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8_{60658F25-FBD7-2047-8193-83BB04E1148C}" xr6:coauthVersionLast="47" xr6:coauthVersionMax="47" xr10:uidLastSave="{00000000-0000-0000-0000-000000000000}"/>
  <bookViews>
    <workbookView xWindow="33600" yWindow="500" windowWidth="38400" windowHeight="21100" activeTab="4" xr2:uid="{53C5563D-8EA6-4BA4-9C63-9B92F1A3EC31}"/>
  </bookViews>
  <sheets>
    <sheet name="CUEL" sheetId="1" r:id="rId1"/>
    <sheet name="AURORA" sheetId="2" r:id="rId2"/>
    <sheet name="SARCO" sheetId="8" r:id="rId3"/>
    <sheet name="15MIN" sheetId="13" r:id="rId4"/>
    <sheet name="E_Activa" sheetId="14" r:id="rId5"/>
    <sheet name="AELA - Resumen" sheetId="16" r:id="rId6"/>
  </sheets>
  <definedNames>
    <definedName name="_xlnm._FilterDatabase" localSheetId="3" hidden="1">'15MIN'!$A$4:$O$4</definedName>
    <definedName name="_xlnm._FilterDatabase" localSheetId="1" hidden="1">AURORA!$A$4:$J$3479</definedName>
    <definedName name="_xlnm._FilterDatabase" localSheetId="0" hidden="1">CUEL!$A$4:$G$2987</definedName>
    <definedName name="_xlnm._FilterDatabase" localSheetId="4" hidden="1">E_Activa!$A$4:$AL$748</definedName>
    <definedName name="_xlnm._FilterDatabase" localSheetId="2" hidden="1">SARCO!$A$4:$G$2984</definedName>
    <definedName name="_xlnm.Print_Area" localSheetId="5">'AELA - Resumen'!$B$4:$I$44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93" i="1" l="1"/>
  <c r="J393" i="1"/>
  <c r="H394" i="1"/>
  <c r="J394" i="1"/>
  <c r="H395" i="1"/>
  <c r="J395" i="1"/>
  <c r="H396" i="1"/>
  <c r="J396" i="1"/>
  <c r="H397" i="1"/>
  <c r="J397" i="1"/>
  <c r="H398" i="1"/>
  <c r="J398" i="1"/>
  <c r="H399" i="1"/>
  <c r="J399" i="1"/>
  <c r="H400" i="1"/>
  <c r="J400" i="1"/>
  <c r="H401" i="1"/>
  <c r="J401" i="1"/>
  <c r="H402" i="1"/>
  <c r="J402" i="1"/>
  <c r="H403" i="1"/>
  <c r="J403" i="1"/>
  <c r="H404" i="1"/>
  <c r="J404" i="1"/>
  <c r="H405" i="1"/>
  <c r="J405" i="1"/>
  <c r="H406" i="1"/>
  <c r="J406" i="1"/>
  <c r="H407" i="1"/>
  <c r="J407" i="1"/>
  <c r="H408" i="1"/>
  <c r="J408" i="1"/>
  <c r="H409" i="1"/>
  <c r="J409" i="1"/>
  <c r="H410" i="1"/>
  <c r="J410" i="1"/>
  <c r="H411" i="1"/>
  <c r="J411" i="1"/>
  <c r="H412" i="1"/>
  <c r="J412" i="1"/>
  <c r="H413" i="1"/>
  <c r="J413" i="1"/>
  <c r="H414" i="1"/>
  <c r="J414" i="1"/>
  <c r="H415" i="1"/>
  <c r="J415" i="1"/>
  <c r="H416" i="1"/>
  <c r="J416" i="1"/>
  <c r="H417" i="1"/>
  <c r="J417" i="1"/>
  <c r="H418" i="1"/>
  <c r="J418" i="1"/>
  <c r="H419" i="1"/>
  <c r="J419" i="1"/>
  <c r="H420" i="1"/>
  <c r="J420" i="1"/>
  <c r="H421" i="1"/>
  <c r="J421" i="1"/>
  <c r="H422" i="1"/>
  <c r="J422" i="1"/>
  <c r="H423" i="1"/>
  <c r="J423" i="1"/>
  <c r="H424" i="1"/>
  <c r="J424" i="1"/>
  <c r="H425" i="1"/>
  <c r="J425" i="1"/>
  <c r="H426" i="1"/>
  <c r="J426" i="1"/>
  <c r="H427" i="1"/>
  <c r="J427" i="1"/>
  <c r="H428" i="1"/>
  <c r="J428" i="1"/>
  <c r="H429" i="1"/>
  <c r="J429" i="1"/>
  <c r="H430" i="1"/>
  <c r="J430" i="1"/>
  <c r="H431" i="1"/>
  <c r="J431" i="1"/>
  <c r="H432" i="1"/>
  <c r="J432" i="1"/>
  <c r="H433" i="1"/>
  <c r="J433" i="1"/>
  <c r="H434" i="1"/>
  <c r="J434" i="1"/>
  <c r="H435" i="1"/>
  <c r="J435" i="1"/>
  <c r="H436" i="1"/>
  <c r="J436" i="1"/>
  <c r="H437" i="1"/>
  <c r="J437" i="1"/>
  <c r="H438" i="1"/>
  <c r="J438" i="1"/>
  <c r="H439" i="1"/>
  <c r="J439" i="1"/>
  <c r="H440" i="1"/>
  <c r="J440" i="1"/>
  <c r="H441" i="1"/>
  <c r="J441" i="1"/>
  <c r="H442" i="1"/>
  <c r="J442" i="1"/>
  <c r="H443" i="1"/>
  <c r="J443" i="1"/>
  <c r="H444" i="1"/>
  <c r="J444" i="1"/>
  <c r="H445" i="1"/>
  <c r="J445" i="1"/>
  <c r="H446" i="1"/>
  <c r="J446" i="1"/>
  <c r="H447" i="1"/>
  <c r="J447" i="1"/>
  <c r="H448" i="1"/>
  <c r="J448" i="1"/>
  <c r="H449" i="1"/>
  <c r="J449" i="1"/>
  <c r="H450" i="1"/>
  <c r="J450" i="1"/>
  <c r="H451" i="1"/>
  <c r="J451" i="1"/>
  <c r="H452" i="1"/>
  <c r="J452" i="1"/>
  <c r="H453" i="1"/>
  <c r="J453" i="1"/>
  <c r="H454" i="1"/>
  <c r="J454" i="1"/>
  <c r="H455" i="1"/>
  <c r="J455" i="1"/>
  <c r="H456" i="1"/>
  <c r="J456" i="1"/>
  <c r="H457" i="1"/>
  <c r="J457" i="1"/>
  <c r="H458" i="1"/>
  <c r="J458" i="1"/>
  <c r="H459" i="1"/>
  <c r="J459" i="1"/>
  <c r="H460" i="1"/>
  <c r="J460" i="1"/>
  <c r="H461" i="1"/>
  <c r="J461" i="1"/>
  <c r="H462" i="1"/>
  <c r="J462" i="1"/>
  <c r="H463" i="1"/>
  <c r="J463" i="1"/>
  <c r="H464" i="1"/>
  <c r="J464" i="1"/>
  <c r="H465" i="1"/>
  <c r="J465" i="1"/>
  <c r="H466" i="1"/>
  <c r="J466" i="1"/>
  <c r="H467" i="1"/>
  <c r="J467" i="1"/>
  <c r="H468" i="1"/>
  <c r="J468" i="1"/>
  <c r="H469" i="1"/>
  <c r="J469" i="1"/>
  <c r="H470" i="1"/>
  <c r="J470" i="1"/>
  <c r="H471" i="1"/>
  <c r="J471" i="1"/>
  <c r="H472" i="1"/>
  <c r="J472" i="1"/>
  <c r="H473" i="1"/>
  <c r="J473" i="1"/>
  <c r="H474" i="1"/>
  <c r="J474" i="1"/>
  <c r="H475" i="1"/>
  <c r="J475" i="1"/>
  <c r="H476" i="1"/>
  <c r="J476" i="1"/>
  <c r="H477" i="1"/>
  <c r="J477" i="1"/>
  <c r="H478" i="1"/>
  <c r="J478" i="1"/>
  <c r="H479" i="1"/>
  <c r="J479" i="1"/>
  <c r="H480" i="1"/>
  <c r="J480" i="1"/>
  <c r="H481" i="1"/>
  <c r="J481" i="1"/>
  <c r="H482" i="1"/>
  <c r="J482" i="1"/>
  <c r="H483" i="1"/>
  <c r="J483" i="1"/>
  <c r="H484" i="1"/>
  <c r="J484" i="1"/>
  <c r="H485" i="1"/>
  <c r="J485" i="1"/>
  <c r="H486" i="1"/>
  <c r="J486" i="1"/>
  <c r="H487" i="1"/>
  <c r="J487" i="1"/>
  <c r="H488" i="1"/>
  <c r="J488" i="1"/>
  <c r="H489" i="1"/>
  <c r="J489" i="1"/>
  <c r="H490" i="1"/>
  <c r="J490" i="1"/>
  <c r="H491" i="1"/>
  <c r="J491" i="1"/>
  <c r="H492" i="1"/>
  <c r="J492" i="1"/>
  <c r="H493" i="1"/>
  <c r="J493" i="1"/>
  <c r="H494" i="1"/>
  <c r="J494" i="1"/>
  <c r="H495" i="1"/>
  <c r="J495" i="1"/>
  <c r="H496" i="1"/>
  <c r="J496" i="1"/>
  <c r="H497" i="1"/>
  <c r="J497" i="1"/>
  <c r="H498" i="1"/>
  <c r="J498" i="1"/>
  <c r="H499" i="1"/>
  <c r="J499" i="1"/>
  <c r="H500" i="1"/>
  <c r="J500" i="1"/>
  <c r="H501" i="1"/>
  <c r="J501" i="1"/>
  <c r="H502" i="1"/>
  <c r="J502" i="1"/>
  <c r="H503" i="1"/>
  <c r="J503" i="1"/>
  <c r="H504" i="1"/>
  <c r="J504" i="1"/>
  <c r="H505" i="1"/>
  <c r="J505" i="1"/>
  <c r="H506" i="1"/>
  <c r="J506" i="1"/>
  <c r="H507" i="1"/>
  <c r="J507" i="1"/>
  <c r="H508" i="1"/>
  <c r="J508" i="1"/>
  <c r="H509" i="1"/>
  <c r="J509" i="1"/>
  <c r="H510" i="1"/>
  <c r="J510" i="1"/>
  <c r="H511" i="1"/>
  <c r="J511" i="1"/>
  <c r="H512" i="1"/>
  <c r="J512" i="1"/>
  <c r="H513" i="1"/>
  <c r="J513" i="1"/>
  <c r="H514" i="1"/>
  <c r="J514" i="1"/>
  <c r="H515" i="1"/>
  <c r="J515" i="1"/>
  <c r="H516" i="1"/>
  <c r="J516" i="1"/>
  <c r="H517" i="1"/>
  <c r="J517" i="1"/>
  <c r="H518" i="1"/>
  <c r="J518" i="1"/>
  <c r="H519" i="1"/>
  <c r="J519" i="1"/>
  <c r="H520" i="1"/>
  <c r="J520" i="1"/>
  <c r="H521" i="1"/>
  <c r="J521" i="1"/>
  <c r="H522" i="1"/>
  <c r="J522" i="1"/>
  <c r="H523" i="1"/>
  <c r="J523" i="1"/>
  <c r="H524" i="1"/>
  <c r="J524" i="1"/>
  <c r="H525" i="1"/>
  <c r="J525" i="1"/>
  <c r="H526" i="1"/>
  <c r="J526" i="1"/>
  <c r="H527" i="1"/>
  <c r="J527" i="1"/>
  <c r="H528" i="1"/>
  <c r="J528" i="1"/>
  <c r="H529" i="1"/>
  <c r="J529" i="1"/>
  <c r="H530" i="1"/>
  <c r="J530" i="1"/>
  <c r="H531" i="1"/>
  <c r="J531" i="1"/>
  <c r="H532" i="1"/>
  <c r="J532" i="1"/>
  <c r="H533" i="1"/>
  <c r="J533" i="1"/>
  <c r="H534" i="1"/>
  <c r="J534" i="1"/>
  <c r="H535" i="1"/>
  <c r="J535" i="1"/>
  <c r="H536" i="1"/>
  <c r="J536" i="1"/>
  <c r="H537" i="1"/>
  <c r="J537" i="1"/>
  <c r="H538" i="1"/>
  <c r="J538" i="1"/>
  <c r="H539" i="1"/>
  <c r="J539" i="1"/>
  <c r="H540" i="1"/>
  <c r="J540" i="1"/>
  <c r="H541" i="1"/>
  <c r="J541" i="1"/>
  <c r="H542" i="1"/>
  <c r="J542" i="1"/>
  <c r="H543" i="1"/>
  <c r="J543" i="1"/>
  <c r="H544" i="1"/>
  <c r="J544" i="1"/>
  <c r="H545" i="1"/>
  <c r="J545" i="1"/>
  <c r="H546" i="1"/>
  <c r="J546" i="1"/>
  <c r="H547" i="1"/>
  <c r="J547" i="1"/>
  <c r="H548" i="1"/>
  <c r="J548" i="1"/>
  <c r="H549" i="1"/>
  <c r="J549" i="1"/>
  <c r="H550" i="1"/>
  <c r="J550" i="1"/>
  <c r="H551" i="1"/>
  <c r="J551" i="1"/>
  <c r="H552" i="1"/>
  <c r="J552" i="1"/>
  <c r="H553" i="1"/>
  <c r="J553" i="1"/>
  <c r="H554" i="1"/>
  <c r="J554" i="1"/>
  <c r="H555" i="1"/>
  <c r="J555" i="1"/>
  <c r="H556" i="1"/>
  <c r="J556" i="1"/>
  <c r="H557" i="1"/>
  <c r="J557" i="1"/>
  <c r="H558" i="1"/>
  <c r="J558" i="1"/>
  <c r="H559" i="1"/>
  <c r="J559" i="1"/>
  <c r="H560" i="1"/>
  <c r="J560" i="1"/>
  <c r="H561" i="1"/>
  <c r="J561" i="1"/>
  <c r="H562" i="1"/>
  <c r="J562" i="1"/>
  <c r="H563" i="1"/>
  <c r="J563" i="1"/>
  <c r="H564" i="1"/>
  <c r="J564" i="1"/>
  <c r="H565" i="1"/>
  <c r="J565" i="1"/>
  <c r="H566" i="1"/>
  <c r="J566" i="1"/>
  <c r="H567" i="1"/>
  <c r="J567" i="1"/>
  <c r="H568" i="1"/>
  <c r="J568" i="1"/>
  <c r="H569" i="1"/>
  <c r="J569" i="1"/>
  <c r="H570" i="1"/>
  <c r="J570" i="1"/>
  <c r="H571" i="1"/>
  <c r="J571" i="1"/>
  <c r="H572" i="1"/>
  <c r="J572" i="1"/>
  <c r="H573" i="1"/>
  <c r="J573" i="1"/>
  <c r="H574" i="1"/>
  <c r="J574" i="1"/>
  <c r="H575" i="1"/>
  <c r="J575" i="1"/>
  <c r="H576" i="1"/>
  <c r="J576" i="1"/>
  <c r="H577" i="1"/>
  <c r="J577" i="1"/>
  <c r="H578" i="1"/>
  <c r="J578" i="1"/>
  <c r="H579" i="1"/>
  <c r="J579" i="1"/>
  <c r="H580" i="1"/>
  <c r="J580" i="1"/>
  <c r="H581" i="1"/>
  <c r="J581" i="1"/>
  <c r="H582" i="1"/>
  <c r="J582" i="1"/>
  <c r="H583" i="1"/>
  <c r="J583" i="1"/>
  <c r="H584" i="1"/>
  <c r="J584" i="1"/>
  <c r="H585" i="1"/>
  <c r="J585" i="1"/>
  <c r="H586" i="1"/>
  <c r="J586" i="1"/>
  <c r="H587" i="1"/>
  <c r="J587" i="1"/>
  <c r="H588" i="1"/>
  <c r="J588" i="1"/>
  <c r="H589" i="1"/>
  <c r="J589" i="1"/>
  <c r="H590" i="1"/>
  <c r="J590" i="1"/>
  <c r="H591" i="1"/>
  <c r="J591" i="1"/>
  <c r="H592" i="1"/>
  <c r="J592" i="1"/>
  <c r="H593" i="1"/>
  <c r="J593" i="1"/>
  <c r="H594" i="1"/>
  <c r="J594" i="1"/>
  <c r="H595" i="1"/>
  <c r="J595" i="1"/>
  <c r="H596" i="1"/>
  <c r="J596" i="1"/>
  <c r="H597" i="1"/>
  <c r="J597" i="1"/>
  <c r="H598" i="1"/>
  <c r="J598" i="1"/>
  <c r="H599" i="1"/>
  <c r="J599" i="1"/>
  <c r="H600" i="1"/>
  <c r="J600" i="1"/>
  <c r="H601" i="1"/>
  <c r="J601" i="1"/>
  <c r="H602" i="1"/>
  <c r="J602" i="1"/>
  <c r="H603" i="1"/>
  <c r="J603" i="1"/>
  <c r="H604" i="1"/>
  <c r="J604" i="1"/>
  <c r="H605" i="1"/>
  <c r="J605" i="1"/>
  <c r="H606" i="1"/>
  <c r="J606" i="1"/>
  <c r="H607" i="1"/>
  <c r="J607" i="1"/>
  <c r="H608" i="1"/>
  <c r="J608" i="1"/>
  <c r="H609" i="1"/>
  <c r="J609" i="1"/>
  <c r="H610" i="1"/>
  <c r="J610" i="1"/>
  <c r="H611" i="1"/>
  <c r="J611" i="1"/>
  <c r="H612" i="1"/>
  <c r="J612" i="1"/>
  <c r="H613" i="1"/>
  <c r="J613" i="1"/>
  <c r="H614" i="1"/>
  <c r="J614" i="1"/>
  <c r="H615" i="1"/>
  <c r="J615" i="1"/>
  <c r="H616" i="1"/>
  <c r="J616" i="1"/>
  <c r="H617" i="1"/>
  <c r="J617" i="1"/>
  <c r="H618" i="1"/>
  <c r="J618" i="1"/>
  <c r="H619" i="1"/>
  <c r="J619" i="1"/>
  <c r="H620" i="1"/>
  <c r="J620" i="1"/>
  <c r="H621" i="1"/>
  <c r="J621" i="1"/>
  <c r="H622" i="1"/>
  <c r="J622" i="1"/>
  <c r="H623" i="1"/>
  <c r="J623" i="1"/>
  <c r="H624" i="1"/>
  <c r="J624" i="1"/>
  <c r="H625" i="1"/>
  <c r="J625" i="1"/>
  <c r="H626" i="1"/>
  <c r="J626" i="1"/>
  <c r="H627" i="1"/>
  <c r="J627" i="1"/>
  <c r="H628" i="1"/>
  <c r="J628" i="1"/>
  <c r="H629" i="1"/>
  <c r="J629" i="1"/>
  <c r="H630" i="1"/>
  <c r="J630" i="1"/>
  <c r="H631" i="1"/>
  <c r="J631" i="1"/>
  <c r="H632" i="1"/>
  <c r="J632" i="1"/>
  <c r="H633" i="1"/>
  <c r="J633" i="1"/>
  <c r="H634" i="1"/>
  <c r="J634" i="1"/>
  <c r="H635" i="1"/>
  <c r="J635" i="1"/>
  <c r="H636" i="1"/>
  <c r="J636" i="1"/>
  <c r="H637" i="1"/>
  <c r="J637" i="1"/>
  <c r="H638" i="1"/>
  <c r="J638" i="1"/>
  <c r="H639" i="1"/>
  <c r="J639" i="1"/>
  <c r="H640" i="1"/>
  <c r="J640" i="1"/>
  <c r="H641" i="1"/>
  <c r="J641" i="1"/>
  <c r="H642" i="1"/>
  <c r="J642" i="1"/>
  <c r="H643" i="1"/>
  <c r="J643" i="1"/>
  <c r="H644" i="1"/>
  <c r="J644" i="1"/>
  <c r="H645" i="1"/>
  <c r="J645" i="1"/>
  <c r="H646" i="1"/>
  <c r="J646" i="1"/>
  <c r="H647" i="1"/>
  <c r="J647" i="1"/>
  <c r="H648" i="1"/>
  <c r="J648" i="1"/>
  <c r="H649" i="1"/>
  <c r="J649" i="1"/>
  <c r="H650" i="1"/>
  <c r="J650" i="1"/>
  <c r="H651" i="1"/>
  <c r="J651" i="1"/>
  <c r="H652" i="1"/>
  <c r="J652" i="1"/>
  <c r="H653" i="1"/>
  <c r="J653" i="1"/>
  <c r="H654" i="1"/>
  <c r="J654" i="1"/>
  <c r="H655" i="1"/>
  <c r="J655" i="1"/>
  <c r="H656" i="1"/>
  <c r="J656" i="1"/>
  <c r="H657" i="1"/>
  <c r="J657" i="1"/>
  <c r="H658" i="1"/>
  <c r="J658" i="1"/>
  <c r="H659" i="1"/>
  <c r="J659" i="1"/>
  <c r="H660" i="1"/>
  <c r="J660" i="1"/>
  <c r="H661" i="1"/>
  <c r="J661" i="1"/>
  <c r="H662" i="1"/>
  <c r="J662" i="1"/>
  <c r="H663" i="1"/>
  <c r="J663" i="1"/>
  <c r="H664" i="1"/>
  <c r="J664" i="1"/>
  <c r="H665" i="1"/>
  <c r="J665" i="1"/>
  <c r="H666" i="1"/>
  <c r="J666" i="1"/>
  <c r="H667" i="1"/>
  <c r="J667" i="1"/>
  <c r="H668" i="1"/>
  <c r="J668" i="1"/>
  <c r="H669" i="1"/>
  <c r="J669" i="1"/>
  <c r="H670" i="1"/>
  <c r="J670" i="1"/>
  <c r="H671" i="1"/>
  <c r="J671" i="1"/>
  <c r="H672" i="1"/>
  <c r="J672" i="1"/>
  <c r="H673" i="1"/>
  <c r="J673" i="1"/>
  <c r="H674" i="1"/>
  <c r="J674" i="1"/>
  <c r="H675" i="1"/>
  <c r="J675" i="1"/>
  <c r="H676" i="1"/>
  <c r="J676" i="1"/>
  <c r="H677" i="1"/>
  <c r="J677" i="1"/>
  <c r="H678" i="1"/>
  <c r="J678" i="1"/>
  <c r="H679" i="1"/>
  <c r="J679" i="1"/>
  <c r="H680" i="1"/>
  <c r="J680" i="1"/>
  <c r="H681" i="1"/>
  <c r="J681" i="1"/>
  <c r="H682" i="1"/>
  <c r="J682" i="1"/>
  <c r="H683" i="1"/>
  <c r="J683" i="1"/>
  <c r="H684" i="1"/>
  <c r="J684" i="1"/>
  <c r="H685" i="1"/>
  <c r="J685" i="1"/>
  <c r="H686" i="1"/>
  <c r="J686" i="1"/>
  <c r="H687" i="1"/>
  <c r="J687" i="1"/>
  <c r="H688" i="1"/>
  <c r="J688" i="1"/>
  <c r="H689" i="1"/>
  <c r="J689" i="1"/>
  <c r="H690" i="1"/>
  <c r="J690" i="1"/>
  <c r="H691" i="1"/>
  <c r="J691" i="1"/>
  <c r="H692" i="1"/>
  <c r="J692" i="1"/>
  <c r="H693" i="1"/>
  <c r="J693" i="1"/>
  <c r="H694" i="1"/>
  <c r="J694" i="1"/>
  <c r="H695" i="1"/>
  <c r="J695" i="1"/>
  <c r="H696" i="1"/>
  <c r="J696" i="1"/>
  <c r="H697" i="1"/>
  <c r="J697" i="1"/>
  <c r="H698" i="1"/>
  <c r="J698" i="1"/>
  <c r="H699" i="1"/>
  <c r="J699" i="1"/>
  <c r="H700" i="1"/>
  <c r="J700" i="1"/>
  <c r="H701" i="1"/>
  <c r="J701" i="1"/>
  <c r="H702" i="1"/>
  <c r="J702" i="1"/>
  <c r="H703" i="1"/>
  <c r="J703" i="1"/>
  <c r="H704" i="1"/>
  <c r="J704" i="1"/>
  <c r="H705" i="1"/>
  <c r="J705" i="1"/>
  <c r="H706" i="1"/>
  <c r="J706" i="1"/>
  <c r="H707" i="1"/>
  <c r="J707" i="1"/>
  <c r="H708" i="1"/>
  <c r="J708" i="1"/>
  <c r="H709" i="1"/>
  <c r="J709" i="1"/>
  <c r="H710" i="1"/>
  <c r="J710" i="1"/>
  <c r="H711" i="1"/>
  <c r="J711" i="1"/>
  <c r="H712" i="1"/>
  <c r="J712" i="1"/>
  <c r="H713" i="1"/>
  <c r="J713" i="1"/>
  <c r="H714" i="1"/>
  <c r="J714" i="1"/>
  <c r="H715" i="1"/>
  <c r="J715" i="1"/>
  <c r="H716" i="1"/>
  <c r="J716" i="1"/>
  <c r="H717" i="1"/>
  <c r="J717" i="1"/>
  <c r="H718" i="1"/>
  <c r="J718" i="1"/>
  <c r="H719" i="1"/>
  <c r="J719" i="1"/>
  <c r="H720" i="1"/>
  <c r="J720" i="1"/>
  <c r="H721" i="1"/>
  <c r="J721" i="1"/>
  <c r="H722" i="1"/>
  <c r="J722" i="1"/>
  <c r="H723" i="1"/>
  <c r="J723" i="1"/>
  <c r="H724" i="1"/>
  <c r="J724" i="1"/>
  <c r="H725" i="1"/>
  <c r="J725" i="1"/>
  <c r="H726" i="1"/>
  <c r="J726" i="1"/>
  <c r="H727" i="1"/>
  <c r="J727" i="1"/>
  <c r="H728" i="1"/>
  <c r="J728" i="1"/>
  <c r="H729" i="1"/>
  <c r="J729" i="1"/>
  <c r="H730" i="1"/>
  <c r="J730" i="1"/>
  <c r="H731" i="1"/>
  <c r="J731" i="1"/>
  <c r="H732" i="1"/>
  <c r="J732" i="1"/>
  <c r="H733" i="1"/>
  <c r="J733" i="1"/>
  <c r="H734" i="1"/>
  <c r="J734" i="1"/>
  <c r="H735" i="1"/>
  <c r="J735" i="1"/>
  <c r="H736" i="1"/>
  <c r="J736" i="1"/>
  <c r="H737" i="1"/>
  <c r="J737" i="1"/>
  <c r="H738" i="1"/>
  <c r="J738" i="1"/>
  <c r="H739" i="1"/>
  <c r="J739" i="1"/>
  <c r="H740" i="1"/>
  <c r="J740" i="1"/>
  <c r="H741" i="1"/>
  <c r="J741" i="1"/>
  <c r="H742" i="1"/>
  <c r="J742" i="1"/>
  <c r="H743" i="1"/>
  <c r="J743" i="1"/>
  <c r="H744" i="1"/>
  <c r="J744" i="1"/>
  <c r="H745" i="1"/>
  <c r="J745" i="1"/>
  <c r="H746" i="1"/>
  <c r="J746" i="1"/>
  <c r="H747" i="1"/>
  <c r="J747" i="1"/>
  <c r="H748" i="1"/>
  <c r="J748" i="1"/>
  <c r="H749" i="1"/>
  <c r="J749" i="1"/>
  <c r="H750" i="1"/>
  <c r="J750" i="1"/>
  <c r="H751" i="1"/>
  <c r="J751" i="1"/>
  <c r="H752" i="1"/>
  <c r="J752" i="1"/>
  <c r="H753" i="1"/>
  <c r="J753" i="1"/>
  <c r="H754" i="1"/>
  <c r="J754" i="1"/>
  <c r="H755" i="1"/>
  <c r="J755" i="1"/>
  <c r="H756" i="1"/>
  <c r="J756" i="1"/>
  <c r="H757" i="1"/>
  <c r="J757" i="1"/>
  <c r="H758" i="1"/>
  <c r="J758" i="1"/>
  <c r="H759" i="1"/>
  <c r="J759" i="1"/>
  <c r="H760" i="1"/>
  <c r="J760" i="1"/>
  <c r="H761" i="1"/>
  <c r="J761" i="1"/>
  <c r="H762" i="1"/>
  <c r="J762" i="1"/>
  <c r="H763" i="1"/>
  <c r="J763" i="1"/>
  <c r="H764" i="1"/>
  <c r="J764" i="1"/>
  <c r="H765" i="1"/>
  <c r="J765" i="1"/>
  <c r="H766" i="1"/>
  <c r="J766" i="1"/>
  <c r="H767" i="1"/>
  <c r="J767" i="1"/>
  <c r="H768" i="1"/>
  <c r="J768" i="1"/>
  <c r="H769" i="1"/>
  <c r="J769" i="1"/>
  <c r="H770" i="1"/>
  <c r="J770" i="1"/>
  <c r="H771" i="1"/>
  <c r="J771" i="1"/>
  <c r="H772" i="1"/>
  <c r="J772" i="1"/>
  <c r="H773" i="1"/>
  <c r="J773" i="1"/>
  <c r="H774" i="1"/>
  <c r="J774" i="1"/>
  <c r="H775" i="1"/>
  <c r="J775" i="1"/>
  <c r="H776" i="1"/>
  <c r="J776" i="1"/>
  <c r="H777" i="1"/>
  <c r="J777" i="1"/>
  <c r="H778" i="1"/>
  <c r="J778" i="1"/>
  <c r="H779" i="1"/>
  <c r="J779" i="1"/>
  <c r="H780" i="1"/>
  <c r="J780" i="1"/>
  <c r="H781" i="1"/>
  <c r="J781" i="1"/>
  <c r="H782" i="1"/>
  <c r="J782" i="1"/>
  <c r="H783" i="1"/>
  <c r="J783" i="1"/>
  <c r="H784" i="1"/>
  <c r="J784" i="1"/>
  <c r="H785" i="1"/>
  <c r="J785" i="1"/>
  <c r="H786" i="1"/>
  <c r="J786" i="1"/>
  <c r="H787" i="1"/>
  <c r="J787" i="1"/>
  <c r="H788" i="1"/>
  <c r="J788" i="1"/>
  <c r="H789" i="1"/>
  <c r="J789" i="1"/>
  <c r="H790" i="1"/>
  <c r="J790" i="1"/>
  <c r="H791" i="1"/>
  <c r="J791" i="1"/>
  <c r="H792" i="1"/>
  <c r="J792" i="1"/>
  <c r="H793" i="1"/>
  <c r="J793" i="1"/>
  <c r="H794" i="1"/>
  <c r="J794" i="1"/>
  <c r="H795" i="1"/>
  <c r="J795" i="1"/>
  <c r="H796" i="1"/>
  <c r="J796" i="1"/>
  <c r="H797" i="1"/>
  <c r="J797" i="1"/>
  <c r="H798" i="1"/>
  <c r="J798" i="1"/>
  <c r="H799" i="1"/>
  <c r="J799" i="1"/>
  <c r="H800" i="1"/>
  <c r="J800" i="1"/>
  <c r="H801" i="1"/>
  <c r="J801" i="1"/>
  <c r="H802" i="1"/>
  <c r="J802" i="1"/>
  <c r="H803" i="1"/>
  <c r="J803" i="1"/>
  <c r="H804" i="1"/>
  <c r="J804" i="1"/>
  <c r="H805" i="1"/>
  <c r="J805" i="1"/>
  <c r="H806" i="1"/>
  <c r="J806" i="1"/>
  <c r="H807" i="1"/>
  <c r="J807" i="1"/>
  <c r="H808" i="1"/>
  <c r="J808" i="1"/>
  <c r="H809" i="1"/>
  <c r="J809" i="1"/>
  <c r="H810" i="1"/>
  <c r="J810" i="1"/>
  <c r="H811" i="1"/>
  <c r="J811" i="1"/>
  <c r="H812" i="1"/>
  <c r="J812" i="1"/>
  <c r="H813" i="1"/>
  <c r="J813" i="1"/>
  <c r="H814" i="1"/>
  <c r="J814" i="1"/>
  <c r="H815" i="1"/>
  <c r="J815" i="1"/>
  <c r="H816" i="1"/>
  <c r="J816" i="1"/>
  <c r="H817" i="1"/>
  <c r="J817" i="1"/>
  <c r="H818" i="1"/>
  <c r="J818" i="1"/>
  <c r="H819" i="1"/>
  <c r="J819" i="1"/>
  <c r="H820" i="1"/>
  <c r="J820" i="1"/>
  <c r="H821" i="1"/>
  <c r="J821" i="1"/>
  <c r="H822" i="1"/>
  <c r="J822" i="1"/>
  <c r="H823" i="1"/>
  <c r="J823" i="1"/>
  <c r="H824" i="1"/>
  <c r="J824" i="1"/>
  <c r="H825" i="1"/>
  <c r="J825" i="1"/>
  <c r="H826" i="1"/>
  <c r="J826" i="1"/>
  <c r="H827" i="1"/>
  <c r="J827" i="1"/>
  <c r="H828" i="1"/>
  <c r="J828" i="1"/>
  <c r="H829" i="1"/>
  <c r="J829" i="1"/>
  <c r="H830" i="1"/>
  <c r="J830" i="1"/>
  <c r="H831" i="1"/>
  <c r="J831" i="1"/>
  <c r="H832" i="1"/>
  <c r="J832" i="1"/>
  <c r="H833" i="1"/>
  <c r="J833" i="1"/>
  <c r="H834" i="1"/>
  <c r="J834" i="1"/>
  <c r="H835" i="1"/>
  <c r="J835" i="1"/>
  <c r="H836" i="1"/>
  <c r="J836" i="1"/>
  <c r="H837" i="1"/>
  <c r="J837" i="1"/>
  <c r="H838" i="1"/>
  <c r="J838" i="1"/>
  <c r="H839" i="1"/>
  <c r="J839" i="1"/>
  <c r="H840" i="1"/>
  <c r="J840" i="1"/>
  <c r="H841" i="1"/>
  <c r="J841" i="1"/>
  <c r="H842" i="1"/>
  <c r="J842" i="1"/>
  <c r="H843" i="1"/>
  <c r="J843" i="1"/>
  <c r="H844" i="1"/>
  <c r="J844" i="1"/>
  <c r="H845" i="1"/>
  <c r="J845" i="1"/>
  <c r="H846" i="1"/>
  <c r="J846" i="1"/>
  <c r="H847" i="1"/>
  <c r="J847" i="1"/>
  <c r="H848" i="1"/>
  <c r="J848" i="1"/>
  <c r="H849" i="1"/>
  <c r="J849" i="1"/>
  <c r="H850" i="1"/>
  <c r="J850" i="1"/>
  <c r="H851" i="1"/>
  <c r="J851" i="1"/>
  <c r="H852" i="1"/>
  <c r="J852" i="1"/>
  <c r="H853" i="1"/>
  <c r="J853" i="1"/>
  <c r="H854" i="1"/>
  <c r="J854" i="1"/>
  <c r="H855" i="1"/>
  <c r="J855" i="1"/>
  <c r="H856" i="1"/>
  <c r="J856" i="1"/>
  <c r="H857" i="1"/>
  <c r="J857" i="1"/>
  <c r="H858" i="1"/>
  <c r="J858" i="1"/>
  <c r="H859" i="1"/>
  <c r="J859" i="1"/>
  <c r="H860" i="1"/>
  <c r="J860" i="1"/>
  <c r="H861" i="1"/>
  <c r="J861" i="1"/>
  <c r="H862" i="1"/>
  <c r="J862" i="1"/>
  <c r="H863" i="1"/>
  <c r="J863" i="1"/>
  <c r="H864" i="1"/>
  <c r="J864" i="1"/>
  <c r="H865" i="1"/>
  <c r="J865" i="1"/>
  <c r="H866" i="1"/>
  <c r="J866" i="1"/>
  <c r="H867" i="1"/>
  <c r="J867" i="1"/>
  <c r="H868" i="1"/>
  <c r="J868" i="1"/>
  <c r="H869" i="1"/>
  <c r="J869" i="1"/>
  <c r="H870" i="1"/>
  <c r="J870" i="1"/>
  <c r="H871" i="1"/>
  <c r="J871" i="1"/>
  <c r="H872" i="1"/>
  <c r="J872" i="1"/>
  <c r="H873" i="1"/>
  <c r="J873" i="1"/>
  <c r="H874" i="1"/>
  <c r="J874" i="1"/>
  <c r="H875" i="1"/>
  <c r="J875" i="1"/>
  <c r="H876" i="1"/>
  <c r="J876" i="1"/>
  <c r="H877" i="1"/>
  <c r="J877" i="1"/>
  <c r="H878" i="1"/>
  <c r="J878" i="1"/>
  <c r="H879" i="1"/>
  <c r="J879" i="1"/>
  <c r="H880" i="1"/>
  <c r="J880" i="1"/>
  <c r="H881" i="1"/>
  <c r="J881" i="1"/>
  <c r="H882" i="1"/>
  <c r="J882" i="1"/>
  <c r="H883" i="1"/>
  <c r="J883" i="1"/>
  <c r="H884" i="1"/>
  <c r="J884" i="1"/>
  <c r="H885" i="1"/>
  <c r="J885" i="1"/>
  <c r="H886" i="1"/>
  <c r="J886" i="1"/>
  <c r="H887" i="1"/>
  <c r="J887" i="1"/>
  <c r="H888" i="1"/>
  <c r="J888" i="1"/>
  <c r="H889" i="1"/>
  <c r="J889" i="1"/>
  <c r="H890" i="1"/>
  <c r="J890" i="1"/>
  <c r="H891" i="1"/>
  <c r="J891" i="1"/>
  <c r="H892" i="1"/>
  <c r="J892" i="1"/>
  <c r="H893" i="1"/>
  <c r="J893" i="1"/>
  <c r="H894" i="1"/>
  <c r="J894" i="1"/>
  <c r="H895" i="1"/>
  <c r="J895" i="1"/>
  <c r="H896" i="1"/>
  <c r="J896" i="1"/>
  <c r="H897" i="1"/>
  <c r="J897" i="1"/>
  <c r="H898" i="1"/>
  <c r="J898" i="1"/>
  <c r="H899" i="1"/>
  <c r="J899" i="1"/>
  <c r="H900" i="1"/>
  <c r="J900" i="1"/>
  <c r="H901" i="1"/>
  <c r="J901" i="1"/>
  <c r="H902" i="1"/>
  <c r="J902" i="1"/>
  <c r="H903" i="1"/>
  <c r="J903" i="1"/>
  <c r="H904" i="1"/>
  <c r="J904" i="1"/>
  <c r="H905" i="1"/>
  <c r="J905" i="1"/>
  <c r="H906" i="1"/>
  <c r="J906" i="1"/>
  <c r="H907" i="1"/>
  <c r="J907" i="1"/>
  <c r="H908" i="1"/>
  <c r="J908" i="1"/>
  <c r="H909" i="1"/>
  <c r="J909" i="1"/>
  <c r="H910" i="1"/>
  <c r="J910" i="1"/>
  <c r="H911" i="1"/>
  <c r="J911" i="1"/>
  <c r="H912" i="1"/>
  <c r="J912" i="1"/>
  <c r="H913" i="1"/>
  <c r="J913" i="1"/>
  <c r="H914" i="1"/>
  <c r="J914" i="1"/>
  <c r="H915" i="1"/>
  <c r="J915" i="1"/>
  <c r="H916" i="1"/>
  <c r="J916" i="1"/>
  <c r="H917" i="1"/>
  <c r="J917" i="1"/>
  <c r="H918" i="1"/>
  <c r="J918" i="1"/>
  <c r="H919" i="1"/>
  <c r="J919" i="1"/>
  <c r="H920" i="1"/>
  <c r="J920" i="1"/>
  <c r="H921" i="1"/>
  <c r="J921" i="1"/>
  <c r="H922" i="1"/>
  <c r="J922" i="1"/>
  <c r="H923" i="1"/>
  <c r="J923" i="1"/>
  <c r="H924" i="1"/>
  <c r="J924" i="1"/>
  <c r="H925" i="1"/>
  <c r="J925" i="1"/>
  <c r="H926" i="1"/>
  <c r="J926" i="1"/>
  <c r="H927" i="1"/>
  <c r="J927" i="1"/>
  <c r="H928" i="1"/>
  <c r="J928" i="1"/>
  <c r="H929" i="1"/>
  <c r="J929" i="1"/>
  <c r="H930" i="1"/>
  <c r="J930" i="1"/>
  <c r="H931" i="1"/>
  <c r="J931" i="1"/>
  <c r="H932" i="1"/>
  <c r="J932" i="1"/>
  <c r="H933" i="1"/>
  <c r="J933" i="1"/>
  <c r="H934" i="1"/>
  <c r="J934" i="1"/>
  <c r="H935" i="1"/>
  <c r="J935" i="1"/>
  <c r="H936" i="1"/>
  <c r="J936" i="1"/>
  <c r="H937" i="1"/>
  <c r="J937" i="1"/>
  <c r="H938" i="1"/>
  <c r="J938" i="1"/>
  <c r="H939" i="1"/>
  <c r="J939" i="1"/>
  <c r="H940" i="1"/>
  <c r="J940" i="1"/>
  <c r="H941" i="1"/>
  <c r="J941" i="1"/>
  <c r="H942" i="1"/>
  <c r="J942" i="1"/>
  <c r="H943" i="1"/>
  <c r="J943" i="1"/>
  <c r="H944" i="1"/>
  <c r="J944" i="1"/>
  <c r="H945" i="1"/>
  <c r="J945" i="1"/>
  <c r="H946" i="1"/>
  <c r="J946" i="1"/>
  <c r="H947" i="1"/>
  <c r="J947" i="1"/>
  <c r="H948" i="1"/>
  <c r="J948" i="1"/>
  <c r="H949" i="1"/>
  <c r="J949" i="1"/>
  <c r="H950" i="1"/>
  <c r="J950" i="1"/>
  <c r="H951" i="1"/>
  <c r="J951" i="1"/>
  <c r="H952" i="1"/>
  <c r="J952" i="1"/>
  <c r="H953" i="1"/>
  <c r="J953" i="1"/>
  <c r="H954" i="1"/>
  <c r="J954" i="1"/>
  <c r="H955" i="1"/>
  <c r="J955" i="1"/>
  <c r="H956" i="1"/>
  <c r="J956" i="1"/>
  <c r="H957" i="1"/>
  <c r="J957" i="1"/>
  <c r="H958" i="1"/>
  <c r="J958" i="1"/>
  <c r="H959" i="1"/>
  <c r="J959" i="1"/>
  <c r="H960" i="1"/>
  <c r="J960" i="1"/>
  <c r="H961" i="1"/>
  <c r="J961" i="1"/>
  <c r="H962" i="1"/>
  <c r="J962" i="1"/>
  <c r="H963" i="1"/>
  <c r="J963" i="1"/>
  <c r="H964" i="1"/>
  <c r="J964" i="1"/>
  <c r="H965" i="1"/>
  <c r="J965" i="1"/>
  <c r="H966" i="1"/>
  <c r="J966" i="1"/>
  <c r="H967" i="1"/>
  <c r="J967" i="1"/>
  <c r="H968" i="1"/>
  <c r="J968" i="1"/>
  <c r="H969" i="1"/>
  <c r="J969" i="1"/>
  <c r="H970" i="1"/>
  <c r="J970" i="1"/>
  <c r="H971" i="1"/>
  <c r="J971" i="1"/>
  <c r="H972" i="1"/>
  <c r="J972" i="1"/>
  <c r="H973" i="1"/>
  <c r="J973" i="1"/>
  <c r="H974" i="1"/>
  <c r="J974" i="1"/>
  <c r="H975" i="1"/>
  <c r="J975" i="1"/>
  <c r="H976" i="1"/>
  <c r="J976" i="1"/>
  <c r="H977" i="1"/>
  <c r="J977" i="1"/>
  <c r="H978" i="1"/>
  <c r="J978" i="1"/>
  <c r="H979" i="1"/>
  <c r="J979" i="1"/>
  <c r="H980" i="1"/>
  <c r="J980" i="1"/>
  <c r="H981" i="1"/>
  <c r="J981" i="1"/>
  <c r="H982" i="1"/>
  <c r="J982" i="1"/>
  <c r="H983" i="1"/>
  <c r="J983" i="1"/>
  <c r="H984" i="1"/>
  <c r="J984" i="1"/>
  <c r="H985" i="1"/>
  <c r="J985" i="1"/>
  <c r="H986" i="1"/>
  <c r="J986" i="1"/>
  <c r="H987" i="1"/>
  <c r="J987" i="1"/>
  <c r="H988" i="1"/>
  <c r="J988" i="1"/>
  <c r="H989" i="1"/>
  <c r="J989" i="1"/>
  <c r="H990" i="1"/>
  <c r="J990" i="1"/>
  <c r="H991" i="1"/>
  <c r="J991" i="1"/>
  <c r="H992" i="1"/>
  <c r="J992" i="1"/>
  <c r="H993" i="1"/>
  <c r="J993" i="1"/>
  <c r="H994" i="1"/>
  <c r="J994" i="1"/>
  <c r="H995" i="1"/>
  <c r="J995" i="1"/>
  <c r="H996" i="1"/>
  <c r="J996" i="1"/>
  <c r="H997" i="1"/>
  <c r="J997" i="1"/>
  <c r="H998" i="1"/>
  <c r="J998" i="1"/>
  <c r="H999" i="1"/>
  <c r="J999" i="1"/>
  <c r="H1000" i="1"/>
  <c r="J1000" i="1"/>
  <c r="H1001" i="1"/>
  <c r="J1001" i="1"/>
  <c r="H1002" i="1"/>
  <c r="J1002" i="1"/>
  <c r="H1003" i="1"/>
  <c r="J1003" i="1"/>
  <c r="H1004" i="1"/>
  <c r="J1004" i="1"/>
  <c r="H1005" i="1"/>
  <c r="J1005" i="1"/>
  <c r="H1006" i="1"/>
  <c r="J1006" i="1"/>
  <c r="H1007" i="1"/>
  <c r="J1007" i="1"/>
  <c r="H1008" i="1"/>
  <c r="J1008" i="1"/>
  <c r="H1009" i="1"/>
  <c r="J1009" i="1"/>
  <c r="H1010" i="1"/>
  <c r="J1010" i="1"/>
  <c r="H1011" i="1"/>
  <c r="J1011" i="1"/>
  <c r="H1012" i="1"/>
  <c r="J1012" i="1"/>
  <c r="H1013" i="1"/>
  <c r="J1013" i="1"/>
  <c r="H1014" i="1"/>
  <c r="J1014" i="1"/>
  <c r="H1015" i="1"/>
  <c r="J1015" i="1"/>
  <c r="H1016" i="1"/>
  <c r="J1016" i="1"/>
  <c r="H1017" i="1"/>
  <c r="J1017" i="1"/>
  <c r="H1018" i="1"/>
  <c r="J1018" i="1"/>
  <c r="H1019" i="1"/>
  <c r="J1019" i="1"/>
  <c r="H1020" i="1"/>
  <c r="J1020" i="1"/>
  <c r="H1021" i="1"/>
  <c r="J1021" i="1"/>
  <c r="H1022" i="1"/>
  <c r="J1022" i="1"/>
  <c r="H1023" i="1"/>
  <c r="J1023" i="1"/>
  <c r="H1024" i="1"/>
  <c r="J1024" i="1"/>
  <c r="H1025" i="1"/>
  <c r="J1025" i="1"/>
  <c r="H1026" i="1"/>
  <c r="J1026" i="1"/>
  <c r="H1027" i="1"/>
  <c r="J1027" i="1"/>
  <c r="H1028" i="1"/>
  <c r="J1028" i="1"/>
  <c r="H1029" i="1"/>
  <c r="J1029" i="1"/>
  <c r="H1030" i="1"/>
  <c r="J1030" i="1"/>
  <c r="H1031" i="1"/>
  <c r="J1031" i="1"/>
  <c r="H1032" i="1"/>
  <c r="J1032" i="1"/>
  <c r="H1033" i="1"/>
  <c r="J1033" i="1"/>
  <c r="H1034" i="1"/>
  <c r="J1034" i="1"/>
  <c r="H1035" i="1"/>
  <c r="J1035" i="1"/>
  <c r="H1036" i="1"/>
  <c r="J1036" i="1"/>
  <c r="H1037" i="1"/>
  <c r="J1037" i="1"/>
  <c r="H1038" i="1"/>
  <c r="J1038" i="1"/>
  <c r="H1039" i="1"/>
  <c r="J1039" i="1"/>
  <c r="H1040" i="1"/>
  <c r="J1040" i="1"/>
  <c r="H1041" i="1"/>
  <c r="J1041" i="1"/>
  <c r="H1042" i="1"/>
  <c r="J1042" i="1"/>
  <c r="H1043" i="1"/>
  <c r="J1043" i="1"/>
  <c r="H1044" i="1"/>
  <c r="J1044" i="1"/>
  <c r="H1045" i="1"/>
  <c r="J1045" i="1"/>
  <c r="H1046" i="1"/>
  <c r="J1046" i="1"/>
  <c r="H1047" i="1"/>
  <c r="J1047" i="1"/>
  <c r="H1048" i="1"/>
  <c r="J1048" i="1"/>
  <c r="H1049" i="1"/>
  <c r="J1049" i="1"/>
  <c r="H1050" i="1"/>
  <c r="J1050" i="1"/>
  <c r="H1051" i="1"/>
  <c r="J1051" i="1"/>
  <c r="H1052" i="1"/>
  <c r="J1052" i="1"/>
  <c r="H1053" i="1"/>
  <c r="J1053" i="1"/>
  <c r="H1054" i="1"/>
  <c r="J1054" i="1"/>
  <c r="H1055" i="1"/>
  <c r="J1055" i="1"/>
  <c r="H1056" i="1"/>
  <c r="J1056" i="1"/>
  <c r="H1057" i="1"/>
  <c r="J1057" i="1"/>
  <c r="H1058" i="1"/>
  <c r="J1058" i="1"/>
  <c r="H1059" i="1"/>
  <c r="J1059" i="1"/>
  <c r="H1060" i="1"/>
  <c r="J1060" i="1"/>
  <c r="H1061" i="1"/>
  <c r="J1061" i="1"/>
  <c r="H1062" i="1"/>
  <c r="J1062" i="1"/>
  <c r="H1063" i="1"/>
  <c r="J1063" i="1"/>
  <c r="H1064" i="1"/>
  <c r="J1064" i="1"/>
  <c r="H1065" i="1"/>
  <c r="J1065" i="1"/>
  <c r="H1066" i="1"/>
  <c r="J1066" i="1"/>
  <c r="H1067" i="1"/>
  <c r="J1067" i="1"/>
  <c r="H1068" i="1"/>
  <c r="J1068" i="1"/>
  <c r="H1069" i="1"/>
  <c r="J1069" i="1"/>
  <c r="H1070" i="1"/>
  <c r="J1070" i="1"/>
  <c r="H1071" i="1"/>
  <c r="J1071" i="1"/>
  <c r="H1072" i="1"/>
  <c r="J1072" i="1"/>
  <c r="H1073" i="1"/>
  <c r="J1073" i="1"/>
  <c r="H1074" i="1"/>
  <c r="J1074" i="1"/>
  <c r="H1075" i="1"/>
  <c r="J1075" i="1"/>
  <c r="H1076" i="1"/>
  <c r="J1076" i="1"/>
  <c r="H1077" i="1"/>
  <c r="J1077" i="1"/>
  <c r="H1078" i="1"/>
  <c r="J1078" i="1"/>
  <c r="H1079" i="1"/>
  <c r="J1079" i="1"/>
  <c r="H1080" i="1"/>
  <c r="J1080" i="1"/>
  <c r="H1081" i="1"/>
  <c r="J1081" i="1"/>
  <c r="H1082" i="1"/>
  <c r="J1082" i="1"/>
  <c r="H1083" i="1"/>
  <c r="J1083" i="1"/>
  <c r="H1084" i="1"/>
  <c r="J1084" i="1"/>
  <c r="H1085" i="1"/>
  <c r="J1085" i="1"/>
  <c r="H1086" i="1"/>
  <c r="J1086" i="1"/>
  <c r="H1087" i="1"/>
  <c r="J1087" i="1"/>
  <c r="H1088" i="1"/>
  <c r="J1088" i="1"/>
  <c r="H1089" i="1"/>
  <c r="J1089" i="1"/>
  <c r="H1090" i="1"/>
  <c r="J1090" i="1"/>
  <c r="H1091" i="1"/>
  <c r="J1091" i="1"/>
  <c r="H1092" i="1"/>
  <c r="J1092" i="1"/>
  <c r="H1093" i="1"/>
  <c r="J1093" i="1"/>
  <c r="H1094" i="1"/>
  <c r="J1094" i="1"/>
  <c r="H1095" i="1"/>
  <c r="J1095" i="1"/>
  <c r="H1096" i="1"/>
  <c r="J1096" i="1"/>
  <c r="H1097" i="1"/>
  <c r="J1097" i="1"/>
  <c r="H1098" i="1"/>
  <c r="J1098" i="1"/>
  <c r="H1099" i="1"/>
  <c r="J1099" i="1"/>
  <c r="H1100" i="1"/>
  <c r="J1100" i="1"/>
  <c r="H1101" i="1"/>
  <c r="J1101" i="1"/>
  <c r="H1102" i="1"/>
  <c r="J1102" i="1"/>
  <c r="H1103" i="1"/>
  <c r="J1103" i="1"/>
  <c r="H1104" i="1"/>
  <c r="J1104" i="1"/>
  <c r="H1105" i="1"/>
  <c r="J1105" i="1"/>
  <c r="H1106" i="1"/>
  <c r="J1106" i="1"/>
  <c r="H1107" i="1"/>
  <c r="J1107" i="1"/>
  <c r="H1108" i="1"/>
  <c r="J1108" i="1"/>
  <c r="H1109" i="1"/>
  <c r="J1109" i="1"/>
  <c r="H1110" i="1"/>
  <c r="J1110" i="1"/>
  <c r="H1111" i="1"/>
  <c r="J1111" i="1"/>
  <c r="H1112" i="1"/>
  <c r="J1112" i="1"/>
  <c r="H1113" i="1"/>
  <c r="J1113" i="1"/>
  <c r="H1114" i="1"/>
  <c r="J1114" i="1"/>
  <c r="H1115" i="1"/>
  <c r="J1115" i="1"/>
  <c r="H1116" i="1"/>
  <c r="J1116" i="1"/>
  <c r="H1117" i="1"/>
  <c r="J1117" i="1"/>
  <c r="H1118" i="1"/>
  <c r="J1118" i="1"/>
  <c r="H1119" i="1"/>
  <c r="J1119" i="1"/>
  <c r="H1120" i="1"/>
  <c r="J1120" i="1"/>
  <c r="H1121" i="1"/>
  <c r="J1121" i="1"/>
  <c r="H1122" i="1"/>
  <c r="J1122" i="1"/>
  <c r="H1123" i="1"/>
  <c r="J1123" i="1"/>
  <c r="H1124" i="1"/>
  <c r="J1124" i="1"/>
  <c r="H1125" i="1"/>
  <c r="J1125" i="1"/>
  <c r="H1126" i="1"/>
  <c r="J1126" i="1"/>
  <c r="H1127" i="1"/>
  <c r="J1127" i="1"/>
  <c r="H1128" i="1"/>
  <c r="J1128" i="1"/>
  <c r="H1129" i="1"/>
  <c r="J1129" i="1"/>
  <c r="H1130" i="1"/>
  <c r="J1130" i="1"/>
  <c r="H1131" i="1"/>
  <c r="J1131" i="1"/>
  <c r="H1132" i="1"/>
  <c r="J1132" i="1"/>
  <c r="H1133" i="1"/>
  <c r="J1133" i="1"/>
  <c r="H1134" i="1"/>
  <c r="J1134" i="1"/>
  <c r="H1135" i="1"/>
  <c r="J1135" i="1"/>
  <c r="H1136" i="1"/>
  <c r="J1136" i="1"/>
  <c r="H1137" i="1"/>
  <c r="J1137" i="1"/>
  <c r="H1138" i="1"/>
  <c r="J1138" i="1"/>
  <c r="H1139" i="1"/>
  <c r="J1139" i="1"/>
  <c r="H1140" i="1"/>
  <c r="J1140" i="1"/>
  <c r="H1141" i="1"/>
  <c r="J1141" i="1"/>
  <c r="H1142" i="1"/>
  <c r="J1142" i="1"/>
  <c r="H1143" i="1"/>
  <c r="J1143" i="1"/>
  <c r="H1144" i="1"/>
  <c r="J1144" i="1"/>
  <c r="H1145" i="1"/>
  <c r="J1145" i="1"/>
  <c r="H1146" i="1"/>
  <c r="J1146" i="1"/>
  <c r="H1147" i="1"/>
  <c r="J1147" i="1"/>
  <c r="H1148" i="1"/>
  <c r="J1148" i="1"/>
  <c r="H1149" i="1"/>
  <c r="J1149" i="1"/>
  <c r="H1150" i="1"/>
  <c r="J1150" i="1"/>
  <c r="H1151" i="1"/>
  <c r="J1151" i="1"/>
  <c r="H1152" i="1"/>
  <c r="J1152" i="1"/>
  <c r="H1153" i="1"/>
  <c r="J1153" i="1"/>
  <c r="H1154" i="1"/>
  <c r="J1154" i="1"/>
  <c r="H1155" i="1"/>
  <c r="J1155" i="1"/>
  <c r="H1156" i="1"/>
  <c r="J1156" i="1"/>
  <c r="H1157" i="1"/>
  <c r="J1157" i="1"/>
  <c r="H1158" i="1"/>
  <c r="J1158" i="1"/>
  <c r="H1159" i="1"/>
  <c r="J1159" i="1"/>
  <c r="H1160" i="1"/>
  <c r="J1160" i="1"/>
  <c r="H1161" i="1"/>
  <c r="J1161" i="1"/>
  <c r="H1162" i="1"/>
  <c r="J1162" i="1"/>
  <c r="H1163" i="1"/>
  <c r="J1163" i="1"/>
  <c r="H1164" i="1"/>
  <c r="J1164" i="1"/>
  <c r="H1165" i="1"/>
  <c r="J1165" i="1"/>
  <c r="H1166" i="1"/>
  <c r="J1166" i="1"/>
  <c r="H1167" i="1"/>
  <c r="J1167" i="1"/>
  <c r="H1168" i="1"/>
  <c r="J1168" i="1"/>
  <c r="H1169" i="1"/>
  <c r="J1169" i="1"/>
  <c r="H1170" i="1"/>
  <c r="J1170" i="1"/>
  <c r="H1171" i="1"/>
  <c r="J1171" i="1"/>
  <c r="H1172" i="1"/>
  <c r="J1172" i="1"/>
  <c r="H1173" i="1"/>
  <c r="J1173" i="1"/>
  <c r="H1174" i="1"/>
  <c r="J1174" i="1"/>
  <c r="H1175" i="1"/>
  <c r="J1175" i="1"/>
  <c r="H1176" i="1"/>
  <c r="J1176" i="1"/>
  <c r="H1177" i="1"/>
  <c r="J1177" i="1"/>
  <c r="H1178" i="1"/>
  <c r="J1178" i="1"/>
  <c r="H1179" i="1"/>
  <c r="J1179" i="1"/>
  <c r="H1180" i="1"/>
  <c r="J1180" i="1"/>
  <c r="H1181" i="1"/>
  <c r="J1181" i="1"/>
  <c r="H1182" i="1"/>
  <c r="J1182" i="1"/>
  <c r="H1183" i="1"/>
  <c r="J1183" i="1"/>
  <c r="H1184" i="1"/>
  <c r="J1184" i="1"/>
  <c r="H1185" i="1"/>
  <c r="J1185" i="1"/>
  <c r="H1186" i="1"/>
  <c r="J1186" i="1"/>
  <c r="H1187" i="1"/>
  <c r="J1187" i="1"/>
  <c r="H1188" i="1"/>
  <c r="J1188" i="1"/>
  <c r="H1189" i="1"/>
  <c r="J1189" i="1"/>
  <c r="H1190" i="1"/>
  <c r="J1190" i="1"/>
  <c r="H1191" i="1"/>
  <c r="J1191" i="1"/>
  <c r="H1192" i="1"/>
  <c r="J1192" i="1"/>
  <c r="H1193" i="1"/>
  <c r="J1193" i="1"/>
  <c r="H1194" i="1"/>
  <c r="J1194" i="1"/>
  <c r="H1195" i="1"/>
  <c r="J1195" i="1"/>
  <c r="H1196" i="1"/>
  <c r="J1196" i="1"/>
  <c r="H1197" i="1"/>
  <c r="J1197" i="1"/>
  <c r="H1198" i="1"/>
  <c r="J1198" i="1"/>
  <c r="H1199" i="1"/>
  <c r="J1199" i="1"/>
  <c r="H1200" i="1"/>
  <c r="J1200" i="1"/>
  <c r="H1201" i="1"/>
  <c r="J1201" i="1"/>
  <c r="H1202" i="1"/>
  <c r="J1202" i="1"/>
  <c r="H1203" i="1"/>
  <c r="J1203" i="1"/>
  <c r="H1204" i="1"/>
  <c r="J1204" i="1"/>
  <c r="H1205" i="1"/>
  <c r="J1205" i="1"/>
  <c r="H1206" i="1"/>
  <c r="J1206" i="1"/>
  <c r="H1207" i="1"/>
  <c r="J1207" i="1"/>
  <c r="H1208" i="1"/>
  <c r="J1208" i="1"/>
  <c r="H1209" i="1"/>
  <c r="J1209" i="1"/>
  <c r="H1210" i="1"/>
  <c r="J1210" i="1"/>
  <c r="H1211" i="1"/>
  <c r="J1211" i="1"/>
  <c r="H1212" i="1"/>
  <c r="J1212" i="1"/>
  <c r="H1213" i="1"/>
  <c r="J1213" i="1"/>
  <c r="H1214" i="1"/>
  <c r="J1214" i="1"/>
  <c r="H1215" i="1"/>
  <c r="J1215" i="1"/>
  <c r="H1216" i="1"/>
  <c r="J1216" i="1"/>
  <c r="H1217" i="1"/>
  <c r="J1217" i="1"/>
  <c r="H1218" i="1"/>
  <c r="J1218" i="1"/>
  <c r="H1219" i="1"/>
  <c r="J1219" i="1"/>
  <c r="H1220" i="1"/>
  <c r="J1220" i="1"/>
  <c r="H1221" i="1"/>
  <c r="J1221" i="1"/>
  <c r="H1222" i="1"/>
  <c r="J1222" i="1"/>
  <c r="H1223" i="1"/>
  <c r="J1223" i="1"/>
  <c r="H1224" i="1"/>
  <c r="J1224" i="1"/>
  <c r="H1225" i="1"/>
  <c r="J1225" i="1"/>
  <c r="H1226" i="1"/>
  <c r="J1226" i="1"/>
  <c r="H1227" i="1"/>
  <c r="J1227" i="1"/>
  <c r="H1228" i="1"/>
  <c r="J1228" i="1"/>
  <c r="H1229" i="1"/>
  <c r="J1229" i="1"/>
  <c r="H1230" i="1"/>
  <c r="J1230" i="1"/>
  <c r="H1231" i="1"/>
  <c r="J1231" i="1"/>
  <c r="H1232" i="1"/>
  <c r="J1232" i="1"/>
  <c r="H1233" i="1"/>
  <c r="J1233" i="1"/>
  <c r="H1234" i="1"/>
  <c r="J1234" i="1"/>
  <c r="H1235" i="1"/>
  <c r="J1235" i="1"/>
  <c r="H1236" i="1"/>
  <c r="J1236" i="1"/>
  <c r="H1237" i="1"/>
  <c r="J1237" i="1"/>
  <c r="H1238" i="1"/>
  <c r="J1238" i="1"/>
  <c r="H1239" i="1"/>
  <c r="J1239" i="1"/>
  <c r="H1240" i="1"/>
  <c r="J1240" i="1"/>
  <c r="H1241" i="1"/>
  <c r="J1241" i="1"/>
  <c r="H1242" i="1"/>
  <c r="J1242" i="1"/>
  <c r="H1243" i="1"/>
  <c r="J1243" i="1"/>
  <c r="H1244" i="1"/>
  <c r="J1244" i="1"/>
  <c r="H1245" i="1"/>
  <c r="J1245" i="1"/>
  <c r="H1246" i="1"/>
  <c r="J1246" i="1"/>
  <c r="H1247" i="1"/>
  <c r="J1247" i="1"/>
  <c r="H1248" i="1"/>
  <c r="J1248" i="1"/>
  <c r="H1249" i="1"/>
  <c r="J1249" i="1"/>
  <c r="H1250" i="1"/>
  <c r="J1250" i="1"/>
  <c r="H1251" i="1"/>
  <c r="J1251" i="1"/>
  <c r="H1252" i="1"/>
  <c r="J1252" i="1"/>
  <c r="H1253" i="1"/>
  <c r="J1253" i="1"/>
  <c r="H1254" i="1"/>
  <c r="J1254" i="1"/>
  <c r="H1255" i="1"/>
  <c r="J1255" i="1"/>
  <c r="H1256" i="1"/>
  <c r="J1256" i="1"/>
  <c r="H1257" i="1"/>
  <c r="J1257" i="1"/>
  <c r="H1258" i="1"/>
  <c r="J1258" i="1"/>
  <c r="H1259" i="1"/>
  <c r="J1259" i="1"/>
  <c r="H1260" i="1"/>
  <c r="J1260" i="1"/>
  <c r="H1261" i="1"/>
  <c r="J1261" i="1"/>
  <c r="H1262" i="1"/>
  <c r="J1262" i="1"/>
  <c r="H1263" i="1"/>
  <c r="J1263" i="1"/>
  <c r="H1264" i="1"/>
  <c r="J1264" i="1"/>
  <c r="H1265" i="1"/>
  <c r="J1265" i="1"/>
  <c r="H1266" i="1"/>
  <c r="J1266" i="1"/>
  <c r="H1267" i="1"/>
  <c r="J1267" i="1"/>
  <c r="H1268" i="1"/>
  <c r="J1268" i="1"/>
  <c r="H1269" i="1"/>
  <c r="J1269" i="1"/>
  <c r="H1270" i="1"/>
  <c r="J1270" i="1"/>
  <c r="H1271" i="1"/>
  <c r="J1271" i="1"/>
  <c r="H1272" i="1"/>
  <c r="J1272" i="1"/>
  <c r="H1273" i="1"/>
  <c r="J1273" i="1"/>
  <c r="H1274" i="1"/>
  <c r="J1274" i="1"/>
  <c r="H1275" i="1"/>
  <c r="J1275" i="1"/>
  <c r="H1276" i="1"/>
  <c r="J1276" i="1"/>
  <c r="H1277" i="1"/>
  <c r="J1277" i="1"/>
  <c r="H1278" i="1"/>
  <c r="J1278" i="1"/>
  <c r="H1279" i="1"/>
  <c r="J1279" i="1"/>
  <c r="H1280" i="1"/>
  <c r="J1280" i="1"/>
  <c r="H1281" i="1"/>
  <c r="J1281" i="1"/>
  <c r="H1282" i="1"/>
  <c r="J1282" i="1"/>
  <c r="H1283" i="1"/>
  <c r="J1283" i="1"/>
  <c r="H1284" i="1"/>
  <c r="J1284" i="1"/>
  <c r="H1285" i="1"/>
  <c r="J1285" i="1"/>
  <c r="H1286" i="1"/>
  <c r="J1286" i="1"/>
  <c r="H1287" i="1"/>
  <c r="J1287" i="1"/>
  <c r="H1288" i="1"/>
  <c r="J1288" i="1"/>
  <c r="H1289" i="1"/>
  <c r="J1289" i="1"/>
  <c r="H1290" i="1"/>
  <c r="J1290" i="1"/>
  <c r="H1291" i="1"/>
  <c r="J1291" i="1"/>
  <c r="H1292" i="1"/>
  <c r="J1292" i="1"/>
  <c r="H1293" i="1"/>
  <c r="J1293" i="1"/>
  <c r="H1294" i="1"/>
  <c r="J1294" i="1"/>
  <c r="H1295" i="1"/>
  <c r="J1295" i="1"/>
  <c r="H1296" i="1"/>
  <c r="J1296" i="1"/>
  <c r="H1297" i="1"/>
  <c r="J1297" i="1"/>
  <c r="H1298" i="1"/>
  <c r="J1298" i="1"/>
  <c r="H1299" i="1"/>
  <c r="J1299" i="1"/>
  <c r="H1300" i="1"/>
  <c r="J1300" i="1"/>
  <c r="H1301" i="1"/>
  <c r="J1301" i="1"/>
  <c r="H1302" i="1"/>
  <c r="J1302" i="1"/>
  <c r="H1303" i="1"/>
  <c r="J1303" i="1"/>
  <c r="H1304" i="1"/>
  <c r="J1304" i="1"/>
  <c r="H1305" i="1"/>
  <c r="J1305" i="1"/>
  <c r="H1306" i="1"/>
  <c r="J1306" i="1"/>
  <c r="H1307" i="1"/>
  <c r="J1307" i="1"/>
  <c r="H1308" i="1"/>
  <c r="J1308" i="1"/>
  <c r="H1309" i="1"/>
  <c r="J1309" i="1"/>
  <c r="H1310" i="1"/>
  <c r="J1310" i="1"/>
  <c r="H1311" i="1"/>
  <c r="J1311" i="1"/>
  <c r="H1312" i="1"/>
  <c r="J1312" i="1"/>
  <c r="H1313" i="1"/>
  <c r="J1313" i="1"/>
  <c r="H1314" i="1"/>
  <c r="J1314" i="1"/>
  <c r="H1315" i="1"/>
  <c r="J1315" i="1"/>
  <c r="H1316" i="1"/>
  <c r="J1316" i="1"/>
  <c r="H1317" i="1"/>
  <c r="J1317" i="1"/>
  <c r="H1318" i="1"/>
  <c r="J1318" i="1"/>
  <c r="H1319" i="1"/>
  <c r="J1319" i="1"/>
  <c r="H1320" i="1"/>
  <c r="J1320" i="1"/>
  <c r="H1321" i="1"/>
  <c r="J1321" i="1"/>
  <c r="H1322" i="1"/>
  <c r="J1322" i="1"/>
  <c r="H1323" i="1"/>
  <c r="J1323" i="1"/>
  <c r="H1324" i="1"/>
  <c r="J1324" i="1"/>
  <c r="H1325" i="1"/>
  <c r="J1325" i="1"/>
  <c r="H1326" i="1"/>
  <c r="J1326" i="1"/>
  <c r="H1327" i="1"/>
  <c r="J1327" i="1"/>
  <c r="H1328" i="1"/>
  <c r="J1328" i="1"/>
  <c r="H1329" i="1"/>
  <c r="J1329" i="1"/>
  <c r="H1330" i="1"/>
  <c r="J1330" i="1"/>
  <c r="H1331" i="1"/>
  <c r="J1331" i="1"/>
  <c r="H1332" i="1"/>
  <c r="J1332" i="1"/>
  <c r="H1333" i="1"/>
  <c r="J1333" i="1"/>
  <c r="H1334" i="1"/>
  <c r="J1334" i="1"/>
  <c r="H1335" i="1"/>
  <c r="J1335" i="1"/>
  <c r="H1336" i="1"/>
  <c r="J1336" i="1"/>
  <c r="H1337" i="1"/>
  <c r="J1337" i="1"/>
  <c r="H1338" i="1"/>
  <c r="J1338" i="1"/>
  <c r="H1339" i="1"/>
  <c r="J1339" i="1"/>
  <c r="H1340" i="1"/>
  <c r="J1340" i="1"/>
  <c r="H1341" i="1"/>
  <c r="J1341" i="1"/>
  <c r="H1342" i="1"/>
  <c r="J1342" i="1"/>
  <c r="H1343" i="1"/>
  <c r="J1343" i="1"/>
  <c r="H1344" i="1"/>
  <c r="J1344" i="1"/>
  <c r="H1345" i="1"/>
  <c r="J1345" i="1"/>
  <c r="H1346" i="1"/>
  <c r="J1346" i="1"/>
  <c r="H1347" i="1"/>
  <c r="J1347" i="1"/>
  <c r="H1348" i="1"/>
  <c r="J1348" i="1"/>
  <c r="H1349" i="1"/>
  <c r="J1349" i="1"/>
  <c r="H1350" i="1"/>
  <c r="J1350" i="1"/>
  <c r="H1351" i="1"/>
  <c r="J1351" i="1"/>
  <c r="H1352" i="1"/>
  <c r="J1352" i="1"/>
  <c r="H1353" i="1"/>
  <c r="J1353" i="1"/>
  <c r="H1354" i="1"/>
  <c r="J1354" i="1"/>
  <c r="H1355" i="1"/>
  <c r="J1355" i="1"/>
  <c r="H1356" i="1"/>
  <c r="J1356" i="1"/>
  <c r="H1357" i="1"/>
  <c r="J1357" i="1"/>
  <c r="H1358" i="1"/>
  <c r="J1358" i="1"/>
  <c r="H1359" i="1"/>
  <c r="J1359" i="1"/>
  <c r="H1360" i="1"/>
  <c r="J1360" i="1"/>
  <c r="H1361" i="1"/>
  <c r="J1361" i="1"/>
  <c r="H1362" i="1"/>
  <c r="J1362" i="1"/>
  <c r="H1363" i="1"/>
  <c r="J1363" i="1"/>
  <c r="H1364" i="1"/>
  <c r="J1364" i="1"/>
  <c r="H1365" i="1"/>
  <c r="J1365" i="1"/>
  <c r="H1366" i="1"/>
  <c r="J1366" i="1"/>
  <c r="H1367" i="1"/>
  <c r="J1367" i="1"/>
  <c r="H1368" i="1"/>
  <c r="J1368" i="1"/>
  <c r="H1369" i="1"/>
  <c r="J1369" i="1"/>
  <c r="H1370" i="1"/>
  <c r="J1370" i="1"/>
  <c r="H1371" i="1"/>
  <c r="J1371" i="1"/>
  <c r="H1372" i="1"/>
  <c r="J1372" i="1"/>
  <c r="H1373" i="1"/>
  <c r="J1373" i="1"/>
  <c r="H1374" i="1"/>
  <c r="J1374" i="1"/>
  <c r="H1375" i="1"/>
  <c r="J1375" i="1"/>
  <c r="H1376" i="1"/>
  <c r="J1376" i="1"/>
  <c r="H1377" i="1"/>
  <c r="J1377" i="1"/>
  <c r="H1378" i="1"/>
  <c r="J1378" i="1"/>
  <c r="H1379" i="1"/>
  <c r="J1379" i="1"/>
  <c r="H1380" i="1"/>
  <c r="J1380" i="1"/>
  <c r="H1381" i="1"/>
  <c r="J1381" i="1"/>
  <c r="H1382" i="1"/>
  <c r="J1382" i="1"/>
  <c r="H1383" i="1"/>
  <c r="J1383" i="1"/>
  <c r="H1384" i="1"/>
  <c r="J1384" i="1"/>
  <c r="H1385" i="1"/>
  <c r="J1385" i="1"/>
  <c r="H1386" i="1"/>
  <c r="J1386" i="1"/>
  <c r="H1387" i="1"/>
  <c r="J1387" i="1"/>
  <c r="H1388" i="1"/>
  <c r="J1388" i="1"/>
  <c r="H1389" i="1"/>
  <c r="J1389" i="1"/>
  <c r="H1390" i="1"/>
  <c r="J1390" i="1"/>
  <c r="H1391" i="1"/>
  <c r="J1391" i="1"/>
  <c r="H1392" i="1"/>
  <c r="J1392" i="1"/>
  <c r="H1393" i="1"/>
  <c r="J1393" i="1"/>
  <c r="H1394" i="1"/>
  <c r="J1394" i="1"/>
  <c r="H1395" i="1"/>
  <c r="J1395" i="1"/>
  <c r="H1396" i="1"/>
  <c r="J1396" i="1"/>
  <c r="H1397" i="1"/>
  <c r="J1397" i="1"/>
  <c r="H1398" i="1"/>
  <c r="J1398" i="1"/>
  <c r="H1399" i="1"/>
  <c r="J1399" i="1"/>
  <c r="H1400" i="1"/>
  <c r="J1400" i="1"/>
  <c r="H1401" i="1"/>
  <c r="J1401" i="1"/>
  <c r="H1402" i="1"/>
  <c r="J1402" i="1"/>
  <c r="H1403" i="1"/>
  <c r="J1403" i="1"/>
  <c r="H1404" i="1"/>
  <c r="J1404" i="1"/>
  <c r="H1405" i="1"/>
  <c r="J1405" i="1"/>
  <c r="H1406" i="1"/>
  <c r="J1406" i="1"/>
  <c r="H1407" i="1"/>
  <c r="J1407" i="1"/>
  <c r="H1408" i="1"/>
  <c r="J1408" i="1"/>
  <c r="H1409" i="1"/>
  <c r="J1409" i="1"/>
  <c r="H1410" i="1"/>
  <c r="J1410" i="1"/>
  <c r="H1411" i="1"/>
  <c r="J1411" i="1"/>
  <c r="H1412" i="1"/>
  <c r="J1412" i="1"/>
  <c r="H1413" i="1"/>
  <c r="J1413" i="1"/>
  <c r="H1414" i="1"/>
  <c r="J1414" i="1"/>
  <c r="H1415" i="1"/>
  <c r="J1415" i="1"/>
  <c r="H1416" i="1"/>
  <c r="J1416" i="1"/>
  <c r="H1417" i="1"/>
  <c r="J1417" i="1"/>
  <c r="H1418" i="1"/>
  <c r="J1418" i="1"/>
  <c r="H1419" i="1"/>
  <c r="J1419" i="1"/>
  <c r="H1420" i="1"/>
  <c r="J1420" i="1"/>
  <c r="H1421" i="1"/>
  <c r="J1421" i="1"/>
  <c r="H1422" i="1"/>
  <c r="J1422" i="1"/>
  <c r="H1423" i="1"/>
  <c r="J1423" i="1"/>
  <c r="H1424" i="1"/>
  <c r="J1424" i="1"/>
  <c r="H1425" i="1"/>
  <c r="J1425" i="1"/>
  <c r="H1426" i="1"/>
  <c r="J1426" i="1"/>
  <c r="H1427" i="1"/>
  <c r="J1427" i="1"/>
  <c r="H1428" i="1"/>
  <c r="J1428" i="1"/>
  <c r="H1429" i="1"/>
  <c r="J1429" i="1"/>
  <c r="H1430" i="1"/>
  <c r="J1430" i="1"/>
  <c r="H1431" i="1"/>
  <c r="J1431" i="1"/>
  <c r="H1432" i="1"/>
  <c r="J1432" i="1"/>
  <c r="H1433" i="1"/>
  <c r="J1433" i="1"/>
  <c r="H1434" i="1"/>
  <c r="J1434" i="1"/>
  <c r="H1435" i="1"/>
  <c r="J1435" i="1"/>
  <c r="H1436" i="1"/>
  <c r="J1436" i="1"/>
  <c r="H1437" i="1"/>
  <c r="J1437" i="1"/>
  <c r="H1438" i="1"/>
  <c r="J1438" i="1"/>
  <c r="H1439" i="1"/>
  <c r="J1439" i="1"/>
  <c r="H1440" i="1"/>
  <c r="J1440" i="1"/>
  <c r="H1441" i="1"/>
  <c r="J1441" i="1"/>
  <c r="H1442" i="1"/>
  <c r="J1442" i="1"/>
  <c r="H1443" i="1"/>
  <c r="J1443" i="1"/>
  <c r="H1444" i="1"/>
  <c r="J1444" i="1"/>
  <c r="H1445" i="1"/>
  <c r="J1445" i="1"/>
  <c r="H1446" i="1"/>
  <c r="J1446" i="1"/>
  <c r="H1447" i="1"/>
  <c r="J1447" i="1"/>
  <c r="H1448" i="1"/>
  <c r="J1448" i="1"/>
  <c r="H1449" i="1"/>
  <c r="J1449" i="1"/>
  <c r="H1450" i="1"/>
  <c r="J1450" i="1"/>
  <c r="H1451" i="1"/>
  <c r="J1451" i="1"/>
  <c r="H1452" i="1"/>
  <c r="J1452" i="1"/>
  <c r="H1453" i="1"/>
  <c r="J1453" i="1"/>
  <c r="H1454" i="1"/>
  <c r="J1454" i="1"/>
  <c r="H1455" i="1"/>
  <c r="J1455" i="1"/>
  <c r="H1456" i="1"/>
  <c r="J1456" i="1"/>
  <c r="H1457" i="1"/>
  <c r="J1457" i="1"/>
  <c r="H1458" i="1"/>
  <c r="J1458" i="1"/>
  <c r="H1459" i="1"/>
  <c r="J1459" i="1"/>
  <c r="H1460" i="1"/>
  <c r="J1460" i="1"/>
  <c r="H1461" i="1"/>
  <c r="J1461" i="1"/>
  <c r="H1462" i="1"/>
  <c r="J1462" i="1"/>
  <c r="H1463" i="1"/>
  <c r="J1463" i="1"/>
  <c r="H1464" i="1"/>
  <c r="J1464" i="1"/>
  <c r="H1465" i="1"/>
  <c r="J1465" i="1"/>
  <c r="H1466" i="1"/>
  <c r="J1466" i="1"/>
  <c r="H1467" i="1"/>
  <c r="J1467" i="1"/>
  <c r="H1468" i="1"/>
  <c r="J1468" i="1"/>
  <c r="H1469" i="1"/>
  <c r="J1469" i="1"/>
  <c r="H1470" i="1"/>
  <c r="J1470" i="1"/>
  <c r="H1471" i="1"/>
  <c r="J1471" i="1"/>
  <c r="H1472" i="1"/>
  <c r="J1472" i="1"/>
  <c r="H1473" i="1"/>
  <c r="J1473" i="1"/>
  <c r="H1474" i="1"/>
  <c r="J1474" i="1"/>
  <c r="H1475" i="1"/>
  <c r="J1475" i="1"/>
  <c r="H1476" i="1"/>
  <c r="J1476" i="1"/>
  <c r="H1477" i="1"/>
  <c r="J1477" i="1"/>
  <c r="H1478" i="1"/>
  <c r="J1478" i="1"/>
  <c r="H1479" i="1"/>
  <c r="J1479" i="1"/>
  <c r="H1480" i="1"/>
  <c r="J1480" i="1"/>
  <c r="H1481" i="1"/>
  <c r="J1481" i="1"/>
  <c r="H1482" i="1"/>
  <c r="J1482" i="1"/>
  <c r="H1483" i="1"/>
  <c r="J1483" i="1"/>
  <c r="H1484" i="1"/>
  <c r="J1484" i="1"/>
  <c r="H1485" i="1"/>
  <c r="J1485" i="1"/>
  <c r="H1486" i="1"/>
  <c r="J1486" i="1"/>
  <c r="H1487" i="1"/>
  <c r="J1487" i="1"/>
  <c r="H1488" i="1"/>
  <c r="J1488" i="1"/>
  <c r="H1489" i="1"/>
  <c r="J1489" i="1"/>
  <c r="H1490" i="1"/>
  <c r="J1490" i="1"/>
  <c r="H1491" i="1"/>
  <c r="J1491" i="1"/>
  <c r="H1492" i="1"/>
  <c r="J1492" i="1"/>
  <c r="H1493" i="1"/>
  <c r="J1493" i="1"/>
  <c r="H1494" i="1"/>
  <c r="J1494" i="1"/>
  <c r="H1495" i="1"/>
  <c r="J1495" i="1"/>
  <c r="H1496" i="1"/>
  <c r="J1496" i="1"/>
  <c r="H1497" i="1"/>
  <c r="J1497" i="1"/>
  <c r="H1498" i="1"/>
  <c r="J1498" i="1"/>
  <c r="H1499" i="1"/>
  <c r="J1499" i="1"/>
  <c r="H1500" i="1"/>
  <c r="J1500" i="1"/>
  <c r="H1501" i="1"/>
  <c r="J1501" i="1"/>
  <c r="H1502" i="1"/>
  <c r="J1502" i="1"/>
  <c r="H1503" i="1"/>
  <c r="J1503" i="1"/>
  <c r="H1504" i="1"/>
  <c r="J1504" i="1"/>
  <c r="H1505" i="1"/>
  <c r="J1505" i="1"/>
  <c r="H1506" i="1"/>
  <c r="J1506" i="1"/>
  <c r="H1507" i="1"/>
  <c r="J1507" i="1"/>
  <c r="H1508" i="1"/>
  <c r="J1508" i="1"/>
  <c r="H1509" i="1"/>
  <c r="J1509" i="1"/>
  <c r="H1510" i="1"/>
  <c r="J1510" i="1"/>
  <c r="H1511" i="1"/>
  <c r="J1511" i="1"/>
  <c r="H1512" i="1"/>
  <c r="J1512" i="1"/>
  <c r="H1513" i="1"/>
  <c r="J1513" i="1"/>
  <c r="H1514" i="1"/>
  <c r="J1514" i="1"/>
  <c r="H1515" i="1"/>
  <c r="J1515" i="1"/>
  <c r="H1516" i="1"/>
  <c r="J1516" i="1"/>
  <c r="H1517" i="1"/>
  <c r="J1517" i="1"/>
  <c r="H1518" i="1"/>
  <c r="J1518" i="1"/>
  <c r="H1519" i="1"/>
  <c r="J1519" i="1"/>
  <c r="H1520" i="1"/>
  <c r="J1520" i="1"/>
  <c r="H1521" i="1"/>
  <c r="J1521" i="1"/>
  <c r="H1522" i="1"/>
  <c r="J1522" i="1"/>
  <c r="H1523" i="1"/>
  <c r="J1523" i="1"/>
  <c r="H1524" i="1"/>
  <c r="J1524" i="1"/>
  <c r="H1525" i="1"/>
  <c r="J1525" i="1"/>
  <c r="H1526" i="1"/>
  <c r="J1526" i="1"/>
  <c r="H1527" i="1"/>
  <c r="J1527" i="1"/>
  <c r="H1528" i="1"/>
  <c r="J1528" i="1"/>
  <c r="H1529" i="1"/>
  <c r="J1529" i="1"/>
  <c r="H1530" i="1"/>
  <c r="J1530" i="1"/>
  <c r="H1531" i="1"/>
  <c r="J1531" i="1"/>
  <c r="H1532" i="1"/>
  <c r="J1532" i="1"/>
  <c r="H1533" i="1"/>
  <c r="J1533" i="1"/>
  <c r="H1534" i="1"/>
  <c r="J1534" i="1"/>
  <c r="H1535" i="1"/>
  <c r="J1535" i="1"/>
  <c r="H1536" i="1"/>
  <c r="J1536" i="1"/>
  <c r="H1537" i="1"/>
  <c r="J1537" i="1"/>
  <c r="H1538" i="1"/>
  <c r="J1538" i="1"/>
  <c r="H1539" i="1"/>
  <c r="J1539" i="1"/>
  <c r="H1540" i="1"/>
  <c r="J1540" i="1"/>
  <c r="H1541" i="1"/>
  <c r="J1541" i="1"/>
  <c r="H1542" i="1"/>
  <c r="J1542" i="1"/>
  <c r="H1543" i="1"/>
  <c r="J1543" i="1"/>
  <c r="H1544" i="1"/>
  <c r="J1544" i="1"/>
  <c r="H1545" i="1"/>
  <c r="J1545" i="1"/>
  <c r="H1546" i="1"/>
  <c r="J1546" i="1"/>
  <c r="H1547" i="1"/>
  <c r="J1547" i="1"/>
  <c r="H1548" i="1"/>
  <c r="J1548" i="1"/>
  <c r="H1549" i="1"/>
  <c r="J1549" i="1"/>
  <c r="H1550" i="1"/>
  <c r="J1550" i="1"/>
  <c r="H1551" i="1"/>
  <c r="J1551" i="1"/>
  <c r="H1552" i="1"/>
  <c r="J1552" i="1"/>
  <c r="H1553" i="1"/>
  <c r="J1553" i="1"/>
  <c r="H1554" i="1"/>
  <c r="J1554" i="1"/>
  <c r="H1555" i="1"/>
  <c r="J1555" i="1"/>
  <c r="H1556" i="1"/>
  <c r="J1556" i="1"/>
  <c r="H1557" i="1"/>
  <c r="J1557" i="1"/>
  <c r="H1558" i="1"/>
  <c r="J1558" i="1"/>
  <c r="H1559" i="1"/>
  <c r="J1559" i="1"/>
  <c r="H1560" i="1"/>
  <c r="J1560" i="1"/>
  <c r="H1561" i="1"/>
  <c r="J1561" i="1"/>
  <c r="H1562" i="1"/>
  <c r="J1562" i="1"/>
  <c r="H1563" i="1"/>
  <c r="J1563" i="1"/>
  <c r="H1564" i="1"/>
  <c r="J1564" i="1"/>
  <c r="H1565" i="1"/>
  <c r="J1565" i="1"/>
  <c r="H1566" i="1"/>
  <c r="J1566" i="1"/>
  <c r="H1567" i="1"/>
  <c r="J1567" i="1"/>
  <c r="H1568" i="1"/>
  <c r="J1568" i="1"/>
  <c r="H1569" i="1"/>
  <c r="J1569" i="1"/>
  <c r="H1570" i="1"/>
  <c r="J1570" i="1"/>
  <c r="H1571" i="1"/>
  <c r="J1571" i="1"/>
  <c r="H1572" i="1"/>
  <c r="J1572" i="1"/>
  <c r="H1573" i="1"/>
  <c r="J1573" i="1"/>
  <c r="H1574" i="1"/>
  <c r="J1574" i="1"/>
  <c r="H1575" i="1"/>
  <c r="J1575" i="1"/>
  <c r="H1576" i="1"/>
  <c r="J1576" i="1"/>
  <c r="H1577" i="1"/>
  <c r="J1577" i="1"/>
  <c r="H1578" i="1"/>
  <c r="J1578" i="1"/>
  <c r="H1579" i="1"/>
  <c r="J1579" i="1"/>
  <c r="H1580" i="1"/>
  <c r="J1580" i="1"/>
  <c r="H1581" i="1"/>
  <c r="J1581" i="1"/>
  <c r="H1582" i="1"/>
  <c r="J1582" i="1"/>
  <c r="H1583" i="1"/>
  <c r="J1583" i="1"/>
  <c r="H1584" i="1"/>
  <c r="J1584" i="1"/>
  <c r="H1585" i="1"/>
  <c r="J1585" i="1"/>
  <c r="H1586" i="1"/>
  <c r="J1586" i="1"/>
  <c r="H1587" i="1"/>
  <c r="J1587" i="1"/>
  <c r="H1588" i="1"/>
  <c r="J1588" i="1"/>
  <c r="H1589" i="1"/>
  <c r="J1589" i="1"/>
  <c r="H1590" i="1"/>
  <c r="J1590" i="1"/>
  <c r="H1591" i="1"/>
  <c r="J1591" i="1"/>
  <c r="H1592" i="1"/>
  <c r="J1592" i="1"/>
  <c r="H1593" i="1"/>
  <c r="J1593" i="1"/>
  <c r="H1594" i="1"/>
  <c r="J1594" i="1"/>
  <c r="H1595" i="1"/>
  <c r="J1595" i="1"/>
  <c r="H1596" i="1"/>
  <c r="J1596" i="1"/>
  <c r="H1597" i="1"/>
  <c r="J1597" i="1"/>
  <c r="H1598" i="1"/>
  <c r="J1598" i="1"/>
  <c r="H1599" i="1"/>
  <c r="J1599" i="1"/>
  <c r="H1600" i="1"/>
  <c r="J1600" i="1"/>
  <c r="H1601" i="1"/>
  <c r="J1601" i="1"/>
  <c r="H1602" i="1"/>
  <c r="J1602" i="1"/>
  <c r="H1603" i="1"/>
  <c r="J1603" i="1"/>
  <c r="H1604" i="1"/>
  <c r="J1604" i="1"/>
  <c r="H1605" i="1"/>
  <c r="J1605" i="1"/>
  <c r="H1606" i="1"/>
  <c r="J1606" i="1"/>
  <c r="H1607" i="1"/>
  <c r="J1607" i="1"/>
  <c r="H1608" i="1"/>
  <c r="J1608" i="1"/>
  <c r="H1609" i="1"/>
  <c r="J1609" i="1"/>
  <c r="H1610" i="1"/>
  <c r="J1610" i="1"/>
  <c r="H1611" i="1"/>
  <c r="J1611" i="1"/>
  <c r="H1612" i="1"/>
  <c r="J1612" i="1"/>
  <c r="H1613" i="1"/>
  <c r="J1613" i="1"/>
  <c r="H1614" i="1"/>
  <c r="J1614" i="1"/>
  <c r="H1615" i="1"/>
  <c r="J1615" i="1"/>
  <c r="H1616" i="1"/>
  <c r="J1616" i="1"/>
  <c r="H1617" i="1"/>
  <c r="J1617" i="1"/>
  <c r="H1618" i="1"/>
  <c r="J1618" i="1"/>
  <c r="H1619" i="1"/>
  <c r="J1619" i="1"/>
  <c r="H1620" i="1"/>
  <c r="J1620" i="1"/>
  <c r="H1621" i="1"/>
  <c r="J1621" i="1"/>
  <c r="H1622" i="1"/>
  <c r="J1622" i="1"/>
  <c r="H1623" i="1"/>
  <c r="J1623" i="1"/>
  <c r="H1624" i="1"/>
  <c r="J1624" i="1"/>
  <c r="H1625" i="1"/>
  <c r="J1625" i="1"/>
  <c r="H1626" i="1"/>
  <c r="J1626" i="1"/>
  <c r="H1627" i="1"/>
  <c r="J1627" i="1"/>
  <c r="H1628" i="1"/>
  <c r="J1628" i="1"/>
  <c r="H1629" i="1"/>
  <c r="J1629" i="1"/>
  <c r="H1630" i="1"/>
  <c r="J1630" i="1"/>
  <c r="H1631" i="1"/>
  <c r="J1631" i="1"/>
  <c r="H1632" i="1"/>
  <c r="J1632" i="1"/>
  <c r="H1633" i="1"/>
  <c r="J1633" i="1"/>
  <c r="H1634" i="1"/>
  <c r="J1634" i="1"/>
  <c r="H1635" i="1"/>
  <c r="J1635" i="1"/>
  <c r="H1636" i="1"/>
  <c r="J1636" i="1"/>
  <c r="H1637" i="1"/>
  <c r="J1637" i="1"/>
  <c r="H1638" i="1"/>
  <c r="J1638" i="1"/>
  <c r="H1639" i="1"/>
  <c r="J1639" i="1"/>
  <c r="H1640" i="1"/>
  <c r="J1640" i="1"/>
  <c r="H1641" i="1"/>
  <c r="J1641" i="1"/>
  <c r="H1642" i="1"/>
  <c r="J1642" i="1"/>
  <c r="H1643" i="1"/>
  <c r="J1643" i="1"/>
  <c r="H1644" i="1"/>
  <c r="J1644" i="1"/>
  <c r="H1645" i="1"/>
  <c r="J1645" i="1"/>
  <c r="H1646" i="1"/>
  <c r="J1646" i="1"/>
  <c r="H1647" i="1"/>
  <c r="J1647" i="1"/>
  <c r="H1648" i="1"/>
  <c r="J1648" i="1"/>
  <c r="H1649" i="1"/>
  <c r="J1649" i="1"/>
  <c r="H1650" i="1"/>
  <c r="J1650" i="1"/>
  <c r="H1651" i="1"/>
  <c r="J1651" i="1"/>
  <c r="H1652" i="1"/>
  <c r="J1652" i="1"/>
  <c r="H1653" i="1"/>
  <c r="J1653" i="1"/>
  <c r="H1654" i="1"/>
  <c r="J1654" i="1"/>
  <c r="H1655" i="1"/>
  <c r="J1655" i="1"/>
  <c r="H1656" i="1"/>
  <c r="J1656" i="1"/>
  <c r="H1657" i="1"/>
  <c r="J1657" i="1"/>
  <c r="H1658" i="1"/>
  <c r="J1658" i="1"/>
  <c r="H1659" i="1"/>
  <c r="J1659" i="1"/>
  <c r="H1660" i="1"/>
  <c r="J1660" i="1"/>
  <c r="H1661" i="1"/>
  <c r="J1661" i="1"/>
  <c r="H1662" i="1"/>
  <c r="J1662" i="1"/>
  <c r="H1663" i="1"/>
  <c r="J1663" i="1"/>
  <c r="H1664" i="1"/>
  <c r="J1664" i="1"/>
  <c r="H1665" i="1"/>
  <c r="J1665" i="1"/>
  <c r="H1666" i="1"/>
  <c r="J1666" i="1"/>
  <c r="H1667" i="1"/>
  <c r="J1667" i="1"/>
  <c r="H1668" i="1"/>
  <c r="J1668" i="1"/>
  <c r="H1669" i="1"/>
  <c r="J1669" i="1"/>
  <c r="H1670" i="1"/>
  <c r="J1670" i="1"/>
  <c r="H1671" i="1"/>
  <c r="J1671" i="1"/>
  <c r="H1672" i="1"/>
  <c r="J1672" i="1"/>
  <c r="H1673" i="1"/>
  <c r="J1673" i="1"/>
  <c r="H1674" i="1"/>
  <c r="J1674" i="1"/>
  <c r="H1675" i="1"/>
  <c r="J1675" i="1"/>
  <c r="H1676" i="1"/>
  <c r="J1676" i="1"/>
  <c r="H1677" i="1"/>
  <c r="J1677" i="1"/>
  <c r="H1678" i="1"/>
  <c r="J1678" i="1"/>
  <c r="H1679" i="1"/>
  <c r="J1679" i="1"/>
  <c r="H1680" i="1"/>
  <c r="J1680" i="1"/>
  <c r="H1681" i="1"/>
  <c r="J1681" i="1"/>
  <c r="H1682" i="1"/>
  <c r="J1682" i="1"/>
  <c r="H1683" i="1"/>
  <c r="J1683" i="1"/>
  <c r="H1684" i="1"/>
  <c r="J1684" i="1"/>
  <c r="H1685" i="1"/>
  <c r="J1685" i="1"/>
  <c r="H1686" i="1"/>
  <c r="J1686" i="1"/>
  <c r="H1687" i="1"/>
  <c r="J1687" i="1"/>
  <c r="H1688" i="1"/>
  <c r="J1688" i="1"/>
  <c r="H1689" i="1"/>
  <c r="J1689" i="1"/>
  <c r="H1690" i="1"/>
  <c r="J1690" i="1"/>
  <c r="H1691" i="1"/>
  <c r="J1691" i="1"/>
  <c r="H1692" i="1"/>
  <c r="J1692" i="1"/>
  <c r="H1693" i="1"/>
  <c r="J1693" i="1"/>
  <c r="H1694" i="1"/>
  <c r="J1694" i="1"/>
  <c r="H1695" i="1"/>
  <c r="J1695" i="1"/>
  <c r="H1696" i="1"/>
  <c r="J1696" i="1"/>
  <c r="H1697" i="1"/>
  <c r="J1697" i="1"/>
  <c r="H1698" i="1"/>
  <c r="J1698" i="1"/>
  <c r="H1699" i="1"/>
  <c r="J1699" i="1"/>
  <c r="H1700" i="1"/>
  <c r="J1700" i="1"/>
  <c r="H1701" i="1"/>
  <c r="J1701" i="1"/>
  <c r="H1702" i="1"/>
  <c r="J1702" i="1"/>
  <c r="H1703" i="1"/>
  <c r="J1703" i="1"/>
  <c r="H1704" i="1"/>
  <c r="J1704" i="1"/>
  <c r="H1705" i="1"/>
  <c r="J1705" i="1"/>
  <c r="H1706" i="1"/>
  <c r="J1706" i="1"/>
  <c r="H1707" i="1"/>
  <c r="J1707" i="1"/>
  <c r="H1708" i="1"/>
  <c r="J1708" i="1"/>
  <c r="H1709" i="1"/>
  <c r="J1709" i="1"/>
  <c r="H1710" i="1"/>
  <c r="J1710" i="1"/>
  <c r="H1711" i="1"/>
  <c r="J1711" i="1"/>
  <c r="H1712" i="1"/>
  <c r="J1712" i="1"/>
  <c r="H1713" i="1"/>
  <c r="J1713" i="1"/>
  <c r="H1714" i="1"/>
  <c r="J1714" i="1"/>
  <c r="H1715" i="1"/>
  <c r="J1715" i="1"/>
  <c r="H1716" i="1"/>
  <c r="J1716" i="1"/>
  <c r="H1717" i="1"/>
  <c r="J1717" i="1"/>
  <c r="H1718" i="1"/>
  <c r="J1718" i="1"/>
  <c r="H1719" i="1"/>
  <c r="J1719" i="1"/>
  <c r="H1720" i="1"/>
  <c r="J1720" i="1"/>
  <c r="H1721" i="1"/>
  <c r="J1721" i="1"/>
  <c r="H1722" i="1"/>
  <c r="J1722" i="1"/>
  <c r="H1723" i="1"/>
  <c r="J1723" i="1"/>
  <c r="H1724" i="1"/>
  <c r="J1724" i="1"/>
  <c r="H1725" i="1"/>
  <c r="J1725" i="1"/>
  <c r="H1726" i="1"/>
  <c r="J1726" i="1"/>
  <c r="H1727" i="1"/>
  <c r="J1727" i="1"/>
  <c r="H1728" i="1"/>
  <c r="J1728" i="1"/>
  <c r="H1729" i="1"/>
  <c r="J1729" i="1"/>
  <c r="H1730" i="1"/>
  <c r="J1730" i="1"/>
  <c r="H1731" i="1"/>
  <c r="J1731" i="1"/>
  <c r="H1732" i="1"/>
  <c r="J1732" i="1"/>
  <c r="H1733" i="1"/>
  <c r="J1733" i="1"/>
  <c r="H1734" i="1"/>
  <c r="J1734" i="1"/>
  <c r="H1735" i="1"/>
  <c r="J1735" i="1"/>
  <c r="H1736" i="1"/>
  <c r="J1736" i="1"/>
  <c r="H1737" i="1"/>
  <c r="J1737" i="1"/>
  <c r="H1738" i="1"/>
  <c r="J1738" i="1"/>
  <c r="H1739" i="1"/>
  <c r="J1739" i="1"/>
  <c r="H1740" i="1"/>
  <c r="J1740" i="1"/>
  <c r="H1741" i="1"/>
  <c r="J1741" i="1"/>
  <c r="H1742" i="1"/>
  <c r="J1742" i="1"/>
  <c r="H1743" i="1"/>
  <c r="J1743" i="1"/>
  <c r="H1744" i="1"/>
  <c r="J1744" i="1"/>
  <c r="H1745" i="1"/>
  <c r="J1745" i="1"/>
  <c r="H1746" i="1"/>
  <c r="J1746" i="1"/>
  <c r="H1747" i="1"/>
  <c r="J1747" i="1"/>
  <c r="H1748" i="1"/>
  <c r="J1748" i="1"/>
  <c r="H1749" i="1"/>
  <c r="J1749" i="1"/>
  <c r="H1750" i="1"/>
  <c r="J1750" i="1"/>
  <c r="H1751" i="1"/>
  <c r="J1751" i="1"/>
  <c r="H1752" i="1"/>
  <c r="J1752" i="1"/>
  <c r="H1753" i="1"/>
  <c r="J1753" i="1"/>
  <c r="H1754" i="1"/>
  <c r="J1754" i="1"/>
  <c r="H1755" i="1"/>
  <c r="J1755" i="1"/>
  <c r="H1756" i="1"/>
  <c r="J1756" i="1"/>
  <c r="H1757" i="1"/>
  <c r="J1757" i="1"/>
  <c r="H1758" i="1"/>
  <c r="J1758" i="1"/>
  <c r="H1759" i="1"/>
  <c r="J1759" i="1"/>
  <c r="H1760" i="1"/>
  <c r="J1760" i="1"/>
  <c r="H1761" i="1"/>
  <c r="J1761" i="1"/>
  <c r="H1762" i="1"/>
  <c r="J1762" i="1"/>
  <c r="H1763" i="1"/>
  <c r="J1763" i="1"/>
  <c r="H1764" i="1"/>
  <c r="J1764" i="1"/>
  <c r="H1765" i="1"/>
  <c r="J1765" i="1"/>
  <c r="H1766" i="1"/>
  <c r="J1766" i="1"/>
  <c r="H1767" i="1"/>
  <c r="J1767" i="1"/>
  <c r="H1768" i="1"/>
  <c r="J1768" i="1"/>
  <c r="H1769" i="1"/>
  <c r="J1769" i="1"/>
  <c r="H1770" i="1"/>
  <c r="J1770" i="1"/>
  <c r="H1771" i="1"/>
  <c r="J1771" i="1"/>
  <c r="H1772" i="1"/>
  <c r="J1772" i="1"/>
  <c r="H1773" i="1"/>
  <c r="J1773" i="1"/>
  <c r="H1774" i="1"/>
  <c r="J1774" i="1"/>
  <c r="H1775" i="1"/>
  <c r="J1775" i="1"/>
  <c r="H1776" i="1"/>
  <c r="J1776" i="1"/>
  <c r="H1777" i="1"/>
  <c r="J1777" i="1"/>
  <c r="H1778" i="1"/>
  <c r="J1778" i="1"/>
  <c r="H1779" i="1"/>
  <c r="J1779" i="1"/>
  <c r="H1780" i="1"/>
  <c r="J1780" i="1"/>
  <c r="H1781" i="1"/>
  <c r="J1781" i="1"/>
  <c r="H1782" i="1"/>
  <c r="J1782" i="1"/>
  <c r="H1783" i="1"/>
  <c r="J1783" i="1"/>
  <c r="H1784" i="1"/>
  <c r="J1784" i="1"/>
  <c r="H1785" i="1"/>
  <c r="J1785" i="1"/>
  <c r="H1786" i="1"/>
  <c r="J1786" i="1"/>
  <c r="H1787" i="1"/>
  <c r="J1787" i="1"/>
  <c r="H1788" i="1"/>
  <c r="J1788" i="1"/>
  <c r="H1789" i="1"/>
  <c r="J1789" i="1"/>
  <c r="H1790" i="1"/>
  <c r="J1790" i="1"/>
  <c r="H1791" i="1"/>
  <c r="J1791" i="1"/>
  <c r="H1792" i="1"/>
  <c r="J1792" i="1"/>
  <c r="H1793" i="1"/>
  <c r="J1793" i="1"/>
  <c r="H1794" i="1"/>
  <c r="J1794" i="1"/>
  <c r="H1795" i="1"/>
  <c r="J1795" i="1"/>
  <c r="H1796" i="1"/>
  <c r="J1796" i="1"/>
  <c r="H1797" i="1"/>
  <c r="J1797" i="1"/>
  <c r="H1798" i="1"/>
  <c r="J1798" i="1"/>
  <c r="H1799" i="1"/>
  <c r="J1799" i="1"/>
  <c r="H1800" i="1"/>
  <c r="J1800" i="1"/>
  <c r="H1801" i="1"/>
  <c r="J1801" i="1"/>
  <c r="H1802" i="1"/>
  <c r="J1802" i="1"/>
  <c r="H1803" i="1"/>
  <c r="J1803" i="1"/>
  <c r="H1804" i="1"/>
  <c r="J1804" i="1"/>
  <c r="H1805" i="1"/>
  <c r="J1805" i="1"/>
  <c r="H1806" i="1"/>
  <c r="J1806" i="1"/>
  <c r="H1807" i="1"/>
  <c r="J1807" i="1"/>
  <c r="H1808" i="1"/>
  <c r="J1808" i="1"/>
  <c r="H1809" i="1"/>
  <c r="J1809" i="1"/>
  <c r="H1810" i="1"/>
  <c r="J1810" i="1"/>
  <c r="H1811" i="1"/>
  <c r="J1811" i="1"/>
  <c r="H1812" i="1"/>
  <c r="J1812" i="1"/>
  <c r="H1813" i="1"/>
  <c r="J1813" i="1"/>
  <c r="H1814" i="1"/>
  <c r="J1814" i="1"/>
  <c r="H1815" i="1"/>
  <c r="J1815" i="1"/>
  <c r="H1816" i="1"/>
  <c r="J1816" i="1"/>
  <c r="H1817" i="1"/>
  <c r="J1817" i="1"/>
  <c r="H1818" i="1"/>
  <c r="J1818" i="1"/>
  <c r="H1819" i="1"/>
  <c r="J1819" i="1"/>
  <c r="H1820" i="1"/>
  <c r="J1820" i="1"/>
  <c r="H1821" i="1"/>
  <c r="J1821" i="1"/>
  <c r="H1822" i="1"/>
  <c r="J1822" i="1"/>
  <c r="H1823" i="1"/>
  <c r="J1823" i="1"/>
  <c r="H1824" i="1"/>
  <c r="J1824" i="1"/>
  <c r="H1825" i="1"/>
  <c r="J1825" i="1"/>
  <c r="H1826" i="1"/>
  <c r="J1826" i="1"/>
  <c r="H1827" i="1"/>
  <c r="J1827" i="1"/>
  <c r="H1828" i="1"/>
  <c r="J1828" i="1"/>
  <c r="H1829" i="1"/>
  <c r="J1829" i="1"/>
  <c r="H1830" i="1"/>
  <c r="J1830" i="1"/>
  <c r="H1831" i="1"/>
  <c r="J1831" i="1"/>
  <c r="H1832" i="1"/>
  <c r="J1832" i="1"/>
  <c r="H1833" i="1"/>
  <c r="J1833" i="1"/>
  <c r="H1834" i="1"/>
  <c r="J1834" i="1"/>
  <c r="H1835" i="1"/>
  <c r="J1835" i="1"/>
  <c r="H1836" i="1"/>
  <c r="J1836" i="1"/>
  <c r="H1837" i="1"/>
  <c r="J1837" i="1"/>
  <c r="H1838" i="1"/>
  <c r="J1838" i="1"/>
  <c r="H1839" i="1"/>
  <c r="J1839" i="1"/>
  <c r="H1840" i="1"/>
  <c r="J1840" i="1"/>
  <c r="H1841" i="1"/>
  <c r="J1841" i="1"/>
  <c r="H1842" i="1"/>
  <c r="J1842" i="1"/>
  <c r="H1843" i="1"/>
  <c r="J1843" i="1"/>
  <c r="H1844" i="1"/>
  <c r="J1844" i="1"/>
  <c r="H1845" i="1"/>
  <c r="J1845" i="1"/>
  <c r="H1846" i="1"/>
  <c r="J1846" i="1"/>
  <c r="H1847" i="1"/>
  <c r="J1847" i="1"/>
  <c r="H1848" i="1"/>
  <c r="J1848" i="1"/>
  <c r="H1849" i="1"/>
  <c r="J1849" i="1"/>
  <c r="H1850" i="1"/>
  <c r="J1850" i="1"/>
  <c r="H1851" i="1"/>
  <c r="J1851" i="1"/>
  <c r="H1852" i="1"/>
  <c r="J1852" i="1"/>
  <c r="H1853" i="1"/>
  <c r="J1853" i="1"/>
  <c r="H1854" i="1"/>
  <c r="J1854" i="1"/>
  <c r="H1855" i="1"/>
  <c r="J1855" i="1"/>
  <c r="H1856" i="1"/>
  <c r="J1856" i="1"/>
  <c r="H1857" i="1"/>
  <c r="J1857" i="1"/>
  <c r="H1858" i="1"/>
  <c r="J1858" i="1"/>
  <c r="H1859" i="1"/>
  <c r="J1859" i="1"/>
  <c r="H1860" i="1"/>
  <c r="J1860" i="1"/>
  <c r="H1861" i="1"/>
  <c r="J1861" i="1"/>
  <c r="H1862" i="1"/>
  <c r="J1862" i="1"/>
  <c r="H1863" i="1"/>
  <c r="J1863" i="1"/>
  <c r="H1864" i="1"/>
  <c r="J1864" i="1"/>
  <c r="H1865" i="1"/>
  <c r="J1865" i="1"/>
  <c r="H1866" i="1"/>
  <c r="J1866" i="1"/>
  <c r="H1867" i="1"/>
  <c r="J1867" i="1"/>
  <c r="H1868" i="1"/>
  <c r="J1868" i="1"/>
  <c r="H1869" i="1"/>
  <c r="J1869" i="1"/>
  <c r="H1870" i="1"/>
  <c r="J1870" i="1"/>
  <c r="H1871" i="1"/>
  <c r="J1871" i="1"/>
  <c r="H1872" i="1"/>
  <c r="J1872" i="1"/>
  <c r="H1873" i="1"/>
  <c r="J1873" i="1"/>
  <c r="H1874" i="1"/>
  <c r="J1874" i="1"/>
  <c r="H1875" i="1"/>
  <c r="J1875" i="1"/>
  <c r="H1876" i="1"/>
  <c r="J1876" i="1"/>
  <c r="H1877" i="1"/>
  <c r="J1877" i="1"/>
  <c r="H1878" i="1"/>
  <c r="J1878" i="1"/>
  <c r="H1879" i="1"/>
  <c r="J1879" i="1"/>
  <c r="H1880" i="1"/>
  <c r="J1880" i="1"/>
  <c r="H1881" i="1"/>
  <c r="J1881" i="1"/>
  <c r="H1882" i="1"/>
  <c r="J1882" i="1"/>
  <c r="H1883" i="1"/>
  <c r="J1883" i="1"/>
  <c r="H1884" i="1"/>
  <c r="J1884" i="1"/>
  <c r="H1885" i="1"/>
  <c r="J1885" i="1"/>
  <c r="H1886" i="1"/>
  <c r="J1886" i="1"/>
  <c r="H1887" i="1"/>
  <c r="J1887" i="1"/>
  <c r="H1888" i="1"/>
  <c r="J1888" i="1"/>
  <c r="H1889" i="1"/>
  <c r="J1889" i="1"/>
  <c r="H1890" i="1"/>
  <c r="J1890" i="1"/>
  <c r="H1891" i="1"/>
  <c r="J1891" i="1"/>
  <c r="H1892" i="1"/>
  <c r="J1892" i="1"/>
  <c r="H1893" i="1"/>
  <c r="J1893" i="1"/>
  <c r="H1894" i="1"/>
  <c r="J1894" i="1"/>
  <c r="H1895" i="1"/>
  <c r="J1895" i="1"/>
  <c r="H1896" i="1"/>
  <c r="J1896" i="1"/>
  <c r="H1897" i="1"/>
  <c r="J1897" i="1"/>
  <c r="H1898" i="1"/>
  <c r="J1898" i="1"/>
  <c r="H1899" i="1"/>
  <c r="J1899" i="1"/>
  <c r="H1900" i="1"/>
  <c r="J1900" i="1"/>
  <c r="H1901" i="1"/>
  <c r="J1901" i="1"/>
  <c r="H1902" i="1"/>
  <c r="J1902" i="1"/>
  <c r="H1903" i="1"/>
  <c r="J1903" i="1"/>
  <c r="H1904" i="1"/>
  <c r="J1904" i="1"/>
  <c r="H1905" i="1"/>
  <c r="J1905" i="1"/>
  <c r="H1906" i="1"/>
  <c r="J1906" i="1"/>
  <c r="H1907" i="1"/>
  <c r="J1907" i="1"/>
  <c r="H1908" i="1"/>
  <c r="J1908" i="1"/>
  <c r="H1909" i="1"/>
  <c r="J1909" i="1"/>
  <c r="H1910" i="1"/>
  <c r="J1910" i="1"/>
  <c r="H1911" i="1"/>
  <c r="J1911" i="1"/>
  <c r="H1912" i="1"/>
  <c r="J1912" i="1"/>
  <c r="H1913" i="1"/>
  <c r="J1913" i="1"/>
  <c r="H1914" i="1"/>
  <c r="J1914" i="1"/>
  <c r="H1915" i="1"/>
  <c r="J1915" i="1"/>
  <c r="H1916" i="1"/>
  <c r="J1916" i="1"/>
  <c r="H1917" i="1"/>
  <c r="J1917" i="1"/>
  <c r="H1918" i="1"/>
  <c r="J1918" i="1"/>
  <c r="H1919" i="1"/>
  <c r="J1919" i="1"/>
  <c r="H1920" i="1"/>
  <c r="J1920" i="1"/>
  <c r="H1921" i="1"/>
  <c r="J1921" i="1"/>
  <c r="H1922" i="1"/>
  <c r="J1922" i="1"/>
  <c r="H1923" i="1"/>
  <c r="J1923" i="1"/>
  <c r="H1924" i="1"/>
  <c r="J1924" i="1"/>
  <c r="H1925" i="1"/>
  <c r="J1925" i="1"/>
  <c r="H1926" i="1"/>
  <c r="J1926" i="1"/>
  <c r="H1927" i="1"/>
  <c r="J1927" i="1"/>
  <c r="H1928" i="1"/>
  <c r="J1928" i="1"/>
  <c r="H1929" i="1"/>
  <c r="J1929" i="1"/>
  <c r="H1930" i="1"/>
  <c r="J1930" i="1"/>
  <c r="H1931" i="1"/>
  <c r="J1931" i="1"/>
  <c r="H1932" i="1"/>
  <c r="J1932" i="1"/>
  <c r="H1933" i="1"/>
  <c r="J1933" i="1"/>
  <c r="H1934" i="1"/>
  <c r="J1934" i="1"/>
  <c r="H1935" i="1"/>
  <c r="J1935" i="1"/>
  <c r="H1936" i="1"/>
  <c r="J1936" i="1"/>
  <c r="H1937" i="1"/>
  <c r="J1937" i="1"/>
  <c r="H1938" i="1"/>
  <c r="J1938" i="1"/>
  <c r="H1939" i="1"/>
  <c r="J1939" i="1"/>
  <c r="H1940" i="1"/>
  <c r="J1940" i="1"/>
  <c r="H1941" i="1"/>
  <c r="J1941" i="1"/>
  <c r="H1942" i="1"/>
  <c r="J1942" i="1"/>
  <c r="H1943" i="1"/>
  <c r="J1943" i="1"/>
  <c r="H1944" i="1"/>
  <c r="J1944" i="1"/>
  <c r="H1945" i="1"/>
  <c r="J1945" i="1"/>
  <c r="H1946" i="1"/>
  <c r="J1946" i="1"/>
  <c r="H1947" i="1"/>
  <c r="J1947" i="1"/>
  <c r="H1948" i="1"/>
  <c r="J1948" i="1"/>
  <c r="H1949" i="1"/>
  <c r="J1949" i="1"/>
  <c r="H1950" i="1"/>
  <c r="J1950" i="1"/>
  <c r="H1951" i="1"/>
  <c r="J1951" i="1"/>
  <c r="H1952" i="1"/>
  <c r="J1952" i="1"/>
  <c r="H1953" i="1"/>
  <c r="J1953" i="1"/>
  <c r="H1954" i="1"/>
  <c r="J1954" i="1"/>
  <c r="H1955" i="1"/>
  <c r="J1955" i="1"/>
  <c r="H1956" i="1"/>
  <c r="J1956" i="1"/>
  <c r="H1957" i="1"/>
  <c r="J1957" i="1"/>
  <c r="H1958" i="1"/>
  <c r="J1958" i="1"/>
  <c r="H1959" i="1"/>
  <c r="J1959" i="1"/>
  <c r="H1960" i="1"/>
  <c r="J1960" i="1"/>
  <c r="H1961" i="1"/>
  <c r="J1961" i="1"/>
  <c r="H1962" i="1"/>
  <c r="J1962" i="1"/>
  <c r="H1963" i="1"/>
  <c r="J1963" i="1"/>
  <c r="H1964" i="1"/>
  <c r="J1964" i="1"/>
  <c r="H1965" i="1"/>
  <c r="J1965" i="1"/>
  <c r="H1966" i="1"/>
  <c r="J1966" i="1"/>
  <c r="H1967" i="1"/>
  <c r="J1967" i="1"/>
  <c r="H1968" i="1"/>
  <c r="J1968" i="1"/>
  <c r="H1969" i="1"/>
  <c r="J1969" i="1"/>
  <c r="H1970" i="1"/>
  <c r="J1970" i="1"/>
  <c r="H1971" i="1"/>
  <c r="J1971" i="1"/>
  <c r="H1972" i="1"/>
  <c r="J1972" i="1"/>
  <c r="H1973" i="1"/>
  <c r="J1973" i="1"/>
  <c r="H1974" i="1"/>
  <c r="J1974" i="1"/>
  <c r="H1975" i="1"/>
  <c r="J1975" i="1"/>
  <c r="H1976" i="1"/>
  <c r="J1976" i="1"/>
  <c r="H1977" i="1"/>
  <c r="J1977" i="1"/>
  <c r="H1978" i="1"/>
  <c r="J1978" i="1"/>
  <c r="H1979" i="1"/>
  <c r="J1979" i="1"/>
  <c r="H1980" i="1"/>
  <c r="J1980" i="1"/>
  <c r="H1981" i="1"/>
  <c r="J1981" i="1"/>
  <c r="H1982" i="1"/>
  <c r="J1982" i="1"/>
  <c r="H1983" i="1"/>
  <c r="J1983" i="1"/>
  <c r="H1984" i="1"/>
  <c r="J1984" i="1"/>
  <c r="H1985" i="1"/>
  <c r="J1985" i="1"/>
  <c r="H1986" i="1"/>
  <c r="J1986" i="1"/>
  <c r="H1987" i="1"/>
  <c r="J1987" i="1"/>
  <c r="H1988" i="1"/>
  <c r="J1988" i="1"/>
  <c r="H1989" i="1"/>
  <c r="J1989" i="1"/>
  <c r="H1990" i="1"/>
  <c r="J1990" i="1"/>
  <c r="H1991" i="1"/>
  <c r="J1991" i="1"/>
  <c r="H1992" i="1"/>
  <c r="J1992" i="1"/>
  <c r="H1993" i="1"/>
  <c r="J1993" i="1"/>
  <c r="H1994" i="1"/>
  <c r="J1994" i="1"/>
  <c r="H1995" i="1"/>
  <c r="J1995" i="1"/>
  <c r="H1996" i="1"/>
  <c r="J1996" i="1"/>
  <c r="H1997" i="1"/>
  <c r="J1997" i="1"/>
  <c r="H1998" i="1"/>
  <c r="J1998" i="1"/>
  <c r="H1999" i="1"/>
  <c r="J1999" i="1"/>
  <c r="H2000" i="1"/>
  <c r="J2000" i="1"/>
  <c r="H2001" i="1"/>
  <c r="J2001" i="1"/>
  <c r="H2002" i="1"/>
  <c r="J2002" i="1"/>
  <c r="H2003" i="1"/>
  <c r="J2003" i="1"/>
  <c r="H2004" i="1"/>
  <c r="J2004" i="1"/>
  <c r="H2005" i="1"/>
  <c r="J2005" i="1"/>
  <c r="H2006" i="1"/>
  <c r="J2006" i="1"/>
  <c r="H2007" i="1"/>
  <c r="J2007" i="1"/>
  <c r="H2008" i="1"/>
  <c r="J2008" i="1"/>
  <c r="H2009" i="1"/>
  <c r="J2009" i="1"/>
  <c r="H2010" i="1"/>
  <c r="J2010" i="1"/>
  <c r="H2011" i="1"/>
  <c r="J2011" i="1"/>
  <c r="H2012" i="1"/>
  <c r="J2012" i="1"/>
  <c r="H2013" i="1"/>
  <c r="J2013" i="1"/>
  <c r="H2014" i="1"/>
  <c r="J2014" i="1"/>
  <c r="H2015" i="1"/>
  <c r="J2015" i="1"/>
  <c r="H2016" i="1"/>
  <c r="J2016" i="1"/>
  <c r="H2017" i="1"/>
  <c r="J2017" i="1"/>
  <c r="H2018" i="1"/>
  <c r="J2018" i="1"/>
  <c r="H2019" i="1"/>
  <c r="J2019" i="1"/>
  <c r="H2020" i="1"/>
  <c r="J2020" i="1"/>
  <c r="H2021" i="1"/>
  <c r="J2021" i="1"/>
  <c r="H2022" i="1"/>
  <c r="J2022" i="1"/>
  <c r="H2023" i="1"/>
  <c r="J2023" i="1"/>
  <c r="H2024" i="1"/>
  <c r="J2024" i="1"/>
  <c r="H2025" i="1"/>
  <c r="J2025" i="1"/>
  <c r="H2026" i="1"/>
  <c r="J2026" i="1"/>
  <c r="H2027" i="1"/>
  <c r="J2027" i="1"/>
  <c r="H2028" i="1"/>
  <c r="J2028" i="1"/>
  <c r="H2029" i="1"/>
  <c r="J2029" i="1"/>
  <c r="H2030" i="1"/>
  <c r="J2030" i="1"/>
  <c r="H2031" i="1"/>
  <c r="J2031" i="1"/>
  <c r="H2032" i="1"/>
  <c r="J2032" i="1"/>
  <c r="H2033" i="1"/>
  <c r="J2033" i="1"/>
  <c r="H2034" i="1"/>
  <c r="J2034" i="1"/>
  <c r="H2035" i="1"/>
  <c r="J2035" i="1"/>
  <c r="H2036" i="1"/>
  <c r="J2036" i="1"/>
  <c r="H2037" i="1"/>
  <c r="J2037" i="1"/>
  <c r="H2038" i="1"/>
  <c r="J2038" i="1"/>
  <c r="H2039" i="1"/>
  <c r="J2039" i="1"/>
  <c r="H2040" i="1"/>
  <c r="J2040" i="1"/>
  <c r="H2041" i="1"/>
  <c r="J2041" i="1"/>
  <c r="H2042" i="1"/>
  <c r="J2042" i="1"/>
  <c r="H2043" i="1"/>
  <c r="J2043" i="1"/>
  <c r="H2044" i="1"/>
  <c r="J2044" i="1"/>
  <c r="H2045" i="1"/>
  <c r="J2045" i="1"/>
  <c r="H2046" i="1"/>
  <c r="J2046" i="1"/>
  <c r="H2047" i="1"/>
  <c r="J2047" i="1"/>
  <c r="H2048" i="1"/>
  <c r="J2048" i="1"/>
  <c r="H2049" i="1"/>
  <c r="J2049" i="1"/>
  <c r="H2050" i="1"/>
  <c r="J2050" i="1"/>
  <c r="H2051" i="1"/>
  <c r="J2051" i="1"/>
  <c r="H2052" i="1"/>
  <c r="J2052" i="1"/>
  <c r="H2053" i="1"/>
  <c r="J2053" i="1"/>
  <c r="H2054" i="1"/>
  <c r="J2054" i="1"/>
  <c r="H2055" i="1"/>
  <c r="J2055" i="1"/>
  <c r="H2056" i="1"/>
  <c r="J2056" i="1"/>
  <c r="H2057" i="1"/>
  <c r="J2057" i="1"/>
  <c r="H2058" i="1"/>
  <c r="J2058" i="1"/>
  <c r="H2059" i="1"/>
  <c r="J2059" i="1"/>
  <c r="H2060" i="1"/>
  <c r="J2060" i="1"/>
  <c r="H2061" i="1"/>
  <c r="J2061" i="1"/>
  <c r="H2062" i="1"/>
  <c r="J2062" i="1"/>
  <c r="H2063" i="1"/>
  <c r="J2063" i="1"/>
  <c r="H2064" i="1"/>
  <c r="J2064" i="1"/>
  <c r="H2065" i="1"/>
  <c r="J2065" i="1"/>
  <c r="H2066" i="1"/>
  <c r="J2066" i="1"/>
  <c r="H2067" i="1"/>
  <c r="J2067" i="1"/>
  <c r="H2068" i="1"/>
  <c r="J2068" i="1"/>
  <c r="H2069" i="1"/>
  <c r="J2069" i="1"/>
  <c r="H2070" i="1"/>
  <c r="J2070" i="1"/>
  <c r="H2071" i="1"/>
  <c r="J2071" i="1"/>
  <c r="H2072" i="1"/>
  <c r="J2072" i="1"/>
  <c r="H2073" i="1"/>
  <c r="J2073" i="1"/>
  <c r="H2074" i="1"/>
  <c r="J2074" i="1"/>
  <c r="H2075" i="1"/>
  <c r="J2075" i="1"/>
  <c r="H2076" i="1"/>
  <c r="J2076" i="1"/>
  <c r="H2077" i="1"/>
  <c r="J2077" i="1"/>
  <c r="H2078" i="1"/>
  <c r="J2078" i="1"/>
  <c r="H2079" i="1"/>
  <c r="J2079" i="1"/>
  <c r="H2080" i="1"/>
  <c r="J2080" i="1"/>
  <c r="H2081" i="1"/>
  <c r="J2081" i="1"/>
  <c r="H2082" i="1"/>
  <c r="J2082" i="1"/>
  <c r="H2083" i="1"/>
  <c r="J2083" i="1"/>
  <c r="H2084" i="1"/>
  <c r="J2084" i="1"/>
  <c r="H2085" i="1"/>
  <c r="J2085" i="1"/>
  <c r="H2086" i="1"/>
  <c r="J2086" i="1"/>
  <c r="H2087" i="1"/>
  <c r="J2087" i="1"/>
  <c r="H2088" i="1"/>
  <c r="J2088" i="1"/>
  <c r="H2089" i="1"/>
  <c r="J2089" i="1"/>
  <c r="H2090" i="1"/>
  <c r="J2090" i="1"/>
  <c r="H2091" i="1"/>
  <c r="J2091" i="1"/>
  <c r="H2092" i="1"/>
  <c r="J2092" i="1"/>
  <c r="H2093" i="1"/>
  <c r="J2093" i="1"/>
  <c r="H2094" i="1"/>
  <c r="J2094" i="1"/>
  <c r="H2095" i="1"/>
  <c r="J2095" i="1"/>
  <c r="H2096" i="1"/>
  <c r="J2096" i="1"/>
  <c r="H2097" i="1"/>
  <c r="J2097" i="1"/>
  <c r="H2098" i="1"/>
  <c r="J2098" i="1"/>
  <c r="H2099" i="1"/>
  <c r="J2099" i="1"/>
  <c r="H2100" i="1"/>
  <c r="J2100" i="1"/>
  <c r="H2101" i="1"/>
  <c r="J2101" i="1"/>
  <c r="H2102" i="1"/>
  <c r="J2102" i="1"/>
  <c r="H2103" i="1"/>
  <c r="J2103" i="1"/>
  <c r="H2104" i="1"/>
  <c r="J2104" i="1"/>
  <c r="H2105" i="1"/>
  <c r="J2105" i="1"/>
  <c r="H2106" i="1"/>
  <c r="J2106" i="1"/>
  <c r="H2107" i="1"/>
  <c r="J2107" i="1"/>
  <c r="H2108" i="1"/>
  <c r="J2108" i="1"/>
  <c r="H2109" i="1"/>
  <c r="J2109" i="1"/>
  <c r="H2110" i="1"/>
  <c r="J2110" i="1"/>
  <c r="H2111" i="1"/>
  <c r="J2111" i="1"/>
  <c r="H2112" i="1"/>
  <c r="J2112" i="1"/>
  <c r="H2113" i="1"/>
  <c r="J2113" i="1"/>
  <c r="H2114" i="1"/>
  <c r="J2114" i="1"/>
  <c r="H2115" i="1"/>
  <c r="J2115" i="1"/>
  <c r="H2116" i="1"/>
  <c r="J2116" i="1"/>
  <c r="H2117" i="1"/>
  <c r="J2117" i="1"/>
  <c r="H2118" i="1"/>
  <c r="J2118" i="1"/>
  <c r="H2119" i="1"/>
  <c r="J2119" i="1"/>
  <c r="H2120" i="1"/>
  <c r="J2120" i="1"/>
  <c r="H2121" i="1"/>
  <c r="J2121" i="1"/>
  <c r="H2122" i="1"/>
  <c r="J2122" i="1"/>
  <c r="H2123" i="1"/>
  <c r="J2123" i="1"/>
  <c r="H2124" i="1"/>
  <c r="J2124" i="1"/>
  <c r="H2125" i="1"/>
  <c r="J2125" i="1"/>
  <c r="H2126" i="1"/>
  <c r="J2126" i="1"/>
  <c r="H2127" i="1"/>
  <c r="J2127" i="1"/>
  <c r="H2128" i="1"/>
  <c r="J2128" i="1"/>
  <c r="H2129" i="1"/>
  <c r="J2129" i="1"/>
  <c r="H2130" i="1"/>
  <c r="J2130" i="1"/>
  <c r="H2131" i="1"/>
  <c r="J2131" i="1"/>
  <c r="H2132" i="1"/>
  <c r="J2132" i="1"/>
  <c r="H2133" i="1"/>
  <c r="J2133" i="1"/>
  <c r="H2134" i="1"/>
  <c r="J2134" i="1"/>
  <c r="H2135" i="1"/>
  <c r="J2135" i="1"/>
  <c r="H2136" i="1"/>
  <c r="J2136" i="1"/>
  <c r="H2137" i="1"/>
  <c r="J2137" i="1"/>
  <c r="H2138" i="1"/>
  <c r="J2138" i="1"/>
  <c r="H2139" i="1"/>
  <c r="J2139" i="1"/>
  <c r="H2140" i="1"/>
  <c r="J2140" i="1"/>
  <c r="H2141" i="1"/>
  <c r="J2141" i="1"/>
  <c r="H2142" i="1"/>
  <c r="J2142" i="1"/>
  <c r="H2143" i="1"/>
  <c r="J2143" i="1"/>
  <c r="H2144" i="1"/>
  <c r="J2144" i="1"/>
  <c r="H2145" i="1"/>
  <c r="J2145" i="1"/>
  <c r="H2146" i="1"/>
  <c r="J2146" i="1"/>
  <c r="H2147" i="1"/>
  <c r="J2147" i="1"/>
  <c r="H2148" i="1"/>
  <c r="J2148" i="1"/>
  <c r="H2149" i="1"/>
  <c r="J2149" i="1"/>
  <c r="H2150" i="1"/>
  <c r="J2150" i="1"/>
  <c r="H2151" i="1"/>
  <c r="J2151" i="1"/>
  <c r="H2152" i="1"/>
  <c r="J2152" i="1"/>
  <c r="H2153" i="1"/>
  <c r="J2153" i="1"/>
  <c r="H2154" i="1"/>
  <c r="J2154" i="1"/>
  <c r="H2155" i="1"/>
  <c r="J2155" i="1"/>
  <c r="H2156" i="1"/>
  <c r="J2156" i="1"/>
  <c r="H2157" i="1"/>
  <c r="J2157" i="1"/>
  <c r="H2158" i="1"/>
  <c r="J2158" i="1"/>
  <c r="H2159" i="1"/>
  <c r="J2159" i="1"/>
  <c r="H2160" i="1"/>
  <c r="J2160" i="1"/>
  <c r="H2161" i="1"/>
  <c r="J2161" i="1"/>
  <c r="H2162" i="1"/>
  <c r="J2162" i="1"/>
  <c r="H2163" i="1"/>
  <c r="J2163" i="1"/>
  <c r="H2164" i="1"/>
  <c r="J2164" i="1"/>
  <c r="H2165" i="1"/>
  <c r="J2165" i="1"/>
  <c r="H2166" i="1"/>
  <c r="J2166" i="1"/>
  <c r="H2167" i="1"/>
  <c r="J2167" i="1"/>
  <c r="H2168" i="1"/>
  <c r="J2168" i="1"/>
  <c r="H2169" i="1"/>
  <c r="J2169" i="1"/>
  <c r="H2170" i="1"/>
  <c r="J2170" i="1"/>
  <c r="H2171" i="1"/>
  <c r="J2171" i="1"/>
  <c r="H2172" i="1"/>
  <c r="J2172" i="1"/>
  <c r="H2173" i="1"/>
  <c r="J2173" i="1"/>
  <c r="H2174" i="1"/>
  <c r="J2174" i="1"/>
  <c r="H2175" i="1"/>
  <c r="J2175" i="1"/>
  <c r="H2176" i="1"/>
  <c r="J2176" i="1"/>
  <c r="H2177" i="1"/>
  <c r="J2177" i="1"/>
  <c r="H2178" i="1"/>
  <c r="J2178" i="1"/>
  <c r="H2179" i="1"/>
  <c r="J2179" i="1"/>
  <c r="H2180" i="1"/>
  <c r="J2180" i="1"/>
  <c r="H2181" i="1"/>
  <c r="J2181" i="1"/>
  <c r="H2182" i="1"/>
  <c r="J2182" i="1"/>
  <c r="H2183" i="1"/>
  <c r="J2183" i="1"/>
  <c r="H2184" i="1"/>
  <c r="J2184" i="1"/>
  <c r="H2185" i="1"/>
  <c r="J2185" i="1"/>
  <c r="H2186" i="1"/>
  <c r="J2186" i="1"/>
  <c r="H2187" i="1"/>
  <c r="J2187" i="1"/>
  <c r="H2188" i="1"/>
  <c r="J2188" i="1"/>
  <c r="H2189" i="1"/>
  <c r="J2189" i="1"/>
  <c r="H2190" i="1"/>
  <c r="J2190" i="1"/>
  <c r="H2191" i="1"/>
  <c r="J2191" i="1"/>
  <c r="H2192" i="1"/>
  <c r="J2192" i="1"/>
  <c r="H2193" i="1"/>
  <c r="J2193" i="1"/>
  <c r="H2194" i="1"/>
  <c r="J2194" i="1"/>
  <c r="H2195" i="1"/>
  <c r="J2195" i="1"/>
  <c r="H2196" i="1"/>
  <c r="J2196" i="1"/>
  <c r="H2197" i="1"/>
  <c r="J2197" i="1"/>
  <c r="H2198" i="1"/>
  <c r="J2198" i="1"/>
  <c r="H2199" i="1"/>
  <c r="J2199" i="1"/>
  <c r="H2200" i="1"/>
  <c r="J2200" i="1"/>
  <c r="H2201" i="1"/>
  <c r="J2201" i="1"/>
  <c r="H2202" i="1"/>
  <c r="J2202" i="1"/>
  <c r="H2203" i="1"/>
  <c r="J2203" i="1"/>
  <c r="H2204" i="1"/>
  <c r="J2204" i="1"/>
  <c r="H2205" i="1"/>
  <c r="J2205" i="1"/>
  <c r="H2206" i="1"/>
  <c r="J2206" i="1"/>
  <c r="H2207" i="1"/>
  <c r="J2207" i="1"/>
  <c r="H2208" i="1"/>
  <c r="J2208" i="1"/>
  <c r="H2209" i="1"/>
  <c r="J2209" i="1"/>
  <c r="H2210" i="1"/>
  <c r="J2210" i="1"/>
  <c r="H2211" i="1"/>
  <c r="J2211" i="1"/>
  <c r="H2212" i="1"/>
  <c r="J2212" i="1"/>
  <c r="H2213" i="1"/>
  <c r="J2213" i="1"/>
  <c r="H2214" i="1"/>
  <c r="J2214" i="1"/>
  <c r="H2215" i="1"/>
  <c r="J2215" i="1"/>
  <c r="H2216" i="1"/>
  <c r="J2216" i="1"/>
  <c r="H2217" i="1"/>
  <c r="J2217" i="1"/>
  <c r="H2218" i="1"/>
  <c r="J2218" i="1"/>
  <c r="H2219" i="1"/>
  <c r="J2219" i="1"/>
  <c r="H2220" i="1"/>
  <c r="J2220" i="1"/>
  <c r="H2221" i="1"/>
  <c r="J2221" i="1"/>
  <c r="H2222" i="1"/>
  <c r="J2222" i="1"/>
  <c r="H2223" i="1"/>
  <c r="J2223" i="1"/>
  <c r="H2224" i="1"/>
  <c r="J2224" i="1"/>
  <c r="H2225" i="1"/>
  <c r="J2225" i="1"/>
  <c r="H2226" i="1"/>
  <c r="J2226" i="1"/>
  <c r="H2227" i="1"/>
  <c r="J2227" i="1"/>
  <c r="H2228" i="1"/>
  <c r="J2228" i="1"/>
  <c r="H2229" i="1"/>
  <c r="J2229" i="1"/>
  <c r="H2230" i="1"/>
  <c r="J2230" i="1"/>
  <c r="H2231" i="1"/>
  <c r="J2231" i="1"/>
  <c r="H2232" i="1"/>
  <c r="J2232" i="1"/>
  <c r="H2233" i="1"/>
  <c r="J2233" i="1"/>
  <c r="H2234" i="1"/>
  <c r="J2234" i="1"/>
  <c r="H2235" i="1"/>
  <c r="J2235" i="1"/>
  <c r="H2236" i="1"/>
  <c r="J2236" i="1"/>
  <c r="H2237" i="1"/>
  <c r="J2237" i="1"/>
  <c r="H2238" i="1"/>
  <c r="J2238" i="1"/>
  <c r="H2239" i="1"/>
  <c r="J2239" i="1"/>
  <c r="H2240" i="1"/>
  <c r="J2240" i="1"/>
  <c r="H2241" i="1"/>
  <c r="J2241" i="1"/>
  <c r="H2242" i="1"/>
  <c r="J2242" i="1"/>
  <c r="H2243" i="1"/>
  <c r="J2243" i="1"/>
  <c r="H2244" i="1"/>
  <c r="J2244" i="1"/>
  <c r="H2245" i="1"/>
  <c r="J2245" i="1"/>
  <c r="H2246" i="1"/>
  <c r="J2246" i="1"/>
  <c r="H2247" i="1"/>
  <c r="J2247" i="1"/>
  <c r="H2248" i="1"/>
  <c r="J2248" i="1"/>
  <c r="H2249" i="1"/>
  <c r="J2249" i="1"/>
  <c r="H2250" i="1"/>
  <c r="J2250" i="1"/>
  <c r="H2251" i="1"/>
  <c r="J2251" i="1"/>
  <c r="H2252" i="1"/>
  <c r="J2252" i="1"/>
  <c r="H2253" i="1"/>
  <c r="J2253" i="1"/>
  <c r="H2254" i="1"/>
  <c r="J2254" i="1"/>
  <c r="H2255" i="1"/>
  <c r="J2255" i="1"/>
  <c r="H2256" i="1"/>
  <c r="J2256" i="1"/>
  <c r="H2257" i="1"/>
  <c r="J2257" i="1"/>
  <c r="H2258" i="1"/>
  <c r="J2258" i="1"/>
  <c r="H2259" i="1"/>
  <c r="J2259" i="1"/>
  <c r="H2260" i="1"/>
  <c r="J2260" i="1"/>
  <c r="H2261" i="1"/>
  <c r="J2261" i="1"/>
  <c r="H2262" i="1"/>
  <c r="J2262" i="1"/>
  <c r="H2263" i="1"/>
  <c r="J2263" i="1"/>
  <c r="H2264" i="1"/>
  <c r="J2264" i="1"/>
  <c r="H2265" i="1"/>
  <c r="J2265" i="1"/>
  <c r="H2266" i="1"/>
  <c r="J2266" i="1"/>
  <c r="H2267" i="1"/>
  <c r="J2267" i="1"/>
  <c r="H2268" i="1"/>
  <c r="J2268" i="1"/>
  <c r="H2269" i="1"/>
  <c r="J2269" i="1"/>
  <c r="H2270" i="1"/>
  <c r="J2270" i="1"/>
  <c r="H2271" i="1"/>
  <c r="J2271" i="1"/>
  <c r="H2272" i="1"/>
  <c r="J2272" i="1"/>
  <c r="H2273" i="1"/>
  <c r="J2273" i="1"/>
  <c r="H2274" i="1"/>
  <c r="J2274" i="1"/>
  <c r="H2275" i="1"/>
  <c r="J2275" i="1"/>
  <c r="H2276" i="1"/>
  <c r="J2276" i="1"/>
  <c r="H2277" i="1"/>
  <c r="J2277" i="1"/>
  <c r="H2278" i="1"/>
  <c r="J2278" i="1"/>
  <c r="H2279" i="1"/>
  <c r="J2279" i="1"/>
  <c r="H2280" i="1"/>
  <c r="J2280" i="1"/>
  <c r="H2281" i="1"/>
  <c r="J2281" i="1"/>
  <c r="H2282" i="1"/>
  <c r="J2282" i="1"/>
  <c r="H2283" i="1"/>
  <c r="J2283" i="1"/>
  <c r="H2284" i="1"/>
  <c r="J2284" i="1"/>
  <c r="H2285" i="1"/>
  <c r="J2285" i="1"/>
  <c r="H2286" i="1"/>
  <c r="J2286" i="1"/>
  <c r="H2287" i="1"/>
  <c r="J2287" i="1"/>
  <c r="H2288" i="1"/>
  <c r="J2288" i="1"/>
  <c r="H2289" i="1"/>
  <c r="J2289" i="1"/>
  <c r="H2290" i="1"/>
  <c r="J2290" i="1"/>
  <c r="H2291" i="1"/>
  <c r="J2291" i="1"/>
  <c r="H2292" i="1"/>
  <c r="J2292" i="1"/>
  <c r="H2293" i="1"/>
  <c r="J2293" i="1"/>
  <c r="H2294" i="1"/>
  <c r="J2294" i="1"/>
  <c r="H2295" i="1"/>
  <c r="J2295" i="1"/>
  <c r="H2296" i="1"/>
  <c r="J2296" i="1"/>
  <c r="H2297" i="1"/>
  <c r="J2297" i="1"/>
  <c r="H2298" i="1"/>
  <c r="J2298" i="1"/>
  <c r="H2299" i="1"/>
  <c r="J2299" i="1"/>
  <c r="H2300" i="1"/>
  <c r="J2300" i="1"/>
  <c r="H2301" i="1"/>
  <c r="J2301" i="1"/>
  <c r="H2302" i="1"/>
  <c r="J2302" i="1"/>
  <c r="H2303" i="1"/>
  <c r="J2303" i="1"/>
  <c r="H2304" i="1"/>
  <c r="J2304" i="1"/>
  <c r="H2305" i="1"/>
  <c r="J2305" i="1"/>
  <c r="H2306" i="1"/>
  <c r="J2306" i="1"/>
  <c r="H2307" i="1"/>
  <c r="J2307" i="1"/>
  <c r="H2308" i="1"/>
  <c r="J2308" i="1"/>
  <c r="H2309" i="1"/>
  <c r="J2309" i="1"/>
  <c r="H2310" i="1"/>
  <c r="J2310" i="1"/>
  <c r="H2311" i="1"/>
  <c r="J2311" i="1"/>
  <c r="H2312" i="1"/>
  <c r="J2312" i="1"/>
  <c r="H2313" i="1"/>
  <c r="J2313" i="1"/>
  <c r="H2314" i="1"/>
  <c r="J2314" i="1"/>
  <c r="H2315" i="1"/>
  <c r="J2315" i="1"/>
  <c r="H2316" i="1"/>
  <c r="J2316" i="1"/>
  <c r="H2317" i="1"/>
  <c r="J2317" i="1"/>
  <c r="H2318" i="1"/>
  <c r="J2318" i="1"/>
  <c r="H2319" i="1"/>
  <c r="J2319" i="1"/>
  <c r="H2320" i="1"/>
  <c r="J2320" i="1"/>
  <c r="H2321" i="1"/>
  <c r="J2321" i="1"/>
  <c r="H2322" i="1"/>
  <c r="J2322" i="1"/>
  <c r="H2323" i="1"/>
  <c r="J2323" i="1"/>
  <c r="H2324" i="1"/>
  <c r="J2324" i="1"/>
  <c r="H2325" i="1"/>
  <c r="J2325" i="1"/>
  <c r="H2326" i="1"/>
  <c r="J2326" i="1"/>
  <c r="H2327" i="1"/>
  <c r="J2327" i="1"/>
  <c r="H2328" i="1"/>
  <c r="J2328" i="1"/>
  <c r="H2329" i="1"/>
  <c r="J2329" i="1"/>
  <c r="H2330" i="1"/>
  <c r="J2330" i="1"/>
  <c r="H2331" i="1"/>
  <c r="J2331" i="1"/>
  <c r="H2332" i="1"/>
  <c r="J2332" i="1"/>
  <c r="H2333" i="1"/>
  <c r="J2333" i="1"/>
  <c r="H2334" i="1"/>
  <c r="J2334" i="1"/>
  <c r="H2335" i="1"/>
  <c r="J2335" i="1"/>
  <c r="H2336" i="1"/>
  <c r="J2336" i="1"/>
  <c r="H2337" i="1"/>
  <c r="J2337" i="1"/>
  <c r="H2338" i="1"/>
  <c r="J2338" i="1"/>
  <c r="H2339" i="1"/>
  <c r="J2339" i="1"/>
  <c r="H2340" i="1"/>
  <c r="J2340" i="1"/>
  <c r="H2341" i="1"/>
  <c r="J2341" i="1"/>
  <c r="H2342" i="1"/>
  <c r="J2342" i="1"/>
  <c r="H2343" i="1"/>
  <c r="J2343" i="1"/>
  <c r="H2344" i="1"/>
  <c r="J2344" i="1"/>
  <c r="H2345" i="1"/>
  <c r="J2345" i="1"/>
  <c r="H2346" i="1"/>
  <c r="J2346" i="1"/>
  <c r="H2347" i="1"/>
  <c r="J2347" i="1"/>
  <c r="H2348" i="1"/>
  <c r="J2348" i="1"/>
  <c r="H2349" i="1"/>
  <c r="J2349" i="1"/>
  <c r="H2350" i="1"/>
  <c r="J2350" i="1"/>
  <c r="H2351" i="1"/>
  <c r="J2351" i="1"/>
  <c r="H2352" i="1"/>
  <c r="J2352" i="1"/>
  <c r="H2353" i="1"/>
  <c r="J2353" i="1"/>
  <c r="H2354" i="1"/>
  <c r="J2354" i="1"/>
  <c r="H2355" i="1"/>
  <c r="J2355" i="1"/>
  <c r="H2356" i="1"/>
  <c r="J2356" i="1"/>
  <c r="H2357" i="1"/>
  <c r="J2357" i="1"/>
  <c r="H2358" i="1"/>
  <c r="J2358" i="1"/>
  <c r="H2359" i="1"/>
  <c r="J2359" i="1"/>
  <c r="H2360" i="1"/>
  <c r="J2360" i="1"/>
  <c r="H2361" i="1"/>
  <c r="J2361" i="1"/>
  <c r="H2362" i="1"/>
  <c r="J2362" i="1"/>
  <c r="H2363" i="1"/>
  <c r="J2363" i="1"/>
  <c r="H2364" i="1"/>
  <c r="J2364" i="1"/>
  <c r="H2365" i="1"/>
  <c r="J2365" i="1"/>
  <c r="H2366" i="1"/>
  <c r="J2366" i="1"/>
  <c r="H2367" i="1"/>
  <c r="J2367" i="1"/>
  <c r="H2368" i="1"/>
  <c r="J2368" i="1"/>
  <c r="H2369" i="1"/>
  <c r="J2369" i="1"/>
  <c r="H2370" i="1"/>
  <c r="J2370" i="1"/>
  <c r="H2371" i="1"/>
  <c r="J2371" i="1"/>
  <c r="H2372" i="1"/>
  <c r="J2372" i="1"/>
  <c r="H2373" i="1"/>
  <c r="J2373" i="1"/>
  <c r="H2374" i="1"/>
  <c r="J2374" i="1"/>
  <c r="H2375" i="1"/>
  <c r="J2375" i="1"/>
  <c r="H2376" i="1"/>
  <c r="J2376" i="1"/>
  <c r="H2377" i="1"/>
  <c r="J2377" i="1"/>
  <c r="H2378" i="1"/>
  <c r="J2378" i="1"/>
  <c r="H2379" i="1"/>
  <c r="J2379" i="1"/>
  <c r="H2380" i="1"/>
  <c r="J2380" i="1"/>
  <c r="H2381" i="1"/>
  <c r="J2381" i="1"/>
  <c r="H2382" i="1"/>
  <c r="J2382" i="1"/>
  <c r="H2383" i="1"/>
  <c r="J2383" i="1"/>
  <c r="H2384" i="1"/>
  <c r="J2384" i="1"/>
  <c r="H2385" i="1"/>
  <c r="J2385" i="1"/>
  <c r="H2386" i="1"/>
  <c r="J2386" i="1"/>
  <c r="H2387" i="1"/>
  <c r="J2387" i="1"/>
  <c r="H2388" i="1"/>
  <c r="J2388" i="1"/>
  <c r="H2389" i="1"/>
  <c r="J2389" i="1"/>
  <c r="H2390" i="1"/>
  <c r="J2390" i="1"/>
  <c r="H2391" i="1"/>
  <c r="J2391" i="1"/>
  <c r="H2392" i="1"/>
  <c r="J2392" i="1"/>
  <c r="H2393" i="1"/>
  <c r="J2393" i="1"/>
  <c r="H2394" i="1"/>
  <c r="J2394" i="1"/>
  <c r="H2395" i="1"/>
  <c r="J2395" i="1"/>
  <c r="H2396" i="1"/>
  <c r="J2396" i="1"/>
  <c r="H2397" i="1"/>
  <c r="J2397" i="1"/>
  <c r="H2398" i="1"/>
  <c r="J2398" i="1"/>
  <c r="H2399" i="1"/>
  <c r="J2399" i="1"/>
  <c r="H2400" i="1"/>
  <c r="J2400" i="1"/>
  <c r="H2401" i="1"/>
  <c r="J2401" i="1"/>
  <c r="H2402" i="1"/>
  <c r="J2402" i="1"/>
  <c r="H2403" i="1"/>
  <c r="J2403" i="1"/>
  <c r="H2404" i="1"/>
  <c r="J2404" i="1"/>
  <c r="H2405" i="1"/>
  <c r="J2405" i="1"/>
  <c r="H2406" i="1"/>
  <c r="J2406" i="1"/>
  <c r="H2407" i="1"/>
  <c r="J2407" i="1"/>
  <c r="H2408" i="1"/>
  <c r="J2408" i="1"/>
  <c r="H2409" i="1"/>
  <c r="J2409" i="1"/>
  <c r="H2410" i="1"/>
  <c r="J2410" i="1"/>
  <c r="H2411" i="1"/>
  <c r="J2411" i="1"/>
  <c r="H2412" i="1"/>
  <c r="J2412" i="1"/>
  <c r="H2413" i="1"/>
  <c r="J2413" i="1"/>
  <c r="H2414" i="1"/>
  <c r="J2414" i="1"/>
  <c r="H2415" i="1"/>
  <c r="J2415" i="1"/>
  <c r="H2416" i="1"/>
  <c r="J2416" i="1"/>
  <c r="H2417" i="1"/>
  <c r="J2417" i="1"/>
  <c r="H2418" i="1"/>
  <c r="J2418" i="1"/>
  <c r="H2419" i="1"/>
  <c r="J2419" i="1"/>
  <c r="H2420" i="1"/>
  <c r="J2420" i="1"/>
  <c r="H2421" i="1"/>
  <c r="J2421" i="1"/>
  <c r="H2422" i="1"/>
  <c r="J2422" i="1"/>
  <c r="H2423" i="1"/>
  <c r="J2423" i="1"/>
  <c r="H2424" i="1"/>
  <c r="J2424" i="1"/>
  <c r="H2425" i="1"/>
  <c r="J2425" i="1"/>
  <c r="H2426" i="1"/>
  <c r="J2426" i="1"/>
  <c r="H2427" i="1"/>
  <c r="J2427" i="1"/>
  <c r="H2428" i="1"/>
  <c r="J2428" i="1"/>
  <c r="H2429" i="1"/>
  <c r="J2429" i="1"/>
  <c r="H2430" i="1"/>
  <c r="J2430" i="1"/>
  <c r="H2431" i="1"/>
  <c r="J2431" i="1"/>
  <c r="H2432" i="1"/>
  <c r="J2432" i="1"/>
  <c r="H2433" i="1"/>
  <c r="J2433" i="1"/>
  <c r="H2434" i="1"/>
  <c r="J2434" i="1"/>
  <c r="H2435" i="1"/>
  <c r="J2435" i="1"/>
  <c r="H2436" i="1"/>
  <c r="J2436" i="1"/>
  <c r="H2437" i="1"/>
  <c r="J2437" i="1"/>
  <c r="H2438" i="1"/>
  <c r="J2438" i="1"/>
  <c r="H2439" i="1"/>
  <c r="J2439" i="1"/>
  <c r="H2440" i="1"/>
  <c r="J2440" i="1"/>
  <c r="H2441" i="1"/>
  <c r="J2441" i="1"/>
  <c r="H2442" i="1"/>
  <c r="J2442" i="1"/>
  <c r="H2443" i="1"/>
  <c r="J2443" i="1"/>
  <c r="H2444" i="1"/>
  <c r="J2444" i="1"/>
  <c r="H2445" i="1"/>
  <c r="J2445" i="1"/>
  <c r="H2446" i="1"/>
  <c r="J2446" i="1"/>
  <c r="H2447" i="1"/>
  <c r="J2447" i="1"/>
  <c r="H2448" i="1"/>
  <c r="J2448" i="1"/>
  <c r="H2449" i="1"/>
  <c r="J2449" i="1"/>
  <c r="H2450" i="1"/>
  <c r="J2450" i="1"/>
  <c r="H2451" i="1"/>
  <c r="J2451" i="1"/>
  <c r="H2452" i="1"/>
  <c r="J2452" i="1"/>
  <c r="H2453" i="1"/>
  <c r="J2453" i="1"/>
  <c r="H2454" i="1"/>
  <c r="J2454" i="1"/>
  <c r="H2455" i="1"/>
  <c r="J2455" i="1"/>
  <c r="H2456" i="1"/>
  <c r="J2456" i="1"/>
  <c r="H2457" i="1"/>
  <c r="J2457" i="1"/>
  <c r="H2458" i="1"/>
  <c r="J2458" i="1"/>
  <c r="H2459" i="1"/>
  <c r="J2459" i="1"/>
  <c r="H2460" i="1"/>
  <c r="J2460" i="1"/>
  <c r="H2461" i="1"/>
  <c r="J2461" i="1"/>
  <c r="H2462" i="1"/>
  <c r="J2462" i="1"/>
  <c r="H2463" i="1"/>
  <c r="J2463" i="1"/>
  <c r="H2464" i="1"/>
  <c r="J2464" i="1"/>
  <c r="H2465" i="1"/>
  <c r="J2465" i="1"/>
  <c r="H2466" i="1"/>
  <c r="J2466" i="1"/>
  <c r="H2467" i="1"/>
  <c r="J2467" i="1"/>
  <c r="H2468" i="1"/>
  <c r="J2468" i="1"/>
  <c r="H2469" i="1"/>
  <c r="J2469" i="1"/>
  <c r="H2470" i="1"/>
  <c r="J2470" i="1"/>
  <c r="H2471" i="1"/>
  <c r="J2471" i="1"/>
  <c r="H2472" i="1"/>
  <c r="J2472" i="1"/>
  <c r="H2473" i="1"/>
  <c r="J2473" i="1"/>
  <c r="H2474" i="1"/>
  <c r="J2474" i="1"/>
  <c r="H2475" i="1"/>
  <c r="J2475" i="1"/>
  <c r="H2476" i="1"/>
  <c r="J2476" i="1"/>
  <c r="H2477" i="1"/>
  <c r="J2477" i="1"/>
  <c r="H2478" i="1"/>
  <c r="J2478" i="1"/>
  <c r="H2479" i="1"/>
  <c r="J2479" i="1"/>
  <c r="H2480" i="1"/>
  <c r="J2480" i="1"/>
  <c r="H2481" i="1"/>
  <c r="J2481" i="1"/>
  <c r="H2482" i="1"/>
  <c r="J2482" i="1"/>
  <c r="H2483" i="1"/>
  <c r="J2483" i="1"/>
  <c r="H2484" i="1"/>
  <c r="J2484" i="1"/>
  <c r="H2485" i="1"/>
  <c r="J2485" i="1"/>
  <c r="H2486" i="1"/>
  <c r="J2486" i="1"/>
  <c r="H2487" i="1"/>
  <c r="J2487" i="1"/>
  <c r="H2488" i="1"/>
  <c r="J2488" i="1"/>
  <c r="H2489" i="1"/>
  <c r="J2489" i="1"/>
  <c r="H2490" i="1"/>
  <c r="J2490" i="1"/>
  <c r="H2491" i="1"/>
  <c r="J2491" i="1"/>
  <c r="H2492" i="1"/>
  <c r="J2492" i="1"/>
  <c r="H2493" i="1"/>
  <c r="J2493" i="1"/>
  <c r="H2494" i="1"/>
  <c r="J2494" i="1"/>
  <c r="H2495" i="1"/>
  <c r="J2495" i="1"/>
  <c r="H2496" i="1"/>
  <c r="J2496" i="1"/>
  <c r="H2497" i="1"/>
  <c r="J2497" i="1"/>
  <c r="H2498" i="1"/>
  <c r="J2498" i="1"/>
  <c r="H2499" i="1"/>
  <c r="J2499" i="1"/>
  <c r="H2500" i="1"/>
  <c r="J2500" i="1"/>
  <c r="H2501" i="1"/>
  <c r="J2501" i="1"/>
  <c r="H2502" i="1"/>
  <c r="J2502" i="1"/>
  <c r="H2503" i="1"/>
  <c r="J2503" i="1"/>
  <c r="H2504" i="1"/>
  <c r="J2504" i="1"/>
  <c r="H2505" i="1"/>
  <c r="J2505" i="1"/>
  <c r="H2506" i="1"/>
  <c r="J2506" i="1"/>
  <c r="H2507" i="1"/>
  <c r="J2507" i="1"/>
  <c r="H2508" i="1"/>
  <c r="J2508" i="1"/>
  <c r="H2509" i="1"/>
  <c r="J2509" i="1"/>
  <c r="H2510" i="1"/>
  <c r="J2510" i="1"/>
  <c r="H2511" i="1"/>
  <c r="J2511" i="1"/>
  <c r="H2512" i="1"/>
  <c r="J2512" i="1"/>
  <c r="H2513" i="1"/>
  <c r="J2513" i="1"/>
  <c r="H2514" i="1"/>
  <c r="J2514" i="1"/>
  <c r="H2515" i="1"/>
  <c r="J2515" i="1"/>
  <c r="H2516" i="1"/>
  <c r="J2516" i="1"/>
  <c r="H2517" i="1"/>
  <c r="J2517" i="1"/>
  <c r="H2518" i="1"/>
  <c r="J2518" i="1"/>
  <c r="H2519" i="1"/>
  <c r="J2519" i="1"/>
  <c r="H2520" i="1"/>
  <c r="J2520" i="1"/>
  <c r="H2521" i="1"/>
  <c r="J2521" i="1"/>
  <c r="H2522" i="1"/>
  <c r="J2522" i="1"/>
  <c r="H2523" i="1"/>
  <c r="J2523" i="1"/>
  <c r="H2524" i="1"/>
  <c r="J2524" i="1"/>
  <c r="H2525" i="1"/>
  <c r="J2525" i="1"/>
  <c r="H2526" i="1"/>
  <c r="J2526" i="1"/>
  <c r="H2527" i="1"/>
  <c r="J2527" i="1"/>
  <c r="H2528" i="1"/>
  <c r="J2528" i="1"/>
  <c r="H2529" i="1"/>
  <c r="J2529" i="1"/>
  <c r="H2530" i="1"/>
  <c r="J2530" i="1"/>
  <c r="H2531" i="1"/>
  <c r="J2531" i="1"/>
  <c r="H2532" i="1"/>
  <c r="J2532" i="1"/>
  <c r="H2533" i="1"/>
  <c r="J2533" i="1"/>
  <c r="H2534" i="1"/>
  <c r="J2534" i="1"/>
  <c r="H2535" i="1"/>
  <c r="J2535" i="1"/>
  <c r="H2536" i="1"/>
  <c r="J2536" i="1"/>
  <c r="H2537" i="1"/>
  <c r="J2537" i="1"/>
  <c r="H2538" i="1"/>
  <c r="J2538" i="1"/>
  <c r="H2539" i="1"/>
  <c r="J2539" i="1"/>
  <c r="H2540" i="1"/>
  <c r="J2540" i="1"/>
  <c r="H2541" i="1"/>
  <c r="J2541" i="1"/>
  <c r="H2542" i="1"/>
  <c r="J2542" i="1"/>
  <c r="H2543" i="1"/>
  <c r="J2543" i="1"/>
  <c r="H2544" i="1"/>
  <c r="J2544" i="1"/>
  <c r="H2545" i="1"/>
  <c r="J2545" i="1"/>
  <c r="H2546" i="1"/>
  <c r="J2546" i="1"/>
  <c r="H2547" i="1"/>
  <c r="J2547" i="1"/>
  <c r="H2548" i="1"/>
  <c r="J2548" i="1"/>
  <c r="H2549" i="1"/>
  <c r="J2549" i="1"/>
  <c r="H2550" i="1"/>
  <c r="J2550" i="1"/>
  <c r="H2551" i="1"/>
  <c r="J2551" i="1"/>
  <c r="H2552" i="1"/>
  <c r="J2552" i="1"/>
  <c r="H2553" i="1"/>
  <c r="J2553" i="1"/>
  <c r="H2554" i="1"/>
  <c r="J2554" i="1"/>
  <c r="H2555" i="1"/>
  <c r="J2555" i="1"/>
  <c r="H2556" i="1"/>
  <c r="J2556" i="1"/>
  <c r="H2557" i="1"/>
  <c r="J2557" i="1"/>
  <c r="H2558" i="1"/>
  <c r="J2558" i="1"/>
  <c r="H2559" i="1"/>
  <c r="J2559" i="1"/>
  <c r="H2560" i="1"/>
  <c r="J2560" i="1"/>
  <c r="H2561" i="1"/>
  <c r="J2561" i="1"/>
  <c r="H2562" i="1"/>
  <c r="J2562" i="1"/>
  <c r="H2563" i="1"/>
  <c r="J2563" i="1"/>
  <c r="H2564" i="1"/>
  <c r="J2564" i="1"/>
  <c r="H2565" i="1"/>
  <c r="J2565" i="1"/>
  <c r="H2566" i="1"/>
  <c r="J2566" i="1"/>
  <c r="H2567" i="1"/>
  <c r="J2567" i="1"/>
  <c r="H2568" i="1"/>
  <c r="J2568" i="1"/>
  <c r="H2569" i="1"/>
  <c r="J2569" i="1"/>
  <c r="H2570" i="1"/>
  <c r="J2570" i="1"/>
  <c r="H2571" i="1"/>
  <c r="J2571" i="1"/>
  <c r="H2572" i="1"/>
  <c r="J2572" i="1"/>
  <c r="H2573" i="1"/>
  <c r="J2573" i="1"/>
  <c r="H2574" i="1"/>
  <c r="J2574" i="1"/>
  <c r="H2575" i="1"/>
  <c r="J2575" i="1"/>
  <c r="H2576" i="1"/>
  <c r="J2576" i="1"/>
  <c r="H2577" i="1"/>
  <c r="J2577" i="1"/>
  <c r="H2578" i="1"/>
  <c r="J2578" i="1"/>
  <c r="H2579" i="1"/>
  <c r="J2579" i="1"/>
  <c r="H2580" i="1"/>
  <c r="J2580" i="1"/>
  <c r="H2581" i="1"/>
  <c r="J2581" i="1"/>
  <c r="H2582" i="1"/>
  <c r="J2582" i="1"/>
  <c r="H2583" i="1"/>
  <c r="J2583" i="1"/>
  <c r="H2584" i="1"/>
  <c r="J2584" i="1"/>
  <c r="H2585" i="1"/>
  <c r="J2585" i="1"/>
  <c r="H2586" i="1"/>
  <c r="J2586" i="1"/>
  <c r="H2587" i="1"/>
  <c r="J2587" i="1"/>
  <c r="H2588" i="1"/>
  <c r="J2588" i="1"/>
  <c r="H2589" i="1"/>
  <c r="J2589" i="1"/>
  <c r="H2590" i="1"/>
  <c r="J2590" i="1"/>
  <c r="H2591" i="1"/>
  <c r="J2591" i="1"/>
  <c r="H2592" i="1"/>
  <c r="J2592" i="1"/>
  <c r="H2593" i="1"/>
  <c r="J2593" i="1"/>
  <c r="H2594" i="1"/>
  <c r="J2594" i="1"/>
  <c r="H2595" i="1"/>
  <c r="J2595" i="1"/>
  <c r="H2596" i="1"/>
  <c r="J2596" i="1"/>
  <c r="H2597" i="1"/>
  <c r="J2597" i="1"/>
  <c r="H2598" i="1"/>
  <c r="J2598" i="1"/>
  <c r="H2599" i="1"/>
  <c r="J2599" i="1"/>
  <c r="H2600" i="1"/>
  <c r="J2600" i="1"/>
  <c r="H2601" i="1"/>
  <c r="J2601" i="1"/>
  <c r="H2602" i="1"/>
  <c r="J2602" i="1"/>
  <c r="H2603" i="1"/>
  <c r="J2603" i="1"/>
  <c r="H2604" i="1"/>
  <c r="J2604" i="1"/>
  <c r="H2605" i="1"/>
  <c r="J2605" i="1"/>
  <c r="H2606" i="1"/>
  <c r="J2606" i="1"/>
  <c r="H2607" i="1"/>
  <c r="J2607" i="1"/>
  <c r="H2608" i="1"/>
  <c r="J2608" i="1"/>
  <c r="H2609" i="1"/>
  <c r="J2609" i="1"/>
  <c r="H2610" i="1"/>
  <c r="J2610" i="1"/>
  <c r="H2611" i="1"/>
  <c r="J2611" i="1"/>
  <c r="H2612" i="1"/>
  <c r="J2612" i="1"/>
  <c r="H2613" i="1"/>
  <c r="J2613" i="1"/>
  <c r="H2614" i="1"/>
  <c r="J2614" i="1"/>
  <c r="H2615" i="1"/>
  <c r="J2615" i="1"/>
  <c r="H2616" i="1"/>
  <c r="J2616" i="1"/>
  <c r="H2617" i="1"/>
  <c r="J2617" i="1"/>
  <c r="H2618" i="1"/>
  <c r="J2618" i="1"/>
  <c r="H2619" i="1"/>
  <c r="J2619" i="1"/>
  <c r="H2620" i="1"/>
  <c r="J2620" i="1"/>
  <c r="H2621" i="1"/>
  <c r="J2621" i="1"/>
  <c r="H2622" i="1"/>
  <c r="J2622" i="1"/>
  <c r="H2623" i="1"/>
  <c r="J2623" i="1"/>
  <c r="H2624" i="1"/>
  <c r="J2624" i="1"/>
  <c r="H2625" i="1"/>
  <c r="J2625" i="1"/>
  <c r="H2626" i="1"/>
  <c r="J2626" i="1"/>
  <c r="H2627" i="1"/>
  <c r="J2627" i="1"/>
  <c r="H2628" i="1"/>
  <c r="J2628" i="1"/>
  <c r="H2629" i="1"/>
  <c r="J2629" i="1"/>
  <c r="H2630" i="1"/>
  <c r="J2630" i="1"/>
  <c r="H2631" i="1"/>
  <c r="J2631" i="1"/>
  <c r="H2632" i="1"/>
  <c r="J2632" i="1"/>
  <c r="H2633" i="1"/>
  <c r="J2633" i="1"/>
  <c r="H2634" i="1"/>
  <c r="J2634" i="1"/>
  <c r="H2635" i="1"/>
  <c r="J2635" i="1"/>
  <c r="H2636" i="1"/>
  <c r="J2636" i="1"/>
  <c r="H2637" i="1"/>
  <c r="J2637" i="1"/>
  <c r="H2638" i="1"/>
  <c r="J2638" i="1"/>
  <c r="H2639" i="1"/>
  <c r="J2639" i="1"/>
  <c r="H2640" i="1"/>
  <c r="J2640" i="1"/>
  <c r="H2641" i="1"/>
  <c r="J2641" i="1"/>
  <c r="H2642" i="1"/>
  <c r="J2642" i="1"/>
  <c r="H2643" i="1"/>
  <c r="J2643" i="1"/>
  <c r="H2644" i="1"/>
  <c r="J2644" i="1"/>
  <c r="H2645" i="1"/>
  <c r="J2645" i="1"/>
  <c r="H2646" i="1"/>
  <c r="J2646" i="1"/>
  <c r="H2647" i="1"/>
  <c r="J2647" i="1"/>
  <c r="H2648" i="1"/>
  <c r="J2648" i="1"/>
  <c r="H2649" i="1"/>
  <c r="J2649" i="1"/>
  <c r="H2650" i="1"/>
  <c r="J2650" i="1"/>
  <c r="H2651" i="1"/>
  <c r="J2651" i="1"/>
  <c r="H2652" i="1"/>
  <c r="J2652" i="1"/>
  <c r="H2653" i="1"/>
  <c r="J2653" i="1"/>
  <c r="H2654" i="1"/>
  <c r="J2654" i="1"/>
  <c r="H2655" i="1"/>
  <c r="J2655" i="1"/>
  <c r="H2656" i="1"/>
  <c r="J2656" i="1"/>
  <c r="H2657" i="1"/>
  <c r="J2657" i="1"/>
  <c r="H2658" i="1"/>
  <c r="J2658" i="1"/>
  <c r="H2659" i="1"/>
  <c r="J2659" i="1"/>
  <c r="H2660" i="1"/>
  <c r="J2660" i="1"/>
  <c r="H2661" i="1"/>
  <c r="J2661" i="1"/>
  <c r="H2662" i="1"/>
  <c r="J2662" i="1"/>
  <c r="H2663" i="1"/>
  <c r="J2663" i="1"/>
  <c r="H2664" i="1"/>
  <c r="J2664" i="1"/>
  <c r="H2665" i="1"/>
  <c r="J2665" i="1"/>
  <c r="H2666" i="1"/>
  <c r="J2666" i="1"/>
  <c r="H2667" i="1"/>
  <c r="J2667" i="1"/>
  <c r="H2668" i="1"/>
  <c r="J2668" i="1"/>
  <c r="H2669" i="1"/>
  <c r="J2669" i="1"/>
  <c r="H2670" i="1"/>
  <c r="J2670" i="1"/>
  <c r="H2671" i="1"/>
  <c r="J2671" i="1"/>
  <c r="H2672" i="1"/>
  <c r="J2672" i="1"/>
  <c r="H2673" i="1"/>
  <c r="J2673" i="1"/>
  <c r="H2674" i="1"/>
  <c r="J2674" i="1"/>
  <c r="H2675" i="1"/>
  <c r="J2675" i="1"/>
  <c r="H2676" i="1"/>
  <c r="J2676" i="1"/>
  <c r="H2677" i="1"/>
  <c r="J2677" i="1"/>
  <c r="H2678" i="1"/>
  <c r="J2678" i="1"/>
  <c r="H2679" i="1"/>
  <c r="J2679" i="1"/>
  <c r="H2680" i="1"/>
  <c r="J2680" i="1"/>
  <c r="H2681" i="1"/>
  <c r="J2681" i="1"/>
  <c r="H2682" i="1"/>
  <c r="J2682" i="1"/>
  <c r="H2683" i="1"/>
  <c r="J2683" i="1"/>
  <c r="H2684" i="1"/>
  <c r="J2684" i="1"/>
  <c r="H2685" i="1"/>
  <c r="J2685" i="1"/>
  <c r="H2686" i="1"/>
  <c r="J2686" i="1"/>
  <c r="H2687" i="1"/>
  <c r="J2687" i="1"/>
  <c r="H2688" i="1"/>
  <c r="J2688" i="1"/>
  <c r="H2689" i="1"/>
  <c r="J2689" i="1"/>
  <c r="H2690" i="1"/>
  <c r="J2690" i="1"/>
  <c r="H2691" i="1"/>
  <c r="J2691" i="1"/>
  <c r="H2692" i="1"/>
  <c r="J2692" i="1"/>
  <c r="H2693" i="1"/>
  <c r="J2693" i="1"/>
  <c r="H2694" i="1"/>
  <c r="J2694" i="1"/>
  <c r="H2695" i="1"/>
  <c r="J2695" i="1"/>
  <c r="H2696" i="1"/>
  <c r="J2696" i="1"/>
  <c r="H2697" i="1"/>
  <c r="J2697" i="1"/>
  <c r="H2698" i="1"/>
  <c r="J2698" i="1"/>
  <c r="H2699" i="1"/>
  <c r="J2699" i="1"/>
  <c r="H2700" i="1"/>
  <c r="J2700" i="1"/>
  <c r="H2701" i="1"/>
  <c r="J2701" i="1"/>
  <c r="H2702" i="1"/>
  <c r="J2702" i="1"/>
  <c r="H2703" i="1"/>
  <c r="J2703" i="1"/>
  <c r="H2704" i="1"/>
  <c r="J2704" i="1"/>
  <c r="H2705" i="1"/>
  <c r="J2705" i="1"/>
  <c r="H2706" i="1"/>
  <c r="J2706" i="1"/>
  <c r="H2707" i="1"/>
  <c r="J2707" i="1"/>
  <c r="H2708" i="1"/>
  <c r="J2708" i="1"/>
  <c r="H2709" i="1"/>
  <c r="J2709" i="1"/>
  <c r="H2710" i="1"/>
  <c r="J2710" i="1"/>
  <c r="H2711" i="1"/>
  <c r="J2711" i="1"/>
  <c r="H2712" i="1"/>
  <c r="J2712" i="1"/>
  <c r="H2713" i="1"/>
  <c r="J2713" i="1"/>
  <c r="H2714" i="1"/>
  <c r="J2714" i="1"/>
  <c r="H2715" i="1"/>
  <c r="J2715" i="1"/>
  <c r="H2716" i="1"/>
  <c r="J2716" i="1"/>
  <c r="H2717" i="1"/>
  <c r="J2717" i="1"/>
  <c r="H2718" i="1"/>
  <c r="J2718" i="1"/>
  <c r="H2719" i="1"/>
  <c r="J2719" i="1"/>
  <c r="H2720" i="1"/>
  <c r="J2720" i="1"/>
  <c r="H2721" i="1"/>
  <c r="J2721" i="1"/>
  <c r="H2722" i="1"/>
  <c r="J2722" i="1"/>
  <c r="H2723" i="1"/>
  <c r="J2723" i="1"/>
  <c r="H2724" i="1"/>
  <c r="J2724" i="1"/>
  <c r="H2725" i="1"/>
  <c r="J2725" i="1"/>
  <c r="H2726" i="1"/>
  <c r="J2726" i="1"/>
  <c r="H2727" i="1"/>
  <c r="J2727" i="1"/>
  <c r="H2728" i="1"/>
  <c r="J2728" i="1"/>
  <c r="H2729" i="1"/>
  <c r="J2729" i="1"/>
  <c r="H2730" i="1"/>
  <c r="J2730" i="1"/>
  <c r="H2731" i="1"/>
  <c r="J2731" i="1"/>
  <c r="H2732" i="1"/>
  <c r="J2732" i="1"/>
  <c r="H2733" i="1"/>
  <c r="J2733" i="1"/>
  <c r="H2734" i="1"/>
  <c r="J2734" i="1"/>
  <c r="H2735" i="1"/>
  <c r="J2735" i="1"/>
  <c r="H2736" i="1"/>
  <c r="J2736" i="1"/>
  <c r="H2737" i="1"/>
  <c r="J2737" i="1"/>
  <c r="H2738" i="1"/>
  <c r="J2738" i="1"/>
  <c r="H2739" i="1"/>
  <c r="J2739" i="1"/>
  <c r="H2740" i="1"/>
  <c r="J2740" i="1"/>
  <c r="H2741" i="1"/>
  <c r="J2741" i="1"/>
  <c r="H2742" i="1"/>
  <c r="J2742" i="1"/>
  <c r="H2743" i="1"/>
  <c r="J2743" i="1"/>
  <c r="H2744" i="1"/>
  <c r="J2744" i="1"/>
  <c r="H2745" i="1"/>
  <c r="J2745" i="1"/>
  <c r="H2746" i="1"/>
  <c r="J2746" i="1"/>
  <c r="H2747" i="1"/>
  <c r="J2747" i="1"/>
  <c r="H2748" i="1"/>
  <c r="J2748" i="1"/>
  <c r="H2749" i="1"/>
  <c r="J2749" i="1"/>
  <c r="H2750" i="1"/>
  <c r="J2750" i="1"/>
  <c r="H2751" i="1"/>
  <c r="J2751" i="1"/>
  <c r="H2752" i="1"/>
  <c r="J2752" i="1"/>
  <c r="H2753" i="1"/>
  <c r="J2753" i="1"/>
  <c r="H2754" i="1"/>
  <c r="J2754" i="1"/>
  <c r="H2755" i="1"/>
  <c r="J2755" i="1"/>
  <c r="H2756" i="1"/>
  <c r="J2756" i="1"/>
  <c r="H2757" i="1"/>
  <c r="J2757" i="1"/>
  <c r="H2758" i="1"/>
  <c r="J2758" i="1"/>
  <c r="H2759" i="1"/>
  <c r="J2759" i="1"/>
  <c r="H2760" i="1"/>
  <c r="J2760" i="1"/>
  <c r="H2761" i="1"/>
  <c r="J2761" i="1"/>
  <c r="H2762" i="1"/>
  <c r="J2762" i="1"/>
  <c r="H2763" i="1"/>
  <c r="J2763" i="1"/>
  <c r="H2764" i="1"/>
  <c r="J2764" i="1"/>
  <c r="H2765" i="1"/>
  <c r="J2765" i="1"/>
  <c r="H2766" i="1"/>
  <c r="J2766" i="1"/>
  <c r="H2767" i="1"/>
  <c r="J2767" i="1"/>
  <c r="H2768" i="1"/>
  <c r="J2768" i="1"/>
  <c r="H2769" i="1"/>
  <c r="J2769" i="1"/>
  <c r="H2770" i="1"/>
  <c r="J2770" i="1"/>
  <c r="H2771" i="1"/>
  <c r="J2771" i="1"/>
  <c r="H2772" i="1"/>
  <c r="J2772" i="1"/>
  <c r="H2773" i="1"/>
  <c r="J2773" i="1"/>
  <c r="H2774" i="1"/>
  <c r="J2774" i="1"/>
  <c r="H2775" i="1"/>
  <c r="J2775" i="1"/>
  <c r="H2776" i="1"/>
  <c r="J2776" i="1"/>
  <c r="H2777" i="1"/>
  <c r="J2777" i="1"/>
  <c r="H2778" i="1"/>
  <c r="J2778" i="1"/>
  <c r="H2779" i="1"/>
  <c r="J2779" i="1"/>
  <c r="H2780" i="1"/>
  <c r="J2780" i="1"/>
  <c r="H2781" i="1"/>
  <c r="J2781" i="1"/>
  <c r="H2782" i="1"/>
  <c r="J2782" i="1"/>
  <c r="H2783" i="1"/>
  <c r="J2783" i="1"/>
  <c r="H2784" i="1"/>
  <c r="J2784" i="1"/>
  <c r="H2785" i="1"/>
  <c r="J2785" i="1"/>
  <c r="H2786" i="1"/>
  <c r="J2786" i="1"/>
  <c r="H2787" i="1"/>
  <c r="J2787" i="1"/>
  <c r="H2788" i="1"/>
  <c r="J2788" i="1"/>
  <c r="H2789" i="1"/>
  <c r="J2789" i="1"/>
  <c r="H2790" i="1"/>
  <c r="J2790" i="1"/>
  <c r="H2791" i="1"/>
  <c r="J2791" i="1"/>
  <c r="H2792" i="1"/>
  <c r="J2792" i="1"/>
  <c r="H2793" i="1"/>
  <c r="J2793" i="1"/>
  <c r="H2794" i="1"/>
  <c r="J2794" i="1"/>
  <c r="H2795" i="1"/>
  <c r="J2795" i="1"/>
  <c r="H2796" i="1"/>
  <c r="J2796" i="1"/>
  <c r="H2797" i="1"/>
  <c r="J2797" i="1"/>
  <c r="H2798" i="1"/>
  <c r="J2798" i="1"/>
  <c r="H2799" i="1"/>
  <c r="J2799" i="1"/>
  <c r="H2800" i="1"/>
  <c r="J2800" i="1"/>
  <c r="H2801" i="1"/>
  <c r="J2801" i="1"/>
  <c r="H2802" i="1"/>
  <c r="J2802" i="1"/>
  <c r="H2803" i="1"/>
  <c r="J2803" i="1"/>
  <c r="H2804" i="1"/>
  <c r="J2804" i="1"/>
  <c r="H2805" i="1"/>
  <c r="J2805" i="1"/>
  <c r="H2806" i="1"/>
  <c r="J2806" i="1"/>
  <c r="H2807" i="1"/>
  <c r="J2807" i="1"/>
  <c r="H2808" i="1"/>
  <c r="J2808" i="1"/>
  <c r="H2809" i="1"/>
  <c r="J2809" i="1"/>
  <c r="H2810" i="1"/>
  <c r="J2810" i="1"/>
  <c r="H2811" i="1"/>
  <c r="J2811" i="1"/>
  <c r="H2812" i="1"/>
  <c r="J2812" i="1"/>
  <c r="H2813" i="1"/>
  <c r="J2813" i="1"/>
  <c r="H2814" i="1"/>
  <c r="J2814" i="1"/>
  <c r="H2815" i="1"/>
  <c r="J2815" i="1"/>
  <c r="H2816" i="1"/>
  <c r="J2816" i="1"/>
  <c r="H2817" i="1"/>
  <c r="J2817" i="1"/>
  <c r="H2818" i="1"/>
  <c r="J2818" i="1"/>
  <c r="H2819" i="1"/>
  <c r="J2819" i="1"/>
  <c r="H2820" i="1"/>
  <c r="J2820" i="1"/>
  <c r="H2821" i="1"/>
  <c r="J2821" i="1"/>
  <c r="H2822" i="1"/>
  <c r="J2822" i="1"/>
  <c r="H2823" i="1"/>
  <c r="J2823" i="1"/>
  <c r="H2824" i="1"/>
  <c r="J2824" i="1"/>
  <c r="H2825" i="1"/>
  <c r="J2825" i="1"/>
  <c r="H2826" i="1"/>
  <c r="J2826" i="1"/>
  <c r="H2827" i="1"/>
  <c r="J2827" i="1"/>
  <c r="H2828" i="1"/>
  <c r="J2828" i="1"/>
  <c r="H2829" i="1"/>
  <c r="J2829" i="1"/>
  <c r="H2830" i="1"/>
  <c r="J2830" i="1"/>
  <c r="H2831" i="1"/>
  <c r="J2831" i="1"/>
  <c r="H2832" i="1"/>
  <c r="J2832" i="1"/>
  <c r="H2833" i="1"/>
  <c r="J2833" i="1"/>
  <c r="H2834" i="1"/>
  <c r="J2834" i="1"/>
  <c r="H2835" i="1"/>
  <c r="J2835" i="1"/>
  <c r="H2836" i="1"/>
  <c r="J2836" i="1"/>
  <c r="H2837" i="1"/>
  <c r="J2837" i="1"/>
  <c r="H2838" i="1"/>
  <c r="J2838" i="1"/>
  <c r="H2839" i="1"/>
  <c r="J2839" i="1"/>
  <c r="H2840" i="1"/>
  <c r="J2840" i="1"/>
  <c r="H2841" i="1"/>
  <c r="J2841" i="1"/>
  <c r="H2842" i="1"/>
  <c r="J2842" i="1"/>
  <c r="H2843" i="1"/>
  <c r="J2843" i="1"/>
  <c r="H2844" i="1"/>
  <c r="J2844" i="1"/>
  <c r="H2845" i="1"/>
  <c r="J2845" i="1"/>
  <c r="H2846" i="1"/>
  <c r="J2846" i="1"/>
  <c r="H2847" i="1"/>
  <c r="J2847" i="1"/>
  <c r="H2848" i="1"/>
  <c r="J2848" i="1"/>
  <c r="H2849" i="1"/>
  <c r="J2849" i="1"/>
  <c r="H2850" i="1"/>
  <c r="J2850" i="1"/>
  <c r="H2851" i="1"/>
  <c r="J2851" i="1"/>
  <c r="H2852" i="1"/>
  <c r="J2852" i="1"/>
  <c r="H2853" i="1"/>
  <c r="J2853" i="1"/>
  <c r="H2854" i="1"/>
  <c r="J2854" i="1"/>
  <c r="H2855" i="1"/>
  <c r="J2855" i="1"/>
  <c r="H2856" i="1"/>
  <c r="J2856" i="1"/>
  <c r="H2857" i="1"/>
  <c r="J2857" i="1"/>
  <c r="H2858" i="1"/>
  <c r="J2858" i="1"/>
  <c r="H2859" i="1"/>
  <c r="J2859" i="1"/>
  <c r="H2860" i="1"/>
  <c r="J2860" i="1"/>
  <c r="H2861" i="1"/>
  <c r="J2861" i="1"/>
  <c r="H2862" i="1"/>
  <c r="J2862" i="1"/>
  <c r="H2863" i="1"/>
  <c r="J2863" i="1"/>
  <c r="H2864" i="1"/>
  <c r="J2864" i="1"/>
  <c r="H2865" i="1"/>
  <c r="J2865" i="1"/>
  <c r="H2866" i="1"/>
  <c r="J2866" i="1"/>
  <c r="H2867" i="1"/>
  <c r="J2867" i="1"/>
  <c r="H2868" i="1"/>
  <c r="J2868" i="1"/>
  <c r="H2869" i="1"/>
  <c r="J2869" i="1"/>
  <c r="H2870" i="1"/>
  <c r="J2870" i="1"/>
  <c r="H2871" i="1"/>
  <c r="J2871" i="1"/>
  <c r="H2872" i="1"/>
  <c r="J2872" i="1"/>
  <c r="H2873" i="1"/>
  <c r="J2873" i="1"/>
  <c r="H2874" i="1"/>
  <c r="J2874" i="1"/>
  <c r="H2875" i="1"/>
  <c r="J2875" i="1"/>
  <c r="H2876" i="1"/>
  <c r="J2876" i="1"/>
  <c r="H2877" i="1"/>
  <c r="J2877" i="1"/>
  <c r="H2878" i="1"/>
  <c r="J2878" i="1"/>
  <c r="H2879" i="1"/>
  <c r="J2879" i="1"/>
  <c r="H2880" i="1"/>
  <c r="J2880" i="1"/>
  <c r="H2881" i="1"/>
  <c r="J2881" i="1"/>
  <c r="H2882" i="1"/>
  <c r="J2882" i="1"/>
  <c r="H2883" i="1"/>
  <c r="J2883" i="1"/>
  <c r="H2884" i="1"/>
  <c r="J2884" i="1"/>
  <c r="H2885" i="1"/>
  <c r="J2885" i="1"/>
  <c r="H2886" i="1"/>
  <c r="J2886" i="1"/>
  <c r="H2887" i="1"/>
  <c r="J2887" i="1"/>
  <c r="H2888" i="1"/>
  <c r="J2888" i="1"/>
  <c r="H2889" i="1"/>
  <c r="J2889" i="1"/>
  <c r="H2890" i="1"/>
  <c r="J2890" i="1"/>
  <c r="H2891" i="1"/>
  <c r="J2891" i="1"/>
  <c r="H2892" i="1"/>
  <c r="J2892" i="1"/>
  <c r="H2893" i="1"/>
  <c r="J2893" i="1"/>
  <c r="H2894" i="1"/>
  <c r="J2894" i="1"/>
  <c r="H2895" i="1"/>
  <c r="J2895" i="1"/>
  <c r="H2896" i="1"/>
  <c r="J2896" i="1"/>
  <c r="H2897" i="1"/>
  <c r="J2897" i="1"/>
  <c r="H2898" i="1"/>
  <c r="J2898" i="1"/>
  <c r="H2899" i="1"/>
  <c r="J2899" i="1"/>
  <c r="H2900" i="1"/>
  <c r="J2900" i="1"/>
  <c r="H2901" i="1"/>
  <c r="J2901" i="1"/>
  <c r="H2902" i="1"/>
  <c r="J2902" i="1"/>
  <c r="H2903" i="1"/>
  <c r="J2903" i="1"/>
  <c r="H2904" i="1"/>
  <c r="J2904" i="1"/>
  <c r="H2905" i="1"/>
  <c r="J2905" i="1"/>
  <c r="H2906" i="1"/>
  <c r="J2906" i="1"/>
  <c r="H2907" i="1"/>
  <c r="J2907" i="1"/>
  <c r="H2908" i="1"/>
  <c r="J2908" i="1"/>
  <c r="H2909" i="1"/>
  <c r="J2909" i="1"/>
  <c r="H2910" i="1"/>
  <c r="J2910" i="1"/>
  <c r="H2911" i="1"/>
  <c r="J2911" i="1"/>
  <c r="H2912" i="1"/>
  <c r="J2912" i="1"/>
  <c r="H2913" i="1"/>
  <c r="J2913" i="1"/>
  <c r="H2914" i="1"/>
  <c r="J2914" i="1"/>
  <c r="H2915" i="1"/>
  <c r="J2915" i="1"/>
  <c r="H2916" i="1"/>
  <c r="J2916" i="1"/>
  <c r="H2917" i="1"/>
  <c r="J2917" i="1"/>
  <c r="H2918" i="1"/>
  <c r="J2918" i="1"/>
  <c r="H2919" i="1"/>
  <c r="J2919" i="1"/>
  <c r="H2920" i="1"/>
  <c r="J2920" i="1"/>
  <c r="H2921" i="1"/>
  <c r="J2921" i="1"/>
  <c r="H2922" i="1"/>
  <c r="J2922" i="1"/>
  <c r="H2923" i="1"/>
  <c r="J2923" i="1"/>
  <c r="H2924" i="1"/>
  <c r="J2924" i="1"/>
  <c r="H2925" i="1"/>
  <c r="J2925" i="1"/>
  <c r="H2926" i="1"/>
  <c r="J2926" i="1"/>
  <c r="H2927" i="1"/>
  <c r="J2927" i="1"/>
  <c r="H2928" i="1"/>
  <c r="J2928" i="1"/>
  <c r="H2929" i="1"/>
  <c r="J2929" i="1"/>
  <c r="H2930" i="1"/>
  <c r="J2930" i="1"/>
  <c r="H2931" i="1"/>
  <c r="J2931" i="1"/>
  <c r="H2932" i="1"/>
  <c r="J2932" i="1"/>
  <c r="H2933" i="1"/>
  <c r="J2933" i="1"/>
  <c r="H2934" i="1"/>
  <c r="J2934" i="1"/>
  <c r="H2935" i="1"/>
  <c r="J2935" i="1"/>
  <c r="H2936" i="1"/>
  <c r="J2936" i="1"/>
  <c r="H2937" i="1"/>
  <c r="J2937" i="1"/>
  <c r="H2938" i="1"/>
  <c r="J2938" i="1"/>
  <c r="H2939" i="1"/>
  <c r="J2939" i="1"/>
  <c r="H2940" i="1"/>
  <c r="J2940" i="1"/>
  <c r="H2941" i="1"/>
  <c r="J2941" i="1"/>
  <c r="H2942" i="1"/>
  <c r="J2942" i="1"/>
  <c r="H2943" i="1"/>
  <c r="J2943" i="1"/>
  <c r="H2944" i="1"/>
  <c r="J2944" i="1"/>
  <c r="H2945" i="1"/>
  <c r="J2945" i="1"/>
  <c r="H2946" i="1"/>
  <c r="J2946" i="1"/>
  <c r="H2947" i="1"/>
  <c r="J2947" i="1"/>
  <c r="H2948" i="1"/>
  <c r="J2948" i="1"/>
  <c r="H2949" i="1"/>
  <c r="J2949" i="1"/>
  <c r="H2950" i="1"/>
  <c r="J2950" i="1"/>
  <c r="H2951" i="1"/>
  <c r="J2951" i="1"/>
  <c r="H2952" i="1"/>
  <c r="J2952" i="1"/>
  <c r="H2953" i="1"/>
  <c r="J2953" i="1"/>
  <c r="H2954" i="1"/>
  <c r="J2954" i="1"/>
  <c r="H2955" i="1"/>
  <c r="J2955" i="1"/>
  <c r="H2956" i="1"/>
  <c r="J2956" i="1"/>
  <c r="H2957" i="1"/>
  <c r="J2957" i="1"/>
  <c r="H2958" i="1"/>
  <c r="J2958" i="1"/>
  <c r="H2959" i="1"/>
  <c r="J2959" i="1"/>
  <c r="H2960" i="1"/>
  <c r="J2960" i="1"/>
  <c r="H2961" i="1"/>
  <c r="J2961" i="1"/>
  <c r="H2962" i="1"/>
  <c r="J2962" i="1"/>
  <c r="H2963" i="1"/>
  <c r="J2963" i="1"/>
  <c r="H2964" i="1"/>
  <c r="J2964" i="1"/>
  <c r="H2965" i="1"/>
  <c r="J2965" i="1"/>
  <c r="H2966" i="1"/>
  <c r="J2966" i="1"/>
  <c r="H2967" i="1"/>
  <c r="J2967" i="1"/>
  <c r="H2968" i="1"/>
  <c r="J2968" i="1"/>
  <c r="H2969" i="1"/>
  <c r="J2969" i="1"/>
  <c r="H2970" i="1"/>
  <c r="J2970" i="1"/>
  <c r="H2971" i="1"/>
  <c r="J2971" i="1"/>
  <c r="H2972" i="1"/>
  <c r="J2972" i="1"/>
  <c r="H2973" i="1"/>
  <c r="J2973" i="1"/>
  <c r="H2974" i="1"/>
  <c r="J2974" i="1"/>
  <c r="H2975" i="1"/>
  <c r="J2975" i="1"/>
  <c r="H2976" i="1"/>
  <c r="J2976" i="1"/>
  <c r="H2977" i="1"/>
  <c r="J2977" i="1"/>
  <c r="H2978" i="1"/>
  <c r="J2978" i="1"/>
  <c r="H2979" i="1"/>
  <c r="J2979" i="1"/>
  <c r="H2980" i="1"/>
  <c r="J2980" i="1"/>
  <c r="H2981" i="1"/>
  <c r="J2981" i="1"/>
  <c r="H2982" i="1"/>
  <c r="J2982" i="1"/>
  <c r="H2983" i="1"/>
  <c r="J2983" i="1"/>
  <c r="H2984" i="1"/>
  <c r="J2984" i="1"/>
  <c r="H2985" i="1"/>
  <c r="J2985" i="1"/>
  <c r="H2986" i="1"/>
  <c r="J2986" i="1"/>
  <c r="H2987" i="1"/>
  <c r="J2987" i="1"/>
  <c r="H2988" i="1"/>
  <c r="J2988" i="1"/>
  <c r="H2989" i="1"/>
  <c r="J2989" i="1"/>
  <c r="H2990" i="1"/>
  <c r="J2990" i="1"/>
  <c r="H2991" i="1"/>
  <c r="J2991" i="1"/>
  <c r="H2992" i="1"/>
  <c r="J2992" i="1"/>
  <c r="H2993" i="1"/>
  <c r="J2993" i="1"/>
  <c r="H2994" i="1"/>
  <c r="J2994" i="1"/>
  <c r="H2995" i="1"/>
  <c r="J2995" i="1"/>
  <c r="H2996" i="1"/>
  <c r="J2996" i="1"/>
  <c r="H2997" i="1"/>
  <c r="J2997" i="1"/>
  <c r="H2998" i="1"/>
  <c r="J2998" i="1"/>
  <c r="H2999" i="1"/>
  <c r="J2999" i="1"/>
  <c r="H3000" i="1"/>
  <c r="J3000" i="1"/>
  <c r="H3001" i="1"/>
  <c r="J3001" i="1"/>
  <c r="H3002" i="1"/>
  <c r="J3002" i="1"/>
  <c r="H3003" i="1"/>
  <c r="J3003" i="1"/>
  <c r="H3004" i="1"/>
  <c r="J3004" i="1"/>
  <c r="H3005" i="1"/>
  <c r="J3005" i="1"/>
  <c r="H3006" i="1"/>
  <c r="J3006" i="1"/>
  <c r="H3007" i="1"/>
  <c r="J3007" i="1"/>
  <c r="H3008" i="1"/>
  <c r="J3008" i="1"/>
  <c r="H3009" i="1"/>
  <c r="J3009" i="1"/>
  <c r="H3010" i="1"/>
  <c r="J3010" i="1"/>
  <c r="H3011" i="1"/>
  <c r="J3011" i="1"/>
  <c r="H3012" i="1"/>
  <c r="J3012" i="1"/>
  <c r="H3013" i="1"/>
  <c r="J3013" i="1"/>
  <c r="H3014" i="1"/>
  <c r="J3014" i="1"/>
  <c r="H3015" i="1"/>
  <c r="J3015" i="1"/>
  <c r="H3016" i="1"/>
  <c r="J3016" i="1"/>
  <c r="H3017" i="1"/>
  <c r="J3017" i="1"/>
  <c r="H3018" i="1"/>
  <c r="J3018" i="1"/>
  <c r="H3019" i="1"/>
  <c r="J3019" i="1"/>
  <c r="H3020" i="1"/>
  <c r="J3020" i="1"/>
  <c r="H3021" i="1"/>
  <c r="J3021" i="1"/>
  <c r="H3022" i="1"/>
  <c r="J3022" i="1"/>
  <c r="H3023" i="1"/>
  <c r="J3023" i="1"/>
  <c r="H3024" i="1"/>
  <c r="J3024" i="1"/>
  <c r="H3025" i="1"/>
  <c r="J3025" i="1"/>
  <c r="H3026" i="1"/>
  <c r="J3026" i="1"/>
  <c r="H3027" i="1"/>
  <c r="J3027" i="1"/>
  <c r="H3028" i="1"/>
  <c r="J3028" i="1"/>
  <c r="H3029" i="1"/>
  <c r="J3029" i="1"/>
  <c r="H3030" i="1"/>
  <c r="J3030" i="1"/>
  <c r="H3031" i="1"/>
  <c r="J3031" i="1"/>
  <c r="H3032" i="1"/>
  <c r="J3032" i="1"/>
  <c r="H3033" i="1"/>
  <c r="J3033" i="1"/>
  <c r="H3034" i="1"/>
  <c r="J3034" i="1"/>
  <c r="H3035" i="1"/>
  <c r="J3035" i="1"/>
  <c r="H3036" i="1"/>
  <c r="J3036" i="1"/>
  <c r="H3037" i="1"/>
  <c r="J3037" i="1"/>
  <c r="H3038" i="1"/>
  <c r="J3038" i="1"/>
  <c r="H3039" i="1"/>
  <c r="J3039" i="1"/>
  <c r="H3040" i="1"/>
  <c r="J3040" i="1"/>
  <c r="H3041" i="1"/>
  <c r="J3041" i="1"/>
  <c r="H3042" i="1"/>
  <c r="J3042" i="1"/>
  <c r="H3043" i="1"/>
  <c r="J3043" i="1"/>
  <c r="H3044" i="1"/>
  <c r="J3044" i="1"/>
  <c r="H3045" i="1"/>
  <c r="J3045" i="1"/>
  <c r="H3046" i="1"/>
  <c r="J3046" i="1"/>
  <c r="H3047" i="1"/>
  <c r="J3047" i="1"/>
  <c r="H3048" i="1"/>
  <c r="J3048" i="1"/>
  <c r="H3049" i="1"/>
  <c r="J3049" i="1"/>
  <c r="H3050" i="1"/>
  <c r="J3050" i="1"/>
  <c r="H3051" i="1"/>
  <c r="J3051" i="1"/>
  <c r="H3052" i="1"/>
  <c r="J3052" i="1"/>
  <c r="H3053" i="1"/>
  <c r="J3053" i="1"/>
  <c r="H3054" i="1"/>
  <c r="J3054" i="1"/>
  <c r="H3055" i="1"/>
  <c r="J3055" i="1"/>
  <c r="H3056" i="1"/>
  <c r="J3056" i="1"/>
  <c r="H3057" i="1"/>
  <c r="J3057" i="1"/>
  <c r="H3058" i="1"/>
  <c r="J3058" i="1"/>
  <c r="H3059" i="1"/>
  <c r="J3059" i="1"/>
  <c r="H3060" i="1"/>
  <c r="J3060" i="1"/>
  <c r="H3061" i="1"/>
  <c r="J3061" i="1"/>
  <c r="H3062" i="1"/>
  <c r="J3062" i="1"/>
  <c r="H3063" i="1"/>
  <c r="J3063" i="1"/>
  <c r="H3064" i="1"/>
  <c r="J3064" i="1"/>
  <c r="H3065" i="1"/>
  <c r="J3065" i="1"/>
  <c r="H3066" i="1"/>
  <c r="J3066" i="1"/>
  <c r="H3067" i="1"/>
  <c r="J3067" i="1"/>
  <c r="H3068" i="1"/>
  <c r="J3068" i="1"/>
  <c r="H3069" i="1"/>
  <c r="J3069" i="1"/>
  <c r="H3070" i="1"/>
  <c r="J3070" i="1"/>
  <c r="H3071" i="1"/>
  <c r="J3071" i="1"/>
  <c r="H3072" i="1"/>
  <c r="J3072" i="1"/>
  <c r="H3073" i="1"/>
  <c r="J3073" i="1"/>
  <c r="H3074" i="1"/>
  <c r="J3074" i="1"/>
  <c r="H3075" i="1"/>
  <c r="J3075" i="1"/>
  <c r="H3076" i="1"/>
  <c r="J3076" i="1"/>
  <c r="H3077" i="1"/>
  <c r="J3077" i="1"/>
  <c r="H3078" i="1"/>
  <c r="J3078" i="1"/>
  <c r="H3079" i="1"/>
  <c r="J3079" i="1"/>
  <c r="H3080" i="1"/>
  <c r="J3080" i="1"/>
  <c r="H3081" i="1"/>
  <c r="J3081" i="1"/>
  <c r="H3082" i="1"/>
  <c r="J3082" i="1"/>
  <c r="H3083" i="1"/>
  <c r="J3083" i="1"/>
  <c r="H3084" i="1"/>
  <c r="J3084" i="1"/>
  <c r="H3085" i="1"/>
  <c r="J3085" i="1"/>
  <c r="H3086" i="1"/>
  <c r="J3086" i="1"/>
  <c r="H3087" i="1"/>
  <c r="J3087" i="1"/>
  <c r="H3088" i="1"/>
  <c r="J3088" i="1"/>
  <c r="H3089" i="1"/>
  <c r="J3089" i="1"/>
  <c r="H3090" i="1"/>
  <c r="J3090" i="1"/>
  <c r="H3091" i="1"/>
  <c r="J3091" i="1"/>
  <c r="H3092" i="1"/>
  <c r="J3092" i="1"/>
  <c r="H3093" i="1"/>
  <c r="J3093" i="1"/>
  <c r="H3094" i="1"/>
  <c r="J3094" i="1"/>
  <c r="H3095" i="1"/>
  <c r="J3095" i="1"/>
  <c r="H3096" i="1"/>
  <c r="J3096" i="1"/>
  <c r="H3097" i="1"/>
  <c r="J3097" i="1"/>
  <c r="H3098" i="1"/>
  <c r="J3098" i="1"/>
  <c r="H3099" i="1"/>
  <c r="J3099" i="1"/>
  <c r="H3100" i="1"/>
  <c r="J3100" i="1"/>
  <c r="H3101" i="1"/>
  <c r="J3101" i="1"/>
  <c r="H3102" i="1"/>
  <c r="J3102" i="1"/>
  <c r="H3103" i="1"/>
  <c r="J3103" i="1"/>
  <c r="H3104" i="1"/>
  <c r="J3104" i="1"/>
  <c r="H3105" i="1"/>
  <c r="J3105" i="1"/>
  <c r="H3106" i="1"/>
  <c r="J3106" i="1"/>
  <c r="H3107" i="1"/>
  <c r="J3107" i="1"/>
  <c r="H3108" i="1"/>
  <c r="J3108" i="1"/>
  <c r="H3109" i="1"/>
  <c r="J3109" i="1"/>
  <c r="H3110" i="1"/>
  <c r="J3110" i="1"/>
  <c r="H3111" i="1"/>
  <c r="J3111" i="1"/>
  <c r="H3112" i="1"/>
  <c r="J3112" i="1"/>
  <c r="H3113" i="1"/>
  <c r="J3113" i="1"/>
  <c r="H3114" i="1"/>
  <c r="J3114" i="1"/>
  <c r="H3115" i="1"/>
  <c r="J3115" i="1"/>
  <c r="H3116" i="1"/>
  <c r="J3116" i="1"/>
  <c r="H3117" i="1"/>
  <c r="J3117" i="1"/>
  <c r="H3118" i="1"/>
  <c r="J3118" i="1"/>
  <c r="H3119" i="1"/>
  <c r="J3119" i="1"/>
  <c r="H3120" i="1"/>
  <c r="J3120" i="1"/>
  <c r="H3121" i="1"/>
  <c r="J3121" i="1"/>
  <c r="H3122" i="1"/>
  <c r="J3122" i="1"/>
  <c r="H3123" i="1"/>
  <c r="J3123" i="1"/>
  <c r="H3124" i="1"/>
  <c r="J3124" i="1"/>
  <c r="H3125" i="1"/>
  <c r="J3125" i="1"/>
  <c r="H3126" i="1"/>
  <c r="J3126" i="1"/>
  <c r="H3127" i="1"/>
  <c r="J3127" i="1"/>
  <c r="H3128" i="1"/>
  <c r="J3128" i="1"/>
  <c r="H3129" i="1"/>
  <c r="J3129" i="1"/>
  <c r="H3130" i="1"/>
  <c r="J3130" i="1"/>
  <c r="H3131" i="1"/>
  <c r="J3131" i="1"/>
  <c r="H3132" i="1"/>
  <c r="J3132" i="1"/>
  <c r="H3133" i="1"/>
  <c r="J3133" i="1"/>
  <c r="H3134" i="1"/>
  <c r="J3134" i="1"/>
  <c r="H3135" i="1"/>
  <c r="J3135" i="1"/>
  <c r="H3136" i="1"/>
  <c r="J3136" i="1"/>
  <c r="H3137" i="1"/>
  <c r="J3137" i="1"/>
  <c r="H3138" i="1"/>
  <c r="J3138" i="1"/>
  <c r="H3139" i="1"/>
  <c r="J3139" i="1"/>
  <c r="H3140" i="1"/>
  <c r="J3140" i="1"/>
  <c r="H3141" i="1"/>
  <c r="J3141" i="1"/>
  <c r="H3142" i="1"/>
  <c r="J3142" i="1"/>
  <c r="H3143" i="1"/>
  <c r="J3143" i="1"/>
  <c r="H3144" i="1"/>
  <c r="J3144" i="1"/>
  <c r="H3145" i="1"/>
  <c r="J3145" i="1"/>
  <c r="H3146" i="1"/>
  <c r="J3146" i="1"/>
  <c r="H3147" i="1"/>
  <c r="J3147" i="1"/>
  <c r="H3148" i="1"/>
  <c r="J3148" i="1"/>
  <c r="H3149" i="1"/>
  <c r="J3149" i="1"/>
  <c r="H3150" i="1"/>
  <c r="J3150" i="1"/>
  <c r="H3151" i="1"/>
  <c r="J3151" i="1"/>
  <c r="H3152" i="1"/>
  <c r="J3152" i="1"/>
  <c r="H3153" i="1"/>
  <c r="J3153" i="1"/>
  <c r="H3154" i="1"/>
  <c r="J3154" i="1"/>
  <c r="H3155" i="1"/>
  <c r="J3155" i="1"/>
  <c r="H3156" i="1"/>
  <c r="J3156" i="1"/>
  <c r="H3157" i="1"/>
  <c r="J3157" i="1"/>
  <c r="H3158" i="1"/>
  <c r="J3158" i="1"/>
  <c r="H3159" i="1"/>
  <c r="J3159" i="1"/>
  <c r="H3160" i="1"/>
  <c r="J3160" i="1"/>
  <c r="H3161" i="1"/>
  <c r="J3161" i="1"/>
  <c r="H3162" i="1"/>
  <c r="J3162" i="1"/>
  <c r="H3163" i="1"/>
  <c r="J3163" i="1"/>
  <c r="H3164" i="1"/>
  <c r="J3164" i="1"/>
  <c r="H3165" i="1"/>
  <c r="J3165" i="1"/>
  <c r="H3166" i="1"/>
  <c r="J3166" i="1"/>
  <c r="H3167" i="1"/>
  <c r="J3167" i="1"/>
  <c r="H3168" i="1"/>
  <c r="J3168" i="1"/>
  <c r="H3169" i="1"/>
  <c r="J3169" i="1"/>
  <c r="H3170" i="1"/>
  <c r="J3170" i="1"/>
  <c r="H3171" i="1"/>
  <c r="J3171" i="1"/>
  <c r="H3172" i="1"/>
  <c r="J3172" i="1"/>
  <c r="H3173" i="1"/>
  <c r="J3173" i="1"/>
  <c r="H3174" i="1"/>
  <c r="J3174" i="1"/>
  <c r="H3175" i="1"/>
  <c r="J3175" i="1"/>
  <c r="H3176" i="1"/>
  <c r="J3176" i="1"/>
  <c r="H3177" i="1"/>
  <c r="J3177" i="1"/>
  <c r="H3178" i="1"/>
  <c r="J3178" i="1"/>
  <c r="H3179" i="1"/>
  <c r="J3179" i="1"/>
  <c r="H3180" i="1"/>
  <c r="J3180" i="1"/>
  <c r="H3181" i="1"/>
  <c r="J3181" i="1"/>
  <c r="H3182" i="1"/>
  <c r="J3182" i="1"/>
  <c r="H3183" i="1"/>
  <c r="J3183" i="1"/>
  <c r="H3184" i="1"/>
  <c r="J3184" i="1"/>
  <c r="H3185" i="1"/>
  <c r="J3185" i="1"/>
  <c r="H3186" i="1"/>
  <c r="J3186" i="1"/>
  <c r="H3187" i="1"/>
  <c r="J3187" i="1"/>
  <c r="H3188" i="1"/>
  <c r="J3188" i="1"/>
  <c r="H3189" i="1"/>
  <c r="J3189" i="1"/>
  <c r="H3190" i="1"/>
  <c r="J3190" i="1"/>
  <c r="H3191" i="1"/>
  <c r="J3191" i="1"/>
  <c r="H3192" i="1"/>
  <c r="J3192" i="1"/>
  <c r="H3193" i="1"/>
  <c r="J3193" i="1"/>
  <c r="H3194" i="1"/>
  <c r="J3194" i="1"/>
  <c r="H3195" i="1"/>
  <c r="J3195" i="1"/>
  <c r="H3196" i="1"/>
  <c r="J3196" i="1"/>
  <c r="H3197" i="1"/>
  <c r="J3197" i="1"/>
  <c r="H3198" i="1"/>
  <c r="J3198" i="1"/>
  <c r="H3199" i="1"/>
  <c r="J3199" i="1"/>
  <c r="H3200" i="1"/>
  <c r="J3200" i="1"/>
  <c r="H3201" i="1"/>
  <c r="J3201" i="1"/>
  <c r="H3202" i="1"/>
  <c r="J3202" i="1"/>
  <c r="H3203" i="1"/>
  <c r="J3203" i="1"/>
  <c r="H3204" i="1"/>
  <c r="J3204" i="1"/>
  <c r="H389" i="1"/>
  <c r="J389" i="1"/>
  <c r="H390" i="1"/>
  <c r="J390" i="1"/>
  <c r="H391" i="1"/>
  <c r="J391" i="1"/>
  <c r="H392" i="1"/>
  <c r="J392" i="1"/>
  <c r="B6" i="14"/>
  <c r="C6" i="16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2003" i="8"/>
  <c r="H2004" i="8"/>
  <c r="H2005" i="8"/>
  <c r="H2006" i="8"/>
  <c r="H2007" i="8"/>
  <c r="H2008" i="8"/>
  <c r="H2009" i="8"/>
  <c r="H2010" i="8"/>
  <c r="H2011" i="8"/>
  <c r="H2012" i="8"/>
  <c r="H2013" i="8"/>
  <c r="H2014" i="8"/>
  <c r="H2015" i="8"/>
  <c r="H2016" i="8"/>
  <c r="H2017" i="8"/>
  <c r="H2018" i="8"/>
  <c r="H2019" i="8"/>
  <c r="H2020" i="8"/>
  <c r="H2021" i="8"/>
  <c r="H2022" i="8"/>
  <c r="H2023" i="8"/>
  <c r="H2024" i="8"/>
  <c r="H2025" i="8"/>
  <c r="H2026" i="8"/>
  <c r="H2027" i="8"/>
  <c r="H2028" i="8"/>
  <c r="H2029" i="8"/>
  <c r="H2030" i="8"/>
  <c r="H2031" i="8"/>
  <c r="H2032" i="8"/>
  <c r="H2033" i="8"/>
  <c r="H2034" i="8"/>
  <c r="H2035" i="8"/>
  <c r="H2036" i="8"/>
  <c r="H2037" i="8"/>
  <c r="H2038" i="8"/>
  <c r="H2039" i="8"/>
  <c r="H2040" i="8"/>
  <c r="H2041" i="8"/>
  <c r="H2042" i="8"/>
  <c r="H2043" i="8"/>
  <c r="H2044" i="8"/>
  <c r="H2045" i="8"/>
  <c r="H2046" i="8"/>
  <c r="H2047" i="8"/>
  <c r="H2048" i="8"/>
  <c r="H2049" i="8"/>
  <c r="H2050" i="8"/>
  <c r="H2051" i="8"/>
  <c r="H2052" i="8"/>
  <c r="H2053" i="8"/>
  <c r="H2054" i="8"/>
  <c r="H2055" i="8"/>
  <c r="H2056" i="8"/>
  <c r="H2057" i="8"/>
  <c r="H2058" i="8"/>
  <c r="H2059" i="8"/>
  <c r="H2060" i="8"/>
  <c r="H2061" i="8"/>
  <c r="H2062" i="8"/>
  <c r="H2063" i="8"/>
  <c r="H2064" i="8"/>
  <c r="H2065" i="8"/>
  <c r="H2066" i="8"/>
  <c r="H2067" i="8"/>
  <c r="H2068" i="8"/>
  <c r="H2069" i="8"/>
  <c r="H2070" i="8"/>
  <c r="H2071" i="8"/>
  <c r="H2072" i="8"/>
  <c r="H2073" i="8"/>
  <c r="H2074" i="8"/>
  <c r="H2075" i="8"/>
  <c r="H2076" i="8"/>
  <c r="H2077" i="8"/>
  <c r="H2078" i="8"/>
  <c r="H2079" i="8"/>
  <c r="H2080" i="8"/>
  <c r="H2081" i="8"/>
  <c r="H2082" i="8"/>
  <c r="H2083" i="8"/>
  <c r="H2084" i="8"/>
  <c r="H2085" i="8"/>
  <c r="H2086" i="8"/>
  <c r="H2087" i="8"/>
  <c r="H2088" i="8"/>
  <c r="H2089" i="8"/>
  <c r="H2090" i="8"/>
  <c r="H2091" i="8"/>
  <c r="H2092" i="8"/>
  <c r="H2093" i="8"/>
  <c r="H2094" i="8"/>
  <c r="H2095" i="8"/>
  <c r="H2096" i="8"/>
  <c r="H2097" i="8"/>
  <c r="H2098" i="8"/>
  <c r="H2099" i="8"/>
  <c r="H2100" i="8"/>
  <c r="H2101" i="8"/>
  <c r="H2102" i="8"/>
  <c r="H2103" i="8"/>
  <c r="H2104" i="8"/>
  <c r="H2105" i="8"/>
  <c r="H2106" i="8"/>
  <c r="H2107" i="8"/>
  <c r="H2108" i="8"/>
  <c r="H2109" i="8"/>
  <c r="H2110" i="8"/>
  <c r="H2111" i="8"/>
  <c r="H2112" i="8"/>
  <c r="H2113" i="8"/>
  <c r="H2114" i="8"/>
  <c r="H2115" i="8"/>
  <c r="H2116" i="8"/>
  <c r="H2117" i="8"/>
  <c r="H2118" i="8"/>
  <c r="H2119" i="8"/>
  <c r="H2120" i="8"/>
  <c r="H2121" i="8"/>
  <c r="H2122" i="8"/>
  <c r="H2123" i="8"/>
  <c r="H2124" i="8"/>
  <c r="H2125" i="8"/>
  <c r="H2126" i="8"/>
  <c r="H2127" i="8"/>
  <c r="H2128" i="8"/>
  <c r="H2129" i="8"/>
  <c r="H2130" i="8"/>
  <c r="H2131" i="8"/>
  <c r="H2132" i="8"/>
  <c r="H2133" i="8"/>
  <c r="H2134" i="8"/>
  <c r="H2135" i="8"/>
  <c r="H2136" i="8"/>
  <c r="H2137" i="8"/>
  <c r="H2138" i="8"/>
  <c r="H2139" i="8"/>
  <c r="H2140" i="8"/>
  <c r="H2141" i="8"/>
  <c r="H2142" i="8"/>
  <c r="H2143" i="8"/>
  <c r="H2144" i="8"/>
  <c r="H2145" i="8"/>
  <c r="H2146" i="8"/>
  <c r="H2147" i="8"/>
  <c r="H2148" i="8"/>
  <c r="H2149" i="8"/>
  <c r="H2150" i="8"/>
  <c r="H2151" i="8"/>
  <c r="H2152" i="8"/>
  <c r="H2153" i="8"/>
  <c r="H2154" i="8"/>
  <c r="H2155" i="8"/>
  <c r="H2156" i="8"/>
  <c r="H2157" i="8"/>
  <c r="H2158" i="8"/>
  <c r="H2159" i="8"/>
  <c r="H2160" i="8"/>
  <c r="H2161" i="8"/>
  <c r="H2162" i="8"/>
  <c r="H2163" i="8"/>
  <c r="H2164" i="8"/>
  <c r="H2165" i="8"/>
  <c r="H2166" i="8"/>
  <c r="H2167" i="8"/>
  <c r="H2168" i="8"/>
  <c r="H2169" i="8"/>
  <c r="H2170" i="8"/>
  <c r="H2171" i="8"/>
  <c r="H2172" i="8"/>
  <c r="H2173" i="8"/>
  <c r="H2174" i="8"/>
  <c r="H2175" i="8"/>
  <c r="H2176" i="8"/>
  <c r="H2177" i="8"/>
  <c r="H2178" i="8"/>
  <c r="H2179" i="8"/>
  <c r="H2180" i="8"/>
  <c r="H2181" i="8"/>
  <c r="H2182" i="8"/>
  <c r="H2183" i="8"/>
  <c r="H2184" i="8"/>
  <c r="H2185" i="8"/>
  <c r="H2186" i="8"/>
  <c r="H2187" i="8"/>
  <c r="H2188" i="8"/>
  <c r="H2189" i="8"/>
  <c r="H2190" i="8"/>
  <c r="H2191" i="8"/>
  <c r="H2192" i="8"/>
  <c r="H2193" i="8"/>
  <c r="H2194" i="8"/>
  <c r="H2195" i="8"/>
  <c r="H2196" i="8"/>
  <c r="H2197" i="8"/>
  <c r="H2198" i="8"/>
  <c r="H2199" i="8"/>
  <c r="H2200" i="8"/>
  <c r="H2201" i="8"/>
  <c r="H2202" i="8"/>
  <c r="H2203" i="8"/>
  <c r="H2204" i="8"/>
  <c r="H2205" i="8"/>
  <c r="H2206" i="8"/>
  <c r="H2207" i="8"/>
  <c r="H2208" i="8"/>
  <c r="H2209" i="8"/>
  <c r="H2210" i="8"/>
  <c r="H2211" i="8"/>
  <c r="H2212" i="8"/>
  <c r="H2213" i="8"/>
  <c r="H2214" i="8"/>
  <c r="H2215" i="8"/>
  <c r="H2216" i="8"/>
  <c r="H2217" i="8"/>
  <c r="H2218" i="8"/>
  <c r="H2219" i="8"/>
  <c r="H2220" i="8"/>
  <c r="H2221" i="8"/>
  <c r="H2222" i="8"/>
  <c r="H2223" i="8"/>
  <c r="H2224" i="8"/>
  <c r="H2225" i="8"/>
  <c r="H2226" i="8"/>
  <c r="H2227" i="8"/>
  <c r="H2228" i="8"/>
  <c r="H2229" i="8"/>
  <c r="H2230" i="8"/>
  <c r="H2231" i="8"/>
  <c r="H2232" i="8"/>
  <c r="H2233" i="8"/>
  <c r="H2234" i="8"/>
  <c r="H2235" i="8"/>
  <c r="H2236" i="8"/>
  <c r="H2237" i="8"/>
  <c r="H2238" i="8"/>
  <c r="H2239" i="8"/>
  <c r="H2240" i="8"/>
  <c r="H2241" i="8"/>
  <c r="H2242" i="8"/>
  <c r="H2243" i="8"/>
  <c r="H2244" i="8"/>
  <c r="H2245" i="8"/>
  <c r="H2246" i="8"/>
  <c r="H2247" i="8"/>
  <c r="H2248" i="8"/>
  <c r="H2249" i="8"/>
  <c r="H2250" i="8"/>
  <c r="H2251" i="8"/>
  <c r="H2252" i="8"/>
  <c r="H2253" i="8"/>
  <c r="H2254" i="8"/>
  <c r="H2255" i="8"/>
  <c r="H2256" i="8"/>
  <c r="H2257" i="8"/>
  <c r="H2258" i="8"/>
  <c r="H2259" i="8"/>
  <c r="H2260" i="8"/>
  <c r="H2261" i="8"/>
  <c r="H2262" i="8"/>
  <c r="H2263" i="8"/>
  <c r="H2264" i="8"/>
  <c r="H2265" i="8"/>
  <c r="H2266" i="8"/>
  <c r="H2267" i="8"/>
  <c r="H2268" i="8"/>
  <c r="H2269" i="8"/>
  <c r="H2270" i="8"/>
  <c r="H2271" i="8"/>
  <c r="H2272" i="8"/>
  <c r="H2273" i="8"/>
  <c r="H2274" i="8"/>
  <c r="H2275" i="8"/>
  <c r="H2276" i="8"/>
  <c r="H2277" i="8"/>
  <c r="H2278" i="8"/>
  <c r="H2279" i="8"/>
  <c r="H2280" i="8"/>
  <c r="H2281" i="8"/>
  <c r="H2282" i="8"/>
  <c r="H2283" i="8"/>
  <c r="H2284" i="8"/>
  <c r="H2285" i="8"/>
  <c r="H2286" i="8"/>
  <c r="H2287" i="8"/>
  <c r="H2288" i="8"/>
  <c r="H2289" i="8"/>
  <c r="H2290" i="8"/>
  <c r="H2291" i="8"/>
  <c r="H2292" i="8"/>
  <c r="H2293" i="8"/>
  <c r="H2294" i="8"/>
  <c r="H2295" i="8"/>
  <c r="H2296" i="8"/>
  <c r="H2297" i="8"/>
  <c r="H2298" i="8"/>
  <c r="H2299" i="8"/>
  <c r="H2300" i="8"/>
  <c r="H2301" i="8"/>
  <c r="H2302" i="8"/>
  <c r="H2303" i="8"/>
  <c r="H2304" i="8"/>
  <c r="H2305" i="8"/>
  <c r="H2306" i="8"/>
  <c r="H2307" i="8"/>
  <c r="H2308" i="8"/>
  <c r="H2309" i="8"/>
  <c r="H2310" i="8"/>
  <c r="H2311" i="8"/>
  <c r="H2312" i="8"/>
  <c r="H2313" i="8"/>
  <c r="H2314" i="8"/>
  <c r="H2315" i="8"/>
  <c r="H2316" i="8"/>
  <c r="H2317" i="8"/>
  <c r="H2318" i="8"/>
  <c r="H2319" i="8"/>
  <c r="H2320" i="8"/>
  <c r="H2321" i="8"/>
  <c r="H2322" i="8"/>
  <c r="H2323" i="8"/>
  <c r="H2324" i="8"/>
  <c r="H2325" i="8"/>
  <c r="H2326" i="8"/>
  <c r="H2327" i="8"/>
  <c r="H2328" i="8"/>
  <c r="H2329" i="8"/>
  <c r="H2330" i="8"/>
  <c r="H2331" i="8"/>
  <c r="H2332" i="8"/>
  <c r="H2333" i="8"/>
  <c r="H2334" i="8"/>
  <c r="H2335" i="8"/>
  <c r="H2336" i="8"/>
  <c r="H2337" i="8"/>
  <c r="H2338" i="8"/>
  <c r="H2339" i="8"/>
  <c r="H2340" i="8"/>
  <c r="H2341" i="8"/>
  <c r="H2342" i="8"/>
  <c r="H2343" i="8"/>
  <c r="H2344" i="8"/>
  <c r="H2345" i="8"/>
  <c r="H2346" i="8"/>
  <c r="H2347" i="8"/>
  <c r="H2348" i="8"/>
  <c r="H2349" i="8"/>
  <c r="H2350" i="8"/>
  <c r="H2351" i="8"/>
  <c r="H2352" i="8"/>
  <c r="H2353" i="8"/>
  <c r="H2354" i="8"/>
  <c r="H2355" i="8"/>
  <c r="H2356" i="8"/>
  <c r="H2357" i="8"/>
  <c r="H2358" i="8"/>
  <c r="H2359" i="8"/>
  <c r="H2360" i="8"/>
  <c r="H2361" i="8"/>
  <c r="H2362" i="8"/>
  <c r="H2363" i="8"/>
  <c r="H2364" i="8"/>
  <c r="H2365" i="8"/>
  <c r="H2366" i="8"/>
  <c r="H2367" i="8"/>
  <c r="H2368" i="8"/>
  <c r="H2369" i="8"/>
  <c r="H2370" i="8"/>
  <c r="H2371" i="8"/>
  <c r="H2372" i="8"/>
  <c r="H2373" i="8"/>
  <c r="H2374" i="8"/>
  <c r="H2375" i="8"/>
  <c r="H2376" i="8"/>
  <c r="H2377" i="8"/>
  <c r="H2378" i="8"/>
  <c r="H2379" i="8"/>
  <c r="H2380" i="8"/>
  <c r="H2381" i="8"/>
  <c r="H2382" i="8"/>
  <c r="H2383" i="8"/>
  <c r="H2384" i="8"/>
  <c r="H2385" i="8"/>
  <c r="H2386" i="8"/>
  <c r="H2387" i="8"/>
  <c r="H2388" i="8"/>
  <c r="H2389" i="8"/>
  <c r="H2390" i="8"/>
  <c r="H2391" i="8"/>
  <c r="H2392" i="8"/>
  <c r="H2393" i="8"/>
  <c r="H2394" i="8"/>
  <c r="H2395" i="8"/>
  <c r="H2396" i="8"/>
  <c r="H2397" i="8"/>
  <c r="H2398" i="8"/>
  <c r="H2399" i="8"/>
  <c r="H2400" i="8"/>
  <c r="H2401" i="8"/>
  <c r="H2402" i="8"/>
  <c r="H2403" i="8"/>
  <c r="H2404" i="8"/>
  <c r="H2405" i="8"/>
  <c r="H2406" i="8"/>
  <c r="H2407" i="8"/>
  <c r="H2408" i="8"/>
  <c r="H2409" i="8"/>
  <c r="H2410" i="8"/>
  <c r="H2411" i="8"/>
  <c r="H2412" i="8"/>
  <c r="H2413" i="8"/>
  <c r="H2414" i="8"/>
  <c r="H2415" i="8"/>
  <c r="H2416" i="8"/>
  <c r="H2417" i="8"/>
  <c r="H2418" i="8"/>
  <c r="H2419" i="8"/>
  <c r="H2420" i="8"/>
  <c r="H2421" i="8"/>
  <c r="H2422" i="8"/>
  <c r="H2423" i="8"/>
  <c r="H2424" i="8"/>
  <c r="H2425" i="8"/>
  <c r="H2426" i="8"/>
  <c r="H2427" i="8"/>
  <c r="H2428" i="8"/>
  <c r="H2429" i="8"/>
  <c r="H2430" i="8"/>
  <c r="H2431" i="8"/>
  <c r="H2432" i="8"/>
  <c r="H2433" i="8"/>
  <c r="H2434" i="8"/>
  <c r="H2435" i="8"/>
  <c r="H2436" i="8"/>
  <c r="H2437" i="8"/>
  <c r="H2438" i="8"/>
  <c r="H2439" i="8"/>
  <c r="H2440" i="8"/>
  <c r="H2441" i="8"/>
  <c r="H2442" i="8"/>
  <c r="H2443" i="8"/>
  <c r="H2444" i="8"/>
  <c r="H2445" i="8"/>
  <c r="H2446" i="8"/>
  <c r="H2447" i="8"/>
  <c r="H2448" i="8"/>
  <c r="H2449" i="8"/>
  <c r="H2450" i="8"/>
  <c r="H2451" i="8"/>
  <c r="H2452" i="8"/>
  <c r="H2453" i="8"/>
  <c r="H2454" i="8"/>
  <c r="H2455" i="8"/>
  <c r="H2456" i="8"/>
  <c r="H2457" i="8"/>
  <c r="H2458" i="8"/>
  <c r="H2459" i="8"/>
  <c r="H2460" i="8"/>
  <c r="H2461" i="8"/>
  <c r="H2462" i="8"/>
  <c r="H2463" i="8"/>
  <c r="H2464" i="8"/>
  <c r="H2465" i="8"/>
  <c r="H2466" i="8"/>
  <c r="H2467" i="8"/>
  <c r="H2468" i="8"/>
  <c r="H2469" i="8"/>
  <c r="H2470" i="8"/>
  <c r="H2471" i="8"/>
  <c r="H2472" i="8"/>
  <c r="H2473" i="8"/>
  <c r="H2474" i="8"/>
  <c r="H2475" i="8"/>
  <c r="H2476" i="8"/>
  <c r="H2477" i="8"/>
  <c r="H2478" i="8"/>
  <c r="H2479" i="8"/>
  <c r="H2480" i="8"/>
  <c r="H2481" i="8"/>
  <c r="H2482" i="8"/>
  <c r="H2483" i="8"/>
  <c r="H2484" i="8"/>
  <c r="H2485" i="8"/>
  <c r="H2486" i="8"/>
  <c r="H2487" i="8"/>
  <c r="H2488" i="8"/>
  <c r="H2489" i="8"/>
  <c r="H2490" i="8"/>
  <c r="H2491" i="8"/>
  <c r="H2492" i="8"/>
  <c r="H2493" i="8"/>
  <c r="H2494" i="8"/>
  <c r="H2495" i="8"/>
  <c r="H2496" i="8"/>
  <c r="H2497" i="8"/>
  <c r="H2498" i="8"/>
  <c r="H2499" i="8"/>
  <c r="H2500" i="8"/>
  <c r="H2501" i="8"/>
  <c r="H2502" i="8"/>
  <c r="H2503" i="8"/>
  <c r="H2504" i="8"/>
  <c r="H2505" i="8"/>
  <c r="H2506" i="8"/>
  <c r="H2507" i="8"/>
  <c r="H2508" i="8"/>
  <c r="H2509" i="8"/>
  <c r="H2510" i="8"/>
  <c r="H2511" i="8"/>
  <c r="H2512" i="8"/>
  <c r="H2513" i="8"/>
  <c r="H2514" i="8"/>
  <c r="H2515" i="8"/>
  <c r="H2516" i="8"/>
  <c r="H2517" i="8"/>
  <c r="H2518" i="8"/>
  <c r="H2519" i="8"/>
  <c r="H2520" i="8"/>
  <c r="H2521" i="8"/>
  <c r="H2522" i="8"/>
  <c r="H2523" i="8"/>
  <c r="H2524" i="8"/>
  <c r="H2525" i="8"/>
  <c r="H2526" i="8"/>
  <c r="H2527" i="8"/>
  <c r="H2528" i="8"/>
  <c r="H2529" i="8"/>
  <c r="H2530" i="8"/>
  <c r="H2531" i="8"/>
  <c r="H2532" i="8"/>
  <c r="H2533" i="8"/>
  <c r="H2534" i="8"/>
  <c r="H2535" i="8"/>
  <c r="H2536" i="8"/>
  <c r="H2537" i="8"/>
  <c r="H2538" i="8"/>
  <c r="H2539" i="8"/>
  <c r="H2540" i="8"/>
  <c r="H2541" i="8"/>
  <c r="H2542" i="8"/>
  <c r="H2543" i="8"/>
  <c r="H2544" i="8"/>
  <c r="H2545" i="8"/>
  <c r="H2546" i="8"/>
  <c r="H2547" i="8"/>
  <c r="H2548" i="8"/>
  <c r="H2549" i="8"/>
  <c r="H2550" i="8"/>
  <c r="H2551" i="8"/>
  <c r="H2552" i="8"/>
  <c r="H2553" i="8"/>
  <c r="H2554" i="8"/>
  <c r="H2555" i="8"/>
  <c r="H2556" i="8"/>
  <c r="H2557" i="8"/>
  <c r="H2558" i="8"/>
  <c r="H2559" i="8"/>
  <c r="H2560" i="8"/>
  <c r="H2561" i="8"/>
  <c r="H2562" i="8"/>
  <c r="H2563" i="8"/>
  <c r="H2564" i="8"/>
  <c r="H2565" i="8"/>
  <c r="H2566" i="8"/>
  <c r="H2567" i="8"/>
  <c r="H2568" i="8"/>
  <c r="H2569" i="8"/>
  <c r="H2570" i="8"/>
  <c r="H2571" i="8"/>
  <c r="H2572" i="8"/>
  <c r="H2573" i="8"/>
  <c r="H2574" i="8"/>
  <c r="H2575" i="8"/>
  <c r="H2576" i="8"/>
  <c r="H2577" i="8"/>
  <c r="H2578" i="8"/>
  <c r="H2579" i="8"/>
  <c r="H2580" i="8"/>
  <c r="H2581" i="8"/>
  <c r="H2582" i="8"/>
  <c r="H2583" i="8"/>
  <c r="H2584" i="8"/>
  <c r="H2585" i="8"/>
  <c r="H2586" i="8"/>
  <c r="H2587" i="8"/>
  <c r="H2588" i="8"/>
  <c r="H2589" i="8"/>
  <c r="H2590" i="8"/>
  <c r="H2591" i="8"/>
  <c r="H2592" i="8"/>
  <c r="H2593" i="8"/>
  <c r="H2594" i="8"/>
  <c r="H2595" i="8"/>
  <c r="H2596" i="8"/>
  <c r="H2597" i="8"/>
  <c r="H2598" i="8"/>
  <c r="H2599" i="8"/>
  <c r="H2600" i="8"/>
  <c r="H2601" i="8"/>
  <c r="H2602" i="8"/>
  <c r="H2603" i="8"/>
  <c r="H2604" i="8"/>
  <c r="H2605" i="8"/>
  <c r="H2606" i="8"/>
  <c r="H2607" i="8"/>
  <c r="H2608" i="8"/>
  <c r="H2609" i="8"/>
  <c r="H2610" i="8"/>
  <c r="H2611" i="8"/>
  <c r="H2612" i="8"/>
  <c r="H2613" i="8"/>
  <c r="H2614" i="8"/>
  <c r="H2615" i="8"/>
  <c r="H2616" i="8"/>
  <c r="H2617" i="8"/>
  <c r="H2618" i="8"/>
  <c r="H2619" i="8"/>
  <c r="H2620" i="8"/>
  <c r="H2621" i="8"/>
  <c r="H2622" i="8"/>
  <c r="H2623" i="8"/>
  <c r="H2624" i="8"/>
  <c r="H2625" i="8"/>
  <c r="H2626" i="8"/>
  <c r="H2627" i="8"/>
  <c r="H2628" i="8"/>
  <c r="H2629" i="8"/>
  <c r="H2630" i="8"/>
  <c r="H2631" i="8"/>
  <c r="H2632" i="8"/>
  <c r="H2633" i="8"/>
  <c r="H2634" i="8"/>
  <c r="H2635" i="8"/>
  <c r="H2636" i="8"/>
  <c r="H2637" i="8"/>
  <c r="H2638" i="8"/>
  <c r="H2639" i="8"/>
  <c r="H2640" i="8"/>
  <c r="H2641" i="8"/>
  <c r="H2642" i="8"/>
  <c r="H2643" i="8"/>
  <c r="H2644" i="8"/>
  <c r="H2645" i="8"/>
  <c r="H2646" i="8"/>
  <c r="H2647" i="8"/>
  <c r="H2648" i="8"/>
  <c r="H2649" i="8"/>
  <c r="H2650" i="8"/>
  <c r="H2651" i="8"/>
  <c r="H2652" i="8"/>
  <c r="H2653" i="8"/>
  <c r="H2654" i="8"/>
  <c r="H2655" i="8"/>
  <c r="H2656" i="8"/>
  <c r="H2657" i="8"/>
  <c r="H2658" i="8"/>
  <c r="H2659" i="8"/>
  <c r="H2660" i="8"/>
  <c r="H2661" i="8"/>
  <c r="H2662" i="8"/>
  <c r="H2663" i="8"/>
  <c r="H2664" i="8"/>
  <c r="H2665" i="8"/>
  <c r="H2666" i="8"/>
  <c r="H2667" i="8"/>
  <c r="H2668" i="8"/>
  <c r="H2669" i="8"/>
  <c r="H2670" i="8"/>
  <c r="H2671" i="8"/>
  <c r="H2672" i="8"/>
  <c r="H2673" i="8"/>
  <c r="H2674" i="8"/>
  <c r="H2675" i="8"/>
  <c r="H2676" i="8"/>
  <c r="H2677" i="8"/>
  <c r="H2678" i="8"/>
  <c r="H2679" i="8"/>
  <c r="H2680" i="8"/>
  <c r="H2681" i="8"/>
  <c r="H2682" i="8"/>
  <c r="H2683" i="8"/>
  <c r="H2684" i="8"/>
  <c r="H2685" i="8"/>
  <c r="H2686" i="8"/>
  <c r="H2687" i="8"/>
  <c r="H2688" i="8"/>
  <c r="H2689" i="8"/>
  <c r="H2690" i="8"/>
  <c r="H2691" i="8"/>
  <c r="H2692" i="8"/>
  <c r="H2693" i="8"/>
  <c r="H2694" i="8"/>
  <c r="H2695" i="8"/>
  <c r="H2696" i="8"/>
  <c r="H2697" i="8"/>
  <c r="H2698" i="8"/>
  <c r="H2699" i="8"/>
  <c r="H2700" i="8"/>
  <c r="H2701" i="8"/>
  <c r="H2702" i="8"/>
  <c r="H2703" i="8"/>
  <c r="H2704" i="8"/>
  <c r="H2705" i="8"/>
  <c r="H2706" i="8"/>
  <c r="H2707" i="8"/>
  <c r="H2708" i="8"/>
  <c r="H2709" i="8"/>
  <c r="H2710" i="8"/>
  <c r="H2711" i="8"/>
  <c r="H2712" i="8"/>
  <c r="H2713" i="8"/>
  <c r="H2714" i="8"/>
  <c r="H2715" i="8"/>
  <c r="H2716" i="8"/>
  <c r="H2717" i="8"/>
  <c r="H2718" i="8"/>
  <c r="H2719" i="8"/>
  <c r="H2720" i="8"/>
  <c r="H2721" i="8"/>
  <c r="H2722" i="8"/>
  <c r="H2723" i="8"/>
  <c r="H2724" i="8"/>
  <c r="H2725" i="8"/>
  <c r="H2726" i="8"/>
  <c r="H2727" i="8"/>
  <c r="H2728" i="8"/>
  <c r="H2729" i="8"/>
  <c r="H2730" i="8"/>
  <c r="H2731" i="8"/>
  <c r="H2732" i="8"/>
  <c r="H2733" i="8"/>
  <c r="H2734" i="8"/>
  <c r="H2735" i="8"/>
  <c r="H2736" i="8"/>
  <c r="H2737" i="8"/>
  <c r="H2738" i="8"/>
  <c r="H2739" i="8"/>
  <c r="H2740" i="8"/>
  <c r="H2741" i="8"/>
  <c r="H2742" i="8"/>
  <c r="H2743" i="8"/>
  <c r="H2744" i="8"/>
  <c r="H2745" i="8"/>
  <c r="H2746" i="8"/>
  <c r="H2747" i="8"/>
  <c r="H2748" i="8"/>
  <c r="H2749" i="8"/>
  <c r="H2750" i="8"/>
  <c r="H2751" i="8"/>
  <c r="H2752" i="8"/>
  <c r="H2753" i="8"/>
  <c r="H2754" i="8"/>
  <c r="H2755" i="8"/>
  <c r="H2756" i="8"/>
  <c r="H2757" i="8"/>
  <c r="H2758" i="8"/>
  <c r="H2759" i="8"/>
  <c r="H2760" i="8"/>
  <c r="H2761" i="8"/>
  <c r="H2762" i="8"/>
  <c r="H2763" i="8"/>
  <c r="H2764" i="8"/>
  <c r="H2765" i="8"/>
  <c r="H2766" i="8"/>
  <c r="H2767" i="8"/>
  <c r="H2768" i="8"/>
  <c r="H2769" i="8"/>
  <c r="H2770" i="8"/>
  <c r="H2771" i="8"/>
  <c r="H2772" i="8"/>
  <c r="H2773" i="8"/>
  <c r="H2774" i="8"/>
  <c r="H2775" i="8"/>
  <c r="H2776" i="8"/>
  <c r="H2777" i="8"/>
  <c r="H2778" i="8"/>
  <c r="H2779" i="8"/>
  <c r="H2780" i="8"/>
  <c r="H2781" i="8"/>
  <c r="H2782" i="8"/>
  <c r="H2783" i="8"/>
  <c r="H2784" i="8"/>
  <c r="H2785" i="8"/>
  <c r="H2786" i="8"/>
  <c r="H2787" i="8"/>
  <c r="H2788" i="8"/>
  <c r="H2789" i="8"/>
  <c r="H2790" i="8"/>
  <c r="H2791" i="8"/>
  <c r="H2792" i="8"/>
  <c r="H2793" i="8"/>
  <c r="H2794" i="8"/>
  <c r="H2795" i="8"/>
  <c r="H2796" i="8"/>
  <c r="H2797" i="8"/>
  <c r="H2798" i="8"/>
  <c r="H2799" i="8"/>
  <c r="H2800" i="8"/>
  <c r="H2801" i="8"/>
  <c r="H2802" i="8"/>
  <c r="H2803" i="8"/>
  <c r="H2804" i="8"/>
  <c r="H2805" i="8"/>
  <c r="H2806" i="8"/>
  <c r="H2807" i="8"/>
  <c r="H2808" i="8"/>
  <c r="H2809" i="8"/>
  <c r="H2810" i="8"/>
  <c r="H2811" i="8"/>
  <c r="H2812" i="8"/>
  <c r="H2813" i="8"/>
  <c r="H2814" i="8"/>
  <c r="H2815" i="8"/>
  <c r="H2816" i="8"/>
  <c r="H2817" i="8"/>
  <c r="H2818" i="8"/>
  <c r="H2819" i="8"/>
  <c r="H2820" i="8"/>
  <c r="H2821" i="8"/>
  <c r="H2822" i="8"/>
  <c r="H2823" i="8"/>
  <c r="H2824" i="8"/>
  <c r="H2825" i="8"/>
  <c r="H2826" i="8"/>
  <c r="H2827" i="8"/>
  <c r="H2828" i="8"/>
  <c r="H2829" i="8"/>
  <c r="H2830" i="8"/>
  <c r="H2831" i="8"/>
  <c r="H2832" i="8"/>
  <c r="H2833" i="8"/>
  <c r="H2834" i="8"/>
  <c r="H2835" i="8"/>
  <c r="H2836" i="8"/>
  <c r="H2837" i="8"/>
  <c r="H2838" i="8"/>
  <c r="H2839" i="8"/>
  <c r="H2840" i="8"/>
  <c r="H2841" i="8"/>
  <c r="H2842" i="8"/>
  <c r="H2843" i="8"/>
  <c r="H2844" i="8"/>
  <c r="H2845" i="8"/>
  <c r="H2846" i="8"/>
  <c r="H2847" i="8"/>
  <c r="H2848" i="8"/>
  <c r="H2849" i="8"/>
  <c r="H2850" i="8"/>
  <c r="H2851" i="8"/>
  <c r="H2852" i="8"/>
  <c r="H2853" i="8"/>
  <c r="H2854" i="8"/>
  <c r="H2855" i="8"/>
  <c r="H2856" i="8"/>
  <c r="H2857" i="8"/>
  <c r="H2858" i="8"/>
  <c r="H2859" i="8"/>
  <c r="H2860" i="8"/>
  <c r="H2861" i="8"/>
  <c r="H2862" i="8"/>
  <c r="H2863" i="8"/>
  <c r="H2864" i="8"/>
  <c r="H2865" i="8"/>
  <c r="H2866" i="8"/>
  <c r="H2867" i="8"/>
  <c r="H2868" i="8"/>
  <c r="H2869" i="8"/>
  <c r="H2870" i="8"/>
  <c r="H2871" i="8"/>
  <c r="H2872" i="8"/>
  <c r="H2873" i="8"/>
  <c r="H2874" i="8"/>
  <c r="H2875" i="8"/>
  <c r="H2876" i="8"/>
  <c r="H2877" i="8"/>
  <c r="H2878" i="8"/>
  <c r="H2879" i="8"/>
  <c r="H2880" i="8"/>
  <c r="H2881" i="8"/>
  <c r="H2882" i="8"/>
  <c r="H2883" i="8"/>
  <c r="H2884" i="8"/>
  <c r="H766" i="2"/>
  <c r="J766" i="2"/>
  <c r="H767" i="2"/>
  <c r="J767" i="2"/>
  <c r="H768" i="2"/>
  <c r="J768" i="2"/>
  <c r="H769" i="2"/>
  <c r="J769" i="2"/>
  <c r="H770" i="2"/>
  <c r="J770" i="2"/>
  <c r="H771" i="2"/>
  <c r="J771" i="2"/>
  <c r="H772" i="2"/>
  <c r="J772" i="2"/>
  <c r="H773" i="2"/>
  <c r="J773" i="2"/>
  <c r="H774" i="2"/>
  <c r="J774" i="2"/>
  <c r="H775" i="2"/>
  <c r="J775" i="2"/>
  <c r="H776" i="2"/>
  <c r="J776" i="2"/>
  <c r="H777" i="2"/>
  <c r="J777" i="2"/>
  <c r="H778" i="2"/>
  <c r="J778" i="2"/>
  <c r="H779" i="2"/>
  <c r="J779" i="2"/>
  <c r="H780" i="2"/>
  <c r="J780" i="2"/>
  <c r="H781" i="2"/>
  <c r="J781" i="2"/>
  <c r="H782" i="2"/>
  <c r="J782" i="2"/>
  <c r="H783" i="2"/>
  <c r="J783" i="2"/>
  <c r="H784" i="2"/>
  <c r="J784" i="2"/>
  <c r="H785" i="2"/>
  <c r="J785" i="2"/>
  <c r="H786" i="2"/>
  <c r="J786" i="2"/>
  <c r="H787" i="2"/>
  <c r="J787" i="2"/>
  <c r="H788" i="2"/>
  <c r="J788" i="2"/>
  <c r="H789" i="2"/>
  <c r="J789" i="2"/>
  <c r="H790" i="2"/>
  <c r="J790" i="2"/>
  <c r="H791" i="2"/>
  <c r="J791" i="2"/>
  <c r="H792" i="2"/>
  <c r="J792" i="2"/>
  <c r="H793" i="2"/>
  <c r="J793" i="2"/>
  <c r="H794" i="2"/>
  <c r="J794" i="2"/>
  <c r="H795" i="2"/>
  <c r="J795" i="2"/>
  <c r="H796" i="2"/>
  <c r="J796" i="2"/>
  <c r="H797" i="2"/>
  <c r="J797" i="2"/>
  <c r="H798" i="2"/>
  <c r="J798" i="2"/>
  <c r="H799" i="2"/>
  <c r="J799" i="2"/>
  <c r="H800" i="2"/>
  <c r="J800" i="2"/>
  <c r="H801" i="2"/>
  <c r="J801" i="2"/>
  <c r="H802" i="2"/>
  <c r="J802" i="2"/>
  <c r="H803" i="2"/>
  <c r="J803" i="2"/>
  <c r="H804" i="2"/>
  <c r="J804" i="2"/>
  <c r="H805" i="2"/>
  <c r="J805" i="2"/>
  <c r="H806" i="2"/>
  <c r="J806" i="2"/>
  <c r="H807" i="2"/>
  <c r="J807" i="2"/>
  <c r="H808" i="2"/>
  <c r="J808" i="2"/>
  <c r="H809" i="2"/>
  <c r="J809" i="2"/>
  <c r="H810" i="2"/>
  <c r="J810" i="2"/>
  <c r="H811" i="2"/>
  <c r="J811" i="2"/>
  <c r="H812" i="2"/>
  <c r="J812" i="2"/>
  <c r="H813" i="2"/>
  <c r="J813" i="2"/>
  <c r="H814" i="2"/>
  <c r="J814" i="2"/>
  <c r="H815" i="2"/>
  <c r="J815" i="2"/>
  <c r="H816" i="2"/>
  <c r="J816" i="2"/>
  <c r="H817" i="2"/>
  <c r="J817" i="2"/>
  <c r="H818" i="2"/>
  <c r="J818" i="2"/>
  <c r="H819" i="2"/>
  <c r="J819" i="2"/>
  <c r="H820" i="2"/>
  <c r="J820" i="2"/>
  <c r="H821" i="2"/>
  <c r="J821" i="2"/>
  <c r="H822" i="2"/>
  <c r="J822" i="2"/>
  <c r="H823" i="2"/>
  <c r="J823" i="2"/>
  <c r="H824" i="2"/>
  <c r="J824" i="2"/>
  <c r="H825" i="2"/>
  <c r="J825" i="2"/>
  <c r="H826" i="2"/>
  <c r="J826" i="2"/>
  <c r="H827" i="2"/>
  <c r="J827" i="2"/>
  <c r="H828" i="2"/>
  <c r="J828" i="2"/>
  <c r="H829" i="2"/>
  <c r="J829" i="2"/>
  <c r="H830" i="2"/>
  <c r="J830" i="2"/>
  <c r="H831" i="2"/>
  <c r="J831" i="2"/>
  <c r="H832" i="2"/>
  <c r="J832" i="2"/>
  <c r="H833" i="2"/>
  <c r="J833" i="2"/>
  <c r="H834" i="2"/>
  <c r="J834" i="2"/>
  <c r="H835" i="2"/>
  <c r="J835" i="2"/>
  <c r="H836" i="2"/>
  <c r="J836" i="2"/>
  <c r="H837" i="2"/>
  <c r="J837" i="2"/>
  <c r="H838" i="2"/>
  <c r="J838" i="2"/>
  <c r="H839" i="2"/>
  <c r="J839" i="2"/>
  <c r="H840" i="2"/>
  <c r="J840" i="2"/>
  <c r="H841" i="2"/>
  <c r="J841" i="2"/>
  <c r="H842" i="2"/>
  <c r="J842" i="2"/>
  <c r="H843" i="2"/>
  <c r="J843" i="2"/>
  <c r="H844" i="2"/>
  <c r="J844" i="2"/>
  <c r="H845" i="2"/>
  <c r="J845" i="2"/>
  <c r="H846" i="2"/>
  <c r="J846" i="2"/>
  <c r="H847" i="2"/>
  <c r="J847" i="2"/>
  <c r="H848" i="2"/>
  <c r="J848" i="2"/>
  <c r="H849" i="2"/>
  <c r="J849" i="2"/>
  <c r="H850" i="2"/>
  <c r="J850" i="2"/>
  <c r="H851" i="2"/>
  <c r="J851" i="2"/>
  <c r="H852" i="2"/>
  <c r="J852" i="2"/>
  <c r="H853" i="2"/>
  <c r="J853" i="2"/>
  <c r="H854" i="2"/>
  <c r="J854" i="2"/>
  <c r="H855" i="2"/>
  <c r="J855" i="2"/>
  <c r="H856" i="2"/>
  <c r="J856" i="2"/>
  <c r="H857" i="2"/>
  <c r="J857" i="2"/>
  <c r="H858" i="2"/>
  <c r="J858" i="2"/>
  <c r="H859" i="2"/>
  <c r="J859" i="2"/>
  <c r="H860" i="2"/>
  <c r="J860" i="2"/>
  <c r="H861" i="2"/>
  <c r="J861" i="2"/>
  <c r="H862" i="2"/>
  <c r="J862" i="2"/>
  <c r="H863" i="2"/>
  <c r="J863" i="2"/>
  <c r="H864" i="2"/>
  <c r="J864" i="2"/>
  <c r="H865" i="2"/>
  <c r="J865" i="2"/>
  <c r="H866" i="2"/>
  <c r="J866" i="2"/>
  <c r="H867" i="2"/>
  <c r="J867" i="2"/>
  <c r="H868" i="2"/>
  <c r="J868" i="2"/>
  <c r="H869" i="2"/>
  <c r="J869" i="2"/>
  <c r="H870" i="2"/>
  <c r="J870" i="2"/>
  <c r="H871" i="2"/>
  <c r="J871" i="2"/>
  <c r="H872" i="2"/>
  <c r="J872" i="2"/>
  <c r="H873" i="2"/>
  <c r="J873" i="2"/>
  <c r="H874" i="2"/>
  <c r="J874" i="2"/>
  <c r="H875" i="2"/>
  <c r="J875" i="2"/>
  <c r="H876" i="2"/>
  <c r="J876" i="2"/>
  <c r="H877" i="2"/>
  <c r="J877" i="2"/>
  <c r="H878" i="2"/>
  <c r="J878" i="2"/>
  <c r="H879" i="2"/>
  <c r="J879" i="2"/>
  <c r="H880" i="2"/>
  <c r="J880" i="2"/>
  <c r="H881" i="2"/>
  <c r="J881" i="2"/>
  <c r="H882" i="2"/>
  <c r="J882" i="2"/>
  <c r="H883" i="2"/>
  <c r="J883" i="2"/>
  <c r="H884" i="2"/>
  <c r="J884" i="2"/>
  <c r="H885" i="2"/>
  <c r="J885" i="2"/>
  <c r="H886" i="2"/>
  <c r="J886" i="2"/>
  <c r="H887" i="2"/>
  <c r="J887" i="2"/>
  <c r="H888" i="2"/>
  <c r="J888" i="2"/>
  <c r="H889" i="2"/>
  <c r="J889" i="2"/>
  <c r="H890" i="2"/>
  <c r="J890" i="2"/>
  <c r="H891" i="2"/>
  <c r="J891" i="2"/>
  <c r="H892" i="2"/>
  <c r="J892" i="2"/>
  <c r="H893" i="2"/>
  <c r="J893" i="2"/>
  <c r="H894" i="2"/>
  <c r="J894" i="2"/>
  <c r="H895" i="2"/>
  <c r="J895" i="2"/>
  <c r="H896" i="2"/>
  <c r="J896" i="2"/>
  <c r="H897" i="2"/>
  <c r="J897" i="2"/>
  <c r="H898" i="2"/>
  <c r="J898" i="2"/>
  <c r="H899" i="2"/>
  <c r="J899" i="2"/>
  <c r="H900" i="2"/>
  <c r="J900" i="2"/>
  <c r="H901" i="2"/>
  <c r="J901" i="2"/>
  <c r="H902" i="2"/>
  <c r="J902" i="2"/>
  <c r="H903" i="2"/>
  <c r="J903" i="2"/>
  <c r="H904" i="2"/>
  <c r="J904" i="2"/>
  <c r="H905" i="2"/>
  <c r="J905" i="2"/>
  <c r="H906" i="2"/>
  <c r="J906" i="2"/>
  <c r="H907" i="2"/>
  <c r="J907" i="2"/>
  <c r="H908" i="2"/>
  <c r="J908" i="2"/>
  <c r="H909" i="2"/>
  <c r="J909" i="2"/>
  <c r="H910" i="2"/>
  <c r="J910" i="2"/>
  <c r="H911" i="2"/>
  <c r="J911" i="2"/>
  <c r="H912" i="2"/>
  <c r="J912" i="2"/>
  <c r="H913" i="2"/>
  <c r="J913" i="2"/>
  <c r="H914" i="2"/>
  <c r="J914" i="2"/>
  <c r="H915" i="2"/>
  <c r="J915" i="2"/>
  <c r="H916" i="2"/>
  <c r="J916" i="2"/>
  <c r="H917" i="2"/>
  <c r="J917" i="2"/>
  <c r="H918" i="2"/>
  <c r="J918" i="2"/>
  <c r="H919" i="2"/>
  <c r="J919" i="2"/>
  <c r="H920" i="2"/>
  <c r="J920" i="2"/>
  <c r="H921" i="2"/>
  <c r="J921" i="2"/>
  <c r="H922" i="2"/>
  <c r="J922" i="2"/>
  <c r="H923" i="2"/>
  <c r="J923" i="2"/>
  <c r="H924" i="2"/>
  <c r="J924" i="2"/>
  <c r="H925" i="2"/>
  <c r="J925" i="2"/>
  <c r="H926" i="2"/>
  <c r="J926" i="2"/>
  <c r="H927" i="2"/>
  <c r="J927" i="2"/>
  <c r="H928" i="2"/>
  <c r="J928" i="2"/>
  <c r="H929" i="2"/>
  <c r="J929" i="2"/>
  <c r="H930" i="2"/>
  <c r="J930" i="2"/>
  <c r="H931" i="2"/>
  <c r="J931" i="2"/>
  <c r="H932" i="2"/>
  <c r="J932" i="2"/>
  <c r="H933" i="2"/>
  <c r="J933" i="2"/>
  <c r="H934" i="2"/>
  <c r="J934" i="2"/>
  <c r="H935" i="2"/>
  <c r="J935" i="2"/>
  <c r="H936" i="2"/>
  <c r="J936" i="2"/>
  <c r="H937" i="2"/>
  <c r="J937" i="2"/>
  <c r="H938" i="2"/>
  <c r="J938" i="2"/>
  <c r="H939" i="2"/>
  <c r="J939" i="2"/>
  <c r="H940" i="2"/>
  <c r="J940" i="2"/>
  <c r="H941" i="2"/>
  <c r="J941" i="2"/>
  <c r="H942" i="2"/>
  <c r="J942" i="2"/>
  <c r="H943" i="2"/>
  <c r="J943" i="2"/>
  <c r="H944" i="2"/>
  <c r="J944" i="2"/>
  <c r="H945" i="2"/>
  <c r="J945" i="2"/>
  <c r="H946" i="2"/>
  <c r="J946" i="2"/>
  <c r="H947" i="2"/>
  <c r="J947" i="2"/>
  <c r="H948" i="2"/>
  <c r="J948" i="2"/>
  <c r="H949" i="2"/>
  <c r="J949" i="2"/>
  <c r="H950" i="2"/>
  <c r="J950" i="2"/>
  <c r="H951" i="2"/>
  <c r="J951" i="2"/>
  <c r="H952" i="2"/>
  <c r="J952" i="2"/>
  <c r="H953" i="2"/>
  <c r="J953" i="2"/>
  <c r="H954" i="2"/>
  <c r="J954" i="2"/>
  <c r="H955" i="2"/>
  <c r="J955" i="2"/>
  <c r="H956" i="2"/>
  <c r="J956" i="2"/>
  <c r="H957" i="2"/>
  <c r="J957" i="2"/>
  <c r="H958" i="2"/>
  <c r="J958" i="2"/>
  <c r="H959" i="2"/>
  <c r="J959" i="2"/>
  <c r="H960" i="2"/>
  <c r="J960" i="2"/>
  <c r="H961" i="2"/>
  <c r="J961" i="2"/>
  <c r="H962" i="2"/>
  <c r="J962" i="2"/>
  <c r="H963" i="2"/>
  <c r="J963" i="2"/>
  <c r="H964" i="2"/>
  <c r="J964" i="2"/>
  <c r="H965" i="2"/>
  <c r="J965" i="2"/>
  <c r="H966" i="2"/>
  <c r="J966" i="2"/>
  <c r="H967" i="2"/>
  <c r="J967" i="2"/>
  <c r="H968" i="2"/>
  <c r="J968" i="2"/>
  <c r="H969" i="2"/>
  <c r="J969" i="2"/>
  <c r="H970" i="2"/>
  <c r="J970" i="2"/>
  <c r="H971" i="2"/>
  <c r="J971" i="2"/>
  <c r="H972" i="2"/>
  <c r="J972" i="2"/>
  <c r="H973" i="2"/>
  <c r="J973" i="2"/>
  <c r="H974" i="2"/>
  <c r="J974" i="2"/>
  <c r="H975" i="2"/>
  <c r="J975" i="2"/>
  <c r="H976" i="2"/>
  <c r="J976" i="2"/>
  <c r="H977" i="2"/>
  <c r="J977" i="2"/>
  <c r="H978" i="2"/>
  <c r="J978" i="2"/>
  <c r="H979" i="2"/>
  <c r="J979" i="2"/>
  <c r="H980" i="2"/>
  <c r="J980" i="2"/>
  <c r="H981" i="2"/>
  <c r="J981" i="2"/>
  <c r="H982" i="2"/>
  <c r="J982" i="2"/>
  <c r="H983" i="2"/>
  <c r="J983" i="2"/>
  <c r="H984" i="2"/>
  <c r="J984" i="2"/>
  <c r="H985" i="2"/>
  <c r="J985" i="2"/>
  <c r="H986" i="2"/>
  <c r="J986" i="2"/>
  <c r="H987" i="2"/>
  <c r="J987" i="2"/>
  <c r="H988" i="2"/>
  <c r="J988" i="2"/>
  <c r="H989" i="2"/>
  <c r="J989" i="2"/>
  <c r="H990" i="2"/>
  <c r="J990" i="2"/>
  <c r="H991" i="2"/>
  <c r="J991" i="2"/>
  <c r="H992" i="2"/>
  <c r="J992" i="2"/>
  <c r="H993" i="2"/>
  <c r="J993" i="2"/>
  <c r="H994" i="2"/>
  <c r="J994" i="2"/>
  <c r="H995" i="2"/>
  <c r="J995" i="2"/>
  <c r="H996" i="2"/>
  <c r="J996" i="2"/>
  <c r="H997" i="2"/>
  <c r="J997" i="2"/>
  <c r="H998" i="2"/>
  <c r="J998" i="2"/>
  <c r="H999" i="2"/>
  <c r="J999" i="2"/>
  <c r="H1000" i="2"/>
  <c r="J1000" i="2"/>
  <c r="H1001" i="2"/>
  <c r="J1001" i="2"/>
  <c r="H1002" i="2"/>
  <c r="J1002" i="2"/>
  <c r="H1003" i="2"/>
  <c r="J1003" i="2"/>
  <c r="H1004" i="2"/>
  <c r="J1004" i="2"/>
  <c r="H1005" i="2"/>
  <c r="J1005" i="2"/>
  <c r="H1006" i="2"/>
  <c r="J1006" i="2"/>
  <c r="H1007" i="2"/>
  <c r="J1007" i="2"/>
  <c r="H1008" i="2"/>
  <c r="J1008" i="2"/>
  <c r="H1009" i="2"/>
  <c r="J1009" i="2"/>
  <c r="H1010" i="2"/>
  <c r="J1010" i="2"/>
  <c r="H1011" i="2"/>
  <c r="J1011" i="2"/>
  <c r="H1012" i="2"/>
  <c r="J1012" i="2"/>
  <c r="H1013" i="2"/>
  <c r="J1013" i="2"/>
  <c r="H1014" i="2"/>
  <c r="J1014" i="2"/>
  <c r="H1015" i="2"/>
  <c r="J1015" i="2"/>
  <c r="H1016" i="2"/>
  <c r="J1016" i="2"/>
  <c r="H1017" i="2"/>
  <c r="J1017" i="2"/>
  <c r="H1018" i="2"/>
  <c r="J1018" i="2"/>
  <c r="H1019" i="2"/>
  <c r="J1019" i="2"/>
  <c r="H1020" i="2"/>
  <c r="J1020" i="2"/>
  <c r="H1021" i="2"/>
  <c r="J1021" i="2"/>
  <c r="H1022" i="2"/>
  <c r="J1022" i="2"/>
  <c r="H1023" i="2"/>
  <c r="J1023" i="2"/>
  <c r="H1024" i="2"/>
  <c r="J1024" i="2"/>
  <c r="H1025" i="2"/>
  <c r="J1025" i="2"/>
  <c r="H1026" i="2"/>
  <c r="J1026" i="2"/>
  <c r="H1027" i="2"/>
  <c r="J1027" i="2"/>
  <c r="H1028" i="2"/>
  <c r="J1028" i="2"/>
  <c r="H1029" i="2"/>
  <c r="J1029" i="2"/>
  <c r="H1030" i="2"/>
  <c r="J1030" i="2"/>
  <c r="H1031" i="2"/>
  <c r="J1031" i="2"/>
  <c r="H1032" i="2"/>
  <c r="J1032" i="2"/>
  <c r="H1033" i="2"/>
  <c r="J1033" i="2"/>
  <c r="H1034" i="2"/>
  <c r="J1034" i="2"/>
  <c r="H1035" i="2"/>
  <c r="J1035" i="2"/>
  <c r="H1036" i="2"/>
  <c r="J1036" i="2"/>
  <c r="H1037" i="2"/>
  <c r="J1037" i="2"/>
  <c r="H1038" i="2"/>
  <c r="J1038" i="2"/>
  <c r="H1039" i="2"/>
  <c r="J1039" i="2"/>
  <c r="H1040" i="2"/>
  <c r="J1040" i="2"/>
  <c r="H1041" i="2"/>
  <c r="J1041" i="2"/>
  <c r="H1042" i="2"/>
  <c r="J1042" i="2"/>
  <c r="H1043" i="2"/>
  <c r="J1043" i="2"/>
  <c r="H1044" i="2"/>
  <c r="J1044" i="2"/>
  <c r="H1045" i="2"/>
  <c r="J1045" i="2"/>
  <c r="H1046" i="2"/>
  <c r="J1046" i="2"/>
  <c r="H1047" i="2"/>
  <c r="J1047" i="2"/>
  <c r="H1048" i="2"/>
  <c r="J1048" i="2"/>
  <c r="H1049" i="2"/>
  <c r="J1049" i="2"/>
  <c r="H1050" i="2"/>
  <c r="J1050" i="2"/>
  <c r="H1051" i="2"/>
  <c r="J1051" i="2"/>
  <c r="H1052" i="2"/>
  <c r="J1052" i="2"/>
  <c r="H1053" i="2"/>
  <c r="J1053" i="2"/>
  <c r="H1054" i="2"/>
  <c r="J1054" i="2"/>
  <c r="H1055" i="2"/>
  <c r="J1055" i="2"/>
  <c r="H1056" i="2"/>
  <c r="J1056" i="2"/>
  <c r="H1057" i="2"/>
  <c r="J1057" i="2"/>
  <c r="H1058" i="2"/>
  <c r="J1058" i="2"/>
  <c r="H1059" i="2"/>
  <c r="J1059" i="2"/>
  <c r="H1060" i="2"/>
  <c r="J1060" i="2"/>
  <c r="H1061" i="2"/>
  <c r="J1061" i="2"/>
  <c r="H1062" i="2"/>
  <c r="J1062" i="2"/>
  <c r="H1063" i="2"/>
  <c r="J1063" i="2"/>
  <c r="H1064" i="2"/>
  <c r="J1064" i="2"/>
  <c r="H1065" i="2"/>
  <c r="J1065" i="2"/>
  <c r="H1066" i="2"/>
  <c r="J1066" i="2"/>
  <c r="H1067" i="2"/>
  <c r="J1067" i="2"/>
  <c r="H1068" i="2"/>
  <c r="J1068" i="2"/>
  <c r="H1069" i="2"/>
  <c r="J1069" i="2"/>
  <c r="H1070" i="2"/>
  <c r="J1070" i="2"/>
  <c r="H1071" i="2"/>
  <c r="J1071" i="2"/>
  <c r="H1072" i="2"/>
  <c r="J1072" i="2"/>
  <c r="H1073" i="2"/>
  <c r="J1073" i="2"/>
  <c r="H1074" i="2"/>
  <c r="J1074" i="2"/>
  <c r="H1075" i="2"/>
  <c r="J1075" i="2"/>
  <c r="H1076" i="2"/>
  <c r="J1076" i="2"/>
  <c r="H1077" i="2"/>
  <c r="J1077" i="2"/>
  <c r="H1078" i="2"/>
  <c r="J1078" i="2"/>
  <c r="H1079" i="2"/>
  <c r="J1079" i="2"/>
  <c r="H1080" i="2"/>
  <c r="J1080" i="2"/>
  <c r="H1081" i="2"/>
  <c r="J1081" i="2"/>
  <c r="H1082" i="2"/>
  <c r="J1082" i="2"/>
  <c r="H1083" i="2"/>
  <c r="J1083" i="2"/>
  <c r="H1084" i="2"/>
  <c r="J1084" i="2"/>
  <c r="H1085" i="2"/>
  <c r="J1085" i="2"/>
  <c r="H1086" i="2"/>
  <c r="J1086" i="2"/>
  <c r="H1087" i="2"/>
  <c r="J1087" i="2"/>
  <c r="H1088" i="2"/>
  <c r="J1088" i="2"/>
  <c r="H1089" i="2"/>
  <c r="J1089" i="2"/>
  <c r="H1090" i="2"/>
  <c r="J1090" i="2"/>
  <c r="H1091" i="2"/>
  <c r="J1091" i="2"/>
  <c r="H1092" i="2"/>
  <c r="J1092" i="2"/>
  <c r="H1093" i="2"/>
  <c r="J1093" i="2"/>
  <c r="H1094" i="2"/>
  <c r="J1094" i="2"/>
  <c r="H1095" i="2"/>
  <c r="J1095" i="2"/>
  <c r="H1096" i="2"/>
  <c r="J1096" i="2"/>
  <c r="H1097" i="2"/>
  <c r="J1097" i="2"/>
  <c r="H1098" i="2"/>
  <c r="J1098" i="2"/>
  <c r="H1099" i="2"/>
  <c r="J1099" i="2"/>
  <c r="H1100" i="2"/>
  <c r="J1100" i="2"/>
  <c r="H1101" i="2"/>
  <c r="J1101" i="2"/>
  <c r="H1102" i="2"/>
  <c r="J1102" i="2"/>
  <c r="H1103" i="2"/>
  <c r="J1103" i="2"/>
  <c r="H1104" i="2"/>
  <c r="J1104" i="2"/>
  <c r="H1105" i="2"/>
  <c r="J1105" i="2"/>
  <c r="H1106" i="2"/>
  <c r="J1106" i="2"/>
  <c r="H1107" i="2"/>
  <c r="J1107" i="2"/>
  <c r="H1108" i="2"/>
  <c r="J1108" i="2"/>
  <c r="H1109" i="2"/>
  <c r="J1109" i="2"/>
  <c r="H1110" i="2"/>
  <c r="J1110" i="2"/>
  <c r="H1111" i="2"/>
  <c r="J1111" i="2"/>
  <c r="H1112" i="2"/>
  <c r="J1112" i="2"/>
  <c r="H1113" i="2"/>
  <c r="J1113" i="2"/>
  <c r="H1114" i="2"/>
  <c r="J1114" i="2"/>
  <c r="H1115" i="2"/>
  <c r="J1115" i="2"/>
  <c r="H1116" i="2"/>
  <c r="J1116" i="2"/>
  <c r="H1117" i="2"/>
  <c r="J1117" i="2"/>
  <c r="H1118" i="2"/>
  <c r="J1118" i="2"/>
  <c r="H1119" i="2"/>
  <c r="J1119" i="2"/>
  <c r="H1120" i="2"/>
  <c r="J1120" i="2"/>
  <c r="H1121" i="2"/>
  <c r="J1121" i="2"/>
  <c r="H1122" i="2"/>
  <c r="J1122" i="2"/>
  <c r="H1123" i="2"/>
  <c r="J1123" i="2"/>
  <c r="H1124" i="2"/>
  <c r="J1124" i="2"/>
  <c r="H1125" i="2"/>
  <c r="J1125" i="2"/>
  <c r="H1126" i="2"/>
  <c r="J1126" i="2"/>
  <c r="H1127" i="2"/>
  <c r="J1127" i="2"/>
  <c r="H1128" i="2"/>
  <c r="J1128" i="2"/>
  <c r="H1129" i="2"/>
  <c r="J1129" i="2"/>
  <c r="H1130" i="2"/>
  <c r="J1130" i="2"/>
  <c r="H1131" i="2"/>
  <c r="J1131" i="2"/>
  <c r="H1132" i="2"/>
  <c r="J1132" i="2"/>
  <c r="H1133" i="2"/>
  <c r="J1133" i="2"/>
  <c r="H1134" i="2"/>
  <c r="J1134" i="2"/>
  <c r="H1135" i="2"/>
  <c r="J1135" i="2"/>
  <c r="H1136" i="2"/>
  <c r="J1136" i="2"/>
  <c r="H1137" i="2"/>
  <c r="J1137" i="2"/>
  <c r="H1138" i="2"/>
  <c r="J1138" i="2"/>
  <c r="H1139" i="2"/>
  <c r="J1139" i="2"/>
  <c r="H1140" i="2"/>
  <c r="J1140" i="2"/>
  <c r="H1141" i="2"/>
  <c r="J1141" i="2"/>
  <c r="H1142" i="2"/>
  <c r="J1142" i="2"/>
  <c r="H1143" i="2"/>
  <c r="J1143" i="2"/>
  <c r="H1144" i="2"/>
  <c r="J1144" i="2"/>
  <c r="H1145" i="2"/>
  <c r="J1145" i="2"/>
  <c r="H1146" i="2"/>
  <c r="J1146" i="2"/>
  <c r="H1147" i="2"/>
  <c r="J1147" i="2"/>
  <c r="H1148" i="2"/>
  <c r="J1148" i="2"/>
  <c r="H1149" i="2"/>
  <c r="J1149" i="2"/>
  <c r="H1150" i="2"/>
  <c r="J1150" i="2"/>
  <c r="H1151" i="2"/>
  <c r="J1151" i="2"/>
  <c r="H1152" i="2"/>
  <c r="J1152" i="2"/>
  <c r="H1153" i="2"/>
  <c r="J1153" i="2"/>
  <c r="H1154" i="2"/>
  <c r="J1154" i="2"/>
  <c r="H1155" i="2"/>
  <c r="J1155" i="2"/>
  <c r="H1156" i="2"/>
  <c r="J1156" i="2"/>
  <c r="H1157" i="2"/>
  <c r="J1157" i="2"/>
  <c r="H1158" i="2"/>
  <c r="J1158" i="2"/>
  <c r="H1159" i="2"/>
  <c r="J1159" i="2"/>
  <c r="H1160" i="2"/>
  <c r="J1160" i="2"/>
  <c r="H1161" i="2"/>
  <c r="J1161" i="2"/>
  <c r="H1162" i="2"/>
  <c r="J1162" i="2"/>
  <c r="H1163" i="2"/>
  <c r="J1163" i="2"/>
  <c r="H1164" i="2"/>
  <c r="J1164" i="2"/>
  <c r="H1165" i="2"/>
  <c r="J1165" i="2"/>
  <c r="H1166" i="2"/>
  <c r="J1166" i="2"/>
  <c r="H1167" i="2"/>
  <c r="J1167" i="2"/>
  <c r="H1168" i="2"/>
  <c r="J1168" i="2"/>
  <c r="H1169" i="2"/>
  <c r="J1169" i="2"/>
  <c r="H1170" i="2"/>
  <c r="J1170" i="2"/>
  <c r="H1171" i="2"/>
  <c r="J1171" i="2"/>
  <c r="H1172" i="2"/>
  <c r="J1172" i="2"/>
  <c r="H1173" i="2"/>
  <c r="J1173" i="2"/>
  <c r="H1174" i="2"/>
  <c r="J1174" i="2"/>
  <c r="H1175" i="2"/>
  <c r="J1175" i="2"/>
  <c r="H1176" i="2"/>
  <c r="J1176" i="2"/>
  <c r="H1177" i="2"/>
  <c r="J1177" i="2"/>
  <c r="H1178" i="2"/>
  <c r="J1178" i="2"/>
  <c r="H1179" i="2"/>
  <c r="J1179" i="2"/>
  <c r="H1180" i="2"/>
  <c r="J1180" i="2"/>
  <c r="H1181" i="2"/>
  <c r="J1181" i="2"/>
  <c r="H1182" i="2"/>
  <c r="J1182" i="2"/>
  <c r="H1183" i="2"/>
  <c r="J1183" i="2"/>
  <c r="H1184" i="2"/>
  <c r="J1184" i="2"/>
  <c r="H1185" i="2"/>
  <c r="J1185" i="2"/>
  <c r="H1186" i="2"/>
  <c r="J1186" i="2"/>
  <c r="H1187" i="2"/>
  <c r="J1187" i="2"/>
  <c r="H1188" i="2"/>
  <c r="J1188" i="2"/>
  <c r="H1189" i="2"/>
  <c r="J1189" i="2"/>
  <c r="H1190" i="2"/>
  <c r="J1190" i="2"/>
  <c r="H1191" i="2"/>
  <c r="J1191" i="2"/>
  <c r="H1192" i="2"/>
  <c r="J1192" i="2"/>
  <c r="H1193" i="2"/>
  <c r="J1193" i="2"/>
  <c r="H1194" i="2"/>
  <c r="J1194" i="2"/>
  <c r="H1195" i="2"/>
  <c r="J1195" i="2"/>
  <c r="H1196" i="2"/>
  <c r="J1196" i="2"/>
  <c r="H1197" i="2"/>
  <c r="J1197" i="2"/>
  <c r="H1198" i="2"/>
  <c r="J1198" i="2"/>
  <c r="H1199" i="2"/>
  <c r="J1199" i="2"/>
  <c r="H1200" i="2"/>
  <c r="J1200" i="2"/>
  <c r="H1201" i="2"/>
  <c r="J1201" i="2"/>
  <c r="H1202" i="2"/>
  <c r="J1202" i="2"/>
  <c r="H1203" i="2"/>
  <c r="J1203" i="2"/>
  <c r="H1204" i="2"/>
  <c r="J1204" i="2"/>
  <c r="H1205" i="2"/>
  <c r="J1205" i="2"/>
  <c r="H1206" i="2"/>
  <c r="J1206" i="2"/>
  <c r="H1207" i="2"/>
  <c r="J1207" i="2"/>
  <c r="H1208" i="2"/>
  <c r="J1208" i="2"/>
  <c r="H1209" i="2"/>
  <c r="J1209" i="2"/>
  <c r="H1210" i="2"/>
  <c r="J1210" i="2"/>
  <c r="H1211" i="2"/>
  <c r="J1211" i="2"/>
  <c r="H1212" i="2"/>
  <c r="J1212" i="2"/>
  <c r="H1213" i="2"/>
  <c r="J1213" i="2"/>
  <c r="H1214" i="2"/>
  <c r="J1214" i="2"/>
  <c r="H1215" i="2"/>
  <c r="J1215" i="2"/>
  <c r="H1216" i="2"/>
  <c r="J1216" i="2"/>
  <c r="H1217" i="2"/>
  <c r="J1217" i="2"/>
  <c r="H1218" i="2"/>
  <c r="J1218" i="2"/>
  <c r="H1219" i="2"/>
  <c r="J1219" i="2"/>
  <c r="H1220" i="2"/>
  <c r="J1220" i="2"/>
  <c r="H1221" i="2"/>
  <c r="J1221" i="2"/>
  <c r="H1222" i="2"/>
  <c r="J1222" i="2"/>
  <c r="H1223" i="2"/>
  <c r="J1223" i="2"/>
  <c r="H1224" i="2"/>
  <c r="J1224" i="2"/>
  <c r="H1225" i="2"/>
  <c r="J1225" i="2"/>
  <c r="H1226" i="2"/>
  <c r="J1226" i="2"/>
  <c r="H1227" i="2"/>
  <c r="J1227" i="2"/>
  <c r="H1228" i="2"/>
  <c r="J1228" i="2"/>
  <c r="H1229" i="2"/>
  <c r="J1229" i="2"/>
  <c r="H1230" i="2"/>
  <c r="J1230" i="2"/>
  <c r="H1231" i="2"/>
  <c r="J1231" i="2"/>
  <c r="H1232" i="2"/>
  <c r="J1232" i="2"/>
  <c r="H1233" i="2"/>
  <c r="J1233" i="2"/>
  <c r="H1234" i="2"/>
  <c r="J1234" i="2"/>
  <c r="H1235" i="2"/>
  <c r="J1235" i="2"/>
  <c r="H1236" i="2"/>
  <c r="J1236" i="2"/>
  <c r="H1237" i="2"/>
  <c r="J1237" i="2"/>
  <c r="H1238" i="2"/>
  <c r="J1238" i="2"/>
  <c r="H1239" i="2"/>
  <c r="J1239" i="2"/>
  <c r="H1240" i="2"/>
  <c r="J1240" i="2"/>
  <c r="H1241" i="2"/>
  <c r="J1241" i="2"/>
  <c r="H1242" i="2"/>
  <c r="J1242" i="2"/>
  <c r="H1243" i="2"/>
  <c r="J1243" i="2"/>
  <c r="H1244" i="2"/>
  <c r="J1244" i="2"/>
  <c r="H1245" i="2"/>
  <c r="J1245" i="2"/>
  <c r="H1246" i="2"/>
  <c r="J1246" i="2"/>
  <c r="H1247" i="2"/>
  <c r="J1247" i="2"/>
  <c r="H1248" i="2"/>
  <c r="J1248" i="2"/>
  <c r="H1249" i="2"/>
  <c r="J1249" i="2"/>
  <c r="H1250" i="2"/>
  <c r="J1250" i="2"/>
  <c r="H1251" i="2"/>
  <c r="J1251" i="2"/>
  <c r="H1252" i="2"/>
  <c r="J1252" i="2"/>
  <c r="H1253" i="2"/>
  <c r="J1253" i="2"/>
  <c r="H1254" i="2"/>
  <c r="J1254" i="2"/>
  <c r="H1255" i="2"/>
  <c r="J1255" i="2"/>
  <c r="H1256" i="2"/>
  <c r="J1256" i="2"/>
  <c r="H1257" i="2"/>
  <c r="J1257" i="2"/>
  <c r="H1258" i="2"/>
  <c r="J1258" i="2"/>
  <c r="H1259" i="2"/>
  <c r="J1259" i="2"/>
  <c r="H1260" i="2"/>
  <c r="J1260" i="2"/>
  <c r="H1261" i="2"/>
  <c r="J1261" i="2"/>
  <c r="H1262" i="2"/>
  <c r="J1262" i="2"/>
  <c r="H1263" i="2"/>
  <c r="J1263" i="2"/>
  <c r="H1264" i="2"/>
  <c r="J1264" i="2"/>
  <c r="H1265" i="2"/>
  <c r="J1265" i="2"/>
  <c r="H1266" i="2"/>
  <c r="J1266" i="2"/>
  <c r="H1267" i="2"/>
  <c r="J1267" i="2"/>
  <c r="H1268" i="2"/>
  <c r="J1268" i="2"/>
  <c r="H1269" i="2"/>
  <c r="J1269" i="2"/>
  <c r="H1270" i="2"/>
  <c r="J1270" i="2"/>
  <c r="H1271" i="2"/>
  <c r="J1271" i="2"/>
  <c r="H1272" i="2"/>
  <c r="J1272" i="2"/>
  <c r="H1273" i="2"/>
  <c r="J1273" i="2"/>
  <c r="H1274" i="2"/>
  <c r="J1274" i="2"/>
  <c r="H1275" i="2"/>
  <c r="J1275" i="2"/>
  <c r="H1276" i="2"/>
  <c r="J1276" i="2"/>
  <c r="H1277" i="2"/>
  <c r="J1277" i="2"/>
  <c r="H1278" i="2"/>
  <c r="J1278" i="2"/>
  <c r="H1279" i="2"/>
  <c r="J1279" i="2"/>
  <c r="H1280" i="2"/>
  <c r="J1280" i="2"/>
  <c r="H1281" i="2"/>
  <c r="J1281" i="2"/>
  <c r="H1282" i="2"/>
  <c r="J1282" i="2"/>
  <c r="H1283" i="2"/>
  <c r="J1283" i="2"/>
  <c r="H1284" i="2"/>
  <c r="J1284" i="2"/>
  <c r="H1285" i="2"/>
  <c r="J1285" i="2"/>
  <c r="H1286" i="2"/>
  <c r="J1286" i="2"/>
  <c r="H1287" i="2"/>
  <c r="J1287" i="2"/>
  <c r="H1288" i="2"/>
  <c r="J1288" i="2"/>
  <c r="H1289" i="2"/>
  <c r="J1289" i="2"/>
  <c r="H1290" i="2"/>
  <c r="J1290" i="2"/>
  <c r="H1291" i="2"/>
  <c r="J1291" i="2"/>
  <c r="H1292" i="2"/>
  <c r="J1292" i="2"/>
  <c r="H1293" i="2"/>
  <c r="J1293" i="2"/>
  <c r="H1294" i="2"/>
  <c r="J1294" i="2"/>
  <c r="H1295" i="2"/>
  <c r="J1295" i="2"/>
  <c r="H1296" i="2"/>
  <c r="J1296" i="2"/>
  <c r="H1297" i="2"/>
  <c r="J1297" i="2"/>
  <c r="H1298" i="2"/>
  <c r="J1298" i="2"/>
  <c r="H1299" i="2"/>
  <c r="J1299" i="2"/>
  <c r="H1300" i="2"/>
  <c r="J1300" i="2"/>
  <c r="H1301" i="2"/>
  <c r="J1301" i="2"/>
  <c r="H1302" i="2"/>
  <c r="J1302" i="2"/>
  <c r="H1303" i="2"/>
  <c r="J1303" i="2"/>
  <c r="H1304" i="2"/>
  <c r="J1304" i="2"/>
  <c r="H1305" i="2"/>
  <c r="J1305" i="2"/>
  <c r="H1306" i="2"/>
  <c r="J1306" i="2"/>
  <c r="H1307" i="2"/>
  <c r="J1307" i="2"/>
  <c r="H1308" i="2"/>
  <c r="J1308" i="2"/>
  <c r="H1309" i="2"/>
  <c r="J1309" i="2"/>
  <c r="H1310" i="2"/>
  <c r="J1310" i="2"/>
  <c r="H1311" i="2"/>
  <c r="J1311" i="2"/>
  <c r="H1312" i="2"/>
  <c r="J1312" i="2"/>
  <c r="H1313" i="2"/>
  <c r="J1313" i="2"/>
  <c r="H1314" i="2"/>
  <c r="J1314" i="2"/>
  <c r="H1315" i="2"/>
  <c r="J1315" i="2"/>
  <c r="H1316" i="2"/>
  <c r="J1316" i="2"/>
  <c r="H1317" i="2"/>
  <c r="J1317" i="2"/>
  <c r="H1318" i="2"/>
  <c r="J1318" i="2"/>
  <c r="H1319" i="2"/>
  <c r="J1319" i="2"/>
  <c r="H1320" i="2"/>
  <c r="J1320" i="2"/>
  <c r="H1321" i="2"/>
  <c r="J1321" i="2"/>
  <c r="H1322" i="2"/>
  <c r="J1322" i="2"/>
  <c r="H1323" i="2"/>
  <c r="J1323" i="2"/>
  <c r="H1324" i="2"/>
  <c r="J1324" i="2"/>
  <c r="H1325" i="2"/>
  <c r="J1325" i="2"/>
  <c r="H1326" i="2"/>
  <c r="J1326" i="2"/>
  <c r="H1327" i="2"/>
  <c r="J1327" i="2"/>
  <c r="H1328" i="2"/>
  <c r="J1328" i="2"/>
  <c r="H1329" i="2"/>
  <c r="J1329" i="2"/>
  <c r="H1330" i="2"/>
  <c r="J1330" i="2"/>
  <c r="H1331" i="2"/>
  <c r="J1331" i="2"/>
  <c r="H1332" i="2"/>
  <c r="J1332" i="2"/>
  <c r="H1333" i="2"/>
  <c r="J1333" i="2"/>
  <c r="H1334" i="2"/>
  <c r="J1334" i="2"/>
  <c r="H1335" i="2"/>
  <c r="J1335" i="2"/>
  <c r="H1336" i="2"/>
  <c r="J1336" i="2"/>
  <c r="H1337" i="2"/>
  <c r="J1337" i="2"/>
  <c r="H1338" i="2"/>
  <c r="J1338" i="2"/>
  <c r="H1339" i="2"/>
  <c r="J1339" i="2"/>
  <c r="H1340" i="2"/>
  <c r="J1340" i="2"/>
  <c r="H1341" i="2"/>
  <c r="J1341" i="2"/>
  <c r="H1342" i="2"/>
  <c r="J1342" i="2"/>
  <c r="H1343" i="2"/>
  <c r="J1343" i="2"/>
  <c r="H1344" i="2"/>
  <c r="J1344" i="2"/>
  <c r="H1345" i="2"/>
  <c r="J1345" i="2"/>
  <c r="H1346" i="2"/>
  <c r="J1346" i="2"/>
  <c r="H1347" i="2"/>
  <c r="J1347" i="2"/>
  <c r="H1348" i="2"/>
  <c r="J1348" i="2"/>
  <c r="H1349" i="2"/>
  <c r="J1349" i="2"/>
  <c r="H1350" i="2"/>
  <c r="J1350" i="2"/>
  <c r="H1351" i="2"/>
  <c r="J1351" i="2"/>
  <c r="H1352" i="2"/>
  <c r="J1352" i="2"/>
  <c r="H1353" i="2"/>
  <c r="J1353" i="2"/>
  <c r="H1354" i="2"/>
  <c r="J1354" i="2"/>
  <c r="H1355" i="2"/>
  <c r="J1355" i="2"/>
  <c r="H1356" i="2"/>
  <c r="J1356" i="2"/>
  <c r="H1357" i="2"/>
  <c r="J1357" i="2"/>
  <c r="H1358" i="2"/>
  <c r="J1358" i="2"/>
  <c r="H1359" i="2"/>
  <c r="J1359" i="2"/>
  <c r="H1360" i="2"/>
  <c r="J1360" i="2"/>
  <c r="H1361" i="2"/>
  <c r="J1361" i="2"/>
  <c r="H1362" i="2"/>
  <c r="J1362" i="2"/>
  <c r="H1363" i="2"/>
  <c r="J1363" i="2"/>
  <c r="H1364" i="2"/>
  <c r="J1364" i="2"/>
  <c r="H1365" i="2"/>
  <c r="J1365" i="2"/>
  <c r="H1366" i="2"/>
  <c r="J1366" i="2"/>
  <c r="H1367" i="2"/>
  <c r="J1367" i="2"/>
  <c r="H1368" i="2"/>
  <c r="J1368" i="2"/>
  <c r="H1369" i="2"/>
  <c r="J1369" i="2"/>
  <c r="H1370" i="2"/>
  <c r="J1370" i="2"/>
  <c r="H1371" i="2"/>
  <c r="J1371" i="2"/>
  <c r="H1372" i="2"/>
  <c r="J1372" i="2"/>
  <c r="H1373" i="2"/>
  <c r="J1373" i="2"/>
  <c r="H1374" i="2"/>
  <c r="J1374" i="2"/>
  <c r="H1375" i="2"/>
  <c r="J1375" i="2"/>
  <c r="H1376" i="2"/>
  <c r="J1376" i="2"/>
  <c r="H1377" i="2"/>
  <c r="J1377" i="2"/>
  <c r="H1378" i="2"/>
  <c r="J1378" i="2"/>
  <c r="H1379" i="2"/>
  <c r="J1379" i="2"/>
  <c r="H1380" i="2"/>
  <c r="J1380" i="2"/>
  <c r="H1381" i="2"/>
  <c r="J1381" i="2"/>
  <c r="H1382" i="2"/>
  <c r="J1382" i="2"/>
  <c r="H1383" i="2"/>
  <c r="J1383" i="2"/>
  <c r="H1384" i="2"/>
  <c r="J1384" i="2"/>
  <c r="H1385" i="2"/>
  <c r="J1385" i="2"/>
  <c r="H1386" i="2"/>
  <c r="J1386" i="2"/>
  <c r="H1387" i="2"/>
  <c r="J1387" i="2"/>
  <c r="H1388" i="2"/>
  <c r="J1388" i="2"/>
  <c r="H1389" i="2"/>
  <c r="J1389" i="2"/>
  <c r="H1390" i="2"/>
  <c r="J1390" i="2"/>
  <c r="H1391" i="2"/>
  <c r="J1391" i="2"/>
  <c r="H1392" i="2"/>
  <c r="J1392" i="2"/>
  <c r="H1393" i="2"/>
  <c r="J1393" i="2"/>
  <c r="H1394" i="2"/>
  <c r="J1394" i="2"/>
  <c r="H1395" i="2"/>
  <c r="J1395" i="2"/>
  <c r="H1396" i="2"/>
  <c r="J1396" i="2"/>
  <c r="H1397" i="2"/>
  <c r="J1397" i="2"/>
  <c r="H1398" i="2"/>
  <c r="J1398" i="2"/>
  <c r="H1399" i="2"/>
  <c r="J1399" i="2"/>
  <c r="H1400" i="2"/>
  <c r="J1400" i="2"/>
  <c r="H1401" i="2"/>
  <c r="J1401" i="2"/>
  <c r="H1402" i="2"/>
  <c r="J1402" i="2"/>
  <c r="H1403" i="2"/>
  <c r="J1403" i="2"/>
  <c r="H1404" i="2"/>
  <c r="J1404" i="2"/>
  <c r="H1405" i="2"/>
  <c r="J1405" i="2"/>
  <c r="H1406" i="2"/>
  <c r="J1406" i="2"/>
  <c r="H1407" i="2"/>
  <c r="J1407" i="2"/>
  <c r="H1408" i="2"/>
  <c r="J1408" i="2"/>
  <c r="H1409" i="2"/>
  <c r="J1409" i="2"/>
  <c r="H1410" i="2"/>
  <c r="J1410" i="2"/>
  <c r="H1411" i="2"/>
  <c r="J1411" i="2"/>
  <c r="H1412" i="2"/>
  <c r="J1412" i="2"/>
  <c r="H1413" i="2"/>
  <c r="J1413" i="2"/>
  <c r="H1414" i="2"/>
  <c r="J1414" i="2"/>
  <c r="H1415" i="2"/>
  <c r="J1415" i="2"/>
  <c r="H1416" i="2"/>
  <c r="J1416" i="2"/>
  <c r="H1417" i="2"/>
  <c r="J1417" i="2"/>
  <c r="H1418" i="2"/>
  <c r="J1418" i="2"/>
  <c r="H1419" i="2"/>
  <c r="J1419" i="2"/>
  <c r="H1420" i="2"/>
  <c r="J1420" i="2"/>
  <c r="H1421" i="2"/>
  <c r="J1421" i="2"/>
  <c r="H1422" i="2"/>
  <c r="J1422" i="2"/>
  <c r="H1423" i="2"/>
  <c r="J1423" i="2"/>
  <c r="H1424" i="2"/>
  <c r="J1424" i="2"/>
  <c r="H1425" i="2"/>
  <c r="J1425" i="2"/>
  <c r="H1426" i="2"/>
  <c r="J1426" i="2"/>
  <c r="H1427" i="2"/>
  <c r="J1427" i="2"/>
  <c r="H1428" i="2"/>
  <c r="J1428" i="2"/>
  <c r="H1429" i="2"/>
  <c r="J1429" i="2"/>
  <c r="H1430" i="2"/>
  <c r="J1430" i="2"/>
  <c r="H1431" i="2"/>
  <c r="J1431" i="2"/>
  <c r="H1432" i="2"/>
  <c r="J1432" i="2"/>
  <c r="H1433" i="2"/>
  <c r="J1433" i="2"/>
  <c r="H1434" i="2"/>
  <c r="J1434" i="2"/>
  <c r="H1435" i="2"/>
  <c r="J1435" i="2"/>
  <c r="H1436" i="2"/>
  <c r="J1436" i="2"/>
  <c r="H1437" i="2"/>
  <c r="J1437" i="2"/>
  <c r="H1438" i="2"/>
  <c r="J1438" i="2"/>
  <c r="H1439" i="2"/>
  <c r="J1439" i="2"/>
  <c r="H1440" i="2"/>
  <c r="J1440" i="2"/>
  <c r="H1441" i="2"/>
  <c r="J1441" i="2"/>
  <c r="H1442" i="2"/>
  <c r="J1442" i="2"/>
  <c r="H1443" i="2"/>
  <c r="J1443" i="2"/>
  <c r="H1444" i="2"/>
  <c r="J1444" i="2"/>
  <c r="H1445" i="2"/>
  <c r="J1445" i="2"/>
  <c r="H1446" i="2"/>
  <c r="J1446" i="2"/>
  <c r="H1447" i="2"/>
  <c r="J1447" i="2"/>
  <c r="H1448" i="2"/>
  <c r="J1448" i="2"/>
  <c r="H1449" i="2"/>
  <c r="J1449" i="2"/>
  <c r="H1450" i="2"/>
  <c r="J1450" i="2"/>
  <c r="H1451" i="2"/>
  <c r="J1451" i="2"/>
  <c r="H1452" i="2"/>
  <c r="J1452" i="2"/>
  <c r="H1453" i="2"/>
  <c r="J1453" i="2"/>
  <c r="H1454" i="2"/>
  <c r="J1454" i="2"/>
  <c r="H1455" i="2"/>
  <c r="J1455" i="2"/>
  <c r="H1456" i="2"/>
  <c r="J1456" i="2"/>
  <c r="H1457" i="2"/>
  <c r="J1457" i="2"/>
  <c r="H1458" i="2"/>
  <c r="J1458" i="2"/>
  <c r="H1459" i="2"/>
  <c r="J1459" i="2"/>
  <c r="H1460" i="2"/>
  <c r="J1460" i="2"/>
  <c r="H1461" i="2"/>
  <c r="J1461" i="2"/>
  <c r="H1462" i="2"/>
  <c r="J1462" i="2"/>
  <c r="H1463" i="2"/>
  <c r="J1463" i="2"/>
  <c r="H1464" i="2"/>
  <c r="J1464" i="2"/>
  <c r="H1465" i="2"/>
  <c r="J1465" i="2"/>
  <c r="H1466" i="2"/>
  <c r="J1466" i="2"/>
  <c r="H1467" i="2"/>
  <c r="J1467" i="2"/>
  <c r="H1468" i="2"/>
  <c r="J1468" i="2"/>
  <c r="H1469" i="2"/>
  <c r="J1469" i="2"/>
  <c r="H1470" i="2"/>
  <c r="J1470" i="2"/>
  <c r="H1471" i="2"/>
  <c r="J1471" i="2"/>
  <c r="H1472" i="2"/>
  <c r="J1472" i="2"/>
  <c r="H1473" i="2"/>
  <c r="J1473" i="2"/>
  <c r="H1474" i="2"/>
  <c r="J1474" i="2"/>
  <c r="H1475" i="2"/>
  <c r="J1475" i="2"/>
  <c r="H1476" i="2"/>
  <c r="J1476" i="2"/>
  <c r="H1477" i="2"/>
  <c r="J1477" i="2"/>
  <c r="H1478" i="2"/>
  <c r="J1478" i="2"/>
  <c r="H1479" i="2"/>
  <c r="J1479" i="2"/>
  <c r="H1480" i="2"/>
  <c r="J1480" i="2"/>
  <c r="H1481" i="2"/>
  <c r="J1481" i="2"/>
  <c r="H1482" i="2"/>
  <c r="J1482" i="2"/>
  <c r="H1483" i="2"/>
  <c r="J1483" i="2"/>
  <c r="H1484" i="2"/>
  <c r="J1484" i="2"/>
  <c r="H1485" i="2"/>
  <c r="J1485" i="2"/>
  <c r="H1486" i="2"/>
  <c r="J1486" i="2"/>
  <c r="H1487" i="2"/>
  <c r="J1487" i="2"/>
  <c r="H1488" i="2"/>
  <c r="J1488" i="2"/>
  <c r="H1489" i="2"/>
  <c r="J1489" i="2"/>
  <c r="H1490" i="2"/>
  <c r="J1490" i="2"/>
  <c r="H1491" i="2"/>
  <c r="J1491" i="2"/>
  <c r="H1492" i="2"/>
  <c r="J1492" i="2"/>
  <c r="H1493" i="2"/>
  <c r="J1493" i="2"/>
  <c r="H1494" i="2"/>
  <c r="J1494" i="2"/>
  <c r="H1495" i="2"/>
  <c r="J1495" i="2"/>
  <c r="H1496" i="2"/>
  <c r="J1496" i="2"/>
  <c r="H1497" i="2"/>
  <c r="J1497" i="2"/>
  <c r="H1498" i="2"/>
  <c r="J1498" i="2"/>
  <c r="H1499" i="2"/>
  <c r="J1499" i="2"/>
  <c r="H1500" i="2"/>
  <c r="J1500" i="2"/>
  <c r="H1501" i="2"/>
  <c r="J1501" i="2"/>
  <c r="H1502" i="2"/>
  <c r="J1502" i="2"/>
  <c r="H1503" i="2"/>
  <c r="J1503" i="2"/>
  <c r="H1504" i="2"/>
  <c r="J1504" i="2"/>
  <c r="H1505" i="2"/>
  <c r="J1505" i="2"/>
  <c r="H1506" i="2"/>
  <c r="J1506" i="2"/>
  <c r="H1507" i="2"/>
  <c r="J1507" i="2"/>
  <c r="H1508" i="2"/>
  <c r="J1508" i="2"/>
  <c r="H1509" i="2"/>
  <c r="J1509" i="2"/>
  <c r="H1510" i="2"/>
  <c r="J1510" i="2"/>
  <c r="H1511" i="2"/>
  <c r="J1511" i="2"/>
  <c r="H1512" i="2"/>
  <c r="J1512" i="2"/>
  <c r="H1513" i="2"/>
  <c r="J1513" i="2"/>
  <c r="H1514" i="2"/>
  <c r="J1514" i="2"/>
  <c r="H1515" i="2"/>
  <c r="J1515" i="2"/>
  <c r="H1516" i="2"/>
  <c r="J1516" i="2"/>
  <c r="H1517" i="2"/>
  <c r="J1517" i="2"/>
  <c r="H1518" i="2"/>
  <c r="J1518" i="2"/>
  <c r="H1519" i="2"/>
  <c r="J1519" i="2"/>
  <c r="H1520" i="2"/>
  <c r="J1520" i="2"/>
  <c r="H1521" i="2"/>
  <c r="J1521" i="2"/>
  <c r="H1522" i="2"/>
  <c r="J1522" i="2"/>
  <c r="H1523" i="2"/>
  <c r="J1523" i="2"/>
  <c r="H1524" i="2"/>
  <c r="J1524" i="2"/>
  <c r="H1525" i="2"/>
  <c r="J1525" i="2"/>
  <c r="H1526" i="2"/>
  <c r="J1526" i="2"/>
  <c r="H1527" i="2"/>
  <c r="J1527" i="2"/>
  <c r="H1528" i="2"/>
  <c r="J1528" i="2"/>
  <c r="H1529" i="2"/>
  <c r="J1529" i="2"/>
  <c r="H1530" i="2"/>
  <c r="J1530" i="2"/>
  <c r="H1531" i="2"/>
  <c r="J1531" i="2"/>
  <c r="H1532" i="2"/>
  <c r="J1532" i="2"/>
  <c r="H1533" i="2"/>
  <c r="J1533" i="2"/>
  <c r="H1534" i="2"/>
  <c r="J1534" i="2"/>
  <c r="H1535" i="2"/>
  <c r="J1535" i="2"/>
  <c r="H1536" i="2"/>
  <c r="J1536" i="2"/>
  <c r="H1537" i="2"/>
  <c r="J1537" i="2"/>
  <c r="H1538" i="2"/>
  <c r="J1538" i="2"/>
  <c r="H1539" i="2"/>
  <c r="J1539" i="2"/>
  <c r="H1540" i="2"/>
  <c r="J1540" i="2"/>
  <c r="H1541" i="2"/>
  <c r="J1541" i="2"/>
  <c r="H1542" i="2"/>
  <c r="J1542" i="2"/>
  <c r="H1543" i="2"/>
  <c r="J1543" i="2"/>
  <c r="H1544" i="2"/>
  <c r="J1544" i="2"/>
  <c r="H1545" i="2"/>
  <c r="J1545" i="2"/>
  <c r="H1546" i="2"/>
  <c r="J1546" i="2"/>
  <c r="H1547" i="2"/>
  <c r="J1547" i="2"/>
  <c r="H1548" i="2"/>
  <c r="J1548" i="2"/>
  <c r="H1549" i="2"/>
  <c r="J1549" i="2"/>
  <c r="H1550" i="2"/>
  <c r="J1550" i="2"/>
  <c r="H1551" i="2"/>
  <c r="J1551" i="2"/>
  <c r="H1552" i="2"/>
  <c r="J1552" i="2"/>
  <c r="H1553" i="2"/>
  <c r="J1553" i="2"/>
  <c r="H1554" i="2"/>
  <c r="J1554" i="2"/>
  <c r="H1555" i="2"/>
  <c r="J1555" i="2"/>
  <c r="H1556" i="2"/>
  <c r="J1556" i="2"/>
  <c r="H1557" i="2"/>
  <c r="J1557" i="2"/>
  <c r="H1558" i="2"/>
  <c r="J1558" i="2"/>
  <c r="H1559" i="2"/>
  <c r="J1559" i="2"/>
  <c r="H1560" i="2"/>
  <c r="J1560" i="2"/>
  <c r="H1561" i="2"/>
  <c r="J1561" i="2"/>
  <c r="H1562" i="2"/>
  <c r="J1562" i="2"/>
  <c r="H1563" i="2"/>
  <c r="J1563" i="2"/>
  <c r="H1564" i="2"/>
  <c r="J1564" i="2"/>
  <c r="H1565" i="2"/>
  <c r="J1565" i="2"/>
  <c r="H1566" i="2"/>
  <c r="J1566" i="2"/>
  <c r="H1567" i="2"/>
  <c r="J1567" i="2"/>
  <c r="H1568" i="2"/>
  <c r="J1568" i="2"/>
  <c r="H1569" i="2"/>
  <c r="J1569" i="2"/>
  <c r="H1570" i="2"/>
  <c r="J1570" i="2"/>
  <c r="H1571" i="2"/>
  <c r="J1571" i="2"/>
  <c r="H1572" i="2"/>
  <c r="J1572" i="2"/>
  <c r="H1573" i="2"/>
  <c r="J1573" i="2"/>
  <c r="H1574" i="2"/>
  <c r="J1574" i="2"/>
  <c r="H1575" i="2"/>
  <c r="J1575" i="2"/>
  <c r="H1576" i="2"/>
  <c r="J1576" i="2"/>
  <c r="H1577" i="2"/>
  <c r="J1577" i="2"/>
  <c r="H1578" i="2"/>
  <c r="J1578" i="2"/>
  <c r="H1579" i="2"/>
  <c r="J1579" i="2"/>
  <c r="H1580" i="2"/>
  <c r="J1580" i="2"/>
  <c r="H1581" i="2"/>
  <c r="J1581" i="2"/>
  <c r="H1582" i="2"/>
  <c r="J1582" i="2"/>
  <c r="H1583" i="2"/>
  <c r="J1583" i="2"/>
  <c r="H1584" i="2"/>
  <c r="J1584" i="2"/>
  <c r="H1585" i="2"/>
  <c r="J1585" i="2"/>
  <c r="H1586" i="2"/>
  <c r="J1586" i="2"/>
  <c r="H1587" i="2"/>
  <c r="J1587" i="2"/>
  <c r="H1588" i="2"/>
  <c r="J1588" i="2"/>
  <c r="H1589" i="2"/>
  <c r="J1589" i="2"/>
  <c r="H1590" i="2"/>
  <c r="J1590" i="2"/>
  <c r="H1591" i="2"/>
  <c r="J1591" i="2"/>
  <c r="H1592" i="2"/>
  <c r="J1592" i="2"/>
  <c r="H1593" i="2"/>
  <c r="J1593" i="2"/>
  <c r="H1594" i="2"/>
  <c r="J1594" i="2"/>
  <c r="H1595" i="2"/>
  <c r="J1595" i="2"/>
  <c r="H1596" i="2"/>
  <c r="J1596" i="2"/>
  <c r="H1597" i="2"/>
  <c r="J1597" i="2"/>
  <c r="H1598" i="2"/>
  <c r="J1598" i="2"/>
  <c r="H1599" i="2"/>
  <c r="J1599" i="2"/>
  <c r="H1600" i="2"/>
  <c r="J1600" i="2"/>
  <c r="H1601" i="2"/>
  <c r="J1601" i="2"/>
  <c r="H1602" i="2"/>
  <c r="J1602" i="2"/>
  <c r="H1603" i="2"/>
  <c r="J1603" i="2"/>
  <c r="H1604" i="2"/>
  <c r="J1604" i="2"/>
  <c r="H1605" i="2"/>
  <c r="J1605" i="2"/>
  <c r="H1606" i="2"/>
  <c r="J1606" i="2"/>
  <c r="H1607" i="2"/>
  <c r="J1607" i="2"/>
  <c r="H1608" i="2"/>
  <c r="J1608" i="2"/>
  <c r="H1609" i="2"/>
  <c r="J1609" i="2"/>
  <c r="H1610" i="2"/>
  <c r="J1610" i="2"/>
  <c r="H1611" i="2"/>
  <c r="J1611" i="2"/>
  <c r="H1612" i="2"/>
  <c r="J1612" i="2"/>
  <c r="H1613" i="2"/>
  <c r="J1613" i="2"/>
  <c r="H1614" i="2"/>
  <c r="J1614" i="2"/>
  <c r="H1615" i="2"/>
  <c r="J1615" i="2"/>
  <c r="H1616" i="2"/>
  <c r="J1616" i="2"/>
  <c r="H1617" i="2"/>
  <c r="J1617" i="2"/>
  <c r="H1618" i="2"/>
  <c r="J1618" i="2"/>
  <c r="H1619" i="2"/>
  <c r="J1619" i="2"/>
  <c r="H1620" i="2"/>
  <c r="J1620" i="2"/>
  <c r="H1621" i="2"/>
  <c r="J1621" i="2"/>
  <c r="H1622" i="2"/>
  <c r="J1622" i="2"/>
  <c r="H1623" i="2"/>
  <c r="J1623" i="2"/>
  <c r="H1624" i="2"/>
  <c r="J1624" i="2"/>
  <c r="H1625" i="2"/>
  <c r="J1625" i="2"/>
  <c r="H1626" i="2"/>
  <c r="J1626" i="2"/>
  <c r="H1627" i="2"/>
  <c r="J1627" i="2"/>
  <c r="H1628" i="2"/>
  <c r="J1628" i="2"/>
  <c r="H1629" i="2"/>
  <c r="J1629" i="2"/>
  <c r="H1630" i="2"/>
  <c r="J1630" i="2"/>
  <c r="H1631" i="2"/>
  <c r="J1631" i="2"/>
  <c r="H1632" i="2"/>
  <c r="J1632" i="2"/>
  <c r="H1633" i="2"/>
  <c r="J1633" i="2"/>
  <c r="H1634" i="2"/>
  <c r="J1634" i="2"/>
  <c r="H1635" i="2"/>
  <c r="J1635" i="2"/>
  <c r="H1636" i="2"/>
  <c r="J1636" i="2"/>
  <c r="H1637" i="2"/>
  <c r="J1637" i="2"/>
  <c r="H1638" i="2"/>
  <c r="J1638" i="2"/>
  <c r="H1639" i="2"/>
  <c r="J1639" i="2"/>
  <c r="H1640" i="2"/>
  <c r="J1640" i="2"/>
  <c r="H1641" i="2"/>
  <c r="J1641" i="2"/>
  <c r="H1642" i="2"/>
  <c r="J1642" i="2"/>
  <c r="H1643" i="2"/>
  <c r="J1643" i="2"/>
  <c r="H1644" i="2"/>
  <c r="J1644" i="2"/>
  <c r="H1645" i="2"/>
  <c r="J1645" i="2"/>
  <c r="H1646" i="2"/>
  <c r="J1646" i="2"/>
  <c r="H1647" i="2"/>
  <c r="J1647" i="2"/>
  <c r="H1648" i="2"/>
  <c r="J1648" i="2"/>
  <c r="H1649" i="2"/>
  <c r="J1649" i="2"/>
  <c r="H1650" i="2"/>
  <c r="J1650" i="2"/>
  <c r="H1651" i="2"/>
  <c r="J1651" i="2"/>
  <c r="H1652" i="2"/>
  <c r="J1652" i="2"/>
  <c r="H1653" i="2"/>
  <c r="J1653" i="2"/>
  <c r="H1654" i="2"/>
  <c r="J1654" i="2"/>
  <c r="H1655" i="2"/>
  <c r="J1655" i="2"/>
  <c r="H1656" i="2"/>
  <c r="J1656" i="2"/>
  <c r="H1657" i="2"/>
  <c r="J1657" i="2"/>
  <c r="H1658" i="2"/>
  <c r="J1658" i="2"/>
  <c r="H1659" i="2"/>
  <c r="J1659" i="2"/>
  <c r="H1660" i="2"/>
  <c r="J1660" i="2"/>
  <c r="H1661" i="2"/>
  <c r="J1661" i="2"/>
  <c r="H1662" i="2"/>
  <c r="J1662" i="2"/>
  <c r="H1663" i="2"/>
  <c r="J1663" i="2"/>
  <c r="H1664" i="2"/>
  <c r="J1664" i="2"/>
  <c r="H1665" i="2"/>
  <c r="J1665" i="2"/>
  <c r="H1666" i="2"/>
  <c r="J1666" i="2"/>
  <c r="H1667" i="2"/>
  <c r="J1667" i="2"/>
  <c r="H1668" i="2"/>
  <c r="J1668" i="2"/>
  <c r="H1669" i="2"/>
  <c r="J1669" i="2"/>
  <c r="H1670" i="2"/>
  <c r="J1670" i="2"/>
  <c r="H1671" i="2"/>
  <c r="J1671" i="2"/>
  <c r="H1672" i="2"/>
  <c r="J1672" i="2"/>
  <c r="H1673" i="2"/>
  <c r="J1673" i="2"/>
  <c r="H1674" i="2"/>
  <c r="J1674" i="2"/>
  <c r="H1675" i="2"/>
  <c r="J1675" i="2"/>
  <c r="H1676" i="2"/>
  <c r="J1676" i="2"/>
  <c r="H1677" i="2"/>
  <c r="J1677" i="2"/>
  <c r="H1678" i="2"/>
  <c r="J1678" i="2"/>
  <c r="H1679" i="2"/>
  <c r="J1679" i="2"/>
  <c r="H1680" i="2"/>
  <c r="J1680" i="2"/>
  <c r="H1681" i="2"/>
  <c r="J1681" i="2"/>
  <c r="H1682" i="2"/>
  <c r="J1682" i="2"/>
  <c r="H1683" i="2"/>
  <c r="J1683" i="2"/>
  <c r="H1684" i="2"/>
  <c r="J1684" i="2"/>
  <c r="H1685" i="2"/>
  <c r="J1685" i="2"/>
  <c r="H1686" i="2"/>
  <c r="J1686" i="2"/>
  <c r="H1687" i="2"/>
  <c r="J1687" i="2"/>
  <c r="H1688" i="2"/>
  <c r="J1688" i="2"/>
  <c r="H1689" i="2"/>
  <c r="J1689" i="2"/>
  <c r="H1690" i="2"/>
  <c r="J1690" i="2"/>
  <c r="H1691" i="2"/>
  <c r="J1691" i="2"/>
  <c r="H1692" i="2"/>
  <c r="J1692" i="2"/>
  <c r="H1693" i="2"/>
  <c r="J1693" i="2"/>
  <c r="H1694" i="2"/>
  <c r="J1694" i="2"/>
  <c r="H1695" i="2"/>
  <c r="J1695" i="2"/>
  <c r="H1696" i="2"/>
  <c r="J1696" i="2"/>
  <c r="H1697" i="2"/>
  <c r="J1697" i="2"/>
  <c r="H1698" i="2"/>
  <c r="J1698" i="2"/>
  <c r="H1699" i="2"/>
  <c r="J1699" i="2"/>
  <c r="H1700" i="2"/>
  <c r="J1700" i="2"/>
  <c r="H1701" i="2"/>
  <c r="J1701" i="2"/>
  <c r="H1702" i="2"/>
  <c r="J1702" i="2"/>
  <c r="H1703" i="2"/>
  <c r="J1703" i="2"/>
  <c r="H1704" i="2"/>
  <c r="J1704" i="2"/>
  <c r="H1705" i="2"/>
  <c r="J1705" i="2"/>
  <c r="H1706" i="2"/>
  <c r="J1706" i="2"/>
  <c r="H1707" i="2"/>
  <c r="J1707" i="2"/>
  <c r="H1708" i="2"/>
  <c r="J1708" i="2"/>
  <c r="H1709" i="2"/>
  <c r="J1709" i="2"/>
  <c r="H1710" i="2"/>
  <c r="J1710" i="2"/>
  <c r="H1711" i="2"/>
  <c r="J1711" i="2"/>
  <c r="H1712" i="2"/>
  <c r="J1712" i="2"/>
  <c r="H1713" i="2"/>
  <c r="J1713" i="2"/>
  <c r="H1714" i="2"/>
  <c r="J1714" i="2"/>
  <c r="H1715" i="2"/>
  <c r="J1715" i="2"/>
  <c r="H1716" i="2"/>
  <c r="J1716" i="2"/>
  <c r="H1717" i="2"/>
  <c r="J1717" i="2"/>
  <c r="H1718" i="2"/>
  <c r="J1718" i="2"/>
  <c r="H1719" i="2"/>
  <c r="J1719" i="2"/>
  <c r="H1720" i="2"/>
  <c r="J1720" i="2"/>
  <c r="H1721" i="2"/>
  <c r="J1721" i="2"/>
  <c r="H1722" i="2"/>
  <c r="J1722" i="2"/>
  <c r="H1723" i="2"/>
  <c r="J1723" i="2"/>
  <c r="H1724" i="2"/>
  <c r="J1724" i="2"/>
  <c r="H1725" i="2"/>
  <c r="J1725" i="2"/>
  <c r="H1726" i="2"/>
  <c r="J1726" i="2"/>
  <c r="H1727" i="2"/>
  <c r="J1727" i="2"/>
  <c r="H1728" i="2"/>
  <c r="J1728" i="2"/>
  <c r="H1729" i="2"/>
  <c r="J1729" i="2"/>
  <c r="H1730" i="2"/>
  <c r="J1730" i="2"/>
  <c r="H1731" i="2"/>
  <c r="J1731" i="2"/>
  <c r="H1732" i="2"/>
  <c r="J1732" i="2"/>
  <c r="H1733" i="2"/>
  <c r="J1733" i="2"/>
  <c r="H1734" i="2"/>
  <c r="J1734" i="2"/>
  <c r="H1735" i="2"/>
  <c r="J1735" i="2"/>
  <c r="H1736" i="2"/>
  <c r="J1736" i="2"/>
  <c r="H1737" i="2"/>
  <c r="J1737" i="2"/>
  <c r="H1738" i="2"/>
  <c r="J1738" i="2"/>
  <c r="H1739" i="2"/>
  <c r="J1739" i="2"/>
  <c r="H1740" i="2"/>
  <c r="J1740" i="2"/>
  <c r="H1741" i="2"/>
  <c r="J1741" i="2"/>
  <c r="H1742" i="2"/>
  <c r="J1742" i="2"/>
  <c r="H1743" i="2"/>
  <c r="J1743" i="2"/>
  <c r="H1744" i="2"/>
  <c r="J1744" i="2"/>
  <c r="H1745" i="2"/>
  <c r="J1745" i="2"/>
  <c r="H1746" i="2"/>
  <c r="J1746" i="2"/>
  <c r="H1747" i="2"/>
  <c r="J1747" i="2"/>
  <c r="H1748" i="2"/>
  <c r="J1748" i="2"/>
  <c r="H1749" i="2"/>
  <c r="J1749" i="2"/>
  <c r="H1750" i="2"/>
  <c r="J1750" i="2"/>
  <c r="H1751" i="2"/>
  <c r="J1751" i="2"/>
  <c r="H1752" i="2"/>
  <c r="J1752" i="2"/>
  <c r="H1753" i="2"/>
  <c r="J1753" i="2"/>
  <c r="H1754" i="2"/>
  <c r="J1754" i="2"/>
  <c r="H1755" i="2"/>
  <c r="J1755" i="2"/>
  <c r="H1756" i="2"/>
  <c r="J1756" i="2"/>
  <c r="H1757" i="2"/>
  <c r="J1757" i="2"/>
  <c r="H1758" i="2"/>
  <c r="J1758" i="2"/>
  <c r="H1759" i="2"/>
  <c r="J1759" i="2"/>
  <c r="H1760" i="2"/>
  <c r="J1760" i="2"/>
  <c r="H1761" i="2"/>
  <c r="J1761" i="2"/>
  <c r="H1762" i="2"/>
  <c r="J1762" i="2"/>
  <c r="H1763" i="2"/>
  <c r="J1763" i="2"/>
  <c r="H1764" i="2"/>
  <c r="J1764" i="2"/>
  <c r="H1765" i="2"/>
  <c r="J1765" i="2"/>
  <c r="H1766" i="2"/>
  <c r="J1766" i="2"/>
  <c r="H1767" i="2"/>
  <c r="J1767" i="2"/>
  <c r="H1768" i="2"/>
  <c r="J1768" i="2"/>
  <c r="H1769" i="2"/>
  <c r="J1769" i="2"/>
  <c r="H1770" i="2"/>
  <c r="J1770" i="2"/>
  <c r="H1771" i="2"/>
  <c r="J1771" i="2"/>
  <c r="H1772" i="2"/>
  <c r="J1772" i="2"/>
  <c r="H1773" i="2"/>
  <c r="J1773" i="2"/>
  <c r="H1774" i="2"/>
  <c r="J1774" i="2"/>
  <c r="H1775" i="2"/>
  <c r="J1775" i="2"/>
  <c r="H1776" i="2"/>
  <c r="J1776" i="2"/>
  <c r="H1777" i="2"/>
  <c r="J1777" i="2"/>
  <c r="H1778" i="2"/>
  <c r="J1778" i="2"/>
  <c r="H1779" i="2"/>
  <c r="J1779" i="2"/>
  <c r="H1780" i="2"/>
  <c r="J1780" i="2"/>
  <c r="H1781" i="2"/>
  <c r="J1781" i="2"/>
  <c r="H1782" i="2"/>
  <c r="J1782" i="2"/>
  <c r="H1783" i="2"/>
  <c r="J1783" i="2"/>
  <c r="H1784" i="2"/>
  <c r="J1784" i="2"/>
  <c r="H1785" i="2"/>
  <c r="J1785" i="2"/>
  <c r="H1786" i="2"/>
  <c r="J1786" i="2"/>
  <c r="H1787" i="2"/>
  <c r="J1787" i="2"/>
  <c r="H1788" i="2"/>
  <c r="J1788" i="2"/>
  <c r="H1789" i="2"/>
  <c r="J1789" i="2"/>
  <c r="H1790" i="2"/>
  <c r="J1790" i="2"/>
  <c r="H1791" i="2"/>
  <c r="J1791" i="2"/>
  <c r="H1792" i="2"/>
  <c r="J1792" i="2"/>
  <c r="H1793" i="2"/>
  <c r="J1793" i="2"/>
  <c r="H1794" i="2"/>
  <c r="J1794" i="2"/>
  <c r="H1795" i="2"/>
  <c r="J1795" i="2"/>
  <c r="H1796" i="2"/>
  <c r="J1796" i="2"/>
  <c r="H1797" i="2"/>
  <c r="J1797" i="2"/>
  <c r="H1798" i="2"/>
  <c r="J1798" i="2"/>
  <c r="H1799" i="2"/>
  <c r="J1799" i="2"/>
  <c r="H1800" i="2"/>
  <c r="J1800" i="2"/>
  <c r="H1801" i="2"/>
  <c r="J1801" i="2"/>
  <c r="H1802" i="2"/>
  <c r="J1802" i="2"/>
  <c r="H1803" i="2"/>
  <c r="J1803" i="2"/>
  <c r="H1804" i="2"/>
  <c r="J1804" i="2"/>
  <c r="H1805" i="2"/>
  <c r="J1805" i="2"/>
  <c r="H1806" i="2"/>
  <c r="J1806" i="2"/>
  <c r="H1807" i="2"/>
  <c r="J1807" i="2"/>
  <c r="H1808" i="2"/>
  <c r="J1808" i="2"/>
  <c r="H1809" i="2"/>
  <c r="J1809" i="2"/>
  <c r="H1810" i="2"/>
  <c r="J1810" i="2"/>
  <c r="H1811" i="2"/>
  <c r="J1811" i="2"/>
  <c r="H1812" i="2"/>
  <c r="J1812" i="2"/>
  <c r="H1813" i="2"/>
  <c r="J1813" i="2"/>
  <c r="H1814" i="2"/>
  <c r="J1814" i="2"/>
  <c r="H1815" i="2"/>
  <c r="J1815" i="2"/>
  <c r="H1816" i="2"/>
  <c r="J1816" i="2"/>
  <c r="H1817" i="2"/>
  <c r="J1817" i="2"/>
  <c r="H1818" i="2"/>
  <c r="J1818" i="2"/>
  <c r="H1819" i="2"/>
  <c r="J1819" i="2"/>
  <c r="H1820" i="2"/>
  <c r="J1820" i="2"/>
  <c r="H1821" i="2"/>
  <c r="J1821" i="2"/>
  <c r="H1822" i="2"/>
  <c r="J1822" i="2"/>
  <c r="H1823" i="2"/>
  <c r="J1823" i="2"/>
  <c r="H1824" i="2"/>
  <c r="J1824" i="2"/>
  <c r="H1825" i="2"/>
  <c r="J1825" i="2"/>
  <c r="H1826" i="2"/>
  <c r="J1826" i="2"/>
  <c r="H1827" i="2"/>
  <c r="J1827" i="2"/>
  <c r="H1828" i="2"/>
  <c r="J1828" i="2"/>
  <c r="H1829" i="2"/>
  <c r="J1829" i="2"/>
  <c r="H1830" i="2"/>
  <c r="J1830" i="2"/>
  <c r="H1831" i="2"/>
  <c r="J1831" i="2"/>
  <c r="H1832" i="2"/>
  <c r="J1832" i="2"/>
  <c r="H1833" i="2"/>
  <c r="J1833" i="2"/>
  <c r="H1834" i="2"/>
  <c r="J1834" i="2"/>
  <c r="H1835" i="2"/>
  <c r="J1835" i="2"/>
  <c r="H1836" i="2"/>
  <c r="J1836" i="2"/>
  <c r="H1837" i="2"/>
  <c r="J1837" i="2"/>
  <c r="H1838" i="2"/>
  <c r="J1838" i="2"/>
  <c r="H1839" i="2"/>
  <c r="J1839" i="2"/>
  <c r="H1840" i="2"/>
  <c r="J1840" i="2"/>
  <c r="H1841" i="2"/>
  <c r="J1841" i="2"/>
  <c r="H1842" i="2"/>
  <c r="J1842" i="2"/>
  <c r="H1843" i="2"/>
  <c r="J1843" i="2"/>
  <c r="H1844" i="2"/>
  <c r="J1844" i="2"/>
  <c r="H1845" i="2"/>
  <c r="J1845" i="2"/>
  <c r="H1846" i="2"/>
  <c r="J1846" i="2"/>
  <c r="H1847" i="2"/>
  <c r="J1847" i="2"/>
  <c r="H1848" i="2"/>
  <c r="J1848" i="2"/>
  <c r="H1849" i="2"/>
  <c r="J1849" i="2"/>
  <c r="H1850" i="2"/>
  <c r="J1850" i="2"/>
  <c r="H1851" i="2"/>
  <c r="J1851" i="2"/>
  <c r="H1852" i="2"/>
  <c r="J1852" i="2"/>
  <c r="H1853" i="2"/>
  <c r="J1853" i="2"/>
  <c r="H1854" i="2"/>
  <c r="J1854" i="2"/>
  <c r="H1855" i="2"/>
  <c r="J1855" i="2"/>
  <c r="H1856" i="2"/>
  <c r="J1856" i="2"/>
  <c r="H1857" i="2"/>
  <c r="J1857" i="2"/>
  <c r="H1858" i="2"/>
  <c r="J1858" i="2"/>
  <c r="H1859" i="2"/>
  <c r="J1859" i="2"/>
  <c r="H1860" i="2"/>
  <c r="J1860" i="2"/>
  <c r="H1861" i="2"/>
  <c r="J1861" i="2"/>
  <c r="H1862" i="2"/>
  <c r="J1862" i="2"/>
  <c r="H1863" i="2"/>
  <c r="J1863" i="2"/>
  <c r="H1864" i="2"/>
  <c r="J1864" i="2"/>
  <c r="H1865" i="2"/>
  <c r="J1865" i="2"/>
  <c r="H1866" i="2"/>
  <c r="J1866" i="2"/>
  <c r="H1867" i="2"/>
  <c r="J1867" i="2"/>
  <c r="H1868" i="2"/>
  <c r="J1868" i="2"/>
  <c r="H1869" i="2"/>
  <c r="J1869" i="2"/>
  <c r="H1870" i="2"/>
  <c r="J1870" i="2"/>
  <c r="H1871" i="2"/>
  <c r="J1871" i="2"/>
  <c r="H1872" i="2"/>
  <c r="J1872" i="2"/>
  <c r="H1873" i="2"/>
  <c r="J1873" i="2"/>
  <c r="H1874" i="2"/>
  <c r="J1874" i="2"/>
  <c r="H1875" i="2"/>
  <c r="J1875" i="2"/>
  <c r="H1876" i="2"/>
  <c r="J1876" i="2"/>
  <c r="H1877" i="2"/>
  <c r="J1877" i="2"/>
  <c r="H1878" i="2"/>
  <c r="J1878" i="2"/>
  <c r="H1879" i="2"/>
  <c r="J1879" i="2"/>
  <c r="H1880" i="2"/>
  <c r="J1880" i="2"/>
  <c r="H1881" i="2"/>
  <c r="J1881" i="2"/>
  <c r="H1882" i="2"/>
  <c r="J1882" i="2"/>
  <c r="H1883" i="2"/>
  <c r="J1883" i="2"/>
  <c r="H1884" i="2"/>
  <c r="J1884" i="2"/>
  <c r="H1885" i="2"/>
  <c r="J1885" i="2"/>
  <c r="H1886" i="2"/>
  <c r="J1886" i="2"/>
  <c r="H1887" i="2"/>
  <c r="J1887" i="2"/>
  <c r="H1888" i="2"/>
  <c r="J1888" i="2"/>
  <c r="H1889" i="2"/>
  <c r="J1889" i="2"/>
  <c r="H1890" i="2"/>
  <c r="J1890" i="2"/>
  <c r="H1891" i="2"/>
  <c r="J1891" i="2"/>
  <c r="H1892" i="2"/>
  <c r="J1892" i="2"/>
  <c r="H1893" i="2"/>
  <c r="J1893" i="2"/>
  <c r="H1894" i="2"/>
  <c r="J1894" i="2"/>
  <c r="H1895" i="2"/>
  <c r="J1895" i="2"/>
  <c r="H1896" i="2"/>
  <c r="J1896" i="2"/>
  <c r="H1897" i="2"/>
  <c r="J1897" i="2"/>
  <c r="H1898" i="2"/>
  <c r="J1898" i="2"/>
  <c r="H1899" i="2"/>
  <c r="J1899" i="2"/>
  <c r="H1900" i="2"/>
  <c r="J1900" i="2"/>
  <c r="H1901" i="2"/>
  <c r="J1901" i="2"/>
  <c r="H1902" i="2"/>
  <c r="J1902" i="2"/>
  <c r="H1903" i="2"/>
  <c r="J1903" i="2"/>
  <c r="H1904" i="2"/>
  <c r="J1904" i="2"/>
  <c r="H1905" i="2"/>
  <c r="J1905" i="2"/>
  <c r="H1906" i="2"/>
  <c r="J1906" i="2"/>
  <c r="H1907" i="2"/>
  <c r="J1907" i="2"/>
  <c r="H1908" i="2"/>
  <c r="J1908" i="2"/>
  <c r="H1909" i="2"/>
  <c r="J1909" i="2"/>
  <c r="H1910" i="2"/>
  <c r="J1910" i="2"/>
  <c r="H1911" i="2"/>
  <c r="J1911" i="2"/>
  <c r="H1912" i="2"/>
  <c r="J1912" i="2"/>
  <c r="H1913" i="2"/>
  <c r="J1913" i="2"/>
  <c r="H1914" i="2"/>
  <c r="J1914" i="2"/>
  <c r="H1915" i="2"/>
  <c r="J1915" i="2"/>
  <c r="H1916" i="2"/>
  <c r="J1916" i="2"/>
  <c r="H1917" i="2"/>
  <c r="J1917" i="2"/>
  <c r="H1918" i="2"/>
  <c r="J1918" i="2"/>
  <c r="H1919" i="2"/>
  <c r="J1919" i="2"/>
  <c r="H1920" i="2"/>
  <c r="J1920" i="2"/>
  <c r="H1921" i="2"/>
  <c r="J1921" i="2"/>
  <c r="H1922" i="2"/>
  <c r="J1922" i="2"/>
  <c r="H1923" i="2"/>
  <c r="J1923" i="2"/>
  <c r="H1924" i="2"/>
  <c r="J1924" i="2"/>
  <c r="H1925" i="2"/>
  <c r="J1925" i="2"/>
  <c r="H1926" i="2"/>
  <c r="J1926" i="2"/>
  <c r="H1927" i="2"/>
  <c r="J1927" i="2"/>
  <c r="H1928" i="2"/>
  <c r="J1928" i="2"/>
  <c r="H1929" i="2"/>
  <c r="J1929" i="2"/>
  <c r="H1930" i="2"/>
  <c r="J1930" i="2"/>
  <c r="H1931" i="2"/>
  <c r="J1931" i="2"/>
  <c r="H1932" i="2"/>
  <c r="J1932" i="2"/>
  <c r="H1933" i="2"/>
  <c r="J1933" i="2"/>
  <c r="H1934" i="2"/>
  <c r="J1934" i="2"/>
  <c r="H1935" i="2"/>
  <c r="J1935" i="2"/>
  <c r="H1936" i="2"/>
  <c r="J1936" i="2"/>
  <c r="H1937" i="2"/>
  <c r="J1937" i="2"/>
  <c r="H1938" i="2"/>
  <c r="J1938" i="2"/>
  <c r="H1939" i="2"/>
  <c r="J1939" i="2"/>
  <c r="H1940" i="2"/>
  <c r="J1940" i="2"/>
  <c r="H1941" i="2"/>
  <c r="J1941" i="2"/>
  <c r="H1942" i="2"/>
  <c r="J1942" i="2"/>
  <c r="H1943" i="2"/>
  <c r="J1943" i="2"/>
  <c r="H1944" i="2"/>
  <c r="J1944" i="2"/>
  <c r="H1945" i="2"/>
  <c r="J1945" i="2"/>
  <c r="H1946" i="2"/>
  <c r="J1946" i="2"/>
  <c r="H1947" i="2"/>
  <c r="J1947" i="2"/>
  <c r="H1948" i="2"/>
  <c r="J1948" i="2"/>
  <c r="H1949" i="2"/>
  <c r="J1949" i="2"/>
  <c r="H1950" i="2"/>
  <c r="J1950" i="2"/>
  <c r="H1951" i="2"/>
  <c r="J1951" i="2"/>
  <c r="H1952" i="2"/>
  <c r="J1952" i="2"/>
  <c r="H1953" i="2"/>
  <c r="J1953" i="2"/>
  <c r="H1954" i="2"/>
  <c r="J1954" i="2"/>
  <c r="H1955" i="2"/>
  <c r="J1955" i="2"/>
  <c r="H1956" i="2"/>
  <c r="J1956" i="2"/>
  <c r="H1957" i="2"/>
  <c r="J1957" i="2"/>
  <c r="H1958" i="2"/>
  <c r="J1958" i="2"/>
  <c r="H1959" i="2"/>
  <c r="J1959" i="2"/>
  <c r="H1960" i="2"/>
  <c r="J1960" i="2"/>
  <c r="H1961" i="2"/>
  <c r="J1961" i="2"/>
  <c r="H1962" i="2"/>
  <c r="J1962" i="2"/>
  <c r="H1963" i="2"/>
  <c r="J1963" i="2"/>
  <c r="H1964" i="2"/>
  <c r="J1964" i="2"/>
  <c r="H1965" i="2"/>
  <c r="J1965" i="2"/>
  <c r="H1966" i="2"/>
  <c r="J1966" i="2"/>
  <c r="H1967" i="2"/>
  <c r="J1967" i="2"/>
  <c r="H1968" i="2"/>
  <c r="J1968" i="2"/>
  <c r="H1969" i="2"/>
  <c r="J1969" i="2"/>
  <c r="H1970" i="2"/>
  <c r="J1970" i="2"/>
  <c r="H1971" i="2"/>
  <c r="J1971" i="2"/>
  <c r="H1972" i="2"/>
  <c r="J1972" i="2"/>
  <c r="H1973" i="2"/>
  <c r="J1973" i="2"/>
  <c r="H1974" i="2"/>
  <c r="J1974" i="2"/>
  <c r="H1975" i="2"/>
  <c r="J1975" i="2"/>
  <c r="H1976" i="2"/>
  <c r="J1976" i="2"/>
  <c r="H1977" i="2"/>
  <c r="J1977" i="2"/>
  <c r="H1978" i="2"/>
  <c r="J1978" i="2"/>
  <c r="H1979" i="2"/>
  <c r="J1979" i="2"/>
  <c r="H1980" i="2"/>
  <c r="J1980" i="2"/>
  <c r="H1981" i="2"/>
  <c r="J1981" i="2"/>
  <c r="H1982" i="2"/>
  <c r="J1982" i="2"/>
  <c r="H1983" i="2"/>
  <c r="J1983" i="2"/>
  <c r="H1984" i="2"/>
  <c r="J1984" i="2"/>
  <c r="H1985" i="2"/>
  <c r="J1985" i="2"/>
  <c r="H1986" i="2"/>
  <c r="J1986" i="2"/>
  <c r="H1987" i="2"/>
  <c r="J1987" i="2"/>
  <c r="H1988" i="2"/>
  <c r="J1988" i="2"/>
  <c r="H1989" i="2"/>
  <c r="J1989" i="2"/>
  <c r="H1990" i="2"/>
  <c r="J1990" i="2"/>
  <c r="H1991" i="2"/>
  <c r="J1991" i="2"/>
  <c r="H1992" i="2"/>
  <c r="J1992" i="2"/>
  <c r="H1993" i="2"/>
  <c r="J1993" i="2"/>
  <c r="H1994" i="2"/>
  <c r="J1994" i="2"/>
  <c r="H1995" i="2"/>
  <c r="J1995" i="2"/>
  <c r="H1996" i="2"/>
  <c r="J1996" i="2"/>
  <c r="H1997" i="2"/>
  <c r="J1997" i="2"/>
  <c r="H1998" i="2"/>
  <c r="J1998" i="2"/>
  <c r="H1999" i="2"/>
  <c r="J1999" i="2"/>
  <c r="H2000" i="2"/>
  <c r="J2000" i="2"/>
  <c r="H2001" i="2"/>
  <c r="J2001" i="2"/>
  <c r="H2002" i="2"/>
  <c r="J2002" i="2"/>
  <c r="H2003" i="2"/>
  <c r="J2003" i="2"/>
  <c r="H2004" i="2"/>
  <c r="J2004" i="2"/>
  <c r="H2005" i="2"/>
  <c r="J2005" i="2"/>
  <c r="H2006" i="2"/>
  <c r="J2006" i="2"/>
  <c r="H2007" i="2"/>
  <c r="J2007" i="2"/>
  <c r="H2008" i="2"/>
  <c r="J2008" i="2"/>
  <c r="H2009" i="2"/>
  <c r="J2009" i="2"/>
  <c r="H2010" i="2"/>
  <c r="J2010" i="2"/>
  <c r="H2011" i="2"/>
  <c r="J2011" i="2"/>
  <c r="H2012" i="2"/>
  <c r="J2012" i="2"/>
  <c r="H2013" i="2"/>
  <c r="J2013" i="2"/>
  <c r="H2014" i="2"/>
  <c r="J2014" i="2"/>
  <c r="H2015" i="2"/>
  <c r="J2015" i="2"/>
  <c r="H2016" i="2"/>
  <c r="J2016" i="2"/>
  <c r="H2017" i="2"/>
  <c r="J2017" i="2"/>
  <c r="H2018" i="2"/>
  <c r="J2018" i="2"/>
  <c r="H2019" i="2"/>
  <c r="J2019" i="2"/>
  <c r="H2020" i="2"/>
  <c r="J2020" i="2"/>
  <c r="H2021" i="2"/>
  <c r="J2021" i="2"/>
  <c r="H2022" i="2"/>
  <c r="J2022" i="2"/>
  <c r="H2023" i="2"/>
  <c r="J2023" i="2"/>
  <c r="H2024" i="2"/>
  <c r="J2024" i="2"/>
  <c r="H2025" i="2"/>
  <c r="J2025" i="2"/>
  <c r="H2026" i="2"/>
  <c r="J2026" i="2"/>
  <c r="H2027" i="2"/>
  <c r="J2027" i="2"/>
  <c r="H2028" i="2"/>
  <c r="J2028" i="2"/>
  <c r="H2029" i="2"/>
  <c r="J2029" i="2"/>
  <c r="H2030" i="2"/>
  <c r="J2030" i="2"/>
  <c r="H2031" i="2"/>
  <c r="J2031" i="2"/>
  <c r="H2032" i="2"/>
  <c r="J2032" i="2"/>
  <c r="H2033" i="2"/>
  <c r="J2033" i="2"/>
  <c r="H2034" i="2"/>
  <c r="J2034" i="2"/>
  <c r="H2035" i="2"/>
  <c r="J2035" i="2"/>
  <c r="H2036" i="2"/>
  <c r="J2036" i="2"/>
  <c r="H2037" i="2"/>
  <c r="J2037" i="2"/>
  <c r="H2038" i="2"/>
  <c r="J2038" i="2"/>
  <c r="H2039" i="2"/>
  <c r="J2039" i="2"/>
  <c r="H2040" i="2"/>
  <c r="J2040" i="2"/>
  <c r="H2041" i="2"/>
  <c r="J2041" i="2"/>
  <c r="H2042" i="2"/>
  <c r="J2042" i="2"/>
  <c r="H2043" i="2"/>
  <c r="J2043" i="2"/>
  <c r="H2044" i="2"/>
  <c r="J2044" i="2"/>
  <c r="H2045" i="2"/>
  <c r="J2045" i="2"/>
  <c r="H2046" i="2"/>
  <c r="J2046" i="2"/>
  <c r="H2047" i="2"/>
  <c r="J2047" i="2"/>
  <c r="H2048" i="2"/>
  <c r="J2048" i="2"/>
  <c r="H2049" i="2"/>
  <c r="J2049" i="2"/>
  <c r="H2050" i="2"/>
  <c r="J2050" i="2"/>
  <c r="H2051" i="2"/>
  <c r="J2051" i="2"/>
  <c r="H2052" i="2"/>
  <c r="J2052" i="2"/>
  <c r="H2053" i="2"/>
  <c r="J2053" i="2"/>
  <c r="H2054" i="2"/>
  <c r="J2054" i="2"/>
  <c r="H2055" i="2"/>
  <c r="J2055" i="2"/>
  <c r="H2056" i="2"/>
  <c r="J2056" i="2"/>
  <c r="H2057" i="2"/>
  <c r="J2057" i="2"/>
  <c r="H2058" i="2"/>
  <c r="J2058" i="2"/>
  <c r="H2059" i="2"/>
  <c r="J2059" i="2"/>
  <c r="H2060" i="2"/>
  <c r="J2060" i="2"/>
  <c r="H2061" i="2"/>
  <c r="J2061" i="2"/>
  <c r="H2062" i="2"/>
  <c r="J2062" i="2"/>
  <c r="H2063" i="2"/>
  <c r="J2063" i="2"/>
  <c r="H2064" i="2"/>
  <c r="J2064" i="2"/>
  <c r="H2065" i="2"/>
  <c r="J2065" i="2"/>
  <c r="H2066" i="2"/>
  <c r="J2066" i="2"/>
  <c r="H2067" i="2"/>
  <c r="J2067" i="2"/>
  <c r="H2068" i="2"/>
  <c r="J2068" i="2"/>
  <c r="H2069" i="2"/>
  <c r="J2069" i="2"/>
  <c r="H2070" i="2"/>
  <c r="J2070" i="2"/>
  <c r="H2071" i="2"/>
  <c r="J2071" i="2"/>
  <c r="H2072" i="2"/>
  <c r="J2072" i="2"/>
  <c r="H2073" i="2"/>
  <c r="J2073" i="2"/>
  <c r="H2074" i="2"/>
  <c r="J2074" i="2"/>
  <c r="H2075" i="2"/>
  <c r="J2075" i="2"/>
  <c r="H2076" i="2"/>
  <c r="J2076" i="2"/>
  <c r="H2077" i="2"/>
  <c r="J2077" i="2"/>
  <c r="H2078" i="2"/>
  <c r="J2078" i="2"/>
  <c r="H2079" i="2"/>
  <c r="J2079" i="2"/>
  <c r="H2080" i="2"/>
  <c r="J2080" i="2"/>
  <c r="H2081" i="2"/>
  <c r="J2081" i="2"/>
  <c r="H2082" i="2"/>
  <c r="J2082" i="2"/>
  <c r="H2083" i="2"/>
  <c r="J2083" i="2"/>
  <c r="H2084" i="2"/>
  <c r="J2084" i="2"/>
  <c r="H2085" i="2"/>
  <c r="J2085" i="2"/>
  <c r="H2086" i="2"/>
  <c r="J2086" i="2"/>
  <c r="H2087" i="2"/>
  <c r="J2087" i="2"/>
  <c r="H2088" i="2"/>
  <c r="J2088" i="2"/>
  <c r="H2089" i="2"/>
  <c r="J2089" i="2"/>
  <c r="H2090" i="2"/>
  <c r="J2090" i="2"/>
  <c r="H2091" i="2"/>
  <c r="J2091" i="2"/>
  <c r="H2092" i="2"/>
  <c r="J2092" i="2"/>
  <c r="H2093" i="2"/>
  <c r="J2093" i="2"/>
  <c r="H2094" i="2"/>
  <c r="J2094" i="2"/>
  <c r="H2095" i="2"/>
  <c r="J2095" i="2"/>
  <c r="H2096" i="2"/>
  <c r="J2096" i="2"/>
  <c r="H2097" i="2"/>
  <c r="J2097" i="2"/>
  <c r="H2098" i="2"/>
  <c r="J2098" i="2"/>
  <c r="H2099" i="2"/>
  <c r="J2099" i="2"/>
  <c r="H2100" i="2"/>
  <c r="J2100" i="2"/>
  <c r="H2101" i="2"/>
  <c r="J2101" i="2"/>
  <c r="H2102" i="2"/>
  <c r="J2102" i="2"/>
  <c r="H2103" i="2"/>
  <c r="J2103" i="2"/>
  <c r="H2104" i="2"/>
  <c r="J2104" i="2"/>
  <c r="H2105" i="2"/>
  <c r="J2105" i="2"/>
  <c r="H2106" i="2"/>
  <c r="J2106" i="2"/>
  <c r="H2107" i="2"/>
  <c r="J2107" i="2"/>
  <c r="H2108" i="2"/>
  <c r="J2108" i="2"/>
  <c r="H2109" i="2"/>
  <c r="J2109" i="2"/>
  <c r="H2110" i="2"/>
  <c r="J2110" i="2"/>
  <c r="H2111" i="2"/>
  <c r="J2111" i="2"/>
  <c r="H2112" i="2"/>
  <c r="J2112" i="2"/>
  <c r="H2113" i="2"/>
  <c r="J2113" i="2"/>
  <c r="H2114" i="2"/>
  <c r="J2114" i="2"/>
  <c r="H2115" i="2"/>
  <c r="J2115" i="2"/>
  <c r="H2116" i="2"/>
  <c r="J2116" i="2"/>
  <c r="H2117" i="2"/>
  <c r="J2117" i="2"/>
  <c r="H2118" i="2"/>
  <c r="J2118" i="2"/>
  <c r="H2119" i="2"/>
  <c r="J2119" i="2"/>
  <c r="H2120" i="2"/>
  <c r="J2120" i="2"/>
  <c r="H2121" i="2"/>
  <c r="J2121" i="2"/>
  <c r="H2122" i="2"/>
  <c r="J2122" i="2"/>
  <c r="H2123" i="2"/>
  <c r="J2123" i="2"/>
  <c r="H2124" i="2"/>
  <c r="J2124" i="2"/>
  <c r="H2125" i="2"/>
  <c r="J2125" i="2"/>
  <c r="H2126" i="2"/>
  <c r="J2126" i="2"/>
  <c r="H2127" i="2"/>
  <c r="J2127" i="2"/>
  <c r="H2128" i="2"/>
  <c r="J2128" i="2"/>
  <c r="H2129" i="2"/>
  <c r="J2129" i="2"/>
  <c r="H2130" i="2"/>
  <c r="J2130" i="2"/>
  <c r="H2131" i="2"/>
  <c r="J2131" i="2"/>
  <c r="H2132" i="2"/>
  <c r="J2132" i="2"/>
  <c r="H2133" i="2"/>
  <c r="J2133" i="2"/>
  <c r="H2134" i="2"/>
  <c r="J2134" i="2"/>
  <c r="H2135" i="2"/>
  <c r="J2135" i="2"/>
  <c r="H2136" i="2"/>
  <c r="J2136" i="2"/>
  <c r="H2137" i="2"/>
  <c r="J2137" i="2"/>
  <c r="H2138" i="2"/>
  <c r="J2138" i="2"/>
  <c r="H2139" i="2"/>
  <c r="J2139" i="2"/>
  <c r="H2140" i="2"/>
  <c r="J2140" i="2"/>
  <c r="H2141" i="2"/>
  <c r="J2141" i="2"/>
  <c r="H2142" i="2"/>
  <c r="J2142" i="2"/>
  <c r="H2143" i="2"/>
  <c r="J2143" i="2"/>
  <c r="H2144" i="2"/>
  <c r="J2144" i="2"/>
  <c r="H2145" i="2"/>
  <c r="J2145" i="2"/>
  <c r="H2146" i="2"/>
  <c r="J2146" i="2"/>
  <c r="H2147" i="2"/>
  <c r="J2147" i="2"/>
  <c r="H2148" i="2"/>
  <c r="J2148" i="2"/>
  <c r="H2149" i="2"/>
  <c r="J2149" i="2"/>
  <c r="H2150" i="2"/>
  <c r="J2150" i="2"/>
  <c r="H2151" i="2"/>
  <c r="J2151" i="2"/>
  <c r="H2152" i="2"/>
  <c r="J2152" i="2"/>
  <c r="H2153" i="2"/>
  <c r="J2153" i="2"/>
  <c r="H2154" i="2"/>
  <c r="J2154" i="2"/>
  <c r="H2155" i="2"/>
  <c r="J2155" i="2"/>
  <c r="H2156" i="2"/>
  <c r="J2156" i="2"/>
  <c r="H2157" i="2"/>
  <c r="J2157" i="2"/>
  <c r="H2158" i="2"/>
  <c r="J2158" i="2"/>
  <c r="H2159" i="2"/>
  <c r="J2159" i="2"/>
  <c r="H2160" i="2"/>
  <c r="J2160" i="2"/>
  <c r="H2161" i="2"/>
  <c r="J2161" i="2"/>
  <c r="H2162" i="2"/>
  <c r="J2162" i="2"/>
  <c r="H2163" i="2"/>
  <c r="J2163" i="2"/>
  <c r="H2164" i="2"/>
  <c r="J2164" i="2"/>
  <c r="H2165" i="2"/>
  <c r="J2165" i="2"/>
  <c r="H2166" i="2"/>
  <c r="J2166" i="2"/>
  <c r="H2167" i="2"/>
  <c r="J2167" i="2"/>
  <c r="H2168" i="2"/>
  <c r="J2168" i="2"/>
  <c r="H2169" i="2"/>
  <c r="J2169" i="2"/>
  <c r="H2170" i="2"/>
  <c r="J2170" i="2"/>
  <c r="H2171" i="2"/>
  <c r="J2171" i="2"/>
  <c r="H2172" i="2"/>
  <c r="J2172" i="2"/>
  <c r="H2173" i="2"/>
  <c r="J2173" i="2"/>
  <c r="H2174" i="2"/>
  <c r="J2174" i="2"/>
  <c r="H2175" i="2"/>
  <c r="J2175" i="2"/>
  <c r="H2176" i="2"/>
  <c r="J2176" i="2"/>
  <c r="H2177" i="2"/>
  <c r="J2177" i="2"/>
  <c r="H2178" i="2"/>
  <c r="J2178" i="2"/>
  <c r="H2179" i="2"/>
  <c r="J2179" i="2"/>
  <c r="H2180" i="2"/>
  <c r="J2180" i="2"/>
  <c r="H2181" i="2"/>
  <c r="J2181" i="2"/>
  <c r="H2182" i="2"/>
  <c r="J2182" i="2"/>
  <c r="H2183" i="2"/>
  <c r="J2183" i="2"/>
  <c r="H2184" i="2"/>
  <c r="J2184" i="2"/>
  <c r="H2185" i="2"/>
  <c r="J2185" i="2"/>
  <c r="H2186" i="2"/>
  <c r="J2186" i="2"/>
  <c r="H2187" i="2"/>
  <c r="J2187" i="2"/>
  <c r="H2188" i="2"/>
  <c r="J2188" i="2"/>
  <c r="H2189" i="2"/>
  <c r="J2189" i="2"/>
  <c r="H2190" i="2"/>
  <c r="J2190" i="2"/>
  <c r="H2191" i="2"/>
  <c r="J2191" i="2"/>
  <c r="H2192" i="2"/>
  <c r="J2192" i="2"/>
  <c r="H2193" i="2"/>
  <c r="J2193" i="2"/>
  <c r="H2194" i="2"/>
  <c r="J2194" i="2"/>
  <c r="H2195" i="2"/>
  <c r="J2195" i="2"/>
  <c r="H2196" i="2"/>
  <c r="J2196" i="2"/>
  <c r="H2197" i="2"/>
  <c r="J2197" i="2"/>
  <c r="H2198" i="2"/>
  <c r="J2198" i="2"/>
  <c r="H2199" i="2"/>
  <c r="J2199" i="2"/>
  <c r="H2200" i="2"/>
  <c r="J2200" i="2"/>
  <c r="H2201" i="2"/>
  <c r="J2201" i="2"/>
  <c r="H2202" i="2"/>
  <c r="J2202" i="2"/>
  <c r="H2203" i="2"/>
  <c r="J2203" i="2"/>
  <c r="H2204" i="2"/>
  <c r="J2204" i="2"/>
  <c r="H2205" i="2"/>
  <c r="J2205" i="2"/>
  <c r="H2206" i="2"/>
  <c r="J2206" i="2"/>
  <c r="H2207" i="2"/>
  <c r="J2207" i="2"/>
  <c r="H2208" i="2"/>
  <c r="J2208" i="2"/>
  <c r="H2209" i="2"/>
  <c r="J2209" i="2"/>
  <c r="H2210" i="2"/>
  <c r="J2210" i="2"/>
  <c r="H2211" i="2"/>
  <c r="J2211" i="2"/>
  <c r="H2212" i="2"/>
  <c r="J2212" i="2"/>
  <c r="H2213" i="2"/>
  <c r="J2213" i="2"/>
  <c r="H2214" i="2"/>
  <c r="J2214" i="2"/>
  <c r="H2215" i="2"/>
  <c r="J2215" i="2"/>
  <c r="H2216" i="2"/>
  <c r="J2216" i="2"/>
  <c r="H2217" i="2"/>
  <c r="J2217" i="2"/>
  <c r="H2218" i="2"/>
  <c r="J2218" i="2"/>
  <c r="H2219" i="2"/>
  <c r="J2219" i="2"/>
  <c r="H2220" i="2"/>
  <c r="J2220" i="2"/>
  <c r="H2221" i="2"/>
  <c r="J2221" i="2"/>
  <c r="H2222" i="2"/>
  <c r="J2222" i="2"/>
  <c r="H2223" i="2"/>
  <c r="J2223" i="2"/>
  <c r="H2224" i="2"/>
  <c r="J2224" i="2"/>
  <c r="H2225" i="2"/>
  <c r="J2225" i="2"/>
  <c r="H2226" i="2"/>
  <c r="J2226" i="2"/>
  <c r="H2227" i="2"/>
  <c r="J2227" i="2"/>
  <c r="H2228" i="2"/>
  <c r="J2228" i="2"/>
  <c r="H2229" i="2"/>
  <c r="J2229" i="2"/>
  <c r="H2230" i="2"/>
  <c r="J2230" i="2"/>
  <c r="H2231" i="2"/>
  <c r="J2231" i="2"/>
  <c r="H2232" i="2"/>
  <c r="J2232" i="2"/>
  <c r="H2233" i="2"/>
  <c r="J2233" i="2"/>
  <c r="H2234" i="2"/>
  <c r="J2234" i="2"/>
  <c r="H2235" i="2"/>
  <c r="J2235" i="2"/>
  <c r="H2236" i="2"/>
  <c r="J2236" i="2"/>
  <c r="H2237" i="2"/>
  <c r="J2237" i="2"/>
  <c r="H2238" i="2"/>
  <c r="J2238" i="2"/>
  <c r="H2239" i="2"/>
  <c r="J2239" i="2"/>
  <c r="H2240" i="2"/>
  <c r="J2240" i="2"/>
  <c r="H2241" i="2"/>
  <c r="J2241" i="2"/>
  <c r="H2242" i="2"/>
  <c r="J2242" i="2"/>
  <c r="H2243" i="2"/>
  <c r="J2243" i="2"/>
  <c r="H2244" i="2"/>
  <c r="J2244" i="2"/>
  <c r="H2245" i="2"/>
  <c r="J2245" i="2"/>
  <c r="H2246" i="2"/>
  <c r="J2246" i="2"/>
  <c r="H2247" i="2"/>
  <c r="J2247" i="2"/>
  <c r="H2248" i="2"/>
  <c r="J2248" i="2"/>
  <c r="H2249" i="2"/>
  <c r="J2249" i="2"/>
  <c r="H2250" i="2"/>
  <c r="J2250" i="2"/>
  <c r="H2251" i="2"/>
  <c r="J2251" i="2"/>
  <c r="H2252" i="2"/>
  <c r="J2252" i="2"/>
  <c r="H2253" i="2"/>
  <c r="J2253" i="2"/>
  <c r="H2254" i="2"/>
  <c r="J2254" i="2"/>
  <c r="H2255" i="2"/>
  <c r="J2255" i="2"/>
  <c r="H2256" i="2"/>
  <c r="J2256" i="2"/>
  <c r="H2257" i="2"/>
  <c r="J2257" i="2"/>
  <c r="H2258" i="2"/>
  <c r="J2258" i="2"/>
  <c r="H2259" i="2"/>
  <c r="J2259" i="2"/>
  <c r="H2260" i="2"/>
  <c r="J2260" i="2"/>
  <c r="H2261" i="2"/>
  <c r="J2261" i="2"/>
  <c r="H2262" i="2"/>
  <c r="J2262" i="2"/>
  <c r="H2263" i="2"/>
  <c r="J2263" i="2"/>
  <c r="H2264" i="2"/>
  <c r="J2264" i="2"/>
  <c r="H2265" i="2"/>
  <c r="J2265" i="2"/>
  <c r="H2266" i="2"/>
  <c r="J2266" i="2"/>
  <c r="H2267" i="2"/>
  <c r="J2267" i="2"/>
  <c r="H2268" i="2"/>
  <c r="J2268" i="2"/>
  <c r="H2269" i="2"/>
  <c r="J2269" i="2"/>
  <c r="H2270" i="2"/>
  <c r="J2270" i="2"/>
  <c r="H2271" i="2"/>
  <c r="J2271" i="2"/>
  <c r="H2272" i="2"/>
  <c r="J2272" i="2"/>
  <c r="H2273" i="2"/>
  <c r="J2273" i="2"/>
  <c r="H2274" i="2"/>
  <c r="J2274" i="2"/>
  <c r="H2275" i="2"/>
  <c r="J2275" i="2"/>
  <c r="H2276" i="2"/>
  <c r="J2276" i="2"/>
  <c r="H2277" i="2"/>
  <c r="J2277" i="2"/>
  <c r="H2278" i="2"/>
  <c r="J2278" i="2"/>
  <c r="H2279" i="2"/>
  <c r="J2279" i="2"/>
  <c r="H2280" i="2"/>
  <c r="J2280" i="2"/>
  <c r="H2281" i="2"/>
  <c r="J2281" i="2"/>
  <c r="H2282" i="2"/>
  <c r="J2282" i="2"/>
  <c r="H2283" i="2"/>
  <c r="J2283" i="2"/>
  <c r="H2284" i="2"/>
  <c r="J2284" i="2"/>
  <c r="H2285" i="2"/>
  <c r="J2285" i="2"/>
  <c r="H2286" i="2"/>
  <c r="J2286" i="2"/>
  <c r="H2287" i="2"/>
  <c r="J2287" i="2"/>
  <c r="H2288" i="2"/>
  <c r="J2288" i="2"/>
  <c r="H2289" i="2"/>
  <c r="J2289" i="2"/>
  <c r="H2290" i="2"/>
  <c r="J2290" i="2"/>
  <c r="H2291" i="2"/>
  <c r="J2291" i="2"/>
  <c r="H2292" i="2"/>
  <c r="J2292" i="2"/>
  <c r="H2293" i="2"/>
  <c r="J2293" i="2"/>
  <c r="H2294" i="2"/>
  <c r="J2294" i="2"/>
  <c r="H2295" i="2"/>
  <c r="J2295" i="2"/>
  <c r="H2296" i="2"/>
  <c r="J2296" i="2"/>
  <c r="H2297" i="2"/>
  <c r="J2297" i="2"/>
  <c r="H2298" i="2"/>
  <c r="J2298" i="2"/>
  <c r="H2299" i="2"/>
  <c r="J2299" i="2"/>
  <c r="H2300" i="2"/>
  <c r="J2300" i="2"/>
  <c r="H2301" i="2"/>
  <c r="J2301" i="2"/>
  <c r="H2302" i="2"/>
  <c r="J2302" i="2"/>
  <c r="H2303" i="2"/>
  <c r="J2303" i="2"/>
  <c r="H2304" i="2"/>
  <c r="J2304" i="2"/>
  <c r="H2305" i="2"/>
  <c r="J2305" i="2"/>
  <c r="H2306" i="2"/>
  <c r="J2306" i="2"/>
  <c r="H2307" i="2"/>
  <c r="J2307" i="2"/>
  <c r="H2308" i="2"/>
  <c r="J2308" i="2"/>
  <c r="H2309" i="2"/>
  <c r="J2309" i="2"/>
  <c r="H2310" i="2"/>
  <c r="J2310" i="2"/>
  <c r="H2311" i="2"/>
  <c r="J2311" i="2"/>
  <c r="H2312" i="2"/>
  <c r="J2312" i="2"/>
  <c r="H2313" i="2"/>
  <c r="J2313" i="2"/>
  <c r="H2314" i="2"/>
  <c r="J2314" i="2"/>
  <c r="H2315" i="2"/>
  <c r="J2315" i="2"/>
  <c r="H2316" i="2"/>
  <c r="J2316" i="2"/>
  <c r="H2317" i="2"/>
  <c r="J2317" i="2"/>
  <c r="H2318" i="2"/>
  <c r="J2318" i="2"/>
  <c r="H2319" i="2"/>
  <c r="J2319" i="2"/>
  <c r="H2320" i="2"/>
  <c r="J2320" i="2"/>
  <c r="H2321" i="2"/>
  <c r="J2321" i="2"/>
  <c r="H2322" i="2"/>
  <c r="J2322" i="2"/>
  <c r="H2323" i="2"/>
  <c r="J2323" i="2"/>
  <c r="H2324" i="2"/>
  <c r="J2324" i="2"/>
  <c r="H2325" i="2"/>
  <c r="J2325" i="2"/>
  <c r="H2326" i="2"/>
  <c r="J2326" i="2"/>
  <c r="H2327" i="2"/>
  <c r="J2327" i="2"/>
  <c r="H2328" i="2"/>
  <c r="J2328" i="2"/>
  <c r="H2329" i="2"/>
  <c r="J2329" i="2"/>
  <c r="H2330" i="2"/>
  <c r="J2330" i="2"/>
  <c r="H2331" i="2"/>
  <c r="J2331" i="2"/>
  <c r="H2332" i="2"/>
  <c r="J2332" i="2"/>
  <c r="H2333" i="2"/>
  <c r="J2333" i="2"/>
  <c r="H2334" i="2"/>
  <c r="J2334" i="2"/>
  <c r="H2335" i="2"/>
  <c r="J2335" i="2"/>
  <c r="H2336" i="2"/>
  <c r="J2336" i="2"/>
  <c r="H2337" i="2"/>
  <c r="J2337" i="2"/>
  <c r="H2338" i="2"/>
  <c r="J2338" i="2"/>
  <c r="H2339" i="2"/>
  <c r="J2339" i="2"/>
  <c r="H2340" i="2"/>
  <c r="J2340" i="2"/>
  <c r="H2341" i="2"/>
  <c r="J2341" i="2"/>
  <c r="H2342" i="2"/>
  <c r="J2342" i="2"/>
  <c r="H2343" i="2"/>
  <c r="J2343" i="2"/>
  <c r="H2344" i="2"/>
  <c r="J2344" i="2"/>
  <c r="H2345" i="2"/>
  <c r="J2345" i="2"/>
  <c r="H2346" i="2"/>
  <c r="J2346" i="2"/>
  <c r="H2347" i="2"/>
  <c r="J2347" i="2"/>
  <c r="H2348" i="2"/>
  <c r="J2348" i="2"/>
  <c r="H2349" i="2"/>
  <c r="J2349" i="2"/>
  <c r="H2350" i="2"/>
  <c r="J2350" i="2"/>
  <c r="H2351" i="2"/>
  <c r="J2351" i="2"/>
  <c r="H2352" i="2"/>
  <c r="J2352" i="2"/>
  <c r="H2353" i="2"/>
  <c r="J2353" i="2"/>
  <c r="H2354" i="2"/>
  <c r="J2354" i="2"/>
  <c r="H2355" i="2"/>
  <c r="J2355" i="2"/>
  <c r="H2356" i="2"/>
  <c r="J2356" i="2"/>
  <c r="H2357" i="2"/>
  <c r="J2357" i="2"/>
  <c r="H2358" i="2"/>
  <c r="J2358" i="2"/>
  <c r="H2359" i="2"/>
  <c r="J2359" i="2"/>
  <c r="H2360" i="2"/>
  <c r="J2360" i="2"/>
  <c r="H2361" i="2"/>
  <c r="J2361" i="2"/>
  <c r="H2362" i="2"/>
  <c r="J2362" i="2"/>
  <c r="H2363" i="2"/>
  <c r="J2363" i="2"/>
  <c r="H2364" i="2"/>
  <c r="J2364" i="2"/>
  <c r="H2365" i="2"/>
  <c r="J2365" i="2"/>
  <c r="H2366" i="2"/>
  <c r="J2366" i="2"/>
  <c r="H2367" i="2"/>
  <c r="J2367" i="2"/>
  <c r="H2368" i="2"/>
  <c r="J2368" i="2"/>
  <c r="H2369" i="2"/>
  <c r="J2369" i="2"/>
  <c r="H2370" i="2"/>
  <c r="J2370" i="2"/>
  <c r="H2371" i="2"/>
  <c r="J2371" i="2"/>
  <c r="H2372" i="2"/>
  <c r="J2372" i="2"/>
  <c r="H2373" i="2"/>
  <c r="J2373" i="2"/>
  <c r="H2374" i="2"/>
  <c r="J2374" i="2"/>
  <c r="H2375" i="2"/>
  <c r="J2375" i="2"/>
  <c r="H2376" i="2"/>
  <c r="J2376" i="2"/>
  <c r="H2377" i="2"/>
  <c r="J2377" i="2"/>
  <c r="H2378" i="2"/>
  <c r="J2378" i="2"/>
  <c r="H2379" i="2"/>
  <c r="J2379" i="2"/>
  <c r="H2380" i="2"/>
  <c r="J2380" i="2"/>
  <c r="H2381" i="2"/>
  <c r="J2381" i="2"/>
  <c r="H2382" i="2"/>
  <c r="J2382" i="2"/>
  <c r="H2383" i="2"/>
  <c r="J2383" i="2"/>
  <c r="H2384" i="2"/>
  <c r="J2384" i="2"/>
  <c r="H2385" i="2"/>
  <c r="J2385" i="2"/>
  <c r="H2386" i="2"/>
  <c r="J2386" i="2"/>
  <c r="H2387" i="2"/>
  <c r="J2387" i="2"/>
  <c r="H2388" i="2"/>
  <c r="J2388" i="2"/>
  <c r="H2389" i="2"/>
  <c r="J2389" i="2"/>
  <c r="H2390" i="2"/>
  <c r="J2390" i="2"/>
  <c r="H2391" i="2"/>
  <c r="J2391" i="2"/>
  <c r="H2392" i="2"/>
  <c r="J2392" i="2"/>
  <c r="H2393" i="2"/>
  <c r="J2393" i="2"/>
  <c r="H2394" i="2"/>
  <c r="J2394" i="2"/>
  <c r="H2395" i="2"/>
  <c r="J2395" i="2"/>
  <c r="H2396" i="2"/>
  <c r="J2396" i="2"/>
  <c r="H2397" i="2"/>
  <c r="J2397" i="2"/>
  <c r="H2398" i="2"/>
  <c r="J2398" i="2"/>
  <c r="H2399" i="2"/>
  <c r="J2399" i="2"/>
  <c r="H2400" i="2"/>
  <c r="J2400" i="2"/>
  <c r="H2401" i="2"/>
  <c r="J2401" i="2"/>
  <c r="H2402" i="2"/>
  <c r="J2402" i="2"/>
  <c r="H2403" i="2"/>
  <c r="J2403" i="2"/>
  <c r="H2404" i="2"/>
  <c r="J2404" i="2"/>
  <c r="H2405" i="2"/>
  <c r="J2405" i="2"/>
  <c r="H2406" i="2"/>
  <c r="J2406" i="2"/>
  <c r="H2407" i="2"/>
  <c r="J2407" i="2"/>
  <c r="H2408" i="2"/>
  <c r="J2408" i="2"/>
  <c r="H2409" i="2"/>
  <c r="J2409" i="2"/>
  <c r="H2410" i="2"/>
  <c r="J2410" i="2"/>
  <c r="H2411" i="2"/>
  <c r="J2411" i="2"/>
  <c r="H2412" i="2"/>
  <c r="J2412" i="2"/>
  <c r="H2413" i="2"/>
  <c r="J2413" i="2"/>
  <c r="H2414" i="2"/>
  <c r="J2414" i="2"/>
  <c r="H2415" i="2"/>
  <c r="J2415" i="2"/>
  <c r="H2416" i="2"/>
  <c r="J2416" i="2"/>
  <c r="H2417" i="2"/>
  <c r="J2417" i="2"/>
  <c r="H2418" i="2"/>
  <c r="J2418" i="2"/>
  <c r="H2419" i="2"/>
  <c r="J2419" i="2"/>
  <c r="H2420" i="2"/>
  <c r="J2420" i="2"/>
  <c r="H2421" i="2"/>
  <c r="J2421" i="2"/>
  <c r="H2422" i="2"/>
  <c r="J2422" i="2"/>
  <c r="H2423" i="2"/>
  <c r="J2423" i="2"/>
  <c r="H2424" i="2"/>
  <c r="J2424" i="2"/>
  <c r="H2425" i="2"/>
  <c r="J2425" i="2"/>
  <c r="H2426" i="2"/>
  <c r="J2426" i="2"/>
  <c r="H2427" i="2"/>
  <c r="J2427" i="2"/>
  <c r="H2428" i="2"/>
  <c r="J2428" i="2"/>
  <c r="H2429" i="2"/>
  <c r="J2429" i="2"/>
  <c r="H2430" i="2"/>
  <c r="J2430" i="2"/>
  <c r="H2431" i="2"/>
  <c r="J2431" i="2"/>
  <c r="H2432" i="2"/>
  <c r="J2432" i="2"/>
  <c r="H2433" i="2"/>
  <c r="J2433" i="2"/>
  <c r="H2434" i="2"/>
  <c r="J2434" i="2"/>
  <c r="H2435" i="2"/>
  <c r="J2435" i="2"/>
  <c r="H2436" i="2"/>
  <c r="J2436" i="2"/>
  <c r="H2437" i="2"/>
  <c r="J2437" i="2"/>
  <c r="H2438" i="2"/>
  <c r="J2438" i="2"/>
  <c r="H2439" i="2"/>
  <c r="J2439" i="2"/>
  <c r="H2440" i="2"/>
  <c r="J2440" i="2"/>
  <c r="H2441" i="2"/>
  <c r="J2441" i="2"/>
  <c r="H2442" i="2"/>
  <c r="J2442" i="2"/>
  <c r="H2443" i="2"/>
  <c r="J2443" i="2"/>
  <c r="H2444" i="2"/>
  <c r="J2444" i="2"/>
  <c r="H2445" i="2"/>
  <c r="J2445" i="2"/>
  <c r="H2446" i="2"/>
  <c r="J2446" i="2"/>
  <c r="H2447" i="2"/>
  <c r="J2447" i="2"/>
  <c r="H2448" i="2"/>
  <c r="J2448" i="2"/>
  <c r="H2449" i="2"/>
  <c r="J2449" i="2"/>
  <c r="H2450" i="2"/>
  <c r="J2450" i="2"/>
  <c r="H2451" i="2"/>
  <c r="J2451" i="2"/>
  <c r="H2452" i="2"/>
  <c r="J2452" i="2"/>
  <c r="H2453" i="2"/>
  <c r="J2453" i="2"/>
  <c r="H2454" i="2"/>
  <c r="J2454" i="2"/>
  <c r="H2455" i="2"/>
  <c r="J2455" i="2"/>
  <c r="H2456" i="2"/>
  <c r="J2456" i="2"/>
  <c r="H2457" i="2"/>
  <c r="J2457" i="2"/>
  <c r="H2458" i="2"/>
  <c r="J2458" i="2"/>
  <c r="H2459" i="2"/>
  <c r="J2459" i="2"/>
  <c r="H2460" i="2"/>
  <c r="J2460" i="2"/>
  <c r="H2461" i="2"/>
  <c r="J2461" i="2"/>
  <c r="H2462" i="2"/>
  <c r="J2462" i="2"/>
  <c r="H2463" i="2"/>
  <c r="J2463" i="2"/>
  <c r="H2464" i="2"/>
  <c r="J2464" i="2"/>
  <c r="H2465" i="2"/>
  <c r="J2465" i="2"/>
  <c r="H2466" i="2"/>
  <c r="J2466" i="2"/>
  <c r="H2467" i="2"/>
  <c r="J2467" i="2"/>
  <c r="H2468" i="2"/>
  <c r="J2468" i="2"/>
  <c r="H2469" i="2"/>
  <c r="J2469" i="2"/>
  <c r="H2470" i="2"/>
  <c r="J2470" i="2"/>
  <c r="H2471" i="2"/>
  <c r="J2471" i="2"/>
  <c r="H2472" i="2"/>
  <c r="J2472" i="2"/>
  <c r="H2473" i="2"/>
  <c r="J2473" i="2"/>
  <c r="H2474" i="2"/>
  <c r="J2474" i="2"/>
  <c r="H2475" i="2"/>
  <c r="J2475" i="2"/>
  <c r="H2476" i="2"/>
  <c r="J2476" i="2"/>
  <c r="H2477" i="2"/>
  <c r="J2477" i="2"/>
  <c r="H2478" i="2"/>
  <c r="J2478" i="2"/>
  <c r="H2479" i="2"/>
  <c r="J2479" i="2"/>
  <c r="H2480" i="2"/>
  <c r="J2480" i="2"/>
  <c r="H2481" i="2"/>
  <c r="J2481" i="2"/>
  <c r="H2482" i="2"/>
  <c r="J2482" i="2"/>
  <c r="H2483" i="2"/>
  <c r="J2483" i="2"/>
  <c r="H2484" i="2"/>
  <c r="J2484" i="2"/>
  <c r="H2485" i="2"/>
  <c r="J2485" i="2"/>
  <c r="H2486" i="2"/>
  <c r="J2486" i="2"/>
  <c r="H2487" i="2"/>
  <c r="J2487" i="2"/>
  <c r="H2488" i="2"/>
  <c r="J2488" i="2"/>
  <c r="H2489" i="2"/>
  <c r="J2489" i="2"/>
  <c r="H2490" i="2"/>
  <c r="J2490" i="2"/>
  <c r="H2491" i="2"/>
  <c r="J2491" i="2"/>
  <c r="H2492" i="2"/>
  <c r="J2492" i="2"/>
  <c r="H2493" i="2"/>
  <c r="J2493" i="2"/>
  <c r="H2494" i="2"/>
  <c r="J2494" i="2"/>
  <c r="H2495" i="2"/>
  <c r="J2495" i="2"/>
  <c r="H2496" i="2"/>
  <c r="J2496" i="2"/>
  <c r="H2497" i="2"/>
  <c r="J2497" i="2"/>
  <c r="H2498" i="2"/>
  <c r="J2498" i="2"/>
  <c r="H2499" i="2"/>
  <c r="J2499" i="2"/>
  <c r="H2500" i="2"/>
  <c r="J2500" i="2"/>
  <c r="H2501" i="2"/>
  <c r="J2501" i="2"/>
  <c r="H2502" i="2"/>
  <c r="J2502" i="2"/>
  <c r="H2503" i="2"/>
  <c r="J2503" i="2"/>
  <c r="H2504" i="2"/>
  <c r="J2504" i="2"/>
  <c r="H2505" i="2"/>
  <c r="J2505" i="2"/>
  <c r="H2506" i="2"/>
  <c r="J2506" i="2"/>
  <c r="H2507" i="2"/>
  <c r="J2507" i="2"/>
  <c r="H2508" i="2"/>
  <c r="J2508" i="2"/>
  <c r="H2509" i="2"/>
  <c r="J2509" i="2"/>
  <c r="H2510" i="2"/>
  <c r="J2510" i="2"/>
  <c r="H2511" i="2"/>
  <c r="J2511" i="2"/>
  <c r="H2512" i="2"/>
  <c r="J2512" i="2"/>
  <c r="H2513" i="2"/>
  <c r="J2513" i="2"/>
  <c r="H2514" i="2"/>
  <c r="J2514" i="2"/>
  <c r="H2515" i="2"/>
  <c r="J2515" i="2"/>
  <c r="H2516" i="2"/>
  <c r="J2516" i="2"/>
  <c r="H2517" i="2"/>
  <c r="J2517" i="2"/>
  <c r="H2518" i="2"/>
  <c r="J2518" i="2"/>
  <c r="H2519" i="2"/>
  <c r="J2519" i="2"/>
  <c r="H2520" i="2"/>
  <c r="J2520" i="2"/>
  <c r="H2521" i="2"/>
  <c r="J2521" i="2"/>
  <c r="H2522" i="2"/>
  <c r="J2522" i="2"/>
  <c r="H2523" i="2"/>
  <c r="J2523" i="2"/>
  <c r="H2524" i="2"/>
  <c r="J2524" i="2"/>
  <c r="H2525" i="2"/>
  <c r="J2525" i="2"/>
  <c r="H2526" i="2"/>
  <c r="J2526" i="2"/>
  <c r="H2527" i="2"/>
  <c r="J2527" i="2"/>
  <c r="H2528" i="2"/>
  <c r="J2528" i="2"/>
  <c r="H2529" i="2"/>
  <c r="J2529" i="2"/>
  <c r="H2530" i="2"/>
  <c r="J2530" i="2"/>
  <c r="H2531" i="2"/>
  <c r="J2531" i="2"/>
  <c r="H2532" i="2"/>
  <c r="J2532" i="2"/>
  <c r="H2533" i="2"/>
  <c r="J2533" i="2"/>
  <c r="H2534" i="2"/>
  <c r="J2534" i="2"/>
  <c r="H2535" i="2"/>
  <c r="J2535" i="2"/>
  <c r="H2536" i="2"/>
  <c r="J2536" i="2"/>
  <c r="H2537" i="2"/>
  <c r="J2537" i="2"/>
  <c r="H2538" i="2"/>
  <c r="J2538" i="2"/>
  <c r="H2539" i="2"/>
  <c r="J2539" i="2"/>
  <c r="H2540" i="2"/>
  <c r="J2540" i="2"/>
  <c r="H2541" i="2"/>
  <c r="J2541" i="2"/>
  <c r="H2542" i="2"/>
  <c r="J2542" i="2"/>
  <c r="H2543" i="2"/>
  <c r="J2543" i="2"/>
  <c r="H2544" i="2"/>
  <c r="J2544" i="2"/>
  <c r="H2545" i="2"/>
  <c r="J2545" i="2"/>
  <c r="H2546" i="2"/>
  <c r="J2546" i="2"/>
  <c r="H2547" i="2"/>
  <c r="J2547" i="2"/>
  <c r="H2548" i="2"/>
  <c r="J2548" i="2"/>
  <c r="H2549" i="2"/>
  <c r="J2549" i="2"/>
  <c r="H2550" i="2"/>
  <c r="J2550" i="2"/>
  <c r="H2551" i="2"/>
  <c r="J2551" i="2"/>
  <c r="H2552" i="2"/>
  <c r="J2552" i="2"/>
  <c r="H2553" i="2"/>
  <c r="J2553" i="2"/>
  <c r="H2554" i="2"/>
  <c r="J2554" i="2"/>
  <c r="H2555" i="2"/>
  <c r="J2555" i="2"/>
  <c r="H2556" i="2"/>
  <c r="J2556" i="2"/>
  <c r="H2557" i="2"/>
  <c r="J2557" i="2"/>
  <c r="H2558" i="2"/>
  <c r="J2558" i="2"/>
  <c r="H2559" i="2"/>
  <c r="J2559" i="2"/>
  <c r="H2560" i="2"/>
  <c r="J2560" i="2"/>
  <c r="H2561" i="2"/>
  <c r="J2561" i="2"/>
  <c r="H2562" i="2"/>
  <c r="J2562" i="2"/>
  <c r="H2563" i="2"/>
  <c r="J2563" i="2"/>
  <c r="H2564" i="2"/>
  <c r="J2564" i="2"/>
  <c r="H2565" i="2"/>
  <c r="J2565" i="2"/>
  <c r="H2566" i="2"/>
  <c r="J2566" i="2"/>
  <c r="H2567" i="2"/>
  <c r="J2567" i="2"/>
  <c r="H2568" i="2"/>
  <c r="J2568" i="2"/>
  <c r="H2569" i="2"/>
  <c r="J2569" i="2"/>
  <c r="H2570" i="2"/>
  <c r="J2570" i="2"/>
  <c r="H2571" i="2"/>
  <c r="J2571" i="2"/>
  <c r="H2572" i="2"/>
  <c r="J2572" i="2"/>
  <c r="H2573" i="2"/>
  <c r="J2573" i="2"/>
  <c r="H2574" i="2"/>
  <c r="J2574" i="2"/>
  <c r="H2575" i="2"/>
  <c r="J2575" i="2"/>
  <c r="H2576" i="2"/>
  <c r="J2576" i="2"/>
  <c r="H2577" i="2"/>
  <c r="J2577" i="2"/>
  <c r="H2578" i="2"/>
  <c r="J2578" i="2"/>
  <c r="H2579" i="2"/>
  <c r="J2579" i="2"/>
  <c r="H2580" i="2"/>
  <c r="J2580" i="2"/>
  <c r="H2581" i="2"/>
  <c r="J2581" i="2"/>
  <c r="H2582" i="2"/>
  <c r="J2582" i="2"/>
  <c r="H2583" i="2"/>
  <c r="J2583" i="2"/>
  <c r="H2584" i="2"/>
  <c r="J2584" i="2"/>
  <c r="H2585" i="2"/>
  <c r="J2585" i="2"/>
  <c r="H2586" i="2"/>
  <c r="J2586" i="2"/>
  <c r="H2587" i="2"/>
  <c r="J2587" i="2"/>
  <c r="H2588" i="2"/>
  <c r="J2588" i="2"/>
  <c r="H2589" i="2"/>
  <c r="J2589" i="2"/>
  <c r="H2590" i="2"/>
  <c r="J2590" i="2"/>
  <c r="H2591" i="2"/>
  <c r="J2591" i="2"/>
  <c r="H2592" i="2"/>
  <c r="J2592" i="2"/>
  <c r="H2593" i="2"/>
  <c r="J2593" i="2"/>
  <c r="H2594" i="2"/>
  <c r="J2594" i="2"/>
  <c r="H2595" i="2"/>
  <c r="J2595" i="2"/>
  <c r="H2596" i="2"/>
  <c r="J2596" i="2"/>
  <c r="H2597" i="2"/>
  <c r="J2597" i="2"/>
  <c r="H2598" i="2"/>
  <c r="J2598" i="2"/>
  <c r="H2599" i="2"/>
  <c r="J2599" i="2"/>
  <c r="H2600" i="2"/>
  <c r="J2600" i="2"/>
  <c r="H2601" i="2"/>
  <c r="J2601" i="2"/>
  <c r="H2602" i="2"/>
  <c r="J2602" i="2"/>
  <c r="H2603" i="2"/>
  <c r="J2603" i="2"/>
  <c r="H2604" i="2"/>
  <c r="J2604" i="2"/>
  <c r="H2605" i="2"/>
  <c r="J2605" i="2"/>
  <c r="H2606" i="2"/>
  <c r="J2606" i="2"/>
  <c r="H2607" i="2"/>
  <c r="J2607" i="2"/>
  <c r="H2608" i="2"/>
  <c r="J2608" i="2"/>
  <c r="H2609" i="2"/>
  <c r="J2609" i="2"/>
  <c r="H2610" i="2"/>
  <c r="J2610" i="2"/>
  <c r="H2611" i="2"/>
  <c r="J2611" i="2"/>
  <c r="H2612" i="2"/>
  <c r="J2612" i="2"/>
  <c r="H2613" i="2"/>
  <c r="J2613" i="2"/>
  <c r="H2614" i="2"/>
  <c r="J2614" i="2"/>
  <c r="H2615" i="2"/>
  <c r="J2615" i="2"/>
  <c r="H2616" i="2"/>
  <c r="J2616" i="2"/>
  <c r="H2617" i="2"/>
  <c r="J2617" i="2"/>
  <c r="H2618" i="2"/>
  <c r="J2618" i="2"/>
  <c r="H2619" i="2"/>
  <c r="J2619" i="2"/>
  <c r="H2620" i="2"/>
  <c r="J2620" i="2"/>
  <c r="H2621" i="2"/>
  <c r="J2621" i="2"/>
  <c r="H2622" i="2"/>
  <c r="J2622" i="2"/>
  <c r="H2623" i="2"/>
  <c r="J2623" i="2"/>
  <c r="H2624" i="2"/>
  <c r="J2624" i="2"/>
  <c r="H2625" i="2"/>
  <c r="J2625" i="2"/>
  <c r="H2626" i="2"/>
  <c r="J2626" i="2"/>
  <c r="H2627" i="2"/>
  <c r="J2627" i="2"/>
  <c r="H2628" i="2"/>
  <c r="J2628" i="2"/>
  <c r="H2629" i="2"/>
  <c r="J2629" i="2"/>
  <c r="H2630" i="2"/>
  <c r="J2630" i="2"/>
  <c r="H2631" i="2"/>
  <c r="J2631" i="2"/>
  <c r="H2632" i="2"/>
  <c r="J2632" i="2"/>
  <c r="H2633" i="2"/>
  <c r="J2633" i="2"/>
  <c r="H2634" i="2"/>
  <c r="J2634" i="2"/>
  <c r="H2635" i="2"/>
  <c r="J2635" i="2"/>
  <c r="H2636" i="2"/>
  <c r="J2636" i="2"/>
  <c r="H2637" i="2"/>
  <c r="J2637" i="2"/>
  <c r="H2638" i="2"/>
  <c r="J2638" i="2"/>
  <c r="H2639" i="2"/>
  <c r="J2639" i="2"/>
  <c r="H2640" i="2"/>
  <c r="J2640" i="2"/>
  <c r="H2641" i="2"/>
  <c r="J2641" i="2"/>
  <c r="H2642" i="2"/>
  <c r="J2642" i="2"/>
  <c r="H2643" i="2"/>
  <c r="J2643" i="2"/>
  <c r="H2644" i="2"/>
  <c r="J2644" i="2"/>
  <c r="H2645" i="2"/>
  <c r="J2645" i="2"/>
  <c r="H2646" i="2"/>
  <c r="J2646" i="2"/>
  <c r="H2647" i="2"/>
  <c r="J2647" i="2"/>
  <c r="H2648" i="2"/>
  <c r="J2648" i="2"/>
  <c r="H2649" i="2"/>
  <c r="J2649" i="2"/>
  <c r="H2650" i="2"/>
  <c r="J2650" i="2"/>
  <c r="H2651" i="2"/>
  <c r="J2651" i="2"/>
  <c r="H2652" i="2"/>
  <c r="J2652" i="2"/>
  <c r="H2653" i="2"/>
  <c r="J2653" i="2"/>
  <c r="H2654" i="2"/>
  <c r="J2654" i="2"/>
  <c r="H2655" i="2"/>
  <c r="J2655" i="2"/>
  <c r="H2656" i="2"/>
  <c r="J2656" i="2"/>
  <c r="H2657" i="2"/>
  <c r="J2657" i="2"/>
  <c r="H2658" i="2"/>
  <c r="J2658" i="2"/>
  <c r="H2659" i="2"/>
  <c r="J2659" i="2"/>
  <c r="H2660" i="2"/>
  <c r="J2660" i="2"/>
  <c r="H2661" i="2"/>
  <c r="J2661" i="2"/>
  <c r="H2662" i="2"/>
  <c r="J2662" i="2"/>
  <c r="H2663" i="2"/>
  <c r="J2663" i="2"/>
  <c r="H2664" i="2"/>
  <c r="J2664" i="2"/>
  <c r="H2665" i="2"/>
  <c r="J2665" i="2"/>
  <c r="H2666" i="2"/>
  <c r="J2666" i="2"/>
  <c r="H2667" i="2"/>
  <c r="J2667" i="2"/>
  <c r="H2668" i="2"/>
  <c r="J2668" i="2"/>
  <c r="H2669" i="2"/>
  <c r="J2669" i="2"/>
  <c r="H2670" i="2"/>
  <c r="J2670" i="2"/>
  <c r="H2671" i="2"/>
  <c r="J2671" i="2"/>
  <c r="H2672" i="2"/>
  <c r="J2672" i="2"/>
  <c r="H2673" i="2"/>
  <c r="J2673" i="2"/>
  <c r="H2674" i="2"/>
  <c r="J2674" i="2"/>
  <c r="H2675" i="2"/>
  <c r="J2675" i="2"/>
  <c r="H2676" i="2"/>
  <c r="J2676" i="2"/>
  <c r="H2677" i="2"/>
  <c r="J2677" i="2"/>
  <c r="H2678" i="2"/>
  <c r="J2678" i="2"/>
  <c r="H2679" i="2"/>
  <c r="J2679" i="2"/>
  <c r="H2680" i="2"/>
  <c r="J2680" i="2"/>
  <c r="H2681" i="2"/>
  <c r="J2681" i="2"/>
  <c r="H2682" i="2"/>
  <c r="J2682" i="2"/>
  <c r="H2683" i="2"/>
  <c r="J2683" i="2"/>
  <c r="H2684" i="2"/>
  <c r="J2684" i="2"/>
  <c r="H2685" i="2"/>
  <c r="J2685" i="2"/>
  <c r="H2686" i="2"/>
  <c r="J2686" i="2"/>
  <c r="H2687" i="2"/>
  <c r="J2687" i="2"/>
  <c r="H2688" i="2"/>
  <c r="J2688" i="2"/>
  <c r="H2689" i="2"/>
  <c r="J2689" i="2"/>
  <c r="H2690" i="2"/>
  <c r="J2690" i="2"/>
  <c r="H2691" i="2"/>
  <c r="J2691" i="2"/>
  <c r="H2692" i="2"/>
  <c r="J2692" i="2"/>
  <c r="H2693" i="2"/>
  <c r="J2693" i="2"/>
  <c r="H2694" i="2"/>
  <c r="J2694" i="2"/>
  <c r="H2695" i="2"/>
  <c r="J2695" i="2"/>
  <c r="H2696" i="2"/>
  <c r="J2696" i="2"/>
  <c r="H2697" i="2"/>
  <c r="J2697" i="2"/>
  <c r="H2698" i="2"/>
  <c r="J2698" i="2"/>
  <c r="H2699" i="2"/>
  <c r="J2699" i="2"/>
  <c r="H2700" i="2"/>
  <c r="J2700" i="2"/>
  <c r="H2701" i="2"/>
  <c r="J2701" i="2"/>
  <c r="H2702" i="2"/>
  <c r="J2702" i="2"/>
  <c r="H2703" i="2"/>
  <c r="J2703" i="2"/>
  <c r="H2704" i="2"/>
  <c r="J2704" i="2"/>
  <c r="H2705" i="2"/>
  <c r="J2705" i="2"/>
  <c r="H2706" i="2"/>
  <c r="J2706" i="2"/>
  <c r="H2707" i="2"/>
  <c r="J2707" i="2"/>
  <c r="H2708" i="2"/>
  <c r="J2708" i="2"/>
  <c r="H2709" i="2"/>
  <c r="J2709" i="2"/>
  <c r="H2710" i="2"/>
  <c r="J2710" i="2"/>
  <c r="H2711" i="2"/>
  <c r="J2711" i="2"/>
  <c r="H2712" i="2"/>
  <c r="J2712" i="2"/>
  <c r="H2713" i="2"/>
  <c r="J2713" i="2"/>
  <c r="H2714" i="2"/>
  <c r="J2714" i="2"/>
  <c r="H2715" i="2"/>
  <c r="J2715" i="2"/>
  <c r="H2716" i="2"/>
  <c r="J2716" i="2"/>
  <c r="H2717" i="2"/>
  <c r="J2717" i="2"/>
  <c r="H2718" i="2"/>
  <c r="J2718" i="2"/>
  <c r="H2719" i="2"/>
  <c r="J2719" i="2"/>
  <c r="H2720" i="2"/>
  <c r="J2720" i="2"/>
  <c r="H2721" i="2"/>
  <c r="J2721" i="2"/>
  <c r="H2722" i="2"/>
  <c r="J2722" i="2"/>
  <c r="H2723" i="2"/>
  <c r="J2723" i="2"/>
  <c r="H2724" i="2"/>
  <c r="J2724" i="2"/>
  <c r="H2725" i="2"/>
  <c r="J2725" i="2"/>
  <c r="H2726" i="2"/>
  <c r="J2726" i="2"/>
  <c r="H2727" i="2"/>
  <c r="J2727" i="2"/>
  <c r="H2728" i="2"/>
  <c r="J2728" i="2"/>
  <c r="H2729" i="2"/>
  <c r="J2729" i="2"/>
  <c r="H2730" i="2"/>
  <c r="J2730" i="2"/>
  <c r="H2731" i="2"/>
  <c r="J2731" i="2"/>
  <c r="H2732" i="2"/>
  <c r="J2732" i="2"/>
  <c r="H2733" i="2"/>
  <c r="J2733" i="2"/>
  <c r="H2734" i="2"/>
  <c r="J2734" i="2"/>
  <c r="H2735" i="2"/>
  <c r="J2735" i="2"/>
  <c r="H2736" i="2"/>
  <c r="J2736" i="2"/>
  <c r="H2737" i="2"/>
  <c r="J2737" i="2"/>
  <c r="H2738" i="2"/>
  <c r="J2738" i="2"/>
  <c r="H2739" i="2"/>
  <c r="J2739" i="2"/>
  <c r="H2740" i="2"/>
  <c r="J2740" i="2"/>
  <c r="H2741" i="2"/>
  <c r="J2741" i="2"/>
  <c r="H2742" i="2"/>
  <c r="J2742" i="2"/>
  <c r="H2743" i="2"/>
  <c r="J2743" i="2"/>
  <c r="H2744" i="2"/>
  <c r="J2744" i="2"/>
  <c r="H2745" i="2"/>
  <c r="J2745" i="2"/>
  <c r="H2746" i="2"/>
  <c r="J2746" i="2"/>
  <c r="H2747" i="2"/>
  <c r="J2747" i="2"/>
  <c r="H2748" i="2"/>
  <c r="J2748" i="2"/>
  <c r="H2749" i="2"/>
  <c r="J2749" i="2"/>
  <c r="H2750" i="2"/>
  <c r="J2750" i="2"/>
  <c r="H2751" i="2"/>
  <c r="J2751" i="2"/>
  <c r="H2752" i="2"/>
  <c r="J2752" i="2"/>
  <c r="H2753" i="2"/>
  <c r="J2753" i="2"/>
  <c r="H2754" i="2"/>
  <c r="J2754" i="2"/>
  <c r="H2755" i="2"/>
  <c r="J2755" i="2"/>
  <c r="H2756" i="2"/>
  <c r="J2756" i="2"/>
  <c r="H2757" i="2"/>
  <c r="J2757" i="2"/>
  <c r="H2758" i="2"/>
  <c r="J2758" i="2"/>
  <c r="H2759" i="2"/>
  <c r="J2759" i="2"/>
  <c r="H2760" i="2"/>
  <c r="J2760" i="2"/>
  <c r="H2761" i="2"/>
  <c r="J2761" i="2"/>
  <c r="H2762" i="2"/>
  <c r="J2762" i="2"/>
  <c r="H2763" i="2"/>
  <c r="J2763" i="2"/>
  <c r="H2764" i="2"/>
  <c r="J2764" i="2"/>
  <c r="H2765" i="2"/>
  <c r="J2765" i="2"/>
  <c r="H2766" i="2"/>
  <c r="J2766" i="2"/>
  <c r="H2767" i="2"/>
  <c r="J2767" i="2"/>
  <c r="H2768" i="2"/>
  <c r="J2768" i="2"/>
  <c r="H2769" i="2"/>
  <c r="J2769" i="2"/>
  <c r="H2770" i="2"/>
  <c r="J2770" i="2"/>
  <c r="H2771" i="2"/>
  <c r="J2771" i="2"/>
  <c r="H2772" i="2"/>
  <c r="J2772" i="2"/>
  <c r="H2773" i="2"/>
  <c r="J2773" i="2"/>
  <c r="H2774" i="2"/>
  <c r="J2774" i="2"/>
  <c r="H2775" i="2"/>
  <c r="J2775" i="2"/>
  <c r="H2776" i="2"/>
  <c r="J2776" i="2"/>
  <c r="H2777" i="2"/>
  <c r="J2777" i="2"/>
  <c r="H2778" i="2"/>
  <c r="J2778" i="2"/>
  <c r="H2779" i="2"/>
  <c r="J2779" i="2"/>
  <c r="H2780" i="2"/>
  <c r="J2780" i="2"/>
  <c r="H2781" i="2"/>
  <c r="J2781" i="2"/>
  <c r="H2782" i="2"/>
  <c r="J2782" i="2"/>
  <c r="H2783" i="2"/>
  <c r="J2783" i="2"/>
  <c r="H2784" i="2"/>
  <c r="J2784" i="2"/>
  <c r="H2785" i="2"/>
  <c r="J2785" i="2"/>
  <c r="H2786" i="2"/>
  <c r="J2786" i="2"/>
  <c r="H2787" i="2"/>
  <c r="J2787" i="2"/>
  <c r="H2788" i="2"/>
  <c r="J2788" i="2"/>
  <c r="H2789" i="2"/>
  <c r="J2789" i="2"/>
  <c r="H2790" i="2"/>
  <c r="J2790" i="2"/>
  <c r="H2791" i="2"/>
  <c r="J2791" i="2"/>
  <c r="H2792" i="2"/>
  <c r="J2792" i="2"/>
  <c r="H2793" i="2"/>
  <c r="J2793" i="2"/>
  <c r="H2794" i="2"/>
  <c r="J2794" i="2"/>
  <c r="H2795" i="2"/>
  <c r="J2795" i="2"/>
  <c r="H2796" i="2"/>
  <c r="J2796" i="2"/>
  <c r="H2797" i="2"/>
  <c r="J2797" i="2"/>
  <c r="H2798" i="2"/>
  <c r="J2798" i="2"/>
  <c r="H2799" i="2"/>
  <c r="J2799" i="2"/>
  <c r="H2800" i="2"/>
  <c r="J2800" i="2"/>
  <c r="H2801" i="2"/>
  <c r="J2801" i="2"/>
  <c r="H2802" i="2"/>
  <c r="J2802" i="2"/>
  <c r="H2803" i="2"/>
  <c r="J2803" i="2"/>
  <c r="H2804" i="2"/>
  <c r="J2804" i="2"/>
  <c r="H2805" i="2"/>
  <c r="J2805" i="2"/>
  <c r="H2806" i="2"/>
  <c r="J2806" i="2"/>
  <c r="H2807" i="2"/>
  <c r="J2807" i="2"/>
  <c r="H2808" i="2"/>
  <c r="J2808" i="2"/>
  <c r="H2809" i="2"/>
  <c r="J2809" i="2"/>
  <c r="H2810" i="2"/>
  <c r="J2810" i="2"/>
  <c r="H2811" i="2"/>
  <c r="J2811" i="2"/>
  <c r="H2812" i="2"/>
  <c r="J2812" i="2"/>
  <c r="H2813" i="2"/>
  <c r="J2813" i="2"/>
  <c r="H2814" i="2"/>
  <c r="J2814" i="2"/>
  <c r="H2815" i="2"/>
  <c r="J2815" i="2"/>
  <c r="H2816" i="2"/>
  <c r="J2816" i="2"/>
  <c r="H2817" i="2"/>
  <c r="J2817" i="2"/>
  <c r="H2818" i="2"/>
  <c r="J2818" i="2"/>
  <c r="H2819" i="2"/>
  <c r="J2819" i="2"/>
  <c r="H2820" i="2"/>
  <c r="J2820" i="2"/>
  <c r="H2821" i="2"/>
  <c r="J2821" i="2"/>
  <c r="H2822" i="2"/>
  <c r="J2822" i="2"/>
  <c r="H2823" i="2"/>
  <c r="J2823" i="2"/>
  <c r="H2824" i="2"/>
  <c r="J2824" i="2"/>
  <c r="H2825" i="2"/>
  <c r="J2825" i="2"/>
  <c r="H2826" i="2"/>
  <c r="J2826" i="2"/>
  <c r="H2827" i="2"/>
  <c r="J2827" i="2"/>
  <c r="H2828" i="2"/>
  <c r="J2828" i="2"/>
  <c r="H2829" i="2"/>
  <c r="J2829" i="2"/>
  <c r="H2830" i="2"/>
  <c r="J2830" i="2"/>
  <c r="H2831" i="2"/>
  <c r="J2831" i="2"/>
  <c r="H2832" i="2"/>
  <c r="J2832" i="2"/>
  <c r="H2833" i="2"/>
  <c r="J2833" i="2"/>
  <c r="H2834" i="2"/>
  <c r="J2834" i="2"/>
  <c r="H2835" i="2"/>
  <c r="J2835" i="2"/>
  <c r="H2836" i="2"/>
  <c r="J2836" i="2"/>
  <c r="H2837" i="2"/>
  <c r="J2837" i="2"/>
  <c r="H2838" i="2"/>
  <c r="J2838" i="2"/>
  <c r="H2839" i="2"/>
  <c r="J2839" i="2"/>
  <c r="H2840" i="2"/>
  <c r="J2840" i="2"/>
  <c r="H2841" i="2"/>
  <c r="J2841" i="2"/>
  <c r="H2842" i="2"/>
  <c r="J2842" i="2"/>
  <c r="H2843" i="2"/>
  <c r="J2843" i="2"/>
  <c r="H2844" i="2"/>
  <c r="J2844" i="2"/>
  <c r="H2845" i="2"/>
  <c r="J2845" i="2"/>
  <c r="H2846" i="2"/>
  <c r="J2846" i="2"/>
  <c r="H2847" i="2"/>
  <c r="J2847" i="2"/>
  <c r="H2848" i="2"/>
  <c r="J2848" i="2"/>
  <c r="H2849" i="2"/>
  <c r="J2849" i="2"/>
  <c r="H2850" i="2"/>
  <c r="J2850" i="2"/>
  <c r="H2851" i="2"/>
  <c r="J2851" i="2"/>
  <c r="H2852" i="2"/>
  <c r="J2852" i="2"/>
  <c r="H2853" i="2"/>
  <c r="J2853" i="2"/>
  <c r="H2854" i="2"/>
  <c r="J2854" i="2"/>
  <c r="H2855" i="2"/>
  <c r="J2855" i="2"/>
  <c r="H2856" i="2"/>
  <c r="J2856" i="2"/>
  <c r="H2857" i="2"/>
  <c r="J2857" i="2"/>
  <c r="H2858" i="2"/>
  <c r="J2858" i="2"/>
  <c r="H2859" i="2"/>
  <c r="J2859" i="2"/>
  <c r="H2860" i="2"/>
  <c r="J2860" i="2"/>
  <c r="H2861" i="2"/>
  <c r="J2861" i="2"/>
  <c r="H2862" i="2"/>
  <c r="J2862" i="2"/>
  <c r="H2863" i="2"/>
  <c r="J2863" i="2"/>
  <c r="H2864" i="2"/>
  <c r="J2864" i="2"/>
  <c r="H2865" i="2"/>
  <c r="J2865" i="2"/>
  <c r="H2866" i="2"/>
  <c r="J2866" i="2"/>
  <c r="H2867" i="2"/>
  <c r="J2867" i="2"/>
  <c r="H2868" i="2"/>
  <c r="J2868" i="2"/>
  <c r="H2869" i="2"/>
  <c r="J2869" i="2"/>
  <c r="H2870" i="2"/>
  <c r="J2870" i="2"/>
  <c r="H2871" i="2"/>
  <c r="J2871" i="2"/>
  <c r="H2872" i="2"/>
  <c r="J2872" i="2"/>
  <c r="H2873" i="2"/>
  <c r="J2873" i="2"/>
  <c r="H2874" i="2"/>
  <c r="J2874" i="2"/>
  <c r="H2875" i="2"/>
  <c r="J2875" i="2"/>
  <c r="H2876" i="2"/>
  <c r="J2876" i="2"/>
  <c r="H2877" i="2"/>
  <c r="J2877" i="2"/>
  <c r="H2878" i="2"/>
  <c r="J2878" i="2"/>
  <c r="H2879" i="2"/>
  <c r="J2879" i="2"/>
  <c r="H2880" i="2"/>
  <c r="J2880" i="2"/>
  <c r="H2881" i="2"/>
  <c r="J2881" i="2"/>
  <c r="H2882" i="2"/>
  <c r="J2882" i="2"/>
  <c r="H2883" i="2"/>
  <c r="J2883" i="2"/>
  <c r="H2884" i="2"/>
  <c r="J2884" i="2"/>
  <c r="H2885" i="2"/>
  <c r="J2885" i="2"/>
  <c r="H2886" i="2"/>
  <c r="J2886" i="2"/>
  <c r="H2887" i="2"/>
  <c r="J2887" i="2"/>
  <c r="H2888" i="2"/>
  <c r="J2888" i="2"/>
  <c r="H2889" i="2"/>
  <c r="J2889" i="2"/>
  <c r="H2890" i="2"/>
  <c r="J2890" i="2"/>
  <c r="H2891" i="2"/>
  <c r="J2891" i="2"/>
  <c r="H2892" i="2"/>
  <c r="J2892" i="2"/>
  <c r="H2893" i="2"/>
  <c r="J2893" i="2"/>
  <c r="H2894" i="2"/>
  <c r="J2894" i="2"/>
  <c r="H2895" i="2"/>
  <c r="J2895" i="2"/>
  <c r="H2896" i="2"/>
  <c r="J2896" i="2"/>
  <c r="H2897" i="2"/>
  <c r="J2897" i="2"/>
  <c r="H2898" i="2"/>
  <c r="J2898" i="2"/>
  <c r="H2899" i="2"/>
  <c r="J2899" i="2"/>
  <c r="H2900" i="2"/>
  <c r="J2900" i="2"/>
  <c r="H2901" i="2"/>
  <c r="J2901" i="2"/>
  <c r="H2902" i="2"/>
  <c r="J2902" i="2"/>
  <c r="H2903" i="2"/>
  <c r="J2903" i="2"/>
  <c r="H2904" i="2"/>
  <c r="J2904" i="2"/>
  <c r="H2905" i="2"/>
  <c r="J2905" i="2"/>
  <c r="H2906" i="2"/>
  <c r="J2906" i="2"/>
  <c r="H2907" i="2"/>
  <c r="J2907" i="2"/>
  <c r="H2908" i="2"/>
  <c r="J2908" i="2"/>
  <c r="H2909" i="2"/>
  <c r="J2909" i="2"/>
  <c r="H2910" i="2"/>
  <c r="J2910" i="2"/>
  <c r="H2911" i="2"/>
  <c r="J2911" i="2"/>
  <c r="H2912" i="2"/>
  <c r="J2912" i="2"/>
  <c r="H2913" i="2"/>
  <c r="J2913" i="2"/>
  <c r="H2914" i="2"/>
  <c r="J2914" i="2"/>
  <c r="H2915" i="2"/>
  <c r="J2915" i="2"/>
  <c r="H2916" i="2"/>
  <c r="J2916" i="2"/>
  <c r="H2917" i="2"/>
  <c r="J2917" i="2"/>
  <c r="H2918" i="2"/>
  <c r="J2918" i="2"/>
  <c r="H2919" i="2"/>
  <c r="J2919" i="2"/>
  <c r="H2920" i="2"/>
  <c r="J2920" i="2"/>
  <c r="H2921" i="2"/>
  <c r="J2921" i="2"/>
  <c r="H2922" i="2"/>
  <c r="J2922" i="2"/>
  <c r="H2923" i="2"/>
  <c r="J2923" i="2"/>
  <c r="H2924" i="2"/>
  <c r="J2924" i="2"/>
  <c r="H2925" i="2"/>
  <c r="J2925" i="2"/>
  <c r="H2926" i="2"/>
  <c r="J2926" i="2"/>
  <c r="H2927" i="2"/>
  <c r="J2927" i="2"/>
  <c r="H2928" i="2"/>
  <c r="J2928" i="2"/>
  <c r="H2929" i="2"/>
  <c r="J2929" i="2"/>
  <c r="H2930" i="2"/>
  <c r="J2930" i="2"/>
  <c r="H2931" i="2"/>
  <c r="J2931" i="2"/>
  <c r="H2932" i="2"/>
  <c r="J2932" i="2"/>
  <c r="H2933" i="2"/>
  <c r="J2933" i="2"/>
  <c r="H2934" i="2"/>
  <c r="J2934" i="2"/>
  <c r="H2935" i="2"/>
  <c r="J2935" i="2"/>
  <c r="H2936" i="2"/>
  <c r="J2936" i="2"/>
  <c r="H2937" i="2"/>
  <c r="J2937" i="2"/>
  <c r="H2938" i="2"/>
  <c r="J2938" i="2"/>
  <c r="H2939" i="2"/>
  <c r="J2939" i="2"/>
  <c r="H2940" i="2"/>
  <c r="J2940" i="2"/>
  <c r="H2941" i="2"/>
  <c r="J2941" i="2"/>
  <c r="H2942" i="2"/>
  <c r="J2942" i="2"/>
  <c r="H2943" i="2"/>
  <c r="J2943" i="2"/>
  <c r="H2944" i="2"/>
  <c r="J2944" i="2"/>
  <c r="H2945" i="2"/>
  <c r="J2945" i="2"/>
  <c r="H2946" i="2"/>
  <c r="J2946" i="2"/>
  <c r="H2947" i="2"/>
  <c r="J2947" i="2"/>
  <c r="H2948" i="2"/>
  <c r="J2948" i="2"/>
  <c r="H2949" i="2"/>
  <c r="J2949" i="2"/>
  <c r="H2950" i="2"/>
  <c r="J2950" i="2"/>
  <c r="H2951" i="2"/>
  <c r="J2951" i="2"/>
  <c r="H2952" i="2"/>
  <c r="J2952" i="2"/>
  <c r="H2953" i="2"/>
  <c r="J2953" i="2"/>
  <c r="H2954" i="2"/>
  <c r="J2954" i="2"/>
  <c r="H2955" i="2"/>
  <c r="J2955" i="2"/>
  <c r="H2956" i="2"/>
  <c r="J2956" i="2"/>
  <c r="H2957" i="2"/>
  <c r="J2957" i="2"/>
  <c r="H2958" i="2"/>
  <c r="J2958" i="2"/>
  <c r="H2959" i="2"/>
  <c r="J2959" i="2"/>
  <c r="H2960" i="2"/>
  <c r="J2960" i="2"/>
  <c r="H2961" i="2"/>
  <c r="J2961" i="2"/>
  <c r="H2962" i="2"/>
  <c r="J2962" i="2"/>
  <c r="H2963" i="2"/>
  <c r="J2963" i="2"/>
  <c r="H2964" i="2"/>
  <c r="J2964" i="2"/>
  <c r="H2965" i="2"/>
  <c r="J2965" i="2"/>
  <c r="H2966" i="2"/>
  <c r="J2966" i="2"/>
  <c r="H2967" i="2"/>
  <c r="J2967" i="2"/>
  <c r="H2968" i="2"/>
  <c r="J2968" i="2"/>
  <c r="H2969" i="2"/>
  <c r="J2969" i="2"/>
  <c r="H2970" i="2"/>
  <c r="J2970" i="2"/>
  <c r="H2971" i="2"/>
  <c r="J2971" i="2"/>
  <c r="H2972" i="2"/>
  <c r="J2972" i="2"/>
  <c r="H2973" i="2"/>
  <c r="J2973" i="2"/>
  <c r="H2974" i="2"/>
  <c r="J2974" i="2"/>
  <c r="H2975" i="2"/>
  <c r="J2975" i="2"/>
  <c r="H2976" i="2"/>
  <c r="J2976" i="2"/>
  <c r="H2977" i="2"/>
  <c r="J2977" i="2"/>
  <c r="H2978" i="2"/>
  <c r="J2978" i="2"/>
  <c r="H2979" i="2"/>
  <c r="J2979" i="2"/>
  <c r="H2980" i="2"/>
  <c r="J2980" i="2"/>
  <c r="H2981" i="2"/>
  <c r="J2981" i="2"/>
  <c r="H2982" i="2"/>
  <c r="J2982" i="2"/>
  <c r="H2983" i="2"/>
  <c r="J2983" i="2"/>
  <c r="H2984" i="2"/>
  <c r="J2984" i="2"/>
  <c r="H2985" i="2"/>
  <c r="J2985" i="2"/>
  <c r="H2986" i="2"/>
  <c r="J2986" i="2"/>
  <c r="H2987" i="2"/>
  <c r="J2987" i="2"/>
  <c r="H2988" i="2"/>
  <c r="J2988" i="2"/>
  <c r="H2989" i="2"/>
  <c r="J2989" i="2"/>
  <c r="H2990" i="2"/>
  <c r="J2990" i="2"/>
  <c r="H2991" i="2"/>
  <c r="J2991" i="2"/>
  <c r="H2992" i="2"/>
  <c r="J2992" i="2"/>
  <c r="H2993" i="2"/>
  <c r="J2993" i="2"/>
  <c r="H2994" i="2"/>
  <c r="J2994" i="2"/>
  <c r="H2995" i="2"/>
  <c r="J2995" i="2"/>
  <c r="H2996" i="2"/>
  <c r="J2996" i="2"/>
  <c r="H2997" i="2"/>
  <c r="J2997" i="2"/>
  <c r="H2998" i="2"/>
  <c r="J2998" i="2"/>
  <c r="H2999" i="2"/>
  <c r="J2999" i="2"/>
  <c r="H3000" i="2"/>
  <c r="J3000" i="2"/>
  <c r="H3001" i="2"/>
  <c r="J3001" i="2"/>
  <c r="H3002" i="2"/>
  <c r="J3002" i="2"/>
  <c r="H3003" i="2"/>
  <c r="J3003" i="2"/>
  <c r="H3004" i="2"/>
  <c r="J3004" i="2"/>
  <c r="H3005" i="2"/>
  <c r="J3005" i="2"/>
  <c r="H3006" i="2"/>
  <c r="J3006" i="2"/>
  <c r="H3007" i="2"/>
  <c r="J3007" i="2"/>
  <c r="H3008" i="2"/>
  <c r="J3008" i="2"/>
  <c r="H3009" i="2"/>
  <c r="J3009" i="2"/>
  <c r="H3010" i="2"/>
  <c r="J3010" i="2"/>
  <c r="H3011" i="2"/>
  <c r="J3011" i="2"/>
  <c r="H3012" i="2"/>
  <c r="J3012" i="2"/>
  <c r="H3013" i="2"/>
  <c r="J3013" i="2"/>
  <c r="H3014" i="2"/>
  <c r="J3014" i="2"/>
  <c r="H3015" i="2"/>
  <c r="J3015" i="2"/>
  <c r="H3016" i="2"/>
  <c r="J3016" i="2"/>
  <c r="H3017" i="2"/>
  <c r="J3017" i="2"/>
  <c r="H3018" i="2"/>
  <c r="J3018" i="2"/>
  <c r="H3019" i="2"/>
  <c r="J3019" i="2"/>
  <c r="H3020" i="2"/>
  <c r="J3020" i="2"/>
  <c r="H3021" i="2"/>
  <c r="J3021" i="2"/>
  <c r="H3022" i="2"/>
  <c r="J3022" i="2"/>
  <c r="H3023" i="2"/>
  <c r="J3023" i="2"/>
  <c r="H3024" i="2"/>
  <c r="J3024" i="2"/>
  <c r="H3025" i="2"/>
  <c r="J3025" i="2"/>
  <c r="H3026" i="2"/>
  <c r="J3026" i="2"/>
  <c r="H3027" i="2"/>
  <c r="J3027" i="2"/>
  <c r="H3028" i="2"/>
  <c r="J3028" i="2"/>
  <c r="H3029" i="2"/>
  <c r="J3029" i="2"/>
  <c r="H3030" i="2"/>
  <c r="J3030" i="2"/>
  <c r="H3031" i="2"/>
  <c r="J3031" i="2"/>
  <c r="H3032" i="2"/>
  <c r="J3032" i="2"/>
  <c r="H3033" i="2"/>
  <c r="J3033" i="2"/>
  <c r="H3034" i="2"/>
  <c r="J3034" i="2"/>
  <c r="H3035" i="2"/>
  <c r="J3035" i="2"/>
  <c r="H3036" i="2"/>
  <c r="J3036" i="2"/>
  <c r="H3037" i="2"/>
  <c r="J3037" i="2"/>
  <c r="H3038" i="2"/>
  <c r="J3038" i="2"/>
  <c r="H3039" i="2"/>
  <c r="J3039" i="2"/>
  <c r="H3040" i="2"/>
  <c r="J3040" i="2"/>
  <c r="H3041" i="2"/>
  <c r="J3041" i="2"/>
  <c r="H3042" i="2"/>
  <c r="J3042" i="2"/>
  <c r="H3043" i="2"/>
  <c r="J3043" i="2"/>
  <c r="H3044" i="2"/>
  <c r="J3044" i="2"/>
  <c r="H3045" i="2"/>
  <c r="J3045" i="2"/>
  <c r="H3046" i="2"/>
  <c r="J3046" i="2"/>
  <c r="H3047" i="2"/>
  <c r="J3047" i="2"/>
  <c r="H3048" i="2"/>
  <c r="J3048" i="2"/>
  <c r="H3049" i="2"/>
  <c r="J3049" i="2"/>
  <c r="H3050" i="2"/>
  <c r="J3050" i="2"/>
  <c r="H3051" i="2"/>
  <c r="J3051" i="2"/>
  <c r="H3052" i="2"/>
  <c r="J3052" i="2"/>
  <c r="H3053" i="2"/>
  <c r="J3053" i="2"/>
  <c r="H3054" i="2"/>
  <c r="J3054" i="2"/>
  <c r="H3055" i="2"/>
  <c r="J3055" i="2"/>
  <c r="H3056" i="2"/>
  <c r="J3056" i="2"/>
  <c r="H3057" i="2"/>
  <c r="J3057" i="2"/>
  <c r="H3058" i="2"/>
  <c r="J3058" i="2"/>
  <c r="H3059" i="2"/>
  <c r="J3059" i="2"/>
  <c r="H3060" i="2"/>
  <c r="J3060" i="2"/>
  <c r="H3061" i="2"/>
  <c r="J3061" i="2"/>
  <c r="H3062" i="2"/>
  <c r="J3062" i="2"/>
  <c r="H3063" i="2"/>
  <c r="J3063" i="2"/>
  <c r="H3064" i="2"/>
  <c r="J3064" i="2"/>
  <c r="H3065" i="2"/>
  <c r="J3065" i="2"/>
  <c r="H3066" i="2"/>
  <c r="J3066" i="2"/>
  <c r="H3067" i="2"/>
  <c r="J3067" i="2"/>
  <c r="H3068" i="2"/>
  <c r="J3068" i="2"/>
  <c r="H3069" i="2"/>
  <c r="J3069" i="2"/>
  <c r="H3070" i="2"/>
  <c r="J3070" i="2"/>
  <c r="H3071" i="2"/>
  <c r="J3071" i="2"/>
  <c r="H3072" i="2"/>
  <c r="J3072" i="2"/>
  <c r="H3073" i="2"/>
  <c r="J3073" i="2"/>
  <c r="H3074" i="2"/>
  <c r="J3074" i="2"/>
  <c r="H3075" i="2"/>
  <c r="J3075" i="2"/>
  <c r="H3076" i="2"/>
  <c r="J3076" i="2"/>
  <c r="H3077" i="2"/>
  <c r="J3077" i="2"/>
  <c r="H3078" i="2"/>
  <c r="J3078" i="2"/>
  <c r="H3079" i="2"/>
  <c r="J3079" i="2"/>
  <c r="H3080" i="2"/>
  <c r="J3080" i="2"/>
  <c r="H3081" i="2"/>
  <c r="J3081" i="2"/>
  <c r="H3082" i="2"/>
  <c r="J3082" i="2"/>
  <c r="H3083" i="2"/>
  <c r="J3083" i="2"/>
  <c r="H3084" i="2"/>
  <c r="J3084" i="2"/>
  <c r="H3085" i="2"/>
  <c r="J3085" i="2"/>
  <c r="H3086" i="2"/>
  <c r="J3086" i="2"/>
  <c r="H3087" i="2"/>
  <c r="J3087" i="2"/>
  <c r="H3088" i="2"/>
  <c r="J3088" i="2"/>
  <c r="H3089" i="2"/>
  <c r="J3089" i="2"/>
  <c r="H3090" i="2"/>
  <c r="J3090" i="2"/>
  <c r="H3091" i="2"/>
  <c r="J3091" i="2"/>
  <c r="H3092" i="2"/>
  <c r="J3092" i="2"/>
  <c r="H3093" i="2"/>
  <c r="J3093" i="2"/>
  <c r="H3094" i="2"/>
  <c r="J3094" i="2"/>
  <c r="H3095" i="2"/>
  <c r="J3095" i="2"/>
  <c r="H3096" i="2"/>
  <c r="J3096" i="2"/>
  <c r="H3097" i="2"/>
  <c r="J3097" i="2"/>
  <c r="H3098" i="2"/>
  <c r="J3098" i="2"/>
  <c r="H3099" i="2"/>
  <c r="J3099" i="2"/>
  <c r="H3100" i="2"/>
  <c r="J3100" i="2"/>
  <c r="H3101" i="2"/>
  <c r="J3101" i="2"/>
  <c r="H3102" i="2"/>
  <c r="J3102" i="2"/>
  <c r="H3103" i="2"/>
  <c r="J3103" i="2"/>
  <c r="H3104" i="2"/>
  <c r="J3104" i="2"/>
  <c r="H3105" i="2"/>
  <c r="J3105" i="2"/>
  <c r="H3106" i="2"/>
  <c r="J3106" i="2"/>
  <c r="H3107" i="2"/>
  <c r="J3107" i="2"/>
  <c r="H3108" i="2"/>
  <c r="J3108" i="2"/>
  <c r="H3109" i="2"/>
  <c r="J3109" i="2"/>
  <c r="H3110" i="2"/>
  <c r="J3110" i="2"/>
  <c r="H3111" i="2"/>
  <c r="J3111" i="2"/>
  <c r="H3112" i="2"/>
  <c r="J3112" i="2"/>
  <c r="H3113" i="2"/>
  <c r="J3113" i="2"/>
  <c r="H3114" i="2"/>
  <c r="J3114" i="2"/>
  <c r="H3115" i="2"/>
  <c r="J3115" i="2"/>
  <c r="H3116" i="2"/>
  <c r="J3116" i="2"/>
  <c r="H3117" i="2"/>
  <c r="J3117" i="2"/>
  <c r="H3118" i="2"/>
  <c r="J3118" i="2"/>
  <c r="H3119" i="2"/>
  <c r="J3119" i="2"/>
  <c r="H3120" i="2"/>
  <c r="J3120" i="2"/>
  <c r="H3121" i="2"/>
  <c r="J3121" i="2"/>
  <c r="H3122" i="2"/>
  <c r="J3122" i="2"/>
  <c r="H3123" i="2"/>
  <c r="J3123" i="2"/>
  <c r="H3124" i="2"/>
  <c r="J3124" i="2"/>
  <c r="H3125" i="2"/>
  <c r="J3125" i="2"/>
  <c r="H3126" i="2"/>
  <c r="J3126" i="2"/>
  <c r="H3127" i="2"/>
  <c r="J3127" i="2"/>
  <c r="H3128" i="2"/>
  <c r="J3128" i="2"/>
  <c r="H3129" i="2"/>
  <c r="J3129" i="2"/>
  <c r="H3130" i="2"/>
  <c r="J3130" i="2"/>
  <c r="H3131" i="2"/>
  <c r="J3131" i="2"/>
  <c r="H3132" i="2"/>
  <c r="J3132" i="2"/>
  <c r="H3133" i="2"/>
  <c r="J3133" i="2"/>
  <c r="H3134" i="2"/>
  <c r="J3134" i="2"/>
  <c r="H3135" i="2"/>
  <c r="J3135" i="2"/>
  <c r="H3136" i="2"/>
  <c r="J3136" i="2"/>
  <c r="H3137" i="2"/>
  <c r="J3137" i="2"/>
  <c r="H3138" i="2"/>
  <c r="J3138" i="2"/>
  <c r="H3139" i="2"/>
  <c r="J3139" i="2"/>
  <c r="H3140" i="2"/>
  <c r="J3140" i="2"/>
  <c r="H3141" i="2"/>
  <c r="J3141" i="2"/>
  <c r="H3142" i="2"/>
  <c r="J3142" i="2"/>
  <c r="H3143" i="2"/>
  <c r="J3143" i="2"/>
  <c r="H3144" i="2"/>
  <c r="J3144" i="2"/>
  <c r="H3145" i="2"/>
  <c r="J3145" i="2"/>
  <c r="H3146" i="2"/>
  <c r="J3146" i="2"/>
  <c r="H3147" i="2"/>
  <c r="J3147" i="2"/>
  <c r="H3148" i="2"/>
  <c r="J3148" i="2"/>
  <c r="H3149" i="2"/>
  <c r="J3149" i="2"/>
  <c r="H3150" i="2"/>
  <c r="J3150" i="2"/>
  <c r="H3151" i="2"/>
  <c r="J3151" i="2"/>
  <c r="H3152" i="2"/>
  <c r="J3152" i="2"/>
  <c r="H3153" i="2"/>
  <c r="J3153" i="2"/>
  <c r="H3154" i="2"/>
  <c r="J3154" i="2"/>
  <c r="H3155" i="2"/>
  <c r="J3155" i="2"/>
  <c r="H3156" i="2"/>
  <c r="J3156" i="2"/>
  <c r="H3157" i="2"/>
  <c r="J3157" i="2"/>
  <c r="H3158" i="2"/>
  <c r="J3158" i="2"/>
  <c r="H3159" i="2"/>
  <c r="J3159" i="2"/>
  <c r="H3160" i="2"/>
  <c r="J3160" i="2"/>
  <c r="H3161" i="2"/>
  <c r="J3161" i="2"/>
  <c r="H3162" i="2"/>
  <c r="J3162" i="2"/>
  <c r="H3163" i="2"/>
  <c r="J3163" i="2"/>
  <c r="H3164" i="2"/>
  <c r="J3164" i="2"/>
  <c r="H3165" i="2"/>
  <c r="J3165" i="2"/>
  <c r="H3166" i="2"/>
  <c r="J3166" i="2"/>
  <c r="H3167" i="2"/>
  <c r="J3167" i="2"/>
  <c r="H3168" i="2"/>
  <c r="J3168" i="2"/>
  <c r="H3169" i="2"/>
  <c r="J3169" i="2"/>
  <c r="H3170" i="2"/>
  <c r="J3170" i="2"/>
  <c r="H3171" i="2"/>
  <c r="J3171" i="2"/>
  <c r="H3172" i="2"/>
  <c r="J3172" i="2"/>
  <c r="H3173" i="2"/>
  <c r="J3173" i="2"/>
  <c r="H3174" i="2"/>
  <c r="J3174" i="2"/>
  <c r="H3175" i="2"/>
  <c r="J3175" i="2"/>
  <c r="H3176" i="2"/>
  <c r="J3176" i="2"/>
  <c r="H3177" i="2"/>
  <c r="J3177" i="2"/>
  <c r="H3178" i="2"/>
  <c r="J3178" i="2"/>
  <c r="H3179" i="2"/>
  <c r="J3179" i="2"/>
  <c r="H3180" i="2"/>
  <c r="J3180" i="2"/>
  <c r="H3181" i="2"/>
  <c r="J3181" i="2"/>
  <c r="H3182" i="2"/>
  <c r="J3182" i="2"/>
  <c r="H3183" i="2"/>
  <c r="J3183" i="2"/>
  <c r="H3184" i="2"/>
  <c r="J3184" i="2"/>
  <c r="H3185" i="2"/>
  <c r="J3185" i="2"/>
  <c r="H3186" i="2"/>
  <c r="J3186" i="2"/>
  <c r="H3187" i="2"/>
  <c r="J3187" i="2"/>
  <c r="H3188" i="2"/>
  <c r="J3188" i="2"/>
  <c r="H3189" i="2"/>
  <c r="J3189" i="2"/>
  <c r="H3190" i="2"/>
  <c r="J3190" i="2"/>
  <c r="H3191" i="2"/>
  <c r="J3191" i="2"/>
  <c r="H3192" i="2"/>
  <c r="J3192" i="2"/>
  <c r="H3193" i="2"/>
  <c r="J3193" i="2"/>
  <c r="H3194" i="2"/>
  <c r="J3194" i="2"/>
  <c r="H3195" i="2"/>
  <c r="J3195" i="2"/>
  <c r="H3196" i="2"/>
  <c r="J3196" i="2"/>
  <c r="H3197" i="2"/>
  <c r="J3197" i="2"/>
  <c r="H3198" i="2"/>
  <c r="J3198" i="2"/>
  <c r="H3199" i="2"/>
  <c r="J3199" i="2"/>
  <c r="H3200" i="2"/>
  <c r="J3200" i="2"/>
  <c r="H3201" i="2"/>
  <c r="J3201" i="2"/>
  <c r="H3202" i="2"/>
  <c r="J3202" i="2"/>
  <c r="H3203" i="2"/>
  <c r="J3203" i="2"/>
  <c r="H3204" i="2"/>
  <c r="J3204" i="2"/>
  <c r="H3205" i="2"/>
  <c r="J3205" i="2"/>
  <c r="H3206" i="2"/>
  <c r="J3206" i="2"/>
  <c r="H3207" i="2"/>
  <c r="J3207" i="2"/>
  <c r="H3208" i="2"/>
  <c r="J3208" i="2"/>
  <c r="H3209" i="2"/>
  <c r="J3209" i="2"/>
  <c r="H3210" i="2"/>
  <c r="J3210" i="2"/>
  <c r="H3211" i="2"/>
  <c r="J3211" i="2"/>
  <c r="H3212" i="2"/>
  <c r="J3212" i="2"/>
  <c r="H3213" i="2"/>
  <c r="J3213" i="2"/>
  <c r="H3214" i="2"/>
  <c r="J3214" i="2"/>
  <c r="H3215" i="2"/>
  <c r="J3215" i="2"/>
  <c r="H3216" i="2"/>
  <c r="J3216" i="2"/>
  <c r="H3217" i="2"/>
  <c r="J3217" i="2"/>
  <c r="H3218" i="2"/>
  <c r="J3218" i="2"/>
  <c r="H3219" i="2"/>
  <c r="J3219" i="2"/>
  <c r="H3220" i="2"/>
  <c r="J3220" i="2"/>
  <c r="H3221" i="2"/>
  <c r="J3221" i="2"/>
  <c r="H3222" i="2"/>
  <c r="J3222" i="2"/>
  <c r="H3223" i="2"/>
  <c r="J3223" i="2"/>
  <c r="H3224" i="2"/>
  <c r="J3224" i="2"/>
  <c r="H3225" i="2"/>
  <c r="J3225" i="2"/>
  <c r="H3226" i="2"/>
  <c r="J3226" i="2"/>
  <c r="H3227" i="2"/>
  <c r="J3227" i="2"/>
  <c r="H3228" i="2"/>
  <c r="J3228" i="2"/>
  <c r="H3229" i="2"/>
  <c r="J3229" i="2"/>
  <c r="H3230" i="2"/>
  <c r="J3230" i="2"/>
  <c r="H3231" i="2"/>
  <c r="J3231" i="2"/>
  <c r="H3232" i="2"/>
  <c r="J3232" i="2"/>
  <c r="H3233" i="2"/>
  <c r="J3233" i="2"/>
  <c r="H3234" i="2"/>
  <c r="J3234" i="2"/>
  <c r="H3235" i="2"/>
  <c r="J3235" i="2"/>
  <c r="H3236" i="2"/>
  <c r="J3236" i="2"/>
  <c r="H3237" i="2"/>
  <c r="J3237" i="2"/>
  <c r="H3238" i="2"/>
  <c r="J3238" i="2"/>
  <c r="H3239" i="2"/>
  <c r="J3239" i="2"/>
  <c r="H3240" i="2"/>
  <c r="J3240" i="2"/>
  <c r="H3241" i="2"/>
  <c r="J3241" i="2"/>
  <c r="H3242" i="2"/>
  <c r="J3242" i="2"/>
  <c r="H3243" i="2"/>
  <c r="J3243" i="2"/>
  <c r="H3244" i="2"/>
  <c r="J3244" i="2"/>
  <c r="H3245" i="2"/>
  <c r="J3245" i="2"/>
  <c r="H3246" i="2"/>
  <c r="J3246" i="2"/>
  <c r="H3247" i="2"/>
  <c r="J3247" i="2"/>
  <c r="H3248" i="2"/>
  <c r="J3248" i="2"/>
  <c r="H3249" i="2"/>
  <c r="J3249" i="2"/>
  <c r="H3250" i="2"/>
  <c r="J3250" i="2"/>
  <c r="H3251" i="2"/>
  <c r="J3251" i="2"/>
  <c r="H3252" i="2"/>
  <c r="J3252" i="2"/>
  <c r="H3253" i="2"/>
  <c r="J3253" i="2"/>
  <c r="H3254" i="2"/>
  <c r="J3254" i="2"/>
  <c r="H3255" i="2"/>
  <c r="J3255" i="2"/>
  <c r="H3256" i="2"/>
  <c r="J3256" i="2"/>
  <c r="H3257" i="2"/>
  <c r="J3257" i="2"/>
  <c r="H3258" i="2"/>
  <c r="J3258" i="2"/>
  <c r="H3259" i="2"/>
  <c r="J3259" i="2"/>
  <c r="H3260" i="2"/>
  <c r="J3260" i="2"/>
  <c r="H3261" i="2"/>
  <c r="J3261" i="2"/>
  <c r="H3262" i="2"/>
  <c r="J3262" i="2"/>
  <c r="H3263" i="2"/>
  <c r="J3263" i="2"/>
  <c r="H3264" i="2"/>
  <c r="J3264" i="2"/>
  <c r="H3265" i="2"/>
  <c r="J3265" i="2"/>
  <c r="H3266" i="2"/>
  <c r="J3266" i="2"/>
  <c r="H3267" i="2"/>
  <c r="J3267" i="2"/>
  <c r="H3268" i="2"/>
  <c r="J3268" i="2"/>
  <c r="H3269" i="2"/>
  <c r="J3269" i="2"/>
  <c r="H3270" i="2"/>
  <c r="J3270" i="2"/>
  <c r="H3271" i="2"/>
  <c r="J3271" i="2"/>
  <c r="H3272" i="2"/>
  <c r="J3272" i="2"/>
  <c r="H3273" i="2"/>
  <c r="J3273" i="2"/>
  <c r="H3274" i="2"/>
  <c r="J3274" i="2"/>
  <c r="H3275" i="2"/>
  <c r="J3275" i="2"/>
  <c r="H3276" i="2"/>
  <c r="J3276" i="2"/>
  <c r="H3277" i="2"/>
  <c r="J3277" i="2"/>
  <c r="H3278" i="2"/>
  <c r="J3278" i="2"/>
  <c r="H3279" i="2"/>
  <c r="J3279" i="2"/>
  <c r="H3280" i="2"/>
  <c r="J3280" i="2"/>
  <c r="H3281" i="2"/>
  <c r="J3281" i="2"/>
  <c r="H3282" i="2"/>
  <c r="J3282" i="2"/>
  <c r="H3283" i="2"/>
  <c r="J3283" i="2"/>
  <c r="H3284" i="2"/>
  <c r="J3284" i="2"/>
  <c r="H3285" i="2"/>
  <c r="J3285" i="2"/>
  <c r="H3286" i="2"/>
  <c r="J3286" i="2"/>
  <c r="H3287" i="2"/>
  <c r="J3287" i="2"/>
  <c r="H3288" i="2"/>
  <c r="J3288" i="2"/>
  <c r="H3289" i="2"/>
  <c r="J3289" i="2"/>
  <c r="H3290" i="2"/>
  <c r="J3290" i="2"/>
  <c r="H3291" i="2"/>
  <c r="J3291" i="2"/>
  <c r="H3292" i="2"/>
  <c r="J3292" i="2"/>
  <c r="H3293" i="2"/>
  <c r="J3293" i="2"/>
  <c r="H3294" i="2"/>
  <c r="J3294" i="2"/>
  <c r="H3295" i="2"/>
  <c r="J3295" i="2"/>
  <c r="H3296" i="2"/>
  <c r="J3296" i="2"/>
  <c r="H3297" i="2"/>
  <c r="J3297" i="2"/>
  <c r="H3298" i="2"/>
  <c r="J3298" i="2"/>
  <c r="H3299" i="2"/>
  <c r="J3299" i="2"/>
  <c r="H3300" i="2"/>
  <c r="J3300" i="2"/>
  <c r="H3301" i="2"/>
  <c r="J3301" i="2"/>
  <c r="H3302" i="2"/>
  <c r="J3302" i="2"/>
  <c r="H3303" i="2"/>
  <c r="J3303" i="2"/>
  <c r="H3304" i="2"/>
  <c r="J3304" i="2"/>
  <c r="H3305" i="2"/>
  <c r="J3305" i="2"/>
  <c r="H3306" i="2"/>
  <c r="J3306" i="2"/>
  <c r="H3307" i="2"/>
  <c r="J3307" i="2"/>
  <c r="H3308" i="2"/>
  <c r="J3308" i="2"/>
  <c r="H3309" i="2"/>
  <c r="J3309" i="2"/>
  <c r="H3310" i="2"/>
  <c r="J3310" i="2"/>
  <c r="H3311" i="2"/>
  <c r="J3311" i="2"/>
  <c r="H3312" i="2"/>
  <c r="J3312" i="2"/>
  <c r="H3313" i="2"/>
  <c r="J3313" i="2"/>
  <c r="H3314" i="2"/>
  <c r="J3314" i="2"/>
  <c r="H3315" i="2"/>
  <c r="J3315" i="2"/>
  <c r="H3316" i="2"/>
  <c r="J3316" i="2"/>
  <c r="H3317" i="2"/>
  <c r="J3317" i="2"/>
  <c r="H3318" i="2"/>
  <c r="J3318" i="2"/>
  <c r="H3319" i="2"/>
  <c r="J3319" i="2"/>
  <c r="H3320" i="2"/>
  <c r="J3320" i="2"/>
  <c r="H3321" i="2"/>
  <c r="J3321" i="2"/>
  <c r="H3322" i="2"/>
  <c r="J3322" i="2"/>
  <c r="H3323" i="2"/>
  <c r="J3323" i="2"/>
  <c r="H3324" i="2"/>
  <c r="J3324" i="2"/>
  <c r="H3325" i="2"/>
  <c r="J3325" i="2"/>
  <c r="H3326" i="2"/>
  <c r="J3326" i="2"/>
  <c r="H3327" i="2"/>
  <c r="J3327" i="2"/>
  <c r="H3328" i="2"/>
  <c r="J3328" i="2"/>
  <c r="H3329" i="2"/>
  <c r="J3329" i="2"/>
  <c r="H3330" i="2"/>
  <c r="J3330" i="2"/>
  <c r="H3331" i="2"/>
  <c r="J3331" i="2"/>
  <c r="H3332" i="2"/>
  <c r="J3332" i="2"/>
  <c r="H3333" i="2"/>
  <c r="J3333" i="2"/>
  <c r="H3334" i="2"/>
  <c r="J3334" i="2"/>
  <c r="H3335" i="2"/>
  <c r="J3335" i="2"/>
  <c r="H3336" i="2"/>
  <c r="J3336" i="2"/>
  <c r="H3337" i="2"/>
  <c r="J3337" i="2"/>
  <c r="H3338" i="2"/>
  <c r="J3338" i="2"/>
  <c r="H3339" i="2"/>
  <c r="J3339" i="2"/>
  <c r="H3340" i="2"/>
  <c r="J3340" i="2"/>
  <c r="H3341" i="2"/>
  <c r="J3341" i="2"/>
  <c r="H3342" i="2"/>
  <c r="J3342" i="2"/>
  <c r="H3343" i="2"/>
  <c r="J3343" i="2"/>
  <c r="H3344" i="2"/>
  <c r="J3344" i="2"/>
  <c r="H3345" i="2"/>
  <c r="J3345" i="2"/>
  <c r="H3346" i="2"/>
  <c r="J3346" i="2"/>
  <c r="H3347" i="2"/>
  <c r="J3347" i="2"/>
  <c r="H3348" i="2"/>
  <c r="J3348" i="2"/>
  <c r="H3349" i="2"/>
  <c r="J3349" i="2"/>
  <c r="H3350" i="2"/>
  <c r="J3350" i="2"/>
  <c r="H3351" i="2"/>
  <c r="J3351" i="2"/>
  <c r="H3352" i="2"/>
  <c r="J3352" i="2"/>
  <c r="H3353" i="2"/>
  <c r="J3353" i="2"/>
  <c r="H3354" i="2"/>
  <c r="J3354" i="2"/>
  <c r="H3355" i="2"/>
  <c r="J3355" i="2"/>
  <c r="H3356" i="2"/>
  <c r="J3356" i="2"/>
  <c r="H3357" i="2"/>
  <c r="J3357" i="2"/>
  <c r="H3358" i="2"/>
  <c r="J3358" i="2"/>
  <c r="H3359" i="2"/>
  <c r="J3359" i="2"/>
  <c r="H3360" i="2"/>
  <c r="J3360" i="2"/>
  <c r="H3361" i="2"/>
  <c r="J3361" i="2"/>
  <c r="H3362" i="2"/>
  <c r="J3362" i="2"/>
  <c r="H3363" i="2"/>
  <c r="J3363" i="2"/>
  <c r="H3364" i="2"/>
  <c r="J3364" i="2"/>
  <c r="H3365" i="2"/>
  <c r="J3365" i="2"/>
  <c r="H3366" i="2"/>
  <c r="J3366" i="2"/>
  <c r="H3367" i="2"/>
  <c r="J3367" i="2"/>
  <c r="H3368" i="2"/>
  <c r="J3368" i="2"/>
  <c r="H3369" i="2"/>
  <c r="J3369" i="2"/>
  <c r="H3370" i="2"/>
  <c r="J3370" i="2"/>
  <c r="H3371" i="2"/>
  <c r="J3371" i="2"/>
  <c r="H3372" i="2"/>
  <c r="J3372" i="2"/>
  <c r="H3373" i="2"/>
  <c r="J3373" i="2"/>
  <c r="H3374" i="2"/>
  <c r="J3374" i="2"/>
  <c r="H3375" i="2"/>
  <c r="J3375" i="2"/>
  <c r="H3376" i="2"/>
  <c r="J3376" i="2"/>
  <c r="H3377" i="2"/>
  <c r="J3377" i="2"/>
  <c r="H3378" i="2"/>
  <c r="J3378" i="2"/>
  <c r="H3379" i="2"/>
  <c r="J3379" i="2"/>
  <c r="H3380" i="2"/>
  <c r="J3380" i="2"/>
  <c r="H3381" i="2"/>
  <c r="J3381" i="2"/>
  <c r="H3382" i="2"/>
  <c r="J3382" i="2"/>
  <c r="H3383" i="2"/>
  <c r="J3383" i="2"/>
  <c r="H3384" i="2"/>
  <c r="J3384" i="2"/>
  <c r="H3385" i="2"/>
  <c r="J3385" i="2"/>
  <c r="H3386" i="2"/>
  <c r="J3386" i="2"/>
  <c r="H3387" i="2"/>
  <c r="J3387" i="2"/>
  <c r="H3388" i="2"/>
  <c r="J3388" i="2"/>
  <c r="H3389" i="2"/>
  <c r="J3389" i="2"/>
  <c r="H3390" i="2"/>
  <c r="J3390" i="2"/>
  <c r="H3391" i="2"/>
  <c r="J3391" i="2"/>
  <c r="H3392" i="2"/>
  <c r="J3392" i="2"/>
  <c r="H3393" i="2"/>
  <c r="J3393" i="2"/>
  <c r="H3394" i="2"/>
  <c r="J3394" i="2"/>
  <c r="H3395" i="2"/>
  <c r="J3395" i="2"/>
  <c r="H3396" i="2"/>
  <c r="J3396" i="2"/>
  <c r="H3397" i="2"/>
  <c r="J3397" i="2"/>
  <c r="H3398" i="2"/>
  <c r="J3398" i="2"/>
  <c r="H3399" i="2"/>
  <c r="J3399" i="2"/>
  <c r="H3400" i="2"/>
  <c r="J3400" i="2"/>
  <c r="H3401" i="2"/>
  <c r="J3401" i="2"/>
  <c r="H3402" i="2"/>
  <c r="J3402" i="2"/>
  <c r="H3403" i="2"/>
  <c r="J3403" i="2"/>
  <c r="H3404" i="2"/>
  <c r="J3404" i="2"/>
  <c r="H3405" i="2"/>
  <c r="J3405" i="2"/>
  <c r="H3406" i="2"/>
  <c r="J3406" i="2"/>
  <c r="H3407" i="2"/>
  <c r="J3407" i="2"/>
  <c r="H3408" i="2"/>
  <c r="J3408" i="2"/>
  <c r="H3409" i="2"/>
  <c r="J3409" i="2"/>
  <c r="H3410" i="2"/>
  <c r="J3410" i="2"/>
  <c r="H3411" i="2"/>
  <c r="J3411" i="2"/>
  <c r="H3412" i="2"/>
  <c r="J3412" i="2"/>
  <c r="H3413" i="2"/>
  <c r="J3413" i="2"/>
  <c r="H3414" i="2"/>
  <c r="J3414" i="2"/>
  <c r="H3415" i="2"/>
  <c r="J3415" i="2"/>
  <c r="H3416" i="2"/>
  <c r="J3416" i="2"/>
  <c r="H3417" i="2"/>
  <c r="J3417" i="2"/>
  <c r="H3418" i="2"/>
  <c r="J3418" i="2"/>
  <c r="H3419" i="2"/>
  <c r="J3419" i="2"/>
  <c r="H3420" i="2"/>
  <c r="J3420" i="2"/>
  <c r="H3421" i="2"/>
  <c r="J3421" i="2"/>
  <c r="H3422" i="2"/>
  <c r="J3422" i="2"/>
  <c r="H3423" i="2"/>
  <c r="J3423" i="2"/>
  <c r="H3424" i="2"/>
  <c r="J3424" i="2"/>
  <c r="H3425" i="2"/>
  <c r="J3425" i="2"/>
  <c r="H3426" i="2"/>
  <c r="J3426" i="2"/>
  <c r="H3427" i="2"/>
  <c r="J3427" i="2"/>
  <c r="H3428" i="2"/>
  <c r="J3428" i="2"/>
  <c r="H3429" i="2"/>
  <c r="J3429" i="2"/>
  <c r="H3430" i="2"/>
  <c r="J3430" i="2"/>
  <c r="H3431" i="2"/>
  <c r="J3431" i="2"/>
  <c r="H3432" i="2"/>
  <c r="J3432" i="2"/>
  <c r="H3433" i="2"/>
  <c r="J3433" i="2"/>
  <c r="H3434" i="2"/>
  <c r="J3434" i="2"/>
  <c r="H3435" i="2"/>
  <c r="J3435" i="2"/>
  <c r="H3436" i="2"/>
  <c r="J3436" i="2"/>
  <c r="H3437" i="2"/>
  <c r="J3437" i="2"/>
  <c r="H3438" i="2"/>
  <c r="J3438" i="2"/>
  <c r="H3439" i="2"/>
  <c r="J3439" i="2"/>
  <c r="H3440" i="2"/>
  <c r="J3440" i="2"/>
  <c r="H3441" i="2"/>
  <c r="J3441" i="2"/>
  <c r="H3442" i="2"/>
  <c r="J3442" i="2"/>
  <c r="H3443" i="2"/>
  <c r="J3443" i="2"/>
  <c r="H3444" i="2"/>
  <c r="J3444" i="2"/>
  <c r="H3445" i="2"/>
  <c r="J3445" i="2"/>
  <c r="H3446" i="2"/>
  <c r="J3446" i="2"/>
  <c r="H3447" i="2"/>
  <c r="J3447" i="2"/>
  <c r="H3448" i="2"/>
  <c r="J3448" i="2"/>
  <c r="H3449" i="2"/>
  <c r="J3449" i="2"/>
  <c r="H3450" i="2"/>
  <c r="J3450" i="2"/>
  <c r="H3451" i="2"/>
  <c r="J3451" i="2"/>
  <c r="H3452" i="2"/>
  <c r="J3452" i="2"/>
  <c r="H3453" i="2"/>
  <c r="J3453" i="2"/>
  <c r="H3454" i="2"/>
  <c r="J3454" i="2"/>
  <c r="H3455" i="2"/>
  <c r="J3455" i="2"/>
  <c r="H3456" i="2"/>
  <c r="J3456" i="2"/>
  <c r="H3457" i="2"/>
  <c r="J3457" i="2"/>
  <c r="H3458" i="2"/>
  <c r="J3458" i="2"/>
  <c r="H3459" i="2"/>
  <c r="J3459" i="2"/>
  <c r="H3460" i="2"/>
  <c r="J3460" i="2"/>
  <c r="H3461" i="2"/>
  <c r="J3461" i="2"/>
  <c r="H3462" i="2"/>
  <c r="J3462" i="2"/>
  <c r="H3463" i="2"/>
  <c r="J3463" i="2"/>
  <c r="H3464" i="2"/>
  <c r="J3464" i="2"/>
  <c r="H3465" i="2"/>
  <c r="J3465" i="2"/>
  <c r="H3466" i="2"/>
  <c r="J3466" i="2"/>
  <c r="H3467" i="2"/>
  <c r="J3467" i="2"/>
  <c r="H3468" i="2"/>
  <c r="J3468" i="2"/>
  <c r="H3469" i="2"/>
  <c r="J3469" i="2"/>
  <c r="H3470" i="2"/>
  <c r="J3470" i="2"/>
  <c r="H3471" i="2"/>
  <c r="J3471" i="2"/>
  <c r="H3472" i="2"/>
  <c r="J3472" i="2"/>
  <c r="H3473" i="2"/>
  <c r="J3473" i="2"/>
  <c r="H3474" i="2"/>
  <c r="J3474" i="2"/>
  <c r="H3475" i="2"/>
  <c r="J3475" i="2"/>
  <c r="H3476" i="2"/>
  <c r="J3476" i="2"/>
  <c r="H3477" i="2"/>
  <c r="J3477" i="2"/>
  <c r="H3478" i="2"/>
  <c r="J3478" i="2"/>
  <c r="H3479" i="2"/>
  <c r="J3479" i="2"/>
  <c r="H550" i="2"/>
  <c r="J550" i="2"/>
  <c r="H551" i="2"/>
  <c r="J551" i="2"/>
  <c r="H552" i="2"/>
  <c r="J552" i="2"/>
  <c r="H553" i="2"/>
  <c r="J553" i="2"/>
  <c r="H554" i="2"/>
  <c r="J554" i="2"/>
  <c r="H555" i="2"/>
  <c r="J555" i="2"/>
  <c r="H556" i="2"/>
  <c r="J556" i="2"/>
  <c r="H557" i="2"/>
  <c r="J557" i="2"/>
  <c r="H558" i="2"/>
  <c r="J558" i="2"/>
  <c r="H559" i="2"/>
  <c r="J559" i="2"/>
  <c r="H560" i="2"/>
  <c r="J560" i="2"/>
  <c r="H561" i="2"/>
  <c r="J561" i="2"/>
  <c r="H562" i="2"/>
  <c r="J562" i="2"/>
  <c r="H563" i="2"/>
  <c r="J563" i="2"/>
  <c r="H564" i="2"/>
  <c r="J564" i="2"/>
  <c r="H565" i="2"/>
  <c r="J565" i="2"/>
  <c r="H566" i="2"/>
  <c r="J566" i="2"/>
  <c r="H567" i="2"/>
  <c r="J567" i="2"/>
  <c r="H568" i="2"/>
  <c r="J568" i="2"/>
  <c r="H569" i="2"/>
  <c r="J569" i="2"/>
  <c r="H570" i="2"/>
  <c r="J570" i="2"/>
  <c r="H571" i="2"/>
  <c r="J571" i="2"/>
  <c r="H572" i="2"/>
  <c r="J572" i="2"/>
  <c r="H573" i="2"/>
  <c r="J573" i="2"/>
  <c r="H574" i="2"/>
  <c r="J574" i="2"/>
  <c r="H575" i="2"/>
  <c r="J575" i="2"/>
  <c r="H576" i="2"/>
  <c r="J576" i="2"/>
  <c r="H577" i="2"/>
  <c r="J577" i="2"/>
  <c r="H578" i="2"/>
  <c r="J578" i="2"/>
  <c r="H579" i="2"/>
  <c r="J579" i="2"/>
  <c r="H580" i="2"/>
  <c r="J580" i="2"/>
  <c r="H581" i="2"/>
  <c r="J581" i="2"/>
  <c r="H582" i="2"/>
  <c r="J582" i="2"/>
  <c r="H583" i="2"/>
  <c r="J583" i="2"/>
  <c r="H584" i="2"/>
  <c r="J584" i="2"/>
  <c r="H585" i="2"/>
  <c r="J585" i="2"/>
  <c r="H586" i="2"/>
  <c r="J586" i="2"/>
  <c r="H587" i="2"/>
  <c r="J587" i="2"/>
  <c r="H588" i="2"/>
  <c r="J588" i="2"/>
  <c r="H589" i="2"/>
  <c r="J589" i="2"/>
  <c r="H590" i="2"/>
  <c r="J590" i="2"/>
  <c r="H591" i="2"/>
  <c r="J591" i="2"/>
  <c r="H592" i="2"/>
  <c r="J592" i="2"/>
  <c r="H593" i="2"/>
  <c r="J593" i="2"/>
  <c r="H594" i="2"/>
  <c r="J594" i="2"/>
  <c r="H595" i="2"/>
  <c r="J595" i="2"/>
  <c r="H596" i="2"/>
  <c r="J596" i="2"/>
  <c r="H597" i="2"/>
  <c r="J597" i="2"/>
  <c r="H598" i="2"/>
  <c r="J598" i="2"/>
  <c r="H599" i="2"/>
  <c r="J599" i="2"/>
  <c r="H600" i="2"/>
  <c r="J600" i="2"/>
  <c r="H601" i="2"/>
  <c r="J601" i="2"/>
  <c r="H602" i="2"/>
  <c r="J602" i="2"/>
  <c r="H603" i="2"/>
  <c r="J603" i="2"/>
  <c r="H604" i="2"/>
  <c r="J604" i="2"/>
  <c r="H605" i="2"/>
  <c r="J605" i="2"/>
  <c r="H606" i="2"/>
  <c r="J606" i="2"/>
  <c r="H607" i="2"/>
  <c r="J607" i="2"/>
  <c r="H608" i="2"/>
  <c r="J608" i="2"/>
  <c r="H609" i="2"/>
  <c r="J609" i="2"/>
  <c r="H610" i="2"/>
  <c r="J610" i="2"/>
  <c r="H611" i="2"/>
  <c r="J611" i="2"/>
  <c r="H612" i="2"/>
  <c r="J612" i="2"/>
  <c r="H613" i="2"/>
  <c r="J613" i="2"/>
  <c r="H614" i="2"/>
  <c r="J614" i="2"/>
  <c r="H615" i="2"/>
  <c r="J615" i="2"/>
  <c r="H616" i="2"/>
  <c r="J616" i="2"/>
  <c r="H617" i="2"/>
  <c r="J617" i="2"/>
  <c r="H618" i="2"/>
  <c r="J618" i="2"/>
  <c r="H619" i="2"/>
  <c r="J619" i="2"/>
  <c r="H620" i="2"/>
  <c r="J620" i="2"/>
  <c r="H621" i="2"/>
  <c r="J621" i="2"/>
  <c r="H622" i="2"/>
  <c r="J622" i="2"/>
  <c r="H623" i="2"/>
  <c r="J623" i="2"/>
  <c r="H624" i="2"/>
  <c r="J624" i="2"/>
  <c r="H625" i="2"/>
  <c r="J625" i="2"/>
  <c r="H626" i="2"/>
  <c r="J626" i="2"/>
  <c r="H627" i="2"/>
  <c r="J627" i="2"/>
  <c r="H628" i="2"/>
  <c r="J628" i="2"/>
  <c r="H629" i="2"/>
  <c r="J629" i="2"/>
  <c r="H630" i="2"/>
  <c r="J630" i="2"/>
  <c r="H631" i="2"/>
  <c r="J631" i="2"/>
  <c r="H632" i="2"/>
  <c r="J632" i="2"/>
  <c r="H633" i="2"/>
  <c r="J633" i="2"/>
  <c r="H634" i="2"/>
  <c r="J634" i="2"/>
  <c r="H635" i="2"/>
  <c r="J635" i="2"/>
  <c r="H636" i="2"/>
  <c r="J636" i="2"/>
  <c r="H637" i="2"/>
  <c r="J637" i="2"/>
  <c r="H638" i="2"/>
  <c r="J638" i="2"/>
  <c r="H639" i="2"/>
  <c r="J639" i="2"/>
  <c r="H640" i="2"/>
  <c r="J640" i="2"/>
  <c r="H641" i="2"/>
  <c r="J641" i="2"/>
  <c r="H642" i="2"/>
  <c r="J642" i="2"/>
  <c r="H643" i="2"/>
  <c r="J643" i="2"/>
  <c r="H644" i="2"/>
  <c r="J644" i="2"/>
  <c r="H645" i="2"/>
  <c r="J645" i="2"/>
  <c r="H646" i="2"/>
  <c r="J646" i="2"/>
  <c r="H647" i="2"/>
  <c r="J647" i="2"/>
  <c r="H648" i="2"/>
  <c r="J648" i="2"/>
  <c r="H649" i="2"/>
  <c r="J649" i="2"/>
  <c r="H650" i="2"/>
  <c r="J650" i="2"/>
  <c r="H651" i="2"/>
  <c r="J651" i="2"/>
  <c r="H652" i="2"/>
  <c r="J652" i="2"/>
  <c r="H653" i="2"/>
  <c r="J653" i="2"/>
  <c r="H654" i="2"/>
  <c r="J654" i="2"/>
  <c r="H655" i="2"/>
  <c r="J655" i="2"/>
  <c r="H656" i="2"/>
  <c r="J656" i="2"/>
  <c r="H657" i="2"/>
  <c r="J657" i="2"/>
  <c r="H658" i="2"/>
  <c r="J658" i="2"/>
  <c r="H659" i="2"/>
  <c r="J659" i="2"/>
  <c r="H660" i="2"/>
  <c r="J660" i="2"/>
  <c r="H661" i="2"/>
  <c r="J661" i="2"/>
  <c r="H662" i="2"/>
  <c r="J662" i="2"/>
  <c r="H663" i="2"/>
  <c r="J663" i="2"/>
  <c r="H664" i="2"/>
  <c r="J664" i="2"/>
  <c r="H665" i="2"/>
  <c r="J665" i="2"/>
  <c r="H666" i="2"/>
  <c r="J666" i="2"/>
  <c r="H667" i="2"/>
  <c r="J667" i="2"/>
  <c r="H668" i="2"/>
  <c r="J668" i="2"/>
  <c r="H669" i="2"/>
  <c r="J669" i="2"/>
  <c r="H670" i="2"/>
  <c r="J670" i="2"/>
  <c r="H671" i="2"/>
  <c r="J671" i="2"/>
  <c r="H672" i="2"/>
  <c r="J672" i="2"/>
  <c r="H673" i="2"/>
  <c r="J673" i="2"/>
  <c r="H674" i="2"/>
  <c r="J674" i="2"/>
  <c r="H675" i="2"/>
  <c r="J675" i="2"/>
  <c r="H676" i="2"/>
  <c r="J676" i="2"/>
  <c r="H677" i="2"/>
  <c r="J677" i="2"/>
  <c r="H678" i="2"/>
  <c r="J678" i="2"/>
  <c r="H679" i="2"/>
  <c r="J679" i="2"/>
  <c r="H680" i="2"/>
  <c r="J680" i="2"/>
  <c r="H681" i="2"/>
  <c r="J681" i="2"/>
  <c r="H682" i="2"/>
  <c r="J682" i="2"/>
  <c r="H683" i="2"/>
  <c r="J683" i="2"/>
  <c r="H684" i="2"/>
  <c r="J684" i="2"/>
  <c r="H685" i="2"/>
  <c r="J685" i="2"/>
  <c r="H686" i="2"/>
  <c r="J686" i="2"/>
  <c r="H687" i="2"/>
  <c r="J687" i="2"/>
  <c r="H688" i="2"/>
  <c r="J688" i="2"/>
  <c r="H689" i="2"/>
  <c r="J689" i="2"/>
  <c r="H690" i="2"/>
  <c r="J690" i="2"/>
  <c r="H691" i="2"/>
  <c r="J691" i="2"/>
  <c r="H692" i="2"/>
  <c r="J692" i="2"/>
  <c r="H693" i="2"/>
  <c r="J693" i="2"/>
  <c r="H694" i="2"/>
  <c r="J694" i="2"/>
  <c r="H695" i="2"/>
  <c r="J695" i="2"/>
  <c r="H696" i="2"/>
  <c r="J696" i="2"/>
  <c r="H697" i="2"/>
  <c r="J697" i="2"/>
  <c r="H698" i="2"/>
  <c r="J698" i="2"/>
  <c r="H699" i="2"/>
  <c r="J699" i="2"/>
  <c r="H700" i="2"/>
  <c r="J700" i="2"/>
  <c r="H701" i="2"/>
  <c r="J701" i="2"/>
  <c r="H702" i="2"/>
  <c r="J702" i="2"/>
  <c r="H703" i="2"/>
  <c r="J703" i="2"/>
  <c r="H704" i="2"/>
  <c r="J704" i="2"/>
  <c r="H705" i="2"/>
  <c r="J705" i="2"/>
  <c r="H706" i="2"/>
  <c r="J706" i="2"/>
  <c r="H707" i="2"/>
  <c r="J707" i="2"/>
  <c r="H708" i="2"/>
  <c r="J708" i="2"/>
  <c r="H709" i="2"/>
  <c r="J709" i="2"/>
  <c r="H710" i="2"/>
  <c r="J710" i="2"/>
  <c r="H711" i="2"/>
  <c r="J711" i="2"/>
  <c r="H712" i="2"/>
  <c r="J712" i="2"/>
  <c r="H713" i="2"/>
  <c r="J713" i="2"/>
  <c r="H714" i="2"/>
  <c r="J714" i="2"/>
  <c r="H715" i="2"/>
  <c r="J715" i="2"/>
  <c r="H716" i="2"/>
  <c r="J716" i="2"/>
  <c r="H717" i="2"/>
  <c r="J717" i="2"/>
  <c r="H718" i="2"/>
  <c r="J718" i="2"/>
  <c r="H719" i="2"/>
  <c r="J719" i="2"/>
  <c r="H720" i="2"/>
  <c r="J720" i="2"/>
  <c r="H721" i="2"/>
  <c r="J721" i="2"/>
  <c r="H722" i="2"/>
  <c r="J722" i="2"/>
  <c r="H723" i="2"/>
  <c r="J723" i="2"/>
  <c r="H724" i="2"/>
  <c r="J724" i="2"/>
  <c r="H725" i="2"/>
  <c r="J725" i="2"/>
  <c r="H726" i="2"/>
  <c r="J726" i="2"/>
  <c r="H727" i="2"/>
  <c r="J727" i="2"/>
  <c r="H728" i="2"/>
  <c r="J728" i="2"/>
  <c r="H729" i="2"/>
  <c r="J729" i="2"/>
  <c r="H730" i="2"/>
  <c r="J730" i="2"/>
  <c r="H731" i="2"/>
  <c r="J731" i="2"/>
  <c r="H732" i="2"/>
  <c r="J732" i="2"/>
  <c r="H733" i="2"/>
  <c r="J733" i="2"/>
  <c r="H734" i="2"/>
  <c r="J734" i="2"/>
  <c r="H735" i="2"/>
  <c r="J735" i="2"/>
  <c r="H736" i="2"/>
  <c r="J736" i="2"/>
  <c r="H737" i="2"/>
  <c r="J737" i="2"/>
  <c r="H738" i="2"/>
  <c r="J738" i="2"/>
  <c r="H739" i="2"/>
  <c r="J739" i="2"/>
  <c r="H740" i="2"/>
  <c r="J740" i="2"/>
  <c r="H741" i="2"/>
  <c r="J741" i="2"/>
  <c r="H742" i="2"/>
  <c r="J742" i="2"/>
  <c r="H743" i="2"/>
  <c r="J743" i="2"/>
  <c r="H744" i="2"/>
  <c r="J744" i="2"/>
  <c r="H745" i="2"/>
  <c r="J745" i="2"/>
  <c r="H746" i="2"/>
  <c r="J746" i="2"/>
  <c r="H747" i="2"/>
  <c r="J747" i="2"/>
  <c r="H748" i="2"/>
  <c r="J748" i="2"/>
  <c r="H749" i="2"/>
  <c r="J749" i="2"/>
  <c r="H750" i="2"/>
  <c r="J750" i="2"/>
  <c r="H751" i="2"/>
  <c r="J751" i="2"/>
  <c r="H752" i="2"/>
  <c r="J752" i="2"/>
  <c r="H753" i="2"/>
  <c r="J753" i="2"/>
  <c r="H754" i="2"/>
  <c r="J754" i="2"/>
  <c r="H755" i="2"/>
  <c r="J755" i="2"/>
  <c r="H756" i="2"/>
  <c r="J756" i="2"/>
  <c r="H757" i="2"/>
  <c r="J757" i="2"/>
  <c r="H758" i="2"/>
  <c r="J758" i="2"/>
  <c r="H759" i="2"/>
  <c r="J759" i="2"/>
  <c r="H760" i="2"/>
  <c r="J760" i="2"/>
  <c r="H761" i="2"/>
  <c r="J761" i="2"/>
  <c r="H762" i="2"/>
  <c r="J762" i="2"/>
  <c r="H763" i="2"/>
  <c r="J763" i="2"/>
  <c r="H764" i="2"/>
  <c r="J764" i="2"/>
  <c r="H765" i="2"/>
  <c r="J76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" i="2"/>
  <c r="I5" i="2" s="1"/>
  <c r="J1" i="2"/>
  <c r="K1" i="2"/>
  <c r="K2" i="2"/>
  <c r="J2" i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I636" i="1" l="1"/>
  <c r="I2540" i="1"/>
  <c r="I2541" i="1" s="1"/>
  <c r="I2542" i="1" s="1"/>
  <c r="I2543" i="1" s="1"/>
  <c r="I2340" i="1"/>
  <c r="I2341" i="1" s="1"/>
  <c r="I2342" i="1" s="1"/>
  <c r="I2343" i="1" s="1"/>
  <c r="I2212" i="1"/>
  <c r="I2213" i="1" s="1"/>
  <c r="I2214" i="1" s="1"/>
  <c r="I2215" i="1" s="1"/>
  <c r="I2208" i="1"/>
  <c r="I2209" i="1" s="1"/>
  <c r="I2210" i="1" s="1"/>
  <c r="I2211" i="1" s="1"/>
  <c r="I2188" i="1"/>
  <c r="I2189" i="1" s="1"/>
  <c r="I2190" i="1" s="1"/>
  <c r="I2191" i="1" s="1"/>
  <c r="I2180" i="1"/>
  <c r="I2181" i="1" s="1"/>
  <c r="I2182" i="1" s="1"/>
  <c r="I2183" i="1" s="1"/>
  <c r="I2156" i="1"/>
  <c r="I2157" i="1" s="1"/>
  <c r="I2158" i="1" s="1"/>
  <c r="I2159" i="1" s="1"/>
  <c r="I2152" i="1"/>
  <c r="I2153" i="1" s="1"/>
  <c r="I2154" i="1" s="1"/>
  <c r="I2155" i="1" s="1"/>
  <c r="I2148" i="1"/>
  <c r="I2149" i="1" s="1"/>
  <c r="I2150" i="1" s="1"/>
  <c r="I2151" i="1" s="1"/>
  <c r="I2140" i="1"/>
  <c r="I2141" i="1" s="1"/>
  <c r="I2142" i="1" s="1"/>
  <c r="I2143" i="1" s="1"/>
  <c r="I2132" i="1"/>
  <c r="I2133" i="1" s="1"/>
  <c r="I2134" i="1" s="1"/>
  <c r="I2135" i="1" s="1"/>
  <c r="I2128" i="1"/>
  <c r="I2129" i="1" s="1"/>
  <c r="I2130" i="1" s="1"/>
  <c r="I2131" i="1" s="1"/>
  <c r="I2124" i="1"/>
  <c r="I2125" i="1" s="1"/>
  <c r="I2126" i="1" s="1"/>
  <c r="I2127" i="1" s="1"/>
  <c r="I2052" i="1"/>
  <c r="I2053" i="1" s="1"/>
  <c r="I2054" i="1" s="1"/>
  <c r="I2055" i="1" s="1"/>
  <c r="I2008" i="1"/>
  <c r="I2009" i="1" s="1"/>
  <c r="I2010" i="1" s="1"/>
  <c r="I2011" i="1" s="1"/>
  <c r="I1888" i="1"/>
  <c r="I1752" i="1"/>
  <c r="I1736" i="1"/>
  <c r="I1737" i="1" s="1"/>
  <c r="I1738" i="1" s="1"/>
  <c r="I1739" i="1" s="1"/>
  <c r="I1732" i="1"/>
  <c r="I1733" i="1" s="1"/>
  <c r="I1734" i="1" s="1"/>
  <c r="I1735" i="1" s="1"/>
  <c r="I1728" i="1"/>
  <c r="I1724" i="1"/>
  <c r="I1725" i="1" s="1"/>
  <c r="I1726" i="1" s="1"/>
  <c r="I1727" i="1" s="1"/>
  <c r="I1672" i="1"/>
  <c r="I1673" i="1" s="1"/>
  <c r="I1674" i="1" s="1"/>
  <c r="I1675" i="1" s="1"/>
  <c r="I1656" i="1"/>
  <c r="I1657" i="1" s="1"/>
  <c r="I1658" i="1" s="1"/>
  <c r="I1659" i="1" s="1"/>
  <c r="I1652" i="1"/>
  <c r="I1653" i="1" s="1"/>
  <c r="I1654" i="1" s="1"/>
  <c r="I1655" i="1" s="1"/>
  <c r="I1648" i="1"/>
  <c r="I1649" i="1" s="1"/>
  <c r="I1650" i="1" s="1"/>
  <c r="I1651" i="1" s="1"/>
  <c r="I1640" i="1"/>
  <c r="I1641" i="1" s="1"/>
  <c r="I1642" i="1" s="1"/>
  <c r="I1643" i="1" s="1"/>
  <c r="I1624" i="1"/>
  <c r="I1625" i="1" s="1"/>
  <c r="I1626" i="1" s="1"/>
  <c r="I1627" i="1" s="1"/>
  <c r="I1616" i="1"/>
  <c r="I1617" i="1" s="1"/>
  <c r="I1618" i="1" s="1"/>
  <c r="I1619" i="1" s="1"/>
  <c r="I1612" i="1"/>
  <c r="I1613" i="1" s="1"/>
  <c r="I1614" i="1" s="1"/>
  <c r="I1615" i="1" s="1"/>
  <c r="I1608" i="1"/>
  <c r="I1609" i="1" s="1"/>
  <c r="I1610" i="1" s="1"/>
  <c r="I1611" i="1" s="1"/>
  <c r="I1520" i="1"/>
  <c r="I1521" i="1" s="1"/>
  <c r="I1522" i="1" s="1"/>
  <c r="I1523" i="1" s="1"/>
  <c r="I732" i="1"/>
  <c r="I728" i="1"/>
  <c r="I729" i="1" s="1"/>
  <c r="I730" i="1" s="1"/>
  <c r="I731" i="1" s="1"/>
  <c r="I712" i="1"/>
  <c r="I713" i="1" s="1"/>
  <c r="I714" i="1" s="1"/>
  <c r="I715" i="1" s="1"/>
  <c r="I700" i="1"/>
  <c r="I701" i="1" s="1"/>
  <c r="I702" i="1" s="1"/>
  <c r="I703" i="1" s="1"/>
  <c r="I692" i="1"/>
  <c r="I693" i="1" s="1"/>
  <c r="I694" i="1" s="1"/>
  <c r="I695" i="1" s="1"/>
  <c r="I680" i="1"/>
  <c r="I676" i="1"/>
  <c r="I677" i="1" s="1"/>
  <c r="I678" i="1" s="1"/>
  <c r="I679" i="1" s="1"/>
  <c r="I672" i="1"/>
  <c r="I673" i="1" s="1"/>
  <c r="I674" i="1" s="1"/>
  <c r="I675" i="1" s="1"/>
  <c r="I668" i="1"/>
  <c r="I669" i="1" s="1"/>
  <c r="I670" i="1" s="1"/>
  <c r="I671" i="1" s="1"/>
  <c r="I652" i="1"/>
  <c r="I653" i="1" s="1"/>
  <c r="I654" i="1" s="1"/>
  <c r="I655" i="1" s="1"/>
  <c r="I648" i="1"/>
  <c r="I649" i="1" s="1"/>
  <c r="I650" i="1" s="1"/>
  <c r="I651" i="1" s="1"/>
  <c r="I644" i="1"/>
  <c r="I645" i="1" s="1"/>
  <c r="I646" i="1" s="1"/>
  <c r="I647" i="1" s="1"/>
  <c r="I640" i="1"/>
  <c r="I641" i="1" s="1"/>
  <c r="I642" i="1" s="1"/>
  <c r="I643" i="1" s="1"/>
  <c r="I3153" i="1"/>
  <c r="I3089" i="1"/>
  <c r="I2292" i="1"/>
  <c r="I2293" i="1" s="1"/>
  <c r="I2294" i="1" s="1"/>
  <c r="I2295" i="1" s="1"/>
  <c r="I2260" i="1"/>
  <c r="I2261" i="1" s="1"/>
  <c r="I2262" i="1" s="1"/>
  <c r="I2263" i="1" s="1"/>
  <c r="I3192" i="1"/>
  <c r="I3154" i="1"/>
  <c r="I3090" i="1"/>
  <c r="I2892" i="1"/>
  <c r="I2893" i="1" s="1"/>
  <c r="I2894" i="1" s="1"/>
  <c r="I2895" i="1" s="1"/>
  <c r="I2884" i="1"/>
  <c r="I2885" i="1" s="1"/>
  <c r="I2886" i="1" s="1"/>
  <c r="I2887" i="1" s="1"/>
  <c r="I2880" i="1"/>
  <c r="I2881" i="1" s="1"/>
  <c r="I2882" i="1" s="1"/>
  <c r="I2883" i="1" s="1"/>
  <c r="I2876" i="1"/>
  <c r="I2877" i="1" s="1"/>
  <c r="I2878" i="1" s="1"/>
  <c r="I2879" i="1" s="1"/>
  <c r="I2872" i="1"/>
  <c r="I2873" i="1" s="1"/>
  <c r="I2874" i="1" s="1"/>
  <c r="I2875" i="1" s="1"/>
  <c r="I2868" i="1"/>
  <c r="I2869" i="1" s="1"/>
  <c r="I2870" i="1" s="1"/>
  <c r="I2871" i="1" s="1"/>
  <c r="I2864" i="1"/>
  <c r="I2865" i="1" s="1"/>
  <c r="I2866" i="1" s="1"/>
  <c r="I2867" i="1" s="1"/>
  <c r="I2860" i="1"/>
  <c r="I2861" i="1" s="1"/>
  <c r="I2862" i="1" s="1"/>
  <c r="I2863" i="1" s="1"/>
  <c r="I2856" i="1"/>
  <c r="I2857" i="1" s="1"/>
  <c r="I2858" i="1" s="1"/>
  <c r="I2859" i="1" s="1"/>
  <c r="I2832" i="1"/>
  <c r="I2833" i="1" s="1"/>
  <c r="I2834" i="1" s="1"/>
  <c r="I2835" i="1" s="1"/>
  <c r="I2792" i="1"/>
  <c r="I2793" i="1" s="1"/>
  <c r="I2794" i="1" s="1"/>
  <c r="I2795" i="1" s="1"/>
  <c r="I2788" i="1"/>
  <c r="I2789" i="1" s="1"/>
  <c r="I2790" i="1" s="1"/>
  <c r="I2791" i="1" s="1"/>
  <c r="I2784" i="1"/>
  <c r="I2785" i="1" s="1"/>
  <c r="I2786" i="1" s="1"/>
  <c r="I2787" i="1" s="1"/>
  <c r="I2764" i="1"/>
  <c r="I2668" i="1"/>
  <c r="I2669" i="1" s="1"/>
  <c r="I2670" i="1" s="1"/>
  <c r="I2671" i="1" s="1"/>
  <c r="I1880" i="1"/>
  <c r="I1881" i="1" s="1"/>
  <c r="I1882" i="1" s="1"/>
  <c r="I1883" i="1" s="1"/>
  <c r="I1848" i="1"/>
  <c r="I1849" i="1" s="1"/>
  <c r="I1850" i="1" s="1"/>
  <c r="I1851" i="1" s="1"/>
  <c r="I596" i="1"/>
  <c r="I597" i="1" s="1"/>
  <c r="I598" i="1" s="1"/>
  <c r="I599" i="1" s="1"/>
  <c r="I3185" i="1"/>
  <c r="I3072" i="1"/>
  <c r="I3070" i="1"/>
  <c r="I3068" i="1"/>
  <c r="I3066" i="1"/>
  <c r="I3056" i="1"/>
  <c r="I3054" i="1"/>
  <c r="I3052" i="1"/>
  <c r="I3050" i="1"/>
  <c r="I3008" i="1"/>
  <c r="I3009" i="1" s="1"/>
  <c r="I3010" i="1" s="1"/>
  <c r="I3011" i="1" s="1"/>
  <c r="I3004" i="1"/>
  <c r="I3005" i="1" s="1"/>
  <c r="I3006" i="1" s="1"/>
  <c r="I3007" i="1" s="1"/>
  <c r="I2536" i="1"/>
  <c r="I2537" i="1" s="1"/>
  <c r="I2538" i="1" s="1"/>
  <c r="I2539" i="1" s="1"/>
  <c r="I2532" i="1"/>
  <c r="I2533" i="1" s="1"/>
  <c r="I2534" i="1" s="1"/>
  <c r="I2535" i="1" s="1"/>
  <c r="I2528" i="1"/>
  <c r="I2529" i="1" s="1"/>
  <c r="I2530" i="1" s="1"/>
  <c r="I2531" i="1" s="1"/>
  <c r="I2492" i="1"/>
  <c r="I2493" i="1" s="1"/>
  <c r="I2494" i="1" s="1"/>
  <c r="I2495" i="1" s="1"/>
  <c r="I2488" i="1"/>
  <c r="I2484" i="1"/>
  <c r="I2480" i="1"/>
  <c r="I2481" i="1" s="1"/>
  <c r="I2482" i="1" s="1"/>
  <c r="I2483" i="1" s="1"/>
  <c r="I2476" i="1"/>
  <c r="I2477" i="1" s="1"/>
  <c r="I2478" i="1" s="1"/>
  <c r="I2479" i="1" s="1"/>
  <c r="I2412" i="1"/>
  <c r="I2413" i="1" s="1"/>
  <c r="I2414" i="1" s="1"/>
  <c r="I2415" i="1" s="1"/>
  <c r="I2372" i="1"/>
  <c r="I2373" i="1" s="1"/>
  <c r="I2374" i="1" s="1"/>
  <c r="I2375" i="1" s="1"/>
  <c r="I2368" i="1"/>
  <c r="I2369" i="1" s="1"/>
  <c r="I2370" i="1" s="1"/>
  <c r="I2371" i="1" s="1"/>
  <c r="I2364" i="1"/>
  <c r="I2365" i="1" s="1"/>
  <c r="I2366" i="1" s="1"/>
  <c r="I2367" i="1" s="1"/>
  <c r="I2348" i="1"/>
  <c r="I2349" i="1" s="1"/>
  <c r="I2350" i="1" s="1"/>
  <c r="I2351" i="1" s="1"/>
  <c r="I2344" i="1"/>
  <c r="I2345" i="1" s="1"/>
  <c r="I2346" i="1" s="1"/>
  <c r="I2347" i="1" s="1"/>
  <c r="I2000" i="1"/>
  <c r="I2001" i="1" s="1"/>
  <c r="I2002" i="1" s="1"/>
  <c r="I2003" i="1" s="1"/>
  <c r="I1996" i="1"/>
  <c r="I1997" i="1" s="1"/>
  <c r="I1998" i="1" s="1"/>
  <c r="I1999" i="1" s="1"/>
  <c r="I1992" i="1"/>
  <c r="I1993" i="1" s="1"/>
  <c r="I1994" i="1" s="1"/>
  <c r="I1995" i="1" s="1"/>
  <c r="I1960" i="1"/>
  <c r="I1961" i="1" s="1"/>
  <c r="I1962" i="1" s="1"/>
  <c r="I1963" i="1" s="1"/>
  <c r="I1956" i="1"/>
  <c r="I1957" i="1" s="1"/>
  <c r="I1958" i="1" s="1"/>
  <c r="I1959" i="1" s="1"/>
  <c r="I1928" i="1"/>
  <c r="I1929" i="1" s="1"/>
  <c r="I1930" i="1" s="1"/>
  <c r="I1931" i="1" s="1"/>
  <c r="I1924" i="1"/>
  <c r="I1925" i="1" s="1"/>
  <c r="I1926" i="1" s="1"/>
  <c r="I1927" i="1" s="1"/>
  <c r="I1920" i="1"/>
  <c r="I1916" i="1"/>
  <c r="I1917" i="1" s="1"/>
  <c r="I1918" i="1" s="1"/>
  <c r="I1919" i="1" s="1"/>
  <c r="I1912" i="1"/>
  <c r="I1913" i="1" s="1"/>
  <c r="I1914" i="1" s="1"/>
  <c r="I1915" i="1" s="1"/>
  <c r="I1904" i="1"/>
  <c r="I1905" i="1" s="1"/>
  <c r="I1906" i="1" s="1"/>
  <c r="I1907" i="1" s="1"/>
  <c r="I1896" i="1"/>
  <c r="I1897" i="1" s="1"/>
  <c r="I1898" i="1" s="1"/>
  <c r="I1899" i="1" s="1"/>
  <c r="I1892" i="1"/>
  <c r="I1893" i="1" s="1"/>
  <c r="I1894" i="1" s="1"/>
  <c r="I1895" i="1" s="1"/>
  <c r="I3151" i="1"/>
  <c r="I3145" i="1"/>
  <c r="I3143" i="1"/>
  <c r="I3137" i="1"/>
  <c r="I3121" i="1"/>
  <c r="I2920" i="1"/>
  <c r="I2921" i="1" s="1"/>
  <c r="I2922" i="1" s="1"/>
  <c r="I2923" i="1" s="1"/>
  <c r="I2700" i="1"/>
  <c r="I2701" i="1" s="1"/>
  <c r="I2702" i="1" s="1"/>
  <c r="I2703" i="1" s="1"/>
  <c r="I2636" i="1"/>
  <c r="I2637" i="1" s="1"/>
  <c r="I2638" i="1" s="1"/>
  <c r="I2639" i="1" s="1"/>
  <c r="I2276" i="1"/>
  <c r="I2277" i="1" s="1"/>
  <c r="I2278" i="1" s="1"/>
  <c r="I2279" i="1" s="1"/>
  <c r="I2084" i="1"/>
  <c r="I2085" i="1" s="1"/>
  <c r="I2086" i="1" s="1"/>
  <c r="I2087" i="1" s="1"/>
  <c r="I2076" i="1"/>
  <c r="I2077" i="1" s="1"/>
  <c r="I2078" i="1" s="1"/>
  <c r="I2079" i="1" s="1"/>
  <c r="I2044" i="1"/>
  <c r="I2045" i="1" s="1"/>
  <c r="I2046" i="1" s="1"/>
  <c r="I2047" i="1" s="1"/>
  <c r="I1824" i="1"/>
  <c r="I1825" i="1" s="1"/>
  <c r="I1826" i="1" s="1"/>
  <c r="I1827" i="1" s="1"/>
  <c r="I1592" i="1"/>
  <c r="I1593" i="1" s="1"/>
  <c r="I1594" i="1" s="1"/>
  <c r="I1595" i="1" s="1"/>
  <c r="I1552" i="1"/>
  <c r="I1553" i="1" s="1"/>
  <c r="I1554" i="1" s="1"/>
  <c r="I1555" i="1" s="1"/>
  <c r="I1512" i="1"/>
  <c r="I1513" i="1" s="1"/>
  <c r="I1514" i="1" s="1"/>
  <c r="I1515" i="1" s="1"/>
  <c r="I1496" i="1"/>
  <c r="I1497" i="1" s="1"/>
  <c r="I1498" i="1" s="1"/>
  <c r="I1499" i="1" s="1"/>
  <c r="I3122" i="1"/>
  <c r="I3087" i="1"/>
  <c r="I3081" i="1"/>
  <c r="I3079" i="1"/>
  <c r="I3073" i="1"/>
  <c r="I2948" i="1"/>
  <c r="I2949" i="1" s="1"/>
  <c r="I2950" i="1" s="1"/>
  <c r="I2951" i="1" s="1"/>
  <c r="I2748" i="1"/>
  <c r="I2749" i="1" s="1"/>
  <c r="I2750" i="1" s="1"/>
  <c r="I2751" i="1" s="1"/>
  <c r="I2744" i="1"/>
  <c r="I2745" i="1" s="1"/>
  <c r="I2746" i="1" s="1"/>
  <c r="I2747" i="1" s="1"/>
  <c r="I2740" i="1"/>
  <c r="I2741" i="1" s="1"/>
  <c r="I2742" i="1" s="1"/>
  <c r="I2743" i="1" s="1"/>
  <c r="I2736" i="1"/>
  <c r="I2737" i="1" s="1"/>
  <c r="I2738" i="1" s="1"/>
  <c r="I2739" i="1" s="1"/>
  <c r="I2444" i="1"/>
  <c r="I2445" i="1" s="1"/>
  <c r="I2446" i="1" s="1"/>
  <c r="I2447" i="1" s="1"/>
  <c r="I2336" i="1"/>
  <c r="I2337" i="1" s="1"/>
  <c r="I2338" i="1" s="1"/>
  <c r="I2339" i="1" s="1"/>
  <c r="I2316" i="1"/>
  <c r="I2317" i="1" s="1"/>
  <c r="I2318" i="1" s="1"/>
  <c r="I2319" i="1" s="1"/>
  <c r="I2312" i="1"/>
  <c r="I2313" i="1" s="1"/>
  <c r="I2314" i="1" s="1"/>
  <c r="I2315" i="1" s="1"/>
  <c r="I2172" i="1"/>
  <c r="I2173" i="1" s="1"/>
  <c r="I2174" i="1" s="1"/>
  <c r="I2175" i="1" s="1"/>
  <c r="I2120" i="1"/>
  <c r="I2121" i="1" s="1"/>
  <c r="I2122" i="1" s="1"/>
  <c r="I2123" i="1" s="1"/>
  <c r="I2100" i="1"/>
  <c r="I2101" i="1" s="1"/>
  <c r="I2102" i="1" s="1"/>
  <c r="I2103" i="1" s="1"/>
  <c r="I2096" i="1"/>
  <c r="I2097" i="1" s="1"/>
  <c r="I2098" i="1" s="1"/>
  <c r="I2099" i="1" s="1"/>
  <c r="I1984" i="1"/>
  <c r="I1985" i="1" s="1"/>
  <c r="I1986" i="1" s="1"/>
  <c r="I1987" i="1" s="1"/>
  <c r="I1976" i="1"/>
  <c r="I1977" i="1" s="1"/>
  <c r="I1978" i="1" s="1"/>
  <c r="I1979" i="1" s="1"/>
  <c r="I1884" i="1"/>
  <c r="I1885" i="1" s="1"/>
  <c r="I1886" i="1" s="1"/>
  <c r="I1887" i="1" s="1"/>
  <c r="I1872" i="1"/>
  <c r="I1873" i="1" s="1"/>
  <c r="I1874" i="1" s="1"/>
  <c r="I1875" i="1" s="1"/>
  <c r="I1864" i="1"/>
  <c r="I1865" i="1" s="1"/>
  <c r="I1866" i="1" s="1"/>
  <c r="I1867" i="1" s="1"/>
  <c r="I1860" i="1"/>
  <c r="I1861" i="1" s="1"/>
  <c r="I1862" i="1" s="1"/>
  <c r="I1863" i="1" s="1"/>
  <c r="I1708" i="1"/>
  <c r="I1709" i="1" s="1"/>
  <c r="I1710" i="1" s="1"/>
  <c r="I1711" i="1" s="1"/>
  <c r="I1604" i="1"/>
  <c r="I1605" i="1" s="1"/>
  <c r="I1606" i="1" s="1"/>
  <c r="I1607" i="1" s="1"/>
  <c r="I1600" i="1"/>
  <c r="I1601" i="1" s="1"/>
  <c r="I1602" i="1" s="1"/>
  <c r="I1603" i="1" s="1"/>
  <c r="I1584" i="1"/>
  <c r="I1585" i="1" s="1"/>
  <c r="I1586" i="1" s="1"/>
  <c r="I1587" i="1" s="1"/>
  <c r="I1576" i="1"/>
  <c r="I1577" i="1" s="1"/>
  <c r="I1578" i="1" s="1"/>
  <c r="I1579" i="1" s="1"/>
  <c r="I1568" i="1"/>
  <c r="I1569" i="1" s="1"/>
  <c r="I1570" i="1" s="1"/>
  <c r="I1571" i="1" s="1"/>
  <c r="I620" i="1"/>
  <c r="I621" i="1" s="1"/>
  <c r="I622" i="1" s="1"/>
  <c r="I623" i="1" s="1"/>
  <c r="I616" i="1"/>
  <c r="I617" i="1" s="1"/>
  <c r="I618" i="1" s="1"/>
  <c r="I619" i="1" s="1"/>
  <c r="I612" i="1"/>
  <c r="I613" i="1" s="1"/>
  <c r="I614" i="1" s="1"/>
  <c r="I615" i="1" s="1"/>
  <c r="I608" i="1"/>
  <c r="I609" i="1" s="1"/>
  <c r="I610" i="1" s="1"/>
  <c r="I611" i="1" s="1"/>
  <c r="I448" i="1"/>
  <c r="I449" i="1" s="1"/>
  <c r="I450" i="1" s="1"/>
  <c r="I451" i="1" s="1"/>
  <c r="I444" i="1"/>
  <c r="I440" i="1"/>
  <c r="I441" i="1" s="1"/>
  <c r="I442" i="1" s="1"/>
  <c r="I443" i="1" s="1"/>
  <c r="I436" i="1"/>
  <c r="I437" i="1" s="1"/>
  <c r="I438" i="1" s="1"/>
  <c r="I439" i="1" s="1"/>
  <c r="I432" i="1"/>
  <c r="I433" i="1" s="1"/>
  <c r="I434" i="1" s="1"/>
  <c r="I435" i="1" s="1"/>
  <c r="I428" i="1"/>
  <c r="I424" i="1"/>
  <c r="I425" i="1" s="1"/>
  <c r="I426" i="1" s="1"/>
  <c r="I427" i="1" s="1"/>
  <c r="I420" i="1"/>
  <c r="I421" i="1" s="1"/>
  <c r="I422" i="1" s="1"/>
  <c r="I423" i="1" s="1"/>
  <c r="I412" i="1"/>
  <c r="I413" i="1" s="1"/>
  <c r="I414" i="1" s="1"/>
  <c r="I415" i="1" s="1"/>
  <c r="I408" i="1"/>
  <c r="I404" i="1"/>
  <c r="I405" i="1" s="1"/>
  <c r="I406" i="1" s="1"/>
  <c r="I407" i="1" s="1"/>
  <c r="I400" i="1"/>
  <c r="I401" i="1" s="1"/>
  <c r="I402" i="1" s="1"/>
  <c r="I403" i="1" s="1"/>
  <c r="I396" i="1"/>
  <c r="I397" i="1" s="1"/>
  <c r="I398" i="1" s="1"/>
  <c r="I399" i="1" s="1"/>
  <c r="I3171" i="1"/>
  <c r="I3161" i="1"/>
  <c r="I3159" i="1"/>
  <c r="I3102" i="1"/>
  <c r="I3100" i="1"/>
  <c r="I2904" i="1"/>
  <c r="I2905" i="1" s="1"/>
  <c r="I2906" i="1" s="1"/>
  <c r="I2907" i="1" s="1"/>
  <c r="I2664" i="1"/>
  <c r="I2665" i="1" s="1"/>
  <c r="I2666" i="1" s="1"/>
  <c r="I2667" i="1" s="1"/>
  <c r="I2660" i="1"/>
  <c r="I2661" i="1" s="1"/>
  <c r="I2662" i="1" s="1"/>
  <c r="I2663" i="1" s="1"/>
  <c r="I2604" i="1"/>
  <c r="I2605" i="1" s="1"/>
  <c r="I2606" i="1" s="1"/>
  <c r="I2607" i="1" s="1"/>
  <c r="I2600" i="1"/>
  <c r="I2601" i="1" s="1"/>
  <c r="I2602" i="1" s="1"/>
  <c r="I2603" i="1" s="1"/>
  <c r="I2596" i="1"/>
  <c r="I2597" i="1" s="1"/>
  <c r="I2598" i="1" s="1"/>
  <c r="I2599" i="1" s="1"/>
  <c r="I2592" i="1"/>
  <c r="I2593" i="1" s="1"/>
  <c r="I2594" i="1" s="1"/>
  <c r="I2595" i="1" s="1"/>
  <c r="I2556" i="1"/>
  <c r="I2557" i="1" s="1"/>
  <c r="I2558" i="1" s="1"/>
  <c r="I2559" i="1" s="1"/>
  <c r="I2552" i="1"/>
  <c r="I2553" i="1" s="1"/>
  <c r="I2554" i="1" s="1"/>
  <c r="I2555" i="1" s="1"/>
  <c r="I2548" i="1"/>
  <c r="I2549" i="1" s="1"/>
  <c r="I2550" i="1" s="1"/>
  <c r="I2551" i="1" s="1"/>
  <c r="I2544" i="1"/>
  <c r="I2545" i="1" s="1"/>
  <c r="I2546" i="1" s="1"/>
  <c r="I2547" i="1" s="1"/>
  <c r="I2388" i="1"/>
  <c r="I2389" i="1" s="1"/>
  <c r="I2390" i="1" s="1"/>
  <c r="I2391" i="1" s="1"/>
  <c r="I2244" i="1"/>
  <c r="I2245" i="1" s="1"/>
  <c r="I2246" i="1" s="1"/>
  <c r="I2247" i="1" s="1"/>
  <c r="I2240" i="1"/>
  <c r="I2241" i="1" s="1"/>
  <c r="I2242" i="1" s="1"/>
  <c r="I2243" i="1" s="1"/>
  <c r="I2220" i="1"/>
  <c r="I2221" i="1" s="1"/>
  <c r="I2222" i="1" s="1"/>
  <c r="I2223" i="1" s="1"/>
  <c r="I2216" i="1"/>
  <c r="I2217" i="1" s="1"/>
  <c r="I2218" i="1" s="1"/>
  <c r="I2219" i="1" s="1"/>
  <c r="I2024" i="1"/>
  <c r="I2025" i="1" s="1"/>
  <c r="I2026" i="1" s="1"/>
  <c r="I2027" i="1" s="1"/>
  <c r="I2020" i="1"/>
  <c r="I2021" i="1" s="1"/>
  <c r="I2022" i="1" s="1"/>
  <c r="I2023" i="1" s="1"/>
  <c r="I2016" i="1"/>
  <c r="I2017" i="1" s="1"/>
  <c r="I2018" i="1" s="1"/>
  <c r="I2019" i="1" s="1"/>
  <c r="I2012" i="1"/>
  <c r="I2013" i="1" s="1"/>
  <c r="I2014" i="1" s="1"/>
  <c r="I2015" i="1" s="1"/>
  <c r="I1820" i="1"/>
  <c r="I1821" i="1" s="1"/>
  <c r="I1822" i="1" s="1"/>
  <c r="I1823" i="1" s="1"/>
  <c r="I1812" i="1"/>
  <c r="I1813" i="1" s="1"/>
  <c r="I1814" i="1" s="1"/>
  <c r="I1815" i="1" s="1"/>
  <c r="I1800" i="1"/>
  <c r="I1801" i="1" s="1"/>
  <c r="I1802" i="1" s="1"/>
  <c r="I1803" i="1" s="1"/>
  <c r="I1796" i="1"/>
  <c r="I1797" i="1" s="1"/>
  <c r="I1798" i="1" s="1"/>
  <c r="I1799" i="1" s="1"/>
  <c r="I1792" i="1"/>
  <c r="I1793" i="1" s="1"/>
  <c r="I1794" i="1" s="1"/>
  <c r="I1795" i="1" s="1"/>
  <c r="I1772" i="1"/>
  <c r="I1773" i="1" s="1"/>
  <c r="I1774" i="1" s="1"/>
  <c r="I1775" i="1" s="1"/>
  <c r="I1760" i="1"/>
  <c r="I1761" i="1" s="1"/>
  <c r="I1762" i="1" s="1"/>
  <c r="I1763" i="1" s="1"/>
  <c r="I1756" i="1"/>
  <c r="I1757" i="1" s="1"/>
  <c r="I1758" i="1" s="1"/>
  <c r="I1759" i="1" s="1"/>
  <c r="I1488" i="1"/>
  <c r="I1489" i="1" s="1"/>
  <c r="I1490" i="1" s="1"/>
  <c r="I1491" i="1" s="1"/>
  <c r="I1484" i="1"/>
  <c r="I1485" i="1" s="1"/>
  <c r="I1486" i="1" s="1"/>
  <c r="I1487" i="1" s="1"/>
  <c r="I1480" i="1"/>
  <c r="I1481" i="1" s="1"/>
  <c r="I1482" i="1" s="1"/>
  <c r="I1483" i="1" s="1"/>
  <c r="I1476" i="1"/>
  <c r="I1477" i="1" s="1"/>
  <c r="I1478" i="1" s="1"/>
  <c r="I1479" i="1" s="1"/>
  <c r="I1472" i="1"/>
  <c r="I1473" i="1" s="1"/>
  <c r="I1474" i="1" s="1"/>
  <c r="I1475" i="1" s="1"/>
  <c r="I1468" i="1"/>
  <c r="I1469" i="1" s="1"/>
  <c r="I1470" i="1" s="1"/>
  <c r="I1471" i="1" s="1"/>
  <c r="I1448" i="1"/>
  <c r="I1449" i="1" s="1"/>
  <c r="I1450" i="1" s="1"/>
  <c r="I1451" i="1" s="1"/>
  <c r="I884" i="1"/>
  <c r="I885" i="1" s="1"/>
  <c r="I886" i="1" s="1"/>
  <c r="I887" i="1" s="1"/>
  <c r="I880" i="1"/>
  <c r="I881" i="1" s="1"/>
  <c r="I882" i="1" s="1"/>
  <c r="I883" i="1" s="1"/>
  <c r="I876" i="1"/>
  <c r="I877" i="1" s="1"/>
  <c r="I878" i="1" s="1"/>
  <c r="I879" i="1" s="1"/>
  <c r="I852" i="1"/>
  <c r="I853" i="1" s="1"/>
  <c r="I854" i="1" s="1"/>
  <c r="I855" i="1" s="1"/>
  <c r="I848" i="1"/>
  <c r="I849" i="1" s="1"/>
  <c r="I850" i="1" s="1"/>
  <c r="I851" i="1" s="1"/>
  <c r="I844" i="1"/>
  <c r="I845" i="1" s="1"/>
  <c r="I846" i="1" s="1"/>
  <c r="I847" i="1" s="1"/>
  <c r="I832" i="1"/>
  <c r="I833" i="1" s="1"/>
  <c r="I834" i="1" s="1"/>
  <c r="I835" i="1" s="1"/>
  <c r="I828" i="1"/>
  <c r="I829" i="1" s="1"/>
  <c r="I830" i="1" s="1"/>
  <c r="I831" i="1" s="1"/>
  <c r="I824" i="1"/>
  <c r="I825" i="1" s="1"/>
  <c r="I826" i="1" s="1"/>
  <c r="I827" i="1" s="1"/>
  <c r="I820" i="1"/>
  <c r="I821" i="1" s="1"/>
  <c r="I822" i="1" s="1"/>
  <c r="I823" i="1" s="1"/>
  <c r="I816" i="1"/>
  <c r="I817" i="1" s="1"/>
  <c r="I818" i="1" s="1"/>
  <c r="I819" i="1" s="1"/>
  <c r="I812" i="1"/>
  <c r="I813" i="1" s="1"/>
  <c r="I814" i="1" s="1"/>
  <c r="I815" i="1" s="1"/>
  <c r="I808" i="1"/>
  <c r="I809" i="1" s="1"/>
  <c r="I810" i="1" s="1"/>
  <c r="I811" i="1" s="1"/>
  <c r="I804" i="1"/>
  <c r="I805" i="1" s="1"/>
  <c r="I806" i="1" s="1"/>
  <c r="I807" i="1" s="1"/>
  <c r="I736" i="1"/>
  <c r="I737" i="1" s="1"/>
  <c r="I738" i="1" s="1"/>
  <c r="I739" i="1" s="1"/>
  <c r="I3186" i="1"/>
  <c r="I3166" i="1"/>
  <c r="I3164" i="1"/>
  <c r="I3105" i="1"/>
  <c r="I3097" i="1"/>
  <c r="I3095" i="1"/>
  <c r="I2992" i="1"/>
  <c r="I2993" i="1" s="1"/>
  <c r="I2994" i="1" s="1"/>
  <c r="I2995" i="1" s="1"/>
  <c r="I2988" i="1"/>
  <c r="I2989" i="1" s="1"/>
  <c r="I2990" i="1" s="1"/>
  <c r="I2991" i="1" s="1"/>
  <c r="I3203" i="1"/>
  <c r="I3134" i="1"/>
  <c r="I3132" i="1"/>
  <c r="I3057" i="1"/>
  <c r="I3041" i="1"/>
  <c r="I3039" i="1"/>
  <c r="I3033" i="1"/>
  <c r="I3031" i="1"/>
  <c r="I2940" i="1"/>
  <c r="I2941" i="1" s="1"/>
  <c r="I2942" i="1" s="1"/>
  <c r="I2943" i="1" s="1"/>
  <c r="I2936" i="1"/>
  <c r="I2937" i="1" s="1"/>
  <c r="I2938" i="1" s="1"/>
  <c r="I2939" i="1" s="1"/>
  <c r="I2932" i="1"/>
  <c r="I2933" i="1" s="1"/>
  <c r="I2934" i="1" s="1"/>
  <c r="I2935" i="1" s="1"/>
  <c r="I2732" i="1"/>
  <c r="I2733" i="1" s="1"/>
  <c r="I2734" i="1" s="1"/>
  <c r="I2735" i="1" s="1"/>
  <c r="I2308" i="1"/>
  <c r="I2309" i="1" s="1"/>
  <c r="I2310" i="1" s="1"/>
  <c r="I2311" i="1" s="1"/>
  <c r="I2092" i="1"/>
  <c r="I2093" i="1" s="1"/>
  <c r="I2094" i="1" s="1"/>
  <c r="I2095" i="1" s="1"/>
  <c r="I1856" i="1"/>
  <c r="I1857" i="1" s="1"/>
  <c r="I1858" i="1" s="1"/>
  <c r="I1859" i="1" s="1"/>
  <c r="I1564" i="1"/>
  <c r="I1565" i="1" s="1"/>
  <c r="I1566" i="1" s="1"/>
  <c r="I1567" i="1" s="1"/>
  <c r="I604" i="1"/>
  <c r="I605" i="1" s="1"/>
  <c r="I606" i="1" s="1"/>
  <c r="I607" i="1" s="1"/>
  <c r="I3204" i="1"/>
  <c r="I3177" i="1"/>
  <c r="I3138" i="1"/>
  <c r="I3119" i="1"/>
  <c r="I3058" i="1"/>
  <c r="I2944" i="1"/>
  <c r="I2945" i="1" s="1"/>
  <c r="I2946" i="1" s="1"/>
  <c r="I2947" i="1" s="1"/>
  <c r="I2184" i="1"/>
  <c r="I2185" i="1" s="1"/>
  <c r="I2186" i="1" s="1"/>
  <c r="I2187" i="1" s="1"/>
  <c r="I1952" i="1"/>
  <c r="I1953" i="1" s="1"/>
  <c r="I1954" i="1" s="1"/>
  <c r="I1955" i="1" s="1"/>
  <c r="I1944" i="1"/>
  <c r="I1945" i="1" s="1"/>
  <c r="I1946" i="1" s="1"/>
  <c r="I1947" i="1" s="1"/>
  <c r="I1816" i="1"/>
  <c r="I1817" i="1" s="1"/>
  <c r="I1818" i="1" s="1"/>
  <c r="I1819" i="1" s="1"/>
  <c r="I1668" i="1"/>
  <c r="I1669" i="1" s="1"/>
  <c r="I1670" i="1" s="1"/>
  <c r="I1671" i="1" s="1"/>
  <c r="I2928" i="1"/>
  <c r="I2929" i="1" s="1"/>
  <c r="I2930" i="1" s="1"/>
  <c r="I2931" i="1" s="1"/>
  <c r="I2852" i="1"/>
  <c r="I2853" i="1" s="1"/>
  <c r="I2854" i="1" s="1"/>
  <c r="I2855" i="1" s="1"/>
  <c r="I2848" i="1"/>
  <c r="I2849" i="1" s="1"/>
  <c r="I2850" i="1" s="1"/>
  <c r="I2851" i="1" s="1"/>
  <c r="I2844" i="1"/>
  <c r="I2845" i="1" s="1"/>
  <c r="I2846" i="1" s="1"/>
  <c r="I2847" i="1" s="1"/>
  <c r="I2728" i="1"/>
  <c r="I2729" i="1" s="1"/>
  <c r="I2730" i="1" s="1"/>
  <c r="I2731" i="1" s="1"/>
  <c r="I2724" i="1"/>
  <c r="I2725" i="1" s="1"/>
  <c r="I2726" i="1" s="1"/>
  <c r="I2727" i="1" s="1"/>
  <c r="I2720" i="1"/>
  <c r="I2721" i="1" s="1"/>
  <c r="I2722" i="1" s="1"/>
  <c r="I2723" i="1" s="1"/>
  <c r="I2716" i="1"/>
  <c r="I2717" i="1" s="1"/>
  <c r="I2718" i="1" s="1"/>
  <c r="I2719" i="1" s="1"/>
  <c r="I2684" i="1"/>
  <c r="I2685" i="1" s="1"/>
  <c r="I2686" i="1" s="1"/>
  <c r="I2687" i="1" s="1"/>
  <c r="I2680" i="1"/>
  <c r="I2676" i="1"/>
  <c r="I2677" i="1" s="1"/>
  <c r="I2678" i="1" s="1"/>
  <c r="I2679" i="1" s="1"/>
  <c r="I2672" i="1"/>
  <c r="I2673" i="1" s="1"/>
  <c r="I2674" i="1" s="1"/>
  <c r="I2675" i="1" s="1"/>
  <c r="I2572" i="1"/>
  <c r="I2573" i="1" s="1"/>
  <c r="I2574" i="1" s="1"/>
  <c r="I2575" i="1" s="1"/>
  <c r="I2472" i="1"/>
  <c r="I2473" i="1" s="1"/>
  <c r="I2474" i="1" s="1"/>
  <c r="I2475" i="1" s="1"/>
  <c r="I2468" i="1"/>
  <c r="I2469" i="1" s="1"/>
  <c r="I2470" i="1" s="1"/>
  <c r="I2471" i="1" s="1"/>
  <c r="I2464" i="1"/>
  <c r="I2465" i="1" s="1"/>
  <c r="I2466" i="1" s="1"/>
  <c r="I2467" i="1" s="1"/>
  <c r="I2460" i="1"/>
  <c r="I2461" i="1" s="1"/>
  <c r="I2462" i="1" s="1"/>
  <c r="I2463" i="1" s="1"/>
  <c r="I2428" i="1"/>
  <c r="I2429" i="1" s="1"/>
  <c r="I2430" i="1" s="1"/>
  <c r="I2431" i="1" s="1"/>
  <c r="I2424" i="1"/>
  <c r="I2425" i="1" s="1"/>
  <c r="I2426" i="1" s="1"/>
  <c r="I2427" i="1" s="1"/>
  <c r="I2420" i="1"/>
  <c r="I2421" i="1" s="1"/>
  <c r="I2422" i="1" s="1"/>
  <c r="I2423" i="1" s="1"/>
  <c r="I2416" i="1"/>
  <c r="I2417" i="1" s="1"/>
  <c r="I2418" i="1" s="1"/>
  <c r="I2419" i="1" s="1"/>
  <c r="I2356" i="1"/>
  <c r="I2357" i="1" s="1"/>
  <c r="I2358" i="1" s="1"/>
  <c r="I2359" i="1" s="1"/>
  <c r="I2304" i="1"/>
  <c r="I2305" i="1" s="1"/>
  <c r="I2306" i="1" s="1"/>
  <c r="I2307" i="1" s="1"/>
  <c r="I2284" i="1"/>
  <c r="I2285" i="1" s="1"/>
  <c r="I2286" i="1" s="1"/>
  <c r="I2287" i="1" s="1"/>
  <c r="I2280" i="1"/>
  <c r="I2281" i="1" s="1"/>
  <c r="I2282" i="1" s="1"/>
  <c r="I2283" i="1" s="1"/>
  <c r="I2236" i="1"/>
  <c r="I2237" i="1" s="1"/>
  <c r="I2238" i="1" s="1"/>
  <c r="I2239" i="1" s="1"/>
  <c r="I2228" i="1"/>
  <c r="I2229" i="1" s="1"/>
  <c r="I2230" i="1" s="1"/>
  <c r="I2231" i="1" s="1"/>
  <c r="I2176" i="1"/>
  <c r="I2177" i="1" s="1"/>
  <c r="I2178" i="1" s="1"/>
  <c r="I2179" i="1" s="1"/>
  <c r="I2088" i="1"/>
  <c r="I2089" i="1" s="1"/>
  <c r="I2090" i="1" s="1"/>
  <c r="I2091" i="1" s="1"/>
  <c r="I2060" i="1"/>
  <c r="I2061" i="1" s="1"/>
  <c r="I2062" i="1" s="1"/>
  <c r="I2063" i="1" s="1"/>
  <c r="I2056" i="1"/>
  <c r="I2057" i="1" s="1"/>
  <c r="I2058" i="1" s="1"/>
  <c r="I2059" i="1" s="1"/>
  <c r="I1988" i="1"/>
  <c r="I1989" i="1" s="1"/>
  <c r="I1990" i="1" s="1"/>
  <c r="I1991" i="1" s="1"/>
  <c r="I1968" i="1"/>
  <c r="I1969" i="1" s="1"/>
  <c r="I1970" i="1" s="1"/>
  <c r="I1971" i="1" s="1"/>
  <c r="I1964" i="1"/>
  <c r="I1965" i="1" s="1"/>
  <c r="I1966" i="1" s="1"/>
  <c r="I1967" i="1" s="1"/>
  <c r="I1852" i="1"/>
  <c r="I1853" i="1" s="1"/>
  <c r="I1854" i="1" s="1"/>
  <c r="I1855" i="1" s="1"/>
  <c r="I1840" i="1"/>
  <c r="I1841" i="1" s="1"/>
  <c r="I1842" i="1" s="1"/>
  <c r="I1843" i="1" s="1"/>
  <c r="I1832" i="1"/>
  <c r="I1833" i="1" s="1"/>
  <c r="I1834" i="1" s="1"/>
  <c r="I1835" i="1" s="1"/>
  <c r="I1828" i="1"/>
  <c r="I1829" i="1" s="1"/>
  <c r="I1830" i="1" s="1"/>
  <c r="I1831" i="1" s="1"/>
  <c r="I1788" i="1"/>
  <c r="I1789" i="1" s="1"/>
  <c r="I1790" i="1" s="1"/>
  <c r="I1791" i="1" s="1"/>
  <c r="I1720" i="1"/>
  <c r="I1721" i="1" s="1"/>
  <c r="I1722" i="1" s="1"/>
  <c r="I1723" i="1" s="1"/>
  <c r="I1696" i="1"/>
  <c r="I1697" i="1" s="1"/>
  <c r="I1698" i="1" s="1"/>
  <c r="I1699" i="1" s="1"/>
  <c r="I1692" i="1"/>
  <c r="I1693" i="1" s="1"/>
  <c r="I1694" i="1" s="1"/>
  <c r="I1695" i="1" s="1"/>
  <c r="I1684" i="1"/>
  <c r="I1685" i="1" s="1"/>
  <c r="I1686" i="1" s="1"/>
  <c r="I1687" i="1" s="1"/>
  <c r="I1676" i="1"/>
  <c r="I1677" i="1" s="1"/>
  <c r="I1678" i="1" s="1"/>
  <c r="I1679" i="1" s="1"/>
  <c r="I1636" i="1"/>
  <c r="I1637" i="1" s="1"/>
  <c r="I1638" i="1" s="1"/>
  <c r="I1639" i="1" s="1"/>
  <c r="I1556" i="1"/>
  <c r="I1557" i="1" s="1"/>
  <c r="I1558" i="1" s="1"/>
  <c r="I1559" i="1" s="1"/>
  <c r="I1544" i="1"/>
  <c r="I1545" i="1" s="1"/>
  <c r="I1546" i="1" s="1"/>
  <c r="I1547" i="1" s="1"/>
  <c r="I1532" i="1"/>
  <c r="I1533" i="1" s="1"/>
  <c r="I1534" i="1" s="1"/>
  <c r="I1535" i="1" s="1"/>
  <c r="I1464" i="1"/>
  <c r="I1465" i="1" s="1"/>
  <c r="I1466" i="1" s="1"/>
  <c r="I1467" i="1" s="1"/>
  <c r="I704" i="1"/>
  <c r="I705" i="1" s="1"/>
  <c r="I706" i="1" s="1"/>
  <c r="I707" i="1" s="1"/>
  <c r="I660" i="1"/>
  <c r="I661" i="1" s="1"/>
  <c r="I662" i="1" s="1"/>
  <c r="I663" i="1" s="1"/>
  <c r="I588" i="1"/>
  <c r="I589" i="1" s="1"/>
  <c r="I590" i="1" s="1"/>
  <c r="I591" i="1" s="1"/>
  <c r="I584" i="1"/>
  <c r="I585" i="1" s="1"/>
  <c r="I586" i="1" s="1"/>
  <c r="I587" i="1" s="1"/>
  <c r="I580" i="1"/>
  <c r="I581" i="1" s="1"/>
  <c r="I582" i="1" s="1"/>
  <c r="I583" i="1" s="1"/>
  <c r="I576" i="1"/>
  <c r="I577" i="1" s="1"/>
  <c r="I578" i="1" s="1"/>
  <c r="I579" i="1" s="1"/>
  <c r="I572" i="1"/>
  <c r="I573" i="1" s="1"/>
  <c r="I574" i="1" s="1"/>
  <c r="I575" i="1" s="1"/>
  <c r="I568" i="1"/>
  <c r="I569" i="1" s="1"/>
  <c r="I570" i="1" s="1"/>
  <c r="I571" i="1" s="1"/>
  <c r="I564" i="1"/>
  <c r="I565" i="1" s="1"/>
  <c r="I566" i="1" s="1"/>
  <c r="I567" i="1" s="1"/>
  <c r="I560" i="1"/>
  <c r="I561" i="1" s="1"/>
  <c r="I562" i="1" s="1"/>
  <c r="I563" i="1" s="1"/>
  <c r="I556" i="1"/>
  <c r="I557" i="1" s="1"/>
  <c r="I558" i="1" s="1"/>
  <c r="I559" i="1" s="1"/>
  <c r="I552" i="1"/>
  <c r="I553" i="1" s="1"/>
  <c r="I554" i="1" s="1"/>
  <c r="I555" i="1" s="1"/>
  <c r="I548" i="1"/>
  <c r="I549" i="1" s="1"/>
  <c r="I550" i="1" s="1"/>
  <c r="I551" i="1" s="1"/>
  <c r="I544" i="1"/>
  <c r="I545" i="1" s="1"/>
  <c r="I546" i="1" s="1"/>
  <c r="I547" i="1" s="1"/>
  <c r="I540" i="1"/>
  <c r="I541" i="1" s="1"/>
  <c r="I542" i="1" s="1"/>
  <c r="I543" i="1" s="1"/>
  <c r="I536" i="1"/>
  <c r="I537" i="1" s="1"/>
  <c r="I538" i="1" s="1"/>
  <c r="I539" i="1" s="1"/>
  <c r="I532" i="1"/>
  <c r="I533" i="1" s="1"/>
  <c r="I534" i="1" s="1"/>
  <c r="I535" i="1" s="1"/>
  <c r="I528" i="1"/>
  <c r="I529" i="1" s="1"/>
  <c r="I530" i="1" s="1"/>
  <c r="I531" i="1" s="1"/>
  <c r="I516" i="1"/>
  <c r="I517" i="1" s="1"/>
  <c r="I518" i="1" s="1"/>
  <c r="I519" i="1" s="1"/>
  <c r="I512" i="1"/>
  <c r="I513" i="1" s="1"/>
  <c r="I514" i="1" s="1"/>
  <c r="I515" i="1" s="1"/>
  <c r="I508" i="1"/>
  <c r="I509" i="1" s="1"/>
  <c r="I510" i="1" s="1"/>
  <c r="I511" i="1" s="1"/>
  <c r="I504" i="1"/>
  <c r="I505" i="1" s="1"/>
  <c r="I506" i="1" s="1"/>
  <c r="I507" i="1" s="1"/>
  <c r="I496" i="1"/>
  <c r="I497" i="1" s="1"/>
  <c r="I498" i="1" s="1"/>
  <c r="I499" i="1" s="1"/>
  <c r="I460" i="1"/>
  <c r="I461" i="1" s="1"/>
  <c r="I462" i="1" s="1"/>
  <c r="I463" i="1" s="1"/>
  <c r="I3172" i="1"/>
  <c r="I3106" i="1"/>
  <c r="I2908" i="1"/>
  <c r="I2909" i="1" s="1"/>
  <c r="I2910" i="1" s="1"/>
  <c r="I2911" i="1" s="1"/>
  <c r="I2820" i="1"/>
  <c r="I2821" i="1" s="1"/>
  <c r="I2822" i="1" s="1"/>
  <c r="I2823" i="1" s="1"/>
  <c r="I2816" i="1"/>
  <c r="I2817" i="1" s="1"/>
  <c r="I2818" i="1" s="1"/>
  <c r="I2819" i="1" s="1"/>
  <c r="I2812" i="1"/>
  <c r="I2813" i="1" s="1"/>
  <c r="I2814" i="1" s="1"/>
  <c r="I2815" i="1" s="1"/>
  <c r="I2808" i="1"/>
  <c r="I2809" i="1" s="1"/>
  <c r="I2810" i="1" s="1"/>
  <c r="I2811" i="1" s="1"/>
  <c r="I2804" i="1"/>
  <c r="I2805" i="1" s="1"/>
  <c r="I2806" i="1" s="1"/>
  <c r="I2807" i="1" s="1"/>
  <c r="I2800" i="1"/>
  <c r="I2801" i="1" s="1"/>
  <c r="I2802" i="1" s="1"/>
  <c r="I2803" i="1" s="1"/>
  <c r="I2796" i="1"/>
  <c r="I2797" i="1" s="1"/>
  <c r="I2798" i="1" s="1"/>
  <c r="I2799" i="1" s="1"/>
  <c r="I2656" i="1"/>
  <c r="I2657" i="1" s="1"/>
  <c r="I2658" i="1" s="1"/>
  <c r="I2659" i="1" s="1"/>
  <c r="I2652" i="1"/>
  <c r="I2653" i="1" s="1"/>
  <c r="I2654" i="1" s="1"/>
  <c r="I2655" i="1" s="1"/>
  <c r="I2620" i="1"/>
  <c r="I2621" i="1" s="1"/>
  <c r="I2622" i="1" s="1"/>
  <c r="I2623" i="1" s="1"/>
  <c r="I2616" i="1"/>
  <c r="I2617" i="1" s="1"/>
  <c r="I2618" i="1" s="1"/>
  <c r="I2619" i="1" s="1"/>
  <c r="I2612" i="1"/>
  <c r="I2613" i="1" s="1"/>
  <c r="I2614" i="1" s="1"/>
  <c r="I2615" i="1" s="1"/>
  <c r="I2608" i="1"/>
  <c r="I2609" i="1" s="1"/>
  <c r="I2610" i="1" s="1"/>
  <c r="I2611" i="1" s="1"/>
  <c r="I2508" i="1"/>
  <c r="I2509" i="1" s="1"/>
  <c r="I2510" i="1" s="1"/>
  <c r="I2511" i="1" s="1"/>
  <c r="I2408" i="1"/>
  <c r="I2409" i="1" s="1"/>
  <c r="I2410" i="1" s="1"/>
  <c r="I2411" i="1" s="1"/>
  <c r="I2404" i="1"/>
  <c r="I2405" i="1" s="1"/>
  <c r="I2406" i="1" s="1"/>
  <c r="I2407" i="1" s="1"/>
  <c r="I2400" i="1"/>
  <c r="I2401" i="1" s="1"/>
  <c r="I2402" i="1" s="1"/>
  <c r="I2403" i="1" s="1"/>
  <c r="I2396" i="1"/>
  <c r="I2397" i="1" s="1"/>
  <c r="I2398" i="1" s="1"/>
  <c r="I2399" i="1" s="1"/>
  <c r="I2380" i="1"/>
  <c r="I2381" i="1" s="1"/>
  <c r="I2382" i="1" s="1"/>
  <c r="I2383" i="1" s="1"/>
  <c r="I2376" i="1"/>
  <c r="I2377" i="1" s="1"/>
  <c r="I2378" i="1" s="1"/>
  <c r="I2379" i="1" s="1"/>
  <c r="I2324" i="1"/>
  <c r="I2325" i="1" s="1"/>
  <c r="I2326" i="1" s="1"/>
  <c r="I2327" i="1" s="1"/>
  <c r="I2272" i="1"/>
  <c r="I2273" i="1" s="1"/>
  <c r="I2274" i="1" s="1"/>
  <c r="I2275" i="1" s="1"/>
  <c r="I2268" i="1"/>
  <c r="I2269" i="1" s="1"/>
  <c r="I2270" i="1" s="1"/>
  <c r="I2271" i="1" s="1"/>
  <c r="I2252" i="1"/>
  <c r="I2253" i="1" s="1"/>
  <c r="I2254" i="1" s="1"/>
  <c r="I2255" i="1" s="1"/>
  <c r="I2248" i="1"/>
  <c r="I2249" i="1" s="1"/>
  <c r="I2250" i="1" s="1"/>
  <c r="I2251" i="1" s="1"/>
  <c r="I2204" i="1"/>
  <c r="I2205" i="1" s="1"/>
  <c r="I2206" i="1" s="1"/>
  <c r="I2207" i="1" s="1"/>
  <c r="I2196" i="1"/>
  <c r="I2197" i="1" s="1"/>
  <c r="I2198" i="1" s="1"/>
  <c r="I2199" i="1" s="1"/>
  <c r="I2144" i="1"/>
  <c r="I2145" i="1" s="1"/>
  <c r="I2146" i="1" s="1"/>
  <c r="I2147" i="1" s="1"/>
  <c r="I2116" i="1"/>
  <c r="I2117" i="1" s="1"/>
  <c r="I2118" i="1" s="1"/>
  <c r="I2119" i="1" s="1"/>
  <c r="I2108" i="1"/>
  <c r="I2109" i="1" s="1"/>
  <c r="I2110" i="1" s="1"/>
  <c r="I2111" i="1" s="1"/>
  <c r="I2048" i="1"/>
  <c r="I2049" i="1" s="1"/>
  <c r="I2050" i="1" s="1"/>
  <c r="I2051" i="1" s="1"/>
  <c r="I1748" i="1"/>
  <c r="I1749" i="1" s="1"/>
  <c r="I1750" i="1" s="1"/>
  <c r="I1751" i="1" s="1"/>
  <c r="I1644" i="1"/>
  <c r="I1645" i="1" s="1"/>
  <c r="I1646" i="1" s="1"/>
  <c r="I1647" i="1" s="1"/>
  <c r="I1596" i="1"/>
  <c r="I1597" i="1" s="1"/>
  <c r="I1598" i="1" s="1"/>
  <c r="I1599" i="1" s="1"/>
  <c r="I1516" i="1"/>
  <c r="I1517" i="1" s="1"/>
  <c r="I1518" i="1" s="1"/>
  <c r="I1519" i="1" s="1"/>
  <c r="I1500" i="1"/>
  <c r="I1501" i="1" s="1"/>
  <c r="I1502" i="1" s="1"/>
  <c r="I1503" i="1" s="1"/>
  <c r="I628" i="1"/>
  <c r="I629" i="1" s="1"/>
  <c r="I630" i="1" s="1"/>
  <c r="I631" i="1" s="1"/>
  <c r="I3195" i="1"/>
  <c r="I3189" i="1"/>
  <c r="I3187" i="1"/>
  <c r="I3129" i="1"/>
  <c r="I3127" i="1"/>
  <c r="I2780" i="1"/>
  <c r="I2781" i="1" s="1"/>
  <c r="I2782" i="1" s="1"/>
  <c r="I2783" i="1" s="1"/>
  <c r="I2588" i="1"/>
  <c r="I2589" i="1" s="1"/>
  <c r="I2590" i="1" s="1"/>
  <c r="I2591" i="1" s="1"/>
  <c r="I392" i="1"/>
  <c r="I393" i="1" s="1"/>
  <c r="I394" i="1" s="1"/>
  <c r="I395" i="1" s="1"/>
  <c r="I3173" i="1"/>
  <c r="I3113" i="1"/>
  <c r="I2524" i="1"/>
  <c r="I2525" i="1" s="1"/>
  <c r="I2526" i="1" s="1"/>
  <c r="I2527" i="1" s="1"/>
  <c r="I2332" i="1"/>
  <c r="I2333" i="1" s="1"/>
  <c r="I2334" i="1" s="1"/>
  <c r="I2335" i="1" s="1"/>
  <c r="I2300" i="1"/>
  <c r="I2301" i="1" s="1"/>
  <c r="I2302" i="1" s="1"/>
  <c r="I2303" i="1" s="1"/>
  <c r="I3196" i="1"/>
  <c r="I3162" i="1"/>
  <c r="I3130" i="1"/>
  <c r="I3098" i="1"/>
  <c r="I3042" i="1"/>
  <c r="I3111" i="1"/>
  <c r="I3071" i="1"/>
  <c r="I3065" i="1"/>
  <c r="I3063" i="1"/>
  <c r="I3040" i="1"/>
  <c r="I3038" i="1"/>
  <c r="I3036" i="1"/>
  <c r="I3034" i="1"/>
  <c r="I2976" i="1"/>
  <c r="I2977" i="1" s="1"/>
  <c r="I2978" i="1" s="1"/>
  <c r="I2979" i="1" s="1"/>
  <c r="I2972" i="1"/>
  <c r="I2973" i="1" s="1"/>
  <c r="I2974" i="1" s="1"/>
  <c r="I2975" i="1" s="1"/>
  <c r="I2924" i="1"/>
  <c r="I2925" i="1" s="1"/>
  <c r="I2926" i="1" s="1"/>
  <c r="I2927" i="1" s="1"/>
  <c r="I2900" i="1"/>
  <c r="I2901" i="1" s="1"/>
  <c r="I2902" i="1" s="1"/>
  <c r="I2903" i="1" s="1"/>
  <c r="I2896" i="1"/>
  <c r="I2897" i="1" s="1"/>
  <c r="I2898" i="1" s="1"/>
  <c r="I2899" i="1" s="1"/>
  <c r="I2840" i="1"/>
  <c r="I2841" i="1" s="1"/>
  <c r="I2842" i="1" s="1"/>
  <c r="I2843" i="1" s="1"/>
  <c r="I2836" i="1"/>
  <c r="I2837" i="1" s="1"/>
  <c r="I2838" i="1" s="1"/>
  <c r="I2839" i="1" s="1"/>
  <c r="I2776" i="1"/>
  <c r="I2777" i="1" s="1"/>
  <c r="I2778" i="1" s="1"/>
  <c r="I2779" i="1" s="1"/>
  <c r="I2772" i="1"/>
  <c r="I2773" i="1" s="1"/>
  <c r="I2774" i="1" s="1"/>
  <c r="I2775" i="1" s="1"/>
  <c r="I2768" i="1"/>
  <c r="I2769" i="1" s="1"/>
  <c r="I2770" i="1" s="1"/>
  <c r="I2771" i="1" s="1"/>
  <c r="I2712" i="1"/>
  <c r="I2713" i="1" s="1"/>
  <c r="I2714" i="1" s="1"/>
  <c r="I2715" i="1" s="1"/>
  <c r="I2708" i="1"/>
  <c r="I2709" i="1" s="1"/>
  <c r="I2710" i="1" s="1"/>
  <c r="I2711" i="1" s="1"/>
  <c r="I2704" i="1"/>
  <c r="I2705" i="1" s="1"/>
  <c r="I2706" i="1" s="1"/>
  <c r="I2707" i="1" s="1"/>
  <c r="I2648" i="1"/>
  <c r="I2649" i="1" s="1"/>
  <c r="I2650" i="1" s="1"/>
  <c r="I2651" i="1" s="1"/>
  <c r="I2644" i="1"/>
  <c r="I2645" i="1" s="1"/>
  <c r="I2646" i="1" s="1"/>
  <c r="I2647" i="1" s="1"/>
  <c r="I2640" i="1"/>
  <c r="I2641" i="1" s="1"/>
  <c r="I2642" i="1" s="1"/>
  <c r="I2643" i="1" s="1"/>
  <c r="I2584" i="1"/>
  <c r="I2585" i="1" s="1"/>
  <c r="I2586" i="1" s="1"/>
  <c r="I2587" i="1" s="1"/>
  <c r="I2580" i="1"/>
  <c r="I2581" i="1" s="1"/>
  <c r="I2582" i="1" s="1"/>
  <c r="I2583" i="1" s="1"/>
  <c r="I2576" i="1"/>
  <c r="I2577" i="1" s="1"/>
  <c r="I2578" i="1" s="1"/>
  <c r="I2579" i="1" s="1"/>
  <c r="I2520" i="1"/>
  <c r="I2521" i="1" s="1"/>
  <c r="I2522" i="1" s="1"/>
  <c r="I2523" i="1" s="1"/>
  <c r="I2516" i="1"/>
  <c r="I2517" i="1" s="1"/>
  <c r="I2518" i="1" s="1"/>
  <c r="I2519" i="1" s="1"/>
  <c r="I2512" i="1"/>
  <c r="I2513" i="1" s="1"/>
  <c r="I2514" i="1" s="1"/>
  <c r="I2515" i="1" s="1"/>
  <c r="I2456" i="1"/>
  <c r="I2457" i="1" s="1"/>
  <c r="I2458" i="1" s="1"/>
  <c r="I2459" i="1" s="1"/>
  <c r="I2452" i="1"/>
  <c r="I2453" i="1" s="1"/>
  <c r="I2454" i="1" s="1"/>
  <c r="I2455" i="1" s="1"/>
  <c r="I2448" i="1"/>
  <c r="I2449" i="1" s="1"/>
  <c r="I2450" i="1" s="1"/>
  <c r="I2451" i="1" s="1"/>
  <c r="I2392" i="1"/>
  <c r="I2393" i="1" s="1"/>
  <c r="I2394" i="1" s="1"/>
  <c r="I2395" i="1" s="1"/>
  <c r="I2360" i="1"/>
  <c r="I2361" i="1" s="1"/>
  <c r="I2362" i="1" s="1"/>
  <c r="I2363" i="1" s="1"/>
  <c r="I2328" i="1"/>
  <c r="I2329" i="1" s="1"/>
  <c r="I2330" i="1" s="1"/>
  <c r="I2331" i="1" s="1"/>
  <c r="I2296" i="1"/>
  <c r="I2297" i="1" s="1"/>
  <c r="I2298" i="1" s="1"/>
  <c r="I2299" i="1" s="1"/>
  <c r="I2264" i="1"/>
  <c r="I2265" i="1" s="1"/>
  <c r="I2266" i="1" s="1"/>
  <c r="I2267" i="1" s="1"/>
  <c r="I2232" i="1"/>
  <c r="I2233" i="1" s="1"/>
  <c r="I2234" i="1" s="1"/>
  <c r="I2235" i="1" s="1"/>
  <c r="I2200" i="1"/>
  <c r="I2201" i="1" s="1"/>
  <c r="I2202" i="1" s="1"/>
  <c r="I2203" i="1" s="1"/>
  <c r="I2164" i="1"/>
  <c r="I2165" i="1" s="1"/>
  <c r="I2166" i="1" s="1"/>
  <c r="I2167" i="1" s="1"/>
  <c r="I2160" i="1"/>
  <c r="I2161" i="1" s="1"/>
  <c r="I2162" i="1" s="1"/>
  <c r="I2163" i="1" s="1"/>
  <c r="I2080" i="1"/>
  <c r="I2081" i="1" s="1"/>
  <c r="I2082" i="1" s="1"/>
  <c r="I2083" i="1" s="1"/>
  <c r="I2032" i="1"/>
  <c r="I2033" i="1" s="1"/>
  <c r="I2034" i="1" s="1"/>
  <c r="I2035" i="1" s="1"/>
  <c r="I2028" i="1"/>
  <c r="I2029" i="1" s="1"/>
  <c r="I2030" i="1" s="1"/>
  <c r="I2031" i="1" s="1"/>
  <c r="I1948" i="1"/>
  <c r="I1949" i="1" s="1"/>
  <c r="I1950" i="1" s="1"/>
  <c r="I1951" i="1" s="1"/>
  <c r="I724" i="1"/>
  <c r="I725" i="1" s="1"/>
  <c r="I726" i="1" s="1"/>
  <c r="I727" i="1" s="1"/>
  <c r="I681" i="1"/>
  <c r="I682" i="1" s="1"/>
  <c r="I683" i="1" s="1"/>
  <c r="I3201" i="1"/>
  <c r="I3199" i="1"/>
  <c r="I3198" i="1"/>
  <c r="I3182" i="1"/>
  <c r="I3180" i="1"/>
  <c r="I3176" i="1"/>
  <c r="I3174" i="1"/>
  <c r="I3169" i="1"/>
  <c r="I3150" i="1"/>
  <c r="I3148" i="1"/>
  <c r="I3146" i="1"/>
  <c r="I3135" i="1"/>
  <c r="I3118" i="1"/>
  <c r="I3116" i="1"/>
  <c r="I3114" i="1"/>
  <c r="I3103" i="1"/>
  <c r="I3088" i="1"/>
  <c r="I3086" i="1"/>
  <c r="I3084" i="1"/>
  <c r="I3082" i="1"/>
  <c r="I3074" i="1"/>
  <c r="I3055" i="1"/>
  <c r="I3049" i="1"/>
  <c r="I3047" i="1"/>
  <c r="I3024" i="1"/>
  <c r="I3025" i="1" s="1"/>
  <c r="I3026" i="1" s="1"/>
  <c r="I3027" i="1" s="1"/>
  <c r="I3020" i="1"/>
  <c r="I3021" i="1" s="1"/>
  <c r="I3022" i="1" s="1"/>
  <c r="I3023" i="1" s="1"/>
  <c r="I2960" i="1"/>
  <c r="I2961" i="1" s="1"/>
  <c r="I2962" i="1" s="1"/>
  <c r="I2963" i="1" s="1"/>
  <c r="I2956" i="1"/>
  <c r="I2957" i="1" s="1"/>
  <c r="I2958" i="1" s="1"/>
  <c r="I2959" i="1" s="1"/>
  <c r="I2952" i="1"/>
  <c r="I2953" i="1" s="1"/>
  <c r="I2954" i="1" s="1"/>
  <c r="I2955" i="1" s="1"/>
  <c r="I2916" i="1"/>
  <c r="I2917" i="1" s="1"/>
  <c r="I2918" i="1" s="1"/>
  <c r="I2919" i="1" s="1"/>
  <c r="I2912" i="1"/>
  <c r="I2913" i="1" s="1"/>
  <c r="I2914" i="1" s="1"/>
  <c r="I2915" i="1" s="1"/>
  <c r="I2888" i="1"/>
  <c r="I2889" i="1" s="1"/>
  <c r="I2890" i="1" s="1"/>
  <c r="I2891" i="1" s="1"/>
  <c r="I2828" i="1"/>
  <c r="I2829" i="1" s="1"/>
  <c r="I2830" i="1" s="1"/>
  <c r="I2831" i="1" s="1"/>
  <c r="I2824" i="1"/>
  <c r="I2825" i="1" s="1"/>
  <c r="I2826" i="1" s="1"/>
  <c r="I2827" i="1" s="1"/>
  <c r="I2760" i="1"/>
  <c r="I2761" i="1" s="1"/>
  <c r="I2762" i="1" s="1"/>
  <c r="I2763" i="1" s="1"/>
  <c r="I2756" i="1"/>
  <c r="I2757" i="1" s="1"/>
  <c r="I2758" i="1" s="1"/>
  <c r="I2759" i="1" s="1"/>
  <c r="I2752" i="1"/>
  <c r="I2753" i="1" s="1"/>
  <c r="I2754" i="1" s="1"/>
  <c r="I2755" i="1" s="1"/>
  <c r="I2696" i="1"/>
  <c r="I2697" i="1" s="1"/>
  <c r="I2698" i="1" s="1"/>
  <c r="I2699" i="1" s="1"/>
  <c r="I2692" i="1"/>
  <c r="I2693" i="1" s="1"/>
  <c r="I2694" i="1" s="1"/>
  <c r="I2695" i="1" s="1"/>
  <c r="I2688" i="1"/>
  <c r="I2689" i="1" s="1"/>
  <c r="I2690" i="1" s="1"/>
  <c r="I2691" i="1" s="1"/>
  <c r="I2632" i="1"/>
  <c r="I2633" i="1" s="1"/>
  <c r="I2634" i="1" s="1"/>
  <c r="I2635" i="1" s="1"/>
  <c r="I2628" i="1"/>
  <c r="I2629" i="1" s="1"/>
  <c r="I2630" i="1" s="1"/>
  <c r="I2631" i="1" s="1"/>
  <c r="I2624" i="1"/>
  <c r="I2625" i="1" s="1"/>
  <c r="I2626" i="1" s="1"/>
  <c r="I2627" i="1" s="1"/>
  <c r="I2568" i="1"/>
  <c r="I2569" i="1" s="1"/>
  <c r="I2570" i="1" s="1"/>
  <c r="I2571" i="1" s="1"/>
  <c r="I2564" i="1"/>
  <c r="I2565" i="1" s="1"/>
  <c r="I2566" i="1" s="1"/>
  <c r="I2567" i="1" s="1"/>
  <c r="I2560" i="1"/>
  <c r="I2561" i="1" s="1"/>
  <c r="I2562" i="1" s="1"/>
  <c r="I2563" i="1" s="1"/>
  <c r="I2504" i="1"/>
  <c r="I2505" i="1" s="1"/>
  <c r="I2506" i="1" s="1"/>
  <c r="I2507" i="1" s="1"/>
  <c r="I2500" i="1"/>
  <c r="I2501" i="1" s="1"/>
  <c r="I2502" i="1" s="1"/>
  <c r="I2503" i="1" s="1"/>
  <c r="I2496" i="1"/>
  <c r="I2497" i="1" s="1"/>
  <c r="I2498" i="1" s="1"/>
  <c r="I2499" i="1" s="1"/>
  <c r="I2440" i="1"/>
  <c r="I2441" i="1" s="1"/>
  <c r="I2442" i="1" s="1"/>
  <c r="I2443" i="1" s="1"/>
  <c r="I2436" i="1"/>
  <c r="I2437" i="1" s="1"/>
  <c r="I2438" i="1" s="1"/>
  <c r="I2439" i="1" s="1"/>
  <c r="I2432" i="1"/>
  <c r="I2433" i="1" s="1"/>
  <c r="I2434" i="1" s="1"/>
  <c r="I2435" i="1" s="1"/>
  <c r="I2384" i="1"/>
  <c r="I2385" i="1" s="1"/>
  <c r="I2386" i="1" s="1"/>
  <c r="I2387" i="1" s="1"/>
  <c r="I2352" i="1"/>
  <c r="I2353" i="1" s="1"/>
  <c r="I2354" i="1" s="1"/>
  <c r="I2355" i="1" s="1"/>
  <c r="I2320" i="1"/>
  <c r="I2321" i="1" s="1"/>
  <c r="I2322" i="1" s="1"/>
  <c r="I2323" i="1" s="1"/>
  <c r="I2288" i="1"/>
  <c r="I2289" i="1" s="1"/>
  <c r="I2290" i="1" s="1"/>
  <c r="I2291" i="1" s="1"/>
  <c r="I2256" i="1"/>
  <c r="I2257" i="1" s="1"/>
  <c r="I2258" i="1" s="1"/>
  <c r="I2259" i="1" s="1"/>
  <c r="I2224" i="1"/>
  <c r="I2225" i="1" s="1"/>
  <c r="I2226" i="1" s="1"/>
  <c r="I2227" i="1" s="1"/>
  <c r="I2192" i="1"/>
  <c r="I2193" i="1" s="1"/>
  <c r="I2194" i="1" s="1"/>
  <c r="I2195" i="1" s="1"/>
  <c r="I2112" i="1"/>
  <c r="I2113" i="1" s="1"/>
  <c r="I2114" i="1" s="1"/>
  <c r="I2115" i="1" s="1"/>
  <c r="I2068" i="1"/>
  <c r="I2069" i="1" s="1"/>
  <c r="I2070" i="1" s="1"/>
  <c r="I2071" i="1" s="1"/>
  <c r="I2064" i="1"/>
  <c r="I2065" i="1" s="1"/>
  <c r="I2066" i="1" s="1"/>
  <c r="I2067" i="1" s="1"/>
  <c r="I1980" i="1"/>
  <c r="I1981" i="1" s="1"/>
  <c r="I1982" i="1" s="1"/>
  <c r="I1983" i="1" s="1"/>
  <c r="I1936" i="1"/>
  <c r="I1937" i="1" s="1"/>
  <c r="I1938" i="1" s="1"/>
  <c r="I1939" i="1" s="1"/>
  <c r="I696" i="1"/>
  <c r="I697" i="1" s="1"/>
  <c r="I698" i="1" s="1"/>
  <c r="I699" i="1" s="1"/>
  <c r="I664" i="1"/>
  <c r="I665" i="1" s="1"/>
  <c r="I666" i="1" s="1"/>
  <c r="I667" i="1" s="1"/>
  <c r="I632" i="1"/>
  <c r="I633" i="1" s="1"/>
  <c r="I634" i="1" s="1"/>
  <c r="I635" i="1" s="1"/>
  <c r="I600" i="1"/>
  <c r="I601" i="1" s="1"/>
  <c r="I602" i="1" s="1"/>
  <c r="I603" i="1" s="1"/>
  <c r="I492" i="1"/>
  <c r="I493" i="1" s="1"/>
  <c r="I494" i="1" s="1"/>
  <c r="I495" i="1" s="1"/>
  <c r="I488" i="1"/>
  <c r="I489" i="1" s="1"/>
  <c r="I490" i="1" s="1"/>
  <c r="I491" i="1" s="1"/>
  <c r="I484" i="1"/>
  <c r="I485" i="1" s="1"/>
  <c r="I486" i="1" s="1"/>
  <c r="I487" i="1" s="1"/>
  <c r="I472" i="1"/>
  <c r="I473" i="1" s="1"/>
  <c r="I474" i="1" s="1"/>
  <c r="I475" i="1" s="1"/>
  <c r="I464" i="1"/>
  <c r="I465" i="1" s="1"/>
  <c r="I466" i="1" s="1"/>
  <c r="I467" i="1" s="1"/>
  <c r="I2168" i="1"/>
  <c r="I2169" i="1" s="1"/>
  <c r="I2170" i="1" s="1"/>
  <c r="I2171" i="1" s="1"/>
  <c r="I2136" i="1"/>
  <c r="I2137" i="1" s="1"/>
  <c r="I2138" i="1" s="1"/>
  <c r="I2139" i="1" s="1"/>
  <c r="I2104" i="1"/>
  <c r="I2105" i="1" s="1"/>
  <c r="I2106" i="1" s="1"/>
  <c r="I2107" i="1" s="1"/>
  <c r="I2072" i="1"/>
  <c r="I2073" i="1" s="1"/>
  <c r="I2074" i="1" s="1"/>
  <c r="I2075" i="1" s="1"/>
  <c r="I2040" i="1"/>
  <c r="I2041" i="1" s="1"/>
  <c r="I2042" i="1" s="1"/>
  <c r="I2043" i="1" s="1"/>
  <c r="I1921" i="1"/>
  <c r="I1922" i="1" s="1"/>
  <c r="I1923" i="1" s="1"/>
  <c r="I1889" i="1"/>
  <c r="I1890" i="1" s="1"/>
  <c r="I1891" i="1" s="1"/>
  <c r="I1780" i="1"/>
  <c r="I1781" i="1" s="1"/>
  <c r="I1782" i="1" s="1"/>
  <c r="I1783" i="1" s="1"/>
  <c r="I1753" i="1"/>
  <c r="I1754" i="1" s="1"/>
  <c r="I1755" i="1" s="1"/>
  <c r="I1704" i="1"/>
  <c r="I1705" i="1" s="1"/>
  <c r="I1706" i="1" s="1"/>
  <c r="I1707" i="1" s="1"/>
  <c r="I1700" i="1"/>
  <c r="I1701" i="1" s="1"/>
  <c r="I1702" i="1" s="1"/>
  <c r="I1703" i="1" s="1"/>
  <c r="I1664" i="1"/>
  <c r="I1665" i="1" s="1"/>
  <c r="I1666" i="1" s="1"/>
  <c r="I1667" i="1" s="1"/>
  <c r="I1632" i="1"/>
  <c r="I1633" i="1" s="1"/>
  <c r="I1634" i="1" s="1"/>
  <c r="I1635" i="1" s="1"/>
  <c r="I1528" i="1"/>
  <c r="I1529" i="1" s="1"/>
  <c r="I1530" i="1" s="1"/>
  <c r="I1531" i="1" s="1"/>
  <c r="I1504" i="1"/>
  <c r="I1505" i="1" s="1"/>
  <c r="I1506" i="1" s="1"/>
  <c r="I1507" i="1" s="1"/>
  <c r="I1456" i="1"/>
  <c r="I1457" i="1" s="1"/>
  <c r="I1458" i="1" s="1"/>
  <c r="I1459" i="1" s="1"/>
  <c r="I1452" i="1"/>
  <c r="I1453" i="1" s="1"/>
  <c r="I1454" i="1" s="1"/>
  <c r="I1455" i="1" s="1"/>
  <c r="I733" i="1"/>
  <c r="I734" i="1" s="1"/>
  <c r="I735" i="1" s="1"/>
  <c r="I720" i="1"/>
  <c r="I721" i="1" s="1"/>
  <c r="I722" i="1" s="1"/>
  <c r="I723" i="1" s="1"/>
  <c r="I637" i="1"/>
  <c r="I638" i="1" s="1"/>
  <c r="I639" i="1" s="1"/>
  <c r="I456" i="1"/>
  <c r="I457" i="1" s="1"/>
  <c r="I458" i="1" s="1"/>
  <c r="I459" i="1" s="1"/>
  <c r="I452" i="1"/>
  <c r="I453" i="1" s="1"/>
  <c r="I454" i="1" s="1"/>
  <c r="I455" i="1" s="1"/>
  <c r="I1932" i="1"/>
  <c r="I1933" i="1" s="1"/>
  <c r="I1934" i="1" s="1"/>
  <c r="I1935" i="1" s="1"/>
  <c r="I1900" i="1"/>
  <c r="I1901" i="1" s="1"/>
  <c r="I1902" i="1" s="1"/>
  <c r="I1903" i="1" s="1"/>
  <c r="I1868" i="1"/>
  <c r="I1869" i="1" s="1"/>
  <c r="I1870" i="1" s="1"/>
  <c r="I1871" i="1" s="1"/>
  <c r="I1836" i="1"/>
  <c r="I1837" i="1" s="1"/>
  <c r="I1838" i="1" s="1"/>
  <c r="I1839" i="1" s="1"/>
  <c r="I1804" i="1"/>
  <c r="I1805" i="1" s="1"/>
  <c r="I1806" i="1" s="1"/>
  <c r="I1807" i="1" s="1"/>
  <c r="I1768" i="1"/>
  <c r="I1769" i="1" s="1"/>
  <c r="I1770" i="1" s="1"/>
  <c r="I1771" i="1" s="1"/>
  <c r="I1764" i="1"/>
  <c r="I1765" i="1" s="1"/>
  <c r="I1766" i="1" s="1"/>
  <c r="I1767" i="1" s="1"/>
  <c r="I1620" i="1"/>
  <c r="I1621" i="1" s="1"/>
  <c r="I1622" i="1" s="1"/>
  <c r="I1623" i="1" s="1"/>
  <c r="I1580" i="1"/>
  <c r="I1581" i="1" s="1"/>
  <c r="I1582" i="1" s="1"/>
  <c r="I1583" i="1" s="1"/>
  <c r="I1560" i="1"/>
  <c r="I1561" i="1" s="1"/>
  <c r="I1562" i="1" s="1"/>
  <c r="I1563" i="1" s="1"/>
  <c r="I1540" i="1"/>
  <c r="I1541" i="1" s="1"/>
  <c r="I1542" i="1" s="1"/>
  <c r="I1543" i="1" s="1"/>
  <c r="I1536" i="1"/>
  <c r="I1537" i="1" s="1"/>
  <c r="I1538" i="1" s="1"/>
  <c r="I1539" i="1" s="1"/>
  <c r="I1492" i="1"/>
  <c r="I1493" i="1" s="1"/>
  <c r="I1494" i="1" s="1"/>
  <c r="I1495" i="1" s="1"/>
  <c r="I1428" i="1"/>
  <c r="I1429" i="1" s="1"/>
  <c r="I1430" i="1" s="1"/>
  <c r="I1431" i="1" s="1"/>
  <c r="I1424" i="1"/>
  <c r="I1425" i="1" s="1"/>
  <c r="I1426" i="1" s="1"/>
  <c r="I1427" i="1" s="1"/>
  <c r="I1416" i="1"/>
  <c r="I1417" i="1" s="1"/>
  <c r="I1418" i="1" s="1"/>
  <c r="I1419" i="1" s="1"/>
  <c r="I1412" i="1"/>
  <c r="I1413" i="1" s="1"/>
  <c r="I1414" i="1" s="1"/>
  <c r="I1415" i="1" s="1"/>
  <c r="I1408" i="1"/>
  <c r="I1409" i="1" s="1"/>
  <c r="I1410" i="1" s="1"/>
  <c r="I1411" i="1" s="1"/>
  <c r="I1404" i="1"/>
  <c r="I1405" i="1" s="1"/>
  <c r="I1406" i="1" s="1"/>
  <c r="I1407" i="1" s="1"/>
  <c r="I1400" i="1"/>
  <c r="I1401" i="1" s="1"/>
  <c r="I1402" i="1" s="1"/>
  <c r="I1403" i="1" s="1"/>
  <c r="I1372" i="1"/>
  <c r="I1373" i="1" s="1"/>
  <c r="I1374" i="1" s="1"/>
  <c r="I1375" i="1" s="1"/>
  <c r="I1368" i="1"/>
  <c r="I1369" i="1" s="1"/>
  <c r="I1370" i="1" s="1"/>
  <c r="I1371" i="1" s="1"/>
  <c r="I1364" i="1"/>
  <c r="I1365" i="1" s="1"/>
  <c r="I1366" i="1" s="1"/>
  <c r="I1367" i="1" s="1"/>
  <c r="I1340" i="1"/>
  <c r="I1341" i="1" s="1"/>
  <c r="I1342" i="1" s="1"/>
  <c r="I1343" i="1" s="1"/>
  <c r="I1336" i="1"/>
  <c r="I1337" i="1" s="1"/>
  <c r="I1338" i="1" s="1"/>
  <c r="I1339" i="1" s="1"/>
  <c r="I1332" i="1"/>
  <c r="I1333" i="1" s="1"/>
  <c r="I1334" i="1" s="1"/>
  <c r="I1335" i="1" s="1"/>
  <c r="I1328" i="1"/>
  <c r="I1329" i="1" s="1"/>
  <c r="I1330" i="1" s="1"/>
  <c r="I1331" i="1" s="1"/>
  <c r="I1324" i="1"/>
  <c r="I1325" i="1" s="1"/>
  <c r="I1326" i="1" s="1"/>
  <c r="I1327" i="1" s="1"/>
  <c r="I1320" i="1"/>
  <c r="I1321" i="1" s="1"/>
  <c r="I1322" i="1" s="1"/>
  <c r="I1323" i="1" s="1"/>
  <c r="I1232" i="1"/>
  <c r="I1233" i="1" s="1"/>
  <c r="I1234" i="1" s="1"/>
  <c r="I1235" i="1" s="1"/>
  <c r="I1228" i="1"/>
  <c r="I1229" i="1" s="1"/>
  <c r="I1230" i="1" s="1"/>
  <c r="I1231" i="1" s="1"/>
  <c r="I1224" i="1"/>
  <c r="I1225" i="1" s="1"/>
  <c r="I1226" i="1" s="1"/>
  <c r="I1227" i="1" s="1"/>
  <c r="I1220" i="1"/>
  <c r="I1221" i="1" s="1"/>
  <c r="I1222" i="1" s="1"/>
  <c r="I1223" i="1" s="1"/>
  <c r="I1216" i="1"/>
  <c r="I1217" i="1" s="1"/>
  <c r="I1218" i="1" s="1"/>
  <c r="I1219" i="1" s="1"/>
  <c r="I1112" i="1"/>
  <c r="I1113" i="1" s="1"/>
  <c r="I1114" i="1" s="1"/>
  <c r="I1115" i="1" s="1"/>
  <c r="I1108" i="1"/>
  <c r="I1109" i="1" s="1"/>
  <c r="I1110" i="1" s="1"/>
  <c r="I1111" i="1" s="1"/>
  <c r="I1104" i="1"/>
  <c r="I1105" i="1" s="1"/>
  <c r="I1106" i="1" s="1"/>
  <c r="I1107" i="1" s="1"/>
  <c r="I1100" i="1"/>
  <c r="I1101" i="1" s="1"/>
  <c r="I1102" i="1" s="1"/>
  <c r="I1103" i="1" s="1"/>
  <c r="I1096" i="1"/>
  <c r="I1097" i="1" s="1"/>
  <c r="I1098" i="1" s="1"/>
  <c r="I1099" i="1" s="1"/>
  <c r="I1092" i="1"/>
  <c r="I1093" i="1" s="1"/>
  <c r="I1094" i="1" s="1"/>
  <c r="I1095" i="1" s="1"/>
  <c r="I1088" i="1"/>
  <c r="I1089" i="1" s="1"/>
  <c r="I1090" i="1" s="1"/>
  <c r="I1091" i="1" s="1"/>
  <c r="I1084" i="1"/>
  <c r="I1085" i="1" s="1"/>
  <c r="I1086" i="1" s="1"/>
  <c r="I1087" i="1" s="1"/>
  <c r="I1080" i="1"/>
  <c r="I1081" i="1" s="1"/>
  <c r="I1082" i="1" s="1"/>
  <c r="I1083" i="1" s="1"/>
  <c r="I1076" i="1"/>
  <c r="I1077" i="1" s="1"/>
  <c r="I1078" i="1" s="1"/>
  <c r="I1079" i="1" s="1"/>
  <c r="I1072" i="1"/>
  <c r="I1073" i="1" s="1"/>
  <c r="I1074" i="1" s="1"/>
  <c r="I1075" i="1" s="1"/>
  <c r="I1068" i="1"/>
  <c r="I1069" i="1" s="1"/>
  <c r="I1070" i="1" s="1"/>
  <c r="I1071" i="1" s="1"/>
  <c r="I1032" i="1"/>
  <c r="I1033" i="1" s="1"/>
  <c r="I1034" i="1" s="1"/>
  <c r="I1035" i="1" s="1"/>
  <c r="I1028" i="1"/>
  <c r="I1029" i="1" s="1"/>
  <c r="I1030" i="1" s="1"/>
  <c r="I1031" i="1" s="1"/>
  <c r="I1024" i="1"/>
  <c r="I1025" i="1" s="1"/>
  <c r="I1026" i="1" s="1"/>
  <c r="I1027" i="1" s="1"/>
  <c r="I1020" i="1"/>
  <c r="I1021" i="1" s="1"/>
  <c r="I1022" i="1" s="1"/>
  <c r="I1023" i="1" s="1"/>
  <c r="I984" i="1"/>
  <c r="I985" i="1" s="1"/>
  <c r="I986" i="1" s="1"/>
  <c r="I987" i="1" s="1"/>
  <c r="I980" i="1"/>
  <c r="I981" i="1" s="1"/>
  <c r="I982" i="1" s="1"/>
  <c r="I983" i="1" s="1"/>
  <c r="I976" i="1"/>
  <c r="I977" i="1" s="1"/>
  <c r="I978" i="1" s="1"/>
  <c r="I979" i="1" s="1"/>
  <c r="I972" i="1"/>
  <c r="I973" i="1" s="1"/>
  <c r="I974" i="1" s="1"/>
  <c r="I975" i="1" s="1"/>
  <c r="I968" i="1"/>
  <c r="I969" i="1" s="1"/>
  <c r="I970" i="1" s="1"/>
  <c r="I971" i="1" s="1"/>
  <c r="I964" i="1"/>
  <c r="I965" i="1" s="1"/>
  <c r="I966" i="1" s="1"/>
  <c r="I967" i="1" s="1"/>
  <c r="I960" i="1"/>
  <c r="I961" i="1" s="1"/>
  <c r="I962" i="1" s="1"/>
  <c r="I963" i="1" s="1"/>
  <c r="I956" i="1"/>
  <c r="I957" i="1" s="1"/>
  <c r="I958" i="1" s="1"/>
  <c r="I959" i="1" s="1"/>
  <c r="I952" i="1"/>
  <c r="I953" i="1" s="1"/>
  <c r="I954" i="1" s="1"/>
  <c r="I955" i="1" s="1"/>
  <c r="I948" i="1"/>
  <c r="I949" i="1" s="1"/>
  <c r="I950" i="1" s="1"/>
  <c r="I951" i="1" s="1"/>
  <c r="I944" i="1"/>
  <c r="I945" i="1" s="1"/>
  <c r="I946" i="1" s="1"/>
  <c r="I947" i="1" s="1"/>
  <c r="I940" i="1"/>
  <c r="I941" i="1" s="1"/>
  <c r="I942" i="1" s="1"/>
  <c r="I943" i="1" s="1"/>
  <c r="I3188" i="1"/>
  <c r="I3200" i="1"/>
  <c r="I3193" i="1"/>
  <c r="I3183" i="1"/>
  <c r="I3179" i="1"/>
  <c r="I3160" i="1"/>
  <c r="I3144" i="1"/>
  <c r="I3128" i="1"/>
  <c r="I3112" i="1"/>
  <c r="I3096" i="1"/>
  <c r="I3080" i="1"/>
  <c r="I3064" i="1"/>
  <c r="I3048" i="1"/>
  <c r="I3032" i="1"/>
  <c r="I3016" i="1"/>
  <c r="I3017" i="1" s="1"/>
  <c r="I3018" i="1" s="1"/>
  <c r="I3019" i="1" s="1"/>
  <c r="I3000" i="1"/>
  <c r="I3001" i="1" s="1"/>
  <c r="I3002" i="1" s="1"/>
  <c r="I3003" i="1" s="1"/>
  <c r="I2984" i="1"/>
  <c r="I2985" i="1" s="1"/>
  <c r="I2986" i="1" s="1"/>
  <c r="I2987" i="1" s="1"/>
  <c r="I2968" i="1"/>
  <c r="I2969" i="1" s="1"/>
  <c r="I2970" i="1" s="1"/>
  <c r="I2971" i="1" s="1"/>
  <c r="I1660" i="1"/>
  <c r="I1661" i="1" s="1"/>
  <c r="I1662" i="1" s="1"/>
  <c r="I1663" i="1" s="1"/>
  <c r="I3167" i="1"/>
  <c r="I3158" i="1"/>
  <c r="I3156" i="1"/>
  <c r="I3142" i="1"/>
  <c r="I3140" i="1"/>
  <c r="I3126" i="1"/>
  <c r="I3124" i="1"/>
  <c r="I3110" i="1"/>
  <c r="I3108" i="1"/>
  <c r="I3094" i="1"/>
  <c r="I3092" i="1"/>
  <c r="I3078" i="1"/>
  <c r="I3076" i="1"/>
  <c r="I3062" i="1"/>
  <c r="I3060" i="1"/>
  <c r="I3046" i="1"/>
  <c r="I3044" i="1"/>
  <c r="I3030" i="1"/>
  <c r="I3028" i="1"/>
  <c r="I3029" i="1" s="1"/>
  <c r="I3012" i="1"/>
  <c r="I3013" i="1" s="1"/>
  <c r="I3014" i="1" s="1"/>
  <c r="I3015" i="1" s="1"/>
  <c r="I2996" i="1"/>
  <c r="I2997" i="1" s="1"/>
  <c r="I2998" i="1" s="1"/>
  <c r="I2999" i="1" s="1"/>
  <c r="I2980" i="1"/>
  <c r="I2981" i="1" s="1"/>
  <c r="I2982" i="1" s="1"/>
  <c r="I2983" i="1" s="1"/>
  <c r="I2964" i="1"/>
  <c r="I2965" i="1" s="1"/>
  <c r="I2966" i="1" s="1"/>
  <c r="I2967" i="1" s="1"/>
  <c r="I2036" i="1"/>
  <c r="I2037" i="1" s="1"/>
  <c r="I2038" i="1" s="1"/>
  <c r="I2039" i="1" s="1"/>
  <c r="I2004" i="1"/>
  <c r="I2005" i="1" s="1"/>
  <c r="I2006" i="1" s="1"/>
  <c r="I2007" i="1" s="1"/>
  <c r="I1972" i="1"/>
  <c r="I1973" i="1" s="1"/>
  <c r="I1974" i="1" s="1"/>
  <c r="I1975" i="1" s="1"/>
  <c r="I1940" i="1"/>
  <c r="I1941" i="1" s="1"/>
  <c r="I1942" i="1" s="1"/>
  <c r="I1943" i="1" s="1"/>
  <c r="I1908" i="1"/>
  <c r="I1909" i="1" s="1"/>
  <c r="I1910" i="1" s="1"/>
  <c r="I1911" i="1" s="1"/>
  <c r="I1876" i="1"/>
  <c r="I1877" i="1" s="1"/>
  <c r="I1878" i="1" s="1"/>
  <c r="I1879" i="1" s="1"/>
  <c r="I1844" i="1"/>
  <c r="I1845" i="1" s="1"/>
  <c r="I1846" i="1" s="1"/>
  <c r="I1847" i="1" s="1"/>
  <c r="I1784" i="1"/>
  <c r="I1785" i="1" s="1"/>
  <c r="I1786" i="1" s="1"/>
  <c r="I1787" i="1" s="1"/>
  <c r="I1740" i="1"/>
  <c r="I1741" i="1" s="1"/>
  <c r="I1742" i="1" s="1"/>
  <c r="I1743" i="1" s="1"/>
  <c r="I1716" i="1"/>
  <c r="I1717" i="1" s="1"/>
  <c r="I1718" i="1" s="1"/>
  <c r="I1719" i="1" s="1"/>
  <c r="I1688" i="1"/>
  <c r="I1689" i="1" s="1"/>
  <c r="I1690" i="1" s="1"/>
  <c r="I1691" i="1" s="1"/>
  <c r="I1680" i="1"/>
  <c r="I1681" i="1" s="1"/>
  <c r="I1682" i="1" s="1"/>
  <c r="I1683" i="1" s="1"/>
  <c r="I1628" i="1"/>
  <c r="I1629" i="1" s="1"/>
  <c r="I1630" i="1" s="1"/>
  <c r="I1631" i="1" s="1"/>
  <c r="I1548" i="1"/>
  <c r="I1549" i="1" s="1"/>
  <c r="I1550" i="1" s="1"/>
  <c r="I1551" i="1" s="1"/>
  <c r="I3190" i="1"/>
  <c r="I3178" i="1"/>
  <c r="I3170" i="1"/>
  <c r="I3152" i="1"/>
  <c r="I3136" i="1"/>
  <c r="I3120" i="1"/>
  <c r="I3104" i="1"/>
  <c r="I2489" i="1"/>
  <c r="I2490" i="1" s="1"/>
  <c r="I2491" i="1" s="1"/>
  <c r="I1376" i="1"/>
  <c r="I1377" i="1" s="1"/>
  <c r="I1378" i="1" s="1"/>
  <c r="I1379" i="1" s="1"/>
  <c r="I1572" i="1"/>
  <c r="I1573" i="1" s="1"/>
  <c r="I1574" i="1" s="1"/>
  <c r="I1575" i="1" s="1"/>
  <c r="I1508" i="1"/>
  <c r="I1509" i="1" s="1"/>
  <c r="I1510" i="1" s="1"/>
  <c r="I1511" i="1" s="1"/>
  <c r="I1460" i="1"/>
  <c r="I1461" i="1" s="1"/>
  <c r="I1462" i="1" s="1"/>
  <c r="I1463" i="1" s="1"/>
  <c r="I1344" i="1"/>
  <c r="I1345" i="1" s="1"/>
  <c r="I1346" i="1" s="1"/>
  <c r="I1347" i="1" s="1"/>
  <c r="I1588" i="1"/>
  <c r="I1589" i="1" s="1"/>
  <c r="I1590" i="1" s="1"/>
  <c r="I1591" i="1" s="1"/>
  <c r="I1524" i="1"/>
  <c r="I1525" i="1" s="1"/>
  <c r="I1526" i="1" s="1"/>
  <c r="I1527" i="1" s="1"/>
  <c r="I1444" i="1"/>
  <c r="I1445" i="1" s="1"/>
  <c r="I1446" i="1" s="1"/>
  <c r="I1447" i="1" s="1"/>
  <c r="I1440" i="1"/>
  <c r="I1441" i="1" s="1"/>
  <c r="I1442" i="1" s="1"/>
  <c r="I1443" i="1" s="1"/>
  <c r="I1396" i="1"/>
  <c r="I1397" i="1" s="1"/>
  <c r="I1398" i="1" s="1"/>
  <c r="I1399" i="1" s="1"/>
  <c r="I1360" i="1"/>
  <c r="I1361" i="1" s="1"/>
  <c r="I1362" i="1" s="1"/>
  <c r="I1363" i="1" s="1"/>
  <c r="I1356" i="1"/>
  <c r="I1357" i="1" s="1"/>
  <c r="I1358" i="1" s="1"/>
  <c r="I1359" i="1" s="1"/>
  <c r="I1348" i="1"/>
  <c r="I1349" i="1" s="1"/>
  <c r="I1350" i="1" s="1"/>
  <c r="I1351" i="1" s="1"/>
  <c r="I1312" i="1"/>
  <c r="I1313" i="1" s="1"/>
  <c r="I1314" i="1" s="1"/>
  <c r="I1315" i="1" s="1"/>
  <c r="I1308" i="1"/>
  <c r="I1309" i="1" s="1"/>
  <c r="I1310" i="1" s="1"/>
  <c r="I1311" i="1" s="1"/>
  <c r="I1048" i="1"/>
  <c r="I1049" i="1" s="1"/>
  <c r="I1050" i="1" s="1"/>
  <c r="I1051" i="1" s="1"/>
  <c r="I1044" i="1"/>
  <c r="I1045" i="1" s="1"/>
  <c r="I1046" i="1" s="1"/>
  <c r="I1047" i="1" s="1"/>
  <c r="I1040" i="1"/>
  <c r="I1041" i="1" s="1"/>
  <c r="I1042" i="1" s="1"/>
  <c r="I1043" i="1" s="1"/>
  <c r="I1036" i="1"/>
  <c r="I1037" i="1" s="1"/>
  <c r="I1038" i="1" s="1"/>
  <c r="I1039" i="1" s="1"/>
  <c r="I920" i="1"/>
  <c r="I921" i="1" s="1"/>
  <c r="I922" i="1" s="1"/>
  <c r="I923" i="1" s="1"/>
  <c r="I916" i="1"/>
  <c r="I917" i="1" s="1"/>
  <c r="I918" i="1" s="1"/>
  <c r="I919" i="1" s="1"/>
  <c r="I912" i="1"/>
  <c r="I913" i="1" s="1"/>
  <c r="I914" i="1" s="1"/>
  <c r="I915" i="1" s="1"/>
  <c r="I908" i="1"/>
  <c r="I909" i="1" s="1"/>
  <c r="I910" i="1" s="1"/>
  <c r="I911" i="1" s="1"/>
  <c r="I896" i="1"/>
  <c r="I897" i="1" s="1"/>
  <c r="I898" i="1" s="1"/>
  <c r="I899" i="1" s="1"/>
  <c r="I892" i="1"/>
  <c r="I893" i="1" s="1"/>
  <c r="I894" i="1" s="1"/>
  <c r="I895" i="1" s="1"/>
  <c r="I888" i="1"/>
  <c r="I889" i="1" s="1"/>
  <c r="I890" i="1" s="1"/>
  <c r="I891" i="1" s="1"/>
  <c r="I840" i="1"/>
  <c r="I841" i="1" s="1"/>
  <c r="I842" i="1" s="1"/>
  <c r="I843" i="1" s="1"/>
  <c r="I768" i="1"/>
  <c r="I769" i="1" s="1"/>
  <c r="I770" i="1" s="1"/>
  <c r="I771" i="1" s="1"/>
  <c r="I764" i="1"/>
  <c r="I765" i="1" s="1"/>
  <c r="I766" i="1" s="1"/>
  <c r="I767" i="1" s="1"/>
  <c r="I760" i="1"/>
  <c r="I761" i="1" s="1"/>
  <c r="I762" i="1" s="1"/>
  <c r="I763" i="1" s="1"/>
  <c r="I756" i="1"/>
  <c r="I757" i="1" s="1"/>
  <c r="I758" i="1" s="1"/>
  <c r="I759" i="1" s="1"/>
  <c r="I752" i="1"/>
  <c r="I753" i="1" s="1"/>
  <c r="I754" i="1" s="1"/>
  <c r="I755" i="1" s="1"/>
  <c r="I748" i="1"/>
  <c r="I749" i="1" s="1"/>
  <c r="I750" i="1" s="1"/>
  <c r="I751" i="1" s="1"/>
  <c r="I744" i="1"/>
  <c r="I745" i="1" s="1"/>
  <c r="I746" i="1" s="1"/>
  <c r="I747" i="1" s="1"/>
  <c r="I740" i="1"/>
  <c r="I741" i="1" s="1"/>
  <c r="I742" i="1" s="1"/>
  <c r="I743" i="1" s="1"/>
  <c r="I716" i="1"/>
  <c r="I717" i="1" s="1"/>
  <c r="I718" i="1" s="1"/>
  <c r="I719" i="1" s="1"/>
  <c r="I688" i="1"/>
  <c r="I689" i="1" s="1"/>
  <c r="I690" i="1" s="1"/>
  <c r="I691" i="1" s="1"/>
  <c r="I468" i="1"/>
  <c r="I469" i="1" s="1"/>
  <c r="I470" i="1" s="1"/>
  <c r="I471" i="1" s="1"/>
  <c r="I1432" i="1"/>
  <c r="I1433" i="1" s="1"/>
  <c r="I1434" i="1" s="1"/>
  <c r="I1435" i="1" s="1"/>
  <c r="I1392" i="1"/>
  <c r="I1393" i="1" s="1"/>
  <c r="I1394" i="1" s="1"/>
  <c r="I1395" i="1" s="1"/>
  <c r="I1388" i="1"/>
  <c r="I1389" i="1" s="1"/>
  <c r="I1390" i="1" s="1"/>
  <c r="I1391" i="1" s="1"/>
  <c r="I1384" i="1"/>
  <c r="I1385" i="1" s="1"/>
  <c r="I1386" i="1" s="1"/>
  <c r="I1387" i="1" s="1"/>
  <c r="I1304" i="1"/>
  <c r="I1305" i="1" s="1"/>
  <c r="I1306" i="1" s="1"/>
  <c r="I1307" i="1" s="1"/>
  <c r="I1300" i="1"/>
  <c r="I1301" i="1" s="1"/>
  <c r="I1302" i="1" s="1"/>
  <c r="I1303" i="1" s="1"/>
  <c r="I1296" i="1"/>
  <c r="I1297" i="1" s="1"/>
  <c r="I1298" i="1" s="1"/>
  <c r="I1299" i="1" s="1"/>
  <c r="I1292" i="1"/>
  <c r="I1293" i="1" s="1"/>
  <c r="I1294" i="1" s="1"/>
  <c r="I1295" i="1" s="1"/>
  <c r="I1288" i="1"/>
  <c r="I1289" i="1" s="1"/>
  <c r="I1290" i="1" s="1"/>
  <c r="I1291" i="1" s="1"/>
  <c r="I1284" i="1"/>
  <c r="I1285" i="1" s="1"/>
  <c r="I1286" i="1" s="1"/>
  <c r="I1287" i="1" s="1"/>
  <c r="I1280" i="1"/>
  <c r="I1281" i="1" s="1"/>
  <c r="I1282" i="1" s="1"/>
  <c r="I1283" i="1" s="1"/>
  <c r="I1276" i="1"/>
  <c r="I1277" i="1" s="1"/>
  <c r="I1278" i="1" s="1"/>
  <c r="I1279" i="1" s="1"/>
  <c r="I1272" i="1"/>
  <c r="I1273" i="1" s="1"/>
  <c r="I1274" i="1" s="1"/>
  <c r="I1275" i="1" s="1"/>
  <c r="I1268" i="1"/>
  <c r="I1269" i="1" s="1"/>
  <c r="I1270" i="1" s="1"/>
  <c r="I1271" i="1" s="1"/>
  <c r="I1264" i="1"/>
  <c r="I1265" i="1" s="1"/>
  <c r="I1266" i="1" s="1"/>
  <c r="I1267" i="1" s="1"/>
  <c r="I1260" i="1"/>
  <c r="I1261" i="1" s="1"/>
  <c r="I1262" i="1" s="1"/>
  <c r="I1263" i="1" s="1"/>
  <c r="I1256" i="1"/>
  <c r="I1257" i="1" s="1"/>
  <c r="I1258" i="1" s="1"/>
  <c r="I1259" i="1" s="1"/>
  <c r="I1252" i="1"/>
  <c r="I1253" i="1" s="1"/>
  <c r="I1254" i="1" s="1"/>
  <c r="I1255" i="1" s="1"/>
  <c r="I1248" i="1"/>
  <c r="I1249" i="1" s="1"/>
  <c r="I1250" i="1" s="1"/>
  <c r="I1251" i="1" s="1"/>
  <c r="I1244" i="1"/>
  <c r="I1245" i="1" s="1"/>
  <c r="I1246" i="1" s="1"/>
  <c r="I1247" i="1" s="1"/>
  <c r="I1240" i="1"/>
  <c r="I1241" i="1" s="1"/>
  <c r="I1242" i="1" s="1"/>
  <c r="I1243" i="1" s="1"/>
  <c r="I1236" i="1"/>
  <c r="I1237" i="1" s="1"/>
  <c r="I1238" i="1" s="1"/>
  <c r="I1239" i="1" s="1"/>
  <c r="I1200" i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196" i="1"/>
  <c r="I1197" i="1" s="1"/>
  <c r="I1198" i="1" s="1"/>
  <c r="I1199" i="1" s="1"/>
  <c r="I1192" i="1"/>
  <c r="I1193" i="1" s="1"/>
  <c r="I1194" i="1" s="1"/>
  <c r="I1195" i="1" s="1"/>
  <c r="I1188" i="1"/>
  <c r="I1189" i="1" s="1"/>
  <c r="I1190" i="1" s="1"/>
  <c r="I1191" i="1" s="1"/>
  <c r="I1184" i="1"/>
  <c r="I1185" i="1" s="1"/>
  <c r="I1186" i="1" s="1"/>
  <c r="I1187" i="1" s="1"/>
  <c r="I1180" i="1"/>
  <c r="I1181" i="1" s="1"/>
  <c r="I1182" i="1" s="1"/>
  <c r="I1183" i="1" s="1"/>
  <c r="I1176" i="1"/>
  <c r="I1177" i="1" s="1"/>
  <c r="I1178" i="1" s="1"/>
  <c r="I1179" i="1" s="1"/>
  <c r="I1172" i="1"/>
  <c r="I1173" i="1" s="1"/>
  <c r="I1174" i="1" s="1"/>
  <c r="I1175" i="1" s="1"/>
  <c r="I1168" i="1"/>
  <c r="I1169" i="1" s="1"/>
  <c r="I1170" i="1" s="1"/>
  <c r="I1171" i="1" s="1"/>
  <c r="I1164" i="1"/>
  <c r="I1165" i="1" s="1"/>
  <c r="I1166" i="1" s="1"/>
  <c r="I1167" i="1" s="1"/>
  <c r="I1160" i="1"/>
  <c r="I1161" i="1" s="1"/>
  <c r="I1162" i="1" s="1"/>
  <c r="I1163" i="1" s="1"/>
  <c r="I1156" i="1"/>
  <c r="I1157" i="1" s="1"/>
  <c r="I1158" i="1" s="1"/>
  <c r="I1159" i="1" s="1"/>
  <c r="I1152" i="1"/>
  <c r="I1153" i="1" s="1"/>
  <c r="I1154" i="1" s="1"/>
  <c r="I1155" i="1" s="1"/>
  <c r="I1148" i="1"/>
  <c r="I1149" i="1" s="1"/>
  <c r="I1150" i="1" s="1"/>
  <c r="I1151" i="1" s="1"/>
  <c r="I1144" i="1"/>
  <c r="I1145" i="1" s="1"/>
  <c r="I1146" i="1" s="1"/>
  <c r="I1147" i="1" s="1"/>
  <c r="I1140" i="1"/>
  <c r="I1141" i="1" s="1"/>
  <c r="I1142" i="1" s="1"/>
  <c r="I1143" i="1" s="1"/>
  <c r="I1136" i="1"/>
  <c r="I1137" i="1" s="1"/>
  <c r="I1138" i="1" s="1"/>
  <c r="I1139" i="1" s="1"/>
  <c r="I1132" i="1"/>
  <c r="I1133" i="1" s="1"/>
  <c r="I1134" i="1" s="1"/>
  <c r="I1135" i="1" s="1"/>
  <c r="I1016" i="1"/>
  <c r="I1017" i="1" s="1"/>
  <c r="I1018" i="1" s="1"/>
  <c r="I1019" i="1" s="1"/>
  <c r="I1012" i="1"/>
  <c r="I1013" i="1" s="1"/>
  <c r="I1014" i="1" s="1"/>
  <c r="I1015" i="1" s="1"/>
  <c r="I1008" i="1"/>
  <c r="I1009" i="1" s="1"/>
  <c r="I1010" i="1" s="1"/>
  <c r="I1011" i="1" s="1"/>
  <c r="I1004" i="1"/>
  <c r="I1005" i="1" s="1"/>
  <c r="I1006" i="1" s="1"/>
  <c r="I1007" i="1" s="1"/>
  <c r="I864" i="1"/>
  <c r="I865" i="1" s="1"/>
  <c r="I866" i="1" s="1"/>
  <c r="I867" i="1" s="1"/>
  <c r="I836" i="1"/>
  <c r="I837" i="1" s="1"/>
  <c r="I838" i="1" s="1"/>
  <c r="I839" i="1" s="1"/>
  <c r="I708" i="1"/>
  <c r="I709" i="1" s="1"/>
  <c r="I710" i="1" s="1"/>
  <c r="I711" i="1" s="1"/>
  <c r="I684" i="1"/>
  <c r="I685" i="1" s="1"/>
  <c r="I686" i="1" s="1"/>
  <c r="I687" i="1" s="1"/>
  <c r="I656" i="1"/>
  <c r="I657" i="1" s="1"/>
  <c r="I658" i="1" s="1"/>
  <c r="I659" i="1" s="1"/>
  <c r="I624" i="1"/>
  <c r="I625" i="1" s="1"/>
  <c r="I626" i="1" s="1"/>
  <c r="I627" i="1" s="1"/>
  <c r="I592" i="1"/>
  <c r="I593" i="1" s="1"/>
  <c r="I594" i="1" s="1"/>
  <c r="I595" i="1" s="1"/>
  <c r="I445" i="1"/>
  <c r="I446" i="1" s="1"/>
  <c r="I447" i="1" s="1"/>
  <c r="I416" i="1"/>
  <c r="I417" i="1" s="1"/>
  <c r="I418" i="1" s="1"/>
  <c r="I419" i="1" s="1"/>
  <c r="I524" i="1"/>
  <c r="I525" i="1" s="1"/>
  <c r="I526" i="1" s="1"/>
  <c r="I527" i="1" s="1"/>
  <c r="I520" i="1"/>
  <c r="I521" i="1" s="1"/>
  <c r="I522" i="1" s="1"/>
  <c r="I523" i="1" s="1"/>
  <c r="I500" i="1"/>
  <c r="I501" i="1" s="1"/>
  <c r="I502" i="1" s="1"/>
  <c r="I503" i="1" s="1"/>
  <c r="I480" i="1"/>
  <c r="I481" i="1" s="1"/>
  <c r="I482" i="1" s="1"/>
  <c r="I483" i="1" s="1"/>
  <c r="I409" i="1"/>
  <c r="I410" i="1" s="1"/>
  <c r="I411" i="1" s="1"/>
  <c r="I476" i="1"/>
  <c r="I477" i="1" s="1"/>
  <c r="I478" i="1" s="1"/>
  <c r="I479" i="1" s="1"/>
  <c r="I429" i="1"/>
  <c r="I430" i="1" s="1"/>
  <c r="I431" i="1" s="1"/>
  <c r="I1128" i="1"/>
  <c r="I1129" i="1" s="1"/>
  <c r="I1130" i="1" s="1"/>
  <c r="I1131" i="1" s="1"/>
  <c r="I1124" i="1"/>
  <c r="I1125" i="1" s="1"/>
  <c r="I1126" i="1" s="1"/>
  <c r="I1127" i="1" s="1"/>
  <c r="I1120" i="1"/>
  <c r="I1121" i="1" s="1"/>
  <c r="I1122" i="1" s="1"/>
  <c r="I1123" i="1" s="1"/>
  <c r="I1116" i="1"/>
  <c r="I1117" i="1" s="1"/>
  <c r="I1118" i="1" s="1"/>
  <c r="I1119" i="1" s="1"/>
  <c r="I1064" i="1"/>
  <c r="I1065" i="1" s="1"/>
  <c r="I1066" i="1" s="1"/>
  <c r="I1067" i="1" s="1"/>
  <c r="I1060" i="1"/>
  <c r="I1061" i="1" s="1"/>
  <c r="I1062" i="1" s="1"/>
  <c r="I1063" i="1" s="1"/>
  <c r="I1056" i="1"/>
  <c r="I1057" i="1" s="1"/>
  <c r="I1058" i="1" s="1"/>
  <c r="I1059" i="1" s="1"/>
  <c r="I1052" i="1"/>
  <c r="I1053" i="1" s="1"/>
  <c r="I1054" i="1" s="1"/>
  <c r="I1055" i="1" s="1"/>
  <c r="I1000" i="1"/>
  <c r="I1001" i="1" s="1"/>
  <c r="I1002" i="1" s="1"/>
  <c r="I1003" i="1" s="1"/>
  <c r="I996" i="1"/>
  <c r="I997" i="1" s="1"/>
  <c r="I998" i="1" s="1"/>
  <c r="I999" i="1" s="1"/>
  <c r="I992" i="1"/>
  <c r="I993" i="1" s="1"/>
  <c r="I994" i="1" s="1"/>
  <c r="I995" i="1" s="1"/>
  <c r="I988" i="1"/>
  <c r="I989" i="1" s="1"/>
  <c r="I990" i="1" s="1"/>
  <c r="I991" i="1" s="1"/>
  <c r="I936" i="1"/>
  <c r="I937" i="1" s="1"/>
  <c r="I938" i="1" s="1"/>
  <c r="I939" i="1" s="1"/>
  <c r="I932" i="1"/>
  <c r="I933" i="1" s="1"/>
  <c r="I934" i="1" s="1"/>
  <c r="I935" i="1" s="1"/>
  <c r="I928" i="1"/>
  <c r="I929" i="1" s="1"/>
  <c r="I930" i="1" s="1"/>
  <c r="I931" i="1" s="1"/>
  <c r="I924" i="1"/>
  <c r="I925" i="1" s="1"/>
  <c r="I926" i="1" s="1"/>
  <c r="I927" i="1" s="1"/>
  <c r="I860" i="1"/>
  <c r="I861" i="1" s="1"/>
  <c r="I862" i="1" s="1"/>
  <c r="I863" i="1" s="1"/>
  <c r="I856" i="1"/>
  <c r="I857" i="1" s="1"/>
  <c r="I858" i="1" s="1"/>
  <c r="I859" i="1" s="1"/>
  <c r="I800" i="1"/>
  <c r="I801" i="1" s="1"/>
  <c r="I802" i="1" s="1"/>
  <c r="I803" i="1" s="1"/>
  <c r="I796" i="1"/>
  <c r="I797" i="1" s="1"/>
  <c r="I798" i="1" s="1"/>
  <c r="I799" i="1" s="1"/>
  <c r="I792" i="1"/>
  <c r="I793" i="1" s="1"/>
  <c r="I794" i="1" s="1"/>
  <c r="I795" i="1" s="1"/>
  <c r="I788" i="1"/>
  <c r="I789" i="1" s="1"/>
  <c r="I790" i="1" s="1"/>
  <c r="I791" i="1" s="1"/>
  <c r="I784" i="1"/>
  <c r="I785" i="1" s="1"/>
  <c r="I786" i="1" s="1"/>
  <c r="I787" i="1" s="1"/>
  <c r="I780" i="1"/>
  <c r="I781" i="1" s="1"/>
  <c r="I782" i="1" s="1"/>
  <c r="I783" i="1" s="1"/>
  <c r="I776" i="1"/>
  <c r="I777" i="1" s="1"/>
  <c r="I778" i="1" s="1"/>
  <c r="I779" i="1" s="1"/>
  <c r="I772" i="1"/>
  <c r="I773" i="1" s="1"/>
  <c r="I774" i="1" s="1"/>
  <c r="I775" i="1" s="1"/>
  <c r="I3202" i="1"/>
  <c r="I3194" i="1"/>
  <c r="I3184" i="1"/>
  <c r="I3168" i="1"/>
  <c r="I3163" i="1"/>
  <c r="I3155" i="1"/>
  <c r="I3147" i="1"/>
  <c r="I3139" i="1"/>
  <c r="I3131" i="1"/>
  <c r="I3123" i="1"/>
  <c r="I3115" i="1"/>
  <c r="I3107" i="1"/>
  <c r="I3099" i="1"/>
  <c r="I3091" i="1"/>
  <c r="I3083" i="1"/>
  <c r="I3075" i="1"/>
  <c r="I3067" i="1"/>
  <c r="I3059" i="1"/>
  <c r="I3051" i="1"/>
  <c r="I3043" i="1"/>
  <c r="I3035" i="1"/>
  <c r="I3181" i="1"/>
  <c r="I3165" i="1"/>
  <c r="I3197" i="1"/>
  <c r="I3191" i="1"/>
  <c r="I3175" i="1"/>
  <c r="I3157" i="1"/>
  <c r="I3149" i="1"/>
  <c r="I3141" i="1"/>
  <c r="I3133" i="1"/>
  <c r="I3125" i="1"/>
  <c r="I3117" i="1"/>
  <c r="I3109" i="1"/>
  <c r="I3101" i="1"/>
  <c r="I3093" i="1"/>
  <c r="I3085" i="1"/>
  <c r="I3077" i="1"/>
  <c r="I3069" i="1"/>
  <c r="I3061" i="1"/>
  <c r="I3053" i="1"/>
  <c r="I3045" i="1"/>
  <c r="I3037" i="1"/>
  <c r="I2681" i="1"/>
  <c r="I2682" i="1" s="1"/>
  <c r="I2683" i="1" s="1"/>
  <c r="I2765" i="1"/>
  <c r="I2766" i="1" s="1"/>
  <c r="I2767" i="1" s="1"/>
  <c r="I2485" i="1"/>
  <c r="I2486" i="1" s="1"/>
  <c r="I2487" i="1" s="1"/>
  <c r="I1808" i="1"/>
  <c r="I1809" i="1" s="1"/>
  <c r="I1810" i="1" s="1"/>
  <c r="I1811" i="1" s="1"/>
  <c r="I1776" i="1"/>
  <c r="I1777" i="1" s="1"/>
  <c r="I1778" i="1" s="1"/>
  <c r="I1779" i="1" s="1"/>
  <c r="I1744" i="1"/>
  <c r="I1745" i="1" s="1"/>
  <c r="I1746" i="1" s="1"/>
  <c r="I1747" i="1" s="1"/>
  <c r="I1712" i="1"/>
  <c r="I1713" i="1" s="1"/>
  <c r="I1714" i="1" s="1"/>
  <c r="I1715" i="1" s="1"/>
  <c r="I1420" i="1"/>
  <c r="I1421" i="1" s="1"/>
  <c r="I1422" i="1" s="1"/>
  <c r="I1423" i="1" s="1"/>
  <c r="I1436" i="1"/>
  <c r="I1437" i="1" s="1"/>
  <c r="I1438" i="1" s="1"/>
  <c r="I1439" i="1" s="1"/>
  <c r="I1316" i="1"/>
  <c r="I1317" i="1" s="1"/>
  <c r="I1318" i="1" s="1"/>
  <c r="I1319" i="1" s="1"/>
  <c r="I1729" i="1"/>
  <c r="I1730" i="1" s="1"/>
  <c r="I1731" i="1" s="1"/>
  <c r="I1380" i="1"/>
  <c r="I1381" i="1" s="1"/>
  <c r="I1382" i="1" s="1"/>
  <c r="I1383" i="1" s="1"/>
  <c r="I1352" i="1"/>
  <c r="I1353" i="1" s="1"/>
  <c r="I1354" i="1" s="1"/>
  <c r="I1355" i="1" s="1"/>
  <c r="I868" i="1"/>
  <c r="I869" i="1" s="1"/>
  <c r="I870" i="1" s="1"/>
  <c r="I871" i="1" s="1"/>
  <c r="I900" i="1"/>
  <c r="I901" i="1" s="1"/>
  <c r="I902" i="1" s="1"/>
  <c r="I903" i="1" s="1"/>
  <c r="I904" i="1"/>
  <c r="I905" i="1" s="1"/>
  <c r="I906" i="1" s="1"/>
  <c r="I907" i="1" s="1"/>
  <c r="I872" i="1"/>
  <c r="I873" i="1" s="1"/>
  <c r="I874" i="1" s="1"/>
  <c r="I875" i="1" s="1"/>
  <c r="I3425" i="2"/>
  <c r="I3460" i="2"/>
  <c r="I3419" i="2"/>
  <c r="I3461" i="2"/>
  <c r="I3421" i="2"/>
  <c r="I3423" i="2"/>
  <c r="I3246" i="2"/>
  <c r="I3238" i="2"/>
  <c r="I3298" i="2"/>
  <c r="I3264" i="2"/>
  <c r="I3256" i="2"/>
  <c r="I3244" i="2"/>
  <c r="I3240" i="2"/>
  <c r="I3287" i="2"/>
  <c r="I3295" i="2"/>
  <c r="I3392" i="2"/>
  <c r="I3330" i="2"/>
  <c r="I3316" i="2"/>
  <c r="I3314" i="2"/>
  <c r="I3312" i="2"/>
  <c r="I3304" i="2"/>
  <c r="I3337" i="2"/>
  <c r="I3333" i="2"/>
  <c r="I3476" i="2"/>
  <c r="I3474" i="2"/>
  <c r="I3464" i="2"/>
  <c r="I3462" i="2"/>
  <c r="I3359" i="2"/>
  <c r="I3357" i="2"/>
  <c r="I3351" i="2"/>
  <c r="I3349" i="2"/>
  <c r="I3348" i="2"/>
  <c r="I3343" i="2"/>
  <c r="I3341" i="2"/>
  <c r="I3336" i="2"/>
  <c r="I3291" i="2"/>
  <c r="I3260" i="2"/>
  <c r="I3458" i="2"/>
  <c r="I3448" i="2"/>
  <c r="I3446" i="2"/>
  <c r="I3444" i="2"/>
  <c r="I3428" i="2"/>
  <c r="I3301" i="2"/>
  <c r="I3300" i="2"/>
  <c r="I3286" i="2"/>
  <c r="I3284" i="2"/>
  <c r="I3280" i="2"/>
  <c r="I3276" i="2"/>
  <c r="I3272" i="2"/>
  <c r="I3410" i="2"/>
  <c r="I3402" i="2"/>
  <c r="I3394" i="2"/>
  <c r="I3328" i="2"/>
  <c r="I3323" i="2"/>
  <c r="I3268" i="2"/>
  <c r="I3248" i="2"/>
  <c r="I3412" i="2"/>
  <c r="I3400" i="2"/>
  <c r="I3329" i="2"/>
  <c r="I3266" i="2"/>
  <c r="I3255" i="2"/>
  <c r="I3249" i="2"/>
  <c r="I3441" i="2"/>
  <c r="I3439" i="2"/>
  <c r="I3437" i="2"/>
  <c r="I3435" i="2"/>
  <c r="I3429" i="2"/>
  <c r="I3386" i="2"/>
  <c r="I3378" i="2"/>
  <c r="I3376" i="2"/>
  <c r="I3370" i="2"/>
  <c r="I3368" i="2"/>
  <c r="I3362" i="2"/>
  <c r="I3360" i="2"/>
  <c r="I3308" i="2"/>
  <c r="I3296" i="2"/>
  <c r="I3275" i="2"/>
  <c r="I3477" i="2"/>
  <c r="I3413" i="2"/>
  <c r="I3299" i="2"/>
  <c r="I3247" i="2"/>
  <c r="I3473" i="2"/>
  <c r="I3469" i="2"/>
  <c r="I3432" i="2"/>
  <c r="I3407" i="2"/>
  <c r="I3403" i="2"/>
  <c r="I3399" i="2"/>
  <c r="I3354" i="2"/>
  <c r="I3347" i="2"/>
  <c r="I3339" i="2"/>
  <c r="I3306" i="2"/>
  <c r="I3243" i="2"/>
  <c r="I3471" i="2"/>
  <c r="I3467" i="2"/>
  <c r="I3442" i="2"/>
  <c r="I3430" i="2"/>
  <c r="I3409" i="2"/>
  <c r="I3405" i="2"/>
  <c r="I3397" i="2"/>
  <c r="I3340" i="2"/>
  <c r="I3332" i="2"/>
  <c r="I3289" i="2"/>
  <c r="I3274" i="2"/>
  <c r="I3258" i="2"/>
  <c r="I3478" i="2"/>
  <c r="I3457" i="2"/>
  <c r="I3455" i="2"/>
  <c r="I3453" i="2"/>
  <c r="I3451" i="2"/>
  <c r="I3445" i="2"/>
  <c r="I3426" i="2"/>
  <c r="I3416" i="2"/>
  <c r="I3414" i="2"/>
  <c r="I3391" i="2"/>
  <c r="I3383" i="2"/>
  <c r="I3381" i="2"/>
  <c r="I3375" i="2"/>
  <c r="I3373" i="2"/>
  <c r="I3367" i="2"/>
  <c r="I3365" i="2"/>
  <c r="I3331" i="2"/>
  <c r="I3327" i="2"/>
  <c r="I3320" i="2"/>
  <c r="I3311" i="2"/>
  <c r="I3309" i="2"/>
  <c r="I3307" i="2"/>
  <c r="I3292" i="2"/>
  <c r="I3290" i="2"/>
  <c r="I3288" i="2"/>
  <c r="I3283" i="2"/>
  <c r="I3270" i="2"/>
  <c r="I3263" i="2"/>
  <c r="I3261" i="2"/>
  <c r="I3259" i="2"/>
  <c r="I3252" i="2"/>
  <c r="I3251" i="2"/>
  <c r="I3379" i="2"/>
  <c r="I3380" i="2"/>
  <c r="I3344" i="2"/>
  <c r="I3440" i="2"/>
  <c r="I3433" i="2"/>
  <c r="I3424" i="2"/>
  <c r="I3408" i="2"/>
  <c r="I3371" i="2"/>
  <c r="I3372" i="2"/>
  <c r="I3315" i="2"/>
  <c r="I3267" i="2"/>
  <c r="I3321" i="2"/>
  <c r="I3322" i="2"/>
  <c r="I3472" i="2"/>
  <c r="I3465" i="2"/>
  <c r="I3456" i="2"/>
  <c r="I3449" i="2"/>
  <c r="I3417" i="2"/>
  <c r="I3401" i="2"/>
  <c r="I3384" i="2"/>
  <c r="I3352" i="2"/>
  <c r="I3324" i="2"/>
  <c r="I3281" i="2"/>
  <c r="I3282" i="2"/>
  <c r="I3250" i="2"/>
  <c r="I3479" i="2"/>
  <c r="I3470" i="2"/>
  <c r="I3468" i="2"/>
  <c r="I3463" i="2"/>
  <c r="I3454" i="2"/>
  <c r="I3452" i="2"/>
  <c r="I3447" i="2"/>
  <c r="I3438" i="2"/>
  <c r="I3436" i="2"/>
  <c r="I3431" i="2"/>
  <c r="I3422" i="2"/>
  <c r="I3420" i="2"/>
  <c r="I3415" i="2"/>
  <c r="I3406" i="2"/>
  <c r="I3404" i="2"/>
  <c r="I3395" i="2"/>
  <c r="I3396" i="2"/>
  <c r="I3363" i="2"/>
  <c r="I3364" i="2"/>
  <c r="I3338" i="2"/>
  <c r="I3318" i="2"/>
  <c r="I3319" i="2"/>
  <c r="I3293" i="2"/>
  <c r="I3241" i="2"/>
  <c r="I3242" i="2"/>
  <c r="I3475" i="2"/>
  <c r="I3466" i="2"/>
  <c r="I3459" i="2"/>
  <c r="I3450" i="2"/>
  <c r="I3443" i="2"/>
  <c r="I3434" i="2"/>
  <c r="I3427" i="2"/>
  <c r="I3418" i="2"/>
  <c r="I3411" i="2"/>
  <c r="I3387" i="2"/>
  <c r="I3388" i="2"/>
  <c r="I3389" i="2" s="1"/>
  <c r="I3390" i="2" s="1"/>
  <c r="I3355" i="2"/>
  <c r="I3356" i="2"/>
  <c r="I3346" i="2"/>
  <c r="I3278" i="2"/>
  <c r="I3279" i="2"/>
  <c r="I3253" i="2"/>
  <c r="I3393" i="2"/>
  <c r="I3385" i="2"/>
  <c r="I3377" i="2"/>
  <c r="I3369" i="2"/>
  <c r="I3361" i="2"/>
  <c r="I3353" i="2"/>
  <c r="I3325" i="2"/>
  <c r="I3313" i="2"/>
  <c r="I3302" i="2"/>
  <c r="I3273" i="2"/>
  <c r="I3237" i="2"/>
  <c r="I3398" i="2"/>
  <c r="I3382" i="2"/>
  <c r="I3374" i="2"/>
  <c r="I3366" i="2"/>
  <c r="I3358" i="2"/>
  <c r="I3350" i="2"/>
  <c r="I3310" i="2"/>
  <c r="I3285" i="2"/>
  <c r="I3265" i="2"/>
  <c r="I3245" i="2"/>
  <c r="I3345" i="2"/>
  <c r="I3342" i="2"/>
  <c r="I3334" i="2"/>
  <c r="I3317" i="2"/>
  <c r="I3305" i="2"/>
  <c r="I3297" i="2"/>
  <c r="I3277" i="2"/>
  <c r="I3269" i="2"/>
  <c r="I3257" i="2"/>
  <c r="I3254" i="2"/>
  <c r="I3335" i="2"/>
  <c r="I3326" i="2"/>
  <c r="I3303" i="2"/>
  <c r="I3294" i="2"/>
  <c r="I3271" i="2"/>
  <c r="I3262" i="2"/>
  <c r="I3239" i="2"/>
  <c r="I6" i="2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4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7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0" i="2" s="1"/>
  <c r="I91" i="2" s="1"/>
  <c r="I92" i="2" s="1"/>
  <c r="I93" i="2" s="1"/>
  <c r="I94" i="2" s="1"/>
  <c r="I95" i="2" s="1"/>
  <c r="I96" i="2" s="1"/>
  <c r="I97" i="2" s="1"/>
  <c r="I98" i="2" s="1"/>
  <c r="I99" i="2" s="1"/>
  <c r="I100" i="2" s="1"/>
  <c r="I101" i="2" s="1"/>
  <c r="I102" i="2" s="1"/>
  <c r="I103" i="2" s="1"/>
  <c r="I104" i="2" s="1"/>
  <c r="I105" i="2" s="1"/>
  <c r="I106" i="2" s="1"/>
  <c r="I107" i="2" s="1"/>
  <c r="I108" i="2" s="1"/>
  <c r="I109" i="2" s="1"/>
  <c r="I110" i="2" s="1"/>
  <c r="I111" i="2" s="1"/>
  <c r="I112" i="2" s="1"/>
  <c r="I113" i="2" s="1"/>
  <c r="I114" i="2" s="1"/>
  <c r="I115" i="2" s="1"/>
  <c r="I116" i="2" s="1"/>
  <c r="I117" i="2" s="1"/>
  <c r="I118" i="2" s="1"/>
  <c r="I119" i="2" s="1"/>
  <c r="I120" i="2" s="1"/>
  <c r="I121" i="2" s="1"/>
  <c r="I122" i="2" s="1"/>
  <c r="I123" i="2" s="1"/>
  <c r="I124" i="2" s="1"/>
  <c r="I125" i="2" s="1"/>
  <c r="I126" i="2" s="1"/>
  <c r="I127" i="2" s="1"/>
  <c r="I128" i="2" s="1"/>
  <c r="I129" i="2" s="1"/>
  <c r="I130" i="2" s="1"/>
  <c r="I131" i="2" s="1"/>
  <c r="I132" i="2" s="1"/>
  <c r="I133" i="2" s="1"/>
  <c r="I134" i="2" s="1"/>
  <c r="I135" i="2" s="1"/>
  <c r="I136" i="2" s="1"/>
  <c r="I137" i="2" s="1"/>
  <c r="I138" i="2" s="1"/>
  <c r="I139" i="2" s="1"/>
  <c r="I140" i="2" s="1"/>
  <c r="I141" i="2" s="1"/>
  <c r="I142" i="2" s="1"/>
  <c r="I143" i="2" s="1"/>
  <c r="I144" i="2" s="1"/>
  <c r="I145" i="2" s="1"/>
  <c r="I146" i="2" s="1"/>
  <c r="I147" i="2" s="1"/>
  <c r="I148" i="2" s="1"/>
  <c r="I149" i="2" s="1"/>
  <c r="I150" i="2" s="1"/>
  <c r="I151" i="2" s="1"/>
  <c r="I152" i="2" s="1"/>
  <c r="I153" i="2" s="1"/>
  <c r="I154" i="2" s="1"/>
  <c r="I155" i="2" s="1"/>
  <c r="I156" i="2" s="1"/>
  <c r="I157" i="2" s="1"/>
  <c r="I158" i="2" s="1"/>
  <c r="I159" i="2" s="1"/>
  <c r="I160" i="2" s="1"/>
  <c r="I161" i="2" s="1"/>
  <c r="I162" i="2" s="1"/>
  <c r="I163" i="2" s="1"/>
  <c r="I164" i="2" s="1"/>
  <c r="I165" i="2" s="1"/>
  <c r="I166" i="2" s="1"/>
  <c r="I167" i="2" s="1"/>
  <c r="I168" i="2" s="1"/>
  <c r="I169" i="2" s="1"/>
  <c r="I170" i="2" s="1"/>
  <c r="I171" i="2" s="1"/>
  <c r="I172" i="2" s="1"/>
  <c r="I173" i="2" s="1"/>
  <c r="I174" i="2" s="1"/>
  <c r="I175" i="2" s="1"/>
  <c r="I176" i="2" s="1"/>
  <c r="I177" i="2" s="1"/>
  <c r="I178" i="2" s="1"/>
  <c r="I179" i="2" s="1"/>
  <c r="I180" i="2" s="1"/>
  <c r="I181" i="2" s="1"/>
  <c r="I182" i="2" s="1"/>
  <c r="I183" i="2" s="1"/>
  <c r="I184" i="2" s="1"/>
  <c r="I185" i="2" s="1"/>
  <c r="I186" i="2" s="1"/>
  <c r="I187" i="2" s="1"/>
  <c r="I188" i="2" s="1"/>
  <c r="I189" i="2" s="1"/>
  <c r="I190" i="2" s="1"/>
  <c r="I191" i="2" s="1"/>
  <c r="I192" i="2" s="1"/>
  <c r="I193" i="2" s="1"/>
  <c r="I194" i="2" s="1"/>
  <c r="I195" i="2" s="1"/>
  <c r="I196" i="2" s="1"/>
  <c r="I197" i="2" s="1"/>
  <c r="I198" i="2" s="1"/>
  <c r="I199" i="2" s="1"/>
  <c r="I200" i="2" s="1"/>
  <c r="I201" i="2" s="1"/>
  <c r="I202" i="2" s="1"/>
  <c r="I203" i="2" s="1"/>
  <c r="I204" i="2" s="1"/>
  <c r="I205" i="2" s="1"/>
  <c r="I206" i="2" s="1"/>
  <c r="I207" i="2" s="1"/>
  <c r="I208" i="2" s="1"/>
  <c r="I209" i="2" s="1"/>
  <c r="I210" i="2" s="1"/>
  <c r="I211" i="2" s="1"/>
  <c r="I212" i="2" s="1"/>
  <c r="I213" i="2" s="1"/>
  <c r="I214" i="2" s="1"/>
  <c r="I215" i="2" s="1"/>
  <c r="I216" i="2" s="1"/>
  <c r="I217" i="2" s="1"/>
  <c r="I218" i="2" s="1"/>
  <c r="I219" i="2" s="1"/>
  <c r="I220" i="2" s="1"/>
  <c r="I221" i="2" s="1"/>
  <c r="I222" i="2" s="1"/>
  <c r="I223" i="2" s="1"/>
  <c r="I224" i="2" s="1"/>
  <c r="I225" i="2" s="1"/>
  <c r="I226" i="2" s="1"/>
  <c r="I227" i="2" s="1"/>
  <c r="I228" i="2" s="1"/>
  <c r="I229" i="2" s="1"/>
  <c r="I230" i="2" s="1"/>
  <c r="I231" i="2" s="1"/>
  <c r="I232" i="2" s="1"/>
  <c r="I233" i="2" s="1"/>
  <c r="I234" i="2" s="1"/>
  <c r="I235" i="2" s="1"/>
  <c r="I236" i="2" s="1"/>
  <c r="I237" i="2" s="1"/>
  <c r="I238" i="2" s="1"/>
  <c r="I239" i="2" s="1"/>
  <c r="I240" i="2" s="1"/>
  <c r="I241" i="2" s="1"/>
  <c r="I242" i="2" s="1"/>
  <c r="I243" i="2" s="1"/>
  <c r="I244" i="2" s="1"/>
  <c r="I245" i="2" s="1"/>
  <c r="I246" i="2" s="1"/>
  <c r="I247" i="2" s="1"/>
  <c r="I248" i="2" s="1"/>
  <c r="I249" i="2" s="1"/>
  <c r="I250" i="2" s="1"/>
  <c r="I251" i="2" s="1"/>
  <c r="I252" i="2" s="1"/>
  <c r="I253" i="2" s="1"/>
  <c r="I254" i="2" s="1"/>
  <c r="I255" i="2" s="1"/>
  <c r="I256" i="2" s="1"/>
  <c r="I257" i="2" s="1"/>
  <c r="I258" i="2" s="1"/>
  <c r="I259" i="2" s="1"/>
  <c r="I260" i="2" s="1"/>
  <c r="I261" i="2" s="1"/>
  <c r="I262" i="2" s="1"/>
  <c r="I263" i="2" s="1"/>
  <c r="I264" i="2" s="1"/>
  <c r="I265" i="2" s="1"/>
  <c r="I266" i="2" s="1"/>
  <c r="I267" i="2" s="1"/>
  <c r="I268" i="2" s="1"/>
  <c r="I269" i="2" s="1"/>
  <c r="I270" i="2" s="1"/>
  <c r="I271" i="2" s="1"/>
  <c r="I272" i="2" s="1"/>
  <c r="I273" i="2" s="1"/>
  <c r="I274" i="2" s="1"/>
  <c r="I275" i="2" s="1"/>
  <c r="I276" i="2" s="1"/>
  <c r="I277" i="2" s="1"/>
  <c r="I278" i="2" s="1"/>
  <c r="I279" i="2" s="1"/>
  <c r="I280" i="2" s="1"/>
  <c r="I281" i="2" s="1"/>
  <c r="I282" i="2" s="1"/>
  <c r="I283" i="2" s="1"/>
  <c r="I284" i="2" s="1"/>
  <c r="I285" i="2" s="1"/>
  <c r="I286" i="2" s="1"/>
  <c r="I287" i="2" s="1"/>
  <c r="I288" i="2" s="1"/>
  <c r="I289" i="2" s="1"/>
  <c r="I290" i="2" s="1"/>
  <c r="I291" i="2" s="1"/>
  <c r="I292" i="2" s="1"/>
  <c r="I293" i="2" s="1"/>
  <c r="I294" i="2" s="1"/>
  <c r="I295" i="2" s="1"/>
  <c r="I296" i="2" s="1"/>
  <c r="I297" i="2" s="1"/>
  <c r="I298" i="2" s="1"/>
  <c r="I299" i="2" s="1"/>
  <c r="I300" i="2" s="1"/>
  <c r="I301" i="2" s="1"/>
  <c r="I302" i="2" s="1"/>
  <c r="I303" i="2" s="1"/>
  <c r="I304" i="2" s="1"/>
  <c r="I305" i="2" s="1"/>
  <c r="I306" i="2" s="1"/>
  <c r="I307" i="2" s="1"/>
  <c r="I308" i="2" s="1"/>
  <c r="I309" i="2" s="1"/>
  <c r="I310" i="2" s="1"/>
  <c r="I311" i="2" s="1"/>
  <c r="I312" i="2" s="1"/>
  <c r="I313" i="2" s="1"/>
  <c r="I314" i="2" s="1"/>
  <c r="I315" i="2" s="1"/>
  <c r="I316" i="2" s="1"/>
  <c r="I317" i="2" s="1"/>
  <c r="I318" i="2" s="1"/>
  <c r="I319" i="2" s="1"/>
  <c r="I320" i="2" s="1"/>
  <c r="I321" i="2" s="1"/>
  <c r="I322" i="2" s="1"/>
  <c r="I323" i="2" s="1"/>
  <c r="I324" i="2" s="1"/>
  <c r="I325" i="2" s="1"/>
  <c r="I326" i="2" s="1"/>
  <c r="I327" i="2" s="1"/>
  <c r="I328" i="2" s="1"/>
  <c r="I329" i="2" s="1"/>
  <c r="I330" i="2" s="1"/>
  <c r="I331" i="2" s="1"/>
  <c r="I332" i="2" s="1"/>
  <c r="I333" i="2" s="1"/>
  <c r="I334" i="2" s="1"/>
  <c r="I335" i="2" s="1"/>
  <c r="I336" i="2" s="1"/>
  <c r="I337" i="2" s="1"/>
  <c r="I338" i="2" s="1"/>
  <c r="I339" i="2" s="1"/>
  <c r="I340" i="2" s="1"/>
  <c r="I341" i="2" s="1"/>
  <c r="I342" i="2" s="1"/>
  <c r="I343" i="2" s="1"/>
  <c r="I344" i="2" s="1"/>
  <c r="I345" i="2" s="1"/>
  <c r="I346" i="2" s="1"/>
  <c r="I347" i="2" s="1"/>
  <c r="I348" i="2" s="1"/>
  <c r="I349" i="2" s="1"/>
  <c r="I350" i="2" s="1"/>
  <c r="I351" i="2" s="1"/>
  <c r="I352" i="2" s="1"/>
  <c r="I353" i="2" s="1"/>
  <c r="I354" i="2" s="1"/>
  <c r="I355" i="2" s="1"/>
  <c r="I356" i="2" s="1"/>
  <c r="I357" i="2" s="1"/>
  <c r="I358" i="2" s="1"/>
  <c r="I359" i="2" s="1"/>
  <c r="I360" i="2" s="1"/>
  <c r="I361" i="2" s="1"/>
  <c r="I362" i="2" s="1"/>
  <c r="I363" i="2" s="1"/>
  <c r="I364" i="2" s="1"/>
  <c r="I365" i="2" s="1"/>
  <c r="I366" i="2" s="1"/>
  <c r="I367" i="2" s="1"/>
  <c r="I368" i="2" s="1"/>
  <c r="I369" i="2" s="1"/>
  <c r="I370" i="2" s="1"/>
  <c r="I371" i="2" s="1"/>
  <c r="I372" i="2" s="1"/>
  <c r="I373" i="2" s="1"/>
  <c r="I374" i="2" s="1"/>
  <c r="I375" i="2" s="1"/>
  <c r="I376" i="2" s="1"/>
  <c r="I377" i="2" s="1"/>
  <c r="I378" i="2" s="1"/>
  <c r="I379" i="2" s="1"/>
  <c r="I380" i="2" s="1"/>
  <c r="I381" i="2" s="1"/>
  <c r="I382" i="2" s="1"/>
  <c r="I383" i="2" s="1"/>
  <c r="I384" i="2" s="1"/>
  <c r="I385" i="2" s="1"/>
  <c r="I386" i="2" s="1"/>
  <c r="I387" i="2" s="1"/>
  <c r="I388" i="2" s="1"/>
  <c r="I389" i="2" s="1"/>
  <c r="I390" i="2" s="1"/>
  <c r="I391" i="2" s="1"/>
  <c r="I392" i="2" s="1"/>
  <c r="I393" i="2" s="1"/>
  <c r="I394" i="2" s="1"/>
  <c r="I395" i="2" s="1"/>
  <c r="I396" i="2" s="1"/>
  <c r="I397" i="2" s="1"/>
  <c r="I398" i="2" s="1"/>
  <c r="I399" i="2" s="1"/>
  <c r="I400" i="2" s="1"/>
  <c r="I401" i="2" s="1"/>
  <c r="I402" i="2" s="1"/>
  <c r="I403" i="2" s="1"/>
  <c r="I404" i="2" s="1"/>
  <c r="I405" i="2" s="1"/>
  <c r="I406" i="2" s="1"/>
  <c r="I407" i="2" s="1"/>
  <c r="I408" i="2" s="1"/>
  <c r="I409" i="2" s="1"/>
  <c r="I410" i="2" s="1"/>
  <c r="I411" i="2" s="1"/>
  <c r="I412" i="2" s="1"/>
  <c r="I413" i="2" s="1"/>
  <c r="I414" i="2" s="1"/>
  <c r="I415" i="2" s="1"/>
  <c r="I416" i="2" s="1"/>
  <c r="I417" i="2" s="1"/>
  <c r="I418" i="2" s="1"/>
  <c r="I419" i="2" s="1"/>
  <c r="I420" i="2" s="1"/>
  <c r="I421" i="2" s="1"/>
  <c r="I422" i="2" s="1"/>
  <c r="I423" i="2" s="1"/>
  <c r="I424" i="2" s="1"/>
  <c r="I425" i="2" s="1"/>
  <c r="I426" i="2" s="1"/>
  <c r="I427" i="2" s="1"/>
  <c r="I428" i="2" s="1"/>
  <c r="I429" i="2" s="1"/>
  <c r="I430" i="2" s="1"/>
  <c r="I431" i="2" s="1"/>
  <c r="I432" i="2" s="1"/>
  <c r="I433" i="2" s="1"/>
  <c r="I434" i="2" s="1"/>
  <c r="I435" i="2" s="1"/>
  <c r="I436" i="2" s="1"/>
  <c r="I437" i="2" s="1"/>
  <c r="I438" i="2" s="1"/>
  <c r="I439" i="2" s="1"/>
  <c r="I440" i="2" s="1"/>
  <c r="I441" i="2" s="1"/>
  <c r="I442" i="2" s="1"/>
  <c r="I443" i="2" s="1"/>
  <c r="I444" i="2" s="1"/>
  <c r="I445" i="2" s="1"/>
  <c r="I446" i="2" s="1"/>
  <c r="I447" i="2" s="1"/>
  <c r="I448" i="2" s="1"/>
  <c r="I449" i="2" s="1"/>
  <c r="I450" i="2" s="1"/>
  <c r="I451" i="2" s="1"/>
  <c r="I452" i="2" s="1"/>
  <c r="I453" i="2" s="1"/>
  <c r="I454" i="2" s="1"/>
  <c r="I455" i="2" s="1"/>
  <c r="I456" i="2" s="1"/>
  <c r="I457" i="2" s="1"/>
  <c r="I458" i="2" s="1"/>
  <c r="I459" i="2" s="1"/>
  <c r="I460" i="2" s="1"/>
  <c r="I461" i="2" s="1"/>
  <c r="I462" i="2" s="1"/>
  <c r="I463" i="2" s="1"/>
  <c r="I464" i="2" s="1"/>
  <c r="I465" i="2" s="1"/>
  <c r="I466" i="2" s="1"/>
  <c r="I467" i="2" s="1"/>
  <c r="I468" i="2" s="1"/>
  <c r="I469" i="2" s="1"/>
  <c r="I470" i="2" s="1"/>
  <c r="I471" i="2" s="1"/>
  <c r="I472" i="2" s="1"/>
  <c r="I473" i="2" s="1"/>
  <c r="I474" i="2" s="1"/>
  <c r="I475" i="2" s="1"/>
  <c r="I476" i="2" s="1"/>
  <c r="I477" i="2" s="1"/>
  <c r="I478" i="2" s="1"/>
  <c r="I479" i="2" s="1"/>
  <c r="I480" i="2" s="1"/>
  <c r="I481" i="2" s="1"/>
  <c r="I482" i="2" s="1"/>
  <c r="I483" i="2" s="1"/>
  <c r="I484" i="2" s="1"/>
  <c r="I485" i="2" s="1"/>
  <c r="I486" i="2" s="1"/>
  <c r="I487" i="2" s="1"/>
  <c r="I488" i="2" s="1"/>
  <c r="I489" i="2" s="1"/>
  <c r="I490" i="2" s="1"/>
  <c r="I491" i="2" s="1"/>
  <c r="I492" i="2" s="1"/>
  <c r="I493" i="2" s="1"/>
  <c r="I494" i="2" s="1"/>
  <c r="I495" i="2" s="1"/>
  <c r="I496" i="2" s="1"/>
  <c r="I497" i="2" s="1"/>
  <c r="I498" i="2" s="1"/>
  <c r="I499" i="2" s="1"/>
  <c r="I500" i="2" s="1"/>
  <c r="I501" i="2" s="1"/>
  <c r="I502" i="2" s="1"/>
  <c r="I503" i="2" s="1"/>
  <c r="I504" i="2" s="1"/>
  <c r="I505" i="2" s="1"/>
  <c r="I506" i="2" s="1"/>
  <c r="I507" i="2" s="1"/>
  <c r="I508" i="2" s="1"/>
  <c r="I509" i="2" s="1"/>
  <c r="I510" i="2" s="1"/>
  <c r="I511" i="2" s="1"/>
  <c r="I512" i="2" s="1"/>
  <c r="I513" i="2" s="1"/>
  <c r="I514" i="2" s="1"/>
  <c r="I515" i="2" s="1"/>
  <c r="I516" i="2" s="1"/>
  <c r="I517" i="2" s="1"/>
  <c r="I518" i="2" s="1"/>
  <c r="I519" i="2" s="1"/>
  <c r="I520" i="2" s="1"/>
  <c r="I521" i="2" s="1"/>
  <c r="I522" i="2" s="1"/>
  <c r="I523" i="2" s="1"/>
  <c r="I524" i="2" s="1"/>
  <c r="I525" i="2" s="1"/>
  <c r="I526" i="2" s="1"/>
  <c r="I527" i="2" s="1"/>
  <c r="I528" i="2" s="1"/>
  <c r="I529" i="2" s="1"/>
  <c r="I530" i="2" s="1"/>
  <c r="I531" i="2" s="1"/>
  <c r="I532" i="2" s="1"/>
  <c r="I533" i="2" s="1"/>
  <c r="I534" i="2" s="1"/>
  <c r="I535" i="2" s="1"/>
  <c r="I536" i="2" s="1"/>
  <c r="I537" i="2" s="1"/>
  <c r="I538" i="2" s="1"/>
  <c r="I539" i="2" s="1"/>
  <c r="I540" i="2" s="1"/>
  <c r="I541" i="2" s="1"/>
  <c r="I542" i="2" s="1"/>
  <c r="I543" i="2" s="1"/>
  <c r="I544" i="2" s="1"/>
  <c r="I545" i="2" s="1"/>
  <c r="I546" i="2" s="1"/>
  <c r="I547" i="2" s="1"/>
  <c r="I548" i="2" s="1"/>
  <c r="I549" i="2" s="1"/>
  <c r="I550" i="2" s="1"/>
  <c r="I551" i="2" s="1"/>
  <c r="I552" i="2" s="1"/>
  <c r="I553" i="2" s="1"/>
  <c r="I554" i="2" s="1"/>
  <c r="I555" i="2" s="1"/>
  <c r="I556" i="2" s="1"/>
  <c r="I557" i="2" s="1"/>
  <c r="I558" i="2" s="1"/>
  <c r="I559" i="2" s="1"/>
  <c r="I560" i="2" s="1"/>
  <c r="I561" i="2" s="1"/>
  <c r="I562" i="2" s="1"/>
  <c r="I563" i="2" s="1"/>
  <c r="I564" i="2" s="1"/>
  <c r="I565" i="2" s="1"/>
  <c r="I566" i="2" s="1"/>
  <c r="I567" i="2" s="1"/>
  <c r="I568" i="2" s="1"/>
  <c r="I569" i="2" s="1"/>
  <c r="I570" i="2" s="1"/>
  <c r="I571" i="2" s="1"/>
  <c r="I572" i="2" s="1"/>
  <c r="I573" i="2" s="1"/>
  <c r="I574" i="2" s="1"/>
  <c r="I575" i="2" s="1"/>
  <c r="I576" i="2" s="1"/>
  <c r="I577" i="2" s="1"/>
  <c r="I578" i="2" s="1"/>
  <c r="I579" i="2" s="1"/>
  <c r="I580" i="2" s="1"/>
  <c r="I581" i="2" s="1"/>
  <c r="I582" i="2" s="1"/>
  <c r="I583" i="2" s="1"/>
  <c r="I584" i="2" s="1"/>
  <c r="I585" i="2" s="1"/>
  <c r="I586" i="2" s="1"/>
  <c r="I587" i="2" s="1"/>
  <c r="I588" i="2" s="1"/>
  <c r="I589" i="2" s="1"/>
  <c r="I590" i="2" s="1"/>
  <c r="I591" i="2" s="1"/>
  <c r="I592" i="2" s="1"/>
  <c r="I593" i="2" s="1"/>
  <c r="I594" i="2" s="1"/>
  <c r="I595" i="2" s="1"/>
  <c r="I596" i="2" s="1"/>
  <c r="I597" i="2" s="1"/>
  <c r="I598" i="2" s="1"/>
  <c r="I599" i="2" s="1"/>
  <c r="I600" i="2" s="1"/>
  <c r="I601" i="2" s="1"/>
  <c r="I602" i="2" s="1"/>
  <c r="I603" i="2" s="1"/>
  <c r="I604" i="2" s="1"/>
  <c r="I605" i="2" s="1"/>
  <c r="I606" i="2" s="1"/>
  <c r="I607" i="2" s="1"/>
  <c r="I608" i="2" s="1"/>
  <c r="I609" i="2" s="1"/>
  <c r="I610" i="2" s="1"/>
  <c r="I611" i="2" s="1"/>
  <c r="I612" i="2" s="1"/>
  <c r="I613" i="2" s="1"/>
  <c r="I614" i="2" s="1"/>
  <c r="I615" i="2" s="1"/>
  <c r="I616" i="2" s="1"/>
  <c r="I617" i="2" s="1"/>
  <c r="I618" i="2" s="1"/>
  <c r="I619" i="2" s="1"/>
  <c r="I620" i="2" s="1"/>
  <c r="I621" i="2" s="1"/>
  <c r="I622" i="2" s="1"/>
  <c r="I623" i="2" s="1"/>
  <c r="I624" i="2" s="1"/>
  <c r="I625" i="2" s="1"/>
  <c r="I626" i="2" s="1"/>
  <c r="I627" i="2" s="1"/>
  <c r="I628" i="2" s="1"/>
  <c r="I629" i="2" s="1"/>
  <c r="I630" i="2" s="1"/>
  <c r="I631" i="2" s="1"/>
  <c r="I632" i="2" s="1"/>
  <c r="I633" i="2" s="1"/>
  <c r="I634" i="2" s="1"/>
  <c r="I635" i="2" s="1"/>
  <c r="I636" i="2" s="1"/>
  <c r="I637" i="2" s="1"/>
  <c r="I638" i="2" s="1"/>
  <c r="I639" i="2" s="1"/>
  <c r="I640" i="2" s="1"/>
  <c r="I641" i="2" s="1"/>
  <c r="I642" i="2" s="1"/>
  <c r="I643" i="2" s="1"/>
  <c r="I644" i="2" s="1"/>
  <c r="I645" i="2" s="1"/>
  <c r="I646" i="2" s="1"/>
  <c r="I647" i="2" s="1"/>
  <c r="I648" i="2" s="1"/>
  <c r="I649" i="2" s="1"/>
  <c r="I650" i="2" s="1"/>
  <c r="I651" i="2" s="1"/>
  <c r="I652" i="2" s="1"/>
  <c r="I653" i="2" s="1"/>
  <c r="I654" i="2" s="1"/>
  <c r="I655" i="2" s="1"/>
  <c r="I656" i="2" s="1"/>
  <c r="I657" i="2" s="1"/>
  <c r="I658" i="2" s="1"/>
  <c r="I659" i="2" s="1"/>
  <c r="I660" i="2" s="1"/>
  <c r="I661" i="2" s="1"/>
  <c r="I662" i="2" s="1"/>
  <c r="I663" i="2" s="1"/>
  <c r="I664" i="2" s="1"/>
  <c r="I665" i="2" s="1"/>
  <c r="I666" i="2" s="1"/>
  <c r="I667" i="2" s="1"/>
  <c r="I668" i="2" s="1"/>
  <c r="I669" i="2" s="1"/>
  <c r="I670" i="2" s="1"/>
  <c r="I671" i="2" s="1"/>
  <c r="I672" i="2" s="1"/>
  <c r="I673" i="2" s="1"/>
  <c r="I674" i="2" s="1"/>
  <c r="I675" i="2" s="1"/>
  <c r="I676" i="2" s="1"/>
  <c r="I677" i="2" s="1"/>
  <c r="I678" i="2" s="1"/>
  <c r="I679" i="2" s="1"/>
  <c r="I680" i="2" s="1"/>
  <c r="I681" i="2" s="1"/>
  <c r="I682" i="2" s="1"/>
  <c r="I683" i="2" s="1"/>
  <c r="I684" i="2" s="1"/>
  <c r="I685" i="2" s="1"/>
  <c r="I686" i="2" s="1"/>
  <c r="I687" i="2" s="1"/>
  <c r="I688" i="2" s="1"/>
  <c r="I689" i="2" s="1"/>
  <c r="I690" i="2" s="1"/>
  <c r="I691" i="2" s="1"/>
  <c r="I692" i="2" s="1"/>
  <c r="I693" i="2" s="1"/>
  <c r="I694" i="2" s="1"/>
  <c r="I695" i="2" s="1"/>
  <c r="I696" i="2" s="1"/>
  <c r="I697" i="2" s="1"/>
  <c r="I698" i="2" s="1"/>
  <c r="I699" i="2" s="1"/>
  <c r="I700" i="2" s="1"/>
  <c r="I701" i="2" s="1"/>
  <c r="I702" i="2" s="1"/>
  <c r="I703" i="2" s="1"/>
  <c r="I704" i="2" s="1"/>
  <c r="I705" i="2" s="1"/>
  <c r="I706" i="2" s="1"/>
  <c r="I707" i="2" s="1"/>
  <c r="I708" i="2" s="1"/>
  <c r="I709" i="2" s="1"/>
  <c r="I710" i="2" s="1"/>
  <c r="I711" i="2" s="1"/>
  <c r="I712" i="2" s="1"/>
  <c r="I713" i="2" s="1"/>
  <c r="I714" i="2" s="1"/>
  <c r="I715" i="2" s="1"/>
  <c r="I716" i="2" s="1"/>
  <c r="I717" i="2" s="1"/>
  <c r="I718" i="2" s="1"/>
  <c r="I719" i="2" s="1"/>
  <c r="I720" i="2" s="1"/>
  <c r="I721" i="2" s="1"/>
  <c r="I722" i="2" s="1"/>
  <c r="I723" i="2" s="1"/>
  <c r="I724" i="2" s="1"/>
  <c r="I725" i="2" s="1"/>
  <c r="I726" i="2" s="1"/>
  <c r="I727" i="2" s="1"/>
  <c r="I728" i="2" s="1"/>
  <c r="I729" i="2" s="1"/>
  <c r="I730" i="2" s="1"/>
  <c r="I731" i="2" s="1"/>
  <c r="I732" i="2" s="1"/>
  <c r="I733" i="2" s="1"/>
  <c r="I734" i="2" s="1"/>
  <c r="I735" i="2" s="1"/>
  <c r="I736" i="2" s="1"/>
  <c r="I737" i="2" s="1"/>
  <c r="I738" i="2" s="1"/>
  <c r="I739" i="2" s="1"/>
  <c r="I740" i="2" s="1"/>
  <c r="I741" i="2" s="1"/>
  <c r="I742" i="2" s="1"/>
  <c r="I743" i="2" s="1"/>
  <c r="I744" i="2" s="1"/>
  <c r="I745" i="2" s="1"/>
  <c r="I746" i="2" s="1"/>
  <c r="I747" i="2" s="1"/>
  <c r="I748" i="2" s="1"/>
  <c r="I749" i="2" s="1"/>
  <c r="I750" i="2" s="1"/>
  <c r="I751" i="2" s="1"/>
  <c r="I752" i="2" s="1"/>
  <c r="I753" i="2" s="1"/>
  <c r="I754" i="2" s="1"/>
  <c r="I755" i="2" s="1"/>
  <c r="I756" i="2" s="1"/>
  <c r="I757" i="2" s="1"/>
  <c r="I758" i="2" s="1"/>
  <c r="I759" i="2" s="1"/>
  <c r="I760" i="2" s="1"/>
  <c r="I761" i="2" s="1"/>
  <c r="I762" i="2" s="1"/>
  <c r="I763" i="2" s="1"/>
  <c r="I764" i="2" s="1"/>
  <c r="I765" i="2" s="1"/>
  <c r="I766" i="2" s="1"/>
  <c r="I767" i="2" s="1"/>
  <c r="I768" i="2" s="1"/>
  <c r="I769" i="2" s="1"/>
  <c r="I770" i="2" s="1"/>
  <c r="I771" i="2" s="1"/>
  <c r="I772" i="2" s="1"/>
  <c r="I773" i="2" s="1"/>
  <c r="I774" i="2" s="1"/>
  <c r="I775" i="2" s="1"/>
  <c r="I776" i="2" s="1"/>
  <c r="I777" i="2" s="1"/>
  <c r="I778" i="2" s="1"/>
  <c r="I779" i="2" s="1"/>
  <c r="I780" i="2" s="1"/>
  <c r="I781" i="2" s="1"/>
  <c r="I782" i="2" s="1"/>
  <c r="I783" i="2" s="1"/>
  <c r="I784" i="2" s="1"/>
  <c r="I785" i="2" s="1"/>
  <c r="I786" i="2" s="1"/>
  <c r="I787" i="2" s="1"/>
  <c r="I788" i="2" s="1"/>
  <c r="I789" i="2" s="1"/>
  <c r="I790" i="2" s="1"/>
  <c r="I791" i="2" s="1"/>
  <c r="I792" i="2" s="1"/>
  <c r="I793" i="2" s="1"/>
  <c r="I794" i="2" s="1"/>
  <c r="I795" i="2" s="1"/>
  <c r="I796" i="2" s="1"/>
  <c r="I797" i="2" s="1"/>
  <c r="I798" i="2" s="1"/>
  <c r="I799" i="2" s="1"/>
  <c r="I800" i="2" s="1"/>
  <c r="I801" i="2" s="1"/>
  <c r="I802" i="2" s="1"/>
  <c r="I803" i="2" s="1"/>
  <c r="I804" i="2" s="1"/>
  <c r="I805" i="2" s="1"/>
  <c r="I806" i="2" s="1"/>
  <c r="I807" i="2" s="1"/>
  <c r="I808" i="2" s="1"/>
  <c r="I809" i="2" s="1"/>
  <c r="I810" i="2" s="1"/>
  <c r="I811" i="2" s="1"/>
  <c r="I812" i="2" s="1"/>
  <c r="I813" i="2" s="1"/>
  <c r="I814" i="2" s="1"/>
  <c r="I815" i="2" s="1"/>
  <c r="I816" i="2" s="1"/>
  <c r="I817" i="2" s="1"/>
  <c r="I818" i="2" s="1"/>
  <c r="I819" i="2" s="1"/>
  <c r="I820" i="2" s="1"/>
  <c r="I821" i="2" s="1"/>
  <c r="I822" i="2" s="1"/>
  <c r="I823" i="2" s="1"/>
  <c r="I824" i="2" s="1"/>
  <c r="I825" i="2" s="1"/>
  <c r="I826" i="2" s="1"/>
  <c r="I827" i="2" s="1"/>
  <c r="I828" i="2" s="1"/>
  <c r="I829" i="2" s="1"/>
  <c r="I830" i="2" s="1"/>
  <c r="I831" i="2" s="1"/>
  <c r="I832" i="2" s="1"/>
  <c r="I833" i="2" s="1"/>
  <c r="I834" i="2" s="1"/>
  <c r="I835" i="2" s="1"/>
  <c r="I836" i="2" s="1"/>
  <c r="I837" i="2" s="1"/>
  <c r="I838" i="2" s="1"/>
  <c r="I839" i="2" s="1"/>
  <c r="I840" i="2" s="1"/>
  <c r="I841" i="2" s="1"/>
  <c r="I842" i="2" s="1"/>
  <c r="I843" i="2" s="1"/>
  <c r="I844" i="2" s="1"/>
  <c r="I845" i="2" s="1"/>
  <c r="I846" i="2" s="1"/>
  <c r="I847" i="2" s="1"/>
  <c r="I848" i="2" s="1"/>
  <c r="I849" i="2" s="1"/>
  <c r="I850" i="2" s="1"/>
  <c r="I851" i="2" s="1"/>
  <c r="I852" i="2" s="1"/>
  <c r="I853" i="2" s="1"/>
  <c r="I854" i="2" s="1"/>
  <c r="I855" i="2" s="1"/>
  <c r="I856" i="2" s="1"/>
  <c r="I857" i="2" s="1"/>
  <c r="I858" i="2" s="1"/>
  <c r="I859" i="2" s="1"/>
  <c r="I860" i="2" s="1"/>
  <c r="I861" i="2" s="1"/>
  <c r="I862" i="2" s="1"/>
  <c r="I863" i="2" s="1"/>
  <c r="I864" i="2" s="1"/>
  <c r="I865" i="2" s="1"/>
  <c r="I866" i="2" s="1"/>
  <c r="I867" i="2" s="1"/>
  <c r="I868" i="2" s="1"/>
  <c r="I869" i="2" s="1"/>
  <c r="I870" i="2" s="1"/>
  <c r="I871" i="2" s="1"/>
  <c r="I872" i="2" s="1"/>
  <c r="I873" i="2" s="1"/>
  <c r="I874" i="2" s="1"/>
  <c r="I875" i="2" s="1"/>
  <c r="I876" i="2" s="1"/>
  <c r="I877" i="2" s="1"/>
  <c r="I878" i="2" s="1"/>
  <c r="I879" i="2" s="1"/>
  <c r="I880" i="2" s="1"/>
  <c r="I881" i="2" s="1"/>
  <c r="I882" i="2" s="1"/>
  <c r="I883" i="2" s="1"/>
  <c r="I884" i="2" s="1"/>
  <c r="I885" i="2" s="1"/>
  <c r="I886" i="2" s="1"/>
  <c r="I887" i="2" s="1"/>
  <c r="I888" i="2" s="1"/>
  <c r="I889" i="2" s="1"/>
  <c r="I890" i="2" s="1"/>
  <c r="I891" i="2" s="1"/>
  <c r="I892" i="2" s="1"/>
  <c r="I893" i="2" s="1"/>
  <c r="I894" i="2" s="1"/>
  <c r="I895" i="2" s="1"/>
  <c r="I896" i="2" s="1"/>
  <c r="I897" i="2" s="1"/>
  <c r="I898" i="2" s="1"/>
  <c r="I899" i="2" s="1"/>
  <c r="I900" i="2" s="1"/>
  <c r="I901" i="2" s="1"/>
  <c r="I902" i="2" s="1"/>
  <c r="I903" i="2" s="1"/>
  <c r="I904" i="2" s="1"/>
  <c r="I905" i="2" s="1"/>
  <c r="I906" i="2" s="1"/>
  <c r="I907" i="2" s="1"/>
  <c r="I908" i="2" s="1"/>
  <c r="I909" i="2" s="1"/>
  <c r="I910" i="2" s="1"/>
  <c r="I911" i="2" s="1"/>
  <c r="I912" i="2" s="1"/>
  <c r="I913" i="2" s="1"/>
  <c r="I914" i="2" s="1"/>
  <c r="I915" i="2" s="1"/>
  <c r="I916" i="2" s="1"/>
  <c r="I917" i="2" s="1"/>
  <c r="I918" i="2" s="1"/>
  <c r="I919" i="2" s="1"/>
  <c r="I920" i="2" s="1"/>
  <c r="I921" i="2" s="1"/>
  <c r="I922" i="2" s="1"/>
  <c r="I923" i="2" s="1"/>
  <c r="I924" i="2" s="1"/>
  <c r="I925" i="2" s="1"/>
  <c r="I926" i="2" s="1"/>
  <c r="I927" i="2" s="1"/>
  <c r="I928" i="2" s="1"/>
  <c r="I929" i="2" s="1"/>
  <c r="I930" i="2" s="1"/>
  <c r="I931" i="2" s="1"/>
  <c r="I932" i="2" s="1"/>
  <c r="I933" i="2" s="1"/>
  <c r="I934" i="2" s="1"/>
  <c r="I935" i="2" s="1"/>
  <c r="I936" i="2" s="1"/>
  <c r="I937" i="2" s="1"/>
  <c r="I938" i="2" s="1"/>
  <c r="I939" i="2" s="1"/>
  <c r="I940" i="2" s="1"/>
  <c r="I941" i="2" s="1"/>
  <c r="I942" i="2" s="1"/>
  <c r="I943" i="2" s="1"/>
  <c r="I944" i="2" s="1"/>
  <c r="I945" i="2" s="1"/>
  <c r="I946" i="2" s="1"/>
  <c r="I947" i="2" s="1"/>
  <c r="I948" i="2" s="1"/>
  <c r="I949" i="2" s="1"/>
  <c r="I950" i="2" s="1"/>
  <c r="I951" i="2" s="1"/>
  <c r="I952" i="2" s="1"/>
  <c r="I953" i="2" s="1"/>
  <c r="I954" i="2" s="1"/>
  <c r="I955" i="2" s="1"/>
  <c r="I956" i="2" s="1"/>
  <c r="I957" i="2" s="1"/>
  <c r="I958" i="2" s="1"/>
  <c r="I959" i="2" s="1"/>
  <c r="I960" i="2" s="1"/>
  <c r="I961" i="2" s="1"/>
  <c r="I962" i="2" s="1"/>
  <c r="I963" i="2" s="1"/>
  <c r="I964" i="2" s="1"/>
  <c r="I965" i="2" s="1"/>
  <c r="I966" i="2" s="1"/>
  <c r="I967" i="2" s="1"/>
  <c r="I968" i="2" s="1"/>
  <c r="I969" i="2" s="1"/>
  <c r="I970" i="2" s="1"/>
  <c r="I971" i="2" s="1"/>
  <c r="I972" i="2" s="1"/>
  <c r="I973" i="2" s="1"/>
  <c r="I974" i="2" s="1"/>
  <c r="I975" i="2" s="1"/>
  <c r="I976" i="2" s="1"/>
  <c r="I977" i="2" s="1"/>
  <c r="I978" i="2" s="1"/>
  <c r="I979" i="2" s="1"/>
  <c r="I980" i="2" s="1"/>
  <c r="I981" i="2" s="1"/>
  <c r="I982" i="2" s="1"/>
  <c r="I983" i="2" s="1"/>
  <c r="I984" i="2" s="1"/>
  <c r="I985" i="2" s="1"/>
  <c r="I986" i="2" s="1"/>
  <c r="I987" i="2" s="1"/>
  <c r="I988" i="2" s="1"/>
  <c r="I989" i="2" s="1"/>
  <c r="I990" i="2" s="1"/>
  <c r="I991" i="2" s="1"/>
  <c r="I992" i="2" s="1"/>
  <c r="I993" i="2" s="1"/>
  <c r="I994" i="2" s="1"/>
  <c r="I995" i="2" s="1"/>
  <c r="I996" i="2" s="1"/>
  <c r="I997" i="2" s="1"/>
  <c r="I998" i="2" s="1"/>
  <c r="I999" i="2" s="1"/>
  <c r="I1000" i="2" s="1"/>
  <c r="I1001" i="2" s="1"/>
  <c r="I1002" i="2" s="1"/>
  <c r="I1003" i="2" s="1"/>
  <c r="I1004" i="2" s="1"/>
  <c r="I1005" i="2" s="1"/>
  <c r="I1006" i="2" s="1"/>
  <c r="I1007" i="2" s="1"/>
  <c r="I1008" i="2" s="1"/>
  <c r="I1009" i="2" s="1"/>
  <c r="I1010" i="2" s="1"/>
  <c r="I1011" i="2" s="1"/>
  <c r="I1012" i="2" s="1"/>
  <c r="I1013" i="2" s="1"/>
  <c r="I1014" i="2" s="1"/>
  <c r="I1015" i="2" s="1"/>
  <c r="I1016" i="2" s="1"/>
  <c r="I1017" i="2" s="1"/>
  <c r="I1018" i="2" s="1"/>
  <c r="I1019" i="2" s="1"/>
  <c r="I1020" i="2" s="1"/>
  <c r="I1021" i="2" s="1"/>
  <c r="I1022" i="2" s="1"/>
  <c r="I1023" i="2" s="1"/>
  <c r="I1024" i="2" s="1"/>
  <c r="I1025" i="2" s="1"/>
  <c r="I1026" i="2" s="1"/>
  <c r="I1027" i="2" s="1"/>
  <c r="I1028" i="2" s="1"/>
  <c r="I1029" i="2" s="1"/>
  <c r="I1030" i="2" s="1"/>
  <c r="I1031" i="2" s="1"/>
  <c r="I1032" i="2" s="1"/>
  <c r="I1033" i="2" s="1"/>
  <c r="I1034" i="2" s="1"/>
  <c r="I1035" i="2" s="1"/>
  <c r="I1036" i="2" s="1"/>
  <c r="I1037" i="2" s="1"/>
  <c r="I1038" i="2" s="1"/>
  <c r="I1039" i="2" s="1"/>
  <c r="I1040" i="2" s="1"/>
  <c r="I1041" i="2" s="1"/>
  <c r="I1042" i="2" s="1"/>
  <c r="I1043" i="2" s="1"/>
  <c r="I1044" i="2" s="1"/>
  <c r="I1045" i="2" s="1"/>
  <c r="I1046" i="2" s="1"/>
  <c r="I1047" i="2" s="1"/>
  <c r="I1048" i="2" s="1"/>
  <c r="I1049" i="2" s="1"/>
  <c r="I1050" i="2" s="1"/>
  <c r="I1051" i="2" s="1"/>
  <c r="I1052" i="2" s="1"/>
  <c r="I1053" i="2" s="1"/>
  <c r="I1054" i="2" s="1"/>
  <c r="I1055" i="2" s="1"/>
  <c r="I1056" i="2" s="1"/>
  <c r="I1057" i="2" s="1"/>
  <c r="I1058" i="2" s="1"/>
  <c r="I1059" i="2" s="1"/>
  <c r="I1060" i="2" s="1"/>
  <c r="I1061" i="2" s="1"/>
  <c r="I1062" i="2" s="1"/>
  <c r="I1063" i="2" s="1"/>
  <c r="I1064" i="2" s="1"/>
  <c r="I1065" i="2" s="1"/>
  <c r="I1066" i="2" s="1"/>
  <c r="I1067" i="2" s="1"/>
  <c r="I1068" i="2" s="1"/>
  <c r="I1069" i="2" s="1"/>
  <c r="I1070" i="2" s="1"/>
  <c r="I1071" i="2" s="1"/>
  <c r="I1072" i="2" s="1"/>
  <c r="I1073" i="2" s="1"/>
  <c r="I1074" i="2" s="1"/>
  <c r="I1075" i="2" s="1"/>
  <c r="I1076" i="2" s="1"/>
  <c r="I1077" i="2" s="1"/>
  <c r="I1078" i="2" s="1"/>
  <c r="I1079" i="2" s="1"/>
  <c r="I1080" i="2" s="1"/>
  <c r="I1081" i="2" s="1"/>
  <c r="I1082" i="2" s="1"/>
  <c r="I1083" i="2" s="1"/>
  <c r="I1084" i="2" s="1"/>
  <c r="I1085" i="2" s="1"/>
  <c r="I1086" i="2" s="1"/>
  <c r="I1087" i="2" s="1"/>
  <c r="I1088" i="2" s="1"/>
  <c r="I1089" i="2" s="1"/>
  <c r="I1090" i="2" s="1"/>
  <c r="I1091" i="2" s="1"/>
  <c r="I1092" i="2" s="1"/>
  <c r="I1093" i="2" s="1"/>
  <c r="I1094" i="2" s="1"/>
  <c r="I1095" i="2" s="1"/>
  <c r="I1096" i="2" s="1"/>
  <c r="I1097" i="2" s="1"/>
  <c r="I1098" i="2" s="1"/>
  <c r="I1099" i="2" s="1"/>
  <c r="I1100" i="2" s="1"/>
  <c r="I1101" i="2" s="1"/>
  <c r="I1102" i="2" s="1"/>
  <c r="I1103" i="2" s="1"/>
  <c r="I1104" i="2" s="1"/>
  <c r="I1105" i="2" s="1"/>
  <c r="I1106" i="2" s="1"/>
  <c r="I1107" i="2" s="1"/>
  <c r="I1108" i="2" s="1"/>
  <c r="I1109" i="2" s="1"/>
  <c r="I1110" i="2" s="1"/>
  <c r="I1111" i="2" s="1"/>
  <c r="I1112" i="2" s="1"/>
  <c r="I1113" i="2" s="1"/>
  <c r="I1114" i="2" s="1"/>
  <c r="I1115" i="2" s="1"/>
  <c r="I1116" i="2" s="1"/>
  <c r="I1117" i="2" s="1"/>
  <c r="I1118" i="2" s="1"/>
  <c r="I1119" i="2" s="1"/>
  <c r="I1120" i="2" s="1"/>
  <c r="I1121" i="2" s="1"/>
  <c r="I1122" i="2" s="1"/>
  <c r="I1123" i="2" s="1"/>
  <c r="I1124" i="2" s="1"/>
  <c r="I1125" i="2" s="1"/>
  <c r="I1126" i="2" s="1"/>
  <c r="I1127" i="2" s="1"/>
  <c r="I1128" i="2" s="1"/>
  <c r="I1129" i="2" s="1"/>
  <c r="I1130" i="2" s="1"/>
  <c r="I1131" i="2" s="1"/>
  <c r="I1132" i="2" s="1"/>
  <c r="I1133" i="2" s="1"/>
  <c r="I1134" i="2" s="1"/>
  <c r="I1135" i="2" s="1"/>
  <c r="I1136" i="2" s="1"/>
  <c r="I1137" i="2" s="1"/>
  <c r="I1138" i="2" s="1"/>
  <c r="I1139" i="2" s="1"/>
  <c r="I1140" i="2" s="1"/>
  <c r="I1141" i="2" s="1"/>
  <c r="I1142" i="2" s="1"/>
  <c r="I1143" i="2" s="1"/>
  <c r="I1144" i="2" s="1"/>
  <c r="I1145" i="2" s="1"/>
  <c r="I1146" i="2" s="1"/>
  <c r="I1147" i="2" s="1"/>
  <c r="I1148" i="2" s="1"/>
  <c r="I1149" i="2" s="1"/>
  <c r="I1150" i="2" s="1"/>
  <c r="I1151" i="2" s="1"/>
  <c r="I1152" i="2" s="1"/>
  <c r="I1153" i="2" s="1"/>
  <c r="I1154" i="2" s="1"/>
  <c r="I1155" i="2" s="1"/>
  <c r="I1156" i="2" s="1"/>
  <c r="I1157" i="2" s="1"/>
  <c r="I1158" i="2" s="1"/>
  <c r="I1159" i="2" s="1"/>
  <c r="I1160" i="2" s="1"/>
  <c r="I1161" i="2" s="1"/>
  <c r="I1162" i="2" s="1"/>
  <c r="I1163" i="2" s="1"/>
  <c r="I1164" i="2" s="1"/>
  <c r="I1165" i="2" s="1"/>
  <c r="I1166" i="2" s="1"/>
  <c r="I1167" i="2" s="1"/>
  <c r="I1168" i="2" s="1"/>
  <c r="I1169" i="2" s="1"/>
  <c r="I1170" i="2" s="1"/>
  <c r="I1171" i="2" s="1"/>
  <c r="I1172" i="2" s="1"/>
  <c r="I1173" i="2" s="1"/>
  <c r="I1174" i="2" s="1"/>
  <c r="I1175" i="2" s="1"/>
  <c r="I1176" i="2" s="1"/>
  <c r="I1177" i="2" s="1"/>
  <c r="I1178" i="2" s="1"/>
  <c r="I1179" i="2" s="1"/>
  <c r="I1180" i="2" s="1"/>
  <c r="I1181" i="2" s="1"/>
  <c r="I1182" i="2" s="1"/>
  <c r="I1183" i="2" s="1"/>
  <c r="I1184" i="2" s="1"/>
  <c r="I1185" i="2" s="1"/>
  <c r="I1186" i="2" s="1"/>
  <c r="I1187" i="2" s="1"/>
  <c r="I1188" i="2" s="1"/>
  <c r="I1189" i="2" s="1"/>
  <c r="I1190" i="2" s="1"/>
  <c r="I1191" i="2" s="1"/>
  <c r="I1192" i="2" s="1"/>
  <c r="I1193" i="2" s="1"/>
  <c r="I1194" i="2" s="1"/>
  <c r="I1195" i="2" s="1"/>
  <c r="I1196" i="2" s="1"/>
  <c r="I1197" i="2" s="1"/>
  <c r="I1198" i="2" s="1"/>
  <c r="I1199" i="2" s="1"/>
  <c r="I1200" i="2" s="1"/>
  <c r="I1201" i="2" s="1"/>
  <c r="I1202" i="2" s="1"/>
  <c r="I1203" i="2" s="1"/>
  <c r="I1204" i="2" s="1"/>
  <c r="I1205" i="2" s="1"/>
  <c r="I1206" i="2" s="1"/>
  <c r="I1207" i="2" s="1"/>
  <c r="I1208" i="2" s="1"/>
  <c r="I1209" i="2" s="1"/>
  <c r="I1210" i="2" s="1"/>
  <c r="I1211" i="2" s="1"/>
  <c r="I1212" i="2" s="1"/>
  <c r="I1213" i="2" s="1"/>
  <c r="I1214" i="2" s="1"/>
  <c r="I1215" i="2" s="1"/>
  <c r="I1216" i="2" s="1"/>
  <c r="I1217" i="2" s="1"/>
  <c r="I1218" i="2" s="1"/>
  <c r="I1219" i="2" s="1"/>
  <c r="I1220" i="2" s="1"/>
  <c r="I1221" i="2" s="1"/>
  <c r="I1222" i="2" s="1"/>
  <c r="I1223" i="2" s="1"/>
  <c r="I1224" i="2" s="1"/>
  <c r="I1225" i="2" s="1"/>
  <c r="I1226" i="2" s="1"/>
  <c r="I1227" i="2" s="1"/>
  <c r="I1228" i="2" s="1"/>
  <c r="I1229" i="2" s="1"/>
  <c r="I1230" i="2" s="1"/>
  <c r="I1231" i="2" s="1"/>
  <c r="I1232" i="2" s="1"/>
  <c r="I1233" i="2" s="1"/>
  <c r="I1234" i="2" s="1"/>
  <c r="I1235" i="2" s="1"/>
  <c r="I1236" i="2" s="1"/>
  <c r="I1237" i="2" s="1"/>
  <c r="I1238" i="2" s="1"/>
  <c r="I1239" i="2" s="1"/>
  <c r="I1240" i="2" s="1"/>
  <c r="I1241" i="2" s="1"/>
  <c r="I1242" i="2" s="1"/>
  <c r="I1243" i="2" s="1"/>
  <c r="I1244" i="2" s="1"/>
  <c r="I1245" i="2" s="1"/>
  <c r="I1246" i="2" s="1"/>
  <c r="I1247" i="2" s="1"/>
  <c r="I1248" i="2" s="1"/>
  <c r="I1249" i="2" s="1"/>
  <c r="I1250" i="2" s="1"/>
  <c r="I1251" i="2" s="1"/>
  <c r="I1252" i="2" s="1"/>
  <c r="I1253" i="2" s="1"/>
  <c r="I1254" i="2" s="1"/>
  <c r="I1255" i="2" s="1"/>
  <c r="I1256" i="2" s="1"/>
  <c r="I1257" i="2" s="1"/>
  <c r="I1258" i="2" s="1"/>
  <c r="I1259" i="2" s="1"/>
  <c r="I1260" i="2" s="1"/>
  <c r="I1261" i="2" s="1"/>
  <c r="I1262" i="2" s="1"/>
  <c r="I1263" i="2" s="1"/>
  <c r="I1264" i="2" s="1"/>
  <c r="I1265" i="2" s="1"/>
  <c r="I1266" i="2" s="1"/>
  <c r="I1267" i="2" s="1"/>
  <c r="I1268" i="2" s="1"/>
  <c r="I1269" i="2" s="1"/>
  <c r="I1270" i="2" s="1"/>
  <c r="I1271" i="2" s="1"/>
  <c r="I1272" i="2" s="1"/>
  <c r="I1273" i="2" s="1"/>
  <c r="I1274" i="2" s="1"/>
  <c r="I1275" i="2" s="1"/>
  <c r="I1276" i="2" s="1"/>
  <c r="I1277" i="2" s="1"/>
  <c r="I1278" i="2" s="1"/>
  <c r="I1279" i="2" s="1"/>
  <c r="I1280" i="2" s="1"/>
  <c r="I1281" i="2" s="1"/>
  <c r="I1282" i="2" s="1"/>
  <c r="I1283" i="2" s="1"/>
  <c r="I1284" i="2" s="1"/>
  <c r="I1285" i="2" s="1"/>
  <c r="I1286" i="2" s="1"/>
  <c r="I1287" i="2" s="1"/>
  <c r="I1288" i="2" s="1"/>
  <c r="I1289" i="2" s="1"/>
  <c r="I1290" i="2" s="1"/>
  <c r="I1291" i="2" s="1"/>
  <c r="I1292" i="2" s="1"/>
  <c r="I1293" i="2" s="1"/>
  <c r="I1294" i="2" s="1"/>
  <c r="I1295" i="2" s="1"/>
  <c r="I1296" i="2" s="1"/>
  <c r="I1297" i="2" s="1"/>
  <c r="I1298" i="2" s="1"/>
  <c r="I1299" i="2" s="1"/>
  <c r="I1300" i="2" s="1"/>
  <c r="I1301" i="2" s="1"/>
  <c r="I1302" i="2" s="1"/>
  <c r="I1303" i="2" s="1"/>
  <c r="I1304" i="2" s="1"/>
  <c r="I1305" i="2" s="1"/>
  <c r="I1306" i="2" s="1"/>
  <c r="I1307" i="2" s="1"/>
  <c r="I1308" i="2" s="1"/>
  <c r="I1309" i="2" s="1"/>
  <c r="I1310" i="2" s="1"/>
  <c r="I1311" i="2" s="1"/>
  <c r="I1312" i="2" s="1"/>
  <c r="I1313" i="2" s="1"/>
  <c r="I1314" i="2" s="1"/>
  <c r="I1315" i="2" s="1"/>
  <c r="I1316" i="2" s="1"/>
  <c r="I1317" i="2" s="1"/>
  <c r="I1318" i="2" s="1"/>
  <c r="I1319" i="2" s="1"/>
  <c r="I1320" i="2" s="1"/>
  <c r="I1321" i="2" s="1"/>
  <c r="I1322" i="2" s="1"/>
  <c r="I1323" i="2" s="1"/>
  <c r="I1324" i="2" s="1"/>
  <c r="I1325" i="2" s="1"/>
  <c r="I1326" i="2" s="1"/>
  <c r="I1327" i="2" s="1"/>
  <c r="I1328" i="2" s="1"/>
  <c r="I1329" i="2" s="1"/>
  <c r="I1330" i="2" s="1"/>
  <c r="I1331" i="2" s="1"/>
  <c r="I1332" i="2" s="1"/>
  <c r="I1333" i="2" s="1"/>
  <c r="I1334" i="2" s="1"/>
  <c r="I1335" i="2" s="1"/>
  <c r="I1336" i="2" s="1"/>
  <c r="I1337" i="2" s="1"/>
  <c r="I1338" i="2" s="1"/>
  <c r="I1339" i="2" s="1"/>
  <c r="I1340" i="2" s="1"/>
  <c r="I1341" i="2" s="1"/>
  <c r="I1342" i="2" s="1"/>
  <c r="I1343" i="2" s="1"/>
  <c r="I1344" i="2" s="1"/>
  <c r="I1345" i="2" s="1"/>
  <c r="I1346" i="2" s="1"/>
  <c r="I1347" i="2" s="1"/>
  <c r="I1348" i="2" s="1"/>
  <c r="I1349" i="2" s="1"/>
  <c r="I1350" i="2" s="1"/>
  <c r="I1351" i="2" s="1"/>
  <c r="I1352" i="2" s="1"/>
  <c r="I1353" i="2" s="1"/>
  <c r="I1354" i="2" s="1"/>
  <c r="I1355" i="2" s="1"/>
  <c r="I1356" i="2" s="1"/>
  <c r="I1357" i="2" s="1"/>
  <c r="I1358" i="2" s="1"/>
  <c r="I1359" i="2" s="1"/>
  <c r="I1360" i="2" s="1"/>
  <c r="I1361" i="2" s="1"/>
  <c r="I1362" i="2" s="1"/>
  <c r="I1363" i="2" s="1"/>
  <c r="I1364" i="2" s="1"/>
  <c r="I1365" i="2" s="1"/>
  <c r="I1366" i="2" s="1"/>
  <c r="I1367" i="2" s="1"/>
  <c r="I1368" i="2" s="1"/>
  <c r="I1369" i="2" s="1"/>
  <c r="I1370" i="2" s="1"/>
  <c r="I1371" i="2" s="1"/>
  <c r="I1372" i="2" s="1"/>
  <c r="I1373" i="2" s="1"/>
  <c r="I1374" i="2" s="1"/>
  <c r="I1375" i="2" s="1"/>
  <c r="I1376" i="2" s="1"/>
  <c r="I1377" i="2" s="1"/>
  <c r="I1378" i="2" s="1"/>
  <c r="I1379" i="2" s="1"/>
  <c r="I1380" i="2" s="1"/>
  <c r="I1381" i="2" s="1"/>
  <c r="I1382" i="2" s="1"/>
  <c r="I1383" i="2" s="1"/>
  <c r="I1384" i="2" s="1"/>
  <c r="I1385" i="2" s="1"/>
  <c r="I1386" i="2" s="1"/>
  <c r="I1387" i="2" s="1"/>
  <c r="I1388" i="2" s="1"/>
  <c r="I1389" i="2" s="1"/>
  <c r="I1390" i="2" s="1"/>
  <c r="I1391" i="2" s="1"/>
  <c r="I1392" i="2" s="1"/>
  <c r="I1393" i="2" s="1"/>
  <c r="I1394" i="2" s="1"/>
  <c r="I1395" i="2" s="1"/>
  <c r="I1396" i="2" s="1"/>
  <c r="I1397" i="2" s="1"/>
  <c r="I1398" i="2" s="1"/>
  <c r="I1399" i="2" s="1"/>
  <c r="I1400" i="2" s="1"/>
  <c r="I1401" i="2" s="1"/>
  <c r="I1402" i="2" s="1"/>
  <c r="I1403" i="2" s="1"/>
  <c r="I1404" i="2" s="1"/>
  <c r="I1405" i="2" s="1"/>
  <c r="I1406" i="2" s="1"/>
  <c r="I1407" i="2" s="1"/>
  <c r="I1408" i="2" s="1"/>
  <c r="I1409" i="2" s="1"/>
  <c r="I1410" i="2" s="1"/>
  <c r="I1411" i="2" s="1"/>
  <c r="I1412" i="2" s="1"/>
  <c r="I1413" i="2" s="1"/>
  <c r="I1414" i="2" s="1"/>
  <c r="I1415" i="2" s="1"/>
  <c r="I1416" i="2" s="1"/>
  <c r="I1417" i="2" s="1"/>
  <c r="I1418" i="2" s="1"/>
  <c r="I1419" i="2" s="1"/>
  <c r="I1420" i="2" s="1"/>
  <c r="I1421" i="2" s="1"/>
  <c r="I1422" i="2" s="1"/>
  <c r="I1423" i="2" s="1"/>
  <c r="I1424" i="2" s="1"/>
  <c r="I1425" i="2" s="1"/>
  <c r="I1426" i="2" s="1"/>
  <c r="I1427" i="2" s="1"/>
  <c r="I1428" i="2" s="1"/>
  <c r="I1429" i="2" s="1"/>
  <c r="I1430" i="2" s="1"/>
  <c r="I1431" i="2" s="1"/>
  <c r="I1432" i="2" s="1"/>
  <c r="I1433" i="2" s="1"/>
  <c r="I1434" i="2" s="1"/>
  <c r="I1435" i="2" s="1"/>
  <c r="I1436" i="2" s="1"/>
  <c r="I1437" i="2" s="1"/>
  <c r="I1438" i="2" s="1"/>
  <c r="I1439" i="2" s="1"/>
  <c r="I1440" i="2" s="1"/>
  <c r="I1441" i="2" s="1"/>
  <c r="I1442" i="2" s="1"/>
  <c r="I1443" i="2" s="1"/>
  <c r="I1444" i="2" s="1"/>
  <c r="I1445" i="2" s="1"/>
  <c r="I1446" i="2" s="1"/>
  <c r="I1447" i="2" s="1"/>
  <c r="I1448" i="2" s="1"/>
  <c r="I1449" i="2" s="1"/>
  <c r="I1450" i="2" s="1"/>
  <c r="I1451" i="2" s="1"/>
  <c r="I1452" i="2" s="1"/>
  <c r="I1453" i="2" s="1"/>
  <c r="I1454" i="2" s="1"/>
  <c r="I1455" i="2" s="1"/>
  <c r="I1456" i="2" s="1"/>
  <c r="I1457" i="2" s="1"/>
  <c r="I1458" i="2" s="1"/>
  <c r="I1459" i="2" s="1"/>
  <c r="I1460" i="2" s="1"/>
  <c r="I1461" i="2" s="1"/>
  <c r="I1462" i="2" s="1"/>
  <c r="I1463" i="2" s="1"/>
  <c r="I1464" i="2" s="1"/>
  <c r="I1465" i="2" s="1"/>
  <c r="I1466" i="2" s="1"/>
  <c r="I1467" i="2" s="1"/>
  <c r="I1468" i="2" s="1"/>
  <c r="I1469" i="2" s="1"/>
  <c r="I1470" i="2" s="1"/>
  <c r="I1471" i="2" s="1"/>
  <c r="I1472" i="2" s="1"/>
  <c r="I1473" i="2" s="1"/>
  <c r="I1474" i="2" s="1"/>
  <c r="I1475" i="2" s="1"/>
  <c r="I1476" i="2" s="1"/>
  <c r="I1477" i="2" s="1"/>
  <c r="I1478" i="2" s="1"/>
  <c r="I1479" i="2" s="1"/>
  <c r="I1480" i="2" s="1"/>
  <c r="I1481" i="2" s="1"/>
  <c r="I1482" i="2" s="1"/>
  <c r="I1483" i="2" s="1"/>
  <c r="I1484" i="2" s="1"/>
  <c r="I1485" i="2" s="1"/>
  <c r="I1486" i="2" s="1"/>
  <c r="I1487" i="2" s="1"/>
  <c r="I1488" i="2" s="1"/>
  <c r="I1489" i="2" s="1"/>
  <c r="I1490" i="2" s="1"/>
  <c r="I1491" i="2" s="1"/>
  <c r="I1492" i="2" s="1"/>
  <c r="I1493" i="2" s="1"/>
  <c r="I1494" i="2" s="1"/>
  <c r="I1495" i="2" s="1"/>
  <c r="I1496" i="2" s="1"/>
  <c r="I1497" i="2" s="1"/>
  <c r="I1498" i="2" s="1"/>
  <c r="I1499" i="2" s="1"/>
  <c r="I1500" i="2" s="1"/>
  <c r="I1501" i="2" s="1"/>
  <c r="I1502" i="2" s="1"/>
  <c r="I1503" i="2" s="1"/>
  <c r="I1504" i="2" s="1"/>
  <c r="I1505" i="2" s="1"/>
  <c r="I1506" i="2" s="1"/>
  <c r="I1507" i="2" s="1"/>
  <c r="I1508" i="2" s="1"/>
  <c r="I1509" i="2" s="1"/>
  <c r="I1510" i="2" s="1"/>
  <c r="I1511" i="2" s="1"/>
  <c r="I1512" i="2" s="1"/>
  <c r="I1513" i="2" s="1"/>
  <c r="I1514" i="2" s="1"/>
  <c r="I1515" i="2" s="1"/>
  <c r="I1516" i="2" s="1"/>
  <c r="I1517" i="2" s="1"/>
  <c r="I1518" i="2" s="1"/>
  <c r="I1519" i="2" s="1"/>
  <c r="I1520" i="2" s="1"/>
  <c r="I1521" i="2" s="1"/>
  <c r="I1522" i="2" s="1"/>
  <c r="I1523" i="2" s="1"/>
  <c r="I1524" i="2" s="1"/>
  <c r="I1525" i="2" s="1"/>
  <c r="I1526" i="2" s="1"/>
  <c r="I1527" i="2" s="1"/>
  <c r="I1528" i="2" s="1"/>
  <c r="I1529" i="2" s="1"/>
  <c r="I1530" i="2" s="1"/>
  <c r="I1531" i="2" s="1"/>
  <c r="I1532" i="2" s="1"/>
  <c r="I1533" i="2" s="1"/>
  <c r="I1534" i="2" s="1"/>
  <c r="I1535" i="2" s="1"/>
  <c r="I1536" i="2" s="1"/>
  <c r="I1537" i="2" s="1"/>
  <c r="I1538" i="2" s="1"/>
  <c r="I1539" i="2" s="1"/>
  <c r="I1540" i="2" s="1"/>
  <c r="I1541" i="2" s="1"/>
  <c r="I1542" i="2" s="1"/>
  <c r="I1543" i="2" s="1"/>
  <c r="I1544" i="2" s="1"/>
  <c r="I1545" i="2" s="1"/>
  <c r="I1546" i="2" s="1"/>
  <c r="I1547" i="2" s="1"/>
  <c r="I1548" i="2" s="1"/>
  <c r="I1549" i="2" s="1"/>
  <c r="I1550" i="2" s="1"/>
  <c r="I1551" i="2" s="1"/>
  <c r="I1552" i="2" s="1"/>
  <c r="I1553" i="2" s="1"/>
  <c r="I1554" i="2" s="1"/>
  <c r="I1555" i="2" s="1"/>
  <c r="I1556" i="2" s="1"/>
  <c r="I1557" i="2" s="1"/>
  <c r="I1558" i="2" s="1"/>
  <c r="I1559" i="2" s="1"/>
  <c r="I1560" i="2" s="1"/>
  <c r="I1561" i="2" s="1"/>
  <c r="I1562" i="2" s="1"/>
  <c r="I1563" i="2" s="1"/>
  <c r="I1564" i="2" s="1"/>
  <c r="I1565" i="2" s="1"/>
  <c r="I1566" i="2" s="1"/>
  <c r="I1567" i="2" s="1"/>
  <c r="I1568" i="2" s="1"/>
  <c r="I1569" i="2" s="1"/>
  <c r="I1570" i="2" s="1"/>
  <c r="I1571" i="2" s="1"/>
  <c r="I1572" i="2" s="1"/>
  <c r="I1573" i="2" s="1"/>
  <c r="I1574" i="2" s="1"/>
  <c r="I1575" i="2" s="1"/>
  <c r="I1576" i="2" s="1"/>
  <c r="I1577" i="2" s="1"/>
  <c r="I1578" i="2" s="1"/>
  <c r="I1579" i="2" s="1"/>
  <c r="I1580" i="2" s="1"/>
  <c r="I1581" i="2" s="1"/>
  <c r="I1582" i="2" s="1"/>
  <c r="I1583" i="2" s="1"/>
  <c r="I1584" i="2" s="1"/>
  <c r="I1585" i="2" s="1"/>
  <c r="I1586" i="2" s="1"/>
  <c r="I1587" i="2" s="1"/>
  <c r="I1588" i="2" s="1"/>
  <c r="I1589" i="2" s="1"/>
  <c r="I1590" i="2" s="1"/>
  <c r="I1591" i="2" s="1"/>
  <c r="I1592" i="2" s="1"/>
  <c r="I1593" i="2" s="1"/>
  <c r="I1594" i="2" s="1"/>
  <c r="I1595" i="2" s="1"/>
  <c r="I1596" i="2" s="1"/>
  <c r="I1597" i="2" s="1"/>
  <c r="I1598" i="2" s="1"/>
  <c r="I1599" i="2" s="1"/>
  <c r="I1600" i="2" s="1"/>
  <c r="I1601" i="2" s="1"/>
  <c r="I1602" i="2" s="1"/>
  <c r="I1603" i="2" s="1"/>
  <c r="I1604" i="2" s="1"/>
  <c r="I1605" i="2" s="1"/>
  <c r="I1606" i="2" s="1"/>
  <c r="I1607" i="2" s="1"/>
  <c r="I1608" i="2" s="1"/>
  <c r="I1609" i="2" s="1"/>
  <c r="I1610" i="2" s="1"/>
  <c r="I1611" i="2" s="1"/>
  <c r="I1612" i="2" s="1"/>
  <c r="I1613" i="2" s="1"/>
  <c r="I1614" i="2" s="1"/>
  <c r="I1615" i="2" s="1"/>
  <c r="I1616" i="2" s="1"/>
  <c r="I1617" i="2" s="1"/>
  <c r="I1618" i="2" s="1"/>
  <c r="I1619" i="2" s="1"/>
  <c r="I1620" i="2" s="1"/>
  <c r="I1621" i="2" s="1"/>
  <c r="I1622" i="2" s="1"/>
  <c r="I1623" i="2" s="1"/>
  <c r="I1624" i="2" s="1"/>
  <c r="I1625" i="2" s="1"/>
  <c r="I1626" i="2" s="1"/>
  <c r="I1627" i="2" s="1"/>
  <c r="I1628" i="2" s="1"/>
  <c r="I1629" i="2" s="1"/>
  <c r="I1630" i="2" s="1"/>
  <c r="I1631" i="2" s="1"/>
  <c r="I1632" i="2" s="1"/>
  <c r="I1633" i="2" s="1"/>
  <c r="I1634" i="2" s="1"/>
  <c r="I1635" i="2" s="1"/>
  <c r="I1636" i="2" s="1"/>
  <c r="I1637" i="2" s="1"/>
  <c r="I1638" i="2" s="1"/>
  <c r="I1639" i="2" s="1"/>
  <c r="I1640" i="2" s="1"/>
  <c r="I1641" i="2" s="1"/>
  <c r="I1642" i="2" s="1"/>
  <c r="I1643" i="2" s="1"/>
  <c r="I1644" i="2" s="1"/>
  <c r="I1645" i="2" s="1"/>
  <c r="I1646" i="2" s="1"/>
  <c r="I1647" i="2" s="1"/>
  <c r="I1648" i="2" s="1"/>
  <c r="I1649" i="2" s="1"/>
  <c r="I1650" i="2" s="1"/>
  <c r="I1651" i="2" s="1"/>
  <c r="I1652" i="2" s="1"/>
  <c r="I1653" i="2" s="1"/>
  <c r="I1654" i="2" s="1"/>
  <c r="I1655" i="2" s="1"/>
  <c r="I1656" i="2" s="1"/>
  <c r="I1657" i="2" s="1"/>
  <c r="I1658" i="2" s="1"/>
  <c r="I1659" i="2" s="1"/>
  <c r="I1660" i="2" s="1"/>
  <c r="I1661" i="2" s="1"/>
  <c r="I1662" i="2" s="1"/>
  <c r="I1663" i="2" s="1"/>
  <c r="I1664" i="2" s="1"/>
  <c r="I1665" i="2" s="1"/>
  <c r="I1666" i="2" s="1"/>
  <c r="I1667" i="2" s="1"/>
  <c r="I1668" i="2" s="1"/>
  <c r="I1669" i="2" s="1"/>
  <c r="I1670" i="2" s="1"/>
  <c r="I1671" i="2" s="1"/>
  <c r="I1672" i="2" s="1"/>
  <c r="I1673" i="2" s="1"/>
  <c r="I1674" i="2" s="1"/>
  <c r="I1675" i="2" s="1"/>
  <c r="I1676" i="2" s="1"/>
  <c r="I1677" i="2" s="1"/>
  <c r="I1678" i="2" s="1"/>
  <c r="I1679" i="2" s="1"/>
  <c r="I1680" i="2" s="1"/>
  <c r="I1681" i="2" s="1"/>
  <c r="I1682" i="2" s="1"/>
  <c r="I1683" i="2" s="1"/>
  <c r="I1684" i="2" s="1"/>
  <c r="I1685" i="2" s="1"/>
  <c r="I1686" i="2" s="1"/>
  <c r="I1687" i="2" s="1"/>
  <c r="I1688" i="2" s="1"/>
  <c r="I1689" i="2" s="1"/>
  <c r="I1690" i="2" s="1"/>
  <c r="I1691" i="2" s="1"/>
  <c r="I1692" i="2" s="1"/>
  <c r="I1693" i="2" s="1"/>
  <c r="I1694" i="2" s="1"/>
  <c r="I1695" i="2" s="1"/>
  <c r="I1696" i="2" s="1"/>
  <c r="I1697" i="2" s="1"/>
  <c r="I1698" i="2" s="1"/>
  <c r="I1699" i="2" s="1"/>
  <c r="I1700" i="2" s="1"/>
  <c r="I1701" i="2" s="1"/>
  <c r="I1702" i="2" s="1"/>
  <c r="I1703" i="2" s="1"/>
  <c r="I1704" i="2" s="1"/>
  <c r="I1705" i="2" s="1"/>
  <c r="I1706" i="2" s="1"/>
  <c r="I1707" i="2" s="1"/>
  <c r="I1708" i="2" s="1"/>
  <c r="I1709" i="2" s="1"/>
  <c r="I1710" i="2" s="1"/>
  <c r="I1711" i="2" s="1"/>
  <c r="I1712" i="2" s="1"/>
  <c r="I1713" i="2" s="1"/>
  <c r="I1714" i="2" s="1"/>
  <c r="I1715" i="2" s="1"/>
  <c r="I1716" i="2" s="1"/>
  <c r="I1717" i="2" s="1"/>
  <c r="I1718" i="2" s="1"/>
  <c r="I1719" i="2" s="1"/>
  <c r="I1720" i="2" s="1"/>
  <c r="I1721" i="2" s="1"/>
  <c r="I1722" i="2" s="1"/>
  <c r="I1723" i="2" s="1"/>
  <c r="I1724" i="2" s="1"/>
  <c r="I1725" i="2" s="1"/>
  <c r="I1726" i="2" s="1"/>
  <c r="I1727" i="2" s="1"/>
  <c r="I1728" i="2" s="1"/>
  <c r="I1729" i="2" s="1"/>
  <c r="I1730" i="2" s="1"/>
  <c r="I1731" i="2" s="1"/>
  <c r="I1732" i="2" s="1"/>
  <c r="I1733" i="2" s="1"/>
  <c r="I1734" i="2" s="1"/>
  <c r="I1735" i="2" s="1"/>
  <c r="I1736" i="2" s="1"/>
  <c r="I1737" i="2" s="1"/>
  <c r="I1738" i="2" s="1"/>
  <c r="I1739" i="2" s="1"/>
  <c r="I1740" i="2" s="1"/>
  <c r="I1741" i="2" s="1"/>
  <c r="I1742" i="2" s="1"/>
  <c r="I1743" i="2" s="1"/>
  <c r="I1744" i="2" s="1"/>
  <c r="I1745" i="2" s="1"/>
  <c r="I1746" i="2" s="1"/>
  <c r="I1747" i="2" s="1"/>
  <c r="I1748" i="2" s="1"/>
  <c r="I1749" i="2" s="1"/>
  <c r="I1750" i="2" s="1"/>
  <c r="I1751" i="2" s="1"/>
  <c r="I1752" i="2" s="1"/>
  <c r="I1753" i="2" s="1"/>
  <c r="I1754" i="2" s="1"/>
  <c r="I1755" i="2" s="1"/>
  <c r="I1756" i="2" s="1"/>
  <c r="I1757" i="2" s="1"/>
  <c r="I1758" i="2" s="1"/>
  <c r="I1759" i="2" s="1"/>
  <c r="I1760" i="2" s="1"/>
  <c r="I1761" i="2" s="1"/>
  <c r="I1762" i="2" s="1"/>
  <c r="I1763" i="2" s="1"/>
  <c r="I1764" i="2" s="1"/>
  <c r="I1765" i="2" s="1"/>
  <c r="I1766" i="2" s="1"/>
  <c r="I1767" i="2" s="1"/>
  <c r="I1768" i="2" s="1"/>
  <c r="I1769" i="2" s="1"/>
  <c r="I1770" i="2" s="1"/>
  <c r="I1771" i="2" s="1"/>
  <c r="I1772" i="2" s="1"/>
  <c r="I1773" i="2" s="1"/>
  <c r="I1774" i="2" s="1"/>
  <c r="I1775" i="2" s="1"/>
  <c r="I1776" i="2" s="1"/>
  <c r="I1777" i="2" s="1"/>
  <c r="I1778" i="2" s="1"/>
  <c r="I1779" i="2" s="1"/>
  <c r="I1780" i="2" s="1"/>
  <c r="I1781" i="2" s="1"/>
  <c r="I1782" i="2" s="1"/>
  <c r="I1783" i="2" s="1"/>
  <c r="I1784" i="2" s="1"/>
  <c r="I1785" i="2" s="1"/>
  <c r="I1786" i="2" s="1"/>
  <c r="I1787" i="2" s="1"/>
  <c r="I1788" i="2" s="1"/>
  <c r="I1789" i="2" s="1"/>
  <c r="I1790" i="2" s="1"/>
  <c r="I1791" i="2" s="1"/>
  <c r="I1792" i="2" s="1"/>
  <c r="I1793" i="2" s="1"/>
  <c r="I1794" i="2" s="1"/>
  <c r="I1795" i="2" s="1"/>
  <c r="I1796" i="2" s="1"/>
  <c r="I1797" i="2" s="1"/>
  <c r="I1798" i="2" s="1"/>
  <c r="I1799" i="2" s="1"/>
  <c r="I1800" i="2" s="1"/>
  <c r="I1801" i="2" s="1"/>
  <c r="I1802" i="2" s="1"/>
  <c r="I1803" i="2" s="1"/>
  <c r="I1804" i="2" s="1"/>
  <c r="I1805" i="2" s="1"/>
  <c r="I1806" i="2" s="1"/>
  <c r="I1807" i="2" s="1"/>
  <c r="I1808" i="2" s="1"/>
  <c r="I1809" i="2" s="1"/>
  <c r="I1810" i="2" s="1"/>
  <c r="I1811" i="2" s="1"/>
  <c r="I1812" i="2" s="1"/>
  <c r="I1813" i="2" s="1"/>
  <c r="I1814" i="2" s="1"/>
  <c r="I1815" i="2" s="1"/>
  <c r="I1816" i="2" s="1"/>
  <c r="I1817" i="2" s="1"/>
  <c r="I1818" i="2" s="1"/>
  <c r="I1819" i="2" s="1"/>
  <c r="I1820" i="2" s="1"/>
  <c r="I1821" i="2" s="1"/>
  <c r="I1822" i="2" s="1"/>
  <c r="I1823" i="2" s="1"/>
  <c r="I1824" i="2" s="1"/>
  <c r="I1825" i="2" s="1"/>
  <c r="I1826" i="2" s="1"/>
  <c r="I1827" i="2" s="1"/>
  <c r="I1828" i="2" s="1"/>
  <c r="I1829" i="2" s="1"/>
  <c r="I1830" i="2" s="1"/>
  <c r="I1831" i="2" s="1"/>
  <c r="I1832" i="2" s="1"/>
  <c r="I1833" i="2" s="1"/>
  <c r="I1834" i="2" s="1"/>
  <c r="I1835" i="2" s="1"/>
  <c r="I1836" i="2" s="1"/>
  <c r="I1837" i="2" s="1"/>
  <c r="I1838" i="2" s="1"/>
  <c r="I1839" i="2" s="1"/>
  <c r="I1840" i="2" s="1"/>
  <c r="I1841" i="2" s="1"/>
  <c r="I1842" i="2" s="1"/>
  <c r="I1843" i="2" s="1"/>
  <c r="I1844" i="2" s="1"/>
  <c r="I1845" i="2" s="1"/>
  <c r="I1846" i="2" s="1"/>
  <c r="I1847" i="2" s="1"/>
  <c r="I1848" i="2" s="1"/>
  <c r="I1849" i="2" s="1"/>
  <c r="I1850" i="2" s="1"/>
  <c r="I1851" i="2" s="1"/>
  <c r="I1852" i="2" s="1"/>
  <c r="I1853" i="2" s="1"/>
  <c r="I1854" i="2" s="1"/>
  <c r="I1855" i="2" s="1"/>
  <c r="I1856" i="2" s="1"/>
  <c r="I1857" i="2" s="1"/>
  <c r="I1858" i="2" s="1"/>
  <c r="I1859" i="2" s="1"/>
  <c r="I1860" i="2" s="1"/>
  <c r="I1861" i="2" s="1"/>
  <c r="I1862" i="2" s="1"/>
  <c r="I1863" i="2" s="1"/>
  <c r="I1864" i="2" s="1"/>
  <c r="I1865" i="2" s="1"/>
  <c r="I1866" i="2" s="1"/>
  <c r="I1867" i="2" s="1"/>
  <c r="I1868" i="2" s="1"/>
  <c r="I1869" i="2" s="1"/>
  <c r="I1870" i="2" s="1"/>
  <c r="I1871" i="2" s="1"/>
  <c r="I1872" i="2" s="1"/>
  <c r="I1873" i="2" s="1"/>
  <c r="I1874" i="2" s="1"/>
  <c r="I1875" i="2" s="1"/>
  <c r="I1876" i="2" s="1"/>
  <c r="I1877" i="2" s="1"/>
  <c r="I1878" i="2" s="1"/>
  <c r="I1879" i="2" s="1"/>
  <c r="I1880" i="2" s="1"/>
  <c r="I1881" i="2" s="1"/>
  <c r="I1882" i="2" s="1"/>
  <c r="I1883" i="2" s="1"/>
  <c r="I1884" i="2" s="1"/>
  <c r="I1885" i="2" s="1"/>
  <c r="I1886" i="2" s="1"/>
  <c r="I1887" i="2" s="1"/>
  <c r="I1888" i="2" s="1"/>
  <c r="I1889" i="2" s="1"/>
  <c r="I1890" i="2" s="1"/>
  <c r="I1891" i="2" s="1"/>
  <c r="I1892" i="2" s="1"/>
  <c r="I1893" i="2" s="1"/>
  <c r="I1894" i="2" s="1"/>
  <c r="I1895" i="2" s="1"/>
  <c r="I1896" i="2" s="1"/>
  <c r="I1897" i="2" s="1"/>
  <c r="I1898" i="2" s="1"/>
  <c r="I1899" i="2" s="1"/>
  <c r="I1900" i="2" s="1"/>
  <c r="I1901" i="2" s="1"/>
  <c r="I1902" i="2" s="1"/>
  <c r="I1903" i="2" s="1"/>
  <c r="I1904" i="2" s="1"/>
  <c r="I1905" i="2" s="1"/>
  <c r="I1906" i="2" s="1"/>
  <c r="I1907" i="2" s="1"/>
  <c r="I1908" i="2" s="1"/>
  <c r="I1909" i="2" s="1"/>
  <c r="I1910" i="2" s="1"/>
  <c r="I1911" i="2" s="1"/>
  <c r="I1912" i="2" s="1"/>
  <c r="I1913" i="2" s="1"/>
  <c r="I1914" i="2" s="1"/>
  <c r="I1915" i="2" s="1"/>
  <c r="I1916" i="2" s="1"/>
  <c r="I1917" i="2" s="1"/>
  <c r="I1918" i="2" s="1"/>
  <c r="I1919" i="2" s="1"/>
  <c r="I1920" i="2" s="1"/>
  <c r="I1921" i="2" s="1"/>
  <c r="I1922" i="2" s="1"/>
  <c r="I1923" i="2" s="1"/>
  <c r="I1924" i="2" s="1"/>
  <c r="I1925" i="2" s="1"/>
  <c r="I1926" i="2" s="1"/>
  <c r="I1927" i="2" s="1"/>
  <c r="I1928" i="2" s="1"/>
  <c r="I1929" i="2" s="1"/>
  <c r="I1930" i="2" s="1"/>
  <c r="I1931" i="2" s="1"/>
  <c r="I1932" i="2" s="1"/>
  <c r="I1933" i="2" s="1"/>
  <c r="I1934" i="2" s="1"/>
  <c r="I1935" i="2" s="1"/>
  <c r="I1936" i="2" s="1"/>
  <c r="I1937" i="2" s="1"/>
  <c r="I1938" i="2" s="1"/>
  <c r="I1939" i="2" s="1"/>
  <c r="I1940" i="2" s="1"/>
  <c r="I1941" i="2" s="1"/>
  <c r="I1942" i="2" s="1"/>
  <c r="I1943" i="2" s="1"/>
  <c r="I1944" i="2" s="1"/>
  <c r="I1945" i="2" s="1"/>
  <c r="I1946" i="2" s="1"/>
  <c r="I1947" i="2" s="1"/>
  <c r="I1948" i="2" s="1"/>
  <c r="I1949" i="2" s="1"/>
  <c r="I1950" i="2" s="1"/>
  <c r="I1951" i="2" s="1"/>
  <c r="I1952" i="2" s="1"/>
  <c r="I1953" i="2" s="1"/>
  <c r="I1954" i="2" s="1"/>
  <c r="I1955" i="2" s="1"/>
  <c r="I1956" i="2" s="1"/>
  <c r="I1957" i="2" s="1"/>
  <c r="I1958" i="2" s="1"/>
  <c r="I1959" i="2" s="1"/>
  <c r="I1960" i="2" s="1"/>
  <c r="I1961" i="2" s="1"/>
  <c r="I1962" i="2" s="1"/>
  <c r="I1963" i="2" s="1"/>
  <c r="I1964" i="2" s="1"/>
  <c r="I1965" i="2" s="1"/>
  <c r="I1966" i="2" s="1"/>
  <c r="I1967" i="2" s="1"/>
  <c r="I1968" i="2" s="1"/>
  <c r="I1969" i="2" s="1"/>
  <c r="I1970" i="2" s="1"/>
  <c r="I1971" i="2" s="1"/>
  <c r="I1972" i="2" s="1"/>
  <c r="I1973" i="2" s="1"/>
  <c r="I1974" i="2" s="1"/>
  <c r="I1975" i="2" s="1"/>
  <c r="I1976" i="2" s="1"/>
  <c r="I1977" i="2" s="1"/>
  <c r="I1978" i="2" s="1"/>
  <c r="I1979" i="2" s="1"/>
  <c r="I1980" i="2" s="1"/>
  <c r="I1981" i="2" s="1"/>
  <c r="I1982" i="2" s="1"/>
  <c r="I1983" i="2" s="1"/>
  <c r="I1984" i="2" s="1"/>
  <c r="I1985" i="2" s="1"/>
  <c r="I1986" i="2" s="1"/>
  <c r="I1987" i="2" s="1"/>
  <c r="I1988" i="2" s="1"/>
  <c r="I1989" i="2" s="1"/>
  <c r="I1990" i="2" s="1"/>
  <c r="I1991" i="2" s="1"/>
  <c r="I1992" i="2" s="1"/>
  <c r="I1993" i="2" s="1"/>
  <c r="I1994" i="2" s="1"/>
  <c r="I1995" i="2" s="1"/>
  <c r="I1996" i="2" s="1"/>
  <c r="I1997" i="2" s="1"/>
  <c r="I1998" i="2" s="1"/>
  <c r="I1999" i="2" s="1"/>
  <c r="I2000" i="2" s="1"/>
  <c r="I2001" i="2" s="1"/>
  <c r="I2002" i="2" s="1"/>
  <c r="I2003" i="2" s="1"/>
  <c r="I2004" i="2" s="1"/>
  <c r="I2005" i="2" s="1"/>
  <c r="I2006" i="2" s="1"/>
  <c r="I2007" i="2" s="1"/>
  <c r="I2008" i="2" s="1"/>
  <c r="I2009" i="2" s="1"/>
  <c r="I2010" i="2" s="1"/>
  <c r="I2011" i="2" s="1"/>
  <c r="I2012" i="2" s="1"/>
  <c r="I2013" i="2" s="1"/>
  <c r="I2014" i="2" s="1"/>
  <c r="I2015" i="2" s="1"/>
  <c r="I2016" i="2" s="1"/>
  <c r="I2017" i="2" s="1"/>
  <c r="I2018" i="2" s="1"/>
  <c r="I2019" i="2" s="1"/>
  <c r="I2020" i="2" s="1"/>
  <c r="I2021" i="2" s="1"/>
  <c r="I2022" i="2" s="1"/>
  <c r="I2023" i="2" s="1"/>
  <c r="I2024" i="2" s="1"/>
  <c r="I2025" i="2" s="1"/>
  <c r="I2026" i="2" s="1"/>
  <c r="I2027" i="2" s="1"/>
  <c r="I2028" i="2" s="1"/>
  <c r="I2029" i="2" s="1"/>
  <c r="I2030" i="2" s="1"/>
  <c r="I2031" i="2" s="1"/>
  <c r="I2032" i="2" s="1"/>
  <c r="I2033" i="2" s="1"/>
  <c r="I2034" i="2" s="1"/>
  <c r="I2035" i="2" s="1"/>
  <c r="I2036" i="2" s="1"/>
  <c r="I2037" i="2" s="1"/>
  <c r="I2038" i="2" s="1"/>
  <c r="I2039" i="2" s="1"/>
  <c r="I2040" i="2" s="1"/>
  <c r="I2041" i="2" s="1"/>
  <c r="I2042" i="2" s="1"/>
  <c r="I2043" i="2" s="1"/>
  <c r="I2044" i="2" s="1"/>
  <c r="I2045" i="2" s="1"/>
  <c r="I2046" i="2" s="1"/>
  <c r="I2047" i="2" s="1"/>
  <c r="I2048" i="2" s="1"/>
  <c r="I2049" i="2" s="1"/>
  <c r="I2050" i="2" s="1"/>
  <c r="I2051" i="2" s="1"/>
  <c r="I2052" i="2" s="1"/>
  <c r="I2053" i="2" s="1"/>
  <c r="I2054" i="2" s="1"/>
  <c r="I2055" i="2" s="1"/>
  <c r="I2056" i="2" s="1"/>
  <c r="I2057" i="2" s="1"/>
  <c r="I2058" i="2" s="1"/>
  <c r="I2059" i="2" s="1"/>
  <c r="I2060" i="2" s="1"/>
  <c r="I2061" i="2" s="1"/>
  <c r="I2062" i="2" s="1"/>
  <c r="I2063" i="2" s="1"/>
  <c r="I2064" i="2" s="1"/>
  <c r="I2065" i="2" s="1"/>
  <c r="I2066" i="2" s="1"/>
  <c r="I2067" i="2" s="1"/>
  <c r="I2068" i="2" s="1"/>
  <c r="I2069" i="2" s="1"/>
  <c r="I2070" i="2" s="1"/>
  <c r="I2071" i="2" s="1"/>
  <c r="I2072" i="2" s="1"/>
  <c r="I2073" i="2" s="1"/>
  <c r="I2074" i="2" s="1"/>
  <c r="I2075" i="2" s="1"/>
  <c r="I2076" i="2" s="1"/>
  <c r="I2077" i="2" s="1"/>
  <c r="I2078" i="2" s="1"/>
  <c r="I2079" i="2" s="1"/>
  <c r="I2080" i="2" s="1"/>
  <c r="I2081" i="2" s="1"/>
  <c r="I2082" i="2" s="1"/>
  <c r="I2083" i="2" s="1"/>
  <c r="I2084" i="2" s="1"/>
  <c r="I2085" i="2" s="1"/>
  <c r="I2086" i="2" s="1"/>
  <c r="I2087" i="2" s="1"/>
  <c r="I2088" i="2" s="1"/>
  <c r="I2089" i="2" s="1"/>
  <c r="I2090" i="2" s="1"/>
  <c r="I2091" i="2" s="1"/>
  <c r="I2092" i="2" s="1"/>
  <c r="I2093" i="2" s="1"/>
  <c r="I2094" i="2" s="1"/>
  <c r="I2095" i="2" s="1"/>
  <c r="I2096" i="2" s="1"/>
  <c r="I2097" i="2" s="1"/>
  <c r="I2098" i="2" s="1"/>
  <c r="I2099" i="2" s="1"/>
  <c r="I2100" i="2" s="1"/>
  <c r="I2101" i="2" s="1"/>
  <c r="I2102" i="2" s="1"/>
  <c r="I2103" i="2" s="1"/>
  <c r="I2104" i="2" s="1"/>
  <c r="I2105" i="2" s="1"/>
  <c r="I2106" i="2" s="1"/>
  <c r="I2107" i="2" s="1"/>
  <c r="I2108" i="2" s="1"/>
  <c r="I2109" i="2" s="1"/>
  <c r="I2110" i="2" s="1"/>
  <c r="I2111" i="2" s="1"/>
  <c r="I2112" i="2" s="1"/>
  <c r="I2113" i="2" s="1"/>
  <c r="I2114" i="2" s="1"/>
  <c r="I2115" i="2" s="1"/>
  <c r="I2116" i="2" s="1"/>
  <c r="I2117" i="2" s="1"/>
  <c r="I2118" i="2" s="1"/>
  <c r="I2119" i="2" s="1"/>
  <c r="I2120" i="2" s="1"/>
  <c r="I2121" i="2" s="1"/>
  <c r="I2122" i="2" s="1"/>
  <c r="I2123" i="2" s="1"/>
  <c r="I2124" i="2" s="1"/>
  <c r="I2125" i="2" s="1"/>
  <c r="I2126" i="2" s="1"/>
  <c r="I2127" i="2" s="1"/>
  <c r="I2128" i="2" s="1"/>
  <c r="I2129" i="2" s="1"/>
  <c r="I2130" i="2" s="1"/>
  <c r="I2131" i="2" s="1"/>
  <c r="I2132" i="2" s="1"/>
  <c r="I2133" i="2" s="1"/>
  <c r="I2134" i="2" s="1"/>
  <c r="I2135" i="2" s="1"/>
  <c r="I2136" i="2" s="1"/>
  <c r="I2137" i="2" s="1"/>
  <c r="I2138" i="2" s="1"/>
  <c r="I2139" i="2" s="1"/>
  <c r="I2140" i="2" s="1"/>
  <c r="I2141" i="2" s="1"/>
  <c r="I2142" i="2" s="1"/>
  <c r="I2143" i="2" s="1"/>
  <c r="I2144" i="2" s="1"/>
  <c r="I2145" i="2" s="1"/>
  <c r="I2146" i="2" s="1"/>
  <c r="I2147" i="2" s="1"/>
  <c r="I2148" i="2" s="1"/>
  <c r="I2149" i="2" s="1"/>
  <c r="I2150" i="2" s="1"/>
  <c r="I2151" i="2" s="1"/>
  <c r="I2152" i="2" s="1"/>
  <c r="I2153" i="2" s="1"/>
  <c r="I2154" i="2" s="1"/>
  <c r="I2155" i="2" s="1"/>
  <c r="I2156" i="2" s="1"/>
  <c r="I2157" i="2" s="1"/>
  <c r="I2158" i="2" s="1"/>
  <c r="I2159" i="2" s="1"/>
  <c r="I2160" i="2" s="1"/>
  <c r="I2161" i="2" s="1"/>
  <c r="I2162" i="2" s="1"/>
  <c r="I2163" i="2" s="1"/>
  <c r="I2164" i="2" s="1"/>
  <c r="I2165" i="2" s="1"/>
  <c r="I2166" i="2" s="1"/>
  <c r="I2167" i="2" s="1"/>
  <c r="I2168" i="2" s="1"/>
  <c r="I2169" i="2" s="1"/>
  <c r="I2170" i="2" s="1"/>
  <c r="I2171" i="2" s="1"/>
  <c r="I2172" i="2" s="1"/>
  <c r="I2173" i="2" s="1"/>
  <c r="I2174" i="2" s="1"/>
  <c r="I2175" i="2" s="1"/>
  <c r="I2176" i="2" s="1"/>
  <c r="I2177" i="2" s="1"/>
  <c r="I2178" i="2" s="1"/>
  <c r="I2179" i="2" s="1"/>
  <c r="I2180" i="2" s="1"/>
  <c r="I2181" i="2" s="1"/>
  <c r="I2182" i="2" s="1"/>
  <c r="I2183" i="2" s="1"/>
  <c r="I2184" i="2" s="1"/>
  <c r="I2185" i="2" s="1"/>
  <c r="I2186" i="2" s="1"/>
  <c r="I2187" i="2" s="1"/>
  <c r="I2188" i="2" s="1"/>
  <c r="I2189" i="2" s="1"/>
  <c r="I2190" i="2" s="1"/>
  <c r="I2191" i="2" s="1"/>
  <c r="I2192" i="2" s="1"/>
  <c r="I2193" i="2" s="1"/>
  <c r="I2194" i="2" s="1"/>
  <c r="I2195" i="2" s="1"/>
  <c r="I2196" i="2" s="1"/>
  <c r="I2197" i="2" s="1"/>
  <c r="I2198" i="2" s="1"/>
  <c r="I2199" i="2" s="1"/>
  <c r="I2200" i="2" s="1"/>
  <c r="I2201" i="2" s="1"/>
  <c r="I2202" i="2" s="1"/>
  <c r="I2203" i="2" s="1"/>
  <c r="I2204" i="2" s="1"/>
  <c r="I2205" i="2" s="1"/>
  <c r="I2206" i="2" s="1"/>
  <c r="I2207" i="2" s="1"/>
  <c r="I2208" i="2" s="1"/>
  <c r="I2209" i="2" s="1"/>
  <c r="I2210" i="2" s="1"/>
  <c r="I2211" i="2" s="1"/>
  <c r="I2212" i="2" s="1"/>
  <c r="I2213" i="2" s="1"/>
  <c r="I2214" i="2" s="1"/>
  <c r="I2215" i="2" s="1"/>
  <c r="I2216" i="2" s="1"/>
  <c r="I2217" i="2" s="1"/>
  <c r="I2218" i="2" s="1"/>
  <c r="I2219" i="2" s="1"/>
  <c r="I2220" i="2" s="1"/>
  <c r="I2221" i="2" s="1"/>
  <c r="I2222" i="2" s="1"/>
  <c r="I2223" i="2" s="1"/>
  <c r="I2224" i="2" s="1"/>
  <c r="I2225" i="2" s="1"/>
  <c r="I2226" i="2" s="1"/>
  <c r="I2227" i="2" s="1"/>
  <c r="I2228" i="2" s="1"/>
  <c r="I2229" i="2" s="1"/>
  <c r="I2230" i="2" s="1"/>
  <c r="I2231" i="2" s="1"/>
  <c r="I2232" i="2" s="1"/>
  <c r="I2233" i="2" s="1"/>
  <c r="I2234" i="2" s="1"/>
  <c r="I2235" i="2" s="1"/>
  <c r="I2236" i="2" s="1"/>
  <c r="I2237" i="2" s="1"/>
  <c r="I2238" i="2" s="1"/>
  <c r="I2239" i="2" s="1"/>
  <c r="I2240" i="2" s="1"/>
  <c r="I2241" i="2" s="1"/>
  <c r="I2242" i="2" s="1"/>
  <c r="I2243" i="2" s="1"/>
  <c r="I2244" i="2" s="1"/>
  <c r="I2245" i="2" s="1"/>
  <c r="I2246" i="2" s="1"/>
  <c r="I2247" i="2" s="1"/>
  <c r="I2248" i="2" s="1"/>
  <c r="I2249" i="2" s="1"/>
  <c r="I2250" i="2" s="1"/>
  <c r="I2251" i="2" s="1"/>
  <c r="I2252" i="2" s="1"/>
  <c r="I2253" i="2" s="1"/>
  <c r="I2254" i="2" s="1"/>
  <c r="I2255" i="2" s="1"/>
  <c r="I2256" i="2" s="1"/>
  <c r="I2257" i="2" s="1"/>
  <c r="I2258" i="2" s="1"/>
  <c r="I2259" i="2" s="1"/>
  <c r="I2260" i="2" s="1"/>
  <c r="I2261" i="2" s="1"/>
  <c r="I2262" i="2" s="1"/>
  <c r="I2263" i="2" s="1"/>
  <c r="I2264" i="2" s="1"/>
  <c r="I2265" i="2" s="1"/>
  <c r="I2266" i="2" s="1"/>
  <c r="I2267" i="2" s="1"/>
  <c r="I2268" i="2" s="1"/>
  <c r="I2269" i="2" s="1"/>
  <c r="I2270" i="2" s="1"/>
  <c r="I2271" i="2" s="1"/>
  <c r="I2272" i="2" s="1"/>
  <c r="I2273" i="2" s="1"/>
  <c r="I2274" i="2" s="1"/>
  <c r="I2275" i="2" s="1"/>
  <c r="I2276" i="2" s="1"/>
  <c r="I2277" i="2" s="1"/>
  <c r="I2278" i="2" s="1"/>
  <c r="I2279" i="2" s="1"/>
  <c r="I2280" i="2" s="1"/>
  <c r="I2281" i="2" s="1"/>
  <c r="I2282" i="2" s="1"/>
  <c r="I2283" i="2" s="1"/>
  <c r="I2284" i="2" s="1"/>
  <c r="I2285" i="2" s="1"/>
  <c r="I2286" i="2" s="1"/>
  <c r="I2287" i="2" s="1"/>
  <c r="I2288" i="2" s="1"/>
  <c r="I2289" i="2" s="1"/>
  <c r="I2290" i="2" s="1"/>
  <c r="I2291" i="2" s="1"/>
  <c r="I2292" i="2" s="1"/>
  <c r="I2293" i="2" s="1"/>
  <c r="I2294" i="2" s="1"/>
  <c r="I2295" i="2" s="1"/>
  <c r="I2296" i="2" s="1"/>
  <c r="I2297" i="2" s="1"/>
  <c r="I2298" i="2" s="1"/>
  <c r="I2299" i="2" s="1"/>
  <c r="I2300" i="2" s="1"/>
  <c r="I2301" i="2" s="1"/>
  <c r="I2302" i="2" s="1"/>
  <c r="I2303" i="2" s="1"/>
  <c r="I2304" i="2" s="1"/>
  <c r="I2305" i="2" s="1"/>
  <c r="I2306" i="2" s="1"/>
  <c r="I2307" i="2" s="1"/>
  <c r="I2308" i="2" s="1"/>
  <c r="I2309" i="2" s="1"/>
  <c r="I2310" i="2" s="1"/>
  <c r="I2311" i="2" s="1"/>
  <c r="I2312" i="2" s="1"/>
  <c r="I2313" i="2" s="1"/>
  <c r="I2314" i="2" s="1"/>
  <c r="I2315" i="2" s="1"/>
  <c r="I2316" i="2" s="1"/>
  <c r="I2317" i="2" s="1"/>
  <c r="I2318" i="2" s="1"/>
  <c r="I2319" i="2" s="1"/>
  <c r="I2320" i="2" s="1"/>
  <c r="I2321" i="2" s="1"/>
  <c r="I2322" i="2" s="1"/>
  <c r="I2323" i="2" s="1"/>
  <c r="I2324" i="2" s="1"/>
  <c r="I2325" i="2" s="1"/>
  <c r="I2326" i="2" s="1"/>
  <c r="I2327" i="2" s="1"/>
  <c r="I2328" i="2" s="1"/>
  <c r="I2329" i="2" s="1"/>
  <c r="I2330" i="2" s="1"/>
  <c r="I2331" i="2" s="1"/>
  <c r="I2332" i="2" s="1"/>
  <c r="I2333" i="2" s="1"/>
  <c r="I2334" i="2" s="1"/>
  <c r="I2335" i="2" s="1"/>
  <c r="I2336" i="2" s="1"/>
  <c r="I2337" i="2" s="1"/>
  <c r="I2338" i="2" s="1"/>
  <c r="I2339" i="2" s="1"/>
  <c r="I2340" i="2" s="1"/>
  <c r="I2341" i="2" s="1"/>
  <c r="I2342" i="2" s="1"/>
  <c r="I2343" i="2" s="1"/>
  <c r="I2344" i="2" s="1"/>
  <c r="I2345" i="2" s="1"/>
  <c r="I2346" i="2" s="1"/>
  <c r="I2347" i="2" s="1"/>
  <c r="I2348" i="2" s="1"/>
  <c r="I2349" i="2" s="1"/>
  <c r="I2350" i="2" s="1"/>
  <c r="I2351" i="2" s="1"/>
  <c r="I2352" i="2" s="1"/>
  <c r="I2353" i="2" s="1"/>
  <c r="I2354" i="2" s="1"/>
  <c r="I2355" i="2" s="1"/>
  <c r="I2356" i="2" s="1"/>
  <c r="I2357" i="2" s="1"/>
  <c r="I2358" i="2" s="1"/>
  <c r="I2359" i="2" s="1"/>
  <c r="I2360" i="2" s="1"/>
  <c r="I2361" i="2" s="1"/>
  <c r="I2362" i="2" s="1"/>
  <c r="I2363" i="2" s="1"/>
  <c r="I2364" i="2" s="1"/>
  <c r="I2365" i="2" s="1"/>
  <c r="I2366" i="2" s="1"/>
  <c r="I2367" i="2" s="1"/>
  <c r="I2368" i="2" s="1"/>
  <c r="I2369" i="2" s="1"/>
  <c r="I2370" i="2" s="1"/>
  <c r="I2371" i="2" s="1"/>
  <c r="I2372" i="2" s="1"/>
  <c r="I2373" i="2" s="1"/>
  <c r="I2374" i="2" s="1"/>
  <c r="I2375" i="2" s="1"/>
  <c r="I2376" i="2" s="1"/>
  <c r="I2377" i="2" s="1"/>
  <c r="I2378" i="2" s="1"/>
  <c r="I2379" i="2" s="1"/>
  <c r="I2380" i="2" s="1"/>
  <c r="I2381" i="2" s="1"/>
  <c r="I2382" i="2" s="1"/>
  <c r="I2383" i="2" s="1"/>
  <c r="I2384" i="2" s="1"/>
  <c r="I2385" i="2" s="1"/>
  <c r="I2386" i="2" s="1"/>
  <c r="I2387" i="2" s="1"/>
  <c r="I2388" i="2" s="1"/>
  <c r="I2389" i="2" s="1"/>
  <c r="I2390" i="2" s="1"/>
  <c r="I2391" i="2" s="1"/>
  <c r="I2392" i="2" s="1"/>
  <c r="I2393" i="2" s="1"/>
  <c r="I2394" i="2" s="1"/>
  <c r="I2395" i="2" s="1"/>
  <c r="I2396" i="2" s="1"/>
  <c r="I2397" i="2" s="1"/>
  <c r="I2398" i="2" s="1"/>
  <c r="I2399" i="2" s="1"/>
  <c r="I2400" i="2" s="1"/>
  <c r="I2401" i="2" s="1"/>
  <c r="I2402" i="2" s="1"/>
  <c r="I2403" i="2" s="1"/>
  <c r="I2404" i="2" s="1"/>
  <c r="I2405" i="2" s="1"/>
  <c r="I2406" i="2" s="1"/>
  <c r="I2407" i="2" s="1"/>
  <c r="I2408" i="2" s="1"/>
  <c r="I2409" i="2" s="1"/>
  <c r="I2410" i="2" s="1"/>
  <c r="I2411" i="2" s="1"/>
  <c r="I2412" i="2" s="1"/>
  <c r="I2413" i="2" s="1"/>
  <c r="I2414" i="2" s="1"/>
  <c r="I2415" i="2" s="1"/>
  <c r="I2416" i="2" s="1"/>
  <c r="I2417" i="2" s="1"/>
  <c r="I2418" i="2" s="1"/>
  <c r="I2419" i="2" s="1"/>
  <c r="I2420" i="2" s="1"/>
  <c r="I2421" i="2" s="1"/>
  <c r="I2422" i="2" s="1"/>
  <c r="I2423" i="2" s="1"/>
  <c r="I2424" i="2" s="1"/>
  <c r="I2425" i="2" s="1"/>
  <c r="I2426" i="2" s="1"/>
  <c r="I2427" i="2" s="1"/>
  <c r="I2428" i="2" s="1"/>
  <c r="I2429" i="2" s="1"/>
  <c r="I2430" i="2" s="1"/>
  <c r="I2431" i="2" s="1"/>
  <c r="I2432" i="2" s="1"/>
  <c r="I2433" i="2" s="1"/>
  <c r="I2434" i="2" s="1"/>
  <c r="I2435" i="2" s="1"/>
  <c r="I2436" i="2" s="1"/>
  <c r="I2437" i="2" s="1"/>
  <c r="I2438" i="2" s="1"/>
  <c r="I2439" i="2" s="1"/>
  <c r="I2440" i="2" s="1"/>
  <c r="I2441" i="2" s="1"/>
  <c r="I2442" i="2" s="1"/>
  <c r="I2443" i="2" s="1"/>
  <c r="I2444" i="2" s="1"/>
  <c r="I2445" i="2" s="1"/>
  <c r="I2446" i="2" s="1"/>
  <c r="I2447" i="2" s="1"/>
  <c r="I2448" i="2" s="1"/>
  <c r="I2449" i="2" s="1"/>
  <c r="I2450" i="2" s="1"/>
  <c r="I2451" i="2" s="1"/>
  <c r="I2452" i="2" s="1"/>
  <c r="I2453" i="2" s="1"/>
  <c r="I2454" i="2" s="1"/>
  <c r="I2455" i="2" s="1"/>
  <c r="I2456" i="2" s="1"/>
  <c r="I2457" i="2" s="1"/>
  <c r="I2458" i="2" s="1"/>
  <c r="I2459" i="2" s="1"/>
  <c r="I2460" i="2" s="1"/>
  <c r="I2461" i="2" s="1"/>
  <c r="I2462" i="2" s="1"/>
  <c r="I2463" i="2" s="1"/>
  <c r="I2464" i="2" s="1"/>
  <c r="I2465" i="2" s="1"/>
  <c r="I2466" i="2" s="1"/>
  <c r="I2467" i="2" s="1"/>
  <c r="I2468" i="2" s="1"/>
  <c r="I2469" i="2" s="1"/>
  <c r="I2470" i="2" s="1"/>
  <c r="I2471" i="2" s="1"/>
  <c r="I2472" i="2" s="1"/>
  <c r="I2473" i="2" s="1"/>
  <c r="I2474" i="2" s="1"/>
  <c r="I2475" i="2" s="1"/>
  <c r="I2476" i="2" s="1"/>
  <c r="I2477" i="2" s="1"/>
  <c r="I2478" i="2" s="1"/>
  <c r="I2479" i="2" s="1"/>
  <c r="I2480" i="2" s="1"/>
  <c r="I2481" i="2" s="1"/>
  <c r="I2482" i="2" s="1"/>
  <c r="I2483" i="2" s="1"/>
  <c r="I2484" i="2" s="1"/>
  <c r="I2485" i="2" s="1"/>
  <c r="I2486" i="2" s="1"/>
  <c r="I2487" i="2" s="1"/>
  <c r="I2488" i="2" s="1"/>
  <c r="I2489" i="2" s="1"/>
  <c r="I2490" i="2" s="1"/>
  <c r="I2491" i="2" s="1"/>
  <c r="I2492" i="2" s="1"/>
  <c r="I2493" i="2" s="1"/>
  <c r="I2494" i="2" s="1"/>
  <c r="I2495" i="2" s="1"/>
  <c r="I2496" i="2" s="1"/>
  <c r="I2497" i="2" s="1"/>
  <c r="I2498" i="2" s="1"/>
  <c r="I2499" i="2" s="1"/>
  <c r="I2500" i="2" s="1"/>
  <c r="I2501" i="2" s="1"/>
  <c r="I2502" i="2" s="1"/>
  <c r="I2503" i="2" s="1"/>
  <c r="I2504" i="2" s="1"/>
  <c r="I2505" i="2" s="1"/>
  <c r="I2506" i="2" s="1"/>
  <c r="I2507" i="2" s="1"/>
  <c r="I2508" i="2" s="1"/>
  <c r="I2509" i="2" s="1"/>
  <c r="I2510" i="2" s="1"/>
  <c r="I2511" i="2" s="1"/>
  <c r="I2512" i="2" s="1"/>
  <c r="I2513" i="2" s="1"/>
  <c r="I2514" i="2" s="1"/>
  <c r="I2515" i="2" s="1"/>
  <c r="I2516" i="2" s="1"/>
  <c r="I2517" i="2" s="1"/>
  <c r="I2518" i="2" s="1"/>
  <c r="I2519" i="2" s="1"/>
  <c r="I2520" i="2" s="1"/>
  <c r="I2521" i="2" s="1"/>
  <c r="I2522" i="2" s="1"/>
  <c r="I2523" i="2" s="1"/>
  <c r="I2524" i="2" s="1"/>
  <c r="I2525" i="2" s="1"/>
  <c r="I2526" i="2" s="1"/>
  <c r="I2527" i="2" s="1"/>
  <c r="I2528" i="2" s="1"/>
  <c r="I2529" i="2" s="1"/>
  <c r="I2530" i="2" s="1"/>
  <c r="I2531" i="2" s="1"/>
  <c r="I2532" i="2" s="1"/>
  <c r="I2533" i="2" s="1"/>
  <c r="I2534" i="2" s="1"/>
  <c r="I2535" i="2" s="1"/>
  <c r="I2536" i="2" s="1"/>
  <c r="I2537" i="2" s="1"/>
  <c r="I2538" i="2" s="1"/>
  <c r="I2539" i="2" s="1"/>
  <c r="I2540" i="2" s="1"/>
  <c r="I2541" i="2" s="1"/>
  <c r="I2542" i="2" s="1"/>
  <c r="I2543" i="2" s="1"/>
  <c r="I2544" i="2" s="1"/>
  <c r="I2545" i="2" s="1"/>
  <c r="I2546" i="2" s="1"/>
  <c r="I2547" i="2" s="1"/>
  <c r="I2548" i="2" s="1"/>
  <c r="I2549" i="2" s="1"/>
  <c r="I2550" i="2" s="1"/>
  <c r="I2551" i="2" s="1"/>
  <c r="I2552" i="2" s="1"/>
  <c r="I2553" i="2" s="1"/>
  <c r="I2554" i="2" s="1"/>
  <c r="I2555" i="2" s="1"/>
  <c r="I2556" i="2" s="1"/>
  <c r="I2557" i="2" s="1"/>
  <c r="I2558" i="2" s="1"/>
  <c r="I2559" i="2" s="1"/>
  <c r="I2560" i="2" s="1"/>
  <c r="I2561" i="2" s="1"/>
  <c r="I2562" i="2" s="1"/>
  <c r="I2563" i="2" s="1"/>
  <c r="I2564" i="2" s="1"/>
  <c r="I2565" i="2" s="1"/>
  <c r="I2566" i="2" s="1"/>
  <c r="I2567" i="2" s="1"/>
  <c r="I2568" i="2" s="1"/>
  <c r="I2569" i="2" s="1"/>
  <c r="I2570" i="2" s="1"/>
  <c r="I2571" i="2" s="1"/>
  <c r="I2572" i="2" s="1"/>
  <c r="I2573" i="2" s="1"/>
  <c r="I2574" i="2" s="1"/>
  <c r="I2575" i="2" s="1"/>
  <c r="I2576" i="2" s="1"/>
  <c r="I2577" i="2" s="1"/>
  <c r="I2578" i="2" s="1"/>
  <c r="I2579" i="2" s="1"/>
  <c r="I2580" i="2" s="1"/>
  <c r="I2581" i="2" s="1"/>
  <c r="I2582" i="2" s="1"/>
  <c r="I2583" i="2" s="1"/>
  <c r="I2584" i="2" s="1"/>
  <c r="I2585" i="2" s="1"/>
  <c r="I2586" i="2" s="1"/>
  <c r="I2587" i="2" s="1"/>
  <c r="I2588" i="2" s="1"/>
  <c r="I2589" i="2" s="1"/>
  <c r="I2590" i="2" s="1"/>
  <c r="I2591" i="2" s="1"/>
  <c r="I2592" i="2" s="1"/>
  <c r="I2593" i="2" s="1"/>
  <c r="I2594" i="2" s="1"/>
  <c r="I2595" i="2" s="1"/>
  <c r="I2596" i="2" s="1"/>
  <c r="I2597" i="2" s="1"/>
  <c r="I2598" i="2" s="1"/>
  <c r="I2599" i="2" s="1"/>
  <c r="I2600" i="2" s="1"/>
  <c r="I2601" i="2" s="1"/>
  <c r="I2602" i="2" s="1"/>
  <c r="I2603" i="2" s="1"/>
  <c r="I2604" i="2" s="1"/>
  <c r="I2605" i="2" s="1"/>
  <c r="I2606" i="2" s="1"/>
  <c r="I2607" i="2" s="1"/>
  <c r="I2608" i="2" s="1"/>
  <c r="I2609" i="2" s="1"/>
  <c r="I2610" i="2" s="1"/>
  <c r="I2611" i="2" s="1"/>
  <c r="I2612" i="2" s="1"/>
  <c r="I2613" i="2" s="1"/>
  <c r="I2614" i="2" s="1"/>
  <c r="I2615" i="2" s="1"/>
  <c r="I2616" i="2" s="1"/>
  <c r="I2617" i="2" s="1"/>
  <c r="I2618" i="2" s="1"/>
  <c r="I2619" i="2" s="1"/>
  <c r="I2620" i="2" s="1"/>
  <c r="I2621" i="2" s="1"/>
  <c r="I2622" i="2" s="1"/>
  <c r="I2623" i="2" s="1"/>
  <c r="I2624" i="2" s="1"/>
  <c r="I2625" i="2" s="1"/>
  <c r="I2626" i="2" s="1"/>
  <c r="I2627" i="2" s="1"/>
  <c r="I2628" i="2" s="1"/>
  <c r="I2629" i="2" s="1"/>
  <c r="I2630" i="2" s="1"/>
  <c r="I2631" i="2" s="1"/>
  <c r="I2632" i="2" s="1"/>
  <c r="I2633" i="2" s="1"/>
  <c r="I2634" i="2" s="1"/>
  <c r="I2635" i="2" s="1"/>
  <c r="I2636" i="2" s="1"/>
  <c r="I2637" i="2" s="1"/>
  <c r="I2638" i="2" s="1"/>
  <c r="I2639" i="2" s="1"/>
  <c r="I2640" i="2" s="1"/>
  <c r="I2641" i="2" s="1"/>
  <c r="I2642" i="2" s="1"/>
  <c r="I2643" i="2" s="1"/>
  <c r="I2644" i="2" s="1"/>
  <c r="I2645" i="2" s="1"/>
  <c r="I2646" i="2" s="1"/>
  <c r="I2647" i="2" s="1"/>
  <c r="I2648" i="2" s="1"/>
  <c r="I2649" i="2" s="1"/>
  <c r="I2650" i="2" s="1"/>
  <c r="I2651" i="2" s="1"/>
  <c r="I2652" i="2" s="1"/>
  <c r="I2653" i="2" s="1"/>
  <c r="I2654" i="2" s="1"/>
  <c r="I2655" i="2" s="1"/>
  <c r="I2656" i="2" s="1"/>
  <c r="I2657" i="2" s="1"/>
  <c r="I2658" i="2" s="1"/>
  <c r="I2659" i="2" s="1"/>
  <c r="I2660" i="2" s="1"/>
  <c r="I2661" i="2" s="1"/>
  <c r="I2662" i="2" s="1"/>
  <c r="I2663" i="2" s="1"/>
  <c r="I2664" i="2" s="1"/>
  <c r="I2665" i="2" s="1"/>
  <c r="I2666" i="2" s="1"/>
  <c r="I2667" i="2" s="1"/>
  <c r="I2668" i="2" s="1"/>
  <c r="I2669" i="2" s="1"/>
  <c r="I2670" i="2" s="1"/>
  <c r="I2671" i="2" s="1"/>
  <c r="I2672" i="2" s="1"/>
  <c r="I2673" i="2" s="1"/>
  <c r="I2674" i="2" s="1"/>
  <c r="I2675" i="2" s="1"/>
  <c r="I2676" i="2" s="1"/>
  <c r="I2677" i="2" s="1"/>
  <c r="I2678" i="2" s="1"/>
  <c r="I2679" i="2" s="1"/>
  <c r="I2680" i="2" s="1"/>
  <c r="I2681" i="2" s="1"/>
  <c r="I2682" i="2" s="1"/>
  <c r="I2683" i="2" s="1"/>
  <c r="I2684" i="2" s="1"/>
  <c r="I2685" i="2" s="1"/>
  <c r="I2686" i="2" s="1"/>
  <c r="I2687" i="2" s="1"/>
  <c r="I2688" i="2" s="1"/>
  <c r="I2689" i="2" s="1"/>
  <c r="I2690" i="2" s="1"/>
  <c r="I2691" i="2" s="1"/>
  <c r="I2692" i="2" s="1"/>
  <c r="I2693" i="2" s="1"/>
  <c r="I2694" i="2" s="1"/>
  <c r="I2695" i="2" s="1"/>
  <c r="I2696" i="2" s="1"/>
  <c r="I2697" i="2" s="1"/>
  <c r="I2698" i="2" s="1"/>
  <c r="I2699" i="2" s="1"/>
  <c r="I2700" i="2" s="1"/>
  <c r="I2701" i="2" s="1"/>
  <c r="I2702" i="2" s="1"/>
  <c r="I2703" i="2" s="1"/>
  <c r="I2704" i="2" s="1"/>
  <c r="I2705" i="2" s="1"/>
  <c r="I2706" i="2" s="1"/>
  <c r="I2707" i="2" s="1"/>
  <c r="I2708" i="2" s="1"/>
  <c r="I2709" i="2" s="1"/>
  <c r="I2710" i="2" s="1"/>
  <c r="I2711" i="2" s="1"/>
  <c r="I2712" i="2" s="1"/>
  <c r="I2713" i="2" s="1"/>
  <c r="I2714" i="2" s="1"/>
  <c r="I2715" i="2" s="1"/>
  <c r="I2716" i="2" s="1"/>
  <c r="I2717" i="2" s="1"/>
  <c r="I2718" i="2" s="1"/>
  <c r="I2719" i="2" s="1"/>
  <c r="I2720" i="2" s="1"/>
  <c r="I2721" i="2" s="1"/>
  <c r="I2722" i="2" s="1"/>
  <c r="I2723" i="2" s="1"/>
  <c r="I2724" i="2" s="1"/>
  <c r="I2725" i="2" s="1"/>
  <c r="I2726" i="2" s="1"/>
  <c r="I2727" i="2" s="1"/>
  <c r="I2728" i="2" s="1"/>
  <c r="I2729" i="2" s="1"/>
  <c r="I2730" i="2" s="1"/>
  <c r="I2731" i="2" s="1"/>
  <c r="I2732" i="2" s="1"/>
  <c r="I2733" i="2" s="1"/>
  <c r="I2734" i="2" s="1"/>
  <c r="I2735" i="2" s="1"/>
  <c r="I2736" i="2" s="1"/>
  <c r="I2737" i="2" s="1"/>
  <c r="I2738" i="2" s="1"/>
  <c r="I2739" i="2" s="1"/>
  <c r="I2740" i="2" s="1"/>
  <c r="I2741" i="2" s="1"/>
  <c r="I2742" i="2" s="1"/>
  <c r="I2743" i="2" s="1"/>
  <c r="I2744" i="2" s="1"/>
  <c r="I2745" i="2" s="1"/>
  <c r="I2746" i="2" s="1"/>
  <c r="I2747" i="2" s="1"/>
  <c r="I2748" i="2" s="1"/>
  <c r="I2749" i="2" s="1"/>
  <c r="I2750" i="2" s="1"/>
  <c r="I2751" i="2" s="1"/>
  <c r="I2752" i="2" s="1"/>
  <c r="I2753" i="2" s="1"/>
  <c r="I2754" i="2" s="1"/>
  <c r="I2755" i="2" s="1"/>
  <c r="I2756" i="2" s="1"/>
  <c r="I2757" i="2" s="1"/>
  <c r="I2758" i="2" s="1"/>
  <c r="I2759" i="2" s="1"/>
  <c r="I2760" i="2" s="1"/>
  <c r="I2761" i="2" s="1"/>
  <c r="I2762" i="2" s="1"/>
  <c r="I2763" i="2" s="1"/>
  <c r="I2764" i="2" s="1"/>
  <c r="I2765" i="2" s="1"/>
  <c r="I2766" i="2" s="1"/>
  <c r="I2767" i="2" s="1"/>
  <c r="I2768" i="2" s="1"/>
  <c r="I2769" i="2" s="1"/>
  <c r="I2770" i="2" s="1"/>
  <c r="I2771" i="2" s="1"/>
  <c r="I2772" i="2" s="1"/>
  <c r="I2773" i="2" s="1"/>
  <c r="I2774" i="2" s="1"/>
  <c r="I2775" i="2" s="1"/>
  <c r="I2776" i="2" s="1"/>
  <c r="I2777" i="2" s="1"/>
  <c r="I2778" i="2" s="1"/>
  <c r="I2779" i="2" s="1"/>
  <c r="I2780" i="2" s="1"/>
  <c r="I2781" i="2" s="1"/>
  <c r="I2782" i="2" s="1"/>
  <c r="I2783" i="2" s="1"/>
  <c r="I2784" i="2" s="1"/>
  <c r="I2785" i="2" s="1"/>
  <c r="I2786" i="2" s="1"/>
  <c r="I2787" i="2" s="1"/>
  <c r="I2788" i="2" s="1"/>
  <c r="I2789" i="2" s="1"/>
  <c r="I2790" i="2" s="1"/>
  <c r="I2791" i="2" s="1"/>
  <c r="I2792" i="2" s="1"/>
  <c r="I2793" i="2" s="1"/>
  <c r="I2794" i="2" s="1"/>
  <c r="I2795" i="2" s="1"/>
  <c r="I2796" i="2" s="1"/>
  <c r="I2797" i="2" s="1"/>
  <c r="I2798" i="2" s="1"/>
  <c r="I2799" i="2" s="1"/>
  <c r="I2800" i="2" s="1"/>
  <c r="I2801" i="2" s="1"/>
  <c r="I2802" i="2" s="1"/>
  <c r="I2803" i="2" s="1"/>
  <c r="I2804" i="2" s="1"/>
  <c r="I2805" i="2" s="1"/>
  <c r="I2806" i="2" s="1"/>
  <c r="I2807" i="2" s="1"/>
  <c r="I2808" i="2" s="1"/>
  <c r="I2809" i="2" s="1"/>
  <c r="I2810" i="2" s="1"/>
  <c r="I2811" i="2" s="1"/>
  <c r="I2812" i="2" s="1"/>
  <c r="I2813" i="2" s="1"/>
  <c r="I2814" i="2" s="1"/>
  <c r="I2815" i="2" s="1"/>
  <c r="I2816" i="2" s="1"/>
  <c r="I2817" i="2" s="1"/>
  <c r="I2818" i="2" s="1"/>
  <c r="I2819" i="2" s="1"/>
  <c r="I2820" i="2" s="1"/>
  <c r="I2821" i="2" s="1"/>
  <c r="I2822" i="2" s="1"/>
  <c r="I2823" i="2" s="1"/>
  <c r="I2824" i="2" s="1"/>
  <c r="I2825" i="2" s="1"/>
  <c r="I2826" i="2" s="1"/>
  <c r="I2827" i="2" s="1"/>
  <c r="I2828" i="2" s="1"/>
  <c r="I2829" i="2" s="1"/>
  <c r="I2830" i="2" s="1"/>
  <c r="I2831" i="2" s="1"/>
  <c r="I2832" i="2" s="1"/>
  <c r="I2833" i="2" s="1"/>
  <c r="I2834" i="2" s="1"/>
  <c r="I2835" i="2" s="1"/>
  <c r="I2836" i="2" s="1"/>
  <c r="I2837" i="2" s="1"/>
  <c r="I2838" i="2" s="1"/>
  <c r="I2839" i="2" s="1"/>
  <c r="I2840" i="2" s="1"/>
  <c r="I2841" i="2" s="1"/>
  <c r="I2842" i="2" s="1"/>
  <c r="I2843" i="2" s="1"/>
  <c r="I2844" i="2" s="1"/>
  <c r="I2845" i="2" s="1"/>
  <c r="I2846" i="2" s="1"/>
  <c r="I2847" i="2" s="1"/>
  <c r="I2848" i="2" s="1"/>
  <c r="I2849" i="2" s="1"/>
  <c r="I2850" i="2" s="1"/>
  <c r="I2851" i="2" s="1"/>
  <c r="I2852" i="2" s="1"/>
  <c r="I2853" i="2" s="1"/>
  <c r="I2854" i="2" s="1"/>
  <c r="I2855" i="2" s="1"/>
  <c r="I2856" i="2" s="1"/>
  <c r="I2857" i="2" s="1"/>
  <c r="I2858" i="2" s="1"/>
  <c r="I2859" i="2" s="1"/>
  <c r="I2860" i="2" s="1"/>
  <c r="I2861" i="2" s="1"/>
  <c r="I2862" i="2" s="1"/>
  <c r="I2863" i="2" s="1"/>
  <c r="I2864" i="2" s="1"/>
  <c r="I2865" i="2" s="1"/>
  <c r="I2866" i="2" s="1"/>
  <c r="I2867" i="2" s="1"/>
  <c r="I2868" i="2" s="1"/>
  <c r="I2869" i="2" s="1"/>
  <c r="I2870" i="2" s="1"/>
  <c r="I2871" i="2" s="1"/>
  <c r="I2872" i="2" s="1"/>
  <c r="I2873" i="2" s="1"/>
  <c r="I2874" i="2" s="1"/>
  <c r="I2875" i="2" s="1"/>
  <c r="I2876" i="2" s="1"/>
  <c r="I2877" i="2" s="1"/>
  <c r="I2878" i="2" s="1"/>
  <c r="I2879" i="2" s="1"/>
  <c r="I2880" i="2" s="1"/>
  <c r="I2881" i="2" s="1"/>
  <c r="I2882" i="2" s="1"/>
  <c r="I2883" i="2" s="1"/>
  <c r="I2884" i="2" s="1"/>
  <c r="I2885" i="2" s="1"/>
  <c r="I2886" i="2" s="1"/>
  <c r="I2887" i="2" s="1"/>
  <c r="I2888" i="2" s="1"/>
  <c r="I2889" i="2" s="1"/>
  <c r="I2890" i="2" s="1"/>
  <c r="I2891" i="2" s="1"/>
  <c r="I2892" i="2" s="1"/>
  <c r="I2893" i="2" s="1"/>
  <c r="I2894" i="2" s="1"/>
  <c r="I2895" i="2" s="1"/>
  <c r="I2896" i="2" s="1"/>
  <c r="I2897" i="2" s="1"/>
  <c r="I2898" i="2" s="1"/>
  <c r="I2899" i="2" s="1"/>
  <c r="I2900" i="2" s="1"/>
  <c r="I2901" i="2" s="1"/>
  <c r="I2902" i="2" s="1"/>
  <c r="I2903" i="2" s="1"/>
  <c r="I2904" i="2" s="1"/>
  <c r="I2905" i="2" s="1"/>
  <c r="I2906" i="2" s="1"/>
  <c r="I2907" i="2" s="1"/>
  <c r="I2908" i="2" s="1"/>
  <c r="I2909" i="2" s="1"/>
  <c r="I2910" i="2" s="1"/>
  <c r="I2911" i="2" s="1"/>
  <c r="I2912" i="2" s="1"/>
  <c r="I2913" i="2" s="1"/>
  <c r="I2914" i="2" s="1"/>
  <c r="I2915" i="2" s="1"/>
  <c r="I2916" i="2" s="1"/>
  <c r="I2917" i="2" s="1"/>
  <c r="I2918" i="2" s="1"/>
  <c r="I2919" i="2" s="1"/>
  <c r="I2920" i="2" s="1"/>
  <c r="I2921" i="2" s="1"/>
  <c r="I2922" i="2" s="1"/>
  <c r="I2923" i="2" s="1"/>
  <c r="I2924" i="2" s="1"/>
  <c r="I2925" i="2" s="1"/>
  <c r="I2926" i="2" s="1"/>
  <c r="I2927" i="2" s="1"/>
  <c r="I2928" i="2" s="1"/>
  <c r="I2929" i="2" s="1"/>
  <c r="I2930" i="2" s="1"/>
  <c r="I2931" i="2" s="1"/>
  <c r="I2932" i="2" s="1"/>
  <c r="I2933" i="2" s="1"/>
  <c r="I2934" i="2" s="1"/>
  <c r="I2935" i="2" s="1"/>
  <c r="I2936" i="2" s="1"/>
  <c r="I2937" i="2" s="1"/>
  <c r="I2938" i="2" s="1"/>
  <c r="I2939" i="2" s="1"/>
  <c r="I2940" i="2" s="1"/>
  <c r="I2941" i="2" s="1"/>
  <c r="I2942" i="2" s="1"/>
  <c r="I2943" i="2" s="1"/>
  <c r="I2944" i="2" s="1"/>
  <c r="I2945" i="2" s="1"/>
  <c r="I2946" i="2" s="1"/>
  <c r="I2947" i="2" s="1"/>
  <c r="I2948" i="2" s="1"/>
  <c r="I2949" i="2" s="1"/>
  <c r="I2950" i="2" s="1"/>
  <c r="I2951" i="2" s="1"/>
  <c r="I2952" i="2" s="1"/>
  <c r="I2953" i="2" s="1"/>
  <c r="I2954" i="2" s="1"/>
  <c r="I2955" i="2" s="1"/>
  <c r="I2956" i="2" s="1"/>
  <c r="I2957" i="2" s="1"/>
  <c r="I2958" i="2" s="1"/>
  <c r="I2959" i="2" s="1"/>
  <c r="I2960" i="2" s="1"/>
  <c r="I2961" i="2" s="1"/>
  <c r="I2962" i="2" s="1"/>
  <c r="I2963" i="2" s="1"/>
  <c r="I2964" i="2" s="1"/>
  <c r="I2965" i="2" s="1"/>
  <c r="I2966" i="2" s="1"/>
  <c r="I2967" i="2" s="1"/>
  <c r="I2968" i="2" s="1"/>
  <c r="I2969" i="2" s="1"/>
  <c r="I2970" i="2" s="1"/>
  <c r="I2971" i="2" s="1"/>
  <c r="I2972" i="2" s="1"/>
  <c r="I2973" i="2" s="1"/>
  <c r="I2974" i="2" s="1"/>
  <c r="I2975" i="2" s="1"/>
  <c r="I2976" i="2" s="1"/>
  <c r="I2977" i="2" s="1"/>
  <c r="I2978" i="2" s="1"/>
  <c r="I2979" i="2" s="1"/>
  <c r="I2980" i="2" s="1"/>
  <c r="I2981" i="2" s="1"/>
  <c r="I2982" i="2" s="1"/>
  <c r="I2983" i="2" s="1"/>
  <c r="I2984" i="2" s="1"/>
  <c r="I2985" i="2" s="1"/>
  <c r="I2986" i="2" s="1"/>
  <c r="I2987" i="2" s="1"/>
  <c r="I2988" i="2" s="1"/>
  <c r="I2989" i="2" s="1"/>
  <c r="I2990" i="2" s="1"/>
  <c r="I2991" i="2" s="1"/>
  <c r="I2992" i="2" s="1"/>
  <c r="I2993" i="2" s="1"/>
  <c r="I2994" i="2" s="1"/>
  <c r="I2995" i="2" s="1"/>
  <c r="I2996" i="2" s="1"/>
  <c r="I2997" i="2" s="1"/>
  <c r="I2998" i="2" s="1"/>
  <c r="I2999" i="2" s="1"/>
  <c r="I3000" i="2" s="1"/>
  <c r="I3001" i="2" s="1"/>
  <c r="I3002" i="2" s="1"/>
  <c r="I3003" i="2" s="1"/>
  <c r="I3004" i="2" s="1"/>
  <c r="I3005" i="2" s="1"/>
  <c r="I3006" i="2" s="1"/>
  <c r="I3007" i="2" s="1"/>
  <c r="I3008" i="2" s="1"/>
  <c r="I3009" i="2" s="1"/>
  <c r="I3010" i="2" s="1"/>
  <c r="I3011" i="2" s="1"/>
  <c r="I3012" i="2" s="1"/>
  <c r="I3013" i="2" s="1"/>
  <c r="I3014" i="2" s="1"/>
  <c r="I3015" i="2" s="1"/>
  <c r="I3016" i="2" s="1"/>
  <c r="I3017" i="2" s="1"/>
  <c r="I3018" i="2" s="1"/>
  <c r="I3019" i="2" s="1"/>
  <c r="I3020" i="2" s="1"/>
  <c r="I3021" i="2" s="1"/>
  <c r="I3022" i="2" s="1"/>
  <c r="I3023" i="2" s="1"/>
  <c r="I3024" i="2" s="1"/>
  <c r="I3025" i="2" s="1"/>
  <c r="I3026" i="2" s="1"/>
  <c r="I3027" i="2" s="1"/>
  <c r="I3028" i="2" s="1"/>
  <c r="I3029" i="2" s="1"/>
  <c r="I3030" i="2" s="1"/>
  <c r="I3031" i="2" s="1"/>
  <c r="I3032" i="2" s="1"/>
  <c r="I3033" i="2" s="1"/>
  <c r="I3034" i="2" s="1"/>
  <c r="I3035" i="2" s="1"/>
  <c r="I3036" i="2" s="1"/>
  <c r="I3037" i="2" s="1"/>
  <c r="I3038" i="2" s="1"/>
  <c r="I3039" i="2" s="1"/>
  <c r="I3040" i="2" s="1"/>
  <c r="I3041" i="2" s="1"/>
  <c r="I3042" i="2" s="1"/>
  <c r="I3043" i="2" s="1"/>
  <c r="I3044" i="2" s="1"/>
  <c r="I3045" i="2" s="1"/>
  <c r="I3046" i="2" s="1"/>
  <c r="I3047" i="2" s="1"/>
  <c r="I3048" i="2" s="1"/>
  <c r="I3049" i="2" s="1"/>
  <c r="I3050" i="2" s="1"/>
  <c r="I3051" i="2" s="1"/>
  <c r="I3052" i="2" s="1"/>
  <c r="I3053" i="2" s="1"/>
  <c r="I3054" i="2" s="1"/>
  <c r="I3055" i="2" s="1"/>
  <c r="I3056" i="2" s="1"/>
  <c r="I3057" i="2" s="1"/>
  <c r="I3058" i="2" s="1"/>
  <c r="I3059" i="2" s="1"/>
  <c r="I3060" i="2" s="1"/>
  <c r="I3061" i="2" s="1"/>
  <c r="I3062" i="2" s="1"/>
  <c r="I3063" i="2" s="1"/>
  <c r="I3064" i="2" s="1"/>
  <c r="I3065" i="2" s="1"/>
  <c r="I3066" i="2" s="1"/>
  <c r="I3067" i="2" s="1"/>
  <c r="I3068" i="2" s="1"/>
  <c r="I3069" i="2" s="1"/>
  <c r="I3070" i="2" s="1"/>
  <c r="I3071" i="2" s="1"/>
  <c r="I3072" i="2" s="1"/>
  <c r="I3073" i="2" s="1"/>
  <c r="I3074" i="2" s="1"/>
  <c r="I3075" i="2" s="1"/>
  <c r="I3076" i="2" s="1"/>
  <c r="I3077" i="2" s="1"/>
  <c r="I3078" i="2" s="1"/>
  <c r="I3079" i="2" s="1"/>
  <c r="I3080" i="2" s="1"/>
  <c r="I3081" i="2" s="1"/>
  <c r="I3082" i="2" s="1"/>
  <c r="I3083" i="2" s="1"/>
  <c r="I3084" i="2" s="1"/>
  <c r="I3085" i="2" s="1"/>
  <c r="I3086" i="2" s="1"/>
  <c r="I3087" i="2" s="1"/>
  <c r="I3088" i="2" s="1"/>
  <c r="I3089" i="2" s="1"/>
  <c r="I3090" i="2" s="1"/>
  <c r="I3091" i="2" s="1"/>
  <c r="I3092" i="2" s="1"/>
  <c r="I3093" i="2" s="1"/>
  <c r="I3094" i="2" s="1"/>
  <c r="I3095" i="2" s="1"/>
  <c r="I3096" i="2" s="1"/>
  <c r="I3097" i="2" s="1"/>
  <c r="I3098" i="2" s="1"/>
  <c r="I3099" i="2" s="1"/>
  <c r="I3100" i="2" s="1"/>
  <c r="I3101" i="2" s="1"/>
  <c r="I3102" i="2" s="1"/>
  <c r="I3103" i="2" s="1"/>
  <c r="I3104" i="2" s="1"/>
  <c r="I3105" i="2" s="1"/>
  <c r="I3106" i="2" s="1"/>
  <c r="I3107" i="2" s="1"/>
  <c r="I3108" i="2" s="1"/>
  <c r="I3109" i="2" s="1"/>
  <c r="I3110" i="2" s="1"/>
  <c r="I3111" i="2" s="1"/>
  <c r="I3112" i="2" s="1"/>
  <c r="I3113" i="2" s="1"/>
  <c r="I3114" i="2" s="1"/>
  <c r="I3115" i="2" s="1"/>
  <c r="I3116" i="2" s="1"/>
  <c r="I3117" i="2" s="1"/>
  <c r="I3118" i="2" s="1"/>
  <c r="I3119" i="2" s="1"/>
  <c r="I3120" i="2" s="1"/>
  <c r="I3121" i="2" s="1"/>
  <c r="I3122" i="2" s="1"/>
  <c r="I3123" i="2" s="1"/>
  <c r="I3124" i="2" s="1"/>
  <c r="I3125" i="2" s="1"/>
  <c r="I3126" i="2" s="1"/>
  <c r="I3127" i="2" s="1"/>
  <c r="I3128" i="2" s="1"/>
  <c r="I3129" i="2" s="1"/>
  <c r="I3130" i="2" s="1"/>
  <c r="I3131" i="2" s="1"/>
  <c r="I3132" i="2" s="1"/>
  <c r="I3133" i="2" s="1"/>
  <c r="I3134" i="2" s="1"/>
  <c r="I3135" i="2" s="1"/>
  <c r="I3136" i="2" s="1"/>
  <c r="I3137" i="2" s="1"/>
  <c r="I3138" i="2" s="1"/>
  <c r="I3139" i="2" s="1"/>
  <c r="I3140" i="2" s="1"/>
  <c r="I3141" i="2" s="1"/>
  <c r="I3142" i="2" s="1"/>
  <c r="I3143" i="2" s="1"/>
  <c r="I3144" i="2" s="1"/>
  <c r="I3145" i="2" s="1"/>
  <c r="I3146" i="2" s="1"/>
  <c r="I3147" i="2" s="1"/>
  <c r="I3148" i="2" s="1"/>
  <c r="I3149" i="2" s="1"/>
  <c r="I3150" i="2" s="1"/>
  <c r="I3151" i="2" s="1"/>
  <c r="I3152" i="2" s="1"/>
  <c r="I3153" i="2" s="1"/>
  <c r="I3154" i="2" s="1"/>
  <c r="I3155" i="2" s="1"/>
  <c r="I3156" i="2" s="1"/>
  <c r="I3157" i="2" s="1"/>
  <c r="I3158" i="2" s="1"/>
  <c r="I3159" i="2" s="1"/>
  <c r="I3160" i="2" s="1"/>
  <c r="I3161" i="2" s="1"/>
  <c r="I3162" i="2" s="1"/>
  <c r="I3163" i="2" s="1"/>
  <c r="I3164" i="2" s="1"/>
  <c r="I3165" i="2" s="1"/>
  <c r="I3166" i="2" s="1"/>
  <c r="I3167" i="2" s="1"/>
  <c r="I3168" i="2" s="1"/>
  <c r="I3169" i="2" s="1"/>
  <c r="I3170" i="2" s="1"/>
  <c r="I3171" i="2" s="1"/>
  <c r="I3172" i="2" s="1"/>
  <c r="I3173" i="2" s="1"/>
  <c r="I3174" i="2" s="1"/>
  <c r="I3175" i="2" s="1"/>
  <c r="I3176" i="2" s="1"/>
  <c r="I3177" i="2" s="1"/>
  <c r="I3178" i="2" s="1"/>
  <c r="I3179" i="2" s="1"/>
  <c r="I3180" i="2" s="1"/>
  <c r="I3181" i="2" s="1"/>
  <c r="I3182" i="2" s="1"/>
  <c r="I3183" i="2" s="1"/>
  <c r="I3184" i="2" s="1"/>
  <c r="I3185" i="2" s="1"/>
  <c r="I3186" i="2" s="1"/>
  <c r="I3187" i="2" s="1"/>
  <c r="I3188" i="2" s="1"/>
  <c r="I3189" i="2" s="1"/>
  <c r="I3190" i="2" s="1"/>
  <c r="I3191" i="2" s="1"/>
  <c r="I3192" i="2" s="1"/>
  <c r="I3193" i="2" s="1"/>
  <c r="I3194" i="2" s="1"/>
  <c r="I3195" i="2" s="1"/>
  <c r="I3196" i="2" s="1"/>
  <c r="I3197" i="2" s="1"/>
  <c r="I3198" i="2" s="1"/>
  <c r="I3199" i="2" s="1"/>
  <c r="I3200" i="2" s="1"/>
  <c r="I3201" i="2" s="1"/>
  <c r="I3202" i="2" s="1"/>
  <c r="I3203" i="2" s="1"/>
  <c r="I3204" i="2" s="1"/>
  <c r="I3205" i="2" s="1"/>
  <c r="I3206" i="2" s="1"/>
  <c r="I3207" i="2" s="1"/>
  <c r="I3208" i="2" s="1"/>
  <c r="I3209" i="2" s="1"/>
  <c r="I3210" i="2" s="1"/>
  <c r="I3211" i="2" s="1"/>
  <c r="I3212" i="2" s="1"/>
  <c r="I3213" i="2" s="1"/>
  <c r="I3214" i="2" s="1"/>
  <c r="I3215" i="2" s="1"/>
  <c r="I3216" i="2" s="1"/>
  <c r="I3217" i="2" s="1"/>
  <c r="I3218" i="2" s="1"/>
  <c r="I3219" i="2" s="1"/>
  <c r="I3220" i="2" s="1"/>
  <c r="I3221" i="2" s="1"/>
  <c r="I3222" i="2" s="1"/>
  <c r="I3223" i="2" s="1"/>
  <c r="I3224" i="2" s="1"/>
  <c r="I3225" i="2" s="1"/>
  <c r="I3226" i="2" s="1"/>
  <c r="I3227" i="2" s="1"/>
  <c r="I3228" i="2" s="1"/>
  <c r="I3229" i="2" s="1"/>
  <c r="I3230" i="2" s="1"/>
  <c r="I3231" i="2" s="1"/>
  <c r="I3232" i="2" s="1"/>
  <c r="I3233" i="2" s="1"/>
  <c r="I3234" i="2" s="1"/>
  <c r="I3235" i="2" s="1"/>
  <c r="I3236" i="2" s="1"/>
  <c r="H2981" i="8" l="1"/>
  <c r="J2981" i="8"/>
  <c r="H2982" i="8"/>
  <c r="J2982" i="8"/>
  <c r="H2983" i="8"/>
  <c r="J2983" i="8"/>
  <c r="H2984" i="8"/>
  <c r="J2984" i="8"/>
  <c r="H2985" i="8"/>
  <c r="J2985" i="8"/>
  <c r="H2986" i="8"/>
  <c r="J2986" i="8"/>
  <c r="H2987" i="8"/>
  <c r="J2987" i="8"/>
  <c r="H2988" i="8"/>
  <c r="J2988" i="8"/>
  <c r="H2989" i="8"/>
  <c r="J2989" i="8"/>
  <c r="H2990" i="8"/>
  <c r="J2990" i="8"/>
  <c r="H2991" i="8"/>
  <c r="J2991" i="8"/>
  <c r="H2992" i="8"/>
  <c r="J2992" i="8"/>
  <c r="H2993" i="8"/>
  <c r="J2993" i="8"/>
  <c r="H2994" i="8"/>
  <c r="J2994" i="8"/>
  <c r="H2995" i="8"/>
  <c r="J2995" i="8"/>
  <c r="H2996" i="8"/>
  <c r="J2996" i="8"/>
  <c r="H2997" i="8"/>
  <c r="J2997" i="8"/>
  <c r="H2998" i="8"/>
  <c r="J2998" i="8"/>
  <c r="H2999" i="8"/>
  <c r="J2999" i="8"/>
  <c r="H3000" i="8"/>
  <c r="J3000" i="8"/>
  <c r="H3001" i="8"/>
  <c r="J3001" i="8"/>
  <c r="H3002" i="8"/>
  <c r="J3002" i="8"/>
  <c r="H3003" i="8"/>
  <c r="J3003" i="8"/>
  <c r="H3004" i="8"/>
  <c r="J3004" i="8"/>
  <c r="H3005" i="8"/>
  <c r="J3005" i="8"/>
  <c r="H3006" i="8"/>
  <c r="J3006" i="8"/>
  <c r="H3007" i="8"/>
  <c r="J3007" i="8"/>
  <c r="H3008" i="8"/>
  <c r="J3008" i="8"/>
  <c r="H3009" i="8"/>
  <c r="J3009" i="8"/>
  <c r="H3010" i="8"/>
  <c r="J3010" i="8"/>
  <c r="H3011" i="8"/>
  <c r="J3011" i="8"/>
  <c r="H3012" i="8"/>
  <c r="J3012" i="8"/>
  <c r="H3013" i="8"/>
  <c r="J3013" i="8"/>
  <c r="H3014" i="8"/>
  <c r="J3014" i="8"/>
  <c r="H3015" i="8"/>
  <c r="J3015" i="8"/>
  <c r="H3016" i="8"/>
  <c r="J3016" i="8"/>
  <c r="H3017" i="8"/>
  <c r="J3017" i="8"/>
  <c r="H3018" i="8"/>
  <c r="J3018" i="8"/>
  <c r="H3019" i="8"/>
  <c r="J3019" i="8"/>
  <c r="H3020" i="8"/>
  <c r="J3020" i="8"/>
  <c r="H3021" i="8"/>
  <c r="J3021" i="8"/>
  <c r="H3022" i="8"/>
  <c r="J3022" i="8"/>
  <c r="H3023" i="8"/>
  <c r="J3023" i="8"/>
  <c r="H3024" i="8"/>
  <c r="J3024" i="8"/>
  <c r="H3025" i="8"/>
  <c r="J3025" i="8"/>
  <c r="H3026" i="8"/>
  <c r="J3026" i="8"/>
  <c r="H3027" i="8"/>
  <c r="J3027" i="8"/>
  <c r="H3028" i="8"/>
  <c r="J3028" i="8"/>
  <c r="H3029" i="8"/>
  <c r="J3029" i="8"/>
  <c r="H3030" i="8"/>
  <c r="J3030" i="8"/>
  <c r="H3031" i="8"/>
  <c r="J3031" i="8"/>
  <c r="H3032" i="8"/>
  <c r="J3032" i="8"/>
  <c r="H3033" i="8"/>
  <c r="J3033" i="8"/>
  <c r="H3034" i="8"/>
  <c r="J3034" i="8"/>
  <c r="H3035" i="8"/>
  <c r="J3035" i="8"/>
  <c r="H3036" i="8"/>
  <c r="J3036" i="8"/>
  <c r="H3037" i="8"/>
  <c r="J3037" i="8"/>
  <c r="H3038" i="8"/>
  <c r="J3038" i="8"/>
  <c r="H3039" i="8"/>
  <c r="J3039" i="8"/>
  <c r="H3040" i="8"/>
  <c r="J3040" i="8"/>
  <c r="H3041" i="8"/>
  <c r="J3041" i="8"/>
  <c r="H3042" i="8"/>
  <c r="J3042" i="8"/>
  <c r="H3043" i="8"/>
  <c r="J3043" i="8"/>
  <c r="H3044" i="8"/>
  <c r="J3044" i="8"/>
  <c r="H3045" i="8"/>
  <c r="J3045" i="8"/>
  <c r="H3046" i="8"/>
  <c r="J3046" i="8"/>
  <c r="H3047" i="8"/>
  <c r="J3047" i="8"/>
  <c r="H3048" i="8"/>
  <c r="J3048" i="8"/>
  <c r="H3049" i="8"/>
  <c r="J3049" i="8"/>
  <c r="H3050" i="8"/>
  <c r="J3050" i="8"/>
  <c r="H3051" i="8"/>
  <c r="J3051" i="8"/>
  <c r="H3052" i="8"/>
  <c r="J3052" i="8"/>
  <c r="H3053" i="8"/>
  <c r="J3053" i="8"/>
  <c r="H3054" i="8"/>
  <c r="J3054" i="8"/>
  <c r="H3055" i="8"/>
  <c r="J3055" i="8"/>
  <c r="H3056" i="8"/>
  <c r="J3056" i="8"/>
  <c r="H3057" i="8"/>
  <c r="J3057" i="8"/>
  <c r="H3058" i="8"/>
  <c r="J3058" i="8"/>
  <c r="H3059" i="8"/>
  <c r="J3059" i="8"/>
  <c r="H3060" i="8"/>
  <c r="J3060" i="8"/>
  <c r="H3061" i="8"/>
  <c r="J3061" i="8"/>
  <c r="H3062" i="8"/>
  <c r="J3062" i="8"/>
  <c r="H3063" i="8"/>
  <c r="J3063" i="8"/>
  <c r="H3064" i="8"/>
  <c r="J3064" i="8"/>
  <c r="H3065" i="8"/>
  <c r="J3065" i="8"/>
  <c r="H3066" i="8"/>
  <c r="J3066" i="8"/>
  <c r="H3067" i="8"/>
  <c r="J3067" i="8"/>
  <c r="H3068" i="8"/>
  <c r="J3068" i="8"/>
  <c r="H3069" i="8"/>
  <c r="J3069" i="8"/>
  <c r="H3070" i="8"/>
  <c r="J3070" i="8"/>
  <c r="H3071" i="8"/>
  <c r="J3071" i="8"/>
  <c r="H3072" i="8"/>
  <c r="J3072" i="8"/>
  <c r="H3073" i="8"/>
  <c r="J3073" i="8"/>
  <c r="H3074" i="8"/>
  <c r="J3074" i="8"/>
  <c r="H3075" i="8"/>
  <c r="J3075" i="8"/>
  <c r="H3076" i="8"/>
  <c r="J3076" i="8"/>
  <c r="H3077" i="8"/>
  <c r="J3077" i="8"/>
  <c r="H3078" i="8"/>
  <c r="J3078" i="8"/>
  <c r="H3079" i="8"/>
  <c r="J3079" i="8"/>
  <c r="H3080" i="8"/>
  <c r="J3080" i="8"/>
  <c r="H3081" i="8"/>
  <c r="J3081" i="8"/>
  <c r="H3082" i="8"/>
  <c r="J3082" i="8"/>
  <c r="H3083" i="8"/>
  <c r="J3083" i="8"/>
  <c r="H3084" i="8"/>
  <c r="J3084" i="8"/>
  <c r="H3085" i="8"/>
  <c r="J3085" i="8"/>
  <c r="H3086" i="8"/>
  <c r="J3086" i="8"/>
  <c r="H3087" i="8"/>
  <c r="J3087" i="8"/>
  <c r="H3088" i="8"/>
  <c r="J3088" i="8"/>
  <c r="H3089" i="8"/>
  <c r="J3089" i="8"/>
  <c r="H3090" i="8"/>
  <c r="J3090" i="8"/>
  <c r="H3091" i="8"/>
  <c r="J3091" i="8"/>
  <c r="H3092" i="8"/>
  <c r="J3092" i="8"/>
  <c r="H3093" i="8"/>
  <c r="J3093" i="8"/>
  <c r="H3094" i="8"/>
  <c r="J3094" i="8"/>
  <c r="H3095" i="8"/>
  <c r="J3095" i="8"/>
  <c r="H3096" i="8"/>
  <c r="J3096" i="8"/>
  <c r="H3097" i="8"/>
  <c r="J3097" i="8"/>
  <c r="H3098" i="8"/>
  <c r="J3098" i="8"/>
  <c r="H3099" i="8"/>
  <c r="J3099" i="8"/>
  <c r="H3100" i="8"/>
  <c r="J3100" i="8"/>
  <c r="H3101" i="8"/>
  <c r="J3101" i="8"/>
  <c r="H3102" i="8"/>
  <c r="J3102" i="8"/>
  <c r="H3103" i="8"/>
  <c r="J3103" i="8"/>
  <c r="H3104" i="8"/>
  <c r="J3104" i="8"/>
  <c r="H3105" i="8"/>
  <c r="J3105" i="8"/>
  <c r="H3106" i="8"/>
  <c r="J3106" i="8"/>
  <c r="H3107" i="8"/>
  <c r="J3107" i="8"/>
  <c r="H3108" i="8"/>
  <c r="J3108" i="8"/>
  <c r="H3109" i="8"/>
  <c r="J3109" i="8"/>
  <c r="H3110" i="8"/>
  <c r="J3110" i="8"/>
  <c r="H3111" i="8"/>
  <c r="J3111" i="8"/>
  <c r="H3112" i="8"/>
  <c r="J3112" i="8"/>
  <c r="H3113" i="8"/>
  <c r="J3113" i="8"/>
  <c r="H3114" i="8"/>
  <c r="J3114" i="8"/>
  <c r="H3115" i="8"/>
  <c r="J3115" i="8"/>
  <c r="H3116" i="8"/>
  <c r="J3116" i="8"/>
  <c r="H3117" i="8"/>
  <c r="J3117" i="8"/>
  <c r="H3118" i="8"/>
  <c r="J3118" i="8"/>
  <c r="H3119" i="8"/>
  <c r="J3119" i="8"/>
  <c r="H3120" i="8"/>
  <c r="J3120" i="8"/>
  <c r="H3121" i="8"/>
  <c r="J3121" i="8"/>
  <c r="H3122" i="8"/>
  <c r="J3122" i="8"/>
  <c r="H3123" i="8"/>
  <c r="J3123" i="8"/>
  <c r="H3124" i="8"/>
  <c r="J3124" i="8"/>
  <c r="H3125" i="8"/>
  <c r="J3125" i="8"/>
  <c r="H3126" i="8"/>
  <c r="J3126" i="8"/>
  <c r="H3127" i="8"/>
  <c r="J3127" i="8"/>
  <c r="H3128" i="8"/>
  <c r="J3128" i="8"/>
  <c r="H3129" i="8"/>
  <c r="J3129" i="8"/>
  <c r="H3130" i="8"/>
  <c r="J3130" i="8"/>
  <c r="H3131" i="8"/>
  <c r="J3131" i="8"/>
  <c r="H3132" i="8"/>
  <c r="J3132" i="8"/>
  <c r="H3133" i="8"/>
  <c r="J3133" i="8"/>
  <c r="H3134" i="8"/>
  <c r="J3134" i="8"/>
  <c r="H3135" i="8"/>
  <c r="J3135" i="8"/>
  <c r="H3136" i="8"/>
  <c r="J3136" i="8"/>
  <c r="H3137" i="8"/>
  <c r="J3137" i="8"/>
  <c r="H3138" i="8"/>
  <c r="J3138" i="8"/>
  <c r="H3139" i="8"/>
  <c r="J3139" i="8"/>
  <c r="H3140" i="8"/>
  <c r="J3140" i="8"/>
  <c r="H3141" i="8"/>
  <c r="J3141" i="8"/>
  <c r="H3142" i="8"/>
  <c r="J3142" i="8"/>
  <c r="H3143" i="8"/>
  <c r="J3143" i="8"/>
  <c r="H3144" i="8"/>
  <c r="J3144" i="8"/>
  <c r="H3145" i="8"/>
  <c r="J3145" i="8"/>
  <c r="H3146" i="8"/>
  <c r="J3146" i="8"/>
  <c r="H3147" i="8"/>
  <c r="J3147" i="8"/>
  <c r="H3148" i="8"/>
  <c r="J3148" i="8"/>
  <c r="H3149" i="8"/>
  <c r="J3149" i="8"/>
  <c r="H3150" i="8"/>
  <c r="J3150" i="8"/>
  <c r="H3151" i="8"/>
  <c r="J3151" i="8"/>
  <c r="H3152" i="8"/>
  <c r="J3152" i="8"/>
  <c r="H3153" i="8"/>
  <c r="J3153" i="8"/>
  <c r="H3154" i="8"/>
  <c r="J3154" i="8"/>
  <c r="H3155" i="8"/>
  <c r="J3155" i="8"/>
  <c r="H3156" i="8"/>
  <c r="J3156" i="8"/>
  <c r="H3157" i="8"/>
  <c r="J3157" i="8"/>
  <c r="H3158" i="8"/>
  <c r="J3158" i="8"/>
  <c r="H3159" i="8"/>
  <c r="J3159" i="8"/>
  <c r="H3160" i="8"/>
  <c r="J3160" i="8"/>
  <c r="H3161" i="8"/>
  <c r="J3161" i="8"/>
  <c r="H3162" i="8"/>
  <c r="J3162" i="8"/>
  <c r="H3163" i="8"/>
  <c r="J3163" i="8"/>
  <c r="H3164" i="8"/>
  <c r="J3164" i="8"/>
  <c r="H3165" i="8"/>
  <c r="J3165" i="8"/>
  <c r="H3166" i="8"/>
  <c r="J3166" i="8"/>
  <c r="H3167" i="8"/>
  <c r="J3167" i="8"/>
  <c r="H3168" i="8"/>
  <c r="J3168" i="8"/>
  <c r="H3169" i="8"/>
  <c r="J3169" i="8"/>
  <c r="H3170" i="8"/>
  <c r="J3170" i="8"/>
  <c r="H3171" i="8"/>
  <c r="J3171" i="8"/>
  <c r="H3172" i="8"/>
  <c r="J3172" i="8"/>
  <c r="H3173" i="8"/>
  <c r="J3173" i="8"/>
  <c r="H3174" i="8"/>
  <c r="J3174" i="8"/>
  <c r="H3175" i="8"/>
  <c r="J3175" i="8"/>
  <c r="H3176" i="8"/>
  <c r="J3176" i="8"/>
  <c r="H3177" i="8"/>
  <c r="J3177" i="8"/>
  <c r="H3178" i="8"/>
  <c r="J3178" i="8"/>
  <c r="H3179" i="8"/>
  <c r="J3179" i="8"/>
  <c r="H3180" i="8"/>
  <c r="J3180" i="8"/>
  <c r="H3181" i="8"/>
  <c r="J3181" i="8"/>
  <c r="H3182" i="8"/>
  <c r="J3182" i="8"/>
  <c r="H3183" i="8"/>
  <c r="J3183" i="8"/>
  <c r="H3184" i="8"/>
  <c r="J3184" i="8"/>
  <c r="H3185" i="8"/>
  <c r="J3185" i="8"/>
  <c r="H3186" i="8"/>
  <c r="J3186" i="8"/>
  <c r="H3187" i="8"/>
  <c r="J3187" i="8"/>
  <c r="H3188" i="8"/>
  <c r="J3188" i="8"/>
  <c r="H3189" i="8"/>
  <c r="J3189" i="8"/>
  <c r="H3190" i="8"/>
  <c r="J3190" i="8"/>
  <c r="H3191" i="8"/>
  <c r="J3191" i="8"/>
  <c r="H3192" i="8"/>
  <c r="J3192" i="8"/>
  <c r="H3193" i="8"/>
  <c r="J3193" i="8"/>
  <c r="H3194" i="8"/>
  <c r="J3194" i="8"/>
  <c r="H3195" i="8"/>
  <c r="J3195" i="8"/>
  <c r="H3196" i="8"/>
  <c r="J3196" i="8"/>
  <c r="H3197" i="8"/>
  <c r="J3197" i="8"/>
  <c r="H3198" i="8"/>
  <c r="J3198" i="8"/>
  <c r="H3199" i="8"/>
  <c r="J3199" i="8"/>
  <c r="H3200" i="8"/>
  <c r="J3200" i="8"/>
  <c r="I3175" i="8" l="1"/>
  <c r="I3194" i="8"/>
  <c r="I3199" i="8"/>
  <c r="I3181" i="8"/>
  <c r="I3173" i="8"/>
  <c r="I3200" i="8"/>
  <c r="I3192" i="8"/>
  <c r="I3184" i="8"/>
  <c r="I3191" i="8"/>
  <c r="I3183" i="8"/>
  <c r="I3180" i="8"/>
  <c r="I3176" i="8"/>
  <c r="I3186" i="8"/>
  <c r="I3197" i="8"/>
  <c r="I3189" i="8"/>
  <c r="I3190" i="8"/>
  <c r="I3182" i="8"/>
  <c r="I3196" i="8"/>
  <c r="I3178" i="8"/>
  <c r="I3174" i="8"/>
  <c r="I3188" i="8"/>
  <c r="I3198" i="8"/>
  <c r="I3193" i="8"/>
  <c r="I3185" i="8"/>
  <c r="I3177" i="8"/>
  <c r="I3195" i="8"/>
  <c r="I3187" i="8"/>
  <c r="I3179" i="8"/>
  <c r="H2885" i="8"/>
  <c r="H2886" i="8"/>
  <c r="H2887" i="8"/>
  <c r="H2888" i="8"/>
  <c r="H2889" i="8"/>
  <c r="H2890" i="8"/>
  <c r="H2891" i="8"/>
  <c r="H2892" i="8"/>
  <c r="H2893" i="8"/>
  <c r="H2894" i="8"/>
  <c r="H2895" i="8"/>
  <c r="H2896" i="8"/>
  <c r="H2897" i="8"/>
  <c r="H2898" i="8"/>
  <c r="H2899" i="8"/>
  <c r="H2900" i="8"/>
  <c r="H2901" i="8"/>
  <c r="H2902" i="8"/>
  <c r="H2903" i="8"/>
  <c r="H2904" i="8"/>
  <c r="H2905" i="8"/>
  <c r="H2906" i="8"/>
  <c r="H2907" i="8"/>
  <c r="H2908" i="8"/>
  <c r="H2909" i="8"/>
  <c r="H2910" i="8"/>
  <c r="H2911" i="8"/>
  <c r="H2912" i="8"/>
  <c r="H2913" i="8"/>
  <c r="H2914" i="8"/>
  <c r="H2915" i="8"/>
  <c r="H2916" i="8"/>
  <c r="H2917" i="8"/>
  <c r="H2918" i="8"/>
  <c r="H2919" i="8"/>
  <c r="H2920" i="8"/>
  <c r="H2921" i="8"/>
  <c r="H2922" i="8"/>
  <c r="H2923" i="8"/>
  <c r="H2924" i="8"/>
  <c r="J2" i="8"/>
  <c r="J1" i="8"/>
  <c r="J8" i="2" l="1"/>
  <c r="J7" i="2"/>
  <c r="J6" i="2"/>
  <c r="J5" i="2"/>
  <c r="J2980" i="8"/>
  <c r="J2979" i="8"/>
  <c r="J2978" i="8"/>
  <c r="J2977" i="8"/>
  <c r="J2976" i="8"/>
  <c r="J2975" i="8"/>
  <c r="J2974" i="8"/>
  <c r="J2973" i="8"/>
  <c r="J2972" i="8"/>
  <c r="J2971" i="8"/>
  <c r="J2970" i="8"/>
  <c r="J2969" i="8"/>
  <c r="J2968" i="8"/>
  <c r="J2967" i="8"/>
  <c r="J2966" i="8"/>
  <c r="J2965" i="8"/>
  <c r="J2964" i="8"/>
  <c r="J2963" i="8"/>
  <c r="J2962" i="8"/>
  <c r="J2961" i="8"/>
  <c r="J2960" i="8"/>
  <c r="J2959" i="8"/>
  <c r="J2958" i="8"/>
  <c r="J2957" i="8"/>
  <c r="J2956" i="8"/>
  <c r="J2955" i="8"/>
  <c r="J2954" i="8"/>
  <c r="J2953" i="8"/>
  <c r="J2952" i="8"/>
  <c r="J2951" i="8"/>
  <c r="J2950" i="8"/>
  <c r="J2949" i="8"/>
  <c r="J2948" i="8"/>
  <c r="J2947" i="8"/>
  <c r="J2946" i="8"/>
  <c r="J2945" i="8"/>
  <c r="J2944" i="8"/>
  <c r="J2943" i="8"/>
  <c r="J2942" i="8"/>
  <c r="J2941" i="8"/>
  <c r="J2940" i="8"/>
  <c r="J2939" i="8"/>
  <c r="J2938" i="8"/>
  <c r="J2937" i="8"/>
  <c r="J2936" i="8"/>
  <c r="J2935" i="8"/>
  <c r="J2934" i="8"/>
  <c r="J2933" i="8"/>
  <c r="J2932" i="8"/>
  <c r="J2931" i="8"/>
  <c r="J2930" i="8"/>
  <c r="J2929" i="8"/>
  <c r="J2928" i="8"/>
  <c r="J2927" i="8"/>
  <c r="J2926" i="8"/>
  <c r="J2925" i="8"/>
  <c r="J2924" i="8"/>
  <c r="J2923" i="8"/>
  <c r="J2922" i="8"/>
  <c r="J2921" i="8"/>
  <c r="J2920" i="8"/>
  <c r="J2919" i="8"/>
  <c r="J2918" i="8"/>
  <c r="J2917" i="8"/>
  <c r="J2916" i="8"/>
  <c r="J2915" i="8"/>
  <c r="J2914" i="8"/>
  <c r="J2913" i="8"/>
  <c r="J2912" i="8"/>
  <c r="J2911" i="8"/>
  <c r="J2910" i="8"/>
  <c r="J2909" i="8"/>
  <c r="J2908" i="8"/>
  <c r="J2907" i="8"/>
  <c r="J2906" i="8"/>
  <c r="J2905" i="8"/>
  <c r="J2904" i="8"/>
  <c r="J2903" i="8"/>
  <c r="J2902" i="8"/>
  <c r="J2901" i="8"/>
  <c r="J2900" i="8"/>
  <c r="J2899" i="8"/>
  <c r="J2898" i="8"/>
  <c r="J2897" i="8"/>
  <c r="J2896" i="8"/>
  <c r="J2895" i="8"/>
  <c r="J2894" i="8"/>
  <c r="J2893" i="8"/>
  <c r="J2892" i="8"/>
  <c r="J2891" i="8"/>
  <c r="J2890" i="8"/>
  <c r="J2889" i="8"/>
  <c r="J2888" i="8"/>
  <c r="J2887" i="8"/>
  <c r="J2886" i="8"/>
  <c r="J2885" i="8"/>
  <c r="J2884" i="8"/>
  <c r="J2883" i="8"/>
  <c r="J2882" i="8"/>
  <c r="J2881" i="8"/>
  <c r="J2880" i="8"/>
  <c r="J2879" i="8"/>
  <c r="J2878" i="8"/>
  <c r="J2877" i="8"/>
  <c r="J2876" i="8"/>
  <c r="J2875" i="8"/>
  <c r="J2874" i="8"/>
  <c r="J2873" i="8"/>
  <c r="J2872" i="8"/>
  <c r="J2871" i="8"/>
  <c r="J2870" i="8"/>
  <c r="J2869" i="8"/>
  <c r="J2868" i="8"/>
  <c r="J2867" i="8"/>
  <c r="J2866" i="8"/>
  <c r="J2865" i="8"/>
  <c r="J2864" i="8"/>
  <c r="J2863" i="8"/>
  <c r="J2862" i="8"/>
  <c r="J2861" i="8"/>
  <c r="J2860" i="8"/>
  <c r="J2859" i="8"/>
  <c r="J2858" i="8"/>
  <c r="J2857" i="8"/>
  <c r="J2856" i="8"/>
  <c r="J2855" i="8"/>
  <c r="J2854" i="8"/>
  <c r="J2853" i="8"/>
  <c r="J2852" i="8"/>
  <c r="J2851" i="8"/>
  <c r="J2850" i="8"/>
  <c r="J2849" i="8"/>
  <c r="J2848" i="8"/>
  <c r="J2847" i="8"/>
  <c r="J2846" i="8"/>
  <c r="J2845" i="8"/>
  <c r="J2844" i="8"/>
  <c r="J2843" i="8"/>
  <c r="J2842" i="8"/>
  <c r="J2841" i="8"/>
  <c r="J2840" i="8"/>
  <c r="J2839" i="8"/>
  <c r="J2838" i="8"/>
  <c r="J2837" i="8"/>
  <c r="J2836" i="8"/>
  <c r="J2835" i="8"/>
  <c r="J2834" i="8"/>
  <c r="J2833" i="8"/>
  <c r="J2832" i="8"/>
  <c r="J2831" i="8"/>
  <c r="J2830" i="8"/>
  <c r="J2829" i="8"/>
  <c r="J2828" i="8"/>
  <c r="J2827" i="8"/>
  <c r="J2826" i="8"/>
  <c r="J2825" i="8"/>
  <c r="J2824" i="8"/>
  <c r="J2823" i="8"/>
  <c r="J2822" i="8"/>
  <c r="J2821" i="8"/>
  <c r="J2820" i="8"/>
  <c r="J2819" i="8"/>
  <c r="J2818" i="8"/>
  <c r="J2817" i="8"/>
  <c r="J2816" i="8"/>
  <c r="J2815" i="8"/>
  <c r="J2814" i="8"/>
  <c r="J2813" i="8"/>
  <c r="J2812" i="8"/>
  <c r="J2811" i="8"/>
  <c r="J2810" i="8"/>
  <c r="J2809" i="8"/>
  <c r="J2808" i="8"/>
  <c r="J2807" i="8"/>
  <c r="J2806" i="8"/>
  <c r="J2805" i="8"/>
  <c r="J2804" i="8"/>
  <c r="J2803" i="8"/>
  <c r="J2802" i="8"/>
  <c r="J2801" i="8"/>
  <c r="J2800" i="8"/>
  <c r="J2799" i="8"/>
  <c r="J2798" i="8"/>
  <c r="J2797" i="8"/>
  <c r="J2796" i="8"/>
  <c r="J2795" i="8"/>
  <c r="J2794" i="8"/>
  <c r="J2793" i="8"/>
  <c r="J2792" i="8"/>
  <c r="J2791" i="8"/>
  <c r="J2790" i="8"/>
  <c r="J2789" i="8"/>
  <c r="J2788" i="8"/>
  <c r="J2787" i="8"/>
  <c r="J2786" i="8"/>
  <c r="J2785" i="8"/>
  <c r="J2784" i="8"/>
  <c r="J2783" i="8"/>
  <c r="J2782" i="8"/>
  <c r="J2781" i="8"/>
  <c r="J2780" i="8"/>
  <c r="J2779" i="8"/>
  <c r="J2778" i="8"/>
  <c r="J2777" i="8"/>
  <c r="J2776" i="8"/>
  <c r="J2775" i="8"/>
  <c r="J2774" i="8"/>
  <c r="J2773" i="8"/>
  <c r="J2772" i="8"/>
  <c r="J2771" i="8"/>
  <c r="J2770" i="8"/>
  <c r="J2769" i="8"/>
  <c r="J2768" i="8"/>
  <c r="J2767" i="8"/>
  <c r="J2766" i="8"/>
  <c r="J2765" i="8"/>
  <c r="J2764" i="8"/>
  <c r="J2763" i="8"/>
  <c r="J2762" i="8"/>
  <c r="J2761" i="8"/>
  <c r="J2760" i="8"/>
  <c r="J2759" i="8"/>
  <c r="J2758" i="8"/>
  <c r="J2757" i="8"/>
  <c r="J2756" i="8"/>
  <c r="J2755" i="8"/>
  <c r="J2754" i="8"/>
  <c r="J2753" i="8"/>
  <c r="J2752" i="8"/>
  <c r="J2751" i="8"/>
  <c r="J2750" i="8"/>
  <c r="J2749" i="8"/>
  <c r="J2748" i="8"/>
  <c r="J2747" i="8"/>
  <c r="J2746" i="8"/>
  <c r="J2745" i="8"/>
  <c r="J2744" i="8"/>
  <c r="J2743" i="8"/>
  <c r="J2742" i="8"/>
  <c r="J2741" i="8"/>
  <c r="J2740" i="8"/>
  <c r="J2739" i="8"/>
  <c r="J2738" i="8"/>
  <c r="J2737" i="8"/>
  <c r="J2736" i="8"/>
  <c r="J2735" i="8"/>
  <c r="J2734" i="8"/>
  <c r="J2733" i="8"/>
  <c r="J2732" i="8"/>
  <c r="J2731" i="8"/>
  <c r="J2730" i="8"/>
  <c r="J2729" i="8"/>
  <c r="J2728" i="8"/>
  <c r="J2727" i="8"/>
  <c r="J2726" i="8"/>
  <c r="J2725" i="8"/>
  <c r="J2724" i="8"/>
  <c r="J2723" i="8"/>
  <c r="J2722" i="8"/>
  <c r="J2721" i="8"/>
  <c r="J2720" i="8"/>
  <c r="J2719" i="8"/>
  <c r="J2718" i="8"/>
  <c r="J2717" i="8"/>
  <c r="J2716" i="8"/>
  <c r="J2715" i="8"/>
  <c r="J2714" i="8"/>
  <c r="J2713" i="8"/>
  <c r="J2712" i="8"/>
  <c r="J2711" i="8"/>
  <c r="J2710" i="8"/>
  <c r="J2709" i="8"/>
  <c r="J2708" i="8"/>
  <c r="J2707" i="8"/>
  <c r="J2706" i="8"/>
  <c r="J2705" i="8"/>
  <c r="J2704" i="8"/>
  <c r="J2703" i="8"/>
  <c r="J2702" i="8"/>
  <c r="J2701" i="8"/>
  <c r="J2700" i="8"/>
  <c r="J2699" i="8"/>
  <c r="J2698" i="8"/>
  <c r="J2697" i="8"/>
  <c r="J2696" i="8"/>
  <c r="J2695" i="8"/>
  <c r="J2694" i="8"/>
  <c r="J2693" i="8"/>
  <c r="J2692" i="8"/>
  <c r="J2691" i="8"/>
  <c r="J2690" i="8"/>
  <c r="J2689" i="8"/>
  <c r="J2688" i="8"/>
  <c r="J2687" i="8"/>
  <c r="J2686" i="8"/>
  <c r="J2685" i="8"/>
  <c r="J2684" i="8"/>
  <c r="J2683" i="8"/>
  <c r="J2682" i="8"/>
  <c r="J2681" i="8"/>
  <c r="J2680" i="8"/>
  <c r="J2679" i="8"/>
  <c r="J2678" i="8"/>
  <c r="J2677" i="8"/>
  <c r="J2676" i="8"/>
  <c r="J2675" i="8"/>
  <c r="J2674" i="8"/>
  <c r="J2673" i="8"/>
  <c r="J2672" i="8"/>
  <c r="J2671" i="8"/>
  <c r="J2670" i="8"/>
  <c r="J2669" i="8"/>
  <c r="J2668" i="8"/>
  <c r="J2667" i="8"/>
  <c r="J2666" i="8"/>
  <c r="J2665" i="8"/>
  <c r="J2664" i="8"/>
  <c r="J2663" i="8"/>
  <c r="J2662" i="8"/>
  <c r="J2661" i="8"/>
  <c r="J2660" i="8"/>
  <c r="J2659" i="8"/>
  <c r="J2658" i="8"/>
  <c r="J2657" i="8"/>
  <c r="J2656" i="8"/>
  <c r="J2655" i="8"/>
  <c r="J2654" i="8"/>
  <c r="J2653" i="8"/>
  <c r="J2652" i="8"/>
  <c r="J2651" i="8"/>
  <c r="J2650" i="8"/>
  <c r="J2649" i="8"/>
  <c r="J2648" i="8"/>
  <c r="J2647" i="8"/>
  <c r="J2646" i="8"/>
  <c r="J2645" i="8"/>
  <c r="J2644" i="8"/>
  <c r="J2643" i="8"/>
  <c r="J2642" i="8"/>
  <c r="J2641" i="8"/>
  <c r="J2640" i="8"/>
  <c r="J2639" i="8"/>
  <c r="J2638" i="8"/>
  <c r="J2637" i="8"/>
  <c r="J2636" i="8"/>
  <c r="J2635" i="8"/>
  <c r="J2634" i="8"/>
  <c r="J2633" i="8"/>
  <c r="J2632" i="8"/>
  <c r="J2631" i="8"/>
  <c r="J2630" i="8"/>
  <c r="J2629" i="8"/>
  <c r="J2628" i="8"/>
  <c r="J2627" i="8"/>
  <c r="J2626" i="8"/>
  <c r="J2625" i="8"/>
  <c r="J2624" i="8"/>
  <c r="J2623" i="8"/>
  <c r="J2622" i="8"/>
  <c r="J2621" i="8"/>
  <c r="J2620" i="8"/>
  <c r="J2619" i="8"/>
  <c r="J2618" i="8"/>
  <c r="J2617" i="8"/>
  <c r="J2616" i="8"/>
  <c r="J2615" i="8"/>
  <c r="J2614" i="8"/>
  <c r="J2613" i="8"/>
  <c r="J2612" i="8"/>
  <c r="J2611" i="8"/>
  <c r="J2610" i="8"/>
  <c r="J2609" i="8"/>
  <c r="J2608" i="8"/>
  <c r="J2607" i="8"/>
  <c r="J2606" i="8"/>
  <c r="J2605" i="8"/>
  <c r="J2604" i="8"/>
  <c r="J2603" i="8"/>
  <c r="J2602" i="8"/>
  <c r="J2601" i="8"/>
  <c r="J2600" i="8"/>
  <c r="J2599" i="8"/>
  <c r="J2598" i="8"/>
  <c r="J2597" i="8"/>
  <c r="J2596" i="8"/>
  <c r="J2595" i="8"/>
  <c r="J2594" i="8"/>
  <c r="J2593" i="8"/>
  <c r="J2592" i="8"/>
  <c r="J2591" i="8"/>
  <c r="J2590" i="8"/>
  <c r="J2589" i="8"/>
  <c r="J2588" i="8"/>
  <c r="J2587" i="8"/>
  <c r="J2586" i="8"/>
  <c r="J2585" i="8"/>
  <c r="J2584" i="8"/>
  <c r="J2583" i="8"/>
  <c r="J2582" i="8"/>
  <c r="J2581" i="8"/>
  <c r="J2580" i="8"/>
  <c r="J2579" i="8"/>
  <c r="J2578" i="8"/>
  <c r="J2577" i="8"/>
  <c r="J2576" i="8"/>
  <c r="J2575" i="8"/>
  <c r="J2574" i="8"/>
  <c r="J2573" i="8"/>
  <c r="J2572" i="8"/>
  <c r="J2571" i="8"/>
  <c r="J2570" i="8"/>
  <c r="J2569" i="8"/>
  <c r="J2568" i="8"/>
  <c r="J2567" i="8"/>
  <c r="J2566" i="8"/>
  <c r="J2565" i="8"/>
  <c r="J2564" i="8"/>
  <c r="J2563" i="8"/>
  <c r="J2562" i="8"/>
  <c r="J2561" i="8"/>
  <c r="J2560" i="8"/>
  <c r="J2559" i="8"/>
  <c r="J2558" i="8"/>
  <c r="J2557" i="8"/>
  <c r="J2556" i="8"/>
  <c r="J2555" i="8"/>
  <c r="J2554" i="8"/>
  <c r="J2553" i="8"/>
  <c r="J2552" i="8"/>
  <c r="J2551" i="8"/>
  <c r="J2550" i="8"/>
  <c r="J2549" i="8"/>
  <c r="J2548" i="8"/>
  <c r="J2547" i="8"/>
  <c r="J2546" i="8"/>
  <c r="J2545" i="8"/>
  <c r="J2544" i="8"/>
  <c r="J2543" i="8"/>
  <c r="J2542" i="8"/>
  <c r="J2541" i="8"/>
  <c r="J2540" i="8"/>
  <c r="J2539" i="8"/>
  <c r="J2538" i="8"/>
  <c r="J2537" i="8"/>
  <c r="J2536" i="8"/>
  <c r="J2535" i="8"/>
  <c r="J2534" i="8"/>
  <c r="J2533" i="8"/>
  <c r="J2532" i="8"/>
  <c r="J2531" i="8"/>
  <c r="J2530" i="8"/>
  <c r="J2529" i="8"/>
  <c r="J2528" i="8"/>
  <c r="J2527" i="8"/>
  <c r="J2526" i="8"/>
  <c r="J2525" i="8"/>
  <c r="J2524" i="8"/>
  <c r="J2523" i="8"/>
  <c r="J2522" i="8"/>
  <c r="J2521" i="8"/>
  <c r="J2520" i="8"/>
  <c r="J2519" i="8"/>
  <c r="J2518" i="8"/>
  <c r="J2517" i="8"/>
  <c r="J2516" i="8"/>
  <c r="J2515" i="8"/>
  <c r="J2514" i="8"/>
  <c r="J2513" i="8"/>
  <c r="J2512" i="8"/>
  <c r="J2511" i="8"/>
  <c r="J2510" i="8"/>
  <c r="J2509" i="8"/>
  <c r="J2508" i="8"/>
  <c r="J2507" i="8"/>
  <c r="J2506" i="8"/>
  <c r="J2505" i="8"/>
  <c r="J2504" i="8"/>
  <c r="J2503" i="8"/>
  <c r="J2502" i="8"/>
  <c r="J2501" i="8"/>
  <c r="J2500" i="8"/>
  <c r="J2499" i="8"/>
  <c r="J2498" i="8"/>
  <c r="J2497" i="8"/>
  <c r="J2496" i="8"/>
  <c r="J2495" i="8"/>
  <c r="J2494" i="8"/>
  <c r="J2493" i="8"/>
  <c r="J2492" i="8"/>
  <c r="J2491" i="8"/>
  <c r="J2490" i="8"/>
  <c r="J2489" i="8"/>
  <c r="J2488" i="8"/>
  <c r="J2487" i="8"/>
  <c r="J2486" i="8"/>
  <c r="J2485" i="8"/>
  <c r="J2484" i="8"/>
  <c r="J2483" i="8"/>
  <c r="J2482" i="8"/>
  <c r="J2481" i="8"/>
  <c r="J2480" i="8"/>
  <c r="J2479" i="8"/>
  <c r="J2478" i="8"/>
  <c r="J2477" i="8"/>
  <c r="J2476" i="8"/>
  <c r="J2475" i="8"/>
  <c r="J2474" i="8"/>
  <c r="J2473" i="8"/>
  <c r="J2472" i="8"/>
  <c r="J2471" i="8"/>
  <c r="J2470" i="8"/>
  <c r="J2469" i="8"/>
  <c r="J2468" i="8"/>
  <c r="J2467" i="8"/>
  <c r="J2466" i="8"/>
  <c r="J2465" i="8"/>
  <c r="J2464" i="8"/>
  <c r="J2463" i="8"/>
  <c r="J2462" i="8"/>
  <c r="J2461" i="8"/>
  <c r="J2460" i="8"/>
  <c r="J2459" i="8"/>
  <c r="J2458" i="8"/>
  <c r="J2457" i="8"/>
  <c r="J2456" i="8"/>
  <c r="J2455" i="8"/>
  <c r="J2454" i="8"/>
  <c r="J2453" i="8"/>
  <c r="J2452" i="8"/>
  <c r="J2451" i="8"/>
  <c r="J2450" i="8"/>
  <c r="J2449" i="8"/>
  <c r="J2448" i="8"/>
  <c r="J2447" i="8"/>
  <c r="J2446" i="8"/>
  <c r="J2445" i="8"/>
  <c r="J2444" i="8"/>
  <c r="J2443" i="8"/>
  <c r="J2442" i="8"/>
  <c r="J2441" i="8"/>
  <c r="J2440" i="8"/>
  <c r="J2439" i="8"/>
  <c r="J2438" i="8"/>
  <c r="J2437" i="8"/>
  <c r="J2436" i="8"/>
  <c r="J2435" i="8"/>
  <c r="J2434" i="8"/>
  <c r="J2433" i="8"/>
  <c r="J2432" i="8"/>
  <c r="J2431" i="8"/>
  <c r="J2430" i="8"/>
  <c r="J2429" i="8"/>
  <c r="J2428" i="8"/>
  <c r="J2427" i="8"/>
  <c r="J2426" i="8"/>
  <c r="J2425" i="8"/>
  <c r="J2424" i="8"/>
  <c r="J2423" i="8"/>
  <c r="J2422" i="8"/>
  <c r="J2421" i="8"/>
  <c r="J2420" i="8"/>
  <c r="J2419" i="8"/>
  <c r="J2418" i="8"/>
  <c r="J2417" i="8"/>
  <c r="J2416" i="8"/>
  <c r="J2415" i="8"/>
  <c r="J2414" i="8"/>
  <c r="J2413" i="8"/>
  <c r="J2412" i="8"/>
  <c r="J2411" i="8"/>
  <c r="J2410" i="8"/>
  <c r="J2409" i="8"/>
  <c r="J2408" i="8"/>
  <c r="J2407" i="8"/>
  <c r="J2406" i="8"/>
  <c r="J2405" i="8"/>
  <c r="J2404" i="8"/>
  <c r="J2403" i="8"/>
  <c r="J2402" i="8"/>
  <c r="J2401" i="8"/>
  <c r="J2400" i="8"/>
  <c r="J2399" i="8"/>
  <c r="J2398" i="8"/>
  <c r="J2397" i="8"/>
  <c r="J2396" i="8"/>
  <c r="J2395" i="8"/>
  <c r="J2394" i="8"/>
  <c r="J2393" i="8"/>
  <c r="J2392" i="8"/>
  <c r="J2391" i="8"/>
  <c r="J2390" i="8"/>
  <c r="J2389" i="8"/>
  <c r="J2388" i="8"/>
  <c r="J2387" i="8"/>
  <c r="J2386" i="8"/>
  <c r="J2385" i="8"/>
  <c r="J2384" i="8"/>
  <c r="J2383" i="8"/>
  <c r="J2382" i="8"/>
  <c r="J2381" i="8"/>
  <c r="J2380" i="8"/>
  <c r="J2379" i="8"/>
  <c r="J2378" i="8"/>
  <c r="J2377" i="8"/>
  <c r="J2376" i="8"/>
  <c r="J2375" i="8"/>
  <c r="J2374" i="8"/>
  <c r="J2373" i="8"/>
  <c r="J2372" i="8"/>
  <c r="J2371" i="8"/>
  <c r="J2370" i="8"/>
  <c r="J2369" i="8"/>
  <c r="J2368" i="8"/>
  <c r="J2367" i="8"/>
  <c r="J2366" i="8"/>
  <c r="J2365" i="8"/>
  <c r="J2364" i="8"/>
  <c r="J2363" i="8"/>
  <c r="J2362" i="8"/>
  <c r="J2361" i="8"/>
  <c r="J2360" i="8"/>
  <c r="J2359" i="8"/>
  <c r="J2358" i="8"/>
  <c r="J2357" i="8"/>
  <c r="J2356" i="8"/>
  <c r="J2355" i="8"/>
  <c r="J2354" i="8"/>
  <c r="J2353" i="8"/>
  <c r="J2352" i="8"/>
  <c r="J2351" i="8"/>
  <c r="J2350" i="8"/>
  <c r="J2349" i="8"/>
  <c r="J2348" i="8"/>
  <c r="J2347" i="8"/>
  <c r="J2346" i="8"/>
  <c r="J2345" i="8"/>
  <c r="J2344" i="8"/>
  <c r="J2343" i="8"/>
  <c r="J2342" i="8"/>
  <c r="J2341" i="8"/>
  <c r="J2340" i="8"/>
  <c r="J2339" i="8"/>
  <c r="J2338" i="8"/>
  <c r="J2337" i="8"/>
  <c r="J2336" i="8"/>
  <c r="J2335" i="8"/>
  <c r="J2334" i="8"/>
  <c r="J2333" i="8"/>
  <c r="J2332" i="8"/>
  <c r="J2331" i="8"/>
  <c r="J2330" i="8"/>
  <c r="J2329" i="8"/>
  <c r="J2328" i="8"/>
  <c r="J2327" i="8"/>
  <c r="J2326" i="8"/>
  <c r="J2325" i="8"/>
  <c r="J2324" i="8"/>
  <c r="J2323" i="8"/>
  <c r="J2322" i="8"/>
  <c r="J2321" i="8"/>
  <c r="J2320" i="8"/>
  <c r="J2319" i="8"/>
  <c r="J2318" i="8"/>
  <c r="J2317" i="8"/>
  <c r="J2316" i="8"/>
  <c r="J2315" i="8"/>
  <c r="J2314" i="8"/>
  <c r="J2313" i="8"/>
  <c r="J2312" i="8"/>
  <c r="J2311" i="8"/>
  <c r="J2310" i="8"/>
  <c r="J2309" i="8"/>
  <c r="J2308" i="8"/>
  <c r="J2307" i="8"/>
  <c r="J2306" i="8"/>
  <c r="J2305" i="8"/>
  <c r="J2304" i="8"/>
  <c r="J2303" i="8"/>
  <c r="J2302" i="8"/>
  <c r="J2301" i="8"/>
  <c r="J2300" i="8"/>
  <c r="J2299" i="8"/>
  <c r="J2298" i="8"/>
  <c r="J2297" i="8"/>
  <c r="J2296" i="8"/>
  <c r="J2295" i="8"/>
  <c r="J2294" i="8"/>
  <c r="J2293" i="8"/>
  <c r="J2292" i="8"/>
  <c r="J2291" i="8"/>
  <c r="J2290" i="8"/>
  <c r="J2289" i="8"/>
  <c r="J2288" i="8"/>
  <c r="J2287" i="8"/>
  <c r="J2286" i="8"/>
  <c r="J2285" i="8"/>
  <c r="J2284" i="8"/>
  <c r="J2283" i="8"/>
  <c r="J2282" i="8"/>
  <c r="J2281" i="8"/>
  <c r="J2280" i="8"/>
  <c r="J2279" i="8"/>
  <c r="J2278" i="8"/>
  <c r="J2277" i="8"/>
  <c r="J2276" i="8"/>
  <c r="J2275" i="8"/>
  <c r="J2274" i="8"/>
  <c r="J2273" i="8"/>
  <c r="J2272" i="8"/>
  <c r="J2271" i="8"/>
  <c r="J2270" i="8"/>
  <c r="J2269" i="8"/>
  <c r="J2268" i="8"/>
  <c r="J2267" i="8"/>
  <c r="J2266" i="8"/>
  <c r="J2265" i="8"/>
  <c r="J2264" i="8"/>
  <c r="J2263" i="8"/>
  <c r="J2262" i="8"/>
  <c r="J2261" i="8"/>
  <c r="J2260" i="8"/>
  <c r="J2259" i="8"/>
  <c r="J2258" i="8"/>
  <c r="J2257" i="8"/>
  <c r="J2256" i="8"/>
  <c r="J2255" i="8"/>
  <c r="J2254" i="8"/>
  <c r="J2253" i="8"/>
  <c r="J2252" i="8"/>
  <c r="J2251" i="8"/>
  <c r="J2250" i="8"/>
  <c r="J2249" i="8"/>
  <c r="J2248" i="8"/>
  <c r="J2247" i="8"/>
  <c r="J2246" i="8"/>
  <c r="J2245" i="8"/>
  <c r="J2244" i="8"/>
  <c r="J2243" i="8"/>
  <c r="J2242" i="8"/>
  <c r="J2241" i="8"/>
  <c r="J2240" i="8"/>
  <c r="J2239" i="8"/>
  <c r="J2238" i="8"/>
  <c r="J2237" i="8"/>
  <c r="J2236" i="8"/>
  <c r="J2235" i="8"/>
  <c r="J2234" i="8"/>
  <c r="J2233" i="8"/>
  <c r="J2232" i="8"/>
  <c r="J2231" i="8"/>
  <c r="J2230" i="8"/>
  <c r="J2229" i="8"/>
  <c r="J2228" i="8"/>
  <c r="J2227" i="8"/>
  <c r="J2226" i="8"/>
  <c r="J2225" i="8"/>
  <c r="J2224" i="8"/>
  <c r="J2223" i="8"/>
  <c r="J2222" i="8"/>
  <c r="J2221" i="8"/>
  <c r="J2220" i="8"/>
  <c r="J2219" i="8"/>
  <c r="J2218" i="8"/>
  <c r="J2217" i="8"/>
  <c r="J2216" i="8"/>
  <c r="J2215" i="8"/>
  <c r="J2214" i="8"/>
  <c r="J2213" i="8"/>
  <c r="J2212" i="8"/>
  <c r="J2211" i="8"/>
  <c r="J2210" i="8"/>
  <c r="J2209" i="8"/>
  <c r="J2208" i="8"/>
  <c r="J2207" i="8"/>
  <c r="J2206" i="8"/>
  <c r="J2205" i="8"/>
  <c r="J2204" i="8"/>
  <c r="J2203" i="8"/>
  <c r="J2202" i="8"/>
  <c r="J2201" i="8"/>
  <c r="J2200" i="8"/>
  <c r="J2199" i="8"/>
  <c r="J2198" i="8"/>
  <c r="J2197" i="8"/>
  <c r="J2196" i="8"/>
  <c r="J2195" i="8"/>
  <c r="J2194" i="8"/>
  <c r="J2193" i="8"/>
  <c r="J2192" i="8"/>
  <c r="J2191" i="8"/>
  <c r="J2190" i="8"/>
  <c r="J2189" i="8"/>
  <c r="J2188" i="8"/>
  <c r="J2187" i="8"/>
  <c r="J2186" i="8"/>
  <c r="J2185" i="8"/>
  <c r="J2184" i="8"/>
  <c r="J2183" i="8"/>
  <c r="J2182" i="8"/>
  <c r="J2181" i="8"/>
  <c r="J2180" i="8"/>
  <c r="J2179" i="8"/>
  <c r="J2178" i="8"/>
  <c r="J2177" i="8"/>
  <c r="J2176" i="8"/>
  <c r="J2175" i="8"/>
  <c r="J2174" i="8"/>
  <c r="J2173" i="8"/>
  <c r="J2172" i="8"/>
  <c r="J2171" i="8"/>
  <c r="J2170" i="8"/>
  <c r="J2169" i="8"/>
  <c r="J2168" i="8"/>
  <c r="J2167" i="8"/>
  <c r="J2166" i="8"/>
  <c r="J2165" i="8"/>
  <c r="J2164" i="8"/>
  <c r="J2163" i="8"/>
  <c r="J2162" i="8"/>
  <c r="J2161" i="8"/>
  <c r="J2160" i="8"/>
  <c r="J2159" i="8"/>
  <c r="J2158" i="8"/>
  <c r="J2157" i="8"/>
  <c r="J2156" i="8"/>
  <c r="J2155" i="8"/>
  <c r="J2154" i="8"/>
  <c r="J2153" i="8"/>
  <c r="J2152" i="8"/>
  <c r="J2151" i="8"/>
  <c r="J2150" i="8"/>
  <c r="J2149" i="8"/>
  <c r="J2148" i="8"/>
  <c r="J2147" i="8"/>
  <c r="J2146" i="8"/>
  <c r="J2145" i="8"/>
  <c r="J2144" i="8"/>
  <c r="J2143" i="8"/>
  <c r="J2142" i="8"/>
  <c r="J2141" i="8"/>
  <c r="J2140" i="8"/>
  <c r="J2139" i="8"/>
  <c r="J2138" i="8"/>
  <c r="J2137" i="8"/>
  <c r="J2136" i="8"/>
  <c r="J2135" i="8"/>
  <c r="J2134" i="8"/>
  <c r="J2133" i="8"/>
  <c r="J2132" i="8"/>
  <c r="J2131" i="8"/>
  <c r="J2130" i="8"/>
  <c r="J2129" i="8"/>
  <c r="J2128" i="8"/>
  <c r="J2127" i="8"/>
  <c r="J2126" i="8"/>
  <c r="J2125" i="8"/>
  <c r="J2124" i="8"/>
  <c r="J2123" i="8"/>
  <c r="J2122" i="8"/>
  <c r="J2121" i="8"/>
  <c r="J2120" i="8"/>
  <c r="J2119" i="8"/>
  <c r="J2118" i="8"/>
  <c r="J2117" i="8"/>
  <c r="J2116" i="8"/>
  <c r="J2115" i="8"/>
  <c r="J2114" i="8"/>
  <c r="J2113" i="8"/>
  <c r="J2112" i="8"/>
  <c r="J2111" i="8"/>
  <c r="J2110" i="8"/>
  <c r="J2109" i="8"/>
  <c r="J2108" i="8"/>
  <c r="J2107" i="8"/>
  <c r="J2106" i="8"/>
  <c r="J2105" i="8"/>
  <c r="J2104" i="8"/>
  <c r="J2103" i="8"/>
  <c r="J2102" i="8"/>
  <c r="J2101" i="8"/>
  <c r="J2100" i="8"/>
  <c r="J2099" i="8"/>
  <c r="J2098" i="8"/>
  <c r="J2097" i="8"/>
  <c r="J2096" i="8"/>
  <c r="J2095" i="8"/>
  <c r="J2094" i="8"/>
  <c r="J2093" i="8"/>
  <c r="J2092" i="8"/>
  <c r="J2091" i="8"/>
  <c r="J2090" i="8"/>
  <c r="J2089" i="8"/>
  <c r="J2088" i="8"/>
  <c r="J2087" i="8"/>
  <c r="J2086" i="8"/>
  <c r="J2085" i="8"/>
  <c r="J2084" i="8"/>
  <c r="J2083" i="8"/>
  <c r="J2082" i="8"/>
  <c r="J2081" i="8"/>
  <c r="J2080" i="8"/>
  <c r="J2079" i="8"/>
  <c r="J2078" i="8"/>
  <c r="J2077" i="8"/>
  <c r="J2076" i="8"/>
  <c r="J2075" i="8"/>
  <c r="J2074" i="8"/>
  <c r="J2073" i="8"/>
  <c r="J2072" i="8"/>
  <c r="J2071" i="8"/>
  <c r="J2070" i="8"/>
  <c r="J2069" i="8"/>
  <c r="J2068" i="8"/>
  <c r="J2067" i="8"/>
  <c r="J2066" i="8"/>
  <c r="J2065" i="8"/>
  <c r="J2064" i="8"/>
  <c r="J2063" i="8"/>
  <c r="J2062" i="8"/>
  <c r="J2061" i="8"/>
  <c r="J2060" i="8"/>
  <c r="J2059" i="8"/>
  <c r="J2058" i="8"/>
  <c r="J2057" i="8"/>
  <c r="J2056" i="8"/>
  <c r="J2055" i="8"/>
  <c r="J2054" i="8"/>
  <c r="J2053" i="8"/>
  <c r="J2052" i="8"/>
  <c r="J2051" i="8"/>
  <c r="J2050" i="8"/>
  <c r="J2049" i="8"/>
  <c r="J2048" i="8"/>
  <c r="J2047" i="8"/>
  <c r="J2046" i="8"/>
  <c r="J2045" i="8"/>
  <c r="J2044" i="8"/>
  <c r="J2043" i="8"/>
  <c r="J2042" i="8"/>
  <c r="J2041" i="8"/>
  <c r="J2040" i="8"/>
  <c r="J2039" i="8"/>
  <c r="J2038" i="8"/>
  <c r="J2037" i="8"/>
  <c r="J2036" i="8"/>
  <c r="J2035" i="8"/>
  <c r="J2034" i="8"/>
  <c r="J2033" i="8"/>
  <c r="J2032" i="8"/>
  <c r="J2031" i="8"/>
  <c r="J2030" i="8"/>
  <c r="J2029" i="8"/>
  <c r="J2028" i="8"/>
  <c r="J2027" i="8"/>
  <c r="J2026" i="8"/>
  <c r="J2025" i="8"/>
  <c r="J2024" i="8"/>
  <c r="J2023" i="8"/>
  <c r="J2022" i="8"/>
  <c r="J2021" i="8"/>
  <c r="J2020" i="8"/>
  <c r="J2019" i="8"/>
  <c r="J2018" i="8"/>
  <c r="J2017" i="8"/>
  <c r="J2016" i="8"/>
  <c r="J2015" i="8"/>
  <c r="J2014" i="8"/>
  <c r="J2013" i="8"/>
  <c r="J2012" i="8"/>
  <c r="J2011" i="8"/>
  <c r="J2010" i="8"/>
  <c r="J2009" i="8"/>
  <c r="J2008" i="8"/>
  <c r="J2007" i="8"/>
  <c r="J2006" i="8"/>
  <c r="J2005" i="8"/>
  <c r="J2004" i="8"/>
  <c r="J2003" i="8"/>
  <c r="J2002" i="8"/>
  <c r="J2001" i="8"/>
  <c r="J2000" i="8"/>
  <c r="J1999" i="8"/>
  <c r="J1998" i="8"/>
  <c r="J1997" i="8"/>
  <c r="J1996" i="8"/>
  <c r="J1995" i="8"/>
  <c r="J1994" i="8"/>
  <c r="J1993" i="8"/>
  <c r="J1992" i="8"/>
  <c r="J1991" i="8"/>
  <c r="J1990" i="8"/>
  <c r="J1989" i="8"/>
  <c r="J1988" i="8"/>
  <c r="J1987" i="8"/>
  <c r="J1986" i="8"/>
  <c r="J1985" i="8"/>
  <c r="J1984" i="8"/>
  <c r="J1983" i="8"/>
  <c r="J1982" i="8"/>
  <c r="J1981" i="8"/>
  <c r="J1980" i="8"/>
  <c r="J1979" i="8"/>
  <c r="J1978" i="8"/>
  <c r="J1977" i="8"/>
  <c r="J1976" i="8"/>
  <c r="J1975" i="8"/>
  <c r="J1974" i="8"/>
  <c r="J1973" i="8"/>
  <c r="J1972" i="8"/>
  <c r="J1971" i="8"/>
  <c r="J1970" i="8"/>
  <c r="J1969" i="8"/>
  <c r="J1968" i="8"/>
  <c r="J1967" i="8"/>
  <c r="J1966" i="8"/>
  <c r="J1965" i="8"/>
  <c r="J1964" i="8"/>
  <c r="J1963" i="8"/>
  <c r="J1962" i="8"/>
  <c r="J1961" i="8"/>
  <c r="J1960" i="8"/>
  <c r="J1959" i="8"/>
  <c r="J1958" i="8"/>
  <c r="J1957" i="8"/>
  <c r="J1956" i="8"/>
  <c r="J1955" i="8"/>
  <c r="J1954" i="8"/>
  <c r="J1953" i="8"/>
  <c r="J1952" i="8"/>
  <c r="J1951" i="8"/>
  <c r="J1950" i="8"/>
  <c r="J1949" i="8"/>
  <c r="J1948" i="8"/>
  <c r="J1947" i="8"/>
  <c r="J1946" i="8"/>
  <c r="J1945" i="8"/>
  <c r="J1944" i="8"/>
  <c r="J1943" i="8"/>
  <c r="J1942" i="8"/>
  <c r="J1941" i="8"/>
  <c r="J1940" i="8"/>
  <c r="J1939" i="8"/>
  <c r="J1938" i="8"/>
  <c r="J1937" i="8"/>
  <c r="J1936" i="8"/>
  <c r="J1935" i="8"/>
  <c r="J1934" i="8"/>
  <c r="J1933" i="8"/>
  <c r="J1932" i="8"/>
  <c r="J1931" i="8"/>
  <c r="J1930" i="8"/>
  <c r="J1929" i="8"/>
  <c r="J1928" i="8"/>
  <c r="J1927" i="8"/>
  <c r="J1926" i="8"/>
  <c r="J1925" i="8"/>
  <c r="J1924" i="8"/>
  <c r="J1923" i="8"/>
  <c r="J1922" i="8"/>
  <c r="J1921" i="8"/>
  <c r="J1920" i="8"/>
  <c r="J1919" i="8"/>
  <c r="J1918" i="8"/>
  <c r="J1917" i="8"/>
  <c r="J1916" i="8"/>
  <c r="J1915" i="8"/>
  <c r="J1914" i="8"/>
  <c r="J1913" i="8"/>
  <c r="J1912" i="8"/>
  <c r="J1911" i="8"/>
  <c r="J1910" i="8"/>
  <c r="J1909" i="8"/>
  <c r="J1908" i="8"/>
  <c r="J1907" i="8"/>
  <c r="J1906" i="8"/>
  <c r="J1905" i="8"/>
  <c r="J1904" i="8"/>
  <c r="J1903" i="8"/>
  <c r="J1902" i="8"/>
  <c r="J1901" i="8"/>
  <c r="J1900" i="8"/>
  <c r="J1899" i="8"/>
  <c r="J1898" i="8"/>
  <c r="J1897" i="8"/>
  <c r="J1896" i="8"/>
  <c r="J1895" i="8"/>
  <c r="J1894" i="8"/>
  <c r="J1893" i="8"/>
  <c r="J1892" i="8"/>
  <c r="J1891" i="8"/>
  <c r="J1890" i="8"/>
  <c r="J1889" i="8"/>
  <c r="J1888" i="8"/>
  <c r="J1887" i="8"/>
  <c r="J1886" i="8"/>
  <c r="J1885" i="8"/>
  <c r="J1884" i="8"/>
  <c r="J1883" i="8"/>
  <c r="J1882" i="8"/>
  <c r="J1881" i="8"/>
  <c r="J1880" i="8"/>
  <c r="J1879" i="8"/>
  <c r="J1878" i="8"/>
  <c r="J1877" i="8"/>
  <c r="J1876" i="8"/>
  <c r="J1875" i="8"/>
  <c r="J1874" i="8"/>
  <c r="J1873" i="8"/>
  <c r="J1872" i="8"/>
  <c r="J1871" i="8"/>
  <c r="J1870" i="8"/>
  <c r="J1869" i="8"/>
  <c r="J1868" i="8"/>
  <c r="J1867" i="8"/>
  <c r="J1866" i="8"/>
  <c r="J1865" i="8"/>
  <c r="J1864" i="8"/>
  <c r="J1863" i="8"/>
  <c r="J1862" i="8"/>
  <c r="J1861" i="8"/>
  <c r="J1860" i="8"/>
  <c r="J1859" i="8"/>
  <c r="J1858" i="8"/>
  <c r="J1857" i="8"/>
  <c r="J1856" i="8"/>
  <c r="J1855" i="8"/>
  <c r="J1854" i="8"/>
  <c r="J1853" i="8"/>
  <c r="J1852" i="8"/>
  <c r="J1851" i="8"/>
  <c r="J1850" i="8"/>
  <c r="J1849" i="8"/>
  <c r="J1848" i="8"/>
  <c r="J1847" i="8"/>
  <c r="J1846" i="8"/>
  <c r="J1845" i="8"/>
  <c r="J1844" i="8"/>
  <c r="J1843" i="8"/>
  <c r="J1842" i="8"/>
  <c r="J1841" i="8"/>
  <c r="J1840" i="8"/>
  <c r="J1839" i="8"/>
  <c r="J1838" i="8"/>
  <c r="J1837" i="8"/>
  <c r="J1836" i="8"/>
  <c r="J1835" i="8"/>
  <c r="J1834" i="8"/>
  <c r="J1833" i="8"/>
  <c r="J1832" i="8"/>
  <c r="J1831" i="8"/>
  <c r="J1830" i="8"/>
  <c r="J1829" i="8"/>
  <c r="J1828" i="8"/>
  <c r="J1827" i="8"/>
  <c r="J1826" i="8"/>
  <c r="J1825" i="8"/>
  <c r="J1824" i="8"/>
  <c r="J1823" i="8"/>
  <c r="J1822" i="8"/>
  <c r="J1821" i="8"/>
  <c r="J1820" i="8"/>
  <c r="J1819" i="8"/>
  <c r="J1818" i="8"/>
  <c r="J1817" i="8"/>
  <c r="J1816" i="8"/>
  <c r="J1815" i="8"/>
  <c r="J1814" i="8"/>
  <c r="J1813" i="8"/>
  <c r="J1812" i="8"/>
  <c r="J1811" i="8"/>
  <c r="J1810" i="8"/>
  <c r="J1809" i="8"/>
  <c r="J1808" i="8"/>
  <c r="J1807" i="8"/>
  <c r="J1806" i="8"/>
  <c r="J1805" i="8"/>
  <c r="J1804" i="8"/>
  <c r="J1803" i="8"/>
  <c r="J1802" i="8"/>
  <c r="J1801" i="8"/>
  <c r="J1800" i="8"/>
  <c r="J1799" i="8"/>
  <c r="J1798" i="8"/>
  <c r="J1797" i="8"/>
  <c r="J1796" i="8"/>
  <c r="J1795" i="8"/>
  <c r="J1794" i="8"/>
  <c r="J1793" i="8"/>
  <c r="J1792" i="8"/>
  <c r="J1791" i="8"/>
  <c r="J1790" i="8"/>
  <c r="J1789" i="8"/>
  <c r="J1788" i="8"/>
  <c r="J1787" i="8"/>
  <c r="J1786" i="8"/>
  <c r="J1785" i="8"/>
  <c r="J1784" i="8"/>
  <c r="J1783" i="8"/>
  <c r="J1782" i="8"/>
  <c r="J1781" i="8"/>
  <c r="J1780" i="8"/>
  <c r="J1779" i="8"/>
  <c r="J1778" i="8"/>
  <c r="J1777" i="8"/>
  <c r="J1776" i="8"/>
  <c r="J1775" i="8"/>
  <c r="J1774" i="8"/>
  <c r="J1773" i="8"/>
  <c r="J1772" i="8"/>
  <c r="J1771" i="8"/>
  <c r="J1770" i="8"/>
  <c r="J1769" i="8"/>
  <c r="J1768" i="8"/>
  <c r="J1767" i="8"/>
  <c r="J1766" i="8"/>
  <c r="J1765" i="8"/>
  <c r="J1764" i="8"/>
  <c r="J1763" i="8"/>
  <c r="J1762" i="8"/>
  <c r="J1761" i="8"/>
  <c r="J1760" i="8"/>
  <c r="J1759" i="8"/>
  <c r="J1758" i="8"/>
  <c r="J1757" i="8"/>
  <c r="J1756" i="8"/>
  <c r="J1755" i="8"/>
  <c r="J1754" i="8"/>
  <c r="J1753" i="8"/>
  <c r="J1752" i="8"/>
  <c r="J1751" i="8"/>
  <c r="J1750" i="8"/>
  <c r="J1749" i="8"/>
  <c r="J1748" i="8"/>
  <c r="J1747" i="8"/>
  <c r="J1746" i="8"/>
  <c r="J1745" i="8"/>
  <c r="J1744" i="8"/>
  <c r="J1743" i="8"/>
  <c r="J1742" i="8"/>
  <c r="J1741" i="8"/>
  <c r="J1740" i="8"/>
  <c r="J1739" i="8"/>
  <c r="J1738" i="8"/>
  <c r="J1737" i="8"/>
  <c r="J1736" i="8"/>
  <c r="J1735" i="8"/>
  <c r="J1734" i="8"/>
  <c r="J1733" i="8"/>
  <c r="J1732" i="8"/>
  <c r="J1731" i="8"/>
  <c r="J1730" i="8"/>
  <c r="J1729" i="8"/>
  <c r="J1728" i="8"/>
  <c r="J1727" i="8"/>
  <c r="J1726" i="8"/>
  <c r="J1725" i="8"/>
  <c r="J1724" i="8"/>
  <c r="J1723" i="8"/>
  <c r="J1722" i="8"/>
  <c r="J1721" i="8"/>
  <c r="J1720" i="8"/>
  <c r="J1719" i="8"/>
  <c r="J1718" i="8"/>
  <c r="J1717" i="8"/>
  <c r="J1716" i="8"/>
  <c r="J1715" i="8"/>
  <c r="J1714" i="8"/>
  <c r="J1713" i="8"/>
  <c r="J1712" i="8"/>
  <c r="J1711" i="8"/>
  <c r="J1710" i="8"/>
  <c r="J1709" i="8"/>
  <c r="J1708" i="8"/>
  <c r="J1707" i="8"/>
  <c r="J1706" i="8"/>
  <c r="J1705" i="8"/>
  <c r="J1704" i="8"/>
  <c r="J1703" i="8"/>
  <c r="J1702" i="8"/>
  <c r="J1701" i="8"/>
  <c r="J1700" i="8"/>
  <c r="J1699" i="8"/>
  <c r="J1698" i="8"/>
  <c r="J1697" i="8"/>
  <c r="J1696" i="8"/>
  <c r="J1695" i="8"/>
  <c r="J1694" i="8"/>
  <c r="J1693" i="8"/>
  <c r="J1692" i="8"/>
  <c r="J1691" i="8"/>
  <c r="J1690" i="8"/>
  <c r="J1689" i="8"/>
  <c r="J1688" i="8"/>
  <c r="J1687" i="8"/>
  <c r="J1686" i="8"/>
  <c r="J1685" i="8"/>
  <c r="J1684" i="8"/>
  <c r="J1683" i="8"/>
  <c r="J1682" i="8"/>
  <c r="J1681" i="8"/>
  <c r="J1680" i="8"/>
  <c r="J1679" i="8"/>
  <c r="J1678" i="8"/>
  <c r="J1677" i="8"/>
  <c r="J1676" i="8"/>
  <c r="J1675" i="8"/>
  <c r="J1674" i="8"/>
  <c r="J1673" i="8"/>
  <c r="J1672" i="8"/>
  <c r="J1671" i="8"/>
  <c r="J1670" i="8"/>
  <c r="J1669" i="8"/>
  <c r="J1668" i="8"/>
  <c r="J1667" i="8"/>
  <c r="J1666" i="8"/>
  <c r="J1665" i="8"/>
  <c r="J1664" i="8"/>
  <c r="J1663" i="8"/>
  <c r="J1662" i="8"/>
  <c r="J1661" i="8"/>
  <c r="J1660" i="8"/>
  <c r="J1659" i="8"/>
  <c r="J1658" i="8"/>
  <c r="J1657" i="8"/>
  <c r="J1656" i="8"/>
  <c r="J1655" i="8"/>
  <c r="J1654" i="8"/>
  <c r="J1653" i="8"/>
  <c r="J1652" i="8"/>
  <c r="J1651" i="8"/>
  <c r="J1650" i="8"/>
  <c r="J1649" i="8"/>
  <c r="J1648" i="8"/>
  <c r="J1647" i="8"/>
  <c r="J1646" i="8"/>
  <c r="J1645" i="8"/>
  <c r="J1644" i="8"/>
  <c r="J1643" i="8"/>
  <c r="J1642" i="8"/>
  <c r="J1641" i="8"/>
  <c r="J1640" i="8"/>
  <c r="J1639" i="8"/>
  <c r="J1638" i="8"/>
  <c r="J1637" i="8"/>
  <c r="J1636" i="8"/>
  <c r="J1635" i="8"/>
  <c r="J1634" i="8"/>
  <c r="J1633" i="8"/>
  <c r="J1632" i="8"/>
  <c r="J1631" i="8"/>
  <c r="J1630" i="8"/>
  <c r="J1629" i="8"/>
  <c r="J1628" i="8"/>
  <c r="J1627" i="8"/>
  <c r="J1626" i="8"/>
  <c r="J1625" i="8"/>
  <c r="J1624" i="8"/>
  <c r="J1623" i="8"/>
  <c r="J1622" i="8"/>
  <c r="J1621" i="8"/>
  <c r="J1620" i="8"/>
  <c r="J1619" i="8"/>
  <c r="J1618" i="8"/>
  <c r="J1617" i="8"/>
  <c r="J1616" i="8"/>
  <c r="J1615" i="8"/>
  <c r="J1614" i="8"/>
  <c r="J1613" i="8"/>
  <c r="J1612" i="8"/>
  <c r="J1611" i="8"/>
  <c r="J1610" i="8"/>
  <c r="J1609" i="8"/>
  <c r="J1608" i="8"/>
  <c r="J1607" i="8"/>
  <c r="J1606" i="8"/>
  <c r="J1605" i="8"/>
  <c r="J1604" i="8"/>
  <c r="J1603" i="8"/>
  <c r="J1602" i="8"/>
  <c r="J1601" i="8"/>
  <c r="J1600" i="8"/>
  <c r="J1599" i="8"/>
  <c r="J1598" i="8"/>
  <c r="J1597" i="8"/>
  <c r="J1596" i="8"/>
  <c r="J1595" i="8"/>
  <c r="J1594" i="8"/>
  <c r="J1593" i="8"/>
  <c r="J1592" i="8"/>
  <c r="J1591" i="8"/>
  <c r="J1590" i="8"/>
  <c r="J1589" i="8"/>
  <c r="J1588" i="8"/>
  <c r="J1587" i="8"/>
  <c r="J1586" i="8"/>
  <c r="J1585" i="8"/>
  <c r="J1584" i="8"/>
  <c r="J1583" i="8"/>
  <c r="J1582" i="8"/>
  <c r="J1581" i="8"/>
  <c r="J1580" i="8"/>
  <c r="J1579" i="8"/>
  <c r="J1578" i="8"/>
  <c r="J1577" i="8"/>
  <c r="J1576" i="8"/>
  <c r="J1575" i="8"/>
  <c r="J1574" i="8"/>
  <c r="J1573" i="8"/>
  <c r="J1572" i="8"/>
  <c r="J1571" i="8"/>
  <c r="J1570" i="8"/>
  <c r="J1569" i="8"/>
  <c r="J1568" i="8"/>
  <c r="J1567" i="8"/>
  <c r="J1566" i="8"/>
  <c r="J1565" i="8"/>
  <c r="J1564" i="8"/>
  <c r="J1563" i="8"/>
  <c r="J1562" i="8"/>
  <c r="J1561" i="8"/>
  <c r="J1560" i="8"/>
  <c r="J1559" i="8"/>
  <c r="J1558" i="8"/>
  <c r="J1557" i="8"/>
  <c r="J1556" i="8"/>
  <c r="J1555" i="8"/>
  <c r="J1554" i="8"/>
  <c r="J1553" i="8"/>
  <c r="J1552" i="8"/>
  <c r="J1551" i="8"/>
  <c r="J1550" i="8"/>
  <c r="J1549" i="8"/>
  <c r="J1548" i="8"/>
  <c r="J1547" i="8"/>
  <c r="J1546" i="8"/>
  <c r="J1545" i="8"/>
  <c r="J1544" i="8"/>
  <c r="J1543" i="8"/>
  <c r="J1542" i="8"/>
  <c r="J1541" i="8"/>
  <c r="J1540" i="8"/>
  <c r="J1539" i="8"/>
  <c r="J1538" i="8"/>
  <c r="J1537" i="8"/>
  <c r="J1536" i="8"/>
  <c r="J1535" i="8"/>
  <c r="J1534" i="8"/>
  <c r="J1533" i="8"/>
  <c r="J1532" i="8"/>
  <c r="J1531" i="8"/>
  <c r="J1530" i="8"/>
  <c r="J1529" i="8"/>
  <c r="J1528" i="8"/>
  <c r="J1527" i="8"/>
  <c r="J1526" i="8"/>
  <c r="J1525" i="8"/>
  <c r="J1524" i="8"/>
  <c r="J1523" i="8"/>
  <c r="J1522" i="8"/>
  <c r="J1521" i="8"/>
  <c r="J1520" i="8"/>
  <c r="J1519" i="8"/>
  <c r="J1518" i="8"/>
  <c r="J1517" i="8"/>
  <c r="J1516" i="8"/>
  <c r="J1515" i="8"/>
  <c r="J1514" i="8"/>
  <c r="J1513" i="8"/>
  <c r="J1512" i="8"/>
  <c r="J1511" i="8"/>
  <c r="J1510" i="8"/>
  <c r="J1509" i="8"/>
  <c r="J1508" i="8"/>
  <c r="J1507" i="8"/>
  <c r="J1506" i="8"/>
  <c r="J1505" i="8"/>
  <c r="J1504" i="8"/>
  <c r="J1503" i="8"/>
  <c r="J1502" i="8"/>
  <c r="J1501" i="8"/>
  <c r="J1500" i="8"/>
  <c r="J1499" i="8"/>
  <c r="J1498" i="8"/>
  <c r="J1497" i="8"/>
  <c r="J1496" i="8"/>
  <c r="J1495" i="8"/>
  <c r="J1494" i="8"/>
  <c r="J1493" i="8"/>
  <c r="J1492" i="8"/>
  <c r="J1491" i="8"/>
  <c r="J1490" i="8"/>
  <c r="J1489" i="8"/>
  <c r="J1488" i="8"/>
  <c r="J1487" i="8"/>
  <c r="J1486" i="8"/>
  <c r="J1485" i="8"/>
  <c r="J1484" i="8"/>
  <c r="J1483" i="8"/>
  <c r="J1482" i="8"/>
  <c r="J1481" i="8"/>
  <c r="J1480" i="8"/>
  <c r="J1479" i="8"/>
  <c r="J1478" i="8"/>
  <c r="J1477" i="8"/>
  <c r="J1476" i="8"/>
  <c r="J1475" i="8"/>
  <c r="J1474" i="8"/>
  <c r="J1473" i="8"/>
  <c r="J1472" i="8"/>
  <c r="J1471" i="8"/>
  <c r="J1470" i="8"/>
  <c r="J1469" i="8"/>
  <c r="J1468" i="8"/>
  <c r="J1467" i="8"/>
  <c r="J1466" i="8"/>
  <c r="J1465" i="8"/>
  <c r="J1464" i="8"/>
  <c r="J1463" i="8"/>
  <c r="J1462" i="8"/>
  <c r="J1461" i="8"/>
  <c r="J1460" i="8"/>
  <c r="J1459" i="8"/>
  <c r="J1458" i="8"/>
  <c r="J1457" i="8"/>
  <c r="J1456" i="8"/>
  <c r="J1455" i="8"/>
  <c r="J1454" i="8"/>
  <c r="J1453" i="8"/>
  <c r="J1452" i="8"/>
  <c r="J1451" i="8"/>
  <c r="J1450" i="8"/>
  <c r="J1449" i="8"/>
  <c r="J1448" i="8"/>
  <c r="J1447" i="8"/>
  <c r="J1446" i="8"/>
  <c r="J1445" i="8"/>
  <c r="J1444" i="8"/>
  <c r="J1443" i="8"/>
  <c r="J1442" i="8"/>
  <c r="J1441" i="8"/>
  <c r="J1440" i="8"/>
  <c r="J1439" i="8"/>
  <c r="J1438" i="8"/>
  <c r="J1437" i="8"/>
  <c r="J1436" i="8"/>
  <c r="J1435" i="8"/>
  <c r="J1434" i="8"/>
  <c r="J1433" i="8"/>
  <c r="J1432" i="8"/>
  <c r="J1431" i="8"/>
  <c r="J1430" i="8"/>
  <c r="J1429" i="8"/>
  <c r="J1428" i="8"/>
  <c r="J1427" i="8"/>
  <c r="J1426" i="8"/>
  <c r="J1425" i="8"/>
  <c r="J1424" i="8"/>
  <c r="J1423" i="8"/>
  <c r="J1422" i="8"/>
  <c r="J1421" i="8"/>
  <c r="J1420" i="8"/>
  <c r="J1419" i="8"/>
  <c r="J1418" i="8"/>
  <c r="J1417" i="8"/>
  <c r="J1416" i="8"/>
  <c r="J1415" i="8"/>
  <c r="J1414" i="8"/>
  <c r="J1413" i="8"/>
  <c r="J1412" i="8"/>
  <c r="J1411" i="8"/>
  <c r="J1410" i="8"/>
  <c r="J1409" i="8"/>
  <c r="J1408" i="8"/>
  <c r="J1407" i="8"/>
  <c r="J1406" i="8"/>
  <c r="J1405" i="8"/>
  <c r="J1404" i="8"/>
  <c r="J1403" i="8"/>
  <c r="J1402" i="8"/>
  <c r="J1401" i="8"/>
  <c r="J1400" i="8"/>
  <c r="J1399" i="8"/>
  <c r="J1398" i="8"/>
  <c r="J1397" i="8"/>
  <c r="J1396" i="8"/>
  <c r="J1395" i="8"/>
  <c r="J1394" i="8"/>
  <c r="J1393" i="8"/>
  <c r="J1392" i="8"/>
  <c r="J1391" i="8"/>
  <c r="J1390" i="8"/>
  <c r="J1389" i="8"/>
  <c r="J1388" i="8"/>
  <c r="J1387" i="8"/>
  <c r="J1386" i="8"/>
  <c r="J1385" i="8"/>
  <c r="J1384" i="8"/>
  <c r="J1383" i="8"/>
  <c r="J1382" i="8"/>
  <c r="J1381" i="8"/>
  <c r="J1380" i="8"/>
  <c r="J1379" i="8"/>
  <c r="J1378" i="8"/>
  <c r="J1377" i="8"/>
  <c r="J1376" i="8"/>
  <c r="J1375" i="8"/>
  <c r="J1374" i="8"/>
  <c r="J1373" i="8"/>
  <c r="J1372" i="8"/>
  <c r="J1371" i="8"/>
  <c r="J1370" i="8"/>
  <c r="J1369" i="8"/>
  <c r="J1368" i="8"/>
  <c r="J1367" i="8"/>
  <c r="J1366" i="8"/>
  <c r="J1365" i="8"/>
  <c r="J1364" i="8"/>
  <c r="J1363" i="8"/>
  <c r="J1362" i="8"/>
  <c r="J1361" i="8"/>
  <c r="J1360" i="8"/>
  <c r="J1359" i="8"/>
  <c r="J1358" i="8"/>
  <c r="J1357" i="8"/>
  <c r="J1356" i="8"/>
  <c r="J1355" i="8"/>
  <c r="J1354" i="8"/>
  <c r="J1353" i="8"/>
  <c r="J1352" i="8"/>
  <c r="J1351" i="8"/>
  <c r="J1350" i="8"/>
  <c r="J1349" i="8"/>
  <c r="J1348" i="8"/>
  <c r="J1347" i="8"/>
  <c r="J1346" i="8"/>
  <c r="J1345" i="8"/>
  <c r="J1344" i="8"/>
  <c r="J1343" i="8"/>
  <c r="J1342" i="8"/>
  <c r="J1341" i="8"/>
  <c r="J1340" i="8"/>
  <c r="J1339" i="8"/>
  <c r="J1338" i="8"/>
  <c r="J1337" i="8"/>
  <c r="J1336" i="8"/>
  <c r="J1335" i="8"/>
  <c r="J1334" i="8"/>
  <c r="J1333" i="8"/>
  <c r="J1332" i="8"/>
  <c r="J1331" i="8"/>
  <c r="J1330" i="8"/>
  <c r="J1329" i="8"/>
  <c r="J1328" i="8"/>
  <c r="J1327" i="8"/>
  <c r="J1326" i="8"/>
  <c r="J1325" i="8"/>
  <c r="J1324" i="8"/>
  <c r="J1323" i="8"/>
  <c r="J1322" i="8"/>
  <c r="J1321" i="8"/>
  <c r="J1320" i="8"/>
  <c r="J1319" i="8"/>
  <c r="J1318" i="8"/>
  <c r="J1317" i="8"/>
  <c r="J1316" i="8"/>
  <c r="J1315" i="8"/>
  <c r="J1314" i="8"/>
  <c r="J1313" i="8"/>
  <c r="J1312" i="8"/>
  <c r="J1311" i="8"/>
  <c r="J1310" i="8"/>
  <c r="J1309" i="8"/>
  <c r="J1308" i="8"/>
  <c r="J1307" i="8"/>
  <c r="J1306" i="8"/>
  <c r="J1305" i="8"/>
  <c r="J1304" i="8"/>
  <c r="J1303" i="8"/>
  <c r="J1302" i="8"/>
  <c r="J1301" i="8"/>
  <c r="J1300" i="8"/>
  <c r="J1299" i="8"/>
  <c r="J1298" i="8"/>
  <c r="J1297" i="8"/>
  <c r="J1296" i="8"/>
  <c r="J1295" i="8"/>
  <c r="J1294" i="8"/>
  <c r="J1293" i="8"/>
  <c r="J1292" i="8"/>
  <c r="J1291" i="8"/>
  <c r="J1290" i="8"/>
  <c r="J1289" i="8"/>
  <c r="J1288" i="8"/>
  <c r="J1287" i="8"/>
  <c r="J1286" i="8"/>
  <c r="J1285" i="8"/>
  <c r="J1284" i="8"/>
  <c r="J1283" i="8"/>
  <c r="J1282" i="8"/>
  <c r="J1281" i="8"/>
  <c r="J1280" i="8"/>
  <c r="J1279" i="8"/>
  <c r="J1278" i="8"/>
  <c r="J1277" i="8"/>
  <c r="J1276" i="8"/>
  <c r="J1275" i="8"/>
  <c r="J1274" i="8"/>
  <c r="J1273" i="8"/>
  <c r="J1272" i="8"/>
  <c r="J1271" i="8"/>
  <c r="J1270" i="8"/>
  <c r="J1269" i="8"/>
  <c r="J1268" i="8"/>
  <c r="J1267" i="8"/>
  <c r="J1266" i="8"/>
  <c r="J1265" i="8"/>
  <c r="J1264" i="8"/>
  <c r="J1263" i="8"/>
  <c r="J1262" i="8"/>
  <c r="J1261" i="8"/>
  <c r="J1260" i="8"/>
  <c r="J1259" i="8"/>
  <c r="J1258" i="8"/>
  <c r="J1257" i="8"/>
  <c r="J1256" i="8"/>
  <c r="J1255" i="8"/>
  <c r="J1254" i="8"/>
  <c r="J1253" i="8"/>
  <c r="J1252" i="8"/>
  <c r="J1251" i="8"/>
  <c r="J1250" i="8"/>
  <c r="J1249" i="8"/>
  <c r="J1248" i="8"/>
  <c r="J1247" i="8"/>
  <c r="J1246" i="8"/>
  <c r="J1245" i="8"/>
  <c r="J1244" i="8"/>
  <c r="J1243" i="8"/>
  <c r="J1242" i="8"/>
  <c r="J1241" i="8"/>
  <c r="J1240" i="8"/>
  <c r="J1239" i="8"/>
  <c r="J1238" i="8"/>
  <c r="J1237" i="8"/>
  <c r="J1236" i="8"/>
  <c r="J1235" i="8"/>
  <c r="J1234" i="8"/>
  <c r="J1233" i="8"/>
  <c r="J1232" i="8"/>
  <c r="J1231" i="8"/>
  <c r="J1230" i="8"/>
  <c r="J1229" i="8"/>
  <c r="J1228" i="8"/>
  <c r="J1227" i="8"/>
  <c r="J1226" i="8"/>
  <c r="J1225" i="8"/>
  <c r="J1224" i="8"/>
  <c r="J1223" i="8"/>
  <c r="J1222" i="8"/>
  <c r="J1221" i="8"/>
  <c r="J1220" i="8"/>
  <c r="J1219" i="8"/>
  <c r="J1218" i="8"/>
  <c r="J1217" i="8"/>
  <c r="J1216" i="8"/>
  <c r="J1215" i="8"/>
  <c r="J1214" i="8"/>
  <c r="J1213" i="8"/>
  <c r="J1212" i="8"/>
  <c r="J1211" i="8"/>
  <c r="J1210" i="8"/>
  <c r="J1209" i="8"/>
  <c r="J1208" i="8"/>
  <c r="J1207" i="8"/>
  <c r="J1206" i="8"/>
  <c r="J1205" i="8"/>
  <c r="J1204" i="8"/>
  <c r="J1203" i="8"/>
  <c r="J1202" i="8"/>
  <c r="J1201" i="8"/>
  <c r="J1200" i="8"/>
  <c r="J1199" i="8"/>
  <c r="J1198" i="8"/>
  <c r="J1197" i="8"/>
  <c r="J1196" i="8"/>
  <c r="J1195" i="8"/>
  <c r="J1194" i="8"/>
  <c r="J1193" i="8"/>
  <c r="J1192" i="8"/>
  <c r="J1191" i="8"/>
  <c r="J1190" i="8"/>
  <c r="J1189" i="8"/>
  <c r="J1188" i="8"/>
  <c r="J1187" i="8"/>
  <c r="J1186" i="8"/>
  <c r="J1185" i="8"/>
  <c r="J1184" i="8"/>
  <c r="J1183" i="8"/>
  <c r="J1182" i="8"/>
  <c r="J1181" i="8"/>
  <c r="J1180" i="8"/>
  <c r="J1179" i="8"/>
  <c r="J1178" i="8"/>
  <c r="J1177" i="8"/>
  <c r="J1176" i="8"/>
  <c r="J1175" i="8"/>
  <c r="J1174" i="8"/>
  <c r="J1173" i="8"/>
  <c r="J1172" i="8"/>
  <c r="J1171" i="8"/>
  <c r="J1170" i="8"/>
  <c r="J1169" i="8"/>
  <c r="J1168" i="8"/>
  <c r="J1167" i="8"/>
  <c r="J1166" i="8"/>
  <c r="J1165" i="8"/>
  <c r="J1164" i="8"/>
  <c r="J1163" i="8"/>
  <c r="J1162" i="8"/>
  <c r="J1161" i="8"/>
  <c r="J1160" i="8"/>
  <c r="J1159" i="8"/>
  <c r="J1158" i="8"/>
  <c r="J1157" i="8"/>
  <c r="J1156" i="8"/>
  <c r="J1155" i="8"/>
  <c r="J1154" i="8"/>
  <c r="J1153" i="8"/>
  <c r="J1152" i="8"/>
  <c r="J1151" i="8"/>
  <c r="J1150" i="8"/>
  <c r="J1149" i="8"/>
  <c r="J1148" i="8"/>
  <c r="J1147" i="8"/>
  <c r="J1146" i="8"/>
  <c r="J1145" i="8"/>
  <c r="J1144" i="8"/>
  <c r="J1143" i="8"/>
  <c r="J1142" i="8"/>
  <c r="J1141" i="8"/>
  <c r="J1140" i="8"/>
  <c r="J1139" i="8"/>
  <c r="J1138" i="8"/>
  <c r="J1137" i="8"/>
  <c r="J1136" i="8"/>
  <c r="J1135" i="8"/>
  <c r="J1134" i="8"/>
  <c r="J1133" i="8"/>
  <c r="J1132" i="8"/>
  <c r="J1131" i="8"/>
  <c r="J1130" i="8"/>
  <c r="J1129" i="8"/>
  <c r="J1128" i="8"/>
  <c r="J1127" i="8"/>
  <c r="J1126" i="8"/>
  <c r="J1125" i="8"/>
  <c r="J1124" i="8"/>
  <c r="J1123" i="8"/>
  <c r="J1122" i="8"/>
  <c r="J1121" i="8"/>
  <c r="J1120" i="8"/>
  <c r="J1119" i="8"/>
  <c r="J1118" i="8"/>
  <c r="J1117" i="8"/>
  <c r="J1116" i="8"/>
  <c r="J1115" i="8"/>
  <c r="J1114" i="8"/>
  <c r="J1113" i="8"/>
  <c r="J1112" i="8"/>
  <c r="J1111" i="8"/>
  <c r="J1110" i="8"/>
  <c r="J1109" i="8"/>
  <c r="J1108" i="8"/>
  <c r="J1107" i="8"/>
  <c r="J1106" i="8"/>
  <c r="J1105" i="8"/>
  <c r="J1104" i="8"/>
  <c r="J1103" i="8"/>
  <c r="J1102" i="8"/>
  <c r="J1101" i="8"/>
  <c r="J1100" i="8"/>
  <c r="J1099" i="8"/>
  <c r="J1098" i="8"/>
  <c r="J1097" i="8"/>
  <c r="J1096" i="8"/>
  <c r="J1095" i="8"/>
  <c r="J1094" i="8"/>
  <c r="J1093" i="8"/>
  <c r="J1092" i="8"/>
  <c r="J1091" i="8"/>
  <c r="J1090" i="8"/>
  <c r="J1089" i="8"/>
  <c r="J1088" i="8"/>
  <c r="J1087" i="8"/>
  <c r="J1086" i="8"/>
  <c r="J1085" i="8"/>
  <c r="J1084" i="8"/>
  <c r="J1083" i="8"/>
  <c r="J1082" i="8"/>
  <c r="J1081" i="8"/>
  <c r="J1080" i="8"/>
  <c r="J1079" i="8"/>
  <c r="J1078" i="8"/>
  <c r="J1077" i="8"/>
  <c r="J1076" i="8"/>
  <c r="J1075" i="8"/>
  <c r="J1074" i="8"/>
  <c r="J1073" i="8"/>
  <c r="J1072" i="8"/>
  <c r="J1071" i="8"/>
  <c r="J1070" i="8"/>
  <c r="J1069" i="8"/>
  <c r="J1068" i="8"/>
  <c r="J1067" i="8"/>
  <c r="J1066" i="8"/>
  <c r="J1065" i="8"/>
  <c r="J1064" i="8"/>
  <c r="J1063" i="8"/>
  <c r="J1062" i="8"/>
  <c r="J1061" i="8"/>
  <c r="J1060" i="8"/>
  <c r="J1059" i="8"/>
  <c r="J1058" i="8"/>
  <c r="J1057" i="8"/>
  <c r="J1056" i="8"/>
  <c r="J1055" i="8"/>
  <c r="J1054" i="8"/>
  <c r="J1053" i="8"/>
  <c r="J1052" i="8"/>
  <c r="J1051" i="8"/>
  <c r="J1050" i="8"/>
  <c r="J1049" i="8"/>
  <c r="J1048" i="8"/>
  <c r="J1047" i="8"/>
  <c r="J1046" i="8"/>
  <c r="J1045" i="8"/>
  <c r="J1044" i="8"/>
  <c r="J1043" i="8"/>
  <c r="J1042" i="8"/>
  <c r="J1041" i="8"/>
  <c r="J1040" i="8"/>
  <c r="J1039" i="8"/>
  <c r="J1038" i="8"/>
  <c r="J1037" i="8"/>
  <c r="J1036" i="8"/>
  <c r="J1035" i="8"/>
  <c r="J1034" i="8"/>
  <c r="J1033" i="8"/>
  <c r="J1032" i="8"/>
  <c r="J1031" i="8"/>
  <c r="J1030" i="8"/>
  <c r="J1029" i="8"/>
  <c r="J1028" i="8"/>
  <c r="J1027" i="8"/>
  <c r="J1026" i="8"/>
  <c r="J1025" i="8"/>
  <c r="J1024" i="8"/>
  <c r="J1023" i="8"/>
  <c r="J1022" i="8"/>
  <c r="J1021" i="8"/>
  <c r="J1020" i="8"/>
  <c r="J1019" i="8"/>
  <c r="J1018" i="8"/>
  <c r="J1017" i="8"/>
  <c r="J1016" i="8"/>
  <c r="J1015" i="8"/>
  <c r="J1014" i="8"/>
  <c r="J1013" i="8"/>
  <c r="J1012" i="8"/>
  <c r="J1011" i="8"/>
  <c r="J1010" i="8"/>
  <c r="J1009" i="8"/>
  <c r="J1008" i="8"/>
  <c r="J1007" i="8"/>
  <c r="J1006" i="8"/>
  <c r="J1005" i="8"/>
  <c r="J1004" i="8"/>
  <c r="J1003" i="8"/>
  <c r="J1002" i="8"/>
  <c r="J1001" i="8"/>
  <c r="J1000" i="8"/>
  <c r="J999" i="8"/>
  <c r="J998" i="8"/>
  <c r="J997" i="8"/>
  <c r="J996" i="8"/>
  <c r="J995" i="8"/>
  <c r="J994" i="8"/>
  <c r="J993" i="8"/>
  <c r="J992" i="8"/>
  <c r="J991" i="8"/>
  <c r="J990" i="8"/>
  <c r="J989" i="8"/>
  <c r="J988" i="8"/>
  <c r="J987" i="8"/>
  <c r="J986" i="8"/>
  <c r="J985" i="8"/>
  <c r="J984" i="8"/>
  <c r="J983" i="8"/>
  <c r="J982" i="8"/>
  <c r="J981" i="8"/>
  <c r="J980" i="8"/>
  <c r="J979" i="8"/>
  <c r="J978" i="8"/>
  <c r="J977" i="8"/>
  <c r="J976" i="8"/>
  <c r="J975" i="8"/>
  <c r="J974" i="8"/>
  <c r="J973" i="8"/>
  <c r="J972" i="8"/>
  <c r="J971" i="8"/>
  <c r="J970" i="8"/>
  <c r="J969" i="8"/>
  <c r="J968" i="8"/>
  <c r="J967" i="8"/>
  <c r="J966" i="8"/>
  <c r="J965" i="8"/>
  <c r="J964" i="8"/>
  <c r="J963" i="8"/>
  <c r="J962" i="8"/>
  <c r="J961" i="8"/>
  <c r="J960" i="8"/>
  <c r="J959" i="8"/>
  <c r="J958" i="8"/>
  <c r="J957" i="8"/>
  <c r="J956" i="8"/>
  <c r="J955" i="8"/>
  <c r="J954" i="8"/>
  <c r="J953" i="8"/>
  <c r="J952" i="8"/>
  <c r="J951" i="8"/>
  <c r="J950" i="8"/>
  <c r="J949" i="8"/>
  <c r="J948" i="8"/>
  <c r="J947" i="8"/>
  <c r="J946" i="8"/>
  <c r="J945" i="8"/>
  <c r="J944" i="8"/>
  <c r="J943" i="8"/>
  <c r="J942" i="8"/>
  <c r="J941" i="8"/>
  <c r="J940" i="8"/>
  <c r="J939" i="8"/>
  <c r="J938" i="8"/>
  <c r="J937" i="8"/>
  <c r="J936" i="8"/>
  <c r="J935" i="8"/>
  <c r="J934" i="8"/>
  <c r="J933" i="8"/>
  <c r="J932" i="8"/>
  <c r="J931" i="8"/>
  <c r="J930" i="8"/>
  <c r="J929" i="8"/>
  <c r="J928" i="8"/>
  <c r="J927" i="8"/>
  <c r="J926" i="8"/>
  <c r="J925" i="8"/>
  <c r="J924" i="8"/>
  <c r="J923" i="8"/>
  <c r="J922" i="8"/>
  <c r="J921" i="8"/>
  <c r="J920" i="8"/>
  <c r="J919" i="8"/>
  <c r="J918" i="8"/>
  <c r="J917" i="8"/>
  <c r="J916" i="8"/>
  <c r="J915" i="8"/>
  <c r="J914" i="8"/>
  <c r="J913" i="8"/>
  <c r="J912" i="8"/>
  <c r="J911" i="8"/>
  <c r="J910" i="8"/>
  <c r="J909" i="8"/>
  <c r="J908" i="8"/>
  <c r="J907" i="8"/>
  <c r="J906" i="8"/>
  <c r="J905" i="8"/>
  <c r="J904" i="8"/>
  <c r="J903" i="8"/>
  <c r="J902" i="8"/>
  <c r="J901" i="8"/>
  <c r="J900" i="8"/>
  <c r="J899" i="8"/>
  <c r="J898" i="8"/>
  <c r="J897" i="8"/>
  <c r="J896" i="8"/>
  <c r="J895" i="8"/>
  <c r="J894" i="8"/>
  <c r="J893" i="8"/>
  <c r="J892" i="8"/>
  <c r="J891" i="8"/>
  <c r="J890" i="8"/>
  <c r="J889" i="8"/>
  <c r="J888" i="8"/>
  <c r="J887" i="8"/>
  <c r="J886" i="8"/>
  <c r="J885" i="8"/>
  <c r="J884" i="8"/>
  <c r="J883" i="8"/>
  <c r="J882" i="8"/>
  <c r="J881" i="8"/>
  <c r="J880" i="8"/>
  <c r="J879" i="8"/>
  <c r="J878" i="8"/>
  <c r="J877" i="8"/>
  <c r="J876" i="8"/>
  <c r="J875" i="8"/>
  <c r="J874" i="8"/>
  <c r="J873" i="8"/>
  <c r="J872" i="8"/>
  <c r="J871" i="8"/>
  <c r="J870" i="8"/>
  <c r="J869" i="8"/>
  <c r="J868" i="8"/>
  <c r="J867" i="8"/>
  <c r="J866" i="8"/>
  <c r="J865" i="8"/>
  <c r="J864" i="8"/>
  <c r="J863" i="8"/>
  <c r="J862" i="8"/>
  <c r="J861" i="8"/>
  <c r="J860" i="8"/>
  <c r="J859" i="8"/>
  <c r="J858" i="8"/>
  <c r="J857" i="8"/>
  <c r="J856" i="8"/>
  <c r="J855" i="8"/>
  <c r="J854" i="8"/>
  <c r="J853" i="8"/>
  <c r="J852" i="8"/>
  <c r="J851" i="8"/>
  <c r="J850" i="8"/>
  <c r="J849" i="8"/>
  <c r="J848" i="8"/>
  <c r="J847" i="8"/>
  <c r="J846" i="8"/>
  <c r="J845" i="8"/>
  <c r="J844" i="8"/>
  <c r="J843" i="8"/>
  <c r="J842" i="8"/>
  <c r="J841" i="8"/>
  <c r="J840" i="8"/>
  <c r="J839" i="8"/>
  <c r="J838" i="8"/>
  <c r="J837" i="8"/>
  <c r="J836" i="8"/>
  <c r="J835" i="8"/>
  <c r="J834" i="8"/>
  <c r="J833" i="8"/>
  <c r="J832" i="8"/>
  <c r="J831" i="8"/>
  <c r="J830" i="8"/>
  <c r="J829" i="8"/>
  <c r="J828" i="8"/>
  <c r="J827" i="8"/>
  <c r="J826" i="8"/>
  <c r="J825" i="8"/>
  <c r="J824" i="8"/>
  <c r="J823" i="8"/>
  <c r="J822" i="8"/>
  <c r="J821" i="8"/>
  <c r="J820" i="8"/>
  <c r="J819" i="8"/>
  <c r="J818" i="8"/>
  <c r="J817" i="8"/>
  <c r="J816" i="8"/>
  <c r="J815" i="8"/>
  <c r="J814" i="8"/>
  <c r="J813" i="8"/>
  <c r="J812" i="8"/>
  <c r="J811" i="8"/>
  <c r="J810" i="8"/>
  <c r="J809" i="8"/>
  <c r="J808" i="8"/>
  <c r="J807" i="8"/>
  <c r="J806" i="8"/>
  <c r="J805" i="8"/>
  <c r="J804" i="8"/>
  <c r="J803" i="8"/>
  <c r="J802" i="8"/>
  <c r="J801" i="8"/>
  <c r="J800" i="8"/>
  <c r="J799" i="8"/>
  <c r="J798" i="8"/>
  <c r="J797" i="8"/>
  <c r="J796" i="8"/>
  <c r="J795" i="8"/>
  <c r="J794" i="8"/>
  <c r="J793" i="8"/>
  <c r="J792" i="8"/>
  <c r="J791" i="8"/>
  <c r="J790" i="8"/>
  <c r="J789" i="8"/>
  <c r="J788" i="8"/>
  <c r="J787" i="8"/>
  <c r="J786" i="8"/>
  <c r="J785" i="8"/>
  <c r="J784" i="8"/>
  <c r="J783" i="8"/>
  <c r="J782" i="8"/>
  <c r="J781" i="8"/>
  <c r="J780" i="8"/>
  <c r="J779" i="8"/>
  <c r="J778" i="8"/>
  <c r="J777" i="8"/>
  <c r="J776" i="8"/>
  <c r="J775" i="8"/>
  <c r="J774" i="8"/>
  <c r="J773" i="8"/>
  <c r="J772" i="8"/>
  <c r="J771" i="8"/>
  <c r="J770" i="8"/>
  <c r="J769" i="8"/>
  <c r="J768" i="8"/>
  <c r="J767" i="8"/>
  <c r="J766" i="8"/>
  <c r="J765" i="8"/>
  <c r="J764" i="8"/>
  <c r="J763" i="8"/>
  <c r="J762" i="8"/>
  <c r="J761" i="8"/>
  <c r="J760" i="8"/>
  <c r="J759" i="8"/>
  <c r="J758" i="8"/>
  <c r="J757" i="8"/>
  <c r="J756" i="8"/>
  <c r="J755" i="8"/>
  <c r="J754" i="8"/>
  <c r="J753" i="8"/>
  <c r="J752" i="8"/>
  <c r="J751" i="8"/>
  <c r="J750" i="8"/>
  <c r="J749" i="8"/>
  <c r="J748" i="8"/>
  <c r="J747" i="8"/>
  <c r="J746" i="8"/>
  <c r="J745" i="8"/>
  <c r="J744" i="8"/>
  <c r="J743" i="8"/>
  <c r="J742" i="8"/>
  <c r="J741" i="8"/>
  <c r="J740" i="8"/>
  <c r="J739" i="8"/>
  <c r="J738" i="8"/>
  <c r="J737" i="8"/>
  <c r="J736" i="8"/>
  <c r="J735" i="8"/>
  <c r="J734" i="8"/>
  <c r="J733" i="8"/>
  <c r="J732" i="8"/>
  <c r="J731" i="8"/>
  <c r="J730" i="8"/>
  <c r="J729" i="8"/>
  <c r="J728" i="8"/>
  <c r="J727" i="8"/>
  <c r="J726" i="8"/>
  <c r="J725" i="8"/>
  <c r="J724" i="8"/>
  <c r="J723" i="8"/>
  <c r="J722" i="8"/>
  <c r="J721" i="8"/>
  <c r="J720" i="8"/>
  <c r="J719" i="8"/>
  <c r="J718" i="8"/>
  <c r="J717" i="8"/>
  <c r="J716" i="8"/>
  <c r="J715" i="8"/>
  <c r="J714" i="8"/>
  <c r="J713" i="8"/>
  <c r="J712" i="8"/>
  <c r="J711" i="8"/>
  <c r="J710" i="8"/>
  <c r="J709" i="8"/>
  <c r="J708" i="8"/>
  <c r="J707" i="8"/>
  <c r="J706" i="8"/>
  <c r="J705" i="8"/>
  <c r="J704" i="8"/>
  <c r="J703" i="8"/>
  <c r="J702" i="8"/>
  <c r="J701" i="8"/>
  <c r="J700" i="8"/>
  <c r="J699" i="8"/>
  <c r="J698" i="8"/>
  <c r="J697" i="8"/>
  <c r="J696" i="8"/>
  <c r="J695" i="8"/>
  <c r="J694" i="8"/>
  <c r="J693" i="8"/>
  <c r="J692" i="8"/>
  <c r="J691" i="8"/>
  <c r="J690" i="8"/>
  <c r="J689" i="8"/>
  <c r="J688" i="8"/>
  <c r="J687" i="8"/>
  <c r="J686" i="8"/>
  <c r="J685" i="8"/>
  <c r="J684" i="8"/>
  <c r="J683" i="8"/>
  <c r="J682" i="8"/>
  <c r="J681" i="8"/>
  <c r="J680" i="8"/>
  <c r="J679" i="8"/>
  <c r="J678" i="8"/>
  <c r="J677" i="8"/>
  <c r="J676" i="8"/>
  <c r="J675" i="8"/>
  <c r="J674" i="8"/>
  <c r="J673" i="8"/>
  <c r="J672" i="8"/>
  <c r="J671" i="8"/>
  <c r="J670" i="8"/>
  <c r="J669" i="8"/>
  <c r="J668" i="8"/>
  <c r="J667" i="8"/>
  <c r="J666" i="8"/>
  <c r="J665" i="8"/>
  <c r="J664" i="8"/>
  <c r="J663" i="8"/>
  <c r="J662" i="8"/>
  <c r="J661" i="8"/>
  <c r="J660" i="8"/>
  <c r="J659" i="8"/>
  <c r="J658" i="8"/>
  <c r="J657" i="8"/>
  <c r="J656" i="8"/>
  <c r="J655" i="8"/>
  <c r="J654" i="8"/>
  <c r="J653" i="8"/>
  <c r="J652" i="8"/>
  <c r="J651" i="8"/>
  <c r="J650" i="8"/>
  <c r="J649" i="8"/>
  <c r="J648" i="8"/>
  <c r="J647" i="8"/>
  <c r="J646" i="8"/>
  <c r="J645" i="8"/>
  <c r="J644" i="8"/>
  <c r="J643" i="8"/>
  <c r="J642" i="8"/>
  <c r="J641" i="8"/>
  <c r="J640" i="8"/>
  <c r="J639" i="8"/>
  <c r="J638" i="8"/>
  <c r="J637" i="8"/>
  <c r="J636" i="8"/>
  <c r="J635" i="8"/>
  <c r="J634" i="8"/>
  <c r="J633" i="8"/>
  <c r="J632" i="8"/>
  <c r="J631" i="8"/>
  <c r="J630" i="8"/>
  <c r="J629" i="8"/>
  <c r="J628" i="8"/>
  <c r="J627" i="8"/>
  <c r="J626" i="8"/>
  <c r="J625" i="8"/>
  <c r="J624" i="8"/>
  <c r="J623" i="8"/>
  <c r="J622" i="8"/>
  <c r="J621" i="8"/>
  <c r="J620" i="8"/>
  <c r="J619" i="8"/>
  <c r="J618" i="8"/>
  <c r="J617" i="8"/>
  <c r="J616" i="8"/>
  <c r="J615" i="8"/>
  <c r="J614" i="8"/>
  <c r="J613" i="8"/>
  <c r="J612" i="8"/>
  <c r="J611" i="8"/>
  <c r="J610" i="8"/>
  <c r="J609" i="8"/>
  <c r="J608" i="8"/>
  <c r="J607" i="8"/>
  <c r="J606" i="8"/>
  <c r="J605" i="8"/>
  <c r="J604" i="8"/>
  <c r="J603" i="8"/>
  <c r="J602" i="8"/>
  <c r="J601" i="8"/>
  <c r="J600" i="8"/>
  <c r="J599" i="8"/>
  <c r="J598" i="8"/>
  <c r="J597" i="8"/>
  <c r="J596" i="8"/>
  <c r="J595" i="8"/>
  <c r="J594" i="8"/>
  <c r="J593" i="8"/>
  <c r="J592" i="8"/>
  <c r="J591" i="8"/>
  <c r="J590" i="8"/>
  <c r="J589" i="8"/>
  <c r="J588" i="8"/>
  <c r="J587" i="8"/>
  <c r="J586" i="8"/>
  <c r="J585" i="8"/>
  <c r="J584" i="8"/>
  <c r="J583" i="8"/>
  <c r="J582" i="8"/>
  <c r="J581" i="8"/>
  <c r="J580" i="8"/>
  <c r="J579" i="8"/>
  <c r="J578" i="8"/>
  <c r="J577" i="8"/>
  <c r="J576" i="8"/>
  <c r="J575" i="8"/>
  <c r="J574" i="8"/>
  <c r="J573" i="8"/>
  <c r="J572" i="8"/>
  <c r="J571" i="8"/>
  <c r="J570" i="8"/>
  <c r="J569" i="8"/>
  <c r="J568" i="8"/>
  <c r="J567" i="8"/>
  <c r="J566" i="8"/>
  <c r="J565" i="8"/>
  <c r="J564" i="8"/>
  <c r="J563" i="8"/>
  <c r="J562" i="8"/>
  <c r="J561" i="8"/>
  <c r="J560" i="8"/>
  <c r="J559" i="8"/>
  <c r="J558" i="8"/>
  <c r="J557" i="8"/>
  <c r="J556" i="8"/>
  <c r="J555" i="8"/>
  <c r="J554" i="8"/>
  <c r="J553" i="8"/>
  <c r="J552" i="8"/>
  <c r="J551" i="8"/>
  <c r="J550" i="8"/>
  <c r="J549" i="8"/>
  <c r="J548" i="8"/>
  <c r="J547" i="8"/>
  <c r="J546" i="8"/>
  <c r="J545" i="8"/>
  <c r="J544" i="8"/>
  <c r="J543" i="8"/>
  <c r="J542" i="8"/>
  <c r="J541" i="8"/>
  <c r="J540" i="8"/>
  <c r="J539" i="8"/>
  <c r="J538" i="8"/>
  <c r="J537" i="8"/>
  <c r="J536" i="8"/>
  <c r="J535" i="8"/>
  <c r="J534" i="8"/>
  <c r="J533" i="8"/>
  <c r="J532" i="8"/>
  <c r="J531" i="8"/>
  <c r="J530" i="8"/>
  <c r="J529" i="8"/>
  <c r="J528" i="8"/>
  <c r="J527" i="8"/>
  <c r="J526" i="8"/>
  <c r="J525" i="8"/>
  <c r="J524" i="8"/>
  <c r="J523" i="8"/>
  <c r="J522" i="8"/>
  <c r="J521" i="8"/>
  <c r="J520" i="8"/>
  <c r="J519" i="8"/>
  <c r="J518" i="8"/>
  <c r="J517" i="8"/>
  <c r="J516" i="8"/>
  <c r="J515" i="8"/>
  <c r="J514" i="8"/>
  <c r="J513" i="8"/>
  <c r="J512" i="8"/>
  <c r="J511" i="8"/>
  <c r="J510" i="8"/>
  <c r="J509" i="8"/>
  <c r="J508" i="8"/>
  <c r="J507" i="8"/>
  <c r="J506" i="8"/>
  <c r="J505" i="8"/>
  <c r="J504" i="8"/>
  <c r="J503" i="8"/>
  <c r="J502" i="8"/>
  <c r="J501" i="8"/>
  <c r="J500" i="8"/>
  <c r="J499" i="8"/>
  <c r="J498" i="8"/>
  <c r="J497" i="8"/>
  <c r="J496" i="8"/>
  <c r="J495" i="8"/>
  <c r="J494" i="8"/>
  <c r="J493" i="8"/>
  <c r="J492" i="8"/>
  <c r="J491" i="8"/>
  <c r="J490" i="8"/>
  <c r="J489" i="8"/>
  <c r="J488" i="8"/>
  <c r="J487" i="8"/>
  <c r="J486" i="8"/>
  <c r="J485" i="8"/>
  <c r="J484" i="8"/>
  <c r="J483" i="8"/>
  <c r="J482" i="8"/>
  <c r="J481" i="8"/>
  <c r="J480" i="8"/>
  <c r="J479" i="8"/>
  <c r="J478" i="8"/>
  <c r="J477" i="8"/>
  <c r="J476" i="8"/>
  <c r="J475" i="8"/>
  <c r="J474" i="8"/>
  <c r="J473" i="8"/>
  <c r="J472" i="8"/>
  <c r="J471" i="8"/>
  <c r="J470" i="8"/>
  <c r="J469" i="8"/>
  <c r="J468" i="8"/>
  <c r="J467" i="8"/>
  <c r="J466" i="8"/>
  <c r="J465" i="8"/>
  <c r="J464" i="8"/>
  <c r="J463" i="8"/>
  <c r="J462" i="8"/>
  <c r="J461" i="8"/>
  <c r="J460" i="8"/>
  <c r="J459" i="8"/>
  <c r="J458" i="8"/>
  <c r="J457" i="8"/>
  <c r="J456" i="8"/>
  <c r="J455" i="8"/>
  <c r="J454" i="8"/>
  <c r="J453" i="8"/>
  <c r="J452" i="8"/>
  <c r="J451" i="8"/>
  <c r="J450" i="8"/>
  <c r="J449" i="8"/>
  <c r="J448" i="8"/>
  <c r="J447" i="8"/>
  <c r="J446" i="8"/>
  <c r="J445" i="8"/>
  <c r="J444" i="8"/>
  <c r="J443" i="8"/>
  <c r="J442" i="8"/>
  <c r="J441" i="8"/>
  <c r="J440" i="8"/>
  <c r="J439" i="8"/>
  <c r="J438" i="8"/>
  <c r="J437" i="8"/>
  <c r="J436" i="8"/>
  <c r="J435" i="8"/>
  <c r="J434" i="8"/>
  <c r="J433" i="8"/>
  <c r="J432" i="8"/>
  <c r="J431" i="8"/>
  <c r="J430" i="8"/>
  <c r="J429" i="8"/>
  <c r="J428" i="8"/>
  <c r="J427" i="8"/>
  <c r="J426" i="8"/>
  <c r="J425" i="8"/>
  <c r="J424" i="8"/>
  <c r="J423" i="8"/>
  <c r="J422" i="8"/>
  <c r="J421" i="8"/>
  <c r="J420" i="8"/>
  <c r="J419" i="8"/>
  <c r="J418" i="8"/>
  <c r="J417" i="8"/>
  <c r="J416" i="8"/>
  <c r="J415" i="8"/>
  <c r="J414" i="8"/>
  <c r="J413" i="8"/>
  <c r="J412" i="8"/>
  <c r="J411" i="8"/>
  <c r="J410" i="8"/>
  <c r="J409" i="8"/>
  <c r="J408" i="8"/>
  <c r="J407" i="8"/>
  <c r="J406" i="8"/>
  <c r="J405" i="8"/>
  <c r="J404" i="8"/>
  <c r="J403" i="8"/>
  <c r="J402" i="8"/>
  <c r="J401" i="8"/>
  <c r="J400" i="8"/>
  <c r="J399" i="8"/>
  <c r="J398" i="8"/>
  <c r="J397" i="8"/>
  <c r="J396" i="8"/>
  <c r="J395" i="8"/>
  <c r="J394" i="8"/>
  <c r="J393" i="8"/>
  <c r="J392" i="8"/>
  <c r="J391" i="8"/>
  <c r="J390" i="8"/>
  <c r="J389" i="8"/>
  <c r="J388" i="8"/>
  <c r="J387" i="8"/>
  <c r="J386" i="8"/>
  <c r="J385" i="8"/>
  <c r="J384" i="8"/>
  <c r="J383" i="8"/>
  <c r="J382" i="8"/>
  <c r="J381" i="8"/>
  <c r="J380" i="8"/>
  <c r="J379" i="8"/>
  <c r="J378" i="8"/>
  <c r="J377" i="8"/>
  <c r="J376" i="8"/>
  <c r="J375" i="8"/>
  <c r="J374" i="8"/>
  <c r="J373" i="8"/>
  <c r="J372" i="8"/>
  <c r="J371" i="8"/>
  <c r="J370" i="8"/>
  <c r="J369" i="8"/>
  <c r="J368" i="8"/>
  <c r="J367" i="8"/>
  <c r="J366" i="8"/>
  <c r="J365" i="8"/>
  <c r="J364" i="8"/>
  <c r="J363" i="8"/>
  <c r="J362" i="8"/>
  <c r="J361" i="8"/>
  <c r="J360" i="8"/>
  <c r="J359" i="8"/>
  <c r="J358" i="8"/>
  <c r="J357" i="8"/>
  <c r="J356" i="8"/>
  <c r="J355" i="8"/>
  <c r="J354" i="8"/>
  <c r="J353" i="8"/>
  <c r="J352" i="8"/>
  <c r="J351" i="8"/>
  <c r="J350" i="8"/>
  <c r="J349" i="8"/>
  <c r="J348" i="8"/>
  <c r="J347" i="8"/>
  <c r="J346" i="8"/>
  <c r="J345" i="8"/>
  <c r="J344" i="8"/>
  <c r="J343" i="8"/>
  <c r="J342" i="8"/>
  <c r="J341" i="8"/>
  <c r="J340" i="8"/>
  <c r="J339" i="8"/>
  <c r="J338" i="8"/>
  <c r="J337" i="8"/>
  <c r="J336" i="8"/>
  <c r="J335" i="8"/>
  <c r="J334" i="8"/>
  <c r="J333" i="8"/>
  <c r="J332" i="8"/>
  <c r="J331" i="8"/>
  <c r="J330" i="8"/>
  <c r="J329" i="8"/>
  <c r="J328" i="8"/>
  <c r="J327" i="8"/>
  <c r="J326" i="8"/>
  <c r="J325" i="8"/>
  <c r="J324" i="8"/>
  <c r="J323" i="8"/>
  <c r="J322" i="8"/>
  <c r="J321" i="8"/>
  <c r="J320" i="8"/>
  <c r="J319" i="8"/>
  <c r="J318" i="8"/>
  <c r="J317" i="8"/>
  <c r="J316" i="8"/>
  <c r="J315" i="8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L29" i="8"/>
  <c r="L33" i="2"/>
  <c r="L23" i="8"/>
  <c r="L22" i="1"/>
  <c r="L34" i="1"/>
  <c r="L33" i="8"/>
  <c r="L19" i="1"/>
  <c r="L31" i="1"/>
  <c r="L10" i="8"/>
  <c r="L26" i="1"/>
  <c r="L6" i="8"/>
  <c r="L17" i="8"/>
  <c r="L17" i="1"/>
  <c r="L16" i="8"/>
  <c r="L27" i="8"/>
  <c r="L14" i="1"/>
  <c r="L21" i="2"/>
  <c r="L6" i="1"/>
  <c r="L17" i="2"/>
  <c r="L19" i="8"/>
  <c r="L20" i="2"/>
  <c r="L26" i="2"/>
  <c r="L18" i="2"/>
  <c r="L35" i="1"/>
  <c r="L8" i="8"/>
  <c r="L28" i="8"/>
  <c r="L13" i="1"/>
  <c r="L21" i="8"/>
  <c r="L15" i="8"/>
  <c r="L24" i="1"/>
  <c r="L11" i="2"/>
  <c r="L27" i="2"/>
  <c r="L25" i="1"/>
  <c r="L35" i="2"/>
  <c r="L7" i="8"/>
  <c r="L32" i="2"/>
  <c r="L31" i="2"/>
  <c r="L16" i="2"/>
  <c r="L5" i="1"/>
  <c r="L22" i="2"/>
  <c r="L13" i="2"/>
  <c r="L10" i="1"/>
  <c r="L25" i="8"/>
  <c r="L11" i="1"/>
  <c r="L5" i="2"/>
  <c r="L20" i="8"/>
  <c r="L24" i="8"/>
  <c r="L13" i="8"/>
  <c r="L25" i="2"/>
  <c r="L22" i="8"/>
  <c r="L8" i="2"/>
  <c r="L34" i="8"/>
  <c r="L21" i="1"/>
  <c r="L5" i="8"/>
  <c r="L32" i="1"/>
  <c r="L14" i="2"/>
  <c r="L35" i="8"/>
  <c r="L6" i="2"/>
  <c r="L15" i="1"/>
  <c r="L9" i="1"/>
  <c r="L9" i="8"/>
  <c r="L30" i="1"/>
  <c r="L29" i="2"/>
  <c r="L12" i="2"/>
  <c r="L26" i="8"/>
  <c r="L33" i="1"/>
  <c r="L30" i="8"/>
  <c r="L18" i="8"/>
  <c r="L16" i="1"/>
  <c r="L7" i="2"/>
  <c r="L29" i="1"/>
  <c r="L11" i="8"/>
  <c r="L28" i="1"/>
  <c r="L30" i="2"/>
  <c r="L7" i="1"/>
  <c r="L14" i="8"/>
  <c r="L20" i="1"/>
  <c r="L23" i="1"/>
  <c r="L10" i="2"/>
  <c r="L27" i="1"/>
  <c r="L15" i="2"/>
  <c r="L18" i="1"/>
  <c r="L12" i="1"/>
  <c r="L34" i="2"/>
  <c r="L19" i="2"/>
  <c r="L8" i="1"/>
  <c r="L31" i="8"/>
  <c r="L9" i="2"/>
  <c r="L28" i="2"/>
  <c r="L32" i="8"/>
  <c r="L12" i="8"/>
  <c r="L24" i="2"/>
  <c r="L23" i="2"/>
  <c r="J2" i="2" l="1"/>
  <c r="I5" i="8" l="1"/>
  <c r="I6" i="8" l="1"/>
  <c r="F1" i="2" l="1"/>
  <c r="X3445" i="2"/>
  <c r="Y3445" i="2" s="1"/>
  <c r="F1" i="8"/>
  <c r="F1" i="1"/>
  <c r="AC4" i="14" l="1"/>
  <c r="AA4" i="14"/>
  <c r="AD4" i="14"/>
  <c r="AB4" i="14"/>
  <c r="AF4" i="14"/>
  <c r="AE4" i="14"/>
  <c r="F2" i="1" l="1"/>
  <c r="G20" i="16" l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5" i="1"/>
  <c r="I5" i="1" s="1"/>
  <c r="I6" i="1" l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F2" i="8" l="1"/>
  <c r="C6" i="14" l="1"/>
  <c r="C7" i="14" s="1"/>
  <c r="C8" i="14" s="1"/>
  <c r="C196" i="13"/>
  <c r="C292" i="13" s="1"/>
  <c r="C388" i="13" s="1"/>
  <c r="C484" i="13" s="1"/>
  <c r="C580" i="13" s="1"/>
  <c r="C676" i="13" s="1"/>
  <c r="C772" i="13" s="1"/>
  <c r="C868" i="13" s="1"/>
  <c r="C964" i="13" s="1"/>
  <c r="C1060" i="13" s="1"/>
  <c r="C1156" i="13" s="1"/>
  <c r="C1252" i="13" s="1"/>
  <c r="C1348" i="13" s="1"/>
  <c r="C1444" i="13" s="1"/>
  <c r="C1540" i="13" s="1"/>
  <c r="C1636" i="13" s="1"/>
  <c r="C1732" i="13" s="1"/>
  <c r="C1828" i="13" s="1"/>
  <c r="C1924" i="13" s="1"/>
  <c r="C2020" i="13" s="1"/>
  <c r="C2116" i="13" s="1"/>
  <c r="C2212" i="13" s="1"/>
  <c r="C2308" i="13" s="1"/>
  <c r="C2404" i="13" s="1"/>
  <c r="C2500" i="13" s="1"/>
  <c r="C2596" i="13" s="1"/>
  <c r="C2692" i="13" s="1"/>
  <c r="C2788" i="13" s="1"/>
  <c r="C2884" i="13" s="1"/>
  <c r="C2980" i="13" s="1"/>
  <c r="B196" i="13"/>
  <c r="B292" i="13" s="1"/>
  <c r="B388" i="13" s="1"/>
  <c r="B484" i="13" s="1"/>
  <c r="B580" i="13" s="1"/>
  <c r="B676" i="13" s="1"/>
  <c r="B772" i="13" s="1"/>
  <c r="B868" i="13" s="1"/>
  <c r="B964" i="13" s="1"/>
  <c r="B1060" i="13" s="1"/>
  <c r="B1156" i="13" s="1"/>
  <c r="B1252" i="13" s="1"/>
  <c r="B1348" i="13" s="1"/>
  <c r="B1444" i="13" s="1"/>
  <c r="B1540" i="13" s="1"/>
  <c r="B1636" i="13" s="1"/>
  <c r="B1732" i="13" s="1"/>
  <c r="B1828" i="13" s="1"/>
  <c r="B1924" i="13" s="1"/>
  <c r="B2020" i="13" s="1"/>
  <c r="B2116" i="13" s="1"/>
  <c r="B2212" i="13" s="1"/>
  <c r="B2308" i="13" s="1"/>
  <c r="B2404" i="13" s="1"/>
  <c r="B2500" i="13" s="1"/>
  <c r="B2596" i="13" s="1"/>
  <c r="B2692" i="13" s="1"/>
  <c r="B2788" i="13" s="1"/>
  <c r="B2884" i="13" s="1"/>
  <c r="B2980" i="13" s="1"/>
  <c r="C195" i="13"/>
  <c r="C291" i="13" s="1"/>
  <c r="C387" i="13" s="1"/>
  <c r="C483" i="13" s="1"/>
  <c r="C579" i="13" s="1"/>
  <c r="C675" i="13" s="1"/>
  <c r="C771" i="13" s="1"/>
  <c r="C867" i="13" s="1"/>
  <c r="C963" i="13" s="1"/>
  <c r="C1059" i="13" s="1"/>
  <c r="C1155" i="13" s="1"/>
  <c r="C1251" i="13" s="1"/>
  <c r="C1347" i="13" s="1"/>
  <c r="C1443" i="13" s="1"/>
  <c r="C1539" i="13" s="1"/>
  <c r="C1635" i="13" s="1"/>
  <c r="C1731" i="13" s="1"/>
  <c r="C1827" i="13" s="1"/>
  <c r="C1923" i="13" s="1"/>
  <c r="C2019" i="13" s="1"/>
  <c r="C2115" i="13" s="1"/>
  <c r="C2211" i="13" s="1"/>
  <c r="C2307" i="13" s="1"/>
  <c r="C2403" i="13" s="1"/>
  <c r="C2499" i="13" s="1"/>
  <c r="C2595" i="13" s="1"/>
  <c r="C2691" i="13" s="1"/>
  <c r="C2787" i="13" s="1"/>
  <c r="C2883" i="13" s="1"/>
  <c r="C2979" i="13" s="1"/>
  <c r="B195" i="13"/>
  <c r="B291" i="13" s="1"/>
  <c r="B387" i="13" s="1"/>
  <c r="B483" i="13" s="1"/>
  <c r="B579" i="13" s="1"/>
  <c r="B675" i="13" s="1"/>
  <c r="B771" i="13" s="1"/>
  <c r="B867" i="13" s="1"/>
  <c r="B963" i="13" s="1"/>
  <c r="B1059" i="13" s="1"/>
  <c r="B1155" i="13" s="1"/>
  <c r="B1251" i="13" s="1"/>
  <c r="B1347" i="13" s="1"/>
  <c r="B1443" i="13" s="1"/>
  <c r="B1539" i="13" s="1"/>
  <c r="B1635" i="13" s="1"/>
  <c r="B1731" i="13" s="1"/>
  <c r="B1827" i="13" s="1"/>
  <c r="B1923" i="13" s="1"/>
  <c r="B2019" i="13" s="1"/>
  <c r="B2115" i="13" s="1"/>
  <c r="B2211" i="13" s="1"/>
  <c r="B2307" i="13" s="1"/>
  <c r="B2403" i="13" s="1"/>
  <c r="B2499" i="13" s="1"/>
  <c r="B2595" i="13" s="1"/>
  <c r="B2691" i="13" s="1"/>
  <c r="B2787" i="13" s="1"/>
  <c r="B2883" i="13" s="1"/>
  <c r="B2979" i="13" s="1"/>
  <c r="C194" i="13"/>
  <c r="C290" i="13" s="1"/>
  <c r="C386" i="13" s="1"/>
  <c r="C482" i="13" s="1"/>
  <c r="C578" i="13" s="1"/>
  <c r="C674" i="13" s="1"/>
  <c r="C770" i="13" s="1"/>
  <c r="C866" i="13" s="1"/>
  <c r="C962" i="13" s="1"/>
  <c r="C1058" i="13" s="1"/>
  <c r="C1154" i="13" s="1"/>
  <c r="C1250" i="13" s="1"/>
  <c r="C1346" i="13" s="1"/>
  <c r="C1442" i="13" s="1"/>
  <c r="C1538" i="13" s="1"/>
  <c r="C1634" i="13" s="1"/>
  <c r="C1730" i="13" s="1"/>
  <c r="C1826" i="13" s="1"/>
  <c r="C1922" i="13" s="1"/>
  <c r="C2018" i="13" s="1"/>
  <c r="C2114" i="13" s="1"/>
  <c r="C2210" i="13" s="1"/>
  <c r="C2306" i="13" s="1"/>
  <c r="C2402" i="13" s="1"/>
  <c r="C2498" i="13" s="1"/>
  <c r="C2594" i="13" s="1"/>
  <c r="C2690" i="13" s="1"/>
  <c r="C2786" i="13" s="1"/>
  <c r="C2882" i="13" s="1"/>
  <c r="C2978" i="13" s="1"/>
  <c r="B194" i="13"/>
  <c r="B290" i="13" s="1"/>
  <c r="B386" i="13" s="1"/>
  <c r="B482" i="13" s="1"/>
  <c r="B578" i="13" s="1"/>
  <c r="B674" i="13" s="1"/>
  <c r="B770" i="13" s="1"/>
  <c r="B866" i="13" s="1"/>
  <c r="B962" i="13" s="1"/>
  <c r="B1058" i="13" s="1"/>
  <c r="B1154" i="13" s="1"/>
  <c r="B1250" i="13" s="1"/>
  <c r="B1346" i="13" s="1"/>
  <c r="B1442" i="13" s="1"/>
  <c r="B1538" i="13" s="1"/>
  <c r="B1634" i="13" s="1"/>
  <c r="B1730" i="13" s="1"/>
  <c r="B1826" i="13" s="1"/>
  <c r="B1922" i="13" s="1"/>
  <c r="B2018" i="13" s="1"/>
  <c r="B2114" i="13" s="1"/>
  <c r="B2210" i="13" s="1"/>
  <c r="B2306" i="13" s="1"/>
  <c r="B2402" i="13" s="1"/>
  <c r="B2498" i="13" s="1"/>
  <c r="B2594" i="13" s="1"/>
  <c r="B2690" i="13" s="1"/>
  <c r="B2786" i="13" s="1"/>
  <c r="B2882" i="13" s="1"/>
  <c r="B2978" i="13" s="1"/>
  <c r="C193" i="13"/>
  <c r="C289" i="13" s="1"/>
  <c r="C385" i="13" s="1"/>
  <c r="C481" i="13" s="1"/>
  <c r="C577" i="13" s="1"/>
  <c r="C673" i="13" s="1"/>
  <c r="C769" i="13" s="1"/>
  <c r="C865" i="13" s="1"/>
  <c r="C961" i="13" s="1"/>
  <c r="C1057" i="13" s="1"/>
  <c r="C1153" i="13" s="1"/>
  <c r="C1249" i="13" s="1"/>
  <c r="C1345" i="13" s="1"/>
  <c r="C1441" i="13" s="1"/>
  <c r="C1537" i="13" s="1"/>
  <c r="C1633" i="13" s="1"/>
  <c r="C1729" i="13" s="1"/>
  <c r="C1825" i="13" s="1"/>
  <c r="C1921" i="13" s="1"/>
  <c r="C2017" i="13" s="1"/>
  <c r="C2113" i="13" s="1"/>
  <c r="C2209" i="13" s="1"/>
  <c r="C2305" i="13" s="1"/>
  <c r="C2401" i="13" s="1"/>
  <c r="C2497" i="13" s="1"/>
  <c r="C2593" i="13" s="1"/>
  <c r="C2689" i="13" s="1"/>
  <c r="C2785" i="13" s="1"/>
  <c r="C2881" i="13" s="1"/>
  <c r="C2977" i="13" s="1"/>
  <c r="B193" i="13"/>
  <c r="B289" i="13" s="1"/>
  <c r="B385" i="13" s="1"/>
  <c r="B481" i="13" s="1"/>
  <c r="B577" i="13" s="1"/>
  <c r="B673" i="13" s="1"/>
  <c r="B769" i="13" s="1"/>
  <c r="B865" i="13" s="1"/>
  <c r="B961" i="13" s="1"/>
  <c r="B1057" i="13" s="1"/>
  <c r="B1153" i="13" s="1"/>
  <c r="B1249" i="13" s="1"/>
  <c r="B1345" i="13" s="1"/>
  <c r="B1441" i="13" s="1"/>
  <c r="B1537" i="13" s="1"/>
  <c r="B1633" i="13" s="1"/>
  <c r="B1729" i="13" s="1"/>
  <c r="B1825" i="13" s="1"/>
  <c r="B1921" i="13" s="1"/>
  <c r="B2017" i="13" s="1"/>
  <c r="B2113" i="13" s="1"/>
  <c r="B2209" i="13" s="1"/>
  <c r="B2305" i="13" s="1"/>
  <c r="B2401" i="13" s="1"/>
  <c r="B2497" i="13" s="1"/>
  <c r="B2593" i="13" s="1"/>
  <c r="B2689" i="13" s="1"/>
  <c r="B2785" i="13" s="1"/>
  <c r="B2881" i="13" s="1"/>
  <c r="B2977" i="13" s="1"/>
  <c r="C192" i="13"/>
  <c r="C288" i="13" s="1"/>
  <c r="C384" i="13" s="1"/>
  <c r="C480" i="13" s="1"/>
  <c r="C576" i="13" s="1"/>
  <c r="C672" i="13" s="1"/>
  <c r="C768" i="13" s="1"/>
  <c r="C864" i="13" s="1"/>
  <c r="C960" i="13" s="1"/>
  <c r="C1056" i="13" s="1"/>
  <c r="C1152" i="13" s="1"/>
  <c r="C1248" i="13" s="1"/>
  <c r="C1344" i="13" s="1"/>
  <c r="C1440" i="13" s="1"/>
  <c r="C1536" i="13" s="1"/>
  <c r="C1632" i="13" s="1"/>
  <c r="C1728" i="13" s="1"/>
  <c r="C1824" i="13" s="1"/>
  <c r="C1920" i="13" s="1"/>
  <c r="C2016" i="13" s="1"/>
  <c r="C2112" i="13" s="1"/>
  <c r="C2208" i="13" s="1"/>
  <c r="C2304" i="13" s="1"/>
  <c r="C2400" i="13" s="1"/>
  <c r="C2496" i="13" s="1"/>
  <c r="C2592" i="13" s="1"/>
  <c r="C2688" i="13" s="1"/>
  <c r="C2784" i="13" s="1"/>
  <c r="C2880" i="13" s="1"/>
  <c r="C2976" i="13" s="1"/>
  <c r="B192" i="13"/>
  <c r="B288" i="13" s="1"/>
  <c r="B384" i="13" s="1"/>
  <c r="B480" i="13" s="1"/>
  <c r="B576" i="13" s="1"/>
  <c r="B672" i="13" s="1"/>
  <c r="B768" i="13" s="1"/>
  <c r="B864" i="13" s="1"/>
  <c r="B960" i="13" s="1"/>
  <c r="B1056" i="13" s="1"/>
  <c r="B1152" i="13" s="1"/>
  <c r="B1248" i="13" s="1"/>
  <c r="B1344" i="13" s="1"/>
  <c r="B1440" i="13" s="1"/>
  <c r="B1536" i="13" s="1"/>
  <c r="B1632" i="13" s="1"/>
  <c r="B1728" i="13" s="1"/>
  <c r="B1824" i="13" s="1"/>
  <c r="B1920" i="13" s="1"/>
  <c r="B2016" i="13" s="1"/>
  <c r="B2112" i="13" s="1"/>
  <c r="B2208" i="13" s="1"/>
  <c r="B2304" i="13" s="1"/>
  <c r="B2400" i="13" s="1"/>
  <c r="B2496" i="13" s="1"/>
  <c r="B2592" i="13" s="1"/>
  <c r="B2688" i="13" s="1"/>
  <c r="B2784" i="13" s="1"/>
  <c r="B2880" i="13" s="1"/>
  <c r="B2976" i="13" s="1"/>
  <c r="C191" i="13"/>
  <c r="C287" i="13" s="1"/>
  <c r="C383" i="13" s="1"/>
  <c r="C479" i="13" s="1"/>
  <c r="C575" i="13" s="1"/>
  <c r="C671" i="13" s="1"/>
  <c r="C767" i="13" s="1"/>
  <c r="C863" i="13" s="1"/>
  <c r="C959" i="13" s="1"/>
  <c r="C1055" i="13" s="1"/>
  <c r="C1151" i="13" s="1"/>
  <c r="C1247" i="13" s="1"/>
  <c r="C1343" i="13" s="1"/>
  <c r="C1439" i="13" s="1"/>
  <c r="C1535" i="13" s="1"/>
  <c r="C1631" i="13" s="1"/>
  <c r="C1727" i="13" s="1"/>
  <c r="C1823" i="13" s="1"/>
  <c r="C1919" i="13" s="1"/>
  <c r="C2015" i="13" s="1"/>
  <c r="C2111" i="13" s="1"/>
  <c r="C2207" i="13" s="1"/>
  <c r="C2303" i="13" s="1"/>
  <c r="C2399" i="13" s="1"/>
  <c r="C2495" i="13" s="1"/>
  <c r="C2591" i="13" s="1"/>
  <c r="C2687" i="13" s="1"/>
  <c r="C2783" i="13" s="1"/>
  <c r="C2879" i="13" s="1"/>
  <c r="C2975" i="13" s="1"/>
  <c r="B191" i="13"/>
  <c r="B287" i="13" s="1"/>
  <c r="B383" i="13" s="1"/>
  <c r="B479" i="13" s="1"/>
  <c r="B575" i="13" s="1"/>
  <c r="B671" i="13" s="1"/>
  <c r="B767" i="13" s="1"/>
  <c r="B863" i="13" s="1"/>
  <c r="B959" i="13" s="1"/>
  <c r="B1055" i="13" s="1"/>
  <c r="B1151" i="13" s="1"/>
  <c r="B1247" i="13" s="1"/>
  <c r="B1343" i="13" s="1"/>
  <c r="B1439" i="13" s="1"/>
  <c r="B1535" i="13" s="1"/>
  <c r="B1631" i="13" s="1"/>
  <c r="B1727" i="13" s="1"/>
  <c r="B1823" i="13" s="1"/>
  <c r="B1919" i="13" s="1"/>
  <c r="B2015" i="13" s="1"/>
  <c r="B2111" i="13" s="1"/>
  <c r="B2207" i="13" s="1"/>
  <c r="B2303" i="13" s="1"/>
  <c r="B2399" i="13" s="1"/>
  <c r="B2495" i="13" s="1"/>
  <c r="B2591" i="13" s="1"/>
  <c r="B2687" i="13" s="1"/>
  <c r="B2783" i="13" s="1"/>
  <c r="B2879" i="13" s="1"/>
  <c r="B2975" i="13" s="1"/>
  <c r="C190" i="13"/>
  <c r="C286" i="13" s="1"/>
  <c r="C382" i="13" s="1"/>
  <c r="C478" i="13" s="1"/>
  <c r="C574" i="13" s="1"/>
  <c r="C670" i="13" s="1"/>
  <c r="C766" i="13" s="1"/>
  <c r="C862" i="13" s="1"/>
  <c r="C958" i="13" s="1"/>
  <c r="C1054" i="13" s="1"/>
  <c r="C1150" i="13" s="1"/>
  <c r="C1246" i="13" s="1"/>
  <c r="C1342" i="13" s="1"/>
  <c r="C1438" i="13" s="1"/>
  <c r="C1534" i="13" s="1"/>
  <c r="C1630" i="13" s="1"/>
  <c r="C1726" i="13" s="1"/>
  <c r="C1822" i="13" s="1"/>
  <c r="C1918" i="13" s="1"/>
  <c r="C2014" i="13" s="1"/>
  <c r="C2110" i="13" s="1"/>
  <c r="C2206" i="13" s="1"/>
  <c r="C2302" i="13" s="1"/>
  <c r="C2398" i="13" s="1"/>
  <c r="C2494" i="13" s="1"/>
  <c r="C2590" i="13" s="1"/>
  <c r="C2686" i="13" s="1"/>
  <c r="C2782" i="13" s="1"/>
  <c r="C2878" i="13" s="1"/>
  <c r="C2974" i="13" s="1"/>
  <c r="B190" i="13"/>
  <c r="B286" i="13" s="1"/>
  <c r="B382" i="13" s="1"/>
  <c r="B478" i="13" s="1"/>
  <c r="B574" i="13" s="1"/>
  <c r="B670" i="13" s="1"/>
  <c r="B766" i="13" s="1"/>
  <c r="B862" i="13" s="1"/>
  <c r="B958" i="13" s="1"/>
  <c r="B1054" i="13" s="1"/>
  <c r="B1150" i="13" s="1"/>
  <c r="B1246" i="13" s="1"/>
  <c r="B1342" i="13" s="1"/>
  <c r="B1438" i="13" s="1"/>
  <c r="B1534" i="13" s="1"/>
  <c r="B1630" i="13" s="1"/>
  <c r="B1726" i="13" s="1"/>
  <c r="B1822" i="13" s="1"/>
  <c r="B1918" i="13" s="1"/>
  <c r="B2014" i="13" s="1"/>
  <c r="B2110" i="13" s="1"/>
  <c r="B2206" i="13" s="1"/>
  <c r="B2302" i="13" s="1"/>
  <c r="B2398" i="13" s="1"/>
  <c r="B2494" i="13" s="1"/>
  <c r="B2590" i="13" s="1"/>
  <c r="B2686" i="13" s="1"/>
  <c r="B2782" i="13" s="1"/>
  <c r="B2878" i="13" s="1"/>
  <c r="B2974" i="13" s="1"/>
  <c r="C189" i="13"/>
  <c r="C285" i="13" s="1"/>
  <c r="C381" i="13" s="1"/>
  <c r="C477" i="13" s="1"/>
  <c r="C573" i="13" s="1"/>
  <c r="C669" i="13" s="1"/>
  <c r="C765" i="13" s="1"/>
  <c r="C861" i="13" s="1"/>
  <c r="C957" i="13" s="1"/>
  <c r="C1053" i="13" s="1"/>
  <c r="C1149" i="13" s="1"/>
  <c r="C1245" i="13" s="1"/>
  <c r="C1341" i="13" s="1"/>
  <c r="C1437" i="13" s="1"/>
  <c r="C1533" i="13" s="1"/>
  <c r="C1629" i="13" s="1"/>
  <c r="C1725" i="13" s="1"/>
  <c r="C1821" i="13" s="1"/>
  <c r="C1917" i="13" s="1"/>
  <c r="C2013" i="13" s="1"/>
  <c r="C2109" i="13" s="1"/>
  <c r="C2205" i="13" s="1"/>
  <c r="C2301" i="13" s="1"/>
  <c r="C2397" i="13" s="1"/>
  <c r="C2493" i="13" s="1"/>
  <c r="C2589" i="13" s="1"/>
  <c r="C2685" i="13" s="1"/>
  <c r="C2781" i="13" s="1"/>
  <c r="C2877" i="13" s="1"/>
  <c r="C2973" i="13" s="1"/>
  <c r="B189" i="13"/>
  <c r="B285" i="13" s="1"/>
  <c r="B381" i="13" s="1"/>
  <c r="B477" i="13" s="1"/>
  <c r="B573" i="13" s="1"/>
  <c r="B669" i="13" s="1"/>
  <c r="B765" i="13" s="1"/>
  <c r="B861" i="13" s="1"/>
  <c r="B957" i="13" s="1"/>
  <c r="B1053" i="13" s="1"/>
  <c r="B1149" i="13" s="1"/>
  <c r="B1245" i="13" s="1"/>
  <c r="B1341" i="13" s="1"/>
  <c r="B1437" i="13" s="1"/>
  <c r="B1533" i="13" s="1"/>
  <c r="B1629" i="13" s="1"/>
  <c r="B1725" i="13" s="1"/>
  <c r="B1821" i="13" s="1"/>
  <c r="B1917" i="13" s="1"/>
  <c r="B2013" i="13" s="1"/>
  <c r="B2109" i="13" s="1"/>
  <c r="B2205" i="13" s="1"/>
  <c r="B2301" i="13" s="1"/>
  <c r="B2397" i="13" s="1"/>
  <c r="B2493" i="13" s="1"/>
  <c r="B2589" i="13" s="1"/>
  <c r="B2685" i="13" s="1"/>
  <c r="B2781" i="13" s="1"/>
  <c r="B2877" i="13" s="1"/>
  <c r="B2973" i="13" s="1"/>
  <c r="C188" i="13"/>
  <c r="C284" i="13" s="1"/>
  <c r="C380" i="13" s="1"/>
  <c r="C476" i="13" s="1"/>
  <c r="C572" i="13" s="1"/>
  <c r="C668" i="13" s="1"/>
  <c r="C764" i="13" s="1"/>
  <c r="C860" i="13" s="1"/>
  <c r="C956" i="13" s="1"/>
  <c r="C1052" i="13" s="1"/>
  <c r="C1148" i="13" s="1"/>
  <c r="C1244" i="13" s="1"/>
  <c r="C1340" i="13" s="1"/>
  <c r="C1436" i="13" s="1"/>
  <c r="C1532" i="13" s="1"/>
  <c r="C1628" i="13" s="1"/>
  <c r="C1724" i="13" s="1"/>
  <c r="C1820" i="13" s="1"/>
  <c r="C1916" i="13" s="1"/>
  <c r="C2012" i="13" s="1"/>
  <c r="C2108" i="13" s="1"/>
  <c r="C2204" i="13" s="1"/>
  <c r="C2300" i="13" s="1"/>
  <c r="C2396" i="13" s="1"/>
  <c r="C2492" i="13" s="1"/>
  <c r="C2588" i="13" s="1"/>
  <c r="C2684" i="13" s="1"/>
  <c r="C2780" i="13" s="1"/>
  <c r="C2876" i="13" s="1"/>
  <c r="C2972" i="13" s="1"/>
  <c r="B188" i="13"/>
  <c r="B284" i="13" s="1"/>
  <c r="B380" i="13" s="1"/>
  <c r="B476" i="13" s="1"/>
  <c r="B572" i="13" s="1"/>
  <c r="B668" i="13" s="1"/>
  <c r="B764" i="13" s="1"/>
  <c r="B860" i="13" s="1"/>
  <c r="B956" i="13" s="1"/>
  <c r="B1052" i="13" s="1"/>
  <c r="B1148" i="13" s="1"/>
  <c r="B1244" i="13" s="1"/>
  <c r="B1340" i="13" s="1"/>
  <c r="B1436" i="13" s="1"/>
  <c r="B1532" i="13" s="1"/>
  <c r="B1628" i="13" s="1"/>
  <c r="B1724" i="13" s="1"/>
  <c r="B1820" i="13" s="1"/>
  <c r="B1916" i="13" s="1"/>
  <c r="B2012" i="13" s="1"/>
  <c r="B2108" i="13" s="1"/>
  <c r="B2204" i="13" s="1"/>
  <c r="B2300" i="13" s="1"/>
  <c r="B2396" i="13" s="1"/>
  <c r="B2492" i="13" s="1"/>
  <c r="B2588" i="13" s="1"/>
  <c r="B2684" i="13" s="1"/>
  <c r="B2780" i="13" s="1"/>
  <c r="B2876" i="13" s="1"/>
  <c r="B2972" i="13" s="1"/>
  <c r="C187" i="13"/>
  <c r="C283" i="13" s="1"/>
  <c r="C379" i="13" s="1"/>
  <c r="C475" i="13" s="1"/>
  <c r="C571" i="13" s="1"/>
  <c r="C667" i="13" s="1"/>
  <c r="C763" i="13" s="1"/>
  <c r="C859" i="13" s="1"/>
  <c r="C955" i="13" s="1"/>
  <c r="C1051" i="13" s="1"/>
  <c r="C1147" i="13" s="1"/>
  <c r="C1243" i="13" s="1"/>
  <c r="C1339" i="13" s="1"/>
  <c r="C1435" i="13" s="1"/>
  <c r="C1531" i="13" s="1"/>
  <c r="C1627" i="13" s="1"/>
  <c r="C1723" i="13" s="1"/>
  <c r="C1819" i="13" s="1"/>
  <c r="C1915" i="13" s="1"/>
  <c r="C2011" i="13" s="1"/>
  <c r="C2107" i="13" s="1"/>
  <c r="C2203" i="13" s="1"/>
  <c r="C2299" i="13" s="1"/>
  <c r="C2395" i="13" s="1"/>
  <c r="C2491" i="13" s="1"/>
  <c r="C2587" i="13" s="1"/>
  <c r="C2683" i="13" s="1"/>
  <c r="C2779" i="13" s="1"/>
  <c r="C2875" i="13" s="1"/>
  <c r="C2971" i="13" s="1"/>
  <c r="B187" i="13"/>
  <c r="B283" i="13" s="1"/>
  <c r="B379" i="13" s="1"/>
  <c r="B475" i="13" s="1"/>
  <c r="B571" i="13" s="1"/>
  <c r="B667" i="13" s="1"/>
  <c r="B763" i="13" s="1"/>
  <c r="B859" i="13" s="1"/>
  <c r="B955" i="13" s="1"/>
  <c r="B1051" i="13" s="1"/>
  <c r="B1147" i="13" s="1"/>
  <c r="B1243" i="13" s="1"/>
  <c r="B1339" i="13" s="1"/>
  <c r="B1435" i="13" s="1"/>
  <c r="B1531" i="13" s="1"/>
  <c r="B1627" i="13" s="1"/>
  <c r="B1723" i="13" s="1"/>
  <c r="B1819" i="13" s="1"/>
  <c r="B1915" i="13" s="1"/>
  <c r="B2011" i="13" s="1"/>
  <c r="B2107" i="13" s="1"/>
  <c r="B2203" i="13" s="1"/>
  <c r="B2299" i="13" s="1"/>
  <c r="B2395" i="13" s="1"/>
  <c r="B2491" i="13" s="1"/>
  <c r="B2587" i="13" s="1"/>
  <c r="B2683" i="13" s="1"/>
  <c r="B2779" i="13" s="1"/>
  <c r="B2875" i="13" s="1"/>
  <c r="B2971" i="13" s="1"/>
  <c r="C186" i="13"/>
  <c r="C282" i="13" s="1"/>
  <c r="C378" i="13" s="1"/>
  <c r="C474" i="13" s="1"/>
  <c r="C570" i="13" s="1"/>
  <c r="C666" i="13" s="1"/>
  <c r="C762" i="13" s="1"/>
  <c r="C858" i="13" s="1"/>
  <c r="C954" i="13" s="1"/>
  <c r="C1050" i="13" s="1"/>
  <c r="C1146" i="13" s="1"/>
  <c r="C1242" i="13" s="1"/>
  <c r="C1338" i="13" s="1"/>
  <c r="C1434" i="13" s="1"/>
  <c r="C1530" i="13" s="1"/>
  <c r="C1626" i="13" s="1"/>
  <c r="C1722" i="13" s="1"/>
  <c r="C1818" i="13" s="1"/>
  <c r="C1914" i="13" s="1"/>
  <c r="C2010" i="13" s="1"/>
  <c r="C2106" i="13" s="1"/>
  <c r="C2202" i="13" s="1"/>
  <c r="C2298" i="13" s="1"/>
  <c r="C2394" i="13" s="1"/>
  <c r="C2490" i="13" s="1"/>
  <c r="C2586" i="13" s="1"/>
  <c r="C2682" i="13" s="1"/>
  <c r="C2778" i="13" s="1"/>
  <c r="C2874" i="13" s="1"/>
  <c r="C2970" i="13" s="1"/>
  <c r="B186" i="13"/>
  <c r="B282" i="13" s="1"/>
  <c r="B378" i="13" s="1"/>
  <c r="B474" i="13" s="1"/>
  <c r="B570" i="13" s="1"/>
  <c r="B666" i="13" s="1"/>
  <c r="B762" i="13" s="1"/>
  <c r="B858" i="13" s="1"/>
  <c r="B954" i="13" s="1"/>
  <c r="B1050" i="13" s="1"/>
  <c r="B1146" i="13" s="1"/>
  <c r="B1242" i="13" s="1"/>
  <c r="B1338" i="13" s="1"/>
  <c r="B1434" i="13" s="1"/>
  <c r="B1530" i="13" s="1"/>
  <c r="B1626" i="13" s="1"/>
  <c r="B1722" i="13" s="1"/>
  <c r="B1818" i="13" s="1"/>
  <c r="B1914" i="13" s="1"/>
  <c r="B2010" i="13" s="1"/>
  <c r="B2106" i="13" s="1"/>
  <c r="B2202" i="13" s="1"/>
  <c r="B2298" i="13" s="1"/>
  <c r="B2394" i="13" s="1"/>
  <c r="B2490" i="13" s="1"/>
  <c r="B2586" i="13" s="1"/>
  <c r="B2682" i="13" s="1"/>
  <c r="B2778" i="13" s="1"/>
  <c r="B2874" i="13" s="1"/>
  <c r="B2970" i="13" s="1"/>
  <c r="C185" i="13"/>
  <c r="C281" i="13" s="1"/>
  <c r="C377" i="13" s="1"/>
  <c r="C473" i="13" s="1"/>
  <c r="C569" i="13" s="1"/>
  <c r="C665" i="13" s="1"/>
  <c r="C761" i="13" s="1"/>
  <c r="C857" i="13" s="1"/>
  <c r="C953" i="13" s="1"/>
  <c r="C1049" i="13" s="1"/>
  <c r="C1145" i="13" s="1"/>
  <c r="C1241" i="13" s="1"/>
  <c r="C1337" i="13" s="1"/>
  <c r="C1433" i="13" s="1"/>
  <c r="C1529" i="13" s="1"/>
  <c r="C1625" i="13" s="1"/>
  <c r="C1721" i="13" s="1"/>
  <c r="C1817" i="13" s="1"/>
  <c r="C1913" i="13" s="1"/>
  <c r="C2009" i="13" s="1"/>
  <c r="C2105" i="13" s="1"/>
  <c r="C2201" i="13" s="1"/>
  <c r="C2297" i="13" s="1"/>
  <c r="C2393" i="13" s="1"/>
  <c r="C2489" i="13" s="1"/>
  <c r="C2585" i="13" s="1"/>
  <c r="C2681" i="13" s="1"/>
  <c r="C2777" i="13" s="1"/>
  <c r="C2873" i="13" s="1"/>
  <c r="C2969" i="13" s="1"/>
  <c r="B185" i="13"/>
  <c r="B281" i="13" s="1"/>
  <c r="B377" i="13" s="1"/>
  <c r="B473" i="13" s="1"/>
  <c r="B569" i="13" s="1"/>
  <c r="B665" i="13" s="1"/>
  <c r="B761" i="13" s="1"/>
  <c r="B857" i="13" s="1"/>
  <c r="B953" i="13" s="1"/>
  <c r="B1049" i="13" s="1"/>
  <c r="B1145" i="13" s="1"/>
  <c r="B1241" i="13" s="1"/>
  <c r="B1337" i="13" s="1"/>
  <c r="B1433" i="13" s="1"/>
  <c r="B1529" i="13" s="1"/>
  <c r="B1625" i="13" s="1"/>
  <c r="B1721" i="13" s="1"/>
  <c r="B1817" i="13" s="1"/>
  <c r="B1913" i="13" s="1"/>
  <c r="B2009" i="13" s="1"/>
  <c r="B2105" i="13" s="1"/>
  <c r="B2201" i="13" s="1"/>
  <c r="B2297" i="13" s="1"/>
  <c r="B2393" i="13" s="1"/>
  <c r="B2489" i="13" s="1"/>
  <c r="B2585" i="13" s="1"/>
  <c r="B2681" i="13" s="1"/>
  <c r="B2777" i="13" s="1"/>
  <c r="B2873" i="13" s="1"/>
  <c r="B2969" i="13" s="1"/>
  <c r="C184" i="13"/>
  <c r="C280" i="13" s="1"/>
  <c r="C376" i="13" s="1"/>
  <c r="C472" i="13" s="1"/>
  <c r="C568" i="13" s="1"/>
  <c r="C664" i="13" s="1"/>
  <c r="C760" i="13" s="1"/>
  <c r="C856" i="13" s="1"/>
  <c r="C952" i="13" s="1"/>
  <c r="C1048" i="13" s="1"/>
  <c r="C1144" i="13" s="1"/>
  <c r="C1240" i="13" s="1"/>
  <c r="C1336" i="13" s="1"/>
  <c r="C1432" i="13" s="1"/>
  <c r="C1528" i="13" s="1"/>
  <c r="C1624" i="13" s="1"/>
  <c r="C1720" i="13" s="1"/>
  <c r="C1816" i="13" s="1"/>
  <c r="C1912" i="13" s="1"/>
  <c r="C2008" i="13" s="1"/>
  <c r="C2104" i="13" s="1"/>
  <c r="C2200" i="13" s="1"/>
  <c r="C2296" i="13" s="1"/>
  <c r="C2392" i="13" s="1"/>
  <c r="C2488" i="13" s="1"/>
  <c r="C2584" i="13" s="1"/>
  <c r="C2680" i="13" s="1"/>
  <c r="C2776" i="13" s="1"/>
  <c r="C2872" i="13" s="1"/>
  <c r="C2968" i="13" s="1"/>
  <c r="B184" i="13"/>
  <c r="B280" i="13" s="1"/>
  <c r="B376" i="13" s="1"/>
  <c r="B472" i="13" s="1"/>
  <c r="B568" i="13" s="1"/>
  <c r="B664" i="13" s="1"/>
  <c r="B760" i="13" s="1"/>
  <c r="B856" i="13" s="1"/>
  <c r="B952" i="13" s="1"/>
  <c r="B1048" i="13" s="1"/>
  <c r="B1144" i="13" s="1"/>
  <c r="B1240" i="13" s="1"/>
  <c r="B1336" i="13" s="1"/>
  <c r="B1432" i="13" s="1"/>
  <c r="B1528" i="13" s="1"/>
  <c r="B1624" i="13" s="1"/>
  <c r="B1720" i="13" s="1"/>
  <c r="B1816" i="13" s="1"/>
  <c r="B1912" i="13" s="1"/>
  <c r="B2008" i="13" s="1"/>
  <c r="B2104" i="13" s="1"/>
  <c r="B2200" i="13" s="1"/>
  <c r="B2296" i="13" s="1"/>
  <c r="B2392" i="13" s="1"/>
  <c r="B2488" i="13" s="1"/>
  <c r="B2584" i="13" s="1"/>
  <c r="B2680" i="13" s="1"/>
  <c r="B2776" i="13" s="1"/>
  <c r="B2872" i="13" s="1"/>
  <c r="B2968" i="13" s="1"/>
  <c r="C183" i="13"/>
  <c r="C279" i="13" s="1"/>
  <c r="C375" i="13" s="1"/>
  <c r="C471" i="13" s="1"/>
  <c r="C567" i="13" s="1"/>
  <c r="C663" i="13" s="1"/>
  <c r="C759" i="13" s="1"/>
  <c r="C855" i="13" s="1"/>
  <c r="C951" i="13" s="1"/>
  <c r="C1047" i="13" s="1"/>
  <c r="C1143" i="13" s="1"/>
  <c r="C1239" i="13" s="1"/>
  <c r="C1335" i="13" s="1"/>
  <c r="C1431" i="13" s="1"/>
  <c r="C1527" i="13" s="1"/>
  <c r="C1623" i="13" s="1"/>
  <c r="C1719" i="13" s="1"/>
  <c r="C1815" i="13" s="1"/>
  <c r="C1911" i="13" s="1"/>
  <c r="C2007" i="13" s="1"/>
  <c r="C2103" i="13" s="1"/>
  <c r="C2199" i="13" s="1"/>
  <c r="C2295" i="13" s="1"/>
  <c r="C2391" i="13" s="1"/>
  <c r="C2487" i="13" s="1"/>
  <c r="C2583" i="13" s="1"/>
  <c r="C2679" i="13" s="1"/>
  <c r="C2775" i="13" s="1"/>
  <c r="C2871" i="13" s="1"/>
  <c r="C2967" i="13" s="1"/>
  <c r="B183" i="13"/>
  <c r="B279" i="13" s="1"/>
  <c r="B375" i="13" s="1"/>
  <c r="B471" i="13" s="1"/>
  <c r="B567" i="13" s="1"/>
  <c r="B663" i="13" s="1"/>
  <c r="B759" i="13" s="1"/>
  <c r="B855" i="13" s="1"/>
  <c r="B951" i="13" s="1"/>
  <c r="B1047" i="13" s="1"/>
  <c r="B1143" i="13" s="1"/>
  <c r="B1239" i="13" s="1"/>
  <c r="B1335" i="13" s="1"/>
  <c r="B1431" i="13" s="1"/>
  <c r="B1527" i="13" s="1"/>
  <c r="B1623" i="13" s="1"/>
  <c r="B1719" i="13" s="1"/>
  <c r="B1815" i="13" s="1"/>
  <c r="B1911" i="13" s="1"/>
  <c r="B2007" i="13" s="1"/>
  <c r="B2103" i="13" s="1"/>
  <c r="B2199" i="13" s="1"/>
  <c r="B2295" i="13" s="1"/>
  <c r="B2391" i="13" s="1"/>
  <c r="B2487" i="13" s="1"/>
  <c r="B2583" i="13" s="1"/>
  <c r="B2679" i="13" s="1"/>
  <c r="B2775" i="13" s="1"/>
  <c r="B2871" i="13" s="1"/>
  <c r="B2967" i="13" s="1"/>
  <c r="C182" i="13"/>
  <c r="C278" i="13" s="1"/>
  <c r="C374" i="13" s="1"/>
  <c r="C470" i="13" s="1"/>
  <c r="C566" i="13" s="1"/>
  <c r="C662" i="13" s="1"/>
  <c r="C758" i="13" s="1"/>
  <c r="C854" i="13" s="1"/>
  <c r="C950" i="13" s="1"/>
  <c r="C1046" i="13" s="1"/>
  <c r="C1142" i="13" s="1"/>
  <c r="C1238" i="13" s="1"/>
  <c r="C1334" i="13" s="1"/>
  <c r="C1430" i="13" s="1"/>
  <c r="C1526" i="13" s="1"/>
  <c r="C1622" i="13" s="1"/>
  <c r="C1718" i="13" s="1"/>
  <c r="C1814" i="13" s="1"/>
  <c r="C1910" i="13" s="1"/>
  <c r="C2006" i="13" s="1"/>
  <c r="C2102" i="13" s="1"/>
  <c r="C2198" i="13" s="1"/>
  <c r="C2294" i="13" s="1"/>
  <c r="C2390" i="13" s="1"/>
  <c r="C2486" i="13" s="1"/>
  <c r="C2582" i="13" s="1"/>
  <c r="C2678" i="13" s="1"/>
  <c r="C2774" i="13" s="1"/>
  <c r="C2870" i="13" s="1"/>
  <c r="C2966" i="13" s="1"/>
  <c r="B182" i="13"/>
  <c r="B278" i="13" s="1"/>
  <c r="B374" i="13" s="1"/>
  <c r="B470" i="13" s="1"/>
  <c r="B566" i="13" s="1"/>
  <c r="B662" i="13" s="1"/>
  <c r="B758" i="13" s="1"/>
  <c r="B854" i="13" s="1"/>
  <c r="B950" i="13" s="1"/>
  <c r="B1046" i="13" s="1"/>
  <c r="B1142" i="13" s="1"/>
  <c r="B1238" i="13" s="1"/>
  <c r="B1334" i="13" s="1"/>
  <c r="B1430" i="13" s="1"/>
  <c r="B1526" i="13" s="1"/>
  <c r="B1622" i="13" s="1"/>
  <c r="B1718" i="13" s="1"/>
  <c r="B1814" i="13" s="1"/>
  <c r="B1910" i="13" s="1"/>
  <c r="B2006" i="13" s="1"/>
  <c r="B2102" i="13" s="1"/>
  <c r="B2198" i="13" s="1"/>
  <c r="B2294" i="13" s="1"/>
  <c r="B2390" i="13" s="1"/>
  <c r="B2486" i="13" s="1"/>
  <c r="B2582" i="13" s="1"/>
  <c r="B2678" i="13" s="1"/>
  <c r="B2774" i="13" s="1"/>
  <c r="B2870" i="13" s="1"/>
  <c r="B2966" i="13" s="1"/>
  <c r="C181" i="13"/>
  <c r="C277" i="13" s="1"/>
  <c r="C373" i="13" s="1"/>
  <c r="C469" i="13" s="1"/>
  <c r="C565" i="13" s="1"/>
  <c r="C661" i="13" s="1"/>
  <c r="C757" i="13" s="1"/>
  <c r="C853" i="13" s="1"/>
  <c r="C949" i="13" s="1"/>
  <c r="C1045" i="13" s="1"/>
  <c r="C1141" i="13" s="1"/>
  <c r="C1237" i="13" s="1"/>
  <c r="C1333" i="13" s="1"/>
  <c r="C1429" i="13" s="1"/>
  <c r="C1525" i="13" s="1"/>
  <c r="C1621" i="13" s="1"/>
  <c r="C1717" i="13" s="1"/>
  <c r="C1813" i="13" s="1"/>
  <c r="C1909" i="13" s="1"/>
  <c r="C2005" i="13" s="1"/>
  <c r="C2101" i="13" s="1"/>
  <c r="C2197" i="13" s="1"/>
  <c r="C2293" i="13" s="1"/>
  <c r="C2389" i="13" s="1"/>
  <c r="C2485" i="13" s="1"/>
  <c r="C2581" i="13" s="1"/>
  <c r="C2677" i="13" s="1"/>
  <c r="C2773" i="13" s="1"/>
  <c r="C2869" i="13" s="1"/>
  <c r="C2965" i="13" s="1"/>
  <c r="B181" i="13"/>
  <c r="B277" i="13" s="1"/>
  <c r="B373" i="13" s="1"/>
  <c r="B469" i="13" s="1"/>
  <c r="B565" i="13" s="1"/>
  <c r="B661" i="13" s="1"/>
  <c r="B757" i="13" s="1"/>
  <c r="B853" i="13" s="1"/>
  <c r="B949" i="13" s="1"/>
  <c r="B1045" i="13" s="1"/>
  <c r="B1141" i="13" s="1"/>
  <c r="B1237" i="13" s="1"/>
  <c r="B1333" i="13" s="1"/>
  <c r="B1429" i="13" s="1"/>
  <c r="B1525" i="13" s="1"/>
  <c r="B1621" i="13" s="1"/>
  <c r="B1717" i="13" s="1"/>
  <c r="B1813" i="13" s="1"/>
  <c r="B1909" i="13" s="1"/>
  <c r="B2005" i="13" s="1"/>
  <c r="B2101" i="13" s="1"/>
  <c r="B2197" i="13" s="1"/>
  <c r="B2293" i="13" s="1"/>
  <c r="B2389" i="13" s="1"/>
  <c r="B2485" i="13" s="1"/>
  <c r="B2581" i="13" s="1"/>
  <c r="B2677" i="13" s="1"/>
  <c r="B2773" i="13" s="1"/>
  <c r="B2869" i="13" s="1"/>
  <c r="B2965" i="13" s="1"/>
  <c r="C180" i="13"/>
  <c r="C276" i="13" s="1"/>
  <c r="C372" i="13" s="1"/>
  <c r="C468" i="13" s="1"/>
  <c r="C564" i="13" s="1"/>
  <c r="C660" i="13" s="1"/>
  <c r="C756" i="13" s="1"/>
  <c r="C852" i="13" s="1"/>
  <c r="C948" i="13" s="1"/>
  <c r="C1044" i="13" s="1"/>
  <c r="C1140" i="13" s="1"/>
  <c r="C1236" i="13" s="1"/>
  <c r="C1332" i="13" s="1"/>
  <c r="C1428" i="13" s="1"/>
  <c r="C1524" i="13" s="1"/>
  <c r="C1620" i="13" s="1"/>
  <c r="C1716" i="13" s="1"/>
  <c r="C1812" i="13" s="1"/>
  <c r="C1908" i="13" s="1"/>
  <c r="C2004" i="13" s="1"/>
  <c r="C2100" i="13" s="1"/>
  <c r="C2196" i="13" s="1"/>
  <c r="C2292" i="13" s="1"/>
  <c r="C2388" i="13" s="1"/>
  <c r="C2484" i="13" s="1"/>
  <c r="C2580" i="13" s="1"/>
  <c r="C2676" i="13" s="1"/>
  <c r="C2772" i="13" s="1"/>
  <c r="C2868" i="13" s="1"/>
  <c r="C2964" i="13" s="1"/>
  <c r="B180" i="13"/>
  <c r="B276" i="13" s="1"/>
  <c r="B372" i="13" s="1"/>
  <c r="B468" i="13" s="1"/>
  <c r="B564" i="13" s="1"/>
  <c r="B660" i="13" s="1"/>
  <c r="B756" i="13" s="1"/>
  <c r="B852" i="13" s="1"/>
  <c r="B948" i="13" s="1"/>
  <c r="B1044" i="13" s="1"/>
  <c r="B1140" i="13" s="1"/>
  <c r="B1236" i="13" s="1"/>
  <c r="B1332" i="13" s="1"/>
  <c r="B1428" i="13" s="1"/>
  <c r="B1524" i="13" s="1"/>
  <c r="B1620" i="13" s="1"/>
  <c r="B1716" i="13" s="1"/>
  <c r="B1812" i="13" s="1"/>
  <c r="B1908" i="13" s="1"/>
  <c r="B2004" i="13" s="1"/>
  <c r="B2100" i="13" s="1"/>
  <c r="B2196" i="13" s="1"/>
  <c r="B2292" i="13" s="1"/>
  <c r="B2388" i="13" s="1"/>
  <c r="B2484" i="13" s="1"/>
  <c r="B2580" i="13" s="1"/>
  <c r="B2676" i="13" s="1"/>
  <c r="B2772" i="13" s="1"/>
  <c r="B2868" i="13" s="1"/>
  <c r="B2964" i="13" s="1"/>
  <c r="C179" i="13"/>
  <c r="C275" i="13" s="1"/>
  <c r="C371" i="13" s="1"/>
  <c r="C467" i="13" s="1"/>
  <c r="C563" i="13" s="1"/>
  <c r="C659" i="13" s="1"/>
  <c r="C755" i="13" s="1"/>
  <c r="C851" i="13" s="1"/>
  <c r="C947" i="13" s="1"/>
  <c r="C1043" i="13" s="1"/>
  <c r="C1139" i="13" s="1"/>
  <c r="C1235" i="13" s="1"/>
  <c r="C1331" i="13" s="1"/>
  <c r="C1427" i="13" s="1"/>
  <c r="C1523" i="13" s="1"/>
  <c r="C1619" i="13" s="1"/>
  <c r="C1715" i="13" s="1"/>
  <c r="C1811" i="13" s="1"/>
  <c r="C1907" i="13" s="1"/>
  <c r="C2003" i="13" s="1"/>
  <c r="C2099" i="13" s="1"/>
  <c r="C2195" i="13" s="1"/>
  <c r="C2291" i="13" s="1"/>
  <c r="C2387" i="13" s="1"/>
  <c r="C2483" i="13" s="1"/>
  <c r="C2579" i="13" s="1"/>
  <c r="C2675" i="13" s="1"/>
  <c r="C2771" i="13" s="1"/>
  <c r="C2867" i="13" s="1"/>
  <c r="C2963" i="13" s="1"/>
  <c r="B179" i="13"/>
  <c r="B275" i="13" s="1"/>
  <c r="B371" i="13" s="1"/>
  <c r="B467" i="13" s="1"/>
  <c r="B563" i="13" s="1"/>
  <c r="B659" i="13" s="1"/>
  <c r="B755" i="13" s="1"/>
  <c r="B851" i="13" s="1"/>
  <c r="B947" i="13" s="1"/>
  <c r="B1043" i="13" s="1"/>
  <c r="B1139" i="13" s="1"/>
  <c r="B1235" i="13" s="1"/>
  <c r="B1331" i="13" s="1"/>
  <c r="B1427" i="13" s="1"/>
  <c r="B1523" i="13" s="1"/>
  <c r="B1619" i="13" s="1"/>
  <c r="B1715" i="13" s="1"/>
  <c r="B1811" i="13" s="1"/>
  <c r="B1907" i="13" s="1"/>
  <c r="B2003" i="13" s="1"/>
  <c r="B2099" i="13" s="1"/>
  <c r="B2195" i="13" s="1"/>
  <c r="B2291" i="13" s="1"/>
  <c r="B2387" i="13" s="1"/>
  <c r="B2483" i="13" s="1"/>
  <c r="B2579" i="13" s="1"/>
  <c r="B2675" i="13" s="1"/>
  <c r="B2771" i="13" s="1"/>
  <c r="B2867" i="13" s="1"/>
  <c r="B2963" i="13" s="1"/>
  <c r="C178" i="13"/>
  <c r="C274" i="13" s="1"/>
  <c r="C370" i="13" s="1"/>
  <c r="C466" i="13" s="1"/>
  <c r="C562" i="13" s="1"/>
  <c r="C658" i="13" s="1"/>
  <c r="C754" i="13" s="1"/>
  <c r="C850" i="13" s="1"/>
  <c r="C946" i="13" s="1"/>
  <c r="C1042" i="13" s="1"/>
  <c r="C1138" i="13" s="1"/>
  <c r="C1234" i="13" s="1"/>
  <c r="C1330" i="13" s="1"/>
  <c r="C1426" i="13" s="1"/>
  <c r="C1522" i="13" s="1"/>
  <c r="C1618" i="13" s="1"/>
  <c r="C1714" i="13" s="1"/>
  <c r="C1810" i="13" s="1"/>
  <c r="C1906" i="13" s="1"/>
  <c r="C2002" i="13" s="1"/>
  <c r="C2098" i="13" s="1"/>
  <c r="C2194" i="13" s="1"/>
  <c r="C2290" i="13" s="1"/>
  <c r="C2386" i="13" s="1"/>
  <c r="C2482" i="13" s="1"/>
  <c r="C2578" i="13" s="1"/>
  <c r="C2674" i="13" s="1"/>
  <c r="C2770" i="13" s="1"/>
  <c r="C2866" i="13" s="1"/>
  <c r="C2962" i="13" s="1"/>
  <c r="B178" i="13"/>
  <c r="B274" i="13" s="1"/>
  <c r="B370" i="13" s="1"/>
  <c r="B466" i="13" s="1"/>
  <c r="B562" i="13" s="1"/>
  <c r="B658" i="13" s="1"/>
  <c r="B754" i="13" s="1"/>
  <c r="B850" i="13" s="1"/>
  <c r="B946" i="13" s="1"/>
  <c r="B1042" i="13" s="1"/>
  <c r="B1138" i="13" s="1"/>
  <c r="B1234" i="13" s="1"/>
  <c r="B1330" i="13" s="1"/>
  <c r="B1426" i="13" s="1"/>
  <c r="B1522" i="13" s="1"/>
  <c r="B1618" i="13" s="1"/>
  <c r="B1714" i="13" s="1"/>
  <c r="B1810" i="13" s="1"/>
  <c r="B1906" i="13" s="1"/>
  <c r="B2002" i="13" s="1"/>
  <c r="B2098" i="13" s="1"/>
  <c r="B2194" i="13" s="1"/>
  <c r="B2290" i="13" s="1"/>
  <c r="B2386" i="13" s="1"/>
  <c r="B2482" i="13" s="1"/>
  <c r="B2578" i="13" s="1"/>
  <c r="B2674" i="13" s="1"/>
  <c r="B2770" i="13" s="1"/>
  <c r="B2866" i="13" s="1"/>
  <c r="B2962" i="13" s="1"/>
  <c r="C177" i="13"/>
  <c r="C273" i="13" s="1"/>
  <c r="C369" i="13" s="1"/>
  <c r="C465" i="13" s="1"/>
  <c r="C561" i="13" s="1"/>
  <c r="C657" i="13" s="1"/>
  <c r="C753" i="13" s="1"/>
  <c r="C849" i="13" s="1"/>
  <c r="C945" i="13" s="1"/>
  <c r="C1041" i="13" s="1"/>
  <c r="C1137" i="13" s="1"/>
  <c r="C1233" i="13" s="1"/>
  <c r="C1329" i="13" s="1"/>
  <c r="C1425" i="13" s="1"/>
  <c r="C1521" i="13" s="1"/>
  <c r="C1617" i="13" s="1"/>
  <c r="C1713" i="13" s="1"/>
  <c r="C1809" i="13" s="1"/>
  <c r="C1905" i="13" s="1"/>
  <c r="C2001" i="13" s="1"/>
  <c r="C2097" i="13" s="1"/>
  <c r="C2193" i="13" s="1"/>
  <c r="C2289" i="13" s="1"/>
  <c r="C2385" i="13" s="1"/>
  <c r="C2481" i="13" s="1"/>
  <c r="C2577" i="13" s="1"/>
  <c r="C2673" i="13" s="1"/>
  <c r="C2769" i="13" s="1"/>
  <c r="C2865" i="13" s="1"/>
  <c r="C2961" i="13" s="1"/>
  <c r="B177" i="13"/>
  <c r="B273" i="13" s="1"/>
  <c r="B369" i="13" s="1"/>
  <c r="B465" i="13" s="1"/>
  <c r="B561" i="13" s="1"/>
  <c r="B657" i="13" s="1"/>
  <c r="B753" i="13" s="1"/>
  <c r="B849" i="13" s="1"/>
  <c r="B945" i="13" s="1"/>
  <c r="B1041" i="13" s="1"/>
  <c r="B1137" i="13" s="1"/>
  <c r="B1233" i="13" s="1"/>
  <c r="B1329" i="13" s="1"/>
  <c r="B1425" i="13" s="1"/>
  <c r="B1521" i="13" s="1"/>
  <c r="B1617" i="13" s="1"/>
  <c r="B1713" i="13" s="1"/>
  <c r="B1809" i="13" s="1"/>
  <c r="B1905" i="13" s="1"/>
  <c r="B2001" i="13" s="1"/>
  <c r="B2097" i="13" s="1"/>
  <c r="B2193" i="13" s="1"/>
  <c r="B2289" i="13" s="1"/>
  <c r="B2385" i="13" s="1"/>
  <c r="B2481" i="13" s="1"/>
  <c r="B2577" i="13" s="1"/>
  <c r="B2673" i="13" s="1"/>
  <c r="B2769" i="13" s="1"/>
  <c r="B2865" i="13" s="1"/>
  <c r="B2961" i="13" s="1"/>
  <c r="C176" i="13"/>
  <c r="C272" i="13" s="1"/>
  <c r="C368" i="13" s="1"/>
  <c r="C464" i="13" s="1"/>
  <c r="C560" i="13" s="1"/>
  <c r="C656" i="13" s="1"/>
  <c r="C752" i="13" s="1"/>
  <c r="C848" i="13" s="1"/>
  <c r="C944" i="13" s="1"/>
  <c r="C1040" i="13" s="1"/>
  <c r="C1136" i="13" s="1"/>
  <c r="C1232" i="13" s="1"/>
  <c r="C1328" i="13" s="1"/>
  <c r="C1424" i="13" s="1"/>
  <c r="C1520" i="13" s="1"/>
  <c r="C1616" i="13" s="1"/>
  <c r="C1712" i="13" s="1"/>
  <c r="C1808" i="13" s="1"/>
  <c r="C1904" i="13" s="1"/>
  <c r="C2000" i="13" s="1"/>
  <c r="C2096" i="13" s="1"/>
  <c r="C2192" i="13" s="1"/>
  <c r="C2288" i="13" s="1"/>
  <c r="C2384" i="13" s="1"/>
  <c r="C2480" i="13" s="1"/>
  <c r="C2576" i="13" s="1"/>
  <c r="C2672" i="13" s="1"/>
  <c r="C2768" i="13" s="1"/>
  <c r="C2864" i="13" s="1"/>
  <c r="C2960" i="13" s="1"/>
  <c r="B176" i="13"/>
  <c r="B272" i="13" s="1"/>
  <c r="B368" i="13" s="1"/>
  <c r="B464" i="13" s="1"/>
  <c r="B560" i="13" s="1"/>
  <c r="B656" i="13" s="1"/>
  <c r="B752" i="13" s="1"/>
  <c r="B848" i="13" s="1"/>
  <c r="B944" i="13" s="1"/>
  <c r="B1040" i="13" s="1"/>
  <c r="B1136" i="13" s="1"/>
  <c r="B1232" i="13" s="1"/>
  <c r="B1328" i="13" s="1"/>
  <c r="B1424" i="13" s="1"/>
  <c r="B1520" i="13" s="1"/>
  <c r="B1616" i="13" s="1"/>
  <c r="B1712" i="13" s="1"/>
  <c r="B1808" i="13" s="1"/>
  <c r="B1904" i="13" s="1"/>
  <c r="B2000" i="13" s="1"/>
  <c r="B2096" i="13" s="1"/>
  <c r="B2192" i="13" s="1"/>
  <c r="B2288" i="13" s="1"/>
  <c r="B2384" i="13" s="1"/>
  <c r="B2480" i="13" s="1"/>
  <c r="B2576" i="13" s="1"/>
  <c r="B2672" i="13" s="1"/>
  <c r="B2768" i="13" s="1"/>
  <c r="B2864" i="13" s="1"/>
  <c r="B2960" i="13" s="1"/>
  <c r="C175" i="13"/>
  <c r="C271" i="13" s="1"/>
  <c r="C367" i="13" s="1"/>
  <c r="C463" i="13" s="1"/>
  <c r="C559" i="13" s="1"/>
  <c r="C655" i="13" s="1"/>
  <c r="C751" i="13" s="1"/>
  <c r="C847" i="13" s="1"/>
  <c r="C943" i="13" s="1"/>
  <c r="C1039" i="13" s="1"/>
  <c r="C1135" i="13" s="1"/>
  <c r="C1231" i="13" s="1"/>
  <c r="C1327" i="13" s="1"/>
  <c r="C1423" i="13" s="1"/>
  <c r="C1519" i="13" s="1"/>
  <c r="C1615" i="13" s="1"/>
  <c r="C1711" i="13" s="1"/>
  <c r="C1807" i="13" s="1"/>
  <c r="C1903" i="13" s="1"/>
  <c r="C1999" i="13" s="1"/>
  <c r="C2095" i="13" s="1"/>
  <c r="C2191" i="13" s="1"/>
  <c r="C2287" i="13" s="1"/>
  <c r="C2383" i="13" s="1"/>
  <c r="C2479" i="13" s="1"/>
  <c r="C2575" i="13" s="1"/>
  <c r="C2671" i="13" s="1"/>
  <c r="C2767" i="13" s="1"/>
  <c r="C2863" i="13" s="1"/>
  <c r="C2959" i="13" s="1"/>
  <c r="B175" i="13"/>
  <c r="B271" i="13" s="1"/>
  <c r="B367" i="13" s="1"/>
  <c r="B463" i="13" s="1"/>
  <c r="B559" i="13" s="1"/>
  <c r="B655" i="13" s="1"/>
  <c r="B751" i="13" s="1"/>
  <c r="B847" i="13" s="1"/>
  <c r="B943" i="13" s="1"/>
  <c r="B1039" i="13" s="1"/>
  <c r="B1135" i="13" s="1"/>
  <c r="B1231" i="13" s="1"/>
  <c r="B1327" i="13" s="1"/>
  <c r="B1423" i="13" s="1"/>
  <c r="B1519" i="13" s="1"/>
  <c r="B1615" i="13" s="1"/>
  <c r="B1711" i="13" s="1"/>
  <c r="B1807" i="13" s="1"/>
  <c r="B1903" i="13" s="1"/>
  <c r="B1999" i="13" s="1"/>
  <c r="B2095" i="13" s="1"/>
  <c r="B2191" i="13" s="1"/>
  <c r="B2287" i="13" s="1"/>
  <c r="B2383" i="13" s="1"/>
  <c r="B2479" i="13" s="1"/>
  <c r="B2575" i="13" s="1"/>
  <c r="B2671" i="13" s="1"/>
  <c r="B2767" i="13" s="1"/>
  <c r="B2863" i="13" s="1"/>
  <c r="B2959" i="13" s="1"/>
  <c r="C174" i="13"/>
  <c r="C270" i="13" s="1"/>
  <c r="C366" i="13" s="1"/>
  <c r="C462" i="13" s="1"/>
  <c r="C558" i="13" s="1"/>
  <c r="C654" i="13" s="1"/>
  <c r="C750" i="13" s="1"/>
  <c r="C846" i="13" s="1"/>
  <c r="C942" i="13" s="1"/>
  <c r="C1038" i="13" s="1"/>
  <c r="C1134" i="13" s="1"/>
  <c r="C1230" i="13" s="1"/>
  <c r="C1326" i="13" s="1"/>
  <c r="C1422" i="13" s="1"/>
  <c r="C1518" i="13" s="1"/>
  <c r="C1614" i="13" s="1"/>
  <c r="C1710" i="13" s="1"/>
  <c r="C1806" i="13" s="1"/>
  <c r="C1902" i="13" s="1"/>
  <c r="C1998" i="13" s="1"/>
  <c r="C2094" i="13" s="1"/>
  <c r="C2190" i="13" s="1"/>
  <c r="C2286" i="13" s="1"/>
  <c r="C2382" i="13" s="1"/>
  <c r="C2478" i="13" s="1"/>
  <c r="C2574" i="13" s="1"/>
  <c r="C2670" i="13" s="1"/>
  <c r="C2766" i="13" s="1"/>
  <c r="C2862" i="13" s="1"/>
  <c r="C2958" i="13" s="1"/>
  <c r="B174" i="13"/>
  <c r="B270" i="13" s="1"/>
  <c r="B366" i="13" s="1"/>
  <c r="B462" i="13" s="1"/>
  <c r="B558" i="13" s="1"/>
  <c r="B654" i="13" s="1"/>
  <c r="B750" i="13" s="1"/>
  <c r="B846" i="13" s="1"/>
  <c r="B942" i="13" s="1"/>
  <c r="B1038" i="13" s="1"/>
  <c r="B1134" i="13" s="1"/>
  <c r="B1230" i="13" s="1"/>
  <c r="B1326" i="13" s="1"/>
  <c r="B1422" i="13" s="1"/>
  <c r="B1518" i="13" s="1"/>
  <c r="B1614" i="13" s="1"/>
  <c r="B1710" i="13" s="1"/>
  <c r="B1806" i="13" s="1"/>
  <c r="B1902" i="13" s="1"/>
  <c r="B1998" i="13" s="1"/>
  <c r="B2094" i="13" s="1"/>
  <c r="B2190" i="13" s="1"/>
  <c r="B2286" i="13" s="1"/>
  <c r="B2382" i="13" s="1"/>
  <c r="B2478" i="13" s="1"/>
  <c r="B2574" i="13" s="1"/>
  <c r="B2670" i="13" s="1"/>
  <c r="B2766" i="13" s="1"/>
  <c r="B2862" i="13" s="1"/>
  <c r="B2958" i="13" s="1"/>
  <c r="C173" i="13"/>
  <c r="C269" i="13" s="1"/>
  <c r="C365" i="13" s="1"/>
  <c r="C461" i="13" s="1"/>
  <c r="C557" i="13" s="1"/>
  <c r="C653" i="13" s="1"/>
  <c r="C749" i="13" s="1"/>
  <c r="C845" i="13" s="1"/>
  <c r="C941" i="13" s="1"/>
  <c r="C1037" i="13" s="1"/>
  <c r="C1133" i="13" s="1"/>
  <c r="C1229" i="13" s="1"/>
  <c r="C1325" i="13" s="1"/>
  <c r="C1421" i="13" s="1"/>
  <c r="C1517" i="13" s="1"/>
  <c r="C1613" i="13" s="1"/>
  <c r="C1709" i="13" s="1"/>
  <c r="C1805" i="13" s="1"/>
  <c r="C1901" i="13" s="1"/>
  <c r="C1997" i="13" s="1"/>
  <c r="C2093" i="13" s="1"/>
  <c r="C2189" i="13" s="1"/>
  <c r="C2285" i="13" s="1"/>
  <c r="C2381" i="13" s="1"/>
  <c r="C2477" i="13" s="1"/>
  <c r="C2573" i="13" s="1"/>
  <c r="C2669" i="13" s="1"/>
  <c r="C2765" i="13" s="1"/>
  <c r="C2861" i="13" s="1"/>
  <c r="C2957" i="13" s="1"/>
  <c r="B173" i="13"/>
  <c r="B269" i="13" s="1"/>
  <c r="B365" i="13" s="1"/>
  <c r="B461" i="13" s="1"/>
  <c r="B557" i="13" s="1"/>
  <c r="B653" i="13" s="1"/>
  <c r="B749" i="13" s="1"/>
  <c r="B845" i="13" s="1"/>
  <c r="B941" i="13" s="1"/>
  <c r="B1037" i="13" s="1"/>
  <c r="B1133" i="13" s="1"/>
  <c r="B1229" i="13" s="1"/>
  <c r="B1325" i="13" s="1"/>
  <c r="B1421" i="13" s="1"/>
  <c r="B1517" i="13" s="1"/>
  <c r="B1613" i="13" s="1"/>
  <c r="B1709" i="13" s="1"/>
  <c r="B1805" i="13" s="1"/>
  <c r="B1901" i="13" s="1"/>
  <c r="B1997" i="13" s="1"/>
  <c r="B2093" i="13" s="1"/>
  <c r="B2189" i="13" s="1"/>
  <c r="B2285" i="13" s="1"/>
  <c r="B2381" i="13" s="1"/>
  <c r="B2477" i="13" s="1"/>
  <c r="B2573" i="13" s="1"/>
  <c r="B2669" i="13" s="1"/>
  <c r="B2765" i="13" s="1"/>
  <c r="B2861" i="13" s="1"/>
  <c r="B2957" i="13" s="1"/>
  <c r="C172" i="13"/>
  <c r="C268" i="13" s="1"/>
  <c r="C364" i="13" s="1"/>
  <c r="C460" i="13" s="1"/>
  <c r="C556" i="13" s="1"/>
  <c r="C652" i="13" s="1"/>
  <c r="C748" i="13" s="1"/>
  <c r="C844" i="13" s="1"/>
  <c r="C940" i="13" s="1"/>
  <c r="C1036" i="13" s="1"/>
  <c r="C1132" i="13" s="1"/>
  <c r="C1228" i="13" s="1"/>
  <c r="C1324" i="13" s="1"/>
  <c r="C1420" i="13" s="1"/>
  <c r="C1516" i="13" s="1"/>
  <c r="C1612" i="13" s="1"/>
  <c r="C1708" i="13" s="1"/>
  <c r="C1804" i="13" s="1"/>
  <c r="C1900" i="13" s="1"/>
  <c r="C1996" i="13" s="1"/>
  <c r="C2092" i="13" s="1"/>
  <c r="C2188" i="13" s="1"/>
  <c r="C2284" i="13" s="1"/>
  <c r="C2380" i="13" s="1"/>
  <c r="C2476" i="13" s="1"/>
  <c r="C2572" i="13" s="1"/>
  <c r="C2668" i="13" s="1"/>
  <c r="C2764" i="13" s="1"/>
  <c r="C2860" i="13" s="1"/>
  <c r="C2956" i="13" s="1"/>
  <c r="B172" i="13"/>
  <c r="B268" i="13" s="1"/>
  <c r="B364" i="13" s="1"/>
  <c r="B460" i="13" s="1"/>
  <c r="B556" i="13" s="1"/>
  <c r="B652" i="13" s="1"/>
  <c r="B748" i="13" s="1"/>
  <c r="B844" i="13" s="1"/>
  <c r="B940" i="13" s="1"/>
  <c r="B1036" i="13" s="1"/>
  <c r="B1132" i="13" s="1"/>
  <c r="B1228" i="13" s="1"/>
  <c r="B1324" i="13" s="1"/>
  <c r="B1420" i="13" s="1"/>
  <c r="B1516" i="13" s="1"/>
  <c r="B1612" i="13" s="1"/>
  <c r="B1708" i="13" s="1"/>
  <c r="B1804" i="13" s="1"/>
  <c r="B1900" i="13" s="1"/>
  <c r="B1996" i="13" s="1"/>
  <c r="B2092" i="13" s="1"/>
  <c r="B2188" i="13" s="1"/>
  <c r="B2284" i="13" s="1"/>
  <c r="B2380" i="13" s="1"/>
  <c r="B2476" i="13" s="1"/>
  <c r="B2572" i="13" s="1"/>
  <c r="B2668" i="13" s="1"/>
  <c r="B2764" i="13" s="1"/>
  <c r="B2860" i="13" s="1"/>
  <c r="B2956" i="13" s="1"/>
  <c r="C171" i="13"/>
  <c r="C267" i="13" s="1"/>
  <c r="C363" i="13" s="1"/>
  <c r="C459" i="13" s="1"/>
  <c r="C555" i="13" s="1"/>
  <c r="C651" i="13" s="1"/>
  <c r="C747" i="13" s="1"/>
  <c r="C843" i="13" s="1"/>
  <c r="C939" i="13" s="1"/>
  <c r="C1035" i="13" s="1"/>
  <c r="C1131" i="13" s="1"/>
  <c r="C1227" i="13" s="1"/>
  <c r="C1323" i="13" s="1"/>
  <c r="C1419" i="13" s="1"/>
  <c r="C1515" i="13" s="1"/>
  <c r="C1611" i="13" s="1"/>
  <c r="C1707" i="13" s="1"/>
  <c r="C1803" i="13" s="1"/>
  <c r="C1899" i="13" s="1"/>
  <c r="C1995" i="13" s="1"/>
  <c r="C2091" i="13" s="1"/>
  <c r="C2187" i="13" s="1"/>
  <c r="C2283" i="13" s="1"/>
  <c r="C2379" i="13" s="1"/>
  <c r="C2475" i="13" s="1"/>
  <c r="C2571" i="13" s="1"/>
  <c r="C2667" i="13" s="1"/>
  <c r="C2763" i="13" s="1"/>
  <c r="C2859" i="13" s="1"/>
  <c r="C2955" i="13" s="1"/>
  <c r="B171" i="13"/>
  <c r="B267" i="13" s="1"/>
  <c r="B363" i="13" s="1"/>
  <c r="B459" i="13" s="1"/>
  <c r="B555" i="13" s="1"/>
  <c r="B651" i="13" s="1"/>
  <c r="B747" i="13" s="1"/>
  <c r="B843" i="13" s="1"/>
  <c r="B939" i="13" s="1"/>
  <c r="B1035" i="13" s="1"/>
  <c r="B1131" i="13" s="1"/>
  <c r="B1227" i="13" s="1"/>
  <c r="B1323" i="13" s="1"/>
  <c r="B1419" i="13" s="1"/>
  <c r="B1515" i="13" s="1"/>
  <c r="B1611" i="13" s="1"/>
  <c r="B1707" i="13" s="1"/>
  <c r="B1803" i="13" s="1"/>
  <c r="B1899" i="13" s="1"/>
  <c r="B1995" i="13" s="1"/>
  <c r="B2091" i="13" s="1"/>
  <c r="B2187" i="13" s="1"/>
  <c r="B2283" i="13" s="1"/>
  <c r="B2379" i="13" s="1"/>
  <c r="B2475" i="13" s="1"/>
  <c r="B2571" i="13" s="1"/>
  <c r="B2667" i="13" s="1"/>
  <c r="B2763" i="13" s="1"/>
  <c r="B2859" i="13" s="1"/>
  <c r="B2955" i="13" s="1"/>
  <c r="C170" i="13"/>
  <c r="C266" i="13" s="1"/>
  <c r="C362" i="13" s="1"/>
  <c r="C458" i="13" s="1"/>
  <c r="C554" i="13" s="1"/>
  <c r="C650" i="13" s="1"/>
  <c r="C746" i="13" s="1"/>
  <c r="C842" i="13" s="1"/>
  <c r="C938" i="13" s="1"/>
  <c r="C1034" i="13" s="1"/>
  <c r="C1130" i="13" s="1"/>
  <c r="C1226" i="13" s="1"/>
  <c r="C1322" i="13" s="1"/>
  <c r="C1418" i="13" s="1"/>
  <c r="C1514" i="13" s="1"/>
  <c r="C1610" i="13" s="1"/>
  <c r="C1706" i="13" s="1"/>
  <c r="C1802" i="13" s="1"/>
  <c r="C1898" i="13" s="1"/>
  <c r="C1994" i="13" s="1"/>
  <c r="C2090" i="13" s="1"/>
  <c r="C2186" i="13" s="1"/>
  <c r="C2282" i="13" s="1"/>
  <c r="C2378" i="13" s="1"/>
  <c r="C2474" i="13" s="1"/>
  <c r="C2570" i="13" s="1"/>
  <c r="C2666" i="13" s="1"/>
  <c r="C2762" i="13" s="1"/>
  <c r="C2858" i="13" s="1"/>
  <c r="C2954" i="13" s="1"/>
  <c r="B170" i="13"/>
  <c r="B266" i="13" s="1"/>
  <c r="B362" i="13" s="1"/>
  <c r="B458" i="13" s="1"/>
  <c r="B554" i="13" s="1"/>
  <c r="B650" i="13" s="1"/>
  <c r="B746" i="13" s="1"/>
  <c r="B842" i="13" s="1"/>
  <c r="B938" i="13" s="1"/>
  <c r="B1034" i="13" s="1"/>
  <c r="B1130" i="13" s="1"/>
  <c r="B1226" i="13" s="1"/>
  <c r="B1322" i="13" s="1"/>
  <c r="B1418" i="13" s="1"/>
  <c r="B1514" i="13" s="1"/>
  <c r="B1610" i="13" s="1"/>
  <c r="B1706" i="13" s="1"/>
  <c r="B1802" i="13" s="1"/>
  <c r="B1898" i="13" s="1"/>
  <c r="B1994" i="13" s="1"/>
  <c r="B2090" i="13" s="1"/>
  <c r="B2186" i="13" s="1"/>
  <c r="B2282" i="13" s="1"/>
  <c r="B2378" i="13" s="1"/>
  <c r="B2474" i="13" s="1"/>
  <c r="B2570" i="13" s="1"/>
  <c r="B2666" i="13" s="1"/>
  <c r="B2762" i="13" s="1"/>
  <c r="B2858" i="13" s="1"/>
  <c r="B2954" i="13" s="1"/>
  <c r="C169" i="13"/>
  <c r="C265" i="13" s="1"/>
  <c r="C361" i="13" s="1"/>
  <c r="C457" i="13" s="1"/>
  <c r="C553" i="13" s="1"/>
  <c r="C649" i="13" s="1"/>
  <c r="C745" i="13" s="1"/>
  <c r="C841" i="13" s="1"/>
  <c r="C937" i="13" s="1"/>
  <c r="C1033" i="13" s="1"/>
  <c r="C1129" i="13" s="1"/>
  <c r="C1225" i="13" s="1"/>
  <c r="C1321" i="13" s="1"/>
  <c r="C1417" i="13" s="1"/>
  <c r="C1513" i="13" s="1"/>
  <c r="C1609" i="13" s="1"/>
  <c r="C1705" i="13" s="1"/>
  <c r="C1801" i="13" s="1"/>
  <c r="C1897" i="13" s="1"/>
  <c r="C1993" i="13" s="1"/>
  <c r="C2089" i="13" s="1"/>
  <c r="C2185" i="13" s="1"/>
  <c r="C2281" i="13" s="1"/>
  <c r="C2377" i="13" s="1"/>
  <c r="C2473" i="13" s="1"/>
  <c r="C2569" i="13" s="1"/>
  <c r="C2665" i="13" s="1"/>
  <c r="C2761" i="13" s="1"/>
  <c r="C2857" i="13" s="1"/>
  <c r="C2953" i="13" s="1"/>
  <c r="B169" i="13"/>
  <c r="B265" i="13" s="1"/>
  <c r="B361" i="13" s="1"/>
  <c r="B457" i="13" s="1"/>
  <c r="B553" i="13" s="1"/>
  <c r="B649" i="13" s="1"/>
  <c r="B745" i="13" s="1"/>
  <c r="B841" i="13" s="1"/>
  <c r="B937" i="13" s="1"/>
  <c r="B1033" i="13" s="1"/>
  <c r="B1129" i="13" s="1"/>
  <c r="B1225" i="13" s="1"/>
  <c r="B1321" i="13" s="1"/>
  <c r="B1417" i="13" s="1"/>
  <c r="B1513" i="13" s="1"/>
  <c r="B1609" i="13" s="1"/>
  <c r="B1705" i="13" s="1"/>
  <c r="B1801" i="13" s="1"/>
  <c r="B1897" i="13" s="1"/>
  <c r="B1993" i="13" s="1"/>
  <c r="B2089" i="13" s="1"/>
  <c r="B2185" i="13" s="1"/>
  <c r="B2281" i="13" s="1"/>
  <c r="B2377" i="13" s="1"/>
  <c r="B2473" i="13" s="1"/>
  <c r="B2569" i="13" s="1"/>
  <c r="B2665" i="13" s="1"/>
  <c r="B2761" i="13" s="1"/>
  <c r="B2857" i="13" s="1"/>
  <c r="B2953" i="13" s="1"/>
  <c r="C168" i="13"/>
  <c r="C264" i="13" s="1"/>
  <c r="C360" i="13" s="1"/>
  <c r="C456" i="13" s="1"/>
  <c r="C552" i="13" s="1"/>
  <c r="C648" i="13" s="1"/>
  <c r="C744" i="13" s="1"/>
  <c r="C840" i="13" s="1"/>
  <c r="C936" i="13" s="1"/>
  <c r="C1032" i="13" s="1"/>
  <c r="C1128" i="13" s="1"/>
  <c r="C1224" i="13" s="1"/>
  <c r="C1320" i="13" s="1"/>
  <c r="C1416" i="13" s="1"/>
  <c r="C1512" i="13" s="1"/>
  <c r="C1608" i="13" s="1"/>
  <c r="C1704" i="13" s="1"/>
  <c r="C1800" i="13" s="1"/>
  <c r="C1896" i="13" s="1"/>
  <c r="C1992" i="13" s="1"/>
  <c r="C2088" i="13" s="1"/>
  <c r="C2184" i="13" s="1"/>
  <c r="C2280" i="13" s="1"/>
  <c r="C2376" i="13" s="1"/>
  <c r="C2472" i="13" s="1"/>
  <c r="C2568" i="13" s="1"/>
  <c r="C2664" i="13" s="1"/>
  <c r="C2760" i="13" s="1"/>
  <c r="C2856" i="13" s="1"/>
  <c r="C2952" i="13" s="1"/>
  <c r="B168" i="13"/>
  <c r="B264" i="13" s="1"/>
  <c r="B360" i="13" s="1"/>
  <c r="B456" i="13" s="1"/>
  <c r="B552" i="13" s="1"/>
  <c r="B648" i="13" s="1"/>
  <c r="B744" i="13" s="1"/>
  <c r="B840" i="13" s="1"/>
  <c r="B936" i="13" s="1"/>
  <c r="B1032" i="13" s="1"/>
  <c r="B1128" i="13" s="1"/>
  <c r="B1224" i="13" s="1"/>
  <c r="B1320" i="13" s="1"/>
  <c r="B1416" i="13" s="1"/>
  <c r="B1512" i="13" s="1"/>
  <c r="B1608" i="13" s="1"/>
  <c r="B1704" i="13" s="1"/>
  <c r="B1800" i="13" s="1"/>
  <c r="B1896" i="13" s="1"/>
  <c r="B1992" i="13" s="1"/>
  <c r="B2088" i="13" s="1"/>
  <c r="B2184" i="13" s="1"/>
  <c r="B2280" i="13" s="1"/>
  <c r="B2376" i="13" s="1"/>
  <c r="B2472" i="13" s="1"/>
  <c r="B2568" i="13" s="1"/>
  <c r="B2664" i="13" s="1"/>
  <c r="B2760" i="13" s="1"/>
  <c r="B2856" i="13" s="1"/>
  <c r="B2952" i="13" s="1"/>
  <c r="C167" i="13"/>
  <c r="C263" i="13" s="1"/>
  <c r="C359" i="13" s="1"/>
  <c r="C455" i="13" s="1"/>
  <c r="C551" i="13" s="1"/>
  <c r="C647" i="13" s="1"/>
  <c r="C743" i="13" s="1"/>
  <c r="C839" i="13" s="1"/>
  <c r="C935" i="13" s="1"/>
  <c r="C1031" i="13" s="1"/>
  <c r="C1127" i="13" s="1"/>
  <c r="C1223" i="13" s="1"/>
  <c r="C1319" i="13" s="1"/>
  <c r="C1415" i="13" s="1"/>
  <c r="C1511" i="13" s="1"/>
  <c r="C1607" i="13" s="1"/>
  <c r="C1703" i="13" s="1"/>
  <c r="C1799" i="13" s="1"/>
  <c r="C1895" i="13" s="1"/>
  <c r="C1991" i="13" s="1"/>
  <c r="C2087" i="13" s="1"/>
  <c r="C2183" i="13" s="1"/>
  <c r="C2279" i="13" s="1"/>
  <c r="C2375" i="13" s="1"/>
  <c r="C2471" i="13" s="1"/>
  <c r="C2567" i="13" s="1"/>
  <c r="C2663" i="13" s="1"/>
  <c r="C2759" i="13" s="1"/>
  <c r="C2855" i="13" s="1"/>
  <c r="C2951" i="13" s="1"/>
  <c r="B167" i="13"/>
  <c r="B263" i="13" s="1"/>
  <c r="B359" i="13" s="1"/>
  <c r="B455" i="13" s="1"/>
  <c r="B551" i="13" s="1"/>
  <c r="B647" i="13" s="1"/>
  <c r="B743" i="13" s="1"/>
  <c r="B839" i="13" s="1"/>
  <c r="B935" i="13" s="1"/>
  <c r="B1031" i="13" s="1"/>
  <c r="B1127" i="13" s="1"/>
  <c r="B1223" i="13" s="1"/>
  <c r="B1319" i="13" s="1"/>
  <c r="B1415" i="13" s="1"/>
  <c r="B1511" i="13" s="1"/>
  <c r="B1607" i="13" s="1"/>
  <c r="B1703" i="13" s="1"/>
  <c r="B1799" i="13" s="1"/>
  <c r="B1895" i="13" s="1"/>
  <c r="B1991" i="13" s="1"/>
  <c r="B2087" i="13" s="1"/>
  <c r="B2183" i="13" s="1"/>
  <c r="B2279" i="13" s="1"/>
  <c r="B2375" i="13" s="1"/>
  <c r="B2471" i="13" s="1"/>
  <c r="B2567" i="13" s="1"/>
  <c r="B2663" i="13" s="1"/>
  <c r="B2759" i="13" s="1"/>
  <c r="B2855" i="13" s="1"/>
  <c r="B2951" i="13" s="1"/>
  <c r="C166" i="13"/>
  <c r="C262" i="13" s="1"/>
  <c r="C358" i="13" s="1"/>
  <c r="C454" i="13" s="1"/>
  <c r="C550" i="13" s="1"/>
  <c r="C646" i="13" s="1"/>
  <c r="C742" i="13" s="1"/>
  <c r="C838" i="13" s="1"/>
  <c r="C934" i="13" s="1"/>
  <c r="C1030" i="13" s="1"/>
  <c r="C1126" i="13" s="1"/>
  <c r="C1222" i="13" s="1"/>
  <c r="C1318" i="13" s="1"/>
  <c r="C1414" i="13" s="1"/>
  <c r="C1510" i="13" s="1"/>
  <c r="C1606" i="13" s="1"/>
  <c r="C1702" i="13" s="1"/>
  <c r="C1798" i="13" s="1"/>
  <c r="C1894" i="13" s="1"/>
  <c r="C1990" i="13" s="1"/>
  <c r="C2086" i="13" s="1"/>
  <c r="C2182" i="13" s="1"/>
  <c r="C2278" i="13" s="1"/>
  <c r="C2374" i="13" s="1"/>
  <c r="C2470" i="13" s="1"/>
  <c r="C2566" i="13" s="1"/>
  <c r="C2662" i="13" s="1"/>
  <c r="C2758" i="13" s="1"/>
  <c r="C2854" i="13" s="1"/>
  <c r="C2950" i="13" s="1"/>
  <c r="B166" i="13"/>
  <c r="B262" i="13" s="1"/>
  <c r="B358" i="13" s="1"/>
  <c r="B454" i="13" s="1"/>
  <c r="B550" i="13" s="1"/>
  <c r="B646" i="13" s="1"/>
  <c r="B742" i="13" s="1"/>
  <c r="B838" i="13" s="1"/>
  <c r="B934" i="13" s="1"/>
  <c r="B1030" i="13" s="1"/>
  <c r="B1126" i="13" s="1"/>
  <c r="B1222" i="13" s="1"/>
  <c r="B1318" i="13" s="1"/>
  <c r="B1414" i="13" s="1"/>
  <c r="B1510" i="13" s="1"/>
  <c r="B1606" i="13" s="1"/>
  <c r="B1702" i="13" s="1"/>
  <c r="B1798" i="13" s="1"/>
  <c r="B1894" i="13" s="1"/>
  <c r="B1990" i="13" s="1"/>
  <c r="B2086" i="13" s="1"/>
  <c r="B2182" i="13" s="1"/>
  <c r="B2278" i="13" s="1"/>
  <c r="B2374" i="13" s="1"/>
  <c r="B2470" i="13" s="1"/>
  <c r="B2566" i="13" s="1"/>
  <c r="B2662" i="13" s="1"/>
  <c r="B2758" i="13" s="1"/>
  <c r="B2854" i="13" s="1"/>
  <c r="B2950" i="13" s="1"/>
  <c r="C165" i="13"/>
  <c r="C261" i="13" s="1"/>
  <c r="C357" i="13" s="1"/>
  <c r="C453" i="13" s="1"/>
  <c r="C549" i="13" s="1"/>
  <c r="C645" i="13" s="1"/>
  <c r="C741" i="13" s="1"/>
  <c r="C837" i="13" s="1"/>
  <c r="C933" i="13" s="1"/>
  <c r="C1029" i="13" s="1"/>
  <c r="C1125" i="13" s="1"/>
  <c r="C1221" i="13" s="1"/>
  <c r="C1317" i="13" s="1"/>
  <c r="C1413" i="13" s="1"/>
  <c r="C1509" i="13" s="1"/>
  <c r="C1605" i="13" s="1"/>
  <c r="C1701" i="13" s="1"/>
  <c r="C1797" i="13" s="1"/>
  <c r="C1893" i="13" s="1"/>
  <c r="C1989" i="13" s="1"/>
  <c r="C2085" i="13" s="1"/>
  <c r="C2181" i="13" s="1"/>
  <c r="C2277" i="13" s="1"/>
  <c r="C2373" i="13" s="1"/>
  <c r="C2469" i="13" s="1"/>
  <c r="C2565" i="13" s="1"/>
  <c r="C2661" i="13" s="1"/>
  <c r="C2757" i="13" s="1"/>
  <c r="C2853" i="13" s="1"/>
  <c r="C2949" i="13" s="1"/>
  <c r="B165" i="13"/>
  <c r="B261" i="13" s="1"/>
  <c r="B357" i="13" s="1"/>
  <c r="B453" i="13" s="1"/>
  <c r="B549" i="13" s="1"/>
  <c r="B645" i="13" s="1"/>
  <c r="B741" i="13" s="1"/>
  <c r="B837" i="13" s="1"/>
  <c r="B933" i="13" s="1"/>
  <c r="B1029" i="13" s="1"/>
  <c r="B1125" i="13" s="1"/>
  <c r="B1221" i="13" s="1"/>
  <c r="B1317" i="13" s="1"/>
  <c r="B1413" i="13" s="1"/>
  <c r="B1509" i="13" s="1"/>
  <c r="B1605" i="13" s="1"/>
  <c r="B1701" i="13" s="1"/>
  <c r="B1797" i="13" s="1"/>
  <c r="B1893" i="13" s="1"/>
  <c r="B1989" i="13" s="1"/>
  <c r="B2085" i="13" s="1"/>
  <c r="B2181" i="13" s="1"/>
  <c r="B2277" i="13" s="1"/>
  <c r="B2373" i="13" s="1"/>
  <c r="B2469" i="13" s="1"/>
  <c r="B2565" i="13" s="1"/>
  <c r="B2661" i="13" s="1"/>
  <c r="B2757" i="13" s="1"/>
  <c r="B2853" i="13" s="1"/>
  <c r="B2949" i="13" s="1"/>
  <c r="C164" i="13"/>
  <c r="C260" i="13" s="1"/>
  <c r="C356" i="13" s="1"/>
  <c r="C452" i="13" s="1"/>
  <c r="C548" i="13" s="1"/>
  <c r="C644" i="13" s="1"/>
  <c r="C740" i="13" s="1"/>
  <c r="C836" i="13" s="1"/>
  <c r="C932" i="13" s="1"/>
  <c r="C1028" i="13" s="1"/>
  <c r="C1124" i="13" s="1"/>
  <c r="C1220" i="13" s="1"/>
  <c r="C1316" i="13" s="1"/>
  <c r="C1412" i="13" s="1"/>
  <c r="C1508" i="13" s="1"/>
  <c r="C1604" i="13" s="1"/>
  <c r="C1700" i="13" s="1"/>
  <c r="C1796" i="13" s="1"/>
  <c r="C1892" i="13" s="1"/>
  <c r="C1988" i="13" s="1"/>
  <c r="C2084" i="13" s="1"/>
  <c r="C2180" i="13" s="1"/>
  <c r="C2276" i="13" s="1"/>
  <c r="C2372" i="13" s="1"/>
  <c r="C2468" i="13" s="1"/>
  <c r="C2564" i="13" s="1"/>
  <c r="C2660" i="13" s="1"/>
  <c r="C2756" i="13" s="1"/>
  <c r="C2852" i="13" s="1"/>
  <c r="C2948" i="13" s="1"/>
  <c r="B164" i="13"/>
  <c r="B260" i="13" s="1"/>
  <c r="B356" i="13" s="1"/>
  <c r="B452" i="13" s="1"/>
  <c r="B548" i="13" s="1"/>
  <c r="B644" i="13" s="1"/>
  <c r="B740" i="13" s="1"/>
  <c r="B836" i="13" s="1"/>
  <c r="B932" i="13" s="1"/>
  <c r="B1028" i="13" s="1"/>
  <c r="B1124" i="13" s="1"/>
  <c r="B1220" i="13" s="1"/>
  <c r="B1316" i="13" s="1"/>
  <c r="B1412" i="13" s="1"/>
  <c r="B1508" i="13" s="1"/>
  <c r="B1604" i="13" s="1"/>
  <c r="B1700" i="13" s="1"/>
  <c r="B1796" i="13" s="1"/>
  <c r="B1892" i="13" s="1"/>
  <c r="B1988" i="13" s="1"/>
  <c r="B2084" i="13" s="1"/>
  <c r="B2180" i="13" s="1"/>
  <c r="B2276" i="13" s="1"/>
  <c r="B2372" i="13" s="1"/>
  <c r="B2468" i="13" s="1"/>
  <c r="B2564" i="13" s="1"/>
  <c r="B2660" i="13" s="1"/>
  <c r="B2756" i="13" s="1"/>
  <c r="B2852" i="13" s="1"/>
  <c r="B2948" i="13" s="1"/>
  <c r="C163" i="13"/>
  <c r="C259" i="13" s="1"/>
  <c r="C355" i="13" s="1"/>
  <c r="C451" i="13" s="1"/>
  <c r="C547" i="13" s="1"/>
  <c r="C643" i="13" s="1"/>
  <c r="C739" i="13" s="1"/>
  <c r="C835" i="13" s="1"/>
  <c r="C931" i="13" s="1"/>
  <c r="C1027" i="13" s="1"/>
  <c r="C1123" i="13" s="1"/>
  <c r="C1219" i="13" s="1"/>
  <c r="C1315" i="13" s="1"/>
  <c r="C1411" i="13" s="1"/>
  <c r="C1507" i="13" s="1"/>
  <c r="C1603" i="13" s="1"/>
  <c r="C1699" i="13" s="1"/>
  <c r="C1795" i="13" s="1"/>
  <c r="C1891" i="13" s="1"/>
  <c r="C1987" i="13" s="1"/>
  <c r="C2083" i="13" s="1"/>
  <c r="C2179" i="13" s="1"/>
  <c r="C2275" i="13" s="1"/>
  <c r="C2371" i="13" s="1"/>
  <c r="C2467" i="13" s="1"/>
  <c r="C2563" i="13" s="1"/>
  <c r="C2659" i="13" s="1"/>
  <c r="C2755" i="13" s="1"/>
  <c r="C2851" i="13" s="1"/>
  <c r="C2947" i="13" s="1"/>
  <c r="B163" i="13"/>
  <c r="B259" i="13" s="1"/>
  <c r="B355" i="13" s="1"/>
  <c r="B451" i="13" s="1"/>
  <c r="B547" i="13" s="1"/>
  <c r="B643" i="13" s="1"/>
  <c r="B739" i="13" s="1"/>
  <c r="B835" i="13" s="1"/>
  <c r="B931" i="13" s="1"/>
  <c r="B1027" i="13" s="1"/>
  <c r="B1123" i="13" s="1"/>
  <c r="B1219" i="13" s="1"/>
  <c r="B1315" i="13" s="1"/>
  <c r="B1411" i="13" s="1"/>
  <c r="B1507" i="13" s="1"/>
  <c r="B1603" i="13" s="1"/>
  <c r="B1699" i="13" s="1"/>
  <c r="B1795" i="13" s="1"/>
  <c r="B1891" i="13" s="1"/>
  <c r="B1987" i="13" s="1"/>
  <c r="B2083" i="13" s="1"/>
  <c r="B2179" i="13" s="1"/>
  <c r="B2275" i="13" s="1"/>
  <c r="B2371" i="13" s="1"/>
  <c r="B2467" i="13" s="1"/>
  <c r="B2563" i="13" s="1"/>
  <c r="B2659" i="13" s="1"/>
  <c r="B2755" i="13" s="1"/>
  <c r="B2851" i="13" s="1"/>
  <c r="B2947" i="13" s="1"/>
  <c r="C162" i="13"/>
  <c r="C258" i="13" s="1"/>
  <c r="C354" i="13" s="1"/>
  <c r="C450" i="13" s="1"/>
  <c r="C546" i="13" s="1"/>
  <c r="C642" i="13" s="1"/>
  <c r="C738" i="13" s="1"/>
  <c r="C834" i="13" s="1"/>
  <c r="C930" i="13" s="1"/>
  <c r="C1026" i="13" s="1"/>
  <c r="C1122" i="13" s="1"/>
  <c r="C1218" i="13" s="1"/>
  <c r="C1314" i="13" s="1"/>
  <c r="C1410" i="13" s="1"/>
  <c r="C1506" i="13" s="1"/>
  <c r="C1602" i="13" s="1"/>
  <c r="C1698" i="13" s="1"/>
  <c r="C1794" i="13" s="1"/>
  <c r="C1890" i="13" s="1"/>
  <c r="C1986" i="13" s="1"/>
  <c r="C2082" i="13" s="1"/>
  <c r="C2178" i="13" s="1"/>
  <c r="C2274" i="13" s="1"/>
  <c r="C2370" i="13" s="1"/>
  <c r="C2466" i="13" s="1"/>
  <c r="C2562" i="13" s="1"/>
  <c r="C2658" i="13" s="1"/>
  <c r="C2754" i="13" s="1"/>
  <c r="C2850" i="13" s="1"/>
  <c r="C2946" i="13" s="1"/>
  <c r="B162" i="13"/>
  <c r="B258" i="13" s="1"/>
  <c r="B354" i="13" s="1"/>
  <c r="B450" i="13" s="1"/>
  <c r="B546" i="13" s="1"/>
  <c r="B642" i="13" s="1"/>
  <c r="B738" i="13" s="1"/>
  <c r="B834" i="13" s="1"/>
  <c r="B930" i="13" s="1"/>
  <c r="B1026" i="13" s="1"/>
  <c r="B1122" i="13" s="1"/>
  <c r="B1218" i="13" s="1"/>
  <c r="B1314" i="13" s="1"/>
  <c r="B1410" i="13" s="1"/>
  <c r="B1506" i="13" s="1"/>
  <c r="B1602" i="13" s="1"/>
  <c r="B1698" i="13" s="1"/>
  <c r="B1794" i="13" s="1"/>
  <c r="B1890" i="13" s="1"/>
  <c r="B1986" i="13" s="1"/>
  <c r="B2082" i="13" s="1"/>
  <c r="B2178" i="13" s="1"/>
  <c r="B2274" i="13" s="1"/>
  <c r="B2370" i="13" s="1"/>
  <c r="B2466" i="13" s="1"/>
  <c r="B2562" i="13" s="1"/>
  <c r="B2658" i="13" s="1"/>
  <c r="B2754" i="13" s="1"/>
  <c r="B2850" i="13" s="1"/>
  <c r="B2946" i="13" s="1"/>
  <c r="C161" i="13"/>
  <c r="C257" i="13" s="1"/>
  <c r="C353" i="13" s="1"/>
  <c r="C449" i="13" s="1"/>
  <c r="C545" i="13" s="1"/>
  <c r="C641" i="13" s="1"/>
  <c r="C737" i="13" s="1"/>
  <c r="C833" i="13" s="1"/>
  <c r="C929" i="13" s="1"/>
  <c r="C1025" i="13" s="1"/>
  <c r="C1121" i="13" s="1"/>
  <c r="C1217" i="13" s="1"/>
  <c r="C1313" i="13" s="1"/>
  <c r="C1409" i="13" s="1"/>
  <c r="C1505" i="13" s="1"/>
  <c r="C1601" i="13" s="1"/>
  <c r="C1697" i="13" s="1"/>
  <c r="C1793" i="13" s="1"/>
  <c r="C1889" i="13" s="1"/>
  <c r="C1985" i="13" s="1"/>
  <c r="C2081" i="13" s="1"/>
  <c r="C2177" i="13" s="1"/>
  <c r="C2273" i="13" s="1"/>
  <c r="C2369" i="13" s="1"/>
  <c r="C2465" i="13" s="1"/>
  <c r="C2561" i="13" s="1"/>
  <c r="C2657" i="13" s="1"/>
  <c r="C2753" i="13" s="1"/>
  <c r="C2849" i="13" s="1"/>
  <c r="C2945" i="13" s="1"/>
  <c r="B161" i="13"/>
  <c r="B257" i="13" s="1"/>
  <c r="B353" i="13" s="1"/>
  <c r="B449" i="13" s="1"/>
  <c r="B545" i="13" s="1"/>
  <c r="B641" i="13" s="1"/>
  <c r="B737" i="13" s="1"/>
  <c r="B833" i="13" s="1"/>
  <c r="B929" i="13" s="1"/>
  <c r="B1025" i="13" s="1"/>
  <c r="B1121" i="13" s="1"/>
  <c r="B1217" i="13" s="1"/>
  <c r="B1313" i="13" s="1"/>
  <c r="B1409" i="13" s="1"/>
  <c r="B1505" i="13" s="1"/>
  <c r="B1601" i="13" s="1"/>
  <c r="B1697" i="13" s="1"/>
  <c r="B1793" i="13" s="1"/>
  <c r="B1889" i="13" s="1"/>
  <c r="B1985" i="13" s="1"/>
  <c r="B2081" i="13" s="1"/>
  <c r="B2177" i="13" s="1"/>
  <c r="B2273" i="13" s="1"/>
  <c r="B2369" i="13" s="1"/>
  <c r="B2465" i="13" s="1"/>
  <c r="B2561" i="13" s="1"/>
  <c r="B2657" i="13" s="1"/>
  <c r="B2753" i="13" s="1"/>
  <c r="B2849" i="13" s="1"/>
  <c r="B2945" i="13" s="1"/>
  <c r="C160" i="13"/>
  <c r="C256" i="13" s="1"/>
  <c r="C352" i="13" s="1"/>
  <c r="C448" i="13" s="1"/>
  <c r="C544" i="13" s="1"/>
  <c r="C640" i="13" s="1"/>
  <c r="C736" i="13" s="1"/>
  <c r="C832" i="13" s="1"/>
  <c r="C928" i="13" s="1"/>
  <c r="C1024" i="13" s="1"/>
  <c r="C1120" i="13" s="1"/>
  <c r="C1216" i="13" s="1"/>
  <c r="C1312" i="13" s="1"/>
  <c r="C1408" i="13" s="1"/>
  <c r="C1504" i="13" s="1"/>
  <c r="C1600" i="13" s="1"/>
  <c r="C1696" i="13" s="1"/>
  <c r="C1792" i="13" s="1"/>
  <c r="C1888" i="13" s="1"/>
  <c r="C1984" i="13" s="1"/>
  <c r="C2080" i="13" s="1"/>
  <c r="C2176" i="13" s="1"/>
  <c r="C2272" i="13" s="1"/>
  <c r="C2368" i="13" s="1"/>
  <c r="C2464" i="13" s="1"/>
  <c r="C2560" i="13" s="1"/>
  <c r="C2656" i="13" s="1"/>
  <c r="C2752" i="13" s="1"/>
  <c r="C2848" i="13" s="1"/>
  <c r="C2944" i="13" s="1"/>
  <c r="B160" i="13"/>
  <c r="B256" i="13" s="1"/>
  <c r="B352" i="13" s="1"/>
  <c r="B448" i="13" s="1"/>
  <c r="B544" i="13" s="1"/>
  <c r="B640" i="13" s="1"/>
  <c r="B736" i="13" s="1"/>
  <c r="B832" i="13" s="1"/>
  <c r="B928" i="13" s="1"/>
  <c r="B1024" i="13" s="1"/>
  <c r="B1120" i="13" s="1"/>
  <c r="B1216" i="13" s="1"/>
  <c r="B1312" i="13" s="1"/>
  <c r="B1408" i="13" s="1"/>
  <c r="B1504" i="13" s="1"/>
  <c r="B1600" i="13" s="1"/>
  <c r="B1696" i="13" s="1"/>
  <c r="B1792" i="13" s="1"/>
  <c r="B1888" i="13" s="1"/>
  <c r="B1984" i="13" s="1"/>
  <c r="B2080" i="13" s="1"/>
  <c r="B2176" i="13" s="1"/>
  <c r="B2272" i="13" s="1"/>
  <c r="B2368" i="13" s="1"/>
  <c r="B2464" i="13" s="1"/>
  <c r="B2560" i="13" s="1"/>
  <c r="B2656" i="13" s="1"/>
  <c r="B2752" i="13" s="1"/>
  <c r="B2848" i="13" s="1"/>
  <c r="B2944" i="13" s="1"/>
  <c r="C159" i="13"/>
  <c r="C255" i="13" s="1"/>
  <c r="C351" i="13" s="1"/>
  <c r="C447" i="13" s="1"/>
  <c r="C543" i="13" s="1"/>
  <c r="C639" i="13" s="1"/>
  <c r="C735" i="13" s="1"/>
  <c r="C831" i="13" s="1"/>
  <c r="C927" i="13" s="1"/>
  <c r="C1023" i="13" s="1"/>
  <c r="C1119" i="13" s="1"/>
  <c r="C1215" i="13" s="1"/>
  <c r="C1311" i="13" s="1"/>
  <c r="C1407" i="13" s="1"/>
  <c r="C1503" i="13" s="1"/>
  <c r="C1599" i="13" s="1"/>
  <c r="C1695" i="13" s="1"/>
  <c r="C1791" i="13" s="1"/>
  <c r="C1887" i="13" s="1"/>
  <c r="C1983" i="13" s="1"/>
  <c r="C2079" i="13" s="1"/>
  <c r="C2175" i="13" s="1"/>
  <c r="C2271" i="13" s="1"/>
  <c r="C2367" i="13" s="1"/>
  <c r="C2463" i="13" s="1"/>
  <c r="C2559" i="13" s="1"/>
  <c r="C2655" i="13" s="1"/>
  <c r="C2751" i="13" s="1"/>
  <c r="C2847" i="13" s="1"/>
  <c r="C2943" i="13" s="1"/>
  <c r="B159" i="13"/>
  <c r="B255" i="13" s="1"/>
  <c r="B351" i="13" s="1"/>
  <c r="B447" i="13" s="1"/>
  <c r="B543" i="13" s="1"/>
  <c r="B639" i="13" s="1"/>
  <c r="B735" i="13" s="1"/>
  <c r="B831" i="13" s="1"/>
  <c r="B927" i="13" s="1"/>
  <c r="B1023" i="13" s="1"/>
  <c r="B1119" i="13" s="1"/>
  <c r="B1215" i="13" s="1"/>
  <c r="B1311" i="13" s="1"/>
  <c r="B1407" i="13" s="1"/>
  <c r="B1503" i="13" s="1"/>
  <c r="B1599" i="13" s="1"/>
  <c r="B1695" i="13" s="1"/>
  <c r="B1791" i="13" s="1"/>
  <c r="B1887" i="13" s="1"/>
  <c r="B1983" i="13" s="1"/>
  <c r="B2079" i="13" s="1"/>
  <c r="B2175" i="13" s="1"/>
  <c r="B2271" i="13" s="1"/>
  <c r="B2367" i="13" s="1"/>
  <c r="B2463" i="13" s="1"/>
  <c r="B2559" i="13" s="1"/>
  <c r="B2655" i="13" s="1"/>
  <c r="B2751" i="13" s="1"/>
  <c r="B2847" i="13" s="1"/>
  <c r="B2943" i="13" s="1"/>
  <c r="C158" i="13"/>
  <c r="C254" i="13" s="1"/>
  <c r="C350" i="13" s="1"/>
  <c r="C446" i="13" s="1"/>
  <c r="C542" i="13" s="1"/>
  <c r="C638" i="13" s="1"/>
  <c r="C734" i="13" s="1"/>
  <c r="C830" i="13" s="1"/>
  <c r="C926" i="13" s="1"/>
  <c r="C1022" i="13" s="1"/>
  <c r="C1118" i="13" s="1"/>
  <c r="C1214" i="13" s="1"/>
  <c r="C1310" i="13" s="1"/>
  <c r="C1406" i="13" s="1"/>
  <c r="C1502" i="13" s="1"/>
  <c r="C1598" i="13" s="1"/>
  <c r="C1694" i="13" s="1"/>
  <c r="C1790" i="13" s="1"/>
  <c r="C1886" i="13" s="1"/>
  <c r="C1982" i="13" s="1"/>
  <c r="C2078" i="13" s="1"/>
  <c r="C2174" i="13" s="1"/>
  <c r="C2270" i="13" s="1"/>
  <c r="C2366" i="13" s="1"/>
  <c r="C2462" i="13" s="1"/>
  <c r="C2558" i="13" s="1"/>
  <c r="C2654" i="13" s="1"/>
  <c r="C2750" i="13" s="1"/>
  <c r="C2846" i="13" s="1"/>
  <c r="C2942" i="13" s="1"/>
  <c r="B158" i="13"/>
  <c r="B254" i="13" s="1"/>
  <c r="B350" i="13" s="1"/>
  <c r="B446" i="13" s="1"/>
  <c r="B542" i="13" s="1"/>
  <c r="B638" i="13" s="1"/>
  <c r="B734" i="13" s="1"/>
  <c r="B830" i="13" s="1"/>
  <c r="B926" i="13" s="1"/>
  <c r="B1022" i="13" s="1"/>
  <c r="B1118" i="13" s="1"/>
  <c r="B1214" i="13" s="1"/>
  <c r="B1310" i="13" s="1"/>
  <c r="B1406" i="13" s="1"/>
  <c r="B1502" i="13" s="1"/>
  <c r="B1598" i="13" s="1"/>
  <c r="B1694" i="13" s="1"/>
  <c r="B1790" i="13" s="1"/>
  <c r="B1886" i="13" s="1"/>
  <c r="B1982" i="13" s="1"/>
  <c r="B2078" i="13" s="1"/>
  <c r="B2174" i="13" s="1"/>
  <c r="B2270" i="13" s="1"/>
  <c r="B2366" i="13" s="1"/>
  <c r="B2462" i="13" s="1"/>
  <c r="B2558" i="13" s="1"/>
  <c r="B2654" i="13" s="1"/>
  <c r="B2750" i="13" s="1"/>
  <c r="B2846" i="13" s="1"/>
  <c r="B2942" i="13" s="1"/>
  <c r="C157" i="13"/>
  <c r="C253" i="13" s="1"/>
  <c r="C349" i="13" s="1"/>
  <c r="C445" i="13" s="1"/>
  <c r="C541" i="13" s="1"/>
  <c r="C637" i="13" s="1"/>
  <c r="C733" i="13" s="1"/>
  <c r="C829" i="13" s="1"/>
  <c r="C925" i="13" s="1"/>
  <c r="C1021" i="13" s="1"/>
  <c r="C1117" i="13" s="1"/>
  <c r="C1213" i="13" s="1"/>
  <c r="C1309" i="13" s="1"/>
  <c r="C1405" i="13" s="1"/>
  <c r="C1501" i="13" s="1"/>
  <c r="C1597" i="13" s="1"/>
  <c r="C1693" i="13" s="1"/>
  <c r="C1789" i="13" s="1"/>
  <c r="C1885" i="13" s="1"/>
  <c r="C1981" i="13" s="1"/>
  <c r="C2077" i="13" s="1"/>
  <c r="C2173" i="13" s="1"/>
  <c r="C2269" i="13" s="1"/>
  <c r="C2365" i="13" s="1"/>
  <c r="C2461" i="13" s="1"/>
  <c r="C2557" i="13" s="1"/>
  <c r="C2653" i="13" s="1"/>
  <c r="C2749" i="13" s="1"/>
  <c r="C2845" i="13" s="1"/>
  <c r="C2941" i="13" s="1"/>
  <c r="B157" i="13"/>
  <c r="B253" i="13" s="1"/>
  <c r="B349" i="13" s="1"/>
  <c r="B445" i="13" s="1"/>
  <c r="B541" i="13" s="1"/>
  <c r="B637" i="13" s="1"/>
  <c r="B733" i="13" s="1"/>
  <c r="B829" i="13" s="1"/>
  <c r="B925" i="13" s="1"/>
  <c r="B1021" i="13" s="1"/>
  <c r="B1117" i="13" s="1"/>
  <c r="B1213" i="13" s="1"/>
  <c r="B1309" i="13" s="1"/>
  <c r="B1405" i="13" s="1"/>
  <c r="B1501" i="13" s="1"/>
  <c r="B1597" i="13" s="1"/>
  <c r="B1693" i="13" s="1"/>
  <c r="B1789" i="13" s="1"/>
  <c r="B1885" i="13" s="1"/>
  <c r="B1981" i="13" s="1"/>
  <c r="B2077" i="13" s="1"/>
  <c r="B2173" i="13" s="1"/>
  <c r="B2269" i="13" s="1"/>
  <c r="B2365" i="13" s="1"/>
  <c r="B2461" i="13" s="1"/>
  <c r="B2557" i="13" s="1"/>
  <c r="B2653" i="13" s="1"/>
  <c r="B2749" i="13" s="1"/>
  <c r="B2845" i="13" s="1"/>
  <c r="B2941" i="13" s="1"/>
  <c r="C156" i="13"/>
  <c r="C252" i="13" s="1"/>
  <c r="C348" i="13" s="1"/>
  <c r="C444" i="13" s="1"/>
  <c r="C540" i="13" s="1"/>
  <c r="C636" i="13" s="1"/>
  <c r="C732" i="13" s="1"/>
  <c r="C828" i="13" s="1"/>
  <c r="C924" i="13" s="1"/>
  <c r="C1020" i="13" s="1"/>
  <c r="C1116" i="13" s="1"/>
  <c r="C1212" i="13" s="1"/>
  <c r="C1308" i="13" s="1"/>
  <c r="C1404" i="13" s="1"/>
  <c r="C1500" i="13" s="1"/>
  <c r="C1596" i="13" s="1"/>
  <c r="C1692" i="13" s="1"/>
  <c r="C1788" i="13" s="1"/>
  <c r="C1884" i="13" s="1"/>
  <c r="C1980" i="13" s="1"/>
  <c r="C2076" i="13" s="1"/>
  <c r="C2172" i="13" s="1"/>
  <c r="C2268" i="13" s="1"/>
  <c r="C2364" i="13" s="1"/>
  <c r="C2460" i="13" s="1"/>
  <c r="C2556" i="13" s="1"/>
  <c r="C2652" i="13" s="1"/>
  <c r="C2748" i="13" s="1"/>
  <c r="C2844" i="13" s="1"/>
  <c r="C2940" i="13" s="1"/>
  <c r="B156" i="13"/>
  <c r="B252" i="13" s="1"/>
  <c r="B348" i="13" s="1"/>
  <c r="B444" i="13" s="1"/>
  <c r="B540" i="13" s="1"/>
  <c r="B636" i="13" s="1"/>
  <c r="B732" i="13" s="1"/>
  <c r="B828" i="13" s="1"/>
  <c r="B924" i="13" s="1"/>
  <c r="B1020" i="13" s="1"/>
  <c r="B1116" i="13" s="1"/>
  <c r="B1212" i="13" s="1"/>
  <c r="B1308" i="13" s="1"/>
  <c r="B1404" i="13" s="1"/>
  <c r="B1500" i="13" s="1"/>
  <c r="B1596" i="13" s="1"/>
  <c r="B1692" i="13" s="1"/>
  <c r="B1788" i="13" s="1"/>
  <c r="B1884" i="13" s="1"/>
  <c r="B1980" i="13" s="1"/>
  <c r="B2076" i="13" s="1"/>
  <c r="B2172" i="13" s="1"/>
  <c r="B2268" i="13" s="1"/>
  <c r="B2364" i="13" s="1"/>
  <c r="B2460" i="13" s="1"/>
  <c r="B2556" i="13" s="1"/>
  <c r="B2652" i="13" s="1"/>
  <c r="B2748" i="13" s="1"/>
  <c r="B2844" i="13" s="1"/>
  <c r="B2940" i="13" s="1"/>
  <c r="C155" i="13"/>
  <c r="C251" i="13" s="1"/>
  <c r="C347" i="13" s="1"/>
  <c r="C443" i="13" s="1"/>
  <c r="C539" i="13" s="1"/>
  <c r="C635" i="13" s="1"/>
  <c r="C731" i="13" s="1"/>
  <c r="C827" i="13" s="1"/>
  <c r="C923" i="13" s="1"/>
  <c r="C1019" i="13" s="1"/>
  <c r="C1115" i="13" s="1"/>
  <c r="C1211" i="13" s="1"/>
  <c r="C1307" i="13" s="1"/>
  <c r="C1403" i="13" s="1"/>
  <c r="C1499" i="13" s="1"/>
  <c r="C1595" i="13" s="1"/>
  <c r="C1691" i="13" s="1"/>
  <c r="C1787" i="13" s="1"/>
  <c r="C1883" i="13" s="1"/>
  <c r="C1979" i="13" s="1"/>
  <c r="C2075" i="13" s="1"/>
  <c r="C2171" i="13" s="1"/>
  <c r="C2267" i="13" s="1"/>
  <c r="C2363" i="13" s="1"/>
  <c r="C2459" i="13" s="1"/>
  <c r="C2555" i="13" s="1"/>
  <c r="C2651" i="13" s="1"/>
  <c r="C2747" i="13" s="1"/>
  <c r="C2843" i="13" s="1"/>
  <c r="C2939" i="13" s="1"/>
  <c r="B155" i="13"/>
  <c r="B251" i="13" s="1"/>
  <c r="B347" i="13" s="1"/>
  <c r="B443" i="13" s="1"/>
  <c r="B539" i="13" s="1"/>
  <c r="B635" i="13" s="1"/>
  <c r="B731" i="13" s="1"/>
  <c r="B827" i="13" s="1"/>
  <c r="B923" i="13" s="1"/>
  <c r="B1019" i="13" s="1"/>
  <c r="B1115" i="13" s="1"/>
  <c r="B1211" i="13" s="1"/>
  <c r="B1307" i="13" s="1"/>
  <c r="B1403" i="13" s="1"/>
  <c r="B1499" i="13" s="1"/>
  <c r="B1595" i="13" s="1"/>
  <c r="B1691" i="13" s="1"/>
  <c r="B1787" i="13" s="1"/>
  <c r="B1883" i="13" s="1"/>
  <c r="B1979" i="13" s="1"/>
  <c r="B2075" i="13" s="1"/>
  <c r="B2171" i="13" s="1"/>
  <c r="B2267" i="13" s="1"/>
  <c r="B2363" i="13" s="1"/>
  <c r="B2459" i="13" s="1"/>
  <c r="B2555" i="13" s="1"/>
  <c r="B2651" i="13" s="1"/>
  <c r="B2747" i="13" s="1"/>
  <c r="B2843" i="13" s="1"/>
  <c r="B2939" i="13" s="1"/>
  <c r="C154" i="13"/>
  <c r="C250" i="13" s="1"/>
  <c r="C346" i="13" s="1"/>
  <c r="C442" i="13" s="1"/>
  <c r="C538" i="13" s="1"/>
  <c r="C634" i="13" s="1"/>
  <c r="C730" i="13" s="1"/>
  <c r="C826" i="13" s="1"/>
  <c r="C922" i="13" s="1"/>
  <c r="C1018" i="13" s="1"/>
  <c r="C1114" i="13" s="1"/>
  <c r="C1210" i="13" s="1"/>
  <c r="C1306" i="13" s="1"/>
  <c r="C1402" i="13" s="1"/>
  <c r="C1498" i="13" s="1"/>
  <c r="C1594" i="13" s="1"/>
  <c r="C1690" i="13" s="1"/>
  <c r="C1786" i="13" s="1"/>
  <c r="C1882" i="13" s="1"/>
  <c r="C1978" i="13" s="1"/>
  <c r="C2074" i="13" s="1"/>
  <c r="C2170" i="13" s="1"/>
  <c r="C2266" i="13" s="1"/>
  <c r="C2362" i="13" s="1"/>
  <c r="C2458" i="13" s="1"/>
  <c r="C2554" i="13" s="1"/>
  <c r="C2650" i="13" s="1"/>
  <c r="C2746" i="13" s="1"/>
  <c r="C2842" i="13" s="1"/>
  <c r="C2938" i="13" s="1"/>
  <c r="B154" i="13"/>
  <c r="B250" i="13" s="1"/>
  <c r="B346" i="13" s="1"/>
  <c r="B442" i="13" s="1"/>
  <c r="B538" i="13" s="1"/>
  <c r="B634" i="13" s="1"/>
  <c r="B730" i="13" s="1"/>
  <c r="B826" i="13" s="1"/>
  <c r="B922" i="13" s="1"/>
  <c r="B1018" i="13" s="1"/>
  <c r="B1114" i="13" s="1"/>
  <c r="B1210" i="13" s="1"/>
  <c r="B1306" i="13" s="1"/>
  <c r="B1402" i="13" s="1"/>
  <c r="B1498" i="13" s="1"/>
  <c r="B1594" i="13" s="1"/>
  <c r="B1690" i="13" s="1"/>
  <c r="B1786" i="13" s="1"/>
  <c r="B1882" i="13" s="1"/>
  <c r="B1978" i="13" s="1"/>
  <c r="B2074" i="13" s="1"/>
  <c r="B2170" i="13" s="1"/>
  <c r="B2266" i="13" s="1"/>
  <c r="B2362" i="13" s="1"/>
  <c r="B2458" i="13" s="1"/>
  <c r="B2554" i="13" s="1"/>
  <c r="B2650" i="13" s="1"/>
  <c r="B2746" i="13" s="1"/>
  <c r="B2842" i="13" s="1"/>
  <c r="B2938" i="13" s="1"/>
  <c r="C153" i="13"/>
  <c r="C249" i="13" s="1"/>
  <c r="C345" i="13" s="1"/>
  <c r="C441" i="13" s="1"/>
  <c r="C537" i="13" s="1"/>
  <c r="C633" i="13" s="1"/>
  <c r="C729" i="13" s="1"/>
  <c r="C825" i="13" s="1"/>
  <c r="C921" i="13" s="1"/>
  <c r="C1017" i="13" s="1"/>
  <c r="C1113" i="13" s="1"/>
  <c r="C1209" i="13" s="1"/>
  <c r="C1305" i="13" s="1"/>
  <c r="C1401" i="13" s="1"/>
  <c r="C1497" i="13" s="1"/>
  <c r="C1593" i="13" s="1"/>
  <c r="C1689" i="13" s="1"/>
  <c r="C1785" i="13" s="1"/>
  <c r="C1881" i="13" s="1"/>
  <c r="C1977" i="13" s="1"/>
  <c r="C2073" i="13" s="1"/>
  <c r="C2169" i="13" s="1"/>
  <c r="C2265" i="13" s="1"/>
  <c r="C2361" i="13" s="1"/>
  <c r="C2457" i="13" s="1"/>
  <c r="C2553" i="13" s="1"/>
  <c r="C2649" i="13" s="1"/>
  <c r="C2745" i="13" s="1"/>
  <c r="C2841" i="13" s="1"/>
  <c r="C2937" i="13" s="1"/>
  <c r="B153" i="13"/>
  <c r="B249" i="13" s="1"/>
  <c r="B345" i="13" s="1"/>
  <c r="B441" i="13" s="1"/>
  <c r="B537" i="13" s="1"/>
  <c r="B633" i="13" s="1"/>
  <c r="B729" i="13" s="1"/>
  <c r="B825" i="13" s="1"/>
  <c r="B921" i="13" s="1"/>
  <c r="B1017" i="13" s="1"/>
  <c r="B1113" i="13" s="1"/>
  <c r="B1209" i="13" s="1"/>
  <c r="B1305" i="13" s="1"/>
  <c r="B1401" i="13" s="1"/>
  <c r="B1497" i="13" s="1"/>
  <c r="B1593" i="13" s="1"/>
  <c r="B1689" i="13" s="1"/>
  <c r="B1785" i="13" s="1"/>
  <c r="B1881" i="13" s="1"/>
  <c r="B1977" i="13" s="1"/>
  <c r="B2073" i="13" s="1"/>
  <c r="B2169" i="13" s="1"/>
  <c r="B2265" i="13" s="1"/>
  <c r="B2361" i="13" s="1"/>
  <c r="B2457" i="13" s="1"/>
  <c r="B2553" i="13" s="1"/>
  <c r="B2649" i="13" s="1"/>
  <c r="B2745" i="13" s="1"/>
  <c r="B2841" i="13" s="1"/>
  <c r="B2937" i="13" s="1"/>
  <c r="C152" i="13"/>
  <c r="C248" i="13" s="1"/>
  <c r="C344" i="13" s="1"/>
  <c r="C440" i="13" s="1"/>
  <c r="C536" i="13" s="1"/>
  <c r="C632" i="13" s="1"/>
  <c r="C728" i="13" s="1"/>
  <c r="C824" i="13" s="1"/>
  <c r="C920" i="13" s="1"/>
  <c r="C1016" i="13" s="1"/>
  <c r="C1112" i="13" s="1"/>
  <c r="C1208" i="13" s="1"/>
  <c r="C1304" i="13" s="1"/>
  <c r="C1400" i="13" s="1"/>
  <c r="C1496" i="13" s="1"/>
  <c r="C1592" i="13" s="1"/>
  <c r="C1688" i="13" s="1"/>
  <c r="C1784" i="13" s="1"/>
  <c r="C1880" i="13" s="1"/>
  <c r="C1976" i="13" s="1"/>
  <c r="C2072" i="13" s="1"/>
  <c r="C2168" i="13" s="1"/>
  <c r="C2264" i="13" s="1"/>
  <c r="C2360" i="13" s="1"/>
  <c r="C2456" i="13" s="1"/>
  <c r="C2552" i="13" s="1"/>
  <c r="C2648" i="13" s="1"/>
  <c r="C2744" i="13" s="1"/>
  <c r="C2840" i="13" s="1"/>
  <c r="C2936" i="13" s="1"/>
  <c r="B152" i="13"/>
  <c r="B248" i="13" s="1"/>
  <c r="B344" i="13" s="1"/>
  <c r="B440" i="13" s="1"/>
  <c r="B536" i="13" s="1"/>
  <c r="B632" i="13" s="1"/>
  <c r="B728" i="13" s="1"/>
  <c r="B824" i="13" s="1"/>
  <c r="B920" i="13" s="1"/>
  <c r="B1016" i="13" s="1"/>
  <c r="B1112" i="13" s="1"/>
  <c r="B1208" i="13" s="1"/>
  <c r="B1304" i="13" s="1"/>
  <c r="B1400" i="13" s="1"/>
  <c r="B1496" i="13" s="1"/>
  <c r="B1592" i="13" s="1"/>
  <c r="B1688" i="13" s="1"/>
  <c r="B1784" i="13" s="1"/>
  <c r="B1880" i="13" s="1"/>
  <c r="B1976" i="13" s="1"/>
  <c r="B2072" i="13" s="1"/>
  <c r="B2168" i="13" s="1"/>
  <c r="B2264" i="13" s="1"/>
  <c r="B2360" i="13" s="1"/>
  <c r="B2456" i="13" s="1"/>
  <c r="B2552" i="13" s="1"/>
  <c r="B2648" i="13" s="1"/>
  <c r="B2744" i="13" s="1"/>
  <c r="B2840" i="13" s="1"/>
  <c r="B2936" i="13" s="1"/>
  <c r="C151" i="13"/>
  <c r="C247" i="13" s="1"/>
  <c r="C343" i="13" s="1"/>
  <c r="C439" i="13" s="1"/>
  <c r="C535" i="13" s="1"/>
  <c r="C631" i="13" s="1"/>
  <c r="C727" i="13" s="1"/>
  <c r="C823" i="13" s="1"/>
  <c r="C919" i="13" s="1"/>
  <c r="C1015" i="13" s="1"/>
  <c r="C1111" i="13" s="1"/>
  <c r="C1207" i="13" s="1"/>
  <c r="C1303" i="13" s="1"/>
  <c r="C1399" i="13" s="1"/>
  <c r="C1495" i="13" s="1"/>
  <c r="C1591" i="13" s="1"/>
  <c r="C1687" i="13" s="1"/>
  <c r="C1783" i="13" s="1"/>
  <c r="C1879" i="13" s="1"/>
  <c r="C1975" i="13" s="1"/>
  <c r="C2071" i="13" s="1"/>
  <c r="C2167" i="13" s="1"/>
  <c r="C2263" i="13" s="1"/>
  <c r="C2359" i="13" s="1"/>
  <c r="C2455" i="13" s="1"/>
  <c r="C2551" i="13" s="1"/>
  <c r="C2647" i="13" s="1"/>
  <c r="C2743" i="13" s="1"/>
  <c r="C2839" i="13" s="1"/>
  <c r="C2935" i="13" s="1"/>
  <c r="B151" i="13"/>
  <c r="B247" i="13" s="1"/>
  <c r="B343" i="13" s="1"/>
  <c r="B439" i="13" s="1"/>
  <c r="B535" i="13" s="1"/>
  <c r="B631" i="13" s="1"/>
  <c r="B727" i="13" s="1"/>
  <c r="B823" i="13" s="1"/>
  <c r="B919" i="13" s="1"/>
  <c r="B1015" i="13" s="1"/>
  <c r="B1111" i="13" s="1"/>
  <c r="B1207" i="13" s="1"/>
  <c r="B1303" i="13" s="1"/>
  <c r="B1399" i="13" s="1"/>
  <c r="B1495" i="13" s="1"/>
  <c r="B1591" i="13" s="1"/>
  <c r="B1687" i="13" s="1"/>
  <c r="B1783" i="13" s="1"/>
  <c r="B1879" i="13" s="1"/>
  <c r="B1975" i="13" s="1"/>
  <c r="B2071" i="13" s="1"/>
  <c r="B2167" i="13" s="1"/>
  <c r="B2263" i="13" s="1"/>
  <c r="B2359" i="13" s="1"/>
  <c r="B2455" i="13" s="1"/>
  <c r="B2551" i="13" s="1"/>
  <c r="B2647" i="13" s="1"/>
  <c r="B2743" i="13" s="1"/>
  <c r="B2839" i="13" s="1"/>
  <c r="B2935" i="13" s="1"/>
  <c r="C150" i="13"/>
  <c r="C246" i="13" s="1"/>
  <c r="C342" i="13" s="1"/>
  <c r="C438" i="13" s="1"/>
  <c r="C534" i="13" s="1"/>
  <c r="C630" i="13" s="1"/>
  <c r="C726" i="13" s="1"/>
  <c r="C822" i="13" s="1"/>
  <c r="C918" i="13" s="1"/>
  <c r="C1014" i="13" s="1"/>
  <c r="C1110" i="13" s="1"/>
  <c r="C1206" i="13" s="1"/>
  <c r="C1302" i="13" s="1"/>
  <c r="C1398" i="13" s="1"/>
  <c r="C1494" i="13" s="1"/>
  <c r="C1590" i="13" s="1"/>
  <c r="C1686" i="13" s="1"/>
  <c r="C1782" i="13" s="1"/>
  <c r="C1878" i="13" s="1"/>
  <c r="C1974" i="13" s="1"/>
  <c r="C2070" i="13" s="1"/>
  <c r="C2166" i="13" s="1"/>
  <c r="C2262" i="13" s="1"/>
  <c r="C2358" i="13" s="1"/>
  <c r="C2454" i="13" s="1"/>
  <c r="C2550" i="13" s="1"/>
  <c r="C2646" i="13" s="1"/>
  <c r="C2742" i="13" s="1"/>
  <c r="C2838" i="13" s="1"/>
  <c r="C2934" i="13" s="1"/>
  <c r="B150" i="13"/>
  <c r="B246" i="13" s="1"/>
  <c r="B342" i="13" s="1"/>
  <c r="B438" i="13" s="1"/>
  <c r="B534" i="13" s="1"/>
  <c r="B630" i="13" s="1"/>
  <c r="B726" i="13" s="1"/>
  <c r="B822" i="13" s="1"/>
  <c r="B918" i="13" s="1"/>
  <c r="B1014" i="13" s="1"/>
  <c r="B1110" i="13" s="1"/>
  <c r="B1206" i="13" s="1"/>
  <c r="B1302" i="13" s="1"/>
  <c r="B1398" i="13" s="1"/>
  <c r="B1494" i="13" s="1"/>
  <c r="B1590" i="13" s="1"/>
  <c r="B1686" i="13" s="1"/>
  <c r="B1782" i="13" s="1"/>
  <c r="B1878" i="13" s="1"/>
  <c r="B1974" i="13" s="1"/>
  <c r="B2070" i="13" s="1"/>
  <c r="B2166" i="13" s="1"/>
  <c r="B2262" i="13" s="1"/>
  <c r="B2358" i="13" s="1"/>
  <c r="B2454" i="13" s="1"/>
  <c r="B2550" i="13" s="1"/>
  <c r="B2646" i="13" s="1"/>
  <c r="B2742" i="13" s="1"/>
  <c r="B2838" i="13" s="1"/>
  <c r="B2934" i="13" s="1"/>
  <c r="C149" i="13"/>
  <c r="C245" i="13" s="1"/>
  <c r="C341" i="13" s="1"/>
  <c r="C437" i="13" s="1"/>
  <c r="C533" i="13" s="1"/>
  <c r="C629" i="13" s="1"/>
  <c r="C725" i="13" s="1"/>
  <c r="C821" i="13" s="1"/>
  <c r="C917" i="13" s="1"/>
  <c r="C1013" i="13" s="1"/>
  <c r="C1109" i="13" s="1"/>
  <c r="C1205" i="13" s="1"/>
  <c r="C1301" i="13" s="1"/>
  <c r="C1397" i="13" s="1"/>
  <c r="C1493" i="13" s="1"/>
  <c r="C1589" i="13" s="1"/>
  <c r="C1685" i="13" s="1"/>
  <c r="C1781" i="13" s="1"/>
  <c r="C1877" i="13" s="1"/>
  <c r="C1973" i="13" s="1"/>
  <c r="C2069" i="13" s="1"/>
  <c r="C2165" i="13" s="1"/>
  <c r="C2261" i="13" s="1"/>
  <c r="C2357" i="13" s="1"/>
  <c r="C2453" i="13" s="1"/>
  <c r="C2549" i="13" s="1"/>
  <c r="C2645" i="13" s="1"/>
  <c r="C2741" i="13" s="1"/>
  <c r="C2837" i="13" s="1"/>
  <c r="C2933" i="13" s="1"/>
  <c r="B149" i="13"/>
  <c r="B245" i="13" s="1"/>
  <c r="B341" i="13" s="1"/>
  <c r="B437" i="13" s="1"/>
  <c r="B533" i="13" s="1"/>
  <c r="B629" i="13" s="1"/>
  <c r="B725" i="13" s="1"/>
  <c r="B821" i="13" s="1"/>
  <c r="B917" i="13" s="1"/>
  <c r="B1013" i="13" s="1"/>
  <c r="B1109" i="13" s="1"/>
  <c r="B1205" i="13" s="1"/>
  <c r="B1301" i="13" s="1"/>
  <c r="B1397" i="13" s="1"/>
  <c r="B1493" i="13" s="1"/>
  <c r="B1589" i="13" s="1"/>
  <c r="B1685" i="13" s="1"/>
  <c r="B1781" i="13" s="1"/>
  <c r="B1877" i="13" s="1"/>
  <c r="B1973" i="13" s="1"/>
  <c r="B2069" i="13" s="1"/>
  <c r="B2165" i="13" s="1"/>
  <c r="B2261" i="13" s="1"/>
  <c r="B2357" i="13" s="1"/>
  <c r="B2453" i="13" s="1"/>
  <c r="B2549" i="13" s="1"/>
  <c r="B2645" i="13" s="1"/>
  <c r="B2741" i="13" s="1"/>
  <c r="B2837" i="13" s="1"/>
  <c r="B2933" i="13" s="1"/>
  <c r="C148" i="13"/>
  <c r="C244" i="13" s="1"/>
  <c r="C340" i="13" s="1"/>
  <c r="C436" i="13" s="1"/>
  <c r="C532" i="13" s="1"/>
  <c r="C628" i="13" s="1"/>
  <c r="C724" i="13" s="1"/>
  <c r="C820" i="13" s="1"/>
  <c r="C916" i="13" s="1"/>
  <c r="C1012" i="13" s="1"/>
  <c r="C1108" i="13" s="1"/>
  <c r="C1204" i="13" s="1"/>
  <c r="C1300" i="13" s="1"/>
  <c r="C1396" i="13" s="1"/>
  <c r="C1492" i="13" s="1"/>
  <c r="C1588" i="13" s="1"/>
  <c r="C1684" i="13" s="1"/>
  <c r="C1780" i="13" s="1"/>
  <c r="C1876" i="13" s="1"/>
  <c r="C1972" i="13" s="1"/>
  <c r="C2068" i="13" s="1"/>
  <c r="C2164" i="13" s="1"/>
  <c r="C2260" i="13" s="1"/>
  <c r="C2356" i="13" s="1"/>
  <c r="C2452" i="13" s="1"/>
  <c r="C2548" i="13" s="1"/>
  <c r="C2644" i="13" s="1"/>
  <c r="C2740" i="13" s="1"/>
  <c r="C2836" i="13" s="1"/>
  <c r="C2932" i="13" s="1"/>
  <c r="B148" i="13"/>
  <c r="B244" i="13" s="1"/>
  <c r="B340" i="13" s="1"/>
  <c r="B436" i="13" s="1"/>
  <c r="B532" i="13" s="1"/>
  <c r="B628" i="13" s="1"/>
  <c r="B724" i="13" s="1"/>
  <c r="B820" i="13" s="1"/>
  <c r="B916" i="13" s="1"/>
  <c r="B1012" i="13" s="1"/>
  <c r="B1108" i="13" s="1"/>
  <c r="B1204" i="13" s="1"/>
  <c r="B1300" i="13" s="1"/>
  <c r="B1396" i="13" s="1"/>
  <c r="B1492" i="13" s="1"/>
  <c r="B1588" i="13" s="1"/>
  <c r="B1684" i="13" s="1"/>
  <c r="B1780" i="13" s="1"/>
  <c r="B1876" i="13" s="1"/>
  <c r="B1972" i="13" s="1"/>
  <c r="B2068" i="13" s="1"/>
  <c r="B2164" i="13" s="1"/>
  <c r="B2260" i="13" s="1"/>
  <c r="B2356" i="13" s="1"/>
  <c r="B2452" i="13" s="1"/>
  <c r="B2548" i="13" s="1"/>
  <c r="B2644" i="13" s="1"/>
  <c r="B2740" i="13" s="1"/>
  <c r="B2836" i="13" s="1"/>
  <c r="B2932" i="13" s="1"/>
  <c r="C147" i="13"/>
  <c r="C243" i="13" s="1"/>
  <c r="C339" i="13" s="1"/>
  <c r="C435" i="13" s="1"/>
  <c r="C531" i="13" s="1"/>
  <c r="C627" i="13" s="1"/>
  <c r="C723" i="13" s="1"/>
  <c r="C819" i="13" s="1"/>
  <c r="C915" i="13" s="1"/>
  <c r="C1011" i="13" s="1"/>
  <c r="C1107" i="13" s="1"/>
  <c r="C1203" i="13" s="1"/>
  <c r="C1299" i="13" s="1"/>
  <c r="C1395" i="13" s="1"/>
  <c r="C1491" i="13" s="1"/>
  <c r="C1587" i="13" s="1"/>
  <c r="C1683" i="13" s="1"/>
  <c r="C1779" i="13" s="1"/>
  <c r="C1875" i="13" s="1"/>
  <c r="C1971" i="13" s="1"/>
  <c r="C2067" i="13" s="1"/>
  <c r="C2163" i="13" s="1"/>
  <c r="C2259" i="13" s="1"/>
  <c r="C2355" i="13" s="1"/>
  <c r="C2451" i="13" s="1"/>
  <c r="C2547" i="13" s="1"/>
  <c r="C2643" i="13" s="1"/>
  <c r="C2739" i="13" s="1"/>
  <c r="C2835" i="13" s="1"/>
  <c r="C2931" i="13" s="1"/>
  <c r="B147" i="13"/>
  <c r="B243" i="13" s="1"/>
  <c r="B339" i="13" s="1"/>
  <c r="B435" i="13" s="1"/>
  <c r="B531" i="13" s="1"/>
  <c r="B627" i="13" s="1"/>
  <c r="B723" i="13" s="1"/>
  <c r="B819" i="13" s="1"/>
  <c r="B915" i="13" s="1"/>
  <c r="B1011" i="13" s="1"/>
  <c r="B1107" i="13" s="1"/>
  <c r="B1203" i="13" s="1"/>
  <c r="B1299" i="13" s="1"/>
  <c r="B1395" i="13" s="1"/>
  <c r="B1491" i="13" s="1"/>
  <c r="B1587" i="13" s="1"/>
  <c r="B1683" i="13" s="1"/>
  <c r="B1779" i="13" s="1"/>
  <c r="B1875" i="13" s="1"/>
  <c r="B1971" i="13" s="1"/>
  <c r="B2067" i="13" s="1"/>
  <c r="B2163" i="13" s="1"/>
  <c r="B2259" i="13" s="1"/>
  <c r="B2355" i="13" s="1"/>
  <c r="B2451" i="13" s="1"/>
  <c r="B2547" i="13" s="1"/>
  <c r="B2643" i="13" s="1"/>
  <c r="B2739" i="13" s="1"/>
  <c r="B2835" i="13" s="1"/>
  <c r="B2931" i="13" s="1"/>
  <c r="C146" i="13"/>
  <c r="C242" i="13" s="1"/>
  <c r="C338" i="13" s="1"/>
  <c r="C434" i="13" s="1"/>
  <c r="C530" i="13" s="1"/>
  <c r="C626" i="13" s="1"/>
  <c r="C722" i="13" s="1"/>
  <c r="C818" i="13" s="1"/>
  <c r="C914" i="13" s="1"/>
  <c r="C1010" i="13" s="1"/>
  <c r="C1106" i="13" s="1"/>
  <c r="C1202" i="13" s="1"/>
  <c r="C1298" i="13" s="1"/>
  <c r="C1394" i="13" s="1"/>
  <c r="C1490" i="13" s="1"/>
  <c r="C1586" i="13" s="1"/>
  <c r="C1682" i="13" s="1"/>
  <c r="C1778" i="13" s="1"/>
  <c r="C1874" i="13" s="1"/>
  <c r="C1970" i="13" s="1"/>
  <c r="C2066" i="13" s="1"/>
  <c r="C2162" i="13" s="1"/>
  <c r="C2258" i="13" s="1"/>
  <c r="C2354" i="13" s="1"/>
  <c r="C2450" i="13" s="1"/>
  <c r="C2546" i="13" s="1"/>
  <c r="C2642" i="13" s="1"/>
  <c r="C2738" i="13" s="1"/>
  <c r="C2834" i="13" s="1"/>
  <c r="C2930" i="13" s="1"/>
  <c r="B146" i="13"/>
  <c r="B242" i="13" s="1"/>
  <c r="B338" i="13" s="1"/>
  <c r="B434" i="13" s="1"/>
  <c r="B530" i="13" s="1"/>
  <c r="B626" i="13" s="1"/>
  <c r="B722" i="13" s="1"/>
  <c r="B818" i="13" s="1"/>
  <c r="B914" i="13" s="1"/>
  <c r="B1010" i="13" s="1"/>
  <c r="B1106" i="13" s="1"/>
  <c r="B1202" i="13" s="1"/>
  <c r="B1298" i="13" s="1"/>
  <c r="B1394" i="13" s="1"/>
  <c r="B1490" i="13" s="1"/>
  <c r="B1586" i="13" s="1"/>
  <c r="B1682" i="13" s="1"/>
  <c r="B1778" i="13" s="1"/>
  <c r="B1874" i="13" s="1"/>
  <c r="B1970" i="13" s="1"/>
  <c r="B2066" i="13" s="1"/>
  <c r="B2162" i="13" s="1"/>
  <c r="B2258" i="13" s="1"/>
  <c r="B2354" i="13" s="1"/>
  <c r="B2450" i="13" s="1"/>
  <c r="B2546" i="13" s="1"/>
  <c r="B2642" i="13" s="1"/>
  <c r="B2738" i="13" s="1"/>
  <c r="B2834" i="13" s="1"/>
  <c r="B2930" i="13" s="1"/>
  <c r="C145" i="13"/>
  <c r="C241" i="13" s="1"/>
  <c r="C337" i="13" s="1"/>
  <c r="C433" i="13" s="1"/>
  <c r="C529" i="13" s="1"/>
  <c r="C625" i="13" s="1"/>
  <c r="C721" i="13" s="1"/>
  <c r="C817" i="13" s="1"/>
  <c r="C913" i="13" s="1"/>
  <c r="C1009" i="13" s="1"/>
  <c r="C1105" i="13" s="1"/>
  <c r="C1201" i="13" s="1"/>
  <c r="C1297" i="13" s="1"/>
  <c r="C1393" i="13" s="1"/>
  <c r="C1489" i="13" s="1"/>
  <c r="C1585" i="13" s="1"/>
  <c r="C1681" i="13" s="1"/>
  <c r="C1777" i="13" s="1"/>
  <c r="C1873" i="13" s="1"/>
  <c r="C1969" i="13" s="1"/>
  <c r="C2065" i="13" s="1"/>
  <c r="C2161" i="13" s="1"/>
  <c r="C2257" i="13" s="1"/>
  <c r="C2353" i="13" s="1"/>
  <c r="C2449" i="13" s="1"/>
  <c r="C2545" i="13" s="1"/>
  <c r="C2641" i="13" s="1"/>
  <c r="C2737" i="13" s="1"/>
  <c r="C2833" i="13" s="1"/>
  <c r="C2929" i="13" s="1"/>
  <c r="B145" i="13"/>
  <c r="B241" i="13" s="1"/>
  <c r="B337" i="13" s="1"/>
  <c r="B433" i="13" s="1"/>
  <c r="B529" i="13" s="1"/>
  <c r="B625" i="13" s="1"/>
  <c r="B721" i="13" s="1"/>
  <c r="B817" i="13" s="1"/>
  <c r="B913" i="13" s="1"/>
  <c r="B1009" i="13" s="1"/>
  <c r="B1105" i="13" s="1"/>
  <c r="B1201" i="13" s="1"/>
  <c r="B1297" i="13" s="1"/>
  <c r="B1393" i="13" s="1"/>
  <c r="B1489" i="13" s="1"/>
  <c r="B1585" i="13" s="1"/>
  <c r="B1681" i="13" s="1"/>
  <c r="B1777" i="13" s="1"/>
  <c r="B1873" i="13" s="1"/>
  <c r="B1969" i="13" s="1"/>
  <c r="B2065" i="13" s="1"/>
  <c r="B2161" i="13" s="1"/>
  <c r="B2257" i="13" s="1"/>
  <c r="B2353" i="13" s="1"/>
  <c r="B2449" i="13" s="1"/>
  <c r="B2545" i="13" s="1"/>
  <c r="B2641" i="13" s="1"/>
  <c r="B2737" i="13" s="1"/>
  <c r="B2833" i="13" s="1"/>
  <c r="B2929" i="13" s="1"/>
  <c r="C144" i="13"/>
  <c r="C240" i="13" s="1"/>
  <c r="C336" i="13" s="1"/>
  <c r="C432" i="13" s="1"/>
  <c r="C528" i="13" s="1"/>
  <c r="C624" i="13" s="1"/>
  <c r="C720" i="13" s="1"/>
  <c r="C816" i="13" s="1"/>
  <c r="C912" i="13" s="1"/>
  <c r="C1008" i="13" s="1"/>
  <c r="C1104" i="13" s="1"/>
  <c r="C1200" i="13" s="1"/>
  <c r="C1296" i="13" s="1"/>
  <c r="C1392" i="13" s="1"/>
  <c r="C1488" i="13" s="1"/>
  <c r="C1584" i="13" s="1"/>
  <c r="C1680" i="13" s="1"/>
  <c r="C1776" i="13" s="1"/>
  <c r="C1872" i="13" s="1"/>
  <c r="C1968" i="13" s="1"/>
  <c r="C2064" i="13" s="1"/>
  <c r="C2160" i="13" s="1"/>
  <c r="C2256" i="13" s="1"/>
  <c r="C2352" i="13" s="1"/>
  <c r="C2448" i="13" s="1"/>
  <c r="C2544" i="13" s="1"/>
  <c r="C2640" i="13" s="1"/>
  <c r="C2736" i="13" s="1"/>
  <c r="C2832" i="13" s="1"/>
  <c r="C2928" i="13" s="1"/>
  <c r="B144" i="13"/>
  <c r="B240" i="13" s="1"/>
  <c r="B336" i="13" s="1"/>
  <c r="B432" i="13" s="1"/>
  <c r="B528" i="13" s="1"/>
  <c r="B624" i="13" s="1"/>
  <c r="B720" i="13" s="1"/>
  <c r="B816" i="13" s="1"/>
  <c r="B912" i="13" s="1"/>
  <c r="B1008" i="13" s="1"/>
  <c r="B1104" i="13" s="1"/>
  <c r="B1200" i="13" s="1"/>
  <c r="B1296" i="13" s="1"/>
  <c r="B1392" i="13" s="1"/>
  <c r="B1488" i="13" s="1"/>
  <c r="B1584" i="13" s="1"/>
  <c r="B1680" i="13" s="1"/>
  <c r="B1776" i="13" s="1"/>
  <c r="B1872" i="13" s="1"/>
  <c r="B1968" i="13" s="1"/>
  <c r="B2064" i="13" s="1"/>
  <c r="B2160" i="13" s="1"/>
  <c r="B2256" i="13" s="1"/>
  <c r="B2352" i="13" s="1"/>
  <c r="B2448" i="13" s="1"/>
  <c r="B2544" i="13" s="1"/>
  <c r="B2640" i="13" s="1"/>
  <c r="B2736" i="13" s="1"/>
  <c r="B2832" i="13" s="1"/>
  <c r="B2928" i="13" s="1"/>
  <c r="C143" i="13"/>
  <c r="C239" i="13" s="1"/>
  <c r="C335" i="13" s="1"/>
  <c r="C431" i="13" s="1"/>
  <c r="C527" i="13" s="1"/>
  <c r="C623" i="13" s="1"/>
  <c r="C719" i="13" s="1"/>
  <c r="C815" i="13" s="1"/>
  <c r="C911" i="13" s="1"/>
  <c r="C1007" i="13" s="1"/>
  <c r="C1103" i="13" s="1"/>
  <c r="C1199" i="13" s="1"/>
  <c r="C1295" i="13" s="1"/>
  <c r="C1391" i="13" s="1"/>
  <c r="C1487" i="13" s="1"/>
  <c r="C1583" i="13" s="1"/>
  <c r="C1679" i="13" s="1"/>
  <c r="C1775" i="13" s="1"/>
  <c r="C1871" i="13" s="1"/>
  <c r="C1967" i="13" s="1"/>
  <c r="C2063" i="13" s="1"/>
  <c r="C2159" i="13" s="1"/>
  <c r="C2255" i="13" s="1"/>
  <c r="C2351" i="13" s="1"/>
  <c r="C2447" i="13" s="1"/>
  <c r="C2543" i="13" s="1"/>
  <c r="C2639" i="13" s="1"/>
  <c r="C2735" i="13" s="1"/>
  <c r="C2831" i="13" s="1"/>
  <c r="C2927" i="13" s="1"/>
  <c r="B143" i="13"/>
  <c r="B239" i="13" s="1"/>
  <c r="B335" i="13" s="1"/>
  <c r="B431" i="13" s="1"/>
  <c r="B527" i="13" s="1"/>
  <c r="B623" i="13" s="1"/>
  <c r="B719" i="13" s="1"/>
  <c r="B815" i="13" s="1"/>
  <c r="B911" i="13" s="1"/>
  <c r="B1007" i="13" s="1"/>
  <c r="B1103" i="13" s="1"/>
  <c r="B1199" i="13" s="1"/>
  <c r="B1295" i="13" s="1"/>
  <c r="B1391" i="13" s="1"/>
  <c r="B1487" i="13" s="1"/>
  <c r="B1583" i="13" s="1"/>
  <c r="B1679" i="13" s="1"/>
  <c r="B1775" i="13" s="1"/>
  <c r="B1871" i="13" s="1"/>
  <c r="B1967" i="13" s="1"/>
  <c r="B2063" i="13" s="1"/>
  <c r="B2159" i="13" s="1"/>
  <c r="B2255" i="13" s="1"/>
  <c r="B2351" i="13" s="1"/>
  <c r="B2447" i="13" s="1"/>
  <c r="B2543" i="13" s="1"/>
  <c r="B2639" i="13" s="1"/>
  <c r="B2735" i="13" s="1"/>
  <c r="B2831" i="13" s="1"/>
  <c r="B2927" i="13" s="1"/>
  <c r="C142" i="13"/>
  <c r="C238" i="13" s="1"/>
  <c r="C334" i="13" s="1"/>
  <c r="C430" i="13" s="1"/>
  <c r="C526" i="13" s="1"/>
  <c r="C622" i="13" s="1"/>
  <c r="C718" i="13" s="1"/>
  <c r="C814" i="13" s="1"/>
  <c r="C910" i="13" s="1"/>
  <c r="C1006" i="13" s="1"/>
  <c r="C1102" i="13" s="1"/>
  <c r="C1198" i="13" s="1"/>
  <c r="C1294" i="13" s="1"/>
  <c r="C1390" i="13" s="1"/>
  <c r="C1486" i="13" s="1"/>
  <c r="C1582" i="13" s="1"/>
  <c r="C1678" i="13" s="1"/>
  <c r="C1774" i="13" s="1"/>
  <c r="C1870" i="13" s="1"/>
  <c r="C1966" i="13" s="1"/>
  <c r="C2062" i="13" s="1"/>
  <c r="C2158" i="13" s="1"/>
  <c r="C2254" i="13" s="1"/>
  <c r="C2350" i="13" s="1"/>
  <c r="C2446" i="13" s="1"/>
  <c r="C2542" i="13" s="1"/>
  <c r="C2638" i="13" s="1"/>
  <c r="C2734" i="13" s="1"/>
  <c r="C2830" i="13" s="1"/>
  <c r="C2926" i="13" s="1"/>
  <c r="B142" i="13"/>
  <c r="B238" i="13" s="1"/>
  <c r="B334" i="13" s="1"/>
  <c r="B430" i="13" s="1"/>
  <c r="B526" i="13" s="1"/>
  <c r="B622" i="13" s="1"/>
  <c r="B718" i="13" s="1"/>
  <c r="B814" i="13" s="1"/>
  <c r="B910" i="13" s="1"/>
  <c r="B1006" i="13" s="1"/>
  <c r="B1102" i="13" s="1"/>
  <c r="B1198" i="13" s="1"/>
  <c r="B1294" i="13" s="1"/>
  <c r="B1390" i="13" s="1"/>
  <c r="B1486" i="13" s="1"/>
  <c r="B1582" i="13" s="1"/>
  <c r="B1678" i="13" s="1"/>
  <c r="B1774" i="13" s="1"/>
  <c r="B1870" i="13" s="1"/>
  <c r="B1966" i="13" s="1"/>
  <c r="B2062" i="13" s="1"/>
  <c r="B2158" i="13" s="1"/>
  <c r="B2254" i="13" s="1"/>
  <c r="B2350" i="13" s="1"/>
  <c r="B2446" i="13" s="1"/>
  <c r="B2542" i="13" s="1"/>
  <c r="B2638" i="13" s="1"/>
  <c r="B2734" i="13" s="1"/>
  <c r="B2830" i="13" s="1"/>
  <c r="B2926" i="13" s="1"/>
  <c r="C141" i="13"/>
  <c r="C237" i="13" s="1"/>
  <c r="C333" i="13" s="1"/>
  <c r="C429" i="13" s="1"/>
  <c r="C525" i="13" s="1"/>
  <c r="C621" i="13" s="1"/>
  <c r="C717" i="13" s="1"/>
  <c r="C813" i="13" s="1"/>
  <c r="C909" i="13" s="1"/>
  <c r="C1005" i="13" s="1"/>
  <c r="C1101" i="13" s="1"/>
  <c r="C1197" i="13" s="1"/>
  <c r="C1293" i="13" s="1"/>
  <c r="C1389" i="13" s="1"/>
  <c r="C1485" i="13" s="1"/>
  <c r="C1581" i="13" s="1"/>
  <c r="C1677" i="13" s="1"/>
  <c r="C1773" i="13" s="1"/>
  <c r="C1869" i="13" s="1"/>
  <c r="C1965" i="13" s="1"/>
  <c r="C2061" i="13" s="1"/>
  <c r="C2157" i="13" s="1"/>
  <c r="C2253" i="13" s="1"/>
  <c r="C2349" i="13" s="1"/>
  <c r="C2445" i="13" s="1"/>
  <c r="C2541" i="13" s="1"/>
  <c r="C2637" i="13" s="1"/>
  <c r="C2733" i="13" s="1"/>
  <c r="C2829" i="13" s="1"/>
  <c r="C2925" i="13" s="1"/>
  <c r="B141" i="13"/>
  <c r="B237" i="13" s="1"/>
  <c r="B333" i="13" s="1"/>
  <c r="B429" i="13" s="1"/>
  <c r="B525" i="13" s="1"/>
  <c r="B621" i="13" s="1"/>
  <c r="B717" i="13" s="1"/>
  <c r="B813" i="13" s="1"/>
  <c r="B909" i="13" s="1"/>
  <c r="B1005" i="13" s="1"/>
  <c r="B1101" i="13" s="1"/>
  <c r="B1197" i="13" s="1"/>
  <c r="B1293" i="13" s="1"/>
  <c r="B1389" i="13" s="1"/>
  <c r="B1485" i="13" s="1"/>
  <c r="B1581" i="13" s="1"/>
  <c r="B1677" i="13" s="1"/>
  <c r="B1773" i="13" s="1"/>
  <c r="B1869" i="13" s="1"/>
  <c r="B1965" i="13" s="1"/>
  <c r="B2061" i="13" s="1"/>
  <c r="B2157" i="13" s="1"/>
  <c r="B2253" i="13" s="1"/>
  <c r="B2349" i="13" s="1"/>
  <c r="B2445" i="13" s="1"/>
  <c r="B2541" i="13" s="1"/>
  <c r="B2637" i="13" s="1"/>
  <c r="B2733" i="13" s="1"/>
  <c r="B2829" i="13" s="1"/>
  <c r="B2925" i="13" s="1"/>
  <c r="C140" i="13"/>
  <c r="C236" i="13" s="1"/>
  <c r="C332" i="13" s="1"/>
  <c r="C428" i="13" s="1"/>
  <c r="C524" i="13" s="1"/>
  <c r="C620" i="13" s="1"/>
  <c r="C716" i="13" s="1"/>
  <c r="C812" i="13" s="1"/>
  <c r="C908" i="13" s="1"/>
  <c r="C1004" i="13" s="1"/>
  <c r="C1100" i="13" s="1"/>
  <c r="C1196" i="13" s="1"/>
  <c r="C1292" i="13" s="1"/>
  <c r="C1388" i="13" s="1"/>
  <c r="C1484" i="13" s="1"/>
  <c r="C1580" i="13" s="1"/>
  <c r="C1676" i="13" s="1"/>
  <c r="C1772" i="13" s="1"/>
  <c r="C1868" i="13" s="1"/>
  <c r="C1964" i="13" s="1"/>
  <c r="C2060" i="13" s="1"/>
  <c r="C2156" i="13" s="1"/>
  <c r="C2252" i="13" s="1"/>
  <c r="C2348" i="13" s="1"/>
  <c r="C2444" i="13" s="1"/>
  <c r="C2540" i="13" s="1"/>
  <c r="C2636" i="13" s="1"/>
  <c r="C2732" i="13" s="1"/>
  <c r="C2828" i="13" s="1"/>
  <c r="C2924" i="13" s="1"/>
  <c r="B140" i="13"/>
  <c r="B236" i="13" s="1"/>
  <c r="B332" i="13" s="1"/>
  <c r="B428" i="13" s="1"/>
  <c r="B524" i="13" s="1"/>
  <c r="B620" i="13" s="1"/>
  <c r="B716" i="13" s="1"/>
  <c r="B812" i="13" s="1"/>
  <c r="B908" i="13" s="1"/>
  <c r="B1004" i="13" s="1"/>
  <c r="B1100" i="13" s="1"/>
  <c r="B1196" i="13" s="1"/>
  <c r="B1292" i="13" s="1"/>
  <c r="B1388" i="13" s="1"/>
  <c r="B1484" i="13" s="1"/>
  <c r="B1580" i="13" s="1"/>
  <c r="B1676" i="13" s="1"/>
  <c r="B1772" i="13" s="1"/>
  <c r="B1868" i="13" s="1"/>
  <c r="B1964" i="13" s="1"/>
  <c r="B2060" i="13" s="1"/>
  <c r="B2156" i="13" s="1"/>
  <c r="B2252" i="13" s="1"/>
  <c r="B2348" i="13" s="1"/>
  <c r="B2444" i="13" s="1"/>
  <c r="B2540" i="13" s="1"/>
  <c r="B2636" i="13" s="1"/>
  <c r="B2732" i="13" s="1"/>
  <c r="B2828" i="13" s="1"/>
  <c r="B2924" i="13" s="1"/>
  <c r="C139" i="13"/>
  <c r="C235" i="13" s="1"/>
  <c r="C331" i="13" s="1"/>
  <c r="C427" i="13" s="1"/>
  <c r="C523" i="13" s="1"/>
  <c r="C619" i="13" s="1"/>
  <c r="C715" i="13" s="1"/>
  <c r="C811" i="13" s="1"/>
  <c r="C907" i="13" s="1"/>
  <c r="C1003" i="13" s="1"/>
  <c r="C1099" i="13" s="1"/>
  <c r="C1195" i="13" s="1"/>
  <c r="C1291" i="13" s="1"/>
  <c r="C1387" i="13" s="1"/>
  <c r="C1483" i="13" s="1"/>
  <c r="C1579" i="13" s="1"/>
  <c r="C1675" i="13" s="1"/>
  <c r="C1771" i="13" s="1"/>
  <c r="C1867" i="13" s="1"/>
  <c r="C1963" i="13" s="1"/>
  <c r="C2059" i="13" s="1"/>
  <c r="C2155" i="13" s="1"/>
  <c r="C2251" i="13" s="1"/>
  <c r="C2347" i="13" s="1"/>
  <c r="C2443" i="13" s="1"/>
  <c r="C2539" i="13" s="1"/>
  <c r="C2635" i="13" s="1"/>
  <c r="C2731" i="13" s="1"/>
  <c r="C2827" i="13" s="1"/>
  <c r="C2923" i="13" s="1"/>
  <c r="B139" i="13"/>
  <c r="B235" i="13" s="1"/>
  <c r="B331" i="13" s="1"/>
  <c r="B427" i="13" s="1"/>
  <c r="B523" i="13" s="1"/>
  <c r="B619" i="13" s="1"/>
  <c r="B715" i="13" s="1"/>
  <c r="B811" i="13" s="1"/>
  <c r="B907" i="13" s="1"/>
  <c r="B1003" i="13" s="1"/>
  <c r="B1099" i="13" s="1"/>
  <c r="B1195" i="13" s="1"/>
  <c r="B1291" i="13" s="1"/>
  <c r="B1387" i="13" s="1"/>
  <c r="B1483" i="13" s="1"/>
  <c r="B1579" i="13" s="1"/>
  <c r="B1675" i="13" s="1"/>
  <c r="B1771" i="13" s="1"/>
  <c r="B1867" i="13" s="1"/>
  <c r="B1963" i="13" s="1"/>
  <c r="B2059" i="13" s="1"/>
  <c r="B2155" i="13" s="1"/>
  <c r="B2251" i="13" s="1"/>
  <c r="B2347" i="13" s="1"/>
  <c r="B2443" i="13" s="1"/>
  <c r="B2539" i="13" s="1"/>
  <c r="B2635" i="13" s="1"/>
  <c r="B2731" i="13" s="1"/>
  <c r="B2827" i="13" s="1"/>
  <c r="B2923" i="13" s="1"/>
  <c r="C138" i="13"/>
  <c r="C234" i="13" s="1"/>
  <c r="C330" i="13" s="1"/>
  <c r="C426" i="13" s="1"/>
  <c r="C522" i="13" s="1"/>
  <c r="C618" i="13" s="1"/>
  <c r="C714" i="13" s="1"/>
  <c r="C810" i="13" s="1"/>
  <c r="C906" i="13" s="1"/>
  <c r="C1002" i="13" s="1"/>
  <c r="C1098" i="13" s="1"/>
  <c r="C1194" i="13" s="1"/>
  <c r="C1290" i="13" s="1"/>
  <c r="C1386" i="13" s="1"/>
  <c r="C1482" i="13" s="1"/>
  <c r="C1578" i="13" s="1"/>
  <c r="C1674" i="13" s="1"/>
  <c r="C1770" i="13" s="1"/>
  <c r="C1866" i="13" s="1"/>
  <c r="C1962" i="13" s="1"/>
  <c r="C2058" i="13" s="1"/>
  <c r="C2154" i="13" s="1"/>
  <c r="C2250" i="13" s="1"/>
  <c r="C2346" i="13" s="1"/>
  <c r="C2442" i="13" s="1"/>
  <c r="C2538" i="13" s="1"/>
  <c r="C2634" i="13" s="1"/>
  <c r="C2730" i="13" s="1"/>
  <c r="C2826" i="13" s="1"/>
  <c r="C2922" i="13" s="1"/>
  <c r="B138" i="13"/>
  <c r="B234" i="13" s="1"/>
  <c r="B330" i="13" s="1"/>
  <c r="B426" i="13" s="1"/>
  <c r="B522" i="13" s="1"/>
  <c r="B618" i="13" s="1"/>
  <c r="B714" i="13" s="1"/>
  <c r="B810" i="13" s="1"/>
  <c r="B906" i="13" s="1"/>
  <c r="B1002" i="13" s="1"/>
  <c r="B1098" i="13" s="1"/>
  <c r="B1194" i="13" s="1"/>
  <c r="B1290" i="13" s="1"/>
  <c r="B1386" i="13" s="1"/>
  <c r="B1482" i="13" s="1"/>
  <c r="B1578" i="13" s="1"/>
  <c r="B1674" i="13" s="1"/>
  <c r="B1770" i="13" s="1"/>
  <c r="B1866" i="13" s="1"/>
  <c r="B1962" i="13" s="1"/>
  <c r="B2058" i="13" s="1"/>
  <c r="B2154" i="13" s="1"/>
  <c r="B2250" i="13" s="1"/>
  <c r="B2346" i="13" s="1"/>
  <c r="B2442" i="13" s="1"/>
  <c r="B2538" i="13" s="1"/>
  <c r="B2634" i="13" s="1"/>
  <c r="B2730" i="13" s="1"/>
  <c r="B2826" i="13" s="1"/>
  <c r="B2922" i="13" s="1"/>
  <c r="C137" i="13"/>
  <c r="C233" i="13" s="1"/>
  <c r="C329" i="13" s="1"/>
  <c r="C425" i="13" s="1"/>
  <c r="C521" i="13" s="1"/>
  <c r="C617" i="13" s="1"/>
  <c r="C713" i="13" s="1"/>
  <c r="C809" i="13" s="1"/>
  <c r="C905" i="13" s="1"/>
  <c r="C1001" i="13" s="1"/>
  <c r="C1097" i="13" s="1"/>
  <c r="C1193" i="13" s="1"/>
  <c r="C1289" i="13" s="1"/>
  <c r="C1385" i="13" s="1"/>
  <c r="C1481" i="13" s="1"/>
  <c r="C1577" i="13" s="1"/>
  <c r="C1673" i="13" s="1"/>
  <c r="C1769" i="13" s="1"/>
  <c r="C1865" i="13" s="1"/>
  <c r="C1961" i="13" s="1"/>
  <c r="C2057" i="13" s="1"/>
  <c r="C2153" i="13" s="1"/>
  <c r="C2249" i="13" s="1"/>
  <c r="C2345" i="13" s="1"/>
  <c r="C2441" i="13" s="1"/>
  <c r="C2537" i="13" s="1"/>
  <c r="C2633" i="13" s="1"/>
  <c r="C2729" i="13" s="1"/>
  <c r="C2825" i="13" s="1"/>
  <c r="C2921" i="13" s="1"/>
  <c r="B137" i="13"/>
  <c r="B233" i="13" s="1"/>
  <c r="B329" i="13" s="1"/>
  <c r="B425" i="13" s="1"/>
  <c r="B521" i="13" s="1"/>
  <c r="B617" i="13" s="1"/>
  <c r="B713" i="13" s="1"/>
  <c r="B809" i="13" s="1"/>
  <c r="B905" i="13" s="1"/>
  <c r="B1001" i="13" s="1"/>
  <c r="B1097" i="13" s="1"/>
  <c r="B1193" i="13" s="1"/>
  <c r="B1289" i="13" s="1"/>
  <c r="B1385" i="13" s="1"/>
  <c r="B1481" i="13" s="1"/>
  <c r="B1577" i="13" s="1"/>
  <c r="B1673" i="13" s="1"/>
  <c r="B1769" i="13" s="1"/>
  <c r="B1865" i="13" s="1"/>
  <c r="B1961" i="13" s="1"/>
  <c r="B2057" i="13" s="1"/>
  <c r="B2153" i="13" s="1"/>
  <c r="B2249" i="13" s="1"/>
  <c r="B2345" i="13" s="1"/>
  <c r="B2441" i="13" s="1"/>
  <c r="B2537" i="13" s="1"/>
  <c r="B2633" i="13" s="1"/>
  <c r="B2729" i="13" s="1"/>
  <c r="B2825" i="13" s="1"/>
  <c r="B2921" i="13" s="1"/>
  <c r="C136" i="13"/>
  <c r="C232" i="13" s="1"/>
  <c r="C328" i="13" s="1"/>
  <c r="C424" i="13" s="1"/>
  <c r="C520" i="13" s="1"/>
  <c r="C616" i="13" s="1"/>
  <c r="C712" i="13" s="1"/>
  <c r="C808" i="13" s="1"/>
  <c r="C904" i="13" s="1"/>
  <c r="C1000" i="13" s="1"/>
  <c r="C1096" i="13" s="1"/>
  <c r="C1192" i="13" s="1"/>
  <c r="C1288" i="13" s="1"/>
  <c r="C1384" i="13" s="1"/>
  <c r="C1480" i="13" s="1"/>
  <c r="C1576" i="13" s="1"/>
  <c r="C1672" i="13" s="1"/>
  <c r="C1768" i="13" s="1"/>
  <c r="C1864" i="13" s="1"/>
  <c r="C1960" i="13" s="1"/>
  <c r="C2056" i="13" s="1"/>
  <c r="C2152" i="13" s="1"/>
  <c r="C2248" i="13" s="1"/>
  <c r="C2344" i="13" s="1"/>
  <c r="C2440" i="13" s="1"/>
  <c r="C2536" i="13" s="1"/>
  <c r="C2632" i="13" s="1"/>
  <c r="C2728" i="13" s="1"/>
  <c r="C2824" i="13" s="1"/>
  <c r="C2920" i="13" s="1"/>
  <c r="B136" i="13"/>
  <c r="B232" i="13" s="1"/>
  <c r="B328" i="13" s="1"/>
  <c r="B424" i="13" s="1"/>
  <c r="B520" i="13" s="1"/>
  <c r="B616" i="13" s="1"/>
  <c r="B712" i="13" s="1"/>
  <c r="B808" i="13" s="1"/>
  <c r="B904" i="13" s="1"/>
  <c r="B1000" i="13" s="1"/>
  <c r="B1096" i="13" s="1"/>
  <c r="B1192" i="13" s="1"/>
  <c r="B1288" i="13" s="1"/>
  <c r="B1384" i="13" s="1"/>
  <c r="B1480" i="13" s="1"/>
  <c r="B1576" i="13" s="1"/>
  <c r="B1672" i="13" s="1"/>
  <c r="B1768" i="13" s="1"/>
  <c r="B1864" i="13" s="1"/>
  <c r="B1960" i="13" s="1"/>
  <c r="B2056" i="13" s="1"/>
  <c r="B2152" i="13" s="1"/>
  <c r="B2248" i="13" s="1"/>
  <c r="B2344" i="13" s="1"/>
  <c r="B2440" i="13" s="1"/>
  <c r="B2536" i="13" s="1"/>
  <c r="B2632" i="13" s="1"/>
  <c r="B2728" i="13" s="1"/>
  <c r="B2824" i="13" s="1"/>
  <c r="B2920" i="13" s="1"/>
  <c r="C135" i="13"/>
  <c r="C231" i="13" s="1"/>
  <c r="C327" i="13" s="1"/>
  <c r="C423" i="13" s="1"/>
  <c r="C519" i="13" s="1"/>
  <c r="C615" i="13" s="1"/>
  <c r="C711" i="13" s="1"/>
  <c r="C807" i="13" s="1"/>
  <c r="C903" i="13" s="1"/>
  <c r="C999" i="13" s="1"/>
  <c r="C1095" i="13" s="1"/>
  <c r="C1191" i="13" s="1"/>
  <c r="C1287" i="13" s="1"/>
  <c r="C1383" i="13" s="1"/>
  <c r="C1479" i="13" s="1"/>
  <c r="C1575" i="13" s="1"/>
  <c r="C1671" i="13" s="1"/>
  <c r="C1767" i="13" s="1"/>
  <c r="C1863" i="13" s="1"/>
  <c r="C1959" i="13" s="1"/>
  <c r="C2055" i="13" s="1"/>
  <c r="C2151" i="13" s="1"/>
  <c r="C2247" i="13" s="1"/>
  <c r="C2343" i="13" s="1"/>
  <c r="C2439" i="13" s="1"/>
  <c r="C2535" i="13" s="1"/>
  <c r="C2631" i="13" s="1"/>
  <c r="C2727" i="13" s="1"/>
  <c r="C2823" i="13" s="1"/>
  <c r="C2919" i="13" s="1"/>
  <c r="B135" i="13"/>
  <c r="B231" i="13" s="1"/>
  <c r="B327" i="13" s="1"/>
  <c r="B423" i="13" s="1"/>
  <c r="B519" i="13" s="1"/>
  <c r="B615" i="13" s="1"/>
  <c r="B711" i="13" s="1"/>
  <c r="B807" i="13" s="1"/>
  <c r="B903" i="13" s="1"/>
  <c r="B999" i="13" s="1"/>
  <c r="B1095" i="13" s="1"/>
  <c r="B1191" i="13" s="1"/>
  <c r="B1287" i="13" s="1"/>
  <c r="B1383" i="13" s="1"/>
  <c r="B1479" i="13" s="1"/>
  <c r="B1575" i="13" s="1"/>
  <c r="B1671" i="13" s="1"/>
  <c r="B1767" i="13" s="1"/>
  <c r="B1863" i="13" s="1"/>
  <c r="B1959" i="13" s="1"/>
  <c r="B2055" i="13" s="1"/>
  <c r="B2151" i="13" s="1"/>
  <c r="B2247" i="13" s="1"/>
  <c r="B2343" i="13" s="1"/>
  <c r="B2439" i="13" s="1"/>
  <c r="B2535" i="13" s="1"/>
  <c r="B2631" i="13" s="1"/>
  <c r="B2727" i="13" s="1"/>
  <c r="B2823" i="13" s="1"/>
  <c r="B2919" i="13" s="1"/>
  <c r="C134" i="13"/>
  <c r="C230" i="13" s="1"/>
  <c r="C326" i="13" s="1"/>
  <c r="C422" i="13" s="1"/>
  <c r="C518" i="13" s="1"/>
  <c r="C614" i="13" s="1"/>
  <c r="C710" i="13" s="1"/>
  <c r="C806" i="13" s="1"/>
  <c r="C902" i="13" s="1"/>
  <c r="C998" i="13" s="1"/>
  <c r="C1094" i="13" s="1"/>
  <c r="C1190" i="13" s="1"/>
  <c r="C1286" i="13" s="1"/>
  <c r="C1382" i="13" s="1"/>
  <c r="C1478" i="13" s="1"/>
  <c r="C1574" i="13" s="1"/>
  <c r="C1670" i="13" s="1"/>
  <c r="C1766" i="13" s="1"/>
  <c r="C1862" i="13" s="1"/>
  <c r="C1958" i="13" s="1"/>
  <c r="C2054" i="13" s="1"/>
  <c r="C2150" i="13" s="1"/>
  <c r="C2246" i="13" s="1"/>
  <c r="C2342" i="13" s="1"/>
  <c r="C2438" i="13" s="1"/>
  <c r="C2534" i="13" s="1"/>
  <c r="C2630" i="13" s="1"/>
  <c r="C2726" i="13" s="1"/>
  <c r="C2822" i="13" s="1"/>
  <c r="C2918" i="13" s="1"/>
  <c r="B134" i="13"/>
  <c r="B230" i="13" s="1"/>
  <c r="B326" i="13" s="1"/>
  <c r="B422" i="13" s="1"/>
  <c r="B518" i="13" s="1"/>
  <c r="B614" i="13" s="1"/>
  <c r="B710" i="13" s="1"/>
  <c r="B806" i="13" s="1"/>
  <c r="B902" i="13" s="1"/>
  <c r="B998" i="13" s="1"/>
  <c r="B1094" i="13" s="1"/>
  <c r="B1190" i="13" s="1"/>
  <c r="B1286" i="13" s="1"/>
  <c r="B1382" i="13" s="1"/>
  <c r="B1478" i="13" s="1"/>
  <c r="B1574" i="13" s="1"/>
  <c r="B1670" i="13" s="1"/>
  <c r="B1766" i="13" s="1"/>
  <c r="B1862" i="13" s="1"/>
  <c r="B1958" i="13" s="1"/>
  <c r="B2054" i="13" s="1"/>
  <c r="B2150" i="13" s="1"/>
  <c r="B2246" i="13" s="1"/>
  <c r="B2342" i="13" s="1"/>
  <c r="B2438" i="13" s="1"/>
  <c r="B2534" i="13" s="1"/>
  <c r="B2630" i="13" s="1"/>
  <c r="B2726" i="13" s="1"/>
  <c r="B2822" i="13" s="1"/>
  <c r="B2918" i="13" s="1"/>
  <c r="C133" i="13"/>
  <c r="C229" i="13" s="1"/>
  <c r="C325" i="13" s="1"/>
  <c r="C421" i="13" s="1"/>
  <c r="C517" i="13" s="1"/>
  <c r="C613" i="13" s="1"/>
  <c r="C709" i="13" s="1"/>
  <c r="C805" i="13" s="1"/>
  <c r="C901" i="13" s="1"/>
  <c r="C997" i="13" s="1"/>
  <c r="C1093" i="13" s="1"/>
  <c r="C1189" i="13" s="1"/>
  <c r="C1285" i="13" s="1"/>
  <c r="C1381" i="13" s="1"/>
  <c r="C1477" i="13" s="1"/>
  <c r="C1573" i="13" s="1"/>
  <c r="C1669" i="13" s="1"/>
  <c r="C1765" i="13" s="1"/>
  <c r="C1861" i="13" s="1"/>
  <c r="C1957" i="13" s="1"/>
  <c r="C2053" i="13" s="1"/>
  <c r="C2149" i="13" s="1"/>
  <c r="C2245" i="13" s="1"/>
  <c r="C2341" i="13" s="1"/>
  <c r="C2437" i="13" s="1"/>
  <c r="C2533" i="13" s="1"/>
  <c r="C2629" i="13" s="1"/>
  <c r="C2725" i="13" s="1"/>
  <c r="C2821" i="13" s="1"/>
  <c r="C2917" i="13" s="1"/>
  <c r="B133" i="13"/>
  <c r="B229" i="13" s="1"/>
  <c r="B325" i="13" s="1"/>
  <c r="B421" i="13" s="1"/>
  <c r="B517" i="13" s="1"/>
  <c r="B613" i="13" s="1"/>
  <c r="B709" i="13" s="1"/>
  <c r="B805" i="13" s="1"/>
  <c r="B901" i="13" s="1"/>
  <c r="B997" i="13" s="1"/>
  <c r="B1093" i="13" s="1"/>
  <c r="B1189" i="13" s="1"/>
  <c r="B1285" i="13" s="1"/>
  <c r="B1381" i="13" s="1"/>
  <c r="B1477" i="13" s="1"/>
  <c r="B1573" i="13" s="1"/>
  <c r="B1669" i="13" s="1"/>
  <c r="B1765" i="13" s="1"/>
  <c r="B1861" i="13" s="1"/>
  <c r="B1957" i="13" s="1"/>
  <c r="B2053" i="13" s="1"/>
  <c r="B2149" i="13" s="1"/>
  <c r="B2245" i="13" s="1"/>
  <c r="B2341" i="13" s="1"/>
  <c r="B2437" i="13" s="1"/>
  <c r="B2533" i="13" s="1"/>
  <c r="B2629" i="13" s="1"/>
  <c r="B2725" i="13" s="1"/>
  <c r="B2821" i="13" s="1"/>
  <c r="B2917" i="13" s="1"/>
  <c r="C132" i="13"/>
  <c r="C228" i="13" s="1"/>
  <c r="C324" i="13" s="1"/>
  <c r="C420" i="13" s="1"/>
  <c r="C516" i="13" s="1"/>
  <c r="C612" i="13" s="1"/>
  <c r="C708" i="13" s="1"/>
  <c r="C804" i="13" s="1"/>
  <c r="C900" i="13" s="1"/>
  <c r="C996" i="13" s="1"/>
  <c r="C1092" i="13" s="1"/>
  <c r="C1188" i="13" s="1"/>
  <c r="C1284" i="13" s="1"/>
  <c r="C1380" i="13" s="1"/>
  <c r="C1476" i="13" s="1"/>
  <c r="C1572" i="13" s="1"/>
  <c r="C1668" i="13" s="1"/>
  <c r="C1764" i="13" s="1"/>
  <c r="C1860" i="13" s="1"/>
  <c r="C1956" i="13" s="1"/>
  <c r="C2052" i="13" s="1"/>
  <c r="C2148" i="13" s="1"/>
  <c r="C2244" i="13" s="1"/>
  <c r="C2340" i="13" s="1"/>
  <c r="C2436" i="13" s="1"/>
  <c r="C2532" i="13" s="1"/>
  <c r="C2628" i="13" s="1"/>
  <c r="C2724" i="13" s="1"/>
  <c r="C2820" i="13" s="1"/>
  <c r="C2916" i="13" s="1"/>
  <c r="B132" i="13"/>
  <c r="B228" i="13" s="1"/>
  <c r="B324" i="13" s="1"/>
  <c r="B420" i="13" s="1"/>
  <c r="B516" i="13" s="1"/>
  <c r="B612" i="13" s="1"/>
  <c r="B708" i="13" s="1"/>
  <c r="B804" i="13" s="1"/>
  <c r="B900" i="13" s="1"/>
  <c r="B996" i="13" s="1"/>
  <c r="B1092" i="13" s="1"/>
  <c r="B1188" i="13" s="1"/>
  <c r="B1284" i="13" s="1"/>
  <c r="B1380" i="13" s="1"/>
  <c r="B1476" i="13" s="1"/>
  <c r="B1572" i="13" s="1"/>
  <c r="B1668" i="13" s="1"/>
  <c r="B1764" i="13" s="1"/>
  <c r="B1860" i="13" s="1"/>
  <c r="B1956" i="13" s="1"/>
  <c r="B2052" i="13" s="1"/>
  <c r="B2148" i="13" s="1"/>
  <c r="B2244" i="13" s="1"/>
  <c r="B2340" i="13" s="1"/>
  <c r="B2436" i="13" s="1"/>
  <c r="B2532" i="13" s="1"/>
  <c r="B2628" i="13" s="1"/>
  <c r="B2724" i="13" s="1"/>
  <c r="B2820" i="13" s="1"/>
  <c r="B2916" i="13" s="1"/>
  <c r="C131" i="13"/>
  <c r="C227" i="13" s="1"/>
  <c r="C323" i="13" s="1"/>
  <c r="C419" i="13" s="1"/>
  <c r="C515" i="13" s="1"/>
  <c r="C611" i="13" s="1"/>
  <c r="C707" i="13" s="1"/>
  <c r="C803" i="13" s="1"/>
  <c r="C899" i="13" s="1"/>
  <c r="C995" i="13" s="1"/>
  <c r="C1091" i="13" s="1"/>
  <c r="C1187" i="13" s="1"/>
  <c r="C1283" i="13" s="1"/>
  <c r="C1379" i="13" s="1"/>
  <c r="C1475" i="13" s="1"/>
  <c r="C1571" i="13" s="1"/>
  <c r="C1667" i="13" s="1"/>
  <c r="C1763" i="13" s="1"/>
  <c r="C1859" i="13" s="1"/>
  <c r="C1955" i="13" s="1"/>
  <c r="C2051" i="13" s="1"/>
  <c r="C2147" i="13" s="1"/>
  <c r="C2243" i="13" s="1"/>
  <c r="C2339" i="13" s="1"/>
  <c r="C2435" i="13" s="1"/>
  <c r="C2531" i="13" s="1"/>
  <c r="C2627" i="13" s="1"/>
  <c r="C2723" i="13" s="1"/>
  <c r="C2819" i="13" s="1"/>
  <c r="C2915" i="13" s="1"/>
  <c r="B131" i="13"/>
  <c r="B227" i="13" s="1"/>
  <c r="B323" i="13" s="1"/>
  <c r="B419" i="13" s="1"/>
  <c r="B515" i="13" s="1"/>
  <c r="B611" i="13" s="1"/>
  <c r="B707" i="13" s="1"/>
  <c r="B803" i="13" s="1"/>
  <c r="B899" i="13" s="1"/>
  <c r="B995" i="13" s="1"/>
  <c r="B1091" i="13" s="1"/>
  <c r="B1187" i="13" s="1"/>
  <c r="B1283" i="13" s="1"/>
  <c r="B1379" i="13" s="1"/>
  <c r="B1475" i="13" s="1"/>
  <c r="B1571" i="13" s="1"/>
  <c r="B1667" i="13" s="1"/>
  <c r="B1763" i="13" s="1"/>
  <c r="B1859" i="13" s="1"/>
  <c r="B1955" i="13" s="1"/>
  <c r="B2051" i="13" s="1"/>
  <c r="B2147" i="13" s="1"/>
  <c r="B2243" i="13" s="1"/>
  <c r="B2339" i="13" s="1"/>
  <c r="B2435" i="13" s="1"/>
  <c r="B2531" i="13" s="1"/>
  <c r="B2627" i="13" s="1"/>
  <c r="B2723" i="13" s="1"/>
  <c r="B2819" i="13" s="1"/>
  <c r="B2915" i="13" s="1"/>
  <c r="C130" i="13"/>
  <c r="C226" i="13" s="1"/>
  <c r="C322" i="13" s="1"/>
  <c r="C418" i="13" s="1"/>
  <c r="C514" i="13" s="1"/>
  <c r="C610" i="13" s="1"/>
  <c r="C706" i="13" s="1"/>
  <c r="C802" i="13" s="1"/>
  <c r="C898" i="13" s="1"/>
  <c r="C994" i="13" s="1"/>
  <c r="C1090" i="13" s="1"/>
  <c r="C1186" i="13" s="1"/>
  <c r="C1282" i="13" s="1"/>
  <c r="C1378" i="13" s="1"/>
  <c r="C1474" i="13" s="1"/>
  <c r="C1570" i="13" s="1"/>
  <c r="C1666" i="13" s="1"/>
  <c r="C1762" i="13" s="1"/>
  <c r="C1858" i="13" s="1"/>
  <c r="C1954" i="13" s="1"/>
  <c r="C2050" i="13" s="1"/>
  <c r="C2146" i="13" s="1"/>
  <c r="C2242" i="13" s="1"/>
  <c r="C2338" i="13" s="1"/>
  <c r="C2434" i="13" s="1"/>
  <c r="C2530" i="13" s="1"/>
  <c r="C2626" i="13" s="1"/>
  <c r="C2722" i="13" s="1"/>
  <c r="C2818" i="13" s="1"/>
  <c r="C2914" i="13" s="1"/>
  <c r="B130" i="13"/>
  <c r="B226" i="13" s="1"/>
  <c r="B322" i="13" s="1"/>
  <c r="B418" i="13" s="1"/>
  <c r="B514" i="13" s="1"/>
  <c r="B610" i="13" s="1"/>
  <c r="B706" i="13" s="1"/>
  <c r="B802" i="13" s="1"/>
  <c r="B898" i="13" s="1"/>
  <c r="B994" i="13" s="1"/>
  <c r="B1090" i="13" s="1"/>
  <c r="B1186" i="13" s="1"/>
  <c r="B1282" i="13" s="1"/>
  <c r="B1378" i="13" s="1"/>
  <c r="B1474" i="13" s="1"/>
  <c r="B1570" i="13" s="1"/>
  <c r="B1666" i="13" s="1"/>
  <c r="B1762" i="13" s="1"/>
  <c r="B1858" i="13" s="1"/>
  <c r="B1954" i="13" s="1"/>
  <c r="B2050" i="13" s="1"/>
  <c r="B2146" i="13" s="1"/>
  <c r="B2242" i="13" s="1"/>
  <c r="B2338" i="13" s="1"/>
  <c r="B2434" i="13" s="1"/>
  <c r="B2530" i="13" s="1"/>
  <c r="B2626" i="13" s="1"/>
  <c r="B2722" i="13" s="1"/>
  <c r="B2818" i="13" s="1"/>
  <c r="B2914" i="13" s="1"/>
  <c r="C129" i="13"/>
  <c r="C225" i="13" s="1"/>
  <c r="C321" i="13" s="1"/>
  <c r="C417" i="13" s="1"/>
  <c r="C513" i="13" s="1"/>
  <c r="C609" i="13" s="1"/>
  <c r="C705" i="13" s="1"/>
  <c r="C801" i="13" s="1"/>
  <c r="C897" i="13" s="1"/>
  <c r="C993" i="13" s="1"/>
  <c r="C1089" i="13" s="1"/>
  <c r="C1185" i="13" s="1"/>
  <c r="C1281" i="13" s="1"/>
  <c r="C1377" i="13" s="1"/>
  <c r="C1473" i="13" s="1"/>
  <c r="C1569" i="13" s="1"/>
  <c r="C1665" i="13" s="1"/>
  <c r="C1761" i="13" s="1"/>
  <c r="C1857" i="13" s="1"/>
  <c r="C1953" i="13" s="1"/>
  <c r="C2049" i="13" s="1"/>
  <c r="C2145" i="13" s="1"/>
  <c r="C2241" i="13" s="1"/>
  <c r="C2337" i="13" s="1"/>
  <c r="C2433" i="13" s="1"/>
  <c r="C2529" i="13" s="1"/>
  <c r="C2625" i="13" s="1"/>
  <c r="C2721" i="13" s="1"/>
  <c r="C2817" i="13" s="1"/>
  <c r="C2913" i="13" s="1"/>
  <c r="B129" i="13"/>
  <c r="B225" i="13" s="1"/>
  <c r="B321" i="13" s="1"/>
  <c r="B417" i="13" s="1"/>
  <c r="B513" i="13" s="1"/>
  <c r="B609" i="13" s="1"/>
  <c r="B705" i="13" s="1"/>
  <c r="B801" i="13" s="1"/>
  <c r="B897" i="13" s="1"/>
  <c r="B993" i="13" s="1"/>
  <c r="B1089" i="13" s="1"/>
  <c r="B1185" i="13" s="1"/>
  <c r="B1281" i="13" s="1"/>
  <c r="B1377" i="13" s="1"/>
  <c r="B1473" i="13" s="1"/>
  <c r="B1569" i="13" s="1"/>
  <c r="B1665" i="13" s="1"/>
  <c r="B1761" i="13" s="1"/>
  <c r="B1857" i="13" s="1"/>
  <c r="B1953" i="13" s="1"/>
  <c r="B2049" i="13" s="1"/>
  <c r="B2145" i="13" s="1"/>
  <c r="B2241" i="13" s="1"/>
  <c r="B2337" i="13" s="1"/>
  <c r="B2433" i="13" s="1"/>
  <c r="B2529" i="13" s="1"/>
  <c r="B2625" i="13" s="1"/>
  <c r="B2721" i="13" s="1"/>
  <c r="B2817" i="13" s="1"/>
  <c r="B2913" i="13" s="1"/>
  <c r="C128" i="13"/>
  <c r="C224" i="13" s="1"/>
  <c r="C320" i="13" s="1"/>
  <c r="C416" i="13" s="1"/>
  <c r="C512" i="13" s="1"/>
  <c r="C608" i="13" s="1"/>
  <c r="C704" i="13" s="1"/>
  <c r="C800" i="13" s="1"/>
  <c r="C896" i="13" s="1"/>
  <c r="C992" i="13" s="1"/>
  <c r="C1088" i="13" s="1"/>
  <c r="C1184" i="13" s="1"/>
  <c r="C1280" i="13" s="1"/>
  <c r="C1376" i="13" s="1"/>
  <c r="C1472" i="13" s="1"/>
  <c r="C1568" i="13" s="1"/>
  <c r="C1664" i="13" s="1"/>
  <c r="C1760" i="13" s="1"/>
  <c r="C1856" i="13" s="1"/>
  <c r="C1952" i="13" s="1"/>
  <c r="C2048" i="13" s="1"/>
  <c r="C2144" i="13" s="1"/>
  <c r="C2240" i="13" s="1"/>
  <c r="C2336" i="13" s="1"/>
  <c r="C2432" i="13" s="1"/>
  <c r="C2528" i="13" s="1"/>
  <c r="C2624" i="13" s="1"/>
  <c r="C2720" i="13" s="1"/>
  <c r="C2816" i="13" s="1"/>
  <c r="C2912" i="13" s="1"/>
  <c r="B128" i="13"/>
  <c r="B224" i="13" s="1"/>
  <c r="B320" i="13" s="1"/>
  <c r="B416" i="13" s="1"/>
  <c r="B512" i="13" s="1"/>
  <c r="B608" i="13" s="1"/>
  <c r="B704" i="13" s="1"/>
  <c r="B800" i="13" s="1"/>
  <c r="B896" i="13" s="1"/>
  <c r="B992" i="13" s="1"/>
  <c r="B1088" i="13" s="1"/>
  <c r="B1184" i="13" s="1"/>
  <c r="B1280" i="13" s="1"/>
  <c r="B1376" i="13" s="1"/>
  <c r="B1472" i="13" s="1"/>
  <c r="B1568" i="13" s="1"/>
  <c r="B1664" i="13" s="1"/>
  <c r="B1760" i="13" s="1"/>
  <c r="B1856" i="13" s="1"/>
  <c r="B1952" i="13" s="1"/>
  <c r="B2048" i="13" s="1"/>
  <c r="B2144" i="13" s="1"/>
  <c r="B2240" i="13" s="1"/>
  <c r="B2336" i="13" s="1"/>
  <c r="B2432" i="13" s="1"/>
  <c r="B2528" i="13" s="1"/>
  <c r="B2624" i="13" s="1"/>
  <c r="B2720" i="13" s="1"/>
  <c r="B2816" i="13" s="1"/>
  <c r="B2912" i="13" s="1"/>
  <c r="C127" i="13"/>
  <c r="C223" i="13" s="1"/>
  <c r="C319" i="13" s="1"/>
  <c r="C415" i="13" s="1"/>
  <c r="C511" i="13" s="1"/>
  <c r="C607" i="13" s="1"/>
  <c r="C703" i="13" s="1"/>
  <c r="C799" i="13" s="1"/>
  <c r="C895" i="13" s="1"/>
  <c r="C991" i="13" s="1"/>
  <c r="C1087" i="13" s="1"/>
  <c r="C1183" i="13" s="1"/>
  <c r="C1279" i="13" s="1"/>
  <c r="C1375" i="13" s="1"/>
  <c r="C1471" i="13" s="1"/>
  <c r="C1567" i="13" s="1"/>
  <c r="C1663" i="13" s="1"/>
  <c r="C1759" i="13" s="1"/>
  <c r="C1855" i="13" s="1"/>
  <c r="C1951" i="13" s="1"/>
  <c r="C2047" i="13" s="1"/>
  <c r="C2143" i="13" s="1"/>
  <c r="C2239" i="13" s="1"/>
  <c r="C2335" i="13" s="1"/>
  <c r="C2431" i="13" s="1"/>
  <c r="C2527" i="13" s="1"/>
  <c r="C2623" i="13" s="1"/>
  <c r="C2719" i="13" s="1"/>
  <c r="C2815" i="13" s="1"/>
  <c r="C2911" i="13" s="1"/>
  <c r="B127" i="13"/>
  <c r="B223" i="13" s="1"/>
  <c r="B319" i="13" s="1"/>
  <c r="B415" i="13" s="1"/>
  <c r="B511" i="13" s="1"/>
  <c r="B607" i="13" s="1"/>
  <c r="B703" i="13" s="1"/>
  <c r="B799" i="13" s="1"/>
  <c r="B895" i="13" s="1"/>
  <c r="B991" i="13" s="1"/>
  <c r="B1087" i="13" s="1"/>
  <c r="B1183" i="13" s="1"/>
  <c r="B1279" i="13" s="1"/>
  <c r="B1375" i="13" s="1"/>
  <c r="B1471" i="13" s="1"/>
  <c r="B1567" i="13" s="1"/>
  <c r="B1663" i="13" s="1"/>
  <c r="B1759" i="13" s="1"/>
  <c r="B1855" i="13" s="1"/>
  <c r="B1951" i="13" s="1"/>
  <c r="B2047" i="13" s="1"/>
  <c r="B2143" i="13" s="1"/>
  <c r="B2239" i="13" s="1"/>
  <c r="B2335" i="13" s="1"/>
  <c r="B2431" i="13" s="1"/>
  <c r="B2527" i="13" s="1"/>
  <c r="B2623" i="13" s="1"/>
  <c r="B2719" i="13" s="1"/>
  <c r="B2815" i="13" s="1"/>
  <c r="B2911" i="13" s="1"/>
  <c r="C126" i="13"/>
  <c r="C222" i="13" s="1"/>
  <c r="C318" i="13" s="1"/>
  <c r="C414" i="13" s="1"/>
  <c r="C510" i="13" s="1"/>
  <c r="C606" i="13" s="1"/>
  <c r="C702" i="13" s="1"/>
  <c r="C798" i="13" s="1"/>
  <c r="C894" i="13" s="1"/>
  <c r="C990" i="13" s="1"/>
  <c r="C1086" i="13" s="1"/>
  <c r="C1182" i="13" s="1"/>
  <c r="C1278" i="13" s="1"/>
  <c r="C1374" i="13" s="1"/>
  <c r="C1470" i="13" s="1"/>
  <c r="C1566" i="13" s="1"/>
  <c r="C1662" i="13" s="1"/>
  <c r="C1758" i="13" s="1"/>
  <c r="C1854" i="13" s="1"/>
  <c r="C1950" i="13" s="1"/>
  <c r="C2046" i="13" s="1"/>
  <c r="C2142" i="13" s="1"/>
  <c r="C2238" i="13" s="1"/>
  <c r="C2334" i="13" s="1"/>
  <c r="C2430" i="13" s="1"/>
  <c r="C2526" i="13" s="1"/>
  <c r="C2622" i="13" s="1"/>
  <c r="C2718" i="13" s="1"/>
  <c r="C2814" i="13" s="1"/>
  <c r="C2910" i="13" s="1"/>
  <c r="B126" i="13"/>
  <c r="B222" i="13" s="1"/>
  <c r="B318" i="13" s="1"/>
  <c r="B414" i="13" s="1"/>
  <c r="B510" i="13" s="1"/>
  <c r="B606" i="13" s="1"/>
  <c r="B702" i="13" s="1"/>
  <c r="B798" i="13" s="1"/>
  <c r="B894" i="13" s="1"/>
  <c r="B990" i="13" s="1"/>
  <c r="B1086" i="13" s="1"/>
  <c r="B1182" i="13" s="1"/>
  <c r="B1278" i="13" s="1"/>
  <c r="B1374" i="13" s="1"/>
  <c r="B1470" i="13" s="1"/>
  <c r="B1566" i="13" s="1"/>
  <c r="B1662" i="13" s="1"/>
  <c r="B1758" i="13" s="1"/>
  <c r="B1854" i="13" s="1"/>
  <c r="B1950" i="13" s="1"/>
  <c r="B2046" i="13" s="1"/>
  <c r="B2142" i="13" s="1"/>
  <c r="B2238" i="13" s="1"/>
  <c r="B2334" i="13" s="1"/>
  <c r="B2430" i="13" s="1"/>
  <c r="B2526" i="13" s="1"/>
  <c r="B2622" i="13" s="1"/>
  <c r="B2718" i="13" s="1"/>
  <c r="B2814" i="13" s="1"/>
  <c r="B2910" i="13" s="1"/>
  <c r="C125" i="13"/>
  <c r="C221" i="13" s="1"/>
  <c r="C317" i="13" s="1"/>
  <c r="C413" i="13" s="1"/>
  <c r="C509" i="13" s="1"/>
  <c r="C605" i="13" s="1"/>
  <c r="C701" i="13" s="1"/>
  <c r="C797" i="13" s="1"/>
  <c r="C893" i="13" s="1"/>
  <c r="C989" i="13" s="1"/>
  <c r="C1085" i="13" s="1"/>
  <c r="C1181" i="13" s="1"/>
  <c r="C1277" i="13" s="1"/>
  <c r="C1373" i="13" s="1"/>
  <c r="C1469" i="13" s="1"/>
  <c r="C1565" i="13" s="1"/>
  <c r="C1661" i="13" s="1"/>
  <c r="C1757" i="13" s="1"/>
  <c r="C1853" i="13" s="1"/>
  <c r="C1949" i="13" s="1"/>
  <c r="C2045" i="13" s="1"/>
  <c r="C2141" i="13" s="1"/>
  <c r="C2237" i="13" s="1"/>
  <c r="C2333" i="13" s="1"/>
  <c r="C2429" i="13" s="1"/>
  <c r="C2525" i="13" s="1"/>
  <c r="C2621" i="13" s="1"/>
  <c r="C2717" i="13" s="1"/>
  <c r="C2813" i="13" s="1"/>
  <c r="C2909" i="13" s="1"/>
  <c r="B125" i="13"/>
  <c r="B221" i="13" s="1"/>
  <c r="B317" i="13" s="1"/>
  <c r="B413" i="13" s="1"/>
  <c r="B509" i="13" s="1"/>
  <c r="B605" i="13" s="1"/>
  <c r="B701" i="13" s="1"/>
  <c r="B797" i="13" s="1"/>
  <c r="B893" i="13" s="1"/>
  <c r="B989" i="13" s="1"/>
  <c r="B1085" i="13" s="1"/>
  <c r="B1181" i="13" s="1"/>
  <c r="B1277" i="13" s="1"/>
  <c r="B1373" i="13" s="1"/>
  <c r="B1469" i="13" s="1"/>
  <c r="B1565" i="13" s="1"/>
  <c r="B1661" i="13" s="1"/>
  <c r="B1757" i="13" s="1"/>
  <c r="B1853" i="13" s="1"/>
  <c r="B1949" i="13" s="1"/>
  <c r="B2045" i="13" s="1"/>
  <c r="B2141" i="13" s="1"/>
  <c r="B2237" i="13" s="1"/>
  <c r="B2333" i="13" s="1"/>
  <c r="B2429" i="13" s="1"/>
  <c r="B2525" i="13" s="1"/>
  <c r="B2621" i="13" s="1"/>
  <c r="B2717" i="13" s="1"/>
  <c r="B2813" i="13" s="1"/>
  <c r="B2909" i="13" s="1"/>
  <c r="C124" i="13"/>
  <c r="C220" i="13" s="1"/>
  <c r="C316" i="13" s="1"/>
  <c r="C412" i="13" s="1"/>
  <c r="C508" i="13" s="1"/>
  <c r="C604" i="13" s="1"/>
  <c r="C700" i="13" s="1"/>
  <c r="C796" i="13" s="1"/>
  <c r="C892" i="13" s="1"/>
  <c r="C988" i="13" s="1"/>
  <c r="C1084" i="13" s="1"/>
  <c r="C1180" i="13" s="1"/>
  <c r="C1276" i="13" s="1"/>
  <c r="C1372" i="13" s="1"/>
  <c r="C1468" i="13" s="1"/>
  <c r="C1564" i="13" s="1"/>
  <c r="C1660" i="13" s="1"/>
  <c r="C1756" i="13" s="1"/>
  <c r="C1852" i="13" s="1"/>
  <c r="C1948" i="13" s="1"/>
  <c r="C2044" i="13" s="1"/>
  <c r="C2140" i="13" s="1"/>
  <c r="C2236" i="13" s="1"/>
  <c r="C2332" i="13" s="1"/>
  <c r="C2428" i="13" s="1"/>
  <c r="C2524" i="13" s="1"/>
  <c r="C2620" i="13" s="1"/>
  <c r="C2716" i="13" s="1"/>
  <c r="C2812" i="13" s="1"/>
  <c r="C2908" i="13" s="1"/>
  <c r="B124" i="13"/>
  <c r="B220" i="13" s="1"/>
  <c r="B316" i="13" s="1"/>
  <c r="B412" i="13" s="1"/>
  <c r="B508" i="13" s="1"/>
  <c r="B604" i="13" s="1"/>
  <c r="B700" i="13" s="1"/>
  <c r="B796" i="13" s="1"/>
  <c r="B892" i="13" s="1"/>
  <c r="B988" i="13" s="1"/>
  <c r="B1084" i="13" s="1"/>
  <c r="B1180" i="13" s="1"/>
  <c r="B1276" i="13" s="1"/>
  <c r="B1372" i="13" s="1"/>
  <c r="B1468" i="13" s="1"/>
  <c r="B1564" i="13" s="1"/>
  <c r="B1660" i="13" s="1"/>
  <c r="B1756" i="13" s="1"/>
  <c r="B1852" i="13" s="1"/>
  <c r="B1948" i="13" s="1"/>
  <c r="B2044" i="13" s="1"/>
  <c r="B2140" i="13" s="1"/>
  <c r="B2236" i="13" s="1"/>
  <c r="B2332" i="13" s="1"/>
  <c r="B2428" i="13" s="1"/>
  <c r="B2524" i="13" s="1"/>
  <c r="B2620" i="13" s="1"/>
  <c r="B2716" i="13" s="1"/>
  <c r="B2812" i="13" s="1"/>
  <c r="B2908" i="13" s="1"/>
  <c r="C123" i="13"/>
  <c r="C219" i="13" s="1"/>
  <c r="C315" i="13" s="1"/>
  <c r="C411" i="13" s="1"/>
  <c r="C507" i="13" s="1"/>
  <c r="C603" i="13" s="1"/>
  <c r="C699" i="13" s="1"/>
  <c r="C795" i="13" s="1"/>
  <c r="C891" i="13" s="1"/>
  <c r="C987" i="13" s="1"/>
  <c r="C1083" i="13" s="1"/>
  <c r="C1179" i="13" s="1"/>
  <c r="C1275" i="13" s="1"/>
  <c r="C1371" i="13" s="1"/>
  <c r="C1467" i="13" s="1"/>
  <c r="C1563" i="13" s="1"/>
  <c r="C1659" i="13" s="1"/>
  <c r="C1755" i="13" s="1"/>
  <c r="C1851" i="13" s="1"/>
  <c r="C1947" i="13" s="1"/>
  <c r="C2043" i="13" s="1"/>
  <c r="C2139" i="13" s="1"/>
  <c r="C2235" i="13" s="1"/>
  <c r="C2331" i="13" s="1"/>
  <c r="C2427" i="13" s="1"/>
  <c r="C2523" i="13" s="1"/>
  <c r="C2619" i="13" s="1"/>
  <c r="C2715" i="13" s="1"/>
  <c r="C2811" i="13" s="1"/>
  <c r="C2907" i="13" s="1"/>
  <c r="B123" i="13"/>
  <c r="B219" i="13" s="1"/>
  <c r="B315" i="13" s="1"/>
  <c r="B411" i="13" s="1"/>
  <c r="B507" i="13" s="1"/>
  <c r="B603" i="13" s="1"/>
  <c r="B699" i="13" s="1"/>
  <c r="B795" i="13" s="1"/>
  <c r="B891" i="13" s="1"/>
  <c r="B987" i="13" s="1"/>
  <c r="B1083" i="13" s="1"/>
  <c r="B1179" i="13" s="1"/>
  <c r="B1275" i="13" s="1"/>
  <c r="B1371" i="13" s="1"/>
  <c r="B1467" i="13" s="1"/>
  <c r="B1563" i="13" s="1"/>
  <c r="B1659" i="13" s="1"/>
  <c r="B1755" i="13" s="1"/>
  <c r="B1851" i="13" s="1"/>
  <c r="B1947" i="13" s="1"/>
  <c r="B2043" i="13" s="1"/>
  <c r="B2139" i="13" s="1"/>
  <c r="B2235" i="13" s="1"/>
  <c r="B2331" i="13" s="1"/>
  <c r="B2427" i="13" s="1"/>
  <c r="B2523" i="13" s="1"/>
  <c r="B2619" i="13" s="1"/>
  <c r="B2715" i="13" s="1"/>
  <c r="B2811" i="13" s="1"/>
  <c r="B2907" i="13" s="1"/>
  <c r="C122" i="13"/>
  <c r="C218" i="13" s="1"/>
  <c r="C314" i="13" s="1"/>
  <c r="C410" i="13" s="1"/>
  <c r="C506" i="13" s="1"/>
  <c r="C602" i="13" s="1"/>
  <c r="C698" i="13" s="1"/>
  <c r="C794" i="13" s="1"/>
  <c r="C890" i="13" s="1"/>
  <c r="C986" i="13" s="1"/>
  <c r="C1082" i="13" s="1"/>
  <c r="C1178" i="13" s="1"/>
  <c r="C1274" i="13" s="1"/>
  <c r="C1370" i="13" s="1"/>
  <c r="C1466" i="13" s="1"/>
  <c r="C1562" i="13" s="1"/>
  <c r="C1658" i="13" s="1"/>
  <c r="C1754" i="13" s="1"/>
  <c r="C1850" i="13" s="1"/>
  <c r="C1946" i="13" s="1"/>
  <c r="C2042" i="13" s="1"/>
  <c r="C2138" i="13" s="1"/>
  <c r="C2234" i="13" s="1"/>
  <c r="C2330" i="13" s="1"/>
  <c r="C2426" i="13" s="1"/>
  <c r="C2522" i="13" s="1"/>
  <c r="C2618" i="13" s="1"/>
  <c r="C2714" i="13" s="1"/>
  <c r="C2810" i="13" s="1"/>
  <c r="C2906" i="13" s="1"/>
  <c r="B122" i="13"/>
  <c r="B218" i="13" s="1"/>
  <c r="B314" i="13" s="1"/>
  <c r="B410" i="13" s="1"/>
  <c r="B506" i="13" s="1"/>
  <c r="B602" i="13" s="1"/>
  <c r="B698" i="13" s="1"/>
  <c r="B794" i="13" s="1"/>
  <c r="B890" i="13" s="1"/>
  <c r="B986" i="13" s="1"/>
  <c r="B1082" i="13" s="1"/>
  <c r="B1178" i="13" s="1"/>
  <c r="B1274" i="13" s="1"/>
  <c r="B1370" i="13" s="1"/>
  <c r="B1466" i="13" s="1"/>
  <c r="B1562" i="13" s="1"/>
  <c r="B1658" i="13" s="1"/>
  <c r="B1754" i="13" s="1"/>
  <c r="B1850" i="13" s="1"/>
  <c r="B1946" i="13" s="1"/>
  <c r="B2042" i="13" s="1"/>
  <c r="B2138" i="13" s="1"/>
  <c r="B2234" i="13" s="1"/>
  <c r="B2330" i="13" s="1"/>
  <c r="B2426" i="13" s="1"/>
  <c r="B2522" i="13" s="1"/>
  <c r="B2618" i="13" s="1"/>
  <c r="B2714" i="13" s="1"/>
  <c r="B2810" i="13" s="1"/>
  <c r="B2906" i="13" s="1"/>
  <c r="C121" i="13"/>
  <c r="C217" i="13" s="1"/>
  <c r="C313" i="13" s="1"/>
  <c r="C409" i="13" s="1"/>
  <c r="C505" i="13" s="1"/>
  <c r="C601" i="13" s="1"/>
  <c r="C697" i="13" s="1"/>
  <c r="C793" i="13" s="1"/>
  <c r="C889" i="13" s="1"/>
  <c r="C985" i="13" s="1"/>
  <c r="C1081" i="13" s="1"/>
  <c r="C1177" i="13" s="1"/>
  <c r="C1273" i="13" s="1"/>
  <c r="C1369" i="13" s="1"/>
  <c r="C1465" i="13" s="1"/>
  <c r="C1561" i="13" s="1"/>
  <c r="C1657" i="13" s="1"/>
  <c r="C1753" i="13" s="1"/>
  <c r="C1849" i="13" s="1"/>
  <c r="C1945" i="13" s="1"/>
  <c r="C2041" i="13" s="1"/>
  <c r="C2137" i="13" s="1"/>
  <c r="C2233" i="13" s="1"/>
  <c r="C2329" i="13" s="1"/>
  <c r="C2425" i="13" s="1"/>
  <c r="C2521" i="13" s="1"/>
  <c r="C2617" i="13" s="1"/>
  <c r="C2713" i="13" s="1"/>
  <c r="C2809" i="13" s="1"/>
  <c r="C2905" i="13" s="1"/>
  <c r="B121" i="13"/>
  <c r="B217" i="13" s="1"/>
  <c r="B313" i="13" s="1"/>
  <c r="B409" i="13" s="1"/>
  <c r="B505" i="13" s="1"/>
  <c r="B601" i="13" s="1"/>
  <c r="B697" i="13" s="1"/>
  <c r="B793" i="13" s="1"/>
  <c r="B889" i="13" s="1"/>
  <c r="B985" i="13" s="1"/>
  <c r="B1081" i="13" s="1"/>
  <c r="B1177" i="13" s="1"/>
  <c r="B1273" i="13" s="1"/>
  <c r="B1369" i="13" s="1"/>
  <c r="B1465" i="13" s="1"/>
  <c r="B1561" i="13" s="1"/>
  <c r="B1657" i="13" s="1"/>
  <c r="B1753" i="13" s="1"/>
  <c r="B1849" i="13" s="1"/>
  <c r="B1945" i="13" s="1"/>
  <c r="B2041" i="13" s="1"/>
  <c r="B2137" i="13" s="1"/>
  <c r="B2233" i="13" s="1"/>
  <c r="B2329" i="13" s="1"/>
  <c r="B2425" i="13" s="1"/>
  <c r="B2521" i="13" s="1"/>
  <c r="B2617" i="13" s="1"/>
  <c r="B2713" i="13" s="1"/>
  <c r="B2809" i="13" s="1"/>
  <c r="B2905" i="13" s="1"/>
  <c r="C120" i="13"/>
  <c r="C216" i="13" s="1"/>
  <c r="C312" i="13" s="1"/>
  <c r="C408" i="13" s="1"/>
  <c r="C504" i="13" s="1"/>
  <c r="C600" i="13" s="1"/>
  <c r="C696" i="13" s="1"/>
  <c r="C792" i="13" s="1"/>
  <c r="C888" i="13" s="1"/>
  <c r="C984" i="13" s="1"/>
  <c r="C1080" i="13" s="1"/>
  <c r="C1176" i="13" s="1"/>
  <c r="C1272" i="13" s="1"/>
  <c r="C1368" i="13" s="1"/>
  <c r="C1464" i="13" s="1"/>
  <c r="C1560" i="13" s="1"/>
  <c r="C1656" i="13" s="1"/>
  <c r="C1752" i="13" s="1"/>
  <c r="C1848" i="13" s="1"/>
  <c r="C1944" i="13" s="1"/>
  <c r="C2040" i="13" s="1"/>
  <c r="C2136" i="13" s="1"/>
  <c r="C2232" i="13" s="1"/>
  <c r="C2328" i="13" s="1"/>
  <c r="C2424" i="13" s="1"/>
  <c r="C2520" i="13" s="1"/>
  <c r="C2616" i="13" s="1"/>
  <c r="C2712" i="13" s="1"/>
  <c r="C2808" i="13" s="1"/>
  <c r="C2904" i="13" s="1"/>
  <c r="B120" i="13"/>
  <c r="B216" i="13" s="1"/>
  <c r="B312" i="13" s="1"/>
  <c r="B408" i="13" s="1"/>
  <c r="B504" i="13" s="1"/>
  <c r="B600" i="13" s="1"/>
  <c r="B696" i="13" s="1"/>
  <c r="B792" i="13" s="1"/>
  <c r="B888" i="13" s="1"/>
  <c r="B984" i="13" s="1"/>
  <c r="B1080" i="13" s="1"/>
  <c r="B1176" i="13" s="1"/>
  <c r="B1272" i="13" s="1"/>
  <c r="B1368" i="13" s="1"/>
  <c r="B1464" i="13" s="1"/>
  <c r="B1560" i="13" s="1"/>
  <c r="B1656" i="13" s="1"/>
  <c r="B1752" i="13" s="1"/>
  <c r="B1848" i="13" s="1"/>
  <c r="B1944" i="13" s="1"/>
  <c r="B2040" i="13" s="1"/>
  <c r="B2136" i="13" s="1"/>
  <c r="B2232" i="13" s="1"/>
  <c r="B2328" i="13" s="1"/>
  <c r="B2424" i="13" s="1"/>
  <c r="B2520" i="13" s="1"/>
  <c r="B2616" i="13" s="1"/>
  <c r="B2712" i="13" s="1"/>
  <c r="B2808" i="13" s="1"/>
  <c r="B2904" i="13" s="1"/>
  <c r="C119" i="13"/>
  <c r="C215" i="13" s="1"/>
  <c r="C311" i="13" s="1"/>
  <c r="C407" i="13" s="1"/>
  <c r="C503" i="13" s="1"/>
  <c r="C599" i="13" s="1"/>
  <c r="C695" i="13" s="1"/>
  <c r="C791" i="13" s="1"/>
  <c r="C887" i="13" s="1"/>
  <c r="C983" i="13" s="1"/>
  <c r="C1079" i="13" s="1"/>
  <c r="C1175" i="13" s="1"/>
  <c r="C1271" i="13" s="1"/>
  <c r="C1367" i="13" s="1"/>
  <c r="C1463" i="13" s="1"/>
  <c r="C1559" i="13" s="1"/>
  <c r="C1655" i="13" s="1"/>
  <c r="C1751" i="13" s="1"/>
  <c r="C1847" i="13" s="1"/>
  <c r="C1943" i="13" s="1"/>
  <c r="C2039" i="13" s="1"/>
  <c r="C2135" i="13" s="1"/>
  <c r="C2231" i="13" s="1"/>
  <c r="C2327" i="13" s="1"/>
  <c r="C2423" i="13" s="1"/>
  <c r="C2519" i="13" s="1"/>
  <c r="C2615" i="13" s="1"/>
  <c r="C2711" i="13" s="1"/>
  <c r="C2807" i="13" s="1"/>
  <c r="C2903" i="13" s="1"/>
  <c r="B119" i="13"/>
  <c r="B215" i="13" s="1"/>
  <c r="B311" i="13" s="1"/>
  <c r="B407" i="13" s="1"/>
  <c r="B503" i="13" s="1"/>
  <c r="B599" i="13" s="1"/>
  <c r="B695" i="13" s="1"/>
  <c r="B791" i="13" s="1"/>
  <c r="B887" i="13" s="1"/>
  <c r="B983" i="13" s="1"/>
  <c r="B1079" i="13" s="1"/>
  <c r="B1175" i="13" s="1"/>
  <c r="B1271" i="13" s="1"/>
  <c r="B1367" i="13" s="1"/>
  <c r="B1463" i="13" s="1"/>
  <c r="B1559" i="13" s="1"/>
  <c r="B1655" i="13" s="1"/>
  <c r="B1751" i="13" s="1"/>
  <c r="B1847" i="13" s="1"/>
  <c r="B1943" i="13" s="1"/>
  <c r="B2039" i="13" s="1"/>
  <c r="B2135" i="13" s="1"/>
  <c r="B2231" i="13" s="1"/>
  <c r="B2327" i="13" s="1"/>
  <c r="B2423" i="13" s="1"/>
  <c r="B2519" i="13" s="1"/>
  <c r="B2615" i="13" s="1"/>
  <c r="B2711" i="13" s="1"/>
  <c r="B2807" i="13" s="1"/>
  <c r="B2903" i="13" s="1"/>
  <c r="C118" i="13"/>
  <c r="C214" i="13" s="1"/>
  <c r="C310" i="13" s="1"/>
  <c r="C406" i="13" s="1"/>
  <c r="C502" i="13" s="1"/>
  <c r="C598" i="13" s="1"/>
  <c r="C694" i="13" s="1"/>
  <c r="C790" i="13" s="1"/>
  <c r="C886" i="13" s="1"/>
  <c r="C982" i="13" s="1"/>
  <c r="C1078" i="13" s="1"/>
  <c r="C1174" i="13" s="1"/>
  <c r="C1270" i="13" s="1"/>
  <c r="C1366" i="13" s="1"/>
  <c r="C1462" i="13" s="1"/>
  <c r="C1558" i="13" s="1"/>
  <c r="C1654" i="13" s="1"/>
  <c r="C1750" i="13" s="1"/>
  <c r="C1846" i="13" s="1"/>
  <c r="C1942" i="13" s="1"/>
  <c r="C2038" i="13" s="1"/>
  <c r="C2134" i="13" s="1"/>
  <c r="C2230" i="13" s="1"/>
  <c r="C2326" i="13" s="1"/>
  <c r="C2422" i="13" s="1"/>
  <c r="C2518" i="13" s="1"/>
  <c r="C2614" i="13" s="1"/>
  <c r="C2710" i="13" s="1"/>
  <c r="C2806" i="13" s="1"/>
  <c r="C2902" i="13" s="1"/>
  <c r="B118" i="13"/>
  <c r="B214" i="13" s="1"/>
  <c r="B310" i="13" s="1"/>
  <c r="B406" i="13" s="1"/>
  <c r="B502" i="13" s="1"/>
  <c r="B598" i="13" s="1"/>
  <c r="B694" i="13" s="1"/>
  <c r="B790" i="13" s="1"/>
  <c r="B886" i="13" s="1"/>
  <c r="B982" i="13" s="1"/>
  <c r="B1078" i="13" s="1"/>
  <c r="B1174" i="13" s="1"/>
  <c r="B1270" i="13" s="1"/>
  <c r="B1366" i="13" s="1"/>
  <c r="B1462" i="13" s="1"/>
  <c r="B1558" i="13" s="1"/>
  <c r="B1654" i="13" s="1"/>
  <c r="B1750" i="13" s="1"/>
  <c r="B1846" i="13" s="1"/>
  <c r="B1942" i="13" s="1"/>
  <c r="B2038" i="13" s="1"/>
  <c r="B2134" i="13" s="1"/>
  <c r="B2230" i="13" s="1"/>
  <c r="B2326" i="13" s="1"/>
  <c r="B2422" i="13" s="1"/>
  <c r="B2518" i="13" s="1"/>
  <c r="B2614" i="13" s="1"/>
  <c r="B2710" i="13" s="1"/>
  <c r="B2806" i="13" s="1"/>
  <c r="B2902" i="13" s="1"/>
  <c r="C117" i="13"/>
  <c r="C213" i="13" s="1"/>
  <c r="C309" i="13" s="1"/>
  <c r="C405" i="13" s="1"/>
  <c r="C501" i="13" s="1"/>
  <c r="C597" i="13" s="1"/>
  <c r="C693" i="13" s="1"/>
  <c r="C789" i="13" s="1"/>
  <c r="C885" i="13" s="1"/>
  <c r="C981" i="13" s="1"/>
  <c r="C1077" i="13" s="1"/>
  <c r="C1173" i="13" s="1"/>
  <c r="C1269" i="13" s="1"/>
  <c r="C1365" i="13" s="1"/>
  <c r="C1461" i="13" s="1"/>
  <c r="C1557" i="13" s="1"/>
  <c r="C1653" i="13" s="1"/>
  <c r="C1749" i="13" s="1"/>
  <c r="C1845" i="13" s="1"/>
  <c r="C1941" i="13" s="1"/>
  <c r="C2037" i="13" s="1"/>
  <c r="C2133" i="13" s="1"/>
  <c r="C2229" i="13" s="1"/>
  <c r="C2325" i="13" s="1"/>
  <c r="C2421" i="13" s="1"/>
  <c r="C2517" i="13" s="1"/>
  <c r="C2613" i="13" s="1"/>
  <c r="C2709" i="13" s="1"/>
  <c r="C2805" i="13" s="1"/>
  <c r="C2901" i="13" s="1"/>
  <c r="B117" i="13"/>
  <c r="B213" i="13" s="1"/>
  <c r="B309" i="13" s="1"/>
  <c r="B405" i="13" s="1"/>
  <c r="B501" i="13" s="1"/>
  <c r="B597" i="13" s="1"/>
  <c r="B693" i="13" s="1"/>
  <c r="B789" i="13" s="1"/>
  <c r="B885" i="13" s="1"/>
  <c r="B981" i="13" s="1"/>
  <c r="B1077" i="13" s="1"/>
  <c r="B1173" i="13" s="1"/>
  <c r="B1269" i="13" s="1"/>
  <c r="B1365" i="13" s="1"/>
  <c r="B1461" i="13" s="1"/>
  <c r="B1557" i="13" s="1"/>
  <c r="B1653" i="13" s="1"/>
  <c r="B1749" i="13" s="1"/>
  <c r="B1845" i="13" s="1"/>
  <c r="B1941" i="13" s="1"/>
  <c r="B2037" i="13" s="1"/>
  <c r="B2133" i="13" s="1"/>
  <c r="B2229" i="13" s="1"/>
  <c r="B2325" i="13" s="1"/>
  <c r="B2421" i="13" s="1"/>
  <c r="B2517" i="13" s="1"/>
  <c r="B2613" i="13" s="1"/>
  <c r="B2709" i="13" s="1"/>
  <c r="B2805" i="13" s="1"/>
  <c r="B2901" i="13" s="1"/>
  <c r="C116" i="13"/>
  <c r="C212" i="13" s="1"/>
  <c r="C308" i="13" s="1"/>
  <c r="C404" i="13" s="1"/>
  <c r="C500" i="13" s="1"/>
  <c r="C596" i="13" s="1"/>
  <c r="C692" i="13" s="1"/>
  <c r="C788" i="13" s="1"/>
  <c r="C884" i="13" s="1"/>
  <c r="C980" i="13" s="1"/>
  <c r="C1076" i="13" s="1"/>
  <c r="C1172" i="13" s="1"/>
  <c r="C1268" i="13" s="1"/>
  <c r="C1364" i="13" s="1"/>
  <c r="C1460" i="13" s="1"/>
  <c r="C1556" i="13" s="1"/>
  <c r="C1652" i="13" s="1"/>
  <c r="C1748" i="13" s="1"/>
  <c r="C1844" i="13" s="1"/>
  <c r="C1940" i="13" s="1"/>
  <c r="C2036" i="13" s="1"/>
  <c r="C2132" i="13" s="1"/>
  <c r="C2228" i="13" s="1"/>
  <c r="C2324" i="13" s="1"/>
  <c r="C2420" i="13" s="1"/>
  <c r="C2516" i="13" s="1"/>
  <c r="C2612" i="13" s="1"/>
  <c r="C2708" i="13" s="1"/>
  <c r="C2804" i="13" s="1"/>
  <c r="C2900" i="13" s="1"/>
  <c r="B116" i="13"/>
  <c r="B212" i="13" s="1"/>
  <c r="B308" i="13" s="1"/>
  <c r="B404" i="13" s="1"/>
  <c r="B500" i="13" s="1"/>
  <c r="B596" i="13" s="1"/>
  <c r="B692" i="13" s="1"/>
  <c r="B788" i="13" s="1"/>
  <c r="B884" i="13" s="1"/>
  <c r="B980" i="13" s="1"/>
  <c r="B1076" i="13" s="1"/>
  <c r="B1172" i="13" s="1"/>
  <c r="B1268" i="13" s="1"/>
  <c r="B1364" i="13" s="1"/>
  <c r="B1460" i="13" s="1"/>
  <c r="B1556" i="13" s="1"/>
  <c r="B1652" i="13" s="1"/>
  <c r="B1748" i="13" s="1"/>
  <c r="B1844" i="13" s="1"/>
  <c r="B1940" i="13" s="1"/>
  <c r="B2036" i="13" s="1"/>
  <c r="B2132" i="13" s="1"/>
  <c r="B2228" i="13" s="1"/>
  <c r="B2324" i="13" s="1"/>
  <c r="B2420" i="13" s="1"/>
  <c r="B2516" i="13" s="1"/>
  <c r="B2612" i="13" s="1"/>
  <c r="B2708" i="13" s="1"/>
  <c r="B2804" i="13" s="1"/>
  <c r="B2900" i="13" s="1"/>
  <c r="C115" i="13"/>
  <c r="C211" i="13" s="1"/>
  <c r="C307" i="13" s="1"/>
  <c r="C403" i="13" s="1"/>
  <c r="C499" i="13" s="1"/>
  <c r="C595" i="13" s="1"/>
  <c r="C691" i="13" s="1"/>
  <c r="C787" i="13" s="1"/>
  <c r="C883" i="13" s="1"/>
  <c r="C979" i="13" s="1"/>
  <c r="C1075" i="13" s="1"/>
  <c r="C1171" i="13" s="1"/>
  <c r="C1267" i="13" s="1"/>
  <c r="C1363" i="13" s="1"/>
  <c r="C1459" i="13" s="1"/>
  <c r="C1555" i="13" s="1"/>
  <c r="C1651" i="13" s="1"/>
  <c r="C1747" i="13" s="1"/>
  <c r="C1843" i="13" s="1"/>
  <c r="C1939" i="13" s="1"/>
  <c r="C2035" i="13" s="1"/>
  <c r="C2131" i="13" s="1"/>
  <c r="C2227" i="13" s="1"/>
  <c r="C2323" i="13" s="1"/>
  <c r="C2419" i="13" s="1"/>
  <c r="C2515" i="13" s="1"/>
  <c r="C2611" i="13" s="1"/>
  <c r="C2707" i="13" s="1"/>
  <c r="C2803" i="13" s="1"/>
  <c r="C2899" i="13" s="1"/>
  <c r="B115" i="13"/>
  <c r="B211" i="13" s="1"/>
  <c r="B307" i="13" s="1"/>
  <c r="B403" i="13" s="1"/>
  <c r="B499" i="13" s="1"/>
  <c r="B595" i="13" s="1"/>
  <c r="B691" i="13" s="1"/>
  <c r="B787" i="13" s="1"/>
  <c r="B883" i="13" s="1"/>
  <c r="B979" i="13" s="1"/>
  <c r="B1075" i="13" s="1"/>
  <c r="B1171" i="13" s="1"/>
  <c r="B1267" i="13" s="1"/>
  <c r="B1363" i="13" s="1"/>
  <c r="B1459" i="13" s="1"/>
  <c r="B1555" i="13" s="1"/>
  <c r="B1651" i="13" s="1"/>
  <c r="B1747" i="13" s="1"/>
  <c r="B1843" i="13" s="1"/>
  <c r="B1939" i="13" s="1"/>
  <c r="B2035" i="13" s="1"/>
  <c r="B2131" i="13" s="1"/>
  <c r="B2227" i="13" s="1"/>
  <c r="B2323" i="13" s="1"/>
  <c r="B2419" i="13" s="1"/>
  <c r="B2515" i="13" s="1"/>
  <c r="B2611" i="13" s="1"/>
  <c r="B2707" i="13" s="1"/>
  <c r="B2803" i="13" s="1"/>
  <c r="B2899" i="13" s="1"/>
  <c r="C114" i="13"/>
  <c r="C210" i="13" s="1"/>
  <c r="C306" i="13" s="1"/>
  <c r="C402" i="13" s="1"/>
  <c r="C498" i="13" s="1"/>
  <c r="C594" i="13" s="1"/>
  <c r="C690" i="13" s="1"/>
  <c r="C786" i="13" s="1"/>
  <c r="C882" i="13" s="1"/>
  <c r="C978" i="13" s="1"/>
  <c r="C1074" i="13" s="1"/>
  <c r="C1170" i="13" s="1"/>
  <c r="C1266" i="13" s="1"/>
  <c r="C1362" i="13" s="1"/>
  <c r="C1458" i="13" s="1"/>
  <c r="C1554" i="13" s="1"/>
  <c r="C1650" i="13" s="1"/>
  <c r="C1746" i="13" s="1"/>
  <c r="C1842" i="13" s="1"/>
  <c r="C1938" i="13" s="1"/>
  <c r="C2034" i="13" s="1"/>
  <c r="C2130" i="13" s="1"/>
  <c r="C2226" i="13" s="1"/>
  <c r="C2322" i="13" s="1"/>
  <c r="C2418" i="13" s="1"/>
  <c r="C2514" i="13" s="1"/>
  <c r="C2610" i="13" s="1"/>
  <c r="C2706" i="13" s="1"/>
  <c r="C2802" i="13" s="1"/>
  <c r="C2898" i="13" s="1"/>
  <c r="B114" i="13"/>
  <c r="B210" i="13" s="1"/>
  <c r="B306" i="13" s="1"/>
  <c r="B402" i="13" s="1"/>
  <c r="B498" i="13" s="1"/>
  <c r="B594" i="13" s="1"/>
  <c r="B690" i="13" s="1"/>
  <c r="B786" i="13" s="1"/>
  <c r="B882" i="13" s="1"/>
  <c r="B978" i="13" s="1"/>
  <c r="B1074" i="13" s="1"/>
  <c r="B1170" i="13" s="1"/>
  <c r="B1266" i="13" s="1"/>
  <c r="B1362" i="13" s="1"/>
  <c r="B1458" i="13" s="1"/>
  <c r="B1554" i="13" s="1"/>
  <c r="B1650" i="13" s="1"/>
  <c r="B1746" i="13" s="1"/>
  <c r="B1842" i="13" s="1"/>
  <c r="B1938" i="13" s="1"/>
  <c r="B2034" i="13" s="1"/>
  <c r="B2130" i="13" s="1"/>
  <c r="B2226" i="13" s="1"/>
  <c r="B2322" i="13" s="1"/>
  <c r="B2418" i="13" s="1"/>
  <c r="B2514" i="13" s="1"/>
  <c r="B2610" i="13" s="1"/>
  <c r="B2706" i="13" s="1"/>
  <c r="B2802" i="13" s="1"/>
  <c r="B2898" i="13" s="1"/>
  <c r="C113" i="13"/>
  <c r="C209" i="13" s="1"/>
  <c r="C305" i="13" s="1"/>
  <c r="C401" i="13" s="1"/>
  <c r="C497" i="13" s="1"/>
  <c r="C593" i="13" s="1"/>
  <c r="C689" i="13" s="1"/>
  <c r="C785" i="13" s="1"/>
  <c r="C881" i="13" s="1"/>
  <c r="C977" i="13" s="1"/>
  <c r="C1073" i="13" s="1"/>
  <c r="C1169" i="13" s="1"/>
  <c r="C1265" i="13" s="1"/>
  <c r="C1361" i="13" s="1"/>
  <c r="C1457" i="13" s="1"/>
  <c r="C1553" i="13" s="1"/>
  <c r="C1649" i="13" s="1"/>
  <c r="C1745" i="13" s="1"/>
  <c r="C1841" i="13" s="1"/>
  <c r="C1937" i="13" s="1"/>
  <c r="C2033" i="13" s="1"/>
  <c r="C2129" i="13" s="1"/>
  <c r="C2225" i="13" s="1"/>
  <c r="C2321" i="13" s="1"/>
  <c r="C2417" i="13" s="1"/>
  <c r="C2513" i="13" s="1"/>
  <c r="C2609" i="13" s="1"/>
  <c r="C2705" i="13" s="1"/>
  <c r="C2801" i="13" s="1"/>
  <c r="C2897" i="13" s="1"/>
  <c r="B113" i="13"/>
  <c r="B209" i="13" s="1"/>
  <c r="B305" i="13" s="1"/>
  <c r="B401" i="13" s="1"/>
  <c r="B497" i="13" s="1"/>
  <c r="B593" i="13" s="1"/>
  <c r="B689" i="13" s="1"/>
  <c r="B785" i="13" s="1"/>
  <c r="B881" i="13" s="1"/>
  <c r="B977" i="13" s="1"/>
  <c r="B1073" i="13" s="1"/>
  <c r="B1169" i="13" s="1"/>
  <c r="B1265" i="13" s="1"/>
  <c r="B1361" i="13" s="1"/>
  <c r="B1457" i="13" s="1"/>
  <c r="B1553" i="13" s="1"/>
  <c r="B1649" i="13" s="1"/>
  <c r="B1745" i="13" s="1"/>
  <c r="B1841" i="13" s="1"/>
  <c r="B1937" i="13" s="1"/>
  <c r="B2033" i="13" s="1"/>
  <c r="B2129" i="13" s="1"/>
  <c r="B2225" i="13" s="1"/>
  <c r="B2321" i="13" s="1"/>
  <c r="B2417" i="13" s="1"/>
  <c r="B2513" i="13" s="1"/>
  <c r="B2609" i="13" s="1"/>
  <c r="B2705" i="13" s="1"/>
  <c r="B2801" i="13" s="1"/>
  <c r="B2897" i="13" s="1"/>
  <c r="C112" i="13"/>
  <c r="C208" i="13" s="1"/>
  <c r="C304" i="13" s="1"/>
  <c r="C400" i="13" s="1"/>
  <c r="C496" i="13" s="1"/>
  <c r="C592" i="13" s="1"/>
  <c r="C688" i="13" s="1"/>
  <c r="C784" i="13" s="1"/>
  <c r="C880" i="13" s="1"/>
  <c r="C976" i="13" s="1"/>
  <c r="C1072" i="13" s="1"/>
  <c r="C1168" i="13" s="1"/>
  <c r="C1264" i="13" s="1"/>
  <c r="C1360" i="13" s="1"/>
  <c r="C1456" i="13" s="1"/>
  <c r="C1552" i="13" s="1"/>
  <c r="C1648" i="13" s="1"/>
  <c r="C1744" i="13" s="1"/>
  <c r="C1840" i="13" s="1"/>
  <c r="C1936" i="13" s="1"/>
  <c r="C2032" i="13" s="1"/>
  <c r="C2128" i="13" s="1"/>
  <c r="C2224" i="13" s="1"/>
  <c r="C2320" i="13" s="1"/>
  <c r="C2416" i="13" s="1"/>
  <c r="C2512" i="13" s="1"/>
  <c r="C2608" i="13" s="1"/>
  <c r="C2704" i="13" s="1"/>
  <c r="C2800" i="13" s="1"/>
  <c r="C2896" i="13" s="1"/>
  <c r="B112" i="13"/>
  <c r="B208" i="13" s="1"/>
  <c r="B304" i="13" s="1"/>
  <c r="B400" i="13" s="1"/>
  <c r="B496" i="13" s="1"/>
  <c r="B592" i="13" s="1"/>
  <c r="B688" i="13" s="1"/>
  <c r="B784" i="13" s="1"/>
  <c r="B880" i="13" s="1"/>
  <c r="B976" i="13" s="1"/>
  <c r="B1072" i="13" s="1"/>
  <c r="B1168" i="13" s="1"/>
  <c r="B1264" i="13" s="1"/>
  <c r="B1360" i="13" s="1"/>
  <c r="B1456" i="13" s="1"/>
  <c r="B1552" i="13" s="1"/>
  <c r="B1648" i="13" s="1"/>
  <c r="B1744" i="13" s="1"/>
  <c r="B1840" i="13" s="1"/>
  <c r="B1936" i="13" s="1"/>
  <c r="B2032" i="13" s="1"/>
  <c r="B2128" i="13" s="1"/>
  <c r="B2224" i="13" s="1"/>
  <c r="B2320" i="13" s="1"/>
  <c r="B2416" i="13" s="1"/>
  <c r="B2512" i="13" s="1"/>
  <c r="B2608" i="13" s="1"/>
  <c r="B2704" i="13" s="1"/>
  <c r="B2800" i="13" s="1"/>
  <c r="B2896" i="13" s="1"/>
  <c r="C111" i="13"/>
  <c r="C207" i="13" s="1"/>
  <c r="C303" i="13" s="1"/>
  <c r="C399" i="13" s="1"/>
  <c r="C495" i="13" s="1"/>
  <c r="C591" i="13" s="1"/>
  <c r="C687" i="13" s="1"/>
  <c r="C783" i="13" s="1"/>
  <c r="C879" i="13" s="1"/>
  <c r="C975" i="13" s="1"/>
  <c r="C1071" i="13" s="1"/>
  <c r="C1167" i="13" s="1"/>
  <c r="C1263" i="13" s="1"/>
  <c r="C1359" i="13" s="1"/>
  <c r="C1455" i="13" s="1"/>
  <c r="C1551" i="13" s="1"/>
  <c r="C1647" i="13" s="1"/>
  <c r="C1743" i="13" s="1"/>
  <c r="C1839" i="13" s="1"/>
  <c r="C1935" i="13" s="1"/>
  <c r="C2031" i="13" s="1"/>
  <c r="C2127" i="13" s="1"/>
  <c r="C2223" i="13" s="1"/>
  <c r="C2319" i="13" s="1"/>
  <c r="C2415" i="13" s="1"/>
  <c r="C2511" i="13" s="1"/>
  <c r="C2607" i="13" s="1"/>
  <c r="C2703" i="13" s="1"/>
  <c r="C2799" i="13" s="1"/>
  <c r="C2895" i="13" s="1"/>
  <c r="B111" i="13"/>
  <c r="B207" i="13" s="1"/>
  <c r="B303" i="13" s="1"/>
  <c r="B399" i="13" s="1"/>
  <c r="B495" i="13" s="1"/>
  <c r="B591" i="13" s="1"/>
  <c r="B687" i="13" s="1"/>
  <c r="B783" i="13" s="1"/>
  <c r="B879" i="13" s="1"/>
  <c r="B975" i="13" s="1"/>
  <c r="B1071" i="13" s="1"/>
  <c r="B1167" i="13" s="1"/>
  <c r="B1263" i="13" s="1"/>
  <c r="B1359" i="13" s="1"/>
  <c r="B1455" i="13" s="1"/>
  <c r="B1551" i="13" s="1"/>
  <c r="B1647" i="13" s="1"/>
  <c r="B1743" i="13" s="1"/>
  <c r="B1839" i="13" s="1"/>
  <c r="B1935" i="13" s="1"/>
  <c r="B2031" i="13" s="1"/>
  <c r="B2127" i="13" s="1"/>
  <c r="B2223" i="13" s="1"/>
  <c r="B2319" i="13" s="1"/>
  <c r="B2415" i="13" s="1"/>
  <c r="B2511" i="13" s="1"/>
  <c r="B2607" i="13" s="1"/>
  <c r="B2703" i="13" s="1"/>
  <c r="B2799" i="13" s="1"/>
  <c r="B2895" i="13" s="1"/>
  <c r="C110" i="13"/>
  <c r="C206" i="13" s="1"/>
  <c r="C302" i="13" s="1"/>
  <c r="C398" i="13" s="1"/>
  <c r="C494" i="13" s="1"/>
  <c r="C590" i="13" s="1"/>
  <c r="C686" i="13" s="1"/>
  <c r="C782" i="13" s="1"/>
  <c r="C878" i="13" s="1"/>
  <c r="C974" i="13" s="1"/>
  <c r="C1070" i="13" s="1"/>
  <c r="C1166" i="13" s="1"/>
  <c r="C1262" i="13" s="1"/>
  <c r="C1358" i="13" s="1"/>
  <c r="C1454" i="13" s="1"/>
  <c r="C1550" i="13" s="1"/>
  <c r="C1646" i="13" s="1"/>
  <c r="C1742" i="13" s="1"/>
  <c r="C1838" i="13" s="1"/>
  <c r="C1934" i="13" s="1"/>
  <c r="C2030" i="13" s="1"/>
  <c r="C2126" i="13" s="1"/>
  <c r="C2222" i="13" s="1"/>
  <c r="C2318" i="13" s="1"/>
  <c r="C2414" i="13" s="1"/>
  <c r="C2510" i="13" s="1"/>
  <c r="C2606" i="13" s="1"/>
  <c r="C2702" i="13" s="1"/>
  <c r="C2798" i="13" s="1"/>
  <c r="C2894" i="13" s="1"/>
  <c r="B110" i="13"/>
  <c r="B206" i="13" s="1"/>
  <c r="B302" i="13" s="1"/>
  <c r="B398" i="13" s="1"/>
  <c r="B494" i="13" s="1"/>
  <c r="B590" i="13" s="1"/>
  <c r="B686" i="13" s="1"/>
  <c r="B782" i="13" s="1"/>
  <c r="B878" i="13" s="1"/>
  <c r="B974" i="13" s="1"/>
  <c r="B1070" i="13" s="1"/>
  <c r="B1166" i="13" s="1"/>
  <c r="B1262" i="13" s="1"/>
  <c r="B1358" i="13" s="1"/>
  <c r="B1454" i="13" s="1"/>
  <c r="B1550" i="13" s="1"/>
  <c r="B1646" i="13" s="1"/>
  <c r="B1742" i="13" s="1"/>
  <c r="B1838" i="13" s="1"/>
  <c r="B1934" i="13" s="1"/>
  <c r="B2030" i="13" s="1"/>
  <c r="B2126" i="13" s="1"/>
  <c r="B2222" i="13" s="1"/>
  <c r="B2318" i="13" s="1"/>
  <c r="B2414" i="13" s="1"/>
  <c r="B2510" i="13" s="1"/>
  <c r="B2606" i="13" s="1"/>
  <c r="B2702" i="13" s="1"/>
  <c r="B2798" i="13" s="1"/>
  <c r="B2894" i="13" s="1"/>
  <c r="C109" i="13"/>
  <c r="C205" i="13" s="1"/>
  <c r="C301" i="13" s="1"/>
  <c r="C397" i="13" s="1"/>
  <c r="C493" i="13" s="1"/>
  <c r="C589" i="13" s="1"/>
  <c r="C685" i="13" s="1"/>
  <c r="C781" i="13" s="1"/>
  <c r="C877" i="13" s="1"/>
  <c r="C973" i="13" s="1"/>
  <c r="C1069" i="13" s="1"/>
  <c r="C1165" i="13" s="1"/>
  <c r="C1261" i="13" s="1"/>
  <c r="C1357" i="13" s="1"/>
  <c r="C1453" i="13" s="1"/>
  <c r="C1549" i="13" s="1"/>
  <c r="C1645" i="13" s="1"/>
  <c r="C1741" i="13" s="1"/>
  <c r="C1837" i="13" s="1"/>
  <c r="C1933" i="13" s="1"/>
  <c r="C2029" i="13" s="1"/>
  <c r="C2125" i="13" s="1"/>
  <c r="C2221" i="13" s="1"/>
  <c r="C2317" i="13" s="1"/>
  <c r="C2413" i="13" s="1"/>
  <c r="C2509" i="13" s="1"/>
  <c r="C2605" i="13" s="1"/>
  <c r="C2701" i="13" s="1"/>
  <c r="C2797" i="13" s="1"/>
  <c r="C2893" i="13" s="1"/>
  <c r="B109" i="13"/>
  <c r="B205" i="13" s="1"/>
  <c r="B301" i="13" s="1"/>
  <c r="B397" i="13" s="1"/>
  <c r="B493" i="13" s="1"/>
  <c r="B589" i="13" s="1"/>
  <c r="B685" i="13" s="1"/>
  <c r="B781" i="13" s="1"/>
  <c r="B877" i="13" s="1"/>
  <c r="B973" i="13" s="1"/>
  <c r="B1069" i="13" s="1"/>
  <c r="B1165" i="13" s="1"/>
  <c r="B1261" i="13" s="1"/>
  <c r="B1357" i="13" s="1"/>
  <c r="B1453" i="13" s="1"/>
  <c r="B1549" i="13" s="1"/>
  <c r="B1645" i="13" s="1"/>
  <c r="B1741" i="13" s="1"/>
  <c r="B1837" i="13" s="1"/>
  <c r="B1933" i="13" s="1"/>
  <c r="B2029" i="13" s="1"/>
  <c r="B2125" i="13" s="1"/>
  <c r="B2221" i="13" s="1"/>
  <c r="B2317" i="13" s="1"/>
  <c r="B2413" i="13" s="1"/>
  <c r="B2509" i="13" s="1"/>
  <c r="B2605" i="13" s="1"/>
  <c r="B2701" i="13" s="1"/>
  <c r="B2797" i="13" s="1"/>
  <c r="B2893" i="13" s="1"/>
  <c r="C108" i="13"/>
  <c r="C204" i="13" s="1"/>
  <c r="C300" i="13" s="1"/>
  <c r="C396" i="13" s="1"/>
  <c r="C492" i="13" s="1"/>
  <c r="C588" i="13" s="1"/>
  <c r="C684" i="13" s="1"/>
  <c r="C780" i="13" s="1"/>
  <c r="C876" i="13" s="1"/>
  <c r="C972" i="13" s="1"/>
  <c r="C1068" i="13" s="1"/>
  <c r="C1164" i="13" s="1"/>
  <c r="C1260" i="13" s="1"/>
  <c r="C1356" i="13" s="1"/>
  <c r="C1452" i="13" s="1"/>
  <c r="C1548" i="13" s="1"/>
  <c r="C1644" i="13" s="1"/>
  <c r="C1740" i="13" s="1"/>
  <c r="C1836" i="13" s="1"/>
  <c r="C1932" i="13" s="1"/>
  <c r="C2028" i="13" s="1"/>
  <c r="C2124" i="13" s="1"/>
  <c r="C2220" i="13" s="1"/>
  <c r="C2316" i="13" s="1"/>
  <c r="C2412" i="13" s="1"/>
  <c r="C2508" i="13" s="1"/>
  <c r="C2604" i="13" s="1"/>
  <c r="C2700" i="13" s="1"/>
  <c r="C2796" i="13" s="1"/>
  <c r="C2892" i="13" s="1"/>
  <c r="B108" i="13"/>
  <c r="B204" i="13" s="1"/>
  <c r="B300" i="13" s="1"/>
  <c r="B396" i="13" s="1"/>
  <c r="B492" i="13" s="1"/>
  <c r="B588" i="13" s="1"/>
  <c r="B684" i="13" s="1"/>
  <c r="B780" i="13" s="1"/>
  <c r="B876" i="13" s="1"/>
  <c r="B972" i="13" s="1"/>
  <c r="B1068" i="13" s="1"/>
  <c r="B1164" i="13" s="1"/>
  <c r="B1260" i="13" s="1"/>
  <c r="B1356" i="13" s="1"/>
  <c r="B1452" i="13" s="1"/>
  <c r="B1548" i="13" s="1"/>
  <c r="B1644" i="13" s="1"/>
  <c r="B1740" i="13" s="1"/>
  <c r="B1836" i="13" s="1"/>
  <c r="B1932" i="13" s="1"/>
  <c r="B2028" i="13" s="1"/>
  <c r="B2124" i="13" s="1"/>
  <c r="B2220" i="13" s="1"/>
  <c r="B2316" i="13" s="1"/>
  <c r="B2412" i="13" s="1"/>
  <c r="B2508" i="13" s="1"/>
  <c r="B2604" i="13" s="1"/>
  <c r="B2700" i="13" s="1"/>
  <c r="B2796" i="13" s="1"/>
  <c r="B2892" i="13" s="1"/>
  <c r="C107" i="13"/>
  <c r="C203" i="13" s="1"/>
  <c r="C299" i="13" s="1"/>
  <c r="C395" i="13" s="1"/>
  <c r="C491" i="13" s="1"/>
  <c r="C587" i="13" s="1"/>
  <c r="C683" i="13" s="1"/>
  <c r="C779" i="13" s="1"/>
  <c r="C875" i="13" s="1"/>
  <c r="C971" i="13" s="1"/>
  <c r="C1067" i="13" s="1"/>
  <c r="C1163" i="13" s="1"/>
  <c r="C1259" i="13" s="1"/>
  <c r="C1355" i="13" s="1"/>
  <c r="C1451" i="13" s="1"/>
  <c r="C1547" i="13" s="1"/>
  <c r="C1643" i="13" s="1"/>
  <c r="C1739" i="13" s="1"/>
  <c r="C1835" i="13" s="1"/>
  <c r="C1931" i="13" s="1"/>
  <c r="C2027" i="13" s="1"/>
  <c r="C2123" i="13" s="1"/>
  <c r="C2219" i="13" s="1"/>
  <c r="C2315" i="13" s="1"/>
  <c r="C2411" i="13" s="1"/>
  <c r="C2507" i="13" s="1"/>
  <c r="C2603" i="13" s="1"/>
  <c r="C2699" i="13" s="1"/>
  <c r="C2795" i="13" s="1"/>
  <c r="C2891" i="13" s="1"/>
  <c r="B107" i="13"/>
  <c r="B203" i="13" s="1"/>
  <c r="B299" i="13" s="1"/>
  <c r="B395" i="13" s="1"/>
  <c r="B491" i="13" s="1"/>
  <c r="B587" i="13" s="1"/>
  <c r="B683" i="13" s="1"/>
  <c r="B779" i="13" s="1"/>
  <c r="B875" i="13" s="1"/>
  <c r="B971" i="13" s="1"/>
  <c r="B1067" i="13" s="1"/>
  <c r="B1163" i="13" s="1"/>
  <c r="B1259" i="13" s="1"/>
  <c r="B1355" i="13" s="1"/>
  <c r="B1451" i="13" s="1"/>
  <c r="B1547" i="13" s="1"/>
  <c r="B1643" i="13" s="1"/>
  <c r="B1739" i="13" s="1"/>
  <c r="B1835" i="13" s="1"/>
  <c r="B1931" i="13" s="1"/>
  <c r="B2027" i="13" s="1"/>
  <c r="B2123" i="13" s="1"/>
  <c r="B2219" i="13" s="1"/>
  <c r="B2315" i="13" s="1"/>
  <c r="B2411" i="13" s="1"/>
  <c r="B2507" i="13" s="1"/>
  <c r="B2603" i="13" s="1"/>
  <c r="B2699" i="13" s="1"/>
  <c r="B2795" i="13" s="1"/>
  <c r="B2891" i="13" s="1"/>
  <c r="C106" i="13"/>
  <c r="C202" i="13" s="1"/>
  <c r="C298" i="13" s="1"/>
  <c r="C394" i="13" s="1"/>
  <c r="C490" i="13" s="1"/>
  <c r="C586" i="13" s="1"/>
  <c r="C682" i="13" s="1"/>
  <c r="C778" i="13" s="1"/>
  <c r="C874" i="13" s="1"/>
  <c r="C970" i="13" s="1"/>
  <c r="C1066" i="13" s="1"/>
  <c r="C1162" i="13" s="1"/>
  <c r="C1258" i="13" s="1"/>
  <c r="C1354" i="13" s="1"/>
  <c r="C1450" i="13" s="1"/>
  <c r="C1546" i="13" s="1"/>
  <c r="C1642" i="13" s="1"/>
  <c r="C1738" i="13" s="1"/>
  <c r="C1834" i="13" s="1"/>
  <c r="C1930" i="13" s="1"/>
  <c r="C2026" i="13" s="1"/>
  <c r="C2122" i="13" s="1"/>
  <c r="C2218" i="13" s="1"/>
  <c r="C2314" i="13" s="1"/>
  <c r="C2410" i="13" s="1"/>
  <c r="C2506" i="13" s="1"/>
  <c r="C2602" i="13" s="1"/>
  <c r="C2698" i="13" s="1"/>
  <c r="C2794" i="13" s="1"/>
  <c r="C2890" i="13" s="1"/>
  <c r="B106" i="13"/>
  <c r="B202" i="13" s="1"/>
  <c r="B298" i="13" s="1"/>
  <c r="B394" i="13" s="1"/>
  <c r="B490" i="13" s="1"/>
  <c r="B586" i="13" s="1"/>
  <c r="B682" i="13" s="1"/>
  <c r="B778" i="13" s="1"/>
  <c r="B874" i="13" s="1"/>
  <c r="B970" i="13" s="1"/>
  <c r="B1066" i="13" s="1"/>
  <c r="B1162" i="13" s="1"/>
  <c r="B1258" i="13" s="1"/>
  <c r="B1354" i="13" s="1"/>
  <c r="B1450" i="13" s="1"/>
  <c r="B1546" i="13" s="1"/>
  <c r="B1642" i="13" s="1"/>
  <c r="B1738" i="13" s="1"/>
  <c r="B1834" i="13" s="1"/>
  <c r="B1930" i="13" s="1"/>
  <c r="B2026" i="13" s="1"/>
  <c r="B2122" i="13" s="1"/>
  <c r="B2218" i="13" s="1"/>
  <c r="B2314" i="13" s="1"/>
  <c r="B2410" i="13" s="1"/>
  <c r="B2506" i="13" s="1"/>
  <c r="B2602" i="13" s="1"/>
  <c r="B2698" i="13" s="1"/>
  <c r="B2794" i="13" s="1"/>
  <c r="B2890" i="13" s="1"/>
  <c r="C105" i="13"/>
  <c r="C201" i="13" s="1"/>
  <c r="C297" i="13" s="1"/>
  <c r="C393" i="13" s="1"/>
  <c r="C489" i="13" s="1"/>
  <c r="C585" i="13" s="1"/>
  <c r="C681" i="13" s="1"/>
  <c r="C777" i="13" s="1"/>
  <c r="C873" i="13" s="1"/>
  <c r="C969" i="13" s="1"/>
  <c r="C1065" i="13" s="1"/>
  <c r="C1161" i="13" s="1"/>
  <c r="C1257" i="13" s="1"/>
  <c r="C1353" i="13" s="1"/>
  <c r="C1449" i="13" s="1"/>
  <c r="C1545" i="13" s="1"/>
  <c r="C1641" i="13" s="1"/>
  <c r="C1737" i="13" s="1"/>
  <c r="C1833" i="13" s="1"/>
  <c r="C1929" i="13" s="1"/>
  <c r="C2025" i="13" s="1"/>
  <c r="C2121" i="13" s="1"/>
  <c r="C2217" i="13" s="1"/>
  <c r="C2313" i="13" s="1"/>
  <c r="C2409" i="13" s="1"/>
  <c r="C2505" i="13" s="1"/>
  <c r="C2601" i="13" s="1"/>
  <c r="C2697" i="13" s="1"/>
  <c r="C2793" i="13" s="1"/>
  <c r="C2889" i="13" s="1"/>
  <c r="B105" i="13"/>
  <c r="B201" i="13" s="1"/>
  <c r="B297" i="13" s="1"/>
  <c r="B393" i="13" s="1"/>
  <c r="B489" i="13" s="1"/>
  <c r="B585" i="13" s="1"/>
  <c r="B681" i="13" s="1"/>
  <c r="B777" i="13" s="1"/>
  <c r="B873" i="13" s="1"/>
  <c r="B969" i="13" s="1"/>
  <c r="B1065" i="13" s="1"/>
  <c r="B1161" i="13" s="1"/>
  <c r="B1257" i="13" s="1"/>
  <c r="B1353" i="13" s="1"/>
  <c r="B1449" i="13" s="1"/>
  <c r="B1545" i="13" s="1"/>
  <c r="B1641" i="13" s="1"/>
  <c r="B1737" i="13" s="1"/>
  <c r="B1833" i="13" s="1"/>
  <c r="B1929" i="13" s="1"/>
  <c r="B2025" i="13" s="1"/>
  <c r="B2121" i="13" s="1"/>
  <c r="B2217" i="13" s="1"/>
  <c r="B2313" i="13" s="1"/>
  <c r="B2409" i="13" s="1"/>
  <c r="B2505" i="13" s="1"/>
  <c r="B2601" i="13" s="1"/>
  <c r="B2697" i="13" s="1"/>
  <c r="B2793" i="13" s="1"/>
  <c r="B2889" i="13" s="1"/>
  <c r="C104" i="13"/>
  <c r="C200" i="13" s="1"/>
  <c r="C296" i="13" s="1"/>
  <c r="C392" i="13" s="1"/>
  <c r="C488" i="13" s="1"/>
  <c r="C584" i="13" s="1"/>
  <c r="C680" i="13" s="1"/>
  <c r="C776" i="13" s="1"/>
  <c r="C872" i="13" s="1"/>
  <c r="C968" i="13" s="1"/>
  <c r="C1064" i="13" s="1"/>
  <c r="C1160" i="13" s="1"/>
  <c r="C1256" i="13" s="1"/>
  <c r="C1352" i="13" s="1"/>
  <c r="C1448" i="13" s="1"/>
  <c r="C1544" i="13" s="1"/>
  <c r="C1640" i="13" s="1"/>
  <c r="C1736" i="13" s="1"/>
  <c r="C1832" i="13" s="1"/>
  <c r="C1928" i="13" s="1"/>
  <c r="C2024" i="13" s="1"/>
  <c r="C2120" i="13" s="1"/>
  <c r="C2216" i="13" s="1"/>
  <c r="C2312" i="13" s="1"/>
  <c r="C2408" i="13" s="1"/>
  <c r="C2504" i="13" s="1"/>
  <c r="C2600" i="13" s="1"/>
  <c r="C2696" i="13" s="1"/>
  <c r="C2792" i="13" s="1"/>
  <c r="C2888" i="13" s="1"/>
  <c r="B104" i="13"/>
  <c r="B200" i="13" s="1"/>
  <c r="B296" i="13" s="1"/>
  <c r="B392" i="13" s="1"/>
  <c r="B488" i="13" s="1"/>
  <c r="B584" i="13" s="1"/>
  <c r="B680" i="13" s="1"/>
  <c r="B776" i="13" s="1"/>
  <c r="B872" i="13" s="1"/>
  <c r="B968" i="13" s="1"/>
  <c r="B1064" i="13" s="1"/>
  <c r="B1160" i="13" s="1"/>
  <c r="B1256" i="13" s="1"/>
  <c r="B1352" i="13" s="1"/>
  <c r="B1448" i="13" s="1"/>
  <c r="B1544" i="13" s="1"/>
  <c r="B1640" i="13" s="1"/>
  <c r="B1736" i="13" s="1"/>
  <c r="B1832" i="13" s="1"/>
  <c r="B1928" i="13" s="1"/>
  <c r="B2024" i="13" s="1"/>
  <c r="B2120" i="13" s="1"/>
  <c r="B2216" i="13" s="1"/>
  <c r="B2312" i="13" s="1"/>
  <c r="B2408" i="13" s="1"/>
  <c r="B2504" i="13" s="1"/>
  <c r="B2600" i="13" s="1"/>
  <c r="B2696" i="13" s="1"/>
  <c r="B2792" i="13" s="1"/>
  <c r="B2888" i="13" s="1"/>
  <c r="C103" i="13"/>
  <c r="C199" i="13" s="1"/>
  <c r="C295" i="13" s="1"/>
  <c r="C391" i="13" s="1"/>
  <c r="C487" i="13" s="1"/>
  <c r="C583" i="13" s="1"/>
  <c r="C679" i="13" s="1"/>
  <c r="C775" i="13" s="1"/>
  <c r="C871" i="13" s="1"/>
  <c r="C967" i="13" s="1"/>
  <c r="C1063" i="13" s="1"/>
  <c r="C1159" i="13" s="1"/>
  <c r="C1255" i="13" s="1"/>
  <c r="C1351" i="13" s="1"/>
  <c r="C1447" i="13" s="1"/>
  <c r="C1543" i="13" s="1"/>
  <c r="C1639" i="13" s="1"/>
  <c r="C1735" i="13" s="1"/>
  <c r="C1831" i="13" s="1"/>
  <c r="C1927" i="13" s="1"/>
  <c r="C2023" i="13" s="1"/>
  <c r="C2119" i="13" s="1"/>
  <c r="C2215" i="13" s="1"/>
  <c r="C2311" i="13" s="1"/>
  <c r="C2407" i="13" s="1"/>
  <c r="C2503" i="13" s="1"/>
  <c r="C2599" i="13" s="1"/>
  <c r="C2695" i="13" s="1"/>
  <c r="C2791" i="13" s="1"/>
  <c r="C2887" i="13" s="1"/>
  <c r="B103" i="13"/>
  <c r="B199" i="13" s="1"/>
  <c r="B295" i="13" s="1"/>
  <c r="B391" i="13" s="1"/>
  <c r="B487" i="13" s="1"/>
  <c r="B583" i="13" s="1"/>
  <c r="B679" i="13" s="1"/>
  <c r="B775" i="13" s="1"/>
  <c r="B871" i="13" s="1"/>
  <c r="B967" i="13" s="1"/>
  <c r="B1063" i="13" s="1"/>
  <c r="B1159" i="13" s="1"/>
  <c r="B1255" i="13" s="1"/>
  <c r="B1351" i="13" s="1"/>
  <c r="B1447" i="13" s="1"/>
  <c r="B1543" i="13" s="1"/>
  <c r="B1639" i="13" s="1"/>
  <c r="B1735" i="13" s="1"/>
  <c r="B1831" i="13" s="1"/>
  <c r="B1927" i="13" s="1"/>
  <c r="B2023" i="13" s="1"/>
  <c r="B2119" i="13" s="1"/>
  <c r="B2215" i="13" s="1"/>
  <c r="B2311" i="13" s="1"/>
  <c r="B2407" i="13" s="1"/>
  <c r="B2503" i="13" s="1"/>
  <c r="B2599" i="13" s="1"/>
  <c r="B2695" i="13" s="1"/>
  <c r="B2791" i="13" s="1"/>
  <c r="B2887" i="13" s="1"/>
  <c r="C102" i="13"/>
  <c r="C198" i="13" s="1"/>
  <c r="C294" i="13" s="1"/>
  <c r="C390" i="13" s="1"/>
  <c r="C486" i="13" s="1"/>
  <c r="C582" i="13" s="1"/>
  <c r="C678" i="13" s="1"/>
  <c r="C774" i="13" s="1"/>
  <c r="C870" i="13" s="1"/>
  <c r="C966" i="13" s="1"/>
  <c r="C1062" i="13" s="1"/>
  <c r="C1158" i="13" s="1"/>
  <c r="C1254" i="13" s="1"/>
  <c r="C1350" i="13" s="1"/>
  <c r="C1446" i="13" s="1"/>
  <c r="C1542" i="13" s="1"/>
  <c r="C1638" i="13" s="1"/>
  <c r="C1734" i="13" s="1"/>
  <c r="C1830" i="13" s="1"/>
  <c r="C1926" i="13" s="1"/>
  <c r="C2022" i="13" s="1"/>
  <c r="C2118" i="13" s="1"/>
  <c r="C2214" i="13" s="1"/>
  <c r="C2310" i="13" s="1"/>
  <c r="C2406" i="13" s="1"/>
  <c r="C2502" i="13" s="1"/>
  <c r="C2598" i="13" s="1"/>
  <c r="C2694" i="13" s="1"/>
  <c r="C2790" i="13" s="1"/>
  <c r="C2886" i="13" s="1"/>
  <c r="B102" i="13"/>
  <c r="B198" i="13" s="1"/>
  <c r="B294" i="13" s="1"/>
  <c r="B390" i="13" s="1"/>
  <c r="B486" i="13" s="1"/>
  <c r="B582" i="13" s="1"/>
  <c r="B678" i="13" s="1"/>
  <c r="B774" i="13" s="1"/>
  <c r="B870" i="13" s="1"/>
  <c r="B966" i="13" s="1"/>
  <c r="B1062" i="13" s="1"/>
  <c r="B1158" i="13" s="1"/>
  <c r="B1254" i="13" s="1"/>
  <c r="B1350" i="13" s="1"/>
  <c r="B1446" i="13" s="1"/>
  <c r="B1542" i="13" s="1"/>
  <c r="B1638" i="13" s="1"/>
  <c r="B1734" i="13" s="1"/>
  <c r="B1830" i="13" s="1"/>
  <c r="B1926" i="13" s="1"/>
  <c r="B2022" i="13" s="1"/>
  <c r="B2118" i="13" s="1"/>
  <c r="B2214" i="13" s="1"/>
  <c r="B2310" i="13" s="1"/>
  <c r="B2406" i="13" s="1"/>
  <c r="B2502" i="13" s="1"/>
  <c r="B2598" i="13" s="1"/>
  <c r="B2694" i="13" s="1"/>
  <c r="B2790" i="13" s="1"/>
  <c r="B2886" i="13" s="1"/>
  <c r="C101" i="13"/>
  <c r="C197" i="13" s="1"/>
  <c r="C293" i="13" s="1"/>
  <c r="C389" i="13" s="1"/>
  <c r="C485" i="13" s="1"/>
  <c r="C581" i="13" s="1"/>
  <c r="C677" i="13" s="1"/>
  <c r="C773" i="13" s="1"/>
  <c r="C869" i="13" s="1"/>
  <c r="C965" i="13" s="1"/>
  <c r="C1061" i="13" s="1"/>
  <c r="C1157" i="13" s="1"/>
  <c r="C1253" i="13" s="1"/>
  <c r="C1349" i="13" s="1"/>
  <c r="C1445" i="13" s="1"/>
  <c r="C1541" i="13" s="1"/>
  <c r="C1637" i="13" s="1"/>
  <c r="C1733" i="13" s="1"/>
  <c r="C1829" i="13" s="1"/>
  <c r="C1925" i="13" s="1"/>
  <c r="C2021" i="13" s="1"/>
  <c r="C2117" i="13" s="1"/>
  <c r="C2213" i="13" s="1"/>
  <c r="C2309" i="13" s="1"/>
  <c r="C2405" i="13" s="1"/>
  <c r="C2501" i="13" s="1"/>
  <c r="C2597" i="13" s="1"/>
  <c r="C2693" i="13" s="1"/>
  <c r="C2789" i="13" s="1"/>
  <c r="C2885" i="13" s="1"/>
  <c r="B101" i="13"/>
  <c r="B197" i="13" s="1"/>
  <c r="B293" i="13" s="1"/>
  <c r="B389" i="13" s="1"/>
  <c r="B485" i="13" s="1"/>
  <c r="B581" i="13" s="1"/>
  <c r="B677" i="13" s="1"/>
  <c r="B773" i="13" s="1"/>
  <c r="B869" i="13" s="1"/>
  <c r="B965" i="13" s="1"/>
  <c r="B1061" i="13" s="1"/>
  <c r="B1157" i="13" s="1"/>
  <c r="B1253" i="13" s="1"/>
  <c r="B1349" i="13" s="1"/>
  <c r="B1445" i="13" s="1"/>
  <c r="B1541" i="13" s="1"/>
  <c r="B1637" i="13" s="1"/>
  <c r="B1733" i="13" s="1"/>
  <c r="B1829" i="13" s="1"/>
  <c r="B1925" i="13" s="1"/>
  <c r="B2021" i="13" s="1"/>
  <c r="B2117" i="13" s="1"/>
  <c r="B2213" i="13" s="1"/>
  <c r="B2309" i="13" s="1"/>
  <c r="B2405" i="13" s="1"/>
  <c r="B2501" i="13" s="1"/>
  <c r="B2597" i="13" s="1"/>
  <c r="B2693" i="13" s="1"/>
  <c r="B2789" i="13" s="1"/>
  <c r="B2885" i="13" s="1"/>
  <c r="A6" i="13"/>
  <c r="E6" i="13" s="1"/>
  <c r="K2" i="1"/>
  <c r="K1" i="1"/>
  <c r="K2" i="8"/>
  <c r="K1" i="8"/>
  <c r="F6" i="13"/>
  <c r="M5" i="13"/>
  <c r="I5" i="13"/>
  <c r="D6" i="13"/>
  <c r="O6" i="13"/>
  <c r="L5" i="13"/>
  <c r="D5" i="13"/>
  <c r="M6" i="13"/>
  <c r="J6" i="13"/>
  <c r="N6" i="13"/>
  <c r="F5" i="13"/>
  <c r="I6" i="13"/>
  <c r="H5" i="13"/>
  <c r="G5" i="13"/>
  <c r="K6" i="13"/>
  <c r="K5" i="13"/>
  <c r="G6" i="13"/>
  <c r="J5" i="13"/>
  <c r="L6" i="13"/>
  <c r="H6" i="13"/>
  <c r="E5" i="13"/>
  <c r="O5" i="13"/>
  <c r="N5" i="13"/>
  <c r="B7" i="14" l="1"/>
  <c r="B8" i="14" s="1"/>
  <c r="B9" i="14" s="1"/>
  <c r="C9" i="14"/>
  <c r="A7" i="13"/>
  <c r="E7" i="13" l="1"/>
  <c r="C10" i="14"/>
  <c r="B10" i="14"/>
  <c r="A8" i="13"/>
  <c r="O7" i="13"/>
  <c r="I7" i="13"/>
  <c r="K7" i="13"/>
  <c r="N7" i="13"/>
  <c r="J7" i="13"/>
  <c r="H7" i="13"/>
  <c r="L7" i="13"/>
  <c r="G7" i="13"/>
  <c r="F7" i="13"/>
  <c r="M7" i="13"/>
  <c r="D7" i="13"/>
  <c r="E8" i="13" l="1"/>
  <c r="E5" i="14" s="1"/>
  <c r="C11" i="14"/>
  <c r="B11" i="14"/>
  <c r="A9" i="13"/>
  <c r="K8" i="13"/>
  <c r="D8" i="13"/>
  <c r="F8" i="13"/>
  <c r="L8" i="13"/>
  <c r="N8" i="13"/>
  <c r="I8" i="13"/>
  <c r="G8" i="13"/>
  <c r="M8" i="13"/>
  <c r="O8" i="13"/>
  <c r="J8" i="13"/>
  <c r="H8" i="13"/>
  <c r="AG5" i="14" l="1"/>
  <c r="H5" i="14"/>
  <c r="G5" i="14"/>
  <c r="AK5" i="14" s="1"/>
  <c r="F5" i="14"/>
  <c r="V5" i="14" s="1"/>
  <c r="D5" i="14"/>
  <c r="L5" i="14" s="1"/>
  <c r="I5" i="14"/>
  <c r="AI5" i="14" s="1"/>
  <c r="E9" i="13"/>
  <c r="B12" i="14"/>
  <c r="C12" i="14"/>
  <c r="A10" i="13"/>
  <c r="H9" i="13"/>
  <c r="I9" i="13"/>
  <c r="M9" i="13"/>
  <c r="L9" i="13"/>
  <c r="K9" i="13"/>
  <c r="J9" i="13"/>
  <c r="N9" i="13"/>
  <c r="O9" i="13"/>
  <c r="G9" i="13"/>
  <c r="D9" i="13"/>
  <c r="F9" i="13"/>
  <c r="AJ5" i="14" l="1"/>
  <c r="U5" i="14"/>
  <c r="AH5" i="14"/>
  <c r="T5" i="14"/>
  <c r="AL5" i="14"/>
  <c r="J5" i="14"/>
  <c r="E10" i="13"/>
  <c r="B13" i="14"/>
  <c r="C13" i="14"/>
  <c r="A11" i="13"/>
  <c r="D10" i="13"/>
  <c r="G10" i="13"/>
  <c r="J10" i="13"/>
  <c r="F10" i="13"/>
  <c r="O10" i="13"/>
  <c r="N10" i="13"/>
  <c r="M10" i="13"/>
  <c r="L10" i="13"/>
  <c r="I10" i="13"/>
  <c r="K10" i="13"/>
  <c r="H10" i="13"/>
  <c r="E11" i="13" l="1"/>
  <c r="C14" i="14"/>
  <c r="B14" i="14"/>
  <c r="A12" i="13"/>
  <c r="H11" i="13"/>
  <c r="L11" i="13"/>
  <c r="O11" i="13"/>
  <c r="K11" i="13"/>
  <c r="F11" i="13"/>
  <c r="G11" i="13"/>
  <c r="N11" i="13"/>
  <c r="J11" i="13"/>
  <c r="I11" i="13"/>
  <c r="D11" i="13"/>
  <c r="M11" i="13"/>
  <c r="E12" i="13" l="1"/>
  <c r="E6" i="14" s="1"/>
  <c r="AG6" i="14" s="1"/>
  <c r="C15" i="14"/>
  <c r="B15" i="14"/>
  <c r="A13" i="13"/>
  <c r="L12" i="13"/>
  <c r="J12" i="13"/>
  <c r="D12" i="13"/>
  <c r="O12" i="13"/>
  <c r="G12" i="13"/>
  <c r="F12" i="13"/>
  <c r="N12" i="13"/>
  <c r="K12" i="13"/>
  <c r="H12" i="13"/>
  <c r="M12" i="13"/>
  <c r="I12" i="13"/>
  <c r="H6" i="14" l="1"/>
  <c r="I6" i="14"/>
  <c r="AI6" i="14" s="1"/>
  <c r="F6" i="14"/>
  <c r="G6" i="14"/>
  <c r="AK6" i="14" s="1"/>
  <c r="D6" i="14"/>
  <c r="L6" i="14" s="1"/>
  <c r="E13" i="13"/>
  <c r="B16" i="14"/>
  <c r="C16" i="14"/>
  <c r="A14" i="13"/>
  <c r="M13" i="13"/>
  <c r="D13" i="13"/>
  <c r="O13" i="13"/>
  <c r="F13" i="13"/>
  <c r="J13" i="13"/>
  <c r="K13" i="13"/>
  <c r="I13" i="13"/>
  <c r="N13" i="13"/>
  <c r="G13" i="13"/>
  <c r="H13" i="13"/>
  <c r="L13" i="13"/>
  <c r="AL6" i="14" l="1"/>
  <c r="V6" i="14"/>
  <c r="AH6" i="14"/>
  <c r="T6" i="14"/>
  <c r="AJ6" i="14"/>
  <c r="U6" i="14"/>
  <c r="J6" i="14"/>
  <c r="E14" i="13"/>
  <c r="C17" i="14"/>
  <c r="B17" i="14"/>
  <c r="A15" i="13"/>
  <c r="O14" i="13"/>
  <c r="G14" i="13"/>
  <c r="M14" i="13"/>
  <c r="D14" i="13"/>
  <c r="J14" i="13"/>
  <c r="N14" i="13"/>
  <c r="F14" i="13"/>
  <c r="K14" i="13"/>
  <c r="H14" i="13"/>
  <c r="I14" i="13"/>
  <c r="L14" i="13"/>
  <c r="E15" i="13" l="1"/>
  <c r="C18" i="14"/>
  <c r="B18" i="14"/>
  <c r="A16" i="13"/>
  <c r="N15" i="13"/>
  <c r="M15" i="13"/>
  <c r="G15" i="13"/>
  <c r="F15" i="13"/>
  <c r="O15" i="13"/>
  <c r="D15" i="13"/>
  <c r="I15" i="13"/>
  <c r="K15" i="13"/>
  <c r="J15" i="13"/>
  <c r="H15" i="13"/>
  <c r="L15" i="13"/>
  <c r="E16" i="13" l="1"/>
  <c r="E7" i="14" s="1"/>
  <c r="AG7" i="14" s="1"/>
  <c r="C19" i="14"/>
  <c r="B19" i="14"/>
  <c r="A17" i="13"/>
  <c r="N16" i="13"/>
  <c r="H16" i="13"/>
  <c r="G16" i="13"/>
  <c r="J16" i="13"/>
  <c r="F16" i="13"/>
  <c r="O16" i="13"/>
  <c r="I16" i="13"/>
  <c r="M16" i="13"/>
  <c r="D16" i="13"/>
  <c r="L16" i="13"/>
  <c r="K16" i="13"/>
  <c r="H7" i="14" l="1"/>
  <c r="G7" i="14"/>
  <c r="AK7" i="14" s="1"/>
  <c r="I7" i="14"/>
  <c r="AI7" i="14" s="1"/>
  <c r="D7" i="14"/>
  <c r="L7" i="14" s="1"/>
  <c r="F7" i="14"/>
  <c r="E17" i="13"/>
  <c r="B20" i="14"/>
  <c r="C20" i="14"/>
  <c r="A18" i="13"/>
  <c r="N17" i="13"/>
  <c r="K17" i="13"/>
  <c r="G17" i="13"/>
  <c r="J17" i="13"/>
  <c r="H17" i="13"/>
  <c r="O17" i="13"/>
  <c r="F17" i="13"/>
  <c r="I17" i="13"/>
  <c r="L17" i="13"/>
  <c r="D17" i="13"/>
  <c r="M17" i="13"/>
  <c r="AL7" i="14" l="1"/>
  <c r="V7" i="14"/>
  <c r="AH7" i="14"/>
  <c r="T7" i="14"/>
  <c r="AJ7" i="14"/>
  <c r="U7" i="14"/>
  <c r="J7" i="14"/>
  <c r="E18" i="13"/>
  <c r="B21" i="14"/>
  <c r="C21" i="14"/>
  <c r="A19" i="13"/>
  <c r="J18" i="13"/>
  <c r="O18" i="13"/>
  <c r="H18" i="13"/>
  <c r="K18" i="13"/>
  <c r="F18" i="13"/>
  <c r="D18" i="13"/>
  <c r="G18" i="13"/>
  <c r="M18" i="13"/>
  <c r="L18" i="13"/>
  <c r="I18" i="13"/>
  <c r="N18" i="13"/>
  <c r="E19" i="13" l="1"/>
  <c r="C22" i="14"/>
  <c r="B22" i="14"/>
  <c r="A20" i="13"/>
  <c r="M19" i="13"/>
  <c r="K19" i="13"/>
  <c r="F19" i="13"/>
  <c r="D19" i="13"/>
  <c r="H19" i="13"/>
  <c r="G19" i="13"/>
  <c r="N19" i="13"/>
  <c r="I19" i="13"/>
  <c r="L19" i="13"/>
  <c r="O19" i="13"/>
  <c r="J19" i="13"/>
  <c r="E20" i="13" l="1"/>
  <c r="E8" i="14" s="1"/>
  <c r="AG8" i="14" s="1"/>
  <c r="C23" i="14"/>
  <c r="B23" i="14"/>
  <c r="A21" i="13"/>
  <c r="D20" i="13"/>
  <c r="N20" i="13"/>
  <c r="K20" i="13"/>
  <c r="F20" i="13"/>
  <c r="M20" i="13"/>
  <c r="J20" i="13"/>
  <c r="G20" i="13"/>
  <c r="O20" i="13"/>
  <c r="H20" i="13"/>
  <c r="I20" i="13"/>
  <c r="L20" i="13"/>
  <c r="H8" i="14" l="1"/>
  <c r="G8" i="14"/>
  <c r="AK8" i="14" s="1"/>
  <c r="I8" i="14"/>
  <c r="AI8" i="14" s="1"/>
  <c r="D8" i="14"/>
  <c r="L8" i="14" s="1"/>
  <c r="F8" i="14"/>
  <c r="E21" i="13"/>
  <c r="B24" i="14"/>
  <c r="C24" i="14"/>
  <c r="A22" i="13"/>
  <c r="K21" i="13"/>
  <c r="N21" i="13"/>
  <c r="L21" i="13"/>
  <c r="H21" i="13"/>
  <c r="D21" i="13"/>
  <c r="O21" i="13"/>
  <c r="F21" i="13"/>
  <c r="J21" i="13"/>
  <c r="M21" i="13"/>
  <c r="G21" i="13"/>
  <c r="I21" i="13"/>
  <c r="AL8" i="14" l="1"/>
  <c r="V8" i="14"/>
  <c r="AJ8" i="14"/>
  <c r="U8" i="14"/>
  <c r="AH8" i="14"/>
  <c r="T8" i="14"/>
  <c r="J8" i="14"/>
  <c r="E22" i="13"/>
  <c r="C25" i="14"/>
  <c r="B25" i="14"/>
  <c r="A23" i="13"/>
  <c r="L22" i="13"/>
  <c r="O22" i="13"/>
  <c r="I22" i="13"/>
  <c r="N22" i="13"/>
  <c r="G22" i="13"/>
  <c r="D22" i="13"/>
  <c r="J22" i="13"/>
  <c r="F22" i="13"/>
  <c r="M22" i="13"/>
  <c r="H22" i="13"/>
  <c r="K22" i="13"/>
  <c r="E23" i="13" l="1"/>
  <c r="C26" i="14"/>
  <c r="B26" i="14"/>
  <c r="A24" i="13"/>
  <c r="H23" i="13"/>
  <c r="M23" i="13"/>
  <c r="L23" i="13"/>
  <c r="N23" i="13"/>
  <c r="G23" i="13"/>
  <c r="F23" i="13"/>
  <c r="K23" i="13"/>
  <c r="J23" i="13"/>
  <c r="I23" i="13"/>
  <c r="D23" i="13"/>
  <c r="O23" i="13"/>
  <c r="E24" i="13" l="1"/>
  <c r="E9" i="14" s="1"/>
  <c r="AG9" i="14" s="1"/>
  <c r="C27" i="14"/>
  <c r="B27" i="14"/>
  <c r="A25" i="13"/>
  <c r="M24" i="13"/>
  <c r="D24" i="13"/>
  <c r="J24" i="13"/>
  <c r="H24" i="13"/>
  <c r="L24" i="13"/>
  <c r="K24" i="13"/>
  <c r="O24" i="13"/>
  <c r="G24" i="13"/>
  <c r="N24" i="13"/>
  <c r="F24" i="13"/>
  <c r="I24" i="13"/>
  <c r="H9" i="14" l="1"/>
  <c r="D9" i="14"/>
  <c r="L9" i="14" s="1"/>
  <c r="I9" i="14"/>
  <c r="AI9" i="14" s="1"/>
  <c r="F9" i="14"/>
  <c r="G9" i="14"/>
  <c r="AK9" i="14" s="1"/>
  <c r="E25" i="13"/>
  <c r="B28" i="14"/>
  <c r="C28" i="14"/>
  <c r="A26" i="13"/>
  <c r="H25" i="13"/>
  <c r="K25" i="13"/>
  <c r="I25" i="13"/>
  <c r="O25" i="13"/>
  <c r="D25" i="13"/>
  <c r="F25" i="13"/>
  <c r="L25" i="13"/>
  <c r="J25" i="13"/>
  <c r="N25" i="13"/>
  <c r="M25" i="13"/>
  <c r="G25" i="13"/>
  <c r="AJ9" i="14" l="1"/>
  <c r="U9" i="14"/>
  <c r="AL9" i="14"/>
  <c r="V9" i="14"/>
  <c r="AH9" i="14"/>
  <c r="T9" i="14"/>
  <c r="J9" i="14"/>
  <c r="E26" i="13"/>
  <c r="C29" i="14"/>
  <c r="B29" i="14"/>
  <c r="A27" i="13"/>
  <c r="J26" i="13"/>
  <c r="O26" i="13"/>
  <c r="D26" i="13"/>
  <c r="H26" i="13"/>
  <c r="M26" i="13"/>
  <c r="I26" i="13"/>
  <c r="N26" i="13"/>
  <c r="G26" i="13"/>
  <c r="K26" i="13"/>
  <c r="F26" i="13"/>
  <c r="L26" i="13"/>
  <c r="E27" i="13" l="1"/>
  <c r="C30" i="14"/>
  <c r="B30" i="14"/>
  <c r="A28" i="13"/>
  <c r="F27" i="13"/>
  <c r="I27" i="13"/>
  <c r="K27" i="13"/>
  <c r="G27" i="13"/>
  <c r="N27" i="13"/>
  <c r="L27" i="13"/>
  <c r="J27" i="13"/>
  <c r="D27" i="13"/>
  <c r="H27" i="13"/>
  <c r="O27" i="13"/>
  <c r="M27" i="13"/>
  <c r="E28" i="13" l="1"/>
  <c r="E10" i="14" s="1"/>
  <c r="AG10" i="14" s="1"/>
  <c r="B31" i="14"/>
  <c r="C31" i="14"/>
  <c r="A29" i="13"/>
  <c r="M28" i="13"/>
  <c r="K28" i="13"/>
  <c r="O28" i="13"/>
  <c r="J28" i="13"/>
  <c r="D28" i="13"/>
  <c r="N28" i="13"/>
  <c r="F28" i="13"/>
  <c r="G28" i="13"/>
  <c r="H28" i="13"/>
  <c r="I28" i="13"/>
  <c r="L28" i="13"/>
  <c r="H10" i="14" l="1"/>
  <c r="F10" i="14"/>
  <c r="I10" i="14"/>
  <c r="AI10" i="14" s="1"/>
  <c r="D10" i="14"/>
  <c r="L10" i="14" s="1"/>
  <c r="G10" i="14"/>
  <c r="AK10" i="14" s="1"/>
  <c r="E29" i="13"/>
  <c r="C32" i="14"/>
  <c r="B32" i="14"/>
  <c r="A30" i="13"/>
  <c r="F29" i="13"/>
  <c r="N29" i="13"/>
  <c r="G29" i="13"/>
  <c r="M29" i="13"/>
  <c r="O29" i="13"/>
  <c r="D29" i="13"/>
  <c r="I29" i="13"/>
  <c r="H29" i="13"/>
  <c r="K29" i="13"/>
  <c r="L29" i="13"/>
  <c r="J29" i="13"/>
  <c r="AJ10" i="14" l="1"/>
  <c r="U10" i="14"/>
  <c r="AH10" i="14"/>
  <c r="T10" i="14"/>
  <c r="AL10" i="14"/>
  <c r="V10" i="14"/>
  <c r="J10" i="14"/>
  <c r="E30" i="13"/>
  <c r="C33" i="14"/>
  <c r="B33" i="14"/>
  <c r="A31" i="13"/>
  <c r="J30" i="13"/>
  <c r="N30" i="13"/>
  <c r="G30" i="13"/>
  <c r="L30" i="13"/>
  <c r="I30" i="13"/>
  <c r="O30" i="13"/>
  <c r="K30" i="13"/>
  <c r="M30" i="13"/>
  <c r="D30" i="13"/>
  <c r="F30" i="13"/>
  <c r="H30" i="13"/>
  <c r="E31" i="13" l="1"/>
  <c r="C34" i="14"/>
  <c r="B34" i="14"/>
  <c r="A32" i="13"/>
  <c r="I31" i="13"/>
  <c r="D31" i="13"/>
  <c r="O31" i="13"/>
  <c r="M31" i="13"/>
  <c r="J31" i="13"/>
  <c r="G31" i="13"/>
  <c r="N31" i="13"/>
  <c r="K31" i="13"/>
  <c r="L31" i="13"/>
  <c r="F31" i="13"/>
  <c r="H31" i="13"/>
  <c r="E32" i="13" l="1"/>
  <c r="E11" i="14" s="1"/>
  <c r="AG11" i="14" s="1"/>
  <c r="B35" i="14"/>
  <c r="C35" i="14"/>
  <c r="A33" i="13"/>
  <c r="O32" i="13"/>
  <c r="N32" i="13"/>
  <c r="L32" i="13"/>
  <c r="H32" i="13"/>
  <c r="I32" i="13"/>
  <c r="D32" i="13"/>
  <c r="F32" i="13"/>
  <c r="M32" i="13"/>
  <c r="J32" i="13"/>
  <c r="K32" i="13"/>
  <c r="G32" i="13"/>
  <c r="H11" i="14" l="1"/>
  <c r="F11" i="14"/>
  <c r="G11" i="14"/>
  <c r="AK11" i="14" s="1"/>
  <c r="D11" i="14"/>
  <c r="L11" i="14" s="1"/>
  <c r="I11" i="14"/>
  <c r="AI11" i="14" s="1"/>
  <c r="E33" i="13"/>
  <c r="B36" i="14"/>
  <c r="C36" i="14"/>
  <c r="A34" i="13"/>
  <c r="D33" i="13"/>
  <c r="L33" i="13"/>
  <c r="M33" i="13"/>
  <c r="G33" i="13"/>
  <c r="J33" i="13"/>
  <c r="N33" i="13"/>
  <c r="F33" i="13"/>
  <c r="H33" i="13"/>
  <c r="K33" i="13"/>
  <c r="I33" i="13"/>
  <c r="O33" i="13"/>
  <c r="AH11" i="14" l="1"/>
  <c r="T11" i="14"/>
  <c r="AL11" i="14"/>
  <c r="V11" i="14"/>
  <c r="AJ11" i="14"/>
  <c r="U11" i="14"/>
  <c r="J11" i="14"/>
  <c r="E34" i="13"/>
  <c r="C37" i="14"/>
  <c r="B37" i="14"/>
  <c r="A35" i="13"/>
  <c r="G34" i="13"/>
  <c r="D34" i="13"/>
  <c r="K34" i="13"/>
  <c r="H34" i="13"/>
  <c r="F34" i="13"/>
  <c r="N34" i="13"/>
  <c r="J34" i="13"/>
  <c r="L34" i="13"/>
  <c r="I34" i="13"/>
  <c r="M34" i="13"/>
  <c r="O34" i="13"/>
  <c r="E35" i="13" l="1"/>
  <c r="C38" i="14"/>
  <c r="B38" i="14"/>
  <c r="A36" i="13"/>
  <c r="F35" i="13"/>
  <c r="I35" i="13"/>
  <c r="O35" i="13"/>
  <c r="L35" i="13"/>
  <c r="H35" i="13"/>
  <c r="J35" i="13"/>
  <c r="N35" i="13"/>
  <c r="G35" i="13"/>
  <c r="K35" i="13"/>
  <c r="D35" i="13"/>
  <c r="M35" i="13"/>
  <c r="E36" i="13" l="1"/>
  <c r="E12" i="14" s="1"/>
  <c r="AG12" i="14" s="1"/>
  <c r="B39" i="14"/>
  <c r="C39" i="14"/>
  <c r="A37" i="13"/>
  <c r="J36" i="13"/>
  <c r="K36" i="13"/>
  <c r="O36" i="13"/>
  <c r="N36" i="13"/>
  <c r="F36" i="13"/>
  <c r="D36" i="13"/>
  <c r="I36" i="13"/>
  <c r="L36" i="13"/>
  <c r="H36" i="13"/>
  <c r="M36" i="13"/>
  <c r="G36" i="13"/>
  <c r="H12" i="14" l="1"/>
  <c r="D12" i="14"/>
  <c r="L12" i="14" s="1"/>
  <c r="I12" i="14"/>
  <c r="AI12" i="14" s="1"/>
  <c r="G12" i="14"/>
  <c r="AK12" i="14" s="1"/>
  <c r="F12" i="14"/>
  <c r="E37" i="13"/>
  <c r="C40" i="14"/>
  <c r="B40" i="14"/>
  <c r="A38" i="13"/>
  <c r="D37" i="13"/>
  <c r="H37" i="13"/>
  <c r="L37" i="13"/>
  <c r="G37" i="13"/>
  <c r="I37" i="13"/>
  <c r="N37" i="13"/>
  <c r="K37" i="13"/>
  <c r="F37" i="13"/>
  <c r="O37" i="13"/>
  <c r="M37" i="13"/>
  <c r="J37" i="13"/>
  <c r="AL12" i="14" l="1"/>
  <c r="V12" i="14"/>
  <c r="AH12" i="14"/>
  <c r="T12" i="14"/>
  <c r="AJ12" i="14"/>
  <c r="U12" i="14"/>
  <c r="J12" i="14"/>
  <c r="E38" i="13"/>
  <c r="C41" i="14"/>
  <c r="B41" i="14"/>
  <c r="A39" i="13"/>
  <c r="M38" i="13"/>
  <c r="I38" i="13"/>
  <c r="D38" i="13"/>
  <c r="K38" i="13"/>
  <c r="L38" i="13"/>
  <c r="O38" i="13"/>
  <c r="N38" i="13"/>
  <c r="J38" i="13"/>
  <c r="F38" i="13"/>
  <c r="H38" i="13"/>
  <c r="G38" i="13"/>
  <c r="E39" i="13" l="1"/>
  <c r="C42" i="14"/>
  <c r="B42" i="14"/>
  <c r="A40" i="13"/>
  <c r="J39" i="13"/>
  <c r="D39" i="13"/>
  <c r="H39" i="13"/>
  <c r="M39" i="13"/>
  <c r="I39" i="13"/>
  <c r="N39" i="13"/>
  <c r="O39" i="13"/>
  <c r="L39" i="13"/>
  <c r="K39" i="13"/>
  <c r="G39" i="13"/>
  <c r="F39" i="13"/>
  <c r="E40" i="13" l="1"/>
  <c r="E13" i="14" s="1"/>
  <c r="AG13" i="14" s="1"/>
  <c r="B43" i="14"/>
  <c r="C43" i="14"/>
  <c r="A41" i="13"/>
  <c r="N40" i="13"/>
  <c r="L40" i="13"/>
  <c r="G40" i="13"/>
  <c r="D40" i="13"/>
  <c r="J40" i="13"/>
  <c r="F40" i="13"/>
  <c r="K40" i="13"/>
  <c r="I40" i="13"/>
  <c r="M40" i="13"/>
  <c r="O40" i="13"/>
  <c r="H40" i="13"/>
  <c r="H13" i="14" l="1"/>
  <c r="G13" i="14"/>
  <c r="AK13" i="14" s="1"/>
  <c r="D13" i="14"/>
  <c r="L13" i="14" s="1"/>
  <c r="F13" i="14"/>
  <c r="I13" i="14"/>
  <c r="AI13" i="14" s="1"/>
  <c r="E41" i="13"/>
  <c r="B44" i="14"/>
  <c r="C44" i="14"/>
  <c r="A42" i="13"/>
  <c r="L41" i="13"/>
  <c r="G41" i="13"/>
  <c r="D41" i="13"/>
  <c r="M41" i="13"/>
  <c r="N41" i="13"/>
  <c r="K41" i="13"/>
  <c r="J41" i="13"/>
  <c r="O41" i="13"/>
  <c r="F41" i="13"/>
  <c r="I41" i="13"/>
  <c r="H41" i="13"/>
  <c r="AH13" i="14" l="1"/>
  <c r="T13" i="14"/>
  <c r="AL13" i="14"/>
  <c r="V13" i="14"/>
  <c r="AJ13" i="14"/>
  <c r="U13" i="14"/>
  <c r="J13" i="14"/>
  <c r="E42" i="13"/>
  <c r="B45" i="14"/>
  <c r="C45" i="14"/>
  <c r="A43" i="13"/>
  <c r="G42" i="13"/>
  <c r="H42" i="13"/>
  <c r="K42" i="13"/>
  <c r="I42" i="13"/>
  <c r="L42" i="13"/>
  <c r="J42" i="13"/>
  <c r="M42" i="13"/>
  <c r="N42" i="13"/>
  <c r="D42" i="13"/>
  <c r="F42" i="13"/>
  <c r="O42" i="13"/>
  <c r="E43" i="13" l="1"/>
  <c r="B46" i="14"/>
  <c r="C46" i="14"/>
  <c r="A44" i="13"/>
  <c r="N43" i="13"/>
  <c r="G43" i="13"/>
  <c r="O43" i="13"/>
  <c r="I43" i="13"/>
  <c r="K43" i="13"/>
  <c r="H43" i="13"/>
  <c r="F43" i="13"/>
  <c r="D43" i="13"/>
  <c r="M43" i="13"/>
  <c r="L43" i="13"/>
  <c r="J43" i="13"/>
  <c r="E44" i="13" l="1"/>
  <c r="E14" i="14" s="1"/>
  <c r="AG14" i="14" s="1"/>
  <c r="C47" i="14"/>
  <c r="B47" i="14"/>
  <c r="A45" i="13"/>
  <c r="K44" i="13"/>
  <c r="H44" i="13"/>
  <c r="J44" i="13"/>
  <c r="M44" i="13"/>
  <c r="G44" i="13"/>
  <c r="O44" i="13"/>
  <c r="D44" i="13"/>
  <c r="L44" i="13"/>
  <c r="I44" i="13"/>
  <c r="F44" i="13"/>
  <c r="N44" i="13"/>
  <c r="H14" i="14" l="1"/>
  <c r="I14" i="14"/>
  <c r="AI14" i="14" s="1"/>
  <c r="D14" i="14"/>
  <c r="L14" i="14" s="1"/>
  <c r="F14" i="14"/>
  <c r="G14" i="14"/>
  <c r="AK14" i="14" s="1"/>
  <c r="E45" i="13"/>
  <c r="B48" i="14"/>
  <c r="C48" i="14"/>
  <c r="A46" i="13"/>
  <c r="L45" i="13"/>
  <c r="F45" i="13"/>
  <c r="H45" i="13"/>
  <c r="J45" i="13"/>
  <c r="K45" i="13"/>
  <c r="O45" i="13"/>
  <c r="I45" i="13"/>
  <c r="N45" i="13"/>
  <c r="G45" i="13"/>
  <c r="M45" i="13"/>
  <c r="D45" i="13"/>
  <c r="AL14" i="14" l="1"/>
  <c r="V14" i="14"/>
  <c r="AH14" i="14"/>
  <c r="T14" i="14"/>
  <c r="AJ14" i="14"/>
  <c r="U14" i="14"/>
  <c r="J14" i="14"/>
  <c r="E46" i="13"/>
  <c r="C49" i="14"/>
  <c r="B49" i="14"/>
  <c r="A47" i="13"/>
  <c r="D46" i="13"/>
  <c r="G46" i="13"/>
  <c r="J46" i="13"/>
  <c r="I46" i="13"/>
  <c r="O46" i="13"/>
  <c r="F46" i="13"/>
  <c r="K46" i="13"/>
  <c r="H46" i="13"/>
  <c r="N46" i="13"/>
  <c r="M46" i="13"/>
  <c r="L46" i="13"/>
  <c r="E47" i="13" l="1"/>
  <c r="B50" i="14"/>
  <c r="C50" i="14"/>
  <c r="A48" i="13"/>
  <c r="I47" i="13"/>
  <c r="D47" i="13"/>
  <c r="M47" i="13"/>
  <c r="K47" i="13"/>
  <c r="L47" i="13"/>
  <c r="F47" i="13"/>
  <c r="J47" i="13"/>
  <c r="O47" i="13"/>
  <c r="G47" i="13"/>
  <c r="N47" i="13"/>
  <c r="H47" i="13"/>
  <c r="E48" i="13" l="1"/>
  <c r="E15" i="14" s="1"/>
  <c r="AG15" i="14" s="1"/>
  <c r="C51" i="14"/>
  <c r="B51" i="14"/>
  <c r="A49" i="13"/>
  <c r="J48" i="13"/>
  <c r="O48" i="13"/>
  <c r="H48" i="13"/>
  <c r="N48" i="13"/>
  <c r="L48" i="13"/>
  <c r="G48" i="13"/>
  <c r="K48" i="13"/>
  <c r="F48" i="13"/>
  <c r="I48" i="13"/>
  <c r="M48" i="13"/>
  <c r="D48" i="13"/>
  <c r="H15" i="14" l="1"/>
  <c r="D15" i="14"/>
  <c r="L15" i="14" s="1"/>
  <c r="I15" i="14"/>
  <c r="AI15" i="14" s="1"/>
  <c r="F15" i="14"/>
  <c r="G15" i="14"/>
  <c r="AK15" i="14" s="1"/>
  <c r="E49" i="13"/>
  <c r="C52" i="14"/>
  <c r="B52" i="14"/>
  <c r="A50" i="13"/>
  <c r="D49" i="13"/>
  <c r="K49" i="13"/>
  <c r="O49" i="13"/>
  <c r="H49" i="13"/>
  <c r="L49" i="13"/>
  <c r="J49" i="13"/>
  <c r="G49" i="13"/>
  <c r="N49" i="13"/>
  <c r="F49" i="13"/>
  <c r="M49" i="13"/>
  <c r="I49" i="13"/>
  <c r="AJ15" i="14" l="1"/>
  <c r="U15" i="14"/>
  <c r="AL15" i="14"/>
  <c r="V15" i="14"/>
  <c r="AH15" i="14"/>
  <c r="T15" i="14"/>
  <c r="J15" i="14"/>
  <c r="E50" i="13"/>
  <c r="B53" i="14"/>
  <c r="C53" i="14"/>
  <c r="A51" i="13"/>
  <c r="I50" i="13"/>
  <c r="K50" i="13"/>
  <c r="N50" i="13"/>
  <c r="L50" i="13"/>
  <c r="F50" i="13"/>
  <c r="M50" i="13"/>
  <c r="G50" i="13"/>
  <c r="O50" i="13"/>
  <c r="H50" i="13"/>
  <c r="J50" i="13"/>
  <c r="D50" i="13"/>
  <c r="E51" i="13" l="1"/>
  <c r="B54" i="14"/>
  <c r="C54" i="14"/>
  <c r="A52" i="13"/>
  <c r="L51" i="13"/>
  <c r="N51" i="13"/>
  <c r="D51" i="13"/>
  <c r="O51" i="13"/>
  <c r="F51" i="13"/>
  <c r="M51" i="13"/>
  <c r="I51" i="13"/>
  <c r="J51" i="13"/>
  <c r="H51" i="13"/>
  <c r="K51" i="13"/>
  <c r="G51" i="13"/>
  <c r="E52" i="13" l="1"/>
  <c r="E16" i="14" s="1"/>
  <c r="AG16" i="14" s="1"/>
  <c r="C55" i="14"/>
  <c r="B55" i="14"/>
  <c r="A53" i="13"/>
  <c r="J52" i="13"/>
  <c r="O52" i="13"/>
  <c r="N52" i="13"/>
  <c r="I52" i="13"/>
  <c r="L52" i="13"/>
  <c r="F52" i="13"/>
  <c r="G52" i="13"/>
  <c r="H52" i="13"/>
  <c r="K52" i="13"/>
  <c r="M52" i="13"/>
  <c r="D52" i="13"/>
  <c r="H16" i="14" l="1"/>
  <c r="I16" i="14"/>
  <c r="AI16" i="14" s="1"/>
  <c r="D16" i="14"/>
  <c r="L16" i="14" s="1"/>
  <c r="G16" i="14"/>
  <c r="AK16" i="14" s="1"/>
  <c r="F16" i="14"/>
  <c r="E53" i="13"/>
  <c r="C56" i="14"/>
  <c r="B56" i="14"/>
  <c r="A54" i="13"/>
  <c r="G53" i="13"/>
  <c r="D53" i="13"/>
  <c r="I53" i="13"/>
  <c r="J53" i="13"/>
  <c r="L53" i="13"/>
  <c r="N53" i="13"/>
  <c r="K53" i="13"/>
  <c r="O53" i="13"/>
  <c r="F53" i="13"/>
  <c r="M53" i="13"/>
  <c r="H53" i="13"/>
  <c r="AH16" i="14" l="1"/>
  <c r="T16" i="14"/>
  <c r="AL16" i="14"/>
  <c r="V16" i="14"/>
  <c r="AJ16" i="14"/>
  <c r="U16" i="14"/>
  <c r="J16" i="14"/>
  <c r="E54" i="13"/>
  <c r="B57" i="14"/>
  <c r="C57" i="14"/>
  <c r="A55" i="13"/>
  <c r="H54" i="13"/>
  <c r="L54" i="13"/>
  <c r="N54" i="13"/>
  <c r="O54" i="13"/>
  <c r="G54" i="13"/>
  <c r="K54" i="13"/>
  <c r="J54" i="13"/>
  <c r="F54" i="13"/>
  <c r="I54" i="13"/>
  <c r="D54" i="13"/>
  <c r="M54" i="13"/>
  <c r="E55" i="13" l="1"/>
  <c r="B58" i="14"/>
  <c r="C58" i="14"/>
  <c r="A56" i="13"/>
  <c r="N55" i="13"/>
  <c r="F55" i="13"/>
  <c r="L55" i="13"/>
  <c r="G55" i="13"/>
  <c r="J55" i="13"/>
  <c r="H55" i="13"/>
  <c r="D55" i="13"/>
  <c r="M55" i="13"/>
  <c r="O55" i="13"/>
  <c r="I55" i="13"/>
  <c r="K55" i="13"/>
  <c r="E56" i="13" l="1"/>
  <c r="E17" i="14" s="1"/>
  <c r="AG17" i="14" s="1"/>
  <c r="C59" i="14"/>
  <c r="B59" i="14"/>
  <c r="A57" i="13"/>
  <c r="L56" i="13"/>
  <c r="K56" i="13"/>
  <c r="O56" i="13"/>
  <c r="M56" i="13"/>
  <c r="J56" i="13"/>
  <c r="F56" i="13"/>
  <c r="N56" i="13"/>
  <c r="H56" i="13"/>
  <c r="D56" i="13"/>
  <c r="G56" i="13"/>
  <c r="I56" i="13"/>
  <c r="H17" i="14" l="1"/>
  <c r="D17" i="14"/>
  <c r="L17" i="14" s="1"/>
  <c r="F17" i="14"/>
  <c r="I17" i="14"/>
  <c r="AI17" i="14" s="1"/>
  <c r="G17" i="14"/>
  <c r="AK17" i="14" s="1"/>
  <c r="E57" i="13"/>
  <c r="C60" i="14"/>
  <c r="B60" i="14"/>
  <c r="A58" i="13"/>
  <c r="H57" i="13"/>
  <c r="O57" i="13"/>
  <c r="J57" i="13"/>
  <c r="N57" i="13"/>
  <c r="L57" i="13"/>
  <c r="F57" i="13"/>
  <c r="I57" i="13"/>
  <c r="K57" i="13"/>
  <c r="G57" i="13"/>
  <c r="D57" i="13"/>
  <c r="M57" i="13"/>
  <c r="AL17" i="14" l="1"/>
  <c r="V17" i="14"/>
  <c r="AH17" i="14"/>
  <c r="T17" i="14"/>
  <c r="AJ17" i="14"/>
  <c r="U17" i="14"/>
  <c r="J17" i="14"/>
  <c r="E58" i="13"/>
  <c r="B61" i="14"/>
  <c r="C61" i="14"/>
  <c r="A59" i="13"/>
  <c r="K58" i="13"/>
  <c r="L58" i="13"/>
  <c r="G58" i="13"/>
  <c r="N58" i="13"/>
  <c r="O58" i="13"/>
  <c r="J58" i="13"/>
  <c r="I58" i="13"/>
  <c r="H58" i="13"/>
  <c r="F58" i="13"/>
  <c r="D58" i="13"/>
  <c r="M58" i="13"/>
  <c r="E59" i="13" l="1"/>
  <c r="B62" i="14"/>
  <c r="C62" i="14"/>
  <c r="A60" i="13"/>
  <c r="J59" i="13"/>
  <c r="M59" i="13"/>
  <c r="N59" i="13"/>
  <c r="D59" i="13"/>
  <c r="G59" i="13"/>
  <c r="I59" i="13"/>
  <c r="L59" i="13"/>
  <c r="K59" i="13"/>
  <c r="F59" i="13"/>
  <c r="O59" i="13"/>
  <c r="H59" i="13"/>
  <c r="E60" i="13" l="1"/>
  <c r="E18" i="14" s="1"/>
  <c r="AG18" i="14" s="1"/>
  <c r="C63" i="14"/>
  <c r="B63" i="14"/>
  <c r="A61" i="13"/>
  <c r="O60" i="13"/>
  <c r="F60" i="13"/>
  <c r="J60" i="13"/>
  <c r="G60" i="13"/>
  <c r="N60" i="13"/>
  <c r="L60" i="13"/>
  <c r="D60" i="13"/>
  <c r="K60" i="13"/>
  <c r="I60" i="13"/>
  <c r="H60" i="13"/>
  <c r="M60" i="13"/>
  <c r="H18" i="14" l="1"/>
  <c r="F18" i="14"/>
  <c r="I18" i="14"/>
  <c r="AI18" i="14" s="1"/>
  <c r="D18" i="14"/>
  <c r="L18" i="14" s="1"/>
  <c r="G18" i="14"/>
  <c r="AK18" i="14" s="1"/>
  <c r="E61" i="13"/>
  <c r="C64" i="14"/>
  <c r="B64" i="14"/>
  <c r="A62" i="13"/>
  <c r="I61" i="13"/>
  <c r="F61" i="13"/>
  <c r="H61" i="13"/>
  <c r="G61" i="13"/>
  <c r="K61" i="13"/>
  <c r="L61" i="13"/>
  <c r="M61" i="13"/>
  <c r="D61" i="13"/>
  <c r="O61" i="13"/>
  <c r="N61" i="13"/>
  <c r="J61" i="13"/>
  <c r="AH18" i="14" l="1"/>
  <c r="T18" i="14"/>
  <c r="AL18" i="14"/>
  <c r="V18" i="14"/>
  <c r="AJ18" i="14"/>
  <c r="U18" i="14"/>
  <c r="J18" i="14"/>
  <c r="E62" i="13"/>
  <c r="B65" i="14"/>
  <c r="C65" i="14"/>
  <c r="A63" i="13"/>
  <c r="K62" i="13"/>
  <c r="F62" i="13"/>
  <c r="I62" i="13"/>
  <c r="J62" i="13"/>
  <c r="H62" i="13"/>
  <c r="O62" i="13"/>
  <c r="N62" i="13"/>
  <c r="G62" i="13"/>
  <c r="M62" i="13"/>
  <c r="D62" i="13"/>
  <c r="L62" i="13"/>
  <c r="E63" i="13" l="1"/>
  <c r="B66" i="14"/>
  <c r="C66" i="14"/>
  <c r="A64" i="13"/>
  <c r="L63" i="13"/>
  <c r="G63" i="13"/>
  <c r="O63" i="13"/>
  <c r="M63" i="13"/>
  <c r="I63" i="13"/>
  <c r="F63" i="13"/>
  <c r="H63" i="13"/>
  <c r="J63" i="13"/>
  <c r="K63" i="13"/>
  <c r="D63" i="13"/>
  <c r="N63" i="13"/>
  <c r="E64" i="13" l="1"/>
  <c r="E19" i="14" s="1"/>
  <c r="AG19" i="14" s="1"/>
  <c r="C67" i="14"/>
  <c r="B67" i="14"/>
  <c r="A65" i="13"/>
  <c r="O64" i="13"/>
  <c r="I64" i="13"/>
  <c r="M64" i="13"/>
  <c r="L64" i="13"/>
  <c r="D64" i="13"/>
  <c r="F64" i="13"/>
  <c r="J64" i="13"/>
  <c r="G64" i="13"/>
  <c r="K64" i="13"/>
  <c r="H64" i="13"/>
  <c r="N64" i="13"/>
  <c r="H19" i="14" l="1"/>
  <c r="G19" i="14"/>
  <c r="AK19" i="14" s="1"/>
  <c r="D19" i="14"/>
  <c r="L19" i="14" s="1"/>
  <c r="F19" i="14"/>
  <c r="I19" i="14"/>
  <c r="AI19" i="14" s="1"/>
  <c r="E65" i="13"/>
  <c r="C68" i="14"/>
  <c r="B68" i="14"/>
  <c r="A66" i="13"/>
  <c r="O65" i="13"/>
  <c r="N65" i="13"/>
  <c r="G65" i="13"/>
  <c r="M65" i="13"/>
  <c r="K65" i="13"/>
  <c r="D65" i="13"/>
  <c r="H65" i="13"/>
  <c r="F65" i="13"/>
  <c r="L65" i="13"/>
  <c r="I65" i="13"/>
  <c r="J65" i="13"/>
  <c r="AL19" i="14" l="1"/>
  <c r="V19" i="14"/>
  <c r="AH19" i="14"/>
  <c r="T19" i="14"/>
  <c r="AJ19" i="14"/>
  <c r="U19" i="14"/>
  <c r="J19" i="14"/>
  <c r="E66" i="13"/>
  <c r="B69" i="14"/>
  <c r="C69" i="14"/>
  <c r="A67" i="13"/>
  <c r="M66" i="13"/>
  <c r="D66" i="13"/>
  <c r="J66" i="13"/>
  <c r="G66" i="13"/>
  <c r="K66" i="13"/>
  <c r="O66" i="13"/>
  <c r="L66" i="13"/>
  <c r="N66" i="13"/>
  <c r="F66" i="13"/>
  <c r="H66" i="13"/>
  <c r="I66" i="13"/>
  <c r="E67" i="13" l="1"/>
  <c r="B70" i="14"/>
  <c r="C70" i="14"/>
  <c r="A68" i="13"/>
  <c r="M67" i="13"/>
  <c r="F67" i="13"/>
  <c r="J67" i="13"/>
  <c r="N67" i="13"/>
  <c r="O67" i="13"/>
  <c r="I67" i="13"/>
  <c r="G67" i="13"/>
  <c r="L67" i="13"/>
  <c r="K67" i="13"/>
  <c r="H67" i="13"/>
  <c r="D67" i="13"/>
  <c r="E68" i="13" l="1"/>
  <c r="E20" i="14" s="1"/>
  <c r="AG20" i="14" s="1"/>
  <c r="C71" i="14"/>
  <c r="B71" i="14"/>
  <c r="A69" i="13"/>
  <c r="N68" i="13"/>
  <c r="H68" i="13"/>
  <c r="L68" i="13"/>
  <c r="D68" i="13"/>
  <c r="J68" i="13"/>
  <c r="G68" i="13"/>
  <c r="I68" i="13"/>
  <c r="K68" i="13"/>
  <c r="O68" i="13"/>
  <c r="F68" i="13"/>
  <c r="M68" i="13"/>
  <c r="H20" i="14" l="1"/>
  <c r="D20" i="14"/>
  <c r="L20" i="14" s="1"/>
  <c r="I20" i="14"/>
  <c r="AI20" i="14" s="1"/>
  <c r="G20" i="14"/>
  <c r="AK20" i="14" s="1"/>
  <c r="F20" i="14"/>
  <c r="E69" i="13"/>
  <c r="C72" i="14"/>
  <c r="B72" i="14"/>
  <c r="A70" i="13"/>
  <c r="G69" i="13"/>
  <c r="K69" i="13"/>
  <c r="I69" i="13"/>
  <c r="H69" i="13"/>
  <c r="D69" i="13"/>
  <c r="F69" i="13"/>
  <c r="N69" i="13"/>
  <c r="M69" i="13"/>
  <c r="L69" i="13"/>
  <c r="O69" i="13"/>
  <c r="J69" i="13"/>
  <c r="AL20" i="14" l="1"/>
  <c r="V20" i="14"/>
  <c r="AH20" i="14"/>
  <c r="T20" i="14"/>
  <c r="AJ20" i="14"/>
  <c r="U20" i="14"/>
  <c r="J20" i="14"/>
  <c r="E70" i="13"/>
  <c r="B73" i="14"/>
  <c r="C73" i="14"/>
  <c r="A71" i="13"/>
  <c r="K70" i="13"/>
  <c r="H70" i="13"/>
  <c r="I70" i="13"/>
  <c r="N70" i="13"/>
  <c r="G70" i="13"/>
  <c r="O70" i="13"/>
  <c r="J70" i="13"/>
  <c r="M70" i="13"/>
  <c r="D70" i="13"/>
  <c r="L70" i="13"/>
  <c r="F70" i="13"/>
  <c r="E71" i="13" l="1"/>
  <c r="B74" i="14"/>
  <c r="C74" i="14"/>
  <c r="A72" i="13"/>
  <c r="G71" i="13"/>
  <c r="H71" i="13"/>
  <c r="K71" i="13"/>
  <c r="M71" i="13"/>
  <c r="J71" i="13"/>
  <c r="O71" i="13"/>
  <c r="I71" i="13"/>
  <c r="D71" i="13"/>
  <c r="L71" i="13"/>
  <c r="N71" i="13"/>
  <c r="F71" i="13"/>
  <c r="E72" i="13" l="1"/>
  <c r="E21" i="14" s="1"/>
  <c r="AG21" i="14" s="1"/>
  <c r="C75" i="14"/>
  <c r="B75" i="14"/>
  <c r="A73" i="13"/>
  <c r="F72" i="13"/>
  <c r="D72" i="13"/>
  <c r="N72" i="13"/>
  <c r="K72" i="13"/>
  <c r="H72" i="13"/>
  <c r="G72" i="13"/>
  <c r="J72" i="13"/>
  <c r="L72" i="13"/>
  <c r="O72" i="13"/>
  <c r="I72" i="13"/>
  <c r="M72" i="13"/>
  <c r="H21" i="14" l="1"/>
  <c r="D21" i="14"/>
  <c r="L21" i="14" s="1"/>
  <c r="I21" i="14"/>
  <c r="AI21" i="14" s="1"/>
  <c r="G21" i="14"/>
  <c r="AK21" i="14" s="1"/>
  <c r="F21" i="14"/>
  <c r="E73" i="13"/>
  <c r="C76" i="14"/>
  <c r="B76" i="14"/>
  <c r="A74" i="13"/>
  <c r="J73" i="13"/>
  <c r="F73" i="13"/>
  <c r="H73" i="13"/>
  <c r="L73" i="13"/>
  <c r="K73" i="13"/>
  <c r="N73" i="13"/>
  <c r="I73" i="13"/>
  <c r="O73" i="13"/>
  <c r="D73" i="13"/>
  <c r="G73" i="13"/>
  <c r="M73" i="13"/>
  <c r="AH21" i="14" l="1"/>
  <c r="T21" i="14"/>
  <c r="AL21" i="14"/>
  <c r="V21" i="14"/>
  <c r="AJ21" i="14"/>
  <c r="U21" i="14"/>
  <c r="J21" i="14"/>
  <c r="E74" i="13"/>
  <c r="B77" i="14"/>
  <c r="C77" i="14"/>
  <c r="A75" i="13"/>
  <c r="M74" i="13"/>
  <c r="G74" i="13"/>
  <c r="O74" i="13"/>
  <c r="F74" i="13"/>
  <c r="H74" i="13"/>
  <c r="D74" i="13"/>
  <c r="L74" i="13"/>
  <c r="N74" i="13"/>
  <c r="K74" i="13"/>
  <c r="I74" i="13"/>
  <c r="J74" i="13"/>
  <c r="E75" i="13" l="1"/>
  <c r="B78" i="14"/>
  <c r="C78" i="14"/>
  <c r="A76" i="13"/>
  <c r="M75" i="13"/>
  <c r="F75" i="13"/>
  <c r="H75" i="13"/>
  <c r="I75" i="13"/>
  <c r="J75" i="13"/>
  <c r="N75" i="13"/>
  <c r="K75" i="13"/>
  <c r="D75" i="13"/>
  <c r="L75" i="13"/>
  <c r="G75" i="13"/>
  <c r="O75" i="13"/>
  <c r="E76" i="13" l="1"/>
  <c r="E22" i="14" s="1"/>
  <c r="AG22" i="14" s="1"/>
  <c r="C79" i="14"/>
  <c r="B79" i="14"/>
  <c r="A77" i="13"/>
  <c r="O76" i="13"/>
  <c r="G76" i="13"/>
  <c r="N76" i="13"/>
  <c r="H76" i="13"/>
  <c r="M76" i="13"/>
  <c r="K76" i="13"/>
  <c r="D76" i="13"/>
  <c r="L76" i="13"/>
  <c r="I76" i="13"/>
  <c r="J76" i="13"/>
  <c r="F76" i="13"/>
  <c r="H22" i="14" l="1"/>
  <c r="D22" i="14"/>
  <c r="L22" i="14" s="1"/>
  <c r="I22" i="14"/>
  <c r="AI22" i="14" s="1"/>
  <c r="G22" i="14"/>
  <c r="AK22" i="14" s="1"/>
  <c r="F22" i="14"/>
  <c r="E77" i="13"/>
  <c r="C80" i="14"/>
  <c r="B80" i="14"/>
  <c r="A78" i="13"/>
  <c r="F77" i="13"/>
  <c r="H77" i="13"/>
  <c r="N77" i="13"/>
  <c r="L77" i="13"/>
  <c r="M77" i="13"/>
  <c r="K77" i="13"/>
  <c r="J77" i="13"/>
  <c r="D77" i="13"/>
  <c r="I77" i="13"/>
  <c r="G77" i="13"/>
  <c r="O77" i="13"/>
  <c r="AH22" i="14" l="1"/>
  <c r="T22" i="14"/>
  <c r="AL22" i="14"/>
  <c r="V22" i="14"/>
  <c r="AJ22" i="14"/>
  <c r="U22" i="14"/>
  <c r="J22" i="14"/>
  <c r="E78" i="13"/>
  <c r="B81" i="14"/>
  <c r="C81" i="14"/>
  <c r="A79" i="13"/>
  <c r="K78" i="13"/>
  <c r="F78" i="13"/>
  <c r="O78" i="13"/>
  <c r="M78" i="13"/>
  <c r="H78" i="13"/>
  <c r="N78" i="13"/>
  <c r="D78" i="13"/>
  <c r="I78" i="13"/>
  <c r="G78" i="13"/>
  <c r="J78" i="13"/>
  <c r="L78" i="13"/>
  <c r="E79" i="13" l="1"/>
  <c r="B82" i="14"/>
  <c r="C82" i="14"/>
  <c r="A80" i="13"/>
  <c r="D79" i="13"/>
  <c r="F79" i="13"/>
  <c r="H79" i="13"/>
  <c r="K79" i="13"/>
  <c r="L79" i="13"/>
  <c r="N79" i="13"/>
  <c r="M79" i="13"/>
  <c r="G79" i="13"/>
  <c r="I79" i="13"/>
  <c r="O79" i="13"/>
  <c r="J79" i="13"/>
  <c r="E80" i="13" l="1"/>
  <c r="E23" i="14" s="1"/>
  <c r="AG23" i="14" s="1"/>
  <c r="C83" i="14"/>
  <c r="B83" i="14"/>
  <c r="A81" i="13"/>
  <c r="M80" i="13"/>
  <c r="I80" i="13"/>
  <c r="O80" i="13"/>
  <c r="F80" i="13"/>
  <c r="D80" i="13"/>
  <c r="L80" i="13"/>
  <c r="G80" i="13"/>
  <c r="K80" i="13"/>
  <c r="J80" i="13"/>
  <c r="H80" i="13"/>
  <c r="N80" i="13"/>
  <c r="H23" i="14" l="1"/>
  <c r="I23" i="14"/>
  <c r="AI23" i="14" s="1"/>
  <c r="D23" i="14"/>
  <c r="L23" i="14" s="1"/>
  <c r="F23" i="14"/>
  <c r="G23" i="14"/>
  <c r="AK23" i="14" s="1"/>
  <c r="E81" i="13"/>
  <c r="C84" i="14"/>
  <c r="B84" i="14"/>
  <c r="A82" i="13"/>
  <c r="M81" i="13"/>
  <c r="F81" i="13"/>
  <c r="N81" i="13"/>
  <c r="O81" i="13"/>
  <c r="K81" i="13"/>
  <c r="I81" i="13"/>
  <c r="D81" i="13"/>
  <c r="H81" i="13"/>
  <c r="L81" i="13"/>
  <c r="G81" i="13"/>
  <c r="J81" i="13"/>
  <c r="AL23" i="14" l="1"/>
  <c r="V23" i="14"/>
  <c r="AH23" i="14"/>
  <c r="T23" i="14"/>
  <c r="AJ23" i="14"/>
  <c r="U23" i="14"/>
  <c r="J23" i="14"/>
  <c r="E82" i="13"/>
  <c r="B85" i="14"/>
  <c r="C85" i="14"/>
  <c r="A83" i="13"/>
  <c r="H82" i="13"/>
  <c r="G82" i="13"/>
  <c r="K82" i="13"/>
  <c r="F82" i="13"/>
  <c r="M82" i="13"/>
  <c r="N82" i="13"/>
  <c r="O82" i="13"/>
  <c r="J82" i="13"/>
  <c r="I82" i="13"/>
  <c r="D82" i="13"/>
  <c r="L82" i="13"/>
  <c r="E83" i="13" l="1"/>
  <c r="B86" i="14"/>
  <c r="C86" i="14"/>
  <c r="A84" i="13"/>
  <c r="I83" i="13"/>
  <c r="K83" i="13"/>
  <c r="F83" i="13"/>
  <c r="O83" i="13"/>
  <c r="J83" i="13"/>
  <c r="M83" i="13"/>
  <c r="H83" i="13"/>
  <c r="L83" i="13"/>
  <c r="N83" i="13"/>
  <c r="G83" i="13"/>
  <c r="D83" i="13"/>
  <c r="E84" i="13" l="1"/>
  <c r="E24" i="14" s="1"/>
  <c r="AG24" i="14" s="1"/>
  <c r="C87" i="14"/>
  <c r="B87" i="14"/>
  <c r="A85" i="13"/>
  <c r="I84" i="13"/>
  <c r="K84" i="13"/>
  <c r="J84" i="13"/>
  <c r="L84" i="13"/>
  <c r="F84" i="13"/>
  <c r="D84" i="13"/>
  <c r="M84" i="13"/>
  <c r="H84" i="13"/>
  <c r="G84" i="13"/>
  <c r="N84" i="13"/>
  <c r="O84" i="13"/>
  <c r="H24" i="14" l="1"/>
  <c r="G24" i="14"/>
  <c r="AK24" i="14" s="1"/>
  <c r="I24" i="14"/>
  <c r="AI24" i="14" s="1"/>
  <c r="F24" i="14"/>
  <c r="D24" i="14"/>
  <c r="L24" i="14" s="1"/>
  <c r="E85" i="13"/>
  <c r="C88" i="14"/>
  <c r="B88" i="14"/>
  <c r="A86" i="13"/>
  <c r="N85" i="13"/>
  <c r="H85" i="13"/>
  <c r="K85" i="13"/>
  <c r="G85" i="13"/>
  <c r="M85" i="13"/>
  <c r="F85" i="13"/>
  <c r="L85" i="13"/>
  <c r="O85" i="13"/>
  <c r="J85" i="13"/>
  <c r="D85" i="13"/>
  <c r="I85" i="13"/>
  <c r="AL24" i="14" l="1"/>
  <c r="V24" i="14"/>
  <c r="AH24" i="14"/>
  <c r="T24" i="14"/>
  <c r="AJ24" i="14"/>
  <c r="U24" i="14"/>
  <c r="J24" i="14"/>
  <c r="E86" i="13"/>
  <c r="B89" i="14"/>
  <c r="C89" i="14"/>
  <c r="A87" i="13"/>
  <c r="L86" i="13"/>
  <c r="G86" i="13"/>
  <c r="H86" i="13"/>
  <c r="M86" i="13"/>
  <c r="D86" i="13"/>
  <c r="F86" i="13"/>
  <c r="O86" i="13"/>
  <c r="J86" i="13"/>
  <c r="I86" i="13"/>
  <c r="K86" i="13"/>
  <c r="N86" i="13"/>
  <c r="E87" i="13" l="1"/>
  <c r="B90" i="14"/>
  <c r="C90" i="14"/>
  <c r="A88" i="13"/>
  <c r="J87" i="13"/>
  <c r="F87" i="13"/>
  <c r="D87" i="13"/>
  <c r="G87" i="13"/>
  <c r="K87" i="13"/>
  <c r="M87" i="13"/>
  <c r="O87" i="13"/>
  <c r="I87" i="13"/>
  <c r="L87" i="13"/>
  <c r="H87" i="13"/>
  <c r="N87" i="13"/>
  <c r="E88" i="13" l="1"/>
  <c r="E25" i="14" s="1"/>
  <c r="AG25" i="14" s="1"/>
  <c r="C91" i="14"/>
  <c r="B91" i="14"/>
  <c r="A89" i="13"/>
  <c r="O88" i="13"/>
  <c r="J88" i="13"/>
  <c r="D88" i="13"/>
  <c r="M88" i="13"/>
  <c r="N88" i="13"/>
  <c r="G88" i="13"/>
  <c r="F88" i="13"/>
  <c r="H88" i="13"/>
  <c r="K88" i="13"/>
  <c r="I88" i="13"/>
  <c r="L88" i="13"/>
  <c r="H25" i="14" l="1"/>
  <c r="G25" i="14"/>
  <c r="AK25" i="14" s="1"/>
  <c r="F25" i="14"/>
  <c r="D25" i="14"/>
  <c r="L25" i="14" s="1"/>
  <c r="I25" i="14"/>
  <c r="AI25" i="14" s="1"/>
  <c r="E89" i="13"/>
  <c r="C92" i="14"/>
  <c r="B92" i="14"/>
  <c r="A90" i="13"/>
  <c r="J89" i="13"/>
  <c r="K89" i="13"/>
  <c r="D89" i="13"/>
  <c r="L89" i="13"/>
  <c r="N89" i="13"/>
  <c r="I89" i="13"/>
  <c r="O89" i="13"/>
  <c r="H89" i="13"/>
  <c r="G89" i="13"/>
  <c r="M89" i="13"/>
  <c r="F89" i="13"/>
  <c r="AH25" i="14" l="1"/>
  <c r="T25" i="14"/>
  <c r="AL25" i="14"/>
  <c r="V25" i="14"/>
  <c r="AJ25" i="14"/>
  <c r="U25" i="14"/>
  <c r="J25" i="14"/>
  <c r="E90" i="13"/>
  <c r="B93" i="14"/>
  <c r="C93" i="14"/>
  <c r="A91" i="13"/>
  <c r="K90" i="13"/>
  <c r="F90" i="13"/>
  <c r="H90" i="13"/>
  <c r="D90" i="13"/>
  <c r="O90" i="13"/>
  <c r="N90" i="13"/>
  <c r="J90" i="13"/>
  <c r="G90" i="13"/>
  <c r="I90" i="13"/>
  <c r="M90" i="13"/>
  <c r="L90" i="13"/>
  <c r="E91" i="13" l="1"/>
  <c r="B94" i="14"/>
  <c r="C94" i="14"/>
  <c r="A92" i="13"/>
  <c r="J91" i="13"/>
  <c r="I91" i="13"/>
  <c r="L91" i="13"/>
  <c r="H91" i="13"/>
  <c r="F91" i="13"/>
  <c r="D91" i="13"/>
  <c r="K91" i="13"/>
  <c r="G91" i="13"/>
  <c r="O91" i="13"/>
  <c r="M91" i="13"/>
  <c r="N91" i="13"/>
  <c r="E92" i="13" l="1"/>
  <c r="E26" i="14" s="1"/>
  <c r="AG26" i="14" s="1"/>
  <c r="C95" i="14"/>
  <c r="B95" i="14"/>
  <c r="A93" i="13"/>
  <c r="G92" i="13"/>
  <c r="F92" i="13"/>
  <c r="M92" i="13"/>
  <c r="H92" i="13"/>
  <c r="O92" i="13"/>
  <c r="J92" i="13"/>
  <c r="D92" i="13"/>
  <c r="K92" i="13"/>
  <c r="N92" i="13"/>
  <c r="I92" i="13"/>
  <c r="L92" i="13"/>
  <c r="H26" i="14" l="1"/>
  <c r="D26" i="14"/>
  <c r="L26" i="14" s="1"/>
  <c r="I26" i="14"/>
  <c r="AI26" i="14" s="1"/>
  <c r="F26" i="14"/>
  <c r="G26" i="14"/>
  <c r="AK26" i="14" s="1"/>
  <c r="E93" i="13"/>
  <c r="C96" i="14"/>
  <c r="B96" i="14"/>
  <c r="A94" i="13"/>
  <c r="N93" i="13"/>
  <c r="H93" i="13"/>
  <c r="J93" i="13"/>
  <c r="F93" i="13"/>
  <c r="K93" i="13"/>
  <c r="O93" i="13"/>
  <c r="D93" i="13"/>
  <c r="M93" i="13"/>
  <c r="G93" i="13"/>
  <c r="I93" i="13"/>
  <c r="L93" i="13"/>
  <c r="AL26" i="14" l="1"/>
  <c r="V26" i="14"/>
  <c r="AH26" i="14"/>
  <c r="T26" i="14"/>
  <c r="AJ26" i="14"/>
  <c r="U26" i="14"/>
  <c r="J26" i="14"/>
  <c r="E94" i="13"/>
  <c r="B97" i="14"/>
  <c r="C97" i="14"/>
  <c r="A95" i="13"/>
  <c r="K94" i="13"/>
  <c r="F94" i="13"/>
  <c r="N94" i="13"/>
  <c r="L94" i="13"/>
  <c r="O94" i="13"/>
  <c r="I94" i="13"/>
  <c r="G94" i="13"/>
  <c r="J94" i="13"/>
  <c r="M94" i="13"/>
  <c r="H94" i="13"/>
  <c r="D94" i="13"/>
  <c r="E95" i="13" l="1"/>
  <c r="B98" i="14"/>
  <c r="C98" i="14"/>
  <c r="A96" i="13"/>
  <c r="H95" i="13"/>
  <c r="J95" i="13"/>
  <c r="O95" i="13"/>
  <c r="D95" i="13"/>
  <c r="N95" i="13"/>
  <c r="G95" i="13"/>
  <c r="M95" i="13"/>
  <c r="I95" i="13"/>
  <c r="F95" i="13"/>
  <c r="K95" i="13"/>
  <c r="L95" i="13"/>
  <c r="E96" i="13" l="1"/>
  <c r="E27" i="14" s="1"/>
  <c r="AG27" i="14" s="1"/>
  <c r="C99" i="14"/>
  <c r="B99" i="14"/>
  <c r="A97" i="13"/>
  <c r="J96" i="13"/>
  <c r="D96" i="13"/>
  <c r="N96" i="13"/>
  <c r="M96" i="13"/>
  <c r="H96" i="13"/>
  <c r="I96" i="13"/>
  <c r="G96" i="13"/>
  <c r="F96" i="13"/>
  <c r="O96" i="13"/>
  <c r="K96" i="13"/>
  <c r="L96" i="13"/>
  <c r="H27" i="14" l="1"/>
  <c r="D27" i="14"/>
  <c r="L27" i="14" s="1"/>
  <c r="F27" i="14"/>
  <c r="I27" i="14"/>
  <c r="AI27" i="14" s="1"/>
  <c r="G27" i="14"/>
  <c r="AK27" i="14" s="1"/>
  <c r="E97" i="13"/>
  <c r="C100" i="14"/>
  <c r="B100" i="14"/>
  <c r="A98" i="13"/>
  <c r="O97" i="13"/>
  <c r="F97" i="13"/>
  <c r="D97" i="13"/>
  <c r="I97" i="13"/>
  <c r="K97" i="13"/>
  <c r="N97" i="13"/>
  <c r="J97" i="13"/>
  <c r="M97" i="13"/>
  <c r="G97" i="13"/>
  <c r="H97" i="13"/>
  <c r="L97" i="13"/>
  <c r="AL27" i="14" l="1"/>
  <c r="V27" i="14"/>
  <c r="AH27" i="14"/>
  <c r="T27" i="14"/>
  <c r="AJ27" i="14"/>
  <c r="U27" i="14"/>
  <c r="J27" i="14"/>
  <c r="E98" i="13"/>
  <c r="B101" i="14"/>
  <c r="C101" i="14"/>
  <c r="A99" i="13"/>
  <c r="F98" i="13"/>
  <c r="N98" i="13"/>
  <c r="I98" i="13"/>
  <c r="J98" i="13"/>
  <c r="L98" i="13"/>
  <c r="H98" i="13"/>
  <c r="G98" i="13"/>
  <c r="M98" i="13"/>
  <c r="O98" i="13"/>
  <c r="K98" i="13"/>
  <c r="D98" i="13"/>
  <c r="E99" i="13" l="1"/>
  <c r="B102" i="14"/>
  <c r="C102" i="14"/>
  <c r="A100" i="13"/>
  <c r="F99" i="13"/>
  <c r="L99" i="13"/>
  <c r="G99" i="13"/>
  <c r="D99" i="13"/>
  <c r="I99" i="13"/>
  <c r="N99" i="13"/>
  <c r="K99" i="13"/>
  <c r="J99" i="13"/>
  <c r="O99" i="13"/>
  <c r="H99" i="13"/>
  <c r="M99" i="13"/>
  <c r="E100" i="13" l="1"/>
  <c r="E28" i="14" s="1"/>
  <c r="AG28" i="14" s="1"/>
  <c r="C103" i="14"/>
  <c r="B103" i="14"/>
  <c r="A101" i="13"/>
  <c r="H100" i="13"/>
  <c r="G100" i="13"/>
  <c r="I100" i="13"/>
  <c r="F100" i="13"/>
  <c r="K100" i="13"/>
  <c r="L100" i="13"/>
  <c r="J100" i="13"/>
  <c r="N100" i="13"/>
  <c r="O100" i="13"/>
  <c r="M100" i="13"/>
  <c r="D100" i="13"/>
  <c r="H28" i="14" l="1"/>
  <c r="D28" i="14"/>
  <c r="L28" i="14" s="1"/>
  <c r="F28" i="14"/>
  <c r="G28" i="14"/>
  <c r="AK28" i="14" s="1"/>
  <c r="I28" i="14"/>
  <c r="AI28" i="14" s="1"/>
  <c r="E101" i="13"/>
  <c r="C104" i="14"/>
  <c r="B104" i="14"/>
  <c r="A102" i="13"/>
  <c r="J101" i="13"/>
  <c r="D101" i="13"/>
  <c r="N101" i="13"/>
  <c r="I101" i="13"/>
  <c r="L101" i="13"/>
  <c r="H101" i="13"/>
  <c r="O101" i="13"/>
  <c r="K101" i="13"/>
  <c r="F101" i="13"/>
  <c r="G101" i="13"/>
  <c r="M101" i="13"/>
  <c r="AL28" i="14" l="1"/>
  <c r="V28" i="14"/>
  <c r="AH28" i="14"/>
  <c r="T28" i="14"/>
  <c r="AJ28" i="14"/>
  <c r="U28" i="14"/>
  <c r="J28" i="14"/>
  <c r="E102" i="13"/>
  <c r="B105" i="14"/>
  <c r="C105" i="14"/>
  <c r="A103" i="13"/>
  <c r="H102" i="13"/>
  <c r="O102" i="13"/>
  <c r="J102" i="13"/>
  <c r="G102" i="13"/>
  <c r="N102" i="13"/>
  <c r="L102" i="13"/>
  <c r="K102" i="13"/>
  <c r="D102" i="13"/>
  <c r="F102" i="13"/>
  <c r="M102" i="13"/>
  <c r="I102" i="13"/>
  <c r="E103" i="13" l="1"/>
  <c r="B106" i="14"/>
  <c r="C106" i="14"/>
  <c r="A104" i="13"/>
  <c r="D103" i="13"/>
  <c r="J103" i="13"/>
  <c r="K103" i="13"/>
  <c r="M103" i="13"/>
  <c r="G103" i="13"/>
  <c r="N103" i="13"/>
  <c r="F103" i="13"/>
  <c r="L103" i="13"/>
  <c r="O103" i="13"/>
  <c r="H103" i="13"/>
  <c r="I103" i="13"/>
  <c r="E104" i="13" l="1"/>
  <c r="E29" i="14" s="1"/>
  <c r="AG29" i="14" s="1"/>
  <c r="C107" i="14"/>
  <c r="B107" i="14"/>
  <c r="A105" i="13"/>
  <c r="M104" i="13"/>
  <c r="I104" i="13"/>
  <c r="O104" i="13"/>
  <c r="L104" i="13"/>
  <c r="D104" i="13"/>
  <c r="F104" i="13"/>
  <c r="G104" i="13"/>
  <c r="H104" i="13"/>
  <c r="K104" i="13"/>
  <c r="J104" i="13"/>
  <c r="N104" i="13"/>
  <c r="H29" i="14" l="1"/>
  <c r="I29" i="14"/>
  <c r="AI29" i="14" s="1"/>
  <c r="G29" i="14"/>
  <c r="AK29" i="14" s="1"/>
  <c r="D29" i="14"/>
  <c r="L29" i="14" s="1"/>
  <c r="F29" i="14"/>
  <c r="E105" i="13"/>
  <c r="C108" i="14"/>
  <c r="B108" i="14"/>
  <c r="A106" i="13"/>
  <c r="N105" i="13"/>
  <c r="O105" i="13"/>
  <c r="H105" i="13"/>
  <c r="M105" i="13"/>
  <c r="D105" i="13"/>
  <c r="G105" i="13"/>
  <c r="K105" i="13"/>
  <c r="F105" i="13"/>
  <c r="I105" i="13"/>
  <c r="J105" i="13"/>
  <c r="L105" i="13"/>
  <c r="AL29" i="14" l="1"/>
  <c r="V29" i="14"/>
  <c r="AH29" i="14"/>
  <c r="T29" i="14"/>
  <c r="AJ29" i="14"/>
  <c r="U29" i="14"/>
  <c r="J29" i="14"/>
  <c r="E106" i="13"/>
  <c r="B109" i="14"/>
  <c r="C109" i="14"/>
  <c r="A107" i="13"/>
  <c r="I106" i="13"/>
  <c r="K106" i="13"/>
  <c r="H106" i="13"/>
  <c r="L106" i="13"/>
  <c r="F106" i="13"/>
  <c r="N106" i="13"/>
  <c r="D106" i="13"/>
  <c r="M106" i="13"/>
  <c r="J106" i="13"/>
  <c r="O106" i="13"/>
  <c r="G106" i="13"/>
  <c r="E107" i="13" l="1"/>
  <c r="B110" i="14"/>
  <c r="C110" i="14"/>
  <c r="A108" i="13"/>
  <c r="L107" i="13"/>
  <c r="F107" i="13"/>
  <c r="N107" i="13"/>
  <c r="H107" i="13"/>
  <c r="M107" i="13"/>
  <c r="K107" i="13"/>
  <c r="D107" i="13"/>
  <c r="O107" i="13"/>
  <c r="G107" i="13"/>
  <c r="J107" i="13"/>
  <c r="I107" i="13"/>
  <c r="E108" i="13" l="1"/>
  <c r="E30" i="14" s="1"/>
  <c r="AG30" i="14" s="1"/>
  <c r="C111" i="14"/>
  <c r="B111" i="14"/>
  <c r="A109" i="13"/>
  <c r="J108" i="13"/>
  <c r="M108" i="13"/>
  <c r="K108" i="13"/>
  <c r="N108" i="13"/>
  <c r="O108" i="13"/>
  <c r="H108" i="13"/>
  <c r="G108" i="13"/>
  <c r="D108" i="13"/>
  <c r="I108" i="13"/>
  <c r="L108" i="13"/>
  <c r="F108" i="13"/>
  <c r="H30" i="14" l="1"/>
  <c r="I30" i="14"/>
  <c r="AI30" i="14" s="1"/>
  <c r="D30" i="14"/>
  <c r="L30" i="14" s="1"/>
  <c r="F30" i="14"/>
  <c r="G30" i="14"/>
  <c r="AK30" i="14" s="1"/>
  <c r="E109" i="13"/>
  <c r="C112" i="14"/>
  <c r="B112" i="14"/>
  <c r="A110" i="13"/>
  <c r="N109" i="13"/>
  <c r="K109" i="13"/>
  <c r="F109" i="13"/>
  <c r="L109" i="13"/>
  <c r="G109" i="13"/>
  <c r="J109" i="13"/>
  <c r="O109" i="13"/>
  <c r="I109" i="13"/>
  <c r="D109" i="13"/>
  <c r="H109" i="13"/>
  <c r="M109" i="13"/>
  <c r="AL30" i="14" l="1"/>
  <c r="V30" i="14"/>
  <c r="AH30" i="14"/>
  <c r="T30" i="14"/>
  <c r="AJ30" i="14"/>
  <c r="U30" i="14"/>
  <c r="J30" i="14"/>
  <c r="E110" i="13"/>
  <c r="B113" i="14"/>
  <c r="C113" i="14"/>
  <c r="A111" i="13"/>
  <c r="O110" i="13"/>
  <c r="K110" i="13"/>
  <c r="D110" i="13"/>
  <c r="N110" i="13"/>
  <c r="I110" i="13"/>
  <c r="J110" i="13"/>
  <c r="M110" i="13"/>
  <c r="G110" i="13"/>
  <c r="L110" i="13"/>
  <c r="H110" i="13"/>
  <c r="F110" i="13"/>
  <c r="E111" i="13" l="1"/>
  <c r="B114" i="14"/>
  <c r="C114" i="14"/>
  <c r="A112" i="13"/>
  <c r="M111" i="13"/>
  <c r="H111" i="13"/>
  <c r="J111" i="13"/>
  <c r="F111" i="13"/>
  <c r="L111" i="13"/>
  <c r="I111" i="13"/>
  <c r="K111" i="13"/>
  <c r="G111" i="13"/>
  <c r="O111" i="13"/>
  <c r="D111" i="13"/>
  <c r="N111" i="13"/>
  <c r="E112" i="13" l="1"/>
  <c r="E31" i="14" s="1"/>
  <c r="AG31" i="14" s="1"/>
  <c r="C115" i="14"/>
  <c r="B115" i="14"/>
  <c r="A113" i="13"/>
  <c r="H112" i="13"/>
  <c r="G112" i="13"/>
  <c r="F112" i="13"/>
  <c r="O112" i="13"/>
  <c r="I112" i="13"/>
  <c r="J112" i="13"/>
  <c r="D112" i="13"/>
  <c r="K112" i="13"/>
  <c r="M112" i="13"/>
  <c r="L112" i="13"/>
  <c r="N112" i="13"/>
  <c r="H31" i="14" l="1"/>
  <c r="G31" i="14"/>
  <c r="AK31" i="14" s="1"/>
  <c r="F31" i="14"/>
  <c r="I31" i="14"/>
  <c r="AI31" i="14" s="1"/>
  <c r="D31" i="14"/>
  <c r="L31" i="14" s="1"/>
  <c r="E113" i="13"/>
  <c r="C116" i="14"/>
  <c r="B116" i="14"/>
  <c r="A114" i="13"/>
  <c r="L113" i="13"/>
  <c r="G113" i="13"/>
  <c r="I113" i="13"/>
  <c r="K113" i="13"/>
  <c r="H113" i="13"/>
  <c r="J113" i="13"/>
  <c r="M113" i="13"/>
  <c r="N113" i="13"/>
  <c r="F113" i="13"/>
  <c r="O113" i="13"/>
  <c r="D113" i="13"/>
  <c r="AH31" i="14" l="1"/>
  <c r="T31" i="14"/>
  <c r="AL31" i="14"/>
  <c r="V31" i="14"/>
  <c r="AJ31" i="14"/>
  <c r="U31" i="14"/>
  <c r="J31" i="14"/>
  <c r="E114" i="13"/>
  <c r="B117" i="14"/>
  <c r="C117" i="14"/>
  <c r="A115" i="13"/>
  <c r="D114" i="13"/>
  <c r="I114" i="13"/>
  <c r="O114" i="13"/>
  <c r="H114" i="13"/>
  <c r="M114" i="13"/>
  <c r="K114" i="13"/>
  <c r="N114" i="13"/>
  <c r="L114" i="13"/>
  <c r="F114" i="13"/>
  <c r="J114" i="13"/>
  <c r="G114" i="13"/>
  <c r="E115" i="13" l="1"/>
  <c r="B118" i="14"/>
  <c r="C118" i="14"/>
  <c r="A116" i="13"/>
  <c r="H115" i="13"/>
  <c r="I115" i="13"/>
  <c r="D115" i="13"/>
  <c r="F115" i="13"/>
  <c r="G115" i="13"/>
  <c r="N115" i="13"/>
  <c r="M115" i="13"/>
  <c r="O115" i="13"/>
  <c r="K115" i="13"/>
  <c r="J115" i="13"/>
  <c r="L115" i="13"/>
  <c r="E116" i="13" l="1"/>
  <c r="E32" i="14" s="1"/>
  <c r="AG32" i="14" s="1"/>
  <c r="C119" i="14"/>
  <c r="B119" i="14"/>
  <c r="A117" i="13"/>
  <c r="O116" i="13"/>
  <c r="M116" i="13"/>
  <c r="J116" i="13"/>
  <c r="D116" i="13"/>
  <c r="G116" i="13"/>
  <c r="H116" i="13"/>
  <c r="F116" i="13"/>
  <c r="L116" i="13"/>
  <c r="I116" i="13"/>
  <c r="K116" i="13"/>
  <c r="N116" i="13"/>
  <c r="H32" i="14" l="1"/>
  <c r="G32" i="14"/>
  <c r="AK32" i="14" s="1"/>
  <c r="I32" i="14"/>
  <c r="AI32" i="14" s="1"/>
  <c r="D32" i="14"/>
  <c r="L32" i="14" s="1"/>
  <c r="F32" i="14"/>
  <c r="E117" i="13"/>
  <c r="C120" i="14"/>
  <c r="B120" i="14"/>
  <c r="A118" i="13"/>
  <c r="L117" i="13"/>
  <c r="O117" i="13"/>
  <c r="M117" i="13"/>
  <c r="J117" i="13"/>
  <c r="D117" i="13"/>
  <c r="I117" i="13"/>
  <c r="F117" i="13"/>
  <c r="H117" i="13"/>
  <c r="N117" i="13"/>
  <c r="K117" i="13"/>
  <c r="G117" i="13"/>
  <c r="AL32" i="14" l="1"/>
  <c r="V32" i="14"/>
  <c r="AH32" i="14"/>
  <c r="T32" i="14"/>
  <c r="AJ32" i="14"/>
  <c r="U32" i="14"/>
  <c r="J32" i="14"/>
  <c r="E118" i="13"/>
  <c r="B121" i="14"/>
  <c r="C121" i="14"/>
  <c r="A119" i="13"/>
  <c r="O118" i="13"/>
  <c r="D118" i="13"/>
  <c r="F118" i="13"/>
  <c r="K118" i="13"/>
  <c r="N118" i="13"/>
  <c r="M118" i="13"/>
  <c r="I118" i="13"/>
  <c r="G118" i="13"/>
  <c r="L118" i="13"/>
  <c r="J118" i="13"/>
  <c r="H118" i="13"/>
  <c r="E119" i="13" l="1"/>
  <c r="B122" i="14"/>
  <c r="C122" i="14"/>
  <c r="A120" i="13"/>
  <c r="H119" i="13"/>
  <c r="F119" i="13"/>
  <c r="K119" i="13"/>
  <c r="M119" i="13"/>
  <c r="N119" i="13"/>
  <c r="D119" i="13"/>
  <c r="J119" i="13"/>
  <c r="O119" i="13"/>
  <c r="L119" i="13"/>
  <c r="G119" i="13"/>
  <c r="I119" i="13"/>
  <c r="E120" i="13" l="1"/>
  <c r="E33" i="14" s="1"/>
  <c r="AG33" i="14" s="1"/>
  <c r="C123" i="14"/>
  <c r="B123" i="14"/>
  <c r="A121" i="13"/>
  <c r="K120" i="13"/>
  <c r="J120" i="13"/>
  <c r="F120" i="13"/>
  <c r="O120" i="13"/>
  <c r="N120" i="13"/>
  <c r="G120" i="13"/>
  <c r="L120" i="13"/>
  <c r="H120" i="13"/>
  <c r="I120" i="13"/>
  <c r="D120" i="13"/>
  <c r="M120" i="13"/>
  <c r="H33" i="14" l="1"/>
  <c r="F33" i="14"/>
  <c r="G33" i="14"/>
  <c r="AK33" i="14" s="1"/>
  <c r="D33" i="14"/>
  <c r="L33" i="14" s="1"/>
  <c r="I33" i="14"/>
  <c r="AI33" i="14" s="1"/>
  <c r="E121" i="13"/>
  <c r="C124" i="14"/>
  <c r="B124" i="14"/>
  <c r="A122" i="13"/>
  <c r="H121" i="13"/>
  <c r="K121" i="13"/>
  <c r="J121" i="13"/>
  <c r="N121" i="13"/>
  <c r="O121" i="13"/>
  <c r="F121" i="13"/>
  <c r="D121" i="13"/>
  <c r="G121" i="13"/>
  <c r="I121" i="13"/>
  <c r="L121" i="13"/>
  <c r="M121" i="13"/>
  <c r="AJ33" i="14" l="1"/>
  <c r="U33" i="14"/>
  <c r="AH33" i="14"/>
  <c r="T33" i="14"/>
  <c r="AL33" i="14"/>
  <c r="V33" i="14"/>
  <c r="J33" i="14"/>
  <c r="E122" i="13"/>
  <c r="B125" i="14"/>
  <c r="C125" i="14"/>
  <c r="A123" i="13"/>
  <c r="K122" i="13"/>
  <c r="M122" i="13"/>
  <c r="O122" i="13"/>
  <c r="G122" i="13"/>
  <c r="F122" i="13"/>
  <c r="N122" i="13"/>
  <c r="L122" i="13"/>
  <c r="J122" i="13"/>
  <c r="D122" i="13"/>
  <c r="H122" i="13"/>
  <c r="I122" i="13"/>
  <c r="E123" i="13" l="1"/>
  <c r="B126" i="14"/>
  <c r="C126" i="14"/>
  <c r="A124" i="13"/>
  <c r="N123" i="13"/>
  <c r="F123" i="13"/>
  <c r="J123" i="13"/>
  <c r="D123" i="13"/>
  <c r="M123" i="13"/>
  <c r="G123" i="13"/>
  <c r="H123" i="13"/>
  <c r="K123" i="13"/>
  <c r="L123" i="13"/>
  <c r="I123" i="13"/>
  <c r="O123" i="13"/>
  <c r="E124" i="13" l="1"/>
  <c r="E34" i="14" s="1"/>
  <c r="AG34" i="14" s="1"/>
  <c r="C127" i="14"/>
  <c r="B127" i="14"/>
  <c r="A125" i="13"/>
  <c r="H124" i="13"/>
  <c r="F124" i="13"/>
  <c r="M124" i="13"/>
  <c r="N124" i="13"/>
  <c r="O124" i="13"/>
  <c r="I124" i="13"/>
  <c r="G124" i="13"/>
  <c r="K124" i="13"/>
  <c r="D124" i="13"/>
  <c r="L124" i="13"/>
  <c r="J124" i="13"/>
  <c r="H34" i="14" l="1"/>
  <c r="D34" i="14"/>
  <c r="L34" i="14" s="1"/>
  <c r="I34" i="14"/>
  <c r="AI34" i="14" s="1"/>
  <c r="F34" i="14"/>
  <c r="G34" i="14"/>
  <c r="AK34" i="14" s="1"/>
  <c r="E125" i="13"/>
  <c r="C128" i="14"/>
  <c r="B128" i="14"/>
  <c r="A126" i="13"/>
  <c r="N125" i="13"/>
  <c r="H125" i="13"/>
  <c r="G125" i="13"/>
  <c r="O125" i="13"/>
  <c r="M125" i="13"/>
  <c r="F125" i="13"/>
  <c r="J125" i="13"/>
  <c r="K125" i="13"/>
  <c r="D125" i="13"/>
  <c r="L125" i="13"/>
  <c r="I125" i="13"/>
  <c r="AL34" i="14" l="1"/>
  <c r="V34" i="14"/>
  <c r="AH34" i="14"/>
  <c r="T34" i="14"/>
  <c r="AJ34" i="14"/>
  <c r="U34" i="14"/>
  <c r="J34" i="14"/>
  <c r="E126" i="13"/>
  <c r="B129" i="14"/>
  <c r="C129" i="14"/>
  <c r="A127" i="13"/>
  <c r="J126" i="13"/>
  <c r="D126" i="13"/>
  <c r="I126" i="13"/>
  <c r="F126" i="13"/>
  <c r="G126" i="13"/>
  <c r="O126" i="13"/>
  <c r="M126" i="13"/>
  <c r="K126" i="13"/>
  <c r="L126" i="13"/>
  <c r="H126" i="13"/>
  <c r="N126" i="13"/>
  <c r="E127" i="13" l="1"/>
  <c r="B130" i="14"/>
  <c r="C130" i="14"/>
  <c r="A128" i="13"/>
  <c r="L127" i="13"/>
  <c r="D127" i="13"/>
  <c r="I127" i="13"/>
  <c r="O127" i="13"/>
  <c r="H127" i="13"/>
  <c r="M127" i="13"/>
  <c r="J127" i="13"/>
  <c r="N127" i="13"/>
  <c r="G127" i="13"/>
  <c r="F127" i="13"/>
  <c r="K127" i="13"/>
  <c r="E128" i="13" l="1"/>
  <c r="E35" i="14" s="1"/>
  <c r="AG35" i="14" s="1"/>
  <c r="C131" i="14"/>
  <c r="B131" i="14"/>
  <c r="A129" i="13"/>
  <c r="O128" i="13"/>
  <c r="M128" i="13"/>
  <c r="F128" i="13"/>
  <c r="L128" i="13"/>
  <c r="K128" i="13"/>
  <c r="I128" i="13"/>
  <c r="H128" i="13"/>
  <c r="G128" i="13"/>
  <c r="J128" i="13"/>
  <c r="D128" i="13"/>
  <c r="N128" i="13"/>
  <c r="H35" i="14" l="1"/>
  <c r="D35" i="14"/>
  <c r="L35" i="14" s="1"/>
  <c r="G35" i="14"/>
  <c r="AK35" i="14" s="1"/>
  <c r="I35" i="14"/>
  <c r="AI35" i="14" s="1"/>
  <c r="F35" i="14"/>
  <c r="E129" i="13"/>
  <c r="C132" i="14"/>
  <c r="B132" i="14"/>
  <c r="A130" i="13"/>
  <c r="H129" i="13"/>
  <c r="G129" i="13"/>
  <c r="F129" i="13"/>
  <c r="M129" i="13"/>
  <c r="N129" i="13"/>
  <c r="D129" i="13"/>
  <c r="O129" i="13"/>
  <c r="L129" i="13"/>
  <c r="K129" i="13"/>
  <c r="J129" i="13"/>
  <c r="I129" i="13"/>
  <c r="AL35" i="14" l="1"/>
  <c r="V35" i="14"/>
  <c r="AH35" i="14"/>
  <c r="T35" i="14"/>
  <c r="AJ35" i="14"/>
  <c r="U35" i="14"/>
  <c r="J35" i="14"/>
  <c r="E130" i="13"/>
  <c r="B133" i="14"/>
  <c r="C133" i="14"/>
  <c r="A131" i="13"/>
  <c r="M130" i="13"/>
  <c r="F130" i="13"/>
  <c r="O130" i="13"/>
  <c r="I130" i="13"/>
  <c r="K130" i="13"/>
  <c r="N130" i="13"/>
  <c r="G130" i="13"/>
  <c r="J130" i="13"/>
  <c r="L130" i="13"/>
  <c r="H130" i="13"/>
  <c r="D130" i="13"/>
  <c r="E131" i="13" l="1"/>
  <c r="B134" i="14"/>
  <c r="C134" i="14"/>
  <c r="A132" i="13"/>
  <c r="M131" i="13"/>
  <c r="D131" i="13"/>
  <c r="I131" i="13"/>
  <c r="G131" i="13"/>
  <c r="H131" i="13"/>
  <c r="J131" i="13"/>
  <c r="F131" i="13"/>
  <c r="N131" i="13"/>
  <c r="K131" i="13"/>
  <c r="L131" i="13"/>
  <c r="O131" i="13"/>
  <c r="E132" i="13" l="1"/>
  <c r="E36" i="14" s="1"/>
  <c r="AG36" i="14" s="1"/>
  <c r="C135" i="14"/>
  <c r="B135" i="14"/>
  <c r="A133" i="13"/>
  <c r="O132" i="13"/>
  <c r="M132" i="13"/>
  <c r="G132" i="13"/>
  <c r="K132" i="13"/>
  <c r="N132" i="13"/>
  <c r="F132" i="13"/>
  <c r="D132" i="13"/>
  <c r="I132" i="13"/>
  <c r="H132" i="13"/>
  <c r="J132" i="13"/>
  <c r="L132" i="13"/>
  <c r="H36" i="14" l="1"/>
  <c r="D36" i="14"/>
  <c r="L36" i="14" s="1"/>
  <c r="F36" i="14"/>
  <c r="I36" i="14"/>
  <c r="AI36" i="14" s="1"/>
  <c r="G36" i="14"/>
  <c r="AK36" i="14" s="1"/>
  <c r="E133" i="13"/>
  <c r="C136" i="14"/>
  <c r="B136" i="14"/>
  <c r="A134" i="13"/>
  <c r="J133" i="13"/>
  <c r="D133" i="13"/>
  <c r="M133" i="13"/>
  <c r="F133" i="13"/>
  <c r="I133" i="13"/>
  <c r="G133" i="13"/>
  <c r="O133" i="13"/>
  <c r="H133" i="13"/>
  <c r="N133" i="13"/>
  <c r="K133" i="13"/>
  <c r="L133" i="13"/>
  <c r="AL36" i="14" l="1"/>
  <c r="V36" i="14"/>
  <c r="AH36" i="14"/>
  <c r="T36" i="14"/>
  <c r="AJ36" i="14"/>
  <c r="U36" i="14"/>
  <c r="J36" i="14"/>
  <c r="E134" i="13"/>
  <c r="B137" i="14"/>
  <c r="C137" i="14"/>
  <c r="A135" i="13"/>
  <c r="D134" i="13"/>
  <c r="J134" i="13"/>
  <c r="N134" i="13"/>
  <c r="F134" i="13"/>
  <c r="H134" i="13"/>
  <c r="O134" i="13"/>
  <c r="L134" i="13"/>
  <c r="K134" i="13"/>
  <c r="M134" i="13"/>
  <c r="I134" i="13"/>
  <c r="G134" i="13"/>
  <c r="E135" i="13" l="1"/>
  <c r="B138" i="14"/>
  <c r="C138" i="14"/>
  <c r="A136" i="13"/>
  <c r="M135" i="13"/>
  <c r="J135" i="13"/>
  <c r="D135" i="13"/>
  <c r="G135" i="13"/>
  <c r="I135" i="13"/>
  <c r="H135" i="13"/>
  <c r="N135" i="13"/>
  <c r="K135" i="13"/>
  <c r="L135" i="13"/>
  <c r="O135" i="13"/>
  <c r="F135" i="13"/>
  <c r="E136" i="13" l="1"/>
  <c r="E37" i="14" s="1"/>
  <c r="AG37" i="14" s="1"/>
  <c r="C139" i="14"/>
  <c r="B139" i="14"/>
  <c r="A137" i="13"/>
  <c r="O136" i="13"/>
  <c r="F136" i="13"/>
  <c r="J136" i="13"/>
  <c r="K136" i="13"/>
  <c r="I136" i="13"/>
  <c r="M136" i="13"/>
  <c r="G136" i="13"/>
  <c r="H136" i="13"/>
  <c r="D136" i="13"/>
  <c r="L136" i="13"/>
  <c r="N136" i="13"/>
  <c r="H37" i="14" l="1"/>
  <c r="I37" i="14"/>
  <c r="AI37" i="14" s="1"/>
  <c r="D37" i="14"/>
  <c r="L37" i="14" s="1"/>
  <c r="G37" i="14"/>
  <c r="AK37" i="14" s="1"/>
  <c r="F37" i="14"/>
  <c r="E137" i="13"/>
  <c r="C140" i="14"/>
  <c r="B140" i="14"/>
  <c r="A138" i="13"/>
  <c r="G137" i="13"/>
  <c r="I137" i="13"/>
  <c r="K137" i="13"/>
  <c r="F137" i="13"/>
  <c r="H137" i="13"/>
  <c r="M137" i="13"/>
  <c r="O137" i="13"/>
  <c r="J137" i="13"/>
  <c r="L137" i="13"/>
  <c r="N137" i="13"/>
  <c r="D137" i="13"/>
  <c r="AH37" i="14" l="1"/>
  <c r="T37" i="14"/>
  <c r="AL37" i="14"/>
  <c r="V37" i="14"/>
  <c r="AJ37" i="14"/>
  <c r="U37" i="14"/>
  <c r="J37" i="14"/>
  <c r="E138" i="13"/>
  <c r="B141" i="14"/>
  <c r="C141" i="14"/>
  <c r="A139" i="13"/>
  <c r="O138" i="13"/>
  <c r="D138" i="13"/>
  <c r="M138" i="13"/>
  <c r="H138" i="13"/>
  <c r="G138" i="13"/>
  <c r="N138" i="13"/>
  <c r="I138" i="13"/>
  <c r="L138" i="13"/>
  <c r="K138" i="13"/>
  <c r="F138" i="13"/>
  <c r="J138" i="13"/>
  <c r="E139" i="13" l="1"/>
  <c r="B142" i="14"/>
  <c r="C142" i="14"/>
  <c r="A140" i="13"/>
  <c r="D139" i="13"/>
  <c r="O139" i="13"/>
  <c r="M139" i="13"/>
  <c r="L139" i="13"/>
  <c r="J139" i="13"/>
  <c r="H139" i="13"/>
  <c r="K139" i="13"/>
  <c r="G139" i="13"/>
  <c r="F139" i="13"/>
  <c r="I139" i="13"/>
  <c r="N139" i="13"/>
  <c r="E140" i="13" l="1"/>
  <c r="E38" i="14" s="1"/>
  <c r="AG38" i="14" s="1"/>
  <c r="C143" i="14"/>
  <c r="B143" i="14"/>
  <c r="A141" i="13"/>
  <c r="L140" i="13"/>
  <c r="K140" i="13"/>
  <c r="M140" i="13"/>
  <c r="G140" i="13"/>
  <c r="O140" i="13"/>
  <c r="I140" i="13"/>
  <c r="H140" i="13"/>
  <c r="F140" i="13"/>
  <c r="D140" i="13"/>
  <c r="J140" i="13"/>
  <c r="N140" i="13"/>
  <c r="H38" i="14" l="1"/>
  <c r="I38" i="14"/>
  <c r="AI38" i="14" s="1"/>
  <c r="D38" i="14"/>
  <c r="L38" i="14" s="1"/>
  <c r="F38" i="14"/>
  <c r="G38" i="14"/>
  <c r="AK38" i="14" s="1"/>
  <c r="E141" i="13"/>
  <c r="C144" i="14"/>
  <c r="B144" i="14"/>
  <c r="A142" i="13"/>
  <c r="G141" i="13"/>
  <c r="H141" i="13"/>
  <c r="F141" i="13"/>
  <c r="J141" i="13"/>
  <c r="K141" i="13"/>
  <c r="L141" i="13"/>
  <c r="D141" i="13"/>
  <c r="I141" i="13"/>
  <c r="O141" i="13"/>
  <c r="N141" i="13"/>
  <c r="M141" i="13"/>
  <c r="AL38" i="14" l="1"/>
  <c r="V38" i="14"/>
  <c r="AH38" i="14"/>
  <c r="T38" i="14"/>
  <c r="AJ38" i="14"/>
  <c r="U38" i="14"/>
  <c r="J38" i="14"/>
  <c r="E142" i="13"/>
  <c r="B145" i="14"/>
  <c r="C145" i="14"/>
  <c r="A143" i="13"/>
  <c r="I142" i="13"/>
  <c r="N142" i="13"/>
  <c r="J142" i="13"/>
  <c r="O142" i="13"/>
  <c r="F142" i="13"/>
  <c r="D142" i="13"/>
  <c r="K142" i="13"/>
  <c r="M142" i="13"/>
  <c r="L142" i="13"/>
  <c r="G142" i="13"/>
  <c r="H142" i="13"/>
  <c r="E143" i="13" l="1"/>
  <c r="B146" i="14"/>
  <c r="C146" i="14"/>
  <c r="A144" i="13"/>
  <c r="H143" i="13"/>
  <c r="J143" i="13"/>
  <c r="G143" i="13"/>
  <c r="N143" i="13"/>
  <c r="I143" i="13"/>
  <c r="F143" i="13"/>
  <c r="K143" i="13"/>
  <c r="M143" i="13"/>
  <c r="O143" i="13"/>
  <c r="L143" i="13"/>
  <c r="D143" i="13"/>
  <c r="E144" i="13" l="1"/>
  <c r="E39" i="14" s="1"/>
  <c r="AG39" i="14" s="1"/>
  <c r="C147" i="14"/>
  <c r="B147" i="14"/>
  <c r="A145" i="13"/>
  <c r="O144" i="13"/>
  <c r="J144" i="13"/>
  <c r="F144" i="13"/>
  <c r="K144" i="13"/>
  <c r="N144" i="13"/>
  <c r="M144" i="13"/>
  <c r="L144" i="13"/>
  <c r="I144" i="13"/>
  <c r="H144" i="13"/>
  <c r="G144" i="13"/>
  <c r="D144" i="13"/>
  <c r="H39" i="14" l="1"/>
  <c r="D39" i="14"/>
  <c r="L39" i="14" s="1"/>
  <c r="G39" i="14"/>
  <c r="AK39" i="14" s="1"/>
  <c r="I39" i="14"/>
  <c r="AI39" i="14" s="1"/>
  <c r="F39" i="14"/>
  <c r="E145" i="13"/>
  <c r="C148" i="14"/>
  <c r="B148" i="14"/>
  <c r="A146" i="13"/>
  <c r="D145" i="13"/>
  <c r="G145" i="13"/>
  <c r="I145" i="13"/>
  <c r="H145" i="13"/>
  <c r="J145" i="13"/>
  <c r="N145" i="13"/>
  <c r="O145" i="13"/>
  <c r="F145" i="13"/>
  <c r="K145" i="13"/>
  <c r="L145" i="13"/>
  <c r="M145" i="13"/>
  <c r="AL39" i="14" l="1"/>
  <c r="V39" i="14"/>
  <c r="AH39" i="14"/>
  <c r="T39" i="14"/>
  <c r="AJ39" i="14"/>
  <c r="U39" i="14"/>
  <c r="J39" i="14"/>
  <c r="E146" i="13"/>
  <c r="B149" i="14"/>
  <c r="C149" i="14"/>
  <c r="A147" i="13"/>
  <c r="N146" i="13"/>
  <c r="G146" i="13"/>
  <c r="H146" i="13"/>
  <c r="F146" i="13"/>
  <c r="I146" i="13"/>
  <c r="O146" i="13"/>
  <c r="K146" i="13"/>
  <c r="J146" i="13"/>
  <c r="L146" i="13"/>
  <c r="D146" i="13"/>
  <c r="M146" i="13"/>
  <c r="E147" i="13" l="1"/>
  <c r="B150" i="14"/>
  <c r="C150" i="14"/>
  <c r="A148" i="13"/>
  <c r="H147" i="13"/>
  <c r="M147" i="13"/>
  <c r="F147" i="13"/>
  <c r="N147" i="13"/>
  <c r="L147" i="13"/>
  <c r="G147" i="13"/>
  <c r="K147" i="13"/>
  <c r="I147" i="13"/>
  <c r="J147" i="13"/>
  <c r="O147" i="13"/>
  <c r="D147" i="13"/>
  <c r="E148" i="13" l="1"/>
  <c r="E40" i="14" s="1"/>
  <c r="AG40" i="14" s="1"/>
  <c r="C151" i="14"/>
  <c r="B151" i="14"/>
  <c r="A149" i="13"/>
  <c r="J148" i="13"/>
  <c r="L148" i="13"/>
  <c r="G148" i="13"/>
  <c r="D148" i="13"/>
  <c r="K148" i="13"/>
  <c r="O148" i="13"/>
  <c r="I148" i="13"/>
  <c r="H148" i="13"/>
  <c r="N148" i="13"/>
  <c r="M148" i="13"/>
  <c r="F148" i="13"/>
  <c r="H40" i="14" l="1"/>
  <c r="F40" i="14"/>
  <c r="I40" i="14"/>
  <c r="AI40" i="14" s="1"/>
  <c r="G40" i="14"/>
  <c r="AK40" i="14" s="1"/>
  <c r="D40" i="14"/>
  <c r="L40" i="14" s="1"/>
  <c r="E149" i="13"/>
  <c r="C152" i="14"/>
  <c r="B152" i="14"/>
  <c r="A150" i="13"/>
  <c r="O149" i="13"/>
  <c r="M149" i="13"/>
  <c r="J149" i="13"/>
  <c r="N149" i="13"/>
  <c r="G149" i="13"/>
  <c r="L149" i="13"/>
  <c r="D149" i="13"/>
  <c r="H149" i="13"/>
  <c r="I149" i="13"/>
  <c r="K149" i="13"/>
  <c r="F149" i="13"/>
  <c r="AL40" i="14" l="1"/>
  <c r="V40" i="14"/>
  <c r="AH40" i="14"/>
  <c r="T40" i="14"/>
  <c r="AJ40" i="14"/>
  <c r="U40" i="14"/>
  <c r="J40" i="14"/>
  <c r="E150" i="13"/>
  <c r="B153" i="14"/>
  <c r="C153" i="14"/>
  <c r="A151" i="13"/>
  <c r="N150" i="13"/>
  <c r="J150" i="13"/>
  <c r="L150" i="13"/>
  <c r="F150" i="13"/>
  <c r="O150" i="13"/>
  <c r="G150" i="13"/>
  <c r="M150" i="13"/>
  <c r="D150" i="13"/>
  <c r="K150" i="13"/>
  <c r="I150" i="13"/>
  <c r="H150" i="13"/>
  <c r="E151" i="13" l="1"/>
  <c r="B154" i="14"/>
  <c r="C154" i="14"/>
  <c r="A152" i="13"/>
  <c r="D151" i="13"/>
  <c r="H151" i="13"/>
  <c r="J151" i="13"/>
  <c r="N151" i="13"/>
  <c r="G151" i="13"/>
  <c r="O151" i="13"/>
  <c r="I151" i="13"/>
  <c r="M151" i="13"/>
  <c r="L151" i="13"/>
  <c r="K151" i="13"/>
  <c r="F151" i="13"/>
  <c r="E152" i="13" l="1"/>
  <c r="E41" i="14" s="1"/>
  <c r="AG41" i="14" s="1"/>
  <c r="C155" i="14"/>
  <c r="B155" i="14"/>
  <c r="A153" i="13"/>
  <c r="L152" i="13"/>
  <c r="F152" i="13"/>
  <c r="I152" i="13"/>
  <c r="M152" i="13"/>
  <c r="O152" i="13"/>
  <c r="G152" i="13"/>
  <c r="N152" i="13"/>
  <c r="J152" i="13"/>
  <c r="D152" i="13"/>
  <c r="H152" i="13"/>
  <c r="K152" i="13"/>
  <c r="H41" i="14" l="1"/>
  <c r="I41" i="14"/>
  <c r="AI41" i="14" s="1"/>
  <c r="D41" i="14"/>
  <c r="L41" i="14" s="1"/>
  <c r="G41" i="14"/>
  <c r="AK41" i="14" s="1"/>
  <c r="F41" i="14"/>
  <c r="E153" i="13"/>
  <c r="B156" i="14"/>
  <c r="C156" i="14"/>
  <c r="A154" i="13"/>
  <c r="L153" i="13"/>
  <c r="J153" i="13"/>
  <c r="M153" i="13"/>
  <c r="O153" i="13"/>
  <c r="D153" i="13"/>
  <c r="G153" i="13"/>
  <c r="K153" i="13"/>
  <c r="N153" i="13"/>
  <c r="I153" i="13"/>
  <c r="H153" i="13"/>
  <c r="F153" i="13"/>
  <c r="AH41" i="14" l="1"/>
  <c r="T41" i="14"/>
  <c r="AL41" i="14"/>
  <c r="V41" i="14"/>
  <c r="AJ41" i="14"/>
  <c r="U41" i="14"/>
  <c r="J41" i="14"/>
  <c r="E154" i="13"/>
  <c r="C157" i="14"/>
  <c r="B157" i="14"/>
  <c r="A155" i="13"/>
  <c r="L154" i="13"/>
  <c r="I154" i="13"/>
  <c r="G154" i="13"/>
  <c r="K154" i="13"/>
  <c r="M154" i="13"/>
  <c r="D154" i="13"/>
  <c r="H154" i="13"/>
  <c r="N154" i="13"/>
  <c r="J154" i="13"/>
  <c r="F154" i="13"/>
  <c r="O154" i="13"/>
  <c r="E155" i="13" l="1"/>
  <c r="B158" i="14"/>
  <c r="C158" i="14"/>
  <c r="A156" i="13"/>
  <c r="D155" i="13"/>
  <c r="I155" i="13"/>
  <c r="H155" i="13"/>
  <c r="J155" i="13"/>
  <c r="K155" i="13"/>
  <c r="G155" i="13"/>
  <c r="M155" i="13"/>
  <c r="N155" i="13"/>
  <c r="F155" i="13"/>
  <c r="O155" i="13"/>
  <c r="L155" i="13"/>
  <c r="E156" i="13" l="1"/>
  <c r="E42" i="14" s="1"/>
  <c r="AG42" i="14" s="1"/>
  <c r="C159" i="14"/>
  <c r="B159" i="14"/>
  <c r="A157" i="13"/>
  <c r="I156" i="13"/>
  <c r="G156" i="13"/>
  <c r="N156" i="13"/>
  <c r="M156" i="13"/>
  <c r="J156" i="13"/>
  <c r="F156" i="13"/>
  <c r="O156" i="13"/>
  <c r="L156" i="13"/>
  <c r="D156" i="13"/>
  <c r="K156" i="13"/>
  <c r="H156" i="13"/>
  <c r="H42" i="14" l="1"/>
  <c r="D42" i="14"/>
  <c r="L42" i="14" s="1"/>
  <c r="F42" i="14"/>
  <c r="I42" i="14"/>
  <c r="AI42" i="14" s="1"/>
  <c r="G42" i="14"/>
  <c r="AK42" i="14" s="1"/>
  <c r="E157" i="13"/>
  <c r="C160" i="14"/>
  <c r="B160" i="14"/>
  <c r="A158" i="13"/>
  <c r="L157" i="13"/>
  <c r="D157" i="13"/>
  <c r="F157" i="13"/>
  <c r="I157" i="13"/>
  <c r="O157" i="13"/>
  <c r="J157" i="13"/>
  <c r="N157" i="13"/>
  <c r="H157" i="13"/>
  <c r="G157" i="13"/>
  <c r="M157" i="13"/>
  <c r="K157" i="13"/>
  <c r="AL42" i="14" l="1"/>
  <c r="V42" i="14"/>
  <c r="AH42" i="14"/>
  <c r="T42" i="14"/>
  <c r="AJ42" i="14"/>
  <c r="U42" i="14"/>
  <c r="J42" i="14"/>
  <c r="E158" i="13"/>
  <c r="B161" i="14"/>
  <c r="C161" i="14"/>
  <c r="A159" i="13"/>
  <c r="G158" i="13"/>
  <c r="J158" i="13"/>
  <c r="I158" i="13"/>
  <c r="L158" i="13"/>
  <c r="N158" i="13"/>
  <c r="D158" i="13"/>
  <c r="K158" i="13"/>
  <c r="F158" i="13"/>
  <c r="M158" i="13"/>
  <c r="O158" i="13"/>
  <c r="H158" i="13"/>
  <c r="E159" i="13" l="1"/>
  <c r="B162" i="14"/>
  <c r="C162" i="14"/>
  <c r="A160" i="13"/>
  <c r="M159" i="13"/>
  <c r="F159" i="13"/>
  <c r="O159" i="13"/>
  <c r="H159" i="13"/>
  <c r="D159" i="13"/>
  <c r="N159" i="13"/>
  <c r="G159" i="13"/>
  <c r="I159" i="13"/>
  <c r="K159" i="13"/>
  <c r="J159" i="13"/>
  <c r="L159" i="13"/>
  <c r="E160" i="13" l="1"/>
  <c r="E43" i="14" s="1"/>
  <c r="AG43" i="14" s="1"/>
  <c r="C163" i="14"/>
  <c r="B163" i="14"/>
  <c r="A161" i="13"/>
  <c r="D160" i="13"/>
  <c r="O160" i="13"/>
  <c r="L160" i="13"/>
  <c r="F160" i="13"/>
  <c r="N160" i="13"/>
  <c r="K160" i="13"/>
  <c r="I160" i="13"/>
  <c r="M160" i="13"/>
  <c r="H160" i="13"/>
  <c r="J160" i="13"/>
  <c r="G160" i="13"/>
  <c r="H43" i="14" l="1"/>
  <c r="F43" i="14"/>
  <c r="G43" i="14"/>
  <c r="AK43" i="14" s="1"/>
  <c r="D43" i="14"/>
  <c r="L43" i="14" s="1"/>
  <c r="I43" i="14"/>
  <c r="AI43" i="14" s="1"/>
  <c r="E161" i="13"/>
  <c r="C164" i="14"/>
  <c r="B164" i="14"/>
  <c r="A162" i="13"/>
  <c r="H161" i="13"/>
  <c r="N161" i="13"/>
  <c r="O161" i="13"/>
  <c r="I161" i="13"/>
  <c r="D161" i="13"/>
  <c r="F161" i="13"/>
  <c r="M161" i="13"/>
  <c r="L161" i="13"/>
  <c r="J161" i="13"/>
  <c r="K161" i="13"/>
  <c r="G161" i="13"/>
  <c r="AH43" i="14" l="1"/>
  <c r="T43" i="14"/>
  <c r="AL43" i="14"/>
  <c r="V43" i="14"/>
  <c r="AJ43" i="14"/>
  <c r="U43" i="14"/>
  <c r="J43" i="14"/>
  <c r="E162" i="13"/>
  <c r="B165" i="14"/>
  <c r="C165" i="14"/>
  <c r="A163" i="13"/>
  <c r="N162" i="13"/>
  <c r="O162" i="13"/>
  <c r="G162" i="13"/>
  <c r="D162" i="13"/>
  <c r="I162" i="13"/>
  <c r="J162" i="13"/>
  <c r="M162" i="13"/>
  <c r="K162" i="13"/>
  <c r="H162" i="13"/>
  <c r="L162" i="13"/>
  <c r="F162" i="13"/>
  <c r="E163" i="13" l="1"/>
  <c r="B166" i="14"/>
  <c r="C166" i="14"/>
  <c r="A164" i="13"/>
  <c r="H163" i="13"/>
  <c r="G163" i="13"/>
  <c r="L163" i="13"/>
  <c r="I163" i="13"/>
  <c r="M163" i="13"/>
  <c r="K163" i="13"/>
  <c r="O163" i="13"/>
  <c r="J163" i="13"/>
  <c r="N163" i="13"/>
  <c r="D163" i="13"/>
  <c r="F163" i="13"/>
  <c r="E164" i="13" l="1"/>
  <c r="E44" i="14" s="1"/>
  <c r="AG44" i="14" s="1"/>
  <c r="C167" i="14"/>
  <c r="B167" i="14"/>
  <c r="A165" i="13"/>
  <c r="N164" i="13"/>
  <c r="M164" i="13"/>
  <c r="K164" i="13"/>
  <c r="I164" i="13"/>
  <c r="L164" i="13"/>
  <c r="G164" i="13"/>
  <c r="O164" i="13"/>
  <c r="F164" i="13"/>
  <c r="J164" i="13"/>
  <c r="D164" i="13"/>
  <c r="H164" i="13"/>
  <c r="H44" i="14" l="1"/>
  <c r="D44" i="14"/>
  <c r="L44" i="14" s="1"/>
  <c r="I44" i="14"/>
  <c r="AI44" i="14" s="1"/>
  <c r="G44" i="14"/>
  <c r="AK44" i="14" s="1"/>
  <c r="F44" i="14"/>
  <c r="E165" i="13"/>
  <c r="C168" i="14"/>
  <c r="B168" i="14"/>
  <c r="A166" i="13"/>
  <c r="H165" i="13"/>
  <c r="N165" i="13"/>
  <c r="G165" i="13"/>
  <c r="O165" i="13"/>
  <c r="F165" i="13"/>
  <c r="M165" i="13"/>
  <c r="L165" i="13"/>
  <c r="D165" i="13"/>
  <c r="I165" i="13"/>
  <c r="J165" i="13"/>
  <c r="K165" i="13"/>
  <c r="AL44" i="14" l="1"/>
  <c r="V44" i="14"/>
  <c r="AH44" i="14"/>
  <c r="T44" i="14"/>
  <c r="AJ44" i="14"/>
  <c r="U44" i="14"/>
  <c r="J44" i="14"/>
  <c r="E166" i="13"/>
  <c r="B169" i="14"/>
  <c r="C169" i="14"/>
  <c r="A167" i="13"/>
  <c r="N166" i="13"/>
  <c r="O166" i="13"/>
  <c r="K166" i="13"/>
  <c r="G166" i="13"/>
  <c r="L166" i="13"/>
  <c r="D166" i="13"/>
  <c r="H166" i="13"/>
  <c r="I166" i="13"/>
  <c r="M166" i="13"/>
  <c r="F166" i="13"/>
  <c r="J166" i="13"/>
  <c r="E167" i="13" l="1"/>
  <c r="B170" i="14"/>
  <c r="C170" i="14"/>
  <c r="A168" i="13"/>
  <c r="J167" i="13"/>
  <c r="F167" i="13"/>
  <c r="M167" i="13"/>
  <c r="G167" i="13"/>
  <c r="L167" i="13"/>
  <c r="D167" i="13"/>
  <c r="K167" i="13"/>
  <c r="O167" i="13"/>
  <c r="H167" i="13"/>
  <c r="N167" i="13"/>
  <c r="I167" i="13"/>
  <c r="E168" i="13" l="1"/>
  <c r="E45" i="14" s="1"/>
  <c r="AG45" i="14" s="1"/>
  <c r="C171" i="14"/>
  <c r="B171" i="14"/>
  <c r="A169" i="13"/>
  <c r="J168" i="13"/>
  <c r="N168" i="13"/>
  <c r="M168" i="13"/>
  <c r="D168" i="13"/>
  <c r="F168" i="13"/>
  <c r="H168" i="13"/>
  <c r="G168" i="13"/>
  <c r="L168" i="13"/>
  <c r="I168" i="13"/>
  <c r="K168" i="13"/>
  <c r="O168" i="13"/>
  <c r="H45" i="14" l="1"/>
  <c r="F45" i="14"/>
  <c r="D45" i="14"/>
  <c r="L45" i="14" s="1"/>
  <c r="I45" i="14"/>
  <c r="AI45" i="14" s="1"/>
  <c r="G45" i="14"/>
  <c r="AK45" i="14" s="1"/>
  <c r="E169" i="13"/>
  <c r="C172" i="14"/>
  <c r="B172" i="14"/>
  <c r="A170" i="13"/>
  <c r="D169" i="13"/>
  <c r="L169" i="13"/>
  <c r="K169" i="13"/>
  <c r="G169" i="13"/>
  <c r="F169" i="13"/>
  <c r="N169" i="13"/>
  <c r="O169" i="13"/>
  <c r="H169" i="13"/>
  <c r="J169" i="13"/>
  <c r="M169" i="13"/>
  <c r="I169" i="13"/>
  <c r="AH45" i="14" l="1"/>
  <c r="T45" i="14"/>
  <c r="AL45" i="14"/>
  <c r="V45" i="14"/>
  <c r="AJ45" i="14"/>
  <c r="U45" i="14"/>
  <c r="J45" i="14"/>
  <c r="E170" i="13"/>
  <c r="B173" i="14"/>
  <c r="C173" i="14"/>
  <c r="A171" i="13"/>
  <c r="D170" i="13"/>
  <c r="K170" i="13"/>
  <c r="H170" i="13"/>
  <c r="L170" i="13"/>
  <c r="I170" i="13"/>
  <c r="N170" i="13"/>
  <c r="J170" i="13"/>
  <c r="O170" i="13"/>
  <c r="M170" i="13"/>
  <c r="F170" i="13"/>
  <c r="G170" i="13"/>
  <c r="E171" i="13" l="1"/>
  <c r="B174" i="14"/>
  <c r="C174" i="14"/>
  <c r="A172" i="13"/>
  <c r="F171" i="13"/>
  <c r="O171" i="13"/>
  <c r="L171" i="13"/>
  <c r="G171" i="13"/>
  <c r="N171" i="13"/>
  <c r="H171" i="13"/>
  <c r="K171" i="13"/>
  <c r="D171" i="13"/>
  <c r="I171" i="13"/>
  <c r="M171" i="13"/>
  <c r="J171" i="13"/>
  <c r="E172" i="13" l="1"/>
  <c r="E46" i="14" s="1"/>
  <c r="AG46" i="14" s="1"/>
  <c r="C175" i="14"/>
  <c r="B175" i="14"/>
  <c r="A173" i="13"/>
  <c r="O172" i="13"/>
  <c r="F172" i="13"/>
  <c r="M172" i="13"/>
  <c r="G172" i="13"/>
  <c r="J172" i="13"/>
  <c r="L172" i="13"/>
  <c r="N172" i="13"/>
  <c r="D172" i="13"/>
  <c r="H172" i="13"/>
  <c r="K172" i="13"/>
  <c r="I172" i="13"/>
  <c r="H46" i="14" l="1"/>
  <c r="D46" i="14"/>
  <c r="L46" i="14" s="1"/>
  <c r="F46" i="14"/>
  <c r="G46" i="14"/>
  <c r="AK46" i="14" s="1"/>
  <c r="I46" i="14"/>
  <c r="AI46" i="14" s="1"/>
  <c r="E173" i="13"/>
  <c r="C176" i="14"/>
  <c r="B176" i="14"/>
  <c r="A174" i="13"/>
  <c r="N173" i="13"/>
  <c r="M173" i="13"/>
  <c r="D173" i="13"/>
  <c r="F173" i="13"/>
  <c r="J173" i="13"/>
  <c r="O173" i="13"/>
  <c r="I173" i="13"/>
  <c r="L173" i="13"/>
  <c r="K173" i="13"/>
  <c r="G173" i="13"/>
  <c r="H173" i="13"/>
  <c r="AL46" i="14" l="1"/>
  <c r="V46" i="14"/>
  <c r="AJ46" i="14"/>
  <c r="U46" i="14"/>
  <c r="AH46" i="14"/>
  <c r="T46" i="14"/>
  <c r="J46" i="14"/>
  <c r="E174" i="13"/>
  <c r="B177" i="14"/>
  <c r="C177" i="14"/>
  <c r="A175" i="13"/>
  <c r="G174" i="13"/>
  <c r="L174" i="13"/>
  <c r="F174" i="13"/>
  <c r="J174" i="13"/>
  <c r="I174" i="13"/>
  <c r="H174" i="13"/>
  <c r="O174" i="13"/>
  <c r="K174" i="13"/>
  <c r="M174" i="13"/>
  <c r="D174" i="13"/>
  <c r="N174" i="13"/>
  <c r="E175" i="13" l="1"/>
  <c r="B178" i="14"/>
  <c r="C178" i="14"/>
  <c r="A176" i="13"/>
  <c r="L175" i="13"/>
  <c r="J175" i="13"/>
  <c r="H175" i="13"/>
  <c r="D175" i="13"/>
  <c r="F175" i="13"/>
  <c r="O175" i="13"/>
  <c r="M175" i="13"/>
  <c r="G175" i="13"/>
  <c r="I175" i="13"/>
  <c r="N175" i="13"/>
  <c r="K175" i="13"/>
  <c r="E176" i="13" l="1"/>
  <c r="E47" i="14" s="1"/>
  <c r="AG47" i="14" s="1"/>
  <c r="C179" i="14"/>
  <c r="B179" i="14"/>
  <c r="A177" i="13"/>
  <c r="I176" i="13"/>
  <c r="M176" i="13"/>
  <c r="J176" i="13"/>
  <c r="H176" i="13"/>
  <c r="G176" i="13"/>
  <c r="D176" i="13"/>
  <c r="N176" i="13"/>
  <c r="L176" i="13"/>
  <c r="F176" i="13"/>
  <c r="O176" i="13"/>
  <c r="K176" i="13"/>
  <c r="H47" i="14" l="1"/>
  <c r="D47" i="14"/>
  <c r="L47" i="14" s="1"/>
  <c r="I47" i="14"/>
  <c r="AI47" i="14" s="1"/>
  <c r="G47" i="14"/>
  <c r="AK47" i="14" s="1"/>
  <c r="F47" i="14"/>
  <c r="E177" i="13"/>
  <c r="C180" i="14"/>
  <c r="B180" i="14"/>
  <c r="A178" i="13"/>
  <c r="L177" i="13"/>
  <c r="M177" i="13"/>
  <c r="G177" i="13"/>
  <c r="N177" i="13"/>
  <c r="I177" i="13"/>
  <c r="F177" i="13"/>
  <c r="D177" i="13"/>
  <c r="K177" i="13"/>
  <c r="O177" i="13"/>
  <c r="H177" i="13"/>
  <c r="J177" i="13"/>
  <c r="AL47" i="14" l="1"/>
  <c r="V47" i="14"/>
  <c r="AH47" i="14"/>
  <c r="T47" i="14"/>
  <c r="AJ47" i="14"/>
  <c r="U47" i="14"/>
  <c r="J47" i="14"/>
  <c r="E178" i="13"/>
  <c r="B181" i="14"/>
  <c r="C181" i="14"/>
  <c r="A179" i="13"/>
  <c r="H178" i="13"/>
  <c r="N178" i="13"/>
  <c r="D178" i="13"/>
  <c r="J178" i="13"/>
  <c r="O178" i="13"/>
  <c r="F178" i="13"/>
  <c r="K178" i="13"/>
  <c r="M178" i="13"/>
  <c r="G178" i="13"/>
  <c r="L178" i="13"/>
  <c r="I178" i="13"/>
  <c r="E179" i="13" l="1"/>
  <c r="B182" i="14"/>
  <c r="C182" i="14"/>
  <c r="A180" i="13"/>
  <c r="G179" i="13"/>
  <c r="H179" i="13"/>
  <c r="L179" i="13"/>
  <c r="I179" i="13"/>
  <c r="F179" i="13"/>
  <c r="K179" i="13"/>
  <c r="J179" i="13"/>
  <c r="D179" i="13"/>
  <c r="M179" i="13"/>
  <c r="N179" i="13"/>
  <c r="O179" i="13"/>
  <c r="E180" i="13" l="1"/>
  <c r="E48" i="14" s="1"/>
  <c r="AG48" i="14" s="1"/>
  <c r="C183" i="14"/>
  <c r="B183" i="14"/>
  <c r="A181" i="13"/>
  <c r="H180" i="13"/>
  <c r="N180" i="13"/>
  <c r="I180" i="13"/>
  <c r="K180" i="13"/>
  <c r="M180" i="13"/>
  <c r="D180" i="13"/>
  <c r="G180" i="13"/>
  <c r="F180" i="13"/>
  <c r="J180" i="13"/>
  <c r="O180" i="13"/>
  <c r="L180" i="13"/>
  <c r="H48" i="14" l="1"/>
  <c r="F48" i="14"/>
  <c r="D48" i="14"/>
  <c r="L48" i="14" s="1"/>
  <c r="I48" i="14"/>
  <c r="AI48" i="14" s="1"/>
  <c r="G48" i="14"/>
  <c r="AK48" i="14" s="1"/>
  <c r="E181" i="13"/>
  <c r="C184" i="14"/>
  <c r="B184" i="14"/>
  <c r="A182" i="13"/>
  <c r="G181" i="13"/>
  <c r="L181" i="13"/>
  <c r="K181" i="13"/>
  <c r="J181" i="13"/>
  <c r="O181" i="13"/>
  <c r="D181" i="13"/>
  <c r="I181" i="13"/>
  <c r="F181" i="13"/>
  <c r="M181" i="13"/>
  <c r="H181" i="13"/>
  <c r="N181" i="13"/>
  <c r="AH48" i="14" l="1"/>
  <c r="T48" i="14"/>
  <c r="AL48" i="14"/>
  <c r="V48" i="14"/>
  <c r="AJ48" i="14"/>
  <c r="U48" i="14"/>
  <c r="J48" i="14"/>
  <c r="E182" i="13"/>
  <c r="B185" i="14"/>
  <c r="C185" i="14"/>
  <c r="A183" i="13"/>
  <c r="G182" i="13"/>
  <c r="I182" i="13"/>
  <c r="N182" i="13"/>
  <c r="M182" i="13"/>
  <c r="J182" i="13"/>
  <c r="L182" i="13"/>
  <c r="H182" i="13"/>
  <c r="F182" i="13"/>
  <c r="D182" i="13"/>
  <c r="K182" i="13"/>
  <c r="O182" i="13"/>
  <c r="E183" i="13" l="1"/>
  <c r="B186" i="14"/>
  <c r="C186" i="14"/>
  <c r="A184" i="13"/>
  <c r="D183" i="13"/>
  <c r="H183" i="13"/>
  <c r="F183" i="13"/>
  <c r="J183" i="13"/>
  <c r="N183" i="13"/>
  <c r="L183" i="13"/>
  <c r="I183" i="13"/>
  <c r="O183" i="13"/>
  <c r="G183" i="13"/>
  <c r="K183" i="13"/>
  <c r="M183" i="13"/>
  <c r="E184" i="13" l="1"/>
  <c r="E49" i="14" s="1"/>
  <c r="AG49" i="14" s="1"/>
  <c r="C187" i="14"/>
  <c r="B187" i="14"/>
  <c r="A185" i="13"/>
  <c r="M184" i="13"/>
  <c r="H184" i="13"/>
  <c r="F184" i="13"/>
  <c r="J184" i="13"/>
  <c r="K184" i="13"/>
  <c r="D184" i="13"/>
  <c r="L184" i="13"/>
  <c r="I184" i="13"/>
  <c r="N184" i="13"/>
  <c r="G184" i="13"/>
  <c r="O184" i="13"/>
  <c r="H49" i="14" l="1"/>
  <c r="G49" i="14"/>
  <c r="AK49" i="14" s="1"/>
  <c r="I49" i="14"/>
  <c r="AI49" i="14" s="1"/>
  <c r="D49" i="14"/>
  <c r="L49" i="14" s="1"/>
  <c r="F49" i="14"/>
  <c r="E185" i="13"/>
  <c r="C188" i="14"/>
  <c r="B188" i="14"/>
  <c r="A186" i="13"/>
  <c r="O185" i="13"/>
  <c r="F185" i="13"/>
  <c r="D185" i="13"/>
  <c r="J185" i="13"/>
  <c r="L185" i="13"/>
  <c r="H185" i="13"/>
  <c r="K185" i="13"/>
  <c r="M185" i="13"/>
  <c r="N185" i="13"/>
  <c r="G185" i="13"/>
  <c r="I185" i="13"/>
  <c r="AL49" i="14" l="1"/>
  <c r="V49" i="14"/>
  <c r="AH49" i="14"/>
  <c r="T49" i="14"/>
  <c r="AJ49" i="14"/>
  <c r="U49" i="14"/>
  <c r="J49" i="14"/>
  <c r="E186" i="13"/>
  <c r="B189" i="14"/>
  <c r="C189" i="14"/>
  <c r="A187" i="13"/>
  <c r="G186" i="13"/>
  <c r="J186" i="13"/>
  <c r="H186" i="13"/>
  <c r="D186" i="13"/>
  <c r="O186" i="13"/>
  <c r="I186" i="13"/>
  <c r="K186" i="13"/>
  <c r="M186" i="13"/>
  <c r="N186" i="13"/>
  <c r="F186" i="13"/>
  <c r="L186" i="13"/>
  <c r="E187" i="13" l="1"/>
  <c r="B190" i="14"/>
  <c r="C190" i="14"/>
  <c r="A188" i="13"/>
  <c r="O187" i="13"/>
  <c r="D187" i="13"/>
  <c r="G187" i="13"/>
  <c r="K187" i="13"/>
  <c r="M187" i="13"/>
  <c r="L187" i="13"/>
  <c r="I187" i="13"/>
  <c r="F187" i="13"/>
  <c r="N187" i="13"/>
  <c r="H187" i="13"/>
  <c r="J187" i="13"/>
  <c r="E188" i="13" l="1"/>
  <c r="E50" i="14" s="1"/>
  <c r="AG50" i="14" s="1"/>
  <c r="C191" i="14"/>
  <c r="B191" i="14"/>
  <c r="A189" i="13"/>
  <c r="O188" i="13"/>
  <c r="D188" i="13"/>
  <c r="G188" i="13"/>
  <c r="K188" i="13"/>
  <c r="N188" i="13"/>
  <c r="F188" i="13"/>
  <c r="H188" i="13"/>
  <c r="J188" i="13"/>
  <c r="I188" i="13"/>
  <c r="L188" i="13"/>
  <c r="M188" i="13"/>
  <c r="H50" i="14" l="1"/>
  <c r="I50" i="14"/>
  <c r="AI50" i="14" s="1"/>
  <c r="G50" i="14"/>
  <c r="AK50" i="14" s="1"/>
  <c r="F50" i="14"/>
  <c r="D50" i="14"/>
  <c r="L50" i="14" s="1"/>
  <c r="E189" i="13"/>
  <c r="C192" i="14"/>
  <c r="B192" i="14"/>
  <c r="A190" i="13"/>
  <c r="D189" i="13"/>
  <c r="M189" i="13"/>
  <c r="N189" i="13"/>
  <c r="H189" i="13"/>
  <c r="I189" i="13"/>
  <c r="L189" i="13"/>
  <c r="J189" i="13"/>
  <c r="G189" i="13"/>
  <c r="O189" i="13"/>
  <c r="K189" i="13"/>
  <c r="F189" i="13"/>
  <c r="AH50" i="14" l="1"/>
  <c r="T50" i="14"/>
  <c r="AL50" i="14"/>
  <c r="V50" i="14"/>
  <c r="AJ50" i="14"/>
  <c r="U50" i="14"/>
  <c r="J50" i="14"/>
  <c r="E190" i="13"/>
  <c r="B193" i="14"/>
  <c r="C193" i="14"/>
  <c r="A191" i="13"/>
  <c r="I190" i="13"/>
  <c r="N190" i="13"/>
  <c r="F190" i="13"/>
  <c r="K190" i="13"/>
  <c r="L190" i="13"/>
  <c r="O190" i="13"/>
  <c r="H190" i="13"/>
  <c r="D190" i="13"/>
  <c r="J190" i="13"/>
  <c r="M190" i="13"/>
  <c r="G190" i="13"/>
  <c r="E191" i="13" l="1"/>
  <c r="B194" i="14"/>
  <c r="C194" i="14"/>
  <c r="A192" i="13"/>
  <c r="F191" i="13"/>
  <c r="H191" i="13"/>
  <c r="L191" i="13"/>
  <c r="M191" i="13"/>
  <c r="J191" i="13"/>
  <c r="G191" i="13"/>
  <c r="D191" i="13"/>
  <c r="I191" i="13"/>
  <c r="O191" i="13"/>
  <c r="K191" i="13"/>
  <c r="N191" i="13"/>
  <c r="E192" i="13" l="1"/>
  <c r="E51" i="14" s="1"/>
  <c r="AG51" i="14" s="1"/>
  <c r="C195" i="14"/>
  <c r="B195" i="14"/>
  <c r="A193" i="13"/>
  <c r="G192" i="13"/>
  <c r="M192" i="13"/>
  <c r="K192" i="13"/>
  <c r="L192" i="13"/>
  <c r="D192" i="13"/>
  <c r="J192" i="13"/>
  <c r="O192" i="13"/>
  <c r="F192" i="13"/>
  <c r="I192" i="13"/>
  <c r="H192" i="13"/>
  <c r="N192" i="13"/>
  <c r="H51" i="14" l="1"/>
  <c r="G51" i="14"/>
  <c r="AK51" i="14" s="1"/>
  <c r="F51" i="14"/>
  <c r="D51" i="14"/>
  <c r="L51" i="14" s="1"/>
  <c r="I51" i="14"/>
  <c r="AI51" i="14" s="1"/>
  <c r="E193" i="13"/>
  <c r="C196" i="14"/>
  <c r="B196" i="14"/>
  <c r="A194" i="13"/>
  <c r="F193" i="13"/>
  <c r="H193" i="13"/>
  <c r="K193" i="13"/>
  <c r="O193" i="13"/>
  <c r="N193" i="13"/>
  <c r="J193" i="13"/>
  <c r="M193" i="13"/>
  <c r="L193" i="13"/>
  <c r="I193" i="13"/>
  <c r="G193" i="13"/>
  <c r="D193" i="13"/>
  <c r="AH51" i="14" l="1"/>
  <c r="T51" i="14"/>
  <c r="AL51" i="14"/>
  <c r="V51" i="14"/>
  <c r="AJ51" i="14"/>
  <c r="U51" i="14"/>
  <c r="J51" i="14"/>
  <c r="E194" i="13"/>
  <c r="B197" i="14"/>
  <c r="C197" i="14"/>
  <c r="A195" i="13"/>
  <c r="K194" i="13"/>
  <c r="O194" i="13"/>
  <c r="I194" i="13"/>
  <c r="N194" i="13"/>
  <c r="F194" i="13"/>
  <c r="H194" i="13"/>
  <c r="M194" i="13"/>
  <c r="L194" i="13"/>
  <c r="D194" i="13"/>
  <c r="J194" i="13"/>
  <c r="G194" i="13"/>
  <c r="E195" i="13" l="1"/>
  <c r="B198" i="14"/>
  <c r="C198" i="14"/>
  <c r="A196" i="13"/>
  <c r="I195" i="13"/>
  <c r="D195" i="13"/>
  <c r="M195" i="13"/>
  <c r="K195" i="13"/>
  <c r="N195" i="13"/>
  <c r="G195" i="13"/>
  <c r="H195" i="13"/>
  <c r="L195" i="13"/>
  <c r="F195" i="13"/>
  <c r="J195" i="13"/>
  <c r="O195" i="13"/>
  <c r="E196" i="13" l="1"/>
  <c r="E52" i="14" s="1"/>
  <c r="AG52" i="14" s="1"/>
  <c r="C199" i="14"/>
  <c r="B199" i="14"/>
  <c r="A197" i="13"/>
  <c r="I196" i="13"/>
  <c r="H196" i="13"/>
  <c r="G196" i="13"/>
  <c r="D196" i="13"/>
  <c r="L196" i="13"/>
  <c r="M196" i="13"/>
  <c r="O196" i="13"/>
  <c r="K196" i="13"/>
  <c r="N196" i="13"/>
  <c r="J196" i="13"/>
  <c r="F196" i="13"/>
  <c r="H52" i="14" l="1"/>
  <c r="F52" i="14"/>
  <c r="I52" i="14"/>
  <c r="AI52" i="14" s="1"/>
  <c r="D52" i="14"/>
  <c r="L52" i="14" s="1"/>
  <c r="G52" i="14"/>
  <c r="AK52" i="14" s="1"/>
  <c r="E197" i="13"/>
  <c r="C200" i="14"/>
  <c r="B200" i="14"/>
  <c r="A198" i="13"/>
  <c r="D197" i="13"/>
  <c r="N197" i="13"/>
  <c r="H197" i="13"/>
  <c r="G197" i="13"/>
  <c r="J197" i="13"/>
  <c r="O197" i="13"/>
  <c r="F197" i="13"/>
  <c r="L197" i="13"/>
  <c r="I197" i="13"/>
  <c r="M197" i="13"/>
  <c r="K197" i="13"/>
  <c r="AJ52" i="14" l="1"/>
  <c r="U52" i="14"/>
  <c r="AH52" i="14"/>
  <c r="T52" i="14"/>
  <c r="AL52" i="14"/>
  <c r="V52" i="14"/>
  <c r="J52" i="14"/>
  <c r="E198" i="13"/>
  <c r="B201" i="14"/>
  <c r="C201" i="14"/>
  <c r="A199" i="13"/>
  <c r="M198" i="13"/>
  <c r="D198" i="13"/>
  <c r="H198" i="13"/>
  <c r="N198" i="13"/>
  <c r="K198" i="13"/>
  <c r="J198" i="13"/>
  <c r="L198" i="13"/>
  <c r="F198" i="13"/>
  <c r="O198" i="13"/>
  <c r="G198" i="13"/>
  <c r="I198" i="13"/>
  <c r="E199" i="13" l="1"/>
  <c r="B202" i="14"/>
  <c r="C202" i="14"/>
  <c r="A200" i="13"/>
  <c r="J199" i="13"/>
  <c r="L199" i="13"/>
  <c r="G199" i="13"/>
  <c r="F199" i="13"/>
  <c r="K199" i="13"/>
  <c r="H199" i="13"/>
  <c r="N199" i="13"/>
  <c r="D199" i="13"/>
  <c r="M199" i="13"/>
  <c r="I199" i="13"/>
  <c r="O199" i="13"/>
  <c r="E200" i="13" l="1"/>
  <c r="E53" i="14" s="1"/>
  <c r="AG53" i="14" s="1"/>
  <c r="C203" i="14"/>
  <c r="B203" i="14"/>
  <c r="A201" i="13"/>
  <c r="O200" i="13"/>
  <c r="G200" i="13"/>
  <c r="L200" i="13"/>
  <c r="K200" i="13"/>
  <c r="I200" i="13"/>
  <c r="H200" i="13"/>
  <c r="F200" i="13"/>
  <c r="M200" i="13"/>
  <c r="N200" i="13"/>
  <c r="J200" i="13"/>
  <c r="D200" i="13"/>
  <c r="H53" i="14" l="1"/>
  <c r="D53" i="14"/>
  <c r="L53" i="14" s="1"/>
  <c r="F53" i="14"/>
  <c r="I53" i="14"/>
  <c r="AI53" i="14" s="1"/>
  <c r="G53" i="14"/>
  <c r="AK53" i="14" s="1"/>
  <c r="E201" i="13"/>
  <c r="C204" i="14"/>
  <c r="B204" i="14"/>
  <c r="A202" i="13"/>
  <c r="K201" i="13"/>
  <c r="I201" i="13"/>
  <c r="G201" i="13"/>
  <c r="J201" i="13"/>
  <c r="D201" i="13"/>
  <c r="L201" i="13"/>
  <c r="F201" i="13"/>
  <c r="H201" i="13"/>
  <c r="N201" i="13"/>
  <c r="M201" i="13"/>
  <c r="O201" i="13"/>
  <c r="AL53" i="14" l="1"/>
  <c r="V53" i="14"/>
  <c r="AH53" i="14"/>
  <c r="T53" i="14"/>
  <c r="AJ53" i="14"/>
  <c r="U53" i="14"/>
  <c r="J53" i="14"/>
  <c r="E202" i="13"/>
  <c r="B205" i="14"/>
  <c r="C205" i="14"/>
  <c r="A203" i="13"/>
  <c r="O202" i="13"/>
  <c r="N202" i="13"/>
  <c r="G202" i="13"/>
  <c r="D202" i="13"/>
  <c r="K202" i="13"/>
  <c r="I202" i="13"/>
  <c r="M202" i="13"/>
  <c r="F202" i="13"/>
  <c r="H202" i="13"/>
  <c r="L202" i="13"/>
  <c r="J202" i="13"/>
  <c r="E203" i="13" l="1"/>
  <c r="B206" i="14"/>
  <c r="C206" i="14"/>
  <c r="A204" i="13"/>
  <c r="F203" i="13"/>
  <c r="O203" i="13"/>
  <c r="J203" i="13"/>
  <c r="M203" i="13"/>
  <c r="I203" i="13"/>
  <c r="D203" i="13"/>
  <c r="K203" i="13"/>
  <c r="N203" i="13"/>
  <c r="G203" i="13"/>
  <c r="L203" i="13"/>
  <c r="H203" i="13"/>
  <c r="E204" i="13" l="1"/>
  <c r="E54" i="14" s="1"/>
  <c r="AG54" i="14" s="1"/>
  <c r="C207" i="14"/>
  <c r="B207" i="14"/>
  <c r="A205" i="13"/>
  <c r="F204" i="13"/>
  <c r="G204" i="13"/>
  <c r="J204" i="13"/>
  <c r="N204" i="13"/>
  <c r="D204" i="13"/>
  <c r="O204" i="13"/>
  <c r="M204" i="13"/>
  <c r="I204" i="13"/>
  <c r="H204" i="13"/>
  <c r="L204" i="13"/>
  <c r="K204" i="13"/>
  <c r="H54" i="14" l="1"/>
  <c r="I54" i="14"/>
  <c r="AI54" i="14" s="1"/>
  <c r="G54" i="14"/>
  <c r="AK54" i="14" s="1"/>
  <c r="F54" i="14"/>
  <c r="D54" i="14"/>
  <c r="L54" i="14" s="1"/>
  <c r="E205" i="13"/>
  <c r="C208" i="14"/>
  <c r="B208" i="14"/>
  <c r="A206" i="13"/>
  <c r="J205" i="13"/>
  <c r="M205" i="13"/>
  <c r="K205" i="13"/>
  <c r="L205" i="13"/>
  <c r="N205" i="13"/>
  <c r="I205" i="13"/>
  <c r="H205" i="13"/>
  <c r="O205" i="13"/>
  <c r="D205" i="13"/>
  <c r="F205" i="13"/>
  <c r="G205" i="13"/>
  <c r="AL54" i="14" l="1"/>
  <c r="V54" i="14"/>
  <c r="AH54" i="14"/>
  <c r="T54" i="14"/>
  <c r="AJ54" i="14"/>
  <c r="U54" i="14"/>
  <c r="J54" i="14"/>
  <c r="E206" i="13"/>
  <c r="B209" i="14"/>
  <c r="C209" i="14"/>
  <c r="A207" i="13"/>
  <c r="I206" i="13"/>
  <c r="L206" i="13"/>
  <c r="M206" i="13"/>
  <c r="F206" i="13"/>
  <c r="J206" i="13"/>
  <c r="D206" i="13"/>
  <c r="H206" i="13"/>
  <c r="K206" i="13"/>
  <c r="N206" i="13"/>
  <c r="G206" i="13"/>
  <c r="O206" i="13"/>
  <c r="E207" i="13" l="1"/>
  <c r="B210" i="14"/>
  <c r="C210" i="14"/>
  <c r="A208" i="13"/>
  <c r="N207" i="13"/>
  <c r="I207" i="13"/>
  <c r="J207" i="13"/>
  <c r="K207" i="13"/>
  <c r="F207" i="13"/>
  <c r="G207" i="13"/>
  <c r="H207" i="13"/>
  <c r="D207" i="13"/>
  <c r="M207" i="13"/>
  <c r="L207" i="13"/>
  <c r="O207" i="13"/>
  <c r="E208" i="13" l="1"/>
  <c r="E55" i="14" s="1"/>
  <c r="AG55" i="14" s="1"/>
  <c r="C211" i="14"/>
  <c r="B211" i="14"/>
  <c r="A209" i="13"/>
  <c r="J208" i="13"/>
  <c r="H208" i="13"/>
  <c r="D208" i="13"/>
  <c r="F208" i="13"/>
  <c r="G208" i="13"/>
  <c r="L208" i="13"/>
  <c r="M208" i="13"/>
  <c r="K208" i="13"/>
  <c r="O208" i="13"/>
  <c r="I208" i="13"/>
  <c r="N208" i="13"/>
  <c r="H55" i="14" l="1"/>
  <c r="F55" i="14"/>
  <c r="I55" i="14"/>
  <c r="AI55" i="14" s="1"/>
  <c r="D55" i="14"/>
  <c r="L55" i="14" s="1"/>
  <c r="G55" i="14"/>
  <c r="AK55" i="14" s="1"/>
  <c r="E209" i="13"/>
  <c r="C212" i="14"/>
  <c r="B212" i="14"/>
  <c r="A210" i="13"/>
  <c r="N209" i="13"/>
  <c r="L209" i="13"/>
  <c r="H209" i="13"/>
  <c r="K209" i="13"/>
  <c r="F209" i="13"/>
  <c r="J209" i="13"/>
  <c r="M209" i="13"/>
  <c r="G209" i="13"/>
  <c r="D209" i="13"/>
  <c r="O209" i="13"/>
  <c r="I209" i="13"/>
  <c r="AH55" i="14" l="1"/>
  <c r="T55" i="14"/>
  <c r="AL55" i="14"/>
  <c r="V55" i="14"/>
  <c r="AJ55" i="14"/>
  <c r="U55" i="14"/>
  <c r="J55" i="14"/>
  <c r="E210" i="13"/>
  <c r="B213" i="14"/>
  <c r="C213" i="14"/>
  <c r="A211" i="13"/>
  <c r="D210" i="13"/>
  <c r="H210" i="13"/>
  <c r="J210" i="13"/>
  <c r="N210" i="13"/>
  <c r="F210" i="13"/>
  <c r="K210" i="13"/>
  <c r="O210" i="13"/>
  <c r="G210" i="13"/>
  <c r="L210" i="13"/>
  <c r="M210" i="13"/>
  <c r="I210" i="13"/>
  <c r="E211" i="13" l="1"/>
  <c r="B214" i="14"/>
  <c r="C214" i="14"/>
  <c r="A212" i="13"/>
  <c r="L211" i="13"/>
  <c r="J211" i="13"/>
  <c r="D211" i="13"/>
  <c r="G211" i="13"/>
  <c r="N211" i="13"/>
  <c r="K211" i="13"/>
  <c r="I211" i="13"/>
  <c r="O211" i="13"/>
  <c r="F211" i="13"/>
  <c r="M211" i="13"/>
  <c r="H211" i="13"/>
  <c r="E212" i="13" l="1"/>
  <c r="E56" i="14" s="1"/>
  <c r="AG56" i="14" s="1"/>
  <c r="C215" i="14"/>
  <c r="B215" i="14"/>
  <c r="A213" i="13"/>
  <c r="J212" i="13"/>
  <c r="I212" i="13"/>
  <c r="F212" i="13"/>
  <c r="O212" i="13"/>
  <c r="H212" i="13"/>
  <c r="N212" i="13"/>
  <c r="D212" i="13"/>
  <c r="M212" i="13"/>
  <c r="L212" i="13"/>
  <c r="G212" i="13"/>
  <c r="K212" i="13"/>
  <c r="H56" i="14" l="1"/>
  <c r="G56" i="14"/>
  <c r="AK56" i="14" s="1"/>
  <c r="I56" i="14"/>
  <c r="AI56" i="14" s="1"/>
  <c r="F56" i="14"/>
  <c r="D56" i="14"/>
  <c r="L56" i="14" s="1"/>
  <c r="E213" i="13"/>
  <c r="C216" i="14"/>
  <c r="B216" i="14"/>
  <c r="A214" i="13"/>
  <c r="D213" i="13"/>
  <c r="L213" i="13"/>
  <c r="F213" i="13"/>
  <c r="O213" i="13"/>
  <c r="K213" i="13"/>
  <c r="J213" i="13"/>
  <c r="H213" i="13"/>
  <c r="G213" i="13"/>
  <c r="N213" i="13"/>
  <c r="M213" i="13"/>
  <c r="I213" i="13"/>
  <c r="AL56" i="14" l="1"/>
  <c r="V56" i="14"/>
  <c r="AH56" i="14"/>
  <c r="T56" i="14"/>
  <c r="AJ56" i="14"/>
  <c r="U56" i="14"/>
  <c r="J56" i="14"/>
  <c r="E214" i="13"/>
  <c r="B217" i="14"/>
  <c r="C217" i="14"/>
  <c r="A215" i="13"/>
  <c r="H214" i="13"/>
  <c r="K214" i="13"/>
  <c r="D214" i="13"/>
  <c r="O214" i="13"/>
  <c r="J214" i="13"/>
  <c r="G214" i="13"/>
  <c r="N214" i="13"/>
  <c r="F214" i="13"/>
  <c r="L214" i="13"/>
  <c r="M214" i="13"/>
  <c r="I214" i="13"/>
  <c r="E215" i="13" l="1"/>
  <c r="B218" i="14"/>
  <c r="C218" i="14"/>
  <c r="A216" i="13"/>
  <c r="J215" i="13"/>
  <c r="I215" i="13"/>
  <c r="L215" i="13"/>
  <c r="G215" i="13"/>
  <c r="F215" i="13"/>
  <c r="N215" i="13"/>
  <c r="O215" i="13"/>
  <c r="M215" i="13"/>
  <c r="D215" i="13"/>
  <c r="H215" i="13"/>
  <c r="K215" i="13"/>
  <c r="E216" i="13" l="1"/>
  <c r="E57" i="14" s="1"/>
  <c r="AG57" i="14" s="1"/>
  <c r="C219" i="14"/>
  <c r="B219" i="14"/>
  <c r="A217" i="13"/>
  <c r="G216" i="13"/>
  <c r="I216" i="13"/>
  <c r="H216" i="13"/>
  <c r="J216" i="13"/>
  <c r="D216" i="13"/>
  <c r="N216" i="13"/>
  <c r="K216" i="13"/>
  <c r="L216" i="13"/>
  <c r="M216" i="13"/>
  <c r="F216" i="13"/>
  <c r="O216" i="13"/>
  <c r="H57" i="14" l="1"/>
  <c r="G57" i="14"/>
  <c r="AK57" i="14" s="1"/>
  <c r="I57" i="14"/>
  <c r="AI57" i="14" s="1"/>
  <c r="D57" i="14"/>
  <c r="L57" i="14" s="1"/>
  <c r="F57" i="14"/>
  <c r="E217" i="13"/>
  <c r="C220" i="14"/>
  <c r="B220" i="14"/>
  <c r="A218" i="13"/>
  <c r="G217" i="13"/>
  <c r="L217" i="13"/>
  <c r="K217" i="13"/>
  <c r="N217" i="13"/>
  <c r="M217" i="13"/>
  <c r="O217" i="13"/>
  <c r="D217" i="13"/>
  <c r="F217" i="13"/>
  <c r="H217" i="13"/>
  <c r="I217" i="13"/>
  <c r="J217" i="13"/>
  <c r="AL57" i="14" l="1"/>
  <c r="V57" i="14"/>
  <c r="AH57" i="14"/>
  <c r="T57" i="14"/>
  <c r="AJ57" i="14"/>
  <c r="U57" i="14"/>
  <c r="J57" i="14"/>
  <c r="E218" i="13"/>
  <c r="B221" i="14"/>
  <c r="C221" i="14"/>
  <c r="A219" i="13"/>
  <c r="D218" i="13"/>
  <c r="I218" i="13"/>
  <c r="G218" i="13"/>
  <c r="M218" i="13"/>
  <c r="F218" i="13"/>
  <c r="L218" i="13"/>
  <c r="J218" i="13"/>
  <c r="H218" i="13"/>
  <c r="N218" i="13"/>
  <c r="O218" i="13"/>
  <c r="K218" i="13"/>
  <c r="E219" i="13" l="1"/>
  <c r="B222" i="14"/>
  <c r="C222" i="14"/>
  <c r="A220" i="13"/>
  <c r="K219" i="13"/>
  <c r="O219" i="13"/>
  <c r="G219" i="13"/>
  <c r="H219" i="13"/>
  <c r="N219" i="13"/>
  <c r="L219" i="13"/>
  <c r="F219" i="13"/>
  <c r="M219" i="13"/>
  <c r="J219" i="13"/>
  <c r="I219" i="13"/>
  <c r="D219" i="13"/>
  <c r="E220" i="13" l="1"/>
  <c r="E58" i="14" s="1"/>
  <c r="AG58" i="14" s="1"/>
  <c r="C223" i="14"/>
  <c r="B223" i="14"/>
  <c r="A221" i="13"/>
  <c r="J220" i="13"/>
  <c r="G220" i="13"/>
  <c r="H220" i="13"/>
  <c r="F220" i="13"/>
  <c r="L220" i="13"/>
  <c r="I220" i="13"/>
  <c r="O220" i="13"/>
  <c r="D220" i="13"/>
  <c r="M220" i="13"/>
  <c r="N220" i="13"/>
  <c r="K220" i="13"/>
  <c r="H58" i="14" l="1"/>
  <c r="I58" i="14"/>
  <c r="AI58" i="14" s="1"/>
  <c r="D58" i="14"/>
  <c r="L58" i="14" s="1"/>
  <c r="G58" i="14"/>
  <c r="AK58" i="14" s="1"/>
  <c r="F58" i="14"/>
  <c r="E221" i="13"/>
  <c r="C224" i="14"/>
  <c r="B224" i="14"/>
  <c r="A222" i="13"/>
  <c r="H221" i="13"/>
  <c r="K221" i="13"/>
  <c r="J221" i="13"/>
  <c r="O221" i="13"/>
  <c r="G221" i="13"/>
  <c r="M221" i="13"/>
  <c r="F221" i="13"/>
  <c r="D221" i="13"/>
  <c r="N221" i="13"/>
  <c r="L221" i="13"/>
  <c r="I221" i="13"/>
  <c r="AL58" i="14" l="1"/>
  <c r="V58" i="14"/>
  <c r="AH58" i="14"/>
  <c r="T58" i="14"/>
  <c r="AJ58" i="14"/>
  <c r="U58" i="14"/>
  <c r="J58" i="14"/>
  <c r="E222" i="13"/>
  <c r="B225" i="14"/>
  <c r="C225" i="14"/>
  <c r="A223" i="13"/>
  <c r="K222" i="13"/>
  <c r="F222" i="13"/>
  <c r="L222" i="13"/>
  <c r="J222" i="13"/>
  <c r="H222" i="13"/>
  <c r="O222" i="13"/>
  <c r="G222" i="13"/>
  <c r="D222" i="13"/>
  <c r="N222" i="13"/>
  <c r="I222" i="13"/>
  <c r="M222" i="13"/>
  <c r="E223" i="13" l="1"/>
  <c r="B226" i="14"/>
  <c r="C226" i="14"/>
  <c r="A224" i="13"/>
  <c r="H223" i="13"/>
  <c r="K223" i="13"/>
  <c r="J223" i="13"/>
  <c r="I223" i="13"/>
  <c r="G223" i="13"/>
  <c r="D223" i="13"/>
  <c r="M223" i="13"/>
  <c r="F223" i="13"/>
  <c r="N223" i="13"/>
  <c r="O223" i="13"/>
  <c r="L223" i="13"/>
  <c r="E224" i="13" l="1"/>
  <c r="E59" i="14" s="1"/>
  <c r="AG59" i="14" s="1"/>
  <c r="C227" i="14"/>
  <c r="B227" i="14"/>
  <c r="A225" i="13"/>
  <c r="D224" i="13"/>
  <c r="K224" i="13"/>
  <c r="I224" i="13"/>
  <c r="G224" i="13"/>
  <c r="M224" i="13"/>
  <c r="N224" i="13"/>
  <c r="L224" i="13"/>
  <c r="F224" i="13"/>
  <c r="H224" i="13"/>
  <c r="O224" i="13"/>
  <c r="J224" i="13"/>
  <c r="H59" i="14" l="1"/>
  <c r="F59" i="14"/>
  <c r="G59" i="14"/>
  <c r="AK59" i="14" s="1"/>
  <c r="D59" i="14"/>
  <c r="L59" i="14" s="1"/>
  <c r="I59" i="14"/>
  <c r="AI59" i="14" s="1"/>
  <c r="E225" i="13"/>
  <c r="C228" i="14"/>
  <c r="B228" i="14"/>
  <c r="A226" i="13"/>
  <c r="N225" i="13"/>
  <c r="I225" i="13"/>
  <c r="H225" i="13"/>
  <c r="M225" i="13"/>
  <c r="K225" i="13"/>
  <c r="F225" i="13"/>
  <c r="J225" i="13"/>
  <c r="D225" i="13"/>
  <c r="L225" i="13"/>
  <c r="G225" i="13"/>
  <c r="O225" i="13"/>
  <c r="AH59" i="14" l="1"/>
  <c r="T59" i="14"/>
  <c r="AL59" i="14"/>
  <c r="V59" i="14"/>
  <c r="AJ59" i="14"/>
  <c r="U59" i="14"/>
  <c r="J59" i="14"/>
  <c r="E226" i="13"/>
  <c r="B229" i="14"/>
  <c r="C229" i="14"/>
  <c r="A227" i="13"/>
  <c r="J226" i="13"/>
  <c r="I226" i="13"/>
  <c r="F226" i="13"/>
  <c r="N226" i="13"/>
  <c r="L226" i="13"/>
  <c r="H226" i="13"/>
  <c r="D226" i="13"/>
  <c r="G226" i="13"/>
  <c r="K226" i="13"/>
  <c r="M226" i="13"/>
  <c r="O226" i="13"/>
  <c r="E227" i="13" l="1"/>
  <c r="B230" i="14"/>
  <c r="C230" i="14"/>
  <c r="A228" i="13"/>
  <c r="J227" i="13"/>
  <c r="H227" i="13"/>
  <c r="I227" i="13"/>
  <c r="G227" i="13"/>
  <c r="D227" i="13"/>
  <c r="M227" i="13"/>
  <c r="L227" i="13"/>
  <c r="F227" i="13"/>
  <c r="K227" i="13"/>
  <c r="O227" i="13"/>
  <c r="N227" i="13"/>
  <c r="E228" i="13" l="1"/>
  <c r="E60" i="14" s="1"/>
  <c r="AG60" i="14" s="1"/>
  <c r="C231" i="14"/>
  <c r="B231" i="14"/>
  <c r="A229" i="13"/>
  <c r="F228" i="13"/>
  <c r="M228" i="13"/>
  <c r="K228" i="13"/>
  <c r="J228" i="13"/>
  <c r="L228" i="13"/>
  <c r="N228" i="13"/>
  <c r="O228" i="13"/>
  <c r="D228" i="13"/>
  <c r="I228" i="13"/>
  <c r="H228" i="13"/>
  <c r="G228" i="13"/>
  <c r="H60" i="14" l="1"/>
  <c r="D60" i="14"/>
  <c r="L60" i="14" s="1"/>
  <c r="I60" i="14"/>
  <c r="AI60" i="14" s="1"/>
  <c r="F60" i="14"/>
  <c r="G60" i="14"/>
  <c r="AK60" i="14" s="1"/>
  <c r="E229" i="13"/>
  <c r="C232" i="14"/>
  <c r="B232" i="14"/>
  <c r="A230" i="13"/>
  <c r="I229" i="13"/>
  <c r="F229" i="13"/>
  <c r="L229" i="13"/>
  <c r="M229" i="13"/>
  <c r="G229" i="13"/>
  <c r="K229" i="13"/>
  <c r="N229" i="13"/>
  <c r="O229" i="13"/>
  <c r="J229" i="13"/>
  <c r="D229" i="13"/>
  <c r="H229" i="13"/>
  <c r="AL60" i="14" l="1"/>
  <c r="V60" i="14"/>
  <c r="AH60" i="14"/>
  <c r="T60" i="14"/>
  <c r="AJ60" i="14"/>
  <c r="U60" i="14"/>
  <c r="J60" i="14"/>
  <c r="E230" i="13"/>
  <c r="B233" i="14"/>
  <c r="C233" i="14"/>
  <c r="A231" i="13"/>
  <c r="H230" i="13"/>
  <c r="O230" i="13"/>
  <c r="I230" i="13"/>
  <c r="J230" i="13"/>
  <c r="N230" i="13"/>
  <c r="D230" i="13"/>
  <c r="G230" i="13"/>
  <c r="M230" i="13"/>
  <c r="K230" i="13"/>
  <c r="L230" i="13"/>
  <c r="F230" i="13"/>
  <c r="E231" i="13" l="1"/>
  <c r="B234" i="14"/>
  <c r="C234" i="14"/>
  <c r="A232" i="13"/>
  <c r="I231" i="13"/>
  <c r="N231" i="13"/>
  <c r="L231" i="13"/>
  <c r="H231" i="13"/>
  <c r="F231" i="13"/>
  <c r="D231" i="13"/>
  <c r="K231" i="13"/>
  <c r="O231" i="13"/>
  <c r="M231" i="13"/>
  <c r="G231" i="13"/>
  <c r="J231" i="13"/>
  <c r="E232" i="13" l="1"/>
  <c r="E61" i="14" s="1"/>
  <c r="AG61" i="14" s="1"/>
  <c r="C235" i="14"/>
  <c r="B235" i="14"/>
  <c r="A233" i="13"/>
  <c r="G232" i="13"/>
  <c r="O232" i="13"/>
  <c r="K232" i="13"/>
  <c r="L232" i="13"/>
  <c r="N232" i="13"/>
  <c r="H232" i="13"/>
  <c r="D232" i="13"/>
  <c r="J232" i="13"/>
  <c r="I232" i="13"/>
  <c r="F232" i="13"/>
  <c r="M232" i="13"/>
  <c r="H61" i="14" l="1"/>
  <c r="D61" i="14"/>
  <c r="L61" i="14" s="1"/>
  <c r="I61" i="14"/>
  <c r="AI61" i="14" s="1"/>
  <c r="F61" i="14"/>
  <c r="G61" i="14"/>
  <c r="AK61" i="14" s="1"/>
  <c r="E233" i="13"/>
  <c r="C236" i="14"/>
  <c r="B236" i="14"/>
  <c r="A234" i="13"/>
  <c r="K233" i="13"/>
  <c r="D233" i="13"/>
  <c r="H233" i="13"/>
  <c r="F233" i="13"/>
  <c r="G233" i="13"/>
  <c r="M233" i="13"/>
  <c r="N233" i="13"/>
  <c r="L233" i="13"/>
  <c r="I233" i="13"/>
  <c r="O233" i="13"/>
  <c r="J233" i="13"/>
  <c r="AL61" i="14" l="1"/>
  <c r="V61" i="14"/>
  <c r="AH61" i="14"/>
  <c r="T61" i="14"/>
  <c r="AJ61" i="14"/>
  <c r="U61" i="14"/>
  <c r="J61" i="14"/>
  <c r="E234" i="13"/>
  <c r="B237" i="14"/>
  <c r="C237" i="14"/>
  <c r="A235" i="13"/>
  <c r="O234" i="13"/>
  <c r="J234" i="13"/>
  <c r="M234" i="13"/>
  <c r="D234" i="13"/>
  <c r="H234" i="13"/>
  <c r="G234" i="13"/>
  <c r="L234" i="13"/>
  <c r="I234" i="13"/>
  <c r="N234" i="13"/>
  <c r="K234" i="13"/>
  <c r="F234" i="13"/>
  <c r="E235" i="13" l="1"/>
  <c r="B238" i="14"/>
  <c r="C238" i="14"/>
  <c r="A236" i="13"/>
  <c r="D235" i="13"/>
  <c r="O235" i="13"/>
  <c r="K235" i="13"/>
  <c r="L235" i="13"/>
  <c r="G235" i="13"/>
  <c r="J235" i="13"/>
  <c r="H235" i="13"/>
  <c r="N235" i="13"/>
  <c r="F235" i="13"/>
  <c r="M235" i="13"/>
  <c r="I235" i="13"/>
  <c r="E236" i="13" l="1"/>
  <c r="E62" i="14" s="1"/>
  <c r="AG62" i="14" s="1"/>
  <c r="C239" i="14"/>
  <c r="B239" i="14"/>
  <c r="A237" i="13"/>
  <c r="N236" i="13"/>
  <c r="O236" i="13"/>
  <c r="H236" i="13"/>
  <c r="L236" i="13"/>
  <c r="G236" i="13"/>
  <c r="M236" i="13"/>
  <c r="K236" i="13"/>
  <c r="J236" i="13"/>
  <c r="I236" i="13"/>
  <c r="D236" i="13"/>
  <c r="F236" i="13"/>
  <c r="H62" i="14" l="1"/>
  <c r="G62" i="14"/>
  <c r="AK62" i="14" s="1"/>
  <c r="I62" i="14"/>
  <c r="AI62" i="14" s="1"/>
  <c r="F62" i="14"/>
  <c r="D62" i="14"/>
  <c r="L62" i="14" s="1"/>
  <c r="E237" i="13"/>
  <c r="C240" i="14"/>
  <c r="B240" i="14"/>
  <c r="A238" i="13"/>
  <c r="H237" i="13"/>
  <c r="O237" i="13"/>
  <c r="M237" i="13"/>
  <c r="F237" i="13"/>
  <c r="G237" i="13"/>
  <c r="L237" i="13"/>
  <c r="I237" i="13"/>
  <c r="D237" i="13"/>
  <c r="J237" i="13"/>
  <c r="K237" i="13"/>
  <c r="N237" i="13"/>
  <c r="AH62" i="14" l="1"/>
  <c r="T62" i="14"/>
  <c r="AL62" i="14"/>
  <c r="V62" i="14"/>
  <c r="AJ62" i="14"/>
  <c r="U62" i="14"/>
  <c r="J62" i="14"/>
  <c r="E238" i="13"/>
  <c r="B241" i="14"/>
  <c r="C241" i="14"/>
  <c r="A239" i="13"/>
  <c r="K238" i="13"/>
  <c r="G238" i="13"/>
  <c r="I238" i="13"/>
  <c r="N238" i="13"/>
  <c r="O238" i="13"/>
  <c r="M238" i="13"/>
  <c r="D238" i="13"/>
  <c r="J238" i="13"/>
  <c r="F238" i="13"/>
  <c r="H238" i="13"/>
  <c r="L238" i="13"/>
  <c r="E239" i="13" l="1"/>
  <c r="B242" i="14"/>
  <c r="C242" i="14"/>
  <c r="A240" i="13"/>
  <c r="H239" i="13"/>
  <c r="L239" i="13"/>
  <c r="O239" i="13"/>
  <c r="K239" i="13"/>
  <c r="N239" i="13"/>
  <c r="D239" i="13"/>
  <c r="G239" i="13"/>
  <c r="I239" i="13"/>
  <c r="F239" i="13"/>
  <c r="M239" i="13"/>
  <c r="J239" i="13"/>
  <c r="E240" i="13" l="1"/>
  <c r="E63" i="14" s="1"/>
  <c r="AG63" i="14" s="1"/>
  <c r="C243" i="14"/>
  <c r="B243" i="14"/>
  <c r="A241" i="13"/>
  <c r="F240" i="13"/>
  <c r="D240" i="13"/>
  <c r="M240" i="13"/>
  <c r="N240" i="13"/>
  <c r="O240" i="13"/>
  <c r="J240" i="13"/>
  <c r="I240" i="13"/>
  <c r="H240" i="13"/>
  <c r="L240" i="13"/>
  <c r="K240" i="13"/>
  <c r="G240" i="13"/>
  <c r="H63" i="14" l="1"/>
  <c r="D63" i="14"/>
  <c r="L63" i="14" s="1"/>
  <c r="G63" i="14"/>
  <c r="AK63" i="14" s="1"/>
  <c r="I63" i="14"/>
  <c r="AI63" i="14" s="1"/>
  <c r="F63" i="14"/>
  <c r="E241" i="13"/>
  <c r="C244" i="14"/>
  <c r="B244" i="14"/>
  <c r="A242" i="13"/>
  <c r="O241" i="13"/>
  <c r="F241" i="13"/>
  <c r="M241" i="13"/>
  <c r="I241" i="13"/>
  <c r="J241" i="13"/>
  <c r="G241" i="13"/>
  <c r="L241" i="13"/>
  <c r="D241" i="13"/>
  <c r="N241" i="13"/>
  <c r="H241" i="13"/>
  <c r="K241" i="13"/>
  <c r="AL63" i="14" l="1"/>
  <c r="V63" i="14"/>
  <c r="AH63" i="14"/>
  <c r="T63" i="14"/>
  <c r="AJ63" i="14"/>
  <c r="U63" i="14"/>
  <c r="J63" i="14"/>
  <c r="E242" i="13"/>
  <c r="B245" i="14"/>
  <c r="C245" i="14"/>
  <c r="A243" i="13"/>
  <c r="K242" i="13"/>
  <c r="H242" i="13"/>
  <c r="D242" i="13"/>
  <c r="I242" i="13"/>
  <c r="J242" i="13"/>
  <c r="M242" i="13"/>
  <c r="L242" i="13"/>
  <c r="N242" i="13"/>
  <c r="F242" i="13"/>
  <c r="O242" i="13"/>
  <c r="G242" i="13"/>
  <c r="E243" i="13" l="1"/>
  <c r="B246" i="14"/>
  <c r="C246" i="14"/>
  <c r="A244" i="13"/>
  <c r="F243" i="13"/>
  <c r="N243" i="13"/>
  <c r="D243" i="13"/>
  <c r="L243" i="13"/>
  <c r="G243" i="13"/>
  <c r="K243" i="13"/>
  <c r="M243" i="13"/>
  <c r="H243" i="13"/>
  <c r="O243" i="13"/>
  <c r="I243" i="13"/>
  <c r="J243" i="13"/>
  <c r="E244" i="13" l="1"/>
  <c r="E64" i="14" s="1"/>
  <c r="AG64" i="14" s="1"/>
  <c r="C247" i="14"/>
  <c r="B247" i="14"/>
  <c r="A245" i="13"/>
  <c r="K244" i="13"/>
  <c r="M244" i="13"/>
  <c r="N244" i="13"/>
  <c r="D244" i="13"/>
  <c r="I244" i="13"/>
  <c r="L244" i="13"/>
  <c r="J244" i="13"/>
  <c r="O244" i="13"/>
  <c r="H244" i="13"/>
  <c r="F244" i="13"/>
  <c r="G244" i="13"/>
  <c r="H64" i="14" l="1"/>
  <c r="I64" i="14"/>
  <c r="AI64" i="14" s="1"/>
  <c r="G64" i="14"/>
  <c r="AK64" i="14" s="1"/>
  <c r="D64" i="14"/>
  <c r="L64" i="14" s="1"/>
  <c r="F64" i="14"/>
  <c r="E245" i="13"/>
  <c r="C248" i="14"/>
  <c r="B248" i="14"/>
  <c r="A246" i="13"/>
  <c r="H245" i="13"/>
  <c r="G245" i="13"/>
  <c r="O245" i="13"/>
  <c r="F245" i="13"/>
  <c r="N245" i="13"/>
  <c r="D245" i="13"/>
  <c r="L245" i="13"/>
  <c r="M245" i="13"/>
  <c r="J245" i="13"/>
  <c r="I245" i="13"/>
  <c r="K245" i="13"/>
  <c r="AL64" i="14" l="1"/>
  <c r="V64" i="14"/>
  <c r="AH64" i="14"/>
  <c r="T64" i="14"/>
  <c r="AJ64" i="14"/>
  <c r="U64" i="14"/>
  <c r="J64" i="14"/>
  <c r="E246" i="13"/>
  <c r="B249" i="14"/>
  <c r="C249" i="14"/>
  <c r="A247" i="13"/>
  <c r="G246" i="13"/>
  <c r="F246" i="13"/>
  <c r="J246" i="13"/>
  <c r="I246" i="13"/>
  <c r="M246" i="13"/>
  <c r="D246" i="13"/>
  <c r="N246" i="13"/>
  <c r="L246" i="13"/>
  <c r="K246" i="13"/>
  <c r="O246" i="13"/>
  <c r="H246" i="13"/>
  <c r="E247" i="13" l="1"/>
  <c r="B250" i="14"/>
  <c r="C250" i="14"/>
  <c r="A248" i="13"/>
  <c r="J247" i="13"/>
  <c r="F247" i="13"/>
  <c r="K247" i="13"/>
  <c r="M247" i="13"/>
  <c r="N247" i="13"/>
  <c r="L247" i="13"/>
  <c r="D247" i="13"/>
  <c r="G247" i="13"/>
  <c r="O247" i="13"/>
  <c r="H247" i="13"/>
  <c r="I247" i="13"/>
  <c r="E248" i="13" l="1"/>
  <c r="E65" i="14" s="1"/>
  <c r="AG65" i="14" s="1"/>
  <c r="C251" i="14"/>
  <c r="B251" i="14"/>
  <c r="A249" i="13"/>
  <c r="K248" i="13"/>
  <c r="J248" i="13"/>
  <c r="F248" i="13"/>
  <c r="O248" i="13"/>
  <c r="D248" i="13"/>
  <c r="H248" i="13"/>
  <c r="M248" i="13"/>
  <c r="N248" i="13"/>
  <c r="I248" i="13"/>
  <c r="L248" i="13"/>
  <c r="G248" i="13"/>
  <c r="H65" i="14" l="1"/>
  <c r="F65" i="14"/>
  <c r="G65" i="14"/>
  <c r="AK65" i="14" s="1"/>
  <c r="D65" i="14"/>
  <c r="L65" i="14" s="1"/>
  <c r="I65" i="14"/>
  <c r="AI65" i="14" s="1"/>
  <c r="E249" i="13"/>
  <c r="C252" i="14"/>
  <c r="B252" i="14"/>
  <c r="A250" i="13"/>
  <c r="D249" i="13"/>
  <c r="N249" i="13"/>
  <c r="I249" i="13"/>
  <c r="F249" i="13"/>
  <c r="H249" i="13"/>
  <c r="L249" i="13"/>
  <c r="O249" i="13"/>
  <c r="M249" i="13"/>
  <c r="G249" i="13"/>
  <c r="K249" i="13"/>
  <c r="J249" i="13"/>
  <c r="AH65" i="14" l="1"/>
  <c r="T65" i="14"/>
  <c r="AL65" i="14"/>
  <c r="V65" i="14"/>
  <c r="AJ65" i="14"/>
  <c r="U65" i="14"/>
  <c r="J65" i="14"/>
  <c r="E250" i="13"/>
  <c r="B253" i="14"/>
  <c r="C253" i="14"/>
  <c r="A251" i="13"/>
  <c r="I250" i="13"/>
  <c r="N250" i="13"/>
  <c r="D250" i="13"/>
  <c r="K250" i="13"/>
  <c r="G250" i="13"/>
  <c r="F250" i="13"/>
  <c r="J250" i="13"/>
  <c r="L250" i="13"/>
  <c r="H250" i="13"/>
  <c r="O250" i="13"/>
  <c r="M250" i="13"/>
  <c r="E251" i="13" l="1"/>
  <c r="B254" i="14"/>
  <c r="C254" i="14"/>
  <c r="A252" i="13"/>
  <c r="D251" i="13"/>
  <c r="I251" i="13"/>
  <c r="O251" i="13"/>
  <c r="N251" i="13"/>
  <c r="G251" i="13"/>
  <c r="F251" i="13"/>
  <c r="H251" i="13"/>
  <c r="K251" i="13"/>
  <c r="M251" i="13"/>
  <c r="J251" i="13"/>
  <c r="L251" i="13"/>
  <c r="E252" i="13" l="1"/>
  <c r="E66" i="14" s="1"/>
  <c r="AG66" i="14" s="1"/>
  <c r="C255" i="14"/>
  <c r="B255" i="14"/>
  <c r="A253" i="13"/>
  <c r="O252" i="13"/>
  <c r="D252" i="13"/>
  <c r="F252" i="13"/>
  <c r="H252" i="13"/>
  <c r="G252" i="13"/>
  <c r="J252" i="13"/>
  <c r="K252" i="13"/>
  <c r="N252" i="13"/>
  <c r="L252" i="13"/>
  <c r="I252" i="13"/>
  <c r="M252" i="13"/>
  <c r="H66" i="14" l="1"/>
  <c r="D66" i="14"/>
  <c r="L66" i="14" s="1"/>
  <c r="I66" i="14"/>
  <c r="AI66" i="14" s="1"/>
  <c r="F66" i="14"/>
  <c r="G66" i="14"/>
  <c r="AK66" i="14" s="1"/>
  <c r="E253" i="13"/>
  <c r="C256" i="14"/>
  <c r="B256" i="14"/>
  <c r="A254" i="13"/>
  <c r="G253" i="13"/>
  <c r="I253" i="13"/>
  <c r="N253" i="13"/>
  <c r="O253" i="13"/>
  <c r="J253" i="13"/>
  <c r="L253" i="13"/>
  <c r="M253" i="13"/>
  <c r="D253" i="13"/>
  <c r="H253" i="13"/>
  <c r="K253" i="13"/>
  <c r="F253" i="13"/>
  <c r="AL66" i="14" l="1"/>
  <c r="V66" i="14"/>
  <c r="AH66" i="14"/>
  <c r="T66" i="14"/>
  <c r="AJ66" i="14"/>
  <c r="U66" i="14"/>
  <c r="J66" i="14"/>
  <c r="E254" i="13"/>
  <c r="B257" i="14"/>
  <c r="C257" i="14"/>
  <c r="A255" i="13"/>
  <c r="N254" i="13"/>
  <c r="O254" i="13"/>
  <c r="L254" i="13"/>
  <c r="H254" i="13"/>
  <c r="J254" i="13"/>
  <c r="G254" i="13"/>
  <c r="D254" i="13"/>
  <c r="I254" i="13"/>
  <c r="M254" i="13"/>
  <c r="K254" i="13"/>
  <c r="F254" i="13"/>
  <c r="E255" i="13" l="1"/>
  <c r="B258" i="14"/>
  <c r="C258" i="14"/>
  <c r="A256" i="13"/>
  <c r="O255" i="13"/>
  <c r="G255" i="13"/>
  <c r="I255" i="13"/>
  <c r="F255" i="13"/>
  <c r="L255" i="13"/>
  <c r="K255" i="13"/>
  <c r="M255" i="13"/>
  <c r="D255" i="13"/>
  <c r="H255" i="13"/>
  <c r="N255" i="13"/>
  <c r="J255" i="13"/>
  <c r="E256" i="13" l="1"/>
  <c r="E67" i="14" s="1"/>
  <c r="AG67" i="14" s="1"/>
  <c r="C259" i="14"/>
  <c r="B259" i="14"/>
  <c r="A257" i="13"/>
  <c r="O256" i="13"/>
  <c r="I256" i="13"/>
  <c r="J256" i="13"/>
  <c r="K256" i="13"/>
  <c r="F256" i="13"/>
  <c r="N256" i="13"/>
  <c r="M256" i="13"/>
  <c r="L256" i="13"/>
  <c r="D256" i="13"/>
  <c r="G256" i="13"/>
  <c r="H256" i="13"/>
  <c r="H67" i="14" l="1"/>
  <c r="G67" i="14"/>
  <c r="AK67" i="14" s="1"/>
  <c r="D67" i="14"/>
  <c r="L67" i="14" s="1"/>
  <c r="I67" i="14"/>
  <c r="AI67" i="14" s="1"/>
  <c r="F67" i="14"/>
  <c r="E257" i="13"/>
  <c r="C260" i="14"/>
  <c r="B260" i="14"/>
  <c r="A258" i="13"/>
  <c r="F257" i="13"/>
  <c r="L257" i="13"/>
  <c r="N257" i="13"/>
  <c r="J257" i="13"/>
  <c r="O257" i="13"/>
  <c r="H257" i="13"/>
  <c r="G257" i="13"/>
  <c r="I257" i="13"/>
  <c r="M257" i="13"/>
  <c r="D257" i="13"/>
  <c r="K257" i="13"/>
  <c r="AL67" i="14" l="1"/>
  <c r="V67" i="14"/>
  <c r="AH67" i="14"/>
  <c r="T67" i="14"/>
  <c r="AJ67" i="14"/>
  <c r="U67" i="14"/>
  <c r="J67" i="14"/>
  <c r="E258" i="13"/>
  <c r="B261" i="14"/>
  <c r="C261" i="14"/>
  <c r="A259" i="13"/>
  <c r="I258" i="13"/>
  <c r="J258" i="13"/>
  <c r="L258" i="13"/>
  <c r="O258" i="13"/>
  <c r="D258" i="13"/>
  <c r="N258" i="13"/>
  <c r="H258" i="13"/>
  <c r="M258" i="13"/>
  <c r="G258" i="13"/>
  <c r="F258" i="13"/>
  <c r="K258" i="13"/>
  <c r="E259" i="13" l="1"/>
  <c r="B262" i="14"/>
  <c r="C262" i="14"/>
  <c r="A260" i="13"/>
  <c r="I259" i="13"/>
  <c r="N259" i="13"/>
  <c r="L259" i="13"/>
  <c r="F259" i="13"/>
  <c r="K259" i="13"/>
  <c r="J259" i="13"/>
  <c r="M259" i="13"/>
  <c r="D259" i="13"/>
  <c r="G259" i="13"/>
  <c r="O259" i="13"/>
  <c r="H259" i="13"/>
  <c r="E260" i="13" l="1"/>
  <c r="E68" i="14" s="1"/>
  <c r="AG68" i="14" s="1"/>
  <c r="C263" i="14"/>
  <c r="B263" i="14"/>
  <c r="A261" i="13"/>
  <c r="N260" i="13"/>
  <c r="F260" i="13"/>
  <c r="M260" i="13"/>
  <c r="K260" i="13"/>
  <c r="I260" i="13"/>
  <c r="G260" i="13"/>
  <c r="L260" i="13"/>
  <c r="O260" i="13"/>
  <c r="J260" i="13"/>
  <c r="H260" i="13"/>
  <c r="D260" i="13"/>
  <c r="H68" i="14" l="1"/>
  <c r="D68" i="14"/>
  <c r="L68" i="14" s="1"/>
  <c r="G68" i="14"/>
  <c r="AK68" i="14" s="1"/>
  <c r="I68" i="14"/>
  <c r="AI68" i="14" s="1"/>
  <c r="F68" i="14"/>
  <c r="E261" i="13"/>
  <c r="C264" i="14"/>
  <c r="B264" i="14"/>
  <c r="A262" i="13"/>
  <c r="J261" i="13"/>
  <c r="H261" i="13"/>
  <c r="D261" i="13"/>
  <c r="N261" i="13"/>
  <c r="I261" i="13"/>
  <c r="L261" i="13"/>
  <c r="K261" i="13"/>
  <c r="M261" i="13"/>
  <c r="G261" i="13"/>
  <c r="O261" i="13"/>
  <c r="F261" i="13"/>
  <c r="AH68" i="14" l="1"/>
  <c r="T68" i="14"/>
  <c r="AL68" i="14"/>
  <c r="V68" i="14"/>
  <c r="AJ68" i="14"/>
  <c r="U68" i="14"/>
  <c r="J68" i="14"/>
  <c r="E262" i="13"/>
  <c r="B265" i="14"/>
  <c r="C265" i="14"/>
  <c r="A263" i="13"/>
  <c r="J262" i="13"/>
  <c r="N262" i="13"/>
  <c r="I262" i="13"/>
  <c r="G262" i="13"/>
  <c r="F262" i="13"/>
  <c r="H262" i="13"/>
  <c r="M262" i="13"/>
  <c r="K262" i="13"/>
  <c r="O262" i="13"/>
  <c r="L262" i="13"/>
  <c r="D262" i="13"/>
  <c r="E263" i="13" l="1"/>
  <c r="B266" i="14"/>
  <c r="C266" i="14"/>
  <c r="A264" i="13"/>
  <c r="I263" i="13"/>
  <c r="O263" i="13"/>
  <c r="G263" i="13"/>
  <c r="K263" i="13"/>
  <c r="N263" i="13"/>
  <c r="D263" i="13"/>
  <c r="H263" i="13"/>
  <c r="F263" i="13"/>
  <c r="M263" i="13"/>
  <c r="L263" i="13"/>
  <c r="J263" i="13"/>
  <c r="E264" i="13" l="1"/>
  <c r="E69" i="14" s="1"/>
  <c r="AG69" i="14" s="1"/>
  <c r="C267" i="14"/>
  <c r="B267" i="14"/>
  <c r="A265" i="13"/>
  <c r="I264" i="13"/>
  <c r="J264" i="13"/>
  <c r="L264" i="13"/>
  <c r="G264" i="13"/>
  <c r="F264" i="13"/>
  <c r="K264" i="13"/>
  <c r="M264" i="13"/>
  <c r="N264" i="13"/>
  <c r="O264" i="13"/>
  <c r="D264" i="13"/>
  <c r="H264" i="13"/>
  <c r="H69" i="14" l="1"/>
  <c r="D69" i="14"/>
  <c r="L69" i="14" s="1"/>
  <c r="G69" i="14"/>
  <c r="AK69" i="14" s="1"/>
  <c r="I69" i="14"/>
  <c r="AI69" i="14" s="1"/>
  <c r="F69" i="14"/>
  <c r="E265" i="13"/>
  <c r="C268" i="14"/>
  <c r="B268" i="14"/>
  <c r="A266" i="13"/>
  <c r="O265" i="13"/>
  <c r="L265" i="13"/>
  <c r="F265" i="13"/>
  <c r="G265" i="13"/>
  <c r="H265" i="13"/>
  <c r="K265" i="13"/>
  <c r="D265" i="13"/>
  <c r="I265" i="13"/>
  <c r="M265" i="13"/>
  <c r="N265" i="13"/>
  <c r="J265" i="13"/>
  <c r="AJ69" i="14" l="1"/>
  <c r="U69" i="14"/>
  <c r="AL69" i="14"/>
  <c r="V69" i="14"/>
  <c r="AH69" i="14"/>
  <c r="T69" i="14"/>
  <c r="J69" i="14"/>
  <c r="E266" i="13"/>
  <c r="B269" i="14"/>
  <c r="C269" i="14"/>
  <c r="A267" i="13"/>
  <c r="N266" i="13"/>
  <c r="O266" i="13"/>
  <c r="D266" i="13"/>
  <c r="I266" i="13"/>
  <c r="M266" i="13"/>
  <c r="J266" i="13"/>
  <c r="H266" i="13"/>
  <c r="K266" i="13"/>
  <c r="G266" i="13"/>
  <c r="F266" i="13"/>
  <c r="L266" i="13"/>
  <c r="E267" i="13" l="1"/>
  <c r="B270" i="14"/>
  <c r="C270" i="14"/>
  <c r="A268" i="13"/>
  <c r="L267" i="13"/>
  <c r="J267" i="13"/>
  <c r="N267" i="13"/>
  <c r="F267" i="13"/>
  <c r="M267" i="13"/>
  <c r="G267" i="13"/>
  <c r="I267" i="13"/>
  <c r="H267" i="13"/>
  <c r="O267" i="13"/>
  <c r="K267" i="13"/>
  <c r="D267" i="13"/>
  <c r="E268" i="13" l="1"/>
  <c r="E70" i="14" s="1"/>
  <c r="AG70" i="14" s="1"/>
  <c r="C271" i="14"/>
  <c r="B271" i="14"/>
  <c r="A269" i="13"/>
  <c r="L268" i="13"/>
  <c r="I268" i="13"/>
  <c r="O268" i="13"/>
  <c r="K268" i="13"/>
  <c r="H268" i="13"/>
  <c r="G268" i="13"/>
  <c r="D268" i="13"/>
  <c r="J268" i="13"/>
  <c r="M268" i="13"/>
  <c r="F268" i="13"/>
  <c r="N268" i="13"/>
  <c r="H70" i="14" l="1"/>
  <c r="G70" i="14"/>
  <c r="AK70" i="14" s="1"/>
  <c r="I70" i="14"/>
  <c r="AI70" i="14" s="1"/>
  <c r="F70" i="14"/>
  <c r="D70" i="14"/>
  <c r="L70" i="14" s="1"/>
  <c r="E269" i="13"/>
  <c r="C272" i="14"/>
  <c r="B272" i="14"/>
  <c r="A270" i="13"/>
  <c r="H269" i="13"/>
  <c r="K269" i="13"/>
  <c r="J269" i="13"/>
  <c r="G269" i="13"/>
  <c r="O269" i="13"/>
  <c r="L269" i="13"/>
  <c r="D269" i="13"/>
  <c r="I269" i="13"/>
  <c r="M269" i="13"/>
  <c r="F269" i="13"/>
  <c r="N269" i="13"/>
  <c r="AH70" i="14" l="1"/>
  <c r="T70" i="14"/>
  <c r="AL70" i="14"/>
  <c r="V70" i="14"/>
  <c r="AJ70" i="14"/>
  <c r="U70" i="14"/>
  <c r="J70" i="14"/>
  <c r="E270" i="13"/>
  <c r="B273" i="14"/>
  <c r="C273" i="14"/>
  <c r="A271" i="13"/>
  <c r="O270" i="13"/>
  <c r="H270" i="13"/>
  <c r="D270" i="13"/>
  <c r="N270" i="13"/>
  <c r="I270" i="13"/>
  <c r="K270" i="13"/>
  <c r="M270" i="13"/>
  <c r="J270" i="13"/>
  <c r="L270" i="13"/>
  <c r="G270" i="13"/>
  <c r="F270" i="13"/>
  <c r="E271" i="13" l="1"/>
  <c r="B274" i="14"/>
  <c r="C274" i="14"/>
  <c r="A272" i="13"/>
  <c r="O271" i="13"/>
  <c r="F271" i="13"/>
  <c r="N271" i="13"/>
  <c r="I271" i="13"/>
  <c r="L271" i="13"/>
  <c r="G271" i="13"/>
  <c r="M271" i="13"/>
  <c r="J271" i="13"/>
  <c r="H271" i="13"/>
  <c r="K271" i="13"/>
  <c r="D271" i="13"/>
  <c r="E272" i="13" l="1"/>
  <c r="E71" i="14" s="1"/>
  <c r="AG71" i="14" s="1"/>
  <c r="C275" i="14"/>
  <c r="B275" i="14"/>
  <c r="A273" i="13"/>
  <c r="O272" i="13"/>
  <c r="L272" i="13"/>
  <c r="F272" i="13"/>
  <c r="N272" i="13"/>
  <c r="D272" i="13"/>
  <c r="J272" i="13"/>
  <c r="G272" i="13"/>
  <c r="K272" i="13"/>
  <c r="M272" i="13"/>
  <c r="I272" i="13"/>
  <c r="H272" i="13"/>
  <c r="H71" i="14" l="1"/>
  <c r="F71" i="14"/>
  <c r="G71" i="14"/>
  <c r="AK71" i="14" s="1"/>
  <c r="D71" i="14"/>
  <c r="L71" i="14" s="1"/>
  <c r="I71" i="14"/>
  <c r="AI71" i="14" s="1"/>
  <c r="E273" i="13"/>
  <c r="C276" i="14"/>
  <c r="B276" i="14"/>
  <c r="A274" i="13"/>
  <c r="N273" i="13"/>
  <c r="K273" i="13"/>
  <c r="L273" i="13"/>
  <c r="J273" i="13"/>
  <c r="O273" i="13"/>
  <c r="M273" i="13"/>
  <c r="H273" i="13"/>
  <c r="D273" i="13"/>
  <c r="F273" i="13"/>
  <c r="G273" i="13"/>
  <c r="I273" i="13"/>
  <c r="AH71" i="14" l="1"/>
  <c r="T71" i="14"/>
  <c r="AL71" i="14"/>
  <c r="V71" i="14"/>
  <c r="AJ71" i="14"/>
  <c r="U71" i="14"/>
  <c r="J71" i="14"/>
  <c r="E274" i="13"/>
  <c r="B277" i="14"/>
  <c r="C277" i="14"/>
  <c r="A275" i="13"/>
  <c r="M274" i="13"/>
  <c r="N274" i="13"/>
  <c r="I274" i="13"/>
  <c r="K274" i="13"/>
  <c r="O274" i="13"/>
  <c r="G274" i="13"/>
  <c r="D274" i="13"/>
  <c r="L274" i="13"/>
  <c r="F274" i="13"/>
  <c r="H274" i="13"/>
  <c r="J274" i="13"/>
  <c r="E275" i="13" l="1"/>
  <c r="B278" i="14"/>
  <c r="C278" i="14"/>
  <c r="A276" i="13"/>
  <c r="N275" i="13"/>
  <c r="M275" i="13"/>
  <c r="I275" i="13"/>
  <c r="K275" i="13"/>
  <c r="G275" i="13"/>
  <c r="O275" i="13"/>
  <c r="L275" i="13"/>
  <c r="J275" i="13"/>
  <c r="D275" i="13"/>
  <c r="H275" i="13"/>
  <c r="F275" i="13"/>
  <c r="E276" i="13" l="1"/>
  <c r="E72" i="14" s="1"/>
  <c r="AG72" i="14" s="1"/>
  <c r="C279" i="14"/>
  <c r="B279" i="14"/>
  <c r="A277" i="13"/>
  <c r="J276" i="13"/>
  <c r="N276" i="13"/>
  <c r="L276" i="13"/>
  <c r="G276" i="13"/>
  <c r="H276" i="13"/>
  <c r="D276" i="13"/>
  <c r="K276" i="13"/>
  <c r="I276" i="13"/>
  <c r="F276" i="13"/>
  <c r="O276" i="13"/>
  <c r="M276" i="13"/>
  <c r="H72" i="14" l="1"/>
  <c r="I72" i="14"/>
  <c r="AI72" i="14" s="1"/>
  <c r="G72" i="14"/>
  <c r="AK72" i="14" s="1"/>
  <c r="F72" i="14"/>
  <c r="D72" i="14"/>
  <c r="L72" i="14" s="1"/>
  <c r="E277" i="13"/>
  <c r="C280" i="14"/>
  <c r="B280" i="14"/>
  <c r="A278" i="13"/>
  <c r="N277" i="13"/>
  <c r="J277" i="13"/>
  <c r="K277" i="13"/>
  <c r="I277" i="13"/>
  <c r="O277" i="13"/>
  <c r="L277" i="13"/>
  <c r="M277" i="13"/>
  <c r="H277" i="13"/>
  <c r="D277" i="13"/>
  <c r="F277" i="13"/>
  <c r="G277" i="13"/>
  <c r="AH72" i="14" l="1"/>
  <c r="T72" i="14"/>
  <c r="AL72" i="14"/>
  <c r="V72" i="14"/>
  <c r="AJ72" i="14"/>
  <c r="U72" i="14"/>
  <c r="J72" i="14"/>
  <c r="E278" i="13"/>
  <c r="B281" i="14"/>
  <c r="C281" i="14"/>
  <c r="A279" i="13"/>
  <c r="G278" i="13"/>
  <c r="I278" i="13"/>
  <c r="M278" i="13"/>
  <c r="L278" i="13"/>
  <c r="D278" i="13"/>
  <c r="K278" i="13"/>
  <c r="H278" i="13"/>
  <c r="F278" i="13"/>
  <c r="O278" i="13"/>
  <c r="N278" i="13"/>
  <c r="J278" i="13"/>
  <c r="E279" i="13" l="1"/>
  <c r="B282" i="14"/>
  <c r="C282" i="14"/>
  <c r="A280" i="13"/>
  <c r="F279" i="13"/>
  <c r="M279" i="13"/>
  <c r="D279" i="13"/>
  <c r="O279" i="13"/>
  <c r="K279" i="13"/>
  <c r="J279" i="13"/>
  <c r="N279" i="13"/>
  <c r="I279" i="13"/>
  <c r="G279" i="13"/>
  <c r="L279" i="13"/>
  <c r="H279" i="13"/>
  <c r="E280" i="13" l="1"/>
  <c r="E73" i="14" s="1"/>
  <c r="AG73" i="14" s="1"/>
  <c r="C283" i="14"/>
  <c r="B283" i="14"/>
  <c r="A281" i="13"/>
  <c r="J280" i="13"/>
  <c r="I280" i="13"/>
  <c r="G280" i="13"/>
  <c r="D280" i="13"/>
  <c r="O280" i="13"/>
  <c r="L280" i="13"/>
  <c r="K280" i="13"/>
  <c r="M280" i="13"/>
  <c r="F280" i="13"/>
  <c r="H280" i="13"/>
  <c r="N280" i="13"/>
  <c r="H73" i="14" l="1"/>
  <c r="D73" i="14"/>
  <c r="L73" i="14" s="1"/>
  <c r="F73" i="14"/>
  <c r="G73" i="14"/>
  <c r="AK73" i="14" s="1"/>
  <c r="I73" i="14"/>
  <c r="AI73" i="14" s="1"/>
  <c r="E281" i="13"/>
  <c r="C284" i="14"/>
  <c r="B284" i="14"/>
  <c r="A282" i="13"/>
  <c r="D281" i="13"/>
  <c r="J281" i="13"/>
  <c r="L281" i="13"/>
  <c r="M281" i="13"/>
  <c r="I281" i="13"/>
  <c r="F281" i="13"/>
  <c r="N281" i="13"/>
  <c r="K281" i="13"/>
  <c r="H281" i="13"/>
  <c r="G281" i="13"/>
  <c r="O281" i="13"/>
  <c r="AL73" i="14" l="1"/>
  <c r="V73" i="14"/>
  <c r="AH73" i="14"/>
  <c r="T73" i="14"/>
  <c r="AJ73" i="14"/>
  <c r="U73" i="14"/>
  <c r="J73" i="14"/>
  <c r="E282" i="13"/>
  <c r="B285" i="14"/>
  <c r="C285" i="14"/>
  <c r="A283" i="13"/>
  <c r="I282" i="13"/>
  <c r="K282" i="13"/>
  <c r="O282" i="13"/>
  <c r="H282" i="13"/>
  <c r="M282" i="13"/>
  <c r="G282" i="13"/>
  <c r="F282" i="13"/>
  <c r="J282" i="13"/>
  <c r="D282" i="13"/>
  <c r="L282" i="13"/>
  <c r="N282" i="13"/>
  <c r="E283" i="13" l="1"/>
  <c r="C286" i="14"/>
  <c r="B286" i="14"/>
  <c r="A284" i="13"/>
  <c r="I283" i="13"/>
  <c r="O283" i="13"/>
  <c r="M283" i="13"/>
  <c r="K283" i="13"/>
  <c r="J283" i="13"/>
  <c r="F283" i="13"/>
  <c r="D283" i="13"/>
  <c r="H283" i="13"/>
  <c r="N283" i="13"/>
  <c r="G283" i="13"/>
  <c r="L283" i="13"/>
  <c r="E284" i="13" l="1"/>
  <c r="E74" i="14" s="1"/>
  <c r="AG74" i="14" s="1"/>
  <c r="B287" i="14"/>
  <c r="C287" i="14"/>
  <c r="A285" i="13"/>
  <c r="L284" i="13"/>
  <c r="G284" i="13"/>
  <c r="N284" i="13"/>
  <c r="J284" i="13"/>
  <c r="K284" i="13"/>
  <c r="H284" i="13"/>
  <c r="I284" i="13"/>
  <c r="M284" i="13"/>
  <c r="O284" i="13"/>
  <c r="F284" i="13"/>
  <c r="D284" i="13"/>
  <c r="H74" i="14" l="1"/>
  <c r="I74" i="14"/>
  <c r="AI74" i="14" s="1"/>
  <c r="G74" i="14"/>
  <c r="AK74" i="14" s="1"/>
  <c r="F74" i="14"/>
  <c r="D74" i="14"/>
  <c r="L74" i="14" s="1"/>
  <c r="E285" i="13"/>
  <c r="C288" i="14"/>
  <c r="B288" i="14"/>
  <c r="A286" i="13"/>
  <c r="I285" i="13"/>
  <c r="K285" i="13"/>
  <c r="J285" i="13"/>
  <c r="F285" i="13"/>
  <c r="N285" i="13"/>
  <c r="H285" i="13"/>
  <c r="O285" i="13"/>
  <c r="L285" i="13"/>
  <c r="G285" i="13"/>
  <c r="M285" i="13"/>
  <c r="D285" i="13"/>
  <c r="AH74" i="14" l="1"/>
  <c r="T74" i="14"/>
  <c r="AL74" i="14"/>
  <c r="V74" i="14"/>
  <c r="AJ74" i="14"/>
  <c r="U74" i="14"/>
  <c r="J74" i="14"/>
  <c r="E286" i="13"/>
  <c r="B289" i="14"/>
  <c r="C289" i="14"/>
  <c r="A287" i="13"/>
  <c r="J286" i="13"/>
  <c r="K286" i="13"/>
  <c r="F286" i="13"/>
  <c r="M286" i="13"/>
  <c r="N286" i="13"/>
  <c r="L286" i="13"/>
  <c r="I286" i="13"/>
  <c r="H286" i="13"/>
  <c r="G286" i="13"/>
  <c r="O286" i="13"/>
  <c r="D286" i="13"/>
  <c r="E287" i="13" l="1"/>
  <c r="C290" i="14"/>
  <c r="B290" i="14"/>
  <c r="A288" i="13"/>
  <c r="K287" i="13"/>
  <c r="L287" i="13"/>
  <c r="D287" i="13"/>
  <c r="G287" i="13"/>
  <c r="I287" i="13"/>
  <c r="H287" i="13"/>
  <c r="M287" i="13"/>
  <c r="N287" i="13"/>
  <c r="J287" i="13"/>
  <c r="F287" i="13"/>
  <c r="O287" i="13"/>
  <c r="E288" i="13" l="1"/>
  <c r="E75" i="14" s="1"/>
  <c r="AG75" i="14" s="1"/>
  <c r="B291" i="14"/>
  <c r="C291" i="14"/>
  <c r="A289" i="13"/>
  <c r="K288" i="13"/>
  <c r="N288" i="13"/>
  <c r="J288" i="13"/>
  <c r="O288" i="13"/>
  <c r="L288" i="13"/>
  <c r="G288" i="13"/>
  <c r="H288" i="13"/>
  <c r="D288" i="13"/>
  <c r="M288" i="13"/>
  <c r="I288" i="13"/>
  <c r="F288" i="13"/>
  <c r="H75" i="14" l="1"/>
  <c r="F75" i="14"/>
  <c r="D75" i="14"/>
  <c r="L75" i="14" s="1"/>
  <c r="I75" i="14"/>
  <c r="AI75" i="14" s="1"/>
  <c r="G75" i="14"/>
  <c r="AK75" i="14" s="1"/>
  <c r="E289" i="13"/>
  <c r="C292" i="14"/>
  <c r="B292" i="14"/>
  <c r="A290" i="13"/>
  <c r="M289" i="13"/>
  <c r="G289" i="13"/>
  <c r="J289" i="13"/>
  <c r="D289" i="13"/>
  <c r="O289" i="13"/>
  <c r="L289" i="13"/>
  <c r="H289" i="13"/>
  <c r="I289" i="13"/>
  <c r="K289" i="13"/>
  <c r="F289" i="13"/>
  <c r="N289" i="13"/>
  <c r="AH75" i="14" l="1"/>
  <c r="T75" i="14"/>
  <c r="AL75" i="14"/>
  <c r="V75" i="14"/>
  <c r="AJ75" i="14"/>
  <c r="U75" i="14"/>
  <c r="J75" i="14"/>
  <c r="E290" i="13"/>
  <c r="C293" i="14"/>
  <c r="B293" i="14"/>
  <c r="A291" i="13"/>
  <c r="L290" i="13"/>
  <c r="N290" i="13"/>
  <c r="O290" i="13"/>
  <c r="K290" i="13"/>
  <c r="D290" i="13"/>
  <c r="M290" i="13"/>
  <c r="J290" i="13"/>
  <c r="F290" i="13"/>
  <c r="H290" i="13"/>
  <c r="G290" i="13"/>
  <c r="I290" i="13"/>
  <c r="E291" i="13" l="1"/>
  <c r="B294" i="14"/>
  <c r="C294" i="14"/>
  <c r="A292" i="13"/>
  <c r="F291" i="13"/>
  <c r="K291" i="13"/>
  <c r="L291" i="13"/>
  <c r="J291" i="13"/>
  <c r="H291" i="13"/>
  <c r="I291" i="13"/>
  <c r="G291" i="13"/>
  <c r="N291" i="13"/>
  <c r="M291" i="13"/>
  <c r="D291" i="13"/>
  <c r="O291" i="13"/>
  <c r="E292" i="13" l="1"/>
  <c r="E76" i="14" s="1"/>
  <c r="AG76" i="14" s="1"/>
  <c r="B295" i="14"/>
  <c r="C295" i="14"/>
  <c r="A293" i="13"/>
  <c r="I292" i="13"/>
  <c r="L292" i="13"/>
  <c r="N292" i="13"/>
  <c r="G292" i="13"/>
  <c r="O292" i="13"/>
  <c r="K292" i="13"/>
  <c r="H292" i="13"/>
  <c r="F292" i="13"/>
  <c r="J292" i="13"/>
  <c r="D292" i="13"/>
  <c r="M292" i="13"/>
  <c r="H76" i="14" l="1"/>
  <c r="G76" i="14"/>
  <c r="AK76" i="14" s="1"/>
  <c r="I76" i="14"/>
  <c r="AI76" i="14" s="1"/>
  <c r="F76" i="14"/>
  <c r="D76" i="14"/>
  <c r="L76" i="14" s="1"/>
  <c r="E293" i="13"/>
  <c r="C296" i="14"/>
  <c r="B296" i="14"/>
  <c r="A294" i="13"/>
  <c r="D293" i="13"/>
  <c r="N293" i="13"/>
  <c r="J293" i="13"/>
  <c r="O293" i="13"/>
  <c r="L293" i="13"/>
  <c r="F293" i="13"/>
  <c r="M293" i="13"/>
  <c r="G293" i="13"/>
  <c r="H293" i="13"/>
  <c r="K293" i="13"/>
  <c r="I293" i="13"/>
  <c r="AH76" i="14" l="1"/>
  <c r="T76" i="14"/>
  <c r="AL76" i="14"/>
  <c r="V76" i="14"/>
  <c r="AJ76" i="14"/>
  <c r="U76" i="14"/>
  <c r="J76" i="14"/>
  <c r="E294" i="13"/>
  <c r="C297" i="14"/>
  <c r="B297" i="14"/>
  <c r="A295" i="13"/>
  <c r="G294" i="13"/>
  <c r="H294" i="13"/>
  <c r="F294" i="13"/>
  <c r="J294" i="13"/>
  <c r="L294" i="13"/>
  <c r="I294" i="13"/>
  <c r="K294" i="13"/>
  <c r="D294" i="13"/>
  <c r="O294" i="13"/>
  <c r="N294" i="13"/>
  <c r="M294" i="13"/>
  <c r="E295" i="13" l="1"/>
  <c r="B298" i="14"/>
  <c r="C298" i="14"/>
  <c r="A296" i="13"/>
  <c r="G295" i="13"/>
  <c r="L295" i="13"/>
  <c r="I295" i="13"/>
  <c r="K295" i="13"/>
  <c r="H295" i="13"/>
  <c r="J295" i="13"/>
  <c r="M295" i="13"/>
  <c r="D295" i="13"/>
  <c r="F295" i="13"/>
  <c r="O295" i="13"/>
  <c r="N295" i="13"/>
  <c r="E296" i="13" l="1"/>
  <c r="E77" i="14" s="1"/>
  <c r="AG77" i="14" s="1"/>
  <c r="B299" i="14"/>
  <c r="C299" i="14"/>
  <c r="A297" i="13"/>
  <c r="K296" i="13"/>
  <c r="D296" i="13"/>
  <c r="I296" i="13"/>
  <c r="G296" i="13"/>
  <c r="L296" i="13"/>
  <c r="M296" i="13"/>
  <c r="H296" i="13"/>
  <c r="J296" i="13"/>
  <c r="N296" i="13"/>
  <c r="O296" i="13"/>
  <c r="F296" i="13"/>
  <c r="H77" i="14" l="1"/>
  <c r="F77" i="14"/>
  <c r="D77" i="14"/>
  <c r="L77" i="14" s="1"/>
  <c r="I77" i="14"/>
  <c r="AI77" i="14" s="1"/>
  <c r="G77" i="14"/>
  <c r="AK77" i="14" s="1"/>
  <c r="E297" i="13"/>
  <c r="C300" i="14"/>
  <c r="B300" i="14"/>
  <c r="A298" i="13"/>
  <c r="I297" i="13"/>
  <c r="D297" i="13"/>
  <c r="O297" i="13"/>
  <c r="K297" i="13"/>
  <c r="J297" i="13"/>
  <c r="G297" i="13"/>
  <c r="M297" i="13"/>
  <c r="N297" i="13"/>
  <c r="H297" i="13"/>
  <c r="F297" i="13"/>
  <c r="L297" i="13"/>
  <c r="AH77" i="14" l="1"/>
  <c r="T77" i="14"/>
  <c r="AL77" i="14"/>
  <c r="V77" i="14"/>
  <c r="AJ77" i="14"/>
  <c r="U77" i="14"/>
  <c r="J77" i="14"/>
  <c r="E298" i="13"/>
  <c r="C301" i="14"/>
  <c r="B301" i="14"/>
  <c r="A299" i="13"/>
  <c r="I298" i="13"/>
  <c r="D298" i="13"/>
  <c r="G298" i="13"/>
  <c r="H298" i="13"/>
  <c r="L298" i="13"/>
  <c r="F298" i="13"/>
  <c r="J298" i="13"/>
  <c r="M298" i="13"/>
  <c r="O298" i="13"/>
  <c r="N298" i="13"/>
  <c r="K298" i="13"/>
  <c r="E299" i="13" l="1"/>
  <c r="B302" i="14"/>
  <c r="C302" i="14"/>
  <c r="A300" i="13"/>
  <c r="F299" i="13"/>
  <c r="D299" i="13"/>
  <c r="L299" i="13"/>
  <c r="H299" i="13"/>
  <c r="N299" i="13"/>
  <c r="K299" i="13"/>
  <c r="J299" i="13"/>
  <c r="I299" i="13"/>
  <c r="M299" i="13"/>
  <c r="G299" i="13"/>
  <c r="O299" i="13"/>
  <c r="E300" i="13" l="1"/>
  <c r="E78" i="14" s="1"/>
  <c r="AG78" i="14" s="1"/>
  <c r="B303" i="14"/>
  <c r="C303" i="14"/>
  <c r="A301" i="13"/>
  <c r="L300" i="13"/>
  <c r="I300" i="13"/>
  <c r="F300" i="13"/>
  <c r="K300" i="13"/>
  <c r="H300" i="13"/>
  <c r="D300" i="13"/>
  <c r="N300" i="13"/>
  <c r="J300" i="13"/>
  <c r="O300" i="13"/>
  <c r="G300" i="13"/>
  <c r="M300" i="13"/>
  <c r="H78" i="14" l="1"/>
  <c r="F78" i="14"/>
  <c r="I78" i="14"/>
  <c r="AI78" i="14" s="1"/>
  <c r="G78" i="14"/>
  <c r="AK78" i="14" s="1"/>
  <c r="D78" i="14"/>
  <c r="L78" i="14" s="1"/>
  <c r="E301" i="13"/>
  <c r="C304" i="14"/>
  <c r="B304" i="14"/>
  <c r="A302" i="13"/>
  <c r="N301" i="13"/>
  <c r="D301" i="13"/>
  <c r="G301" i="13"/>
  <c r="K301" i="13"/>
  <c r="H301" i="13"/>
  <c r="L301" i="13"/>
  <c r="J301" i="13"/>
  <c r="M301" i="13"/>
  <c r="F301" i="13"/>
  <c r="O301" i="13"/>
  <c r="I301" i="13"/>
  <c r="AH78" i="14" l="1"/>
  <c r="T78" i="14"/>
  <c r="AL78" i="14"/>
  <c r="V78" i="14"/>
  <c r="AJ78" i="14"/>
  <c r="U78" i="14"/>
  <c r="J78" i="14"/>
  <c r="E302" i="13"/>
  <c r="C305" i="14"/>
  <c r="B305" i="14"/>
  <c r="A303" i="13"/>
  <c r="M302" i="13"/>
  <c r="K302" i="13"/>
  <c r="I302" i="13"/>
  <c r="G302" i="13"/>
  <c r="L302" i="13"/>
  <c r="N302" i="13"/>
  <c r="O302" i="13"/>
  <c r="F302" i="13"/>
  <c r="H302" i="13"/>
  <c r="J302" i="13"/>
  <c r="D302" i="13"/>
  <c r="E303" i="13" l="1"/>
  <c r="B306" i="14"/>
  <c r="C306" i="14"/>
  <c r="A304" i="13"/>
  <c r="J303" i="13"/>
  <c r="N303" i="13"/>
  <c r="D303" i="13"/>
  <c r="F303" i="13"/>
  <c r="I303" i="13"/>
  <c r="L303" i="13"/>
  <c r="H303" i="13"/>
  <c r="O303" i="13"/>
  <c r="K303" i="13"/>
  <c r="G303" i="13"/>
  <c r="M303" i="13"/>
  <c r="E304" i="13" l="1"/>
  <c r="E79" i="14" s="1"/>
  <c r="AG79" i="14" s="1"/>
  <c r="B307" i="14"/>
  <c r="C307" i="14"/>
  <c r="A305" i="13"/>
  <c r="L304" i="13"/>
  <c r="I304" i="13"/>
  <c r="N304" i="13"/>
  <c r="O304" i="13"/>
  <c r="M304" i="13"/>
  <c r="F304" i="13"/>
  <c r="K304" i="13"/>
  <c r="H304" i="13"/>
  <c r="D304" i="13"/>
  <c r="J304" i="13"/>
  <c r="G304" i="13"/>
  <c r="H79" i="14" l="1"/>
  <c r="D79" i="14"/>
  <c r="L79" i="14" s="1"/>
  <c r="I79" i="14"/>
  <c r="AI79" i="14" s="1"/>
  <c r="G79" i="14"/>
  <c r="AK79" i="14" s="1"/>
  <c r="F79" i="14"/>
  <c r="E305" i="13"/>
  <c r="C308" i="14"/>
  <c r="B308" i="14"/>
  <c r="A306" i="13"/>
  <c r="H305" i="13"/>
  <c r="I305" i="13"/>
  <c r="D305" i="13"/>
  <c r="N305" i="13"/>
  <c r="O305" i="13"/>
  <c r="K305" i="13"/>
  <c r="G305" i="13"/>
  <c r="J305" i="13"/>
  <c r="F305" i="13"/>
  <c r="L305" i="13"/>
  <c r="M305" i="13"/>
  <c r="AL79" i="14" l="1"/>
  <c r="V79" i="14"/>
  <c r="AH79" i="14"/>
  <c r="T79" i="14"/>
  <c r="AJ79" i="14"/>
  <c r="U79" i="14"/>
  <c r="J79" i="14"/>
  <c r="E306" i="13"/>
  <c r="C309" i="14"/>
  <c r="B309" i="14"/>
  <c r="A307" i="13"/>
  <c r="I306" i="13"/>
  <c r="D306" i="13"/>
  <c r="F306" i="13"/>
  <c r="L306" i="13"/>
  <c r="N306" i="13"/>
  <c r="O306" i="13"/>
  <c r="G306" i="13"/>
  <c r="K306" i="13"/>
  <c r="M306" i="13"/>
  <c r="H306" i="13"/>
  <c r="J306" i="13"/>
  <c r="E307" i="13" l="1"/>
  <c r="B310" i="14"/>
  <c r="C310" i="14"/>
  <c r="A308" i="13"/>
  <c r="M307" i="13"/>
  <c r="G307" i="13"/>
  <c r="O307" i="13"/>
  <c r="K307" i="13"/>
  <c r="H307" i="13"/>
  <c r="F307" i="13"/>
  <c r="J307" i="13"/>
  <c r="D307" i="13"/>
  <c r="I307" i="13"/>
  <c r="L307" i="13"/>
  <c r="N307" i="13"/>
  <c r="E308" i="13" l="1"/>
  <c r="E80" i="14" s="1"/>
  <c r="AG80" i="14" s="1"/>
  <c r="B311" i="14"/>
  <c r="C311" i="14"/>
  <c r="A309" i="13"/>
  <c r="F308" i="13"/>
  <c r="O308" i="13"/>
  <c r="I308" i="13"/>
  <c r="G308" i="13"/>
  <c r="M308" i="13"/>
  <c r="D308" i="13"/>
  <c r="J308" i="13"/>
  <c r="H308" i="13"/>
  <c r="K308" i="13"/>
  <c r="L308" i="13"/>
  <c r="N308" i="13"/>
  <c r="H80" i="14" l="1"/>
  <c r="G80" i="14"/>
  <c r="AK80" i="14" s="1"/>
  <c r="F80" i="14"/>
  <c r="I80" i="14"/>
  <c r="AI80" i="14" s="1"/>
  <c r="D80" i="14"/>
  <c r="L80" i="14" s="1"/>
  <c r="E309" i="13"/>
  <c r="C312" i="14"/>
  <c r="B312" i="14"/>
  <c r="A310" i="13"/>
  <c r="I309" i="13"/>
  <c r="G309" i="13"/>
  <c r="O309" i="13"/>
  <c r="L309" i="13"/>
  <c r="N309" i="13"/>
  <c r="F309" i="13"/>
  <c r="D309" i="13"/>
  <c r="K309" i="13"/>
  <c r="H309" i="13"/>
  <c r="J309" i="13"/>
  <c r="M309" i="13"/>
  <c r="AH80" i="14" l="1"/>
  <c r="T80" i="14"/>
  <c r="AL80" i="14"/>
  <c r="V80" i="14"/>
  <c r="AJ80" i="14"/>
  <c r="U80" i="14"/>
  <c r="J80" i="14"/>
  <c r="E310" i="13"/>
  <c r="C313" i="14"/>
  <c r="B313" i="14"/>
  <c r="A311" i="13"/>
  <c r="J310" i="13"/>
  <c r="O310" i="13"/>
  <c r="D310" i="13"/>
  <c r="H310" i="13"/>
  <c r="L310" i="13"/>
  <c r="I310" i="13"/>
  <c r="N310" i="13"/>
  <c r="F310" i="13"/>
  <c r="M310" i="13"/>
  <c r="K310" i="13"/>
  <c r="G310" i="13"/>
  <c r="E311" i="13" l="1"/>
  <c r="B314" i="14"/>
  <c r="C314" i="14"/>
  <c r="A312" i="13"/>
  <c r="G311" i="13"/>
  <c r="O311" i="13"/>
  <c r="N311" i="13"/>
  <c r="M311" i="13"/>
  <c r="I311" i="13"/>
  <c r="H311" i="13"/>
  <c r="J311" i="13"/>
  <c r="L311" i="13"/>
  <c r="D311" i="13"/>
  <c r="F311" i="13"/>
  <c r="K311" i="13"/>
  <c r="E312" i="13" l="1"/>
  <c r="E81" i="14" s="1"/>
  <c r="AG81" i="14" s="1"/>
  <c r="B315" i="14"/>
  <c r="C315" i="14"/>
  <c r="A313" i="13"/>
  <c r="D312" i="13"/>
  <c r="L312" i="13"/>
  <c r="F312" i="13"/>
  <c r="J312" i="13"/>
  <c r="O312" i="13"/>
  <c r="K312" i="13"/>
  <c r="N312" i="13"/>
  <c r="H312" i="13"/>
  <c r="G312" i="13"/>
  <c r="I312" i="13"/>
  <c r="M312" i="13"/>
  <c r="H81" i="14" l="1"/>
  <c r="D81" i="14"/>
  <c r="L81" i="14" s="1"/>
  <c r="G81" i="14"/>
  <c r="AK81" i="14" s="1"/>
  <c r="F81" i="14"/>
  <c r="I81" i="14"/>
  <c r="AI81" i="14" s="1"/>
  <c r="E313" i="13"/>
  <c r="C316" i="14"/>
  <c r="B316" i="14"/>
  <c r="A314" i="13"/>
  <c r="N313" i="13"/>
  <c r="I313" i="13"/>
  <c r="J313" i="13"/>
  <c r="H313" i="13"/>
  <c r="F313" i="13"/>
  <c r="G313" i="13"/>
  <c r="M313" i="13"/>
  <c r="D313" i="13"/>
  <c r="O313" i="13"/>
  <c r="L313" i="13"/>
  <c r="K313" i="13"/>
  <c r="AL81" i="14" l="1"/>
  <c r="V81" i="14"/>
  <c r="AH81" i="14"/>
  <c r="T81" i="14"/>
  <c r="AJ81" i="14"/>
  <c r="U81" i="14"/>
  <c r="J81" i="14"/>
  <c r="E314" i="13"/>
  <c r="C317" i="14"/>
  <c r="B317" i="14"/>
  <c r="A315" i="13"/>
  <c r="I314" i="13"/>
  <c r="J314" i="13"/>
  <c r="L314" i="13"/>
  <c r="F314" i="13"/>
  <c r="H314" i="13"/>
  <c r="D314" i="13"/>
  <c r="O314" i="13"/>
  <c r="G314" i="13"/>
  <c r="N314" i="13"/>
  <c r="K314" i="13"/>
  <c r="M314" i="13"/>
  <c r="E315" i="13" l="1"/>
  <c r="B318" i="14"/>
  <c r="C318" i="14"/>
  <c r="A316" i="13"/>
  <c r="H315" i="13"/>
  <c r="I315" i="13"/>
  <c r="K315" i="13"/>
  <c r="J315" i="13"/>
  <c r="D315" i="13"/>
  <c r="G315" i="13"/>
  <c r="O315" i="13"/>
  <c r="M315" i="13"/>
  <c r="F315" i="13"/>
  <c r="L315" i="13"/>
  <c r="N315" i="13"/>
  <c r="E316" i="13" l="1"/>
  <c r="E82" i="14" s="1"/>
  <c r="AG82" i="14" s="1"/>
  <c r="B319" i="14"/>
  <c r="C319" i="14"/>
  <c r="A317" i="13"/>
  <c r="K316" i="13"/>
  <c r="O316" i="13"/>
  <c r="N316" i="13"/>
  <c r="J316" i="13"/>
  <c r="L316" i="13"/>
  <c r="G316" i="13"/>
  <c r="M316" i="13"/>
  <c r="F316" i="13"/>
  <c r="H316" i="13"/>
  <c r="I316" i="13"/>
  <c r="D316" i="13"/>
  <c r="H82" i="14" l="1"/>
  <c r="G82" i="14"/>
  <c r="AK82" i="14" s="1"/>
  <c r="D82" i="14"/>
  <c r="L82" i="14" s="1"/>
  <c r="I82" i="14"/>
  <c r="AI82" i="14" s="1"/>
  <c r="F82" i="14"/>
  <c r="E317" i="13"/>
  <c r="C320" i="14"/>
  <c r="B320" i="14"/>
  <c r="A318" i="13"/>
  <c r="L317" i="13"/>
  <c r="F317" i="13"/>
  <c r="H317" i="13"/>
  <c r="G317" i="13"/>
  <c r="O317" i="13"/>
  <c r="J317" i="13"/>
  <c r="N317" i="13"/>
  <c r="M317" i="13"/>
  <c r="K317" i="13"/>
  <c r="D317" i="13"/>
  <c r="I317" i="13"/>
  <c r="AL82" i="14" l="1"/>
  <c r="V82" i="14"/>
  <c r="AH82" i="14"/>
  <c r="T82" i="14"/>
  <c r="AJ82" i="14"/>
  <c r="U82" i="14"/>
  <c r="J82" i="14"/>
  <c r="E318" i="13"/>
  <c r="C321" i="14"/>
  <c r="B321" i="14"/>
  <c r="A319" i="13"/>
  <c r="H318" i="13"/>
  <c r="N318" i="13"/>
  <c r="O318" i="13"/>
  <c r="I318" i="13"/>
  <c r="F318" i="13"/>
  <c r="K318" i="13"/>
  <c r="L318" i="13"/>
  <c r="D318" i="13"/>
  <c r="M318" i="13"/>
  <c r="J318" i="13"/>
  <c r="G318" i="13"/>
  <c r="E319" i="13" l="1"/>
  <c r="B322" i="14"/>
  <c r="C322" i="14"/>
  <c r="A320" i="13"/>
  <c r="H319" i="13"/>
  <c r="G319" i="13"/>
  <c r="J319" i="13"/>
  <c r="L319" i="13"/>
  <c r="F319" i="13"/>
  <c r="O319" i="13"/>
  <c r="I319" i="13"/>
  <c r="D319" i="13"/>
  <c r="K319" i="13"/>
  <c r="M319" i="13"/>
  <c r="N319" i="13"/>
  <c r="E320" i="13" l="1"/>
  <c r="E83" i="14" s="1"/>
  <c r="AG83" i="14" s="1"/>
  <c r="B323" i="14"/>
  <c r="C323" i="14"/>
  <c r="A321" i="13"/>
  <c r="G320" i="13"/>
  <c r="D320" i="13"/>
  <c r="F320" i="13"/>
  <c r="O320" i="13"/>
  <c r="N320" i="13"/>
  <c r="I320" i="13"/>
  <c r="M320" i="13"/>
  <c r="K320" i="13"/>
  <c r="H320" i="13"/>
  <c r="J320" i="13"/>
  <c r="L320" i="13"/>
  <c r="H83" i="14" l="1"/>
  <c r="G83" i="14"/>
  <c r="AK83" i="14" s="1"/>
  <c r="F83" i="14"/>
  <c r="D83" i="14"/>
  <c r="L83" i="14" s="1"/>
  <c r="I83" i="14"/>
  <c r="AI83" i="14" s="1"/>
  <c r="E321" i="13"/>
  <c r="C324" i="14"/>
  <c r="B324" i="14"/>
  <c r="A322" i="13"/>
  <c r="G321" i="13"/>
  <c r="I321" i="13"/>
  <c r="M321" i="13"/>
  <c r="L321" i="13"/>
  <c r="F321" i="13"/>
  <c r="J321" i="13"/>
  <c r="K321" i="13"/>
  <c r="D321" i="13"/>
  <c r="N321" i="13"/>
  <c r="H321" i="13"/>
  <c r="O321" i="13"/>
  <c r="AH83" i="14" l="1"/>
  <c r="T83" i="14"/>
  <c r="AL83" i="14"/>
  <c r="V83" i="14"/>
  <c r="AJ83" i="14"/>
  <c r="U83" i="14"/>
  <c r="J83" i="14"/>
  <c r="E322" i="13"/>
  <c r="C325" i="14"/>
  <c r="B325" i="14"/>
  <c r="A323" i="13"/>
  <c r="H322" i="13"/>
  <c r="F322" i="13"/>
  <c r="I322" i="13"/>
  <c r="D322" i="13"/>
  <c r="M322" i="13"/>
  <c r="G322" i="13"/>
  <c r="K322" i="13"/>
  <c r="N322" i="13"/>
  <c r="L322" i="13"/>
  <c r="O322" i="13"/>
  <c r="J322" i="13"/>
  <c r="E323" i="13" l="1"/>
  <c r="B326" i="14"/>
  <c r="C326" i="14"/>
  <c r="A324" i="13"/>
  <c r="D323" i="13"/>
  <c r="G323" i="13"/>
  <c r="J323" i="13"/>
  <c r="L323" i="13"/>
  <c r="H323" i="13"/>
  <c r="I323" i="13"/>
  <c r="M323" i="13"/>
  <c r="N323" i="13"/>
  <c r="K323" i="13"/>
  <c r="O323" i="13"/>
  <c r="F323" i="13"/>
  <c r="E324" i="13" l="1"/>
  <c r="E84" i="14" s="1"/>
  <c r="AG84" i="14" s="1"/>
  <c r="B327" i="14"/>
  <c r="C327" i="14"/>
  <c r="A325" i="13"/>
  <c r="D324" i="13"/>
  <c r="I324" i="13"/>
  <c r="O324" i="13"/>
  <c r="G324" i="13"/>
  <c r="L324" i="13"/>
  <c r="H324" i="13"/>
  <c r="M324" i="13"/>
  <c r="K324" i="13"/>
  <c r="N324" i="13"/>
  <c r="J324" i="13"/>
  <c r="F324" i="13"/>
  <c r="H84" i="14" l="1"/>
  <c r="D84" i="14"/>
  <c r="L84" i="14" s="1"/>
  <c r="G84" i="14"/>
  <c r="AK84" i="14" s="1"/>
  <c r="F84" i="14"/>
  <c r="I84" i="14"/>
  <c r="AI84" i="14" s="1"/>
  <c r="E325" i="13"/>
  <c r="C328" i="14"/>
  <c r="B328" i="14"/>
  <c r="A326" i="13"/>
  <c r="G325" i="13"/>
  <c r="N325" i="13"/>
  <c r="H325" i="13"/>
  <c r="M325" i="13"/>
  <c r="O325" i="13"/>
  <c r="K325" i="13"/>
  <c r="D325" i="13"/>
  <c r="F325" i="13"/>
  <c r="J325" i="13"/>
  <c r="L325" i="13"/>
  <c r="I325" i="13"/>
  <c r="AL84" i="14" l="1"/>
  <c r="V84" i="14"/>
  <c r="AH84" i="14"/>
  <c r="T84" i="14"/>
  <c r="AJ84" i="14"/>
  <c r="U84" i="14"/>
  <c r="J84" i="14"/>
  <c r="E326" i="13"/>
  <c r="C329" i="14"/>
  <c r="B329" i="14"/>
  <c r="A327" i="13"/>
  <c r="F326" i="13"/>
  <c r="I326" i="13"/>
  <c r="N326" i="13"/>
  <c r="K326" i="13"/>
  <c r="H326" i="13"/>
  <c r="D326" i="13"/>
  <c r="O326" i="13"/>
  <c r="J326" i="13"/>
  <c r="L326" i="13"/>
  <c r="G326" i="13"/>
  <c r="M326" i="13"/>
  <c r="E327" i="13" l="1"/>
  <c r="B330" i="14"/>
  <c r="C330" i="14"/>
  <c r="A328" i="13"/>
  <c r="L327" i="13"/>
  <c r="G327" i="13"/>
  <c r="I327" i="13"/>
  <c r="N327" i="13"/>
  <c r="M327" i="13"/>
  <c r="J327" i="13"/>
  <c r="D327" i="13"/>
  <c r="O327" i="13"/>
  <c r="K327" i="13"/>
  <c r="F327" i="13"/>
  <c r="H327" i="13"/>
  <c r="E328" i="13" l="1"/>
  <c r="E85" i="14" s="1"/>
  <c r="AG85" i="14" s="1"/>
  <c r="B331" i="14"/>
  <c r="C331" i="14"/>
  <c r="A329" i="13"/>
  <c r="D328" i="13"/>
  <c r="G328" i="13"/>
  <c r="J328" i="13"/>
  <c r="F328" i="13"/>
  <c r="M328" i="13"/>
  <c r="L328" i="13"/>
  <c r="N328" i="13"/>
  <c r="I328" i="13"/>
  <c r="K328" i="13"/>
  <c r="H328" i="13"/>
  <c r="O328" i="13"/>
  <c r="H85" i="14" l="1"/>
  <c r="F85" i="14"/>
  <c r="D85" i="14"/>
  <c r="L85" i="14" s="1"/>
  <c r="G85" i="14"/>
  <c r="AK85" i="14" s="1"/>
  <c r="I85" i="14"/>
  <c r="AI85" i="14" s="1"/>
  <c r="E329" i="13"/>
  <c r="C332" i="14"/>
  <c r="B332" i="14"/>
  <c r="A330" i="13"/>
  <c r="D329" i="13"/>
  <c r="F329" i="13"/>
  <c r="G329" i="13"/>
  <c r="L329" i="13"/>
  <c r="H329" i="13"/>
  <c r="O329" i="13"/>
  <c r="M329" i="13"/>
  <c r="N329" i="13"/>
  <c r="K329" i="13"/>
  <c r="I329" i="13"/>
  <c r="J329" i="13"/>
  <c r="AH85" i="14" l="1"/>
  <c r="T85" i="14"/>
  <c r="AL85" i="14"/>
  <c r="V85" i="14"/>
  <c r="AJ85" i="14"/>
  <c r="U85" i="14"/>
  <c r="J85" i="14"/>
  <c r="E330" i="13"/>
  <c r="C333" i="14"/>
  <c r="B333" i="14"/>
  <c r="A331" i="13"/>
  <c r="J330" i="13"/>
  <c r="N330" i="13"/>
  <c r="I330" i="13"/>
  <c r="M330" i="13"/>
  <c r="O330" i="13"/>
  <c r="D330" i="13"/>
  <c r="L330" i="13"/>
  <c r="K330" i="13"/>
  <c r="G330" i="13"/>
  <c r="F330" i="13"/>
  <c r="H330" i="13"/>
  <c r="E331" i="13" l="1"/>
  <c r="B334" i="14"/>
  <c r="C334" i="14"/>
  <c r="A332" i="13"/>
  <c r="H331" i="13"/>
  <c r="D331" i="13"/>
  <c r="O331" i="13"/>
  <c r="L331" i="13"/>
  <c r="K331" i="13"/>
  <c r="F331" i="13"/>
  <c r="N331" i="13"/>
  <c r="M331" i="13"/>
  <c r="I331" i="13"/>
  <c r="G331" i="13"/>
  <c r="J331" i="13"/>
  <c r="E332" i="13" l="1"/>
  <c r="E86" i="14" s="1"/>
  <c r="AG86" i="14" s="1"/>
  <c r="B335" i="14"/>
  <c r="C335" i="14"/>
  <c r="A333" i="13"/>
  <c r="J332" i="13"/>
  <c r="I332" i="13"/>
  <c r="O332" i="13"/>
  <c r="G332" i="13"/>
  <c r="F332" i="13"/>
  <c r="L332" i="13"/>
  <c r="D332" i="13"/>
  <c r="N332" i="13"/>
  <c r="H332" i="13"/>
  <c r="M332" i="13"/>
  <c r="K332" i="13"/>
  <c r="H86" i="14" l="1"/>
  <c r="I86" i="14"/>
  <c r="AI86" i="14" s="1"/>
  <c r="D86" i="14"/>
  <c r="L86" i="14" s="1"/>
  <c r="F86" i="14"/>
  <c r="G86" i="14"/>
  <c r="AK86" i="14" s="1"/>
  <c r="E333" i="13"/>
  <c r="C336" i="14"/>
  <c r="B336" i="14"/>
  <c r="A334" i="13"/>
  <c r="D333" i="13"/>
  <c r="M333" i="13"/>
  <c r="J333" i="13"/>
  <c r="L333" i="13"/>
  <c r="K333" i="13"/>
  <c r="N333" i="13"/>
  <c r="I333" i="13"/>
  <c r="F333" i="13"/>
  <c r="O333" i="13"/>
  <c r="G333" i="13"/>
  <c r="H333" i="13"/>
  <c r="AL86" i="14" l="1"/>
  <c r="V86" i="14"/>
  <c r="AH86" i="14"/>
  <c r="T86" i="14"/>
  <c r="AJ86" i="14"/>
  <c r="U86" i="14"/>
  <c r="J86" i="14"/>
  <c r="E334" i="13"/>
  <c r="C337" i="14"/>
  <c r="B337" i="14"/>
  <c r="A335" i="13"/>
  <c r="G334" i="13"/>
  <c r="M334" i="13"/>
  <c r="I334" i="13"/>
  <c r="D334" i="13"/>
  <c r="L334" i="13"/>
  <c r="N334" i="13"/>
  <c r="O334" i="13"/>
  <c r="J334" i="13"/>
  <c r="H334" i="13"/>
  <c r="K334" i="13"/>
  <c r="F334" i="13"/>
  <c r="E335" i="13" l="1"/>
  <c r="B338" i="14"/>
  <c r="C338" i="14"/>
  <c r="A336" i="13"/>
  <c r="H335" i="13"/>
  <c r="L335" i="13"/>
  <c r="F335" i="13"/>
  <c r="J335" i="13"/>
  <c r="O335" i="13"/>
  <c r="K335" i="13"/>
  <c r="I335" i="13"/>
  <c r="N335" i="13"/>
  <c r="D335" i="13"/>
  <c r="G335" i="13"/>
  <c r="M335" i="13"/>
  <c r="E336" i="13" l="1"/>
  <c r="E87" i="14" s="1"/>
  <c r="AG87" i="14" s="1"/>
  <c r="B339" i="14"/>
  <c r="C339" i="14"/>
  <c r="A337" i="13"/>
  <c r="L336" i="13"/>
  <c r="N336" i="13"/>
  <c r="J336" i="13"/>
  <c r="H336" i="13"/>
  <c r="O336" i="13"/>
  <c r="K336" i="13"/>
  <c r="M336" i="13"/>
  <c r="F336" i="13"/>
  <c r="I336" i="13"/>
  <c r="G336" i="13"/>
  <c r="D336" i="13"/>
  <c r="H87" i="14" l="1"/>
  <c r="I87" i="14"/>
  <c r="AI87" i="14" s="1"/>
  <c r="G87" i="14"/>
  <c r="AK87" i="14" s="1"/>
  <c r="D87" i="14"/>
  <c r="L87" i="14" s="1"/>
  <c r="F87" i="14"/>
  <c r="E337" i="13"/>
  <c r="C340" i="14"/>
  <c r="B340" i="14"/>
  <c r="A338" i="13"/>
  <c r="M337" i="13"/>
  <c r="K337" i="13"/>
  <c r="F337" i="13"/>
  <c r="I337" i="13"/>
  <c r="H337" i="13"/>
  <c r="L337" i="13"/>
  <c r="O337" i="13"/>
  <c r="D337" i="13"/>
  <c r="G337" i="13"/>
  <c r="N337" i="13"/>
  <c r="J337" i="13"/>
  <c r="AL87" i="14" l="1"/>
  <c r="V87" i="14"/>
  <c r="AH87" i="14"/>
  <c r="T87" i="14"/>
  <c r="AJ87" i="14"/>
  <c r="U87" i="14"/>
  <c r="J87" i="14"/>
  <c r="E338" i="13"/>
  <c r="C341" i="14"/>
  <c r="B341" i="14"/>
  <c r="A339" i="13"/>
  <c r="M338" i="13"/>
  <c r="H338" i="13"/>
  <c r="K338" i="13"/>
  <c r="I338" i="13"/>
  <c r="N338" i="13"/>
  <c r="D338" i="13"/>
  <c r="G338" i="13"/>
  <c r="L338" i="13"/>
  <c r="F338" i="13"/>
  <c r="J338" i="13"/>
  <c r="O338" i="13"/>
  <c r="E339" i="13" l="1"/>
  <c r="B342" i="14"/>
  <c r="C342" i="14"/>
  <c r="A340" i="13"/>
  <c r="L339" i="13"/>
  <c r="D339" i="13"/>
  <c r="I339" i="13"/>
  <c r="F339" i="13"/>
  <c r="M339" i="13"/>
  <c r="J339" i="13"/>
  <c r="G339" i="13"/>
  <c r="N339" i="13"/>
  <c r="K339" i="13"/>
  <c r="O339" i="13"/>
  <c r="H339" i="13"/>
  <c r="E340" i="13" l="1"/>
  <c r="E88" i="14" s="1"/>
  <c r="AG88" i="14" s="1"/>
  <c r="B343" i="14"/>
  <c r="C343" i="14"/>
  <c r="A341" i="13"/>
  <c r="M340" i="13"/>
  <c r="O340" i="13"/>
  <c r="K340" i="13"/>
  <c r="I340" i="13"/>
  <c r="D340" i="13"/>
  <c r="J340" i="13"/>
  <c r="G340" i="13"/>
  <c r="H340" i="13"/>
  <c r="F340" i="13"/>
  <c r="L340" i="13"/>
  <c r="N340" i="13"/>
  <c r="H88" i="14" l="1"/>
  <c r="D88" i="14"/>
  <c r="L88" i="14" s="1"/>
  <c r="G88" i="14"/>
  <c r="AK88" i="14" s="1"/>
  <c r="F88" i="14"/>
  <c r="I88" i="14"/>
  <c r="AI88" i="14" s="1"/>
  <c r="E341" i="13"/>
  <c r="C344" i="14"/>
  <c r="B344" i="14"/>
  <c r="A342" i="13"/>
  <c r="I341" i="13"/>
  <c r="K341" i="13"/>
  <c r="H341" i="13"/>
  <c r="G341" i="13"/>
  <c r="F341" i="13"/>
  <c r="M341" i="13"/>
  <c r="N341" i="13"/>
  <c r="O341" i="13"/>
  <c r="J341" i="13"/>
  <c r="L341" i="13"/>
  <c r="D341" i="13"/>
  <c r="AL88" i="14" l="1"/>
  <c r="V88" i="14"/>
  <c r="AH88" i="14"/>
  <c r="T88" i="14"/>
  <c r="AJ88" i="14"/>
  <c r="U88" i="14"/>
  <c r="J88" i="14"/>
  <c r="E342" i="13"/>
  <c r="C345" i="14"/>
  <c r="B345" i="14"/>
  <c r="A343" i="13"/>
  <c r="N342" i="13"/>
  <c r="H342" i="13"/>
  <c r="K342" i="13"/>
  <c r="L342" i="13"/>
  <c r="O342" i="13"/>
  <c r="M342" i="13"/>
  <c r="G342" i="13"/>
  <c r="D342" i="13"/>
  <c r="J342" i="13"/>
  <c r="F342" i="13"/>
  <c r="I342" i="13"/>
  <c r="E343" i="13" l="1"/>
  <c r="B346" i="14"/>
  <c r="C346" i="14"/>
  <c r="A344" i="13"/>
  <c r="K343" i="13"/>
  <c r="M343" i="13"/>
  <c r="F343" i="13"/>
  <c r="I343" i="13"/>
  <c r="G343" i="13"/>
  <c r="H343" i="13"/>
  <c r="O343" i="13"/>
  <c r="D343" i="13"/>
  <c r="J343" i="13"/>
  <c r="N343" i="13"/>
  <c r="L343" i="13"/>
  <c r="E344" i="13" l="1"/>
  <c r="E89" i="14" s="1"/>
  <c r="AG89" i="14" s="1"/>
  <c r="B347" i="14"/>
  <c r="C347" i="14"/>
  <c r="A345" i="13"/>
  <c r="L344" i="13"/>
  <c r="G344" i="13"/>
  <c r="F344" i="13"/>
  <c r="O344" i="13"/>
  <c r="H344" i="13"/>
  <c r="M344" i="13"/>
  <c r="I344" i="13"/>
  <c r="N344" i="13"/>
  <c r="K344" i="13"/>
  <c r="D344" i="13"/>
  <c r="J344" i="13"/>
  <c r="H89" i="14" l="1"/>
  <c r="D89" i="14"/>
  <c r="L89" i="14" s="1"/>
  <c r="G89" i="14"/>
  <c r="AK89" i="14" s="1"/>
  <c r="F89" i="14"/>
  <c r="I89" i="14"/>
  <c r="AI89" i="14" s="1"/>
  <c r="E345" i="13"/>
  <c r="C348" i="14"/>
  <c r="B348" i="14"/>
  <c r="A346" i="13"/>
  <c r="I345" i="13"/>
  <c r="H345" i="13"/>
  <c r="O345" i="13"/>
  <c r="J345" i="13"/>
  <c r="G345" i="13"/>
  <c r="D345" i="13"/>
  <c r="N345" i="13"/>
  <c r="K345" i="13"/>
  <c r="L345" i="13"/>
  <c r="M345" i="13"/>
  <c r="F345" i="13"/>
  <c r="AL89" i="14" l="1"/>
  <c r="V89" i="14"/>
  <c r="AH89" i="14"/>
  <c r="T89" i="14"/>
  <c r="AJ89" i="14"/>
  <c r="U89" i="14"/>
  <c r="J89" i="14"/>
  <c r="E346" i="13"/>
  <c r="B349" i="14"/>
  <c r="C349" i="14"/>
  <c r="A347" i="13"/>
  <c r="M346" i="13"/>
  <c r="L346" i="13"/>
  <c r="D346" i="13"/>
  <c r="H346" i="13"/>
  <c r="O346" i="13"/>
  <c r="K346" i="13"/>
  <c r="G346" i="13"/>
  <c r="J346" i="13"/>
  <c r="I346" i="13"/>
  <c r="N346" i="13"/>
  <c r="F346" i="13"/>
  <c r="E347" i="13" l="1"/>
  <c r="C350" i="14"/>
  <c r="B350" i="14"/>
  <c r="A348" i="13"/>
  <c r="K347" i="13"/>
  <c r="N347" i="13"/>
  <c r="J347" i="13"/>
  <c r="G347" i="13"/>
  <c r="I347" i="13"/>
  <c r="M347" i="13"/>
  <c r="L347" i="13"/>
  <c r="F347" i="13"/>
  <c r="O347" i="13"/>
  <c r="D347" i="13"/>
  <c r="H347" i="13"/>
  <c r="E348" i="13" l="1"/>
  <c r="E90" i="14" s="1"/>
  <c r="AG90" i="14" s="1"/>
  <c r="B351" i="14"/>
  <c r="C351" i="14"/>
  <c r="A349" i="13"/>
  <c r="I348" i="13"/>
  <c r="D348" i="13"/>
  <c r="H348" i="13"/>
  <c r="G348" i="13"/>
  <c r="L348" i="13"/>
  <c r="M348" i="13"/>
  <c r="J348" i="13"/>
  <c r="F348" i="13"/>
  <c r="K348" i="13"/>
  <c r="O348" i="13"/>
  <c r="N348" i="13"/>
  <c r="H90" i="14" l="1"/>
  <c r="D90" i="14"/>
  <c r="L90" i="14" s="1"/>
  <c r="I90" i="14"/>
  <c r="AI90" i="14" s="1"/>
  <c r="G90" i="14"/>
  <c r="AK90" i="14" s="1"/>
  <c r="F90" i="14"/>
  <c r="E349" i="13"/>
  <c r="C352" i="14"/>
  <c r="B352" i="14"/>
  <c r="A350" i="13"/>
  <c r="M349" i="13"/>
  <c r="J349" i="13"/>
  <c r="D349" i="13"/>
  <c r="H349" i="13"/>
  <c r="O349" i="13"/>
  <c r="F349" i="13"/>
  <c r="G349" i="13"/>
  <c r="K349" i="13"/>
  <c r="I349" i="13"/>
  <c r="L349" i="13"/>
  <c r="N349" i="13"/>
  <c r="AL90" i="14" l="1"/>
  <c r="V90" i="14"/>
  <c r="AH90" i="14"/>
  <c r="T90" i="14"/>
  <c r="AJ90" i="14"/>
  <c r="U90" i="14"/>
  <c r="J90" i="14"/>
  <c r="E350" i="13"/>
  <c r="B353" i="14"/>
  <c r="C353" i="14"/>
  <c r="A351" i="13"/>
  <c r="K350" i="13"/>
  <c r="N350" i="13"/>
  <c r="F350" i="13"/>
  <c r="I350" i="13"/>
  <c r="L350" i="13"/>
  <c r="M350" i="13"/>
  <c r="J350" i="13"/>
  <c r="O350" i="13"/>
  <c r="D350" i="13"/>
  <c r="G350" i="13"/>
  <c r="H350" i="13"/>
  <c r="E351" i="13" l="1"/>
  <c r="C354" i="14"/>
  <c r="B354" i="14"/>
  <c r="A352" i="13"/>
  <c r="L351" i="13"/>
  <c r="O351" i="13"/>
  <c r="F351" i="13"/>
  <c r="H351" i="13"/>
  <c r="K351" i="13"/>
  <c r="I351" i="13"/>
  <c r="G351" i="13"/>
  <c r="M351" i="13"/>
  <c r="D351" i="13"/>
  <c r="J351" i="13"/>
  <c r="N351" i="13"/>
  <c r="E352" i="13" l="1"/>
  <c r="E91" i="14" s="1"/>
  <c r="AG91" i="14" s="1"/>
  <c r="C355" i="14"/>
  <c r="B355" i="14"/>
  <c r="A353" i="13"/>
  <c r="J352" i="13"/>
  <c r="D352" i="13"/>
  <c r="I352" i="13"/>
  <c r="K352" i="13"/>
  <c r="M352" i="13"/>
  <c r="H352" i="13"/>
  <c r="N352" i="13"/>
  <c r="L352" i="13"/>
  <c r="G352" i="13"/>
  <c r="F352" i="13"/>
  <c r="O352" i="13"/>
  <c r="H91" i="14" l="1"/>
  <c r="D91" i="14"/>
  <c r="L91" i="14" s="1"/>
  <c r="F91" i="14"/>
  <c r="G91" i="14"/>
  <c r="AK91" i="14" s="1"/>
  <c r="I91" i="14"/>
  <c r="AI91" i="14" s="1"/>
  <c r="E353" i="13"/>
  <c r="C356" i="14"/>
  <c r="B356" i="14"/>
  <c r="A354" i="13"/>
  <c r="J353" i="13"/>
  <c r="F353" i="13"/>
  <c r="L353" i="13"/>
  <c r="H353" i="13"/>
  <c r="K353" i="13"/>
  <c r="I353" i="13"/>
  <c r="D353" i="13"/>
  <c r="M353" i="13"/>
  <c r="N353" i="13"/>
  <c r="O353" i="13"/>
  <c r="G353" i="13"/>
  <c r="AL91" i="14" l="1"/>
  <c r="V91" i="14"/>
  <c r="AH91" i="14"/>
  <c r="T91" i="14"/>
  <c r="AJ91" i="14"/>
  <c r="U91" i="14"/>
  <c r="J91" i="14"/>
  <c r="E354" i="13"/>
  <c r="B357" i="14"/>
  <c r="C357" i="14"/>
  <c r="A355" i="13"/>
  <c r="J354" i="13"/>
  <c r="K354" i="13"/>
  <c r="O354" i="13"/>
  <c r="M354" i="13"/>
  <c r="I354" i="13"/>
  <c r="D354" i="13"/>
  <c r="G354" i="13"/>
  <c r="L354" i="13"/>
  <c r="H354" i="13"/>
  <c r="N354" i="13"/>
  <c r="F354" i="13"/>
  <c r="E355" i="13" l="1"/>
  <c r="C358" i="14"/>
  <c r="B358" i="14"/>
  <c r="A356" i="13"/>
  <c r="J355" i="13"/>
  <c r="H355" i="13"/>
  <c r="N355" i="13"/>
  <c r="F355" i="13"/>
  <c r="K355" i="13"/>
  <c r="M355" i="13"/>
  <c r="L355" i="13"/>
  <c r="O355" i="13"/>
  <c r="D355" i="13"/>
  <c r="I355" i="13"/>
  <c r="G355" i="13"/>
  <c r="E356" i="13" l="1"/>
  <c r="E92" i="14" s="1"/>
  <c r="AG92" i="14" s="1"/>
  <c r="C359" i="14"/>
  <c r="B359" i="14"/>
  <c r="A357" i="13"/>
  <c r="I356" i="13"/>
  <c r="L356" i="13"/>
  <c r="K356" i="13"/>
  <c r="F356" i="13"/>
  <c r="H356" i="13"/>
  <c r="M356" i="13"/>
  <c r="O356" i="13"/>
  <c r="N356" i="13"/>
  <c r="G356" i="13"/>
  <c r="D356" i="13"/>
  <c r="J356" i="13"/>
  <c r="H92" i="14" l="1"/>
  <c r="F92" i="14"/>
  <c r="G92" i="14"/>
  <c r="AK92" i="14" s="1"/>
  <c r="I92" i="14"/>
  <c r="AI92" i="14" s="1"/>
  <c r="D92" i="14"/>
  <c r="L92" i="14" s="1"/>
  <c r="E357" i="13"/>
  <c r="C360" i="14"/>
  <c r="B360" i="14"/>
  <c r="A358" i="13"/>
  <c r="N357" i="13"/>
  <c r="I357" i="13"/>
  <c r="J357" i="13"/>
  <c r="L357" i="13"/>
  <c r="D357" i="13"/>
  <c r="H357" i="13"/>
  <c r="K357" i="13"/>
  <c r="G357" i="13"/>
  <c r="O357" i="13"/>
  <c r="M357" i="13"/>
  <c r="F357" i="13"/>
  <c r="AH92" i="14" l="1"/>
  <c r="T92" i="14"/>
  <c r="AL92" i="14"/>
  <c r="V92" i="14"/>
  <c r="AJ92" i="14"/>
  <c r="U92" i="14"/>
  <c r="J92" i="14"/>
  <c r="E358" i="13"/>
  <c r="B361" i="14"/>
  <c r="C361" i="14"/>
  <c r="A359" i="13"/>
  <c r="L358" i="13"/>
  <c r="D358" i="13"/>
  <c r="J358" i="13"/>
  <c r="O358" i="13"/>
  <c r="I358" i="13"/>
  <c r="H358" i="13"/>
  <c r="F358" i="13"/>
  <c r="K358" i="13"/>
  <c r="N358" i="13"/>
  <c r="M358" i="13"/>
  <c r="G358" i="13"/>
  <c r="E359" i="13" l="1"/>
  <c r="C362" i="14"/>
  <c r="B362" i="14"/>
  <c r="A360" i="13"/>
  <c r="G359" i="13"/>
  <c r="D359" i="13"/>
  <c r="K359" i="13"/>
  <c r="N359" i="13"/>
  <c r="F359" i="13"/>
  <c r="L359" i="13"/>
  <c r="I359" i="13"/>
  <c r="O359" i="13"/>
  <c r="J359" i="13"/>
  <c r="M359" i="13"/>
  <c r="H359" i="13"/>
  <c r="E360" i="13" l="1"/>
  <c r="E93" i="14" s="1"/>
  <c r="AG93" i="14" s="1"/>
  <c r="C363" i="14"/>
  <c r="B363" i="14"/>
  <c r="A361" i="13"/>
  <c r="L360" i="13"/>
  <c r="N360" i="13"/>
  <c r="D360" i="13"/>
  <c r="O360" i="13"/>
  <c r="M360" i="13"/>
  <c r="J360" i="13"/>
  <c r="F360" i="13"/>
  <c r="H360" i="13"/>
  <c r="K360" i="13"/>
  <c r="G360" i="13"/>
  <c r="I360" i="13"/>
  <c r="H93" i="14" l="1"/>
  <c r="D93" i="14"/>
  <c r="L93" i="14" s="1"/>
  <c r="G93" i="14"/>
  <c r="AK93" i="14" s="1"/>
  <c r="F93" i="14"/>
  <c r="I93" i="14"/>
  <c r="AI93" i="14" s="1"/>
  <c r="E361" i="13"/>
  <c r="C364" i="14"/>
  <c r="B364" i="14"/>
  <c r="A362" i="13"/>
  <c r="F361" i="13"/>
  <c r="J361" i="13"/>
  <c r="N361" i="13"/>
  <c r="K361" i="13"/>
  <c r="M361" i="13"/>
  <c r="I361" i="13"/>
  <c r="D361" i="13"/>
  <c r="G361" i="13"/>
  <c r="L361" i="13"/>
  <c r="O361" i="13"/>
  <c r="H361" i="13"/>
  <c r="AL93" i="14" l="1"/>
  <c r="V93" i="14"/>
  <c r="AH93" i="14"/>
  <c r="T93" i="14"/>
  <c r="AJ93" i="14"/>
  <c r="U93" i="14"/>
  <c r="J93" i="14"/>
  <c r="E362" i="13"/>
  <c r="B365" i="14"/>
  <c r="C365" i="14"/>
  <c r="A363" i="13"/>
  <c r="D362" i="13"/>
  <c r="J362" i="13"/>
  <c r="H362" i="13"/>
  <c r="G362" i="13"/>
  <c r="K362" i="13"/>
  <c r="N362" i="13"/>
  <c r="I362" i="13"/>
  <c r="M362" i="13"/>
  <c r="F362" i="13"/>
  <c r="L362" i="13"/>
  <c r="O362" i="13"/>
  <c r="E363" i="13" l="1"/>
  <c r="C366" i="14"/>
  <c r="B366" i="14"/>
  <c r="A364" i="13"/>
  <c r="M363" i="13"/>
  <c r="H363" i="13"/>
  <c r="N363" i="13"/>
  <c r="O363" i="13"/>
  <c r="F363" i="13"/>
  <c r="G363" i="13"/>
  <c r="L363" i="13"/>
  <c r="K363" i="13"/>
  <c r="J363" i="13"/>
  <c r="D363" i="13"/>
  <c r="I363" i="13"/>
  <c r="E364" i="13" l="1"/>
  <c r="E94" i="14" s="1"/>
  <c r="AG94" i="14" s="1"/>
  <c r="C367" i="14"/>
  <c r="B367" i="14"/>
  <c r="A365" i="13"/>
  <c r="I364" i="13"/>
  <c r="J364" i="13"/>
  <c r="N364" i="13"/>
  <c r="O364" i="13"/>
  <c r="D364" i="13"/>
  <c r="M364" i="13"/>
  <c r="F364" i="13"/>
  <c r="G364" i="13"/>
  <c r="H364" i="13"/>
  <c r="L364" i="13"/>
  <c r="K364" i="13"/>
  <c r="H94" i="14" l="1"/>
  <c r="G94" i="14"/>
  <c r="AK94" i="14" s="1"/>
  <c r="D94" i="14"/>
  <c r="L94" i="14" s="1"/>
  <c r="F94" i="14"/>
  <c r="I94" i="14"/>
  <c r="AI94" i="14" s="1"/>
  <c r="E365" i="13"/>
  <c r="C368" i="14"/>
  <c r="B368" i="14"/>
  <c r="A366" i="13"/>
  <c r="G365" i="13"/>
  <c r="I365" i="13"/>
  <c r="J365" i="13"/>
  <c r="N365" i="13"/>
  <c r="L365" i="13"/>
  <c r="D365" i="13"/>
  <c r="F365" i="13"/>
  <c r="K365" i="13"/>
  <c r="O365" i="13"/>
  <c r="H365" i="13"/>
  <c r="M365" i="13"/>
  <c r="AL94" i="14" l="1"/>
  <c r="V94" i="14"/>
  <c r="AH94" i="14"/>
  <c r="T94" i="14"/>
  <c r="AJ94" i="14"/>
  <c r="U94" i="14"/>
  <c r="J94" i="14"/>
  <c r="E366" i="13"/>
  <c r="B369" i="14"/>
  <c r="C369" i="14"/>
  <c r="A367" i="13"/>
  <c r="J366" i="13"/>
  <c r="H366" i="13"/>
  <c r="L366" i="13"/>
  <c r="D366" i="13"/>
  <c r="O366" i="13"/>
  <c r="F366" i="13"/>
  <c r="I366" i="13"/>
  <c r="N366" i="13"/>
  <c r="M366" i="13"/>
  <c r="G366" i="13"/>
  <c r="K366" i="13"/>
  <c r="E367" i="13" l="1"/>
  <c r="C370" i="14"/>
  <c r="B370" i="14"/>
  <c r="A368" i="13"/>
  <c r="O367" i="13"/>
  <c r="J367" i="13"/>
  <c r="D367" i="13"/>
  <c r="H367" i="13"/>
  <c r="L367" i="13"/>
  <c r="N367" i="13"/>
  <c r="M367" i="13"/>
  <c r="I367" i="13"/>
  <c r="F367" i="13"/>
  <c r="K367" i="13"/>
  <c r="G367" i="13"/>
  <c r="E368" i="13" l="1"/>
  <c r="E95" i="14" s="1"/>
  <c r="AG95" i="14" s="1"/>
  <c r="C371" i="14"/>
  <c r="B371" i="14"/>
  <c r="A369" i="13"/>
  <c r="J368" i="13"/>
  <c r="M368" i="13"/>
  <c r="K368" i="13"/>
  <c r="I368" i="13"/>
  <c r="O368" i="13"/>
  <c r="L368" i="13"/>
  <c r="N368" i="13"/>
  <c r="H368" i="13"/>
  <c r="F368" i="13"/>
  <c r="G368" i="13"/>
  <c r="D368" i="13"/>
  <c r="H95" i="14" l="1"/>
  <c r="D95" i="14"/>
  <c r="L95" i="14" s="1"/>
  <c r="I95" i="14"/>
  <c r="AI95" i="14" s="1"/>
  <c r="G95" i="14"/>
  <c r="AK95" i="14" s="1"/>
  <c r="F95" i="14"/>
  <c r="E369" i="13"/>
  <c r="C372" i="14"/>
  <c r="B372" i="14"/>
  <c r="A370" i="13"/>
  <c r="L369" i="13"/>
  <c r="I369" i="13"/>
  <c r="G369" i="13"/>
  <c r="N369" i="13"/>
  <c r="F369" i="13"/>
  <c r="D369" i="13"/>
  <c r="J369" i="13"/>
  <c r="H369" i="13"/>
  <c r="M369" i="13"/>
  <c r="K369" i="13"/>
  <c r="O369" i="13"/>
  <c r="AL95" i="14" l="1"/>
  <c r="V95" i="14"/>
  <c r="AH95" i="14"/>
  <c r="T95" i="14"/>
  <c r="AJ95" i="14"/>
  <c r="U95" i="14"/>
  <c r="J95" i="14"/>
  <c r="E370" i="13"/>
  <c r="B373" i="14"/>
  <c r="C373" i="14"/>
  <c r="A371" i="13"/>
  <c r="O370" i="13"/>
  <c r="F370" i="13"/>
  <c r="M370" i="13"/>
  <c r="I370" i="13"/>
  <c r="K370" i="13"/>
  <c r="J370" i="13"/>
  <c r="G370" i="13"/>
  <c r="N370" i="13"/>
  <c r="D370" i="13"/>
  <c r="H370" i="13"/>
  <c r="L370" i="13"/>
  <c r="E371" i="13" l="1"/>
  <c r="C374" i="14"/>
  <c r="B374" i="14"/>
  <c r="A372" i="13"/>
  <c r="J371" i="13"/>
  <c r="L371" i="13"/>
  <c r="D371" i="13"/>
  <c r="G371" i="13"/>
  <c r="O371" i="13"/>
  <c r="M371" i="13"/>
  <c r="H371" i="13"/>
  <c r="F371" i="13"/>
  <c r="I371" i="13"/>
  <c r="K371" i="13"/>
  <c r="N371" i="13"/>
  <c r="E372" i="13" l="1"/>
  <c r="E96" i="14" s="1"/>
  <c r="AG96" i="14" s="1"/>
  <c r="C375" i="14"/>
  <c r="B375" i="14"/>
  <c r="A373" i="13"/>
  <c r="N372" i="13"/>
  <c r="L372" i="13"/>
  <c r="D372" i="13"/>
  <c r="I372" i="13"/>
  <c r="G372" i="13"/>
  <c r="H372" i="13"/>
  <c r="J372" i="13"/>
  <c r="K372" i="13"/>
  <c r="F372" i="13"/>
  <c r="O372" i="13"/>
  <c r="M372" i="13"/>
  <c r="H96" i="14" l="1"/>
  <c r="F96" i="14"/>
  <c r="G96" i="14"/>
  <c r="AK96" i="14" s="1"/>
  <c r="D96" i="14"/>
  <c r="L96" i="14" s="1"/>
  <c r="I96" i="14"/>
  <c r="AI96" i="14" s="1"/>
  <c r="E373" i="13"/>
  <c r="C376" i="14"/>
  <c r="B376" i="14"/>
  <c r="A374" i="13"/>
  <c r="D373" i="13"/>
  <c r="I373" i="13"/>
  <c r="F373" i="13"/>
  <c r="J373" i="13"/>
  <c r="G373" i="13"/>
  <c r="K373" i="13"/>
  <c r="M373" i="13"/>
  <c r="O373" i="13"/>
  <c r="N373" i="13"/>
  <c r="L373" i="13"/>
  <c r="H373" i="13"/>
  <c r="AH96" i="14" l="1"/>
  <c r="T96" i="14"/>
  <c r="AL96" i="14"/>
  <c r="V96" i="14"/>
  <c r="AJ96" i="14"/>
  <c r="U96" i="14"/>
  <c r="J96" i="14"/>
  <c r="E374" i="13"/>
  <c r="B377" i="14"/>
  <c r="C377" i="14"/>
  <c r="A375" i="13"/>
  <c r="O374" i="13"/>
  <c r="J374" i="13"/>
  <c r="N374" i="13"/>
  <c r="G374" i="13"/>
  <c r="F374" i="13"/>
  <c r="H374" i="13"/>
  <c r="K374" i="13"/>
  <c r="I374" i="13"/>
  <c r="M374" i="13"/>
  <c r="D374" i="13"/>
  <c r="L374" i="13"/>
  <c r="E375" i="13" l="1"/>
  <c r="C378" i="14"/>
  <c r="B378" i="14"/>
  <c r="A376" i="13"/>
  <c r="L375" i="13"/>
  <c r="J375" i="13"/>
  <c r="G375" i="13"/>
  <c r="I375" i="13"/>
  <c r="M375" i="13"/>
  <c r="D375" i="13"/>
  <c r="K375" i="13"/>
  <c r="N375" i="13"/>
  <c r="F375" i="13"/>
  <c r="O375" i="13"/>
  <c r="H375" i="13"/>
  <c r="E376" i="13" l="1"/>
  <c r="E97" i="14" s="1"/>
  <c r="AG97" i="14" s="1"/>
  <c r="C379" i="14"/>
  <c r="B379" i="14"/>
  <c r="A377" i="13"/>
  <c r="H376" i="13"/>
  <c r="O376" i="13"/>
  <c r="I376" i="13"/>
  <c r="K376" i="13"/>
  <c r="J376" i="13"/>
  <c r="L376" i="13"/>
  <c r="M376" i="13"/>
  <c r="N376" i="13"/>
  <c r="F376" i="13"/>
  <c r="G376" i="13"/>
  <c r="D376" i="13"/>
  <c r="H97" i="14" l="1"/>
  <c r="F97" i="14"/>
  <c r="D97" i="14"/>
  <c r="L97" i="14" s="1"/>
  <c r="I97" i="14"/>
  <c r="AI97" i="14" s="1"/>
  <c r="G97" i="14"/>
  <c r="AK97" i="14" s="1"/>
  <c r="E377" i="13"/>
  <c r="C380" i="14"/>
  <c r="B380" i="14"/>
  <c r="A378" i="13"/>
  <c r="N377" i="13"/>
  <c r="L377" i="13"/>
  <c r="M377" i="13"/>
  <c r="G377" i="13"/>
  <c r="K377" i="13"/>
  <c r="H377" i="13"/>
  <c r="O377" i="13"/>
  <c r="F377" i="13"/>
  <c r="J377" i="13"/>
  <c r="I377" i="13"/>
  <c r="D377" i="13"/>
  <c r="AH97" i="14" l="1"/>
  <c r="T97" i="14"/>
  <c r="AL97" i="14"/>
  <c r="V97" i="14"/>
  <c r="AJ97" i="14"/>
  <c r="U97" i="14"/>
  <c r="J97" i="14"/>
  <c r="E378" i="13"/>
  <c r="B381" i="14"/>
  <c r="C381" i="14"/>
  <c r="A379" i="13"/>
  <c r="M378" i="13"/>
  <c r="G378" i="13"/>
  <c r="F378" i="13"/>
  <c r="O378" i="13"/>
  <c r="H378" i="13"/>
  <c r="D378" i="13"/>
  <c r="I378" i="13"/>
  <c r="K378" i="13"/>
  <c r="J378" i="13"/>
  <c r="N378" i="13"/>
  <c r="L378" i="13"/>
  <c r="E379" i="13" l="1"/>
  <c r="C382" i="14"/>
  <c r="B382" i="14"/>
  <c r="A380" i="13"/>
  <c r="J379" i="13"/>
  <c r="D379" i="13"/>
  <c r="G379" i="13"/>
  <c r="F379" i="13"/>
  <c r="O379" i="13"/>
  <c r="M379" i="13"/>
  <c r="K379" i="13"/>
  <c r="I379" i="13"/>
  <c r="N379" i="13"/>
  <c r="H379" i="13"/>
  <c r="L379" i="13"/>
  <c r="E380" i="13" l="1"/>
  <c r="E98" i="14" s="1"/>
  <c r="AG98" i="14" s="1"/>
  <c r="C383" i="14"/>
  <c r="B383" i="14"/>
  <c r="A381" i="13"/>
  <c r="K380" i="13"/>
  <c r="D380" i="13"/>
  <c r="H380" i="13"/>
  <c r="L380" i="13"/>
  <c r="G380" i="13"/>
  <c r="J380" i="13"/>
  <c r="N380" i="13"/>
  <c r="I380" i="13"/>
  <c r="F380" i="13"/>
  <c r="O380" i="13"/>
  <c r="M380" i="13"/>
  <c r="H98" i="14" l="1"/>
  <c r="G98" i="14"/>
  <c r="AK98" i="14" s="1"/>
  <c r="F98" i="14"/>
  <c r="D98" i="14"/>
  <c r="L98" i="14" s="1"/>
  <c r="I98" i="14"/>
  <c r="AI98" i="14" s="1"/>
  <c r="E381" i="13"/>
  <c r="C384" i="14"/>
  <c r="B384" i="14"/>
  <c r="A382" i="13"/>
  <c r="I381" i="13"/>
  <c r="J381" i="13"/>
  <c r="N381" i="13"/>
  <c r="G381" i="13"/>
  <c r="F381" i="13"/>
  <c r="D381" i="13"/>
  <c r="M381" i="13"/>
  <c r="O381" i="13"/>
  <c r="L381" i="13"/>
  <c r="K381" i="13"/>
  <c r="H381" i="13"/>
  <c r="AH98" i="14" l="1"/>
  <c r="T98" i="14"/>
  <c r="AL98" i="14"/>
  <c r="V98" i="14"/>
  <c r="AJ98" i="14"/>
  <c r="U98" i="14"/>
  <c r="J98" i="14"/>
  <c r="E382" i="13"/>
  <c r="B385" i="14"/>
  <c r="C385" i="14"/>
  <c r="A383" i="13"/>
  <c r="D382" i="13"/>
  <c r="J382" i="13"/>
  <c r="F382" i="13"/>
  <c r="O382" i="13"/>
  <c r="L382" i="13"/>
  <c r="M382" i="13"/>
  <c r="H382" i="13"/>
  <c r="I382" i="13"/>
  <c r="N382" i="13"/>
  <c r="K382" i="13"/>
  <c r="G382" i="13"/>
  <c r="E383" i="13" l="1"/>
  <c r="C386" i="14"/>
  <c r="B386" i="14"/>
  <c r="A384" i="13"/>
  <c r="O383" i="13"/>
  <c r="L383" i="13"/>
  <c r="I383" i="13"/>
  <c r="M383" i="13"/>
  <c r="N383" i="13"/>
  <c r="D383" i="13"/>
  <c r="G383" i="13"/>
  <c r="K383" i="13"/>
  <c r="J383" i="13"/>
  <c r="H383" i="13"/>
  <c r="F383" i="13"/>
  <c r="E384" i="13" l="1"/>
  <c r="E99" i="14" s="1"/>
  <c r="AG99" i="14" s="1"/>
  <c r="C387" i="14"/>
  <c r="B387" i="14"/>
  <c r="A385" i="13"/>
  <c r="G384" i="13"/>
  <c r="O384" i="13"/>
  <c r="J384" i="13"/>
  <c r="L384" i="13"/>
  <c r="I384" i="13"/>
  <c r="D384" i="13"/>
  <c r="N384" i="13"/>
  <c r="H384" i="13"/>
  <c r="F384" i="13"/>
  <c r="K384" i="13"/>
  <c r="M384" i="13"/>
  <c r="H99" i="14" l="1"/>
  <c r="I99" i="14"/>
  <c r="AI99" i="14" s="1"/>
  <c r="F99" i="14"/>
  <c r="D99" i="14"/>
  <c r="L99" i="14" s="1"/>
  <c r="G99" i="14"/>
  <c r="AK99" i="14" s="1"/>
  <c r="E385" i="13"/>
  <c r="C388" i="14"/>
  <c r="B388" i="14"/>
  <c r="A386" i="13"/>
  <c r="M385" i="13"/>
  <c r="J385" i="13"/>
  <c r="N385" i="13"/>
  <c r="H385" i="13"/>
  <c r="K385" i="13"/>
  <c r="F385" i="13"/>
  <c r="O385" i="13"/>
  <c r="G385" i="13"/>
  <c r="I385" i="13"/>
  <c r="D385" i="13"/>
  <c r="L385" i="13"/>
  <c r="AH99" i="14" l="1"/>
  <c r="T99" i="14"/>
  <c r="AL99" i="14"/>
  <c r="V99" i="14"/>
  <c r="AJ99" i="14"/>
  <c r="U99" i="14"/>
  <c r="J99" i="14"/>
  <c r="E386" i="13"/>
  <c r="B389" i="14"/>
  <c r="C389" i="14"/>
  <c r="A387" i="13"/>
  <c r="K386" i="13"/>
  <c r="D386" i="13"/>
  <c r="M386" i="13"/>
  <c r="N386" i="13"/>
  <c r="L386" i="13"/>
  <c r="J386" i="13"/>
  <c r="H386" i="13"/>
  <c r="F386" i="13"/>
  <c r="G386" i="13"/>
  <c r="I386" i="13"/>
  <c r="O386" i="13"/>
  <c r="E387" i="13" l="1"/>
  <c r="C390" i="14"/>
  <c r="B390" i="14"/>
  <c r="A388" i="13"/>
  <c r="I387" i="13"/>
  <c r="L387" i="13"/>
  <c r="M387" i="13"/>
  <c r="K387" i="13"/>
  <c r="H387" i="13"/>
  <c r="F387" i="13"/>
  <c r="G387" i="13"/>
  <c r="D387" i="13"/>
  <c r="O387" i="13"/>
  <c r="J387" i="13"/>
  <c r="N387" i="13"/>
  <c r="E388" i="13" l="1"/>
  <c r="E100" i="14" s="1"/>
  <c r="AG100" i="14" s="1"/>
  <c r="C391" i="14"/>
  <c r="B391" i="14"/>
  <c r="A389" i="13"/>
  <c r="J388" i="13"/>
  <c r="L388" i="13"/>
  <c r="M388" i="13"/>
  <c r="O388" i="13"/>
  <c r="H388" i="13"/>
  <c r="I388" i="13"/>
  <c r="D388" i="13"/>
  <c r="N388" i="13"/>
  <c r="G388" i="13"/>
  <c r="K388" i="13"/>
  <c r="F388" i="13"/>
  <c r="H100" i="14" l="1"/>
  <c r="G100" i="14"/>
  <c r="AK100" i="14" s="1"/>
  <c r="I100" i="14"/>
  <c r="AI100" i="14" s="1"/>
  <c r="D100" i="14"/>
  <c r="L100" i="14" s="1"/>
  <c r="F100" i="14"/>
  <c r="E389" i="13"/>
  <c r="C392" i="14"/>
  <c r="B392" i="14"/>
  <c r="A390" i="13"/>
  <c r="M389" i="13"/>
  <c r="J389" i="13"/>
  <c r="I389" i="13"/>
  <c r="L389" i="13"/>
  <c r="N389" i="13"/>
  <c r="K389" i="13"/>
  <c r="O389" i="13"/>
  <c r="G389" i="13"/>
  <c r="D389" i="13"/>
  <c r="F389" i="13"/>
  <c r="H389" i="13"/>
  <c r="AL100" i="14" l="1"/>
  <c r="V100" i="14"/>
  <c r="AH100" i="14"/>
  <c r="T100" i="14"/>
  <c r="AJ100" i="14"/>
  <c r="U100" i="14"/>
  <c r="J100" i="14"/>
  <c r="E390" i="13"/>
  <c r="B393" i="14"/>
  <c r="C393" i="14"/>
  <c r="A391" i="13"/>
  <c r="H390" i="13"/>
  <c r="D390" i="13"/>
  <c r="N390" i="13"/>
  <c r="G390" i="13"/>
  <c r="L390" i="13"/>
  <c r="F390" i="13"/>
  <c r="I390" i="13"/>
  <c r="K390" i="13"/>
  <c r="M390" i="13"/>
  <c r="J390" i="13"/>
  <c r="O390" i="13"/>
  <c r="E391" i="13" l="1"/>
  <c r="C394" i="14"/>
  <c r="B394" i="14"/>
  <c r="A392" i="13"/>
  <c r="J391" i="13"/>
  <c r="N391" i="13"/>
  <c r="D391" i="13"/>
  <c r="L391" i="13"/>
  <c r="F391" i="13"/>
  <c r="O391" i="13"/>
  <c r="M391" i="13"/>
  <c r="H391" i="13"/>
  <c r="K391" i="13"/>
  <c r="G391" i="13"/>
  <c r="I391" i="13"/>
  <c r="E392" i="13" l="1"/>
  <c r="E101" i="14" s="1"/>
  <c r="AG101" i="14" s="1"/>
  <c r="C395" i="14"/>
  <c r="B395" i="14"/>
  <c r="A393" i="13"/>
  <c r="G392" i="13"/>
  <c r="N392" i="13"/>
  <c r="I392" i="13"/>
  <c r="H392" i="13"/>
  <c r="O392" i="13"/>
  <c r="L392" i="13"/>
  <c r="K392" i="13"/>
  <c r="D392" i="13"/>
  <c r="J392" i="13"/>
  <c r="F392" i="13"/>
  <c r="M392" i="13"/>
  <c r="H101" i="14" l="1"/>
  <c r="F101" i="14"/>
  <c r="I101" i="14"/>
  <c r="AI101" i="14" s="1"/>
  <c r="D101" i="14"/>
  <c r="L101" i="14" s="1"/>
  <c r="G101" i="14"/>
  <c r="AK101" i="14" s="1"/>
  <c r="E393" i="13"/>
  <c r="C396" i="14"/>
  <c r="B396" i="14"/>
  <c r="A394" i="13"/>
  <c r="F393" i="13"/>
  <c r="G393" i="13"/>
  <c r="O393" i="13"/>
  <c r="I393" i="13"/>
  <c r="N393" i="13"/>
  <c r="M393" i="13"/>
  <c r="D393" i="13"/>
  <c r="H393" i="13"/>
  <c r="J393" i="13"/>
  <c r="L393" i="13"/>
  <c r="K393" i="13"/>
  <c r="AH101" i="14" l="1"/>
  <c r="T101" i="14"/>
  <c r="AL101" i="14"/>
  <c r="V101" i="14"/>
  <c r="AJ101" i="14"/>
  <c r="U101" i="14"/>
  <c r="J101" i="14"/>
  <c r="E394" i="13"/>
  <c r="B397" i="14"/>
  <c r="C397" i="14"/>
  <c r="A395" i="13"/>
  <c r="G394" i="13"/>
  <c r="K394" i="13"/>
  <c r="F394" i="13"/>
  <c r="O394" i="13"/>
  <c r="M394" i="13"/>
  <c r="I394" i="13"/>
  <c r="N394" i="13"/>
  <c r="J394" i="13"/>
  <c r="L394" i="13"/>
  <c r="D394" i="13"/>
  <c r="H394" i="13"/>
  <c r="E395" i="13" l="1"/>
  <c r="C398" i="14"/>
  <c r="B398" i="14"/>
  <c r="A396" i="13"/>
  <c r="M395" i="13"/>
  <c r="H395" i="13"/>
  <c r="D395" i="13"/>
  <c r="F395" i="13"/>
  <c r="G395" i="13"/>
  <c r="I395" i="13"/>
  <c r="N395" i="13"/>
  <c r="L395" i="13"/>
  <c r="O395" i="13"/>
  <c r="K395" i="13"/>
  <c r="J395" i="13"/>
  <c r="E396" i="13" l="1"/>
  <c r="E102" i="14" s="1"/>
  <c r="AG102" i="14" s="1"/>
  <c r="C399" i="14"/>
  <c r="B399" i="14"/>
  <c r="A397" i="13"/>
  <c r="H396" i="13"/>
  <c r="L396" i="13"/>
  <c r="J396" i="13"/>
  <c r="F396" i="13"/>
  <c r="I396" i="13"/>
  <c r="M396" i="13"/>
  <c r="K396" i="13"/>
  <c r="G396" i="13"/>
  <c r="N396" i="13"/>
  <c r="O396" i="13"/>
  <c r="D396" i="13"/>
  <c r="H102" i="14" l="1"/>
  <c r="D102" i="14"/>
  <c r="L102" i="14" s="1"/>
  <c r="G102" i="14"/>
  <c r="AK102" i="14" s="1"/>
  <c r="I102" i="14"/>
  <c r="AI102" i="14" s="1"/>
  <c r="F102" i="14"/>
  <c r="E397" i="13"/>
  <c r="C400" i="14"/>
  <c r="B400" i="14"/>
  <c r="A398" i="13"/>
  <c r="F397" i="13"/>
  <c r="M397" i="13"/>
  <c r="H397" i="13"/>
  <c r="G397" i="13"/>
  <c r="D397" i="13"/>
  <c r="O397" i="13"/>
  <c r="J397" i="13"/>
  <c r="K397" i="13"/>
  <c r="L397" i="13"/>
  <c r="N397" i="13"/>
  <c r="I397" i="13"/>
  <c r="AL102" i="14" l="1"/>
  <c r="V102" i="14"/>
  <c r="AH102" i="14"/>
  <c r="T102" i="14"/>
  <c r="AJ102" i="14"/>
  <c r="U102" i="14"/>
  <c r="J102" i="14"/>
  <c r="E398" i="13"/>
  <c r="B401" i="14"/>
  <c r="C401" i="14"/>
  <c r="A399" i="13"/>
  <c r="I398" i="13"/>
  <c r="J398" i="13"/>
  <c r="H398" i="13"/>
  <c r="N398" i="13"/>
  <c r="O398" i="13"/>
  <c r="L398" i="13"/>
  <c r="F398" i="13"/>
  <c r="G398" i="13"/>
  <c r="M398" i="13"/>
  <c r="D398" i="13"/>
  <c r="K398" i="13"/>
  <c r="E399" i="13" l="1"/>
  <c r="C402" i="14"/>
  <c r="B402" i="14"/>
  <c r="A400" i="13"/>
  <c r="H399" i="13"/>
  <c r="I399" i="13"/>
  <c r="O399" i="13"/>
  <c r="N399" i="13"/>
  <c r="D399" i="13"/>
  <c r="F399" i="13"/>
  <c r="G399" i="13"/>
  <c r="J399" i="13"/>
  <c r="K399" i="13"/>
  <c r="L399" i="13"/>
  <c r="M399" i="13"/>
  <c r="E400" i="13" l="1"/>
  <c r="E103" i="14" s="1"/>
  <c r="AG103" i="14" s="1"/>
  <c r="C403" i="14"/>
  <c r="B403" i="14"/>
  <c r="A401" i="13"/>
  <c r="F400" i="13"/>
  <c r="K400" i="13"/>
  <c r="J400" i="13"/>
  <c r="I400" i="13"/>
  <c r="H400" i="13"/>
  <c r="L400" i="13"/>
  <c r="D400" i="13"/>
  <c r="O400" i="13"/>
  <c r="N400" i="13"/>
  <c r="G400" i="13"/>
  <c r="M400" i="13"/>
  <c r="H103" i="14" l="1"/>
  <c r="G103" i="14"/>
  <c r="AK103" i="14" s="1"/>
  <c r="D103" i="14"/>
  <c r="L103" i="14" s="1"/>
  <c r="I103" i="14"/>
  <c r="AI103" i="14" s="1"/>
  <c r="F103" i="14"/>
  <c r="E401" i="13"/>
  <c r="C404" i="14"/>
  <c r="B404" i="14"/>
  <c r="A402" i="13"/>
  <c r="O401" i="13"/>
  <c r="K401" i="13"/>
  <c r="M401" i="13"/>
  <c r="I401" i="13"/>
  <c r="L401" i="13"/>
  <c r="D401" i="13"/>
  <c r="G401" i="13"/>
  <c r="H401" i="13"/>
  <c r="F401" i="13"/>
  <c r="J401" i="13"/>
  <c r="N401" i="13"/>
  <c r="AL103" i="14" l="1"/>
  <c r="V103" i="14"/>
  <c r="AH103" i="14"/>
  <c r="T103" i="14"/>
  <c r="AJ103" i="14"/>
  <c r="U103" i="14"/>
  <c r="J103" i="14"/>
  <c r="E402" i="13"/>
  <c r="B405" i="14"/>
  <c r="C405" i="14"/>
  <c r="A403" i="13"/>
  <c r="L402" i="13"/>
  <c r="D402" i="13"/>
  <c r="O402" i="13"/>
  <c r="J402" i="13"/>
  <c r="F402" i="13"/>
  <c r="N402" i="13"/>
  <c r="M402" i="13"/>
  <c r="K402" i="13"/>
  <c r="G402" i="13"/>
  <c r="I402" i="13"/>
  <c r="H402" i="13"/>
  <c r="E403" i="13" l="1"/>
  <c r="C406" i="14"/>
  <c r="B406" i="14"/>
  <c r="A404" i="13"/>
  <c r="I403" i="13"/>
  <c r="L403" i="13"/>
  <c r="K403" i="13"/>
  <c r="F403" i="13"/>
  <c r="M403" i="13"/>
  <c r="H403" i="13"/>
  <c r="O403" i="13"/>
  <c r="J403" i="13"/>
  <c r="G403" i="13"/>
  <c r="D403" i="13"/>
  <c r="N403" i="13"/>
  <c r="E404" i="13" l="1"/>
  <c r="E104" i="14" s="1"/>
  <c r="AG104" i="14" s="1"/>
  <c r="C407" i="14"/>
  <c r="B407" i="14"/>
  <c r="A405" i="13"/>
  <c r="L404" i="13"/>
  <c r="F404" i="13"/>
  <c r="K404" i="13"/>
  <c r="J404" i="13"/>
  <c r="I404" i="13"/>
  <c r="M404" i="13"/>
  <c r="G404" i="13"/>
  <c r="H404" i="13"/>
  <c r="D404" i="13"/>
  <c r="N404" i="13"/>
  <c r="O404" i="13"/>
  <c r="H104" i="14" l="1"/>
  <c r="F104" i="14"/>
  <c r="D104" i="14"/>
  <c r="L104" i="14" s="1"/>
  <c r="G104" i="14"/>
  <c r="AK104" i="14" s="1"/>
  <c r="I104" i="14"/>
  <c r="AI104" i="14" s="1"/>
  <c r="E405" i="13"/>
  <c r="C408" i="14"/>
  <c r="B408" i="14"/>
  <c r="A406" i="13"/>
  <c r="F405" i="13"/>
  <c r="L405" i="13"/>
  <c r="O405" i="13"/>
  <c r="N405" i="13"/>
  <c r="G405" i="13"/>
  <c r="K405" i="13"/>
  <c r="H405" i="13"/>
  <c r="M405" i="13"/>
  <c r="D405" i="13"/>
  <c r="J405" i="13"/>
  <c r="I405" i="13"/>
  <c r="AH104" i="14" l="1"/>
  <c r="T104" i="14"/>
  <c r="AL104" i="14"/>
  <c r="V104" i="14"/>
  <c r="AJ104" i="14"/>
  <c r="U104" i="14"/>
  <c r="J104" i="14"/>
  <c r="E406" i="13"/>
  <c r="B409" i="14"/>
  <c r="C409" i="14"/>
  <c r="A407" i="13"/>
  <c r="M406" i="13"/>
  <c r="O406" i="13"/>
  <c r="G406" i="13"/>
  <c r="D406" i="13"/>
  <c r="K406" i="13"/>
  <c r="H406" i="13"/>
  <c r="I406" i="13"/>
  <c r="L406" i="13"/>
  <c r="N406" i="13"/>
  <c r="F406" i="13"/>
  <c r="J406" i="13"/>
  <c r="E407" i="13" l="1"/>
  <c r="C410" i="14"/>
  <c r="B410" i="14"/>
  <c r="A408" i="13"/>
  <c r="J407" i="13"/>
  <c r="N407" i="13"/>
  <c r="M407" i="13"/>
  <c r="F407" i="13"/>
  <c r="O407" i="13"/>
  <c r="D407" i="13"/>
  <c r="K407" i="13"/>
  <c r="L407" i="13"/>
  <c r="I407" i="13"/>
  <c r="H407" i="13"/>
  <c r="G407" i="13"/>
  <c r="E408" i="13" l="1"/>
  <c r="E105" i="14" s="1"/>
  <c r="AG105" i="14" s="1"/>
  <c r="C411" i="14"/>
  <c r="B411" i="14"/>
  <c r="A409" i="13"/>
  <c r="L408" i="13"/>
  <c r="O408" i="13"/>
  <c r="J408" i="13"/>
  <c r="M408" i="13"/>
  <c r="F408" i="13"/>
  <c r="N408" i="13"/>
  <c r="H408" i="13"/>
  <c r="I408" i="13"/>
  <c r="G408" i="13"/>
  <c r="D408" i="13"/>
  <c r="K408" i="13"/>
  <c r="H105" i="14" l="1"/>
  <c r="D105" i="14"/>
  <c r="L105" i="14" s="1"/>
  <c r="I105" i="14"/>
  <c r="AI105" i="14" s="1"/>
  <c r="F105" i="14"/>
  <c r="G105" i="14"/>
  <c r="AK105" i="14" s="1"/>
  <c r="E409" i="13"/>
  <c r="C412" i="14"/>
  <c r="B412" i="14"/>
  <c r="A410" i="13"/>
  <c r="F409" i="13"/>
  <c r="G409" i="13"/>
  <c r="M409" i="13"/>
  <c r="O409" i="13"/>
  <c r="N409" i="13"/>
  <c r="J409" i="13"/>
  <c r="D409" i="13"/>
  <c r="I409" i="13"/>
  <c r="L409" i="13"/>
  <c r="H409" i="13"/>
  <c r="K409" i="13"/>
  <c r="AL105" i="14" l="1"/>
  <c r="V105" i="14"/>
  <c r="AH105" i="14"/>
  <c r="T105" i="14"/>
  <c r="AJ105" i="14"/>
  <c r="U105" i="14"/>
  <c r="J105" i="14"/>
  <c r="E410" i="13"/>
  <c r="B413" i="14"/>
  <c r="C413" i="14"/>
  <c r="A411" i="13"/>
  <c r="J410" i="13"/>
  <c r="L410" i="13"/>
  <c r="F410" i="13"/>
  <c r="N410" i="13"/>
  <c r="G410" i="13"/>
  <c r="I410" i="13"/>
  <c r="D410" i="13"/>
  <c r="M410" i="13"/>
  <c r="H410" i="13"/>
  <c r="O410" i="13"/>
  <c r="K410" i="13"/>
  <c r="E411" i="13" l="1"/>
  <c r="C414" i="14"/>
  <c r="B414" i="14"/>
  <c r="A412" i="13"/>
  <c r="O411" i="13"/>
  <c r="F411" i="13"/>
  <c r="N411" i="13"/>
  <c r="K411" i="13"/>
  <c r="J411" i="13"/>
  <c r="M411" i="13"/>
  <c r="D411" i="13"/>
  <c r="I411" i="13"/>
  <c r="L411" i="13"/>
  <c r="G411" i="13"/>
  <c r="H411" i="13"/>
  <c r="E412" i="13" l="1"/>
  <c r="E106" i="14" s="1"/>
  <c r="AG106" i="14" s="1"/>
  <c r="C415" i="14"/>
  <c r="B415" i="14"/>
  <c r="A413" i="13"/>
  <c r="G412" i="13"/>
  <c r="D412" i="13"/>
  <c r="J412" i="13"/>
  <c r="O412" i="13"/>
  <c r="F412" i="13"/>
  <c r="M412" i="13"/>
  <c r="I412" i="13"/>
  <c r="L412" i="13"/>
  <c r="K412" i="13"/>
  <c r="N412" i="13"/>
  <c r="H412" i="13"/>
  <c r="H106" i="14" l="1"/>
  <c r="G106" i="14"/>
  <c r="AK106" i="14" s="1"/>
  <c r="F106" i="14"/>
  <c r="D106" i="14"/>
  <c r="L106" i="14" s="1"/>
  <c r="I106" i="14"/>
  <c r="AI106" i="14" s="1"/>
  <c r="E413" i="13"/>
  <c r="C416" i="14"/>
  <c r="B416" i="14"/>
  <c r="A414" i="13"/>
  <c r="G413" i="13"/>
  <c r="O413" i="13"/>
  <c r="H413" i="13"/>
  <c r="M413" i="13"/>
  <c r="K413" i="13"/>
  <c r="N413" i="13"/>
  <c r="I413" i="13"/>
  <c r="L413" i="13"/>
  <c r="J413" i="13"/>
  <c r="F413" i="13"/>
  <c r="D413" i="13"/>
  <c r="AH106" i="14" l="1"/>
  <c r="T106" i="14"/>
  <c r="AL106" i="14"/>
  <c r="V106" i="14"/>
  <c r="AJ106" i="14"/>
  <c r="U106" i="14"/>
  <c r="J106" i="14"/>
  <c r="E414" i="13"/>
  <c r="B417" i="14"/>
  <c r="C417" i="14"/>
  <c r="A415" i="13"/>
  <c r="J414" i="13"/>
  <c r="N414" i="13"/>
  <c r="G414" i="13"/>
  <c r="L414" i="13"/>
  <c r="H414" i="13"/>
  <c r="K414" i="13"/>
  <c r="I414" i="13"/>
  <c r="F414" i="13"/>
  <c r="M414" i="13"/>
  <c r="O414" i="13"/>
  <c r="D414" i="13"/>
  <c r="E415" i="13" l="1"/>
  <c r="C418" i="14"/>
  <c r="B418" i="14"/>
  <c r="A416" i="13"/>
  <c r="D415" i="13"/>
  <c r="M415" i="13"/>
  <c r="F415" i="13"/>
  <c r="K415" i="13"/>
  <c r="L415" i="13"/>
  <c r="G415" i="13"/>
  <c r="O415" i="13"/>
  <c r="I415" i="13"/>
  <c r="J415" i="13"/>
  <c r="N415" i="13"/>
  <c r="H415" i="13"/>
  <c r="E416" i="13" l="1"/>
  <c r="E107" i="14" s="1"/>
  <c r="AG107" i="14" s="1"/>
  <c r="C419" i="14"/>
  <c r="B419" i="14"/>
  <c r="A417" i="13"/>
  <c r="H416" i="13"/>
  <c r="D416" i="13"/>
  <c r="L416" i="13"/>
  <c r="O416" i="13"/>
  <c r="K416" i="13"/>
  <c r="F416" i="13"/>
  <c r="G416" i="13"/>
  <c r="N416" i="13"/>
  <c r="I416" i="13"/>
  <c r="M416" i="13"/>
  <c r="J416" i="13"/>
  <c r="H107" i="14" l="1"/>
  <c r="I107" i="14"/>
  <c r="AI107" i="14" s="1"/>
  <c r="F107" i="14"/>
  <c r="D107" i="14"/>
  <c r="L107" i="14" s="1"/>
  <c r="G107" i="14"/>
  <c r="AK107" i="14" s="1"/>
  <c r="E417" i="13"/>
  <c r="C420" i="14"/>
  <c r="B420" i="14"/>
  <c r="A418" i="13"/>
  <c r="O417" i="13"/>
  <c r="D417" i="13"/>
  <c r="M417" i="13"/>
  <c r="G417" i="13"/>
  <c r="K417" i="13"/>
  <c r="H417" i="13"/>
  <c r="N417" i="13"/>
  <c r="F417" i="13"/>
  <c r="I417" i="13"/>
  <c r="J417" i="13"/>
  <c r="L417" i="13"/>
  <c r="AH107" i="14" l="1"/>
  <c r="T107" i="14"/>
  <c r="AL107" i="14"/>
  <c r="V107" i="14"/>
  <c r="AJ107" i="14"/>
  <c r="U107" i="14"/>
  <c r="J107" i="14"/>
  <c r="E418" i="13"/>
  <c r="B421" i="14"/>
  <c r="C421" i="14"/>
  <c r="A419" i="13"/>
  <c r="O418" i="13"/>
  <c r="H418" i="13"/>
  <c r="F418" i="13"/>
  <c r="N418" i="13"/>
  <c r="I418" i="13"/>
  <c r="D418" i="13"/>
  <c r="K418" i="13"/>
  <c r="G418" i="13"/>
  <c r="J418" i="13"/>
  <c r="L418" i="13"/>
  <c r="M418" i="13"/>
  <c r="E419" i="13" l="1"/>
  <c r="C422" i="14"/>
  <c r="B422" i="14"/>
  <c r="A420" i="13"/>
  <c r="L419" i="13"/>
  <c r="D419" i="13"/>
  <c r="I419" i="13"/>
  <c r="N419" i="13"/>
  <c r="J419" i="13"/>
  <c r="M419" i="13"/>
  <c r="G419" i="13"/>
  <c r="K419" i="13"/>
  <c r="F419" i="13"/>
  <c r="H419" i="13"/>
  <c r="O419" i="13"/>
  <c r="E420" i="13" l="1"/>
  <c r="E108" i="14" s="1"/>
  <c r="AG108" i="14" s="1"/>
  <c r="C423" i="14"/>
  <c r="B423" i="14"/>
  <c r="A421" i="13"/>
  <c r="O420" i="13"/>
  <c r="I420" i="13"/>
  <c r="J420" i="13"/>
  <c r="K420" i="13"/>
  <c r="G420" i="13"/>
  <c r="D420" i="13"/>
  <c r="M420" i="13"/>
  <c r="N420" i="13"/>
  <c r="L420" i="13"/>
  <c r="F420" i="13"/>
  <c r="H420" i="13"/>
  <c r="H108" i="14" l="1"/>
  <c r="G108" i="14"/>
  <c r="AK108" i="14" s="1"/>
  <c r="D108" i="14"/>
  <c r="L108" i="14" s="1"/>
  <c r="I108" i="14"/>
  <c r="AI108" i="14" s="1"/>
  <c r="F108" i="14"/>
  <c r="E421" i="13"/>
  <c r="C424" i="14"/>
  <c r="B424" i="14"/>
  <c r="A422" i="13"/>
  <c r="D421" i="13"/>
  <c r="J421" i="13"/>
  <c r="K421" i="13"/>
  <c r="O421" i="13"/>
  <c r="I421" i="13"/>
  <c r="F421" i="13"/>
  <c r="L421" i="13"/>
  <c r="N421" i="13"/>
  <c r="M421" i="13"/>
  <c r="H421" i="13"/>
  <c r="G421" i="13"/>
  <c r="AL108" i="14" l="1"/>
  <c r="V108" i="14"/>
  <c r="AH108" i="14"/>
  <c r="T108" i="14"/>
  <c r="AJ108" i="14"/>
  <c r="U108" i="14"/>
  <c r="J108" i="14"/>
  <c r="E422" i="13"/>
  <c r="B425" i="14"/>
  <c r="C425" i="14"/>
  <c r="A423" i="13"/>
  <c r="F422" i="13"/>
  <c r="K422" i="13"/>
  <c r="O422" i="13"/>
  <c r="H422" i="13"/>
  <c r="D422" i="13"/>
  <c r="I422" i="13"/>
  <c r="L422" i="13"/>
  <c r="M422" i="13"/>
  <c r="G422" i="13"/>
  <c r="N422" i="13"/>
  <c r="J422" i="13"/>
  <c r="E423" i="13" l="1"/>
  <c r="C426" i="14"/>
  <c r="B426" i="14"/>
  <c r="A424" i="13"/>
  <c r="D423" i="13"/>
  <c r="J423" i="13"/>
  <c r="L423" i="13"/>
  <c r="M423" i="13"/>
  <c r="G423" i="13"/>
  <c r="H423" i="13"/>
  <c r="O423" i="13"/>
  <c r="I423" i="13"/>
  <c r="F423" i="13"/>
  <c r="K423" i="13"/>
  <c r="N423" i="13"/>
  <c r="E424" i="13" l="1"/>
  <c r="E109" i="14" s="1"/>
  <c r="AG109" i="14" s="1"/>
  <c r="C427" i="14"/>
  <c r="B427" i="14"/>
  <c r="A425" i="13"/>
  <c r="H424" i="13"/>
  <c r="D424" i="13"/>
  <c r="N424" i="13"/>
  <c r="O424" i="13"/>
  <c r="F424" i="13"/>
  <c r="M424" i="13"/>
  <c r="K424" i="13"/>
  <c r="L424" i="13"/>
  <c r="G424" i="13"/>
  <c r="J424" i="13"/>
  <c r="I424" i="13"/>
  <c r="H109" i="14" l="1"/>
  <c r="D109" i="14"/>
  <c r="L109" i="14" s="1"/>
  <c r="I109" i="14"/>
  <c r="AI109" i="14" s="1"/>
  <c r="F109" i="14"/>
  <c r="G109" i="14"/>
  <c r="AK109" i="14" s="1"/>
  <c r="E425" i="13"/>
  <c r="C428" i="14"/>
  <c r="B428" i="14"/>
  <c r="A426" i="13"/>
  <c r="D425" i="13"/>
  <c r="O425" i="13"/>
  <c r="F425" i="13"/>
  <c r="K425" i="13"/>
  <c r="J425" i="13"/>
  <c r="N425" i="13"/>
  <c r="M425" i="13"/>
  <c r="G425" i="13"/>
  <c r="H425" i="13"/>
  <c r="I425" i="13"/>
  <c r="L425" i="13"/>
  <c r="AL109" i="14" l="1"/>
  <c r="V109" i="14"/>
  <c r="AH109" i="14"/>
  <c r="T109" i="14"/>
  <c r="AJ109" i="14"/>
  <c r="U109" i="14"/>
  <c r="J109" i="14"/>
  <c r="E426" i="13"/>
  <c r="B429" i="14"/>
  <c r="C429" i="14"/>
  <c r="A427" i="13"/>
  <c r="J426" i="13"/>
  <c r="N426" i="13"/>
  <c r="F426" i="13"/>
  <c r="G426" i="13"/>
  <c r="L426" i="13"/>
  <c r="M426" i="13"/>
  <c r="K426" i="13"/>
  <c r="O426" i="13"/>
  <c r="I426" i="13"/>
  <c r="H426" i="13"/>
  <c r="D426" i="13"/>
  <c r="E427" i="13" l="1"/>
  <c r="C430" i="14"/>
  <c r="B430" i="14"/>
  <c r="A428" i="13"/>
  <c r="O427" i="13"/>
  <c r="N427" i="13"/>
  <c r="I427" i="13"/>
  <c r="K427" i="13"/>
  <c r="D427" i="13"/>
  <c r="M427" i="13"/>
  <c r="F427" i="13"/>
  <c r="J427" i="13"/>
  <c r="L427" i="13"/>
  <c r="G427" i="13"/>
  <c r="H427" i="13"/>
  <c r="E428" i="13" l="1"/>
  <c r="E110" i="14" s="1"/>
  <c r="AG110" i="14" s="1"/>
  <c r="C431" i="14"/>
  <c r="B431" i="14"/>
  <c r="A429" i="13"/>
  <c r="J428" i="13"/>
  <c r="O428" i="13"/>
  <c r="M428" i="13"/>
  <c r="I428" i="13"/>
  <c r="D428" i="13"/>
  <c r="F428" i="13"/>
  <c r="L428" i="13"/>
  <c r="H428" i="13"/>
  <c r="K428" i="13"/>
  <c r="N428" i="13"/>
  <c r="G428" i="13"/>
  <c r="H110" i="14" l="1"/>
  <c r="I110" i="14"/>
  <c r="AI110" i="14" s="1"/>
  <c r="D110" i="14"/>
  <c r="L110" i="14" s="1"/>
  <c r="G110" i="14"/>
  <c r="AK110" i="14" s="1"/>
  <c r="F110" i="14"/>
  <c r="E429" i="13"/>
  <c r="C432" i="14"/>
  <c r="B432" i="14"/>
  <c r="A430" i="13"/>
  <c r="O429" i="13"/>
  <c r="D429" i="13"/>
  <c r="H429" i="13"/>
  <c r="K429" i="13"/>
  <c r="G429" i="13"/>
  <c r="N429" i="13"/>
  <c r="L429" i="13"/>
  <c r="M429" i="13"/>
  <c r="F429" i="13"/>
  <c r="J429" i="13"/>
  <c r="I429" i="13"/>
  <c r="AL110" i="14" l="1"/>
  <c r="V110" i="14"/>
  <c r="AH110" i="14"/>
  <c r="T110" i="14"/>
  <c r="AJ110" i="14"/>
  <c r="U110" i="14"/>
  <c r="J110" i="14"/>
  <c r="E430" i="13"/>
  <c r="B433" i="14"/>
  <c r="C433" i="14"/>
  <c r="A431" i="13"/>
  <c r="H430" i="13"/>
  <c r="N430" i="13"/>
  <c r="J430" i="13"/>
  <c r="D430" i="13"/>
  <c r="O430" i="13"/>
  <c r="G430" i="13"/>
  <c r="K430" i="13"/>
  <c r="F430" i="13"/>
  <c r="M430" i="13"/>
  <c r="I430" i="13"/>
  <c r="L430" i="13"/>
  <c r="E431" i="13" l="1"/>
  <c r="C434" i="14"/>
  <c r="B434" i="14"/>
  <c r="A432" i="13"/>
  <c r="M431" i="13"/>
  <c r="G431" i="13"/>
  <c r="O431" i="13"/>
  <c r="D431" i="13"/>
  <c r="I431" i="13"/>
  <c r="L431" i="13"/>
  <c r="F431" i="13"/>
  <c r="N431" i="13"/>
  <c r="H431" i="13"/>
  <c r="K431" i="13"/>
  <c r="J431" i="13"/>
  <c r="E432" i="13" l="1"/>
  <c r="E111" i="14" s="1"/>
  <c r="AG111" i="14" s="1"/>
  <c r="C435" i="14"/>
  <c r="B435" i="14"/>
  <c r="A433" i="13"/>
  <c r="D432" i="13"/>
  <c r="H432" i="13"/>
  <c r="O432" i="13"/>
  <c r="L432" i="13"/>
  <c r="M432" i="13"/>
  <c r="K432" i="13"/>
  <c r="F432" i="13"/>
  <c r="G432" i="13"/>
  <c r="I432" i="13"/>
  <c r="J432" i="13"/>
  <c r="N432" i="13"/>
  <c r="H111" i="14" l="1"/>
  <c r="D111" i="14"/>
  <c r="L111" i="14" s="1"/>
  <c r="F111" i="14"/>
  <c r="G111" i="14"/>
  <c r="AK111" i="14" s="1"/>
  <c r="I111" i="14"/>
  <c r="AI111" i="14" s="1"/>
  <c r="E433" i="13"/>
  <c r="C436" i="14"/>
  <c r="B436" i="14"/>
  <c r="A434" i="13"/>
  <c r="K433" i="13"/>
  <c r="N433" i="13"/>
  <c r="F433" i="13"/>
  <c r="O433" i="13"/>
  <c r="M433" i="13"/>
  <c r="J433" i="13"/>
  <c r="G433" i="13"/>
  <c r="D433" i="13"/>
  <c r="H433" i="13"/>
  <c r="I433" i="13"/>
  <c r="L433" i="13"/>
  <c r="AL111" i="14" l="1"/>
  <c r="V111" i="14"/>
  <c r="AH111" i="14"/>
  <c r="T111" i="14"/>
  <c r="AJ111" i="14"/>
  <c r="U111" i="14"/>
  <c r="J111" i="14"/>
  <c r="E434" i="13"/>
  <c r="B437" i="14"/>
  <c r="C437" i="14"/>
  <c r="A435" i="13"/>
  <c r="I434" i="13"/>
  <c r="G434" i="13"/>
  <c r="K434" i="13"/>
  <c r="F434" i="13"/>
  <c r="M434" i="13"/>
  <c r="O434" i="13"/>
  <c r="H434" i="13"/>
  <c r="J434" i="13"/>
  <c r="L434" i="13"/>
  <c r="D434" i="13"/>
  <c r="N434" i="13"/>
  <c r="E435" i="13" l="1"/>
  <c r="C438" i="14"/>
  <c r="B438" i="14"/>
  <c r="A436" i="13"/>
  <c r="F435" i="13"/>
  <c r="L435" i="13"/>
  <c r="O435" i="13"/>
  <c r="M435" i="13"/>
  <c r="J435" i="13"/>
  <c r="D435" i="13"/>
  <c r="N435" i="13"/>
  <c r="H435" i="13"/>
  <c r="I435" i="13"/>
  <c r="G435" i="13"/>
  <c r="K435" i="13"/>
  <c r="E436" i="13" l="1"/>
  <c r="E112" i="14" s="1"/>
  <c r="AG112" i="14" s="1"/>
  <c r="C439" i="14"/>
  <c r="B439" i="14"/>
  <c r="A437" i="13"/>
  <c r="J436" i="13"/>
  <c r="O436" i="13"/>
  <c r="F436" i="13"/>
  <c r="L436" i="13"/>
  <c r="D436" i="13"/>
  <c r="H436" i="13"/>
  <c r="K436" i="13"/>
  <c r="I436" i="13"/>
  <c r="G436" i="13"/>
  <c r="N436" i="13"/>
  <c r="M436" i="13"/>
  <c r="H112" i="14" l="1"/>
  <c r="I112" i="14"/>
  <c r="AI112" i="14" s="1"/>
  <c r="F112" i="14"/>
  <c r="D112" i="14"/>
  <c r="L112" i="14" s="1"/>
  <c r="G112" i="14"/>
  <c r="AK112" i="14" s="1"/>
  <c r="E437" i="13"/>
  <c r="C440" i="14"/>
  <c r="B440" i="14"/>
  <c r="A438" i="13"/>
  <c r="D437" i="13"/>
  <c r="M437" i="13"/>
  <c r="G437" i="13"/>
  <c r="K437" i="13"/>
  <c r="O437" i="13"/>
  <c r="N437" i="13"/>
  <c r="J437" i="13"/>
  <c r="L437" i="13"/>
  <c r="F437" i="13"/>
  <c r="H437" i="13"/>
  <c r="I437" i="13"/>
  <c r="AH112" i="14" l="1"/>
  <c r="T112" i="14"/>
  <c r="AL112" i="14"/>
  <c r="V112" i="14"/>
  <c r="AJ112" i="14"/>
  <c r="U112" i="14"/>
  <c r="J112" i="14"/>
  <c r="E438" i="13"/>
  <c r="B441" i="14"/>
  <c r="C441" i="14"/>
  <c r="A439" i="13"/>
  <c r="J438" i="13"/>
  <c r="H438" i="13"/>
  <c r="M438" i="13"/>
  <c r="G438" i="13"/>
  <c r="K438" i="13"/>
  <c r="N438" i="13"/>
  <c r="L438" i="13"/>
  <c r="I438" i="13"/>
  <c r="D438" i="13"/>
  <c r="O438" i="13"/>
  <c r="F438" i="13"/>
  <c r="E439" i="13" l="1"/>
  <c r="C442" i="14"/>
  <c r="B442" i="14"/>
  <c r="A440" i="13"/>
  <c r="G439" i="13"/>
  <c r="M439" i="13"/>
  <c r="D439" i="13"/>
  <c r="O439" i="13"/>
  <c r="F439" i="13"/>
  <c r="N439" i="13"/>
  <c r="I439" i="13"/>
  <c r="K439" i="13"/>
  <c r="L439" i="13"/>
  <c r="J439" i="13"/>
  <c r="H439" i="13"/>
  <c r="E440" i="13" l="1"/>
  <c r="E113" i="14" s="1"/>
  <c r="AG113" i="14" s="1"/>
  <c r="C443" i="14"/>
  <c r="B443" i="14"/>
  <c r="A441" i="13"/>
  <c r="O440" i="13"/>
  <c r="L440" i="13"/>
  <c r="K440" i="13"/>
  <c r="D440" i="13"/>
  <c r="J440" i="13"/>
  <c r="I440" i="13"/>
  <c r="N440" i="13"/>
  <c r="F440" i="13"/>
  <c r="H440" i="13"/>
  <c r="G440" i="13"/>
  <c r="M440" i="13"/>
  <c r="H113" i="14" l="1"/>
  <c r="F113" i="14"/>
  <c r="I113" i="14"/>
  <c r="AI113" i="14" s="1"/>
  <c r="D113" i="14"/>
  <c r="L113" i="14" s="1"/>
  <c r="G113" i="14"/>
  <c r="AK113" i="14" s="1"/>
  <c r="E441" i="13"/>
  <c r="C444" i="14"/>
  <c r="B444" i="14"/>
  <c r="A442" i="13"/>
  <c r="F441" i="13"/>
  <c r="J441" i="13"/>
  <c r="K441" i="13"/>
  <c r="N441" i="13"/>
  <c r="D441" i="13"/>
  <c r="I441" i="13"/>
  <c r="M441" i="13"/>
  <c r="H441" i="13"/>
  <c r="O441" i="13"/>
  <c r="L441" i="13"/>
  <c r="G441" i="13"/>
  <c r="AH113" i="14" l="1"/>
  <c r="T113" i="14"/>
  <c r="AL113" i="14"/>
  <c r="V113" i="14"/>
  <c r="AJ113" i="14"/>
  <c r="U113" i="14"/>
  <c r="J113" i="14"/>
  <c r="E442" i="13"/>
  <c r="B445" i="14"/>
  <c r="C445" i="14"/>
  <c r="A443" i="13"/>
  <c r="H442" i="13"/>
  <c r="G442" i="13"/>
  <c r="F442" i="13"/>
  <c r="M442" i="13"/>
  <c r="J442" i="13"/>
  <c r="K442" i="13"/>
  <c r="L442" i="13"/>
  <c r="D442" i="13"/>
  <c r="N442" i="13"/>
  <c r="O442" i="13"/>
  <c r="I442" i="13"/>
  <c r="E443" i="13" l="1"/>
  <c r="C446" i="14"/>
  <c r="B446" i="14"/>
  <c r="A444" i="13"/>
  <c r="O443" i="13"/>
  <c r="H443" i="13"/>
  <c r="N443" i="13"/>
  <c r="K443" i="13"/>
  <c r="I443" i="13"/>
  <c r="F443" i="13"/>
  <c r="J443" i="13"/>
  <c r="M443" i="13"/>
  <c r="D443" i="13"/>
  <c r="G443" i="13"/>
  <c r="L443" i="13"/>
  <c r="E444" i="13" l="1"/>
  <c r="E114" i="14" s="1"/>
  <c r="AG114" i="14" s="1"/>
  <c r="C447" i="14"/>
  <c r="B447" i="14"/>
  <c r="A445" i="13"/>
  <c r="N444" i="13"/>
  <c r="I444" i="13"/>
  <c r="J444" i="13"/>
  <c r="O444" i="13"/>
  <c r="H444" i="13"/>
  <c r="L444" i="13"/>
  <c r="M444" i="13"/>
  <c r="K444" i="13"/>
  <c r="F444" i="13"/>
  <c r="D444" i="13"/>
  <c r="G444" i="13"/>
  <c r="H114" i="14" l="1"/>
  <c r="D114" i="14"/>
  <c r="L114" i="14" s="1"/>
  <c r="G114" i="14"/>
  <c r="AK114" i="14" s="1"/>
  <c r="I114" i="14"/>
  <c r="AI114" i="14" s="1"/>
  <c r="F114" i="14"/>
  <c r="E445" i="13"/>
  <c r="C448" i="14"/>
  <c r="B448" i="14"/>
  <c r="A446" i="13"/>
  <c r="M445" i="13"/>
  <c r="K445" i="13"/>
  <c r="O445" i="13"/>
  <c r="H445" i="13"/>
  <c r="G445" i="13"/>
  <c r="L445" i="13"/>
  <c r="D445" i="13"/>
  <c r="I445" i="13"/>
  <c r="F445" i="13"/>
  <c r="N445" i="13"/>
  <c r="J445" i="13"/>
  <c r="AL114" i="14" l="1"/>
  <c r="V114" i="14"/>
  <c r="AH114" i="14"/>
  <c r="T114" i="14"/>
  <c r="AJ114" i="14"/>
  <c r="U114" i="14"/>
  <c r="J114" i="14"/>
  <c r="E446" i="13"/>
  <c r="B449" i="14"/>
  <c r="C449" i="14"/>
  <c r="A447" i="13"/>
  <c r="D446" i="13"/>
  <c r="M446" i="13"/>
  <c r="F446" i="13"/>
  <c r="N446" i="13"/>
  <c r="H446" i="13"/>
  <c r="I446" i="13"/>
  <c r="J446" i="13"/>
  <c r="O446" i="13"/>
  <c r="L446" i="13"/>
  <c r="K446" i="13"/>
  <c r="G446" i="13"/>
  <c r="E447" i="13" l="1"/>
  <c r="C450" i="14"/>
  <c r="B450" i="14"/>
  <c r="A448" i="13"/>
  <c r="I447" i="13"/>
  <c r="G447" i="13"/>
  <c r="L447" i="13"/>
  <c r="O447" i="13"/>
  <c r="M447" i="13"/>
  <c r="K447" i="13"/>
  <c r="J447" i="13"/>
  <c r="H447" i="13"/>
  <c r="D447" i="13"/>
  <c r="N447" i="13"/>
  <c r="F447" i="13"/>
  <c r="E448" i="13" l="1"/>
  <c r="E115" i="14" s="1"/>
  <c r="AG115" i="14" s="1"/>
  <c r="C451" i="14"/>
  <c r="B451" i="14"/>
  <c r="A449" i="13"/>
  <c r="O448" i="13"/>
  <c r="F448" i="13"/>
  <c r="K448" i="13"/>
  <c r="H448" i="13"/>
  <c r="L448" i="13"/>
  <c r="I448" i="13"/>
  <c r="N448" i="13"/>
  <c r="D448" i="13"/>
  <c r="M448" i="13"/>
  <c r="G448" i="13"/>
  <c r="J448" i="13"/>
  <c r="H115" i="14" l="1"/>
  <c r="I115" i="14"/>
  <c r="AI115" i="14" s="1"/>
  <c r="D115" i="14"/>
  <c r="L115" i="14" s="1"/>
  <c r="G115" i="14"/>
  <c r="AK115" i="14" s="1"/>
  <c r="F115" i="14"/>
  <c r="E449" i="13"/>
  <c r="C452" i="14"/>
  <c r="B452" i="14"/>
  <c r="A450" i="13"/>
  <c r="G449" i="13"/>
  <c r="H449" i="13"/>
  <c r="J449" i="13"/>
  <c r="D449" i="13"/>
  <c r="O449" i="13"/>
  <c r="N449" i="13"/>
  <c r="M449" i="13"/>
  <c r="I449" i="13"/>
  <c r="K449" i="13"/>
  <c r="F449" i="13"/>
  <c r="L449" i="13"/>
  <c r="AL115" i="14" l="1"/>
  <c r="V115" i="14"/>
  <c r="AH115" i="14"/>
  <c r="T115" i="14"/>
  <c r="AJ115" i="14"/>
  <c r="U115" i="14"/>
  <c r="J115" i="14"/>
  <c r="E450" i="13"/>
  <c r="B453" i="14"/>
  <c r="C453" i="14"/>
  <c r="A451" i="13"/>
  <c r="I450" i="13"/>
  <c r="K450" i="13"/>
  <c r="H450" i="13"/>
  <c r="M450" i="13"/>
  <c r="D450" i="13"/>
  <c r="O450" i="13"/>
  <c r="L450" i="13"/>
  <c r="N450" i="13"/>
  <c r="J450" i="13"/>
  <c r="F450" i="13"/>
  <c r="G450" i="13"/>
  <c r="E451" i="13" l="1"/>
  <c r="C454" i="14"/>
  <c r="B454" i="14"/>
  <c r="A452" i="13"/>
  <c r="O451" i="13"/>
  <c r="F451" i="13"/>
  <c r="N451" i="13"/>
  <c r="H451" i="13"/>
  <c r="K451" i="13"/>
  <c r="I451" i="13"/>
  <c r="G451" i="13"/>
  <c r="L451" i="13"/>
  <c r="J451" i="13"/>
  <c r="M451" i="13"/>
  <c r="D451" i="13"/>
  <c r="E452" i="13" l="1"/>
  <c r="E116" i="14" s="1"/>
  <c r="AG116" i="14" s="1"/>
  <c r="C455" i="14"/>
  <c r="B455" i="14"/>
  <c r="A453" i="13"/>
  <c r="D452" i="13"/>
  <c r="I452" i="13"/>
  <c r="K452" i="13"/>
  <c r="N452" i="13"/>
  <c r="H452" i="13"/>
  <c r="O452" i="13"/>
  <c r="J452" i="13"/>
  <c r="M452" i="13"/>
  <c r="F452" i="13"/>
  <c r="L452" i="13"/>
  <c r="G452" i="13"/>
  <c r="H116" i="14" l="1"/>
  <c r="D116" i="14"/>
  <c r="L116" i="14" s="1"/>
  <c r="I116" i="14"/>
  <c r="AI116" i="14" s="1"/>
  <c r="F116" i="14"/>
  <c r="G116" i="14"/>
  <c r="AK116" i="14" s="1"/>
  <c r="E453" i="13"/>
  <c r="C456" i="14"/>
  <c r="B456" i="14"/>
  <c r="A454" i="13"/>
  <c r="O453" i="13"/>
  <c r="L453" i="13"/>
  <c r="H453" i="13"/>
  <c r="M453" i="13"/>
  <c r="F453" i="13"/>
  <c r="K453" i="13"/>
  <c r="J453" i="13"/>
  <c r="I453" i="13"/>
  <c r="D453" i="13"/>
  <c r="N453" i="13"/>
  <c r="G453" i="13"/>
  <c r="AL116" i="14" l="1"/>
  <c r="V116" i="14"/>
  <c r="AH116" i="14"/>
  <c r="T116" i="14"/>
  <c r="AJ116" i="14"/>
  <c r="U116" i="14"/>
  <c r="J116" i="14"/>
  <c r="E454" i="13"/>
  <c r="B457" i="14"/>
  <c r="C457" i="14"/>
  <c r="A455" i="13"/>
  <c r="K454" i="13"/>
  <c r="G454" i="13"/>
  <c r="J454" i="13"/>
  <c r="I454" i="13"/>
  <c r="D454" i="13"/>
  <c r="M454" i="13"/>
  <c r="O454" i="13"/>
  <c r="N454" i="13"/>
  <c r="L454" i="13"/>
  <c r="F454" i="13"/>
  <c r="H454" i="13"/>
  <c r="E455" i="13" l="1"/>
  <c r="C458" i="14"/>
  <c r="B458" i="14"/>
  <c r="A456" i="13"/>
  <c r="M455" i="13"/>
  <c r="O455" i="13"/>
  <c r="N455" i="13"/>
  <c r="G455" i="13"/>
  <c r="J455" i="13"/>
  <c r="F455" i="13"/>
  <c r="L455" i="13"/>
  <c r="I455" i="13"/>
  <c r="K455" i="13"/>
  <c r="H455" i="13"/>
  <c r="D455" i="13"/>
  <c r="E456" i="13" l="1"/>
  <c r="E117" i="14" s="1"/>
  <c r="AG117" i="14" s="1"/>
  <c r="C459" i="14"/>
  <c r="B459" i="14"/>
  <c r="A457" i="13"/>
  <c r="O456" i="13"/>
  <c r="M456" i="13"/>
  <c r="F456" i="13"/>
  <c r="L456" i="13"/>
  <c r="D456" i="13"/>
  <c r="I456" i="13"/>
  <c r="G456" i="13"/>
  <c r="J456" i="13"/>
  <c r="N456" i="13"/>
  <c r="K456" i="13"/>
  <c r="H456" i="13"/>
  <c r="H117" i="14" l="1"/>
  <c r="D117" i="14"/>
  <c r="L117" i="14" s="1"/>
  <c r="G117" i="14"/>
  <c r="AK117" i="14" s="1"/>
  <c r="F117" i="14"/>
  <c r="I117" i="14"/>
  <c r="AI117" i="14" s="1"/>
  <c r="E457" i="13"/>
  <c r="C460" i="14"/>
  <c r="B460" i="14"/>
  <c r="A458" i="13"/>
  <c r="H457" i="13"/>
  <c r="N457" i="13"/>
  <c r="K457" i="13"/>
  <c r="I457" i="13"/>
  <c r="M457" i="13"/>
  <c r="F457" i="13"/>
  <c r="O457" i="13"/>
  <c r="G457" i="13"/>
  <c r="L457" i="13"/>
  <c r="D457" i="13"/>
  <c r="J457" i="13"/>
  <c r="AL117" i="14" l="1"/>
  <c r="V117" i="14"/>
  <c r="AH117" i="14"/>
  <c r="T117" i="14"/>
  <c r="AJ117" i="14"/>
  <c r="U117" i="14"/>
  <c r="J117" i="14"/>
  <c r="E458" i="13"/>
  <c r="B461" i="14"/>
  <c r="C461" i="14"/>
  <c r="A459" i="13"/>
  <c r="D458" i="13"/>
  <c r="I458" i="13"/>
  <c r="G458" i="13"/>
  <c r="J458" i="13"/>
  <c r="N458" i="13"/>
  <c r="H458" i="13"/>
  <c r="F458" i="13"/>
  <c r="K458" i="13"/>
  <c r="O458" i="13"/>
  <c r="L458" i="13"/>
  <c r="M458" i="13"/>
  <c r="E459" i="13" l="1"/>
  <c r="C462" i="14"/>
  <c r="B462" i="14"/>
  <c r="A460" i="13"/>
  <c r="M459" i="13"/>
  <c r="N459" i="13"/>
  <c r="I459" i="13"/>
  <c r="F459" i="13"/>
  <c r="D459" i="13"/>
  <c r="H459" i="13"/>
  <c r="O459" i="13"/>
  <c r="G459" i="13"/>
  <c r="J459" i="13"/>
  <c r="K459" i="13"/>
  <c r="L459" i="13"/>
  <c r="E460" i="13" l="1"/>
  <c r="E118" i="14" s="1"/>
  <c r="AG118" i="14" s="1"/>
  <c r="C463" i="14"/>
  <c r="B463" i="14"/>
  <c r="A461" i="13"/>
  <c r="I460" i="13"/>
  <c r="H460" i="13"/>
  <c r="J460" i="13"/>
  <c r="F460" i="13"/>
  <c r="O460" i="13"/>
  <c r="N460" i="13"/>
  <c r="K460" i="13"/>
  <c r="G460" i="13"/>
  <c r="L460" i="13"/>
  <c r="D460" i="13"/>
  <c r="M460" i="13"/>
  <c r="H118" i="14" l="1"/>
  <c r="G118" i="14"/>
  <c r="AK118" i="14" s="1"/>
  <c r="I118" i="14"/>
  <c r="AI118" i="14" s="1"/>
  <c r="F118" i="14"/>
  <c r="D118" i="14"/>
  <c r="L118" i="14" s="1"/>
  <c r="E461" i="13"/>
  <c r="C464" i="14"/>
  <c r="B464" i="14"/>
  <c r="A462" i="13"/>
  <c r="O461" i="13"/>
  <c r="F461" i="13"/>
  <c r="I461" i="13"/>
  <c r="M461" i="13"/>
  <c r="H461" i="13"/>
  <c r="K461" i="13"/>
  <c r="N461" i="13"/>
  <c r="D461" i="13"/>
  <c r="L461" i="13"/>
  <c r="G461" i="13"/>
  <c r="J461" i="13"/>
  <c r="AH118" i="14" l="1"/>
  <c r="T118" i="14"/>
  <c r="AL118" i="14"/>
  <c r="V118" i="14"/>
  <c r="AJ118" i="14"/>
  <c r="U118" i="14"/>
  <c r="J118" i="14"/>
  <c r="E462" i="13"/>
  <c r="B465" i="14"/>
  <c r="C465" i="14"/>
  <c r="A463" i="13"/>
  <c r="H462" i="13"/>
  <c r="G462" i="13"/>
  <c r="I462" i="13"/>
  <c r="D462" i="13"/>
  <c r="N462" i="13"/>
  <c r="O462" i="13"/>
  <c r="M462" i="13"/>
  <c r="J462" i="13"/>
  <c r="F462" i="13"/>
  <c r="L462" i="13"/>
  <c r="K462" i="13"/>
  <c r="E463" i="13" l="1"/>
  <c r="C466" i="14"/>
  <c r="B466" i="14"/>
  <c r="A464" i="13"/>
  <c r="N463" i="13"/>
  <c r="K463" i="13"/>
  <c r="I463" i="13"/>
  <c r="D463" i="13"/>
  <c r="M463" i="13"/>
  <c r="H463" i="13"/>
  <c r="L463" i="13"/>
  <c r="O463" i="13"/>
  <c r="J463" i="13"/>
  <c r="G463" i="13"/>
  <c r="F463" i="13"/>
  <c r="E464" i="13" l="1"/>
  <c r="E119" i="14" s="1"/>
  <c r="AG119" i="14" s="1"/>
  <c r="C467" i="14"/>
  <c r="B467" i="14"/>
  <c r="A465" i="13"/>
  <c r="H464" i="13"/>
  <c r="M464" i="13"/>
  <c r="O464" i="13"/>
  <c r="L464" i="13"/>
  <c r="F464" i="13"/>
  <c r="J464" i="13"/>
  <c r="N464" i="13"/>
  <c r="I464" i="13"/>
  <c r="G464" i="13"/>
  <c r="K464" i="13"/>
  <c r="D464" i="13"/>
  <c r="H119" i="14" l="1"/>
  <c r="I119" i="14"/>
  <c r="AI119" i="14" s="1"/>
  <c r="D119" i="14"/>
  <c r="L119" i="14" s="1"/>
  <c r="G119" i="14"/>
  <c r="AK119" i="14" s="1"/>
  <c r="F119" i="14"/>
  <c r="E465" i="13"/>
  <c r="C468" i="14"/>
  <c r="B468" i="14"/>
  <c r="A466" i="13"/>
  <c r="D465" i="13"/>
  <c r="O465" i="13"/>
  <c r="I465" i="13"/>
  <c r="H465" i="13"/>
  <c r="N465" i="13"/>
  <c r="L465" i="13"/>
  <c r="G465" i="13"/>
  <c r="F465" i="13"/>
  <c r="J465" i="13"/>
  <c r="K465" i="13"/>
  <c r="M465" i="13"/>
  <c r="AL119" i="14" l="1"/>
  <c r="V119" i="14"/>
  <c r="AH119" i="14"/>
  <c r="T119" i="14"/>
  <c r="AJ119" i="14"/>
  <c r="U119" i="14"/>
  <c r="J119" i="14"/>
  <c r="E466" i="13"/>
  <c r="B469" i="14"/>
  <c r="C469" i="14"/>
  <c r="A467" i="13"/>
  <c r="G466" i="13"/>
  <c r="M466" i="13"/>
  <c r="K466" i="13"/>
  <c r="L466" i="13"/>
  <c r="H466" i="13"/>
  <c r="O466" i="13"/>
  <c r="I466" i="13"/>
  <c r="J466" i="13"/>
  <c r="N466" i="13"/>
  <c r="F466" i="13"/>
  <c r="D466" i="13"/>
  <c r="E467" i="13" l="1"/>
  <c r="C470" i="14"/>
  <c r="B470" i="14"/>
  <c r="A468" i="13"/>
  <c r="G467" i="13"/>
  <c r="J467" i="13"/>
  <c r="O467" i="13"/>
  <c r="I467" i="13"/>
  <c r="H467" i="13"/>
  <c r="L467" i="13"/>
  <c r="N467" i="13"/>
  <c r="M467" i="13"/>
  <c r="K467" i="13"/>
  <c r="D467" i="13"/>
  <c r="F467" i="13"/>
  <c r="E468" i="13" l="1"/>
  <c r="E120" i="14" s="1"/>
  <c r="AG120" i="14" s="1"/>
  <c r="C471" i="14"/>
  <c r="B471" i="14"/>
  <c r="A469" i="13"/>
  <c r="M468" i="13"/>
  <c r="H468" i="13"/>
  <c r="O468" i="13"/>
  <c r="N468" i="13"/>
  <c r="K468" i="13"/>
  <c r="D468" i="13"/>
  <c r="J468" i="13"/>
  <c r="G468" i="13"/>
  <c r="F468" i="13"/>
  <c r="I468" i="13"/>
  <c r="L468" i="13"/>
  <c r="H120" i="14" l="1"/>
  <c r="D120" i="14"/>
  <c r="L120" i="14" s="1"/>
  <c r="I120" i="14"/>
  <c r="AI120" i="14" s="1"/>
  <c r="G120" i="14"/>
  <c r="AK120" i="14" s="1"/>
  <c r="F120" i="14"/>
  <c r="E469" i="13"/>
  <c r="C472" i="14"/>
  <c r="B472" i="14"/>
  <c r="A470" i="13"/>
  <c r="L469" i="13"/>
  <c r="F469" i="13"/>
  <c r="H469" i="13"/>
  <c r="O469" i="13"/>
  <c r="I469" i="13"/>
  <c r="J469" i="13"/>
  <c r="M469" i="13"/>
  <c r="G469" i="13"/>
  <c r="K469" i="13"/>
  <c r="D469" i="13"/>
  <c r="N469" i="13"/>
  <c r="AL120" i="14" l="1"/>
  <c r="V120" i="14"/>
  <c r="AH120" i="14"/>
  <c r="T120" i="14"/>
  <c r="AJ120" i="14"/>
  <c r="U120" i="14"/>
  <c r="J120" i="14"/>
  <c r="E470" i="13"/>
  <c r="B473" i="14"/>
  <c r="C473" i="14"/>
  <c r="A471" i="13"/>
  <c r="D470" i="13"/>
  <c r="O470" i="13"/>
  <c r="F470" i="13"/>
  <c r="I470" i="13"/>
  <c r="K470" i="13"/>
  <c r="M470" i="13"/>
  <c r="H470" i="13"/>
  <c r="L470" i="13"/>
  <c r="N470" i="13"/>
  <c r="G470" i="13"/>
  <c r="J470" i="13"/>
  <c r="E471" i="13" l="1"/>
  <c r="C474" i="14"/>
  <c r="B474" i="14"/>
  <c r="A472" i="13"/>
  <c r="G471" i="13"/>
  <c r="F471" i="13"/>
  <c r="H471" i="13"/>
  <c r="L471" i="13"/>
  <c r="K471" i="13"/>
  <c r="N471" i="13"/>
  <c r="I471" i="13"/>
  <c r="O471" i="13"/>
  <c r="J471" i="13"/>
  <c r="M471" i="13"/>
  <c r="D471" i="13"/>
  <c r="E472" i="13" l="1"/>
  <c r="E121" i="14" s="1"/>
  <c r="AG121" i="14" s="1"/>
  <c r="C475" i="14"/>
  <c r="B475" i="14"/>
  <c r="A473" i="13"/>
  <c r="J472" i="13"/>
  <c r="I472" i="13"/>
  <c r="K472" i="13"/>
  <c r="F472" i="13"/>
  <c r="D472" i="13"/>
  <c r="O472" i="13"/>
  <c r="M472" i="13"/>
  <c r="N472" i="13"/>
  <c r="L472" i="13"/>
  <c r="G472" i="13"/>
  <c r="H472" i="13"/>
  <c r="H121" i="14" l="1"/>
  <c r="I121" i="14"/>
  <c r="AI121" i="14" s="1"/>
  <c r="D121" i="14"/>
  <c r="L121" i="14" s="1"/>
  <c r="G121" i="14"/>
  <c r="AK121" i="14" s="1"/>
  <c r="F121" i="14"/>
  <c r="E473" i="13"/>
  <c r="C476" i="14"/>
  <c r="B476" i="14"/>
  <c r="A474" i="13"/>
  <c r="O473" i="13"/>
  <c r="N473" i="13"/>
  <c r="L473" i="13"/>
  <c r="J473" i="13"/>
  <c r="K473" i="13"/>
  <c r="M473" i="13"/>
  <c r="H473" i="13"/>
  <c r="D473" i="13"/>
  <c r="G473" i="13"/>
  <c r="F473" i="13"/>
  <c r="I473" i="13"/>
  <c r="AL121" i="14" l="1"/>
  <c r="V121" i="14"/>
  <c r="AH121" i="14"/>
  <c r="T121" i="14"/>
  <c r="AJ121" i="14"/>
  <c r="U121" i="14"/>
  <c r="J121" i="14"/>
  <c r="E474" i="13"/>
  <c r="C477" i="14"/>
  <c r="B477" i="14"/>
  <c r="A475" i="13"/>
  <c r="K474" i="13"/>
  <c r="J474" i="13"/>
  <c r="H474" i="13"/>
  <c r="L474" i="13"/>
  <c r="O474" i="13"/>
  <c r="I474" i="13"/>
  <c r="G474" i="13"/>
  <c r="F474" i="13"/>
  <c r="M474" i="13"/>
  <c r="N474" i="13"/>
  <c r="D474" i="13"/>
  <c r="E475" i="13" l="1"/>
  <c r="C478" i="14"/>
  <c r="B478" i="14"/>
  <c r="A476" i="13"/>
  <c r="N475" i="13"/>
  <c r="H475" i="13"/>
  <c r="G475" i="13"/>
  <c r="O475" i="13"/>
  <c r="L475" i="13"/>
  <c r="I475" i="13"/>
  <c r="M475" i="13"/>
  <c r="D475" i="13"/>
  <c r="F475" i="13"/>
  <c r="J475" i="13"/>
  <c r="K475" i="13"/>
  <c r="E476" i="13" l="1"/>
  <c r="E122" i="14" s="1"/>
  <c r="AG122" i="14" s="1"/>
  <c r="B479" i="14"/>
  <c r="C479" i="14"/>
  <c r="A477" i="13"/>
  <c r="J476" i="13"/>
  <c r="O476" i="13"/>
  <c r="G476" i="13"/>
  <c r="K476" i="13"/>
  <c r="H476" i="13"/>
  <c r="M476" i="13"/>
  <c r="I476" i="13"/>
  <c r="N476" i="13"/>
  <c r="L476" i="13"/>
  <c r="F476" i="13"/>
  <c r="D476" i="13"/>
  <c r="H122" i="14" l="1"/>
  <c r="F122" i="14"/>
  <c r="G122" i="14"/>
  <c r="AK122" i="14" s="1"/>
  <c r="I122" i="14"/>
  <c r="AI122" i="14" s="1"/>
  <c r="D122" i="14"/>
  <c r="L122" i="14" s="1"/>
  <c r="E477" i="13"/>
  <c r="C480" i="14"/>
  <c r="B480" i="14"/>
  <c r="A478" i="13"/>
  <c r="K477" i="13"/>
  <c r="D477" i="13"/>
  <c r="H477" i="13"/>
  <c r="G477" i="13"/>
  <c r="J477" i="13"/>
  <c r="O477" i="13"/>
  <c r="N477" i="13"/>
  <c r="I477" i="13"/>
  <c r="M477" i="13"/>
  <c r="F477" i="13"/>
  <c r="L477" i="13"/>
  <c r="AH122" i="14" l="1"/>
  <c r="T122" i="14"/>
  <c r="AL122" i="14"/>
  <c r="V122" i="14"/>
  <c r="AJ122" i="14"/>
  <c r="U122" i="14"/>
  <c r="J122" i="14"/>
  <c r="E478" i="13"/>
  <c r="C481" i="14"/>
  <c r="B481" i="14"/>
  <c r="A479" i="13"/>
  <c r="K478" i="13"/>
  <c r="O478" i="13"/>
  <c r="J478" i="13"/>
  <c r="I478" i="13"/>
  <c r="F478" i="13"/>
  <c r="N478" i="13"/>
  <c r="G478" i="13"/>
  <c r="H478" i="13"/>
  <c r="D478" i="13"/>
  <c r="L478" i="13"/>
  <c r="M478" i="13"/>
  <c r="E479" i="13" l="1"/>
  <c r="C482" i="14"/>
  <c r="B482" i="14"/>
  <c r="A480" i="13"/>
  <c r="M479" i="13"/>
  <c r="L479" i="13"/>
  <c r="F479" i="13"/>
  <c r="G479" i="13"/>
  <c r="J479" i="13"/>
  <c r="H479" i="13"/>
  <c r="D479" i="13"/>
  <c r="N479" i="13"/>
  <c r="O479" i="13"/>
  <c r="I479" i="13"/>
  <c r="K479" i="13"/>
  <c r="E480" i="13" l="1"/>
  <c r="E123" i="14" s="1"/>
  <c r="AG123" i="14" s="1"/>
  <c r="B483" i="14"/>
  <c r="C483" i="14"/>
  <c r="A481" i="13"/>
  <c r="H480" i="13"/>
  <c r="N480" i="13"/>
  <c r="O480" i="13"/>
  <c r="J480" i="13"/>
  <c r="M480" i="13"/>
  <c r="K480" i="13"/>
  <c r="D480" i="13"/>
  <c r="L480" i="13"/>
  <c r="G480" i="13"/>
  <c r="F480" i="13"/>
  <c r="I480" i="13"/>
  <c r="H123" i="14" l="1"/>
  <c r="D123" i="14"/>
  <c r="L123" i="14" s="1"/>
  <c r="G123" i="14"/>
  <c r="AK123" i="14" s="1"/>
  <c r="F123" i="14"/>
  <c r="I123" i="14"/>
  <c r="AI123" i="14" s="1"/>
  <c r="E481" i="13"/>
  <c r="C484" i="14"/>
  <c r="B484" i="14"/>
  <c r="A482" i="13"/>
  <c r="J481" i="13"/>
  <c r="H481" i="13"/>
  <c r="K481" i="13"/>
  <c r="M481" i="13"/>
  <c r="N481" i="13"/>
  <c r="L481" i="13"/>
  <c r="O481" i="13"/>
  <c r="I481" i="13"/>
  <c r="D481" i="13"/>
  <c r="F481" i="13"/>
  <c r="G481" i="13"/>
  <c r="AL123" i="14" l="1"/>
  <c r="V123" i="14"/>
  <c r="AH123" i="14"/>
  <c r="T123" i="14"/>
  <c r="AJ123" i="14"/>
  <c r="U123" i="14"/>
  <c r="J123" i="14"/>
  <c r="E482" i="13"/>
  <c r="C485" i="14"/>
  <c r="B485" i="14"/>
  <c r="A483" i="13"/>
  <c r="D482" i="13"/>
  <c r="N482" i="13"/>
  <c r="M482" i="13"/>
  <c r="L482" i="13"/>
  <c r="O482" i="13"/>
  <c r="H482" i="13"/>
  <c r="I482" i="13"/>
  <c r="F482" i="13"/>
  <c r="J482" i="13"/>
  <c r="K482" i="13"/>
  <c r="G482" i="13"/>
  <c r="E483" i="13" l="1"/>
  <c r="C486" i="14"/>
  <c r="B486" i="14"/>
  <c r="A484" i="13"/>
  <c r="O483" i="13"/>
  <c r="D483" i="13"/>
  <c r="F483" i="13"/>
  <c r="M483" i="13"/>
  <c r="G483" i="13"/>
  <c r="L483" i="13"/>
  <c r="K483" i="13"/>
  <c r="I483" i="13"/>
  <c r="N483" i="13"/>
  <c r="J483" i="13"/>
  <c r="H483" i="13"/>
  <c r="E484" i="13" l="1"/>
  <c r="E124" i="14" s="1"/>
  <c r="AG124" i="14" s="1"/>
  <c r="B487" i="14"/>
  <c r="C487" i="14"/>
  <c r="A485" i="13"/>
  <c r="N484" i="13"/>
  <c r="J484" i="13"/>
  <c r="I484" i="13"/>
  <c r="O484" i="13"/>
  <c r="D484" i="13"/>
  <c r="F484" i="13"/>
  <c r="G484" i="13"/>
  <c r="L484" i="13"/>
  <c r="M484" i="13"/>
  <c r="K484" i="13"/>
  <c r="H484" i="13"/>
  <c r="H124" i="14" l="1"/>
  <c r="G124" i="14"/>
  <c r="AK124" i="14" s="1"/>
  <c r="D124" i="14"/>
  <c r="L124" i="14" s="1"/>
  <c r="F124" i="14"/>
  <c r="I124" i="14"/>
  <c r="AI124" i="14" s="1"/>
  <c r="E485" i="13"/>
  <c r="C488" i="14"/>
  <c r="B488" i="14"/>
  <c r="A486" i="13"/>
  <c r="N485" i="13"/>
  <c r="K485" i="13"/>
  <c r="L485" i="13"/>
  <c r="I485" i="13"/>
  <c r="M485" i="13"/>
  <c r="D485" i="13"/>
  <c r="G485" i="13"/>
  <c r="J485" i="13"/>
  <c r="H485" i="13"/>
  <c r="F485" i="13"/>
  <c r="O485" i="13"/>
  <c r="AL124" i="14" l="1"/>
  <c r="V124" i="14"/>
  <c r="AH124" i="14"/>
  <c r="T124" i="14"/>
  <c r="AJ124" i="14"/>
  <c r="U124" i="14"/>
  <c r="J124" i="14"/>
  <c r="E486" i="13"/>
  <c r="C489" i="14"/>
  <c r="B489" i="14"/>
  <c r="A487" i="13"/>
  <c r="J486" i="13"/>
  <c r="G486" i="13"/>
  <c r="H486" i="13"/>
  <c r="F486" i="13"/>
  <c r="O486" i="13"/>
  <c r="K486" i="13"/>
  <c r="N486" i="13"/>
  <c r="I486" i="13"/>
  <c r="L486" i="13"/>
  <c r="M486" i="13"/>
  <c r="D486" i="13"/>
  <c r="E487" i="13" l="1"/>
  <c r="C490" i="14"/>
  <c r="B490" i="14"/>
  <c r="A488" i="13"/>
  <c r="O487" i="13"/>
  <c r="L487" i="13"/>
  <c r="N487" i="13"/>
  <c r="H487" i="13"/>
  <c r="I487" i="13"/>
  <c r="J487" i="13"/>
  <c r="M487" i="13"/>
  <c r="G487" i="13"/>
  <c r="D487" i="13"/>
  <c r="K487" i="13"/>
  <c r="F487" i="13"/>
  <c r="E488" i="13" l="1"/>
  <c r="E125" i="14" s="1"/>
  <c r="AG125" i="14" s="1"/>
  <c r="B491" i="14"/>
  <c r="C491" i="14"/>
  <c r="A489" i="13"/>
  <c r="N488" i="13"/>
  <c r="L488" i="13"/>
  <c r="G488" i="13"/>
  <c r="K488" i="13"/>
  <c r="J488" i="13"/>
  <c r="M488" i="13"/>
  <c r="F488" i="13"/>
  <c r="D488" i="13"/>
  <c r="H488" i="13"/>
  <c r="O488" i="13"/>
  <c r="I488" i="13"/>
  <c r="H125" i="14" l="1"/>
  <c r="D125" i="14"/>
  <c r="L125" i="14" s="1"/>
  <c r="G125" i="14"/>
  <c r="AK125" i="14" s="1"/>
  <c r="F125" i="14"/>
  <c r="I125" i="14"/>
  <c r="AI125" i="14" s="1"/>
  <c r="E489" i="13"/>
  <c r="C492" i="14"/>
  <c r="B492" i="14"/>
  <c r="A490" i="13"/>
  <c r="M489" i="13"/>
  <c r="N489" i="13"/>
  <c r="O489" i="13"/>
  <c r="G489" i="13"/>
  <c r="D489" i="13"/>
  <c r="L489" i="13"/>
  <c r="K489" i="13"/>
  <c r="J489" i="13"/>
  <c r="F489" i="13"/>
  <c r="I489" i="13"/>
  <c r="H489" i="13"/>
  <c r="AL125" i="14" l="1"/>
  <c r="V125" i="14"/>
  <c r="AH125" i="14"/>
  <c r="T125" i="14"/>
  <c r="AJ125" i="14"/>
  <c r="U125" i="14"/>
  <c r="J125" i="14"/>
  <c r="E490" i="13"/>
  <c r="C493" i="14"/>
  <c r="B493" i="14"/>
  <c r="A491" i="13"/>
  <c r="I490" i="13"/>
  <c r="F490" i="13"/>
  <c r="O490" i="13"/>
  <c r="H490" i="13"/>
  <c r="D490" i="13"/>
  <c r="N490" i="13"/>
  <c r="G490" i="13"/>
  <c r="J490" i="13"/>
  <c r="K490" i="13"/>
  <c r="L490" i="13"/>
  <c r="M490" i="13"/>
  <c r="E491" i="13" l="1"/>
  <c r="C494" i="14"/>
  <c r="B494" i="14"/>
  <c r="A492" i="13"/>
  <c r="M491" i="13"/>
  <c r="O491" i="13"/>
  <c r="F491" i="13"/>
  <c r="N491" i="13"/>
  <c r="J491" i="13"/>
  <c r="G491" i="13"/>
  <c r="K491" i="13"/>
  <c r="H491" i="13"/>
  <c r="L491" i="13"/>
  <c r="D491" i="13"/>
  <c r="I491" i="13"/>
  <c r="E492" i="13" l="1"/>
  <c r="E126" i="14" s="1"/>
  <c r="AG126" i="14" s="1"/>
  <c r="B495" i="14"/>
  <c r="C495" i="14"/>
  <c r="A493" i="13"/>
  <c r="I492" i="13"/>
  <c r="G492" i="13"/>
  <c r="O492" i="13"/>
  <c r="K492" i="13"/>
  <c r="H492" i="13"/>
  <c r="M492" i="13"/>
  <c r="F492" i="13"/>
  <c r="N492" i="13"/>
  <c r="L492" i="13"/>
  <c r="D492" i="13"/>
  <c r="J492" i="13"/>
  <c r="H126" i="14" l="1"/>
  <c r="D126" i="14"/>
  <c r="L126" i="14" s="1"/>
  <c r="G126" i="14"/>
  <c r="AK126" i="14" s="1"/>
  <c r="F126" i="14"/>
  <c r="I126" i="14"/>
  <c r="AI126" i="14" s="1"/>
  <c r="E493" i="13"/>
  <c r="C496" i="14"/>
  <c r="B496" i="14"/>
  <c r="A494" i="13"/>
  <c r="M493" i="13"/>
  <c r="G493" i="13"/>
  <c r="H493" i="13"/>
  <c r="J493" i="13"/>
  <c r="L493" i="13"/>
  <c r="K493" i="13"/>
  <c r="D493" i="13"/>
  <c r="N493" i="13"/>
  <c r="O493" i="13"/>
  <c r="F493" i="13"/>
  <c r="I493" i="13"/>
  <c r="AL126" i="14" l="1"/>
  <c r="V126" i="14"/>
  <c r="AH126" i="14"/>
  <c r="T126" i="14"/>
  <c r="AJ126" i="14"/>
  <c r="U126" i="14"/>
  <c r="J126" i="14"/>
  <c r="E494" i="13"/>
  <c r="C497" i="14"/>
  <c r="B497" i="14"/>
  <c r="A495" i="13"/>
  <c r="D494" i="13"/>
  <c r="K494" i="13"/>
  <c r="O494" i="13"/>
  <c r="F494" i="13"/>
  <c r="H494" i="13"/>
  <c r="I494" i="13"/>
  <c r="J494" i="13"/>
  <c r="G494" i="13"/>
  <c r="N494" i="13"/>
  <c r="M494" i="13"/>
  <c r="L494" i="13"/>
  <c r="E495" i="13" l="1"/>
  <c r="C498" i="14"/>
  <c r="B498" i="14"/>
  <c r="A496" i="13"/>
  <c r="J495" i="13"/>
  <c r="L495" i="13"/>
  <c r="F495" i="13"/>
  <c r="I495" i="13"/>
  <c r="G495" i="13"/>
  <c r="N495" i="13"/>
  <c r="O495" i="13"/>
  <c r="D495" i="13"/>
  <c r="H495" i="13"/>
  <c r="M495" i="13"/>
  <c r="K495" i="13"/>
  <c r="E496" i="13" l="1"/>
  <c r="E127" i="14" s="1"/>
  <c r="AG127" i="14" s="1"/>
  <c r="B499" i="14"/>
  <c r="C499" i="14"/>
  <c r="A497" i="13"/>
  <c r="G496" i="13"/>
  <c r="J496" i="13"/>
  <c r="N496" i="13"/>
  <c r="M496" i="13"/>
  <c r="H496" i="13"/>
  <c r="I496" i="13"/>
  <c r="O496" i="13"/>
  <c r="D496" i="13"/>
  <c r="L496" i="13"/>
  <c r="K496" i="13"/>
  <c r="F496" i="13"/>
  <c r="H127" i="14" l="1"/>
  <c r="D127" i="14"/>
  <c r="L127" i="14" s="1"/>
  <c r="F127" i="14"/>
  <c r="G127" i="14"/>
  <c r="AK127" i="14" s="1"/>
  <c r="I127" i="14"/>
  <c r="AI127" i="14" s="1"/>
  <c r="E497" i="13"/>
  <c r="C500" i="14"/>
  <c r="B500" i="14"/>
  <c r="A498" i="13"/>
  <c r="O497" i="13"/>
  <c r="D497" i="13"/>
  <c r="N497" i="13"/>
  <c r="M497" i="13"/>
  <c r="J497" i="13"/>
  <c r="I497" i="13"/>
  <c r="K497" i="13"/>
  <c r="F497" i="13"/>
  <c r="H497" i="13"/>
  <c r="G497" i="13"/>
  <c r="L497" i="13"/>
  <c r="AL127" i="14" l="1"/>
  <c r="V127" i="14"/>
  <c r="AH127" i="14"/>
  <c r="T127" i="14"/>
  <c r="AJ127" i="14"/>
  <c r="U127" i="14"/>
  <c r="J127" i="14"/>
  <c r="E498" i="13"/>
  <c r="C501" i="14"/>
  <c r="B501" i="14"/>
  <c r="A499" i="13"/>
  <c r="L498" i="13"/>
  <c r="J498" i="13"/>
  <c r="G498" i="13"/>
  <c r="H498" i="13"/>
  <c r="M498" i="13"/>
  <c r="O498" i="13"/>
  <c r="D498" i="13"/>
  <c r="N498" i="13"/>
  <c r="F498" i="13"/>
  <c r="K498" i="13"/>
  <c r="I498" i="13"/>
  <c r="E499" i="13" l="1"/>
  <c r="C502" i="14"/>
  <c r="B502" i="14"/>
  <c r="A500" i="13"/>
  <c r="O499" i="13"/>
  <c r="F499" i="13"/>
  <c r="J499" i="13"/>
  <c r="I499" i="13"/>
  <c r="M499" i="13"/>
  <c r="N499" i="13"/>
  <c r="D499" i="13"/>
  <c r="G499" i="13"/>
  <c r="L499" i="13"/>
  <c r="K499" i="13"/>
  <c r="H499" i="13"/>
  <c r="E500" i="13" l="1"/>
  <c r="E128" i="14" s="1"/>
  <c r="AG128" i="14" s="1"/>
  <c r="B503" i="14"/>
  <c r="C503" i="14"/>
  <c r="A501" i="13"/>
  <c r="J500" i="13"/>
  <c r="H500" i="13"/>
  <c r="K500" i="13"/>
  <c r="G500" i="13"/>
  <c r="L500" i="13"/>
  <c r="M500" i="13"/>
  <c r="F500" i="13"/>
  <c r="D500" i="13"/>
  <c r="N500" i="13"/>
  <c r="I500" i="13"/>
  <c r="O500" i="13"/>
  <c r="H128" i="14" l="1"/>
  <c r="G128" i="14"/>
  <c r="AK128" i="14" s="1"/>
  <c r="D128" i="14"/>
  <c r="L128" i="14" s="1"/>
  <c r="I128" i="14"/>
  <c r="AI128" i="14" s="1"/>
  <c r="F128" i="14"/>
  <c r="E501" i="13"/>
  <c r="C504" i="14"/>
  <c r="B504" i="14"/>
  <c r="A502" i="13"/>
  <c r="K501" i="13"/>
  <c r="N501" i="13"/>
  <c r="D501" i="13"/>
  <c r="L501" i="13"/>
  <c r="J501" i="13"/>
  <c r="G501" i="13"/>
  <c r="M501" i="13"/>
  <c r="O501" i="13"/>
  <c r="F501" i="13"/>
  <c r="I501" i="13"/>
  <c r="H501" i="13"/>
  <c r="AL128" i="14" l="1"/>
  <c r="V128" i="14"/>
  <c r="AH128" i="14"/>
  <c r="T128" i="14"/>
  <c r="AJ128" i="14"/>
  <c r="U128" i="14"/>
  <c r="J128" i="14"/>
  <c r="E502" i="13"/>
  <c r="C505" i="14"/>
  <c r="B505" i="14"/>
  <c r="A503" i="13"/>
  <c r="J502" i="13"/>
  <c r="H502" i="13"/>
  <c r="O502" i="13"/>
  <c r="F502" i="13"/>
  <c r="M502" i="13"/>
  <c r="I502" i="13"/>
  <c r="K502" i="13"/>
  <c r="G502" i="13"/>
  <c r="L502" i="13"/>
  <c r="D502" i="13"/>
  <c r="N502" i="13"/>
  <c r="E503" i="13" l="1"/>
  <c r="C506" i="14"/>
  <c r="B506" i="14"/>
  <c r="A504" i="13"/>
  <c r="D503" i="13"/>
  <c r="J503" i="13"/>
  <c r="I503" i="13"/>
  <c r="K503" i="13"/>
  <c r="H503" i="13"/>
  <c r="M503" i="13"/>
  <c r="O503" i="13"/>
  <c r="L503" i="13"/>
  <c r="N503" i="13"/>
  <c r="F503" i="13"/>
  <c r="G503" i="13"/>
  <c r="E504" i="13" l="1"/>
  <c r="E129" i="14" s="1"/>
  <c r="AG129" i="14" s="1"/>
  <c r="B507" i="14"/>
  <c r="C507" i="14"/>
  <c r="A505" i="13"/>
  <c r="D504" i="13"/>
  <c r="O504" i="13"/>
  <c r="J504" i="13"/>
  <c r="I504" i="13"/>
  <c r="M504" i="13"/>
  <c r="N504" i="13"/>
  <c r="L504" i="13"/>
  <c r="H504" i="13"/>
  <c r="G504" i="13"/>
  <c r="K504" i="13"/>
  <c r="F504" i="13"/>
  <c r="H129" i="14" l="1"/>
  <c r="F129" i="14"/>
  <c r="D129" i="14"/>
  <c r="L129" i="14" s="1"/>
  <c r="G129" i="14"/>
  <c r="AK129" i="14" s="1"/>
  <c r="I129" i="14"/>
  <c r="AI129" i="14" s="1"/>
  <c r="E505" i="13"/>
  <c r="C508" i="14"/>
  <c r="B508" i="14"/>
  <c r="A506" i="13"/>
  <c r="G505" i="13"/>
  <c r="K505" i="13"/>
  <c r="J505" i="13"/>
  <c r="N505" i="13"/>
  <c r="L505" i="13"/>
  <c r="O505" i="13"/>
  <c r="H505" i="13"/>
  <c r="D505" i="13"/>
  <c r="M505" i="13"/>
  <c r="I505" i="13"/>
  <c r="F505" i="13"/>
  <c r="AH129" i="14" l="1"/>
  <c r="T129" i="14"/>
  <c r="AL129" i="14"/>
  <c r="V129" i="14"/>
  <c r="AJ129" i="14"/>
  <c r="U129" i="14"/>
  <c r="J129" i="14"/>
  <c r="E506" i="13"/>
  <c r="C509" i="14"/>
  <c r="B509" i="14"/>
  <c r="A507" i="13"/>
  <c r="I506" i="13"/>
  <c r="M506" i="13"/>
  <c r="N506" i="13"/>
  <c r="O506" i="13"/>
  <c r="L506" i="13"/>
  <c r="K506" i="13"/>
  <c r="F506" i="13"/>
  <c r="G506" i="13"/>
  <c r="J506" i="13"/>
  <c r="D506" i="13"/>
  <c r="H506" i="13"/>
  <c r="E507" i="13" l="1"/>
  <c r="C510" i="14"/>
  <c r="B510" i="14"/>
  <c r="A508" i="13"/>
  <c r="L507" i="13"/>
  <c r="M507" i="13"/>
  <c r="K507" i="13"/>
  <c r="D507" i="13"/>
  <c r="N507" i="13"/>
  <c r="I507" i="13"/>
  <c r="J507" i="13"/>
  <c r="O507" i="13"/>
  <c r="F507" i="13"/>
  <c r="G507" i="13"/>
  <c r="H507" i="13"/>
  <c r="E508" i="13" l="1"/>
  <c r="E130" i="14" s="1"/>
  <c r="AG130" i="14" s="1"/>
  <c r="B511" i="14"/>
  <c r="C511" i="14"/>
  <c r="A509" i="13"/>
  <c r="I508" i="13"/>
  <c r="D508" i="13"/>
  <c r="F508" i="13"/>
  <c r="L508" i="13"/>
  <c r="G508" i="13"/>
  <c r="H508" i="13"/>
  <c r="O508" i="13"/>
  <c r="K508" i="13"/>
  <c r="J508" i="13"/>
  <c r="M508" i="13"/>
  <c r="N508" i="13"/>
  <c r="H130" i="14" l="1"/>
  <c r="F130" i="14"/>
  <c r="G130" i="14"/>
  <c r="AK130" i="14" s="1"/>
  <c r="I130" i="14"/>
  <c r="AI130" i="14" s="1"/>
  <c r="D130" i="14"/>
  <c r="L130" i="14" s="1"/>
  <c r="E509" i="13"/>
  <c r="C512" i="14"/>
  <c r="B512" i="14"/>
  <c r="A510" i="13"/>
  <c r="N509" i="13"/>
  <c r="I509" i="13"/>
  <c r="D509" i="13"/>
  <c r="H509" i="13"/>
  <c r="M509" i="13"/>
  <c r="F509" i="13"/>
  <c r="J509" i="13"/>
  <c r="G509" i="13"/>
  <c r="L509" i="13"/>
  <c r="O509" i="13"/>
  <c r="K509" i="13"/>
  <c r="AH130" i="14" l="1"/>
  <c r="T130" i="14"/>
  <c r="AL130" i="14"/>
  <c r="V130" i="14"/>
  <c r="AJ130" i="14"/>
  <c r="U130" i="14"/>
  <c r="J130" i="14"/>
  <c r="E510" i="13"/>
  <c r="C513" i="14"/>
  <c r="B513" i="14"/>
  <c r="A511" i="13"/>
  <c r="N510" i="13"/>
  <c r="H510" i="13"/>
  <c r="F510" i="13"/>
  <c r="O510" i="13"/>
  <c r="I510" i="13"/>
  <c r="J510" i="13"/>
  <c r="G510" i="13"/>
  <c r="K510" i="13"/>
  <c r="L510" i="13"/>
  <c r="D510" i="13"/>
  <c r="M510" i="13"/>
  <c r="E511" i="13" l="1"/>
  <c r="C514" i="14"/>
  <c r="B514" i="14"/>
  <c r="A512" i="13"/>
  <c r="L511" i="13"/>
  <c r="J511" i="13"/>
  <c r="G511" i="13"/>
  <c r="D511" i="13"/>
  <c r="K511" i="13"/>
  <c r="I511" i="13"/>
  <c r="N511" i="13"/>
  <c r="F511" i="13"/>
  <c r="O511" i="13"/>
  <c r="M511" i="13"/>
  <c r="H511" i="13"/>
  <c r="E512" i="13" l="1"/>
  <c r="E131" i="14" s="1"/>
  <c r="AG131" i="14" s="1"/>
  <c r="B515" i="14"/>
  <c r="C515" i="14"/>
  <c r="A513" i="13"/>
  <c r="J512" i="13"/>
  <c r="L512" i="13"/>
  <c r="H512" i="13"/>
  <c r="F512" i="13"/>
  <c r="M512" i="13"/>
  <c r="O512" i="13"/>
  <c r="G512" i="13"/>
  <c r="N512" i="13"/>
  <c r="I512" i="13"/>
  <c r="K512" i="13"/>
  <c r="D512" i="13"/>
  <c r="H131" i="14" l="1"/>
  <c r="F131" i="14"/>
  <c r="G131" i="14"/>
  <c r="AK131" i="14" s="1"/>
  <c r="D131" i="14"/>
  <c r="L131" i="14" s="1"/>
  <c r="I131" i="14"/>
  <c r="AI131" i="14" s="1"/>
  <c r="E513" i="13"/>
  <c r="C516" i="14"/>
  <c r="B516" i="14"/>
  <c r="A514" i="13"/>
  <c r="J513" i="13"/>
  <c r="O513" i="13"/>
  <c r="K513" i="13"/>
  <c r="F513" i="13"/>
  <c r="G513" i="13"/>
  <c r="I513" i="13"/>
  <c r="D513" i="13"/>
  <c r="M513" i="13"/>
  <c r="H513" i="13"/>
  <c r="L513" i="13"/>
  <c r="N513" i="13"/>
  <c r="AH131" i="14" l="1"/>
  <c r="T131" i="14"/>
  <c r="AL131" i="14"/>
  <c r="V131" i="14"/>
  <c r="AJ131" i="14"/>
  <c r="U131" i="14"/>
  <c r="J131" i="14"/>
  <c r="E514" i="13"/>
  <c r="C517" i="14"/>
  <c r="B517" i="14"/>
  <c r="A515" i="13"/>
  <c r="N514" i="13"/>
  <c r="H514" i="13"/>
  <c r="J514" i="13"/>
  <c r="L514" i="13"/>
  <c r="I514" i="13"/>
  <c r="F514" i="13"/>
  <c r="D514" i="13"/>
  <c r="K514" i="13"/>
  <c r="O514" i="13"/>
  <c r="M514" i="13"/>
  <c r="G514" i="13"/>
  <c r="E515" i="13" l="1"/>
  <c r="C518" i="14"/>
  <c r="B518" i="14"/>
  <c r="A516" i="13"/>
  <c r="K515" i="13"/>
  <c r="G515" i="13"/>
  <c r="L515" i="13"/>
  <c r="M515" i="13"/>
  <c r="H515" i="13"/>
  <c r="N515" i="13"/>
  <c r="D515" i="13"/>
  <c r="O515" i="13"/>
  <c r="F515" i="13"/>
  <c r="J515" i="13"/>
  <c r="I515" i="13"/>
  <c r="E516" i="13" l="1"/>
  <c r="E132" i="14" s="1"/>
  <c r="AG132" i="14" s="1"/>
  <c r="B519" i="14"/>
  <c r="C519" i="14"/>
  <c r="A517" i="13"/>
  <c r="I516" i="13"/>
  <c r="M516" i="13"/>
  <c r="G516" i="13"/>
  <c r="H516" i="13"/>
  <c r="D516" i="13"/>
  <c r="F516" i="13"/>
  <c r="O516" i="13"/>
  <c r="J516" i="13"/>
  <c r="L516" i="13"/>
  <c r="K516" i="13"/>
  <c r="N516" i="13"/>
  <c r="H132" i="14" l="1"/>
  <c r="D132" i="14"/>
  <c r="L132" i="14" s="1"/>
  <c r="F132" i="14"/>
  <c r="G132" i="14"/>
  <c r="AK132" i="14" s="1"/>
  <c r="I132" i="14"/>
  <c r="AI132" i="14" s="1"/>
  <c r="E517" i="13"/>
  <c r="C520" i="14"/>
  <c r="B520" i="14"/>
  <c r="A518" i="13"/>
  <c r="H517" i="13"/>
  <c r="J517" i="13"/>
  <c r="I517" i="13"/>
  <c r="K517" i="13"/>
  <c r="L517" i="13"/>
  <c r="G517" i="13"/>
  <c r="O517" i="13"/>
  <c r="D517" i="13"/>
  <c r="N517" i="13"/>
  <c r="M517" i="13"/>
  <c r="F517" i="13"/>
  <c r="AL132" i="14" l="1"/>
  <c r="V132" i="14"/>
  <c r="AH132" i="14"/>
  <c r="T132" i="14"/>
  <c r="AJ132" i="14"/>
  <c r="U132" i="14"/>
  <c r="J132" i="14"/>
  <c r="E518" i="13"/>
  <c r="C521" i="14"/>
  <c r="B521" i="14"/>
  <c r="A519" i="13"/>
  <c r="N518" i="13"/>
  <c r="H518" i="13"/>
  <c r="O518" i="13"/>
  <c r="M518" i="13"/>
  <c r="G518" i="13"/>
  <c r="D518" i="13"/>
  <c r="F518" i="13"/>
  <c r="K518" i="13"/>
  <c r="I518" i="13"/>
  <c r="J518" i="13"/>
  <c r="L518" i="13"/>
  <c r="E519" i="13" l="1"/>
  <c r="C522" i="14"/>
  <c r="B522" i="14"/>
  <c r="A520" i="13"/>
  <c r="M519" i="13"/>
  <c r="J519" i="13"/>
  <c r="O519" i="13"/>
  <c r="K519" i="13"/>
  <c r="F519" i="13"/>
  <c r="G519" i="13"/>
  <c r="N519" i="13"/>
  <c r="H519" i="13"/>
  <c r="I519" i="13"/>
  <c r="L519" i="13"/>
  <c r="D519" i="13"/>
  <c r="E520" i="13" l="1"/>
  <c r="E133" i="14" s="1"/>
  <c r="AG133" i="14" s="1"/>
  <c r="B523" i="14"/>
  <c r="C523" i="14"/>
  <c r="A521" i="13"/>
  <c r="O520" i="13"/>
  <c r="N520" i="13"/>
  <c r="H520" i="13"/>
  <c r="J520" i="13"/>
  <c r="G520" i="13"/>
  <c r="F520" i="13"/>
  <c r="K520" i="13"/>
  <c r="L520" i="13"/>
  <c r="D520" i="13"/>
  <c r="I520" i="13"/>
  <c r="M520" i="13"/>
  <c r="H133" i="14" l="1"/>
  <c r="F133" i="14"/>
  <c r="I133" i="14"/>
  <c r="AI133" i="14" s="1"/>
  <c r="D133" i="14"/>
  <c r="L133" i="14" s="1"/>
  <c r="G133" i="14"/>
  <c r="AK133" i="14" s="1"/>
  <c r="E521" i="13"/>
  <c r="C524" i="14"/>
  <c r="B524" i="14"/>
  <c r="A522" i="13"/>
  <c r="L521" i="13"/>
  <c r="O521" i="13"/>
  <c r="N521" i="13"/>
  <c r="H521" i="13"/>
  <c r="I521" i="13"/>
  <c r="K521" i="13"/>
  <c r="J521" i="13"/>
  <c r="G521" i="13"/>
  <c r="M521" i="13"/>
  <c r="D521" i="13"/>
  <c r="F521" i="13"/>
  <c r="AH133" i="14" l="1"/>
  <c r="T133" i="14"/>
  <c r="AL133" i="14"/>
  <c r="V133" i="14"/>
  <c r="AJ133" i="14"/>
  <c r="U133" i="14"/>
  <c r="J133" i="14"/>
  <c r="E522" i="13"/>
  <c r="C525" i="14"/>
  <c r="B525" i="14"/>
  <c r="A523" i="13"/>
  <c r="G522" i="13"/>
  <c r="I522" i="13"/>
  <c r="L522" i="13"/>
  <c r="H522" i="13"/>
  <c r="M522" i="13"/>
  <c r="N522" i="13"/>
  <c r="J522" i="13"/>
  <c r="F522" i="13"/>
  <c r="D522" i="13"/>
  <c r="O522" i="13"/>
  <c r="K522" i="13"/>
  <c r="E523" i="13" l="1"/>
  <c r="C526" i="14"/>
  <c r="B526" i="14"/>
  <c r="A524" i="13"/>
  <c r="L523" i="13"/>
  <c r="H523" i="13"/>
  <c r="I523" i="13"/>
  <c r="J523" i="13"/>
  <c r="O523" i="13"/>
  <c r="D523" i="13"/>
  <c r="N523" i="13"/>
  <c r="G523" i="13"/>
  <c r="F523" i="13"/>
  <c r="K523" i="13"/>
  <c r="M523" i="13"/>
  <c r="E524" i="13" l="1"/>
  <c r="E134" i="14" s="1"/>
  <c r="AG134" i="14" s="1"/>
  <c r="B527" i="14"/>
  <c r="C527" i="14"/>
  <c r="A525" i="13"/>
  <c r="J524" i="13"/>
  <c r="O524" i="13"/>
  <c r="L524" i="13"/>
  <c r="G524" i="13"/>
  <c r="D524" i="13"/>
  <c r="M524" i="13"/>
  <c r="N524" i="13"/>
  <c r="K524" i="13"/>
  <c r="F524" i="13"/>
  <c r="I524" i="13"/>
  <c r="H524" i="13"/>
  <c r="H134" i="14" l="1"/>
  <c r="F134" i="14"/>
  <c r="G134" i="14"/>
  <c r="AK134" i="14" s="1"/>
  <c r="D134" i="14"/>
  <c r="L134" i="14" s="1"/>
  <c r="I134" i="14"/>
  <c r="AI134" i="14" s="1"/>
  <c r="E525" i="13"/>
  <c r="C528" i="14"/>
  <c r="B528" i="14"/>
  <c r="A526" i="13"/>
  <c r="H525" i="13"/>
  <c r="O525" i="13"/>
  <c r="F525" i="13"/>
  <c r="K525" i="13"/>
  <c r="M525" i="13"/>
  <c r="L525" i="13"/>
  <c r="G525" i="13"/>
  <c r="D525" i="13"/>
  <c r="J525" i="13"/>
  <c r="N525" i="13"/>
  <c r="I525" i="13"/>
  <c r="AH134" i="14" l="1"/>
  <c r="T134" i="14"/>
  <c r="AL134" i="14"/>
  <c r="V134" i="14"/>
  <c r="AJ134" i="14"/>
  <c r="U134" i="14"/>
  <c r="J134" i="14"/>
  <c r="E526" i="13"/>
  <c r="C529" i="14"/>
  <c r="B529" i="14"/>
  <c r="A527" i="13"/>
  <c r="J526" i="13"/>
  <c r="F526" i="13"/>
  <c r="K526" i="13"/>
  <c r="N526" i="13"/>
  <c r="H526" i="13"/>
  <c r="O526" i="13"/>
  <c r="M526" i="13"/>
  <c r="L526" i="13"/>
  <c r="D526" i="13"/>
  <c r="I526" i="13"/>
  <c r="G526" i="13"/>
  <c r="E527" i="13" l="1"/>
  <c r="C530" i="14"/>
  <c r="B530" i="14"/>
  <c r="A528" i="13"/>
  <c r="F527" i="13"/>
  <c r="D527" i="13"/>
  <c r="I527" i="13"/>
  <c r="L527" i="13"/>
  <c r="O527" i="13"/>
  <c r="H527" i="13"/>
  <c r="J527" i="13"/>
  <c r="N527" i="13"/>
  <c r="G527" i="13"/>
  <c r="K527" i="13"/>
  <c r="M527" i="13"/>
  <c r="E528" i="13" l="1"/>
  <c r="E135" i="14" s="1"/>
  <c r="AG135" i="14" s="1"/>
  <c r="B531" i="14"/>
  <c r="C531" i="14"/>
  <c r="A529" i="13"/>
  <c r="O528" i="13"/>
  <c r="I528" i="13"/>
  <c r="L528" i="13"/>
  <c r="K528" i="13"/>
  <c r="D528" i="13"/>
  <c r="F528" i="13"/>
  <c r="M528" i="13"/>
  <c r="G528" i="13"/>
  <c r="N528" i="13"/>
  <c r="J528" i="13"/>
  <c r="H528" i="13"/>
  <c r="H135" i="14" l="1"/>
  <c r="I135" i="14"/>
  <c r="AI135" i="14" s="1"/>
  <c r="F135" i="14"/>
  <c r="G135" i="14"/>
  <c r="AK135" i="14" s="1"/>
  <c r="D135" i="14"/>
  <c r="L135" i="14" s="1"/>
  <c r="E529" i="13"/>
  <c r="C532" i="14"/>
  <c r="B532" i="14"/>
  <c r="A530" i="13"/>
  <c r="K529" i="13"/>
  <c r="I529" i="13"/>
  <c r="O529" i="13"/>
  <c r="D529" i="13"/>
  <c r="N529" i="13"/>
  <c r="H529" i="13"/>
  <c r="F529" i="13"/>
  <c r="G529" i="13"/>
  <c r="J529" i="13"/>
  <c r="M529" i="13"/>
  <c r="L529" i="13"/>
  <c r="AH135" i="14" l="1"/>
  <c r="T135" i="14"/>
  <c r="AL135" i="14"/>
  <c r="V135" i="14"/>
  <c r="AJ135" i="14"/>
  <c r="U135" i="14"/>
  <c r="J135" i="14"/>
  <c r="E530" i="13"/>
  <c r="C533" i="14"/>
  <c r="B533" i="14"/>
  <c r="A531" i="13"/>
  <c r="F530" i="13"/>
  <c r="J530" i="13"/>
  <c r="H530" i="13"/>
  <c r="M530" i="13"/>
  <c r="L530" i="13"/>
  <c r="I530" i="13"/>
  <c r="D530" i="13"/>
  <c r="O530" i="13"/>
  <c r="K530" i="13"/>
  <c r="N530" i="13"/>
  <c r="G530" i="13"/>
  <c r="E531" i="13" l="1"/>
  <c r="C534" i="14"/>
  <c r="B534" i="14"/>
  <c r="A532" i="13"/>
  <c r="D531" i="13"/>
  <c r="G531" i="13"/>
  <c r="O531" i="13"/>
  <c r="M531" i="13"/>
  <c r="L531" i="13"/>
  <c r="J531" i="13"/>
  <c r="F531" i="13"/>
  <c r="I531" i="13"/>
  <c r="N531" i="13"/>
  <c r="K531" i="13"/>
  <c r="H531" i="13"/>
  <c r="E532" i="13" l="1"/>
  <c r="E136" i="14" s="1"/>
  <c r="AG136" i="14" s="1"/>
  <c r="B535" i="14"/>
  <c r="C535" i="14"/>
  <c r="A533" i="13"/>
  <c r="G532" i="13"/>
  <c r="M532" i="13"/>
  <c r="F532" i="13"/>
  <c r="D532" i="13"/>
  <c r="I532" i="13"/>
  <c r="L532" i="13"/>
  <c r="O532" i="13"/>
  <c r="N532" i="13"/>
  <c r="H532" i="13"/>
  <c r="K532" i="13"/>
  <c r="J532" i="13"/>
  <c r="H136" i="14" l="1"/>
  <c r="D136" i="14"/>
  <c r="L136" i="14" s="1"/>
  <c r="F136" i="14"/>
  <c r="G136" i="14"/>
  <c r="AK136" i="14" s="1"/>
  <c r="I136" i="14"/>
  <c r="AI136" i="14" s="1"/>
  <c r="E533" i="13"/>
  <c r="C536" i="14"/>
  <c r="B536" i="14"/>
  <c r="A534" i="13"/>
  <c r="L533" i="13"/>
  <c r="J533" i="13"/>
  <c r="K533" i="13"/>
  <c r="F533" i="13"/>
  <c r="G533" i="13"/>
  <c r="N533" i="13"/>
  <c r="H533" i="13"/>
  <c r="I533" i="13"/>
  <c r="D533" i="13"/>
  <c r="O533" i="13"/>
  <c r="M533" i="13"/>
  <c r="AL136" i="14" l="1"/>
  <c r="V136" i="14"/>
  <c r="AH136" i="14"/>
  <c r="T136" i="14"/>
  <c r="AJ136" i="14"/>
  <c r="U136" i="14"/>
  <c r="J136" i="14"/>
  <c r="E534" i="13"/>
  <c r="B537" i="14"/>
  <c r="C537" i="14"/>
  <c r="A535" i="13"/>
  <c r="F534" i="13"/>
  <c r="D534" i="13"/>
  <c r="I534" i="13"/>
  <c r="M534" i="13"/>
  <c r="G534" i="13"/>
  <c r="K534" i="13"/>
  <c r="N534" i="13"/>
  <c r="O534" i="13"/>
  <c r="J534" i="13"/>
  <c r="L534" i="13"/>
  <c r="H534" i="13"/>
  <c r="E535" i="13" l="1"/>
  <c r="C538" i="14"/>
  <c r="B538" i="14"/>
  <c r="A536" i="13"/>
  <c r="K535" i="13"/>
  <c r="G535" i="13"/>
  <c r="F535" i="13"/>
  <c r="N535" i="13"/>
  <c r="H535" i="13"/>
  <c r="M535" i="13"/>
  <c r="L535" i="13"/>
  <c r="J535" i="13"/>
  <c r="O535" i="13"/>
  <c r="I535" i="13"/>
  <c r="D535" i="13"/>
  <c r="E536" i="13" l="1"/>
  <c r="E137" i="14" s="1"/>
  <c r="AG137" i="14" s="1"/>
  <c r="B539" i="14"/>
  <c r="C539" i="14"/>
  <c r="A537" i="13"/>
  <c r="H536" i="13"/>
  <c r="N536" i="13"/>
  <c r="J536" i="13"/>
  <c r="F536" i="13"/>
  <c r="L536" i="13"/>
  <c r="I536" i="13"/>
  <c r="G536" i="13"/>
  <c r="O536" i="13"/>
  <c r="M536" i="13"/>
  <c r="K536" i="13"/>
  <c r="D536" i="13"/>
  <c r="H137" i="14" l="1"/>
  <c r="D137" i="14"/>
  <c r="L137" i="14" s="1"/>
  <c r="I137" i="14"/>
  <c r="AI137" i="14" s="1"/>
  <c r="G137" i="14"/>
  <c r="AK137" i="14" s="1"/>
  <c r="F137" i="14"/>
  <c r="E537" i="13"/>
  <c r="C540" i="14"/>
  <c r="B540" i="14"/>
  <c r="A538" i="13"/>
  <c r="G537" i="13"/>
  <c r="F537" i="13"/>
  <c r="M537" i="13"/>
  <c r="D537" i="13"/>
  <c r="L537" i="13"/>
  <c r="O537" i="13"/>
  <c r="I537" i="13"/>
  <c r="N537" i="13"/>
  <c r="H537" i="13"/>
  <c r="J537" i="13"/>
  <c r="K537" i="13"/>
  <c r="AL137" i="14" l="1"/>
  <c r="V137" i="14"/>
  <c r="AH137" i="14"/>
  <c r="T137" i="14"/>
  <c r="AJ137" i="14"/>
  <c r="U137" i="14"/>
  <c r="J137" i="14"/>
  <c r="E538" i="13"/>
  <c r="B541" i="14"/>
  <c r="C541" i="14"/>
  <c r="A539" i="13"/>
  <c r="N538" i="13"/>
  <c r="H538" i="13"/>
  <c r="G538" i="13"/>
  <c r="F538" i="13"/>
  <c r="M538" i="13"/>
  <c r="I538" i="13"/>
  <c r="L538" i="13"/>
  <c r="J538" i="13"/>
  <c r="D538" i="13"/>
  <c r="O538" i="13"/>
  <c r="K538" i="13"/>
  <c r="E539" i="13" l="1"/>
  <c r="C542" i="14"/>
  <c r="B542" i="14"/>
  <c r="A540" i="13"/>
  <c r="H539" i="13"/>
  <c r="O539" i="13"/>
  <c r="F539" i="13"/>
  <c r="M539" i="13"/>
  <c r="J539" i="13"/>
  <c r="D539" i="13"/>
  <c r="I539" i="13"/>
  <c r="L539" i="13"/>
  <c r="K539" i="13"/>
  <c r="N539" i="13"/>
  <c r="G539" i="13"/>
  <c r="E540" i="13" l="1"/>
  <c r="E138" i="14" s="1"/>
  <c r="AG138" i="14" s="1"/>
  <c r="C543" i="14"/>
  <c r="B543" i="14"/>
  <c r="A541" i="13"/>
  <c r="L540" i="13"/>
  <c r="M540" i="13"/>
  <c r="I540" i="13"/>
  <c r="G540" i="13"/>
  <c r="N540" i="13"/>
  <c r="F540" i="13"/>
  <c r="O540" i="13"/>
  <c r="H540" i="13"/>
  <c r="J540" i="13"/>
  <c r="D540" i="13"/>
  <c r="K540" i="13"/>
  <c r="H138" i="14" l="1"/>
  <c r="G138" i="14"/>
  <c r="AK138" i="14" s="1"/>
  <c r="I138" i="14"/>
  <c r="AI138" i="14" s="1"/>
  <c r="D138" i="14"/>
  <c r="L138" i="14" s="1"/>
  <c r="F138" i="14"/>
  <c r="E541" i="13"/>
  <c r="C544" i="14"/>
  <c r="B544" i="14"/>
  <c r="A542" i="13"/>
  <c r="K541" i="13"/>
  <c r="M541" i="13"/>
  <c r="D541" i="13"/>
  <c r="J541" i="13"/>
  <c r="G541" i="13"/>
  <c r="F541" i="13"/>
  <c r="O541" i="13"/>
  <c r="N541" i="13"/>
  <c r="L541" i="13"/>
  <c r="H541" i="13"/>
  <c r="I541" i="13"/>
  <c r="AL138" i="14" l="1"/>
  <c r="V138" i="14"/>
  <c r="AH138" i="14"/>
  <c r="T138" i="14"/>
  <c r="AJ138" i="14"/>
  <c r="U138" i="14"/>
  <c r="J138" i="14"/>
  <c r="E542" i="13"/>
  <c r="B545" i="14"/>
  <c r="C545" i="14"/>
  <c r="A543" i="13"/>
  <c r="F542" i="13"/>
  <c r="H542" i="13"/>
  <c r="G542" i="13"/>
  <c r="N542" i="13"/>
  <c r="J542" i="13"/>
  <c r="L542" i="13"/>
  <c r="D542" i="13"/>
  <c r="O542" i="13"/>
  <c r="M542" i="13"/>
  <c r="K542" i="13"/>
  <c r="I542" i="13"/>
  <c r="E543" i="13" l="1"/>
  <c r="C546" i="14"/>
  <c r="B546" i="14"/>
  <c r="A544" i="13"/>
  <c r="K543" i="13"/>
  <c r="J543" i="13"/>
  <c r="G543" i="13"/>
  <c r="F543" i="13"/>
  <c r="L543" i="13"/>
  <c r="D543" i="13"/>
  <c r="O543" i="13"/>
  <c r="H543" i="13"/>
  <c r="I543" i="13"/>
  <c r="N543" i="13"/>
  <c r="M543" i="13"/>
  <c r="E544" i="13" l="1"/>
  <c r="E139" i="14" s="1"/>
  <c r="AG139" i="14" s="1"/>
  <c r="C547" i="14"/>
  <c r="B547" i="14"/>
  <c r="A545" i="13"/>
  <c r="F544" i="13"/>
  <c r="H544" i="13"/>
  <c r="G544" i="13"/>
  <c r="N544" i="13"/>
  <c r="O544" i="13"/>
  <c r="M544" i="13"/>
  <c r="L544" i="13"/>
  <c r="D544" i="13"/>
  <c r="J544" i="13"/>
  <c r="I544" i="13"/>
  <c r="K544" i="13"/>
  <c r="H139" i="14" l="1"/>
  <c r="F139" i="14"/>
  <c r="G139" i="14"/>
  <c r="AK139" i="14" s="1"/>
  <c r="D139" i="14"/>
  <c r="L139" i="14" s="1"/>
  <c r="I139" i="14"/>
  <c r="AI139" i="14" s="1"/>
  <c r="E545" i="13"/>
  <c r="C548" i="14"/>
  <c r="B548" i="14"/>
  <c r="A546" i="13"/>
  <c r="H545" i="13"/>
  <c r="G545" i="13"/>
  <c r="K545" i="13"/>
  <c r="O545" i="13"/>
  <c r="F545" i="13"/>
  <c r="M545" i="13"/>
  <c r="L545" i="13"/>
  <c r="I545" i="13"/>
  <c r="J545" i="13"/>
  <c r="D545" i="13"/>
  <c r="N545" i="13"/>
  <c r="AH139" i="14" l="1"/>
  <c r="T139" i="14"/>
  <c r="AL139" i="14"/>
  <c r="V139" i="14"/>
  <c r="AJ139" i="14"/>
  <c r="U139" i="14"/>
  <c r="J139" i="14"/>
  <c r="E546" i="13"/>
  <c r="B549" i="14"/>
  <c r="C549" i="14"/>
  <c r="A547" i="13"/>
  <c r="K546" i="13"/>
  <c r="G546" i="13"/>
  <c r="M546" i="13"/>
  <c r="F546" i="13"/>
  <c r="I546" i="13"/>
  <c r="O546" i="13"/>
  <c r="L546" i="13"/>
  <c r="D546" i="13"/>
  <c r="H546" i="13"/>
  <c r="J546" i="13"/>
  <c r="N546" i="13"/>
  <c r="E547" i="13" l="1"/>
  <c r="C550" i="14"/>
  <c r="B550" i="14"/>
  <c r="A548" i="13"/>
  <c r="H547" i="13"/>
  <c r="L547" i="13"/>
  <c r="M547" i="13"/>
  <c r="F547" i="13"/>
  <c r="N547" i="13"/>
  <c r="K547" i="13"/>
  <c r="G547" i="13"/>
  <c r="J547" i="13"/>
  <c r="O547" i="13"/>
  <c r="I547" i="13"/>
  <c r="D547" i="13"/>
  <c r="E548" i="13" l="1"/>
  <c r="E140" i="14" s="1"/>
  <c r="AG140" i="14" s="1"/>
  <c r="C551" i="14"/>
  <c r="B551" i="14"/>
  <c r="A549" i="13"/>
  <c r="G548" i="13"/>
  <c r="I548" i="13"/>
  <c r="O548" i="13"/>
  <c r="J548" i="13"/>
  <c r="K548" i="13"/>
  <c r="M548" i="13"/>
  <c r="L548" i="13"/>
  <c r="F548" i="13"/>
  <c r="H548" i="13"/>
  <c r="D548" i="13"/>
  <c r="N548" i="13"/>
  <c r="H140" i="14" l="1"/>
  <c r="G140" i="14"/>
  <c r="AK140" i="14" s="1"/>
  <c r="I140" i="14"/>
  <c r="AI140" i="14" s="1"/>
  <c r="D140" i="14"/>
  <c r="L140" i="14" s="1"/>
  <c r="F140" i="14"/>
  <c r="E549" i="13"/>
  <c r="C552" i="14"/>
  <c r="B552" i="14"/>
  <c r="A550" i="13"/>
  <c r="M549" i="13"/>
  <c r="H549" i="13"/>
  <c r="D549" i="13"/>
  <c r="K549" i="13"/>
  <c r="O549" i="13"/>
  <c r="I549" i="13"/>
  <c r="F549" i="13"/>
  <c r="J549" i="13"/>
  <c r="L549" i="13"/>
  <c r="N549" i="13"/>
  <c r="G549" i="13"/>
  <c r="AL140" i="14" l="1"/>
  <c r="V140" i="14"/>
  <c r="AH140" i="14"/>
  <c r="T140" i="14"/>
  <c r="AJ140" i="14"/>
  <c r="U140" i="14"/>
  <c r="J140" i="14"/>
  <c r="E550" i="13"/>
  <c r="B553" i="14"/>
  <c r="C553" i="14"/>
  <c r="A551" i="13"/>
  <c r="D550" i="13"/>
  <c r="O550" i="13"/>
  <c r="H550" i="13"/>
  <c r="F550" i="13"/>
  <c r="L550" i="13"/>
  <c r="G550" i="13"/>
  <c r="M550" i="13"/>
  <c r="J550" i="13"/>
  <c r="K550" i="13"/>
  <c r="I550" i="13"/>
  <c r="N550" i="13"/>
  <c r="E551" i="13" l="1"/>
  <c r="C554" i="14"/>
  <c r="B554" i="14"/>
  <c r="A552" i="13"/>
  <c r="F551" i="13"/>
  <c r="O551" i="13"/>
  <c r="I551" i="13"/>
  <c r="H551" i="13"/>
  <c r="K551" i="13"/>
  <c r="M551" i="13"/>
  <c r="L551" i="13"/>
  <c r="G551" i="13"/>
  <c r="J551" i="13"/>
  <c r="D551" i="13"/>
  <c r="N551" i="13"/>
  <c r="E552" i="13" l="1"/>
  <c r="E141" i="14" s="1"/>
  <c r="AG141" i="14" s="1"/>
  <c r="C555" i="14"/>
  <c r="B555" i="14"/>
  <c r="A553" i="13"/>
  <c r="O552" i="13"/>
  <c r="N552" i="13"/>
  <c r="L552" i="13"/>
  <c r="H552" i="13"/>
  <c r="D552" i="13"/>
  <c r="J552" i="13"/>
  <c r="I552" i="13"/>
  <c r="F552" i="13"/>
  <c r="G552" i="13"/>
  <c r="K552" i="13"/>
  <c r="M552" i="13"/>
  <c r="H141" i="14" l="1"/>
  <c r="G141" i="14"/>
  <c r="AK141" i="14" s="1"/>
  <c r="F141" i="14"/>
  <c r="D141" i="14"/>
  <c r="L141" i="14" s="1"/>
  <c r="I141" i="14"/>
  <c r="AI141" i="14" s="1"/>
  <c r="E553" i="13"/>
  <c r="C556" i="14"/>
  <c r="B556" i="14"/>
  <c r="A554" i="13"/>
  <c r="O553" i="13"/>
  <c r="L553" i="13"/>
  <c r="H553" i="13"/>
  <c r="G553" i="13"/>
  <c r="N553" i="13"/>
  <c r="J553" i="13"/>
  <c r="K553" i="13"/>
  <c r="M553" i="13"/>
  <c r="F553" i="13"/>
  <c r="D553" i="13"/>
  <c r="I553" i="13"/>
  <c r="AH141" i="14" l="1"/>
  <c r="T141" i="14"/>
  <c r="AL141" i="14"/>
  <c r="V141" i="14"/>
  <c r="AJ141" i="14"/>
  <c r="U141" i="14"/>
  <c r="J141" i="14"/>
  <c r="E554" i="13"/>
  <c r="B557" i="14"/>
  <c r="C557" i="14"/>
  <c r="A555" i="13"/>
  <c r="K554" i="13"/>
  <c r="M554" i="13"/>
  <c r="L554" i="13"/>
  <c r="G554" i="13"/>
  <c r="N554" i="13"/>
  <c r="O554" i="13"/>
  <c r="D554" i="13"/>
  <c r="I554" i="13"/>
  <c r="F554" i="13"/>
  <c r="J554" i="13"/>
  <c r="H554" i="13"/>
  <c r="E555" i="13" l="1"/>
  <c r="C558" i="14"/>
  <c r="B558" i="14"/>
  <c r="A556" i="13"/>
  <c r="J555" i="13"/>
  <c r="F555" i="13"/>
  <c r="G555" i="13"/>
  <c r="D555" i="13"/>
  <c r="O555" i="13"/>
  <c r="L555" i="13"/>
  <c r="I555" i="13"/>
  <c r="K555" i="13"/>
  <c r="H555" i="13"/>
  <c r="M555" i="13"/>
  <c r="N555" i="13"/>
  <c r="E556" i="13" l="1"/>
  <c r="E142" i="14" s="1"/>
  <c r="AG142" i="14" s="1"/>
  <c r="C559" i="14"/>
  <c r="B559" i="14"/>
  <c r="A557" i="13"/>
  <c r="I556" i="13"/>
  <c r="K556" i="13"/>
  <c r="F556" i="13"/>
  <c r="D556" i="13"/>
  <c r="M556" i="13"/>
  <c r="O556" i="13"/>
  <c r="N556" i="13"/>
  <c r="L556" i="13"/>
  <c r="G556" i="13"/>
  <c r="J556" i="13"/>
  <c r="H556" i="13"/>
  <c r="H142" i="14" l="1"/>
  <c r="D142" i="14"/>
  <c r="L142" i="14" s="1"/>
  <c r="G142" i="14"/>
  <c r="AK142" i="14" s="1"/>
  <c r="I142" i="14"/>
  <c r="AI142" i="14" s="1"/>
  <c r="F142" i="14"/>
  <c r="E557" i="13"/>
  <c r="C560" i="14"/>
  <c r="B560" i="14"/>
  <c r="A558" i="13"/>
  <c r="J557" i="13"/>
  <c r="K557" i="13"/>
  <c r="D557" i="13"/>
  <c r="F557" i="13"/>
  <c r="I557" i="13"/>
  <c r="N557" i="13"/>
  <c r="M557" i="13"/>
  <c r="O557" i="13"/>
  <c r="H557" i="13"/>
  <c r="L557" i="13"/>
  <c r="G557" i="13"/>
  <c r="AL142" i="14" l="1"/>
  <c r="V142" i="14"/>
  <c r="AH142" i="14"/>
  <c r="T142" i="14"/>
  <c r="AJ142" i="14"/>
  <c r="U142" i="14"/>
  <c r="J142" i="14"/>
  <c r="E558" i="13"/>
  <c r="B561" i="14"/>
  <c r="C561" i="14"/>
  <c r="A559" i="13"/>
  <c r="D558" i="13"/>
  <c r="L558" i="13"/>
  <c r="I558" i="13"/>
  <c r="F558" i="13"/>
  <c r="G558" i="13"/>
  <c r="O558" i="13"/>
  <c r="H558" i="13"/>
  <c r="N558" i="13"/>
  <c r="M558" i="13"/>
  <c r="K558" i="13"/>
  <c r="J558" i="13"/>
  <c r="E559" i="13" l="1"/>
  <c r="C562" i="14"/>
  <c r="B562" i="14"/>
  <c r="A560" i="13"/>
  <c r="O559" i="13"/>
  <c r="I559" i="13"/>
  <c r="K559" i="13"/>
  <c r="J559" i="13"/>
  <c r="H559" i="13"/>
  <c r="F559" i="13"/>
  <c r="D559" i="13"/>
  <c r="L559" i="13"/>
  <c r="G559" i="13"/>
  <c r="N559" i="13"/>
  <c r="M559" i="13"/>
  <c r="E560" i="13" l="1"/>
  <c r="E143" i="14" s="1"/>
  <c r="AG143" i="14" s="1"/>
  <c r="C563" i="14"/>
  <c r="B563" i="14"/>
  <c r="A561" i="13"/>
  <c r="H560" i="13"/>
  <c r="N560" i="13"/>
  <c r="M560" i="13"/>
  <c r="I560" i="13"/>
  <c r="G560" i="13"/>
  <c r="F560" i="13"/>
  <c r="D560" i="13"/>
  <c r="L560" i="13"/>
  <c r="O560" i="13"/>
  <c r="K560" i="13"/>
  <c r="J560" i="13"/>
  <c r="H143" i="14" l="1"/>
  <c r="I143" i="14"/>
  <c r="AI143" i="14" s="1"/>
  <c r="F143" i="14"/>
  <c r="G143" i="14"/>
  <c r="AK143" i="14" s="1"/>
  <c r="D143" i="14"/>
  <c r="L143" i="14" s="1"/>
  <c r="E561" i="13"/>
  <c r="C564" i="14"/>
  <c r="B564" i="14"/>
  <c r="A562" i="13"/>
  <c r="K561" i="13"/>
  <c r="D561" i="13"/>
  <c r="N561" i="13"/>
  <c r="L561" i="13"/>
  <c r="O561" i="13"/>
  <c r="F561" i="13"/>
  <c r="M561" i="13"/>
  <c r="I561" i="13"/>
  <c r="J561" i="13"/>
  <c r="G561" i="13"/>
  <c r="H561" i="13"/>
  <c r="AH143" i="14" l="1"/>
  <c r="T143" i="14"/>
  <c r="AL143" i="14"/>
  <c r="V143" i="14"/>
  <c r="AJ143" i="14"/>
  <c r="U143" i="14"/>
  <c r="J143" i="14"/>
  <c r="E562" i="13"/>
  <c r="B565" i="14"/>
  <c r="C565" i="14"/>
  <c r="A563" i="13"/>
  <c r="H562" i="13"/>
  <c r="M562" i="13"/>
  <c r="N562" i="13"/>
  <c r="I562" i="13"/>
  <c r="G562" i="13"/>
  <c r="D562" i="13"/>
  <c r="F562" i="13"/>
  <c r="L562" i="13"/>
  <c r="J562" i="13"/>
  <c r="K562" i="13"/>
  <c r="O562" i="13"/>
  <c r="E563" i="13" l="1"/>
  <c r="C566" i="14"/>
  <c r="B566" i="14"/>
  <c r="A564" i="13"/>
  <c r="M563" i="13"/>
  <c r="D563" i="13"/>
  <c r="N563" i="13"/>
  <c r="G563" i="13"/>
  <c r="F563" i="13"/>
  <c r="O563" i="13"/>
  <c r="L563" i="13"/>
  <c r="K563" i="13"/>
  <c r="I563" i="13"/>
  <c r="J563" i="13"/>
  <c r="H563" i="13"/>
  <c r="E564" i="13" l="1"/>
  <c r="E144" i="14" s="1"/>
  <c r="AG144" i="14" s="1"/>
  <c r="C567" i="14"/>
  <c r="B567" i="14"/>
  <c r="A565" i="13"/>
  <c r="M564" i="13"/>
  <c r="J564" i="13"/>
  <c r="L564" i="13"/>
  <c r="F564" i="13"/>
  <c r="K564" i="13"/>
  <c r="I564" i="13"/>
  <c r="H564" i="13"/>
  <c r="D564" i="13"/>
  <c r="N564" i="13"/>
  <c r="G564" i="13"/>
  <c r="O564" i="13"/>
  <c r="H144" i="14" l="1"/>
  <c r="D144" i="14"/>
  <c r="L144" i="14" s="1"/>
  <c r="F144" i="14"/>
  <c r="G144" i="14"/>
  <c r="AK144" i="14" s="1"/>
  <c r="I144" i="14"/>
  <c r="AI144" i="14" s="1"/>
  <c r="E565" i="13"/>
  <c r="C568" i="14"/>
  <c r="B568" i="14"/>
  <c r="A566" i="13"/>
  <c r="K565" i="13"/>
  <c r="M565" i="13"/>
  <c r="D565" i="13"/>
  <c r="L565" i="13"/>
  <c r="N565" i="13"/>
  <c r="G565" i="13"/>
  <c r="O565" i="13"/>
  <c r="I565" i="13"/>
  <c r="J565" i="13"/>
  <c r="F565" i="13"/>
  <c r="H565" i="13"/>
  <c r="AL144" i="14" l="1"/>
  <c r="V144" i="14"/>
  <c r="AH144" i="14"/>
  <c r="T144" i="14"/>
  <c r="AJ144" i="14"/>
  <c r="U144" i="14"/>
  <c r="J144" i="14"/>
  <c r="E566" i="13"/>
  <c r="B569" i="14"/>
  <c r="C569" i="14"/>
  <c r="A567" i="13"/>
  <c r="O566" i="13"/>
  <c r="F566" i="13"/>
  <c r="M566" i="13"/>
  <c r="G566" i="13"/>
  <c r="J566" i="13"/>
  <c r="N566" i="13"/>
  <c r="D566" i="13"/>
  <c r="H566" i="13"/>
  <c r="L566" i="13"/>
  <c r="K566" i="13"/>
  <c r="I566" i="13"/>
  <c r="E567" i="13" l="1"/>
  <c r="C570" i="14"/>
  <c r="B570" i="14"/>
  <c r="A568" i="13"/>
  <c r="I567" i="13"/>
  <c r="L567" i="13"/>
  <c r="O567" i="13"/>
  <c r="K567" i="13"/>
  <c r="M567" i="13"/>
  <c r="N567" i="13"/>
  <c r="G567" i="13"/>
  <c r="H567" i="13"/>
  <c r="D567" i="13"/>
  <c r="J567" i="13"/>
  <c r="F567" i="13"/>
  <c r="E568" i="13" l="1"/>
  <c r="E145" i="14" s="1"/>
  <c r="AG145" i="14" s="1"/>
  <c r="C571" i="14"/>
  <c r="B571" i="14"/>
  <c r="A569" i="13"/>
  <c r="J568" i="13"/>
  <c r="F568" i="13"/>
  <c r="K568" i="13"/>
  <c r="O568" i="13"/>
  <c r="G568" i="13"/>
  <c r="L568" i="13"/>
  <c r="N568" i="13"/>
  <c r="I568" i="13"/>
  <c r="D568" i="13"/>
  <c r="M568" i="13"/>
  <c r="H568" i="13"/>
  <c r="H145" i="14" l="1"/>
  <c r="G145" i="14"/>
  <c r="AK145" i="14" s="1"/>
  <c r="F145" i="14"/>
  <c r="I145" i="14"/>
  <c r="AI145" i="14" s="1"/>
  <c r="D145" i="14"/>
  <c r="L145" i="14" s="1"/>
  <c r="E569" i="13"/>
  <c r="C572" i="14"/>
  <c r="B572" i="14"/>
  <c r="A570" i="13"/>
  <c r="D569" i="13"/>
  <c r="G569" i="13"/>
  <c r="N569" i="13"/>
  <c r="K569" i="13"/>
  <c r="M569" i="13"/>
  <c r="H569" i="13"/>
  <c r="I569" i="13"/>
  <c r="O569" i="13"/>
  <c r="J569" i="13"/>
  <c r="L569" i="13"/>
  <c r="F569" i="13"/>
  <c r="AH145" i="14" l="1"/>
  <c r="T145" i="14"/>
  <c r="AL145" i="14"/>
  <c r="V145" i="14"/>
  <c r="AJ145" i="14"/>
  <c r="U145" i="14"/>
  <c r="J145" i="14"/>
  <c r="E570" i="13"/>
  <c r="B573" i="14"/>
  <c r="C573" i="14"/>
  <c r="A571" i="13"/>
  <c r="N570" i="13"/>
  <c r="K570" i="13"/>
  <c r="G570" i="13"/>
  <c r="I570" i="13"/>
  <c r="M570" i="13"/>
  <c r="L570" i="13"/>
  <c r="J570" i="13"/>
  <c r="H570" i="13"/>
  <c r="F570" i="13"/>
  <c r="D570" i="13"/>
  <c r="O570" i="13"/>
  <c r="E571" i="13" l="1"/>
  <c r="C574" i="14"/>
  <c r="B574" i="14"/>
  <c r="A572" i="13"/>
  <c r="G571" i="13"/>
  <c r="K571" i="13"/>
  <c r="N571" i="13"/>
  <c r="O571" i="13"/>
  <c r="H571" i="13"/>
  <c r="M571" i="13"/>
  <c r="L571" i="13"/>
  <c r="D571" i="13"/>
  <c r="F571" i="13"/>
  <c r="I571" i="13"/>
  <c r="J571" i="13"/>
  <c r="E572" i="13" l="1"/>
  <c r="E146" i="14" s="1"/>
  <c r="AG146" i="14" s="1"/>
  <c r="C575" i="14"/>
  <c r="B575" i="14"/>
  <c r="A573" i="13"/>
  <c r="O572" i="13"/>
  <c r="G572" i="13"/>
  <c r="J572" i="13"/>
  <c r="H572" i="13"/>
  <c r="L572" i="13"/>
  <c r="K572" i="13"/>
  <c r="D572" i="13"/>
  <c r="F572" i="13"/>
  <c r="N572" i="13"/>
  <c r="I572" i="13"/>
  <c r="M572" i="13"/>
  <c r="H146" i="14" l="1"/>
  <c r="F146" i="14"/>
  <c r="G146" i="14"/>
  <c r="AK146" i="14" s="1"/>
  <c r="D146" i="14"/>
  <c r="L146" i="14" s="1"/>
  <c r="I146" i="14"/>
  <c r="AI146" i="14" s="1"/>
  <c r="E573" i="13"/>
  <c r="C576" i="14"/>
  <c r="B576" i="14"/>
  <c r="A574" i="13"/>
  <c r="O573" i="13"/>
  <c r="J573" i="13"/>
  <c r="G573" i="13"/>
  <c r="I573" i="13"/>
  <c r="L573" i="13"/>
  <c r="D573" i="13"/>
  <c r="F573" i="13"/>
  <c r="N573" i="13"/>
  <c r="K573" i="13"/>
  <c r="M573" i="13"/>
  <c r="H573" i="13"/>
  <c r="AH146" i="14" l="1"/>
  <c r="T146" i="14"/>
  <c r="AL146" i="14"/>
  <c r="V146" i="14"/>
  <c r="AJ146" i="14"/>
  <c r="U146" i="14"/>
  <c r="J146" i="14"/>
  <c r="E574" i="13"/>
  <c r="B577" i="14"/>
  <c r="C577" i="14"/>
  <c r="A575" i="13"/>
  <c r="D574" i="13"/>
  <c r="J574" i="13"/>
  <c r="I574" i="13"/>
  <c r="K574" i="13"/>
  <c r="F574" i="13"/>
  <c r="G574" i="13"/>
  <c r="L574" i="13"/>
  <c r="M574" i="13"/>
  <c r="N574" i="13"/>
  <c r="O574" i="13"/>
  <c r="H574" i="13"/>
  <c r="E575" i="13" l="1"/>
  <c r="C578" i="14"/>
  <c r="B578" i="14"/>
  <c r="A576" i="13"/>
  <c r="K575" i="13"/>
  <c r="O575" i="13"/>
  <c r="D575" i="13"/>
  <c r="H575" i="13"/>
  <c r="G575" i="13"/>
  <c r="M575" i="13"/>
  <c r="F575" i="13"/>
  <c r="J575" i="13"/>
  <c r="I575" i="13"/>
  <c r="N575" i="13"/>
  <c r="L575" i="13"/>
  <c r="E576" i="13" l="1"/>
  <c r="E147" i="14" s="1"/>
  <c r="AG147" i="14" s="1"/>
  <c r="C579" i="14"/>
  <c r="B579" i="14"/>
  <c r="A577" i="13"/>
  <c r="H576" i="13"/>
  <c r="L576" i="13"/>
  <c r="D576" i="13"/>
  <c r="J576" i="13"/>
  <c r="K576" i="13"/>
  <c r="G576" i="13"/>
  <c r="M576" i="13"/>
  <c r="N576" i="13"/>
  <c r="F576" i="13"/>
  <c r="I576" i="13"/>
  <c r="O576" i="13"/>
  <c r="H147" i="14" l="1"/>
  <c r="G147" i="14"/>
  <c r="AK147" i="14" s="1"/>
  <c r="F147" i="14"/>
  <c r="D147" i="14"/>
  <c r="L147" i="14" s="1"/>
  <c r="I147" i="14"/>
  <c r="AI147" i="14" s="1"/>
  <c r="E577" i="13"/>
  <c r="C580" i="14"/>
  <c r="B580" i="14"/>
  <c r="A578" i="13"/>
  <c r="L577" i="13"/>
  <c r="J577" i="13"/>
  <c r="G577" i="13"/>
  <c r="H577" i="13"/>
  <c r="F577" i="13"/>
  <c r="N577" i="13"/>
  <c r="D577" i="13"/>
  <c r="I577" i="13"/>
  <c r="O577" i="13"/>
  <c r="K577" i="13"/>
  <c r="M577" i="13"/>
  <c r="AH147" i="14" l="1"/>
  <c r="T147" i="14"/>
  <c r="AL147" i="14"/>
  <c r="V147" i="14"/>
  <c r="AJ147" i="14"/>
  <c r="U147" i="14"/>
  <c r="J147" i="14"/>
  <c r="E578" i="13"/>
  <c r="B581" i="14"/>
  <c r="C581" i="14"/>
  <c r="A579" i="13"/>
  <c r="I578" i="13"/>
  <c r="L578" i="13"/>
  <c r="M578" i="13"/>
  <c r="J578" i="13"/>
  <c r="K578" i="13"/>
  <c r="N578" i="13"/>
  <c r="H578" i="13"/>
  <c r="O578" i="13"/>
  <c r="G578" i="13"/>
  <c r="D578" i="13"/>
  <c r="F578" i="13"/>
  <c r="E579" i="13" l="1"/>
  <c r="C582" i="14"/>
  <c r="B582" i="14"/>
  <c r="A580" i="13"/>
  <c r="H579" i="13"/>
  <c r="K579" i="13"/>
  <c r="I579" i="13"/>
  <c r="F579" i="13"/>
  <c r="J579" i="13"/>
  <c r="N579" i="13"/>
  <c r="O579" i="13"/>
  <c r="D579" i="13"/>
  <c r="L579" i="13"/>
  <c r="G579" i="13"/>
  <c r="M579" i="13"/>
  <c r="E580" i="13" l="1"/>
  <c r="E148" i="14" s="1"/>
  <c r="AG148" i="14" s="1"/>
  <c r="C583" i="14"/>
  <c r="B583" i="14"/>
  <c r="A581" i="13"/>
  <c r="D580" i="13"/>
  <c r="J580" i="13"/>
  <c r="F580" i="13"/>
  <c r="H580" i="13"/>
  <c r="K580" i="13"/>
  <c r="O580" i="13"/>
  <c r="M580" i="13"/>
  <c r="N580" i="13"/>
  <c r="L580" i="13"/>
  <c r="I580" i="13"/>
  <c r="G580" i="13"/>
  <c r="H148" i="14" l="1"/>
  <c r="I148" i="14"/>
  <c r="AI148" i="14" s="1"/>
  <c r="D148" i="14"/>
  <c r="L148" i="14" s="1"/>
  <c r="F148" i="14"/>
  <c r="G148" i="14"/>
  <c r="AK148" i="14" s="1"/>
  <c r="E581" i="13"/>
  <c r="C584" i="14"/>
  <c r="B584" i="14"/>
  <c r="A582" i="13"/>
  <c r="J581" i="13"/>
  <c r="N581" i="13"/>
  <c r="I581" i="13"/>
  <c r="D581" i="13"/>
  <c r="M581" i="13"/>
  <c r="F581" i="13"/>
  <c r="O581" i="13"/>
  <c r="G581" i="13"/>
  <c r="L581" i="13"/>
  <c r="H581" i="13"/>
  <c r="K581" i="13"/>
  <c r="AL148" i="14" l="1"/>
  <c r="V148" i="14"/>
  <c r="AH148" i="14"/>
  <c r="T148" i="14"/>
  <c r="AJ148" i="14"/>
  <c r="U148" i="14"/>
  <c r="J148" i="14"/>
  <c r="E582" i="13"/>
  <c r="B585" i="14"/>
  <c r="C585" i="14"/>
  <c r="A583" i="13"/>
  <c r="N582" i="13"/>
  <c r="H582" i="13"/>
  <c r="M582" i="13"/>
  <c r="L582" i="13"/>
  <c r="D582" i="13"/>
  <c r="I582" i="13"/>
  <c r="F582" i="13"/>
  <c r="J582" i="13"/>
  <c r="O582" i="13"/>
  <c r="K582" i="13"/>
  <c r="G582" i="13"/>
  <c r="E583" i="13" l="1"/>
  <c r="C586" i="14"/>
  <c r="B586" i="14"/>
  <c r="A584" i="13"/>
  <c r="O583" i="13"/>
  <c r="I583" i="13"/>
  <c r="J583" i="13"/>
  <c r="L583" i="13"/>
  <c r="K583" i="13"/>
  <c r="N583" i="13"/>
  <c r="F583" i="13"/>
  <c r="G583" i="13"/>
  <c r="H583" i="13"/>
  <c r="D583" i="13"/>
  <c r="M583" i="13"/>
  <c r="E584" i="13" l="1"/>
  <c r="E149" i="14" s="1"/>
  <c r="AG149" i="14" s="1"/>
  <c r="C587" i="14"/>
  <c r="B587" i="14"/>
  <c r="A585" i="13"/>
  <c r="J584" i="13"/>
  <c r="O584" i="13"/>
  <c r="G584" i="13"/>
  <c r="F584" i="13"/>
  <c r="D584" i="13"/>
  <c r="I584" i="13"/>
  <c r="K584" i="13"/>
  <c r="N584" i="13"/>
  <c r="H584" i="13"/>
  <c r="L584" i="13"/>
  <c r="M584" i="13"/>
  <c r="H149" i="14" l="1"/>
  <c r="D149" i="14"/>
  <c r="L149" i="14" s="1"/>
  <c r="G149" i="14"/>
  <c r="AK149" i="14" s="1"/>
  <c r="I149" i="14"/>
  <c r="AI149" i="14" s="1"/>
  <c r="F149" i="14"/>
  <c r="E585" i="13"/>
  <c r="C588" i="14"/>
  <c r="B588" i="14"/>
  <c r="A586" i="13"/>
  <c r="F585" i="13"/>
  <c r="K585" i="13"/>
  <c r="H585" i="13"/>
  <c r="I585" i="13"/>
  <c r="G585" i="13"/>
  <c r="M585" i="13"/>
  <c r="J585" i="13"/>
  <c r="O585" i="13"/>
  <c r="D585" i="13"/>
  <c r="L585" i="13"/>
  <c r="N585" i="13"/>
  <c r="AL149" i="14" l="1"/>
  <c r="V149" i="14"/>
  <c r="AH149" i="14"/>
  <c r="T149" i="14"/>
  <c r="AJ149" i="14"/>
  <c r="U149" i="14"/>
  <c r="J149" i="14"/>
  <c r="E586" i="13"/>
  <c r="B589" i="14"/>
  <c r="C589" i="14"/>
  <c r="A587" i="13"/>
  <c r="K586" i="13"/>
  <c r="G586" i="13"/>
  <c r="O586" i="13"/>
  <c r="F586" i="13"/>
  <c r="D586" i="13"/>
  <c r="M586" i="13"/>
  <c r="N586" i="13"/>
  <c r="J586" i="13"/>
  <c r="I586" i="13"/>
  <c r="L586" i="13"/>
  <c r="H586" i="13"/>
  <c r="E587" i="13" l="1"/>
  <c r="C590" i="14"/>
  <c r="B590" i="14"/>
  <c r="A588" i="13"/>
  <c r="O587" i="13"/>
  <c r="D587" i="13"/>
  <c r="H587" i="13"/>
  <c r="N587" i="13"/>
  <c r="G587" i="13"/>
  <c r="L587" i="13"/>
  <c r="F587" i="13"/>
  <c r="M587" i="13"/>
  <c r="K587" i="13"/>
  <c r="J587" i="13"/>
  <c r="I587" i="13"/>
  <c r="E588" i="13" l="1"/>
  <c r="E150" i="14" s="1"/>
  <c r="AG150" i="14" s="1"/>
  <c r="C591" i="14"/>
  <c r="B591" i="14"/>
  <c r="A589" i="13"/>
  <c r="G588" i="13"/>
  <c r="N588" i="13"/>
  <c r="O588" i="13"/>
  <c r="M588" i="13"/>
  <c r="D588" i="13"/>
  <c r="K588" i="13"/>
  <c r="J588" i="13"/>
  <c r="I588" i="13"/>
  <c r="L588" i="13"/>
  <c r="H588" i="13"/>
  <c r="F588" i="13"/>
  <c r="H150" i="14" l="1"/>
  <c r="F150" i="14"/>
  <c r="I150" i="14"/>
  <c r="AI150" i="14" s="1"/>
  <c r="G150" i="14"/>
  <c r="AK150" i="14" s="1"/>
  <c r="D150" i="14"/>
  <c r="L150" i="14" s="1"/>
  <c r="E589" i="13"/>
  <c r="C592" i="14"/>
  <c r="B592" i="14"/>
  <c r="A590" i="13"/>
  <c r="H589" i="13"/>
  <c r="L589" i="13"/>
  <c r="G589" i="13"/>
  <c r="F589" i="13"/>
  <c r="M589" i="13"/>
  <c r="D589" i="13"/>
  <c r="I589" i="13"/>
  <c r="O589" i="13"/>
  <c r="K589" i="13"/>
  <c r="J589" i="13"/>
  <c r="N589" i="13"/>
  <c r="AH150" i="14" l="1"/>
  <c r="T150" i="14"/>
  <c r="AL150" i="14"/>
  <c r="V150" i="14"/>
  <c r="AJ150" i="14"/>
  <c r="U150" i="14"/>
  <c r="J150" i="14"/>
  <c r="E590" i="13"/>
  <c r="C593" i="14"/>
  <c r="B593" i="14"/>
  <c r="A591" i="13"/>
  <c r="F590" i="13"/>
  <c r="N590" i="13"/>
  <c r="M590" i="13"/>
  <c r="D590" i="13"/>
  <c r="K590" i="13"/>
  <c r="H590" i="13"/>
  <c r="G590" i="13"/>
  <c r="J590" i="13"/>
  <c r="O590" i="13"/>
  <c r="L590" i="13"/>
  <c r="I590" i="13"/>
  <c r="E591" i="13" l="1"/>
  <c r="B594" i="14"/>
  <c r="C594" i="14"/>
  <c r="A592" i="13"/>
  <c r="L591" i="13"/>
  <c r="N591" i="13"/>
  <c r="G591" i="13"/>
  <c r="D591" i="13"/>
  <c r="J591" i="13"/>
  <c r="H591" i="13"/>
  <c r="O591" i="13"/>
  <c r="I591" i="13"/>
  <c r="M591" i="13"/>
  <c r="F591" i="13"/>
  <c r="K591" i="13"/>
  <c r="E592" i="13" l="1"/>
  <c r="E151" i="14" s="1"/>
  <c r="AG151" i="14" s="1"/>
  <c r="C595" i="14"/>
  <c r="B595" i="14"/>
  <c r="A593" i="13"/>
  <c r="O592" i="13"/>
  <c r="D592" i="13"/>
  <c r="H592" i="13"/>
  <c r="I592" i="13"/>
  <c r="L592" i="13"/>
  <c r="J592" i="13"/>
  <c r="G592" i="13"/>
  <c r="F592" i="13"/>
  <c r="M592" i="13"/>
  <c r="K592" i="13"/>
  <c r="N592" i="13"/>
  <c r="H151" i="14" l="1"/>
  <c r="F151" i="14"/>
  <c r="I151" i="14"/>
  <c r="AI151" i="14" s="1"/>
  <c r="G151" i="14"/>
  <c r="AK151" i="14" s="1"/>
  <c r="D151" i="14"/>
  <c r="L151" i="14" s="1"/>
  <c r="E593" i="13"/>
  <c r="C596" i="14"/>
  <c r="B596" i="14"/>
  <c r="A594" i="13"/>
  <c r="F593" i="13"/>
  <c r="L593" i="13"/>
  <c r="N593" i="13"/>
  <c r="O593" i="13"/>
  <c r="G593" i="13"/>
  <c r="J593" i="13"/>
  <c r="K593" i="13"/>
  <c r="D593" i="13"/>
  <c r="M593" i="13"/>
  <c r="I593" i="13"/>
  <c r="H593" i="13"/>
  <c r="AH151" i="14" l="1"/>
  <c r="T151" i="14"/>
  <c r="AL151" i="14"/>
  <c r="V151" i="14"/>
  <c r="AJ151" i="14"/>
  <c r="U151" i="14"/>
  <c r="J151" i="14"/>
  <c r="E594" i="13"/>
  <c r="C597" i="14"/>
  <c r="B597" i="14"/>
  <c r="A595" i="13"/>
  <c r="H594" i="13"/>
  <c r="N594" i="13"/>
  <c r="F594" i="13"/>
  <c r="K594" i="13"/>
  <c r="G594" i="13"/>
  <c r="L594" i="13"/>
  <c r="J594" i="13"/>
  <c r="M594" i="13"/>
  <c r="I594" i="13"/>
  <c r="O594" i="13"/>
  <c r="D594" i="13"/>
  <c r="E595" i="13" l="1"/>
  <c r="B598" i="14"/>
  <c r="C598" i="14"/>
  <c r="A596" i="13"/>
  <c r="D595" i="13"/>
  <c r="F595" i="13"/>
  <c r="G595" i="13"/>
  <c r="N595" i="13"/>
  <c r="J595" i="13"/>
  <c r="L595" i="13"/>
  <c r="H595" i="13"/>
  <c r="K595" i="13"/>
  <c r="M595" i="13"/>
  <c r="O595" i="13"/>
  <c r="I595" i="13"/>
  <c r="E596" i="13" l="1"/>
  <c r="E152" i="14" s="1"/>
  <c r="AG152" i="14" s="1"/>
  <c r="C599" i="14"/>
  <c r="B599" i="14"/>
  <c r="A597" i="13"/>
  <c r="N596" i="13"/>
  <c r="O596" i="13"/>
  <c r="I596" i="13"/>
  <c r="J596" i="13"/>
  <c r="K596" i="13"/>
  <c r="M596" i="13"/>
  <c r="F596" i="13"/>
  <c r="G596" i="13"/>
  <c r="H596" i="13"/>
  <c r="D596" i="13"/>
  <c r="L596" i="13"/>
  <c r="H152" i="14" l="1"/>
  <c r="I152" i="14"/>
  <c r="AI152" i="14" s="1"/>
  <c r="D152" i="14"/>
  <c r="L152" i="14" s="1"/>
  <c r="F152" i="14"/>
  <c r="G152" i="14"/>
  <c r="AK152" i="14" s="1"/>
  <c r="E597" i="13"/>
  <c r="C600" i="14"/>
  <c r="B600" i="14"/>
  <c r="A598" i="13"/>
  <c r="M597" i="13"/>
  <c r="F597" i="13"/>
  <c r="L597" i="13"/>
  <c r="J597" i="13"/>
  <c r="G597" i="13"/>
  <c r="I597" i="13"/>
  <c r="K597" i="13"/>
  <c r="D597" i="13"/>
  <c r="H597" i="13"/>
  <c r="O597" i="13"/>
  <c r="N597" i="13"/>
  <c r="AL152" i="14" l="1"/>
  <c r="V152" i="14"/>
  <c r="AH152" i="14"/>
  <c r="T152" i="14"/>
  <c r="AJ152" i="14"/>
  <c r="U152" i="14"/>
  <c r="J152" i="14"/>
  <c r="E598" i="13"/>
  <c r="C601" i="14"/>
  <c r="B601" i="14"/>
  <c r="A599" i="13"/>
  <c r="D598" i="13"/>
  <c r="M598" i="13"/>
  <c r="G598" i="13"/>
  <c r="N598" i="13"/>
  <c r="F598" i="13"/>
  <c r="I598" i="13"/>
  <c r="O598" i="13"/>
  <c r="K598" i="13"/>
  <c r="J598" i="13"/>
  <c r="L598" i="13"/>
  <c r="H598" i="13"/>
  <c r="E599" i="13" l="1"/>
  <c r="B602" i="14"/>
  <c r="C602" i="14"/>
  <c r="A600" i="13"/>
  <c r="O599" i="13"/>
  <c r="G599" i="13"/>
  <c r="I599" i="13"/>
  <c r="M599" i="13"/>
  <c r="N599" i="13"/>
  <c r="D599" i="13"/>
  <c r="L599" i="13"/>
  <c r="F599" i="13"/>
  <c r="J599" i="13"/>
  <c r="H599" i="13"/>
  <c r="K599" i="13"/>
  <c r="E600" i="13" l="1"/>
  <c r="E153" i="14" s="1"/>
  <c r="AG153" i="14" s="1"/>
  <c r="C603" i="14"/>
  <c r="B603" i="14"/>
  <c r="A601" i="13"/>
  <c r="L600" i="13"/>
  <c r="D600" i="13"/>
  <c r="O600" i="13"/>
  <c r="I600" i="13"/>
  <c r="N600" i="13"/>
  <c r="J600" i="13"/>
  <c r="H600" i="13"/>
  <c r="G600" i="13"/>
  <c r="F600" i="13"/>
  <c r="K600" i="13"/>
  <c r="M600" i="13"/>
  <c r="H153" i="14" l="1"/>
  <c r="G153" i="14"/>
  <c r="AK153" i="14" s="1"/>
  <c r="F153" i="14"/>
  <c r="D153" i="14"/>
  <c r="L153" i="14" s="1"/>
  <c r="I153" i="14"/>
  <c r="AI153" i="14" s="1"/>
  <c r="E601" i="13"/>
  <c r="C604" i="14"/>
  <c r="B604" i="14"/>
  <c r="A602" i="13"/>
  <c r="M601" i="13"/>
  <c r="I601" i="13"/>
  <c r="O601" i="13"/>
  <c r="N601" i="13"/>
  <c r="K601" i="13"/>
  <c r="L601" i="13"/>
  <c r="J601" i="13"/>
  <c r="G601" i="13"/>
  <c r="D601" i="13"/>
  <c r="H601" i="13"/>
  <c r="F601" i="13"/>
  <c r="AH153" i="14" l="1"/>
  <c r="T153" i="14"/>
  <c r="AL153" i="14"/>
  <c r="V153" i="14"/>
  <c r="AJ153" i="14"/>
  <c r="U153" i="14"/>
  <c r="J153" i="14"/>
  <c r="E602" i="13"/>
  <c r="C605" i="14"/>
  <c r="B605" i="14"/>
  <c r="A603" i="13"/>
  <c r="D602" i="13"/>
  <c r="I602" i="13"/>
  <c r="H602" i="13"/>
  <c r="N602" i="13"/>
  <c r="L602" i="13"/>
  <c r="F602" i="13"/>
  <c r="K602" i="13"/>
  <c r="J602" i="13"/>
  <c r="O602" i="13"/>
  <c r="G602" i="13"/>
  <c r="M602" i="13"/>
  <c r="E603" i="13" l="1"/>
  <c r="B606" i="14"/>
  <c r="C606" i="14"/>
  <c r="A604" i="13"/>
  <c r="H603" i="13"/>
  <c r="O603" i="13"/>
  <c r="I603" i="13"/>
  <c r="J603" i="13"/>
  <c r="K603" i="13"/>
  <c r="F603" i="13"/>
  <c r="N603" i="13"/>
  <c r="M603" i="13"/>
  <c r="L603" i="13"/>
  <c r="G603" i="13"/>
  <c r="D603" i="13"/>
  <c r="E604" i="13" l="1"/>
  <c r="E154" i="14" s="1"/>
  <c r="AG154" i="14" s="1"/>
  <c r="C607" i="14"/>
  <c r="B607" i="14"/>
  <c r="A605" i="13"/>
  <c r="L604" i="13"/>
  <c r="I604" i="13"/>
  <c r="D604" i="13"/>
  <c r="H604" i="13"/>
  <c r="N604" i="13"/>
  <c r="K604" i="13"/>
  <c r="F604" i="13"/>
  <c r="G604" i="13"/>
  <c r="O604" i="13"/>
  <c r="J604" i="13"/>
  <c r="M604" i="13"/>
  <c r="H154" i="14" l="1"/>
  <c r="D154" i="14"/>
  <c r="L154" i="14" s="1"/>
  <c r="G154" i="14"/>
  <c r="AK154" i="14" s="1"/>
  <c r="F154" i="14"/>
  <c r="I154" i="14"/>
  <c r="AI154" i="14" s="1"/>
  <c r="E605" i="13"/>
  <c r="C608" i="14"/>
  <c r="B608" i="14"/>
  <c r="A606" i="13"/>
  <c r="H605" i="13"/>
  <c r="M605" i="13"/>
  <c r="I605" i="13"/>
  <c r="J605" i="13"/>
  <c r="L605" i="13"/>
  <c r="N605" i="13"/>
  <c r="O605" i="13"/>
  <c r="K605" i="13"/>
  <c r="G605" i="13"/>
  <c r="D605" i="13"/>
  <c r="F605" i="13"/>
  <c r="AL154" i="14" l="1"/>
  <c r="V154" i="14"/>
  <c r="AH154" i="14"/>
  <c r="T154" i="14"/>
  <c r="AJ154" i="14"/>
  <c r="U154" i="14"/>
  <c r="J154" i="14"/>
  <c r="E606" i="13"/>
  <c r="C609" i="14"/>
  <c r="B609" i="14"/>
  <c r="A607" i="13"/>
  <c r="J606" i="13"/>
  <c r="H606" i="13"/>
  <c r="G606" i="13"/>
  <c r="I606" i="13"/>
  <c r="O606" i="13"/>
  <c r="N606" i="13"/>
  <c r="D606" i="13"/>
  <c r="M606" i="13"/>
  <c r="K606" i="13"/>
  <c r="L606" i="13"/>
  <c r="F606" i="13"/>
  <c r="E607" i="13" l="1"/>
  <c r="B610" i="14"/>
  <c r="C610" i="14"/>
  <c r="A608" i="13"/>
  <c r="O607" i="13"/>
  <c r="D607" i="13"/>
  <c r="N607" i="13"/>
  <c r="F607" i="13"/>
  <c r="J607" i="13"/>
  <c r="H607" i="13"/>
  <c r="I607" i="13"/>
  <c r="K607" i="13"/>
  <c r="M607" i="13"/>
  <c r="L607" i="13"/>
  <c r="G607" i="13"/>
  <c r="E608" i="13" l="1"/>
  <c r="E155" i="14" s="1"/>
  <c r="AG155" i="14" s="1"/>
  <c r="C611" i="14"/>
  <c r="B611" i="14"/>
  <c r="A609" i="13"/>
  <c r="K608" i="13"/>
  <c r="I608" i="13"/>
  <c r="J608" i="13"/>
  <c r="H608" i="13"/>
  <c r="M608" i="13"/>
  <c r="N608" i="13"/>
  <c r="L608" i="13"/>
  <c r="D608" i="13"/>
  <c r="G608" i="13"/>
  <c r="O608" i="13"/>
  <c r="F608" i="13"/>
  <c r="H155" i="14" l="1"/>
  <c r="G155" i="14"/>
  <c r="AK155" i="14" s="1"/>
  <c r="D155" i="14"/>
  <c r="L155" i="14" s="1"/>
  <c r="F155" i="14"/>
  <c r="I155" i="14"/>
  <c r="AI155" i="14" s="1"/>
  <c r="E609" i="13"/>
  <c r="C612" i="14"/>
  <c r="B612" i="14"/>
  <c r="A610" i="13"/>
  <c r="N609" i="13"/>
  <c r="M609" i="13"/>
  <c r="F609" i="13"/>
  <c r="D609" i="13"/>
  <c r="I609" i="13"/>
  <c r="O609" i="13"/>
  <c r="H609" i="13"/>
  <c r="L609" i="13"/>
  <c r="J609" i="13"/>
  <c r="G609" i="13"/>
  <c r="K609" i="13"/>
  <c r="AL155" i="14" l="1"/>
  <c r="V155" i="14"/>
  <c r="AH155" i="14"/>
  <c r="T155" i="14"/>
  <c r="AJ155" i="14"/>
  <c r="U155" i="14"/>
  <c r="J155" i="14"/>
  <c r="E610" i="13"/>
  <c r="C613" i="14"/>
  <c r="B613" i="14"/>
  <c r="A611" i="13"/>
  <c r="F610" i="13"/>
  <c r="O610" i="13"/>
  <c r="M610" i="13"/>
  <c r="N610" i="13"/>
  <c r="G610" i="13"/>
  <c r="K610" i="13"/>
  <c r="L610" i="13"/>
  <c r="D610" i="13"/>
  <c r="H610" i="13"/>
  <c r="I610" i="13"/>
  <c r="J610" i="13"/>
  <c r="E611" i="13" l="1"/>
  <c r="B614" i="14"/>
  <c r="C614" i="14"/>
  <c r="A612" i="13"/>
  <c r="N611" i="13"/>
  <c r="F611" i="13"/>
  <c r="M611" i="13"/>
  <c r="I611" i="13"/>
  <c r="K611" i="13"/>
  <c r="O611" i="13"/>
  <c r="D611" i="13"/>
  <c r="G611" i="13"/>
  <c r="H611" i="13"/>
  <c r="L611" i="13"/>
  <c r="J611" i="13"/>
  <c r="E612" i="13" l="1"/>
  <c r="E156" i="14" s="1"/>
  <c r="AG156" i="14" s="1"/>
  <c r="C615" i="14"/>
  <c r="B615" i="14"/>
  <c r="A613" i="13"/>
  <c r="I612" i="13"/>
  <c r="H612" i="13"/>
  <c r="O612" i="13"/>
  <c r="L612" i="13"/>
  <c r="M612" i="13"/>
  <c r="F612" i="13"/>
  <c r="D612" i="13"/>
  <c r="J612" i="13"/>
  <c r="K612" i="13"/>
  <c r="G612" i="13"/>
  <c r="N612" i="13"/>
  <c r="H156" i="14" l="1"/>
  <c r="I156" i="14"/>
  <c r="AI156" i="14" s="1"/>
  <c r="D156" i="14"/>
  <c r="L156" i="14" s="1"/>
  <c r="F156" i="14"/>
  <c r="G156" i="14"/>
  <c r="AK156" i="14" s="1"/>
  <c r="E613" i="13"/>
  <c r="C616" i="14"/>
  <c r="B616" i="14"/>
  <c r="A614" i="13"/>
  <c r="K613" i="13"/>
  <c r="F613" i="13"/>
  <c r="H613" i="13"/>
  <c r="L613" i="13"/>
  <c r="M613" i="13"/>
  <c r="N613" i="13"/>
  <c r="O613" i="13"/>
  <c r="J613" i="13"/>
  <c r="G613" i="13"/>
  <c r="D613" i="13"/>
  <c r="I613" i="13"/>
  <c r="AL156" i="14" l="1"/>
  <c r="V156" i="14"/>
  <c r="AH156" i="14"/>
  <c r="T156" i="14"/>
  <c r="AJ156" i="14"/>
  <c r="U156" i="14"/>
  <c r="J156" i="14"/>
  <c r="E614" i="13"/>
  <c r="C617" i="14"/>
  <c r="B617" i="14"/>
  <c r="A615" i="13"/>
  <c r="K614" i="13"/>
  <c r="O614" i="13"/>
  <c r="F614" i="13"/>
  <c r="H614" i="13"/>
  <c r="I614" i="13"/>
  <c r="M614" i="13"/>
  <c r="J614" i="13"/>
  <c r="D614" i="13"/>
  <c r="N614" i="13"/>
  <c r="L614" i="13"/>
  <c r="G614" i="13"/>
  <c r="E615" i="13" l="1"/>
  <c r="B618" i="14"/>
  <c r="C618" i="14"/>
  <c r="A616" i="13"/>
  <c r="I615" i="13"/>
  <c r="M615" i="13"/>
  <c r="H615" i="13"/>
  <c r="J615" i="13"/>
  <c r="N615" i="13"/>
  <c r="O615" i="13"/>
  <c r="K615" i="13"/>
  <c r="D615" i="13"/>
  <c r="G615" i="13"/>
  <c r="L615" i="13"/>
  <c r="F615" i="13"/>
  <c r="E616" i="13" l="1"/>
  <c r="E157" i="14" s="1"/>
  <c r="AG157" i="14" s="1"/>
  <c r="C619" i="14"/>
  <c r="B619" i="14"/>
  <c r="A617" i="13"/>
  <c r="I616" i="13"/>
  <c r="J616" i="13"/>
  <c r="H616" i="13"/>
  <c r="N616" i="13"/>
  <c r="D616" i="13"/>
  <c r="L616" i="13"/>
  <c r="K616" i="13"/>
  <c r="M616" i="13"/>
  <c r="O616" i="13"/>
  <c r="G616" i="13"/>
  <c r="F616" i="13"/>
  <c r="H157" i="14" l="1"/>
  <c r="F157" i="14"/>
  <c r="G157" i="14"/>
  <c r="AK157" i="14" s="1"/>
  <c r="I157" i="14"/>
  <c r="AI157" i="14" s="1"/>
  <c r="D157" i="14"/>
  <c r="L157" i="14" s="1"/>
  <c r="E617" i="13"/>
  <c r="C620" i="14"/>
  <c r="B620" i="14"/>
  <c r="A618" i="13"/>
  <c r="I617" i="13"/>
  <c r="F617" i="13"/>
  <c r="H617" i="13"/>
  <c r="L617" i="13"/>
  <c r="K617" i="13"/>
  <c r="N617" i="13"/>
  <c r="J617" i="13"/>
  <c r="M617" i="13"/>
  <c r="G617" i="13"/>
  <c r="D617" i="13"/>
  <c r="O617" i="13"/>
  <c r="AH157" i="14" l="1"/>
  <c r="T157" i="14"/>
  <c r="AL157" i="14"/>
  <c r="V157" i="14"/>
  <c r="AJ157" i="14"/>
  <c r="U157" i="14"/>
  <c r="J157" i="14"/>
  <c r="E618" i="13"/>
  <c r="C621" i="14"/>
  <c r="B621" i="14"/>
  <c r="A619" i="13"/>
  <c r="G618" i="13"/>
  <c r="J618" i="13"/>
  <c r="F618" i="13"/>
  <c r="L618" i="13"/>
  <c r="H618" i="13"/>
  <c r="M618" i="13"/>
  <c r="D618" i="13"/>
  <c r="K618" i="13"/>
  <c r="N618" i="13"/>
  <c r="I618" i="13"/>
  <c r="O618" i="13"/>
  <c r="E619" i="13" l="1"/>
  <c r="B622" i="14"/>
  <c r="C622" i="14"/>
  <c r="A620" i="13"/>
  <c r="K619" i="13"/>
  <c r="J619" i="13"/>
  <c r="D619" i="13"/>
  <c r="H619" i="13"/>
  <c r="G619" i="13"/>
  <c r="L619" i="13"/>
  <c r="F619" i="13"/>
  <c r="M619" i="13"/>
  <c r="I619" i="13"/>
  <c r="N619" i="13"/>
  <c r="O619" i="13"/>
  <c r="E620" i="13" l="1"/>
  <c r="E158" i="14" s="1"/>
  <c r="AG158" i="14" s="1"/>
  <c r="C623" i="14"/>
  <c r="B623" i="14"/>
  <c r="A621" i="13"/>
  <c r="N620" i="13"/>
  <c r="M620" i="13"/>
  <c r="H620" i="13"/>
  <c r="L620" i="13"/>
  <c r="D620" i="13"/>
  <c r="F620" i="13"/>
  <c r="I620" i="13"/>
  <c r="G620" i="13"/>
  <c r="J620" i="13"/>
  <c r="O620" i="13"/>
  <c r="K620" i="13"/>
  <c r="H158" i="14" l="1"/>
  <c r="D158" i="14"/>
  <c r="L158" i="14" s="1"/>
  <c r="G158" i="14"/>
  <c r="AK158" i="14" s="1"/>
  <c r="F158" i="14"/>
  <c r="I158" i="14"/>
  <c r="AI158" i="14" s="1"/>
  <c r="E621" i="13"/>
  <c r="C624" i="14"/>
  <c r="B624" i="14"/>
  <c r="A622" i="13"/>
  <c r="J621" i="13"/>
  <c r="L621" i="13"/>
  <c r="D621" i="13"/>
  <c r="K621" i="13"/>
  <c r="I621" i="13"/>
  <c r="F621" i="13"/>
  <c r="G621" i="13"/>
  <c r="N621" i="13"/>
  <c r="M621" i="13"/>
  <c r="O621" i="13"/>
  <c r="H621" i="13"/>
  <c r="AL158" i="14" l="1"/>
  <c r="V158" i="14"/>
  <c r="AH158" i="14"/>
  <c r="T158" i="14"/>
  <c r="AJ158" i="14"/>
  <c r="U158" i="14"/>
  <c r="J158" i="14"/>
  <c r="E622" i="13"/>
  <c r="C625" i="14"/>
  <c r="B625" i="14"/>
  <c r="A623" i="13"/>
  <c r="M622" i="13"/>
  <c r="I622" i="13"/>
  <c r="D622" i="13"/>
  <c r="K622" i="13"/>
  <c r="F622" i="13"/>
  <c r="L622" i="13"/>
  <c r="H622" i="13"/>
  <c r="N622" i="13"/>
  <c r="G622" i="13"/>
  <c r="J622" i="13"/>
  <c r="O622" i="13"/>
  <c r="E623" i="13" l="1"/>
  <c r="B626" i="14"/>
  <c r="C626" i="14"/>
  <c r="A624" i="13"/>
  <c r="K623" i="13"/>
  <c r="N623" i="13"/>
  <c r="M623" i="13"/>
  <c r="O623" i="13"/>
  <c r="H623" i="13"/>
  <c r="D623" i="13"/>
  <c r="J623" i="13"/>
  <c r="I623" i="13"/>
  <c r="G623" i="13"/>
  <c r="L623" i="13"/>
  <c r="F623" i="13"/>
  <c r="E624" i="13" l="1"/>
  <c r="E159" i="14" s="1"/>
  <c r="AG159" i="14" s="1"/>
  <c r="C627" i="14"/>
  <c r="B627" i="14"/>
  <c r="A625" i="13"/>
  <c r="L624" i="13"/>
  <c r="I624" i="13"/>
  <c r="O624" i="13"/>
  <c r="G624" i="13"/>
  <c r="F624" i="13"/>
  <c r="M624" i="13"/>
  <c r="K624" i="13"/>
  <c r="J624" i="13"/>
  <c r="H624" i="13"/>
  <c r="N624" i="13"/>
  <c r="D624" i="13"/>
  <c r="H159" i="14" l="1"/>
  <c r="G159" i="14"/>
  <c r="AK159" i="14" s="1"/>
  <c r="F159" i="14"/>
  <c r="D159" i="14"/>
  <c r="L159" i="14" s="1"/>
  <c r="I159" i="14"/>
  <c r="AI159" i="14" s="1"/>
  <c r="E625" i="13"/>
  <c r="C628" i="14"/>
  <c r="B628" i="14"/>
  <c r="A626" i="13"/>
  <c r="N625" i="13"/>
  <c r="J625" i="13"/>
  <c r="K625" i="13"/>
  <c r="F625" i="13"/>
  <c r="I625" i="13"/>
  <c r="O625" i="13"/>
  <c r="D625" i="13"/>
  <c r="G625" i="13"/>
  <c r="H625" i="13"/>
  <c r="M625" i="13"/>
  <c r="L625" i="13"/>
  <c r="AH159" i="14" l="1"/>
  <c r="T159" i="14"/>
  <c r="AL159" i="14"/>
  <c r="V159" i="14"/>
  <c r="AJ159" i="14"/>
  <c r="U159" i="14"/>
  <c r="J159" i="14"/>
  <c r="E626" i="13"/>
  <c r="C629" i="14"/>
  <c r="B629" i="14"/>
  <c r="A627" i="13"/>
  <c r="H626" i="13"/>
  <c r="F626" i="13"/>
  <c r="L626" i="13"/>
  <c r="K626" i="13"/>
  <c r="M626" i="13"/>
  <c r="N626" i="13"/>
  <c r="G626" i="13"/>
  <c r="O626" i="13"/>
  <c r="I626" i="13"/>
  <c r="J626" i="13"/>
  <c r="D626" i="13"/>
  <c r="E627" i="13" l="1"/>
  <c r="B630" i="14"/>
  <c r="C630" i="14"/>
  <c r="A628" i="13"/>
  <c r="I627" i="13"/>
  <c r="D627" i="13"/>
  <c r="G627" i="13"/>
  <c r="O627" i="13"/>
  <c r="L627" i="13"/>
  <c r="F627" i="13"/>
  <c r="M627" i="13"/>
  <c r="J627" i="13"/>
  <c r="K627" i="13"/>
  <c r="N627" i="13"/>
  <c r="H627" i="13"/>
  <c r="E628" i="13" l="1"/>
  <c r="E160" i="14" s="1"/>
  <c r="AG160" i="14" s="1"/>
  <c r="C631" i="14"/>
  <c r="B631" i="14"/>
  <c r="A629" i="13"/>
  <c r="J628" i="13"/>
  <c r="H628" i="13"/>
  <c r="I628" i="13"/>
  <c r="D628" i="13"/>
  <c r="K628" i="13"/>
  <c r="L628" i="13"/>
  <c r="O628" i="13"/>
  <c r="N628" i="13"/>
  <c r="G628" i="13"/>
  <c r="M628" i="13"/>
  <c r="F628" i="13"/>
  <c r="H160" i="14" l="1"/>
  <c r="D160" i="14"/>
  <c r="L160" i="14" s="1"/>
  <c r="F160" i="14"/>
  <c r="G160" i="14"/>
  <c r="AK160" i="14" s="1"/>
  <c r="I160" i="14"/>
  <c r="AI160" i="14" s="1"/>
  <c r="E629" i="13"/>
  <c r="C632" i="14"/>
  <c r="B632" i="14"/>
  <c r="A630" i="13"/>
  <c r="O629" i="13"/>
  <c r="D629" i="13"/>
  <c r="J629" i="13"/>
  <c r="M629" i="13"/>
  <c r="N629" i="13"/>
  <c r="G629" i="13"/>
  <c r="H629" i="13"/>
  <c r="F629" i="13"/>
  <c r="L629" i="13"/>
  <c r="K629" i="13"/>
  <c r="I629" i="13"/>
  <c r="AL160" i="14" l="1"/>
  <c r="V160" i="14"/>
  <c r="AH160" i="14"/>
  <c r="T160" i="14"/>
  <c r="AJ160" i="14"/>
  <c r="U160" i="14"/>
  <c r="J160" i="14"/>
  <c r="E630" i="13"/>
  <c r="C633" i="14"/>
  <c r="B633" i="14"/>
  <c r="A631" i="13"/>
  <c r="I630" i="13"/>
  <c r="F630" i="13"/>
  <c r="L630" i="13"/>
  <c r="M630" i="13"/>
  <c r="H630" i="13"/>
  <c r="N630" i="13"/>
  <c r="G630" i="13"/>
  <c r="O630" i="13"/>
  <c r="K630" i="13"/>
  <c r="J630" i="13"/>
  <c r="D630" i="13"/>
  <c r="E631" i="13" l="1"/>
  <c r="B634" i="14"/>
  <c r="C634" i="14"/>
  <c r="A632" i="13"/>
  <c r="O631" i="13"/>
  <c r="L631" i="13"/>
  <c r="J631" i="13"/>
  <c r="H631" i="13"/>
  <c r="M631" i="13"/>
  <c r="F631" i="13"/>
  <c r="G631" i="13"/>
  <c r="K631" i="13"/>
  <c r="N631" i="13"/>
  <c r="D631" i="13"/>
  <c r="I631" i="13"/>
  <c r="E632" i="13" l="1"/>
  <c r="E161" i="14" s="1"/>
  <c r="AG161" i="14" s="1"/>
  <c r="C635" i="14"/>
  <c r="B635" i="14"/>
  <c r="A633" i="13"/>
  <c r="F632" i="13"/>
  <c r="G632" i="13"/>
  <c r="N632" i="13"/>
  <c r="K632" i="13"/>
  <c r="I632" i="13"/>
  <c r="J632" i="13"/>
  <c r="M632" i="13"/>
  <c r="H632" i="13"/>
  <c r="D632" i="13"/>
  <c r="O632" i="13"/>
  <c r="L632" i="13"/>
  <c r="H161" i="14" l="1"/>
  <c r="G161" i="14"/>
  <c r="AK161" i="14" s="1"/>
  <c r="I161" i="14"/>
  <c r="AI161" i="14" s="1"/>
  <c r="D161" i="14"/>
  <c r="L161" i="14" s="1"/>
  <c r="F161" i="14"/>
  <c r="E633" i="13"/>
  <c r="C636" i="14"/>
  <c r="B636" i="14"/>
  <c r="A634" i="13"/>
  <c r="M633" i="13"/>
  <c r="I633" i="13"/>
  <c r="F633" i="13"/>
  <c r="D633" i="13"/>
  <c r="L633" i="13"/>
  <c r="O633" i="13"/>
  <c r="G633" i="13"/>
  <c r="H633" i="13"/>
  <c r="J633" i="13"/>
  <c r="N633" i="13"/>
  <c r="K633" i="13"/>
  <c r="AL161" i="14" l="1"/>
  <c r="V161" i="14"/>
  <c r="AH161" i="14"/>
  <c r="T161" i="14"/>
  <c r="AJ161" i="14"/>
  <c r="U161" i="14"/>
  <c r="J161" i="14"/>
  <c r="E634" i="13"/>
  <c r="C637" i="14"/>
  <c r="B637" i="14"/>
  <c r="A635" i="13"/>
  <c r="N634" i="13"/>
  <c r="I634" i="13"/>
  <c r="D634" i="13"/>
  <c r="J634" i="13"/>
  <c r="F634" i="13"/>
  <c r="O634" i="13"/>
  <c r="L634" i="13"/>
  <c r="H634" i="13"/>
  <c r="M634" i="13"/>
  <c r="K634" i="13"/>
  <c r="G634" i="13"/>
  <c r="E635" i="13" l="1"/>
  <c r="B638" i="14"/>
  <c r="C638" i="14"/>
  <c r="A636" i="13"/>
  <c r="M635" i="13"/>
  <c r="G635" i="13"/>
  <c r="H635" i="13"/>
  <c r="I635" i="13"/>
  <c r="K635" i="13"/>
  <c r="O635" i="13"/>
  <c r="L635" i="13"/>
  <c r="J635" i="13"/>
  <c r="N635" i="13"/>
  <c r="D635" i="13"/>
  <c r="F635" i="13"/>
  <c r="E636" i="13" l="1"/>
  <c r="E162" i="14" s="1"/>
  <c r="AG162" i="14" s="1"/>
  <c r="C639" i="14"/>
  <c r="B639" i="14"/>
  <c r="A637" i="13"/>
  <c r="F636" i="13"/>
  <c r="K636" i="13"/>
  <c r="M636" i="13"/>
  <c r="O636" i="13"/>
  <c r="N636" i="13"/>
  <c r="H636" i="13"/>
  <c r="L636" i="13"/>
  <c r="J636" i="13"/>
  <c r="D636" i="13"/>
  <c r="G636" i="13"/>
  <c r="I636" i="13"/>
  <c r="H162" i="14" l="1"/>
  <c r="F162" i="14"/>
  <c r="G162" i="14"/>
  <c r="AK162" i="14" s="1"/>
  <c r="D162" i="14"/>
  <c r="L162" i="14" s="1"/>
  <c r="I162" i="14"/>
  <c r="AI162" i="14" s="1"/>
  <c r="E637" i="13"/>
  <c r="C640" i="14"/>
  <c r="B640" i="14"/>
  <c r="A638" i="13"/>
  <c r="D637" i="13"/>
  <c r="M637" i="13"/>
  <c r="J637" i="13"/>
  <c r="I637" i="13"/>
  <c r="N637" i="13"/>
  <c r="F637" i="13"/>
  <c r="O637" i="13"/>
  <c r="G637" i="13"/>
  <c r="K637" i="13"/>
  <c r="L637" i="13"/>
  <c r="H637" i="13"/>
  <c r="AH162" i="14" l="1"/>
  <c r="T162" i="14"/>
  <c r="AL162" i="14"/>
  <c r="V162" i="14"/>
  <c r="AJ162" i="14"/>
  <c r="U162" i="14"/>
  <c r="J162" i="14"/>
  <c r="E638" i="13"/>
  <c r="C641" i="14"/>
  <c r="B641" i="14"/>
  <c r="A639" i="13"/>
  <c r="F638" i="13"/>
  <c r="H638" i="13"/>
  <c r="I638" i="13"/>
  <c r="L638" i="13"/>
  <c r="O638" i="13"/>
  <c r="K638" i="13"/>
  <c r="N638" i="13"/>
  <c r="G638" i="13"/>
  <c r="J638" i="13"/>
  <c r="D638" i="13"/>
  <c r="M638" i="13"/>
  <c r="E639" i="13" l="1"/>
  <c r="B642" i="14"/>
  <c r="C642" i="14"/>
  <c r="A640" i="13"/>
  <c r="F639" i="13"/>
  <c r="O639" i="13"/>
  <c r="N639" i="13"/>
  <c r="H639" i="13"/>
  <c r="D639" i="13"/>
  <c r="M639" i="13"/>
  <c r="I639" i="13"/>
  <c r="G639" i="13"/>
  <c r="K639" i="13"/>
  <c r="L639" i="13"/>
  <c r="J639" i="13"/>
  <c r="E640" i="13" l="1"/>
  <c r="E163" i="14" s="1"/>
  <c r="AG163" i="14" s="1"/>
  <c r="C643" i="14"/>
  <c r="B643" i="14"/>
  <c r="A641" i="13"/>
  <c r="K640" i="13"/>
  <c r="D640" i="13"/>
  <c r="M640" i="13"/>
  <c r="N640" i="13"/>
  <c r="G640" i="13"/>
  <c r="I640" i="13"/>
  <c r="L640" i="13"/>
  <c r="F640" i="13"/>
  <c r="O640" i="13"/>
  <c r="H640" i="13"/>
  <c r="J640" i="13"/>
  <c r="H163" i="14" l="1"/>
  <c r="G163" i="14"/>
  <c r="AK163" i="14" s="1"/>
  <c r="I163" i="14"/>
  <c r="AI163" i="14" s="1"/>
  <c r="D163" i="14"/>
  <c r="L163" i="14" s="1"/>
  <c r="F163" i="14"/>
  <c r="E641" i="13"/>
  <c r="C644" i="14"/>
  <c r="B644" i="14"/>
  <c r="A642" i="13"/>
  <c r="G641" i="13"/>
  <c r="O641" i="13"/>
  <c r="D641" i="13"/>
  <c r="M641" i="13"/>
  <c r="F641" i="13"/>
  <c r="N641" i="13"/>
  <c r="K641" i="13"/>
  <c r="I641" i="13"/>
  <c r="H641" i="13"/>
  <c r="J641" i="13"/>
  <c r="L641" i="13"/>
  <c r="AL163" i="14" l="1"/>
  <c r="V163" i="14"/>
  <c r="AH163" i="14"/>
  <c r="T163" i="14"/>
  <c r="AJ163" i="14"/>
  <c r="U163" i="14"/>
  <c r="J163" i="14"/>
  <c r="E642" i="13"/>
  <c r="C645" i="14"/>
  <c r="B645" i="14"/>
  <c r="A643" i="13"/>
  <c r="L642" i="13"/>
  <c r="G642" i="13"/>
  <c r="D642" i="13"/>
  <c r="K642" i="13"/>
  <c r="M642" i="13"/>
  <c r="N642" i="13"/>
  <c r="F642" i="13"/>
  <c r="I642" i="13"/>
  <c r="J642" i="13"/>
  <c r="O642" i="13"/>
  <c r="H642" i="13"/>
  <c r="E643" i="13" l="1"/>
  <c r="B646" i="14"/>
  <c r="C646" i="14"/>
  <c r="A644" i="13"/>
  <c r="F643" i="13"/>
  <c r="G643" i="13"/>
  <c r="H643" i="13"/>
  <c r="O643" i="13"/>
  <c r="M643" i="13"/>
  <c r="L643" i="13"/>
  <c r="J643" i="13"/>
  <c r="D643" i="13"/>
  <c r="N643" i="13"/>
  <c r="I643" i="13"/>
  <c r="K643" i="13"/>
  <c r="E644" i="13" l="1"/>
  <c r="E164" i="14" s="1"/>
  <c r="AG164" i="14" s="1"/>
  <c r="C647" i="14"/>
  <c r="B647" i="14"/>
  <c r="A645" i="13"/>
  <c r="D644" i="13"/>
  <c r="N644" i="13"/>
  <c r="I644" i="13"/>
  <c r="J644" i="13"/>
  <c r="O644" i="13"/>
  <c r="H644" i="13"/>
  <c r="L644" i="13"/>
  <c r="G644" i="13"/>
  <c r="F644" i="13"/>
  <c r="M644" i="13"/>
  <c r="K644" i="13"/>
  <c r="H164" i="14" l="1"/>
  <c r="D164" i="14"/>
  <c r="L164" i="14" s="1"/>
  <c r="F164" i="14"/>
  <c r="G164" i="14"/>
  <c r="AK164" i="14" s="1"/>
  <c r="I164" i="14"/>
  <c r="AI164" i="14" s="1"/>
  <c r="E645" i="13"/>
  <c r="C648" i="14"/>
  <c r="B648" i="14"/>
  <c r="A646" i="13"/>
  <c r="D645" i="13"/>
  <c r="G645" i="13"/>
  <c r="F645" i="13"/>
  <c r="K645" i="13"/>
  <c r="H645" i="13"/>
  <c r="J645" i="13"/>
  <c r="O645" i="13"/>
  <c r="L645" i="13"/>
  <c r="N645" i="13"/>
  <c r="M645" i="13"/>
  <c r="I645" i="13"/>
  <c r="AL164" i="14" l="1"/>
  <c r="V164" i="14"/>
  <c r="AH164" i="14"/>
  <c r="T164" i="14"/>
  <c r="AJ164" i="14"/>
  <c r="U164" i="14"/>
  <c r="J164" i="14"/>
  <c r="E646" i="13"/>
  <c r="C649" i="14"/>
  <c r="B649" i="14"/>
  <c r="A647" i="13"/>
  <c r="G646" i="13"/>
  <c r="N646" i="13"/>
  <c r="O646" i="13"/>
  <c r="K646" i="13"/>
  <c r="H646" i="13"/>
  <c r="F646" i="13"/>
  <c r="L646" i="13"/>
  <c r="M646" i="13"/>
  <c r="D646" i="13"/>
  <c r="J646" i="13"/>
  <c r="I646" i="13"/>
  <c r="E647" i="13" l="1"/>
  <c r="B650" i="14"/>
  <c r="C650" i="14"/>
  <c r="A648" i="13"/>
  <c r="I647" i="13"/>
  <c r="O647" i="13"/>
  <c r="G647" i="13"/>
  <c r="M647" i="13"/>
  <c r="D647" i="13"/>
  <c r="F647" i="13"/>
  <c r="J647" i="13"/>
  <c r="N647" i="13"/>
  <c r="H647" i="13"/>
  <c r="L647" i="13"/>
  <c r="K647" i="13"/>
  <c r="E648" i="13" l="1"/>
  <c r="E165" i="14" s="1"/>
  <c r="AG165" i="14" s="1"/>
  <c r="C651" i="14"/>
  <c r="B651" i="14"/>
  <c r="A649" i="13"/>
  <c r="H648" i="13"/>
  <c r="N648" i="13"/>
  <c r="D648" i="13"/>
  <c r="L648" i="13"/>
  <c r="M648" i="13"/>
  <c r="O648" i="13"/>
  <c r="G648" i="13"/>
  <c r="F648" i="13"/>
  <c r="K648" i="13"/>
  <c r="J648" i="13"/>
  <c r="I648" i="13"/>
  <c r="H165" i="14" l="1"/>
  <c r="D165" i="14"/>
  <c r="L165" i="14" s="1"/>
  <c r="I165" i="14"/>
  <c r="AI165" i="14" s="1"/>
  <c r="G165" i="14"/>
  <c r="AK165" i="14" s="1"/>
  <c r="F165" i="14"/>
  <c r="E649" i="13"/>
  <c r="C652" i="14"/>
  <c r="B652" i="14"/>
  <c r="A650" i="13"/>
  <c r="O649" i="13"/>
  <c r="J649" i="13"/>
  <c r="I649" i="13"/>
  <c r="N649" i="13"/>
  <c r="K649" i="13"/>
  <c r="H649" i="13"/>
  <c r="G649" i="13"/>
  <c r="F649" i="13"/>
  <c r="L649" i="13"/>
  <c r="M649" i="13"/>
  <c r="D649" i="13"/>
  <c r="AL165" i="14" l="1"/>
  <c r="V165" i="14"/>
  <c r="AH165" i="14"/>
  <c r="T165" i="14"/>
  <c r="AJ165" i="14"/>
  <c r="U165" i="14"/>
  <c r="J165" i="14"/>
  <c r="E650" i="13"/>
  <c r="C653" i="14"/>
  <c r="B653" i="14"/>
  <c r="A651" i="13"/>
  <c r="F650" i="13"/>
  <c r="N650" i="13"/>
  <c r="I650" i="13"/>
  <c r="H650" i="13"/>
  <c r="J650" i="13"/>
  <c r="D650" i="13"/>
  <c r="M650" i="13"/>
  <c r="O650" i="13"/>
  <c r="G650" i="13"/>
  <c r="L650" i="13"/>
  <c r="K650" i="13"/>
  <c r="E651" i="13" l="1"/>
  <c r="B654" i="14"/>
  <c r="C654" i="14"/>
  <c r="A652" i="13"/>
  <c r="O651" i="13"/>
  <c r="M651" i="13"/>
  <c r="J651" i="13"/>
  <c r="L651" i="13"/>
  <c r="F651" i="13"/>
  <c r="D651" i="13"/>
  <c r="I651" i="13"/>
  <c r="H651" i="13"/>
  <c r="K651" i="13"/>
  <c r="N651" i="13"/>
  <c r="G651" i="13"/>
  <c r="E652" i="13" l="1"/>
  <c r="E166" i="14" s="1"/>
  <c r="AG166" i="14" s="1"/>
  <c r="C655" i="14"/>
  <c r="B655" i="14"/>
  <c r="A653" i="13"/>
  <c r="O652" i="13"/>
  <c r="L652" i="13"/>
  <c r="G652" i="13"/>
  <c r="M652" i="13"/>
  <c r="D652" i="13"/>
  <c r="N652" i="13"/>
  <c r="F652" i="13"/>
  <c r="J652" i="13"/>
  <c r="K652" i="13"/>
  <c r="H652" i="13"/>
  <c r="I652" i="13"/>
  <c r="H166" i="14" l="1"/>
  <c r="D166" i="14"/>
  <c r="L166" i="14" s="1"/>
  <c r="F166" i="14"/>
  <c r="G166" i="14"/>
  <c r="AK166" i="14" s="1"/>
  <c r="I166" i="14"/>
  <c r="AI166" i="14" s="1"/>
  <c r="E653" i="13"/>
  <c r="C656" i="14"/>
  <c r="B656" i="14"/>
  <c r="A654" i="13"/>
  <c r="H653" i="13"/>
  <c r="L653" i="13"/>
  <c r="D653" i="13"/>
  <c r="K653" i="13"/>
  <c r="J653" i="13"/>
  <c r="F653" i="13"/>
  <c r="M653" i="13"/>
  <c r="G653" i="13"/>
  <c r="N653" i="13"/>
  <c r="O653" i="13"/>
  <c r="I653" i="13"/>
  <c r="AL166" i="14" l="1"/>
  <c r="V166" i="14"/>
  <c r="AH166" i="14"/>
  <c r="T166" i="14"/>
  <c r="AJ166" i="14"/>
  <c r="U166" i="14"/>
  <c r="J166" i="14"/>
  <c r="E654" i="13"/>
  <c r="C657" i="14"/>
  <c r="B657" i="14"/>
  <c r="A655" i="13"/>
  <c r="L654" i="13"/>
  <c r="K654" i="13"/>
  <c r="G654" i="13"/>
  <c r="H654" i="13"/>
  <c r="M654" i="13"/>
  <c r="F654" i="13"/>
  <c r="N654" i="13"/>
  <c r="I654" i="13"/>
  <c r="O654" i="13"/>
  <c r="D654" i="13"/>
  <c r="J654" i="13"/>
  <c r="E655" i="13" l="1"/>
  <c r="B658" i="14"/>
  <c r="C658" i="14"/>
  <c r="A656" i="13"/>
  <c r="K655" i="13"/>
  <c r="J655" i="13"/>
  <c r="H655" i="13"/>
  <c r="D655" i="13"/>
  <c r="O655" i="13"/>
  <c r="N655" i="13"/>
  <c r="F655" i="13"/>
  <c r="I655" i="13"/>
  <c r="L655" i="13"/>
  <c r="G655" i="13"/>
  <c r="M655" i="13"/>
  <c r="E656" i="13" l="1"/>
  <c r="E167" i="14" s="1"/>
  <c r="AG167" i="14" s="1"/>
  <c r="C659" i="14"/>
  <c r="B659" i="14"/>
  <c r="A657" i="13"/>
  <c r="F656" i="13"/>
  <c r="G656" i="13"/>
  <c r="L656" i="13"/>
  <c r="H656" i="13"/>
  <c r="J656" i="13"/>
  <c r="I656" i="13"/>
  <c r="M656" i="13"/>
  <c r="D656" i="13"/>
  <c r="O656" i="13"/>
  <c r="K656" i="13"/>
  <c r="N656" i="13"/>
  <c r="H167" i="14" l="1"/>
  <c r="F167" i="14"/>
  <c r="G167" i="14"/>
  <c r="AK167" i="14" s="1"/>
  <c r="I167" i="14"/>
  <c r="AI167" i="14" s="1"/>
  <c r="D167" i="14"/>
  <c r="L167" i="14" s="1"/>
  <c r="E657" i="13"/>
  <c r="C660" i="14"/>
  <c r="B660" i="14"/>
  <c r="A658" i="13"/>
  <c r="M657" i="13"/>
  <c r="H657" i="13"/>
  <c r="K657" i="13"/>
  <c r="D657" i="13"/>
  <c r="L657" i="13"/>
  <c r="I657" i="13"/>
  <c r="J657" i="13"/>
  <c r="F657" i="13"/>
  <c r="O657" i="13"/>
  <c r="N657" i="13"/>
  <c r="G657" i="13"/>
  <c r="AH167" i="14" l="1"/>
  <c r="T167" i="14"/>
  <c r="AL167" i="14"/>
  <c r="V167" i="14"/>
  <c r="AJ167" i="14"/>
  <c r="U167" i="14"/>
  <c r="J167" i="14"/>
  <c r="E658" i="13"/>
  <c r="C661" i="14"/>
  <c r="B661" i="14"/>
  <c r="A659" i="13"/>
  <c r="M658" i="13"/>
  <c r="L658" i="13"/>
  <c r="F658" i="13"/>
  <c r="N658" i="13"/>
  <c r="O658" i="13"/>
  <c r="I658" i="13"/>
  <c r="D658" i="13"/>
  <c r="J658" i="13"/>
  <c r="H658" i="13"/>
  <c r="K658" i="13"/>
  <c r="G658" i="13"/>
  <c r="E659" i="13" l="1"/>
  <c r="B662" i="14"/>
  <c r="C662" i="14"/>
  <c r="A660" i="13"/>
  <c r="I659" i="13"/>
  <c r="K659" i="13"/>
  <c r="O659" i="13"/>
  <c r="N659" i="13"/>
  <c r="D659" i="13"/>
  <c r="L659" i="13"/>
  <c r="G659" i="13"/>
  <c r="J659" i="13"/>
  <c r="M659" i="13"/>
  <c r="F659" i="13"/>
  <c r="H659" i="13"/>
  <c r="E660" i="13" l="1"/>
  <c r="E168" i="14" s="1"/>
  <c r="AG168" i="14" s="1"/>
  <c r="C663" i="14"/>
  <c r="B663" i="14"/>
  <c r="A661" i="13"/>
  <c r="D660" i="13"/>
  <c r="O660" i="13"/>
  <c r="I660" i="13"/>
  <c r="H660" i="13"/>
  <c r="M660" i="13"/>
  <c r="L660" i="13"/>
  <c r="K660" i="13"/>
  <c r="G660" i="13"/>
  <c r="J660" i="13"/>
  <c r="F660" i="13"/>
  <c r="N660" i="13"/>
  <c r="H168" i="14" l="1"/>
  <c r="D168" i="14"/>
  <c r="L168" i="14" s="1"/>
  <c r="F168" i="14"/>
  <c r="G168" i="14"/>
  <c r="AK168" i="14" s="1"/>
  <c r="I168" i="14"/>
  <c r="AI168" i="14" s="1"/>
  <c r="E661" i="13"/>
  <c r="C664" i="14"/>
  <c r="B664" i="14"/>
  <c r="A662" i="13"/>
  <c r="O661" i="13"/>
  <c r="G661" i="13"/>
  <c r="F661" i="13"/>
  <c r="J661" i="13"/>
  <c r="H661" i="13"/>
  <c r="I661" i="13"/>
  <c r="N661" i="13"/>
  <c r="L661" i="13"/>
  <c r="K661" i="13"/>
  <c r="D661" i="13"/>
  <c r="M661" i="13"/>
  <c r="AL168" i="14" l="1"/>
  <c r="V168" i="14"/>
  <c r="AH168" i="14"/>
  <c r="T168" i="14"/>
  <c r="AJ168" i="14"/>
  <c r="U168" i="14"/>
  <c r="J168" i="14"/>
  <c r="E662" i="13"/>
  <c r="C665" i="14"/>
  <c r="B665" i="14"/>
  <c r="A663" i="13"/>
  <c r="F662" i="13"/>
  <c r="J662" i="13"/>
  <c r="M662" i="13"/>
  <c r="N662" i="13"/>
  <c r="H662" i="13"/>
  <c r="I662" i="13"/>
  <c r="L662" i="13"/>
  <c r="O662" i="13"/>
  <c r="G662" i="13"/>
  <c r="K662" i="13"/>
  <c r="D662" i="13"/>
  <c r="E663" i="13" l="1"/>
  <c r="B666" i="14"/>
  <c r="C666" i="14"/>
  <c r="A664" i="13"/>
  <c r="D663" i="13"/>
  <c r="J663" i="13"/>
  <c r="N663" i="13"/>
  <c r="M663" i="13"/>
  <c r="H663" i="13"/>
  <c r="G663" i="13"/>
  <c r="F663" i="13"/>
  <c r="I663" i="13"/>
  <c r="L663" i="13"/>
  <c r="K663" i="13"/>
  <c r="O663" i="13"/>
  <c r="E664" i="13" l="1"/>
  <c r="E169" i="14" s="1"/>
  <c r="AG169" i="14" s="1"/>
  <c r="C667" i="14"/>
  <c r="B667" i="14"/>
  <c r="A665" i="13"/>
  <c r="H664" i="13"/>
  <c r="N664" i="13"/>
  <c r="M664" i="13"/>
  <c r="F664" i="13"/>
  <c r="G664" i="13"/>
  <c r="D664" i="13"/>
  <c r="I664" i="13"/>
  <c r="J664" i="13"/>
  <c r="O664" i="13"/>
  <c r="L664" i="13"/>
  <c r="K664" i="13"/>
  <c r="H169" i="14" l="1"/>
  <c r="D169" i="14"/>
  <c r="L169" i="14" s="1"/>
  <c r="G169" i="14"/>
  <c r="AK169" i="14" s="1"/>
  <c r="F169" i="14"/>
  <c r="I169" i="14"/>
  <c r="AI169" i="14" s="1"/>
  <c r="E665" i="13"/>
  <c r="C668" i="14"/>
  <c r="B668" i="14"/>
  <c r="A666" i="13"/>
  <c r="D665" i="13"/>
  <c r="L665" i="13"/>
  <c r="K665" i="13"/>
  <c r="H665" i="13"/>
  <c r="F665" i="13"/>
  <c r="N665" i="13"/>
  <c r="M665" i="13"/>
  <c r="G665" i="13"/>
  <c r="I665" i="13"/>
  <c r="J665" i="13"/>
  <c r="O665" i="13"/>
  <c r="AL169" i="14" l="1"/>
  <c r="V169" i="14"/>
  <c r="AH169" i="14"/>
  <c r="T169" i="14"/>
  <c r="AJ169" i="14"/>
  <c r="U169" i="14"/>
  <c r="J169" i="14"/>
  <c r="E666" i="13"/>
  <c r="C669" i="14"/>
  <c r="B669" i="14"/>
  <c r="A667" i="13"/>
  <c r="N666" i="13"/>
  <c r="H666" i="13"/>
  <c r="L666" i="13"/>
  <c r="G666" i="13"/>
  <c r="I666" i="13"/>
  <c r="J666" i="13"/>
  <c r="M666" i="13"/>
  <c r="D666" i="13"/>
  <c r="K666" i="13"/>
  <c r="O666" i="13"/>
  <c r="F666" i="13"/>
  <c r="E667" i="13" l="1"/>
  <c r="B670" i="14"/>
  <c r="C670" i="14"/>
  <c r="A668" i="13"/>
  <c r="M667" i="13"/>
  <c r="G667" i="13"/>
  <c r="N667" i="13"/>
  <c r="K667" i="13"/>
  <c r="I667" i="13"/>
  <c r="H667" i="13"/>
  <c r="J667" i="13"/>
  <c r="L667" i="13"/>
  <c r="D667" i="13"/>
  <c r="O667" i="13"/>
  <c r="F667" i="13"/>
  <c r="E668" i="13" l="1"/>
  <c r="E170" i="14" s="1"/>
  <c r="AG170" i="14" s="1"/>
  <c r="C671" i="14"/>
  <c r="B671" i="14"/>
  <c r="A669" i="13"/>
  <c r="G668" i="13"/>
  <c r="F668" i="13"/>
  <c r="D668" i="13"/>
  <c r="H668" i="13"/>
  <c r="L668" i="13"/>
  <c r="J668" i="13"/>
  <c r="I668" i="13"/>
  <c r="M668" i="13"/>
  <c r="K668" i="13"/>
  <c r="O668" i="13"/>
  <c r="N668" i="13"/>
  <c r="H170" i="14" l="1"/>
  <c r="G170" i="14"/>
  <c r="AK170" i="14" s="1"/>
  <c r="F170" i="14"/>
  <c r="D170" i="14"/>
  <c r="L170" i="14" s="1"/>
  <c r="I170" i="14"/>
  <c r="AI170" i="14" s="1"/>
  <c r="E669" i="13"/>
  <c r="C672" i="14"/>
  <c r="B672" i="14"/>
  <c r="A670" i="13"/>
  <c r="K669" i="13"/>
  <c r="J669" i="13"/>
  <c r="M669" i="13"/>
  <c r="G669" i="13"/>
  <c r="N669" i="13"/>
  <c r="H669" i="13"/>
  <c r="D669" i="13"/>
  <c r="F669" i="13"/>
  <c r="L669" i="13"/>
  <c r="I669" i="13"/>
  <c r="O669" i="13"/>
  <c r="AH170" i="14" l="1"/>
  <c r="T170" i="14"/>
  <c r="AL170" i="14"/>
  <c r="V170" i="14"/>
  <c r="AJ170" i="14"/>
  <c r="U170" i="14"/>
  <c r="J170" i="14"/>
  <c r="E670" i="13"/>
  <c r="C673" i="14"/>
  <c r="B673" i="14"/>
  <c r="A671" i="13"/>
  <c r="D670" i="13"/>
  <c r="F670" i="13"/>
  <c r="K670" i="13"/>
  <c r="M670" i="13"/>
  <c r="J670" i="13"/>
  <c r="L670" i="13"/>
  <c r="G670" i="13"/>
  <c r="O670" i="13"/>
  <c r="H670" i="13"/>
  <c r="N670" i="13"/>
  <c r="I670" i="13"/>
  <c r="E671" i="13" l="1"/>
  <c r="B674" i="14"/>
  <c r="C674" i="14"/>
  <c r="A672" i="13"/>
  <c r="K671" i="13"/>
  <c r="H671" i="13"/>
  <c r="F671" i="13"/>
  <c r="G671" i="13"/>
  <c r="I671" i="13"/>
  <c r="L671" i="13"/>
  <c r="J671" i="13"/>
  <c r="N671" i="13"/>
  <c r="O671" i="13"/>
  <c r="D671" i="13"/>
  <c r="M671" i="13"/>
  <c r="E672" i="13" l="1"/>
  <c r="E171" i="14" s="1"/>
  <c r="AG171" i="14" s="1"/>
  <c r="C675" i="14"/>
  <c r="B675" i="14"/>
  <c r="A673" i="13"/>
  <c r="K672" i="13"/>
  <c r="H672" i="13"/>
  <c r="D672" i="13"/>
  <c r="N672" i="13"/>
  <c r="F672" i="13"/>
  <c r="L672" i="13"/>
  <c r="J672" i="13"/>
  <c r="G672" i="13"/>
  <c r="I672" i="13"/>
  <c r="M672" i="13"/>
  <c r="O672" i="13"/>
  <c r="H171" i="14" l="1"/>
  <c r="G171" i="14"/>
  <c r="AK171" i="14" s="1"/>
  <c r="D171" i="14"/>
  <c r="L171" i="14" s="1"/>
  <c r="F171" i="14"/>
  <c r="I171" i="14"/>
  <c r="AI171" i="14" s="1"/>
  <c r="E673" i="13"/>
  <c r="C676" i="14"/>
  <c r="B676" i="14"/>
  <c r="A674" i="13"/>
  <c r="N673" i="13"/>
  <c r="D673" i="13"/>
  <c r="F673" i="13"/>
  <c r="I673" i="13"/>
  <c r="L673" i="13"/>
  <c r="J673" i="13"/>
  <c r="M673" i="13"/>
  <c r="O673" i="13"/>
  <c r="G673" i="13"/>
  <c r="K673" i="13"/>
  <c r="H673" i="13"/>
  <c r="AL171" i="14" l="1"/>
  <c r="V171" i="14"/>
  <c r="AH171" i="14"/>
  <c r="T171" i="14"/>
  <c r="AJ171" i="14"/>
  <c r="U171" i="14"/>
  <c r="J171" i="14"/>
  <c r="E674" i="13"/>
  <c r="C677" i="14"/>
  <c r="B677" i="14"/>
  <c r="A675" i="13"/>
  <c r="K674" i="13"/>
  <c r="F674" i="13"/>
  <c r="L674" i="13"/>
  <c r="O674" i="13"/>
  <c r="I674" i="13"/>
  <c r="H674" i="13"/>
  <c r="M674" i="13"/>
  <c r="J674" i="13"/>
  <c r="N674" i="13"/>
  <c r="G674" i="13"/>
  <c r="D674" i="13"/>
  <c r="E675" i="13" l="1"/>
  <c r="B678" i="14"/>
  <c r="C678" i="14"/>
  <c r="A676" i="13"/>
  <c r="L675" i="13"/>
  <c r="O675" i="13"/>
  <c r="I675" i="13"/>
  <c r="J675" i="13"/>
  <c r="K675" i="13"/>
  <c r="G675" i="13"/>
  <c r="D675" i="13"/>
  <c r="N675" i="13"/>
  <c r="H675" i="13"/>
  <c r="M675" i="13"/>
  <c r="F675" i="13"/>
  <c r="E676" i="13" l="1"/>
  <c r="E172" i="14" s="1"/>
  <c r="AG172" i="14" s="1"/>
  <c r="C679" i="14"/>
  <c r="B679" i="14"/>
  <c r="A677" i="13"/>
  <c r="I676" i="13"/>
  <c r="G676" i="13"/>
  <c r="F676" i="13"/>
  <c r="M676" i="13"/>
  <c r="N676" i="13"/>
  <c r="D676" i="13"/>
  <c r="H676" i="13"/>
  <c r="O676" i="13"/>
  <c r="L676" i="13"/>
  <c r="J676" i="13"/>
  <c r="K676" i="13"/>
  <c r="H172" i="14" l="1"/>
  <c r="D172" i="14"/>
  <c r="L172" i="14" s="1"/>
  <c r="I172" i="14"/>
  <c r="AI172" i="14" s="1"/>
  <c r="F172" i="14"/>
  <c r="G172" i="14"/>
  <c r="AK172" i="14" s="1"/>
  <c r="E677" i="13"/>
  <c r="C680" i="14"/>
  <c r="B680" i="14"/>
  <c r="A678" i="13"/>
  <c r="G677" i="13"/>
  <c r="I677" i="13"/>
  <c r="H677" i="13"/>
  <c r="J677" i="13"/>
  <c r="L677" i="13"/>
  <c r="F677" i="13"/>
  <c r="N677" i="13"/>
  <c r="K677" i="13"/>
  <c r="M677" i="13"/>
  <c r="O677" i="13"/>
  <c r="D677" i="13"/>
  <c r="AL172" i="14" l="1"/>
  <c r="V172" i="14"/>
  <c r="AH172" i="14"/>
  <c r="T172" i="14"/>
  <c r="AJ172" i="14"/>
  <c r="U172" i="14"/>
  <c r="J172" i="14"/>
  <c r="E678" i="13"/>
  <c r="C681" i="14"/>
  <c r="B681" i="14"/>
  <c r="A679" i="13"/>
  <c r="F678" i="13"/>
  <c r="H678" i="13"/>
  <c r="O678" i="13"/>
  <c r="I678" i="13"/>
  <c r="G678" i="13"/>
  <c r="K678" i="13"/>
  <c r="D678" i="13"/>
  <c r="L678" i="13"/>
  <c r="N678" i="13"/>
  <c r="M678" i="13"/>
  <c r="J678" i="13"/>
  <c r="E679" i="13" l="1"/>
  <c r="B682" i="14"/>
  <c r="C682" i="14"/>
  <c r="A680" i="13"/>
  <c r="I679" i="13"/>
  <c r="D679" i="13"/>
  <c r="J679" i="13"/>
  <c r="K679" i="13"/>
  <c r="H679" i="13"/>
  <c r="G679" i="13"/>
  <c r="O679" i="13"/>
  <c r="N679" i="13"/>
  <c r="L679" i="13"/>
  <c r="M679" i="13"/>
  <c r="F679" i="13"/>
  <c r="E680" i="13" l="1"/>
  <c r="E173" i="14" s="1"/>
  <c r="AG173" i="14" s="1"/>
  <c r="C683" i="14"/>
  <c r="B683" i="14"/>
  <c r="A681" i="13"/>
  <c r="K680" i="13"/>
  <c r="M680" i="13"/>
  <c r="O680" i="13"/>
  <c r="N680" i="13"/>
  <c r="J680" i="13"/>
  <c r="D680" i="13"/>
  <c r="F680" i="13"/>
  <c r="L680" i="13"/>
  <c r="H680" i="13"/>
  <c r="G680" i="13"/>
  <c r="I680" i="13"/>
  <c r="D173" i="14" l="1"/>
  <c r="L173" i="14" s="1"/>
  <c r="H173" i="14"/>
  <c r="F173" i="14"/>
  <c r="G173" i="14"/>
  <c r="AK173" i="14" s="1"/>
  <c r="I173" i="14"/>
  <c r="AI173" i="14" s="1"/>
  <c r="E681" i="13"/>
  <c r="B684" i="14"/>
  <c r="C684" i="14"/>
  <c r="A682" i="13"/>
  <c r="N681" i="13"/>
  <c r="F681" i="13"/>
  <c r="M681" i="13"/>
  <c r="K681" i="13"/>
  <c r="G681" i="13"/>
  <c r="O681" i="13"/>
  <c r="I681" i="13"/>
  <c r="D681" i="13"/>
  <c r="H681" i="13"/>
  <c r="J681" i="13"/>
  <c r="L681" i="13"/>
  <c r="AL173" i="14" l="1"/>
  <c r="V173" i="14"/>
  <c r="AJ173" i="14"/>
  <c r="U173" i="14"/>
  <c r="AH173" i="14"/>
  <c r="T173" i="14"/>
  <c r="J173" i="14"/>
  <c r="E682" i="13"/>
  <c r="C685" i="14"/>
  <c r="B685" i="14"/>
  <c r="A683" i="13"/>
  <c r="L682" i="13"/>
  <c r="N682" i="13"/>
  <c r="O682" i="13"/>
  <c r="G682" i="13"/>
  <c r="F682" i="13"/>
  <c r="K682" i="13"/>
  <c r="I682" i="13"/>
  <c r="J682" i="13"/>
  <c r="D682" i="13"/>
  <c r="M682" i="13"/>
  <c r="H682" i="13"/>
  <c r="E683" i="13" l="1"/>
  <c r="B686" i="14"/>
  <c r="C686" i="14"/>
  <c r="A684" i="13"/>
  <c r="H683" i="13"/>
  <c r="G683" i="13"/>
  <c r="M683" i="13"/>
  <c r="J683" i="13"/>
  <c r="N683" i="13"/>
  <c r="D683" i="13"/>
  <c r="K683" i="13"/>
  <c r="O683" i="13"/>
  <c r="F683" i="13"/>
  <c r="I683" i="13"/>
  <c r="L683" i="13"/>
  <c r="E684" i="13" l="1"/>
  <c r="E174" i="14" s="1"/>
  <c r="AG174" i="14" s="1"/>
  <c r="C687" i="14"/>
  <c r="B687" i="14"/>
  <c r="A685" i="13"/>
  <c r="N684" i="13"/>
  <c r="F684" i="13"/>
  <c r="L684" i="13"/>
  <c r="K684" i="13"/>
  <c r="O684" i="13"/>
  <c r="G684" i="13"/>
  <c r="D684" i="13"/>
  <c r="I684" i="13"/>
  <c r="H684" i="13"/>
  <c r="M684" i="13"/>
  <c r="J684" i="13"/>
  <c r="H174" i="14" l="1"/>
  <c r="F174" i="14"/>
  <c r="D174" i="14"/>
  <c r="L174" i="14" s="1"/>
  <c r="G174" i="14"/>
  <c r="AK174" i="14" s="1"/>
  <c r="I174" i="14"/>
  <c r="AI174" i="14" s="1"/>
  <c r="E685" i="13"/>
  <c r="B688" i="14"/>
  <c r="C688" i="14"/>
  <c r="A686" i="13"/>
  <c r="G685" i="13"/>
  <c r="K685" i="13"/>
  <c r="H685" i="13"/>
  <c r="N685" i="13"/>
  <c r="M685" i="13"/>
  <c r="I685" i="13"/>
  <c r="J685" i="13"/>
  <c r="O685" i="13"/>
  <c r="D685" i="13"/>
  <c r="F685" i="13"/>
  <c r="L685" i="13"/>
  <c r="AH174" i="14" l="1"/>
  <c r="T174" i="14"/>
  <c r="AL174" i="14"/>
  <c r="V174" i="14"/>
  <c r="AJ174" i="14"/>
  <c r="U174" i="14"/>
  <c r="J174" i="14"/>
  <c r="E686" i="13"/>
  <c r="C689" i="14"/>
  <c r="B689" i="14"/>
  <c r="A687" i="13"/>
  <c r="N686" i="13"/>
  <c r="G686" i="13"/>
  <c r="K686" i="13"/>
  <c r="I686" i="13"/>
  <c r="L686" i="13"/>
  <c r="M686" i="13"/>
  <c r="H686" i="13"/>
  <c r="O686" i="13"/>
  <c r="D686" i="13"/>
  <c r="F686" i="13"/>
  <c r="J686" i="13"/>
  <c r="E687" i="13" l="1"/>
  <c r="B690" i="14"/>
  <c r="C690" i="14"/>
  <c r="A688" i="13"/>
  <c r="K687" i="13"/>
  <c r="G687" i="13"/>
  <c r="I687" i="13"/>
  <c r="O687" i="13"/>
  <c r="L687" i="13"/>
  <c r="M687" i="13"/>
  <c r="N687" i="13"/>
  <c r="H687" i="13"/>
  <c r="J687" i="13"/>
  <c r="F687" i="13"/>
  <c r="D687" i="13"/>
  <c r="E688" i="13" l="1"/>
  <c r="E175" i="14" s="1"/>
  <c r="AG175" i="14" s="1"/>
  <c r="C691" i="14"/>
  <c r="B691" i="14"/>
  <c r="A689" i="13"/>
  <c r="N688" i="13"/>
  <c r="F688" i="13"/>
  <c r="K688" i="13"/>
  <c r="G688" i="13"/>
  <c r="O688" i="13"/>
  <c r="D688" i="13"/>
  <c r="M688" i="13"/>
  <c r="H688" i="13"/>
  <c r="L688" i="13"/>
  <c r="J688" i="13"/>
  <c r="I688" i="13"/>
  <c r="H175" i="14" l="1"/>
  <c r="F175" i="14"/>
  <c r="G175" i="14"/>
  <c r="AK175" i="14" s="1"/>
  <c r="I175" i="14"/>
  <c r="AI175" i="14" s="1"/>
  <c r="D175" i="14"/>
  <c r="L175" i="14" s="1"/>
  <c r="E689" i="13"/>
  <c r="B692" i="14"/>
  <c r="C692" i="14"/>
  <c r="A690" i="13"/>
  <c r="I689" i="13"/>
  <c r="H689" i="13"/>
  <c r="D689" i="13"/>
  <c r="J689" i="13"/>
  <c r="N689" i="13"/>
  <c r="K689" i="13"/>
  <c r="M689" i="13"/>
  <c r="F689" i="13"/>
  <c r="O689" i="13"/>
  <c r="L689" i="13"/>
  <c r="G689" i="13"/>
  <c r="AH175" i="14" l="1"/>
  <c r="T175" i="14"/>
  <c r="AL175" i="14"/>
  <c r="V175" i="14"/>
  <c r="AJ175" i="14"/>
  <c r="U175" i="14"/>
  <c r="J175" i="14"/>
  <c r="E690" i="13"/>
  <c r="C693" i="14"/>
  <c r="B693" i="14"/>
  <c r="A691" i="13"/>
  <c r="D690" i="13"/>
  <c r="J690" i="13"/>
  <c r="M690" i="13"/>
  <c r="K690" i="13"/>
  <c r="O690" i="13"/>
  <c r="L690" i="13"/>
  <c r="F690" i="13"/>
  <c r="I690" i="13"/>
  <c r="H690" i="13"/>
  <c r="N690" i="13"/>
  <c r="G690" i="13"/>
  <c r="E691" i="13" l="1"/>
  <c r="C694" i="14"/>
  <c r="B694" i="14"/>
  <c r="A692" i="13"/>
  <c r="F691" i="13"/>
  <c r="K691" i="13"/>
  <c r="H691" i="13"/>
  <c r="I691" i="13"/>
  <c r="J691" i="13"/>
  <c r="L691" i="13"/>
  <c r="G691" i="13"/>
  <c r="N691" i="13"/>
  <c r="M691" i="13"/>
  <c r="O691" i="13"/>
  <c r="D691" i="13"/>
  <c r="E692" i="13" l="1"/>
  <c r="E176" i="14" s="1"/>
  <c r="AG176" i="14" s="1"/>
  <c r="C695" i="14"/>
  <c r="B695" i="14"/>
  <c r="A693" i="13"/>
  <c r="L692" i="13"/>
  <c r="I692" i="13"/>
  <c r="G692" i="13"/>
  <c r="J692" i="13"/>
  <c r="F692" i="13"/>
  <c r="O692" i="13"/>
  <c r="H692" i="13"/>
  <c r="N692" i="13"/>
  <c r="D692" i="13"/>
  <c r="K692" i="13"/>
  <c r="M692" i="13"/>
  <c r="H176" i="14" l="1"/>
  <c r="D176" i="14"/>
  <c r="L176" i="14" s="1"/>
  <c r="F176" i="14"/>
  <c r="G176" i="14"/>
  <c r="AK176" i="14" s="1"/>
  <c r="I176" i="14"/>
  <c r="AI176" i="14" s="1"/>
  <c r="E693" i="13"/>
  <c r="B696" i="14"/>
  <c r="C696" i="14"/>
  <c r="A694" i="13"/>
  <c r="I693" i="13"/>
  <c r="G693" i="13"/>
  <c r="D693" i="13"/>
  <c r="L693" i="13"/>
  <c r="J693" i="13"/>
  <c r="K693" i="13"/>
  <c r="H693" i="13"/>
  <c r="F693" i="13"/>
  <c r="N693" i="13"/>
  <c r="O693" i="13"/>
  <c r="M693" i="13"/>
  <c r="AL176" i="14" l="1"/>
  <c r="V176" i="14"/>
  <c r="AH176" i="14"/>
  <c r="T176" i="14"/>
  <c r="AJ176" i="14"/>
  <c r="U176" i="14"/>
  <c r="J176" i="14"/>
  <c r="E694" i="13"/>
  <c r="C697" i="14"/>
  <c r="B697" i="14"/>
  <c r="A695" i="13"/>
  <c r="I694" i="13"/>
  <c r="L694" i="13"/>
  <c r="M694" i="13"/>
  <c r="J694" i="13"/>
  <c r="F694" i="13"/>
  <c r="N694" i="13"/>
  <c r="H694" i="13"/>
  <c r="D694" i="13"/>
  <c r="K694" i="13"/>
  <c r="G694" i="13"/>
  <c r="O694" i="13"/>
  <c r="E695" i="13" l="1"/>
  <c r="C698" i="14"/>
  <c r="B698" i="14"/>
  <c r="A696" i="13"/>
  <c r="K695" i="13"/>
  <c r="G695" i="13"/>
  <c r="M695" i="13"/>
  <c r="I695" i="13"/>
  <c r="L695" i="13"/>
  <c r="J695" i="13"/>
  <c r="D695" i="13"/>
  <c r="H695" i="13"/>
  <c r="O695" i="13"/>
  <c r="F695" i="13"/>
  <c r="N695" i="13"/>
  <c r="E696" i="13" l="1"/>
  <c r="E177" i="14" s="1"/>
  <c r="AG177" i="14" s="1"/>
  <c r="C699" i="14"/>
  <c r="B699" i="14"/>
  <c r="A697" i="13"/>
  <c r="O696" i="13"/>
  <c r="H696" i="13"/>
  <c r="L696" i="13"/>
  <c r="M696" i="13"/>
  <c r="I696" i="13"/>
  <c r="N696" i="13"/>
  <c r="D696" i="13"/>
  <c r="J696" i="13"/>
  <c r="K696" i="13"/>
  <c r="G696" i="13"/>
  <c r="F696" i="13"/>
  <c r="H177" i="14" l="1"/>
  <c r="F177" i="14"/>
  <c r="D177" i="14"/>
  <c r="L177" i="14" s="1"/>
  <c r="G177" i="14"/>
  <c r="AK177" i="14" s="1"/>
  <c r="I177" i="14"/>
  <c r="AI177" i="14" s="1"/>
  <c r="E697" i="13"/>
  <c r="B700" i="14"/>
  <c r="C700" i="14"/>
  <c r="A698" i="13"/>
  <c r="O697" i="13"/>
  <c r="I697" i="13"/>
  <c r="M697" i="13"/>
  <c r="F697" i="13"/>
  <c r="J697" i="13"/>
  <c r="G697" i="13"/>
  <c r="L697" i="13"/>
  <c r="N697" i="13"/>
  <c r="H697" i="13"/>
  <c r="K697" i="13"/>
  <c r="D697" i="13"/>
  <c r="AH177" i="14" l="1"/>
  <c r="T177" i="14"/>
  <c r="AL177" i="14"/>
  <c r="V177" i="14"/>
  <c r="AJ177" i="14"/>
  <c r="U177" i="14"/>
  <c r="J177" i="14"/>
  <c r="E698" i="13"/>
  <c r="C701" i="14"/>
  <c r="B701" i="14"/>
  <c r="A699" i="13"/>
  <c r="D698" i="13"/>
  <c r="I698" i="13"/>
  <c r="M698" i="13"/>
  <c r="G698" i="13"/>
  <c r="L698" i="13"/>
  <c r="F698" i="13"/>
  <c r="H698" i="13"/>
  <c r="O698" i="13"/>
  <c r="K698" i="13"/>
  <c r="J698" i="13"/>
  <c r="N698" i="13"/>
  <c r="E699" i="13" l="1"/>
  <c r="C702" i="14"/>
  <c r="B702" i="14"/>
  <c r="A700" i="13"/>
  <c r="K699" i="13"/>
  <c r="L699" i="13"/>
  <c r="F699" i="13"/>
  <c r="H699" i="13"/>
  <c r="D699" i="13"/>
  <c r="G699" i="13"/>
  <c r="M699" i="13"/>
  <c r="I699" i="13"/>
  <c r="J699" i="13"/>
  <c r="N699" i="13"/>
  <c r="O699" i="13"/>
  <c r="E700" i="13" l="1"/>
  <c r="E178" i="14" s="1"/>
  <c r="AG178" i="14" s="1"/>
  <c r="C703" i="14"/>
  <c r="B703" i="14"/>
  <c r="A701" i="13"/>
  <c r="J700" i="13"/>
  <c r="K700" i="13"/>
  <c r="D700" i="13"/>
  <c r="F700" i="13"/>
  <c r="H700" i="13"/>
  <c r="G700" i="13"/>
  <c r="M700" i="13"/>
  <c r="N700" i="13"/>
  <c r="I700" i="13"/>
  <c r="O700" i="13"/>
  <c r="L700" i="13"/>
  <c r="H178" i="14" l="1"/>
  <c r="D178" i="14"/>
  <c r="L178" i="14" s="1"/>
  <c r="F178" i="14"/>
  <c r="G178" i="14"/>
  <c r="AK178" i="14" s="1"/>
  <c r="I178" i="14"/>
  <c r="AI178" i="14" s="1"/>
  <c r="E701" i="13"/>
  <c r="B704" i="14"/>
  <c r="C704" i="14"/>
  <c r="A702" i="13"/>
  <c r="I701" i="13"/>
  <c r="F701" i="13"/>
  <c r="K701" i="13"/>
  <c r="L701" i="13"/>
  <c r="M701" i="13"/>
  <c r="O701" i="13"/>
  <c r="N701" i="13"/>
  <c r="J701" i="13"/>
  <c r="D701" i="13"/>
  <c r="G701" i="13"/>
  <c r="H701" i="13"/>
  <c r="AL178" i="14" l="1"/>
  <c r="V178" i="14"/>
  <c r="AH178" i="14"/>
  <c r="T178" i="14"/>
  <c r="AJ178" i="14"/>
  <c r="U178" i="14"/>
  <c r="J178" i="14"/>
  <c r="E702" i="13"/>
  <c r="C705" i="14"/>
  <c r="B705" i="14"/>
  <c r="A703" i="13"/>
  <c r="L702" i="13"/>
  <c r="J702" i="13"/>
  <c r="K702" i="13"/>
  <c r="N702" i="13"/>
  <c r="F702" i="13"/>
  <c r="I702" i="13"/>
  <c r="H702" i="13"/>
  <c r="M702" i="13"/>
  <c r="O702" i="13"/>
  <c r="G702" i="13"/>
  <c r="D702" i="13"/>
  <c r="E703" i="13" l="1"/>
  <c r="C706" i="14"/>
  <c r="B706" i="14"/>
  <c r="A704" i="13"/>
  <c r="K703" i="13"/>
  <c r="M703" i="13"/>
  <c r="H703" i="13"/>
  <c r="N703" i="13"/>
  <c r="F703" i="13"/>
  <c r="G703" i="13"/>
  <c r="J703" i="13"/>
  <c r="L703" i="13"/>
  <c r="D703" i="13"/>
  <c r="O703" i="13"/>
  <c r="I703" i="13"/>
  <c r="E704" i="13" l="1"/>
  <c r="E179" i="14" s="1"/>
  <c r="AG179" i="14" s="1"/>
  <c r="C707" i="14"/>
  <c r="B707" i="14"/>
  <c r="A705" i="13"/>
  <c r="M704" i="13"/>
  <c r="G704" i="13"/>
  <c r="O704" i="13"/>
  <c r="F704" i="13"/>
  <c r="K704" i="13"/>
  <c r="D704" i="13"/>
  <c r="L704" i="13"/>
  <c r="J704" i="13"/>
  <c r="H704" i="13"/>
  <c r="N704" i="13"/>
  <c r="I704" i="13"/>
  <c r="H179" i="14" l="1"/>
  <c r="G179" i="14"/>
  <c r="AK179" i="14" s="1"/>
  <c r="I179" i="14"/>
  <c r="AI179" i="14" s="1"/>
  <c r="D179" i="14"/>
  <c r="L179" i="14" s="1"/>
  <c r="F179" i="14"/>
  <c r="E705" i="13"/>
  <c r="B708" i="14"/>
  <c r="C708" i="14"/>
  <c r="A706" i="13"/>
  <c r="I705" i="13"/>
  <c r="F705" i="13"/>
  <c r="G705" i="13"/>
  <c r="D705" i="13"/>
  <c r="K705" i="13"/>
  <c r="L705" i="13"/>
  <c r="N705" i="13"/>
  <c r="H705" i="13"/>
  <c r="M705" i="13"/>
  <c r="O705" i="13"/>
  <c r="J705" i="13"/>
  <c r="AL179" i="14" l="1"/>
  <c r="V179" i="14"/>
  <c r="AH179" i="14"/>
  <c r="T179" i="14"/>
  <c r="AJ179" i="14"/>
  <c r="U179" i="14"/>
  <c r="J179" i="14"/>
  <c r="E706" i="13"/>
  <c r="C709" i="14"/>
  <c r="B709" i="14"/>
  <c r="A707" i="13"/>
  <c r="K706" i="13"/>
  <c r="H706" i="13"/>
  <c r="O706" i="13"/>
  <c r="J706" i="13"/>
  <c r="N706" i="13"/>
  <c r="G706" i="13"/>
  <c r="D706" i="13"/>
  <c r="I706" i="13"/>
  <c r="M706" i="13"/>
  <c r="F706" i="13"/>
  <c r="L706" i="13"/>
  <c r="E707" i="13" l="1"/>
  <c r="C710" i="14"/>
  <c r="B710" i="14"/>
  <c r="A708" i="13"/>
  <c r="G707" i="13"/>
  <c r="I707" i="13"/>
  <c r="K707" i="13"/>
  <c r="F707" i="13"/>
  <c r="M707" i="13"/>
  <c r="O707" i="13"/>
  <c r="L707" i="13"/>
  <c r="J707" i="13"/>
  <c r="H707" i="13"/>
  <c r="N707" i="13"/>
  <c r="D707" i="13"/>
  <c r="E708" i="13" l="1"/>
  <c r="E180" i="14" s="1"/>
  <c r="AG180" i="14" s="1"/>
  <c r="C711" i="14"/>
  <c r="B711" i="14"/>
  <c r="A709" i="13"/>
  <c r="G708" i="13"/>
  <c r="D708" i="13"/>
  <c r="H708" i="13"/>
  <c r="I708" i="13"/>
  <c r="O708" i="13"/>
  <c r="M708" i="13"/>
  <c r="F708" i="13"/>
  <c r="K708" i="13"/>
  <c r="L708" i="13"/>
  <c r="N708" i="13"/>
  <c r="J708" i="13"/>
  <c r="H180" i="14" l="1"/>
  <c r="D180" i="14"/>
  <c r="L180" i="14" s="1"/>
  <c r="I180" i="14"/>
  <c r="AI180" i="14" s="1"/>
  <c r="F180" i="14"/>
  <c r="G180" i="14"/>
  <c r="AK180" i="14" s="1"/>
  <c r="E709" i="13"/>
  <c r="C712" i="14"/>
  <c r="B712" i="14"/>
  <c r="A710" i="13"/>
  <c r="L709" i="13"/>
  <c r="D709" i="13"/>
  <c r="K709" i="13"/>
  <c r="H709" i="13"/>
  <c r="M709" i="13"/>
  <c r="F709" i="13"/>
  <c r="J709" i="13"/>
  <c r="I709" i="13"/>
  <c r="O709" i="13"/>
  <c r="G709" i="13"/>
  <c r="N709" i="13"/>
  <c r="AL180" i="14" l="1"/>
  <c r="V180" i="14"/>
  <c r="AH180" i="14"/>
  <c r="T180" i="14"/>
  <c r="AJ180" i="14"/>
  <c r="U180" i="14"/>
  <c r="J180" i="14"/>
  <c r="E710" i="13"/>
  <c r="B713" i="14"/>
  <c r="C713" i="14"/>
  <c r="A711" i="13"/>
  <c r="H710" i="13"/>
  <c r="G710" i="13"/>
  <c r="M710" i="13"/>
  <c r="O710" i="13"/>
  <c r="J710" i="13"/>
  <c r="K710" i="13"/>
  <c r="L710" i="13"/>
  <c r="F710" i="13"/>
  <c r="I710" i="13"/>
  <c r="N710" i="13"/>
  <c r="D710" i="13"/>
  <c r="E711" i="13" l="1"/>
  <c r="C714" i="14"/>
  <c r="B714" i="14"/>
  <c r="A712" i="13"/>
  <c r="I711" i="13"/>
  <c r="N711" i="13"/>
  <c r="O711" i="13"/>
  <c r="K711" i="13"/>
  <c r="D711" i="13"/>
  <c r="H711" i="13"/>
  <c r="L711" i="13"/>
  <c r="J711" i="13"/>
  <c r="M711" i="13"/>
  <c r="G711" i="13"/>
  <c r="F711" i="13"/>
  <c r="E712" i="13" l="1"/>
  <c r="E181" i="14" s="1"/>
  <c r="AG181" i="14" s="1"/>
  <c r="B715" i="14"/>
  <c r="C715" i="14"/>
  <c r="A713" i="13"/>
  <c r="F712" i="13"/>
  <c r="N712" i="13"/>
  <c r="K712" i="13"/>
  <c r="G712" i="13"/>
  <c r="M712" i="13"/>
  <c r="J712" i="13"/>
  <c r="D712" i="13"/>
  <c r="H712" i="13"/>
  <c r="I712" i="13"/>
  <c r="O712" i="13"/>
  <c r="L712" i="13"/>
  <c r="H181" i="14" l="1"/>
  <c r="D181" i="14"/>
  <c r="L181" i="14" s="1"/>
  <c r="G181" i="14"/>
  <c r="AK181" i="14" s="1"/>
  <c r="I181" i="14"/>
  <c r="AI181" i="14" s="1"/>
  <c r="F181" i="14"/>
  <c r="E713" i="13"/>
  <c r="C716" i="14"/>
  <c r="B716" i="14"/>
  <c r="A714" i="13"/>
  <c r="K713" i="13"/>
  <c r="M713" i="13"/>
  <c r="F713" i="13"/>
  <c r="I713" i="13"/>
  <c r="N713" i="13"/>
  <c r="L713" i="13"/>
  <c r="G713" i="13"/>
  <c r="H713" i="13"/>
  <c r="J713" i="13"/>
  <c r="O713" i="13"/>
  <c r="D713" i="13"/>
  <c r="AL181" i="14" l="1"/>
  <c r="V181" i="14"/>
  <c r="AH181" i="14"/>
  <c r="T181" i="14"/>
  <c r="AJ181" i="14"/>
  <c r="U181" i="14"/>
  <c r="J181" i="14"/>
  <c r="E714" i="13"/>
  <c r="C717" i="14"/>
  <c r="B717" i="14"/>
  <c r="A715" i="13"/>
  <c r="I714" i="13"/>
  <c r="M714" i="13"/>
  <c r="D714" i="13"/>
  <c r="O714" i="13"/>
  <c r="L714" i="13"/>
  <c r="N714" i="13"/>
  <c r="K714" i="13"/>
  <c r="G714" i="13"/>
  <c r="J714" i="13"/>
  <c r="H714" i="13"/>
  <c r="F714" i="13"/>
  <c r="E715" i="13" l="1"/>
  <c r="C718" i="14"/>
  <c r="B718" i="14"/>
  <c r="A716" i="13"/>
  <c r="N715" i="13"/>
  <c r="L715" i="13"/>
  <c r="M715" i="13"/>
  <c r="F715" i="13"/>
  <c r="O715" i="13"/>
  <c r="K715" i="13"/>
  <c r="J715" i="13"/>
  <c r="I715" i="13"/>
  <c r="G715" i="13"/>
  <c r="D715" i="13"/>
  <c r="H715" i="13"/>
  <c r="E716" i="13" l="1"/>
  <c r="E182" i="14" s="1"/>
  <c r="AG182" i="14" s="1"/>
  <c r="B719" i="14"/>
  <c r="C719" i="14"/>
  <c r="A717" i="13"/>
  <c r="O716" i="13"/>
  <c r="J716" i="13"/>
  <c r="H716" i="13"/>
  <c r="F716" i="13"/>
  <c r="N716" i="13"/>
  <c r="D716" i="13"/>
  <c r="K716" i="13"/>
  <c r="G716" i="13"/>
  <c r="L716" i="13"/>
  <c r="I716" i="13"/>
  <c r="M716" i="13"/>
  <c r="H182" i="14" l="1"/>
  <c r="F182" i="14"/>
  <c r="G182" i="14"/>
  <c r="AK182" i="14" s="1"/>
  <c r="I182" i="14"/>
  <c r="AI182" i="14" s="1"/>
  <c r="D182" i="14"/>
  <c r="L182" i="14" s="1"/>
  <c r="E717" i="13"/>
  <c r="C720" i="14"/>
  <c r="B720" i="14"/>
  <c r="A718" i="13"/>
  <c r="D717" i="13"/>
  <c r="F717" i="13"/>
  <c r="M717" i="13"/>
  <c r="K717" i="13"/>
  <c r="L717" i="13"/>
  <c r="G717" i="13"/>
  <c r="H717" i="13"/>
  <c r="J717" i="13"/>
  <c r="N717" i="13"/>
  <c r="O717" i="13"/>
  <c r="I717" i="13"/>
  <c r="AH182" i="14" l="1"/>
  <c r="T182" i="14"/>
  <c r="AL182" i="14"/>
  <c r="V182" i="14"/>
  <c r="AJ182" i="14"/>
  <c r="U182" i="14"/>
  <c r="J182" i="14"/>
  <c r="E718" i="13"/>
  <c r="C721" i="14"/>
  <c r="B721" i="14"/>
  <c r="A719" i="13"/>
  <c r="F718" i="13"/>
  <c r="L718" i="13"/>
  <c r="K718" i="13"/>
  <c r="M718" i="13"/>
  <c r="H718" i="13"/>
  <c r="J718" i="13"/>
  <c r="N718" i="13"/>
  <c r="G718" i="13"/>
  <c r="D718" i="13"/>
  <c r="O718" i="13"/>
  <c r="I718" i="13"/>
  <c r="E719" i="13" l="1"/>
  <c r="C722" i="14"/>
  <c r="B722" i="14"/>
  <c r="A720" i="13"/>
  <c r="D719" i="13"/>
  <c r="J719" i="13"/>
  <c r="L719" i="13"/>
  <c r="M719" i="13"/>
  <c r="G719" i="13"/>
  <c r="N719" i="13"/>
  <c r="F719" i="13"/>
  <c r="O719" i="13"/>
  <c r="I719" i="13"/>
  <c r="K719" i="13"/>
  <c r="H719" i="13"/>
  <c r="E720" i="13" l="1"/>
  <c r="E183" i="14" s="1"/>
  <c r="AG183" i="14" s="1"/>
  <c r="B723" i="14"/>
  <c r="C723" i="14"/>
  <c r="A721" i="13"/>
  <c r="M720" i="13"/>
  <c r="H720" i="13"/>
  <c r="G720" i="13"/>
  <c r="L720" i="13"/>
  <c r="N720" i="13"/>
  <c r="I720" i="13"/>
  <c r="D720" i="13"/>
  <c r="O720" i="13"/>
  <c r="J720" i="13"/>
  <c r="K720" i="13"/>
  <c r="F720" i="13"/>
  <c r="H183" i="14" l="1"/>
  <c r="I183" i="14"/>
  <c r="AI183" i="14" s="1"/>
  <c r="D183" i="14"/>
  <c r="L183" i="14" s="1"/>
  <c r="F183" i="14"/>
  <c r="G183" i="14"/>
  <c r="AK183" i="14" s="1"/>
  <c r="E721" i="13"/>
  <c r="C724" i="14"/>
  <c r="B724" i="14"/>
  <c r="A722" i="13"/>
  <c r="G721" i="13"/>
  <c r="L721" i="13"/>
  <c r="K721" i="13"/>
  <c r="H721" i="13"/>
  <c r="F721" i="13"/>
  <c r="J721" i="13"/>
  <c r="O721" i="13"/>
  <c r="N721" i="13"/>
  <c r="D721" i="13"/>
  <c r="M721" i="13"/>
  <c r="I721" i="13"/>
  <c r="AL183" i="14" l="1"/>
  <c r="V183" i="14"/>
  <c r="AH183" i="14"/>
  <c r="T183" i="14"/>
  <c r="AJ183" i="14"/>
  <c r="U183" i="14"/>
  <c r="J183" i="14"/>
  <c r="E722" i="13"/>
  <c r="C725" i="14"/>
  <c r="B725" i="14"/>
  <c r="A723" i="13"/>
  <c r="M722" i="13"/>
  <c r="K722" i="13"/>
  <c r="L722" i="13"/>
  <c r="F722" i="13"/>
  <c r="N722" i="13"/>
  <c r="J722" i="13"/>
  <c r="G722" i="13"/>
  <c r="I722" i="13"/>
  <c r="O722" i="13"/>
  <c r="H722" i="13"/>
  <c r="D722" i="13"/>
  <c r="E723" i="13" l="1"/>
  <c r="C726" i="14"/>
  <c r="B726" i="14"/>
  <c r="A724" i="13"/>
  <c r="N723" i="13"/>
  <c r="H723" i="13"/>
  <c r="L723" i="13"/>
  <c r="D723" i="13"/>
  <c r="O723" i="13"/>
  <c r="K723" i="13"/>
  <c r="I723" i="13"/>
  <c r="F723" i="13"/>
  <c r="J723" i="13"/>
  <c r="M723" i="13"/>
  <c r="G723" i="13"/>
  <c r="E724" i="13" l="1"/>
  <c r="E184" i="14" s="1"/>
  <c r="AG184" i="14" s="1"/>
  <c r="B727" i="14"/>
  <c r="C727" i="14"/>
  <c r="A725" i="13"/>
  <c r="J724" i="13"/>
  <c r="L724" i="13"/>
  <c r="F724" i="13"/>
  <c r="M724" i="13"/>
  <c r="N724" i="13"/>
  <c r="K724" i="13"/>
  <c r="O724" i="13"/>
  <c r="D724" i="13"/>
  <c r="G724" i="13"/>
  <c r="H724" i="13"/>
  <c r="I724" i="13"/>
  <c r="H184" i="14" l="1"/>
  <c r="D184" i="14"/>
  <c r="L184" i="14" s="1"/>
  <c r="F184" i="14"/>
  <c r="G184" i="14"/>
  <c r="AK184" i="14" s="1"/>
  <c r="I184" i="14"/>
  <c r="AI184" i="14" s="1"/>
  <c r="E725" i="13"/>
  <c r="C728" i="14"/>
  <c r="B728" i="14"/>
  <c r="A726" i="13"/>
  <c r="M725" i="13"/>
  <c r="G725" i="13"/>
  <c r="L725" i="13"/>
  <c r="O725" i="13"/>
  <c r="N725" i="13"/>
  <c r="H725" i="13"/>
  <c r="F725" i="13"/>
  <c r="D725" i="13"/>
  <c r="J725" i="13"/>
  <c r="K725" i="13"/>
  <c r="I725" i="13"/>
  <c r="AL184" i="14" l="1"/>
  <c r="V184" i="14"/>
  <c r="AH184" i="14"/>
  <c r="T184" i="14"/>
  <c r="AJ184" i="14"/>
  <c r="U184" i="14"/>
  <c r="J184" i="14"/>
  <c r="E726" i="13"/>
  <c r="C729" i="14"/>
  <c r="B729" i="14"/>
  <c r="A727" i="13"/>
  <c r="G726" i="13"/>
  <c r="D726" i="13"/>
  <c r="N726" i="13"/>
  <c r="H726" i="13"/>
  <c r="O726" i="13"/>
  <c r="I726" i="13"/>
  <c r="K726" i="13"/>
  <c r="L726" i="13"/>
  <c r="F726" i="13"/>
  <c r="M726" i="13"/>
  <c r="J726" i="13"/>
  <c r="E727" i="13" l="1"/>
  <c r="C730" i="14"/>
  <c r="B730" i="14"/>
  <c r="A728" i="13"/>
  <c r="H727" i="13"/>
  <c r="G727" i="13"/>
  <c r="F727" i="13"/>
  <c r="K727" i="13"/>
  <c r="L727" i="13"/>
  <c r="N727" i="13"/>
  <c r="I727" i="13"/>
  <c r="D727" i="13"/>
  <c r="M727" i="13"/>
  <c r="O727" i="13"/>
  <c r="J727" i="13"/>
  <c r="E728" i="13" l="1"/>
  <c r="E185" i="14" s="1"/>
  <c r="AG185" i="14" s="1"/>
  <c r="B731" i="14"/>
  <c r="C731" i="14"/>
  <c r="A729" i="13"/>
  <c r="L728" i="13"/>
  <c r="D728" i="13"/>
  <c r="J728" i="13"/>
  <c r="H728" i="13"/>
  <c r="O728" i="13"/>
  <c r="I728" i="13"/>
  <c r="G728" i="13"/>
  <c r="N728" i="13"/>
  <c r="F728" i="13"/>
  <c r="M728" i="13"/>
  <c r="K728" i="13"/>
  <c r="H185" i="14" l="1"/>
  <c r="D185" i="14"/>
  <c r="L185" i="14" s="1"/>
  <c r="I185" i="14"/>
  <c r="AI185" i="14" s="1"/>
  <c r="G185" i="14"/>
  <c r="AK185" i="14" s="1"/>
  <c r="F185" i="14"/>
  <c r="E729" i="13"/>
  <c r="C732" i="14"/>
  <c r="B732" i="14"/>
  <c r="A730" i="13"/>
  <c r="F729" i="13"/>
  <c r="J729" i="13"/>
  <c r="D729" i="13"/>
  <c r="I729" i="13"/>
  <c r="M729" i="13"/>
  <c r="L729" i="13"/>
  <c r="G729" i="13"/>
  <c r="O729" i="13"/>
  <c r="H729" i="13"/>
  <c r="K729" i="13"/>
  <c r="N729" i="13"/>
  <c r="AL185" i="14" l="1"/>
  <c r="V185" i="14"/>
  <c r="AH185" i="14"/>
  <c r="T185" i="14"/>
  <c r="AJ185" i="14"/>
  <c r="U185" i="14"/>
  <c r="J185" i="14"/>
  <c r="E730" i="13"/>
  <c r="C733" i="14"/>
  <c r="B733" i="14"/>
  <c r="A731" i="13"/>
  <c r="K730" i="13"/>
  <c r="D730" i="13"/>
  <c r="L730" i="13"/>
  <c r="I730" i="13"/>
  <c r="F730" i="13"/>
  <c r="M730" i="13"/>
  <c r="N730" i="13"/>
  <c r="O730" i="13"/>
  <c r="J730" i="13"/>
  <c r="G730" i="13"/>
  <c r="H730" i="13"/>
  <c r="E731" i="13" l="1"/>
  <c r="C734" i="14"/>
  <c r="B734" i="14"/>
  <c r="A732" i="13"/>
  <c r="F731" i="13"/>
  <c r="J731" i="13"/>
  <c r="M731" i="13"/>
  <c r="N731" i="13"/>
  <c r="G731" i="13"/>
  <c r="I731" i="13"/>
  <c r="D731" i="13"/>
  <c r="H731" i="13"/>
  <c r="K731" i="13"/>
  <c r="O731" i="13"/>
  <c r="L731" i="13"/>
  <c r="E732" i="13" l="1"/>
  <c r="E186" i="14" s="1"/>
  <c r="AG186" i="14" s="1"/>
  <c r="B735" i="14"/>
  <c r="C735" i="14"/>
  <c r="A733" i="13"/>
  <c r="O732" i="13"/>
  <c r="N732" i="13"/>
  <c r="F732" i="13"/>
  <c r="G732" i="13"/>
  <c r="J732" i="13"/>
  <c r="K732" i="13"/>
  <c r="L732" i="13"/>
  <c r="I732" i="13"/>
  <c r="M732" i="13"/>
  <c r="D732" i="13"/>
  <c r="H732" i="13"/>
  <c r="H186" i="14" l="1"/>
  <c r="G186" i="14"/>
  <c r="AK186" i="14" s="1"/>
  <c r="F186" i="14"/>
  <c r="I186" i="14"/>
  <c r="AI186" i="14" s="1"/>
  <c r="D186" i="14"/>
  <c r="L186" i="14" s="1"/>
  <c r="E733" i="13"/>
  <c r="C736" i="14"/>
  <c r="B736" i="14"/>
  <c r="A734" i="13"/>
  <c r="N733" i="13"/>
  <c r="I733" i="13"/>
  <c r="H733" i="13"/>
  <c r="L733" i="13"/>
  <c r="G733" i="13"/>
  <c r="J733" i="13"/>
  <c r="O733" i="13"/>
  <c r="D733" i="13"/>
  <c r="M733" i="13"/>
  <c r="F733" i="13"/>
  <c r="K733" i="13"/>
  <c r="AH186" i="14" l="1"/>
  <c r="T186" i="14"/>
  <c r="AL186" i="14"/>
  <c r="V186" i="14"/>
  <c r="AJ186" i="14"/>
  <c r="U186" i="14"/>
  <c r="J186" i="14"/>
  <c r="E734" i="13"/>
  <c r="C737" i="14"/>
  <c r="B737" i="14"/>
  <c r="A735" i="13"/>
  <c r="I734" i="13"/>
  <c r="K734" i="13"/>
  <c r="L734" i="13"/>
  <c r="F734" i="13"/>
  <c r="J734" i="13"/>
  <c r="G734" i="13"/>
  <c r="M734" i="13"/>
  <c r="N734" i="13"/>
  <c r="D734" i="13"/>
  <c r="H734" i="13"/>
  <c r="O734" i="13"/>
  <c r="E735" i="13" l="1"/>
  <c r="C738" i="14"/>
  <c r="B738" i="14"/>
  <c r="A736" i="13"/>
  <c r="L735" i="13"/>
  <c r="O735" i="13"/>
  <c r="D735" i="13"/>
  <c r="J735" i="13"/>
  <c r="G735" i="13"/>
  <c r="F735" i="13"/>
  <c r="N735" i="13"/>
  <c r="K735" i="13"/>
  <c r="H735" i="13"/>
  <c r="I735" i="13"/>
  <c r="M735" i="13"/>
  <c r="E736" i="13" l="1"/>
  <c r="E187" i="14" s="1"/>
  <c r="AG187" i="14" s="1"/>
  <c r="B739" i="14"/>
  <c r="C739" i="14"/>
  <c r="A737" i="13"/>
  <c r="D736" i="13"/>
  <c r="M736" i="13"/>
  <c r="K736" i="13"/>
  <c r="H736" i="13"/>
  <c r="G736" i="13"/>
  <c r="F736" i="13"/>
  <c r="N736" i="13"/>
  <c r="I736" i="13"/>
  <c r="J736" i="13"/>
  <c r="L736" i="13"/>
  <c r="O736" i="13"/>
  <c r="H187" i="14" l="1"/>
  <c r="G187" i="14"/>
  <c r="AK187" i="14" s="1"/>
  <c r="I187" i="14"/>
  <c r="AI187" i="14" s="1"/>
  <c r="D187" i="14"/>
  <c r="L187" i="14" s="1"/>
  <c r="F187" i="14"/>
  <c r="E737" i="13"/>
  <c r="C740" i="14"/>
  <c r="B740" i="14"/>
  <c r="A738" i="13"/>
  <c r="F737" i="13"/>
  <c r="M737" i="13"/>
  <c r="O737" i="13"/>
  <c r="J737" i="13"/>
  <c r="I737" i="13"/>
  <c r="L737" i="13"/>
  <c r="K737" i="13"/>
  <c r="D737" i="13"/>
  <c r="G737" i="13"/>
  <c r="N737" i="13"/>
  <c r="H737" i="13"/>
  <c r="AL187" i="14" l="1"/>
  <c r="V187" i="14"/>
  <c r="AH187" i="14"/>
  <c r="T187" i="14"/>
  <c r="AJ187" i="14"/>
  <c r="U187" i="14"/>
  <c r="J187" i="14"/>
  <c r="E738" i="13"/>
  <c r="C741" i="14"/>
  <c r="B741" i="14"/>
  <c r="A739" i="13"/>
  <c r="H738" i="13"/>
  <c r="M738" i="13"/>
  <c r="N738" i="13"/>
  <c r="J738" i="13"/>
  <c r="I738" i="13"/>
  <c r="F738" i="13"/>
  <c r="O738" i="13"/>
  <c r="G738" i="13"/>
  <c r="K738" i="13"/>
  <c r="D738" i="13"/>
  <c r="L738" i="13"/>
  <c r="E739" i="13" l="1"/>
  <c r="C742" i="14"/>
  <c r="B742" i="14"/>
  <c r="A740" i="13"/>
  <c r="G739" i="13"/>
  <c r="F739" i="13"/>
  <c r="L739" i="13"/>
  <c r="N739" i="13"/>
  <c r="K739" i="13"/>
  <c r="I739" i="13"/>
  <c r="J739" i="13"/>
  <c r="O739" i="13"/>
  <c r="D739" i="13"/>
  <c r="M739" i="13"/>
  <c r="H739" i="13"/>
  <c r="E740" i="13" l="1"/>
  <c r="E188" i="14" s="1"/>
  <c r="AG188" i="14" s="1"/>
  <c r="B743" i="14"/>
  <c r="C743" i="14"/>
  <c r="A741" i="13"/>
  <c r="I740" i="13"/>
  <c r="L740" i="13"/>
  <c r="K740" i="13"/>
  <c r="H740" i="13"/>
  <c r="M740" i="13"/>
  <c r="D740" i="13"/>
  <c r="O740" i="13"/>
  <c r="J740" i="13"/>
  <c r="N740" i="13"/>
  <c r="G740" i="13"/>
  <c r="F740" i="13"/>
  <c r="H188" i="14" l="1"/>
  <c r="D188" i="14"/>
  <c r="L188" i="14" s="1"/>
  <c r="G188" i="14"/>
  <c r="AK188" i="14" s="1"/>
  <c r="I188" i="14"/>
  <c r="AI188" i="14" s="1"/>
  <c r="F188" i="14"/>
  <c r="E741" i="13"/>
  <c r="C744" i="14"/>
  <c r="B744" i="14"/>
  <c r="A742" i="13"/>
  <c r="L741" i="13"/>
  <c r="O741" i="13"/>
  <c r="K741" i="13"/>
  <c r="M741" i="13"/>
  <c r="F741" i="13"/>
  <c r="N741" i="13"/>
  <c r="H741" i="13"/>
  <c r="D741" i="13"/>
  <c r="I741" i="13"/>
  <c r="G741" i="13"/>
  <c r="J741" i="13"/>
  <c r="AL188" i="14" l="1"/>
  <c r="V188" i="14"/>
  <c r="AH188" i="14"/>
  <c r="T188" i="14"/>
  <c r="AJ188" i="14"/>
  <c r="U188" i="14"/>
  <c r="J188" i="14"/>
  <c r="E742" i="13"/>
  <c r="C745" i="14"/>
  <c r="B745" i="14"/>
  <c r="A743" i="13"/>
  <c r="K742" i="13"/>
  <c r="O742" i="13"/>
  <c r="I742" i="13"/>
  <c r="H742" i="13"/>
  <c r="J742" i="13"/>
  <c r="M742" i="13"/>
  <c r="L742" i="13"/>
  <c r="G742" i="13"/>
  <c r="F742" i="13"/>
  <c r="D742" i="13"/>
  <c r="N742" i="13"/>
  <c r="E743" i="13" l="1"/>
  <c r="C746" i="14"/>
  <c r="B746" i="14"/>
  <c r="A744" i="13"/>
  <c r="N743" i="13"/>
  <c r="I743" i="13"/>
  <c r="M743" i="13"/>
  <c r="L743" i="13"/>
  <c r="O743" i="13"/>
  <c r="J743" i="13"/>
  <c r="D743" i="13"/>
  <c r="K743" i="13"/>
  <c r="H743" i="13"/>
  <c r="G743" i="13"/>
  <c r="F743" i="13"/>
  <c r="E744" i="13" l="1"/>
  <c r="E189" i="14" s="1"/>
  <c r="AG189" i="14" s="1"/>
  <c r="B747" i="14"/>
  <c r="C747" i="14"/>
  <c r="A745" i="13"/>
  <c r="H744" i="13"/>
  <c r="N744" i="13"/>
  <c r="L744" i="13"/>
  <c r="D744" i="13"/>
  <c r="F744" i="13"/>
  <c r="I744" i="13"/>
  <c r="O744" i="13"/>
  <c r="J744" i="13"/>
  <c r="K744" i="13"/>
  <c r="M744" i="13"/>
  <c r="G744" i="13"/>
  <c r="H189" i="14" l="1"/>
  <c r="G189" i="14"/>
  <c r="AK189" i="14" s="1"/>
  <c r="F189" i="14"/>
  <c r="D189" i="14"/>
  <c r="L189" i="14" s="1"/>
  <c r="I189" i="14"/>
  <c r="AI189" i="14" s="1"/>
  <c r="E745" i="13"/>
  <c r="C748" i="14"/>
  <c r="B748" i="14"/>
  <c r="A746" i="13"/>
  <c r="N745" i="13"/>
  <c r="K745" i="13"/>
  <c r="I745" i="13"/>
  <c r="L745" i="13"/>
  <c r="J745" i="13"/>
  <c r="M745" i="13"/>
  <c r="G745" i="13"/>
  <c r="F745" i="13"/>
  <c r="H745" i="13"/>
  <c r="D745" i="13"/>
  <c r="O745" i="13"/>
  <c r="AH189" i="14" l="1"/>
  <c r="T189" i="14"/>
  <c r="AL189" i="14"/>
  <c r="V189" i="14"/>
  <c r="AJ189" i="14"/>
  <c r="U189" i="14"/>
  <c r="J189" i="14"/>
  <c r="E746" i="13"/>
  <c r="A747" i="13"/>
  <c r="L746" i="13"/>
  <c r="O746" i="13"/>
  <c r="F746" i="13"/>
  <c r="J746" i="13"/>
  <c r="K746" i="13"/>
  <c r="G746" i="13"/>
  <c r="N746" i="13"/>
  <c r="H746" i="13"/>
  <c r="I746" i="13"/>
  <c r="D746" i="13"/>
  <c r="M746" i="13"/>
  <c r="E747" i="13" l="1"/>
  <c r="A748" i="13"/>
  <c r="L747" i="13"/>
  <c r="K747" i="13"/>
  <c r="M747" i="13"/>
  <c r="J747" i="13"/>
  <c r="F747" i="13"/>
  <c r="O747" i="13"/>
  <c r="N747" i="13"/>
  <c r="I747" i="13"/>
  <c r="H747" i="13"/>
  <c r="D747" i="13"/>
  <c r="G747" i="13"/>
  <c r="E748" i="13" l="1"/>
  <c r="E190" i="14" s="1"/>
  <c r="AG190" i="14" s="1"/>
  <c r="A749" i="13"/>
  <c r="F748" i="13"/>
  <c r="J748" i="13"/>
  <c r="G748" i="13"/>
  <c r="H748" i="13"/>
  <c r="L748" i="13"/>
  <c r="I748" i="13"/>
  <c r="O748" i="13"/>
  <c r="N748" i="13"/>
  <c r="D748" i="13"/>
  <c r="M748" i="13"/>
  <c r="K748" i="13"/>
  <c r="H190" i="14" l="1"/>
  <c r="G190" i="14"/>
  <c r="AK190" i="14" s="1"/>
  <c r="F190" i="14"/>
  <c r="I190" i="14"/>
  <c r="AI190" i="14" s="1"/>
  <c r="D190" i="14"/>
  <c r="L190" i="14" s="1"/>
  <c r="E749" i="13"/>
  <c r="A750" i="13"/>
  <c r="N749" i="13"/>
  <c r="M749" i="13"/>
  <c r="F749" i="13"/>
  <c r="D749" i="13"/>
  <c r="K749" i="13"/>
  <c r="G749" i="13"/>
  <c r="O749" i="13"/>
  <c r="J749" i="13"/>
  <c r="I749" i="13"/>
  <c r="H749" i="13"/>
  <c r="L749" i="13"/>
  <c r="AH190" i="14" l="1"/>
  <c r="T190" i="14"/>
  <c r="AL190" i="14"/>
  <c r="V190" i="14"/>
  <c r="AJ190" i="14"/>
  <c r="U190" i="14"/>
  <c r="J190" i="14"/>
  <c r="E750" i="13"/>
  <c r="A751" i="13"/>
  <c r="H750" i="13"/>
  <c r="K750" i="13"/>
  <c r="G750" i="13"/>
  <c r="O750" i="13"/>
  <c r="N750" i="13"/>
  <c r="L750" i="13"/>
  <c r="J750" i="13"/>
  <c r="I750" i="13"/>
  <c r="D750" i="13"/>
  <c r="F750" i="13"/>
  <c r="M750" i="13"/>
  <c r="E751" i="13" l="1"/>
  <c r="A752" i="13"/>
  <c r="J751" i="13"/>
  <c r="H751" i="13"/>
  <c r="N751" i="13"/>
  <c r="G751" i="13"/>
  <c r="L751" i="13"/>
  <c r="D751" i="13"/>
  <c r="K751" i="13"/>
  <c r="I751" i="13"/>
  <c r="M751" i="13"/>
  <c r="O751" i="13"/>
  <c r="F751" i="13"/>
  <c r="E752" i="13" l="1"/>
  <c r="E191" i="14" s="1"/>
  <c r="AG191" i="14" s="1"/>
  <c r="A753" i="13"/>
  <c r="M752" i="13"/>
  <c r="H752" i="13"/>
  <c r="J752" i="13"/>
  <c r="O752" i="13"/>
  <c r="N752" i="13"/>
  <c r="G752" i="13"/>
  <c r="K752" i="13"/>
  <c r="D752" i="13"/>
  <c r="L752" i="13"/>
  <c r="I752" i="13"/>
  <c r="F752" i="13"/>
  <c r="H191" i="14" l="1"/>
  <c r="G191" i="14"/>
  <c r="AK191" i="14" s="1"/>
  <c r="F191" i="14"/>
  <c r="D191" i="14"/>
  <c r="L191" i="14" s="1"/>
  <c r="I191" i="14"/>
  <c r="AI191" i="14" s="1"/>
  <c r="E753" i="13"/>
  <c r="A754" i="13"/>
  <c r="D753" i="13"/>
  <c r="L753" i="13"/>
  <c r="J753" i="13"/>
  <c r="I753" i="13"/>
  <c r="N753" i="13"/>
  <c r="H753" i="13"/>
  <c r="K753" i="13"/>
  <c r="O753" i="13"/>
  <c r="F753" i="13"/>
  <c r="M753" i="13"/>
  <c r="G753" i="13"/>
  <c r="AH191" i="14" l="1"/>
  <c r="T191" i="14"/>
  <c r="AL191" i="14"/>
  <c r="V191" i="14"/>
  <c r="AJ191" i="14"/>
  <c r="U191" i="14"/>
  <c r="J191" i="14"/>
  <c r="E754" i="13"/>
  <c r="A755" i="13"/>
  <c r="O754" i="13"/>
  <c r="I754" i="13"/>
  <c r="N754" i="13"/>
  <c r="H754" i="13"/>
  <c r="F754" i="13"/>
  <c r="L754" i="13"/>
  <c r="D754" i="13"/>
  <c r="J754" i="13"/>
  <c r="G754" i="13"/>
  <c r="M754" i="13"/>
  <c r="K754" i="13"/>
  <c r="E755" i="13" l="1"/>
  <c r="A756" i="13"/>
  <c r="N755" i="13"/>
  <c r="H755" i="13"/>
  <c r="L755" i="13"/>
  <c r="K755" i="13"/>
  <c r="J755" i="13"/>
  <c r="F755" i="13"/>
  <c r="G755" i="13"/>
  <c r="M755" i="13"/>
  <c r="D755" i="13"/>
  <c r="O755" i="13"/>
  <c r="I755" i="13"/>
  <c r="E756" i="13" l="1"/>
  <c r="E192" i="14" s="1"/>
  <c r="AG192" i="14" s="1"/>
  <c r="A757" i="13"/>
  <c r="J756" i="13"/>
  <c r="H756" i="13"/>
  <c r="G756" i="13"/>
  <c r="I756" i="13"/>
  <c r="O756" i="13"/>
  <c r="L756" i="13"/>
  <c r="N756" i="13"/>
  <c r="F756" i="13"/>
  <c r="K756" i="13"/>
  <c r="D756" i="13"/>
  <c r="M756" i="13"/>
  <c r="H192" i="14" l="1"/>
  <c r="F192" i="14"/>
  <c r="G192" i="14"/>
  <c r="AK192" i="14" s="1"/>
  <c r="I192" i="14"/>
  <c r="AI192" i="14" s="1"/>
  <c r="D192" i="14"/>
  <c r="L192" i="14" s="1"/>
  <c r="E757" i="13"/>
  <c r="A758" i="13"/>
  <c r="D757" i="13"/>
  <c r="N757" i="13"/>
  <c r="G757" i="13"/>
  <c r="H757" i="13"/>
  <c r="K757" i="13"/>
  <c r="J757" i="13"/>
  <c r="O757" i="13"/>
  <c r="F757" i="13"/>
  <c r="L757" i="13"/>
  <c r="I757" i="13"/>
  <c r="M757" i="13"/>
  <c r="AH192" i="14" l="1"/>
  <c r="T192" i="14"/>
  <c r="AL192" i="14"/>
  <c r="V192" i="14"/>
  <c r="AJ192" i="14"/>
  <c r="U192" i="14"/>
  <c r="J192" i="14"/>
  <c r="E758" i="13"/>
  <c r="A759" i="13"/>
  <c r="N758" i="13"/>
  <c r="O758" i="13"/>
  <c r="F758" i="13"/>
  <c r="G758" i="13"/>
  <c r="L758" i="13"/>
  <c r="M758" i="13"/>
  <c r="J758" i="13"/>
  <c r="H758" i="13"/>
  <c r="K758" i="13"/>
  <c r="D758" i="13"/>
  <c r="I758" i="13"/>
  <c r="E759" i="13" l="1"/>
  <c r="A760" i="13"/>
  <c r="G759" i="13"/>
  <c r="K759" i="13"/>
  <c r="F759" i="13"/>
  <c r="M759" i="13"/>
  <c r="D759" i="13"/>
  <c r="I759" i="13"/>
  <c r="N759" i="13"/>
  <c r="O759" i="13"/>
  <c r="H759" i="13"/>
  <c r="L759" i="13"/>
  <c r="J759" i="13"/>
  <c r="E760" i="13" l="1"/>
  <c r="E193" i="14" s="1"/>
  <c r="AG193" i="14" s="1"/>
  <c r="A761" i="13"/>
  <c r="K760" i="13"/>
  <c r="D760" i="13"/>
  <c r="M760" i="13"/>
  <c r="L760" i="13"/>
  <c r="J760" i="13"/>
  <c r="F760" i="13"/>
  <c r="O760" i="13"/>
  <c r="G760" i="13"/>
  <c r="I760" i="13"/>
  <c r="N760" i="13"/>
  <c r="H760" i="13"/>
  <c r="H193" i="14" l="1"/>
  <c r="D193" i="14"/>
  <c r="L193" i="14" s="1"/>
  <c r="F193" i="14"/>
  <c r="G193" i="14"/>
  <c r="AK193" i="14" s="1"/>
  <c r="I193" i="14"/>
  <c r="AI193" i="14" s="1"/>
  <c r="E761" i="13"/>
  <c r="A762" i="13"/>
  <c r="J761" i="13"/>
  <c r="O761" i="13"/>
  <c r="G761" i="13"/>
  <c r="K761" i="13"/>
  <c r="M761" i="13"/>
  <c r="L761" i="13"/>
  <c r="D761" i="13"/>
  <c r="F761" i="13"/>
  <c r="N761" i="13"/>
  <c r="I761" i="13"/>
  <c r="H761" i="13"/>
  <c r="AL193" i="14" l="1"/>
  <c r="V193" i="14"/>
  <c r="AH193" i="14"/>
  <c r="T193" i="14"/>
  <c r="AJ193" i="14"/>
  <c r="U193" i="14"/>
  <c r="J193" i="14"/>
  <c r="E762" i="13"/>
  <c r="A763" i="13"/>
  <c r="M762" i="13"/>
  <c r="I762" i="13"/>
  <c r="N762" i="13"/>
  <c r="L762" i="13"/>
  <c r="G762" i="13"/>
  <c r="K762" i="13"/>
  <c r="F762" i="13"/>
  <c r="O762" i="13"/>
  <c r="D762" i="13"/>
  <c r="J762" i="13"/>
  <c r="H762" i="13"/>
  <c r="E763" i="13" l="1"/>
  <c r="A764" i="13"/>
  <c r="D763" i="13"/>
  <c r="N763" i="13"/>
  <c r="I763" i="13"/>
  <c r="L763" i="13"/>
  <c r="J763" i="13"/>
  <c r="K763" i="13"/>
  <c r="G763" i="13"/>
  <c r="F763" i="13"/>
  <c r="O763" i="13"/>
  <c r="M763" i="13"/>
  <c r="H763" i="13"/>
  <c r="E764" i="13" l="1"/>
  <c r="E194" i="14" s="1"/>
  <c r="AG194" i="14" s="1"/>
  <c r="A765" i="13"/>
  <c r="K764" i="13"/>
  <c r="N764" i="13"/>
  <c r="M764" i="13"/>
  <c r="J764" i="13"/>
  <c r="F764" i="13"/>
  <c r="H764" i="13"/>
  <c r="I764" i="13"/>
  <c r="D764" i="13"/>
  <c r="G764" i="13"/>
  <c r="L764" i="13"/>
  <c r="O764" i="13"/>
  <c r="H194" i="14" l="1"/>
  <c r="F194" i="14"/>
  <c r="I194" i="14"/>
  <c r="AI194" i="14" s="1"/>
  <c r="D194" i="14"/>
  <c r="L194" i="14" s="1"/>
  <c r="G194" i="14"/>
  <c r="AK194" i="14" s="1"/>
  <c r="E765" i="13"/>
  <c r="A766" i="13"/>
  <c r="I765" i="13"/>
  <c r="D765" i="13"/>
  <c r="O765" i="13"/>
  <c r="N765" i="13"/>
  <c r="M765" i="13"/>
  <c r="L765" i="13"/>
  <c r="H765" i="13"/>
  <c r="F765" i="13"/>
  <c r="K765" i="13"/>
  <c r="J765" i="13"/>
  <c r="G765" i="13"/>
  <c r="AH194" i="14" l="1"/>
  <c r="T194" i="14"/>
  <c r="AL194" i="14"/>
  <c r="V194" i="14"/>
  <c r="AJ194" i="14"/>
  <c r="U194" i="14"/>
  <c r="J194" i="14"/>
  <c r="E766" i="13"/>
  <c r="A767" i="13"/>
  <c r="G766" i="13"/>
  <c r="I766" i="13"/>
  <c r="H766" i="13"/>
  <c r="F766" i="13"/>
  <c r="N766" i="13"/>
  <c r="K766" i="13"/>
  <c r="O766" i="13"/>
  <c r="L766" i="13"/>
  <c r="D766" i="13"/>
  <c r="J766" i="13"/>
  <c r="M766" i="13"/>
  <c r="E767" i="13" l="1"/>
  <c r="A768" i="13"/>
  <c r="D767" i="13"/>
  <c r="K767" i="13"/>
  <c r="I767" i="13"/>
  <c r="M767" i="13"/>
  <c r="L767" i="13"/>
  <c r="J767" i="13"/>
  <c r="F767" i="13"/>
  <c r="G767" i="13"/>
  <c r="O767" i="13"/>
  <c r="H767" i="13"/>
  <c r="N767" i="13"/>
  <c r="E768" i="13" l="1"/>
  <c r="E195" i="14" s="1"/>
  <c r="AG195" i="14" s="1"/>
  <c r="A769" i="13"/>
  <c r="F768" i="13"/>
  <c r="K768" i="13"/>
  <c r="M768" i="13"/>
  <c r="H768" i="13"/>
  <c r="G768" i="13"/>
  <c r="O768" i="13"/>
  <c r="J768" i="13"/>
  <c r="N768" i="13"/>
  <c r="I768" i="13"/>
  <c r="D768" i="13"/>
  <c r="L768" i="13"/>
  <c r="H195" i="14" l="1"/>
  <c r="G195" i="14"/>
  <c r="AK195" i="14" s="1"/>
  <c r="F195" i="14"/>
  <c r="I195" i="14"/>
  <c r="AI195" i="14" s="1"/>
  <c r="D195" i="14"/>
  <c r="L195" i="14" s="1"/>
  <c r="E769" i="13"/>
  <c r="A770" i="13"/>
  <c r="D769" i="13"/>
  <c r="J769" i="13"/>
  <c r="H769" i="13"/>
  <c r="M769" i="13"/>
  <c r="O769" i="13"/>
  <c r="F769" i="13"/>
  <c r="G769" i="13"/>
  <c r="K769" i="13"/>
  <c r="L769" i="13"/>
  <c r="N769" i="13"/>
  <c r="I769" i="13"/>
  <c r="AH195" i="14" l="1"/>
  <c r="T195" i="14"/>
  <c r="AL195" i="14"/>
  <c r="V195" i="14"/>
  <c r="AJ195" i="14"/>
  <c r="U195" i="14"/>
  <c r="J195" i="14"/>
  <c r="E770" i="13"/>
  <c r="A771" i="13"/>
  <c r="K770" i="13"/>
  <c r="G770" i="13"/>
  <c r="D770" i="13"/>
  <c r="J770" i="13"/>
  <c r="L770" i="13"/>
  <c r="M770" i="13"/>
  <c r="F770" i="13"/>
  <c r="H770" i="13"/>
  <c r="N770" i="13"/>
  <c r="O770" i="13"/>
  <c r="I770" i="13"/>
  <c r="E771" i="13" l="1"/>
  <c r="A772" i="13"/>
  <c r="F771" i="13"/>
  <c r="H771" i="13"/>
  <c r="M771" i="13"/>
  <c r="J771" i="13"/>
  <c r="G771" i="13"/>
  <c r="O771" i="13"/>
  <c r="N771" i="13"/>
  <c r="D771" i="13"/>
  <c r="L771" i="13"/>
  <c r="K771" i="13"/>
  <c r="I771" i="13"/>
  <c r="E772" i="13" l="1"/>
  <c r="E196" i="14" s="1"/>
  <c r="AG196" i="14" s="1"/>
  <c r="A773" i="13"/>
  <c r="J772" i="13"/>
  <c r="I772" i="13"/>
  <c r="O772" i="13"/>
  <c r="G772" i="13"/>
  <c r="M772" i="13"/>
  <c r="D772" i="13"/>
  <c r="K772" i="13"/>
  <c r="F772" i="13"/>
  <c r="N772" i="13"/>
  <c r="H772" i="13"/>
  <c r="L772" i="13"/>
  <c r="H196" i="14" l="1"/>
  <c r="D196" i="14"/>
  <c r="L196" i="14" s="1"/>
  <c r="I196" i="14"/>
  <c r="AI196" i="14" s="1"/>
  <c r="F196" i="14"/>
  <c r="G196" i="14"/>
  <c r="AK196" i="14" s="1"/>
  <c r="E773" i="13"/>
  <c r="A774" i="13"/>
  <c r="F773" i="13"/>
  <c r="N773" i="13"/>
  <c r="L773" i="13"/>
  <c r="K773" i="13"/>
  <c r="G773" i="13"/>
  <c r="M773" i="13"/>
  <c r="D773" i="13"/>
  <c r="J773" i="13"/>
  <c r="I773" i="13"/>
  <c r="H773" i="13"/>
  <c r="O773" i="13"/>
  <c r="AL196" i="14" l="1"/>
  <c r="V196" i="14"/>
  <c r="AH196" i="14"/>
  <c r="T196" i="14"/>
  <c r="AJ196" i="14"/>
  <c r="U196" i="14"/>
  <c r="J196" i="14"/>
  <c r="E774" i="13"/>
  <c r="A775" i="13"/>
  <c r="O774" i="13"/>
  <c r="N774" i="13"/>
  <c r="L774" i="13"/>
  <c r="G774" i="13"/>
  <c r="F774" i="13"/>
  <c r="D774" i="13"/>
  <c r="I774" i="13"/>
  <c r="J774" i="13"/>
  <c r="M774" i="13"/>
  <c r="H774" i="13"/>
  <c r="K774" i="13"/>
  <c r="E775" i="13" l="1"/>
  <c r="A776" i="13"/>
  <c r="K775" i="13"/>
  <c r="D775" i="13"/>
  <c r="M775" i="13"/>
  <c r="I775" i="13"/>
  <c r="L775" i="13"/>
  <c r="F775" i="13"/>
  <c r="H775" i="13"/>
  <c r="N775" i="13"/>
  <c r="J775" i="13"/>
  <c r="G775" i="13"/>
  <c r="O775" i="13"/>
  <c r="E776" i="13" l="1"/>
  <c r="E197" i="14" s="1"/>
  <c r="AG197" i="14" s="1"/>
  <c r="A777" i="13"/>
  <c r="M776" i="13"/>
  <c r="G776" i="13"/>
  <c r="F776" i="13"/>
  <c r="N776" i="13"/>
  <c r="I776" i="13"/>
  <c r="O776" i="13"/>
  <c r="H776" i="13"/>
  <c r="D776" i="13"/>
  <c r="K776" i="13"/>
  <c r="L776" i="13"/>
  <c r="J776" i="13"/>
  <c r="H197" i="14" l="1"/>
  <c r="D197" i="14"/>
  <c r="L197" i="14" s="1"/>
  <c r="F197" i="14"/>
  <c r="I197" i="14"/>
  <c r="AI197" i="14" s="1"/>
  <c r="G197" i="14"/>
  <c r="AK197" i="14" s="1"/>
  <c r="E777" i="13"/>
  <c r="A778" i="13"/>
  <c r="O777" i="13"/>
  <c r="N777" i="13"/>
  <c r="F777" i="13"/>
  <c r="H777" i="13"/>
  <c r="I777" i="13"/>
  <c r="M777" i="13"/>
  <c r="L777" i="13"/>
  <c r="J777" i="13"/>
  <c r="D777" i="13"/>
  <c r="G777" i="13"/>
  <c r="K777" i="13"/>
  <c r="AL197" i="14" l="1"/>
  <c r="V197" i="14"/>
  <c r="AH197" i="14"/>
  <c r="T197" i="14"/>
  <c r="AJ197" i="14"/>
  <c r="U197" i="14"/>
  <c r="J197" i="14"/>
  <c r="E778" i="13"/>
  <c r="A779" i="13"/>
  <c r="D778" i="13"/>
  <c r="J778" i="13"/>
  <c r="I778" i="13"/>
  <c r="G778" i="13"/>
  <c r="N778" i="13"/>
  <c r="L778" i="13"/>
  <c r="O778" i="13"/>
  <c r="F778" i="13"/>
  <c r="M778" i="13"/>
  <c r="K778" i="13"/>
  <c r="H778" i="13"/>
  <c r="E779" i="13" l="1"/>
  <c r="A780" i="13"/>
  <c r="N779" i="13"/>
  <c r="K779" i="13"/>
  <c r="D779" i="13"/>
  <c r="F779" i="13"/>
  <c r="J779" i="13"/>
  <c r="O779" i="13"/>
  <c r="I779" i="13"/>
  <c r="M779" i="13"/>
  <c r="H779" i="13"/>
  <c r="L779" i="13"/>
  <c r="G779" i="13"/>
  <c r="E780" i="13" l="1"/>
  <c r="E198" i="14" s="1"/>
  <c r="AG198" i="14" s="1"/>
  <c r="A781" i="13"/>
  <c r="O780" i="13"/>
  <c r="M780" i="13"/>
  <c r="J780" i="13"/>
  <c r="K780" i="13"/>
  <c r="N780" i="13"/>
  <c r="H780" i="13"/>
  <c r="I780" i="13"/>
  <c r="L780" i="13"/>
  <c r="F780" i="13"/>
  <c r="D780" i="13"/>
  <c r="G780" i="13"/>
  <c r="H198" i="14" l="1"/>
  <c r="I198" i="14"/>
  <c r="AI198" i="14" s="1"/>
  <c r="F198" i="14"/>
  <c r="G198" i="14"/>
  <c r="AK198" i="14" s="1"/>
  <c r="D198" i="14"/>
  <c r="L198" i="14" s="1"/>
  <c r="E781" i="13"/>
  <c r="A782" i="13"/>
  <c r="L781" i="13"/>
  <c r="K781" i="13"/>
  <c r="J781" i="13"/>
  <c r="N781" i="13"/>
  <c r="O781" i="13"/>
  <c r="F781" i="13"/>
  <c r="M781" i="13"/>
  <c r="D781" i="13"/>
  <c r="I781" i="13"/>
  <c r="H781" i="13"/>
  <c r="G781" i="13"/>
  <c r="AH198" i="14" l="1"/>
  <c r="T198" i="14"/>
  <c r="AL198" i="14"/>
  <c r="V198" i="14"/>
  <c r="AJ198" i="14"/>
  <c r="U198" i="14"/>
  <c r="J198" i="14"/>
  <c r="E782" i="13"/>
  <c r="A783" i="13"/>
  <c r="J782" i="13"/>
  <c r="M782" i="13"/>
  <c r="K782" i="13"/>
  <c r="O782" i="13"/>
  <c r="D782" i="13"/>
  <c r="H782" i="13"/>
  <c r="N782" i="13"/>
  <c r="F782" i="13"/>
  <c r="L782" i="13"/>
  <c r="G782" i="13"/>
  <c r="I782" i="13"/>
  <c r="E783" i="13" l="1"/>
  <c r="A784" i="13"/>
  <c r="F783" i="13"/>
  <c r="H783" i="13"/>
  <c r="K783" i="13"/>
  <c r="I783" i="13"/>
  <c r="D783" i="13"/>
  <c r="N783" i="13"/>
  <c r="M783" i="13"/>
  <c r="L783" i="13"/>
  <c r="J783" i="13"/>
  <c r="G783" i="13"/>
  <c r="O783" i="13"/>
  <c r="E784" i="13" l="1"/>
  <c r="E199" i="14" s="1"/>
  <c r="AG199" i="14" s="1"/>
  <c r="A785" i="13"/>
  <c r="N784" i="13"/>
  <c r="M784" i="13"/>
  <c r="G784" i="13"/>
  <c r="J784" i="13"/>
  <c r="L784" i="13"/>
  <c r="K784" i="13"/>
  <c r="I784" i="13"/>
  <c r="F784" i="13"/>
  <c r="O784" i="13"/>
  <c r="H784" i="13"/>
  <c r="D784" i="13"/>
  <c r="H199" i="14" l="1"/>
  <c r="D199" i="14"/>
  <c r="L199" i="14" s="1"/>
  <c r="F199" i="14"/>
  <c r="G199" i="14"/>
  <c r="AK199" i="14" s="1"/>
  <c r="I199" i="14"/>
  <c r="AI199" i="14" s="1"/>
  <c r="E785" i="13"/>
  <c r="A786" i="13"/>
  <c r="D785" i="13"/>
  <c r="I785" i="13"/>
  <c r="N785" i="13"/>
  <c r="O785" i="13"/>
  <c r="J785" i="13"/>
  <c r="H785" i="13"/>
  <c r="F785" i="13"/>
  <c r="L785" i="13"/>
  <c r="M785" i="13"/>
  <c r="G785" i="13"/>
  <c r="K785" i="13"/>
  <c r="AL199" i="14" l="1"/>
  <c r="V199" i="14"/>
  <c r="AH199" i="14"/>
  <c r="T199" i="14"/>
  <c r="AJ199" i="14"/>
  <c r="U199" i="14"/>
  <c r="J199" i="14"/>
  <c r="E786" i="13"/>
  <c r="A787" i="13"/>
  <c r="F786" i="13"/>
  <c r="D786" i="13"/>
  <c r="L786" i="13"/>
  <c r="H786" i="13"/>
  <c r="O786" i="13"/>
  <c r="N786" i="13"/>
  <c r="M786" i="13"/>
  <c r="J786" i="13"/>
  <c r="K786" i="13"/>
  <c r="I786" i="13"/>
  <c r="G786" i="13"/>
  <c r="E787" i="13" l="1"/>
  <c r="A788" i="13"/>
  <c r="M787" i="13"/>
  <c r="D787" i="13"/>
  <c r="N787" i="13"/>
  <c r="K787" i="13"/>
  <c r="J787" i="13"/>
  <c r="O787" i="13"/>
  <c r="G787" i="13"/>
  <c r="I787" i="13"/>
  <c r="L787" i="13"/>
  <c r="F787" i="13"/>
  <c r="H787" i="13"/>
  <c r="E788" i="13" l="1"/>
  <c r="E200" i="14" s="1"/>
  <c r="AG200" i="14" s="1"/>
  <c r="A789" i="13"/>
  <c r="G788" i="13"/>
  <c r="I788" i="13"/>
  <c r="M788" i="13"/>
  <c r="L788" i="13"/>
  <c r="O788" i="13"/>
  <c r="D788" i="13"/>
  <c r="H788" i="13"/>
  <c r="K788" i="13"/>
  <c r="F788" i="13"/>
  <c r="J788" i="13"/>
  <c r="N788" i="13"/>
  <c r="H200" i="14" l="1"/>
  <c r="G200" i="14"/>
  <c r="AK200" i="14" s="1"/>
  <c r="F200" i="14"/>
  <c r="D200" i="14"/>
  <c r="L200" i="14" s="1"/>
  <c r="I200" i="14"/>
  <c r="AI200" i="14" s="1"/>
  <c r="E789" i="13"/>
  <c r="A790" i="13"/>
  <c r="G789" i="13"/>
  <c r="O789" i="13"/>
  <c r="F789" i="13"/>
  <c r="M789" i="13"/>
  <c r="L789" i="13"/>
  <c r="K789" i="13"/>
  <c r="I789" i="13"/>
  <c r="J789" i="13"/>
  <c r="N789" i="13"/>
  <c r="H789" i="13"/>
  <c r="D789" i="13"/>
  <c r="AH200" i="14" l="1"/>
  <c r="T200" i="14"/>
  <c r="AL200" i="14"/>
  <c r="V200" i="14"/>
  <c r="AJ200" i="14"/>
  <c r="U200" i="14"/>
  <c r="J200" i="14"/>
  <c r="E790" i="13"/>
  <c r="A791" i="13"/>
  <c r="I790" i="13"/>
  <c r="N790" i="13"/>
  <c r="F790" i="13"/>
  <c r="G790" i="13"/>
  <c r="L790" i="13"/>
  <c r="K790" i="13"/>
  <c r="O790" i="13"/>
  <c r="J790" i="13"/>
  <c r="M790" i="13"/>
  <c r="H790" i="13"/>
  <c r="D790" i="13"/>
  <c r="E791" i="13" l="1"/>
  <c r="A792" i="13"/>
  <c r="G791" i="13"/>
  <c r="F791" i="13"/>
  <c r="L791" i="13"/>
  <c r="H791" i="13"/>
  <c r="N791" i="13"/>
  <c r="M791" i="13"/>
  <c r="J791" i="13"/>
  <c r="I791" i="13"/>
  <c r="K791" i="13"/>
  <c r="D791" i="13"/>
  <c r="O791" i="13"/>
  <c r="E792" i="13" l="1"/>
  <c r="E201" i="14" s="1"/>
  <c r="AG201" i="14" s="1"/>
  <c r="A793" i="13"/>
  <c r="N792" i="13"/>
  <c r="M792" i="13"/>
  <c r="K792" i="13"/>
  <c r="F792" i="13"/>
  <c r="H792" i="13"/>
  <c r="O792" i="13"/>
  <c r="D792" i="13"/>
  <c r="G792" i="13"/>
  <c r="L792" i="13"/>
  <c r="I792" i="13"/>
  <c r="J792" i="13"/>
  <c r="H201" i="14" l="1"/>
  <c r="D201" i="14"/>
  <c r="L201" i="14" s="1"/>
  <c r="I201" i="14"/>
  <c r="AI201" i="14" s="1"/>
  <c r="G201" i="14"/>
  <c r="AK201" i="14" s="1"/>
  <c r="F201" i="14"/>
  <c r="E793" i="13"/>
  <c r="A794" i="13"/>
  <c r="I793" i="13"/>
  <c r="N793" i="13"/>
  <c r="F793" i="13"/>
  <c r="H793" i="13"/>
  <c r="O793" i="13"/>
  <c r="D793" i="13"/>
  <c r="G793" i="13"/>
  <c r="J793" i="13"/>
  <c r="L793" i="13"/>
  <c r="M793" i="13"/>
  <c r="K793" i="13"/>
  <c r="AL201" i="14" l="1"/>
  <c r="V201" i="14"/>
  <c r="AH201" i="14"/>
  <c r="T201" i="14"/>
  <c r="AJ201" i="14"/>
  <c r="U201" i="14"/>
  <c r="J201" i="14"/>
  <c r="E794" i="13"/>
  <c r="A795" i="13"/>
  <c r="L794" i="13"/>
  <c r="F794" i="13"/>
  <c r="I794" i="13"/>
  <c r="G794" i="13"/>
  <c r="O794" i="13"/>
  <c r="H794" i="13"/>
  <c r="J794" i="13"/>
  <c r="K794" i="13"/>
  <c r="D794" i="13"/>
  <c r="M794" i="13"/>
  <c r="N794" i="13"/>
  <c r="E795" i="13" l="1"/>
  <c r="A796" i="13"/>
  <c r="O795" i="13"/>
  <c r="D795" i="13"/>
  <c r="J795" i="13"/>
  <c r="I795" i="13"/>
  <c r="K795" i="13"/>
  <c r="G795" i="13"/>
  <c r="L795" i="13"/>
  <c r="H795" i="13"/>
  <c r="N795" i="13"/>
  <c r="M795" i="13"/>
  <c r="F795" i="13"/>
  <c r="E796" i="13" l="1"/>
  <c r="E202" i="14" s="1"/>
  <c r="AG202" i="14" s="1"/>
  <c r="A797" i="13"/>
  <c r="F796" i="13"/>
  <c r="L796" i="13"/>
  <c r="H796" i="13"/>
  <c r="G796" i="13"/>
  <c r="J796" i="13"/>
  <c r="M796" i="13"/>
  <c r="N796" i="13"/>
  <c r="D796" i="13"/>
  <c r="I796" i="13"/>
  <c r="K796" i="13"/>
  <c r="O796" i="13"/>
  <c r="H202" i="14" l="1"/>
  <c r="F202" i="14"/>
  <c r="D202" i="14"/>
  <c r="L202" i="14" s="1"/>
  <c r="I202" i="14"/>
  <c r="AI202" i="14" s="1"/>
  <c r="G202" i="14"/>
  <c r="AK202" i="14" s="1"/>
  <c r="E797" i="13"/>
  <c r="A798" i="13"/>
  <c r="L797" i="13"/>
  <c r="H797" i="13"/>
  <c r="J797" i="13"/>
  <c r="M797" i="13"/>
  <c r="K797" i="13"/>
  <c r="I797" i="13"/>
  <c r="N797" i="13"/>
  <c r="G797" i="13"/>
  <c r="O797" i="13"/>
  <c r="D797" i="13"/>
  <c r="F797" i="13"/>
  <c r="AH202" i="14" l="1"/>
  <c r="T202" i="14"/>
  <c r="AL202" i="14"/>
  <c r="V202" i="14"/>
  <c r="AJ202" i="14"/>
  <c r="U202" i="14"/>
  <c r="J202" i="14"/>
  <c r="E798" i="13"/>
  <c r="A799" i="13"/>
  <c r="K798" i="13"/>
  <c r="G798" i="13"/>
  <c r="L798" i="13"/>
  <c r="J798" i="13"/>
  <c r="N798" i="13"/>
  <c r="I798" i="13"/>
  <c r="O798" i="13"/>
  <c r="H798" i="13"/>
  <c r="M798" i="13"/>
  <c r="D798" i="13"/>
  <c r="F798" i="13"/>
  <c r="E799" i="13" l="1"/>
  <c r="A800" i="13"/>
  <c r="I799" i="13"/>
  <c r="O799" i="13"/>
  <c r="N799" i="13"/>
  <c r="K799" i="13"/>
  <c r="J799" i="13"/>
  <c r="G799" i="13"/>
  <c r="H799" i="13"/>
  <c r="F799" i="13"/>
  <c r="D799" i="13"/>
  <c r="M799" i="13"/>
  <c r="L799" i="13"/>
  <c r="E800" i="13" l="1"/>
  <c r="E203" i="14" s="1"/>
  <c r="AG203" i="14" s="1"/>
  <c r="A801" i="13"/>
  <c r="L800" i="13"/>
  <c r="F800" i="13"/>
  <c r="I800" i="13"/>
  <c r="G800" i="13"/>
  <c r="H800" i="13"/>
  <c r="D800" i="13"/>
  <c r="O800" i="13"/>
  <c r="M800" i="13"/>
  <c r="K800" i="13"/>
  <c r="N800" i="13"/>
  <c r="J800" i="13"/>
  <c r="H203" i="14" l="1"/>
  <c r="F203" i="14"/>
  <c r="G203" i="14"/>
  <c r="AK203" i="14" s="1"/>
  <c r="I203" i="14"/>
  <c r="AI203" i="14" s="1"/>
  <c r="D203" i="14"/>
  <c r="L203" i="14" s="1"/>
  <c r="E801" i="13"/>
  <c r="A802" i="13"/>
  <c r="I801" i="13"/>
  <c r="H801" i="13"/>
  <c r="K801" i="13"/>
  <c r="G801" i="13"/>
  <c r="N801" i="13"/>
  <c r="O801" i="13"/>
  <c r="L801" i="13"/>
  <c r="D801" i="13"/>
  <c r="J801" i="13"/>
  <c r="F801" i="13"/>
  <c r="M801" i="13"/>
  <c r="AH203" i="14" l="1"/>
  <c r="T203" i="14"/>
  <c r="AL203" i="14"/>
  <c r="V203" i="14"/>
  <c r="AJ203" i="14"/>
  <c r="U203" i="14"/>
  <c r="J203" i="14"/>
  <c r="E802" i="13"/>
  <c r="A803" i="13"/>
  <c r="F802" i="13"/>
  <c r="K802" i="13"/>
  <c r="J802" i="13"/>
  <c r="M802" i="13"/>
  <c r="G802" i="13"/>
  <c r="N802" i="13"/>
  <c r="L802" i="13"/>
  <c r="D802" i="13"/>
  <c r="I802" i="13"/>
  <c r="H802" i="13"/>
  <c r="O802" i="13"/>
  <c r="E803" i="13" l="1"/>
  <c r="A804" i="13"/>
  <c r="L803" i="13"/>
  <c r="I803" i="13"/>
  <c r="F803" i="13"/>
  <c r="D803" i="13"/>
  <c r="N803" i="13"/>
  <c r="M803" i="13"/>
  <c r="G803" i="13"/>
  <c r="J803" i="13"/>
  <c r="H803" i="13"/>
  <c r="K803" i="13"/>
  <c r="O803" i="13"/>
  <c r="E804" i="13" l="1"/>
  <c r="E204" i="14" s="1"/>
  <c r="AG204" i="14" s="1"/>
  <c r="A805" i="13"/>
  <c r="H804" i="13"/>
  <c r="O804" i="13"/>
  <c r="J804" i="13"/>
  <c r="D804" i="13"/>
  <c r="N804" i="13"/>
  <c r="L804" i="13"/>
  <c r="M804" i="13"/>
  <c r="F804" i="13"/>
  <c r="I804" i="13"/>
  <c r="K804" i="13"/>
  <c r="G804" i="13"/>
  <c r="H204" i="14" l="1"/>
  <c r="G204" i="14"/>
  <c r="AK204" i="14" s="1"/>
  <c r="I204" i="14"/>
  <c r="AI204" i="14" s="1"/>
  <c r="D204" i="14"/>
  <c r="L204" i="14" s="1"/>
  <c r="F204" i="14"/>
  <c r="E805" i="13"/>
  <c r="A806" i="13"/>
  <c r="F805" i="13"/>
  <c r="L805" i="13"/>
  <c r="D805" i="13"/>
  <c r="H805" i="13"/>
  <c r="I805" i="13"/>
  <c r="J805" i="13"/>
  <c r="M805" i="13"/>
  <c r="K805" i="13"/>
  <c r="G805" i="13"/>
  <c r="N805" i="13"/>
  <c r="O805" i="13"/>
  <c r="AL204" i="14" l="1"/>
  <c r="V204" i="14"/>
  <c r="AH204" i="14"/>
  <c r="T204" i="14"/>
  <c r="AJ204" i="14"/>
  <c r="U204" i="14"/>
  <c r="J204" i="14"/>
  <c r="E806" i="13"/>
  <c r="A807" i="13"/>
  <c r="M806" i="13"/>
  <c r="H806" i="13"/>
  <c r="O806" i="13"/>
  <c r="F806" i="13"/>
  <c r="D806" i="13"/>
  <c r="N806" i="13"/>
  <c r="I806" i="13"/>
  <c r="L806" i="13"/>
  <c r="K806" i="13"/>
  <c r="J806" i="13"/>
  <c r="G806" i="13"/>
  <c r="E807" i="13" l="1"/>
  <c r="A808" i="13"/>
  <c r="F807" i="13"/>
  <c r="G807" i="13"/>
  <c r="L807" i="13"/>
  <c r="I807" i="13"/>
  <c r="H807" i="13"/>
  <c r="J807" i="13"/>
  <c r="N807" i="13"/>
  <c r="D807" i="13"/>
  <c r="O807" i="13"/>
  <c r="M807" i="13"/>
  <c r="K807" i="13"/>
  <c r="E808" i="13" l="1"/>
  <c r="E205" i="14" s="1"/>
  <c r="AG205" i="14" s="1"/>
  <c r="A809" i="13"/>
  <c r="G808" i="13"/>
  <c r="M808" i="13"/>
  <c r="I808" i="13"/>
  <c r="D808" i="13"/>
  <c r="L808" i="13"/>
  <c r="O808" i="13"/>
  <c r="K808" i="13"/>
  <c r="H808" i="13"/>
  <c r="F808" i="13"/>
  <c r="J808" i="13"/>
  <c r="N808" i="13"/>
  <c r="H205" i="14" l="1"/>
  <c r="F205" i="14"/>
  <c r="D205" i="14"/>
  <c r="L205" i="14" s="1"/>
  <c r="G205" i="14"/>
  <c r="AK205" i="14" s="1"/>
  <c r="I205" i="14"/>
  <c r="AI205" i="14" s="1"/>
  <c r="E809" i="13"/>
  <c r="A810" i="13"/>
  <c r="I809" i="13"/>
  <c r="J809" i="13"/>
  <c r="M809" i="13"/>
  <c r="F809" i="13"/>
  <c r="D809" i="13"/>
  <c r="O809" i="13"/>
  <c r="G809" i="13"/>
  <c r="K809" i="13"/>
  <c r="L809" i="13"/>
  <c r="N809" i="13"/>
  <c r="H809" i="13"/>
  <c r="AH205" i="14" l="1"/>
  <c r="T205" i="14"/>
  <c r="AL205" i="14"/>
  <c r="V205" i="14"/>
  <c r="AJ205" i="14"/>
  <c r="U205" i="14"/>
  <c r="J205" i="14"/>
  <c r="E810" i="13"/>
  <c r="A811" i="13"/>
  <c r="H810" i="13"/>
  <c r="J810" i="13"/>
  <c r="L810" i="13"/>
  <c r="F810" i="13"/>
  <c r="N810" i="13"/>
  <c r="G810" i="13"/>
  <c r="D810" i="13"/>
  <c r="I810" i="13"/>
  <c r="O810" i="13"/>
  <c r="M810" i="13"/>
  <c r="K810" i="13"/>
  <c r="E811" i="13" l="1"/>
  <c r="A812" i="13"/>
  <c r="D811" i="13"/>
  <c r="I811" i="13"/>
  <c r="M811" i="13"/>
  <c r="J811" i="13"/>
  <c r="L811" i="13"/>
  <c r="O811" i="13"/>
  <c r="K811" i="13"/>
  <c r="F811" i="13"/>
  <c r="H811" i="13"/>
  <c r="G811" i="13"/>
  <c r="N811" i="13"/>
  <c r="E812" i="13" l="1"/>
  <c r="E206" i="14" s="1"/>
  <c r="AG206" i="14" s="1"/>
  <c r="A813" i="13"/>
  <c r="D812" i="13"/>
  <c r="G812" i="13"/>
  <c r="O812" i="13"/>
  <c r="L812" i="13"/>
  <c r="F812" i="13"/>
  <c r="I812" i="13"/>
  <c r="N812" i="13"/>
  <c r="J812" i="13"/>
  <c r="K812" i="13"/>
  <c r="H812" i="13"/>
  <c r="M812" i="13"/>
  <c r="H206" i="14" l="1"/>
  <c r="I206" i="14"/>
  <c r="AI206" i="14" s="1"/>
  <c r="D206" i="14"/>
  <c r="L206" i="14" s="1"/>
  <c r="G206" i="14"/>
  <c r="AK206" i="14" s="1"/>
  <c r="F206" i="14"/>
  <c r="E813" i="13"/>
  <c r="A814" i="13"/>
  <c r="H813" i="13"/>
  <c r="M813" i="13"/>
  <c r="D813" i="13"/>
  <c r="J813" i="13"/>
  <c r="K813" i="13"/>
  <c r="I813" i="13"/>
  <c r="N813" i="13"/>
  <c r="F813" i="13"/>
  <c r="G813" i="13"/>
  <c r="L813" i="13"/>
  <c r="O813" i="13"/>
  <c r="AL206" i="14" l="1"/>
  <c r="V206" i="14"/>
  <c r="AH206" i="14"/>
  <c r="T206" i="14"/>
  <c r="AJ206" i="14"/>
  <c r="U206" i="14"/>
  <c r="J206" i="14"/>
  <c r="E814" i="13"/>
  <c r="A815" i="13"/>
  <c r="J814" i="13"/>
  <c r="H814" i="13"/>
  <c r="O814" i="13"/>
  <c r="L814" i="13"/>
  <c r="D814" i="13"/>
  <c r="N814" i="13"/>
  <c r="M814" i="13"/>
  <c r="I814" i="13"/>
  <c r="G814" i="13"/>
  <c r="F814" i="13"/>
  <c r="K814" i="13"/>
  <c r="E815" i="13" l="1"/>
  <c r="A816" i="13"/>
  <c r="K815" i="13"/>
  <c r="F815" i="13"/>
  <c r="D815" i="13"/>
  <c r="O815" i="13"/>
  <c r="M815" i="13"/>
  <c r="J815" i="13"/>
  <c r="H815" i="13"/>
  <c r="N815" i="13"/>
  <c r="G815" i="13"/>
  <c r="I815" i="13"/>
  <c r="L815" i="13"/>
  <c r="E816" i="13" l="1"/>
  <c r="E207" i="14" s="1"/>
  <c r="AG207" i="14" s="1"/>
  <c r="A817" i="13"/>
  <c r="M816" i="13"/>
  <c r="L816" i="13"/>
  <c r="F816" i="13"/>
  <c r="G816" i="13"/>
  <c r="K816" i="13"/>
  <c r="J816" i="13"/>
  <c r="I816" i="13"/>
  <c r="H816" i="13"/>
  <c r="D816" i="13"/>
  <c r="N816" i="13"/>
  <c r="O816" i="13"/>
  <c r="H207" i="14" l="1"/>
  <c r="G207" i="14"/>
  <c r="AK207" i="14" s="1"/>
  <c r="F207" i="14"/>
  <c r="D207" i="14"/>
  <c r="L207" i="14" s="1"/>
  <c r="I207" i="14"/>
  <c r="AI207" i="14" s="1"/>
  <c r="E817" i="13"/>
  <c r="A818" i="13"/>
  <c r="G817" i="13"/>
  <c r="F817" i="13"/>
  <c r="K817" i="13"/>
  <c r="H817" i="13"/>
  <c r="D817" i="13"/>
  <c r="I817" i="13"/>
  <c r="L817" i="13"/>
  <c r="M817" i="13"/>
  <c r="J817" i="13"/>
  <c r="O817" i="13"/>
  <c r="N817" i="13"/>
  <c r="AH207" i="14" l="1"/>
  <c r="T207" i="14"/>
  <c r="AL207" i="14"/>
  <c r="V207" i="14"/>
  <c r="AJ207" i="14"/>
  <c r="U207" i="14"/>
  <c r="J207" i="14"/>
  <c r="E818" i="13"/>
  <c r="A819" i="13"/>
  <c r="G818" i="13"/>
  <c r="K818" i="13"/>
  <c r="I818" i="13"/>
  <c r="N818" i="13"/>
  <c r="D818" i="13"/>
  <c r="J818" i="13"/>
  <c r="H818" i="13"/>
  <c r="F818" i="13"/>
  <c r="L818" i="13"/>
  <c r="O818" i="13"/>
  <c r="M818" i="13"/>
  <c r="E819" i="13" l="1"/>
  <c r="A820" i="13"/>
  <c r="M819" i="13"/>
  <c r="H819" i="13"/>
  <c r="N819" i="13"/>
  <c r="O819" i="13"/>
  <c r="D819" i="13"/>
  <c r="F819" i="13"/>
  <c r="I819" i="13"/>
  <c r="G819" i="13"/>
  <c r="L819" i="13"/>
  <c r="J819" i="13"/>
  <c r="K819" i="13"/>
  <c r="E820" i="13" l="1"/>
  <c r="E208" i="14" s="1"/>
  <c r="AG208" i="14" s="1"/>
  <c r="A821" i="13"/>
  <c r="L820" i="13"/>
  <c r="I820" i="13"/>
  <c r="J820" i="13"/>
  <c r="K820" i="13"/>
  <c r="D820" i="13"/>
  <c r="O820" i="13"/>
  <c r="M820" i="13"/>
  <c r="G820" i="13"/>
  <c r="N820" i="13"/>
  <c r="F820" i="13"/>
  <c r="H820" i="13"/>
  <c r="H208" i="14" l="1"/>
  <c r="I208" i="14"/>
  <c r="AI208" i="14" s="1"/>
  <c r="D208" i="14"/>
  <c r="L208" i="14" s="1"/>
  <c r="G208" i="14"/>
  <c r="AK208" i="14" s="1"/>
  <c r="F208" i="14"/>
  <c r="E821" i="13"/>
  <c r="A822" i="13"/>
  <c r="I821" i="13"/>
  <c r="D821" i="13"/>
  <c r="F821" i="13"/>
  <c r="H821" i="13"/>
  <c r="K821" i="13"/>
  <c r="G821" i="13"/>
  <c r="N821" i="13"/>
  <c r="O821" i="13"/>
  <c r="M821" i="13"/>
  <c r="L821" i="13"/>
  <c r="J821" i="13"/>
  <c r="AL208" i="14" l="1"/>
  <c r="V208" i="14"/>
  <c r="AH208" i="14"/>
  <c r="T208" i="14"/>
  <c r="AJ208" i="14"/>
  <c r="U208" i="14"/>
  <c r="J208" i="14"/>
  <c r="E822" i="13"/>
  <c r="A823" i="13"/>
  <c r="D822" i="13"/>
  <c r="K822" i="13"/>
  <c r="F822" i="13"/>
  <c r="M822" i="13"/>
  <c r="J822" i="13"/>
  <c r="H822" i="13"/>
  <c r="L822" i="13"/>
  <c r="N822" i="13"/>
  <c r="O822" i="13"/>
  <c r="G822" i="13"/>
  <c r="I822" i="13"/>
  <c r="E823" i="13" l="1"/>
  <c r="A824" i="13"/>
  <c r="G823" i="13"/>
  <c r="L823" i="13"/>
  <c r="N823" i="13"/>
  <c r="O823" i="13"/>
  <c r="D823" i="13"/>
  <c r="M823" i="13"/>
  <c r="H823" i="13"/>
  <c r="I823" i="13"/>
  <c r="J823" i="13"/>
  <c r="F823" i="13"/>
  <c r="K823" i="13"/>
  <c r="E824" i="13" l="1"/>
  <c r="E209" i="14" s="1"/>
  <c r="AG209" i="14" s="1"/>
  <c r="A825" i="13"/>
  <c r="I824" i="13"/>
  <c r="G824" i="13"/>
  <c r="M824" i="13"/>
  <c r="L824" i="13"/>
  <c r="O824" i="13"/>
  <c r="J824" i="13"/>
  <c r="H824" i="13"/>
  <c r="D824" i="13"/>
  <c r="F824" i="13"/>
  <c r="K824" i="13"/>
  <c r="N824" i="13"/>
  <c r="H209" i="14" l="1"/>
  <c r="D209" i="14"/>
  <c r="L209" i="14" s="1"/>
  <c r="G209" i="14"/>
  <c r="AK209" i="14" s="1"/>
  <c r="I209" i="14"/>
  <c r="AI209" i="14" s="1"/>
  <c r="F209" i="14"/>
  <c r="E825" i="13"/>
  <c r="A826" i="13"/>
  <c r="I825" i="13"/>
  <c r="J825" i="13"/>
  <c r="M825" i="13"/>
  <c r="K825" i="13"/>
  <c r="G825" i="13"/>
  <c r="N825" i="13"/>
  <c r="H825" i="13"/>
  <c r="F825" i="13"/>
  <c r="O825" i="13"/>
  <c r="L825" i="13"/>
  <c r="D825" i="13"/>
  <c r="AL209" i="14" l="1"/>
  <c r="V209" i="14"/>
  <c r="AH209" i="14"/>
  <c r="T209" i="14"/>
  <c r="AJ209" i="14"/>
  <c r="U209" i="14"/>
  <c r="J209" i="14"/>
  <c r="E826" i="13"/>
  <c r="A827" i="13"/>
  <c r="N826" i="13"/>
  <c r="O826" i="13"/>
  <c r="J826" i="13"/>
  <c r="G826" i="13"/>
  <c r="L826" i="13"/>
  <c r="K826" i="13"/>
  <c r="I826" i="13"/>
  <c r="H826" i="13"/>
  <c r="D826" i="13"/>
  <c r="F826" i="13"/>
  <c r="M826" i="13"/>
  <c r="E827" i="13" l="1"/>
  <c r="A828" i="13"/>
  <c r="M827" i="13"/>
  <c r="G827" i="13"/>
  <c r="D827" i="13"/>
  <c r="F827" i="13"/>
  <c r="K827" i="13"/>
  <c r="O827" i="13"/>
  <c r="I827" i="13"/>
  <c r="N827" i="13"/>
  <c r="L827" i="13"/>
  <c r="H827" i="13"/>
  <c r="J827" i="13"/>
  <c r="E828" i="13" l="1"/>
  <c r="E210" i="14" s="1"/>
  <c r="AG210" i="14" s="1"/>
  <c r="A829" i="13"/>
  <c r="H828" i="13"/>
  <c r="J828" i="13"/>
  <c r="L828" i="13"/>
  <c r="N828" i="13"/>
  <c r="K828" i="13"/>
  <c r="I828" i="13"/>
  <c r="G828" i="13"/>
  <c r="D828" i="13"/>
  <c r="O828" i="13"/>
  <c r="M828" i="13"/>
  <c r="F828" i="13"/>
  <c r="H210" i="14" l="1"/>
  <c r="F210" i="14"/>
  <c r="I210" i="14"/>
  <c r="AI210" i="14" s="1"/>
  <c r="D210" i="14"/>
  <c r="L210" i="14" s="1"/>
  <c r="G210" i="14"/>
  <c r="AK210" i="14" s="1"/>
  <c r="E829" i="13"/>
  <c r="A830" i="13"/>
  <c r="H829" i="13"/>
  <c r="N829" i="13"/>
  <c r="K829" i="13"/>
  <c r="J829" i="13"/>
  <c r="G829" i="13"/>
  <c r="D829" i="13"/>
  <c r="F829" i="13"/>
  <c r="L829" i="13"/>
  <c r="M829" i="13"/>
  <c r="I829" i="13"/>
  <c r="O829" i="13"/>
  <c r="AH210" i="14" l="1"/>
  <c r="T210" i="14"/>
  <c r="AL210" i="14"/>
  <c r="V210" i="14"/>
  <c r="AJ210" i="14"/>
  <c r="U210" i="14"/>
  <c r="J210" i="14"/>
  <c r="E830" i="13"/>
  <c r="A831" i="13"/>
  <c r="F830" i="13"/>
  <c r="D830" i="13"/>
  <c r="O830" i="13"/>
  <c r="L830" i="13"/>
  <c r="H830" i="13"/>
  <c r="I830" i="13"/>
  <c r="K830" i="13"/>
  <c r="N830" i="13"/>
  <c r="M830" i="13"/>
  <c r="G830" i="13"/>
  <c r="J830" i="13"/>
  <c r="E831" i="13" l="1"/>
  <c r="A832" i="13"/>
  <c r="G831" i="13"/>
  <c r="I831" i="13"/>
  <c r="H831" i="13"/>
  <c r="J831" i="13"/>
  <c r="O831" i="13"/>
  <c r="K831" i="13"/>
  <c r="L831" i="13"/>
  <c r="F831" i="13"/>
  <c r="D831" i="13"/>
  <c r="N831" i="13"/>
  <c r="M831" i="13"/>
  <c r="E832" i="13" l="1"/>
  <c r="E211" i="14" s="1"/>
  <c r="AG211" i="14" s="1"/>
  <c r="A833" i="13"/>
  <c r="L832" i="13"/>
  <c r="N832" i="13"/>
  <c r="G832" i="13"/>
  <c r="F832" i="13"/>
  <c r="J832" i="13"/>
  <c r="K832" i="13"/>
  <c r="M832" i="13"/>
  <c r="D832" i="13"/>
  <c r="I832" i="13"/>
  <c r="O832" i="13"/>
  <c r="H832" i="13"/>
  <c r="H211" i="14" l="1"/>
  <c r="G211" i="14"/>
  <c r="AK211" i="14" s="1"/>
  <c r="F211" i="14"/>
  <c r="I211" i="14"/>
  <c r="AI211" i="14" s="1"/>
  <c r="D211" i="14"/>
  <c r="L211" i="14" s="1"/>
  <c r="E833" i="13"/>
  <c r="A834" i="13"/>
  <c r="M833" i="13"/>
  <c r="H833" i="13"/>
  <c r="F833" i="13"/>
  <c r="I833" i="13"/>
  <c r="N833" i="13"/>
  <c r="J833" i="13"/>
  <c r="K833" i="13"/>
  <c r="O833" i="13"/>
  <c r="G833" i="13"/>
  <c r="L833" i="13"/>
  <c r="D833" i="13"/>
  <c r="AH211" i="14" l="1"/>
  <c r="T211" i="14"/>
  <c r="AL211" i="14"/>
  <c r="V211" i="14"/>
  <c r="AJ211" i="14"/>
  <c r="U211" i="14"/>
  <c r="J211" i="14"/>
  <c r="E834" i="13"/>
  <c r="A835" i="13"/>
  <c r="O834" i="13"/>
  <c r="M834" i="13"/>
  <c r="H834" i="13"/>
  <c r="I834" i="13"/>
  <c r="F834" i="13"/>
  <c r="K834" i="13"/>
  <c r="D834" i="13"/>
  <c r="N834" i="13"/>
  <c r="L834" i="13"/>
  <c r="G834" i="13"/>
  <c r="J834" i="13"/>
  <c r="E835" i="13" l="1"/>
  <c r="A836" i="13"/>
  <c r="I835" i="13"/>
  <c r="K835" i="13"/>
  <c r="J835" i="13"/>
  <c r="F835" i="13"/>
  <c r="D835" i="13"/>
  <c r="N835" i="13"/>
  <c r="L835" i="13"/>
  <c r="H835" i="13"/>
  <c r="M835" i="13"/>
  <c r="O835" i="13"/>
  <c r="G835" i="13"/>
  <c r="E836" i="13" l="1"/>
  <c r="E212" i="14" s="1"/>
  <c r="AG212" i="14" s="1"/>
  <c r="A837" i="13"/>
  <c r="K836" i="13"/>
  <c r="J836" i="13"/>
  <c r="N836" i="13"/>
  <c r="I836" i="13"/>
  <c r="F836" i="13"/>
  <c r="O836" i="13"/>
  <c r="G836" i="13"/>
  <c r="H836" i="13"/>
  <c r="L836" i="13"/>
  <c r="M836" i="13"/>
  <c r="D836" i="13"/>
  <c r="H212" i="14" l="1"/>
  <c r="D212" i="14"/>
  <c r="L212" i="14" s="1"/>
  <c r="F212" i="14"/>
  <c r="I212" i="14"/>
  <c r="AI212" i="14" s="1"/>
  <c r="G212" i="14"/>
  <c r="AK212" i="14" s="1"/>
  <c r="E837" i="13"/>
  <c r="A838" i="13"/>
  <c r="F837" i="13"/>
  <c r="D837" i="13"/>
  <c r="I837" i="13"/>
  <c r="H837" i="13"/>
  <c r="J837" i="13"/>
  <c r="M837" i="13"/>
  <c r="N837" i="13"/>
  <c r="O837" i="13"/>
  <c r="G837" i="13"/>
  <c r="L837" i="13"/>
  <c r="K837" i="13"/>
  <c r="AL212" i="14" l="1"/>
  <c r="V212" i="14"/>
  <c r="AH212" i="14"/>
  <c r="T212" i="14"/>
  <c r="AJ212" i="14"/>
  <c r="U212" i="14"/>
  <c r="J212" i="14"/>
  <c r="E838" i="13"/>
  <c r="A839" i="13"/>
  <c r="N838" i="13"/>
  <c r="I838" i="13"/>
  <c r="O838" i="13"/>
  <c r="G838" i="13"/>
  <c r="J838" i="13"/>
  <c r="K838" i="13"/>
  <c r="M838" i="13"/>
  <c r="F838" i="13"/>
  <c r="D838" i="13"/>
  <c r="L838" i="13"/>
  <c r="H838" i="13"/>
  <c r="E839" i="13" l="1"/>
  <c r="A840" i="13"/>
  <c r="O839" i="13"/>
  <c r="J839" i="13"/>
  <c r="L839" i="13"/>
  <c r="G839" i="13"/>
  <c r="F839" i="13"/>
  <c r="M839" i="13"/>
  <c r="H839" i="13"/>
  <c r="D839" i="13"/>
  <c r="N839" i="13"/>
  <c r="I839" i="13"/>
  <c r="K839" i="13"/>
  <c r="E840" i="13" l="1"/>
  <c r="E213" i="14" s="1"/>
  <c r="AG213" i="14" s="1"/>
  <c r="A841" i="13"/>
  <c r="K840" i="13"/>
  <c r="M840" i="13"/>
  <c r="H840" i="13"/>
  <c r="L840" i="13"/>
  <c r="D840" i="13"/>
  <c r="I840" i="13"/>
  <c r="F840" i="13"/>
  <c r="O840" i="13"/>
  <c r="N840" i="13"/>
  <c r="G840" i="13"/>
  <c r="J840" i="13"/>
  <c r="H213" i="14" l="1"/>
  <c r="D213" i="14"/>
  <c r="L213" i="14" s="1"/>
  <c r="F213" i="14"/>
  <c r="I213" i="14"/>
  <c r="AI213" i="14" s="1"/>
  <c r="G213" i="14"/>
  <c r="AK213" i="14" s="1"/>
  <c r="E841" i="13"/>
  <c r="A842" i="13"/>
  <c r="J841" i="13"/>
  <c r="L841" i="13"/>
  <c r="K841" i="13"/>
  <c r="M841" i="13"/>
  <c r="I841" i="13"/>
  <c r="H841" i="13"/>
  <c r="O841" i="13"/>
  <c r="D841" i="13"/>
  <c r="N841" i="13"/>
  <c r="G841" i="13"/>
  <c r="F841" i="13"/>
  <c r="AL213" i="14" l="1"/>
  <c r="V213" i="14"/>
  <c r="AH213" i="14"/>
  <c r="T213" i="14"/>
  <c r="AJ213" i="14"/>
  <c r="U213" i="14"/>
  <c r="J213" i="14"/>
  <c r="E842" i="13"/>
  <c r="A843" i="13"/>
  <c r="M842" i="13"/>
  <c r="H842" i="13"/>
  <c r="K842" i="13"/>
  <c r="F842" i="13"/>
  <c r="J842" i="13"/>
  <c r="G842" i="13"/>
  <c r="O842" i="13"/>
  <c r="I842" i="13"/>
  <c r="N842" i="13"/>
  <c r="D842" i="13"/>
  <c r="L842" i="13"/>
  <c r="E843" i="13" l="1"/>
  <c r="A844" i="13"/>
  <c r="F843" i="13"/>
  <c r="G843" i="13"/>
  <c r="N843" i="13"/>
  <c r="M843" i="13"/>
  <c r="I843" i="13"/>
  <c r="L843" i="13"/>
  <c r="H843" i="13"/>
  <c r="O843" i="13"/>
  <c r="D843" i="13"/>
  <c r="K843" i="13"/>
  <c r="J843" i="13"/>
  <c r="E844" i="13" l="1"/>
  <c r="E214" i="14" s="1"/>
  <c r="AG214" i="14" s="1"/>
  <c r="A845" i="13"/>
  <c r="M844" i="13"/>
  <c r="F844" i="13"/>
  <c r="N844" i="13"/>
  <c r="D844" i="13"/>
  <c r="H844" i="13"/>
  <c r="J844" i="13"/>
  <c r="L844" i="13"/>
  <c r="O844" i="13"/>
  <c r="I844" i="13"/>
  <c r="K844" i="13"/>
  <c r="G844" i="13"/>
  <c r="H214" i="14" l="1"/>
  <c r="I214" i="14"/>
  <c r="AI214" i="14" s="1"/>
  <c r="F214" i="14"/>
  <c r="G214" i="14"/>
  <c r="AK214" i="14" s="1"/>
  <c r="D214" i="14"/>
  <c r="L214" i="14" s="1"/>
  <c r="E845" i="13"/>
  <c r="A846" i="13"/>
  <c r="M845" i="13"/>
  <c r="D845" i="13"/>
  <c r="F845" i="13"/>
  <c r="I845" i="13"/>
  <c r="J845" i="13"/>
  <c r="H845" i="13"/>
  <c r="K845" i="13"/>
  <c r="G845" i="13"/>
  <c r="N845" i="13"/>
  <c r="O845" i="13"/>
  <c r="L845" i="13"/>
  <c r="AH214" i="14" l="1"/>
  <c r="T214" i="14"/>
  <c r="AL214" i="14"/>
  <c r="V214" i="14"/>
  <c r="AJ214" i="14"/>
  <c r="U214" i="14"/>
  <c r="J214" i="14"/>
  <c r="E846" i="13"/>
  <c r="A847" i="13"/>
  <c r="M846" i="13"/>
  <c r="D846" i="13"/>
  <c r="N846" i="13"/>
  <c r="K846" i="13"/>
  <c r="J846" i="13"/>
  <c r="L846" i="13"/>
  <c r="H846" i="13"/>
  <c r="G846" i="13"/>
  <c r="I846" i="13"/>
  <c r="O846" i="13"/>
  <c r="F846" i="13"/>
  <c r="E847" i="13" l="1"/>
  <c r="A848" i="13"/>
  <c r="J847" i="13"/>
  <c r="H847" i="13"/>
  <c r="K847" i="13"/>
  <c r="M847" i="13"/>
  <c r="N847" i="13"/>
  <c r="D847" i="13"/>
  <c r="I847" i="13"/>
  <c r="F847" i="13"/>
  <c r="G847" i="13"/>
  <c r="O847" i="13"/>
  <c r="L847" i="13"/>
  <c r="E848" i="13" l="1"/>
  <c r="E215" i="14" s="1"/>
  <c r="AG215" i="14" s="1"/>
  <c r="A849" i="13"/>
  <c r="M848" i="13"/>
  <c r="O848" i="13"/>
  <c r="H848" i="13"/>
  <c r="J848" i="13"/>
  <c r="G848" i="13"/>
  <c r="L848" i="13"/>
  <c r="N848" i="13"/>
  <c r="F848" i="13"/>
  <c r="K848" i="13"/>
  <c r="D848" i="13"/>
  <c r="I848" i="13"/>
  <c r="H215" i="14" l="1"/>
  <c r="F215" i="14"/>
  <c r="D215" i="14"/>
  <c r="L215" i="14" s="1"/>
  <c r="I215" i="14"/>
  <c r="AI215" i="14" s="1"/>
  <c r="G215" i="14"/>
  <c r="AK215" i="14" s="1"/>
  <c r="E849" i="13"/>
  <c r="A850" i="13"/>
  <c r="L849" i="13"/>
  <c r="D849" i="13"/>
  <c r="M849" i="13"/>
  <c r="N849" i="13"/>
  <c r="O849" i="13"/>
  <c r="G849" i="13"/>
  <c r="I849" i="13"/>
  <c r="J849" i="13"/>
  <c r="F849" i="13"/>
  <c r="H849" i="13"/>
  <c r="K849" i="13"/>
  <c r="AH215" i="14" l="1"/>
  <c r="T215" i="14"/>
  <c r="AL215" i="14"/>
  <c r="V215" i="14"/>
  <c r="AJ215" i="14"/>
  <c r="U215" i="14"/>
  <c r="J215" i="14"/>
  <c r="E850" i="13"/>
  <c r="A851" i="13"/>
  <c r="K850" i="13"/>
  <c r="H850" i="13"/>
  <c r="L850" i="13"/>
  <c r="J850" i="13"/>
  <c r="M850" i="13"/>
  <c r="F850" i="13"/>
  <c r="G850" i="13"/>
  <c r="I850" i="13"/>
  <c r="D850" i="13"/>
  <c r="O850" i="13"/>
  <c r="N850" i="13"/>
  <c r="E851" i="13" l="1"/>
  <c r="A852" i="13"/>
  <c r="D851" i="13"/>
  <c r="J851" i="13"/>
  <c r="G851" i="13"/>
  <c r="F851" i="13"/>
  <c r="K851" i="13"/>
  <c r="I851" i="13"/>
  <c r="O851" i="13"/>
  <c r="M851" i="13"/>
  <c r="L851" i="13"/>
  <c r="N851" i="13"/>
  <c r="H851" i="13"/>
  <c r="E852" i="13" l="1"/>
  <c r="E216" i="14" s="1"/>
  <c r="AG216" i="14" s="1"/>
  <c r="A853" i="13"/>
  <c r="N852" i="13"/>
  <c r="M852" i="13"/>
  <c r="L852" i="13"/>
  <c r="G852" i="13"/>
  <c r="O852" i="13"/>
  <c r="J852" i="13"/>
  <c r="D852" i="13"/>
  <c r="H852" i="13"/>
  <c r="I852" i="13"/>
  <c r="F852" i="13"/>
  <c r="K852" i="13"/>
  <c r="H216" i="14" l="1"/>
  <c r="D216" i="14"/>
  <c r="L216" i="14" s="1"/>
  <c r="I216" i="14"/>
  <c r="AI216" i="14" s="1"/>
  <c r="F216" i="14"/>
  <c r="G216" i="14"/>
  <c r="AK216" i="14" s="1"/>
  <c r="E853" i="13"/>
  <c r="A854" i="13"/>
  <c r="F853" i="13"/>
  <c r="O853" i="13"/>
  <c r="G853" i="13"/>
  <c r="H853" i="13"/>
  <c r="M853" i="13"/>
  <c r="L853" i="13"/>
  <c r="I853" i="13"/>
  <c r="K853" i="13"/>
  <c r="D853" i="13"/>
  <c r="J853" i="13"/>
  <c r="N853" i="13"/>
  <c r="AL216" i="14" l="1"/>
  <c r="V216" i="14"/>
  <c r="AH216" i="14"/>
  <c r="T216" i="14"/>
  <c r="AJ216" i="14"/>
  <c r="U216" i="14"/>
  <c r="J216" i="14"/>
  <c r="E854" i="13"/>
  <c r="A855" i="13"/>
  <c r="J854" i="13"/>
  <c r="D854" i="13"/>
  <c r="H854" i="13"/>
  <c r="O854" i="13"/>
  <c r="K854" i="13"/>
  <c r="G854" i="13"/>
  <c r="I854" i="13"/>
  <c r="N854" i="13"/>
  <c r="M854" i="13"/>
  <c r="F854" i="13"/>
  <c r="L854" i="13"/>
  <c r="E855" i="13" l="1"/>
  <c r="A856" i="13"/>
  <c r="I855" i="13"/>
  <c r="M855" i="13"/>
  <c r="D855" i="13"/>
  <c r="J855" i="13"/>
  <c r="F855" i="13"/>
  <c r="K855" i="13"/>
  <c r="G855" i="13"/>
  <c r="N855" i="13"/>
  <c r="L855" i="13"/>
  <c r="O855" i="13"/>
  <c r="H855" i="13"/>
  <c r="E856" i="13" l="1"/>
  <c r="E217" i="14" s="1"/>
  <c r="AG217" i="14" s="1"/>
  <c r="A857" i="13"/>
  <c r="D856" i="13"/>
  <c r="H856" i="13"/>
  <c r="N856" i="13"/>
  <c r="I856" i="13"/>
  <c r="L856" i="13"/>
  <c r="M856" i="13"/>
  <c r="K856" i="13"/>
  <c r="J856" i="13"/>
  <c r="F856" i="13"/>
  <c r="O856" i="13"/>
  <c r="G856" i="13"/>
  <c r="H217" i="14" l="1"/>
  <c r="D217" i="14"/>
  <c r="L217" i="14" s="1"/>
  <c r="I217" i="14"/>
  <c r="AI217" i="14" s="1"/>
  <c r="G217" i="14"/>
  <c r="AK217" i="14" s="1"/>
  <c r="F217" i="14"/>
  <c r="E857" i="13"/>
  <c r="A858" i="13"/>
  <c r="M857" i="13"/>
  <c r="L857" i="13"/>
  <c r="O857" i="13"/>
  <c r="I857" i="13"/>
  <c r="N857" i="13"/>
  <c r="G857" i="13"/>
  <c r="H857" i="13"/>
  <c r="K857" i="13"/>
  <c r="D857" i="13"/>
  <c r="F857" i="13"/>
  <c r="J857" i="13"/>
  <c r="AL217" i="14" l="1"/>
  <c r="V217" i="14"/>
  <c r="AH217" i="14"/>
  <c r="T217" i="14"/>
  <c r="AJ217" i="14"/>
  <c r="U217" i="14"/>
  <c r="J217" i="14"/>
  <c r="E858" i="13"/>
  <c r="A859" i="13"/>
  <c r="F858" i="13"/>
  <c r="K858" i="13"/>
  <c r="H858" i="13"/>
  <c r="I858" i="13"/>
  <c r="J858" i="13"/>
  <c r="N858" i="13"/>
  <c r="G858" i="13"/>
  <c r="D858" i="13"/>
  <c r="L858" i="13"/>
  <c r="O858" i="13"/>
  <c r="M858" i="13"/>
  <c r="E859" i="13" l="1"/>
  <c r="A860" i="13"/>
  <c r="O859" i="13"/>
  <c r="G859" i="13"/>
  <c r="F859" i="13"/>
  <c r="M859" i="13"/>
  <c r="I859" i="13"/>
  <c r="H859" i="13"/>
  <c r="J859" i="13"/>
  <c r="K859" i="13"/>
  <c r="D859" i="13"/>
  <c r="L859" i="13"/>
  <c r="N859" i="13"/>
  <c r="E860" i="13" l="1"/>
  <c r="E218" i="14" s="1"/>
  <c r="AG218" i="14" s="1"/>
  <c r="A861" i="13"/>
  <c r="G860" i="13"/>
  <c r="J860" i="13"/>
  <c r="D860" i="13"/>
  <c r="K860" i="13"/>
  <c r="N860" i="13"/>
  <c r="F860" i="13"/>
  <c r="H860" i="13"/>
  <c r="O860" i="13"/>
  <c r="I860" i="13"/>
  <c r="M860" i="13"/>
  <c r="L860" i="13"/>
  <c r="H218" i="14" l="1"/>
  <c r="F218" i="14"/>
  <c r="G218" i="14"/>
  <c r="AK218" i="14" s="1"/>
  <c r="D218" i="14"/>
  <c r="L218" i="14" s="1"/>
  <c r="I218" i="14"/>
  <c r="AI218" i="14" s="1"/>
  <c r="E861" i="13"/>
  <c r="A862" i="13"/>
  <c r="N861" i="13"/>
  <c r="M861" i="13"/>
  <c r="G861" i="13"/>
  <c r="F861" i="13"/>
  <c r="D861" i="13"/>
  <c r="K861" i="13"/>
  <c r="O861" i="13"/>
  <c r="L861" i="13"/>
  <c r="H861" i="13"/>
  <c r="I861" i="13"/>
  <c r="J861" i="13"/>
  <c r="AH218" i="14" l="1"/>
  <c r="T218" i="14"/>
  <c r="AL218" i="14"/>
  <c r="V218" i="14"/>
  <c r="AJ218" i="14"/>
  <c r="U218" i="14"/>
  <c r="J218" i="14"/>
  <c r="E862" i="13"/>
  <c r="A863" i="13"/>
  <c r="G862" i="13"/>
  <c r="I862" i="13"/>
  <c r="M862" i="13"/>
  <c r="N862" i="13"/>
  <c r="K862" i="13"/>
  <c r="H862" i="13"/>
  <c r="O862" i="13"/>
  <c r="F862" i="13"/>
  <c r="D862" i="13"/>
  <c r="J862" i="13"/>
  <c r="L862" i="13"/>
  <c r="E863" i="13" l="1"/>
  <c r="A864" i="13"/>
  <c r="I863" i="13"/>
  <c r="N863" i="13"/>
  <c r="O863" i="13"/>
  <c r="H863" i="13"/>
  <c r="D863" i="13"/>
  <c r="F863" i="13"/>
  <c r="G863" i="13"/>
  <c r="M863" i="13"/>
  <c r="K863" i="13"/>
  <c r="L863" i="13"/>
  <c r="J863" i="13"/>
  <c r="E864" i="13" l="1"/>
  <c r="E219" i="14" s="1"/>
  <c r="AG219" i="14" s="1"/>
  <c r="A865" i="13"/>
  <c r="D864" i="13"/>
  <c r="O864" i="13"/>
  <c r="J864" i="13"/>
  <c r="I864" i="13"/>
  <c r="H864" i="13"/>
  <c r="L864" i="13"/>
  <c r="F864" i="13"/>
  <c r="K864" i="13"/>
  <c r="N864" i="13"/>
  <c r="G864" i="13"/>
  <c r="M864" i="13"/>
  <c r="H219" i="14" l="1"/>
  <c r="F219" i="14"/>
  <c r="G219" i="14"/>
  <c r="AK219" i="14" s="1"/>
  <c r="D219" i="14"/>
  <c r="L219" i="14" s="1"/>
  <c r="I219" i="14"/>
  <c r="AI219" i="14" s="1"/>
  <c r="E865" i="13"/>
  <c r="A866" i="13"/>
  <c r="M865" i="13"/>
  <c r="D865" i="13"/>
  <c r="K865" i="13"/>
  <c r="N865" i="13"/>
  <c r="J865" i="13"/>
  <c r="F865" i="13"/>
  <c r="L865" i="13"/>
  <c r="I865" i="13"/>
  <c r="O865" i="13"/>
  <c r="G865" i="13"/>
  <c r="H865" i="13"/>
  <c r="AH219" i="14" l="1"/>
  <c r="T219" i="14"/>
  <c r="AL219" i="14"/>
  <c r="V219" i="14"/>
  <c r="AJ219" i="14"/>
  <c r="U219" i="14"/>
  <c r="J219" i="14"/>
  <c r="E866" i="13"/>
  <c r="A867" i="13"/>
  <c r="H866" i="13"/>
  <c r="J866" i="13"/>
  <c r="L866" i="13"/>
  <c r="N866" i="13"/>
  <c r="I866" i="13"/>
  <c r="M866" i="13"/>
  <c r="K866" i="13"/>
  <c r="G866" i="13"/>
  <c r="F866" i="13"/>
  <c r="D866" i="13"/>
  <c r="O866" i="13"/>
  <c r="E867" i="13" l="1"/>
  <c r="A868" i="13"/>
  <c r="K867" i="13"/>
  <c r="F867" i="13"/>
  <c r="M867" i="13"/>
  <c r="G867" i="13"/>
  <c r="O867" i="13"/>
  <c r="L867" i="13"/>
  <c r="N867" i="13"/>
  <c r="H867" i="13"/>
  <c r="D867" i="13"/>
  <c r="J867" i="13"/>
  <c r="I867" i="13"/>
  <c r="E868" i="13" l="1"/>
  <c r="E220" i="14" s="1"/>
  <c r="AG220" i="14" s="1"/>
  <c r="A869" i="13"/>
  <c r="G868" i="13"/>
  <c r="L868" i="13"/>
  <c r="I868" i="13"/>
  <c r="O868" i="13"/>
  <c r="J868" i="13"/>
  <c r="D868" i="13"/>
  <c r="N868" i="13"/>
  <c r="H868" i="13"/>
  <c r="F868" i="13"/>
  <c r="M868" i="13"/>
  <c r="K868" i="13"/>
  <c r="H220" i="14" l="1"/>
  <c r="D220" i="14"/>
  <c r="L220" i="14" s="1"/>
  <c r="F220" i="14"/>
  <c r="G220" i="14"/>
  <c r="AK220" i="14" s="1"/>
  <c r="I220" i="14"/>
  <c r="AI220" i="14" s="1"/>
  <c r="E869" i="13"/>
  <c r="A870" i="13"/>
  <c r="M869" i="13"/>
  <c r="K869" i="13"/>
  <c r="I869" i="13"/>
  <c r="J869" i="13"/>
  <c r="O869" i="13"/>
  <c r="G869" i="13"/>
  <c r="F869" i="13"/>
  <c r="D869" i="13"/>
  <c r="N869" i="13"/>
  <c r="H869" i="13"/>
  <c r="L869" i="13"/>
  <c r="AL220" i="14" l="1"/>
  <c r="V220" i="14"/>
  <c r="AH220" i="14"/>
  <c r="T220" i="14"/>
  <c r="AJ220" i="14"/>
  <c r="U220" i="14"/>
  <c r="J220" i="14"/>
  <c r="E870" i="13"/>
  <c r="A871" i="13"/>
  <c r="H870" i="13"/>
  <c r="K870" i="13"/>
  <c r="I870" i="13"/>
  <c r="G870" i="13"/>
  <c r="O870" i="13"/>
  <c r="D870" i="13"/>
  <c r="F870" i="13"/>
  <c r="M870" i="13"/>
  <c r="L870" i="13"/>
  <c r="J870" i="13"/>
  <c r="N870" i="13"/>
  <c r="E871" i="13" l="1"/>
  <c r="A872" i="13"/>
  <c r="I871" i="13"/>
  <c r="L871" i="13"/>
  <c r="F871" i="13"/>
  <c r="O871" i="13"/>
  <c r="D871" i="13"/>
  <c r="H871" i="13"/>
  <c r="G871" i="13"/>
  <c r="K871" i="13"/>
  <c r="J871" i="13"/>
  <c r="N871" i="13"/>
  <c r="M871" i="13"/>
  <c r="E872" i="13" l="1"/>
  <c r="E221" i="14" s="1"/>
  <c r="AG221" i="14" s="1"/>
  <c r="A873" i="13"/>
  <c r="J872" i="13"/>
  <c r="I872" i="13"/>
  <c r="L872" i="13"/>
  <c r="G872" i="13"/>
  <c r="K872" i="13"/>
  <c r="D872" i="13"/>
  <c r="H872" i="13"/>
  <c r="F872" i="13"/>
  <c r="M872" i="13"/>
  <c r="O872" i="13"/>
  <c r="N872" i="13"/>
  <c r="H221" i="14" l="1"/>
  <c r="F221" i="14"/>
  <c r="D221" i="14"/>
  <c r="L221" i="14" s="1"/>
  <c r="G221" i="14"/>
  <c r="AK221" i="14" s="1"/>
  <c r="I221" i="14"/>
  <c r="AI221" i="14" s="1"/>
  <c r="E873" i="13"/>
  <c r="A874" i="13"/>
  <c r="D873" i="13"/>
  <c r="J873" i="13"/>
  <c r="H873" i="13"/>
  <c r="L873" i="13"/>
  <c r="I873" i="13"/>
  <c r="N873" i="13"/>
  <c r="G873" i="13"/>
  <c r="M873" i="13"/>
  <c r="O873" i="13"/>
  <c r="K873" i="13"/>
  <c r="F873" i="13"/>
  <c r="AH221" i="14" l="1"/>
  <c r="T221" i="14"/>
  <c r="AL221" i="14"/>
  <c r="V221" i="14"/>
  <c r="AJ221" i="14"/>
  <c r="U221" i="14"/>
  <c r="J221" i="14"/>
  <c r="E874" i="13"/>
  <c r="A875" i="13"/>
  <c r="J874" i="13"/>
  <c r="H874" i="13"/>
  <c r="M874" i="13"/>
  <c r="I874" i="13"/>
  <c r="L874" i="13"/>
  <c r="G874" i="13"/>
  <c r="F874" i="13"/>
  <c r="D874" i="13"/>
  <c r="K874" i="13"/>
  <c r="O874" i="13"/>
  <c r="N874" i="13"/>
  <c r="E875" i="13" l="1"/>
  <c r="A876" i="13"/>
  <c r="K875" i="13"/>
  <c r="L875" i="13"/>
  <c r="I875" i="13"/>
  <c r="G875" i="13"/>
  <c r="N875" i="13"/>
  <c r="F875" i="13"/>
  <c r="H875" i="13"/>
  <c r="M875" i="13"/>
  <c r="O875" i="13"/>
  <c r="J875" i="13"/>
  <c r="D875" i="13"/>
  <c r="E876" i="13" l="1"/>
  <c r="E222" i="14" s="1"/>
  <c r="AG222" i="14" s="1"/>
  <c r="A877" i="13"/>
  <c r="L876" i="13"/>
  <c r="G876" i="13"/>
  <c r="M876" i="13"/>
  <c r="I876" i="13"/>
  <c r="H876" i="13"/>
  <c r="K876" i="13"/>
  <c r="O876" i="13"/>
  <c r="D876" i="13"/>
  <c r="J876" i="13"/>
  <c r="N876" i="13"/>
  <c r="F876" i="13"/>
  <c r="H222" i="14" l="1"/>
  <c r="G222" i="14"/>
  <c r="AK222" i="14" s="1"/>
  <c r="F222" i="14"/>
  <c r="D222" i="14"/>
  <c r="L222" i="14" s="1"/>
  <c r="I222" i="14"/>
  <c r="AI222" i="14" s="1"/>
  <c r="E877" i="13"/>
  <c r="A878" i="13"/>
  <c r="F877" i="13"/>
  <c r="I877" i="13"/>
  <c r="K877" i="13"/>
  <c r="J877" i="13"/>
  <c r="N877" i="13"/>
  <c r="D877" i="13"/>
  <c r="L877" i="13"/>
  <c r="O877" i="13"/>
  <c r="M877" i="13"/>
  <c r="G877" i="13"/>
  <c r="H877" i="13"/>
  <c r="AH222" i="14" l="1"/>
  <c r="T222" i="14"/>
  <c r="AL222" i="14"/>
  <c r="V222" i="14"/>
  <c r="AJ222" i="14"/>
  <c r="U222" i="14"/>
  <c r="J222" i="14"/>
  <c r="E878" i="13"/>
  <c r="A879" i="13"/>
  <c r="O878" i="13"/>
  <c r="N878" i="13"/>
  <c r="I878" i="13"/>
  <c r="J878" i="13"/>
  <c r="L878" i="13"/>
  <c r="D878" i="13"/>
  <c r="K878" i="13"/>
  <c r="G878" i="13"/>
  <c r="F878" i="13"/>
  <c r="H878" i="13"/>
  <c r="M878" i="13"/>
  <c r="E879" i="13" l="1"/>
  <c r="A880" i="13"/>
  <c r="N879" i="13"/>
  <c r="M879" i="13"/>
  <c r="H879" i="13"/>
  <c r="D879" i="13"/>
  <c r="L879" i="13"/>
  <c r="F879" i="13"/>
  <c r="I879" i="13"/>
  <c r="K879" i="13"/>
  <c r="G879" i="13"/>
  <c r="O879" i="13"/>
  <c r="J879" i="13"/>
  <c r="E880" i="13" l="1"/>
  <c r="E223" i="14" s="1"/>
  <c r="AG223" i="14" s="1"/>
  <c r="A881" i="13"/>
  <c r="O880" i="13"/>
  <c r="I880" i="13"/>
  <c r="H880" i="13"/>
  <c r="L880" i="13"/>
  <c r="D880" i="13"/>
  <c r="J880" i="13"/>
  <c r="N880" i="13"/>
  <c r="F880" i="13"/>
  <c r="M880" i="13"/>
  <c r="K880" i="13"/>
  <c r="G880" i="13"/>
  <c r="H223" i="14" l="1"/>
  <c r="G223" i="14"/>
  <c r="AK223" i="14" s="1"/>
  <c r="F223" i="14"/>
  <c r="I223" i="14"/>
  <c r="AI223" i="14" s="1"/>
  <c r="D223" i="14"/>
  <c r="L223" i="14" s="1"/>
  <c r="E881" i="13"/>
  <c r="A882" i="13"/>
  <c r="F881" i="13"/>
  <c r="D881" i="13"/>
  <c r="O881" i="13"/>
  <c r="N881" i="13"/>
  <c r="M881" i="13"/>
  <c r="K881" i="13"/>
  <c r="I881" i="13"/>
  <c r="G881" i="13"/>
  <c r="J881" i="13"/>
  <c r="L881" i="13"/>
  <c r="H881" i="13"/>
  <c r="AH223" i="14" l="1"/>
  <c r="T223" i="14"/>
  <c r="AL223" i="14"/>
  <c r="V223" i="14"/>
  <c r="AJ223" i="14"/>
  <c r="U223" i="14"/>
  <c r="J223" i="14"/>
  <c r="E882" i="13"/>
  <c r="A883" i="13"/>
  <c r="D882" i="13"/>
  <c r="M882" i="13"/>
  <c r="J882" i="13"/>
  <c r="N882" i="13"/>
  <c r="I882" i="13"/>
  <c r="L882" i="13"/>
  <c r="G882" i="13"/>
  <c r="O882" i="13"/>
  <c r="F882" i="13"/>
  <c r="K882" i="13"/>
  <c r="H882" i="13"/>
  <c r="E883" i="13" l="1"/>
  <c r="A884" i="13"/>
  <c r="G883" i="13"/>
  <c r="M883" i="13"/>
  <c r="N883" i="13"/>
  <c r="L883" i="13"/>
  <c r="K883" i="13"/>
  <c r="O883" i="13"/>
  <c r="F883" i="13"/>
  <c r="D883" i="13"/>
  <c r="J883" i="13"/>
  <c r="I883" i="13"/>
  <c r="H883" i="13"/>
  <c r="E884" i="13" l="1"/>
  <c r="E224" i="14" s="1"/>
  <c r="AG224" i="14" s="1"/>
  <c r="A885" i="13"/>
  <c r="M884" i="13"/>
  <c r="N884" i="13"/>
  <c r="I884" i="13"/>
  <c r="F884" i="13"/>
  <c r="D884" i="13"/>
  <c r="H884" i="13"/>
  <c r="K884" i="13"/>
  <c r="L884" i="13"/>
  <c r="O884" i="13"/>
  <c r="J884" i="13"/>
  <c r="G884" i="13"/>
  <c r="H224" i="14" l="1"/>
  <c r="F224" i="14"/>
  <c r="I224" i="14"/>
  <c r="AI224" i="14" s="1"/>
  <c r="D224" i="14"/>
  <c r="L224" i="14" s="1"/>
  <c r="G224" i="14"/>
  <c r="AK224" i="14" s="1"/>
  <c r="E885" i="13"/>
  <c r="A886" i="13"/>
  <c r="J885" i="13"/>
  <c r="F885" i="13"/>
  <c r="O885" i="13"/>
  <c r="M885" i="13"/>
  <c r="G885" i="13"/>
  <c r="L885" i="13"/>
  <c r="N885" i="13"/>
  <c r="H885" i="13"/>
  <c r="D885" i="13"/>
  <c r="K885" i="13"/>
  <c r="I885" i="13"/>
  <c r="AH224" i="14" l="1"/>
  <c r="T224" i="14"/>
  <c r="AL224" i="14"/>
  <c r="V224" i="14"/>
  <c r="AJ224" i="14"/>
  <c r="U224" i="14"/>
  <c r="J224" i="14"/>
  <c r="E886" i="13"/>
  <c r="A887" i="13"/>
  <c r="L886" i="13"/>
  <c r="K886" i="13"/>
  <c r="O886" i="13"/>
  <c r="N886" i="13"/>
  <c r="D886" i="13"/>
  <c r="H886" i="13"/>
  <c r="J886" i="13"/>
  <c r="F886" i="13"/>
  <c r="G886" i="13"/>
  <c r="M886" i="13"/>
  <c r="I886" i="13"/>
  <c r="E887" i="13" l="1"/>
  <c r="A888" i="13"/>
  <c r="F887" i="13"/>
  <c r="D887" i="13"/>
  <c r="J887" i="13"/>
  <c r="G887" i="13"/>
  <c r="N887" i="13"/>
  <c r="M887" i="13"/>
  <c r="K887" i="13"/>
  <c r="H887" i="13"/>
  <c r="O887" i="13"/>
  <c r="L887" i="13"/>
  <c r="I887" i="13"/>
  <c r="E888" i="13" l="1"/>
  <c r="E225" i="14" s="1"/>
  <c r="AG225" i="14" s="1"/>
  <c r="A889" i="13"/>
  <c r="D888" i="13"/>
  <c r="L888" i="13"/>
  <c r="J888" i="13"/>
  <c r="I888" i="13"/>
  <c r="N888" i="13"/>
  <c r="K888" i="13"/>
  <c r="G888" i="13"/>
  <c r="O888" i="13"/>
  <c r="M888" i="13"/>
  <c r="H888" i="13"/>
  <c r="F888" i="13"/>
  <c r="H225" i="14" l="1"/>
  <c r="D225" i="14"/>
  <c r="L225" i="14" s="1"/>
  <c r="G225" i="14"/>
  <c r="AK225" i="14" s="1"/>
  <c r="I225" i="14"/>
  <c r="AI225" i="14" s="1"/>
  <c r="F225" i="14"/>
  <c r="E889" i="13"/>
  <c r="A890" i="13"/>
  <c r="I889" i="13"/>
  <c r="M889" i="13"/>
  <c r="J889" i="13"/>
  <c r="K889" i="13"/>
  <c r="F889" i="13"/>
  <c r="L889" i="13"/>
  <c r="N889" i="13"/>
  <c r="O889" i="13"/>
  <c r="D889" i="13"/>
  <c r="G889" i="13"/>
  <c r="H889" i="13"/>
  <c r="AL225" i="14" l="1"/>
  <c r="V225" i="14"/>
  <c r="AH225" i="14"/>
  <c r="T225" i="14"/>
  <c r="AJ225" i="14"/>
  <c r="U225" i="14"/>
  <c r="J225" i="14"/>
  <c r="E890" i="13"/>
  <c r="A891" i="13"/>
  <c r="F890" i="13"/>
  <c r="N890" i="13"/>
  <c r="G890" i="13"/>
  <c r="K890" i="13"/>
  <c r="I890" i="13"/>
  <c r="H890" i="13"/>
  <c r="J890" i="13"/>
  <c r="L890" i="13"/>
  <c r="O890" i="13"/>
  <c r="D890" i="13"/>
  <c r="M890" i="13"/>
  <c r="E891" i="13" l="1"/>
  <c r="A892" i="13"/>
  <c r="H891" i="13"/>
  <c r="J891" i="13"/>
  <c r="N891" i="13"/>
  <c r="G891" i="13"/>
  <c r="I891" i="13"/>
  <c r="D891" i="13"/>
  <c r="L891" i="13"/>
  <c r="F891" i="13"/>
  <c r="O891" i="13"/>
  <c r="M891" i="13"/>
  <c r="K891" i="13"/>
  <c r="E892" i="13" l="1"/>
  <c r="E226" i="14" s="1"/>
  <c r="AG226" i="14" s="1"/>
  <c r="A893" i="13"/>
  <c r="I892" i="13"/>
  <c r="J892" i="13"/>
  <c r="D892" i="13"/>
  <c r="H892" i="13"/>
  <c r="L892" i="13"/>
  <c r="O892" i="13"/>
  <c r="K892" i="13"/>
  <c r="G892" i="13"/>
  <c r="N892" i="13"/>
  <c r="F892" i="13"/>
  <c r="M892" i="13"/>
  <c r="H226" i="14" l="1"/>
  <c r="D226" i="14"/>
  <c r="L226" i="14" s="1"/>
  <c r="I226" i="14"/>
  <c r="AI226" i="14" s="1"/>
  <c r="F226" i="14"/>
  <c r="G226" i="14"/>
  <c r="AK226" i="14" s="1"/>
  <c r="E893" i="13"/>
  <c r="A894" i="13"/>
  <c r="M893" i="13"/>
  <c r="I893" i="13"/>
  <c r="H893" i="13"/>
  <c r="K893" i="13"/>
  <c r="L893" i="13"/>
  <c r="F893" i="13"/>
  <c r="N893" i="13"/>
  <c r="D893" i="13"/>
  <c r="J893" i="13"/>
  <c r="G893" i="13"/>
  <c r="O893" i="13"/>
  <c r="AL226" i="14" l="1"/>
  <c r="V226" i="14"/>
  <c r="AH226" i="14"/>
  <c r="T226" i="14"/>
  <c r="AJ226" i="14"/>
  <c r="U226" i="14"/>
  <c r="J226" i="14"/>
  <c r="E894" i="13"/>
  <c r="A895" i="13"/>
  <c r="O894" i="13"/>
  <c r="J894" i="13"/>
  <c r="I894" i="13"/>
  <c r="K894" i="13"/>
  <c r="H894" i="13"/>
  <c r="G894" i="13"/>
  <c r="L894" i="13"/>
  <c r="N894" i="13"/>
  <c r="M894" i="13"/>
  <c r="D894" i="13"/>
  <c r="F894" i="13"/>
  <c r="E895" i="13" l="1"/>
  <c r="A896" i="13"/>
  <c r="H895" i="13"/>
  <c r="J895" i="13"/>
  <c r="L895" i="13"/>
  <c r="M895" i="13"/>
  <c r="D895" i="13"/>
  <c r="O895" i="13"/>
  <c r="F895" i="13"/>
  <c r="G895" i="13"/>
  <c r="I895" i="13"/>
  <c r="N895" i="13"/>
  <c r="K895" i="13"/>
  <c r="E896" i="13" l="1"/>
  <c r="E227" i="14" s="1"/>
  <c r="AG227" i="14" s="1"/>
  <c r="A897" i="13"/>
  <c r="J896" i="13"/>
  <c r="L896" i="13"/>
  <c r="I896" i="13"/>
  <c r="G896" i="13"/>
  <c r="D896" i="13"/>
  <c r="O896" i="13"/>
  <c r="F896" i="13"/>
  <c r="K896" i="13"/>
  <c r="M896" i="13"/>
  <c r="N896" i="13"/>
  <c r="H896" i="13"/>
  <c r="H227" i="14" l="1"/>
  <c r="F227" i="14"/>
  <c r="G227" i="14"/>
  <c r="AK227" i="14" s="1"/>
  <c r="D227" i="14"/>
  <c r="L227" i="14" s="1"/>
  <c r="I227" i="14"/>
  <c r="AI227" i="14" s="1"/>
  <c r="E897" i="13"/>
  <c r="A898" i="13"/>
  <c r="G897" i="13"/>
  <c r="I897" i="13"/>
  <c r="N897" i="13"/>
  <c r="F897" i="13"/>
  <c r="H897" i="13"/>
  <c r="M897" i="13"/>
  <c r="K897" i="13"/>
  <c r="D897" i="13"/>
  <c r="L897" i="13"/>
  <c r="O897" i="13"/>
  <c r="J897" i="13"/>
  <c r="AH227" i="14" l="1"/>
  <c r="T227" i="14"/>
  <c r="AL227" i="14"/>
  <c r="V227" i="14"/>
  <c r="AJ227" i="14"/>
  <c r="U227" i="14"/>
  <c r="J227" i="14"/>
  <c r="E898" i="13"/>
  <c r="A899" i="13"/>
  <c r="I898" i="13"/>
  <c r="J898" i="13"/>
  <c r="F898" i="13"/>
  <c r="H898" i="13"/>
  <c r="O898" i="13"/>
  <c r="L898" i="13"/>
  <c r="D898" i="13"/>
  <c r="M898" i="13"/>
  <c r="K898" i="13"/>
  <c r="G898" i="13"/>
  <c r="N898" i="13"/>
  <c r="E899" i="13" l="1"/>
  <c r="A900" i="13"/>
  <c r="G899" i="13"/>
  <c r="O899" i="13"/>
  <c r="H899" i="13"/>
  <c r="D899" i="13"/>
  <c r="M899" i="13"/>
  <c r="J899" i="13"/>
  <c r="N899" i="13"/>
  <c r="L899" i="13"/>
  <c r="K899" i="13"/>
  <c r="I899" i="13"/>
  <c r="F899" i="13"/>
  <c r="E900" i="13" l="1"/>
  <c r="E228" i="14" s="1"/>
  <c r="AG228" i="14" s="1"/>
  <c r="A901" i="13"/>
  <c r="L900" i="13"/>
  <c r="F900" i="13"/>
  <c r="K900" i="13"/>
  <c r="G900" i="13"/>
  <c r="J900" i="13"/>
  <c r="H900" i="13"/>
  <c r="O900" i="13"/>
  <c r="D900" i="13"/>
  <c r="N900" i="13"/>
  <c r="M900" i="13"/>
  <c r="I900" i="13"/>
  <c r="H228" i="14" l="1"/>
  <c r="D228" i="14"/>
  <c r="L228" i="14" s="1"/>
  <c r="I228" i="14"/>
  <c r="AI228" i="14" s="1"/>
  <c r="F228" i="14"/>
  <c r="G228" i="14"/>
  <c r="AK228" i="14" s="1"/>
  <c r="E901" i="13"/>
  <c r="A902" i="13"/>
  <c r="D901" i="13"/>
  <c r="H901" i="13"/>
  <c r="N901" i="13"/>
  <c r="F901" i="13"/>
  <c r="O901" i="13"/>
  <c r="G901" i="13"/>
  <c r="I901" i="13"/>
  <c r="K901" i="13"/>
  <c r="M901" i="13"/>
  <c r="L901" i="13"/>
  <c r="J901" i="13"/>
  <c r="AL228" i="14" l="1"/>
  <c r="V228" i="14"/>
  <c r="AH228" i="14"/>
  <c r="T228" i="14"/>
  <c r="AJ228" i="14"/>
  <c r="U228" i="14"/>
  <c r="J228" i="14"/>
  <c r="E902" i="13"/>
  <c r="A903" i="13"/>
  <c r="O902" i="13"/>
  <c r="D902" i="13"/>
  <c r="N902" i="13"/>
  <c r="M902" i="13"/>
  <c r="J902" i="13"/>
  <c r="I902" i="13"/>
  <c r="H902" i="13"/>
  <c r="G902" i="13"/>
  <c r="F902" i="13"/>
  <c r="L902" i="13"/>
  <c r="K902" i="13"/>
  <c r="E903" i="13" l="1"/>
  <c r="A904" i="13"/>
  <c r="G903" i="13"/>
  <c r="F903" i="13"/>
  <c r="K903" i="13"/>
  <c r="H903" i="13"/>
  <c r="J903" i="13"/>
  <c r="N903" i="13"/>
  <c r="O903" i="13"/>
  <c r="I903" i="13"/>
  <c r="D903" i="13"/>
  <c r="L903" i="13"/>
  <c r="M903" i="13"/>
  <c r="E904" i="13" l="1"/>
  <c r="E229" i="14" s="1"/>
  <c r="AG229" i="14" s="1"/>
  <c r="A905" i="13"/>
  <c r="J904" i="13"/>
  <c r="H904" i="13"/>
  <c r="I904" i="13"/>
  <c r="N904" i="13"/>
  <c r="K904" i="13"/>
  <c r="D904" i="13"/>
  <c r="F904" i="13"/>
  <c r="O904" i="13"/>
  <c r="G904" i="13"/>
  <c r="L904" i="13"/>
  <c r="M904" i="13"/>
  <c r="H229" i="14" l="1"/>
  <c r="G229" i="14"/>
  <c r="AK229" i="14" s="1"/>
  <c r="D229" i="14"/>
  <c r="L229" i="14" s="1"/>
  <c r="F229" i="14"/>
  <c r="I229" i="14"/>
  <c r="AI229" i="14" s="1"/>
  <c r="E905" i="13"/>
  <c r="A906" i="13"/>
  <c r="H905" i="13"/>
  <c r="J905" i="13"/>
  <c r="L905" i="13"/>
  <c r="O905" i="13"/>
  <c r="D905" i="13"/>
  <c r="K905" i="13"/>
  <c r="F905" i="13"/>
  <c r="N905" i="13"/>
  <c r="G905" i="13"/>
  <c r="M905" i="13"/>
  <c r="I905" i="13"/>
  <c r="AL229" i="14" l="1"/>
  <c r="V229" i="14"/>
  <c r="AH229" i="14"/>
  <c r="T229" i="14"/>
  <c r="AJ229" i="14"/>
  <c r="U229" i="14"/>
  <c r="J229" i="14"/>
  <c r="E906" i="13"/>
  <c r="A907" i="13"/>
  <c r="J906" i="13"/>
  <c r="K906" i="13"/>
  <c r="H906" i="13"/>
  <c r="O906" i="13"/>
  <c r="F906" i="13"/>
  <c r="D906" i="13"/>
  <c r="G906" i="13"/>
  <c r="M906" i="13"/>
  <c r="L906" i="13"/>
  <c r="I906" i="13"/>
  <c r="N906" i="13"/>
  <c r="E907" i="13" l="1"/>
  <c r="A908" i="13"/>
  <c r="N907" i="13"/>
  <c r="M907" i="13"/>
  <c r="L907" i="13"/>
  <c r="I907" i="13"/>
  <c r="D907" i="13"/>
  <c r="H907" i="13"/>
  <c r="O907" i="13"/>
  <c r="K907" i="13"/>
  <c r="F907" i="13"/>
  <c r="G907" i="13"/>
  <c r="J907" i="13"/>
  <c r="E908" i="13" l="1"/>
  <c r="E230" i="14" s="1"/>
  <c r="AG230" i="14" s="1"/>
  <c r="A909" i="13"/>
  <c r="O908" i="13"/>
  <c r="K908" i="13"/>
  <c r="J908" i="13"/>
  <c r="L908" i="13"/>
  <c r="G908" i="13"/>
  <c r="M908" i="13"/>
  <c r="N908" i="13"/>
  <c r="D908" i="13"/>
  <c r="H908" i="13"/>
  <c r="F908" i="13"/>
  <c r="I908" i="13"/>
  <c r="H230" i="14" l="1"/>
  <c r="G230" i="14"/>
  <c r="AK230" i="14" s="1"/>
  <c r="F230" i="14"/>
  <c r="D230" i="14"/>
  <c r="L230" i="14" s="1"/>
  <c r="I230" i="14"/>
  <c r="AI230" i="14" s="1"/>
  <c r="E909" i="13"/>
  <c r="A910" i="13"/>
  <c r="O909" i="13"/>
  <c r="L909" i="13"/>
  <c r="G909" i="13"/>
  <c r="K909" i="13"/>
  <c r="H909" i="13"/>
  <c r="D909" i="13"/>
  <c r="J909" i="13"/>
  <c r="M909" i="13"/>
  <c r="I909" i="13"/>
  <c r="F909" i="13"/>
  <c r="N909" i="13"/>
  <c r="AH230" i="14" l="1"/>
  <c r="T230" i="14"/>
  <c r="AL230" i="14"/>
  <c r="V230" i="14"/>
  <c r="AJ230" i="14"/>
  <c r="U230" i="14"/>
  <c r="J230" i="14"/>
  <c r="E910" i="13"/>
  <c r="A911" i="13"/>
  <c r="J910" i="13"/>
  <c r="M910" i="13"/>
  <c r="D910" i="13"/>
  <c r="N910" i="13"/>
  <c r="F910" i="13"/>
  <c r="G910" i="13"/>
  <c r="I910" i="13"/>
  <c r="H910" i="13"/>
  <c r="L910" i="13"/>
  <c r="O910" i="13"/>
  <c r="K910" i="13"/>
  <c r="E911" i="13" l="1"/>
  <c r="A912" i="13"/>
  <c r="K911" i="13"/>
  <c r="G911" i="13"/>
  <c r="J911" i="13"/>
  <c r="O911" i="13"/>
  <c r="H911" i="13"/>
  <c r="I911" i="13"/>
  <c r="L911" i="13"/>
  <c r="N911" i="13"/>
  <c r="D911" i="13"/>
  <c r="M911" i="13"/>
  <c r="F911" i="13"/>
  <c r="E912" i="13" l="1"/>
  <c r="E231" i="14" s="1"/>
  <c r="AG231" i="14" s="1"/>
  <c r="A913" i="13"/>
  <c r="L912" i="13"/>
  <c r="H912" i="13"/>
  <c r="J912" i="13"/>
  <c r="O912" i="13"/>
  <c r="K912" i="13"/>
  <c r="F912" i="13"/>
  <c r="N912" i="13"/>
  <c r="M912" i="13"/>
  <c r="G912" i="13"/>
  <c r="I912" i="13"/>
  <c r="D912" i="13"/>
  <c r="H231" i="14" l="1"/>
  <c r="F231" i="14"/>
  <c r="D231" i="14"/>
  <c r="L231" i="14" s="1"/>
  <c r="G231" i="14"/>
  <c r="AK231" i="14" s="1"/>
  <c r="I231" i="14"/>
  <c r="AI231" i="14" s="1"/>
  <c r="E913" i="13"/>
  <c r="A914" i="13"/>
  <c r="D913" i="13"/>
  <c r="G913" i="13"/>
  <c r="N913" i="13"/>
  <c r="J913" i="13"/>
  <c r="F913" i="13"/>
  <c r="H913" i="13"/>
  <c r="O913" i="13"/>
  <c r="K913" i="13"/>
  <c r="L913" i="13"/>
  <c r="M913" i="13"/>
  <c r="I913" i="13"/>
  <c r="AH231" i="14" l="1"/>
  <c r="T231" i="14"/>
  <c r="AL231" i="14"/>
  <c r="V231" i="14"/>
  <c r="AJ231" i="14"/>
  <c r="U231" i="14"/>
  <c r="J231" i="14"/>
  <c r="E914" i="13"/>
  <c r="A915" i="13"/>
  <c r="J914" i="13"/>
  <c r="F914" i="13"/>
  <c r="N914" i="13"/>
  <c r="O914" i="13"/>
  <c r="K914" i="13"/>
  <c r="M914" i="13"/>
  <c r="I914" i="13"/>
  <c r="L914" i="13"/>
  <c r="D914" i="13"/>
  <c r="G914" i="13"/>
  <c r="H914" i="13"/>
  <c r="E915" i="13" l="1"/>
  <c r="A916" i="13"/>
  <c r="M915" i="13"/>
  <c r="D915" i="13"/>
  <c r="H915" i="13"/>
  <c r="I915" i="13"/>
  <c r="K915" i="13"/>
  <c r="F915" i="13"/>
  <c r="O915" i="13"/>
  <c r="J915" i="13"/>
  <c r="G915" i="13"/>
  <c r="L915" i="13"/>
  <c r="N915" i="13"/>
  <c r="E916" i="13" l="1"/>
  <c r="E232" i="14" s="1"/>
  <c r="AG232" i="14" s="1"/>
  <c r="A917" i="13"/>
  <c r="D916" i="13"/>
  <c r="M916" i="13"/>
  <c r="H916" i="13"/>
  <c r="F916" i="13"/>
  <c r="K916" i="13"/>
  <c r="J916" i="13"/>
  <c r="N916" i="13"/>
  <c r="G916" i="13"/>
  <c r="I916" i="13"/>
  <c r="O916" i="13"/>
  <c r="L916" i="13"/>
  <c r="H232" i="14" l="1"/>
  <c r="F232" i="14"/>
  <c r="D232" i="14"/>
  <c r="L232" i="14" s="1"/>
  <c r="I232" i="14"/>
  <c r="AI232" i="14" s="1"/>
  <c r="G232" i="14"/>
  <c r="AK232" i="14" s="1"/>
  <c r="E917" i="13"/>
  <c r="A918" i="13"/>
  <c r="I917" i="13"/>
  <c r="M917" i="13"/>
  <c r="H917" i="13"/>
  <c r="J917" i="13"/>
  <c r="G917" i="13"/>
  <c r="K917" i="13"/>
  <c r="D917" i="13"/>
  <c r="N917" i="13"/>
  <c r="F917" i="13"/>
  <c r="L917" i="13"/>
  <c r="O917" i="13"/>
  <c r="AH232" i="14" l="1"/>
  <c r="T232" i="14"/>
  <c r="AL232" i="14"/>
  <c r="V232" i="14"/>
  <c r="AJ232" i="14"/>
  <c r="U232" i="14"/>
  <c r="J232" i="14"/>
  <c r="E918" i="13"/>
  <c r="A919" i="13"/>
  <c r="O918" i="13"/>
  <c r="D918" i="13"/>
  <c r="H918" i="13"/>
  <c r="J918" i="13"/>
  <c r="K918" i="13"/>
  <c r="M918" i="13"/>
  <c r="G918" i="13"/>
  <c r="I918" i="13"/>
  <c r="L918" i="13"/>
  <c r="N918" i="13"/>
  <c r="F918" i="13"/>
  <c r="E919" i="13" l="1"/>
  <c r="A920" i="13"/>
  <c r="I919" i="13"/>
  <c r="D919" i="13"/>
  <c r="H919" i="13"/>
  <c r="O919" i="13"/>
  <c r="N919" i="13"/>
  <c r="G919" i="13"/>
  <c r="K919" i="13"/>
  <c r="F919" i="13"/>
  <c r="J919" i="13"/>
  <c r="L919" i="13"/>
  <c r="M919" i="13"/>
  <c r="E920" i="13" l="1"/>
  <c r="E233" i="14" s="1"/>
  <c r="AG233" i="14" s="1"/>
  <c r="A921" i="13"/>
  <c r="G920" i="13"/>
  <c r="I920" i="13"/>
  <c r="M920" i="13"/>
  <c r="D920" i="13"/>
  <c r="N920" i="13"/>
  <c r="J920" i="13"/>
  <c r="K920" i="13"/>
  <c r="H920" i="13"/>
  <c r="F920" i="13"/>
  <c r="L920" i="13"/>
  <c r="O920" i="13"/>
  <c r="H233" i="14" l="1"/>
  <c r="G233" i="14"/>
  <c r="AK233" i="14" s="1"/>
  <c r="D233" i="14"/>
  <c r="L233" i="14" s="1"/>
  <c r="I233" i="14"/>
  <c r="AI233" i="14" s="1"/>
  <c r="F233" i="14"/>
  <c r="E921" i="13"/>
  <c r="A922" i="13"/>
  <c r="N921" i="13"/>
  <c r="I921" i="13"/>
  <c r="K921" i="13"/>
  <c r="M921" i="13"/>
  <c r="J921" i="13"/>
  <c r="O921" i="13"/>
  <c r="H921" i="13"/>
  <c r="L921" i="13"/>
  <c r="D921" i="13"/>
  <c r="G921" i="13"/>
  <c r="F921" i="13"/>
  <c r="AL233" i="14" l="1"/>
  <c r="V233" i="14"/>
  <c r="AH233" i="14"/>
  <c r="T233" i="14"/>
  <c r="AJ233" i="14"/>
  <c r="U233" i="14"/>
  <c r="J233" i="14"/>
  <c r="E922" i="13"/>
  <c r="A923" i="13"/>
  <c r="L922" i="13"/>
  <c r="O922" i="13"/>
  <c r="D922" i="13"/>
  <c r="J922" i="13"/>
  <c r="H922" i="13"/>
  <c r="N922" i="13"/>
  <c r="F922" i="13"/>
  <c r="K922" i="13"/>
  <c r="M922" i="13"/>
  <c r="I922" i="13"/>
  <c r="G922" i="13"/>
  <c r="E923" i="13" l="1"/>
  <c r="A924" i="13"/>
  <c r="K923" i="13"/>
  <c r="H923" i="13"/>
  <c r="G923" i="13"/>
  <c r="D923" i="13"/>
  <c r="F923" i="13"/>
  <c r="M923" i="13"/>
  <c r="N923" i="13"/>
  <c r="L923" i="13"/>
  <c r="J923" i="13"/>
  <c r="O923" i="13"/>
  <c r="I923" i="13"/>
  <c r="E924" i="13" l="1"/>
  <c r="E234" i="14" s="1"/>
  <c r="AG234" i="14" s="1"/>
  <c r="A925" i="13"/>
  <c r="M924" i="13"/>
  <c r="I924" i="13"/>
  <c r="F924" i="13"/>
  <c r="L924" i="13"/>
  <c r="D924" i="13"/>
  <c r="K924" i="13"/>
  <c r="J924" i="13"/>
  <c r="G924" i="13"/>
  <c r="O924" i="13"/>
  <c r="N924" i="13"/>
  <c r="H924" i="13"/>
  <c r="H234" i="14" l="1"/>
  <c r="G234" i="14"/>
  <c r="AK234" i="14" s="1"/>
  <c r="D234" i="14"/>
  <c r="L234" i="14" s="1"/>
  <c r="I234" i="14"/>
  <c r="AI234" i="14" s="1"/>
  <c r="F234" i="14"/>
  <c r="E925" i="13"/>
  <c r="A926" i="13"/>
  <c r="M925" i="13"/>
  <c r="I925" i="13"/>
  <c r="H925" i="13"/>
  <c r="K925" i="13"/>
  <c r="F925" i="13"/>
  <c r="J925" i="13"/>
  <c r="D925" i="13"/>
  <c r="N925" i="13"/>
  <c r="L925" i="13"/>
  <c r="G925" i="13"/>
  <c r="O925" i="13"/>
  <c r="AL234" i="14" l="1"/>
  <c r="V234" i="14"/>
  <c r="AH234" i="14"/>
  <c r="T234" i="14"/>
  <c r="AJ234" i="14"/>
  <c r="U234" i="14"/>
  <c r="J234" i="14"/>
  <c r="E926" i="13"/>
  <c r="A927" i="13"/>
  <c r="I926" i="13"/>
  <c r="O926" i="13"/>
  <c r="F926" i="13"/>
  <c r="M926" i="13"/>
  <c r="D926" i="13"/>
  <c r="J926" i="13"/>
  <c r="N926" i="13"/>
  <c r="H926" i="13"/>
  <c r="G926" i="13"/>
  <c r="L926" i="13"/>
  <c r="K926" i="13"/>
  <c r="E927" i="13" l="1"/>
  <c r="A928" i="13"/>
  <c r="M927" i="13"/>
  <c r="O927" i="13"/>
  <c r="H927" i="13"/>
  <c r="N927" i="13"/>
  <c r="G927" i="13"/>
  <c r="F927" i="13"/>
  <c r="K927" i="13"/>
  <c r="I927" i="13"/>
  <c r="D927" i="13"/>
  <c r="J927" i="13"/>
  <c r="L927" i="13"/>
  <c r="E928" i="13" l="1"/>
  <c r="E235" i="14" s="1"/>
  <c r="AG235" i="14" s="1"/>
  <c r="A929" i="13"/>
  <c r="G928" i="13"/>
  <c r="L928" i="13"/>
  <c r="K928" i="13"/>
  <c r="H928" i="13"/>
  <c r="N928" i="13"/>
  <c r="M928" i="13"/>
  <c r="J928" i="13"/>
  <c r="D928" i="13"/>
  <c r="F928" i="13"/>
  <c r="I928" i="13"/>
  <c r="O928" i="13"/>
  <c r="H235" i="14" l="1"/>
  <c r="F235" i="14"/>
  <c r="D235" i="14"/>
  <c r="L235" i="14" s="1"/>
  <c r="G235" i="14"/>
  <c r="AK235" i="14" s="1"/>
  <c r="I235" i="14"/>
  <c r="AI235" i="14" s="1"/>
  <c r="E929" i="13"/>
  <c r="A930" i="13"/>
  <c r="G929" i="13"/>
  <c r="I929" i="13"/>
  <c r="H929" i="13"/>
  <c r="D929" i="13"/>
  <c r="K929" i="13"/>
  <c r="J929" i="13"/>
  <c r="N929" i="13"/>
  <c r="M929" i="13"/>
  <c r="O929" i="13"/>
  <c r="F929" i="13"/>
  <c r="L929" i="13"/>
  <c r="AH235" i="14" l="1"/>
  <c r="T235" i="14"/>
  <c r="AL235" i="14"/>
  <c r="V235" i="14"/>
  <c r="AJ235" i="14"/>
  <c r="U235" i="14"/>
  <c r="J235" i="14"/>
  <c r="E930" i="13"/>
  <c r="A931" i="13"/>
  <c r="M930" i="13"/>
  <c r="J930" i="13"/>
  <c r="D930" i="13"/>
  <c r="K930" i="13"/>
  <c r="F930" i="13"/>
  <c r="N930" i="13"/>
  <c r="H930" i="13"/>
  <c r="G930" i="13"/>
  <c r="I930" i="13"/>
  <c r="L930" i="13"/>
  <c r="O930" i="13"/>
  <c r="E931" i="13" l="1"/>
  <c r="A932" i="13"/>
  <c r="K931" i="13"/>
  <c r="N931" i="13"/>
  <c r="G931" i="13"/>
  <c r="I931" i="13"/>
  <c r="F931" i="13"/>
  <c r="M931" i="13"/>
  <c r="D931" i="13"/>
  <c r="J931" i="13"/>
  <c r="L931" i="13"/>
  <c r="H931" i="13"/>
  <c r="O931" i="13"/>
  <c r="E932" i="13" l="1"/>
  <c r="E236" i="14" s="1"/>
  <c r="AG236" i="14" s="1"/>
  <c r="A933" i="13"/>
  <c r="F932" i="13"/>
  <c r="D932" i="13"/>
  <c r="I932" i="13"/>
  <c r="J932" i="13"/>
  <c r="K932" i="13"/>
  <c r="O932" i="13"/>
  <c r="L932" i="13"/>
  <c r="G932" i="13"/>
  <c r="H932" i="13"/>
  <c r="M932" i="13"/>
  <c r="N932" i="13"/>
  <c r="H236" i="14" l="1"/>
  <c r="D236" i="14"/>
  <c r="L236" i="14" s="1"/>
  <c r="F236" i="14"/>
  <c r="I236" i="14"/>
  <c r="AI236" i="14" s="1"/>
  <c r="G236" i="14"/>
  <c r="AK236" i="14" s="1"/>
  <c r="E933" i="13"/>
  <c r="A934" i="13"/>
  <c r="D933" i="13"/>
  <c r="H933" i="13"/>
  <c r="K933" i="13"/>
  <c r="F933" i="13"/>
  <c r="M933" i="13"/>
  <c r="G933" i="13"/>
  <c r="N933" i="13"/>
  <c r="I933" i="13"/>
  <c r="L933" i="13"/>
  <c r="O933" i="13"/>
  <c r="J933" i="13"/>
  <c r="AL236" i="14" l="1"/>
  <c r="V236" i="14"/>
  <c r="AH236" i="14"/>
  <c r="T236" i="14"/>
  <c r="AJ236" i="14"/>
  <c r="U236" i="14"/>
  <c r="J236" i="14"/>
  <c r="E934" i="13"/>
  <c r="A935" i="13"/>
  <c r="G934" i="13"/>
  <c r="N934" i="13"/>
  <c r="M934" i="13"/>
  <c r="L934" i="13"/>
  <c r="K934" i="13"/>
  <c r="I934" i="13"/>
  <c r="F934" i="13"/>
  <c r="H934" i="13"/>
  <c r="O934" i="13"/>
  <c r="D934" i="13"/>
  <c r="J934" i="13"/>
  <c r="E935" i="13" l="1"/>
  <c r="A936" i="13"/>
  <c r="H935" i="13"/>
  <c r="N935" i="13"/>
  <c r="M935" i="13"/>
  <c r="D935" i="13"/>
  <c r="F935" i="13"/>
  <c r="G935" i="13"/>
  <c r="L935" i="13"/>
  <c r="O935" i="13"/>
  <c r="K935" i="13"/>
  <c r="J935" i="13"/>
  <c r="I935" i="13"/>
  <c r="E936" i="13" l="1"/>
  <c r="E237" i="14" s="1"/>
  <c r="AG237" i="14" s="1"/>
  <c r="A937" i="13"/>
  <c r="J936" i="13"/>
  <c r="G936" i="13"/>
  <c r="O936" i="13"/>
  <c r="L936" i="13"/>
  <c r="F936" i="13"/>
  <c r="M936" i="13"/>
  <c r="H936" i="13"/>
  <c r="N936" i="13"/>
  <c r="D936" i="13"/>
  <c r="I936" i="13"/>
  <c r="K936" i="13"/>
  <c r="H237" i="14" l="1"/>
  <c r="D237" i="14"/>
  <c r="L237" i="14" s="1"/>
  <c r="G237" i="14"/>
  <c r="AK237" i="14" s="1"/>
  <c r="F237" i="14"/>
  <c r="I237" i="14"/>
  <c r="AI237" i="14" s="1"/>
  <c r="E937" i="13"/>
  <c r="A938" i="13"/>
  <c r="G937" i="13"/>
  <c r="D937" i="13"/>
  <c r="K937" i="13"/>
  <c r="L937" i="13"/>
  <c r="I937" i="13"/>
  <c r="H937" i="13"/>
  <c r="O937" i="13"/>
  <c r="M937" i="13"/>
  <c r="N937" i="13"/>
  <c r="F937" i="13"/>
  <c r="J937" i="13"/>
  <c r="AL237" i="14" l="1"/>
  <c r="V237" i="14"/>
  <c r="AH237" i="14"/>
  <c r="T237" i="14"/>
  <c r="AJ237" i="14"/>
  <c r="U237" i="14"/>
  <c r="J237" i="14"/>
  <c r="E938" i="13"/>
  <c r="A939" i="13"/>
  <c r="G938" i="13"/>
  <c r="O938" i="13"/>
  <c r="D938" i="13"/>
  <c r="I938" i="13"/>
  <c r="L938" i="13"/>
  <c r="N938" i="13"/>
  <c r="H938" i="13"/>
  <c r="J938" i="13"/>
  <c r="M938" i="13"/>
  <c r="K938" i="13"/>
  <c r="F938" i="13"/>
  <c r="E939" i="13" l="1"/>
  <c r="A940" i="13"/>
  <c r="J939" i="13"/>
  <c r="O939" i="13"/>
  <c r="K939" i="13"/>
  <c r="D939" i="13"/>
  <c r="N939" i="13"/>
  <c r="I939" i="13"/>
  <c r="M939" i="13"/>
  <c r="L939" i="13"/>
  <c r="G939" i="13"/>
  <c r="F939" i="13"/>
  <c r="H939" i="13"/>
  <c r="E940" i="13" l="1"/>
  <c r="E238" i="14" s="1"/>
  <c r="AG238" i="14" s="1"/>
  <c r="A941" i="13"/>
  <c r="H940" i="13"/>
  <c r="K940" i="13"/>
  <c r="M940" i="13"/>
  <c r="O940" i="13"/>
  <c r="N940" i="13"/>
  <c r="G940" i="13"/>
  <c r="I940" i="13"/>
  <c r="J940" i="13"/>
  <c r="D940" i="13"/>
  <c r="F940" i="13"/>
  <c r="L940" i="13"/>
  <c r="H238" i="14" l="1"/>
  <c r="D238" i="14"/>
  <c r="L238" i="14" s="1"/>
  <c r="G238" i="14"/>
  <c r="AK238" i="14" s="1"/>
  <c r="F238" i="14"/>
  <c r="I238" i="14"/>
  <c r="AI238" i="14" s="1"/>
  <c r="E941" i="13"/>
  <c r="A942" i="13"/>
  <c r="M941" i="13"/>
  <c r="F941" i="13"/>
  <c r="D941" i="13"/>
  <c r="O941" i="13"/>
  <c r="N941" i="13"/>
  <c r="J941" i="13"/>
  <c r="H941" i="13"/>
  <c r="L941" i="13"/>
  <c r="K941" i="13"/>
  <c r="I941" i="13"/>
  <c r="G941" i="13"/>
  <c r="AL238" i="14" l="1"/>
  <c r="V238" i="14"/>
  <c r="AH238" i="14"/>
  <c r="T238" i="14"/>
  <c r="AJ238" i="14"/>
  <c r="U238" i="14"/>
  <c r="J238" i="14"/>
  <c r="E942" i="13"/>
  <c r="A943" i="13"/>
  <c r="J942" i="13"/>
  <c r="D942" i="13"/>
  <c r="K942" i="13"/>
  <c r="I942" i="13"/>
  <c r="L942" i="13"/>
  <c r="H942" i="13"/>
  <c r="N942" i="13"/>
  <c r="M942" i="13"/>
  <c r="O942" i="13"/>
  <c r="F942" i="13"/>
  <c r="G942" i="13"/>
  <c r="E943" i="13" l="1"/>
  <c r="A944" i="13"/>
  <c r="D943" i="13"/>
  <c r="N943" i="13"/>
  <c r="L943" i="13"/>
  <c r="J943" i="13"/>
  <c r="I943" i="13"/>
  <c r="M943" i="13"/>
  <c r="F943" i="13"/>
  <c r="O943" i="13"/>
  <c r="K943" i="13"/>
  <c r="H943" i="13"/>
  <c r="G943" i="13"/>
  <c r="E944" i="13" l="1"/>
  <c r="E239" i="14" s="1"/>
  <c r="AG239" i="14" s="1"/>
  <c r="A945" i="13"/>
  <c r="O944" i="13"/>
  <c r="J944" i="13"/>
  <c r="H944" i="13"/>
  <c r="F944" i="13"/>
  <c r="G944" i="13"/>
  <c r="K944" i="13"/>
  <c r="L944" i="13"/>
  <c r="M944" i="13"/>
  <c r="N944" i="13"/>
  <c r="I944" i="13"/>
  <c r="D944" i="13"/>
  <c r="H239" i="14" l="1"/>
  <c r="D239" i="14"/>
  <c r="L239" i="14" s="1"/>
  <c r="F239" i="14"/>
  <c r="G239" i="14"/>
  <c r="AK239" i="14" s="1"/>
  <c r="I239" i="14"/>
  <c r="AI239" i="14" s="1"/>
  <c r="E945" i="13"/>
  <c r="A946" i="13"/>
  <c r="F945" i="13"/>
  <c r="M945" i="13"/>
  <c r="O945" i="13"/>
  <c r="K945" i="13"/>
  <c r="G945" i="13"/>
  <c r="J945" i="13"/>
  <c r="I945" i="13"/>
  <c r="D945" i="13"/>
  <c r="H945" i="13"/>
  <c r="L945" i="13"/>
  <c r="N945" i="13"/>
  <c r="AL239" i="14" l="1"/>
  <c r="V239" i="14"/>
  <c r="AH239" i="14"/>
  <c r="T239" i="14"/>
  <c r="AJ239" i="14"/>
  <c r="U239" i="14"/>
  <c r="J239" i="14"/>
  <c r="E946" i="13"/>
  <c r="A947" i="13"/>
  <c r="G946" i="13"/>
  <c r="M946" i="13"/>
  <c r="D946" i="13"/>
  <c r="O946" i="13"/>
  <c r="N946" i="13"/>
  <c r="L946" i="13"/>
  <c r="J946" i="13"/>
  <c r="I946" i="13"/>
  <c r="H946" i="13"/>
  <c r="F946" i="13"/>
  <c r="K946" i="13"/>
  <c r="E947" i="13" l="1"/>
  <c r="A948" i="13"/>
  <c r="J947" i="13"/>
  <c r="H947" i="13"/>
  <c r="K947" i="13"/>
  <c r="N947" i="13"/>
  <c r="L947" i="13"/>
  <c r="M947" i="13"/>
  <c r="D947" i="13"/>
  <c r="O947" i="13"/>
  <c r="G947" i="13"/>
  <c r="I947" i="13"/>
  <c r="F947" i="13"/>
  <c r="E948" i="13" l="1"/>
  <c r="E240" i="14" s="1"/>
  <c r="AG240" i="14" s="1"/>
  <c r="A949" i="13"/>
  <c r="K948" i="13"/>
  <c r="G948" i="13"/>
  <c r="I948" i="13"/>
  <c r="D948" i="13"/>
  <c r="M948" i="13"/>
  <c r="N948" i="13"/>
  <c r="H948" i="13"/>
  <c r="J948" i="13"/>
  <c r="L948" i="13"/>
  <c r="O948" i="13"/>
  <c r="F948" i="13"/>
  <c r="H240" i="14" l="1"/>
  <c r="F240" i="14"/>
  <c r="D240" i="14"/>
  <c r="L240" i="14" s="1"/>
  <c r="G240" i="14"/>
  <c r="AK240" i="14" s="1"/>
  <c r="I240" i="14"/>
  <c r="AI240" i="14" s="1"/>
  <c r="E949" i="13"/>
  <c r="A950" i="13"/>
  <c r="N949" i="13"/>
  <c r="K949" i="13"/>
  <c r="J949" i="13"/>
  <c r="D949" i="13"/>
  <c r="O949" i="13"/>
  <c r="H949" i="13"/>
  <c r="M949" i="13"/>
  <c r="G949" i="13"/>
  <c r="F949" i="13"/>
  <c r="I949" i="13"/>
  <c r="L949" i="13"/>
  <c r="AH240" i="14" l="1"/>
  <c r="T240" i="14"/>
  <c r="AL240" i="14"/>
  <c r="V240" i="14"/>
  <c r="AJ240" i="14"/>
  <c r="U240" i="14"/>
  <c r="J240" i="14"/>
  <c r="E950" i="13"/>
  <c r="A951" i="13"/>
  <c r="D950" i="13"/>
  <c r="M950" i="13"/>
  <c r="N950" i="13"/>
  <c r="O950" i="13"/>
  <c r="K950" i="13"/>
  <c r="F950" i="13"/>
  <c r="G950" i="13"/>
  <c r="L950" i="13"/>
  <c r="J950" i="13"/>
  <c r="I950" i="13"/>
  <c r="H950" i="13"/>
  <c r="E951" i="13" l="1"/>
  <c r="A952" i="13"/>
  <c r="F951" i="13"/>
  <c r="L951" i="13"/>
  <c r="J951" i="13"/>
  <c r="O951" i="13"/>
  <c r="K951" i="13"/>
  <c r="D951" i="13"/>
  <c r="M951" i="13"/>
  <c r="I951" i="13"/>
  <c r="G951" i="13"/>
  <c r="N951" i="13"/>
  <c r="H951" i="13"/>
  <c r="E952" i="13" l="1"/>
  <c r="E241" i="14" s="1"/>
  <c r="AG241" i="14" s="1"/>
  <c r="A953" i="13"/>
  <c r="O952" i="13"/>
  <c r="D952" i="13"/>
  <c r="M952" i="13"/>
  <c r="J952" i="13"/>
  <c r="I952" i="13"/>
  <c r="K952" i="13"/>
  <c r="N952" i="13"/>
  <c r="H952" i="13"/>
  <c r="G952" i="13"/>
  <c r="L952" i="13"/>
  <c r="F952" i="13"/>
  <c r="H241" i="14" l="1"/>
  <c r="D241" i="14"/>
  <c r="L241" i="14" s="1"/>
  <c r="F241" i="14"/>
  <c r="I241" i="14"/>
  <c r="AI241" i="14" s="1"/>
  <c r="G241" i="14"/>
  <c r="AK241" i="14" s="1"/>
  <c r="E953" i="13"/>
  <c r="A954" i="13"/>
  <c r="L953" i="13"/>
  <c r="O953" i="13"/>
  <c r="J953" i="13"/>
  <c r="D953" i="13"/>
  <c r="G953" i="13"/>
  <c r="H953" i="13"/>
  <c r="F953" i="13"/>
  <c r="N953" i="13"/>
  <c r="K953" i="13"/>
  <c r="M953" i="13"/>
  <c r="I953" i="13"/>
  <c r="AL241" i="14" l="1"/>
  <c r="V241" i="14"/>
  <c r="AH241" i="14"/>
  <c r="T241" i="14"/>
  <c r="AJ241" i="14"/>
  <c r="U241" i="14"/>
  <c r="J241" i="14"/>
  <c r="E954" i="13"/>
  <c r="A955" i="13"/>
  <c r="F954" i="13"/>
  <c r="H954" i="13"/>
  <c r="J954" i="13"/>
  <c r="O954" i="13"/>
  <c r="I954" i="13"/>
  <c r="M954" i="13"/>
  <c r="G954" i="13"/>
  <c r="K954" i="13"/>
  <c r="N954" i="13"/>
  <c r="D954" i="13"/>
  <c r="L954" i="13"/>
  <c r="E955" i="13" l="1"/>
  <c r="A956" i="13"/>
  <c r="I955" i="13"/>
  <c r="L955" i="13"/>
  <c r="H955" i="13"/>
  <c r="F955" i="13"/>
  <c r="G955" i="13"/>
  <c r="O955" i="13"/>
  <c r="N955" i="13"/>
  <c r="J955" i="13"/>
  <c r="D955" i="13"/>
  <c r="M955" i="13"/>
  <c r="K955" i="13"/>
  <c r="E956" i="13" l="1"/>
  <c r="E242" i="14" s="1"/>
  <c r="AG242" i="14" s="1"/>
  <c r="A957" i="13"/>
  <c r="J956" i="13"/>
  <c r="M956" i="13"/>
  <c r="I956" i="13"/>
  <c r="D956" i="13"/>
  <c r="K956" i="13"/>
  <c r="N956" i="13"/>
  <c r="F956" i="13"/>
  <c r="H956" i="13"/>
  <c r="G956" i="13"/>
  <c r="L956" i="13"/>
  <c r="O956" i="13"/>
  <c r="H242" i="14" l="1"/>
  <c r="I242" i="14"/>
  <c r="AI242" i="14" s="1"/>
  <c r="D242" i="14"/>
  <c r="L242" i="14" s="1"/>
  <c r="F242" i="14"/>
  <c r="G242" i="14"/>
  <c r="AK242" i="14" s="1"/>
  <c r="E957" i="13"/>
  <c r="A958" i="13"/>
  <c r="L957" i="13"/>
  <c r="K957" i="13"/>
  <c r="M957" i="13"/>
  <c r="H957" i="13"/>
  <c r="F957" i="13"/>
  <c r="I957" i="13"/>
  <c r="G957" i="13"/>
  <c r="N957" i="13"/>
  <c r="J957" i="13"/>
  <c r="O957" i="13"/>
  <c r="D957" i="13"/>
  <c r="AL242" i="14" l="1"/>
  <c r="V242" i="14"/>
  <c r="AH242" i="14"/>
  <c r="T242" i="14"/>
  <c r="AJ242" i="14"/>
  <c r="U242" i="14"/>
  <c r="J242" i="14"/>
  <c r="E958" i="13"/>
  <c r="A959" i="13"/>
  <c r="M958" i="13"/>
  <c r="D958" i="13"/>
  <c r="I958" i="13"/>
  <c r="K958" i="13"/>
  <c r="L958" i="13"/>
  <c r="F958" i="13"/>
  <c r="N958" i="13"/>
  <c r="H958" i="13"/>
  <c r="G958" i="13"/>
  <c r="O958" i="13"/>
  <c r="J958" i="13"/>
  <c r="E959" i="13" l="1"/>
  <c r="A960" i="13"/>
  <c r="K959" i="13"/>
  <c r="I959" i="13"/>
  <c r="O959" i="13"/>
  <c r="H959" i="13"/>
  <c r="G959" i="13"/>
  <c r="N959" i="13"/>
  <c r="L959" i="13"/>
  <c r="J959" i="13"/>
  <c r="F959" i="13"/>
  <c r="D959" i="13"/>
  <c r="M959" i="13"/>
  <c r="E960" i="13" l="1"/>
  <c r="E243" i="14" s="1"/>
  <c r="AG243" i="14" s="1"/>
  <c r="A961" i="13"/>
  <c r="N960" i="13"/>
  <c r="D960" i="13"/>
  <c r="M960" i="13"/>
  <c r="J960" i="13"/>
  <c r="H960" i="13"/>
  <c r="I960" i="13"/>
  <c r="G960" i="13"/>
  <c r="F960" i="13"/>
  <c r="K960" i="13"/>
  <c r="L960" i="13"/>
  <c r="O960" i="13"/>
  <c r="H243" i="14" l="1"/>
  <c r="D243" i="14"/>
  <c r="L243" i="14" s="1"/>
  <c r="F243" i="14"/>
  <c r="I243" i="14"/>
  <c r="AI243" i="14" s="1"/>
  <c r="G243" i="14"/>
  <c r="AK243" i="14" s="1"/>
  <c r="E961" i="13"/>
  <c r="A962" i="13"/>
  <c r="D961" i="13"/>
  <c r="O961" i="13"/>
  <c r="N961" i="13"/>
  <c r="G961" i="13"/>
  <c r="K961" i="13"/>
  <c r="J961" i="13"/>
  <c r="M961" i="13"/>
  <c r="I961" i="13"/>
  <c r="F961" i="13"/>
  <c r="H961" i="13"/>
  <c r="L961" i="13"/>
  <c r="AL243" i="14" l="1"/>
  <c r="V243" i="14"/>
  <c r="AH243" i="14"/>
  <c r="T243" i="14"/>
  <c r="AJ243" i="14"/>
  <c r="U243" i="14"/>
  <c r="J243" i="14"/>
  <c r="E962" i="13"/>
  <c r="A963" i="13"/>
  <c r="F962" i="13"/>
  <c r="H962" i="13"/>
  <c r="D962" i="13"/>
  <c r="J962" i="13"/>
  <c r="N962" i="13"/>
  <c r="K962" i="13"/>
  <c r="M962" i="13"/>
  <c r="O962" i="13"/>
  <c r="L962" i="13"/>
  <c r="G962" i="13"/>
  <c r="I962" i="13"/>
  <c r="E963" i="13" l="1"/>
  <c r="A964" i="13"/>
  <c r="N963" i="13"/>
  <c r="L963" i="13"/>
  <c r="F963" i="13"/>
  <c r="G963" i="13"/>
  <c r="D963" i="13"/>
  <c r="H963" i="13"/>
  <c r="M963" i="13"/>
  <c r="O963" i="13"/>
  <c r="I963" i="13"/>
  <c r="J963" i="13"/>
  <c r="K963" i="13"/>
  <c r="E964" i="13" l="1"/>
  <c r="E244" i="14" s="1"/>
  <c r="AG244" i="14" s="1"/>
  <c r="A965" i="13"/>
  <c r="L964" i="13"/>
  <c r="N964" i="13"/>
  <c r="M964" i="13"/>
  <c r="H964" i="13"/>
  <c r="D964" i="13"/>
  <c r="G964" i="13"/>
  <c r="J964" i="13"/>
  <c r="K964" i="13"/>
  <c r="O964" i="13"/>
  <c r="I964" i="13"/>
  <c r="F964" i="13"/>
  <c r="H244" i="14" l="1"/>
  <c r="I244" i="14"/>
  <c r="AI244" i="14" s="1"/>
  <c r="D244" i="14"/>
  <c r="L244" i="14" s="1"/>
  <c r="F244" i="14"/>
  <c r="G244" i="14"/>
  <c r="AK244" i="14" s="1"/>
  <c r="E965" i="13"/>
  <c r="A966" i="13"/>
  <c r="M965" i="13"/>
  <c r="O965" i="13"/>
  <c r="I965" i="13"/>
  <c r="J965" i="13"/>
  <c r="D965" i="13"/>
  <c r="H965" i="13"/>
  <c r="K965" i="13"/>
  <c r="L965" i="13"/>
  <c r="F965" i="13"/>
  <c r="N965" i="13"/>
  <c r="G965" i="13"/>
  <c r="AL244" i="14" l="1"/>
  <c r="V244" i="14"/>
  <c r="AH244" i="14"/>
  <c r="T244" i="14"/>
  <c r="AJ244" i="14"/>
  <c r="U244" i="14"/>
  <c r="J244" i="14"/>
  <c r="E966" i="13"/>
  <c r="A967" i="13"/>
  <c r="H966" i="13"/>
  <c r="M966" i="13"/>
  <c r="O966" i="13"/>
  <c r="K966" i="13"/>
  <c r="J966" i="13"/>
  <c r="D966" i="13"/>
  <c r="N966" i="13"/>
  <c r="F966" i="13"/>
  <c r="I966" i="13"/>
  <c r="G966" i="13"/>
  <c r="L966" i="13"/>
  <c r="E967" i="13" l="1"/>
  <c r="A968" i="13"/>
  <c r="J967" i="13"/>
  <c r="G967" i="13"/>
  <c r="H967" i="13"/>
  <c r="O967" i="13"/>
  <c r="L967" i="13"/>
  <c r="D967" i="13"/>
  <c r="F967" i="13"/>
  <c r="N967" i="13"/>
  <c r="K967" i="13"/>
  <c r="I967" i="13"/>
  <c r="M967" i="13"/>
  <c r="E968" i="13" l="1"/>
  <c r="E245" i="14" s="1"/>
  <c r="AG245" i="14" s="1"/>
  <c r="A969" i="13"/>
  <c r="L968" i="13"/>
  <c r="D968" i="13"/>
  <c r="M968" i="13"/>
  <c r="O968" i="13"/>
  <c r="N968" i="13"/>
  <c r="I968" i="13"/>
  <c r="H968" i="13"/>
  <c r="G968" i="13"/>
  <c r="K968" i="13"/>
  <c r="J968" i="13"/>
  <c r="F968" i="13"/>
  <c r="H245" i="14" l="1"/>
  <c r="G245" i="14"/>
  <c r="AK245" i="14" s="1"/>
  <c r="D245" i="14"/>
  <c r="L245" i="14" s="1"/>
  <c r="F245" i="14"/>
  <c r="I245" i="14"/>
  <c r="AI245" i="14" s="1"/>
  <c r="E969" i="13"/>
  <c r="A970" i="13"/>
  <c r="N969" i="13"/>
  <c r="H969" i="13"/>
  <c r="G969" i="13"/>
  <c r="O969" i="13"/>
  <c r="M969" i="13"/>
  <c r="I969" i="13"/>
  <c r="J969" i="13"/>
  <c r="K969" i="13"/>
  <c r="D969" i="13"/>
  <c r="L969" i="13"/>
  <c r="F969" i="13"/>
  <c r="AL245" i="14" l="1"/>
  <c r="V245" i="14"/>
  <c r="AH245" i="14"/>
  <c r="T245" i="14"/>
  <c r="AJ245" i="14"/>
  <c r="U245" i="14"/>
  <c r="J245" i="14"/>
  <c r="E970" i="13"/>
  <c r="A971" i="13"/>
  <c r="L970" i="13"/>
  <c r="O970" i="13"/>
  <c r="M970" i="13"/>
  <c r="J970" i="13"/>
  <c r="K970" i="13"/>
  <c r="F970" i="13"/>
  <c r="G970" i="13"/>
  <c r="N970" i="13"/>
  <c r="H970" i="13"/>
  <c r="D970" i="13"/>
  <c r="I970" i="13"/>
  <c r="E971" i="13" l="1"/>
  <c r="A972" i="13"/>
  <c r="D971" i="13"/>
  <c r="J971" i="13"/>
  <c r="H971" i="13"/>
  <c r="N971" i="13"/>
  <c r="K971" i="13"/>
  <c r="I971" i="13"/>
  <c r="M971" i="13"/>
  <c r="L971" i="13"/>
  <c r="G971" i="13"/>
  <c r="F971" i="13"/>
  <c r="O971" i="13"/>
  <c r="E972" i="13" l="1"/>
  <c r="E246" i="14" s="1"/>
  <c r="AG246" i="14" s="1"/>
  <c r="A973" i="13"/>
  <c r="K972" i="13"/>
  <c r="J972" i="13"/>
  <c r="I972" i="13"/>
  <c r="O972" i="13"/>
  <c r="F972" i="13"/>
  <c r="L972" i="13"/>
  <c r="H972" i="13"/>
  <c r="D972" i="13"/>
  <c r="G972" i="13"/>
  <c r="M972" i="13"/>
  <c r="N972" i="13"/>
  <c r="H246" i="14" l="1"/>
  <c r="F246" i="14"/>
  <c r="I246" i="14"/>
  <c r="AI246" i="14" s="1"/>
  <c r="D246" i="14"/>
  <c r="L246" i="14" s="1"/>
  <c r="G246" i="14"/>
  <c r="AK246" i="14" s="1"/>
  <c r="E973" i="13"/>
  <c r="A974" i="13"/>
  <c r="M973" i="13"/>
  <c r="J973" i="13"/>
  <c r="G973" i="13"/>
  <c r="D973" i="13"/>
  <c r="O973" i="13"/>
  <c r="L973" i="13"/>
  <c r="I973" i="13"/>
  <c r="N973" i="13"/>
  <c r="H973" i="13"/>
  <c r="F973" i="13"/>
  <c r="K973" i="13"/>
  <c r="AH246" i="14" l="1"/>
  <c r="T246" i="14"/>
  <c r="AL246" i="14"/>
  <c r="V246" i="14"/>
  <c r="AJ246" i="14"/>
  <c r="U246" i="14"/>
  <c r="J246" i="14"/>
  <c r="E974" i="13"/>
  <c r="A975" i="13"/>
  <c r="O974" i="13"/>
  <c r="F974" i="13"/>
  <c r="K974" i="13"/>
  <c r="N974" i="13"/>
  <c r="L974" i="13"/>
  <c r="G974" i="13"/>
  <c r="M974" i="13"/>
  <c r="J974" i="13"/>
  <c r="I974" i="13"/>
  <c r="H974" i="13"/>
  <c r="D974" i="13"/>
  <c r="E975" i="13" l="1"/>
  <c r="A976" i="13"/>
  <c r="K975" i="13"/>
  <c r="D975" i="13"/>
  <c r="M975" i="13"/>
  <c r="L975" i="13"/>
  <c r="G975" i="13"/>
  <c r="J975" i="13"/>
  <c r="H975" i="13"/>
  <c r="O975" i="13"/>
  <c r="F975" i="13"/>
  <c r="N975" i="13"/>
  <c r="I975" i="13"/>
  <c r="E976" i="13" l="1"/>
  <c r="E247" i="14" s="1"/>
  <c r="AG247" i="14" s="1"/>
  <c r="A977" i="13"/>
  <c r="D976" i="13"/>
  <c r="M976" i="13"/>
  <c r="N976" i="13"/>
  <c r="O976" i="13"/>
  <c r="J976" i="13"/>
  <c r="H976" i="13"/>
  <c r="I976" i="13"/>
  <c r="F976" i="13"/>
  <c r="G976" i="13"/>
  <c r="K976" i="13"/>
  <c r="L976" i="13"/>
  <c r="H247" i="14" l="1"/>
  <c r="D247" i="14"/>
  <c r="L247" i="14" s="1"/>
  <c r="F247" i="14"/>
  <c r="I247" i="14"/>
  <c r="AI247" i="14" s="1"/>
  <c r="G247" i="14"/>
  <c r="AK247" i="14" s="1"/>
  <c r="E977" i="13"/>
  <c r="A978" i="13"/>
  <c r="L977" i="13"/>
  <c r="O977" i="13"/>
  <c r="I977" i="13"/>
  <c r="G977" i="13"/>
  <c r="F977" i="13"/>
  <c r="N977" i="13"/>
  <c r="D977" i="13"/>
  <c r="J977" i="13"/>
  <c r="H977" i="13"/>
  <c r="M977" i="13"/>
  <c r="K977" i="13"/>
  <c r="AL247" i="14" l="1"/>
  <c r="V247" i="14"/>
  <c r="AH247" i="14"/>
  <c r="T247" i="14"/>
  <c r="AJ247" i="14"/>
  <c r="U247" i="14"/>
  <c r="J247" i="14"/>
  <c r="E978" i="13"/>
  <c r="A979" i="13"/>
  <c r="K978" i="13"/>
  <c r="M978" i="13"/>
  <c r="D978" i="13"/>
  <c r="H978" i="13"/>
  <c r="F978" i="13"/>
  <c r="L978" i="13"/>
  <c r="I978" i="13"/>
  <c r="N978" i="13"/>
  <c r="J978" i="13"/>
  <c r="O978" i="13"/>
  <c r="G978" i="13"/>
  <c r="E979" i="13" l="1"/>
  <c r="A980" i="13"/>
  <c r="N979" i="13"/>
  <c r="J979" i="13"/>
  <c r="M979" i="13"/>
  <c r="K979" i="13"/>
  <c r="F979" i="13"/>
  <c r="I979" i="13"/>
  <c r="L979" i="13"/>
  <c r="D979" i="13"/>
  <c r="O979" i="13"/>
  <c r="G979" i="13"/>
  <c r="H979" i="13"/>
  <c r="E980" i="13" l="1"/>
  <c r="E248" i="14" s="1"/>
  <c r="AG248" i="14" s="1"/>
  <c r="A981" i="13"/>
  <c r="H980" i="13"/>
  <c r="O980" i="13"/>
  <c r="M980" i="13"/>
  <c r="G980" i="13"/>
  <c r="I980" i="13"/>
  <c r="J980" i="13"/>
  <c r="N980" i="13"/>
  <c r="K980" i="13"/>
  <c r="L980" i="13"/>
  <c r="D980" i="13"/>
  <c r="F980" i="13"/>
  <c r="H248" i="14" l="1"/>
  <c r="G248" i="14"/>
  <c r="AK248" i="14" s="1"/>
  <c r="F248" i="14"/>
  <c r="D248" i="14"/>
  <c r="L248" i="14" s="1"/>
  <c r="I248" i="14"/>
  <c r="AI248" i="14" s="1"/>
  <c r="E981" i="13"/>
  <c r="A982" i="13"/>
  <c r="M981" i="13"/>
  <c r="D981" i="13"/>
  <c r="O981" i="13"/>
  <c r="N981" i="13"/>
  <c r="J981" i="13"/>
  <c r="G981" i="13"/>
  <c r="H981" i="13"/>
  <c r="I981" i="13"/>
  <c r="L981" i="13"/>
  <c r="K981" i="13"/>
  <c r="F981" i="13"/>
  <c r="AH248" i="14" l="1"/>
  <c r="T248" i="14"/>
  <c r="AL248" i="14"/>
  <c r="V248" i="14"/>
  <c r="AJ248" i="14"/>
  <c r="U248" i="14"/>
  <c r="J248" i="14"/>
  <c r="E982" i="13"/>
  <c r="A983" i="13"/>
  <c r="J982" i="13"/>
  <c r="D982" i="13"/>
  <c r="L982" i="13"/>
  <c r="M982" i="13"/>
  <c r="N982" i="13"/>
  <c r="H982" i="13"/>
  <c r="F982" i="13"/>
  <c r="K982" i="13"/>
  <c r="O982" i="13"/>
  <c r="I982" i="13"/>
  <c r="G982" i="13"/>
  <c r="E983" i="13" l="1"/>
  <c r="A984" i="13"/>
  <c r="O983" i="13"/>
  <c r="J983" i="13"/>
  <c r="F983" i="13"/>
  <c r="K983" i="13"/>
  <c r="D983" i="13"/>
  <c r="L983" i="13"/>
  <c r="N983" i="13"/>
  <c r="I983" i="13"/>
  <c r="H983" i="13"/>
  <c r="G983" i="13"/>
  <c r="M983" i="13"/>
  <c r="E984" i="13" l="1"/>
  <c r="E249" i="14" s="1"/>
  <c r="AG249" i="14" s="1"/>
  <c r="A985" i="13"/>
  <c r="H984" i="13"/>
  <c r="D984" i="13"/>
  <c r="N984" i="13"/>
  <c r="G984" i="13"/>
  <c r="O984" i="13"/>
  <c r="M984" i="13"/>
  <c r="F984" i="13"/>
  <c r="K984" i="13"/>
  <c r="L984" i="13"/>
  <c r="J984" i="13"/>
  <c r="I984" i="13"/>
  <c r="H249" i="14" l="1"/>
  <c r="G249" i="14"/>
  <c r="AK249" i="14" s="1"/>
  <c r="D249" i="14"/>
  <c r="L249" i="14" s="1"/>
  <c r="I249" i="14"/>
  <c r="AI249" i="14" s="1"/>
  <c r="F249" i="14"/>
  <c r="E985" i="13"/>
  <c r="A986" i="13"/>
  <c r="K985" i="13"/>
  <c r="M985" i="13"/>
  <c r="H985" i="13"/>
  <c r="J985" i="13"/>
  <c r="N985" i="13"/>
  <c r="D985" i="13"/>
  <c r="G985" i="13"/>
  <c r="F985" i="13"/>
  <c r="I985" i="13"/>
  <c r="O985" i="13"/>
  <c r="L985" i="13"/>
  <c r="AL249" i="14" l="1"/>
  <c r="V249" i="14"/>
  <c r="AH249" i="14"/>
  <c r="T249" i="14"/>
  <c r="AJ249" i="14"/>
  <c r="U249" i="14"/>
  <c r="J249" i="14"/>
  <c r="E986" i="13"/>
  <c r="A987" i="13"/>
  <c r="J986" i="13"/>
  <c r="I986" i="13"/>
  <c r="L986" i="13"/>
  <c r="M986" i="13"/>
  <c r="G986" i="13"/>
  <c r="H986" i="13"/>
  <c r="D986" i="13"/>
  <c r="N986" i="13"/>
  <c r="K986" i="13"/>
  <c r="F986" i="13"/>
  <c r="O986" i="13"/>
  <c r="E987" i="13" l="1"/>
  <c r="A988" i="13"/>
  <c r="G987" i="13"/>
  <c r="M987" i="13"/>
  <c r="F987" i="13"/>
  <c r="H987" i="13"/>
  <c r="K987" i="13"/>
  <c r="N987" i="13"/>
  <c r="L987" i="13"/>
  <c r="D987" i="13"/>
  <c r="J987" i="13"/>
  <c r="I987" i="13"/>
  <c r="O987" i="13"/>
  <c r="E988" i="13" l="1"/>
  <c r="E250" i="14" s="1"/>
  <c r="AG250" i="14" s="1"/>
  <c r="A989" i="13"/>
  <c r="N988" i="13"/>
  <c r="I988" i="13"/>
  <c r="J988" i="13"/>
  <c r="F988" i="13"/>
  <c r="O988" i="13"/>
  <c r="D988" i="13"/>
  <c r="L988" i="13"/>
  <c r="M988" i="13"/>
  <c r="H988" i="13"/>
  <c r="G988" i="13"/>
  <c r="K988" i="13"/>
  <c r="H250" i="14" l="1"/>
  <c r="D250" i="14"/>
  <c r="L250" i="14" s="1"/>
  <c r="G250" i="14"/>
  <c r="AK250" i="14" s="1"/>
  <c r="I250" i="14"/>
  <c r="AI250" i="14" s="1"/>
  <c r="F250" i="14"/>
  <c r="E989" i="13"/>
  <c r="A990" i="13"/>
  <c r="G989" i="13"/>
  <c r="F989" i="13"/>
  <c r="H989" i="13"/>
  <c r="L989" i="13"/>
  <c r="N989" i="13"/>
  <c r="I989" i="13"/>
  <c r="K989" i="13"/>
  <c r="O989" i="13"/>
  <c r="D989" i="13"/>
  <c r="J989" i="13"/>
  <c r="M989" i="13"/>
  <c r="AL250" i="14" l="1"/>
  <c r="V250" i="14"/>
  <c r="AH250" i="14"/>
  <c r="T250" i="14"/>
  <c r="AJ250" i="14"/>
  <c r="U250" i="14"/>
  <c r="J250" i="14"/>
  <c r="E990" i="13"/>
  <c r="A991" i="13"/>
  <c r="I990" i="13"/>
  <c r="L990" i="13"/>
  <c r="G990" i="13"/>
  <c r="N990" i="13"/>
  <c r="H990" i="13"/>
  <c r="F990" i="13"/>
  <c r="M990" i="13"/>
  <c r="J990" i="13"/>
  <c r="K990" i="13"/>
  <c r="O990" i="13"/>
  <c r="D990" i="13"/>
  <c r="E991" i="13" l="1"/>
  <c r="A992" i="13"/>
  <c r="H991" i="13"/>
  <c r="M991" i="13"/>
  <c r="K991" i="13"/>
  <c r="I991" i="13"/>
  <c r="F991" i="13"/>
  <c r="D991" i="13"/>
  <c r="J991" i="13"/>
  <c r="O991" i="13"/>
  <c r="L991" i="13"/>
  <c r="G991" i="13"/>
  <c r="N991" i="13"/>
  <c r="E992" i="13" l="1"/>
  <c r="E251" i="14" s="1"/>
  <c r="AG251" i="14" s="1"/>
  <c r="A993" i="13"/>
  <c r="N992" i="13"/>
  <c r="M992" i="13"/>
  <c r="O992" i="13"/>
  <c r="J992" i="13"/>
  <c r="L992" i="13"/>
  <c r="F992" i="13"/>
  <c r="D992" i="13"/>
  <c r="I992" i="13"/>
  <c r="G992" i="13"/>
  <c r="H992" i="13"/>
  <c r="K992" i="13"/>
  <c r="H251" i="14" l="1"/>
  <c r="F251" i="14"/>
  <c r="I251" i="14"/>
  <c r="AI251" i="14" s="1"/>
  <c r="D251" i="14"/>
  <c r="L251" i="14" s="1"/>
  <c r="G251" i="14"/>
  <c r="AK251" i="14" s="1"/>
  <c r="E993" i="13"/>
  <c r="A994" i="13"/>
  <c r="F993" i="13"/>
  <c r="N993" i="13"/>
  <c r="M993" i="13"/>
  <c r="J993" i="13"/>
  <c r="I993" i="13"/>
  <c r="O993" i="13"/>
  <c r="D993" i="13"/>
  <c r="K993" i="13"/>
  <c r="G993" i="13"/>
  <c r="L993" i="13"/>
  <c r="H993" i="13"/>
  <c r="AH251" i="14" l="1"/>
  <c r="T251" i="14"/>
  <c r="AL251" i="14"/>
  <c r="V251" i="14"/>
  <c r="AJ251" i="14"/>
  <c r="U251" i="14"/>
  <c r="J251" i="14"/>
  <c r="E994" i="13"/>
  <c r="A995" i="13"/>
  <c r="K994" i="13"/>
  <c r="J994" i="13"/>
  <c r="H994" i="13"/>
  <c r="D994" i="13"/>
  <c r="F994" i="13"/>
  <c r="N994" i="13"/>
  <c r="O994" i="13"/>
  <c r="L994" i="13"/>
  <c r="I994" i="13"/>
  <c r="G994" i="13"/>
  <c r="M994" i="13"/>
  <c r="E995" i="13" l="1"/>
  <c r="A996" i="13"/>
  <c r="J995" i="13"/>
  <c r="O995" i="13"/>
  <c r="D995" i="13"/>
  <c r="I995" i="13"/>
  <c r="F995" i="13"/>
  <c r="N995" i="13"/>
  <c r="H995" i="13"/>
  <c r="L995" i="13"/>
  <c r="G995" i="13"/>
  <c r="M995" i="13"/>
  <c r="K995" i="13"/>
  <c r="E996" i="13" l="1"/>
  <c r="E252" i="14" s="1"/>
  <c r="AG252" i="14" s="1"/>
  <c r="A997" i="13"/>
  <c r="G996" i="13"/>
  <c r="H996" i="13"/>
  <c r="O996" i="13"/>
  <c r="I996" i="13"/>
  <c r="F996" i="13"/>
  <c r="N996" i="13"/>
  <c r="L996" i="13"/>
  <c r="M996" i="13"/>
  <c r="K996" i="13"/>
  <c r="D996" i="13"/>
  <c r="J996" i="13"/>
  <c r="H252" i="14" l="1"/>
  <c r="G252" i="14"/>
  <c r="AK252" i="14" s="1"/>
  <c r="D252" i="14"/>
  <c r="L252" i="14" s="1"/>
  <c r="F252" i="14"/>
  <c r="I252" i="14"/>
  <c r="AI252" i="14" s="1"/>
  <c r="E997" i="13"/>
  <c r="A998" i="13"/>
  <c r="L997" i="13"/>
  <c r="M997" i="13"/>
  <c r="D997" i="13"/>
  <c r="J997" i="13"/>
  <c r="I997" i="13"/>
  <c r="N997" i="13"/>
  <c r="K997" i="13"/>
  <c r="H997" i="13"/>
  <c r="G997" i="13"/>
  <c r="O997" i="13"/>
  <c r="F997" i="13"/>
  <c r="AL252" i="14" l="1"/>
  <c r="V252" i="14"/>
  <c r="AH252" i="14"/>
  <c r="T252" i="14"/>
  <c r="AJ252" i="14"/>
  <c r="U252" i="14"/>
  <c r="J252" i="14"/>
  <c r="E998" i="13"/>
  <c r="A999" i="13"/>
  <c r="J998" i="13"/>
  <c r="M998" i="13"/>
  <c r="F998" i="13"/>
  <c r="N998" i="13"/>
  <c r="G998" i="13"/>
  <c r="I998" i="13"/>
  <c r="D998" i="13"/>
  <c r="O998" i="13"/>
  <c r="K998" i="13"/>
  <c r="L998" i="13"/>
  <c r="H998" i="13"/>
  <c r="E999" i="13" l="1"/>
  <c r="A1000" i="13"/>
  <c r="N999" i="13"/>
  <c r="O999" i="13"/>
  <c r="G999" i="13"/>
  <c r="L999" i="13"/>
  <c r="I999" i="13"/>
  <c r="F999" i="13"/>
  <c r="H999" i="13"/>
  <c r="D999" i="13"/>
  <c r="M999" i="13"/>
  <c r="J999" i="13"/>
  <c r="K999" i="13"/>
  <c r="E1000" i="13" l="1"/>
  <c r="E253" i="14" s="1"/>
  <c r="AG253" i="14" s="1"/>
  <c r="A1001" i="13"/>
  <c r="M1000" i="13"/>
  <c r="F1000" i="13"/>
  <c r="N1000" i="13"/>
  <c r="I1000" i="13"/>
  <c r="G1000" i="13"/>
  <c r="J1000" i="13"/>
  <c r="H1000" i="13"/>
  <c r="L1000" i="13"/>
  <c r="D1000" i="13"/>
  <c r="O1000" i="13"/>
  <c r="K1000" i="13"/>
  <c r="H253" i="14" l="1"/>
  <c r="G253" i="14"/>
  <c r="AK253" i="14" s="1"/>
  <c r="D253" i="14"/>
  <c r="L253" i="14" s="1"/>
  <c r="F253" i="14"/>
  <c r="I253" i="14"/>
  <c r="AI253" i="14" s="1"/>
  <c r="E1001" i="13"/>
  <c r="A1002" i="13"/>
  <c r="I1001" i="13"/>
  <c r="D1001" i="13"/>
  <c r="O1001" i="13"/>
  <c r="N1001" i="13"/>
  <c r="F1001" i="13"/>
  <c r="G1001" i="13"/>
  <c r="J1001" i="13"/>
  <c r="K1001" i="13"/>
  <c r="L1001" i="13"/>
  <c r="M1001" i="13"/>
  <c r="H1001" i="13"/>
  <c r="AL253" i="14" l="1"/>
  <c r="V253" i="14"/>
  <c r="AH253" i="14"/>
  <c r="T253" i="14"/>
  <c r="AJ253" i="14"/>
  <c r="U253" i="14"/>
  <c r="J253" i="14"/>
  <c r="E1002" i="13"/>
  <c r="A1003" i="13"/>
  <c r="D1002" i="13"/>
  <c r="H1002" i="13"/>
  <c r="L1002" i="13"/>
  <c r="G1002" i="13"/>
  <c r="K1002" i="13"/>
  <c r="F1002" i="13"/>
  <c r="O1002" i="13"/>
  <c r="M1002" i="13"/>
  <c r="I1002" i="13"/>
  <c r="J1002" i="13"/>
  <c r="N1002" i="13"/>
  <c r="E1003" i="13" l="1"/>
  <c r="A1004" i="13"/>
  <c r="J1003" i="13"/>
  <c r="L1003" i="13"/>
  <c r="H1003" i="13"/>
  <c r="K1003" i="13"/>
  <c r="I1003" i="13"/>
  <c r="N1003" i="13"/>
  <c r="O1003" i="13"/>
  <c r="G1003" i="13"/>
  <c r="M1003" i="13"/>
  <c r="D1003" i="13"/>
  <c r="F1003" i="13"/>
  <c r="E1004" i="13" l="1"/>
  <c r="E254" i="14" s="1"/>
  <c r="AG254" i="14" s="1"/>
  <c r="A1005" i="13"/>
  <c r="K1004" i="13"/>
  <c r="M1004" i="13"/>
  <c r="L1004" i="13"/>
  <c r="G1004" i="13"/>
  <c r="D1004" i="13"/>
  <c r="N1004" i="13"/>
  <c r="H1004" i="13"/>
  <c r="O1004" i="13"/>
  <c r="F1004" i="13"/>
  <c r="J1004" i="13"/>
  <c r="I1004" i="13"/>
  <c r="H254" i="14" l="1"/>
  <c r="D254" i="14"/>
  <c r="L254" i="14" s="1"/>
  <c r="G254" i="14"/>
  <c r="AK254" i="14" s="1"/>
  <c r="I254" i="14"/>
  <c r="AI254" i="14" s="1"/>
  <c r="F254" i="14"/>
  <c r="E1005" i="13"/>
  <c r="A1006" i="13"/>
  <c r="I1005" i="13"/>
  <c r="J1005" i="13"/>
  <c r="M1005" i="13"/>
  <c r="D1005" i="13"/>
  <c r="K1005" i="13"/>
  <c r="L1005" i="13"/>
  <c r="N1005" i="13"/>
  <c r="F1005" i="13"/>
  <c r="G1005" i="13"/>
  <c r="O1005" i="13"/>
  <c r="H1005" i="13"/>
  <c r="AL254" i="14" l="1"/>
  <c r="V254" i="14"/>
  <c r="AH254" i="14"/>
  <c r="T254" i="14"/>
  <c r="AJ254" i="14"/>
  <c r="U254" i="14"/>
  <c r="J254" i="14"/>
  <c r="E1006" i="13"/>
  <c r="A1007" i="13"/>
  <c r="G1006" i="13"/>
  <c r="M1006" i="13"/>
  <c r="D1006" i="13"/>
  <c r="H1006" i="13"/>
  <c r="N1006" i="13"/>
  <c r="L1006" i="13"/>
  <c r="I1006" i="13"/>
  <c r="J1006" i="13"/>
  <c r="F1006" i="13"/>
  <c r="K1006" i="13"/>
  <c r="O1006" i="13"/>
  <c r="E1007" i="13" l="1"/>
  <c r="A1008" i="13"/>
  <c r="I1007" i="13"/>
  <c r="L1007" i="13"/>
  <c r="O1007" i="13"/>
  <c r="G1007" i="13"/>
  <c r="J1007" i="13"/>
  <c r="N1007" i="13"/>
  <c r="H1007" i="13"/>
  <c r="K1007" i="13"/>
  <c r="F1007" i="13"/>
  <c r="D1007" i="13"/>
  <c r="M1007" i="13"/>
  <c r="E1008" i="13" l="1"/>
  <c r="E255" i="14" s="1"/>
  <c r="AG255" i="14" s="1"/>
  <c r="A1009" i="13"/>
  <c r="L1008" i="13"/>
  <c r="H1008" i="13"/>
  <c r="J1008" i="13"/>
  <c r="F1008" i="13"/>
  <c r="O1008" i="13"/>
  <c r="K1008" i="13"/>
  <c r="D1008" i="13"/>
  <c r="G1008" i="13"/>
  <c r="M1008" i="13"/>
  <c r="I1008" i="13"/>
  <c r="N1008" i="13"/>
  <c r="H255" i="14" l="1"/>
  <c r="D255" i="14"/>
  <c r="L255" i="14" s="1"/>
  <c r="I255" i="14"/>
  <c r="AI255" i="14" s="1"/>
  <c r="F255" i="14"/>
  <c r="G255" i="14"/>
  <c r="AK255" i="14" s="1"/>
  <c r="E1009" i="13"/>
  <c r="A1010" i="13"/>
  <c r="G1009" i="13"/>
  <c r="K1009" i="13"/>
  <c r="N1009" i="13"/>
  <c r="M1009" i="13"/>
  <c r="L1009" i="13"/>
  <c r="O1009" i="13"/>
  <c r="J1009" i="13"/>
  <c r="F1009" i="13"/>
  <c r="H1009" i="13"/>
  <c r="I1009" i="13"/>
  <c r="D1009" i="13"/>
  <c r="AL255" i="14" l="1"/>
  <c r="V255" i="14"/>
  <c r="AH255" i="14"/>
  <c r="T255" i="14"/>
  <c r="AJ255" i="14"/>
  <c r="U255" i="14"/>
  <c r="J255" i="14"/>
  <c r="E1010" i="13"/>
  <c r="A1011" i="13"/>
  <c r="N1010" i="13"/>
  <c r="F1010" i="13"/>
  <c r="D1010" i="13"/>
  <c r="H1010" i="13"/>
  <c r="K1010" i="13"/>
  <c r="M1010" i="13"/>
  <c r="G1010" i="13"/>
  <c r="O1010" i="13"/>
  <c r="L1010" i="13"/>
  <c r="J1010" i="13"/>
  <c r="I1010" i="13"/>
  <c r="E1011" i="13" l="1"/>
  <c r="A1012" i="13"/>
  <c r="I1011" i="13"/>
  <c r="J1011" i="13"/>
  <c r="H1011" i="13"/>
  <c r="K1011" i="13"/>
  <c r="L1011" i="13"/>
  <c r="D1011" i="13"/>
  <c r="N1011" i="13"/>
  <c r="M1011" i="13"/>
  <c r="G1011" i="13"/>
  <c r="F1011" i="13"/>
  <c r="O1011" i="13"/>
  <c r="E1012" i="13" l="1"/>
  <c r="E256" i="14" s="1"/>
  <c r="AG256" i="14" s="1"/>
  <c r="A1013" i="13"/>
  <c r="O1012" i="13"/>
  <c r="G1012" i="13"/>
  <c r="J1012" i="13"/>
  <c r="M1012" i="13"/>
  <c r="K1012" i="13"/>
  <c r="F1012" i="13"/>
  <c r="I1012" i="13"/>
  <c r="D1012" i="13"/>
  <c r="L1012" i="13"/>
  <c r="H1012" i="13"/>
  <c r="N1012" i="13"/>
  <c r="H256" i="14" l="1"/>
  <c r="D256" i="14"/>
  <c r="L256" i="14" s="1"/>
  <c r="F256" i="14"/>
  <c r="G256" i="14"/>
  <c r="AK256" i="14" s="1"/>
  <c r="I256" i="14"/>
  <c r="AI256" i="14" s="1"/>
  <c r="E1013" i="13"/>
  <c r="A1014" i="13"/>
  <c r="O1013" i="13"/>
  <c r="G1013" i="13"/>
  <c r="H1013" i="13"/>
  <c r="I1013" i="13"/>
  <c r="D1013" i="13"/>
  <c r="J1013" i="13"/>
  <c r="L1013" i="13"/>
  <c r="M1013" i="13"/>
  <c r="N1013" i="13"/>
  <c r="F1013" i="13"/>
  <c r="K1013" i="13"/>
  <c r="AL256" i="14" l="1"/>
  <c r="V256" i="14"/>
  <c r="AH256" i="14"/>
  <c r="T256" i="14"/>
  <c r="AJ256" i="14"/>
  <c r="U256" i="14"/>
  <c r="J256" i="14"/>
  <c r="E1014" i="13"/>
  <c r="A1015" i="13"/>
  <c r="M1014" i="13"/>
  <c r="I1014" i="13"/>
  <c r="K1014" i="13"/>
  <c r="N1014" i="13"/>
  <c r="H1014" i="13"/>
  <c r="O1014" i="13"/>
  <c r="F1014" i="13"/>
  <c r="L1014" i="13"/>
  <c r="J1014" i="13"/>
  <c r="G1014" i="13"/>
  <c r="D1014" i="13"/>
  <c r="E1015" i="13" l="1"/>
  <c r="A1016" i="13"/>
  <c r="L1015" i="13"/>
  <c r="G1015" i="13"/>
  <c r="H1015" i="13"/>
  <c r="M1015" i="13"/>
  <c r="K1015" i="13"/>
  <c r="J1015" i="13"/>
  <c r="N1015" i="13"/>
  <c r="D1015" i="13"/>
  <c r="F1015" i="13"/>
  <c r="I1015" i="13"/>
  <c r="O1015" i="13"/>
  <c r="E1016" i="13" l="1"/>
  <c r="E257" i="14" s="1"/>
  <c r="AG257" i="14" s="1"/>
  <c r="A1017" i="13"/>
  <c r="G1016" i="13"/>
  <c r="M1016" i="13"/>
  <c r="F1016" i="13"/>
  <c r="D1016" i="13"/>
  <c r="I1016" i="13"/>
  <c r="N1016" i="13"/>
  <c r="K1016" i="13"/>
  <c r="O1016" i="13"/>
  <c r="L1016" i="13"/>
  <c r="H1016" i="13"/>
  <c r="J1016" i="13"/>
  <c r="H257" i="14" l="1"/>
  <c r="G257" i="14"/>
  <c r="AK257" i="14" s="1"/>
  <c r="D257" i="14"/>
  <c r="L257" i="14" s="1"/>
  <c r="F257" i="14"/>
  <c r="I257" i="14"/>
  <c r="AI257" i="14" s="1"/>
  <c r="E1017" i="13"/>
  <c r="A1018" i="13"/>
  <c r="K1017" i="13"/>
  <c r="N1017" i="13"/>
  <c r="H1017" i="13"/>
  <c r="I1017" i="13"/>
  <c r="D1017" i="13"/>
  <c r="O1017" i="13"/>
  <c r="F1017" i="13"/>
  <c r="G1017" i="13"/>
  <c r="J1017" i="13"/>
  <c r="M1017" i="13"/>
  <c r="L1017" i="13"/>
  <c r="AL257" i="14" l="1"/>
  <c r="V257" i="14"/>
  <c r="AH257" i="14"/>
  <c r="T257" i="14"/>
  <c r="AJ257" i="14"/>
  <c r="U257" i="14"/>
  <c r="J257" i="14"/>
  <c r="E1018" i="13"/>
  <c r="A1019" i="13"/>
  <c r="M1018" i="13"/>
  <c r="K1018" i="13"/>
  <c r="N1018" i="13"/>
  <c r="J1018" i="13"/>
  <c r="H1018" i="13"/>
  <c r="L1018" i="13"/>
  <c r="G1018" i="13"/>
  <c r="D1018" i="13"/>
  <c r="F1018" i="13"/>
  <c r="I1018" i="13"/>
  <c r="O1018" i="13"/>
  <c r="E1019" i="13" l="1"/>
  <c r="A1020" i="13"/>
  <c r="D1019" i="13"/>
  <c r="K1019" i="13"/>
  <c r="N1019" i="13"/>
  <c r="I1019" i="13"/>
  <c r="J1019" i="13"/>
  <c r="H1019" i="13"/>
  <c r="M1019" i="13"/>
  <c r="F1019" i="13"/>
  <c r="G1019" i="13"/>
  <c r="L1019" i="13"/>
  <c r="O1019" i="13"/>
  <c r="E1020" i="13" l="1"/>
  <c r="E258" i="14" s="1"/>
  <c r="AG258" i="14" s="1"/>
  <c r="A1021" i="13"/>
  <c r="G1020" i="13"/>
  <c r="J1020" i="13"/>
  <c r="D1020" i="13"/>
  <c r="N1020" i="13"/>
  <c r="H1020" i="13"/>
  <c r="I1020" i="13"/>
  <c r="K1020" i="13"/>
  <c r="F1020" i="13"/>
  <c r="M1020" i="13"/>
  <c r="O1020" i="13"/>
  <c r="L1020" i="13"/>
  <c r="H258" i="14" l="1"/>
  <c r="G258" i="14"/>
  <c r="AK258" i="14" s="1"/>
  <c r="D258" i="14"/>
  <c r="L258" i="14" s="1"/>
  <c r="F258" i="14"/>
  <c r="I258" i="14"/>
  <c r="AI258" i="14" s="1"/>
  <c r="E1021" i="13"/>
  <c r="A1022" i="13"/>
  <c r="L1021" i="13"/>
  <c r="O1021" i="13"/>
  <c r="H1021" i="13"/>
  <c r="K1021" i="13"/>
  <c r="J1021" i="13"/>
  <c r="I1021" i="13"/>
  <c r="N1021" i="13"/>
  <c r="M1021" i="13"/>
  <c r="F1021" i="13"/>
  <c r="D1021" i="13"/>
  <c r="G1021" i="13"/>
  <c r="AL258" i="14" l="1"/>
  <c r="V258" i="14"/>
  <c r="AH258" i="14"/>
  <c r="T258" i="14"/>
  <c r="AJ258" i="14"/>
  <c r="U258" i="14"/>
  <c r="J258" i="14"/>
  <c r="E1022" i="13"/>
  <c r="A1023" i="13"/>
  <c r="G1022" i="13"/>
  <c r="D1022" i="13"/>
  <c r="L1022" i="13"/>
  <c r="M1022" i="13"/>
  <c r="I1022" i="13"/>
  <c r="F1022" i="13"/>
  <c r="H1022" i="13"/>
  <c r="O1022" i="13"/>
  <c r="N1022" i="13"/>
  <c r="J1022" i="13"/>
  <c r="K1022" i="13"/>
  <c r="E1023" i="13" l="1"/>
  <c r="A1024" i="13"/>
  <c r="G1023" i="13"/>
  <c r="D1023" i="13"/>
  <c r="I1023" i="13"/>
  <c r="M1023" i="13"/>
  <c r="K1023" i="13"/>
  <c r="F1023" i="13"/>
  <c r="J1023" i="13"/>
  <c r="N1023" i="13"/>
  <c r="O1023" i="13"/>
  <c r="L1023" i="13"/>
  <c r="H1023" i="13"/>
  <c r="E1024" i="13" l="1"/>
  <c r="E259" i="14" s="1"/>
  <c r="AG259" i="14" s="1"/>
  <c r="A1025" i="13"/>
  <c r="O1024" i="13"/>
  <c r="L1024" i="13"/>
  <c r="H1024" i="13"/>
  <c r="D1024" i="13"/>
  <c r="I1024" i="13"/>
  <c r="G1024" i="13"/>
  <c r="F1024" i="13"/>
  <c r="J1024" i="13"/>
  <c r="N1024" i="13"/>
  <c r="M1024" i="13"/>
  <c r="K1024" i="13"/>
  <c r="H259" i="14" l="1"/>
  <c r="F259" i="14"/>
  <c r="I259" i="14"/>
  <c r="AI259" i="14" s="1"/>
  <c r="G259" i="14"/>
  <c r="AK259" i="14" s="1"/>
  <c r="D259" i="14"/>
  <c r="L259" i="14" s="1"/>
  <c r="E1025" i="13"/>
  <c r="A1026" i="13"/>
  <c r="D1025" i="13"/>
  <c r="N1025" i="13"/>
  <c r="H1025" i="13"/>
  <c r="G1025" i="13"/>
  <c r="L1025" i="13"/>
  <c r="I1025" i="13"/>
  <c r="K1025" i="13"/>
  <c r="M1025" i="13"/>
  <c r="F1025" i="13"/>
  <c r="O1025" i="13"/>
  <c r="J1025" i="13"/>
  <c r="AH259" i="14" l="1"/>
  <c r="T259" i="14"/>
  <c r="AL259" i="14"/>
  <c r="V259" i="14"/>
  <c r="AJ259" i="14"/>
  <c r="U259" i="14"/>
  <c r="J259" i="14"/>
  <c r="E1026" i="13"/>
  <c r="A1027" i="13"/>
  <c r="H1026" i="13"/>
  <c r="D1026" i="13"/>
  <c r="M1026" i="13"/>
  <c r="G1026" i="13"/>
  <c r="L1026" i="13"/>
  <c r="J1026" i="13"/>
  <c r="N1026" i="13"/>
  <c r="I1026" i="13"/>
  <c r="O1026" i="13"/>
  <c r="F1026" i="13"/>
  <c r="K1026" i="13"/>
  <c r="E1027" i="13" l="1"/>
  <c r="A1028" i="13"/>
  <c r="D1027" i="13"/>
  <c r="F1027" i="13"/>
  <c r="G1027" i="13"/>
  <c r="J1027" i="13"/>
  <c r="I1027" i="13"/>
  <c r="L1027" i="13"/>
  <c r="N1027" i="13"/>
  <c r="H1027" i="13"/>
  <c r="M1027" i="13"/>
  <c r="O1027" i="13"/>
  <c r="K1027" i="13"/>
  <c r="E1028" i="13" l="1"/>
  <c r="E260" i="14" s="1"/>
  <c r="AG260" i="14" s="1"/>
  <c r="A1029" i="13"/>
  <c r="O1028" i="13"/>
  <c r="D1028" i="13"/>
  <c r="J1028" i="13"/>
  <c r="M1028" i="13"/>
  <c r="K1028" i="13"/>
  <c r="G1028" i="13"/>
  <c r="H1028" i="13"/>
  <c r="N1028" i="13"/>
  <c r="F1028" i="13"/>
  <c r="I1028" i="13"/>
  <c r="L1028" i="13"/>
  <c r="H260" i="14" l="1"/>
  <c r="D260" i="14"/>
  <c r="L260" i="14" s="1"/>
  <c r="G260" i="14"/>
  <c r="AK260" i="14" s="1"/>
  <c r="F260" i="14"/>
  <c r="I260" i="14"/>
  <c r="AI260" i="14" s="1"/>
  <c r="E1029" i="13"/>
  <c r="A1030" i="13"/>
  <c r="I1029" i="13"/>
  <c r="D1029" i="13"/>
  <c r="K1029" i="13"/>
  <c r="F1029" i="13"/>
  <c r="O1029" i="13"/>
  <c r="M1029" i="13"/>
  <c r="J1029" i="13"/>
  <c r="G1029" i="13"/>
  <c r="L1029" i="13"/>
  <c r="H1029" i="13"/>
  <c r="N1029" i="13"/>
  <c r="AL260" i="14" l="1"/>
  <c r="V260" i="14"/>
  <c r="AH260" i="14"/>
  <c r="T260" i="14"/>
  <c r="AJ260" i="14"/>
  <c r="U260" i="14"/>
  <c r="J260" i="14"/>
  <c r="E1030" i="13"/>
  <c r="A1031" i="13"/>
  <c r="K1030" i="13"/>
  <c r="O1030" i="13"/>
  <c r="J1030" i="13"/>
  <c r="H1030" i="13"/>
  <c r="I1030" i="13"/>
  <c r="F1030" i="13"/>
  <c r="N1030" i="13"/>
  <c r="L1030" i="13"/>
  <c r="M1030" i="13"/>
  <c r="G1030" i="13"/>
  <c r="D1030" i="13"/>
  <c r="E1031" i="13" l="1"/>
  <c r="A1032" i="13"/>
  <c r="K1031" i="13"/>
  <c r="I1031" i="13"/>
  <c r="O1031" i="13"/>
  <c r="J1031" i="13"/>
  <c r="D1031" i="13"/>
  <c r="N1031" i="13"/>
  <c r="M1031" i="13"/>
  <c r="L1031" i="13"/>
  <c r="G1031" i="13"/>
  <c r="F1031" i="13"/>
  <c r="H1031" i="13"/>
  <c r="E1032" i="13" l="1"/>
  <c r="E261" i="14" s="1"/>
  <c r="AG261" i="14" s="1"/>
  <c r="A1033" i="13"/>
  <c r="N1032" i="13"/>
  <c r="I1032" i="13"/>
  <c r="J1032" i="13"/>
  <c r="G1032" i="13"/>
  <c r="D1032" i="13"/>
  <c r="M1032" i="13"/>
  <c r="O1032" i="13"/>
  <c r="H1032" i="13"/>
  <c r="L1032" i="13"/>
  <c r="K1032" i="13"/>
  <c r="F1032" i="13"/>
  <c r="H261" i="14" l="1"/>
  <c r="G261" i="14"/>
  <c r="AK261" i="14" s="1"/>
  <c r="D261" i="14"/>
  <c r="L261" i="14" s="1"/>
  <c r="F261" i="14"/>
  <c r="I261" i="14"/>
  <c r="AI261" i="14" s="1"/>
  <c r="E1033" i="13"/>
  <c r="A1034" i="13"/>
  <c r="F1033" i="13"/>
  <c r="O1033" i="13"/>
  <c r="L1033" i="13"/>
  <c r="I1033" i="13"/>
  <c r="K1033" i="13"/>
  <c r="H1033" i="13"/>
  <c r="J1033" i="13"/>
  <c r="N1033" i="13"/>
  <c r="G1033" i="13"/>
  <c r="M1033" i="13"/>
  <c r="D1033" i="13"/>
  <c r="AL261" i="14" l="1"/>
  <c r="V261" i="14"/>
  <c r="AH261" i="14"/>
  <c r="T261" i="14"/>
  <c r="AJ261" i="14"/>
  <c r="U261" i="14"/>
  <c r="J261" i="14"/>
  <c r="E1034" i="13"/>
  <c r="A1035" i="13"/>
  <c r="K1034" i="13"/>
  <c r="L1034" i="13"/>
  <c r="O1034" i="13"/>
  <c r="M1034" i="13"/>
  <c r="N1034" i="13"/>
  <c r="I1034" i="13"/>
  <c r="F1034" i="13"/>
  <c r="J1034" i="13"/>
  <c r="G1034" i="13"/>
  <c r="H1034" i="13"/>
  <c r="D1034" i="13"/>
  <c r="E1035" i="13" l="1"/>
  <c r="A1036" i="13"/>
  <c r="G1035" i="13"/>
  <c r="K1035" i="13"/>
  <c r="L1035" i="13"/>
  <c r="O1035" i="13"/>
  <c r="M1035" i="13"/>
  <c r="H1035" i="13"/>
  <c r="I1035" i="13"/>
  <c r="F1035" i="13"/>
  <c r="J1035" i="13"/>
  <c r="N1035" i="13"/>
  <c r="D1035" i="13"/>
  <c r="E1036" i="13" l="1"/>
  <c r="E262" i="14" s="1"/>
  <c r="AG262" i="14" s="1"/>
  <c r="A1037" i="13"/>
  <c r="N1036" i="13"/>
  <c r="I1036" i="13"/>
  <c r="M1036" i="13"/>
  <c r="G1036" i="13"/>
  <c r="D1036" i="13"/>
  <c r="J1036" i="13"/>
  <c r="K1036" i="13"/>
  <c r="L1036" i="13"/>
  <c r="H1036" i="13"/>
  <c r="F1036" i="13"/>
  <c r="O1036" i="13"/>
  <c r="H262" i="14" l="1"/>
  <c r="F262" i="14"/>
  <c r="I262" i="14"/>
  <c r="AI262" i="14" s="1"/>
  <c r="D262" i="14"/>
  <c r="L262" i="14" s="1"/>
  <c r="G262" i="14"/>
  <c r="AK262" i="14" s="1"/>
  <c r="E1037" i="13"/>
  <c r="A1038" i="13"/>
  <c r="F1037" i="13"/>
  <c r="O1037" i="13"/>
  <c r="I1037" i="13"/>
  <c r="J1037" i="13"/>
  <c r="M1037" i="13"/>
  <c r="D1037" i="13"/>
  <c r="H1037" i="13"/>
  <c r="G1037" i="13"/>
  <c r="L1037" i="13"/>
  <c r="K1037" i="13"/>
  <c r="N1037" i="13"/>
  <c r="AH262" i="14" l="1"/>
  <c r="T262" i="14"/>
  <c r="AL262" i="14"/>
  <c r="V262" i="14"/>
  <c r="AJ262" i="14"/>
  <c r="U262" i="14"/>
  <c r="J262" i="14"/>
  <c r="E1038" i="13"/>
  <c r="A1039" i="13"/>
  <c r="J1038" i="13"/>
  <c r="N1038" i="13"/>
  <c r="O1038" i="13"/>
  <c r="L1038" i="13"/>
  <c r="M1038" i="13"/>
  <c r="I1038" i="13"/>
  <c r="K1038" i="13"/>
  <c r="G1038" i="13"/>
  <c r="H1038" i="13"/>
  <c r="F1038" i="13"/>
  <c r="D1038" i="13"/>
  <c r="E1039" i="13" l="1"/>
  <c r="A1040" i="13"/>
  <c r="L1039" i="13"/>
  <c r="K1039" i="13"/>
  <c r="M1039" i="13"/>
  <c r="N1039" i="13"/>
  <c r="G1039" i="13"/>
  <c r="O1039" i="13"/>
  <c r="I1039" i="13"/>
  <c r="J1039" i="13"/>
  <c r="H1039" i="13"/>
  <c r="D1039" i="13"/>
  <c r="F1039" i="13"/>
  <c r="E1040" i="13" l="1"/>
  <c r="E263" i="14" s="1"/>
  <c r="AG263" i="14" s="1"/>
  <c r="A1041" i="13"/>
  <c r="G1040" i="13"/>
  <c r="J1040" i="13"/>
  <c r="M1040" i="13"/>
  <c r="F1040" i="13"/>
  <c r="K1040" i="13"/>
  <c r="O1040" i="13"/>
  <c r="I1040" i="13"/>
  <c r="L1040" i="13"/>
  <c r="N1040" i="13"/>
  <c r="H1040" i="13"/>
  <c r="D1040" i="13"/>
  <c r="H263" i="14" l="1"/>
  <c r="F263" i="14"/>
  <c r="I263" i="14"/>
  <c r="AI263" i="14" s="1"/>
  <c r="D263" i="14"/>
  <c r="L263" i="14" s="1"/>
  <c r="G263" i="14"/>
  <c r="AK263" i="14" s="1"/>
  <c r="E1041" i="13"/>
  <c r="A1042" i="13"/>
  <c r="I1041" i="13"/>
  <c r="K1041" i="13"/>
  <c r="J1041" i="13"/>
  <c r="H1041" i="13"/>
  <c r="F1041" i="13"/>
  <c r="D1041" i="13"/>
  <c r="G1041" i="13"/>
  <c r="O1041" i="13"/>
  <c r="M1041" i="13"/>
  <c r="N1041" i="13"/>
  <c r="L1041" i="13"/>
  <c r="AH263" i="14" l="1"/>
  <c r="T263" i="14"/>
  <c r="AL263" i="14"/>
  <c r="V263" i="14"/>
  <c r="AJ263" i="14"/>
  <c r="U263" i="14"/>
  <c r="J263" i="14"/>
  <c r="E1042" i="13"/>
  <c r="A1043" i="13"/>
  <c r="I1042" i="13"/>
  <c r="L1042" i="13"/>
  <c r="D1042" i="13"/>
  <c r="H1042" i="13"/>
  <c r="O1042" i="13"/>
  <c r="K1042" i="13"/>
  <c r="F1042" i="13"/>
  <c r="G1042" i="13"/>
  <c r="J1042" i="13"/>
  <c r="N1042" i="13"/>
  <c r="M1042" i="13"/>
  <c r="E1043" i="13" l="1"/>
  <c r="A1044" i="13"/>
  <c r="D1043" i="13"/>
  <c r="I1043" i="13"/>
  <c r="N1043" i="13"/>
  <c r="J1043" i="13"/>
  <c r="H1043" i="13"/>
  <c r="L1043" i="13"/>
  <c r="M1043" i="13"/>
  <c r="O1043" i="13"/>
  <c r="K1043" i="13"/>
  <c r="G1043" i="13"/>
  <c r="F1043" i="13"/>
  <c r="E1044" i="13" l="1"/>
  <c r="E264" i="14" s="1"/>
  <c r="AG264" i="14" s="1"/>
  <c r="A1045" i="13"/>
  <c r="H1044" i="13"/>
  <c r="G1044" i="13"/>
  <c r="L1044" i="13"/>
  <c r="O1044" i="13"/>
  <c r="I1044" i="13"/>
  <c r="N1044" i="13"/>
  <c r="M1044" i="13"/>
  <c r="J1044" i="13"/>
  <c r="D1044" i="13"/>
  <c r="K1044" i="13"/>
  <c r="F1044" i="13"/>
  <c r="H264" i="14" l="1"/>
  <c r="F264" i="14"/>
  <c r="D264" i="14"/>
  <c r="L264" i="14" s="1"/>
  <c r="I264" i="14"/>
  <c r="AI264" i="14" s="1"/>
  <c r="G264" i="14"/>
  <c r="AK264" i="14" s="1"/>
  <c r="E1045" i="13"/>
  <c r="A1046" i="13"/>
  <c r="K1045" i="13"/>
  <c r="M1045" i="13"/>
  <c r="I1045" i="13"/>
  <c r="N1045" i="13"/>
  <c r="D1045" i="13"/>
  <c r="H1045" i="13"/>
  <c r="F1045" i="13"/>
  <c r="O1045" i="13"/>
  <c r="G1045" i="13"/>
  <c r="J1045" i="13"/>
  <c r="L1045" i="13"/>
  <c r="AH264" i="14" l="1"/>
  <c r="T264" i="14"/>
  <c r="AL264" i="14"/>
  <c r="V264" i="14"/>
  <c r="AJ264" i="14"/>
  <c r="U264" i="14"/>
  <c r="J264" i="14"/>
  <c r="E1046" i="13"/>
  <c r="A1047" i="13"/>
  <c r="M1046" i="13"/>
  <c r="I1046" i="13"/>
  <c r="K1046" i="13"/>
  <c r="L1046" i="13"/>
  <c r="G1046" i="13"/>
  <c r="N1046" i="13"/>
  <c r="J1046" i="13"/>
  <c r="H1046" i="13"/>
  <c r="F1046" i="13"/>
  <c r="D1046" i="13"/>
  <c r="O1046" i="13"/>
  <c r="E1047" i="13" l="1"/>
  <c r="A1048" i="13"/>
  <c r="L1047" i="13"/>
  <c r="J1047" i="13"/>
  <c r="M1047" i="13"/>
  <c r="D1047" i="13"/>
  <c r="H1047" i="13"/>
  <c r="G1047" i="13"/>
  <c r="O1047" i="13"/>
  <c r="F1047" i="13"/>
  <c r="I1047" i="13"/>
  <c r="N1047" i="13"/>
  <c r="K1047" i="13"/>
  <c r="E1048" i="13" l="1"/>
  <c r="E265" i="14" s="1"/>
  <c r="AG265" i="14" s="1"/>
  <c r="A1049" i="13"/>
  <c r="N1048" i="13"/>
  <c r="G1048" i="13"/>
  <c r="D1048" i="13"/>
  <c r="L1048" i="13"/>
  <c r="F1048" i="13"/>
  <c r="O1048" i="13"/>
  <c r="J1048" i="13"/>
  <c r="H1048" i="13"/>
  <c r="K1048" i="13"/>
  <c r="I1048" i="13"/>
  <c r="M1048" i="13"/>
  <c r="H265" i="14" l="1"/>
  <c r="D265" i="14"/>
  <c r="L265" i="14" s="1"/>
  <c r="I265" i="14"/>
  <c r="AI265" i="14" s="1"/>
  <c r="F265" i="14"/>
  <c r="G265" i="14"/>
  <c r="AK265" i="14" s="1"/>
  <c r="E1049" i="13"/>
  <c r="A1050" i="13"/>
  <c r="M1049" i="13"/>
  <c r="G1049" i="13"/>
  <c r="D1049" i="13"/>
  <c r="O1049" i="13"/>
  <c r="K1049" i="13"/>
  <c r="F1049" i="13"/>
  <c r="L1049" i="13"/>
  <c r="N1049" i="13"/>
  <c r="J1049" i="13"/>
  <c r="H1049" i="13"/>
  <c r="I1049" i="13"/>
  <c r="AL265" i="14" l="1"/>
  <c r="V265" i="14"/>
  <c r="AH265" i="14"/>
  <c r="T265" i="14"/>
  <c r="AJ265" i="14"/>
  <c r="U265" i="14"/>
  <c r="J265" i="14"/>
  <c r="E1050" i="13"/>
  <c r="A1051" i="13"/>
  <c r="H1050" i="13"/>
  <c r="L1050" i="13"/>
  <c r="G1050" i="13"/>
  <c r="F1050" i="13"/>
  <c r="J1050" i="13"/>
  <c r="K1050" i="13"/>
  <c r="I1050" i="13"/>
  <c r="O1050" i="13"/>
  <c r="D1050" i="13"/>
  <c r="N1050" i="13"/>
  <c r="M1050" i="13"/>
  <c r="E1051" i="13" l="1"/>
  <c r="A1052" i="13"/>
  <c r="L1051" i="13"/>
  <c r="J1051" i="13"/>
  <c r="N1051" i="13"/>
  <c r="M1051" i="13"/>
  <c r="G1051" i="13"/>
  <c r="I1051" i="13"/>
  <c r="D1051" i="13"/>
  <c r="O1051" i="13"/>
  <c r="H1051" i="13"/>
  <c r="F1051" i="13"/>
  <c r="K1051" i="13"/>
  <c r="E1052" i="13" l="1"/>
  <c r="E266" i="14" s="1"/>
  <c r="AG266" i="14" s="1"/>
  <c r="A1053" i="13"/>
  <c r="I1052" i="13"/>
  <c r="J1052" i="13"/>
  <c r="N1052" i="13"/>
  <c r="F1052" i="13"/>
  <c r="L1052" i="13"/>
  <c r="K1052" i="13"/>
  <c r="H1052" i="13"/>
  <c r="D1052" i="13"/>
  <c r="O1052" i="13"/>
  <c r="G1052" i="13"/>
  <c r="M1052" i="13"/>
  <c r="H266" i="14" l="1"/>
  <c r="F266" i="14"/>
  <c r="D266" i="14"/>
  <c r="L266" i="14" s="1"/>
  <c r="I266" i="14"/>
  <c r="AI266" i="14" s="1"/>
  <c r="G266" i="14"/>
  <c r="AK266" i="14" s="1"/>
  <c r="E1053" i="13"/>
  <c r="A1054" i="13"/>
  <c r="G1053" i="13"/>
  <c r="J1053" i="13"/>
  <c r="N1053" i="13"/>
  <c r="F1053" i="13"/>
  <c r="D1053" i="13"/>
  <c r="M1053" i="13"/>
  <c r="K1053" i="13"/>
  <c r="O1053" i="13"/>
  <c r="L1053" i="13"/>
  <c r="H1053" i="13"/>
  <c r="I1053" i="13"/>
  <c r="AH266" i="14" l="1"/>
  <c r="T266" i="14"/>
  <c r="AL266" i="14"/>
  <c r="V266" i="14"/>
  <c r="AJ266" i="14"/>
  <c r="U266" i="14"/>
  <c r="J266" i="14"/>
  <c r="E1054" i="13"/>
  <c r="A1055" i="13"/>
  <c r="D1054" i="13"/>
  <c r="O1054" i="13"/>
  <c r="N1054" i="13"/>
  <c r="L1054" i="13"/>
  <c r="M1054" i="13"/>
  <c r="H1054" i="13"/>
  <c r="K1054" i="13"/>
  <c r="I1054" i="13"/>
  <c r="G1054" i="13"/>
  <c r="J1054" i="13"/>
  <c r="F1054" i="13"/>
  <c r="E1055" i="13" l="1"/>
  <c r="A1056" i="13"/>
  <c r="I1055" i="13"/>
  <c r="F1055" i="13"/>
  <c r="H1055" i="13"/>
  <c r="K1055" i="13"/>
  <c r="N1055" i="13"/>
  <c r="L1055" i="13"/>
  <c r="J1055" i="13"/>
  <c r="O1055" i="13"/>
  <c r="M1055" i="13"/>
  <c r="D1055" i="13"/>
  <c r="G1055" i="13"/>
  <c r="E1056" i="13" l="1"/>
  <c r="E267" i="14" s="1"/>
  <c r="AG267" i="14" s="1"/>
  <c r="A1057" i="13"/>
  <c r="I1056" i="13"/>
  <c r="N1056" i="13"/>
  <c r="H1056" i="13"/>
  <c r="K1056" i="13"/>
  <c r="L1056" i="13"/>
  <c r="J1056" i="13"/>
  <c r="F1056" i="13"/>
  <c r="M1056" i="13"/>
  <c r="D1056" i="13"/>
  <c r="O1056" i="13"/>
  <c r="G1056" i="13"/>
  <c r="H267" i="14" l="1"/>
  <c r="F267" i="14"/>
  <c r="I267" i="14"/>
  <c r="AI267" i="14" s="1"/>
  <c r="D267" i="14"/>
  <c r="L267" i="14" s="1"/>
  <c r="G267" i="14"/>
  <c r="AK267" i="14" s="1"/>
  <c r="E1057" i="13"/>
  <c r="A1058" i="13"/>
  <c r="J1057" i="13"/>
  <c r="G1057" i="13"/>
  <c r="I1057" i="13"/>
  <c r="D1057" i="13"/>
  <c r="M1057" i="13"/>
  <c r="F1057" i="13"/>
  <c r="O1057" i="13"/>
  <c r="N1057" i="13"/>
  <c r="H1057" i="13"/>
  <c r="K1057" i="13"/>
  <c r="L1057" i="13"/>
  <c r="AH267" i="14" l="1"/>
  <c r="T267" i="14"/>
  <c r="AL267" i="14"/>
  <c r="V267" i="14"/>
  <c r="AJ267" i="14"/>
  <c r="U267" i="14"/>
  <c r="J267" i="14"/>
  <c r="E1058" i="13"/>
  <c r="A1059" i="13"/>
  <c r="I1058" i="13"/>
  <c r="K1058" i="13"/>
  <c r="G1058" i="13"/>
  <c r="O1058" i="13"/>
  <c r="D1058" i="13"/>
  <c r="M1058" i="13"/>
  <c r="J1058" i="13"/>
  <c r="F1058" i="13"/>
  <c r="L1058" i="13"/>
  <c r="N1058" i="13"/>
  <c r="H1058" i="13"/>
  <c r="E1059" i="13" l="1"/>
  <c r="A1060" i="13"/>
  <c r="K1059" i="13"/>
  <c r="I1059" i="13"/>
  <c r="H1059" i="13"/>
  <c r="D1059" i="13"/>
  <c r="L1059" i="13"/>
  <c r="J1059" i="13"/>
  <c r="F1059" i="13"/>
  <c r="O1059" i="13"/>
  <c r="M1059" i="13"/>
  <c r="N1059" i="13"/>
  <c r="G1059" i="13"/>
  <c r="E1060" i="13" l="1"/>
  <c r="E268" i="14" s="1"/>
  <c r="AG268" i="14" s="1"/>
  <c r="A1061" i="13"/>
  <c r="I1060" i="13"/>
  <c r="F1060" i="13"/>
  <c r="K1060" i="13"/>
  <c r="H1060" i="13"/>
  <c r="J1060" i="13"/>
  <c r="O1060" i="13"/>
  <c r="N1060" i="13"/>
  <c r="L1060" i="13"/>
  <c r="M1060" i="13"/>
  <c r="G1060" i="13"/>
  <c r="D1060" i="13"/>
  <c r="H268" i="14" l="1"/>
  <c r="G268" i="14"/>
  <c r="AK268" i="14" s="1"/>
  <c r="D268" i="14"/>
  <c r="L268" i="14" s="1"/>
  <c r="F268" i="14"/>
  <c r="I268" i="14"/>
  <c r="AI268" i="14" s="1"/>
  <c r="E1061" i="13"/>
  <c r="A1062" i="13"/>
  <c r="L1061" i="13"/>
  <c r="N1061" i="13"/>
  <c r="J1061" i="13"/>
  <c r="I1061" i="13"/>
  <c r="O1061" i="13"/>
  <c r="G1061" i="13"/>
  <c r="H1061" i="13"/>
  <c r="D1061" i="13"/>
  <c r="M1061" i="13"/>
  <c r="F1061" i="13"/>
  <c r="K1061" i="13"/>
  <c r="AL268" i="14" l="1"/>
  <c r="V268" i="14"/>
  <c r="AH268" i="14"/>
  <c r="T268" i="14"/>
  <c r="AJ268" i="14"/>
  <c r="U268" i="14"/>
  <c r="J268" i="14"/>
  <c r="E1062" i="13"/>
  <c r="A1063" i="13"/>
  <c r="D1062" i="13"/>
  <c r="L1062" i="13"/>
  <c r="O1062" i="13"/>
  <c r="N1062" i="13"/>
  <c r="H1062" i="13"/>
  <c r="J1062" i="13"/>
  <c r="K1062" i="13"/>
  <c r="G1062" i="13"/>
  <c r="I1062" i="13"/>
  <c r="M1062" i="13"/>
  <c r="F1062" i="13"/>
  <c r="E1063" i="13" l="1"/>
  <c r="A1064" i="13"/>
  <c r="G1063" i="13"/>
  <c r="O1063" i="13"/>
  <c r="K1063" i="13"/>
  <c r="M1063" i="13"/>
  <c r="H1063" i="13"/>
  <c r="N1063" i="13"/>
  <c r="L1063" i="13"/>
  <c r="I1063" i="13"/>
  <c r="J1063" i="13"/>
  <c r="F1063" i="13"/>
  <c r="D1063" i="13"/>
  <c r="E1064" i="13" l="1"/>
  <c r="E269" i="14" s="1"/>
  <c r="AG269" i="14" s="1"/>
  <c r="A1065" i="13"/>
  <c r="L1064" i="13"/>
  <c r="I1064" i="13"/>
  <c r="D1064" i="13"/>
  <c r="H1064" i="13"/>
  <c r="K1064" i="13"/>
  <c r="O1064" i="13"/>
  <c r="N1064" i="13"/>
  <c r="F1064" i="13"/>
  <c r="G1064" i="13"/>
  <c r="J1064" i="13"/>
  <c r="M1064" i="13"/>
  <c r="H269" i="14" l="1"/>
  <c r="D269" i="14"/>
  <c r="L269" i="14" s="1"/>
  <c r="I269" i="14"/>
  <c r="AI269" i="14" s="1"/>
  <c r="G269" i="14"/>
  <c r="AK269" i="14" s="1"/>
  <c r="F269" i="14"/>
  <c r="E1065" i="13"/>
  <c r="A1066" i="13"/>
  <c r="H1065" i="13"/>
  <c r="K1065" i="13"/>
  <c r="O1065" i="13"/>
  <c r="J1065" i="13"/>
  <c r="I1065" i="13"/>
  <c r="D1065" i="13"/>
  <c r="G1065" i="13"/>
  <c r="L1065" i="13"/>
  <c r="N1065" i="13"/>
  <c r="M1065" i="13"/>
  <c r="F1065" i="13"/>
  <c r="AL269" i="14" l="1"/>
  <c r="V269" i="14"/>
  <c r="AH269" i="14"/>
  <c r="T269" i="14"/>
  <c r="AJ269" i="14"/>
  <c r="U269" i="14"/>
  <c r="J269" i="14"/>
  <c r="E1066" i="13"/>
  <c r="A1067" i="13"/>
  <c r="D1066" i="13"/>
  <c r="N1066" i="13"/>
  <c r="M1066" i="13"/>
  <c r="H1066" i="13"/>
  <c r="I1066" i="13"/>
  <c r="F1066" i="13"/>
  <c r="J1066" i="13"/>
  <c r="K1066" i="13"/>
  <c r="L1066" i="13"/>
  <c r="O1066" i="13"/>
  <c r="G1066" i="13"/>
  <c r="E1067" i="13" l="1"/>
  <c r="A1068" i="13"/>
  <c r="J1067" i="13"/>
  <c r="G1067" i="13"/>
  <c r="H1067" i="13"/>
  <c r="N1067" i="13"/>
  <c r="L1067" i="13"/>
  <c r="O1067" i="13"/>
  <c r="I1067" i="13"/>
  <c r="K1067" i="13"/>
  <c r="F1067" i="13"/>
  <c r="D1067" i="13"/>
  <c r="M1067" i="13"/>
  <c r="E1068" i="13" l="1"/>
  <c r="E270" i="14" s="1"/>
  <c r="AG270" i="14" s="1"/>
  <c r="A1069" i="13"/>
  <c r="L1068" i="13"/>
  <c r="G1068" i="13"/>
  <c r="D1068" i="13"/>
  <c r="N1068" i="13"/>
  <c r="M1068" i="13"/>
  <c r="K1068" i="13"/>
  <c r="H1068" i="13"/>
  <c r="I1068" i="13"/>
  <c r="J1068" i="13"/>
  <c r="F1068" i="13"/>
  <c r="O1068" i="13"/>
  <c r="H270" i="14" l="1"/>
  <c r="I270" i="14"/>
  <c r="AI270" i="14" s="1"/>
  <c r="G270" i="14"/>
  <c r="AK270" i="14" s="1"/>
  <c r="F270" i="14"/>
  <c r="D270" i="14"/>
  <c r="L270" i="14" s="1"/>
  <c r="E1069" i="13"/>
  <c r="A1070" i="13"/>
  <c r="D1069" i="13"/>
  <c r="M1069" i="13"/>
  <c r="K1069" i="13"/>
  <c r="N1069" i="13"/>
  <c r="I1069" i="13"/>
  <c r="F1069" i="13"/>
  <c r="J1069" i="13"/>
  <c r="L1069" i="13"/>
  <c r="G1069" i="13"/>
  <c r="O1069" i="13"/>
  <c r="H1069" i="13"/>
  <c r="AH270" i="14" l="1"/>
  <c r="T270" i="14"/>
  <c r="AL270" i="14"/>
  <c r="V270" i="14"/>
  <c r="AJ270" i="14"/>
  <c r="U270" i="14"/>
  <c r="J270" i="14"/>
  <c r="E1070" i="13"/>
  <c r="A1071" i="13"/>
  <c r="J1070" i="13"/>
  <c r="F1070" i="13"/>
  <c r="L1070" i="13"/>
  <c r="I1070" i="13"/>
  <c r="D1070" i="13"/>
  <c r="O1070" i="13"/>
  <c r="G1070" i="13"/>
  <c r="N1070" i="13"/>
  <c r="H1070" i="13"/>
  <c r="K1070" i="13"/>
  <c r="M1070" i="13"/>
  <c r="E1071" i="13" l="1"/>
  <c r="A1072" i="13"/>
  <c r="K1071" i="13"/>
  <c r="H1071" i="13"/>
  <c r="L1071" i="13"/>
  <c r="G1071" i="13"/>
  <c r="I1071" i="13"/>
  <c r="J1071" i="13"/>
  <c r="F1071" i="13"/>
  <c r="M1071" i="13"/>
  <c r="O1071" i="13"/>
  <c r="D1071" i="13"/>
  <c r="N1071" i="13"/>
  <c r="E1072" i="13" l="1"/>
  <c r="E271" i="14" s="1"/>
  <c r="AG271" i="14" s="1"/>
  <c r="A1073" i="13"/>
  <c r="K1072" i="13"/>
  <c r="H1072" i="13"/>
  <c r="D1072" i="13"/>
  <c r="O1072" i="13"/>
  <c r="G1072" i="13"/>
  <c r="N1072" i="13"/>
  <c r="L1072" i="13"/>
  <c r="M1072" i="13"/>
  <c r="I1072" i="13"/>
  <c r="F1072" i="13"/>
  <c r="J1072" i="13"/>
  <c r="H271" i="14" l="1"/>
  <c r="I271" i="14"/>
  <c r="AI271" i="14" s="1"/>
  <c r="D271" i="14"/>
  <c r="L271" i="14" s="1"/>
  <c r="G271" i="14"/>
  <c r="AK271" i="14" s="1"/>
  <c r="F271" i="14"/>
  <c r="E1073" i="13"/>
  <c r="A1074" i="13"/>
  <c r="L1073" i="13"/>
  <c r="O1073" i="13"/>
  <c r="D1073" i="13"/>
  <c r="M1073" i="13"/>
  <c r="N1073" i="13"/>
  <c r="K1073" i="13"/>
  <c r="I1073" i="13"/>
  <c r="G1073" i="13"/>
  <c r="F1073" i="13"/>
  <c r="J1073" i="13"/>
  <c r="H1073" i="13"/>
  <c r="AL271" i="14" l="1"/>
  <c r="V271" i="14"/>
  <c r="AH271" i="14"/>
  <c r="T271" i="14"/>
  <c r="AJ271" i="14"/>
  <c r="U271" i="14"/>
  <c r="J271" i="14"/>
  <c r="E1074" i="13"/>
  <c r="A1075" i="13"/>
  <c r="N1074" i="13"/>
  <c r="H1074" i="13"/>
  <c r="G1074" i="13"/>
  <c r="F1074" i="13"/>
  <c r="D1074" i="13"/>
  <c r="L1074" i="13"/>
  <c r="K1074" i="13"/>
  <c r="M1074" i="13"/>
  <c r="O1074" i="13"/>
  <c r="I1074" i="13"/>
  <c r="J1074" i="13"/>
  <c r="E1075" i="13" l="1"/>
  <c r="A1076" i="13"/>
  <c r="J1075" i="13"/>
  <c r="M1075" i="13"/>
  <c r="K1075" i="13"/>
  <c r="O1075" i="13"/>
  <c r="L1075" i="13"/>
  <c r="N1075" i="13"/>
  <c r="G1075" i="13"/>
  <c r="F1075" i="13"/>
  <c r="I1075" i="13"/>
  <c r="D1075" i="13"/>
  <c r="H1075" i="13"/>
  <c r="E1076" i="13" l="1"/>
  <c r="E272" i="14" s="1"/>
  <c r="AG272" i="14" s="1"/>
  <c r="A1077" i="13"/>
  <c r="O1076" i="13"/>
  <c r="D1076" i="13"/>
  <c r="F1076" i="13"/>
  <c r="L1076" i="13"/>
  <c r="G1076" i="13"/>
  <c r="I1076" i="13"/>
  <c r="J1076" i="13"/>
  <c r="M1076" i="13"/>
  <c r="N1076" i="13"/>
  <c r="H1076" i="13"/>
  <c r="K1076" i="13"/>
  <c r="H272" i="14" l="1"/>
  <c r="G272" i="14"/>
  <c r="AK272" i="14" s="1"/>
  <c r="D272" i="14"/>
  <c r="L272" i="14" s="1"/>
  <c r="I272" i="14"/>
  <c r="AI272" i="14" s="1"/>
  <c r="F272" i="14"/>
  <c r="E1077" i="13"/>
  <c r="A1078" i="13"/>
  <c r="G1077" i="13"/>
  <c r="O1077" i="13"/>
  <c r="K1077" i="13"/>
  <c r="L1077" i="13"/>
  <c r="H1077" i="13"/>
  <c r="I1077" i="13"/>
  <c r="F1077" i="13"/>
  <c r="M1077" i="13"/>
  <c r="J1077" i="13"/>
  <c r="D1077" i="13"/>
  <c r="N1077" i="13"/>
  <c r="AL272" i="14" l="1"/>
  <c r="V272" i="14"/>
  <c r="AH272" i="14"/>
  <c r="T272" i="14"/>
  <c r="AJ272" i="14"/>
  <c r="U272" i="14"/>
  <c r="J272" i="14"/>
  <c r="E1078" i="13"/>
  <c r="A1079" i="13"/>
  <c r="H1078" i="13"/>
  <c r="L1078" i="13"/>
  <c r="J1078" i="13"/>
  <c r="G1078" i="13"/>
  <c r="D1078" i="13"/>
  <c r="F1078" i="13"/>
  <c r="K1078" i="13"/>
  <c r="M1078" i="13"/>
  <c r="I1078" i="13"/>
  <c r="N1078" i="13"/>
  <c r="O1078" i="13"/>
  <c r="E1079" i="13" l="1"/>
  <c r="A1080" i="13"/>
  <c r="G1079" i="13"/>
  <c r="H1079" i="13"/>
  <c r="K1079" i="13"/>
  <c r="F1079" i="13"/>
  <c r="J1079" i="13"/>
  <c r="D1079" i="13"/>
  <c r="M1079" i="13"/>
  <c r="N1079" i="13"/>
  <c r="I1079" i="13"/>
  <c r="O1079" i="13"/>
  <c r="L1079" i="13"/>
  <c r="E1080" i="13" l="1"/>
  <c r="E273" i="14" s="1"/>
  <c r="AG273" i="14" s="1"/>
  <c r="A1081" i="13"/>
  <c r="F1080" i="13"/>
  <c r="O1080" i="13"/>
  <c r="K1080" i="13"/>
  <c r="N1080" i="13"/>
  <c r="L1080" i="13"/>
  <c r="J1080" i="13"/>
  <c r="H1080" i="13"/>
  <c r="I1080" i="13"/>
  <c r="M1080" i="13"/>
  <c r="D1080" i="13"/>
  <c r="G1080" i="13"/>
  <c r="H273" i="14" l="1"/>
  <c r="G273" i="14"/>
  <c r="AK273" i="14" s="1"/>
  <c r="D273" i="14"/>
  <c r="L273" i="14" s="1"/>
  <c r="I273" i="14"/>
  <c r="AI273" i="14" s="1"/>
  <c r="F273" i="14"/>
  <c r="E1081" i="13"/>
  <c r="A1082" i="13"/>
  <c r="H1081" i="13"/>
  <c r="K1081" i="13"/>
  <c r="N1081" i="13"/>
  <c r="G1081" i="13"/>
  <c r="I1081" i="13"/>
  <c r="L1081" i="13"/>
  <c r="F1081" i="13"/>
  <c r="J1081" i="13"/>
  <c r="M1081" i="13"/>
  <c r="D1081" i="13"/>
  <c r="O1081" i="13"/>
  <c r="AL273" i="14" l="1"/>
  <c r="V273" i="14"/>
  <c r="AH273" i="14"/>
  <c r="T273" i="14"/>
  <c r="AJ273" i="14"/>
  <c r="U273" i="14"/>
  <c r="J273" i="14"/>
  <c r="E1082" i="13"/>
  <c r="A1083" i="13"/>
  <c r="J1082" i="13"/>
  <c r="D1082" i="13"/>
  <c r="L1082" i="13"/>
  <c r="G1082" i="13"/>
  <c r="K1082" i="13"/>
  <c r="H1082" i="13"/>
  <c r="N1082" i="13"/>
  <c r="O1082" i="13"/>
  <c r="M1082" i="13"/>
  <c r="I1082" i="13"/>
  <c r="F1082" i="13"/>
  <c r="E1083" i="13" l="1"/>
  <c r="A1084" i="13"/>
  <c r="J1083" i="13"/>
  <c r="L1083" i="13"/>
  <c r="M1083" i="13"/>
  <c r="H1083" i="13"/>
  <c r="G1083" i="13"/>
  <c r="K1083" i="13"/>
  <c r="O1083" i="13"/>
  <c r="D1083" i="13"/>
  <c r="F1083" i="13"/>
  <c r="N1083" i="13"/>
  <c r="I1083" i="13"/>
  <c r="E1084" i="13" l="1"/>
  <c r="E274" i="14" s="1"/>
  <c r="AG274" i="14" s="1"/>
  <c r="A1085" i="13"/>
  <c r="H1084" i="13"/>
  <c r="I1084" i="13"/>
  <c r="O1084" i="13"/>
  <c r="F1084" i="13"/>
  <c r="M1084" i="13"/>
  <c r="D1084" i="13"/>
  <c r="L1084" i="13"/>
  <c r="G1084" i="13"/>
  <c r="K1084" i="13"/>
  <c r="N1084" i="13"/>
  <c r="J1084" i="13"/>
  <c r="H274" i="14" l="1"/>
  <c r="D274" i="14"/>
  <c r="L274" i="14" s="1"/>
  <c r="F274" i="14"/>
  <c r="I274" i="14"/>
  <c r="AI274" i="14" s="1"/>
  <c r="G274" i="14"/>
  <c r="AK274" i="14" s="1"/>
  <c r="E1085" i="13"/>
  <c r="A1086" i="13"/>
  <c r="O1085" i="13"/>
  <c r="M1085" i="13"/>
  <c r="I1085" i="13"/>
  <c r="F1085" i="13"/>
  <c r="G1085" i="13"/>
  <c r="L1085" i="13"/>
  <c r="K1085" i="13"/>
  <c r="H1085" i="13"/>
  <c r="D1085" i="13"/>
  <c r="J1085" i="13"/>
  <c r="N1085" i="13"/>
  <c r="AL274" i="14" l="1"/>
  <c r="V274" i="14"/>
  <c r="AH274" i="14"/>
  <c r="T274" i="14"/>
  <c r="AJ274" i="14"/>
  <c r="U274" i="14"/>
  <c r="J274" i="14"/>
  <c r="E1086" i="13"/>
  <c r="A1087" i="13"/>
  <c r="D1086" i="13"/>
  <c r="H1086" i="13"/>
  <c r="G1086" i="13"/>
  <c r="K1086" i="13"/>
  <c r="N1086" i="13"/>
  <c r="M1086" i="13"/>
  <c r="F1086" i="13"/>
  <c r="J1086" i="13"/>
  <c r="L1086" i="13"/>
  <c r="O1086" i="13"/>
  <c r="I1086" i="13"/>
  <c r="E1087" i="13" l="1"/>
  <c r="A1088" i="13"/>
  <c r="J1087" i="13"/>
  <c r="N1087" i="13"/>
  <c r="F1087" i="13"/>
  <c r="O1087" i="13"/>
  <c r="H1087" i="13"/>
  <c r="L1087" i="13"/>
  <c r="I1087" i="13"/>
  <c r="G1087" i="13"/>
  <c r="K1087" i="13"/>
  <c r="M1087" i="13"/>
  <c r="D1087" i="13"/>
  <c r="E1088" i="13" l="1"/>
  <c r="E275" i="14" s="1"/>
  <c r="AG275" i="14" s="1"/>
  <c r="A1089" i="13"/>
  <c r="J1088" i="13"/>
  <c r="L1088" i="13"/>
  <c r="F1088" i="13"/>
  <c r="K1088" i="13"/>
  <c r="I1088" i="13"/>
  <c r="H1088" i="13"/>
  <c r="G1088" i="13"/>
  <c r="D1088" i="13"/>
  <c r="O1088" i="13"/>
  <c r="M1088" i="13"/>
  <c r="N1088" i="13"/>
  <c r="H275" i="14" l="1"/>
  <c r="D275" i="14"/>
  <c r="L275" i="14" s="1"/>
  <c r="G275" i="14"/>
  <c r="AK275" i="14" s="1"/>
  <c r="F275" i="14"/>
  <c r="I275" i="14"/>
  <c r="AI275" i="14" s="1"/>
  <c r="E1089" i="13"/>
  <c r="A1090" i="13"/>
  <c r="D1089" i="13"/>
  <c r="N1089" i="13"/>
  <c r="F1089" i="13"/>
  <c r="G1089" i="13"/>
  <c r="I1089" i="13"/>
  <c r="K1089" i="13"/>
  <c r="J1089" i="13"/>
  <c r="M1089" i="13"/>
  <c r="H1089" i="13"/>
  <c r="O1089" i="13"/>
  <c r="L1089" i="13"/>
  <c r="AL275" i="14" l="1"/>
  <c r="V275" i="14"/>
  <c r="AH275" i="14"/>
  <c r="T275" i="14"/>
  <c r="AJ275" i="14"/>
  <c r="U275" i="14"/>
  <c r="J275" i="14"/>
  <c r="E1090" i="13"/>
  <c r="A1091" i="13"/>
  <c r="K1090" i="13"/>
  <c r="O1090" i="13"/>
  <c r="M1090" i="13"/>
  <c r="L1090" i="13"/>
  <c r="G1090" i="13"/>
  <c r="J1090" i="13"/>
  <c r="F1090" i="13"/>
  <c r="I1090" i="13"/>
  <c r="H1090" i="13"/>
  <c r="N1090" i="13"/>
  <c r="D1090" i="13"/>
  <c r="E1091" i="13" l="1"/>
  <c r="A1092" i="13"/>
  <c r="H1091" i="13"/>
  <c r="K1091" i="13"/>
  <c r="M1091" i="13"/>
  <c r="N1091" i="13"/>
  <c r="O1091" i="13"/>
  <c r="F1091" i="13"/>
  <c r="J1091" i="13"/>
  <c r="G1091" i="13"/>
  <c r="D1091" i="13"/>
  <c r="I1091" i="13"/>
  <c r="L1091" i="13"/>
  <c r="E1092" i="13" l="1"/>
  <c r="E276" i="14" s="1"/>
  <c r="AG276" i="14" s="1"/>
  <c r="A1093" i="13"/>
  <c r="M1092" i="13"/>
  <c r="O1092" i="13"/>
  <c r="F1092" i="13"/>
  <c r="H1092" i="13"/>
  <c r="G1092" i="13"/>
  <c r="K1092" i="13"/>
  <c r="I1092" i="13"/>
  <c r="L1092" i="13"/>
  <c r="J1092" i="13"/>
  <c r="D1092" i="13"/>
  <c r="N1092" i="13"/>
  <c r="H276" i="14" l="1"/>
  <c r="I276" i="14"/>
  <c r="AI276" i="14" s="1"/>
  <c r="D276" i="14"/>
  <c r="L276" i="14" s="1"/>
  <c r="F276" i="14"/>
  <c r="G276" i="14"/>
  <c r="AK276" i="14" s="1"/>
  <c r="E1093" i="13"/>
  <c r="A1094" i="13"/>
  <c r="D1093" i="13"/>
  <c r="O1093" i="13"/>
  <c r="M1093" i="13"/>
  <c r="I1093" i="13"/>
  <c r="N1093" i="13"/>
  <c r="J1093" i="13"/>
  <c r="F1093" i="13"/>
  <c r="H1093" i="13"/>
  <c r="L1093" i="13"/>
  <c r="K1093" i="13"/>
  <c r="G1093" i="13"/>
  <c r="AL276" i="14" l="1"/>
  <c r="V276" i="14"/>
  <c r="AH276" i="14"/>
  <c r="T276" i="14"/>
  <c r="AJ276" i="14"/>
  <c r="U276" i="14"/>
  <c r="J276" i="14"/>
  <c r="E1094" i="13"/>
  <c r="A1095" i="13"/>
  <c r="M1094" i="13"/>
  <c r="G1094" i="13"/>
  <c r="N1094" i="13"/>
  <c r="I1094" i="13"/>
  <c r="D1094" i="13"/>
  <c r="L1094" i="13"/>
  <c r="H1094" i="13"/>
  <c r="F1094" i="13"/>
  <c r="J1094" i="13"/>
  <c r="O1094" i="13"/>
  <c r="K1094" i="13"/>
  <c r="E1095" i="13" l="1"/>
  <c r="A1096" i="13"/>
  <c r="L1095" i="13"/>
  <c r="D1095" i="13"/>
  <c r="H1095" i="13"/>
  <c r="F1095" i="13"/>
  <c r="K1095" i="13"/>
  <c r="G1095" i="13"/>
  <c r="N1095" i="13"/>
  <c r="O1095" i="13"/>
  <c r="J1095" i="13"/>
  <c r="M1095" i="13"/>
  <c r="I1095" i="13"/>
  <c r="E1096" i="13" l="1"/>
  <c r="E277" i="14" s="1"/>
  <c r="AG277" i="14" s="1"/>
  <c r="A1097" i="13"/>
  <c r="M1096" i="13"/>
  <c r="H1096" i="13"/>
  <c r="D1096" i="13"/>
  <c r="L1096" i="13"/>
  <c r="O1096" i="13"/>
  <c r="G1096" i="13"/>
  <c r="K1096" i="13"/>
  <c r="F1096" i="13"/>
  <c r="N1096" i="13"/>
  <c r="J1096" i="13"/>
  <c r="I1096" i="13"/>
  <c r="H277" i="14" l="1"/>
  <c r="D277" i="14"/>
  <c r="L277" i="14" s="1"/>
  <c r="F277" i="14"/>
  <c r="I277" i="14"/>
  <c r="AI277" i="14" s="1"/>
  <c r="G277" i="14"/>
  <c r="AK277" i="14" s="1"/>
  <c r="E1097" i="13"/>
  <c r="A1098" i="13"/>
  <c r="J1097" i="13"/>
  <c r="I1097" i="13"/>
  <c r="D1097" i="13"/>
  <c r="N1097" i="13"/>
  <c r="M1097" i="13"/>
  <c r="G1097" i="13"/>
  <c r="K1097" i="13"/>
  <c r="L1097" i="13"/>
  <c r="F1097" i="13"/>
  <c r="O1097" i="13"/>
  <c r="H1097" i="13"/>
  <c r="AL277" i="14" l="1"/>
  <c r="V277" i="14"/>
  <c r="AH277" i="14"/>
  <c r="T277" i="14"/>
  <c r="AJ277" i="14"/>
  <c r="U277" i="14"/>
  <c r="J277" i="14"/>
  <c r="E1098" i="13"/>
  <c r="A1099" i="13"/>
  <c r="G1098" i="13"/>
  <c r="F1098" i="13"/>
  <c r="I1098" i="13"/>
  <c r="J1098" i="13"/>
  <c r="O1098" i="13"/>
  <c r="K1098" i="13"/>
  <c r="D1098" i="13"/>
  <c r="M1098" i="13"/>
  <c r="H1098" i="13"/>
  <c r="N1098" i="13"/>
  <c r="L1098" i="13"/>
  <c r="E1099" i="13" l="1"/>
  <c r="A1100" i="13"/>
  <c r="J1099" i="13"/>
  <c r="D1099" i="13"/>
  <c r="N1099" i="13"/>
  <c r="G1099" i="13"/>
  <c r="I1099" i="13"/>
  <c r="M1099" i="13"/>
  <c r="H1099" i="13"/>
  <c r="O1099" i="13"/>
  <c r="L1099" i="13"/>
  <c r="K1099" i="13"/>
  <c r="F1099" i="13"/>
  <c r="E1100" i="13" l="1"/>
  <c r="E278" i="14" s="1"/>
  <c r="AG278" i="14" s="1"/>
  <c r="A1101" i="13"/>
  <c r="K1100" i="13"/>
  <c r="H1100" i="13"/>
  <c r="D1100" i="13"/>
  <c r="J1100" i="13"/>
  <c r="N1100" i="13"/>
  <c r="L1100" i="13"/>
  <c r="G1100" i="13"/>
  <c r="I1100" i="13"/>
  <c r="M1100" i="13"/>
  <c r="O1100" i="13"/>
  <c r="F1100" i="13"/>
  <c r="H278" i="14" l="1"/>
  <c r="G278" i="14"/>
  <c r="AK278" i="14" s="1"/>
  <c r="F278" i="14"/>
  <c r="I278" i="14"/>
  <c r="AI278" i="14" s="1"/>
  <c r="D278" i="14"/>
  <c r="L278" i="14" s="1"/>
  <c r="E1101" i="13"/>
  <c r="A1102" i="13"/>
  <c r="M1101" i="13"/>
  <c r="O1101" i="13"/>
  <c r="K1101" i="13"/>
  <c r="G1101" i="13"/>
  <c r="N1101" i="13"/>
  <c r="J1101" i="13"/>
  <c r="F1101" i="13"/>
  <c r="D1101" i="13"/>
  <c r="I1101" i="13"/>
  <c r="L1101" i="13"/>
  <c r="H1101" i="13"/>
  <c r="AH278" i="14" l="1"/>
  <c r="T278" i="14"/>
  <c r="AL278" i="14"/>
  <c r="V278" i="14"/>
  <c r="AJ278" i="14"/>
  <c r="U278" i="14"/>
  <c r="J278" i="14"/>
  <c r="E1102" i="13"/>
  <c r="A1103" i="13"/>
  <c r="D1102" i="13"/>
  <c r="L1102" i="13"/>
  <c r="M1102" i="13"/>
  <c r="K1102" i="13"/>
  <c r="F1102" i="13"/>
  <c r="O1102" i="13"/>
  <c r="G1102" i="13"/>
  <c r="N1102" i="13"/>
  <c r="H1102" i="13"/>
  <c r="I1102" i="13"/>
  <c r="J1102" i="13"/>
  <c r="E1103" i="13" l="1"/>
  <c r="A1104" i="13"/>
  <c r="H1103" i="13"/>
  <c r="N1103" i="13"/>
  <c r="L1103" i="13"/>
  <c r="K1103" i="13"/>
  <c r="J1103" i="13"/>
  <c r="I1103" i="13"/>
  <c r="G1103" i="13"/>
  <c r="F1103" i="13"/>
  <c r="M1103" i="13"/>
  <c r="O1103" i="13"/>
  <c r="D1103" i="13"/>
  <c r="E1104" i="13" l="1"/>
  <c r="E279" i="14" s="1"/>
  <c r="AG279" i="14" s="1"/>
  <c r="A1105" i="13"/>
  <c r="I1104" i="13"/>
  <c r="F1104" i="13"/>
  <c r="N1104" i="13"/>
  <c r="M1104" i="13"/>
  <c r="G1104" i="13"/>
  <c r="K1104" i="13"/>
  <c r="J1104" i="13"/>
  <c r="H1104" i="13"/>
  <c r="D1104" i="13"/>
  <c r="O1104" i="13"/>
  <c r="L1104" i="13"/>
  <c r="H279" i="14" l="1"/>
  <c r="F279" i="14"/>
  <c r="I279" i="14"/>
  <c r="AI279" i="14" s="1"/>
  <c r="D279" i="14"/>
  <c r="L279" i="14" s="1"/>
  <c r="G279" i="14"/>
  <c r="AK279" i="14" s="1"/>
  <c r="E1105" i="13"/>
  <c r="A1106" i="13"/>
  <c r="F1105" i="13"/>
  <c r="M1105" i="13"/>
  <c r="I1105" i="13"/>
  <c r="J1105" i="13"/>
  <c r="K1105" i="13"/>
  <c r="G1105" i="13"/>
  <c r="O1105" i="13"/>
  <c r="L1105" i="13"/>
  <c r="D1105" i="13"/>
  <c r="H1105" i="13"/>
  <c r="N1105" i="13"/>
  <c r="AH279" i="14" l="1"/>
  <c r="T279" i="14"/>
  <c r="AL279" i="14"/>
  <c r="V279" i="14"/>
  <c r="AJ279" i="14"/>
  <c r="U279" i="14"/>
  <c r="J279" i="14"/>
  <c r="E1106" i="13"/>
  <c r="A1107" i="13"/>
  <c r="I1106" i="13"/>
  <c r="M1106" i="13"/>
  <c r="N1106" i="13"/>
  <c r="F1106" i="13"/>
  <c r="J1106" i="13"/>
  <c r="L1106" i="13"/>
  <c r="G1106" i="13"/>
  <c r="K1106" i="13"/>
  <c r="O1106" i="13"/>
  <c r="H1106" i="13"/>
  <c r="D1106" i="13"/>
  <c r="E1107" i="13" l="1"/>
  <c r="A1108" i="13"/>
  <c r="K1107" i="13"/>
  <c r="D1107" i="13"/>
  <c r="G1107" i="13"/>
  <c r="H1107" i="13"/>
  <c r="N1107" i="13"/>
  <c r="L1107" i="13"/>
  <c r="F1107" i="13"/>
  <c r="O1107" i="13"/>
  <c r="I1107" i="13"/>
  <c r="M1107" i="13"/>
  <c r="J1107" i="13"/>
  <c r="E1108" i="13" l="1"/>
  <c r="E280" i="14" s="1"/>
  <c r="AG280" i="14" s="1"/>
  <c r="A1109" i="13"/>
  <c r="D1108" i="13"/>
  <c r="O1108" i="13"/>
  <c r="G1108" i="13"/>
  <c r="I1108" i="13"/>
  <c r="J1108" i="13"/>
  <c r="F1108" i="13"/>
  <c r="L1108" i="13"/>
  <c r="M1108" i="13"/>
  <c r="N1108" i="13"/>
  <c r="K1108" i="13"/>
  <c r="H1108" i="13"/>
  <c r="H280" i="14" l="1"/>
  <c r="G280" i="14"/>
  <c r="AK280" i="14" s="1"/>
  <c r="F280" i="14"/>
  <c r="I280" i="14"/>
  <c r="AI280" i="14" s="1"/>
  <c r="D280" i="14"/>
  <c r="L280" i="14" s="1"/>
  <c r="E1109" i="13"/>
  <c r="A1110" i="13"/>
  <c r="M1109" i="13"/>
  <c r="N1109" i="13"/>
  <c r="L1109" i="13"/>
  <c r="D1109" i="13"/>
  <c r="J1109" i="13"/>
  <c r="F1109" i="13"/>
  <c r="G1109" i="13"/>
  <c r="K1109" i="13"/>
  <c r="H1109" i="13"/>
  <c r="I1109" i="13"/>
  <c r="O1109" i="13"/>
  <c r="AH280" i="14" l="1"/>
  <c r="T280" i="14"/>
  <c r="AL280" i="14"/>
  <c r="V280" i="14"/>
  <c r="AJ280" i="14"/>
  <c r="U280" i="14"/>
  <c r="J280" i="14"/>
  <c r="E1110" i="13"/>
  <c r="A1111" i="13"/>
  <c r="G1110" i="13"/>
  <c r="K1110" i="13"/>
  <c r="O1110" i="13"/>
  <c r="M1110" i="13"/>
  <c r="L1110" i="13"/>
  <c r="D1110" i="13"/>
  <c r="F1110" i="13"/>
  <c r="J1110" i="13"/>
  <c r="N1110" i="13"/>
  <c r="I1110" i="13"/>
  <c r="H1110" i="13"/>
  <c r="E1111" i="13" l="1"/>
  <c r="A1112" i="13"/>
  <c r="H1111" i="13"/>
  <c r="L1111" i="13"/>
  <c r="N1111" i="13"/>
  <c r="M1111" i="13"/>
  <c r="F1111" i="13"/>
  <c r="K1111" i="13"/>
  <c r="I1111" i="13"/>
  <c r="D1111" i="13"/>
  <c r="G1111" i="13"/>
  <c r="O1111" i="13"/>
  <c r="J1111" i="13"/>
  <c r="E1112" i="13" l="1"/>
  <c r="E281" i="14" s="1"/>
  <c r="AG281" i="14" s="1"/>
  <c r="A1113" i="13"/>
  <c r="I1112" i="13"/>
  <c r="O1112" i="13"/>
  <c r="D1112" i="13"/>
  <c r="K1112" i="13"/>
  <c r="M1112" i="13"/>
  <c r="N1112" i="13"/>
  <c r="G1112" i="13"/>
  <c r="H1112" i="13"/>
  <c r="J1112" i="13"/>
  <c r="F1112" i="13"/>
  <c r="L1112" i="13"/>
  <c r="H281" i="14" l="1"/>
  <c r="D281" i="14"/>
  <c r="L281" i="14" s="1"/>
  <c r="I281" i="14"/>
  <c r="AI281" i="14" s="1"/>
  <c r="F281" i="14"/>
  <c r="G281" i="14"/>
  <c r="AK281" i="14" s="1"/>
  <c r="E1113" i="13"/>
  <c r="A1114" i="13"/>
  <c r="N1113" i="13"/>
  <c r="M1113" i="13"/>
  <c r="O1113" i="13"/>
  <c r="H1113" i="13"/>
  <c r="I1113" i="13"/>
  <c r="D1113" i="13"/>
  <c r="K1113" i="13"/>
  <c r="G1113" i="13"/>
  <c r="L1113" i="13"/>
  <c r="F1113" i="13"/>
  <c r="J1113" i="13"/>
  <c r="AL281" i="14" l="1"/>
  <c r="V281" i="14"/>
  <c r="AH281" i="14"/>
  <c r="T281" i="14"/>
  <c r="AJ281" i="14"/>
  <c r="U281" i="14"/>
  <c r="J281" i="14"/>
  <c r="E1114" i="13"/>
  <c r="A1115" i="13"/>
  <c r="I1114" i="13"/>
  <c r="D1114" i="13"/>
  <c r="F1114" i="13"/>
  <c r="L1114" i="13"/>
  <c r="J1114" i="13"/>
  <c r="H1114" i="13"/>
  <c r="K1114" i="13"/>
  <c r="O1114" i="13"/>
  <c r="G1114" i="13"/>
  <c r="M1114" i="13"/>
  <c r="N1114" i="13"/>
  <c r="E1115" i="13" l="1"/>
  <c r="A1116" i="13"/>
  <c r="O1115" i="13"/>
  <c r="I1115" i="13"/>
  <c r="D1115" i="13"/>
  <c r="N1115" i="13"/>
  <c r="G1115" i="13"/>
  <c r="M1115" i="13"/>
  <c r="J1115" i="13"/>
  <c r="L1115" i="13"/>
  <c r="F1115" i="13"/>
  <c r="H1115" i="13"/>
  <c r="K1115" i="13"/>
  <c r="E1116" i="13" l="1"/>
  <c r="E282" i="14" s="1"/>
  <c r="AG282" i="14" s="1"/>
  <c r="A1117" i="13"/>
  <c r="J1116" i="13"/>
  <c r="L1116" i="13"/>
  <c r="I1116" i="13"/>
  <c r="D1116" i="13"/>
  <c r="O1116" i="13"/>
  <c r="K1116" i="13"/>
  <c r="F1116" i="13"/>
  <c r="M1116" i="13"/>
  <c r="N1116" i="13"/>
  <c r="G1116" i="13"/>
  <c r="H1116" i="13"/>
  <c r="H282" i="14" l="1"/>
  <c r="I282" i="14"/>
  <c r="AI282" i="14" s="1"/>
  <c r="G282" i="14"/>
  <c r="AK282" i="14" s="1"/>
  <c r="D282" i="14"/>
  <c r="L282" i="14" s="1"/>
  <c r="F282" i="14"/>
  <c r="E1117" i="13"/>
  <c r="A1118" i="13"/>
  <c r="J1117" i="13"/>
  <c r="G1117" i="13"/>
  <c r="O1117" i="13"/>
  <c r="L1117" i="13"/>
  <c r="F1117" i="13"/>
  <c r="M1117" i="13"/>
  <c r="H1117" i="13"/>
  <c r="K1117" i="13"/>
  <c r="I1117" i="13"/>
  <c r="N1117" i="13"/>
  <c r="D1117" i="13"/>
  <c r="AL282" i="14" l="1"/>
  <c r="V282" i="14"/>
  <c r="AH282" i="14"/>
  <c r="T282" i="14"/>
  <c r="AJ282" i="14"/>
  <c r="U282" i="14"/>
  <c r="J282" i="14"/>
  <c r="E1118" i="13"/>
  <c r="A1119" i="13"/>
  <c r="J1118" i="13"/>
  <c r="G1118" i="13"/>
  <c r="D1118" i="13"/>
  <c r="I1118" i="13"/>
  <c r="O1118" i="13"/>
  <c r="H1118" i="13"/>
  <c r="F1118" i="13"/>
  <c r="L1118" i="13"/>
  <c r="N1118" i="13"/>
  <c r="K1118" i="13"/>
  <c r="M1118" i="13"/>
  <c r="E1119" i="13" l="1"/>
  <c r="A1120" i="13"/>
  <c r="I1119" i="13"/>
  <c r="N1119" i="13"/>
  <c r="L1119" i="13"/>
  <c r="D1119" i="13"/>
  <c r="H1119" i="13"/>
  <c r="G1119" i="13"/>
  <c r="M1119" i="13"/>
  <c r="O1119" i="13"/>
  <c r="K1119" i="13"/>
  <c r="J1119" i="13"/>
  <c r="F1119" i="13"/>
  <c r="E1120" i="13" l="1"/>
  <c r="E283" i="14" s="1"/>
  <c r="AG283" i="14" s="1"/>
  <c r="A1121" i="13"/>
  <c r="L1120" i="13"/>
  <c r="I1120" i="13"/>
  <c r="F1120" i="13"/>
  <c r="J1120" i="13"/>
  <c r="K1120" i="13"/>
  <c r="H1120" i="13"/>
  <c r="O1120" i="13"/>
  <c r="M1120" i="13"/>
  <c r="N1120" i="13"/>
  <c r="G1120" i="13"/>
  <c r="D1120" i="13"/>
  <c r="H283" i="14" l="1"/>
  <c r="G283" i="14"/>
  <c r="AK283" i="14" s="1"/>
  <c r="F283" i="14"/>
  <c r="I283" i="14"/>
  <c r="AI283" i="14" s="1"/>
  <c r="D283" i="14"/>
  <c r="L283" i="14" s="1"/>
  <c r="E1121" i="13"/>
  <c r="A1122" i="13"/>
  <c r="H1121" i="13"/>
  <c r="M1121" i="13"/>
  <c r="J1121" i="13"/>
  <c r="D1121" i="13"/>
  <c r="G1121" i="13"/>
  <c r="O1121" i="13"/>
  <c r="F1121" i="13"/>
  <c r="K1121" i="13"/>
  <c r="I1121" i="13"/>
  <c r="L1121" i="13"/>
  <c r="N1121" i="13"/>
  <c r="AH283" i="14" l="1"/>
  <c r="T283" i="14"/>
  <c r="AL283" i="14"/>
  <c r="V283" i="14"/>
  <c r="AJ283" i="14"/>
  <c r="U283" i="14"/>
  <c r="J283" i="14"/>
  <c r="E1122" i="13"/>
  <c r="A1123" i="13"/>
  <c r="M1122" i="13"/>
  <c r="I1122" i="13"/>
  <c r="K1122" i="13"/>
  <c r="D1122" i="13"/>
  <c r="F1122" i="13"/>
  <c r="J1122" i="13"/>
  <c r="H1122" i="13"/>
  <c r="L1122" i="13"/>
  <c r="N1122" i="13"/>
  <c r="O1122" i="13"/>
  <c r="G1122" i="13"/>
  <c r="E1123" i="13" l="1"/>
  <c r="A1124" i="13"/>
  <c r="M1123" i="13"/>
  <c r="K1123" i="13"/>
  <c r="F1123" i="13"/>
  <c r="O1123" i="13"/>
  <c r="N1123" i="13"/>
  <c r="J1123" i="13"/>
  <c r="D1123" i="13"/>
  <c r="G1123" i="13"/>
  <c r="H1123" i="13"/>
  <c r="L1123" i="13"/>
  <c r="I1123" i="13"/>
  <c r="E1124" i="13" l="1"/>
  <c r="E284" i="14" s="1"/>
  <c r="AG284" i="14" s="1"/>
  <c r="A1125" i="13"/>
  <c r="D1124" i="13"/>
  <c r="L1124" i="13"/>
  <c r="N1124" i="13"/>
  <c r="M1124" i="13"/>
  <c r="F1124" i="13"/>
  <c r="O1124" i="13"/>
  <c r="K1124" i="13"/>
  <c r="I1124" i="13"/>
  <c r="J1124" i="13"/>
  <c r="G1124" i="13"/>
  <c r="H1124" i="13"/>
  <c r="H284" i="14" l="1"/>
  <c r="D284" i="14"/>
  <c r="L284" i="14" s="1"/>
  <c r="F284" i="14"/>
  <c r="G284" i="14"/>
  <c r="AK284" i="14" s="1"/>
  <c r="I284" i="14"/>
  <c r="AI284" i="14" s="1"/>
  <c r="E1125" i="13"/>
  <c r="A1126" i="13"/>
  <c r="N1125" i="13"/>
  <c r="H1125" i="13"/>
  <c r="G1125" i="13"/>
  <c r="K1125" i="13"/>
  <c r="I1125" i="13"/>
  <c r="F1125" i="13"/>
  <c r="M1125" i="13"/>
  <c r="O1125" i="13"/>
  <c r="L1125" i="13"/>
  <c r="J1125" i="13"/>
  <c r="D1125" i="13"/>
  <c r="AL284" i="14" l="1"/>
  <c r="V284" i="14"/>
  <c r="AH284" i="14"/>
  <c r="T284" i="14"/>
  <c r="AJ284" i="14"/>
  <c r="U284" i="14"/>
  <c r="J284" i="14"/>
  <c r="E1126" i="13"/>
  <c r="A1127" i="13"/>
  <c r="H1126" i="13"/>
  <c r="M1126" i="13"/>
  <c r="N1126" i="13"/>
  <c r="L1126" i="13"/>
  <c r="J1126" i="13"/>
  <c r="F1126" i="13"/>
  <c r="I1126" i="13"/>
  <c r="D1126" i="13"/>
  <c r="K1126" i="13"/>
  <c r="G1126" i="13"/>
  <c r="O1126" i="13"/>
  <c r="E1127" i="13" l="1"/>
  <c r="A1128" i="13"/>
  <c r="N1127" i="13"/>
  <c r="F1127" i="13"/>
  <c r="O1127" i="13"/>
  <c r="K1127" i="13"/>
  <c r="I1127" i="13"/>
  <c r="H1127" i="13"/>
  <c r="J1127" i="13"/>
  <c r="L1127" i="13"/>
  <c r="G1127" i="13"/>
  <c r="D1127" i="13"/>
  <c r="M1127" i="13"/>
  <c r="E1128" i="13" l="1"/>
  <c r="E285" i="14" s="1"/>
  <c r="AG285" i="14" s="1"/>
  <c r="A1129" i="13"/>
  <c r="K1128" i="13"/>
  <c r="L1128" i="13"/>
  <c r="F1128" i="13"/>
  <c r="N1128" i="13"/>
  <c r="I1128" i="13"/>
  <c r="H1128" i="13"/>
  <c r="M1128" i="13"/>
  <c r="D1128" i="13"/>
  <c r="G1128" i="13"/>
  <c r="J1128" i="13"/>
  <c r="O1128" i="13"/>
  <c r="H285" i="14" l="1"/>
  <c r="F285" i="14"/>
  <c r="D285" i="14"/>
  <c r="L285" i="14" s="1"/>
  <c r="I285" i="14"/>
  <c r="AI285" i="14" s="1"/>
  <c r="G285" i="14"/>
  <c r="AK285" i="14" s="1"/>
  <c r="E1129" i="13"/>
  <c r="A1130" i="13"/>
  <c r="K1129" i="13"/>
  <c r="H1129" i="13"/>
  <c r="I1129" i="13"/>
  <c r="F1129" i="13"/>
  <c r="O1129" i="13"/>
  <c r="L1129" i="13"/>
  <c r="M1129" i="13"/>
  <c r="G1129" i="13"/>
  <c r="J1129" i="13"/>
  <c r="D1129" i="13"/>
  <c r="N1129" i="13"/>
  <c r="AH285" i="14" l="1"/>
  <c r="T285" i="14"/>
  <c r="AL285" i="14"/>
  <c r="V285" i="14"/>
  <c r="AJ285" i="14"/>
  <c r="U285" i="14"/>
  <c r="J285" i="14"/>
  <c r="E1130" i="13"/>
  <c r="A1131" i="13"/>
  <c r="M1130" i="13"/>
  <c r="H1130" i="13"/>
  <c r="L1130" i="13"/>
  <c r="J1130" i="13"/>
  <c r="K1130" i="13"/>
  <c r="O1130" i="13"/>
  <c r="F1130" i="13"/>
  <c r="N1130" i="13"/>
  <c r="G1130" i="13"/>
  <c r="D1130" i="13"/>
  <c r="I1130" i="13"/>
  <c r="E1131" i="13" l="1"/>
  <c r="A1132" i="13"/>
  <c r="O1131" i="13"/>
  <c r="H1131" i="13"/>
  <c r="G1131" i="13"/>
  <c r="K1131" i="13"/>
  <c r="M1131" i="13"/>
  <c r="D1131" i="13"/>
  <c r="L1131" i="13"/>
  <c r="N1131" i="13"/>
  <c r="J1131" i="13"/>
  <c r="I1131" i="13"/>
  <c r="F1131" i="13"/>
  <c r="E1132" i="13" l="1"/>
  <c r="E286" i="14" s="1"/>
  <c r="AG286" i="14" s="1"/>
  <c r="A1133" i="13"/>
  <c r="L1132" i="13"/>
  <c r="F1132" i="13"/>
  <c r="I1132" i="13"/>
  <c r="J1132" i="13"/>
  <c r="D1132" i="13"/>
  <c r="M1132" i="13"/>
  <c r="K1132" i="13"/>
  <c r="H1132" i="13"/>
  <c r="G1132" i="13"/>
  <c r="O1132" i="13"/>
  <c r="N1132" i="13"/>
  <c r="H286" i="14" l="1"/>
  <c r="F286" i="14"/>
  <c r="I286" i="14"/>
  <c r="AI286" i="14" s="1"/>
  <c r="D286" i="14"/>
  <c r="L286" i="14" s="1"/>
  <c r="G286" i="14"/>
  <c r="AK286" i="14" s="1"/>
  <c r="E1133" i="13"/>
  <c r="A1134" i="13"/>
  <c r="D1133" i="13"/>
  <c r="O1133" i="13"/>
  <c r="I1133" i="13"/>
  <c r="G1133" i="13"/>
  <c r="F1133" i="13"/>
  <c r="H1133" i="13"/>
  <c r="J1133" i="13"/>
  <c r="L1133" i="13"/>
  <c r="M1133" i="13"/>
  <c r="K1133" i="13"/>
  <c r="N1133" i="13"/>
  <c r="AH286" i="14" l="1"/>
  <c r="T286" i="14"/>
  <c r="AL286" i="14"/>
  <c r="V286" i="14"/>
  <c r="AJ286" i="14"/>
  <c r="U286" i="14"/>
  <c r="J286" i="14"/>
  <c r="E1134" i="13"/>
  <c r="A1135" i="13"/>
  <c r="G1134" i="13"/>
  <c r="L1134" i="13"/>
  <c r="H1134" i="13"/>
  <c r="M1134" i="13"/>
  <c r="O1134" i="13"/>
  <c r="D1134" i="13"/>
  <c r="F1134" i="13"/>
  <c r="N1134" i="13"/>
  <c r="J1134" i="13"/>
  <c r="K1134" i="13"/>
  <c r="I1134" i="13"/>
  <c r="E1135" i="13" l="1"/>
  <c r="A1136" i="13"/>
  <c r="O1135" i="13"/>
  <c r="J1135" i="13"/>
  <c r="N1135" i="13"/>
  <c r="H1135" i="13"/>
  <c r="K1135" i="13"/>
  <c r="I1135" i="13"/>
  <c r="D1135" i="13"/>
  <c r="F1135" i="13"/>
  <c r="L1135" i="13"/>
  <c r="M1135" i="13"/>
  <c r="G1135" i="13"/>
  <c r="E1136" i="13" l="1"/>
  <c r="E287" i="14" s="1"/>
  <c r="AG287" i="14" s="1"/>
  <c r="A1137" i="13"/>
  <c r="F1136" i="13"/>
  <c r="M1136" i="13"/>
  <c r="G1136" i="13"/>
  <c r="I1136" i="13"/>
  <c r="D1136" i="13"/>
  <c r="O1136" i="13"/>
  <c r="K1136" i="13"/>
  <c r="H1136" i="13"/>
  <c r="N1136" i="13"/>
  <c r="J1136" i="13"/>
  <c r="L1136" i="13"/>
  <c r="H287" i="14" l="1"/>
  <c r="F287" i="14"/>
  <c r="D287" i="14"/>
  <c r="L287" i="14" s="1"/>
  <c r="I287" i="14"/>
  <c r="AI287" i="14" s="1"/>
  <c r="G287" i="14"/>
  <c r="AK287" i="14" s="1"/>
  <c r="E1137" i="13"/>
  <c r="A1138" i="13"/>
  <c r="G1137" i="13"/>
  <c r="D1137" i="13"/>
  <c r="L1137" i="13"/>
  <c r="J1137" i="13"/>
  <c r="O1137" i="13"/>
  <c r="M1137" i="13"/>
  <c r="N1137" i="13"/>
  <c r="I1137" i="13"/>
  <c r="F1137" i="13"/>
  <c r="K1137" i="13"/>
  <c r="H1137" i="13"/>
  <c r="AH287" i="14" l="1"/>
  <c r="T287" i="14"/>
  <c r="AL287" i="14"/>
  <c r="V287" i="14"/>
  <c r="AJ287" i="14"/>
  <c r="U287" i="14"/>
  <c r="J287" i="14"/>
  <c r="E1138" i="13"/>
  <c r="A1139" i="13"/>
  <c r="H1138" i="13"/>
  <c r="M1138" i="13"/>
  <c r="G1138" i="13"/>
  <c r="O1138" i="13"/>
  <c r="K1138" i="13"/>
  <c r="J1138" i="13"/>
  <c r="D1138" i="13"/>
  <c r="I1138" i="13"/>
  <c r="N1138" i="13"/>
  <c r="L1138" i="13"/>
  <c r="F1138" i="13"/>
  <c r="E1139" i="13" l="1"/>
  <c r="A1140" i="13"/>
  <c r="D1139" i="13"/>
  <c r="M1139" i="13"/>
  <c r="L1139" i="13"/>
  <c r="N1139" i="13"/>
  <c r="F1139" i="13"/>
  <c r="J1139" i="13"/>
  <c r="O1139" i="13"/>
  <c r="K1139" i="13"/>
  <c r="G1139" i="13"/>
  <c r="I1139" i="13"/>
  <c r="H1139" i="13"/>
  <c r="E1140" i="13" l="1"/>
  <c r="E288" i="14" s="1"/>
  <c r="AG288" i="14" s="1"/>
  <c r="A1141" i="13"/>
  <c r="F1140" i="13"/>
  <c r="K1140" i="13"/>
  <c r="I1140" i="13"/>
  <c r="D1140" i="13"/>
  <c r="M1140" i="13"/>
  <c r="N1140" i="13"/>
  <c r="L1140" i="13"/>
  <c r="J1140" i="13"/>
  <c r="G1140" i="13"/>
  <c r="O1140" i="13"/>
  <c r="H1140" i="13"/>
  <c r="H288" i="14" l="1"/>
  <c r="I288" i="14"/>
  <c r="AI288" i="14" s="1"/>
  <c r="D288" i="14"/>
  <c r="L288" i="14" s="1"/>
  <c r="G288" i="14"/>
  <c r="AK288" i="14" s="1"/>
  <c r="F288" i="14"/>
  <c r="E1141" i="13"/>
  <c r="A1142" i="13"/>
  <c r="H1141" i="13"/>
  <c r="M1141" i="13"/>
  <c r="O1141" i="13"/>
  <c r="D1141" i="13"/>
  <c r="N1141" i="13"/>
  <c r="J1141" i="13"/>
  <c r="I1141" i="13"/>
  <c r="L1141" i="13"/>
  <c r="G1141" i="13"/>
  <c r="F1141" i="13"/>
  <c r="K1141" i="13"/>
  <c r="AL288" i="14" l="1"/>
  <c r="V288" i="14"/>
  <c r="AH288" i="14"/>
  <c r="T288" i="14"/>
  <c r="AJ288" i="14"/>
  <c r="U288" i="14"/>
  <c r="J288" i="14"/>
  <c r="E1142" i="13"/>
  <c r="A1143" i="13"/>
  <c r="G1142" i="13"/>
  <c r="N1142" i="13"/>
  <c r="I1142" i="13"/>
  <c r="K1142" i="13"/>
  <c r="L1142" i="13"/>
  <c r="F1142" i="13"/>
  <c r="D1142" i="13"/>
  <c r="H1142" i="13"/>
  <c r="J1142" i="13"/>
  <c r="M1142" i="13"/>
  <c r="O1142" i="13"/>
  <c r="E1143" i="13" l="1"/>
  <c r="A1144" i="13"/>
  <c r="G1143" i="13"/>
  <c r="L1143" i="13"/>
  <c r="K1143" i="13"/>
  <c r="H1143" i="13"/>
  <c r="F1143" i="13"/>
  <c r="O1143" i="13"/>
  <c r="N1143" i="13"/>
  <c r="D1143" i="13"/>
  <c r="I1143" i="13"/>
  <c r="M1143" i="13"/>
  <c r="J1143" i="13"/>
  <c r="E1144" i="13" l="1"/>
  <c r="E289" i="14" s="1"/>
  <c r="AG289" i="14" s="1"/>
  <c r="A1145" i="13"/>
  <c r="O1144" i="13"/>
  <c r="K1144" i="13"/>
  <c r="L1144" i="13"/>
  <c r="M1144" i="13"/>
  <c r="I1144" i="13"/>
  <c r="H1144" i="13"/>
  <c r="J1144" i="13"/>
  <c r="F1144" i="13"/>
  <c r="D1144" i="13"/>
  <c r="N1144" i="13"/>
  <c r="G1144" i="13"/>
  <c r="H289" i="14" l="1"/>
  <c r="D289" i="14"/>
  <c r="L289" i="14" s="1"/>
  <c r="F289" i="14"/>
  <c r="I289" i="14"/>
  <c r="AI289" i="14" s="1"/>
  <c r="G289" i="14"/>
  <c r="AK289" i="14" s="1"/>
  <c r="E1145" i="13"/>
  <c r="A1146" i="13"/>
  <c r="J1145" i="13"/>
  <c r="M1145" i="13"/>
  <c r="F1145" i="13"/>
  <c r="L1145" i="13"/>
  <c r="D1145" i="13"/>
  <c r="K1145" i="13"/>
  <c r="O1145" i="13"/>
  <c r="G1145" i="13"/>
  <c r="I1145" i="13"/>
  <c r="H1145" i="13"/>
  <c r="N1145" i="13"/>
  <c r="AL289" i="14" l="1"/>
  <c r="V289" i="14"/>
  <c r="AH289" i="14"/>
  <c r="T289" i="14"/>
  <c r="AJ289" i="14"/>
  <c r="U289" i="14"/>
  <c r="J289" i="14"/>
  <c r="E1146" i="13"/>
  <c r="A1147" i="13"/>
  <c r="D1146" i="13"/>
  <c r="F1146" i="13"/>
  <c r="N1146" i="13"/>
  <c r="J1146" i="13"/>
  <c r="K1146" i="13"/>
  <c r="L1146" i="13"/>
  <c r="H1146" i="13"/>
  <c r="M1146" i="13"/>
  <c r="G1146" i="13"/>
  <c r="I1146" i="13"/>
  <c r="O1146" i="13"/>
  <c r="E1147" i="13" l="1"/>
  <c r="A1148" i="13"/>
  <c r="H1147" i="13"/>
  <c r="D1147" i="13"/>
  <c r="J1147" i="13"/>
  <c r="F1147" i="13"/>
  <c r="O1147" i="13"/>
  <c r="K1147" i="13"/>
  <c r="G1147" i="13"/>
  <c r="I1147" i="13"/>
  <c r="M1147" i="13"/>
  <c r="N1147" i="13"/>
  <c r="L1147" i="13"/>
  <c r="E1148" i="13" l="1"/>
  <c r="E290" i="14" s="1"/>
  <c r="AG290" i="14" s="1"/>
  <c r="A1149" i="13"/>
  <c r="F1148" i="13"/>
  <c r="I1148" i="13"/>
  <c r="G1148" i="13"/>
  <c r="H1148" i="13"/>
  <c r="J1148" i="13"/>
  <c r="M1148" i="13"/>
  <c r="K1148" i="13"/>
  <c r="D1148" i="13"/>
  <c r="L1148" i="13"/>
  <c r="O1148" i="13"/>
  <c r="N1148" i="13"/>
  <c r="H290" i="14" l="1"/>
  <c r="F290" i="14"/>
  <c r="D290" i="14"/>
  <c r="L290" i="14" s="1"/>
  <c r="G290" i="14"/>
  <c r="AK290" i="14" s="1"/>
  <c r="I290" i="14"/>
  <c r="AI290" i="14" s="1"/>
  <c r="E1149" i="13"/>
  <c r="A1150" i="13"/>
  <c r="H1149" i="13"/>
  <c r="K1149" i="13"/>
  <c r="G1149" i="13"/>
  <c r="I1149" i="13"/>
  <c r="M1149" i="13"/>
  <c r="F1149" i="13"/>
  <c r="L1149" i="13"/>
  <c r="D1149" i="13"/>
  <c r="N1149" i="13"/>
  <c r="J1149" i="13"/>
  <c r="O1149" i="13"/>
  <c r="AH290" i="14" l="1"/>
  <c r="T290" i="14"/>
  <c r="AL290" i="14"/>
  <c r="V290" i="14"/>
  <c r="AJ290" i="14"/>
  <c r="U290" i="14"/>
  <c r="J290" i="14"/>
  <c r="E1150" i="13"/>
  <c r="A1151" i="13"/>
  <c r="I1150" i="13"/>
  <c r="F1150" i="13"/>
  <c r="G1150" i="13"/>
  <c r="K1150" i="13"/>
  <c r="M1150" i="13"/>
  <c r="J1150" i="13"/>
  <c r="L1150" i="13"/>
  <c r="D1150" i="13"/>
  <c r="N1150" i="13"/>
  <c r="O1150" i="13"/>
  <c r="H1150" i="13"/>
  <c r="E1151" i="13" l="1"/>
  <c r="A1152" i="13"/>
  <c r="K1151" i="13"/>
  <c r="F1151" i="13"/>
  <c r="J1151" i="13"/>
  <c r="H1151" i="13"/>
  <c r="L1151" i="13"/>
  <c r="I1151" i="13"/>
  <c r="N1151" i="13"/>
  <c r="O1151" i="13"/>
  <c r="G1151" i="13"/>
  <c r="M1151" i="13"/>
  <c r="D1151" i="13"/>
  <c r="E1152" i="13" l="1"/>
  <c r="E291" i="14" s="1"/>
  <c r="AG291" i="14" s="1"/>
  <c r="A1153" i="13"/>
  <c r="K1152" i="13"/>
  <c r="I1152" i="13"/>
  <c r="D1152" i="13"/>
  <c r="G1152" i="13"/>
  <c r="N1152" i="13"/>
  <c r="H1152" i="13"/>
  <c r="M1152" i="13"/>
  <c r="O1152" i="13"/>
  <c r="F1152" i="13"/>
  <c r="J1152" i="13"/>
  <c r="L1152" i="13"/>
  <c r="H291" i="14" l="1"/>
  <c r="I291" i="14"/>
  <c r="AI291" i="14" s="1"/>
  <c r="D291" i="14"/>
  <c r="L291" i="14" s="1"/>
  <c r="F291" i="14"/>
  <c r="G291" i="14"/>
  <c r="AK291" i="14" s="1"/>
  <c r="E1153" i="13"/>
  <c r="A1154" i="13"/>
  <c r="H1153" i="13"/>
  <c r="M1153" i="13"/>
  <c r="D1153" i="13"/>
  <c r="K1153" i="13"/>
  <c r="F1153" i="13"/>
  <c r="L1153" i="13"/>
  <c r="O1153" i="13"/>
  <c r="N1153" i="13"/>
  <c r="J1153" i="13"/>
  <c r="G1153" i="13"/>
  <c r="I1153" i="13"/>
  <c r="AL291" i="14" l="1"/>
  <c r="V291" i="14"/>
  <c r="AH291" i="14"/>
  <c r="T291" i="14"/>
  <c r="AJ291" i="14"/>
  <c r="U291" i="14"/>
  <c r="J291" i="14"/>
  <c r="E1154" i="13"/>
  <c r="A1155" i="13"/>
  <c r="O1154" i="13"/>
  <c r="G1154" i="13"/>
  <c r="I1154" i="13"/>
  <c r="M1154" i="13"/>
  <c r="J1154" i="13"/>
  <c r="H1154" i="13"/>
  <c r="K1154" i="13"/>
  <c r="D1154" i="13"/>
  <c r="N1154" i="13"/>
  <c r="F1154" i="13"/>
  <c r="L1154" i="13"/>
  <c r="E1155" i="13" l="1"/>
  <c r="A1156" i="13"/>
  <c r="N1155" i="13"/>
  <c r="J1155" i="13"/>
  <c r="L1155" i="13"/>
  <c r="K1155" i="13"/>
  <c r="I1155" i="13"/>
  <c r="D1155" i="13"/>
  <c r="M1155" i="13"/>
  <c r="F1155" i="13"/>
  <c r="H1155" i="13"/>
  <c r="G1155" i="13"/>
  <c r="O1155" i="13"/>
  <c r="E1156" i="13" l="1"/>
  <c r="E292" i="14" s="1"/>
  <c r="AG292" i="14" s="1"/>
  <c r="A1157" i="13"/>
  <c r="M1156" i="13"/>
  <c r="L1156" i="13"/>
  <c r="H1156" i="13"/>
  <c r="G1156" i="13"/>
  <c r="J1156" i="13"/>
  <c r="N1156" i="13"/>
  <c r="K1156" i="13"/>
  <c r="F1156" i="13"/>
  <c r="O1156" i="13"/>
  <c r="D1156" i="13"/>
  <c r="I1156" i="13"/>
  <c r="H292" i="14" l="1"/>
  <c r="F292" i="14"/>
  <c r="G292" i="14"/>
  <c r="AK292" i="14" s="1"/>
  <c r="I292" i="14"/>
  <c r="AI292" i="14" s="1"/>
  <c r="D292" i="14"/>
  <c r="L292" i="14" s="1"/>
  <c r="E1157" i="13"/>
  <c r="A1158" i="13"/>
  <c r="K1157" i="13"/>
  <c r="J1157" i="13"/>
  <c r="I1157" i="13"/>
  <c r="G1157" i="13"/>
  <c r="O1157" i="13"/>
  <c r="F1157" i="13"/>
  <c r="D1157" i="13"/>
  <c r="M1157" i="13"/>
  <c r="L1157" i="13"/>
  <c r="H1157" i="13"/>
  <c r="N1157" i="13"/>
  <c r="AH292" i="14" l="1"/>
  <c r="T292" i="14"/>
  <c r="AL292" i="14"/>
  <c r="V292" i="14"/>
  <c r="AJ292" i="14"/>
  <c r="U292" i="14"/>
  <c r="J292" i="14"/>
  <c r="E1158" i="13"/>
  <c r="A1159" i="13"/>
  <c r="D1158" i="13"/>
  <c r="O1158" i="13"/>
  <c r="N1158" i="13"/>
  <c r="L1158" i="13"/>
  <c r="F1158" i="13"/>
  <c r="J1158" i="13"/>
  <c r="I1158" i="13"/>
  <c r="G1158" i="13"/>
  <c r="H1158" i="13"/>
  <c r="K1158" i="13"/>
  <c r="M1158" i="13"/>
  <c r="E1159" i="13" l="1"/>
  <c r="A1160" i="13"/>
  <c r="F1159" i="13"/>
  <c r="M1159" i="13"/>
  <c r="D1159" i="13"/>
  <c r="O1159" i="13"/>
  <c r="H1159" i="13"/>
  <c r="N1159" i="13"/>
  <c r="K1159" i="13"/>
  <c r="L1159" i="13"/>
  <c r="I1159" i="13"/>
  <c r="G1159" i="13"/>
  <c r="J1159" i="13"/>
  <c r="E1160" i="13" l="1"/>
  <c r="E293" i="14" s="1"/>
  <c r="AG293" i="14" s="1"/>
  <c r="A1161" i="13"/>
  <c r="D1160" i="13"/>
  <c r="G1160" i="13"/>
  <c r="L1160" i="13"/>
  <c r="O1160" i="13"/>
  <c r="M1160" i="13"/>
  <c r="N1160" i="13"/>
  <c r="K1160" i="13"/>
  <c r="H1160" i="13"/>
  <c r="I1160" i="13"/>
  <c r="F1160" i="13"/>
  <c r="J1160" i="13"/>
  <c r="H293" i="14" l="1"/>
  <c r="F293" i="14"/>
  <c r="D293" i="14"/>
  <c r="L293" i="14" s="1"/>
  <c r="I293" i="14"/>
  <c r="AI293" i="14" s="1"/>
  <c r="G293" i="14"/>
  <c r="AK293" i="14" s="1"/>
  <c r="E1161" i="13"/>
  <c r="A1162" i="13"/>
  <c r="L1161" i="13"/>
  <c r="N1161" i="13"/>
  <c r="F1161" i="13"/>
  <c r="K1161" i="13"/>
  <c r="J1161" i="13"/>
  <c r="H1161" i="13"/>
  <c r="I1161" i="13"/>
  <c r="D1161" i="13"/>
  <c r="G1161" i="13"/>
  <c r="M1161" i="13"/>
  <c r="O1161" i="13"/>
  <c r="AH293" i="14" l="1"/>
  <c r="T293" i="14"/>
  <c r="AL293" i="14"/>
  <c r="V293" i="14"/>
  <c r="AJ293" i="14"/>
  <c r="U293" i="14"/>
  <c r="J293" i="14"/>
  <c r="E1162" i="13"/>
  <c r="A1163" i="13"/>
  <c r="D1162" i="13"/>
  <c r="F1162" i="13"/>
  <c r="J1162" i="13"/>
  <c r="M1162" i="13"/>
  <c r="L1162" i="13"/>
  <c r="H1162" i="13"/>
  <c r="K1162" i="13"/>
  <c r="I1162" i="13"/>
  <c r="N1162" i="13"/>
  <c r="G1162" i="13"/>
  <c r="O1162" i="13"/>
  <c r="E1163" i="13" l="1"/>
  <c r="A1164" i="13"/>
  <c r="G1163" i="13"/>
  <c r="L1163" i="13"/>
  <c r="J1163" i="13"/>
  <c r="N1163" i="13"/>
  <c r="K1163" i="13"/>
  <c r="O1163" i="13"/>
  <c r="F1163" i="13"/>
  <c r="I1163" i="13"/>
  <c r="H1163" i="13"/>
  <c r="D1163" i="13"/>
  <c r="M1163" i="13"/>
  <c r="E1164" i="13" l="1"/>
  <c r="E294" i="14" s="1"/>
  <c r="AG294" i="14" s="1"/>
  <c r="A1165" i="13"/>
  <c r="J1164" i="13"/>
  <c r="D1164" i="13"/>
  <c r="L1164" i="13"/>
  <c r="M1164" i="13"/>
  <c r="K1164" i="13"/>
  <c r="G1164" i="13"/>
  <c r="I1164" i="13"/>
  <c r="F1164" i="13"/>
  <c r="O1164" i="13"/>
  <c r="H1164" i="13"/>
  <c r="N1164" i="13"/>
  <c r="H294" i="14" l="1"/>
  <c r="G294" i="14"/>
  <c r="AK294" i="14" s="1"/>
  <c r="D294" i="14"/>
  <c r="L294" i="14" s="1"/>
  <c r="F294" i="14"/>
  <c r="I294" i="14"/>
  <c r="AI294" i="14" s="1"/>
  <c r="E1165" i="13"/>
  <c r="A1166" i="13"/>
  <c r="K1165" i="13"/>
  <c r="H1165" i="13"/>
  <c r="G1165" i="13"/>
  <c r="J1165" i="13"/>
  <c r="I1165" i="13"/>
  <c r="L1165" i="13"/>
  <c r="D1165" i="13"/>
  <c r="M1165" i="13"/>
  <c r="F1165" i="13"/>
  <c r="O1165" i="13"/>
  <c r="N1165" i="13"/>
  <c r="AL294" i="14" l="1"/>
  <c r="V294" i="14"/>
  <c r="AH294" i="14"/>
  <c r="T294" i="14"/>
  <c r="AJ294" i="14"/>
  <c r="U294" i="14"/>
  <c r="J294" i="14"/>
  <c r="E1166" i="13"/>
  <c r="A1167" i="13"/>
  <c r="L1166" i="13"/>
  <c r="F1166" i="13"/>
  <c r="J1166" i="13"/>
  <c r="H1166" i="13"/>
  <c r="D1166" i="13"/>
  <c r="K1166" i="13"/>
  <c r="I1166" i="13"/>
  <c r="M1166" i="13"/>
  <c r="G1166" i="13"/>
  <c r="O1166" i="13"/>
  <c r="N1166" i="13"/>
  <c r="E1167" i="13" l="1"/>
  <c r="A1168" i="13"/>
  <c r="O1167" i="13"/>
  <c r="I1167" i="13"/>
  <c r="F1167" i="13"/>
  <c r="M1167" i="13"/>
  <c r="G1167" i="13"/>
  <c r="L1167" i="13"/>
  <c r="D1167" i="13"/>
  <c r="J1167" i="13"/>
  <c r="H1167" i="13"/>
  <c r="N1167" i="13"/>
  <c r="K1167" i="13"/>
  <c r="E1168" i="13" l="1"/>
  <c r="E295" i="14" s="1"/>
  <c r="AG295" i="14" s="1"/>
  <c r="A1169" i="13"/>
  <c r="K1168" i="13"/>
  <c r="L1168" i="13"/>
  <c r="N1168" i="13"/>
  <c r="J1168" i="13"/>
  <c r="M1168" i="13"/>
  <c r="D1168" i="13"/>
  <c r="H1168" i="13"/>
  <c r="I1168" i="13"/>
  <c r="F1168" i="13"/>
  <c r="O1168" i="13"/>
  <c r="G1168" i="13"/>
  <c r="H295" i="14" l="1"/>
  <c r="D295" i="14"/>
  <c r="L295" i="14" s="1"/>
  <c r="I295" i="14"/>
  <c r="AI295" i="14" s="1"/>
  <c r="F295" i="14"/>
  <c r="G295" i="14"/>
  <c r="AK295" i="14" s="1"/>
  <c r="E1169" i="13"/>
  <c r="A1170" i="13"/>
  <c r="O1169" i="13"/>
  <c r="G1169" i="13"/>
  <c r="D1169" i="13"/>
  <c r="M1169" i="13"/>
  <c r="K1169" i="13"/>
  <c r="I1169" i="13"/>
  <c r="F1169" i="13"/>
  <c r="N1169" i="13"/>
  <c r="J1169" i="13"/>
  <c r="L1169" i="13"/>
  <c r="H1169" i="13"/>
  <c r="AL295" i="14" l="1"/>
  <c r="V295" i="14"/>
  <c r="AH295" i="14"/>
  <c r="T295" i="14"/>
  <c r="AJ295" i="14"/>
  <c r="U295" i="14"/>
  <c r="J295" i="14"/>
  <c r="E1170" i="13"/>
  <c r="A1171" i="13"/>
  <c r="L1170" i="13"/>
  <c r="K1170" i="13"/>
  <c r="N1170" i="13"/>
  <c r="F1170" i="13"/>
  <c r="H1170" i="13"/>
  <c r="D1170" i="13"/>
  <c r="O1170" i="13"/>
  <c r="G1170" i="13"/>
  <c r="M1170" i="13"/>
  <c r="J1170" i="13"/>
  <c r="I1170" i="13"/>
  <c r="E1171" i="13" l="1"/>
  <c r="A1172" i="13"/>
  <c r="O1171" i="13"/>
  <c r="D1171" i="13"/>
  <c r="J1171" i="13"/>
  <c r="L1171" i="13"/>
  <c r="N1171" i="13"/>
  <c r="I1171" i="13"/>
  <c r="K1171" i="13"/>
  <c r="M1171" i="13"/>
  <c r="G1171" i="13"/>
  <c r="H1171" i="13"/>
  <c r="F1171" i="13"/>
  <c r="E1172" i="13" l="1"/>
  <c r="E296" i="14" s="1"/>
  <c r="AG296" i="14" s="1"/>
  <c r="A1173" i="13"/>
  <c r="M1172" i="13"/>
  <c r="J1172" i="13"/>
  <c r="G1172" i="13"/>
  <c r="H1172" i="13"/>
  <c r="D1172" i="13"/>
  <c r="N1172" i="13"/>
  <c r="I1172" i="13"/>
  <c r="O1172" i="13"/>
  <c r="L1172" i="13"/>
  <c r="K1172" i="13"/>
  <c r="F1172" i="13"/>
  <c r="H296" i="14" l="1"/>
  <c r="D296" i="14"/>
  <c r="L296" i="14" s="1"/>
  <c r="F296" i="14"/>
  <c r="I296" i="14"/>
  <c r="AI296" i="14" s="1"/>
  <c r="G296" i="14"/>
  <c r="AK296" i="14" s="1"/>
  <c r="E1173" i="13"/>
  <c r="A1174" i="13"/>
  <c r="O1173" i="13"/>
  <c r="F1173" i="13"/>
  <c r="D1173" i="13"/>
  <c r="K1173" i="13"/>
  <c r="I1173" i="13"/>
  <c r="J1173" i="13"/>
  <c r="M1173" i="13"/>
  <c r="N1173" i="13"/>
  <c r="G1173" i="13"/>
  <c r="L1173" i="13"/>
  <c r="H1173" i="13"/>
  <c r="AL296" i="14" l="1"/>
  <c r="V296" i="14"/>
  <c r="AH296" i="14"/>
  <c r="T296" i="14"/>
  <c r="AJ296" i="14"/>
  <c r="U296" i="14"/>
  <c r="J296" i="14"/>
  <c r="E1174" i="13"/>
  <c r="A1175" i="13"/>
  <c r="I1174" i="13"/>
  <c r="F1174" i="13"/>
  <c r="J1174" i="13"/>
  <c r="M1174" i="13"/>
  <c r="G1174" i="13"/>
  <c r="H1174" i="13"/>
  <c r="L1174" i="13"/>
  <c r="O1174" i="13"/>
  <c r="D1174" i="13"/>
  <c r="N1174" i="13"/>
  <c r="K1174" i="13"/>
  <c r="E1175" i="13" l="1"/>
  <c r="A1176" i="13"/>
  <c r="N1175" i="13"/>
  <c r="D1175" i="13"/>
  <c r="G1175" i="13"/>
  <c r="K1175" i="13"/>
  <c r="H1175" i="13"/>
  <c r="F1175" i="13"/>
  <c r="M1175" i="13"/>
  <c r="O1175" i="13"/>
  <c r="I1175" i="13"/>
  <c r="J1175" i="13"/>
  <c r="L1175" i="13"/>
  <c r="E1176" i="13" l="1"/>
  <c r="E297" i="14" s="1"/>
  <c r="AG297" i="14" s="1"/>
  <c r="A1177" i="13"/>
  <c r="F1176" i="13"/>
  <c r="H1176" i="13"/>
  <c r="O1176" i="13"/>
  <c r="K1176" i="13"/>
  <c r="M1176" i="13"/>
  <c r="N1176" i="13"/>
  <c r="J1176" i="13"/>
  <c r="D1176" i="13"/>
  <c r="G1176" i="13"/>
  <c r="I1176" i="13"/>
  <c r="L1176" i="13"/>
  <c r="H297" i="14" l="1"/>
  <c r="F297" i="14"/>
  <c r="G297" i="14"/>
  <c r="AK297" i="14" s="1"/>
  <c r="D297" i="14"/>
  <c r="L297" i="14" s="1"/>
  <c r="I297" i="14"/>
  <c r="AI297" i="14" s="1"/>
  <c r="E1177" i="13"/>
  <c r="A1178" i="13"/>
  <c r="L1177" i="13"/>
  <c r="I1177" i="13"/>
  <c r="O1177" i="13"/>
  <c r="K1177" i="13"/>
  <c r="G1177" i="13"/>
  <c r="M1177" i="13"/>
  <c r="H1177" i="13"/>
  <c r="D1177" i="13"/>
  <c r="F1177" i="13"/>
  <c r="J1177" i="13"/>
  <c r="N1177" i="13"/>
  <c r="AH297" i="14" l="1"/>
  <c r="T297" i="14"/>
  <c r="AL297" i="14"/>
  <c r="V297" i="14"/>
  <c r="AJ297" i="14"/>
  <c r="U297" i="14"/>
  <c r="J297" i="14"/>
  <c r="E1178" i="13"/>
  <c r="A1179" i="13"/>
  <c r="K1178" i="13"/>
  <c r="N1178" i="13"/>
  <c r="I1178" i="13"/>
  <c r="M1178" i="13"/>
  <c r="F1178" i="13"/>
  <c r="G1178" i="13"/>
  <c r="O1178" i="13"/>
  <c r="J1178" i="13"/>
  <c r="D1178" i="13"/>
  <c r="H1178" i="13"/>
  <c r="L1178" i="13"/>
  <c r="E1179" i="13" l="1"/>
  <c r="A1180" i="13"/>
  <c r="I1179" i="13"/>
  <c r="K1179" i="13"/>
  <c r="M1179" i="13"/>
  <c r="O1179" i="13"/>
  <c r="F1179" i="13"/>
  <c r="G1179" i="13"/>
  <c r="D1179" i="13"/>
  <c r="N1179" i="13"/>
  <c r="L1179" i="13"/>
  <c r="J1179" i="13"/>
  <c r="H1179" i="13"/>
  <c r="E1180" i="13" l="1"/>
  <c r="E298" i="14" s="1"/>
  <c r="AG298" i="14" s="1"/>
  <c r="A1181" i="13"/>
  <c r="O1180" i="13"/>
  <c r="N1180" i="13"/>
  <c r="G1180" i="13"/>
  <c r="K1180" i="13"/>
  <c r="M1180" i="13"/>
  <c r="I1180" i="13"/>
  <c r="L1180" i="13"/>
  <c r="H1180" i="13"/>
  <c r="D1180" i="13"/>
  <c r="J1180" i="13"/>
  <c r="F1180" i="13"/>
  <c r="H298" i="14" l="1"/>
  <c r="D298" i="14"/>
  <c r="L298" i="14" s="1"/>
  <c r="G298" i="14"/>
  <c r="AK298" i="14" s="1"/>
  <c r="F298" i="14"/>
  <c r="I298" i="14"/>
  <c r="AI298" i="14" s="1"/>
  <c r="E1181" i="13"/>
  <c r="A1182" i="13"/>
  <c r="F1181" i="13"/>
  <c r="N1181" i="13"/>
  <c r="I1181" i="13"/>
  <c r="O1181" i="13"/>
  <c r="M1181" i="13"/>
  <c r="L1181" i="13"/>
  <c r="K1181" i="13"/>
  <c r="H1181" i="13"/>
  <c r="J1181" i="13"/>
  <c r="G1181" i="13"/>
  <c r="D1181" i="13"/>
  <c r="AL298" i="14" l="1"/>
  <c r="V298" i="14"/>
  <c r="AH298" i="14"/>
  <c r="T298" i="14"/>
  <c r="AJ298" i="14"/>
  <c r="U298" i="14"/>
  <c r="J298" i="14"/>
  <c r="E1182" i="13"/>
  <c r="A1183" i="13"/>
  <c r="N1182" i="13"/>
  <c r="F1182" i="13"/>
  <c r="L1182" i="13"/>
  <c r="G1182" i="13"/>
  <c r="I1182" i="13"/>
  <c r="H1182" i="13"/>
  <c r="O1182" i="13"/>
  <c r="J1182" i="13"/>
  <c r="D1182" i="13"/>
  <c r="K1182" i="13"/>
  <c r="M1182" i="13"/>
  <c r="E1183" i="13" l="1"/>
  <c r="A1184" i="13"/>
  <c r="F1183" i="13"/>
  <c r="M1183" i="13"/>
  <c r="G1183" i="13"/>
  <c r="K1183" i="13"/>
  <c r="L1183" i="13"/>
  <c r="H1183" i="13"/>
  <c r="N1183" i="13"/>
  <c r="I1183" i="13"/>
  <c r="J1183" i="13"/>
  <c r="D1183" i="13"/>
  <c r="O1183" i="13"/>
  <c r="E1184" i="13" l="1"/>
  <c r="E299" i="14" s="1"/>
  <c r="AG299" i="14" s="1"/>
  <c r="A1185" i="13"/>
  <c r="D1184" i="13"/>
  <c r="O1184" i="13"/>
  <c r="I1184" i="13"/>
  <c r="L1184" i="13"/>
  <c r="H1184" i="13"/>
  <c r="K1184" i="13"/>
  <c r="J1184" i="13"/>
  <c r="G1184" i="13"/>
  <c r="F1184" i="13"/>
  <c r="M1184" i="13"/>
  <c r="N1184" i="13"/>
  <c r="H299" i="14" l="1"/>
  <c r="F299" i="14"/>
  <c r="D299" i="14"/>
  <c r="L299" i="14" s="1"/>
  <c r="G299" i="14"/>
  <c r="AK299" i="14" s="1"/>
  <c r="I299" i="14"/>
  <c r="AI299" i="14" s="1"/>
  <c r="E1185" i="13"/>
  <c r="A1186" i="13"/>
  <c r="D1185" i="13"/>
  <c r="K1185" i="13"/>
  <c r="L1185" i="13"/>
  <c r="J1185" i="13"/>
  <c r="N1185" i="13"/>
  <c r="G1185" i="13"/>
  <c r="O1185" i="13"/>
  <c r="F1185" i="13"/>
  <c r="H1185" i="13"/>
  <c r="I1185" i="13"/>
  <c r="M1185" i="13"/>
  <c r="AH299" i="14" l="1"/>
  <c r="T299" i="14"/>
  <c r="AL299" i="14"/>
  <c r="V299" i="14"/>
  <c r="AJ299" i="14"/>
  <c r="U299" i="14"/>
  <c r="J299" i="14"/>
  <c r="E1186" i="13"/>
  <c r="A1187" i="13"/>
  <c r="N1186" i="13"/>
  <c r="J1186" i="13"/>
  <c r="O1186" i="13"/>
  <c r="I1186" i="13"/>
  <c r="D1186" i="13"/>
  <c r="H1186" i="13"/>
  <c r="L1186" i="13"/>
  <c r="K1186" i="13"/>
  <c r="G1186" i="13"/>
  <c r="F1186" i="13"/>
  <c r="M1186" i="13"/>
  <c r="E1187" i="13" l="1"/>
  <c r="A1188" i="13"/>
  <c r="L1187" i="13"/>
  <c r="O1187" i="13"/>
  <c r="G1187" i="13"/>
  <c r="D1187" i="13"/>
  <c r="K1187" i="13"/>
  <c r="H1187" i="13"/>
  <c r="J1187" i="13"/>
  <c r="M1187" i="13"/>
  <c r="F1187" i="13"/>
  <c r="N1187" i="13"/>
  <c r="I1187" i="13"/>
  <c r="E1188" i="13" l="1"/>
  <c r="E300" i="14" s="1"/>
  <c r="AG300" i="14" s="1"/>
  <c r="A1189" i="13"/>
  <c r="D1188" i="13"/>
  <c r="L1188" i="13"/>
  <c r="I1188" i="13"/>
  <c r="H1188" i="13"/>
  <c r="F1188" i="13"/>
  <c r="K1188" i="13"/>
  <c r="N1188" i="13"/>
  <c r="J1188" i="13"/>
  <c r="O1188" i="13"/>
  <c r="M1188" i="13"/>
  <c r="G1188" i="13"/>
  <c r="H300" i="14" l="1"/>
  <c r="F300" i="14"/>
  <c r="G300" i="14"/>
  <c r="AK300" i="14" s="1"/>
  <c r="D300" i="14"/>
  <c r="L300" i="14" s="1"/>
  <c r="I300" i="14"/>
  <c r="AI300" i="14" s="1"/>
  <c r="E1189" i="13"/>
  <c r="A1190" i="13"/>
  <c r="F1189" i="13"/>
  <c r="H1189" i="13"/>
  <c r="J1189" i="13"/>
  <c r="I1189" i="13"/>
  <c r="N1189" i="13"/>
  <c r="D1189" i="13"/>
  <c r="G1189" i="13"/>
  <c r="K1189" i="13"/>
  <c r="L1189" i="13"/>
  <c r="O1189" i="13"/>
  <c r="M1189" i="13"/>
  <c r="AH300" i="14" l="1"/>
  <c r="T300" i="14"/>
  <c r="AL300" i="14"/>
  <c r="V300" i="14"/>
  <c r="AJ300" i="14"/>
  <c r="U300" i="14"/>
  <c r="J300" i="14"/>
  <c r="E1190" i="13"/>
  <c r="A1191" i="13"/>
  <c r="L1190" i="13"/>
  <c r="D1190" i="13"/>
  <c r="O1190" i="13"/>
  <c r="N1190" i="13"/>
  <c r="I1190" i="13"/>
  <c r="K1190" i="13"/>
  <c r="G1190" i="13"/>
  <c r="H1190" i="13"/>
  <c r="M1190" i="13"/>
  <c r="J1190" i="13"/>
  <c r="F1190" i="13"/>
  <c r="E1191" i="13" l="1"/>
  <c r="A1192" i="13"/>
  <c r="F1191" i="13"/>
  <c r="G1191" i="13"/>
  <c r="K1191" i="13"/>
  <c r="M1191" i="13"/>
  <c r="I1191" i="13"/>
  <c r="H1191" i="13"/>
  <c r="J1191" i="13"/>
  <c r="L1191" i="13"/>
  <c r="D1191" i="13"/>
  <c r="O1191" i="13"/>
  <c r="N1191" i="13"/>
  <c r="E1192" i="13" l="1"/>
  <c r="E301" i="14" s="1"/>
  <c r="AG301" i="14" s="1"/>
  <c r="A1193" i="13"/>
  <c r="F1192" i="13"/>
  <c r="O1192" i="13"/>
  <c r="I1192" i="13"/>
  <c r="L1192" i="13"/>
  <c r="G1192" i="13"/>
  <c r="K1192" i="13"/>
  <c r="D1192" i="13"/>
  <c r="H1192" i="13"/>
  <c r="M1192" i="13"/>
  <c r="N1192" i="13"/>
  <c r="J1192" i="13"/>
  <c r="H301" i="14" l="1"/>
  <c r="G301" i="14"/>
  <c r="AK301" i="14" s="1"/>
  <c r="F301" i="14"/>
  <c r="I301" i="14"/>
  <c r="AI301" i="14" s="1"/>
  <c r="D301" i="14"/>
  <c r="L301" i="14" s="1"/>
  <c r="E1193" i="13"/>
  <c r="A1194" i="13"/>
  <c r="K1193" i="13"/>
  <c r="G1193" i="13"/>
  <c r="I1193" i="13"/>
  <c r="M1193" i="13"/>
  <c r="N1193" i="13"/>
  <c r="H1193" i="13"/>
  <c r="O1193" i="13"/>
  <c r="D1193" i="13"/>
  <c r="F1193" i="13"/>
  <c r="L1193" i="13"/>
  <c r="J1193" i="13"/>
  <c r="AH301" i="14" l="1"/>
  <c r="T301" i="14"/>
  <c r="AL301" i="14"/>
  <c r="V301" i="14"/>
  <c r="AJ301" i="14"/>
  <c r="U301" i="14"/>
  <c r="J301" i="14"/>
  <c r="E1194" i="13"/>
  <c r="A1195" i="13"/>
  <c r="G1194" i="13"/>
  <c r="N1194" i="13"/>
  <c r="I1194" i="13"/>
  <c r="M1194" i="13"/>
  <c r="K1194" i="13"/>
  <c r="J1194" i="13"/>
  <c r="D1194" i="13"/>
  <c r="F1194" i="13"/>
  <c r="H1194" i="13"/>
  <c r="L1194" i="13"/>
  <c r="O1194" i="13"/>
  <c r="E1195" i="13" l="1"/>
  <c r="A1196" i="13"/>
  <c r="J1195" i="13"/>
  <c r="O1195" i="13"/>
  <c r="H1195" i="13"/>
  <c r="N1195" i="13"/>
  <c r="M1195" i="13"/>
  <c r="G1195" i="13"/>
  <c r="L1195" i="13"/>
  <c r="F1195" i="13"/>
  <c r="K1195" i="13"/>
  <c r="D1195" i="13"/>
  <c r="I1195" i="13"/>
  <c r="E1196" i="13" l="1"/>
  <c r="E302" i="14" s="1"/>
  <c r="AG302" i="14" s="1"/>
  <c r="A1197" i="13"/>
  <c r="M1196" i="13"/>
  <c r="H1196" i="13"/>
  <c r="K1196" i="13"/>
  <c r="O1196" i="13"/>
  <c r="D1196" i="13"/>
  <c r="L1196" i="13"/>
  <c r="N1196" i="13"/>
  <c r="G1196" i="13"/>
  <c r="F1196" i="13"/>
  <c r="I1196" i="13"/>
  <c r="J1196" i="13"/>
  <c r="H302" i="14" l="1"/>
  <c r="F302" i="14"/>
  <c r="G302" i="14"/>
  <c r="AK302" i="14" s="1"/>
  <c r="D302" i="14"/>
  <c r="L302" i="14" s="1"/>
  <c r="I302" i="14"/>
  <c r="AI302" i="14" s="1"/>
  <c r="E1197" i="13"/>
  <c r="A1198" i="13"/>
  <c r="O1197" i="13"/>
  <c r="L1197" i="13"/>
  <c r="F1197" i="13"/>
  <c r="M1197" i="13"/>
  <c r="H1197" i="13"/>
  <c r="N1197" i="13"/>
  <c r="G1197" i="13"/>
  <c r="K1197" i="13"/>
  <c r="I1197" i="13"/>
  <c r="D1197" i="13"/>
  <c r="J1197" i="13"/>
  <c r="AH302" i="14" l="1"/>
  <c r="T302" i="14"/>
  <c r="AL302" i="14"/>
  <c r="V302" i="14"/>
  <c r="AJ302" i="14"/>
  <c r="U302" i="14"/>
  <c r="J302" i="14"/>
  <c r="E1198" i="13"/>
  <c r="A1199" i="13"/>
  <c r="H1198" i="13"/>
  <c r="F1198" i="13"/>
  <c r="O1198" i="13"/>
  <c r="K1198" i="13"/>
  <c r="G1198" i="13"/>
  <c r="L1198" i="13"/>
  <c r="I1198" i="13"/>
  <c r="M1198" i="13"/>
  <c r="D1198" i="13"/>
  <c r="J1198" i="13"/>
  <c r="N1198" i="13"/>
  <c r="E1199" i="13" l="1"/>
  <c r="A1200" i="13"/>
  <c r="O1199" i="13"/>
  <c r="H1199" i="13"/>
  <c r="M1199" i="13"/>
  <c r="I1199" i="13"/>
  <c r="F1199" i="13"/>
  <c r="K1199" i="13"/>
  <c r="N1199" i="13"/>
  <c r="L1199" i="13"/>
  <c r="G1199" i="13"/>
  <c r="D1199" i="13"/>
  <c r="J1199" i="13"/>
  <c r="E1200" i="13" l="1"/>
  <c r="E303" i="14" s="1"/>
  <c r="AG303" i="14" s="1"/>
  <c r="A1201" i="13"/>
  <c r="G1200" i="13"/>
  <c r="J1200" i="13"/>
  <c r="K1200" i="13"/>
  <c r="L1200" i="13"/>
  <c r="H1200" i="13"/>
  <c r="N1200" i="13"/>
  <c r="M1200" i="13"/>
  <c r="D1200" i="13"/>
  <c r="F1200" i="13"/>
  <c r="I1200" i="13"/>
  <c r="O1200" i="13"/>
  <c r="H303" i="14" l="1"/>
  <c r="I303" i="14"/>
  <c r="AI303" i="14" s="1"/>
  <c r="D303" i="14"/>
  <c r="L303" i="14" s="1"/>
  <c r="F303" i="14"/>
  <c r="G303" i="14"/>
  <c r="AK303" i="14" s="1"/>
  <c r="E1201" i="13"/>
  <c r="A1202" i="13"/>
  <c r="G1201" i="13"/>
  <c r="J1201" i="13"/>
  <c r="M1201" i="13"/>
  <c r="K1201" i="13"/>
  <c r="I1201" i="13"/>
  <c r="D1201" i="13"/>
  <c r="L1201" i="13"/>
  <c r="N1201" i="13"/>
  <c r="O1201" i="13"/>
  <c r="H1201" i="13"/>
  <c r="F1201" i="13"/>
  <c r="AL303" i="14" l="1"/>
  <c r="V303" i="14"/>
  <c r="AH303" i="14"/>
  <c r="T303" i="14"/>
  <c r="AJ303" i="14"/>
  <c r="U303" i="14"/>
  <c r="J303" i="14"/>
  <c r="E1202" i="13"/>
  <c r="A1203" i="13"/>
  <c r="F1202" i="13"/>
  <c r="I1202" i="13"/>
  <c r="J1202" i="13"/>
  <c r="D1202" i="13"/>
  <c r="N1202" i="13"/>
  <c r="G1202" i="13"/>
  <c r="O1202" i="13"/>
  <c r="K1202" i="13"/>
  <c r="L1202" i="13"/>
  <c r="H1202" i="13"/>
  <c r="M1202" i="13"/>
  <c r="E1203" i="13" l="1"/>
  <c r="A1204" i="13"/>
  <c r="G1203" i="13"/>
  <c r="J1203" i="13"/>
  <c r="I1203" i="13"/>
  <c r="K1203" i="13"/>
  <c r="H1203" i="13"/>
  <c r="L1203" i="13"/>
  <c r="M1203" i="13"/>
  <c r="D1203" i="13"/>
  <c r="O1203" i="13"/>
  <c r="N1203" i="13"/>
  <c r="F1203" i="13"/>
  <c r="E1204" i="13" l="1"/>
  <c r="E304" i="14" s="1"/>
  <c r="AG304" i="14" s="1"/>
  <c r="A1205" i="13"/>
  <c r="K1204" i="13"/>
  <c r="I1204" i="13"/>
  <c r="L1204" i="13"/>
  <c r="O1204" i="13"/>
  <c r="N1204" i="13"/>
  <c r="M1204" i="13"/>
  <c r="G1204" i="13"/>
  <c r="F1204" i="13"/>
  <c r="H1204" i="13"/>
  <c r="J1204" i="13"/>
  <c r="D1204" i="13"/>
  <c r="H304" i="14" l="1"/>
  <c r="D304" i="14"/>
  <c r="L304" i="14" s="1"/>
  <c r="I304" i="14"/>
  <c r="AI304" i="14" s="1"/>
  <c r="F304" i="14"/>
  <c r="G304" i="14"/>
  <c r="AK304" i="14" s="1"/>
  <c r="E1205" i="13"/>
  <c r="A1206" i="13"/>
  <c r="O1205" i="13"/>
  <c r="I1205" i="13"/>
  <c r="M1205" i="13"/>
  <c r="H1205" i="13"/>
  <c r="J1205" i="13"/>
  <c r="F1205" i="13"/>
  <c r="D1205" i="13"/>
  <c r="G1205" i="13"/>
  <c r="K1205" i="13"/>
  <c r="N1205" i="13"/>
  <c r="L1205" i="13"/>
  <c r="AL304" i="14" l="1"/>
  <c r="V304" i="14"/>
  <c r="AH304" i="14"/>
  <c r="T304" i="14"/>
  <c r="AJ304" i="14"/>
  <c r="U304" i="14"/>
  <c r="J304" i="14"/>
  <c r="E1206" i="13"/>
  <c r="A1207" i="13"/>
  <c r="G1206" i="13"/>
  <c r="D1206" i="13"/>
  <c r="I1206" i="13"/>
  <c r="K1206" i="13"/>
  <c r="N1206" i="13"/>
  <c r="J1206" i="13"/>
  <c r="F1206" i="13"/>
  <c r="M1206" i="13"/>
  <c r="H1206" i="13"/>
  <c r="O1206" i="13"/>
  <c r="L1206" i="13"/>
  <c r="E1207" i="13" l="1"/>
  <c r="A1208" i="13"/>
  <c r="O1207" i="13"/>
  <c r="L1207" i="13"/>
  <c r="J1207" i="13"/>
  <c r="M1207" i="13"/>
  <c r="F1207" i="13"/>
  <c r="N1207" i="13"/>
  <c r="I1207" i="13"/>
  <c r="G1207" i="13"/>
  <c r="K1207" i="13"/>
  <c r="H1207" i="13"/>
  <c r="D1207" i="13"/>
  <c r="E1208" i="13" l="1"/>
  <c r="E305" i="14" s="1"/>
  <c r="AG305" i="14" s="1"/>
  <c r="A1209" i="13"/>
  <c r="N1208" i="13"/>
  <c r="K1208" i="13"/>
  <c r="F1208" i="13"/>
  <c r="M1208" i="13"/>
  <c r="L1208" i="13"/>
  <c r="I1208" i="13"/>
  <c r="J1208" i="13"/>
  <c r="H1208" i="13"/>
  <c r="D1208" i="13"/>
  <c r="G1208" i="13"/>
  <c r="O1208" i="13"/>
  <c r="H305" i="14" l="1"/>
  <c r="G305" i="14"/>
  <c r="AK305" i="14" s="1"/>
  <c r="F305" i="14"/>
  <c r="I305" i="14"/>
  <c r="AI305" i="14" s="1"/>
  <c r="D305" i="14"/>
  <c r="L305" i="14" s="1"/>
  <c r="E1209" i="13"/>
  <c r="A1210" i="13"/>
  <c r="J1209" i="13"/>
  <c r="L1209" i="13"/>
  <c r="G1209" i="13"/>
  <c r="F1209" i="13"/>
  <c r="M1209" i="13"/>
  <c r="H1209" i="13"/>
  <c r="K1209" i="13"/>
  <c r="N1209" i="13"/>
  <c r="D1209" i="13"/>
  <c r="I1209" i="13"/>
  <c r="O1209" i="13"/>
  <c r="AH305" i="14" l="1"/>
  <c r="T305" i="14"/>
  <c r="AL305" i="14"/>
  <c r="V305" i="14"/>
  <c r="AJ305" i="14"/>
  <c r="U305" i="14"/>
  <c r="J305" i="14"/>
  <c r="E1210" i="13"/>
  <c r="A1211" i="13"/>
  <c r="L1210" i="13"/>
  <c r="K1210" i="13"/>
  <c r="N1210" i="13"/>
  <c r="O1210" i="13"/>
  <c r="G1210" i="13"/>
  <c r="D1210" i="13"/>
  <c r="I1210" i="13"/>
  <c r="J1210" i="13"/>
  <c r="M1210" i="13"/>
  <c r="H1210" i="13"/>
  <c r="F1210" i="13"/>
  <c r="E1211" i="13" l="1"/>
  <c r="A1212" i="13"/>
  <c r="J1211" i="13"/>
  <c r="M1211" i="13"/>
  <c r="N1211" i="13"/>
  <c r="H1211" i="13"/>
  <c r="K1211" i="13"/>
  <c r="I1211" i="13"/>
  <c r="D1211" i="13"/>
  <c r="O1211" i="13"/>
  <c r="G1211" i="13"/>
  <c r="L1211" i="13"/>
  <c r="F1211" i="13"/>
  <c r="E1212" i="13" l="1"/>
  <c r="E306" i="14" s="1"/>
  <c r="AG306" i="14" s="1"/>
  <c r="A1213" i="13"/>
  <c r="L1212" i="13"/>
  <c r="M1212" i="13"/>
  <c r="D1212" i="13"/>
  <c r="O1212" i="13"/>
  <c r="J1212" i="13"/>
  <c r="I1212" i="13"/>
  <c r="K1212" i="13"/>
  <c r="F1212" i="13"/>
  <c r="N1212" i="13"/>
  <c r="H1212" i="13"/>
  <c r="G1212" i="13"/>
  <c r="H306" i="14" l="1"/>
  <c r="I306" i="14"/>
  <c r="AI306" i="14" s="1"/>
  <c r="G306" i="14"/>
  <c r="AK306" i="14" s="1"/>
  <c r="D306" i="14"/>
  <c r="L306" i="14" s="1"/>
  <c r="F306" i="14"/>
  <c r="E1213" i="13"/>
  <c r="A1214" i="13"/>
  <c r="D1213" i="13"/>
  <c r="O1213" i="13"/>
  <c r="N1213" i="13"/>
  <c r="J1213" i="13"/>
  <c r="H1213" i="13"/>
  <c r="I1213" i="13"/>
  <c r="L1213" i="13"/>
  <c r="M1213" i="13"/>
  <c r="K1213" i="13"/>
  <c r="G1213" i="13"/>
  <c r="F1213" i="13"/>
  <c r="AL306" i="14" l="1"/>
  <c r="V306" i="14"/>
  <c r="AH306" i="14"/>
  <c r="T306" i="14"/>
  <c r="AJ306" i="14"/>
  <c r="U306" i="14"/>
  <c r="J306" i="14"/>
  <c r="E1214" i="13"/>
  <c r="A1215" i="13"/>
  <c r="J1214" i="13"/>
  <c r="H1214" i="13"/>
  <c r="I1214" i="13"/>
  <c r="F1214" i="13"/>
  <c r="G1214" i="13"/>
  <c r="O1214" i="13"/>
  <c r="K1214" i="13"/>
  <c r="D1214" i="13"/>
  <c r="M1214" i="13"/>
  <c r="N1214" i="13"/>
  <c r="L1214" i="13"/>
  <c r="E1215" i="13" l="1"/>
  <c r="A1216" i="13"/>
  <c r="O1215" i="13"/>
  <c r="K1215" i="13"/>
  <c r="D1215" i="13"/>
  <c r="M1215" i="13"/>
  <c r="G1215" i="13"/>
  <c r="I1215" i="13"/>
  <c r="J1215" i="13"/>
  <c r="N1215" i="13"/>
  <c r="H1215" i="13"/>
  <c r="F1215" i="13"/>
  <c r="L1215" i="13"/>
  <c r="E1216" i="13" l="1"/>
  <c r="E307" i="14" s="1"/>
  <c r="AG307" i="14" s="1"/>
  <c r="A1217" i="13"/>
  <c r="H1216" i="13"/>
  <c r="M1216" i="13"/>
  <c r="N1216" i="13"/>
  <c r="J1216" i="13"/>
  <c r="F1216" i="13"/>
  <c r="D1216" i="13"/>
  <c r="L1216" i="13"/>
  <c r="I1216" i="13"/>
  <c r="O1216" i="13"/>
  <c r="K1216" i="13"/>
  <c r="G1216" i="13"/>
  <c r="H307" i="14" l="1"/>
  <c r="F307" i="14"/>
  <c r="D307" i="14"/>
  <c r="L307" i="14" s="1"/>
  <c r="I307" i="14"/>
  <c r="AI307" i="14" s="1"/>
  <c r="G307" i="14"/>
  <c r="AK307" i="14" s="1"/>
  <c r="E1217" i="13"/>
  <c r="A1218" i="13"/>
  <c r="N1217" i="13"/>
  <c r="O1217" i="13"/>
  <c r="D1217" i="13"/>
  <c r="M1217" i="13"/>
  <c r="J1217" i="13"/>
  <c r="K1217" i="13"/>
  <c r="H1217" i="13"/>
  <c r="L1217" i="13"/>
  <c r="G1217" i="13"/>
  <c r="I1217" i="13"/>
  <c r="F1217" i="13"/>
  <c r="AH307" i="14" l="1"/>
  <c r="T307" i="14"/>
  <c r="AL307" i="14"/>
  <c r="V307" i="14"/>
  <c r="AJ307" i="14"/>
  <c r="U307" i="14"/>
  <c r="J307" i="14"/>
  <c r="E1218" i="13"/>
  <c r="A1219" i="13"/>
  <c r="O1218" i="13"/>
  <c r="K1218" i="13"/>
  <c r="N1218" i="13"/>
  <c r="G1218" i="13"/>
  <c r="I1218" i="13"/>
  <c r="H1218" i="13"/>
  <c r="L1218" i="13"/>
  <c r="J1218" i="13"/>
  <c r="M1218" i="13"/>
  <c r="F1218" i="13"/>
  <c r="D1218" i="13"/>
  <c r="E1219" i="13" l="1"/>
  <c r="A1220" i="13"/>
  <c r="I1219" i="13"/>
  <c r="D1219" i="13"/>
  <c r="M1219" i="13"/>
  <c r="L1219" i="13"/>
  <c r="G1219" i="13"/>
  <c r="K1219" i="13"/>
  <c r="J1219" i="13"/>
  <c r="F1219" i="13"/>
  <c r="H1219" i="13"/>
  <c r="N1219" i="13"/>
  <c r="O1219" i="13"/>
  <c r="E1220" i="13" l="1"/>
  <c r="E308" i="14" s="1"/>
  <c r="AG308" i="14" s="1"/>
  <c r="A1221" i="13"/>
  <c r="K1220" i="13"/>
  <c r="O1220" i="13"/>
  <c r="D1220" i="13"/>
  <c r="J1220" i="13"/>
  <c r="I1220" i="13"/>
  <c r="G1220" i="13"/>
  <c r="N1220" i="13"/>
  <c r="H1220" i="13"/>
  <c r="F1220" i="13"/>
  <c r="L1220" i="13"/>
  <c r="M1220" i="13"/>
  <c r="H308" i="14" l="1"/>
  <c r="F308" i="14"/>
  <c r="I308" i="14"/>
  <c r="AI308" i="14" s="1"/>
  <c r="G308" i="14"/>
  <c r="AK308" i="14" s="1"/>
  <c r="D308" i="14"/>
  <c r="L308" i="14" s="1"/>
  <c r="E1221" i="13"/>
  <c r="A1222" i="13"/>
  <c r="N1221" i="13"/>
  <c r="D1221" i="13"/>
  <c r="M1221" i="13"/>
  <c r="L1221" i="13"/>
  <c r="F1221" i="13"/>
  <c r="I1221" i="13"/>
  <c r="H1221" i="13"/>
  <c r="O1221" i="13"/>
  <c r="K1221" i="13"/>
  <c r="G1221" i="13"/>
  <c r="J1221" i="13"/>
  <c r="AH308" i="14" l="1"/>
  <c r="T308" i="14"/>
  <c r="AL308" i="14"/>
  <c r="V308" i="14"/>
  <c r="AJ308" i="14"/>
  <c r="U308" i="14"/>
  <c r="J308" i="14"/>
  <c r="E1222" i="13"/>
  <c r="A1223" i="13"/>
  <c r="L1222" i="13"/>
  <c r="K1222" i="13"/>
  <c r="H1222" i="13"/>
  <c r="G1222" i="13"/>
  <c r="M1222" i="13"/>
  <c r="F1222" i="13"/>
  <c r="N1222" i="13"/>
  <c r="D1222" i="13"/>
  <c r="O1222" i="13"/>
  <c r="I1222" i="13"/>
  <c r="J1222" i="13"/>
  <c r="E1223" i="13" l="1"/>
  <c r="A1224" i="13"/>
  <c r="K1223" i="13"/>
  <c r="F1223" i="13"/>
  <c r="O1223" i="13"/>
  <c r="J1223" i="13"/>
  <c r="D1223" i="13"/>
  <c r="G1223" i="13"/>
  <c r="I1223" i="13"/>
  <c r="N1223" i="13"/>
  <c r="H1223" i="13"/>
  <c r="M1223" i="13"/>
  <c r="L1223" i="13"/>
  <c r="E1224" i="13" l="1"/>
  <c r="E309" i="14" s="1"/>
  <c r="AG309" i="14" s="1"/>
  <c r="A1225" i="13"/>
  <c r="G1224" i="13"/>
  <c r="J1224" i="13"/>
  <c r="D1224" i="13"/>
  <c r="M1224" i="13"/>
  <c r="K1224" i="13"/>
  <c r="H1224" i="13"/>
  <c r="F1224" i="13"/>
  <c r="I1224" i="13"/>
  <c r="O1224" i="13"/>
  <c r="L1224" i="13"/>
  <c r="N1224" i="13"/>
  <c r="H309" i="14" l="1"/>
  <c r="D309" i="14"/>
  <c r="L309" i="14" s="1"/>
  <c r="F309" i="14"/>
  <c r="I309" i="14"/>
  <c r="AI309" i="14" s="1"/>
  <c r="G309" i="14"/>
  <c r="AK309" i="14" s="1"/>
  <c r="E1225" i="13"/>
  <c r="A1226" i="13"/>
  <c r="F1225" i="13"/>
  <c r="L1225" i="13"/>
  <c r="K1225" i="13"/>
  <c r="I1225" i="13"/>
  <c r="M1225" i="13"/>
  <c r="D1225" i="13"/>
  <c r="N1225" i="13"/>
  <c r="G1225" i="13"/>
  <c r="O1225" i="13"/>
  <c r="H1225" i="13"/>
  <c r="J1225" i="13"/>
  <c r="AL309" i="14" l="1"/>
  <c r="V309" i="14"/>
  <c r="AH309" i="14"/>
  <c r="T309" i="14"/>
  <c r="AJ309" i="14"/>
  <c r="U309" i="14"/>
  <c r="J309" i="14"/>
  <c r="E1226" i="13"/>
  <c r="A1227" i="13"/>
  <c r="M1226" i="13"/>
  <c r="D1226" i="13"/>
  <c r="G1226" i="13"/>
  <c r="N1226" i="13"/>
  <c r="K1226" i="13"/>
  <c r="J1226" i="13"/>
  <c r="I1226" i="13"/>
  <c r="H1226" i="13"/>
  <c r="L1226" i="13"/>
  <c r="O1226" i="13"/>
  <c r="F1226" i="13"/>
  <c r="E1227" i="13" l="1"/>
  <c r="A1228" i="13"/>
  <c r="O1227" i="13"/>
  <c r="D1227" i="13"/>
  <c r="N1227" i="13"/>
  <c r="M1227" i="13"/>
  <c r="J1227" i="13"/>
  <c r="F1227" i="13"/>
  <c r="K1227" i="13"/>
  <c r="I1227" i="13"/>
  <c r="H1227" i="13"/>
  <c r="L1227" i="13"/>
  <c r="G1227" i="13"/>
  <c r="E1228" i="13" l="1"/>
  <c r="E310" i="14" s="1"/>
  <c r="AG310" i="14" s="1"/>
  <c r="A1229" i="13"/>
  <c r="F1228" i="13"/>
  <c r="G1228" i="13"/>
  <c r="H1228" i="13"/>
  <c r="D1228" i="13"/>
  <c r="L1228" i="13"/>
  <c r="K1228" i="13"/>
  <c r="O1228" i="13"/>
  <c r="J1228" i="13"/>
  <c r="M1228" i="13"/>
  <c r="N1228" i="13"/>
  <c r="I1228" i="13"/>
  <c r="H310" i="14" l="1"/>
  <c r="F310" i="14"/>
  <c r="G310" i="14"/>
  <c r="AK310" i="14" s="1"/>
  <c r="D310" i="14"/>
  <c r="L310" i="14" s="1"/>
  <c r="I310" i="14"/>
  <c r="AI310" i="14" s="1"/>
  <c r="E1229" i="13"/>
  <c r="A1230" i="13"/>
  <c r="K1229" i="13"/>
  <c r="M1229" i="13"/>
  <c r="H1229" i="13"/>
  <c r="J1229" i="13"/>
  <c r="N1229" i="13"/>
  <c r="D1229" i="13"/>
  <c r="I1229" i="13"/>
  <c r="F1229" i="13"/>
  <c r="O1229" i="13"/>
  <c r="G1229" i="13"/>
  <c r="L1229" i="13"/>
  <c r="AH310" i="14" l="1"/>
  <c r="T310" i="14"/>
  <c r="AL310" i="14"/>
  <c r="V310" i="14"/>
  <c r="AJ310" i="14"/>
  <c r="U310" i="14"/>
  <c r="J310" i="14"/>
  <c r="E1230" i="13"/>
  <c r="A1231" i="13"/>
  <c r="J1230" i="13"/>
  <c r="I1230" i="13"/>
  <c r="K1230" i="13"/>
  <c r="F1230" i="13"/>
  <c r="L1230" i="13"/>
  <c r="D1230" i="13"/>
  <c r="H1230" i="13"/>
  <c r="N1230" i="13"/>
  <c r="M1230" i="13"/>
  <c r="O1230" i="13"/>
  <c r="G1230" i="13"/>
  <c r="E1231" i="13" l="1"/>
  <c r="A1232" i="13"/>
  <c r="G1231" i="13"/>
  <c r="J1231" i="13"/>
  <c r="N1231" i="13"/>
  <c r="O1231" i="13"/>
  <c r="D1231" i="13"/>
  <c r="F1231" i="13"/>
  <c r="K1231" i="13"/>
  <c r="M1231" i="13"/>
  <c r="I1231" i="13"/>
  <c r="L1231" i="13"/>
  <c r="H1231" i="13"/>
  <c r="E1232" i="13" l="1"/>
  <c r="E311" i="14" s="1"/>
  <c r="AG311" i="14" s="1"/>
  <c r="A1233" i="13"/>
  <c r="I1232" i="13"/>
  <c r="H1232" i="13"/>
  <c r="F1232" i="13"/>
  <c r="G1232" i="13"/>
  <c r="J1232" i="13"/>
  <c r="L1232" i="13"/>
  <c r="O1232" i="13"/>
  <c r="N1232" i="13"/>
  <c r="D1232" i="13"/>
  <c r="M1232" i="13"/>
  <c r="K1232" i="13"/>
  <c r="H311" i="14" l="1"/>
  <c r="D311" i="14"/>
  <c r="L311" i="14" s="1"/>
  <c r="G311" i="14"/>
  <c r="AK311" i="14" s="1"/>
  <c r="I311" i="14"/>
  <c r="AI311" i="14" s="1"/>
  <c r="F311" i="14"/>
  <c r="E1233" i="13"/>
  <c r="A1234" i="13"/>
  <c r="G1233" i="13"/>
  <c r="F1233" i="13"/>
  <c r="D1233" i="13"/>
  <c r="J1233" i="13"/>
  <c r="L1233" i="13"/>
  <c r="I1233" i="13"/>
  <c r="M1233" i="13"/>
  <c r="N1233" i="13"/>
  <c r="K1233" i="13"/>
  <c r="O1233" i="13"/>
  <c r="H1233" i="13"/>
  <c r="AL311" i="14" l="1"/>
  <c r="V311" i="14"/>
  <c r="AH311" i="14"/>
  <c r="T311" i="14"/>
  <c r="AJ311" i="14"/>
  <c r="U311" i="14"/>
  <c r="J311" i="14"/>
  <c r="E1234" i="13"/>
  <c r="A1235" i="13"/>
  <c r="H1234" i="13"/>
  <c r="K1234" i="13"/>
  <c r="I1234" i="13"/>
  <c r="F1234" i="13"/>
  <c r="D1234" i="13"/>
  <c r="L1234" i="13"/>
  <c r="J1234" i="13"/>
  <c r="M1234" i="13"/>
  <c r="O1234" i="13"/>
  <c r="N1234" i="13"/>
  <c r="G1234" i="13"/>
  <c r="E1235" i="13" l="1"/>
  <c r="A1236" i="13"/>
  <c r="M1235" i="13"/>
  <c r="F1235" i="13"/>
  <c r="G1235" i="13"/>
  <c r="O1235" i="13"/>
  <c r="H1235" i="13"/>
  <c r="J1235" i="13"/>
  <c r="K1235" i="13"/>
  <c r="I1235" i="13"/>
  <c r="L1235" i="13"/>
  <c r="N1235" i="13"/>
  <c r="D1235" i="13"/>
  <c r="E1236" i="13" l="1"/>
  <c r="E312" i="14" s="1"/>
  <c r="AG312" i="14" s="1"/>
  <c r="A1237" i="13"/>
  <c r="F1236" i="13"/>
  <c r="O1236" i="13"/>
  <c r="J1236" i="13"/>
  <c r="N1236" i="13"/>
  <c r="H1236" i="13"/>
  <c r="M1236" i="13"/>
  <c r="K1236" i="13"/>
  <c r="I1236" i="13"/>
  <c r="L1236" i="13"/>
  <c r="D1236" i="13"/>
  <c r="G1236" i="13"/>
  <c r="H312" i="14" l="1"/>
  <c r="G312" i="14"/>
  <c r="AK312" i="14" s="1"/>
  <c r="D312" i="14"/>
  <c r="L312" i="14" s="1"/>
  <c r="I312" i="14"/>
  <c r="AI312" i="14" s="1"/>
  <c r="F312" i="14"/>
  <c r="E1237" i="13"/>
  <c r="A1238" i="13"/>
  <c r="K1237" i="13"/>
  <c r="D1237" i="13"/>
  <c r="H1237" i="13"/>
  <c r="J1237" i="13"/>
  <c r="M1237" i="13"/>
  <c r="G1237" i="13"/>
  <c r="O1237" i="13"/>
  <c r="N1237" i="13"/>
  <c r="F1237" i="13"/>
  <c r="I1237" i="13"/>
  <c r="L1237" i="13"/>
  <c r="AL312" i="14" l="1"/>
  <c r="V312" i="14"/>
  <c r="AH312" i="14"/>
  <c r="T312" i="14"/>
  <c r="AJ312" i="14"/>
  <c r="U312" i="14"/>
  <c r="J312" i="14"/>
  <c r="E1238" i="13"/>
  <c r="A1239" i="13"/>
  <c r="O1238" i="13"/>
  <c r="D1238" i="13"/>
  <c r="H1238" i="13"/>
  <c r="F1238" i="13"/>
  <c r="G1238" i="13"/>
  <c r="J1238" i="13"/>
  <c r="M1238" i="13"/>
  <c r="N1238" i="13"/>
  <c r="K1238" i="13"/>
  <c r="I1238" i="13"/>
  <c r="L1238" i="13"/>
  <c r="E1239" i="13" l="1"/>
  <c r="A1240" i="13"/>
  <c r="L1239" i="13"/>
  <c r="H1239" i="13"/>
  <c r="N1239" i="13"/>
  <c r="D1239" i="13"/>
  <c r="J1239" i="13"/>
  <c r="I1239" i="13"/>
  <c r="K1239" i="13"/>
  <c r="O1239" i="13"/>
  <c r="G1239" i="13"/>
  <c r="F1239" i="13"/>
  <c r="M1239" i="13"/>
  <c r="E1240" i="13" l="1"/>
  <c r="E313" i="14" s="1"/>
  <c r="AG313" i="14" s="1"/>
  <c r="A1241" i="13"/>
  <c r="M1240" i="13"/>
  <c r="O1240" i="13"/>
  <c r="I1240" i="13"/>
  <c r="G1240" i="13"/>
  <c r="D1240" i="13"/>
  <c r="F1240" i="13"/>
  <c r="L1240" i="13"/>
  <c r="J1240" i="13"/>
  <c r="H1240" i="13"/>
  <c r="N1240" i="13"/>
  <c r="K1240" i="13"/>
  <c r="H313" i="14" l="1"/>
  <c r="I313" i="14"/>
  <c r="AI313" i="14" s="1"/>
  <c r="D313" i="14"/>
  <c r="L313" i="14" s="1"/>
  <c r="F313" i="14"/>
  <c r="G313" i="14"/>
  <c r="AK313" i="14" s="1"/>
  <c r="E1241" i="13"/>
  <c r="A1242" i="13"/>
  <c r="H1241" i="13"/>
  <c r="G1241" i="13"/>
  <c r="J1241" i="13"/>
  <c r="N1241" i="13"/>
  <c r="M1241" i="13"/>
  <c r="F1241" i="13"/>
  <c r="L1241" i="13"/>
  <c r="K1241" i="13"/>
  <c r="D1241" i="13"/>
  <c r="O1241" i="13"/>
  <c r="I1241" i="13"/>
  <c r="AL313" i="14" l="1"/>
  <c r="V313" i="14"/>
  <c r="AH313" i="14"/>
  <c r="T313" i="14"/>
  <c r="AJ313" i="14"/>
  <c r="U313" i="14"/>
  <c r="J313" i="14"/>
  <c r="E1242" i="13"/>
  <c r="A1243" i="13"/>
  <c r="D1242" i="13"/>
  <c r="H1242" i="13"/>
  <c r="F1242" i="13"/>
  <c r="M1242" i="13"/>
  <c r="K1242" i="13"/>
  <c r="J1242" i="13"/>
  <c r="O1242" i="13"/>
  <c r="G1242" i="13"/>
  <c r="L1242" i="13"/>
  <c r="I1242" i="13"/>
  <c r="N1242" i="13"/>
  <c r="E1243" i="13" l="1"/>
  <c r="A1244" i="13"/>
  <c r="L1243" i="13"/>
  <c r="K1243" i="13"/>
  <c r="F1243" i="13"/>
  <c r="G1243" i="13"/>
  <c r="N1243" i="13"/>
  <c r="D1243" i="13"/>
  <c r="H1243" i="13"/>
  <c r="J1243" i="13"/>
  <c r="O1243" i="13"/>
  <c r="I1243" i="13"/>
  <c r="M1243" i="13"/>
  <c r="E1244" i="13" l="1"/>
  <c r="E314" i="14" s="1"/>
  <c r="AG314" i="14" s="1"/>
  <c r="A1245" i="13"/>
  <c r="J1244" i="13"/>
  <c r="M1244" i="13"/>
  <c r="D1244" i="13"/>
  <c r="K1244" i="13"/>
  <c r="O1244" i="13"/>
  <c r="G1244" i="13"/>
  <c r="L1244" i="13"/>
  <c r="F1244" i="13"/>
  <c r="H1244" i="13"/>
  <c r="N1244" i="13"/>
  <c r="I1244" i="13"/>
  <c r="H314" i="14" l="1"/>
  <c r="G314" i="14"/>
  <c r="AK314" i="14" s="1"/>
  <c r="I314" i="14"/>
  <c r="AI314" i="14" s="1"/>
  <c r="D314" i="14"/>
  <c r="L314" i="14" s="1"/>
  <c r="F314" i="14"/>
  <c r="E1245" i="13"/>
  <c r="A1246" i="13"/>
  <c r="J1245" i="13"/>
  <c r="D1245" i="13"/>
  <c r="L1245" i="13"/>
  <c r="O1245" i="13"/>
  <c r="N1245" i="13"/>
  <c r="K1245" i="13"/>
  <c r="M1245" i="13"/>
  <c r="I1245" i="13"/>
  <c r="G1245" i="13"/>
  <c r="H1245" i="13"/>
  <c r="F1245" i="13"/>
  <c r="AL314" i="14" l="1"/>
  <c r="V314" i="14"/>
  <c r="AH314" i="14"/>
  <c r="T314" i="14"/>
  <c r="AJ314" i="14"/>
  <c r="U314" i="14"/>
  <c r="J314" i="14"/>
  <c r="E1246" i="13"/>
  <c r="A1247" i="13"/>
  <c r="F1246" i="13"/>
  <c r="G1246" i="13"/>
  <c r="N1246" i="13"/>
  <c r="H1246" i="13"/>
  <c r="O1246" i="13"/>
  <c r="L1246" i="13"/>
  <c r="K1246" i="13"/>
  <c r="M1246" i="13"/>
  <c r="J1246" i="13"/>
  <c r="I1246" i="13"/>
  <c r="D1246" i="13"/>
  <c r="E1247" i="13" l="1"/>
  <c r="A1248" i="13"/>
  <c r="N1247" i="13"/>
  <c r="G1247" i="13"/>
  <c r="K1247" i="13"/>
  <c r="I1247" i="13"/>
  <c r="H1247" i="13"/>
  <c r="L1247" i="13"/>
  <c r="F1247" i="13"/>
  <c r="O1247" i="13"/>
  <c r="J1247" i="13"/>
  <c r="M1247" i="13"/>
  <c r="D1247" i="13"/>
  <c r="E1248" i="13" l="1"/>
  <c r="E315" i="14" s="1"/>
  <c r="AG315" i="14" s="1"/>
  <c r="A1249" i="13"/>
  <c r="M1248" i="13"/>
  <c r="N1248" i="13"/>
  <c r="G1248" i="13"/>
  <c r="F1248" i="13"/>
  <c r="L1248" i="13"/>
  <c r="O1248" i="13"/>
  <c r="I1248" i="13"/>
  <c r="D1248" i="13"/>
  <c r="K1248" i="13"/>
  <c r="H1248" i="13"/>
  <c r="J1248" i="13"/>
  <c r="H315" i="14" l="1"/>
  <c r="F315" i="14"/>
  <c r="D315" i="14"/>
  <c r="L315" i="14" s="1"/>
  <c r="I315" i="14"/>
  <c r="AI315" i="14" s="1"/>
  <c r="G315" i="14"/>
  <c r="AK315" i="14" s="1"/>
  <c r="E1249" i="13"/>
  <c r="A1250" i="13"/>
  <c r="N1249" i="13"/>
  <c r="H1249" i="13"/>
  <c r="J1249" i="13"/>
  <c r="G1249" i="13"/>
  <c r="M1249" i="13"/>
  <c r="K1249" i="13"/>
  <c r="L1249" i="13"/>
  <c r="I1249" i="13"/>
  <c r="O1249" i="13"/>
  <c r="F1249" i="13"/>
  <c r="D1249" i="13"/>
  <c r="AH315" i="14" l="1"/>
  <c r="T315" i="14"/>
  <c r="AL315" i="14"/>
  <c r="V315" i="14"/>
  <c r="AJ315" i="14"/>
  <c r="U315" i="14"/>
  <c r="J315" i="14"/>
  <c r="E1250" i="13"/>
  <c r="A1251" i="13"/>
  <c r="G1250" i="13"/>
  <c r="J1250" i="13"/>
  <c r="D1250" i="13"/>
  <c r="I1250" i="13"/>
  <c r="F1250" i="13"/>
  <c r="L1250" i="13"/>
  <c r="H1250" i="13"/>
  <c r="M1250" i="13"/>
  <c r="K1250" i="13"/>
  <c r="N1250" i="13"/>
  <c r="O1250" i="13"/>
  <c r="E1251" i="13" l="1"/>
  <c r="A1252" i="13"/>
  <c r="G1251" i="13"/>
  <c r="I1251" i="13"/>
  <c r="N1251" i="13"/>
  <c r="F1251" i="13"/>
  <c r="L1251" i="13"/>
  <c r="K1251" i="13"/>
  <c r="J1251" i="13"/>
  <c r="M1251" i="13"/>
  <c r="H1251" i="13"/>
  <c r="D1251" i="13"/>
  <c r="O1251" i="13"/>
  <c r="E1252" i="13" l="1"/>
  <c r="E316" i="14" s="1"/>
  <c r="AG316" i="14" s="1"/>
  <c r="A1253" i="13"/>
  <c r="M1252" i="13"/>
  <c r="K1252" i="13"/>
  <c r="N1252" i="13"/>
  <c r="O1252" i="13"/>
  <c r="H1252" i="13"/>
  <c r="D1252" i="13"/>
  <c r="F1252" i="13"/>
  <c r="I1252" i="13"/>
  <c r="G1252" i="13"/>
  <c r="J1252" i="13"/>
  <c r="L1252" i="13"/>
  <c r="H316" i="14" l="1"/>
  <c r="G316" i="14"/>
  <c r="AK316" i="14" s="1"/>
  <c r="F316" i="14"/>
  <c r="I316" i="14"/>
  <c r="AI316" i="14" s="1"/>
  <c r="D316" i="14"/>
  <c r="L316" i="14" s="1"/>
  <c r="E1253" i="13"/>
  <c r="A1254" i="13"/>
  <c r="D1253" i="13"/>
  <c r="G1253" i="13"/>
  <c r="H1253" i="13"/>
  <c r="O1253" i="13"/>
  <c r="I1253" i="13"/>
  <c r="M1253" i="13"/>
  <c r="L1253" i="13"/>
  <c r="K1253" i="13"/>
  <c r="F1253" i="13"/>
  <c r="J1253" i="13"/>
  <c r="N1253" i="13"/>
  <c r="AH316" i="14" l="1"/>
  <c r="T316" i="14"/>
  <c r="AL316" i="14"/>
  <c r="V316" i="14"/>
  <c r="AJ316" i="14"/>
  <c r="U316" i="14"/>
  <c r="J316" i="14"/>
  <c r="E1254" i="13"/>
  <c r="A1255" i="13"/>
  <c r="N1254" i="13"/>
  <c r="I1254" i="13"/>
  <c r="H1254" i="13"/>
  <c r="F1254" i="13"/>
  <c r="M1254" i="13"/>
  <c r="O1254" i="13"/>
  <c r="J1254" i="13"/>
  <c r="G1254" i="13"/>
  <c r="D1254" i="13"/>
  <c r="L1254" i="13"/>
  <c r="K1254" i="13"/>
  <c r="E1255" i="13" l="1"/>
  <c r="A1256" i="13"/>
  <c r="F1255" i="13"/>
  <c r="O1255" i="13"/>
  <c r="J1255" i="13"/>
  <c r="G1255" i="13"/>
  <c r="K1255" i="13"/>
  <c r="I1255" i="13"/>
  <c r="M1255" i="13"/>
  <c r="H1255" i="13"/>
  <c r="D1255" i="13"/>
  <c r="L1255" i="13"/>
  <c r="N1255" i="13"/>
  <c r="E1256" i="13" l="1"/>
  <c r="E317" i="14" s="1"/>
  <c r="AG317" i="14" s="1"/>
  <c r="A1257" i="13"/>
  <c r="I1256" i="13"/>
  <c r="G1256" i="13"/>
  <c r="M1256" i="13"/>
  <c r="K1256" i="13"/>
  <c r="L1256" i="13"/>
  <c r="H1256" i="13"/>
  <c r="F1256" i="13"/>
  <c r="N1256" i="13"/>
  <c r="D1256" i="13"/>
  <c r="J1256" i="13"/>
  <c r="O1256" i="13"/>
  <c r="H317" i="14" l="1"/>
  <c r="G317" i="14"/>
  <c r="AK317" i="14" s="1"/>
  <c r="D317" i="14"/>
  <c r="L317" i="14" s="1"/>
  <c r="F317" i="14"/>
  <c r="I317" i="14"/>
  <c r="AI317" i="14" s="1"/>
  <c r="E1257" i="13"/>
  <c r="A1258" i="13"/>
  <c r="D1257" i="13"/>
  <c r="N1257" i="13"/>
  <c r="F1257" i="13"/>
  <c r="I1257" i="13"/>
  <c r="G1257" i="13"/>
  <c r="K1257" i="13"/>
  <c r="O1257" i="13"/>
  <c r="M1257" i="13"/>
  <c r="H1257" i="13"/>
  <c r="J1257" i="13"/>
  <c r="L1257" i="13"/>
  <c r="AL317" i="14" l="1"/>
  <c r="V317" i="14"/>
  <c r="AH317" i="14"/>
  <c r="T317" i="14"/>
  <c r="AJ317" i="14"/>
  <c r="U317" i="14"/>
  <c r="J317" i="14"/>
  <c r="E1258" i="13"/>
  <c r="A1259" i="13"/>
  <c r="M1258" i="13"/>
  <c r="K1258" i="13"/>
  <c r="F1258" i="13"/>
  <c r="O1258" i="13"/>
  <c r="N1258" i="13"/>
  <c r="I1258" i="13"/>
  <c r="G1258" i="13"/>
  <c r="J1258" i="13"/>
  <c r="D1258" i="13"/>
  <c r="L1258" i="13"/>
  <c r="H1258" i="13"/>
  <c r="E1259" i="13" l="1"/>
  <c r="A1260" i="13"/>
  <c r="L1259" i="13"/>
  <c r="I1259" i="13"/>
  <c r="K1259" i="13"/>
  <c r="M1259" i="13"/>
  <c r="J1259" i="13"/>
  <c r="O1259" i="13"/>
  <c r="N1259" i="13"/>
  <c r="D1259" i="13"/>
  <c r="G1259" i="13"/>
  <c r="H1259" i="13"/>
  <c r="F1259" i="13"/>
  <c r="E1260" i="13" l="1"/>
  <c r="E318" i="14" s="1"/>
  <c r="AG318" i="14" s="1"/>
  <c r="A1261" i="13"/>
  <c r="H1260" i="13"/>
  <c r="G1260" i="13"/>
  <c r="O1260" i="13"/>
  <c r="M1260" i="13"/>
  <c r="F1260" i="13"/>
  <c r="N1260" i="13"/>
  <c r="K1260" i="13"/>
  <c r="L1260" i="13"/>
  <c r="J1260" i="13"/>
  <c r="D1260" i="13"/>
  <c r="I1260" i="13"/>
  <c r="H318" i="14" l="1"/>
  <c r="F318" i="14"/>
  <c r="G318" i="14"/>
  <c r="AK318" i="14" s="1"/>
  <c r="I318" i="14"/>
  <c r="AI318" i="14" s="1"/>
  <c r="D318" i="14"/>
  <c r="L318" i="14" s="1"/>
  <c r="E1261" i="13"/>
  <c r="A1262" i="13"/>
  <c r="K1261" i="13"/>
  <c r="N1261" i="13"/>
  <c r="M1261" i="13"/>
  <c r="H1261" i="13"/>
  <c r="F1261" i="13"/>
  <c r="L1261" i="13"/>
  <c r="G1261" i="13"/>
  <c r="D1261" i="13"/>
  <c r="J1261" i="13"/>
  <c r="I1261" i="13"/>
  <c r="O1261" i="13"/>
  <c r="AH318" i="14" l="1"/>
  <c r="T318" i="14"/>
  <c r="AL318" i="14"/>
  <c r="V318" i="14"/>
  <c r="AJ318" i="14"/>
  <c r="U318" i="14"/>
  <c r="J318" i="14"/>
  <c r="E1262" i="13"/>
  <c r="A1263" i="13"/>
  <c r="F1262" i="13"/>
  <c r="O1262" i="13"/>
  <c r="M1262" i="13"/>
  <c r="G1262" i="13"/>
  <c r="N1262" i="13"/>
  <c r="L1262" i="13"/>
  <c r="J1262" i="13"/>
  <c r="D1262" i="13"/>
  <c r="I1262" i="13"/>
  <c r="H1262" i="13"/>
  <c r="K1262" i="13"/>
  <c r="E1263" i="13" l="1"/>
  <c r="A1264" i="13"/>
  <c r="G1263" i="13"/>
  <c r="N1263" i="13"/>
  <c r="K1263" i="13"/>
  <c r="M1263" i="13"/>
  <c r="J1263" i="13"/>
  <c r="H1263" i="13"/>
  <c r="L1263" i="13"/>
  <c r="F1263" i="13"/>
  <c r="I1263" i="13"/>
  <c r="D1263" i="13"/>
  <c r="O1263" i="13"/>
  <c r="E1264" i="13" l="1"/>
  <c r="E319" i="14" s="1"/>
  <c r="AG319" i="14" s="1"/>
  <c r="A1265" i="13"/>
  <c r="H1264" i="13"/>
  <c r="G1264" i="13"/>
  <c r="N1264" i="13"/>
  <c r="J1264" i="13"/>
  <c r="L1264" i="13"/>
  <c r="M1264" i="13"/>
  <c r="O1264" i="13"/>
  <c r="K1264" i="13"/>
  <c r="D1264" i="13"/>
  <c r="I1264" i="13"/>
  <c r="F1264" i="13"/>
  <c r="H319" i="14" l="1"/>
  <c r="I319" i="14"/>
  <c r="AI319" i="14" s="1"/>
  <c r="D319" i="14"/>
  <c r="L319" i="14" s="1"/>
  <c r="F319" i="14"/>
  <c r="G319" i="14"/>
  <c r="AK319" i="14" s="1"/>
  <c r="E1265" i="13"/>
  <c r="A1266" i="13"/>
  <c r="N1265" i="13"/>
  <c r="J1265" i="13"/>
  <c r="O1265" i="13"/>
  <c r="H1265" i="13"/>
  <c r="I1265" i="13"/>
  <c r="K1265" i="13"/>
  <c r="D1265" i="13"/>
  <c r="L1265" i="13"/>
  <c r="M1265" i="13"/>
  <c r="G1265" i="13"/>
  <c r="F1265" i="13"/>
  <c r="AL319" i="14" l="1"/>
  <c r="V319" i="14"/>
  <c r="AH319" i="14"/>
  <c r="T319" i="14"/>
  <c r="AJ319" i="14"/>
  <c r="U319" i="14"/>
  <c r="J319" i="14"/>
  <c r="E1266" i="13"/>
  <c r="A1267" i="13"/>
  <c r="K1266" i="13"/>
  <c r="H1266" i="13"/>
  <c r="O1266" i="13"/>
  <c r="N1266" i="13"/>
  <c r="D1266" i="13"/>
  <c r="I1266" i="13"/>
  <c r="L1266" i="13"/>
  <c r="F1266" i="13"/>
  <c r="M1266" i="13"/>
  <c r="J1266" i="13"/>
  <c r="G1266" i="13"/>
  <c r="E1267" i="13" l="1"/>
  <c r="A1268" i="13"/>
  <c r="M1267" i="13"/>
  <c r="O1267" i="13"/>
  <c r="G1267" i="13"/>
  <c r="I1267" i="13"/>
  <c r="J1267" i="13"/>
  <c r="N1267" i="13"/>
  <c r="K1267" i="13"/>
  <c r="H1267" i="13"/>
  <c r="F1267" i="13"/>
  <c r="L1267" i="13"/>
  <c r="D1267" i="13"/>
  <c r="E1268" i="13" l="1"/>
  <c r="E320" i="14" s="1"/>
  <c r="AG320" i="14" s="1"/>
  <c r="A1269" i="13"/>
  <c r="O1268" i="13"/>
  <c r="G1268" i="13"/>
  <c r="H1268" i="13"/>
  <c r="K1268" i="13"/>
  <c r="L1268" i="13"/>
  <c r="D1268" i="13"/>
  <c r="J1268" i="13"/>
  <c r="I1268" i="13"/>
  <c r="F1268" i="13"/>
  <c r="M1268" i="13"/>
  <c r="N1268" i="13"/>
  <c r="H320" i="14" l="1"/>
  <c r="D320" i="14"/>
  <c r="L320" i="14" s="1"/>
  <c r="F320" i="14"/>
  <c r="I320" i="14"/>
  <c r="AI320" i="14" s="1"/>
  <c r="G320" i="14"/>
  <c r="AK320" i="14" s="1"/>
  <c r="E1269" i="13"/>
  <c r="A1270" i="13"/>
  <c r="K1269" i="13"/>
  <c r="D1269" i="13"/>
  <c r="J1269" i="13"/>
  <c r="O1269" i="13"/>
  <c r="H1269" i="13"/>
  <c r="M1269" i="13"/>
  <c r="L1269" i="13"/>
  <c r="I1269" i="13"/>
  <c r="F1269" i="13"/>
  <c r="G1269" i="13"/>
  <c r="N1269" i="13"/>
  <c r="AL320" i="14" l="1"/>
  <c r="V320" i="14"/>
  <c r="AH320" i="14"/>
  <c r="T320" i="14"/>
  <c r="AJ320" i="14"/>
  <c r="U320" i="14"/>
  <c r="J320" i="14"/>
  <c r="E1270" i="13"/>
  <c r="A1271" i="13"/>
  <c r="H1270" i="13"/>
  <c r="L1270" i="13"/>
  <c r="G1270" i="13"/>
  <c r="I1270" i="13"/>
  <c r="N1270" i="13"/>
  <c r="M1270" i="13"/>
  <c r="D1270" i="13"/>
  <c r="O1270" i="13"/>
  <c r="F1270" i="13"/>
  <c r="K1270" i="13"/>
  <c r="J1270" i="13"/>
  <c r="E1271" i="13" l="1"/>
  <c r="A1272" i="13"/>
  <c r="H1271" i="13"/>
  <c r="K1271" i="13"/>
  <c r="L1271" i="13"/>
  <c r="J1271" i="13"/>
  <c r="I1271" i="13"/>
  <c r="G1271" i="13"/>
  <c r="D1271" i="13"/>
  <c r="M1271" i="13"/>
  <c r="O1271" i="13"/>
  <c r="F1271" i="13"/>
  <c r="N1271" i="13"/>
  <c r="E1272" i="13" l="1"/>
  <c r="E321" i="14" s="1"/>
  <c r="AG321" i="14" s="1"/>
  <c r="A1273" i="13"/>
  <c r="M1272" i="13"/>
  <c r="I1272" i="13"/>
  <c r="N1272" i="13"/>
  <c r="F1272" i="13"/>
  <c r="D1272" i="13"/>
  <c r="L1272" i="13"/>
  <c r="O1272" i="13"/>
  <c r="K1272" i="13"/>
  <c r="H1272" i="13"/>
  <c r="G1272" i="13"/>
  <c r="J1272" i="13"/>
  <c r="H321" i="14" l="1"/>
  <c r="D321" i="14"/>
  <c r="L321" i="14" s="1"/>
  <c r="I321" i="14"/>
  <c r="AI321" i="14" s="1"/>
  <c r="F321" i="14"/>
  <c r="G321" i="14"/>
  <c r="AK321" i="14" s="1"/>
  <c r="E1273" i="13"/>
  <c r="A1274" i="13"/>
  <c r="G1273" i="13"/>
  <c r="L1273" i="13"/>
  <c r="K1273" i="13"/>
  <c r="M1273" i="13"/>
  <c r="I1273" i="13"/>
  <c r="F1273" i="13"/>
  <c r="J1273" i="13"/>
  <c r="H1273" i="13"/>
  <c r="N1273" i="13"/>
  <c r="O1273" i="13"/>
  <c r="D1273" i="13"/>
  <c r="AL321" i="14" l="1"/>
  <c r="V321" i="14"/>
  <c r="AH321" i="14"/>
  <c r="T321" i="14"/>
  <c r="AJ321" i="14"/>
  <c r="U321" i="14"/>
  <c r="J321" i="14"/>
  <c r="E1274" i="13"/>
  <c r="A1275" i="13"/>
  <c r="K1274" i="13"/>
  <c r="H1274" i="13"/>
  <c r="I1274" i="13"/>
  <c r="F1274" i="13"/>
  <c r="J1274" i="13"/>
  <c r="O1274" i="13"/>
  <c r="D1274" i="13"/>
  <c r="M1274" i="13"/>
  <c r="G1274" i="13"/>
  <c r="N1274" i="13"/>
  <c r="L1274" i="13"/>
  <c r="E1275" i="13" l="1"/>
  <c r="A1276" i="13"/>
  <c r="H1275" i="13"/>
  <c r="N1275" i="13"/>
  <c r="G1275" i="13"/>
  <c r="D1275" i="13"/>
  <c r="F1275" i="13"/>
  <c r="J1275" i="13"/>
  <c r="L1275" i="13"/>
  <c r="M1275" i="13"/>
  <c r="K1275" i="13"/>
  <c r="I1275" i="13"/>
  <c r="O1275" i="13"/>
  <c r="E1276" i="13" l="1"/>
  <c r="E322" i="14" s="1"/>
  <c r="AG322" i="14" s="1"/>
  <c r="A1277" i="13"/>
  <c r="F1276" i="13"/>
  <c r="M1276" i="13"/>
  <c r="H1276" i="13"/>
  <c r="K1276" i="13"/>
  <c r="L1276" i="13"/>
  <c r="D1276" i="13"/>
  <c r="O1276" i="13"/>
  <c r="G1276" i="13"/>
  <c r="N1276" i="13"/>
  <c r="J1276" i="13"/>
  <c r="I1276" i="13"/>
  <c r="H322" i="14" l="1"/>
  <c r="F322" i="14"/>
  <c r="G322" i="14"/>
  <c r="AK322" i="14" s="1"/>
  <c r="I322" i="14"/>
  <c r="AI322" i="14" s="1"/>
  <c r="D322" i="14"/>
  <c r="L322" i="14" s="1"/>
  <c r="E1277" i="13"/>
  <c r="A1278" i="13"/>
  <c r="K1277" i="13"/>
  <c r="O1277" i="13"/>
  <c r="N1277" i="13"/>
  <c r="D1277" i="13"/>
  <c r="I1277" i="13"/>
  <c r="H1277" i="13"/>
  <c r="J1277" i="13"/>
  <c r="M1277" i="13"/>
  <c r="L1277" i="13"/>
  <c r="F1277" i="13"/>
  <c r="G1277" i="13"/>
  <c r="AH322" i="14" l="1"/>
  <c r="T322" i="14"/>
  <c r="AL322" i="14"/>
  <c r="V322" i="14"/>
  <c r="AJ322" i="14"/>
  <c r="U322" i="14"/>
  <c r="J322" i="14"/>
  <c r="E1278" i="13"/>
  <c r="A1279" i="13"/>
  <c r="N1278" i="13"/>
  <c r="L1278" i="13"/>
  <c r="I1278" i="13"/>
  <c r="M1278" i="13"/>
  <c r="O1278" i="13"/>
  <c r="F1278" i="13"/>
  <c r="J1278" i="13"/>
  <c r="D1278" i="13"/>
  <c r="G1278" i="13"/>
  <c r="H1278" i="13"/>
  <c r="K1278" i="13"/>
  <c r="E1279" i="13" l="1"/>
  <c r="A1280" i="13"/>
  <c r="F1279" i="13"/>
  <c r="H1279" i="13"/>
  <c r="L1279" i="13"/>
  <c r="G1279" i="13"/>
  <c r="O1279" i="13"/>
  <c r="J1279" i="13"/>
  <c r="D1279" i="13"/>
  <c r="M1279" i="13"/>
  <c r="I1279" i="13"/>
  <c r="K1279" i="13"/>
  <c r="N1279" i="13"/>
  <c r="E1280" i="13" l="1"/>
  <c r="E323" i="14" s="1"/>
  <c r="AG323" i="14" s="1"/>
  <c r="A1281" i="13"/>
  <c r="K1280" i="13"/>
  <c r="H1280" i="13"/>
  <c r="D1280" i="13"/>
  <c r="M1280" i="13"/>
  <c r="L1280" i="13"/>
  <c r="G1280" i="13"/>
  <c r="F1280" i="13"/>
  <c r="O1280" i="13"/>
  <c r="I1280" i="13"/>
  <c r="N1280" i="13"/>
  <c r="J1280" i="13"/>
  <c r="H323" i="14" l="1"/>
  <c r="F323" i="14"/>
  <c r="D323" i="14"/>
  <c r="L323" i="14" s="1"/>
  <c r="G323" i="14"/>
  <c r="AK323" i="14" s="1"/>
  <c r="I323" i="14"/>
  <c r="AI323" i="14" s="1"/>
  <c r="E1281" i="13"/>
  <c r="A1282" i="13"/>
  <c r="G1281" i="13"/>
  <c r="M1281" i="13"/>
  <c r="N1281" i="13"/>
  <c r="H1281" i="13"/>
  <c r="O1281" i="13"/>
  <c r="D1281" i="13"/>
  <c r="I1281" i="13"/>
  <c r="K1281" i="13"/>
  <c r="J1281" i="13"/>
  <c r="F1281" i="13"/>
  <c r="L1281" i="13"/>
  <c r="AH323" i="14" l="1"/>
  <c r="T323" i="14"/>
  <c r="AL323" i="14"/>
  <c r="V323" i="14"/>
  <c r="AJ323" i="14"/>
  <c r="U323" i="14"/>
  <c r="J323" i="14"/>
  <c r="E1282" i="13"/>
  <c r="A1283" i="13"/>
  <c r="G1282" i="13"/>
  <c r="I1282" i="13"/>
  <c r="D1282" i="13"/>
  <c r="L1282" i="13"/>
  <c r="O1282" i="13"/>
  <c r="K1282" i="13"/>
  <c r="N1282" i="13"/>
  <c r="H1282" i="13"/>
  <c r="M1282" i="13"/>
  <c r="F1282" i="13"/>
  <c r="J1282" i="13"/>
  <c r="E1283" i="13" l="1"/>
  <c r="A1284" i="13"/>
  <c r="O1283" i="13"/>
  <c r="N1283" i="13"/>
  <c r="D1283" i="13"/>
  <c r="K1283" i="13"/>
  <c r="G1283" i="13"/>
  <c r="M1283" i="13"/>
  <c r="L1283" i="13"/>
  <c r="F1283" i="13"/>
  <c r="H1283" i="13"/>
  <c r="I1283" i="13"/>
  <c r="J1283" i="13"/>
  <c r="E1284" i="13" l="1"/>
  <c r="E324" i="14" s="1"/>
  <c r="AG324" i="14" s="1"/>
  <c r="A1285" i="13"/>
  <c r="I1284" i="13"/>
  <c r="D1284" i="13"/>
  <c r="O1284" i="13"/>
  <c r="N1284" i="13"/>
  <c r="K1284" i="13"/>
  <c r="M1284" i="13"/>
  <c r="F1284" i="13"/>
  <c r="H1284" i="13"/>
  <c r="L1284" i="13"/>
  <c r="J1284" i="13"/>
  <c r="G1284" i="13"/>
  <c r="H324" i="14" l="1"/>
  <c r="I324" i="14"/>
  <c r="AI324" i="14" s="1"/>
  <c r="F324" i="14"/>
  <c r="D324" i="14"/>
  <c r="L324" i="14" s="1"/>
  <c r="G324" i="14"/>
  <c r="AK324" i="14" s="1"/>
  <c r="E1285" i="13"/>
  <c r="A1286" i="13"/>
  <c r="M1285" i="13"/>
  <c r="N1285" i="13"/>
  <c r="L1285" i="13"/>
  <c r="J1285" i="13"/>
  <c r="G1285" i="13"/>
  <c r="K1285" i="13"/>
  <c r="O1285" i="13"/>
  <c r="F1285" i="13"/>
  <c r="H1285" i="13"/>
  <c r="D1285" i="13"/>
  <c r="I1285" i="13"/>
  <c r="AH324" i="14" l="1"/>
  <c r="T324" i="14"/>
  <c r="AL324" i="14"/>
  <c r="V324" i="14"/>
  <c r="AJ324" i="14"/>
  <c r="U324" i="14"/>
  <c r="J324" i="14"/>
  <c r="E1286" i="13"/>
  <c r="A1287" i="13"/>
  <c r="O1286" i="13"/>
  <c r="D1286" i="13"/>
  <c r="N1286" i="13"/>
  <c r="M1286" i="13"/>
  <c r="F1286" i="13"/>
  <c r="L1286" i="13"/>
  <c r="H1286" i="13"/>
  <c r="I1286" i="13"/>
  <c r="K1286" i="13"/>
  <c r="G1286" i="13"/>
  <c r="J1286" i="13"/>
  <c r="E1287" i="13" l="1"/>
  <c r="A1288" i="13"/>
  <c r="I1287" i="13"/>
  <c r="D1287" i="13"/>
  <c r="L1287" i="13"/>
  <c r="K1287" i="13"/>
  <c r="N1287" i="13"/>
  <c r="H1287" i="13"/>
  <c r="G1287" i="13"/>
  <c r="O1287" i="13"/>
  <c r="F1287" i="13"/>
  <c r="J1287" i="13"/>
  <c r="M1287" i="13"/>
  <c r="E1288" i="13" l="1"/>
  <c r="E325" i="14" s="1"/>
  <c r="AG325" i="14" s="1"/>
  <c r="A1289" i="13"/>
  <c r="F1288" i="13"/>
  <c r="K1288" i="13"/>
  <c r="O1288" i="13"/>
  <c r="M1288" i="13"/>
  <c r="G1288" i="13"/>
  <c r="L1288" i="13"/>
  <c r="N1288" i="13"/>
  <c r="H1288" i="13"/>
  <c r="I1288" i="13"/>
  <c r="D1288" i="13"/>
  <c r="J1288" i="13"/>
  <c r="H325" i="14" l="1"/>
  <c r="D325" i="14"/>
  <c r="L325" i="14" s="1"/>
  <c r="I325" i="14"/>
  <c r="AI325" i="14" s="1"/>
  <c r="G325" i="14"/>
  <c r="AK325" i="14" s="1"/>
  <c r="F325" i="14"/>
  <c r="E1289" i="13"/>
  <c r="A1290" i="13"/>
  <c r="M1289" i="13"/>
  <c r="J1289" i="13"/>
  <c r="O1289" i="13"/>
  <c r="D1289" i="13"/>
  <c r="G1289" i="13"/>
  <c r="L1289" i="13"/>
  <c r="F1289" i="13"/>
  <c r="N1289" i="13"/>
  <c r="K1289" i="13"/>
  <c r="H1289" i="13"/>
  <c r="I1289" i="13"/>
  <c r="AL325" i="14" l="1"/>
  <c r="V325" i="14"/>
  <c r="AH325" i="14"/>
  <c r="T325" i="14"/>
  <c r="AJ325" i="14"/>
  <c r="U325" i="14"/>
  <c r="J325" i="14"/>
  <c r="E1290" i="13"/>
  <c r="A1291" i="13"/>
  <c r="H1290" i="13"/>
  <c r="M1290" i="13"/>
  <c r="G1290" i="13"/>
  <c r="J1290" i="13"/>
  <c r="I1290" i="13"/>
  <c r="N1290" i="13"/>
  <c r="K1290" i="13"/>
  <c r="D1290" i="13"/>
  <c r="F1290" i="13"/>
  <c r="O1290" i="13"/>
  <c r="L1290" i="13"/>
  <c r="E1291" i="13" l="1"/>
  <c r="A1292" i="13"/>
  <c r="J1291" i="13"/>
  <c r="N1291" i="13"/>
  <c r="F1291" i="13"/>
  <c r="L1291" i="13"/>
  <c r="O1291" i="13"/>
  <c r="D1291" i="13"/>
  <c r="K1291" i="13"/>
  <c r="I1291" i="13"/>
  <c r="H1291" i="13"/>
  <c r="G1291" i="13"/>
  <c r="M1291" i="13"/>
  <c r="E1292" i="13" l="1"/>
  <c r="E326" i="14" s="1"/>
  <c r="AG326" i="14" s="1"/>
  <c r="A1293" i="13"/>
  <c r="N1292" i="13"/>
  <c r="D1292" i="13"/>
  <c r="M1292" i="13"/>
  <c r="O1292" i="13"/>
  <c r="H1292" i="13"/>
  <c r="I1292" i="13"/>
  <c r="F1292" i="13"/>
  <c r="G1292" i="13"/>
  <c r="K1292" i="13"/>
  <c r="J1292" i="13"/>
  <c r="L1292" i="13"/>
  <c r="H326" i="14" l="1"/>
  <c r="D326" i="14"/>
  <c r="L326" i="14" s="1"/>
  <c r="F326" i="14"/>
  <c r="G326" i="14"/>
  <c r="AK326" i="14" s="1"/>
  <c r="I326" i="14"/>
  <c r="AI326" i="14" s="1"/>
  <c r="E1293" i="13"/>
  <c r="A1294" i="13"/>
  <c r="L1293" i="13"/>
  <c r="D1293" i="13"/>
  <c r="O1293" i="13"/>
  <c r="J1293" i="13"/>
  <c r="H1293" i="13"/>
  <c r="K1293" i="13"/>
  <c r="I1293" i="13"/>
  <c r="G1293" i="13"/>
  <c r="M1293" i="13"/>
  <c r="N1293" i="13"/>
  <c r="F1293" i="13"/>
  <c r="AL326" i="14" l="1"/>
  <c r="V326" i="14"/>
  <c r="AH326" i="14"/>
  <c r="T326" i="14"/>
  <c r="AJ326" i="14"/>
  <c r="U326" i="14"/>
  <c r="J326" i="14"/>
  <c r="E1294" i="13"/>
  <c r="A1295" i="13"/>
  <c r="J1294" i="13"/>
  <c r="N1294" i="13"/>
  <c r="D1294" i="13"/>
  <c r="L1294" i="13"/>
  <c r="I1294" i="13"/>
  <c r="M1294" i="13"/>
  <c r="H1294" i="13"/>
  <c r="F1294" i="13"/>
  <c r="G1294" i="13"/>
  <c r="K1294" i="13"/>
  <c r="O1294" i="13"/>
  <c r="E1295" i="13" l="1"/>
  <c r="A1296" i="13"/>
  <c r="F1295" i="13"/>
  <c r="K1295" i="13"/>
  <c r="D1295" i="13"/>
  <c r="G1295" i="13"/>
  <c r="N1295" i="13"/>
  <c r="I1295" i="13"/>
  <c r="L1295" i="13"/>
  <c r="O1295" i="13"/>
  <c r="H1295" i="13"/>
  <c r="J1295" i="13"/>
  <c r="M1295" i="13"/>
  <c r="E1296" i="13" l="1"/>
  <c r="E327" i="14" s="1"/>
  <c r="AG327" i="14" s="1"/>
  <c r="A1297" i="13"/>
  <c r="J1296" i="13"/>
  <c r="N1296" i="13"/>
  <c r="G1296" i="13"/>
  <c r="F1296" i="13"/>
  <c r="O1296" i="13"/>
  <c r="K1296" i="13"/>
  <c r="L1296" i="13"/>
  <c r="M1296" i="13"/>
  <c r="H1296" i="13"/>
  <c r="I1296" i="13"/>
  <c r="D1296" i="13"/>
  <c r="H327" i="14" l="1"/>
  <c r="I327" i="14"/>
  <c r="AI327" i="14" s="1"/>
  <c r="D327" i="14"/>
  <c r="L327" i="14" s="1"/>
  <c r="G327" i="14"/>
  <c r="AK327" i="14" s="1"/>
  <c r="F327" i="14"/>
  <c r="E1297" i="13"/>
  <c r="A1298" i="13"/>
  <c r="M1297" i="13"/>
  <c r="G1297" i="13"/>
  <c r="H1297" i="13"/>
  <c r="O1297" i="13"/>
  <c r="L1297" i="13"/>
  <c r="F1297" i="13"/>
  <c r="D1297" i="13"/>
  <c r="I1297" i="13"/>
  <c r="N1297" i="13"/>
  <c r="K1297" i="13"/>
  <c r="J1297" i="13"/>
  <c r="AL327" i="14" l="1"/>
  <c r="V327" i="14"/>
  <c r="AH327" i="14"/>
  <c r="T327" i="14"/>
  <c r="AJ327" i="14"/>
  <c r="U327" i="14"/>
  <c r="J327" i="14"/>
  <c r="E1298" i="13"/>
  <c r="A1299" i="13"/>
  <c r="M1298" i="13"/>
  <c r="O1298" i="13"/>
  <c r="F1298" i="13"/>
  <c r="G1298" i="13"/>
  <c r="H1298" i="13"/>
  <c r="K1298" i="13"/>
  <c r="D1298" i="13"/>
  <c r="J1298" i="13"/>
  <c r="N1298" i="13"/>
  <c r="I1298" i="13"/>
  <c r="L1298" i="13"/>
  <c r="E1299" i="13" l="1"/>
  <c r="A1300" i="13"/>
  <c r="M1299" i="13"/>
  <c r="H1299" i="13"/>
  <c r="N1299" i="13"/>
  <c r="K1299" i="13"/>
  <c r="L1299" i="13"/>
  <c r="D1299" i="13"/>
  <c r="O1299" i="13"/>
  <c r="I1299" i="13"/>
  <c r="G1299" i="13"/>
  <c r="F1299" i="13"/>
  <c r="J1299" i="13"/>
  <c r="E1300" i="13" l="1"/>
  <c r="E328" i="14" s="1"/>
  <c r="AG328" i="14" s="1"/>
  <c r="A1301" i="13"/>
  <c r="N1300" i="13"/>
  <c r="J1300" i="13"/>
  <c r="G1300" i="13"/>
  <c r="O1300" i="13"/>
  <c r="M1300" i="13"/>
  <c r="D1300" i="13"/>
  <c r="L1300" i="13"/>
  <c r="K1300" i="13"/>
  <c r="F1300" i="13"/>
  <c r="I1300" i="13"/>
  <c r="H1300" i="13"/>
  <c r="H328" i="14" l="1"/>
  <c r="D328" i="14"/>
  <c r="L328" i="14" s="1"/>
  <c r="G328" i="14"/>
  <c r="AK328" i="14" s="1"/>
  <c r="F328" i="14"/>
  <c r="I328" i="14"/>
  <c r="AI328" i="14" s="1"/>
  <c r="E1301" i="13"/>
  <c r="A1302" i="13"/>
  <c r="D1301" i="13"/>
  <c r="O1301" i="13"/>
  <c r="J1301" i="13"/>
  <c r="I1301" i="13"/>
  <c r="H1301" i="13"/>
  <c r="M1301" i="13"/>
  <c r="N1301" i="13"/>
  <c r="K1301" i="13"/>
  <c r="F1301" i="13"/>
  <c r="L1301" i="13"/>
  <c r="G1301" i="13"/>
  <c r="AL328" i="14" l="1"/>
  <c r="V328" i="14"/>
  <c r="AH328" i="14"/>
  <c r="T328" i="14"/>
  <c r="AJ328" i="14"/>
  <c r="U328" i="14"/>
  <c r="J328" i="14"/>
  <c r="E1302" i="13"/>
  <c r="A1303" i="13"/>
  <c r="H1302" i="13"/>
  <c r="F1302" i="13"/>
  <c r="J1302" i="13"/>
  <c r="N1302" i="13"/>
  <c r="M1302" i="13"/>
  <c r="D1302" i="13"/>
  <c r="O1302" i="13"/>
  <c r="G1302" i="13"/>
  <c r="K1302" i="13"/>
  <c r="L1302" i="13"/>
  <c r="I1302" i="13"/>
  <c r="E1303" i="13" l="1"/>
  <c r="A1304" i="13"/>
  <c r="D1303" i="13"/>
  <c r="O1303" i="13"/>
  <c r="J1303" i="13"/>
  <c r="H1303" i="13"/>
  <c r="G1303" i="13"/>
  <c r="F1303" i="13"/>
  <c r="K1303" i="13"/>
  <c r="N1303" i="13"/>
  <c r="L1303" i="13"/>
  <c r="M1303" i="13"/>
  <c r="I1303" i="13"/>
  <c r="E1304" i="13" l="1"/>
  <c r="E329" i="14" s="1"/>
  <c r="AG329" i="14" s="1"/>
  <c r="A1305" i="13"/>
  <c r="N1304" i="13"/>
  <c r="I1304" i="13"/>
  <c r="O1304" i="13"/>
  <c r="H1304" i="13"/>
  <c r="F1304" i="13"/>
  <c r="G1304" i="13"/>
  <c r="D1304" i="13"/>
  <c r="J1304" i="13"/>
  <c r="K1304" i="13"/>
  <c r="L1304" i="13"/>
  <c r="M1304" i="13"/>
  <c r="H329" i="14" l="1"/>
  <c r="I329" i="14"/>
  <c r="AI329" i="14" s="1"/>
  <c r="D329" i="14"/>
  <c r="L329" i="14" s="1"/>
  <c r="F329" i="14"/>
  <c r="G329" i="14"/>
  <c r="AK329" i="14" s="1"/>
  <c r="E1305" i="13"/>
  <c r="A1306" i="13"/>
  <c r="J1305" i="13"/>
  <c r="F1305" i="13"/>
  <c r="M1305" i="13"/>
  <c r="N1305" i="13"/>
  <c r="O1305" i="13"/>
  <c r="H1305" i="13"/>
  <c r="I1305" i="13"/>
  <c r="K1305" i="13"/>
  <c r="D1305" i="13"/>
  <c r="L1305" i="13"/>
  <c r="G1305" i="13"/>
  <c r="AL329" i="14" l="1"/>
  <c r="V329" i="14"/>
  <c r="AH329" i="14"/>
  <c r="T329" i="14"/>
  <c r="AJ329" i="14"/>
  <c r="U329" i="14"/>
  <c r="J329" i="14"/>
  <c r="E1306" i="13"/>
  <c r="A1307" i="13"/>
  <c r="I1306" i="13"/>
  <c r="L1306" i="13"/>
  <c r="O1306" i="13"/>
  <c r="H1306" i="13"/>
  <c r="D1306" i="13"/>
  <c r="J1306" i="13"/>
  <c r="F1306" i="13"/>
  <c r="K1306" i="13"/>
  <c r="G1306" i="13"/>
  <c r="N1306" i="13"/>
  <c r="M1306" i="13"/>
  <c r="E1307" i="13" l="1"/>
  <c r="A1308" i="13"/>
  <c r="J1307" i="13"/>
  <c r="H1307" i="13"/>
  <c r="K1307" i="13"/>
  <c r="L1307" i="13"/>
  <c r="F1307" i="13"/>
  <c r="G1307" i="13"/>
  <c r="M1307" i="13"/>
  <c r="N1307" i="13"/>
  <c r="D1307" i="13"/>
  <c r="O1307" i="13"/>
  <c r="I1307" i="13"/>
  <c r="E1308" i="13" l="1"/>
  <c r="E330" i="14" s="1"/>
  <c r="AG330" i="14" s="1"/>
  <c r="A1309" i="13"/>
  <c r="G1308" i="13"/>
  <c r="F1308" i="13"/>
  <c r="K1308" i="13"/>
  <c r="L1308" i="13"/>
  <c r="O1308" i="13"/>
  <c r="I1308" i="13"/>
  <c r="D1308" i="13"/>
  <c r="M1308" i="13"/>
  <c r="H1308" i="13"/>
  <c r="J1308" i="13"/>
  <c r="N1308" i="13"/>
  <c r="H330" i="14" l="1"/>
  <c r="D330" i="14"/>
  <c r="L330" i="14" s="1"/>
  <c r="F330" i="14"/>
  <c r="G330" i="14"/>
  <c r="AK330" i="14" s="1"/>
  <c r="I330" i="14"/>
  <c r="AI330" i="14" s="1"/>
  <c r="E1309" i="13"/>
  <c r="A1310" i="13"/>
  <c r="M1309" i="13"/>
  <c r="G1309" i="13"/>
  <c r="I1309" i="13"/>
  <c r="L1309" i="13"/>
  <c r="O1309" i="13"/>
  <c r="N1309" i="13"/>
  <c r="F1309" i="13"/>
  <c r="H1309" i="13"/>
  <c r="D1309" i="13"/>
  <c r="K1309" i="13"/>
  <c r="J1309" i="13"/>
  <c r="AL330" i="14" l="1"/>
  <c r="V330" i="14"/>
  <c r="AH330" i="14"/>
  <c r="T330" i="14"/>
  <c r="AJ330" i="14"/>
  <c r="U330" i="14"/>
  <c r="J330" i="14"/>
  <c r="E1310" i="13"/>
  <c r="A1311" i="13"/>
  <c r="M1310" i="13"/>
  <c r="L1310" i="13"/>
  <c r="O1310" i="13"/>
  <c r="H1310" i="13"/>
  <c r="D1310" i="13"/>
  <c r="I1310" i="13"/>
  <c r="F1310" i="13"/>
  <c r="N1310" i="13"/>
  <c r="G1310" i="13"/>
  <c r="K1310" i="13"/>
  <c r="J1310" i="13"/>
  <c r="E1311" i="13" l="1"/>
  <c r="A1312" i="13"/>
  <c r="G1311" i="13"/>
  <c r="J1311" i="13"/>
  <c r="O1311" i="13"/>
  <c r="D1311" i="13"/>
  <c r="H1311" i="13"/>
  <c r="L1311" i="13"/>
  <c r="F1311" i="13"/>
  <c r="N1311" i="13"/>
  <c r="K1311" i="13"/>
  <c r="M1311" i="13"/>
  <c r="I1311" i="13"/>
  <c r="E1312" i="13" l="1"/>
  <c r="E331" i="14" s="1"/>
  <c r="AG331" i="14" s="1"/>
  <c r="A1313" i="13"/>
  <c r="L1312" i="13"/>
  <c r="M1312" i="13"/>
  <c r="I1312" i="13"/>
  <c r="O1312" i="13"/>
  <c r="F1312" i="13"/>
  <c r="N1312" i="13"/>
  <c r="H1312" i="13"/>
  <c r="J1312" i="13"/>
  <c r="G1312" i="13"/>
  <c r="D1312" i="13"/>
  <c r="K1312" i="13"/>
  <c r="H331" i="14" l="1"/>
  <c r="F331" i="14"/>
  <c r="D331" i="14"/>
  <c r="L331" i="14" s="1"/>
  <c r="G331" i="14"/>
  <c r="AK331" i="14" s="1"/>
  <c r="I331" i="14"/>
  <c r="AI331" i="14" s="1"/>
  <c r="E1313" i="13"/>
  <c r="A1314" i="13"/>
  <c r="J1313" i="13"/>
  <c r="M1313" i="13"/>
  <c r="L1313" i="13"/>
  <c r="H1313" i="13"/>
  <c r="G1313" i="13"/>
  <c r="I1313" i="13"/>
  <c r="N1313" i="13"/>
  <c r="D1313" i="13"/>
  <c r="O1313" i="13"/>
  <c r="F1313" i="13"/>
  <c r="K1313" i="13"/>
  <c r="AH331" i="14" l="1"/>
  <c r="T331" i="14"/>
  <c r="AL331" i="14"/>
  <c r="V331" i="14"/>
  <c r="AJ331" i="14"/>
  <c r="U331" i="14"/>
  <c r="J331" i="14"/>
  <c r="E1314" i="13"/>
  <c r="A1315" i="13"/>
  <c r="J1314" i="13"/>
  <c r="H1314" i="13"/>
  <c r="O1314" i="13"/>
  <c r="I1314" i="13"/>
  <c r="N1314" i="13"/>
  <c r="L1314" i="13"/>
  <c r="G1314" i="13"/>
  <c r="K1314" i="13"/>
  <c r="M1314" i="13"/>
  <c r="D1314" i="13"/>
  <c r="F1314" i="13"/>
  <c r="E1315" i="13" l="1"/>
  <c r="A1316" i="13"/>
  <c r="L1315" i="13"/>
  <c r="O1315" i="13"/>
  <c r="G1315" i="13"/>
  <c r="M1315" i="13"/>
  <c r="N1315" i="13"/>
  <c r="D1315" i="13"/>
  <c r="K1315" i="13"/>
  <c r="F1315" i="13"/>
  <c r="I1315" i="13"/>
  <c r="H1315" i="13"/>
  <c r="J1315" i="13"/>
  <c r="E1316" i="13" l="1"/>
  <c r="E332" i="14" s="1"/>
  <c r="AG332" i="14" s="1"/>
  <c r="A1317" i="13"/>
  <c r="J1316" i="13"/>
  <c r="L1316" i="13"/>
  <c r="F1316" i="13"/>
  <c r="O1316" i="13"/>
  <c r="I1316" i="13"/>
  <c r="N1316" i="13"/>
  <c r="K1316" i="13"/>
  <c r="D1316" i="13"/>
  <c r="H1316" i="13"/>
  <c r="M1316" i="13"/>
  <c r="G1316" i="13"/>
  <c r="H332" i="14" l="1"/>
  <c r="G332" i="14"/>
  <c r="AK332" i="14" s="1"/>
  <c r="D332" i="14"/>
  <c r="L332" i="14" s="1"/>
  <c r="F332" i="14"/>
  <c r="I332" i="14"/>
  <c r="AI332" i="14" s="1"/>
  <c r="E1317" i="13"/>
  <c r="A1318" i="13"/>
  <c r="H1317" i="13"/>
  <c r="M1317" i="13"/>
  <c r="I1317" i="13"/>
  <c r="N1317" i="13"/>
  <c r="G1317" i="13"/>
  <c r="J1317" i="13"/>
  <c r="L1317" i="13"/>
  <c r="F1317" i="13"/>
  <c r="D1317" i="13"/>
  <c r="K1317" i="13"/>
  <c r="O1317" i="13"/>
  <c r="AL332" i="14" l="1"/>
  <c r="V332" i="14"/>
  <c r="AH332" i="14"/>
  <c r="T332" i="14"/>
  <c r="AJ332" i="14"/>
  <c r="U332" i="14"/>
  <c r="J332" i="14"/>
  <c r="E1318" i="13"/>
  <c r="A1319" i="13"/>
  <c r="I1318" i="13"/>
  <c r="H1318" i="13"/>
  <c r="G1318" i="13"/>
  <c r="O1318" i="13"/>
  <c r="J1318" i="13"/>
  <c r="F1318" i="13"/>
  <c r="K1318" i="13"/>
  <c r="M1318" i="13"/>
  <c r="L1318" i="13"/>
  <c r="N1318" i="13"/>
  <c r="D1318" i="13"/>
  <c r="E1319" i="13" l="1"/>
  <c r="A1320" i="13"/>
  <c r="D1319" i="13"/>
  <c r="I1319" i="13"/>
  <c r="K1319" i="13"/>
  <c r="L1319" i="13"/>
  <c r="F1319" i="13"/>
  <c r="M1319" i="13"/>
  <c r="G1319" i="13"/>
  <c r="O1319" i="13"/>
  <c r="H1319" i="13"/>
  <c r="J1319" i="13"/>
  <c r="N1319" i="13"/>
  <c r="E1320" i="13" l="1"/>
  <c r="E333" i="14" s="1"/>
  <c r="AG333" i="14" s="1"/>
  <c r="A1321" i="13"/>
  <c r="L1320" i="13"/>
  <c r="O1320" i="13"/>
  <c r="G1320" i="13"/>
  <c r="F1320" i="13"/>
  <c r="K1320" i="13"/>
  <c r="J1320" i="13"/>
  <c r="I1320" i="13"/>
  <c r="H1320" i="13"/>
  <c r="N1320" i="13"/>
  <c r="M1320" i="13"/>
  <c r="D1320" i="13"/>
  <c r="H333" i="14" l="1"/>
  <c r="G333" i="14"/>
  <c r="AK333" i="14" s="1"/>
  <c r="D333" i="14"/>
  <c r="L333" i="14" s="1"/>
  <c r="I333" i="14"/>
  <c r="AI333" i="14" s="1"/>
  <c r="F333" i="14"/>
  <c r="E1321" i="13"/>
  <c r="A1322" i="13"/>
  <c r="M1321" i="13"/>
  <c r="K1321" i="13"/>
  <c r="L1321" i="13"/>
  <c r="G1321" i="13"/>
  <c r="J1321" i="13"/>
  <c r="O1321" i="13"/>
  <c r="I1321" i="13"/>
  <c r="F1321" i="13"/>
  <c r="H1321" i="13"/>
  <c r="N1321" i="13"/>
  <c r="D1321" i="13"/>
  <c r="AL333" i="14" l="1"/>
  <c r="V333" i="14"/>
  <c r="AH333" i="14"/>
  <c r="T333" i="14"/>
  <c r="AJ333" i="14"/>
  <c r="U333" i="14"/>
  <c r="J333" i="14"/>
  <c r="E1322" i="13"/>
  <c r="A1323" i="13"/>
  <c r="G1322" i="13"/>
  <c r="J1322" i="13"/>
  <c r="K1322" i="13"/>
  <c r="H1322" i="13"/>
  <c r="M1322" i="13"/>
  <c r="F1322" i="13"/>
  <c r="D1322" i="13"/>
  <c r="I1322" i="13"/>
  <c r="L1322" i="13"/>
  <c r="O1322" i="13"/>
  <c r="N1322" i="13"/>
  <c r="E1323" i="13" l="1"/>
  <c r="A1324" i="13"/>
  <c r="N1323" i="13"/>
  <c r="K1323" i="13"/>
  <c r="J1323" i="13"/>
  <c r="G1323" i="13"/>
  <c r="H1323" i="13"/>
  <c r="M1323" i="13"/>
  <c r="F1323" i="13"/>
  <c r="O1323" i="13"/>
  <c r="L1323" i="13"/>
  <c r="D1323" i="13"/>
  <c r="I1323" i="13"/>
  <c r="E1324" i="13" l="1"/>
  <c r="E334" i="14" s="1"/>
  <c r="AG334" i="14" s="1"/>
  <c r="A1325" i="13"/>
  <c r="M1324" i="13"/>
  <c r="F1324" i="13"/>
  <c r="H1324" i="13"/>
  <c r="J1324" i="13"/>
  <c r="K1324" i="13"/>
  <c r="D1324" i="13"/>
  <c r="L1324" i="13"/>
  <c r="N1324" i="13"/>
  <c r="I1324" i="13"/>
  <c r="O1324" i="13"/>
  <c r="G1324" i="13"/>
  <c r="H334" i="14" l="1"/>
  <c r="D334" i="14"/>
  <c r="L334" i="14" s="1"/>
  <c r="G334" i="14"/>
  <c r="AK334" i="14" s="1"/>
  <c r="I334" i="14"/>
  <c r="AI334" i="14" s="1"/>
  <c r="F334" i="14"/>
  <c r="E1325" i="13"/>
  <c r="A1326" i="13"/>
  <c r="G1325" i="13"/>
  <c r="H1325" i="13"/>
  <c r="K1325" i="13"/>
  <c r="F1325" i="13"/>
  <c r="M1325" i="13"/>
  <c r="N1325" i="13"/>
  <c r="I1325" i="13"/>
  <c r="O1325" i="13"/>
  <c r="L1325" i="13"/>
  <c r="D1325" i="13"/>
  <c r="J1325" i="13"/>
  <c r="AL334" i="14" l="1"/>
  <c r="V334" i="14"/>
  <c r="AH334" i="14"/>
  <c r="T334" i="14"/>
  <c r="AJ334" i="14"/>
  <c r="U334" i="14"/>
  <c r="J334" i="14"/>
  <c r="E1326" i="13"/>
  <c r="A1327" i="13"/>
  <c r="L1326" i="13"/>
  <c r="H1326" i="13"/>
  <c r="F1326" i="13"/>
  <c r="K1326" i="13"/>
  <c r="G1326" i="13"/>
  <c r="D1326" i="13"/>
  <c r="M1326" i="13"/>
  <c r="N1326" i="13"/>
  <c r="I1326" i="13"/>
  <c r="O1326" i="13"/>
  <c r="J1326" i="13"/>
  <c r="E1327" i="13" l="1"/>
  <c r="A1328" i="13"/>
  <c r="J1327" i="13"/>
  <c r="L1327" i="13"/>
  <c r="N1327" i="13"/>
  <c r="K1327" i="13"/>
  <c r="D1327" i="13"/>
  <c r="M1327" i="13"/>
  <c r="H1327" i="13"/>
  <c r="I1327" i="13"/>
  <c r="F1327" i="13"/>
  <c r="G1327" i="13"/>
  <c r="O1327" i="13"/>
  <c r="E1328" i="13" l="1"/>
  <c r="E335" i="14" s="1"/>
  <c r="AG335" i="14" s="1"/>
  <c r="A1329" i="13"/>
  <c r="F1328" i="13"/>
  <c r="M1328" i="13"/>
  <c r="N1328" i="13"/>
  <c r="J1328" i="13"/>
  <c r="K1328" i="13"/>
  <c r="L1328" i="13"/>
  <c r="G1328" i="13"/>
  <c r="O1328" i="13"/>
  <c r="H1328" i="13"/>
  <c r="D1328" i="13"/>
  <c r="I1328" i="13"/>
  <c r="H335" i="14" l="1"/>
  <c r="D335" i="14"/>
  <c r="L335" i="14" s="1"/>
  <c r="I335" i="14"/>
  <c r="AI335" i="14" s="1"/>
  <c r="F335" i="14"/>
  <c r="G335" i="14"/>
  <c r="AK335" i="14" s="1"/>
  <c r="E1329" i="13"/>
  <c r="A1330" i="13"/>
  <c r="D1329" i="13"/>
  <c r="M1329" i="13"/>
  <c r="N1329" i="13"/>
  <c r="L1329" i="13"/>
  <c r="K1329" i="13"/>
  <c r="I1329" i="13"/>
  <c r="O1329" i="13"/>
  <c r="J1329" i="13"/>
  <c r="F1329" i="13"/>
  <c r="H1329" i="13"/>
  <c r="G1329" i="13"/>
  <c r="AL335" i="14" l="1"/>
  <c r="V335" i="14"/>
  <c r="AH335" i="14"/>
  <c r="T335" i="14"/>
  <c r="AJ335" i="14"/>
  <c r="U335" i="14"/>
  <c r="J335" i="14"/>
  <c r="E1330" i="13"/>
  <c r="A1331" i="13"/>
  <c r="F1330" i="13"/>
  <c r="K1330" i="13"/>
  <c r="H1330" i="13"/>
  <c r="D1330" i="13"/>
  <c r="J1330" i="13"/>
  <c r="G1330" i="13"/>
  <c r="I1330" i="13"/>
  <c r="N1330" i="13"/>
  <c r="O1330" i="13"/>
  <c r="M1330" i="13"/>
  <c r="L1330" i="13"/>
  <c r="E1331" i="13" l="1"/>
  <c r="A1332" i="13"/>
  <c r="J1331" i="13"/>
  <c r="F1331" i="13"/>
  <c r="D1331" i="13"/>
  <c r="M1331" i="13"/>
  <c r="O1331" i="13"/>
  <c r="G1331" i="13"/>
  <c r="L1331" i="13"/>
  <c r="H1331" i="13"/>
  <c r="K1331" i="13"/>
  <c r="N1331" i="13"/>
  <c r="I1331" i="13"/>
  <c r="E1332" i="13" l="1"/>
  <c r="E336" i="14" s="1"/>
  <c r="AG336" i="14" s="1"/>
  <c r="A1333" i="13"/>
  <c r="F1332" i="13"/>
  <c r="H1332" i="13"/>
  <c r="J1332" i="13"/>
  <c r="G1332" i="13"/>
  <c r="N1332" i="13"/>
  <c r="I1332" i="13"/>
  <c r="O1332" i="13"/>
  <c r="L1332" i="13"/>
  <c r="K1332" i="13"/>
  <c r="D1332" i="13"/>
  <c r="M1332" i="13"/>
  <c r="H336" i="14" l="1"/>
  <c r="F336" i="14"/>
  <c r="D336" i="14"/>
  <c r="L336" i="14" s="1"/>
  <c r="I336" i="14"/>
  <c r="AI336" i="14" s="1"/>
  <c r="G336" i="14"/>
  <c r="AK336" i="14" s="1"/>
  <c r="E1333" i="13"/>
  <c r="A1334" i="13"/>
  <c r="N1333" i="13"/>
  <c r="K1333" i="13"/>
  <c r="L1333" i="13"/>
  <c r="M1333" i="13"/>
  <c r="H1333" i="13"/>
  <c r="I1333" i="13"/>
  <c r="F1333" i="13"/>
  <c r="G1333" i="13"/>
  <c r="J1333" i="13"/>
  <c r="O1333" i="13"/>
  <c r="D1333" i="13"/>
  <c r="AH336" i="14" l="1"/>
  <c r="T336" i="14"/>
  <c r="AL336" i="14"/>
  <c r="V336" i="14"/>
  <c r="AJ336" i="14"/>
  <c r="U336" i="14"/>
  <c r="J336" i="14"/>
  <c r="E1334" i="13"/>
  <c r="A1335" i="13"/>
  <c r="G1334" i="13"/>
  <c r="L1334" i="13"/>
  <c r="F1334" i="13"/>
  <c r="K1334" i="13"/>
  <c r="M1334" i="13"/>
  <c r="J1334" i="13"/>
  <c r="D1334" i="13"/>
  <c r="I1334" i="13"/>
  <c r="N1334" i="13"/>
  <c r="O1334" i="13"/>
  <c r="H1334" i="13"/>
  <c r="E1335" i="13" l="1"/>
  <c r="A1336" i="13"/>
  <c r="M1335" i="13"/>
  <c r="O1335" i="13"/>
  <c r="I1335" i="13"/>
  <c r="N1335" i="13"/>
  <c r="K1335" i="13"/>
  <c r="J1335" i="13"/>
  <c r="L1335" i="13"/>
  <c r="G1335" i="13"/>
  <c r="H1335" i="13"/>
  <c r="D1335" i="13"/>
  <c r="F1335" i="13"/>
  <c r="E1336" i="13" l="1"/>
  <c r="E337" i="14" s="1"/>
  <c r="AG337" i="14" s="1"/>
  <c r="A1337" i="13"/>
  <c r="N1336" i="13"/>
  <c r="H1336" i="13"/>
  <c r="G1336" i="13"/>
  <c r="L1336" i="13"/>
  <c r="F1336" i="13"/>
  <c r="M1336" i="13"/>
  <c r="D1336" i="13"/>
  <c r="O1336" i="13"/>
  <c r="J1336" i="13"/>
  <c r="K1336" i="13"/>
  <c r="I1336" i="13"/>
  <c r="H337" i="14" l="1"/>
  <c r="F337" i="14"/>
  <c r="D337" i="14"/>
  <c r="L337" i="14" s="1"/>
  <c r="I337" i="14"/>
  <c r="AI337" i="14" s="1"/>
  <c r="G337" i="14"/>
  <c r="AK337" i="14" s="1"/>
  <c r="E1337" i="13"/>
  <c r="A1338" i="13"/>
  <c r="M1337" i="13"/>
  <c r="N1337" i="13"/>
  <c r="D1337" i="13"/>
  <c r="O1337" i="13"/>
  <c r="J1337" i="13"/>
  <c r="H1337" i="13"/>
  <c r="F1337" i="13"/>
  <c r="K1337" i="13"/>
  <c r="I1337" i="13"/>
  <c r="L1337" i="13"/>
  <c r="G1337" i="13"/>
  <c r="AH337" i="14" l="1"/>
  <c r="T337" i="14"/>
  <c r="AL337" i="14"/>
  <c r="V337" i="14"/>
  <c r="AJ337" i="14"/>
  <c r="U337" i="14"/>
  <c r="J337" i="14"/>
  <c r="E1338" i="13"/>
  <c r="A1339" i="13"/>
  <c r="O1338" i="13"/>
  <c r="J1338" i="13"/>
  <c r="G1338" i="13"/>
  <c r="I1338" i="13"/>
  <c r="N1338" i="13"/>
  <c r="K1338" i="13"/>
  <c r="H1338" i="13"/>
  <c r="M1338" i="13"/>
  <c r="D1338" i="13"/>
  <c r="F1338" i="13"/>
  <c r="L1338" i="13"/>
  <c r="E1339" i="13" l="1"/>
  <c r="A1340" i="13"/>
  <c r="M1339" i="13"/>
  <c r="N1339" i="13"/>
  <c r="D1339" i="13"/>
  <c r="K1339" i="13"/>
  <c r="G1339" i="13"/>
  <c r="L1339" i="13"/>
  <c r="H1339" i="13"/>
  <c r="I1339" i="13"/>
  <c r="O1339" i="13"/>
  <c r="F1339" i="13"/>
  <c r="J1339" i="13"/>
  <c r="E1340" i="13" l="1"/>
  <c r="E338" i="14" s="1"/>
  <c r="AG338" i="14" s="1"/>
  <c r="A1341" i="13"/>
  <c r="G1340" i="13"/>
  <c r="M1340" i="13"/>
  <c r="F1340" i="13"/>
  <c r="I1340" i="13"/>
  <c r="H1340" i="13"/>
  <c r="J1340" i="13"/>
  <c r="O1340" i="13"/>
  <c r="K1340" i="13"/>
  <c r="N1340" i="13"/>
  <c r="L1340" i="13"/>
  <c r="D1340" i="13"/>
  <c r="H338" i="14" l="1"/>
  <c r="I338" i="14"/>
  <c r="AI338" i="14" s="1"/>
  <c r="F338" i="14"/>
  <c r="G338" i="14"/>
  <c r="AK338" i="14" s="1"/>
  <c r="D338" i="14"/>
  <c r="L338" i="14" s="1"/>
  <c r="E1341" i="13"/>
  <c r="A1342" i="13"/>
  <c r="H1341" i="13"/>
  <c r="L1341" i="13"/>
  <c r="D1341" i="13"/>
  <c r="I1341" i="13"/>
  <c r="F1341" i="13"/>
  <c r="M1341" i="13"/>
  <c r="J1341" i="13"/>
  <c r="N1341" i="13"/>
  <c r="O1341" i="13"/>
  <c r="G1341" i="13"/>
  <c r="K1341" i="13"/>
  <c r="AH338" i="14" l="1"/>
  <c r="T338" i="14"/>
  <c r="AL338" i="14"/>
  <c r="V338" i="14"/>
  <c r="AJ338" i="14"/>
  <c r="U338" i="14"/>
  <c r="J338" i="14"/>
  <c r="E1342" i="13"/>
  <c r="A1343" i="13"/>
  <c r="O1342" i="13"/>
  <c r="L1342" i="13"/>
  <c r="F1342" i="13"/>
  <c r="H1342" i="13"/>
  <c r="D1342" i="13"/>
  <c r="J1342" i="13"/>
  <c r="G1342" i="13"/>
  <c r="K1342" i="13"/>
  <c r="I1342" i="13"/>
  <c r="M1342" i="13"/>
  <c r="N1342" i="13"/>
  <c r="E1343" i="13" l="1"/>
  <c r="A1344" i="13"/>
  <c r="D1343" i="13"/>
  <c r="F1343" i="13"/>
  <c r="K1343" i="13"/>
  <c r="I1343" i="13"/>
  <c r="L1343" i="13"/>
  <c r="G1343" i="13"/>
  <c r="N1343" i="13"/>
  <c r="M1343" i="13"/>
  <c r="O1343" i="13"/>
  <c r="H1343" i="13"/>
  <c r="J1343" i="13"/>
  <c r="E1344" i="13" l="1"/>
  <c r="E339" i="14" s="1"/>
  <c r="AG339" i="14" s="1"/>
  <c r="A1345" i="13"/>
  <c r="M1344" i="13"/>
  <c r="N1344" i="13"/>
  <c r="I1344" i="13"/>
  <c r="D1344" i="13"/>
  <c r="K1344" i="13"/>
  <c r="L1344" i="13"/>
  <c r="O1344" i="13"/>
  <c r="F1344" i="13"/>
  <c r="G1344" i="13"/>
  <c r="H1344" i="13"/>
  <c r="J1344" i="13"/>
  <c r="H339" i="14" l="1"/>
  <c r="F339" i="14"/>
  <c r="D339" i="14"/>
  <c r="L339" i="14" s="1"/>
  <c r="I339" i="14"/>
  <c r="AI339" i="14" s="1"/>
  <c r="G339" i="14"/>
  <c r="AK339" i="14" s="1"/>
  <c r="E1345" i="13"/>
  <c r="A1346" i="13"/>
  <c r="F1345" i="13"/>
  <c r="K1345" i="13"/>
  <c r="D1345" i="13"/>
  <c r="O1345" i="13"/>
  <c r="M1345" i="13"/>
  <c r="J1345" i="13"/>
  <c r="G1345" i="13"/>
  <c r="L1345" i="13"/>
  <c r="N1345" i="13"/>
  <c r="H1345" i="13"/>
  <c r="I1345" i="13"/>
  <c r="AH339" i="14" l="1"/>
  <c r="T339" i="14"/>
  <c r="AL339" i="14"/>
  <c r="V339" i="14"/>
  <c r="AJ339" i="14"/>
  <c r="U339" i="14"/>
  <c r="J339" i="14"/>
  <c r="E1346" i="13"/>
  <c r="A1347" i="13"/>
  <c r="M1346" i="13"/>
  <c r="F1346" i="13"/>
  <c r="L1346" i="13"/>
  <c r="H1346" i="13"/>
  <c r="O1346" i="13"/>
  <c r="K1346" i="13"/>
  <c r="N1346" i="13"/>
  <c r="J1346" i="13"/>
  <c r="I1346" i="13"/>
  <c r="G1346" i="13"/>
  <c r="D1346" i="13"/>
  <c r="E1347" i="13" l="1"/>
  <c r="A1348" i="13"/>
  <c r="J1347" i="13"/>
  <c r="F1347" i="13"/>
  <c r="M1347" i="13"/>
  <c r="L1347" i="13"/>
  <c r="H1347" i="13"/>
  <c r="O1347" i="13"/>
  <c r="N1347" i="13"/>
  <c r="D1347" i="13"/>
  <c r="I1347" i="13"/>
  <c r="K1347" i="13"/>
  <c r="G1347" i="13"/>
  <c r="E1348" i="13" l="1"/>
  <c r="E340" i="14" s="1"/>
  <c r="AG340" i="14" s="1"/>
  <c r="A1349" i="13"/>
  <c r="O1348" i="13"/>
  <c r="F1348" i="13"/>
  <c r="L1348" i="13"/>
  <c r="D1348" i="13"/>
  <c r="M1348" i="13"/>
  <c r="H1348" i="13"/>
  <c r="K1348" i="13"/>
  <c r="I1348" i="13"/>
  <c r="J1348" i="13"/>
  <c r="G1348" i="13"/>
  <c r="N1348" i="13"/>
  <c r="H340" i="14" l="1"/>
  <c r="G340" i="14"/>
  <c r="AK340" i="14" s="1"/>
  <c r="F340" i="14"/>
  <c r="I340" i="14"/>
  <c r="AI340" i="14" s="1"/>
  <c r="D340" i="14"/>
  <c r="L340" i="14" s="1"/>
  <c r="E1349" i="13"/>
  <c r="A1350" i="13"/>
  <c r="N1349" i="13"/>
  <c r="I1349" i="13"/>
  <c r="M1349" i="13"/>
  <c r="D1349" i="13"/>
  <c r="K1349" i="13"/>
  <c r="L1349" i="13"/>
  <c r="H1349" i="13"/>
  <c r="O1349" i="13"/>
  <c r="G1349" i="13"/>
  <c r="J1349" i="13"/>
  <c r="F1349" i="13"/>
  <c r="AH340" i="14" l="1"/>
  <c r="T340" i="14"/>
  <c r="AL340" i="14"/>
  <c r="V340" i="14"/>
  <c r="AJ340" i="14"/>
  <c r="U340" i="14"/>
  <c r="J340" i="14"/>
  <c r="E1350" i="13"/>
  <c r="A1351" i="13"/>
  <c r="J1350" i="13"/>
  <c r="D1350" i="13"/>
  <c r="F1350" i="13"/>
  <c r="M1350" i="13"/>
  <c r="O1350" i="13"/>
  <c r="N1350" i="13"/>
  <c r="K1350" i="13"/>
  <c r="G1350" i="13"/>
  <c r="L1350" i="13"/>
  <c r="H1350" i="13"/>
  <c r="I1350" i="13"/>
  <c r="E1351" i="13" l="1"/>
  <c r="A1352" i="13"/>
  <c r="O1351" i="13"/>
  <c r="N1351" i="13"/>
  <c r="K1351" i="13"/>
  <c r="F1351" i="13"/>
  <c r="G1351" i="13"/>
  <c r="M1351" i="13"/>
  <c r="I1351" i="13"/>
  <c r="H1351" i="13"/>
  <c r="J1351" i="13"/>
  <c r="L1351" i="13"/>
  <c r="D1351" i="13"/>
  <c r="E1352" i="13" l="1"/>
  <c r="E341" i="14" s="1"/>
  <c r="AG341" i="14" s="1"/>
  <c r="A1353" i="13"/>
  <c r="J1352" i="13"/>
  <c r="G1352" i="13"/>
  <c r="H1352" i="13"/>
  <c r="O1352" i="13"/>
  <c r="M1352" i="13"/>
  <c r="L1352" i="13"/>
  <c r="N1352" i="13"/>
  <c r="I1352" i="13"/>
  <c r="F1352" i="13"/>
  <c r="D1352" i="13"/>
  <c r="K1352" i="13"/>
  <c r="H341" i="14" l="1"/>
  <c r="G341" i="14"/>
  <c r="AK341" i="14" s="1"/>
  <c r="D341" i="14"/>
  <c r="L341" i="14" s="1"/>
  <c r="F341" i="14"/>
  <c r="I341" i="14"/>
  <c r="AI341" i="14" s="1"/>
  <c r="E1353" i="13"/>
  <c r="A1354" i="13"/>
  <c r="O1353" i="13"/>
  <c r="L1353" i="13"/>
  <c r="D1353" i="13"/>
  <c r="K1353" i="13"/>
  <c r="J1353" i="13"/>
  <c r="N1353" i="13"/>
  <c r="I1353" i="13"/>
  <c r="F1353" i="13"/>
  <c r="M1353" i="13"/>
  <c r="H1353" i="13"/>
  <c r="G1353" i="13"/>
  <c r="AL341" i="14" l="1"/>
  <c r="V341" i="14"/>
  <c r="AH341" i="14"/>
  <c r="T341" i="14"/>
  <c r="AJ341" i="14"/>
  <c r="U341" i="14"/>
  <c r="J341" i="14"/>
  <c r="E1354" i="13"/>
  <c r="A1355" i="13"/>
  <c r="N1354" i="13"/>
  <c r="O1354" i="13"/>
  <c r="L1354" i="13"/>
  <c r="F1354" i="13"/>
  <c r="D1354" i="13"/>
  <c r="I1354" i="13"/>
  <c r="G1354" i="13"/>
  <c r="K1354" i="13"/>
  <c r="M1354" i="13"/>
  <c r="J1354" i="13"/>
  <c r="H1354" i="13"/>
  <c r="E1355" i="13" l="1"/>
  <c r="A1356" i="13"/>
  <c r="H1355" i="13"/>
  <c r="O1355" i="13"/>
  <c r="N1355" i="13"/>
  <c r="F1355" i="13"/>
  <c r="D1355" i="13"/>
  <c r="J1355" i="13"/>
  <c r="G1355" i="13"/>
  <c r="M1355" i="13"/>
  <c r="L1355" i="13"/>
  <c r="I1355" i="13"/>
  <c r="K1355" i="13"/>
  <c r="E1356" i="13" l="1"/>
  <c r="E342" i="14" s="1"/>
  <c r="AG342" i="14" s="1"/>
  <c r="A1357" i="13"/>
  <c r="J1356" i="13"/>
  <c r="K1356" i="13"/>
  <c r="N1356" i="13"/>
  <c r="F1356" i="13"/>
  <c r="L1356" i="13"/>
  <c r="G1356" i="13"/>
  <c r="H1356" i="13"/>
  <c r="O1356" i="13"/>
  <c r="M1356" i="13"/>
  <c r="I1356" i="13"/>
  <c r="D1356" i="13"/>
  <c r="H342" i="14" l="1"/>
  <c r="D342" i="14"/>
  <c r="L342" i="14" s="1"/>
  <c r="F342" i="14"/>
  <c r="G342" i="14"/>
  <c r="AK342" i="14" s="1"/>
  <c r="I342" i="14"/>
  <c r="AI342" i="14" s="1"/>
  <c r="E1357" i="13"/>
  <c r="A1358" i="13"/>
  <c r="N1357" i="13"/>
  <c r="J1357" i="13"/>
  <c r="L1357" i="13"/>
  <c r="G1357" i="13"/>
  <c r="H1357" i="13"/>
  <c r="F1357" i="13"/>
  <c r="D1357" i="13"/>
  <c r="K1357" i="13"/>
  <c r="I1357" i="13"/>
  <c r="M1357" i="13"/>
  <c r="O1357" i="13"/>
  <c r="AL342" i="14" l="1"/>
  <c r="V342" i="14"/>
  <c r="AH342" i="14"/>
  <c r="T342" i="14"/>
  <c r="AJ342" i="14"/>
  <c r="U342" i="14"/>
  <c r="J342" i="14"/>
  <c r="E1358" i="13"/>
  <c r="A1359" i="13"/>
  <c r="K1358" i="13"/>
  <c r="J1358" i="13"/>
  <c r="O1358" i="13"/>
  <c r="D1358" i="13"/>
  <c r="L1358" i="13"/>
  <c r="I1358" i="13"/>
  <c r="M1358" i="13"/>
  <c r="G1358" i="13"/>
  <c r="F1358" i="13"/>
  <c r="H1358" i="13"/>
  <c r="N1358" i="13"/>
  <c r="E1359" i="13" l="1"/>
  <c r="A1360" i="13"/>
  <c r="K1359" i="13"/>
  <c r="N1359" i="13"/>
  <c r="H1359" i="13"/>
  <c r="M1359" i="13"/>
  <c r="J1359" i="13"/>
  <c r="D1359" i="13"/>
  <c r="G1359" i="13"/>
  <c r="F1359" i="13"/>
  <c r="O1359" i="13"/>
  <c r="L1359" i="13"/>
  <c r="I1359" i="13"/>
  <c r="E1360" i="13" l="1"/>
  <c r="E343" i="14" s="1"/>
  <c r="AG343" i="14" s="1"/>
  <c r="A1361" i="13"/>
  <c r="H1360" i="13"/>
  <c r="N1360" i="13"/>
  <c r="G1360" i="13"/>
  <c r="F1360" i="13"/>
  <c r="J1360" i="13"/>
  <c r="L1360" i="13"/>
  <c r="I1360" i="13"/>
  <c r="D1360" i="13"/>
  <c r="M1360" i="13"/>
  <c r="O1360" i="13"/>
  <c r="K1360" i="13"/>
  <c r="H343" i="14" l="1"/>
  <c r="I343" i="14"/>
  <c r="AI343" i="14" s="1"/>
  <c r="D343" i="14"/>
  <c r="L343" i="14" s="1"/>
  <c r="G343" i="14"/>
  <c r="AK343" i="14" s="1"/>
  <c r="F343" i="14"/>
  <c r="E1361" i="13"/>
  <c r="A1362" i="13"/>
  <c r="L1361" i="13"/>
  <c r="O1361" i="13"/>
  <c r="F1361" i="13"/>
  <c r="J1361" i="13"/>
  <c r="D1361" i="13"/>
  <c r="N1361" i="13"/>
  <c r="K1361" i="13"/>
  <c r="H1361" i="13"/>
  <c r="G1361" i="13"/>
  <c r="M1361" i="13"/>
  <c r="I1361" i="13"/>
  <c r="AL343" i="14" l="1"/>
  <c r="V343" i="14"/>
  <c r="AH343" i="14"/>
  <c r="T343" i="14"/>
  <c r="AJ343" i="14"/>
  <c r="U343" i="14"/>
  <c r="J343" i="14"/>
  <c r="E1362" i="13"/>
  <c r="A1363" i="13"/>
  <c r="I1362" i="13"/>
  <c r="L1362" i="13"/>
  <c r="N1362" i="13"/>
  <c r="J1362" i="13"/>
  <c r="D1362" i="13"/>
  <c r="M1362" i="13"/>
  <c r="H1362" i="13"/>
  <c r="F1362" i="13"/>
  <c r="O1362" i="13"/>
  <c r="G1362" i="13"/>
  <c r="K1362" i="13"/>
  <c r="E1363" i="13" l="1"/>
  <c r="A1364" i="13"/>
  <c r="F1363" i="13"/>
  <c r="I1363" i="13"/>
  <c r="M1363" i="13"/>
  <c r="K1363" i="13"/>
  <c r="L1363" i="13"/>
  <c r="D1363" i="13"/>
  <c r="N1363" i="13"/>
  <c r="J1363" i="13"/>
  <c r="H1363" i="13"/>
  <c r="G1363" i="13"/>
  <c r="O1363" i="13"/>
  <c r="E1364" i="13" l="1"/>
  <c r="E344" i="14" s="1"/>
  <c r="AG344" i="14" s="1"/>
  <c r="A1365" i="13"/>
  <c r="L1364" i="13"/>
  <c r="N1364" i="13"/>
  <c r="K1364" i="13"/>
  <c r="I1364" i="13"/>
  <c r="M1364" i="13"/>
  <c r="H1364" i="13"/>
  <c r="F1364" i="13"/>
  <c r="D1364" i="13"/>
  <c r="G1364" i="13"/>
  <c r="J1364" i="13"/>
  <c r="O1364" i="13"/>
  <c r="H344" i="14" l="1"/>
  <c r="F344" i="14"/>
  <c r="D344" i="14"/>
  <c r="L344" i="14" s="1"/>
  <c r="G344" i="14"/>
  <c r="AK344" i="14" s="1"/>
  <c r="I344" i="14"/>
  <c r="AI344" i="14" s="1"/>
  <c r="E1365" i="13"/>
  <c r="A1366" i="13"/>
  <c r="G1365" i="13"/>
  <c r="M1365" i="13"/>
  <c r="F1365" i="13"/>
  <c r="H1365" i="13"/>
  <c r="J1365" i="13"/>
  <c r="K1365" i="13"/>
  <c r="N1365" i="13"/>
  <c r="O1365" i="13"/>
  <c r="D1365" i="13"/>
  <c r="I1365" i="13"/>
  <c r="L1365" i="13"/>
  <c r="AH344" i="14" l="1"/>
  <c r="T344" i="14"/>
  <c r="AL344" i="14"/>
  <c r="V344" i="14"/>
  <c r="AJ344" i="14"/>
  <c r="U344" i="14"/>
  <c r="J344" i="14"/>
  <c r="E1366" i="13"/>
  <c r="A1367" i="13"/>
  <c r="H1366" i="13"/>
  <c r="G1366" i="13"/>
  <c r="O1366" i="13"/>
  <c r="F1366" i="13"/>
  <c r="J1366" i="13"/>
  <c r="L1366" i="13"/>
  <c r="I1366" i="13"/>
  <c r="M1366" i="13"/>
  <c r="N1366" i="13"/>
  <c r="D1366" i="13"/>
  <c r="K1366" i="13"/>
  <c r="E1367" i="13" l="1"/>
  <c r="A1368" i="13"/>
  <c r="J1367" i="13"/>
  <c r="K1367" i="13"/>
  <c r="G1367" i="13"/>
  <c r="H1367" i="13"/>
  <c r="F1367" i="13"/>
  <c r="M1367" i="13"/>
  <c r="I1367" i="13"/>
  <c r="L1367" i="13"/>
  <c r="N1367" i="13"/>
  <c r="D1367" i="13"/>
  <c r="O1367" i="13"/>
  <c r="E1368" i="13" l="1"/>
  <c r="E345" i="14" s="1"/>
  <c r="AG345" i="14" s="1"/>
  <c r="A1369" i="13"/>
  <c r="K1368" i="13"/>
  <c r="O1368" i="13"/>
  <c r="N1368" i="13"/>
  <c r="D1368" i="13"/>
  <c r="G1368" i="13"/>
  <c r="H1368" i="13"/>
  <c r="J1368" i="13"/>
  <c r="F1368" i="13"/>
  <c r="I1368" i="13"/>
  <c r="M1368" i="13"/>
  <c r="L1368" i="13"/>
  <c r="H345" i="14" l="1"/>
  <c r="D345" i="14"/>
  <c r="L345" i="14" s="1"/>
  <c r="F345" i="14"/>
  <c r="G345" i="14"/>
  <c r="AK345" i="14" s="1"/>
  <c r="I345" i="14"/>
  <c r="AI345" i="14" s="1"/>
  <c r="E1369" i="13"/>
  <c r="A1370" i="13"/>
  <c r="N1369" i="13"/>
  <c r="M1369" i="13"/>
  <c r="I1369" i="13"/>
  <c r="H1369" i="13"/>
  <c r="L1369" i="13"/>
  <c r="J1369" i="13"/>
  <c r="O1369" i="13"/>
  <c r="F1369" i="13"/>
  <c r="G1369" i="13"/>
  <c r="D1369" i="13"/>
  <c r="K1369" i="13"/>
  <c r="AL345" i="14" l="1"/>
  <c r="V345" i="14"/>
  <c r="AH345" i="14"/>
  <c r="T345" i="14"/>
  <c r="AJ345" i="14"/>
  <c r="U345" i="14"/>
  <c r="J345" i="14"/>
  <c r="E1370" i="13"/>
  <c r="A1371" i="13"/>
  <c r="J1370" i="13"/>
  <c r="G1370" i="13"/>
  <c r="F1370" i="13"/>
  <c r="M1370" i="13"/>
  <c r="N1370" i="13"/>
  <c r="O1370" i="13"/>
  <c r="K1370" i="13"/>
  <c r="I1370" i="13"/>
  <c r="H1370" i="13"/>
  <c r="L1370" i="13"/>
  <c r="D1370" i="13"/>
  <c r="E1371" i="13" l="1"/>
  <c r="A1372" i="13"/>
  <c r="L1371" i="13"/>
  <c r="O1371" i="13"/>
  <c r="H1371" i="13"/>
  <c r="K1371" i="13"/>
  <c r="F1371" i="13"/>
  <c r="M1371" i="13"/>
  <c r="N1371" i="13"/>
  <c r="D1371" i="13"/>
  <c r="J1371" i="13"/>
  <c r="G1371" i="13"/>
  <c r="I1371" i="13"/>
  <c r="E1372" i="13" l="1"/>
  <c r="E346" i="14" s="1"/>
  <c r="AG346" i="14" s="1"/>
  <c r="A1373" i="13"/>
  <c r="O1372" i="13"/>
  <c r="G1372" i="13"/>
  <c r="N1372" i="13"/>
  <c r="F1372" i="13"/>
  <c r="K1372" i="13"/>
  <c r="J1372" i="13"/>
  <c r="H1372" i="13"/>
  <c r="L1372" i="13"/>
  <c r="I1372" i="13"/>
  <c r="M1372" i="13"/>
  <c r="D1372" i="13"/>
  <c r="H346" i="14" l="1"/>
  <c r="F346" i="14"/>
  <c r="G346" i="14"/>
  <c r="AK346" i="14" s="1"/>
  <c r="I346" i="14"/>
  <c r="AI346" i="14" s="1"/>
  <c r="D346" i="14"/>
  <c r="L346" i="14" s="1"/>
  <c r="E1373" i="13"/>
  <c r="A1374" i="13"/>
  <c r="F1373" i="13"/>
  <c r="J1373" i="13"/>
  <c r="O1373" i="13"/>
  <c r="G1373" i="13"/>
  <c r="H1373" i="13"/>
  <c r="K1373" i="13"/>
  <c r="N1373" i="13"/>
  <c r="L1373" i="13"/>
  <c r="D1373" i="13"/>
  <c r="I1373" i="13"/>
  <c r="M1373" i="13"/>
  <c r="AH346" i="14" l="1"/>
  <c r="T346" i="14"/>
  <c r="AL346" i="14"/>
  <c r="V346" i="14"/>
  <c r="AJ346" i="14"/>
  <c r="U346" i="14"/>
  <c r="J346" i="14"/>
  <c r="E1374" i="13"/>
  <c r="A1375" i="13"/>
  <c r="L1374" i="13"/>
  <c r="O1374" i="13"/>
  <c r="N1374" i="13"/>
  <c r="K1374" i="13"/>
  <c r="J1374" i="13"/>
  <c r="F1374" i="13"/>
  <c r="M1374" i="13"/>
  <c r="H1374" i="13"/>
  <c r="I1374" i="13"/>
  <c r="G1374" i="13"/>
  <c r="D1374" i="13"/>
  <c r="E1375" i="13" l="1"/>
  <c r="A1376" i="13"/>
  <c r="I1375" i="13"/>
  <c r="O1375" i="13"/>
  <c r="F1375" i="13"/>
  <c r="K1375" i="13"/>
  <c r="H1375" i="13"/>
  <c r="G1375" i="13"/>
  <c r="M1375" i="13"/>
  <c r="N1375" i="13"/>
  <c r="L1375" i="13"/>
  <c r="D1375" i="13"/>
  <c r="J1375" i="13"/>
  <c r="E1376" i="13" l="1"/>
  <c r="E347" i="14" s="1"/>
  <c r="AG347" i="14" s="1"/>
  <c r="A1377" i="13"/>
  <c r="J1376" i="13"/>
  <c r="N1376" i="13"/>
  <c r="K1376" i="13"/>
  <c r="I1376" i="13"/>
  <c r="L1376" i="13"/>
  <c r="H1376" i="13"/>
  <c r="O1376" i="13"/>
  <c r="F1376" i="13"/>
  <c r="M1376" i="13"/>
  <c r="G1376" i="13"/>
  <c r="D1376" i="13"/>
  <c r="H347" i="14" l="1"/>
  <c r="F347" i="14"/>
  <c r="D347" i="14"/>
  <c r="L347" i="14" s="1"/>
  <c r="G347" i="14"/>
  <c r="AK347" i="14" s="1"/>
  <c r="I347" i="14"/>
  <c r="AI347" i="14" s="1"/>
  <c r="E1377" i="13"/>
  <c r="A1378" i="13"/>
  <c r="L1377" i="13"/>
  <c r="I1377" i="13"/>
  <c r="F1377" i="13"/>
  <c r="H1377" i="13"/>
  <c r="D1377" i="13"/>
  <c r="J1377" i="13"/>
  <c r="K1377" i="13"/>
  <c r="G1377" i="13"/>
  <c r="N1377" i="13"/>
  <c r="O1377" i="13"/>
  <c r="M1377" i="13"/>
  <c r="AH347" i="14" l="1"/>
  <c r="T347" i="14"/>
  <c r="AL347" i="14"/>
  <c r="V347" i="14"/>
  <c r="AJ347" i="14"/>
  <c r="U347" i="14"/>
  <c r="J347" i="14"/>
  <c r="E1378" i="13"/>
  <c r="A1379" i="13"/>
  <c r="J1378" i="13"/>
  <c r="M1378" i="13"/>
  <c r="G1378" i="13"/>
  <c r="K1378" i="13"/>
  <c r="O1378" i="13"/>
  <c r="F1378" i="13"/>
  <c r="N1378" i="13"/>
  <c r="I1378" i="13"/>
  <c r="L1378" i="13"/>
  <c r="D1378" i="13"/>
  <c r="H1378" i="13"/>
  <c r="E1379" i="13" l="1"/>
  <c r="A1380" i="13"/>
  <c r="J1379" i="13"/>
  <c r="L1379" i="13"/>
  <c r="H1379" i="13"/>
  <c r="O1379" i="13"/>
  <c r="G1379" i="13"/>
  <c r="F1379" i="13"/>
  <c r="M1379" i="13"/>
  <c r="I1379" i="13"/>
  <c r="N1379" i="13"/>
  <c r="K1379" i="13"/>
  <c r="D1379" i="13"/>
  <c r="E1380" i="13" l="1"/>
  <c r="E348" i="14" s="1"/>
  <c r="AG348" i="14" s="1"/>
  <c r="A1381" i="13"/>
  <c r="O1380" i="13"/>
  <c r="M1380" i="13"/>
  <c r="F1380" i="13"/>
  <c r="H1380" i="13"/>
  <c r="K1380" i="13"/>
  <c r="L1380" i="13"/>
  <c r="N1380" i="13"/>
  <c r="D1380" i="13"/>
  <c r="I1380" i="13"/>
  <c r="J1380" i="13"/>
  <c r="G1380" i="13"/>
  <c r="H348" i="14" l="1"/>
  <c r="D348" i="14"/>
  <c r="L348" i="14" s="1"/>
  <c r="F348" i="14"/>
  <c r="I348" i="14"/>
  <c r="AI348" i="14" s="1"/>
  <c r="G348" i="14"/>
  <c r="AK348" i="14" s="1"/>
  <c r="E1381" i="13"/>
  <c r="A1382" i="13"/>
  <c r="F1381" i="13"/>
  <c r="H1381" i="13"/>
  <c r="G1381" i="13"/>
  <c r="M1381" i="13"/>
  <c r="L1381" i="13"/>
  <c r="D1381" i="13"/>
  <c r="I1381" i="13"/>
  <c r="O1381" i="13"/>
  <c r="J1381" i="13"/>
  <c r="K1381" i="13"/>
  <c r="N1381" i="13"/>
  <c r="AL348" i="14" l="1"/>
  <c r="V348" i="14"/>
  <c r="AH348" i="14"/>
  <c r="T348" i="14"/>
  <c r="AJ348" i="14"/>
  <c r="U348" i="14"/>
  <c r="J348" i="14"/>
  <c r="E1382" i="13"/>
  <c r="A1383" i="13"/>
  <c r="F1382" i="13"/>
  <c r="H1382" i="13"/>
  <c r="I1382" i="13"/>
  <c r="D1382" i="13"/>
  <c r="O1382" i="13"/>
  <c r="G1382" i="13"/>
  <c r="M1382" i="13"/>
  <c r="N1382" i="13"/>
  <c r="J1382" i="13"/>
  <c r="L1382" i="13"/>
  <c r="K1382" i="13"/>
  <c r="E1383" i="13" l="1"/>
  <c r="A1384" i="13"/>
  <c r="O1383" i="13"/>
  <c r="N1383" i="13"/>
  <c r="H1383" i="13"/>
  <c r="K1383" i="13"/>
  <c r="D1383" i="13"/>
  <c r="M1383" i="13"/>
  <c r="I1383" i="13"/>
  <c r="L1383" i="13"/>
  <c r="F1383" i="13"/>
  <c r="J1383" i="13"/>
  <c r="G1383" i="13"/>
  <c r="E1384" i="13" l="1"/>
  <c r="E349" i="14" s="1"/>
  <c r="AG349" i="14" s="1"/>
  <c r="A1385" i="13"/>
  <c r="F1384" i="13"/>
  <c r="K1384" i="13"/>
  <c r="O1384" i="13"/>
  <c r="I1384" i="13"/>
  <c r="G1384" i="13"/>
  <c r="N1384" i="13"/>
  <c r="M1384" i="13"/>
  <c r="J1384" i="13"/>
  <c r="H1384" i="13"/>
  <c r="D1384" i="13"/>
  <c r="L1384" i="13"/>
  <c r="H349" i="14" l="1"/>
  <c r="G349" i="14"/>
  <c r="AK349" i="14" s="1"/>
  <c r="D349" i="14"/>
  <c r="L349" i="14" s="1"/>
  <c r="I349" i="14"/>
  <c r="AI349" i="14" s="1"/>
  <c r="F349" i="14"/>
  <c r="E1385" i="13"/>
  <c r="A1386" i="13"/>
  <c r="J1385" i="13"/>
  <c r="K1385" i="13"/>
  <c r="O1385" i="13"/>
  <c r="G1385" i="13"/>
  <c r="M1385" i="13"/>
  <c r="H1385" i="13"/>
  <c r="D1385" i="13"/>
  <c r="N1385" i="13"/>
  <c r="F1385" i="13"/>
  <c r="L1385" i="13"/>
  <c r="I1385" i="13"/>
  <c r="AL349" i="14" l="1"/>
  <c r="V349" i="14"/>
  <c r="AH349" i="14"/>
  <c r="T349" i="14"/>
  <c r="AJ349" i="14"/>
  <c r="U349" i="14"/>
  <c r="J349" i="14"/>
  <c r="E1386" i="13"/>
  <c r="A1387" i="13"/>
  <c r="N1386" i="13"/>
  <c r="G1386" i="13"/>
  <c r="M1386" i="13"/>
  <c r="K1386" i="13"/>
  <c r="L1386" i="13"/>
  <c r="O1386" i="13"/>
  <c r="F1386" i="13"/>
  <c r="I1386" i="13"/>
  <c r="J1386" i="13"/>
  <c r="H1386" i="13"/>
  <c r="D1386" i="13"/>
  <c r="E1387" i="13" l="1"/>
  <c r="A1388" i="13"/>
  <c r="G1387" i="13"/>
  <c r="J1387" i="13"/>
  <c r="L1387" i="13"/>
  <c r="F1387" i="13"/>
  <c r="N1387" i="13"/>
  <c r="H1387" i="13"/>
  <c r="D1387" i="13"/>
  <c r="I1387" i="13"/>
  <c r="K1387" i="13"/>
  <c r="M1387" i="13"/>
  <c r="O1387" i="13"/>
  <c r="E1388" i="13" l="1"/>
  <c r="E350" i="14" s="1"/>
  <c r="AG350" i="14" s="1"/>
  <c r="A1389" i="13"/>
  <c r="O1388" i="13"/>
  <c r="G1388" i="13"/>
  <c r="D1388" i="13"/>
  <c r="K1388" i="13"/>
  <c r="F1388" i="13"/>
  <c r="I1388" i="13"/>
  <c r="N1388" i="13"/>
  <c r="M1388" i="13"/>
  <c r="L1388" i="13"/>
  <c r="J1388" i="13"/>
  <c r="H1388" i="13"/>
  <c r="H350" i="14" l="1"/>
  <c r="D350" i="14"/>
  <c r="L350" i="14" s="1"/>
  <c r="G350" i="14"/>
  <c r="AK350" i="14" s="1"/>
  <c r="F350" i="14"/>
  <c r="I350" i="14"/>
  <c r="AI350" i="14" s="1"/>
  <c r="E1389" i="13"/>
  <c r="A1390" i="13"/>
  <c r="K1389" i="13"/>
  <c r="I1389" i="13"/>
  <c r="L1389" i="13"/>
  <c r="M1389" i="13"/>
  <c r="O1389" i="13"/>
  <c r="G1389" i="13"/>
  <c r="H1389" i="13"/>
  <c r="N1389" i="13"/>
  <c r="D1389" i="13"/>
  <c r="J1389" i="13"/>
  <c r="F1389" i="13"/>
  <c r="AL350" i="14" l="1"/>
  <c r="V350" i="14"/>
  <c r="AH350" i="14"/>
  <c r="T350" i="14"/>
  <c r="AJ350" i="14"/>
  <c r="U350" i="14"/>
  <c r="J350" i="14"/>
  <c r="E1390" i="13"/>
  <c r="A1391" i="13"/>
  <c r="J1390" i="13"/>
  <c r="K1390" i="13"/>
  <c r="O1390" i="13"/>
  <c r="F1390" i="13"/>
  <c r="L1390" i="13"/>
  <c r="G1390" i="13"/>
  <c r="I1390" i="13"/>
  <c r="N1390" i="13"/>
  <c r="D1390" i="13"/>
  <c r="H1390" i="13"/>
  <c r="M1390" i="13"/>
  <c r="E1391" i="13" l="1"/>
  <c r="A1392" i="13"/>
  <c r="M1391" i="13"/>
  <c r="I1391" i="13"/>
  <c r="D1391" i="13"/>
  <c r="L1391" i="13"/>
  <c r="H1391" i="13"/>
  <c r="N1391" i="13"/>
  <c r="O1391" i="13"/>
  <c r="G1391" i="13"/>
  <c r="J1391" i="13"/>
  <c r="F1391" i="13"/>
  <c r="K1391" i="13"/>
  <c r="E1392" i="13" l="1"/>
  <c r="E351" i="14" s="1"/>
  <c r="AG351" i="14" s="1"/>
  <c r="A1393" i="13"/>
  <c r="O1392" i="13"/>
  <c r="N1392" i="13"/>
  <c r="M1392" i="13"/>
  <c r="L1392" i="13"/>
  <c r="D1392" i="13"/>
  <c r="J1392" i="13"/>
  <c r="H1392" i="13"/>
  <c r="F1392" i="13"/>
  <c r="I1392" i="13"/>
  <c r="K1392" i="13"/>
  <c r="G1392" i="13"/>
  <c r="H351" i="14" l="1"/>
  <c r="F351" i="14"/>
  <c r="I351" i="14"/>
  <c r="AI351" i="14" s="1"/>
  <c r="D351" i="14"/>
  <c r="L351" i="14" s="1"/>
  <c r="G351" i="14"/>
  <c r="AK351" i="14" s="1"/>
  <c r="E1393" i="13"/>
  <c r="A1394" i="13"/>
  <c r="K1393" i="13"/>
  <c r="O1393" i="13"/>
  <c r="J1393" i="13"/>
  <c r="F1393" i="13"/>
  <c r="L1393" i="13"/>
  <c r="M1393" i="13"/>
  <c r="D1393" i="13"/>
  <c r="G1393" i="13"/>
  <c r="N1393" i="13"/>
  <c r="H1393" i="13"/>
  <c r="I1393" i="13"/>
  <c r="AH351" i="14" l="1"/>
  <c r="T351" i="14"/>
  <c r="AL351" i="14"/>
  <c r="V351" i="14"/>
  <c r="AJ351" i="14"/>
  <c r="U351" i="14"/>
  <c r="J351" i="14"/>
  <c r="E1394" i="13"/>
  <c r="A1395" i="13"/>
  <c r="M1394" i="13"/>
  <c r="G1394" i="13"/>
  <c r="O1394" i="13"/>
  <c r="D1394" i="13"/>
  <c r="K1394" i="13"/>
  <c r="L1394" i="13"/>
  <c r="N1394" i="13"/>
  <c r="J1394" i="13"/>
  <c r="I1394" i="13"/>
  <c r="H1394" i="13"/>
  <c r="F1394" i="13"/>
  <c r="E1395" i="13" l="1"/>
  <c r="A1396" i="13"/>
  <c r="K1395" i="13"/>
  <c r="I1395" i="13"/>
  <c r="F1395" i="13"/>
  <c r="D1395" i="13"/>
  <c r="J1395" i="13"/>
  <c r="N1395" i="13"/>
  <c r="O1395" i="13"/>
  <c r="L1395" i="13"/>
  <c r="H1395" i="13"/>
  <c r="G1395" i="13"/>
  <c r="M1395" i="13"/>
  <c r="E1396" i="13" l="1"/>
  <c r="E352" i="14" s="1"/>
  <c r="AG352" i="14" s="1"/>
  <c r="A1397" i="13"/>
  <c r="F1396" i="13"/>
  <c r="I1396" i="13"/>
  <c r="J1396" i="13"/>
  <c r="O1396" i="13"/>
  <c r="D1396" i="13"/>
  <c r="K1396" i="13"/>
  <c r="M1396" i="13"/>
  <c r="L1396" i="13"/>
  <c r="G1396" i="13"/>
  <c r="N1396" i="13"/>
  <c r="H1396" i="13"/>
  <c r="H352" i="14" l="1"/>
  <c r="D352" i="14"/>
  <c r="L352" i="14" s="1"/>
  <c r="G352" i="14"/>
  <c r="AK352" i="14" s="1"/>
  <c r="F352" i="14"/>
  <c r="I352" i="14"/>
  <c r="AI352" i="14" s="1"/>
  <c r="E1397" i="13"/>
  <c r="A1398" i="13"/>
  <c r="N1397" i="13"/>
  <c r="G1397" i="13"/>
  <c r="K1397" i="13"/>
  <c r="F1397" i="13"/>
  <c r="J1397" i="13"/>
  <c r="O1397" i="13"/>
  <c r="M1397" i="13"/>
  <c r="D1397" i="13"/>
  <c r="L1397" i="13"/>
  <c r="I1397" i="13"/>
  <c r="H1397" i="13"/>
  <c r="AL352" i="14" l="1"/>
  <c r="V352" i="14"/>
  <c r="AH352" i="14"/>
  <c r="T352" i="14"/>
  <c r="AJ352" i="14"/>
  <c r="U352" i="14"/>
  <c r="J352" i="14"/>
  <c r="E1398" i="13"/>
  <c r="A1399" i="13"/>
  <c r="N1398" i="13"/>
  <c r="M1398" i="13"/>
  <c r="J1398" i="13"/>
  <c r="G1398" i="13"/>
  <c r="L1398" i="13"/>
  <c r="D1398" i="13"/>
  <c r="O1398" i="13"/>
  <c r="H1398" i="13"/>
  <c r="I1398" i="13"/>
  <c r="F1398" i="13"/>
  <c r="K1398" i="13"/>
  <c r="E1399" i="13" l="1"/>
  <c r="A1400" i="13"/>
  <c r="H1399" i="13"/>
  <c r="L1399" i="13"/>
  <c r="M1399" i="13"/>
  <c r="F1399" i="13"/>
  <c r="O1399" i="13"/>
  <c r="K1399" i="13"/>
  <c r="J1399" i="13"/>
  <c r="I1399" i="13"/>
  <c r="N1399" i="13"/>
  <c r="G1399" i="13"/>
  <c r="D1399" i="13"/>
  <c r="E1400" i="13" l="1"/>
  <c r="E353" i="14" s="1"/>
  <c r="AG353" i="14" s="1"/>
  <c r="A1401" i="13"/>
  <c r="O1400" i="13"/>
  <c r="D1400" i="13"/>
  <c r="H1400" i="13"/>
  <c r="K1400" i="13"/>
  <c r="N1400" i="13"/>
  <c r="L1400" i="13"/>
  <c r="I1400" i="13"/>
  <c r="M1400" i="13"/>
  <c r="J1400" i="13"/>
  <c r="G1400" i="13"/>
  <c r="F1400" i="13"/>
  <c r="H353" i="14" l="1"/>
  <c r="I353" i="14"/>
  <c r="AI353" i="14" s="1"/>
  <c r="D353" i="14"/>
  <c r="L353" i="14" s="1"/>
  <c r="F353" i="14"/>
  <c r="G353" i="14"/>
  <c r="AK353" i="14" s="1"/>
  <c r="E1401" i="13"/>
  <c r="A1402" i="13"/>
  <c r="N1401" i="13"/>
  <c r="O1401" i="13"/>
  <c r="L1401" i="13"/>
  <c r="M1401" i="13"/>
  <c r="H1401" i="13"/>
  <c r="F1401" i="13"/>
  <c r="D1401" i="13"/>
  <c r="J1401" i="13"/>
  <c r="K1401" i="13"/>
  <c r="I1401" i="13"/>
  <c r="G1401" i="13"/>
  <c r="AL353" i="14" l="1"/>
  <c r="V353" i="14"/>
  <c r="AH353" i="14"/>
  <c r="T353" i="14"/>
  <c r="AJ353" i="14"/>
  <c r="U353" i="14"/>
  <c r="J353" i="14"/>
  <c r="E1402" i="13"/>
  <c r="A1403" i="13"/>
  <c r="K1402" i="13"/>
  <c r="I1402" i="13"/>
  <c r="H1402" i="13"/>
  <c r="O1402" i="13"/>
  <c r="N1402" i="13"/>
  <c r="J1402" i="13"/>
  <c r="G1402" i="13"/>
  <c r="D1402" i="13"/>
  <c r="M1402" i="13"/>
  <c r="L1402" i="13"/>
  <c r="F1402" i="13"/>
  <c r="E1403" i="13" l="1"/>
  <c r="A1404" i="13"/>
  <c r="D1403" i="13"/>
  <c r="I1403" i="13"/>
  <c r="F1403" i="13"/>
  <c r="O1403" i="13"/>
  <c r="J1403" i="13"/>
  <c r="L1403" i="13"/>
  <c r="H1403" i="13"/>
  <c r="K1403" i="13"/>
  <c r="N1403" i="13"/>
  <c r="M1403" i="13"/>
  <c r="G1403" i="13"/>
  <c r="E1404" i="13" l="1"/>
  <c r="E354" i="14" s="1"/>
  <c r="AG354" i="14" s="1"/>
  <c r="A1405" i="13"/>
  <c r="I1404" i="13"/>
  <c r="F1404" i="13"/>
  <c r="M1404" i="13"/>
  <c r="D1404" i="13"/>
  <c r="G1404" i="13"/>
  <c r="O1404" i="13"/>
  <c r="H1404" i="13"/>
  <c r="N1404" i="13"/>
  <c r="K1404" i="13"/>
  <c r="J1404" i="13"/>
  <c r="L1404" i="13"/>
  <c r="H354" i="14" l="1"/>
  <c r="D354" i="14"/>
  <c r="L354" i="14" s="1"/>
  <c r="I354" i="14"/>
  <c r="AI354" i="14" s="1"/>
  <c r="G354" i="14"/>
  <c r="AK354" i="14" s="1"/>
  <c r="F354" i="14"/>
  <c r="E1405" i="13"/>
  <c r="A1406" i="13"/>
  <c r="H1405" i="13"/>
  <c r="N1405" i="13"/>
  <c r="D1405" i="13"/>
  <c r="J1405" i="13"/>
  <c r="O1405" i="13"/>
  <c r="M1405" i="13"/>
  <c r="K1405" i="13"/>
  <c r="L1405" i="13"/>
  <c r="I1405" i="13"/>
  <c r="F1405" i="13"/>
  <c r="G1405" i="13"/>
  <c r="AL354" i="14" l="1"/>
  <c r="V354" i="14"/>
  <c r="AH354" i="14"/>
  <c r="T354" i="14"/>
  <c r="AJ354" i="14"/>
  <c r="U354" i="14"/>
  <c r="J354" i="14"/>
  <c r="E1406" i="13"/>
  <c r="A1407" i="13"/>
  <c r="K1406" i="13"/>
  <c r="F1406" i="13"/>
  <c r="I1406" i="13"/>
  <c r="G1406" i="13"/>
  <c r="L1406" i="13"/>
  <c r="D1406" i="13"/>
  <c r="J1406" i="13"/>
  <c r="M1406" i="13"/>
  <c r="H1406" i="13"/>
  <c r="N1406" i="13"/>
  <c r="O1406" i="13"/>
  <c r="E1407" i="13" l="1"/>
  <c r="A1408" i="13"/>
  <c r="I1407" i="13"/>
  <c r="J1407" i="13"/>
  <c r="F1407" i="13"/>
  <c r="K1407" i="13"/>
  <c r="M1407" i="13"/>
  <c r="H1407" i="13"/>
  <c r="L1407" i="13"/>
  <c r="N1407" i="13"/>
  <c r="O1407" i="13"/>
  <c r="D1407" i="13"/>
  <c r="G1407" i="13"/>
  <c r="E1408" i="13" l="1"/>
  <c r="E355" i="14" s="1"/>
  <c r="AG355" i="14" s="1"/>
  <c r="A1409" i="13"/>
  <c r="G1408" i="13"/>
  <c r="J1408" i="13"/>
  <c r="M1408" i="13"/>
  <c r="F1408" i="13"/>
  <c r="K1408" i="13"/>
  <c r="N1408" i="13"/>
  <c r="L1408" i="13"/>
  <c r="O1408" i="13"/>
  <c r="H1408" i="13"/>
  <c r="D1408" i="13"/>
  <c r="I1408" i="13"/>
  <c r="H355" i="14" l="1"/>
  <c r="F355" i="14"/>
  <c r="G355" i="14"/>
  <c r="AK355" i="14" s="1"/>
  <c r="I355" i="14"/>
  <c r="AI355" i="14" s="1"/>
  <c r="D355" i="14"/>
  <c r="L355" i="14" s="1"/>
  <c r="E1409" i="13"/>
  <c r="A1410" i="13"/>
  <c r="H1409" i="13"/>
  <c r="D1409" i="13"/>
  <c r="I1409" i="13"/>
  <c r="K1409" i="13"/>
  <c r="M1409" i="13"/>
  <c r="N1409" i="13"/>
  <c r="G1409" i="13"/>
  <c r="L1409" i="13"/>
  <c r="F1409" i="13"/>
  <c r="J1409" i="13"/>
  <c r="O1409" i="13"/>
  <c r="AH355" i="14" l="1"/>
  <c r="T355" i="14"/>
  <c r="AL355" i="14"/>
  <c r="V355" i="14"/>
  <c r="AJ355" i="14"/>
  <c r="U355" i="14"/>
  <c r="J355" i="14"/>
  <c r="E1410" i="13"/>
  <c r="A1411" i="13"/>
  <c r="L1410" i="13"/>
  <c r="F1410" i="13"/>
  <c r="G1410" i="13"/>
  <c r="J1410" i="13"/>
  <c r="K1410" i="13"/>
  <c r="D1410" i="13"/>
  <c r="N1410" i="13"/>
  <c r="O1410" i="13"/>
  <c r="H1410" i="13"/>
  <c r="M1410" i="13"/>
  <c r="I1410" i="13"/>
  <c r="E1411" i="13" l="1"/>
  <c r="A1412" i="13"/>
  <c r="H1411" i="13"/>
  <c r="I1411" i="13"/>
  <c r="L1411" i="13"/>
  <c r="G1411" i="13"/>
  <c r="O1411" i="13"/>
  <c r="F1411" i="13"/>
  <c r="K1411" i="13"/>
  <c r="N1411" i="13"/>
  <c r="J1411" i="13"/>
  <c r="D1411" i="13"/>
  <c r="M1411" i="13"/>
  <c r="E1412" i="13" l="1"/>
  <c r="E356" i="14" s="1"/>
  <c r="AG356" i="14" s="1"/>
  <c r="A1413" i="13"/>
  <c r="F1412" i="13"/>
  <c r="J1412" i="13"/>
  <c r="G1412" i="13"/>
  <c r="O1412" i="13"/>
  <c r="D1412" i="13"/>
  <c r="H1412" i="13"/>
  <c r="K1412" i="13"/>
  <c r="M1412" i="13"/>
  <c r="N1412" i="13"/>
  <c r="L1412" i="13"/>
  <c r="I1412" i="13"/>
  <c r="H356" i="14" l="1"/>
  <c r="D356" i="14"/>
  <c r="L356" i="14" s="1"/>
  <c r="G356" i="14"/>
  <c r="AK356" i="14" s="1"/>
  <c r="F356" i="14"/>
  <c r="I356" i="14"/>
  <c r="AI356" i="14" s="1"/>
  <c r="E1413" i="13"/>
  <c r="A1414" i="13"/>
  <c r="F1413" i="13"/>
  <c r="K1413" i="13"/>
  <c r="N1413" i="13"/>
  <c r="I1413" i="13"/>
  <c r="H1413" i="13"/>
  <c r="M1413" i="13"/>
  <c r="O1413" i="13"/>
  <c r="D1413" i="13"/>
  <c r="G1413" i="13"/>
  <c r="L1413" i="13"/>
  <c r="J1413" i="13"/>
  <c r="AL356" i="14" l="1"/>
  <c r="V356" i="14"/>
  <c r="AH356" i="14"/>
  <c r="T356" i="14"/>
  <c r="AJ356" i="14"/>
  <c r="U356" i="14"/>
  <c r="J356" i="14"/>
  <c r="E1414" i="13"/>
  <c r="A1415" i="13"/>
  <c r="O1414" i="13"/>
  <c r="I1414" i="13"/>
  <c r="F1414" i="13"/>
  <c r="H1414" i="13"/>
  <c r="L1414" i="13"/>
  <c r="G1414" i="13"/>
  <c r="N1414" i="13"/>
  <c r="M1414" i="13"/>
  <c r="D1414" i="13"/>
  <c r="K1414" i="13"/>
  <c r="J1414" i="13"/>
  <c r="E1415" i="13" l="1"/>
  <c r="A1416" i="13"/>
  <c r="L1415" i="13"/>
  <c r="G1415" i="13"/>
  <c r="O1415" i="13"/>
  <c r="J1415" i="13"/>
  <c r="I1415" i="13"/>
  <c r="D1415" i="13"/>
  <c r="K1415" i="13"/>
  <c r="H1415" i="13"/>
  <c r="F1415" i="13"/>
  <c r="M1415" i="13"/>
  <c r="N1415" i="13"/>
  <c r="E1416" i="13" l="1"/>
  <c r="E357" i="14" s="1"/>
  <c r="AG357" i="14" s="1"/>
  <c r="A1417" i="13"/>
  <c r="I1416" i="13"/>
  <c r="D1416" i="13"/>
  <c r="N1416" i="13"/>
  <c r="J1416" i="13"/>
  <c r="L1416" i="13"/>
  <c r="O1416" i="13"/>
  <c r="H1416" i="13"/>
  <c r="K1416" i="13"/>
  <c r="M1416" i="13"/>
  <c r="G1416" i="13"/>
  <c r="F1416" i="13"/>
  <c r="H357" i="14" l="1"/>
  <c r="D357" i="14"/>
  <c r="L357" i="14" s="1"/>
  <c r="G357" i="14"/>
  <c r="AK357" i="14" s="1"/>
  <c r="F357" i="14"/>
  <c r="I357" i="14"/>
  <c r="AI357" i="14" s="1"/>
  <c r="E1417" i="13"/>
  <c r="A1418" i="13"/>
  <c r="H1417" i="13"/>
  <c r="N1417" i="13"/>
  <c r="O1417" i="13"/>
  <c r="F1417" i="13"/>
  <c r="J1417" i="13"/>
  <c r="D1417" i="13"/>
  <c r="L1417" i="13"/>
  <c r="G1417" i="13"/>
  <c r="I1417" i="13"/>
  <c r="M1417" i="13"/>
  <c r="K1417" i="13"/>
  <c r="AL357" i="14" l="1"/>
  <c r="V357" i="14"/>
  <c r="AH357" i="14"/>
  <c r="T357" i="14"/>
  <c r="AJ357" i="14"/>
  <c r="U357" i="14"/>
  <c r="J357" i="14"/>
  <c r="E1418" i="13"/>
  <c r="A1419" i="13"/>
  <c r="O1418" i="13"/>
  <c r="F1418" i="13"/>
  <c r="N1418" i="13"/>
  <c r="K1418" i="13"/>
  <c r="D1418" i="13"/>
  <c r="L1418" i="13"/>
  <c r="H1418" i="13"/>
  <c r="M1418" i="13"/>
  <c r="G1418" i="13"/>
  <c r="J1418" i="13"/>
  <c r="I1418" i="13"/>
  <c r="E1419" i="13" l="1"/>
  <c r="A1420" i="13"/>
  <c r="K1419" i="13"/>
  <c r="L1419" i="13"/>
  <c r="O1419" i="13"/>
  <c r="G1419" i="13"/>
  <c r="I1419" i="13"/>
  <c r="J1419" i="13"/>
  <c r="N1419" i="13"/>
  <c r="F1419" i="13"/>
  <c r="H1419" i="13"/>
  <c r="D1419" i="13"/>
  <c r="M1419" i="13"/>
  <c r="E1420" i="13" l="1"/>
  <c r="E358" i="14" s="1"/>
  <c r="AG358" i="14" s="1"/>
  <c r="A1421" i="13"/>
  <c r="K1420" i="13"/>
  <c r="O1420" i="13"/>
  <c r="M1420" i="13"/>
  <c r="F1420" i="13"/>
  <c r="N1420" i="13"/>
  <c r="H1420" i="13"/>
  <c r="I1420" i="13"/>
  <c r="J1420" i="13"/>
  <c r="G1420" i="13"/>
  <c r="L1420" i="13"/>
  <c r="D1420" i="13"/>
  <c r="H358" i="14" l="1"/>
  <c r="F358" i="14"/>
  <c r="G358" i="14"/>
  <c r="AK358" i="14" s="1"/>
  <c r="D358" i="14"/>
  <c r="L358" i="14" s="1"/>
  <c r="I358" i="14"/>
  <c r="AI358" i="14" s="1"/>
  <c r="E1421" i="13"/>
  <c r="A1422" i="13"/>
  <c r="F1421" i="13"/>
  <c r="J1421" i="13"/>
  <c r="K1421" i="13"/>
  <c r="H1421" i="13"/>
  <c r="D1421" i="13"/>
  <c r="M1421" i="13"/>
  <c r="G1421" i="13"/>
  <c r="I1421" i="13"/>
  <c r="O1421" i="13"/>
  <c r="L1421" i="13"/>
  <c r="N1421" i="13"/>
  <c r="AH358" i="14" l="1"/>
  <c r="T358" i="14"/>
  <c r="AL358" i="14"/>
  <c r="V358" i="14"/>
  <c r="AJ358" i="14"/>
  <c r="U358" i="14"/>
  <c r="J358" i="14"/>
  <c r="E1422" i="13"/>
  <c r="A1423" i="13"/>
  <c r="H1422" i="13"/>
  <c r="J1422" i="13"/>
  <c r="F1422" i="13"/>
  <c r="L1422" i="13"/>
  <c r="O1422" i="13"/>
  <c r="N1422" i="13"/>
  <c r="I1422" i="13"/>
  <c r="G1422" i="13"/>
  <c r="M1422" i="13"/>
  <c r="D1422" i="13"/>
  <c r="K1422" i="13"/>
  <c r="E1423" i="13" l="1"/>
  <c r="A1424" i="13"/>
  <c r="O1423" i="13"/>
  <c r="F1423" i="13"/>
  <c r="K1423" i="13"/>
  <c r="M1423" i="13"/>
  <c r="J1423" i="13"/>
  <c r="L1423" i="13"/>
  <c r="H1423" i="13"/>
  <c r="I1423" i="13"/>
  <c r="N1423" i="13"/>
  <c r="G1423" i="13"/>
  <c r="D1423" i="13"/>
  <c r="E1424" i="13" l="1"/>
  <c r="E359" i="14" s="1"/>
  <c r="AG359" i="14" s="1"/>
  <c r="A1425" i="13"/>
  <c r="N1424" i="13"/>
  <c r="F1424" i="13"/>
  <c r="M1424" i="13"/>
  <c r="K1424" i="13"/>
  <c r="O1424" i="13"/>
  <c r="J1424" i="13"/>
  <c r="G1424" i="13"/>
  <c r="H1424" i="13"/>
  <c r="L1424" i="13"/>
  <c r="D1424" i="13"/>
  <c r="I1424" i="13"/>
  <c r="H359" i="14" l="1"/>
  <c r="F359" i="14"/>
  <c r="I359" i="14"/>
  <c r="AI359" i="14" s="1"/>
  <c r="D359" i="14"/>
  <c r="L359" i="14" s="1"/>
  <c r="G359" i="14"/>
  <c r="AK359" i="14" s="1"/>
  <c r="E1425" i="13"/>
  <c r="A1426" i="13"/>
  <c r="F1425" i="13"/>
  <c r="O1425" i="13"/>
  <c r="G1425" i="13"/>
  <c r="N1425" i="13"/>
  <c r="D1425" i="13"/>
  <c r="L1425" i="13"/>
  <c r="M1425" i="13"/>
  <c r="K1425" i="13"/>
  <c r="H1425" i="13"/>
  <c r="J1425" i="13"/>
  <c r="I1425" i="13"/>
  <c r="AH359" i="14" l="1"/>
  <c r="T359" i="14"/>
  <c r="AL359" i="14"/>
  <c r="V359" i="14"/>
  <c r="AJ359" i="14"/>
  <c r="U359" i="14"/>
  <c r="J359" i="14"/>
  <c r="E1426" i="13"/>
  <c r="A1427" i="13"/>
  <c r="D1426" i="13"/>
  <c r="I1426" i="13"/>
  <c r="O1426" i="13"/>
  <c r="F1426" i="13"/>
  <c r="H1426" i="13"/>
  <c r="J1426" i="13"/>
  <c r="K1426" i="13"/>
  <c r="L1426" i="13"/>
  <c r="M1426" i="13"/>
  <c r="N1426" i="13"/>
  <c r="G1426" i="13"/>
  <c r="E1427" i="13" l="1"/>
  <c r="A1428" i="13"/>
  <c r="N1427" i="13"/>
  <c r="K1427" i="13"/>
  <c r="H1427" i="13"/>
  <c r="G1427" i="13"/>
  <c r="L1427" i="13"/>
  <c r="I1427" i="13"/>
  <c r="D1427" i="13"/>
  <c r="O1427" i="13"/>
  <c r="J1427" i="13"/>
  <c r="M1427" i="13"/>
  <c r="F1427" i="13"/>
  <c r="E1428" i="13" l="1"/>
  <c r="E360" i="14" s="1"/>
  <c r="AG360" i="14" s="1"/>
  <c r="A1429" i="13"/>
  <c r="M1428" i="13"/>
  <c r="H1428" i="13"/>
  <c r="K1428" i="13"/>
  <c r="D1428" i="13"/>
  <c r="F1428" i="13"/>
  <c r="G1428" i="13"/>
  <c r="N1428" i="13"/>
  <c r="L1428" i="13"/>
  <c r="I1428" i="13"/>
  <c r="J1428" i="13"/>
  <c r="O1428" i="13"/>
  <c r="H360" i="14" l="1"/>
  <c r="D360" i="14"/>
  <c r="L360" i="14" s="1"/>
  <c r="G360" i="14"/>
  <c r="AK360" i="14" s="1"/>
  <c r="F360" i="14"/>
  <c r="I360" i="14"/>
  <c r="AI360" i="14" s="1"/>
  <c r="E1429" i="13"/>
  <c r="A1430" i="13"/>
  <c r="G1429" i="13"/>
  <c r="N1429" i="13"/>
  <c r="I1429" i="13"/>
  <c r="L1429" i="13"/>
  <c r="J1429" i="13"/>
  <c r="K1429" i="13"/>
  <c r="M1429" i="13"/>
  <c r="F1429" i="13"/>
  <c r="H1429" i="13"/>
  <c r="D1429" i="13"/>
  <c r="O1429" i="13"/>
  <c r="AL360" i="14" l="1"/>
  <c r="V360" i="14"/>
  <c r="AH360" i="14"/>
  <c r="T360" i="14"/>
  <c r="AJ360" i="14"/>
  <c r="U360" i="14"/>
  <c r="J360" i="14"/>
  <c r="E1430" i="13"/>
  <c r="A1431" i="13"/>
  <c r="L1430" i="13"/>
  <c r="G1430" i="13"/>
  <c r="F1430" i="13"/>
  <c r="O1430" i="13"/>
  <c r="H1430" i="13"/>
  <c r="M1430" i="13"/>
  <c r="J1430" i="13"/>
  <c r="D1430" i="13"/>
  <c r="N1430" i="13"/>
  <c r="I1430" i="13"/>
  <c r="K1430" i="13"/>
  <c r="E1431" i="13" l="1"/>
  <c r="A1432" i="13"/>
  <c r="K1431" i="13"/>
  <c r="H1431" i="13"/>
  <c r="O1431" i="13"/>
  <c r="N1431" i="13"/>
  <c r="J1431" i="13"/>
  <c r="D1431" i="13"/>
  <c r="M1431" i="13"/>
  <c r="L1431" i="13"/>
  <c r="I1431" i="13"/>
  <c r="F1431" i="13"/>
  <c r="G1431" i="13"/>
  <c r="E1432" i="13" l="1"/>
  <c r="E361" i="14" s="1"/>
  <c r="AG361" i="14" s="1"/>
  <c r="A1433" i="13"/>
  <c r="H1432" i="13"/>
  <c r="O1432" i="13"/>
  <c r="K1432" i="13"/>
  <c r="J1432" i="13"/>
  <c r="N1432" i="13"/>
  <c r="D1432" i="13"/>
  <c r="M1432" i="13"/>
  <c r="I1432" i="13"/>
  <c r="G1432" i="13"/>
  <c r="F1432" i="13"/>
  <c r="L1432" i="13"/>
  <c r="H361" i="14" l="1"/>
  <c r="I361" i="14"/>
  <c r="AI361" i="14" s="1"/>
  <c r="D361" i="14"/>
  <c r="L361" i="14" s="1"/>
  <c r="G361" i="14"/>
  <c r="AK361" i="14" s="1"/>
  <c r="F361" i="14"/>
  <c r="E1433" i="13"/>
  <c r="A1434" i="13"/>
  <c r="D1433" i="13"/>
  <c r="N1433" i="13"/>
  <c r="F1433" i="13"/>
  <c r="J1433" i="13"/>
  <c r="G1433" i="13"/>
  <c r="I1433" i="13"/>
  <c r="K1433" i="13"/>
  <c r="L1433" i="13"/>
  <c r="M1433" i="13"/>
  <c r="H1433" i="13"/>
  <c r="O1433" i="13"/>
  <c r="AL361" i="14" l="1"/>
  <c r="V361" i="14"/>
  <c r="AH361" i="14"/>
  <c r="T361" i="14"/>
  <c r="AJ361" i="14"/>
  <c r="U361" i="14"/>
  <c r="J361" i="14"/>
  <c r="E1434" i="13"/>
  <c r="A1435" i="13"/>
  <c r="H1434" i="13"/>
  <c r="J1434" i="13"/>
  <c r="F1434" i="13"/>
  <c r="I1434" i="13"/>
  <c r="L1434" i="13"/>
  <c r="D1434" i="13"/>
  <c r="K1434" i="13"/>
  <c r="N1434" i="13"/>
  <c r="O1434" i="13"/>
  <c r="G1434" i="13"/>
  <c r="M1434" i="13"/>
  <c r="E1435" i="13" l="1"/>
  <c r="A1436" i="13"/>
  <c r="J1435" i="13"/>
  <c r="O1435" i="13"/>
  <c r="F1435" i="13"/>
  <c r="H1435" i="13"/>
  <c r="N1435" i="13"/>
  <c r="K1435" i="13"/>
  <c r="L1435" i="13"/>
  <c r="G1435" i="13"/>
  <c r="D1435" i="13"/>
  <c r="M1435" i="13"/>
  <c r="I1435" i="13"/>
  <c r="E1436" i="13" l="1"/>
  <c r="E362" i="14" s="1"/>
  <c r="AG362" i="14" s="1"/>
  <c r="A1437" i="13"/>
  <c r="G1436" i="13"/>
  <c r="K1436" i="13"/>
  <c r="H1436" i="13"/>
  <c r="L1436" i="13"/>
  <c r="I1436" i="13"/>
  <c r="D1436" i="13"/>
  <c r="F1436" i="13"/>
  <c r="O1436" i="13"/>
  <c r="M1436" i="13"/>
  <c r="N1436" i="13"/>
  <c r="J1436" i="13"/>
  <c r="H362" i="14" l="1"/>
  <c r="F362" i="14"/>
  <c r="G362" i="14"/>
  <c r="AK362" i="14" s="1"/>
  <c r="I362" i="14"/>
  <c r="AI362" i="14" s="1"/>
  <c r="D362" i="14"/>
  <c r="L362" i="14" s="1"/>
  <c r="E1437" i="13"/>
  <c r="A1438" i="13"/>
  <c r="K1437" i="13"/>
  <c r="D1437" i="13"/>
  <c r="G1437" i="13"/>
  <c r="F1437" i="13"/>
  <c r="O1437" i="13"/>
  <c r="L1437" i="13"/>
  <c r="I1437" i="13"/>
  <c r="N1437" i="13"/>
  <c r="H1437" i="13"/>
  <c r="M1437" i="13"/>
  <c r="J1437" i="13"/>
  <c r="AH362" i="14" l="1"/>
  <c r="T362" i="14"/>
  <c r="AL362" i="14"/>
  <c r="V362" i="14"/>
  <c r="AJ362" i="14"/>
  <c r="U362" i="14"/>
  <c r="J362" i="14"/>
  <c r="E1438" i="13"/>
  <c r="A1439" i="13"/>
  <c r="G1438" i="13"/>
  <c r="K1438" i="13"/>
  <c r="O1438" i="13"/>
  <c r="I1438" i="13"/>
  <c r="M1438" i="13"/>
  <c r="H1438" i="13"/>
  <c r="F1438" i="13"/>
  <c r="N1438" i="13"/>
  <c r="D1438" i="13"/>
  <c r="J1438" i="13"/>
  <c r="L1438" i="13"/>
  <c r="E1439" i="13" l="1"/>
  <c r="A1440" i="13"/>
  <c r="J1439" i="13"/>
  <c r="N1439" i="13"/>
  <c r="H1439" i="13"/>
  <c r="F1439" i="13"/>
  <c r="D1439" i="13"/>
  <c r="I1439" i="13"/>
  <c r="L1439" i="13"/>
  <c r="M1439" i="13"/>
  <c r="O1439" i="13"/>
  <c r="K1439" i="13"/>
  <c r="G1439" i="13"/>
  <c r="E1440" i="13" l="1"/>
  <c r="E363" i="14" s="1"/>
  <c r="AG363" i="14" s="1"/>
  <c r="A1441" i="13"/>
  <c r="N1440" i="13"/>
  <c r="O1440" i="13"/>
  <c r="D1440" i="13"/>
  <c r="K1440" i="13"/>
  <c r="F1440" i="13"/>
  <c r="L1440" i="13"/>
  <c r="G1440" i="13"/>
  <c r="M1440" i="13"/>
  <c r="J1440" i="13"/>
  <c r="I1440" i="13"/>
  <c r="H1440" i="13"/>
  <c r="H363" i="14" l="1"/>
  <c r="I363" i="14"/>
  <c r="AI363" i="14" s="1"/>
  <c r="D363" i="14"/>
  <c r="L363" i="14" s="1"/>
  <c r="G363" i="14"/>
  <c r="AK363" i="14" s="1"/>
  <c r="F363" i="14"/>
  <c r="E1441" i="13"/>
  <c r="A1442" i="13"/>
  <c r="K1441" i="13"/>
  <c r="I1441" i="13"/>
  <c r="N1441" i="13"/>
  <c r="O1441" i="13"/>
  <c r="L1441" i="13"/>
  <c r="J1441" i="13"/>
  <c r="F1441" i="13"/>
  <c r="M1441" i="13"/>
  <c r="G1441" i="13"/>
  <c r="H1441" i="13"/>
  <c r="D1441" i="13"/>
  <c r="AL363" i="14" l="1"/>
  <c r="V363" i="14"/>
  <c r="AH363" i="14"/>
  <c r="T363" i="14"/>
  <c r="AJ363" i="14"/>
  <c r="U363" i="14"/>
  <c r="J363" i="14"/>
  <c r="E1442" i="13"/>
  <c r="A1443" i="13"/>
  <c r="J1442" i="13"/>
  <c r="O1442" i="13"/>
  <c r="N1442" i="13"/>
  <c r="K1442" i="13"/>
  <c r="G1442" i="13"/>
  <c r="I1442" i="13"/>
  <c r="M1442" i="13"/>
  <c r="D1442" i="13"/>
  <c r="F1442" i="13"/>
  <c r="H1442" i="13"/>
  <c r="L1442" i="13"/>
  <c r="E1443" i="13" l="1"/>
  <c r="A1444" i="13"/>
  <c r="H1443" i="13"/>
  <c r="G1443" i="13"/>
  <c r="N1443" i="13"/>
  <c r="M1443" i="13"/>
  <c r="D1443" i="13"/>
  <c r="J1443" i="13"/>
  <c r="F1443" i="13"/>
  <c r="I1443" i="13"/>
  <c r="K1443" i="13"/>
  <c r="L1443" i="13"/>
  <c r="O1443" i="13"/>
  <c r="E1444" i="13" l="1"/>
  <c r="E364" i="14" s="1"/>
  <c r="AG364" i="14" s="1"/>
  <c r="A1445" i="13"/>
  <c r="F1444" i="13"/>
  <c r="I1444" i="13"/>
  <c r="N1444" i="13"/>
  <c r="O1444" i="13"/>
  <c r="J1444" i="13"/>
  <c r="M1444" i="13"/>
  <c r="K1444" i="13"/>
  <c r="D1444" i="13"/>
  <c r="G1444" i="13"/>
  <c r="L1444" i="13"/>
  <c r="H1444" i="13"/>
  <c r="H364" i="14" l="1"/>
  <c r="F364" i="14"/>
  <c r="G364" i="14"/>
  <c r="AK364" i="14" s="1"/>
  <c r="D364" i="14"/>
  <c r="L364" i="14" s="1"/>
  <c r="I364" i="14"/>
  <c r="AI364" i="14" s="1"/>
  <c r="E1445" i="13"/>
  <c r="A1446" i="13"/>
  <c r="K1445" i="13"/>
  <c r="M1445" i="13"/>
  <c r="I1445" i="13"/>
  <c r="D1445" i="13"/>
  <c r="N1445" i="13"/>
  <c r="H1445" i="13"/>
  <c r="L1445" i="13"/>
  <c r="G1445" i="13"/>
  <c r="J1445" i="13"/>
  <c r="F1445" i="13"/>
  <c r="O1445" i="13"/>
  <c r="AH364" i="14" l="1"/>
  <c r="T364" i="14"/>
  <c r="AL364" i="14"/>
  <c r="V364" i="14"/>
  <c r="AJ364" i="14"/>
  <c r="U364" i="14"/>
  <c r="J364" i="14"/>
  <c r="E1446" i="13"/>
  <c r="A1447" i="13"/>
  <c r="J1446" i="13"/>
  <c r="L1446" i="13"/>
  <c r="G1446" i="13"/>
  <c r="N1446" i="13"/>
  <c r="O1446" i="13"/>
  <c r="K1446" i="13"/>
  <c r="H1446" i="13"/>
  <c r="I1446" i="13"/>
  <c r="F1446" i="13"/>
  <c r="M1446" i="13"/>
  <c r="D1446" i="13"/>
  <c r="E1447" i="13" l="1"/>
  <c r="A1448" i="13"/>
  <c r="N1447" i="13"/>
  <c r="F1447" i="13"/>
  <c r="H1447" i="13"/>
  <c r="O1447" i="13"/>
  <c r="K1447" i="13"/>
  <c r="J1447" i="13"/>
  <c r="I1447" i="13"/>
  <c r="D1447" i="13"/>
  <c r="M1447" i="13"/>
  <c r="G1447" i="13"/>
  <c r="L1447" i="13"/>
  <c r="E1448" i="13" l="1"/>
  <c r="E365" i="14" s="1"/>
  <c r="AG365" i="14" s="1"/>
  <c r="A1449" i="13"/>
  <c r="M1448" i="13"/>
  <c r="N1448" i="13"/>
  <c r="G1448" i="13"/>
  <c r="F1448" i="13"/>
  <c r="D1448" i="13"/>
  <c r="O1448" i="13"/>
  <c r="I1448" i="13"/>
  <c r="L1448" i="13"/>
  <c r="J1448" i="13"/>
  <c r="H1448" i="13"/>
  <c r="K1448" i="13"/>
  <c r="H365" i="14" l="1"/>
  <c r="D365" i="14"/>
  <c r="L365" i="14" s="1"/>
  <c r="G365" i="14"/>
  <c r="AK365" i="14" s="1"/>
  <c r="F365" i="14"/>
  <c r="I365" i="14"/>
  <c r="AI365" i="14" s="1"/>
  <c r="E1449" i="13"/>
  <c r="A1450" i="13"/>
  <c r="O1449" i="13"/>
  <c r="D1449" i="13"/>
  <c r="K1449" i="13"/>
  <c r="G1449" i="13"/>
  <c r="H1449" i="13"/>
  <c r="J1449" i="13"/>
  <c r="I1449" i="13"/>
  <c r="N1449" i="13"/>
  <c r="M1449" i="13"/>
  <c r="F1449" i="13"/>
  <c r="L1449" i="13"/>
  <c r="AL365" i="14" l="1"/>
  <c r="V365" i="14"/>
  <c r="AH365" i="14"/>
  <c r="T365" i="14"/>
  <c r="AJ365" i="14"/>
  <c r="U365" i="14"/>
  <c r="J365" i="14"/>
  <c r="E1450" i="13"/>
  <c r="A1451" i="13"/>
  <c r="H1450" i="13"/>
  <c r="G1450" i="13"/>
  <c r="L1450" i="13"/>
  <c r="J1450" i="13"/>
  <c r="F1450" i="13"/>
  <c r="K1450" i="13"/>
  <c r="N1450" i="13"/>
  <c r="I1450" i="13"/>
  <c r="O1450" i="13"/>
  <c r="M1450" i="13"/>
  <c r="D1450" i="13"/>
  <c r="E1451" i="13" l="1"/>
  <c r="A1452" i="13"/>
  <c r="L1451" i="13"/>
  <c r="G1451" i="13"/>
  <c r="K1451" i="13"/>
  <c r="F1451" i="13"/>
  <c r="I1451" i="13"/>
  <c r="O1451" i="13"/>
  <c r="M1451" i="13"/>
  <c r="D1451" i="13"/>
  <c r="H1451" i="13"/>
  <c r="N1451" i="13"/>
  <c r="J1451" i="13"/>
  <c r="E1452" i="13" l="1"/>
  <c r="E366" i="14" s="1"/>
  <c r="AG366" i="14" s="1"/>
  <c r="A1453" i="13"/>
  <c r="L1452" i="13"/>
  <c r="J1452" i="13"/>
  <c r="O1452" i="13"/>
  <c r="M1452" i="13"/>
  <c r="G1452" i="13"/>
  <c r="I1452" i="13"/>
  <c r="H1452" i="13"/>
  <c r="D1452" i="13"/>
  <c r="N1452" i="13"/>
  <c r="K1452" i="13"/>
  <c r="F1452" i="13"/>
  <c r="H366" i="14" l="1"/>
  <c r="D366" i="14"/>
  <c r="L366" i="14" s="1"/>
  <c r="G366" i="14"/>
  <c r="AK366" i="14" s="1"/>
  <c r="F366" i="14"/>
  <c r="I366" i="14"/>
  <c r="AI366" i="14" s="1"/>
  <c r="E1453" i="13"/>
  <c r="A1454" i="13"/>
  <c r="J1453" i="13"/>
  <c r="N1453" i="13"/>
  <c r="H1453" i="13"/>
  <c r="I1453" i="13"/>
  <c r="K1453" i="13"/>
  <c r="G1453" i="13"/>
  <c r="D1453" i="13"/>
  <c r="O1453" i="13"/>
  <c r="M1453" i="13"/>
  <c r="F1453" i="13"/>
  <c r="L1453" i="13"/>
  <c r="AL366" i="14" l="1"/>
  <c r="V366" i="14"/>
  <c r="AH366" i="14"/>
  <c r="T366" i="14"/>
  <c r="AJ366" i="14"/>
  <c r="U366" i="14"/>
  <c r="J366" i="14"/>
  <c r="E1454" i="13"/>
  <c r="A1455" i="13"/>
  <c r="F1454" i="13"/>
  <c r="K1454" i="13"/>
  <c r="H1454" i="13"/>
  <c r="N1454" i="13"/>
  <c r="M1454" i="13"/>
  <c r="G1454" i="13"/>
  <c r="L1454" i="13"/>
  <c r="J1454" i="13"/>
  <c r="D1454" i="13"/>
  <c r="I1454" i="13"/>
  <c r="O1454" i="13"/>
  <c r="E1455" i="13" l="1"/>
  <c r="A1456" i="13"/>
  <c r="J1455" i="13"/>
  <c r="M1455" i="13"/>
  <c r="F1455" i="13"/>
  <c r="K1455" i="13"/>
  <c r="H1455" i="13"/>
  <c r="D1455" i="13"/>
  <c r="L1455" i="13"/>
  <c r="G1455" i="13"/>
  <c r="O1455" i="13"/>
  <c r="I1455" i="13"/>
  <c r="N1455" i="13"/>
  <c r="E1456" i="13" l="1"/>
  <c r="E367" i="14" s="1"/>
  <c r="AG367" i="14" s="1"/>
  <c r="A1457" i="13"/>
  <c r="J1456" i="13"/>
  <c r="M1456" i="13"/>
  <c r="G1456" i="13"/>
  <c r="K1456" i="13"/>
  <c r="N1456" i="13"/>
  <c r="D1456" i="13"/>
  <c r="I1456" i="13"/>
  <c r="O1456" i="13"/>
  <c r="L1456" i="13"/>
  <c r="F1456" i="13"/>
  <c r="H1456" i="13"/>
  <c r="H367" i="14" l="1"/>
  <c r="F367" i="14"/>
  <c r="D367" i="14"/>
  <c r="L367" i="14" s="1"/>
  <c r="G367" i="14"/>
  <c r="AK367" i="14" s="1"/>
  <c r="I367" i="14"/>
  <c r="AI367" i="14" s="1"/>
  <c r="E1457" i="13"/>
  <c r="A1458" i="13"/>
  <c r="O1457" i="13"/>
  <c r="F1457" i="13"/>
  <c r="G1457" i="13"/>
  <c r="L1457" i="13"/>
  <c r="I1457" i="13"/>
  <c r="M1457" i="13"/>
  <c r="D1457" i="13"/>
  <c r="K1457" i="13"/>
  <c r="H1457" i="13"/>
  <c r="J1457" i="13"/>
  <c r="N1457" i="13"/>
  <c r="AH367" i="14" l="1"/>
  <c r="T367" i="14"/>
  <c r="AL367" i="14"/>
  <c r="V367" i="14"/>
  <c r="AJ367" i="14"/>
  <c r="U367" i="14"/>
  <c r="J367" i="14"/>
  <c r="E1458" i="13"/>
  <c r="A1459" i="13"/>
  <c r="G1458" i="13"/>
  <c r="M1458" i="13"/>
  <c r="H1458" i="13"/>
  <c r="K1458" i="13"/>
  <c r="O1458" i="13"/>
  <c r="D1458" i="13"/>
  <c r="F1458" i="13"/>
  <c r="N1458" i="13"/>
  <c r="J1458" i="13"/>
  <c r="I1458" i="13"/>
  <c r="L1458" i="13"/>
  <c r="E1459" i="13" l="1"/>
  <c r="A1460" i="13"/>
  <c r="G1459" i="13"/>
  <c r="F1459" i="13"/>
  <c r="H1459" i="13"/>
  <c r="I1459" i="13"/>
  <c r="K1459" i="13"/>
  <c r="O1459" i="13"/>
  <c r="J1459" i="13"/>
  <c r="D1459" i="13"/>
  <c r="L1459" i="13"/>
  <c r="N1459" i="13"/>
  <c r="M1459" i="13"/>
  <c r="E1460" i="13" l="1"/>
  <c r="E368" i="14" s="1"/>
  <c r="AG368" i="14" s="1"/>
  <c r="A1461" i="13"/>
  <c r="F1460" i="13"/>
  <c r="L1460" i="13"/>
  <c r="H1460" i="13"/>
  <c r="O1460" i="13"/>
  <c r="K1460" i="13"/>
  <c r="D1460" i="13"/>
  <c r="M1460" i="13"/>
  <c r="I1460" i="13"/>
  <c r="J1460" i="13"/>
  <c r="N1460" i="13"/>
  <c r="G1460" i="13"/>
  <c r="H368" i="14" l="1"/>
  <c r="F368" i="14"/>
  <c r="D368" i="14"/>
  <c r="L368" i="14" s="1"/>
  <c r="G368" i="14"/>
  <c r="AK368" i="14" s="1"/>
  <c r="I368" i="14"/>
  <c r="AI368" i="14" s="1"/>
  <c r="E1461" i="13"/>
  <c r="A1462" i="13"/>
  <c r="I1461" i="13"/>
  <c r="J1461" i="13"/>
  <c r="D1461" i="13"/>
  <c r="F1461" i="13"/>
  <c r="L1461" i="13"/>
  <c r="N1461" i="13"/>
  <c r="G1461" i="13"/>
  <c r="K1461" i="13"/>
  <c r="H1461" i="13"/>
  <c r="M1461" i="13"/>
  <c r="O1461" i="13"/>
  <c r="AH368" i="14" l="1"/>
  <c r="T368" i="14"/>
  <c r="AL368" i="14"/>
  <c r="V368" i="14"/>
  <c r="AJ368" i="14"/>
  <c r="U368" i="14"/>
  <c r="J368" i="14"/>
  <c r="E1462" i="13"/>
  <c r="A1463" i="13"/>
  <c r="O1462" i="13"/>
  <c r="N1462" i="13"/>
  <c r="J1462" i="13"/>
  <c r="F1462" i="13"/>
  <c r="G1462" i="13"/>
  <c r="D1462" i="13"/>
  <c r="K1462" i="13"/>
  <c r="H1462" i="13"/>
  <c r="L1462" i="13"/>
  <c r="M1462" i="13"/>
  <c r="I1462" i="13"/>
  <c r="E1463" i="13" l="1"/>
  <c r="A1464" i="13"/>
  <c r="H1463" i="13"/>
  <c r="L1463" i="13"/>
  <c r="M1463" i="13"/>
  <c r="K1463" i="13"/>
  <c r="O1463" i="13"/>
  <c r="D1463" i="13"/>
  <c r="I1463" i="13"/>
  <c r="F1463" i="13"/>
  <c r="G1463" i="13"/>
  <c r="N1463" i="13"/>
  <c r="J1463" i="13"/>
  <c r="E1464" i="13" l="1"/>
  <c r="E369" i="14" s="1"/>
  <c r="AG369" i="14" s="1"/>
  <c r="A1465" i="13"/>
  <c r="D1464" i="13"/>
  <c r="G1464" i="13"/>
  <c r="N1464" i="13"/>
  <c r="J1464" i="13"/>
  <c r="M1464" i="13"/>
  <c r="O1464" i="13"/>
  <c r="K1464" i="13"/>
  <c r="F1464" i="13"/>
  <c r="I1464" i="13"/>
  <c r="H1464" i="13"/>
  <c r="L1464" i="13"/>
  <c r="H369" i="14" l="1"/>
  <c r="D369" i="14"/>
  <c r="L369" i="14" s="1"/>
  <c r="F369" i="14"/>
  <c r="G369" i="14"/>
  <c r="AK369" i="14" s="1"/>
  <c r="I369" i="14"/>
  <c r="AI369" i="14" s="1"/>
  <c r="E1465" i="13"/>
  <c r="A1466" i="13"/>
  <c r="M1465" i="13"/>
  <c r="F1465" i="13"/>
  <c r="K1465" i="13"/>
  <c r="H1465" i="13"/>
  <c r="J1465" i="13"/>
  <c r="L1465" i="13"/>
  <c r="I1465" i="13"/>
  <c r="D1465" i="13"/>
  <c r="O1465" i="13"/>
  <c r="G1465" i="13"/>
  <c r="N1465" i="13"/>
  <c r="AL369" i="14" l="1"/>
  <c r="V369" i="14"/>
  <c r="AH369" i="14"/>
  <c r="T369" i="14"/>
  <c r="AJ369" i="14"/>
  <c r="U369" i="14"/>
  <c r="J369" i="14"/>
  <c r="E1466" i="13"/>
  <c r="A1467" i="13"/>
  <c r="D1466" i="13"/>
  <c r="G1466" i="13"/>
  <c r="K1466" i="13"/>
  <c r="M1466" i="13"/>
  <c r="J1466" i="13"/>
  <c r="H1466" i="13"/>
  <c r="O1466" i="13"/>
  <c r="N1466" i="13"/>
  <c r="L1466" i="13"/>
  <c r="I1466" i="13"/>
  <c r="F1466" i="13"/>
  <c r="E1467" i="13" l="1"/>
  <c r="A1468" i="13"/>
  <c r="H1467" i="13"/>
  <c r="F1467" i="13"/>
  <c r="O1467" i="13"/>
  <c r="N1467" i="13"/>
  <c r="D1467" i="13"/>
  <c r="G1467" i="13"/>
  <c r="J1467" i="13"/>
  <c r="L1467" i="13"/>
  <c r="M1467" i="13"/>
  <c r="I1467" i="13"/>
  <c r="K1467" i="13"/>
  <c r="E1468" i="13" l="1"/>
  <c r="E370" i="14" s="1"/>
  <c r="AG370" i="14" s="1"/>
  <c r="A1469" i="13"/>
  <c r="J1468" i="13"/>
  <c r="L1468" i="13"/>
  <c r="M1468" i="13"/>
  <c r="N1468" i="13"/>
  <c r="F1468" i="13"/>
  <c r="O1468" i="13"/>
  <c r="D1468" i="13"/>
  <c r="I1468" i="13"/>
  <c r="G1468" i="13"/>
  <c r="K1468" i="13"/>
  <c r="H1468" i="13"/>
  <c r="H370" i="14" l="1"/>
  <c r="D370" i="14"/>
  <c r="L370" i="14" s="1"/>
  <c r="F370" i="14"/>
  <c r="G370" i="14"/>
  <c r="AK370" i="14" s="1"/>
  <c r="I370" i="14"/>
  <c r="AI370" i="14" s="1"/>
  <c r="E1469" i="13"/>
  <c r="A1470" i="13"/>
  <c r="L1469" i="13"/>
  <c r="D1469" i="13"/>
  <c r="K1469" i="13"/>
  <c r="F1469" i="13"/>
  <c r="M1469" i="13"/>
  <c r="H1469" i="13"/>
  <c r="G1469" i="13"/>
  <c r="O1469" i="13"/>
  <c r="N1469" i="13"/>
  <c r="I1469" i="13"/>
  <c r="J1469" i="13"/>
  <c r="AL370" i="14" l="1"/>
  <c r="V370" i="14"/>
  <c r="AH370" i="14"/>
  <c r="T370" i="14"/>
  <c r="AJ370" i="14"/>
  <c r="U370" i="14"/>
  <c r="J370" i="14"/>
  <c r="E1470" i="13"/>
  <c r="A1471" i="13"/>
  <c r="K1470" i="13"/>
  <c r="M1470" i="13"/>
  <c r="H1470" i="13"/>
  <c r="G1470" i="13"/>
  <c r="I1470" i="13"/>
  <c r="D1470" i="13"/>
  <c r="L1470" i="13"/>
  <c r="N1470" i="13"/>
  <c r="O1470" i="13"/>
  <c r="J1470" i="13"/>
  <c r="F1470" i="13"/>
  <c r="E1471" i="13" l="1"/>
  <c r="A1472" i="13"/>
  <c r="F1471" i="13"/>
  <c r="J1471" i="13"/>
  <c r="L1471" i="13"/>
  <c r="M1471" i="13"/>
  <c r="G1471" i="13"/>
  <c r="K1471" i="13"/>
  <c r="D1471" i="13"/>
  <c r="H1471" i="13"/>
  <c r="O1471" i="13"/>
  <c r="N1471" i="13"/>
  <c r="I1471" i="13"/>
  <c r="E1472" i="13" l="1"/>
  <c r="E371" i="14" s="1"/>
  <c r="AG371" i="14" s="1"/>
  <c r="A1473" i="13"/>
  <c r="H1472" i="13"/>
  <c r="J1472" i="13"/>
  <c r="G1472" i="13"/>
  <c r="F1472" i="13"/>
  <c r="O1472" i="13"/>
  <c r="L1472" i="13"/>
  <c r="I1472" i="13"/>
  <c r="D1472" i="13"/>
  <c r="N1472" i="13"/>
  <c r="M1472" i="13"/>
  <c r="K1472" i="13"/>
  <c r="H371" i="14" l="1"/>
  <c r="D371" i="14"/>
  <c r="L371" i="14" s="1"/>
  <c r="G371" i="14"/>
  <c r="AK371" i="14" s="1"/>
  <c r="F371" i="14"/>
  <c r="I371" i="14"/>
  <c r="AI371" i="14" s="1"/>
  <c r="E1473" i="13"/>
  <c r="A1474" i="13"/>
  <c r="H1473" i="13"/>
  <c r="I1473" i="13"/>
  <c r="N1473" i="13"/>
  <c r="D1473" i="13"/>
  <c r="L1473" i="13"/>
  <c r="K1473" i="13"/>
  <c r="J1473" i="13"/>
  <c r="O1473" i="13"/>
  <c r="G1473" i="13"/>
  <c r="F1473" i="13"/>
  <c r="M1473" i="13"/>
  <c r="AL371" i="14" l="1"/>
  <c r="V371" i="14"/>
  <c r="AH371" i="14"/>
  <c r="T371" i="14"/>
  <c r="AJ371" i="14"/>
  <c r="U371" i="14"/>
  <c r="J371" i="14"/>
  <c r="E1474" i="13"/>
  <c r="A1475" i="13"/>
  <c r="L1474" i="13"/>
  <c r="J1474" i="13"/>
  <c r="D1474" i="13"/>
  <c r="F1474" i="13"/>
  <c r="K1474" i="13"/>
  <c r="I1474" i="13"/>
  <c r="H1474" i="13"/>
  <c r="O1474" i="13"/>
  <c r="G1474" i="13"/>
  <c r="N1474" i="13"/>
  <c r="M1474" i="13"/>
  <c r="E1475" i="13" l="1"/>
  <c r="A1476" i="13"/>
  <c r="L1475" i="13"/>
  <c r="D1475" i="13"/>
  <c r="N1475" i="13"/>
  <c r="F1475" i="13"/>
  <c r="I1475" i="13"/>
  <c r="M1475" i="13"/>
  <c r="J1475" i="13"/>
  <c r="K1475" i="13"/>
  <c r="H1475" i="13"/>
  <c r="G1475" i="13"/>
  <c r="O1475" i="13"/>
  <c r="E1476" i="13" l="1"/>
  <c r="E372" i="14" s="1"/>
  <c r="AG372" i="14" s="1"/>
  <c r="A1477" i="13"/>
  <c r="K1476" i="13"/>
  <c r="I1476" i="13"/>
  <c r="M1476" i="13"/>
  <c r="F1476" i="13"/>
  <c r="G1476" i="13"/>
  <c r="N1476" i="13"/>
  <c r="J1476" i="13"/>
  <c r="O1476" i="13"/>
  <c r="D1476" i="13"/>
  <c r="L1476" i="13"/>
  <c r="H1476" i="13"/>
  <c r="H372" i="14" l="1"/>
  <c r="G372" i="14"/>
  <c r="AK372" i="14" s="1"/>
  <c r="D372" i="14"/>
  <c r="L372" i="14" s="1"/>
  <c r="I372" i="14"/>
  <c r="AI372" i="14" s="1"/>
  <c r="F372" i="14"/>
  <c r="E1477" i="13"/>
  <c r="A1478" i="13"/>
  <c r="M1477" i="13"/>
  <c r="O1477" i="13"/>
  <c r="N1477" i="13"/>
  <c r="I1477" i="13"/>
  <c r="F1477" i="13"/>
  <c r="K1477" i="13"/>
  <c r="G1477" i="13"/>
  <c r="D1477" i="13"/>
  <c r="L1477" i="13"/>
  <c r="H1477" i="13"/>
  <c r="J1477" i="13"/>
  <c r="AL372" i="14" l="1"/>
  <c r="V372" i="14"/>
  <c r="AH372" i="14"/>
  <c r="T372" i="14"/>
  <c r="AJ372" i="14"/>
  <c r="U372" i="14"/>
  <c r="J372" i="14"/>
  <c r="E1478" i="13"/>
  <c r="A1479" i="13"/>
  <c r="N1478" i="13"/>
  <c r="D1478" i="13"/>
  <c r="H1478" i="13"/>
  <c r="L1478" i="13"/>
  <c r="I1478" i="13"/>
  <c r="K1478" i="13"/>
  <c r="F1478" i="13"/>
  <c r="O1478" i="13"/>
  <c r="M1478" i="13"/>
  <c r="G1478" i="13"/>
  <c r="J1478" i="13"/>
  <c r="E1479" i="13" l="1"/>
  <c r="A1480" i="13"/>
  <c r="F1479" i="13"/>
  <c r="K1479" i="13"/>
  <c r="J1479" i="13"/>
  <c r="L1479" i="13"/>
  <c r="I1479" i="13"/>
  <c r="G1479" i="13"/>
  <c r="O1479" i="13"/>
  <c r="N1479" i="13"/>
  <c r="M1479" i="13"/>
  <c r="H1479" i="13"/>
  <c r="D1479" i="13"/>
  <c r="E1480" i="13" l="1"/>
  <c r="E373" i="14" s="1"/>
  <c r="AG373" i="14" s="1"/>
  <c r="A1481" i="13"/>
  <c r="I1480" i="13"/>
  <c r="D1480" i="13"/>
  <c r="G1480" i="13"/>
  <c r="N1480" i="13"/>
  <c r="L1480" i="13"/>
  <c r="K1480" i="13"/>
  <c r="J1480" i="13"/>
  <c r="H1480" i="13"/>
  <c r="O1480" i="13"/>
  <c r="F1480" i="13"/>
  <c r="M1480" i="13"/>
  <c r="H373" i="14" l="1"/>
  <c r="F373" i="14"/>
  <c r="D373" i="14"/>
  <c r="L373" i="14" s="1"/>
  <c r="G373" i="14"/>
  <c r="AK373" i="14" s="1"/>
  <c r="I373" i="14"/>
  <c r="AI373" i="14" s="1"/>
  <c r="E1481" i="13"/>
  <c r="A1482" i="13"/>
  <c r="H1481" i="13"/>
  <c r="G1481" i="13"/>
  <c r="K1481" i="13"/>
  <c r="F1481" i="13"/>
  <c r="D1481" i="13"/>
  <c r="M1481" i="13"/>
  <c r="I1481" i="13"/>
  <c r="N1481" i="13"/>
  <c r="O1481" i="13"/>
  <c r="J1481" i="13"/>
  <c r="L1481" i="13"/>
  <c r="AH373" i="14" l="1"/>
  <c r="T373" i="14"/>
  <c r="AL373" i="14"/>
  <c r="V373" i="14"/>
  <c r="AJ373" i="14"/>
  <c r="U373" i="14"/>
  <c r="J373" i="14"/>
  <c r="E1482" i="13"/>
  <c r="A1483" i="13"/>
  <c r="G1482" i="13"/>
  <c r="N1482" i="13"/>
  <c r="L1482" i="13"/>
  <c r="I1482" i="13"/>
  <c r="H1482" i="13"/>
  <c r="O1482" i="13"/>
  <c r="D1482" i="13"/>
  <c r="F1482" i="13"/>
  <c r="M1482" i="13"/>
  <c r="K1482" i="13"/>
  <c r="J1482" i="13"/>
  <c r="E1483" i="13" l="1"/>
  <c r="A1484" i="13"/>
  <c r="L1483" i="13"/>
  <c r="O1483" i="13"/>
  <c r="J1483" i="13"/>
  <c r="H1483" i="13"/>
  <c r="F1483" i="13"/>
  <c r="I1483" i="13"/>
  <c r="K1483" i="13"/>
  <c r="G1483" i="13"/>
  <c r="D1483" i="13"/>
  <c r="N1483" i="13"/>
  <c r="M1483" i="13"/>
  <c r="E1484" i="13" l="1"/>
  <c r="E374" i="14" s="1"/>
  <c r="AG374" i="14" s="1"/>
  <c r="A1485" i="13"/>
  <c r="G1484" i="13"/>
  <c r="H1484" i="13"/>
  <c r="I1484" i="13"/>
  <c r="F1484" i="13"/>
  <c r="N1484" i="13"/>
  <c r="J1484" i="13"/>
  <c r="D1484" i="13"/>
  <c r="O1484" i="13"/>
  <c r="K1484" i="13"/>
  <c r="L1484" i="13"/>
  <c r="M1484" i="13"/>
  <c r="H374" i="14" l="1"/>
  <c r="F374" i="14"/>
  <c r="G374" i="14"/>
  <c r="AK374" i="14" s="1"/>
  <c r="D374" i="14"/>
  <c r="L374" i="14" s="1"/>
  <c r="I374" i="14"/>
  <c r="AI374" i="14" s="1"/>
  <c r="E1485" i="13"/>
  <c r="A1486" i="13"/>
  <c r="D1485" i="13"/>
  <c r="J1485" i="13"/>
  <c r="O1485" i="13"/>
  <c r="F1485" i="13"/>
  <c r="I1485" i="13"/>
  <c r="G1485" i="13"/>
  <c r="N1485" i="13"/>
  <c r="L1485" i="13"/>
  <c r="H1485" i="13"/>
  <c r="K1485" i="13"/>
  <c r="M1485" i="13"/>
  <c r="AH374" i="14" l="1"/>
  <c r="T374" i="14"/>
  <c r="AL374" i="14"/>
  <c r="V374" i="14"/>
  <c r="AJ374" i="14"/>
  <c r="U374" i="14"/>
  <c r="J374" i="14"/>
  <c r="E1486" i="13"/>
  <c r="A1487" i="13"/>
  <c r="I1486" i="13"/>
  <c r="H1486" i="13"/>
  <c r="L1486" i="13"/>
  <c r="F1486" i="13"/>
  <c r="D1486" i="13"/>
  <c r="K1486" i="13"/>
  <c r="N1486" i="13"/>
  <c r="M1486" i="13"/>
  <c r="G1486" i="13"/>
  <c r="J1486" i="13"/>
  <c r="O1486" i="13"/>
  <c r="E1487" i="13" l="1"/>
  <c r="A1488" i="13"/>
  <c r="D1487" i="13"/>
  <c r="O1487" i="13"/>
  <c r="H1487" i="13"/>
  <c r="K1487" i="13"/>
  <c r="G1487" i="13"/>
  <c r="I1487" i="13"/>
  <c r="J1487" i="13"/>
  <c r="L1487" i="13"/>
  <c r="F1487" i="13"/>
  <c r="M1487" i="13"/>
  <c r="N1487" i="13"/>
  <c r="E1488" i="13" l="1"/>
  <c r="E375" i="14" s="1"/>
  <c r="AG375" i="14" s="1"/>
  <c r="A1489" i="13"/>
  <c r="F1488" i="13"/>
  <c r="G1488" i="13"/>
  <c r="M1488" i="13"/>
  <c r="L1488" i="13"/>
  <c r="H1488" i="13"/>
  <c r="I1488" i="13"/>
  <c r="O1488" i="13"/>
  <c r="J1488" i="13"/>
  <c r="D1488" i="13"/>
  <c r="K1488" i="13"/>
  <c r="N1488" i="13"/>
  <c r="H375" i="14" l="1"/>
  <c r="D375" i="14"/>
  <c r="L375" i="14" s="1"/>
  <c r="G375" i="14"/>
  <c r="AK375" i="14" s="1"/>
  <c r="F375" i="14"/>
  <c r="I375" i="14"/>
  <c r="AI375" i="14" s="1"/>
  <c r="E1489" i="13"/>
  <c r="A1490" i="13"/>
  <c r="F1489" i="13"/>
  <c r="J1489" i="13"/>
  <c r="K1489" i="13"/>
  <c r="L1489" i="13"/>
  <c r="M1489" i="13"/>
  <c r="I1489" i="13"/>
  <c r="N1489" i="13"/>
  <c r="H1489" i="13"/>
  <c r="D1489" i="13"/>
  <c r="O1489" i="13"/>
  <c r="G1489" i="13"/>
  <c r="AL375" i="14" l="1"/>
  <c r="V375" i="14"/>
  <c r="AH375" i="14"/>
  <c r="T375" i="14"/>
  <c r="AJ375" i="14"/>
  <c r="U375" i="14"/>
  <c r="J375" i="14"/>
  <c r="E1490" i="13"/>
  <c r="A1491" i="13"/>
  <c r="M1490" i="13"/>
  <c r="D1490" i="13"/>
  <c r="K1490" i="13"/>
  <c r="N1490" i="13"/>
  <c r="H1490" i="13"/>
  <c r="L1490" i="13"/>
  <c r="G1490" i="13"/>
  <c r="F1490" i="13"/>
  <c r="I1490" i="13"/>
  <c r="J1490" i="13"/>
  <c r="O1490" i="13"/>
  <c r="E1491" i="13" l="1"/>
  <c r="A1492" i="13"/>
  <c r="K1491" i="13"/>
  <c r="F1491" i="13"/>
  <c r="I1491" i="13"/>
  <c r="L1491" i="13"/>
  <c r="D1491" i="13"/>
  <c r="M1491" i="13"/>
  <c r="G1491" i="13"/>
  <c r="H1491" i="13"/>
  <c r="O1491" i="13"/>
  <c r="J1491" i="13"/>
  <c r="N1491" i="13"/>
  <c r="E1492" i="13" l="1"/>
  <c r="E376" i="14" s="1"/>
  <c r="AG376" i="14" s="1"/>
  <c r="A1493" i="13"/>
  <c r="M1492" i="13"/>
  <c r="H1492" i="13"/>
  <c r="L1492" i="13"/>
  <c r="J1492" i="13"/>
  <c r="D1492" i="13"/>
  <c r="N1492" i="13"/>
  <c r="O1492" i="13"/>
  <c r="F1492" i="13"/>
  <c r="K1492" i="13"/>
  <c r="I1492" i="13"/>
  <c r="G1492" i="13"/>
  <c r="H376" i="14" l="1"/>
  <c r="F376" i="14"/>
  <c r="D376" i="14"/>
  <c r="L376" i="14" s="1"/>
  <c r="G376" i="14"/>
  <c r="AK376" i="14" s="1"/>
  <c r="I376" i="14"/>
  <c r="AI376" i="14" s="1"/>
  <c r="E1493" i="13"/>
  <c r="A1494" i="13"/>
  <c r="D1493" i="13"/>
  <c r="L1493" i="13"/>
  <c r="J1493" i="13"/>
  <c r="N1493" i="13"/>
  <c r="O1493" i="13"/>
  <c r="F1493" i="13"/>
  <c r="I1493" i="13"/>
  <c r="H1493" i="13"/>
  <c r="K1493" i="13"/>
  <c r="G1493" i="13"/>
  <c r="M1493" i="13"/>
  <c r="AH376" i="14" l="1"/>
  <c r="T376" i="14"/>
  <c r="AL376" i="14"/>
  <c r="V376" i="14"/>
  <c r="AJ376" i="14"/>
  <c r="U376" i="14"/>
  <c r="J376" i="14"/>
  <c r="E1494" i="13"/>
  <c r="A1495" i="13"/>
  <c r="G1494" i="13"/>
  <c r="K1494" i="13"/>
  <c r="H1494" i="13"/>
  <c r="I1494" i="13"/>
  <c r="O1494" i="13"/>
  <c r="D1494" i="13"/>
  <c r="L1494" i="13"/>
  <c r="M1494" i="13"/>
  <c r="N1494" i="13"/>
  <c r="J1494" i="13"/>
  <c r="F1494" i="13"/>
  <c r="E1495" i="13" l="1"/>
  <c r="A1496" i="13"/>
  <c r="L1495" i="13"/>
  <c r="O1495" i="13"/>
  <c r="D1495" i="13"/>
  <c r="J1495" i="13"/>
  <c r="M1495" i="13"/>
  <c r="H1495" i="13"/>
  <c r="K1495" i="13"/>
  <c r="G1495" i="13"/>
  <c r="I1495" i="13"/>
  <c r="F1495" i="13"/>
  <c r="N1495" i="13"/>
  <c r="E1496" i="13" l="1"/>
  <c r="E377" i="14" s="1"/>
  <c r="AG377" i="14" s="1"/>
  <c r="A1497" i="13"/>
  <c r="O1496" i="13"/>
  <c r="F1496" i="13"/>
  <c r="J1496" i="13"/>
  <c r="H1496" i="13"/>
  <c r="D1496" i="13"/>
  <c r="G1496" i="13"/>
  <c r="K1496" i="13"/>
  <c r="M1496" i="13"/>
  <c r="L1496" i="13"/>
  <c r="N1496" i="13"/>
  <c r="I1496" i="13"/>
  <c r="H377" i="14" l="1"/>
  <c r="D377" i="14"/>
  <c r="L377" i="14" s="1"/>
  <c r="F377" i="14"/>
  <c r="G377" i="14"/>
  <c r="AK377" i="14" s="1"/>
  <c r="I377" i="14"/>
  <c r="AI377" i="14" s="1"/>
  <c r="E1497" i="13"/>
  <c r="A1498" i="13"/>
  <c r="G1497" i="13"/>
  <c r="F1497" i="13"/>
  <c r="L1497" i="13"/>
  <c r="O1497" i="13"/>
  <c r="I1497" i="13"/>
  <c r="N1497" i="13"/>
  <c r="H1497" i="13"/>
  <c r="M1497" i="13"/>
  <c r="K1497" i="13"/>
  <c r="D1497" i="13"/>
  <c r="J1497" i="13"/>
  <c r="AL377" i="14" l="1"/>
  <c r="V377" i="14"/>
  <c r="AH377" i="14"/>
  <c r="T377" i="14"/>
  <c r="AJ377" i="14"/>
  <c r="U377" i="14"/>
  <c r="J377" i="14"/>
  <c r="E1498" i="13"/>
  <c r="A1499" i="13"/>
  <c r="I1498" i="13"/>
  <c r="J1498" i="13"/>
  <c r="G1498" i="13"/>
  <c r="H1498" i="13"/>
  <c r="F1498" i="13"/>
  <c r="K1498" i="13"/>
  <c r="D1498" i="13"/>
  <c r="O1498" i="13"/>
  <c r="M1498" i="13"/>
  <c r="L1498" i="13"/>
  <c r="N1498" i="13"/>
  <c r="E1499" i="13" l="1"/>
  <c r="A1500" i="13"/>
  <c r="H1499" i="13"/>
  <c r="N1499" i="13"/>
  <c r="J1499" i="13"/>
  <c r="F1499" i="13"/>
  <c r="K1499" i="13"/>
  <c r="D1499" i="13"/>
  <c r="I1499" i="13"/>
  <c r="O1499" i="13"/>
  <c r="G1499" i="13"/>
  <c r="L1499" i="13"/>
  <c r="M1499" i="13"/>
  <c r="E1500" i="13" l="1"/>
  <c r="E378" i="14" s="1"/>
  <c r="AG378" i="14" s="1"/>
  <c r="A1501" i="13"/>
  <c r="N1500" i="13"/>
  <c r="H1500" i="13"/>
  <c r="J1500" i="13"/>
  <c r="D1500" i="13"/>
  <c r="M1500" i="13"/>
  <c r="O1500" i="13"/>
  <c r="F1500" i="13"/>
  <c r="L1500" i="13"/>
  <c r="I1500" i="13"/>
  <c r="G1500" i="13"/>
  <c r="K1500" i="13"/>
  <c r="H378" i="14" l="1"/>
  <c r="D378" i="14"/>
  <c r="L378" i="14" s="1"/>
  <c r="I378" i="14"/>
  <c r="AI378" i="14" s="1"/>
  <c r="G378" i="14"/>
  <c r="AK378" i="14" s="1"/>
  <c r="F378" i="14"/>
  <c r="E1501" i="13"/>
  <c r="A1502" i="13"/>
  <c r="L1501" i="13"/>
  <c r="I1501" i="13"/>
  <c r="D1501" i="13"/>
  <c r="M1501" i="13"/>
  <c r="K1501" i="13"/>
  <c r="H1501" i="13"/>
  <c r="J1501" i="13"/>
  <c r="O1501" i="13"/>
  <c r="F1501" i="13"/>
  <c r="N1501" i="13"/>
  <c r="G1501" i="13"/>
  <c r="AL378" i="14" l="1"/>
  <c r="V378" i="14"/>
  <c r="AH378" i="14"/>
  <c r="T378" i="14"/>
  <c r="AJ378" i="14"/>
  <c r="U378" i="14"/>
  <c r="J378" i="14"/>
  <c r="E1502" i="13"/>
  <c r="A1503" i="13"/>
  <c r="N1502" i="13"/>
  <c r="O1502" i="13"/>
  <c r="J1502" i="13"/>
  <c r="F1502" i="13"/>
  <c r="H1502" i="13"/>
  <c r="D1502" i="13"/>
  <c r="L1502" i="13"/>
  <c r="I1502" i="13"/>
  <c r="K1502" i="13"/>
  <c r="G1502" i="13"/>
  <c r="M1502" i="13"/>
  <c r="E1503" i="13" l="1"/>
  <c r="A1504" i="13"/>
  <c r="J1503" i="13"/>
  <c r="D1503" i="13"/>
  <c r="F1503" i="13"/>
  <c r="O1503" i="13"/>
  <c r="I1503" i="13"/>
  <c r="L1503" i="13"/>
  <c r="N1503" i="13"/>
  <c r="G1503" i="13"/>
  <c r="K1503" i="13"/>
  <c r="H1503" i="13"/>
  <c r="M1503" i="13"/>
  <c r="E1504" i="13" l="1"/>
  <c r="E379" i="14" s="1"/>
  <c r="AG379" i="14" s="1"/>
  <c r="A1505" i="13"/>
  <c r="O1504" i="13"/>
  <c r="L1504" i="13"/>
  <c r="D1504" i="13"/>
  <c r="N1504" i="13"/>
  <c r="G1504" i="13"/>
  <c r="J1504" i="13"/>
  <c r="H1504" i="13"/>
  <c r="M1504" i="13"/>
  <c r="K1504" i="13"/>
  <c r="F1504" i="13"/>
  <c r="I1504" i="13"/>
  <c r="H379" i="14" l="1"/>
  <c r="F379" i="14"/>
  <c r="D379" i="14"/>
  <c r="L379" i="14" s="1"/>
  <c r="G379" i="14"/>
  <c r="AK379" i="14" s="1"/>
  <c r="I379" i="14"/>
  <c r="AI379" i="14" s="1"/>
  <c r="E1505" i="13"/>
  <c r="A1506" i="13"/>
  <c r="L1505" i="13"/>
  <c r="K1505" i="13"/>
  <c r="G1505" i="13"/>
  <c r="F1505" i="13"/>
  <c r="D1505" i="13"/>
  <c r="M1505" i="13"/>
  <c r="I1505" i="13"/>
  <c r="J1505" i="13"/>
  <c r="H1505" i="13"/>
  <c r="N1505" i="13"/>
  <c r="O1505" i="13"/>
  <c r="AH379" i="14" l="1"/>
  <c r="T379" i="14"/>
  <c r="AL379" i="14"/>
  <c r="V379" i="14"/>
  <c r="AJ379" i="14"/>
  <c r="U379" i="14"/>
  <c r="J379" i="14"/>
  <c r="E1506" i="13"/>
  <c r="A1507" i="13"/>
  <c r="D1506" i="13"/>
  <c r="L1506" i="13"/>
  <c r="H1506" i="13"/>
  <c r="N1506" i="13"/>
  <c r="F1506" i="13"/>
  <c r="I1506" i="13"/>
  <c r="M1506" i="13"/>
  <c r="J1506" i="13"/>
  <c r="G1506" i="13"/>
  <c r="K1506" i="13"/>
  <c r="O1506" i="13"/>
  <c r="E1507" i="13" l="1"/>
  <c r="A1508" i="13"/>
  <c r="F1507" i="13"/>
  <c r="G1507" i="13"/>
  <c r="L1507" i="13"/>
  <c r="H1507" i="13"/>
  <c r="M1507" i="13"/>
  <c r="O1507" i="13"/>
  <c r="D1507" i="13"/>
  <c r="I1507" i="13"/>
  <c r="K1507" i="13"/>
  <c r="N1507" i="13"/>
  <c r="J1507" i="13"/>
  <c r="E1508" i="13" l="1"/>
  <c r="E380" i="14" s="1"/>
  <c r="AG380" i="14" s="1"/>
  <c r="A1509" i="13"/>
  <c r="L1508" i="13"/>
  <c r="N1508" i="13"/>
  <c r="F1508" i="13"/>
  <c r="O1508" i="13"/>
  <c r="I1508" i="13"/>
  <c r="M1508" i="13"/>
  <c r="H1508" i="13"/>
  <c r="G1508" i="13"/>
  <c r="J1508" i="13"/>
  <c r="K1508" i="13"/>
  <c r="D1508" i="13"/>
  <c r="H380" i="14" l="1"/>
  <c r="F380" i="14"/>
  <c r="I380" i="14"/>
  <c r="AI380" i="14" s="1"/>
  <c r="D380" i="14"/>
  <c r="L380" i="14" s="1"/>
  <c r="G380" i="14"/>
  <c r="AK380" i="14" s="1"/>
  <c r="E1509" i="13"/>
  <c r="A1510" i="13"/>
  <c r="M1509" i="13"/>
  <c r="J1509" i="13"/>
  <c r="G1509" i="13"/>
  <c r="K1509" i="13"/>
  <c r="O1509" i="13"/>
  <c r="D1509" i="13"/>
  <c r="F1509" i="13"/>
  <c r="N1509" i="13"/>
  <c r="I1509" i="13"/>
  <c r="H1509" i="13"/>
  <c r="L1509" i="13"/>
  <c r="AH380" i="14" l="1"/>
  <c r="T380" i="14"/>
  <c r="AL380" i="14"/>
  <c r="V380" i="14"/>
  <c r="AJ380" i="14"/>
  <c r="U380" i="14"/>
  <c r="J380" i="14"/>
  <c r="E1510" i="13"/>
  <c r="A1511" i="13"/>
  <c r="J1510" i="13"/>
  <c r="G1510" i="13"/>
  <c r="N1510" i="13"/>
  <c r="I1510" i="13"/>
  <c r="O1510" i="13"/>
  <c r="F1510" i="13"/>
  <c r="M1510" i="13"/>
  <c r="D1510" i="13"/>
  <c r="L1510" i="13"/>
  <c r="K1510" i="13"/>
  <c r="H1510" i="13"/>
  <c r="E1511" i="13" l="1"/>
  <c r="A1512" i="13"/>
  <c r="N1511" i="13"/>
  <c r="H1511" i="13"/>
  <c r="K1511" i="13"/>
  <c r="G1511" i="13"/>
  <c r="L1511" i="13"/>
  <c r="D1511" i="13"/>
  <c r="O1511" i="13"/>
  <c r="J1511" i="13"/>
  <c r="M1511" i="13"/>
  <c r="F1511" i="13"/>
  <c r="I1511" i="13"/>
  <c r="E1512" i="13" l="1"/>
  <c r="E381" i="14" s="1"/>
  <c r="AG381" i="14" s="1"/>
  <c r="A1513" i="13"/>
  <c r="H1512" i="13"/>
  <c r="N1512" i="13"/>
  <c r="K1512" i="13"/>
  <c r="G1512" i="13"/>
  <c r="M1512" i="13"/>
  <c r="F1512" i="13"/>
  <c r="O1512" i="13"/>
  <c r="I1512" i="13"/>
  <c r="D1512" i="13"/>
  <c r="L1512" i="13"/>
  <c r="J1512" i="13"/>
  <c r="H381" i="14" l="1"/>
  <c r="D381" i="14"/>
  <c r="L381" i="14" s="1"/>
  <c r="F381" i="14"/>
  <c r="G381" i="14"/>
  <c r="AK381" i="14" s="1"/>
  <c r="I381" i="14"/>
  <c r="AI381" i="14" s="1"/>
  <c r="E1513" i="13"/>
  <c r="A1514" i="13"/>
  <c r="J1513" i="13"/>
  <c r="D1513" i="13"/>
  <c r="N1513" i="13"/>
  <c r="K1513" i="13"/>
  <c r="F1513" i="13"/>
  <c r="M1513" i="13"/>
  <c r="O1513" i="13"/>
  <c r="I1513" i="13"/>
  <c r="G1513" i="13"/>
  <c r="H1513" i="13"/>
  <c r="L1513" i="13"/>
  <c r="AL381" i="14" l="1"/>
  <c r="V381" i="14"/>
  <c r="AH381" i="14"/>
  <c r="T381" i="14"/>
  <c r="AJ381" i="14"/>
  <c r="U381" i="14"/>
  <c r="J381" i="14"/>
  <c r="E1514" i="13"/>
  <c r="A1515" i="13"/>
  <c r="J1514" i="13"/>
  <c r="G1514" i="13"/>
  <c r="M1514" i="13"/>
  <c r="K1514" i="13"/>
  <c r="L1514" i="13"/>
  <c r="O1514" i="13"/>
  <c r="N1514" i="13"/>
  <c r="F1514" i="13"/>
  <c r="D1514" i="13"/>
  <c r="I1514" i="13"/>
  <c r="H1514" i="13"/>
  <c r="E1515" i="13" l="1"/>
  <c r="A1516" i="13"/>
  <c r="L1515" i="13"/>
  <c r="J1515" i="13"/>
  <c r="K1515" i="13"/>
  <c r="O1515" i="13"/>
  <c r="H1515" i="13"/>
  <c r="N1515" i="13"/>
  <c r="I1515" i="13"/>
  <c r="M1515" i="13"/>
  <c r="F1515" i="13"/>
  <c r="D1515" i="13"/>
  <c r="G1515" i="13"/>
  <c r="E1516" i="13" l="1"/>
  <c r="E382" i="14" s="1"/>
  <c r="AG382" i="14" s="1"/>
  <c r="A1517" i="13"/>
  <c r="G1516" i="13"/>
  <c r="F1516" i="13"/>
  <c r="H1516" i="13"/>
  <c r="K1516" i="13"/>
  <c r="M1516" i="13"/>
  <c r="J1516" i="13"/>
  <c r="D1516" i="13"/>
  <c r="N1516" i="13"/>
  <c r="I1516" i="13"/>
  <c r="L1516" i="13"/>
  <c r="O1516" i="13"/>
  <c r="H382" i="14" l="1"/>
  <c r="G382" i="14"/>
  <c r="AK382" i="14" s="1"/>
  <c r="D382" i="14"/>
  <c r="L382" i="14" s="1"/>
  <c r="F382" i="14"/>
  <c r="I382" i="14"/>
  <c r="AI382" i="14" s="1"/>
  <c r="E1517" i="13"/>
  <c r="A1518" i="13"/>
  <c r="O1517" i="13"/>
  <c r="K1517" i="13"/>
  <c r="L1517" i="13"/>
  <c r="J1517" i="13"/>
  <c r="D1517" i="13"/>
  <c r="G1517" i="13"/>
  <c r="H1517" i="13"/>
  <c r="F1517" i="13"/>
  <c r="I1517" i="13"/>
  <c r="M1517" i="13"/>
  <c r="N1517" i="13"/>
  <c r="AL382" i="14" l="1"/>
  <c r="V382" i="14"/>
  <c r="AH382" i="14"/>
  <c r="T382" i="14"/>
  <c r="AJ382" i="14"/>
  <c r="U382" i="14"/>
  <c r="J382" i="14"/>
  <c r="E1518" i="13"/>
  <c r="A1519" i="13"/>
  <c r="M1518" i="13"/>
  <c r="H1518" i="13"/>
  <c r="O1518" i="13"/>
  <c r="F1518" i="13"/>
  <c r="I1518" i="13"/>
  <c r="N1518" i="13"/>
  <c r="K1518" i="13"/>
  <c r="J1518" i="13"/>
  <c r="D1518" i="13"/>
  <c r="G1518" i="13"/>
  <c r="L1518" i="13"/>
  <c r="E1519" i="13" l="1"/>
  <c r="A1520" i="13"/>
  <c r="G1519" i="13"/>
  <c r="N1519" i="13"/>
  <c r="D1519" i="13"/>
  <c r="J1519" i="13"/>
  <c r="L1519" i="13"/>
  <c r="O1519" i="13"/>
  <c r="I1519" i="13"/>
  <c r="K1519" i="13"/>
  <c r="M1519" i="13"/>
  <c r="H1519" i="13"/>
  <c r="F1519" i="13"/>
  <c r="E1520" i="13" l="1"/>
  <c r="E383" i="14" s="1"/>
  <c r="AG383" i="14" s="1"/>
  <c r="A1521" i="13"/>
  <c r="I1520" i="13"/>
  <c r="M1520" i="13"/>
  <c r="G1520" i="13"/>
  <c r="K1520" i="13"/>
  <c r="O1520" i="13"/>
  <c r="F1520" i="13"/>
  <c r="N1520" i="13"/>
  <c r="L1520" i="13"/>
  <c r="H1520" i="13"/>
  <c r="D1520" i="13"/>
  <c r="J1520" i="13"/>
  <c r="H383" i="14" l="1"/>
  <c r="D383" i="14"/>
  <c r="L383" i="14" s="1"/>
  <c r="G383" i="14"/>
  <c r="AK383" i="14" s="1"/>
  <c r="F383" i="14"/>
  <c r="I383" i="14"/>
  <c r="AI383" i="14" s="1"/>
  <c r="E1521" i="13"/>
  <c r="A1522" i="13"/>
  <c r="L1521" i="13"/>
  <c r="I1521" i="13"/>
  <c r="J1521" i="13"/>
  <c r="K1521" i="13"/>
  <c r="O1521" i="13"/>
  <c r="M1521" i="13"/>
  <c r="H1521" i="13"/>
  <c r="G1521" i="13"/>
  <c r="F1521" i="13"/>
  <c r="D1521" i="13"/>
  <c r="N1521" i="13"/>
  <c r="AL383" i="14" l="1"/>
  <c r="V383" i="14"/>
  <c r="AH383" i="14"/>
  <c r="T383" i="14"/>
  <c r="AJ383" i="14"/>
  <c r="U383" i="14"/>
  <c r="J383" i="14"/>
  <c r="E1522" i="13"/>
  <c r="A1523" i="13"/>
  <c r="D1522" i="13"/>
  <c r="G1522" i="13"/>
  <c r="H1522" i="13"/>
  <c r="N1522" i="13"/>
  <c r="M1522" i="13"/>
  <c r="L1522" i="13"/>
  <c r="J1522" i="13"/>
  <c r="O1522" i="13"/>
  <c r="F1522" i="13"/>
  <c r="K1522" i="13"/>
  <c r="I1522" i="13"/>
  <c r="E1523" i="13" l="1"/>
  <c r="A1524" i="13"/>
  <c r="H1523" i="13"/>
  <c r="M1523" i="13"/>
  <c r="K1523" i="13"/>
  <c r="D1523" i="13"/>
  <c r="J1523" i="13"/>
  <c r="L1523" i="13"/>
  <c r="O1523" i="13"/>
  <c r="F1523" i="13"/>
  <c r="G1523" i="13"/>
  <c r="N1523" i="13"/>
  <c r="I1523" i="13"/>
  <c r="E1524" i="13" l="1"/>
  <c r="E384" i="14" s="1"/>
  <c r="AG384" i="14" s="1"/>
  <c r="A1525" i="13"/>
  <c r="I1524" i="13"/>
  <c r="O1524" i="13"/>
  <c r="M1524" i="13"/>
  <c r="N1524" i="13"/>
  <c r="D1524" i="13"/>
  <c r="H1524" i="13"/>
  <c r="K1524" i="13"/>
  <c r="L1524" i="13"/>
  <c r="F1524" i="13"/>
  <c r="J1524" i="13"/>
  <c r="G1524" i="13"/>
  <c r="H384" i="14" l="1"/>
  <c r="D384" i="14"/>
  <c r="L384" i="14" s="1"/>
  <c r="F384" i="14"/>
  <c r="G384" i="14"/>
  <c r="AK384" i="14" s="1"/>
  <c r="I384" i="14"/>
  <c r="AI384" i="14" s="1"/>
  <c r="E1525" i="13"/>
  <c r="A1526" i="13"/>
  <c r="J1525" i="13"/>
  <c r="K1525" i="13"/>
  <c r="L1525" i="13"/>
  <c r="G1525" i="13"/>
  <c r="H1525" i="13"/>
  <c r="F1525" i="13"/>
  <c r="I1525" i="13"/>
  <c r="D1525" i="13"/>
  <c r="M1525" i="13"/>
  <c r="N1525" i="13"/>
  <c r="O1525" i="13"/>
  <c r="AL384" i="14" l="1"/>
  <c r="V384" i="14"/>
  <c r="AH384" i="14"/>
  <c r="T384" i="14"/>
  <c r="AJ384" i="14"/>
  <c r="U384" i="14"/>
  <c r="J384" i="14"/>
  <c r="E1526" i="13"/>
  <c r="A1527" i="13"/>
  <c r="M1526" i="13"/>
  <c r="J1526" i="13"/>
  <c r="F1526" i="13"/>
  <c r="N1526" i="13"/>
  <c r="D1526" i="13"/>
  <c r="G1526" i="13"/>
  <c r="L1526" i="13"/>
  <c r="I1526" i="13"/>
  <c r="O1526" i="13"/>
  <c r="H1526" i="13"/>
  <c r="K1526" i="13"/>
  <c r="E1527" i="13" l="1"/>
  <c r="A1528" i="13"/>
  <c r="G1527" i="13"/>
  <c r="M1527" i="13"/>
  <c r="J1527" i="13"/>
  <c r="L1527" i="13"/>
  <c r="K1527" i="13"/>
  <c r="I1527" i="13"/>
  <c r="D1527" i="13"/>
  <c r="F1527" i="13"/>
  <c r="O1527" i="13"/>
  <c r="H1527" i="13"/>
  <c r="N1527" i="13"/>
  <c r="E1528" i="13" l="1"/>
  <c r="E385" i="14" s="1"/>
  <c r="AG385" i="14" s="1"/>
  <c r="A1529" i="13"/>
  <c r="M1528" i="13"/>
  <c r="O1528" i="13"/>
  <c r="K1528" i="13"/>
  <c r="G1528" i="13"/>
  <c r="I1528" i="13"/>
  <c r="D1528" i="13"/>
  <c r="F1528" i="13"/>
  <c r="H1528" i="13"/>
  <c r="N1528" i="13"/>
  <c r="J1528" i="13"/>
  <c r="L1528" i="13"/>
  <c r="H385" i="14" l="1"/>
  <c r="D385" i="14"/>
  <c r="L385" i="14" s="1"/>
  <c r="F385" i="14"/>
  <c r="G385" i="14"/>
  <c r="AK385" i="14" s="1"/>
  <c r="I385" i="14"/>
  <c r="AI385" i="14" s="1"/>
  <c r="E1529" i="13"/>
  <c r="A1530" i="13"/>
  <c r="K1529" i="13"/>
  <c r="D1529" i="13"/>
  <c r="F1529" i="13"/>
  <c r="N1529" i="13"/>
  <c r="O1529" i="13"/>
  <c r="I1529" i="13"/>
  <c r="M1529" i="13"/>
  <c r="J1529" i="13"/>
  <c r="H1529" i="13"/>
  <c r="G1529" i="13"/>
  <c r="L1529" i="13"/>
  <c r="AL385" i="14" l="1"/>
  <c r="V385" i="14"/>
  <c r="AH385" i="14"/>
  <c r="T385" i="14"/>
  <c r="AJ385" i="14"/>
  <c r="U385" i="14"/>
  <c r="J385" i="14"/>
  <c r="E1530" i="13"/>
  <c r="A1531" i="13"/>
  <c r="F1530" i="13"/>
  <c r="H1530" i="13"/>
  <c r="D1530" i="13"/>
  <c r="L1530" i="13"/>
  <c r="N1530" i="13"/>
  <c r="O1530" i="13"/>
  <c r="M1530" i="13"/>
  <c r="G1530" i="13"/>
  <c r="J1530" i="13"/>
  <c r="I1530" i="13"/>
  <c r="K1530" i="13"/>
  <c r="E1531" i="13" l="1"/>
  <c r="A1532" i="13"/>
  <c r="H1531" i="13"/>
  <c r="K1531" i="13"/>
  <c r="O1531" i="13"/>
  <c r="N1531" i="13"/>
  <c r="J1531" i="13"/>
  <c r="M1531" i="13"/>
  <c r="D1531" i="13"/>
  <c r="I1531" i="13"/>
  <c r="L1531" i="13"/>
  <c r="G1531" i="13"/>
  <c r="F1531" i="13"/>
  <c r="E1532" i="13" l="1"/>
  <c r="E386" i="14" s="1"/>
  <c r="AG386" i="14" s="1"/>
  <c r="A1533" i="13"/>
  <c r="O1532" i="13"/>
  <c r="N1532" i="13"/>
  <c r="I1532" i="13"/>
  <c r="F1532" i="13"/>
  <c r="J1532" i="13"/>
  <c r="D1532" i="13"/>
  <c r="L1532" i="13"/>
  <c r="M1532" i="13"/>
  <c r="K1532" i="13"/>
  <c r="H1532" i="13"/>
  <c r="G1532" i="13"/>
  <c r="H386" i="14" l="1"/>
  <c r="I386" i="14"/>
  <c r="AI386" i="14" s="1"/>
  <c r="F386" i="14"/>
  <c r="D386" i="14"/>
  <c r="L386" i="14" s="1"/>
  <c r="G386" i="14"/>
  <c r="AK386" i="14" s="1"/>
  <c r="E1533" i="13"/>
  <c r="A1534" i="13"/>
  <c r="O1533" i="13"/>
  <c r="D1533" i="13"/>
  <c r="H1533" i="13"/>
  <c r="M1533" i="13"/>
  <c r="L1533" i="13"/>
  <c r="I1533" i="13"/>
  <c r="G1533" i="13"/>
  <c r="N1533" i="13"/>
  <c r="K1533" i="13"/>
  <c r="F1533" i="13"/>
  <c r="J1533" i="13"/>
  <c r="AH386" i="14" l="1"/>
  <c r="T386" i="14"/>
  <c r="AL386" i="14"/>
  <c r="V386" i="14"/>
  <c r="AJ386" i="14"/>
  <c r="U386" i="14"/>
  <c r="J386" i="14"/>
  <c r="E1534" i="13"/>
  <c r="A1535" i="13"/>
  <c r="K1534" i="13"/>
  <c r="F1534" i="13"/>
  <c r="L1534" i="13"/>
  <c r="H1534" i="13"/>
  <c r="I1534" i="13"/>
  <c r="J1534" i="13"/>
  <c r="G1534" i="13"/>
  <c r="D1534" i="13"/>
  <c r="N1534" i="13"/>
  <c r="M1534" i="13"/>
  <c r="O1534" i="13"/>
  <c r="E1535" i="13" l="1"/>
  <c r="A1536" i="13"/>
  <c r="F1535" i="13"/>
  <c r="G1535" i="13"/>
  <c r="K1535" i="13"/>
  <c r="L1535" i="13"/>
  <c r="J1535" i="13"/>
  <c r="I1535" i="13"/>
  <c r="H1535" i="13"/>
  <c r="D1535" i="13"/>
  <c r="O1535" i="13"/>
  <c r="N1535" i="13"/>
  <c r="M1535" i="13"/>
  <c r="E1536" i="13" l="1"/>
  <c r="E387" i="14" s="1"/>
  <c r="AG387" i="14" s="1"/>
  <c r="A1537" i="13"/>
  <c r="N1536" i="13"/>
  <c r="I1536" i="13"/>
  <c r="F1536" i="13"/>
  <c r="M1536" i="13"/>
  <c r="L1536" i="13"/>
  <c r="H1536" i="13"/>
  <c r="O1536" i="13"/>
  <c r="D1536" i="13"/>
  <c r="G1536" i="13"/>
  <c r="K1536" i="13"/>
  <c r="J1536" i="13"/>
  <c r="H387" i="14" l="1"/>
  <c r="D387" i="14"/>
  <c r="L387" i="14" s="1"/>
  <c r="G387" i="14"/>
  <c r="AK387" i="14" s="1"/>
  <c r="F387" i="14"/>
  <c r="I387" i="14"/>
  <c r="AI387" i="14" s="1"/>
  <c r="E1537" i="13"/>
  <c r="A1538" i="13"/>
  <c r="J1537" i="13"/>
  <c r="N1537" i="13"/>
  <c r="F1537" i="13"/>
  <c r="G1537" i="13"/>
  <c r="D1537" i="13"/>
  <c r="H1537" i="13"/>
  <c r="L1537" i="13"/>
  <c r="K1537" i="13"/>
  <c r="I1537" i="13"/>
  <c r="O1537" i="13"/>
  <c r="M1537" i="13"/>
  <c r="AL387" i="14" l="1"/>
  <c r="V387" i="14"/>
  <c r="AH387" i="14"/>
  <c r="T387" i="14"/>
  <c r="AJ387" i="14"/>
  <c r="U387" i="14"/>
  <c r="J387" i="14"/>
  <c r="E1538" i="13"/>
  <c r="A1539" i="13"/>
  <c r="H1538" i="13"/>
  <c r="L1538" i="13"/>
  <c r="O1538" i="13"/>
  <c r="I1538" i="13"/>
  <c r="K1538" i="13"/>
  <c r="D1538" i="13"/>
  <c r="G1538" i="13"/>
  <c r="M1538" i="13"/>
  <c r="F1538" i="13"/>
  <c r="N1538" i="13"/>
  <c r="J1538" i="13"/>
  <c r="E1539" i="13" l="1"/>
  <c r="A1540" i="13"/>
  <c r="K1539" i="13"/>
  <c r="H1539" i="13"/>
  <c r="D1539" i="13"/>
  <c r="O1539" i="13"/>
  <c r="G1539" i="13"/>
  <c r="F1539" i="13"/>
  <c r="J1539" i="13"/>
  <c r="M1539" i="13"/>
  <c r="L1539" i="13"/>
  <c r="N1539" i="13"/>
  <c r="I1539" i="13"/>
  <c r="E1540" i="13" l="1"/>
  <c r="E388" i="14" s="1"/>
  <c r="AG388" i="14" s="1"/>
  <c r="A1541" i="13"/>
  <c r="G1540" i="13"/>
  <c r="J1540" i="13"/>
  <c r="I1540" i="13"/>
  <c r="F1540" i="13"/>
  <c r="D1540" i="13"/>
  <c r="L1540" i="13"/>
  <c r="K1540" i="13"/>
  <c r="N1540" i="13"/>
  <c r="H1540" i="13"/>
  <c r="O1540" i="13"/>
  <c r="M1540" i="13"/>
  <c r="H388" i="14" l="1"/>
  <c r="G388" i="14"/>
  <c r="AK388" i="14" s="1"/>
  <c r="F388" i="14"/>
  <c r="I388" i="14"/>
  <c r="AI388" i="14" s="1"/>
  <c r="D388" i="14"/>
  <c r="L388" i="14" s="1"/>
  <c r="E1541" i="13"/>
  <c r="A1542" i="13"/>
  <c r="I1541" i="13"/>
  <c r="O1541" i="13"/>
  <c r="N1541" i="13"/>
  <c r="F1541" i="13"/>
  <c r="J1541" i="13"/>
  <c r="K1541" i="13"/>
  <c r="D1541" i="13"/>
  <c r="G1541" i="13"/>
  <c r="L1541" i="13"/>
  <c r="M1541" i="13"/>
  <c r="H1541" i="13"/>
  <c r="AH388" i="14" l="1"/>
  <c r="T388" i="14"/>
  <c r="AL388" i="14"/>
  <c r="V388" i="14"/>
  <c r="AJ388" i="14"/>
  <c r="U388" i="14"/>
  <c r="J388" i="14"/>
  <c r="E1542" i="13"/>
  <c r="A1543" i="13"/>
  <c r="F1542" i="13"/>
  <c r="I1542" i="13"/>
  <c r="L1542" i="13"/>
  <c r="G1542" i="13"/>
  <c r="O1542" i="13"/>
  <c r="J1542" i="13"/>
  <c r="D1542" i="13"/>
  <c r="M1542" i="13"/>
  <c r="N1542" i="13"/>
  <c r="H1542" i="13"/>
  <c r="K1542" i="13"/>
  <c r="E1543" i="13" l="1"/>
  <c r="A1544" i="13"/>
  <c r="F1543" i="13"/>
  <c r="K1543" i="13"/>
  <c r="H1543" i="13"/>
  <c r="J1543" i="13"/>
  <c r="I1543" i="13"/>
  <c r="O1543" i="13"/>
  <c r="M1543" i="13"/>
  <c r="N1543" i="13"/>
  <c r="G1543" i="13"/>
  <c r="L1543" i="13"/>
  <c r="D1543" i="13"/>
  <c r="E1544" i="13" l="1"/>
  <c r="E389" i="14" s="1"/>
  <c r="AG389" i="14" s="1"/>
  <c r="A1545" i="13"/>
  <c r="M1544" i="13"/>
  <c r="J1544" i="13"/>
  <c r="L1544" i="13"/>
  <c r="G1544" i="13"/>
  <c r="O1544" i="13"/>
  <c r="H1544" i="13"/>
  <c r="F1544" i="13"/>
  <c r="D1544" i="13"/>
  <c r="K1544" i="13"/>
  <c r="N1544" i="13"/>
  <c r="I1544" i="13"/>
  <c r="H389" i="14" l="1"/>
  <c r="F389" i="14"/>
  <c r="D389" i="14"/>
  <c r="L389" i="14" s="1"/>
  <c r="G389" i="14"/>
  <c r="AK389" i="14" s="1"/>
  <c r="I389" i="14"/>
  <c r="AI389" i="14" s="1"/>
  <c r="E1545" i="13"/>
  <c r="A1546" i="13"/>
  <c r="N1545" i="13"/>
  <c r="L1545" i="13"/>
  <c r="J1545" i="13"/>
  <c r="H1545" i="13"/>
  <c r="O1545" i="13"/>
  <c r="K1545" i="13"/>
  <c r="M1545" i="13"/>
  <c r="F1545" i="13"/>
  <c r="G1545" i="13"/>
  <c r="D1545" i="13"/>
  <c r="I1545" i="13"/>
  <c r="AH389" i="14" l="1"/>
  <c r="T389" i="14"/>
  <c r="AL389" i="14"/>
  <c r="V389" i="14"/>
  <c r="AJ389" i="14"/>
  <c r="U389" i="14"/>
  <c r="J389" i="14"/>
  <c r="E1546" i="13"/>
  <c r="A1547" i="13"/>
  <c r="L1546" i="13"/>
  <c r="D1546" i="13"/>
  <c r="M1546" i="13"/>
  <c r="F1546" i="13"/>
  <c r="O1546" i="13"/>
  <c r="K1546" i="13"/>
  <c r="I1546" i="13"/>
  <c r="H1546" i="13"/>
  <c r="J1546" i="13"/>
  <c r="N1546" i="13"/>
  <c r="G1546" i="13"/>
  <c r="E1547" i="13" l="1"/>
  <c r="A1548" i="13"/>
  <c r="M1547" i="13"/>
  <c r="N1547" i="13"/>
  <c r="J1547" i="13"/>
  <c r="L1547" i="13"/>
  <c r="F1547" i="13"/>
  <c r="O1547" i="13"/>
  <c r="H1547" i="13"/>
  <c r="K1547" i="13"/>
  <c r="D1547" i="13"/>
  <c r="G1547" i="13"/>
  <c r="I1547" i="13"/>
  <c r="E1548" i="13" l="1"/>
  <c r="E390" i="14" s="1"/>
  <c r="AG390" i="14" s="1"/>
  <c r="A1549" i="13"/>
  <c r="F1548" i="13"/>
  <c r="I1548" i="13"/>
  <c r="J1548" i="13"/>
  <c r="O1548" i="13"/>
  <c r="N1548" i="13"/>
  <c r="M1548" i="13"/>
  <c r="H1548" i="13"/>
  <c r="G1548" i="13"/>
  <c r="K1548" i="13"/>
  <c r="D1548" i="13"/>
  <c r="L1548" i="13"/>
  <c r="H390" i="14" l="1"/>
  <c r="D390" i="14"/>
  <c r="L390" i="14" s="1"/>
  <c r="F390" i="14"/>
  <c r="G390" i="14"/>
  <c r="AK390" i="14" s="1"/>
  <c r="I390" i="14"/>
  <c r="AI390" i="14" s="1"/>
  <c r="E1549" i="13"/>
  <c r="A1550" i="13"/>
  <c r="G1549" i="13"/>
  <c r="I1549" i="13"/>
  <c r="F1549" i="13"/>
  <c r="D1549" i="13"/>
  <c r="K1549" i="13"/>
  <c r="N1549" i="13"/>
  <c r="O1549" i="13"/>
  <c r="H1549" i="13"/>
  <c r="M1549" i="13"/>
  <c r="L1549" i="13"/>
  <c r="J1549" i="13"/>
  <c r="AL390" i="14" l="1"/>
  <c r="V390" i="14"/>
  <c r="AH390" i="14"/>
  <c r="T390" i="14"/>
  <c r="AJ390" i="14"/>
  <c r="U390" i="14"/>
  <c r="J390" i="14"/>
  <c r="E1550" i="13"/>
  <c r="A1551" i="13"/>
  <c r="J1550" i="13"/>
  <c r="G1550" i="13"/>
  <c r="O1550" i="13"/>
  <c r="I1550" i="13"/>
  <c r="F1550" i="13"/>
  <c r="D1550" i="13"/>
  <c r="M1550" i="13"/>
  <c r="L1550" i="13"/>
  <c r="H1550" i="13"/>
  <c r="K1550" i="13"/>
  <c r="N1550" i="13"/>
  <c r="E1551" i="13" l="1"/>
  <c r="A1552" i="13"/>
  <c r="N1551" i="13"/>
  <c r="H1551" i="13"/>
  <c r="G1551" i="13"/>
  <c r="F1551" i="13"/>
  <c r="L1551" i="13"/>
  <c r="I1551" i="13"/>
  <c r="K1551" i="13"/>
  <c r="J1551" i="13"/>
  <c r="O1551" i="13"/>
  <c r="M1551" i="13"/>
  <c r="D1551" i="13"/>
  <c r="E1552" i="13" l="1"/>
  <c r="E391" i="14" s="1"/>
  <c r="AG391" i="14" s="1"/>
  <c r="A1553" i="13"/>
  <c r="H1552" i="13"/>
  <c r="L1552" i="13"/>
  <c r="F1552" i="13"/>
  <c r="J1552" i="13"/>
  <c r="I1552" i="13"/>
  <c r="G1552" i="13"/>
  <c r="M1552" i="13"/>
  <c r="D1552" i="13"/>
  <c r="N1552" i="13"/>
  <c r="O1552" i="13"/>
  <c r="K1552" i="13"/>
  <c r="H391" i="14" l="1"/>
  <c r="D391" i="14"/>
  <c r="L391" i="14" s="1"/>
  <c r="G391" i="14"/>
  <c r="AK391" i="14" s="1"/>
  <c r="F391" i="14"/>
  <c r="I391" i="14"/>
  <c r="AI391" i="14" s="1"/>
  <c r="E1553" i="13"/>
  <c r="A1554" i="13"/>
  <c r="N1553" i="13"/>
  <c r="H1553" i="13"/>
  <c r="I1553" i="13"/>
  <c r="K1553" i="13"/>
  <c r="M1553" i="13"/>
  <c r="D1553" i="13"/>
  <c r="G1553" i="13"/>
  <c r="F1553" i="13"/>
  <c r="L1553" i="13"/>
  <c r="J1553" i="13"/>
  <c r="O1553" i="13"/>
  <c r="AL391" i="14" l="1"/>
  <c r="V391" i="14"/>
  <c r="AH391" i="14"/>
  <c r="T391" i="14"/>
  <c r="AJ391" i="14"/>
  <c r="U391" i="14"/>
  <c r="J391" i="14"/>
  <c r="E1554" i="13"/>
  <c r="A1555" i="13"/>
  <c r="J1554" i="13"/>
  <c r="H1554" i="13"/>
  <c r="D1554" i="13"/>
  <c r="N1554" i="13"/>
  <c r="L1554" i="13"/>
  <c r="O1554" i="13"/>
  <c r="I1554" i="13"/>
  <c r="G1554" i="13"/>
  <c r="M1554" i="13"/>
  <c r="F1554" i="13"/>
  <c r="K1554" i="13"/>
  <c r="E1555" i="13" l="1"/>
  <c r="A1556" i="13"/>
  <c r="D1555" i="13"/>
  <c r="M1555" i="13"/>
  <c r="G1555" i="13"/>
  <c r="K1555" i="13"/>
  <c r="F1555" i="13"/>
  <c r="H1555" i="13"/>
  <c r="O1555" i="13"/>
  <c r="N1555" i="13"/>
  <c r="J1555" i="13"/>
  <c r="I1555" i="13"/>
  <c r="L1555" i="13"/>
  <c r="E1556" i="13" l="1"/>
  <c r="E392" i="14" s="1"/>
  <c r="AG392" i="14" s="1"/>
  <c r="A1557" i="13"/>
  <c r="I1556" i="13"/>
  <c r="K1556" i="13"/>
  <c r="D1556" i="13"/>
  <c r="L1556" i="13"/>
  <c r="O1556" i="13"/>
  <c r="N1556" i="13"/>
  <c r="H1556" i="13"/>
  <c r="M1556" i="13"/>
  <c r="J1556" i="13"/>
  <c r="G1556" i="13"/>
  <c r="F1556" i="13"/>
  <c r="H392" i="14" l="1"/>
  <c r="F392" i="14"/>
  <c r="D392" i="14"/>
  <c r="L392" i="14" s="1"/>
  <c r="G392" i="14"/>
  <c r="AK392" i="14" s="1"/>
  <c r="I392" i="14"/>
  <c r="AI392" i="14" s="1"/>
  <c r="E1557" i="13"/>
  <c r="A1558" i="13"/>
  <c r="O1557" i="13"/>
  <c r="K1557" i="13"/>
  <c r="G1557" i="13"/>
  <c r="F1557" i="13"/>
  <c r="J1557" i="13"/>
  <c r="N1557" i="13"/>
  <c r="I1557" i="13"/>
  <c r="M1557" i="13"/>
  <c r="D1557" i="13"/>
  <c r="H1557" i="13"/>
  <c r="L1557" i="13"/>
  <c r="AH392" i="14" l="1"/>
  <c r="T392" i="14"/>
  <c r="AL392" i="14"/>
  <c r="V392" i="14"/>
  <c r="AJ392" i="14"/>
  <c r="U392" i="14"/>
  <c r="J392" i="14"/>
  <c r="E1558" i="13"/>
  <c r="A1559" i="13"/>
  <c r="K1558" i="13"/>
  <c r="M1558" i="13"/>
  <c r="H1558" i="13"/>
  <c r="D1558" i="13"/>
  <c r="N1558" i="13"/>
  <c r="G1558" i="13"/>
  <c r="O1558" i="13"/>
  <c r="L1558" i="13"/>
  <c r="I1558" i="13"/>
  <c r="F1558" i="13"/>
  <c r="J1558" i="13"/>
  <c r="E1559" i="13" l="1"/>
  <c r="A1560" i="13"/>
  <c r="J1559" i="13"/>
  <c r="N1559" i="13"/>
  <c r="H1559" i="13"/>
  <c r="D1559" i="13"/>
  <c r="O1559" i="13"/>
  <c r="K1559" i="13"/>
  <c r="F1559" i="13"/>
  <c r="M1559" i="13"/>
  <c r="G1559" i="13"/>
  <c r="I1559" i="13"/>
  <c r="L1559" i="13"/>
  <c r="E1560" i="13" l="1"/>
  <c r="E393" i="14" s="1"/>
  <c r="AG393" i="14" s="1"/>
  <c r="A1561" i="13"/>
  <c r="F1560" i="13"/>
  <c r="G1560" i="13"/>
  <c r="J1560" i="13"/>
  <c r="O1560" i="13"/>
  <c r="L1560" i="13"/>
  <c r="M1560" i="13"/>
  <c r="I1560" i="13"/>
  <c r="K1560" i="13"/>
  <c r="D1560" i="13"/>
  <c r="H1560" i="13"/>
  <c r="N1560" i="13"/>
  <c r="H393" i="14" l="1"/>
  <c r="G393" i="14"/>
  <c r="AK393" i="14" s="1"/>
  <c r="F393" i="14"/>
  <c r="D393" i="14"/>
  <c r="L393" i="14" s="1"/>
  <c r="I393" i="14"/>
  <c r="AI393" i="14" s="1"/>
  <c r="E1561" i="13"/>
  <c r="A1562" i="13"/>
  <c r="H1561" i="13"/>
  <c r="L1561" i="13"/>
  <c r="F1561" i="13"/>
  <c r="J1561" i="13"/>
  <c r="N1561" i="13"/>
  <c r="K1561" i="13"/>
  <c r="I1561" i="13"/>
  <c r="O1561" i="13"/>
  <c r="M1561" i="13"/>
  <c r="G1561" i="13"/>
  <c r="D1561" i="13"/>
  <c r="AH393" i="14" l="1"/>
  <c r="T393" i="14"/>
  <c r="AL393" i="14"/>
  <c r="V393" i="14"/>
  <c r="AJ393" i="14"/>
  <c r="U393" i="14"/>
  <c r="J393" i="14"/>
  <c r="E1562" i="13"/>
  <c r="A1563" i="13"/>
  <c r="O1562" i="13"/>
  <c r="M1562" i="13"/>
  <c r="J1562" i="13"/>
  <c r="G1562" i="13"/>
  <c r="N1562" i="13"/>
  <c r="L1562" i="13"/>
  <c r="D1562" i="13"/>
  <c r="K1562" i="13"/>
  <c r="H1562" i="13"/>
  <c r="I1562" i="13"/>
  <c r="F1562" i="13"/>
  <c r="E1563" i="13" l="1"/>
  <c r="A1564" i="13"/>
  <c r="D1563" i="13"/>
  <c r="K1563" i="13"/>
  <c r="M1563" i="13"/>
  <c r="G1563" i="13"/>
  <c r="I1563" i="13"/>
  <c r="N1563" i="13"/>
  <c r="J1563" i="13"/>
  <c r="L1563" i="13"/>
  <c r="F1563" i="13"/>
  <c r="H1563" i="13"/>
  <c r="O1563" i="13"/>
  <c r="E1564" i="13" l="1"/>
  <c r="E394" i="14" s="1"/>
  <c r="AG394" i="14" s="1"/>
  <c r="A1565" i="13"/>
  <c r="G1564" i="13"/>
  <c r="O1564" i="13"/>
  <c r="D1564" i="13"/>
  <c r="M1564" i="13"/>
  <c r="K1564" i="13"/>
  <c r="J1564" i="13"/>
  <c r="I1564" i="13"/>
  <c r="N1564" i="13"/>
  <c r="F1564" i="13"/>
  <c r="H1564" i="13"/>
  <c r="L1564" i="13"/>
  <c r="H394" i="14" l="1"/>
  <c r="D394" i="14"/>
  <c r="L394" i="14" s="1"/>
  <c r="G394" i="14"/>
  <c r="AK394" i="14" s="1"/>
  <c r="I394" i="14"/>
  <c r="AI394" i="14" s="1"/>
  <c r="F394" i="14"/>
  <c r="E1565" i="13"/>
  <c r="A1566" i="13"/>
  <c r="I1565" i="13"/>
  <c r="J1565" i="13"/>
  <c r="L1565" i="13"/>
  <c r="N1565" i="13"/>
  <c r="G1565" i="13"/>
  <c r="O1565" i="13"/>
  <c r="F1565" i="13"/>
  <c r="K1565" i="13"/>
  <c r="M1565" i="13"/>
  <c r="H1565" i="13"/>
  <c r="D1565" i="13"/>
  <c r="AL394" i="14" l="1"/>
  <c r="V394" i="14"/>
  <c r="AH394" i="14"/>
  <c r="T394" i="14"/>
  <c r="AJ394" i="14"/>
  <c r="U394" i="14"/>
  <c r="J394" i="14"/>
  <c r="E1566" i="13"/>
  <c r="A1567" i="13"/>
  <c r="K1566" i="13"/>
  <c r="N1566" i="13"/>
  <c r="L1566" i="13"/>
  <c r="M1566" i="13"/>
  <c r="H1566" i="13"/>
  <c r="O1566" i="13"/>
  <c r="I1566" i="13"/>
  <c r="F1566" i="13"/>
  <c r="D1566" i="13"/>
  <c r="G1566" i="13"/>
  <c r="J1566" i="13"/>
  <c r="E1567" i="13" l="1"/>
  <c r="A1568" i="13"/>
  <c r="F1567" i="13"/>
  <c r="H1567" i="13"/>
  <c r="O1567" i="13"/>
  <c r="N1567" i="13"/>
  <c r="M1567" i="13"/>
  <c r="L1567" i="13"/>
  <c r="D1567" i="13"/>
  <c r="G1567" i="13"/>
  <c r="K1567" i="13"/>
  <c r="I1567" i="13"/>
  <c r="J1567" i="13"/>
  <c r="E1568" i="13" l="1"/>
  <c r="E395" i="14" s="1"/>
  <c r="AG395" i="14" s="1"/>
  <c r="A1569" i="13"/>
  <c r="G1568" i="13"/>
  <c r="L1568" i="13"/>
  <c r="H1568" i="13"/>
  <c r="I1568" i="13"/>
  <c r="J1568" i="13"/>
  <c r="O1568" i="13"/>
  <c r="K1568" i="13"/>
  <c r="D1568" i="13"/>
  <c r="M1568" i="13"/>
  <c r="F1568" i="13"/>
  <c r="N1568" i="13"/>
  <c r="H395" i="14" l="1"/>
  <c r="F395" i="14"/>
  <c r="G395" i="14"/>
  <c r="AK395" i="14" s="1"/>
  <c r="D395" i="14"/>
  <c r="L395" i="14" s="1"/>
  <c r="I395" i="14"/>
  <c r="AI395" i="14" s="1"/>
  <c r="E1569" i="13"/>
  <c r="A1570" i="13"/>
  <c r="F1569" i="13"/>
  <c r="O1569" i="13"/>
  <c r="D1569" i="13"/>
  <c r="M1569" i="13"/>
  <c r="L1569" i="13"/>
  <c r="H1569" i="13"/>
  <c r="N1569" i="13"/>
  <c r="G1569" i="13"/>
  <c r="K1569" i="13"/>
  <c r="I1569" i="13"/>
  <c r="J1569" i="13"/>
  <c r="AH395" i="14" l="1"/>
  <c r="T395" i="14"/>
  <c r="AL395" i="14"/>
  <c r="V395" i="14"/>
  <c r="AJ395" i="14"/>
  <c r="U395" i="14"/>
  <c r="J395" i="14"/>
  <c r="E1570" i="13"/>
  <c r="A1571" i="13"/>
  <c r="D1570" i="13"/>
  <c r="L1570" i="13"/>
  <c r="G1570" i="13"/>
  <c r="J1570" i="13"/>
  <c r="H1570" i="13"/>
  <c r="F1570" i="13"/>
  <c r="K1570" i="13"/>
  <c r="N1570" i="13"/>
  <c r="M1570" i="13"/>
  <c r="I1570" i="13"/>
  <c r="O1570" i="13"/>
  <c r="E1571" i="13" l="1"/>
  <c r="A1572" i="13"/>
  <c r="F1571" i="13"/>
  <c r="J1571" i="13"/>
  <c r="G1571" i="13"/>
  <c r="H1571" i="13"/>
  <c r="I1571" i="13"/>
  <c r="O1571" i="13"/>
  <c r="K1571" i="13"/>
  <c r="L1571" i="13"/>
  <c r="D1571" i="13"/>
  <c r="M1571" i="13"/>
  <c r="N1571" i="13"/>
  <c r="E1572" i="13" l="1"/>
  <c r="E396" i="14" s="1"/>
  <c r="AG396" i="14" s="1"/>
  <c r="A1573" i="13"/>
  <c r="N1572" i="13"/>
  <c r="L1572" i="13"/>
  <c r="M1572" i="13"/>
  <c r="H1572" i="13"/>
  <c r="D1572" i="13"/>
  <c r="O1572" i="13"/>
  <c r="G1572" i="13"/>
  <c r="K1572" i="13"/>
  <c r="I1572" i="13"/>
  <c r="J1572" i="13"/>
  <c r="F1572" i="13"/>
  <c r="H396" i="14" l="1"/>
  <c r="F396" i="14"/>
  <c r="G396" i="14"/>
  <c r="AK396" i="14" s="1"/>
  <c r="D396" i="14"/>
  <c r="L396" i="14" s="1"/>
  <c r="I396" i="14"/>
  <c r="AI396" i="14" s="1"/>
  <c r="E1573" i="13"/>
  <c r="A1574" i="13"/>
  <c r="H1573" i="13"/>
  <c r="K1573" i="13"/>
  <c r="N1573" i="13"/>
  <c r="J1573" i="13"/>
  <c r="D1573" i="13"/>
  <c r="M1573" i="13"/>
  <c r="I1573" i="13"/>
  <c r="F1573" i="13"/>
  <c r="L1573" i="13"/>
  <c r="G1573" i="13"/>
  <c r="O1573" i="13"/>
  <c r="AH396" i="14" l="1"/>
  <c r="T396" i="14"/>
  <c r="AL396" i="14"/>
  <c r="V396" i="14"/>
  <c r="AJ396" i="14"/>
  <c r="U396" i="14"/>
  <c r="J396" i="14"/>
  <c r="E1574" i="13"/>
  <c r="A1575" i="13"/>
  <c r="I1574" i="13"/>
  <c r="H1574" i="13"/>
  <c r="O1574" i="13"/>
  <c r="L1574" i="13"/>
  <c r="J1574" i="13"/>
  <c r="K1574" i="13"/>
  <c r="F1574" i="13"/>
  <c r="D1574" i="13"/>
  <c r="N1574" i="13"/>
  <c r="M1574" i="13"/>
  <c r="G1574" i="13"/>
  <c r="E1575" i="13" l="1"/>
  <c r="A1576" i="13"/>
  <c r="L1575" i="13"/>
  <c r="J1575" i="13"/>
  <c r="K1575" i="13"/>
  <c r="F1575" i="13"/>
  <c r="I1575" i="13"/>
  <c r="G1575" i="13"/>
  <c r="O1575" i="13"/>
  <c r="D1575" i="13"/>
  <c r="H1575" i="13"/>
  <c r="M1575" i="13"/>
  <c r="N1575" i="13"/>
  <c r="E1576" i="13" l="1"/>
  <c r="E397" i="14" s="1"/>
  <c r="AG397" i="14" s="1"/>
  <c r="A1577" i="13"/>
  <c r="G1576" i="13"/>
  <c r="L1576" i="13"/>
  <c r="D1576" i="13"/>
  <c r="F1576" i="13"/>
  <c r="M1576" i="13"/>
  <c r="J1576" i="13"/>
  <c r="H1576" i="13"/>
  <c r="K1576" i="13"/>
  <c r="N1576" i="13"/>
  <c r="I1576" i="13"/>
  <c r="O1576" i="13"/>
  <c r="H397" i="14" l="1"/>
  <c r="D397" i="14"/>
  <c r="L397" i="14" s="1"/>
  <c r="G397" i="14"/>
  <c r="AK397" i="14" s="1"/>
  <c r="F397" i="14"/>
  <c r="I397" i="14"/>
  <c r="AI397" i="14" s="1"/>
  <c r="E1577" i="13"/>
  <c r="A1578" i="13"/>
  <c r="M1577" i="13"/>
  <c r="I1577" i="13"/>
  <c r="K1577" i="13"/>
  <c r="N1577" i="13"/>
  <c r="L1577" i="13"/>
  <c r="J1577" i="13"/>
  <c r="H1577" i="13"/>
  <c r="O1577" i="13"/>
  <c r="F1577" i="13"/>
  <c r="D1577" i="13"/>
  <c r="G1577" i="13"/>
  <c r="AL397" i="14" l="1"/>
  <c r="V397" i="14"/>
  <c r="AH397" i="14"/>
  <c r="T397" i="14"/>
  <c r="AJ397" i="14"/>
  <c r="U397" i="14"/>
  <c r="J397" i="14"/>
  <c r="E1578" i="13"/>
  <c r="A1579" i="13"/>
  <c r="K1578" i="13"/>
  <c r="D1578" i="13"/>
  <c r="G1578" i="13"/>
  <c r="M1578" i="13"/>
  <c r="O1578" i="13"/>
  <c r="J1578" i="13"/>
  <c r="L1578" i="13"/>
  <c r="F1578" i="13"/>
  <c r="I1578" i="13"/>
  <c r="H1578" i="13"/>
  <c r="N1578" i="13"/>
  <c r="E1579" i="13" l="1"/>
  <c r="A1580" i="13"/>
  <c r="F1579" i="13"/>
  <c r="O1579" i="13"/>
  <c r="M1579" i="13"/>
  <c r="D1579" i="13"/>
  <c r="K1579" i="13"/>
  <c r="I1579" i="13"/>
  <c r="J1579" i="13"/>
  <c r="H1579" i="13"/>
  <c r="N1579" i="13"/>
  <c r="G1579" i="13"/>
  <c r="L1579" i="13"/>
  <c r="E1580" i="13" l="1"/>
  <c r="E398" i="14" s="1"/>
  <c r="AG398" i="14" s="1"/>
  <c r="A1581" i="13"/>
  <c r="F1580" i="13"/>
  <c r="J1580" i="13"/>
  <c r="I1580" i="13"/>
  <c r="M1580" i="13"/>
  <c r="N1580" i="13"/>
  <c r="L1580" i="13"/>
  <c r="H1580" i="13"/>
  <c r="G1580" i="13"/>
  <c r="K1580" i="13"/>
  <c r="O1580" i="13"/>
  <c r="D1580" i="13"/>
  <c r="H398" i="14" l="1"/>
  <c r="D398" i="14"/>
  <c r="L398" i="14" s="1"/>
  <c r="F398" i="14"/>
  <c r="G398" i="14"/>
  <c r="AK398" i="14" s="1"/>
  <c r="I398" i="14"/>
  <c r="AI398" i="14" s="1"/>
  <c r="E1581" i="13"/>
  <c r="A1582" i="13"/>
  <c r="F1581" i="13"/>
  <c r="J1581" i="13"/>
  <c r="K1581" i="13"/>
  <c r="N1581" i="13"/>
  <c r="L1581" i="13"/>
  <c r="M1581" i="13"/>
  <c r="I1581" i="13"/>
  <c r="H1581" i="13"/>
  <c r="D1581" i="13"/>
  <c r="G1581" i="13"/>
  <c r="O1581" i="13"/>
  <c r="AL398" i="14" l="1"/>
  <c r="V398" i="14"/>
  <c r="AH398" i="14"/>
  <c r="T398" i="14"/>
  <c r="AJ398" i="14"/>
  <c r="U398" i="14"/>
  <c r="J398" i="14"/>
  <c r="E1582" i="13"/>
  <c r="A1583" i="13"/>
  <c r="O1582" i="13"/>
  <c r="G1582" i="13"/>
  <c r="I1582" i="13"/>
  <c r="D1582" i="13"/>
  <c r="J1582" i="13"/>
  <c r="L1582" i="13"/>
  <c r="K1582" i="13"/>
  <c r="N1582" i="13"/>
  <c r="M1582" i="13"/>
  <c r="H1582" i="13"/>
  <c r="F1582" i="13"/>
  <c r="E1583" i="13" l="1"/>
  <c r="A1584" i="13"/>
  <c r="N1583" i="13"/>
  <c r="F1583" i="13"/>
  <c r="M1583" i="13"/>
  <c r="G1583" i="13"/>
  <c r="O1583" i="13"/>
  <c r="H1583" i="13"/>
  <c r="J1583" i="13"/>
  <c r="L1583" i="13"/>
  <c r="D1583" i="13"/>
  <c r="I1583" i="13"/>
  <c r="K1583" i="13"/>
  <c r="E1584" i="13" l="1"/>
  <c r="E399" i="14" s="1"/>
  <c r="AG399" i="14" s="1"/>
  <c r="A1585" i="13"/>
  <c r="L1584" i="13"/>
  <c r="I1584" i="13"/>
  <c r="F1584" i="13"/>
  <c r="O1584" i="13"/>
  <c r="G1584" i="13"/>
  <c r="H1584" i="13"/>
  <c r="M1584" i="13"/>
  <c r="J1584" i="13"/>
  <c r="D1584" i="13"/>
  <c r="K1584" i="13"/>
  <c r="N1584" i="13"/>
  <c r="H399" i="14" l="1"/>
  <c r="G399" i="14"/>
  <c r="AK399" i="14" s="1"/>
  <c r="D399" i="14"/>
  <c r="L399" i="14" s="1"/>
  <c r="F399" i="14"/>
  <c r="I399" i="14"/>
  <c r="AI399" i="14" s="1"/>
  <c r="E1585" i="13"/>
  <c r="A1586" i="13"/>
  <c r="I1585" i="13"/>
  <c r="G1585" i="13"/>
  <c r="J1585" i="13"/>
  <c r="D1585" i="13"/>
  <c r="M1585" i="13"/>
  <c r="K1585" i="13"/>
  <c r="L1585" i="13"/>
  <c r="H1585" i="13"/>
  <c r="F1585" i="13"/>
  <c r="O1585" i="13"/>
  <c r="N1585" i="13"/>
  <c r="AL399" i="14" l="1"/>
  <c r="V399" i="14"/>
  <c r="AH399" i="14"/>
  <c r="T399" i="14"/>
  <c r="AJ399" i="14"/>
  <c r="U399" i="14"/>
  <c r="J399" i="14"/>
  <c r="E1586" i="13"/>
  <c r="A1587" i="13"/>
  <c r="I1586" i="13"/>
  <c r="K1586" i="13"/>
  <c r="H1586" i="13"/>
  <c r="N1586" i="13"/>
  <c r="M1586" i="13"/>
  <c r="G1586" i="13"/>
  <c r="O1586" i="13"/>
  <c r="J1586" i="13"/>
  <c r="F1586" i="13"/>
  <c r="L1586" i="13"/>
  <c r="D1586" i="13"/>
  <c r="E1587" i="13" l="1"/>
  <c r="A1588" i="13"/>
  <c r="N1587" i="13"/>
  <c r="K1587" i="13"/>
  <c r="D1587" i="13"/>
  <c r="M1587" i="13"/>
  <c r="H1587" i="13"/>
  <c r="I1587" i="13"/>
  <c r="F1587" i="13"/>
  <c r="O1587" i="13"/>
  <c r="G1587" i="13"/>
  <c r="J1587" i="13"/>
  <c r="L1587" i="13"/>
  <c r="E1588" i="13" l="1"/>
  <c r="E400" i="14" s="1"/>
  <c r="AG400" i="14" s="1"/>
  <c r="A1589" i="13"/>
  <c r="O1588" i="13"/>
  <c r="L1588" i="13"/>
  <c r="N1588" i="13"/>
  <c r="J1588" i="13"/>
  <c r="D1588" i="13"/>
  <c r="M1588" i="13"/>
  <c r="K1588" i="13"/>
  <c r="G1588" i="13"/>
  <c r="I1588" i="13"/>
  <c r="F1588" i="13"/>
  <c r="H1588" i="13"/>
  <c r="H400" i="14" l="1"/>
  <c r="D400" i="14"/>
  <c r="L400" i="14" s="1"/>
  <c r="G400" i="14"/>
  <c r="AK400" i="14" s="1"/>
  <c r="F400" i="14"/>
  <c r="I400" i="14"/>
  <c r="AI400" i="14" s="1"/>
  <c r="E1589" i="13"/>
  <c r="A1590" i="13"/>
  <c r="K1589" i="13"/>
  <c r="J1589" i="13"/>
  <c r="G1589" i="13"/>
  <c r="L1589" i="13"/>
  <c r="F1589" i="13"/>
  <c r="M1589" i="13"/>
  <c r="D1589" i="13"/>
  <c r="I1589" i="13"/>
  <c r="N1589" i="13"/>
  <c r="H1589" i="13"/>
  <c r="O1589" i="13"/>
  <c r="AL400" i="14" l="1"/>
  <c r="V400" i="14"/>
  <c r="AH400" i="14"/>
  <c r="T400" i="14"/>
  <c r="AJ400" i="14"/>
  <c r="U400" i="14"/>
  <c r="J400" i="14"/>
  <c r="E1590" i="13"/>
  <c r="A1591" i="13"/>
  <c r="K1590" i="13"/>
  <c r="F1590" i="13"/>
  <c r="N1590" i="13"/>
  <c r="J1590" i="13"/>
  <c r="O1590" i="13"/>
  <c r="D1590" i="13"/>
  <c r="M1590" i="13"/>
  <c r="L1590" i="13"/>
  <c r="H1590" i="13"/>
  <c r="I1590" i="13"/>
  <c r="G1590" i="13"/>
  <c r="E1591" i="13" l="1"/>
  <c r="A1592" i="13"/>
  <c r="M1591" i="13"/>
  <c r="J1591" i="13"/>
  <c r="N1591" i="13"/>
  <c r="F1591" i="13"/>
  <c r="L1591" i="13"/>
  <c r="I1591" i="13"/>
  <c r="D1591" i="13"/>
  <c r="K1591" i="13"/>
  <c r="G1591" i="13"/>
  <c r="O1591" i="13"/>
  <c r="H1591" i="13"/>
  <c r="E1592" i="13" l="1"/>
  <c r="E401" i="14" s="1"/>
  <c r="AG401" i="14" s="1"/>
  <c r="A1593" i="13"/>
  <c r="G1592" i="13"/>
  <c r="N1592" i="13"/>
  <c r="L1592" i="13"/>
  <c r="K1592" i="13"/>
  <c r="F1592" i="13"/>
  <c r="H1592" i="13"/>
  <c r="M1592" i="13"/>
  <c r="I1592" i="13"/>
  <c r="D1592" i="13"/>
  <c r="J1592" i="13"/>
  <c r="O1592" i="13"/>
  <c r="H401" i="14" l="1"/>
  <c r="F401" i="14"/>
  <c r="G401" i="14"/>
  <c r="AK401" i="14" s="1"/>
  <c r="I401" i="14"/>
  <c r="AI401" i="14" s="1"/>
  <c r="D401" i="14"/>
  <c r="L401" i="14" s="1"/>
  <c r="E1593" i="13"/>
  <c r="A1594" i="13"/>
  <c r="G1593" i="13"/>
  <c r="M1593" i="13"/>
  <c r="K1593" i="13"/>
  <c r="H1593" i="13"/>
  <c r="I1593" i="13"/>
  <c r="O1593" i="13"/>
  <c r="L1593" i="13"/>
  <c r="D1593" i="13"/>
  <c r="J1593" i="13"/>
  <c r="F1593" i="13"/>
  <c r="N1593" i="13"/>
  <c r="AH401" i="14" l="1"/>
  <c r="T401" i="14"/>
  <c r="AL401" i="14"/>
  <c r="V401" i="14"/>
  <c r="AJ401" i="14"/>
  <c r="U401" i="14"/>
  <c r="J401" i="14"/>
  <c r="E1594" i="13"/>
  <c r="A1595" i="13"/>
  <c r="G1594" i="13"/>
  <c r="M1594" i="13"/>
  <c r="I1594" i="13"/>
  <c r="D1594" i="13"/>
  <c r="L1594" i="13"/>
  <c r="N1594" i="13"/>
  <c r="K1594" i="13"/>
  <c r="F1594" i="13"/>
  <c r="O1594" i="13"/>
  <c r="H1594" i="13"/>
  <c r="J1594" i="13"/>
  <c r="E1595" i="13" l="1"/>
  <c r="A1596" i="13"/>
  <c r="J1595" i="13"/>
  <c r="H1595" i="13"/>
  <c r="N1595" i="13"/>
  <c r="K1595" i="13"/>
  <c r="G1595" i="13"/>
  <c r="M1595" i="13"/>
  <c r="F1595" i="13"/>
  <c r="O1595" i="13"/>
  <c r="I1595" i="13"/>
  <c r="D1595" i="13"/>
  <c r="L1595" i="13"/>
  <c r="E1596" i="13" l="1"/>
  <c r="E402" i="14" s="1"/>
  <c r="AG402" i="14" s="1"/>
  <c r="A1597" i="13"/>
  <c r="I1596" i="13"/>
  <c r="D1596" i="13"/>
  <c r="F1596" i="13"/>
  <c r="G1596" i="13"/>
  <c r="M1596" i="13"/>
  <c r="K1596" i="13"/>
  <c r="L1596" i="13"/>
  <c r="O1596" i="13"/>
  <c r="H1596" i="13"/>
  <c r="J1596" i="13"/>
  <c r="N1596" i="13"/>
  <c r="H402" i="14" l="1"/>
  <c r="I402" i="14"/>
  <c r="AI402" i="14" s="1"/>
  <c r="F402" i="14"/>
  <c r="G402" i="14"/>
  <c r="AK402" i="14" s="1"/>
  <c r="D402" i="14"/>
  <c r="L402" i="14" s="1"/>
  <c r="E1597" i="13"/>
  <c r="A1598" i="13"/>
  <c r="I1597" i="13"/>
  <c r="M1597" i="13"/>
  <c r="N1597" i="13"/>
  <c r="D1597" i="13"/>
  <c r="H1597" i="13"/>
  <c r="L1597" i="13"/>
  <c r="O1597" i="13"/>
  <c r="K1597" i="13"/>
  <c r="J1597" i="13"/>
  <c r="F1597" i="13"/>
  <c r="G1597" i="13"/>
  <c r="AH402" i="14" l="1"/>
  <c r="T402" i="14"/>
  <c r="AL402" i="14"/>
  <c r="V402" i="14"/>
  <c r="AJ402" i="14"/>
  <c r="U402" i="14"/>
  <c r="J402" i="14"/>
  <c r="E1598" i="13"/>
  <c r="A1599" i="13"/>
  <c r="H1598" i="13"/>
  <c r="M1598" i="13"/>
  <c r="K1598" i="13"/>
  <c r="D1598" i="13"/>
  <c r="F1598" i="13"/>
  <c r="N1598" i="13"/>
  <c r="O1598" i="13"/>
  <c r="G1598" i="13"/>
  <c r="I1598" i="13"/>
  <c r="L1598" i="13"/>
  <c r="J1598" i="13"/>
  <c r="E1599" i="13" l="1"/>
  <c r="A1600" i="13"/>
  <c r="O1599" i="13"/>
  <c r="L1599" i="13"/>
  <c r="D1599" i="13"/>
  <c r="M1599" i="13"/>
  <c r="H1599" i="13"/>
  <c r="J1599" i="13"/>
  <c r="G1599" i="13"/>
  <c r="K1599" i="13"/>
  <c r="F1599" i="13"/>
  <c r="I1599" i="13"/>
  <c r="N1599" i="13"/>
  <c r="E1600" i="13" l="1"/>
  <c r="E403" i="14" s="1"/>
  <c r="AG403" i="14" s="1"/>
  <c r="A1601" i="13"/>
  <c r="D1600" i="13"/>
  <c r="I1600" i="13"/>
  <c r="H1600" i="13"/>
  <c r="M1600" i="13"/>
  <c r="N1600" i="13"/>
  <c r="L1600" i="13"/>
  <c r="J1600" i="13"/>
  <c r="F1600" i="13"/>
  <c r="K1600" i="13"/>
  <c r="O1600" i="13"/>
  <c r="G1600" i="13"/>
  <c r="H403" i="14" l="1"/>
  <c r="F403" i="14"/>
  <c r="G403" i="14"/>
  <c r="AK403" i="14" s="1"/>
  <c r="I403" i="14"/>
  <c r="AI403" i="14" s="1"/>
  <c r="D403" i="14"/>
  <c r="L403" i="14" s="1"/>
  <c r="E1601" i="13"/>
  <c r="A1602" i="13"/>
  <c r="J1601" i="13"/>
  <c r="O1601" i="13"/>
  <c r="H1601" i="13"/>
  <c r="L1601" i="13"/>
  <c r="D1601" i="13"/>
  <c r="G1601" i="13"/>
  <c r="F1601" i="13"/>
  <c r="N1601" i="13"/>
  <c r="I1601" i="13"/>
  <c r="M1601" i="13"/>
  <c r="K1601" i="13"/>
  <c r="AH403" i="14" l="1"/>
  <c r="T403" i="14"/>
  <c r="AL403" i="14"/>
  <c r="V403" i="14"/>
  <c r="AJ403" i="14"/>
  <c r="U403" i="14"/>
  <c r="J403" i="14"/>
  <c r="E1602" i="13"/>
  <c r="A1603" i="13"/>
  <c r="F1602" i="13"/>
  <c r="I1602" i="13"/>
  <c r="O1602" i="13"/>
  <c r="H1602" i="13"/>
  <c r="D1602" i="13"/>
  <c r="G1602" i="13"/>
  <c r="L1602" i="13"/>
  <c r="J1602" i="13"/>
  <c r="M1602" i="13"/>
  <c r="K1602" i="13"/>
  <c r="N1602" i="13"/>
  <c r="E1603" i="13" l="1"/>
  <c r="A1604" i="13"/>
  <c r="K1603" i="13"/>
  <c r="M1603" i="13"/>
  <c r="H1603" i="13"/>
  <c r="D1603" i="13"/>
  <c r="G1603" i="13"/>
  <c r="I1603" i="13"/>
  <c r="J1603" i="13"/>
  <c r="F1603" i="13"/>
  <c r="N1603" i="13"/>
  <c r="L1603" i="13"/>
  <c r="O1603" i="13"/>
  <c r="E1604" i="13" l="1"/>
  <c r="E404" i="14" s="1"/>
  <c r="AG404" i="14" s="1"/>
  <c r="A1605" i="13"/>
  <c r="K1604" i="13"/>
  <c r="I1604" i="13"/>
  <c r="H1604" i="13"/>
  <c r="D1604" i="13"/>
  <c r="M1604" i="13"/>
  <c r="N1604" i="13"/>
  <c r="J1604" i="13"/>
  <c r="G1604" i="13"/>
  <c r="F1604" i="13"/>
  <c r="L1604" i="13"/>
  <c r="O1604" i="13"/>
  <c r="H404" i="14" l="1"/>
  <c r="F404" i="14"/>
  <c r="G404" i="14"/>
  <c r="AK404" i="14" s="1"/>
  <c r="I404" i="14"/>
  <c r="AI404" i="14" s="1"/>
  <c r="D404" i="14"/>
  <c r="L404" i="14" s="1"/>
  <c r="E1605" i="13"/>
  <c r="A1606" i="13"/>
  <c r="G1605" i="13"/>
  <c r="M1605" i="13"/>
  <c r="D1605" i="13"/>
  <c r="L1605" i="13"/>
  <c r="K1605" i="13"/>
  <c r="J1605" i="13"/>
  <c r="I1605" i="13"/>
  <c r="O1605" i="13"/>
  <c r="N1605" i="13"/>
  <c r="F1605" i="13"/>
  <c r="H1605" i="13"/>
  <c r="AH404" i="14" l="1"/>
  <c r="T404" i="14"/>
  <c r="AL404" i="14"/>
  <c r="V404" i="14"/>
  <c r="AJ404" i="14"/>
  <c r="U404" i="14"/>
  <c r="J404" i="14"/>
  <c r="E1606" i="13"/>
  <c r="A1607" i="13"/>
  <c r="F1606" i="13"/>
  <c r="I1606" i="13"/>
  <c r="O1606" i="13"/>
  <c r="N1606" i="13"/>
  <c r="G1606" i="13"/>
  <c r="D1606" i="13"/>
  <c r="H1606" i="13"/>
  <c r="M1606" i="13"/>
  <c r="J1606" i="13"/>
  <c r="L1606" i="13"/>
  <c r="K1606" i="13"/>
  <c r="E1607" i="13" l="1"/>
  <c r="A1608" i="13"/>
  <c r="G1607" i="13"/>
  <c r="K1607" i="13"/>
  <c r="O1607" i="13"/>
  <c r="D1607" i="13"/>
  <c r="L1607" i="13"/>
  <c r="F1607" i="13"/>
  <c r="M1607" i="13"/>
  <c r="H1607" i="13"/>
  <c r="J1607" i="13"/>
  <c r="N1607" i="13"/>
  <c r="I1607" i="13"/>
  <c r="E1608" i="13" l="1"/>
  <c r="E405" i="14" s="1"/>
  <c r="AG405" i="14" s="1"/>
  <c r="A1609" i="13"/>
  <c r="I1608" i="13"/>
  <c r="G1608" i="13"/>
  <c r="M1608" i="13"/>
  <c r="H1608" i="13"/>
  <c r="J1608" i="13"/>
  <c r="L1608" i="13"/>
  <c r="F1608" i="13"/>
  <c r="D1608" i="13"/>
  <c r="O1608" i="13"/>
  <c r="N1608" i="13"/>
  <c r="K1608" i="13"/>
  <c r="H405" i="14" l="1"/>
  <c r="G405" i="14"/>
  <c r="AK405" i="14" s="1"/>
  <c r="F405" i="14"/>
  <c r="D405" i="14"/>
  <c r="L405" i="14" s="1"/>
  <c r="I405" i="14"/>
  <c r="AI405" i="14" s="1"/>
  <c r="E1609" i="13"/>
  <c r="A1610" i="13"/>
  <c r="G1609" i="13"/>
  <c r="I1609" i="13"/>
  <c r="F1609" i="13"/>
  <c r="M1609" i="13"/>
  <c r="J1609" i="13"/>
  <c r="D1609" i="13"/>
  <c r="K1609" i="13"/>
  <c r="N1609" i="13"/>
  <c r="L1609" i="13"/>
  <c r="H1609" i="13"/>
  <c r="O1609" i="13"/>
  <c r="AH405" i="14" l="1"/>
  <c r="T405" i="14"/>
  <c r="AL405" i="14"/>
  <c r="V405" i="14"/>
  <c r="AJ405" i="14"/>
  <c r="U405" i="14"/>
  <c r="J405" i="14"/>
  <c r="E1610" i="13"/>
  <c r="A1611" i="13"/>
  <c r="L1610" i="13"/>
  <c r="D1610" i="13"/>
  <c r="J1610" i="13"/>
  <c r="I1610" i="13"/>
  <c r="N1610" i="13"/>
  <c r="K1610" i="13"/>
  <c r="H1610" i="13"/>
  <c r="M1610" i="13"/>
  <c r="O1610" i="13"/>
  <c r="G1610" i="13"/>
  <c r="F1610" i="13"/>
  <c r="E1611" i="13" l="1"/>
  <c r="A1612" i="13"/>
  <c r="G1611" i="13"/>
  <c r="L1611" i="13"/>
  <c r="D1611" i="13"/>
  <c r="K1611" i="13"/>
  <c r="M1611" i="13"/>
  <c r="F1611" i="13"/>
  <c r="N1611" i="13"/>
  <c r="H1611" i="13"/>
  <c r="I1611" i="13"/>
  <c r="J1611" i="13"/>
  <c r="O1611" i="13"/>
  <c r="E1612" i="13" l="1"/>
  <c r="E406" i="14" s="1"/>
  <c r="AG406" i="14" s="1"/>
  <c r="A1613" i="13"/>
  <c r="F1612" i="13"/>
  <c r="O1612" i="13"/>
  <c r="L1612" i="13"/>
  <c r="N1612" i="13"/>
  <c r="K1612" i="13"/>
  <c r="I1612" i="13"/>
  <c r="G1612" i="13"/>
  <c r="J1612" i="13"/>
  <c r="M1612" i="13"/>
  <c r="D1612" i="13"/>
  <c r="H1612" i="13"/>
  <c r="H406" i="14" l="1"/>
  <c r="D406" i="14"/>
  <c r="L406" i="14" s="1"/>
  <c r="F406" i="14"/>
  <c r="G406" i="14"/>
  <c r="AK406" i="14" s="1"/>
  <c r="I406" i="14"/>
  <c r="AI406" i="14" s="1"/>
  <c r="E1613" i="13"/>
  <c r="A1614" i="13"/>
  <c r="N1613" i="13"/>
  <c r="L1613" i="13"/>
  <c r="O1613" i="13"/>
  <c r="D1613" i="13"/>
  <c r="J1613" i="13"/>
  <c r="H1613" i="13"/>
  <c r="M1613" i="13"/>
  <c r="I1613" i="13"/>
  <c r="F1613" i="13"/>
  <c r="G1613" i="13"/>
  <c r="K1613" i="13"/>
  <c r="AL406" i="14" l="1"/>
  <c r="V406" i="14"/>
  <c r="AH406" i="14"/>
  <c r="T406" i="14"/>
  <c r="AJ406" i="14"/>
  <c r="U406" i="14"/>
  <c r="J406" i="14"/>
  <c r="E1614" i="13"/>
  <c r="A1615" i="13"/>
  <c r="N1614" i="13"/>
  <c r="I1614" i="13"/>
  <c r="K1614" i="13"/>
  <c r="J1614" i="13"/>
  <c r="M1614" i="13"/>
  <c r="L1614" i="13"/>
  <c r="O1614" i="13"/>
  <c r="H1614" i="13"/>
  <c r="D1614" i="13"/>
  <c r="G1614" i="13"/>
  <c r="F1614" i="13"/>
  <c r="E1615" i="13" l="1"/>
  <c r="A1616" i="13"/>
  <c r="G1615" i="13"/>
  <c r="O1615" i="13"/>
  <c r="K1615" i="13"/>
  <c r="M1615" i="13"/>
  <c r="L1615" i="13"/>
  <c r="N1615" i="13"/>
  <c r="H1615" i="13"/>
  <c r="F1615" i="13"/>
  <c r="J1615" i="13"/>
  <c r="D1615" i="13"/>
  <c r="I1615" i="13"/>
  <c r="E1616" i="13" l="1"/>
  <c r="E407" i="14" s="1"/>
  <c r="AG407" i="14" s="1"/>
  <c r="A1617" i="13"/>
  <c r="I1616" i="13"/>
  <c r="N1616" i="13"/>
  <c r="J1616" i="13"/>
  <c r="K1616" i="13"/>
  <c r="O1616" i="13"/>
  <c r="G1616" i="13"/>
  <c r="M1616" i="13"/>
  <c r="L1616" i="13"/>
  <c r="D1616" i="13"/>
  <c r="H1616" i="13"/>
  <c r="F1616" i="13"/>
  <c r="H407" i="14" l="1"/>
  <c r="D407" i="14"/>
  <c r="L407" i="14" s="1"/>
  <c r="F407" i="14"/>
  <c r="G407" i="14"/>
  <c r="AK407" i="14" s="1"/>
  <c r="I407" i="14"/>
  <c r="AI407" i="14" s="1"/>
  <c r="E1617" i="13"/>
  <c r="A1618" i="13"/>
  <c r="O1617" i="13"/>
  <c r="J1617" i="13"/>
  <c r="H1617" i="13"/>
  <c r="N1617" i="13"/>
  <c r="K1617" i="13"/>
  <c r="G1617" i="13"/>
  <c r="M1617" i="13"/>
  <c r="L1617" i="13"/>
  <c r="F1617" i="13"/>
  <c r="D1617" i="13"/>
  <c r="I1617" i="13"/>
  <c r="AL407" i="14" l="1"/>
  <c r="V407" i="14"/>
  <c r="AH407" i="14"/>
  <c r="T407" i="14"/>
  <c r="AJ407" i="14"/>
  <c r="U407" i="14"/>
  <c r="J407" i="14"/>
  <c r="E1618" i="13"/>
  <c r="A1619" i="13"/>
  <c r="G1618" i="13"/>
  <c r="K1618" i="13"/>
  <c r="L1618" i="13"/>
  <c r="M1618" i="13"/>
  <c r="I1618" i="13"/>
  <c r="O1618" i="13"/>
  <c r="F1618" i="13"/>
  <c r="D1618" i="13"/>
  <c r="N1618" i="13"/>
  <c r="H1618" i="13"/>
  <c r="J1618" i="13"/>
  <c r="E1619" i="13" l="1"/>
  <c r="A1620" i="13"/>
  <c r="D1619" i="13"/>
  <c r="L1619" i="13"/>
  <c r="J1619" i="13"/>
  <c r="M1619" i="13"/>
  <c r="G1619" i="13"/>
  <c r="N1619" i="13"/>
  <c r="O1619" i="13"/>
  <c r="K1619" i="13"/>
  <c r="F1619" i="13"/>
  <c r="H1619" i="13"/>
  <c r="I1619" i="13"/>
  <c r="E1620" i="13" l="1"/>
  <c r="E408" i="14" s="1"/>
  <c r="AG408" i="14" s="1"/>
  <c r="A1621" i="13"/>
  <c r="O1620" i="13"/>
  <c r="G1620" i="13"/>
  <c r="K1620" i="13"/>
  <c r="H1620" i="13"/>
  <c r="M1620" i="13"/>
  <c r="J1620" i="13"/>
  <c r="L1620" i="13"/>
  <c r="I1620" i="13"/>
  <c r="N1620" i="13"/>
  <c r="D1620" i="13"/>
  <c r="F1620" i="13"/>
  <c r="H408" i="14" l="1"/>
  <c r="F408" i="14"/>
  <c r="D408" i="14"/>
  <c r="L408" i="14" s="1"/>
  <c r="G408" i="14"/>
  <c r="AK408" i="14" s="1"/>
  <c r="I408" i="14"/>
  <c r="AI408" i="14" s="1"/>
  <c r="E1621" i="13"/>
  <c r="A1622" i="13"/>
  <c r="D1621" i="13"/>
  <c r="G1621" i="13"/>
  <c r="K1621" i="13"/>
  <c r="J1621" i="13"/>
  <c r="F1621" i="13"/>
  <c r="N1621" i="13"/>
  <c r="L1621" i="13"/>
  <c r="I1621" i="13"/>
  <c r="O1621" i="13"/>
  <c r="H1621" i="13"/>
  <c r="M1621" i="13"/>
  <c r="AH408" i="14" l="1"/>
  <c r="T408" i="14"/>
  <c r="AL408" i="14"/>
  <c r="V408" i="14"/>
  <c r="AJ408" i="14"/>
  <c r="U408" i="14"/>
  <c r="J408" i="14"/>
  <c r="E1622" i="13"/>
  <c r="A1623" i="13"/>
  <c r="J1622" i="13"/>
  <c r="L1622" i="13"/>
  <c r="H1622" i="13"/>
  <c r="K1622" i="13"/>
  <c r="O1622" i="13"/>
  <c r="G1622" i="13"/>
  <c r="I1622" i="13"/>
  <c r="M1622" i="13"/>
  <c r="N1622" i="13"/>
  <c r="F1622" i="13"/>
  <c r="D1622" i="13"/>
  <c r="E1623" i="13" l="1"/>
  <c r="A1624" i="13"/>
  <c r="G1623" i="13"/>
  <c r="H1623" i="13"/>
  <c r="F1623" i="13"/>
  <c r="L1623" i="13"/>
  <c r="M1623" i="13"/>
  <c r="N1623" i="13"/>
  <c r="K1623" i="13"/>
  <c r="D1623" i="13"/>
  <c r="J1623" i="13"/>
  <c r="I1623" i="13"/>
  <c r="O1623" i="13"/>
  <c r="E1624" i="13" l="1"/>
  <c r="E409" i="14" s="1"/>
  <c r="AG409" i="14" s="1"/>
  <c r="A1625" i="13"/>
  <c r="L1624" i="13"/>
  <c r="H1624" i="13"/>
  <c r="F1624" i="13"/>
  <c r="O1624" i="13"/>
  <c r="N1624" i="13"/>
  <c r="I1624" i="13"/>
  <c r="J1624" i="13"/>
  <c r="K1624" i="13"/>
  <c r="G1624" i="13"/>
  <c r="M1624" i="13"/>
  <c r="D1624" i="13"/>
  <c r="H409" i="14" l="1"/>
  <c r="D409" i="14"/>
  <c r="L409" i="14" s="1"/>
  <c r="G409" i="14"/>
  <c r="AK409" i="14" s="1"/>
  <c r="F409" i="14"/>
  <c r="I409" i="14"/>
  <c r="AI409" i="14" s="1"/>
  <c r="E1625" i="13"/>
  <c r="A1626" i="13"/>
  <c r="H1625" i="13"/>
  <c r="F1625" i="13"/>
  <c r="L1625" i="13"/>
  <c r="I1625" i="13"/>
  <c r="D1625" i="13"/>
  <c r="N1625" i="13"/>
  <c r="O1625" i="13"/>
  <c r="K1625" i="13"/>
  <c r="G1625" i="13"/>
  <c r="J1625" i="13"/>
  <c r="M1625" i="13"/>
  <c r="AL409" i="14" l="1"/>
  <c r="V409" i="14"/>
  <c r="AH409" i="14"/>
  <c r="T409" i="14"/>
  <c r="AJ409" i="14"/>
  <c r="U409" i="14"/>
  <c r="J409" i="14"/>
  <c r="E1626" i="13"/>
  <c r="A1627" i="13"/>
  <c r="N1626" i="13"/>
  <c r="J1626" i="13"/>
  <c r="I1626" i="13"/>
  <c r="M1626" i="13"/>
  <c r="D1626" i="13"/>
  <c r="F1626" i="13"/>
  <c r="L1626" i="13"/>
  <c r="K1626" i="13"/>
  <c r="O1626" i="13"/>
  <c r="G1626" i="13"/>
  <c r="H1626" i="13"/>
  <c r="E1627" i="13" l="1"/>
  <c r="A1628" i="13"/>
  <c r="H1627" i="13"/>
  <c r="I1627" i="13"/>
  <c r="G1627" i="13"/>
  <c r="O1627" i="13"/>
  <c r="K1627" i="13"/>
  <c r="L1627" i="13"/>
  <c r="F1627" i="13"/>
  <c r="J1627" i="13"/>
  <c r="M1627" i="13"/>
  <c r="N1627" i="13"/>
  <c r="D1627" i="13"/>
  <c r="E1628" i="13" l="1"/>
  <c r="E410" i="14" s="1"/>
  <c r="AG410" i="14" s="1"/>
  <c r="A1629" i="13"/>
  <c r="H1628" i="13"/>
  <c r="N1628" i="13"/>
  <c r="F1628" i="13"/>
  <c r="O1628" i="13"/>
  <c r="L1628" i="13"/>
  <c r="D1628" i="13"/>
  <c r="K1628" i="13"/>
  <c r="J1628" i="13"/>
  <c r="M1628" i="13"/>
  <c r="G1628" i="13"/>
  <c r="I1628" i="13"/>
  <c r="H410" i="14" l="1"/>
  <c r="F410" i="14"/>
  <c r="I410" i="14"/>
  <c r="AI410" i="14" s="1"/>
  <c r="D410" i="14"/>
  <c r="L410" i="14" s="1"/>
  <c r="G410" i="14"/>
  <c r="AK410" i="14" s="1"/>
  <c r="E1629" i="13"/>
  <c r="A1630" i="13"/>
  <c r="D1629" i="13"/>
  <c r="F1629" i="13"/>
  <c r="K1629" i="13"/>
  <c r="M1629" i="13"/>
  <c r="H1629" i="13"/>
  <c r="N1629" i="13"/>
  <c r="O1629" i="13"/>
  <c r="I1629" i="13"/>
  <c r="G1629" i="13"/>
  <c r="J1629" i="13"/>
  <c r="L1629" i="13"/>
  <c r="AH410" i="14" l="1"/>
  <c r="T410" i="14"/>
  <c r="AL410" i="14"/>
  <c r="V410" i="14"/>
  <c r="AJ410" i="14"/>
  <c r="U410" i="14"/>
  <c r="J410" i="14"/>
  <c r="E1630" i="13"/>
  <c r="A1631" i="13"/>
  <c r="I1630" i="13"/>
  <c r="H1630" i="13"/>
  <c r="G1630" i="13"/>
  <c r="K1630" i="13"/>
  <c r="O1630" i="13"/>
  <c r="M1630" i="13"/>
  <c r="J1630" i="13"/>
  <c r="L1630" i="13"/>
  <c r="D1630" i="13"/>
  <c r="N1630" i="13"/>
  <c r="F1630" i="13"/>
  <c r="E1631" i="13" l="1"/>
  <c r="A1632" i="13"/>
  <c r="F1631" i="13"/>
  <c r="J1631" i="13"/>
  <c r="N1631" i="13"/>
  <c r="D1631" i="13"/>
  <c r="G1631" i="13"/>
  <c r="H1631" i="13"/>
  <c r="K1631" i="13"/>
  <c r="M1631" i="13"/>
  <c r="I1631" i="13"/>
  <c r="L1631" i="13"/>
  <c r="O1631" i="13"/>
  <c r="E1632" i="13" l="1"/>
  <c r="E411" i="14" s="1"/>
  <c r="AG411" i="14" s="1"/>
  <c r="A1633" i="13"/>
  <c r="H1632" i="13"/>
  <c r="M1632" i="13"/>
  <c r="D1632" i="13"/>
  <c r="K1632" i="13"/>
  <c r="J1632" i="13"/>
  <c r="G1632" i="13"/>
  <c r="F1632" i="13"/>
  <c r="O1632" i="13"/>
  <c r="L1632" i="13"/>
  <c r="N1632" i="13"/>
  <c r="I1632" i="13"/>
  <c r="H411" i="14" l="1"/>
  <c r="D411" i="14"/>
  <c r="L411" i="14" s="1"/>
  <c r="F411" i="14"/>
  <c r="G411" i="14"/>
  <c r="AK411" i="14" s="1"/>
  <c r="I411" i="14"/>
  <c r="AI411" i="14" s="1"/>
  <c r="E1633" i="13"/>
  <c r="A1634" i="13"/>
  <c r="N1633" i="13"/>
  <c r="J1633" i="13"/>
  <c r="L1633" i="13"/>
  <c r="F1633" i="13"/>
  <c r="M1633" i="13"/>
  <c r="O1633" i="13"/>
  <c r="G1633" i="13"/>
  <c r="I1633" i="13"/>
  <c r="K1633" i="13"/>
  <c r="H1633" i="13"/>
  <c r="D1633" i="13"/>
  <c r="AL411" i="14" l="1"/>
  <c r="V411" i="14"/>
  <c r="AH411" i="14"/>
  <c r="T411" i="14"/>
  <c r="AJ411" i="14"/>
  <c r="U411" i="14"/>
  <c r="J411" i="14"/>
  <c r="E1634" i="13"/>
  <c r="A1635" i="13"/>
  <c r="I1634" i="13"/>
  <c r="D1634" i="13"/>
  <c r="K1634" i="13"/>
  <c r="L1634" i="13"/>
  <c r="G1634" i="13"/>
  <c r="O1634" i="13"/>
  <c r="H1634" i="13"/>
  <c r="M1634" i="13"/>
  <c r="F1634" i="13"/>
  <c r="J1634" i="13"/>
  <c r="N1634" i="13"/>
  <c r="E1635" i="13" l="1"/>
  <c r="A1636" i="13"/>
  <c r="O1635" i="13"/>
  <c r="J1635" i="13"/>
  <c r="I1635" i="13"/>
  <c r="K1635" i="13"/>
  <c r="M1635" i="13"/>
  <c r="G1635" i="13"/>
  <c r="N1635" i="13"/>
  <c r="H1635" i="13"/>
  <c r="D1635" i="13"/>
  <c r="F1635" i="13"/>
  <c r="L1635" i="13"/>
  <c r="E1636" i="13" l="1"/>
  <c r="E412" i="14" s="1"/>
  <c r="AG412" i="14" s="1"/>
  <c r="A1637" i="13"/>
  <c r="G1636" i="13"/>
  <c r="D1636" i="13"/>
  <c r="M1636" i="13"/>
  <c r="J1636" i="13"/>
  <c r="H1636" i="13"/>
  <c r="N1636" i="13"/>
  <c r="I1636" i="13"/>
  <c r="F1636" i="13"/>
  <c r="K1636" i="13"/>
  <c r="O1636" i="13"/>
  <c r="L1636" i="13"/>
  <c r="H412" i="14" l="1"/>
  <c r="D412" i="14"/>
  <c r="L412" i="14" s="1"/>
  <c r="F412" i="14"/>
  <c r="I412" i="14"/>
  <c r="AI412" i="14" s="1"/>
  <c r="G412" i="14"/>
  <c r="AK412" i="14" s="1"/>
  <c r="E1637" i="13"/>
  <c r="A1638" i="13"/>
  <c r="M1637" i="13"/>
  <c r="D1637" i="13"/>
  <c r="N1637" i="13"/>
  <c r="I1637" i="13"/>
  <c r="O1637" i="13"/>
  <c r="F1637" i="13"/>
  <c r="G1637" i="13"/>
  <c r="H1637" i="13"/>
  <c r="K1637" i="13"/>
  <c r="J1637" i="13"/>
  <c r="L1637" i="13"/>
  <c r="AL412" i="14" l="1"/>
  <c r="V412" i="14"/>
  <c r="AH412" i="14"/>
  <c r="T412" i="14"/>
  <c r="AJ412" i="14"/>
  <c r="U412" i="14"/>
  <c r="J412" i="14"/>
  <c r="E1638" i="13"/>
  <c r="A1639" i="13"/>
  <c r="L1638" i="13"/>
  <c r="K1638" i="13"/>
  <c r="N1638" i="13"/>
  <c r="J1638" i="13"/>
  <c r="I1638" i="13"/>
  <c r="M1638" i="13"/>
  <c r="H1638" i="13"/>
  <c r="G1638" i="13"/>
  <c r="F1638" i="13"/>
  <c r="O1638" i="13"/>
  <c r="D1638" i="13"/>
  <c r="E1639" i="13" l="1"/>
  <c r="A1640" i="13"/>
  <c r="I1639" i="13"/>
  <c r="J1639" i="13"/>
  <c r="O1639" i="13"/>
  <c r="L1639" i="13"/>
  <c r="D1639" i="13"/>
  <c r="N1639" i="13"/>
  <c r="K1639" i="13"/>
  <c r="G1639" i="13"/>
  <c r="H1639" i="13"/>
  <c r="M1639" i="13"/>
  <c r="F1639" i="13"/>
  <c r="E1640" i="13" l="1"/>
  <c r="E413" i="14" s="1"/>
  <c r="AG413" i="14" s="1"/>
  <c r="A1641" i="13"/>
  <c r="M1640" i="13"/>
  <c r="I1640" i="13"/>
  <c r="N1640" i="13"/>
  <c r="J1640" i="13"/>
  <c r="H1640" i="13"/>
  <c r="K1640" i="13"/>
  <c r="D1640" i="13"/>
  <c r="F1640" i="13"/>
  <c r="O1640" i="13"/>
  <c r="L1640" i="13"/>
  <c r="G1640" i="13"/>
  <c r="H413" i="14" l="1"/>
  <c r="F413" i="14"/>
  <c r="D413" i="14"/>
  <c r="L413" i="14" s="1"/>
  <c r="G413" i="14"/>
  <c r="AK413" i="14" s="1"/>
  <c r="I413" i="14"/>
  <c r="AI413" i="14" s="1"/>
  <c r="E1641" i="13"/>
  <c r="A1642" i="13"/>
  <c r="H1641" i="13"/>
  <c r="K1641" i="13"/>
  <c r="N1641" i="13"/>
  <c r="D1641" i="13"/>
  <c r="G1641" i="13"/>
  <c r="J1641" i="13"/>
  <c r="O1641" i="13"/>
  <c r="M1641" i="13"/>
  <c r="F1641" i="13"/>
  <c r="I1641" i="13"/>
  <c r="L1641" i="13"/>
  <c r="AH413" i="14" l="1"/>
  <c r="T413" i="14"/>
  <c r="AL413" i="14"/>
  <c r="V413" i="14"/>
  <c r="AJ413" i="14"/>
  <c r="U413" i="14"/>
  <c r="J413" i="14"/>
  <c r="E1642" i="13"/>
  <c r="A1643" i="13"/>
  <c r="O1642" i="13"/>
  <c r="F1642" i="13"/>
  <c r="J1642" i="13"/>
  <c r="G1642" i="13"/>
  <c r="I1642" i="13"/>
  <c r="H1642" i="13"/>
  <c r="N1642" i="13"/>
  <c r="M1642" i="13"/>
  <c r="D1642" i="13"/>
  <c r="K1642" i="13"/>
  <c r="L1642" i="13"/>
  <c r="E1643" i="13" l="1"/>
  <c r="A1644" i="13"/>
  <c r="M1643" i="13"/>
  <c r="G1643" i="13"/>
  <c r="J1643" i="13"/>
  <c r="D1643" i="13"/>
  <c r="F1643" i="13"/>
  <c r="N1643" i="13"/>
  <c r="K1643" i="13"/>
  <c r="O1643" i="13"/>
  <c r="H1643" i="13"/>
  <c r="L1643" i="13"/>
  <c r="I1643" i="13"/>
  <c r="E1644" i="13" l="1"/>
  <c r="E414" i="14" s="1"/>
  <c r="AG414" i="14" s="1"/>
  <c r="A1645" i="13"/>
  <c r="N1644" i="13"/>
  <c r="G1644" i="13"/>
  <c r="L1644" i="13"/>
  <c r="I1644" i="13"/>
  <c r="O1644" i="13"/>
  <c r="H1644" i="13"/>
  <c r="F1644" i="13"/>
  <c r="M1644" i="13"/>
  <c r="D1644" i="13"/>
  <c r="K1644" i="13"/>
  <c r="J1644" i="13"/>
  <c r="H414" i="14" l="1"/>
  <c r="G414" i="14"/>
  <c r="AK414" i="14" s="1"/>
  <c r="D414" i="14"/>
  <c r="L414" i="14" s="1"/>
  <c r="F414" i="14"/>
  <c r="I414" i="14"/>
  <c r="AI414" i="14" s="1"/>
  <c r="E1645" i="13"/>
  <c r="A1646" i="13"/>
  <c r="K1645" i="13"/>
  <c r="G1645" i="13"/>
  <c r="N1645" i="13"/>
  <c r="L1645" i="13"/>
  <c r="F1645" i="13"/>
  <c r="M1645" i="13"/>
  <c r="J1645" i="13"/>
  <c r="H1645" i="13"/>
  <c r="O1645" i="13"/>
  <c r="I1645" i="13"/>
  <c r="D1645" i="13"/>
  <c r="AL414" i="14" l="1"/>
  <c r="V414" i="14"/>
  <c r="AH414" i="14"/>
  <c r="T414" i="14"/>
  <c r="AJ414" i="14"/>
  <c r="U414" i="14"/>
  <c r="J414" i="14"/>
  <c r="E1646" i="13"/>
  <c r="A1647" i="13"/>
  <c r="O1646" i="13"/>
  <c r="N1646" i="13"/>
  <c r="G1646" i="13"/>
  <c r="K1646" i="13"/>
  <c r="J1646" i="13"/>
  <c r="F1646" i="13"/>
  <c r="M1646" i="13"/>
  <c r="L1646" i="13"/>
  <c r="D1646" i="13"/>
  <c r="I1646" i="13"/>
  <c r="H1646" i="13"/>
  <c r="E1647" i="13" l="1"/>
  <c r="A1648" i="13"/>
  <c r="D1647" i="13"/>
  <c r="G1647" i="13"/>
  <c r="L1647" i="13"/>
  <c r="N1647" i="13"/>
  <c r="I1647" i="13"/>
  <c r="H1647" i="13"/>
  <c r="F1647" i="13"/>
  <c r="M1647" i="13"/>
  <c r="O1647" i="13"/>
  <c r="K1647" i="13"/>
  <c r="J1647" i="13"/>
  <c r="E1648" i="13" l="1"/>
  <c r="E415" i="14" s="1"/>
  <c r="AG415" i="14" s="1"/>
  <c r="A1649" i="13"/>
  <c r="O1648" i="13"/>
  <c r="D1648" i="13"/>
  <c r="J1648" i="13"/>
  <c r="I1648" i="13"/>
  <c r="M1648" i="13"/>
  <c r="K1648" i="13"/>
  <c r="N1648" i="13"/>
  <c r="L1648" i="13"/>
  <c r="F1648" i="13"/>
  <c r="H1648" i="13"/>
  <c r="G1648" i="13"/>
  <c r="H415" i="14" l="1"/>
  <c r="D415" i="14"/>
  <c r="L415" i="14" s="1"/>
  <c r="F415" i="14"/>
  <c r="G415" i="14"/>
  <c r="AK415" i="14" s="1"/>
  <c r="I415" i="14"/>
  <c r="AI415" i="14" s="1"/>
  <c r="E1649" i="13"/>
  <c r="A1650" i="13"/>
  <c r="I1649" i="13"/>
  <c r="J1649" i="13"/>
  <c r="L1649" i="13"/>
  <c r="D1649" i="13"/>
  <c r="K1649" i="13"/>
  <c r="N1649" i="13"/>
  <c r="F1649" i="13"/>
  <c r="G1649" i="13"/>
  <c r="H1649" i="13"/>
  <c r="O1649" i="13"/>
  <c r="M1649" i="13"/>
  <c r="AL415" i="14" l="1"/>
  <c r="V415" i="14"/>
  <c r="AH415" i="14"/>
  <c r="T415" i="14"/>
  <c r="AJ415" i="14"/>
  <c r="U415" i="14"/>
  <c r="J415" i="14"/>
  <c r="E1650" i="13"/>
  <c r="A1651" i="13"/>
  <c r="J1650" i="13"/>
  <c r="N1650" i="13"/>
  <c r="M1650" i="13"/>
  <c r="I1650" i="13"/>
  <c r="G1650" i="13"/>
  <c r="D1650" i="13"/>
  <c r="H1650" i="13"/>
  <c r="L1650" i="13"/>
  <c r="O1650" i="13"/>
  <c r="K1650" i="13"/>
  <c r="F1650" i="13"/>
  <c r="E1651" i="13" l="1"/>
  <c r="A1652" i="13"/>
  <c r="H1651" i="13"/>
  <c r="F1651" i="13"/>
  <c r="L1651" i="13"/>
  <c r="G1651" i="13"/>
  <c r="O1651" i="13"/>
  <c r="M1651" i="13"/>
  <c r="K1651" i="13"/>
  <c r="N1651" i="13"/>
  <c r="D1651" i="13"/>
  <c r="J1651" i="13"/>
  <c r="I1651" i="13"/>
  <c r="E1652" i="13" l="1"/>
  <c r="E416" i="14" s="1"/>
  <c r="AG416" i="14" s="1"/>
  <c r="A1653" i="13"/>
  <c r="H1652" i="13"/>
  <c r="K1652" i="13"/>
  <c r="O1652" i="13"/>
  <c r="I1652" i="13"/>
  <c r="L1652" i="13"/>
  <c r="N1652" i="13"/>
  <c r="M1652" i="13"/>
  <c r="J1652" i="13"/>
  <c r="F1652" i="13"/>
  <c r="D1652" i="13"/>
  <c r="G1652" i="13"/>
  <c r="H416" i="14" l="1"/>
  <c r="D416" i="14"/>
  <c r="L416" i="14" s="1"/>
  <c r="I416" i="14"/>
  <c r="AI416" i="14" s="1"/>
  <c r="F416" i="14"/>
  <c r="G416" i="14"/>
  <c r="AK416" i="14" s="1"/>
  <c r="E1653" i="13"/>
  <c r="A1654" i="13"/>
  <c r="J1653" i="13"/>
  <c r="L1653" i="13"/>
  <c r="K1653" i="13"/>
  <c r="F1653" i="13"/>
  <c r="D1653" i="13"/>
  <c r="M1653" i="13"/>
  <c r="I1653" i="13"/>
  <c r="G1653" i="13"/>
  <c r="H1653" i="13"/>
  <c r="O1653" i="13"/>
  <c r="N1653" i="13"/>
  <c r="AL416" i="14" l="1"/>
  <c r="V416" i="14"/>
  <c r="AH416" i="14"/>
  <c r="T416" i="14"/>
  <c r="AJ416" i="14"/>
  <c r="U416" i="14"/>
  <c r="J416" i="14"/>
  <c r="E1654" i="13"/>
  <c r="A1655" i="13"/>
  <c r="L1654" i="13"/>
  <c r="G1654" i="13"/>
  <c r="M1654" i="13"/>
  <c r="K1654" i="13"/>
  <c r="I1654" i="13"/>
  <c r="O1654" i="13"/>
  <c r="F1654" i="13"/>
  <c r="N1654" i="13"/>
  <c r="H1654" i="13"/>
  <c r="J1654" i="13"/>
  <c r="D1654" i="13"/>
  <c r="E1655" i="13" l="1"/>
  <c r="A1656" i="13"/>
  <c r="K1655" i="13"/>
  <c r="J1655" i="13"/>
  <c r="N1655" i="13"/>
  <c r="D1655" i="13"/>
  <c r="I1655" i="13"/>
  <c r="O1655" i="13"/>
  <c r="F1655" i="13"/>
  <c r="H1655" i="13"/>
  <c r="M1655" i="13"/>
  <c r="L1655" i="13"/>
  <c r="G1655" i="13"/>
  <c r="E1656" i="13" l="1"/>
  <c r="E417" i="14" s="1"/>
  <c r="AG417" i="14" s="1"/>
  <c r="A1657" i="13"/>
  <c r="H1656" i="13"/>
  <c r="O1656" i="13"/>
  <c r="N1656" i="13"/>
  <c r="J1656" i="13"/>
  <c r="F1656" i="13"/>
  <c r="D1656" i="13"/>
  <c r="M1656" i="13"/>
  <c r="G1656" i="13"/>
  <c r="K1656" i="13"/>
  <c r="I1656" i="13"/>
  <c r="L1656" i="13"/>
  <c r="H417" i="14" l="1"/>
  <c r="F417" i="14"/>
  <c r="G417" i="14"/>
  <c r="AK417" i="14" s="1"/>
  <c r="D417" i="14"/>
  <c r="L417" i="14" s="1"/>
  <c r="I417" i="14"/>
  <c r="AI417" i="14" s="1"/>
  <c r="E1657" i="13"/>
  <c r="A1658" i="13"/>
  <c r="N1657" i="13"/>
  <c r="H1657" i="13"/>
  <c r="D1657" i="13"/>
  <c r="O1657" i="13"/>
  <c r="G1657" i="13"/>
  <c r="K1657" i="13"/>
  <c r="I1657" i="13"/>
  <c r="L1657" i="13"/>
  <c r="M1657" i="13"/>
  <c r="J1657" i="13"/>
  <c r="F1657" i="13"/>
  <c r="AH417" i="14" l="1"/>
  <c r="T417" i="14"/>
  <c r="AL417" i="14"/>
  <c r="V417" i="14"/>
  <c r="AJ417" i="14"/>
  <c r="U417" i="14"/>
  <c r="J417" i="14"/>
  <c r="E1658" i="13"/>
  <c r="A1659" i="13"/>
  <c r="J1658" i="13"/>
  <c r="L1658" i="13"/>
  <c r="I1658" i="13"/>
  <c r="M1658" i="13"/>
  <c r="K1658" i="13"/>
  <c r="D1658" i="13"/>
  <c r="O1658" i="13"/>
  <c r="F1658" i="13"/>
  <c r="N1658" i="13"/>
  <c r="H1658" i="13"/>
  <c r="G1658" i="13"/>
  <c r="E1659" i="13" l="1"/>
  <c r="A1660" i="13"/>
  <c r="F1659" i="13"/>
  <c r="M1659" i="13"/>
  <c r="L1659" i="13"/>
  <c r="O1659" i="13"/>
  <c r="K1659" i="13"/>
  <c r="G1659" i="13"/>
  <c r="I1659" i="13"/>
  <c r="N1659" i="13"/>
  <c r="H1659" i="13"/>
  <c r="D1659" i="13"/>
  <c r="J1659" i="13"/>
  <c r="E1660" i="13" l="1"/>
  <c r="E418" i="14" s="1"/>
  <c r="AG418" i="14" s="1"/>
  <c r="A1661" i="13"/>
  <c r="M1660" i="13"/>
  <c r="J1660" i="13"/>
  <c r="O1660" i="13"/>
  <c r="G1660" i="13"/>
  <c r="L1660" i="13"/>
  <c r="D1660" i="13"/>
  <c r="I1660" i="13"/>
  <c r="N1660" i="13"/>
  <c r="F1660" i="13"/>
  <c r="K1660" i="13"/>
  <c r="H1660" i="13"/>
  <c r="H418" i="14" l="1"/>
  <c r="I418" i="14"/>
  <c r="AI418" i="14" s="1"/>
  <c r="D418" i="14"/>
  <c r="L418" i="14" s="1"/>
  <c r="F418" i="14"/>
  <c r="G418" i="14"/>
  <c r="AK418" i="14" s="1"/>
  <c r="E1661" i="13"/>
  <c r="A1662" i="13"/>
  <c r="D1661" i="13"/>
  <c r="M1661" i="13"/>
  <c r="G1661" i="13"/>
  <c r="J1661" i="13"/>
  <c r="N1661" i="13"/>
  <c r="L1661" i="13"/>
  <c r="H1661" i="13"/>
  <c r="F1661" i="13"/>
  <c r="O1661" i="13"/>
  <c r="I1661" i="13"/>
  <c r="K1661" i="13"/>
  <c r="AL418" i="14" l="1"/>
  <c r="V418" i="14"/>
  <c r="AH418" i="14"/>
  <c r="T418" i="14"/>
  <c r="AJ418" i="14"/>
  <c r="U418" i="14"/>
  <c r="J418" i="14"/>
  <c r="E1662" i="13"/>
  <c r="A1663" i="13"/>
  <c r="M1662" i="13"/>
  <c r="G1662" i="13"/>
  <c r="I1662" i="13"/>
  <c r="N1662" i="13"/>
  <c r="K1662" i="13"/>
  <c r="J1662" i="13"/>
  <c r="F1662" i="13"/>
  <c r="O1662" i="13"/>
  <c r="H1662" i="13"/>
  <c r="D1662" i="13"/>
  <c r="L1662" i="13"/>
  <c r="E1663" i="13" l="1"/>
  <c r="A1664" i="13"/>
  <c r="L1663" i="13"/>
  <c r="K1663" i="13"/>
  <c r="G1663" i="13"/>
  <c r="I1663" i="13"/>
  <c r="O1663" i="13"/>
  <c r="H1663" i="13"/>
  <c r="M1663" i="13"/>
  <c r="F1663" i="13"/>
  <c r="J1663" i="13"/>
  <c r="D1663" i="13"/>
  <c r="N1663" i="13"/>
  <c r="E1664" i="13" l="1"/>
  <c r="E419" i="14" s="1"/>
  <c r="AG419" i="14" s="1"/>
  <c r="A1665" i="13"/>
  <c r="M1664" i="13"/>
  <c r="N1664" i="13"/>
  <c r="F1664" i="13"/>
  <c r="K1664" i="13"/>
  <c r="O1664" i="13"/>
  <c r="J1664" i="13"/>
  <c r="L1664" i="13"/>
  <c r="I1664" i="13"/>
  <c r="G1664" i="13"/>
  <c r="D1664" i="13"/>
  <c r="H1664" i="13"/>
  <c r="H419" i="14" l="1"/>
  <c r="F419" i="14"/>
  <c r="G419" i="14"/>
  <c r="AK419" i="14" s="1"/>
  <c r="D419" i="14"/>
  <c r="L419" i="14" s="1"/>
  <c r="I419" i="14"/>
  <c r="AI419" i="14" s="1"/>
  <c r="E1665" i="13"/>
  <c r="A1666" i="13"/>
  <c r="M1665" i="13"/>
  <c r="O1665" i="13"/>
  <c r="N1665" i="13"/>
  <c r="K1665" i="13"/>
  <c r="J1665" i="13"/>
  <c r="G1665" i="13"/>
  <c r="D1665" i="13"/>
  <c r="L1665" i="13"/>
  <c r="H1665" i="13"/>
  <c r="F1665" i="13"/>
  <c r="I1665" i="13"/>
  <c r="AH419" i="14" l="1"/>
  <c r="T419" i="14"/>
  <c r="AL419" i="14"/>
  <c r="V419" i="14"/>
  <c r="AJ419" i="14"/>
  <c r="U419" i="14"/>
  <c r="J419" i="14"/>
  <c r="E1666" i="13"/>
  <c r="A1667" i="13"/>
  <c r="K1666" i="13"/>
  <c r="L1666" i="13"/>
  <c r="H1666" i="13"/>
  <c r="O1666" i="13"/>
  <c r="N1666" i="13"/>
  <c r="M1666" i="13"/>
  <c r="I1666" i="13"/>
  <c r="G1666" i="13"/>
  <c r="J1666" i="13"/>
  <c r="F1666" i="13"/>
  <c r="D1666" i="13"/>
  <c r="E1667" i="13" l="1"/>
  <c r="A1668" i="13"/>
  <c r="N1667" i="13"/>
  <c r="I1667" i="13"/>
  <c r="O1667" i="13"/>
  <c r="K1667" i="13"/>
  <c r="G1667" i="13"/>
  <c r="F1667" i="13"/>
  <c r="D1667" i="13"/>
  <c r="L1667" i="13"/>
  <c r="M1667" i="13"/>
  <c r="J1667" i="13"/>
  <c r="H1667" i="13"/>
  <c r="E1668" i="13" l="1"/>
  <c r="E420" i="14" s="1"/>
  <c r="AG420" i="14" s="1"/>
  <c r="A1669" i="13"/>
  <c r="F1668" i="13"/>
  <c r="M1668" i="13"/>
  <c r="G1668" i="13"/>
  <c r="H1668" i="13"/>
  <c r="N1668" i="13"/>
  <c r="J1668" i="13"/>
  <c r="O1668" i="13"/>
  <c r="I1668" i="13"/>
  <c r="D1668" i="13"/>
  <c r="L1668" i="13"/>
  <c r="K1668" i="13"/>
  <c r="H420" i="14" l="1"/>
  <c r="D420" i="14"/>
  <c r="L420" i="14" s="1"/>
  <c r="F420" i="14"/>
  <c r="I420" i="14"/>
  <c r="AI420" i="14" s="1"/>
  <c r="G420" i="14"/>
  <c r="AK420" i="14" s="1"/>
  <c r="E1669" i="13"/>
  <c r="A1670" i="13"/>
  <c r="O1669" i="13"/>
  <c r="M1669" i="13"/>
  <c r="J1669" i="13"/>
  <c r="G1669" i="13"/>
  <c r="N1669" i="13"/>
  <c r="D1669" i="13"/>
  <c r="K1669" i="13"/>
  <c r="H1669" i="13"/>
  <c r="F1669" i="13"/>
  <c r="I1669" i="13"/>
  <c r="L1669" i="13"/>
  <c r="AL420" i="14" l="1"/>
  <c r="V420" i="14"/>
  <c r="AH420" i="14"/>
  <c r="T420" i="14"/>
  <c r="AJ420" i="14"/>
  <c r="U420" i="14"/>
  <c r="J420" i="14"/>
  <c r="E1670" i="13"/>
  <c r="A1671" i="13"/>
  <c r="I1670" i="13"/>
  <c r="L1670" i="13"/>
  <c r="D1670" i="13"/>
  <c r="G1670" i="13"/>
  <c r="H1670" i="13"/>
  <c r="K1670" i="13"/>
  <c r="M1670" i="13"/>
  <c r="F1670" i="13"/>
  <c r="J1670" i="13"/>
  <c r="O1670" i="13"/>
  <c r="N1670" i="13"/>
  <c r="E1671" i="13" l="1"/>
  <c r="A1672" i="13"/>
  <c r="J1671" i="13"/>
  <c r="N1671" i="13"/>
  <c r="G1671" i="13"/>
  <c r="O1671" i="13"/>
  <c r="L1671" i="13"/>
  <c r="I1671" i="13"/>
  <c r="M1671" i="13"/>
  <c r="D1671" i="13"/>
  <c r="K1671" i="13"/>
  <c r="H1671" i="13"/>
  <c r="F1671" i="13"/>
  <c r="E1672" i="13" l="1"/>
  <c r="E421" i="14" s="1"/>
  <c r="AG421" i="14" s="1"/>
  <c r="A1673" i="13"/>
  <c r="H1672" i="13"/>
  <c r="G1672" i="13"/>
  <c r="O1672" i="13"/>
  <c r="M1672" i="13"/>
  <c r="D1672" i="13"/>
  <c r="N1672" i="13"/>
  <c r="J1672" i="13"/>
  <c r="F1672" i="13"/>
  <c r="K1672" i="13"/>
  <c r="L1672" i="13"/>
  <c r="I1672" i="13"/>
  <c r="H421" i="14" l="1"/>
  <c r="D421" i="14"/>
  <c r="L421" i="14" s="1"/>
  <c r="G421" i="14"/>
  <c r="AK421" i="14" s="1"/>
  <c r="F421" i="14"/>
  <c r="I421" i="14"/>
  <c r="AI421" i="14" s="1"/>
  <c r="E1673" i="13"/>
  <c r="A1674" i="13"/>
  <c r="J1673" i="13"/>
  <c r="L1673" i="13"/>
  <c r="I1673" i="13"/>
  <c r="G1673" i="13"/>
  <c r="N1673" i="13"/>
  <c r="H1673" i="13"/>
  <c r="K1673" i="13"/>
  <c r="O1673" i="13"/>
  <c r="D1673" i="13"/>
  <c r="M1673" i="13"/>
  <c r="F1673" i="13"/>
  <c r="AL421" i="14" l="1"/>
  <c r="V421" i="14"/>
  <c r="AH421" i="14"/>
  <c r="T421" i="14"/>
  <c r="AJ421" i="14"/>
  <c r="U421" i="14"/>
  <c r="J421" i="14"/>
  <c r="E1674" i="13"/>
  <c r="A1675" i="13"/>
  <c r="O1674" i="13"/>
  <c r="G1674" i="13"/>
  <c r="D1674" i="13"/>
  <c r="M1674" i="13"/>
  <c r="I1674" i="13"/>
  <c r="L1674" i="13"/>
  <c r="K1674" i="13"/>
  <c r="H1674" i="13"/>
  <c r="N1674" i="13"/>
  <c r="J1674" i="13"/>
  <c r="F1674" i="13"/>
  <c r="E1675" i="13" l="1"/>
  <c r="A1676" i="13"/>
  <c r="L1675" i="13"/>
  <c r="I1675" i="13"/>
  <c r="M1675" i="13"/>
  <c r="F1675" i="13"/>
  <c r="G1675" i="13"/>
  <c r="H1675" i="13"/>
  <c r="O1675" i="13"/>
  <c r="D1675" i="13"/>
  <c r="K1675" i="13"/>
  <c r="N1675" i="13"/>
  <c r="J1675" i="13"/>
  <c r="E1676" i="13" l="1"/>
  <c r="E422" i="14" s="1"/>
  <c r="AG422" i="14" s="1"/>
  <c r="A1677" i="13"/>
  <c r="M1676" i="13"/>
  <c r="O1676" i="13"/>
  <c r="D1676" i="13"/>
  <c r="H1676" i="13"/>
  <c r="I1676" i="13"/>
  <c r="F1676" i="13"/>
  <c r="K1676" i="13"/>
  <c r="N1676" i="13"/>
  <c r="J1676" i="13"/>
  <c r="L1676" i="13"/>
  <c r="G1676" i="13"/>
  <c r="H422" i="14" l="1"/>
  <c r="D422" i="14"/>
  <c r="L422" i="14" s="1"/>
  <c r="F422" i="14"/>
  <c r="G422" i="14"/>
  <c r="AK422" i="14" s="1"/>
  <c r="I422" i="14"/>
  <c r="AI422" i="14" s="1"/>
  <c r="E1677" i="13"/>
  <c r="A1678" i="13"/>
  <c r="N1677" i="13"/>
  <c r="I1677" i="13"/>
  <c r="F1677" i="13"/>
  <c r="D1677" i="13"/>
  <c r="L1677" i="13"/>
  <c r="K1677" i="13"/>
  <c r="O1677" i="13"/>
  <c r="M1677" i="13"/>
  <c r="G1677" i="13"/>
  <c r="J1677" i="13"/>
  <c r="H1677" i="13"/>
  <c r="AL422" i="14" l="1"/>
  <c r="V422" i="14"/>
  <c r="AH422" i="14"/>
  <c r="T422" i="14"/>
  <c r="AJ422" i="14"/>
  <c r="U422" i="14"/>
  <c r="J422" i="14"/>
  <c r="E1678" i="13"/>
  <c r="A1679" i="13"/>
  <c r="G1678" i="13"/>
  <c r="I1678" i="13"/>
  <c r="O1678" i="13"/>
  <c r="N1678" i="13"/>
  <c r="D1678" i="13"/>
  <c r="L1678" i="13"/>
  <c r="J1678" i="13"/>
  <c r="M1678" i="13"/>
  <c r="H1678" i="13"/>
  <c r="K1678" i="13"/>
  <c r="F1678" i="13"/>
  <c r="E1679" i="13" l="1"/>
  <c r="A1680" i="13"/>
  <c r="H1679" i="13"/>
  <c r="J1679" i="13"/>
  <c r="F1679" i="13"/>
  <c r="N1679" i="13"/>
  <c r="D1679" i="13"/>
  <c r="M1679" i="13"/>
  <c r="G1679" i="13"/>
  <c r="I1679" i="13"/>
  <c r="O1679" i="13"/>
  <c r="L1679" i="13"/>
  <c r="K1679" i="13"/>
  <c r="E1680" i="13" l="1"/>
  <c r="E423" i="14" s="1"/>
  <c r="AG423" i="14" s="1"/>
  <c r="A1681" i="13"/>
  <c r="M1680" i="13"/>
  <c r="K1680" i="13"/>
  <c r="G1680" i="13"/>
  <c r="N1680" i="13"/>
  <c r="F1680" i="13"/>
  <c r="I1680" i="13"/>
  <c r="J1680" i="13"/>
  <c r="H1680" i="13"/>
  <c r="O1680" i="13"/>
  <c r="D1680" i="13"/>
  <c r="L1680" i="13"/>
  <c r="H423" i="14" l="1"/>
  <c r="F423" i="14"/>
  <c r="G423" i="14"/>
  <c r="AK423" i="14" s="1"/>
  <c r="I423" i="14"/>
  <c r="AI423" i="14" s="1"/>
  <c r="D423" i="14"/>
  <c r="L423" i="14" s="1"/>
  <c r="E1681" i="13"/>
  <c r="A1682" i="13"/>
  <c r="I1681" i="13"/>
  <c r="J1681" i="13"/>
  <c r="D1681" i="13"/>
  <c r="G1681" i="13"/>
  <c r="H1681" i="13"/>
  <c r="M1681" i="13"/>
  <c r="N1681" i="13"/>
  <c r="K1681" i="13"/>
  <c r="O1681" i="13"/>
  <c r="L1681" i="13"/>
  <c r="F1681" i="13"/>
  <c r="AH423" i="14" l="1"/>
  <c r="T423" i="14"/>
  <c r="AL423" i="14"/>
  <c r="V423" i="14"/>
  <c r="AJ423" i="14"/>
  <c r="U423" i="14"/>
  <c r="J423" i="14"/>
  <c r="E1682" i="13"/>
  <c r="A1683" i="13"/>
  <c r="G1682" i="13"/>
  <c r="I1682" i="13"/>
  <c r="D1682" i="13"/>
  <c r="M1682" i="13"/>
  <c r="L1682" i="13"/>
  <c r="J1682" i="13"/>
  <c r="O1682" i="13"/>
  <c r="F1682" i="13"/>
  <c r="N1682" i="13"/>
  <c r="H1682" i="13"/>
  <c r="K1682" i="13"/>
  <c r="E1683" i="13" l="1"/>
  <c r="A1684" i="13"/>
  <c r="I1683" i="13"/>
  <c r="N1683" i="13"/>
  <c r="K1683" i="13"/>
  <c r="H1683" i="13"/>
  <c r="O1683" i="13"/>
  <c r="M1683" i="13"/>
  <c r="L1683" i="13"/>
  <c r="G1683" i="13"/>
  <c r="D1683" i="13"/>
  <c r="F1683" i="13"/>
  <c r="J1683" i="13"/>
  <c r="E1684" i="13" l="1"/>
  <c r="E424" i="14" s="1"/>
  <c r="AG424" i="14" s="1"/>
  <c r="A1685" i="13"/>
  <c r="O1684" i="13"/>
  <c r="L1684" i="13"/>
  <c r="K1684" i="13"/>
  <c r="J1684" i="13"/>
  <c r="H1684" i="13"/>
  <c r="F1684" i="13"/>
  <c r="M1684" i="13"/>
  <c r="N1684" i="13"/>
  <c r="I1684" i="13"/>
  <c r="D1684" i="13"/>
  <c r="G1684" i="13"/>
  <c r="H424" i="14" l="1"/>
  <c r="F424" i="14"/>
  <c r="I424" i="14"/>
  <c r="AI424" i="14" s="1"/>
  <c r="D424" i="14"/>
  <c r="L424" i="14" s="1"/>
  <c r="G424" i="14"/>
  <c r="AK424" i="14" s="1"/>
  <c r="E1685" i="13"/>
  <c r="A1686" i="13"/>
  <c r="G1685" i="13"/>
  <c r="D1685" i="13"/>
  <c r="I1685" i="13"/>
  <c r="L1685" i="13"/>
  <c r="F1685" i="13"/>
  <c r="J1685" i="13"/>
  <c r="O1685" i="13"/>
  <c r="H1685" i="13"/>
  <c r="M1685" i="13"/>
  <c r="K1685" i="13"/>
  <c r="N1685" i="13"/>
  <c r="AH424" i="14" l="1"/>
  <c r="T424" i="14"/>
  <c r="AL424" i="14"/>
  <c r="V424" i="14"/>
  <c r="AJ424" i="14"/>
  <c r="U424" i="14"/>
  <c r="J424" i="14"/>
  <c r="E1686" i="13"/>
  <c r="A1687" i="13"/>
  <c r="J1686" i="13"/>
  <c r="D1686" i="13"/>
  <c r="F1686" i="13"/>
  <c r="O1686" i="13"/>
  <c r="L1686" i="13"/>
  <c r="N1686" i="13"/>
  <c r="H1686" i="13"/>
  <c r="K1686" i="13"/>
  <c r="G1686" i="13"/>
  <c r="I1686" i="13"/>
  <c r="M1686" i="13"/>
  <c r="E1687" i="13" l="1"/>
  <c r="A1688" i="13"/>
  <c r="L1687" i="13"/>
  <c r="F1687" i="13"/>
  <c r="G1687" i="13"/>
  <c r="K1687" i="13"/>
  <c r="I1687" i="13"/>
  <c r="J1687" i="13"/>
  <c r="M1687" i="13"/>
  <c r="H1687" i="13"/>
  <c r="N1687" i="13"/>
  <c r="O1687" i="13"/>
  <c r="D1687" i="13"/>
  <c r="E1688" i="13" l="1"/>
  <c r="E425" i="14" s="1"/>
  <c r="AG425" i="14" s="1"/>
  <c r="A1689" i="13"/>
  <c r="K1688" i="13"/>
  <c r="H1688" i="13"/>
  <c r="L1688" i="13"/>
  <c r="D1688" i="13"/>
  <c r="M1688" i="13"/>
  <c r="I1688" i="13"/>
  <c r="G1688" i="13"/>
  <c r="J1688" i="13"/>
  <c r="O1688" i="13"/>
  <c r="F1688" i="13"/>
  <c r="N1688" i="13"/>
  <c r="H425" i="14" l="1"/>
  <c r="F425" i="14"/>
  <c r="G425" i="14"/>
  <c r="AK425" i="14" s="1"/>
  <c r="D425" i="14"/>
  <c r="L425" i="14" s="1"/>
  <c r="I425" i="14"/>
  <c r="AI425" i="14" s="1"/>
  <c r="E1689" i="13"/>
  <c r="A1690" i="13"/>
  <c r="K1689" i="13"/>
  <c r="M1689" i="13"/>
  <c r="H1689" i="13"/>
  <c r="L1689" i="13"/>
  <c r="F1689" i="13"/>
  <c r="O1689" i="13"/>
  <c r="D1689" i="13"/>
  <c r="G1689" i="13"/>
  <c r="J1689" i="13"/>
  <c r="N1689" i="13"/>
  <c r="I1689" i="13"/>
  <c r="AH425" i="14" l="1"/>
  <c r="T425" i="14"/>
  <c r="AL425" i="14"/>
  <c r="V425" i="14"/>
  <c r="AJ425" i="14"/>
  <c r="U425" i="14"/>
  <c r="J425" i="14"/>
  <c r="E1690" i="13"/>
  <c r="A1691" i="13"/>
  <c r="L1690" i="13"/>
  <c r="F1690" i="13"/>
  <c r="G1690" i="13"/>
  <c r="N1690" i="13"/>
  <c r="M1690" i="13"/>
  <c r="O1690" i="13"/>
  <c r="J1690" i="13"/>
  <c r="I1690" i="13"/>
  <c r="H1690" i="13"/>
  <c r="D1690" i="13"/>
  <c r="K1690" i="13"/>
  <c r="E1691" i="13" l="1"/>
  <c r="A1692" i="13"/>
  <c r="D1691" i="13"/>
  <c r="J1691" i="13"/>
  <c r="N1691" i="13"/>
  <c r="G1691" i="13"/>
  <c r="K1691" i="13"/>
  <c r="M1691" i="13"/>
  <c r="I1691" i="13"/>
  <c r="F1691" i="13"/>
  <c r="H1691" i="13"/>
  <c r="L1691" i="13"/>
  <c r="O1691" i="13"/>
  <c r="E1692" i="13" l="1"/>
  <c r="E426" i="14" s="1"/>
  <c r="AG426" i="14" s="1"/>
  <c r="A1693" i="13"/>
  <c r="D1692" i="13"/>
  <c r="H1692" i="13"/>
  <c r="K1692" i="13"/>
  <c r="I1692" i="13"/>
  <c r="F1692" i="13"/>
  <c r="J1692" i="13"/>
  <c r="O1692" i="13"/>
  <c r="L1692" i="13"/>
  <c r="M1692" i="13"/>
  <c r="G1692" i="13"/>
  <c r="N1692" i="13"/>
  <c r="H426" i="14" l="1"/>
  <c r="D426" i="14"/>
  <c r="L426" i="14" s="1"/>
  <c r="I426" i="14"/>
  <c r="AI426" i="14" s="1"/>
  <c r="F426" i="14"/>
  <c r="G426" i="14"/>
  <c r="AK426" i="14" s="1"/>
  <c r="E1693" i="13"/>
  <c r="A1694" i="13"/>
  <c r="D1693" i="13"/>
  <c r="H1693" i="13"/>
  <c r="I1693" i="13"/>
  <c r="N1693" i="13"/>
  <c r="M1693" i="13"/>
  <c r="O1693" i="13"/>
  <c r="J1693" i="13"/>
  <c r="K1693" i="13"/>
  <c r="F1693" i="13"/>
  <c r="L1693" i="13"/>
  <c r="G1693" i="13"/>
  <c r="AL426" i="14" l="1"/>
  <c r="V426" i="14"/>
  <c r="AH426" i="14"/>
  <c r="T426" i="14"/>
  <c r="AJ426" i="14"/>
  <c r="U426" i="14"/>
  <c r="J426" i="14"/>
  <c r="E1694" i="13"/>
  <c r="A1695" i="13"/>
  <c r="F1694" i="13"/>
  <c r="K1694" i="13"/>
  <c r="G1694" i="13"/>
  <c r="O1694" i="13"/>
  <c r="D1694" i="13"/>
  <c r="I1694" i="13"/>
  <c r="N1694" i="13"/>
  <c r="L1694" i="13"/>
  <c r="H1694" i="13"/>
  <c r="M1694" i="13"/>
  <c r="J1694" i="13"/>
  <c r="E1695" i="13" l="1"/>
  <c r="A1696" i="13"/>
  <c r="F1695" i="13"/>
  <c r="N1695" i="13"/>
  <c r="M1695" i="13"/>
  <c r="K1695" i="13"/>
  <c r="G1695" i="13"/>
  <c r="I1695" i="13"/>
  <c r="J1695" i="13"/>
  <c r="O1695" i="13"/>
  <c r="H1695" i="13"/>
  <c r="D1695" i="13"/>
  <c r="L1695" i="13"/>
  <c r="E1696" i="13" l="1"/>
  <c r="E427" i="14" s="1"/>
  <c r="AG427" i="14" s="1"/>
  <c r="A1697" i="13"/>
  <c r="D1696" i="13"/>
  <c r="I1696" i="13"/>
  <c r="K1696" i="13"/>
  <c r="L1696" i="13"/>
  <c r="F1696" i="13"/>
  <c r="O1696" i="13"/>
  <c r="G1696" i="13"/>
  <c r="J1696" i="13"/>
  <c r="M1696" i="13"/>
  <c r="H1696" i="13"/>
  <c r="N1696" i="13"/>
  <c r="H427" i="14" l="1"/>
  <c r="D427" i="14"/>
  <c r="L427" i="14" s="1"/>
  <c r="F427" i="14"/>
  <c r="G427" i="14"/>
  <c r="AK427" i="14" s="1"/>
  <c r="I427" i="14"/>
  <c r="AI427" i="14" s="1"/>
  <c r="E1697" i="13"/>
  <c r="A1698" i="13"/>
  <c r="J1697" i="13"/>
  <c r="D1697" i="13"/>
  <c r="O1697" i="13"/>
  <c r="L1697" i="13"/>
  <c r="G1697" i="13"/>
  <c r="N1697" i="13"/>
  <c r="M1697" i="13"/>
  <c r="F1697" i="13"/>
  <c r="K1697" i="13"/>
  <c r="H1697" i="13"/>
  <c r="I1697" i="13"/>
  <c r="AL427" i="14" l="1"/>
  <c r="V427" i="14"/>
  <c r="AH427" i="14"/>
  <c r="T427" i="14"/>
  <c r="AJ427" i="14"/>
  <c r="U427" i="14"/>
  <c r="J427" i="14"/>
  <c r="E1698" i="13"/>
  <c r="A1699" i="13"/>
  <c r="M1698" i="13"/>
  <c r="O1698" i="13"/>
  <c r="I1698" i="13"/>
  <c r="N1698" i="13"/>
  <c r="J1698" i="13"/>
  <c r="F1698" i="13"/>
  <c r="H1698" i="13"/>
  <c r="K1698" i="13"/>
  <c r="D1698" i="13"/>
  <c r="L1698" i="13"/>
  <c r="G1698" i="13"/>
  <c r="E1699" i="13" l="1"/>
  <c r="A1700" i="13"/>
  <c r="O1699" i="13"/>
  <c r="F1699" i="13"/>
  <c r="J1699" i="13"/>
  <c r="G1699" i="13"/>
  <c r="K1699" i="13"/>
  <c r="L1699" i="13"/>
  <c r="H1699" i="13"/>
  <c r="D1699" i="13"/>
  <c r="I1699" i="13"/>
  <c r="M1699" i="13"/>
  <c r="N1699" i="13"/>
  <c r="E1700" i="13" l="1"/>
  <c r="E428" i="14" s="1"/>
  <c r="AG428" i="14" s="1"/>
  <c r="A1701" i="13"/>
  <c r="J1700" i="13"/>
  <c r="H1700" i="13"/>
  <c r="I1700" i="13"/>
  <c r="L1700" i="13"/>
  <c r="G1700" i="13"/>
  <c r="N1700" i="13"/>
  <c r="D1700" i="13"/>
  <c r="K1700" i="13"/>
  <c r="M1700" i="13"/>
  <c r="F1700" i="13"/>
  <c r="O1700" i="13"/>
  <c r="H428" i="14" l="1"/>
  <c r="D428" i="14"/>
  <c r="L428" i="14" s="1"/>
  <c r="F428" i="14"/>
  <c r="I428" i="14"/>
  <c r="AI428" i="14" s="1"/>
  <c r="G428" i="14"/>
  <c r="AK428" i="14" s="1"/>
  <c r="E1701" i="13"/>
  <c r="A1702" i="13"/>
  <c r="H1701" i="13"/>
  <c r="N1701" i="13"/>
  <c r="D1701" i="13"/>
  <c r="L1701" i="13"/>
  <c r="F1701" i="13"/>
  <c r="I1701" i="13"/>
  <c r="J1701" i="13"/>
  <c r="K1701" i="13"/>
  <c r="M1701" i="13"/>
  <c r="O1701" i="13"/>
  <c r="G1701" i="13"/>
  <c r="AL428" i="14" l="1"/>
  <c r="V428" i="14"/>
  <c r="AH428" i="14"/>
  <c r="T428" i="14"/>
  <c r="AJ428" i="14"/>
  <c r="U428" i="14"/>
  <c r="J428" i="14"/>
  <c r="E1702" i="13"/>
  <c r="A1703" i="13"/>
  <c r="I1702" i="13"/>
  <c r="L1702" i="13"/>
  <c r="J1702" i="13"/>
  <c r="D1702" i="13"/>
  <c r="N1702" i="13"/>
  <c r="H1702" i="13"/>
  <c r="K1702" i="13"/>
  <c r="F1702" i="13"/>
  <c r="M1702" i="13"/>
  <c r="O1702" i="13"/>
  <c r="G1702" i="13"/>
  <c r="E1703" i="13" l="1"/>
  <c r="A1704" i="13"/>
  <c r="L1703" i="13"/>
  <c r="I1703" i="13"/>
  <c r="K1703" i="13"/>
  <c r="H1703" i="13"/>
  <c r="D1703" i="13"/>
  <c r="M1703" i="13"/>
  <c r="G1703" i="13"/>
  <c r="F1703" i="13"/>
  <c r="O1703" i="13"/>
  <c r="J1703" i="13"/>
  <c r="N1703" i="13"/>
  <c r="E1704" i="13" l="1"/>
  <c r="E429" i="14" s="1"/>
  <c r="AG429" i="14" s="1"/>
  <c r="A1705" i="13"/>
  <c r="L1704" i="13"/>
  <c r="I1704" i="13"/>
  <c r="N1704" i="13"/>
  <c r="O1704" i="13"/>
  <c r="D1704" i="13"/>
  <c r="F1704" i="13"/>
  <c r="J1704" i="13"/>
  <c r="G1704" i="13"/>
  <c r="K1704" i="13"/>
  <c r="M1704" i="13"/>
  <c r="H1704" i="13"/>
  <c r="H429" i="14" l="1"/>
  <c r="D429" i="14"/>
  <c r="L429" i="14" s="1"/>
  <c r="G429" i="14"/>
  <c r="AK429" i="14" s="1"/>
  <c r="F429" i="14"/>
  <c r="I429" i="14"/>
  <c r="AI429" i="14" s="1"/>
  <c r="E1705" i="13"/>
  <c r="A1706" i="13"/>
  <c r="I1705" i="13"/>
  <c r="K1705" i="13"/>
  <c r="N1705" i="13"/>
  <c r="O1705" i="13"/>
  <c r="D1705" i="13"/>
  <c r="L1705" i="13"/>
  <c r="J1705" i="13"/>
  <c r="H1705" i="13"/>
  <c r="M1705" i="13"/>
  <c r="G1705" i="13"/>
  <c r="F1705" i="13"/>
  <c r="AL429" i="14" l="1"/>
  <c r="V429" i="14"/>
  <c r="AH429" i="14"/>
  <c r="T429" i="14"/>
  <c r="AJ429" i="14"/>
  <c r="U429" i="14"/>
  <c r="J429" i="14"/>
  <c r="E1706" i="13"/>
  <c r="A1707" i="13"/>
  <c r="H1706" i="13"/>
  <c r="O1706" i="13"/>
  <c r="L1706" i="13"/>
  <c r="G1706" i="13"/>
  <c r="F1706" i="13"/>
  <c r="K1706" i="13"/>
  <c r="N1706" i="13"/>
  <c r="J1706" i="13"/>
  <c r="I1706" i="13"/>
  <c r="D1706" i="13"/>
  <c r="M1706" i="13"/>
  <c r="E1707" i="13" l="1"/>
  <c r="A1708" i="13"/>
  <c r="F1707" i="13"/>
  <c r="D1707" i="13"/>
  <c r="G1707" i="13"/>
  <c r="K1707" i="13"/>
  <c r="M1707" i="13"/>
  <c r="J1707" i="13"/>
  <c r="L1707" i="13"/>
  <c r="I1707" i="13"/>
  <c r="H1707" i="13"/>
  <c r="N1707" i="13"/>
  <c r="O1707" i="13"/>
  <c r="E1708" i="13" l="1"/>
  <c r="E430" i="14" s="1"/>
  <c r="AG430" i="14" s="1"/>
  <c r="A1709" i="13"/>
  <c r="J1708" i="13"/>
  <c r="K1708" i="13"/>
  <c r="D1708" i="13"/>
  <c r="I1708" i="13"/>
  <c r="L1708" i="13"/>
  <c r="F1708" i="13"/>
  <c r="O1708" i="13"/>
  <c r="M1708" i="13"/>
  <c r="N1708" i="13"/>
  <c r="G1708" i="13"/>
  <c r="H1708" i="13"/>
  <c r="H430" i="14" l="1"/>
  <c r="F430" i="14"/>
  <c r="D430" i="14"/>
  <c r="L430" i="14" s="1"/>
  <c r="G430" i="14"/>
  <c r="AK430" i="14" s="1"/>
  <c r="I430" i="14"/>
  <c r="AI430" i="14" s="1"/>
  <c r="E1709" i="13"/>
  <c r="A1710" i="13"/>
  <c r="J1709" i="13"/>
  <c r="L1709" i="13"/>
  <c r="K1709" i="13"/>
  <c r="O1709" i="13"/>
  <c r="H1709" i="13"/>
  <c r="G1709" i="13"/>
  <c r="F1709" i="13"/>
  <c r="D1709" i="13"/>
  <c r="I1709" i="13"/>
  <c r="M1709" i="13"/>
  <c r="N1709" i="13"/>
  <c r="AH430" i="14" l="1"/>
  <c r="T430" i="14"/>
  <c r="AL430" i="14"/>
  <c r="V430" i="14"/>
  <c r="AJ430" i="14"/>
  <c r="U430" i="14"/>
  <c r="J430" i="14"/>
  <c r="E1710" i="13"/>
  <c r="A1711" i="13"/>
  <c r="M1710" i="13"/>
  <c r="K1710" i="13"/>
  <c r="L1710" i="13"/>
  <c r="O1710" i="13"/>
  <c r="G1710" i="13"/>
  <c r="D1710" i="13"/>
  <c r="H1710" i="13"/>
  <c r="J1710" i="13"/>
  <c r="N1710" i="13"/>
  <c r="F1710" i="13"/>
  <c r="I1710" i="13"/>
  <c r="E1711" i="13" l="1"/>
  <c r="A1712" i="13"/>
  <c r="H1711" i="13"/>
  <c r="J1711" i="13"/>
  <c r="D1711" i="13"/>
  <c r="G1711" i="13"/>
  <c r="N1711" i="13"/>
  <c r="L1711" i="13"/>
  <c r="I1711" i="13"/>
  <c r="O1711" i="13"/>
  <c r="F1711" i="13"/>
  <c r="K1711" i="13"/>
  <c r="M1711" i="13"/>
  <c r="E1712" i="13" l="1"/>
  <c r="E431" i="14" s="1"/>
  <c r="AG431" i="14" s="1"/>
  <c r="A1713" i="13"/>
  <c r="J1712" i="13"/>
  <c r="D1712" i="13"/>
  <c r="N1712" i="13"/>
  <c r="G1712" i="13"/>
  <c r="L1712" i="13"/>
  <c r="I1712" i="13"/>
  <c r="H1712" i="13"/>
  <c r="F1712" i="13"/>
  <c r="K1712" i="13"/>
  <c r="O1712" i="13"/>
  <c r="M1712" i="13"/>
  <c r="H431" i="14" l="1"/>
  <c r="F431" i="14"/>
  <c r="G431" i="14"/>
  <c r="AK431" i="14" s="1"/>
  <c r="D431" i="14"/>
  <c r="L431" i="14" s="1"/>
  <c r="I431" i="14"/>
  <c r="AI431" i="14" s="1"/>
  <c r="E1713" i="13"/>
  <c r="A1714" i="13"/>
  <c r="O1713" i="13"/>
  <c r="N1713" i="13"/>
  <c r="D1713" i="13"/>
  <c r="H1713" i="13"/>
  <c r="I1713" i="13"/>
  <c r="K1713" i="13"/>
  <c r="G1713" i="13"/>
  <c r="F1713" i="13"/>
  <c r="L1713" i="13"/>
  <c r="J1713" i="13"/>
  <c r="M1713" i="13"/>
  <c r="AH431" i="14" l="1"/>
  <c r="T431" i="14"/>
  <c r="AL431" i="14"/>
  <c r="V431" i="14"/>
  <c r="AJ431" i="14"/>
  <c r="U431" i="14"/>
  <c r="J431" i="14"/>
  <c r="E1714" i="13"/>
  <c r="A1715" i="13"/>
  <c r="J1714" i="13"/>
  <c r="F1714" i="13"/>
  <c r="H1714" i="13"/>
  <c r="D1714" i="13"/>
  <c r="O1714" i="13"/>
  <c r="K1714" i="13"/>
  <c r="M1714" i="13"/>
  <c r="L1714" i="13"/>
  <c r="N1714" i="13"/>
  <c r="G1714" i="13"/>
  <c r="I1714" i="13"/>
  <c r="E1715" i="13" l="1"/>
  <c r="A1716" i="13"/>
  <c r="N1715" i="13"/>
  <c r="H1715" i="13"/>
  <c r="M1715" i="13"/>
  <c r="J1715" i="13"/>
  <c r="G1715" i="13"/>
  <c r="L1715" i="13"/>
  <c r="I1715" i="13"/>
  <c r="K1715" i="13"/>
  <c r="O1715" i="13"/>
  <c r="D1715" i="13"/>
  <c r="F1715" i="13"/>
  <c r="E1716" i="13" l="1"/>
  <c r="E432" i="14" s="1"/>
  <c r="AG432" i="14" s="1"/>
  <c r="A1717" i="13"/>
  <c r="G1716" i="13"/>
  <c r="H1716" i="13"/>
  <c r="L1716" i="13"/>
  <c r="J1716" i="13"/>
  <c r="K1716" i="13"/>
  <c r="O1716" i="13"/>
  <c r="F1716" i="13"/>
  <c r="I1716" i="13"/>
  <c r="N1716" i="13"/>
  <c r="D1716" i="13"/>
  <c r="M1716" i="13"/>
  <c r="H432" i="14" l="1"/>
  <c r="F432" i="14"/>
  <c r="D432" i="14"/>
  <c r="L432" i="14" s="1"/>
  <c r="G432" i="14"/>
  <c r="AK432" i="14" s="1"/>
  <c r="I432" i="14"/>
  <c r="AI432" i="14" s="1"/>
  <c r="E1717" i="13"/>
  <c r="A1718" i="13"/>
  <c r="I1717" i="13"/>
  <c r="G1717" i="13"/>
  <c r="O1717" i="13"/>
  <c r="H1717" i="13"/>
  <c r="F1717" i="13"/>
  <c r="M1717" i="13"/>
  <c r="N1717" i="13"/>
  <c r="J1717" i="13"/>
  <c r="L1717" i="13"/>
  <c r="K1717" i="13"/>
  <c r="D1717" i="13"/>
  <c r="AH432" i="14" l="1"/>
  <c r="T432" i="14"/>
  <c r="AL432" i="14"/>
  <c r="V432" i="14"/>
  <c r="AJ432" i="14"/>
  <c r="U432" i="14"/>
  <c r="J432" i="14"/>
  <c r="E1718" i="13"/>
  <c r="A1719" i="13"/>
  <c r="H1718" i="13"/>
  <c r="N1718" i="13"/>
  <c r="L1718" i="13"/>
  <c r="O1718" i="13"/>
  <c r="D1718" i="13"/>
  <c r="G1718" i="13"/>
  <c r="I1718" i="13"/>
  <c r="M1718" i="13"/>
  <c r="J1718" i="13"/>
  <c r="K1718" i="13"/>
  <c r="F1718" i="13"/>
  <c r="E1719" i="13" l="1"/>
  <c r="A1720" i="13"/>
  <c r="J1719" i="13"/>
  <c r="H1719" i="13"/>
  <c r="I1719" i="13"/>
  <c r="M1719" i="13"/>
  <c r="G1719" i="13"/>
  <c r="O1719" i="13"/>
  <c r="N1719" i="13"/>
  <c r="K1719" i="13"/>
  <c r="D1719" i="13"/>
  <c r="L1719" i="13"/>
  <c r="F1719" i="13"/>
  <c r="E1720" i="13" l="1"/>
  <c r="E433" i="14" s="1"/>
  <c r="AG433" i="14" s="1"/>
  <c r="A1721" i="13"/>
  <c r="N1720" i="13"/>
  <c r="I1720" i="13"/>
  <c r="L1720" i="13"/>
  <c r="K1720" i="13"/>
  <c r="O1720" i="13"/>
  <c r="M1720" i="13"/>
  <c r="D1720" i="13"/>
  <c r="H1720" i="13"/>
  <c r="F1720" i="13"/>
  <c r="G1720" i="13"/>
  <c r="J1720" i="13"/>
  <c r="H433" i="14" l="1"/>
  <c r="G433" i="14"/>
  <c r="AK433" i="14" s="1"/>
  <c r="I433" i="14"/>
  <c r="AI433" i="14" s="1"/>
  <c r="D433" i="14"/>
  <c r="L433" i="14" s="1"/>
  <c r="F433" i="14"/>
  <c r="E1721" i="13"/>
  <c r="A1722" i="13"/>
  <c r="F1721" i="13"/>
  <c r="D1721" i="13"/>
  <c r="I1721" i="13"/>
  <c r="N1721" i="13"/>
  <c r="L1721" i="13"/>
  <c r="O1721" i="13"/>
  <c r="M1721" i="13"/>
  <c r="K1721" i="13"/>
  <c r="G1721" i="13"/>
  <c r="J1721" i="13"/>
  <c r="H1721" i="13"/>
  <c r="AL433" i="14" l="1"/>
  <c r="V433" i="14"/>
  <c r="AH433" i="14"/>
  <c r="T433" i="14"/>
  <c r="AJ433" i="14"/>
  <c r="U433" i="14"/>
  <c r="J433" i="14"/>
  <c r="E1722" i="13"/>
  <c r="A1723" i="13"/>
  <c r="K1722" i="13"/>
  <c r="O1722" i="13"/>
  <c r="H1722" i="13"/>
  <c r="L1722" i="13"/>
  <c r="D1722" i="13"/>
  <c r="J1722" i="13"/>
  <c r="I1722" i="13"/>
  <c r="F1722" i="13"/>
  <c r="M1722" i="13"/>
  <c r="G1722" i="13"/>
  <c r="N1722" i="13"/>
  <c r="E1723" i="13" l="1"/>
  <c r="A1724" i="13"/>
  <c r="L1723" i="13"/>
  <c r="G1723" i="13"/>
  <c r="N1723" i="13"/>
  <c r="K1723" i="13"/>
  <c r="O1723" i="13"/>
  <c r="F1723" i="13"/>
  <c r="I1723" i="13"/>
  <c r="J1723" i="13"/>
  <c r="M1723" i="13"/>
  <c r="D1723" i="13"/>
  <c r="H1723" i="13"/>
  <c r="E1724" i="13" l="1"/>
  <c r="E434" i="14" s="1"/>
  <c r="AG434" i="14" s="1"/>
  <c r="A1725" i="13"/>
  <c r="M1724" i="13"/>
  <c r="K1724" i="13"/>
  <c r="I1724" i="13"/>
  <c r="G1724" i="13"/>
  <c r="O1724" i="13"/>
  <c r="F1724" i="13"/>
  <c r="D1724" i="13"/>
  <c r="J1724" i="13"/>
  <c r="H1724" i="13"/>
  <c r="L1724" i="13"/>
  <c r="N1724" i="13"/>
  <c r="H434" i="14" l="1"/>
  <c r="I434" i="14"/>
  <c r="AI434" i="14" s="1"/>
  <c r="F434" i="14"/>
  <c r="D434" i="14"/>
  <c r="L434" i="14" s="1"/>
  <c r="G434" i="14"/>
  <c r="AK434" i="14" s="1"/>
  <c r="E1725" i="13"/>
  <c r="A1726" i="13"/>
  <c r="G1725" i="13"/>
  <c r="K1725" i="13"/>
  <c r="D1725" i="13"/>
  <c r="M1725" i="13"/>
  <c r="H1725" i="13"/>
  <c r="J1725" i="13"/>
  <c r="L1725" i="13"/>
  <c r="F1725" i="13"/>
  <c r="N1725" i="13"/>
  <c r="O1725" i="13"/>
  <c r="I1725" i="13"/>
  <c r="AH434" i="14" l="1"/>
  <c r="T434" i="14"/>
  <c r="AL434" i="14"/>
  <c r="V434" i="14"/>
  <c r="AJ434" i="14"/>
  <c r="U434" i="14"/>
  <c r="J434" i="14"/>
  <c r="E1726" i="13"/>
  <c r="A1727" i="13"/>
  <c r="I1726" i="13"/>
  <c r="D1726" i="13"/>
  <c r="K1726" i="13"/>
  <c r="O1726" i="13"/>
  <c r="L1726" i="13"/>
  <c r="F1726" i="13"/>
  <c r="G1726" i="13"/>
  <c r="J1726" i="13"/>
  <c r="M1726" i="13"/>
  <c r="H1726" i="13"/>
  <c r="N1726" i="13"/>
  <c r="E1727" i="13" l="1"/>
  <c r="A1728" i="13"/>
  <c r="I1727" i="13"/>
  <c r="O1727" i="13"/>
  <c r="H1727" i="13"/>
  <c r="K1727" i="13"/>
  <c r="L1727" i="13"/>
  <c r="J1727" i="13"/>
  <c r="D1727" i="13"/>
  <c r="N1727" i="13"/>
  <c r="F1727" i="13"/>
  <c r="M1727" i="13"/>
  <c r="G1727" i="13"/>
  <c r="E1728" i="13" l="1"/>
  <c r="E435" i="14" s="1"/>
  <c r="AG435" i="14" s="1"/>
  <c r="A1729" i="13"/>
  <c r="N1728" i="13"/>
  <c r="H1728" i="13"/>
  <c r="D1728" i="13"/>
  <c r="J1728" i="13"/>
  <c r="M1728" i="13"/>
  <c r="F1728" i="13"/>
  <c r="K1728" i="13"/>
  <c r="G1728" i="13"/>
  <c r="L1728" i="13"/>
  <c r="O1728" i="13"/>
  <c r="I1728" i="13"/>
  <c r="H435" i="14" l="1"/>
  <c r="D435" i="14"/>
  <c r="L435" i="14" s="1"/>
  <c r="G435" i="14"/>
  <c r="AK435" i="14" s="1"/>
  <c r="F435" i="14"/>
  <c r="I435" i="14"/>
  <c r="AI435" i="14" s="1"/>
  <c r="E1729" i="13"/>
  <c r="A1730" i="13"/>
  <c r="M1729" i="13"/>
  <c r="O1729" i="13"/>
  <c r="L1729" i="13"/>
  <c r="F1729" i="13"/>
  <c r="J1729" i="13"/>
  <c r="H1729" i="13"/>
  <c r="N1729" i="13"/>
  <c r="D1729" i="13"/>
  <c r="K1729" i="13"/>
  <c r="I1729" i="13"/>
  <c r="G1729" i="13"/>
  <c r="AL435" i="14" l="1"/>
  <c r="V435" i="14"/>
  <c r="AH435" i="14"/>
  <c r="T435" i="14"/>
  <c r="AJ435" i="14"/>
  <c r="U435" i="14"/>
  <c r="J435" i="14"/>
  <c r="E1730" i="13"/>
  <c r="A1731" i="13"/>
  <c r="L1730" i="13"/>
  <c r="J1730" i="13"/>
  <c r="D1730" i="13"/>
  <c r="N1730" i="13"/>
  <c r="M1730" i="13"/>
  <c r="F1730" i="13"/>
  <c r="H1730" i="13"/>
  <c r="G1730" i="13"/>
  <c r="I1730" i="13"/>
  <c r="K1730" i="13"/>
  <c r="O1730" i="13"/>
  <c r="E1731" i="13" l="1"/>
  <c r="A1732" i="13"/>
  <c r="G1731" i="13"/>
  <c r="N1731" i="13"/>
  <c r="D1731" i="13"/>
  <c r="O1731" i="13"/>
  <c r="M1731" i="13"/>
  <c r="F1731" i="13"/>
  <c r="I1731" i="13"/>
  <c r="L1731" i="13"/>
  <c r="J1731" i="13"/>
  <c r="K1731" i="13"/>
  <c r="H1731" i="13"/>
  <c r="E1732" i="13" l="1"/>
  <c r="E436" i="14" s="1"/>
  <c r="AG436" i="14" s="1"/>
  <c r="A1733" i="13"/>
  <c r="J1732" i="13"/>
  <c r="H1732" i="13"/>
  <c r="O1732" i="13"/>
  <c r="I1732" i="13"/>
  <c r="N1732" i="13"/>
  <c r="K1732" i="13"/>
  <c r="M1732" i="13"/>
  <c r="G1732" i="13"/>
  <c r="F1732" i="13"/>
  <c r="D1732" i="13"/>
  <c r="L1732" i="13"/>
  <c r="H436" i="14" l="1"/>
  <c r="F436" i="14"/>
  <c r="D436" i="14"/>
  <c r="L436" i="14" s="1"/>
  <c r="I436" i="14"/>
  <c r="AI436" i="14" s="1"/>
  <c r="G436" i="14"/>
  <c r="AK436" i="14" s="1"/>
  <c r="E1733" i="13"/>
  <c r="A1734" i="13"/>
  <c r="H1733" i="13"/>
  <c r="L1733" i="13"/>
  <c r="G1733" i="13"/>
  <c r="N1733" i="13"/>
  <c r="I1733" i="13"/>
  <c r="K1733" i="13"/>
  <c r="J1733" i="13"/>
  <c r="D1733" i="13"/>
  <c r="O1733" i="13"/>
  <c r="M1733" i="13"/>
  <c r="F1733" i="13"/>
  <c r="AH436" i="14" l="1"/>
  <c r="T436" i="14"/>
  <c r="AL436" i="14"/>
  <c r="V436" i="14"/>
  <c r="AJ436" i="14"/>
  <c r="U436" i="14"/>
  <c r="J436" i="14"/>
  <c r="E1734" i="13"/>
  <c r="A1735" i="13"/>
  <c r="I1734" i="13"/>
  <c r="J1734" i="13"/>
  <c r="F1734" i="13"/>
  <c r="G1734" i="13"/>
  <c r="N1734" i="13"/>
  <c r="L1734" i="13"/>
  <c r="D1734" i="13"/>
  <c r="O1734" i="13"/>
  <c r="K1734" i="13"/>
  <c r="M1734" i="13"/>
  <c r="H1734" i="13"/>
  <c r="E1735" i="13" l="1"/>
  <c r="A1736" i="13"/>
  <c r="K1735" i="13"/>
  <c r="J1735" i="13"/>
  <c r="F1735" i="13"/>
  <c r="H1735" i="13"/>
  <c r="M1735" i="13"/>
  <c r="O1735" i="13"/>
  <c r="I1735" i="13"/>
  <c r="N1735" i="13"/>
  <c r="L1735" i="13"/>
  <c r="G1735" i="13"/>
  <c r="D1735" i="13"/>
  <c r="E1736" i="13" l="1"/>
  <c r="E437" i="14" s="1"/>
  <c r="AG437" i="14" s="1"/>
  <c r="A1737" i="13"/>
  <c r="J1736" i="13"/>
  <c r="M1736" i="13"/>
  <c r="K1736" i="13"/>
  <c r="G1736" i="13"/>
  <c r="I1736" i="13"/>
  <c r="O1736" i="13"/>
  <c r="H1736" i="13"/>
  <c r="F1736" i="13"/>
  <c r="N1736" i="13"/>
  <c r="D1736" i="13"/>
  <c r="L1736" i="13"/>
  <c r="H437" i="14" l="1"/>
  <c r="D437" i="14"/>
  <c r="L437" i="14" s="1"/>
  <c r="I437" i="14"/>
  <c r="AI437" i="14" s="1"/>
  <c r="F437" i="14"/>
  <c r="G437" i="14"/>
  <c r="AK437" i="14" s="1"/>
  <c r="E1737" i="13"/>
  <c r="A1738" i="13"/>
  <c r="M1737" i="13"/>
  <c r="G1737" i="13"/>
  <c r="O1737" i="13"/>
  <c r="L1737" i="13"/>
  <c r="N1737" i="13"/>
  <c r="K1737" i="13"/>
  <c r="H1737" i="13"/>
  <c r="J1737" i="13"/>
  <c r="D1737" i="13"/>
  <c r="I1737" i="13"/>
  <c r="F1737" i="13"/>
  <c r="AL437" i="14" l="1"/>
  <c r="V437" i="14"/>
  <c r="AH437" i="14"/>
  <c r="T437" i="14"/>
  <c r="AJ437" i="14"/>
  <c r="U437" i="14"/>
  <c r="J437" i="14"/>
  <c r="E1738" i="13"/>
  <c r="A1739" i="13"/>
  <c r="F1738" i="13"/>
  <c r="J1738" i="13"/>
  <c r="K1738" i="13"/>
  <c r="L1738" i="13"/>
  <c r="I1738" i="13"/>
  <c r="O1738" i="13"/>
  <c r="D1738" i="13"/>
  <c r="G1738" i="13"/>
  <c r="M1738" i="13"/>
  <c r="N1738" i="13"/>
  <c r="H1738" i="13"/>
  <c r="E1739" i="13" l="1"/>
  <c r="A1740" i="13"/>
  <c r="N1739" i="13"/>
  <c r="G1739" i="13"/>
  <c r="M1739" i="13"/>
  <c r="H1739" i="13"/>
  <c r="K1739" i="13"/>
  <c r="F1739" i="13"/>
  <c r="L1739" i="13"/>
  <c r="D1739" i="13"/>
  <c r="O1739" i="13"/>
  <c r="J1739" i="13"/>
  <c r="I1739" i="13"/>
  <c r="E1740" i="13" l="1"/>
  <c r="E438" i="14" s="1"/>
  <c r="AG438" i="14" s="1"/>
  <c r="A1741" i="13"/>
  <c r="K1740" i="13"/>
  <c r="F1740" i="13"/>
  <c r="H1740" i="13"/>
  <c r="L1740" i="13"/>
  <c r="J1740" i="13"/>
  <c r="N1740" i="13"/>
  <c r="M1740" i="13"/>
  <c r="G1740" i="13"/>
  <c r="D1740" i="13"/>
  <c r="I1740" i="13"/>
  <c r="O1740" i="13"/>
  <c r="H438" i="14" l="1"/>
  <c r="F438" i="14"/>
  <c r="G438" i="14"/>
  <c r="AK438" i="14" s="1"/>
  <c r="D438" i="14"/>
  <c r="L438" i="14" s="1"/>
  <c r="I438" i="14"/>
  <c r="AI438" i="14" s="1"/>
  <c r="E1741" i="13"/>
  <c r="A1742" i="13"/>
  <c r="J1741" i="13"/>
  <c r="H1741" i="13"/>
  <c r="O1741" i="13"/>
  <c r="K1741" i="13"/>
  <c r="D1741" i="13"/>
  <c r="F1741" i="13"/>
  <c r="M1741" i="13"/>
  <c r="N1741" i="13"/>
  <c r="L1741" i="13"/>
  <c r="I1741" i="13"/>
  <c r="G1741" i="13"/>
  <c r="AH438" i="14" l="1"/>
  <c r="T438" i="14"/>
  <c r="AL438" i="14"/>
  <c r="V438" i="14"/>
  <c r="AJ438" i="14"/>
  <c r="U438" i="14"/>
  <c r="J438" i="14"/>
  <c r="E1742" i="13"/>
  <c r="A1743" i="13"/>
  <c r="L1742" i="13"/>
  <c r="N1742" i="13"/>
  <c r="K1742" i="13"/>
  <c r="O1742" i="13"/>
  <c r="J1742" i="13"/>
  <c r="F1742" i="13"/>
  <c r="G1742" i="13"/>
  <c r="I1742" i="13"/>
  <c r="H1742" i="13"/>
  <c r="M1742" i="13"/>
  <c r="D1742" i="13"/>
  <c r="E1743" i="13" l="1"/>
  <c r="A1744" i="13"/>
  <c r="K1743" i="13"/>
  <c r="I1743" i="13"/>
  <c r="H1743" i="13"/>
  <c r="N1743" i="13"/>
  <c r="J1743" i="13"/>
  <c r="G1743" i="13"/>
  <c r="M1743" i="13"/>
  <c r="L1743" i="13"/>
  <c r="D1743" i="13"/>
  <c r="O1743" i="13"/>
  <c r="F1743" i="13"/>
  <c r="E1744" i="13" l="1"/>
  <c r="E439" i="14" s="1"/>
  <c r="AG439" i="14" s="1"/>
  <c r="A1745" i="13"/>
  <c r="M1744" i="13"/>
  <c r="K1744" i="13"/>
  <c r="D1744" i="13"/>
  <c r="F1744" i="13"/>
  <c r="O1744" i="13"/>
  <c r="H1744" i="13"/>
  <c r="L1744" i="13"/>
  <c r="G1744" i="13"/>
  <c r="J1744" i="13"/>
  <c r="I1744" i="13"/>
  <c r="N1744" i="13"/>
  <c r="H439" i="14" l="1"/>
  <c r="F439" i="14"/>
  <c r="G439" i="14"/>
  <c r="AK439" i="14" s="1"/>
  <c r="D439" i="14"/>
  <c r="L439" i="14" s="1"/>
  <c r="I439" i="14"/>
  <c r="AI439" i="14" s="1"/>
  <c r="E1745" i="13"/>
  <c r="A1746" i="13"/>
  <c r="M1745" i="13"/>
  <c r="D1745" i="13"/>
  <c r="F1745" i="13"/>
  <c r="L1745" i="13"/>
  <c r="K1745" i="13"/>
  <c r="N1745" i="13"/>
  <c r="I1745" i="13"/>
  <c r="H1745" i="13"/>
  <c r="O1745" i="13"/>
  <c r="J1745" i="13"/>
  <c r="G1745" i="13"/>
  <c r="AH439" i="14" l="1"/>
  <c r="T439" i="14"/>
  <c r="AL439" i="14"/>
  <c r="V439" i="14"/>
  <c r="AJ439" i="14"/>
  <c r="U439" i="14"/>
  <c r="J439" i="14"/>
  <c r="E1746" i="13"/>
  <c r="A1747" i="13"/>
  <c r="M1746" i="13"/>
  <c r="D1746" i="13"/>
  <c r="K1746" i="13"/>
  <c r="O1746" i="13"/>
  <c r="F1746" i="13"/>
  <c r="N1746" i="13"/>
  <c r="J1746" i="13"/>
  <c r="H1746" i="13"/>
  <c r="I1746" i="13"/>
  <c r="G1746" i="13"/>
  <c r="L1746" i="13"/>
  <c r="E1747" i="13" l="1"/>
  <c r="A1748" i="13"/>
  <c r="O1747" i="13"/>
  <c r="F1747" i="13"/>
  <c r="I1747" i="13"/>
  <c r="D1747" i="13"/>
  <c r="K1747" i="13"/>
  <c r="M1747" i="13"/>
  <c r="H1747" i="13"/>
  <c r="N1747" i="13"/>
  <c r="G1747" i="13"/>
  <c r="L1747" i="13"/>
  <c r="J1747" i="13"/>
  <c r="E1748" i="13" l="1"/>
  <c r="E440" i="14" s="1"/>
  <c r="AG440" i="14" s="1"/>
  <c r="A1749" i="13"/>
  <c r="L1748" i="13"/>
  <c r="H1748" i="13"/>
  <c r="K1748" i="13"/>
  <c r="N1748" i="13"/>
  <c r="O1748" i="13"/>
  <c r="D1748" i="13"/>
  <c r="J1748" i="13"/>
  <c r="G1748" i="13"/>
  <c r="M1748" i="13"/>
  <c r="F1748" i="13"/>
  <c r="I1748" i="13"/>
  <c r="H440" i="14" l="1"/>
  <c r="I440" i="14"/>
  <c r="AI440" i="14" s="1"/>
  <c r="D440" i="14"/>
  <c r="L440" i="14" s="1"/>
  <c r="F440" i="14"/>
  <c r="G440" i="14"/>
  <c r="AK440" i="14" s="1"/>
  <c r="E1749" i="13"/>
  <c r="A1750" i="13"/>
  <c r="D1749" i="13"/>
  <c r="K1749" i="13"/>
  <c r="I1749" i="13"/>
  <c r="L1749" i="13"/>
  <c r="J1749" i="13"/>
  <c r="G1749" i="13"/>
  <c r="F1749" i="13"/>
  <c r="N1749" i="13"/>
  <c r="M1749" i="13"/>
  <c r="O1749" i="13"/>
  <c r="H1749" i="13"/>
  <c r="AL440" i="14" l="1"/>
  <c r="V440" i="14"/>
  <c r="AH440" i="14"/>
  <c r="T440" i="14"/>
  <c r="AJ440" i="14"/>
  <c r="U440" i="14"/>
  <c r="J440" i="14"/>
  <c r="E1750" i="13"/>
  <c r="A1751" i="13"/>
  <c r="L1750" i="13"/>
  <c r="D1750" i="13"/>
  <c r="N1750" i="13"/>
  <c r="K1750" i="13"/>
  <c r="G1750" i="13"/>
  <c r="F1750" i="13"/>
  <c r="I1750" i="13"/>
  <c r="J1750" i="13"/>
  <c r="O1750" i="13"/>
  <c r="M1750" i="13"/>
  <c r="H1750" i="13"/>
  <c r="E1751" i="13" l="1"/>
  <c r="A1752" i="13"/>
  <c r="L1751" i="13"/>
  <c r="D1751" i="13"/>
  <c r="G1751" i="13"/>
  <c r="I1751" i="13"/>
  <c r="N1751" i="13"/>
  <c r="M1751" i="13"/>
  <c r="J1751" i="13"/>
  <c r="K1751" i="13"/>
  <c r="O1751" i="13"/>
  <c r="F1751" i="13"/>
  <c r="H1751" i="13"/>
  <c r="E1752" i="13" l="1"/>
  <c r="E441" i="14" s="1"/>
  <c r="AG441" i="14" s="1"/>
  <c r="A1753" i="13"/>
  <c r="N1752" i="13"/>
  <c r="M1752" i="13"/>
  <c r="I1752" i="13"/>
  <c r="L1752" i="13"/>
  <c r="D1752" i="13"/>
  <c r="F1752" i="13"/>
  <c r="K1752" i="13"/>
  <c r="O1752" i="13"/>
  <c r="J1752" i="13"/>
  <c r="H1752" i="13"/>
  <c r="G1752" i="13"/>
  <c r="H441" i="14" l="1"/>
  <c r="G441" i="14"/>
  <c r="AK441" i="14" s="1"/>
  <c r="D441" i="14"/>
  <c r="L441" i="14" s="1"/>
  <c r="F441" i="14"/>
  <c r="I441" i="14"/>
  <c r="AI441" i="14" s="1"/>
  <c r="E1753" i="13"/>
  <c r="A1754" i="13"/>
  <c r="N1753" i="13"/>
  <c r="O1753" i="13"/>
  <c r="D1753" i="13"/>
  <c r="J1753" i="13"/>
  <c r="I1753" i="13"/>
  <c r="G1753" i="13"/>
  <c r="L1753" i="13"/>
  <c r="H1753" i="13"/>
  <c r="F1753" i="13"/>
  <c r="K1753" i="13"/>
  <c r="M1753" i="13"/>
  <c r="AL441" i="14" l="1"/>
  <c r="V441" i="14"/>
  <c r="AH441" i="14"/>
  <c r="T441" i="14"/>
  <c r="AJ441" i="14"/>
  <c r="U441" i="14"/>
  <c r="J441" i="14"/>
  <c r="E1754" i="13"/>
  <c r="A1755" i="13"/>
  <c r="J1754" i="13"/>
  <c r="H1754" i="13"/>
  <c r="O1754" i="13"/>
  <c r="N1754" i="13"/>
  <c r="L1754" i="13"/>
  <c r="D1754" i="13"/>
  <c r="G1754" i="13"/>
  <c r="I1754" i="13"/>
  <c r="F1754" i="13"/>
  <c r="M1754" i="13"/>
  <c r="K1754" i="13"/>
  <c r="E1755" i="13" l="1"/>
  <c r="A1756" i="13"/>
  <c r="D1755" i="13"/>
  <c r="F1755" i="13"/>
  <c r="G1755" i="13"/>
  <c r="I1755" i="13"/>
  <c r="H1755" i="13"/>
  <c r="M1755" i="13"/>
  <c r="K1755" i="13"/>
  <c r="N1755" i="13"/>
  <c r="O1755" i="13"/>
  <c r="L1755" i="13"/>
  <c r="J1755" i="13"/>
  <c r="E1756" i="13" l="1"/>
  <c r="E442" i="14" s="1"/>
  <c r="AG442" i="14" s="1"/>
  <c r="A1757" i="13"/>
  <c r="O1756" i="13"/>
  <c r="G1756" i="13"/>
  <c r="L1756" i="13"/>
  <c r="D1756" i="13"/>
  <c r="N1756" i="13"/>
  <c r="K1756" i="13"/>
  <c r="F1756" i="13"/>
  <c r="J1756" i="13"/>
  <c r="I1756" i="13"/>
  <c r="M1756" i="13"/>
  <c r="H1756" i="13"/>
  <c r="H442" i="14" l="1"/>
  <c r="F442" i="14"/>
  <c r="I442" i="14"/>
  <c r="AI442" i="14" s="1"/>
  <c r="G442" i="14"/>
  <c r="AK442" i="14" s="1"/>
  <c r="D442" i="14"/>
  <c r="L442" i="14" s="1"/>
  <c r="E1757" i="13"/>
  <c r="A1758" i="13"/>
  <c r="J1757" i="13"/>
  <c r="I1757" i="13"/>
  <c r="L1757" i="13"/>
  <c r="G1757" i="13"/>
  <c r="N1757" i="13"/>
  <c r="H1757" i="13"/>
  <c r="F1757" i="13"/>
  <c r="M1757" i="13"/>
  <c r="O1757" i="13"/>
  <c r="K1757" i="13"/>
  <c r="D1757" i="13"/>
  <c r="AH442" i="14" l="1"/>
  <c r="T442" i="14"/>
  <c r="AL442" i="14"/>
  <c r="V442" i="14"/>
  <c r="AJ442" i="14"/>
  <c r="U442" i="14"/>
  <c r="J442" i="14"/>
  <c r="E1758" i="13"/>
  <c r="A1759" i="13"/>
  <c r="L1758" i="13"/>
  <c r="O1758" i="13"/>
  <c r="M1758" i="13"/>
  <c r="J1758" i="13"/>
  <c r="F1758" i="13"/>
  <c r="H1758" i="13"/>
  <c r="D1758" i="13"/>
  <c r="N1758" i="13"/>
  <c r="K1758" i="13"/>
  <c r="I1758" i="13"/>
  <c r="G1758" i="13"/>
  <c r="E1759" i="13" l="1"/>
  <c r="A1760" i="13"/>
  <c r="O1759" i="13"/>
  <c r="J1759" i="13"/>
  <c r="G1759" i="13"/>
  <c r="F1759" i="13"/>
  <c r="I1759" i="13"/>
  <c r="H1759" i="13"/>
  <c r="L1759" i="13"/>
  <c r="M1759" i="13"/>
  <c r="K1759" i="13"/>
  <c r="D1759" i="13"/>
  <c r="N1759" i="13"/>
  <c r="E1760" i="13" l="1"/>
  <c r="E443" i="14" s="1"/>
  <c r="AG443" i="14" s="1"/>
  <c r="A1761" i="13"/>
  <c r="K1760" i="13"/>
  <c r="J1760" i="13"/>
  <c r="I1760" i="13"/>
  <c r="O1760" i="13"/>
  <c r="H1760" i="13"/>
  <c r="F1760" i="13"/>
  <c r="G1760" i="13"/>
  <c r="L1760" i="13"/>
  <c r="M1760" i="13"/>
  <c r="N1760" i="13"/>
  <c r="D1760" i="13"/>
  <c r="H443" i="14" l="1"/>
  <c r="I443" i="14"/>
  <c r="AI443" i="14" s="1"/>
  <c r="D443" i="14"/>
  <c r="L443" i="14" s="1"/>
  <c r="F443" i="14"/>
  <c r="G443" i="14"/>
  <c r="AK443" i="14" s="1"/>
  <c r="E1761" i="13"/>
  <c r="A1762" i="13"/>
  <c r="J1761" i="13"/>
  <c r="I1761" i="13"/>
  <c r="D1761" i="13"/>
  <c r="O1761" i="13"/>
  <c r="F1761" i="13"/>
  <c r="G1761" i="13"/>
  <c r="H1761" i="13"/>
  <c r="M1761" i="13"/>
  <c r="L1761" i="13"/>
  <c r="K1761" i="13"/>
  <c r="N1761" i="13"/>
  <c r="AL443" i="14" l="1"/>
  <c r="V443" i="14"/>
  <c r="AH443" i="14"/>
  <c r="T443" i="14"/>
  <c r="AJ443" i="14"/>
  <c r="U443" i="14"/>
  <c r="J443" i="14"/>
  <c r="E1762" i="13"/>
  <c r="A1763" i="13"/>
  <c r="N1762" i="13"/>
  <c r="M1762" i="13"/>
  <c r="F1762" i="13"/>
  <c r="G1762" i="13"/>
  <c r="K1762" i="13"/>
  <c r="J1762" i="13"/>
  <c r="I1762" i="13"/>
  <c r="L1762" i="13"/>
  <c r="O1762" i="13"/>
  <c r="H1762" i="13"/>
  <c r="D1762" i="13"/>
  <c r="E1763" i="13" l="1"/>
  <c r="A1764" i="13"/>
  <c r="I1763" i="13"/>
  <c r="J1763" i="13"/>
  <c r="H1763" i="13"/>
  <c r="D1763" i="13"/>
  <c r="M1763" i="13"/>
  <c r="L1763" i="13"/>
  <c r="N1763" i="13"/>
  <c r="K1763" i="13"/>
  <c r="O1763" i="13"/>
  <c r="F1763" i="13"/>
  <c r="G1763" i="13"/>
  <c r="E1764" i="13" l="1"/>
  <c r="E444" i="14" s="1"/>
  <c r="AG444" i="14" s="1"/>
  <c r="A1765" i="13"/>
  <c r="J1764" i="13"/>
  <c r="F1764" i="13"/>
  <c r="N1764" i="13"/>
  <c r="L1764" i="13"/>
  <c r="D1764" i="13"/>
  <c r="H1764" i="13"/>
  <c r="M1764" i="13"/>
  <c r="G1764" i="13"/>
  <c r="K1764" i="13"/>
  <c r="I1764" i="13"/>
  <c r="O1764" i="13"/>
  <c r="H444" i="14" l="1"/>
  <c r="G444" i="14"/>
  <c r="AK444" i="14" s="1"/>
  <c r="D444" i="14"/>
  <c r="L444" i="14" s="1"/>
  <c r="F444" i="14"/>
  <c r="I444" i="14"/>
  <c r="AI444" i="14" s="1"/>
  <c r="E1765" i="13"/>
  <c r="A1766" i="13"/>
  <c r="D1765" i="13"/>
  <c r="I1765" i="13"/>
  <c r="H1765" i="13"/>
  <c r="L1765" i="13"/>
  <c r="G1765" i="13"/>
  <c r="M1765" i="13"/>
  <c r="O1765" i="13"/>
  <c r="N1765" i="13"/>
  <c r="K1765" i="13"/>
  <c r="F1765" i="13"/>
  <c r="J1765" i="13"/>
  <c r="AL444" i="14" l="1"/>
  <c r="V444" i="14"/>
  <c r="AH444" i="14"/>
  <c r="T444" i="14"/>
  <c r="AJ444" i="14"/>
  <c r="U444" i="14"/>
  <c r="J444" i="14"/>
  <c r="E1766" i="13"/>
  <c r="A1767" i="13"/>
  <c r="L1766" i="13"/>
  <c r="K1766" i="13"/>
  <c r="I1766" i="13"/>
  <c r="D1766" i="13"/>
  <c r="J1766" i="13"/>
  <c r="M1766" i="13"/>
  <c r="H1766" i="13"/>
  <c r="N1766" i="13"/>
  <c r="O1766" i="13"/>
  <c r="F1766" i="13"/>
  <c r="G1766" i="13"/>
  <c r="E1767" i="13" l="1"/>
  <c r="A1768" i="13"/>
  <c r="G1767" i="13"/>
  <c r="J1767" i="13"/>
  <c r="F1767" i="13"/>
  <c r="O1767" i="13"/>
  <c r="D1767" i="13"/>
  <c r="N1767" i="13"/>
  <c r="M1767" i="13"/>
  <c r="L1767" i="13"/>
  <c r="H1767" i="13"/>
  <c r="I1767" i="13"/>
  <c r="K1767" i="13"/>
  <c r="E1768" i="13" l="1"/>
  <c r="E445" i="14" s="1"/>
  <c r="AG445" i="14" s="1"/>
  <c r="A1769" i="13"/>
  <c r="M1768" i="13"/>
  <c r="D1768" i="13"/>
  <c r="K1768" i="13"/>
  <c r="O1768" i="13"/>
  <c r="N1768" i="13"/>
  <c r="I1768" i="13"/>
  <c r="L1768" i="13"/>
  <c r="F1768" i="13"/>
  <c r="G1768" i="13"/>
  <c r="H1768" i="13"/>
  <c r="J1768" i="13"/>
  <c r="H445" i="14" l="1"/>
  <c r="F445" i="14"/>
  <c r="D445" i="14"/>
  <c r="L445" i="14" s="1"/>
  <c r="I445" i="14"/>
  <c r="AI445" i="14" s="1"/>
  <c r="G445" i="14"/>
  <c r="AK445" i="14" s="1"/>
  <c r="E1769" i="13"/>
  <c r="A1770" i="13"/>
  <c r="J1769" i="13"/>
  <c r="H1769" i="13"/>
  <c r="L1769" i="13"/>
  <c r="N1769" i="13"/>
  <c r="F1769" i="13"/>
  <c r="D1769" i="13"/>
  <c r="M1769" i="13"/>
  <c r="O1769" i="13"/>
  <c r="G1769" i="13"/>
  <c r="I1769" i="13"/>
  <c r="K1769" i="13"/>
  <c r="AH445" i="14" l="1"/>
  <c r="T445" i="14"/>
  <c r="AL445" i="14"/>
  <c r="V445" i="14"/>
  <c r="AJ445" i="14"/>
  <c r="U445" i="14"/>
  <c r="J445" i="14"/>
  <c r="E1770" i="13"/>
  <c r="A1771" i="13"/>
  <c r="K1770" i="13"/>
  <c r="H1770" i="13"/>
  <c r="M1770" i="13"/>
  <c r="N1770" i="13"/>
  <c r="I1770" i="13"/>
  <c r="F1770" i="13"/>
  <c r="L1770" i="13"/>
  <c r="G1770" i="13"/>
  <c r="D1770" i="13"/>
  <c r="J1770" i="13"/>
  <c r="O1770" i="13"/>
  <c r="E1771" i="13" l="1"/>
  <c r="A1772" i="13"/>
  <c r="D1771" i="13"/>
  <c r="O1771" i="13"/>
  <c r="M1771" i="13"/>
  <c r="J1771" i="13"/>
  <c r="L1771" i="13"/>
  <c r="I1771" i="13"/>
  <c r="F1771" i="13"/>
  <c r="G1771" i="13"/>
  <c r="K1771" i="13"/>
  <c r="H1771" i="13"/>
  <c r="N1771" i="13"/>
  <c r="E1772" i="13" l="1"/>
  <c r="E446" i="14" s="1"/>
  <c r="AG446" i="14" s="1"/>
  <c r="A1773" i="13"/>
  <c r="I1772" i="13"/>
  <c r="F1772" i="13"/>
  <c r="N1772" i="13"/>
  <c r="L1772" i="13"/>
  <c r="J1772" i="13"/>
  <c r="G1772" i="13"/>
  <c r="D1772" i="13"/>
  <c r="H1772" i="13"/>
  <c r="M1772" i="13"/>
  <c r="O1772" i="13"/>
  <c r="K1772" i="13"/>
  <c r="H446" i="14" l="1"/>
  <c r="D446" i="14"/>
  <c r="L446" i="14" s="1"/>
  <c r="G446" i="14"/>
  <c r="AK446" i="14" s="1"/>
  <c r="I446" i="14"/>
  <c r="AI446" i="14" s="1"/>
  <c r="F446" i="14"/>
  <c r="E1773" i="13"/>
  <c r="A1774" i="13"/>
  <c r="F1773" i="13"/>
  <c r="G1773" i="13"/>
  <c r="K1773" i="13"/>
  <c r="I1773" i="13"/>
  <c r="D1773" i="13"/>
  <c r="J1773" i="13"/>
  <c r="H1773" i="13"/>
  <c r="L1773" i="13"/>
  <c r="N1773" i="13"/>
  <c r="O1773" i="13"/>
  <c r="M1773" i="13"/>
  <c r="AL446" i="14" l="1"/>
  <c r="V446" i="14"/>
  <c r="AH446" i="14"/>
  <c r="T446" i="14"/>
  <c r="AJ446" i="14"/>
  <c r="U446" i="14"/>
  <c r="J446" i="14"/>
  <c r="E1774" i="13"/>
  <c r="A1775" i="13"/>
  <c r="G1774" i="13"/>
  <c r="K1774" i="13"/>
  <c r="L1774" i="13"/>
  <c r="H1774" i="13"/>
  <c r="O1774" i="13"/>
  <c r="F1774" i="13"/>
  <c r="M1774" i="13"/>
  <c r="N1774" i="13"/>
  <c r="I1774" i="13"/>
  <c r="J1774" i="13"/>
  <c r="D1774" i="13"/>
  <c r="E1775" i="13" l="1"/>
  <c r="A1776" i="13"/>
  <c r="D1775" i="13"/>
  <c r="G1775" i="13"/>
  <c r="F1775" i="13"/>
  <c r="M1775" i="13"/>
  <c r="L1775" i="13"/>
  <c r="K1775" i="13"/>
  <c r="J1775" i="13"/>
  <c r="N1775" i="13"/>
  <c r="O1775" i="13"/>
  <c r="I1775" i="13"/>
  <c r="H1775" i="13"/>
  <c r="E1776" i="13" l="1"/>
  <c r="E447" i="14" s="1"/>
  <c r="AG447" i="14" s="1"/>
  <c r="A1777" i="13"/>
  <c r="N1776" i="13"/>
  <c r="F1776" i="13"/>
  <c r="H1776" i="13"/>
  <c r="L1776" i="13"/>
  <c r="M1776" i="13"/>
  <c r="G1776" i="13"/>
  <c r="J1776" i="13"/>
  <c r="D1776" i="13"/>
  <c r="I1776" i="13"/>
  <c r="O1776" i="13"/>
  <c r="K1776" i="13"/>
  <c r="H447" i="14" l="1"/>
  <c r="D447" i="14"/>
  <c r="L447" i="14" s="1"/>
  <c r="I447" i="14"/>
  <c r="AI447" i="14" s="1"/>
  <c r="F447" i="14"/>
  <c r="G447" i="14"/>
  <c r="AK447" i="14" s="1"/>
  <c r="E1777" i="13"/>
  <c r="A1778" i="13"/>
  <c r="I1777" i="13"/>
  <c r="N1777" i="13"/>
  <c r="G1777" i="13"/>
  <c r="O1777" i="13"/>
  <c r="K1777" i="13"/>
  <c r="M1777" i="13"/>
  <c r="L1777" i="13"/>
  <c r="D1777" i="13"/>
  <c r="F1777" i="13"/>
  <c r="H1777" i="13"/>
  <c r="J1777" i="13"/>
  <c r="AL447" i="14" l="1"/>
  <c r="V447" i="14"/>
  <c r="AH447" i="14"/>
  <c r="T447" i="14"/>
  <c r="AJ447" i="14"/>
  <c r="U447" i="14"/>
  <c r="J447" i="14"/>
  <c r="E1778" i="13"/>
  <c r="A1779" i="13"/>
  <c r="D1778" i="13"/>
  <c r="M1778" i="13"/>
  <c r="N1778" i="13"/>
  <c r="L1778" i="13"/>
  <c r="H1778" i="13"/>
  <c r="I1778" i="13"/>
  <c r="J1778" i="13"/>
  <c r="G1778" i="13"/>
  <c r="K1778" i="13"/>
  <c r="O1778" i="13"/>
  <c r="F1778" i="13"/>
  <c r="E1779" i="13" l="1"/>
  <c r="A1780" i="13"/>
  <c r="I1779" i="13"/>
  <c r="H1779" i="13"/>
  <c r="M1779" i="13"/>
  <c r="L1779" i="13"/>
  <c r="K1779" i="13"/>
  <c r="G1779" i="13"/>
  <c r="F1779" i="13"/>
  <c r="D1779" i="13"/>
  <c r="O1779" i="13"/>
  <c r="J1779" i="13"/>
  <c r="N1779" i="13"/>
  <c r="E1780" i="13" l="1"/>
  <c r="E448" i="14" s="1"/>
  <c r="AG448" i="14" s="1"/>
  <c r="A1781" i="13"/>
  <c r="L1780" i="13"/>
  <c r="K1780" i="13"/>
  <c r="F1780" i="13"/>
  <c r="J1780" i="13"/>
  <c r="D1780" i="13"/>
  <c r="M1780" i="13"/>
  <c r="G1780" i="13"/>
  <c r="I1780" i="13"/>
  <c r="O1780" i="13"/>
  <c r="H1780" i="13"/>
  <c r="N1780" i="13"/>
  <c r="H448" i="14" l="1"/>
  <c r="G448" i="14"/>
  <c r="AK448" i="14" s="1"/>
  <c r="D448" i="14"/>
  <c r="L448" i="14" s="1"/>
  <c r="I448" i="14"/>
  <c r="AI448" i="14" s="1"/>
  <c r="F448" i="14"/>
  <c r="E1781" i="13"/>
  <c r="A1782" i="13"/>
  <c r="O1781" i="13"/>
  <c r="L1781" i="13"/>
  <c r="D1781" i="13"/>
  <c r="I1781" i="13"/>
  <c r="H1781" i="13"/>
  <c r="J1781" i="13"/>
  <c r="F1781" i="13"/>
  <c r="M1781" i="13"/>
  <c r="G1781" i="13"/>
  <c r="K1781" i="13"/>
  <c r="N1781" i="13"/>
  <c r="AL448" i="14" l="1"/>
  <c r="V448" i="14"/>
  <c r="AH448" i="14"/>
  <c r="T448" i="14"/>
  <c r="AJ448" i="14"/>
  <c r="U448" i="14"/>
  <c r="J448" i="14"/>
  <c r="E1782" i="13"/>
  <c r="A1783" i="13"/>
  <c r="O1782" i="13"/>
  <c r="F1782" i="13"/>
  <c r="L1782" i="13"/>
  <c r="J1782" i="13"/>
  <c r="N1782" i="13"/>
  <c r="I1782" i="13"/>
  <c r="M1782" i="13"/>
  <c r="G1782" i="13"/>
  <c r="D1782" i="13"/>
  <c r="H1782" i="13"/>
  <c r="K1782" i="13"/>
  <c r="E1783" i="13" l="1"/>
  <c r="A1784" i="13"/>
  <c r="F1783" i="13"/>
  <c r="G1783" i="13"/>
  <c r="J1783" i="13"/>
  <c r="D1783" i="13"/>
  <c r="K1783" i="13"/>
  <c r="M1783" i="13"/>
  <c r="L1783" i="13"/>
  <c r="O1783" i="13"/>
  <c r="I1783" i="13"/>
  <c r="H1783" i="13"/>
  <c r="N1783" i="13"/>
  <c r="E1784" i="13" l="1"/>
  <c r="E449" i="14" s="1"/>
  <c r="AG449" i="14" s="1"/>
  <c r="A1785" i="13"/>
  <c r="L1784" i="13"/>
  <c r="F1784" i="13"/>
  <c r="M1784" i="13"/>
  <c r="D1784" i="13"/>
  <c r="I1784" i="13"/>
  <c r="K1784" i="13"/>
  <c r="G1784" i="13"/>
  <c r="N1784" i="13"/>
  <c r="H1784" i="13"/>
  <c r="J1784" i="13"/>
  <c r="O1784" i="13"/>
  <c r="H449" i="14" l="1"/>
  <c r="D449" i="14"/>
  <c r="L449" i="14" s="1"/>
  <c r="G449" i="14"/>
  <c r="AK449" i="14" s="1"/>
  <c r="F449" i="14"/>
  <c r="I449" i="14"/>
  <c r="AI449" i="14" s="1"/>
  <c r="E1785" i="13"/>
  <c r="A1786" i="13"/>
  <c r="G1785" i="13"/>
  <c r="O1785" i="13"/>
  <c r="J1785" i="13"/>
  <c r="D1785" i="13"/>
  <c r="K1785" i="13"/>
  <c r="H1785" i="13"/>
  <c r="L1785" i="13"/>
  <c r="M1785" i="13"/>
  <c r="F1785" i="13"/>
  <c r="N1785" i="13"/>
  <c r="I1785" i="13"/>
  <c r="AL449" i="14" l="1"/>
  <c r="V449" i="14"/>
  <c r="AH449" i="14"/>
  <c r="T449" i="14"/>
  <c r="AJ449" i="14"/>
  <c r="U449" i="14"/>
  <c r="J449" i="14"/>
  <c r="E1786" i="13"/>
  <c r="A1787" i="13"/>
  <c r="L1786" i="13"/>
  <c r="M1786" i="13"/>
  <c r="F1786" i="13"/>
  <c r="H1786" i="13"/>
  <c r="O1786" i="13"/>
  <c r="J1786" i="13"/>
  <c r="D1786" i="13"/>
  <c r="I1786" i="13"/>
  <c r="K1786" i="13"/>
  <c r="G1786" i="13"/>
  <c r="N1786" i="13"/>
  <c r="E1787" i="13" l="1"/>
  <c r="A1788" i="13"/>
  <c r="D1787" i="13"/>
  <c r="J1787" i="13"/>
  <c r="K1787" i="13"/>
  <c r="I1787" i="13"/>
  <c r="H1787" i="13"/>
  <c r="M1787" i="13"/>
  <c r="G1787" i="13"/>
  <c r="O1787" i="13"/>
  <c r="N1787" i="13"/>
  <c r="F1787" i="13"/>
  <c r="L1787" i="13"/>
  <c r="E1788" i="13" l="1"/>
  <c r="E450" i="14" s="1"/>
  <c r="AG450" i="14" s="1"/>
  <c r="A1789" i="13"/>
  <c r="L1788" i="13"/>
  <c r="I1788" i="13"/>
  <c r="M1788" i="13"/>
  <c r="J1788" i="13"/>
  <c r="K1788" i="13"/>
  <c r="G1788" i="13"/>
  <c r="H1788" i="13"/>
  <c r="D1788" i="13"/>
  <c r="F1788" i="13"/>
  <c r="N1788" i="13"/>
  <c r="O1788" i="13"/>
  <c r="H450" i="14" l="1"/>
  <c r="F450" i="14"/>
  <c r="I450" i="14"/>
  <c r="AI450" i="14" s="1"/>
  <c r="D450" i="14"/>
  <c r="L450" i="14" s="1"/>
  <c r="G450" i="14"/>
  <c r="AK450" i="14" s="1"/>
  <c r="E1789" i="13"/>
  <c r="A1790" i="13"/>
  <c r="G1789" i="13"/>
  <c r="O1789" i="13"/>
  <c r="J1789" i="13"/>
  <c r="M1789" i="13"/>
  <c r="I1789" i="13"/>
  <c r="N1789" i="13"/>
  <c r="K1789" i="13"/>
  <c r="L1789" i="13"/>
  <c r="F1789" i="13"/>
  <c r="H1789" i="13"/>
  <c r="D1789" i="13"/>
  <c r="AH450" i="14" l="1"/>
  <c r="T450" i="14"/>
  <c r="AL450" i="14"/>
  <c r="V450" i="14"/>
  <c r="AJ450" i="14"/>
  <c r="U450" i="14"/>
  <c r="J450" i="14"/>
  <c r="E1790" i="13"/>
  <c r="A1791" i="13"/>
  <c r="K1790" i="13"/>
  <c r="I1790" i="13"/>
  <c r="N1790" i="13"/>
  <c r="H1790" i="13"/>
  <c r="J1790" i="13"/>
  <c r="G1790" i="13"/>
  <c r="M1790" i="13"/>
  <c r="D1790" i="13"/>
  <c r="F1790" i="13"/>
  <c r="L1790" i="13"/>
  <c r="O1790" i="13"/>
  <c r="E1791" i="13" l="1"/>
  <c r="A1792" i="13"/>
  <c r="H1791" i="13"/>
  <c r="K1791" i="13"/>
  <c r="L1791" i="13"/>
  <c r="M1791" i="13"/>
  <c r="N1791" i="13"/>
  <c r="D1791" i="13"/>
  <c r="O1791" i="13"/>
  <c r="F1791" i="13"/>
  <c r="G1791" i="13"/>
  <c r="I1791" i="13"/>
  <c r="J1791" i="13"/>
  <c r="E1792" i="13" l="1"/>
  <c r="E451" i="14" s="1"/>
  <c r="AG451" i="14" s="1"/>
  <c r="A1793" i="13"/>
  <c r="H1792" i="13"/>
  <c r="K1792" i="13"/>
  <c r="J1792" i="13"/>
  <c r="M1792" i="13"/>
  <c r="L1792" i="13"/>
  <c r="I1792" i="13"/>
  <c r="F1792" i="13"/>
  <c r="D1792" i="13"/>
  <c r="G1792" i="13"/>
  <c r="N1792" i="13"/>
  <c r="O1792" i="13"/>
  <c r="H451" i="14" l="1"/>
  <c r="G451" i="14"/>
  <c r="AK451" i="14" s="1"/>
  <c r="I451" i="14"/>
  <c r="AI451" i="14" s="1"/>
  <c r="D451" i="14"/>
  <c r="L451" i="14" s="1"/>
  <c r="F451" i="14"/>
  <c r="E1793" i="13"/>
  <c r="A1794" i="13"/>
  <c r="N1793" i="13"/>
  <c r="J1793" i="13"/>
  <c r="G1793" i="13"/>
  <c r="L1793" i="13"/>
  <c r="D1793" i="13"/>
  <c r="K1793" i="13"/>
  <c r="F1793" i="13"/>
  <c r="O1793" i="13"/>
  <c r="I1793" i="13"/>
  <c r="M1793" i="13"/>
  <c r="H1793" i="13"/>
  <c r="AL451" i="14" l="1"/>
  <c r="V451" i="14"/>
  <c r="AH451" i="14"/>
  <c r="T451" i="14"/>
  <c r="AJ451" i="14"/>
  <c r="U451" i="14"/>
  <c r="J451" i="14"/>
  <c r="E1794" i="13"/>
  <c r="A1795" i="13"/>
  <c r="K1794" i="13"/>
  <c r="F1794" i="13"/>
  <c r="O1794" i="13"/>
  <c r="D1794" i="13"/>
  <c r="N1794" i="13"/>
  <c r="L1794" i="13"/>
  <c r="G1794" i="13"/>
  <c r="M1794" i="13"/>
  <c r="I1794" i="13"/>
  <c r="J1794" i="13"/>
  <c r="H1794" i="13"/>
  <c r="E1795" i="13" l="1"/>
  <c r="A1796" i="13"/>
  <c r="H1795" i="13"/>
  <c r="N1795" i="13"/>
  <c r="I1795" i="13"/>
  <c r="M1795" i="13"/>
  <c r="O1795" i="13"/>
  <c r="G1795" i="13"/>
  <c r="J1795" i="13"/>
  <c r="L1795" i="13"/>
  <c r="D1795" i="13"/>
  <c r="F1795" i="13"/>
  <c r="K1795" i="13"/>
  <c r="E1796" i="13" l="1"/>
  <c r="E452" i="14" s="1"/>
  <c r="AG452" i="14" s="1"/>
  <c r="A1797" i="13"/>
  <c r="J1796" i="13"/>
  <c r="G1796" i="13"/>
  <c r="D1796" i="13"/>
  <c r="K1796" i="13"/>
  <c r="I1796" i="13"/>
  <c r="M1796" i="13"/>
  <c r="L1796" i="13"/>
  <c r="O1796" i="13"/>
  <c r="F1796" i="13"/>
  <c r="N1796" i="13"/>
  <c r="H1796" i="13"/>
  <c r="H452" i="14" l="1"/>
  <c r="I452" i="14"/>
  <c r="AI452" i="14" s="1"/>
  <c r="F452" i="14"/>
  <c r="G452" i="14"/>
  <c r="AK452" i="14" s="1"/>
  <c r="D452" i="14"/>
  <c r="L452" i="14" s="1"/>
  <c r="E1797" i="13"/>
  <c r="A1798" i="13"/>
  <c r="I1797" i="13"/>
  <c r="L1797" i="13"/>
  <c r="J1797" i="13"/>
  <c r="N1797" i="13"/>
  <c r="M1797" i="13"/>
  <c r="O1797" i="13"/>
  <c r="H1797" i="13"/>
  <c r="G1797" i="13"/>
  <c r="K1797" i="13"/>
  <c r="D1797" i="13"/>
  <c r="F1797" i="13"/>
  <c r="AH452" i="14" l="1"/>
  <c r="T452" i="14"/>
  <c r="AL452" i="14"/>
  <c r="V452" i="14"/>
  <c r="AJ452" i="14"/>
  <c r="U452" i="14"/>
  <c r="J452" i="14"/>
  <c r="E1798" i="13"/>
  <c r="A1799" i="13"/>
  <c r="L1798" i="13"/>
  <c r="N1798" i="13"/>
  <c r="I1798" i="13"/>
  <c r="D1798" i="13"/>
  <c r="H1798" i="13"/>
  <c r="J1798" i="13"/>
  <c r="O1798" i="13"/>
  <c r="G1798" i="13"/>
  <c r="K1798" i="13"/>
  <c r="F1798" i="13"/>
  <c r="M1798" i="13"/>
  <c r="E1799" i="13" l="1"/>
  <c r="A1800" i="13"/>
  <c r="H1799" i="13"/>
  <c r="D1799" i="13"/>
  <c r="G1799" i="13"/>
  <c r="I1799" i="13"/>
  <c r="L1799" i="13"/>
  <c r="J1799" i="13"/>
  <c r="K1799" i="13"/>
  <c r="M1799" i="13"/>
  <c r="N1799" i="13"/>
  <c r="F1799" i="13"/>
  <c r="O1799" i="13"/>
  <c r="E1800" i="13" l="1"/>
  <c r="E453" i="14" s="1"/>
  <c r="AG453" i="14" s="1"/>
  <c r="A1801" i="13"/>
  <c r="J1800" i="13"/>
  <c r="M1800" i="13"/>
  <c r="K1800" i="13"/>
  <c r="H1800" i="13"/>
  <c r="L1800" i="13"/>
  <c r="I1800" i="13"/>
  <c r="G1800" i="13"/>
  <c r="F1800" i="13"/>
  <c r="N1800" i="13"/>
  <c r="D1800" i="13"/>
  <c r="O1800" i="13"/>
  <c r="H453" i="14" l="1"/>
  <c r="F453" i="14"/>
  <c r="D453" i="14"/>
  <c r="L453" i="14" s="1"/>
  <c r="I453" i="14"/>
  <c r="AI453" i="14" s="1"/>
  <c r="G453" i="14"/>
  <c r="AK453" i="14" s="1"/>
  <c r="E1801" i="13"/>
  <c r="A1802" i="13"/>
  <c r="I1801" i="13"/>
  <c r="N1801" i="13"/>
  <c r="K1801" i="13"/>
  <c r="G1801" i="13"/>
  <c r="F1801" i="13"/>
  <c r="L1801" i="13"/>
  <c r="H1801" i="13"/>
  <c r="J1801" i="13"/>
  <c r="M1801" i="13"/>
  <c r="O1801" i="13"/>
  <c r="D1801" i="13"/>
  <c r="AH453" i="14" l="1"/>
  <c r="T453" i="14"/>
  <c r="AL453" i="14"/>
  <c r="V453" i="14"/>
  <c r="AJ453" i="14"/>
  <c r="U453" i="14"/>
  <c r="J453" i="14"/>
  <c r="E1802" i="13"/>
  <c r="A1803" i="13"/>
  <c r="O1802" i="13"/>
  <c r="K1802" i="13"/>
  <c r="J1802" i="13"/>
  <c r="M1802" i="13"/>
  <c r="F1802" i="13"/>
  <c r="H1802" i="13"/>
  <c r="N1802" i="13"/>
  <c r="G1802" i="13"/>
  <c r="D1802" i="13"/>
  <c r="I1802" i="13"/>
  <c r="L1802" i="13"/>
  <c r="E1803" i="13" l="1"/>
  <c r="A1804" i="13"/>
  <c r="F1803" i="13"/>
  <c r="I1803" i="13"/>
  <c r="M1803" i="13"/>
  <c r="N1803" i="13"/>
  <c r="J1803" i="13"/>
  <c r="G1803" i="13"/>
  <c r="O1803" i="13"/>
  <c r="K1803" i="13"/>
  <c r="H1803" i="13"/>
  <c r="L1803" i="13"/>
  <c r="D1803" i="13"/>
  <c r="E1804" i="13" l="1"/>
  <c r="E454" i="14" s="1"/>
  <c r="AG454" i="14" s="1"/>
  <c r="A1805" i="13"/>
  <c r="D1804" i="13"/>
  <c r="L1804" i="13"/>
  <c r="K1804" i="13"/>
  <c r="O1804" i="13"/>
  <c r="M1804" i="13"/>
  <c r="N1804" i="13"/>
  <c r="G1804" i="13"/>
  <c r="J1804" i="13"/>
  <c r="F1804" i="13"/>
  <c r="I1804" i="13"/>
  <c r="H1804" i="13"/>
  <c r="H454" i="14" l="1"/>
  <c r="D454" i="14"/>
  <c r="L454" i="14" s="1"/>
  <c r="F454" i="14"/>
  <c r="G454" i="14"/>
  <c r="AK454" i="14" s="1"/>
  <c r="I454" i="14"/>
  <c r="AI454" i="14" s="1"/>
  <c r="E1805" i="13"/>
  <c r="A1806" i="13"/>
  <c r="K1805" i="13"/>
  <c r="H1805" i="13"/>
  <c r="J1805" i="13"/>
  <c r="I1805" i="13"/>
  <c r="F1805" i="13"/>
  <c r="L1805" i="13"/>
  <c r="N1805" i="13"/>
  <c r="D1805" i="13"/>
  <c r="G1805" i="13"/>
  <c r="O1805" i="13"/>
  <c r="M1805" i="13"/>
  <c r="AL454" i="14" l="1"/>
  <c r="V454" i="14"/>
  <c r="AH454" i="14"/>
  <c r="T454" i="14"/>
  <c r="AJ454" i="14"/>
  <c r="U454" i="14"/>
  <c r="J454" i="14"/>
  <c r="E1806" i="13"/>
  <c r="A1807" i="13"/>
  <c r="L1806" i="13"/>
  <c r="K1806" i="13"/>
  <c r="O1806" i="13"/>
  <c r="I1806" i="13"/>
  <c r="J1806" i="13"/>
  <c r="N1806" i="13"/>
  <c r="F1806" i="13"/>
  <c r="M1806" i="13"/>
  <c r="G1806" i="13"/>
  <c r="D1806" i="13"/>
  <c r="H1806" i="13"/>
  <c r="E1807" i="13" l="1"/>
  <c r="A1808" i="13"/>
  <c r="K1807" i="13"/>
  <c r="G1807" i="13"/>
  <c r="D1807" i="13"/>
  <c r="M1807" i="13"/>
  <c r="N1807" i="13"/>
  <c r="I1807" i="13"/>
  <c r="O1807" i="13"/>
  <c r="L1807" i="13"/>
  <c r="J1807" i="13"/>
  <c r="H1807" i="13"/>
  <c r="F1807" i="13"/>
  <c r="E1808" i="13" l="1"/>
  <c r="E455" i="14" s="1"/>
  <c r="AG455" i="14" s="1"/>
  <c r="A1809" i="13"/>
  <c r="K1808" i="13"/>
  <c r="F1808" i="13"/>
  <c r="L1808" i="13"/>
  <c r="O1808" i="13"/>
  <c r="G1808" i="13"/>
  <c r="J1808" i="13"/>
  <c r="I1808" i="13"/>
  <c r="M1808" i="13"/>
  <c r="N1808" i="13"/>
  <c r="H1808" i="13"/>
  <c r="D1808" i="13"/>
  <c r="H455" i="14" l="1"/>
  <c r="D455" i="14"/>
  <c r="L455" i="14" s="1"/>
  <c r="F455" i="14"/>
  <c r="G455" i="14"/>
  <c r="AK455" i="14" s="1"/>
  <c r="I455" i="14"/>
  <c r="AI455" i="14" s="1"/>
  <c r="E1809" i="13"/>
  <c r="A1810" i="13"/>
  <c r="I1809" i="13"/>
  <c r="F1809" i="13"/>
  <c r="N1809" i="13"/>
  <c r="H1809" i="13"/>
  <c r="D1809" i="13"/>
  <c r="O1809" i="13"/>
  <c r="K1809" i="13"/>
  <c r="L1809" i="13"/>
  <c r="J1809" i="13"/>
  <c r="G1809" i="13"/>
  <c r="M1809" i="13"/>
  <c r="AL455" i="14" l="1"/>
  <c r="V455" i="14"/>
  <c r="AH455" i="14"/>
  <c r="T455" i="14"/>
  <c r="AJ455" i="14"/>
  <c r="U455" i="14"/>
  <c r="J455" i="14"/>
  <c r="E1810" i="13"/>
  <c r="A1811" i="13"/>
  <c r="L1810" i="13"/>
  <c r="M1810" i="13"/>
  <c r="D1810" i="13"/>
  <c r="N1810" i="13"/>
  <c r="K1810" i="13"/>
  <c r="I1810" i="13"/>
  <c r="J1810" i="13"/>
  <c r="G1810" i="13"/>
  <c r="F1810" i="13"/>
  <c r="H1810" i="13"/>
  <c r="O1810" i="13"/>
  <c r="E1811" i="13" l="1"/>
  <c r="A1812" i="13"/>
  <c r="J1811" i="13"/>
  <c r="F1811" i="13"/>
  <c r="G1811" i="13"/>
  <c r="K1811" i="13"/>
  <c r="L1811" i="13"/>
  <c r="N1811" i="13"/>
  <c r="I1811" i="13"/>
  <c r="D1811" i="13"/>
  <c r="M1811" i="13"/>
  <c r="H1811" i="13"/>
  <c r="O1811" i="13"/>
  <c r="E1812" i="13" l="1"/>
  <c r="E456" i="14" s="1"/>
  <c r="AG456" i="14" s="1"/>
  <c r="A1813" i="13"/>
  <c r="L1812" i="13"/>
  <c r="O1812" i="13"/>
  <c r="M1812" i="13"/>
  <c r="N1812" i="13"/>
  <c r="G1812" i="13"/>
  <c r="I1812" i="13"/>
  <c r="D1812" i="13"/>
  <c r="H1812" i="13"/>
  <c r="F1812" i="13"/>
  <c r="J1812" i="13"/>
  <c r="K1812" i="13"/>
  <c r="H456" i="14" l="1"/>
  <c r="G456" i="14"/>
  <c r="AK456" i="14" s="1"/>
  <c r="F456" i="14"/>
  <c r="I456" i="14"/>
  <c r="AI456" i="14" s="1"/>
  <c r="D456" i="14"/>
  <c r="L456" i="14" s="1"/>
  <c r="E1813" i="13"/>
  <c r="A1814" i="13"/>
  <c r="N1813" i="13"/>
  <c r="H1813" i="13"/>
  <c r="M1813" i="13"/>
  <c r="G1813" i="13"/>
  <c r="L1813" i="13"/>
  <c r="J1813" i="13"/>
  <c r="D1813" i="13"/>
  <c r="I1813" i="13"/>
  <c r="F1813" i="13"/>
  <c r="O1813" i="13"/>
  <c r="K1813" i="13"/>
  <c r="AH456" i="14" l="1"/>
  <c r="T456" i="14"/>
  <c r="AL456" i="14"/>
  <c r="V456" i="14"/>
  <c r="AJ456" i="14"/>
  <c r="U456" i="14"/>
  <c r="J456" i="14"/>
  <c r="E1814" i="13"/>
  <c r="A1815" i="13"/>
  <c r="M1814" i="13"/>
  <c r="D1814" i="13"/>
  <c r="F1814" i="13"/>
  <c r="N1814" i="13"/>
  <c r="H1814" i="13"/>
  <c r="I1814" i="13"/>
  <c r="K1814" i="13"/>
  <c r="O1814" i="13"/>
  <c r="G1814" i="13"/>
  <c r="L1814" i="13"/>
  <c r="J1814" i="13"/>
  <c r="E1815" i="13" l="1"/>
  <c r="A1816" i="13"/>
  <c r="N1815" i="13"/>
  <c r="J1815" i="13"/>
  <c r="G1815" i="13"/>
  <c r="F1815" i="13"/>
  <c r="D1815" i="13"/>
  <c r="M1815" i="13"/>
  <c r="H1815" i="13"/>
  <c r="L1815" i="13"/>
  <c r="K1815" i="13"/>
  <c r="I1815" i="13"/>
  <c r="O1815" i="13"/>
  <c r="E1816" i="13" l="1"/>
  <c r="E457" i="14" s="1"/>
  <c r="AG457" i="14" s="1"/>
  <c r="A1817" i="13"/>
  <c r="H1816" i="13"/>
  <c r="O1816" i="13"/>
  <c r="J1816" i="13"/>
  <c r="N1816" i="13"/>
  <c r="G1816" i="13"/>
  <c r="M1816" i="13"/>
  <c r="D1816" i="13"/>
  <c r="L1816" i="13"/>
  <c r="K1816" i="13"/>
  <c r="I1816" i="13"/>
  <c r="F1816" i="13"/>
  <c r="H457" i="14" l="1"/>
  <c r="F457" i="14"/>
  <c r="I457" i="14"/>
  <c r="AI457" i="14" s="1"/>
  <c r="G457" i="14"/>
  <c r="AK457" i="14" s="1"/>
  <c r="D457" i="14"/>
  <c r="L457" i="14" s="1"/>
  <c r="E1817" i="13"/>
  <c r="A1818" i="13"/>
  <c r="N1817" i="13"/>
  <c r="M1817" i="13"/>
  <c r="J1817" i="13"/>
  <c r="K1817" i="13"/>
  <c r="D1817" i="13"/>
  <c r="F1817" i="13"/>
  <c r="G1817" i="13"/>
  <c r="O1817" i="13"/>
  <c r="H1817" i="13"/>
  <c r="L1817" i="13"/>
  <c r="I1817" i="13"/>
  <c r="AH457" i="14" l="1"/>
  <c r="T457" i="14"/>
  <c r="AL457" i="14"/>
  <c r="V457" i="14"/>
  <c r="AJ457" i="14"/>
  <c r="U457" i="14"/>
  <c r="J457" i="14"/>
  <c r="E1818" i="13"/>
  <c r="A1819" i="13"/>
  <c r="D1818" i="13"/>
  <c r="G1818" i="13"/>
  <c r="L1818" i="13"/>
  <c r="F1818" i="13"/>
  <c r="I1818" i="13"/>
  <c r="N1818" i="13"/>
  <c r="M1818" i="13"/>
  <c r="K1818" i="13"/>
  <c r="O1818" i="13"/>
  <c r="J1818" i="13"/>
  <c r="H1818" i="13"/>
  <c r="E1819" i="13" l="1"/>
  <c r="A1820" i="13"/>
  <c r="D1819" i="13"/>
  <c r="L1819" i="13"/>
  <c r="M1819" i="13"/>
  <c r="F1819" i="13"/>
  <c r="H1819" i="13"/>
  <c r="O1819" i="13"/>
  <c r="I1819" i="13"/>
  <c r="G1819" i="13"/>
  <c r="K1819" i="13"/>
  <c r="N1819" i="13"/>
  <c r="J1819" i="13"/>
  <c r="E1820" i="13" l="1"/>
  <c r="E458" i="14" s="1"/>
  <c r="AG458" i="14" s="1"/>
  <c r="A1821" i="13"/>
  <c r="N1820" i="13"/>
  <c r="G1820" i="13"/>
  <c r="I1820" i="13"/>
  <c r="O1820" i="13"/>
  <c r="H1820" i="13"/>
  <c r="M1820" i="13"/>
  <c r="K1820" i="13"/>
  <c r="L1820" i="13"/>
  <c r="J1820" i="13"/>
  <c r="D1820" i="13"/>
  <c r="F1820" i="13"/>
  <c r="H458" i="14" l="1"/>
  <c r="F458" i="14"/>
  <c r="I458" i="14"/>
  <c r="AI458" i="14" s="1"/>
  <c r="G458" i="14"/>
  <c r="AK458" i="14" s="1"/>
  <c r="D458" i="14"/>
  <c r="L458" i="14" s="1"/>
  <c r="E1821" i="13"/>
  <c r="A1822" i="13"/>
  <c r="K1821" i="13"/>
  <c r="F1821" i="13"/>
  <c r="O1821" i="13"/>
  <c r="D1821" i="13"/>
  <c r="J1821" i="13"/>
  <c r="N1821" i="13"/>
  <c r="G1821" i="13"/>
  <c r="L1821" i="13"/>
  <c r="H1821" i="13"/>
  <c r="I1821" i="13"/>
  <c r="M1821" i="13"/>
  <c r="AH458" i="14" l="1"/>
  <c r="T458" i="14"/>
  <c r="AL458" i="14"/>
  <c r="V458" i="14"/>
  <c r="AJ458" i="14"/>
  <c r="U458" i="14"/>
  <c r="J458" i="14"/>
  <c r="E1822" i="13"/>
  <c r="A1823" i="13"/>
  <c r="H1822" i="13"/>
  <c r="D1822" i="13"/>
  <c r="L1822" i="13"/>
  <c r="F1822" i="13"/>
  <c r="I1822" i="13"/>
  <c r="G1822" i="13"/>
  <c r="M1822" i="13"/>
  <c r="J1822" i="13"/>
  <c r="K1822" i="13"/>
  <c r="N1822" i="13"/>
  <c r="O1822" i="13"/>
  <c r="E1823" i="13" l="1"/>
  <c r="A1824" i="13"/>
  <c r="L1823" i="13"/>
  <c r="K1823" i="13"/>
  <c r="F1823" i="13"/>
  <c r="O1823" i="13"/>
  <c r="D1823" i="13"/>
  <c r="H1823" i="13"/>
  <c r="I1823" i="13"/>
  <c r="J1823" i="13"/>
  <c r="G1823" i="13"/>
  <c r="M1823" i="13"/>
  <c r="N1823" i="13"/>
  <c r="E1824" i="13" l="1"/>
  <c r="E459" i="14" s="1"/>
  <c r="AG459" i="14" s="1"/>
  <c r="A1825" i="13"/>
  <c r="G1824" i="13"/>
  <c r="J1824" i="13"/>
  <c r="H1824" i="13"/>
  <c r="D1824" i="13"/>
  <c r="I1824" i="13"/>
  <c r="O1824" i="13"/>
  <c r="F1824" i="13"/>
  <c r="K1824" i="13"/>
  <c r="N1824" i="13"/>
  <c r="L1824" i="13"/>
  <c r="M1824" i="13"/>
  <c r="H459" i="14" l="1"/>
  <c r="D459" i="14"/>
  <c r="L459" i="14" s="1"/>
  <c r="G459" i="14"/>
  <c r="AK459" i="14" s="1"/>
  <c r="F459" i="14"/>
  <c r="I459" i="14"/>
  <c r="AI459" i="14" s="1"/>
  <c r="E1825" i="13"/>
  <c r="A1826" i="13"/>
  <c r="N1825" i="13"/>
  <c r="G1825" i="13"/>
  <c r="L1825" i="13"/>
  <c r="J1825" i="13"/>
  <c r="M1825" i="13"/>
  <c r="F1825" i="13"/>
  <c r="H1825" i="13"/>
  <c r="D1825" i="13"/>
  <c r="I1825" i="13"/>
  <c r="K1825" i="13"/>
  <c r="O1825" i="13"/>
  <c r="AL459" i="14" l="1"/>
  <c r="V459" i="14"/>
  <c r="AH459" i="14"/>
  <c r="T459" i="14"/>
  <c r="AJ459" i="14"/>
  <c r="U459" i="14"/>
  <c r="J459" i="14"/>
  <c r="E1826" i="13"/>
  <c r="A1827" i="13"/>
  <c r="J1826" i="13"/>
  <c r="D1826" i="13"/>
  <c r="G1826" i="13"/>
  <c r="N1826" i="13"/>
  <c r="I1826" i="13"/>
  <c r="F1826" i="13"/>
  <c r="H1826" i="13"/>
  <c r="M1826" i="13"/>
  <c r="O1826" i="13"/>
  <c r="L1826" i="13"/>
  <c r="K1826" i="13"/>
  <c r="E1827" i="13" l="1"/>
  <c r="A1828" i="13"/>
  <c r="D1827" i="13"/>
  <c r="H1827" i="13"/>
  <c r="N1827" i="13"/>
  <c r="O1827" i="13"/>
  <c r="G1827" i="13"/>
  <c r="I1827" i="13"/>
  <c r="M1827" i="13"/>
  <c r="L1827" i="13"/>
  <c r="F1827" i="13"/>
  <c r="J1827" i="13"/>
  <c r="K1827" i="13"/>
  <c r="E1828" i="13" l="1"/>
  <c r="E460" i="14" s="1"/>
  <c r="AG460" i="14" s="1"/>
  <c r="A1829" i="13"/>
  <c r="L1828" i="13"/>
  <c r="F1828" i="13"/>
  <c r="N1828" i="13"/>
  <c r="I1828" i="13"/>
  <c r="M1828" i="13"/>
  <c r="G1828" i="13"/>
  <c r="K1828" i="13"/>
  <c r="D1828" i="13"/>
  <c r="O1828" i="13"/>
  <c r="J1828" i="13"/>
  <c r="H1828" i="13"/>
  <c r="H460" i="14" l="1"/>
  <c r="F460" i="14"/>
  <c r="I460" i="14"/>
  <c r="AI460" i="14" s="1"/>
  <c r="D460" i="14"/>
  <c r="L460" i="14" s="1"/>
  <c r="G460" i="14"/>
  <c r="AK460" i="14" s="1"/>
  <c r="E1829" i="13"/>
  <c r="A1830" i="13"/>
  <c r="L1829" i="13"/>
  <c r="D1829" i="13"/>
  <c r="I1829" i="13"/>
  <c r="G1829" i="13"/>
  <c r="H1829" i="13"/>
  <c r="F1829" i="13"/>
  <c r="N1829" i="13"/>
  <c r="J1829" i="13"/>
  <c r="O1829" i="13"/>
  <c r="K1829" i="13"/>
  <c r="M1829" i="13"/>
  <c r="AH460" i="14" l="1"/>
  <c r="T460" i="14"/>
  <c r="AL460" i="14"/>
  <c r="V460" i="14"/>
  <c r="AJ460" i="14"/>
  <c r="U460" i="14"/>
  <c r="J460" i="14"/>
  <c r="E1830" i="13"/>
  <c r="A1831" i="13"/>
  <c r="I1830" i="13"/>
  <c r="N1830" i="13"/>
  <c r="D1830" i="13"/>
  <c r="M1830" i="13"/>
  <c r="F1830" i="13"/>
  <c r="J1830" i="13"/>
  <c r="G1830" i="13"/>
  <c r="K1830" i="13"/>
  <c r="L1830" i="13"/>
  <c r="H1830" i="13"/>
  <c r="O1830" i="13"/>
  <c r="E1831" i="13" l="1"/>
  <c r="A1832" i="13"/>
  <c r="I1831" i="13"/>
  <c r="K1831" i="13"/>
  <c r="M1831" i="13"/>
  <c r="O1831" i="13"/>
  <c r="G1831" i="13"/>
  <c r="F1831" i="13"/>
  <c r="L1831" i="13"/>
  <c r="H1831" i="13"/>
  <c r="N1831" i="13"/>
  <c r="J1831" i="13"/>
  <c r="D1831" i="13"/>
  <c r="E1832" i="13" l="1"/>
  <c r="E461" i="14" s="1"/>
  <c r="AG461" i="14" s="1"/>
  <c r="A1833" i="13"/>
  <c r="L1832" i="13"/>
  <c r="M1832" i="13"/>
  <c r="K1832" i="13"/>
  <c r="J1832" i="13"/>
  <c r="G1832" i="13"/>
  <c r="N1832" i="13"/>
  <c r="F1832" i="13"/>
  <c r="H1832" i="13"/>
  <c r="D1832" i="13"/>
  <c r="I1832" i="13"/>
  <c r="O1832" i="13"/>
  <c r="H461" i="14" l="1"/>
  <c r="D461" i="14"/>
  <c r="L461" i="14" s="1"/>
  <c r="G461" i="14"/>
  <c r="AK461" i="14" s="1"/>
  <c r="F461" i="14"/>
  <c r="I461" i="14"/>
  <c r="AI461" i="14" s="1"/>
  <c r="E1833" i="13"/>
  <c r="A1834" i="13"/>
  <c r="I1833" i="13"/>
  <c r="O1833" i="13"/>
  <c r="F1833" i="13"/>
  <c r="H1833" i="13"/>
  <c r="D1833" i="13"/>
  <c r="G1833" i="13"/>
  <c r="L1833" i="13"/>
  <c r="J1833" i="13"/>
  <c r="M1833" i="13"/>
  <c r="N1833" i="13"/>
  <c r="K1833" i="13"/>
  <c r="AL461" i="14" l="1"/>
  <c r="V461" i="14"/>
  <c r="AH461" i="14"/>
  <c r="T461" i="14"/>
  <c r="AJ461" i="14"/>
  <c r="U461" i="14"/>
  <c r="J461" i="14"/>
  <c r="E1834" i="13"/>
  <c r="A1835" i="13"/>
  <c r="I1834" i="13"/>
  <c r="G1834" i="13"/>
  <c r="M1834" i="13"/>
  <c r="H1834" i="13"/>
  <c r="N1834" i="13"/>
  <c r="O1834" i="13"/>
  <c r="L1834" i="13"/>
  <c r="J1834" i="13"/>
  <c r="D1834" i="13"/>
  <c r="F1834" i="13"/>
  <c r="K1834" i="13"/>
  <c r="E1835" i="13" l="1"/>
  <c r="A1836" i="13"/>
  <c r="F1835" i="13"/>
  <c r="G1835" i="13"/>
  <c r="O1835" i="13"/>
  <c r="H1835" i="13"/>
  <c r="L1835" i="13"/>
  <c r="I1835" i="13"/>
  <c r="D1835" i="13"/>
  <c r="J1835" i="13"/>
  <c r="N1835" i="13"/>
  <c r="K1835" i="13"/>
  <c r="M1835" i="13"/>
  <c r="E1836" i="13" l="1"/>
  <c r="E462" i="14" s="1"/>
  <c r="AG462" i="14" s="1"/>
  <c r="A1837" i="13"/>
  <c r="I1836" i="13"/>
  <c r="F1836" i="13"/>
  <c r="K1836" i="13"/>
  <c r="O1836" i="13"/>
  <c r="L1836" i="13"/>
  <c r="G1836" i="13"/>
  <c r="D1836" i="13"/>
  <c r="J1836" i="13"/>
  <c r="H1836" i="13"/>
  <c r="M1836" i="13"/>
  <c r="N1836" i="13"/>
  <c r="H462" i="14" l="1"/>
  <c r="I462" i="14"/>
  <c r="AI462" i="14" s="1"/>
  <c r="D462" i="14"/>
  <c r="L462" i="14" s="1"/>
  <c r="G462" i="14"/>
  <c r="AK462" i="14" s="1"/>
  <c r="F462" i="14"/>
  <c r="E1837" i="13"/>
  <c r="A1838" i="13"/>
  <c r="F1837" i="13"/>
  <c r="I1837" i="13"/>
  <c r="D1837" i="13"/>
  <c r="G1837" i="13"/>
  <c r="N1837" i="13"/>
  <c r="L1837" i="13"/>
  <c r="H1837" i="13"/>
  <c r="M1837" i="13"/>
  <c r="K1837" i="13"/>
  <c r="O1837" i="13"/>
  <c r="J1837" i="13"/>
  <c r="AL462" i="14" l="1"/>
  <c r="V462" i="14"/>
  <c r="AH462" i="14"/>
  <c r="T462" i="14"/>
  <c r="AJ462" i="14"/>
  <c r="U462" i="14"/>
  <c r="J462" i="14"/>
  <c r="E1838" i="13"/>
  <c r="A1839" i="13"/>
  <c r="G1838" i="13"/>
  <c r="D1838" i="13"/>
  <c r="J1838" i="13"/>
  <c r="L1838" i="13"/>
  <c r="F1838" i="13"/>
  <c r="K1838" i="13"/>
  <c r="M1838" i="13"/>
  <c r="N1838" i="13"/>
  <c r="O1838" i="13"/>
  <c r="I1838" i="13"/>
  <c r="H1838" i="13"/>
  <c r="E1839" i="13" l="1"/>
  <c r="A1840" i="13"/>
  <c r="I1839" i="13"/>
  <c r="F1839" i="13"/>
  <c r="G1839" i="13"/>
  <c r="D1839" i="13"/>
  <c r="K1839" i="13"/>
  <c r="M1839" i="13"/>
  <c r="H1839" i="13"/>
  <c r="O1839" i="13"/>
  <c r="L1839" i="13"/>
  <c r="N1839" i="13"/>
  <c r="J1839" i="13"/>
  <c r="E1840" i="13" l="1"/>
  <c r="E463" i="14" s="1"/>
  <c r="AG463" i="14" s="1"/>
  <c r="A1841" i="13"/>
  <c r="J1840" i="13"/>
  <c r="O1840" i="13"/>
  <c r="L1840" i="13"/>
  <c r="N1840" i="13"/>
  <c r="G1840" i="13"/>
  <c r="F1840" i="13"/>
  <c r="D1840" i="13"/>
  <c r="I1840" i="13"/>
  <c r="H1840" i="13"/>
  <c r="M1840" i="13"/>
  <c r="K1840" i="13"/>
  <c r="H463" i="14" l="1"/>
  <c r="D463" i="14"/>
  <c r="L463" i="14" s="1"/>
  <c r="I463" i="14"/>
  <c r="AI463" i="14" s="1"/>
  <c r="F463" i="14"/>
  <c r="G463" i="14"/>
  <c r="AK463" i="14" s="1"/>
  <c r="E1841" i="13"/>
  <c r="A1842" i="13"/>
  <c r="D1841" i="13"/>
  <c r="H1841" i="13"/>
  <c r="O1841" i="13"/>
  <c r="G1841" i="13"/>
  <c r="L1841" i="13"/>
  <c r="K1841" i="13"/>
  <c r="I1841" i="13"/>
  <c r="F1841" i="13"/>
  <c r="M1841" i="13"/>
  <c r="J1841" i="13"/>
  <c r="N1841" i="13"/>
  <c r="AL463" i="14" l="1"/>
  <c r="V463" i="14"/>
  <c r="AH463" i="14"/>
  <c r="T463" i="14"/>
  <c r="AJ463" i="14"/>
  <c r="U463" i="14"/>
  <c r="J463" i="14"/>
  <c r="E1842" i="13"/>
  <c r="A1843" i="13"/>
  <c r="N1842" i="13"/>
  <c r="O1842" i="13"/>
  <c r="G1842" i="13"/>
  <c r="I1842" i="13"/>
  <c r="K1842" i="13"/>
  <c r="D1842" i="13"/>
  <c r="L1842" i="13"/>
  <c r="J1842" i="13"/>
  <c r="M1842" i="13"/>
  <c r="F1842" i="13"/>
  <c r="H1842" i="13"/>
  <c r="E1843" i="13" l="1"/>
  <c r="A1844" i="13"/>
  <c r="H1843" i="13"/>
  <c r="F1843" i="13"/>
  <c r="I1843" i="13"/>
  <c r="G1843" i="13"/>
  <c r="K1843" i="13"/>
  <c r="M1843" i="13"/>
  <c r="N1843" i="13"/>
  <c r="D1843" i="13"/>
  <c r="J1843" i="13"/>
  <c r="O1843" i="13"/>
  <c r="L1843" i="13"/>
  <c r="E1844" i="13" l="1"/>
  <c r="E464" i="14" s="1"/>
  <c r="AG464" i="14" s="1"/>
  <c r="A1845" i="13"/>
  <c r="K1844" i="13"/>
  <c r="H1844" i="13"/>
  <c r="M1844" i="13"/>
  <c r="G1844" i="13"/>
  <c r="O1844" i="13"/>
  <c r="F1844" i="13"/>
  <c r="I1844" i="13"/>
  <c r="J1844" i="13"/>
  <c r="N1844" i="13"/>
  <c r="D1844" i="13"/>
  <c r="L1844" i="13"/>
  <c r="H464" i="14" l="1"/>
  <c r="F464" i="14"/>
  <c r="I464" i="14"/>
  <c r="AI464" i="14" s="1"/>
  <c r="D464" i="14"/>
  <c r="L464" i="14" s="1"/>
  <c r="G464" i="14"/>
  <c r="AK464" i="14" s="1"/>
  <c r="E1845" i="13"/>
  <c r="A1846" i="13"/>
  <c r="L1845" i="13"/>
  <c r="K1845" i="13"/>
  <c r="H1845" i="13"/>
  <c r="M1845" i="13"/>
  <c r="J1845" i="13"/>
  <c r="O1845" i="13"/>
  <c r="D1845" i="13"/>
  <c r="I1845" i="13"/>
  <c r="G1845" i="13"/>
  <c r="N1845" i="13"/>
  <c r="F1845" i="13"/>
  <c r="AH464" i="14" l="1"/>
  <c r="T464" i="14"/>
  <c r="AL464" i="14"/>
  <c r="V464" i="14"/>
  <c r="AJ464" i="14"/>
  <c r="U464" i="14"/>
  <c r="J464" i="14"/>
  <c r="E1846" i="13"/>
  <c r="A1847" i="13"/>
  <c r="F1846" i="13"/>
  <c r="L1846" i="13"/>
  <c r="H1846" i="13"/>
  <c r="D1846" i="13"/>
  <c r="N1846" i="13"/>
  <c r="J1846" i="13"/>
  <c r="I1846" i="13"/>
  <c r="K1846" i="13"/>
  <c r="G1846" i="13"/>
  <c r="M1846" i="13"/>
  <c r="O1846" i="13"/>
  <c r="E1847" i="13" l="1"/>
  <c r="A1848" i="13"/>
  <c r="J1847" i="13"/>
  <c r="L1847" i="13"/>
  <c r="O1847" i="13"/>
  <c r="G1847" i="13"/>
  <c r="M1847" i="13"/>
  <c r="K1847" i="13"/>
  <c r="F1847" i="13"/>
  <c r="H1847" i="13"/>
  <c r="D1847" i="13"/>
  <c r="I1847" i="13"/>
  <c r="N1847" i="13"/>
  <c r="E1848" i="13" l="1"/>
  <c r="E465" i="14" s="1"/>
  <c r="AG465" i="14" s="1"/>
  <c r="A1849" i="13"/>
  <c r="J1848" i="13"/>
  <c r="D1848" i="13"/>
  <c r="O1848" i="13"/>
  <c r="I1848" i="13"/>
  <c r="M1848" i="13"/>
  <c r="K1848" i="13"/>
  <c r="F1848" i="13"/>
  <c r="G1848" i="13"/>
  <c r="N1848" i="13"/>
  <c r="L1848" i="13"/>
  <c r="H1848" i="13"/>
  <c r="H465" i="14" l="1"/>
  <c r="D465" i="14"/>
  <c r="L465" i="14" s="1"/>
  <c r="F465" i="14"/>
  <c r="I465" i="14"/>
  <c r="AI465" i="14" s="1"/>
  <c r="G465" i="14"/>
  <c r="AK465" i="14" s="1"/>
  <c r="E1849" i="13"/>
  <c r="A1850" i="13"/>
  <c r="G1849" i="13"/>
  <c r="D1849" i="13"/>
  <c r="J1849" i="13"/>
  <c r="O1849" i="13"/>
  <c r="H1849" i="13"/>
  <c r="M1849" i="13"/>
  <c r="N1849" i="13"/>
  <c r="F1849" i="13"/>
  <c r="L1849" i="13"/>
  <c r="I1849" i="13"/>
  <c r="K1849" i="13"/>
  <c r="AL465" i="14" l="1"/>
  <c r="V465" i="14"/>
  <c r="AH465" i="14"/>
  <c r="T465" i="14"/>
  <c r="AJ465" i="14"/>
  <c r="U465" i="14"/>
  <c r="J465" i="14"/>
  <c r="E1850" i="13"/>
  <c r="A1851" i="13"/>
  <c r="L1850" i="13"/>
  <c r="J1850" i="13"/>
  <c r="M1850" i="13"/>
  <c r="I1850" i="13"/>
  <c r="F1850" i="13"/>
  <c r="N1850" i="13"/>
  <c r="K1850" i="13"/>
  <c r="D1850" i="13"/>
  <c r="O1850" i="13"/>
  <c r="G1850" i="13"/>
  <c r="H1850" i="13"/>
  <c r="E1851" i="13" l="1"/>
  <c r="A1852" i="13"/>
  <c r="G1851" i="13"/>
  <c r="L1851" i="13"/>
  <c r="K1851" i="13"/>
  <c r="H1851" i="13"/>
  <c r="F1851" i="13"/>
  <c r="M1851" i="13"/>
  <c r="D1851" i="13"/>
  <c r="J1851" i="13"/>
  <c r="N1851" i="13"/>
  <c r="I1851" i="13"/>
  <c r="O1851" i="13"/>
  <c r="E1852" i="13" l="1"/>
  <c r="E466" i="14" s="1"/>
  <c r="AG466" i="14" s="1"/>
  <c r="A1853" i="13"/>
  <c r="N1852" i="13"/>
  <c r="I1852" i="13"/>
  <c r="M1852" i="13"/>
  <c r="J1852" i="13"/>
  <c r="H1852" i="13"/>
  <c r="L1852" i="13"/>
  <c r="K1852" i="13"/>
  <c r="F1852" i="13"/>
  <c r="D1852" i="13"/>
  <c r="O1852" i="13"/>
  <c r="G1852" i="13"/>
  <c r="H466" i="14" l="1"/>
  <c r="F466" i="14"/>
  <c r="I466" i="14"/>
  <c r="AI466" i="14" s="1"/>
  <c r="D466" i="14"/>
  <c r="L466" i="14" s="1"/>
  <c r="G466" i="14"/>
  <c r="AK466" i="14" s="1"/>
  <c r="E1853" i="13"/>
  <c r="A1854" i="13"/>
  <c r="L1853" i="13"/>
  <c r="K1853" i="13"/>
  <c r="I1853" i="13"/>
  <c r="H1853" i="13"/>
  <c r="M1853" i="13"/>
  <c r="F1853" i="13"/>
  <c r="G1853" i="13"/>
  <c r="N1853" i="13"/>
  <c r="O1853" i="13"/>
  <c r="D1853" i="13"/>
  <c r="J1853" i="13"/>
  <c r="AH466" i="14" l="1"/>
  <c r="T466" i="14"/>
  <c r="AL466" i="14"/>
  <c r="V466" i="14"/>
  <c r="AJ466" i="14"/>
  <c r="U466" i="14"/>
  <c r="J466" i="14"/>
  <c r="E1854" i="13"/>
  <c r="A1855" i="13"/>
  <c r="M1854" i="13"/>
  <c r="D1854" i="13"/>
  <c r="J1854" i="13"/>
  <c r="H1854" i="13"/>
  <c r="I1854" i="13"/>
  <c r="L1854" i="13"/>
  <c r="K1854" i="13"/>
  <c r="O1854" i="13"/>
  <c r="G1854" i="13"/>
  <c r="F1854" i="13"/>
  <c r="N1854" i="13"/>
  <c r="E1855" i="13" l="1"/>
  <c r="A1856" i="13"/>
  <c r="D1855" i="13"/>
  <c r="N1855" i="13"/>
  <c r="H1855" i="13"/>
  <c r="K1855" i="13"/>
  <c r="G1855" i="13"/>
  <c r="I1855" i="13"/>
  <c r="J1855" i="13"/>
  <c r="F1855" i="13"/>
  <c r="M1855" i="13"/>
  <c r="O1855" i="13"/>
  <c r="L1855" i="13"/>
  <c r="E1856" i="13" l="1"/>
  <c r="E467" i="14" s="1"/>
  <c r="AG467" i="14" s="1"/>
  <c r="A1857" i="13"/>
  <c r="D1856" i="13"/>
  <c r="G1856" i="13"/>
  <c r="O1856" i="13"/>
  <c r="J1856" i="13"/>
  <c r="I1856" i="13"/>
  <c r="M1856" i="13"/>
  <c r="H1856" i="13"/>
  <c r="K1856" i="13"/>
  <c r="F1856" i="13"/>
  <c r="L1856" i="13"/>
  <c r="N1856" i="13"/>
  <c r="H467" i="14" l="1"/>
  <c r="D467" i="14"/>
  <c r="L467" i="14" s="1"/>
  <c r="G467" i="14"/>
  <c r="AK467" i="14" s="1"/>
  <c r="F467" i="14"/>
  <c r="I467" i="14"/>
  <c r="AI467" i="14" s="1"/>
  <c r="E1857" i="13"/>
  <c r="A1858" i="13"/>
  <c r="N1857" i="13"/>
  <c r="H1857" i="13"/>
  <c r="O1857" i="13"/>
  <c r="I1857" i="13"/>
  <c r="G1857" i="13"/>
  <c r="M1857" i="13"/>
  <c r="J1857" i="13"/>
  <c r="K1857" i="13"/>
  <c r="D1857" i="13"/>
  <c r="L1857" i="13"/>
  <c r="F1857" i="13"/>
  <c r="AL467" i="14" l="1"/>
  <c r="V467" i="14"/>
  <c r="AH467" i="14"/>
  <c r="T467" i="14"/>
  <c r="AJ467" i="14"/>
  <c r="U467" i="14"/>
  <c r="J467" i="14"/>
  <c r="E1858" i="13"/>
  <c r="A1859" i="13"/>
  <c r="O1858" i="13"/>
  <c r="I1858" i="13"/>
  <c r="N1858" i="13"/>
  <c r="L1858" i="13"/>
  <c r="D1858" i="13"/>
  <c r="J1858" i="13"/>
  <c r="G1858" i="13"/>
  <c r="H1858" i="13"/>
  <c r="K1858" i="13"/>
  <c r="F1858" i="13"/>
  <c r="M1858" i="13"/>
  <c r="E1859" i="13" l="1"/>
  <c r="A1860" i="13"/>
  <c r="K1859" i="13"/>
  <c r="I1859" i="13"/>
  <c r="N1859" i="13"/>
  <c r="G1859" i="13"/>
  <c r="F1859" i="13"/>
  <c r="L1859" i="13"/>
  <c r="D1859" i="13"/>
  <c r="M1859" i="13"/>
  <c r="H1859" i="13"/>
  <c r="O1859" i="13"/>
  <c r="J1859" i="13"/>
  <c r="E1860" i="13" l="1"/>
  <c r="E468" i="14" s="1"/>
  <c r="AG468" i="14" s="1"/>
  <c r="A1861" i="13"/>
  <c r="M1860" i="13"/>
  <c r="J1860" i="13"/>
  <c r="I1860" i="13"/>
  <c r="D1860" i="13"/>
  <c r="L1860" i="13"/>
  <c r="F1860" i="13"/>
  <c r="O1860" i="13"/>
  <c r="K1860" i="13"/>
  <c r="H1860" i="13"/>
  <c r="G1860" i="13"/>
  <c r="N1860" i="13"/>
  <c r="H468" i="14" l="1"/>
  <c r="F468" i="14"/>
  <c r="G468" i="14"/>
  <c r="AK468" i="14" s="1"/>
  <c r="I468" i="14"/>
  <c r="AI468" i="14" s="1"/>
  <c r="D468" i="14"/>
  <c r="L468" i="14" s="1"/>
  <c r="E1861" i="13"/>
  <c r="A1862" i="13"/>
  <c r="K1861" i="13"/>
  <c r="I1861" i="13"/>
  <c r="F1861" i="13"/>
  <c r="O1861" i="13"/>
  <c r="G1861" i="13"/>
  <c r="H1861" i="13"/>
  <c r="M1861" i="13"/>
  <c r="L1861" i="13"/>
  <c r="J1861" i="13"/>
  <c r="D1861" i="13"/>
  <c r="N1861" i="13"/>
  <c r="AH468" i="14" l="1"/>
  <c r="T468" i="14"/>
  <c r="AL468" i="14"/>
  <c r="V468" i="14"/>
  <c r="AJ468" i="14"/>
  <c r="U468" i="14"/>
  <c r="J468" i="14"/>
  <c r="E1862" i="13"/>
  <c r="A1863" i="13"/>
  <c r="M1862" i="13"/>
  <c r="G1862" i="13"/>
  <c r="O1862" i="13"/>
  <c r="D1862" i="13"/>
  <c r="J1862" i="13"/>
  <c r="K1862" i="13"/>
  <c r="L1862" i="13"/>
  <c r="H1862" i="13"/>
  <c r="N1862" i="13"/>
  <c r="I1862" i="13"/>
  <c r="F1862" i="13"/>
  <c r="E1863" i="13" l="1"/>
  <c r="A1864" i="13"/>
  <c r="I1863" i="13"/>
  <c r="J1863" i="13"/>
  <c r="G1863" i="13"/>
  <c r="O1863" i="13"/>
  <c r="F1863" i="13"/>
  <c r="K1863" i="13"/>
  <c r="H1863" i="13"/>
  <c r="N1863" i="13"/>
  <c r="M1863" i="13"/>
  <c r="L1863" i="13"/>
  <c r="D1863" i="13"/>
  <c r="E1864" i="13" l="1"/>
  <c r="E469" i="14" s="1"/>
  <c r="AG469" i="14" s="1"/>
  <c r="A1865" i="13"/>
  <c r="L1864" i="13"/>
  <c r="G1864" i="13"/>
  <c r="N1864" i="13"/>
  <c r="J1864" i="13"/>
  <c r="D1864" i="13"/>
  <c r="M1864" i="13"/>
  <c r="O1864" i="13"/>
  <c r="F1864" i="13"/>
  <c r="I1864" i="13"/>
  <c r="H1864" i="13"/>
  <c r="K1864" i="13"/>
  <c r="H469" i="14" l="1"/>
  <c r="I469" i="14"/>
  <c r="AI469" i="14" s="1"/>
  <c r="F469" i="14"/>
  <c r="G469" i="14"/>
  <c r="AK469" i="14" s="1"/>
  <c r="D469" i="14"/>
  <c r="L469" i="14" s="1"/>
  <c r="E1865" i="13"/>
  <c r="A1866" i="13"/>
  <c r="K1865" i="13"/>
  <c r="J1865" i="13"/>
  <c r="H1865" i="13"/>
  <c r="F1865" i="13"/>
  <c r="D1865" i="13"/>
  <c r="G1865" i="13"/>
  <c r="L1865" i="13"/>
  <c r="O1865" i="13"/>
  <c r="M1865" i="13"/>
  <c r="I1865" i="13"/>
  <c r="N1865" i="13"/>
  <c r="AH469" i="14" l="1"/>
  <c r="T469" i="14"/>
  <c r="AL469" i="14"/>
  <c r="V469" i="14"/>
  <c r="AJ469" i="14"/>
  <c r="U469" i="14"/>
  <c r="J469" i="14"/>
  <c r="E1866" i="13"/>
  <c r="A1867" i="13"/>
  <c r="H1866" i="13"/>
  <c r="N1866" i="13"/>
  <c r="O1866" i="13"/>
  <c r="M1866" i="13"/>
  <c r="I1866" i="13"/>
  <c r="J1866" i="13"/>
  <c r="G1866" i="13"/>
  <c r="K1866" i="13"/>
  <c r="F1866" i="13"/>
  <c r="L1866" i="13"/>
  <c r="D1866" i="13"/>
  <c r="E1867" i="13" l="1"/>
  <c r="A1868" i="13"/>
  <c r="D1867" i="13"/>
  <c r="H1867" i="13"/>
  <c r="F1867" i="13"/>
  <c r="J1867" i="13"/>
  <c r="M1867" i="13"/>
  <c r="I1867" i="13"/>
  <c r="G1867" i="13"/>
  <c r="O1867" i="13"/>
  <c r="N1867" i="13"/>
  <c r="K1867" i="13"/>
  <c r="L1867" i="13"/>
  <c r="E1868" i="13" l="1"/>
  <c r="E470" i="14" s="1"/>
  <c r="AG470" i="14" s="1"/>
  <c r="A1869" i="13"/>
  <c r="I1868" i="13"/>
  <c r="N1868" i="13"/>
  <c r="G1868" i="13"/>
  <c r="O1868" i="13"/>
  <c r="L1868" i="13"/>
  <c r="D1868" i="13"/>
  <c r="J1868" i="13"/>
  <c r="F1868" i="13"/>
  <c r="K1868" i="13"/>
  <c r="M1868" i="13"/>
  <c r="H1868" i="13"/>
  <c r="H470" i="14" l="1"/>
  <c r="I470" i="14"/>
  <c r="AI470" i="14" s="1"/>
  <c r="D470" i="14"/>
  <c r="L470" i="14" s="1"/>
  <c r="F470" i="14"/>
  <c r="G470" i="14"/>
  <c r="AK470" i="14" s="1"/>
  <c r="E1869" i="13"/>
  <c r="A1870" i="13"/>
  <c r="O1869" i="13"/>
  <c r="F1869" i="13"/>
  <c r="N1869" i="13"/>
  <c r="K1869" i="13"/>
  <c r="D1869" i="13"/>
  <c r="J1869" i="13"/>
  <c r="M1869" i="13"/>
  <c r="H1869" i="13"/>
  <c r="L1869" i="13"/>
  <c r="I1869" i="13"/>
  <c r="G1869" i="13"/>
  <c r="AL470" i="14" l="1"/>
  <c r="V470" i="14"/>
  <c r="AH470" i="14"/>
  <c r="T470" i="14"/>
  <c r="AJ470" i="14"/>
  <c r="U470" i="14"/>
  <c r="J470" i="14"/>
  <c r="E1870" i="13"/>
  <c r="A1871" i="13"/>
  <c r="D1870" i="13"/>
  <c r="H1870" i="13"/>
  <c r="F1870" i="13"/>
  <c r="J1870" i="13"/>
  <c r="K1870" i="13"/>
  <c r="I1870" i="13"/>
  <c r="L1870" i="13"/>
  <c r="G1870" i="13"/>
  <c r="N1870" i="13"/>
  <c r="M1870" i="13"/>
  <c r="O1870" i="13"/>
  <c r="E1871" i="13" l="1"/>
  <c r="A1872" i="13"/>
  <c r="D1871" i="13"/>
  <c r="G1871" i="13"/>
  <c r="M1871" i="13"/>
  <c r="F1871" i="13"/>
  <c r="O1871" i="13"/>
  <c r="N1871" i="13"/>
  <c r="I1871" i="13"/>
  <c r="L1871" i="13"/>
  <c r="H1871" i="13"/>
  <c r="J1871" i="13"/>
  <c r="K1871" i="13"/>
  <c r="E1872" i="13" l="1"/>
  <c r="E471" i="14" s="1"/>
  <c r="AG471" i="14" s="1"/>
  <c r="A1873" i="13"/>
  <c r="H1872" i="13"/>
  <c r="G1872" i="13"/>
  <c r="N1872" i="13"/>
  <c r="D1872" i="13"/>
  <c r="J1872" i="13"/>
  <c r="L1872" i="13"/>
  <c r="I1872" i="13"/>
  <c r="K1872" i="13"/>
  <c r="M1872" i="13"/>
  <c r="F1872" i="13"/>
  <c r="O1872" i="13"/>
  <c r="H471" i="14" l="1"/>
  <c r="I471" i="14"/>
  <c r="AI471" i="14" s="1"/>
  <c r="D471" i="14"/>
  <c r="L471" i="14" s="1"/>
  <c r="F471" i="14"/>
  <c r="G471" i="14"/>
  <c r="AK471" i="14" s="1"/>
  <c r="E1873" i="13"/>
  <c r="A1874" i="13"/>
  <c r="N1873" i="13"/>
  <c r="J1873" i="13"/>
  <c r="M1873" i="13"/>
  <c r="L1873" i="13"/>
  <c r="O1873" i="13"/>
  <c r="H1873" i="13"/>
  <c r="I1873" i="13"/>
  <c r="D1873" i="13"/>
  <c r="G1873" i="13"/>
  <c r="F1873" i="13"/>
  <c r="K1873" i="13"/>
  <c r="AL471" i="14" l="1"/>
  <c r="V471" i="14"/>
  <c r="AH471" i="14"/>
  <c r="T471" i="14"/>
  <c r="AJ471" i="14"/>
  <c r="U471" i="14"/>
  <c r="J471" i="14"/>
  <c r="E1874" i="13"/>
  <c r="A1875" i="13"/>
  <c r="G1874" i="13"/>
  <c r="H1874" i="13"/>
  <c r="L1874" i="13"/>
  <c r="D1874" i="13"/>
  <c r="F1874" i="13"/>
  <c r="M1874" i="13"/>
  <c r="O1874" i="13"/>
  <c r="J1874" i="13"/>
  <c r="I1874" i="13"/>
  <c r="N1874" i="13"/>
  <c r="K1874" i="13"/>
  <c r="E1875" i="13" l="1"/>
  <c r="A1876" i="13"/>
  <c r="D1875" i="13"/>
  <c r="O1875" i="13"/>
  <c r="L1875" i="13"/>
  <c r="F1875" i="13"/>
  <c r="K1875" i="13"/>
  <c r="J1875" i="13"/>
  <c r="I1875" i="13"/>
  <c r="N1875" i="13"/>
  <c r="M1875" i="13"/>
  <c r="H1875" i="13"/>
  <c r="G1875" i="13"/>
  <c r="E1876" i="13" l="1"/>
  <c r="E472" i="14" s="1"/>
  <c r="AG472" i="14" s="1"/>
  <c r="A1877" i="13"/>
  <c r="I1876" i="13"/>
  <c r="D1876" i="13"/>
  <c r="L1876" i="13"/>
  <c r="K1876" i="13"/>
  <c r="J1876" i="13"/>
  <c r="M1876" i="13"/>
  <c r="H1876" i="13"/>
  <c r="G1876" i="13"/>
  <c r="F1876" i="13"/>
  <c r="N1876" i="13"/>
  <c r="O1876" i="13"/>
  <c r="H472" i="14" l="1"/>
  <c r="G472" i="14"/>
  <c r="AK472" i="14" s="1"/>
  <c r="F472" i="14"/>
  <c r="D472" i="14"/>
  <c r="L472" i="14" s="1"/>
  <c r="I472" i="14"/>
  <c r="AI472" i="14" s="1"/>
  <c r="E1877" i="13"/>
  <c r="A1878" i="13"/>
  <c r="L1877" i="13"/>
  <c r="K1877" i="13"/>
  <c r="J1877" i="13"/>
  <c r="D1877" i="13"/>
  <c r="M1877" i="13"/>
  <c r="G1877" i="13"/>
  <c r="I1877" i="13"/>
  <c r="O1877" i="13"/>
  <c r="H1877" i="13"/>
  <c r="N1877" i="13"/>
  <c r="F1877" i="13"/>
  <c r="AH472" i="14" l="1"/>
  <c r="T472" i="14"/>
  <c r="AL472" i="14"/>
  <c r="V472" i="14"/>
  <c r="AJ472" i="14"/>
  <c r="U472" i="14"/>
  <c r="J472" i="14"/>
  <c r="E1878" i="13"/>
  <c r="A1879" i="13"/>
  <c r="L1878" i="13"/>
  <c r="F1878" i="13"/>
  <c r="H1878" i="13"/>
  <c r="G1878" i="13"/>
  <c r="J1878" i="13"/>
  <c r="N1878" i="13"/>
  <c r="O1878" i="13"/>
  <c r="M1878" i="13"/>
  <c r="D1878" i="13"/>
  <c r="K1878" i="13"/>
  <c r="I1878" i="13"/>
  <c r="E1879" i="13" l="1"/>
  <c r="A1880" i="13"/>
  <c r="H1879" i="13"/>
  <c r="O1879" i="13"/>
  <c r="M1879" i="13"/>
  <c r="J1879" i="13"/>
  <c r="I1879" i="13"/>
  <c r="D1879" i="13"/>
  <c r="G1879" i="13"/>
  <c r="K1879" i="13"/>
  <c r="N1879" i="13"/>
  <c r="F1879" i="13"/>
  <c r="L1879" i="13"/>
  <c r="E1880" i="13" l="1"/>
  <c r="E473" i="14" s="1"/>
  <c r="AG473" i="14" s="1"/>
  <c r="A1881" i="13"/>
  <c r="J1880" i="13"/>
  <c r="L1880" i="13"/>
  <c r="O1880" i="13"/>
  <c r="N1880" i="13"/>
  <c r="I1880" i="13"/>
  <c r="M1880" i="13"/>
  <c r="G1880" i="13"/>
  <c r="K1880" i="13"/>
  <c r="F1880" i="13"/>
  <c r="D1880" i="13"/>
  <c r="H1880" i="13"/>
  <c r="H473" i="14" l="1"/>
  <c r="I473" i="14"/>
  <c r="AI473" i="14" s="1"/>
  <c r="D473" i="14"/>
  <c r="L473" i="14" s="1"/>
  <c r="G473" i="14"/>
  <c r="AK473" i="14" s="1"/>
  <c r="F473" i="14"/>
  <c r="E1881" i="13"/>
  <c r="A1882" i="13"/>
  <c r="N1881" i="13"/>
  <c r="G1881" i="13"/>
  <c r="D1881" i="13"/>
  <c r="H1881" i="13"/>
  <c r="F1881" i="13"/>
  <c r="K1881" i="13"/>
  <c r="M1881" i="13"/>
  <c r="J1881" i="13"/>
  <c r="I1881" i="13"/>
  <c r="L1881" i="13"/>
  <c r="O1881" i="13"/>
  <c r="AL473" i="14" l="1"/>
  <c r="V473" i="14"/>
  <c r="AH473" i="14"/>
  <c r="T473" i="14"/>
  <c r="AJ473" i="14"/>
  <c r="U473" i="14"/>
  <c r="J473" i="14"/>
  <c r="E1882" i="13"/>
  <c r="A1883" i="13"/>
  <c r="K1882" i="13"/>
  <c r="J1882" i="13"/>
  <c r="I1882" i="13"/>
  <c r="F1882" i="13"/>
  <c r="M1882" i="13"/>
  <c r="G1882" i="13"/>
  <c r="N1882" i="13"/>
  <c r="L1882" i="13"/>
  <c r="O1882" i="13"/>
  <c r="H1882" i="13"/>
  <c r="D1882" i="13"/>
  <c r="E1883" i="13" l="1"/>
  <c r="A1884" i="13"/>
  <c r="D1883" i="13"/>
  <c r="I1883" i="13"/>
  <c r="O1883" i="13"/>
  <c r="M1883" i="13"/>
  <c r="G1883" i="13"/>
  <c r="F1883" i="13"/>
  <c r="K1883" i="13"/>
  <c r="L1883" i="13"/>
  <c r="J1883" i="13"/>
  <c r="N1883" i="13"/>
  <c r="H1883" i="13"/>
  <c r="E1884" i="13" l="1"/>
  <c r="E474" i="14" s="1"/>
  <c r="AG474" i="14" s="1"/>
  <c r="A1885" i="13"/>
  <c r="I1884" i="13"/>
  <c r="M1884" i="13"/>
  <c r="H1884" i="13"/>
  <c r="J1884" i="13"/>
  <c r="O1884" i="13"/>
  <c r="D1884" i="13"/>
  <c r="L1884" i="13"/>
  <c r="K1884" i="13"/>
  <c r="G1884" i="13"/>
  <c r="F1884" i="13"/>
  <c r="N1884" i="13"/>
  <c r="H474" i="14" l="1"/>
  <c r="F474" i="14"/>
  <c r="I474" i="14"/>
  <c r="AI474" i="14" s="1"/>
  <c r="G474" i="14"/>
  <c r="AK474" i="14" s="1"/>
  <c r="D474" i="14"/>
  <c r="L474" i="14" s="1"/>
  <c r="E1885" i="13"/>
  <c r="A1886" i="13"/>
  <c r="M1885" i="13"/>
  <c r="O1885" i="13"/>
  <c r="G1885" i="13"/>
  <c r="H1885" i="13"/>
  <c r="J1885" i="13"/>
  <c r="L1885" i="13"/>
  <c r="F1885" i="13"/>
  <c r="N1885" i="13"/>
  <c r="I1885" i="13"/>
  <c r="K1885" i="13"/>
  <c r="D1885" i="13"/>
  <c r="AH474" i="14" l="1"/>
  <c r="T474" i="14"/>
  <c r="AL474" i="14"/>
  <c r="V474" i="14"/>
  <c r="AJ474" i="14"/>
  <c r="U474" i="14"/>
  <c r="J474" i="14"/>
  <c r="E1886" i="13"/>
  <c r="A1887" i="13"/>
  <c r="H1886" i="13"/>
  <c r="I1886" i="13"/>
  <c r="K1886" i="13"/>
  <c r="O1886" i="13"/>
  <c r="F1886" i="13"/>
  <c r="M1886" i="13"/>
  <c r="J1886" i="13"/>
  <c r="D1886" i="13"/>
  <c r="N1886" i="13"/>
  <c r="L1886" i="13"/>
  <c r="G1886" i="13"/>
  <c r="E1887" i="13" l="1"/>
  <c r="A1888" i="13"/>
  <c r="F1887" i="13"/>
  <c r="M1887" i="13"/>
  <c r="K1887" i="13"/>
  <c r="L1887" i="13"/>
  <c r="H1887" i="13"/>
  <c r="O1887" i="13"/>
  <c r="D1887" i="13"/>
  <c r="G1887" i="13"/>
  <c r="N1887" i="13"/>
  <c r="I1887" i="13"/>
  <c r="J1887" i="13"/>
  <c r="E1888" i="13" l="1"/>
  <c r="E475" i="14" s="1"/>
  <c r="AG475" i="14" s="1"/>
  <c r="A1889" i="13"/>
  <c r="D1888" i="13"/>
  <c r="O1888" i="13"/>
  <c r="M1888" i="13"/>
  <c r="H1888" i="13"/>
  <c r="F1888" i="13"/>
  <c r="J1888" i="13"/>
  <c r="K1888" i="13"/>
  <c r="I1888" i="13"/>
  <c r="L1888" i="13"/>
  <c r="N1888" i="13"/>
  <c r="G1888" i="13"/>
  <c r="H475" i="14" l="1"/>
  <c r="G475" i="14"/>
  <c r="AK475" i="14" s="1"/>
  <c r="D475" i="14"/>
  <c r="L475" i="14" s="1"/>
  <c r="F475" i="14"/>
  <c r="I475" i="14"/>
  <c r="AI475" i="14" s="1"/>
  <c r="E1889" i="13"/>
  <c r="A1890" i="13"/>
  <c r="H1889" i="13"/>
  <c r="K1889" i="13"/>
  <c r="O1889" i="13"/>
  <c r="G1889" i="13"/>
  <c r="J1889" i="13"/>
  <c r="L1889" i="13"/>
  <c r="D1889" i="13"/>
  <c r="N1889" i="13"/>
  <c r="F1889" i="13"/>
  <c r="M1889" i="13"/>
  <c r="I1889" i="13"/>
  <c r="AL475" i="14" l="1"/>
  <c r="V475" i="14"/>
  <c r="AH475" i="14"/>
  <c r="T475" i="14"/>
  <c r="AJ475" i="14"/>
  <c r="U475" i="14"/>
  <c r="J475" i="14"/>
  <c r="E1890" i="13"/>
  <c r="A1891" i="13"/>
  <c r="M1890" i="13"/>
  <c r="I1890" i="13"/>
  <c r="K1890" i="13"/>
  <c r="L1890" i="13"/>
  <c r="J1890" i="13"/>
  <c r="F1890" i="13"/>
  <c r="H1890" i="13"/>
  <c r="O1890" i="13"/>
  <c r="N1890" i="13"/>
  <c r="G1890" i="13"/>
  <c r="D1890" i="13"/>
  <c r="E1891" i="13" l="1"/>
  <c r="A1892" i="13"/>
  <c r="F1891" i="13"/>
  <c r="K1891" i="13"/>
  <c r="G1891" i="13"/>
  <c r="O1891" i="13"/>
  <c r="D1891" i="13"/>
  <c r="M1891" i="13"/>
  <c r="H1891" i="13"/>
  <c r="L1891" i="13"/>
  <c r="I1891" i="13"/>
  <c r="N1891" i="13"/>
  <c r="J1891" i="13"/>
  <c r="E1892" i="13" l="1"/>
  <c r="E476" i="14" s="1"/>
  <c r="AG476" i="14" s="1"/>
  <c r="A1893" i="13"/>
  <c r="L1892" i="13"/>
  <c r="H1892" i="13"/>
  <c r="D1892" i="13"/>
  <c r="F1892" i="13"/>
  <c r="O1892" i="13"/>
  <c r="G1892" i="13"/>
  <c r="J1892" i="13"/>
  <c r="K1892" i="13"/>
  <c r="N1892" i="13"/>
  <c r="M1892" i="13"/>
  <c r="I1892" i="13"/>
  <c r="H476" i="14" l="1"/>
  <c r="F476" i="14"/>
  <c r="I476" i="14"/>
  <c r="AI476" i="14" s="1"/>
  <c r="D476" i="14"/>
  <c r="L476" i="14" s="1"/>
  <c r="G476" i="14"/>
  <c r="AK476" i="14" s="1"/>
  <c r="E1893" i="13"/>
  <c r="A1894" i="13"/>
  <c r="J1893" i="13"/>
  <c r="K1893" i="13"/>
  <c r="L1893" i="13"/>
  <c r="I1893" i="13"/>
  <c r="F1893" i="13"/>
  <c r="N1893" i="13"/>
  <c r="H1893" i="13"/>
  <c r="O1893" i="13"/>
  <c r="G1893" i="13"/>
  <c r="M1893" i="13"/>
  <c r="D1893" i="13"/>
  <c r="AH476" i="14" l="1"/>
  <c r="T476" i="14"/>
  <c r="AL476" i="14"/>
  <c r="V476" i="14"/>
  <c r="AJ476" i="14"/>
  <c r="U476" i="14"/>
  <c r="J476" i="14"/>
  <c r="E1894" i="13"/>
  <c r="A1895" i="13"/>
  <c r="N1894" i="13"/>
  <c r="K1894" i="13"/>
  <c r="G1894" i="13"/>
  <c r="F1894" i="13"/>
  <c r="L1894" i="13"/>
  <c r="D1894" i="13"/>
  <c r="I1894" i="13"/>
  <c r="M1894" i="13"/>
  <c r="J1894" i="13"/>
  <c r="H1894" i="13"/>
  <c r="O1894" i="13"/>
  <c r="E1895" i="13" l="1"/>
  <c r="A1896" i="13"/>
  <c r="H1895" i="13"/>
  <c r="F1895" i="13"/>
  <c r="K1895" i="13"/>
  <c r="D1895" i="13"/>
  <c r="I1895" i="13"/>
  <c r="N1895" i="13"/>
  <c r="O1895" i="13"/>
  <c r="L1895" i="13"/>
  <c r="M1895" i="13"/>
  <c r="J1895" i="13"/>
  <c r="G1895" i="13"/>
  <c r="E1896" i="13" l="1"/>
  <c r="E477" i="14" s="1"/>
  <c r="AG477" i="14" s="1"/>
  <c r="A1897" i="13"/>
  <c r="J1896" i="13"/>
  <c r="N1896" i="13"/>
  <c r="L1896" i="13"/>
  <c r="H1896" i="13"/>
  <c r="G1896" i="13"/>
  <c r="K1896" i="13"/>
  <c r="M1896" i="13"/>
  <c r="D1896" i="13"/>
  <c r="O1896" i="13"/>
  <c r="I1896" i="13"/>
  <c r="F1896" i="13"/>
  <c r="H477" i="14" l="1"/>
  <c r="I477" i="14"/>
  <c r="AI477" i="14" s="1"/>
  <c r="G477" i="14"/>
  <c r="AK477" i="14" s="1"/>
  <c r="D477" i="14"/>
  <c r="L477" i="14" s="1"/>
  <c r="F477" i="14"/>
  <c r="E1897" i="13"/>
  <c r="A1898" i="13"/>
  <c r="L1897" i="13"/>
  <c r="F1897" i="13"/>
  <c r="K1897" i="13"/>
  <c r="O1897" i="13"/>
  <c r="G1897" i="13"/>
  <c r="M1897" i="13"/>
  <c r="D1897" i="13"/>
  <c r="J1897" i="13"/>
  <c r="N1897" i="13"/>
  <c r="I1897" i="13"/>
  <c r="H1897" i="13"/>
  <c r="AL477" i="14" l="1"/>
  <c r="V477" i="14"/>
  <c r="AH477" i="14"/>
  <c r="T477" i="14"/>
  <c r="AJ477" i="14"/>
  <c r="U477" i="14"/>
  <c r="J477" i="14"/>
  <c r="E1898" i="13"/>
  <c r="A1899" i="13"/>
  <c r="N1898" i="13"/>
  <c r="H1898" i="13"/>
  <c r="D1898" i="13"/>
  <c r="L1898" i="13"/>
  <c r="K1898" i="13"/>
  <c r="J1898" i="13"/>
  <c r="F1898" i="13"/>
  <c r="G1898" i="13"/>
  <c r="I1898" i="13"/>
  <c r="M1898" i="13"/>
  <c r="O1898" i="13"/>
  <c r="E1899" i="13" l="1"/>
  <c r="A1900" i="13"/>
  <c r="D1899" i="13"/>
  <c r="N1899" i="13"/>
  <c r="K1899" i="13"/>
  <c r="O1899" i="13"/>
  <c r="H1899" i="13"/>
  <c r="J1899" i="13"/>
  <c r="M1899" i="13"/>
  <c r="F1899" i="13"/>
  <c r="G1899" i="13"/>
  <c r="L1899" i="13"/>
  <c r="I1899" i="13"/>
  <c r="E1900" i="13" l="1"/>
  <c r="E478" i="14" s="1"/>
  <c r="AG478" i="14" s="1"/>
  <c r="A1901" i="13"/>
  <c r="M1900" i="13"/>
  <c r="L1900" i="13"/>
  <c r="J1900" i="13"/>
  <c r="K1900" i="13"/>
  <c r="H1900" i="13"/>
  <c r="O1900" i="13"/>
  <c r="F1900" i="13"/>
  <c r="N1900" i="13"/>
  <c r="D1900" i="13"/>
  <c r="I1900" i="13"/>
  <c r="G1900" i="13"/>
  <c r="H478" i="14" l="1"/>
  <c r="I478" i="14"/>
  <c r="AI478" i="14" s="1"/>
  <c r="D478" i="14"/>
  <c r="L478" i="14" s="1"/>
  <c r="G478" i="14"/>
  <c r="AK478" i="14" s="1"/>
  <c r="F478" i="14"/>
  <c r="E1901" i="13"/>
  <c r="A1902" i="13"/>
  <c r="N1901" i="13"/>
  <c r="F1901" i="13"/>
  <c r="G1901" i="13"/>
  <c r="L1901" i="13"/>
  <c r="J1901" i="13"/>
  <c r="K1901" i="13"/>
  <c r="M1901" i="13"/>
  <c r="H1901" i="13"/>
  <c r="O1901" i="13"/>
  <c r="I1901" i="13"/>
  <c r="D1901" i="13"/>
  <c r="AL478" i="14" l="1"/>
  <c r="V478" i="14"/>
  <c r="AH478" i="14"/>
  <c r="T478" i="14"/>
  <c r="AJ478" i="14"/>
  <c r="U478" i="14"/>
  <c r="J478" i="14"/>
  <c r="E1902" i="13"/>
  <c r="A1903" i="13"/>
  <c r="G1902" i="13"/>
  <c r="O1902" i="13"/>
  <c r="K1902" i="13"/>
  <c r="M1902" i="13"/>
  <c r="I1902" i="13"/>
  <c r="H1902" i="13"/>
  <c r="L1902" i="13"/>
  <c r="F1902" i="13"/>
  <c r="J1902" i="13"/>
  <c r="D1902" i="13"/>
  <c r="N1902" i="13"/>
  <c r="E1903" i="13" l="1"/>
  <c r="A1904" i="13"/>
  <c r="D1903" i="13"/>
  <c r="F1903" i="13"/>
  <c r="K1903" i="13"/>
  <c r="O1903" i="13"/>
  <c r="H1903" i="13"/>
  <c r="L1903" i="13"/>
  <c r="M1903" i="13"/>
  <c r="I1903" i="13"/>
  <c r="N1903" i="13"/>
  <c r="G1903" i="13"/>
  <c r="J1903" i="13"/>
  <c r="E1904" i="13" l="1"/>
  <c r="E479" i="14" s="1"/>
  <c r="AG479" i="14" s="1"/>
  <c r="A1905" i="13"/>
  <c r="F1904" i="13"/>
  <c r="M1904" i="13"/>
  <c r="O1904" i="13"/>
  <c r="N1904" i="13"/>
  <c r="H1904" i="13"/>
  <c r="J1904" i="13"/>
  <c r="G1904" i="13"/>
  <c r="K1904" i="13"/>
  <c r="I1904" i="13"/>
  <c r="L1904" i="13"/>
  <c r="D1904" i="13"/>
  <c r="H479" i="14" l="1"/>
  <c r="D479" i="14"/>
  <c r="L479" i="14" s="1"/>
  <c r="I479" i="14"/>
  <c r="AI479" i="14" s="1"/>
  <c r="F479" i="14"/>
  <c r="G479" i="14"/>
  <c r="AK479" i="14" s="1"/>
  <c r="E1905" i="13"/>
  <c r="A1906" i="13"/>
  <c r="G1905" i="13"/>
  <c r="N1905" i="13"/>
  <c r="K1905" i="13"/>
  <c r="M1905" i="13"/>
  <c r="O1905" i="13"/>
  <c r="D1905" i="13"/>
  <c r="I1905" i="13"/>
  <c r="L1905" i="13"/>
  <c r="F1905" i="13"/>
  <c r="H1905" i="13"/>
  <c r="J1905" i="13"/>
  <c r="AL479" i="14" l="1"/>
  <c r="V479" i="14"/>
  <c r="AH479" i="14"/>
  <c r="T479" i="14"/>
  <c r="AJ479" i="14"/>
  <c r="U479" i="14"/>
  <c r="J479" i="14"/>
  <c r="E1906" i="13"/>
  <c r="A1907" i="13"/>
  <c r="L1906" i="13"/>
  <c r="M1906" i="13"/>
  <c r="H1906" i="13"/>
  <c r="D1906" i="13"/>
  <c r="O1906" i="13"/>
  <c r="N1906" i="13"/>
  <c r="K1906" i="13"/>
  <c r="F1906" i="13"/>
  <c r="G1906" i="13"/>
  <c r="J1906" i="13"/>
  <c r="I1906" i="13"/>
  <c r="E1907" i="13" l="1"/>
  <c r="A1908" i="13"/>
  <c r="N1907" i="13"/>
  <c r="L1907" i="13"/>
  <c r="F1907" i="13"/>
  <c r="O1907" i="13"/>
  <c r="M1907" i="13"/>
  <c r="I1907" i="13"/>
  <c r="G1907" i="13"/>
  <c r="D1907" i="13"/>
  <c r="H1907" i="13"/>
  <c r="K1907" i="13"/>
  <c r="J1907" i="13"/>
  <c r="E1908" i="13" l="1"/>
  <c r="E480" i="14" s="1"/>
  <c r="AG480" i="14" s="1"/>
  <c r="A1909" i="13"/>
  <c r="H1908" i="13"/>
  <c r="J1908" i="13"/>
  <c r="K1908" i="13"/>
  <c r="G1908" i="13"/>
  <c r="O1908" i="13"/>
  <c r="M1908" i="13"/>
  <c r="I1908" i="13"/>
  <c r="L1908" i="13"/>
  <c r="D1908" i="13"/>
  <c r="N1908" i="13"/>
  <c r="F1908" i="13"/>
  <c r="H480" i="14" l="1"/>
  <c r="I480" i="14"/>
  <c r="AI480" i="14" s="1"/>
  <c r="D480" i="14"/>
  <c r="L480" i="14" s="1"/>
  <c r="G480" i="14"/>
  <c r="AK480" i="14" s="1"/>
  <c r="F480" i="14"/>
  <c r="E1909" i="13"/>
  <c r="A1910" i="13"/>
  <c r="I1909" i="13"/>
  <c r="K1909" i="13"/>
  <c r="O1909" i="13"/>
  <c r="L1909" i="13"/>
  <c r="D1909" i="13"/>
  <c r="G1909" i="13"/>
  <c r="J1909" i="13"/>
  <c r="M1909" i="13"/>
  <c r="H1909" i="13"/>
  <c r="N1909" i="13"/>
  <c r="F1909" i="13"/>
  <c r="AL480" i="14" l="1"/>
  <c r="V480" i="14"/>
  <c r="AH480" i="14"/>
  <c r="T480" i="14"/>
  <c r="AJ480" i="14"/>
  <c r="U480" i="14"/>
  <c r="J480" i="14"/>
  <c r="E1910" i="13"/>
  <c r="A1911" i="13"/>
  <c r="I1910" i="13"/>
  <c r="L1910" i="13"/>
  <c r="D1910" i="13"/>
  <c r="O1910" i="13"/>
  <c r="F1910" i="13"/>
  <c r="G1910" i="13"/>
  <c r="K1910" i="13"/>
  <c r="N1910" i="13"/>
  <c r="J1910" i="13"/>
  <c r="H1910" i="13"/>
  <c r="M1910" i="13"/>
  <c r="E1911" i="13" l="1"/>
  <c r="A1912" i="13"/>
  <c r="J1911" i="13"/>
  <c r="G1911" i="13"/>
  <c r="D1911" i="13"/>
  <c r="O1911" i="13"/>
  <c r="I1911" i="13"/>
  <c r="H1911" i="13"/>
  <c r="K1911" i="13"/>
  <c r="M1911" i="13"/>
  <c r="N1911" i="13"/>
  <c r="F1911" i="13"/>
  <c r="L1911" i="13"/>
  <c r="E1912" i="13" l="1"/>
  <c r="E481" i="14" s="1"/>
  <c r="AG481" i="14" s="1"/>
  <c r="A1913" i="13"/>
  <c r="K1912" i="13"/>
  <c r="H1912" i="13"/>
  <c r="J1912" i="13"/>
  <c r="D1912" i="13"/>
  <c r="N1912" i="13"/>
  <c r="F1912" i="13"/>
  <c r="M1912" i="13"/>
  <c r="O1912" i="13"/>
  <c r="I1912" i="13"/>
  <c r="L1912" i="13"/>
  <c r="G1912" i="13"/>
  <c r="H481" i="14" l="1"/>
  <c r="D481" i="14"/>
  <c r="L481" i="14" s="1"/>
  <c r="I481" i="14"/>
  <c r="AI481" i="14" s="1"/>
  <c r="G481" i="14"/>
  <c r="AK481" i="14" s="1"/>
  <c r="F481" i="14"/>
  <c r="E1913" i="13"/>
  <c r="A1914" i="13"/>
  <c r="I1913" i="13"/>
  <c r="G1913" i="13"/>
  <c r="D1913" i="13"/>
  <c r="M1913" i="13"/>
  <c r="F1913" i="13"/>
  <c r="N1913" i="13"/>
  <c r="H1913" i="13"/>
  <c r="J1913" i="13"/>
  <c r="O1913" i="13"/>
  <c r="K1913" i="13"/>
  <c r="L1913" i="13"/>
  <c r="AL481" i="14" l="1"/>
  <c r="V481" i="14"/>
  <c r="AH481" i="14"/>
  <c r="T481" i="14"/>
  <c r="AJ481" i="14"/>
  <c r="U481" i="14"/>
  <c r="J481" i="14"/>
  <c r="E1914" i="13"/>
  <c r="A1915" i="13"/>
  <c r="F1914" i="13"/>
  <c r="L1914" i="13"/>
  <c r="I1914" i="13"/>
  <c r="D1914" i="13"/>
  <c r="G1914" i="13"/>
  <c r="M1914" i="13"/>
  <c r="K1914" i="13"/>
  <c r="J1914" i="13"/>
  <c r="N1914" i="13"/>
  <c r="O1914" i="13"/>
  <c r="H1914" i="13"/>
  <c r="E1915" i="13" l="1"/>
  <c r="A1916" i="13"/>
  <c r="F1915" i="13"/>
  <c r="D1915" i="13"/>
  <c r="I1915" i="13"/>
  <c r="N1915" i="13"/>
  <c r="G1915" i="13"/>
  <c r="M1915" i="13"/>
  <c r="K1915" i="13"/>
  <c r="J1915" i="13"/>
  <c r="O1915" i="13"/>
  <c r="H1915" i="13"/>
  <c r="L1915" i="13"/>
  <c r="E1916" i="13" l="1"/>
  <c r="E482" i="14" s="1"/>
  <c r="AG482" i="14" s="1"/>
  <c r="A1917" i="13"/>
  <c r="I1916" i="13"/>
  <c r="D1916" i="13"/>
  <c r="M1916" i="13"/>
  <c r="H1916" i="13"/>
  <c r="O1916" i="13"/>
  <c r="N1916" i="13"/>
  <c r="L1916" i="13"/>
  <c r="G1916" i="13"/>
  <c r="K1916" i="13"/>
  <c r="F1916" i="13"/>
  <c r="J1916" i="13"/>
  <c r="H482" i="14" l="1"/>
  <c r="F482" i="14"/>
  <c r="I482" i="14"/>
  <c r="AI482" i="14" s="1"/>
  <c r="D482" i="14"/>
  <c r="L482" i="14" s="1"/>
  <c r="G482" i="14"/>
  <c r="AK482" i="14" s="1"/>
  <c r="E1917" i="13"/>
  <c r="A1918" i="13"/>
  <c r="L1917" i="13"/>
  <c r="N1917" i="13"/>
  <c r="D1917" i="13"/>
  <c r="J1917" i="13"/>
  <c r="H1917" i="13"/>
  <c r="M1917" i="13"/>
  <c r="I1917" i="13"/>
  <c r="O1917" i="13"/>
  <c r="G1917" i="13"/>
  <c r="K1917" i="13"/>
  <c r="F1917" i="13"/>
  <c r="AH482" i="14" l="1"/>
  <c r="T482" i="14"/>
  <c r="AL482" i="14"/>
  <c r="V482" i="14"/>
  <c r="AJ482" i="14"/>
  <c r="U482" i="14"/>
  <c r="J482" i="14"/>
  <c r="E1918" i="13"/>
  <c r="A1919" i="13"/>
  <c r="L1918" i="13"/>
  <c r="O1918" i="13"/>
  <c r="H1918" i="13"/>
  <c r="K1918" i="13"/>
  <c r="G1918" i="13"/>
  <c r="J1918" i="13"/>
  <c r="F1918" i="13"/>
  <c r="I1918" i="13"/>
  <c r="D1918" i="13"/>
  <c r="M1918" i="13"/>
  <c r="N1918" i="13"/>
  <c r="E1919" i="13" l="1"/>
  <c r="A1920" i="13"/>
  <c r="N1919" i="13"/>
  <c r="G1919" i="13"/>
  <c r="H1919" i="13"/>
  <c r="L1919" i="13"/>
  <c r="F1919" i="13"/>
  <c r="D1919" i="13"/>
  <c r="K1919" i="13"/>
  <c r="J1919" i="13"/>
  <c r="O1919" i="13"/>
  <c r="I1919" i="13"/>
  <c r="M1919" i="13"/>
  <c r="E1920" i="13" l="1"/>
  <c r="E483" i="14" s="1"/>
  <c r="AG483" i="14" s="1"/>
  <c r="A1921" i="13"/>
  <c r="D1920" i="13"/>
  <c r="J1920" i="13"/>
  <c r="O1920" i="13"/>
  <c r="K1920" i="13"/>
  <c r="I1920" i="13"/>
  <c r="G1920" i="13"/>
  <c r="M1920" i="13"/>
  <c r="L1920" i="13"/>
  <c r="N1920" i="13"/>
  <c r="H1920" i="13"/>
  <c r="F1920" i="13"/>
  <c r="H483" i="14" l="1"/>
  <c r="G483" i="14"/>
  <c r="AK483" i="14" s="1"/>
  <c r="D483" i="14"/>
  <c r="L483" i="14" s="1"/>
  <c r="F483" i="14"/>
  <c r="I483" i="14"/>
  <c r="AI483" i="14" s="1"/>
  <c r="E1921" i="13"/>
  <c r="A1922" i="13"/>
  <c r="F1921" i="13"/>
  <c r="M1921" i="13"/>
  <c r="J1921" i="13"/>
  <c r="G1921" i="13"/>
  <c r="H1921" i="13"/>
  <c r="I1921" i="13"/>
  <c r="K1921" i="13"/>
  <c r="L1921" i="13"/>
  <c r="N1921" i="13"/>
  <c r="O1921" i="13"/>
  <c r="D1921" i="13"/>
  <c r="AL483" i="14" l="1"/>
  <c r="V483" i="14"/>
  <c r="AH483" i="14"/>
  <c r="T483" i="14"/>
  <c r="AJ483" i="14"/>
  <c r="U483" i="14"/>
  <c r="J483" i="14"/>
  <c r="E1922" i="13"/>
  <c r="A1923" i="13"/>
  <c r="N1922" i="13"/>
  <c r="M1922" i="13"/>
  <c r="F1922" i="13"/>
  <c r="O1922" i="13"/>
  <c r="G1922" i="13"/>
  <c r="L1922" i="13"/>
  <c r="I1922" i="13"/>
  <c r="K1922" i="13"/>
  <c r="J1922" i="13"/>
  <c r="H1922" i="13"/>
  <c r="D1922" i="13"/>
  <c r="E1923" i="13" l="1"/>
  <c r="A1924" i="13"/>
  <c r="F1923" i="13"/>
  <c r="J1923" i="13"/>
  <c r="M1923" i="13"/>
  <c r="L1923" i="13"/>
  <c r="O1923" i="13"/>
  <c r="I1923" i="13"/>
  <c r="K1923" i="13"/>
  <c r="N1923" i="13"/>
  <c r="H1923" i="13"/>
  <c r="D1923" i="13"/>
  <c r="G1923" i="13"/>
  <c r="E1924" i="13" l="1"/>
  <c r="E484" i="14" s="1"/>
  <c r="AG484" i="14" s="1"/>
  <c r="A1925" i="13"/>
  <c r="K1924" i="13"/>
  <c r="L1924" i="13"/>
  <c r="G1924" i="13"/>
  <c r="N1924" i="13"/>
  <c r="H1924" i="13"/>
  <c r="M1924" i="13"/>
  <c r="O1924" i="13"/>
  <c r="I1924" i="13"/>
  <c r="F1924" i="13"/>
  <c r="D1924" i="13"/>
  <c r="J1924" i="13"/>
  <c r="H484" i="14" l="1"/>
  <c r="D484" i="14"/>
  <c r="L484" i="14" s="1"/>
  <c r="I484" i="14"/>
  <c r="AI484" i="14" s="1"/>
  <c r="G484" i="14"/>
  <c r="AK484" i="14" s="1"/>
  <c r="F484" i="14"/>
  <c r="E1925" i="13"/>
  <c r="A1926" i="13"/>
  <c r="J1925" i="13"/>
  <c r="N1925" i="13"/>
  <c r="L1925" i="13"/>
  <c r="G1925" i="13"/>
  <c r="M1925" i="13"/>
  <c r="F1925" i="13"/>
  <c r="K1925" i="13"/>
  <c r="H1925" i="13"/>
  <c r="I1925" i="13"/>
  <c r="O1925" i="13"/>
  <c r="D1925" i="13"/>
  <c r="AL484" i="14" l="1"/>
  <c r="V484" i="14"/>
  <c r="AH484" i="14"/>
  <c r="T484" i="14"/>
  <c r="AJ484" i="14"/>
  <c r="U484" i="14"/>
  <c r="J484" i="14"/>
  <c r="E1926" i="13"/>
  <c r="A1927" i="13"/>
  <c r="G1926" i="13"/>
  <c r="I1926" i="13"/>
  <c r="J1926" i="13"/>
  <c r="M1926" i="13"/>
  <c r="H1926" i="13"/>
  <c r="K1926" i="13"/>
  <c r="L1926" i="13"/>
  <c r="O1926" i="13"/>
  <c r="F1926" i="13"/>
  <c r="N1926" i="13"/>
  <c r="D1926" i="13"/>
  <c r="E1927" i="13" l="1"/>
  <c r="A1928" i="13"/>
  <c r="H1927" i="13"/>
  <c r="I1927" i="13"/>
  <c r="K1927" i="13"/>
  <c r="F1927" i="13"/>
  <c r="M1927" i="13"/>
  <c r="D1927" i="13"/>
  <c r="N1927" i="13"/>
  <c r="J1927" i="13"/>
  <c r="G1927" i="13"/>
  <c r="L1927" i="13"/>
  <c r="O1927" i="13"/>
  <c r="E1928" i="13" l="1"/>
  <c r="E485" i="14" s="1"/>
  <c r="AG485" i="14" s="1"/>
  <c r="A1929" i="13"/>
  <c r="L1928" i="13"/>
  <c r="K1928" i="13"/>
  <c r="O1928" i="13"/>
  <c r="I1928" i="13"/>
  <c r="J1928" i="13"/>
  <c r="H1928" i="13"/>
  <c r="D1928" i="13"/>
  <c r="F1928" i="13"/>
  <c r="G1928" i="13"/>
  <c r="N1928" i="13"/>
  <c r="M1928" i="13"/>
  <c r="H485" i="14" l="1"/>
  <c r="D485" i="14"/>
  <c r="L485" i="14" s="1"/>
  <c r="I485" i="14"/>
  <c r="AI485" i="14" s="1"/>
  <c r="G485" i="14"/>
  <c r="AK485" i="14" s="1"/>
  <c r="F485" i="14"/>
  <c r="E1929" i="13"/>
  <c r="A1930" i="13"/>
  <c r="G1929" i="13"/>
  <c r="I1929" i="13"/>
  <c r="J1929" i="13"/>
  <c r="M1929" i="13"/>
  <c r="L1929" i="13"/>
  <c r="K1929" i="13"/>
  <c r="O1929" i="13"/>
  <c r="D1929" i="13"/>
  <c r="N1929" i="13"/>
  <c r="F1929" i="13"/>
  <c r="H1929" i="13"/>
  <c r="AL485" i="14" l="1"/>
  <c r="V485" i="14"/>
  <c r="AH485" i="14"/>
  <c r="T485" i="14"/>
  <c r="AJ485" i="14"/>
  <c r="U485" i="14"/>
  <c r="J485" i="14"/>
  <c r="E1930" i="13"/>
  <c r="A1931" i="13"/>
  <c r="D1930" i="13"/>
  <c r="O1930" i="13"/>
  <c r="M1930" i="13"/>
  <c r="L1930" i="13"/>
  <c r="N1930" i="13"/>
  <c r="H1930" i="13"/>
  <c r="K1930" i="13"/>
  <c r="G1930" i="13"/>
  <c r="F1930" i="13"/>
  <c r="J1930" i="13"/>
  <c r="I1930" i="13"/>
  <c r="E1931" i="13" l="1"/>
  <c r="A1932" i="13"/>
  <c r="D1931" i="13"/>
  <c r="M1931" i="13"/>
  <c r="L1931" i="13"/>
  <c r="H1931" i="13"/>
  <c r="F1931" i="13"/>
  <c r="K1931" i="13"/>
  <c r="G1931" i="13"/>
  <c r="J1931" i="13"/>
  <c r="O1931" i="13"/>
  <c r="N1931" i="13"/>
  <c r="I1931" i="13"/>
  <c r="E1932" i="13" l="1"/>
  <c r="E486" i="14" s="1"/>
  <c r="AG486" i="14" s="1"/>
  <c r="A1933" i="13"/>
  <c r="J1932" i="13"/>
  <c r="G1932" i="13"/>
  <c r="O1932" i="13"/>
  <c r="M1932" i="13"/>
  <c r="L1932" i="13"/>
  <c r="K1932" i="13"/>
  <c r="N1932" i="13"/>
  <c r="I1932" i="13"/>
  <c r="H1932" i="13"/>
  <c r="D1932" i="13"/>
  <c r="F1932" i="13"/>
  <c r="H486" i="14" l="1"/>
  <c r="D486" i="14"/>
  <c r="L486" i="14" s="1"/>
  <c r="F486" i="14"/>
  <c r="G486" i="14"/>
  <c r="AK486" i="14" s="1"/>
  <c r="I486" i="14"/>
  <c r="AI486" i="14" s="1"/>
  <c r="E1933" i="13"/>
  <c r="A1934" i="13"/>
  <c r="L1933" i="13"/>
  <c r="M1933" i="13"/>
  <c r="K1933" i="13"/>
  <c r="O1933" i="13"/>
  <c r="J1933" i="13"/>
  <c r="F1933" i="13"/>
  <c r="H1933" i="13"/>
  <c r="I1933" i="13"/>
  <c r="D1933" i="13"/>
  <c r="N1933" i="13"/>
  <c r="G1933" i="13"/>
  <c r="AL486" i="14" l="1"/>
  <c r="V486" i="14"/>
  <c r="AH486" i="14"/>
  <c r="T486" i="14"/>
  <c r="AJ486" i="14"/>
  <c r="U486" i="14"/>
  <c r="J486" i="14"/>
  <c r="E1934" i="13"/>
  <c r="A1935" i="13"/>
  <c r="O1934" i="13"/>
  <c r="N1934" i="13"/>
  <c r="G1934" i="13"/>
  <c r="J1934" i="13"/>
  <c r="F1934" i="13"/>
  <c r="L1934" i="13"/>
  <c r="I1934" i="13"/>
  <c r="D1934" i="13"/>
  <c r="K1934" i="13"/>
  <c r="M1934" i="13"/>
  <c r="H1934" i="13"/>
  <c r="E1935" i="13" l="1"/>
  <c r="A1936" i="13"/>
  <c r="K1935" i="13"/>
  <c r="M1935" i="13"/>
  <c r="D1935" i="13"/>
  <c r="O1935" i="13"/>
  <c r="I1935" i="13"/>
  <c r="G1935" i="13"/>
  <c r="J1935" i="13"/>
  <c r="F1935" i="13"/>
  <c r="H1935" i="13"/>
  <c r="N1935" i="13"/>
  <c r="L1935" i="13"/>
  <c r="E1936" i="13" l="1"/>
  <c r="E487" i="14" s="1"/>
  <c r="AG487" i="14" s="1"/>
  <c r="A1937" i="13"/>
  <c r="K1936" i="13"/>
  <c r="I1936" i="13"/>
  <c r="G1936" i="13"/>
  <c r="F1936" i="13"/>
  <c r="D1936" i="13"/>
  <c r="M1936" i="13"/>
  <c r="N1936" i="13"/>
  <c r="O1936" i="13"/>
  <c r="L1936" i="13"/>
  <c r="J1936" i="13"/>
  <c r="H1936" i="13"/>
  <c r="H487" i="14" l="1"/>
  <c r="F487" i="14"/>
  <c r="G487" i="14"/>
  <c r="AK487" i="14" s="1"/>
  <c r="D487" i="14"/>
  <c r="L487" i="14" s="1"/>
  <c r="I487" i="14"/>
  <c r="AI487" i="14" s="1"/>
  <c r="E1937" i="13"/>
  <c r="A1938" i="13"/>
  <c r="G1937" i="13"/>
  <c r="F1937" i="13"/>
  <c r="D1937" i="13"/>
  <c r="I1937" i="13"/>
  <c r="L1937" i="13"/>
  <c r="H1937" i="13"/>
  <c r="N1937" i="13"/>
  <c r="M1937" i="13"/>
  <c r="O1937" i="13"/>
  <c r="K1937" i="13"/>
  <c r="J1937" i="13"/>
  <c r="AH487" i="14" l="1"/>
  <c r="T487" i="14"/>
  <c r="AL487" i="14"/>
  <c r="V487" i="14"/>
  <c r="AJ487" i="14"/>
  <c r="U487" i="14"/>
  <c r="J487" i="14"/>
  <c r="E1938" i="13"/>
  <c r="A1939" i="13"/>
  <c r="H1938" i="13"/>
  <c r="J1938" i="13"/>
  <c r="K1938" i="13"/>
  <c r="M1938" i="13"/>
  <c r="D1938" i="13"/>
  <c r="F1938" i="13"/>
  <c r="I1938" i="13"/>
  <c r="G1938" i="13"/>
  <c r="O1938" i="13"/>
  <c r="L1938" i="13"/>
  <c r="N1938" i="13"/>
  <c r="E1939" i="13" l="1"/>
  <c r="A1940" i="13"/>
  <c r="H1939" i="13"/>
  <c r="F1939" i="13"/>
  <c r="M1939" i="13"/>
  <c r="D1939" i="13"/>
  <c r="N1939" i="13"/>
  <c r="I1939" i="13"/>
  <c r="G1939" i="13"/>
  <c r="L1939" i="13"/>
  <c r="K1939" i="13"/>
  <c r="O1939" i="13"/>
  <c r="J1939" i="13"/>
  <c r="E1940" i="13" l="1"/>
  <c r="E488" i="14" s="1"/>
  <c r="AG488" i="14" s="1"/>
  <c r="A1941" i="13"/>
  <c r="J1940" i="13"/>
  <c r="I1940" i="13"/>
  <c r="F1940" i="13"/>
  <c r="K1940" i="13"/>
  <c r="D1940" i="13"/>
  <c r="L1940" i="13"/>
  <c r="M1940" i="13"/>
  <c r="N1940" i="13"/>
  <c r="H1940" i="13"/>
  <c r="O1940" i="13"/>
  <c r="G1940" i="13"/>
  <c r="H488" i="14" l="1"/>
  <c r="F488" i="14"/>
  <c r="I488" i="14"/>
  <c r="AI488" i="14" s="1"/>
  <c r="G488" i="14"/>
  <c r="AK488" i="14" s="1"/>
  <c r="D488" i="14"/>
  <c r="L488" i="14" s="1"/>
  <c r="E1941" i="13"/>
  <c r="A1942" i="13"/>
  <c r="G1941" i="13"/>
  <c r="J1941" i="13"/>
  <c r="N1941" i="13"/>
  <c r="D1941" i="13"/>
  <c r="I1941" i="13"/>
  <c r="O1941" i="13"/>
  <c r="L1941" i="13"/>
  <c r="K1941" i="13"/>
  <c r="M1941" i="13"/>
  <c r="H1941" i="13"/>
  <c r="F1941" i="13"/>
  <c r="AH488" i="14" l="1"/>
  <c r="T488" i="14"/>
  <c r="AL488" i="14"/>
  <c r="V488" i="14"/>
  <c r="AJ488" i="14"/>
  <c r="U488" i="14"/>
  <c r="J488" i="14"/>
  <c r="E1942" i="13"/>
  <c r="A1943" i="13"/>
  <c r="G1942" i="13"/>
  <c r="O1942" i="13"/>
  <c r="I1942" i="13"/>
  <c r="L1942" i="13"/>
  <c r="M1942" i="13"/>
  <c r="K1942" i="13"/>
  <c r="F1942" i="13"/>
  <c r="H1942" i="13"/>
  <c r="D1942" i="13"/>
  <c r="J1942" i="13"/>
  <c r="N1942" i="13"/>
  <c r="E1943" i="13" l="1"/>
  <c r="A1944" i="13"/>
  <c r="L1943" i="13"/>
  <c r="G1943" i="13"/>
  <c r="J1943" i="13"/>
  <c r="N1943" i="13"/>
  <c r="I1943" i="13"/>
  <c r="M1943" i="13"/>
  <c r="K1943" i="13"/>
  <c r="F1943" i="13"/>
  <c r="O1943" i="13"/>
  <c r="H1943" i="13"/>
  <c r="D1943" i="13"/>
  <c r="E1944" i="13" l="1"/>
  <c r="E489" i="14" s="1"/>
  <c r="AG489" i="14" s="1"/>
  <c r="A1945" i="13"/>
  <c r="N1944" i="13"/>
  <c r="G1944" i="13"/>
  <c r="K1944" i="13"/>
  <c r="F1944" i="13"/>
  <c r="J1944" i="13"/>
  <c r="D1944" i="13"/>
  <c r="M1944" i="13"/>
  <c r="H1944" i="13"/>
  <c r="L1944" i="13"/>
  <c r="O1944" i="13"/>
  <c r="I1944" i="13"/>
  <c r="H489" i="14" l="1"/>
  <c r="F489" i="14"/>
  <c r="I489" i="14"/>
  <c r="AI489" i="14" s="1"/>
  <c r="G489" i="14"/>
  <c r="AK489" i="14" s="1"/>
  <c r="D489" i="14"/>
  <c r="L489" i="14" s="1"/>
  <c r="E1945" i="13"/>
  <c r="A1946" i="13"/>
  <c r="K1945" i="13"/>
  <c r="N1945" i="13"/>
  <c r="I1945" i="13"/>
  <c r="D1945" i="13"/>
  <c r="G1945" i="13"/>
  <c r="J1945" i="13"/>
  <c r="O1945" i="13"/>
  <c r="L1945" i="13"/>
  <c r="F1945" i="13"/>
  <c r="H1945" i="13"/>
  <c r="M1945" i="13"/>
  <c r="AH489" i="14" l="1"/>
  <c r="T489" i="14"/>
  <c r="AL489" i="14"/>
  <c r="V489" i="14"/>
  <c r="AJ489" i="14"/>
  <c r="U489" i="14"/>
  <c r="J489" i="14"/>
  <c r="E1946" i="13"/>
  <c r="A1947" i="13"/>
  <c r="O1946" i="13"/>
  <c r="L1946" i="13"/>
  <c r="G1946" i="13"/>
  <c r="J1946" i="13"/>
  <c r="M1946" i="13"/>
  <c r="N1946" i="13"/>
  <c r="H1946" i="13"/>
  <c r="K1946" i="13"/>
  <c r="D1946" i="13"/>
  <c r="I1946" i="13"/>
  <c r="F1946" i="13"/>
  <c r="E1947" i="13" l="1"/>
  <c r="A1948" i="13"/>
  <c r="G1947" i="13"/>
  <c r="I1947" i="13"/>
  <c r="L1947" i="13"/>
  <c r="D1947" i="13"/>
  <c r="J1947" i="13"/>
  <c r="M1947" i="13"/>
  <c r="N1947" i="13"/>
  <c r="K1947" i="13"/>
  <c r="F1947" i="13"/>
  <c r="H1947" i="13"/>
  <c r="O1947" i="13"/>
  <c r="E1948" i="13" l="1"/>
  <c r="E490" i="14" s="1"/>
  <c r="AG490" i="14" s="1"/>
  <c r="A1949" i="13"/>
  <c r="G1948" i="13"/>
  <c r="D1948" i="13"/>
  <c r="L1948" i="13"/>
  <c r="K1948" i="13"/>
  <c r="F1948" i="13"/>
  <c r="N1948" i="13"/>
  <c r="J1948" i="13"/>
  <c r="M1948" i="13"/>
  <c r="H1948" i="13"/>
  <c r="I1948" i="13"/>
  <c r="O1948" i="13"/>
  <c r="H490" i="14" l="1"/>
  <c r="I490" i="14"/>
  <c r="AI490" i="14" s="1"/>
  <c r="G490" i="14"/>
  <c r="AK490" i="14" s="1"/>
  <c r="D490" i="14"/>
  <c r="L490" i="14" s="1"/>
  <c r="F490" i="14"/>
  <c r="E1949" i="13"/>
  <c r="A1950" i="13"/>
  <c r="M1949" i="13"/>
  <c r="K1949" i="13"/>
  <c r="F1949" i="13"/>
  <c r="H1949" i="13"/>
  <c r="I1949" i="13"/>
  <c r="J1949" i="13"/>
  <c r="L1949" i="13"/>
  <c r="G1949" i="13"/>
  <c r="O1949" i="13"/>
  <c r="D1949" i="13"/>
  <c r="N1949" i="13"/>
  <c r="AL490" i="14" l="1"/>
  <c r="V490" i="14"/>
  <c r="AH490" i="14"/>
  <c r="T490" i="14"/>
  <c r="AJ490" i="14"/>
  <c r="U490" i="14"/>
  <c r="J490" i="14"/>
  <c r="E1950" i="13"/>
  <c r="A1951" i="13"/>
  <c r="G1950" i="13"/>
  <c r="O1950" i="13"/>
  <c r="L1950" i="13"/>
  <c r="I1950" i="13"/>
  <c r="M1950" i="13"/>
  <c r="F1950" i="13"/>
  <c r="K1950" i="13"/>
  <c r="N1950" i="13"/>
  <c r="H1950" i="13"/>
  <c r="J1950" i="13"/>
  <c r="D1950" i="13"/>
  <c r="E1951" i="13" l="1"/>
  <c r="A1952" i="13"/>
  <c r="F1951" i="13"/>
  <c r="D1951" i="13"/>
  <c r="I1951" i="13"/>
  <c r="K1951" i="13"/>
  <c r="G1951" i="13"/>
  <c r="N1951" i="13"/>
  <c r="J1951" i="13"/>
  <c r="H1951" i="13"/>
  <c r="L1951" i="13"/>
  <c r="M1951" i="13"/>
  <c r="O1951" i="13"/>
  <c r="E1952" i="13" l="1"/>
  <c r="E491" i="14" s="1"/>
  <c r="AG491" i="14" s="1"/>
  <c r="A1953" i="13"/>
  <c r="D1952" i="13"/>
  <c r="O1952" i="13"/>
  <c r="N1952" i="13"/>
  <c r="K1952" i="13"/>
  <c r="F1952" i="13"/>
  <c r="M1952" i="13"/>
  <c r="I1952" i="13"/>
  <c r="G1952" i="13"/>
  <c r="L1952" i="13"/>
  <c r="J1952" i="13"/>
  <c r="H1952" i="13"/>
  <c r="H491" i="14" l="1"/>
  <c r="I491" i="14"/>
  <c r="AI491" i="14" s="1"/>
  <c r="D491" i="14"/>
  <c r="L491" i="14" s="1"/>
  <c r="G491" i="14"/>
  <c r="AK491" i="14" s="1"/>
  <c r="F491" i="14"/>
  <c r="E1953" i="13"/>
  <c r="A1954" i="13"/>
  <c r="L1953" i="13"/>
  <c r="K1953" i="13"/>
  <c r="I1953" i="13"/>
  <c r="O1953" i="13"/>
  <c r="D1953" i="13"/>
  <c r="N1953" i="13"/>
  <c r="H1953" i="13"/>
  <c r="M1953" i="13"/>
  <c r="G1953" i="13"/>
  <c r="F1953" i="13"/>
  <c r="J1953" i="13"/>
  <c r="AL491" i="14" l="1"/>
  <c r="V491" i="14"/>
  <c r="AH491" i="14"/>
  <c r="T491" i="14"/>
  <c r="AJ491" i="14"/>
  <c r="U491" i="14"/>
  <c r="J491" i="14"/>
  <c r="E1954" i="13"/>
  <c r="A1955" i="13"/>
  <c r="L1954" i="13"/>
  <c r="H1954" i="13"/>
  <c r="N1954" i="13"/>
  <c r="I1954" i="13"/>
  <c r="F1954" i="13"/>
  <c r="G1954" i="13"/>
  <c r="D1954" i="13"/>
  <c r="K1954" i="13"/>
  <c r="M1954" i="13"/>
  <c r="J1954" i="13"/>
  <c r="O1954" i="13"/>
  <c r="E1955" i="13" l="1"/>
  <c r="A1956" i="13"/>
  <c r="F1955" i="13"/>
  <c r="M1955" i="13"/>
  <c r="G1955" i="13"/>
  <c r="H1955" i="13"/>
  <c r="O1955" i="13"/>
  <c r="K1955" i="13"/>
  <c r="L1955" i="13"/>
  <c r="N1955" i="13"/>
  <c r="J1955" i="13"/>
  <c r="I1955" i="13"/>
  <c r="D1955" i="13"/>
  <c r="E1956" i="13" l="1"/>
  <c r="E492" i="14" s="1"/>
  <c r="AG492" i="14" s="1"/>
  <c r="A1957" i="13"/>
  <c r="J1956" i="13"/>
  <c r="O1956" i="13"/>
  <c r="L1956" i="13"/>
  <c r="N1956" i="13"/>
  <c r="H1956" i="13"/>
  <c r="G1956" i="13"/>
  <c r="M1956" i="13"/>
  <c r="F1956" i="13"/>
  <c r="K1956" i="13"/>
  <c r="I1956" i="13"/>
  <c r="D1956" i="13"/>
  <c r="H492" i="14" l="1"/>
  <c r="F492" i="14"/>
  <c r="I492" i="14"/>
  <c r="AI492" i="14" s="1"/>
  <c r="D492" i="14"/>
  <c r="L492" i="14" s="1"/>
  <c r="G492" i="14"/>
  <c r="AK492" i="14" s="1"/>
  <c r="E1957" i="13"/>
  <c r="A1958" i="13"/>
  <c r="D1957" i="13"/>
  <c r="M1957" i="13"/>
  <c r="H1957" i="13"/>
  <c r="G1957" i="13"/>
  <c r="F1957" i="13"/>
  <c r="K1957" i="13"/>
  <c r="N1957" i="13"/>
  <c r="I1957" i="13"/>
  <c r="L1957" i="13"/>
  <c r="J1957" i="13"/>
  <c r="O1957" i="13"/>
  <c r="AH492" i="14" l="1"/>
  <c r="T492" i="14"/>
  <c r="AL492" i="14"/>
  <c r="V492" i="14"/>
  <c r="AJ492" i="14"/>
  <c r="U492" i="14"/>
  <c r="J492" i="14"/>
  <c r="E1958" i="13"/>
  <c r="A1959" i="13"/>
  <c r="O1958" i="13"/>
  <c r="N1958" i="13"/>
  <c r="K1958" i="13"/>
  <c r="G1958" i="13"/>
  <c r="H1958" i="13"/>
  <c r="D1958" i="13"/>
  <c r="I1958" i="13"/>
  <c r="J1958" i="13"/>
  <c r="L1958" i="13"/>
  <c r="M1958" i="13"/>
  <c r="F1958" i="13"/>
  <c r="E1959" i="13" l="1"/>
  <c r="A1960" i="13"/>
  <c r="N1959" i="13"/>
  <c r="D1959" i="13"/>
  <c r="L1959" i="13"/>
  <c r="J1959" i="13"/>
  <c r="F1959" i="13"/>
  <c r="G1959" i="13"/>
  <c r="I1959" i="13"/>
  <c r="M1959" i="13"/>
  <c r="K1959" i="13"/>
  <c r="O1959" i="13"/>
  <c r="H1959" i="13"/>
  <c r="E1960" i="13" l="1"/>
  <c r="E493" i="14" s="1"/>
  <c r="AG493" i="14" s="1"/>
  <c r="A1961" i="13"/>
  <c r="N1960" i="13"/>
  <c r="K1960" i="13"/>
  <c r="I1960" i="13"/>
  <c r="D1960" i="13"/>
  <c r="H1960" i="13"/>
  <c r="O1960" i="13"/>
  <c r="F1960" i="13"/>
  <c r="J1960" i="13"/>
  <c r="G1960" i="13"/>
  <c r="L1960" i="13"/>
  <c r="M1960" i="13"/>
  <c r="H493" i="14" l="1"/>
  <c r="D493" i="14"/>
  <c r="L493" i="14" s="1"/>
  <c r="G493" i="14"/>
  <c r="AK493" i="14" s="1"/>
  <c r="I493" i="14"/>
  <c r="AI493" i="14" s="1"/>
  <c r="F493" i="14"/>
  <c r="E1961" i="13"/>
  <c r="A1962" i="13"/>
  <c r="H1961" i="13"/>
  <c r="F1961" i="13"/>
  <c r="O1961" i="13"/>
  <c r="N1961" i="13"/>
  <c r="I1961" i="13"/>
  <c r="K1961" i="13"/>
  <c r="G1961" i="13"/>
  <c r="M1961" i="13"/>
  <c r="L1961" i="13"/>
  <c r="D1961" i="13"/>
  <c r="J1961" i="13"/>
  <c r="AL493" i="14" l="1"/>
  <c r="V493" i="14"/>
  <c r="AH493" i="14"/>
  <c r="T493" i="14"/>
  <c r="AJ493" i="14"/>
  <c r="U493" i="14"/>
  <c r="J493" i="14"/>
  <c r="E1962" i="13"/>
  <c r="A1963" i="13"/>
  <c r="J1962" i="13"/>
  <c r="H1962" i="13"/>
  <c r="D1962" i="13"/>
  <c r="M1962" i="13"/>
  <c r="N1962" i="13"/>
  <c r="O1962" i="13"/>
  <c r="I1962" i="13"/>
  <c r="L1962" i="13"/>
  <c r="K1962" i="13"/>
  <c r="G1962" i="13"/>
  <c r="F1962" i="13"/>
  <c r="E1963" i="13" l="1"/>
  <c r="A1964" i="13"/>
  <c r="H1963" i="13"/>
  <c r="K1963" i="13"/>
  <c r="J1963" i="13"/>
  <c r="D1963" i="13"/>
  <c r="G1963" i="13"/>
  <c r="N1963" i="13"/>
  <c r="F1963" i="13"/>
  <c r="I1963" i="13"/>
  <c r="L1963" i="13"/>
  <c r="O1963" i="13"/>
  <c r="M1963" i="13"/>
  <c r="E1964" i="13" l="1"/>
  <c r="E494" i="14" s="1"/>
  <c r="AG494" i="14" s="1"/>
  <c r="A1965" i="13"/>
  <c r="J1964" i="13"/>
  <c r="D1964" i="13"/>
  <c r="L1964" i="13"/>
  <c r="H1964" i="13"/>
  <c r="G1964" i="13"/>
  <c r="M1964" i="13"/>
  <c r="I1964" i="13"/>
  <c r="K1964" i="13"/>
  <c r="O1964" i="13"/>
  <c r="N1964" i="13"/>
  <c r="F1964" i="13"/>
  <c r="H494" i="14" l="1"/>
  <c r="I494" i="14"/>
  <c r="AI494" i="14" s="1"/>
  <c r="D494" i="14"/>
  <c r="L494" i="14" s="1"/>
  <c r="G494" i="14"/>
  <c r="AK494" i="14" s="1"/>
  <c r="F494" i="14"/>
  <c r="E1965" i="13"/>
  <c r="A1966" i="13"/>
  <c r="D1965" i="13"/>
  <c r="J1965" i="13"/>
  <c r="I1965" i="13"/>
  <c r="H1965" i="13"/>
  <c r="N1965" i="13"/>
  <c r="M1965" i="13"/>
  <c r="K1965" i="13"/>
  <c r="O1965" i="13"/>
  <c r="F1965" i="13"/>
  <c r="L1965" i="13"/>
  <c r="G1965" i="13"/>
  <c r="AL494" i="14" l="1"/>
  <c r="V494" i="14"/>
  <c r="AH494" i="14"/>
  <c r="T494" i="14"/>
  <c r="AJ494" i="14"/>
  <c r="U494" i="14"/>
  <c r="J494" i="14"/>
  <c r="E1966" i="13"/>
  <c r="A1967" i="13"/>
  <c r="G1966" i="13"/>
  <c r="F1966" i="13"/>
  <c r="M1966" i="13"/>
  <c r="N1966" i="13"/>
  <c r="I1966" i="13"/>
  <c r="H1966" i="13"/>
  <c r="J1966" i="13"/>
  <c r="K1966" i="13"/>
  <c r="L1966" i="13"/>
  <c r="O1966" i="13"/>
  <c r="D1966" i="13"/>
  <c r="E1967" i="13" l="1"/>
  <c r="A1968" i="13"/>
  <c r="J1967" i="13"/>
  <c r="D1967" i="13"/>
  <c r="O1967" i="13"/>
  <c r="I1967" i="13"/>
  <c r="L1967" i="13"/>
  <c r="G1967" i="13"/>
  <c r="F1967" i="13"/>
  <c r="N1967" i="13"/>
  <c r="M1967" i="13"/>
  <c r="K1967" i="13"/>
  <c r="H1967" i="13"/>
  <c r="E1968" i="13" l="1"/>
  <c r="E495" i="14" s="1"/>
  <c r="AG495" i="14" s="1"/>
  <c r="A1969" i="13"/>
  <c r="H1968" i="13"/>
  <c r="N1968" i="13"/>
  <c r="I1968" i="13"/>
  <c r="K1968" i="13"/>
  <c r="O1968" i="13"/>
  <c r="L1968" i="13"/>
  <c r="J1968" i="13"/>
  <c r="F1968" i="13"/>
  <c r="M1968" i="13"/>
  <c r="D1968" i="13"/>
  <c r="G1968" i="13"/>
  <c r="H495" i="14" l="1"/>
  <c r="D495" i="14"/>
  <c r="L495" i="14" s="1"/>
  <c r="I495" i="14"/>
  <c r="AI495" i="14" s="1"/>
  <c r="F495" i="14"/>
  <c r="G495" i="14"/>
  <c r="AK495" i="14" s="1"/>
  <c r="E1969" i="13"/>
  <c r="A1970" i="13"/>
  <c r="F1969" i="13"/>
  <c r="I1969" i="13"/>
  <c r="M1969" i="13"/>
  <c r="L1969" i="13"/>
  <c r="G1969" i="13"/>
  <c r="H1969" i="13"/>
  <c r="K1969" i="13"/>
  <c r="J1969" i="13"/>
  <c r="O1969" i="13"/>
  <c r="D1969" i="13"/>
  <c r="N1969" i="13"/>
  <c r="AL495" i="14" l="1"/>
  <c r="V495" i="14"/>
  <c r="AH495" i="14"/>
  <c r="T495" i="14"/>
  <c r="AJ495" i="14"/>
  <c r="U495" i="14"/>
  <c r="J495" i="14"/>
  <c r="E1970" i="13"/>
  <c r="A1971" i="13"/>
  <c r="I1970" i="13"/>
  <c r="H1970" i="13"/>
  <c r="D1970" i="13"/>
  <c r="L1970" i="13"/>
  <c r="M1970" i="13"/>
  <c r="O1970" i="13"/>
  <c r="K1970" i="13"/>
  <c r="N1970" i="13"/>
  <c r="F1970" i="13"/>
  <c r="G1970" i="13"/>
  <c r="J1970" i="13"/>
  <c r="E1971" i="13" l="1"/>
  <c r="A1972" i="13"/>
  <c r="M1971" i="13"/>
  <c r="D1971" i="13"/>
  <c r="K1971" i="13"/>
  <c r="L1971" i="13"/>
  <c r="N1971" i="13"/>
  <c r="H1971" i="13"/>
  <c r="F1971" i="13"/>
  <c r="G1971" i="13"/>
  <c r="J1971" i="13"/>
  <c r="O1971" i="13"/>
  <c r="I1971" i="13"/>
  <c r="E1972" i="13" l="1"/>
  <c r="E496" i="14" s="1"/>
  <c r="AG496" i="14" s="1"/>
  <c r="A1973" i="13"/>
  <c r="N1972" i="13"/>
  <c r="M1972" i="13"/>
  <c r="L1972" i="13"/>
  <c r="H1972" i="13"/>
  <c r="O1972" i="13"/>
  <c r="J1972" i="13"/>
  <c r="G1972" i="13"/>
  <c r="K1972" i="13"/>
  <c r="F1972" i="13"/>
  <c r="I1972" i="13"/>
  <c r="D1972" i="13"/>
  <c r="H496" i="14" l="1"/>
  <c r="F496" i="14"/>
  <c r="I496" i="14"/>
  <c r="AI496" i="14" s="1"/>
  <c r="D496" i="14"/>
  <c r="L496" i="14" s="1"/>
  <c r="G496" i="14"/>
  <c r="AK496" i="14" s="1"/>
  <c r="E1973" i="13"/>
  <c r="A1974" i="13"/>
  <c r="J1973" i="13"/>
  <c r="K1973" i="13"/>
  <c r="H1973" i="13"/>
  <c r="D1973" i="13"/>
  <c r="F1973" i="13"/>
  <c r="G1973" i="13"/>
  <c r="N1973" i="13"/>
  <c r="L1973" i="13"/>
  <c r="M1973" i="13"/>
  <c r="O1973" i="13"/>
  <c r="I1973" i="13"/>
  <c r="AH496" i="14" l="1"/>
  <c r="T496" i="14"/>
  <c r="AL496" i="14"/>
  <c r="V496" i="14"/>
  <c r="AJ496" i="14"/>
  <c r="U496" i="14"/>
  <c r="J496" i="14"/>
  <c r="E1974" i="13"/>
  <c r="A1975" i="13"/>
  <c r="D1974" i="13"/>
  <c r="F1974" i="13"/>
  <c r="H1974" i="13"/>
  <c r="N1974" i="13"/>
  <c r="I1974" i="13"/>
  <c r="L1974" i="13"/>
  <c r="J1974" i="13"/>
  <c r="O1974" i="13"/>
  <c r="G1974" i="13"/>
  <c r="M1974" i="13"/>
  <c r="K1974" i="13"/>
  <c r="E1975" i="13" l="1"/>
  <c r="A1976" i="13"/>
  <c r="L1975" i="13"/>
  <c r="M1975" i="13"/>
  <c r="I1975" i="13"/>
  <c r="F1975" i="13"/>
  <c r="D1975" i="13"/>
  <c r="J1975" i="13"/>
  <c r="K1975" i="13"/>
  <c r="G1975" i="13"/>
  <c r="H1975" i="13"/>
  <c r="N1975" i="13"/>
  <c r="O1975" i="13"/>
  <c r="E1976" i="13" l="1"/>
  <c r="E497" i="14" s="1"/>
  <c r="AG497" i="14" s="1"/>
  <c r="A1977" i="13"/>
  <c r="K1976" i="13"/>
  <c r="N1976" i="13"/>
  <c r="H1976" i="13"/>
  <c r="M1976" i="13"/>
  <c r="J1976" i="13"/>
  <c r="F1976" i="13"/>
  <c r="G1976" i="13"/>
  <c r="O1976" i="13"/>
  <c r="L1976" i="13"/>
  <c r="D1976" i="13"/>
  <c r="I1976" i="13"/>
  <c r="H497" i="14" l="1"/>
  <c r="D497" i="14"/>
  <c r="L497" i="14" s="1"/>
  <c r="F497" i="14"/>
  <c r="I497" i="14"/>
  <c r="AI497" i="14" s="1"/>
  <c r="G497" i="14"/>
  <c r="AK497" i="14" s="1"/>
  <c r="E1977" i="13"/>
  <c r="A1978" i="13"/>
  <c r="N1977" i="13"/>
  <c r="D1977" i="13"/>
  <c r="I1977" i="13"/>
  <c r="M1977" i="13"/>
  <c r="G1977" i="13"/>
  <c r="O1977" i="13"/>
  <c r="L1977" i="13"/>
  <c r="F1977" i="13"/>
  <c r="K1977" i="13"/>
  <c r="H1977" i="13"/>
  <c r="J1977" i="13"/>
  <c r="AL497" i="14" l="1"/>
  <c r="V497" i="14"/>
  <c r="AH497" i="14"/>
  <c r="T497" i="14"/>
  <c r="AJ497" i="14"/>
  <c r="U497" i="14"/>
  <c r="J497" i="14"/>
  <c r="E1978" i="13"/>
  <c r="A1979" i="13"/>
  <c r="D1978" i="13"/>
  <c r="J1978" i="13"/>
  <c r="I1978" i="13"/>
  <c r="L1978" i="13"/>
  <c r="G1978" i="13"/>
  <c r="H1978" i="13"/>
  <c r="M1978" i="13"/>
  <c r="F1978" i="13"/>
  <c r="O1978" i="13"/>
  <c r="K1978" i="13"/>
  <c r="N1978" i="13"/>
  <c r="E1979" i="13" l="1"/>
  <c r="A1980" i="13"/>
  <c r="J1979" i="13"/>
  <c r="D1979" i="13"/>
  <c r="L1979" i="13"/>
  <c r="N1979" i="13"/>
  <c r="G1979" i="13"/>
  <c r="O1979" i="13"/>
  <c r="M1979" i="13"/>
  <c r="H1979" i="13"/>
  <c r="K1979" i="13"/>
  <c r="I1979" i="13"/>
  <c r="F1979" i="13"/>
  <c r="E1980" i="13" l="1"/>
  <c r="E498" i="14" s="1"/>
  <c r="AG498" i="14" s="1"/>
  <c r="A1981" i="13"/>
  <c r="D1980" i="13"/>
  <c r="J1980" i="13"/>
  <c r="M1980" i="13"/>
  <c r="N1980" i="13"/>
  <c r="K1980" i="13"/>
  <c r="I1980" i="13"/>
  <c r="O1980" i="13"/>
  <c r="G1980" i="13"/>
  <c r="H1980" i="13"/>
  <c r="F1980" i="13"/>
  <c r="L1980" i="13"/>
  <c r="H498" i="14" l="1"/>
  <c r="F498" i="14"/>
  <c r="I498" i="14"/>
  <c r="AI498" i="14" s="1"/>
  <c r="D498" i="14"/>
  <c r="L498" i="14" s="1"/>
  <c r="G498" i="14"/>
  <c r="AK498" i="14" s="1"/>
  <c r="E1981" i="13"/>
  <c r="A1982" i="13"/>
  <c r="N1981" i="13"/>
  <c r="O1981" i="13"/>
  <c r="L1981" i="13"/>
  <c r="K1981" i="13"/>
  <c r="H1981" i="13"/>
  <c r="M1981" i="13"/>
  <c r="J1981" i="13"/>
  <c r="D1981" i="13"/>
  <c r="F1981" i="13"/>
  <c r="G1981" i="13"/>
  <c r="I1981" i="13"/>
  <c r="AH498" i="14" l="1"/>
  <c r="T498" i="14"/>
  <c r="AL498" i="14"/>
  <c r="V498" i="14"/>
  <c r="AJ498" i="14"/>
  <c r="U498" i="14"/>
  <c r="J498" i="14"/>
  <c r="E1982" i="13"/>
  <c r="A1983" i="13"/>
  <c r="D1982" i="13"/>
  <c r="G1982" i="13"/>
  <c r="F1982" i="13"/>
  <c r="L1982" i="13"/>
  <c r="K1982" i="13"/>
  <c r="H1982" i="13"/>
  <c r="J1982" i="13"/>
  <c r="N1982" i="13"/>
  <c r="O1982" i="13"/>
  <c r="I1982" i="13"/>
  <c r="M1982" i="13"/>
  <c r="E1983" i="13" l="1"/>
  <c r="A1984" i="13"/>
  <c r="O1983" i="13"/>
  <c r="G1983" i="13"/>
  <c r="M1983" i="13"/>
  <c r="I1983" i="13"/>
  <c r="N1983" i="13"/>
  <c r="J1983" i="13"/>
  <c r="L1983" i="13"/>
  <c r="D1983" i="13"/>
  <c r="K1983" i="13"/>
  <c r="H1983" i="13"/>
  <c r="F1983" i="13"/>
  <c r="E1984" i="13" l="1"/>
  <c r="E499" i="14" s="1"/>
  <c r="AG499" i="14" s="1"/>
  <c r="A1985" i="13"/>
  <c r="H1984" i="13"/>
  <c r="N1984" i="13"/>
  <c r="O1984" i="13"/>
  <c r="M1984" i="13"/>
  <c r="F1984" i="13"/>
  <c r="D1984" i="13"/>
  <c r="L1984" i="13"/>
  <c r="I1984" i="13"/>
  <c r="K1984" i="13"/>
  <c r="G1984" i="13"/>
  <c r="J1984" i="13"/>
  <c r="H499" i="14" l="1"/>
  <c r="D499" i="14"/>
  <c r="L499" i="14" s="1"/>
  <c r="F499" i="14"/>
  <c r="I499" i="14"/>
  <c r="AI499" i="14" s="1"/>
  <c r="G499" i="14"/>
  <c r="AK499" i="14" s="1"/>
  <c r="E1985" i="13"/>
  <c r="A1986" i="13"/>
  <c r="N1985" i="13"/>
  <c r="H1985" i="13"/>
  <c r="G1985" i="13"/>
  <c r="K1985" i="13"/>
  <c r="M1985" i="13"/>
  <c r="D1985" i="13"/>
  <c r="F1985" i="13"/>
  <c r="J1985" i="13"/>
  <c r="I1985" i="13"/>
  <c r="O1985" i="13"/>
  <c r="L1985" i="13"/>
  <c r="AL499" i="14" l="1"/>
  <c r="V499" i="14"/>
  <c r="AH499" i="14"/>
  <c r="T499" i="14"/>
  <c r="AJ499" i="14"/>
  <c r="U499" i="14"/>
  <c r="J499" i="14"/>
  <c r="E1986" i="13"/>
  <c r="A1987" i="13"/>
  <c r="L1986" i="13"/>
  <c r="I1986" i="13"/>
  <c r="O1986" i="13"/>
  <c r="N1986" i="13"/>
  <c r="J1986" i="13"/>
  <c r="H1986" i="13"/>
  <c r="K1986" i="13"/>
  <c r="G1986" i="13"/>
  <c r="D1986" i="13"/>
  <c r="F1986" i="13"/>
  <c r="M1986" i="13"/>
  <c r="E1987" i="13" l="1"/>
  <c r="A1988" i="13"/>
  <c r="D1987" i="13"/>
  <c r="M1987" i="13"/>
  <c r="J1987" i="13"/>
  <c r="H1987" i="13"/>
  <c r="G1987" i="13"/>
  <c r="N1987" i="13"/>
  <c r="L1987" i="13"/>
  <c r="F1987" i="13"/>
  <c r="O1987" i="13"/>
  <c r="K1987" i="13"/>
  <c r="I1987" i="13"/>
  <c r="E1988" i="13" l="1"/>
  <c r="E500" i="14" s="1"/>
  <c r="AG500" i="14" s="1"/>
  <c r="A1989" i="13"/>
  <c r="D1988" i="13"/>
  <c r="M1988" i="13"/>
  <c r="J1988" i="13"/>
  <c r="O1988" i="13"/>
  <c r="H1988" i="13"/>
  <c r="L1988" i="13"/>
  <c r="F1988" i="13"/>
  <c r="I1988" i="13"/>
  <c r="N1988" i="13"/>
  <c r="G1988" i="13"/>
  <c r="K1988" i="13"/>
  <c r="H500" i="14" l="1"/>
  <c r="D500" i="14"/>
  <c r="L500" i="14" s="1"/>
  <c r="I500" i="14"/>
  <c r="AI500" i="14" s="1"/>
  <c r="G500" i="14"/>
  <c r="AK500" i="14" s="1"/>
  <c r="F500" i="14"/>
  <c r="E1989" i="13"/>
  <c r="A1990" i="13"/>
  <c r="H1989" i="13"/>
  <c r="N1989" i="13"/>
  <c r="M1989" i="13"/>
  <c r="L1989" i="13"/>
  <c r="D1989" i="13"/>
  <c r="K1989" i="13"/>
  <c r="G1989" i="13"/>
  <c r="J1989" i="13"/>
  <c r="O1989" i="13"/>
  <c r="I1989" i="13"/>
  <c r="F1989" i="13"/>
  <c r="AL500" i="14" l="1"/>
  <c r="V500" i="14"/>
  <c r="AH500" i="14"/>
  <c r="T500" i="14"/>
  <c r="AJ500" i="14"/>
  <c r="U500" i="14"/>
  <c r="J500" i="14"/>
  <c r="E1990" i="13"/>
  <c r="A1991" i="13"/>
  <c r="M1990" i="13"/>
  <c r="I1990" i="13"/>
  <c r="J1990" i="13"/>
  <c r="F1990" i="13"/>
  <c r="O1990" i="13"/>
  <c r="K1990" i="13"/>
  <c r="D1990" i="13"/>
  <c r="G1990" i="13"/>
  <c r="L1990" i="13"/>
  <c r="H1990" i="13"/>
  <c r="N1990" i="13"/>
  <c r="E1991" i="13" l="1"/>
  <c r="A1992" i="13"/>
  <c r="H1991" i="13"/>
  <c r="J1991" i="13"/>
  <c r="K1991" i="13"/>
  <c r="I1991" i="13"/>
  <c r="D1991" i="13"/>
  <c r="O1991" i="13"/>
  <c r="F1991" i="13"/>
  <c r="L1991" i="13"/>
  <c r="N1991" i="13"/>
  <c r="M1991" i="13"/>
  <c r="G1991" i="13"/>
  <c r="E1992" i="13" l="1"/>
  <c r="E501" i="14" s="1"/>
  <c r="AG501" i="14" s="1"/>
  <c r="A1993" i="13"/>
  <c r="N1992" i="13"/>
  <c r="D1992" i="13"/>
  <c r="F1992" i="13"/>
  <c r="J1992" i="13"/>
  <c r="H1992" i="13"/>
  <c r="K1992" i="13"/>
  <c r="I1992" i="13"/>
  <c r="L1992" i="13"/>
  <c r="O1992" i="13"/>
  <c r="M1992" i="13"/>
  <c r="G1992" i="13"/>
  <c r="H501" i="14" l="1"/>
  <c r="I501" i="14"/>
  <c r="AI501" i="14" s="1"/>
  <c r="D501" i="14"/>
  <c r="L501" i="14" s="1"/>
  <c r="G501" i="14"/>
  <c r="AK501" i="14" s="1"/>
  <c r="F501" i="14"/>
  <c r="E1993" i="13"/>
  <c r="A1994" i="13"/>
  <c r="L1993" i="13"/>
  <c r="J1993" i="13"/>
  <c r="F1993" i="13"/>
  <c r="H1993" i="13"/>
  <c r="D1993" i="13"/>
  <c r="N1993" i="13"/>
  <c r="I1993" i="13"/>
  <c r="O1993" i="13"/>
  <c r="G1993" i="13"/>
  <c r="K1993" i="13"/>
  <c r="M1993" i="13"/>
  <c r="AL501" i="14" l="1"/>
  <c r="V501" i="14"/>
  <c r="AH501" i="14"/>
  <c r="T501" i="14"/>
  <c r="AJ501" i="14"/>
  <c r="U501" i="14"/>
  <c r="J501" i="14"/>
  <c r="E1994" i="13"/>
  <c r="A1995" i="13"/>
  <c r="J1994" i="13"/>
  <c r="L1994" i="13"/>
  <c r="D1994" i="13"/>
  <c r="I1994" i="13"/>
  <c r="N1994" i="13"/>
  <c r="M1994" i="13"/>
  <c r="G1994" i="13"/>
  <c r="K1994" i="13"/>
  <c r="H1994" i="13"/>
  <c r="F1994" i="13"/>
  <c r="O1994" i="13"/>
  <c r="E1995" i="13" l="1"/>
  <c r="A1996" i="13"/>
  <c r="M1995" i="13"/>
  <c r="K1995" i="13"/>
  <c r="L1995" i="13"/>
  <c r="J1995" i="13"/>
  <c r="G1995" i="13"/>
  <c r="H1995" i="13"/>
  <c r="I1995" i="13"/>
  <c r="F1995" i="13"/>
  <c r="D1995" i="13"/>
  <c r="N1995" i="13"/>
  <c r="O1995" i="13"/>
  <c r="E1996" i="13" l="1"/>
  <c r="E502" i="14" s="1"/>
  <c r="AG502" i="14" s="1"/>
  <c r="A1997" i="13"/>
  <c r="I1996" i="13"/>
  <c r="H1996" i="13"/>
  <c r="M1996" i="13"/>
  <c r="J1996" i="13"/>
  <c r="O1996" i="13"/>
  <c r="F1996" i="13"/>
  <c r="G1996" i="13"/>
  <c r="L1996" i="13"/>
  <c r="N1996" i="13"/>
  <c r="D1996" i="13"/>
  <c r="K1996" i="13"/>
  <c r="H502" i="14" l="1"/>
  <c r="D502" i="14"/>
  <c r="L502" i="14" s="1"/>
  <c r="F502" i="14"/>
  <c r="G502" i="14"/>
  <c r="AK502" i="14" s="1"/>
  <c r="I502" i="14"/>
  <c r="AI502" i="14" s="1"/>
  <c r="E1997" i="13"/>
  <c r="A1998" i="13"/>
  <c r="F1997" i="13"/>
  <c r="L1997" i="13"/>
  <c r="I1997" i="13"/>
  <c r="N1997" i="13"/>
  <c r="G1997" i="13"/>
  <c r="J1997" i="13"/>
  <c r="H1997" i="13"/>
  <c r="D1997" i="13"/>
  <c r="O1997" i="13"/>
  <c r="K1997" i="13"/>
  <c r="M1997" i="13"/>
  <c r="AL502" i="14" l="1"/>
  <c r="V502" i="14"/>
  <c r="AH502" i="14"/>
  <c r="T502" i="14"/>
  <c r="AJ502" i="14"/>
  <c r="U502" i="14"/>
  <c r="J502" i="14"/>
  <c r="E1998" i="13"/>
  <c r="A1999" i="13"/>
  <c r="N1998" i="13"/>
  <c r="J1998" i="13"/>
  <c r="D1998" i="13"/>
  <c r="G1998" i="13"/>
  <c r="K1998" i="13"/>
  <c r="M1998" i="13"/>
  <c r="F1998" i="13"/>
  <c r="L1998" i="13"/>
  <c r="H1998" i="13"/>
  <c r="O1998" i="13"/>
  <c r="I1998" i="13"/>
  <c r="E1999" i="13" l="1"/>
  <c r="A2000" i="13"/>
  <c r="G1999" i="13"/>
  <c r="M1999" i="13"/>
  <c r="N1999" i="13"/>
  <c r="O1999" i="13"/>
  <c r="J1999" i="13"/>
  <c r="F1999" i="13"/>
  <c r="I1999" i="13"/>
  <c r="D1999" i="13"/>
  <c r="L1999" i="13"/>
  <c r="H1999" i="13"/>
  <c r="K1999" i="13"/>
  <c r="E2000" i="13" l="1"/>
  <c r="E503" i="14" s="1"/>
  <c r="AG503" i="14" s="1"/>
  <c r="A2001" i="13"/>
  <c r="F2000" i="13"/>
  <c r="H2000" i="13"/>
  <c r="N2000" i="13"/>
  <c r="G2000" i="13"/>
  <c r="D2000" i="13"/>
  <c r="L2000" i="13"/>
  <c r="J2000" i="13"/>
  <c r="K2000" i="13"/>
  <c r="M2000" i="13"/>
  <c r="I2000" i="13"/>
  <c r="O2000" i="13"/>
  <c r="H503" i="14" l="1"/>
  <c r="I503" i="14"/>
  <c r="AI503" i="14" s="1"/>
  <c r="D503" i="14"/>
  <c r="L503" i="14" s="1"/>
  <c r="F503" i="14"/>
  <c r="G503" i="14"/>
  <c r="AK503" i="14" s="1"/>
  <c r="E2001" i="13"/>
  <c r="A2002" i="13"/>
  <c r="H2001" i="13"/>
  <c r="N2001" i="13"/>
  <c r="J2001" i="13"/>
  <c r="L2001" i="13"/>
  <c r="G2001" i="13"/>
  <c r="O2001" i="13"/>
  <c r="K2001" i="13"/>
  <c r="D2001" i="13"/>
  <c r="M2001" i="13"/>
  <c r="F2001" i="13"/>
  <c r="I2001" i="13"/>
  <c r="AL503" i="14" l="1"/>
  <c r="V503" i="14"/>
  <c r="AH503" i="14"/>
  <c r="T503" i="14"/>
  <c r="AJ503" i="14"/>
  <c r="U503" i="14"/>
  <c r="J503" i="14"/>
  <c r="E2002" i="13"/>
  <c r="A2003" i="13"/>
  <c r="F2002" i="13"/>
  <c r="K2002" i="13"/>
  <c r="H2002" i="13"/>
  <c r="G2002" i="13"/>
  <c r="I2002" i="13"/>
  <c r="L2002" i="13"/>
  <c r="N2002" i="13"/>
  <c r="D2002" i="13"/>
  <c r="J2002" i="13"/>
  <c r="O2002" i="13"/>
  <c r="M2002" i="13"/>
  <c r="E2003" i="13" l="1"/>
  <c r="A2004" i="13"/>
  <c r="F2003" i="13"/>
  <c r="G2003" i="13"/>
  <c r="H2003" i="13"/>
  <c r="L2003" i="13"/>
  <c r="J2003" i="13"/>
  <c r="N2003" i="13"/>
  <c r="M2003" i="13"/>
  <c r="I2003" i="13"/>
  <c r="D2003" i="13"/>
  <c r="O2003" i="13"/>
  <c r="K2003" i="13"/>
  <c r="E2004" i="13" l="1"/>
  <c r="E504" i="14" s="1"/>
  <c r="AG504" i="14" s="1"/>
  <c r="A2005" i="13"/>
  <c r="H2004" i="13"/>
  <c r="N2004" i="13"/>
  <c r="J2004" i="13"/>
  <c r="F2004" i="13"/>
  <c r="D2004" i="13"/>
  <c r="L2004" i="13"/>
  <c r="M2004" i="13"/>
  <c r="I2004" i="13"/>
  <c r="K2004" i="13"/>
  <c r="G2004" i="13"/>
  <c r="O2004" i="13"/>
  <c r="H504" i="14" l="1"/>
  <c r="F504" i="14"/>
  <c r="I504" i="14"/>
  <c r="AI504" i="14" s="1"/>
  <c r="G504" i="14"/>
  <c r="AK504" i="14" s="1"/>
  <c r="D504" i="14"/>
  <c r="L504" i="14" s="1"/>
  <c r="E2005" i="13"/>
  <c r="A2006" i="13"/>
  <c r="O2005" i="13"/>
  <c r="K2005" i="13"/>
  <c r="M2005" i="13"/>
  <c r="F2005" i="13"/>
  <c r="J2005" i="13"/>
  <c r="H2005" i="13"/>
  <c r="D2005" i="13"/>
  <c r="G2005" i="13"/>
  <c r="N2005" i="13"/>
  <c r="I2005" i="13"/>
  <c r="L2005" i="13"/>
  <c r="AH504" i="14" l="1"/>
  <c r="T504" i="14"/>
  <c r="AL504" i="14"/>
  <c r="V504" i="14"/>
  <c r="AJ504" i="14"/>
  <c r="U504" i="14"/>
  <c r="J504" i="14"/>
  <c r="E2006" i="13"/>
  <c r="A2007" i="13"/>
  <c r="G2006" i="13"/>
  <c r="L2006" i="13"/>
  <c r="J2006" i="13"/>
  <c r="D2006" i="13"/>
  <c r="O2006" i="13"/>
  <c r="M2006" i="13"/>
  <c r="F2006" i="13"/>
  <c r="K2006" i="13"/>
  <c r="N2006" i="13"/>
  <c r="I2006" i="13"/>
  <c r="H2006" i="13"/>
  <c r="E2007" i="13" l="1"/>
  <c r="A2008" i="13"/>
  <c r="K2007" i="13"/>
  <c r="D2007" i="13"/>
  <c r="M2007" i="13"/>
  <c r="N2007" i="13"/>
  <c r="J2007" i="13"/>
  <c r="I2007" i="13"/>
  <c r="H2007" i="13"/>
  <c r="L2007" i="13"/>
  <c r="O2007" i="13"/>
  <c r="F2007" i="13"/>
  <c r="G2007" i="13"/>
  <c r="E2008" i="13" l="1"/>
  <c r="E505" i="14" s="1"/>
  <c r="AG505" i="14" s="1"/>
  <c r="A2009" i="13"/>
  <c r="D2008" i="13"/>
  <c r="G2008" i="13"/>
  <c r="L2008" i="13"/>
  <c r="J2008" i="13"/>
  <c r="O2008" i="13"/>
  <c r="M2008" i="13"/>
  <c r="I2008" i="13"/>
  <c r="N2008" i="13"/>
  <c r="K2008" i="13"/>
  <c r="H2008" i="13"/>
  <c r="F2008" i="13"/>
  <c r="H505" i="14" l="1"/>
  <c r="F505" i="14"/>
  <c r="I505" i="14"/>
  <c r="AI505" i="14" s="1"/>
  <c r="D505" i="14"/>
  <c r="L505" i="14" s="1"/>
  <c r="G505" i="14"/>
  <c r="AK505" i="14" s="1"/>
  <c r="E2009" i="13"/>
  <c r="A2010" i="13"/>
  <c r="L2009" i="13"/>
  <c r="I2009" i="13"/>
  <c r="M2009" i="13"/>
  <c r="O2009" i="13"/>
  <c r="K2009" i="13"/>
  <c r="D2009" i="13"/>
  <c r="G2009" i="13"/>
  <c r="J2009" i="13"/>
  <c r="N2009" i="13"/>
  <c r="F2009" i="13"/>
  <c r="H2009" i="13"/>
  <c r="AH505" i="14" l="1"/>
  <c r="T505" i="14"/>
  <c r="AL505" i="14"/>
  <c r="V505" i="14"/>
  <c r="AJ505" i="14"/>
  <c r="U505" i="14"/>
  <c r="J505" i="14"/>
  <c r="E2010" i="13"/>
  <c r="A2011" i="13"/>
  <c r="G2010" i="13"/>
  <c r="F2010" i="13"/>
  <c r="J2010" i="13"/>
  <c r="K2010" i="13"/>
  <c r="M2010" i="13"/>
  <c r="H2010" i="13"/>
  <c r="O2010" i="13"/>
  <c r="L2010" i="13"/>
  <c r="I2010" i="13"/>
  <c r="D2010" i="13"/>
  <c r="N2010" i="13"/>
  <c r="E2011" i="13" l="1"/>
  <c r="A2012" i="13"/>
  <c r="D2011" i="13"/>
  <c r="J2011" i="13"/>
  <c r="H2011" i="13"/>
  <c r="G2011" i="13"/>
  <c r="O2011" i="13"/>
  <c r="L2011" i="13"/>
  <c r="K2011" i="13"/>
  <c r="M2011" i="13"/>
  <c r="F2011" i="13"/>
  <c r="N2011" i="13"/>
  <c r="I2011" i="13"/>
  <c r="E2012" i="13" l="1"/>
  <c r="E506" i="14" s="1"/>
  <c r="AG506" i="14" s="1"/>
  <c r="A2013" i="13"/>
  <c r="H2012" i="13"/>
  <c r="N2012" i="13"/>
  <c r="L2012" i="13"/>
  <c r="F2012" i="13"/>
  <c r="K2012" i="13"/>
  <c r="G2012" i="13"/>
  <c r="I2012" i="13"/>
  <c r="O2012" i="13"/>
  <c r="J2012" i="13"/>
  <c r="D2012" i="13"/>
  <c r="M2012" i="13"/>
  <c r="H506" i="14" l="1"/>
  <c r="F506" i="14"/>
  <c r="I506" i="14"/>
  <c r="AI506" i="14" s="1"/>
  <c r="G506" i="14"/>
  <c r="AK506" i="14" s="1"/>
  <c r="D506" i="14"/>
  <c r="L506" i="14" s="1"/>
  <c r="E2013" i="13"/>
  <c r="A2014" i="13"/>
  <c r="O2013" i="13"/>
  <c r="H2013" i="13"/>
  <c r="N2013" i="13"/>
  <c r="G2013" i="13"/>
  <c r="F2013" i="13"/>
  <c r="D2013" i="13"/>
  <c r="L2013" i="13"/>
  <c r="M2013" i="13"/>
  <c r="K2013" i="13"/>
  <c r="I2013" i="13"/>
  <c r="J2013" i="13"/>
  <c r="AH506" i="14" l="1"/>
  <c r="T506" i="14"/>
  <c r="AL506" i="14"/>
  <c r="V506" i="14"/>
  <c r="AJ506" i="14"/>
  <c r="U506" i="14"/>
  <c r="J506" i="14"/>
  <c r="E2014" i="13"/>
  <c r="A2015" i="13"/>
  <c r="J2014" i="13"/>
  <c r="I2014" i="13"/>
  <c r="L2014" i="13"/>
  <c r="K2014" i="13"/>
  <c r="N2014" i="13"/>
  <c r="O2014" i="13"/>
  <c r="M2014" i="13"/>
  <c r="H2014" i="13"/>
  <c r="D2014" i="13"/>
  <c r="G2014" i="13"/>
  <c r="F2014" i="13"/>
  <c r="E2015" i="13" l="1"/>
  <c r="A2016" i="13"/>
  <c r="D2015" i="13"/>
  <c r="K2015" i="13"/>
  <c r="H2015" i="13"/>
  <c r="J2015" i="13"/>
  <c r="I2015" i="13"/>
  <c r="O2015" i="13"/>
  <c r="L2015" i="13"/>
  <c r="G2015" i="13"/>
  <c r="M2015" i="13"/>
  <c r="N2015" i="13"/>
  <c r="F2015" i="13"/>
  <c r="E2016" i="13" l="1"/>
  <c r="E507" i="14" s="1"/>
  <c r="AG507" i="14" s="1"/>
  <c r="A2017" i="13"/>
  <c r="M2016" i="13"/>
  <c r="G2016" i="13"/>
  <c r="L2016" i="13"/>
  <c r="F2016" i="13"/>
  <c r="H2016" i="13"/>
  <c r="O2016" i="13"/>
  <c r="K2016" i="13"/>
  <c r="D2016" i="13"/>
  <c r="J2016" i="13"/>
  <c r="I2016" i="13"/>
  <c r="N2016" i="13"/>
  <c r="H507" i="14" l="1"/>
  <c r="I507" i="14"/>
  <c r="AI507" i="14" s="1"/>
  <c r="G507" i="14"/>
  <c r="AK507" i="14" s="1"/>
  <c r="D507" i="14"/>
  <c r="L507" i="14" s="1"/>
  <c r="F507" i="14"/>
  <c r="E2017" i="13"/>
  <c r="A2018" i="13"/>
  <c r="F2017" i="13"/>
  <c r="K2017" i="13"/>
  <c r="G2017" i="13"/>
  <c r="L2017" i="13"/>
  <c r="M2017" i="13"/>
  <c r="O2017" i="13"/>
  <c r="D2017" i="13"/>
  <c r="H2017" i="13"/>
  <c r="I2017" i="13"/>
  <c r="J2017" i="13"/>
  <c r="N2017" i="13"/>
  <c r="AL507" i="14" l="1"/>
  <c r="V507" i="14"/>
  <c r="AH507" i="14"/>
  <c r="T507" i="14"/>
  <c r="AJ507" i="14"/>
  <c r="U507" i="14"/>
  <c r="J507" i="14"/>
  <c r="E2018" i="13"/>
  <c r="A2019" i="13"/>
  <c r="G2018" i="13"/>
  <c r="O2018" i="13"/>
  <c r="M2018" i="13"/>
  <c r="J2018" i="13"/>
  <c r="D2018" i="13"/>
  <c r="I2018" i="13"/>
  <c r="H2018" i="13"/>
  <c r="L2018" i="13"/>
  <c r="F2018" i="13"/>
  <c r="N2018" i="13"/>
  <c r="K2018" i="13"/>
  <c r="E2019" i="13" l="1"/>
  <c r="A2020" i="13"/>
  <c r="M2019" i="13"/>
  <c r="G2019" i="13"/>
  <c r="L2019" i="13"/>
  <c r="F2019" i="13"/>
  <c r="I2019" i="13"/>
  <c r="D2019" i="13"/>
  <c r="H2019" i="13"/>
  <c r="K2019" i="13"/>
  <c r="J2019" i="13"/>
  <c r="N2019" i="13"/>
  <c r="O2019" i="13"/>
  <c r="E2020" i="13" l="1"/>
  <c r="E508" i="14" s="1"/>
  <c r="AG508" i="14" s="1"/>
  <c r="A2021" i="13"/>
  <c r="F2020" i="13"/>
  <c r="G2020" i="13"/>
  <c r="H2020" i="13"/>
  <c r="I2020" i="13"/>
  <c r="J2020" i="13"/>
  <c r="D2020" i="13"/>
  <c r="K2020" i="13"/>
  <c r="N2020" i="13"/>
  <c r="L2020" i="13"/>
  <c r="M2020" i="13"/>
  <c r="O2020" i="13"/>
  <c r="H508" i="14" l="1"/>
  <c r="I508" i="14"/>
  <c r="AI508" i="14" s="1"/>
  <c r="F508" i="14"/>
  <c r="G508" i="14"/>
  <c r="AK508" i="14" s="1"/>
  <c r="D508" i="14"/>
  <c r="L508" i="14" s="1"/>
  <c r="E2021" i="13"/>
  <c r="A2022" i="13"/>
  <c r="O2021" i="13"/>
  <c r="J2021" i="13"/>
  <c r="D2021" i="13"/>
  <c r="I2021" i="13"/>
  <c r="H2021" i="13"/>
  <c r="G2021" i="13"/>
  <c r="N2021" i="13"/>
  <c r="M2021" i="13"/>
  <c r="L2021" i="13"/>
  <c r="F2021" i="13"/>
  <c r="K2021" i="13"/>
  <c r="AH508" i="14" l="1"/>
  <c r="T508" i="14"/>
  <c r="AL508" i="14"/>
  <c r="V508" i="14"/>
  <c r="AJ508" i="14"/>
  <c r="U508" i="14"/>
  <c r="J508" i="14"/>
  <c r="E2022" i="13"/>
  <c r="A2023" i="13"/>
  <c r="J2022" i="13"/>
  <c r="G2022" i="13"/>
  <c r="M2022" i="13"/>
  <c r="D2022" i="13"/>
  <c r="N2022" i="13"/>
  <c r="H2022" i="13"/>
  <c r="O2022" i="13"/>
  <c r="I2022" i="13"/>
  <c r="K2022" i="13"/>
  <c r="L2022" i="13"/>
  <c r="F2022" i="13"/>
  <c r="E2023" i="13" l="1"/>
  <c r="A2024" i="13"/>
  <c r="I2023" i="13"/>
  <c r="J2023" i="13"/>
  <c r="O2023" i="13"/>
  <c r="D2023" i="13"/>
  <c r="K2023" i="13"/>
  <c r="L2023" i="13"/>
  <c r="N2023" i="13"/>
  <c r="H2023" i="13"/>
  <c r="M2023" i="13"/>
  <c r="G2023" i="13"/>
  <c r="F2023" i="13"/>
  <c r="E2024" i="13" l="1"/>
  <c r="E509" i="14" s="1"/>
  <c r="AG509" i="14" s="1"/>
  <c r="A2025" i="13"/>
  <c r="N2024" i="13"/>
  <c r="H2024" i="13"/>
  <c r="D2024" i="13"/>
  <c r="G2024" i="13"/>
  <c r="K2024" i="13"/>
  <c r="M2024" i="13"/>
  <c r="L2024" i="13"/>
  <c r="I2024" i="13"/>
  <c r="J2024" i="13"/>
  <c r="F2024" i="13"/>
  <c r="O2024" i="13"/>
  <c r="H509" i="14" l="1"/>
  <c r="D509" i="14"/>
  <c r="L509" i="14" s="1"/>
  <c r="F509" i="14"/>
  <c r="I509" i="14"/>
  <c r="AI509" i="14" s="1"/>
  <c r="G509" i="14"/>
  <c r="AK509" i="14" s="1"/>
  <c r="E2025" i="13"/>
  <c r="A2026" i="13"/>
  <c r="L2025" i="13"/>
  <c r="N2025" i="13"/>
  <c r="G2025" i="13"/>
  <c r="M2025" i="13"/>
  <c r="D2025" i="13"/>
  <c r="F2025" i="13"/>
  <c r="J2025" i="13"/>
  <c r="H2025" i="13"/>
  <c r="O2025" i="13"/>
  <c r="I2025" i="13"/>
  <c r="K2025" i="13"/>
  <c r="AL509" i="14" l="1"/>
  <c r="V509" i="14"/>
  <c r="AH509" i="14"/>
  <c r="T509" i="14"/>
  <c r="AJ509" i="14"/>
  <c r="U509" i="14"/>
  <c r="J509" i="14"/>
  <c r="E2026" i="13"/>
  <c r="A2027" i="13"/>
  <c r="H2026" i="13"/>
  <c r="G2026" i="13"/>
  <c r="I2026" i="13"/>
  <c r="O2026" i="13"/>
  <c r="J2026" i="13"/>
  <c r="N2026" i="13"/>
  <c r="K2026" i="13"/>
  <c r="D2026" i="13"/>
  <c r="L2026" i="13"/>
  <c r="F2026" i="13"/>
  <c r="M2026" i="13"/>
  <c r="E2027" i="13" l="1"/>
  <c r="A2028" i="13"/>
  <c r="G2027" i="13"/>
  <c r="I2027" i="13"/>
  <c r="H2027" i="13"/>
  <c r="D2027" i="13"/>
  <c r="J2027" i="13"/>
  <c r="M2027" i="13"/>
  <c r="N2027" i="13"/>
  <c r="K2027" i="13"/>
  <c r="O2027" i="13"/>
  <c r="F2027" i="13"/>
  <c r="L2027" i="13"/>
  <c r="E2028" i="13" l="1"/>
  <c r="E510" i="14" s="1"/>
  <c r="AG510" i="14" s="1"/>
  <c r="A2029" i="13"/>
  <c r="G2028" i="13"/>
  <c r="N2028" i="13"/>
  <c r="F2028" i="13"/>
  <c r="I2028" i="13"/>
  <c r="L2028" i="13"/>
  <c r="K2028" i="13"/>
  <c r="O2028" i="13"/>
  <c r="D2028" i="13"/>
  <c r="J2028" i="13"/>
  <c r="M2028" i="13"/>
  <c r="H2028" i="13"/>
  <c r="H510" i="14" l="1"/>
  <c r="I510" i="14"/>
  <c r="AI510" i="14" s="1"/>
  <c r="D510" i="14"/>
  <c r="L510" i="14" s="1"/>
  <c r="G510" i="14"/>
  <c r="AK510" i="14" s="1"/>
  <c r="F510" i="14"/>
  <c r="E2029" i="13"/>
  <c r="A2030" i="13"/>
  <c r="I2029" i="13"/>
  <c r="N2029" i="13"/>
  <c r="J2029" i="13"/>
  <c r="H2029" i="13"/>
  <c r="O2029" i="13"/>
  <c r="D2029" i="13"/>
  <c r="G2029" i="13"/>
  <c r="M2029" i="13"/>
  <c r="L2029" i="13"/>
  <c r="K2029" i="13"/>
  <c r="F2029" i="13"/>
  <c r="AL510" i="14" l="1"/>
  <c r="V510" i="14"/>
  <c r="AH510" i="14"/>
  <c r="T510" i="14"/>
  <c r="AJ510" i="14"/>
  <c r="U510" i="14"/>
  <c r="J510" i="14"/>
  <c r="E2030" i="13"/>
  <c r="A2031" i="13"/>
  <c r="F2030" i="13"/>
  <c r="M2030" i="13"/>
  <c r="I2030" i="13"/>
  <c r="O2030" i="13"/>
  <c r="L2030" i="13"/>
  <c r="N2030" i="13"/>
  <c r="K2030" i="13"/>
  <c r="G2030" i="13"/>
  <c r="H2030" i="13"/>
  <c r="D2030" i="13"/>
  <c r="J2030" i="13"/>
  <c r="E2031" i="13" l="1"/>
  <c r="A2032" i="13"/>
  <c r="O2031" i="13"/>
  <c r="L2031" i="13"/>
  <c r="N2031" i="13"/>
  <c r="H2031" i="13"/>
  <c r="D2031" i="13"/>
  <c r="M2031" i="13"/>
  <c r="F2031" i="13"/>
  <c r="K2031" i="13"/>
  <c r="G2031" i="13"/>
  <c r="I2031" i="13"/>
  <c r="J2031" i="13"/>
  <c r="E2032" i="13" l="1"/>
  <c r="E511" i="14" s="1"/>
  <c r="AG511" i="14" s="1"/>
  <c r="A2033" i="13"/>
  <c r="F2032" i="13"/>
  <c r="I2032" i="13"/>
  <c r="N2032" i="13"/>
  <c r="M2032" i="13"/>
  <c r="K2032" i="13"/>
  <c r="D2032" i="13"/>
  <c r="L2032" i="13"/>
  <c r="H2032" i="13"/>
  <c r="G2032" i="13"/>
  <c r="O2032" i="13"/>
  <c r="J2032" i="13"/>
  <c r="H511" i="14" l="1"/>
  <c r="F511" i="14"/>
  <c r="I511" i="14"/>
  <c r="AI511" i="14" s="1"/>
  <c r="D511" i="14"/>
  <c r="L511" i="14" s="1"/>
  <c r="G511" i="14"/>
  <c r="AK511" i="14" s="1"/>
  <c r="E2033" i="13"/>
  <c r="A2034" i="13"/>
  <c r="F2033" i="13"/>
  <c r="O2033" i="13"/>
  <c r="L2033" i="13"/>
  <c r="D2033" i="13"/>
  <c r="I2033" i="13"/>
  <c r="M2033" i="13"/>
  <c r="K2033" i="13"/>
  <c r="H2033" i="13"/>
  <c r="N2033" i="13"/>
  <c r="G2033" i="13"/>
  <c r="J2033" i="13"/>
  <c r="AH511" i="14" l="1"/>
  <c r="T511" i="14"/>
  <c r="AL511" i="14"/>
  <c r="V511" i="14"/>
  <c r="AJ511" i="14"/>
  <c r="U511" i="14"/>
  <c r="J511" i="14"/>
  <c r="E2034" i="13"/>
  <c r="A2035" i="13"/>
  <c r="D2034" i="13"/>
  <c r="N2034" i="13"/>
  <c r="K2034" i="13"/>
  <c r="H2034" i="13"/>
  <c r="M2034" i="13"/>
  <c r="G2034" i="13"/>
  <c r="F2034" i="13"/>
  <c r="I2034" i="13"/>
  <c r="J2034" i="13"/>
  <c r="L2034" i="13"/>
  <c r="O2034" i="13"/>
  <c r="E2035" i="13" l="1"/>
  <c r="A2036" i="13"/>
  <c r="K2035" i="13"/>
  <c r="D2035" i="13"/>
  <c r="L2035" i="13"/>
  <c r="N2035" i="13"/>
  <c r="F2035" i="13"/>
  <c r="J2035" i="13"/>
  <c r="G2035" i="13"/>
  <c r="M2035" i="13"/>
  <c r="O2035" i="13"/>
  <c r="I2035" i="13"/>
  <c r="H2035" i="13"/>
  <c r="E2036" i="13" l="1"/>
  <c r="E512" i="14" s="1"/>
  <c r="AG512" i="14" s="1"/>
  <c r="A2037" i="13"/>
  <c r="F2036" i="13"/>
  <c r="M2036" i="13"/>
  <c r="K2036" i="13"/>
  <c r="D2036" i="13"/>
  <c r="G2036" i="13"/>
  <c r="O2036" i="13"/>
  <c r="L2036" i="13"/>
  <c r="H2036" i="13"/>
  <c r="N2036" i="13"/>
  <c r="J2036" i="13"/>
  <c r="I2036" i="13"/>
  <c r="H512" i="14" l="1"/>
  <c r="G512" i="14"/>
  <c r="AK512" i="14" s="1"/>
  <c r="I512" i="14"/>
  <c r="AI512" i="14" s="1"/>
  <c r="D512" i="14"/>
  <c r="L512" i="14" s="1"/>
  <c r="F512" i="14"/>
  <c r="E2037" i="13"/>
  <c r="A2038" i="13"/>
  <c r="K2037" i="13"/>
  <c r="I2037" i="13"/>
  <c r="H2037" i="13"/>
  <c r="J2037" i="13"/>
  <c r="M2037" i="13"/>
  <c r="L2037" i="13"/>
  <c r="G2037" i="13"/>
  <c r="N2037" i="13"/>
  <c r="F2037" i="13"/>
  <c r="D2037" i="13"/>
  <c r="O2037" i="13"/>
  <c r="AL512" i="14" l="1"/>
  <c r="V512" i="14"/>
  <c r="AH512" i="14"/>
  <c r="T512" i="14"/>
  <c r="AJ512" i="14"/>
  <c r="U512" i="14"/>
  <c r="J512" i="14"/>
  <c r="E2038" i="13"/>
  <c r="A2039" i="13"/>
  <c r="I2038" i="13"/>
  <c r="N2038" i="13"/>
  <c r="K2038" i="13"/>
  <c r="J2038" i="13"/>
  <c r="D2038" i="13"/>
  <c r="M2038" i="13"/>
  <c r="L2038" i="13"/>
  <c r="G2038" i="13"/>
  <c r="F2038" i="13"/>
  <c r="O2038" i="13"/>
  <c r="H2038" i="13"/>
  <c r="E2039" i="13" l="1"/>
  <c r="A2040" i="13"/>
  <c r="I2039" i="13"/>
  <c r="L2039" i="13"/>
  <c r="G2039" i="13"/>
  <c r="H2039" i="13"/>
  <c r="F2039" i="13"/>
  <c r="K2039" i="13"/>
  <c r="M2039" i="13"/>
  <c r="O2039" i="13"/>
  <c r="J2039" i="13"/>
  <c r="D2039" i="13"/>
  <c r="N2039" i="13"/>
  <c r="E2040" i="13" l="1"/>
  <c r="E513" i="14" s="1"/>
  <c r="AG513" i="14" s="1"/>
  <c r="A2041" i="13"/>
  <c r="M2040" i="13"/>
  <c r="J2040" i="13"/>
  <c r="H2040" i="13"/>
  <c r="L2040" i="13"/>
  <c r="D2040" i="13"/>
  <c r="G2040" i="13"/>
  <c r="O2040" i="13"/>
  <c r="F2040" i="13"/>
  <c r="I2040" i="13"/>
  <c r="N2040" i="13"/>
  <c r="K2040" i="13"/>
  <c r="H513" i="14" l="1"/>
  <c r="D513" i="14"/>
  <c r="L513" i="14" s="1"/>
  <c r="I513" i="14"/>
  <c r="AI513" i="14" s="1"/>
  <c r="G513" i="14"/>
  <c r="AK513" i="14" s="1"/>
  <c r="F513" i="14"/>
  <c r="E2041" i="13"/>
  <c r="A2042" i="13"/>
  <c r="J2041" i="13"/>
  <c r="H2041" i="13"/>
  <c r="I2041" i="13"/>
  <c r="G2041" i="13"/>
  <c r="L2041" i="13"/>
  <c r="O2041" i="13"/>
  <c r="N2041" i="13"/>
  <c r="F2041" i="13"/>
  <c r="K2041" i="13"/>
  <c r="D2041" i="13"/>
  <c r="M2041" i="13"/>
  <c r="AL513" i="14" l="1"/>
  <c r="V513" i="14"/>
  <c r="AH513" i="14"/>
  <c r="T513" i="14"/>
  <c r="AJ513" i="14"/>
  <c r="U513" i="14"/>
  <c r="J513" i="14"/>
  <c r="E2042" i="13"/>
  <c r="A2043" i="13"/>
  <c r="I2042" i="13"/>
  <c r="F2042" i="13"/>
  <c r="G2042" i="13"/>
  <c r="L2042" i="13"/>
  <c r="M2042" i="13"/>
  <c r="N2042" i="13"/>
  <c r="D2042" i="13"/>
  <c r="J2042" i="13"/>
  <c r="H2042" i="13"/>
  <c r="O2042" i="13"/>
  <c r="K2042" i="13"/>
  <c r="E2043" i="13" l="1"/>
  <c r="A2044" i="13"/>
  <c r="M2043" i="13"/>
  <c r="N2043" i="13"/>
  <c r="F2043" i="13"/>
  <c r="K2043" i="13"/>
  <c r="D2043" i="13"/>
  <c r="L2043" i="13"/>
  <c r="O2043" i="13"/>
  <c r="H2043" i="13"/>
  <c r="I2043" i="13"/>
  <c r="G2043" i="13"/>
  <c r="J2043" i="13"/>
  <c r="E2044" i="13" l="1"/>
  <c r="E514" i="14" s="1"/>
  <c r="AG514" i="14" s="1"/>
  <c r="A2045" i="13"/>
  <c r="H2044" i="13"/>
  <c r="D2044" i="13"/>
  <c r="L2044" i="13"/>
  <c r="G2044" i="13"/>
  <c r="O2044" i="13"/>
  <c r="N2044" i="13"/>
  <c r="K2044" i="13"/>
  <c r="I2044" i="13"/>
  <c r="J2044" i="13"/>
  <c r="M2044" i="13"/>
  <c r="F2044" i="13"/>
  <c r="H514" i="14" l="1"/>
  <c r="F514" i="14"/>
  <c r="I514" i="14"/>
  <c r="AI514" i="14" s="1"/>
  <c r="D514" i="14"/>
  <c r="L514" i="14" s="1"/>
  <c r="G514" i="14"/>
  <c r="AK514" i="14" s="1"/>
  <c r="E2045" i="13"/>
  <c r="A2046" i="13"/>
  <c r="N2045" i="13"/>
  <c r="H2045" i="13"/>
  <c r="O2045" i="13"/>
  <c r="L2045" i="13"/>
  <c r="G2045" i="13"/>
  <c r="I2045" i="13"/>
  <c r="F2045" i="13"/>
  <c r="M2045" i="13"/>
  <c r="J2045" i="13"/>
  <c r="K2045" i="13"/>
  <c r="D2045" i="13"/>
  <c r="AH514" i="14" l="1"/>
  <c r="T514" i="14"/>
  <c r="AL514" i="14"/>
  <c r="V514" i="14"/>
  <c r="AJ514" i="14"/>
  <c r="U514" i="14"/>
  <c r="J514" i="14"/>
  <c r="E2046" i="13"/>
  <c r="A2047" i="13"/>
  <c r="D2046" i="13"/>
  <c r="K2046" i="13"/>
  <c r="L2046" i="13"/>
  <c r="I2046" i="13"/>
  <c r="G2046" i="13"/>
  <c r="N2046" i="13"/>
  <c r="H2046" i="13"/>
  <c r="F2046" i="13"/>
  <c r="M2046" i="13"/>
  <c r="J2046" i="13"/>
  <c r="O2046" i="13"/>
  <c r="E2047" i="13" l="1"/>
  <c r="A2048" i="13"/>
  <c r="N2047" i="13"/>
  <c r="H2047" i="13"/>
  <c r="K2047" i="13"/>
  <c r="J2047" i="13"/>
  <c r="M2047" i="13"/>
  <c r="G2047" i="13"/>
  <c r="O2047" i="13"/>
  <c r="F2047" i="13"/>
  <c r="I2047" i="13"/>
  <c r="D2047" i="13"/>
  <c r="L2047" i="13"/>
  <c r="E2048" i="13" l="1"/>
  <c r="E515" i="14" s="1"/>
  <c r="AG515" i="14" s="1"/>
  <c r="A2049" i="13"/>
  <c r="O2048" i="13"/>
  <c r="L2048" i="13"/>
  <c r="D2048" i="13"/>
  <c r="M2048" i="13"/>
  <c r="F2048" i="13"/>
  <c r="H2048" i="13"/>
  <c r="K2048" i="13"/>
  <c r="N2048" i="13"/>
  <c r="G2048" i="13"/>
  <c r="I2048" i="13"/>
  <c r="J2048" i="13"/>
  <c r="H515" i="14" l="1"/>
  <c r="D515" i="14"/>
  <c r="L515" i="14" s="1"/>
  <c r="I515" i="14"/>
  <c r="AI515" i="14" s="1"/>
  <c r="F515" i="14"/>
  <c r="G515" i="14"/>
  <c r="AK515" i="14" s="1"/>
  <c r="E2049" i="13"/>
  <c r="A2050" i="13"/>
  <c r="M2049" i="13"/>
  <c r="G2049" i="13"/>
  <c r="K2049" i="13"/>
  <c r="D2049" i="13"/>
  <c r="J2049" i="13"/>
  <c r="N2049" i="13"/>
  <c r="L2049" i="13"/>
  <c r="H2049" i="13"/>
  <c r="I2049" i="13"/>
  <c r="O2049" i="13"/>
  <c r="F2049" i="13"/>
  <c r="AL515" i="14" l="1"/>
  <c r="V515" i="14"/>
  <c r="AH515" i="14"/>
  <c r="T515" i="14"/>
  <c r="AJ515" i="14"/>
  <c r="U515" i="14"/>
  <c r="J515" i="14"/>
  <c r="E2050" i="13"/>
  <c r="A2051" i="13"/>
  <c r="O2050" i="13"/>
  <c r="N2050" i="13"/>
  <c r="I2050" i="13"/>
  <c r="K2050" i="13"/>
  <c r="H2050" i="13"/>
  <c r="F2050" i="13"/>
  <c r="L2050" i="13"/>
  <c r="G2050" i="13"/>
  <c r="J2050" i="13"/>
  <c r="M2050" i="13"/>
  <c r="D2050" i="13"/>
  <c r="E2051" i="13" l="1"/>
  <c r="A2052" i="13"/>
  <c r="O2051" i="13"/>
  <c r="F2051" i="13"/>
  <c r="M2051" i="13"/>
  <c r="K2051" i="13"/>
  <c r="J2051" i="13"/>
  <c r="D2051" i="13"/>
  <c r="H2051" i="13"/>
  <c r="I2051" i="13"/>
  <c r="N2051" i="13"/>
  <c r="G2051" i="13"/>
  <c r="L2051" i="13"/>
  <c r="E2052" i="13" l="1"/>
  <c r="E516" i="14" s="1"/>
  <c r="AG516" i="14" s="1"/>
  <c r="A2053" i="13"/>
  <c r="I2052" i="13"/>
  <c r="K2052" i="13"/>
  <c r="D2052" i="13"/>
  <c r="M2052" i="13"/>
  <c r="G2052" i="13"/>
  <c r="J2052" i="13"/>
  <c r="N2052" i="13"/>
  <c r="H2052" i="13"/>
  <c r="O2052" i="13"/>
  <c r="F2052" i="13"/>
  <c r="L2052" i="13"/>
  <c r="H516" i="14" l="1"/>
  <c r="I516" i="14"/>
  <c r="AI516" i="14" s="1"/>
  <c r="D516" i="14"/>
  <c r="L516" i="14" s="1"/>
  <c r="G516" i="14"/>
  <c r="AK516" i="14" s="1"/>
  <c r="F516" i="14"/>
  <c r="E2053" i="13"/>
  <c r="A2054" i="13"/>
  <c r="F2053" i="13"/>
  <c r="K2053" i="13"/>
  <c r="N2053" i="13"/>
  <c r="M2053" i="13"/>
  <c r="J2053" i="13"/>
  <c r="G2053" i="13"/>
  <c r="L2053" i="13"/>
  <c r="H2053" i="13"/>
  <c r="D2053" i="13"/>
  <c r="O2053" i="13"/>
  <c r="I2053" i="13"/>
  <c r="AL516" i="14" l="1"/>
  <c r="V516" i="14"/>
  <c r="AH516" i="14"/>
  <c r="T516" i="14"/>
  <c r="AJ516" i="14"/>
  <c r="U516" i="14"/>
  <c r="J516" i="14"/>
  <c r="E2054" i="13"/>
  <c r="A2055" i="13"/>
  <c r="N2054" i="13"/>
  <c r="K2054" i="13"/>
  <c r="M2054" i="13"/>
  <c r="F2054" i="13"/>
  <c r="J2054" i="13"/>
  <c r="L2054" i="13"/>
  <c r="G2054" i="13"/>
  <c r="D2054" i="13"/>
  <c r="H2054" i="13"/>
  <c r="O2054" i="13"/>
  <c r="I2054" i="13"/>
  <c r="E2055" i="13" l="1"/>
  <c r="A2056" i="13"/>
  <c r="J2055" i="13"/>
  <c r="M2055" i="13"/>
  <c r="G2055" i="13"/>
  <c r="K2055" i="13"/>
  <c r="H2055" i="13"/>
  <c r="F2055" i="13"/>
  <c r="O2055" i="13"/>
  <c r="N2055" i="13"/>
  <c r="D2055" i="13"/>
  <c r="L2055" i="13"/>
  <c r="I2055" i="13"/>
  <c r="E2056" i="13" l="1"/>
  <c r="E517" i="14" s="1"/>
  <c r="AG517" i="14" s="1"/>
  <c r="A2057" i="13"/>
  <c r="M2056" i="13"/>
  <c r="D2056" i="13"/>
  <c r="O2056" i="13"/>
  <c r="N2056" i="13"/>
  <c r="K2056" i="13"/>
  <c r="J2056" i="13"/>
  <c r="G2056" i="13"/>
  <c r="F2056" i="13"/>
  <c r="L2056" i="13"/>
  <c r="H2056" i="13"/>
  <c r="I2056" i="13"/>
  <c r="H517" i="14" l="1"/>
  <c r="I517" i="14"/>
  <c r="AI517" i="14" s="1"/>
  <c r="F517" i="14"/>
  <c r="G517" i="14"/>
  <c r="AK517" i="14" s="1"/>
  <c r="D517" i="14"/>
  <c r="L517" i="14" s="1"/>
  <c r="E2057" i="13"/>
  <c r="A2058" i="13"/>
  <c r="K2057" i="13"/>
  <c r="G2057" i="13"/>
  <c r="F2057" i="13"/>
  <c r="I2057" i="13"/>
  <c r="D2057" i="13"/>
  <c r="N2057" i="13"/>
  <c r="O2057" i="13"/>
  <c r="H2057" i="13"/>
  <c r="L2057" i="13"/>
  <c r="J2057" i="13"/>
  <c r="M2057" i="13"/>
  <c r="AH517" i="14" l="1"/>
  <c r="T517" i="14"/>
  <c r="AL517" i="14"/>
  <c r="V517" i="14"/>
  <c r="AJ517" i="14"/>
  <c r="U517" i="14"/>
  <c r="J517" i="14"/>
  <c r="E2058" i="13"/>
  <c r="A2059" i="13"/>
  <c r="N2058" i="13"/>
  <c r="D2058" i="13"/>
  <c r="G2058" i="13"/>
  <c r="M2058" i="13"/>
  <c r="K2058" i="13"/>
  <c r="L2058" i="13"/>
  <c r="I2058" i="13"/>
  <c r="J2058" i="13"/>
  <c r="O2058" i="13"/>
  <c r="H2058" i="13"/>
  <c r="F2058" i="13"/>
  <c r="E2059" i="13" l="1"/>
  <c r="A2060" i="13"/>
  <c r="J2059" i="13"/>
  <c r="K2059" i="13"/>
  <c r="L2059" i="13"/>
  <c r="F2059" i="13"/>
  <c r="N2059" i="13"/>
  <c r="D2059" i="13"/>
  <c r="G2059" i="13"/>
  <c r="M2059" i="13"/>
  <c r="O2059" i="13"/>
  <c r="I2059" i="13"/>
  <c r="H2059" i="13"/>
  <c r="E2060" i="13" l="1"/>
  <c r="E518" i="14" s="1"/>
  <c r="AG518" i="14" s="1"/>
  <c r="A2061" i="13"/>
  <c r="I2060" i="13"/>
  <c r="L2060" i="13"/>
  <c r="D2060" i="13"/>
  <c r="F2060" i="13"/>
  <c r="G2060" i="13"/>
  <c r="O2060" i="13"/>
  <c r="K2060" i="13"/>
  <c r="H2060" i="13"/>
  <c r="M2060" i="13"/>
  <c r="J2060" i="13"/>
  <c r="N2060" i="13"/>
  <c r="H518" i="14" l="1"/>
  <c r="F518" i="14"/>
  <c r="G518" i="14"/>
  <c r="AK518" i="14" s="1"/>
  <c r="I518" i="14"/>
  <c r="AI518" i="14" s="1"/>
  <c r="D518" i="14"/>
  <c r="L518" i="14" s="1"/>
  <c r="E2061" i="13"/>
  <c r="A2062" i="13"/>
  <c r="N2061" i="13"/>
  <c r="I2061" i="13"/>
  <c r="D2061" i="13"/>
  <c r="H2061" i="13"/>
  <c r="J2061" i="13"/>
  <c r="K2061" i="13"/>
  <c r="O2061" i="13"/>
  <c r="G2061" i="13"/>
  <c r="L2061" i="13"/>
  <c r="M2061" i="13"/>
  <c r="F2061" i="13"/>
  <c r="AH518" i="14" l="1"/>
  <c r="T518" i="14"/>
  <c r="AL518" i="14"/>
  <c r="V518" i="14"/>
  <c r="AJ518" i="14"/>
  <c r="U518" i="14"/>
  <c r="J518" i="14"/>
  <c r="E2062" i="13"/>
  <c r="A2063" i="13"/>
  <c r="J2062" i="13"/>
  <c r="O2062" i="13"/>
  <c r="L2062" i="13"/>
  <c r="K2062" i="13"/>
  <c r="H2062" i="13"/>
  <c r="F2062" i="13"/>
  <c r="D2062" i="13"/>
  <c r="N2062" i="13"/>
  <c r="G2062" i="13"/>
  <c r="M2062" i="13"/>
  <c r="I2062" i="13"/>
  <c r="E2063" i="13" l="1"/>
  <c r="A2064" i="13"/>
  <c r="N2063" i="13"/>
  <c r="J2063" i="13"/>
  <c r="I2063" i="13"/>
  <c r="H2063" i="13"/>
  <c r="G2063" i="13"/>
  <c r="O2063" i="13"/>
  <c r="F2063" i="13"/>
  <c r="K2063" i="13"/>
  <c r="M2063" i="13"/>
  <c r="D2063" i="13"/>
  <c r="L2063" i="13"/>
  <c r="E2064" i="13" l="1"/>
  <c r="E519" i="14" s="1"/>
  <c r="AG519" i="14" s="1"/>
  <c r="A2065" i="13"/>
  <c r="K2064" i="13"/>
  <c r="I2064" i="13"/>
  <c r="L2064" i="13"/>
  <c r="N2064" i="13"/>
  <c r="F2064" i="13"/>
  <c r="M2064" i="13"/>
  <c r="O2064" i="13"/>
  <c r="G2064" i="13"/>
  <c r="J2064" i="13"/>
  <c r="H2064" i="13"/>
  <c r="D2064" i="13"/>
  <c r="H519" i="14" l="1"/>
  <c r="F519" i="14"/>
  <c r="G519" i="14"/>
  <c r="AK519" i="14" s="1"/>
  <c r="D519" i="14"/>
  <c r="L519" i="14" s="1"/>
  <c r="I519" i="14"/>
  <c r="AI519" i="14" s="1"/>
  <c r="E2065" i="13"/>
  <c r="A2066" i="13"/>
  <c r="L2065" i="13"/>
  <c r="N2065" i="13"/>
  <c r="K2065" i="13"/>
  <c r="M2065" i="13"/>
  <c r="I2065" i="13"/>
  <c r="J2065" i="13"/>
  <c r="H2065" i="13"/>
  <c r="G2065" i="13"/>
  <c r="D2065" i="13"/>
  <c r="F2065" i="13"/>
  <c r="O2065" i="13"/>
  <c r="AH519" i="14" l="1"/>
  <c r="T519" i="14"/>
  <c r="AL519" i="14"/>
  <c r="V519" i="14"/>
  <c r="AJ519" i="14"/>
  <c r="U519" i="14"/>
  <c r="J519" i="14"/>
  <c r="E2066" i="13"/>
  <c r="A2067" i="13"/>
  <c r="M2066" i="13"/>
  <c r="O2066" i="13"/>
  <c r="H2066" i="13"/>
  <c r="L2066" i="13"/>
  <c r="K2066" i="13"/>
  <c r="J2066" i="13"/>
  <c r="I2066" i="13"/>
  <c r="G2066" i="13"/>
  <c r="N2066" i="13"/>
  <c r="D2066" i="13"/>
  <c r="F2066" i="13"/>
  <c r="E2067" i="13" l="1"/>
  <c r="A2068" i="13"/>
  <c r="O2067" i="13"/>
  <c r="J2067" i="13"/>
  <c r="G2067" i="13"/>
  <c r="N2067" i="13"/>
  <c r="M2067" i="13"/>
  <c r="H2067" i="13"/>
  <c r="I2067" i="13"/>
  <c r="D2067" i="13"/>
  <c r="F2067" i="13"/>
  <c r="L2067" i="13"/>
  <c r="K2067" i="13"/>
  <c r="E2068" i="13" l="1"/>
  <c r="E520" i="14" s="1"/>
  <c r="AG520" i="14" s="1"/>
  <c r="A2069" i="13"/>
  <c r="N2068" i="13"/>
  <c r="F2068" i="13"/>
  <c r="L2068" i="13"/>
  <c r="G2068" i="13"/>
  <c r="K2068" i="13"/>
  <c r="I2068" i="13"/>
  <c r="O2068" i="13"/>
  <c r="J2068" i="13"/>
  <c r="M2068" i="13"/>
  <c r="D2068" i="13"/>
  <c r="H2068" i="13"/>
  <c r="H520" i="14" l="1"/>
  <c r="G520" i="14"/>
  <c r="AK520" i="14" s="1"/>
  <c r="D520" i="14"/>
  <c r="L520" i="14" s="1"/>
  <c r="F520" i="14"/>
  <c r="I520" i="14"/>
  <c r="AI520" i="14" s="1"/>
  <c r="E2069" i="13"/>
  <c r="A2070" i="13"/>
  <c r="J2069" i="13"/>
  <c r="N2069" i="13"/>
  <c r="L2069" i="13"/>
  <c r="F2069" i="13"/>
  <c r="H2069" i="13"/>
  <c r="G2069" i="13"/>
  <c r="M2069" i="13"/>
  <c r="O2069" i="13"/>
  <c r="D2069" i="13"/>
  <c r="K2069" i="13"/>
  <c r="I2069" i="13"/>
  <c r="AL520" i="14" l="1"/>
  <c r="V520" i="14"/>
  <c r="AH520" i="14"/>
  <c r="T520" i="14"/>
  <c r="AJ520" i="14"/>
  <c r="U520" i="14"/>
  <c r="J520" i="14"/>
  <c r="E2070" i="13"/>
  <c r="A2071" i="13"/>
  <c r="K2070" i="13"/>
  <c r="N2070" i="13"/>
  <c r="L2070" i="13"/>
  <c r="F2070" i="13"/>
  <c r="G2070" i="13"/>
  <c r="D2070" i="13"/>
  <c r="I2070" i="13"/>
  <c r="M2070" i="13"/>
  <c r="H2070" i="13"/>
  <c r="J2070" i="13"/>
  <c r="O2070" i="13"/>
  <c r="E2071" i="13" l="1"/>
  <c r="A2072" i="13"/>
  <c r="J2071" i="13"/>
  <c r="I2071" i="13"/>
  <c r="O2071" i="13"/>
  <c r="M2071" i="13"/>
  <c r="G2071" i="13"/>
  <c r="D2071" i="13"/>
  <c r="F2071" i="13"/>
  <c r="L2071" i="13"/>
  <c r="H2071" i="13"/>
  <c r="K2071" i="13"/>
  <c r="N2071" i="13"/>
  <c r="E2072" i="13" l="1"/>
  <c r="E521" i="14" s="1"/>
  <c r="AG521" i="14" s="1"/>
  <c r="A2073" i="13"/>
  <c r="F2072" i="13"/>
  <c r="K2072" i="13"/>
  <c r="G2072" i="13"/>
  <c r="H2072" i="13"/>
  <c r="J2072" i="13"/>
  <c r="O2072" i="13"/>
  <c r="D2072" i="13"/>
  <c r="M2072" i="13"/>
  <c r="I2072" i="13"/>
  <c r="L2072" i="13"/>
  <c r="N2072" i="13"/>
  <c r="H521" i="14" l="1"/>
  <c r="D521" i="14"/>
  <c r="L521" i="14" s="1"/>
  <c r="G521" i="14"/>
  <c r="AK521" i="14" s="1"/>
  <c r="F521" i="14"/>
  <c r="I521" i="14"/>
  <c r="AI521" i="14" s="1"/>
  <c r="E2073" i="13"/>
  <c r="A2074" i="13"/>
  <c r="N2073" i="13"/>
  <c r="J2073" i="13"/>
  <c r="H2073" i="13"/>
  <c r="L2073" i="13"/>
  <c r="F2073" i="13"/>
  <c r="M2073" i="13"/>
  <c r="D2073" i="13"/>
  <c r="O2073" i="13"/>
  <c r="G2073" i="13"/>
  <c r="K2073" i="13"/>
  <c r="I2073" i="13"/>
  <c r="AL521" i="14" l="1"/>
  <c r="V521" i="14"/>
  <c r="AH521" i="14"/>
  <c r="T521" i="14"/>
  <c r="AJ521" i="14"/>
  <c r="U521" i="14"/>
  <c r="J521" i="14"/>
  <c r="E2074" i="13"/>
  <c r="A2075" i="13"/>
  <c r="O2074" i="13"/>
  <c r="F2074" i="13"/>
  <c r="L2074" i="13"/>
  <c r="N2074" i="13"/>
  <c r="K2074" i="13"/>
  <c r="D2074" i="13"/>
  <c r="M2074" i="13"/>
  <c r="J2074" i="13"/>
  <c r="G2074" i="13"/>
  <c r="I2074" i="13"/>
  <c r="H2074" i="13"/>
  <c r="E2075" i="13" l="1"/>
  <c r="A2076" i="13"/>
  <c r="M2075" i="13"/>
  <c r="I2075" i="13"/>
  <c r="L2075" i="13"/>
  <c r="O2075" i="13"/>
  <c r="J2075" i="13"/>
  <c r="H2075" i="13"/>
  <c r="N2075" i="13"/>
  <c r="F2075" i="13"/>
  <c r="G2075" i="13"/>
  <c r="K2075" i="13"/>
  <c r="D2075" i="13"/>
  <c r="E2076" i="13" l="1"/>
  <c r="E522" i="14" s="1"/>
  <c r="AG522" i="14" s="1"/>
  <c r="A2077" i="13"/>
  <c r="K2076" i="13"/>
  <c r="J2076" i="13"/>
  <c r="F2076" i="13"/>
  <c r="N2076" i="13"/>
  <c r="G2076" i="13"/>
  <c r="O2076" i="13"/>
  <c r="I2076" i="13"/>
  <c r="D2076" i="13"/>
  <c r="H2076" i="13"/>
  <c r="M2076" i="13"/>
  <c r="L2076" i="13"/>
  <c r="H522" i="14" l="1"/>
  <c r="I522" i="14"/>
  <c r="AI522" i="14" s="1"/>
  <c r="G522" i="14"/>
  <c r="AK522" i="14" s="1"/>
  <c r="D522" i="14"/>
  <c r="L522" i="14" s="1"/>
  <c r="F522" i="14"/>
  <c r="E2077" i="13"/>
  <c r="A2078" i="13"/>
  <c r="H2077" i="13"/>
  <c r="M2077" i="13"/>
  <c r="L2077" i="13"/>
  <c r="I2077" i="13"/>
  <c r="F2077" i="13"/>
  <c r="D2077" i="13"/>
  <c r="K2077" i="13"/>
  <c r="O2077" i="13"/>
  <c r="N2077" i="13"/>
  <c r="J2077" i="13"/>
  <c r="G2077" i="13"/>
  <c r="AL522" i="14" l="1"/>
  <c r="V522" i="14"/>
  <c r="AH522" i="14"/>
  <c r="T522" i="14"/>
  <c r="AJ522" i="14"/>
  <c r="U522" i="14"/>
  <c r="J522" i="14"/>
  <c r="E2078" i="13"/>
  <c r="A2079" i="13"/>
  <c r="I2078" i="13"/>
  <c r="N2078" i="13"/>
  <c r="O2078" i="13"/>
  <c r="D2078" i="13"/>
  <c r="K2078" i="13"/>
  <c r="M2078" i="13"/>
  <c r="G2078" i="13"/>
  <c r="F2078" i="13"/>
  <c r="H2078" i="13"/>
  <c r="L2078" i="13"/>
  <c r="J2078" i="13"/>
  <c r="E2079" i="13" l="1"/>
  <c r="A2080" i="13"/>
  <c r="N2079" i="13"/>
  <c r="K2079" i="13"/>
  <c r="H2079" i="13"/>
  <c r="L2079" i="13"/>
  <c r="J2079" i="13"/>
  <c r="M2079" i="13"/>
  <c r="O2079" i="13"/>
  <c r="D2079" i="13"/>
  <c r="I2079" i="13"/>
  <c r="G2079" i="13"/>
  <c r="F2079" i="13"/>
  <c r="E2080" i="13" l="1"/>
  <c r="E523" i="14" s="1"/>
  <c r="AG523" i="14" s="1"/>
  <c r="A2081" i="13"/>
  <c r="N2080" i="13"/>
  <c r="L2080" i="13"/>
  <c r="G2080" i="13"/>
  <c r="D2080" i="13"/>
  <c r="I2080" i="13"/>
  <c r="K2080" i="13"/>
  <c r="J2080" i="13"/>
  <c r="M2080" i="13"/>
  <c r="F2080" i="13"/>
  <c r="H2080" i="13"/>
  <c r="O2080" i="13"/>
  <c r="H523" i="14" l="1"/>
  <c r="D523" i="14"/>
  <c r="L523" i="14" s="1"/>
  <c r="I523" i="14"/>
  <c r="AI523" i="14" s="1"/>
  <c r="F523" i="14"/>
  <c r="G523" i="14"/>
  <c r="AK523" i="14" s="1"/>
  <c r="E2081" i="13"/>
  <c r="A2082" i="13"/>
  <c r="K2081" i="13"/>
  <c r="I2081" i="13"/>
  <c r="G2081" i="13"/>
  <c r="D2081" i="13"/>
  <c r="H2081" i="13"/>
  <c r="F2081" i="13"/>
  <c r="O2081" i="13"/>
  <c r="M2081" i="13"/>
  <c r="L2081" i="13"/>
  <c r="N2081" i="13"/>
  <c r="J2081" i="13"/>
  <c r="AL523" i="14" l="1"/>
  <c r="V523" i="14"/>
  <c r="AH523" i="14"/>
  <c r="T523" i="14"/>
  <c r="AJ523" i="14"/>
  <c r="U523" i="14"/>
  <c r="J523" i="14"/>
  <c r="E2082" i="13"/>
  <c r="A2083" i="13"/>
  <c r="N2082" i="13"/>
  <c r="K2082" i="13"/>
  <c r="H2082" i="13"/>
  <c r="J2082" i="13"/>
  <c r="I2082" i="13"/>
  <c r="M2082" i="13"/>
  <c r="F2082" i="13"/>
  <c r="D2082" i="13"/>
  <c r="L2082" i="13"/>
  <c r="G2082" i="13"/>
  <c r="O2082" i="13"/>
  <c r="E2083" i="13" l="1"/>
  <c r="A2084" i="13"/>
  <c r="I2083" i="13"/>
  <c r="G2083" i="13"/>
  <c r="J2083" i="13"/>
  <c r="M2083" i="13"/>
  <c r="D2083" i="13"/>
  <c r="N2083" i="13"/>
  <c r="H2083" i="13"/>
  <c r="K2083" i="13"/>
  <c r="O2083" i="13"/>
  <c r="L2083" i="13"/>
  <c r="F2083" i="13"/>
  <c r="E2084" i="13" l="1"/>
  <c r="E524" i="14" s="1"/>
  <c r="AG524" i="14" s="1"/>
  <c r="A2085" i="13"/>
  <c r="H2084" i="13"/>
  <c r="J2084" i="13"/>
  <c r="I2084" i="13"/>
  <c r="D2084" i="13"/>
  <c r="L2084" i="13"/>
  <c r="O2084" i="13"/>
  <c r="G2084" i="13"/>
  <c r="F2084" i="13"/>
  <c r="N2084" i="13"/>
  <c r="K2084" i="13"/>
  <c r="M2084" i="13"/>
  <c r="H524" i="14" l="1"/>
  <c r="D524" i="14"/>
  <c r="L524" i="14" s="1"/>
  <c r="G524" i="14"/>
  <c r="AK524" i="14" s="1"/>
  <c r="F524" i="14"/>
  <c r="I524" i="14"/>
  <c r="AI524" i="14" s="1"/>
  <c r="E2085" i="13"/>
  <c r="A2086" i="13"/>
  <c r="H2085" i="13"/>
  <c r="J2085" i="13"/>
  <c r="D2085" i="13"/>
  <c r="O2085" i="13"/>
  <c r="G2085" i="13"/>
  <c r="K2085" i="13"/>
  <c r="N2085" i="13"/>
  <c r="F2085" i="13"/>
  <c r="M2085" i="13"/>
  <c r="I2085" i="13"/>
  <c r="L2085" i="13"/>
  <c r="AL524" i="14" l="1"/>
  <c r="V524" i="14"/>
  <c r="AH524" i="14"/>
  <c r="T524" i="14"/>
  <c r="AJ524" i="14"/>
  <c r="U524" i="14"/>
  <c r="J524" i="14"/>
  <c r="E2086" i="13"/>
  <c r="A2087" i="13"/>
  <c r="D2086" i="13"/>
  <c r="M2086" i="13"/>
  <c r="H2086" i="13"/>
  <c r="J2086" i="13"/>
  <c r="L2086" i="13"/>
  <c r="F2086" i="13"/>
  <c r="I2086" i="13"/>
  <c r="K2086" i="13"/>
  <c r="G2086" i="13"/>
  <c r="N2086" i="13"/>
  <c r="O2086" i="13"/>
  <c r="E2087" i="13" l="1"/>
  <c r="A2088" i="13"/>
  <c r="K2087" i="13"/>
  <c r="M2087" i="13"/>
  <c r="I2087" i="13"/>
  <c r="O2087" i="13"/>
  <c r="G2087" i="13"/>
  <c r="L2087" i="13"/>
  <c r="J2087" i="13"/>
  <c r="F2087" i="13"/>
  <c r="H2087" i="13"/>
  <c r="N2087" i="13"/>
  <c r="D2087" i="13"/>
  <c r="E2088" i="13" l="1"/>
  <c r="E525" i="14" s="1"/>
  <c r="AG525" i="14" s="1"/>
  <c r="A2089" i="13"/>
  <c r="H2088" i="13"/>
  <c r="O2088" i="13"/>
  <c r="L2088" i="13"/>
  <c r="K2088" i="13"/>
  <c r="N2088" i="13"/>
  <c r="I2088" i="13"/>
  <c r="D2088" i="13"/>
  <c r="J2088" i="13"/>
  <c r="M2088" i="13"/>
  <c r="G2088" i="13"/>
  <c r="F2088" i="13"/>
  <c r="H525" i="14" l="1"/>
  <c r="D525" i="14"/>
  <c r="L525" i="14" s="1"/>
  <c r="I525" i="14"/>
  <c r="AI525" i="14" s="1"/>
  <c r="G525" i="14"/>
  <c r="AK525" i="14" s="1"/>
  <c r="F525" i="14"/>
  <c r="E2089" i="13"/>
  <c r="A2090" i="13"/>
  <c r="O2089" i="13"/>
  <c r="D2089" i="13"/>
  <c r="K2089" i="13"/>
  <c r="J2089" i="13"/>
  <c r="F2089" i="13"/>
  <c r="G2089" i="13"/>
  <c r="L2089" i="13"/>
  <c r="I2089" i="13"/>
  <c r="H2089" i="13"/>
  <c r="N2089" i="13"/>
  <c r="M2089" i="13"/>
  <c r="AL525" i="14" l="1"/>
  <c r="V525" i="14"/>
  <c r="AH525" i="14"/>
  <c r="T525" i="14"/>
  <c r="AJ525" i="14"/>
  <c r="U525" i="14"/>
  <c r="J525" i="14"/>
  <c r="E2090" i="13"/>
  <c r="A2091" i="13"/>
  <c r="M2090" i="13"/>
  <c r="F2090" i="13"/>
  <c r="N2090" i="13"/>
  <c r="G2090" i="13"/>
  <c r="K2090" i="13"/>
  <c r="J2090" i="13"/>
  <c r="L2090" i="13"/>
  <c r="D2090" i="13"/>
  <c r="O2090" i="13"/>
  <c r="H2090" i="13"/>
  <c r="I2090" i="13"/>
  <c r="E2091" i="13" l="1"/>
  <c r="A2092" i="13"/>
  <c r="F2091" i="13"/>
  <c r="G2091" i="13"/>
  <c r="O2091" i="13"/>
  <c r="K2091" i="13"/>
  <c r="H2091" i="13"/>
  <c r="I2091" i="13"/>
  <c r="N2091" i="13"/>
  <c r="M2091" i="13"/>
  <c r="D2091" i="13"/>
  <c r="L2091" i="13"/>
  <c r="J2091" i="13"/>
  <c r="E2092" i="13" l="1"/>
  <c r="E526" i="14" s="1"/>
  <c r="AG526" i="14" s="1"/>
  <c r="A2093" i="13"/>
  <c r="K2092" i="13"/>
  <c r="O2092" i="13"/>
  <c r="M2092" i="13"/>
  <c r="G2092" i="13"/>
  <c r="H2092" i="13"/>
  <c r="F2092" i="13"/>
  <c r="L2092" i="13"/>
  <c r="J2092" i="13"/>
  <c r="D2092" i="13"/>
  <c r="N2092" i="13"/>
  <c r="I2092" i="13"/>
  <c r="H526" i="14" l="1"/>
  <c r="D526" i="14"/>
  <c r="L526" i="14" s="1"/>
  <c r="I526" i="14"/>
  <c r="AI526" i="14" s="1"/>
  <c r="G526" i="14"/>
  <c r="AK526" i="14" s="1"/>
  <c r="F526" i="14"/>
  <c r="E2093" i="13"/>
  <c r="A2094" i="13"/>
  <c r="H2093" i="13"/>
  <c r="I2093" i="13"/>
  <c r="O2093" i="13"/>
  <c r="G2093" i="13"/>
  <c r="M2093" i="13"/>
  <c r="L2093" i="13"/>
  <c r="F2093" i="13"/>
  <c r="N2093" i="13"/>
  <c r="J2093" i="13"/>
  <c r="K2093" i="13"/>
  <c r="D2093" i="13"/>
  <c r="AL526" i="14" l="1"/>
  <c r="V526" i="14"/>
  <c r="AH526" i="14"/>
  <c r="T526" i="14"/>
  <c r="AJ526" i="14"/>
  <c r="U526" i="14"/>
  <c r="J526" i="14"/>
  <c r="E2094" i="13"/>
  <c r="A2095" i="13"/>
  <c r="F2094" i="13"/>
  <c r="I2094" i="13"/>
  <c r="N2094" i="13"/>
  <c r="G2094" i="13"/>
  <c r="K2094" i="13"/>
  <c r="D2094" i="13"/>
  <c r="L2094" i="13"/>
  <c r="O2094" i="13"/>
  <c r="H2094" i="13"/>
  <c r="J2094" i="13"/>
  <c r="M2094" i="13"/>
  <c r="E2095" i="13" l="1"/>
  <c r="A2096" i="13"/>
  <c r="H2095" i="13"/>
  <c r="L2095" i="13"/>
  <c r="K2095" i="13"/>
  <c r="I2095" i="13"/>
  <c r="F2095" i="13"/>
  <c r="G2095" i="13"/>
  <c r="J2095" i="13"/>
  <c r="D2095" i="13"/>
  <c r="N2095" i="13"/>
  <c r="O2095" i="13"/>
  <c r="M2095" i="13"/>
  <c r="E2096" i="13" l="1"/>
  <c r="E527" i="14" s="1"/>
  <c r="AG527" i="14" s="1"/>
  <c r="A2097" i="13"/>
  <c r="J2096" i="13"/>
  <c r="F2096" i="13"/>
  <c r="N2096" i="13"/>
  <c r="M2096" i="13"/>
  <c r="D2096" i="13"/>
  <c r="H2096" i="13"/>
  <c r="O2096" i="13"/>
  <c r="L2096" i="13"/>
  <c r="I2096" i="13"/>
  <c r="G2096" i="13"/>
  <c r="K2096" i="13"/>
  <c r="H527" i="14" l="1"/>
  <c r="I527" i="14"/>
  <c r="AI527" i="14" s="1"/>
  <c r="D527" i="14"/>
  <c r="L527" i="14" s="1"/>
  <c r="G527" i="14"/>
  <c r="AK527" i="14" s="1"/>
  <c r="F527" i="14"/>
  <c r="E2097" i="13"/>
  <c r="A2098" i="13"/>
  <c r="F2097" i="13"/>
  <c r="N2097" i="13"/>
  <c r="I2097" i="13"/>
  <c r="G2097" i="13"/>
  <c r="L2097" i="13"/>
  <c r="J2097" i="13"/>
  <c r="M2097" i="13"/>
  <c r="H2097" i="13"/>
  <c r="K2097" i="13"/>
  <c r="O2097" i="13"/>
  <c r="D2097" i="13"/>
  <c r="AL527" i="14" l="1"/>
  <c r="V527" i="14"/>
  <c r="AH527" i="14"/>
  <c r="T527" i="14"/>
  <c r="AJ527" i="14"/>
  <c r="U527" i="14"/>
  <c r="J527" i="14"/>
  <c r="E2098" i="13"/>
  <c r="A2099" i="13"/>
  <c r="L2098" i="13"/>
  <c r="N2098" i="13"/>
  <c r="G2098" i="13"/>
  <c r="J2098" i="13"/>
  <c r="I2098" i="13"/>
  <c r="M2098" i="13"/>
  <c r="O2098" i="13"/>
  <c r="F2098" i="13"/>
  <c r="K2098" i="13"/>
  <c r="D2098" i="13"/>
  <c r="H2098" i="13"/>
  <c r="E2099" i="13" l="1"/>
  <c r="A2100" i="13"/>
  <c r="H2099" i="13"/>
  <c r="I2099" i="13"/>
  <c r="G2099" i="13"/>
  <c r="L2099" i="13"/>
  <c r="N2099" i="13"/>
  <c r="D2099" i="13"/>
  <c r="F2099" i="13"/>
  <c r="J2099" i="13"/>
  <c r="O2099" i="13"/>
  <c r="M2099" i="13"/>
  <c r="K2099" i="13"/>
  <c r="E2100" i="13" l="1"/>
  <c r="E528" i="14" s="1"/>
  <c r="AG528" i="14" s="1"/>
  <c r="A2101" i="13"/>
  <c r="L2100" i="13"/>
  <c r="J2100" i="13"/>
  <c r="G2100" i="13"/>
  <c r="N2100" i="13"/>
  <c r="O2100" i="13"/>
  <c r="H2100" i="13"/>
  <c r="D2100" i="13"/>
  <c r="I2100" i="13"/>
  <c r="M2100" i="13"/>
  <c r="F2100" i="13"/>
  <c r="K2100" i="13"/>
  <c r="H528" i="14" l="1"/>
  <c r="F528" i="14"/>
  <c r="G528" i="14"/>
  <c r="AK528" i="14" s="1"/>
  <c r="D528" i="14"/>
  <c r="L528" i="14" s="1"/>
  <c r="I528" i="14"/>
  <c r="AI528" i="14" s="1"/>
  <c r="E2101" i="13"/>
  <c r="A2102" i="13"/>
  <c r="M2101" i="13"/>
  <c r="G2101" i="13"/>
  <c r="D2101" i="13"/>
  <c r="J2101" i="13"/>
  <c r="K2101" i="13"/>
  <c r="N2101" i="13"/>
  <c r="F2101" i="13"/>
  <c r="L2101" i="13"/>
  <c r="H2101" i="13"/>
  <c r="I2101" i="13"/>
  <c r="O2101" i="13"/>
  <c r="AH528" i="14" l="1"/>
  <c r="T528" i="14"/>
  <c r="AL528" i="14"/>
  <c r="V528" i="14"/>
  <c r="AJ528" i="14"/>
  <c r="U528" i="14"/>
  <c r="J528" i="14"/>
  <c r="E2102" i="13"/>
  <c r="A2103" i="13"/>
  <c r="K2102" i="13"/>
  <c r="G2102" i="13"/>
  <c r="I2102" i="13"/>
  <c r="L2102" i="13"/>
  <c r="F2102" i="13"/>
  <c r="H2102" i="13"/>
  <c r="J2102" i="13"/>
  <c r="N2102" i="13"/>
  <c r="O2102" i="13"/>
  <c r="D2102" i="13"/>
  <c r="M2102" i="13"/>
  <c r="E2103" i="13" l="1"/>
  <c r="A2104" i="13"/>
  <c r="K2103" i="13"/>
  <c r="F2103" i="13"/>
  <c r="M2103" i="13"/>
  <c r="N2103" i="13"/>
  <c r="D2103" i="13"/>
  <c r="G2103" i="13"/>
  <c r="I2103" i="13"/>
  <c r="H2103" i="13"/>
  <c r="L2103" i="13"/>
  <c r="J2103" i="13"/>
  <c r="O2103" i="13"/>
  <c r="E2104" i="13" l="1"/>
  <c r="E529" i="14" s="1"/>
  <c r="AG529" i="14" s="1"/>
  <c r="A2105" i="13"/>
  <c r="M2104" i="13"/>
  <c r="O2104" i="13"/>
  <c r="N2104" i="13"/>
  <c r="F2104" i="13"/>
  <c r="G2104" i="13"/>
  <c r="H2104" i="13"/>
  <c r="I2104" i="13"/>
  <c r="K2104" i="13"/>
  <c r="J2104" i="13"/>
  <c r="D2104" i="13"/>
  <c r="L2104" i="13"/>
  <c r="H529" i="14" l="1"/>
  <c r="D529" i="14"/>
  <c r="L529" i="14" s="1"/>
  <c r="I529" i="14"/>
  <c r="AI529" i="14" s="1"/>
  <c r="F529" i="14"/>
  <c r="G529" i="14"/>
  <c r="AK529" i="14" s="1"/>
  <c r="E2105" i="13"/>
  <c r="A2106" i="13"/>
  <c r="G2105" i="13"/>
  <c r="I2105" i="13"/>
  <c r="L2105" i="13"/>
  <c r="K2105" i="13"/>
  <c r="D2105" i="13"/>
  <c r="N2105" i="13"/>
  <c r="H2105" i="13"/>
  <c r="J2105" i="13"/>
  <c r="O2105" i="13"/>
  <c r="F2105" i="13"/>
  <c r="M2105" i="13"/>
  <c r="AL529" i="14" l="1"/>
  <c r="V529" i="14"/>
  <c r="AH529" i="14"/>
  <c r="T529" i="14"/>
  <c r="AJ529" i="14"/>
  <c r="U529" i="14"/>
  <c r="J529" i="14"/>
  <c r="E2106" i="13"/>
  <c r="A2107" i="13"/>
  <c r="J2106" i="13"/>
  <c r="K2106" i="13"/>
  <c r="G2106" i="13"/>
  <c r="D2106" i="13"/>
  <c r="N2106" i="13"/>
  <c r="F2106" i="13"/>
  <c r="O2106" i="13"/>
  <c r="L2106" i="13"/>
  <c r="M2106" i="13"/>
  <c r="H2106" i="13"/>
  <c r="I2106" i="13"/>
  <c r="E2107" i="13" l="1"/>
  <c r="A2108" i="13"/>
  <c r="M2107" i="13"/>
  <c r="F2107" i="13"/>
  <c r="D2107" i="13"/>
  <c r="L2107" i="13"/>
  <c r="H2107" i="13"/>
  <c r="G2107" i="13"/>
  <c r="O2107" i="13"/>
  <c r="N2107" i="13"/>
  <c r="I2107" i="13"/>
  <c r="J2107" i="13"/>
  <c r="K2107" i="13"/>
  <c r="E2108" i="13" l="1"/>
  <c r="E530" i="14" s="1"/>
  <c r="AG530" i="14" s="1"/>
  <c r="A2109" i="13"/>
  <c r="N2108" i="13"/>
  <c r="J2108" i="13"/>
  <c r="K2108" i="13"/>
  <c r="M2108" i="13"/>
  <c r="H2108" i="13"/>
  <c r="G2108" i="13"/>
  <c r="D2108" i="13"/>
  <c r="O2108" i="13"/>
  <c r="I2108" i="13"/>
  <c r="L2108" i="13"/>
  <c r="F2108" i="13"/>
  <c r="H530" i="14" l="1"/>
  <c r="D530" i="14"/>
  <c r="L530" i="14" s="1"/>
  <c r="I530" i="14"/>
  <c r="AI530" i="14" s="1"/>
  <c r="G530" i="14"/>
  <c r="AK530" i="14" s="1"/>
  <c r="F530" i="14"/>
  <c r="E2109" i="13"/>
  <c r="A2110" i="13"/>
  <c r="K2109" i="13"/>
  <c r="H2109" i="13"/>
  <c r="F2109" i="13"/>
  <c r="D2109" i="13"/>
  <c r="O2109" i="13"/>
  <c r="J2109" i="13"/>
  <c r="N2109" i="13"/>
  <c r="I2109" i="13"/>
  <c r="L2109" i="13"/>
  <c r="G2109" i="13"/>
  <c r="M2109" i="13"/>
  <c r="AL530" i="14" l="1"/>
  <c r="V530" i="14"/>
  <c r="AH530" i="14"/>
  <c r="T530" i="14"/>
  <c r="AJ530" i="14"/>
  <c r="U530" i="14"/>
  <c r="J530" i="14"/>
  <c r="E2110" i="13"/>
  <c r="A2111" i="13"/>
  <c r="J2110" i="13"/>
  <c r="F2110" i="13"/>
  <c r="L2110" i="13"/>
  <c r="M2110" i="13"/>
  <c r="G2110" i="13"/>
  <c r="O2110" i="13"/>
  <c r="D2110" i="13"/>
  <c r="I2110" i="13"/>
  <c r="H2110" i="13"/>
  <c r="K2110" i="13"/>
  <c r="N2110" i="13"/>
  <c r="E2111" i="13" l="1"/>
  <c r="A2112" i="13"/>
  <c r="H2111" i="13"/>
  <c r="K2111" i="13"/>
  <c r="O2111" i="13"/>
  <c r="D2111" i="13"/>
  <c r="N2111" i="13"/>
  <c r="M2111" i="13"/>
  <c r="J2111" i="13"/>
  <c r="L2111" i="13"/>
  <c r="F2111" i="13"/>
  <c r="I2111" i="13"/>
  <c r="G2111" i="13"/>
  <c r="E2112" i="13" l="1"/>
  <c r="E531" i="14" s="1"/>
  <c r="AG531" i="14" s="1"/>
  <c r="A2113" i="13"/>
  <c r="F2112" i="13"/>
  <c r="L2112" i="13"/>
  <c r="D2112" i="13"/>
  <c r="J2112" i="13"/>
  <c r="I2112" i="13"/>
  <c r="O2112" i="13"/>
  <c r="H2112" i="13"/>
  <c r="K2112" i="13"/>
  <c r="G2112" i="13"/>
  <c r="N2112" i="13"/>
  <c r="M2112" i="13"/>
  <c r="H531" i="14" l="1"/>
  <c r="F531" i="14"/>
  <c r="D531" i="14"/>
  <c r="L531" i="14" s="1"/>
  <c r="I531" i="14"/>
  <c r="AI531" i="14" s="1"/>
  <c r="G531" i="14"/>
  <c r="AK531" i="14" s="1"/>
  <c r="E2113" i="13"/>
  <c r="A2114" i="13"/>
  <c r="H2113" i="13"/>
  <c r="J2113" i="13"/>
  <c r="K2113" i="13"/>
  <c r="F2113" i="13"/>
  <c r="N2113" i="13"/>
  <c r="L2113" i="13"/>
  <c r="I2113" i="13"/>
  <c r="G2113" i="13"/>
  <c r="O2113" i="13"/>
  <c r="M2113" i="13"/>
  <c r="D2113" i="13"/>
  <c r="AH531" i="14" l="1"/>
  <c r="T531" i="14"/>
  <c r="AL531" i="14"/>
  <c r="V531" i="14"/>
  <c r="AJ531" i="14"/>
  <c r="U531" i="14"/>
  <c r="J531" i="14"/>
  <c r="E2114" i="13"/>
  <c r="A2115" i="13"/>
  <c r="L2114" i="13"/>
  <c r="G2114" i="13"/>
  <c r="N2114" i="13"/>
  <c r="H2114" i="13"/>
  <c r="K2114" i="13"/>
  <c r="J2114" i="13"/>
  <c r="D2114" i="13"/>
  <c r="I2114" i="13"/>
  <c r="M2114" i="13"/>
  <c r="O2114" i="13"/>
  <c r="F2114" i="13"/>
  <c r="E2115" i="13" l="1"/>
  <c r="A2116" i="13"/>
  <c r="H2115" i="13"/>
  <c r="G2115" i="13"/>
  <c r="I2115" i="13"/>
  <c r="N2115" i="13"/>
  <c r="L2115" i="13"/>
  <c r="K2115" i="13"/>
  <c r="F2115" i="13"/>
  <c r="M2115" i="13"/>
  <c r="D2115" i="13"/>
  <c r="J2115" i="13"/>
  <c r="O2115" i="13"/>
  <c r="E2116" i="13" l="1"/>
  <c r="E532" i="14" s="1"/>
  <c r="AG532" i="14" s="1"/>
  <c r="A2117" i="13"/>
  <c r="M2116" i="13"/>
  <c r="D2116" i="13"/>
  <c r="L2116" i="13"/>
  <c r="K2116" i="13"/>
  <c r="I2116" i="13"/>
  <c r="J2116" i="13"/>
  <c r="G2116" i="13"/>
  <c r="H2116" i="13"/>
  <c r="N2116" i="13"/>
  <c r="O2116" i="13"/>
  <c r="F2116" i="13"/>
  <c r="H532" i="14" l="1"/>
  <c r="D532" i="14"/>
  <c r="L532" i="14" s="1"/>
  <c r="I532" i="14"/>
  <c r="AI532" i="14" s="1"/>
  <c r="F532" i="14"/>
  <c r="G532" i="14"/>
  <c r="AK532" i="14" s="1"/>
  <c r="E2117" i="13"/>
  <c r="A2118" i="13"/>
  <c r="J2117" i="13"/>
  <c r="G2117" i="13"/>
  <c r="O2117" i="13"/>
  <c r="I2117" i="13"/>
  <c r="N2117" i="13"/>
  <c r="K2117" i="13"/>
  <c r="F2117" i="13"/>
  <c r="L2117" i="13"/>
  <c r="D2117" i="13"/>
  <c r="H2117" i="13"/>
  <c r="M2117" i="13"/>
  <c r="AL532" i="14" l="1"/>
  <c r="V532" i="14"/>
  <c r="AH532" i="14"/>
  <c r="T532" i="14"/>
  <c r="AJ532" i="14"/>
  <c r="U532" i="14"/>
  <c r="J532" i="14"/>
  <c r="E2118" i="13"/>
  <c r="A2119" i="13"/>
  <c r="O2118" i="13"/>
  <c r="J2118" i="13"/>
  <c r="F2118" i="13"/>
  <c r="L2118" i="13"/>
  <c r="D2118" i="13"/>
  <c r="H2118" i="13"/>
  <c r="N2118" i="13"/>
  <c r="K2118" i="13"/>
  <c r="G2118" i="13"/>
  <c r="M2118" i="13"/>
  <c r="I2118" i="13"/>
  <c r="E2119" i="13" l="1"/>
  <c r="A2120" i="13"/>
  <c r="D2119" i="13"/>
  <c r="I2119" i="13"/>
  <c r="M2119" i="13"/>
  <c r="L2119" i="13"/>
  <c r="J2119" i="13"/>
  <c r="H2119" i="13"/>
  <c r="N2119" i="13"/>
  <c r="O2119" i="13"/>
  <c r="F2119" i="13"/>
  <c r="G2119" i="13"/>
  <c r="K2119" i="13"/>
  <c r="E2120" i="13" l="1"/>
  <c r="E533" i="14" s="1"/>
  <c r="AG533" i="14" s="1"/>
  <c r="A2121" i="13"/>
  <c r="D2120" i="13"/>
  <c r="F2120" i="13"/>
  <c r="M2120" i="13"/>
  <c r="H2120" i="13"/>
  <c r="I2120" i="13"/>
  <c r="K2120" i="13"/>
  <c r="L2120" i="13"/>
  <c r="O2120" i="13"/>
  <c r="G2120" i="13"/>
  <c r="J2120" i="13"/>
  <c r="N2120" i="13"/>
  <c r="H533" i="14" l="1"/>
  <c r="I533" i="14"/>
  <c r="AI533" i="14" s="1"/>
  <c r="F533" i="14"/>
  <c r="G533" i="14"/>
  <c r="AK533" i="14" s="1"/>
  <c r="D533" i="14"/>
  <c r="L533" i="14" s="1"/>
  <c r="E2121" i="13"/>
  <c r="A2122" i="13"/>
  <c r="O2121" i="13"/>
  <c r="K2121" i="13"/>
  <c r="H2121" i="13"/>
  <c r="F2121" i="13"/>
  <c r="D2121" i="13"/>
  <c r="L2121" i="13"/>
  <c r="I2121" i="13"/>
  <c r="J2121" i="13"/>
  <c r="G2121" i="13"/>
  <c r="M2121" i="13"/>
  <c r="N2121" i="13"/>
  <c r="AH533" i="14" l="1"/>
  <c r="T533" i="14"/>
  <c r="AL533" i="14"/>
  <c r="V533" i="14"/>
  <c r="AJ533" i="14"/>
  <c r="U533" i="14"/>
  <c r="J533" i="14"/>
  <c r="E2122" i="13"/>
  <c r="A2123" i="13"/>
  <c r="L2122" i="13"/>
  <c r="D2122" i="13"/>
  <c r="G2122" i="13"/>
  <c r="K2122" i="13"/>
  <c r="N2122" i="13"/>
  <c r="H2122" i="13"/>
  <c r="O2122" i="13"/>
  <c r="J2122" i="13"/>
  <c r="F2122" i="13"/>
  <c r="M2122" i="13"/>
  <c r="I2122" i="13"/>
  <c r="E2123" i="13" l="1"/>
  <c r="A2124" i="13"/>
  <c r="H2123" i="13"/>
  <c r="G2123" i="13"/>
  <c r="F2123" i="13"/>
  <c r="K2123" i="13"/>
  <c r="M2123" i="13"/>
  <c r="D2123" i="13"/>
  <c r="I2123" i="13"/>
  <c r="L2123" i="13"/>
  <c r="O2123" i="13"/>
  <c r="J2123" i="13"/>
  <c r="N2123" i="13"/>
  <c r="E2124" i="13" l="1"/>
  <c r="E534" i="14" s="1"/>
  <c r="AG534" i="14" s="1"/>
  <c r="A2125" i="13"/>
  <c r="I2124" i="13"/>
  <c r="F2124" i="13"/>
  <c r="D2124" i="13"/>
  <c r="N2124" i="13"/>
  <c r="J2124" i="13"/>
  <c r="K2124" i="13"/>
  <c r="H2124" i="13"/>
  <c r="M2124" i="13"/>
  <c r="L2124" i="13"/>
  <c r="O2124" i="13"/>
  <c r="G2124" i="13"/>
  <c r="H534" i="14" l="1"/>
  <c r="G534" i="14"/>
  <c r="AK534" i="14" s="1"/>
  <c r="F534" i="14"/>
  <c r="I534" i="14"/>
  <c r="AI534" i="14" s="1"/>
  <c r="D534" i="14"/>
  <c r="L534" i="14" s="1"/>
  <c r="E2125" i="13"/>
  <c r="A2126" i="13"/>
  <c r="J2125" i="13"/>
  <c r="L2125" i="13"/>
  <c r="M2125" i="13"/>
  <c r="D2125" i="13"/>
  <c r="N2125" i="13"/>
  <c r="H2125" i="13"/>
  <c r="K2125" i="13"/>
  <c r="F2125" i="13"/>
  <c r="O2125" i="13"/>
  <c r="G2125" i="13"/>
  <c r="I2125" i="13"/>
  <c r="AH534" i="14" l="1"/>
  <c r="T534" i="14"/>
  <c r="AL534" i="14"/>
  <c r="V534" i="14"/>
  <c r="AJ534" i="14"/>
  <c r="U534" i="14"/>
  <c r="J534" i="14"/>
  <c r="E2126" i="13"/>
  <c r="A2127" i="13"/>
  <c r="K2126" i="13"/>
  <c r="M2126" i="13"/>
  <c r="F2126" i="13"/>
  <c r="J2126" i="13"/>
  <c r="O2126" i="13"/>
  <c r="H2126" i="13"/>
  <c r="D2126" i="13"/>
  <c r="N2126" i="13"/>
  <c r="G2126" i="13"/>
  <c r="L2126" i="13"/>
  <c r="I2126" i="13"/>
  <c r="E2127" i="13" l="1"/>
  <c r="A2128" i="13"/>
  <c r="K2127" i="13"/>
  <c r="D2127" i="13"/>
  <c r="I2127" i="13"/>
  <c r="J2127" i="13"/>
  <c r="M2127" i="13"/>
  <c r="F2127" i="13"/>
  <c r="O2127" i="13"/>
  <c r="H2127" i="13"/>
  <c r="L2127" i="13"/>
  <c r="N2127" i="13"/>
  <c r="G2127" i="13"/>
  <c r="E2128" i="13" l="1"/>
  <c r="E535" i="14" s="1"/>
  <c r="AG535" i="14" s="1"/>
  <c r="A2129" i="13"/>
  <c r="H2128" i="13"/>
  <c r="N2128" i="13"/>
  <c r="G2128" i="13"/>
  <c r="L2128" i="13"/>
  <c r="J2128" i="13"/>
  <c r="I2128" i="13"/>
  <c r="F2128" i="13"/>
  <c r="M2128" i="13"/>
  <c r="D2128" i="13"/>
  <c r="O2128" i="13"/>
  <c r="K2128" i="13"/>
  <c r="H535" i="14" l="1"/>
  <c r="D535" i="14"/>
  <c r="L535" i="14" s="1"/>
  <c r="I535" i="14"/>
  <c r="AI535" i="14" s="1"/>
  <c r="F535" i="14"/>
  <c r="G535" i="14"/>
  <c r="AK535" i="14" s="1"/>
  <c r="E2129" i="13"/>
  <c r="A2130" i="13"/>
  <c r="H2129" i="13"/>
  <c r="M2129" i="13"/>
  <c r="K2129" i="13"/>
  <c r="O2129" i="13"/>
  <c r="F2129" i="13"/>
  <c r="G2129" i="13"/>
  <c r="I2129" i="13"/>
  <c r="D2129" i="13"/>
  <c r="N2129" i="13"/>
  <c r="L2129" i="13"/>
  <c r="J2129" i="13"/>
  <c r="AL535" i="14" l="1"/>
  <c r="V535" i="14"/>
  <c r="AH535" i="14"/>
  <c r="T535" i="14"/>
  <c r="AJ535" i="14"/>
  <c r="U535" i="14"/>
  <c r="J535" i="14"/>
  <c r="E2130" i="13"/>
  <c r="A2131" i="13"/>
  <c r="I2130" i="13"/>
  <c r="N2130" i="13"/>
  <c r="O2130" i="13"/>
  <c r="F2130" i="13"/>
  <c r="M2130" i="13"/>
  <c r="G2130" i="13"/>
  <c r="D2130" i="13"/>
  <c r="H2130" i="13"/>
  <c r="J2130" i="13"/>
  <c r="K2130" i="13"/>
  <c r="L2130" i="13"/>
  <c r="E2131" i="13" l="1"/>
  <c r="A2132" i="13"/>
  <c r="L2131" i="13"/>
  <c r="F2131" i="13"/>
  <c r="J2131" i="13"/>
  <c r="N2131" i="13"/>
  <c r="D2131" i="13"/>
  <c r="G2131" i="13"/>
  <c r="K2131" i="13"/>
  <c r="M2131" i="13"/>
  <c r="I2131" i="13"/>
  <c r="O2131" i="13"/>
  <c r="H2131" i="13"/>
  <c r="E2132" i="13" l="1"/>
  <c r="E536" i="14" s="1"/>
  <c r="AG536" i="14" s="1"/>
  <c r="A2133" i="13"/>
  <c r="J2132" i="13"/>
  <c r="K2132" i="13"/>
  <c r="O2132" i="13"/>
  <c r="N2132" i="13"/>
  <c r="I2132" i="13"/>
  <c r="L2132" i="13"/>
  <c r="G2132" i="13"/>
  <c r="F2132" i="13"/>
  <c r="D2132" i="13"/>
  <c r="H2132" i="13"/>
  <c r="M2132" i="13"/>
  <c r="H536" i="14" l="1"/>
  <c r="F536" i="14"/>
  <c r="D536" i="14"/>
  <c r="L536" i="14" s="1"/>
  <c r="I536" i="14"/>
  <c r="AI536" i="14" s="1"/>
  <c r="G536" i="14"/>
  <c r="AK536" i="14" s="1"/>
  <c r="E2133" i="13"/>
  <c r="A2134" i="13"/>
  <c r="M2133" i="13"/>
  <c r="D2133" i="13"/>
  <c r="J2133" i="13"/>
  <c r="K2133" i="13"/>
  <c r="L2133" i="13"/>
  <c r="O2133" i="13"/>
  <c r="H2133" i="13"/>
  <c r="F2133" i="13"/>
  <c r="G2133" i="13"/>
  <c r="N2133" i="13"/>
  <c r="I2133" i="13"/>
  <c r="AH536" i="14" l="1"/>
  <c r="T536" i="14"/>
  <c r="AL536" i="14"/>
  <c r="V536" i="14"/>
  <c r="AJ536" i="14"/>
  <c r="U536" i="14"/>
  <c r="J536" i="14"/>
  <c r="E2134" i="13"/>
  <c r="A2135" i="13"/>
  <c r="D2134" i="13"/>
  <c r="G2134" i="13"/>
  <c r="H2134" i="13"/>
  <c r="K2134" i="13"/>
  <c r="J2134" i="13"/>
  <c r="L2134" i="13"/>
  <c r="I2134" i="13"/>
  <c r="M2134" i="13"/>
  <c r="O2134" i="13"/>
  <c r="F2134" i="13"/>
  <c r="N2134" i="13"/>
  <c r="E2135" i="13" l="1"/>
  <c r="A2136" i="13"/>
  <c r="M2135" i="13"/>
  <c r="G2135" i="13"/>
  <c r="O2135" i="13"/>
  <c r="N2135" i="13"/>
  <c r="D2135" i="13"/>
  <c r="I2135" i="13"/>
  <c r="J2135" i="13"/>
  <c r="F2135" i="13"/>
  <c r="L2135" i="13"/>
  <c r="H2135" i="13"/>
  <c r="K2135" i="13"/>
  <c r="E2136" i="13" l="1"/>
  <c r="E537" i="14" s="1"/>
  <c r="AG537" i="14" s="1"/>
  <c r="A2137" i="13"/>
  <c r="I2136" i="13"/>
  <c r="H2136" i="13"/>
  <c r="L2136" i="13"/>
  <c r="F2136" i="13"/>
  <c r="K2136" i="13"/>
  <c r="O2136" i="13"/>
  <c r="M2136" i="13"/>
  <c r="D2136" i="13"/>
  <c r="N2136" i="13"/>
  <c r="J2136" i="13"/>
  <c r="G2136" i="13"/>
  <c r="H537" i="14" l="1"/>
  <c r="F537" i="14"/>
  <c r="G537" i="14"/>
  <c r="AK537" i="14" s="1"/>
  <c r="D537" i="14"/>
  <c r="L537" i="14" s="1"/>
  <c r="I537" i="14"/>
  <c r="AI537" i="14" s="1"/>
  <c r="E2137" i="13"/>
  <c r="A2138" i="13"/>
  <c r="F2137" i="13"/>
  <c r="N2137" i="13"/>
  <c r="L2137" i="13"/>
  <c r="O2137" i="13"/>
  <c r="K2137" i="13"/>
  <c r="M2137" i="13"/>
  <c r="D2137" i="13"/>
  <c r="G2137" i="13"/>
  <c r="H2137" i="13"/>
  <c r="J2137" i="13"/>
  <c r="I2137" i="13"/>
  <c r="AH537" i="14" l="1"/>
  <c r="T537" i="14"/>
  <c r="AL537" i="14"/>
  <c r="V537" i="14"/>
  <c r="AJ537" i="14"/>
  <c r="U537" i="14"/>
  <c r="J537" i="14"/>
  <c r="E2138" i="13"/>
  <c r="A2139" i="13"/>
  <c r="O2138" i="13"/>
  <c r="H2138" i="13"/>
  <c r="J2138" i="13"/>
  <c r="M2138" i="13"/>
  <c r="N2138" i="13"/>
  <c r="I2138" i="13"/>
  <c r="F2138" i="13"/>
  <c r="K2138" i="13"/>
  <c r="L2138" i="13"/>
  <c r="D2138" i="13"/>
  <c r="G2138" i="13"/>
  <c r="E2139" i="13" l="1"/>
  <c r="A2140" i="13"/>
  <c r="N2139" i="13"/>
  <c r="I2139" i="13"/>
  <c r="O2139" i="13"/>
  <c r="D2139" i="13"/>
  <c r="H2139" i="13"/>
  <c r="F2139" i="13"/>
  <c r="M2139" i="13"/>
  <c r="K2139" i="13"/>
  <c r="L2139" i="13"/>
  <c r="G2139" i="13"/>
  <c r="J2139" i="13"/>
  <c r="E2140" i="13" l="1"/>
  <c r="E538" i="14" s="1"/>
  <c r="AG538" i="14" s="1"/>
  <c r="A2141" i="13"/>
  <c r="G2140" i="13"/>
  <c r="F2140" i="13"/>
  <c r="K2140" i="13"/>
  <c r="M2140" i="13"/>
  <c r="J2140" i="13"/>
  <c r="D2140" i="13"/>
  <c r="O2140" i="13"/>
  <c r="N2140" i="13"/>
  <c r="H2140" i="13"/>
  <c r="I2140" i="13"/>
  <c r="L2140" i="13"/>
  <c r="H538" i="14" l="1"/>
  <c r="F538" i="14"/>
  <c r="I538" i="14"/>
  <c r="AI538" i="14" s="1"/>
  <c r="G538" i="14"/>
  <c r="AK538" i="14" s="1"/>
  <c r="D538" i="14"/>
  <c r="L538" i="14" s="1"/>
  <c r="E2141" i="13"/>
  <c r="A2142" i="13"/>
  <c r="O2141" i="13"/>
  <c r="D2141" i="13"/>
  <c r="H2141" i="13"/>
  <c r="F2141" i="13"/>
  <c r="J2141" i="13"/>
  <c r="I2141" i="13"/>
  <c r="G2141" i="13"/>
  <c r="K2141" i="13"/>
  <c r="L2141" i="13"/>
  <c r="N2141" i="13"/>
  <c r="M2141" i="13"/>
  <c r="AH538" i="14" l="1"/>
  <c r="T538" i="14"/>
  <c r="AL538" i="14"/>
  <c r="V538" i="14"/>
  <c r="AJ538" i="14"/>
  <c r="U538" i="14"/>
  <c r="J538" i="14"/>
  <c r="E2142" i="13"/>
  <c r="A2143" i="13"/>
  <c r="D2142" i="13"/>
  <c r="N2142" i="13"/>
  <c r="G2142" i="13"/>
  <c r="I2142" i="13"/>
  <c r="M2142" i="13"/>
  <c r="O2142" i="13"/>
  <c r="F2142" i="13"/>
  <c r="L2142" i="13"/>
  <c r="H2142" i="13"/>
  <c r="K2142" i="13"/>
  <c r="J2142" i="13"/>
  <c r="E2143" i="13" l="1"/>
  <c r="A2144" i="13"/>
  <c r="D2143" i="13"/>
  <c r="M2143" i="13"/>
  <c r="O2143" i="13"/>
  <c r="L2143" i="13"/>
  <c r="F2143" i="13"/>
  <c r="K2143" i="13"/>
  <c r="H2143" i="13"/>
  <c r="N2143" i="13"/>
  <c r="I2143" i="13"/>
  <c r="G2143" i="13"/>
  <c r="J2143" i="13"/>
  <c r="E2144" i="13" l="1"/>
  <c r="E539" i="14" s="1"/>
  <c r="AG539" i="14" s="1"/>
  <c r="A2145" i="13"/>
  <c r="D2144" i="13"/>
  <c r="N2144" i="13"/>
  <c r="L2144" i="13"/>
  <c r="G2144" i="13"/>
  <c r="O2144" i="13"/>
  <c r="H2144" i="13"/>
  <c r="I2144" i="13"/>
  <c r="M2144" i="13"/>
  <c r="J2144" i="13"/>
  <c r="F2144" i="13"/>
  <c r="K2144" i="13"/>
  <c r="H539" i="14" l="1"/>
  <c r="F539" i="14"/>
  <c r="D539" i="14"/>
  <c r="L539" i="14" s="1"/>
  <c r="I539" i="14"/>
  <c r="AI539" i="14" s="1"/>
  <c r="G539" i="14"/>
  <c r="AK539" i="14" s="1"/>
  <c r="E2145" i="13"/>
  <c r="A2146" i="13"/>
  <c r="F2145" i="13"/>
  <c r="J2145" i="13"/>
  <c r="I2145" i="13"/>
  <c r="H2145" i="13"/>
  <c r="D2145" i="13"/>
  <c r="G2145" i="13"/>
  <c r="N2145" i="13"/>
  <c r="M2145" i="13"/>
  <c r="O2145" i="13"/>
  <c r="L2145" i="13"/>
  <c r="K2145" i="13"/>
  <c r="AH539" i="14" l="1"/>
  <c r="T539" i="14"/>
  <c r="AL539" i="14"/>
  <c r="V539" i="14"/>
  <c r="AJ539" i="14"/>
  <c r="U539" i="14"/>
  <c r="J539" i="14"/>
  <c r="E2146" i="13"/>
  <c r="A2147" i="13"/>
  <c r="D2146" i="13"/>
  <c r="N2146" i="13"/>
  <c r="K2146" i="13"/>
  <c r="F2146" i="13"/>
  <c r="I2146" i="13"/>
  <c r="J2146" i="13"/>
  <c r="G2146" i="13"/>
  <c r="M2146" i="13"/>
  <c r="O2146" i="13"/>
  <c r="H2146" i="13"/>
  <c r="L2146" i="13"/>
  <c r="E2147" i="13" l="1"/>
  <c r="A2148" i="13"/>
  <c r="N2147" i="13"/>
  <c r="L2147" i="13"/>
  <c r="G2147" i="13"/>
  <c r="K2147" i="13"/>
  <c r="I2147" i="13"/>
  <c r="F2147" i="13"/>
  <c r="M2147" i="13"/>
  <c r="J2147" i="13"/>
  <c r="O2147" i="13"/>
  <c r="H2147" i="13"/>
  <c r="D2147" i="13"/>
  <c r="E2148" i="13" l="1"/>
  <c r="E540" i="14" s="1"/>
  <c r="AG540" i="14" s="1"/>
  <c r="A2149" i="13"/>
  <c r="H2148" i="13"/>
  <c r="M2148" i="13"/>
  <c r="K2148" i="13"/>
  <c r="G2148" i="13"/>
  <c r="D2148" i="13"/>
  <c r="L2148" i="13"/>
  <c r="F2148" i="13"/>
  <c r="N2148" i="13"/>
  <c r="O2148" i="13"/>
  <c r="J2148" i="13"/>
  <c r="I2148" i="13"/>
  <c r="H540" i="14" l="1"/>
  <c r="D540" i="14"/>
  <c r="L540" i="14" s="1"/>
  <c r="G540" i="14"/>
  <c r="AK540" i="14" s="1"/>
  <c r="F540" i="14"/>
  <c r="I540" i="14"/>
  <c r="AI540" i="14" s="1"/>
  <c r="E2149" i="13"/>
  <c r="A2150" i="13"/>
  <c r="N2149" i="13"/>
  <c r="H2149" i="13"/>
  <c r="D2149" i="13"/>
  <c r="G2149" i="13"/>
  <c r="O2149" i="13"/>
  <c r="L2149" i="13"/>
  <c r="J2149" i="13"/>
  <c r="F2149" i="13"/>
  <c r="K2149" i="13"/>
  <c r="I2149" i="13"/>
  <c r="M2149" i="13"/>
  <c r="AL540" i="14" l="1"/>
  <c r="V540" i="14"/>
  <c r="AH540" i="14"/>
  <c r="T540" i="14"/>
  <c r="AJ540" i="14"/>
  <c r="U540" i="14"/>
  <c r="J540" i="14"/>
  <c r="E2150" i="13"/>
  <c r="A2151" i="13"/>
  <c r="L2150" i="13"/>
  <c r="J2150" i="13"/>
  <c r="G2150" i="13"/>
  <c r="O2150" i="13"/>
  <c r="N2150" i="13"/>
  <c r="D2150" i="13"/>
  <c r="F2150" i="13"/>
  <c r="H2150" i="13"/>
  <c r="I2150" i="13"/>
  <c r="K2150" i="13"/>
  <c r="M2150" i="13"/>
  <c r="E2151" i="13" l="1"/>
  <c r="A2152" i="13"/>
  <c r="N2151" i="13"/>
  <c r="L2151" i="13"/>
  <c r="G2151" i="13"/>
  <c r="I2151" i="13"/>
  <c r="M2151" i="13"/>
  <c r="D2151" i="13"/>
  <c r="H2151" i="13"/>
  <c r="K2151" i="13"/>
  <c r="J2151" i="13"/>
  <c r="O2151" i="13"/>
  <c r="F2151" i="13"/>
  <c r="E2152" i="13" l="1"/>
  <c r="E541" i="14" s="1"/>
  <c r="AG541" i="14" s="1"/>
  <c r="A2153" i="13"/>
  <c r="M2152" i="13"/>
  <c r="N2152" i="13"/>
  <c r="F2152" i="13"/>
  <c r="I2152" i="13"/>
  <c r="L2152" i="13"/>
  <c r="O2152" i="13"/>
  <c r="D2152" i="13"/>
  <c r="H2152" i="13"/>
  <c r="G2152" i="13"/>
  <c r="K2152" i="13"/>
  <c r="J2152" i="13"/>
  <c r="H541" i="14" l="1"/>
  <c r="D541" i="14"/>
  <c r="L541" i="14" s="1"/>
  <c r="I541" i="14"/>
  <c r="AI541" i="14" s="1"/>
  <c r="F541" i="14"/>
  <c r="G541" i="14"/>
  <c r="AK541" i="14" s="1"/>
  <c r="E2153" i="13"/>
  <c r="A2154" i="13"/>
  <c r="O2153" i="13"/>
  <c r="G2153" i="13"/>
  <c r="M2153" i="13"/>
  <c r="K2153" i="13"/>
  <c r="J2153" i="13"/>
  <c r="L2153" i="13"/>
  <c r="I2153" i="13"/>
  <c r="N2153" i="13"/>
  <c r="F2153" i="13"/>
  <c r="D2153" i="13"/>
  <c r="H2153" i="13"/>
  <c r="AL541" i="14" l="1"/>
  <c r="V541" i="14"/>
  <c r="AH541" i="14"/>
  <c r="T541" i="14"/>
  <c r="AJ541" i="14"/>
  <c r="U541" i="14"/>
  <c r="J541" i="14"/>
  <c r="E2154" i="13"/>
  <c r="A2155" i="13"/>
  <c r="D2154" i="13"/>
  <c r="I2154" i="13"/>
  <c r="O2154" i="13"/>
  <c r="M2154" i="13"/>
  <c r="K2154" i="13"/>
  <c r="H2154" i="13"/>
  <c r="F2154" i="13"/>
  <c r="G2154" i="13"/>
  <c r="N2154" i="13"/>
  <c r="J2154" i="13"/>
  <c r="L2154" i="13"/>
  <c r="E2155" i="13" l="1"/>
  <c r="A2156" i="13"/>
  <c r="D2155" i="13"/>
  <c r="N2155" i="13"/>
  <c r="G2155" i="13"/>
  <c r="J2155" i="13"/>
  <c r="M2155" i="13"/>
  <c r="I2155" i="13"/>
  <c r="K2155" i="13"/>
  <c r="F2155" i="13"/>
  <c r="H2155" i="13"/>
  <c r="O2155" i="13"/>
  <c r="L2155" i="13"/>
  <c r="E2156" i="13" l="1"/>
  <c r="E542" i="14" s="1"/>
  <c r="AG542" i="14" s="1"/>
  <c r="A2157" i="13"/>
  <c r="H2156" i="13"/>
  <c r="K2156" i="13"/>
  <c r="G2156" i="13"/>
  <c r="O2156" i="13"/>
  <c r="L2156" i="13"/>
  <c r="D2156" i="13"/>
  <c r="I2156" i="13"/>
  <c r="F2156" i="13"/>
  <c r="J2156" i="13"/>
  <c r="M2156" i="13"/>
  <c r="N2156" i="13"/>
  <c r="H542" i="14" l="1"/>
  <c r="D542" i="14"/>
  <c r="L542" i="14" s="1"/>
  <c r="I542" i="14"/>
  <c r="AI542" i="14" s="1"/>
  <c r="G542" i="14"/>
  <c r="AK542" i="14" s="1"/>
  <c r="F542" i="14"/>
  <c r="E2157" i="13"/>
  <c r="A2158" i="13"/>
  <c r="O2157" i="13"/>
  <c r="N2157" i="13"/>
  <c r="F2157" i="13"/>
  <c r="D2157" i="13"/>
  <c r="L2157" i="13"/>
  <c r="M2157" i="13"/>
  <c r="I2157" i="13"/>
  <c r="H2157" i="13"/>
  <c r="K2157" i="13"/>
  <c r="G2157" i="13"/>
  <c r="J2157" i="13"/>
  <c r="AL542" i="14" l="1"/>
  <c r="V542" i="14"/>
  <c r="AH542" i="14"/>
  <c r="T542" i="14"/>
  <c r="AJ542" i="14"/>
  <c r="U542" i="14"/>
  <c r="J542" i="14"/>
  <c r="E2158" i="13"/>
  <c r="A2159" i="13"/>
  <c r="J2158" i="13"/>
  <c r="L2158" i="13"/>
  <c r="D2158" i="13"/>
  <c r="H2158" i="13"/>
  <c r="K2158" i="13"/>
  <c r="G2158" i="13"/>
  <c r="N2158" i="13"/>
  <c r="I2158" i="13"/>
  <c r="O2158" i="13"/>
  <c r="M2158" i="13"/>
  <c r="F2158" i="13"/>
  <c r="E2159" i="13" l="1"/>
  <c r="A2160" i="13"/>
  <c r="J2159" i="13"/>
  <c r="M2159" i="13"/>
  <c r="F2159" i="13"/>
  <c r="K2159" i="13"/>
  <c r="D2159" i="13"/>
  <c r="H2159" i="13"/>
  <c r="O2159" i="13"/>
  <c r="L2159" i="13"/>
  <c r="G2159" i="13"/>
  <c r="I2159" i="13"/>
  <c r="N2159" i="13"/>
  <c r="E2160" i="13" l="1"/>
  <c r="E543" i="14" s="1"/>
  <c r="AG543" i="14" s="1"/>
  <c r="A2161" i="13"/>
  <c r="L2160" i="13"/>
  <c r="F2160" i="13"/>
  <c r="H2160" i="13"/>
  <c r="O2160" i="13"/>
  <c r="G2160" i="13"/>
  <c r="D2160" i="13"/>
  <c r="J2160" i="13"/>
  <c r="N2160" i="13"/>
  <c r="M2160" i="13"/>
  <c r="K2160" i="13"/>
  <c r="I2160" i="13"/>
  <c r="H543" i="14" l="1"/>
  <c r="I543" i="14"/>
  <c r="AI543" i="14" s="1"/>
  <c r="D543" i="14"/>
  <c r="L543" i="14" s="1"/>
  <c r="G543" i="14"/>
  <c r="AK543" i="14" s="1"/>
  <c r="F543" i="14"/>
  <c r="E2161" i="13"/>
  <c r="A2162" i="13"/>
  <c r="K2161" i="13"/>
  <c r="O2161" i="13"/>
  <c r="F2161" i="13"/>
  <c r="J2161" i="13"/>
  <c r="M2161" i="13"/>
  <c r="D2161" i="13"/>
  <c r="G2161" i="13"/>
  <c r="I2161" i="13"/>
  <c r="N2161" i="13"/>
  <c r="L2161" i="13"/>
  <c r="H2161" i="13"/>
  <c r="AL543" i="14" l="1"/>
  <c r="V543" i="14"/>
  <c r="AH543" i="14"/>
  <c r="T543" i="14"/>
  <c r="AJ543" i="14"/>
  <c r="U543" i="14"/>
  <c r="J543" i="14"/>
  <c r="E2162" i="13"/>
  <c r="A2163" i="13"/>
  <c r="G2162" i="13"/>
  <c r="J2162" i="13"/>
  <c r="H2162" i="13"/>
  <c r="M2162" i="13"/>
  <c r="I2162" i="13"/>
  <c r="O2162" i="13"/>
  <c r="K2162" i="13"/>
  <c r="N2162" i="13"/>
  <c r="L2162" i="13"/>
  <c r="F2162" i="13"/>
  <c r="D2162" i="13"/>
  <c r="E2163" i="13" l="1"/>
  <c r="A2164" i="13"/>
  <c r="F2163" i="13"/>
  <c r="M2163" i="13"/>
  <c r="I2163" i="13"/>
  <c r="D2163" i="13"/>
  <c r="J2163" i="13"/>
  <c r="H2163" i="13"/>
  <c r="N2163" i="13"/>
  <c r="G2163" i="13"/>
  <c r="L2163" i="13"/>
  <c r="O2163" i="13"/>
  <c r="K2163" i="13"/>
  <c r="E2164" i="13" l="1"/>
  <c r="E544" i="14" s="1"/>
  <c r="AG544" i="14" s="1"/>
  <c r="A2165" i="13"/>
  <c r="L2164" i="13"/>
  <c r="F2164" i="13"/>
  <c r="I2164" i="13"/>
  <c r="J2164" i="13"/>
  <c r="H2164" i="13"/>
  <c r="N2164" i="13"/>
  <c r="O2164" i="13"/>
  <c r="K2164" i="13"/>
  <c r="D2164" i="13"/>
  <c r="M2164" i="13"/>
  <c r="G2164" i="13"/>
  <c r="H544" i="14" l="1"/>
  <c r="F544" i="14"/>
  <c r="G544" i="14"/>
  <c r="AK544" i="14" s="1"/>
  <c r="D544" i="14"/>
  <c r="L544" i="14" s="1"/>
  <c r="I544" i="14"/>
  <c r="AI544" i="14" s="1"/>
  <c r="E2165" i="13"/>
  <c r="A2166" i="13"/>
  <c r="I2165" i="13"/>
  <c r="H2165" i="13"/>
  <c r="J2165" i="13"/>
  <c r="L2165" i="13"/>
  <c r="N2165" i="13"/>
  <c r="F2165" i="13"/>
  <c r="G2165" i="13"/>
  <c r="D2165" i="13"/>
  <c r="K2165" i="13"/>
  <c r="O2165" i="13"/>
  <c r="M2165" i="13"/>
  <c r="AH544" i="14" l="1"/>
  <c r="T544" i="14"/>
  <c r="AL544" i="14"/>
  <c r="V544" i="14"/>
  <c r="AJ544" i="14"/>
  <c r="U544" i="14"/>
  <c r="J544" i="14"/>
  <c r="E2166" i="13"/>
  <c r="A2167" i="13"/>
  <c r="F2166" i="13"/>
  <c r="K2166" i="13"/>
  <c r="J2166" i="13"/>
  <c r="M2166" i="13"/>
  <c r="G2166" i="13"/>
  <c r="D2166" i="13"/>
  <c r="L2166" i="13"/>
  <c r="H2166" i="13"/>
  <c r="I2166" i="13"/>
  <c r="N2166" i="13"/>
  <c r="O2166" i="13"/>
  <c r="E2167" i="13" l="1"/>
  <c r="A2168" i="13"/>
  <c r="N2167" i="13"/>
  <c r="M2167" i="13"/>
  <c r="H2167" i="13"/>
  <c r="D2167" i="13"/>
  <c r="I2167" i="13"/>
  <c r="J2167" i="13"/>
  <c r="G2167" i="13"/>
  <c r="L2167" i="13"/>
  <c r="K2167" i="13"/>
  <c r="F2167" i="13"/>
  <c r="O2167" i="13"/>
  <c r="E2168" i="13" l="1"/>
  <c r="E545" i="14" s="1"/>
  <c r="AG545" i="14" s="1"/>
  <c r="A2169" i="13"/>
  <c r="D2168" i="13"/>
  <c r="L2168" i="13"/>
  <c r="I2168" i="13"/>
  <c r="K2168" i="13"/>
  <c r="G2168" i="13"/>
  <c r="O2168" i="13"/>
  <c r="J2168" i="13"/>
  <c r="H2168" i="13"/>
  <c r="M2168" i="13"/>
  <c r="F2168" i="13"/>
  <c r="N2168" i="13"/>
  <c r="H545" i="14" l="1"/>
  <c r="I545" i="14"/>
  <c r="AI545" i="14" s="1"/>
  <c r="G545" i="14"/>
  <c r="AK545" i="14" s="1"/>
  <c r="F545" i="14"/>
  <c r="D545" i="14"/>
  <c r="L545" i="14" s="1"/>
  <c r="E2169" i="13"/>
  <c r="A2170" i="13"/>
  <c r="G2169" i="13"/>
  <c r="N2169" i="13"/>
  <c r="H2169" i="13"/>
  <c r="O2169" i="13"/>
  <c r="L2169" i="13"/>
  <c r="J2169" i="13"/>
  <c r="F2169" i="13"/>
  <c r="D2169" i="13"/>
  <c r="I2169" i="13"/>
  <c r="K2169" i="13"/>
  <c r="M2169" i="13"/>
  <c r="AH545" i="14" l="1"/>
  <c r="T545" i="14"/>
  <c r="AL545" i="14"/>
  <c r="V545" i="14"/>
  <c r="AJ545" i="14"/>
  <c r="U545" i="14"/>
  <c r="J545" i="14"/>
  <c r="E2170" i="13"/>
  <c r="A2171" i="13"/>
  <c r="H2170" i="13"/>
  <c r="N2170" i="13"/>
  <c r="D2170" i="13"/>
  <c r="F2170" i="13"/>
  <c r="M2170" i="13"/>
  <c r="G2170" i="13"/>
  <c r="J2170" i="13"/>
  <c r="I2170" i="13"/>
  <c r="L2170" i="13"/>
  <c r="K2170" i="13"/>
  <c r="O2170" i="13"/>
  <c r="E2171" i="13" l="1"/>
  <c r="A2172" i="13"/>
  <c r="H2171" i="13"/>
  <c r="F2171" i="13"/>
  <c r="I2171" i="13"/>
  <c r="D2171" i="13"/>
  <c r="J2171" i="13"/>
  <c r="N2171" i="13"/>
  <c r="M2171" i="13"/>
  <c r="L2171" i="13"/>
  <c r="K2171" i="13"/>
  <c r="O2171" i="13"/>
  <c r="G2171" i="13"/>
  <c r="E2172" i="13" l="1"/>
  <c r="E546" i="14" s="1"/>
  <c r="AG546" i="14" s="1"/>
  <c r="A2173" i="13"/>
  <c r="I2172" i="13"/>
  <c r="F2172" i="13"/>
  <c r="D2172" i="13"/>
  <c r="K2172" i="13"/>
  <c r="M2172" i="13"/>
  <c r="O2172" i="13"/>
  <c r="N2172" i="13"/>
  <c r="G2172" i="13"/>
  <c r="J2172" i="13"/>
  <c r="H2172" i="13"/>
  <c r="L2172" i="13"/>
  <c r="H546" i="14" l="1"/>
  <c r="D546" i="14"/>
  <c r="L546" i="14" s="1"/>
  <c r="F546" i="14"/>
  <c r="G546" i="14"/>
  <c r="AK546" i="14" s="1"/>
  <c r="I546" i="14"/>
  <c r="AI546" i="14" s="1"/>
  <c r="E2173" i="13"/>
  <c r="A2174" i="13"/>
  <c r="G2173" i="13"/>
  <c r="M2173" i="13"/>
  <c r="N2173" i="13"/>
  <c r="D2173" i="13"/>
  <c r="O2173" i="13"/>
  <c r="J2173" i="13"/>
  <c r="K2173" i="13"/>
  <c r="I2173" i="13"/>
  <c r="H2173" i="13"/>
  <c r="L2173" i="13"/>
  <c r="F2173" i="13"/>
  <c r="AL546" i="14" l="1"/>
  <c r="V546" i="14"/>
  <c r="AH546" i="14"/>
  <c r="T546" i="14"/>
  <c r="AJ546" i="14"/>
  <c r="U546" i="14"/>
  <c r="J546" i="14"/>
  <c r="E2174" i="13"/>
  <c r="A2175" i="13"/>
  <c r="J2174" i="13"/>
  <c r="L2174" i="13"/>
  <c r="O2174" i="13"/>
  <c r="D2174" i="13"/>
  <c r="I2174" i="13"/>
  <c r="H2174" i="13"/>
  <c r="F2174" i="13"/>
  <c r="M2174" i="13"/>
  <c r="G2174" i="13"/>
  <c r="K2174" i="13"/>
  <c r="N2174" i="13"/>
  <c r="E2175" i="13" l="1"/>
  <c r="A2176" i="13"/>
  <c r="J2175" i="13"/>
  <c r="G2175" i="13"/>
  <c r="H2175" i="13"/>
  <c r="M2175" i="13"/>
  <c r="I2175" i="13"/>
  <c r="L2175" i="13"/>
  <c r="D2175" i="13"/>
  <c r="F2175" i="13"/>
  <c r="N2175" i="13"/>
  <c r="K2175" i="13"/>
  <c r="O2175" i="13"/>
  <c r="E2176" i="13" l="1"/>
  <c r="E547" i="14" s="1"/>
  <c r="AG547" i="14" s="1"/>
  <c r="A2177" i="13"/>
  <c r="H2176" i="13"/>
  <c r="L2176" i="13"/>
  <c r="F2176" i="13"/>
  <c r="O2176" i="13"/>
  <c r="J2176" i="13"/>
  <c r="D2176" i="13"/>
  <c r="K2176" i="13"/>
  <c r="M2176" i="13"/>
  <c r="I2176" i="13"/>
  <c r="G2176" i="13"/>
  <c r="N2176" i="13"/>
  <c r="H547" i="14" l="1"/>
  <c r="D547" i="14"/>
  <c r="L547" i="14" s="1"/>
  <c r="I547" i="14"/>
  <c r="AI547" i="14" s="1"/>
  <c r="F547" i="14"/>
  <c r="G547" i="14"/>
  <c r="AK547" i="14" s="1"/>
  <c r="E2177" i="13"/>
  <c r="A2178" i="13"/>
  <c r="F2177" i="13"/>
  <c r="K2177" i="13"/>
  <c r="J2177" i="13"/>
  <c r="G2177" i="13"/>
  <c r="N2177" i="13"/>
  <c r="O2177" i="13"/>
  <c r="M2177" i="13"/>
  <c r="D2177" i="13"/>
  <c r="L2177" i="13"/>
  <c r="H2177" i="13"/>
  <c r="I2177" i="13"/>
  <c r="AL547" i="14" l="1"/>
  <c r="V547" i="14"/>
  <c r="AH547" i="14"/>
  <c r="T547" i="14"/>
  <c r="AJ547" i="14"/>
  <c r="U547" i="14"/>
  <c r="J547" i="14"/>
  <c r="E2178" i="13"/>
  <c r="A2179" i="13"/>
  <c r="O2178" i="13"/>
  <c r="G2178" i="13"/>
  <c r="L2178" i="13"/>
  <c r="M2178" i="13"/>
  <c r="K2178" i="13"/>
  <c r="F2178" i="13"/>
  <c r="D2178" i="13"/>
  <c r="I2178" i="13"/>
  <c r="J2178" i="13"/>
  <c r="N2178" i="13"/>
  <c r="H2178" i="13"/>
  <c r="E2179" i="13" l="1"/>
  <c r="A2180" i="13"/>
  <c r="M2179" i="13"/>
  <c r="L2179" i="13"/>
  <c r="I2179" i="13"/>
  <c r="F2179" i="13"/>
  <c r="O2179" i="13"/>
  <c r="G2179" i="13"/>
  <c r="N2179" i="13"/>
  <c r="D2179" i="13"/>
  <c r="K2179" i="13"/>
  <c r="H2179" i="13"/>
  <c r="J2179" i="13"/>
  <c r="E2180" i="13" l="1"/>
  <c r="E548" i="14" s="1"/>
  <c r="AG548" i="14" s="1"/>
  <c r="A2181" i="13"/>
  <c r="O2180" i="13"/>
  <c r="K2180" i="13"/>
  <c r="M2180" i="13"/>
  <c r="G2180" i="13"/>
  <c r="D2180" i="13"/>
  <c r="J2180" i="13"/>
  <c r="F2180" i="13"/>
  <c r="N2180" i="13"/>
  <c r="H2180" i="13"/>
  <c r="I2180" i="13"/>
  <c r="L2180" i="13"/>
  <c r="H548" i="14" l="1"/>
  <c r="D548" i="14"/>
  <c r="L548" i="14" s="1"/>
  <c r="I548" i="14"/>
  <c r="AI548" i="14" s="1"/>
  <c r="F548" i="14"/>
  <c r="G548" i="14"/>
  <c r="AK548" i="14" s="1"/>
  <c r="E2181" i="13"/>
  <c r="A2182" i="13"/>
  <c r="N2181" i="13"/>
  <c r="J2181" i="13"/>
  <c r="O2181" i="13"/>
  <c r="G2181" i="13"/>
  <c r="L2181" i="13"/>
  <c r="I2181" i="13"/>
  <c r="H2181" i="13"/>
  <c r="K2181" i="13"/>
  <c r="M2181" i="13"/>
  <c r="F2181" i="13"/>
  <c r="D2181" i="13"/>
  <c r="AL548" i="14" l="1"/>
  <c r="V548" i="14"/>
  <c r="AH548" i="14"/>
  <c r="T548" i="14"/>
  <c r="AJ548" i="14"/>
  <c r="U548" i="14"/>
  <c r="J548" i="14"/>
  <c r="E2182" i="13"/>
  <c r="A2183" i="13"/>
  <c r="K2182" i="13"/>
  <c r="H2182" i="13"/>
  <c r="N2182" i="13"/>
  <c r="I2182" i="13"/>
  <c r="L2182" i="13"/>
  <c r="G2182" i="13"/>
  <c r="O2182" i="13"/>
  <c r="M2182" i="13"/>
  <c r="F2182" i="13"/>
  <c r="D2182" i="13"/>
  <c r="J2182" i="13"/>
  <c r="E2183" i="13" l="1"/>
  <c r="A2184" i="13"/>
  <c r="O2183" i="13"/>
  <c r="M2183" i="13"/>
  <c r="I2183" i="13"/>
  <c r="J2183" i="13"/>
  <c r="N2183" i="13"/>
  <c r="F2183" i="13"/>
  <c r="L2183" i="13"/>
  <c r="G2183" i="13"/>
  <c r="H2183" i="13"/>
  <c r="D2183" i="13"/>
  <c r="K2183" i="13"/>
  <c r="E2184" i="13" l="1"/>
  <c r="E549" i="14" s="1"/>
  <c r="AG549" i="14" s="1"/>
  <c r="A2185" i="13"/>
  <c r="M2184" i="13"/>
  <c r="G2184" i="13"/>
  <c r="I2184" i="13"/>
  <c r="N2184" i="13"/>
  <c r="K2184" i="13"/>
  <c r="J2184" i="13"/>
  <c r="O2184" i="13"/>
  <c r="F2184" i="13"/>
  <c r="L2184" i="13"/>
  <c r="D2184" i="13"/>
  <c r="H2184" i="13"/>
  <c r="H549" i="14" l="1"/>
  <c r="D549" i="14"/>
  <c r="L549" i="14" s="1"/>
  <c r="G549" i="14"/>
  <c r="AK549" i="14" s="1"/>
  <c r="F549" i="14"/>
  <c r="I549" i="14"/>
  <c r="AI549" i="14" s="1"/>
  <c r="E2185" i="13"/>
  <c r="A2186" i="13"/>
  <c r="J2185" i="13"/>
  <c r="O2185" i="13"/>
  <c r="L2185" i="13"/>
  <c r="D2185" i="13"/>
  <c r="M2185" i="13"/>
  <c r="G2185" i="13"/>
  <c r="N2185" i="13"/>
  <c r="H2185" i="13"/>
  <c r="K2185" i="13"/>
  <c r="I2185" i="13"/>
  <c r="F2185" i="13"/>
  <c r="AL549" i="14" l="1"/>
  <c r="V549" i="14"/>
  <c r="AH549" i="14"/>
  <c r="T549" i="14"/>
  <c r="AJ549" i="14"/>
  <c r="U549" i="14"/>
  <c r="J549" i="14"/>
  <c r="E2186" i="13"/>
  <c r="A2187" i="13"/>
  <c r="F2186" i="13"/>
  <c r="N2186" i="13"/>
  <c r="O2186" i="13"/>
  <c r="I2186" i="13"/>
  <c r="M2186" i="13"/>
  <c r="L2186" i="13"/>
  <c r="D2186" i="13"/>
  <c r="G2186" i="13"/>
  <c r="K2186" i="13"/>
  <c r="H2186" i="13"/>
  <c r="J2186" i="13"/>
  <c r="E2187" i="13" l="1"/>
  <c r="A2188" i="13"/>
  <c r="N2187" i="13"/>
  <c r="O2187" i="13"/>
  <c r="G2187" i="13"/>
  <c r="H2187" i="13"/>
  <c r="D2187" i="13"/>
  <c r="J2187" i="13"/>
  <c r="K2187" i="13"/>
  <c r="F2187" i="13"/>
  <c r="M2187" i="13"/>
  <c r="L2187" i="13"/>
  <c r="I2187" i="13"/>
  <c r="E2188" i="13" l="1"/>
  <c r="E550" i="14" s="1"/>
  <c r="AG550" i="14" s="1"/>
  <c r="A2189" i="13"/>
  <c r="O2188" i="13"/>
  <c r="D2188" i="13"/>
  <c r="G2188" i="13"/>
  <c r="J2188" i="13"/>
  <c r="L2188" i="13"/>
  <c r="I2188" i="13"/>
  <c r="H2188" i="13"/>
  <c r="N2188" i="13"/>
  <c r="F2188" i="13"/>
  <c r="K2188" i="13"/>
  <c r="M2188" i="13"/>
  <c r="H550" i="14" l="1"/>
  <c r="F550" i="14"/>
  <c r="D550" i="14"/>
  <c r="L550" i="14" s="1"/>
  <c r="G550" i="14"/>
  <c r="AK550" i="14" s="1"/>
  <c r="I550" i="14"/>
  <c r="AI550" i="14" s="1"/>
  <c r="E2189" i="13"/>
  <c r="A2190" i="13"/>
  <c r="J2189" i="13"/>
  <c r="D2189" i="13"/>
  <c r="O2189" i="13"/>
  <c r="L2189" i="13"/>
  <c r="M2189" i="13"/>
  <c r="I2189" i="13"/>
  <c r="G2189" i="13"/>
  <c r="K2189" i="13"/>
  <c r="N2189" i="13"/>
  <c r="H2189" i="13"/>
  <c r="F2189" i="13"/>
  <c r="AH550" i="14" l="1"/>
  <c r="T550" i="14"/>
  <c r="AL550" i="14"/>
  <c r="V550" i="14"/>
  <c r="AJ550" i="14"/>
  <c r="U550" i="14"/>
  <c r="J550" i="14"/>
  <c r="E2190" i="13"/>
  <c r="A2191" i="13"/>
  <c r="I2190" i="13"/>
  <c r="H2190" i="13"/>
  <c r="N2190" i="13"/>
  <c r="O2190" i="13"/>
  <c r="L2190" i="13"/>
  <c r="D2190" i="13"/>
  <c r="G2190" i="13"/>
  <c r="F2190" i="13"/>
  <c r="K2190" i="13"/>
  <c r="M2190" i="13"/>
  <c r="J2190" i="13"/>
  <c r="E2191" i="13" l="1"/>
  <c r="A2192" i="13"/>
  <c r="J2191" i="13"/>
  <c r="L2191" i="13"/>
  <c r="H2191" i="13"/>
  <c r="O2191" i="13"/>
  <c r="F2191" i="13"/>
  <c r="I2191" i="13"/>
  <c r="M2191" i="13"/>
  <c r="N2191" i="13"/>
  <c r="K2191" i="13"/>
  <c r="G2191" i="13"/>
  <c r="D2191" i="13"/>
  <c r="E2192" i="13" l="1"/>
  <c r="E551" i="14" s="1"/>
  <c r="AG551" i="14" s="1"/>
  <c r="A2193" i="13"/>
  <c r="K2192" i="13"/>
  <c r="N2192" i="13"/>
  <c r="D2192" i="13"/>
  <c r="G2192" i="13"/>
  <c r="M2192" i="13"/>
  <c r="F2192" i="13"/>
  <c r="L2192" i="13"/>
  <c r="I2192" i="13"/>
  <c r="H2192" i="13"/>
  <c r="O2192" i="13"/>
  <c r="J2192" i="13"/>
  <c r="H551" i="14" l="1"/>
  <c r="F551" i="14"/>
  <c r="D551" i="14"/>
  <c r="L551" i="14" s="1"/>
  <c r="I551" i="14"/>
  <c r="AI551" i="14" s="1"/>
  <c r="G551" i="14"/>
  <c r="AK551" i="14" s="1"/>
  <c r="E2193" i="13"/>
  <c r="A2194" i="13"/>
  <c r="L2193" i="13"/>
  <c r="G2193" i="13"/>
  <c r="D2193" i="13"/>
  <c r="O2193" i="13"/>
  <c r="M2193" i="13"/>
  <c r="K2193" i="13"/>
  <c r="J2193" i="13"/>
  <c r="H2193" i="13"/>
  <c r="F2193" i="13"/>
  <c r="I2193" i="13"/>
  <c r="N2193" i="13"/>
  <c r="AH551" i="14" l="1"/>
  <c r="T551" i="14"/>
  <c r="AL551" i="14"/>
  <c r="V551" i="14"/>
  <c r="AJ551" i="14"/>
  <c r="U551" i="14"/>
  <c r="J551" i="14"/>
  <c r="E2194" i="13"/>
  <c r="A2195" i="13"/>
  <c r="F2194" i="13"/>
  <c r="G2194" i="13"/>
  <c r="M2194" i="13"/>
  <c r="D2194" i="13"/>
  <c r="H2194" i="13"/>
  <c r="I2194" i="13"/>
  <c r="J2194" i="13"/>
  <c r="K2194" i="13"/>
  <c r="O2194" i="13"/>
  <c r="N2194" i="13"/>
  <c r="L2194" i="13"/>
  <c r="E2195" i="13" l="1"/>
  <c r="A2196" i="13"/>
  <c r="N2195" i="13"/>
  <c r="G2195" i="13"/>
  <c r="O2195" i="13"/>
  <c r="H2195" i="13"/>
  <c r="D2195" i="13"/>
  <c r="K2195" i="13"/>
  <c r="F2195" i="13"/>
  <c r="J2195" i="13"/>
  <c r="I2195" i="13"/>
  <c r="M2195" i="13"/>
  <c r="L2195" i="13"/>
  <c r="E2196" i="13" l="1"/>
  <c r="E552" i="14" s="1"/>
  <c r="AG552" i="14" s="1"/>
  <c r="A2197" i="13"/>
  <c r="I2196" i="13"/>
  <c r="J2196" i="13"/>
  <c r="F2196" i="13"/>
  <c r="K2196" i="13"/>
  <c r="M2196" i="13"/>
  <c r="G2196" i="13"/>
  <c r="H2196" i="13"/>
  <c r="D2196" i="13"/>
  <c r="O2196" i="13"/>
  <c r="L2196" i="13"/>
  <c r="N2196" i="13"/>
  <c r="H552" i="14" l="1"/>
  <c r="D552" i="14"/>
  <c r="L552" i="14" s="1"/>
  <c r="F552" i="14"/>
  <c r="I552" i="14"/>
  <c r="AI552" i="14" s="1"/>
  <c r="G552" i="14"/>
  <c r="AK552" i="14" s="1"/>
  <c r="E2197" i="13"/>
  <c r="A2198" i="13"/>
  <c r="L2197" i="13"/>
  <c r="M2197" i="13"/>
  <c r="G2197" i="13"/>
  <c r="J2197" i="13"/>
  <c r="F2197" i="13"/>
  <c r="N2197" i="13"/>
  <c r="K2197" i="13"/>
  <c r="O2197" i="13"/>
  <c r="I2197" i="13"/>
  <c r="H2197" i="13"/>
  <c r="D2197" i="13"/>
  <c r="AL552" i="14" l="1"/>
  <c r="V552" i="14"/>
  <c r="AH552" i="14"/>
  <c r="T552" i="14"/>
  <c r="AJ552" i="14"/>
  <c r="U552" i="14"/>
  <c r="J552" i="14"/>
  <c r="E2198" i="13"/>
  <c r="A2199" i="13"/>
  <c r="O2198" i="13"/>
  <c r="M2198" i="13"/>
  <c r="D2198" i="13"/>
  <c r="L2198" i="13"/>
  <c r="N2198" i="13"/>
  <c r="J2198" i="13"/>
  <c r="H2198" i="13"/>
  <c r="I2198" i="13"/>
  <c r="K2198" i="13"/>
  <c r="G2198" i="13"/>
  <c r="F2198" i="13"/>
  <c r="E2199" i="13" l="1"/>
  <c r="A2200" i="13"/>
  <c r="H2199" i="13"/>
  <c r="F2199" i="13"/>
  <c r="O2199" i="13"/>
  <c r="J2199" i="13"/>
  <c r="N2199" i="13"/>
  <c r="G2199" i="13"/>
  <c r="M2199" i="13"/>
  <c r="K2199" i="13"/>
  <c r="L2199" i="13"/>
  <c r="D2199" i="13"/>
  <c r="I2199" i="13"/>
  <c r="E2200" i="13" l="1"/>
  <c r="E553" i="14" s="1"/>
  <c r="AG553" i="14" s="1"/>
  <c r="A2201" i="13"/>
  <c r="J2200" i="13"/>
  <c r="N2200" i="13"/>
  <c r="D2200" i="13"/>
  <c r="K2200" i="13"/>
  <c r="I2200" i="13"/>
  <c r="L2200" i="13"/>
  <c r="O2200" i="13"/>
  <c r="F2200" i="13"/>
  <c r="G2200" i="13"/>
  <c r="M2200" i="13"/>
  <c r="H2200" i="13"/>
  <c r="H553" i="14" l="1"/>
  <c r="G553" i="14"/>
  <c r="AK553" i="14" s="1"/>
  <c r="F553" i="14"/>
  <c r="D553" i="14"/>
  <c r="L553" i="14" s="1"/>
  <c r="I553" i="14"/>
  <c r="AI553" i="14" s="1"/>
  <c r="E2201" i="13"/>
  <c r="A2202" i="13"/>
  <c r="D2201" i="13"/>
  <c r="M2201" i="13"/>
  <c r="L2201" i="13"/>
  <c r="N2201" i="13"/>
  <c r="H2201" i="13"/>
  <c r="F2201" i="13"/>
  <c r="G2201" i="13"/>
  <c r="J2201" i="13"/>
  <c r="O2201" i="13"/>
  <c r="K2201" i="13"/>
  <c r="I2201" i="13"/>
  <c r="AH553" i="14" l="1"/>
  <c r="T553" i="14"/>
  <c r="AL553" i="14"/>
  <c r="V553" i="14"/>
  <c r="AJ553" i="14"/>
  <c r="U553" i="14"/>
  <c r="J553" i="14"/>
  <c r="E2202" i="13"/>
  <c r="A2203" i="13"/>
  <c r="L2202" i="13"/>
  <c r="O2202" i="13"/>
  <c r="K2202" i="13"/>
  <c r="J2202" i="13"/>
  <c r="N2202" i="13"/>
  <c r="I2202" i="13"/>
  <c r="M2202" i="13"/>
  <c r="D2202" i="13"/>
  <c r="H2202" i="13"/>
  <c r="F2202" i="13"/>
  <c r="G2202" i="13"/>
  <c r="E2203" i="13" l="1"/>
  <c r="A2204" i="13"/>
  <c r="F2203" i="13"/>
  <c r="L2203" i="13"/>
  <c r="G2203" i="13"/>
  <c r="O2203" i="13"/>
  <c r="J2203" i="13"/>
  <c r="N2203" i="13"/>
  <c r="H2203" i="13"/>
  <c r="I2203" i="13"/>
  <c r="D2203" i="13"/>
  <c r="M2203" i="13"/>
  <c r="K2203" i="13"/>
  <c r="E2204" i="13" l="1"/>
  <c r="E554" i="14" s="1"/>
  <c r="AG554" i="14" s="1"/>
  <c r="A2205" i="13"/>
  <c r="I2204" i="13"/>
  <c r="F2204" i="13"/>
  <c r="M2204" i="13"/>
  <c r="H2204" i="13"/>
  <c r="G2204" i="13"/>
  <c r="L2204" i="13"/>
  <c r="K2204" i="13"/>
  <c r="J2204" i="13"/>
  <c r="D2204" i="13"/>
  <c r="O2204" i="13"/>
  <c r="N2204" i="13"/>
  <c r="H554" i="14" l="1"/>
  <c r="G554" i="14"/>
  <c r="AK554" i="14" s="1"/>
  <c r="F554" i="14"/>
  <c r="D554" i="14"/>
  <c r="L554" i="14" s="1"/>
  <c r="I554" i="14"/>
  <c r="AI554" i="14" s="1"/>
  <c r="E2205" i="13"/>
  <c r="A2206" i="13"/>
  <c r="H2205" i="13"/>
  <c r="D2205" i="13"/>
  <c r="I2205" i="13"/>
  <c r="N2205" i="13"/>
  <c r="O2205" i="13"/>
  <c r="F2205" i="13"/>
  <c r="L2205" i="13"/>
  <c r="K2205" i="13"/>
  <c r="J2205" i="13"/>
  <c r="M2205" i="13"/>
  <c r="G2205" i="13"/>
  <c r="AH554" i="14" l="1"/>
  <c r="T554" i="14"/>
  <c r="AL554" i="14"/>
  <c r="V554" i="14"/>
  <c r="AJ554" i="14"/>
  <c r="U554" i="14"/>
  <c r="J554" i="14"/>
  <c r="E2206" i="13"/>
  <c r="A2207" i="13"/>
  <c r="N2206" i="13"/>
  <c r="G2206" i="13"/>
  <c r="L2206" i="13"/>
  <c r="H2206" i="13"/>
  <c r="I2206" i="13"/>
  <c r="D2206" i="13"/>
  <c r="F2206" i="13"/>
  <c r="K2206" i="13"/>
  <c r="M2206" i="13"/>
  <c r="O2206" i="13"/>
  <c r="J2206" i="13"/>
  <c r="E2207" i="13" l="1"/>
  <c r="A2208" i="13"/>
  <c r="I2207" i="13"/>
  <c r="G2207" i="13"/>
  <c r="F2207" i="13"/>
  <c r="H2207" i="13"/>
  <c r="J2207" i="13"/>
  <c r="K2207" i="13"/>
  <c r="L2207" i="13"/>
  <c r="D2207" i="13"/>
  <c r="O2207" i="13"/>
  <c r="N2207" i="13"/>
  <c r="M2207" i="13"/>
  <c r="E2208" i="13" l="1"/>
  <c r="E555" i="14" s="1"/>
  <c r="AG555" i="14" s="1"/>
  <c r="A2209" i="13"/>
  <c r="M2208" i="13"/>
  <c r="O2208" i="13"/>
  <c r="G2208" i="13"/>
  <c r="H2208" i="13"/>
  <c r="L2208" i="13"/>
  <c r="D2208" i="13"/>
  <c r="K2208" i="13"/>
  <c r="N2208" i="13"/>
  <c r="F2208" i="13"/>
  <c r="I2208" i="13"/>
  <c r="J2208" i="13"/>
  <c r="H555" i="14" l="1"/>
  <c r="G555" i="14"/>
  <c r="AK555" i="14" s="1"/>
  <c r="I555" i="14"/>
  <c r="AI555" i="14" s="1"/>
  <c r="D555" i="14"/>
  <c r="L555" i="14" s="1"/>
  <c r="F555" i="14"/>
  <c r="E2209" i="13"/>
  <c r="A2210" i="13"/>
  <c r="N2209" i="13"/>
  <c r="I2209" i="13"/>
  <c r="K2209" i="13"/>
  <c r="G2209" i="13"/>
  <c r="J2209" i="13"/>
  <c r="O2209" i="13"/>
  <c r="L2209" i="13"/>
  <c r="D2209" i="13"/>
  <c r="H2209" i="13"/>
  <c r="M2209" i="13"/>
  <c r="F2209" i="13"/>
  <c r="AL555" i="14" l="1"/>
  <c r="V555" i="14"/>
  <c r="AH555" i="14"/>
  <c r="T555" i="14"/>
  <c r="AJ555" i="14"/>
  <c r="U555" i="14"/>
  <c r="J555" i="14"/>
  <c r="E2210" i="13"/>
  <c r="A2211" i="13"/>
  <c r="H2210" i="13"/>
  <c r="L2210" i="13"/>
  <c r="F2210" i="13"/>
  <c r="I2210" i="13"/>
  <c r="N2210" i="13"/>
  <c r="O2210" i="13"/>
  <c r="J2210" i="13"/>
  <c r="G2210" i="13"/>
  <c r="D2210" i="13"/>
  <c r="K2210" i="13"/>
  <c r="M2210" i="13"/>
  <c r="E2211" i="13" l="1"/>
  <c r="A2212" i="13"/>
  <c r="O2211" i="13"/>
  <c r="H2211" i="13"/>
  <c r="K2211" i="13"/>
  <c r="M2211" i="13"/>
  <c r="N2211" i="13"/>
  <c r="F2211" i="13"/>
  <c r="D2211" i="13"/>
  <c r="L2211" i="13"/>
  <c r="I2211" i="13"/>
  <c r="J2211" i="13"/>
  <c r="G2211" i="13"/>
  <c r="E2212" i="13" l="1"/>
  <c r="E556" i="14" s="1"/>
  <c r="AG556" i="14" s="1"/>
  <c r="A2213" i="13"/>
  <c r="I2212" i="13"/>
  <c r="M2212" i="13"/>
  <c r="K2212" i="13"/>
  <c r="J2212" i="13"/>
  <c r="H2212" i="13"/>
  <c r="L2212" i="13"/>
  <c r="F2212" i="13"/>
  <c r="O2212" i="13"/>
  <c r="D2212" i="13"/>
  <c r="G2212" i="13"/>
  <c r="N2212" i="13"/>
  <c r="H556" i="14" l="1"/>
  <c r="F556" i="14"/>
  <c r="G556" i="14"/>
  <c r="AK556" i="14" s="1"/>
  <c r="I556" i="14"/>
  <c r="AI556" i="14" s="1"/>
  <c r="D556" i="14"/>
  <c r="L556" i="14" s="1"/>
  <c r="E2213" i="13"/>
  <c r="A2214" i="13"/>
  <c r="M2213" i="13"/>
  <c r="F2213" i="13"/>
  <c r="D2213" i="13"/>
  <c r="G2213" i="13"/>
  <c r="N2213" i="13"/>
  <c r="O2213" i="13"/>
  <c r="K2213" i="13"/>
  <c r="J2213" i="13"/>
  <c r="H2213" i="13"/>
  <c r="I2213" i="13"/>
  <c r="L2213" i="13"/>
  <c r="AH556" i="14" l="1"/>
  <c r="T556" i="14"/>
  <c r="AL556" i="14"/>
  <c r="V556" i="14"/>
  <c r="AJ556" i="14"/>
  <c r="U556" i="14"/>
  <c r="J556" i="14"/>
  <c r="E2214" i="13"/>
  <c r="A2215" i="13"/>
  <c r="G2214" i="13"/>
  <c r="J2214" i="13"/>
  <c r="L2214" i="13"/>
  <c r="H2214" i="13"/>
  <c r="N2214" i="13"/>
  <c r="M2214" i="13"/>
  <c r="F2214" i="13"/>
  <c r="O2214" i="13"/>
  <c r="K2214" i="13"/>
  <c r="D2214" i="13"/>
  <c r="I2214" i="13"/>
  <c r="E2215" i="13" l="1"/>
  <c r="A2216" i="13"/>
  <c r="F2215" i="13"/>
  <c r="O2215" i="13"/>
  <c r="N2215" i="13"/>
  <c r="K2215" i="13"/>
  <c r="M2215" i="13"/>
  <c r="J2215" i="13"/>
  <c r="G2215" i="13"/>
  <c r="D2215" i="13"/>
  <c r="H2215" i="13"/>
  <c r="I2215" i="13"/>
  <c r="L2215" i="13"/>
  <c r="E2216" i="13" l="1"/>
  <c r="E557" i="14" s="1"/>
  <c r="AG557" i="14" s="1"/>
  <c r="A2217" i="13"/>
  <c r="L2216" i="13"/>
  <c r="J2216" i="13"/>
  <c r="N2216" i="13"/>
  <c r="H2216" i="13"/>
  <c r="I2216" i="13"/>
  <c r="F2216" i="13"/>
  <c r="G2216" i="13"/>
  <c r="M2216" i="13"/>
  <c r="O2216" i="13"/>
  <c r="K2216" i="13"/>
  <c r="D2216" i="13"/>
  <c r="H557" i="14" l="1"/>
  <c r="F557" i="14"/>
  <c r="D557" i="14"/>
  <c r="L557" i="14" s="1"/>
  <c r="G557" i="14"/>
  <c r="AK557" i="14" s="1"/>
  <c r="I557" i="14"/>
  <c r="AI557" i="14" s="1"/>
  <c r="E2217" i="13"/>
  <c r="A2218" i="13"/>
  <c r="O2217" i="13"/>
  <c r="N2217" i="13"/>
  <c r="H2217" i="13"/>
  <c r="K2217" i="13"/>
  <c r="L2217" i="13"/>
  <c r="D2217" i="13"/>
  <c r="I2217" i="13"/>
  <c r="J2217" i="13"/>
  <c r="G2217" i="13"/>
  <c r="M2217" i="13"/>
  <c r="F2217" i="13"/>
  <c r="AH557" i="14" l="1"/>
  <c r="T557" i="14"/>
  <c r="AL557" i="14"/>
  <c r="V557" i="14"/>
  <c r="AJ557" i="14"/>
  <c r="U557" i="14"/>
  <c r="J557" i="14"/>
  <c r="E2218" i="13"/>
  <c r="A2219" i="13"/>
  <c r="K2218" i="13"/>
  <c r="F2218" i="13"/>
  <c r="J2218" i="13"/>
  <c r="N2218" i="13"/>
  <c r="G2218" i="13"/>
  <c r="M2218" i="13"/>
  <c r="I2218" i="13"/>
  <c r="D2218" i="13"/>
  <c r="L2218" i="13"/>
  <c r="H2218" i="13"/>
  <c r="O2218" i="13"/>
  <c r="E2219" i="13" l="1"/>
  <c r="A2220" i="13"/>
  <c r="H2219" i="13"/>
  <c r="D2219" i="13"/>
  <c r="N2219" i="13"/>
  <c r="F2219" i="13"/>
  <c r="O2219" i="13"/>
  <c r="J2219" i="13"/>
  <c r="M2219" i="13"/>
  <c r="K2219" i="13"/>
  <c r="G2219" i="13"/>
  <c r="L2219" i="13"/>
  <c r="I2219" i="13"/>
  <c r="E2220" i="13" l="1"/>
  <c r="E558" i="14" s="1"/>
  <c r="AG558" i="14" s="1"/>
  <c r="A2221" i="13"/>
  <c r="K2220" i="13"/>
  <c r="N2220" i="13"/>
  <c r="F2220" i="13"/>
  <c r="J2220" i="13"/>
  <c r="L2220" i="13"/>
  <c r="G2220" i="13"/>
  <c r="I2220" i="13"/>
  <c r="H2220" i="13"/>
  <c r="D2220" i="13"/>
  <c r="O2220" i="13"/>
  <c r="M2220" i="13"/>
  <c r="H558" i="14" l="1"/>
  <c r="D558" i="14"/>
  <c r="L558" i="14" s="1"/>
  <c r="G558" i="14"/>
  <c r="AK558" i="14" s="1"/>
  <c r="F558" i="14"/>
  <c r="I558" i="14"/>
  <c r="AI558" i="14" s="1"/>
  <c r="E2221" i="13"/>
  <c r="A2222" i="13"/>
  <c r="F2221" i="13"/>
  <c r="L2221" i="13"/>
  <c r="H2221" i="13"/>
  <c r="K2221" i="13"/>
  <c r="G2221" i="13"/>
  <c r="N2221" i="13"/>
  <c r="J2221" i="13"/>
  <c r="O2221" i="13"/>
  <c r="I2221" i="13"/>
  <c r="M2221" i="13"/>
  <c r="D2221" i="13"/>
  <c r="AL558" i="14" l="1"/>
  <c r="V558" i="14"/>
  <c r="AH558" i="14"/>
  <c r="T558" i="14"/>
  <c r="AJ558" i="14"/>
  <c r="U558" i="14"/>
  <c r="J558" i="14"/>
  <c r="E2222" i="13"/>
  <c r="A2223" i="13"/>
  <c r="O2222" i="13"/>
  <c r="M2222" i="13"/>
  <c r="L2222" i="13"/>
  <c r="J2222" i="13"/>
  <c r="G2222" i="13"/>
  <c r="N2222" i="13"/>
  <c r="K2222" i="13"/>
  <c r="H2222" i="13"/>
  <c r="D2222" i="13"/>
  <c r="I2222" i="13"/>
  <c r="F2222" i="13"/>
  <c r="E2223" i="13" l="1"/>
  <c r="A2224" i="13"/>
  <c r="N2223" i="13"/>
  <c r="G2223" i="13"/>
  <c r="F2223" i="13"/>
  <c r="I2223" i="13"/>
  <c r="M2223" i="13"/>
  <c r="D2223" i="13"/>
  <c r="O2223" i="13"/>
  <c r="L2223" i="13"/>
  <c r="H2223" i="13"/>
  <c r="J2223" i="13"/>
  <c r="K2223" i="13"/>
  <c r="E2224" i="13" l="1"/>
  <c r="E559" i="14" s="1"/>
  <c r="AG559" i="14" s="1"/>
  <c r="A2225" i="13"/>
  <c r="F2224" i="13"/>
  <c r="M2224" i="13"/>
  <c r="G2224" i="13"/>
  <c r="L2224" i="13"/>
  <c r="O2224" i="13"/>
  <c r="H2224" i="13"/>
  <c r="N2224" i="13"/>
  <c r="K2224" i="13"/>
  <c r="J2224" i="13"/>
  <c r="D2224" i="13"/>
  <c r="I2224" i="13"/>
  <c r="H559" i="14" l="1"/>
  <c r="F559" i="14"/>
  <c r="D559" i="14"/>
  <c r="L559" i="14" s="1"/>
  <c r="G559" i="14"/>
  <c r="AK559" i="14" s="1"/>
  <c r="I559" i="14"/>
  <c r="AI559" i="14" s="1"/>
  <c r="E2225" i="13"/>
  <c r="A2226" i="13"/>
  <c r="F2225" i="13"/>
  <c r="G2225" i="13"/>
  <c r="L2225" i="13"/>
  <c r="D2225" i="13"/>
  <c r="M2225" i="13"/>
  <c r="I2225" i="13"/>
  <c r="K2225" i="13"/>
  <c r="J2225" i="13"/>
  <c r="O2225" i="13"/>
  <c r="H2225" i="13"/>
  <c r="N2225" i="13"/>
  <c r="AH559" i="14" l="1"/>
  <c r="T559" i="14"/>
  <c r="AL559" i="14"/>
  <c r="V559" i="14"/>
  <c r="AJ559" i="14"/>
  <c r="U559" i="14"/>
  <c r="J559" i="14"/>
  <c r="E2226" i="13"/>
  <c r="A2227" i="13"/>
  <c r="K2226" i="13"/>
  <c r="L2226" i="13"/>
  <c r="O2226" i="13"/>
  <c r="M2226" i="13"/>
  <c r="F2226" i="13"/>
  <c r="G2226" i="13"/>
  <c r="H2226" i="13"/>
  <c r="J2226" i="13"/>
  <c r="I2226" i="13"/>
  <c r="D2226" i="13"/>
  <c r="N2226" i="13"/>
  <c r="E2227" i="13" l="1"/>
  <c r="A2228" i="13"/>
  <c r="N2227" i="13"/>
  <c r="G2227" i="13"/>
  <c r="D2227" i="13"/>
  <c r="I2227" i="13"/>
  <c r="L2227" i="13"/>
  <c r="J2227" i="13"/>
  <c r="H2227" i="13"/>
  <c r="M2227" i="13"/>
  <c r="K2227" i="13"/>
  <c r="O2227" i="13"/>
  <c r="F2227" i="13"/>
  <c r="E2228" i="13" l="1"/>
  <c r="E560" i="14" s="1"/>
  <c r="AG560" i="14" s="1"/>
  <c r="A2229" i="13"/>
  <c r="O2228" i="13"/>
  <c r="I2228" i="13"/>
  <c r="D2228" i="13"/>
  <c r="J2228" i="13"/>
  <c r="F2228" i="13"/>
  <c r="K2228" i="13"/>
  <c r="N2228" i="13"/>
  <c r="G2228" i="13"/>
  <c r="M2228" i="13"/>
  <c r="L2228" i="13"/>
  <c r="H2228" i="13"/>
  <c r="H560" i="14" l="1"/>
  <c r="D560" i="14"/>
  <c r="L560" i="14" s="1"/>
  <c r="F560" i="14"/>
  <c r="G560" i="14"/>
  <c r="AK560" i="14" s="1"/>
  <c r="I560" i="14"/>
  <c r="AI560" i="14" s="1"/>
  <c r="E2229" i="13"/>
  <c r="A2230" i="13"/>
  <c r="G2229" i="13"/>
  <c r="K2229" i="13"/>
  <c r="J2229" i="13"/>
  <c r="L2229" i="13"/>
  <c r="N2229" i="13"/>
  <c r="D2229" i="13"/>
  <c r="I2229" i="13"/>
  <c r="O2229" i="13"/>
  <c r="M2229" i="13"/>
  <c r="H2229" i="13"/>
  <c r="F2229" i="13"/>
  <c r="AL560" i="14" l="1"/>
  <c r="V560" i="14"/>
  <c r="AH560" i="14"/>
  <c r="T560" i="14"/>
  <c r="AJ560" i="14"/>
  <c r="U560" i="14"/>
  <c r="J560" i="14"/>
  <c r="E2230" i="13"/>
  <c r="A2231" i="13"/>
  <c r="J2230" i="13"/>
  <c r="L2230" i="13"/>
  <c r="O2230" i="13"/>
  <c r="D2230" i="13"/>
  <c r="M2230" i="13"/>
  <c r="N2230" i="13"/>
  <c r="F2230" i="13"/>
  <c r="I2230" i="13"/>
  <c r="K2230" i="13"/>
  <c r="G2230" i="13"/>
  <c r="H2230" i="13"/>
  <c r="E2231" i="13" l="1"/>
  <c r="A2232" i="13"/>
  <c r="J2231" i="13"/>
  <c r="N2231" i="13"/>
  <c r="M2231" i="13"/>
  <c r="I2231" i="13"/>
  <c r="F2231" i="13"/>
  <c r="H2231" i="13"/>
  <c r="L2231" i="13"/>
  <c r="K2231" i="13"/>
  <c r="G2231" i="13"/>
  <c r="O2231" i="13"/>
  <c r="D2231" i="13"/>
  <c r="E2232" i="13" l="1"/>
  <c r="E561" i="14" s="1"/>
  <c r="AG561" i="14" s="1"/>
  <c r="A2233" i="13"/>
  <c r="D2232" i="13"/>
  <c r="O2232" i="13"/>
  <c r="H2232" i="13"/>
  <c r="F2232" i="13"/>
  <c r="N2232" i="13"/>
  <c r="I2232" i="13"/>
  <c r="G2232" i="13"/>
  <c r="K2232" i="13"/>
  <c r="M2232" i="13"/>
  <c r="L2232" i="13"/>
  <c r="J2232" i="13"/>
  <c r="H561" i="14" l="1"/>
  <c r="G561" i="14"/>
  <c r="AK561" i="14" s="1"/>
  <c r="F561" i="14"/>
  <c r="D561" i="14"/>
  <c r="L561" i="14" s="1"/>
  <c r="I561" i="14"/>
  <c r="AI561" i="14" s="1"/>
  <c r="E2233" i="13"/>
  <c r="A2234" i="13"/>
  <c r="I2233" i="13"/>
  <c r="M2233" i="13"/>
  <c r="L2233" i="13"/>
  <c r="J2233" i="13"/>
  <c r="G2233" i="13"/>
  <c r="D2233" i="13"/>
  <c r="H2233" i="13"/>
  <c r="K2233" i="13"/>
  <c r="F2233" i="13"/>
  <c r="O2233" i="13"/>
  <c r="N2233" i="13"/>
  <c r="AH561" i="14" l="1"/>
  <c r="T561" i="14"/>
  <c r="AL561" i="14"/>
  <c r="V561" i="14"/>
  <c r="AJ561" i="14"/>
  <c r="U561" i="14"/>
  <c r="J561" i="14"/>
  <c r="E2234" i="13"/>
  <c r="A2235" i="13"/>
  <c r="G2234" i="13"/>
  <c r="F2234" i="13"/>
  <c r="K2234" i="13"/>
  <c r="H2234" i="13"/>
  <c r="O2234" i="13"/>
  <c r="J2234" i="13"/>
  <c r="I2234" i="13"/>
  <c r="L2234" i="13"/>
  <c r="M2234" i="13"/>
  <c r="D2234" i="13"/>
  <c r="N2234" i="13"/>
  <c r="E2235" i="13" l="1"/>
  <c r="A2236" i="13"/>
  <c r="F2235" i="13"/>
  <c r="H2235" i="13"/>
  <c r="J2235" i="13"/>
  <c r="G2235" i="13"/>
  <c r="D2235" i="13"/>
  <c r="L2235" i="13"/>
  <c r="K2235" i="13"/>
  <c r="I2235" i="13"/>
  <c r="O2235" i="13"/>
  <c r="M2235" i="13"/>
  <c r="N2235" i="13"/>
  <c r="E2236" i="13" l="1"/>
  <c r="E562" i="14" s="1"/>
  <c r="AG562" i="14" s="1"/>
  <c r="A2237" i="13"/>
  <c r="G2236" i="13"/>
  <c r="J2236" i="13"/>
  <c r="D2236" i="13"/>
  <c r="L2236" i="13"/>
  <c r="K2236" i="13"/>
  <c r="O2236" i="13"/>
  <c r="N2236" i="13"/>
  <c r="I2236" i="13"/>
  <c r="M2236" i="13"/>
  <c r="H2236" i="13"/>
  <c r="F2236" i="13"/>
  <c r="H562" i="14" l="1"/>
  <c r="D562" i="14"/>
  <c r="L562" i="14" s="1"/>
  <c r="F562" i="14"/>
  <c r="G562" i="14"/>
  <c r="AK562" i="14" s="1"/>
  <c r="I562" i="14"/>
  <c r="AI562" i="14" s="1"/>
  <c r="E2237" i="13"/>
  <c r="A2238" i="13"/>
  <c r="F2237" i="13"/>
  <c r="G2237" i="13"/>
  <c r="N2237" i="13"/>
  <c r="O2237" i="13"/>
  <c r="I2237" i="13"/>
  <c r="D2237" i="13"/>
  <c r="H2237" i="13"/>
  <c r="K2237" i="13"/>
  <c r="M2237" i="13"/>
  <c r="L2237" i="13"/>
  <c r="J2237" i="13"/>
  <c r="AL562" i="14" l="1"/>
  <c r="V562" i="14"/>
  <c r="AH562" i="14"/>
  <c r="T562" i="14"/>
  <c r="AJ562" i="14"/>
  <c r="U562" i="14"/>
  <c r="J562" i="14"/>
  <c r="E2238" i="13"/>
  <c r="A2239" i="13"/>
  <c r="H2238" i="13"/>
  <c r="I2238" i="13"/>
  <c r="L2238" i="13"/>
  <c r="G2238" i="13"/>
  <c r="K2238" i="13"/>
  <c r="M2238" i="13"/>
  <c r="J2238" i="13"/>
  <c r="O2238" i="13"/>
  <c r="F2238" i="13"/>
  <c r="N2238" i="13"/>
  <c r="D2238" i="13"/>
  <c r="E2239" i="13" l="1"/>
  <c r="A2240" i="13"/>
  <c r="H2239" i="13"/>
  <c r="G2239" i="13"/>
  <c r="L2239" i="13"/>
  <c r="K2239" i="13"/>
  <c r="F2239" i="13"/>
  <c r="I2239" i="13"/>
  <c r="N2239" i="13"/>
  <c r="D2239" i="13"/>
  <c r="M2239" i="13"/>
  <c r="O2239" i="13"/>
  <c r="J2239" i="13"/>
  <c r="E2240" i="13" l="1"/>
  <c r="E563" i="14" s="1"/>
  <c r="AG563" i="14" s="1"/>
  <c r="A2241" i="13"/>
  <c r="J2240" i="13"/>
  <c r="H2240" i="13"/>
  <c r="D2240" i="13"/>
  <c r="K2240" i="13"/>
  <c r="M2240" i="13"/>
  <c r="N2240" i="13"/>
  <c r="O2240" i="13"/>
  <c r="G2240" i="13"/>
  <c r="F2240" i="13"/>
  <c r="I2240" i="13"/>
  <c r="L2240" i="13"/>
  <c r="H563" i="14" l="1"/>
  <c r="F563" i="14"/>
  <c r="I563" i="14"/>
  <c r="AI563" i="14" s="1"/>
  <c r="D563" i="14"/>
  <c r="L563" i="14" s="1"/>
  <c r="G563" i="14"/>
  <c r="AK563" i="14" s="1"/>
  <c r="E2241" i="13"/>
  <c r="A2242" i="13"/>
  <c r="F2241" i="13"/>
  <c r="H2241" i="13"/>
  <c r="D2241" i="13"/>
  <c r="N2241" i="13"/>
  <c r="J2241" i="13"/>
  <c r="I2241" i="13"/>
  <c r="O2241" i="13"/>
  <c r="M2241" i="13"/>
  <c r="L2241" i="13"/>
  <c r="G2241" i="13"/>
  <c r="K2241" i="13"/>
  <c r="AH563" i="14" l="1"/>
  <c r="T563" i="14"/>
  <c r="AL563" i="14"/>
  <c r="V563" i="14"/>
  <c r="AJ563" i="14"/>
  <c r="U563" i="14"/>
  <c r="J563" i="14"/>
  <c r="E2242" i="13"/>
  <c r="A2243" i="13"/>
  <c r="H2242" i="13"/>
  <c r="D2242" i="13"/>
  <c r="J2242" i="13"/>
  <c r="N2242" i="13"/>
  <c r="K2242" i="13"/>
  <c r="O2242" i="13"/>
  <c r="M2242" i="13"/>
  <c r="F2242" i="13"/>
  <c r="G2242" i="13"/>
  <c r="I2242" i="13"/>
  <c r="L2242" i="13"/>
  <c r="E2243" i="13" l="1"/>
  <c r="A2244" i="13"/>
  <c r="K2243" i="13"/>
  <c r="L2243" i="13"/>
  <c r="G2243" i="13"/>
  <c r="H2243" i="13"/>
  <c r="I2243" i="13"/>
  <c r="O2243" i="13"/>
  <c r="D2243" i="13"/>
  <c r="J2243" i="13"/>
  <c r="M2243" i="13"/>
  <c r="F2243" i="13"/>
  <c r="N2243" i="13"/>
  <c r="E2244" i="13" l="1"/>
  <c r="E564" i="14" s="1"/>
  <c r="AG564" i="14" s="1"/>
  <c r="A2245" i="13"/>
  <c r="N2244" i="13"/>
  <c r="I2244" i="13"/>
  <c r="G2244" i="13"/>
  <c r="O2244" i="13"/>
  <c r="L2244" i="13"/>
  <c r="K2244" i="13"/>
  <c r="H2244" i="13"/>
  <c r="J2244" i="13"/>
  <c r="M2244" i="13"/>
  <c r="F2244" i="13"/>
  <c r="D2244" i="13"/>
  <c r="H564" i="14" l="1"/>
  <c r="D564" i="14"/>
  <c r="L564" i="14" s="1"/>
  <c r="F564" i="14"/>
  <c r="G564" i="14"/>
  <c r="AK564" i="14" s="1"/>
  <c r="I564" i="14"/>
  <c r="AI564" i="14" s="1"/>
  <c r="E2245" i="13"/>
  <c r="A2246" i="13"/>
  <c r="J2245" i="13"/>
  <c r="K2245" i="13"/>
  <c r="H2245" i="13"/>
  <c r="O2245" i="13"/>
  <c r="N2245" i="13"/>
  <c r="L2245" i="13"/>
  <c r="G2245" i="13"/>
  <c r="M2245" i="13"/>
  <c r="I2245" i="13"/>
  <c r="D2245" i="13"/>
  <c r="F2245" i="13"/>
  <c r="AL564" i="14" l="1"/>
  <c r="V564" i="14"/>
  <c r="AH564" i="14"/>
  <c r="T564" i="14"/>
  <c r="AJ564" i="14"/>
  <c r="U564" i="14"/>
  <c r="J564" i="14"/>
  <c r="E2246" i="13"/>
  <c r="A2247" i="13"/>
  <c r="L2246" i="13"/>
  <c r="K2246" i="13"/>
  <c r="M2246" i="13"/>
  <c r="H2246" i="13"/>
  <c r="N2246" i="13"/>
  <c r="O2246" i="13"/>
  <c r="I2246" i="13"/>
  <c r="G2246" i="13"/>
  <c r="F2246" i="13"/>
  <c r="J2246" i="13"/>
  <c r="D2246" i="13"/>
  <c r="E2247" i="13" l="1"/>
  <c r="A2248" i="13"/>
  <c r="F2247" i="13"/>
  <c r="O2247" i="13"/>
  <c r="M2247" i="13"/>
  <c r="K2247" i="13"/>
  <c r="I2247" i="13"/>
  <c r="G2247" i="13"/>
  <c r="H2247" i="13"/>
  <c r="D2247" i="13"/>
  <c r="L2247" i="13"/>
  <c r="J2247" i="13"/>
  <c r="N2247" i="13"/>
  <c r="E2248" i="13" l="1"/>
  <c r="E565" i="14" s="1"/>
  <c r="AG565" i="14" s="1"/>
  <c r="A2249" i="13"/>
  <c r="I2248" i="13"/>
  <c r="J2248" i="13"/>
  <c r="D2248" i="13"/>
  <c r="G2248" i="13"/>
  <c r="M2248" i="13"/>
  <c r="F2248" i="13"/>
  <c r="N2248" i="13"/>
  <c r="O2248" i="13"/>
  <c r="L2248" i="13"/>
  <c r="H2248" i="13"/>
  <c r="K2248" i="13"/>
  <c r="H565" i="14" l="1"/>
  <c r="D565" i="14"/>
  <c r="L565" i="14" s="1"/>
  <c r="G565" i="14"/>
  <c r="AK565" i="14" s="1"/>
  <c r="F565" i="14"/>
  <c r="I565" i="14"/>
  <c r="AI565" i="14" s="1"/>
  <c r="E2249" i="13"/>
  <c r="A2250" i="13"/>
  <c r="J2249" i="13"/>
  <c r="K2249" i="13"/>
  <c r="M2249" i="13"/>
  <c r="O2249" i="13"/>
  <c r="N2249" i="13"/>
  <c r="G2249" i="13"/>
  <c r="I2249" i="13"/>
  <c r="F2249" i="13"/>
  <c r="D2249" i="13"/>
  <c r="L2249" i="13"/>
  <c r="H2249" i="13"/>
  <c r="AL565" i="14" l="1"/>
  <c r="V565" i="14"/>
  <c r="AH565" i="14"/>
  <c r="T565" i="14"/>
  <c r="AJ565" i="14"/>
  <c r="U565" i="14"/>
  <c r="J565" i="14"/>
  <c r="E2250" i="13"/>
  <c r="A2251" i="13"/>
  <c r="M2250" i="13"/>
  <c r="J2250" i="13"/>
  <c r="H2250" i="13"/>
  <c r="G2250" i="13"/>
  <c r="L2250" i="13"/>
  <c r="K2250" i="13"/>
  <c r="F2250" i="13"/>
  <c r="I2250" i="13"/>
  <c r="D2250" i="13"/>
  <c r="N2250" i="13"/>
  <c r="O2250" i="13"/>
  <c r="E2251" i="13" l="1"/>
  <c r="A2252" i="13"/>
  <c r="F2251" i="13"/>
  <c r="L2251" i="13"/>
  <c r="H2251" i="13"/>
  <c r="N2251" i="13"/>
  <c r="M2251" i="13"/>
  <c r="I2251" i="13"/>
  <c r="D2251" i="13"/>
  <c r="O2251" i="13"/>
  <c r="J2251" i="13"/>
  <c r="K2251" i="13"/>
  <c r="G2251" i="13"/>
  <c r="E2252" i="13" l="1"/>
  <c r="E566" i="14" s="1"/>
  <c r="AG566" i="14" s="1"/>
  <c r="A2253" i="13"/>
  <c r="F2252" i="13"/>
  <c r="D2252" i="13"/>
  <c r="K2252" i="13"/>
  <c r="N2252" i="13"/>
  <c r="L2252" i="13"/>
  <c r="H2252" i="13"/>
  <c r="I2252" i="13"/>
  <c r="M2252" i="13"/>
  <c r="G2252" i="13"/>
  <c r="J2252" i="13"/>
  <c r="O2252" i="13"/>
  <c r="H566" i="14" l="1"/>
  <c r="F566" i="14"/>
  <c r="G566" i="14"/>
  <c r="AK566" i="14" s="1"/>
  <c r="D566" i="14"/>
  <c r="L566" i="14" s="1"/>
  <c r="I566" i="14"/>
  <c r="AI566" i="14" s="1"/>
  <c r="E2253" i="13"/>
  <c r="A2254" i="13"/>
  <c r="J2253" i="13"/>
  <c r="H2253" i="13"/>
  <c r="F2253" i="13"/>
  <c r="K2253" i="13"/>
  <c r="O2253" i="13"/>
  <c r="D2253" i="13"/>
  <c r="M2253" i="13"/>
  <c r="L2253" i="13"/>
  <c r="I2253" i="13"/>
  <c r="N2253" i="13"/>
  <c r="G2253" i="13"/>
  <c r="AH566" i="14" l="1"/>
  <c r="T566" i="14"/>
  <c r="AL566" i="14"/>
  <c r="V566" i="14"/>
  <c r="AJ566" i="14"/>
  <c r="U566" i="14"/>
  <c r="J566" i="14"/>
  <c r="E2254" i="13"/>
  <c r="A2255" i="13"/>
  <c r="D2254" i="13"/>
  <c r="F2254" i="13"/>
  <c r="N2254" i="13"/>
  <c r="O2254" i="13"/>
  <c r="I2254" i="13"/>
  <c r="J2254" i="13"/>
  <c r="K2254" i="13"/>
  <c r="M2254" i="13"/>
  <c r="L2254" i="13"/>
  <c r="H2254" i="13"/>
  <c r="G2254" i="13"/>
  <c r="E2255" i="13" l="1"/>
  <c r="A2256" i="13"/>
  <c r="D2255" i="13"/>
  <c r="K2255" i="13"/>
  <c r="J2255" i="13"/>
  <c r="H2255" i="13"/>
  <c r="N2255" i="13"/>
  <c r="M2255" i="13"/>
  <c r="I2255" i="13"/>
  <c r="L2255" i="13"/>
  <c r="F2255" i="13"/>
  <c r="G2255" i="13"/>
  <c r="O2255" i="13"/>
  <c r="E2256" i="13" l="1"/>
  <c r="E567" i="14" s="1"/>
  <c r="AG567" i="14" s="1"/>
  <c r="A2257" i="13"/>
  <c r="J2256" i="13"/>
  <c r="G2256" i="13"/>
  <c r="D2256" i="13"/>
  <c r="N2256" i="13"/>
  <c r="H2256" i="13"/>
  <c r="M2256" i="13"/>
  <c r="K2256" i="13"/>
  <c r="F2256" i="13"/>
  <c r="O2256" i="13"/>
  <c r="L2256" i="13"/>
  <c r="I2256" i="13"/>
  <c r="H567" i="14" l="1"/>
  <c r="D567" i="14"/>
  <c r="L567" i="14" s="1"/>
  <c r="F567" i="14"/>
  <c r="G567" i="14"/>
  <c r="AK567" i="14" s="1"/>
  <c r="I567" i="14"/>
  <c r="AI567" i="14" s="1"/>
  <c r="E2257" i="13"/>
  <c r="A2258" i="13"/>
  <c r="J2257" i="13"/>
  <c r="G2257" i="13"/>
  <c r="K2257" i="13"/>
  <c r="M2257" i="13"/>
  <c r="I2257" i="13"/>
  <c r="N2257" i="13"/>
  <c r="D2257" i="13"/>
  <c r="L2257" i="13"/>
  <c r="H2257" i="13"/>
  <c r="F2257" i="13"/>
  <c r="O2257" i="13"/>
  <c r="AL567" i="14" l="1"/>
  <c r="V567" i="14"/>
  <c r="AH567" i="14"/>
  <c r="T567" i="14"/>
  <c r="AJ567" i="14"/>
  <c r="U567" i="14"/>
  <c r="J567" i="14"/>
  <c r="E2258" i="13"/>
  <c r="A2259" i="13"/>
  <c r="I2258" i="13"/>
  <c r="G2258" i="13"/>
  <c r="H2258" i="13"/>
  <c r="K2258" i="13"/>
  <c r="L2258" i="13"/>
  <c r="F2258" i="13"/>
  <c r="J2258" i="13"/>
  <c r="N2258" i="13"/>
  <c r="O2258" i="13"/>
  <c r="D2258" i="13"/>
  <c r="M2258" i="13"/>
  <c r="E2259" i="13" l="1"/>
  <c r="A2260" i="13"/>
  <c r="D2259" i="13"/>
  <c r="O2259" i="13"/>
  <c r="G2259" i="13"/>
  <c r="F2259" i="13"/>
  <c r="L2259" i="13"/>
  <c r="K2259" i="13"/>
  <c r="N2259" i="13"/>
  <c r="I2259" i="13"/>
  <c r="H2259" i="13"/>
  <c r="J2259" i="13"/>
  <c r="M2259" i="13"/>
  <c r="E2260" i="13" l="1"/>
  <c r="E568" i="14" s="1"/>
  <c r="AG568" i="14" s="1"/>
  <c r="A2261" i="13"/>
  <c r="M2260" i="13"/>
  <c r="H2260" i="13"/>
  <c r="O2260" i="13"/>
  <c r="D2260" i="13"/>
  <c r="L2260" i="13"/>
  <c r="J2260" i="13"/>
  <c r="N2260" i="13"/>
  <c r="F2260" i="13"/>
  <c r="K2260" i="13"/>
  <c r="I2260" i="13"/>
  <c r="G2260" i="13"/>
  <c r="H568" i="14" l="1"/>
  <c r="F568" i="14"/>
  <c r="I568" i="14"/>
  <c r="AI568" i="14" s="1"/>
  <c r="G568" i="14"/>
  <c r="AK568" i="14" s="1"/>
  <c r="D568" i="14"/>
  <c r="L568" i="14" s="1"/>
  <c r="E2261" i="13"/>
  <c r="A2262" i="13"/>
  <c r="J2261" i="13"/>
  <c r="H2261" i="13"/>
  <c r="I2261" i="13"/>
  <c r="N2261" i="13"/>
  <c r="M2261" i="13"/>
  <c r="F2261" i="13"/>
  <c r="K2261" i="13"/>
  <c r="D2261" i="13"/>
  <c r="G2261" i="13"/>
  <c r="O2261" i="13"/>
  <c r="L2261" i="13"/>
  <c r="AH568" i="14" l="1"/>
  <c r="T568" i="14"/>
  <c r="AL568" i="14"/>
  <c r="V568" i="14"/>
  <c r="AJ568" i="14"/>
  <c r="U568" i="14"/>
  <c r="J568" i="14"/>
  <c r="E2262" i="13"/>
  <c r="A2263" i="13"/>
  <c r="K2262" i="13"/>
  <c r="F2262" i="13"/>
  <c r="M2262" i="13"/>
  <c r="L2262" i="13"/>
  <c r="H2262" i="13"/>
  <c r="G2262" i="13"/>
  <c r="D2262" i="13"/>
  <c r="J2262" i="13"/>
  <c r="N2262" i="13"/>
  <c r="I2262" i="13"/>
  <c r="O2262" i="13"/>
  <c r="E2263" i="13" l="1"/>
  <c r="A2264" i="13"/>
  <c r="O2263" i="13"/>
  <c r="K2263" i="13"/>
  <c r="D2263" i="13"/>
  <c r="N2263" i="13"/>
  <c r="J2263" i="13"/>
  <c r="G2263" i="13"/>
  <c r="L2263" i="13"/>
  <c r="H2263" i="13"/>
  <c r="M2263" i="13"/>
  <c r="I2263" i="13"/>
  <c r="F2263" i="13"/>
  <c r="E2264" i="13" l="1"/>
  <c r="E569" i="14" s="1"/>
  <c r="AG569" i="14" s="1"/>
  <c r="A2265" i="13"/>
  <c r="M2264" i="13"/>
  <c r="G2264" i="13"/>
  <c r="O2264" i="13"/>
  <c r="F2264" i="13"/>
  <c r="K2264" i="13"/>
  <c r="D2264" i="13"/>
  <c r="N2264" i="13"/>
  <c r="I2264" i="13"/>
  <c r="L2264" i="13"/>
  <c r="H2264" i="13"/>
  <c r="J2264" i="13"/>
  <c r="H569" i="14" l="1"/>
  <c r="D569" i="14"/>
  <c r="L569" i="14" s="1"/>
  <c r="F569" i="14"/>
  <c r="G569" i="14"/>
  <c r="AK569" i="14" s="1"/>
  <c r="I569" i="14"/>
  <c r="AI569" i="14" s="1"/>
  <c r="E2265" i="13"/>
  <c r="A2266" i="13"/>
  <c r="L2265" i="13"/>
  <c r="F2265" i="13"/>
  <c r="K2265" i="13"/>
  <c r="O2265" i="13"/>
  <c r="G2265" i="13"/>
  <c r="J2265" i="13"/>
  <c r="H2265" i="13"/>
  <c r="D2265" i="13"/>
  <c r="N2265" i="13"/>
  <c r="I2265" i="13"/>
  <c r="M2265" i="13"/>
  <c r="AL569" i="14" l="1"/>
  <c r="V569" i="14"/>
  <c r="AH569" i="14"/>
  <c r="T569" i="14"/>
  <c r="AJ569" i="14"/>
  <c r="U569" i="14"/>
  <c r="J569" i="14"/>
  <c r="E2266" i="13"/>
  <c r="A2267" i="13"/>
  <c r="D2266" i="13"/>
  <c r="H2266" i="13"/>
  <c r="L2266" i="13"/>
  <c r="G2266" i="13"/>
  <c r="K2266" i="13"/>
  <c r="N2266" i="13"/>
  <c r="M2266" i="13"/>
  <c r="I2266" i="13"/>
  <c r="J2266" i="13"/>
  <c r="F2266" i="13"/>
  <c r="O2266" i="13"/>
  <c r="E2267" i="13" l="1"/>
  <c r="A2268" i="13"/>
  <c r="O2267" i="13"/>
  <c r="D2267" i="13"/>
  <c r="N2267" i="13"/>
  <c r="K2267" i="13"/>
  <c r="L2267" i="13"/>
  <c r="H2267" i="13"/>
  <c r="M2267" i="13"/>
  <c r="F2267" i="13"/>
  <c r="I2267" i="13"/>
  <c r="J2267" i="13"/>
  <c r="G2267" i="13"/>
  <c r="E2268" i="13" l="1"/>
  <c r="E570" i="14" s="1"/>
  <c r="AG570" i="14" s="1"/>
  <c r="A2269" i="13"/>
  <c r="F2268" i="13"/>
  <c r="I2268" i="13"/>
  <c r="J2268" i="13"/>
  <c r="K2268" i="13"/>
  <c r="G2268" i="13"/>
  <c r="H2268" i="13"/>
  <c r="N2268" i="13"/>
  <c r="D2268" i="13"/>
  <c r="O2268" i="13"/>
  <c r="M2268" i="13"/>
  <c r="L2268" i="13"/>
  <c r="H570" i="14" l="1"/>
  <c r="F570" i="14"/>
  <c r="D570" i="14"/>
  <c r="L570" i="14" s="1"/>
  <c r="G570" i="14"/>
  <c r="AK570" i="14" s="1"/>
  <c r="I570" i="14"/>
  <c r="AI570" i="14" s="1"/>
  <c r="E2269" i="13"/>
  <c r="A2270" i="13"/>
  <c r="O2269" i="13"/>
  <c r="G2269" i="13"/>
  <c r="J2269" i="13"/>
  <c r="M2269" i="13"/>
  <c r="I2269" i="13"/>
  <c r="H2269" i="13"/>
  <c r="N2269" i="13"/>
  <c r="F2269" i="13"/>
  <c r="K2269" i="13"/>
  <c r="D2269" i="13"/>
  <c r="L2269" i="13"/>
  <c r="AH570" i="14" l="1"/>
  <c r="T570" i="14"/>
  <c r="AL570" i="14"/>
  <c r="V570" i="14"/>
  <c r="AJ570" i="14"/>
  <c r="U570" i="14"/>
  <c r="J570" i="14"/>
  <c r="E2270" i="13"/>
  <c r="A2271" i="13"/>
  <c r="G2270" i="13"/>
  <c r="M2270" i="13"/>
  <c r="L2270" i="13"/>
  <c r="H2270" i="13"/>
  <c r="D2270" i="13"/>
  <c r="I2270" i="13"/>
  <c r="N2270" i="13"/>
  <c r="F2270" i="13"/>
  <c r="J2270" i="13"/>
  <c r="K2270" i="13"/>
  <c r="O2270" i="13"/>
  <c r="E2271" i="13" l="1"/>
  <c r="A2272" i="13"/>
  <c r="J2271" i="13"/>
  <c r="G2271" i="13"/>
  <c r="O2271" i="13"/>
  <c r="I2271" i="13"/>
  <c r="L2271" i="13"/>
  <c r="H2271" i="13"/>
  <c r="D2271" i="13"/>
  <c r="M2271" i="13"/>
  <c r="K2271" i="13"/>
  <c r="F2271" i="13"/>
  <c r="N2271" i="13"/>
  <c r="E2272" i="13" l="1"/>
  <c r="E571" i="14" s="1"/>
  <c r="AG571" i="14" s="1"/>
  <c r="A2273" i="13"/>
  <c r="L2272" i="13"/>
  <c r="K2272" i="13"/>
  <c r="O2272" i="13"/>
  <c r="H2272" i="13"/>
  <c r="N2272" i="13"/>
  <c r="F2272" i="13"/>
  <c r="G2272" i="13"/>
  <c r="J2272" i="13"/>
  <c r="D2272" i="13"/>
  <c r="M2272" i="13"/>
  <c r="I2272" i="13"/>
  <c r="H571" i="14" l="1"/>
  <c r="F571" i="14"/>
  <c r="D571" i="14"/>
  <c r="L571" i="14" s="1"/>
  <c r="G571" i="14"/>
  <c r="AK571" i="14" s="1"/>
  <c r="I571" i="14"/>
  <c r="AI571" i="14" s="1"/>
  <c r="E2273" i="13"/>
  <c r="A2274" i="13"/>
  <c r="O2273" i="13"/>
  <c r="I2273" i="13"/>
  <c r="J2273" i="13"/>
  <c r="K2273" i="13"/>
  <c r="G2273" i="13"/>
  <c r="F2273" i="13"/>
  <c r="H2273" i="13"/>
  <c r="L2273" i="13"/>
  <c r="D2273" i="13"/>
  <c r="M2273" i="13"/>
  <c r="N2273" i="13"/>
  <c r="AH571" i="14" l="1"/>
  <c r="T571" i="14"/>
  <c r="AL571" i="14"/>
  <c r="V571" i="14"/>
  <c r="AJ571" i="14"/>
  <c r="U571" i="14"/>
  <c r="J571" i="14"/>
  <c r="E2274" i="13"/>
  <c r="A2275" i="13"/>
  <c r="K2274" i="13"/>
  <c r="N2274" i="13"/>
  <c r="O2274" i="13"/>
  <c r="J2274" i="13"/>
  <c r="D2274" i="13"/>
  <c r="L2274" i="13"/>
  <c r="M2274" i="13"/>
  <c r="F2274" i="13"/>
  <c r="I2274" i="13"/>
  <c r="H2274" i="13"/>
  <c r="G2274" i="13"/>
  <c r="E2275" i="13" l="1"/>
  <c r="A2276" i="13"/>
  <c r="O2275" i="13"/>
  <c r="D2275" i="13"/>
  <c r="K2275" i="13"/>
  <c r="H2275" i="13"/>
  <c r="L2275" i="13"/>
  <c r="N2275" i="13"/>
  <c r="G2275" i="13"/>
  <c r="J2275" i="13"/>
  <c r="M2275" i="13"/>
  <c r="I2275" i="13"/>
  <c r="F2275" i="13"/>
  <c r="E2276" i="13" l="1"/>
  <c r="E572" i="14" s="1"/>
  <c r="AG572" i="14" s="1"/>
  <c r="A2277" i="13"/>
  <c r="O2276" i="13"/>
  <c r="G2276" i="13"/>
  <c r="I2276" i="13"/>
  <c r="J2276" i="13"/>
  <c r="H2276" i="13"/>
  <c r="F2276" i="13"/>
  <c r="K2276" i="13"/>
  <c r="N2276" i="13"/>
  <c r="M2276" i="13"/>
  <c r="L2276" i="13"/>
  <c r="D2276" i="13"/>
  <c r="H572" i="14" l="1"/>
  <c r="F572" i="14"/>
  <c r="D572" i="14"/>
  <c r="L572" i="14" s="1"/>
  <c r="G572" i="14"/>
  <c r="AK572" i="14" s="1"/>
  <c r="I572" i="14"/>
  <c r="AI572" i="14" s="1"/>
  <c r="E2277" i="13"/>
  <c r="A2278" i="13"/>
  <c r="K2277" i="13"/>
  <c r="H2277" i="13"/>
  <c r="N2277" i="13"/>
  <c r="J2277" i="13"/>
  <c r="I2277" i="13"/>
  <c r="O2277" i="13"/>
  <c r="M2277" i="13"/>
  <c r="D2277" i="13"/>
  <c r="G2277" i="13"/>
  <c r="F2277" i="13"/>
  <c r="L2277" i="13"/>
  <c r="AH572" i="14" l="1"/>
  <c r="T572" i="14"/>
  <c r="AL572" i="14"/>
  <c r="V572" i="14"/>
  <c r="AJ572" i="14"/>
  <c r="U572" i="14"/>
  <c r="J572" i="14"/>
  <c r="E2278" i="13"/>
  <c r="A2279" i="13"/>
  <c r="D2278" i="13"/>
  <c r="I2278" i="13"/>
  <c r="O2278" i="13"/>
  <c r="G2278" i="13"/>
  <c r="N2278" i="13"/>
  <c r="K2278" i="13"/>
  <c r="J2278" i="13"/>
  <c r="L2278" i="13"/>
  <c r="H2278" i="13"/>
  <c r="F2278" i="13"/>
  <c r="M2278" i="13"/>
  <c r="E2279" i="13" l="1"/>
  <c r="A2280" i="13"/>
  <c r="K2279" i="13"/>
  <c r="M2279" i="13"/>
  <c r="L2279" i="13"/>
  <c r="H2279" i="13"/>
  <c r="J2279" i="13"/>
  <c r="N2279" i="13"/>
  <c r="G2279" i="13"/>
  <c r="F2279" i="13"/>
  <c r="D2279" i="13"/>
  <c r="O2279" i="13"/>
  <c r="I2279" i="13"/>
  <c r="E2280" i="13" l="1"/>
  <c r="E573" i="14" s="1"/>
  <c r="AG573" i="14" s="1"/>
  <c r="A2281" i="13"/>
  <c r="D2280" i="13"/>
  <c r="G2280" i="13"/>
  <c r="O2280" i="13"/>
  <c r="I2280" i="13"/>
  <c r="L2280" i="13"/>
  <c r="F2280" i="13"/>
  <c r="J2280" i="13"/>
  <c r="K2280" i="13"/>
  <c r="M2280" i="13"/>
  <c r="H2280" i="13"/>
  <c r="N2280" i="13"/>
  <c r="H573" i="14" l="1"/>
  <c r="D573" i="14"/>
  <c r="L573" i="14" s="1"/>
  <c r="G573" i="14"/>
  <c r="AK573" i="14" s="1"/>
  <c r="F573" i="14"/>
  <c r="I573" i="14"/>
  <c r="AI573" i="14" s="1"/>
  <c r="E2281" i="13"/>
  <c r="A2282" i="13"/>
  <c r="I2281" i="13"/>
  <c r="L2281" i="13"/>
  <c r="K2281" i="13"/>
  <c r="J2281" i="13"/>
  <c r="F2281" i="13"/>
  <c r="G2281" i="13"/>
  <c r="H2281" i="13"/>
  <c r="N2281" i="13"/>
  <c r="O2281" i="13"/>
  <c r="M2281" i="13"/>
  <c r="D2281" i="13"/>
  <c r="AL573" i="14" l="1"/>
  <c r="V573" i="14"/>
  <c r="AH573" i="14"/>
  <c r="T573" i="14"/>
  <c r="AJ573" i="14"/>
  <c r="U573" i="14"/>
  <c r="J573" i="14"/>
  <c r="E2282" i="13"/>
  <c r="A2283" i="13"/>
  <c r="H2282" i="13"/>
  <c r="N2282" i="13"/>
  <c r="F2282" i="13"/>
  <c r="I2282" i="13"/>
  <c r="J2282" i="13"/>
  <c r="D2282" i="13"/>
  <c r="O2282" i="13"/>
  <c r="K2282" i="13"/>
  <c r="M2282" i="13"/>
  <c r="G2282" i="13"/>
  <c r="L2282" i="13"/>
  <c r="E2283" i="13" l="1"/>
  <c r="A2284" i="13"/>
  <c r="F2283" i="13"/>
  <c r="H2283" i="13"/>
  <c r="K2283" i="13"/>
  <c r="I2283" i="13"/>
  <c r="D2283" i="13"/>
  <c r="G2283" i="13"/>
  <c r="O2283" i="13"/>
  <c r="J2283" i="13"/>
  <c r="N2283" i="13"/>
  <c r="L2283" i="13"/>
  <c r="M2283" i="13"/>
  <c r="E2284" i="13" l="1"/>
  <c r="E574" i="14" s="1"/>
  <c r="AG574" i="14" s="1"/>
  <c r="A2285" i="13"/>
  <c r="H2284" i="13"/>
  <c r="F2284" i="13"/>
  <c r="J2284" i="13"/>
  <c r="M2284" i="13"/>
  <c r="N2284" i="13"/>
  <c r="G2284" i="13"/>
  <c r="L2284" i="13"/>
  <c r="D2284" i="13"/>
  <c r="K2284" i="13"/>
  <c r="O2284" i="13"/>
  <c r="I2284" i="13"/>
  <c r="H574" i="14" l="1"/>
  <c r="D574" i="14"/>
  <c r="L574" i="14" s="1"/>
  <c r="G574" i="14"/>
  <c r="AK574" i="14" s="1"/>
  <c r="F574" i="14"/>
  <c r="I574" i="14"/>
  <c r="AI574" i="14" s="1"/>
  <c r="E2285" i="13"/>
  <c r="A2286" i="13"/>
  <c r="G2285" i="13"/>
  <c r="K2285" i="13"/>
  <c r="M2285" i="13"/>
  <c r="H2285" i="13"/>
  <c r="J2285" i="13"/>
  <c r="O2285" i="13"/>
  <c r="L2285" i="13"/>
  <c r="D2285" i="13"/>
  <c r="F2285" i="13"/>
  <c r="I2285" i="13"/>
  <c r="N2285" i="13"/>
  <c r="AL574" i="14" l="1"/>
  <c r="V574" i="14"/>
  <c r="AH574" i="14"/>
  <c r="T574" i="14"/>
  <c r="AJ574" i="14"/>
  <c r="U574" i="14"/>
  <c r="J574" i="14"/>
  <c r="E2286" i="13"/>
  <c r="A2287" i="13"/>
  <c r="D2286" i="13"/>
  <c r="L2286" i="13"/>
  <c r="N2286" i="13"/>
  <c r="O2286" i="13"/>
  <c r="J2286" i="13"/>
  <c r="I2286" i="13"/>
  <c r="F2286" i="13"/>
  <c r="K2286" i="13"/>
  <c r="H2286" i="13"/>
  <c r="M2286" i="13"/>
  <c r="G2286" i="13"/>
  <c r="E2287" i="13" l="1"/>
  <c r="A2288" i="13"/>
  <c r="H2287" i="13"/>
  <c r="L2287" i="13"/>
  <c r="D2287" i="13"/>
  <c r="G2287" i="13"/>
  <c r="J2287" i="13"/>
  <c r="N2287" i="13"/>
  <c r="K2287" i="13"/>
  <c r="F2287" i="13"/>
  <c r="I2287" i="13"/>
  <c r="M2287" i="13"/>
  <c r="O2287" i="13"/>
  <c r="E2288" i="13" l="1"/>
  <c r="E575" i="14" s="1"/>
  <c r="AG575" i="14" s="1"/>
  <c r="A2289" i="13"/>
  <c r="O2288" i="13"/>
  <c r="M2288" i="13"/>
  <c r="L2288" i="13"/>
  <c r="D2288" i="13"/>
  <c r="F2288" i="13"/>
  <c r="K2288" i="13"/>
  <c r="G2288" i="13"/>
  <c r="I2288" i="13"/>
  <c r="N2288" i="13"/>
  <c r="H2288" i="13"/>
  <c r="J2288" i="13"/>
  <c r="H575" i="14" l="1"/>
  <c r="F575" i="14"/>
  <c r="D575" i="14"/>
  <c r="L575" i="14" s="1"/>
  <c r="G575" i="14"/>
  <c r="AK575" i="14" s="1"/>
  <c r="I575" i="14"/>
  <c r="AI575" i="14" s="1"/>
  <c r="E2289" i="13"/>
  <c r="A2290" i="13"/>
  <c r="K2289" i="13"/>
  <c r="J2289" i="13"/>
  <c r="M2289" i="13"/>
  <c r="L2289" i="13"/>
  <c r="F2289" i="13"/>
  <c r="O2289" i="13"/>
  <c r="N2289" i="13"/>
  <c r="G2289" i="13"/>
  <c r="I2289" i="13"/>
  <c r="D2289" i="13"/>
  <c r="H2289" i="13"/>
  <c r="AH575" i="14" l="1"/>
  <c r="T575" i="14"/>
  <c r="AL575" i="14"/>
  <c r="V575" i="14"/>
  <c r="AJ575" i="14"/>
  <c r="U575" i="14"/>
  <c r="J575" i="14"/>
  <c r="E2290" i="13"/>
  <c r="A2291" i="13"/>
  <c r="N2290" i="13"/>
  <c r="M2290" i="13"/>
  <c r="D2290" i="13"/>
  <c r="O2290" i="13"/>
  <c r="J2290" i="13"/>
  <c r="L2290" i="13"/>
  <c r="F2290" i="13"/>
  <c r="G2290" i="13"/>
  <c r="H2290" i="13"/>
  <c r="I2290" i="13"/>
  <c r="K2290" i="13"/>
  <c r="E2291" i="13" l="1"/>
  <c r="A2292" i="13"/>
  <c r="L2291" i="13"/>
  <c r="D2291" i="13"/>
  <c r="K2291" i="13"/>
  <c r="M2291" i="13"/>
  <c r="F2291" i="13"/>
  <c r="I2291" i="13"/>
  <c r="N2291" i="13"/>
  <c r="J2291" i="13"/>
  <c r="H2291" i="13"/>
  <c r="O2291" i="13"/>
  <c r="G2291" i="13"/>
  <c r="E2292" i="13" l="1"/>
  <c r="E576" i="14" s="1"/>
  <c r="AG576" i="14" s="1"/>
  <c r="A2293" i="13"/>
  <c r="L2292" i="13"/>
  <c r="N2292" i="13"/>
  <c r="O2292" i="13"/>
  <c r="F2292" i="13"/>
  <c r="H2292" i="13"/>
  <c r="M2292" i="13"/>
  <c r="I2292" i="13"/>
  <c r="D2292" i="13"/>
  <c r="G2292" i="13"/>
  <c r="K2292" i="13"/>
  <c r="J2292" i="13"/>
  <c r="H576" i="14" l="1"/>
  <c r="D576" i="14"/>
  <c r="L576" i="14" s="1"/>
  <c r="G576" i="14"/>
  <c r="AK576" i="14" s="1"/>
  <c r="F576" i="14"/>
  <c r="I576" i="14"/>
  <c r="AI576" i="14" s="1"/>
  <c r="E2293" i="13"/>
  <c r="A2294" i="13"/>
  <c r="J2293" i="13"/>
  <c r="M2293" i="13"/>
  <c r="K2293" i="13"/>
  <c r="D2293" i="13"/>
  <c r="O2293" i="13"/>
  <c r="H2293" i="13"/>
  <c r="I2293" i="13"/>
  <c r="N2293" i="13"/>
  <c r="L2293" i="13"/>
  <c r="G2293" i="13"/>
  <c r="F2293" i="13"/>
  <c r="AL576" i="14" l="1"/>
  <c r="V576" i="14"/>
  <c r="AH576" i="14"/>
  <c r="T576" i="14"/>
  <c r="AJ576" i="14"/>
  <c r="U576" i="14"/>
  <c r="J576" i="14"/>
  <c r="E2294" i="13"/>
  <c r="A2295" i="13"/>
  <c r="O2294" i="13"/>
  <c r="I2294" i="13"/>
  <c r="L2294" i="13"/>
  <c r="N2294" i="13"/>
  <c r="G2294" i="13"/>
  <c r="F2294" i="13"/>
  <c r="H2294" i="13"/>
  <c r="J2294" i="13"/>
  <c r="D2294" i="13"/>
  <c r="M2294" i="13"/>
  <c r="K2294" i="13"/>
  <c r="E2295" i="13" l="1"/>
  <c r="A2296" i="13"/>
  <c r="I2295" i="13"/>
  <c r="H2295" i="13"/>
  <c r="G2295" i="13"/>
  <c r="D2295" i="13"/>
  <c r="O2295" i="13"/>
  <c r="F2295" i="13"/>
  <c r="L2295" i="13"/>
  <c r="M2295" i="13"/>
  <c r="N2295" i="13"/>
  <c r="J2295" i="13"/>
  <c r="K2295" i="13"/>
  <c r="E2296" i="13" l="1"/>
  <c r="E577" i="14" s="1"/>
  <c r="AG577" i="14" s="1"/>
  <c r="A2297" i="13"/>
  <c r="H2296" i="13"/>
  <c r="I2296" i="13"/>
  <c r="D2296" i="13"/>
  <c r="M2296" i="13"/>
  <c r="O2296" i="13"/>
  <c r="F2296" i="13"/>
  <c r="G2296" i="13"/>
  <c r="K2296" i="13"/>
  <c r="J2296" i="13"/>
  <c r="N2296" i="13"/>
  <c r="L2296" i="13"/>
  <c r="H577" i="14" l="1"/>
  <c r="I577" i="14"/>
  <c r="AI577" i="14" s="1"/>
  <c r="D577" i="14"/>
  <c r="L577" i="14" s="1"/>
  <c r="G577" i="14"/>
  <c r="AK577" i="14" s="1"/>
  <c r="F577" i="14"/>
  <c r="E2297" i="13"/>
  <c r="A2298" i="13"/>
  <c r="I2297" i="13"/>
  <c r="F2297" i="13"/>
  <c r="N2297" i="13"/>
  <c r="D2297" i="13"/>
  <c r="L2297" i="13"/>
  <c r="G2297" i="13"/>
  <c r="M2297" i="13"/>
  <c r="J2297" i="13"/>
  <c r="H2297" i="13"/>
  <c r="O2297" i="13"/>
  <c r="K2297" i="13"/>
  <c r="AL577" i="14" l="1"/>
  <c r="V577" i="14"/>
  <c r="AH577" i="14"/>
  <c r="T577" i="14"/>
  <c r="AJ577" i="14"/>
  <c r="U577" i="14"/>
  <c r="J577" i="14"/>
  <c r="E2298" i="13"/>
  <c r="A2299" i="13"/>
  <c r="L2298" i="13"/>
  <c r="N2298" i="13"/>
  <c r="K2298" i="13"/>
  <c r="J2298" i="13"/>
  <c r="I2298" i="13"/>
  <c r="F2298" i="13"/>
  <c r="M2298" i="13"/>
  <c r="D2298" i="13"/>
  <c r="H2298" i="13"/>
  <c r="O2298" i="13"/>
  <c r="G2298" i="13"/>
  <c r="E2299" i="13" l="1"/>
  <c r="A2300" i="13"/>
  <c r="I2299" i="13"/>
  <c r="N2299" i="13"/>
  <c r="L2299" i="13"/>
  <c r="M2299" i="13"/>
  <c r="H2299" i="13"/>
  <c r="G2299" i="13"/>
  <c r="J2299" i="13"/>
  <c r="K2299" i="13"/>
  <c r="O2299" i="13"/>
  <c r="D2299" i="13"/>
  <c r="F2299" i="13"/>
  <c r="E2300" i="13" l="1"/>
  <c r="E578" i="14" s="1"/>
  <c r="AG578" i="14" s="1"/>
  <c r="A2301" i="13"/>
  <c r="N2300" i="13"/>
  <c r="M2300" i="13"/>
  <c r="O2300" i="13"/>
  <c r="K2300" i="13"/>
  <c r="F2300" i="13"/>
  <c r="L2300" i="13"/>
  <c r="D2300" i="13"/>
  <c r="J2300" i="13"/>
  <c r="I2300" i="13"/>
  <c r="H2300" i="13"/>
  <c r="G2300" i="13"/>
  <c r="H578" i="14" l="1"/>
  <c r="D578" i="14"/>
  <c r="L578" i="14" s="1"/>
  <c r="F578" i="14"/>
  <c r="G578" i="14"/>
  <c r="AK578" i="14" s="1"/>
  <c r="I578" i="14"/>
  <c r="AI578" i="14" s="1"/>
  <c r="E2301" i="13"/>
  <c r="A2302" i="13"/>
  <c r="N2301" i="13"/>
  <c r="M2301" i="13"/>
  <c r="K2301" i="13"/>
  <c r="L2301" i="13"/>
  <c r="F2301" i="13"/>
  <c r="O2301" i="13"/>
  <c r="J2301" i="13"/>
  <c r="D2301" i="13"/>
  <c r="G2301" i="13"/>
  <c r="H2301" i="13"/>
  <c r="I2301" i="13"/>
  <c r="AL578" i="14" l="1"/>
  <c r="V578" i="14"/>
  <c r="AH578" i="14"/>
  <c r="T578" i="14"/>
  <c r="AJ578" i="14"/>
  <c r="U578" i="14"/>
  <c r="J578" i="14"/>
  <c r="E2302" i="13"/>
  <c r="A2303" i="13"/>
  <c r="K2302" i="13"/>
  <c r="G2302" i="13"/>
  <c r="H2302" i="13"/>
  <c r="I2302" i="13"/>
  <c r="M2302" i="13"/>
  <c r="J2302" i="13"/>
  <c r="F2302" i="13"/>
  <c r="O2302" i="13"/>
  <c r="L2302" i="13"/>
  <c r="D2302" i="13"/>
  <c r="N2302" i="13"/>
  <c r="E2303" i="13" l="1"/>
  <c r="A2304" i="13"/>
  <c r="O2303" i="13"/>
  <c r="N2303" i="13"/>
  <c r="D2303" i="13"/>
  <c r="I2303" i="13"/>
  <c r="K2303" i="13"/>
  <c r="M2303" i="13"/>
  <c r="J2303" i="13"/>
  <c r="F2303" i="13"/>
  <c r="L2303" i="13"/>
  <c r="H2303" i="13"/>
  <c r="G2303" i="13"/>
  <c r="E2304" i="13" l="1"/>
  <c r="E579" i="14" s="1"/>
  <c r="AG579" i="14" s="1"/>
  <c r="A2305" i="13"/>
  <c r="D2304" i="13"/>
  <c r="K2304" i="13"/>
  <c r="J2304" i="13"/>
  <c r="M2304" i="13"/>
  <c r="N2304" i="13"/>
  <c r="F2304" i="13"/>
  <c r="O2304" i="13"/>
  <c r="H2304" i="13"/>
  <c r="G2304" i="13"/>
  <c r="L2304" i="13"/>
  <c r="I2304" i="13"/>
  <c r="H579" i="14" l="1"/>
  <c r="G579" i="14"/>
  <c r="AK579" i="14" s="1"/>
  <c r="D579" i="14"/>
  <c r="L579" i="14" s="1"/>
  <c r="F579" i="14"/>
  <c r="I579" i="14"/>
  <c r="AI579" i="14" s="1"/>
  <c r="E2305" i="13"/>
  <c r="A2306" i="13"/>
  <c r="J2305" i="13"/>
  <c r="O2305" i="13"/>
  <c r="F2305" i="13"/>
  <c r="I2305" i="13"/>
  <c r="D2305" i="13"/>
  <c r="K2305" i="13"/>
  <c r="H2305" i="13"/>
  <c r="M2305" i="13"/>
  <c r="G2305" i="13"/>
  <c r="N2305" i="13"/>
  <c r="L2305" i="13"/>
  <c r="AL579" i="14" l="1"/>
  <c r="V579" i="14"/>
  <c r="AH579" i="14"/>
  <c r="T579" i="14"/>
  <c r="AJ579" i="14"/>
  <c r="U579" i="14"/>
  <c r="J579" i="14"/>
  <c r="E2306" i="13"/>
  <c r="A2307" i="13"/>
  <c r="J2306" i="13"/>
  <c r="G2306" i="13"/>
  <c r="D2306" i="13"/>
  <c r="K2306" i="13"/>
  <c r="I2306" i="13"/>
  <c r="M2306" i="13"/>
  <c r="O2306" i="13"/>
  <c r="L2306" i="13"/>
  <c r="F2306" i="13"/>
  <c r="H2306" i="13"/>
  <c r="N2306" i="13"/>
  <c r="E2307" i="13" l="1"/>
  <c r="A2308" i="13"/>
  <c r="I2307" i="13"/>
  <c r="L2307" i="13"/>
  <c r="D2307" i="13"/>
  <c r="H2307" i="13"/>
  <c r="G2307" i="13"/>
  <c r="J2307" i="13"/>
  <c r="O2307" i="13"/>
  <c r="K2307" i="13"/>
  <c r="M2307" i="13"/>
  <c r="F2307" i="13"/>
  <c r="N2307" i="13"/>
  <c r="E2308" i="13" l="1"/>
  <c r="E580" i="14" s="1"/>
  <c r="AG580" i="14" s="1"/>
  <c r="A2309" i="13"/>
  <c r="H2308" i="13"/>
  <c r="F2308" i="13"/>
  <c r="D2308" i="13"/>
  <c r="O2308" i="13"/>
  <c r="G2308" i="13"/>
  <c r="K2308" i="13"/>
  <c r="J2308" i="13"/>
  <c r="I2308" i="13"/>
  <c r="M2308" i="13"/>
  <c r="L2308" i="13"/>
  <c r="N2308" i="13"/>
  <c r="H580" i="14" l="1"/>
  <c r="I580" i="14"/>
  <c r="AI580" i="14" s="1"/>
  <c r="F580" i="14"/>
  <c r="D580" i="14"/>
  <c r="L580" i="14" s="1"/>
  <c r="G580" i="14"/>
  <c r="AK580" i="14" s="1"/>
  <c r="E2309" i="13"/>
  <c r="A2310" i="13"/>
  <c r="I2309" i="13"/>
  <c r="D2309" i="13"/>
  <c r="M2309" i="13"/>
  <c r="J2309" i="13"/>
  <c r="N2309" i="13"/>
  <c r="H2309" i="13"/>
  <c r="L2309" i="13"/>
  <c r="G2309" i="13"/>
  <c r="K2309" i="13"/>
  <c r="O2309" i="13"/>
  <c r="F2309" i="13"/>
  <c r="AH580" i="14" l="1"/>
  <c r="T580" i="14"/>
  <c r="AL580" i="14"/>
  <c r="V580" i="14"/>
  <c r="AJ580" i="14"/>
  <c r="U580" i="14"/>
  <c r="J580" i="14"/>
  <c r="E2310" i="13"/>
  <c r="A2311" i="13"/>
  <c r="L2310" i="13"/>
  <c r="M2310" i="13"/>
  <c r="N2310" i="13"/>
  <c r="F2310" i="13"/>
  <c r="I2310" i="13"/>
  <c r="H2310" i="13"/>
  <c r="K2310" i="13"/>
  <c r="O2310" i="13"/>
  <c r="G2310" i="13"/>
  <c r="D2310" i="13"/>
  <c r="J2310" i="13"/>
  <c r="E2311" i="13" l="1"/>
  <c r="A2312" i="13"/>
  <c r="D2311" i="13"/>
  <c r="J2311" i="13"/>
  <c r="K2311" i="13"/>
  <c r="F2311" i="13"/>
  <c r="M2311" i="13"/>
  <c r="H2311" i="13"/>
  <c r="G2311" i="13"/>
  <c r="O2311" i="13"/>
  <c r="N2311" i="13"/>
  <c r="L2311" i="13"/>
  <c r="I2311" i="13"/>
  <c r="E2312" i="13" l="1"/>
  <c r="E581" i="14" s="1"/>
  <c r="AG581" i="14" s="1"/>
  <c r="A2313" i="13"/>
  <c r="M2312" i="13"/>
  <c r="O2312" i="13"/>
  <c r="J2312" i="13"/>
  <c r="D2312" i="13"/>
  <c r="H2312" i="13"/>
  <c r="G2312" i="13"/>
  <c r="F2312" i="13"/>
  <c r="L2312" i="13"/>
  <c r="N2312" i="13"/>
  <c r="K2312" i="13"/>
  <c r="I2312" i="13"/>
  <c r="H581" i="14" l="1"/>
  <c r="F581" i="14"/>
  <c r="I581" i="14"/>
  <c r="AI581" i="14" s="1"/>
  <c r="G581" i="14"/>
  <c r="AK581" i="14" s="1"/>
  <c r="D581" i="14"/>
  <c r="L581" i="14" s="1"/>
  <c r="E2313" i="13"/>
  <c r="A2314" i="13"/>
  <c r="D2313" i="13"/>
  <c r="G2313" i="13"/>
  <c r="F2313" i="13"/>
  <c r="O2313" i="13"/>
  <c r="H2313" i="13"/>
  <c r="J2313" i="13"/>
  <c r="N2313" i="13"/>
  <c r="L2313" i="13"/>
  <c r="I2313" i="13"/>
  <c r="K2313" i="13"/>
  <c r="M2313" i="13"/>
  <c r="AH581" i="14" l="1"/>
  <c r="T581" i="14"/>
  <c r="AL581" i="14"/>
  <c r="V581" i="14"/>
  <c r="AJ581" i="14"/>
  <c r="U581" i="14"/>
  <c r="J581" i="14"/>
  <c r="E2314" i="13"/>
  <c r="A2315" i="13"/>
  <c r="N2314" i="13"/>
  <c r="F2314" i="13"/>
  <c r="H2314" i="13"/>
  <c r="M2314" i="13"/>
  <c r="I2314" i="13"/>
  <c r="D2314" i="13"/>
  <c r="L2314" i="13"/>
  <c r="G2314" i="13"/>
  <c r="K2314" i="13"/>
  <c r="O2314" i="13"/>
  <c r="J2314" i="13"/>
  <c r="E2315" i="13" l="1"/>
  <c r="A2316" i="13"/>
  <c r="L2315" i="13"/>
  <c r="H2315" i="13"/>
  <c r="I2315" i="13"/>
  <c r="F2315" i="13"/>
  <c r="K2315" i="13"/>
  <c r="N2315" i="13"/>
  <c r="D2315" i="13"/>
  <c r="M2315" i="13"/>
  <c r="O2315" i="13"/>
  <c r="J2315" i="13"/>
  <c r="G2315" i="13"/>
  <c r="E2316" i="13" l="1"/>
  <c r="E582" i="14" s="1"/>
  <c r="AG582" i="14" s="1"/>
  <c r="A2317" i="13"/>
  <c r="L2316" i="13"/>
  <c r="I2316" i="13"/>
  <c r="G2316" i="13"/>
  <c r="O2316" i="13"/>
  <c r="N2316" i="13"/>
  <c r="K2316" i="13"/>
  <c r="H2316" i="13"/>
  <c r="F2316" i="13"/>
  <c r="J2316" i="13"/>
  <c r="D2316" i="13"/>
  <c r="M2316" i="13"/>
  <c r="H582" i="14" l="1"/>
  <c r="F582" i="14"/>
  <c r="G582" i="14"/>
  <c r="AK582" i="14" s="1"/>
  <c r="D582" i="14"/>
  <c r="L582" i="14" s="1"/>
  <c r="I582" i="14"/>
  <c r="AI582" i="14" s="1"/>
  <c r="E2317" i="13"/>
  <c r="A2318" i="13"/>
  <c r="J2317" i="13"/>
  <c r="N2317" i="13"/>
  <c r="M2317" i="13"/>
  <c r="O2317" i="13"/>
  <c r="L2317" i="13"/>
  <c r="H2317" i="13"/>
  <c r="K2317" i="13"/>
  <c r="F2317" i="13"/>
  <c r="I2317" i="13"/>
  <c r="G2317" i="13"/>
  <c r="D2317" i="13"/>
  <c r="AH582" i="14" l="1"/>
  <c r="T582" i="14"/>
  <c r="AL582" i="14"/>
  <c r="V582" i="14"/>
  <c r="AJ582" i="14"/>
  <c r="U582" i="14"/>
  <c r="J582" i="14"/>
  <c r="E2318" i="13"/>
  <c r="A2319" i="13"/>
  <c r="L2318" i="13"/>
  <c r="O2318" i="13"/>
  <c r="F2318" i="13"/>
  <c r="H2318" i="13"/>
  <c r="G2318" i="13"/>
  <c r="N2318" i="13"/>
  <c r="J2318" i="13"/>
  <c r="D2318" i="13"/>
  <c r="M2318" i="13"/>
  <c r="I2318" i="13"/>
  <c r="K2318" i="13"/>
  <c r="E2319" i="13" l="1"/>
  <c r="A2320" i="13"/>
  <c r="K2319" i="13"/>
  <c r="L2319" i="13"/>
  <c r="I2319" i="13"/>
  <c r="N2319" i="13"/>
  <c r="H2319" i="13"/>
  <c r="O2319" i="13"/>
  <c r="D2319" i="13"/>
  <c r="G2319" i="13"/>
  <c r="J2319" i="13"/>
  <c r="M2319" i="13"/>
  <c r="F2319" i="13"/>
  <c r="E2320" i="13" l="1"/>
  <c r="E583" i="14" s="1"/>
  <c r="AG583" i="14" s="1"/>
  <c r="A2321" i="13"/>
  <c r="D2320" i="13"/>
  <c r="K2320" i="13"/>
  <c r="F2320" i="13"/>
  <c r="G2320" i="13"/>
  <c r="H2320" i="13"/>
  <c r="L2320" i="13"/>
  <c r="I2320" i="13"/>
  <c r="N2320" i="13"/>
  <c r="O2320" i="13"/>
  <c r="J2320" i="13"/>
  <c r="M2320" i="13"/>
  <c r="H583" i="14" l="1"/>
  <c r="I583" i="14"/>
  <c r="AI583" i="14" s="1"/>
  <c r="D583" i="14"/>
  <c r="L583" i="14" s="1"/>
  <c r="F583" i="14"/>
  <c r="G583" i="14"/>
  <c r="AK583" i="14" s="1"/>
  <c r="E2321" i="13"/>
  <c r="A2322" i="13"/>
  <c r="N2321" i="13"/>
  <c r="F2321" i="13"/>
  <c r="J2321" i="13"/>
  <c r="L2321" i="13"/>
  <c r="D2321" i="13"/>
  <c r="G2321" i="13"/>
  <c r="K2321" i="13"/>
  <c r="M2321" i="13"/>
  <c r="O2321" i="13"/>
  <c r="H2321" i="13"/>
  <c r="I2321" i="13"/>
  <c r="AL583" i="14" l="1"/>
  <c r="V583" i="14"/>
  <c r="AH583" i="14"/>
  <c r="T583" i="14"/>
  <c r="AJ583" i="14"/>
  <c r="U583" i="14"/>
  <c r="J583" i="14"/>
  <c r="E2322" i="13"/>
  <c r="A2323" i="13"/>
  <c r="J2322" i="13"/>
  <c r="N2322" i="13"/>
  <c r="L2322" i="13"/>
  <c r="I2322" i="13"/>
  <c r="D2322" i="13"/>
  <c r="H2322" i="13"/>
  <c r="F2322" i="13"/>
  <c r="M2322" i="13"/>
  <c r="K2322" i="13"/>
  <c r="G2322" i="13"/>
  <c r="O2322" i="13"/>
  <c r="E2323" i="13" l="1"/>
  <c r="A2324" i="13"/>
  <c r="H2323" i="13"/>
  <c r="I2323" i="13"/>
  <c r="O2323" i="13"/>
  <c r="M2323" i="13"/>
  <c r="K2323" i="13"/>
  <c r="F2323" i="13"/>
  <c r="N2323" i="13"/>
  <c r="L2323" i="13"/>
  <c r="J2323" i="13"/>
  <c r="G2323" i="13"/>
  <c r="D2323" i="13"/>
  <c r="E2324" i="13" l="1"/>
  <c r="E584" i="14" s="1"/>
  <c r="AG584" i="14" s="1"/>
  <c r="A2325" i="13"/>
  <c r="M2324" i="13"/>
  <c r="H2324" i="13"/>
  <c r="G2324" i="13"/>
  <c r="K2324" i="13"/>
  <c r="F2324" i="13"/>
  <c r="O2324" i="13"/>
  <c r="J2324" i="13"/>
  <c r="I2324" i="13"/>
  <c r="D2324" i="13"/>
  <c r="L2324" i="13"/>
  <c r="N2324" i="13"/>
  <c r="H584" i="14" l="1"/>
  <c r="F584" i="14"/>
  <c r="I584" i="14"/>
  <c r="AI584" i="14" s="1"/>
  <c r="D584" i="14"/>
  <c r="L584" i="14" s="1"/>
  <c r="G584" i="14"/>
  <c r="AK584" i="14" s="1"/>
  <c r="E2325" i="13"/>
  <c r="A2326" i="13"/>
  <c r="M2325" i="13"/>
  <c r="F2325" i="13"/>
  <c r="K2325" i="13"/>
  <c r="H2325" i="13"/>
  <c r="D2325" i="13"/>
  <c r="G2325" i="13"/>
  <c r="O2325" i="13"/>
  <c r="L2325" i="13"/>
  <c r="N2325" i="13"/>
  <c r="I2325" i="13"/>
  <c r="J2325" i="13"/>
  <c r="AH584" i="14" l="1"/>
  <c r="T584" i="14"/>
  <c r="AL584" i="14"/>
  <c r="V584" i="14"/>
  <c r="AJ584" i="14"/>
  <c r="U584" i="14"/>
  <c r="J584" i="14"/>
  <c r="E2326" i="13"/>
  <c r="A2327" i="13"/>
  <c r="F2326" i="13"/>
  <c r="I2326" i="13"/>
  <c r="J2326" i="13"/>
  <c r="L2326" i="13"/>
  <c r="D2326" i="13"/>
  <c r="M2326" i="13"/>
  <c r="O2326" i="13"/>
  <c r="G2326" i="13"/>
  <c r="N2326" i="13"/>
  <c r="H2326" i="13"/>
  <c r="K2326" i="13"/>
  <c r="E2327" i="13" l="1"/>
  <c r="A2328" i="13"/>
  <c r="G2327" i="13"/>
  <c r="N2327" i="13"/>
  <c r="M2327" i="13"/>
  <c r="H2327" i="13"/>
  <c r="O2327" i="13"/>
  <c r="I2327" i="13"/>
  <c r="D2327" i="13"/>
  <c r="J2327" i="13"/>
  <c r="K2327" i="13"/>
  <c r="F2327" i="13"/>
  <c r="L2327" i="13"/>
  <c r="E2328" i="13" l="1"/>
  <c r="E585" i="14" s="1"/>
  <c r="AG585" i="14" s="1"/>
  <c r="A2329" i="13"/>
  <c r="M2328" i="13"/>
  <c r="I2328" i="13"/>
  <c r="O2328" i="13"/>
  <c r="K2328" i="13"/>
  <c r="L2328" i="13"/>
  <c r="N2328" i="13"/>
  <c r="D2328" i="13"/>
  <c r="H2328" i="13"/>
  <c r="F2328" i="13"/>
  <c r="J2328" i="13"/>
  <c r="G2328" i="13"/>
  <c r="H585" i="14" l="1"/>
  <c r="G585" i="14"/>
  <c r="AK585" i="14" s="1"/>
  <c r="F585" i="14"/>
  <c r="D585" i="14"/>
  <c r="L585" i="14" s="1"/>
  <c r="I585" i="14"/>
  <c r="AI585" i="14" s="1"/>
  <c r="E2329" i="13"/>
  <c r="A2330" i="13"/>
  <c r="K2329" i="13"/>
  <c r="J2329" i="13"/>
  <c r="O2329" i="13"/>
  <c r="L2329" i="13"/>
  <c r="H2329" i="13"/>
  <c r="M2329" i="13"/>
  <c r="G2329" i="13"/>
  <c r="N2329" i="13"/>
  <c r="F2329" i="13"/>
  <c r="D2329" i="13"/>
  <c r="I2329" i="13"/>
  <c r="AH585" i="14" l="1"/>
  <c r="T585" i="14"/>
  <c r="AL585" i="14"/>
  <c r="V585" i="14"/>
  <c r="AJ585" i="14"/>
  <c r="U585" i="14"/>
  <c r="J585" i="14"/>
  <c r="E2330" i="13"/>
  <c r="A2331" i="13"/>
  <c r="H2330" i="13"/>
  <c r="M2330" i="13"/>
  <c r="L2330" i="13"/>
  <c r="K2330" i="13"/>
  <c r="I2330" i="13"/>
  <c r="N2330" i="13"/>
  <c r="D2330" i="13"/>
  <c r="F2330" i="13"/>
  <c r="O2330" i="13"/>
  <c r="G2330" i="13"/>
  <c r="J2330" i="13"/>
  <c r="E2331" i="13" l="1"/>
  <c r="A2332" i="13"/>
  <c r="I2331" i="13"/>
  <c r="O2331" i="13"/>
  <c r="D2331" i="13"/>
  <c r="J2331" i="13"/>
  <c r="N2331" i="13"/>
  <c r="L2331" i="13"/>
  <c r="M2331" i="13"/>
  <c r="G2331" i="13"/>
  <c r="K2331" i="13"/>
  <c r="F2331" i="13"/>
  <c r="H2331" i="13"/>
  <c r="E2332" i="13" l="1"/>
  <c r="E586" i="14" s="1"/>
  <c r="AG586" i="14" s="1"/>
  <c r="A2333" i="13"/>
  <c r="N2332" i="13"/>
  <c r="D2332" i="13"/>
  <c r="O2332" i="13"/>
  <c r="M2332" i="13"/>
  <c r="F2332" i="13"/>
  <c r="J2332" i="13"/>
  <c r="H2332" i="13"/>
  <c r="G2332" i="13"/>
  <c r="K2332" i="13"/>
  <c r="L2332" i="13"/>
  <c r="I2332" i="13"/>
  <c r="H586" i="14" l="1"/>
  <c r="G586" i="14"/>
  <c r="AK586" i="14" s="1"/>
  <c r="F586" i="14"/>
  <c r="D586" i="14"/>
  <c r="L586" i="14" s="1"/>
  <c r="I586" i="14"/>
  <c r="AI586" i="14" s="1"/>
  <c r="E2333" i="13"/>
  <c r="A2334" i="13"/>
  <c r="J2333" i="13"/>
  <c r="F2333" i="13"/>
  <c r="O2333" i="13"/>
  <c r="D2333" i="13"/>
  <c r="N2333" i="13"/>
  <c r="H2333" i="13"/>
  <c r="I2333" i="13"/>
  <c r="K2333" i="13"/>
  <c r="G2333" i="13"/>
  <c r="M2333" i="13"/>
  <c r="L2333" i="13"/>
  <c r="AH586" i="14" l="1"/>
  <c r="T586" i="14"/>
  <c r="AL586" i="14"/>
  <c r="V586" i="14"/>
  <c r="AJ586" i="14"/>
  <c r="U586" i="14"/>
  <c r="J586" i="14"/>
  <c r="E2334" i="13"/>
  <c r="A2335" i="13"/>
  <c r="F2334" i="13"/>
  <c r="O2334" i="13"/>
  <c r="J2334" i="13"/>
  <c r="I2334" i="13"/>
  <c r="D2334" i="13"/>
  <c r="K2334" i="13"/>
  <c r="N2334" i="13"/>
  <c r="L2334" i="13"/>
  <c r="H2334" i="13"/>
  <c r="G2334" i="13"/>
  <c r="M2334" i="13"/>
  <c r="E2335" i="13" l="1"/>
  <c r="A2336" i="13"/>
  <c r="N2335" i="13"/>
  <c r="D2335" i="13"/>
  <c r="O2335" i="13"/>
  <c r="F2335" i="13"/>
  <c r="H2335" i="13"/>
  <c r="K2335" i="13"/>
  <c r="L2335" i="13"/>
  <c r="J2335" i="13"/>
  <c r="I2335" i="13"/>
  <c r="G2335" i="13"/>
  <c r="M2335" i="13"/>
  <c r="E2336" i="13" l="1"/>
  <c r="E587" i="14" s="1"/>
  <c r="AG587" i="14" s="1"/>
  <c r="A2337" i="13"/>
  <c r="J2336" i="13"/>
  <c r="I2336" i="13"/>
  <c r="L2336" i="13"/>
  <c r="H2336" i="13"/>
  <c r="G2336" i="13"/>
  <c r="N2336" i="13"/>
  <c r="F2336" i="13"/>
  <c r="M2336" i="13"/>
  <c r="O2336" i="13"/>
  <c r="D2336" i="13"/>
  <c r="K2336" i="13"/>
  <c r="H587" i="14" l="1"/>
  <c r="F587" i="14"/>
  <c r="D587" i="14"/>
  <c r="L587" i="14" s="1"/>
  <c r="G587" i="14"/>
  <c r="AK587" i="14" s="1"/>
  <c r="I587" i="14"/>
  <c r="AI587" i="14" s="1"/>
  <c r="E2337" i="13"/>
  <c r="A2338" i="13"/>
  <c r="F2337" i="13"/>
  <c r="G2337" i="13"/>
  <c r="O2337" i="13"/>
  <c r="L2337" i="13"/>
  <c r="K2337" i="13"/>
  <c r="D2337" i="13"/>
  <c r="M2337" i="13"/>
  <c r="I2337" i="13"/>
  <c r="J2337" i="13"/>
  <c r="N2337" i="13"/>
  <c r="H2337" i="13"/>
  <c r="AH587" i="14" l="1"/>
  <c r="T587" i="14"/>
  <c r="AL587" i="14"/>
  <c r="V587" i="14"/>
  <c r="AJ587" i="14"/>
  <c r="U587" i="14"/>
  <c r="J587" i="14"/>
  <c r="E2338" i="13"/>
  <c r="A2339" i="13"/>
  <c r="O2338" i="13"/>
  <c r="H2338" i="13"/>
  <c r="L2338" i="13"/>
  <c r="M2338" i="13"/>
  <c r="J2338" i="13"/>
  <c r="N2338" i="13"/>
  <c r="D2338" i="13"/>
  <c r="G2338" i="13"/>
  <c r="I2338" i="13"/>
  <c r="K2338" i="13"/>
  <c r="F2338" i="13"/>
  <c r="E2339" i="13" l="1"/>
  <c r="A2340" i="13"/>
  <c r="N2339" i="13"/>
  <c r="D2339" i="13"/>
  <c r="I2339" i="13"/>
  <c r="K2339" i="13"/>
  <c r="M2339" i="13"/>
  <c r="G2339" i="13"/>
  <c r="J2339" i="13"/>
  <c r="L2339" i="13"/>
  <c r="H2339" i="13"/>
  <c r="O2339" i="13"/>
  <c r="F2339" i="13"/>
  <c r="E2340" i="13" l="1"/>
  <c r="E588" i="14" s="1"/>
  <c r="AG588" i="14" s="1"/>
  <c r="A2341" i="13"/>
  <c r="L2340" i="13"/>
  <c r="D2340" i="13"/>
  <c r="J2340" i="13"/>
  <c r="I2340" i="13"/>
  <c r="N2340" i="13"/>
  <c r="G2340" i="13"/>
  <c r="K2340" i="13"/>
  <c r="H2340" i="13"/>
  <c r="M2340" i="13"/>
  <c r="O2340" i="13"/>
  <c r="F2340" i="13"/>
  <c r="H588" i="14" l="1"/>
  <c r="F588" i="14"/>
  <c r="G588" i="14"/>
  <c r="AK588" i="14" s="1"/>
  <c r="D588" i="14"/>
  <c r="L588" i="14" s="1"/>
  <c r="I588" i="14"/>
  <c r="AI588" i="14" s="1"/>
  <c r="E2341" i="13"/>
  <c r="A2342" i="13"/>
  <c r="I2341" i="13"/>
  <c r="J2341" i="13"/>
  <c r="K2341" i="13"/>
  <c r="L2341" i="13"/>
  <c r="O2341" i="13"/>
  <c r="H2341" i="13"/>
  <c r="G2341" i="13"/>
  <c r="M2341" i="13"/>
  <c r="N2341" i="13"/>
  <c r="D2341" i="13"/>
  <c r="F2341" i="13"/>
  <c r="AH588" i="14" l="1"/>
  <c r="T588" i="14"/>
  <c r="AL588" i="14"/>
  <c r="V588" i="14"/>
  <c r="AJ588" i="14"/>
  <c r="U588" i="14"/>
  <c r="J588" i="14"/>
  <c r="E2342" i="13"/>
  <c r="A2343" i="13"/>
  <c r="K2342" i="13"/>
  <c r="G2342" i="13"/>
  <c r="J2342" i="13"/>
  <c r="N2342" i="13"/>
  <c r="I2342" i="13"/>
  <c r="L2342" i="13"/>
  <c r="D2342" i="13"/>
  <c r="O2342" i="13"/>
  <c r="H2342" i="13"/>
  <c r="F2342" i="13"/>
  <c r="M2342" i="13"/>
  <c r="E2343" i="13" l="1"/>
  <c r="A2344" i="13"/>
  <c r="G2343" i="13"/>
  <c r="H2343" i="13"/>
  <c r="I2343" i="13"/>
  <c r="F2343" i="13"/>
  <c r="O2343" i="13"/>
  <c r="N2343" i="13"/>
  <c r="K2343" i="13"/>
  <c r="D2343" i="13"/>
  <c r="M2343" i="13"/>
  <c r="L2343" i="13"/>
  <c r="J2343" i="13"/>
  <c r="E2344" i="13" l="1"/>
  <c r="E589" i="14" s="1"/>
  <c r="AG589" i="14" s="1"/>
  <c r="A2345" i="13"/>
  <c r="H2344" i="13"/>
  <c r="O2344" i="13"/>
  <c r="L2344" i="13"/>
  <c r="J2344" i="13"/>
  <c r="G2344" i="13"/>
  <c r="N2344" i="13"/>
  <c r="D2344" i="13"/>
  <c r="I2344" i="13"/>
  <c r="M2344" i="13"/>
  <c r="K2344" i="13"/>
  <c r="F2344" i="13"/>
  <c r="H589" i="14" l="1"/>
  <c r="G589" i="14"/>
  <c r="AK589" i="14" s="1"/>
  <c r="I589" i="14"/>
  <c r="AI589" i="14" s="1"/>
  <c r="F589" i="14"/>
  <c r="D589" i="14"/>
  <c r="L589" i="14" s="1"/>
  <c r="E2345" i="13"/>
  <c r="A2346" i="13"/>
  <c r="F2345" i="13"/>
  <c r="G2345" i="13"/>
  <c r="K2345" i="13"/>
  <c r="L2345" i="13"/>
  <c r="H2345" i="13"/>
  <c r="I2345" i="13"/>
  <c r="M2345" i="13"/>
  <c r="N2345" i="13"/>
  <c r="D2345" i="13"/>
  <c r="J2345" i="13"/>
  <c r="O2345" i="13"/>
  <c r="AH589" i="14" l="1"/>
  <c r="T589" i="14"/>
  <c r="AL589" i="14"/>
  <c r="V589" i="14"/>
  <c r="AJ589" i="14"/>
  <c r="U589" i="14"/>
  <c r="J589" i="14"/>
  <c r="E2346" i="13"/>
  <c r="A2347" i="13"/>
  <c r="F2346" i="13"/>
  <c r="J2346" i="13"/>
  <c r="M2346" i="13"/>
  <c r="D2346" i="13"/>
  <c r="N2346" i="13"/>
  <c r="O2346" i="13"/>
  <c r="K2346" i="13"/>
  <c r="G2346" i="13"/>
  <c r="I2346" i="13"/>
  <c r="L2346" i="13"/>
  <c r="H2346" i="13"/>
  <c r="E2347" i="13" l="1"/>
  <c r="A2348" i="13"/>
  <c r="K2347" i="13"/>
  <c r="H2347" i="13"/>
  <c r="O2347" i="13"/>
  <c r="N2347" i="13"/>
  <c r="I2347" i="13"/>
  <c r="G2347" i="13"/>
  <c r="M2347" i="13"/>
  <c r="J2347" i="13"/>
  <c r="D2347" i="13"/>
  <c r="L2347" i="13"/>
  <c r="F2347" i="13"/>
  <c r="E2348" i="13" l="1"/>
  <c r="E590" i="14" s="1"/>
  <c r="AG590" i="14" s="1"/>
  <c r="A2349" i="13"/>
  <c r="O2348" i="13"/>
  <c r="D2348" i="13"/>
  <c r="H2348" i="13"/>
  <c r="L2348" i="13"/>
  <c r="F2348" i="13"/>
  <c r="M2348" i="13"/>
  <c r="K2348" i="13"/>
  <c r="I2348" i="13"/>
  <c r="J2348" i="13"/>
  <c r="N2348" i="13"/>
  <c r="G2348" i="13"/>
  <c r="H590" i="14" l="1"/>
  <c r="D590" i="14"/>
  <c r="L590" i="14" s="1"/>
  <c r="G590" i="14"/>
  <c r="AK590" i="14" s="1"/>
  <c r="F590" i="14"/>
  <c r="I590" i="14"/>
  <c r="AI590" i="14" s="1"/>
  <c r="E2349" i="13"/>
  <c r="A2350" i="13"/>
  <c r="M2349" i="13"/>
  <c r="O2349" i="13"/>
  <c r="N2349" i="13"/>
  <c r="H2349" i="13"/>
  <c r="D2349" i="13"/>
  <c r="F2349" i="13"/>
  <c r="J2349" i="13"/>
  <c r="G2349" i="13"/>
  <c r="K2349" i="13"/>
  <c r="I2349" i="13"/>
  <c r="L2349" i="13"/>
  <c r="AL590" i="14" l="1"/>
  <c r="V590" i="14"/>
  <c r="AH590" i="14"/>
  <c r="T590" i="14"/>
  <c r="AJ590" i="14"/>
  <c r="U590" i="14"/>
  <c r="J590" i="14"/>
  <c r="E2350" i="13"/>
  <c r="A2351" i="13"/>
  <c r="I2350" i="13"/>
  <c r="H2350" i="13"/>
  <c r="D2350" i="13"/>
  <c r="F2350" i="13"/>
  <c r="M2350" i="13"/>
  <c r="G2350" i="13"/>
  <c r="O2350" i="13"/>
  <c r="L2350" i="13"/>
  <c r="K2350" i="13"/>
  <c r="J2350" i="13"/>
  <c r="N2350" i="13"/>
  <c r="E2351" i="13" l="1"/>
  <c r="A2352" i="13"/>
  <c r="D2351" i="13"/>
  <c r="L2351" i="13"/>
  <c r="F2351" i="13"/>
  <c r="N2351" i="13"/>
  <c r="O2351" i="13"/>
  <c r="H2351" i="13"/>
  <c r="K2351" i="13"/>
  <c r="M2351" i="13"/>
  <c r="I2351" i="13"/>
  <c r="J2351" i="13"/>
  <c r="G2351" i="13"/>
  <c r="E2352" i="13" l="1"/>
  <c r="E591" i="14" s="1"/>
  <c r="AG591" i="14" s="1"/>
  <c r="A2353" i="13"/>
  <c r="H2352" i="13"/>
  <c r="I2352" i="13"/>
  <c r="L2352" i="13"/>
  <c r="O2352" i="13"/>
  <c r="D2352" i="13"/>
  <c r="J2352" i="13"/>
  <c r="F2352" i="13"/>
  <c r="K2352" i="13"/>
  <c r="N2352" i="13"/>
  <c r="G2352" i="13"/>
  <c r="M2352" i="13"/>
  <c r="H591" i="14" l="1"/>
  <c r="F591" i="14"/>
  <c r="D591" i="14"/>
  <c r="L591" i="14" s="1"/>
  <c r="G591" i="14"/>
  <c r="AK591" i="14" s="1"/>
  <c r="I591" i="14"/>
  <c r="AI591" i="14" s="1"/>
  <c r="E2353" i="13"/>
  <c r="A2354" i="13"/>
  <c r="G2353" i="13"/>
  <c r="I2353" i="13"/>
  <c r="M2353" i="13"/>
  <c r="N2353" i="13"/>
  <c r="F2353" i="13"/>
  <c r="O2353" i="13"/>
  <c r="L2353" i="13"/>
  <c r="D2353" i="13"/>
  <c r="H2353" i="13"/>
  <c r="K2353" i="13"/>
  <c r="J2353" i="13"/>
  <c r="AH591" i="14" l="1"/>
  <c r="T591" i="14"/>
  <c r="AL591" i="14"/>
  <c r="V591" i="14"/>
  <c r="AJ591" i="14"/>
  <c r="U591" i="14"/>
  <c r="J591" i="14"/>
  <c r="E2354" i="13"/>
  <c r="A2355" i="13"/>
  <c r="J2354" i="13"/>
  <c r="G2354" i="13"/>
  <c r="K2354" i="13"/>
  <c r="M2354" i="13"/>
  <c r="N2354" i="13"/>
  <c r="L2354" i="13"/>
  <c r="H2354" i="13"/>
  <c r="O2354" i="13"/>
  <c r="F2354" i="13"/>
  <c r="I2354" i="13"/>
  <c r="D2354" i="13"/>
  <c r="E2355" i="13" l="1"/>
  <c r="A2356" i="13"/>
  <c r="D2355" i="13"/>
  <c r="I2355" i="13"/>
  <c r="M2355" i="13"/>
  <c r="G2355" i="13"/>
  <c r="J2355" i="13"/>
  <c r="F2355" i="13"/>
  <c r="H2355" i="13"/>
  <c r="K2355" i="13"/>
  <c r="L2355" i="13"/>
  <c r="O2355" i="13"/>
  <c r="N2355" i="13"/>
  <c r="E2356" i="13" l="1"/>
  <c r="E592" i="14" s="1"/>
  <c r="AG592" i="14" s="1"/>
  <c r="A2357" i="13"/>
  <c r="K2356" i="13"/>
  <c r="J2356" i="13"/>
  <c r="F2356" i="13"/>
  <c r="L2356" i="13"/>
  <c r="I2356" i="13"/>
  <c r="N2356" i="13"/>
  <c r="M2356" i="13"/>
  <c r="H2356" i="13"/>
  <c r="O2356" i="13"/>
  <c r="G2356" i="13"/>
  <c r="D2356" i="13"/>
  <c r="H592" i="14" l="1"/>
  <c r="G592" i="14"/>
  <c r="AK592" i="14" s="1"/>
  <c r="F592" i="14"/>
  <c r="D592" i="14"/>
  <c r="L592" i="14" s="1"/>
  <c r="I592" i="14"/>
  <c r="AI592" i="14" s="1"/>
  <c r="E2357" i="13"/>
  <c r="A2358" i="13"/>
  <c r="G2357" i="13"/>
  <c r="L2357" i="13"/>
  <c r="D2357" i="13"/>
  <c r="I2357" i="13"/>
  <c r="M2357" i="13"/>
  <c r="K2357" i="13"/>
  <c r="F2357" i="13"/>
  <c r="J2357" i="13"/>
  <c r="H2357" i="13"/>
  <c r="N2357" i="13"/>
  <c r="O2357" i="13"/>
  <c r="AH592" i="14" l="1"/>
  <c r="T592" i="14"/>
  <c r="AL592" i="14"/>
  <c r="V592" i="14"/>
  <c r="AJ592" i="14"/>
  <c r="U592" i="14"/>
  <c r="J592" i="14"/>
  <c r="E2358" i="13"/>
  <c r="A2359" i="13"/>
  <c r="I2358" i="13"/>
  <c r="N2358" i="13"/>
  <c r="G2358" i="13"/>
  <c r="F2358" i="13"/>
  <c r="D2358" i="13"/>
  <c r="J2358" i="13"/>
  <c r="L2358" i="13"/>
  <c r="O2358" i="13"/>
  <c r="M2358" i="13"/>
  <c r="H2358" i="13"/>
  <c r="K2358" i="13"/>
  <c r="E2359" i="13" l="1"/>
  <c r="A2360" i="13"/>
  <c r="F2359" i="13"/>
  <c r="M2359" i="13"/>
  <c r="I2359" i="13"/>
  <c r="O2359" i="13"/>
  <c r="L2359" i="13"/>
  <c r="J2359" i="13"/>
  <c r="H2359" i="13"/>
  <c r="N2359" i="13"/>
  <c r="D2359" i="13"/>
  <c r="G2359" i="13"/>
  <c r="K2359" i="13"/>
  <c r="E2360" i="13" l="1"/>
  <c r="E593" i="14" s="1"/>
  <c r="AG593" i="14" s="1"/>
  <c r="A2361" i="13"/>
  <c r="I2360" i="13"/>
  <c r="F2360" i="13"/>
  <c r="H2360" i="13"/>
  <c r="J2360" i="13"/>
  <c r="M2360" i="13"/>
  <c r="D2360" i="13"/>
  <c r="O2360" i="13"/>
  <c r="L2360" i="13"/>
  <c r="N2360" i="13"/>
  <c r="G2360" i="13"/>
  <c r="K2360" i="13"/>
  <c r="H593" i="14" l="1"/>
  <c r="G593" i="14"/>
  <c r="AK593" i="14" s="1"/>
  <c r="F593" i="14"/>
  <c r="D593" i="14"/>
  <c r="L593" i="14" s="1"/>
  <c r="I593" i="14"/>
  <c r="AI593" i="14" s="1"/>
  <c r="E2361" i="13"/>
  <c r="A2362" i="13"/>
  <c r="H2361" i="13"/>
  <c r="M2361" i="13"/>
  <c r="F2361" i="13"/>
  <c r="I2361" i="13"/>
  <c r="L2361" i="13"/>
  <c r="N2361" i="13"/>
  <c r="G2361" i="13"/>
  <c r="K2361" i="13"/>
  <c r="J2361" i="13"/>
  <c r="D2361" i="13"/>
  <c r="O2361" i="13"/>
  <c r="AH593" i="14" l="1"/>
  <c r="T593" i="14"/>
  <c r="AL593" i="14"/>
  <c r="V593" i="14"/>
  <c r="AJ593" i="14"/>
  <c r="U593" i="14"/>
  <c r="J593" i="14"/>
  <c r="E2362" i="13"/>
  <c r="A2363" i="13"/>
  <c r="K2362" i="13"/>
  <c r="H2362" i="13"/>
  <c r="G2362" i="13"/>
  <c r="N2362" i="13"/>
  <c r="I2362" i="13"/>
  <c r="L2362" i="13"/>
  <c r="M2362" i="13"/>
  <c r="D2362" i="13"/>
  <c r="J2362" i="13"/>
  <c r="F2362" i="13"/>
  <c r="O2362" i="13"/>
  <c r="E2363" i="13" l="1"/>
  <c r="A2364" i="13"/>
  <c r="F2363" i="13"/>
  <c r="K2363" i="13"/>
  <c r="H2363" i="13"/>
  <c r="G2363" i="13"/>
  <c r="M2363" i="13"/>
  <c r="I2363" i="13"/>
  <c r="J2363" i="13"/>
  <c r="N2363" i="13"/>
  <c r="D2363" i="13"/>
  <c r="L2363" i="13"/>
  <c r="O2363" i="13"/>
  <c r="E2364" i="13" l="1"/>
  <c r="E594" i="14" s="1"/>
  <c r="AG594" i="14" s="1"/>
  <c r="A2365" i="13"/>
  <c r="D2364" i="13"/>
  <c r="K2364" i="13"/>
  <c r="L2364" i="13"/>
  <c r="G2364" i="13"/>
  <c r="O2364" i="13"/>
  <c r="I2364" i="13"/>
  <c r="M2364" i="13"/>
  <c r="H2364" i="13"/>
  <c r="F2364" i="13"/>
  <c r="N2364" i="13"/>
  <c r="J2364" i="13"/>
  <c r="H594" i="14" l="1"/>
  <c r="F594" i="14"/>
  <c r="D594" i="14"/>
  <c r="L594" i="14" s="1"/>
  <c r="G594" i="14"/>
  <c r="AK594" i="14" s="1"/>
  <c r="I594" i="14"/>
  <c r="AI594" i="14" s="1"/>
  <c r="E2365" i="13"/>
  <c r="A2366" i="13"/>
  <c r="I2365" i="13"/>
  <c r="L2365" i="13"/>
  <c r="N2365" i="13"/>
  <c r="M2365" i="13"/>
  <c r="H2365" i="13"/>
  <c r="O2365" i="13"/>
  <c r="G2365" i="13"/>
  <c r="D2365" i="13"/>
  <c r="F2365" i="13"/>
  <c r="J2365" i="13"/>
  <c r="K2365" i="13"/>
  <c r="AH594" i="14" l="1"/>
  <c r="T594" i="14"/>
  <c r="AL594" i="14"/>
  <c r="V594" i="14"/>
  <c r="AJ594" i="14"/>
  <c r="U594" i="14"/>
  <c r="J594" i="14"/>
  <c r="E2366" i="13"/>
  <c r="A2367" i="13"/>
  <c r="N2366" i="13"/>
  <c r="H2366" i="13"/>
  <c r="G2366" i="13"/>
  <c r="L2366" i="13"/>
  <c r="I2366" i="13"/>
  <c r="J2366" i="13"/>
  <c r="O2366" i="13"/>
  <c r="M2366" i="13"/>
  <c r="K2366" i="13"/>
  <c r="D2366" i="13"/>
  <c r="F2366" i="13"/>
  <c r="E2367" i="13" l="1"/>
  <c r="A2368" i="13"/>
  <c r="N2367" i="13"/>
  <c r="J2367" i="13"/>
  <c r="F2367" i="13"/>
  <c r="K2367" i="13"/>
  <c r="O2367" i="13"/>
  <c r="L2367" i="13"/>
  <c r="D2367" i="13"/>
  <c r="H2367" i="13"/>
  <c r="I2367" i="13"/>
  <c r="M2367" i="13"/>
  <c r="G2367" i="13"/>
  <c r="E2368" i="13" l="1"/>
  <c r="E595" i="14" s="1"/>
  <c r="AG595" i="14" s="1"/>
  <c r="A2369" i="13"/>
  <c r="O2368" i="13"/>
  <c r="H2368" i="13"/>
  <c r="G2368" i="13"/>
  <c r="J2368" i="13"/>
  <c r="K2368" i="13"/>
  <c r="D2368" i="13"/>
  <c r="M2368" i="13"/>
  <c r="N2368" i="13"/>
  <c r="F2368" i="13"/>
  <c r="L2368" i="13"/>
  <c r="I2368" i="13"/>
  <c r="H595" i="14" l="1"/>
  <c r="F595" i="14"/>
  <c r="G595" i="14"/>
  <c r="AK595" i="14" s="1"/>
  <c r="D595" i="14"/>
  <c r="L595" i="14" s="1"/>
  <c r="I595" i="14"/>
  <c r="AI595" i="14" s="1"/>
  <c r="E2369" i="13"/>
  <c r="A2370" i="13"/>
  <c r="I2369" i="13"/>
  <c r="M2369" i="13"/>
  <c r="J2369" i="13"/>
  <c r="O2369" i="13"/>
  <c r="F2369" i="13"/>
  <c r="L2369" i="13"/>
  <c r="N2369" i="13"/>
  <c r="D2369" i="13"/>
  <c r="K2369" i="13"/>
  <c r="G2369" i="13"/>
  <c r="H2369" i="13"/>
  <c r="AH595" i="14" l="1"/>
  <c r="T595" i="14"/>
  <c r="AL595" i="14"/>
  <c r="V595" i="14"/>
  <c r="AJ595" i="14"/>
  <c r="U595" i="14"/>
  <c r="J595" i="14"/>
  <c r="E2370" i="13"/>
  <c r="A2371" i="13"/>
  <c r="H2370" i="13"/>
  <c r="L2370" i="13"/>
  <c r="J2370" i="13"/>
  <c r="G2370" i="13"/>
  <c r="I2370" i="13"/>
  <c r="D2370" i="13"/>
  <c r="K2370" i="13"/>
  <c r="M2370" i="13"/>
  <c r="F2370" i="13"/>
  <c r="N2370" i="13"/>
  <c r="O2370" i="13"/>
  <c r="E2371" i="13" l="1"/>
  <c r="A2372" i="13"/>
  <c r="D2371" i="13"/>
  <c r="K2371" i="13"/>
  <c r="M2371" i="13"/>
  <c r="J2371" i="13"/>
  <c r="H2371" i="13"/>
  <c r="O2371" i="13"/>
  <c r="F2371" i="13"/>
  <c r="I2371" i="13"/>
  <c r="L2371" i="13"/>
  <c r="G2371" i="13"/>
  <c r="N2371" i="13"/>
  <c r="E2372" i="13" l="1"/>
  <c r="E596" i="14" s="1"/>
  <c r="AG596" i="14" s="1"/>
  <c r="A2373" i="13"/>
  <c r="O2372" i="13"/>
  <c r="J2372" i="13"/>
  <c r="M2372" i="13"/>
  <c r="H2372" i="13"/>
  <c r="N2372" i="13"/>
  <c r="G2372" i="13"/>
  <c r="F2372" i="13"/>
  <c r="L2372" i="13"/>
  <c r="I2372" i="13"/>
  <c r="K2372" i="13"/>
  <c r="D2372" i="13"/>
  <c r="H596" i="14" l="1"/>
  <c r="G596" i="14"/>
  <c r="AK596" i="14" s="1"/>
  <c r="F596" i="14"/>
  <c r="D596" i="14"/>
  <c r="L596" i="14" s="1"/>
  <c r="I596" i="14"/>
  <c r="AI596" i="14" s="1"/>
  <c r="E2373" i="13"/>
  <c r="A2374" i="13"/>
  <c r="O2373" i="13"/>
  <c r="M2373" i="13"/>
  <c r="J2373" i="13"/>
  <c r="D2373" i="13"/>
  <c r="G2373" i="13"/>
  <c r="I2373" i="13"/>
  <c r="K2373" i="13"/>
  <c r="H2373" i="13"/>
  <c r="F2373" i="13"/>
  <c r="N2373" i="13"/>
  <c r="L2373" i="13"/>
  <c r="AH596" i="14" l="1"/>
  <c r="T596" i="14"/>
  <c r="AL596" i="14"/>
  <c r="V596" i="14"/>
  <c r="AJ596" i="14"/>
  <c r="U596" i="14"/>
  <c r="J596" i="14"/>
  <c r="E2374" i="13"/>
  <c r="A2375" i="13"/>
  <c r="I2374" i="13"/>
  <c r="D2374" i="13"/>
  <c r="H2374" i="13"/>
  <c r="M2374" i="13"/>
  <c r="N2374" i="13"/>
  <c r="F2374" i="13"/>
  <c r="L2374" i="13"/>
  <c r="O2374" i="13"/>
  <c r="J2374" i="13"/>
  <c r="G2374" i="13"/>
  <c r="K2374" i="13"/>
  <c r="E2375" i="13" l="1"/>
  <c r="A2376" i="13"/>
  <c r="G2375" i="13"/>
  <c r="L2375" i="13"/>
  <c r="J2375" i="13"/>
  <c r="H2375" i="13"/>
  <c r="D2375" i="13"/>
  <c r="N2375" i="13"/>
  <c r="F2375" i="13"/>
  <c r="I2375" i="13"/>
  <c r="K2375" i="13"/>
  <c r="M2375" i="13"/>
  <c r="O2375" i="13"/>
  <c r="E2376" i="13" l="1"/>
  <c r="E597" i="14" s="1"/>
  <c r="AG597" i="14" s="1"/>
  <c r="A2377" i="13"/>
  <c r="O2376" i="13"/>
  <c r="N2376" i="13"/>
  <c r="G2376" i="13"/>
  <c r="L2376" i="13"/>
  <c r="M2376" i="13"/>
  <c r="D2376" i="13"/>
  <c r="I2376" i="13"/>
  <c r="J2376" i="13"/>
  <c r="F2376" i="13"/>
  <c r="K2376" i="13"/>
  <c r="H2376" i="13"/>
  <c r="H597" i="14" l="1"/>
  <c r="D597" i="14"/>
  <c r="L597" i="14" s="1"/>
  <c r="G597" i="14"/>
  <c r="AK597" i="14" s="1"/>
  <c r="F597" i="14"/>
  <c r="I597" i="14"/>
  <c r="AI597" i="14" s="1"/>
  <c r="E2377" i="13"/>
  <c r="A2378" i="13"/>
  <c r="I2377" i="13"/>
  <c r="D2377" i="13"/>
  <c r="M2377" i="13"/>
  <c r="G2377" i="13"/>
  <c r="F2377" i="13"/>
  <c r="O2377" i="13"/>
  <c r="N2377" i="13"/>
  <c r="K2377" i="13"/>
  <c r="H2377" i="13"/>
  <c r="J2377" i="13"/>
  <c r="L2377" i="13"/>
  <c r="AL597" i="14" l="1"/>
  <c r="V597" i="14"/>
  <c r="AH597" i="14"/>
  <c r="T597" i="14"/>
  <c r="AJ597" i="14"/>
  <c r="U597" i="14"/>
  <c r="J597" i="14"/>
  <c r="E2378" i="13"/>
  <c r="A2379" i="13"/>
  <c r="L2378" i="13"/>
  <c r="N2378" i="13"/>
  <c r="H2378" i="13"/>
  <c r="K2378" i="13"/>
  <c r="J2378" i="13"/>
  <c r="M2378" i="13"/>
  <c r="I2378" i="13"/>
  <c r="F2378" i="13"/>
  <c r="D2378" i="13"/>
  <c r="G2378" i="13"/>
  <c r="O2378" i="13"/>
  <c r="E2379" i="13" l="1"/>
  <c r="A2380" i="13"/>
  <c r="I2379" i="13"/>
  <c r="N2379" i="13"/>
  <c r="F2379" i="13"/>
  <c r="O2379" i="13"/>
  <c r="H2379" i="13"/>
  <c r="G2379" i="13"/>
  <c r="J2379" i="13"/>
  <c r="L2379" i="13"/>
  <c r="M2379" i="13"/>
  <c r="K2379" i="13"/>
  <c r="D2379" i="13"/>
  <c r="E2380" i="13" l="1"/>
  <c r="E598" i="14" s="1"/>
  <c r="AG598" i="14" s="1"/>
  <c r="A2381" i="13"/>
  <c r="L2380" i="13"/>
  <c r="O2380" i="13"/>
  <c r="J2380" i="13"/>
  <c r="I2380" i="13"/>
  <c r="G2380" i="13"/>
  <c r="F2380" i="13"/>
  <c r="N2380" i="13"/>
  <c r="K2380" i="13"/>
  <c r="H2380" i="13"/>
  <c r="D2380" i="13"/>
  <c r="M2380" i="13"/>
  <c r="H598" i="14" l="1"/>
  <c r="F598" i="14"/>
  <c r="G598" i="14"/>
  <c r="AK598" i="14" s="1"/>
  <c r="D598" i="14"/>
  <c r="L598" i="14" s="1"/>
  <c r="I598" i="14"/>
  <c r="AI598" i="14" s="1"/>
  <c r="E2381" i="13"/>
  <c r="A2382" i="13"/>
  <c r="L2381" i="13"/>
  <c r="M2381" i="13"/>
  <c r="J2381" i="13"/>
  <c r="I2381" i="13"/>
  <c r="F2381" i="13"/>
  <c r="H2381" i="13"/>
  <c r="G2381" i="13"/>
  <c r="N2381" i="13"/>
  <c r="D2381" i="13"/>
  <c r="K2381" i="13"/>
  <c r="O2381" i="13"/>
  <c r="AH598" i="14" l="1"/>
  <c r="T598" i="14"/>
  <c r="AL598" i="14"/>
  <c r="V598" i="14"/>
  <c r="AJ598" i="14"/>
  <c r="U598" i="14"/>
  <c r="J598" i="14"/>
  <c r="E2382" i="13"/>
  <c r="A2383" i="13"/>
  <c r="J2382" i="13"/>
  <c r="O2382" i="13"/>
  <c r="I2382" i="13"/>
  <c r="F2382" i="13"/>
  <c r="L2382" i="13"/>
  <c r="D2382" i="13"/>
  <c r="N2382" i="13"/>
  <c r="M2382" i="13"/>
  <c r="K2382" i="13"/>
  <c r="H2382" i="13"/>
  <c r="G2382" i="13"/>
  <c r="E2383" i="13" l="1"/>
  <c r="A2384" i="13"/>
  <c r="K2383" i="13"/>
  <c r="N2383" i="13"/>
  <c r="D2383" i="13"/>
  <c r="H2383" i="13"/>
  <c r="I2383" i="13"/>
  <c r="O2383" i="13"/>
  <c r="M2383" i="13"/>
  <c r="F2383" i="13"/>
  <c r="L2383" i="13"/>
  <c r="G2383" i="13"/>
  <c r="J2383" i="13"/>
  <c r="E2384" i="13" l="1"/>
  <c r="E599" i="14" s="1"/>
  <c r="AG599" i="14" s="1"/>
  <c r="A2385" i="13"/>
  <c r="H2384" i="13"/>
  <c r="L2384" i="13"/>
  <c r="F2384" i="13"/>
  <c r="N2384" i="13"/>
  <c r="M2384" i="13"/>
  <c r="K2384" i="13"/>
  <c r="D2384" i="13"/>
  <c r="O2384" i="13"/>
  <c r="G2384" i="13"/>
  <c r="I2384" i="13"/>
  <c r="J2384" i="13"/>
  <c r="H599" i="14" l="1"/>
  <c r="F599" i="14"/>
  <c r="D599" i="14"/>
  <c r="L599" i="14" s="1"/>
  <c r="G599" i="14"/>
  <c r="AK599" i="14" s="1"/>
  <c r="I599" i="14"/>
  <c r="AI599" i="14" s="1"/>
  <c r="E2385" i="13"/>
  <c r="A2386" i="13"/>
  <c r="I2385" i="13"/>
  <c r="J2385" i="13"/>
  <c r="M2385" i="13"/>
  <c r="G2385" i="13"/>
  <c r="F2385" i="13"/>
  <c r="H2385" i="13"/>
  <c r="K2385" i="13"/>
  <c r="L2385" i="13"/>
  <c r="N2385" i="13"/>
  <c r="O2385" i="13"/>
  <c r="D2385" i="13"/>
  <c r="AH599" i="14" l="1"/>
  <c r="T599" i="14"/>
  <c r="AL599" i="14"/>
  <c r="V599" i="14"/>
  <c r="AJ599" i="14"/>
  <c r="U599" i="14"/>
  <c r="J599" i="14"/>
  <c r="E2386" i="13"/>
  <c r="A2387" i="13"/>
  <c r="J2386" i="13"/>
  <c r="D2386" i="13"/>
  <c r="O2386" i="13"/>
  <c r="F2386" i="13"/>
  <c r="K2386" i="13"/>
  <c r="H2386" i="13"/>
  <c r="N2386" i="13"/>
  <c r="I2386" i="13"/>
  <c r="M2386" i="13"/>
  <c r="G2386" i="13"/>
  <c r="L2386" i="13"/>
  <c r="E2387" i="13" l="1"/>
  <c r="A2388" i="13"/>
  <c r="M2387" i="13"/>
  <c r="K2387" i="13"/>
  <c r="G2387" i="13"/>
  <c r="N2387" i="13"/>
  <c r="J2387" i="13"/>
  <c r="O2387" i="13"/>
  <c r="L2387" i="13"/>
  <c r="I2387" i="13"/>
  <c r="D2387" i="13"/>
  <c r="H2387" i="13"/>
  <c r="F2387" i="13"/>
  <c r="E2388" i="13" l="1"/>
  <c r="E600" i="14" s="1"/>
  <c r="AG600" i="14" s="1"/>
  <c r="A2389" i="13"/>
  <c r="K2388" i="13"/>
  <c r="I2388" i="13"/>
  <c r="G2388" i="13"/>
  <c r="N2388" i="13"/>
  <c r="H2388" i="13"/>
  <c r="F2388" i="13"/>
  <c r="D2388" i="13"/>
  <c r="L2388" i="13"/>
  <c r="M2388" i="13"/>
  <c r="O2388" i="13"/>
  <c r="J2388" i="13"/>
  <c r="H600" i="14" l="1"/>
  <c r="F600" i="14"/>
  <c r="I600" i="14"/>
  <c r="AI600" i="14" s="1"/>
  <c r="G600" i="14"/>
  <c r="AK600" i="14" s="1"/>
  <c r="D600" i="14"/>
  <c r="L600" i="14" s="1"/>
  <c r="E2389" i="13"/>
  <c r="A2390" i="13"/>
  <c r="G2389" i="13"/>
  <c r="I2389" i="13"/>
  <c r="J2389" i="13"/>
  <c r="M2389" i="13"/>
  <c r="D2389" i="13"/>
  <c r="H2389" i="13"/>
  <c r="F2389" i="13"/>
  <c r="K2389" i="13"/>
  <c r="O2389" i="13"/>
  <c r="N2389" i="13"/>
  <c r="L2389" i="13"/>
  <c r="AH600" i="14" l="1"/>
  <c r="T600" i="14"/>
  <c r="AL600" i="14"/>
  <c r="V600" i="14"/>
  <c r="AJ600" i="14"/>
  <c r="U600" i="14"/>
  <c r="J600" i="14"/>
  <c r="E2390" i="13"/>
  <c r="A2391" i="13"/>
  <c r="J2390" i="13"/>
  <c r="I2390" i="13"/>
  <c r="N2390" i="13"/>
  <c r="G2390" i="13"/>
  <c r="D2390" i="13"/>
  <c r="K2390" i="13"/>
  <c r="O2390" i="13"/>
  <c r="M2390" i="13"/>
  <c r="L2390" i="13"/>
  <c r="F2390" i="13"/>
  <c r="H2390" i="13"/>
  <c r="E2391" i="13" l="1"/>
  <c r="A2392" i="13"/>
  <c r="I2391" i="13"/>
  <c r="O2391" i="13"/>
  <c r="L2391" i="13"/>
  <c r="N2391" i="13"/>
  <c r="M2391" i="13"/>
  <c r="G2391" i="13"/>
  <c r="J2391" i="13"/>
  <c r="F2391" i="13"/>
  <c r="H2391" i="13"/>
  <c r="K2391" i="13"/>
  <c r="D2391" i="13"/>
  <c r="E2392" i="13" l="1"/>
  <c r="E601" i="14" s="1"/>
  <c r="AG601" i="14" s="1"/>
  <c r="A2393" i="13"/>
  <c r="L2392" i="13"/>
  <c r="H2392" i="13"/>
  <c r="N2392" i="13"/>
  <c r="O2392" i="13"/>
  <c r="G2392" i="13"/>
  <c r="J2392" i="13"/>
  <c r="K2392" i="13"/>
  <c r="I2392" i="13"/>
  <c r="F2392" i="13"/>
  <c r="M2392" i="13"/>
  <c r="D2392" i="13"/>
  <c r="H601" i="14" l="1"/>
  <c r="D601" i="14"/>
  <c r="L601" i="14" s="1"/>
  <c r="I601" i="14"/>
  <c r="AI601" i="14" s="1"/>
  <c r="F601" i="14"/>
  <c r="G601" i="14"/>
  <c r="AK601" i="14" s="1"/>
  <c r="E2393" i="13"/>
  <c r="A2394" i="13"/>
  <c r="K2393" i="13"/>
  <c r="M2393" i="13"/>
  <c r="D2393" i="13"/>
  <c r="L2393" i="13"/>
  <c r="J2393" i="13"/>
  <c r="G2393" i="13"/>
  <c r="H2393" i="13"/>
  <c r="O2393" i="13"/>
  <c r="F2393" i="13"/>
  <c r="N2393" i="13"/>
  <c r="I2393" i="13"/>
  <c r="AL601" i="14" l="1"/>
  <c r="V601" i="14"/>
  <c r="AH601" i="14"/>
  <c r="T601" i="14"/>
  <c r="AJ601" i="14"/>
  <c r="U601" i="14"/>
  <c r="J601" i="14"/>
  <c r="E2394" i="13"/>
  <c r="A2395" i="13"/>
  <c r="G2394" i="13"/>
  <c r="D2394" i="13"/>
  <c r="J2394" i="13"/>
  <c r="M2394" i="13"/>
  <c r="I2394" i="13"/>
  <c r="F2394" i="13"/>
  <c r="N2394" i="13"/>
  <c r="K2394" i="13"/>
  <c r="H2394" i="13"/>
  <c r="L2394" i="13"/>
  <c r="O2394" i="13"/>
  <c r="E2395" i="13" l="1"/>
  <c r="A2396" i="13"/>
  <c r="O2395" i="13"/>
  <c r="H2395" i="13"/>
  <c r="N2395" i="13"/>
  <c r="D2395" i="13"/>
  <c r="G2395" i="13"/>
  <c r="M2395" i="13"/>
  <c r="K2395" i="13"/>
  <c r="J2395" i="13"/>
  <c r="F2395" i="13"/>
  <c r="I2395" i="13"/>
  <c r="L2395" i="13"/>
  <c r="E2396" i="13" l="1"/>
  <c r="E602" i="14" s="1"/>
  <c r="AG602" i="14" s="1"/>
  <c r="A2397" i="13"/>
  <c r="K2396" i="13"/>
  <c r="I2396" i="13"/>
  <c r="H2396" i="13"/>
  <c r="F2396" i="13"/>
  <c r="L2396" i="13"/>
  <c r="G2396" i="13"/>
  <c r="N2396" i="13"/>
  <c r="J2396" i="13"/>
  <c r="M2396" i="13"/>
  <c r="D2396" i="13"/>
  <c r="O2396" i="13"/>
  <c r="H602" i="14" l="1"/>
  <c r="G602" i="14"/>
  <c r="AK602" i="14" s="1"/>
  <c r="F602" i="14"/>
  <c r="D602" i="14"/>
  <c r="L602" i="14" s="1"/>
  <c r="I602" i="14"/>
  <c r="AI602" i="14" s="1"/>
  <c r="E2397" i="13"/>
  <c r="A2398" i="13"/>
  <c r="J2397" i="13"/>
  <c r="O2397" i="13"/>
  <c r="M2397" i="13"/>
  <c r="N2397" i="13"/>
  <c r="H2397" i="13"/>
  <c r="K2397" i="13"/>
  <c r="D2397" i="13"/>
  <c r="L2397" i="13"/>
  <c r="G2397" i="13"/>
  <c r="I2397" i="13"/>
  <c r="F2397" i="13"/>
  <c r="AH602" i="14" l="1"/>
  <c r="T602" i="14"/>
  <c r="AL602" i="14"/>
  <c r="V602" i="14"/>
  <c r="AJ602" i="14"/>
  <c r="U602" i="14"/>
  <c r="J602" i="14"/>
  <c r="E2398" i="13"/>
  <c r="A2399" i="13"/>
  <c r="I2398" i="13"/>
  <c r="G2398" i="13"/>
  <c r="L2398" i="13"/>
  <c r="M2398" i="13"/>
  <c r="N2398" i="13"/>
  <c r="O2398" i="13"/>
  <c r="D2398" i="13"/>
  <c r="F2398" i="13"/>
  <c r="K2398" i="13"/>
  <c r="J2398" i="13"/>
  <c r="H2398" i="13"/>
  <c r="E2399" i="13" l="1"/>
  <c r="A2400" i="13"/>
  <c r="I2399" i="13"/>
  <c r="K2399" i="13"/>
  <c r="O2399" i="13"/>
  <c r="J2399" i="13"/>
  <c r="H2399" i="13"/>
  <c r="F2399" i="13"/>
  <c r="D2399" i="13"/>
  <c r="N2399" i="13"/>
  <c r="L2399" i="13"/>
  <c r="G2399" i="13"/>
  <c r="M2399" i="13"/>
  <c r="E2400" i="13" l="1"/>
  <c r="E603" i="14" s="1"/>
  <c r="AG603" i="14" s="1"/>
  <c r="A2401" i="13"/>
  <c r="D2400" i="13"/>
  <c r="K2400" i="13"/>
  <c r="O2400" i="13"/>
  <c r="J2400" i="13"/>
  <c r="L2400" i="13"/>
  <c r="H2400" i="13"/>
  <c r="G2400" i="13"/>
  <c r="I2400" i="13"/>
  <c r="F2400" i="13"/>
  <c r="N2400" i="13"/>
  <c r="M2400" i="13"/>
  <c r="H603" i="14" l="1"/>
  <c r="I603" i="14"/>
  <c r="AI603" i="14" s="1"/>
  <c r="D603" i="14"/>
  <c r="L603" i="14" s="1"/>
  <c r="F603" i="14"/>
  <c r="G603" i="14"/>
  <c r="AK603" i="14" s="1"/>
  <c r="E2401" i="13"/>
  <c r="A2402" i="13"/>
  <c r="J2401" i="13"/>
  <c r="L2401" i="13"/>
  <c r="N2401" i="13"/>
  <c r="H2401" i="13"/>
  <c r="K2401" i="13"/>
  <c r="F2401" i="13"/>
  <c r="I2401" i="13"/>
  <c r="M2401" i="13"/>
  <c r="G2401" i="13"/>
  <c r="D2401" i="13"/>
  <c r="O2401" i="13"/>
  <c r="AL603" i="14" l="1"/>
  <c r="V603" i="14"/>
  <c r="AH603" i="14"/>
  <c r="T603" i="14"/>
  <c r="AJ603" i="14"/>
  <c r="U603" i="14"/>
  <c r="J603" i="14"/>
  <c r="E2402" i="13"/>
  <c r="A2403" i="13"/>
  <c r="K2402" i="13"/>
  <c r="N2402" i="13"/>
  <c r="L2402" i="13"/>
  <c r="J2402" i="13"/>
  <c r="O2402" i="13"/>
  <c r="H2402" i="13"/>
  <c r="M2402" i="13"/>
  <c r="D2402" i="13"/>
  <c r="G2402" i="13"/>
  <c r="F2402" i="13"/>
  <c r="I2402" i="13"/>
  <c r="E2403" i="13" l="1"/>
  <c r="A2404" i="13"/>
  <c r="O2403" i="13"/>
  <c r="D2403" i="13"/>
  <c r="I2403" i="13"/>
  <c r="N2403" i="13"/>
  <c r="H2403" i="13"/>
  <c r="G2403" i="13"/>
  <c r="K2403" i="13"/>
  <c r="J2403" i="13"/>
  <c r="M2403" i="13"/>
  <c r="F2403" i="13"/>
  <c r="L2403" i="13"/>
  <c r="E2404" i="13" l="1"/>
  <c r="E604" i="14" s="1"/>
  <c r="AG604" i="14" s="1"/>
  <c r="A2405" i="13"/>
  <c r="L2404" i="13"/>
  <c r="H2404" i="13"/>
  <c r="J2404" i="13"/>
  <c r="F2404" i="13"/>
  <c r="I2404" i="13"/>
  <c r="G2404" i="13"/>
  <c r="O2404" i="13"/>
  <c r="M2404" i="13"/>
  <c r="D2404" i="13"/>
  <c r="K2404" i="13"/>
  <c r="N2404" i="13"/>
  <c r="H604" i="14" l="1"/>
  <c r="F604" i="14"/>
  <c r="G604" i="14"/>
  <c r="AK604" i="14" s="1"/>
  <c r="D604" i="14"/>
  <c r="L604" i="14" s="1"/>
  <c r="I604" i="14"/>
  <c r="AI604" i="14" s="1"/>
  <c r="E2405" i="13"/>
  <c r="A2406" i="13"/>
  <c r="D2405" i="13"/>
  <c r="G2405" i="13"/>
  <c r="I2405" i="13"/>
  <c r="J2405" i="13"/>
  <c r="F2405" i="13"/>
  <c r="K2405" i="13"/>
  <c r="M2405" i="13"/>
  <c r="H2405" i="13"/>
  <c r="O2405" i="13"/>
  <c r="N2405" i="13"/>
  <c r="L2405" i="13"/>
  <c r="AH604" i="14" l="1"/>
  <c r="T604" i="14"/>
  <c r="AL604" i="14"/>
  <c r="V604" i="14"/>
  <c r="AJ604" i="14"/>
  <c r="U604" i="14"/>
  <c r="J604" i="14"/>
  <c r="E2406" i="13"/>
  <c r="A2407" i="13"/>
  <c r="N2406" i="13"/>
  <c r="K2406" i="13"/>
  <c r="H2406" i="13"/>
  <c r="O2406" i="13"/>
  <c r="J2406" i="13"/>
  <c r="I2406" i="13"/>
  <c r="F2406" i="13"/>
  <c r="M2406" i="13"/>
  <c r="D2406" i="13"/>
  <c r="L2406" i="13"/>
  <c r="G2406" i="13"/>
  <c r="E2407" i="13" l="1"/>
  <c r="A2408" i="13"/>
  <c r="D2407" i="13"/>
  <c r="G2407" i="13"/>
  <c r="H2407" i="13"/>
  <c r="K2407" i="13"/>
  <c r="M2407" i="13"/>
  <c r="J2407" i="13"/>
  <c r="L2407" i="13"/>
  <c r="O2407" i="13"/>
  <c r="F2407" i="13"/>
  <c r="I2407" i="13"/>
  <c r="N2407" i="13"/>
  <c r="E2408" i="13" l="1"/>
  <c r="E605" i="14" s="1"/>
  <c r="AG605" i="14" s="1"/>
  <c r="A2409" i="13"/>
  <c r="I2408" i="13"/>
  <c r="J2408" i="13"/>
  <c r="H2408" i="13"/>
  <c r="N2408" i="13"/>
  <c r="M2408" i="13"/>
  <c r="L2408" i="13"/>
  <c r="D2408" i="13"/>
  <c r="G2408" i="13"/>
  <c r="O2408" i="13"/>
  <c r="K2408" i="13"/>
  <c r="F2408" i="13"/>
  <c r="H605" i="14" l="1"/>
  <c r="D605" i="14"/>
  <c r="L605" i="14" s="1"/>
  <c r="I605" i="14"/>
  <c r="AI605" i="14" s="1"/>
  <c r="G605" i="14"/>
  <c r="AK605" i="14" s="1"/>
  <c r="F605" i="14"/>
  <c r="E2409" i="13"/>
  <c r="A2410" i="13"/>
  <c r="J2409" i="13"/>
  <c r="M2409" i="13"/>
  <c r="I2409" i="13"/>
  <c r="L2409" i="13"/>
  <c r="G2409" i="13"/>
  <c r="F2409" i="13"/>
  <c r="N2409" i="13"/>
  <c r="O2409" i="13"/>
  <c r="D2409" i="13"/>
  <c r="H2409" i="13"/>
  <c r="K2409" i="13"/>
  <c r="AL605" i="14" l="1"/>
  <c r="V605" i="14"/>
  <c r="AH605" i="14"/>
  <c r="T605" i="14"/>
  <c r="AJ605" i="14"/>
  <c r="U605" i="14"/>
  <c r="J605" i="14"/>
  <c r="E2410" i="13"/>
  <c r="A2411" i="13"/>
  <c r="O2410" i="13"/>
  <c r="N2410" i="13"/>
  <c r="F2410" i="13"/>
  <c r="H2410" i="13"/>
  <c r="M2410" i="13"/>
  <c r="I2410" i="13"/>
  <c r="J2410" i="13"/>
  <c r="G2410" i="13"/>
  <c r="D2410" i="13"/>
  <c r="K2410" i="13"/>
  <c r="L2410" i="13"/>
  <c r="E2411" i="13" l="1"/>
  <c r="A2412" i="13"/>
  <c r="O2411" i="13"/>
  <c r="M2411" i="13"/>
  <c r="J2411" i="13"/>
  <c r="D2411" i="13"/>
  <c r="G2411" i="13"/>
  <c r="I2411" i="13"/>
  <c r="K2411" i="13"/>
  <c r="N2411" i="13"/>
  <c r="L2411" i="13"/>
  <c r="F2411" i="13"/>
  <c r="H2411" i="13"/>
  <c r="E2412" i="13" l="1"/>
  <c r="E606" i="14" s="1"/>
  <c r="AG606" i="14" s="1"/>
  <c r="A2413" i="13"/>
  <c r="L2412" i="13"/>
  <c r="F2412" i="13"/>
  <c r="K2412" i="13"/>
  <c r="J2412" i="13"/>
  <c r="I2412" i="13"/>
  <c r="H2412" i="13"/>
  <c r="O2412" i="13"/>
  <c r="G2412" i="13"/>
  <c r="D2412" i="13"/>
  <c r="N2412" i="13"/>
  <c r="M2412" i="13"/>
  <c r="H606" i="14" l="1"/>
  <c r="D606" i="14"/>
  <c r="L606" i="14" s="1"/>
  <c r="F606" i="14"/>
  <c r="I606" i="14"/>
  <c r="AI606" i="14" s="1"/>
  <c r="G606" i="14"/>
  <c r="AK606" i="14" s="1"/>
  <c r="E2413" i="13"/>
  <c r="A2414" i="13"/>
  <c r="M2413" i="13"/>
  <c r="I2413" i="13"/>
  <c r="G2413" i="13"/>
  <c r="F2413" i="13"/>
  <c r="K2413" i="13"/>
  <c r="H2413" i="13"/>
  <c r="J2413" i="13"/>
  <c r="L2413" i="13"/>
  <c r="O2413" i="13"/>
  <c r="N2413" i="13"/>
  <c r="D2413" i="13"/>
  <c r="AL606" i="14" l="1"/>
  <c r="V606" i="14"/>
  <c r="AH606" i="14"/>
  <c r="T606" i="14"/>
  <c r="AJ606" i="14"/>
  <c r="U606" i="14"/>
  <c r="J606" i="14"/>
  <c r="E2414" i="13"/>
  <c r="A2415" i="13"/>
  <c r="H2414" i="13"/>
  <c r="I2414" i="13"/>
  <c r="L2414" i="13"/>
  <c r="G2414" i="13"/>
  <c r="K2414" i="13"/>
  <c r="M2414" i="13"/>
  <c r="O2414" i="13"/>
  <c r="N2414" i="13"/>
  <c r="J2414" i="13"/>
  <c r="D2414" i="13"/>
  <c r="F2414" i="13"/>
  <c r="E2415" i="13" l="1"/>
  <c r="A2416" i="13"/>
  <c r="I2415" i="13"/>
  <c r="O2415" i="13"/>
  <c r="D2415" i="13"/>
  <c r="J2415" i="13"/>
  <c r="G2415" i="13"/>
  <c r="L2415" i="13"/>
  <c r="H2415" i="13"/>
  <c r="N2415" i="13"/>
  <c r="F2415" i="13"/>
  <c r="M2415" i="13"/>
  <c r="K2415" i="13"/>
  <c r="E2416" i="13" l="1"/>
  <c r="E607" i="14" s="1"/>
  <c r="AG607" i="14" s="1"/>
  <c r="A2417" i="13"/>
  <c r="L2416" i="13"/>
  <c r="O2416" i="13"/>
  <c r="M2416" i="13"/>
  <c r="N2416" i="13"/>
  <c r="H2416" i="13"/>
  <c r="K2416" i="13"/>
  <c r="D2416" i="13"/>
  <c r="F2416" i="13"/>
  <c r="J2416" i="13"/>
  <c r="I2416" i="13"/>
  <c r="G2416" i="13"/>
  <c r="H607" i="14" l="1"/>
  <c r="I607" i="14"/>
  <c r="AI607" i="14" s="1"/>
  <c r="D607" i="14"/>
  <c r="L607" i="14" s="1"/>
  <c r="F607" i="14"/>
  <c r="G607" i="14"/>
  <c r="AK607" i="14" s="1"/>
  <c r="E2417" i="13"/>
  <c r="A2418" i="13"/>
  <c r="K2417" i="13"/>
  <c r="O2417" i="13"/>
  <c r="F2417" i="13"/>
  <c r="M2417" i="13"/>
  <c r="I2417" i="13"/>
  <c r="J2417" i="13"/>
  <c r="H2417" i="13"/>
  <c r="L2417" i="13"/>
  <c r="N2417" i="13"/>
  <c r="D2417" i="13"/>
  <c r="G2417" i="13"/>
  <c r="AL607" i="14" l="1"/>
  <c r="V607" i="14"/>
  <c r="AH607" i="14"/>
  <c r="T607" i="14"/>
  <c r="AJ607" i="14"/>
  <c r="U607" i="14"/>
  <c r="J607" i="14"/>
  <c r="E2418" i="13"/>
  <c r="A2419" i="13"/>
  <c r="H2418" i="13"/>
  <c r="G2418" i="13"/>
  <c r="D2418" i="13"/>
  <c r="I2418" i="13"/>
  <c r="N2418" i="13"/>
  <c r="F2418" i="13"/>
  <c r="O2418" i="13"/>
  <c r="K2418" i="13"/>
  <c r="M2418" i="13"/>
  <c r="J2418" i="13"/>
  <c r="L2418" i="13"/>
  <c r="E2419" i="13" l="1"/>
  <c r="A2420" i="13"/>
  <c r="F2419" i="13"/>
  <c r="D2419" i="13"/>
  <c r="H2419" i="13"/>
  <c r="G2419" i="13"/>
  <c r="M2419" i="13"/>
  <c r="J2419" i="13"/>
  <c r="I2419" i="13"/>
  <c r="L2419" i="13"/>
  <c r="K2419" i="13"/>
  <c r="O2419" i="13"/>
  <c r="N2419" i="13"/>
  <c r="E2420" i="13" l="1"/>
  <c r="E608" i="14" s="1"/>
  <c r="AG608" i="14" s="1"/>
  <c r="A2421" i="13"/>
  <c r="D2420" i="13"/>
  <c r="L2420" i="13"/>
  <c r="N2420" i="13"/>
  <c r="K2420" i="13"/>
  <c r="J2420" i="13"/>
  <c r="G2420" i="13"/>
  <c r="M2420" i="13"/>
  <c r="F2420" i="13"/>
  <c r="H2420" i="13"/>
  <c r="O2420" i="13"/>
  <c r="I2420" i="13"/>
  <c r="H608" i="14" l="1"/>
  <c r="D608" i="14"/>
  <c r="L608" i="14" s="1"/>
  <c r="I608" i="14"/>
  <c r="AI608" i="14" s="1"/>
  <c r="G608" i="14"/>
  <c r="AK608" i="14" s="1"/>
  <c r="F608" i="14"/>
  <c r="E2421" i="13"/>
  <c r="A2422" i="13"/>
  <c r="G2421" i="13"/>
  <c r="L2421" i="13"/>
  <c r="K2421" i="13"/>
  <c r="F2421" i="13"/>
  <c r="O2421" i="13"/>
  <c r="M2421" i="13"/>
  <c r="D2421" i="13"/>
  <c r="I2421" i="13"/>
  <c r="J2421" i="13"/>
  <c r="H2421" i="13"/>
  <c r="N2421" i="13"/>
  <c r="AL608" i="14" l="1"/>
  <c r="V608" i="14"/>
  <c r="AH608" i="14"/>
  <c r="T608" i="14"/>
  <c r="AJ608" i="14"/>
  <c r="U608" i="14"/>
  <c r="J608" i="14"/>
  <c r="E2422" i="13"/>
  <c r="A2423" i="13"/>
  <c r="O2422" i="13"/>
  <c r="K2422" i="13"/>
  <c r="I2422" i="13"/>
  <c r="N2422" i="13"/>
  <c r="J2422" i="13"/>
  <c r="D2422" i="13"/>
  <c r="G2422" i="13"/>
  <c r="H2422" i="13"/>
  <c r="L2422" i="13"/>
  <c r="M2422" i="13"/>
  <c r="F2422" i="13"/>
  <c r="E2423" i="13" l="1"/>
  <c r="A2424" i="13"/>
  <c r="L2423" i="13"/>
  <c r="K2423" i="13"/>
  <c r="D2423" i="13"/>
  <c r="G2423" i="13"/>
  <c r="M2423" i="13"/>
  <c r="I2423" i="13"/>
  <c r="J2423" i="13"/>
  <c r="O2423" i="13"/>
  <c r="H2423" i="13"/>
  <c r="F2423" i="13"/>
  <c r="N2423" i="13"/>
  <c r="E2424" i="13" l="1"/>
  <c r="E609" i="14" s="1"/>
  <c r="AG609" i="14" s="1"/>
  <c r="A2425" i="13"/>
  <c r="F2424" i="13"/>
  <c r="K2424" i="13"/>
  <c r="M2424" i="13"/>
  <c r="O2424" i="13"/>
  <c r="D2424" i="13"/>
  <c r="G2424" i="13"/>
  <c r="H2424" i="13"/>
  <c r="N2424" i="13"/>
  <c r="I2424" i="13"/>
  <c r="L2424" i="13"/>
  <c r="J2424" i="13"/>
  <c r="H609" i="14" l="1"/>
  <c r="F609" i="14"/>
  <c r="D609" i="14"/>
  <c r="L609" i="14" s="1"/>
  <c r="I609" i="14"/>
  <c r="AI609" i="14" s="1"/>
  <c r="G609" i="14"/>
  <c r="AK609" i="14" s="1"/>
  <c r="E2425" i="13"/>
  <c r="A2426" i="13"/>
  <c r="G2425" i="13"/>
  <c r="J2425" i="13"/>
  <c r="I2425" i="13"/>
  <c r="L2425" i="13"/>
  <c r="K2425" i="13"/>
  <c r="F2425" i="13"/>
  <c r="M2425" i="13"/>
  <c r="D2425" i="13"/>
  <c r="H2425" i="13"/>
  <c r="N2425" i="13"/>
  <c r="O2425" i="13"/>
  <c r="AH609" i="14" l="1"/>
  <c r="T609" i="14"/>
  <c r="AL609" i="14"/>
  <c r="V609" i="14"/>
  <c r="AJ609" i="14"/>
  <c r="U609" i="14"/>
  <c r="J609" i="14"/>
  <c r="E2426" i="13"/>
  <c r="A2427" i="13"/>
  <c r="M2426" i="13"/>
  <c r="F2426" i="13"/>
  <c r="J2426" i="13"/>
  <c r="H2426" i="13"/>
  <c r="I2426" i="13"/>
  <c r="D2426" i="13"/>
  <c r="N2426" i="13"/>
  <c r="L2426" i="13"/>
  <c r="K2426" i="13"/>
  <c r="G2426" i="13"/>
  <c r="O2426" i="13"/>
  <c r="E2427" i="13" l="1"/>
  <c r="A2428" i="13"/>
  <c r="D2427" i="13"/>
  <c r="G2427" i="13"/>
  <c r="J2427" i="13"/>
  <c r="N2427" i="13"/>
  <c r="K2427" i="13"/>
  <c r="O2427" i="13"/>
  <c r="I2427" i="13"/>
  <c r="M2427" i="13"/>
  <c r="H2427" i="13"/>
  <c r="F2427" i="13"/>
  <c r="L2427" i="13"/>
  <c r="E2428" i="13" l="1"/>
  <c r="E610" i="14" s="1"/>
  <c r="AG610" i="14" s="1"/>
  <c r="A2429" i="13"/>
  <c r="O2428" i="13"/>
  <c r="D2428" i="13"/>
  <c r="G2428" i="13"/>
  <c r="K2428" i="13"/>
  <c r="M2428" i="13"/>
  <c r="H2428" i="13"/>
  <c r="N2428" i="13"/>
  <c r="L2428" i="13"/>
  <c r="J2428" i="13"/>
  <c r="F2428" i="13"/>
  <c r="I2428" i="13"/>
  <c r="H610" i="14" l="1"/>
  <c r="D610" i="14"/>
  <c r="L610" i="14" s="1"/>
  <c r="F610" i="14"/>
  <c r="G610" i="14"/>
  <c r="AK610" i="14" s="1"/>
  <c r="I610" i="14"/>
  <c r="AI610" i="14" s="1"/>
  <c r="E2429" i="13"/>
  <c r="A2430" i="13"/>
  <c r="L2429" i="13"/>
  <c r="I2429" i="13"/>
  <c r="O2429" i="13"/>
  <c r="F2429" i="13"/>
  <c r="H2429" i="13"/>
  <c r="M2429" i="13"/>
  <c r="G2429" i="13"/>
  <c r="J2429" i="13"/>
  <c r="D2429" i="13"/>
  <c r="N2429" i="13"/>
  <c r="K2429" i="13"/>
  <c r="AL610" i="14" l="1"/>
  <c r="V610" i="14"/>
  <c r="AH610" i="14"/>
  <c r="T610" i="14"/>
  <c r="AJ610" i="14"/>
  <c r="U610" i="14"/>
  <c r="J610" i="14"/>
  <c r="E2430" i="13"/>
  <c r="A2431" i="13"/>
  <c r="H2430" i="13"/>
  <c r="D2430" i="13"/>
  <c r="M2430" i="13"/>
  <c r="K2430" i="13"/>
  <c r="O2430" i="13"/>
  <c r="F2430" i="13"/>
  <c r="N2430" i="13"/>
  <c r="G2430" i="13"/>
  <c r="L2430" i="13"/>
  <c r="J2430" i="13"/>
  <c r="I2430" i="13"/>
  <c r="E2431" i="13" l="1"/>
  <c r="A2432" i="13"/>
  <c r="L2431" i="13"/>
  <c r="I2431" i="13"/>
  <c r="H2431" i="13"/>
  <c r="M2431" i="13"/>
  <c r="N2431" i="13"/>
  <c r="F2431" i="13"/>
  <c r="G2431" i="13"/>
  <c r="O2431" i="13"/>
  <c r="J2431" i="13"/>
  <c r="D2431" i="13"/>
  <c r="K2431" i="13"/>
  <c r="E2432" i="13" l="1"/>
  <c r="E611" i="14" s="1"/>
  <c r="AG611" i="14" s="1"/>
  <c r="A2433" i="13"/>
  <c r="I2432" i="13"/>
  <c r="L2432" i="13"/>
  <c r="J2432" i="13"/>
  <c r="O2432" i="13"/>
  <c r="G2432" i="13"/>
  <c r="H2432" i="13"/>
  <c r="M2432" i="13"/>
  <c r="N2432" i="13"/>
  <c r="F2432" i="13"/>
  <c r="D2432" i="13"/>
  <c r="K2432" i="13"/>
  <c r="H611" i="14" l="1"/>
  <c r="F611" i="14"/>
  <c r="I611" i="14"/>
  <c r="AI611" i="14" s="1"/>
  <c r="D611" i="14"/>
  <c r="L611" i="14" s="1"/>
  <c r="G611" i="14"/>
  <c r="AK611" i="14" s="1"/>
  <c r="E2433" i="13"/>
  <c r="A2434" i="13"/>
  <c r="O2433" i="13"/>
  <c r="H2433" i="13"/>
  <c r="F2433" i="13"/>
  <c r="N2433" i="13"/>
  <c r="G2433" i="13"/>
  <c r="I2433" i="13"/>
  <c r="M2433" i="13"/>
  <c r="L2433" i="13"/>
  <c r="K2433" i="13"/>
  <c r="J2433" i="13"/>
  <c r="D2433" i="13"/>
  <c r="AH611" i="14" l="1"/>
  <c r="T611" i="14"/>
  <c r="AL611" i="14"/>
  <c r="V611" i="14"/>
  <c r="AJ611" i="14"/>
  <c r="U611" i="14"/>
  <c r="J611" i="14"/>
  <c r="E2434" i="13"/>
  <c r="A2435" i="13"/>
  <c r="K2434" i="13"/>
  <c r="I2434" i="13"/>
  <c r="M2434" i="13"/>
  <c r="H2434" i="13"/>
  <c r="D2434" i="13"/>
  <c r="O2434" i="13"/>
  <c r="J2434" i="13"/>
  <c r="F2434" i="13"/>
  <c r="L2434" i="13"/>
  <c r="G2434" i="13"/>
  <c r="N2434" i="13"/>
  <c r="E2435" i="13" l="1"/>
  <c r="A2436" i="13"/>
  <c r="O2435" i="13"/>
  <c r="H2435" i="13"/>
  <c r="K2435" i="13"/>
  <c r="D2435" i="13"/>
  <c r="L2435" i="13"/>
  <c r="I2435" i="13"/>
  <c r="N2435" i="13"/>
  <c r="J2435" i="13"/>
  <c r="M2435" i="13"/>
  <c r="G2435" i="13"/>
  <c r="F2435" i="13"/>
  <c r="E2436" i="13" l="1"/>
  <c r="E612" i="14" s="1"/>
  <c r="AG612" i="14" s="1"/>
  <c r="A2437" i="13"/>
  <c r="M2436" i="13"/>
  <c r="I2436" i="13"/>
  <c r="F2436" i="13"/>
  <c r="H2436" i="13"/>
  <c r="K2436" i="13"/>
  <c r="O2436" i="13"/>
  <c r="J2436" i="13"/>
  <c r="L2436" i="13"/>
  <c r="G2436" i="13"/>
  <c r="D2436" i="13"/>
  <c r="N2436" i="13"/>
  <c r="H612" i="14" l="1"/>
  <c r="F612" i="14"/>
  <c r="D612" i="14"/>
  <c r="L612" i="14" s="1"/>
  <c r="G612" i="14"/>
  <c r="AK612" i="14" s="1"/>
  <c r="I612" i="14"/>
  <c r="AI612" i="14" s="1"/>
  <c r="E2437" i="13"/>
  <c r="A2438" i="13"/>
  <c r="J2437" i="13"/>
  <c r="H2437" i="13"/>
  <c r="G2437" i="13"/>
  <c r="N2437" i="13"/>
  <c r="I2437" i="13"/>
  <c r="M2437" i="13"/>
  <c r="K2437" i="13"/>
  <c r="D2437" i="13"/>
  <c r="L2437" i="13"/>
  <c r="O2437" i="13"/>
  <c r="F2437" i="13"/>
  <c r="AH612" i="14" l="1"/>
  <c r="T612" i="14"/>
  <c r="AL612" i="14"/>
  <c r="V612" i="14"/>
  <c r="AJ612" i="14"/>
  <c r="U612" i="14"/>
  <c r="J612" i="14"/>
  <c r="E2438" i="13"/>
  <c r="A2439" i="13"/>
  <c r="G2438" i="13"/>
  <c r="D2438" i="13"/>
  <c r="J2438" i="13"/>
  <c r="O2438" i="13"/>
  <c r="L2438" i="13"/>
  <c r="M2438" i="13"/>
  <c r="I2438" i="13"/>
  <c r="N2438" i="13"/>
  <c r="F2438" i="13"/>
  <c r="K2438" i="13"/>
  <c r="H2438" i="13"/>
  <c r="E2439" i="13" l="1"/>
  <c r="A2440" i="13"/>
  <c r="K2439" i="13"/>
  <c r="M2439" i="13"/>
  <c r="D2439" i="13"/>
  <c r="H2439" i="13"/>
  <c r="L2439" i="13"/>
  <c r="F2439" i="13"/>
  <c r="J2439" i="13"/>
  <c r="I2439" i="13"/>
  <c r="G2439" i="13"/>
  <c r="O2439" i="13"/>
  <c r="N2439" i="13"/>
  <c r="E2440" i="13" l="1"/>
  <c r="E613" i="14" s="1"/>
  <c r="AG613" i="14" s="1"/>
  <c r="A2441" i="13"/>
  <c r="K2440" i="13"/>
  <c r="N2440" i="13"/>
  <c r="G2440" i="13"/>
  <c r="H2440" i="13"/>
  <c r="O2440" i="13"/>
  <c r="I2440" i="13"/>
  <c r="L2440" i="13"/>
  <c r="D2440" i="13"/>
  <c r="F2440" i="13"/>
  <c r="M2440" i="13"/>
  <c r="J2440" i="13"/>
  <c r="H613" i="14" l="1"/>
  <c r="I613" i="14"/>
  <c r="AI613" i="14" s="1"/>
  <c r="F613" i="14"/>
  <c r="D613" i="14"/>
  <c r="L613" i="14" s="1"/>
  <c r="G613" i="14"/>
  <c r="AK613" i="14" s="1"/>
  <c r="E2441" i="13"/>
  <c r="A2442" i="13"/>
  <c r="J2441" i="13"/>
  <c r="O2441" i="13"/>
  <c r="H2441" i="13"/>
  <c r="M2441" i="13"/>
  <c r="F2441" i="13"/>
  <c r="G2441" i="13"/>
  <c r="N2441" i="13"/>
  <c r="L2441" i="13"/>
  <c r="K2441" i="13"/>
  <c r="I2441" i="13"/>
  <c r="D2441" i="13"/>
  <c r="AH613" i="14" l="1"/>
  <c r="T613" i="14"/>
  <c r="AL613" i="14"/>
  <c r="V613" i="14"/>
  <c r="AJ613" i="14"/>
  <c r="U613" i="14"/>
  <c r="J613" i="14"/>
  <c r="E2442" i="13"/>
  <c r="A2443" i="13"/>
  <c r="O2442" i="13"/>
  <c r="I2442" i="13"/>
  <c r="D2442" i="13"/>
  <c r="M2442" i="13"/>
  <c r="G2442" i="13"/>
  <c r="H2442" i="13"/>
  <c r="J2442" i="13"/>
  <c r="K2442" i="13"/>
  <c r="F2442" i="13"/>
  <c r="N2442" i="13"/>
  <c r="L2442" i="13"/>
  <c r="E2443" i="13" l="1"/>
  <c r="A2444" i="13"/>
  <c r="G2443" i="13"/>
  <c r="O2443" i="13"/>
  <c r="L2443" i="13"/>
  <c r="D2443" i="13"/>
  <c r="J2443" i="13"/>
  <c r="I2443" i="13"/>
  <c r="H2443" i="13"/>
  <c r="F2443" i="13"/>
  <c r="M2443" i="13"/>
  <c r="K2443" i="13"/>
  <c r="N2443" i="13"/>
  <c r="E2444" i="13" l="1"/>
  <c r="E614" i="14" s="1"/>
  <c r="AG614" i="14" s="1"/>
  <c r="A2445" i="13"/>
  <c r="L2444" i="13"/>
  <c r="I2444" i="13"/>
  <c r="H2444" i="13"/>
  <c r="J2444" i="13"/>
  <c r="O2444" i="13"/>
  <c r="F2444" i="13"/>
  <c r="D2444" i="13"/>
  <c r="M2444" i="13"/>
  <c r="G2444" i="13"/>
  <c r="N2444" i="13"/>
  <c r="K2444" i="13"/>
  <c r="H614" i="14" l="1"/>
  <c r="F614" i="14"/>
  <c r="G614" i="14"/>
  <c r="AK614" i="14" s="1"/>
  <c r="D614" i="14"/>
  <c r="L614" i="14" s="1"/>
  <c r="I614" i="14"/>
  <c r="AI614" i="14" s="1"/>
  <c r="E2445" i="13"/>
  <c r="A2446" i="13"/>
  <c r="K2445" i="13"/>
  <c r="J2445" i="13"/>
  <c r="G2445" i="13"/>
  <c r="O2445" i="13"/>
  <c r="L2445" i="13"/>
  <c r="F2445" i="13"/>
  <c r="M2445" i="13"/>
  <c r="D2445" i="13"/>
  <c r="I2445" i="13"/>
  <c r="N2445" i="13"/>
  <c r="H2445" i="13"/>
  <c r="AH614" i="14" l="1"/>
  <c r="T614" i="14"/>
  <c r="AL614" i="14"/>
  <c r="V614" i="14"/>
  <c r="AJ614" i="14"/>
  <c r="U614" i="14"/>
  <c r="J614" i="14"/>
  <c r="E2446" i="13"/>
  <c r="A2447" i="13"/>
  <c r="G2446" i="13"/>
  <c r="K2446" i="13"/>
  <c r="L2446" i="13"/>
  <c r="F2446" i="13"/>
  <c r="D2446" i="13"/>
  <c r="N2446" i="13"/>
  <c r="O2446" i="13"/>
  <c r="H2446" i="13"/>
  <c r="J2446" i="13"/>
  <c r="I2446" i="13"/>
  <c r="M2446" i="13"/>
  <c r="E2447" i="13" l="1"/>
  <c r="A2448" i="13"/>
  <c r="H2447" i="13"/>
  <c r="D2447" i="13"/>
  <c r="O2447" i="13"/>
  <c r="G2447" i="13"/>
  <c r="N2447" i="13"/>
  <c r="M2447" i="13"/>
  <c r="F2447" i="13"/>
  <c r="L2447" i="13"/>
  <c r="I2447" i="13"/>
  <c r="J2447" i="13"/>
  <c r="K2447" i="13"/>
  <c r="E2448" i="13" l="1"/>
  <c r="E615" i="14" s="1"/>
  <c r="AG615" i="14" s="1"/>
  <c r="A2449" i="13"/>
  <c r="N2448" i="13"/>
  <c r="M2448" i="13"/>
  <c r="O2448" i="13"/>
  <c r="K2448" i="13"/>
  <c r="D2448" i="13"/>
  <c r="H2448" i="13"/>
  <c r="I2448" i="13"/>
  <c r="J2448" i="13"/>
  <c r="G2448" i="13"/>
  <c r="F2448" i="13"/>
  <c r="L2448" i="13"/>
  <c r="H615" i="14" l="1"/>
  <c r="G615" i="14"/>
  <c r="AK615" i="14" s="1"/>
  <c r="D615" i="14"/>
  <c r="L615" i="14" s="1"/>
  <c r="F615" i="14"/>
  <c r="I615" i="14"/>
  <c r="AI615" i="14" s="1"/>
  <c r="E2449" i="13"/>
  <c r="A2450" i="13"/>
  <c r="G2449" i="13"/>
  <c r="H2449" i="13"/>
  <c r="F2449" i="13"/>
  <c r="I2449" i="13"/>
  <c r="O2449" i="13"/>
  <c r="M2449" i="13"/>
  <c r="L2449" i="13"/>
  <c r="N2449" i="13"/>
  <c r="J2449" i="13"/>
  <c r="D2449" i="13"/>
  <c r="K2449" i="13"/>
  <c r="AL615" i="14" l="1"/>
  <c r="V615" i="14"/>
  <c r="AH615" i="14"/>
  <c r="T615" i="14"/>
  <c r="AJ615" i="14"/>
  <c r="U615" i="14"/>
  <c r="J615" i="14"/>
  <c r="E2450" i="13"/>
  <c r="A2451" i="13"/>
  <c r="N2450" i="13"/>
  <c r="H2450" i="13"/>
  <c r="J2450" i="13"/>
  <c r="G2450" i="13"/>
  <c r="F2450" i="13"/>
  <c r="O2450" i="13"/>
  <c r="L2450" i="13"/>
  <c r="K2450" i="13"/>
  <c r="M2450" i="13"/>
  <c r="I2450" i="13"/>
  <c r="D2450" i="13"/>
  <c r="E2451" i="13" l="1"/>
  <c r="A2452" i="13"/>
  <c r="H2451" i="13"/>
  <c r="J2451" i="13"/>
  <c r="I2451" i="13"/>
  <c r="M2451" i="13"/>
  <c r="G2451" i="13"/>
  <c r="F2451" i="13"/>
  <c r="K2451" i="13"/>
  <c r="L2451" i="13"/>
  <c r="O2451" i="13"/>
  <c r="D2451" i="13"/>
  <c r="N2451" i="13"/>
  <c r="E2452" i="13" l="1"/>
  <c r="E616" i="14" s="1"/>
  <c r="AG616" i="14" s="1"/>
  <c r="A2453" i="13"/>
  <c r="O2452" i="13"/>
  <c r="D2452" i="13"/>
  <c r="J2452" i="13"/>
  <c r="H2452" i="13"/>
  <c r="F2452" i="13"/>
  <c r="M2452" i="13"/>
  <c r="I2452" i="13"/>
  <c r="G2452" i="13"/>
  <c r="K2452" i="13"/>
  <c r="L2452" i="13"/>
  <c r="N2452" i="13"/>
  <c r="H616" i="14" l="1"/>
  <c r="D616" i="14"/>
  <c r="L616" i="14" s="1"/>
  <c r="F616" i="14"/>
  <c r="I616" i="14"/>
  <c r="AI616" i="14" s="1"/>
  <c r="G616" i="14"/>
  <c r="AK616" i="14" s="1"/>
  <c r="E2453" i="13"/>
  <c r="A2454" i="13"/>
  <c r="G2453" i="13"/>
  <c r="I2453" i="13"/>
  <c r="H2453" i="13"/>
  <c r="L2453" i="13"/>
  <c r="O2453" i="13"/>
  <c r="M2453" i="13"/>
  <c r="K2453" i="13"/>
  <c r="N2453" i="13"/>
  <c r="J2453" i="13"/>
  <c r="D2453" i="13"/>
  <c r="F2453" i="13"/>
  <c r="AL616" i="14" l="1"/>
  <c r="V616" i="14"/>
  <c r="AH616" i="14"/>
  <c r="T616" i="14"/>
  <c r="AJ616" i="14"/>
  <c r="U616" i="14"/>
  <c r="J616" i="14"/>
  <c r="E2454" i="13"/>
  <c r="A2455" i="13"/>
  <c r="K2454" i="13"/>
  <c r="I2454" i="13"/>
  <c r="D2454" i="13"/>
  <c r="N2454" i="13"/>
  <c r="J2454" i="13"/>
  <c r="F2454" i="13"/>
  <c r="H2454" i="13"/>
  <c r="L2454" i="13"/>
  <c r="M2454" i="13"/>
  <c r="O2454" i="13"/>
  <c r="G2454" i="13"/>
  <c r="E2455" i="13" l="1"/>
  <c r="A2456" i="13"/>
  <c r="I2455" i="13"/>
  <c r="F2455" i="13"/>
  <c r="H2455" i="13"/>
  <c r="L2455" i="13"/>
  <c r="O2455" i="13"/>
  <c r="D2455" i="13"/>
  <c r="K2455" i="13"/>
  <c r="G2455" i="13"/>
  <c r="J2455" i="13"/>
  <c r="M2455" i="13"/>
  <c r="N2455" i="13"/>
  <c r="E2456" i="13" l="1"/>
  <c r="E617" i="14" s="1"/>
  <c r="AG617" i="14" s="1"/>
  <c r="A2457" i="13"/>
  <c r="M2456" i="13"/>
  <c r="L2456" i="13"/>
  <c r="D2456" i="13"/>
  <c r="J2456" i="13"/>
  <c r="N2456" i="13"/>
  <c r="K2456" i="13"/>
  <c r="G2456" i="13"/>
  <c r="O2456" i="13"/>
  <c r="H2456" i="13"/>
  <c r="F2456" i="13"/>
  <c r="I2456" i="13"/>
  <c r="H617" i="14" l="1"/>
  <c r="F617" i="14"/>
  <c r="D617" i="14"/>
  <c r="L617" i="14" s="1"/>
  <c r="G617" i="14"/>
  <c r="AK617" i="14" s="1"/>
  <c r="I617" i="14"/>
  <c r="AI617" i="14" s="1"/>
  <c r="E2457" i="13"/>
  <c r="A2458" i="13"/>
  <c r="M2457" i="13"/>
  <c r="O2457" i="13"/>
  <c r="D2457" i="13"/>
  <c r="J2457" i="13"/>
  <c r="K2457" i="13"/>
  <c r="G2457" i="13"/>
  <c r="F2457" i="13"/>
  <c r="I2457" i="13"/>
  <c r="N2457" i="13"/>
  <c r="H2457" i="13"/>
  <c r="L2457" i="13"/>
  <c r="AH617" i="14" l="1"/>
  <c r="T617" i="14"/>
  <c r="AL617" i="14"/>
  <c r="V617" i="14"/>
  <c r="AJ617" i="14"/>
  <c r="U617" i="14"/>
  <c r="J617" i="14"/>
  <c r="E2458" i="13"/>
  <c r="A2459" i="13"/>
  <c r="D2458" i="13"/>
  <c r="O2458" i="13"/>
  <c r="G2458" i="13"/>
  <c r="J2458" i="13"/>
  <c r="M2458" i="13"/>
  <c r="H2458" i="13"/>
  <c r="L2458" i="13"/>
  <c r="I2458" i="13"/>
  <c r="F2458" i="13"/>
  <c r="N2458" i="13"/>
  <c r="K2458" i="13"/>
  <c r="E2459" i="13" l="1"/>
  <c r="A2460" i="13"/>
  <c r="O2459" i="13"/>
  <c r="L2459" i="13"/>
  <c r="I2459" i="13"/>
  <c r="D2459" i="13"/>
  <c r="N2459" i="13"/>
  <c r="G2459" i="13"/>
  <c r="K2459" i="13"/>
  <c r="H2459" i="13"/>
  <c r="J2459" i="13"/>
  <c r="F2459" i="13"/>
  <c r="M2459" i="13"/>
  <c r="E2460" i="13" l="1"/>
  <c r="E618" i="14" s="1"/>
  <c r="AG618" i="14" s="1"/>
  <c r="A2461" i="13"/>
  <c r="H2460" i="13"/>
  <c r="K2460" i="13"/>
  <c r="J2460" i="13"/>
  <c r="G2460" i="13"/>
  <c r="M2460" i="13"/>
  <c r="N2460" i="13"/>
  <c r="L2460" i="13"/>
  <c r="O2460" i="13"/>
  <c r="F2460" i="13"/>
  <c r="I2460" i="13"/>
  <c r="D2460" i="13"/>
  <c r="H618" i="14" l="1"/>
  <c r="D618" i="14"/>
  <c r="L618" i="14" s="1"/>
  <c r="G618" i="14"/>
  <c r="AK618" i="14" s="1"/>
  <c r="F618" i="14"/>
  <c r="I618" i="14"/>
  <c r="AI618" i="14" s="1"/>
  <c r="E2461" i="13"/>
  <c r="A2462" i="13"/>
  <c r="G2461" i="13"/>
  <c r="J2461" i="13"/>
  <c r="M2461" i="13"/>
  <c r="N2461" i="13"/>
  <c r="F2461" i="13"/>
  <c r="D2461" i="13"/>
  <c r="K2461" i="13"/>
  <c r="H2461" i="13"/>
  <c r="L2461" i="13"/>
  <c r="I2461" i="13"/>
  <c r="O2461" i="13"/>
  <c r="AL618" i="14" l="1"/>
  <c r="V618" i="14"/>
  <c r="AH618" i="14"/>
  <c r="T618" i="14"/>
  <c r="AJ618" i="14"/>
  <c r="U618" i="14"/>
  <c r="J618" i="14"/>
  <c r="E2462" i="13"/>
  <c r="A2463" i="13"/>
  <c r="K2462" i="13"/>
  <c r="N2462" i="13"/>
  <c r="G2462" i="13"/>
  <c r="L2462" i="13"/>
  <c r="O2462" i="13"/>
  <c r="H2462" i="13"/>
  <c r="D2462" i="13"/>
  <c r="J2462" i="13"/>
  <c r="M2462" i="13"/>
  <c r="F2462" i="13"/>
  <c r="I2462" i="13"/>
  <c r="E2463" i="13" l="1"/>
  <c r="A2464" i="13"/>
  <c r="M2463" i="13"/>
  <c r="D2463" i="13"/>
  <c r="G2463" i="13"/>
  <c r="K2463" i="13"/>
  <c r="I2463" i="13"/>
  <c r="F2463" i="13"/>
  <c r="J2463" i="13"/>
  <c r="H2463" i="13"/>
  <c r="O2463" i="13"/>
  <c r="L2463" i="13"/>
  <c r="N2463" i="13"/>
  <c r="E2464" i="13" l="1"/>
  <c r="E619" i="14" s="1"/>
  <c r="AG619" i="14" s="1"/>
  <c r="A2465" i="13"/>
  <c r="H2464" i="13"/>
  <c r="O2464" i="13"/>
  <c r="L2464" i="13"/>
  <c r="F2464" i="13"/>
  <c r="N2464" i="13"/>
  <c r="G2464" i="13"/>
  <c r="D2464" i="13"/>
  <c r="I2464" i="13"/>
  <c r="K2464" i="13"/>
  <c r="J2464" i="13"/>
  <c r="M2464" i="13"/>
  <c r="H619" i="14" l="1"/>
  <c r="F619" i="14"/>
  <c r="D619" i="14"/>
  <c r="L619" i="14" s="1"/>
  <c r="G619" i="14"/>
  <c r="AK619" i="14" s="1"/>
  <c r="I619" i="14"/>
  <c r="AI619" i="14" s="1"/>
  <c r="E2465" i="13"/>
  <c r="A2466" i="13"/>
  <c r="M2465" i="13"/>
  <c r="I2465" i="13"/>
  <c r="L2465" i="13"/>
  <c r="D2465" i="13"/>
  <c r="H2465" i="13"/>
  <c r="O2465" i="13"/>
  <c r="N2465" i="13"/>
  <c r="G2465" i="13"/>
  <c r="K2465" i="13"/>
  <c r="J2465" i="13"/>
  <c r="F2465" i="13"/>
  <c r="AH619" i="14" l="1"/>
  <c r="T619" i="14"/>
  <c r="AL619" i="14"/>
  <c r="V619" i="14"/>
  <c r="AJ619" i="14"/>
  <c r="U619" i="14"/>
  <c r="J619" i="14"/>
  <c r="E2466" i="13"/>
  <c r="A2467" i="13"/>
  <c r="G2466" i="13"/>
  <c r="D2466" i="13"/>
  <c r="L2466" i="13"/>
  <c r="J2466" i="13"/>
  <c r="I2466" i="13"/>
  <c r="H2466" i="13"/>
  <c r="F2466" i="13"/>
  <c r="N2466" i="13"/>
  <c r="K2466" i="13"/>
  <c r="O2466" i="13"/>
  <c r="M2466" i="13"/>
  <c r="E2467" i="13" l="1"/>
  <c r="A2468" i="13"/>
  <c r="J2467" i="13"/>
  <c r="O2467" i="13"/>
  <c r="N2467" i="13"/>
  <c r="L2467" i="13"/>
  <c r="I2467" i="13"/>
  <c r="H2467" i="13"/>
  <c r="D2467" i="13"/>
  <c r="F2467" i="13"/>
  <c r="K2467" i="13"/>
  <c r="G2467" i="13"/>
  <c r="M2467" i="13"/>
  <c r="E2468" i="13" l="1"/>
  <c r="E620" i="14" s="1"/>
  <c r="AG620" i="14" s="1"/>
  <c r="A2469" i="13"/>
  <c r="N2468" i="13"/>
  <c r="O2468" i="13"/>
  <c r="J2468" i="13"/>
  <c r="D2468" i="13"/>
  <c r="M2468" i="13"/>
  <c r="F2468" i="13"/>
  <c r="I2468" i="13"/>
  <c r="G2468" i="13"/>
  <c r="L2468" i="13"/>
  <c r="K2468" i="13"/>
  <c r="H2468" i="13"/>
  <c r="H620" i="14" l="1"/>
  <c r="F620" i="14"/>
  <c r="D620" i="14"/>
  <c r="L620" i="14" s="1"/>
  <c r="I620" i="14"/>
  <c r="AI620" i="14" s="1"/>
  <c r="G620" i="14"/>
  <c r="AK620" i="14" s="1"/>
  <c r="E2469" i="13"/>
  <c r="A2470" i="13"/>
  <c r="F2469" i="13"/>
  <c r="D2469" i="13"/>
  <c r="O2469" i="13"/>
  <c r="G2469" i="13"/>
  <c r="L2469" i="13"/>
  <c r="N2469" i="13"/>
  <c r="M2469" i="13"/>
  <c r="H2469" i="13"/>
  <c r="I2469" i="13"/>
  <c r="J2469" i="13"/>
  <c r="K2469" i="13"/>
  <c r="AH620" i="14" l="1"/>
  <c r="T620" i="14"/>
  <c r="AL620" i="14"/>
  <c r="V620" i="14"/>
  <c r="AJ620" i="14"/>
  <c r="U620" i="14"/>
  <c r="J620" i="14"/>
  <c r="E2470" i="13"/>
  <c r="A2471" i="13"/>
  <c r="O2470" i="13"/>
  <c r="H2470" i="13"/>
  <c r="J2470" i="13"/>
  <c r="L2470" i="13"/>
  <c r="N2470" i="13"/>
  <c r="M2470" i="13"/>
  <c r="I2470" i="13"/>
  <c r="D2470" i="13"/>
  <c r="G2470" i="13"/>
  <c r="F2470" i="13"/>
  <c r="K2470" i="13"/>
  <c r="E2471" i="13" l="1"/>
  <c r="A2472" i="13"/>
  <c r="L2471" i="13"/>
  <c r="F2471" i="13"/>
  <c r="K2471" i="13"/>
  <c r="H2471" i="13"/>
  <c r="N2471" i="13"/>
  <c r="G2471" i="13"/>
  <c r="D2471" i="13"/>
  <c r="O2471" i="13"/>
  <c r="M2471" i="13"/>
  <c r="J2471" i="13"/>
  <c r="I2471" i="13"/>
  <c r="E2472" i="13" l="1"/>
  <c r="E621" i="14" s="1"/>
  <c r="AG621" i="14" s="1"/>
  <c r="A2473" i="13"/>
  <c r="G2472" i="13"/>
  <c r="K2472" i="13"/>
  <c r="J2472" i="13"/>
  <c r="M2472" i="13"/>
  <c r="O2472" i="13"/>
  <c r="L2472" i="13"/>
  <c r="H2472" i="13"/>
  <c r="I2472" i="13"/>
  <c r="D2472" i="13"/>
  <c r="F2472" i="13"/>
  <c r="N2472" i="13"/>
  <c r="H621" i="14" l="1"/>
  <c r="F621" i="14"/>
  <c r="G621" i="14"/>
  <c r="AK621" i="14" s="1"/>
  <c r="D621" i="14"/>
  <c r="L621" i="14" s="1"/>
  <c r="I621" i="14"/>
  <c r="AI621" i="14" s="1"/>
  <c r="E2473" i="13"/>
  <c r="A2474" i="13"/>
  <c r="D2473" i="13"/>
  <c r="K2473" i="13"/>
  <c r="H2473" i="13"/>
  <c r="M2473" i="13"/>
  <c r="G2473" i="13"/>
  <c r="J2473" i="13"/>
  <c r="I2473" i="13"/>
  <c r="O2473" i="13"/>
  <c r="L2473" i="13"/>
  <c r="F2473" i="13"/>
  <c r="N2473" i="13"/>
  <c r="AH621" i="14" l="1"/>
  <c r="T621" i="14"/>
  <c r="AL621" i="14"/>
  <c r="V621" i="14"/>
  <c r="AJ621" i="14"/>
  <c r="U621" i="14"/>
  <c r="J621" i="14"/>
  <c r="E2474" i="13"/>
  <c r="A2475" i="13"/>
  <c r="O2474" i="13"/>
  <c r="I2474" i="13"/>
  <c r="J2474" i="13"/>
  <c r="G2474" i="13"/>
  <c r="L2474" i="13"/>
  <c r="D2474" i="13"/>
  <c r="N2474" i="13"/>
  <c r="K2474" i="13"/>
  <c r="H2474" i="13"/>
  <c r="M2474" i="13"/>
  <c r="F2474" i="13"/>
  <c r="E2475" i="13" l="1"/>
  <c r="A2476" i="13"/>
  <c r="K2475" i="13"/>
  <c r="H2475" i="13"/>
  <c r="D2475" i="13"/>
  <c r="J2475" i="13"/>
  <c r="L2475" i="13"/>
  <c r="N2475" i="13"/>
  <c r="O2475" i="13"/>
  <c r="I2475" i="13"/>
  <c r="F2475" i="13"/>
  <c r="M2475" i="13"/>
  <c r="G2475" i="13"/>
  <c r="E2476" i="13" l="1"/>
  <c r="E622" i="14" s="1"/>
  <c r="AG622" i="14" s="1"/>
  <c r="A2477" i="13"/>
  <c r="F2476" i="13"/>
  <c r="D2476" i="13"/>
  <c r="H2476" i="13"/>
  <c r="L2476" i="13"/>
  <c r="M2476" i="13"/>
  <c r="K2476" i="13"/>
  <c r="I2476" i="13"/>
  <c r="O2476" i="13"/>
  <c r="G2476" i="13"/>
  <c r="N2476" i="13"/>
  <c r="J2476" i="13"/>
  <c r="H622" i="14" l="1"/>
  <c r="F622" i="14"/>
  <c r="I622" i="14"/>
  <c r="AI622" i="14" s="1"/>
  <c r="D622" i="14"/>
  <c r="L622" i="14" s="1"/>
  <c r="G622" i="14"/>
  <c r="AK622" i="14" s="1"/>
  <c r="E2477" i="13"/>
  <c r="A2478" i="13"/>
  <c r="D2477" i="13"/>
  <c r="M2477" i="13"/>
  <c r="K2477" i="13"/>
  <c r="N2477" i="13"/>
  <c r="H2477" i="13"/>
  <c r="F2477" i="13"/>
  <c r="O2477" i="13"/>
  <c r="I2477" i="13"/>
  <c r="G2477" i="13"/>
  <c r="L2477" i="13"/>
  <c r="J2477" i="13"/>
  <c r="AH622" i="14" l="1"/>
  <c r="T622" i="14"/>
  <c r="AL622" i="14"/>
  <c r="V622" i="14"/>
  <c r="AJ622" i="14"/>
  <c r="U622" i="14"/>
  <c r="J622" i="14"/>
  <c r="E2478" i="13"/>
  <c r="A2479" i="13"/>
  <c r="J2478" i="13"/>
  <c r="I2478" i="13"/>
  <c r="G2478" i="13"/>
  <c r="H2478" i="13"/>
  <c r="K2478" i="13"/>
  <c r="F2478" i="13"/>
  <c r="L2478" i="13"/>
  <c r="O2478" i="13"/>
  <c r="M2478" i="13"/>
  <c r="D2478" i="13"/>
  <c r="N2478" i="13"/>
  <c r="E2479" i="13" l="1"/>
  <c r="A2480" i="13"/>
  <c r="L2479" i="13"/>
  <c r="D2479" i="13"/>
  <c r="M2479" i="13"/>
  <c r="J2479" i="13"/>
  <c r="F2479" i="13"/>
  <c r="K2479" i="13"/>
  <c r="N2479" i="13"/>
  <c r="H2479" i="13"/>
  <c r="O2479" i="13"/>
  <c r="I2479" i="13"/>
  <c r="G2479" i="13"/>
  <c r="E2480" i="13" l="1"/>
  <c r="E623" i="14" s="1"/>
  <c r="AG623" i="14" s="1"/>
  <c r="A2481" i="13"/>
  <c r="N2480" i="13"/>
  <c r="D2480" i="13"/>
  <c r="I2480" i="13"/>
  <c r="M2480" i="13"/>
  <c r="G2480" i="13"/>
  <c r="O2480" i="13"/>
  <c r="L2480" i="13"/>
  <c r="H2480" i="13"/>
  <c r="F2480" i="13"/>
  <c r="K2480" i="13"/>
  <c r="J2480" i="13"/>
  <c r="H623" i="14" l="1"/>
  <c r="F623" i="14"/>
  <c r="D623" i="14"/>
  <c r="L623" i="14" s="1"/>
  <c r="G623" i="14"/>
  <c r="AK623" i="14" s="1"/>
  <c r="I623" i="14"/>
  <c r="AI623" i="14" s="1"/>
  <c r="E2481" i="13"/>
  <c r="A2482" i="13"/>
  <c r="N2481" i="13"/>
  <c r="K2481" i="13"/>
  <c r="H2481" i="13"/>
  <c r="M2481" i="13"/>
  <c r="G2481" i="13"/>
  <c r="L2481" i="13"/>
  <c r="J2481" i="13"/>
  <c r="F2481" i="13"/>
  <c r="I2481" i="13"/>
  <c r="D2481" i="13"/>
  <c r="O2481" i="13"/>
  <c r="AH623" i="14" l="1"/>
  <c r="T623" i="14"/>
  <c r="AL623" i="14"/>
  <c r="V623" i="14"/>
  <c r="AJ623" i="14"/>
  <c r="U623" i="14"/>
  <c r="J623" i="14"/>
  <c r="E2482" i="13"/>
  <c r="A2483" i="13"/>
  <c r="L2482" i="13"/>
  <c r="M2482" i="13"/>
  <c r="I2482" i="13"/>
  <c r="G2482" i="13"/>
  <c r="J2482" i="13"/>
  <c r="F2482" i="13"/>
  <c r="O2482" i="13"/>
  <c r="H2482" i="13"/>
  <c r="D2482" i="13"/>
  <c r="K2482" i="13"/>
  <c r="N2482" i="13"/>
  <c r="E2483" i="13" l="1"/>
  <c r="A2484" i="13"/>
  <c r="I2483" i="13"/>
  <c r="M2483" i="13"/>
  <c r="O2483" i="13"/>
  <c r="J2483" i="13"/>
  <c r="N2483" i="13"/>
  <c r="L2483" i="13"/>
  <c r="D2483" i="13"/>
  <c r="H2483" i="13"/>
  <c r="K2483" i="13"/>
  <c r="F2483" i="13"/>
  <c r="G2483" i="13"/>
  <c r="E2484" i="13" l="1"/>
  <c r="E624" i="14" s="1"/>
  <c r="AG624" i="14" s="1"/>
  <c r="A2485" i="13"/>
  <c r="F2484" i="13"/>
  <c r="H2484" i="13"/>
  <c r="L2484" i="13"/>
  <c r="K2484" i="13"/>
  <c r="N2484" i="13"/>
  <c r="O2484" i="13"/>
  <c r="M2484" i="13"/>
  <c r="J2484" i="13"/>
  <c r="I2484" i="13"/>
  <c r="G2484" i="13"/>
  <c r="D2484" i="13"/>
  <c r="H624" i="14" l="1"/>
  <c r="F624" i="14"/>
  <c r="D624" i="14"/>
  <c r="L624" i="14" s="1"/>
  <c r="I624" i="14"/>
  <c r="AI624" i="14" s="1"/>
  <c r="G624" i="14"/>
  <c r="AK624" i="14" s="1"/>
  <c r="E2485" i="13"/>
  <c r="A2486" i="13"/>
  <c r="K2485" i="13"/>
  <c r="I2485" i="13"/>
  <c r="O2485" i="13"/>
  <c r="M2485" i="13"/>
  <c r="L2485" i="13"/>
  <c r="D2485" i="13"/>
  <c r="F2485" i="13"/>
  <c r="N2485" i="13"/>
  <c r="G2485" i="13"/>
  <c r="H2485" i="13"/>
  <c r="J2485" i="13"/>
  <c r="AH624" i="14" l="1"/>
  <c r="T624" i="14"/>
  <c r="AL624" i="14"/>
  <c r="V624" i="14"/>
  <c r="AJ624" i="14"/>
  <c r="U624" i="14"/>
  <c r="J624" i="14"/>
  <c r="E2486" i="13"/>
  <c r="A2487" i="13"/>
  <c r="K2486" i="13"/>
  <c r="L2486" i="13"/>
  <c r="M2486" i="13"/>
  <c r="G2486" i="13"/>
  <c r="I2486" i="13"/>
  <c r="F2486" i="13"/>
  <c r="N2486" i="13"/>
  <c r="O2486" i="13"/>
  <c r="D2486" i="13"/>
  <c r="H2486" i="13"/>
  <c r="J2486" i="13"/>
  <c r="E2487" i="13" l="1"/>
  <c r="A2488" i="13"/>
  <c r="K2487" i="13"/>
  <c r="O2487" i="13"/>
  <c r="J2487" i="13"/>
  <c r="I2487" i="13"/>
  <c r="G2487" i="13"/>
  <c r="D2487" i="13"/>
  <c r="N2487" i="13"/>
  <c r="H2487" i="13"/>
  <c r="M2487" i="13"/>
  <c r="F2487" i="13"/>
  <c r="L2487" i="13"/>
  <c r="E2488" i="13" l="1"/>
  <c r="E625" i="14" s="1"/>
  <c r="AG625" i="14" s="1"/>
  <c r="A2489" i="13"/>
  <c r="N2488" i="13"/>
  <c r="J2488" i="13"/>
  <c r="L2488" i="13"/>
  <c r="D2488" i="13"/>
  <c r="H2488" i="13"/>
  <c r="M2488" i="13"/>
  <c r="O2488" i="13"/>
  <c r="I2488" i="13"/>
  <c r="K2488" i="13"/>
  <c r="F2488" i="13"/>
  <c r="G2488" i="13"/>
  <c r="H625" i="14" l="1"/>
  <c r="F625" i="14"/>
  <c r="D625" i="14"/>
  <c r="L625" i="14" s="1"/>
  <c r="I625" i="14"/>
  <c r="AI625" i="14" s="1"/>
  <c r="G625" i="14"/>
  <c r="AK625" i="14" s="1"/>
  <c r="E2489" i="13"/>
  <c r="A2490" i="13"/>
  <c r="K2489" i="13"/>
  <c r="I2489" i="13"/>
  <c r="F2489" i="13"/>
  <c r="G2489" i="13"/>
  <c r="H2489" i="13"/>
  <c r="J2489" i="13"/>
  <c r="D2489" i="13"/>
  <c r="O2489" i="13"/>
  <c r="L2489" i="13"/>
  <c r="N2489" i="13"/>
  <c r="M2489" i="13"/>
  <c r="AH625" i="14" l="1"/>
  <c r="T625" i="14"/>
  <c r="AL625" i="14"/>
  <c r="V625" i="14"/>
  <c r="AJ625" i="14"/>
  <c r="U625" i="14"/>
  <c r="J625" i="14"/>
  <c r="E2490" i="13"/>
  <c r="A2491" i="13"/>
  <c r="F2490" i="13"/>
  <c r="M2490" i="13"/>
  <c r="N2490" i="13"/>
  <c r="H2490" i="13"/>
  <c r="L2490" i="13"/>
  <c r="O2490" i="13"/>
  <c r="I2490" i="13"/>
  <c r="G2490" i="13"/>
  <c r="D2490" i="13"/>
  <c r="J2490" i="13"/>
  <c r="K2490" i="13"/>
  <c r="E2491" i="13" l="1"/>
  <c r="A2492" i="13"/>
  <c r="G2491" i="13"/>
  <c r="N2491" i="13"/>
  <c r="L2491" i="13"/>
  <c r="K2491" i="13"/>
  <c r="D2491" i="13"/>
  <c r="M2491" i="13"/>
  <c r="I2491" i="13"/>
  <c r="H2491" i="13"/>
  <c r="O2491" i="13"/>
  <c r="F2491" i="13"/>
  <c r="J2491" i="13"/>
  <c r="E2492" i="13" l="1"/>
  <c r="E626" i="14" s="1"/>
  <c r="AG626" i="14" s="1"/>
  <c r="A2493" i="13"/>
  <c r="I2492" i="13"/>
  <c r="M2492" i="13"/>
  <c r="G2492" i="13"/>
  <c r="J2492" i="13"/>
  <c r="K2492" i="13"/>
  <c r="N2492" i="13"/>
  <c r="O2492" i="13"/>
  <c r="F2492" i="13"/>
  <c r="D2492" i="13"/>
  <c r="H2492" i="13"/>
  <c r="L2492" i="13"/>
  <c r="H626" i="14" l="1"/>
  <c r="D626" i="14"/>
  <c r="L626" i="14" s="1"/>
  <c r="F626" i="14"/>
  <c r="G626" i="14"/>
  <c r="AK626" i="14" s="1"/>
  <c r="I626" i="14"/>
  <c r="AI626" i="14" s="1"/>
  <c r="E2493" i="13"/>
  <c r="A2494" i="13"/>
  <c r="G2493" i="13"/>
  <c r="O2493" i="13"/>
  <c r="M2493" i="13"/>
  <c r="F2493" i="13"/>
  <c r="L2493" i="13"/>
  <c r="K2493" i="13"/>
  <c r="H2493" i="13"/>
  <c r="N2493" i="13"/>
  <c r="D2493" i="13"/>
  <c r="J2493" i="13"/>
  <c r="I2493" i="13"/>
  <c r="AL626" i="14" l="1"/>
  <c r="V626" i="14"/>
  <c r="AH626" i="14"/>
  <c r="T626" i="14"/>
  <c r="AJ626" i="14"/>
  <c r="U626" i="14"/>
  <c r="J626" i="14"/>
  <c r="E2494" i="13"/>
  <c r="A2495" i="13"/>
  <c r="O2494" i="13"/>
  <c r="D2494" i="13"/>
  <c r="K2494" i="13"/>
  <c r="M2494" i="13"/>
  <c r="I2494" i="13"/>
  <c r="G2494" i="13"/>
  <c r="H2494" i="13"/>
  <c r="L2494" i="13"/>
  <c r="F2494" i="13"/>
  <c r="N2494" i="13"/>
  <c r="J2494" i="13"/>
  <c r="E2495" i="13" l="1"/>
  <c r="A2496" i="13"/>
  <c r="M2495" i="13"/>
  <c r="N2495" i="13"/>
  <c r="O2495" i="13"/>
  <c r="H2495" i="13"/>
  <c r="J2495" i="13"/>
  <c r="G2495" i="13"/>
  <c r="F2495" i="13"/>
  <c r="D2495" i="13"/>
  <c r="I2495" i="13"/>
  <c r="K2495" i="13"/>
  <c r="L2495" i="13"/>
  <c r="E2496" i="13" l="1"/>
  <c r="E627" i="14" s="1"/>
  <c r="AG627" i="14" s="1"/>
  <c r="A2497" i="13"/>
  <c r="I2496" i="13"/>
  <c r="H2496" i="13"/>
  <c r="L2496" i="13"/>
  <c r="F2496" i="13"/>
  <c r="K2496" i="13"/>
  <c r="N2496" i="13"/>
  <c r="J2496" i="13"/>
  <c r="G2496" i="13"/>
  <c r="M2496" i="13"/>
  <c r="D2496" i="13"/>
  <c r="O2496" i="13"/>
  <c r="H627" i="14" l="1"/>
  <c r="F627" i="14"/>
  <c r="D627" i="14"/>
  <c r="L627" i="14" s="1"/>
  <c r="I627" i="14"/>
  <c r="AI627" i="14" s="1"/>
  <c r="G627" i="14"/>
  <c r="AK627" i="14" s="1"/>
  <c r="E2497" i="13"/>
  <c r="A2498" i="13"/>
  <c r="L2497" i="13"/>
  <c r="F2497" i="13"/>
  <c r="K2497" i="13"/>
  <c r="J2497" i="13"/>
  <c r="N2497" i="13"/>
  <c r="M2497" i="13"/>
  <c r="H2497" i="13"/>
  <c r="O2497" i="13"/>
  <c r="D2497" i="13"/>
  <c r="G2497" i="13"/>
  <c r="I2497" i="13"/>
  <c r="AH627" i="14" l="1"/>
  <c r="T627" i="14"/>
  <c r="AL627" i="14"/>
  <c r="V627" i="14"/>
  <c r="AJ627" i="14"/>
  <c r="U627" i="14"/>
  <c r="J627" i="14"/>
  <c r="E2498" i="13"/>
  <c r="A2499" i="13"/>
  <c r="K2498" i="13"/>
  <c r="G2498" i="13"/>
  <c r="J2498" i="13"/>
  <c r="O2498" i="13"/>
  <c r="L2498" i="13"/>
  <c r="N2498" i="13"/>
  <c r="I2498" i="13"/>
  <c r="D2498" i="13"/>
  <c r="H2498" i="13"/>
  <c r="M2498" i="13"/>
  <c r="F2498" i="13"/>
  <c r="E2499" i="13" l="1"/>
  <c r="A2500" i="13"/>
  <c r="I2499" i="13"/>
  <c r="J2499" i="13"/>
  <c r="O2499" i="13"/>
  <c r="N2499" i="13"/>
  <c r="L2499" i="13"/>
  <c r="D2499" i="13"/>
  <c r="K2499" i="13"/>
  <c r="F2499" i="13"/>
  <c r="G2499" i="13"/>
  <c r="H2499" i="13"/>
  <c r="M2499" i="13"/>
  <c r="E2500" i="13" l="1"/>
  <c r="E628" i="14" s="1"/>
  <c r="AG628" i="14" s="1"/>
  <c r="A2501" i="13"/>
  <c r="H2500" i="13"/>
  <c r="L2500" i="13"/>
  <c r="D2500" i="13"/>
  <c r="G2500" i="13"/>
  <c r="K2500" i="13"/>
  <c r="M2500" i="13"/>
  <c r="J2500" i="13"/>
  <c r="F2500" i="13"/>
  <c r="O2500" i="13"/>
  <c r="N2500" i="13"/>
  <c r="I2500" i="13"/>
  <c r="H628" i="14" l="1"/>
  <c r="I628" i="14"/>
  <c r="AI628" i="14" s="1"/>
  <c r="F628" i="14"/>
  <c r="D628" i="14"/>
  <c r="L628" i="14" s="1"/>
  <c r="G628" i="14"/>
  <c r="AK628" i="14" s="1"/>
  <c r="E2501" i="13"/>
  <c r="A2502" i="13"/>
  <c r="O2501" i="13"/>
  <c r="N2501" i="13"/>
  <c r="D2501" i="13"/>
  <c r="F2501" i="13"/>
  <c r="H2501" i="13"/>
  <c r="K2501" i="13"/>
  <c r="J2501" i="13"/>
  <c r="L2501" i="13"/>
  <c r="M2501" i="13"/>
  <c r="G2501" i="13"/>
  <c r="I2501" i="13"/>
  <c r="AH628" i="14" l="1"/>
  <c r="T628" i="14"/>
  <c r="AL628" i="14"/>
  <c r="V628" i="14"/>
  <c r="AJ628" i="14"/>
  <c r="U628" i="14"/>
  <c r="J628" i="14"/>
  <c r="E2502" i="13"/>
  <c r="A2503" i="13"/>
  <c r="O2502" i="13"/>
  <c r="H2502" i="13"/>
  <c r="L2502" i="13"/>
  <c r="N2502" i="13"/>
  <c r="M2502" i="13"/>
  <c r="J2502" i="13"/>
  <c r="G2502" i="13"/>
  <c r="D2502" i="13"/>
  <c r="I2502" i="13"/>
  <c r="K2502" i="13"/>
  <c r="F2502" i="13"/>
  <c r="E2503" i="13" l="1"/>
  <c r="A2504" i="13"/>
  <c r="M2503" i="13"/>
  <c r="N2503" i="13"/>
  <c r="H2503" i="13"/>
  <c r="L2503" i="13"/>
  <c r="D2503" i="13"/>
  <c r="F2503" i="13"/>
  <c r="J2503" i="13"/>
  <c r="O2503" i="13"/>
  <c r="I2503" i="13"/>
  <c r="K2503" i="13"/>
  <c r="G2503" i="13"/>
  <c r="E2504" i="13" l="1"/>
  <c r="E629" i="14" s="1"/>
  <c r="AG629" i="14" s="1"/>
  <c r="A2505" i="13"/>
  <c r="N2504" i="13"/>
  <c r="H2504" i="13"/>
  <c r="I2504" i="13"/>
  <c r="F2504" i="13"/>
  <c r="M2504" i="13"/>
  <c r="D2504" i="13"/>
  <c r="G2504" i="13"/>
  <c r="J2504" i="13"/>
  <c r="K2504" i="13"/>
  <c r="O2504" i="13"/>
  <c r="L2504" i="13"/>
  <c r="H629" i="14" l="1"/>
  <c r="F629" i="14"/>
  <c r="G629" i="14"/>
  <c r="AK629" i="14" s="1"/>
  <c r="D629" i="14"/>
  <c r="L629" i="14" s="1"/>
  <c r="I629" i="14"/>
  <c r="AI629" i="14" s="1"/>
  <c r="E2505" i="13"/>
  <c r="A2506" i="13"/>
  <c r="N2505" i="13"/>
  <c r="M2505" i="13"/>
  <c r="G2505" i="13"/>
  <c r="K2505" i="13"/>
  <c r="F2505" i="13"/>
  <c r="D2505" i="13"/>
  <c r="I2505" i="13"/>
  <c r="L2505" i="13"/>
  <c r="O2505" i="13"/>
  <c r="H2505" i="13"/>
  <c r="J2505" i="13"/>
  <c r="AH629" i="14" l="1"/>
  <c r="T629" i="14"/>
  <c r="AL629" i="14"/>
  <c r="V629" i="14"/>
  <c r="AJ629" i="14"/>
  <c r="U629" i="14"/>
  <c r="J629" i="14"/>
  <c r="E2506" i="13"/>
  <c r="A2507" i="13"/>
  <c r="G2506" i="13"/>
  <c r="J2506" i="13"/>
  <c r="L2506" i="13"/>
  <c r="O2506" i="13"/>
  <c r="I2506" i="13"/>
  <c r="H2506" i="13"/>
  <c r="K2506" i="13"/>
  <c r="M2506" i="13"/>
  <c r="N2506" i="13"/>
  <c r="D2506" i="13"/>
  <c r="F2506" i="13"/>
  <c r="E2507" i="13" l="1"/>
  <c r="A2508" i="13"/>
  <c r="O2507" i="13"/>
  <c r="I2507" i="13"/>
  <c r="L2507" i="13"/>
  <c r="J2507" i="13"/>
  <c r="K2507" i="13"/>
  <c r="F2507" i="13"/>
  <c r="M2507" i="13"/>
  <c r="D2507" i="13"/>
  <c r="N2507" i="13"/>
  <c r="G2507" i="13"/>
  <c r="H2507" i="13"/>
  <c r="E2508" i="13" l="1"/>
  <c r="E630" i="14" s="1"/>
  <c r="AG630" i="14" s="1"/>
  <c r="A2509" i="13"/>
  <c r="J2508" i="13"/>
  <c r="F2508" i="13"/>
  <c r="M2508" i="13"/>
  <c r="H2508" i="13"/>
  <c r="L2508" i="13"/>
  <c r="N2508" i="13"/>
  <c r="K2508" i="13"/>
  <c r="G2508" i="13"/>
  <c r="I2508" i="13"/>
  <c r="O2508" i="13"/>
  <c r="D2508" i="13"/>
  <c r="H630" i="14" l="1"/>
  <c r="I630" i="14"/>
  <c r="AI630" i="14" s="1"/>
  <c r="F630" i="14"/>
  <c r="D630" i="14"/>
  <c r="L630" i="14" s="1"/>
  <c r="G630" i="14"/>
  <c r="AK630" i="14" s="1"/>
  <c r="E2509" i="13"/>
  <c r="A2510" i="13"/>
  <c r="L2509" i="13"/>
  <c r="K2509" i="13"/>
  <c r="F2509" i="13"/>
  <c r="J2509" i="13"/>
  <c r="D2509" i="13"/>
  <c r="O2509" i="13"/>
  <c r="H2509" i="13"/>
  <c r="G2509" i="13"/>
  <c r="M2509" i="13"/>
  <c r="N2509" i="13"/>
  <c r="I2509" i="13"/>
  <c r="AH630" i="14" l="1"/>
  <c r="T630" i="14"/>
  <c r="AL630" i="14"/>
  <c r="V630" i="14"/>
  <c r="AJ630" i="14"/>
  <c r="U630" i="14"/>
  <c r="J630" i="14"/>
  <c r="E2510" i="13"/>
  <c r="A2511" i="13"/>
  <c r="N2510" i="13"/>
  <c r="F2510" i="13"/>
  <c r="M2510" i="13"/>
  <c r="D2510" i="13"/>
  <c r="K2510" i="13"/>
  <c r="G2510" i="13"/>
  <c r="H2510" i="13"/>
  <c r="L2510" i="13"/>
  <c r="J2510" i="13"/>
  <c r="O2510" i="13"/>
  <c r="I2510" i="13"/>
  <c r="E2511" i="13" l="1"/>
  <c r="A2512" i="13"/>
  <c r="N2511" i="13"/>
  <c r="M2511" i="13"/>
  <c r="K2511" i="13"/>
  <c r="J2511" i="13"/>
  <c r="G2511" i="13"/>
  <c r="F2511" i="13"/>
  <c r="O2511" i="13"/>
  <c r="L2511" i="13"/>
  <c r="I2511" i="13"/>
  <c r="D2511" i="13"/>
  <c r="H2511" i="13"/>
  <c r="E2512" i="13" l="1"/>
  <c r="E631" i="14" s="1"/>
  <c r="AG631" i="14" s="1"/>
  <c r="A2513" i="13"/>
  <c r="H2512" i="13"/>
  <c r="L2512" i="13"/>
  <c r="J2512" i="13"/>
  <c r="N2512" i="13"/>
  <c r="K2512" i="13"/>
  <c r="F2512" i="13"/>
  <c r="D2512" i="13"/>
  <c r="M2512" i="13"/>
  <c r="I2512" i="13"/>
  <c r="G2512" i="13"/>
  <c r="O2512" i="13"/>
  <c r="H631" i="14" l="1"/>
  <c r="D631" i="14"/>
  <c r="L631" i="14" s="1"/>
  <c r="I631" i="14"/>
  <c r="AI631" i="14" s="1"/>
  <c r="F631" i="14"/>
  <c r="G631" i="14"/>
  <c r="AK631" i="14" s="1"/>
  <c r="E2513" i="13"/>
  <c r="A2514" i="13"/>
  <c r="F2513" i="13"/>
  <c r="K2513" i="13"/>
  <c r="G2513" i="13"/>
  <c r="M2513" i="13"/>
  <c r="L2513" i="13"/>
  <c r="H2513" i="13"/>
  <c r="N2513" i="13"/>
  <c r="D2513" i="13"/>
  <c r="I2513" i="13"/>
  <c r="O2513" i="13"/>
  <c r="J2513" i="13"/>
  <c r="AL631" i="14" l="1"/>
  <c r="V631" i="14"/>
  <c r="AH631" i="14"/>
  <c r="T631" i="14"/>
  <c r="AJ631" i="14"/>
  <c r="U631" i="14"/>
  <c r="J631" i="14"/>
  <c r="E2514" i="13"/>
  <c r="A2515" i="13"/>
  <c r="D2514" i="13"/>
  <c r="I2514" i="13"/>
  <c r="N2514" i="13"/>
  <c r="J2514" i="13"/>
  <c r="O2514" i="13"/>
  <c r="F2514" i="13"/>
  <c r="L2514" i="13"/>
  <c r="G2514" i="13"/>
  <c r="H2514" i="13"/>
  <c r="M2514" i="13"/>
  <c r="K2514" i="13"/>
  <c r="E2515" i="13" l="1"/>
  <c r="A2516" i="13"/>
  <c r="M2515" i="13"/>
  <c r="J2515" i="13"/>
  <c r="D2515" i="13"/>
  <c r="O2515" i="13"/>
  <c r="F2515" i="13"/>
  <c r="G2515" i="13"/>
  <c r="I2515" i="13"/>
  <c r="K2515" i="13"/>
  <c r="H2515" i="13"/>
  <c r="L2515" i="13"/>
  <c r="N2515" i="13"/>
  <c r="E2516" i="13" l="1"/>
  <c r="E632" i="14" s="1"/>
  <c r="AG632" i="14" s="1"/>
  <c r="A2517" i="13"/>
  <c r="H2516" i="13"/>
  <c r="D2516" i="13"/>
  <c r="L2516" i="13"/>
  <c r="M2516" i="13"/>
  <c r="N2516" i="13"/>
  <c r="O2516" i="13"/>
  <c r="G2516" i="13"/>
  <c r="I2516" i="13"/>
  <c r="F2516" i="13"/>
  <c r="K2516" i="13"/>
  <c r="J2516" i="13"/>
  <c r="H632" i="14" l="1"/>
  <c r="F632" i="14"/>
  <c r="D632" i="14"/>
  <c r="L632" i="14" s="1"/>
  <c r="G632" i="14"/>
  <c r="AK632" i="14" s="1"/>
  <c r="I632" i="14"/>
  <c r="AI632" i="14" s="1"/>
  <c r="E2517" i="13"/>
  <c r="A2518" i="13"/>
  <c r="O2517" i="13"/>
  <c r="I2517" i="13"/>
  <c r="L2517" i="13"/>
  <c r="N2517" i="13"/>
  <c r="D2517" i="13"/>
  <c r="M2517" i="13"/>
  <c r="H2517" i="13"/>
  <c r="F2517" i="13"/>
  <c r="K2517" i="13"/>
  <c r="J2517" i="13"/>
  <c r="G2517" i="13"/>
  <c r="AH632" i="14" l="1"/>
  <c r="T632" i="14"/>
  <c r="AL632" i="14"/>
  <c r="V632" i="14"/>
  <c r="AJ632" i="14"/>
  <c r="U632" i="14"/>
  <c r="J632" i="14"/>
  <c r="E2518" i="13"/>
  <c r="A2519" i="13"/>
  <c r="D2518" i="13"/>
  <c r="O2518" i="13"/>
  <c r="L2518" i="13"/>
  <c r="I2518" i="13"/>
  <c r="N2518" i="13"/>
  <c r="F2518" i="13"/>
  <c r="H2518" i="13"/>
  <c r="G2518" i="13"/>
  <c r="K2518" i="13"/>
  <c r="M2518" i="13"/>
  <c r="J2518" i="13"/>
  <c r="E2519" i="13" l="1"/>
  <c r="A2520" i="13"/>
  <c r="F2519" i="13"/>
  <c r="D2519" i="13"/>
  <c r="K2519" i="13"/>
  <c r="J2519" i="13"/>
  <c r="L2519" i="13"/>
  <c r="I2519" i="13"/>
  <c r="N2519" i="13"/>
  <c r="O2519" i="13"/>
  <c r="M2519" i="13"/>
  <c r="H2519" i="13"/>
  <c r="G2519" i="13"/>
  <c r="E2520" i="13" l="1"/>
  <c r="E633" i="14" s="1"/>
  <c r="AG633" i="14" s="1"/>
  <c r="A2521" i="13"/>
  <c r="F2520" i="13"/>
  <c r="J2520" i="13"/>
  <c r="O2520" i="13"/>
  <c r="M2520" i="13"/>
  <c r="G2520" i="13"/>
  <c r="N2520" i="13"/>
  <c r="D2520" i="13"/>
  <c r="K2520" i="13"/>
  <c r="I2520" i="13"/>
  <c r="L2520" i="13"/>
  <c r="H2520" i="13"/>
  <c r="H633" i="14" l="1"/>
  <c r="D633" i="14"/>
  <c r="L633" i="14" s="1"/>
  <c r="I633" i="14"/>
  <c r="AI633" i="14" s="1"/>
  <c r="F633" i="14"/>
  <c r="G633" i="14"/>
  <c r="AK633" i="14" s="1"/>
  <c r="E2521" i="13"/>
  <c r="A2522" i="13"/>
  <c r="H2521" i="13"/>
  <c r="L2521" i="13"/>
  <c r="G2521" i="13"/>
  <c r="I2521" i="13"/>
  <c r="D2521" i="13"/>
  <c r="F2521" i="13"/>
  <c r="O2521" i="13"/>
  <c r="K2521" i="13"/>
  <c r="N2521" i="13"/>
  <c r="M2521" i="13"/>
  <c r="J2521" i="13"/>
  <c r="AL633" i="14" l="1"/>
  <c r="V633" i="14"/>
  <c r="AH633" i="14"/>
  <c r="T633" i="14"/>
  <c r="AJ633" i="14"/>
  <c r="U633" i="14"/>
  <c r="J633" i="14"/>
  <c r="E2522" i="13"/>
  <c r="A2523" i="13"/>
  <c r="H2522" i="13"/>
  <c r="N2522" i="13"/>
  <c r="D2522" i="13"/>
  <c r="G2522" i="13"/>
  <c r="F2522" i="13"/>
  <c r="J2522" i="13"/>
  <c r="O2522" i="13"/>
  <c r="K2522" i="13"/>
  <c r="M2522" i="13"/>
  <c r="I2522" i="13"/>
  <c r="L2522" i="13"/>
  <c r="E2523" i="13" l="1"/>
  <c r="A2524" i="13"/>
  <c r="G2523" i="13"/>
  <c r="J2523" i="13"/>
  <c r="K2523" i="13"/>
  <c r="M2523" i="13"/>
  <c r="N2523" i="13"/>
  <c r="L2523" i="13"/>
  <c r="H2523" i="13"/>
  <c r="F2523" i="13"/>
  <c r="O2523" i="13"/>
  <c r="I2523" i="13"/>
  <c r="D2523" i="13"/>
  <c r="E2524" i="13" l="1"/>
  <c r="E634" i="14" s="1"/>
  <c r="AG634" i="14" s="1"/>
  <c r="A2525" i="13"/>
  <c r="N2524" i="13"/>
  <c r="G2524" i="13"/>
  <c r="D2524" i="13"/>
  <c r="K2524" i="13"/>
  <c r="J2524" i="13"/>
  <c r="H2524" i="13"/>
  <c r="O2524" i="13"/>
  <c r="L2524" i="13"/>
  <c r="F2524" i="13"/>
  <c r="M2524" i="13"/>
  <c r="I2524" i="13"/>
  <c r="H634" i="14" l="1"/>
  <c r="G634" i="14"/>
  <c r="AK634" i="14" s="1"/>
  <c r="F634" i="14"/>
  <c r="I634" i="14"/>
  <c r="AI634" i="14" s="1"/>
  <c r="D634" i="14"/>
  <c r="L634" i="14" s="1"/>
  <c r="E2525" i="13"/>
  <c r="A2526" i="13"/>
  <c r="F2525" i="13"/>
  <c r="M2525" i="13"/>
  <c r="O2525" i="13"/>
  <c r="D2525" i="13"/>
  <c r="L2525" i="13"/>
  <c r="K2525" i="13"/>
  <c r="J2525" i="13"/>
  <c r="H2525" i="13"/>
  <c r="I2525" i="13"/>
  <c r="N2525" i="13"/>
  <c r="G2525" i="13"/>
  <c r="AH634" i="14" l="1"/>
  <c r="T634" i="14"/>
  <c r="AL634" i="14"/>
  <c r="V634" i="14"/>
  <c r="AJ634" i="14"/>
  <c r="U634" i="14"/>
  <c r="J634" i="14"/>
  <c r="E2526" i="13"/>
  <c r="A2527" i="13"/>
  <c r="G2526" i="13"/>
  <c r="N2526" i="13"/>
  <c r="O2526" i="13"/>
  <c r="D2526" i="13"/>
  <c r="F2526" i="13"/>
  <c r="J2526" i="13"/>
  <c r="M2526" i="13"/>
  <c r="L2526" i="13"/>
  <c r="H2526" i="13"/>
  <c r="I2526" i="13"/>
  <c r="K2526" i="13"/>
  <c r="E2527" i="13" l="1"/>
  <c r="A2528" i="13"/>
  <c r="D2527" i="13"/>
  <c r="F2527" i="13"/>
  <c r="O2527" i="13"/>
  <c r="H2527" i="13"/>
  <c r="K2527" i="13"/>
  <c r="J2527" i="13"/>
  <c r="I2527" i="13"/>
  <c r="N2527" i="13"/>
  <c r="L2527" i="13"/>
  <c r="G2527" i="13"/>
  <c r="M2527" i="13"/>
  <c r="E2528" i="13" l="1"/>
  <c r="E635" i="14" s="1"/>
  <c r="AG635" i="14" s="1"/>
  <c r="A2529" i="13"/>
  <c r="F2528" i="13"/>
  <c r="D2528" i="13"/>
  <c r="N2528" i="13"/>
  <c r="O2528" i="13"/>
  <c r="L2528" i="13"/>
  <c r="M2528" i="13"/>
  <c r="G2528" i="13"/>
  <c r="I2528" i="13"/>
  <c r="K2528" i="13"/>
  <c r="H2528" i="13"/>
  <c r="J2528" i="13"/>
  <c r="H635" i="14" l="1"/>
  <c r="I635" i="14"/>
  <c r="AI635" i="14" s="1"/>
  <c r="D635" i="14"/>
  <c r="L635" i="14" s="1"/>
  <c r="F635" i="14"/>
  <c r="G635" i="14"/>
  <c r="AK635" i="14" s="1"/>
  <c r="E2529" i="13"/>
  <c r="A2530" i="13"/>
  <c r="F2529" i="13"/>
  <c r="H2529" i="13"/>
  <c r="I2529" i="13"/>
  <c r="N2529" i="13"/>
  <c r="O2529" i="13"/>
  <c r="M2529" i="13"/>
  <c r="L2529" i="13"/>
  <c r="J2529" i="13"/>
  <c r="K2529" i="13"/>
  <c r="D2529" i="13"/>
  <c r="G2529" i="13"/>
  <c r="AL635" i="14" l="1"/>
  <c r="V635" i="14"/>
  <c r="AH635" i="14"/>
  <c r="T635" i="14"/>
  <c r="AJ635" i="14"/>
  <c r="U635" i="14"/>
  <c r="J635" i="14"/>
  <c r="E2530" i="13"/>
  <c r="A2531" i="13"/>
  <c r="K2530" i="13"/>
  <c r="J2530" i="13"/>
  <c r="G2530" i="13"/>
  <c r="N2530" i="13"/>
  <c r="I2530" i="13"/>
  <c r="D2530" i="13"/>
  <c r="L2530" i="13"/>
  <c r="M2530" i="13"/>
  <c r="F2530" i="13"/>
  <c r="O2530" i="13"/>
  <c r="H2530" i="13"/>
  <c r="E2531" i="13" l="1"/>
  <c r="A2532" i="13"/>
  <c r="G2531" i="13"/>
  <c r="F2531" i="13"/>
  <c r="M2531" i="13"/>
  <c r="I2531" i="13"/>
  <c r="K2531" i="13"/>
  <c r="O2531" i="13"/>
  <c r="N2531" i="13"/>
  <c r="H2531" i="13"/>
  <c r="J2531" i="13"/>
  <c r="D2531" i="13"/>
  <c r="L2531" i="13"/>
  <c r="E2532" i="13" l="1"/>
  <c r="E636" i="14" s="1"/>
  <c r="AG636" i="14" s="1"/>
  <c r="A2533" i="13"/>
  <c r="K2532" i="13"/>
  <c r="H2532" i="13"/>
  <c r="F2532" i="13"/>
  <c r="N2532" i="13"/>
  <c r="J2532" i="13"/>
  <c r="O2532" i="13"/>
  <c r="D2532" i="13"/>
  <c r="I2532" i="13"/>
  <c r="G2532" i="13"/>
  <c r="M2532" i="13"/>
  <c r="L2532" i="13"/>
  <c r="H636" i="14" l="1"/>
  <c r="F636" i="14"/>
  <c r="G636" i="14"/>
  <c r="AK636" i="14" s="1"/>
  <c r="D636" i="14"/>
  <c r="L636" i="14" s="1"/>
  <c r="I636" i="14"/>
  <c r="AI636" i="14" s="1"/>
  <c r="E2533" i="13"/>
  <c r="A2534" i="13"/>
  <c r="J2533" i="13"/>
  <c r="L2533" i="13"/>
  <c r="H2533" i="13"/>
  <c r="G2533" i="13"/>
  <c r="K2533" i="13"/>
  <c r="N2533" i="13"/>
  <c r="D2533" i="13"/>
  <c r="M2533" i="13"/>
  <c r="I2533" i="13"/>
  <c r="F2533" i="13"/>
  <c r="O2533" i="13"/>
  <c r="AH636" i="14" l="1"/>
  <c r="T636" i="14"/>
  <c r="AL636" i="14"/>
  <c r="V636" i="14"/>
  <c r="AJ636" i="14"/>
  <c r="U636" i="14"/>
  <c r="J636" i="14"/>
  <c r="E2534" i="13"/>
  <c r="A2535" i="13"/>
  <c r="J2534" i="13"/>
  <c r="F2534" i="13"/>
  <c r="O2534" i="13"/>
  <c r="M2534" i="13"/>
  <c r="L2534" i="13"/>
  <c r="H2534" i="13"/>
  <c r="N2534" i="13"/>
  <c r="K2534" i="13"/>
  <c r="G2534" i="13"/>
  <c r="I2534" i="13"/>
  <c r="D2534" i="13"/>
  <c r="E2535" i="13" l="1"/>
  <c r="A2536" i="13"/>
  <c r="L2535" i="13"/>
  <c r="K2535" i="13"/>
  <c r="N2535" i="13"/>
  <c r="J2535" i="13"/>
  <c r="G2535" i="13"/>
  <c r="O2535" i="13"/>
  <c r="F2535" i="13"/>
  <c r="H2535" i="13"/>
  <c r="I2535" i="13"/>
  <c r="M2535" i="13"/>
  <c r="D2535" i="13"/>
  <c r="E2536" i="13" l="1"/>
  <c r="E637" i="14" s="1"/>
  <c r="AG637" i="14" s="1"/>
  <c r="A2537" i="13"/>
  <c r="M2536" i="13"/>
  <c r="G2536" i="13"/>
  <c r="N2536" i="13"/>
  <c r="L2536" i="13"/>
  <c r="H2536" i="13"/>
  <c r="O2536" i="13"/>
  <c r="D2536" i="13"/>
  <c r="F2536" i="13"/>
  <c r="K2536" i="13"/>
  <c r="J2536" i="13"/>
  <c r="I2536" i="13"/>
  <c r="H637" i="14" l="1"/>
  <c r="D637" i="14"/>
  <c r="L637" i="14" s="1"/>
  <c r="G637" i="14"/>
  <c r="AK637" i="14" s="1"/>
  <c r="F637" i="14"/>
  <c r="I637" i="14"/>
  <c r="AI637" i="14" s="1"/>
  <c r="E2537" i="13"/>
  <c r="A2538" i="13"/>
  <c r="J2537" i="13"/>
  <c r="K2537" i="13"/>
  <c r="O2537" i="13"/>
  <c r="I2537" i="13"/>
  <c r="L2537" i="13"/>
  <c r="M2537" i="13"/>
  <c r="G2537" i="13"/>
  <c r="F2537" i="13"/>
  <c r="H2537" i="13"/>
  <c r="D2537" i="13"/>
  <c r="N2537" i="13"/>
  <c r="AL637" i="14" l="1"/>
  <c r="V637" i="14"/>
  <c r="AH637" i="14"/>
  <c r="T637" i="14"/>
  <c r="AJ637" i="14"/>
  <c r="U637" i="14"/>
  <c r="J637" i="14"/>
  <c r="E2538" i="13"/>
  <c r="A2539" i="13"/>
  <c r="F2538" i="13"/>
  <c r="L2538" i="13"/>
  <c r="G2538" i="13"/>
  <c r="M2538" i="13"/>
  <c r="J2538" i="13"/>
  <c r="O2538" i="13"/>
  <c r="H2538" i="13"/>
  <c r="I2538" i="13"/>
  <c r="N2538" i="13"/>
  <c r="K2538" i="13"/>
  <c r="D2538" i="13"/>
  <c r="E2539" i="13" l="1"/>
  <c r="A2540" i="13"/>
  <c r="O2539" i="13"/>
  <c r="M2539" i="13"/>
  <c r="L2539" i="13"/>
  <c r="D2539" i="13"/>
  <c r="I2539" i="13"/>
  <c r="F2539" i="13"/>
  <c r="G2539" i="13"/>
  <c r="K2539" i="13"/>
  <c r="H2539" i="13"/>
  <c r="N2539" i="13"/>
  <c r="J2539" i="13"/>
  <c r="E2540" i="13" l="1"/>
  <c r="E638" i="14" s="1"/>
  <c r="AG638" i="14" s="1"/>
  <c r="A2541" i="13"/>
  <c r="F2540" i="13"/>
  <c r="J2540" i="13"/>
  <c r="M2540" i="13"/>
  <c r="G2540" i="13"/>
  <c r="N2540" i="13"/>
  <c r="H2540" i="13"/>
  <c r="O2540" i="13"/>
  <c r="L2540" i="13"/>
  <c r="D2540" i="13"/>
  <c r="K2540" i="13"/>
  <c r="I2540" i="13"/>
  <c r="H638" i="14" l="1"/>
  <c r="I638" i="14"/>
  <c r="AI638" i="14" s="1"/>
  <c r="F638" i="14"/>
  <c r="D638" i="14"/>
  <c r="L638" i="14" s="1"/>
  <c r="G638" i="14"/>
  <c r="AK638" i="14" s="1"/>
  <c r="E2541" i="13"/>
  <c r="A2542" i="13"/>
  <c r="I2541" i="13"/>
  <c r="J2541" i="13"/>
  <c r="G2541" i="13"/>
  <c r="F2541" i="13"/>
  <c r="H2541" i="13"/>
  <c r="M2541" i="13"/>
  <c r="D2541" i="13"/>
  <c r="N2541" i="13"/>
  <c r="K2541" i="13"/>
  <c r="O2541" i="13"/>
  <c r="L2541" i="13"/>
  <c r="AH638" i="14" l="1"/>
  <c r="T638" i="14"/>
  <c r="AL638" i="14"/>
  <c r="V638" i="14"/>
  <c r="AJ638" i="14"/>
  <c r="U638" i="14"/>
  <c r="J638" i="14"/>
  <c r="E2542" i="13"/>
  <c r="A2543" i="13"/>
  <c r="I2542" i="13"/>
  <c r="O2542" i="13"/>
  <c r="M2542" i="13"/>
  <c r="F2542" i="13"/>
  <c r="J2542" i="13"/>
  <c r="D2542" i="13"/>
  <c r="K2542" i="13"/>
  <c r="L2542" i="13"/>
  <c r="H2542" i="13"/>
  <c r="N2542" i="13"/>
  <c r="G2542" i="13"/>
  <c r="E2543" i="13" l="1"/>
  <c r="A2544" i="13"/>
  <c r="K2543" i="13"/>
  <c r="H2543" i="13"/>
  <c r="G2543" i="13"/>
  <c r="J2543" i="13"/>
  <c r="M2543" i="13"/>
  <c r="I2543" i="13"/>
  <c r="F2543" i="13"/>
  <c r="O2543" i="13"/>
  <c r="N2543" i="13"/>
  <c r="L2543" i="13"/>
  <c r="D2543" i="13"/>
  <c r="E2544" i="13" l="1"/>
  <c r="E639" i="14" s="1"/>
  <c r="AG639" i="14" s="1"/>
  <c r="A2545" i="13"/>
  <c r="O2544" i="13"/>
  <c r="K2544" i="13"/>
  <c r="J2544" i="13"/>
  <c r="H2544" i="13"/>
  <c r="I2544" i="13"/>
  <c r="M2544" i="13"/>
  <c r="D2544" i="13"/>
  <c r="G2544" i="13"/>
  <c r="L2544" i="13"/>
  <c r="N2544" i="13"/>
  <c r="F2544" i="13"/>
  <c r="H639" i="14" l="1"/>
  <c r="F639" i="14"/>
  <c r="D639" i="14"/>
  <c r="L639" i="14" s="1"/>
  <c r="G639" i="14"/>
  <c r="AK639" i="14" s="1"/>
  <c r="I639" i="14"/>
  <c r="AI639" i="14" s="1"/>
  <c r="E2545" i="13"/>
  <c r="A2546" i="13"/>
  <c r="G2545" i="13"/>
  <c r="D2545" i="13"/>
  <c r="M2545" i="13"/>
  <c r="K2545" i="13"/>
  <c r="N2545" i="13"/>
  <c r="I2545" i="13"/>
  <c r="J2545" i="13"/>
  <c r="O2545" i="13"/>
  <c r="H2545" i="13"/>
  <c r="F2545" i="13"/>
  <c r="L2545" i="13"/>
  <c r="AH639" i="14" l="1"/>
  <c r="T639" i="14"/>
  <c r="AL639" i="14"/>
  <c r="V639" i="14"/>
  <c r="AJ639" i="14"/>
  <c r="U639" i="14"/>
  <c r="J639" i="14"/>
  <c r="E2546" i="13"/>
  <c r="A2547" i="13"/>
  <c r="H2546" i="13"/>
  <c r="G2546" i="13"/>
  <c r="M2546" i="13"/>
  <c r="N2546" i="13"/>
  <c r="K2546" i="13"/>
  <c r="J2546" i="13"/>
  <c r="F2546" i="13"/>
  <c r="L2546" i="13"/>
  <c r="I2546" i="13"/>
  <c r="O2546" i="13"/>
  <c r="D2546" i="13"/>
  <c r="E2547" i="13" l="1"/>
  <c r="A2548" i="13"/>
  <c r="M2547" i="13"/>
  <c r="K2547" i="13"/>
  <c r="D2547" i="13"/>
  <c r="I2547" i="13"/>
  <c r="O2547" i="13"/>
  <c r="L2547" i="13"/>
  <c r="G2547" i="13"/>
  <c r="F2547" i="13"/>
  <c r="N2547" i="13"/>
  <c r="J2547" i="13"/>
  <c r="H2547" i="13"/>
  <c r="E2548" i="13" l="1"/>
  <c r="E640" i="14" s="1"/>
  <c r="AG640" i="14" s="1"/>
  <c r="A2549" i="13"/>
  <c r="J2548" i="13"/>
  <c r="K2548" i="13"/>
  <c r="N2548" i="13"/>
  <c r="M2548" i="13"/>
  <c r="F2548" i="13"/>
  <c r="G2548" i="13"/>
  <c r="D2548" i="13"/>
  <c r="O2548" i="13"/>
  <c r="L2548" i="13"/>
  <c r="I2548" i="13"/>
  <c r="H2548" i="13"/>
  <c r="H640" i="14" l="1"/>
  <c r="I640" i="14"/>
  <c r="AI640" i="14" s="1"/>
  <c r="D640" i="14"/>
  <c r="L640" i="14" s="1"/>
  <c r="G640" i="14"/>
  <c r="AK640" i="14" s="1"/>
  <c r="F640" i="14"/>
  <c r="E2549" i="13"/>
  <c r="A2550" i="13"/>
  <c r="J2549" i="13"/>
  <c r="M2549" i="13"/>
  <c r="N2549" i="13"/>
  <c r="D2549" i="13"/>
  <c r="F2549" i="13"/>
  <c r="O2549" i="13"/>
  <c r="L2549" i="13"/>
  <c r="I2549" i="13"/>
  <c r="H2549" i="13"/>
  <c r="K2549" i="13"/>
  <c r="G2549" i="13"/>
  <c r="AL640" i="14" l="1"/>
  <c r="V640" i="14"/>
  <c r="AH640" i="14"/>
  <c r="T640" i="14"/>
  <c r="AJ640" i="14"/>
  <c r="U640" i="14"/>
  <c r="J640" i="14"/>
  <c r="E2550" i="13"/>
  <c r="A2551" i="13"/>
  <c r="J2550" i="13"/>
  <c r="N2550" i="13"/>
  <c r="I2550" i="13"/>
  <c r="M2550" i="13"/>
  <c r="F2550" i="13"/>
  <c r="L2550" i="13"/>
  <c r="G2550" i="13"/>
  <c r="K2550" i="13"/>
  <c r="D2550" i="13"/>
  <c r="O2550" i="13"/>
  <c r="H2550" i="13"/>
  <c r="E2551" i="13" l="1"/>
  <c r="A2552" i="13"/>
  <c r="K2551" i="13"/>
  <c r="N2551" i="13"/>
  <c r="M2551" i="13"/>
  <c r="G2551" i="13"/>
  <c r="J2551" i="13"/>
  <c r="F2551" i="13"/>
  <c r="H2551" i="13"/>
  <c r="D2551" i="13"/>
  <c r="O2551" i="13"/>
  <c r="L2551" i="13"/>
  <c r="I2551" i="13"/>
  <c r="E2552" i="13" l="1"/>
  <c r="E641" i="14" s="1"/>
  <c r="AG641" i="14" s="1"/>
  <c r="A2553" i="13"/>
  <c r="J2552" i="13"/>
  <c r="G2552" i="13"/>
  <c r="M2552" i="13"/>
  <c r="K2552" i="13"/>
  <c r="H2552" i="13"/>
  <c r="D2552" i="13"/>
  <c r="L2552" i="13"/>
  <c r="N2552" i="13"/>
  <c r="O2552" i="13"/>
  <c r="F2552" i="13"/>
  <c r="I2552" i="13"/>
  <c r="H641" i="14" l="1"/>
  <c r="D641" i="14"/>
  <c r="L641" i="14" s="1"/>
  <c r="I641" i="14"/>
  <c r="AI641" i="14" s="1"/>
  <c r="G641" i="14"/>
  <c r="AK641" i="14" s="1"/>
  <c r="F641" i="14"/>
  <c r="E2553" i="13"/>
  <c r="A2554" i="13"/>
  <c r="J2553" i="13"/>
  <c r="M2553" i="13"/>
  <c r="F2553" i="13"/>
  <c r="H2553" i="13"/>
  <c r="N2553" i="13"/>
  <c r="D2553" i="13"/>
  <c r="L2553" i="13"/>
  <c r="G2553" i="13"/>
  <c r="I2553" i="13"/>
  <c r="O2553" i="13"/>
  <c r="K2553" i="13"/>
  <c r="AL641" i="14" l="1"/>
  <c r="V641" i="14"/>
  <c r="AH641" i="14"/>
  <c r="T641" i="14"/>
  <c r="AJ641" i="14"/>
  <c r="U641" i="14"/>
  <c r="J641" i="14"/>
  <c r="E2554" i="13"/>
  <c r="A2555" i="13"/>
  <c r="L2554" i="13"/>
  <c r="K2554" i="13"/>
  <c r="J2554" i="13"/>
  <c r="D2554" i="13"/>
  <c r="F2554" i="13"/>
  <c r="O2554" i="13"/>
  <c r="N2554" i="13"/>
  <c r="H2554" i="13"/>
  <c r="G2554" i="13"/>
  <c r="M2554" i="13"/>
  <c r="I2554" i="13"/>
  <c r="E2555" i="13" l="1"/>
  <c r="A2556" i="13"/>
  <c r="K2555" i="13"/>
  <c r="N2555" i="13"/>
  <c r="M2555" i="13"/>
  <c r="G2555" i="13"/>
  <c r="F2555" i="13"/>
  <c r="I2555" i="13"/>
  <c r="J2555" i="13"/>
  <c r="D2555" i="13"/>
  <c r="O2555" i="13"/>
  <c r="L2555" i="13"/>
  <c r="H2555" i="13"/>
  <c r="E2556" i="13" l="1"/>
  <c r="E642" i="14" s="1"/>
  <c r="AG642" i="14" s="1"/>
  <c r="A2557" i="13"/>
  <c r="M2556" i="13"/>
  <c r="J2556" i="13"/>
  <c r="O2556" i="13"/>
  <c r="F2556" i="13"/>
  <c r="K2556" i="13"/>
  <c r="D2556" i="13"/>
  <c r="L2556" i="13"/>
  <c r="I2556" i="13"/>
  <c r="H2556" i="13"/>
  <c r="N2556" i="13"/>
  <c r="G2556" i="13"/>
  <c r="H642" i="14" l="1"/>
  <c r="D642" i="14"/>
  <c r="L642" i="14" s="1"/>
  <c r="F642" i="14"/>
  <c r="G642" i="14"/>
  <c r="AK642" i="14" s="1"/>
  <c r="I642" i="14"/>
  <c r="AI642" i="14" s="1"/>
  <c r="E2557" i="13"/>
  <c r="A2558" i="13"/>
  <c r="G2557" i="13"/>
  <c r="D2557" i="13"/>
  <c r="O2557" i="13"/>
  <c r="M2557" i="13"/>
  <c r="H2557" i="13"/>
  <c r="L2557" i="13"/>
  <c r="F2557" i="13"/>
  <c r="N2557" i="13"/>
  <c r="K2557" i="13"/>
  <c r="I2557" i="13"/>
  <c r="J2557" i="13"/>
  <c r="AL642" i="14" l="1"/>
  <c r="V642" i="14"/>
  <c r="AH642" i="14"/>
  <c r="T642" i="14"/>
  <c r="AJ642" i="14"/>
  <c r="U642" i="14"/>
  <c r="J642" i="14"/>
  <c r="E2558" i="13"/>
  <c r="A2559" i="13"/>
  <c r="G2558" i="13"/>
  <c r="M2558" i="13"/>
  <c r="I2558" i="13"/>
  <c r="L2558" i="13"/>
  <c r="D2558" i="13"/>
  <c r="F2558" i="13"/>
  <c r="O2558" i="13"/>
  <c r="J2558" i="13"/>
  <c r="N2558" i="13"/>
  <c r="H2558" i="13"/>
  <c r="K2558" i="13"/>
  <c r="E2559" i="13" l="1"/>
  <c r="A2560" i="13"/>
  <c r="N2559" i="13"/>
  <c r="M2559" i="13"/>
  <c r="L2559" i="13"/>
  <c r="F2559" i="13"/>
  <c r="D2559" i="13"/>
  <c r="H2559" i="13"/>
  <c r="G2559" i="13"/>
  <c r="J2559" i="13"/>
  <c r="I2559" i="13"/>
  <c r="O2559" i="13"/>
  <c r="K2559" i="13"/>
  <c r="E2560" i="13" l="1"/>
  <c r="E643" i="14" s="1"/>
  <c r="AG643" i="14" s="1"/>
  <c r="A2561" i="13"/>
  <c r="N2560" i="13"/>
  <c r="L2560" i="13"/>
  <c r="I2560" i="13"/>
  <c r="O2560" i="13"/>
  <c r="M2560" i="13"/>
  <c r="D2560" i="13"/>
  <c r="K2560" i="13"/>
  <c r="F2560" i="13"/>
  <c r="G2560" i="13"/>
  <c r="H2560" i="13"/>
  <c r="J2560" i="13"/>
  <c r="H643" i="14" l="1"/>
  <c r="F643" i="14"/>
  <c r="I643" i="14"/>
  <c r="AI643" i="14" s="1"/>
  <c r="D643" i="14"/>
  <c r="L643" i="14" s="1"/>
  <c r="G643" i="14"/>
  <c r="AK643" i="14" s="1"/>
  <c r="E2561" i="13"/>
  <c r="A2562" i="13"/>
  <c r="N2561" i="13"/>
  <c r="H2561" i="13"/>
  <c r="K2561" i="13"/>
  <c r="J2561" i="13"/>
  <c r="F2561" i="13"/>
  <c r="M2561" i="13"/>
  <c r="D2561" i="13"/>
  <c r="L2561" i="13"/>
  <c r="G2561" i="13"/>
  <c r="O2561" i="13"/>
  <c r="I2561" i="13"/>
  <c r="AH643" i="14" l="1"/>
  <c r="T643" i="14"/>
  <c r="AL643" i="14"/>
  <c r="V643" i="14"/>
  <c r="AJ643" i="14"/>
  <c r="U643" i="14"/>
  <c r="J643" i="14"/>
  <c r="E2562" i="13"/>
  <c r="A2563" i="13"/>
  <c r="L2562" i="13"/>
  <c r="O2562" i="13"/>
  <c r="J2562" i="13"/>
  <c r="G2562" i="13"/>
  <c r="F2562" i="13"/>
  <c r="M2562" i="13"/>
  <c r="K2562" i="13"/>
  <c r="N2562" i="13"/>
  <c r="H2562" i="13"/>
  <c r="D2562" i="13"/>
  <c r="I2562" i="13"/>
  <c r="E2563" i="13" l="1"/>
  <c r="A2564" i="13"/>
  <c r="G2563" i="13"/>
  <c r="I2563" i="13"/>
  <c r="L2563" i="13"/>
  <c r="K2563" i="13"/>
  <c r="H2563" i="13"/>
  <c r="N2563" i="13"/>
  <c r="M2563" i="13"/>
  <c r="D2563" i="13"/>
  <c r="F2563" i="13"/>
  <c r="J2563" i="13"/>
  <c r="O2563" i="13"/>
  <c r="E2564" i="13" l="1"/>
  <c r="E644" i="14" s="1"/>
  <c r="AG644" i="14" s="1"/>
  <c r="A2565" i="13"/>
  <c r="N2564" i="13"/>
  <c r="F2564" i="13"/>
  <c r="D2564" i="13"/>
  <c r="J2564" i="13"/>
  <c r="G2564" i="13"/>
  <c r="H2564" i="13"/>
  <c r="O2564" i="13"/>
  <c r="I2564" i="13"/>
  <c r="M2564" i="13"/>
  <c r="L2564" i="13"/>
  <c r="K2564" i="13"/>
  <c r="H644" i="14" l="1"/>
  <c r="F644" i="14"/>
  <c r="D644" i="14"/>
  <c r="L644" i="14" s="1"/>
  <c r="G644" i="14"/>
  <c r="AK644" i="14" s="1"/>
  <c r="I644" i="14"/>
  <c r="AI644" i="14" s="1"/>
  <c r="E2565" i="13"/>
  <c r="A2566" i="13"/>
  <c r="I2565" i="13"/>
  <c r="G2565" i="13"/>
  <c r="M2565" i="13"/>
  <c r="K2565" i="13"/>
  <c r="F2565" i="13"/>
  <c r="J2565" i="13"/>
  <c r="H2565" i="13"/>
  <c r="L2565" i="13"/>
  <c r="D2565" i="13"/>
  <c r="N2565" i="13"/>
  <c r="O2565" i="13"/>
  <c r="AH644" i="14" l="1"/>
  <c r="T644" i="14"/>
  <c r="AL644" i="14"/>
  <c r="V644" i="14"/>
  <c r="AJ644" i="14"/>
  <c r="U644" i="14"/>
  <c r="J644" i="14"/>
  <c r="E2566" i="13"/>
  <c r="A2567" i="13"/>
  <c r="L2566" i="13"/>
  <c r="F2566" i="13"/>
  <c r="D2566" i="13"/>
  <c r="N2566" i="13"/>
  <c r="J2566" i="13"/>
  <c r="K2566" i="13"/>
  <c r="O2566" i="13"/>
  <c r="G2566" i="13"/>
  <c r="M2566" i="13"/>
  <c r="I2566" i="13"/>
  <c r="H2566" i="13"/>
  <c r="E2567" i="13" l="1"/>
  <c r="A2568" i="13"/>
  <c r="I2567" i="13"/>
  <c r="D2567" i="13"/>
  <c r="M2567" i="13"/>
  <c r="J2567" i="13"/>
  <c r="H2567" i="13"/>
  <c r="N2567" i="13"/>
  <c r="L2567" i="13"/>
  <c r="K2567" i="13"/>
  <c r="O2567" i="13"/>
  <c r="G2567" i="13"/>
  <c r="F2567" i="13"/>
  <c r="E2568" i="13" l="1"/>
  <c r="E645" i="14" s="1"/>
  <c r="AG645" i="14" s="1"/>
  <c r="A2569" i="13"/>
  <c r="O2568" i="13"/>
  <c r="I2568" i="13"/>
  <c r="M2568" i="13"/>
  <c r="J2568" i="13"/>
  <c r="N2568" i="13"/>
  <c r="K2568" i="13"/>
  <c r="G2568" i="13"/>
  <c r="H2568" i="13"/>
  <c r="F2568" i="13"/>
  <c r="D2568" i="13"/>
  <c r="L2568" i="13"/>
  <c r="H645" i="14" l="1"/>
  <c r="D645" i="14"/>
  <c r="L645" i="14" s="1"/>
  <c r="G645" i="14"/>
  <c r="AK645" i="14" s="1"/>
  <c r="F645" i="14"/>
  <c r="I645" i="14"/>
  <c r="AI645" i="14" s="1"/>
  <c r="E2569" i="13"/>
  <c r="A2570" i="13"/>
  <c r="O2569" i="13"/>
  <c r="M2569" i="13"/>
  <c r="G2569" i="13"/>
  <c r="L2569" i="13"/>
  <c r="N2569" i="13"/>
  <c r="F2569" i="13"/>
  <c r="J2569" i="13"/>
  <c r="I2569" i="13"/>
  <c r="H2569" i="13"/>
  <c r="K2569" i="13"/>
  <c r="D2569" i="13"/>
  <c r="AL645" i="14" l="1"/>
  <c r="V645" i="14"/>
  <c r="AH645" i="14"/>
  <c r="T645" i="14"/>
  <c r="AJ645" i="14"/>
  <c r="U645" i="14"/>
  <c r="J645" i="14"/>
  <c r="E2570" i="13"/>
  <c r="A2571" i="13"/>
  <c r="K2570" i="13"/>
  <c r="F2570" i="13"/>
  <c r="I2570" i="13"/>
  <c r="M2570" i="13"/>
  <c r="D2570" i="13"/>
  <c r="L2570" i="13"/>
  <c r="G2570" i="13"/>
  <c r="O2570" i="13"/>
  <c r="H2570" i="13"/>
  <c r="J2570" i="13"/>
  <c r="N2570" i="13"/>
  <c r="E2571" i="13" l="1"/>
  <c r="A2572" i="13"/>
  <c r="O2571" i="13"/>
  <c r="F2571" i="13"/>
  <c r="L2571" i="13"/>
  <c r="H2571" i="13"/>
  <c r="M2571" i="13"/>
  <c r="K2571" i="13"/>
  <c r="J2571" i="13"/>
  <c r="N2571" i="13"/>
  <c r="I2571" i="13"/>
  <c r="D2571" i="13"/>
  <c r="G2571" i="13"/>
  <c r="E2572" i="13" l="1"/>
  <c r="E646" i="14" s="1"/>
  <c r="AG646" i="14" s="1"/>
  <c r="A2573" i="13"/>
  <c r="F2572" i="13"/>
  <c r="I2572" i="13"/>
  <c r="D2572" i="13"/>
  <c r="L2572" i="13"/>
  <c r="M2572" i="13"/>
  <c r="K2572" i="13"/>
  <c r="N2572" i="13"/>
  <c r="H2572" i="13"/>
  <c r="J2572" i="13"/>
  <c r="O2572" i="13"/>
  <c r="G2572" i="13"/>
  <c r="H646" i="14" l="1"/>
  <c r="I646" i="14"/>
  <c r="AI646" i="14" s="1"/>
  <c r="F646" i="14"/>
  <c r="D646" i="14"/>
  <c r="L646" i="14" s="1"/>
  <c r="G646" i="14"/>
  <c r="AK646" i="14" s="1"/>
  <c r="E2573" i="13"/>
  <c r="A2574" i="13"/>
  <c r="G2573" i="13"/>
  <c r="O2573" i="13"/>
  <c r="N2573" i="13"/>
  <c r="M2573" i="13"/>
  <c r="F2573" i="13"/>
  <c r="H2573" i="13"/>
  <c r="L2573" i="13"/>
  <c r="K2573" i="13"/>
  <c r="D2573" i="13"/>
  <c r="I2573" i="13"/>
  <c r="J2573" i="13"/>
  <c r="AH646" i="14" l="1"/>
  <c r="T646" i="14"/>
  <c r="AL646" i="14"/>
  <c r="V646" i="14"/>
  <c r="AJ646" i="14"/>
  <c r="U646" i="14"/>
  <c r="J646" i="14"/>
  <c r="E2574" i="13"/>
  <c r="A2575" i="13"/>
  <c r="F2574" i="13"/>
  <c r="J2574" i="13"/>
  <c r="D2574" i="13"/>
  <c r="G2574" i="13"/>
  <c r="O2574" i="13"/>
  <c r="M2574" i="13"/>
  <c r="I2574" i="13"/>
  <c r="N2574" i="13"/>
  <c r="H2574" i="13"/>
  <c r="L2574" i="13"/>
  <c r="K2574" i="13"/>
  <c r="E2575" i="13" l="1"/>
  <c r="A2576" i="13"/>
  <c r="K2575" i="13"/>
  <c r="J2575" i="13"/>
  <c r="O2575" i="13"/>
  <c r="M2575" i="13"/>
  <c r="H2575" i="13"/>
  <c r="I2575" i="13"/>
  <c r="L2575" i="13"/>
  <c r="F2575" i="13"/>
  <c r="G2575" i="13"/>
  <c r="N2575" i="13"/>
  <c r="D2575" i="13"/>
  <c r="E2576" i="13" l="1"/>
  <c r="E647" i="14" s="1"/>
  <c r="AG647" i="14" s="1"/>
  <c r="A2577" i="13"/>
  <c r="O2576" i="13"/>
  <c r="J2576" i="13"/>
  <c r="M2576" i="13"/>
  <c r="K2576" i="13"/>
  <c r="N2576" i="13"/>
  <c r="L2576" i="13"/>
  <c r="D2576" i="13"/>
  <c r="G2576" i="13"/>
  <c r="I2576" i="13"/>
  <c r="F2576" i="13"/>
  <c r="H2576" i="13"/>
  <c r="H647" i="14" l="1"/>
  <c r="I647" i="14"/>
  <c r="AI647" i="14" s="1"/>
  <c r="G647" i="14"/>
  <c r="AK647" i="14" s="1"/>
  <c r="F647" i="14"/>
  <c r="D647" i="14"/>
  <c r="L647" i="14" s="1"/>
  <c r="E2577" i="13"/>
  <c r="A2578" i="13"/>
  <c r="K2577" i="13"/>
  <c r="H2577" i="13"/>
  <c r="G2577" i="13"/>
  <c r="O2577" i="13"/>
  <c r="J2577" i="13"/>
  <c r="F2577" i="13"/>
  <c r="L2577" i="13"/>
  <c r="N2577" i="13"/>
  <c r="M2577" i="13"/>
  <c r="D2577" i="13"/>
  <c r="I2577" i="13"/>
  <c r="AH647" i="14" l="1"/>
  <c r="T647" i="14"/>
  <c r="AL647" i="14"/>
  <c r="V647" i="14"/>
  <c r="AJ647" i="14"/>
  <c r="U647" i="14"/>
  <c r="J647" i="14"/>
  <c r="E2578" i="13"/>
  <c r="A2579" i="13"/>
  <c r="L2578" i="13"/>
  <c r="D2578" i="13"/>
  <c r="K2578" i="13"/>
  <c r="F2578" i="13"/>
  <c r="I2578" i="13"/>
  <c r="M2578" i="13"/>
  <c r="J2578" i="13"/>
  <c r="H2578" i="13"/>
  <c r="N2578" i="13"/>
  <c r="O2578" i="13"/>
  <c r="G2578" i="13"/>
  <c r="E2579" i="13" l="1"/>
  <c r="A2580" i="13"/>
  <c r="G2579" i="13"/>
  <c r="F2579" i="13"/>
  <c r="H2579" i="13"/>
  <c r="N2579" i="13"/>
  <c r="M2579" i="13"/>
  <c r="O2579" i="13"/>
  <c r="L2579" i="13"/>
  <c r="J2579" i="13"/>
  <c r="I2579" i="13"/>
  <c r="D2579" i="13"/>
  <c r="K2579" i="13"/>
  <c r="E2580" i="13" l="1"/>
  <c r="E648" i="14" s="1"/>
  <c r="AG648" i="14" s="1"/>
  <c r="A2581" i="13"/>
  <c r="F2580" i="13"/>
  <c r="L2580" i="13"/>
  <c r="M2580" i="13"/>
  <c r="O2580" i="13"/>
  <c r="G2580" i="13"/>
  <c r="N2580" i="13"/>
  <c r="K2580" i="13"/>
  <c r="I2580" i="13"/>
  <c r="H2580" i="13"/>
  <c r="D2580" i="13"/>
  <c r="J2580" i="13"/>
  <c r="H648" i="14" l="1"/>
  <c r="G648" i="14"/>
  <c r="AK648" i="14" s="1"/>
  <c r="D648" i="14"/>
  <c r="L648" i="14" s="1"/>
  <c r="I648" i="14"/>
  <c r="AI648" i="14" s="1"/>
  <c r="F648" i="14"/>
  <c r="E2581" i="13"/>
  <c r="A2582" i="13"/>
  <c r="L2581" i="13"/>
  <c r="N2581" i="13"/>
  <c r="K2581" i="13"/>
  <c r="O2581" i="13"/>
  <c r="H2581" i="13"/>
  <c r="G2581" i="13"/>
  <c r="M2581" i="13"/>
  <c r="F2581" i="13"/>
  <c r="I2581" i="13"/>
  <c r="J2581" i="13"/>
  <c r="D2581" i="13"/>
  <c r="AL648" i="14" l="1"/>
  <c r="V648" i="14"/>
  <c r="AH648" i="14"/>
  <c r="T648" i="14"/>
  <c r="AJ648" i="14"/>
  <c r="U648" i="14"/>
  <c r="J648" i="14"/>
  <c r="E2582" i="13"/>
  <c r="A2583" i="13"/>
  <c r="F2582" i="13"/>
  <c r="J2582" i="13"/>
  <c r="N2582" i="13"/>
  <c r="G2582" i="13"/>
  <c r="D2582" i="13"/>
  <c r="I2582" i="13"/>
  <c r="M2582" i="13"/>
  <c r="K2582" i="13"/>
  <c r="L2582" i="13"/>
  <c r="O2582" i="13"/>
  <c r="H2582" i="13"/>
  <c r="E2583" i="13" l="1"/>
  <c r="A2584" i="13"/>
  <c r="G2583" i="13"/>
  <c r="J2583" i="13"/>
  <c r="F2583" i="13"/>
  <c r="K2583" i="13"/>
  <c r="O2583" i="13"/>
  <c r="N2583" i="13"/>
  <c r="L2583" i="13"/>
  <c r="M2583" i="13"/>
  <c r="I2583" i="13"/>
  <c r="D2583" i="13"/>
  <c r="H2583" i="13"/>
  <c r="E2584" i="13" l="1"/>
  <c r="E649" i="14" s="1"/>
  <c r="AG649" i="14" s="1"/>
  <c r="A2585" i="13"/>
  <c r="F2584" i="13"/>
  <c r="L2584" i="13"/>
  <c r="I2584" i="13"/>
  <c r="M2584" i="13"/>
  <c r="O2584" i="13"/>
  <c r="G2584" i="13"/>
  <c r="N2584" i="13"/>
  <c r="K2584" i="13"/>
  <c r="H2584" i="13"/>
  <c r="D2584" i="13"/>
  <c r="J2584" i="13"/>
  <c r="H649" i="14" l="1"/>
  <c r="I649" i="14"/>
  <c r="AI649" i="14" s="1"/>
  <c r="F649" i="14"/>
  <c r="G649" i="14"/>
  <c r="AK649" i="14" s="1"/>
  <c r="D649" i="14"/>
  <c r="L649" i="14" s="1"/>
  <c r="E2585" i="13"/>
  <c r="A2586" i="13"/>
  <c r="I2585" i="13"/>
  <c r="F2585" i="13"/>
  <c r="D2585" i="13"/>
  <c r="G2585" i="13"/>
  <c r="J2585" i="13"/>
  <c r="L2585" i="13"/>
  <c r="H2585" i="13"/>
  <c r="M2585" i="13"/>
  <c r="N2585" i="13"/>
  <c r="O2585" i="13"/>
  <c r="K2585" i="13"/>
  <c r="AH649" i="14" l="1"/>
  <c r="T649" i="14"/>
  <c r="AL649" i="14"/>
  <c r="V649" i="14"/>
  <c r="AJ649" i="14"/>
  <c r="U649" i="14"/>
  <c r="J649" i="14"/>
  <c r="E2586" i="13"/>
  <c r="A2587" i="13"/>
  <c r="D2586" i="13"/>
  <c r="O2586" i="13"/>
  <c r="H2586" i="13"/>
  <c r="G2586" i="13"/>
  <c r="N2586" i="13"/>
  <c r="K2586" i="13"/>
  <c r="F2586" i="13"/>
  <c r="L2586" i="13"/>
  <c r="M2586" i="13"/>
  <c r="J2586" i="13"/>
  <c r="I2586" i="13"/>
  <c r="E2587" i="13" l="1"/>
  <c r="A2588" i="13"/>
  <c r="K2587" i="13"/>
  <c r="L2587" i="13"/>
  <c r="O2587" i="13"/>
  <c r="N2587" i="13"/>
  <c r="I2587" i="13"/>
  <c r="F2587" i="13"/>
  <c r="H2587" i="13"/>
  <c r="G2587" i="13"/>
  <c r="D2587" i="13"/>
  <c r="J2587" i="13"/>
  <c r="M2587" i="13"/>
  <c r="E2588" i="13" l="1"/>
  <c r="E650" i="14" s="1"/>
  <c r="AG650" i="14" s="1"/>
  <c r="A2589" i="13"/>
  <c r="M2588" i="13"/>
  <c r="F2588" i="13"/>
  <c r="N2588" i="13"/>
  <c r="K2588" i="13"/>
  <c r="L2588" i="13"/>
  <c r="O2588" i="13"/>
  <c r="I2588" i="13"/>
  <c r="H2588" i="13"/>
  <c r="J2588" i="13"/>
  <c r="G2588" i="13"/>
  <c r="D2588" i="13"/>
  <c r="H650" i="14" l="1"/>
  <c r="F650" i="14"/>
  <c r="G650" i="14"/>
  <c r="AK650" i="14" s="1"/>
  <c r="I650" i="14"/>
  <c r="AI650" i="14" s="1"/>
  <c r="D650" i="14"/>
  <c r="L650" i="14" s="1"/>
  <c r="E2589" i="13"/>
  <c r="A2590" i="13"/>
  <c r="K2589" i="13"/>
  <c r="F2589" i="13"/>
  <c r="I2589" i="13"/>
  <c r="L2589" i="13"/>
  <c r="J2589" i="13"/>
  <c r="D2589" i="13"/>
  <c r="N2589" i="13"/>
  <c r="O2589" i="13"/>
  <c r="H2589" i="13"/>
  <c r="M2589" i="13"/>
  <c r="G2589" i="13"/>
  <c r="AH650" i="14" l="1"/>
  <c r="T650" i="14"/>
  <c r="AL650" i="14"/>
  <c r="V650" i="14"/>
  <c r="AJ650" i="14"/>
  <c r="U650" i="14"/>
  <c r="J650" i="14"/>
  <c r="E2590" i="13"/>
  <c r="A2591" i="13"/>
  <c r="L2590" i="13"/>
  <c r="K2590" i="13"/>
  <c r="D2590" i="13"/>
  <c r="M2590" i="13"/>
  <c r="O2590" i="13"/>
  <c r="F2590" i="13"/>
  <c r="N2590" i="13"/>
  <c r="J2590" i="13"/>
  <c r="G2590" i="13"/>
  <c r="H2590" i="13"/>
  <c r="I2590" i="13"/>
  <c r="E2591" i="13" l="1"/>
  <c r="A2592" i="13"/>
  <c r="M2591" i="13"/>
  <c r="D2591" i="13"/>
  <c r="O2591" i="13"/>
  <c r="F2591" i="13"/>
  <c r="I2591" i="13"/>
  <c r="K2591" i="13"/>
  <c r="H2591" i="13"/>
  <c r="G2591" i="13"/>
  <c r="N2591" i="13"/>
  <c r="J2591" i="13"/>
  <c r="L2591" i="13"/>
  <c r="E2592" i="13" l="1"/>
  <c r="E651" i="14" s="1"/>
  <c r="AG651" i="14" s="1"/>
  <c r="A2593" i="13"/>
  <c r="D2592" i="13"/>
  <c r="G2592" i="13"/>
  <c r="O2592" i="13"/>
  <c r="L2592" i="13"/>
  <c r="H2592" i="13"/>
  <c r="N2592" i="13"/>
  <c r="F2592" i="13"/>
  <c r="K2592" i="13"/>
  <c r="J2592" i="13"/>
  <c r="I2592" i="13"/>
  <c r="M2592" i="13"/>
  <c r="H651" i="14" l="1"/>
  <c r="I651" i="14"/>
  <c r="AI651" i="14" s="1"/>
  <c r="D651" i="14"/>
  <c r="L651" i="14" s="1"/>
  <c r="F651" i="14"/>
  <c r="G651" i="14"/>
  <c r="AK651" i="14" s="1"/>
  <c r="E2593" i="13"/>
  <c r="A2594" i="13"/>
  <c r="M2593" i="13"/>
  <c r="L2593" i="13"/>
  <c r="G2593" i="13"/>
  <c r="O2593" i="13"/>
  <c r="H2593" i="13"/>
  <c r="D2593" i="13"/>
  <c r="K2593" i="13"/>
  <c r="F2593" i="13"/>
  <c r="J2593" i="13"/>
  <c r="N2593" i="13"/>
  <c r="I2593" i="13"/>
  <c r="AL651" i="14" l="1"/>
  <c r="V651" i="14"/>
  <c r="AH651" i="14"/>
  <c r="T651" i="14"/>
  <c r="AJ651" i="14"/>
  <c r="U651" i="14"/>
  <c r="J651" i="14"/>
  <c r="E2594" i="13"/>
  <c r="A2595" i="13"/>
  <c r="G2594" i="13"/>
  <c r="O2594" i="13"/>
  <c r="M2594" i="13"/>
  <c r="J2594" i="13"/>
  <c r="F2594" i="13"/>
  <c r="K2594" i="13"/>
  <c r="H2594" i="13"/>
  <c r="D2594" i="13"/>
  <c r="N2594" i="13"/>
  <c r="L2594" i="13"/>
  <c r="I2594" i="13"/>
  <c r="E2595" i="13" l="1"/>
  <c r="A2596" i="13"/>
  <c r="H2595" i="13"/>
  <c r="G2595" i="13"/>
  <c r="J2595" i="13"/>
  <c r="I2595" i="13"/>
  <c r="N2595" i="13"/>
  <c r="K2595" i="13"/>
  <c r="O2595" i="13"/>
  <c r="F2595" i="13"/>
  <c r="L2595" i="13"/>
  <c r="M2595" i="13"/>
  <c r="D2595" i="13"/>
  <c r="E2596" i="13" l="1"/>
  <c r="E652" i="14" s="1"/>
  <c r="AG652" i="14" s="1"/>
  <c r="A2597" i="13"/>
  <c r="D2596" i="13"/>
  <c r="M2596" i="13"/>
  <c r="J2596" i="13"/>
  <c r="N2596" i="13"/>
  <c r="K2596" i="13"/>
  <c r="G2596" i="13"/>
  <c r="H2596" i="13"/>
  <c r="L2596" i="13"/>
  <c r="F2596" i="13"/>
  <c r="O2596" i="13"/>
  <c r="I2596" i="13"/>
  <c r="H652" i="14" l="1"/>
  <c r="D652" i="14"/>
  <c r="L652" i="14" s="1"/>
  <c r="G652" i="14"/>
  <c r="AK652" i="14" s="1"/>
  <c r="I652" i="14"/>
  <c r="AI652" i="14" s="1"/>
  <c r="F652" i="14"/>
  <c r="E2597" i="13"/>
  <c r="A2598" i="13"/>
  <c r="G2597" i="13"/>
  <c r="F2597" i="13"/>
  <c r="O2597" i="13"/>
  <c r="I2597" i="13"/>
  <c r="M2597" i="13"/>
  <c r="D2597" i="13"/>
  <c r="K2597" i="13"/>
  <c r="N2597" i="13"/>
  <c r="H2597" i="13"/>
  <c r="J2597" i="13"/>
  <c r="L2597" i="13"/>
  <c r="AL652" i="14" l="1"/>
  <c r="V652" i="14"/>
  <c r="AH652" i="14"/>
  <c r="T652" i="14"/>
  <c r="AJ652" i="14"/>
  <c r="U652" i="14"/>
  <c r="J652" i="14"/>
  <c r="E2598" i="13"/>
  <c r="A2599" i="13"/>
  <c r="O2598" i="13"/>
  <c r="H2598" i="13"/>
  <c r="L2598" i="13"/>
  <c r="M2598" i="13"/>
  <c r="I2598" i="13"/>
  <c r="D2598" i="13"/>
  <c r="G2598" i="13"/>
  <c r="N2598" i="13"/>
  <c r="K2598" i="13"/>
  <c r="J2598" i="13"/>
  <c r="F2598" i="13"/>
  <c r="E2599" i="13" l="1"/>
  <c r="A2600" i="13"/>
  <c r="N2599" i="13"/>
  <c r="J2599" i="13"/>
  <c r="D2599" i="13"/>
  <c r="K2599" i="13"/>
  <c r="M2599" i="13"/>
  <c r="H2599" i="13"/>
  <c r="O2599" i="13"/>
  <c r="G2599" i="13"/>
  <c r="F2599" i="13"/>
  <c r="L2599" i="13"/>
  <c r="I2599" i="13"/>
  <c r="E2600" i="13" l="1"/>
  <c r="E653" i="14" s="1"/>
  <c r="AG653" i="14" s="1"/>
  <c r="A2601" i="13"/>
  <c r="D2600" i="13"/>
  <c r="I2600" i="13"/>
  <c r="O2600" i="13"/>
  <c r="K2600" i="13"/>
  <c r="J2600" i="13"/>
  <c r="F2600" i="13"/>
  <c r="G2600" i="13"/>
  <c r="N2600" i="13"/>
  <c r="L2600" i="13"/>
  <c r="H2600" i="13"/>
  <c r="M2600" i="13"/>
  <c r="H653" i="14" l="1"/>
  <c r="G653" i="14"/>
  <c r="AK653" i="14" s="1"/>
  <c r="D653" i="14"/>
  <c r="L653" i="14" s="1"/>
  <c r="F653" i="14"/>
  <c r="I653" i="14"/>
  <c r="AI653" i="14" s="1"/>
  <c r="E2601" i="13"/>
  <c r="A2602" i="13"/>
  <c r="M2601" i="13"/>
  <c r="O2601" i="13"/>
  <c r="K2601" i="13"/>
  <c r="N2601" i="13"/>
  <c r="G2601" i="13"/>
  <c r="F2601" i="13"/>
  <c r="H2601" i="13"/>
  <c r="D2601" i="13"/>
  <c r="I2601" i="13"/>
  <c r="J2601" i="13"/>
  <c r="L2601" i="13"/>
  <c r="AL653" i="14" l="1"/>
  <c r="V653" i="14"/>
  <c r="AH653" i="14"/>
  <c r="T653" i="14"/>
  <c r="AJ653" i="14"/>
  <c r="U653" i="14"/>
  <c r="J653" i="14"/>
  <c r="E2602" i="13"/>
  <c r="A2603" i="13"/>
  <c r="D2602" i="13"/>
  <c r="L2602" i="13"/>
  <c r="F2602" i="13"/>
  <c r="I2602" i="13"/>
  <c r="N2602" i="13"/>
  <c r="G2602" i="13"/>
  <c r="J2602" i="13"/>
  <c r="K2602" i="13"/>
  <c r="H2602" i="13"/>
  <c r="M2602" i="13"/>
  <c r="O2602" i="13"/>
  <c r="E2603" i="13" l="1"/>
  <c r="A2604" i="13"/>
  <c r="K2603" i="13"/>
  <c r="O2603" i="13"/>
  <c r="M2603" i="13"/>
  <c r="F2603" i="13"/>
  <c r="D2603" i="13"/>
  <c r="I2603" i="13"/>
  <c r="N2603" i="13"/>
  <c r="L2603" i="13"/>
  <c r="G2603" i="13"/>
  <c r="H2603" i="13"/>
  <c r="J2603" i="13"/>
  <c r="E2604" i="13" l="1"/>
  <c r="E654" i="14" s="1"/>
  <c r="AG654" i="14" s="1"/>
  <c r="A2605" i="13"/>
  <c r="O2604" i="13"/>
  <c r="J2604" i="13"/>
  <c r="G2604" i="13"/>
  <c r="I2604" i="13"/>
  <c r="M2604" i="13"/>
  <c r="F2604" i="13"/>
  <c r="H2604" i="13"/>
  <c r="N2604" i="13"/>
  <c r="D2604" i="13"/>
  <c r="L2604" i="13"/>
  <c r="K2604" i="13"/>
  <c r="H654" i="14" l="1"/>
  <c r="D654" i="14"/>
  <c r="L654" i="14" s="1"/>
  <c r="I654" i="14"/>
  <c r="AI654" i="14" s="1"/>
  <c r="G654" i="14"/>
  <c r="AK654" i="14" s="1"/>
  <c r="F654" i="14"/>
  <c r="E2605" i="13"/>
  <c r="A2606" i="13"/>
  <c r="F2605" i="13"/>
  <c r="L2605" i="13"/>
  <c r="M2605" i="13"/>
  <c r="N2605" i="13"/>
  <c r="I2605" i="13"/>
  <c r="J2605" i="13"/>
  <c r="D2605" i="13"/>
  <c r="G2605" i="13"/>
  <c r="H2605" i="13"/>
  <c r="K2605" i="13"/>
  <c r="O2605" i="13"/>
  <c r="AL654" i="14" l="1"/>
  <c r="V654" i="14"/>
  <c r="AH654" i="14"/>
  <c r="T654" i="14"/>
  <c r="AJ654" i="14"/>
  <c r="U654" i="14"/>
  <c r="J654" i="14"/>
  <c r="E2606" i="13"/>
  <c r="A2607" i="13"/>
  <c r="H2606" i="13"/>
  <c r="G2606" i="13"/>
  <c r="L2606" i="13"/>
  <c r="F2606" i="13"/>
  <c r="N2606" i="13"/>
  <c r="D2606" i="13"/>
  <c r="O2606" i="13"/>
  <c r="K2606" i="13"/>
  <c r="M2606" i="13"/>
  <c r="I2606" i="13"/>
  <c r="J2606" i="13"/>
  <c r="E2607" i="13" l="1"/>
  <c r="A2608" i="13"/>
  <c r="O2607" i="13"/>
  <c r="G2607" i="13"/>
  <c r="D2607" i="13"/>
  <c r="I2607" i="13"/>
  <c r="F2607" i="13"/>
  <c r="H2607" i="13"/>
  <c r="M2607" i="13"/>
  <c r="J2607" i="13"/>
  <c r="L2607" i="13"/>
  <c r="N2607" i="13"/>
  <c r="K2607" i="13"/>
  <c r="E2608" i="13" l="1"/>
  <c r="E655" i="14" s="1"/>
  <c r="AG655" i="14" s="1"/>
  <c r="A2609" i="13"/>
  <c r="K2608" i="13"/>
  <c r="H2608" i="13"/>
  <c r="M2608" i="13"/>
  <c r="I2608" i="13"/>
  <c r="L2608" i="13"/>
  <c r="O2608" i="13"/>
  <c r="F2608" i="13"/>
  <c r="D2608" i="13"/>
  <c r="J2608" i="13"/>
  <c r="G2608" i="13"/>
  <c r="N2608" i="13"/>
  <c r="H655" i="14" l="1"/>
  <c r="G655" i="14"/>
  <c r="AK655" i="14" s="1"/>
  <c r="F655" i="14"/>
  <c r="D655" i="14"/>
  <c r="L655" i="14" s="1"/>
  <c r="I655" i="14"/>
  <c r="AI655" i="14" s="1"/>
  <c r="E2609" i="13"/>
  <c r="A2610" i="13"/>
  <c r="D2609" i="13"/>
  <c r="J2609" i="13"/>
  <c r="K2609" i="13"/>
  <c r="N2609" i="13"/>
  <c r="I2609" i="13"/>
  <c r="M2609" i="13"/>
  <c r="G2609" i="13"/>
  <c r="F2609" i="13"/>
  <c r="L2609" i="13"/>
  <c r="O2609" i="13"/>
  <c r="H2609" i="13"/>
  <c r="AH655" i="14" l="1"/>
  <c r="T655" i="14"/>
  <c r="AL655" i="14"/>
  <c r="V655" i="14"/>
  <c r="AJ655" i="14"/>
  <c r="U655" i="14"/>
  <c r="J655" i="14"/>
  <c r="E2610" i="13"/>
  <c r="A2611" i="13"/>
  <c r="J2610" i="13"/>
  <c r="K2610" i="13"/>
  <c r="M2610" i="13"/>
  <c r="F2610" i="13"/>
  <c r="D2610" i="13"/>
  <c r="O2610" i="13"/>
  <c r="G2610" i="13"/>
  <c r="L2610" i="13"/>
  <c r="H2610" i="13"/>
  <c r="I2610" i="13"/>
  <c r="N2610" i="13"/>
  <c r="E2611" i="13" l="1"/>
  <c r="A2612" i="13"/>
  <c r="N2611" i="13"/>
  <c r="D2611" i="13"/>
  <c r="M2611" i="13"/>
  <c r="G2611" i="13"/>
  <c r="I2611" i="13"/>
  <c r="O2611" i="13"/>
  <c r="L2611" i="13"/>
  <c r="H2611" i="13"/>
  <c r="K2611" i="13"/>
  <c r="J2611" i="13"/>
  <c r="F2611" i="13"/>
  <c r="E2612" i="13" l="1"/>
  <c r="E656" i="14" s="1"/>
  <c r="AG656" i="14" s="1"/>
  <c r="A2613" i="13"/>
  <c r="M2612" i="13"/>
  <c r="O2612" i="13"/>
  <c r="N2612" i="13"/>
  <c r="J2612" i="13"/>
  <c r="I2612" i="13"/>
  <c r="K2612" i="13"/>
  <c r="H2612" i="13"/>
  <c r="F2612" i="13"/>
  <c r="D2612" i="13"/>
  <c r="G2612" i="13"/>
  <c r="L2612" i="13"/>
  <c r="H656" i="14" l="1"/>
  <c r="F656" i="14"/>
  <c r="G656" i="14"/>
  <c r="AK656" i="14" s="1"/>
  <c r="D656" i="14"/>
  <c r="L656" i="14" s="1"/>
  <c r="I656" i="14"/>
  <c r="AI656" i="14" s="1"/>
  <c r="E2613" i="13"/>
  <c r="A2614" i="13"/>
  <c r="O2613" i="13"/>
  <c r="N2613" i="13"/>
  <c r="D2613" i="13"/>
  <c r="M2613" i="13"/>
  <c r="G2613" i="13"/>
  <c r="L2613" i="13"/>
  <c r="I2613" i="13"/>
  <c r="F2613" i="13"/>
  <c r="H2613" i="13"/>
  <c r="J2613" i="13"/>
  <c r="K2613" i="13"/>
  <c r="AH656" i="14" l="1"/>
  <c r="T656" i="14"/>
  <c r="AL656" i="14"/>
  <c r="V656" i="14"/>
  <c r="AJ656" i="14"/>
  <c r="U656" i="14"/>
  <c r="J656" i="14"/>
  <c r="E2614" i="13"/>
  <c r="A2615" i="13"/>
  <c r="N2614" i="13"/>
  <c r="D2614" i="13"/>
  <c r="J2614" i="13"/>
  <c r="I2614" i="13"/>
  <c r="H2614" i="13"/>
  <c r="O2614" i="13"/>
  <c r="L2614" i="13"/>
  <c r="M2614" i="13"/>
  <c r="G2614" i="13"/>
  <c r="F2614" i="13"/>
  <c r="K2614" i="13"/>
  <c r="E2615" i="13" l="1"/>
  <c r="A2616" i="13"/>
  <c r="N2615" i="13"/>
  <c r="H2615" i="13"/>
  <c r="O2615" i="13"/>
  <c r="F2615" i="13"/>
  <c r="J2615" i="13"/>
  <c r="L2615" i="13"/>
  <c r="D2615" i="13"/>
  <c r="M2615" i="13"/>
  <c r="G2615" i="13"/>
  <c r="K2615" i="13"/>
  <c r="I2615" i="13"/>
  <c r="E2616" i="13" l="1"/>
  <c r="E657" i="14" s="1"/>
  <c r="AG657" i="14" s="1"/>
  <c r="A2617" i="13"/>
  <c r="D2616" i="13"/>
  <c r="K2616" i="13"/>
  <c r="O2616" i="13"/>
  <c r="G2616" i="13"/>
  <c r="M2616" i="13"/>
  <c r="J2616" i="13"/>
  <c r="L2616" i="13"/>
  <c r="H2616" i="13"/>
  <c r="F2616" i="13"/>
  <c r="N2616" i="13"/>
  <c r="I2616" i="13"/>
  <c r="H657" i="14" l="1"/>
  <c r="I657" i="14"/>
  <c r="AI657" i="14" s="1"/>
  <c r="F657" i="14"/>
  <c r="G657" i="14"/>
  <c r="AK657" i="14" s="1"/>
  <c r="D657" i="14"/>
  <c r="L657" i="14" s="1"/>
  <c r="E2617" i="13"/>
  <c r="A2618" i="13"/>
  <c r="D2617" i="13"/>
  <c r="L2617" i="13"/>
  <c r="H2617" i="13"/>
  <c r="O2617" i="13"/>
  <c r="I2617" i="13"/>
  <c r="K2617" i="13"/>
  <c r="F2617" i="13"/>
  <c r="J2617" i="13"/>
  <c r="G2617" i="13"/>
  <c r="M2617" i="13"/>
  <c r="N2617" i="13"/>
  <c r="AH657" i="14" l="1"/>
  <c r="T657" i="14"/>
  <c r="AL657" i="14"/>
  <c r="V657" i="14"/>
  <c r="AJ657" i="14"/>
  <c r="U657" i="14"/>
  <c r="J657" i="14"/>
  <c r="E2618" i="13"/>
  <c r="A2619" i="13"/>
  <c r="F2618" i="13"/>
  <c r="I2618" i="13"/>
  <c r="K2618" i="13"/>
  <c r="H2618" i="13"/>
  <c r="N2618" i="13"/>
  <c r="M2618" i="13"/>
  <c r="L2618" i="13"/>
  <c r="G2618" i="13"/>
  <c r="J2618" i="13"/>
  <c r="D2618" i="13"/>
  <c r="O2618" i="13"/>
  <c r="E2619" i="13" l="1"/>
  <c r="A2620" i="13"/>
  <c r="O2619" i="13"/>
  <c r="D2619" i="13"/>
  <c r="I2619" i="13"/>
  <c r="N2619" i="13"/>
  <c r="G2619" i="13"/>
  <c r="M2619" i="13"/>
  <c r="K2619" i="13"/>
  <c r="F2619" i="13"/>
  <c r="H2619" i="13"/>
  <c r="J2619" i="13"/>
  <c r="L2619" i="13"/>
  <c r="E2620" i="13" l="1"/>
  <c r="E658" i="14" s="1"/>
  <c r="AG658" i="14" s="1"/>
  <c r="A2621" i="13"/>
  <c r="O2620" i="13"/>
  <c r="J2620" i="13"/>
  <c r="H2620" i="13"/>
  <c r="M2620" i="13"/>
  <c r="L2620" i="13"/>
  <c r="N2620" i="13"/>
  <c r="K2620" i="13"/>
  <c r="I2620" i="13"/>
  <c r="F2620" i="13"/>
  <c r="G2620" i="13"/>
  <c r="D2620" i="13"/>
  <c r="H658" i="14" l="1"/>
  <c r="I658" i="14"/>
  <c r="AI658" i="14" s="1"/>
  <c r="D658" i="14"/>
  <c r="L658" i="14" s="1"/>
  <c r="F658" i="14"/>
  <c r="G658" i="14"/>
  <c r="AK658" i="14" s="1"/>
  <c r="E2621" i="13"/>
  <c r="A2622" i="13"/>
  <c r="H2621" i="13"/>
  <c r="N2621" i="13"/>
  <c r="J2621" i="13"/>
  <c r="G2621" i="13"/>
  <c r="O2621" i="13"/>
  <c r="L2621" i="13"/>
  <c r="D2621" i="13"/>
  <c r="F2621" i="13"/>
  <c r="I2621" i="13"/>
  <c r="K2621" i="13"/>
  <c r="M2621" i="13"/>
  <c r="AL658" i="14" l="1"/>
  <c r="V658" i="14"/>
  <c r="AH658" i="14"/>
  <c r="T658" i="14"/>
  <c r="AJ658" i="14"/>
  <c r="U658" i="14"/>
  <c r="J658" i="14"/>
  <c r="E2622" i="13"/>
  <c r="A2623" i="13"/>
  <c r="L2622" i="13"/>
  <c r="K2622" i="13"/>
  <c r="O2622" i="13"/>
  <c r="J2622" i="13"/>
  <c r="H2622" i="13"/>
  <c r="N2622" i="13"/>
  <c r="F2622" i="13"/>
  <c r="G2622" i="13"/>
  <c r="M2622" i="13"/>
  <c r="D2622" i="13"/>
  <c r="I2622" i="13"/>
  <c r="E2623" i="13" l="1"/>
  <c r="A2624" i="13"/>
  <c r="J2623" i="13"/>
  <c r="G2623" i="13"/>
  <c r="H2623" i="13"/>
  <c r="I2623" i="13"/>
  <c r="M2623" i="13"/>
  <c r="L2623" i="13"/>
  <c r="D2623" i="13"/>
  <c r="N2623" i="13"/>
  <c r="K2623" i="13"/>
  <c r="F2623" i="13"/>
  <c r="O2623" i="13"/>
  <c r="E2624" i="13" l="1"/>
  <c r="E659" i="14" s="1"/>
  <c r="AG659" i="14" s="1"/>
  <c r="A2625" i="13"/>
  <c r="N2624" i="13"/>
  <c r="H2624" i="13"/>
  <c r="F2624" i="13"/>
  <c r="M2624" i="13"/>
  <c r="O2624" i="13"/>
  <c r="G2624" i="13"/>
  <c r="I2624" i="13"/>
  <c r="K2624" i="13"/>
  <c r="J2624" i="13"/>
  <c r="L2624" i="13"/>
  <c r="D2624" i="13"/>
  <c r="H659" i="14" l="1"/>
  <c r="F659" i="14"/>
  <c r="D659" i="14"/>
  <c r="L659" i="14" s="1"/>
  <c r="G659" i="14"/>
  <c r="AK659" i="14" s="1"/>
  <c r="I659" i="14"/>
  <c r="AI659" i="14" s="1"/>
  <c r="E2625" i="13"/>
  <c r="A2626" i="13"/>
  <c r="J2625" i="13"/>
  <c r="D2625" i="13"/>
  <c r="L2625" i="13"/>
  <c r="G2625" i="13"/>
  <c r="N2625" i="13"/>
  <c r="O2625" i="13"/>
  <c r="K2625" i="13"/>
  <c r="M2625" i="13"/>
  <c r="H2625" i="13"/>
  <c r="F2625" i="13"/>
  <c r="I2625" i="13"/>
  <c r="AH659" i="14" l="1"/>
  <c r="T659" i="14"/>
  <c r="AL659" i="14"/>
  <c r="V659" i="14"/>
  <c r="AJ659" i="14"/>
  <c r="U659" i="14"/>
  <c r="J659" i="14"/>
  <c r="E2626" i="13"/>
  <c r="A2627" i="13"/>
  <c r="F2626" i="13"/>
  <c r="L2626" i="13"/>
  <c r="K2626" i="13"/>
  <c r="I2626" i="13"/>
  <c r="N2626" i="13"/>
  <c r="J2626" i="13"/>
  <c r="M2626" i="13"/>
  <c r="H2626" i="13"/>
  <c r="G2626" i="13"/>
  <c r="O2626" i="13"/>
  <c r="D2626" i="13"/>
  <c r="E2627" i="13" l="1"/>
  <c r="A2628" i="13"/>
  <c r="K2627" i="13"/>
  <c r="M2627" i="13"/>
  <c r="H2627" i="13"/>
  <c r="D2627" i="13"/>
  <c r="O2627" i="13"/>
  <c r="N2627" i="13"/>
  <c r="L2627" i="13"/>
  <c r="I2627" i="13"/>
  <c r="J2627" i="13"/>
  <c r="G2627" i="13"/>
  <c r="F2627" i="13"/>
  <c r="E2628" i="13" l="1"/>
  <c r="E660" i="14" s="1"/>
  <c r="AG660" i="14" s="1"/>
  <c r="A2629" i="13"/>
  <c r="D2628" i="13"/>
  <c r="K2628" i="13"/>
  <c r="I2628" i="13"/>
  <c r="L2628" i="13"/>
  <c r="O2628" i="13"/>
  <c r="J2628" i="13"/>
  <c r="N2628" i="13"/>
  <c r="G2628" i="13"/>
  <c r="F2628" i="13"/>
  <c r="M2628" i="13"/>
  <c r="H2628" i="13"/>
  <c r="H660" i="14" l="1"/>
  <c r="D660" i="14"/>
  <c r="L660" i="14" s="1"/>
  <c r="I660" i="14"/>
  <c r="AI660" i="14" s="1"/>
  <c r="F660" i="14"/>
  <c r="G660" i="14"/>
  <c r="AK660" i="14" s="1"/>
  <c r="E2629" i="13"/>
  <c r="A2630" i="13"/>
  <c r="K2629" i="13"/>
  <c r="L2629" i="13"/>
  <c r="M2629" i="13"/>
  <c r="H2629" i="13"/>
  <c r="G2629" i="13"/>
  <c r="I2629" i="13"/>
  <c r="D2629" i="13"/>
  <c r="O2629" i="13"/>
  <c r="N2629" i="13"/>
  <c r="J2629" i="13"/>
  <c r="F2629" i="13"/>
  <c r="AL660" i="14" l="1"/>
  <c r="V660" i="14"/>
  <c r="AH660" i="14"/>
  <c r="T660" i="14"/>
  <c r="AJ660" i="14"/>
  <c r="U660" i="14"/>
  <c r="J660" i="14"/>
  <c r="E2630" i="13"/>
  <c r="A2631" i="13"/>
  <c r="N2630" i="13"/>
  <c r="D2630" i="13"/>
  <c r="F2630" i="13"/>
  <c r="I2630" i="13"/>
  <c r="J2630" i="13"/>
  <c r="K2630" i="13"/>
  <c r="L2630" i="13"/>
  <c r="G2630" i="13"/>
  <c r="H2630" i="13"/>
  <c r="M2630" i="13"/>
  <c r="O2630" i="13"/>
  <c r="E2631" i="13" l="1"/>
  <c r="A2632" i="13"/>
  <c r="M2631" i="13"/>
  <c r="F2631" i="13"/>
  <c r="J2631" i="13"/>
  <c r="G2631" i="13"/>
  <c r="L2631" i="13"/>
  <c r="D2631" i="13"/>
  <c r="O2631" i="13"/>
  <c r="I2631" i="13"/>
  <c r="H2631" i="13"/>
  <c r="K2631" i="13"/>
  <c r="N2631" i="13"/>
  <c r="E2632" i="13" l="1"/>
  <c r="E661" i="14" s="1"/>
  <c r="AG661" i="14" s="1"/>
  <c r="A2633" i="13"/>
  <c r="J2632" i="13"/>
  <c r="O2632" i="13"/>
  <c r="M2632" i="13"/>
  <c r="G2632" i="13"/>
  <c r="F2632" i="13"/>
  <c r="L2632" i="13"/>
  <c r="N2632" i="13"/>
  <c r="D2632" i="13"/>
  <c r="K2632" i="13"/>
  <c r="H2632" i="13"/>
  <c r="I2632" i="13"/>
  <c r="H661" i="14" l="1"/>
  <c r="D661" i="14"/>
  <c r="L661" i="14" s="1"/>
  <c r="F661" i="14"/>
  <c r="G661" i="14"/>
  <c r="AK661" i="14" s="1"/>
  <c r="I661" i="14"/>
  <c r="AI661" i="14" s="1"/>
  <c r="E2633" i="13"/>
  <c r="A2634" i="13"/>
  <c r="J2633" i="13"/>
  <c r="G2633" i="13"/>
  <c r="H2633" i="13"/>
  <c r="F2633" i="13"/>
  <c r="L2633" i="13"/>
  <c r="I2633" i="13"/>
  <c r="K2633" i="13"/>
  <c r="D2633" i="13"/>
  <c r="O2633" i="13"/>
  <c r="N2633" i="13"/>
  <c r="M2633" i="13"/>
  <c r="AL661" i="14" l="1"/>
  <c r="V661" i="14"/>
  <c r="AH661" i="14"/>
  <c r="T661" i="14"/>
  <c r="AJ661" i="14"/>
  <c r="U661" i="14"/>
  <c r="J661" i="14"/>
  <c r="E2634" i="13"/>
  <c r="A2635" i="13"/>
  <c r="O2634" i="13"/>
  <c r="K2634" i="13"/>
  <c r="N2634" i="13"/>
  <c r="J2634" i="13"/>
  <c r="M2634" i="13"/>
  <c r="I2634" i="13"/>
  <c r="D2634" i="13"/>
  <c r="H2634" i="13"/>
  <c r="L2634" i="13"/>
  <c r="G2634" i="13"/>
  <c r="F2634" i="13"/>
  <c r="E2635" i="13" l="1"/>
  <c r="A2636" i="13"/>
  <c r="D2635" i="13"/>
  <c r="H2635" i="13"/>
  <c r="N2635" i="13"/>
  <c r="L2635" i="13"/>
  <c r="I2635" i="13"/>
  <c r="G2635" i="13"/>
  <c r="K2635" i="13"/>
  <c r="F2635" i="13"/>
  <c r="J2635" i="13"/>
  <c r="M2635" i="13"/>
  <c r="O2635" i="13"/>
  <c r="E2636" i="13" l="1"/>
  <c r="E662" i="14" s="1"/>
  <c r="AG662" i="14" s="1"/>
  <c r="A2637" i="13"/>
  <c r="J2636" i="13"/>
  <c r="F2636" i="13"/>
  <c r="G2636" i="13"/>
  <c r="L2636" i="13"/>
  <c r="O2636" i="13"/>
  <c r="H2636" i="13"/>
  <c r="K2636" i="13"/>
  <c r="D2636" i="13"/>
  <c r="M2636" i="13"/>
  <c r="I2636" i="13"/>
  <c r="N2636" i="13"/>
  <c r="H662" i="14" l="1"/>
  <c r="F662" i="14"/>
  <c r="D662" i="14"/>
  <c r="L662" i="14" s="1"/>
  <c r="G662" i="14"/>
  <c r="AK662" i="14" s="1"/>
  <c r="I662" i="14"/>
  <c r="AI662" i="14" s="1"/>
  <c r="E2637" i="13"/>
  <c r="A2638" i="13"/>
  <c r="K2637" i="13"/>
  <c r="G2637" i="13"/>
  <c r="O2637" i="13"/>
  <c r="J2637" i="13"/>
  <c r="H2637" i="13"/>
  <c r="N2637" i="13"/>
  <c r="M2637" i="13"/>
  <c r="L2637" i="13"/>
  <c r="I2637" i="13"/>
  <c r="D2637" i="13"/>
  <c r="F2637" i="13"/>
  <c r="AH662" i="14" l="1"/>
  <c r="T662" i="14"/>
  <c r="AL662" i="14"/>
  <c r="V662" i="14"/>
  <c r="AJ662" i="14"/>
  <c r="U662" i="14"/>
  <c r="J662" i="14"/>
  <c r="E2638" i="13"/>
  <c r="A2639" i="13"/>
  <c r="F2638" i="13"/>
  <c r="K2638" i="13"/>
  <c r="N2638" i="13"/>
  <c r="J2638" i="13"/>
  <c r="I2638" i="13"/>
  <c r="O2638" i="13"/>
  <c r="L2638" i="13"/>
  <c r="G2638" i="13"/>
  <c r="D2638" i="13"/>
  <c r="H2638" i="13"/>
  <c r="M2638" i="13"/>
  <c r="E2639" i="13" l="1"/>
  <c r="A2640" i="13"/>
  <c r="K2639" i="13"/>
  <c r="D2639" i="13"/>
  <c r="J2639" i="13"/>
  <c r="O2639" i="13"/>
  <c r="M2639" i="13"/>
  <c r="G2639" i="13"/>
  <c r="F2639" i="13"/>
  <c r="N2639" i="13"/>
  <c r="I2639" i="13"/>
  <c r="L2639" i="13"/>
  <c r="H2639" i="13"/>
  <c r="E2640" i="13" l="1"/>
  <c r="E663" i="14" s="1"/>
  <c r="AG663" i="14" s="1"/>
  <c r="A2641" i="13"/>
  <c r="D2640" i="13"/>
  <c r="H2640" i="13"/>
  <c r="M2640" i="13"/>
  <c r="I2640" i="13"/>
  <c r="J2640" i="13"/>
  <c r="O2640" i="13"/>
  <c r="F2640" i="13"/>
  <c r="K2640" i="13"/>
  <c r="L2640" i="13"/>
  <c r="G2640" i="13"/>
  <c r="N2640" i="13"/>
  <c r="H663" i="14" l="1"/>
  <c r="F663" i="14"/>
  <c r="D663" i="14"/>
  <c r="L663" i="14" s="1"/>
  <c r="G663" i="14"/>
  <c r="AK663" i="14" s="1"/>
  <c r="I663" i="14"/>
  <c r="AI663" i="14" s="1"/>
  <c r="E2641" i="13"/>
  <c r="A2642" i="13"/>
  <c r="O2641" i="13"/>
  <c r="G2641" i="13"/>
  <c r="F2641" i="13"/>
  <c r="D2641" i="13"/>
  <c r="N2641" i="13"/>
  <c r="H2641" i="13"/>
  <c r="J2641" i="13"/>
  <c r="K2641" i="13"/>
  <c r="I2641" i="13"/>
  <c r="L2641" i="13"/>
  <c r="M2641" i="13"/>
  <c r="AH663" i="14" l="1"/>
  <c r="T663" i="14"/>
  <c r="AL663" i="14"/>
  <c r="V663" i="14"/>
  <c r="AJ663" i="14"/>
  <c r="U663" i="14"/>
  <c r="J663" i="14"/>
  <c r="E2642" i="13"/>
  <c r="A2643" i="13"/>
  <c r="L2642" i="13"/>
  <c r="J2642" i="13"/>
  <c r="G2642" i="13"/>
  <c r="M2642" i="13"/>
  <c r="I2642" i="13"/>
  <c r="N2642" i="13"/>
  <c r="O2642" i="13"/>
  <c r="F2642" i="13"/>
  <c r="K2642" i="13"/>
  <c r="H2642" i="13"/>
  <c r="D2642" i="13"/>
  <c r="E2643" i="13" l="1"/>
  <c r="A2644" i="13"/>
  <c r="K2643" i="13"/>
  <c r="N2643" i="13"/>
  <c r="F2643" i="13"/>
  <c r="L2643" i="13"/>
  <c r="M2643" i="13"/>
  <c r="J2643" i="13"/>
  <c r="D2643" i="13"/>
  <c r="H2643" i="13"/>
  <c r="G2643" i="13"/>
  <c r="I2643" i="13"/>
  <c r="O2643" i="13"/>
  <c r="E2644" i="13" l="1"/>
  <c r="E664" i="14" s="1"/>
  <c r="AG664" i="14" s="1"/>
  <c r="A2645" i="13"/>
  <c r="H2644" i="13"/>
  <c r="F2644" i="13"/>
  <c r="N2644" i="13"/>
  <c r="G2644" i="13"/>
  <c r="J2644" i="13"/>
  <c r="I2644" i="13"/>
  <c r="D2644" i="13"/>
  <c r="L2644" i="13"/>
  <c r="O2644" i="13"/>
  <c r="K2644" i="13"/>
  <c r="M2644" i="13"/>
  <c r="H664" i="14" l="1"/>
  <c r="G664" i="14"/>
  <c r="AK664" i="14" s="1"/>
  <c r="F664" i="14"/>
  <c r="D664" i="14"/>
  <c r="L664" i="14" s="1"/>
  <c r="I664" i="14"/>
  <c r="AI664" i="14" s="1"/>
  <c r="E2645" i="13"/>
  <c r="A2646" i="13"/>
  <c r="K2645" i="13"/>
  <c r="H2645" i="13"/>
  <c r="J2645" i="13"/>
  <c r="F2645" i="13"/>
  <c r="M2645" i="13"/>
  <c r="G2645" i="13"/>
  <c r="O2645" i="13"/>
  <c r="I2645" i="13"/>
  <c r="D2645" i="13"/>
  <c r="L2645" i="13"/>
  <c r="N2645" i="13"/>
  <c r="AH664" i="14" l="1"/>
  <c r="T664" i="14"/>
  <c r="AL664" i="14"/>
  <c r="V664" i="14"/>
  <c r="AJ664" i="14"/>
  <c r="U664" i="14"/>
  <c r="J664" i="14"/>
  <c r="E2646" i="13"/>
  <c r="A2647" i="13"/>
  <c r="D2646" i="13"/>
  <c r="L2646" i="13"/>
  <c r="O2646" i="13"/>
  <c r="G2646" i="13"/>
  <c r="K2646" i="13"/>
  <c r="J2646" i="13"/>
  <c r="N2646" i="13"/>
  <c r="M2646" i="13"/>
  <c r="H2646" i="13"/>
  <c r="F2646" i="13"/>
  <c r="I2646" i="13"/>
  <c r="E2647" i="13" l="1"/>
  <c r="A2648" i="13"/>
  <c r="K2647" i="13"/>
  <c r="O2647" i="13"/>
  <c r="M2647" i="13"/>
  <c r="J2647" i="13"/>
  <c r="H2647" i="13"/>
  <c r="L2647" i="13"/>
  <c r="D2647" i="13"/>
  <c r="G2647" i="13"/>
  <c r="N2647" i="13"/>
  <c r="I2647" i="13"/>
  <c r="F2647" i="13"/>
  <c r="E2648" i="13" l="1"/>
  <c r="E665" i="14" s="1"/>
  <c r="AG665" i="14" s="1"/>
  <c r="A2649" i="13"/>
  <c r="J2648" i="13"/>
  <c r="D2648" i="13"/>
  <c r="G2648" i="13"/>
  <c r="O2648" i="13"/>
  <c r="M2648" i="13"/>
  <c r="K2648" i="13"/>
  <c r="H2648" i="13"/>
  <c r="N2648" i="13"/>
  <c r="F2648" i="13"/>
  <c r="L2648" i="13"/>
  <c r="I2648" i="13"/>
  <c r="H665" i="14" l="1"/>
  <c r="G665" i="14"/>
  <c r="AK665" i="14" s="1"/>
  <c r="D665" i="14"/>
  <c r="L665" i="14" s="1"/>
  <c r="I665" i="14"/>
  <c r="AI665" i="14" s="1"/>
  <c r="F665" i="14"/>
  <c r="E2649" i="13"/>
  <c r="A2650" i="13"/>
  <c r="M2649" i="13"/>
  <c r="H2649" i="13"/>
  <c r="L2649" i="13"/>
  <c r="O2649" i="13"/>
  <c r="N2649" i="13"/>
  <c r="F2649" i="13"/>
  <c r="J2649" i="13"/>
  <c r="D2649" i="13"/>
  <c r="K2649" i="13"/>
  <c r="G2649" i="13"/>
  <c r="I2649" i="13"/>
  <c r="AL665" i="14" l="1"/>
  <c r="V665" i="14"/>
  <c r="AH665" i="14"/>
  <c r="T665" i="14"/>
  <c r="AJ665" i="14"/>
  <c r="U665" i="14"/>
  <c r="J665" i="14"/>
  <c r="E2650" i="13"/>
  <c r="A2651" i="13"/>
  <c r="D2650" i="13"/>
  <c r="K2650" i="13"/>
  <c r="G2650" i="13"/>
  <c r="J2650" i="13"/>
  <c r="M2650" i="13"/>
  <c r="H2650" i="13"/>
  <c r="O2650" i="13"/>
  <c r="I2650" i="13"/>
  <c r="F2650" i="13"/>
  <c r="L2650" i="13"/>
  <c r="N2650" i="13"/>
  <c r="E2651" i="13" l="1"/>
  <c r="A2652" i="13"/>
  <c r="J2651" i="13"/>
  <c r="M2651" i="13"/>
  <c r="D2651" i="13"/>
  <c r="L2651" i="13"/>
  <c r="O2651" i="13"/>
  <c r="N2651" i="13"/>
  <c r="G2651" i="13"/>
  <c r="H2651" i="13"/>
  <c r="F2651" i="13"/>
  <c r="I2651" i="13"/>
  <c r="K2651" i="13"/>
  <c r="E2652" i="13" l="1"/>
  <c r="E666" i="14" s="1"/>
  <c r="AG666" i="14" s="1"/>
  <c r="A2653" i="13"/>
  <c r="K2652" i="13"/>
  <c r="I2652" i="13"/>
  <c r="L2652" i="13"/>
  <c r="O2652" i="13"/>
  <c r="J2652" i="13"/>
  <c r="M2652" i="13"/>
  <c r="D2652" i="13"/>
  <c r="G2652" i="13"/>
  <c r="F2652" i="13"/>
  <c r="N2652" i="13"/>
  <c r="H2652" i="13"/>
  <c r="H666" i="14" l="1"/>
  <c r="G666" i="14"/>
  <c r="AK666" i="14" s="1"/>
  <c r="I666" i="14"/>
  <c r="AI666" i="14" s="1"/>
  <c r="D666" i="14"/>
  <c r="L666" i="14" s="1"/>
  <c r="F666" i="14"/>
  <c r="E2653" i="13"/>
  <c r="A2654" i="13"/>
  <c r="N2653" i="13"/>
  <c r="F2653" i="13"/>
  <c r="O2653" i="13"/>
  <c r="J2653" i="13"/>
  <c r="K2653" i="13"/>
  <c r="M2653" i="13"/>
  <c r="G2653" i="13"/>
  <c r="D2653" i="13"/>
  <c r="H2653" i="13"/>
  <c r="L2653" i="13"/>
  <c r="I2653" i="13"/>
  <c r="AL666" i="14" l="1"/>
  <c r="V666" i="14"/>
  <c r="AH666" i="14"/>
  <c r="T666" i="14"/>
  <c r="AJ666" i="14"/>
  <c r="U666" i="14"/>
  <c r="J666" i="14"/>
  <c r="E2654" i="13"/>
  <c r="A2655" i="13"/>
  <c r="L2654" i="13"/>
  <c r="J2654" i="13"/>
  <c r="O2654" i="13"/>
  <c r="D2654" i="13"/>
  <c r="I2654" i="13"/>
  <c r="H2654" i="13"/>
  <c r="K2654" i="13"/>
  <c r="G2654" i="13"/>
  <c r="F2654" i="13"/>
  <c r="M2654" i="13"/>
  <c r="N2654" i="13"/>
  <c r="E2655" i="13" l="1"/>
  <c r="A2656" i="13"/>
  <c r="L2655" i="13"/>
  <c r="F2655" i="13"/>
  <c r="D2655" i="13"/>
  <c r="I2655" i="13"/>
  <c r="J2655" i="13"/>
  <c r="K2655" i="13"/>
  <c r="N2655" i="13"/>
  <c r="M2655" i="13"/>
  <c r="O2655" i="13"/>
  <c r="G2655" i="13"/>
  <c r="H2655" i="13"/>
  <c r="E2656" i="13" l="1"/>
  <c r="E667" i="14" s="1"/>
  <c r="AG667" i="14" s="1"/>
  <c r="A2657" i="13"/>
  <c r="D2656" i="13"/>
  <c r="M2656" i="13"/>
  <c r="F2656" i="13"/>
  <c r="G2656" i="13"/>
  <c r="L2656" i="13"/>
  <c r="K2656" i="13"/>
  <c r="H2656" i="13"/>
  <c r="I2656" i="13"/>
  <c r="O2656" i="13"/>
  <c r="N2656" i="13"/>
  <c r="J2656" i="13"/>
  <c r="H667" i="14" l="1"/>
  <c r="F667" i="14"/>
  <c r="D667" i="14"/>
  <c r="L667" i="14" s="1"/>
  <c r="G667" i="14"/>
  <c r="AK667" i="14" s="1"/>
  <c r="I667" i="14"/>
  <c r="AI667" i="14" s="1"/>
  <c r="E2657" i="13"/>
  <c r="A2658" i="13"/>
  <c r="H2657" i="13"/>
  <c r="N2657" i="13"/>
  <c r="K2657" i="13"/>
  <c r="I2657" i="13"/>
  <c r="L2657" i="13"/>
  <c r="M2657" i="13"/>
  <c r="G2657" i="13"/>
  <c r="F2657" i="13"/>
  <c r="J2657" i="13"/>
  <c r="D2657" i="13"/>
  <c r="O2657" i="13"/>
  <c r="AH667" i="14" l="1"/>
  <c r="T667" i="14"/>
  <c r="AL667" i="14"/>
  <c r="V667" i="14"/>
  <c r="AJ667" i="14"/>
  <c r="U667" i="14"/>
  <c r="J667" i="14"/>
  <c r="E2658" i="13"/>
  <c r="A2659" i="13"/>
  <c r="J2658" i="13"/>
  <c r="L2658" i="13"/>
  <c r="O2658" i="13"/>
  <c r="G2658" i="13"/>
  <c r="D2658" i="13"/>
  <c r="I2658" i="13"/>
  <c r="F2658" i="13"/>
  <c r="M2658" i="13"/>
  <c r="N2658" i="13"/>
  <c r="K2658" i="13"/>
  <c r="H2658" i="13"/>
  <c r="E2659" i="13" l="1"/>
  <c r="A2660" i="13"/>
  <c r="J2659" i="13"/>
  <c r="O2659" i="13"/>
  <c r="I2659" i="13"/>
  <c r="M2659" i="13"/>
  <c r="L2659" i="13"/>
  <c r="G2659" i="13"/>
  <c r="F2659" i="13"/>
  <c r="K2659" i="13"/>
  <c r="D2659" i="13"/>
  <c r="H2659" i="13"/>
  <c r="N2659" i="13"/>
  <c r="E2660" i="13" l="1"/>
  <c r="E668" i="14" s="1"/>
  <c r="AG668" i="14" s="1"/>
  <c r="A2661" i="13"/>
  <c r="J2660" i="13"/>
  <c r="H2660" i="13"/>
  <c r="I2660" i="13"/>
  <c r="G2660" i="13"/>
  <c r="L2660" i="13"/>
  <c r="N2660" i="13"/>
  <c r="D2660" i="13"/>
  <c r="K2660" i="13"/>
  <c r="F2660" i="13"/>
  <c r="M2660" i="13"/>
  <c r="O2660" i="13"/>
  <c r="H668" i="14" l="1"/>
  <c r="D668" i="14"/>
  <c r="L668" i="14" s="1"/>
  <c r="I668" i="14"/>
  <c r="AI668" i="14" s="1"/>
  <c r="G668" i="14"/>
  <c r="AK668" i="14" s="1"/>
  <c r="F668" i="14"/>
  <c r="E2661" i="13"/>
  <c r="A2662" i="13"/>
  <c r="F2661" i="13"/>
  <c r="D2661" i="13"/>
  <c r="I2661" i="13"/>
  <c r="G2661" i="13"/>
  <c r="K2661" i="13"/>
  <c r="H2661" i="13"/>
  <c r="O2661" i="13"/>
  <c r="M2661" i="13"/>
  <c r="J2661" i="13"/>
  <c r="N2661" i="13"/>
  <c r="L2661" i="13"/>
  <c r="AL668" i="14" l="1"/>
  <c r="V668" i="14"/>
  <c r="AH668" i="14"/>
  <c r="T668" i="14"/>
  <c r="AJ668" i="14"/>
  <c r="U668" i="14"/>
  <c r="J668" i="14"/>
  <c r="E2662" i="13"/>
  <c r="A2663" i="13"/>
  <c r="O2662" i="13"/>
  <c r="F2662" i="13"/>
  <c r="L2662" i="13"/>
  <c r="I2662" i="13"/>
  <c r="H2662" i="13"/>
  <c r="N2662" i="13"/>
  <c r="M2662" i="13"/>
  <c r="J2662" i="13"/>
  <c r="K2662" i="13"/>
  <c r="G2662" i="13"/>
  <c r="D2662" i="13"/>
  <c r="E2663" i="13" l="1"/>
  <c r="A2664" i="13"/>
  <c r="I2663" i="13"/>
  <c r="M2663" i="13"/>
  <c r="F2663" i="13"/>
  <c r="G2663" i="13"/>
  <c r="J2663" i="13"/>
  <c r="O2663" i="13"/>
  <c r="L2663" i="13"/>
  <c r="N2663" i="13"/>
  <c r="K2663" i="13"/>
  <c r="H2663" i="13"/>
  <c r="D2663" i="13"/>
  <c r="E2664" i="13" l="1"/>
  <c r="E669" i="14" s="1"/>
  <c r="AG669" i="14" s="1"/>
  <c r="A2665" i="13"/>
  <c r="G2664" i="13"/>
  <c r="J2664" i="13"/>
  <c r="H2664" i="13"/>
  <c r="M2664" i="13"/>
  <c r="D2664" i="13"/>
  <c r="N2664" i="13"/>
  <c r="I2664" i="13"/>
  <c r="O2664" i="13"/>
  <c r="L2664" i="13"/>
  <c r="F2664" i="13"/>
  <c r="K2664" i="13"/>
  <c r="H669" i="14" l="1"/>
  <c r="D669" i="14"/>
  <c r="L669" i="14" s="1"/>
  <c r="G669" i="14"/>
  <c r="AK669" i="14" s="1"/>
  <c r="F669" i="14"/>
  <c r="I669" i="14"/>
  <c r="AI669" i="14" s="1"/>
  <c r="E2665" i="13"/>
  <c r="A2666" i="13"/>
  <c r="I2665" i="13"/>
  <c r="J2665" i="13"/>
  <c r="O2665" i="13"/>
  <c r="L2665" i="13"/>
  <c r="F2665" i="13"/>
  <c r="K2665" i="13"/>
  <c r="N2665" i="13"/>
  <c r="D2665" i="13"/>
  <c r="M2665" i="13"/>
  <c r="H2665" i="13"/>
  <c r="G2665" i="13"/>
  <c r="AL669" i="14" l="1"/>
  <c r="V669" i="14"/>
  <c r="AH669" i="14"/>
  <c r="T669" i="14"/>
  <c r="AJ669" i="14"/>
  <c r="U669" i="14"/>
  <c r="J669" i="14"/>
  <c r="E2666" i="13"/>
  <c r="A2667" i="13"/>
  <c r="N2666" i="13"/>
  <c r="I2666" i="13"/>
  <c r="J2666" i="13"/>
  <c r="G2666" i="13"/>
  <c r="D2666" i="13"/>
  <c r="M2666" i="13"/>
  <c r="F2666" i="13"/>
  <c r="O2666" i="13"/>
  <c r="H2666" i="13"/>
  <c r="L2666" i="13"/>
  <c r="K2666" i="13"/>
  <c r="E2667" i="13" l="1"/>
  <c r="A2668" i="13"/>
  <c r="L2667" i="13"/>
  <c r="I2667" i="13"/>
  <c r="N2667" i="13"/>
  <c r="J2667" i="13"/>
  <c r="F2667" i="13"/>
  <c r="G2667" i="13"/>
  <c r="D2667" i="13"/>
  <c r="H2667" i="13"/>
  <c r="M2667" i="13"/>
  <c r="O2667" i="13"/>
  <c r="K2667" i="13"/>
  <c r="E2668" i="13" l="1"/>
  <c r="E670" i="14" s="1"/>
  <c r="AG670" i="14" s="1"/>
  <c r="A2669" i="13"/>
  <c r="M2668" i="13"/>
  <c r="L2668" i="13"/>
  <c r="H2668" i="13"/>
  <c r="F2668" i="13"/>
  <c r="N2668" i="13"/>
  <c r="I2668" i="13"/>
  <c r="O2668" i="13"/>
  <c r="G2668" i="13"/>
  <c r="J2668" i="13"/>
  <c r="K2668" i="13"/>
  <c r="D2668" i="13"/>
  <c r="H670" i="14" l="1"/>
  <c r="I670" i="14"/>
  <c r="AI670" i="14" s="1"/>
  <c r="D670" i="14"/>
  <c r="L670" i="14" s="1"/>
  <c r="G670" i="14"/>
  <c r="AK670" i="14" s="1"/>
  <c r="F670" i="14"/>
  <c r="E2669" i="13"/>
  <c r="A2670" i="13"/>
  <c r="I2669" i="13"/>
  <c r="L2669" i="13"/>
  <c r="M2669" i="13"/>
  <c r="F2669" i="13"/>
  <c r="J2669" i="13"/>
  <c r="K2669" i="13"/>
  <c r="O2669" i="13"/>
  <c r="H2669" i="13"/>
  <c r="N2669" i="13"/>
  <c r="G2669" i="13"/>
  <c r="D2669" i="13"/>
  <c r="AL670" i="14" l="1"/>
  <c r="V670" i="14"/>
  <c r="AH670" i="14"/>
  <c r="T670" i="14"/>
  <c r="AJ670" i="14"/>
  <c r="U670" i="14"/>
  <c r="J670" i="14"/>
  <c r="E2670" i="13"/>
  <c r="A2671" i="13"/>
  <c r="F2670" i="13"/>
  <c r="M2670" i="13"/>
  <c r="H2670" i="13"/>
  <c r="L2670" i="13"/>
  <c r="N2670" i="13"/>
  <c r="O2670" i="13"/>
  <c r="J2670" i="13"/>
  <c r="K2670" i="13"/>
  <c r="I2670" i="13"/>
  <c r="D2670" i="13"/>
  <c r="G2670" i="13"/>
  <c r="E2671" i="13" l="1"/>
  <c r="A2672" i="13"/>
  <c r="G2671" i="13"/>
  <c r="M2671" i="13"/>
  <c r="I2671" i="13"/>
  <c r="J2671" i="13"/>
  <c r="F2671" i="13"/>
  <c r="H2671" i="13"/>
  <c r="L2671" i="13"/>
  <c r="K2671" i="13"/>
  <c r="D2671" i="13"/>
  <c r="N2671" i="13"/>
  <c r="O2671" i="13"/>
  <c r="E2672" i="13" l="1"/>
  <c r="E671" i="14" s="1"/>
  <c r="AG671" i="14" s="1"/>
  <c r="A2673" i="13"/>
  <c r="M2672" i="13"/>
  <c r="H2672" i="13"/>
  <c r="D2672" i="13"/>
  <c r="N2672" i="13"/>
  <c r="K2672" i="13"/>
  <c r="F2672" i="13"/>
  <c r="J2672" i="13"/>
  <c r="O2672" i="13"/>
  <c r="L2672" i="13"/>
  <c r="G2672" i="13"/>
  <c r="I2672" i="13"/>
  <c r="H671" i="14" l="1"/>
  <c r="I671" i="14"/>
  <c r="AI671" i="14" s="1"/>
  <c r="D671" i="14"/>
  <c r="L671" i="14" s="1"/>
  <c r="F671" i="14"/>
  <c r="G671" i="14"/>
  <c r="AK671" i="14" s="1"/>
  <c r="E2673" i="13"/>
  <c r="A2674" i="13"/>
  <c r="K2673" i="13"/>
  <c r="O2673" i="13"/>
  <c r="H2673" i="13"/>
  <c r="M2673" i="13"/>
  <c r="J2673" i="13"/>
  <c r="L2673" i="13"/>
  <c r="F2673" i="13"/>
  <c r="I2673" i="13"/>
  <c r="D2673" i="13"/>
  <c r="N2673" i="13"/>
  <c r="G2673" i="13"/>
  <c r="AL671" i="14" l="1"/>
  <c r="V671" i="14"/>
  <c r="AH671" i="14"/>
  <c r="T671" i="14"/>
  <c r="AJ671" i="14"/>
  <c r="U671" i="14"/>
  <c r="J671" i="14"/>
  <c r="E2674" i="13"/>
  <c r="A2675" i="13"/>
  <c r="K2674" i="13"/>
  <c r="I2674" i="13"/>
  <c r="G2674" i="13"/>
  <c r="M2674" i="13"/>
  <c r="D2674" i="13"/>
  <c r="O2674" i="13"/>
  <c r="N2674" i="13"/>
  <c r="L2674" i="13"/>
  <c r="H2674" i="13"/>
  <c r="J2674" i="13"/>
  <c r="F2674" i="13"/>
  <c r="E2675" i="13" l="1"/>
  <c r="A2676" i="13"/>
  <c r="G2675" i="13"/>
  <c r="N2675" i="13"/>
  <c r="K2675" i="13"/>
  <c r="F2675" i="13"/>
  <c r="I2675" i="13"/>
  <c r="D2675" i="13"/>
  <c r="O2675" i="13"/>
  <c r="M2675" i="13"/>
  <c r="J2675" i="13"/>
  <c r="H2675" i="13"/>
  <c r="L2675" i="13"/>
  <c r="E2676" i="13" l="1"/>
  <c r="E672" i="14" s="1"/>
  <c r="AG672" i="14" s="1"/>
  <c r="A2677" i="13"/>
  <c r="M2676" i="13"/>
  <c r="H2676" i="13"/>
  <c r="I2676" i="13"/>
  <c r="D2676" i="13"/>
  <c r="L2676" i="13"/>
  <c r="J2676" i="13"/>
  <c r="F2676" i="13"/>
  <c r="O2676" i="13"/>
  <c r="N2676" i="13"/>
  <c r="G2676" i="13"/>
  <c r="K2676" i="13"/>
  <c r="H672" i="14" l="1"/>
  <c r="I672" i="14"/>
  <c r="AI672" i="14" s="1"/>
  <c r="D672" i="14"/>
  <c r="L672" i="14" s="1"/>
  <c r="G672" i="14"/>
  <c r="AK672" i="14" s="1"/>
  <c r="F672" i="14"/>
  <c r="E2677" i="13"/>
  <c r="A2678" i="13"/>
  <c r="O2677" i="13"/>
  <c r="D2677" i="13"/>
  <c r="J2677" i="13"/>
  <c r="L2677" i="13"/>
  <c r="H2677" i="13"/>
  <c r="F2677" i="13"/>
  <c r="G2677" i="13"/>
  <c r="M2677" i="13"/>
  <c r="K2677" i="13"/>
  <c r="I2677" i="13"/>
  <c r="N2677" i="13"/>
  <c r="AL672" i="14" l="1"/>
  <c r="V672" i="14"/>
  <c r="AH672" i="14"/>
  <c r="T672" i="14"/>
  <c r="AJ672" i="14"/>
  <c r="U672" i="14"/>
  <c r="J672" i="14"/>
  <c r="E2678" i="13"/>
  <c r="A2679" i="13"/>
  <c r="M2678" i="13"/>
  <c r="L2678" i="13"/>
  <c r="D2678" i="13"/>
  <c r="K2678" i="13"/>
  <c r="I2678" i="13"/>
  <c r="G2678" i="13"/>
  <c r="H2678" i="13"/>
  <c r="N2678" i="13"/>
  <c r="F2678" i="13"/>
  <c r="O2678" i="13"/>
  <c r="J2678" i="13"/>
  <c r="E2679" i="13" l="1"/>
  <c r="A2680" i="13"/>
  <c r="M2679" i="13"/>
  <c r="L2679" i="13"/>
  <c r="F2679" i="13"/>
  <c r="D2679" i="13"/>
  <c r="K2679" i="13"/>
  <c r="H2679" i="13"/>
  <c r="G2679" i="13"/>
  <c r="J2679" i="13"/>
  <c r="O2679" i="13"/>
  <c r="I2679" i="13"/>
  <c r="N2679" i="13"/>
  <c r="E2680" i="13" l="1"/>
  <c r="E673" i="14" s="1"/>
  <c r="AG673" i="14" s="1"/>
  <c r="A2681" i="13"/>
  <c r="M2680" i="13"/>
  <c r="L2680" i="13"/>
  <c r="K2680" i="13"/>
  <c r="O2680" i="13"/>
  <c r="H2680" i="13"/>
  <c r="D2680" i="13"/>
  <c r="I2680" i="13"/>
  <c r="G2680" i="13"/>
  <c r="F2680" i="13"/>
  <c r="J2680" i="13"/>
  <c r="N2680" i="13"/>
  <c r="H673" i="14" l="1"/>
  <c r="I673" i="14"/>
  <c r="AI673" i="14" s="1"/>
  <c r="G673" i="14"/>
  <c r="AK673" i="14" s="1"/>
  <c r="F673" i="14"/>
  <c r="D673" i="14"/>
  <c r="L673" i="14" s="1"/>
  <c r="E2681" i="13"/>
  <c r="A2682" i="13"/>
  <c r="J2681" i="13"/>
  <c r="N2681" i="13"/>
  <c r="H2681" i="13"/>
  <c r="O2681" i="13"/>
  <c r="L2681" i="13"/>
  <c r="M2681" i="13"/>
  <c r="K2681" i="13"/>
  <c r="D2681" i="13"/>
  <c r="G2681" i="13"/>
  <c r="I2681" i="13"/>
  <c r="F2681" i="13"/>
  <c r="AH673" i="14" l="1"/>
  <c r="T673" i="14"/>
  <c r="AL673" i="14"/>
  <c r="V673" i="14"/>
  <c r="AJ673" i="14"/>
  <c r="U673" i="14"/>
  <c r="J673" i="14"/>
  <c r="E2682" i="13"/>
  <c r="A2683" i="13"/>
  <c r="G2682" i="13"/>
  <c r="F2682" i="13"/>
  <c r="O2682" i="13"/>
  <c r="D2682" i="13"/>
  <c r="H2682" i="13"/>
  <c r="N2682" i="13"/>
  <c r="L2682" i="13"/>
  <c r="J2682" i="13"/>
  <c r="I2682" i="13"/>
  <c r="M2682" i="13"/>
  <c r="K2682" i="13"/>
  <c r="E2683" i="13" l="1"/>
  <c r="A2684" i="13"/>
  <c r="L2683" i="13"/>
  <c r="I2683" i="13"/>
  <c r="J2683" i="13"/>
  <c r="F2683" i="13"/>
  <c r="G2683" i="13"/>
  <c r="M2683" i="13"/>
  <c r="N2683" i="13"/>
  <c r="K2683" i="13"/>
  <c r="O2683" i="13"/>
  <c r="H2683" i="13"/>
  <c r="D2683" i="13"/>
  <c r="E2684" i="13" l="1"/>
  <c r="E674" i="14" s="1"/>
  <c r="AG674" i="14" s="1"/>
  <c r="A2685" i="13"/>
  <c r="H2684" i="13"/>
  <c r="M2684" i="13"/>
  <c r="F2684" i="13"/>
  <c r="L2684" i="13"/>
  <c r="K2684" i="13"/>
  <c r="N2684" i="13"/>
  <c r="D2684" i="13"/>
  <c r="O2684" i="13"/>
  <c r="I2684" i="13"/>
  <c r="J2684" i="13"/>
  <c r="G2684" i="13"/>
  <c r="H674" i="14" l="1"/>
  <c r="G674" i="14"/>
  <c r="AK674" i="14" s="1"/>
  <c r="I674" i="14"/>
  <c r="AI674" i="14" s="1"/>
  <c r="D674" i="14"/>
  <c r="L674" i="14" s="1"/>
  <c r="F674" i="14"/>
  <c r="E2685" i="13"/>
  <c r="A2686" i="13"/>
  <c r="M2685" i="13"/>
  <c r="H2685" i="13"/>
  <c r="L2685" i="13"/>
  <c r="I2685" i="13"/>
  <c r="D2685" i="13"/>
  <c r="F2685" i="13"/>
  <c r="J2685" i="13"/>
  <c r="N2685" i="13"/>
  <c r="G2685" i="13"/>
  <c r="K2685" i="13"/>
  <c r="O2685" i="13"/>
  <c r="AL674" i="14" l="1"/>
  <c r="V674" i="14"/>
  <c r="AH674" i="14"/>
  <c r="T674" i="14"/>
  <c r="AJ674" i="14"/>
  <c r="U674" i="14"/>
  <c r="J674" i="14"/>
  <c r="E2686" i="13"/>
  <c r="A2687" i="13"/>
  <c r="H2686" i="13"/>
  <c r="L2686" i="13"/>
  <c r="I2686" i="13"/>
  <c r="F2686" i="13"/>
  <c r="N2686" i="13"/>
  <c r="K2686" i="13"/>
  <c r="G2686" i="13"/>
  <c r="D2686" i="13"/>
  <c r="M2686" i="13"/>
  <c r="J2686" i="13"/>
  <c r="O2686" i="13"/>
  <c r="E2687" i="13" l="1"/>
  <c r="A2688" i="13"/>
  <c r="D2687" i="13"/>
  <c r="K2687" i="13"/>
  <c r="I2687" i="13"/>
  <c r="L2687" i="13"/>
  <c r="G2687" i="13"/>
  <c r="H2687" i="13"/>
  <c r="F2687" i="13"/>
  <c r="J2687" i="13"/>
  <c r="O2687" i="13"/>
  <c r="N2687" i="13"/>
  <c r="M2687" i="13"/>
  <c r="E2688" i="13" l="1"/>
  <c r="E675" i="14" s="1"/>
  <c r="AG675" i="14" s="1"/>
  <c r="A2689" i="13"/>
  <c r="O2688" i="13"/>
  <c r="J2688" i="13"/>
  <c r="L2688" i="13"/>
  <c r="D2688" i="13"/>
  <c r="K2688" i="13"/>
  <c r="F2688" i="13"/>
  <c r="I2688" i="13"/>
  <c r="M2688" i="13"/>
  <c r="N2688" i="13"/>
  <c r="H2688" i="13"/>
  <c r="G2688" i="13"/>
  <c r="H675" i="14" l="1"/>
  <c r="D675" i="14"/>
  <c r="L675" i="14" s="1"/>
  <c r="G675" i="14"/>
  <c r="AK675" i="14" s="1"/>
  <c r="F675" i="14"/>
  <c r="I675" i="14"/>
  <c r="AI675" i="14" s="1"/>
  <c r="E2689" i="13"/>
  <c r="A2690" i="13"/>
  <c r="L2689" i="13"/>
  <c r="O2689" i="13"/>
  <c r="D2689" i="13"/>
  <c r="N2689" i="13"/>
  <c r="H2689" i="13"/>
  <c r="K2689" i="13"/>
  <c r="F2689" i="13"/>
  <c r="M2689" i="13"/>
  <c r="J2689" i="13"/>
  <c r="I2689" i="13"/>
  <c r="G2689" i="13"/>
  <c r="AL675" i="14" l="1"/>
  <c r="V675" i="14"/>
  <c r="AH675" i="14"/>
  <c r="T675" i="14"/>
  <c r="AJ675" i="14"/>
  <c r="U675" i="14"/>
  <c r="J675" i="14"/>
  <c r="E2690" i="13"/>
  <c r="A2691" i="13"/>
  <c r="K2690" i="13"/>
  <c r="D2690" i="13"/>
  <c r="L2690" i="13"/>
  <c r="M2690" i="13"/>
  <c r="I2690" i="13"/>
  <c r="H2690" i="13"/>
  <c r="F2690" i="13"/>
  <c r="G2690" i="13"/>
  <c r="J2690" i="13"/>
  <c r="O2690" i="13"/>
  <c r="N2690" i="13"/>
  <c r="E2691" i="13" l="1"/>
  <c r="A2692" i="13"/>
  <c r="G2691" i="13"/>
  <c r="N2691" i="13"/>
  <c r="F2691" i="13"/>
  <c r="O2691" i="13"/>
  <c r="L2691" i="13"/>
  <c r="D2691" i="13"/>
  <c r="I2691" i="13"/>
  <c r="M2691" i="13"/>
  <c r="J2691" i="13"/>
  <c r="H2691" i="13"/>
  <c r="K2691" i="13"/>
  <c r="E2692" i="13" l="1"/>
  <c r="E676" i="14" s="1"/>
  <c r="AG676" i="14" s="1"/>
  <c r="A2693" i="13"/>
  <c r="J2692" i="13"/>
  <c r="O2692" i="13"/>
  <c r="N2692" i="13"/>
  <c r="M2692" i="13"/>
  <c r="G2692" i="13"/>
  <c r="L2692" i="13"/>
  <c r="F2692" i="13"/>
  <c r="D2692" i="13"/>
  <c r="K2692" i="13"/>
  <c r="H2692" i="13"/>
  <c r="I2692" i="13"/>
  <c r="H676" i="14" l="1"/>
  <c r="D676" i="14"/>
  <c r="L676" i="14" s="1"/>
  <c r="G676" i="14"/>
  <c r="AK676" i="14" s="1"/>
  <c r="I676" i="14"/>
  <c r="AI676" i="14" s="1"/>
  <c r="F676" i="14"/>
  <c r="E2693" i="13"/>
  <c r="A2694" i="13"/>
  <c r="H2693" i="13"/>
  <c r="M2693" i="13"/>
  <c r="N2693" i="13"/>
  <c r="J2693" i="13"/>
  <c r="F2693" i="13"/>
  <c r="O2693" i="13"/>
  <c r="G2693" i="13"/>
  <c r="I2693" i="13"/>
  <c r="K2693" i="13"/>
  <c r="D2693" i="13"/>
  <c r="L2693" i="13"/>
  <c r="AL676" i="14" l="1"/>
  <c r="V676" i="14"/>
  <c r="AH676" i="14"/>
  <c r="T676" i="14"/>
  <c r="AJ676" i="14"/>
  <c r="U676" i="14"/>
  <c r="J676" i="14"/>
  <c r="E2694" i="13"/>
  <c r="A2695" i="13"/>
  <c r="F2694" i="13"/>
  <c r="D2694" i="13"/>
  <c r="N2694" i="13"/>
  <c r="M2694" i="13"/>
  <c r="K2694" i="13"/>
  <c r="G2694" i="13"/>
  <c r="H2694" i="13"/>
  <c r="L2694" i="13"/>
  <c r="I2694" i="13"/>
  <c r="J2694" i="13"/>
  <c r="O2694" i="13"/>
  <c r="E2695" i="13" l="1"/>
  <c r="A2696" i="13"/>
  <c r="J2695" i="13"/>
  <c r="F2695" i="13"/>
  <c r="G2695" i="13"/>
  <c r="M2695" i="13"/>
  <c r="L2695" i="13"/>
  <c r="D2695" i="13"/>
  <c r="K2695" i="13"/>
  <c r="O2695" i="13"/>
  <c r="N2695" i="13"/>
  <c r="H2695" i="13"/>
  <c r="I2695" i="13"/>
  <c r="E2696" i="13" l="1"/>
  <c r="E677" i="14" s="1"/>
  <c r="AG677" i="14" s="1"/>
  <c r="A2697" i="13"/>
  <c r="M2696" i="13"/>
  <c r="K2696" i="13"/>
  <c r="H2696" i="13"/>
  <c r="D2696" i="13"/>
  <c r="I2696" i="13"/>
  <c r="N2696" i="13"/>
  <c r="O2696" i="13"/>
  <c r="J2696" i="13"/>
  <c r="G2696" i="13"/>
  <c r="L2696" i="13"/>
  <c r="F2696" i="13"/>
  <c r="H677" i="14" l="1"/>
  <c r="D677" i="14"/>
  <c r="L677" i="14" s="1"/>
  <c r="F677" i="14"/>
  <c r="G677" i="14"/>
  <c r="AK677" i="14" s="1"/>
  <c r="I677" i="14"/>
  <c r="AI677" i="14" s="1"/>
  <c r="E2697" i="13"/>
  <c r="A2698" i="13"/>
  <c r="H2697" i="13"/>
  <c r="L2697" i="13"/>
  <c r="D2697" i="13"/>
  <c r="J2697" i="13"/>
  <c r="F2697" i="13"/>
  <c r="I2697" i="13"/>
  <c r="N2697" i="13"/>
  <c r="K2697" i="13"/>
  <c r="G2697" i="13"/>
  <c r="M2697" i="13"/>
  <c r="O2697" i="13"/>
  <c r="AL677" i="14" l="1"/>
  <c r="V677" i="14"/>
  <c r="AH677" i="14"/>
  <c r="T677" i="14"/>
  <c r="AJ677" i="14"/>
  <c r="U677" i="14"/>
  <c r="J677" i="14"/>
  <c r="E2698" i="13"/>
  <c r="A2699" i="13"/>
  <c r="L2698" i="13"/>
  <c r="F2698" i="13"/>
  <c r="O2698" i="13"/>
  <c r="I2698" i="13"/>
  <c r="M2698" i="13"/>
  <c r="J2698" i="13"/>
  <c r="G2698" i="13"/>
  <c r="N2698" i="13"/>
  <c r="K2698" i="13"/>
  <c r="H2698" i="13"/>
  <c r="D2698" i="13"/>
  <c r="E2699" i="13" l="1"/>
  <c r="A2700" i="13"/>
  <c r="N2699" i="13"/>
  <c r="L2699" i="13"/>
  <c r="G2699" i="13"/>
  <c r="J2699" i="13"/>
  <c r="I2699" i="13"/>
  <c r="K2699" i="13"/>
  <c r="F2699" i="13"/>
  <c r="O2699" i="13"/>
  <c r="M2699" i="13"/>
  <c r="D2699" i="13"/>
  <c r="H2699" i="13"/>
  <c r="E2700" i="13" l="1"/>
  <c r="E678" i="14" s="1"/>
  <c r="AG678" i="14" s="1"/>
  <c r="A2701" i="13"/>
  <c r="D2700" i="13"/>
  <c r="L2700" i="13"/>
  <c r="K2700" i="13"/>
  <c r="I2700" i="13"/>
  <c r="M2700" i="13"/>
  <c r="J2700" i="13"/>
  <c r="N2700" i="13"/>
  <c r="O2700" i="13"/>
  <c r="G2700" i="13"/>
  <c r="H2700" i="13"/>
  <c r="F2700" i="13"/>
  <c r="H678" i="14" l="1"/>
  <c r="F678" i="14"/>
  <c r="D678" i="14"/>
  <c r="L678" i="14" s="1"/>
  <c r="G678" i="14"/>
  <c r="AK678" i="14" s="1"/>
  <c r="I678" i="14"/>
  <c r="AI678" i="14" s="1"/>
  <c r="E2701" i="13"/>
  <c r="A2702" i="13"/>
  <c r="O2701" i="13"/>
  <c r="L2701" i="13"/>
  <c r="F2701" i="13"/>
  <c r="N2701" i="13"/>
  <c r="H2701" i="13"/>
  <c r="D2701" i="13"/>
  <c r="K2701" i="13"/>
  <c r="M2701" i="13"/>
  <c r="G2701" i="13"/>
  <c r="J2701" i="13"/>
  <c r="I2701" i="13"/>
  <c r="AH678" i="14" l="1"/>
  <c r="T678" i="14"/>
  <c r="AL678" i="14"/>
  <c r="V678" i="14"/>
  <c r="AJ678" i="14"/>
  <c r="U678" i="14"/>
  <c r="J678" i="14"/>
  <c r="E2702" i="13"/>
  <c r="A2703" i="13"/>
  <c r="L2702" i="13"/>
  <c r="J2702" i="13"/>
  <c r="F2702" i="13"/>
  <c r="I2702" i="13"/>
  <c r="H2702" i="13"/>
  <c r="K2702" i="13"/>
  <c r="D2702" i="13"/>
  <c r="N2702" i="13"/>
  <c r="G2702" i="13"/>
  <c r="O2702" i="13"/>
  <c r="M2702" i="13"/>
  <c r="E2703" i="13" l="1"/>
  <c r="A2704" i="13"/>
  <c r="K2703" i="13"/>
  <c r="L2703" i="13"/>
  <c r="O2703" i="13"/>
  <c r="F2703" i="13"/>
  <c r="H2703" i="13"/>
  <c r="D2703" i="13"/>
  <c r="M2703" i="13"/>
  <c r="N2703" i="13"/>
  <c r="J2703" i="13"/>
  <c r="I2703" i="13"/>
  <c r="G2703" i="13"/>
  <c r="E2704" i="13" l="1"/>
  <c r="E679" i="14" s="1"/>
  <c r="AG679" i="14" s="1"/>
  <c r="A2705" i="13"/>
  <c r="I2704" i="13"/>
  <c r="F2704" i="13"/>
  <c r="O2704" i="13"/>
  <c r="G2704" i="13"/>
  <c r="H2704" i="13"/>
  <c r="M2704" i="13"/>
  <c r="K2704" i="13"/>
  <c r="N2704" i="13"/>
  <c r="J2704" i="13"/>
  <c r="D2704" i="13"/>
  <c r="L2704" i="13"/>
  <c r="H679" i="14" l="1"/>
  <c r="G679" i="14"/>
  <c r="AK679" i="14" s="1"/>
  <c r="I679" i="14"/>
  <c r="AI679" i="14" s="1"/>
  <c r="F679" i="14"/>
  <c r="D679" i="14"/>
  <c r="L679" i="14" s="1"/>
  <c r="E2705" i="13"/>
  <c r="A2706" i="13"/>
  <c r="M2705" i="13"/>
  <c r="F2705" i="13"/>
  <c r="L2705" i="13"/>
  <c r="G2705" i="13"/>
  <c r="H2705" i="13"/>
  <c r="K2705" i="13"/>
  <c r="O2705" i="13"/>
  <c r="N2705" i="13"/>
  <c r="D2705" i="13"/>
  <c r="I2705" i="13"/>
  <c r="J2705" i="13"/>
  <c r="AH679" i="14" l="1"/>
  <c r="T679" i="14"/>
  <c r="AL679" i="14"/>
  <c r="V679" i="14"/>
  <c r="AJ679" i="14"/>
  <c r="U679" i="14"/>
  <c r="J679" i="14"/>
  <c r="E2706" i="13"/>
  <c r="A2707" i="13"/>
  <c r="I2706" i="13"/>
  <c r="J2706" i="13"/>
  <c r="H2706" i="13"/>
  <c r="O2706" i="13"/>
  <c r="M2706" i="13"/>
  <c r="D2706" i="13"/>
  <c r="N2706" i="13"/>
  <c r="G2706" i="13"/>
  <c r="F2706" i="13"/>
  <c r="K2706" i="13"/>
  <c r="L2706" i="13"/>
  <c r="E2707" i="13" l="1"/>
  <c r="A2708" i="13"/>
  <c r="M2707" i="13"/>
  <c r="N2707" i="13"/>
  <c r="F2707" i="13"/>
  <c r="J2707" i="13"/>
  <c r="L2707" i="13"/>
  <c r="G2707" i="13"/>
  <c r="H2707" i="13"/>
  <c r="D2707" i="13"/>
  <c r="I2707" i="13"/>
  <c r="O2707" i="13"/>
  <c r="K2707" i="13"/>
  <c r="E2708" i="13" l="1"/>
  <c r="E680" i="14" s="1"/>
  <c r="AG680" i="14" s="1"/>
  <c r="A2709" i="13"/>
  <c r="I2708" i="13"/>
  <c r="D2708" i="13"/>
  <c r="M2708" i="13"/>
  <c r="L2708" i="13"/>
  <c r="N2708" i="13"/>
  <c r="H2708" i="13"/>
  <c r="F2708" i="13"/>
  <c r="G2708" i="13"/>
  <c r="K2708" i="13"/>
  <c r="J2708" i="13"/>
  <c r="O2708" i="13"/>
  <c r="H680" i="14" l="1"/>
  <c r="G680" i="14"/>
  <c r="AK680" i="14" s="1"/>
  <c r="I680" i="14"/>
  <c r="AI680" i="14" s="1"/>
  <c r="D680" i="14"/>
  <c r="L680" i="14" s="1"/>
  <c r="F680" i="14"/>
  <c r="E2709" i="13"/>
  <c r="A2710" i="13"/>
  <c r="N2709" i="13"/>
  <c r="D2709" i="13"/>
  <c r="J2709" i="13"/>
  <c r="I2709" i="13"/>
  <c r="L2709" i="13"/>
  <c r="O2709" i="13"/>
  <c r="H2709" i="13"/>
  <c r="M2709" i="13"/>
  <c r="G2709" i="13"/>
  <c r="K2709" i="13"/>
  <c r="F2709" i="13"/>
  <c r="AL680" i="14" l="1"/>
  <c r="V680" i="14"/>
  <c r="AH680" i="14"/>
  <c r="T680" i="14"/>
  <c r="AJ680" i="14"/>
  <c r="U680" i="14"/>
  <c r="J680" i="14"/>
  <c r="E2710" i="13"/>
  <c r="A2711" i="13"/>
  <c r="J2710" i="13"/>
  <c r="D2710" i="13"/>
  <c r="M2710" i="13"/>
  <c r="G2710" i="13"/>
  <c r="O2710" i="13"/>
  <c r="N2710" i="13"/>
  <c r="F2710" i="13"/>
  <c r="I2710" i="13"/>
  <c r="H2710" i="13"/>
  <c r="K2710" i="13"/>
  <c r="L2710" i="13"/>
  <c r="E2711" i="13" l="1"/>
  <c r="A2712" i="13"/>
  <c r="I2711" i="13"/>
  <c r="K2711" i="13"/>
  <c r="J2711" i="13"/>
  <c r="D2711" i="13"/>
  <c r="M2711" i="13"/>
  <c r="O2711" i="13"/>
  <c r="H2711" i="13"/>
  <c r="N2711" i="13"/>
  <c r="G2711" i="13"/>
  <c r="F2711" i="13"/>
  <c r="L2711" i="13"/>
  <c r="E2712" i="13" l="1"/>
  <c r="E681" i="14" s="1"/>
  <c r="AG681" i="14" s="1"/>
  <c r="A2713" i="13"/>
  <c r="N2712" i="13"/>
  <c r="G2712" i="13"/>
  <c r="I2712" i="13"/>
  <c r="H2712" i="13"/>
  <c r="K2712" i="13"/>
  <c r="M2712" i="13"/>
  <c r="J2712" i="13"/>
  <c r="L2712" i="13"/>
  <c r="F2712" i="13"/>
  <c r="D2712" i="13"/>
  <c r="O2712" i="13"/>
  <c r="H681" i="14" l="1"/>
  <c r="F681" i="14"/>
  <c r="G681" i="14"/>
  <c r="AK681" i="14" s="1"/>
  <c r="D681" i="14"/>
  <c r="L681" i="14" s="1"/>
  <c r="I681" i="14"/>
  <c r="AI681" i="14" s="1"/>
  <c r="E2713" i="13"/>
  <c r="A2714" i="13"/>
  <c r="G2713" i="13"/>
  <c r="D2713" i="13"/>
  <c r="M2713" i="13"/>
  <c r="N2713" i="13"/>
  <c r="F2713" i="13"/>
  <c r="H2713" i="13"/>
  <c r="J2713" i="13"/>
  <c r="K2713" i="13"/>
  <c r="O2713" i="13"/>
  <c r="I2713" i="13"/>
  <c r="L2713" i="13"/>
  <c r="AH681" i="14" l="1"/>
  <c r="T681" i="14"/>
  <c r="AL681" i="14"/>
  <c r="V681" i="14"/>
  <c r="AJ681" i="14"/>
  <c r="U681" i="14"/>
  <c r="J681" i="14"/>
  <c r="E2714" i="13"/>
  <c r="A2715" i="13"/>
  <c r="M2714" i="13"/>
  <c r="F2714" i="13"/>
  <c r="D2714" i="13"/>
  <c r="K2714" i="13"/>
  <c r="N2714" i="13"/>
  <c r="L2714" i="13"/>
  <c r="O2714" i="13"/>
  <c r="G2714" i="13"/>
  <c r="J2714" i="13"/>
  <c r="I2714" i="13"/>
  <c r="H2714" i="13"/>
  <c r="E2715" i="13" l="1"/>
  <c r="A2716" i="13"/>
  <c r="J2715" i="13"/>
  <c r="K2715" i="13"/>
  <c r="L2715" i="13"/>
  <c r="O2715" i="13"/>
  <c r="G2715" i="13"/>
  <c r="I2715" i="13"/>
  <c r="H2715" i="13"/>
  <c r="F2715" i="13"/>
  <c r="N2715" i="13"/>
  <c r="D2715" i="13"/>
  <c r="M2715" i="13"/>
  <c r="E2716" i="13" l="1"/>
  <c r="E682" i="14" s="1"/>
  <c r="AG682" i="14" s="1"/>
  <c r="A2717" i="13"/>
  <c r="J2716" i="13"/>
  <c r="K2716" i="13"/>
  <c r="D2716" i="13"/>
  <c r="I2716" i="13"/>
  <c r="G2716" i="13"/>
  <c r="N2716" i="13"/>
  <c r="M2716" i="13"/>
  <c r="L2716" i="13"/>
  <c r="O2716" i="13"/>
  <c r="F2716" i="13"/>
  <c r="H2716" i="13"/>
  <c r="H682" i="14" l="1"/>
  <c r="I682" i="14"/>
  <c r="AI682" i="14" s="1"/>
  <c r="D682" i="14"/>
  <c r="L682" i="14" s="1"/>
  <c r="G682" i="14"/>
  <c r="AK682" i="14" s="1"/>
  <c r="F682" i="14"/>
  <c r="E2717" i="13"/>
  <c r="A2718" i="13"/>
  <c r="J2717" i="13"/>
  <c r="G2717" i="13"/>
  <c r="H2717" i="13"/>
  <c r="D2717" i="13"/>
  <c r="L2717" i="13"/>
  <c r="K2717" i="13"/>
  <c r="M2717" i="13"/>
  <c r="O2717" i="13"/>
  <c r="F2717" i="13"/>
  <c r="N2717" i="13"/>
  <c r="I2717" i="13"/>
  <c r="AL682" i="14" l="1"/>
  <c r="V682" i="14"/>
  <c r="AH682" i="14"/>
  <c r="T682" i="14"/>
  <c r="AJ682" i="14"/>
  <c r="U682" i="14"/>
  <c r="J682" i="14"/>
  <c r="E2718" i="13"/>
  <c r="A2719" i="13"/>
  <c r="J2718" i="13"/>
  <c r="F2718" i="13"/>
  <c r="N2718" i="13"/>
  <c r="K2718" i="13"/>
  <c r="H2718" i="13"/>
  <c r="O2718" i="13"/>
  <c r="D2718" i="13"/>
  <c r="L2718" i="13"/>
  <c r="M2718" i="13"/>
  <c r="G2718" i="13"/>
  <c r="I2718" i="13"/>
  <c r="E2719" i="13" l="1"/>
  <c r="A2720" i="13"/>
  <c r="I2719" i="13"/>
  <c r="O2719" i="13"/>
  <c r="H2719" i="13"/>
  <c r="D2719" i="13"/>
  <c r="F2719" i="13"/>
  <c r="J2719" i="13"/>
  <c r="L2719" i="13"/>
  <c r="N2719" i="13"/>
  <c r="K2719" i="13"/>
  <c r="G2719" i="13"/>
  <c r="M2719" i="13"/>
  <c r="E2720" i="13" l="1"/>
  <c r="E683" i="14" s="1"/>
  <c r="AG683" i="14" s="1"/>
  <c r="A2721" i="13"/>
  <c r="N2720" i="13"/>
  <c r="I2720" i="13"/>
  <c r="H2720" i="13"/>
  <c r="D2720" i="13"/>
  <c r="O2720" i="13"/>
  <c r="G2720" i="13"/>
  <c r="F2720" i="13"/>
  <c r="L2720" i="13"/>
  <c r="K2720" i="13"/>
  <c r="J2720" i="13"/>
  <c r="M2720" i="13"/>
  <c r="H683" i="14" l="1"/>
  <c r="I683" i="14"/>
  <c r="AI683" i="14" s="1"/>
  <c r="D683" i="14"/>
  <c r="L683" i="14" s="1"/>
  <c r="G683" i="14"/>
  <c r="AK683" i="14" s="1"/>
  <c r="F683" i="14"/>
  <c r="E2721" i="13"/>
  <c r="A2722" i="13"/>
  <c r="F2721" i="13"/>
  <c r="J2721" i="13"/>
  <c r="G2721" i="13"/>
  <c r="L2721" i="13"/>
  <c r="H2721" i="13"/>
  <c r="N2721" i="13"/>
  <c r="I2721" i="13"/>
  <c r="D2721" i="13"/>
  <c r="O2721" i="13"/>
  <c r="K2721" i="13"/>
  <c r="M2721" i="13"/>
  <c r="AL683" i="14" l="1"/>
  <c r="V683" i="14"/>
  <c r="AH683" i="14"/>
  <c r="T683" i="14"/>
  <c r="AJ683" i="14"/>
  <c r="U683" i="14"/>
  <c r="J683" i="14"/>
  <c r="E2722" i="13"/>
  <c r="A2723" i="13"/>
  <c r="F2722" i="13"/>
  <c r="M2722" i="13"/>
  <c r="D2722" i="13"/>
  <c r="J2722" i="13"/>
  <c r="K2722" i="13"/>
  <c r="I2722" i="13"/>
  <c r="O2722" i="13"/>
  <c r="G2722" i="13"/>
  <c r="N2722" i="13"/>
  <c r="L2722" i="13"/>
  <c r="H2722" i="13"/>
  <c r="E2723" i="13" l="1"/>
  <c r="A2724" i="13"/>
  <c r="D2723" i="13"/>
  <c r="M2723" i="13"/>
  <c r="N2723" i="13"/>
  <c r="G2723" i="13"/>
  <c r="J2723" i="13"/>
  <c r="L2723" i="13"/>
  <c r="K2723" i="13"/>
  <c r="F2723" i="13"/>
  <c r="H2723" i="13"/>
  <c r="O2723" i="13"/>
  <c r="I2723" i="13"/>
  <c r="E2724" i="13" l="1"/>
  <c r="E684" i="14" s="1"/>
  <c r="AG684" i="14" s="1"/>
  <c r="A2725" i="13"/>
  <c r="H2724" i="13"/>
  <c r="F2724" i="13"/>
  <c r="K2724" i="13"/>
  <c r="J2724" i="13"/>
  <c r="G2724" i="13"/>
  <c r="O2724" i="13"/>
  <c r="N2724" i="13"/>
  <c r="I2724" i="13"/>
  <c r="L2724" i="13"/>
  <c r="M2724" i="13"/>
  <c r="D2724" i="13"/>
  <c r="H684" i="14" l="1"/>
  <c r="F684" i="14"/>
  <c r="D684" i="14"/>
  <c r="L684" i="14" s="1"/>
  <c r="I684" i="14"/>
  <c r="AI684" i="14" s="1"/>
  <c r="G684" i="14"/>
  <c r="AK684" i="14" s="1"/>
  <c r="E2725" i="13"/>
  <c r="A2726" i="13"/>
  <c r="O2725" i="13"/>
  <c r="F2725" i="13"/>
  <c r="D2725" i="13"/>
  <c r="G2725" i="13"/>
  <c r="L2725" i="13"/>
  <c r="H2725" i="13"/>
  <c r="J2725" i="13"/>
  <c r="M2725" i="13"/>
  <c r="I2725" i="13"/>
  <c r="N2725" i="13"/>
  <c r="K2725" i="13"/>
  <c r="AH684" i="14" l="1"/>
  <c r="T684" i="14"/>
  <c r="AL684" i="14"/>
  <c r="V684" i="14"/>
  <c r="AJ684" i="14"/>
  <c r="U684" i="14"/>
  <c r="J684" i="14"/>
  <c r="E2726" i="13"/>
  <c r="A2727" i="13"/>
  <c r="K2726" i="13"/>
  <c r="H2726" i="13"/>
  <c r="N2726" i="13"/>
  <c r="D2726" i="13"/>
  <c r="I2726" i="13"/>
  <c r="L2726" i="13"/>
  <c r="O2726" i="13"/>
  <c r="G2726" i="13"/>
  <c r="J2726" i="13"/>
  <c r="M2726" i="13"/>
  <c r="F2726" i="13"/>
  <c r="E2727" i="13" l="1"/>
  <c r="A2728" i="13"/>
  <c r="I2727" i="13"/>
  <c r="K2727" i="13"/>
  <c r="L2727" i="13"/>
  <c r="M2727" i="13"/>
  <c r="H2727" i="13"/>
  <c r="F2727" i="13"/>
  <c r="D2727" i="13"/>
  <c r="N2727" i="13"/>
  <c r="J2727" i="13"/>
  <c r="O2727" i="13"/>
  <c r="G2727" i="13"/>
  <c r="E2728" i="13" l="1"/>
  <c r="E685" i="14" s="1"/>
  <c r="AG685" i="14" s="1"/>
  <c r="A2729" i="13"/>
  <c r="K2728" i="13"/>
  <c r="J2728" i="13"/>
  <c r="N2728" i="13"/>
  <c r="L2728" i="13"/>
  <c r="G2728" i="13"/>
  <c r="H2728" i="13"/>
  <c r="M2728" i="13"/>
  <c r="F2728" i="13"/>
  <c r="I2728" i="13"/>
  <c r="D2728" i="13"/>
  <c r="O2728" i="13"/>
  <c r="H685" i="14" l="1"/>
  <c r="D685" i="14"/>
  <c r="L685" i="14" s="1"/>
  <c r="F685" i="14"/>
  <c r="G685" i="14"/>
  <c r="AK685" i="14" s="1"/>
  <c r="I685" i="14"/>
  <c r="AI685" i="14" s="1"/>
  <c r="E2729" i="13"/>
  <c r="A2730" i="13"/>
  <c r="G2729" i="13"/>
  <c r="L2729" i="13"/>
  <c r="K2729" i="13"/>
  <c r="M2729" i="13"/>
  <c r="D2729" i="13"/>
  <c r="I2729" i="13"/>
  <c r="H2729" i="13"/>
  <c r="O2729" i="13"/>
  <c r="J2729" i="13"/>
  <c r="F2729" i="13"/>
  <c r="N2729" i="13"/>
  <c r="AL685" i="14" l="1"/>
  <c r="V685" i="14"/>
  <c r="AH685" i="14"/>
  <c r="T685" i="14"/>
  <c r="AJ685" i="14"/>
  <c r="U685" i="14"/>
  <c r="J685" i="14"/>
  <c r="E2730" i="13"/>
  <c r="A2731" i="13"/>
  <c r="F2730" i="13"/>
  <c r="J2730" i="13"/>
  <c r="K2730" i="13"/>
  <c r="O2730" i="13"/>
  <c r="L2730" i="13"/>
  <c r="I2730" i="13"/>
  <c r="M2730" i="13"/>
  <c r="D2730" i="13"/>
  <c r="G2730" i="13"/>
  <c r="N2730" i="13"/>
  <c r="H2730" i="13"/>
  <c r="E2731" i="13" l="1"/>
  <c r="A2732" i="13"/>
  <c r="I2731" i="13"/>
  <c r="L2731" i="13"/>
  <c r="K2731" i="13"/>
  <c r="G2731" i="13"/>
  <c r="N2731" i="13"/>
  <c r="M2731" i="13"/>
  <c r="H2731" i="13"/>
  <c r="J2731" i="13"/>
  <c r="F2731" i="13"/>
  <c r="O2731" i="13"/>
  <c r="D2731" i="13"/>
  <c r="E2732" i="13" l="1"/>
  <c r="E686" i="14" s="1"/>
  <c r="AG686" i="14" s="1"/>
  <c r="A2733" i="13"/>
  <c r="F2732" i="13"/>
  <c r="N2732" i="13"/>
  <c r="J2732" i="13"/>
  <c r="D2732" i="13"/>
  <c r="H2732" i="13"/>
  <c r="O2732" i="13"/>
  <c r="I2732" i="13"/>
  <c r="L2732" i="13"/>
  <c r="M2732" i="13"/>
  <c r="K2732" i="13"/>
  <c r="G2732" i="13"/>
  <c r="H686" i="14" l="1"/>
  <c r="D686" i="14"/>
  <c r="L686" i="14" s="1"/>
  <c r="G686" i="14"/>
  <c r="AK686" i="14" s="1"/>
  <c r="I686" i="14"/>
  <c r="AI686" i="14" s="1"/>
  <c r="F686" i="14"/>
  <c r="E2733" i="13"/>
  <c r="A2734" i="13"/>
  <c r="F2733" i="13"/>
  <c r="I2733" i="13"/>
  <c r="D2733" i="13"/>
  <c r="G2733" i="13"/>
  <c r="O2733" i="13"/>
  <c r="L2733" i="13"/>
  <c r="M2733" i="13"/>
  <c r="H2733" i="13"/>
  <c r="J2733" i="13"/>
  <c r="N2733" i="13"/>
  <c r="K2733" i="13"/>
  <c r="AL686" i="14" l="1"/>
  <c r="V686" i="14"/>
  <c r="AH686" i="14"/>
  <c r="T686" i="14"/>
  <c r="AJ686" i="14"/>
  <c r="U686" i="14"/>
  <c r="J686" i="14"/>
  <c r="E2734" i="13"/>
  <c r="A2735" i="13"/>
  <c r="H2734" i="13"/>
  <c r="J2734" i="13"/>
  <c r="I2734" i="13"/>
  <c r="G2734" i="13"/>
  <c r="L2734" i="13"/>
  <c r="K2734" i="13"/>
  <c r="N2734" i="13"/>
  <c r="O2734" i="13"/>
  <c r="D2734" i="13"/>
  <c r="M2734" i="13"/>
  <c r="F2734" i="13"/>
  <c r="E2735" i="13" l="1"/>
  <c r="A2736" i="13"/>
  <c r="L2735" i="13"/>
  <c r="O2735" i="13"/>
  <c r="H2735" i="13"/>
  <c r="I2735" i="13"/>
  <c r="K2735" i="13"/>
  <c r="N2735" i="13"/>
  <c r="M2735" i="13"/>
  <c r="G2735" i="13"/>
  <c r="D2735" i="13"/>
  <c r="J2735" i="13"/>
  <c r="F2735" i="13"/>
  <c r="E2736" i="13" l="1"/>
  <c r="E687" i="14" s="1"/>
  <c r="AG687" i="14" s="1"/>
  <c r="A2737" i="13"/>
  <c r="J2736" i="13"/>
  <c r="O2736" i="13"/>
  <c r="M2736" i="13"/>
  <c r="D2736" i="13"/>
  <c r="L2736" i="13"/>
  <c r="H2736" i="13"/>
  <c r="K2736" i="13"/>
  <c r="F2736" i="13"/>
  <c r="G2736" i="13"/>
  <c r="I2736" i="13"/>
  <c r="N2736" i="13"/>
  <c r="H687" i="14" l="1"/>
  <c r="F687" i="14"/>
  <c r="G687" i="14"/>
  <c r="AK687" i="14" s="1"/>
  <c r="D687" i="14"/>
  <c r="L687" i="14" s="1"/>
  <c r="I687" i="14"/>
  <c r="AI687" i="14" s="1"/>
  <c r="E2737" i="13"/>
  <c r="A2738" i="13"/>
  <c r="J2737" i="13"/>
  <c r="N2737" i="13"/>
  <c r="G2737" i="13"/>
  <c r="D2737" i="13"/>
  <c r="I2737" i="13"/>
  <c r="O2737" i="13"/>
  <c r="K2737" i="13"/>
  <c r="H2737" i="13"/>
  <c r="L2737" i="13"/>
  <c r="F2737" i="13"/>
  <c r="M2737" i="13"/>
  <c r="AH687" i="14" l="1"/>
  <c r="T687" i="14"/>
  <c r="AL687" i="14"/>
  <c r="V687" i="14"/>
  <c r="AJ687" i="14"/>
  <c r="U687" i="14"/>
  <c r="J687" i="14"/>
  <c r="E2738" i="13"/>
  <c r="A2739" i="13"/>
  <c r="J2738" i="13"/>
  <c r="F2738" i="13"/>
  <c r="K2738" i="13"/>
  <c r="I2738" i="13"/>
  <c r="L2738" i="13"/>
  <c r="H2738" i="13"/>
  <c r="O2738" i="13"/>
  <c r="G2738" i="13"/>
  <c r="N2738" i="13"/>
  <c r="M2738" i="13"/>
  <c r="D2738" i="13"/>
  <c r="E2739" i="13" l="1"/>
  <c r="A2740" i="13"/>
  <c r="D2739" i="13"/>
  <c r="O2739" i="13"/>
  <c r="H2739" i="13"/>
  <c r="M2739" i="13"/>
  <c r="I2739" i="13"/>
  <c r="G2739" i="13"/>
  <c r="K2739" i="13"/>
  <c r="F2739" i="13"/>
  <c r="N2739" i="13"/>
  <c r="L2739" i="13"/>
  <c r="J2739" i="13"/>
  <c r="E2740" i="13" l="1"/>
  <c r="E688" i="14" s="1"/>
  <c r="AG688" i="14" s="1"/>
  <c r="A2741" i="13"/>
  <c r="N2740" i="13"/>
  <c r="D2740" i="13"/>
  <c r="J2740" i="13"/>
  <c r="K2740" i="13"/>
  <c r="M2740" i="13"/>
  <c r="I2740" i="13"/>
  <c r="F2740" i="13"/>
  <c r="H2740" i="13"/>
  <c r="O2740" i="13"/>
  <c r="L2740" i="13"/>
  <c r="G2740" i="13"/>
  <c r="H688" i="14" l="1"/>
  <c r="G688" i="14"/>
  <c r="AK688" i="14" s="1"/>
  <c r="F688" i="14"/>
  <c r="D688" i="14"/>
  <c r="L688" i="14" s="1"/>
  <c r="I688" i="14"/>
  <c r="AI688" i="14" s="1"/>
  <c r="E2741" i="13"/>
  <c r="A2742" i="13"/>
  <c r="G2741" i="13"/>
  <c r="H2741" i="13"/>
  <c r="F2741" i="13"/>
  <c r="D2741" i="13"/>
  <c r="K2741" i="13"/>
  <c r="I2741" i="13"/>
  <c r="M2741" i="13"/>
  <c r="N2741" i="13"/>
  <c r="J2741" i="13"/>
  <c r="O2741" i="13"/>
  <c r="L2741" i="13"/>
  <c r="AH688" i="14" l="1"/>
  <c r="T688" i="14"/>
  <c r="AL688" i="14"/>
  <c r="V688" i="14"/>
  <c r="AJ688" i="14"/>
  <c r="U688" i="14"/>
  <c r="J688" i="14"/>
  <c r="E2742" i="13"/>
  <c r="A2743" i="13"/>
  <c r="H2742" i="13"/>
  <c r="L2742" i="13"/>
  <c r="J2742" i="13"/>
  <c r="F2742" i="13"/>
  <c r="N2742" i="13"/>
  <c r="K2742" i="13"/>
  <c r="M2742" i="13"/>
  <c r="G2742" i="13"/>
  <c r="O2742" i="13"/>
  <c r="D2742" i="13"/>
  <c r="I2742" i="13"/>
  <c r="E2743" i="13" l="1"/>
  <c r="A2744" i="13"/>
  <c r="F2743" i="13"/>
  <c r="J2743" i="13"/>
  <c r="D2743" i="13"/>
  <c r="K2743" i="13"/>
  <c r="G2743" i="13"/>
  <c r="N2743" i="13"/>
  <c r="M2743" i="13"/>
  <c r="I2743" i="13"/>
  <c r="L2743" i="13"/>
  <c r="H2743" i="13"/>
  <c r="O2743" i="13"/>
  <c r="E2744" i="13" l="1"/>
  <c r="E689" i="14" s="1"/>
  <c r="AG689" i="14" s="1"/>
  <c r="A2745" i="13"/>
  <c r="F2744" i="13"/>
  <c r="G2744" i="13"/>
  <c r="K2744" i="13"/>
  <c r="N2744" i="13"/>
  <c r="H2744" i="13"/>
  <c r="L2744" i="13"/>
  <c r="O2744" i="13"/>
  <c r="M2744" i="13"/>
  <c r="J2744" i="13"/>
  <c r="D2744" i="13"/>
  <c r="I2744" i="13"/>
  <c r="H689" i="14" l="1"/>
  <c r="D689" i="14"/>
  <c r="L689" i="14" s="1"/>
  <c r="F689" i="14"/>
  <c r="G689" i="14"/>
  <c r="AK689" i="14" s="1"/>
  <c r="I689" i="14"/>
  <c r="AI689" i="14" s="1"/>
  <c r="E2745" i="13"/>
  <c r="A2746" i="13"/>
  <c r="K2745" i="13"/>
  <c r="J2745" i="13"/>
  <c r="H2745" i="13"/>
  <c r="L2745" i="13"/>
  <c r="G2745" i="13"/>
  <c r="O2745" i="13"/>
  <c r="M2745" i="13"/>
  <c r="I2745" i="13"/>
  <c r="F2745" i="13"/>
  <c r="D2745" i="13"/>
  <c r="N2745" i="13"/>
  <c r="AL689" i="14" l="1"/>
  <c r="V689" i="14"/>
  <c r="AH689" i="14"/>
  <c r="T689" i="14"/>
  <c r="AJ689" i="14"/>
  <c r="U689" i="14"/>
  <c r="J689" i="14"/>
  <c r="E2746" i="13"/>
  <c r="A2747" i="13"/>
  <c r="L2746" i="13"/>
  <c r="O2746" i="13"/>
  <c r="J2746" i="13"/>
  <c r="I2746" i="13"/>
  <c r="M2746" i="13"/>
  <c r="N2746" i="13"/>
  <c r="H2746" i="13"/>
  <c r="G2746" i="13"/>
  <c r="K2746" i="13"/>
  <c r="D2746" i="13"/>
  <c r="F2746" i="13"/>
  <c r="E2747" i="13" l="1"/>
  <c r="A2748" i="13"/>
  <c r="M2747" i="13"/>
  <c r="O2747" i="13"/>
  <c r="D2747" i="13"/>
  <c r="I2747" i="13"/>
  <c r="J2747" i="13"/>
  <c r="F2747" i="13"/>
  <c r="K2747" i="13"/>
  <c r="H2747" i="13"/>
  <c r="G2747" i="13"/>
  <c r="N2747" i="13"/>
  <c r="L2747" i="13"/>
  <c r="E2748" i="13" l="1"/>
  <c r="E690" i="14" s="1"/>
  <c r="AG690" i="14" s="1"/>
  <c r="A2749" i="13"/>
  <c r="D2748" i="13"/>
  <c r="G2748" i="13"/>
  <c r="K2748" i="13"/>
  <c r="L2748" i="13"/>
  <c r="N2748" i="13"/>
  <c r="O2748" i="13"/>
  <c r="M2748" i="13"/>
  <c r="J2748" i="13"/>
  <c r="H2748" i="13"/>
  <c r="F2748" i="13"/>
  <c r="I2748" i="13"/>
  <c r="H690" i="14" l="1"/>
  <c r="I690" i="14"/>
  <c r="AI690" i="14" s="1"/>
  <c r="D690" i="14"/>
  <c r="L690" i="14" s="1"/>
  <c r="F690" i="14"/>
  <c r="G690" i="14"/>
  <c r="AK690" i="14" s="1"/>
  <c r="E2749" i="13"/>
  <c r="A2750" i="13"/>
  <c r="H2749" i="13"/>
  <c r="D2749" i="13"/>
  <c r="K2749" i="13"/>
  <c r="O2749" i="13"/>
  <c r="G2749" i="13"/>
  <c r="J2749" i="13"/>
  <c r="L2749" i="13"/>
  <c r="I2749" i="13"/>
  <c r="N2749" i="13"/>
  <c r="M2749" i="13"/>
  <c r="F2749" i="13"/>
  <c r="AL690" i="14" l="1"/>
  <c r="V690" i="14"/>
  <c r="AH690" i="14"/>
  <c r="T690" i="14"/>
  <c r="AJ690" i="14"/>
  <c r="U690" i="14"/>
  <c r="J690" i="14"/>
  <c r="E2750" i="13"/>
  <c r="A2751" i="13"/>
  <c r="M2750" i="13"/>
  <c r="F2750" i="13"/>
  <c r="L2750" i="13"/>
  <c r="D2750" i="13"/>
  <c r="O2750" i="13"/>
  <c r="G2750" i="13"/>
  <c r="I2750" i="13"/>
  <c r="N2750" i="13"/>
  <c r="J2750" i="13"/>
  <c r="H2750" i="13"/>
  <c r="K2750" i="13"/>
  <c r="E2751" i="13" l="1"/>
  <c r="A2752" i="13"/>
  <c r="M2751" i="13"/>
  <c r="H2751" i="13"/>
  <c r="N2751" i="13"/>
  <c r="F2751" i="13"/>
  <c r="J2751" i="13"/>
  <c r="D2751" i="13"/>
  <c r="L2751" i="13"/>
  <c r="K2751" i="13"/>
  <c r="O2751" i="13"/>
  <c r="G2751" i="13"/>
  <c r="I2751" i="13"/>
  <c r="E2752" i="13" l="1"/>
  <c r="E691" i="14" s="1"/>
  <c r="AG691" i="14" s="1"/>
  <c r="A2753" i="13"/>
  <c r="M2752" i="13"/>
  <c r="G2752" i="13"/>
  <c r="F2752" i="13"/>
  <c r="I2752" i="13"/>
  <c r="L2752" i="13"/>
  <c r="D2752" i="13"/>
  <c r="N2752" i="13"/>
  <c r="O2752" i="13"/>
  <c r="H2752" i="13"/>
  <c r="K2752" i="13"/>
  <c r="J2752" i="13"/>
  <c r="H691" i="14" l="1"/>
  <c r="F691" i="14"/>
  <c r="D691" i="14"/>
  <c r="L691" i="14" s="1"/>
  <c r="G691" i="14"/>
  <c r="AK691" i="14" s="1"/>
  <c r="I691" i="14"/>
  <c r="AI691" i="14" s="1"/>
  <c r="E2753" i="13"/>
  <c r="A2754" i="13"/>
  <c r="J2753" i="13"/>
  <c r="H2753" i="13"/>
  <c r="I2753" i="13"/>
  <c r="M2753" i="13"/>
  <c r="O2753" i="13"/>
  <c r="F2753" i="13"/>
  <c r="L2753" i="13"/>
  <c r="D2753" i="13"/>
  <c r="K2753" i="13"/>
  <c r="N2753" i="13"/>
  <c r="G2753" i="13"/>
  <c r="AH691" i="14" l="1"/>
  <c r="T691" i="14"/>
  <c r="AL691" i="14"/>
  <c r="V691" i="14"/>
  <c r="AJ691" i="14"/>
  <c r="U691" i="14"/>
  <c r="J691" i="14"/>
  <c r="E2754" i="13"/>
  <c r="A2755" i="13"/>
  <c r="I2754" i="13"/>
  <c r="G2754" i="13"/>
  <c r="N2754" i="13"/>
  <c r="H2754" i="13"/>
  <c r="O2754" i="13"/>
  <c r="D2754" i="13"/>
  <c r="K2754" i="13"/>
  <c r="F2754" i="13"/>
  <c r="L2754" i="13"/>
  <c r="J2754" i="13"/>
  <c r="M2754" i="13"/>
  <c r="E2755" i="13" l="1"/>
  <c r="A2756" i="13"/>
  <c r="H2755" i="13"/>
  <c r="I2755" i="13"/>
  <c r="L2755" i="13"/>
  <c r="D2755" i="13"/>
  <c r="M2755" i="13"/>
  <c r="G2755" i="13"/>
  <c r="F2755" i="13"/>
  <c r="K2755" i="13"/>
  <c r="O2755" i="13"/>
  <c r="J2755" i="13"/>
  <c r="N2755" i="13"/>
  <c r="E2756" i="13" l="1"/>
  <c r="E692" i="14" s="1"/>
  <c r="AG692" i="14" s="1"/>
  <c r="A2757" i="13"/>
  <c r="M2756" i="13"/>
  <c r="L2756" i="13"/>
  <c r="F2756" i="13"/>
  <c r="N2756" i="13"/>
  <c r="G2756" i="13"/>
  <c r="K2756" i="13"/>
  <c r="H2756" i="13"/>
  <c r="J2756" i="13"/>
  <c r="O2756" i="13"/>
  <c r="D2756" i="13"/>
  <c r="I2756" i="13"/>
  <c r="H692" i="14" l="1"/>
  <c r="G692" i="14"/>
  <c r="AK692" i="14" s="1"/>
  <c r="D692" i="14"/>
  <c r="L692" i="14" s="1"/>
  <c r="I692" i="14"/>
  <c r="AI692" i="14" s="1"/>
  <c r="F692" i="14"/>
  <c r="E2757" i="13"/>
  <c r="A2758" i="13"/>
  <c r="G2757" i="13"/>
  <c r="O2757" i="13"/>
  <c r="N2757" i="13"/>
  <c r="L2757" i="13"/>
  <c r="F2757" i="13"/>
  <c r="J2757" i="13"/>
  <c r="D2757" i="13"/>
  <c r="M2757" i="13"/>
  <c r="I2757" i="13"/>
  <c r="H2757" i="13"/>
  <c r="K2757" i="13"/>
  <c r="AL692" i="14" l="1"/>
  <c r="V692" i="14"/>
  <c r="AH692" i="14"/>
  <c r="T692" i="14"/>
  <c r="AJ692" i="14"/>
  <c r="U692" i="14"/>
  <c r="J692" i="14"/>
  <c r="E2758" i="13"/>
  <c r="A2759" i="13"/>
  <c r="D2758" i="13"/>
  <c r="F2758" i="13"/>
  <c r="N2758" i="13"/>
  <c r="J2758" i="13"/>
  <c r="L2758" i="13"/>
  <c r="M2758" i="13"/>
  <c r="O2758" i="13"/>
  <c r="K2758" i="13"/>
  <c r="I2758" i="13"/>
  <c r="H2758" i="13"/>
  <c r="G2758" i="13"/>
  <c r="E2759" i="13" l="1"/>
  <c r="A2760" i="13"/>
  <c r="J2759" i="13"/>
  <c r="I2759" i="13"/>
  <c r="O2759" i="13"/>
  <c r="F2759" i="13"/>
  <c r="H2759" i="13"/>
  <c r="N2759" i="13"/>
  <c r="D2759" i="13"/>
  <c r="M2759" i="13"/>
  <c r="K2759" i="13"/>
  <c r="L2759" i="13"/>
  <c r="G2759" i="13"/>
  <c r="E2760" i="13" l="1"/>
  <c r="E693" i="14" s="1"/>
  <c r="AG693" i="14" s="1"/>
  <c r="A2761" i="13"/>
  <c r="M2760" i="13"/>
  <c r="F2760" i="13"/>
  <c r="G2760" i="13"/>
  <c r="I2760" i="13"/>
  <c r="H2760" i="13"/>
  <c r="D2760" i="13"/>
  <c r="J2760" i="13"/>
  <c r="K2760" i="13"/>
  <c r="O2760" i="13"/>
  <c r="L2760" i="13"/>
  <c r="N2760" i="13"/>
  <c r="H693" i="14" l="1"/>
  <c r="I693" i="14"/>
  <c r="AI693" i="14" s="1"/>
  <c r="D693" i="14"/>
  <c r="L693" i="14" s="1"/>
  <c r="G693" i="14"/>
  <c r="AK693" i="14" s="1"/>
  <c r="F693" i="14"/>
  <c r="E2761" i="13"/>
  <c r="A2762" i="13"/>
  <c r="J2761" i="13"/>
  <c r="M2761" i="13"/>
  <c r="D2761" i="13"/>
  <c r="K2761" i="13"/>
  <c r="O2761" i="13"/>
  <c r="F2761" i="13"/>
  <c r="L2761" i="13"/>
  <c r="I2761" i="13"/>
  <c r="N2761" i="13"/>
  <c r="H2761" i="13"/>
  <c r="G2761" i="13"/>
  <c r="AL693" i="14" l="1"/>
  <c r="V693" i="14"/>
  <c r="AH693" i="14"/>
  <c r="T693" i="14"/>
  <c r="AJ693" i="14"/>
  <c r="U693" i="14"/>
  <c r="J693" i="14"/>
  <c r="E2762" i="13"/>
  <c r="A2763" i="13"/>
  <c r="D2762" i="13"/>
  <c r="N2762" i="13"/>
  <c r="O2762" i="13"/>
  <c r="F2762" i="13"/>
  <c r="K2762" i="13"/>
  <c r="L2762" i="13"/>
  <c r="J2762" i="13"/>
  <c r="I2762" i="13"/>
  <c r="G2762" i="13"/>
  <c r="M2762" i="13"/>
  <c r="H2762" i="13"/>
  <c r="E2763" i="13" l="1"/>
  <c r="A2764" i="13"/>
  <c r="D2763" i="13"/>
  <c r="O2763" i="13"/>
  <c r="H2763" i="13"/>
  <c r="K2763" i="13"/>
  <c r="M2763" i="13"/>
  <c r="F2763" i="13"/>
  <c r="I2763" i="13"/>
  <c r="J2763" i="13"/>
  <c r="N2763" i="13"/>
  <c r="G2763" i="13"/>
  <c r="L2763" i="13"/>
  <c r="E2764" i="13" l="1"/>
  <c r="E694" i="14" s="1"/>
  <c r="AG694" i="14" s="1"/>
  <c r="A2765" i="13"/>
  <c r="G2764" i="13"/>
  <c r="M2764" i="13"/>
  <c r="F2764" i="13"/>
  <c r="D2764" i="13"/>
  <c r="K2764" i="13"/>
  <c r="N2764" i="13"/>
  <c r="H2764" i="13"/>
  <c r="O2764" i="13"/>
  <c r="J2764" i="13"/>
  <c r="L2764" i="13"/>
  <c r="I2764" i="13"/>
  <c r="H694" i="14" l="1"/>
  <c r="F694" i="14"/>
  <c r="D694" i="14"/>
  <c r="L694" i="14" s="1"/>
  <c r="G694" i="14"/>
  <c r="AK694" i="14" s="1"/>
  <c r="I694" i="14"/>
  <c r="AI694" i="14" s="1"/>
  <c r="E2765" i="13"/>
  <c r="A2766" i="13"/>
  <c r="J2765" i="13"/>
  <c r="L2765" i="13"/>
  <c r="D2765" i="13"/>
  <c r="M2765" i="13"/>
  <c r="K2765" i="13"/>
  <c r="I2765" i="13"/>
  <c r="O2765" i="13"/>
  <c r="H2765" i="13"/>
  <c r="N2765" i="13"/>
  <c r="F2765" i="13"/>
  <c r="G2765" i="13"/>
  <c r="AH694" i="14" l="1"/>
  <c r="T694" i="14"/>
  <c r="AL694" i="14"/>
  <c r="V694" i="14"/>
  <c r="AJ694" i="14"/>
  <c r="U694" i="14"/>
  <c r="J694" i="14"/>
  <c r="E2766" i="13"/>
  <c r="A2767" i="13"/>
  <c r="J2766" i="13"/>
  <c r="M2766" i="13"/>
  <c r="H2766" i="13"/>
  <c r="L2766" i="13"/>
  <c r="D2766" i="13"/>
  <c r="G2766" i="13"/>
  <c r="N2766" i="13"/>
  <c r="O2766" i="13"/>
  <c r="I2766" i="13"/>
  <c r="F2766" i="13"/>
  <c r="K2766" i="13"/>
  <c r="E2767" i="13" l="1"/>
  <c r="A2768" i="13"/>
  <c r="I2767" i="13"/>
  <c r="O2767" i="13"/>
  <c r="F2767" i="13"/>
  <c r="M2767" i="13"/>
  <c r="J2767" i="13"/>
  <c r="G2767" i="13"/>
  <c r="D2767" i="13"/>
  <c r="L2767" i="13"/>
  <c r="H2767" i="13"/>
  <c r="N2767" i="13"/>
  <c r="K2767" i="13"/>
  <c r="E2768" i="13" l="1"/>
  <c r="E695" i="14" s="1"/>
  <c r="AG695" i="14" s="1"/>
  <c r="A2769" i="13"/>
  <c r="K2768" i="13"/>
  <c r="N2768" i="13"/>
  <c r="L2768" i="13"/>
  <c r="D2768" i="13"/>
  <c r="M2768" i="13"/>
  <c r="I2768" i="13"/>
  <c r="J2768" i="13"/>
  <c r="H2768" i="13"/>
  <c r="G2768" i="13"/>
  <c r="F2768" i="13"/>
  <c r="O2768" i="13"/>
  <c r="H695" i="14" l="1"/>
  <c r="F695" i="14"/>
  <c r="D695" i="14"/>
  <c r="L695" i="14" s="1"/>
  <c r="G695" i="14"/>
  <c r="AK695" i="14" s="1"/>
  <c r="I695" i="14"/>
  <c r="AI695" i="14" s="1"/>
  <c r="E2769" i="13"/>
  <c r="A2770" i="13"/>
  <c r="F2769" i="13"/>
  <c r="L2769" i="13"/>
  <c r="I2769" i="13"/>
  <c r="N2769" i="13"/>
  <c r="D2769" i="13"/>
  <c r="K2769" i="13"/>
  <c r="H2769" i="13"/>
  <c r="G2769" i="13"/>
  <c r="J2769" i="13"/>
  <c r="O2769" i="13"/>
  <c r="M2769" i="13"/>
  <c r="AH695" i="14" l="1"/>
  <c r="T695" i="14"/>
  <c r="AL695" i="14"/>
  <c r="V695" i="14"/>
  <c r="AJ695" i="14"/>
  <c r="U695" i="14"/>
  <c r="J695" i="14"/>
  <c r="E2770" i="13"/>
  <c r="A2771" i="13"/>
  <c r="G2770" i="13"/>
  <c r="M2770" i="13"/>
  <c r="O2770" i="13"/>
  <c r="L2770" i="13"/>
  <c r="H2770" i="13"/>
  <c r="D2770" i="13"/>
  <c r="N2770" i="13"/>
  <c r="F2770" i="13"/>
  <c r="K2770" i="13"/>
  <c r="I2770" i="13"/>
  <c r="J2770" i="13"/>
  <c r="E2771" i="13" l="1"/>
  <c r="A2772" i="13"/>
  <c r="M2771" i="13"/>
  <c r="N2771" i="13"/>
  <c r="G2771" i="13"/>
  <c r="O2771" i="13"/>
  <c r="H2771" i="13"/>
  <c r="J2771" i="13"/>
  <c r="I2771" i="13"/>
  <c r="D2771" i="13"/>
  <c r="K2771" i="13"/>
  <c r="F2771" i="13"/>
  <c r="L2771" i="13"/>
  <c r="E2772" i="13" l="1"/>
  <c r="E696" i="14" s="1"/>
  <c r="AG696" i="14" s="1"/>
  <c r="A2773" i="13"/>
  <c r="G2772" i="13"/>
  <c r="H2772" i="13"/>
  <c r="O2772" i="13"/>
  <c r="K2772" i="13"/>
  <c r="M2772" i="13"/>
  <c r="J2772" i="13"/>
  <c r="L2772" i="13"/>
  <c r="N2772" i="13"/>
  <c r="D2772" i="13"/>
  <c r="I2772" i="13"/>
  <c r="F2772" i="13"/>
  <c r="H696" i="14" l="1"/>
  <c r="D696" i="14"/>
  <c r="L696" i="14" s="1"/>
  <c r="F696" i="14"/>
  <c r="G696" i="14"/>
  <c r="AK696" i="14" s="1"/>
  <c r="I696" i="14"/>
  <c r="AI696" i="14" s="1"/>
  <c r="E2773" i="13"/>
  <c r="A2774" i="13"/>
  <c r="G2773" i="13"/>
  <c r="M2773" i="13"/>
  <c r="D2773" i="13"/>
  <c r="J2773" i="13"/>
  <c r="O2773" i="13"/>
  <c r="K2773" i="13"/>
  <c r="F2773" i="13"/>
  <c r="H2773" i="13"/>
  <c r="I2773" i="13"/>
  <c r="N2773" i="13"/>
  <c r="L2773" i="13"/>
  <c r="AL696" i="14" l="1"/>
  <c r="V696" i="14"/>
  <c r="AH696" i="14"/>
  <c r="T696" i="14"/>
  <c r="AJ696" i="14"/>
  <c r="U696" i="14"/>
  <c r="J696" i="14"/>
  <c r="E2774" i="13"/>
  <c r="A2775" i="13"/>
  <c r="H2774" i="13"/>
  <c r="M2774" i="13"/>
  <c r="F2774" i="13"/>
  <c r="L2774" i="13"/>
  <c r="D2774" i="13"/>
  <c r="G2774" i="13"/>
  <c r="O2774" i="13"/>
  <c r="J2774" i="13"/>
  <c r="I2774" i="13"/>
  <c r="K2774" i="13"/>
  <c r="N2774" i="13"/>
  <c r="E2775" i="13" l="1"/>
  <c r="A2776" i="13"/>
  <c r="I2775" i="13"/>
  <c r="D2775" i="13"/>
  <c r="H2775" i="13"/>
  <c r="O2775" i="13"/>
  <c r="J2775" i="13"/>
  <c r="G2775" i="13"/>
  <c r="F2775" i="13"/>
  <c r="M2775" i="13"/>
  <c r="N2775" i="13"/>
  <c r="K2775" i="13"/>
  <c r="L2775" i="13"/>
  <c r="E2776" i="13" l="1"/>
  <c r="E697" i="14" s="1"/>
  <c r="AG697" i="14" s="1"/>
  <c r="A2777" i="13"/>
  <c r="L2776" i="13"/>
  <c r="G2776" i="13"/>
  <c r="F2776" i="13"/>
  <c r="D2776" i="13"/>
  <c r="I2776" i="13"/>
  <c r="O2776" i="13"/>
  <c r="H2776" i="13"/>
  <c r="J2776" i="13"/>
  <c r="M2776" i="13"/>
  <c r="K2776" i="13"/>
  <c r="N2776" i="13"/>
  <c r="H697" i="14" l="1"/>
  <c r="F697" i="14"/>
  <c r="D697" i="14"/>
  <c r="L697" i="14" s="1"/>
  <c r="I697" i="14"/>
  <c r="AI697" i="14" s="1"/>
  <c r="G697" i="14"/>
  <c r="AK697" i="14" s="1"/>
  <c r="E2777" i="13"/>
  <c r="A2778" i="13"/>
  <c r="N2777" i="13"/>
  <c r="M2777" i="13"/>
  <c r="O2777" i="13"/>
  <c r="D2777" i="13"/>
  <c r="H2777" i="13"/>
  <c r="K2777" i="13"/>
  <c r="J2777" i="13"/>
  <c r="G2777" i="13"/>
  <c r="I2777" i="13"/>
  <c r="F2777" i="13"/>
  <c r="L2777" i="13"/>
  <c r="AH697" i="14" l="1"/>
  <c r="T697" i="14"/>
  <c r="AL697" i="14"/>
  <c r="V697" i="14"/>
  <c r="AJ697" i="14"/>
  <c r="U697" i="14"/>
  <c r="J697" i="14"/>
  <c r="E2778" i="13"/>
  <c r="A2779" i="13"/>
  <c r="N2778" i="13"/>
  <c r="K2778" i="13"/>
  <c r="H2778" i="13"/>
  <c r="G2778" i="13"/>
  <c r="I2778" i="13"/>
  <c r="L2778" i="13"/>
  <c r="F2778" i="13"/>
  <c r="O2778" i="13"/>
  <c r="M2778" i="13"/>
  <c r="J2778" i="13"/>
  <c r="D2778" i="13"/>
  <c r="E2779" i="13" l="1"/>
  <c r="A2780" i="13"/>
  <c r="F2779" i="13"/>
  <c r="K2779" i="13"/>
  <c r="L2779" i="13"/>
  <c r="N2779" i="13"/>
  <c r="G2779" i="13"/>
  <c r="H2779" i="13"/>
  <c r="J2779" i="13"/>
  <c r="D2779" i="13"/>
  <c r="O2779" i="13"/>
  <c r="M2779" i="13"/>
  <c r="I2779" i="13"/>
  <c r="E2780" i="13" l="1"/>
  <c r="E698" i="14" s="1"/>
  <c r="AG698" i="14" s="1"/>
  <c r="A2781" i="13"/>
  <c r="H2780" i="13"/>
  <c r="M2780" i="13"/>
  <c r="F2780" i="13"/>
  <c r="O2780" i="13"/>
  <c r="J2780" i="13"/>
  <c r="N2780" i="13"/>
  <c r="L2780" i="13"/>
  <c r="I2780" i="13"/>
  <c r="D2780" i="13"/>
  <c r="G2780" i="13"/>
  <c r="K2780" i="13"/>
  <c r="H698" i="14" l="1"/>
  <c r="D698" i="14"/>
  <c r="L698" i="14" s="1"/>
  <c r="G698" i="14"/>
  <c r="AK698" i="14" s="1"/>
  <c r="I698" i="14"/>
  <c r="AI698" i="14" s="1"/>
  <c r="F698" i="14"/>
  <c r="E2781" i="13"/>
  <c r="A2782" i="13"/>
  <c r="F2781" i="13"/>
  <c r="H2781" i="13"/>
  <c r="K2781" i="13"/>
  <c r="I2781" i="13"/>
  <c r="J2781" i="13"/>
  <c r="M2781" i="13"/>
  <c r="L2781" i="13"/>
  <c r="N2781" i="13"/>
  <c r="D2781" i="13"/>
  <c r="O2781" i="13"/>
  <c r="G2781" i="13"/>
  <c r="AL698" i="14" l="1"/>
  <c r="V698" i="14"/>
  <c r="AH698" i="14"/>
  <c r="T698" i="14"/>
  <c r="AJ698" i="14"/>
  <c r="U698" i="14"/>
  <c r="J698" i="14"/>
  <c r="E2782" i="13"/>
  <c r="A2783" i="13"/>
  <c r="K2782" i="13"/>
  <c r="G2782" i="13"/>
  <c r="L2782" i="13"/>
  <c r="F2782" i="13"/>
  <c r="I2782" i="13"/>
  <c r="N2782" i="13"/>
  <c r="H2782" i="13"/>
  <c r="J2782" i="13"/>
  <c r="O2782" i="13"/>
  <c r="M2782" i="13"/>
  <c r="D2782" i="13"/>
  <c r="E2783" i="13" l="1"/>
  <c r="A2784" i="13"/>
  <c r="K2783" i="13"/>
  <c r="I2783" i="13"/>
  <c r="O2783" i="13"/>
  <c r="D2783" i="13"/>
  <c r="G2783" i="13"/>
  <c r="F2783" i="13"/>
  <c r="H2783" i="13"/>
  <c r="J2783" i="13"/>
  <c r="N2783" i="13"/>
  <c r="L2783" i="13"/>
  <c r="M2783" i="13"/>
  <c r="E2784" i="13" l="1"/>
  <c r="E699" i="14" s="1"/>
  <c r="AG699" i="14" s="1"/>
  <c r="A2785" i="13"/>
  <c r="O2784" i="13"/>
  <c r="F2784" i="13"/>
  <c r="K2784" i="13"/>
  <c r="N2784" i="13"/>
  <c r="H2784" i="13"/>
  <c r="L2784" i="13"/>
  <c r="D2784" i="13"/>
  <c r="M2784" i="13"/>
  <c r="G2784" i="13"/>
  <c r="J2784" i="13"/>
  <c r="I2784" i="13"/>
  <c r="H699" i="14" l="1"/>
  <c r="F699" i="14"/>
  <c r="D699" i="14"/>
  <c r="L699" i="14" s="1"/>
  <c r="G699" i="14"/>
  <c r="AK699" i="14" s="1"/>
  <c r="I699" i="14"/>
  <c r="AI699" i="14" s="1"/>
  <c r="E2785" i="13"/>
  <c r="A2786" i="13"/>
  <c r="D2785" i="13"/>
  <c r="M2785" i="13"/>
  <c r="O2785" i="13"/>
  <c r="L2785" i="13"/>
  <c r="H2785" i="13"/>
  <c r="F2785" i="13"/>
  <c r="I2785" i="13"/>
  <c r="J2785" i="13"/>
  <c r="K2785" i="13"/>
  <c r="N2785" i="13"/>
  <c r="G2785" i="13"/>
  <c r="AH699" i="14" l="1"/>
  <c r="T699" i="14"/>
  <c r="AL699" i="14"/>
  <c r="V699" i="14"/>
  <c r="AJ699" i="14"/>
  <c r="U699" i="14"/>
  <c r="J699" i="14"/>
  <c r="E2786" i="13"/>
  <c r="A2787" i="13"/>
  <c r="I2786" i="13"/>
  <c r="M2786" i="13"/>
  <c r="N2786" i="13"/>
  <c r="K2786" i="13"/>
  <c r="H2786" i="13"/>
  <c r="O2786" i="13"/>
  <c r="L2786" i="13"/>
  <c r="F2786" i="13"/>
  <c r="D2786" i="13"/>
  <c r="G2786" i="13"/>
  <c r="J2786" i="13"/>
  <c r="E2787" i="13" l="1"/>
  <c r="A2788" i="13"/>
  <c r="D2787" i="13"/>
  <c r="M2787" i="13"/>
  <c r="I2787" i="13"/>
  <c r="G2787" i="13"/>
  <c r="O2787" i="13"/>
  <c r="K2787" i="13"/>
  <c r="N2787" i="13"/>
  <c r="F2787" i="13"/>
  <c r="L2787" i="13"/>
  <c r="J2787" i="13"/>
  <c r="H2787" i="13"/>
  <c r="E2788" i="13" l="1"/>
  <c r="E700" i="14" s="1"/>
  <c r="AG700" i="14" s="1"/>
  <c r="A2789" i="13"/>
  <c r="F2788" i="13"/>
  <c r="O2788" i="13"/>
  <c r="M2788" i="13"/>
  <c r="K2788" i="13"/>
  <c r="G2788" i="13"/>
  <c r="L2788" i="13"/>
  <c r="J2788" i="13"/>
  <c r="H2788" i="13"/>
  <c r="D2788" i="13"/>
  <c r="I2788" i="13"/>
  <c r="N2788" i="13"/>
  <c r="H700" i="14" l="1"/>
  <c r="D700" i="14"/>
  <c r="L700" i="14" s="1"/>
  <c r="I700" i="14"/>
  <c r="AI700" i="14" s="1"/>
  <c r="F700" i="14"/>
  <c r="G700" i="14"/>
  <c r="AK700" i="14" s="1"/>
  <c r="E2789" i="13"/>
  <c r="A2790" i="13"/>
  <c r="K2789" i="13"/>
  <c r="D2789" i="13"/>
  <c r="G2789" i="13"/>
  <c r="H2789" i="13"/>
  <c r="N2789" i="13"/>
  <c r="F2789" i="13"/>
  <c r="O2789" i="13"/>
  <c r="I2789" i="13"/>
  <c r="M2789" i="13"/>
  <c r="J2789" i="13"/>
  <c r="L2789" i="13"/>
  <c r="AL700" i="14" l="1"/>
  <c r="V700" i="14"/>
  <c r="AH700" i="14"/>
  <c r="T700" i="14"/>
  <c r="AJ700" i="14"/>
  <c r="U700" i="14"/>
  <c r="J700" i="14"/>
  <c r="E2790" i="13"/>
  <c r="A2791" i="13"/>
  <c r="L2790" i="13"/>
  <c r="F2790" i="13"/>
  <c r="N2790" i="13"/>
  <c r="O2790" i="13"/>
  <c r="G2790" i="13"/>
  <c r="I2790" i="13"/>
  <c r="M2790" i="13"/>
  <c r="K2790" i="13"/>
  <c r="J2790" i="13"/>
  <c r="H2790" i="13"/>
  <c r="D2790" i="13"/>
  <c r="E2791" i="13" l="1"/>
  <c r="A2792" i="13"/>
  <c r="G2791" i="13"/>
  <c r="L2791" i="13"/>
  <c r="J2791" i="13"/>
  <c r="F2791" i="13"/>
  <c r="H2791" i="13"/>
  <c r="O2791" i="13"/>
  <c r="N2791" i="13"/>
  <c r="K2791" i="13"/>
  <c r="M2791" i="13"/>
  <c r="D2791" i="13"/>
  <c r="I2791" i="13"/>
  <c r="E2792" i="13" l="1"/>
  <c r="E701" i="14" s="1"/>
  <c r="AG701" i="14" s="1"/>
  <c r="A2793" i="13"/>
  <c r="G2792" i="13"/>
  <c r="K2792" i="13"/>
  <c r="L2792" i="13"/>
  <c r="N2792" i="13"/>
  <c r="I2792" i="13"/>
  <c r="J2792" i="13"/>
  <c r="F2792" i="13"/>
  <c r="M2792" i="13"/>
  <c r="D2792" i="13"/>
  <c r="H2792" i="13"/>
  <c r="O2792" i="13"/>
  <c r="H701" i="14" l="1"/>
  <c r="G701" i="14"/>
  <c r="AK701" i="14" s="1"/>
  <c r="F701" i="14"/>
  <c r="D701" i="14"/>
  <c r="L701" i="14" s="1"/>
  <c r="I701" i="14"/>
  <c r="AI701" i="14" s="1"/>
  <c r="E2793" i="13"/>
  <c r="A2794" i="13"/>
  <c r="G2793" i="13"/>
  <c r="H2793" i="13"/>
  <c r="N2793" i="13"/>
  <c r="M2793" i="13"/>
  <c r="F2793" i="13"/>
  <c r="J2793" i="13"/>
  <c r="D2793" i="13"/>
  <c r="L2793" i="13"/>
  <c r="K2793" i="13"/>
  <c r="O2793" i="13"/>
  <c r="I2793" i="13"/>
  <c r="AH701" i="14" l="1"/>
  <c r="T701" i="14"/>
  <c r="AL701" i="14"/>
  <c r="V701" i="14"/>
  <c r="AJ701" i="14"/>
  <c r="U701" i="14"/>
  <c r="J701" i="14"/>
  <c r="E2794" i="13"/>
  <c r="A2795" i="13"/>
  <c r="D2794" i="13"/>
  <c r="H2794" i="13"/>
  <c r="O2794" i="13"/>
  <c r="L2794" i="13"/>
  <c r="K2794" i="13"/>
  <c r="N2794" i="13"/>
  <c r="J2794" i="13"/>
  <c r="F2794" i="13"/>
  <c r="M2794" i="13"/>
  <c r="G2794" i="13"/>
  <c r="I2794" i="13"/>
  <c r="E2795" i="13" l="1"/>
  <c r="A2796" i="13"/>
  <c r="O2795" i="13"/>
  <c r="D2795" i="13"/>
  <c r="L2795" i="13"/>
  <c r="N2795" i="13"/>
  <c r="M2795" i="13"/>
  <c r="J2795" i="13"/>
  <c r="H2795" i="13"/>
  <c r="K2795" i="13"/>
  <c r="F2795" i="13"/>
  <c r="I2795" i="13"/>
  <c r="G2795" i="13"/>
  <c r="E2796" i="13" l="1"/>
  <c r="E702" i="14" s="1"/>
  <c r="AG702" i="14" s="1"/>
  <c r="A2797" i="13"/>
  <c r="O2796" i="13"/>
  <c r="K2796" i="13"/>
  <c r="F2796" i="13"/>
  <c r="H2796" i="13"/>
  <c r="M2796" i="13"/>
  <c r="J2796" i="13"/>
  <c r="I2796" i="13"/>
  <c r="L2796" i="13"/>
  <c r="N2796" i="13"/>
  <c r="G2796" i="13"/>
  <c r="D2796" i="13"/>
  <c r="H702" i="14" l="1"/>
  <c r="I702" i="14"/>
  <c r="AI702" i="14" s="1"/>
  <c r="F702" i="14"/>
  <c r="D702" i="14"/>
  <c r="L702" i="14" s="1"/>
  <c r="G702" i="14"/>
  <c r="AK702" i="14" s="1"/>
  <c r="E2797" i="13"/>
  <c r="A2798" i="13"/>
  <c r="O2797" i="13"/>
  <c r="G2797" i="13"/>
  <c r="N2797" i="13"/>
  <c r="L2797" i="13"/>
  <c r="D2797" i="13"/>
  <c r="K2797" i="13"/>
  <c r="F2797" i="13"/>
  <c r="I2797" i="13"/>
  <c r="M2797" i="13"/>
  <c r="H2797" i="13"/>
  <c r="J2797" i="13"/>
  <c r="AH702" i="14" l="1"/>
  <c r="T702" i="14"/>
  <c r="AL702" i="14"/>
  <c r="V702" i="14"/>
  <c r="AJ702" i="14"/>
  <c r="U702" i="14"/>
  <c r="J702" i="14"/>
  <c r="E2798" i="13"/>
  <c r="A2799" i="13"/>
  <c r="F2798" i="13"/>
  <c r="D2798" i="13"/>
  <c r="H2798" i="13"/>
  <c r="L2798" i="13"/>
  <c r="N2798" i="13"/>
  <c r="J2798" i="13"/>
  <c r="O2798" i="13"/>
  <c r="K2798" i="13"/>
  <c r="I2798" i="13"/>
  <c r="M2798" i="13"/>
  <c r="G2798" i="13"/>
  <c r="E2799" i="13" l="1"/>
  <c r="A2800" i="13"/>
  <c r="J2799" i="13"/>
  <c r="K2799" i="13"/>
  <c r="O2799" i="13"/>
  <c r="M2799" i="13"/>
  <c r="L2799" i="13"/>
  <c r="I2799" i="13"/>
  <c r="N2799" i="13"/>
  <c r="D2799" i="13"/>
  <c r="G2799" i="13"/>
  <c r="F2799" i="13"/>
  <c r="H2799" i="13"/>
  <c r="E2800" i="13" l="1"/>
  <c r="E703" i="14" s="1"/>
  <c r="AG703" i="14" s="1"/>
  <c r="A2801" i="13"/>
  <c r="G2800" i="13"/>
  <c r="H2800" i="13"/>
  <c r="K2800" i="13"/>
  <c r="D2800" i="13"/>
  <c r="O2800" i="13"/>
  <c r="M2800" i="13"/>
  <c r="I2800" i="13"/>
  <c r="N2800" i="13"/>
  <c r="F2800" i="13"/>
  <c r="L2800" i="13"/>
  <c r="J2800" i="13"/>
  <c r="H703" i="14" l="1"/>
  <c r="G703" i="14"/>
  <c r="AK703" i="14" s="1"/>
  <c r="I703" i="14"/>
  <c r="AI703" i="14" s="1"/>
  <c r="F703" i="14"/>
  <c r="D703" i="14"/>
  <c r="L703" i="14" s="1"/>
  <c r="E2801" i="13"/>
  <c r="A2802" i="13"/>
  <c r="K2801" i="13"/>
  <c r="D2801" i="13"/>
  <c r="G2801" i="13"/>
  <c r="N2801" i="13"/>
  <c r="I2801" i="13"/>
  <c r="F2801" i="13"/>
  <c r="M2801" i="13"/>
  <c r="O2801" i="13"/>
  <c r="L2801" i="13"/>
  <c r="J2801" i="13"/>
  <c r="H2801" i="13"/>
  <c r="AH703" i="14" l="1"/>
  <c r="T703" i="14"/>
  <c r="AL703" i="14"/>
  <c r="V703" i="14"/>
  <c r="AJ703" i="14"/>
  <c r="U703" i="14"/>
  <c r="J703" i="14"/>
  <c r="E2802" i="13"/>
  <c r="A2803" i="13"/>
  <c r="L2802" i="13"/>
  <c r="N2802" i="13"/>
  <c r="D2802" i="13"/>
  <c r="M2802" i="13"/>
  <c r="G2802" i="13"/>
  <c r="J2802" i="13"/>
  <c r="O2802" i="13"/>
  <c r="F2802" i="13"/>
  <c r="K2802" i="13"/>
  <c r="H2802" i="13"/>
  <c r="I2802" i="13"/>
  <c r="E2803" i="13" l="1"/>
  <c r="A2804" i="13"/>
  <c r="G2803" i="13"/>
  <c r="O2803" i="13"/>
  <c r="M2803" i="13"/>
  <c r="J2803" i="13"/>
  <c r="N2803" i="13"/>
  <c r="I2803" i="13"/>
  <c r="K2803" i="13"/>
  <c r="D2803" i="13"/>
  <c r="L2803" i="13"/>
  <c r="H2803" i="13"/>
  <c r="F2803" i="13"/>
  <c r="E2804" i="13" l="1"/>
  <c r="E704" i="14" s="1"/>
  <c r="AG704" i="14" s="1"/>
  <c r="A2805" i="13"/>
  <c r="O2804" i="13"/>
  <c r="N2804" i="13"/>
  <c r="J2804" i="13"/>
  <c r="M2804" i="13"/>
  <c r="G2804" i="13"/>
  <c r="L2804" i="13"/>
  <c r="F2804" i="13"/>
  <c r="I2804" i="13"/>
  <c r="K2804" i="13"/>
  <c r="D2804" i="13"/>
  <c r="H2804" i="13"/>
  <c r="H704" i="14" l="1"/>
  <c r="I704" i="14"/>
  <c r="AI704" i="14" s="1"/>
  <c r="D704" i="14"/>
  <c r="L704" i="14" s="1"/>
  <c r="F704" i="14"/>
  <c r="G704" i="14"/>
  <c r="AK704" i="14" s="1"/>
  <c r="E2805" i="13"/>
  <c r="A2806" i="13"/>
  <c r="O2805" i="13"/>
  <c r="G2805" i="13"/>
  <c r="K2805" i="13"/>
  <c r="D2805" i="13"/>
  <c r="N2805" i="13"/>
  <c r="F2805" i="13"/>
  <c r="H2805" i="13"/>
  <c r="M2805" i="13"/>
  <c r="L2805" i="13"/>
  <c r="I2805" i="13"/>
  <c r="J2805" i="13"/>
  <c r="AL704" i="14" l="1"/>
  <c r="V704" i="14"/>
  <c r="AH704" i="14"/>
  <c r="T704" i="14"/>
  <c r="AJ704" i="14"/>
  <c r="U704" i="14"/>
  <c r="J704" i="14"/>
  <c r="E2806" i="13"/>
  <c r="A2807" i="13"/>
  <c r="H2806" i="13"/>
  <c r="J2806" i="13"/>
  <c r="N2806" i="13"/>
  <c r="F2806" i="13"/>
  <c r="D2806" i="13"/>
  <c r="G2806" i="13"/>
  <c r="K2806" i="13"/>
  <c r="I2806" i="13"/>
  <c r="O2806" i="13"/>
  <c r="M2806" i="13"/>
  <c r="L2806" i="13"/>
  <c r="E2807" i="13" l="1"/>
  <c r="A2808" i="13"/>
  <c r="F2807" i="13"/>
  <c r="H2807" i="13"/>
  <c r="K2807" i="13"/>
  <c r="I2807" i="13"/>
  <c r="D2807" i="13"/>
  <c r="L2807" i="13"/>
  <c r="J2807" i="13"/>
  <c r="M2807" i="13"/>
  <c r="G2807" i="13"/>
  <c r="N2807" i="13"/>
  <c r="O2807" i="13"/>
  <c r="E2808" i="13" l="1"/>
  <c r="E705" i="14" s="1"/>
  <c r="AG705" i="14" s="1"/>
  <c r="A2809" i="13"/>
  <c r="G2808" i="13"/>
  <c r="H2808" i="13"/>
  <c r="K2808" i="13"/>
  <c r="D2808" i="13"/>
  <c r="F2808" i="13"/>
  <c r="L2808" i="13"/>
  <c r="I2808" i="13"/>
  <c r="J2808" i="13"/>
  <c r="M2808" i="13"/>
  <c r="N2808" i="13"/>
  <c r="O2808" i="13"/>
  <c r="H705" i="14" l="1"/>
  <c r="D705" i="14"/>
  <c r="L705" i="14" s="1"/>
  <c r="G705" i="14"/>
  <c r="AK705" i="14" s="1"/>
  <c r="F705" i="14"/>
  <c r="I705" i="14"/>
  <c r="AI705" i="14" s="1"/>
  <c r="E2809" i="13"/>
  <c r="A2810" i="13"/>
  <c r="F2809" i="13"/>
  <c r="H2809" i="13"/>
  <c r="J2809" i="13"/>
  <c r="L2809" i="13"/>
  <c r="M2809" i="13"/>
  <c r="G2809" i="13"/>
  <c r="O2809" i="13"/>
  <c r="K2809" i="13"/>
  <c r="D2809" i="13"/>
  <c r="N2809" i="13"/>
  <c r="I2809" i="13"/>
  <c r="AL705" i="14" l="1"/>
  <c r="V705" i="14"/>
  <c r="AH705" i="14"/>
  <c r="T705" i="14"/>
  <c r="AJ705" i="14"/>
  <c r="U705" i="14"/>
  <c r="J705" i="14"/>
  <c r="E2810" i="13"/>
  <c r="A2811" i="13"/>
  <c r="O2810" i="13"/>
  <c r="I2810" i="13"/>
  <c r="J2810" i="13"/>
  <c r="N2810" i="13"/>
  <c r="G2810" i="13"/>
  <c r="F2810" i="13"/>
  <c r="L2810" i="13"/>
  <c r="K2810" i="13"/>
  <c r="H2810" i="13"/>
  <c r="M2810" i="13"/>
  <c r="D2810" i="13"/>
  <c r="E2811" i="13" l="1"/>
  <c r="A2812" i="13"/>
  <c r="D2811" i="13"/>
  <c r="N2811" i="13"/>
  <c r="G2811" i="13"/>
  <c r="J2811" i="13"/>
  <c r="F2811" i="13"/>
  <c r="M2811" i="13"/>
  <c r="H2811" i="13"/>
  <c r="L2811" i="13"/>
  <c r="I2811" i="13"/>
  <c r="K2811" i="13"/>
  <c r="O2811" i="13"/>
  <c r="E2812" i="13" l="1"/>
  <c r="E706" i="14" s="1"/>
  <c r="AG706" i="14" s="1"/>
  <c r="A2813" i="13"/>
  <c r="M2812" i="13"/>
  <c r="O2812" i="13"/>
  <c r="L2812" i="13"/>
  <c r="G2812" i="13"/>
  <c r="H2812" i="13"/>
  <c r="N2812" i="13"/>
  <c r="I2812" i="13"/>
  <c r="J2812" i="13"/>
  <c r="F2812" i="13"/>
  <c r="K2812" i="13"/>
  <c r="D2812" i="13"/>
  <c r="H706" i="14" l="1"/>
  <c r="F706" i="14"/>
  <c r="I706" i="14"/>
  <c r="AI706" i="14" s="1"/>
  <c r="D706" i="14"/>
  <c r="L706" i="14" s="1"/>
  <c r="G706" i="14"/>
  <c r="AK706" i="14" s="1"/>
  <c r="E2813" i="13"/>
  <c r="A2814" i="13"/>
  <c r="G2813" i="13"/>
  <c r="M2813" i="13"/>
  <c r="H2813" i="13"/>
  <c r="O2813" i="13"/>
  <c r="I2813" i="13"/>
  <c r="K2813" i="13"/>
  <c r="L2813" i="13"/>
  <c r="J2813" i="13"/>
  <c r="F2813" i="13"/>
  <c r="D2813" i="13"/>
  <c r="N2813" i="13"/>
  <c r="AH706" i="14" l="1"/>
  <c r="T706" i="14"/>
  <c r="AL706" i="14"/>
  <c r="V706" i="14"/>
  <c r="AJ706" i="14"/>
  <c r="U706" i="14"/>
  <c r="J706" i="14"/>
  <c r="E2814" i="13"/>
  <c r="A2815" i="13"/>
  <c r="H2814" i="13"/>
  <c r="J2814" i="13"/>
  <c r="F2814" i="13"/>
  <c r="D2814" i="13"/>
  <c r="K2814" i="13"/>
  <c r="O2814" i="13"/>
  <c r="I2814" i="13"/>
  <c r="L2814" i="13"/>
  <c r="G2814" i="13"/>
  <c r="M2814" i="13"/>
  <c r="N2814" i="13"/>
  <c r="E2815" i="13" l="1"/>
  <c r="A2816" i="13"/>
  <c r="J2815" i="13"/>
  <c r="G2815" i="13"/>
  <c r="K2815" i="13"/>
  <c r="F2815" i="13"/>
  <c r="M2815" i="13"/>
  <c r="L2815" i="13"/>
  <c r="I2815" i="13"/>
  <c r="N2815" i="13"/>
  <c r="H2815" i="13"/>
  <c r="D2815" i="13"/>
  <c r="O2815" i="13"/>
  <c r="E2816" i="13" l="1"/>
  <c r="E707" i="14" s="1"/>
  <c r="AG707" i="14" s="1"/>
  <c r="A2817" i="13"/>
  <c r="F2816" i="13"/>
  <c r="D2816" i="13"/>
  <c r="O2816" i="13"/>
  <c r="J2816" i="13"/>
  <c r="I2816" i="13"/>
  <c r="K2816" i="13"/>
  <c r="G2816" i="13"/>
  <c r="L2816" i="13"/>
  <c r="H2816" i="13"/>
  <c r="M2816" i="13"/>
  <c r="N2816" i="13"/>
  <c r="H707" i="14" l="1"/>
  <c r="G707" i="14"/>
  <c r="AK707" i="14" s="1"/>
  <c r="D707" i="14"/>
  <c r="L707" i="14" s="1"/>
  <c r="I707" i="14"/>
  <c r="AI707" i="14" s="1"/>
  <c r="F707" i="14"/>
  <c r="E2817" i="13"/>
  <c r="A2818" i="13"/>
  <c r="N2817" i="13"/>
  <c r="K2817" i="13"/>
  <c r="G2817" i="13"/>
  <c r="F2817" i="13"/>
  <c r="M2817" i="13"/>
  <c r="D2817" i="13"/>
  <c r="I2817" i="13"/>
  <c r="L2817" i="13"/>
  <c r="J2817" i="13"/>
  <c r="H2817" i="13"/>
  <c r="O2817" i="13"/>
  <c r="AL707" i="14" l="1"/>
  <c r="V707" i="14"/>
  <c r="AH707" i="14"/>
  <c r="T707" i="14"/>
  <c r="AJ707" i="14"/>
  <c r="U707" i="14"/>
  <c r="J707" i="14"/>
  <c r="E2818" i="13"/>
  <c r="A2819" i="13"/>
  <c r="H2818" i="13"/>
  <c r="J2818" i="13"/>
  <c r="I2818" i="13"/>
  <c r="M2818" i="13"/>
  <c r="G2818" i="13"/>
  <c r="D2818" i="13"/>
  <c r="K2818" i="13"/>
  <c r="N2818" i="13"/>
  <c r="F2818" i="13"/>
  <c r="O2818" i="13"/>
  <c r="L2818" i="13"/>
  <c r="E2819" i="13" l="1"/>
  <c r="A2820" i="13"/>
  <c r="O2819" i="13"/>
  <c r="L2819" i="13"/>
  <c r="H2819" i="13"/>
  <c r="D2819" i="13"/>
  <c r="K2819" i="13"/>
  <c r="F2819" i="13"/>
  <c r="N2819" i="13"/>
  <c r="J2819" i="13"/>
  <c r="G2819" i="13"/>
  <c r="I2819" i="13"/>
  <c r="M2819" i="13"/>
  <c r="E2820" i="13" l="1"/>
  <c r="E708" i="14" s="1"/>
  <c r="AG708" i="14" s="1"/>
  <c r="A2821" i="13"/>
  <c r="H2820" i="13"/>
  <c r="G2820" i="13"/>
  <c r="O2820" i="13"/>
  <c r="I2820" i="13"/>
  <c r="M2820" i="13"/>
  <c r="F2820" i="13"/>
  <c r="K2820" i="13"/>
  <c r="L2820" i="13"/>
  <c r="N2820" i="13"/>
  <c r="J2820" i="13"/>
  <c r="D2820" i="13"/>
  <c r="H708" i="14" l="1"/>
  <c r="F708" i="14"/>
  <c r="G708" i="14"/>
  <c r="AK708" i="14" s="1"/>
  <c r="D708" i="14"/>
  <c r="L708" i="14" s="1"/>
  <c r="I708" i="14"/>
  <c r="AI708" i="14" s="1"/>
  <c r="E2821" i="13"/>
  <c r="A2822" i="13"/>
  <c r="D2821" i="13"/>
  <c r="M2821" i="13"/>
  <c r="H2821" i="13"/>
  <c r="K2821" i="13"/>
  <c r="L2821" i="13"/>
  <c r="I2821" i="13"/>
  <c r="G2821" i="13"/>
  <c r="J2821" i="13"/>
  <c r="O2821" i="13"/>
  <c r="F2821" i="13"/>
  <c r="N2821" i="13"/>
  <c r="AH708" i="14" l="1"/>
  <c r="T708" i="14"/>
  <c r="AL708" i="14"/>
  <c r="V708" i="14"/>
  <c r="AJ708" i="14"/>
  <c r="U708" i="14"/>
  <c r="J708" i="14"/>
  <c r="E2822" i="13"/>
  <c r="A2823" i="13"/>
  <c r="L2822" i="13"/>
  <c r="H2822" i="13"/>
  <c r="O2822" i="13"/>
  <c r="G2822" i="13"/>
  <c r="N2822" i="13"/>
  <c r="D2822" i="13"/>
  <c r="J2822" i="13"/>
  <c r="I2822" i="13"/>
  <c r="M2822" i="13"/>
  <c r="K2822" i="13"/>
  <c r="F2822" i="13"/>
  <c r="E2823" i="13" l="1"/>
  <c r="A2824" i="13"/>
  <c r="I2823" i="13"/>
  <c r="N2823" i="13"/>
  <c r="L2823" i="13"/>
  <c r="J2823" i="13"/>
  <c r="M2823" i="13"/>
  <c r="H2823" i="13"/>
  <c r="F2823" i="13"/>
  <c r="K2823" i="13"/>
  <c r="O2823" i="13"/>
  <c r="G2823" i="13"/>
  <c r="D2823" i="13"/>
  <c r="E2824" i="13" l="1"/>
  <c r="E709" i="14" s="1"/>
  <c r="AG709" i="14" s="1"/>
  <c r="A2825" i="13"/>
  <c r="O2824" i="13"/>
  <c r="J2824" i="13"/>
  <c r="I2824" i="13"/>
  <c r="H2824" i="13"/>
  <c r="M2824" i="13"/>
  <c r="F2824" i="13"/>
  <c r="K2824" i="13"/>
  <c r="L2824" i="13"/>
  <c r="N2824" i="13"/>
  <c r="D2824" i="13"/>
  <c r="G2824" i="13"/>
  <c r="H709" i="14" l="1"/>
  <c r="F709" i="14"/>
  <c r="G709" i="14"/>
  <c r="AK709" i="14" s="1"/>
  <c r="D709" i="14"/>
  <c r="L709" i="14" s="1"/>
  <c r="I709" i="14"/>
  <c r="AI709" i="14" s="1"/>
  <c r="E2825" i="13"/>
  <c r="A2826" i="13"/>
  <c r="D2825" i="13"/>
  <c r="O2825" i="13"/>
  <c r="L2825" i="13"/>
  <c r="J2825" i="13"/>
  <c r="G2825" i="13"/>
  <c r="M2825" i="13"/>
  <c r="H2825" i="13"/>
  <c r="F2825" i="13"/>
  <c r="K2825" i="13"/>
  <c r="I2825" i="13"/>
  <c r="N2825" i="13"/>
  <c r="AH709" i="14" l="1"/>
  <c r="T709" i="14"/>
  <c r="AL709" i="14"/>
  <c r="V709" i="14"/>
  <c r="AJ709" i="14"/>
  <c r="U709" i="14"/>
  <c r="J709" i="14"/>
  <c r="E2826" i="13"/>
  <c r="A2827" i="13"/>
  <c r="N2826" i="13"/>
  <c r="J2826" i="13"/>
  <c r="O2826" i="13"/>
  <c r="M2826" i="13"/>
  <c r="G2826" i="13"/>
  <c r="L2826" i="13"/>
  <c r="D2826" i="13"/>
  <c r="F2826" i="13"/>
  <c r="I2826" i="13"/>
  <c r="H2826" i="13"/>
  <c r="K2826" i="13"/>
  <c r="E2827" i="13" l="1"/>
  <c r="A2828" i="13"/>
  <c r="O2827" i="13"/>
  <c r="K2827" i="13"/>
  <c r="D2827" i="13"/>
  <c r="L2827" i="13"/>
  <c r="F2827" i="13"/>
  <c r="M2827" i="13"/>
  <c r="I2827" i="13"/>
  <c r="G2827" i="13"/>
  <c r="J2827" i="13"/>
  <c r="N2827" i="13"/>
  <c r="H2827" i="13"/>
  <c r="E2828" i="13" l="1"/>
  <c r="E710" i="14" s="1"/>
  <c r="AG710" i="14" s="1"/>
  <c r="A2829" i="13"/>
  <c r="O2828" i="13"/>
  <c r="F2828" i="13"/>
  <c r="N2828" i="13"/>
  <c r="J2828" i="13"/>
  <c r="H2828" i="13"/>
  <c r="L2828" i="13"/>
  <c r="I2828" i="13"/>
  <c r="K2828" i="13"/>
  <c r="G2828" i="13"/>
  <c r="M2828" i="13"/>
  <c r="D2828" i="13"/>
  <c r="H710" i="14" l="1"/>
  <c r="F710" i="14"/>
  <c r="D710" i="14"/>
  <c r="L710" i="14" s="1"/>
  <c r="I710" i="14"/>
  <c r="AI710" i="14" s="1"/>
  <c r="G710" i="14"/>
  <c r="AK710" i="14" s="1"/>
  <c r="E2829" i="13"/>
  <c r="A2830" i="13"/>
  <c r="D2829" i="13"/>
  <c r="L2829" i="13"/>
  <c r="J2829" i="13"/>
  <c r="N2829" i="13"/>
  <c r="G2829" i="13"/>
  <c r="O2829" i="13"/>
  <c r="M2829" i="13"/>
  <c r="I2829" i="13"/>
  <c r="H2829" i="13"/>
  <c r="F2829" i="13"/>
  <c r="K2829" i="13"/>
  <c r="AH710" i="14" l="1"/>
  <c r="T710" i="14"/>
  <c r="AL710" i="14"/>
  <c r="V710" i="14"/>
  <c r="AJ710" i="14"/>
  <c r="U710" i="14"/>
  <c r="J710" i="14"/>
  <c r="E2830" i="13"/>
  <c r="A2831" i="13"/>
  <c r="M2830" i="13"/>
  <c r="I2830" i="13"/>
  <c r="J2830" i="13"/>
  <c r="H2830" i="13"/>
  <c r="G2830" i="13"/>
  <c r="F2830" i="13"/>
  <c r="O2830" i="13"/>
  <c r="L2830" i="13"/>
  <c r="D2830" i="13"/>
  <c r="N2830" i="13"/>
  <c r="K2830" i="13"/>
  <c r="E2831" i="13" l="1"/>
  <c r="A2832" i="13"/>
  <c r="J2831" i="13"/>
  <c r="H2831" i="13"/>
  <c r="M2831" i="13"/>
  <c r="O2831" i="13"/>
  <c r="N2831" i="13"/>
  <c r="D2831" i="13"/>
  <c r="K2831" i="13"/>
  <c r="L2831" i="13"/>
  <c r="I2831" i="13"/>
  <c r="G2831" i="13"/>
  <c r="F2831" i="13"/>
  <c r="E2832" i="13" l="1"/>
  <c r="E711" i="14" s="1"/>
  <c r="AG711" i="14" s="1"/>
  <c r="A2833" i="13"/>
  <c r="G2832" i="13"/>
  <c r="O2832" i="13"/>
  <c r="F2832" i="13"/>
  <c r="K2832" i="13"/>
  <c r="J2832" i="13"/>
  <c r="H2832" i="13"/>
  <c r="D2832" i="13"/>
  <c r="L2832" i="13"/>
  <c r="M2832" i="13"/>
  <c r="N2832" i="13"/>
  <c r="I2832" i="13"/>
  <c r="H711" i="14" l="1"/>
  <c r="I711" i="14"/>
  <c r="AI711" i="14" s="1"/>
  <c r="D711" i="14"/>
  <c r="L711" i="14" s="1"/>
  <c r="G711" i="14"/>
  <c r="AK711" i="14" s="1"/>
  <c r="F711" i="14"/>
  <c r="E2833" i="13"/>
  <c r="A2834" i="13"/>
  <c r="I2833" i="13"/>
  <c r="G2833" i="13"/>
  <c r="H2833" i="13"/>
  <c r="N2833" i="13"/>
  <c r="O2833" i="13"/>
  <c r="K2833" i="13"/>
  <c r="L2833" i="13"/>
  <c r="J2833" i="13"/>
  <c r="M2833" i="13"/>
  <c r="D2833" i="13"/>
  <c r="F2833" i="13"/>
  <c r="AL711" i="14" l="1"/>
  <c r="V711" i="14"/>
  <c r="AH711" i="14"/>
  <c r="T711" i="14"/>
  <c r="AJ711" i="14"/>
  <c r="U711" i="14"/>
  <c r="J711" i="14"/>
  <c r="E2834" i="13"/>
  <c r="A2835" i="13"/>
  <c r="J2834" i="13"/>
  <c r="H2834" i="13"/>
  <c r="G2834" i="13"/>
  <c r="D2834" i="13"/>
  <c r="M2834" i="13"/>
  <c r="O2834" i="13"/>
  <c r="K2834" i="13"/>
  <c r="L2834" i="13"/>
  <c r="N2834" i="13"/>
  <c r="I2834" i="13"/>
  <c r="F2834" i="13"/>
  <c r="E2835" i="13" l="1"/>
  <c r="A2836" i="13"/>
  <c r="M2835" i="13"/>
  <c r="L2835" i="13"/>
  <c r="O2835" i="13"/>
  <c r="K2835" i="13"/>
  <c r="H2835" i="13"/>
  <c r="J2835" i="13"/>
  <c r="I2835" i="13"/>
  <c r="F2835" i="13"/>
  <c r="D2835" i="13"/>
  <c r="G2835" i="13"/>
  <c r="N2835" i="13"/>
  <c r="E2836" i="13" l="1"/>
  <c r="E712" i="14" s="1"/>
  <c r="AG712" i="14" s="1"/>
  <c r="A2837" i="13"/>
  <c r="O2836" i="13"/>
  <c r="L2836" i="13"/>
  <c r="I2836" i="13"/>
  <c r="M2836" i="13"/>
  <c r="D2836" i="13"/>
  <c r="N2836" i="13"/>
  <c r="K2836" i="13"/>
  <c r="H2836" i="13"/>
  <c r="F2836" i="13"/>
  <c r="J2836" i="13"/>
  <c r="G2836" i="13"/>
  <c r="H712" i="14" l="1"/>
  <c r="D712" i="14"/>
  <c r="L712" i="14" s="1"/>
  <c r="F712" i="14"/>
  <c r="I712" i="14"/>
  <c r="AI712" i="14" s="1"/>
  <c r="G712" i="14"/>
  <c r="AK712" i="14" s="1"/>
  <c r="E2837" i="13"/>
  <c r="A2838" i="13"/>
  <c r="K2837" i="13"/>
  <c r="M2837" i="13"/>
  <c r="I2837" i="13"/>
  <c r="J2837" i="13"/>
  <c r="F2837" i="13"/>
  <c r="L2837" i="13"/>
  <c r="G2837" i="13"/>
  <c r="N2837" i="13"/>
  <c r="D2837" i="13"/>
  <c r="H2837" i="13"/>
  <c r="O2837" i="13"/>
  <c r="AL712" i="14" l="1"/>
  <c r="V712" i="14"/>
  <c r="AH712" i="14"/>
  <c r="T712" i="14"/>
  <c r="AJ712" i="14"/>
  <c r="U712" i="14"/>
  <c r="J712" i="14"/>
  <c r="E2838" i="13"/>
  <c r="A2839" i="13"/>
  <c r="I2838" i="13"/>
  <c r="H2838" i="13"/>
  <c r="J2838" i="13"/>
  <c r="N2838" i="13"/>
  <c r="F2838" i="13"/>
  <c r="K2838" i="13"/>
  <c r="O2838" i="13"/>
  <c r="M2838" i="13"/>
  <c r="G2838" i="13"/>
  <c r="D2838" i="13"/>
  <c r="L2838" i="13"/>
  <c r="E2839" i="13" l="1"/>
  <c r="A2840" i="13"/>
  <c r="J2839" i="13"/>
  <c r="O2839" i="13"/>
  <c r="F2839" i="13"/>
  <c r="I2839" i="13"/>
  <c r="M2839" i="13"/>
  <c r="K2839" i="13"/>
  <c r="G2839" i="13"/>
  <c r="D2839" i="13"/>
  <c r="N2839" i="13"/>
  <c r="L2839" i="13"/>
  <c r="H2839" i="13"/>
  <c r="E2840" i="13" l="1"/>
  <c r="E713" i="14" s="1"/>
  <c r="AG713" i="14" s="1"/>
  <c r="A2841" i="13"/>
  <c r="J2840" i="13"/>
  <c r="F2840" i="13"/>
  <c r="K2840" i="13"/>
  <c r="O2840" i="13"/>
  <c r="M2840" i="13"/>
  <c r="D2840" i="13"/>
  <c r="I2840" i="13"/>
  <c r="N2840" i="13"/>
  <c r="G2840" i="13"/>
  <c r="H2840" i="13"/>
  <c r="L2840" i="13"/>
  <c r="H713" i="14" l="1"/>
  <c r="F713" i="14"/>
  <c r="I713" i="14"/>
  <c r="AI713" i="14" s="1"/>
  <c r="D713" i="14"/>
  <c r="L713" i="14" s="1"/>
  <c r="G713" i="14"/>
  <c r="AK713" i="14" s="1"/>
  <c r="E2841" i="13"/>
  <c r="A2842" i="13"/>
  <c r="O2841" i="13"/>
  <c r="F2841" i="13"/>
  <c r="L2841" i="13"/>
  <c r="K2841" i="13"/>
  <c r="M2841" i="13"/>
  <c r="J2841" i="13"/>
  <c r="N2841" i="13"/>
  <c r="D2841" i="13"/>
  <c r="H2841" i="13"/>
  <c r="G2841" i="13"/>
  <c r="I2841" i="13"/>
  <c r="AH713" i="14" l="1"/>
  <c r="T713" i="14"/>
  <c r="AL713" i="14"/>
  <c r="V713" i="14"/>
  <c r="AJ713" i="14"/>
  <c r="U713" i="14"/>
  <c r="J713" i="14"/>
  <c r="E2842" i="13"/>
  <c r="A2843" i="13"/>
  <c r="O2842" i="13"/>
  <c r="N2842" i="13"/>
  <c r="H2842" i="13"/>
  <c r="G2842" i="13"/>
  <c r="F2842" i="13"/>
  <c r="D2842" i="13"/>
  <c r="I2842" i="13"/>
  <c r="M2842" i="13"/>
  <c r="L2842" i="13"/>
  <c r="K2842" i="13"/>
  <c r="J2842" i="13"/>
  <c r="E2843" i="13" l="1"/>
  <c r="A2844" i="13"/>
  <c r="D2843" i="13"/>
  <c r="H2843" i="13"/>
  <c r="G2843" i="13"/>
  <c r="K2843" i="13"/>
  <c r="I2843" i="13"/>
  <c r="M2843" i="13"/>
  <c r="F2843" i="13"/>
  <c r="L2843" i="13"/>
  <c r="J2843" i="13"/>
  <c r="O2843" i="13"/>
  <c r="N2843" i="13"/>
  <c r="E2844" i="13" l="1"/>
  <c r="E714" i="14" s="1"/>
  <c r="AG714" i="14" s="1"/>
  <c r="A2845" i="13"/>
  <c r="N2844" i="13"/>
  <c r="J2844" i="13"/>
  <c r="G2844" i="13"/>
  <c r="I2844" i="13"/>
  <c r="F2844" i="13"/>
  <c r="M2844" i="13"/>
  <c r="H2844" i="13"/>
  <c r="O2844" i="13"/>
  <c r="L2844" i="13"/>
  <c r="K2844" i="13"/>
  <c r="D2844" i="13"/>
  <c r="H714" i="14" l="1"/>
  <c r="I714" i="14"/>
  <c r="AI714" i="14" s="1"/>
  <c r="D714" i="14"/>
  <c r="L714" i="14" s="1"/>
  <c r="G714" i="14"/>
  <c r="AK714" i="14" s="1"/>
  <c r="F714" i="14"/>
  <c r="E2845" i="13"/>
  <c r="A2846" i="13"/>
  <c r="G2845" i="13"/>
  <c r="F2845" i="13"/>
  <c r="J2845" i="13"/>
  <c r="K2845" i="13"/>
  <c r="N2845" i="13"/>
  <c r="M2845" i="13"/>
  <c r="L2845" i="13"/>
  <c r="H2845" i="13"/>
  <c r="D2845" i="13"/>
  <c r="O2845" i="13"/>
  <c r="I2845" i="13"/>
  <c r="AL714" i="14" l="1"/>
  <c r="V714" i="14"/>
  <c r="AH714" i="14"/>
  <c r="T714" i="14"/>
  <c r="AJ714" i="14"/>
  <c r="U714" i="14"/>
  <c r="J714" i="14"/>
  <c r="E2846" i="13"/>
  <c r="A2847" i="13"/>
  <c r="J2846" i="13"/>
  <c r="K2846" i="13"/>
  <c r="M2846" i="13"/>
  <c r="L2846" i="13"/>
  <c r="H2846" i="13"/>
  <c r="D2846" i="13"/>
  <c r="I2846" i="13"/>
  <c r="N2846" i="13"/>
  <c r="F2846" i="13"/>
  <c r="G2846" i="13"/>
  <c r="O2846" i="13"/>
  <c r="E2847" i="13" l="1"/>
  <c r="A2848" i="13"/>
  <c r="N2847" i="13"/>
  <c r="F2847" i="13"/>
  <c r="J2847" i="13"/>
  <c r="M2847" i="13"/>
  <c r="O2847" i="13"/>
  <c r="D2847" i="13"/>
  <c r="K2847" i="13"/>
  <c r="H2847" i="13"/>
  <c r="L2847" i="13"/>
  <c r="I2847" i="13"/>
  <c r="G2847" i="13"/>
  <c r="E2848" i="13" l="1"/>
  <c r="E715" i="14" s="1"/>
  <c r="AG715" i="14" s="1"/>
  <c r="A2849" i="13"/>
  <c r="O2848" i="13"/>
  <c r="F2848" i="13"/>
  <c r="M2848" i="13"/>
  <c r="N2848" i="13"/>
  <c r="K2848" i="13"/>
  <c r="H2848" i="13"/>
  <c r="I2848" i="13"/>
  <c r="G2848" i="13"/>
  <c r="D2848" i="13"/>
  <c r="L2848" i="13"/>
  <c r="J2848" i="13"/>
  <c r="H715" i="14" l="1"/>
  <c r="G715" i="14"/>
  <c r="AK715" i="14" s="1"/>
  <c r="D715" i="14"/>
  <c r="L715" i="14" s="1"/>
  <c r="I715" i="14"/>
  <c r="AI715" i="14" s="1"/>
  <c r="F715" i="14"/>
  <c r="E2849" i="13"/>
  <c r="A2850" i="13"/>
  <c r="G2849" i="13"/>
  <c r="O2849" i="13"/>
  <c r="H2849" i="13"/>
  <c r="I2849" i="13"/>
  <c r="M2849" i="13"/>
  <c r="D2849" i="13"/>
  <c r="K2849" i="13"/>
  <c r="L2849" i="13"/>
  <c r="F2849" i="13"/>
  <c r="N2849" i="13"/>
  <c r="J2849" i="13"/>
  <c r="AL715" i="14" l="1"/>
  <c r="V715" i="14"/>
  <c r="AH715" i="14"/>
  <c r="T715" i="14"/>
  <c r="AJ715" i="14"/>
  <c r="U715" i="14"/>
  <c r="J715" i="14"/>
  <c r="E2850" i="13"/>
  <c r="A2851" i="13"/>
  <c r="M2850" i="13"/>
  <c r="G2850" i="13"/>
  <c r="L2850" i="13"/>
  <c r="D2850" i="13"/>
  <c r="F2850" i="13"/>
  <c r="K2850" i="13"/>
  <c r="N2850" i="13"/>
  <c r="H2850" i="13"/>
  <c r="J2850" i="13"/>
  <c r="O2850" i="13"/>
  <c r="I2850" i="13"/>
  <c r="E2851" i="13" l="1"/>
  <c r="A2852" i="13"/>
  <c r="K2851" i="13"/>
  <c r="O2851" i="13"/>
  <c r="I2851" i="13"/>
  <c r="J2851" i="13"/>
  <c r="N2851" i="13"/>
  <c r="M2851" i="13"/>
  <c r="H2851" i="13"/>
  <c r="G2851" i="13"/>
  <c r="F2851" i="13"/>
  <c r="L2851" i="13"/>
  <c r="D2851" i="13"/>
  <c r="E2852" i="13" l="1"/>
  <c r="E716" i="14" s="1"/>
  <c r="AG716" i="14" s="1"/>
  <c r="A2853" i="13"/>
  <c r="L2852" i="13"/>
  <c r="K2852" i="13"/>
  <c r="D2852" i="13"/>
  <c r="N2852" i="13"/>
  <c r="M2852" i="13"/>
  <c r="J2852" i="13"/>
  <c r="O2852" i="13"/>
  <c r="G2852" i="13"/>
  <c r="I2852" i="13"/>
  <c r="F2852" i="13"/>
  <c r="H2852" i="13"/>
  <c r="H716" i="14" l="1"/>
  <c r="F716" i="14"/>
  <c r="G716" i="14"/>
  <c r="AK716" i="14" s="1"/>
  <c r="D716" i="14"/>
  <c r="L716" i="14" s="1"/>
  <c r="I716" i="14"/>
  <c r="AI716" i="14" s="1"/>
  <c r="E2853" i="13"/>
  <c r="A2854" i="13"/>
  <c r="I2853" i="13"/>
  <c r="L2853" i="13"/>
  <c r="G2853" i="13"/>
  <c r="F2853" i="13"/>
  <c r="N2853" i="13"/>
  <c r="M2853" i="13"/>
  <c r="O2853" i="13"/>
  <c r="H2853" i="13"/>
  <c r="D2853" i="13"/>
  <c r="K2853" i="13"/>
  <c r="J2853" i="13"/>
  <c r="AH716" i="14" l="1"/>
  <c r="T716" i="14"/>
  <c r="AL716" i="14"/>
  <c r="V716" i="14"/>
  <c r="AJ716" i="14"/>
  <c r="U716" i="14"/>
  <c r="J716" i="14"/>
  <c r="E2854" i="13"/>
  <c r="A2855" i="13"/>
  <c r="L2854" i="13"/>
  <c r="I2854" i="13"/>
  <c r="K2854" i="13"/>
  <c r="J2854" i="13"/>
  <c r="D2854" i="13"/>
  <c r="G2854" i="13"/>
  <c r="H2854" i="13"/>
  <c r="M2854" i="13"/>
  <c r="F2854" i="13"/>
  <c r="O2854" i="13"/>
  <c r="N2854" i="13"/>
  <c r="E2855" i="13" l="1"/>
  <c r="A2856" i="13"/>
  <c r="O2855" i="13"/>
  <c r="F2855" i="13"/>
  <c r="J2855" i="13"/>
  <c r="K2855" i="13"/>
  <c r="I2855" i="13"/>
  <c r="G2855" i="13"/>
  <c r="D2855" i="13"/>
  <c r="L2855" i="13"/>
  <c r="H2855" i="13"/>
  <c r="N2855" i="13"/>
  <c r="M2855" i="13"/>
  <c r="E2856" i="13" l="1"/>
  <c r="E717" i="14" s="1"/>
  <c r="AG717" i="14" s="1"/>
  <c r="A2857" i="13"/>
  <c r="K2856" i="13"/>
  <c r="O2856" i="13"/>
  <c r="G2856" i="13"/>
  <c r="H2856" i="13"/>
  <c r="D2856" i="13"/>
  <c r="J2856" i="13"/>
  <c r="F2856" i="13"/>
  <c r="M2856" i="13"/>
  <c r="I2856" i="13"/>
  <c r="N2856" i="13"/>
  <c r="L2856" i="13"/>
  <c r="H717" i="14" l="1"/>
  <c r="G717" i="14"/>
  <c r="AK717" i="14" s="1"/>
  <c r="F717" i="14"/>
  <c r="D717" i="14"/>
  <c r="L717" i="14" s="1"/>
  <c r="I717" i="14"/>
  <c r="AI717" i="14" s="1"/>
  <c r="E2857" i="13"/>
  <c r="A2858" i="13"/>
  <c r="O2857" i="13"/>
  <c r="J2857" i="13"/>
  <c r="H2857" i="13"/>
  <c r="D2857" i="13"/>
  <c r="L2857" i="13"/>
  <c r="I2857" i="13"/>
  <c r="M2857" i="13"/>
  <c r="N2857" i="13"/>
  <c r="G2857" i="13"/>
  <c r="K2857" i="13"/>
  <c r="F2857" i="13"/>
  <c r="AH717" i="14" l="1"/>
  <c r="T717" i="14"/>
  <c r="AL717" i="14"/>
  <c r="V717" i="14"/>
  <c r="AJ717" i="14"/>
  <c r="U717" i="14"/>
  <c r="J717" i="14"/>
  <c r="E2858" i="13"/>
  <c r="A2859" i="13"/>
  <c r="L2858" i="13"/>
  <c r="M2858" i="13"/>
  <c r="N2858" i="13"/>
  <c r="O2858" i="13"/>
  <c r="I2858" i="13"/>
  <c r="K2858" i="13"/>
  <c r="F2858" i="13"/>
  <c r="G2858" i="13"/>
  <c r="H2858" i="13"/>
  <c r="D2858" i="13"/>
  <c r="J2858" i="13"/>
  <c r="E2859" i="13" l="1"/>
  <c r="A2860" i="13"/>
  <c r="I2859" i="13"/>
  <c r="K2859" i="13"/>
  <c r="H2859" i="13"/>
  <c r="L2859" i="13"/>
  <c r="N2859" i="13"/>
  <c r="D2859" i="13"/>
  <c r="O2859" i="13"/>
  <c r="F2859" i="13"/>
  <c r="G2859" i="13"/>
  <c r="J2859" i="13"/>
  <c r="M2859" i="13"/>
  <c r="E2860" i="13" l="1"/>
  <c r="E718" i="14" s="1"/>
  <c r="AG718" i="14" s="1"/>
  <c r="A2861" i="13"/>
  <c r="M2860" i="13"/>
  <c r="K2860" i="13"/>
  <c r="I2860" i="13"/>
  <c r="G2860" i="13"/>
  <c r="L2860" i="13"/>
  <c r="N2860" i="13"/>
  <c r="J2860" i="13"/>
  <c r="H2860" i="13"/>
  <c r="D2860" i="13"/>
  <c r="F2860" i="13"/>
  <c r="O2860" i="13"/>
  <c r="H718" i="14" l="1"/>
  <c r="D718" i="14"/>
  <c r="L718" i="14" s="1"/>
  <c r="G718" i="14"/>
  <c r="AK718" i="14" s="1"/>
  <c r="F718" i="14"/>
  <c r="I718" i="14"/>
  <c r="AI718" i="14" s="1"/>
  <c r="E2861" i="13"/>
  <c r="A2862" i="13"/>
  <c r="F2861" i="13"/>
  <c r="J2861" i="13"/>
  <c r="I2861" i="13"/>
  <c r="H2861" i="13"/>
  <c r="L2861" i="13"/>
  <c r="K2861" i="13"/>
  <c r="G2861" i="13"/>
  <c r="O2861" i="13"/>
  <c r="M2861" i="13"/>
  <c r="N2861" i="13"/>
  <c r="D2861" i="13"/>
  <c r="AL718" i="14" l="1"/>
  <c r="V718" i="14"/>
  <c r="AH718" i="14"/>
  <c r="T718" i="14"/>
  <c r="AJ718" i="14"/>
  <c r="U718" i="14"/>
  <c r="J718" i="14"/>
  <c r="E2862" i="13"/>
  <c r="A2863" i="13"/>
  <c r="K2862" i="13"/>
  <c r="J2862" i="13"/>
  <c r="L2862" i="13"/>
  <c r="D2862" i="13"/>
  <c r="M2862" i="13"/>
  <c r="G2862" i="13"/>
  <c r="H2862" i="13"/>
  <c r="O2862" i="13"/>
  <c r="I2862" i="13"/>
  <c r="N2862" i="13"/>
  <c r="F2862" i="13"/>
  <c r="E2863" i="13" l="1"/>
  <c r="A2864" i="13"/>
  <c r="F2863" i="13"/>
  <c r="O2863" i="13"/>
  <c r="G2863" i="13"/>
  <c r="N2863" i="13"/>
  <c r="H2863" i="13"/>
  <c r="J2863" i="13"/>
  <c r="M2863" i="13"/>
  <c r="L2863" i="13"/>
  <c r="D2863" i="13"/>
  <c r="I2863" i="13"/>
  <c r="K2863" i="13"/>
  <c r="E2864" i="13" l="1"/>
  <c r="E719" i="14" s="1"/>
  <c r="AG719" i="14" s="1"/>
  <c r="A2865" i="13"/>
  <c r="I2864" i="13"/>
  <c r="K2864" i="13"/>
  <c r="L2864" i="13"/>
  <c r="O2864" i="13"/>
  <c r="D2864" i="13"/>
  <c r="J2864" i="13"/>
  <c r="F2864" i="13"/>
  <c r="H2864" i="13"/>
  <c r="G2864" i="13"/>
  <c r="M2864" i="13"/>
  <c r="N2864" i="13"/>
  <c r="H719" i="14" l="1"/>
  <c r="F719" i="14"/>
  <c r="G719" i="14"/>
  <c r="AK719" i="14" s="1"/>
  <c r="D719" i="14"/>
  <c r="L719" i="14" s="1"/>
  <c r="I719" i="14"/>
  <c r="AI719" i="14" s="1"/>
  <c r="E2865" i="13"/>
  <c r="A2866" i="13"/>
  <c r="D2865" i="13"/>
  <c r="L2865" i="13"/>
  <c r="K2865" i="13"/>
  <c r="H2865" i="13"/>
  <c r="I2865" i="13"/>
  <c r="M2865" i="13"/>
  <c r="G2865" i="13"/>
  <c r="J2865" i="13"/>
  <c r="N2865" i="13"/>
  <c r="F2865" i="13"/>
  <c r="O2865" i="13"/>
  <c r="AH719" i="14" l="1"/>
  <c r="T719" i="14"/>
  <c r="AL719" i="14"/>
  <c r="V719" i="14"/>
  <c r="AJ719" i="14"/>
  <c r="U719" i="14"/>
  <c r="J719" i="14"/>
  <c r="E2866" i="13"/>
  <c r="A2867" i="13"/>
  <c r="D2866" i="13"/>
  <c r="N2866" i="13"/>
  <c r="L2866" i="13"/>
  <c r="H2866" i="13"/>
  <c r="O2866" i="13"/>
  <c r="G2866" i="13"/>
  <c r="K2866" i="13"/>
  <c r="M2866" i="13"/>
  <c r="J2866" i="13"/>
  <c r="I2866" i="13"/>
  <c r="F2866" i="13"/>
  <c r="E2867" i="13" l="1"/>
  <c r="A2868" i="13"/>
  <c r="L2867" i="13"/>
  <c r="H2867" i="13"/>
  <c r="N2867" i="13"/>
  <c r="G2867" i="13"/>
  <c r="F2867" i="13"/>
  <c r="I2867" i="13"/>
  <c r="D2867" i="13"/>
  <c r="K2867" i="13"/>
  <c r="J2867" i="13"/>
  <c r="O2867" i="13"/>
  <c r="M2867" i="13"/>
  <c r="E2868" i="13" l="1"/>
  <c r="E720" i="14" s="1"/>
  <c r="AG720" i="14" s="1"/>
  <c r="A2869" i="13"/>
  <c r="H2868" i="13"/>
  <c r="M2868" i="13"/>
  <c r="O2868" i="13"/>
  <c r="N2868" i="13"/>
  <c r="D2868" i="13"/>
  <c r="F2868" i="13"/>
  <c r="I2868" i="13"/>
  <c r="K2868" i="13"/>
  <c r="G2868" i="13"/>
  <c r="L2868" i="13"/>
  <c r="J2868" i="13"/>
  <c r="H720" i="14" l="1"/>
  <c r="I720" i="14"/>
  <c r="AI720" i="14" s="1"/>
  <c r="D720" i="14"/>
  <c r="L720" i="14" s="1"/>
  <c r="F720" i="14"/>
  <c r="G720" i="14"/>
  <c r="AK720" i="14" s="1"/>
  <c r="E2869" i="13"/>
  <c r="A2870" i="13"/>
  <c r="H2869" i="13"/>
  <c r="J2869" i="13"/>
  <c r="N2869" i="13"/>
  <c r="O2869" i="13"/>
  <c r="D2869" i="13"/>
  <c r="L2869" i="13"/>
  <c r="F2869" i="13"/>
  <c r="K2869" i="13"/>
  <c r="M2869" i="13"/>
  <c r="I2869" i="13"/>
  <c r="G2869" i="13"/>
  <c r="AL720" i="14" l="1"/>
  <c r="V720" i="14"/>
  <c r="AH720" i="14"/>
  <c r="T720" i="14"/>
  <c r="AJ720" i="14"/>
  <c r="U720" i="14"/>
  <c r="J720" i="14"/>
  <c r="E2870" i="13"/>
  <c r="A2871" i="13"/>
  <c r="I2870" i="13"/>
  <c r="D2870" i="13"/>
  <c r="F2870" i="13"/>
  <c r="K2870" i="13"/>
  <c r="G2870" i="13"/>
  <c r="N2870" i="13"/>
  <c r="L2870" i="13"/>
  <c r="O2870" i="13"/>
  <c r="H2870" i="13"/>
  <c r="M2870" i="13"/>
  <c r="J2870" i="13"/>
  <c r="E2871" i="13" l="1"/>
  <c r="A2872" i="13"/>
  <c r="F2871" i="13"/>
  <c r="J2871" i="13"/>
  <c r="G2871" i="13"/>
  <c r="O2871" i="13"/>
  <c r="L2871" i="13"/>
  <c r="D2871" i="13"/>
  <c r="K2871" i="13"/>
  <c r="N2871" i="13"/>
  <c r="H2871" i="13"/>
  <c r="M2871" i="13"/>
  <c r="I2871" i="13"/>
  <c r="E2872" i="13" l="1"/>
  <c r="E721" i="14" s="1"/>
  <c r="AG721" i="14" s="1"/>
  <c r="A2873" i="13"/>
  <c r="G2872" i="13"/>
  <c r="O2872" i="13"/>
  <c r="F2872" i="13"/>
  <c r="N2872" i="13"/>
  <c r="J2872" i="13"/>
  <c r="H2872" i="13"/>
  <c r="D2872" i="13"/>
  <c r="M2872" i="13"/>
  <c r="K2872" i="13"/>
  <c r="L2872" i="13"/>
  <c r="I2872" i="13"/>
  <c r="H721" i="14" l="1"/>
  <c r="D721" i="14"/>
  <c r="L721" i="14" s="1"/>
  <c r="G721" i="14"/>
  <c r="AK721" i="14" s="1"/>
  <c r="F721" i="14"/>
  <c r="I721" i="14"/>
  <c r="AI721" i="14" s="1"/>
  <c r="E2873" i="13"/>
  <c r="A2874" i="13"/>
  <c r="H2873" i="13"/>
  <c r="M2873" i="13"/>
  <c r="G2873" i="13"/>
  <c r="K2873" i="13"/>
  <c r="F2873" i="13"/>
  <c r="L2873" i="13"/>
  <c r="N2873" i="13"/>
  <c r="O2873" i="13"/>
  <c r="I2873" i="13"/>
  <c r="D2873" i="13"/>
  <c r="J2873" i="13"/>
  <c r="AL721" i="14" l="1"/>
  <c r="V721" i="14"/>
  <c r="AH721" i="14"/>
  <c r="T721" i="14"/>
  <c r="AJ721" i="14"/>
  <c r="U721" i="14"/>
  <c r="J721" i="14"/>
  <c r="E2874" i="13"/>
  <c r="A2875" i="13"/>
  <c r="O2874" i="13"/>
  <c r="D2874" i="13"/>
  <c r="F2874" i="13"/>
  <c r="H2874" i="13"/>
  <c r="J2874" i="13"/>
  <c r="K2874" i="13"/>
  <c r="N2874" i="13"/>
  <c r="I2874" i="13"/>
  <c r="G2874" i="13"/>
  <c r="L2874" i="13"/>
  <c r="M2874" i="13"/>
  <c r="E2875" i="13" l="1"/>
  <c r="A2876" i="13"/>
  <c r="M2875" i="13"/>
  <c r="I2875" i="13"/>
  <c r="D2875" i="13"/>
  <c r="F2875" i="13"/>
  <c r="L2875" i="13"/>
  <c r="O2875" i="13"/>
  <c r="G2875" i="13"/>
  <c r="J2875" i="13"/>
  <c r="N2875" i="13"/>
  <c r="H2875" i="13"/>
  <c r="K2875" i="13"/>
  <c r="E2876" i="13" l="1"/>
  <c r="E722" i="14" s="1"/>
  <c r="AG722" i="14" s="1"/>
  <c r="A2877" i="13"/>
  <c r="K2876" i="13"/>
  <c r="D2876" i="13"/>
  <c r="M2876" i="13"/>
  <c r="N2876" i="13"/>
  <c r="F2876" i="13"/>
  <c r="I2876" i="13"/>
  <c r="O2876" i="13"/>
  <c r="G2876" i="13"/>
  <c r="L2876" i="13"/>
  <c r="H2876" i="13"/>
  <c r="J2876" i="13"/>
  <c r="H722" i="14" l="1"/>
  <c r="I722" i="14"/>
  <c r="AI722" i="14" s="1"/>
  <c r="F722" i="14"/>
  <c r="G722" i="14"/>
  <c r="AK722" i="14" s="1"/>
  <c r="D722" i="14"/>
  <c r="L722" i="14" s="1"/>
  <c r="E2877" i="13"/>
  <c r="A2878" i="13"/>
  <c r="O2877" i="13"/>
  <c r="J2877" i="13"/>
  <c r="G2877" i="13"/>
  <c r="L2877" i="13"/>
  <c r="D2877" i="13"/>
  <c r="I2877" i="13"/>
  <c r="H2877" i="13"/>
  <c r="F2877" i="13"/>
  <c r="M2877" i="13"/>
  <c r="K2877" i="13"/>
  <c r="N2877" i="13"/>
  <c r="AH722" i="14" l="1"/>
  <c r="T722" i="14"/>
  <c r="AL722" i="14"/>
  <c r="V722" i="14"/>
  <c r="AJ722" i="14"/>
  <c r="U722" i="14"/>
  <c r="J722" i="14"/>
  <c r="E2878" i="13"/>
  <c r="A2879" i="13"/>
  <c r="L2878" i="13"/>
  <c r="J2878" i="13"/>
  <c r="N2878" i="13"/>
  <c r="G2878" i="13"/>
  <c r="K2878" i="13"/>
  <c r="I2878" i="13"/>
  <c r="H2878" i="13"/>
  <c r="F2878" i="13"/>
  <c r="O2878" i="13"/>
  <c r="D2878" i="13"/>
  <c r="M2878" i="13"/>
  <c r="E2879" i="13" l="1"/>
  <c r="A2880" i="13"/>
  <c r="G2879" i="13"/>
  <c r="N2879" i="13"/>
  <c r="H2879" i="13"/>
  <c r="J2879" i="13"/>
  <c r="I2879" i="13"/>
  <c r="D2879" i="13"/>
  <c r="M2879" i="13"/>
  <c r="F2879" i="13"/>
  <c r="K2879" i="13"/>
  <c r="L2879" i="13"/>
  <c r="O2879" i="13"/>
  <c r="E2880" i="13" l="1"/>
  <c r="E723" i="14" s="1"/>
  <c r="AG723" i="14" s="1"/>
  <c r="A2881" i="13"/>
  <c r="N2880" i="13"/>
  <c r="L2880" i="13"/>
  <c r="I2880" i="13"/>
  <c r="K2880" i="13"/>
  <c r="O2880" i="13"/>
  <c r="F2880" i="13"/>
  <c r="G2880" i="13"/>
  <c r="D2880" i="13"/>
  <c r="J2880" i="13"/>
  <c r="M2880" i="13"/>
  <c r="H2880" i="13"/>
  <c r="H723" i="14" l="1"/>
  <c r="D723" i="14"/>
  <c r="L723" i="14" s="1"/>
  <c r="G723" i="14"/>
  <c r="AK723" i="14" s="1"/>
  <c r="F723" i="14"/>
  <c r="I723" i="14"/>
  <c r="AI723" i="14" s="1"/>
  <c r="E2881" i="13"/>
  <c r="A2882" i="13"/>
  <c r="H2881" i="13"/>
  <c r="F2881" i="13"/>
  <c r="N2881" i="13"/>
  <c r="G2881" i="13"/>
  <c r="K2881" i="13"/>
  <c r="O2881" i="13"/>
  <c r="J2881" i="13"/>
  <c r="M2881" i="13"/>
  <c r="I2881" i="13"/>
  <c r="L2881" i="13"/>
  <c r="D2881" i="13"/>
  <c r="AL723" i="14" l="1"/>
  <c r="V723" i="14"/>
  <c r="AH723" i="14"/>
  <c r="T723" i="14"/>
  <c r="AJ723" i="14"/>
  <c r="U723" i="14"/>
  <c r="J723" i="14"/>
  <c r="E2882" i="13"/>
  <c r="A2883" i="13"/>
  <c r="I2882" i="13"/>
  <c r="L2882" i="13"/>
  <c r="J2882" i="13"/>
  <c r="D2882" i="13"/>
  <c r="H2882" i="13"/>
  <c r="G2882" i="13"/>
  <c r="N2882" i="13"/>
  <c r="K2882" i="13"/>
  <c r="F2882" i="13"/>
  <c r="O2882" i="13"/>
  <c r="M2882" i="13"/>
  <c r="E2883" i="13" l="1"/>
  <c r="A2884" i="13"/>
  <c r="J2883" i="13"/>
  <c r="L2883" i="13"/>
  <c r="D2883" i="13"/>
  <c r="N2883" i="13"/>
  <c r="G2883" i="13"/>
  <c r="O2883" i="13"/>
  <c r="K2883" i="13"/>
  <c r="H2883" i="13"/>
  <c r="F2883" i="13"/>
  <c r="I2883" i="13"/>
  <c r="M2883" i="13"/>
  <c r="E2884" i="13" l="1"/>
  <c r="E724" i="14" s="1"/>
  <c r="AG724" i="14" s="1"/>
  <c r="A2885" i="13"/>
  <c r="J2884" i="13"/>
  <c r="G2884" i="13"/>
  <c r="L2884" i="13"/>
  <c r="F2884" i="13"/>
  <c r="D2884" i="13"/>
  <c r="I2884" i="13"/>
  <c r="O2884" i="13"/>
  <c r="H2884" i="13"/>
  <c r="K2884" i="13"/>
  <c r="M2884" i="13"/>
  <c r="N2884" i="13"/>
  <c r="H724" i="14" l="1"/>
  <c r="D724" i="14"/>
  <c r="L724" i="14" s="1"/>
  <c r="G724" i="14"/>
  <c r="AK724" i="14" s="1"/>
  <c r="F724" i="14"/>
  <c r="I724" i="14"/>
  <c r="AI724" i="14" s="1"/>
  <c r="E2885" i="13"/>
  <c r="A2886" i="13"/>
  <c r="N2885" i="13"/>
  <c r="H2885" i="13"/>
  <c r="G2885" i="13"/>
  <c r="I2885" i="13"/>
  <c r="M2885" i="13"/>
  <c r="F2885" i="13"/>
  <c r="O2885" i="13"/>
  <c r="J2885" i="13"/>
  <c r="K2885" i="13"/>
  <c r="D2885" i="13"/>
  <c r="L2885" i="13"/>
  <c r="AL724" i="14" l="1"/>
  <c r="V724" i="14"/>
  <c r="AH724" i="14"/>
  <c r="T724" i="14"/>
  <c r="AJ724" i="14"/>
  <c r="U724" i="14"/>
  <c r="J724" i="14"/>
  <c r="E2886" i="13"/>
  <c r="A2887" i="13"/>
  <c r="H2886" i="13"/>
  <c r="O2886" i="13"/>
  <c r="D2886" i="13"/>
  <c r="N2886" i="13"/>
  <c r="G2886" i="13"/>
  <c r="M2886" i="13"/>
  <c r="I2886" i="13"/>
  <c r="L2886" i="13"/>
  <c r="K2886" i="13"/>
  <c r="J2886" i="13"/>
  <c r="F2886" i="13"/>
  <c r="E2887" i="13" l="1"/>
  <c r="A2888" i="13"/>
  <c r="J2887" i="13"/>
  <c r="D2887" i="13"/>
  <c r="I2887" i="13"/>
  <c r="N2887" i="13"/>
  <c r="O2887" i="13"/>
  <c r="L2887" i="13"/>
  <c r="M2887" i="13"/>
  <c r="K2887" i="13"/>
  <c r="H2887" i="13"/>
  <c r="G2887" i="13"/>
  <c r="F2887" i="13"/>
  <c r="E2888" i="13" l="1"/>
  <c r="E725" i="14" s="1"/>
  <c r="AG725" i="14" s="1"/>
  <c r="A2889" i="13"/>
  <c r="I2888" i="13"/>
  <c r="J2888" i="13"/>
  <c r="D2888" i="13"/>
  <c r="N2888" i="13"/>
  <c r="O2888" i="13"/>
  <c r="L2888" i="13"/>
  <c r="K2888" i="13"/>
  <c r="G2888" i="13"/>
  <c r="F2888" i="13"/>
  <c r="M2888" i="13"/>
  <c r="H2888" i="13"/>
  <c r="H725" i="14" l="1"/>
  <c r="D725" i="14"/>
  <c r="L725" i="14" s="1"/>
  <c r="I725" i="14"/>
  <c r="AI725" i="14" s="1"/>
  <c r="F725" i="14"/>
  <c r="G725" i="14"/>
  <c r="AK725" i="14" s="1"/>
  <c r="E2889" i="13"/>
  <c r="A2890" i="13"/>
  <c r="F2889" i="13"/>
  <c r="I2889" i="13"/>
  <c r="N2889" i="13"/>
  <c r="L2889" i="13"/>
  <c r="O2889" i="13"/>
  <c r="K2889" i="13"/>
  <c r="J2889" i="13"/>
  <c r="M2889" i="13"/>
  <c r="D2889" i="13"/>
  <c r="H2889" i="13"/>
  <c r="G2889" i="13"/>
  <c r="AL725" i="14" l="1"/>
  <c r="V725" i="14"/>
  <c r="V4" i="14" s="1"/>
  <c r="AH725" i="14"/>
  <c r="T725" i="14"/>
  <c r="T4" i="14" s="1"/>
  <c r="AJ725" i="14"/>
  <c r="U725" i="14"/>
  <c r="U4" i="14" s="1"/>
  <c r="J725" i="14"/>
  <c r="E2890" i="13"/>
  <c r="A2891" i="13"/>
  <c r="O2890" i="13"/>
  <c r="F2890" i="13"/>
  <c r="L2890" i="13"/>
  <c r="G2890" i="13"/>
  <c r="I2890" i="13"/>
  <c r="H2890" i="13"/>
  <c r="M2890" i="13"/>
  <c r="K2890" i="13"/>
  <c r="N2890" i="13"/>
  <c r="D2890" i="13"/>
  <c r="J2890" i="13"/>
  <c r="E2891" i="13" l="1"/>
  <c r="A2892" i="13"/>
  <c r="J2891" i="13"/>
  <c r="I2891" i="13"/>
  <c r="L2891" i="13"/>
  <c r="M2891" i="13"/>
  <c r="N2891" i="13"/>
  <c r="K2891" i="13"/>
  <c r="F2891" i="13"/>
  <c r="O2891" i="13"/>
  <c r="H2891" i="13"/>
  <c r="D2891" i="13"/>
  <c r="G2891" i="13"/>
  <c r="E2892" i="13" l="1"/>
  <c r="E726" i="14" s="1"/>
  <c r="AG726" i="14" s="1"/>
  <c r="A2893" i="13"/>
  <c r="K2892" i="13"/>
  <c r="F2892" i="13"/>
  <c r="L2892" i="13"/>
  <c r="N2892" i="13"/>
  <c r="H2892" i="13"/>
  <c r="I2892" i="13"/>
  <c r="M2892" i="13"/>
  <c r="G2892" i="13"/>
  <c r="J2892" i="13"/>
  <c r="O2892" i="13"/>
  <c r="D2892" i="13"/>
  <c r="H726" i="14" l="1"/>
  <c r="AJ726" i="14" s="1"/>
  <c r="F726" i="14"/>
  <c r="AL726" i="14" s="1"/>
  <c r="I726" i="14"/>
  <c r="AI726" i="14" s="1"/>
  <c r="D726" i="14"/>
  <c r="G726" i="14"/>
  <c r="AK726" i="14" s="1"/>
  <c r="E2893" i="13"/>
  <c r="A2894" i="13"/>
  <c r="I2893" i="13"/>
  <c r="M2893" i="13"/>
  <c r="D2893" i="13"/>
  <c r="F2893" i="13"/>
  <c r="K2893" i="13"/>
  <c r="N2893" i="13"/>
  <c r="G2893" i="13"/>
  <c r="J2893" i="13"/>
  <c r="H2893" i="13"/>
  <c r="O2893" i="13"/>
  <c r="L2893" i="13"/>
  <c r="AH726" i="14" l="1"/>
  <c r="L726" i="14"/>
  <c r="J726" i="14"/>
  <c r="E2894" i="13"/>
  <c r="A2895" i="13"/>
  <c r="K2894" i="13"/>
  <c r="H2894" i="13"/>
  <c r="N2894" i="13"/>
  <c r="M2894" i="13"/>
  <c r="D2894" i="13"/>
  <c r="I2894" i="13"/>
  <c r="O2894" i="13"/>
  <c r="L2894" i="13"/>
  <c r="G2894" i="13"/>
  <c r="F2894" i="13"/>
  <c r="J2894" i="13"/>
  <c r="E2895" i="13" l="1"/>
  <c r="A2896" i="13"/>
  <c r="L2895" i="13"/>
  <c r="F2895" i="13"/>
  <c r="H2895" i="13"/>
  <c r="O2895" i="13"/>
  <c r="I2895" i="13"/>
  <c r="G2895" i="13"/>
  <c r="J2895" i="13"/>
  <c r="M2895" i="13"/>
  <c r="N2895" i="13"/>
  <c r="K2895" i="13"/>
  <c r="D2895" i="13"/>
  <c r="E2896" i="13" l="1"/>
  <c r="E727" i="14" s="1"/>
  <c r="AG727" i="14" s="1"/>
  <c r="A2897" i="13"/>
  <c r="N2896" i="13"/>
  <c r="F2896" i="13"/>
  <c r="G2896" i="13"/>
  <c r="K2896" i="13"/>
  <c r="D2896" i="13"/>
  <c r="O2896" i="13"/>
  <c r="H2896" i="13"/>
  <c r="M2896" i="13"/>
  <c r="J2896" i="13"/>
  <c r="I2896" i="13"/>
  <c r="L2896" i="13"/>
  <c r="H727" i="14" l="1"/>
  <c r="AJ727" i="14" s="1"/>
  <c r="I727" i="14"/>
  <c r="AI727" i="14" s="1"/>
  <c r="D727" i="14"/>
  <c r="G727" i="14"/>
  <c r="AK727" i="14" s="1"/>
  <c r="F727" i="14"/>
  <c r="AL727" i="14" s="1"/>
  <c r="E2897" i="13"/>
  <c r="A2898" i="13"/>
  <c r="D2897" i="13"/>
  <c r="G2897" i="13"/>
  <c r="J2897" i="13"/>
  <c r="F2897" i="13"/>
  <c r="H2897" i="13"/>
  <c r="L2897" i="13"/>
  <c r="M2897" i="13"/>
  <c r="N2897" i="13"/>
  <c r="I2897" i="13"/>
  <c r="O2897" i="13"/>
  <c r="K2897" i="13"/>
  <c r="AH727" i="14" l="1"/>
  <c r="L727" i="14"/>
  <c r="J727" i="14"/>
  <c r="E2898" i="13"/>
  <c r="A2899" i="13"/>
  <c r="F2898" i="13"/>
  <c r="L2898" i="13"/>
  <c r="D2898" i="13"/>
  <c r="G2898" i="13"/>
  <c r="I2898" i="13"/>
  <c r="K2898" i="13"/>
  <c r="N2898" i="13"/>
  <c r="O2898" i="13"/>
  <c r="M2898" i="13"/>
  <c r="H2898" i="13"/>
  <c r="J2898" i="13"/>
  <c r="E2899" i="13" l="1"/>
  <c r="A2900" i="13"/>
  <c r="L2899" i="13"/>
  <c r="K2899" i="13"/>
  <c r="F2899" i="13"/>
  <c r="N2899" i="13"/>
  <c r="H2899" i="13"/>
  <c r="J2899" i="13"/>
  <c r="D2899" i="13"/>
  <c r="G2899" i="13"/>
  <c r="I2899" i="13"/>
  <c r="M2899" i="13"/>
  <c r="O2899" i="13"/>
  <c r="E2900" i="13" l="1"/>
  <c r="E728" i="14" s="1"/>
  <c r="AG728" i="14" s="1"/>
  <c r="A2901" i="13"/>
  <c r="J2900" i="13"/>
  <c r="O2900" i="13"/>
  <c r="H2900" i="13"/>
  <c r="D2900" i="13"/>
  <c r="N2900" i="13"/>
  <c r="I2900" i="13"/>
  <c r="L2900" i="13"/>
  <c r="K2900" i="13"/>
  <c r="M2900" i="13"/>
  <c r="G2900" i="13"/>
  <c r="F2900" i="13"/>
  <c r="H728" i="14" l="1"/>
  <c r="AJ728" i="14" s="1"/>
  <c r="D728" i="14"/>
  <c r="G728" i="14"/>
  <c r="AK728" i="14" s="1"/>
  <c r="F728" i="14"/>
  <c r="AL728" i="14" s="1"/>
  <c r="I728" i="14"/>
  <c r="AI728" i="14" s="1"/>
  <c r="E2901" i="13"/>
  <c r="A2902" i="13"/>
  <c r="L2901" i="13"/>
  <c r="F2901" i="13"/>
  <c r="M2901" i="13"/>
  <c r="J2901" i="13"/>
  <c r="I2901" i="13"/>
  <c r="H2901" i="13"/>
  <c r="N2901" i="13"/>
  <c r="O2901" i="13"/>
  <c r="D2901" i="13"/>
  <c r="G2901" i="13"/>
  <c r="K2901" i="13"/>
  <c r="AH728" i="14" l="1"/>
  <c r="L728" i="14"/>
  <c r="J728" i="14"/>
  <c r="E2902" i="13"/>
  <c r="A2903" i="13"/>
  <c r="I2902" i="13"/>
  <c r="F2902" i="13"/>
  <c r="N2902" i="13"/>
  <c r="G2902" i="13"/>
  <c r="K2902" i="13"/>
  <c r="O2902" i="13"/>
  <c r="L2902" i="13"/>
  <c r="D2902" i="13"/>
  <c r="J2902" i="13"/>
  <c r="M2902" i="13"/>
  <c r="H2902" i="13"/>
  <c r="E2903" i="13" l="1"/>
  <c r="A2904" i="13"/>
  <c r="F2903" i="13"/>
  <c r="G2903" i="13"/>
  <c r="D2903" i="13"/>
  <c r="I2903" i="13"/>
  <c r="H2903" i="13"/>
  <c r="J2903" i="13"/>
  <c r="K2903" i="13"/>
  <c r="L2903" i="13"/>
  <c r="M2903" i="13"/>
  <c r="O2903" i="13"/>
  <c r="N2903" i="13"/>
  <c r="E2904" i="13" l="1"/>
  <c r="E729" i="14" s="1"/>
  <c r="AG729" i="14" s="1"/>
  <c r="A2905" i="13"/>
  <c r="L2904" i="13"/>
  <c r="D2904" i="13"/>
  <c r="N2904" i="13"/>
  <c r="K2904" i="13"/>
  <c r="F2904" i="13"/>
  <c r="J2904" i="13"/>
  <c r="G2904" i="13"/>
  <c r="O2904" i="13"/>
  <c r="H2904" i="13"/>
  <c r="M2904" i="13"/>
  <c r="I2904" i="13"/>
  <c r="H729" i="14" l="1"/>
  <c r="AJ729" i="14" s="1"/>
  <c r="G729" i="14"/>
  <c r="AK729" i="14" s="1"/>
  <c r="I729" i="14"/>
  <c r="AI729" i="14" s="1"/>
  <c r="F729" i="14"/>
  <c r="AL729" i="14" s="1"/>
  <c r="D729" i="14"/>
  <c r="E2905" i="13"/>
  <c r="A2906" i="13"/>
  <c r="M2905" i="13"/>
  <c r="H2905" i="13"/>
  <c r="J2905" i="13"/>
  <c r="I2905" i="13"/>
  <c r="L2905" i="13"/>
  <c r="N2905" i="13"/>
  <c r="O2905" i="13"/>
  <c r="F2905" i="13"/>
  <c r="G2905" i="13"/>
  <c r="D2905" i="13"/>
  <c r="K2905" i="13"/>
  <c r="AH729" i="14" l="1"/>
  <c r="L729" i="14"/>
  <c r="J729" i="14"/>
  <c r="E2906" i="13"/>
  <c r="A2907" i="13"/>
  <c r="H2906" i="13"/>
  <c r="I2906" i="13"/>
  <c r="O2906" i="13"/>
  <c r="N2906" i="13"/>
  <c r="J2906" i="13"/>
  <c r="M2906" i="13"/>
  <c r="K2906" i="13"/>
  <c r="L2906" i="13"/>
  <c r="F2906" i="13"/>
  <c r="D2906" i="13"/>
  <c r="G2906" i="13"/>
  <c r="E2907" i="13" l="1"/>
  <c r="A2908" i="13"/>
  <c r="I2907" i="13"/>
  <c r="G2907" i="13"/>
  <c r="M2907" i="13"/>
  <c r="F2907" i="13"/>
  <c r="L2907" i="13"/>
  <c r="D2907" i="13"/>
  <c r="J2907" i="13"/>
  <c r="H2907" i="13"/>
  <c r="N2907" i="13"/>
  <c r="O2907" i="13"/>
  <c r="K2907" i="13"/>
  <c r="E2908" i="13" l="1"/>
  <c r="E730" i="14" s="1"/>
  <c r="AG730" i="14" s="1"/>
  <c r="A2909" i="13"/>
  <c r="H2908" i="13"/>
  <c r="N2908" i="13"/>
  <c r="G2908" i="13"/>
  <c r="L2908" i="13"/>
  <c r="M2908" i="13"/>
  <c r="J2908" i="13"/>
  <c r="K2908" i="13"/>
  <c r="O2908" i="13"/>
  <c r="I2908" i="13"/>
  <c r="D2908" i="13"/>
  <c r="F2908" i="13"/>
  <c r="H730" i="14" l="1"/>
  <c r="AJ730" i="14" s="1"/>
  <c r="I730" i="14"/>
  <c r="AI730" i="14" s="1"/>
  <c r="D730" i="14"/>
  <c r="G730" i="14"/>
  <c r="AK730" i="14" s="1"/>
  <c r="F730" i="14"/>
  <c r="AL730" i="14" s="1"/>
  <c r="E2909" i="13"/>
  <c r="A2910" i="13"/>
  <c r="L2909" i="13"/>
  <c r="O2909" i="13"/>
  <c r="F2909" i="13"/>
  <c r="G2909" i="13"/>
  <c r="M2909" i="13"/>
  <c r="N2909" i="13"/>
  <c r="H2909" i="13"/>
  <c r="K2909" i="13"/>
  <c r="I2909" i="13"/>
  <c r="D2909" i="13"/>
  <c r="J2909" i="13"/>
  <c r="AH730" i="14" l="1"/>
  <c r="L730" i="14"/>
  <c r="J730" i="14"/>
  <c r="E2910" i="13"/>
  <c r="A2911" i="13"/>
  <c r="H2910" i="13"/>
  <c r="M2910" i="13"/>
  <c r="L2910" i="13"/>
  <c r="I2910" i="13"/>
  <c r="O2910" i="13"/>
  <c r="G2910" i="13"/>
  <c r="J2910" i="13"/>
  <c r="N2910" i="13"/>
  <c r="K2910" i="13"/>
  <c r="D2910" i="13"/>
  <c r="F2910" i="13"/>
  <c r="E2911" i="13" l="1"/>
  <c r="A2912" i="13"/>
  <c r="M2911" i="13"/>
  <c r="D2911" i="13"/>
  <c r="H2911" i="13"/>
  <c r="G2911" i="13"/>
  <c r="I2911" i="13"/>
  <c r="N2911" i="13"/>
  <c r="O2911" i="13"/>
  <c r="K2911" i="13"/>
  <c r="J2911" i="13"/>
  <c r="F2911" i="13"/>
  <c r="L2911" i="13"/>
  <c r="E2912" i="13" l="1"/>
  <c r="E731" i="14" s="1"/>
  <c r="AG731" i="14" s="1"/>
  <c r="A2913" i="13"/>
  <c r="O2912" i="13"/>
  <c r="H2912" i="13"/>
  <c r="N2912" i="13"/>
  <c r="M2912" i="13"/>
  <c r="G2912" i="13"/>
  <c r="J2912" i="13"/>
  <c r="K2912" i="13"/>
  <c r="D2912" i="13"/>
  <c r="L2912" i="13"/>
  <c r="F2912" i="13"/>
  <c r="I2912" i="13"/>
  <c r="H731" i="14" l="1"/>
  <c r="AJ731" i="14" s="1"/>
  <c r="F731" i="14"/>
  <c r="AL731" i="14" s="1"/>
  <c r="I731" i="14"/>
  <c r="AI731" i="14" s="1"/>
  <c r="G731" i="14"/>
  <c r="AK731" i="14" s="1"/>
  <c r="D731" i="14"/>
  <c r="E2913" i="13"/>
  <c r="A2914" i="13"/>
  <c r="H2913" i="13"/>
  <c r="D2913" i="13"/>
  <c r="N2913" i="13"/>
  <c r="M2913" i="13"/>
  <c r="K2913" i="13"/>
  <c r="F2913" i="13"/>
  <c r="O2913" i="13"/>
  <c r="I2913" i="13"/>
  <c r="L2913" i="13"/>
  <c r="G2913" i="13"/>
  <c r="J2913" i="13"/>
  <c r="AH731" i="14" l="1"/>
  <c r="L731" i="14"/>
  <c r="J731" i="14"/>
  <c r="E2914" i="13"/>
  <c r="A2915" i="13"/>
  <c r="D2914" i="13"/>
  <c r="G2914" i="13"/>
  <c r="L2914" i="13"/>
  <c r="I2914" i="13"/>
  <c r="H2914" i="13"/>
  <c r="J2914" i="13"/>
  <c r="M2914" i="13"/>
  <c r="O2914" i="13"/>
  <c r="K2914" i="13"/>
  <c r="F2914" i="13"/>
  <c r="N2914" i="13"/>
  <c r="E2915" i="13" l="1"/>
  <c r="A2916" i="13"/>
  <c r="F2915" i="13"/>
  <c r="K2915" i="13"/>
  <c r="L2915" i="13"/>
  <c r="I2915" i="13"/>
  <c r="O2915" i="13"/>
  <c r="N2915" i="13"/>
  <c r="M2915" i="13"/>
  <c r="H2915" i="13"/>
  <c r="G2915" i="13"/>
  <c r="D2915" i="13"/>
  <c r="J2915" i="13"/>
  <c r="E2916" i="13" l="1"/>
  <c r="E732" i="14" s="1"/>
  <c r="AG732" i="14" s="1"/>
  <c r="A2917" i="13"/>
  <c r="N2916" i="13"/>
  <c r="I2916" i="13"/>
  <c r="O2916" i="13"/>
  <c r="D2916" i="13"/>
  <c r="K2916" i="13"/>
  <c r="L2916" i="13"/>
  <c r="H2916" i="13"/>
  <c r="J2916" i="13"/>
  <c r="M2916" i="13"/>
  <c r="G2916" i="13"/>
  <c r="F2916" i="13"/>
  <c r="H732" i="14" l="1"/>
  <c r="AJ732" i="14" s="1"/>
  <c r="I732" i="14"/>
  <c r="AI732" i="14" s="1"/>
  <c r="D732" i="14"/>
  <c r="F732" i="14"/>
  <c r="AL732" i="14" s="1"/>
  <c r="G732" i="14"/>
  <c r="AK732" i="14" s="1"/>
  <c r="E2917" i="13"/>
  <c r="A2918" i="13"/>
  <c r="F2917" i="13"/>
  <c r="I2917" i="13"/>
  <c r="M2917" i="13"/>
  <c r="L2917" i="13"/>
  <c r="D2917" i="13"/>
  <c r="G2917" i="13"/>
  <c r="O2917" i="13"/>
  <c r="N2917" i="13"/>
  <c r="J2917" i="13"/>
  <c r="K2917" i="13"/>
  <c r="H2917" i="13"/>
  <c r="AH732" i="14" l="1"/>
  <c r="L732" i="14"/>
  <c r="J732" i="14"/>
  <c r="E2918" i="13"/>
  <c r="A2919" i="13"/>
  <c r="N2918" i="13"/>
  <c r="M2918" i="13"/>
  <c r="K2918" i="13"/>
  <c r="D2918" i="13"/>
  <c r="O2918" i="13"/>
  <c r="I2918" i="13"/>
  <c r="F2918" i="13"/>
  <c r="J2918" i="13"/>
  <c r="G2918" i="13"/>
  <c r="H2918" i="13"/>
  <c r="L2918" i="13"/>
  <c r="E2919" i="13" l="1"/>
  <c r="A2920" i="13"/>
  <c r="G2919" i="13"/>
  <c r="J2919" i="13"/>
  <c r="I2919" i="13"/>
  <c r="O2919" i="13"/>
  <c r="L2919" i="13"/>
  <c r="F2919" i="13"/>
  <c r="M2919" i="13"/>
  <c r="D2919" i="13"/>
  <c r="H2919" i="13"/>
  <c r="K2919" i="13"/>
  <c r="N2919" i="13"/>
  <c r="E2920" i="13" l="1"/>
  <c r="E733" i="14" s="1"/>
  <c r="AG733" i="14" s="1"/>
  <c r="A2921" i="13"/>
  <c r="N2920" i="13"/>
  <c r="F2920" i="13"/>
  <c r="G2920" i="13"/>
  <c r="D2920" i="13"/>
  <c r="J2920" i="13"/>
  <c r="K2920" i="13"/>
  <c r="H2920" i="13"/>
  <c r="O2920" i="13"/>
  <c r="I2920" i="13"/>
  <c r="M2920" i="13"/>
  <c r="L2920" i="13"/>
  <c r="H733" i="14" l="1"/>
  <c r="AJ733" i="14" s="1"/>
  <c r="F733" i="14"/>
  <c r="AL733" i="14" s="1"/>
  <c r="I733" i="14"/>
  <c r="AI733" i="14" s="1"/>
  <c r="G733" i="14"/>
  <c r="AK733" i="14" s="1"/>
  <c r="D733" i="14"/>
  <c r="E2921" i="13"/>
  <c r="A2922" i="13"/>
  <c r="D2921" i="13"/>
  <c r="G2921" i="13"/>
  <c r="O2921" i="13"/>
  <c r="K2921" i="13"/>
  <c r="N2921" i="13"/>
  <c r="I2921" i="13"/>
  <c r="F2921" i="13"/>
  <c r="L2921" i="13"/>
  <c r="H2921" i="13"/>
  <c r="J2921" i="13"/>
  <c r="M2921" i="13"/>
  <c r="AH733" i="14" l="1"/>
  <c r="L733" i="14"/>
  <c r="J733" i="14"/>
  <c r="E2922" i="13"/>
  <c r="A2923" i="13"/>
  <c r="N2922" i="13"/>
  <c r="G2922" i="13"/>
  <c r="O2922" i="13"/>
  <c r="L2922" i="13"/>
  <c r="J2922" i="13"/>
  <c r="I2922" i="13"/>
  <c r="D2922" i="13"/>
  <c r="K2922" i="13"/>
  <c r="H2922" i="13"/>
  <c r="F2922" i="13"/>
  <c r="M2922" i="13"/>
  <c r="E2923" i="13" l="1"/>
  <c r="A2924" i="13"/>
  <c r="D2923" i="13"/>
  <c r="O2923" i="13"/>
  <c r="G2923" i="13"/>
  <c r="H2923" i="13"/>
  <c r="L2923" i="13"/>
  <c r="F2923" i="13"/>
  <c r="N2923" i="13"/>
  <c r="I2923" i="13"/>
  <c r="M2923" i="13"/>
  <c r="K2923" i="13"/>
  <c r="J2923" i="13"/>
  <c r="E2924" i="13" l="1"/>
  <c r="E734" i="14" s="1"/>
  <c r="AG734" i="14" s="1"/>
  <c r="A2925" i="13"/>
  <c r="L2924" i="13"/>
  <c r="N2924" i="13"/>
  <c r="D2924" i="13"/>
  <c r="G2924" i="13"/>
  <c r="I2924" i="13"/>
  <c r="O2924" i="13"/>
  <c r="K2924" i="13"/>
  <c r="F2924" i="13"/>
  <c r="J2924" i="13"/>
  <c r="H2924" i="13"/>
  <c r="M2924" i="13"/>
  <c r="H734" i="14" l="1"/>
  <c r="AJ734" i="14" s="1"/>
  <c r="D734" i="14"/>
  <c r="G734" i="14"/>
  <c r="AK734" i="14" s="1"/>
  <c r="F734" i="14"/>
  <c r="AL734" i="14" s="1"/>
  <c r="I734" i="14"/>
  <c r="AI734" i="14" s="1"/>
  <c r="E2925" i="13"/>
  <c r="A2926" i="13"/>
  <c r="H2925" i="13"/>
  <c r="N2925" i="13"/>
  <c r="D2925" i="13"/>
  <c r="G2925" i="13"/>
  <c r="I2925" i="13"/>
  <c r="F2925" i="13"/>
  <c r="K2925" i="13"/>
  <c r="M2925" i="13"/>
  <c r="O2925" i="13"/>
  <c r="J2925" i="13"/>
  <c r="L2925" i="13"/>
  <c r="AH734" i="14" l="1"/>
  <c r="L734" i="14"/>
  <c r="J734" i="14"/>
  <c r="E2926" i="13"/>
  <c r="A2927" i="13"/>
  <c r="G2926" i="13"/>
  <c r="J2926" i="13"/>
  <c r="N2926" i="13"/>
  <c r="K2926" i="13"/>
  <c r="I2926" i="13"/>
  <c r="O2926" i="13"/>
  <c r="F2926" i="13"/>
  <c r="D2926" i="13"/>
  <c r="L2926" i="13"/>
  <c r="M2926" i="13"/>
  <c r="H2926" i="13"/>
  <c r="E2927" i="13" l="1"/>
  <c r="A2928" i="13"/>
  <c r="H2927" i="13"/>
  <c r="J2927" i="13"/>
  <c r="F2927" i="13"/>
  <c r="N2927" i="13"/>
  <c r="O2927" i="13"/>
  <c r="M2927" i="13"/>
  <c r="K2927" i="13"/>
  <c r="D2927" i="13"/>
  <c r="L2927" i="13"/>
  <c r="G2927" i="13"/>
  <c r="I2927" i="13"/>
  <c r="E2928" i="13" l="1"/>
  <c r="E735" i="14" s="1"/>
  <c r="AG735" i="14" s="1"/>
  <c r="A2929" i="13"/>
  <c r="I2928" i="13"/>
  <c r="H2928" i="13"/>
  <c r="J2928" i="13"/>
  <c r="L2928" i="13"/>
  <c r="M2928" i="13"/>
  <c r="O2928" i="13"/>
  <c r="D2928" i="13"/>
  <c r="G2928" i="13"/>
  <c r="F2928" i="13"/>
  <c r="K2928" i="13"/>
  <c r="N2928" i="13"/>
  <c r="H735" i="14" l="1"/>
  <c r="AJ735" i="14" s="1"/>
  <c r="F735" i="14"/>
  <c r="AL735" i="14" s="1"/>
  <c r="I735" i="14"/>
  <c r="AI735" i="14" s="1"/>
  <c r="D735" i="14"/>
  <c r="G735" i="14"/>
  <c r="AK735" i="14" s="1"/>
  <c r="E2929" i="13"/>
  <c r="A2930" i="13"/>
  <c r="M2929" i="13"/>
  <c r="G2929" i="13"/>
  <c r="D2929" i="13"/>
  <c r="H2929" i="13"/>
  <c r="K2929" i="13"/>
  <c r="N2929" i="13"/>
  <c r="F2929" i="13"/>
  <c r="O2929" i="13"/>
  <c r="J2929" i="13"/>
  <c r="I2929" i="13"/>
  <c r="L2929" i="13"/>
  <c r="AH735" i="14" l="1"/>
  <c r="L735" i="14"/>
  <c r="J735" i="14"/>
  <c r="E2930" i="13"/>
  <c r="A2931" i="13"/>
  <c r="O2930" i="13"/>
  <c r="J2930" i="13"/>
  <c r="K2930" i="13"/>
  <c r="F2930" i="13"/>
  <c r="L2930" i="13"/>
  <c r="H2930" i="13"/>
  <c r="M2930" i="13"/>
  <c r="I2930" i="13"/>
  <c r="G2930" i="13"/>
  <c r="D2930" i="13"/>
  <c r="N2930" i="13"/>
  <c r="E2931" i="13" l="1"/>
  <c r="A2932" i="13"/>
  <c r="M2931" i="13"/>
  <c r="G2931" i="13"/>
  <c r="D2931" i="13"/>
  <c r="H2931" i="13"/>
  <c r="I2931" i="13"/>
  <c r="J2931" i="13"/>
  <c r="L2931" i="13"/>
  <c r="K2931" i="13"/>
  <c r="N2931" i="13"/>
  <c r="F2931" i="13"/>
  <c r="O2931" i="13"/>
  <c r="E2932" i="13" l="1"/>
  <c r="E736" i="14" s="1"/>
  <c r="AG736" i="14" s="1"/>
  <c r="A2933" i="13"/>
  <c r="K2932" i="13"/>
  <c r="L2932" i="13"/>
  <c r="O2932" i="13"/>
  <c r="I2932" i="13"/>
  <c r="H2932" i="13"/>
  <c r="G2932" i="13"/>
  <c r="N2932" i="13"/>
  <c r="D2932" i="13"/>
  <c r="M2932" i="13"/>
  <c r="J2932" i="13"/>
  <c r="F2932" i="13"/>
  <c r="H736" i="14" l="1"/>
  <c r="AJ736" i="14" s="1"/>
  <c r="F736" i="14"/>
  <c r="AL736" i="14" s="1"/>
  <c r="I736" i="14"/>
  <c r="AI736" i="14" s="1"/>
  <c r="G736" i="14"/>
  <c r="AK736" i="14" s="1"/>
  <c r="D736" i="14"/>
  <c r="E2933" i="13"/>
  <c r="A2934" i="13"/>
  <c r="K2933" i="13"/>
  <c r="L2933" i="13"/>
  <c r="H2933" i="13"/>
  <c r="D2933" i="13"/>
  <c r="J2933" i="13"/>
  <c r="M2933" i="13"/>
  <c r="I2933" i="13"/>
  <c r="N2933" i="13"/>
  <c r="F2933" i="13"/>
  <c r="O2933" i="13"/>
  <c r="G2933" i="13"/>
  <c r="AH736" i="14" l="1"/>
  <c r="L736" i="14"/>
  <c r="J736" i="14"/>
  <c r="E2934" i="13"/>
  <c r="A2935" i="13"/>
  <c r="F2934" i="13"/>
  <c r="G2934" i="13"/>
  <c r="I2934" i="13"/>
  <c r="M2934" i="13"/>
  <c r="L2934" i="13"/>
  <c r="K2934" i="13"/>
  <c r="J2934" i="13"/>
  <c r="O2934" i="13"/>
  <c r="N2934" i="13"/>
  <c r="D2934" i="13"/>
  <c r="H2934" i="13"/>
  <c r="E2935" i="13" l="1"/>
  <c r="A2936" i="13"/>
  <c r="J2935" i="13"/>
  <c r="K2935" i="13"/>
  <c r="M2935" i="13"/>
  <c r="F2935" i="13"/>
  <c r="G2935" i="13"/>
  <c r="I2935" i="13"/>
  <c r="N2935" i="13"/>
  <c r="O2935" i="13"/>
  <c r="H2935" i="13"/>
  <c r="L2935" i="13"/>
  <c r="D2935" i="13"/>
  <c r="E2936" i="13" l="1"/>
  <c r="E737" i="14" s="1"/>
  <c r="AG737" i="14" s="1"/>
  <c r="A2937" i="13"/>
  <c r="M2936" i="13"/>
  <c r="D2936" i="13"/>
  <c r="O2936" i="13"/>
  <c r="F2936" i="13"/>
  <c r="K2936" i="13"/>
  <c r="N2936" i="13"/>
  <c r="J2936" i="13"/>
  <c r="H2936" i="13"/>
  <c r="I2936" i="13"/>
  <c r="G2936" i="13"/>
  <c r="L2936" i="13"/>
  <c r="H737" i="14" l="1"/>
  <c r="AJ737" i="14" s="1"/>
  <c r="I737" i="14"/>
  <c r="AI737" i="14" s="1"/>
  <c r="G737" i="14"/>
  <c r="AK737" i="14" s="1"/>
  <c r="F737" i="14"/>
  <c r="AL737" i="14" s="1"/>
  <c r="D737" i="14"/>
  <c r="E2937" i="13"/>
  <c r="A2938" i="13"/>
  <c r="O2937" i="13"/>
  <c r="D2937" i="13"/>
  <c r="L2937" i="13"/>
  <c r="J2937" i="13"/>
  <c r="F2937" i="13"/>
  <c r="K2937" i="13"/>
  <c r="N2937" i="13"/>
  <c r="M2937" i="13"/>
  <c r="G2937" i="13"/>
  <c r="I2937" i="13"/>
  <c r="H2937" i="13"/>
  <c r="AH737" i="14" l="1"/>
  <c r="L737" i="14"/>
  <c r="J737" i="14"/>
  <c r="E2938" i="13"/>
  <c r="A2939" i="13"/>
  <c r="L2938" i="13"/>
  <c r="D2938" i="13"/>
  <c r="G2938" i="13"/>
  <c r="F2938" i="13"/>
  <c r="J2938" i="13"/>
  <c r="N2938" i="13"/>
  <c r="K2938" i="13"/>
  <c r="M2938" i="13"/>
  <c r="I2938" i="13"/>
  <c r="H2938" i="13"/>
  <c r="O2938" i="13"/>
  <c r="E2939" i="13" l="1"/>
  <c r="A2940" i="13"/>
  <c r="D2939" i="13"/>
  <c r="K2939" i="13"/>
  <c r="L2939" i="13"/>
  <c r="F2939" i="13"/>
  <c r="G2939" i="13"/>
  <c r="M2939" i="13"/>
  <c r="J2939" i="13"/>
  <c r="H2939" i="13"/>
  <c r="O2939" i="13"/>
  <c r="I2939" i="13"/>
  <c r="N2939" i="13"/>
  <c r="E2940" i="13" l="1"/>
  <c r="E738" i="14" s="1"/>
  <c r="AG738" i="14" s="1"/>
  <c r="A2941" i="13"/>
  <c r="N2940" i="13"/>
  <c r="F2940" i="13"/>
  <c r="M2940" i="13"/>
  <c r="G2940" i="13"/>
  <c r="O2940" i="13"/>
  <c r="L2940" i="13"/>
  <c r="K2940" i="13"/>
  <c r="I2940" i="13"/>
  <c r="H2940" i="13"/>
  <c r="J2940" i="13"/>
  <c r="D2940" i="13"/>
  <c r="H738" i="14" l="1"/>
  <c r="AJ738" i="14" s="1"/>
  <c r="G738" i="14"/>
  <c r="AK738" i="14" s="1"/>
  <c r="I738" i="14"/>
  <c r="AI738" i="14" s="1"/>
  <c r="F738" i="14"/>
  <c r="AL738" i="14" s="1"/>
  <c r="D738" i="14"/>
  <c r="E2941" i="13"/>
  <c r="A2942" i="13"/>
  <c r="I2941" i="13"/>
  <c r="D2941" i="13"/>
  <c r="J2941" i="13"/>
  <c r="L2941" i="13"/>
  <c r="M2941" i="13"/>
  <c r="G2941" i="13"/>
  <c r="K2941" i="13"/>
  <c r="H2941" i="13"/>
  <c r="F2941" i="13"/>
  <c r="N2941" i="13"/>
  <c r="O2941" i="13"/>
  <c r="AH738" i="14" l="1"/>
  <c r="L738" i="14"/>
  <c r="J738" i="14"/>
  <c r="E2942" i="13"/>
  <c r="A2943" i="13"/>
  <c r="J2942" i="13"/>
  <c r="L2942" i="13"/>
  <c r="G2942" i="13"/>
  <c r="N2942" i="13"/>
  <c r="K2942" i="13"/>
  <c r="I2942" i="13"/>
  <c r="M2942" i="13"/>
  <c r="H2942" i="13"/>
  <c r="O2942" i="13"/>
  <c r="D2942" i="13"/>
  <c r="F2942" i="13"/>
  <c r="E2943" i="13" l="1"/>
  <c r="A2944" i="13"/>
  <c r="F2943" i="13"/>
  <c r="M2943" i="13"/>
  <c r="G2943" i="13"/>
  <c r="D2943" i="13"/>
  <c r="N2943" i="13"/>
  <c r="J2943" i="13"/>
  <c r="L2943" i="13"/>
  <c r="I2943" i="13"/>
  <c r="K2943" i="13"/>
  <c r="H2943" i="13"/>
  <c r="O2943" i="13"/>
  <c r="E2944" i="13" l="1"/>
  <c r="E739" i="14" s="1"/>
  <c r="AG739" i="14" s="1"/>
  <c r="A2945" i="13"/>
  <c r="L2944" i="13"/>
  <c r="K2944" i="13"/>
  <c r="D2944" i="13"/>
  <c r="J2944" i="13"/>
  <c r="G2944" i="13"/>
  <c r="F2944" i="13"/>
  <c r="M2944" i="13"/>
  <c r="N2944" i="13"/>
  <c r="O2944" i="13"/>
  <c r="H2944" i="13"/>
  <c r="I2944" i="13"/>
  <c r="H739" i="14" l="1"/>
  <c r="AJ739" i="14" s="1"/>
  <c r="I739" i="14"/>
  <c r="AI739" i="14" s="1"/>
  <c r="F739" i="14"/>
  <c r="AL739" i="14" s="1"/>
  <c r="D739" i="14"/>
  <c r="G739" i="14"/>
  <c r="AK739" i="14" s="1"/>
  <c r="E2945" i="13"/>
  <c r="A2946" i="13"/>
  <c r="H2945" i="13"/>
  <c r="J2945" i="13"/>
  <c r="D2945" i="13"/>
  <c r="F2945" i="13"/>
  <c r="K2945" i="13"/>
  <c r="G2945" i="13"/>
  <c r="M2945" i="13"/>
  <c r="I2945" i="13"/>
  <c r="L2945" i="13"/>
  <c r="O2945" i="13"/>
  <c r="N2945" i="13"/>
  <c r="AH739" i="14" l="1"/>
  <c r="L739" i="14"/>
  <c r="J739" i="14"/>
  <c r="E2946" i="13"/>
  <c r="A2947" i="13"/>
  <c r="J2946" i="13"/>
  <c r="I2946" i="13"/>
  <c r="M2946" i="13"/>
  <c r="N2946" i="13"/>
  <c r="L2946" i="13"/>
  <c r="G2946" i="13"/>
  <c r="O2946" i="13"/>
  <c r="F2946" i="13"/>
  <c r="K2946" i="13"/>
  <c r="H2946" i="13"/>
  <c r="D2946" i="13"/>
  <c r="E2947" i="13" l="1"/>
  <c r="A2948" i="13"/>
  <c r="H2947" i="13"/>
  <c r="K2947" i="13"/>
  <c r="O2947" i="13"/>
  <c r="N2947" i="13"/>
  <c r="D2947" i="13"/>
  <c r="M2947" i="13"/>
  <c r="G2947" i="13"/>
  <c r="L2947" i="13"/>
  <c r="F2947" i="13"/>
  <c r="I2947" i="13"/>
  <c r="J2947" i="13"/>
  <c r="E2948" i="13" l="1"/>
  <c r="E740" i="14" s="1"/>
  <c r="AG740" i="14" s="1"/>
  <c r="A2949" i="13"/>
  <c r="G2948" i="13"/>
  <c r="F2948" i="13"/>
  <c r="K2948" i="13"/>
  <c r="N2948" i="13"/>
  <c r="M2948" i="13"/>
  <c r="I2948" i="13"/>
  <c r="J2948" i="13"/>
  <c r="D2948" i="13"/>
  <c r="H2948" i="13"/>
  <c r="O2948" i="13"/>
  <c r="L2948" i="13"/>
  <c r="H740" i="14" l="1"/>
  <c r="AJ740" i="14" s="1"/>
  <c r="G740" i="14"/>
  <c r="AK740" i="14" s="1"/>
  <c r="I740" i="14"/>
  <c r="AI740" i="14" s="1"/>
  <c r="D740" i="14"/>
  <c r="F740" i="14"/>
  <c r="AL740" i="14" s="1"/>
  <c r="E2949" i="13"/>
  <c r="A2950" i="13"/>
  <c r="G2949" i="13"/>
  <c r="I2949" i="13"/>
  <c r="D2949" i="13"/>
  <c r="H2949" i="13"/>
  <c r="J2949" i="13"/>
  <c r="N2949" i="13"/>
  <c r="F2949" i="13"/>
  <c r="O2949" i="13"/>
  <c r="L2949" i="13"/>
  <c r="M2949" i="13"/>
  <c r="K2949" i="13"/>
  <c r="AH740" i="14" l="1"/>
  <c r="L740" i="14"/>
  <c r="J740" i="14"/>
  <c r="E2950" i="13"/>
  <c r="A2951" i="13"/>
  <c r="L2950" i="13"/>
  <c r="J2950" i="13"/>
  <c r="G2950" i="13"/>
  <c r="F2950" i="13"/>
  <c r="D2950" i="13"/>
  <c r="M2950" i="13"/>
  <c r="K2950" i="13"/>
  <c r="I2950" i="13"/>
  <c r="O2950" i="13"/>
  <c r="N2950" i="13"/>
  <c r="H2950" i="13"/>
  <c r="E2951" i="13" l="1"/>
  <c r="A2952" i="13"/>
  <c r="D2951" i="13"/>
  <c r="H2951" i="13"/>
  <c r="L2951" i="13"/>
  <c r="G2951" i="13"/>
  <c r="K2951" i="13"/>
  <c r="I2951" i="13"/>
  <c r="N2951" i="13"/>
  <c r="M2951" i="13"/>
  <c r="O2951" i="13"/>
  <c r="J2951" i="13"/>
  <c r="F2951" i="13"/>
  <c r="E2952" i="13" l="1"/>
  <c r="E741" i="14" s="1"/>
  <c r="AG741" i="14" s="1"/>
  <c r="A2953" i="13"/>
  <c r="M2952" i="13"/>
  <c r="F2952" i="13"/>
  <c r="O2952" i="13"/>
  <c r="D2952" i="13"/>
  <c r="N2952" i="13"/>
  <c r="J2952" i="13"/>
  <c r="H2952" i="13"/>
  <c r="K2952" i="13"/>
  <c r="G2952" i="13"/>
  <c r="L2952" i="13"/>
  <c r="I2952" i="13"/>
  <c r="H741" i="14" l="1"/>
  <c r="AJ741" i="14" s="1"/>
  <c r="F741" i="14"/>
  <c r="AL741" i="14" s="1"/>
  <c r="I741" i="14"/>
  <c r="AI741" i="14" s="1"/>
  <c r="G741" i="14"/>
  <c r="AK741" i="14" s="1"/>
  <c r="D741" i="14"/>
  <c r="E2953" i="13"/>
  <c r="A2954" i="13"/>
  <c r="N2953" i="13"/>
  <c r="K2953" i="13"/>
  <c r="D2953" i="13"/>
  <c r="O2953" i="13"/>
  <c r="M2953" i="13"/>
  <c r="L2953" i="13"/>
  <c r="G2953" i="13"/>
  <c r="H2953" i="13"/>
  <c r="F2953" i="13"/>
  <c r="J2953" i="13"/>
  <c r="I2953" i="13"/>
  <c r="AH741" i="14" l="1"/>
  <c r="L741" i="14"/>
  <c r="J741" i="14"/>
  <c r="E2954" i="13"/>
  <c r="A2955" i="13"/>
  <c r="I2954" i="13"/>
  <c r="K2954" i="13"/>
  <c r="D2954" i="13"/>
  <c r="F2954" i="13"/>
  <c r="G2954" i="13"/>
  <c r="J2954" i="13"/>
  <c r="L2954" i="13"/>
  <c r="N2954" i="13"/>
  <c r="H2954" i="13"/>
  <c r="M2954" i="13"/>
  <c r="O2954" i="13"/>
  <c r="E2955" i="13" l="1"/>
  <c r="A2956" i="13"/>
  <c r="D2955" i="13"/>
  <c r="H2955" i="13"/>
  <c r="L2955" i="13"/>
  <c r="O2955" i="13"/>
  <c r="N2955" i="13"/>
  <c r="G2955" i="13"/>
  <c r="F2955" i="13"/>
  <c r="I2955" i="13"/>
  <c r="J2955" i="13"/>
  <c r="M2955" i="13"/>
  <c r="K2955" i="13"/>
  <c r="E2956" i="13" l="1"/>
  <c r="E742" i="14" s="1"/>
  <c r="AG742" i="14" s="1"/>
  <c r="A2957" i="13"/>
  <c r="K2956" i="13"/>
  <c r="J2956" i="13"/>
  <c r="H2956" i="13"/>
  <c r="I2956" i="13"/>
  <c r="G2956" i="13"/>
  <c r="N2956" i="13"/>
  <c r="L2956" i="13"/>
  <c r="F2956" i="13"/>
  <c r="M2956" i="13"/>
  <c r="D2956" i="13"/>
  <c r="O2956" i="13"/>
  <c r="H742" i="14" l="1"/>
  <c r="AJ742" i="14" s="1"/>
  <c r="G742" i="14"/>
  <c r="AK742" i="14" s="1"/>
  <c r="I742" i="14"/>
  <c r="AI742" i="14" s="1"/>
  <c r="D742" i="14"/>
  <c r="F742" i="14"/>
  <c r="AL742" i="14" s="1"/>
  <c r="E2957" i="13"/>
  <c r="A2958" i="13"/>
  <c r="M2957" i="13"/>
  <c r="J2957" i="13"/>
  <c r="L2957" i="13"/>
  <c r="D2957" i="13"/>
  <c r="N2957" i="13"/>
  <c r="I2957" i="13"/>
  <c r="O2957" i="13"/>
  <c r="H2957" i="13"/>
  <c r="G2957" i="13"/>
  <c r="F2957" i="13"/>
  <c r="K2957" i="13"/>
  <c r="AH742" i="14" l="1"/>
  <c r="L742" i="14"/>
  <c r="J742" i="14"/>
  <c r="E2958" i="13"/>
  <c r="A2959" i="13"/>
  <c r="K2958" i="13"/>
  <c r="G2958" i="13"/>
  <c r="D2958" i="13"/>
  <c r="F2958" i="13"/>
  <c r="I2958" i="13"/>
  <c r="N2958" i="13"/>
  <c r="O2958" i="13"/>
  <c r="L2958" i="13"/>
  <c r="M2958" i="13"/>
  <c r="H2958" i="13"/>
  <c r="J2958" i="13"/>
  <c r="E2959" i="13" l="1"/>
  <c r="A2960" i="13"/>
  <c r="O2959" i="13"/>
  <c r="I2959" i="13"/>
  <c r="F2959" i="13"/>
  <c r="L2959" i="13"/>
  <c r="G2959" i="13"/>
  <c r="H2959" i="13"/>
  <c r="N2959" i="13"/>
  <c r="M2959" i="13"/>
  <c r="D2959" i="13"/>
  <c r="J2959" i="13"/>
  <c r="K2959" i="13"/>
  <c r="E2960" i="13" l="1"/>
  <c r="E743" i="14" s="1"/>
  <c r="AG743" i="14" s="1"/>
  <c r="A2961" i="13"/>
  <c r="K2960" i="13"/>
  <c r="M2960" i="13"/>
  <c r="H2960" i="13"/>
  <c r="N2960" i="13"/>
  <c r="D2960" i="13"/>
  <c r="I2960" i="13"/>
  <c r="G2960" i="13"/>
  <c r="L2960" i="13"/>
  <c r="J2960" i="13"/>
  <c r="F2960" i="13"/>
  <c r="O2960" i="13"/>
  <c r="H743" i="14" l="1"/>
  <c r="AJ743" i="14" s="1"/>
  <c r="G743" i="14"/>
  <c r="AK743" i="14" s="1"/>
  <c r="I743" i="14"/>
  <c r="AI743" i="14" s="1"/>
  <c r="F743" i="14"/>
  <c r="AL743" i="14" s="1"/>
  <c r="D743" i="14"/>
  <c r="E2961" i="13"/>
  <c r="A2962" i="13"/>
  <c r="H2961" i="13"/>
  <c r="L2961" i="13"/>
  <c r="M2961" i="13"/>
  <c r="I2961" i="13"/>
  <c r="J2961" i="13"/>
  <c r="K2961" i="13"/>
  <c r="D2961" i="13"/>
  <c r="O2961" i="13"/>
  <c r="G2961" i="13"/>
  <c r="F2961" i="13"/>
  <c r="N2961" i="13"/>
  <c r="AH743" i="14" l="1"/>
  <c r="L743" i="14"/>
  <c r="J743" i="14"/>
  <c r="E2962" i="13"/>
  <c r="A2963" i="13"/>
  <c r="O2962" i="13"/>
  <c r="N2962" i="13"/>
  <c r="H2962" i="13"/>
  <c r="I2962" i="13"/>
  <c r="J2962" i="13"/>
  <c r="G2962" i="13"/>
  <c r="F2962" i="13"/>
  <c r="L2962" i="13"/>
  <c r="K2962" i="13"/>
  <c r="D2962" i="13"/>
  <c r="M2962" i="13"/>
  <c r="E2963" i="13" l="1"/>
  <c r="A2964" i="13"/>
  <c r="N2963" i="13"/>
  <c r="O2963" i="13"/>
  <c r="H2963" i="13"/>
  <c r="I2963" i="13"/>
  <c r="K2963" i="13"/>
  <c r="D2963" i="13"/>
  <c r="M2963" i="13"/>
  <c r="L2963" i="13"/>
  <c r="F2963" i="13"/>
  <c r="J2963" i="13"/>
  <c r="G2963" i="13"/>
  <c r="E2964" i="13" l="1"/>
  <c r="E744" i="14" s="1"/>
  <c r="AG744" i="14" s="1"/>
  <c r="A2965" i="13"/>
  <c r="K2964" i="13"/>
  <c r="F2964" i="13"/>
  <c r="L2964" i="13"/>
  <c r="I2964" i="13"/>
  <c r="H2964" i="13"/>
  <c r="J2964" i="13"/>
  <c r="D2964" i="13"/>
  <c r="N2964" i="13"/>
  <c r="M2964" i="13"/>
  <c r="O2964" i="13"/>
  <c r="G2964" i="13"/>
  <c r="H744" i="14" l="1"/>
  <c r="AJ744" i="14" s="1"/>
  <c r="F744" i="14"/>
  <c r="AL744" i="14" s="1"/>
  <c r="I744" i="14"/>
  <c r="AI744" i="14" s="1"/>
  <c r="D744" i="14"/>
  <c r="G744" i="14"/>
  <c r="AK744" i="14" s="1"/>
  <c r="E2965" i="13"/>
  <c r="A2966" i="13"/>
  <c r="J2965" i="13"/>
  <c r="D2965" i="13"/>
  <c r="G2965" i="13"/>
  <c r="N2965" i="13"/>
  <c r="I2965" i="13"/>
  <c r="F2965" i="13"/>
  <c r="M2965" i="13"/>
  <c r="H2965" i="13"/>
  <c r="L2965" i="13"/>
  <c r="K2965" i="13"/>
  <c r="O2965" i="13"/>
  <c r="AH744" i="14" l="1"/>
  <c r="L744" i="14"/>
  <c r="J744" i="14"/>
  <c r="E2966" i="13"/>
  <c r="A2967" i="13"/>
  <c r="D2966" i="13"/>
  <c r="K2966" i="13"/>
  <c r="I2966" i="13"/>
  <c r="F2966" i="13"/>
  <c r="J2966" i="13"/>
  <c r="G2966" i="13"/>
  <c r="O2966" i="13"/>
  <c r="H2966" i="13"/>
  <c r="M2966" i="13"/>
  <c r="N2966" i="13"/>
  <c r="L2966" i="13"/>
  <c r="E2967" i="13" l="1"/>
  <c r="A2968" i="13"/>
  <c r="H2967" i="13"/>
  <c r="M2967" i="13"/>
  <c r="J2967" i="13"/>
  <c r="N2967" i="13"/>
  <c r="D2967" i="13"/>
  <c r="K2967" i="13"/>
  <c r="I2967" i="13"/>
  <c r="G2967" i="13"/>
  <c r="O2967" i="13"/>
  <c r="F2967" i="13"/>
  <c r="L2967" i="13"/>
  <c r="E2968" i="13" l="1"/>
  <c r="E745" i="14" s="1"/>
  <c r="AG745" i="14" s="1"/>
  <c r="A2969" i="13"/>
  <c r="H2968" i="13"/>
  <c r="L2968" i="13"/>
  <c r="G2968" i="13"/>
  <c r="M2968" i="13"/>
  <c r="N2968" i="13"/>
  <c r="D2968" i="13"/>
  <c r="I2968" i="13"/>
  <c r="F2968" i="13"/>
  <c r="O2968" i="13"/>
  <c r="K2968" i="13"/>
  <c r="J2968" i="13"/>
  <c r="H745" i="14" l="1"/>
  <c r="AJ745" i="14" s="1"/>
  <c r="G745" i="14"/>
  <c r="AK745" i="14" s="1"/>
  <c r="I745" i="14"/>
  <c r="AI745" i="14" s="1"/>
  <c r="D745" i="14"/>
  <c r="F745" i="14"/>
  <c r="AL745" i="14" s="1"/>
  <c r="E2969" i="13"/>
  <c r="A2970" i="13"/>
  <c r="N2969" i="13"/>
  <c r="H2969" i="13"/>
  <c r="D2969" i="13"/>
  <c r="O2969" i="13"/>
  <c r="G2969" i="13"/>
  <c r="J2969" i="13"/>
  <c r="K2969" i="13"/>
  <c r="F2969" i="13"/>
  <c r="I2969" i="13"/>
  <c r="L2969" i="13"/>
  <c r="M2969" i="13"/>
  <c r="AH745" i="14" l="1"/>
  <c r="L745" i="14"/>
  <c r="J745" i="14"/>
  <c r="E2970" i="13"/>
  <c r="A2971" i="13"/>
  <c r="H2970" i="13"/>
  <c r="F2970" i="13"/>
  <c r="D2970" i="13"/>
  <c r="J2970" i="13"/>
  <c r="O2970" i="13"/>
  <c r="K2970" i="13"/>
  <c r="N2970" i="13"/>
  <c r="I2970" i="13"/>
  <c r="L2970" i="13"/>
  <c r="M2970" i="13"/>
  <c r="G2970" i="13"/>
  <c r="E2971" i="13" l="1"/>
  <c r="A2972" i="13"/>
  <c r="I2971" i="13"/>
  <c r="G2971" i="13"/>
  <c r="L2971" i="13"/>
  <c r="D2971" i="13"/>
  <c r="M2971" i="13"/>
  <c r="K2971" i="13"/>
  <c r="J2971" i="13"/>
  <c r="F2971" i="13"/>
  <c r="N2971" i="13"/>
  <c r="O2971" i="13"/>
  <c r="H2971" i="13"/>
  <c r="E2972" i="13" l="1"/>
  <c r="E746" i="14" s="1"/>
  <c r="AG746" i="14" s="1"/>
  <c r="A2973" i="13"/>
  <c r="N2972" i="13"/>
  <c r="I2972" i="13"/>
  <c r="M2972" i="13"/>
  <c r="H2972" i="13"/>
  <c r="D2972" i="13"/>
  <c r="J2972" i="13"/>
  <c r="K2972" i="13"/>
  <c r="L2972" i="13"/>
  <c r="F2972" i="13"/>
  <c r="O2972" i="13"/>
  <c r="G2972" i="13"/>
  <c r="H746" i="14" l="1"/>
  <c r="AJ746" i="14" s="1"/>
  <c r="I746" i="14"/>
  <c r="AI746" i="14" s="1"/>
  <c r="D746" i="14"/>
  <c r="F746" i="14"/>
  <c r="AL746" i="14" s="1"/>
  <c r="G746" i="14"/>
  <c r="AK746" i="14" s="1"/>
  <c r="E2973" i="13"/>
  <c r="A2974" i="13"/>
  <c r="I2973" i="13"/>
  <c r="M2973" i="13"/>
  <c r="J2973" i="13"/>
  <c r="O2973" i="13"/>
  <c r="L2973" i="13"/>
  <c r="N2973" i="13"/>
  <c r="G2973" i="13"/>
  <c r="H2973" i="13"/>
  <c r="D2973" i="13"/>
  <c r="K2973" i="13"/>
  <c r="F2973" i="13"/>
  <c r="AH746" i="14" l="1"/>
  <c r="L746" i="14"/>
  <c r="J746" i="14"/>
  <c r="E2974" i="13"/>
  <c r="A2975" i="13"/>
  <c r="J2974" i="13"/>
  <c r="D2974" i="13"/>
  <c r="O2974" i="13"/>
  <c r="K2974" i="13"/>
  <c r="I2974" i="13"/>
  <c r="F2974" i="13"/>
  <c r="L2974" i="13"/>
  <c r="G2974" i="13"/>
  <c r="N2974" i="13"/>
  <c r="H2974" i="13"/>
  <c r="M2974" i="13"/>
  <c r="E2975" i="13" l="1"/>
  <c r="A2976" i="13"/>
  <c r="K2975" i="13"/>
  <c r="L2975" i="13"/>
  <c r="F2975" i="13"/>
  <c r="J2975" i="13"/>
  <c r="G2975" i="13"/>
  <c r="D2975" i="13"/>
  <c r="O2975" i="13"/>
  <c r="M2975" i="13"/>
  <c r="N2975" i="13"/>
  <c r="H2975" i="13"/>
  <c r="I2975" i="13"/>
  <c r="E2976" i="13" l="1"/>
  <c r="E747" i="14" s="1"/>
  <c r="AG747" i="14" s="1"/>
  <c r="A2977" i="13"/>
  <c r="L2976" i="13"/>
  <c r="H2976" i="13"/>
  <c r="O2976" i="13"/>
  <c r="M2976" i="13"/>
  <c r="J2976" i="13"/>
  <c r="D2976" i="13"/>
  <c r="I2976" i="13"/>
  <c r="K2976" i="13"/>
  <c r="G2976" i="13"/>
  <c r="F2976" i="13"/>
  <c r="N2976" i="13"/>
  <c r="H747" i="14" l="1"/>
  <c r="AJ747" i="14" s="1"/>
  <c r="I747" i="14"/>
  <c r="AI747" i="14" s="1"/>
  <c r="F747" i="14"/>
  <c r="AL747" i="14" s="1"/>
  <c r="D747" i="14"/>
  <c r="G747" i="14"/>
  <c r="AK747" i="14" s="1"/>
  <c r="E2977" i="13"/>
  <c r="A2978" i="13"/>
  <c r="G2977" i="13"/>
  <c r="D2977" i="13"/>
  <c r="K2977" i="13"/>
  <c r="F2977" i="13"/>
  <c r="N2977" i="13"/>
  <c r="H2977" i="13"/>
  <c r="I2977" i="13"/>
  <c r="J2977" i="13"/>
  <c r="L2977" i="13"/>
  <c r="M2977" i="13"/>
  <c r="O2977" i="13"/>
  <c r="AH747" i="14" l="1"/>
  <c r="L747" i="14"/>
  <c r="J747" i="14"/>
  <c r="E2978" i="13"/>
  <c r="A2979" i="13"/>
  <c r="G2978" i="13"/>
  <c r="I2978" i="13"/>
  <c r="M2978" i="13"/>
  <c r="N2978" i="13"/>
  <c r="J2978" i="13"/>
  <c r="D2978" i="13"/>
  <c r="H2978" i="13"/>
  <c r="L2978" i="13"/>
  <c r="F2978" i="13"/>
  <c r="O2978" i="13"/>
  <c r="K2978" i="13"/>
  <c r="E2979" i="13" l="1"/>
  <c r="A2980" i="13"/>
  <c r="O2979" i="13"/>
  <c r="N2979" i="13"/>
  <c r="D2979" i="13"/>
  <c r="M2979" i="13"/>
  <c r="K2979" i="13"/>
  <c r="F2979" i="13"/>
  <c r="L2979" i="13"/>
  <c r="H2979" i="13"/>
  <c r="I2979" i="13"/>
  <c r="G2979" i="13"/>
  <c r="J2979" i="13"/>
  <c r="E2980" i="13" l="1"/>
  <c r="E748" i="14" s="1"/>
  <c r="F2980" i="13"/>
  <c r="K2980" i="13"/>
  <c r="O2980" i="13"/>
  <c r="J2980" i="13"/>
  <c r="I2980" i="13"/>
  <c r="G2980" i="13"/>
  <c r="N2980" i="13"/>
  <c r="D2980" i="13"/>
  <c r="L2980" i="13"/>
  <c r="M2980" i="13"/>
  <c r="H2980" i="13"/>
  <c r="E3" i="13" l="1"/>
  <c r="E4" i="14"/>
  <c r="AG748" i="14"/>
  <c r="AG4" i="14" s="1"/>
  <c r="H748" i="14"/>
  <c r="AJ748" i="14" s="1"/>
  <c r="AJ4" i="14" s="1"/>
  <c r="H3" i="13"/>
  <c r="J3" i="13"/>
  <c r="F748" i="14"/>
  <c r="AL748" i="14" s="1"/>
  <c r="AL4" i="14" s="1"/>
  <c r="L3" i="13"/>
  <c r="K3" i="13"/>
  <c r="M3" i="13"/>
  <c r="I748" i="14"/>
  <c r="D748" i="14"/>
  <c r="D3" i="13"/>
  <c r="I3" i="13"/>
  <c r="G748" i="14"/>
  <c r="N3" i="13"/>
  <c r="F3" i="13"/>
  <c r="G3" i="13"/>
  <c r="O3" i="13"/>
  <c r="AH748" i="14" l="1"/>
  <c r="AH4" i="14" s="1"/>
  <c r="L748" i="14"/>
  <c r="L4" i="14" s="1"/>
  <c r="AK748" i="14"/>
  <c r="AK4" i="14" s="1"/>
  <c r="I4" i="14"/>
  <c r="AI748" i="14"/>
  <c r="AI4" i="14" s="1"/>
  <c r="J748" i="14"/>
  <c r="D4" i="14"/>
  <c r="C9" i="16" s="1"/>
  <c r="I9" i="16" s="1"/>
  <c r="G4" i="14"/>
  <c r="F4" i="14"/>
  <c r="H4" i="14"/>
  <c r="C11" i="16" l="1"/>
  <c r="C10" i="16"/>
  <c r="O28" i="16"/>
  <c r="D9" i="16"/>
  <c r="F9" i="16"/>
  <c r="D11" i="16"/>
  <c r="D10" i="16"/>
  <c r="H2980" i="8"/>
  <c r="H2979" i="8"/>
  <c r="H2978" i="8"/>
  <c r="H2977" i="8"/>
  <c r="H2976" i="8"/>
  <c r="H2975" i="8"/>
  <c r="H2974" i="8"/>
  <c r="H2973" i="8"/>
  <c r="H2972" i="8"/>
  <c r="H2971" i="8"/>
  <c r="H2970" i="8"/>
  <c r="H2969" i="8"/>
  <c r="H2968" i="8"/>
  <c r="H2967" i="8"/>
  <c r="H2966" i="8"/>
  <c r="H2965" i="8"/>
  <c r="H2964" i="8"/>
  <c r="H2963" i="8"/>
  <c r="H2962" i="8"/>
  <c r="H2961" i="8"/>
  <c r="H2960" i="8"/>
  <c r="H2959" i="8"/>
  <c r="H2958" i="8"/>
  <c r="H2957" i="8"/>
  <c r="H2956" i="8"/>
  <c r="H2955" i="8"/>
  <c r="H2954" i="8"/>
  <c r="H2953" i="8"/>
  <c r="H2952" i="8"/>
  <c r="H2951" i="8"/>
  <c r="H2950" i="8"/>
  <c r="H2949" i="8"/>
  <c r="H2948" i="8"/>
  <c r="H2947" i="8"/>
  <c r="H2946" i="8"/>
  <c r="H2945" i="8"/>
  <c r="H2944" i="8"/>
  <c r="H2943" i="8"/>
  <c r="H2942" i="8"/>
  <c r="H2941" i="8"/>
  <c r="H2940" i="8"/>
  <c r="H2939" i="8"/>
  <c r="H2938" i="8"/>
  <c r="H2937" i="8"/>
  <c r="H2936" i="8"/>
  <c r="H2935" i="8"/>
  <c r="H2934" i="8"/>
  <c r="H2933" i="8"/>
  <c r="H2932" i="8"/>
  <c r="H2931" i="8"/>
  <c r="H2930" i="8"/>
  <c r="H2929" i="8"/>
  <c r="H2928" i="8"/>
  <c r="H2927" i="8"/>
  <c r="H2926" i="8"/>
  <c r="H2925" i="8"/>
  <c r="F2" i="2"/>
  <c r="J1" i="1"/>
  <c r="P28" i="16" l="1"/>
  <c r="I10" i="16"/>
  <c r="Q28" i="16"/>
  <c r="I11" i="16"/>
  <c r="F11" i="16"/>
  <c r="D44" i="16"/>
  <c r="F10" i="16"/>
  <c r="C20" i="16"/>
  <c r="D20" i="16"/>
  <c r="I7" i="8"/>
  <c r="I8" i="8" s="1"/>
  <c r="I9" i="8" s="1"/>
  <c r="E11" i="16" l="1"/>
  <c r="E10" i="16"/>
  <c r="F20" i="16"/>
  <c r="E9" i="16"/>
  <c r="I10" i="8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  <c r="I22" i="8" s="1"/>
  <c r="I23" i="8" s="1"/>
  <c r="I24" i="8" s="1"/>
  <c r="I25" i="8" s="1"/>
  <c r="I26" i="8" s="1"/>
  <c r="I27" i="8" s="1"/>
  <c r="I28" i="8" s="1"/>
  <c r="I29" i="8" s="1"/>
  <c r="I30" i="8" s="1"/>
  <c r="I31" i="8" s="1"/>
  <c r="I32" i="8" s="1"/>
  <c r="I33" i="8" s="1"/>
  <c r="I34" i="8" s="1"/>
  <c r="I35" i="8" s="1"/>
  <c r="I36" i="8" s="1"/>
  <c r="I37" i="8" s="1"/>
  <c r="I38" i="8" s="1"/>
  <c r="I39" i="8" s="1"/>
  <c r="I40" i="8" s="1"/>
  <c r="I41" i="8" s="1"/>
  <c r="I42" i="8" s="1"/>
  <c r="I43" i="8" s="1"/>
  <c r="I44" i="8" s="1"/>
  <c r="I45" i="8" s="1"/>
  <c r="I46" i="8" s="1"/>
  <c r="I47" i="8" s="1"/>
  <c r="I48" i="8" s="1"/>
  <c r="I49" i="8" s="1"/>
  <c r="I50" i="8" s="1"/>
  <c r="I51" i="8" s="1"/>
  <c r="I52" i="8" s="1"/>
  <c r="I53" i="8" s="1"/>
  <c r="I54" i="8" s="1"/>
  <c r="I55" i="8" s="1"/>
  <c r="I56" i="8" s="1"/>
  <c r="I57" i="8" s="1"/>
  <c r="I58" i="8" s="1"/>
  <c r="I59" i="8" s="1"/>
  <c r="I60" i="8" s="1"/>
  <c r="I61" i="8" s="1"/>
  <c r="I62" i="8" s="1"/>
  <c r="I63" i="8" s="1"/>
  <c r="I64" i="8" s="1"/>
  <c r="I65" i="8" s="1"/>
  <c r="I66" i="8" s="1"/>
  <c r="I67" i="8" s="1"/>
  <c r="I68" i="8" s="1"/>
  <c r="I69" i="8" s="1"/>
  <c r="I70" i="8" s="1"/>
  <c r="I71" i="8" s="1"/>
  <c r="I72" i="8" s="1"/>
  <c r="I73" i="8" s="1"/>
  <c r="I74" i="8" s="1"/>
  <c r="I75" i="8" s="1"/>
  <c r="I76" i="8" s="1"/>
  <c r="I77" i="8" s="1"/>
  <c r="I78" i="8" s="1"/>
  <c r="I79" i="8" s="1"/>
  <c r="I80" i="8" s="1"/>
  <c r="I81" i="8" s="1"/>
  <c r="I82" i="8" s="1"/>
  <c r="I83" i="8" s="1"/>
  <c r="I84" i="8" s="1"/>
  <c r="I85" i="8" s="1"/>
  <c r="I86" i="8" s="1"/>
  <c r="I87" i="8" s="1"/>
  <c r="I88" i="8" s="1"/>
  <c r="I89" i="8" s="1"/>
  <c r="I90" i="8" s="1"/>
  <c r="I91" i="8" s="1"/>
  <c r="I92" i="8" s="1"/>
  <c r="I93" i="8" s="1"/>
  <c r="I94" i="8" s="1"/>
  <c r="I95" i="8" s="1"/>
  <c r="I96" i="8" s="1"/>
  <c r="I97" i="8" s="1"/>
  <c r="I98" i="8" s="1"/>
  <c r="I99" i="8" s="1"/>
  <c r="I100" i="8" s="1"/>
  <c r="I101" i="8" s="1"/>
  <c r="I102" i="8" s="1"/>
  <c r="I103" i="8" s="1"/>
  <c r="I104" i="8" s="1"/>
  <c r="I105" i="8" s="1"/>
  <c r="I106" i="8" s="1"/>
  <c r="I107" i="8" s="1"/>
  <c r="I108" i="8" s="1"/>
  <c r="I109" i="8" s="1"/>
  <c r="I110" i="8" s="1"/>
  <c r="I111" i="8" s="1"/>
  <c r="I112" i="8" s="1"/>
  <c r="I113" i="8" s="1"/>
  <c r="I114" i="8" s="1"/>
  <c r="I115" i="8" s="1"/>
  <c r="I116" i="8" s="1"/>
  <c r="I117" i="8" s="1"/>
  <c r="I118" i="8" s="1"/>
  <c r="I119" i="8" s="1"/>
  <c r="I120" i="8" s="1"/>
  <c r="I121" i="8" s="1"/>
  <c r="I122" i="8" s="1"/>
  <c r="I123" i="8" s="1"/>
  <c r="I124" i="8" s="1"/>
  <c r="I125" i="8" s="1"/>
  <c r="I126" i="8" s="1"/>
  <c r="I127" i="8" s="1"/>
  <c r="I128" i="8" s="1"/>
  <c r="I129" i="8" s="1"/>
  <c r="I130" i="8" s="1"/>
  <c r="I131" i="8" s="1"/>
  <c r="I132" i="8" s="1"/>
  <c r="I133" i="8" s="1"/>
  <c r="I134" i="8" s="1"/>
  <c r="I135" i="8" s="1"/>
  <c r="I136" i="8" s="1"/>
  <c r="I137" i="8" s="1"/>
  <c r="I138" i="8" s="1"/>
  <c r="I139" i="8" s="1"/>
  <c r="I140" i="8" s="1"/>
  <c r="I141" i="8" s="1"/>
  <c r="I142" i="8" s="1"/>
  <c r="I143" i="8" s="1"/>
  <c r="I144" i="8" s="1"/>
  <c r="I145" i="8" s="1"/>
  <c r="I146" i="8" s="1"/>
  <c r="I147" i="8" s="1"/>
  <c r="I148" i="8" s="1"/>
  <c r="I149" i="8" s="1"/>
  <c r="I150" i="8" s="1"/>
  <c r="I151" i="8" s="1"/>
  <c r="I152" i="8" s="1"/>
  <c r="I153" i="8" s="1"/>
  <c r="I154" i="8" s="1"/>
  <c r="I155" i="8" s="1"/>
  <c r="I156" i="8" s="1"/>
  <c r="I157" i="8" s="1"/>
  <c r="I158" i="8" s="1"/>
  <c r="I159" i="8" s="1"/>
  <c r="I160" i="8" s="1"/>
  <c r="I161" i="8" s="1"/>
  <c r="I162" i="8" s="1"/>
  <c r="I163" i="8" s="1"/>
  <c r="I164" i="8" s="1"/>
  <c r="I165" i="8" s="1"/>
  <c r="I166" i="8" s="1"/>
  <c r="I167" i="8" s="1"/>
  <c r="I168" i="8" s="1"/>
  <c r="I169" i="8" s="1"/>
  <c r="I170" i="8" s="1"/>
  <c r="I171" i="8" s="1"/>
  <c r="I172" i="8" s="1"/>
  <c r="I173" i="8" s="1"/>
  <c r="I174" i="8" s="1"/>
  <c r="I175" i="8" s="1"/>
  <c r="I176" i="8" s="1"/>
  <c r="I177" i="8" s="1"/>
  <c r="I178" i="8" s="1"/>
  <c r="I179" i="8" s="1"/>
  <c r="I180" i="8" s="1"/>
  <c r="I181" i="8" s="1"/>
  <c r="I182" i="8" s="1"/>
  <c r="I183" i="8" s="1"/>
  <c r="I184" i="8" s="1"/>
  <c r="I185" i="8" s="1"/>
  <c r="I186" i="8" s="1"/>
  <c r="I187" i="8" s="1"/>
  <c r="I188" i="8" s="1"/>
  <c r="I189" i="8" s="1"/>
  <c r="I190" i="8" s="1"/>
  <c r="I191" i="8" s="1"/>
  <c r="I192" i="8" s="1"/>
  <c r="I193" i="8" s="1"/>
  <c r="I194" i="8" s="1"/>
  <c r="I195" i="8" s="1"/>
  <c r="I196" i="8" s="1"/>
  <c r="I197" i="8" s="1"/>
  <c r="I198" i="8" s="1"/>
  <c r="I199" i="8" s="1"/>
  <c r="I200" i="8" s="1"/>
  <c r="I201" i="8" s="1"/>
  <c r="I202" i="8" s="1"/>
  <c r="I203" i="8" s="1"/>
  <c r="I204" i="8" s="1"/>
  <c r="I205" i="8" s="1"/>
  <c r="I206" i="8" s="1"/>
  <c r="I207" i="8" s="1"/>
  <c r="I208" i="8" s="1"/>
  <c r="I209" i="8" s="1"/>
  <c r="I210" i="8" s="1"/>
  <c r="I211" i="8" s="1"/>
  <c r="I212" i="8" s="1"/>
  <c r="I213" i="8" s="1"/>
  <c r="I214" i="8" s="1"/>
  <c r="I215" i="8" s="1"/>
  <c r="I216" i="8" s="1"/>
  <c r="I217" i="8" s="1"/>
  <c r="I218" i="8" s="1"/>
  <c r="I219" i="8" s="1"/>
  <c r="I220" i="8" s="1"/>
  <c r="I221" i="8" s="1"/>
  <c r="I222" i="8" s="1"/>
  <c r="I223" i="8" s="1"/>
  <c r="I224" i="8" s="1"/>
  <c r="I225" i="8" s="1"/>
  <c r="I226" i="8" s="1"/>
  <c r="I227" i="8" s="1"/>
  <c r="I228" i="8" s="1"/>
  <c r="I229" i="8" s="1"/>
  <c r="I230" i="8" s="1"/>
  <c r="I231" i="8" s="1"/>
  <c r="I232" i="8" s="1"/>
  <c r="I233" i="8" s="1"/>
  <c r="I234" i="8" s="1"/>
  <c r="I235" i="8" s="1"/>
  <c r="I236" i="8" s="1"/>
  <c r="I237" i="8" s="1"/>
  <c r="I238" i="8" s="1"/>
  <c r="I239" i="8" s="1"/>
  <c r="I240" i="8" s="1"/>
  <c r="I241" i="8" s="1"/>
  <c r="I242" i="8" s="1"/>
  <c r="I243" i="8" s="1"/>
  <c r="I244" i="8" s="1"/>
  <c r="I245" i="8" s="1"/>
  <c r="I246" i="8" s="1"/>
  <c r="I247" i="8" s="1"/>
  <c r="I248" i="8" s="1"/>
  <c r="I249" i="8" s="1"/>
  <c r="I250" i="8" s="1"/>
  <c r="I251" i="8" s="1"/>
  <c r="I252" i="8" s="1"/>
  <c r="I253" i="8" s="1"/>
  <c r="I254" i="8" s="1"/>
  <c r="I255" i="8" s="1"/>
  <c r="I256" i="8" s="1"/>
  <c r="I257" i="8" s="1"/>
  <c r="I258" i="8" s="1"/>
  <c r="I259" i="8" s="1"/>
  <c r="I260" i="8" s="1"/>
  <c r="I261" i="8" s="1"/>
  <c r="I262" i="8" s="1"/>
  <c r="I263" i="8" s="1"/>
  <c r="I264" i="8" s="1"/>
  <c r="I265" i="8" s="1"/>
  <c r="I266" i="8" s="1"/>
  <c r="I267" i="8" s="1"/>
  <c r="I268" i="8" s="1"/>
  <c r="I269" i="8" s="1"/>
  <c r="I270" i="8" s="1"/>
  <c r="I271" i="8" s="1"/>
  <c r="I272" i="8" s="1"/>
  <c r="I273" i="8" s="1"/>
  <c r="I274" i="8" s="1"/>
  <c r="I275" i="8" s="1"/>
  <c r="I276" i="8" s="1"/>
  <c r="I277" i="8" s="1"/>
  <c r="I278" i="8" s="1"/>
  <c r="I279" i="8" s="1"/>
  <c r="I280" i="8" s="1"/>
  <c r="I281" i="8" s="1"/>
  <c r="I282" i="8" s="1"/>
  <c r="I283" i="8" s="1"/>
  <c r="I284" i="8" s="1"/>
  <c r="I285" i="8" s="1"/>
  <c r="I286" i="8" s="1"/>
  <c r="I287" i="8" s="1"/>
  <c r="I288" i="8" s="1"/>
  <c r="I289" i="8" s="1"/>
  <c r="I290" i="8" s="1"/>
  <c r="I291" i="8" s="1"/>
  <c r="I292" i="8" s="1"/>
  <c r="I293" i="8" s="1"/>
  <c r="I294" i="8" s="1"/>
  <c r="I295" i="8" s="1"/>
  <c r="I296" i="8" s="1"/>
  <c r="I297" i="8" s="1"/>
  <c r="I298" i="8" s="1"/>
  <c r="I299" i="8" s="1"/>
  <c r="I300" i="8" s="1"/>
  <c r="I301" i="8" s="1"/>
  <c r="I302" i="8" s="1"/>
  <c r="I303" i="8" s="1"/>
  <c r="I304" i="8" s="1"/>
  <c r="I305" i="8" s="1"/>
  <c r="I306" i="8" s="1"/>
  <c r="I307" i="8" s="1"/>
  <c r="I308" i="8" s="1"/>
  <c r="I309" i="8" s="1"/>
  <c r="I310" i="8" s="1"/>
  <c r="I311" i="8" s="1"/>
  <c r="I312" i="8" s="1"/>
  <c r="I313" i="8" s="1"/>
  <c r="I314" i="8" s="1"/>
  <c r="I315" i="8" s="1"/>
  <c r="I316" i="8" s="1"/>
  <c r="I317" i="8" s="1"/>
  <c r="I318" i="8" s="1"/>
  <c r="I319" i="8" s="1"/>
  <c r="I320" i="8" s="1"/>
  <c r="I321" i="8" s="1"/>
  <c r="I322" i="8" s="1"/>
  <c r="I323" i="8" s="1"/>
  <c r="I324" i="8" s="1"/>
  <c r="I325" i="8" s="1"/>
  <c r="I326" i="8" s="1"/>
  <c r="I327" i="8" s="1"/>
  <c r="I328" i="8" s="1"/>
  <c r="I329" i="8" s="1"/>
  <c r="I330" i="8" s="1"/>
  <c r="I331" i="8" s="1"/>
  <c r="I332" i="8" s="1"/>
  <c r="I333" i="8" s="1"/>
  <c r="I334" i="8" s="1"/>
  <c r="I335" i="8" s="1"/>
  <c r="I336" i="8" s="1"/>
  <c r="I337" i="8" s="1"/>
  <c r="I338" i="8" s="1"/>
  <c r="I339" i="8" s="1"/>
  <c r="I340" i="8" s="1"/>
  <c r="I341" i="8" s="1"/>
  <c r="I342" i="8" s="1"/>
  <c r="I343" i="8" s="1"/>
  <c r="I344" i="8" s="1"/>
  <c r="I345" i="8" s="1"/>
  <c r="I346" i="8" s="1"/>
  <c r="I347" i="8" s="1"/>
  <c r="I348" i="8" s="1"/>
  <c r="I349" i="8" s="1"/>
  <c r="I350" i="8" s="1"/>
  <c r="I351" i="8" s="1"/>
  <c r="I352" i="8" s="1"/>
  <c r="I353" i="8" s="1"/>
  <c r="I354" i="8" s="1"/>
  <c r="I355" i="8" s="1"/>
  <c r="I356" i="8" s="1"/>
  <c r="I357" i="8" s="1"/>
  <c r="I358" i="8" s="1"/>
  <c r="I359" i="8" s="1"/>
  <c r="I360" i="8" s="1"/>
  <c r="I361" i="8" s="1"/>
  <c r="I362" i="8" s="1"/>
  <c r="I363" i="8" s="1"/>
  <c r="I364" i="8" s="1"/>
  <c r="I365" i="8" s="1"/>
  <c r="I366" i="8" s="1"/>
  <c r="I367" i="8" s="1"/>
  <c r="I368" i="8" s="1"/>
  <c r="I369" i="8" s="1"/>
  <c r="I370" i="8" s="1"/>
  <c r="I371" i="8" s="1"/>
  <c r="I372" i="8" s="1"/>
  <c r="I373" i="8" s="1"/>
  <c r="I374" i="8" s="1"/>
  <c r="I375" i="8" s="1"/>
  <c r="I376" i="8" s="1"/>
  <c r="I377" i="8" s="1"/>
  <c r="I378" i="8" s="1"/>
  <c r="I379" i="8" s="1"/>
  <c r="I380" i="8" s="1"/>
  <c r="I381" i="8" s="1"/>
  <c r="I382" i="8" s="1"/>
  <c r="I383" i="8" s="1"/>
  <c r="I384" i="8" s="1"/>
  <c r="I385" i="8" s="1"/>
  <c r="I386" i="8" s="1"/>
  <c r="I387" i="8" s="1"/>
  <c r="I388" i="8" s="1"/>
  <c r="I389" i="8" s="1"/>
  <c r="I390" i="8" s="1"/>
  <c r="I391" i="8" s="1"/>
  <c r="I392" i="8" s="1"/>
  <c r="I393" i="8" s="1"/>
  <c r="I394" i="8" s="1"/>
  <c r="I395" i="8" s="1"/>
  <c r="I396" i="8" s="1"/>
  <c r="I397" i="8" s="1"/>
  <c r="I398" i="8" s="1"/>
  <c r="I399" i="8" s="1"/>
  <c r="I400" i="8" s="1"/>
  <c r="I401" i="8" s="1"/>
  <c r="I402" i="8" s="1"/>
  <c r="I403" i="8" s="1"/>
  <c r="I404" i="8" s="1"/>
  <c r="I405" i="8" s="1"/>
  <c r="I406" i="8" s="1"/>
  <c r="I407" i="8" s="1"/>
  <c r="I408" i="8" s="1"/>
  <c r="I409" i="8" s="1"/>
  <c r="I410" i="8" s="1"/>
  <c r="I411" i="8" s="1"/>
  <c r="I412" i="8" s="1"/>
  <c r="I413" i="8" s="1"/>
  <c r="I414" i="8" s="1"/>
  <c r="I415" i="8" s="1"/>
  <c r="I416" i="8" s="1"/>
  <c r="I417" i="8" s="1"/>
  <c r="I418" i="8" s="1"/>
  <c r="I419" i="8" s="1"/>
  <c r="I420" i="8" s="1"/>
  <c r="I421" i="8" s="1"/>
  <c r="I422" i="8" s="1"/>
  <c r="I423" i="8" s="1"/>
  <c r="I424" i="8" s="1"/>
  <c r="I425" i="8" s="1"/>
  <c r="I426" i="8" s="1"/>
  <c r="I427" i="8" s="1"/>
  <c r="I428" i="8" s="1"/>
  <c r="I429" i="8" s="1"/>
  <c r="I430" i="8" s="1"/>
  <c r="I431" i="8" s="1"/>
  <c r="I432" i="8" s="1"/>
  <c r="I433" i="8" s="1"/>
  <c r="I434" i="8" s="1"/>
  <c r="I435" i="8" s="1"/>
  <c r="I436" i="8" s="1"/>
  <c r="I437" i="8" s="1"/>
  <c r="I438" i="8" s="1"/>
  <c r="I439" i="8" s="1"/>
  <c r="I440" i="8" s="1"/>
  <c r="I441" i="8" s="1"/>
  <c r="I442" i="8" s="1"/>
  <c r="I443" i="8" s="1"/>
  <c r="I444" i="8" s="1"/>
  <c r="I445" i="8" s="1"/>
  <c r="I446" i="8" s="1"/>
  <c r="I447" i="8" s="1"/>
  <c r="I448" i="8" s="1"/>
  <c r="I449" i="8" s="1"/>
  <c r="I450" i="8" s="1"/>
  <c r="I451" i="8" s="1"/>
  <c r="I452" i="8" s="1"/>
  <c r="I453" i="8" s="1"/>
  <c r="I454" i="8" s="1"/>
  <c r="I455" i="8" s="1"/>
  <c r="I456" i="8" s="1"/>
  <c r="I457" i="8" s="1"/>
  <c r="I458" i="8" s="1"/>
  <c r="I459" i="8" s="1"/>
  <c r="I460" i="8" s="1"/>
  <c r="I461" i="8" s="1"/>
  <c r="I462" i="8" s="1"/>
  <c r="I463" i="8" s="1"/>
  <c r="I464" i="8" s="1"/>
  <c r="I465" i="8" s="1"/>
  <c r="I466" i="8" s="1"/>
  <c r="I467" i="8" s="1"/>
  <c r="I468" i="8" s="1"/>
  <c r="I469" i="8" s="1"/>
  <c r="I470" i="8" s="1"/>
  <c r="I471" i="8" s="1"/>
  <c r="I472" i="8" s="1"/>
  <c r="I473" i="8" s="1"/>
  <c r="I474" i="8" s="1"/>
  <c r="I475" i="8" s="1"/>
  <c r="I476" i="8" s="1"/>
  <c r="I477" i="8" s="1"/>
  <c r="I478" i="8" s="1"/>
  <c r="I479" i="8" s="1"/>
  <c r="I480" i="8" s="1"/>
  <c r="I481" i="8" s="1"/>
  <c r="I482" i="8" s="1"/>
  <c r="I483" i="8" s="1"/>
  <c r="I484" i="8" s="1"/>
  <c r="I485" i="8" s="1"/>
  <c r="I486" i="8" s="1"/>
  <c r="I487" i="8" s="1"/>
  <c r="I488" i="8" s="1"/>
  <c r="I489" i="8" s="1"/>
  <c r="I490" i="8" s="1"/>
  <c r="I491" i="8" s="1"/>
  <c r="I492" i="8" s="1"/>
  <c r="I493" i="8" s="1"/>
  <c r="I494" i="8" s="1"/>
  <c r="I495" i="8" s="1"/>
  <c r="I496" i="8" s="1"/>
  <c r="I497" i="8" s="1"/>
  <c r="I498" i="8" s="1"/>
  <c r="I499" i="8" s="1"/>
  <c r="I500" i="8" s="1"/>
  <c r="I501" i="8" s="1"/>
  <c r="I502" i="8" s="1"/>
  <c r="I503" i="8" s="1"/>
  <c r="I504" i="8" s="1"/>
  <c r="I505" i="8" s="1"/>
  <c r="I506" i="8" s="1"/>
  <c r="I507" i="8" s="1"/>
  <c r="I508" i="8" s="1"/>
  <c r="I509" i="8" s="1"/>
  <c r="I510" i="8" s="1"/>
  <c r="I511" i="8" s="1"/>
  <c r="I512" i="8" s="1"/>
  <c r="I513" i="8" s="1"/>
  <c r="I514" i="8" s="1"/>
  <c r="I515" i="8" s="1"/>
  <c r="I516" i="8" s="1"/>
  <c r="I517" i="8" s="1"/>
  <c r="I518" i="8" s="1"/>
  <c r="I519" i="8" s="1"/>
  <c r="I520" i="8" s="1"/>
  <c r="I521" i="8" s="1"/>
  <c r="I522" i="8" s="1"/>
  <c r="I523" i="8" s="1"/>
  <c r="I524" i="8" s="1"/>
  <c r="I525" i="8" s="1"/>
  <c r="I526" i="8" s="1"/>
  <c r="I527" i="8" s="1"/>
  <c r="I528" i="8" s="1"/>
  <c r="I529" i="8" s="1"/>
  <c r="I530" i="8" s="1"/>
  <c r="I531" i="8" s="1"/>
  <c r="I532" i="8" s="1"/>
  <c r="I533" i="8" s="1"/>
  <c r="I534" i="8" s="1"/>
  <c r="I535" i="8" s="1"/>
  <c r="I536" i="8" s="1"/>
  <c r="I537" i="8" s="1"/>
  <c r="I538" i="8" s="1"/>
  <c r="I539" i="8" s="1"/>
  <c r="I540" i="8" s="1"/>
  <c r="I541" i="8" s="1"/>
  <c r="I542" i="8" s="1"/>
  <c r="I543" i="8" s="1"/>
  <c r="I544" i="8" s="1"/>
  <c r="I545" i="8" s="1"/>
  <c r="I546" i="8" s="1"/>
  <c r="I547" i="8" s="1"/>
  <c r="I548" i="8" s="1"/>
  <c r="I549" i="8" s="1"/>
  <c r="I550" i="8" s="1"/>
  <c r="I551" i="8" s="1"/>
  <c r="I552" i="8" s="1"/>
  <c r="I553" i="8" s="1"/>
  <c r="I554" i="8" s="1"/>
  <c r="I555" i="8" s="1"/>
  <c r="I556" i="8" s="1"/>
  <c r="I557" i="8" s="1"/>
  <c r="I558" i="8" s="1"/>
  <c r="I559" i="8" s="1"/>
  <c r="I560" i="8" s="1"/>
  <c r="I561" i="8" s="1"/>
  <c r="I562" i="8" s="1"/>
  <c r="I563" i="8" s="1"/>
  <c r="I564" i="8" s="1"/>
  <c r="I565" i="8" s="1"/>
  <c r="I566" i="8" s="1"/>
  <c r="I567" i="8" s="1"/>
  <c r="I568" i="8" s="1"/>
  <c r="I569" i="8" s="1"/>
  <c r="I570" i="8" s="1"/>
  <c r="I571" i="8" s="1"/>
  <c r="I572" i="8" s="1"/>
  <c r="I573" i="8" s="1"/>
  <c r="I574" i="8" s="1"/>
  <c r="I575" i="8" s="1"/>
  <c r="I576" i="8" s="1"/>
  <c r="I577" i="8" s="1"/>
  <c r="I578" i="8" s="1"/>
  <c r="I579" i="8" s="1"/>
  <c r="I580" i="8" s="1"/>
  <c r="I581" i="8" s="1"/>
  <c r="I582" i="8" s="1"/>
  <c r="I583" i="8" s="1"/>
  <c r="I584" i="8" s="1"/>
  <c r="I585" i="8" s="1"/>
  <c r="I586" i="8" s="1"/>
  <c r="I587" i="8" s="1"/>
  <c r="I588" i="8" s="1"/>
  <c r="I589" i="8" s="1"/>
  <c r="I590" i="8" s="1"/>
  <c r="I591" i="8" s="1"/>
  <c r="I592" i="8" s="1"/>
  <c r="I593" i="8" s="1"/>
  <c r="I594" i="8" s="1"/>
  <c r="I595" i="8" s="1"/>
  <c r="I596" i="8" s="1"/>
  <c r="I597" i="8" s="1"/>
  <c r="I598" i="8" s="1"/>
  <c r="I599" i="8" s="1"/>
  <c r="I600" i="8" s="1"/>
  <c r="I601" i="8" s="1"/>
  <c r="I602" i="8" s="1"/>
  <c r="I603" i="8" s="1"/>
  <c r="I604" i="8" s="1"/>
  <c r="I605" i="8" s="1"/>
  <c r="I606" i="8" s="1"/>
  <c r="I607" i="8" s="1"/>
  <c r="I608" i="8" s="1"/>
  <c r="I609" i="8" s="1"/>
  <c r="I610" i="8" s="1"/>
  <c r="I611" i="8" s="1"/>
  <c r="I612" i="8" s="1"/>
  <c r="I613" i="8" s="1"/>
  <c r="I614" i="8" s="1"/>
  <c r="I615" i="8" s="1"/>
  <c r="I616" i="8" s="1"/>
  <c r="I617" i="8" s="1"/>
  <c r="I618" i="8" s="1"/>
  <c r="I619" i="8" s="1"/>
  <c r="I620" i="8" s="1"/>
  <c r="I621" i="8" s="1"/>
  <c r="I622" i="8" s="1"/>
  <c r="I623" i="8" s="1"/>
  <c r="I624" i="8" s="1"/>
  <c r="I625" i="8" s="1"/>
  <c r="I626" i="8" s="1"/>
  <c r="I627" i="8" s="1"/>
  <c r="I628" i="8" s="1"/>
  <c r="I629" i="8" s="1"/>
  <c r="I630" i="8" s="1"/>
  <c r="I631" i="8" s="1"/>
  <c r="I632" i="8" s="1"/>
  <c r="I633" i="8" s="1"/>
  <c r="I634" i="8" s="1"/>
  <c r="I635" i="8" s="1"/>
  <c r="I636" i="8" s="1"/>
  <c r="I637" i="8" s="1"/>
  <c r="I638" i="8" s="1"/>
  <c r="I639" i="8" s="1"/>
  <c r="I640" i="8" s="1"/>
  <c r="I641" i="8" s="1"/>
  <c r="I642" i="8" s="1"/>
  <c r="I643" i="8" s="1"/>
  <c r="I644" i="8" s="1"/>
  <c r="I645" i="8" s="1"/>
  <c r="I646" i="8" s="1"/>
  <c r="I647" i="8" s="1"/>
  <c r="I648" i="8" s="1"/>
  <c r="I649" i="8" s="1"/>
  <c r="I650" i="8" s="1"/>
  <c r="I651" i="8" s="1"/>
  <c r="I652" i="8" s="1"/>
  <c r="I653" i="8" s="1"/>
  <c r="I654" i="8" s="1"/>
  <c r="I655" i="8" s="1"/>
  <c r="I656" i="8" s="1"/>
  <c r="I657" i="8" s="1"/>
  <c r="I658" i="8" s="1"/>
  <c r="I659" i="8" s="1"/>
  <c r="I660" i="8" s="1"/>
  <c r="I661" i="8" s="1"/>
  <c r="I662" i="8" s="1"/>
  <c r="I663" i="8" s="1"/>
  <c r="I664" i="8" s="1"/>
  <c r="I665" i="8" s="1"/>
  <c r="I666" i="8" s="1"/>
  <c r="I667" i="8" s="1"/>
  <c r="I668" i="8" s="1"/>
  <c r="I669" i="8" s="1"/>
  <c r="I670" i="8" s="1"/>
  <c r="I671" i="8" s="1"/>
  <c r="I672" i="8" s="1"/>
  <c r="I673" i="8" s="1"/>
  <c r="I674" i="8" s="1"/>
  <c r="I675" i="8" s="1"/>
  <c r="I676" i="8" s="1"/>
  <c r="I677" i="8" s="1"/>
  <c r="I678" i="8" s="1"/>
  <c r="I679" i="8" s="1"/>
  <c r="I680" i="8" s="1"/>
  <c r="I681" i="8" s="1"/>
  <c r="I682" i="8" s="1"/>
  <c r="I683" i="8" s="1"/>
  <c r="I684" i="8" s="1"/>
  <c r="I685" i="8" s="1"/>
  <c r="I686" i="8" s="1"/>
  <c r="I687" i="8" s="1"/>
  <c r="I688" i="8" s="1"/>
  <c r="I689" i="8" s="1"/>
  <c r="I690" i="8" s="1"/>
  <c r="I691" i="8" s="1"/>
  <c r="I692" i="8" s="1"/>
  <c r="I693" i="8" s="1"/>
  <c r="I694" i="8" s="1"/>
  <c r="I695" i="8" s="1"/>
  <c r="I696" i="8" s="1"/>
  <c r="I697" i="8" s="1"/>
  <c r="I698" i="8" s="1"/>
  <c r="I699" i="8" s="1"/>
  <c r="I700" i="8" s="1"/>
  <c r="I701" i="8" s="1"/>
  <c r="I702" i="8" s="1"/>
  <c r="I703" i="8" s="1"/>
  <c r="I704" i="8" s="1"/>
  <c r="I705" i="8" s="1"/>
  <c r="I706" i="8" s="1"/>
  <c r="I707" i="8" s="1"/>
  <c r="I708" i="8" s="1"/>
  <c r="I709" i="8" s="1"/>
  <c r="I710" i="8" s="1"/>
  <c r="I711" i="8" s="1"/>
  <c r="I712" i="8" s="1"/>
  <c r="I713" i="8" s="1"/>
  <c r="I714" i="8" s="1"/>
  <c r="I715" i="8" s="1"/>
  <c r="I716" i="8" s="1"/>
  <c r="I717" i="8" s="1"/>
  <c r="I718" i="8" s="1"/>
  <c r="I719" i="8" s="1"/>
  <c r="I720" i="8" s="1"/>
  <c r="I721" i="8" s="1"/>
  <c r="I722" i="8" s="1"/>
  <c r="I723" i="8" s="1"/>
  <c r="I724" i="8" s="1"/>
  <c r="I725" i="8" s="1"/>
  <c r="I726" i="8" s="1"/>
  <c r="I727" i="8" s="1"/>
  <c r="I728" i="8" s="1"/>
  <c r="I729" i="8" s="1"/>
  <c r="I730" i="8" s="1"/>
  <c r="I731" i="8" s="1"/>
  <c r="I732" i="8" s="1"/>
  <c r="I733" i="8" s="1"/>
  <c r="I734" i="8" s="1"/>
  <c r="I735" i="8" s="1"/>
  <c r="I736" i="8" s="1"/>
  <c r="I737" i="8" s="1"/>
  <c r="I738" i="8" s="1"/>
  <c r="I739" i="8" s="1"/>
  <c r="I740" i="8" s="1"/>
  <c r="I741" i="8" s="1"/>
  <c r="I742" i="8" s="1"/>
  <c r="I743" i="8" s="1"/>
  <c r="I744" i="8" s="1"/>
  <c r="I745" i="8" s="1"/>
  <c r="I746" i="8" s="1"/>
  <c r="I747" i="8" s="1"/>
  <c r="I748" i="8" s="1"/>
  <c r="I749" i="8" s="1"/>
  <c r="I750" i="8" s="1"/>
  <c r="I751" i="8" s="1"/>
  <c r="I752" i="8" s="1"/>
  <c r="I753" i="8" s="1"/>
  <c r="I754" i="8" s="1"/>
  <c r="I755" i="8" s="1"/>
  <c r="I756" i="8" s="1"/>
  <c r="I757" i="8" s="1"/>
  <c r="I758" i="8" s="1"/>
  <c r="I759" i="8" s="1"/>
  <c r="I760" i="8" s="1"/>
  <c r="I761" i="8" s="1"/>
  <c r="I762" i="8" s="1"/>
  <c r="I763" i="8" s="1"/>
  <c r="I764" i="8" s="1"/>
  <c r="I765" i="8" s="1"/>
  <c r="I766" i="8" s="1"/>
  <c r="I767" i="8" s="1"/>
  <c r="I768" i="8" s="1"/>
  <c r="I769" i="8" s="1"/>
  <c r="I770" i="8" s="1"/>
  <c r="I771" i="8" s="1"/>
  <c r="I772" i="8" s="1"/>
  <c r="I773" i="8" s="1"/>
  <c r="I774" i="8" s="1"/>
  <c r="I775" i="8" s="1"/>
  <c r="I776" i="8" s="1"/>
  <c r="I777" i="8" s="1"/>
  <c r="I778" i="8" s="1"/>
  <c r="I779" i="8" s="1"/>
  <c r="I780" i="8" s="1"/>
  <c r="I781" i="8" s="1"/>
  <c r="I782" i="8" s="1"/>
  <c r="I783" i="8" s="1"/>
  <c r="I784" i="8" s="1"/>
  <c r="I785" i="8" s="1"/>
  <c r="I786" i="8" s="1"/>
  <c r="I787" i="8" s="1"/>
  <c r="I788" i="8" s="1"/>
  <c r="I789" i="8" s="1"/>
  <c r="I790" i="8" s="1"/>
  <c r="I791" i="8" s="1"/>
  <c r="I792" i="8" s="1"/>
  <c r="I793" i="8" s="1"/>
  <c r="I794" i="8" s="1"/>
  <c r="I795" i="8" s="1"/>
  <c r="I796" i="8" s="1"/>
  <c r="I797" i="8" s="1"/>
  <c r="I798" i="8" s="1"/>
  <c r="I799" i="8" s="1"/>
  <c r="I800" i="8" s="1"/>
  <c r="I801" i="8" s="1"/>
  <c r="I802" i="8" s="1"/>
  <c r="I803" i="8" s="1"/>
  <c r="I804" i="8" s="1"/>
  <c r="I805" i="8" s="1"/>
  <c r="I806" i="8" s="1"/>
  <c r="I807" i="8" s="1"/>
  <c r="I808" i="8" s="1"/>
  <c r="I809" i="8" s="1"/>
  <c r="I810" i="8" s="1"/>
  <c r="I811" i="8" s="1"/>
  <c r="I812" i="8" s="1"/>
  <c r="I813" i="8" s="1"/>
  <c r="I814" i="8" s="1"/>
  <c r="I815" i="8" s="1"/>
  <c r="I816" i="8" s="1"/>
  <c r="I817" i="8" s="1"/>
  <c r="I818" i="8" s="1"/>
  <c r="I819" i="8" s="1"/>
  <c r="I820" i="8" s="1"/>
  <c r="I821" i="8" s="1"/>
  <c r="I822" i="8" s="1"/>
  <c r="I823" i="8" s="1"/>
  <c r="I824" i="8" s="1"/>
  <c r="I825" i="8" s="1"/>
  <c r="I826" i="8" s="1"/>
  <c r="I827" i="8" s="1"/>
  <c r="I828" i="8" s="1"/>
  <c r="I829" i="8" s="1"/>
  <c r="I830" i="8" s="1"/>
  <c r="I831" i="8" s="1"/>
  <c r="I832" i="8" s="1"/>
  <c r="I833" i="8" s="1"/>
  <c r="I834" i="8" s="1"/>
  <c r="I835" i="8" s="1"/>
  <c r="I836" i="8" s="1"/>
  <c r="I837" i="8" s="1"/>
  <c r="I838" i="8" s="1"/>
  <c r="I839" i="8" s="1"/>
  <c r="I840" i="8" s="1"/>
  <c r="I841" i="8" s="1"/>
  <c r="I842" i="8" s="1"/>
  <c r="I843" i="8" s="1"/>
  <c r="I844" i="8" s="1"/>
  <c r="I845" i="8" s="1"/>
  <c r="I846" i="8" s="1"/>
  <c r="I847" i="8" s="1"/>
  <c r="I848" i="8" s="1"/>
  <c r="I849" i="8" s="1"/>
  <c r="I850" i="8" s="1"/>
  <c r="I851" i="8" s="1"/>
  <c r="I852" i="8" s="1"/>
  <c r="I853" i="8" s="1"/>
  <c r="I854" i="8" s="1"/>
  <c r="I855" i="8" s="1"/>
  <c r="I856" i="8" s="1"/>
  <c r="I857" i="8" s="1"/>
  <c r="I858" i="8" s="1"/>
  <c r="I859" i="8" s="1"/>
  <c r="I860" i="8" s="1"/>
  <c r="I861" i="8" s="1"/>
  <c r="I862" i="8" s="1"/>
  <c r="I863" i="8" s="1"/>
  <c r="I864" i="8" s="1"/>
  <c r="I865" i="8" s="1"/>
  <c r="I866" i="8" s="1"/>
  <c r="I867" i="8" s="1"/>
  <c r="I868" i="8" s="1"/>
  <c r="I869" i="8" s="1"/>
  <c r="I870" i="8" s="1"/>
  <c r="I871" i="8" s="1"/>
  <c r="I872" i="8" s="1"/>
  <c r="I873" i="8" s="1"/>
  <c r="I874" i="8" s="1"/>
  <c r="I875" i="8" s="1"/>
  <c r="I876" i="8" s="1"/>
  <c r="I877" i="8" s="1"/>
  <c r="I878" i="8" s="1"/>
  <c r="I879" i="8" s="1"/>
  <c r="I880" i="8" s="1"/>
  <c r="I881" i="8" s="1"/>
  <c r="I882" i="8" s="1"/>
  <c r="I883" i="8" s="1"/>
  <c r="I884" i="8" s="1"/>
  <c r="I885" i="8" s="1"/>
  <c r="I886" i="8" s="1"/>
  <c r="I887" i="8" s="1"/>
  <c r="I888" i="8" s="1"/>
  <c r="I889" i="8" s="1"/>
  <c r="I890" i="8" s="1"/>
  <c r="I891" i="8" s="1"/>
  <c r="I892" i="8" s="1"/>
  <c r="I893" i="8" s="1"/>
  <c r="I894" i="8" s="1"/>
  <c r="I895" i="8" s="1"/>
  <c r="I896" i="8" s="1"/>
  <c r="I897" i="8" s="1"/>
  <c r="I898" i="8" s="1"/>
  <c r="I899" i="8" s="1"/>
  <c r="I900" i="8" s="1"/>
  <c r="I901" i="8" s="1"/>
  <c r="I902" i="8" s="1"/>
  <c r="I903" i="8" s="1"/>
  <c r="I904" i="8" s="1"/>
  <c r="I905" i="8" s="1"/>
  <c r="I906" i="8" s="1"/>
  <c r="I907" i="8" s="1"/>
  <c r="I908" i="8" s="1"/>
  <c r="I909" i="8" s="1"/>
  <c r="I910" i="8" s="1"/>
  <c r="I911" i="8" s="1"/>
  <c r="I912" i="8" s="1"/>
  <c r="I913" i="8" s="1"/>
  <c r="I914" i="8" s="1"/>
  <c r="I915" i="8" s="1"/>
  <c r="I916" i="8" s="1"/>
  <c r="I917" i="8" s="1"/>
  <c r="I918" i="8" s="1"/>
  <c r="I919" i="8" s="1"/>
  <c r="I920" i="8" s="1"/>
  <c r="I921" i="8" s="1"/>
  <c r="I922" i="8" s="1"/>
  <c r="I923" i="8" s="1"/>
  <c r="I924" i="8" s="1"/>
  <c r="I925" i="8" s="1"/>
  <c r="I926" i="8" s="1"/>
  <c r="I927" i="8" s="1"/>
  <c r="I928" i="8" s="1"/>
  <c r="I929" i="8" s="1"/>
  <c r="I930" i="8" s="1"/>
  <c r="I931" i="8" s="1"/>
  <c r="I932" i="8" s="1"/>
  <c r="I933" i="8" s="1"/>
  <c r="I934" i="8" s="1"/>
  <c r="I935" i="8" s="1"/>
  <c r="I936" i="8" s="1"/>
  <c r="I937" i="8" s="1"/>
  <c r="I938" i="8" s="1"/>
  <c r="I939" i="8" s="1"/>
  <c r="I940" i="8" s="1"/>
  <c r="I941" i="8" s="1"/>
  <c r="I942" i="8" s="1"/>
  <c r="I943" i="8" s="1"/>
  <c r="I944" i="8" s="1"/>
  <c r="I945" i="8" s="1"/>
  <c r="I946" i="8" s="1"/>
  <c r="I947" i="8" s="1"/>
  <c r="I948" i="8" s="1"/>
  <c r="I949" i="8" s="1"/>
  <c r="I950" i="8" s="1"/>
  <c r="I951" i="8" s="1"/>
  <c r="I952" i="8" s="1"/>
  <c r="I953" i="8" s="1"/>
  <c r="I954" i="8" s="1"/>
  <c r="I955" i="8" s="1"/>
  <c r="I956" i="8" s="1"/>
  <c r="I957" i="8" s="1"/>
  <c r="I958" i="8" s="1"/>
  <c r="I959" i="8" s="1"/>
  <c r="I960" i="8" s="1"/>
  <c r="I961" i="8" s="1"/>
  <c r="I962" i="8" s="1"/>
  <c r="I963" i="8" s="1"/>
  <c r="I964" i="8" s="1"/>
  <c r="I965" i="8" s="1"/>
  <c r="I966" i="8" s="1"/>
  <c r="I967" i="8" s="1"/>
  <c r="I968" i="8" s="1"/>
  <c r="I969" i="8" s="1"/>
  <c r="I970" i="8" s="1"/>
  <c r="I971" i="8" s="1"/>
  <c r="I972" i="8" s="1"/>
  <c r="I973" i="8" s="1"/>
  <c r="I974" i="8" s="1"/>
  <c r="I975" i="8" s="1"/>
  <c r="I976" i="8" s="1"/>
  <c r="I977" i="8" s="1"/>
  <c r="I978" i="8" s="1"/>
  <c r="I979" i="8" s="1"/>
  <c r="I980" i="8" s="1"/>
  <c r="I981" i="8" s="1"/>
  <c r="I982" i="8" s="1"/>
  <c r="I983" i="8" s="1"/>
  <c r="I984" i="8" s="1"/>
  <c r="I985" i="8" s="1"/>
  <c r="I986" i="8" s="1"/>
  <c r="I987" i="8" s="1"/>
  <c r="I988" i="8" s="1"/>
  <c r="I989" i="8" s="1"/>
  <c r="I990" i="8" s="1"/>
  <c r="I991" i="8" s="1"/>
  <c r="I992" i="8" s="1"/>
  <c r="I993" i="8" s="1"/>
  <c r="I994" i="8" s="1"/>
  <c r="I995" i="8" s="1"/>
  <c r="I996" i="8" s="1"/>
  <c r="I997" i="8" s="1"/>
  <c r="I998" i="8" s="1"/>
  <c r="I999" i="8" s="1"/>
  <c r="I1000" i="8" s="1"/>
  <c r="I1001" i="8" s="1"/>
  <c r="I1002" i="8" s="1"/>
  <c r="I1003" i="8" s="1"/>
  <c r="I1004" i="8" s="1"/>
  <c r="I1005" i="8" s="1"/>
  <c r="I1006" i="8" s="1"/>
  <c r="I1007" i="8" s="1"/>
  <c r="I1008" i="8" s="1"/>
  <c r="I1009" i="8" s="1"/>
  <c r="I1010" i="8" s="1"/>
  <c r="I1011" i="8" s="1"/>
  <c r="I1012" i="8" s="1"/>
  <c r="I1013" i="8" s="1"/>
  <c r="I1014" i="8" s="1"/>
  <c r="I1015" i="8" s="1"/>
  <c r="I1016" i="8" s="1"/>
  <c r="I1017" i="8" s="1"/>
  <c r="I1018" i="8" s="1"/>
  <c r="I1019" i="8" s="1"/>
  <c r="I1020" i="8" s="1"/>
  <c r="I1021" i="8" s="1"/>
  <c r="I1022" i="8" s="1"/>
  <c r="I1023" i="8" s="1"/>
  <c r="I1024" i="8" s="1"/>
  <c r="I1025" i="8" s="1"/>
  <c r="I1026" i="8" s="1"/>
  <c r="I1027" i="8" s="1"/>
  <c r="I1028" i="8" s="1"/>
  <c r="I1029" i="8" s="1"/>
  <c r="I1030" i="8" s="1"/>
  <c r="I1031" i="8" s="1"/>
  <c r="I1032" i="8" s="1"/>
  <c r="I1033" i="8" s="1"/>
  <c r="I1034" i="8" s="1"/>
  <c r="I1035" i="8" s="1"/>
  <c r="I1036" i="8" s="1"/>
  <c r="I1037" i="8" s="1"/>
  <c r="I1038" i="8" s="1"/>
  <c r="I1039" i="8" s="1"/>
  <c r="I1040" i="8" s="1"/>
  <c r="I1041" i="8" s="1"/>
  <c r="I1042" i="8" s="1"/>
  <c r="I1043" i="8" s="1"/>
  <c r="I1044" i="8" s="1"/>
  <c r="I1045" i="8" s="1"/>
  <c r="I1046" i="8" s="1"/>
  <c r="I1047" i="8" s="1"/>
  <c r="I1048" i="8" s="1"/>
  <c r="I1049" i="8" s="1"/>
  <c r="I1050" i="8" s="1"/>
  <c r="I1051" i="8" s="1"/>
  <c r="I1052" i="8" s="1"/>
  <c r="I1053" i="8" s="1"/>
  <c r="I1054" i="8" s="1"/>
  <c r="I1055" i="8" s="1"/>
  <c r="I1056" i="8" s="1"/>
  <c r="I1057" i="8" s="1"/>
  <c r="I1058" i="8" s="1"/>
  <c r="I1059" i="8" s="1"/>
  <c r="I1060" i="8" l="1"/>
  <c r="I1061" i="8" s="1"/>
  <c r="I1062" i="8" s="1"/>
  <c r="I1063" i="8" s="1"/>
  <c r="I1064" i="8"/>
  <c r="I1065" i="8" s="1"/>
  <c r="I1066" i="8" s="1"/>
  <c r="I1067" i="8" s="1"/>
  <c r="I1068" i="8" s="1"/>
  <c r="I1069" i="8" s="1"/>
  <c r="I1070" i="8" s="1"/>
  <c r="I1071" i="8" s="1"/>
  <c r="I1072" i="8" s="1"/>
  <c r="I1073" i="8" s="1"/>
  <c r="I1074" i="8" s="1"/>
  <c r="I1075" i="8" s="1"/>
  <c r="I1076" i="8" s="1"/>
  <c r="I1077" i="8" s="1"/>
  <c r="I1078" i="8" s="1"/>
  <c r="I1079" i="8" s="1"/>
  <c r="I1080" i="8" s="1"/>
  <c r="I1081" i="8" s="1"/>
  <c r="I1082" i="8" s="1"/>
  <c r="I1083" i="8" s="1"/>
  <c r="I1084" i="8" s="1"/>
  <c r="I1085" i="8" s="1"/>
  <c r="I1086" i="8" s="1"/>
  <c r="I1087" i="8" s="1"/>
  <c r="I1088" i="8" s="1"/>
  <c r="I1089" i="8" s="1"/>
  <c r="I1090" i="8" s="1"/>
  <c r="I1091" i="8" s="1"/>
  <c r="I1092" i="8" s="1"/>
  <c r="I1093" i="8" s="1"/>
  <c r="I1094" i="8" s="1"/>
  <c r="I1095" i="8" s="1"/>
  <c r="I1096" i="8" s="1"/>
  <c r="I1097" i="8" s="1"/>
  <c r="I1098" i="8" s="1"/>
  <c r="I1099" i="8" s="1"/>
  <c r="I1100" i="8" s="1"/>
  <c r="I1101" i="8" s="1"/>
  <c r="I1102" i="8" s="1"/>
  <c r="I1103" i="8" s="1"/>
  <c r="I1104" i="8" s="1"/>
  <c r="I1105" i="8" s="1"/>
  <c r="I1106" i="8" s="1"/>
  <c r="I1107" i="8" s="1"/>
  <c r="I1108" i="8" s="1"/>
  <c r="I1109" i="8" s="1"/>
  <c r="I1110" i="8" s="1"/>
  <c r="I1111" i="8" s="1"/>
  <c r="I1112" i="8" s="1"/>
  <c r="I1113" i="8" s="1"/>
  <c r="I1114" i="8" s="1"/>
  <c r="I1115" i="8" s="1"/>
  <c r="I1116" i="8" s="1"/>
  <c r="I1117" i="8" s="1"/>
  <c r="I1118" i="8" s="1"/>
  <c r="I1119" i="8" s="1"/>
  <c r="I1120" i="8" s="1"/>
  <c r="I1121" i="8" s="1"/>
  <c r="I1122" i="8" s="1"/>
  <c r="I1123" i="8" s="1"/>
  <c r="I1124" i="8" s="1"/>
  <c r="I1125" i="8" s="1"/>
  <c r="I1126" i="8" s="1"/>
  <c r="I1127" i="8" s="1"/>
  <c r="I1128" i="8" s="1"/>
  <c r="I1129" i="8" s="1"/>
  <c r="I1130" i="8" s="1"/>
  <c r="I1131" i="8" s="1"/>
  <c r="I1132" i="8" s="1"/>
  <c r="I1133" i="8" s="1"/>
  <c r="I1134" i="8" s="1"/>
  <c r="I1135" i="8" s="1"/>
  <c r="I1136" i="8" s="1"/>
  <c r="I1137" i="8" s="1"/>
  <c r="I1138" i="8" s="1"/>
  <c r="I1139" i="8" s="1"/>
  <c r="I1140" i="8" s="1"/>
  <c r="I1141" i="8" s="1"/>
  <c r="I1142" i="8" s="1"/>
  <c r="I1143" i="8" s="1"/>
  <c r="I1144" i="8" s="1"/>
  <c r="I1145" i="8" s="1"/>
  <c r="I1146" i="8" s="1"/>
  <c r="I1147" i="8" s="1"/>
  <c r="I1148" i="8" s="1"/>
  <c r="I1149" i="8" s="1"/>
  <c r="I1150" i="8" s="1"/>
  <c r="I1151" i="8" s="1"/>
  <c r="I1152" i="8" s="1"/>
  <c r="I1153" i="8" s="1"/>
  <c r="I1154" i="8" s="1"/>
  <c r="I1155" i="8" s="1"/>
  <c r="I1156" i="8" s="1"/>
  <c r="I1157" i="8" s="1"/>
  <c r="I1158" i="8" s="1"/>
  <c r="I1159" i="8" s="1"/>
  <c r="I1160" i="8" s="1"/>
  <c r="I1161" i="8" s="1"/>
  <c r="I1162" i="8" s="1"/>
  <c r="I1163" i="8" s="1"/>
  <c r="I1164" i="8" s="1"/>
  <c r="I1165" i="8" s="1"/>
  <c r="I1166" i="8" s="1"/>
  <c r="I1167" i="8" s="1"/>
  <c r="I1168" i="8" s="1"/>
  <c r="I1169" i="8" s="1"/>
  <c r="I1170" i="8" s="1"/>
  <c r="I1171" i="8" s="1"/>
  <c r="I1172" i="8" s="1"/>
  <c r="I1173" i="8" s="1"/>
  <c r="I1174" i="8" s="1"/>
  <c r="I1175" i="8" s="1"/>
  <c r="I1176" i="8" s="1"/>
  <c r="I1177" i="8" s="1"/>
  <c r="I1178" i="8" s="1"/>
  <c r="I1179" i="8" s="1"/>
  <c r="I1180" i="8" s="1"/>
  <c r="I1181" i="8" s="1"/>
  <c r="I1182" i="8" s="1"/>
  <c r="I1183" i="8" s="1"/>
  <c r="I1184" i="8" s="1"/>
  <c r="I1185" i="8" s="1"/>
  <c r="I1186" i="8" s="1"/>
  <c r="I1187" i="8" s="1"/>
  <c r="I1188" i="8" s="1"/>
  <c r="I1189" i="8" s="1"/>
  <c r="I1190" i="8" s="1"/>
  <c r="I1191" i="8" s="1"/>
  <c r="I1192" i="8" s="1"/>
  <c r="I1193" i="8" s="1"/>
  <c r="I1194" i="8" s="1"/>
  <c r="I1195" i="8" s="1"/>
  <c r="I1196" i="8" s="1"/>
  <c r="I1197" i="8" s="1"/>
  <c r="I1198" i="8" s="1"/>
  <c r="I1199" i="8" s="1"/>
  <c r="I1200" i="8" s="1"/>
  <c r="I1201" i="8" s="1"/>
  <c r="I1202" i="8" s="1"/>
  <c r="I1203" i="8" s="1"/>
  <c r="I1204" i="8" s="1"/>
  <c r="I1205" i="8" s="1"/>
  <c r="I1206" i="8" s="1"/>
  <c r="I1207" i="8" s="1"/>
  <c r="I1208" i="8" s="1"/>
  <c r="I1209" i="8" s="1"/>
  <c r="I1210" i="8" s="1"/>
  <c r="I1211" i="8" s="1"/>
  <c r="I1212" i="8" s="1"/>
  <c r="I1213" i="8" s="1"/>
  <c r="I1214" i="8" s="1"/>
  <c r="I1215" i="8" s="1"/>
  <c r="I1216" i="8" s="1"/>
  <c r="I1217" i="8" s="1"/>
  <c r="I1218" i="8" s="1"/>
  <c r="I1219" i="8" s="1"/>
  <c r="I1220" i="8" s="1"/>
  <c r="I1221" i="8" s="1"/>
  <c r="I1222" i="8" s="1"/>
  <c r="I1223" i="8" s="1"/>
  <c r="I1224" i="8" s="1"/>
  <c r="I1225" i="8" s="1"/>
  <c r="I1226" i="8" s="1"/>
  <c r="I1227" i="8" s="1"/>
  <c r="I1228" i="8" s="1"/>
  <c r="I1229" i="8" s="1"/>
  <c r="I1230" i="8" s="1"/>
  <c r="I1231" i="8" s="1"/>
  <c r="I1232" i="8" s="1"/>
  <c r="I1233" i="8" s="1"/>
  <c r="I1234" i="8" s="1"/>
  <c r="I1235" i="8" s="1"/>
  <c r="I1236" i="8" s="1"/>
  <c r="I1237" i="8" s="1"/>
  <c r="I1238" i="8" s="1"/>
  <c r="I1239" i="8" s="1"/>
  <c r="I1240" i="8" s="1"/>
  <c r="I1241" i="8" s="1"/>
  <c r="I1242" i="8" s="1"/>
  <c r="I1243" i="8" s="1"/>
  <c r="I1244" i="8" s="1"/>
  <c r="I1245" i="8" s="1"/>
  <c r="I1246" i="8" l="1"/>
  <c r="I1247" i="8" s="1"/>
  <c r="I1248" i="8" s="1"/>
  <c r="I1249" i="8" s="1"/>
  <c r="I1250" i="8" s="1"/>
  <c r="I1251" i="8" s="1"/>
  <c r="I1252" i="8" s="1"/>
  <c r="I1253" i="8" s="1"/>
  <c r="I1254" i="8" s="1"/>
  <c r="I1255" i="8" s="1"/>
  <c r="I1256" i="8" s="1"/>
  <c r="I1257" i="8" s="1"/>
  <c r="I1258" i="8" s="1"/>
  <c r="I1259" i="8" s="1"/>
  <c r="I1260" i="8" s="1"/>
  <c r="I1261" i="8" s="1"/>
  <c r="I1262" i="8" s="1"/>
  <c r="I1263" i="8" s="1"/>
  <c r="I1264" i="8" s="1"/>
  <c r="I1265" i="8" s="1"/>
  <c r="I1266" i="8" s="1"/>
  <c r="I1267" i="8" s="1"/>
  <c r="I1268" i="8" s="1"/>
  <c r="I1269" i="8" s="1"/>
  <c r="I1270" i="8" s="1"/>
  <c r="I1271" i="8" s="1"/>
  <c r="I1272" i="8" s="1"/>
  <c r="I1273" i="8" s="1"/>
  <c r="I1274" i="8" s="1"/>
  <c r="I1275" i="8" s="1"/>
  <c r="I1276" i="8" s="1"/>
  <c r="I1277" i="8" s="1"/>
  <c r="I1278" i="8" s="1"/>
  <c r="I1279" i="8" s="1"/>
  <c r="I1280" i="8" s="1"/>
  <c r="I1281" i="8" s="1"/>
  <c r="I1282" i="8" s="1"/>
  <c r="I1283" i="8" s="1"/>
  <c r="I1284" i="8" s="1"/>
  <c r="I1285" i="8" s="1"/>
  <c r="I1286" i="8" s="1"/>
  <c r="I1287" i="8" s="1"/>
  <c r="I1288" i="8" s="1"/>
  <c r="I1289" i="8" s="1"/>
  <c r="I1290" i="8" s="1"/>
  <c r="I1291" i="8" s="1"/>
  <c r="I1292" i="8" s="1"/>
  <c r="I1293" i="8" s="1"/>
  <c r="I1294" i="8" s="1"/>
  <c r="I1295" i="8" s="1"/>
  <c r="I1296" i="8" s="1"/>
  <c r="I1297" i="8" s="1"/>
  <c r="I1298" i="8" s="1"/>
  <c r="I1299" i="8" s="1"/>
  <c r="I1300" i="8" s="1"/>
  <c r="I1301" i="8" s="1"/>
  <c r="I1302" i="8" s="1"/>
  <c r="I1303" i="8" s="1"/>
  <c r="I1304" i="8" s="1"/>
  <c r="I1305" i="8" s="1"/>
  <c r="I1306" i="8" s="1"/>
  <c r="I1307" i="8" s="1"/>
  <c r="I1308" i="8" s="1"/>
  <c r="I1309" i="8" s="1"/>
  <c r="I1310" i="8" s="1"/>
  <c r="I1311" i="8" s="1"/>
  <c r="I1312" i="8" s="1"/>
  <c r="I1313" i="8" s="1"/>
  <c r="I1314" i="8" s="1"/>
  <c r="I1315" i="8" s="1"/>
  <c r="I1316" i="8" s="1"/>
  <c r="I1317" i="8" s="1"/>
  <c r="I1318" i="8" s="1"/>
  <c r="I1319" i="8" s="1"/>
  <c r="I1320" i="8" s="1"/>
  <c r="I1321" i="8" s="1"/>
  <c r="I1322" i="8" s="1"/>
  <c r="I1323" i="8" s="1"/>
  <c r="I1324" i="8" s="1"/>
  <c r="I1325" i="8" s="1"/>
  <c r="I1326" i="8" s="1"/>
  <c r="I1327" i="8" s="1"/>
  <c r="I1328" i="8" s="1"/>
  <c r="I1329" i="8" s="1"/>
  <c r="I1330" i="8" s="1"/>
  <c r="I1331" i="8" s="1"/>
  <c r="I1332" i="8" s="1"/>
  <c r="I1333" i="8" s="1"/>
  <c r="I1334" i="8" s="1"/>
  <c r="I1335" i="8" s="1"/>
  <c r="I1336" i="8" s="1"/>
  <c r="I1337" i="8" s="1"/>
  <c r="I1338" i="8" s="1"/>
  <c r="I1339" i="8" s="1"/>
  <c r="I1340" i="8" s="1"/>
  <c r="I1341" i="8" s="1"/>
  <c r="I1342" i="8" s="1"/>
  <c r="I1343" i="8" s="1"/>
  <c r="I1344" i="8" s="1"/>
  <c r="I1345" i="8" s="1"/>
  <c r="I1346" i="8" s="1"/>
  <c r="I1347" i="8" s="1"/>
  <c r="I1348" i="8" s="1"/>
  <c r="I1349" i="8" s="1"/>
  <c r="I1350" i="8" s="1"/>
  <c r="I1351" i="8" s="1"/>
  <c r="I1352" i="8" s="1"/>
  <c r="I1353" i="8" s="1"/>
  <c r="I1354" i="8" s="1"/>
  <c r="I1355" i="8" s="1"/>
  <c r="I1356" i="8" s="1"/>
  <c r="I1357" i="8" s="1"/>
  <c r="I1358" i="8" s="1"/>
  <c r="I1359" i="8" s="1"/>
  <c r="I1360" i="8" s="1"/>
  <c r="I1361" i="8" s="1"/>
  <c r="I1362" i="8" s="1"/>
  <c r="I1363" i="8" s="1"/>
  <c r="I1364" i="8" s="1"/>
  <c r="I1365" i="8" s="1"/>
  <c r="I1366" i="8" s="1"/>
  <c r="I1367" i="8" s="1"/>
  <c r="I1368" i="8" s="1"/>
  <c r="I1369" i="8" s="1"/>
  <c r="I1370" i="8" s="1"/>
  <c r="I1371" i="8" s="1"/>
  <c r="I1372" i="8" s="1"/>
  <c r="I1373" i="8" s="1"/>
  <c r="I1374" i="8" s="1"/>
  <c r="I1375" i="8" s="1"/>
  <c r="I1376" i="8" s="1"/>
  <c r="I1377" i="8" s="1"/>
  <c r="I1378" i="8" s="1"/>
  <c r="I1379" i="8" s="1"/>
  <c r="I1380" i="8" s="1"/>
  <c r="I1381" i="8" s="1"/>
  <c r="I1382" i="8" s="1"/>
  <c r="I1383" i="8" s="1"/>
  <c r="I1384" i="8" s="1"/>
  <c r="I1385" i="8" s="1"/>
  <c r="I1386" i="8" s="1"/>
  <c r="I1387" i="8" s="1"/>
  <c r="I1388" i="8" s="1"/>
  <c r="I1389" i="8" s="1"/>
  <c r="I1390" i="8" s="1"/>
  <c r="I1391" i="8" s="1"/>
  <c r="I1392" i="8" s="1"/>
  <c r="I1393" i="8" s="1"/>
  <c r="I1394" i="8" s="1"/>
  <c r="I1395" i="8" s="1"/>
  <c r="I1396" i="8" s="1"/>
  <c r="I1397" i="8" s="1"/>
  <c r="I1398" i="8" s="1"/>
  <c r="I1399" i="8" s="1"/>
  <c r="I1400" i="8" s="1"/>
  <c r="I1401" i="8" s="1"/>
  <c r="I1402" i="8" s="1"/>
  <c r="I1403" i="8" s="1"/>
  <c r="I1404" i="8" s="1"/>
  <c r="I1405" i="8" s="1"/>
  <c r="I1406" i="8" s="1"/>
  <c r="I1407" i="8" s="1"/>
  <c r="I1408" i="8" s="1"/>
  <c r="I1409" i="8" s="1"/>
  <c r="I1410" i="8" s="1"/>
  <c r="I1411" i="8" s="1"/>
  <c r="I1412" i="8" s="1"/>
  <c r="I1413" i="8" s="1"/>
  <c r="I1414" i="8" s="1"/>
  <c r="I1415" i="8" s="1"/>
  <c r="I1416" i="8" s="1"/>
  <c r="I1417" i="8" s="1"/>
  <c r="I1418" i="8" s="1"/>
  <c r="I1419" i="8" s="1"/>
  <c r="I1420" i="8" s="1"/>
  <c r="I1421" i="8" s="1"/>
  <c r="I1422" i="8" s="1"/>
  <c r="I1423" i="8" s="1"/>
  <c r="I1424" i="8" s="1"/>
  <c r="I1425" i="8" s="1"/>
  <c r="I1426" i="8" s="1"/>
  <c r="I1427" i="8" s="1"/>
  <c r="I1428" i="8" s="1"/>
  <c r="I1429" i="8" s="1"/>
  <c r="I1430" i="8" s="1"/>
  <c r="I1431" i="8" s="1"/>
  <c r="I1432" i="8" s="1"/>
  <c r="I1433" i="8" s="1"/>
  <c r="I1434" i="8" s="1"/>
  <c r="I1435" i="8" s="1"/>
  <c r="I1436" i="8" s="1"/>
  <c r="I1437" i="8" s="1"/>
  <c r="I1438" i="8" s="1"/>
  <c r="I1439" i="8" s="1"/>
  <c r="I1440" i="8" s="1"/>
  <c r="I1441" i="8" s="1"/>
  <c r="I1442" i="8" s="1"/>
  <c r="I1443" i="8" s="1"/>
  <c r="I1444" i="8" s="1"/>
  <c r="I1445" i="8" s="1"/>
  <c r="I1446" i="8" s="1"/>
  <c r="I1447" i="8" s="1"/>
  <c r="I1448" i="8" s="1"/>
  <c r="I1449" i="8" s="1"/>
  <c r="I1450" i="8" s="1"/>
  <c r="I1451" i="8" s="1"/>
  <c r="I1452" i="8" s="1"/>
  <c r="I1453" i="8" s="1"/>
  <c r="I1454" i="8" s="1"/>
  <c r="I1455" i="8" s="1"/>
  <c r="I1456" i="8" s="1"/>
  <c r="I1457" i="8" s="1"/>
  <c r="I1458" i="8" s="1"/>
  <c r="I1459" i="8" s="1"/>
  <c r="I1460" i="8" s="1"/>
  <c r="I1461" i="8" s="1"/>
  <c r="I1462" i="8" s="1"/>
  <c r="I1463" i="8" s="1"/>
  <c r="I1464" i="8" s="1"/>
  <c r="I1465" i="8" s="1"/>
  <c r="I1466" i="8" s="1"/>
  <c r="I1467" i="8" s="1"/>
  <c r="I1468" i="8" s="1"/>
  <c r="I1469" i="8" s="1"/>
  <c r="I1470" i="8" s="1"/>
  <c r="I1471" i="8" s="1"/>
  <c r="I1472" i="8" s="1"/>
  <c r="I1473" i="8" s="1"/>
  <c r="I1474" i="8" s="1"/>
  <c r="I1475" i="8" s="1"/>
  <c r="I1476" i="8" s="1"/>
  <c r="I1477" i="8" s="1"/>
  <c r="I1478" i="8" s="1"/>
  <c r="I1479" i="8" s="1"/>
  <c r="I1480" i="8" s="1"/>
  <c r="I1481" i="8" s="1"/>
  <c r="I1482" i="8" s="1"/>
  <c r="I1483" i="8" s="1"/>
  <c r="I1484" i="8" s="1"/>
  <c r="I1485" i="8" s="1"/>
  <c r="I1486" i="8" s="1"/>
  <c r="I1487" i="8" s="1"/>
  <c r="I1488" i="8" s="1"/>
  <c r="I1489" i="8" s="1"/>
  <c r="I1490" i="8" s="1"/>
  <c r="I1491" i="8" s="1"/>
  <c r="I1492" i="8" s="1"/>
  <c r="I1493" i="8" s="1"/>
  <c r="I1494" i="8" s="1"/>
  <c r="I1495" i="8" s="1"/>
  <c r="I1496" i="8" s="1"/>
  <c r="I1497" i="8" s="1"/>
  <c r="I1498" i="8" s="1"/>
  <c r="I1499" i="8" s="1"/>
  <c r="I1500" i="8" s="1"/>
  <c r="I1501" i="8" s="1"/>
  <c r="I1502" i="8" s="1"/>
  <c r="I1503" i="8" s="1"/>
  <c r="I1504" i="8" s="1"/>
  <c r="I1505" i="8" s="1"/>
  <c r="I1506" i="8" s="1"/>
  <c r="I1507" i="8" s="1"/>
  <c r="I1508" i="8" s="1"/>
  <c r="I1509" i="8" s="1"/>
  <c r="I1510" i="8" s="1"/>
  <c r="I1511" i="8" s="1"/>
  <c r="I1512" i="8" s="1"/>
  <c r="I1513" i="8" s="1"/>
  <c r="I1514" i="8" s="1"/>
  <c r="I1515" i="8" s="1"/>
  <c r="I1516" i="8" s="1"/>
  <c r="I1517" i="8" s="1"/>
  <c r="I1518" i="8" s="1"/>
  <c r="I1519" i="8" s="1"/>
  <c r="I1520" i="8" s="1"/>
  <c r="I1521" i="8" s="1"/>
  <c r="I1522" i="8" s="1"/>
  <c r="I1523" i="8" s="1"/>
  <c r="I1524" i="8" s="1"/>
  <c r="I1525" i="8" s="1"/>
  <c r="I1526" i="8" s="1"/>
  <c r="I1527" i="8" s="1"/>
  <c r="I1528" i="8" s="1"/>
  <c r="I1529" i="8" s="1"/>
  <c r="I1530" i="8" s="1"/>
  <c r="I1531" i="8" s="1"/>
  <c r="I1532" i="8" s="1"/>
  <c r="I1533" i="8" s="1"/>
  <c r="I1534" i="8" s="1"/>
  <c r="I1535" i="8" s="1"/>
  <c r="I1536" i="8" s="1"/>
  <c r="I1537" i="8" s="1"/>
  <c r="I1538" i="8" s="1"/>
  <c r="I1539" i="8" s="1"/>
  <c r="I1540" i="8" s="1"/>
  <c r="I1541" i="8" s="1"/>
  <c r="I1542" i="8" s="1"/>
  <c r="I1543" i="8" s="1"/>
  <c r="I1544" i="8" s="1"/>
  <c r="I1545" i="8" s="1"/>
  <c r="I1546" i="8" s="1"/>
  <c r="I1547" i="8" s="1"/>
  <c r="I1548" i="8" s="1"/>
  <c r="I1549" i="8" s="1"/>
  <c r="I1550" i="8" s="1"/>
  <c r="I1551" i="8" s="1"/>
  <c r="I1552" i="8" s="1"/>
  <c r="I1553" i="8" s="1"/>
  <c r="I1554" i="8" s="1"/>
  <c r="I1555" i="8" s="1"/>
  <c r="I1556" i="8" s="1"/>
  <c r="I1557" i="8" s="1"/>
  <c r="I1558" i="8" s="1"/>
  <c r="I1559" i="8" s="1"/>
  <c r="I1560" i="8" s="1"/>
  <c r="I1561" i="8" s="1"/>
  <c r="I1562" i="8" s="1"/>
  <c r="I1563" i="8" s="1"/>
  <c r="I1564" i="8" s="1"/>
  <c r="I1565" i="8" s="1"/>
  <c r="I1566" i="8" s="1"/>
  <c r="I1567" i="8" s="1"/>
  <c r="I1568" i="8" s="1"/>
  <c r="I1569" i="8" s="1"/>
  <c r="I1570" i="8" s="1"/>
  <c r="I1571" i="8" s="1"/>
  <c r="I1572" i="8" s="1"/>
  <c r="I1573" i="8" s="1"/>
  <c r="I1574" i="8" s="1"/>
  <c r="I1575" i="8" s="1"/>
  <c r="I1576" i="8" s="1"/>
  <c r="I1577" i="8" s="1"/>
  <c r="I1578" i="8" s="1"/>
  <c r="I1579" i="8" s="1"/>
  <c r="I1580" i="8" s="1"/>
  <c r="I1581" i="8" s="1"/>
  <c r="I1582" i="8" s="1"/>
  <c r="I1583" i="8" s="1"/>
  <c r="I1584" i="8" s="1"/>
  <c r="I1585" i="8" s="1"/>
  <c r="I1586" i="8" s="1"/>
  <c r="I1587" i="8" s="1"/>
  <c r="I1588" i="8" s="1"/>
  <c r="I1589" i="8" s="1"/>
  <c r="I1590" i="8" s="1"/>
  <c r="I1591" i="8" s="1"/>
  <c r="I1592" i="8" s="1"/>
  <c r="I1593" i="8" s="1"/>
  <c r="I1594" i="8" s="1"/>
  <c r="I1595" i="8" s="1"/>
  <c r="I1596" i="8" s="1"/>
  <c r="I1597" i="8" s="1"/>
  <c r="I1598" i="8" s="1"/>
  <c r="I1599" i="8" s="1"/>
  <c r="I1600" i="8" s="1"/>
  <c r="I1601" i="8" s="1"/>
  <c r="I1602" i="8" s="1"/>
  <c r="I1603" i="8" s="1"/>
  <c r="I1604" i="8" s="1"/>
  <c r="I1605" i="8" s="1"/>
  <c r="I1606" i="8" s="1"/>
  <c r="I1607" i="8" s="1"/>
  <c r="I1608" i="8" s="1"/>
  <c r="I1609" i="8" s="1"/>
  <c r="I1610" i="8" s="1"/>
  <c r="I1611" i="8" s="1"/>
  <c r="I1612" i="8" s="1"/>
  <c r="I1613" i="8" s="1"/>
  <c r="I1614" i="8" s="1"/>
  <c r="I1615" i="8" s="1"/>
  <c r="I1616" i="8" s="1"/>
  <c r="I1617" i="8" s="1"/>
  <c r="I1618" i="8" s="1"/>
  <c r="I1619" i="8" s="1"/>
  <c r="I1620" i="8" s="1"/>
  <c r="I1621" i="8" s="1"/>
  <c r="I1622" i="8" s="1"/>
  <c r="I1623" i="8" s="1"/>
  <c r="I1624" i="8" s="1"/>
  <c r="I1625" i="8" s="1"/>
  <c r="I1626" i="8" s="1"/>
  <c r="I1627" i="8" s="1"/>
  <c r="I1628" i="8" s="1"/>
  <c r="I1629" i="8" s="1"/>
  <c r="I1630" i="8" s="1"/>
  <c r="I1631" i="8" s="1"/>
  <c r="I1632" i="8" s="1"/>
  <c r="I1633" i="8" s="1"/>
  <c r="I1634" i="8" s="1"/>
  <c r="I1635" i="8" s="1"/>
  <c r="I1636" i="8" s="1"/>
  <c r="I1637" i="8" s="1"/>
  <c r="I1638" i="8" s="1"/>
  <c r="I1639" i="8" s="1"/>
  <c r="I1640" i="8" s="1"/>
  <c r="I1641" i="8" s="1"/>
  <c r="I1642" i="8" s="1"/>
  <c r="I1643" i="8" s="1"/>
  <c r="I1644" i="8" s="1"/>
  <c r="I1645" i="8" s="1"/>
  <c r="I1646" i="8" s="1"/>
  <c r="I1647" i="8" s="1"/>
  <c r="I1648" i="8" s="1"/>
  <c r="I1649" i="8" s="1"/>
  <c r="I1650" i="8" s="1"/>
  <c r="I1651" i="8" s="1"/>
  <c r="I1652" i="8" s="1"/>
  <c r="I1653" i="8" s="1"/>
  <c r="I1654" i="8" s="1"/>
  <c r="I1655" i="8" s="1"/>
  <c r="I1656" i="8" s="1"/>
  <c r="I1657" i="8" s="1"/>
  <c r="I1658" i="8" s="1"/>
  <c r="I1659" i="8" s="1"/>
  <c r="I1660" i="8" s="1"/>
  <c r="I1661" i="8" s="1"/>
  <c r="I1662" i="8" s="1"/>
  <c r="I1663" i="8" s="1"/>
  <c r="I1664" i="8" s="1"/>
  <c r="I1665" i="8" s="1"/>
  <c r="I1666" i="8" s="1"/>
  <c r="I1667" i="8" s="1"/>
  <c r="I1668" i="8" s="1"/>
  <c r="I1669" i="8" s="1"/>
  <c r="I1670" i="8" s="1"/>
  <c r="I1671" i="8" s="1"/>
  <c r="I1672" i="8" s="1"/>
  <c r="I1673" i="8" s="1"/>
  <c r="I1674" i="8" s="1"/>
  <c r="I1675" i="8" s="1"/>
  <c r="I1676" i="8" s="1"/>
  <c r="I1677" i="8" s="1"/>
  <c r="I1678" i="8" s="1"/>
  <c r="I1679" i="8" s="1"/>
  <c r="I1680" i="8" s="1"/>
  <c r="I1681" i="8" s="1"/>
  <c r="I1682" i="8" s="1"/>
  <c r="I1683" i="8" s="1"/>
  <c r="I1684" i="8" s="1"/>
  <c r="I1685" i="8" s="1"/>
  <c r="I1686" i="8" s="1"/>
  <c r="I1687" i="8" s="1"/>
  <c r="I1688" i="8" s="1"/>
  <c r="I1689" i="8" s="1"/>
  <c r="I1690" i="8" s="1"/>
  <c r="I1691" i="8" s="1"/>
  <c r="I1692" i="8" s="1"/>
  <c r="I1693" i="8" s="1"/>
  <c r="I1694" i="8" s="1"/>
  <c r="I1695" i="8" s="1"/>
  <c r="I1696" i="8" s="1"/>
  <c r="I1697" i="8" s="1"/>
  <c r="I1698" i="8" s="1"/>
  <c r="I1699" i="8" s="1"/>
  <c r="I1700" i="8" s="1"/>
  <c r="I1701" i="8" s="1"/>
  <c r="I1702" i="8" s="1"/>
  <c r="I1703" i="8" s="1"/>
  <c r="I1704" i="8" s="1"/>
  <c r="I1705" i="8" s="1"/>
  <c r="I1706" i="8" s="1"/>
  <c r="I1707" i="8" s="1"/>
  <c r="I1708" i="8" s="1"/>
  <c r="I1709" i="8" s="1"/>
  <c r="I1710" i="8" s="1"/>
  <c r="I1711" i="8" s="1"/>
  <c r="I1712" i="8" s="1"/>
  <c r="I1713" i="8" s="1"/>
  <c r="I1714" i="8" s="1"/>
  <c r="I1715" i="8" s="1"/>
  <c r="I1716" i="8" s="1"/>
  <c r="I1717" i="8" s="1"/>
  <c r="I1718" i="8" s="1"/>
  <c r="I1719" i="8" s="1"/>
  <c r="I1720" i="8" s="1"/>
  <c r="I1721" i="8" s="1"/>
  <c r="I1722" i="8" s="1"/>
  <c r="I1723" i="8" s="1"/>
  <c r="I1724" i="8" s="1"/>
  <c r="I1725" i="8" s="1"/>
  <c r="I1726" i="8" s="1"/>
  <c r="I1727" i="8" s="1"/>
  <c r="I1728" i="8" s="1"/>
  <c r="I1729" i="8" s="1"/>
  <c r="I1730" i="8" s="1"/>
  <c r="I1731" i="8" s="1"/>
  <c r="I1732" i="8" s="1"/>
  <c r="I1733" i="8" s="1"/>
  <c r="I1734" i="8" s="1"/>
  <c r="I1735" i="8" s="1"/>
  <c r="I1736" i="8" s="1"/>
  <c r="I1737" i="8" s="1"/>
  <c r="I1738" i="8" s="1"/>
  <c r="I1739" i="8" s="1"/>
  <c r="I1740" i="8" s="1"/>
  <c r="I1741" i="8" s="1"/>
  <c r="I1742" i="8" s="1"/>
  <c r="I1743" i="8" s="1"/>
  <c r="I1744" i="8" s="1"/>
  <c r="I1745" i="8" s="1"/>
  <c r="I1746" i="8" s="1"/>
  <c r="I1747" i="8" s="1"/>
  <c r="I1748" i="8" s="1"/>
  <c r="I1749" i="8" s="1"/>
  <c r="I1750" i="8" s="1"/>
  <c r="I1751" i="8" s="1"/>
  <c r="I1752" i="8" s="1"/>
  <c r="I1753" i="8" s="1"/>
  <c r="I1754" i="8" s="1"/>
  <c r="I1755" i="8" s="1"/>
  <c r="I1756" i="8" s="1"/>
  <c r="I1757" i="8" s="1"/>
  <c r="I1758" i="8" s="1"/>
  <c r="I1759" i="8" s="1"/>
  <c r="I1760" i="8" s="1"/>
  <c r="I1761" i="8" s="1"/>
  <c r="I1762" i="8" s="1"/>
  <c r="I1763" i="8" s="1"/>
  <c r="I1764" i="8" s="1"/>
  <c r="I1765" i="8" s="1"/>
  <c r="I1766" i="8" s="1"/>
  <c r="I1767" i="8" s="1"/>
  <c r="I1768" i="8" s="1"/>
  <c r="I1769" i="8" s="1"/>
  <c r="I1770" i="8" s="1"/>
  <c r="I1771" i="8" s="1"/>
  <c r="I1772" i="8" s="1"/>
  <c r="I1773" i="8" s="1"/>
  <c r="I1774" i="8" s="1"/>
  <c r="I1775" i="8" s="1"/>
  <c r="I1776" i="8" s="1"/>
  <c r="I1777" i="8" s="1"/>
  <c r="I1778" i="8" s="1"/>
  <c r="I1779" i="8" s="1"/>
  <c r="I1780" i="8" s="1"/>
  <c r="I1781" i="8" s="1"/>
  <c r="I1782" i="8" s="1"/>
  <c r="I1783" i="8" s="1"/>
  <c r="I1784" i="8" s="1"/>
  <c r="I1785" i="8" s="1"/>
  <c r="I1786" i="8" s="1"/>
  <c r="I1787" i="8" s="1"/>
  <c r="I1788" i="8" s="1"/>
  <c r="I1789" i="8" s="1"/>
  <c r="I1790" i="8" s="1"/>
  <c r="I1791" i="8" s="1"/>
  <c r="I1792" i="8" s="1"/>
  <c r="I1793" i="8" s="1"/>
  <c r="I1794" i="8" s="1"/>
  <c r="I1795" i="8" s="1"/>
  <c r="I1796" i="8" s="1"/>
  <c r="I1797" i="8" s="1"/>
  <c r="I1798" i="8" s="1"/>
  <c r="I1799" i="8" s="1"/>
  <c r="I1800" i="8" s="1"/>
  <c r="I1801" i="8" s="1"/>
  <c r="I1802" i="8" s="1"/>
  <c r="I1803" i="8" s="1"/>
  <c r="I1804" i="8" s="1"/>
  <c r="I1805" i="8" s="1"/>
  <c r="I1806" i="8" s="1"/>
  <c r="I1807" i="8" s="1"/>
  <c r="I1808" i="8" s="1"/>
  <c r="I1809" i="8" s="1"/>
  <c r="I1810" i="8" s="1"/>
  <c r="I1811" i="8" s="1"/>
  <c r="I1812" i="8" s="1"/>
  <c r="I1813" i="8" s="1"/>
  <c r="I1814" i="8" s="1"/>
  <c r="I1815" i="8" s="1"/>
  <c r="I1816" i="8" s="1"/>
  <c r="I1817" i="8" s="1"/>
  <c r="I1818" i="8" s="1"/>
  <c r="I1819" i="8" s="1"/>
  <c r="I1820" i="8" s="1"/>
  <c r="I1821" i="8" s="1"/>
  <c r="I1822" i="8" s="1"/>
  <c r="I1823" i="8" s="1"/>
  <c r="I1824" i="8" s="1"/>
  <c r="I1825" i="8" s="1"/>
  <c r="I1826" i="8" s="1"/>
  <c r="I1827" i="8" s="1"/>
  <c r="I1828" i="8" s="1"/>
  <c r="I1829" i="8" s="1"/>
  <c r="I1830" i="8" s="1"/>
  <c r="I1831" i="8" s="1"/>
  <c r="I1832" i="8" s="1"/>
  <c r="I1833" i="8" s="1"/>
  <c r="I1834" i="8" s="1"/>
  <c r="I1835" i="8" s="1"/>
  <c r="I1836" i="8" s="1"/>
  <c r="I1837" i="8" s="1"/>
  <c r="I1838" i="8" s="1"/>
  <c r="I1839" i="8" s="1"/>
  <c r="I1840" i="8" s="1"/>
  <c r="I1841" i="8" s="1"/>
  <c r="I1842" i="8" s="1"/>
  <c r="I1843" i="8" s="1"/>
  <c r="I1844" i="8" s="1"/>
  <c r="I1845" i="8" s="1"/>
  <c r="I1846" i="8" s="1"/>
  <c r="I1847" i="8" s="1"/>
  <c r="I1848" i="8" s="1"/>
  <c r="I1849" i="8" s="1"/>
  <c r="I1850" i="8" s="1"/>
  <c r="I1851" i="8" s="1"/>
  <c r="I1852" i="8" s="1"/>
  <c r="I1853" i="8" s="1"/>
  <c r="I1854" i="8" s="1"/>
  <c r="I1855" i="8" s="1"/>
  <c r="I1856" i="8" s="1"/>
  <c r="I1857" i="8" s="1"/>
  <c r="I1858" i="8" s="1"/>
  <c r="I1859" i="8" s="1"/>
  <c r="I1860" i="8" s="1"/>
  <c r="I1861" i="8" s="1"/>
  <c r="I1862" i="8" s="1"/>
  <c r="I1863" i="8" s="1"/>
  <c r="I1864" i="8" s="1"/>
  <c r="I1865" i="8" s="1"/>
  <c r="I1866" i="8" s="1"/>
  <c r="I1867" i="8" s="1"/>
  <c r="I1868" i="8" s="1"/>
  <c r="I1869" i="8" s="1"/>
  <c r="I1870" i="8" s="1"/>
  <c r="I1871" i="8" s="1"/>
  <c r="I1872" i="8" s="1"/>
  <c r="I1873" i="8" s="1"/>
  <c r="I1874" i="8" s="1"/>
  <c r="I1875" i="8" s="1"/>
  <c r="I1876" i="8" s="1"/>
  <c r="I1877" i="8" s="1"/>
  <c r="I1878" i="8" s="1"/>
  <c r="I1879" i="8" s="1"/>
  <c r="I1880" i="8" s="1"/>
  <c r="I1881" i="8" s="1"/>
  <c r="I1882" i="8" s="1"/>
  <c r="I1883" i="8" s="1"/>
  <c r="I1884" i="8" s="1"/>
  <c r="I1885" i="8" s="1"/>
  <c r="I1886" i="8" s="1"/>
  <c r="I1887" i="8" s="1"/>
  <c r="I1888" i="8" s="1"/>
  <c r="I1889" i="8" s="1"/>
  <c r="I1890" i="8" s="1"/>
  <c r="I1891" i="8" s="1"/>
  <c r="I1892" i="8" s="1"/>
  <c r="I1893" i="8" s="1"/>
  <c r="I1894" i="8" s="1"/>
  <c r="I1895" i="8" s="1"/>
  <c r="I1896" i="8" s="1"/>
  <c r="I1897" i="8" s="1"/>
  <c r="I1898" i="8" s="1"/>
  <c r="I1899" i="8" s="1"/>
  <c r="I1900" i="8" s="1"/>
  <c r="I1901" i="8" s="1"/>
  <c r="I1902" i="8" s="1"/>
  <c r="I1903" i="8" s="1"/>
  <c r="I1904" i="8" s="1"/>
  <c r="I1905" i="8" s="1"/>
  <c r="I1906" i="8" s="1"/>
  <c r="I1907" i="8" s="1"/>
  <c r="I1908" i="8" s="1"/>
  <c r="I1909" i="8" s="1"/>
  <c r="I1910" i="8" s="1"/>
  <c r="I1911" i="8" s="1"/>
  <c r="I1912" i="8" s="1"/>
  <c r="I1913" i="8" s="1"/>
  <c r="I1914" i="8" s="1"/>
  <c r="I1915" i="8" s="1"/>
  <c r="I1916" i="8" s="1"/>
  <c r="I1917" i="8" s="1"/>
  <c r="I1918" i="8" s="1"/>
  <c r="I1919" i="8" s="1"/>
  <c r="I1920" i="8" s="1"/>
  <c r="I1921" i="8" s="1"/>
  <c r="I1922" i="8" s="1"/>
  <c r="I1923" i="8" s="1"/>
  <c r="I1924" i="8" s="1"/>
  <c r="I1925" i="8" s="1"/>
  <c r="I1926" i="8" s="1"/>
  <c r="I1927" i="8" s="1"/>
  <c r="I1928" i="8" s="1"/>
  <c r="I1929" i="8" s="1"/>
  <c r="I1930" i="8" s="1"/>
  <c r="I1931" i="8" s="1"/>
  <c r="I1932" i="8" s="1"/>
  <c r="I1933" i="8" s="1"/>
  <c r="I1934" i="8" s="1"/>
  <c r="I1935" i="8" s="1"/>
  <c r="I1936" i="8" s="1"/>
  <c r="I1937" i="8" s="1"/>
  <c r="I1938" i="8" s="1"/>
  <c r="I1939" i="8" s="1"/>
  <c r="I1940" i="8" s="1"/>
  <c r="I1941" i="8" s="1"/>
  <c r="I1942" i="8" s="1"/>
  <c r="I1943" i="8" s="1"/>
  <c r="I1944" i="8" s="1"/>
  <c r="I1945" i="8" s="1"/>
  <c r="I1946" i="8" s="1"/>
  <c r="I1947" i="8" s="1"/>
  <c r="I1948" i="8" s="1"/>
  <c r="I1949" i="8" s="1"/>
  <c r="I1950" i="8" s="1"/>
  <c r="I1951" i="8" s="1"/>
  <c r="I1952" i="8" s="1"/>
  <c r="I1953" i="8" s="1"/>
  <c r="I1954" i="8" s="1"/>
  <c r="I1955" i="8" s="1"/>
  <c r="I1956" i="8" s="1"/>
  <c r="I1957" i="8" s="1"/>
  <c r="I1958" i="8" s="1"/>
  <c r="I1959" i="8" s="1"/>
  <c r="I1960" i="8" s="1"/>
  <c r="I1961" i="8" s="1"/>
  <c r="I1962" i="8" s="1"/>
  <c r="I1963" i="8" s="1"/>
  <c r="I1964" i="8" s="1"/>
  <c r="I1965" i="8" s="1"/>
  <c r="I1966" i="8" s="1"/>
  <c r="I1967" i="8" s="1"/>
  <c r="I1968" i="8" s="1"/>
  <c r="I1969" i="8" s="1"/>
  <c r="I1970" i="8" s="1"/>
  <c r="I1971" i="8" s="1"/>
  <c r="I1972" i="8" s="1"/>
  <c r="I1973" i="8" s="1"/>
  <c r="I1974" i="8" s="1"/>
  <c r="I1975" i="8" s="1"/>
  <c r="I1976" i="8" s="1"/>
  <c r="I1977" i="8" s="1"/>
  <c r="I1978" i="8" s="1"/>
  <c r="I1979" i="8" s="1"/>
  <c r="I1980" i="8" s="1"/>
  <c r="I1981" i="8" s="1"/>
  <c r="I1982" i="8" s="1"/>
  <c r="I1983" i="8" s="1"/>
  <c r="I1984" i="8" s="1"/>
  <c r="I1985" i="8" s="1"/>
  <c r="I1986" i="8" s="1"/>
  <c r="I1987" i="8" s="1"/>
  <c r="I1988" i="8" s="1"/>
  <c r="I1989" i="8" s="1"/>
  <c r="I1990" i="8" s="1"/>
  <c r="I1991" i="8" s="1"/>
  <c r="I1992" i="8" s="1"/>
  <c r="I1993" i="8" s="1"/>
  <c r="I1994" i="8" s="1"/>
  <c r="I1995" i="8" s="1"/>
  <c r="I1996" i="8" s="1"/>
  <c r="I1997" i="8" s="1"/>
  <c r="I1998" i="8" s="1"/>
  <c r="I1999" i="8" s="1"/>
  <c r="I2000" i="8" s="1"/>
  <c r="I2001" i="8" s="1"/>
  <c r="I2002" i="8" s="1"/>
  <c r="I2003" i="8" s="1"/>
  <c r="I2004" i="8" s="1"/>
  <c r="I2005" i="8" s="1"/>
  <c r="I2006" i="8" s="1"/>
  <c r="I2007" i="8" s="1"/>
  <c r="I2008" i="8" s="1"/>
  <c r="I2009" i="8" s="1"/>
  <c r="I2010" i="8" s="1"/>
  <c r="I2011" i="8" s="1"/>
  <c r="I2012" i="8" s="1"/>
  <c r="I2013" i="8" s="1"/>
  <c r="I2014" i="8" s="1"/>
  <c r="I2015" i="8" s="1"/>
  <c r="I2016" i="8" s="1"/>
  <c r="I2017" i="8" s="1"/>
  <c r="I2018" i="8" s="1"/>
  <c r="I2019" i="8" s="1"/>
  <c r="I2020" i="8" s="1"/>
  <c r="I2021" i="8" s="1"/>
  <c r="I2022" i="8" s="1"/>
  <c r="I2023" i="8" s="1"/>
  <c r="I2024" i="8" s="1"/>
  <c r="I2025" i="8" s="1"/>
  <c r="I2026" i="8" s="1"/>
  <c r="I2027" i="8" s="1"/>
  <c r="I2028" i="8" s="1"/>
  <c r="I2029" i="8" s="1"/>
  <c r="I2030" i="8" s="1"/>
  <c r="I2031" i="8" s="1"/>
  <c r="I2032" i="8" s="1"/>
  <c r="I2033" i="8" s="1"/>
  <c r="I2034" i="8" s="1"/>
  <c r="I2035" i="8" s="1"/>
  <c r="I2036" i="8" s="1"/>
  <c r="I2037" i="8" s="1"/>
  <c r="I2038" i="8" s="1"/>
  <c r="I2039" i="8" s="1"/>
  <c r="I2040" i="8" s="1"/>
  <c r="I2041" i="8" s="1"/>
  <c r="I2042" i="8" s="1"/>
  <c r="I2043" i="8" s="1"/>
  <c r="I2044" i="8" s="1"/>
  <c r="I2045" i="8" s="1"/>
  <c r="I2046" i="8" s="1"/>
  <c r="I2047" i="8" s="1"/>
  <c r="I2048" i="8" s="1"/>
  <c r="I2049" i="8" s="1"/>
  <c r="I2050" i="8" s="1"/>
  <c r="I2051" i="8" s="1"/>
  <c r="I2052" i="8" s="1"/>
  <c r="I2053" i="8" s="1"/>
  <c r="I2054" i="8" s="1"/>
  <c r="I2055" i="8" s="1"/>
  <c r="I2056" i="8" s="1"/>
  <c r="I2057" i="8" s="1"/>
  <c r="I2058" i="8" s="1"/>
  <c r="I2059" i="8" s="1"/>
  <c r="I2060" i="8" s="1"/>
  <c r="I2061" i="8" s="1"/>
  <c r="I2062" i="8" s="1"/>
  <c r="I2063" i="8" s="1"/>
  <c r="I2064" i="8" s="1"/>
  <c r="I2065" i="8" s="1"/>
  <c r="I2066" i="8" s="1"/>
  <c r="I2067" i="8" s="1"/>
  <c r="I2068" i="8" s="1"/>
  <c r="I2069" i="8" s="1"/>
  <c r="I2070" i="8" s="1"/>
  <c r="I2071" i="8" s="1"/>
  <c r="I2072" i="8" s="1"/>
  <c r="I2073" i="8" s="1"/>
  <c r="I2074" i="8" s="1"/>
  <c r="I2075" i="8" s="1"/>
  <c r="I2076" i="8" s="1"/>
  <c r="I2077" i="8" s="1"/>
  <c r="I2078" i="8" s="1"/>
  <c r="I2079" i="8" s="1"/>
  <c r="I2080" i="8" s="1"/>
  <c r="I2081" i="8" s="1"/>
  <c r="I2082" i="8" s="1"/>
  <c r="I2083" i="8" s="1"/>
  <c r="I2084" i="8" s="1"/>
  <c r="I2085" i="8" s="1"/>
  <c r="I2086" i="8" s="1"/>
  <c r="I2087" i="8" s="1"/>
  <c r="I2088" i="8" s="1"/>
  <c r="I2089" i="8" s="1"/>
  <c r="I2090" i="8" s="1"/>
  <c r="I2091" i="8" s="1"/>
  <c r="I2092" i="8" s="1"/>
  <c r="I2093" i="8" s="1"/>
  <c r="I2094" i="8" s="1"/>
  <c r="I2095" i="8" s="1"/>
  <c r="I2096" i="8" s="1"/>
  <c r="I2097" i="8" s="1"/>
  <c r="I2098" i="8" s="1"/>
  <c r="I2099" i="8" s="1"/>
  <c r="I2100" i="8" s="1"/>
  <c r="I2101" i="8" s="1"/>
  <c r="I2102" i="8" s="1"/>
  <c r="I2103" i="8" s="1"/>
  <c r="I2104" i="8" s="1"/>
  <c r="I2105" i="8" s="1"/>
  <c r="I2106" i="8" s="1"/>
  <c r="I2107" i="8" s="1"/>
  <c r="I2108" i="8" s="1"/>
  <c r="I2109" i="8" s="1"/>
  <c r="I2110" i="8" s="1"/>
  <c r="I2111" i="8" s="1"/>
  <c r="I2112" i="8" s="1"/>
  <c r="I2113" i="8" s="1"/>
  <c r="I2114" i="8" s="1"/>
  <c r="I2115" i="8" s="1"/>
  <c r="I2116" i="8" s="1"/>
  <c r="I2117" i="8" s="1"/>
  <c r="I2118" i="8" s="1"/>
  <c r="I2119" i="8" s="1"/>
  <c r="I2120" i="8" s="1"/>
  <c r="I2121" i="8" s="1"/>
  <c r="I2122" i="8" s="1"/>
  <c r="I2123" i="8" s="1"/>
  <c r="I2124" i="8" s="1"/>
  <c r="I2125" i="8" s="1"/>
  <c r="I2126" i="8" s="1"/>
  <c r="I2127" i="8" s="1"/>
  <c r="I2128" i="8" s="1"/>
  <c r="I2129" i="8" s="1"/>
  <c r="I2130" i="8" s="1"/>
  <c r="I2131" i="8" s="1"/>
  <c r="I2132" i="8" s="1"/>
  <c r="I2133" i="8" s="1"/>
  <c r="I2134" i="8" s="1"/>
  <c r="I2135" i="8" s="1"/>
  <c r="I2136" i="8" s="1"/>
  <c r="I2137" i="8" s="1"/>
  <c r="I2138" i="8" s="1"/>
  <c r="I2139" i="8" s="1"/>
  <c r="I2140" i="8" s="1"/>
  <c r="I2141" i="8" s="1"/>
  <c r="I2142" i="8" s="1"/>
  <c r="I2143" i="8" s="1"/>
  <c r="I2144" i="8" s="1"/>
  <c r="I2145" i="8" s="1"/>
  <c r="I2146" i="8" s="1"/>
  <c r="I2147" i="8" s="1"/>
  <c r="I2148" i="8" s="1"/>
  <c r="I2149" i="8" s="1"/>
  <c r="I2150" i="8" s="1"/>
  <c r="I2151" i="8" s="1"/>
  <c r="I2152" i="8" s="1"/>
  <c r="I2153" i="8" s="1"/>
  <c r="I2154" i="8" s="1"/>
  <c r="I2155" i="8" s="1"/>
  <c r="I2156" i="8" s="1"/>
  <c r="I2157" i="8" s="1"/>
  <c r="I2158" i="8" s="1"/>
  <c r="I2159" i="8" s="1"/>
  <c r="I2160" i="8" s="1"/>
  <c r="I2161" i="8" s="1"/>
  <c r="I2162" i="8" s="1"/>
  <c r="I2163" i="8" s="1"/>
  <c r="I2164" i="8" s="1"/>
  <c r="I2165" i="8" s="1"/>
  <c r="I2166" i="8" s="1"/>
  <c r="I2167" i="8" s="1"/>
  <c r="I2168" i="8" s="1"/>
  <c r="I2169" i="8" s="1"/>
  <c r="I2170" i="8" s="1"/>
  <c r="I2171" i="8" s="1"/>
  <c r="I2172" i="8" s="1"/>
  <c r="I2173" i="8" s="1"/>
  <c r="I2174" i="8" s="1"/>
  <c r="I2175" i="8" s="1"/>
  <c r="I2176" i="8" s="1"/>
  <c r="I2177" i="8" s="1"/>
  <c r="I2178" i="8" s="1"/>
  <c r="I2179" i="8" s="1"/>
  <c r="I2180" i="8" s="1"/>
  <c r="I2181" i="8" s="1"/>
  <c r="I2182" i="8" s="1"/>
  <c r="I2183" i="8" s="1"/>
  <c r="I2184" i="8" s="1"/>
  <c r="I2185" i="8" s="1"/>
  <c r="I2186" i="8" s="1"/>
  <c r="I2187" i="8" s="1"/>
  <c r="I2188" i="8" s="1"/>
  <c r="I2189" i="8" s="1"/>
  <c r="I2190" i="8" s="1"/>
  <c r="I2191" i="8" s="1"/>
  <c r="I2192" i="8" s="1"/>
  <c r="I2193" i="8" s="1"/>
  <c r="I2194" i="8" s="1"/>
  <c r="I2195" i="8" s="1"/>
  <c r="I2196" i="8" s="1"/>
  <c r="I2197" i="8" s="1"/>
  <c r="I2198" i="8" s="1"/>
  <c r="I2199" i="8" s="1"/>
  <c r="I2200" i="8" s="1"/>
  <c r="I2201" i="8" s="1"/>
  <c r="I2202" i="8" s="1"/>
  <c r="I2203" i="8" s="1"/>
  <c r="I2204" i="8" s="1"/>
  <c r="I2205" i="8" s="1"/>
  <c r="I2206" i="8" s="1"/>
  <c r="I2207" i="8" s="1"/>
  <c r="I2208" i="8" s="1"/>
  <c r="I2209" i="8" s="1"/>
  <c r="I2210" i="8" s="1"/>
  <c r="I2211" i="8" s="1"/>
  <c r="I2212" i="8" s="1"/>
  <c r="I2213" i="8" s="1"/>
  <c r="I2214" i="8" s="1"/>
  <c r="I2215" i="8" s="1"/>
  <c r="I2216" i="8" s="1"/>
  <c r="I2217" i="8" s="1"/>
  <c r="I2218" i="8" s="1"/>
  <c r="I2219" i="8" s="1"/>
  <c r="I2220" i="8" s="1"/>
  <c r="I2221" i="8" s="1"/>
  <c r="I2222" i="8" s="1"/>
  <c r="I2223" i="8" s="1"/>
  <c r="I2224" i="8" s="1"/>
  <c r="I2225" i="8" s="1"/>
  <c r="I2226" i="8" s="1"/>
  <c r="I2227" i="8" s="1"/>
  <c r="I2228" i="8" s="1"/>
  <c r="I2229" i="8" s="1"/>
  <c r="I2230" i="8" s="1"/>
  <c r="I2231" i="8" s="1"/>
  <c r="I2232" i="8" s="1"/>
  <c r="I2233" i="8" s="1"/>
  <c r="I2234" i="8" s="1"/>
  <c r="I2235" i="8" s="1"/>
  <c r="I2236" i="8" s="1"/>
  <c r="I2237" i="8" s="1"/>
  <c r="I2238" i="8" s="1"/>
  <c r="I2239" i="8" s="1"/>
  <c r="I2240" i="8" s="1"/>
  <c r="I2241" i="8" s="1"/>
  <c r="I2242" i="8" s="1"/>
  <c r="I2243" i="8" s="1"/>
  <c r="I2244" i="8" s="1"/>
  <c r="I2245" i="8" s="1"/>
  <c r="I2246" i="8" s="1"/>
  <c r="I2247" i="8" s="1"/>
  <c r="I2248" i="8" s="1"/>
  <c r="I2249" i="8" s="1"/>
  <c r="I2250" i="8" s="1"/>
  <c r="I2251" i="8" s="1"/>
  <c r="I2252" i="8" s="1"/>
  <c r="I2253" i="8" s="1"/>
  <c r="I2254" i="8" s="1"/>
  <c r="I2255" i="8" s="1"/>
  <c r="I2256" i="8" s="1"/>
  <c r="I2257" i="8" s="1"/>
  <c r="I2258" i="8" s="1"/>
  <c r="I2259" i="8" s="1"/>
  <c r="I2260" i="8" s="1"/>
  <c r="I2261" i="8" s="1"/>
  <c r="I2262" i="8" s="1"/>
  <c r="I2263" i="8" s="1"/>
  <c r="I2264" i="8" s="1"/>
  <c r="I2265" i="8" s="1"/>
  <c r="I2266" i="8" s="1"/>
  <c r="I2267" i="8" s="1"/>
  <c r="I2268" i="8" s="1"/>
  <c r="I2269" i="8" s="1"/>
  <c r="I2270" i="8" s="1"/>
  <c r="I2271" i="8" s="1"/>
  <c r="I2272" i="8" s="1"/>
  <c r="I2273" i="8" s="1"/>
  <c r="I2274" i="8" s="1"/>
  <c r="I2275" i="8" s="1"/>
  <c r="I2276" i="8" s="1"/>
  <c r="I2277" i="8" s="1"/>
  <c r="I2278" i="8" s="1"/>
  <c r="I2279" i="8" s="1"/>
  <c r="I2280" i="8" s="1"/>
  <c r="I2281" i="8" s="1"/>
  <c r="I2282" i="8" s="1"/>
  <c r="I2283" i="8" s="1"/>
  <c r="I2284" i="8" s="1"/>
  <c r="I2285" i="8" s="1"/>
  <c r="I2286" i="8" s="1"/>
  <c r="I2287" i="8" s="1"/>
  <c r="I2288" i="8" s="1"/>
  <c r="I2289" i="8" s="1"/>
  <c r="I2290" i="8" s="1"/>
  <c r="I2291" i="8" s="1"/>
  <c r="I2292" i="8" s="1"/>
  <c r="I2293" i="8" s="1"/>
  <c r="I2294" i="8" s="1"/>
  <c r="I2295" i="8" s="1"/>
  <c r="I2296" i="8" s="1"/>
  <c r="I2297" i="8" s="1"/>
  <c r="I2298" i="8" s="1"/>
  <c r="I2299" i="8" s="1"/>
  <c r="I2300" i="8" s="1"/>
  <c r="I2301" i="8" s="1"/>
  <c r="I2302" i="8" s="1"/>
  <c r="I2303" i="8" s="1"/>
  <c r="I2304" i="8" s="1"/>
  <c r="I2305" i="8" s="1"/>
  <c r="I2306" i="8" s="1"/>
  <c r="I2307" i="8" s="1"/>
  <c r="I2308" i="8" s="1"/>
  <c r="I2309" i="8" s="1"/>
  <c r="I2310" i="8" s="1"/>
  <c r="I2311" i="8" s="1"/>
  <c r="I2312" i="8" s="1"/>
  <c r="I2313" i="8" s="1"/>
  <c r="I2314" i="8" s="1"/>
  <c r="I2315" i="8" s="1"/>
  <c r="I2316" i="8" s="1"/>
  <c r="I2317" i="8" s="1"/>
  <c r="I2318" i="8" s="1"/>
  <c r="I2319" i="8" s="1"/>
  <c r="I2320" i="8" s="1"/>
  <c r="I2321" i="8" s="1"/>
  <c r="I2322" i="8" s="1"/>
  <c r="I2323" i="8" s="1"/>
  <c r="I2324" i="8" s="1"/>
  <c r="I2325" i="8" s="1"/>
  <c r="I2326" i="8" s="1"/>
  <c r="I2327" i="8" s="1"/>
  <c r="I2328" i="8" s="1"/>
  <c r="I2329" i="8" s="1"/>
  <c r="I2330" i="8" s="1"/>
  <c r="I2331" i="8" s="1"/>
  <c r="I2332" i="8" s="1"/>
  <c r="I2333" i="8" s="1"/>
  <c r="I2334" i="8" s="1"/>
  <c r="I2335" i="8" s="1"/>
  <c r="I2336" i="8" s="1"/>
  <c r="I2337" i="8" s="1"/>
  <c r="I2338" i="8" s="1"/>
  <c r="I2339" i="8" s="1"/>
  <c r="I2340" i="8" s="1"/>
  <c r="I2341" i="8" s="1"/>
  <c r="I2342" i="8" s="1"/>
  <c r="I2343" i="8" s="1"/>
  <c r="I2344" i="8" s="1"/>
  <c r="I2345" i="8" s="1"/>
  <c r="I2346" i="8" s="1"/>
  <c r="I2347" i="8" s="1"/>
  <c r="I2348" i="8" s="1"/>
  <c r="I2349" i="8" s="1"/>
  <c r="I2350" i="8" s="1"/>
  <c r="I2351" i="8" s="1"/>
  <c r="I2352" i="8" s="1"/>
  <c r="I2353" i="8" s="1"/>
  <c r="I2354" i="8" s="1"/>
  <c r="I2355" i="8" s="1"/>
  <c r="I2356" i="8" s="1"/>
  <c r="I2357" i="8" s="1"/>
  <c r="I2358" i="8" s="1"/>
  <c r="I2359" i="8" s="1"/>
  <c r="I2360" i="8" s="1"/>
  <c r="I2361" i="8" s="1"/>
  <c r="I2362" i="8" s="1"/>
  <c r="I2363" i="8" s="1"/>
  <c r="I2364" i="8" s="1"/>
  <c r="I2365" i="8" s="1"/>
  <c r="I2366" i="8" s="1"/>
  <c r="I2367" i="8" s="1"/>
  <c r="I2368" i="8" s="1"/>
  <c r="I2369" i="8" s="1"/>
  <c r="I2370" i="8" s="1"/>
  <c r="I2371" i="8" s="1"/>
  <c r="I2372" i="8" s="1"/>
  <c r="I2373" i="8" s="1"/>
  <c r="I2374" i="8" s="1"/>
  <c r="I2375" i="8" s="1"/>
  <c r="I2376" i="8" s="1"/>
  <c r="I2377" i="8" s="1"/>
  <c r="I2378" i="8" s="1"/>
  <c r="I2379" i="8" s="1"/>
  <c r="I2380" i="8" s="1"/>
  <c r="I2381" i="8" s="1"/>
  <c r="I2382" i="8" s="1"/>
  <c r="I2383" i="8" s="1"/>
  <c r="I2384" i="8" s="1"/>
  <c r="I2385" i="8" s="1"/>
  <c r="I2386" i="8" s="1"/>
  <c r="I2387" i="8" s="1"/>
  <c r="I2388" i="8" s="1"/>
  <c r="I2389" i="8" s="1"/>
  <c r="I2390" i="8" s="1"/>
  <c r="I2391" i="8" s="1"/>
  <c r="I2392" i="8" s="1"/>
  <c r="I2393" i="8" s="1"/>
  <c r="I2394" i="8" s="1"/>
  <c r="I2395" i="8" s="1"/>
  <c r="I2396" i="8" s="1"/>
  <c r="I2397" i="8" s="1"/>
  <c r="I2398" i="8" s="1"/>
  <c r="I2399" i="8" s="1"/>
  <c r="I2400" i="8" s="1"/>
  <c r="I2401" i="8" s="1"/>
  <c r="I2402" i="8" s="1"/>
  <c r="I2403" i="8" s="1"/>
  <c r="I2404" i="8" s="1"/>
  <c r="I2405" i="8" s="1"/>
  <c r="I2406" i="8" s="1"/>
  <c r="I2407" i="8" s="1"/>
  <c r="I2408" i="8" s="1"/>
  <c r="I2409" i="8" s="1"/>
  <c r="I2410" i="8" s="1"/>
  <c r="I2411" i="8" s="1"/>
  <c r="I2412" i="8" s="1"/>
  <c r="I2413" i="8" s="1"/>
  <c r="I2414" i="8" s="1"/>
  <c r="I2415" i="8" s="1"/>
  <c r="I2416" i="8" s="1"/>
  <c r="I2417" i="8" s="1"/>
  <c r="I2418" i="8" s="1"/>
  <c r="I2419" i="8" s="1"/>
  <c r="I2420" i="8" s="1"/>
  <c r="I2421" i="8" s="1"/>
  <c r="I2422" i="8" s="1"/>
  <c r="I2423" i="8" s="1"/>
  <c r="I2424" i="8" s="1"/>
  <c r="I2425" i="8" s="1"/>
  <c r="I2426" i="8" s="1"/>
  <c r="I2427" i="8" s="1"/>
  <c r="I2428" i="8" s="1"/>
  <c r="I2429" i="8" s="1"/>
  <c r="I2430" i="8" s="1"/>
  <c r="I2431" i="8" s="1"/>
  <c r="I2432" i="8" s="1"/>
  <c r="I2433" i="8" s="1"/>
  <c r="I2434" i="8" s="1"/>
  <c r="I2435" i="8" s="1"/>
  <c r="I2436" i="8" s="1"/>
  <c r="I2437" i="8" s="1"/>
  <c r="I2438" i="8" s="1"/>
  <c r="I2439" i="8" s="1"/>
  <c r="I2440" i="8" s="1"/>
  <c r="I2441" i="8" s="1"/>
  <c r="I2442" i="8" s="1"/>
  <c r="I2443" i="8" s="1"/>
  <c r="I2444" i="8" s="1"/>
  <c r="I2445" i="8" s="1"/>
  <c r="I2446" i="8" s="1"/>
  <c r="I2447" i="8" s="1"/>
  <c r="I2448" i="8" s="1"/>
  <c r="I2449" i="8" s="1"/>
  <c r="I2450" i="8" s="1"/>
  <c r="I2451" i="8" s="1"/>
  <c r="I2452" i="8" s="1"/>
  <c r="I2453" i="8" s="1"/>
  <c r="I2454" i="8" s="1"/>
  <c r="I2455" i="8" s="1"/>
  <c r="I2456" i="8" s="1"/>
  <c r="I2457" i="8" s="1"/>
  <c r="I2458" i="8" s="1"/>
  <c r="I2459" i="8" s="1"/>
  <c r="I2460" i="8" s="1"/>
  <c r="I2461" i="8" s="1"/>
  <c r="I2462" i="8" s="1"/>
  <c r="I2463" i="8" s="1"/>
  <c r="I2464" i="8" s="1"/>
  <c r="I2465" i="8" s="1"/>
  <c r="I2466" i="8" s="1"/>
  <c r="I2467" i="8" s="1"/>
  <c r="I2468" i="8" s="1"/>
  <c r="I2469" i="8" s="1"/>
  <c r="I2470" i="8" s="1"/>
  <c r="I2471" i="8" s="1"/>
  <c r="I2472" i="8" s="1"/>
  <c r="I2473" i="8" s="1"/>
  <c r="I2474" i="8" s="1"/>
  <c r="I2475" i="8" s="1"/>
  <c r="I2476" i="8" s="1"/>
  <c r="I2477" i="8" s="1"/>
  <c r="I2478" i="8" s="1"/>
  <c r="I2479" i="8" s="1"/>
  <c r="I2480" i="8" s="1"/>
  <c r="I2481" i="8" s="1"/>
  <c r="I2482" i="8" s="1"/>
  <c r="I2483" i="8" s="1"/>
  <c r="I2484" i="8" s="1"/>
  <c r="I2485" i="8" s="1"/>
  <c r="I2486" i="8" s="1"/>
  <c r="I2487" i="8" s="1"/>
  <c r="I2488" i="8" s="1"/>
  <c r="I2489" i="8" s="1"/>
  <c r="I2490" i="8" s="1"/>
  <c r="I2491" i="8" s="1"/>
  <c r="I2492" i="8" s="1"/>
  <c r="I2493" i="8" s="1"/>
  <c r="I2494" i="8" s="1"/>
  <c r="I2495" i="8" s="1"/>
  <c r="I2496" i="8" s="1"/>
  <c r="I2497" i="8" s="1"/>
  <c r="I2498" i="8" s="1"/>
  <c r="I2499" i="8" s="1"/>
  <c r="I2500" i="8" s="1"/>
  <c r="I2501" i="8" s="1"/>
  <c r="I2502" i="8" s="1"/>
  <c r="I2503" i="8" s="1"/>
  <c r="I2504" i="8" s="1"/>
  <c r="I2505" i="8" s="1"/>
  <c r="I2506" i="8" s="1"/>
  <c r="I2507" i="8" s="1"/>
  <c r="I2508" i="8" s="1"/>
  <c r="I2509" i="8" s="1"/>
  <c r="I2510" i="8" s="1"/>
  <c r="I2511" i="8" s="1"/>
  <c r="I2512" i="8" s="1"/>
  <c r="I2513" i="8" s="1"/>
  <c r="I2514" i="8" s="1"/>
  <c r="I2515" i="8" s="1"/>
  <c r="I2516" i="8" s="1"/>
  <c r="I2517" i="8" s="1"/>
  <c r="I2518" i="8" s="1"/>
  <c r="I2519" i="8" s="1"/>
  <c r="I2520" i="8" s="1"/>
  <c r="I2521" i="8" s="1"/>
  <c r="I2522" i="8" s="1"/>
  <c r="I2523" i="8" s="1"/>
  <c r="I2524" i="8" s="1"/>
  <c r="I2525" i="8" s="1"/>
  <c r="I2526" i="8" s="1"/>
  <c r="I2527" i="8" s="1"/>
  <c r="I2528" i="8" s="1"/>
  <c r="I2529" i="8" s="1"/>
  <c r="I2530" i="8" s="1"/>
  <c r="I2531" i="8" s="1"/>
  <c r="I2532" i="8" s="1"/>
  <c r="I2533" i="8" s="1"/>
  <c r="I2534" i="8" s="1"/>
  <c r="I2535" i="8" s="1"/>
  <c r="I2536" i="8" s="1"/>
  <c r="I2537" i="8" s="1"/>
  <c r="I2538" i="8" s="1"/>
  <c r="I2539" i="8" s="1"/>
  <c r="I2540" i="8" s="1"/>
  <c r="I2541" i="8" s="1"/>
  <c r="I2542" i="8" s="1"/>
  <c r="I2543" i="8" s="1"/>
  <c r="I2544" i="8" s="1"/>
  <c r="I2545" i="8" s="1"/>
  <c r="I2546" i="8" s="1"/>
  <c r="I2547" i="8" s="1"/>
  <c r="I2548" i="8" s="1"/>
  <c r="I2549" i="8" s="1"/>
  <c r="I2550" i="8" s="1"/>
  <c r="I2551" i="8" s="1"/>
  <c r="I2552" i="8" s="1"/>
  <c r="I2553" i="8" s="1"/>
  <c r="I2554" i="8" s="1"/>
  <c r="I2555" i="8" s="1"/>
  <c r="I2556" i="8" s="1"/>
  <c r="I2557" i="8" s="1"/>
  <c r="I2558" i="8" s="1"/>
  <c r="I2559" i="8" s="1"/>
  <c r="I2560" i="8" s="1"/>
  <c r="I2561" i="8" s="1"/>
  <c r="I2562" i="8" s="1"/>
  <c r="I2563" i="8" s="1"/>
  <c r="I2564" i="8" s="1"/>
  <c r="I2565" i="8" s="1"/>
  <c r="I2566" i="8" s="1"/>
  <c r="I2567" i="8" s="1"/>
  <c r="I2568" i="8" s="1"/>
  <c r="I2569" i="8" s="1"/>
  <c r="I2570" i="8" s="1"/>
  <c r="I2571" i="8" s="1"/>
  <c r="I2572" i="8" s="1"/>
  <c r="I2573" i="8" s="1"/>
  <c r="I2574" i="8" s="1"/>
  <c r="I2575" i="8" s="1"/>
  <c r="I2576" i="8" s="1"/>
  <c r="I2577" i="8" s="1"/>
  <c r="I2578" i="8" s="1"/>
  <c r="I2579" i="8" s="1"/>
  <c r="I2580" i="8" s="1"/>
  <c r="I2581" i="8" s="1"/>
  <c r="I2582" i="8" s="1"/>
  <c r="I2583" i="8" s="1"/>
  <c r="I2584" i="8" s="1"/>
  <c r="I2585" i="8" s="1"/>
  <c r="I2586" i="8" s="1"/>
  <c r="I2587" i="8" s="1"/>
  <c r="I2588" i="8" s="1"/>
  <c r="I2589" i="8" s="1"/>
  <c r="I2590" i="8" s="1"/>
  <c r="I2591" i="8" s="1"/>
  <c r="I2592" i="8" s="1"/>
  <c r="I2593" i="8" s="1"/>
  <c r="I2594" i="8" s="1"/>
  <c r="I2595" i="8" s="1"/>
  <c r="I2596" i="8" s="1"/>
  <c r="I2597" i="8" s="1"/>
  <c r="I2598" i="8" s="1"/>
  <c r="I2599" i="8" s="1"/>
  <c r="I2600" i="8" s="1"/>
  <c r="I2601" i="8" s="1"/>
  <c r="I2602" i="8" s="1"/>
  <c r="I2603" i="8" s="1"/>
  <c r="I2604" i="8" s="1"/>
  <c r="I2605" i="8" s="1"/>
  <c r="I2606" i="8" s="1"/>
  <c r="I2607" i="8" s="1"/>
  <c r="I2608" i="8" s="1"/>
  <c r="I2609" i="8" s="1"/>
  <c r="I2610" i="8" s="1"/>
  <c r="I2611" i="8" s="1"/>
  <c r="I2612" i="8" s="1"/>
  <c r="I2613" i="8" s="1"/>
  <c r="I2614" i="8" s="1"/>
  <c r="I2615" i="8" s="1"/>
  <c r="I2616" i="8" s="1"/>
  <c r="I2617" i="8" s="1"/>
  <c r="I2618" i="8" s="1"/>
  <c r="I2619" i="8" s="1"/>
  <c r="I2620" i="8" s="1"/>
  <c r="I2621" i="8" s="1"/>
  <c r="I2622" i="8" s="1"/>
  <c r="I2623" i="8" s="1"/>
  <c r="I2624" i="8" s="1"/>
  <c r="I2625" i="8" s="1"/>
  <c r="I2626" i="8" s="1"/>
  <c r="I2627" i="8" s="1"/>
  <c r="I2628" i="8" s="1"/>
  <c r="I2629" i="8" s="1"/>
  <c r="I2630" i="8" s="1"/>
  <c r="I2631" i="8" s="1"/>
  <c r="I2632" i="8" s="1"/>
  <c r="I2633" i="8" s="1"/>
  <c r="I2634" i="8" s="1"/>
  <c r="I2635" i="8" s="1"/>
  <c r="I2636" i="8" s="1"/>
  <c r="I2637" i="8" s="1"/>
  <c r="I2638" i="8" s="1"/>
  <c r="I2639" i="8" s="1"/>
  <c r="I2640" i="8" s="1"/>
  <c r="I2641" i="8" s="1"/>
  <c r="I2642" i="8" s="1"/>
  <c r="I2643" i="8" s="1"/>
  <c r="I2644" i="8" s="1"/>
  <c r="I2645" i="8" s="1"/>
  <c r="I2646" i="8" s="1"/>
  <c r="I2647" i="8" s="1"/>
  <c r="I2648" i="8" s="1"/>
  <c r="I2649" i="8" s="1"/>
  <c r="I2650" i="8" s="1"/>
  <c r="I2651" i="8" s="1"/>
  <c r="I2652" i="8" s="1"/>
  <c r="I2653" i="8" s="1"/>
  <c r="I2654" i="8" s="1"/>
  <c r="I2655" i="8" s="1"/>
  <c r="I2656" i="8" s="1"/>
  <c r="I2657" i="8" s="1"/>
  <c r="I2658" i="8" s="1"/>
  <c r="I2659" i="8" s="1"/>
  <c r="I2660" i="8" s="1"/>
  <c r="I2661" i="8" s="1"/>
  <c r="I2662" i="8" s="1"/>
  <c r="I2663" i="8" s="1"/>
  <c r="I2664" i="8" s="1"/>
  <c r="I2665" i="8" s="1"/>
  <c r="I2666" i="8" s="1"/>
  <c r="I2667" i="8" s="1"/>
  <c r="I2668" i="8" s="1"/>
  <c r="I2669" i="8" s="1"/>
  <c r="I2670" i="8" s="1"/>
  <c r="I2671" i="8" s="1"/>
  <c r="I2672" i="8" s="1"/>
  <c r="I2673" i="8" s="1"/>
  <c r="I2674" i="8" s="1"/>
  <c r="I2675" i="8" s="1"/>
  <c r="I2676" i="8" s="1"/>
  <c r="I2677" i="8" s="1"/>
  <c r="I2678" i="8" s="1"/>
  <c r="I2679" i="8" s="1"/>
  <c r="I2680" i="8" s="1"/>
  <c r="I2681" i="8" s="1"/>
  <c r="I2682" i="8" s="1"/>
  <c r="I2683" i="8" s="1"/>
  <c r="I2684" i="8" s="1"/>
  <c r="I2685" i="8" s="1"/>
  <c r="I2686" i="8" s="1"/>
  <c r="I2687" i="8" s="1"/>
  <c r="I2688" i="8" s="1"/>
  <c r="I2689" i="8" s="1"/>
  <c r="I2690" i="8" s="1"/>
  <c r="I2691" i="8" s="1"/>
  <c r="I2692" i="8" s="1"/>
  <c r="I2693" i="8" s="1"/>
  <c r="I2694" i="8" s="1"/>
  <c r="I2695" i="8" s="1"/>
  <c r="I2696" i="8" s="1"/>
  <c r="I2697" i="8" s="1"/>
  <c r="I2698" i="8" s="1"/>
  <c r="I2699" i="8" s="1"/>
  <c r="I2700" i="8" s="1"/>
  <c r="I2701" i="8" s="1"/>
  <c r="I2702" i="8" s="1"/>
  <c r="I2703" i="8" s="1"/>
  <c r="I2704" i="8" s="1"/>
  <c r="I2705" i="8" s="1"/>
  <c r="I2706" i="8" s="1"/>
  <c r="I2707" i="8" s="1"/>
  <c r="I2708" i="8" s="1"/>
  <c r="I2709" i="8" s="1"/>
  <c r="I2710" i="8" s="1"/>
  <c r="I2711" i="8" s="1"/>
  <c r="I2712" i="8" s="1"/>
  <c r="I2713" i="8" s="1"/>
  <c r="I2714" i="8" s="1"/>
  <c r="I2715" i="8" s="1"/>
  <c r="I2716" i="8" s="1"/>
  <c r="I2717" i="8" s="1"/>
  <c r="I2718" i="8" s="1"/>
  <c r="I2719" i="8" s="1"/>
  <c r="I2720" i="8" s="1"/>
  <c r="I2721" i="8" s="1"/>
  <c r="I2722" i="8" s="1"/>
  <c r="I2723" i="8" s="1"/>
  <c r="I2724" i="8" s="1"/>
  <c r="I2725" i="8" s="1"/>
  <c r="I2726" i="8" s="1"/>
  <c r="I2727" i="8" s="1"/>
  <c r="I2728" i="8" s="1"/>
  <c r="I2729" i="8" s="1"/>
  <c r="I2730" i="8" s="1"/>
  <c r="I2731" i="8" s="1"/>
  <c r="I2732" i="8" s="1"/>
  <c r="I2733" i="8" s="1"/>
  <c r="I2734" i="8" s="1"/>
  <c r="I2735" i="8" s="1"/>
  <c r="I2736" i="8" s="1"/>
  <c r="I2737" i="8" s="1"/>
  <c r="I2738" i="8" s="1"/>
  <c r="I2739" i="8" s="1"/>
  <c r="I2740" i="8" s="1"/>
  <c r="I2741" i="8" s="1"/>
  <c r="I2742" i="8" s="1"/>
  <c r="I2743" i="8" s="1"/>
  <c r="I2744" i="8" s="1"/>
  <c r="I2745" i="8" s="1"/>
  <c r="I2746" i="8" s="1"/>
  <c r="I2747" i="8" s="1"/>
  <c r="I2748" i="8" s="1"/>
  <c r="I2749" i="8" s="1"/>
  <c r="I2750" i="8" s="1"/>
  <c r="I2751" i="8" s="1"/>
  <c r="I2752" i="8" s="1"/>
  <c r="I2753" i="8" s="1"/>
  <c r="I2754" i="8" s="1"/>
  <c r="I2755" i="8" s="1"/>
  <c r="I2756" i="8" s="1"/>
  <c r="I2757" i="8" s="1"/>
  <c r="I2758" i="8" s="1"/>
  <c r="I2759" i="8" s="1"/>
  <c r="I2760" i="8" s="1"/>
  <c r="I2761" i="8" s="1"/>
  <c r="I2762" i="8" s="1"/>
  <c r="I2763" i="8" s="1"/>
  <c r="I2764" i="8" s="1"/>
  <c r="I2765" i="8" s="1"/>
  <c r="I2766" i="8" s="1"/>
  <c r="I2767" i="8" s="1"/>
  <c r="I2768" i="8" s="1"/>
  <c r="I2769" i="8" s="1"/>
  <c r="I2770" i="8" s="1"/>
  <c r="I2771" i="8" s="1"/>
  <c r="I2772" i="8" s="1"/>
  <c r="I2773" i="8" s="1"/>
  <c r="I2774" i="8" s="1"/>
  <c r="I2775" i="8" s="1"/>
  <c r="I2776" i="8" s="1"/>
  <c r="I2777" i="8" s="1"/>
  <c r="I2778" i="8" s="1"/>
  <c r="I2779" i="8" s="1"/>
  <c r="I2780" i="8" s="1"/>
  <c r="I2781" i="8" s="1"/>
  <c r="I2782" i="8" s="1"/>
  <c r="I2783" i="8" s="1"/>
  <c r="I2784" i="8" s="1"/>
  <c r="I2785" i="8" s="1"/>
  <c r="I2786" i="8" s="1"/>
  <c r="I2787" i="8" s="1"/>
  <c r="I2788" i="8" s="1"/>
  <c r="I2789" i="8" s="1"/>
  <c r="I2790" i="8" s="1"/>
  <c r="I2791" i="8" s="1"/>
  <c r="I2792" i="8" s="1"/>
  <c r="I2793" i="8" s="1"/>
  <c r="I2794" i="8" s="1"/>
  <c r="I2795" i="8" s="1"/>
  <c r="I2796" i="8" s="1"/>
  <c r="I2797" i="8" s="1"/>
  <c r="I2798" i="8" s="1"/>
  <c r="I2799" i="8" s="1"/>
  <c r="I2800" i="8" s="1"/>
  <c r="I2801" i="8" s="1"/>
  <c r="I2802" i="8" s="1"/>
  <c r="I2803" i="8" s="1"/>
  <c r="I2804" i="8" s="1"/>
  <c r="I2805" i="8" s="1"/>
  <c r="I2806" i="8" s="1"/>
  <c r="I2807" i="8" s="1"/>
  <c r="I2808" i="8" s="1"/>
  <c r="I2809" i="8" s="1"/>
  <c r="I2810" i="8" s="1"/>
  <c r="I2811" i="8" s="1"/>
  <c r="I2812" i="8" s="1"/>
  <c r="I2813" i="8" s="1"/>
  <c r="I2814" i="8" s="1"/>
  <c r="I2815" i="8" s="1"/>
  <c r="I2816" i="8" s="1"/>
  <c r="I2817" i="8" s="1"/>
  <c r="I2818" i="8" s="1"/>
  <c r="I2819" i="8" s="1"/>
  <c r="I2820" i="8" s="1"/>
  <c r="I2821" i="8" s="1"/>
  <c r="I2822" i="8" s="1"/>
  <c r="I2823" i="8" s="1"/>
  <c r="I2824" i="8" s="1"/>
  <c r="I2825" i="8" s="1"/>
  <c r="I2826" i="8" s="1"/>
  <c r="I2827" i="8" s="1"/>
  <c r="I2828" i="8" s="1"/>
  <c r="I2829" i="8" s="1"/>
  <c r="I2830" i="8" s="1"/>
  <c r="I2831" i="8" s="1"/>
  <c r="I2832" i="8" s="1"/>
  <c r="I2833" i="8" s="1"/>
  <c r="I2834" i="8" s="1"/>
  <c r="I2835" i="8" s="1"/>
  <c r="I2836" i="8" s="1"/>
  <c r="I2837" i="8" s="1"/>
  <c r="I2838" i="8" s="1"/>
  <c r="I2839" i="8" s="1"/>
  <c r="I2840" i="8" s="1"/>
  <c r="I2841" i="8" s="1"/>
  <c r="I2842" i="8" s="1"/>
  <c r="I2843" i="8" s="1"/>
  <c r="I2844" i="8" s="1"/>
  <c r="I2845" i="8" s="1"/>
  <c r="I2846" i="8" s="1"/>
  <c r="I2847" i="8" s="1"/>
  <c r="I2848" i="8" s="1"/>
  <c r="I2849" i="8" s="1"/>
  <c r="I2850" i="8" s="1"/>
  <c r="I2851" i="8" s="1"/>
  <c r="I2852" i="8" s="1"/>
  <c r="I2853" i="8" s="1"/>
  <c r="I2854" i="8" s="1"/>
  <c r="I2855" i="8" s="1"/>
  <c r="I2856" i="8" s="1"/>
  <c r="I2857" i="8" s="1"/>
  <c r="I2858" i="8" s="1"/>
  <c r="I2859" i="8" s="1"/>
  <c r="I2860" i="8" s="1"/>
  <c r="I2861" i="8" s="1"/>
  <c r="I2862" i="8" s="1"/>
  <c r="I2863" i="8" s="1"/>
  <c r="I2864" i="8" s="1"/>
  <c r="I2865" i="8" s="1"/>
  <c r="I2866" i="8" s="1"/>
  <c r="I2867" i="8" s="1"/>
  <c r="I2868" i="8" s="1"/>
  <c r="I2869" i="8" s="1"/>
  <c r="I2870" i="8" s="1"/>
  <c r="I2871" i="8" s="1"/>
  <c r="I2872" i="8" s="1"/>
  <c r="I2873" i="8" s="1"/>
  <c r="I2874" i="8" s="1"/>
  <c r="I2875" i="8" s="1"/>
  <c r="I2876" i="8" s="1"/>
  <c r="I2877" i="8" s="1"/>
  <c r="I2878" i="8" s="1"/>
  <c r="I2879" i="8" s="1"/>
  <c r="I2880" i="8" s="1"/>
  <c r="I2881" i="8" s="1"/>
  <c r="I2882" i="8" s="1"/>
  <c r="I2883" i="8" s="1"/>
  <c r="I2884" i="8" s="1"/>
  <c r="I2885" i="8" s="1"/>
  <c r="I2886" i="8" s="1"/>
  <c r="I2887" i="8" s="1"/>
  <c r="I2888" i="8" s="1"/>
  <c r="I2889" i="8" s="1"/>
  <c r="I2890" i="8" s="1"/>
  <c r="I2891" i="8" s="1"/>
  <c r="I2892" i="8" s="1"/>
  <c r="I2893" i="8" s="1"/>
  <c r="I2894" i="8" s="1"/>
  <c r="I2895" i="8" s="1"/>
  <c r="I2896" i="8" s="1"/>
  <c r="I2897" i="8" s="1"/>
  <c r="I2898" i="8" s="1"/>
  <c r="I2899" i="8" s="1"/>
  <c r="I2900" i="8" s="1"/>
  <c r="I2901" i="8" s="1"/>
  <c r="I2902" i="8" s="1"/>
  <c r="I2903" i="8" s="1"/>
  <c r="I2904" i="8" s="1"/>
  <c r="I2905" i="8" s="1"/>
  <c r="I2906" i="8" s="1"/>
  <c r="I2907" i="8" s="1"/>
  <c r="I2908" i="8" s="1"/>
  <c r="I2909" i="8" s="1"/>
  <c r="I2910" i="8" s="1"/>
  <c r="I2911" i="8" s="1"/>
  <c r="I2912" i="8" s="1"/>
  <c r="I2913" i="8" s="1"/>
  <c r="I2914" i="8" s="1"/>
  <c r="I2915" i="8" s="1"/>
  <c r="I2916" i="8" s="1"/>
  <c r="I2917" i="8" s="1"/>
  <c r="I2918" i="8" s="1"/>
  <c r="I2919" i="8" s="1"/>
  <c r="I2920" i="8" s="1"/>
  <c r="I2921" i="8" s="1"/>
  <c r="I2922" i="8" s="1"/>
  <c r="I2923" i="8" s="1"/>
  <c r="I2924" i="8" s="1"/>
  <c r="I2925" i="8" s="1"/>
  <c r="I2926" i="8" s="1"/>
  <c r="I2927" i="8" s="1"/>
  <c r="I2928" i="8" s="1"/>
  <c r="I2929" i="8" s="1"/>
  <c r="I2930" i="8" s="1"/>
  <c r="I2931" i="8" s="1"/>
  <c r="I2932" i="8" s="1"/>
  <c r="I2933" i="8" s="1"/>
  <c r="I2934" i="8" s="1"/>
  <c r="I2935" i="8" s="1"/>
  <c r="I2936" i="8" s="1"/>
  <c r="I2937" i="8" s="1"/>
  <c r="I2938" i="8" s="1"/>
  <c r="I2939" i="8" s="1"/>
  <c r="I2940" i="8" s="1"/>
  <c r="I2941" i="8" s="1"/>
  <c r="I2942" i="8" s="1"/>
  <c r="I2943" i="8" s="1"/>
  <c r="I2944" i="8" s="1"/>
  <c r="I2945" i="8" s="1"/>
  <c r="I2946" i="8" s="1"/>
  <c r="I2947" i="8" s="1"/>
  <c r="I2948" i="8" s="1"/>
  <c r="I2949" i="8" s="1"/>
  <c r="I2950" i="8" s="1"/>
  <c r="I2951" i="8" s="1"/>
  <c r="I2952" i="8" s="1"/>
  <c r="I2953" i="8" s="1"/>
  <c r="I2954" i="8" s="1"/>
  <c r="I2955" i="8" s="1"/>
  <c r="I2956" i="8" s="1"/>
  <c r="I2957" i="8" s="1"/>
  <c r="I2958" i="8" s="1"/>
  <c r="I2959" i="8" s="1"/>
  <c r="I2960" i="8" s="1"/>
  <c r="I2961" i="8" s="1"/>
  <c r="I2962" i="8" s="1"/>
  <c r="I2963" i="8" s="1"/>
  <c r="I2964" i="8" s="1"/>
  <c r="I2965" i="8" s="1"/>
  <c r="I2966" i="8" s="1"/>
  <c r="I2967" i="8" s="1"/>
  <c r="I2968" i="8" s="1"/>
  <c r="I2969" i="8" s="1"/>
  <c r="I2970" i="8" s="1"/>
  <c r="I2971" i="8" s="1"/>
  <c r="I2972" i="8" s="1"/>
  <c r="I2973" i="8" s="1"/>
  <c r="I2974" i="8" s="1"/>
  <c r="I2975" i="8" s="1"/>
  <c r="I2976" i="8" s="1"/>
  <c r="I2977" i="8" s="1"/>
  <c r="I2978" i="8" s="1"/>
  <c r="I2979" i="8" s="1"/>
  <c r="I2980" i="8" s="1"/>
  <c r="I2981" i="8" s="1"/>
  <c r="I2982" i="8" s="1"/>
  <c r="I2983" i="8" s="1"/>
  <c r="I2984" i="8" s="1"/>
  <c r="I2985" i="8" s="1"/>
  <c r="I2986" i="8" s="1"/>
  <c r="I2987" i="8" s="1"/>
  <c r="I2988" i="8" s="1"/>
  <c r="I2989" i="8" s="1"/>
  <c r="I2990" i="8" s="1"/>
  <c r="I2991" i="8" s="1"/>
  <c r="I2992" i="8" s="1"/>
  <c r="I2993" i="8" s="1"/>
  <c r="I2994" i="8" s="1"/>
  <c r="I2995" i="8" s="1"/>
  <c r="I2996" i="8" s="1"/>
  <c r="I2997" i="8" s="1"/>
  <c r="I2998" i="8" s="1"/>
  <c r="I2999" i="8" s="1"/>
  <c r="I3000" i="8" s="1"/>
  <c r="I3001" i="8" s="1"/>
  <c r="I3002" i="8" s="1"/>
  <c r="I3003" i="8" s="1"/>
  <c r="I3004" i="8" s="1"/>
  <c r="I3005" i="8" s="1"/>
  <c r="I3006" i="8" s="1"/>
  <c r="I3007" i="8" s="1"/>
  <c r="I3008" i="8" s="1"/>
  <c r="I3009" i="8" s="1"/>
  <c r="I3010" i="8" s="1"/>
  <c r="I3011" i="8" s="1"/>
  <c r="I3012" i="8" s="1"/>
  <c r="I3013" i="8" s="1"/>
  <c r="I3014" i="8" s="1"/>
  <c r="I3015" i="8" s="1"/>
  <c r="I3016" i="8" s="1"/>
  <c r="I3017" i="8" s="1"/>
  <c r="I3018" i="8" s="1"/>
  <c r="I3019" i="8" s="1"/>
  <c r="I3020" i="8" s="1"/>
  <c r="I3021" i="8" s="1"/>
  <c r="I3022" i="8" s="1"/>
  <c r="I3023" i="8" s="1"/>
  <c r="I3024" i="8" s="1"/>
  <c r="I3025" i="8" s="1"/>
  <c r="I3026" i="8" s="1"/>
  <c r="I3027" i="8" s="1"/>
  <c r="I3028" i="8" s="1"/>
  <c r="I3029" i="8" s="1"/>
  <c r="I3030" i="8" s="1"/>
  <c r="I3031" i="8" s="1"/>
  <c r="I3032" i="8" s="1"/>
  <c r="I3033" i="8" s="1"/>
  <c r="I3034" i="8" s="1"/>
  <c r="I3035" i="8" s="1"/>
  <c r="I3036" i="8" s="1"/>
  <c r="I3037" i="8" s="1"/>
  <c r="I3038" i="8" s="1"/>
  <c r="I3039" i="8" s="1"/>
  <c r="I3040" i="8" s="1"/>
  <c r="I3041" i="8" s="1"/>
  <c r="I3042" i="8" s="1"/>
  <c r="I3043" i="8" s="1"/>
  <c r="I3044" i="8" s="1"/>
  <c r="I3045" i="8" s="1"/>
  <c r="I3046" i="8" s="1"/>
  <c r="I3047" i="8" s="1"/>
  <c r="I3048" i="8" s="1"/>
  <c r="I3049" i="8" s="1"/>
  <c r="I3050" i="8" s="1"/>
  <c r="I3051" i="8" s="1"/>
  <c r="I3052" i="8" s="1"/>
  <c r="I3053" i="8" s="1"/>
  <c r="I3054" i="8" s="1"/>
  <c r="I3055" i="8" s="1"/>
  <c r="I3056" i="8" s="1"/>
  <c r="I3057" i="8" s="1"/>
  <c r="I3058" i="8" s="1"/>
  <c r="I3059" i="8" s="1"/>
  <c r="I3060" i="8" s="1"/>
  <c r="I3061" i="8" s="1"/>
  <c r="I3062" i="8" s="1"/>
  <c r="I3063" i="8" s="1"/>
  <c r="I3064" i="8" s="1"/>
  <c r="I3065" i="8" s="1"/>
  <c r="I3066" i="8" s="1"/>
  <c r="I3067" i="8" s="1"/>
  <c r="I3068" i="8" s="1"/>
  <c r="I3069" i="8" s="1"/>
  <c r="I3070" i="8" s="1"/>
  <c r="I3071" i="8" s="1"/>
  <c r="I3072" i="8" s="1"/>
  <c r="I3073" i="8" s="1"/>
  <c r="I3074" i="8" s="1"/>
  <c r="I3075" i="8" s="1"/>
  <c r="I3076" i="8" s="1"/>
  <c r="I3077" i="8" s="1"/>
  <c r="I3078" i="8" s="1"/>
  <c r="I3079" i="8" s="1"/>
  <c r="I3080" i="8" s="1"/>
  <c r="I3081" i="8" s="1"/>
  <c r="I3082" i="8" s="1"/>
  <c r="I3083" i="8" s="1"/>
  <c r="I3084" i="8" s="1"/>
  <c r="I3085" i="8" s="1"/>
  <c r="I3086" i="8" s="1"/>
  <c r="I3087" i="8" s="1"/>
  <c r="I3088" i="8" s="1"/>
  <c r="I3089" i="8" s="1"/>
  <c r="I3090" i="8" s="1"/>
  <c r="I3091" i="8" s="1"/>
  <c r="I3092" i="8" s="1"/>
  <c r="I3093" i="8" s="1"/>
  <c r="I3094" i="8" s="1"/>
  <c r="I3095" i="8" s="1"/>
  <c r="I3096" i="8" s="1"/>
  <c r="I3097" i="8" s="1"/>
  <c r="I3098" i="8" s="1"/>
  <c r="I3099" i="8" s="1"/>
  <c r="I3100" i="8" s="1"/>
  <c r="I3101" i="8" s="1"/>
  <c r="I3102" i="8" s="1"/>
  <c r="I3103" i="8" s="1"/>
  <c r="I3104" i="8" s="1"/>
  <c r="I3105" i="8" s="1"/>
  <c r="I3106" i="8" s="1"/>
  <c r="I3107" i="8" s="1"/>
  <c r="I3108" i="8" s="1"/>
  <c r="I3109" i="8" s="1"/>
  <c r="I3110" i="8" s="1"/>
  <c r="I3111" i="8" s="1"/>
  <c r="I3112" i="8" s="1"/>
  <c r="I3113" i="8" s="1"/>
  <c r="I3114" i="8" s="1"/>
  <c r="I3115" i="8" s="1"/>
  <c r="I3116" i="8" s="1"/>
  <c r="I3117" i="8" s="1"/>
  <c r="I3118" i="8" s="1"/>
  <c r="I3119" i="8" s="1"/>
  <c r="I3120" i="8" s="1"/>
  <c r="I3121" i="8" s="1"/>
  <c r="I3122" i="8" s="1"/>
  <c r="I3123" i="8" s="1"/>
  <c r="I3124" i="8" s="1"/>
  <c r="I3125" i="8" s="1"/>
  <c r="I3126" i="8" s="1"/>
  <c r="I3127" i="8" s="1"/>
  <c r="I3128" i="8" s="1"/>
  <c r="I3129" i="8" s="1"/>
  <c r="I3130" i="8" s="1"/>
  <c r="I3131" i="8" s="1"/>
  <c r="I3132" i="8" s="1"/>
  <c r="I3133" i="8" s="1"/>
  <c r="I3134" i="8" s="1"/>
  <c r="I3135" i="8" s="1"/>
  <c r="I3136" i="8" s="1"/>
  <c r="I3137" i="8" s="1"/>
  <c r="I3138" i="8" s="1"/>
  <c r="I3139" i="8" s="1"/>
  <c r="I3140" i="8" s="1"/>
  <c r="I3141" i="8" s="1"/>
  <c r="I3142" i="8" s="1"/>
  <c r="I3143" i="8" s="1"/>
  <c r="I3144" i="8" s="1"/>
  <c r="I3145" i="8" s="1"/>
  <c r="I3146" i="8" s="1"/>
  <c r="I3147" i="8" s="1"/>
  <c r="I3148" i="8" s="1"/>
  <c r="I3149" i="8" s="1"/>
  <c r="I3150" i="8" s="1"/>
  <c r="I3151" i="8" s="1"/>
  <c r="I3152" i="8" s="1"/>
  <c r="I3153" i="8" s="1"/>
  <c r="I3154" i="8" s="1"/>
  <c r="I3155" i="8" s="1"/>
  <c r="I3156" i="8" s="1"/>
  <c r="I3157" i="8" s="1"/>
  <c r="I3158" i="8" s="1"/>
  <c r="I3159" i="8" s="1"/>
  <c r="I3160" i="8" s="1"/>
  <c r="I3161" i="8" s="1"/>
  <c r="I3162" i="8" s="1"/>
  <c r="I3163" i="8" s="1"/>
  <c r="I3164" i="8" s="1"/>
  <c r="I3165" i="8" s="1"/>
  <c r="I3166" i="8" s="1"/>
  <c r="I3167" i="8" s="1"/>
  <c r="I3168" i="8" s="1"/>
  <c r="I3169" i="8" s="1"/>
  <c r="I3170" i="8" s="1"/>
  <c r="I3171" i="8" s="1"/>
  <c r="I3172" i="8" s="1"/>
</calcChain>
</file>

<file path=xl/sharedStrings.xml><?xml version="1.0" encoding="utf-8"?>
<sst xmlns="http://schemas.openxmlformats.org/spreadsheetml/2006/main" count="9040" uniqueCount="246">
  <si>
    <t>Inicio</t>
  </si>
  <si>
    <t>Fin</t>
  </si>
  <si>
    <t>Evento</t>
  </si>
  <si>
    <t>Día</t>
  </si>
  <si>
    <t>Hora</t>
  </si>
  <si>
    <t>kWh del int</t>
  </si>
  <si>
    <t>kVARh del int</t>
  </si>
  <si>
    <t>kWh rec int</t>
  </si>
  <si>
    <t>kVARh rec int</t>
  </si>
  <si>
    <t>0:00:00000</t>
  </si>
  <si>
    <t>23:45:00000</t>
  </si>
  <si>
    <t>Corr</t>
  </si>
  <si>
    <t>Dia</t>
  </si>
  <si>
    <t>Activa</t>
  </si>
  <si>
    <t>Reactiva</t>
  </si>
  <si>
    <t>G</t>
  </si>
  <si>
    <t>C</t>
  </si>
  <si>
    <t>kWh</t>
  </si>
  <si>
    <t>G [kWh]</t>
  </si>
  <si>
    <t>C [kWh]</t>
  </si>
  <si>
    <t>VAR [%]</t>
  </si>
  <si>
    <t>TOTAL</t>
  </si>
  <si>
    <t>5:00:00000</t>
  </si>
  <si>
    <t>kWh del</t>
  </si>
  <si>
    <t>kWh rec</t>
  </si>
  <si>
    <t>kVARh del</t>
  </si>
  <si>
    <t>kVARh rec</t>
  </si>
  <si>
    <t>Barra Nacional</t>
  </si>
  <si>
    <t>Precio estabilizado</t>
  </si>
  <si>
    <t>Barra Distribución</t>
  </si>
  <si>
    <t>PMGD</t>
  </si>
  <si>
    <t>Generación</t>
  </si>
  <si>
    <t>Valorizado</t>
  </si>
  <si>
    <t>CLP</t>
  </si>
  <si>
    <t>MWh</t>
  </si>
  <si>
    <t>CLP/kWh</t>
  </si>
  <si>
    <t>Costos Marginal</t>
  </si>
  <si>
    <t>01-05-2019</t>
  </si>
  <si>
    <t>F_PLANTA</t>
  </si>
  <si>
    <t>Periodo:</t>
  </si>
  <si>
    <t>Total Ingresos</t>
  </si>
  <si>
    <t>POT. [MW]</t>
  </si>
  <si>
    <t>SARCO</t>
  </si>
  <si>
    <t>AURORA</t>
  </si>
  <si>
    <t>CUEL</t>
  </si>
  <si>
    <t>C_CTRL_EO_NEGRETE</t>
  </si>
  <si>
    <t>G_CTRL_EO_NEGRETE</t>
  </si>
  <si>
    <t>[kWh]</t>
  </si>
  <si>
    <t>C_CTRL_EO_AURORA</t>
  </si>
  <si>
    <t>G_CTRL_EO_AURORA</t>
  </si>
  <si>
    <t>C_CTRL_EO_PARQUE_EOLICO_SARCO</t>
  </si>
  <si>
    <t>G_CTRL_EO_PARQUE_EOLICO_SARCO</t>
  </si>
  <si>
    <t>PROVISIÓN - VENTAS DE ENERGÍA - AELA</t>
  </si>
  <si>
    <t>0:15:00000</t>
  </si>
  <si>
    <t>0:30:00000</t>
  </si>
  <si>
    <t>0:45:00000</t>
  </si>
  <si>
    <t>1:00:00000</t>
  </si>
  <si>
    <t>1:15:00000</t>
  </si>
  <si>
    <t>1:30:00000</t>
  </si>
  <si>
    <t>1:45:00000</t>
  </si>
  <si>
    <t>2:00:00000</t>
  </si>
  <si>
    <t>2:15:00000</t>
  </si>
  <si>
    <t>2:30:00000</t>
  </si>
  <si>
    <t>2:45:00000</t>
  </si>
  <si>
    <t>3:00:00000</t>
  </si>
  <si>
    <t>3:15:00000</t>
  </si>
  <si>
    <t>3:30:00000</t>
  </si>
  <si>
    <t>3:45:00000</t>
  </si>
  <si>
    <t>4:00:00000</t>
  </si>
  <si>
    <t>4:15:00000</t>
  </si>
  <si>
    <t>4:30:00000</t>
  </si>
  <si>
    <t>4:45:00000</t>
  </si>
  <si>
    <t>5:15:00000</t>
  </si>
  <si>
    <t>5:30:00000</t>
  </si>
  <si>
    <t>5:45:00000</t>
  </si>
  <si>
    <t>6:00:00000</t>
  </si>
  <si>
    <t>6:15:00000</t>
  </si>
  <si>
    <t>6:30:00000</t>
  </si>
  <si>
    <t>6:45:00000</t>
  </si>
  <si>
    <t>7:00:00000</t>
  </si>
  <si>
    <t>7:15:00000</t>
  </si>
  <si>
    <t>7:30:00000</t>
  </si>
  <si>
    <t>7:45:00000</t>
  </si>
  <si>
    <t>8:00:00000</t>
  </si>
  <si>
    <t>8:15:00000</t>
  </si>
  <si>
    <t>8:30:00000</t>
  </si>
  <si>
    <t>8:45:00000</t>
  </si>
  <si>
    <t>9:00:00000</t>
  </si>
  <si>
    <t>9:15:00000</t>
  </si>
  <si>
    <t>9:30:00000</t>
  </si>
  <si>
    <t>9:45:00000</t>
  </si>
  <si>
    <t>10:00:00000</t>
  </si>
  <si>
    <t>10:15:00000</t>
  </si>
  <si>
    <t>10:30:00000</t>
  </si>
  <si>
    <t>10:45:00000</t>
  </si>
  <si>
    <t>11:00:00000</t>
  </si>
  <si>
    <t>11:15:00000</t>
  </si>
  <si>
    <t>11:30:00000</t>
  </si>
  <si>
    <t>11:45:00000</t>
  </si>
  <si>
    <t>12:00:00000</t>
  </si>
  <si>
    <t>12:15:00000</t>
  </si>
  <si>
    <t>12:30:00000</t>
  </si>
  <si>
    <t>12:45:00000</t>
  </si>
  <si>
    <t>13:00:00000</t>
  </si>
  <si>
    <t>13:15:00000</t>
  </si>
  <si>
    <t>13:30:00000</t>
  </si>
  <si>
    <t>13:45:00000</t>
  </si>
  <si>
    <t>14:00:00000</t>
  </si>
  <si>
    <t>14:15:00000</t>
  </si>
  <si>
    <t>14:30:00000</t>
  </si>
  <si>
    <t>14:45:00000</t>
  </si>
  <si>
    <t>15:00:00000</t>
  </si>
  <si>
    <t>15:15:00000</t>
  </si>
  <si>
    <t>15:30:00000</t>
  </si>
  <si>
    <t>15:45:00000</t>
  </si>
  <si>
    <t>16:00:00000</t>
  </si>
  <si>
    <t>16:15:00000</t>
  </si>
  <si>
    <t>16:30:00000</t>
  </si>
  <si>
    <t>16:45:00000</t>
  </si>
  <si>
    <t>17:00:00000</t>
  </si>
  <si>
    <t>17:15:00000</t>
  </si>
  <si>
    <t>17:30:00000</t>
  </si>
  <si>
    <t>17:45:00000</t>
  </si>
  <si>
    <t>18:00:00000</t>
  </si>
  <si>
    <t>18:15:00000</t>
  </si>
  <si>
    <t>18:30:00000</t>
  </si>
  <si>
    <t>18:45:00000</t>
  </si>
  <si>
    <t>19:00:00000</t>
  </si>
  <si>
    <t>19:15:00000</t>
  </si>
  <si>
    <t>19:30:00000</t>
  </si>
  <si>
    <t>19:45:00000</t>
  </si>
  <si>
    <t>20:00:00000</t>
  </si>
  <si>
    <t>20:15:00000</t>
  </si>
  <si>
    <t>20:30:00000</t>
  </si>
  <si>
    <t>20:45:00000</t>
  </si>
  <si>
    <t>21:00:00000</t>
  </si>
  <si>
    <t>21:15:00000</t>
  </si>
  <si>
    <t>21:30:00000</t>
  </si>
  <si>
    <t>21:45:00000</t>
  </si>
  <si>
    <t>22:00:00000</t>
  </si>
  <si>
    <t>22:15:00000</t>
  </si>
  <si>
    <t>22:30:00000</t>
  </si>
  <si>
    <t>22:45:00000</t>
  </si>
  <si>
    <t>23:00:00000</t>
  </si>
  <si>
    <t>23:15:00000</t>
  </si>
  <si>
    <t>23:30:00000</t>
  </si>
  <si>
    <t>31-10-2021</t>
  </si>
  <si>
    <t>01-11-2021</t>
  </si>
  <si>
    <t>0:15:00</t>
  </si>
  <si>
    <t>0:30:00</t>
  </si>
  <si>
    <t>0:45:00</t>
  </si>
  <si>
    <t>1:00:00</t>
  </si>
  <si>
    <t>1:15:00</t>
  </si>
  <si>
    <t>1:30:00</t>
  </si>
  <si>
    <t>1:45:00</t>
  </si>
  <si>
    <t>2:00:00</t>
  </si>
  <si>
    <t>2:15:00</t>
  </si>
  <si>
    <t>2:30:00</t>
  </si>
  <si>
    <t>2:45:00</t>
  </si>
  <si>
    <t>3:00:00</t>
  </si>
  <si>
    <t>3:15:00</t>
  </si>
  <si>
    <t>3:30:00</t>
  </si>
  <si>
    <t>3:45:00</t>
  </si>
  <si>
    <t>4:00:00</t>
  </si>
  <si>
    <t>4:15:00</t>
  </si>
  <si>
    <t>4:30:00</t>
  </si>
  <si>
    <t>4:45:00</t>
  </si>
  <si>
    <t>5:00:00</t>
  </si>
  <si>
    <t>5:15:00</t>
  </si>
  <si>
    <t>5:30:00</t>
  </si>
  <si>
    <t>5:45:00</t>
  </si>
  <si>
    <t>6:00:00</t>
  </si>
  <si>
    <t>6:15:00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</si>
  <si>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</si>
  <si>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</si>
  <si>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</si>
  <si>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</si>
  <si>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</si>
  <si>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</si>
  <si>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</si>
  <si>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</si>
  <si>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</si>
  <si>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</si>
  <si>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</si>
  <si>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</si>
  <si>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</si>
  <si>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</si>
  <si>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</si>
  <si>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</si>
  <si>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</si>
  <si>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</si>
  <si>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</si>
  <si>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</si>
  <si>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</si>
  <si>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</si>
  <si>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</si>
  <si>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</si>
  <si>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</si>
  <si>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</si>
  <si>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</si>
  <si>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</si>
  <si>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</si>
  <si>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</si>
  <si>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</si>
  <si>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</si>
  <si>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</si>
  <si>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</si>
  <si>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</si>
  <si>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</si>
  <si>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</si>
  <si>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</si>
  <si>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</si>
  <si>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</si>
  <si>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</si>
  <si>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</si>
  <si>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</si>
  <si>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</si>
  <si>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</si>
  <si>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</si>
  <si>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</si>
  <si>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</si>
  <si>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</si>
  <si>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</si>
  <si>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</si>
  <si>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</si>
  <si>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</si>
  <si>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</si>
  <si>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</si>
  <si>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</si>
  <si>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</si>
  <si>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</si>
  <si>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</si>
  <si>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</si>
  <si>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</si>
  <si>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</si>
  <si>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</si>
  <si>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</si>
  <si>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</si>
  <si>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</si>
  <si>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</si>
  <si>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</si>
  <si>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</si>
  <si>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</si>
  <si>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0:00:00</t>
  </si>
  <si>
    <t>G _[MWh]</t>
  </si>
  <si>
    <t>a2980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</si>
</sst>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 * #,##0_ ;_ * \-#,##0_ ;_ * &quot;-&quot;_ ;_ @_ "/>
    <numFmt numFmtId="165" formatCode="0.00000"/>
    <numFmt numFmtId="166" formatCode="0.0"/>
    <numFmt numFmtId="167" formatCode="0.0000"/>
    <numFmt numFmtId="168" formatCode="0.00000000"/>
    <numFmt numFmtId="169" formatCode="_ * #,##0_ ;_ * \-#,##0_ ;_ * &quot;-&quot;??_ ;_ @_ "/>
    <numFmt numFmtId="170" formatCode="#,##0.0"/>
    <numFmt numFmtId="171" formatCode="#,##0.0;\-#,##0.0;&quot;-&quot;;@"/>
    <numFmt numFmtId="172" formatCode="0.0%"/>
    <numFmt numFmtId="173" formatCode="&quot;[CLP]&quot;_ #,##0"/>
    <numFmt numFmtId="174" formatCode="#,##0.0_ ;\-#,##0.0\ "/>
    <numFmt numFmtId="175" formatCode="0.000"/>
    <numFmt numFmtId="176" formatCode="[$-F400]h:mm:ss\ AM/PM"/>
    <numFmt numFmtId="177" formatCode="#,##0.000_ ;\-#,##0.000\ "/>
    <numFmt numFmtId="178" formatCode="#,##0.0000;\-#,##0.0000;&quot;-&quot;;@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21" fontId="1" fillId="0" borderId="0" xfId="0" applyNumberFormat="1" applyFont="1"/>
    <xf numFmtId="167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left" indent="1"/>
    </xf>
    <xf numFmtId="0" fontId="1" fillId="0" borderId="1" xfId="0" applyFont="1" applyBorder="1"/>
    <xf numFmtId="3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0" fontId="1" fillId="0" borderId="1" xfId="0" applyNumberFormat="1" applyFont="1" applyBorder="1"/>
    <xf numFmtId="166" fontId="1" fillId="0" borderId="0" xfId="0" applyNumberFormat="1" applyFont="1" applyAlignment="1">
      <alignment horizontal="right"/>
    </xf>
    <xf numFmtId="166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" fontId="1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/>
    </xf>
    <xf numFmtId="3" fontId="7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right"/>
    </xf>
    <xf numFmtId="169" fontId="6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6" fillId="0" borderId="3" xfId="0" applyFont="1" applyBorder="1" applyAlignment="1">
      <alignment vertical="center"/>
    </xf>
    <xf numFmtId="0" fontId="7" fillId="0" borderId="2" xfId="0" applyFont="1" applyBorder="1"/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69" fontId="6" fillId="0" borderId="1" xfId="1" applyNumberFormat="1" applyFont="1" applyBorder="1" applyAlignment="1">
      <alignment horizontal="center" vertical="center"/>
    </xf>
    <xf numFmtId="14" fontId="6" fillId="2" borderId="0" xfId="0" applyNumberFormat="1" applyFont="1" applyFill="1"/>
    <xf numFmtId="3" fontId="6" fillId="0" borderId="0" xfId="0" applyNumberFormat="1" applyFont="1"/>
    <xf numFmtId="14" fontId="6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9" fillId="0" borderId="5" xfId="0" applyFont="1" applyBorder="1"/>
    <xf numFmtId="0" fontId="9" fillId="0" borderId="4" xfId="0" applyFont="1" applyBorder="1" applyAlignment="1">
      <alignment horizontal="center"/>
    </xf>
    <xf numFmtId="4" fontId="8" fillId="0" borderId="5" xfId="0" applyNumberFormat="1" applyFont="1" applyBorder="1" applyAlignment="1">
      <alignment horizontal="right"/>
    </xf>
    <xf numFmtId="171" fontId="6" fillId="0" borderId="0" xfId="0" applyNumberFormat="1" applyFont="1" applyAlignment="1">
      <alignment horizontal="right" indent="1"/>
    </xf>
    <xf numFmtId="4" fontId="8" fillId="0" borderId="4" xfId="0" applyNumberFormat="1" applyFont="1" applyBorder="1" applyAlignment="1">
      <alignment horizontal="right"/>
    </xf>
    <xf numFmtId="171" fontId="6" fillId="0" borderId="1" xfId="0" applyNumberFormat="1" applyFont="1" applyBorder="1" applyAlignment="1">
      <alignment horizontal="right" indent="1"/>
    </xf>
    <xf numFmtId="4" fontId="0" fillId="0" borderId="0" xfId="0" applyNumberFormat="1"/>
    <xf numFmtId="172" fontId="0" fillId="0" borderId="0" xfId="0" applyNumberFormat="1"/>
    <xf numFmtId="0" fontId="10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4" fontId="0" fillId="0" borderId="2" xfId="0" applyNumberFormat="1" applyBorder="1"/>
    <xf numFmtId="172" fontId="0" fillId="0" borderId="2" xfId="0" applyNumberFormat="1" applyBorder="1"/>
    <xf numFmtId="0" fontId="0" fillId="0" borderId="2" xfId="0" applyBorder="1"/>
    <xf numFmtId="0" fontId="10" fillId="0" borderId="5" xfId="0" applyFont="1" applyBorder="1"/>
    <xf numFmtId="170" fontId="10" fillId="0" borderId="5" xfId="0" applyNumberFormat="1" applyFont="1" applyBorder="1"/>
    <xf numFmtId="0" fontId="1" fillId="2" borderId="0" xfId="0" applyFont="1" applyFill="1"/>
    <xf numFmtId="2" fontId="1" fillId="0" borderId="0" xfId="0" applyNumberFormat="1" applyFont="1"/>
    <xf numFmtId="169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171" fontId="6" fillId="2" borderId="0" xfId="0" applyNumberFormat="1" applyFont="1" applyFill="1" applyAlignment="1">
      <alignment horizontal="right" indent="1"/>
    </xf>
    <xf numFmtId="171" fontId="6" fillId="2" borderId="1" xfId="0" applyNumberFormat="1" applyFont="1" applyFill="1" applyBorder="1" applyAlignment="1">
      <alignment horizontal="right" indent="1"/>
    </xf>
    <xf numFmtId="0" fontId="7" fillId="2" borderId="0" xfId="0" applyFont="1" applyFill="1"/>
    <xf numFmtId="49" fontId="0" fillId="0" borderId="0" xfId="0" applyNumberFormat="1"/>
    <xf numFmtId="164" fontId="7" fillId="0" borderId="2" xfId="2" applyFont="1" applyBorder="1"/>
    <xf numFmtId="0" fontId="10" fillId="0" borderId="0" xfId="0" applyFont="1" applyAlignment="1">
      <alignment wrapText="1"/>
    </xf>
    <xf numFmtId="170" fontId="0" fillId="0" borderId="0" xfId="0" applyNumberFormat="1"/>
    <xf numFmtId="3" fontId="0" fillId="0" borderId="0" xfId="0" applyNumberFormat="1"/>
    <xf numFmtId="0" fontId="10" fillId="0" borderId="0" xfId="0" applyFont="1" applyAlignment="1">
      <alignment horizontal="right" wrapText="1"/>
    </xf>
    <xf numFmtId="0" fontId="0" fillId="0" borderId="0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indent="1"/>
    </xf>
    <xf numFmtId="4" fontId="7" fillId="0" borderId="0" xfId="0" applyNumberFormat="1" applyFont="1"/>
    <xf numFmtId="4" fontId="7" fillId="2" borderId="0" xfId="0" applyNumberFormat="1" applyFont="1" applyFill="1"/>
    <xf numFmtId="3" fontId="8" fillId="0" borderId="5" xfId="0" applyNumberFormat="1" applyFont="1" applyBorder="1" applyAlignment="1">
      <alignment horizontal="right"/>
    </xf>
    <xf numFmtId="4" fontId="8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49" fontId="1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" fillId="0" borderId="0" xfId="0" applyFont="1" applyFill="1"/>
    <xf numFmtId="166" fontId="1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173" fontId="10" fillId="3" borderId="0" xfId="0" applyNumberFormat="1" applyFont="1" applyFill="1" applyAlignment="1">
      <alignment horizontal="center" vertical="center"/>
    </xf>
    <xf numFmtId="17" fontId="10" fillId="0" borderId="0" xfId="0" applyNumberFormat="1" applyFont="1"/>
    <xf numFmtId="4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horizontal="right"/>
    </xf>
    <xf numFmtId="4" fontId="12" fillId="0" borderId="0" xfId="0" applyNumberFormat="1" applyFont="1"/>
    <xf numFmtId="170" fontId="0" fillId="0" borderId="0" xfId="0" applyNumberFormat="1" applyAlignment="1">
      <alignment horizontal="right" indent="1"/>
    </xf>
    <xf numFmtId="0" fontId="0" fillId="0" borderId="3" xfId="0" applyBorder="1"/>
    <xf numFmtId="17" fontId="0" fillId="0" borderId="1" xfId="0" applyNumberFormat="1" applyBorder="1"/>
    <xf numFmtId="0" fontId="0" fillId="4" borderId="0" xfId="0" applyFill="1"/>
    <xf numFmtId="4" fontId="0" fillId="4" borderId="0" xfId="0" applyNumberFormat="1" applyFill="1"/>
    <xf numFmtId="0" fontId="0" fillId="4" borderId="0" xfId="0" applyFill="1" applyBorder="1"/>
    <xf numFmtId="0" fontId="0" fillId="4" borderId="2" xfId="0" applyFill="1" applyBorder="1"/>
    <xf numFmtId="172" fontId="0" fillId="0" borderId="5" xfId="0" applyNumberFormat="1" applyBorder="1"/>
    <xf numFmtId="0" fontId="3" fillId="0" borderId="0" xfId="0" applyFont="1" applyFill="1"/>
    <xf numFmtId="49" fontId="1" fillId="0" borderId="0" xfId="0" applyNumberFormat="1" applyFont="1" applyFill="1"/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74" fontId="7" fillId="0" borderId="1" xfId="0" applyNumberFormat="1" applyFont="1" applyBorder="1"/>
    <xf numFmtId="49" fontId="1" fillId="0" borderId="0" xfId="0" applyNumberFormat="1" applyFont="1"/>
    <xf numFmtId="49" fontId="1" fillId="2" borderId="0" xfId="0" applyNumberFormat="1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49" fontId="0" fillId="2" borderId="0" xfId="0" applyNumberFormat="1" applyFill="1"/>
    <xf numFmtId="0" fontId="0" fillId="0" borderId="0" xfId="0" applyFont="1"/>
    <xf numFmtId="2" fontId="0" fillId="0" borderId="0" xfId="0" applyNumberFormat="1" applyFont="1"/>
    <xf numFmtId="49" fontId="0" fillId="0" borderId="0" xfId="0" applyNumberFormat="1" applyFont="1"/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75" fontId="1" fillId="0" borderId="0" xfId="0" applyNumberFormat="1" applyFont="1"/>
    <xf numFmtId="2" fontId="0" fillId="0" borderId="0" xfId="0" applyNumberFormat="1"/>
    <xf numFmtId="167" fontId="0" fillId="0" borderId="0" xfId="0" applyNumberFormat="1" applyFill="1" applyAlignment="1">
      <alignment horizontal="center"/>
    </xf>
    <xf numFmtId="47" fontId="0" fillId="0" borderId="0" xfId="0" applyNumberFormat="1"/>
    <xf numFmtId="14" fontId="1" fillId="0" borderId="0" xfId="0" applyNumberFormat="1" applyFont="1"/>
    <xf numFmtId="2" fontId="0" fillId="2" borderId="0" xfId="0" applyNumberFormat="1" applyFill="1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176" fontId="1" fillId="0" borderId="0" xfId="0" applyNumberFormat="1" applyFont="1"/>
    <xf numFmtId="14" fontId="1" fillId="0" borderId="0" xfId="0" applyNumberFormat="1" applyFont="1" applyAlignment="1">
      <alignment horizontal="center"/>
    </xf>
    <xf numFmtId="14" fontId="1" fillId="2" borderId="0" xfId="0" applyNumberFormat="1" applyFont="1" applyFill="1"/>
    <xf numFmtId="3" fontId="0" fillId="0" borderId="0" xfId="0" applyNumberFormat="1" applyFill="1" applyBorder="1"/>
    <xf numFmtId="170" fontId="8" fillId="0" borderId="5" xfId="0" applyNumberFormat="1" applyFont="1" applyBorder="1" applyAlignment="1">
      <alignment horizontal="right"/>
    </xf>
    <xf numFmtId="170" fontId="8" fillId="0" borderId="4" xfId="0" applyNumberFormat="1" applyFont="1" applyBorder="1" applyAlignment="1">
      <alignment horizontal="right"/>
    </xf>
    <xf numFmtId="3" fontId="13" fillId="2" borderId="0" xfId="0" applyNumberFormat="1" applyFont="1" applyFill="1"/>
    <xf numFmtId="176" fontId="1" fillId="0" borderId="0" xfId="0" applyNumberFormat="1" applyFont="1"/>
    <xf numFmtId="4" fontId="1" fillId="0" borderId="0" xfId="0" applyNumberFormat="1" applyFont="1"/>
    <xf numFmtId="0" fontId="0" fillId="0" borderId="0" xfId="0" applyAlignment="1">
      <alignment horizontal="center"/>
    </xf>
    <xf numFmtId="0" fontId="14" fillId="0" borderId="0" xfId="0" applyFont="1"/>
    <xf numFmtId="177" fontId="14" fillId="0" borderId="0" xfId="0" applyNumberFormat="1" applyFont="1"/>
    <xf numFmtId="177" fontId="9" fillId="0" borderId="5" xfId="0" applyNumberFormat="1" applyFont="1" applyBorder="1"/>
    <xf numFmtId="47" fontId="0" fillId="2" borderId="0" xfId="0" applyNumberFormat="1" applyFill="1"/>
    <xf numFmtId="14" fontId="0" fillId="0" borderId="0" xfId="0" applyNumberFormat="1" applyFill="1"/>
    <xf numFmtId="47" fontId="0" fillId="0" borderId="0" xfId="0" applyNumberFormat="1" applyFill="1"/>
    <xf numFmtId="0" fontId="0" fillId="0" borderId="0" xfId="0" applyFill="1"/>
    <xf numFmtId="49" fontId="0" fillId="0" borderId="0" xfId="0" applyNumberFormat="1" applyFill="1"/>
    <xf numFmtId="49" fontId="0" fillId="0" borderId="0" xfId="0" applyNumberFormat="1" applyFont="1" applyFill="1"/>
    <xf numFmtId="178" fontId="6" fillId="0" borderId="0" xfId="0" applyNumberFormat="1" applyFont="1" applyAlignment="1">
      <alignment horizontal="right" indent="1"/>
    </xf>
    <xf numFmtId="0" fontId="10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Millares [0]" xfId="2" builtinId="6"/>
    <cellStyle name="Millares 2" xfId="1" xr:uid="{144CE837-D5B1-4022-BE58-6E6F59C1E098}"/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Generación por PMGD [kWh]</a:t>
            </a:r>
          </a:p>
        </c:rich>
      </c:tx>
      <c:layout>
        <c:manualLayout>
          <c:xMode val="edge"/>
          <c:yMode val="edge"/>
          <c:x val="0.16900396993151939"/>
          <c:y val="2.7586206896551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'AELA - Resumen'!$C$8</c:f>
              <c:strCache>
                <c:ptCount val="1"/>
                <c:pt idx="0">
                  <c:v>G [kWh]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'AELA - Resumen'!$B$9:$B$11</c:f>
              <c:strCache>
                <c:ptCount val="3"/>
                <c:pt idx="0">
                  <c:v>CUEL</c:v>
                </c:pt>
                <c:pt idx="1">
                  <c:v>SARCO</c:v>
                </c:pt>
                <c:pt idx="2">
                  <c:v>AURORA</c:v>
                </c:pt>
              </c:strCache>
            </c:strRef>
          </c:cat>
          <c:val>
            <c:numRef>
              <c:f>'AELA - Resumen'!$C$9:$C$11</c:f>
              <c:numCache>
                <c:formatCode>#,##0.0</c:formatCode>
                <c:ptCount val="3"/>
                <c:pt idx="0">
                  <c:v>7861195.8189580012</c:v>
                </c:pt>
                <c:pt idx="1">
                  <c:v>37882101.445291005</c:v>
                </c:pt>
                <c:pt idx="2">
                  <c:v>16204438.163038993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A-4263-8641-980740E5F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14240"/>
        <c:axId val="547845792"/>
      </c:radarChart>
      <c:catAx>
        <c:axId val="114914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47845792"/>
        <c:crosses val="autoZero"/>
        <c:auto val="1"/>
        <c:lblAlgn val="ctr"/>
        <c:lblOffset val="100"/>
        <c:noMultiLvlLbl val="0"/>
      </c:catAx>
      <c:valAx>
        <c:axId val="5478457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crossAx val="11491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Generación histórica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0842825896762906"/>
          <c:y val="0.17171296296296296"/>
          <c:w val="0.85969422572178478"/>
          <c:h val="0.54001822688830559"/>
        </c:manualLayout>
      </c:layout>
      <c:lineChart>
        <c:grouping val="standard"/>
        <c:varyColors val="0"/>
        <c:ser>
          <c:idx val="0"/>
          <c:order val="0"/>
          <c:tx>
            <c:strRef>
              <c:f>'AELA - Resumen'!$O$4</c:f>
              <c:strCache>
                <c:ptCount val="1"/>
                <c:pt idx="0">
                  <c:v>CUEL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'AELA - Resumen'!$N$5:$N$28</c:f>
              <c:numCache>
                <c:formatCode>mmm\-yy</c:formatCode>
                <c:ptCount val="2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</c:numCache>
            </c:numRef>
          </c:cat>
          <c:val>
            <c:numRef>
              <c:f>'AELA - Resumen'!$O$5:$O$28</c:f>
              <c:numCache>
                <c:formatCode>#,##0</c:formatCode>
                <c:ptCount val="24"/>
                <c:pt idx="0">
                  <c:v>10867.66118499999</c:v>
                </c:pt>
                <c:pt idx="1">
                  <c:v>8044.502717999997</c:v>
                </c:pt>
                <c:pt idx="2">
                  <c:v>8565.6743839999999</c:v>
                </c:pt>
                <c:pt idx="3">
                  <c:v>5566.2080419999993</c:v>
                </c:pt>
                <c:pt idx="4">
                  <c:v>6844.4378639999977</c:v>
                </c:pt>
                <c:pt idx="5">
                  <c:v>5897.3048740000077</c:v>
                </c:pt>
                <c:pt idx="6">
                  <c:v>7983.4239329999882</c:v>
                </c:pt>
                <c:pt idx="7">
                  <c:v>6892.9316280000048</c:v>
                </c:pt>
                <c:pt idx="8">
                  <c:v>9291.0622019999901</c:v>
                </c:pt>
                <c:pt idx="9">
                  <c:v>5938.0098550000048</c:v>
                </c:pt>
                <c:pt idx="10">
                  <c:v>8445.2357769999999</c:v>
                </c:pt>
                <c:pt idx="11">
                  <c:v>10123.320242</c:v>
                </c:pt>
                <c:pt idx="12">
                  <c:v>11088.466198506994</c:v>
                </c:pt>
                <c:pt idx="13">
                  <c:v>8442.3958182470033</c:v>
                </c:pt>
                <c:pt idx="14">
                  <c:v>8270.9864620099834</c:v>
                </c:pt>
                <c:pt idx="15">
                  <c:v>7310.5489726280002</c:v>
                </c:pt>
                <c:pt idx="16">
                  <c:v>2085.7922163789999</c:v>
                </c:pt>
                <c:pt idx="17">
                  <c:v>2113.155658536999</c:v>
                </c:pt>
                <c:pt idx="18">
                  <c:v>5158.9971254179973</c:v>
                </c:pt>
                <c:pt idx="19">
                  <c:v>8857.5086412510063</c:v>
                </c:pt>
                <c:pt idx="20">
                  <c:v>6538.2703664889987</c:v>
                </c:pt>
                <c:pt idx="21">
                  <c:v>7770.6076436670155</c:v>
                </c:pt>
                <c:pt idx="22">
                  <c:v>7731.994239921999</c:v>
                </c:pt>
                <c:pt idx="23">
                  <c:v>7861.1958189580009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D9-4576-8232-7A3DFAFE76BA}"/>
            </c:ext>
          </c:extLst>
        </c:ser>
        <c:ser>
          <c:idx val="1"/>
          <c:order val="1"/>
          <c:tx>
            <c:strRef>
              <c:f>'AELA - Resumen'!$P$4</c:f>
              <c:strCache>
                <c:ptCount val="1"/>
                <c:pt idx="0">
                  <c:v>SARCO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'AELA - Resumen'!$N$5:$N$28</c:f>
              <c:numCache>
                <c:formatCode>mmm\-yy</c:formatCode>
                <c:ptCount val="2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</c:numCache>
            </c:numRef>
          </c:cat>
          <c:val>
            <c:numRef>
              <c:f>'AELA - Resumen'!$P$5:$P$28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300.59288299999997</c:v>
                </c:pt>
                <c:pt idx="3">
                  <c:v>3439.6772950000041</c:v>
                </c:pt>
                <c:pt idx="4">
                  <c:v>7055.0388010000024</c:v>
                </c:pt>
                <c:pt idx="5">
                  <c:v>41957.220563000024</c:v>
                </c:pt>
                <c:pt idx="6">
                  <c:v>1293.507558</c:v>
                </c:pt>
                <c:pt idx="7">
                  <c:v>27212.250580000011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10948.447474999999</c:v>
                </c:pt>
                <c:pt idx="12">
                  <c:v>2485.5728167500001</c:v>
                </c:pt>
                <c:pt idx="13">
                  <c:v>3088.4158224819989</c:v>
                </c:pt>
                <c:pt idx="14">
                  <c:v>19617.499969413999</c:v>
                </c:pt>
                <c:pt idx="15">
                  <c:v>23589.856074134004</c:v>
                </c:pt>
                <c:pt idx="16">
                  <c:v>19112.61936871101</c:v>
                </c:pt>
                <c:pt idx="17">
                  <c:v>52451.174898448975</c:v>
                </c:pt>
                <c:pt idx="18">
                  <c:v>40376.031493366005</c:v>
                </c:pt>
                <c:pt idx="19">
                  <c:v>52747.650239300972</c:v>
                </c:pt>
                <c:pt idx="20">
                  <c:v>35865.979885036002</c:v>
                </c:pt>
                <c:pt idx="21">
                  <c:v>54609.224666344046</c:v>
                </c:pt>
                <c:pt idx="22">
                  <c:v>38544.168490371048</c:v>
                </c:pt>
                <c:pt idx="23">
                  <c:v>37882.101445291002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D9-4576-8232-7A3DFAFE76BA}"/>
            </c:ext>
          </c:extLst>
        </c:ser>
        <c:ser>
          <c:idx val="2"/>
          <c:order val="2"/>
          <c:tx>
            <c:strRef>
              <c:f>'AELA - Resumen'!$Q$4</c:f>
              <c:strCache>
                <c:ptCount val="1"/>
                <c:pt idx="0">
                  <c:v>AURORA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'AELA - Resumen'!$N$5:$N$28</c:f>
              <c:numCache>
                <c:formatCode>mmm\-yy</c:formatCode>
                <c:ptCount val="2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</c:numCache>
            </c:numRef>
          </c:cat>
          <c:val>
            <c:numRef>
              <c:f>'AELA - Resumen'!$Q$5:$Q$28</c:f>
              <c:numCache>
                <c:formatCode>#,##0</c:formatCode>
                <c:ptCount val="24"/>
                <c:pt idx="0">
                  <c:v>3757.0874939999981</c:v>
                </c:pt>
                <c:pt idx="1">
                  <c:v>4816.1735120000012</c:v>
                </c:pt>
                <c:pt idx="2">
                  <c:v>6887.8586010000017</c:v>
                </c:pt>
                <c:pt idx="3">
                  <c:v>8043.1431309999962</c:v>
                </c:pt>
                <c:pt idx="4">
                  <c:v>11597.535056999999</c:v>
                </c:pt>
                <c:pt idx="5">
                  <c:v>8847.3834619999961</c:v>
                </c:pt>
                <c:pt idx="6">
                  <c:v>10788.81126700001</c:v>
                </c:pt>
                <c:pt idx="7">
                  <c:v>17798.54919199998</c:v>
                </c:pt>
                <c:pt idx="8">
                  <c:v>23578.556537999997</c:v>
                </c:pt>
                <c:pt idx="9">
                  <c:v>26185.665025999999</c:v>
                </c:pt>
                <c:pt idx="10">
                  <c:v>24313.480303</c:v>
                </c:pt>
                <c:pt idx="11">
                  <c:v>18968.505409999991</c:v>
                </c:pt>
                <c:pt idx="12">
                  <c:v>13093.484048817994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1101.4241880260001</c:v>
                </c:pt>
                <c:pt idx="21">
                  <c:v>16571.060854039002</c:v>
                </c:pt>
                <c:pt idx="22">
                  <c:v>21351.779300888989</c:v>
                </c:pt>
                <c:pt idx="23">
                  <c:v>16204.438163038993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D9-4576-8232-7A3DFAFE7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098512"/>
        <c:axId val="1731301856"/>
      </c:lineChart>
      <c:dateAx>
        <c:axId val="830098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31301856"/>
        <c:crosses val="autoZero"/>
        <c:auto val="1"/>
        <c:lblOffset val="100"/>
        <c:baseTimeUnit val="months"/>
      </c:dateAx>
      <c:valAx>
        <c:axId val="173130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MWh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5.93030037911927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30098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342899</xdr:colOff>
      <xdr:row>20</xdr:row>
      <xdr:rowOff>47625</xdr:rowOff>
    </xdr:from>
    <xdr:to>
      <xdr:col>3</xdr:col>
      <xdr:colOff>1152525</xdr:colOff>
      <xdr:row>34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85DCCA2-F322-4750-A9A6-F60EAEB97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20</xdr:row>
      <xdr:rowOff>47625</xdr:rowOff>
    </xdr:from>
    <xdr:to>
      <xdr:col>8</xdr:col>
      <xdr:colOff>514350</xdr:colOff>
      <xdr:row>34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944221-E7B3-42B9-9F4E-18E49C092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8E2AB-39DF-4D46-9E5A-159D45552182}">
  <sheetPr codeName="Hoja1"/>
  <dimension ref="A1:V6110"/>
  <sheetViews>
    <sheetView zoomScale="85" zoomScaleNormal="85" workbookViewId="0">
      <pane xSplit="3" ySplit="4" topLeftCell="D5" activePane="bottomRight" state="frozen"/>
      <selection activeCell="E17" sqref="E17"/>
      <selection pane="topRight" activeCell="E17" sqref="E17"/>
      <selection pane="bottomLeft" activeCell="E17" sqref="E17"/>
      <selection pane="bottomRight" activeCell="C8" sqref="C8"/>
    </sheetView>
  </sheetViews>
  <sheetFormatPr baseColWidth="10" defaultColWidth="11.5" defaultRowHeight="12.75" customHeight="1" x14ac:dyDescent="0.2"/>
  <cols>
    <col min="1" max="1" width="10.6640625" style="1" bestFit="1" customWidth="1"/>
    <col min="2" max="2" width="11.33203125" style="111" bestFit="1" customWidth="1"/>
    <col min="3" max="4" width="12" style="111" bestFit="1" customWidth="1"/>
    <col min="5" max="5" width="12.1640625" style="111" bestFit="1" customWidth="1"/>
    <col min="6" max="7" width="14.5" style="111" bestFit="1" customWidth="1"/>
    <col min="8" max="9" width="10.6640625" style="111" bestFit="1" customWidth="1"/>
    <col min="10" max="10" width="10.1640625" style="1" bestFit="1" customWidth="1"/>
    <col min="11" max="11" width="6.83203125" style="1" bestFit="1" customWidth="1"/>
    <col min="12" max="12" width="9.5" style="1" bestFit="1" customWidth="1"/>
    <col min="13" max="13" width="12.83203125" style="1" bestFit="1" customWidth="1"/>
    <col min="14" max="19" width="11.5" style="1" customWidth="1"/>
    <col min="20" max="16384" width="11.5" style="1"/>
  </cols>
  <sheetData>
    <row r="1" spans="1:22" ht="12.75" customHeight="1" x14ac:dyDescent="0.2">
      <c r="C1" s="111">
        <v>30</v>
      </c>
      <c r="D1" s="111">
        <v>2884</v>
      </c>
      <c r="F1" s="111">
        <f>I2-I1+1</f>
        <v>2880</v>
      </c>
      <c r="H1" s="111" t="s">
        <v>0</v>
      </c>
      <c r="I1" s="111">
        <v>5</v>
      </c>
      <c r="J1" s="120">
        <f ca="1">OFFSET($B$1,I1-1,0)</f>
        <v>44501</v>
      </c>
      <c r="K1" s="1" t="str">
        <f ca="1">OFFSET($C$1,I1-1,0)</f>
        <v>0:15:00000</v>
      </c>
      <c r="L1" s="8"/>
      <c r="M1" s="8"/>
      <c r="N1" s="122" t="s">
        <v>146</v>
      </c>
      <c r="O1" s="69" t="s">
        <v>10</v>
      </c>
      <c r="P1" s="117">
        <v>0</v>
      </c>
      <c r="Q1" s="117">
        <v>0</v>
      </c>
      <c r="R1" s="117">
        <v>363.34878500000002</v>
      </c>
      <c r="S1" s="117">
        <v>130.17250100000001</v>
      </c>
    </row>
    <row r="2" spans="1:22" ht="12.75" customHeight="1" x14ac:dyDescent="0.2">
      <c r="C2" s="111">
        <v>31</v>
      </c>
      <c r="D2" s="111">
        <v>2980</v>
      </c>
      <c r="F2" s="112">
        <f>(F1)/24/4</f>
        <v>30</v>
      </c>
      <c r="H2" s="111" t="s">
        <v>1</v>
      </c>
      <c r="I2" s="111">
        <v>2884</v>
      </c>
      <c r="J2" s="120">
        <f ca="1">OFFSET($B$1,I2-1,0)</f>
        <v>44531</v>
      </c>
      <c r="K2" s="1" t="str">
        <f ca="1">OFFSET($C$1,I2-1,0)</f>
        <v>0:00:00000</v>
      </c>
      <c r="L2" s="6"/>
      <c r="N2" s="124" t="s">
        <v>147</v>
      </c>
      <c r="O2" s="110" t="s">
        <v>9</v>
      </c>
      <c r="P2" s="121">
        <v>0</v>
      </c>
      <c r="Q2" s="121">
        <v>0</v>
      </c>
      <c r="R2" s="121">
        <v>268.74206500000003</v>
      </c>
      <c r="S2" s="121">
        <v>126.347984</v>
      </c>
      <c r="T2" s="62"/>
      <c r="U2" s="62"/>
      <c r="V2" s="62"/>
    </row>
    <row r="3" spans="1:22" ht="18" customHeight="1" x14ac:dyDescent="0.2">
      <c r="N3" s="122" t="s">
        <v>147</v>
      </c>
      <c r="O3" s="1" t="s">
        <v>53</v>
      </c>
      <c r="P3" s="1">
        <v>0</v>
      </c>
      <c r="Q3" s="1">
        <v>0</v>
      </c>
      <c r="R3" s="1">
        <v>358.817139</v>
      </c>
      <c r="S3" s="1">
        <v>131.36772199999999</v>
      </c>
    </row>
    <row r="4" spans="1:22" ht="12.75" customHeight="1" x14ac:dyDescent="0.2">
      <c r="A4" s="1" t="s">
        <v>2</v>
      </c>
      <c r="B4" s="111" t="s">
        <v>3</v>
      </c>
      <c r="C4" s="111" t="s">
        <v>4</v>
      </c>
      <c r="D4" s="111" t="s">
        <v>23</v>
      </c>
      <c r="E4" s="111" t="s">
        <v>24</v>
      </c>
      <c r="F4" s="111" t="s">
        <v>25</v>
      </c>
      <c r="G4" s="111" t="s">
        <v>26</v>
      </c>
    </row>
    <row r="5" spans="1:22" ht="12.75" customHeight="1" x14ac:dyDescent="0.2">
      <c r="A5" s="85"/>
      <c r="B5" s="139">
        <v>44501</v>
      </c>
      <c r="C5" s="142" t="s">
        <v>53</v>
      </c>
      <c r="D5" s="141">
        <v>0</v>
      </c>
      <c r="E5" s="141">
        <v>0</v>
      </c>
      <c r="F5" s="141">
        <v>358.817139</v>
      </c>
      <c r="G5" s="141">
        <v>131.36772199999999</v>
      </c>
      <c r="H5" s="111">
        <f ca="1">IF(MID(OFFSET(H5,0,-5,1,1),2,1)=":",LEFT(OFFSET(H5,0,-5,1,1),1),LEFT(OFFSET(H5,0,-5,1,1),2))+1</f>
        <v>1</v>
      </c>
      <c r="I5" s="111">
        <f ca="1">IF(H5=H4,I4+1,1)</f>
        <v>1</v>
      </c>
      <c r="J5" s="1">
        <f>DAY(B5)</f>
        <v>1</v>
      </c>
      <c r="K5" s="1">
        <v>1</v>
      </c>
      <c r="L5" s="63">
        <f ca="1">COUNTIFS(INDIRECT("J"&amp;$I$1):INDIRECT("J"&amp;$I$2),K5)/(24*4)</f>
        <v>1</v>
      </c>
      <c r="O5" s="7"/>
      <c r="P5" s="2"/>
      <c r="Q5" s="2"/>
    </row>
    <row r="6" spans="1:22" ht="12.75" customHeight="1" x14ac:dyDescent="0.2">
      <c r="A6" s="85"/>
      <c r="B6" s="139">
        <v>44501</v>
      </c>
      <c r="C6" s="142" t="s">
        <v>54</v>
      </c>
      <c r="D6" s="141">
        <v>0</v>
      </c>
      <c r="E6" s="141">
        <v>0</v>
      </c>
      <c r="F6" s="141">
        <v>479.23577899999998</v>
      </c>
      <c r="G6" s="141">
        <v>137.73211699999999</v>
      </c>
      <c r="H6" s="111">
        <f t="shared" ref="H6:H69" ca="1" si="0">IF(MID(OFFSET(H6,0,-5,1,1),2,1)=":",LEFT(OFFSET(H6,0,-5,1,1),1),LEFT(OFFSET(H6,0,-5,1,1),2))+1</f>
        <v>1</v>
      </c>
      <c r="I6" s="111">
        <f ca="1">IF(H6=H5,I5+1,1)</f>
        <v>2</v>
      </c>
      <c r="J6" s="1">
        <f t="shared" ref="J6:J69" si="1">DAY(B6)</f>
        <v>1</v>
      </c>
      <c r="K6" s="1">
        <v>2</v>
      </c>
      <c r="L6" s="63">
        <f ca="1">COUNTIFS(INDIRECT("J"&amp;$I$1):INDIRECT("J"&amp;$I$2),K6)/(24*4)</f>
        <v>1</v>
      </c>
      <c r="O6" s="7"/>
    </row>
    <row r="7" spans="1:22" ht="12.75" customHeight="1" x14ac:dyDescent="0.2">
      <c r="A7" s="85"/>
      <c r="B7" s="139">
        <v>44501</v>
      </c>
      <c r="C7" s="142" t="s">
        <v>55</v>
      </c>
      <c r="D7" s="141">
        <v>0</v>
      </c>
      <c r="E7" s="141">
        <v>0</v>
      </c>
      <c r="F7" s="141">
        <v>502.32431000000003</v>
      </c>
      <c r="G7" s="141">
        <v>138.776184</v>
      </c>
      <c r="H7" s="111">
        <f t="shared" ca="1" si="0"/>
        <v>1</v>
      </c>
      <c r="I7" s="111">
        <f ca="1">IF(H7=H6,I6+1,1)</f>
        <v>3</v>
      </c>
      <c r="J7" s="1">
        <f t="shared" si="1"/>
        <v>1</v>
      </c>
      <c r="K7" s="1">
        <v>3</v>
      </c>
      <c r="L7" s="63">
        <f ca="1">COUNTIFS(INDIRECT("J"&amp;$I$1):INDIRECT("J"&amp;$I$2),K7)/(24*4)</f>
        <v>1</v>
      </c>
      <c r="O7" s="7"/>
    </row>
    <row r="8" spans="1:22" ht="12.75" customHeight="1" x14ac:dyDescent="0.2">
      <c r="A8" s="85"/>
      <c r="B8" s="139">
        <v>44501</v>
      </c>
      <c r="C8" s="142" t="s">
        <v>56</v>
      </c>
      <c r="D8" s="141">
        <v>0</v>
      </c>
      <c r="E8" s="141">
        <v>0</v>
      </c>
      <c r="F8" s="141">
        <v>716.30413799999997</v>
      </c>
      <c r="G8" s="141">
        <v>146.90283199999999</v>
      </c>
      <c r="H8" s="111">
        <f t="shared" ca="1" si="0"/>
        <v>2</v>
      </c>
      <c r="I8" s="111">
        <f ca="1">IF(H8=H7,I7+1,1)</f>
        <v>1</v>
      </c>
      <c r="J8" s="1">
        <f t="shared" si="1"/>
        <v>1</v>
      </c>
      <c r="K8" s="1">
        <v>4</v>
      </c>
      <c r="L8" s="63">
        <f ca="1">COUNTIFS(INDIRECT("J"&amp;$I$1):INDIRECT("J"&amp;$I$2),K8)/(24*4)</f>
        <v>1</v>
      </c>
      <c r="O8" s="7"/>
      <c r="P8" s="2"/>
      <c r="Q8" s="2"/>
    </row>
    <row r="9" spans="1:22" ht="12.75" customHeight="1" x14ac:dyDescent="0.2">
      <c r="A9" s="85"/>
      <c r="B9" s="139">
        <v>44501</v>
      </c>
      <c r="C9" s="142" t="s">
        <v>57</v>
      </c>
      <c r="D9" s="141">
        <v>0</v>
      </c>
      <c r="E9" s="141">
        <v>0</v>
      </c>
      <c r="F9" s="141">
        <v>469.80334499999998</v>
      </c>
      <c r="G9" s="141">
        <v>136.85496499999999</v>
      </c>
      <c r="H9" s="111">
        <f t="shared" ca="1" si="0"/>
        <v>2</v>
      </c>
      <c r="I9" s="111">
        <f t="shared" ref="I9:I69" ca="1" si="2">IF(H9=H8,I8+1,1)</f>
        <v>2</v>
      </c>
      <c r="J9" s="1">
        <f t="shared" si="1"/>
        <v>1</v>
      </c>
      <c r="K9" s="1">
        <v>5</v>
      </c>
      <c r="L9" s="63">
        <f ca="1">COUNTIFS(INDIRECT("J"&amp;$I$1):INDIRECT("J"&amp;$I$2),K9)/(24*4)</f>
        <v>1</v>
      </c>
      <c r="O9" s="7"/>
      <c r="P9" s="2"/>
      <c r="Q9" s="2"/>
    </row>
    <row r="10" spans="1:22" ht="12.75" customHeight="1" x14ac:dyDescent="0.2">
      <c r="A10" s="85"/>
      <c r="B10" s="139">
        <v>44501</v>
      </c>
      <c r="C10" s="142" t="s">
        <v>58</v>
      </c>
      <c r="D10" s="141">
        <v>0</v>
      </c>
      <c r="E10" s="141">
        <v>0</v>
      </c>
      <c r="F10" s="141">
        <v>307.24868800000002</v>
      </c>
      <c r="G10" s="141">
        <v>129.83734100000001</v>
      </c>
      <c r="H10" s="111">
        <f t="shared" ca="1" si="0"/>
        <v>2</v>
      </c>
      <c r="I10" s="111">
        <f t="shared" ca="1" si="2"/>
        <v>3</v>
      </c>
      <c r="J10" s="1">
        <f t="shared" si="1"/>
        <v>1</v>
      </c>
      <c r="K10" s="1">
        <v>6</v>
      </c>
      <c r="L10" s="63">
        <f ca="1">COUNTIFS(INDIRECT("J"&amp;$I$1):INDIRECT("J"&amp;$I$2),K10)/(24*4)</f>
        <v>1</v>
      </c>
      <c r="O10" s="7"/>
    </row>
    <row r="11" spans="1:22" ht="12.75" customHeight="1" x14ac:dyDescent="0.2">
      <c r="A11" s="85"/>
      <c r="B11" s="139">
        <v>44501</v>
      </c>
      <c r="C11" s="142" t="s">
        <v>59</v>
      </c>
      <c r="D11" s="141">
        <v>0</v>
      </c>
      <c r="E11" s="141">
        <v>0</v>
      </c>
      <c r="F11" s="141">
        <v>109.79858400000001</v>
      </c>
      <c r="G11" s="141">
        <v>122.19860799999999</v>
      </c>
      <c r="H11" s="111">
        <f t="shared" ca="1" si="0"/>
        <v>2</v>
      </c>
      <c r="I11" s="111">
        <f t="shared" ca="1" si="2"/>
        <v>4</v>
      </c>
      <c r="J11" s="1">
        <f t="shared" si="1"/>
        <v>1</v>
      </c>
      <c r="K11" s="1">
        <v>7</v>
      </c>
      <c r="L11" s="63">
        <f ca="1">COUNTIFS(INDIRECT("J"&amp;$I$1):INDIRECT("J"&amp;$I$2),K11)/(24*4)</f>
        <v>1</v>
      </c>
      <c r="O11" s="7"/>
    </row>
    <row r="12" spans="1:22" ht="12.75" customHeight="1" x14ac:dyDescent="0.2">
      <c r="A12" s="85"/>
      <c r="B12" s="139">
        <v>44501</v>
      </c>
      <c r="C12" s="142" t="s">
        <v>60</v>
      </c>
      <c r="D12" s="141">
        <v>0</v>
      </c>
      <c r="E12" s="141">
        <v>0</v>
      </c>
      <c r="F12" s="141">
        <v>136.88857999999999</v>
      </c>
      <c r="G12" s="141">
        <v>126.27758</v>
      </c>
      <c r="H12" s="111">
        <f t="shared" ca="1" si="0"/>
        <v>3</v>
      </c>
      <c r="I12" s="111">
        <f t="shared" ca="1" si="2"/>
        <v>1</v>
      </c>
      <c r="J12" s="1">
        <f t="shared" si="1"/>
        <v>1</v>
      </c>
      <c r="K12" s="1">
        <v>8</v>
      </c>
      <c r="L12" s="63">
        <f ca="1">COUNTIFS(INDIRECT("J"&amp;$I$1):INDIRECT("J"&amp;$I$2),K12)/(24*4)</f>
        <v>1</v>
      </c>
      <c r="O12" s="7"/>
    </row>
    <row r="13" spans="1:22" ht="12.75" customHeight="1" x14ac:dyDescent="0.2">
      <c r="A13" s="85"/>
      <c r="B13" s="139">
        <v>44501</v>
      </c>
      <c r="C13" s="142" t="s">
        <v>61</v>
      </c>
      <c r="D13" s="141">
        <v>0</v>
      </c>
      <c r="E13" s="141">
        <v>0</v>
      </c>
      <c r="F13" s="141">
        <v>121.083618</v>
      </c>
      <c r="G13" s="141">
        <v>124.96060199999999</v>
      </c>
      <c r="H13" s="111">
        <f t="shared" ca="1" si="0"/>
        <v>3</v>
      </c>
      <c r="I13" s="111">
        <f t="shared" ca="1" si="2"/>
        <v>2</v>
      </c>
      <c r="J13" s="1">
        <f t="shared" si="1"/>
        <v>1</v>
      </c>
      <c r="K13" s="1">
        <v>9</v>
      </c>
      <c r="L13" s="63">
        <f ca="1">COUNTIFS(INDIRECT("J"&amp;$I$1):INDIRECT("J"&amp;$I$2),K13)/(24*4)</f>
        <v>1</v>
      </c>
      <c r="O13" s="7"/>
    </row>
    <row r="14" spans="1:22" ht="12.75" customHeight="1" x14ac:dyDescent="0.2">
      <c r="A14" s="85"/>
      <c r="B14" s="139">
        <v>44501</v>
      </c>
      <c r="C14" s="142" t="s">
        <v>62</v>
      </c>
      <c r="D14" s="141">
        <v>0</v>
      </c>
      <c r="E14" s="141">
        <v>0</v>
      </c>
      <c r="F14" s="141">
        <v>31.297540999999999</v>
      </c>
      <c r="G14" s="141">
        <v>122.110832</v>
      </c>
      <c r="H14" s="111">
        <f t="shared" ca="1" si="0"/>
        <v>3</v>
      </c>
      <c r="I14" s="111">
        <f t="shared" ca="1" si="2"/>
        <v>3</v>
      </c>
      <c r="J14" s="1">
        <f t="shared" si="1"/>
        <v>1</v>
      </c>
      <c r="K14" s="1">
        <v>10</v>
      </c>
      <c r="L14" s="63">
        <f ca="1">COUNTIFS(INDIRECT("J"&amp;$I$1):INDIRECT("J"&amp;$I$2),K14)/(24*4)</f>
        <v>1</v>
      </c>
      <c r="O14" s="7"/>
    </row>
    <row r="15" spans="1:22" ht="12.75" customHeight="1" x14ac:dyDescent="0.2">
      <c r="A15" s="85"/>
      <c r="B15" s="139">
        <v>44501</v>
      </c>
      <c r="C15" s="142" t="s">
        <v>63</v>
      </c>
      <c r="D15" s="141">
        <v>2.8811369999999998</v>
      </c>
      <c r="E15" s="141">
        <v>0</v>
      </c>
      <c r="F15" s="141">
        <v>2.6181920000000001</v>
      </c>
      <c r="G15" s="141">
        <v>121.951851</v>
      </c>
      <c r="H15" s="111">
        <f t="shared" ca="1" si="0"/>
        <v>3</v>
      </c>
      <c r="I15" s="111">
        <f t="shared" ca="1" si="2"/>
        <v>4</v>
      </c>
      <c r="J15" s="1">
        <f t="shared" si="1"/>
        <v>1</v>
      </c>
      <c r="K15" s="1">
        <v>11</v>
      </c>
      <c r="L15" s="63">
        <f ca="1">COUNTIFS(INDIRECT("J"&amp;$I$1):INDIRECT("J"&amp;$I$2),K15)/(24*4)</f>
        <v>1</v>
      </c>
      <c r="O15" s="7"/>
    </row>
    <row r="16" spans="1:22" ht="12.75" customHeight="1" x14ac:dyDescent="0.2">
      <c r="A16" s="85"/>
      <c r="B16" s="139">
        <v>44501</v>
      </c>
      <c r="C16" s="142" t="s">
        <v>64</v>
      </c>
      <c r="D16" s="141">
        <v>25.463768000000002</v>
      </c>
      <c r="E16" s="141">
        <v>0</v>
      </c>
      <c r="F16" s="141">
        <v>0</v>
      </c>
      <c r="G16" s="141">
        <v>125.396866</v>
      </c>
      <c r="H16" s="111">
        <f t="shared" ca="1" si="0"/>
        <v>4</v>
      </c>
      <c r="I16" s="111">
        <f t="shared" ca="1" si="2"/>
        <v>1</v>
      </c>
      <c r="J16" s="1">
        <f t="shared" si="1"/>
        <v>1</v>
      </c>
      <c r="K16" s="1">
        <v>12</v>
      </c>
      <c r="L16" s="63">
        <f ca="1">COUNTIFS(INDIRECT("J"&amp;$I$1):INDIRECT("J"&amp;$I$2),K16)/(24*4)</f>
        <v>1</v>
      </c>
      <c r="O16" s="7"/>
    </row>
    <row r="17" spans="1:15" ht="12.75" customHeight="1" x14ac:dyDescent="0.2">
      <c r="A17" s="85"/>
      <c r="B17" s="139">
        <v>44501</v>
      </c>
      <c r="C17" s="142" t="s">
        <v>65</v>
      </c>
      <c r="D17" s="141">
        <v>28.255711000000002</v>
      </c>
      <c r="E17" s="141">
        <v>0</v>
      </c>
      <c r="F17" s="141">
        <v>0</v>
      </c>
      <c r="G17" s="141">
        <v>135.823624</v>
      </c>
      <c r="H17" s="111">
        <f t="shared" ca="1" si="0"/>
        <v>4</v>
      </c>
      <c r="I17" s="111">
        <f t="shared" ca="1" si="2"/>
        <v>2</v>
      </c>
      <c r="J17" s="1">
        <f t="shared" si="1"/>
        <v>1</v>
      </c>
      <c r="K17" s="1">
        <v>13</v>
      </c>
      <c r="L17" s="63">
        <f ca="1">COUNTIFS(INDIRECT("J"&amp;$I$1):INDIRECT("J"&amp;$I$2),K17)/(24*4)</f>
        <v>1</v>
      </c>
      <c r="O17" s="7"/>
    </row>
    <row r="18" spans="1:15" ht="12.75" customHeight="1" x14ac:dyDescent="0.2">
      <c r="A18" s="85"/>
      <c r="B18" s="139">
        <v>44501</v>
      </c>
      <c r="C18" s="142" t="s">
        <v>66</v>
      </c>
      <c r="D18" s="141">
        <v>23.996386000000001</v>
      </c>
      <c r="E18" s="141">
        <v>0</v>
      </c>
      <c r="F18" s="141">
        <v>0</v>
      </c>
      <c r="G18" s="141">
        <v>139.08654799999999</v>
      </c>
      <c r="H18" s="111">
        <f t="shared" ca="1" si="0"/>
        <v>4</v>
      </c>
      <c r="I18" s="111">
        <f t="shared" ca="1" si="2"/>
        <v>3</v>
      </c>
      <c r="J18" s="1">
        <f t="shared" si="1"/>
        <v>1</v>
      </c>
      <c r="K18" s="1">
        <v>14</v>
      </c>
      <c r="L18" s="63">
        <f ca="1">COUNTIFS(INDIRECT("J"&amp;$I$1):INDIRECT("J"&amp;$I$2),K18)/(24*4)</f>
        <v>1</v>
      </c>
      <c r="O18" s="7"/>
    </row>
    <row r="19" spans="1:15" ht="12.75" customHeight="1" x14ac:dyDescent="0.2">
      <c r="A19" s="85"/>
      <c r="B19" s="139">
        <v>44501</v>
      </c>
      <c r="C19" s="142" t="s">
        <v>67</v>
      </c>
      <c r="D19" s="141">
        <v>23.290130999999999</v>
      </c>
      <c r="E19" s="141">
        <v>0</v>
      </c>
      <c r="F19" s="141">
        <v>0</v>
      </c>
      <c r="G19" s="141">
        <v>139.44702100000001</v>
      </c>
      <c r="H19" s="111">
        <f t="shared" ca="1" si="0"/>
        <v>4</v>
      </c>
      <c r="I19" s="111">
        <f t="shared" ca="1" si="2"/>
        <v>4</v>
      </c>
      <c r="J19" s="1">
        <f t="shared" si="1"/>
        <v>1</v>
      </c>
      <c r="K19" s="1">
        <v>15</v>
      </c>
      <c r="L19" s="63">
        <f ca="1">COUNTIFS(INDIRECT("J"&amp;$I$1):INDIRECT("J"&amp;$I$2),K19)/(24*4)</f>
        <v>1</v>
      </c>
      <c r="O19" s="7"/>
    </row>
    <row r="20" spans="1:15" ht="12.75" customHeight="1" x14ac:dyDescent="0.2">
      <c r="A20" s="85"/>
      <c r="B20" s="139">
        <v>44501</v>
      </c>
      <c r="C20" s="142" t="s">
        <v>68</v>
      </c>
      <c r="D20" s="141">
        <v>23.094930999999999</v>
      </c>
      <c r="E20" s="141">
        <v>0</v>
      </c>
      <c r="F20" s="141">
        <v>0</v>
      </c>
      <c r="G20" s="141">
        <v>139.563614</v>
      </c>
      <c r="H20" s="111">
        <f t="shared" ca="1" si="0"/>
        <v>5</v>
      </c>
      <c r="I20" s="111">
        <f t="shared" ca="1" si="2"/>
        <v>1</v>
      </c>
      <c r="J20" s="1">
        <f t="shared" si="1"/>
        <v>1</v>
      </c>
      <c r="K20" s="1">
        <v>16</v>
      </c>
      <c r="L20" s="63">
        <f ca="1">COUNTIFS(INDIRECT("J"&amp;$I$1):INDIRECT("J"&amp;$I$2),K20)/(24*4)</f>
        <v>1</v>
      </c>
      <c r="O20" s="7"/>
    </row>
    <row r="21" spans="1:15" ht="12.75" customHeight="1" x14ac:dyDescent="0.2">
      <c r="A21" s="85"/>
      <c r="B21" s="139">
        <v>44501</v>
      </c>
      <c r="C21" s="142" t="s">
        <v>69</v>
      </c>
      <c r="D21" s="141">
        <v>24.091564000000002</v>
      </c>
      <c r="E21" s="141">
        <v>0</v>
      </c>
      <c r="F21" s="141">
        <v>0</v>
      </c>
      <c r="G21" s="141">
        <v>136.29184000000001</v>
      </c>
      <c r="H21" s="111">
        <f t="shared" ca="1" si="0"/>
        <v>5</v>
      </c>
      <c r="I21" s="111">
        <f t="shared" ca="1" si="2"/>
        <v>2</v>
      </c>
      <c r="J21" s="1">
        <f t="shared" si="1"/>
        <v>1</v>
      </c>
      <c r="K21" s="1">
        <v>17</v>
      </c>
      <c r="L21" s="63">
        <f ca="1">COUNTIFS(INDIRECT("J"&amp;$I$1):INDIRECT("J"&amp;$I$2),K21)/(24*4)</f>
        <v>1</v>
      </c>
      <c r="O21" s="7"/>
    </row>
    <row r="22" spans="1:15" ht="12.75" customHeight="1" x14ac:dyDescent="0.2">
      <c r="A22" s="85"/>
      <c r="B22" s="139">
        <v>44501</v>
      </c>
      <c r="C22" s="142" t="s">
        <v>70</v>
      </c>
      <c r="D22" s="141">
        <v>22.404757</v>
      </c>
      <c r="E22" s="141">
        <v>0</v>
      </c>
      <c r="F22" s="141">
        <v>0</v>
      </c>
      <c r="G22" s="141">
        <v>133.254425</v>
      </c>
      <c r="H22" s="111">
        <f t="shared" ca="1" si="0"/>
        <v>5</v>
      </c>
      <c r="I22" s="111">
        <f t="shared" ca="1" si="2"/>
        <v>3</v>
      </c>
      <c r="J22" s="1">
        <f t="shared" si="1"/>
        <v>1</v>
      </c>
      <c r="K22" s="1">
        <v>18</v>
      </c>
      <c r="L22" s="63">
        <f ca="1">COUNTIFS(INDIRECT("J"&amp;$I$1):INDIRECT("J"&amp;$I$2),K22)/(24*4)</f>
        <v>1</v>
      </c>
      <c r="O22" s="7"/>
    </row>
    <row r="23" spans="1:15" ht="12.75" customHeight="1" x14ac:dyDescent="0.2">
      <c r="A23" s="85"/>
      <c r="B23" s="139">
        <v>44501</v>
      </c>
      <c r="C23" s="142" t="s">
        <v>71</v>
      </c>
      <c r="D23" s="141">
        <v>22.413242</v>
      </c>
      <c r="E23" s="141">
        <v>0</v>
      </c>
      <c r="F23" s="141">
        <v>0</v>
      </c>
      <c r="G23" s="141">
        <v>130.63574199999999</v>
      </c>
      <c r="H23" s="111">
        <f t="shared" ca="1" si="0"/>
        <v>5</v>
      </c>
      <c r="I23" s="111">
        <f t="shared" ca="1" si="2"/>
        <v>4</v>
      </c>
      <c r="J23" s="1">
        <f t="shared" si="1"/>
        <v>1</v>
      </c>
      <c r="K23" s="1">
        <v>19</v>
      </c>
      <c r="L23" s="63">
        <f ca="1">COUNTIFS(INDIRECT("J"&amp;$I$1):INDIRECT("J"&amp;$I$2),K23)/(24*4)</f>
        <v>1</v>
      </c>
      <c r="O23" s="7"/>
    </row>
    <row r="24" spans="1:15" ht="12.75" customHeight="1" x14ac:dyDescent="0.2">
      <c r="A24" s="85"/>
      <c r="B24" s="139">
        <v>44501</v>
      </c>
      <c r="C24" s="142" t="s">
        <v>22</v>
      </c>
      <c r="D24" s="141">
        <v>20.576946</v>
      </c>
      <c r="E24" s="141">
        <v>0</v>
      </c>
      <c r="F24" s="141">
        <v>0</v>
      </c>
      <c r="G24" s="141">
        <v>136.19490099999999</v>
      </c>
      <c r="H24" s="111">
        <f t="shared" ca="1" si="0"/>
        <v>6</v>
      </c>
      <c r="I24" s="111">
        <f t="shared" ca="1" si="2"/>
        <v>1</v>
      </c>
      <c r="J24" s="1">
        <f t="shared" si="1"/>
        <v>1</v>
      </c>
      <c r="K24" s="1">
        <v>20</v>
      </c>
      <c r="L24" s="63">
        <f ca="1">COUNTIFS(INDIRECT("J"&amp;$I$1):INDIRECT("J"&amp;$I$2),K24)/(24*4)</f>
        <v>1</v>
      </c>
      <c r="O24" s="7"/>
    </row>
    <row r="25" spans="1:15" ht="12.75" customHeight="1" x14ac:dyDescent="0.2">
      <c r="A25" s="85"/>
      <c r="B25" s="139">
        <v>44501</v>
      </c>
      <c r="C25" s="142" t="s">
        <v>72</v>
      </c>
      <c r="D25" s="141">
        <v>7.552295</v>
      </c>
      <c r="E25" s="141">
        <v>0</v>
      </c>
      <c r="F25" s="141">
        <v>10.332787</v>
      </c>
      <c r="G25" s="141">
        <v>135.770477</v>
      </c>
      <c r="H25" s="111">
        <f t="shared" ca="1" si="0"/>
        <v>6</v>
      </c>
      <c r="I25" s="111">
        <f t="shared" ca="1" si="2"/>
        <v>2</v>
      </c>
      <c r="J25" s="1">
        <f t="shared" si="1"/>
        <v>1</v>
      </c>
      <c r="K25" s="1">
        <v>21</v>
      </c>
      <c r="L25" s="63">
        <f ca="1">COUNTIFS(INDIRECT("J"&amp;$I$1):INDIRECT("J"&amp;$I$2),K25)/(24*4)</f>
        <v>1</v>
      </c>
      <c r="O25" s="7"/>
    </row>
    <row r="26" spans="1:15" ht="12.75" customHeight="1" x14ac:dyDescent="0.2">
      <c r="A26" s="85"/>
      <c r="B26" s="139">
        <v>44501</v>
      </c>
      <c r="C26" s="142" t="s">
        <v>73</v>
      </c>
      <c r="D26" s="141">
        <v>0</v>
      </c>
      <c r="E26" s="141">
        <v>0</v>
      </c>
      <c r="F26" s="141">
        <v>186.69693000000001</v>
      </c>
      <c r="G26" s="141">
        <v>137.04844700000001</v>
      </c>
      <c r="H26" s="111">
        <f t="shared" ca="1" si="0"/>
        <v>6</v>
      </c>
      <c r="I26" s="111">
        <f t="shared" ca="1" si="2"/>
        <v>3</v>
      </c>
      <c r="J26" s="1">
        <f t="shared" si="1"/>
        <v>1</v>
      </c>
      <c r="K26" s="1">
        <v>22</v>
      </c>
      <c r="L26" s="63">
        <f ca="1">COUNTIFS(INDIRECT("J"&amp;$I$1):INDIRECT("J"&amp;$I$2),K26)/(24*4)</f>
        <v>1</v>
      </c>
      <c r="O26" s="7"/>
    </row>
    <row r="27" spans="1:15" ht="12.75" customHeight="1" x14ac:dyDescent="0.2">
      <c r="A27" s="85"/>
      <c r="B27" s="139">
        <v>44501</v>
      </c>
      <c r="C27" s="142" t="s">
        <v>74</v>
      </c>
      <c r="D27" s="141">
        <v>0</v>
      </c>
      <c r="E27" s="141">
        <v>0</v>
      </c>
      <c r="F27" s="141">
        <v>267.44369499999999</v>
      </c>
      <c r="G27" s="141">
        <v>133.98573300000001</v>
      </c>
      <c r="H27" s="111">
        <f t="shared" ca="1" si="0"/>
        <v>6</v>
      </c>
      <c r="I27" s="111">
        <f t="shared" ca="1" si="2"/>
        <v>4</v>
      </c>
      <c r="J27" s="1">
        <f t="shared" si="1"/>
        <v>1</v>
      </c>
      <c r="K27" s="1">
        <v>23</v>
      </c>
      <c r="L27" s="63">
        <f ca="1">COUNTIFS(INDIRECT("J"&amp;$I$1):INDIRECT("J"&amp;$I$2),K27)/(24*4)</f>
        <v>1</v>
      </c>
      <c r="O27" s="7"/>
    </row>
    <row r="28" spans="1:15" ht="12.75" customHeight="1" x14ac:dyDescent="0.2">
      <c r="A28" s="85"/>
      <c r="B28" s="139">
        <v>44501</v>
      </c>
      <c r="C28" s="142" t="s">
        <v>75</v>
      </c>
      <c r="D28" s="141">
        <v>0</v>
      </c>
      <c r="E28" s="141">
        <v>0</v>
      </c>
      <c r="F28" s="141">
        <v>643.74682600000006</v>
      </c>
      <c r="G28" s="141">
        <v>145.347443</v>
      </c>
      <c r="H28" s="111">
        <f t="shared" ca="1" si="0"/>
        <v>7</v>
      </c>
      <c r="I28" s="111">
        <f t="shared" ca="1" si="2"/>
        <v>1</v>
      </c>
      <c r="J28" s="1">
        <f t="shared" si="1"/>
        <v>1</v>
      </c>
      <c r="K28" s="1">
        <v>24</v>
      </c>
      <c r="L28" s="63">
        <f ca="1">COUNTIFS(INDIRECT("J"&amp;$I$1):INDIRECT("J"&amp;$I$2),K28)/(24*4)</f>
        <v>1</v>
      </c>
      <c r="O28" s="7"/>
    </row>
    <row r="29" spans="1:15" ht="12.75" customHeight="1" x14ac:dyDescent="0.2">
      <c r="A29" s="85"/>
      <c r="B29" s="139">
        <v>44501</v>
      </c>
      <c r="C29" s="142" t="s">
        <v>76</v>
      </c>
      <c r="D29" s="141">
        <v>0</v>
      </c>
      <c r="E29" s="141">
        <v>0</v>
      </c>
      <c r="F29" s="141">
        <v>656.87292500000001</v>
      </c>
      <c r="G29" s="141">
        <v>145.199265</v>
      </c>
      <c r="H29" s="111">
        <f t="shared" ca="1" si="0"/>
        <v>7</v>
      </c>
      <c r="I29" s="111">
        <f t="shared" ca="1" si="2"/>
        <v>2</v>
      </c>
      <c r="J29" s="1">
        <f t="shared" si="1"/>
        <v>1</v>
      </c>
      <c r="K29" s="1">
        <v>25</v>
      </c>
      <c r="L29" s="63">
        <f ca="1">COUNTIFS(INDIRECT("J"&amp;$I$1):INDIRECT("J"&amp;$I$2),K29)/(24*4)</f>
        <v>1</v>
      </c>
      <c r="O29" s="7"/>
    </row>
    <row r="30" spans="1:15" ht="12.75" customHeight="1" x14ac:dyDescent="0.2">
      <c r="A30" s="85"/>
      <c r="B30" s="139">
        <v>44501</v>
      </c>
      <c r="C30" s="142" t="s">
        <v>77</v>
      </c>
      <c r="D30" s="141">
        <v>0</v>
      </c>
      <c r="E30" s="141">
        <v>0</v>
      </c>
      <c r="F30" s="141">
        <v>649.97540300000003</v>
      </c>
      <c r="G30" s="141">
        <v>143.73170500000001</v>
      </c>
      <c r="H30" s="111">
        <f t="shared" ca="1" si="0"/>
        <v>7</v>
      </c>
      <c r="I30" s="111">
        <f t="shared" ca="1" si="2"/>
        <v>3</v>
      </c>
      <c r="J30" s="1">
        <f t="shared" si="1"/>
        <v>1</v>
      </c>
      <c r="K30" s="1">
        <v>26</v>
      </c>
      <c r="L30" s="63">
        <f ca="1">COUNTIFS(INDIRECT("J"&amp;$I$1):INDIRECT("J"&amp;$I$2),K30)/(24*4)</f>
        <v>1</v>
      </c>
      <c r="O30" s="7"/>
    </row>
    <row r="31" spans="1:15" ht="12.75" customHeight="1" x14ac:dyDescent="0.2">
      <c r="A31" s="85"/>
      <c r="B31" s="139">
        <v>44501</v>
      </c>
      <c r="C31" s="142" t="s">
        <v>78</v>
      </c>
      <c r="D31" s="141">
        <v>0</v>
      </c>
      <c r="E31" s="141">
        <v>0</v>
      </c>
      <c r="F31" s="141">
        <v>745.17040999999995</v>
      </c>
      <c r="G31" s="141">
        <v>146.749908</v>
      </c>
      <c r="H31" s="111">
        <f t="shared" ca="1" si="0"/>
        <v>7</v>
      </c>
      <c r="I31" s="111">
        <f t="shared" ca="1" si="2"/>
        <v>4</v>
      </c>
      <c r="J31" s="1">
        <f t="shared" si="1"/>
        <v>1</v>
      </c>
      <c r="K31" s="1">
        <v>27</v>
      </c>
      <c r="L31" s="63">
        <f ca="1">COUNTIFS(INDIRECT("J"&amp;$I$1):INDIRECT("J"&amp;$I$2),K31)/(24*4)</f>
        <v>1</v>
      </c>
      <c r="O31" s="7"/>
    </row>
    <row r="32" spans="1:15" ht="12.75" customHeight="1" x14ac:dyDescent="0.2">
      <c r="A32" s="85"/>
      <c r="B32" s="139">
        <v>44501</v>
      </c>
      <c r="C32" s="142" t="s">
        <v>79</v>
      </c>
      <c r="D32" s="141">
        <v>0</v>
      </c>
      <c r="E32" s="141">
        <v>0</v>
      </c>
      <c r="F32" s="141">
        <v>915.41540499999996</v>
      </c>
      <c r="G32" s="141">
        <v>150.754929</v>
      </c>
      <c r="H32" s="111">
        <f t="shared" ca="1" si="0"/>
        <v>8</v>
      </c>
      <c r="I32" s="111">
        <f t="shared" ca="1" si="2"/>
        <v>1</v>
      </c>
      <c r="J32" s="1">
        <f t="shared" si="1"/>
        <v>1</v>
      </c>
      <c r="K32" s="1">
        <v>28</v>
      </c>
      <c r="L32" s="63">
        <f ca="1">COUNTIFS(INDIRECT("J"&amp;$I$1):INDIRECT("J"&amp;$I$2),K32)/(24*4)</f>
        <v>1</v>
      </c>
      <c r="O32" s="7"/>
    </row>
    <row r="33" spans="1:15" ht="12.75" customHeight="1" x14ac:dyDescent="0.2">
      <c r="A33" s="85"/>
      <c r="B33" s="139">
        <v>44501</v>
      </c>
      <c r="C33" s="142" t="s">
        <v>80</v>
      </c>
      <c r="D33" s="141">
        <v>0</v>
      </c>
      <c r="E33" s="141">
        <v>0</v>
      </c>
      <c r="F33" s="141">
        <v>851.26574700000003</v>
      </c>
      <c r="G33" s="141">
        <v>148.015961</v>
      </c>
      <c r="H33" s="111">
        <f t="shared" ca="1" si="0"/>
        <v>8</v>
      </c>
      <c r="I33" s="111">
        <f t="shared" ca="1" si="2"/>
        <v>2</v>
      </c>
      <c r="J33" s="1">
        <f t="shared" si="1"/>
        <v>1</v>
      </c>
      <c r="K33" s="1">
        <v>29</v>
      </c>
      <c r="L33" s="63">
        <f ca="1">COUNTIFS(INDIRECT("J"&amp;$I$1):INDIRECT("J"&amp;$I$2),K33)/(24*4)</f>
        <v>1</v>
      </c>
      <c r="O33" s="7"/>
    </row>
    <row r="34" spans="1:15" ht="12.75" customHeight="1" x14ac:dyDescent="0.2">
      <c r="A34" s="85"/>
      <c r="B34" s="139">
        <v>44501</v>
      </c>
      <c r="C34" s="142" t="s">
        <v>81</v>
      </c>
      <c r="D34" s="141">
        <v>0</v>
      </c>
      <c r="E34" s="141">
        <v>0</v>
      </c>
      <c r="F34" s="141">
        <v>849.64569100000006</v>
      </c>
      <c r="G34" s="141">
        <v>149.233734</v>
      </c>
      <c r="H34" s="111">
        <f t="shared" ca="1" si="0"/>
        <v>8</v>
      </c>
      <c r="I34" s="111">
        <f t="shared" ca="1" si="2"/>
        <v>3</v>
      </c>
      <c r="J34" s="1">
        <f t="shared" si="1"/>
        <v>1</v>
      </c>
      <c r="K34" s="1">
        <v>30</v>
      </c>
      <c r="L34" s="63">
        <f ca="1">COUNTIFS(INDIRECT("J"&amp;$I$1):INDIRECT("J"&amp;$I$2),K34)/(24*4)</f>
        <v>1</v>
      </c>
      <c r="O34" s="7"/>
    </row>
    <row r="35" spans="1:15" ht="12.75" customHeight="1" x14ac:dyDescent="0.2">
      <c r="A35" s="85"/>
      <c r="B35" s="139">
        <v>44501</v>
      </c>
      <c r="C35" s="142" t="s">
        <v>82</v>
      </c>
      <c r="D35" s="141">
        <v>0</v>
      </c>
      <c r="E35" s="141">
        <v>0</v>
      </c>
      <c r="F35" s="141">
        <v>832.05279499999995</v>
      </c>
      <c r="G35" s="141">
        <v>149.33865399999999</v>
      </c>
      <c r="H35" s="111">
        <f t="shared" ca="1" si="0"/>
        <v>8</v>
      </c>
      <c r="I35" s="111">
        <f t="shared" ca="1" si="2"/>
        <v>4</v>
      </c>
      <c r="J35" s="1">
        <f t="shared" si="1"/>
        <v>1</v>
      </c>
      <c r="K35" s="1">
        <v>31</v>
      </c>
      <c r="L35" s="63">
        <f ca="1">COUNTIFS(INDIRECT("J"&amp;$I$1):INDIRECT("J"&amp;$I$2),K35)/(24*4)</f>
        <v>0</v>
      </c>
      <c r="O35" s="7"/>
    </row>
    <row r="36" spans="1:15" ht="12.75" customHeight="1" x14ac:dyDescent="0.2">
      <c r="A36" s="85"/>
      <c r="B36" s="139">
        <v>44501</v>
      </c>
      <c r="C36" s="142" t="s">
        <v>83</v>
      </c>
      <c r="D36" s="141">
        <v>0</v>
      </c>
      <c r="E36" s="141">
        <v>0</v>
      </c>
      <c r="F36" s="141">
        <v>582.88500999999997</v>
      </c>
      <c r="G36" s="141">
        <v>142.25608800000001</v>
      </c>
      <c r="H36" s="111">
        <f t="shared" ca="1" si="0"/>
        <v>9</v>
      </c>
      <c r="I36" s="111">
        <f t="shared" ca="1" si="2"/>
        <v>1</v>
      </c>
      <c r="J36" s="1">
        <f t="shared" si="1"/>
        <v>1</v>
      </c>
      <c r="O36" s="7"/>
    </row>
    <row r="37" spans="1:15" ht="12.75" customHeight="1" x14ac:dyDescent="0.2">
      <c r="A37" s="85"/>
      <c r="B37" s="139">
        <v>44501</v>
      </c>
      <c r="C37" s="142" t="s">
        <v>84</v>
      </c>
      <c r="D37" s="141">
        <v>0</v>
      </c>
      <c r="E37" s="141">
        <v>0</v>
      </c>
      <c r="F37" s="141">
        <v>345.94662499999998</v>
      </c>
      <c r="G37" s="141">
        <v>130.88897700000001</v>
      </c>
      <c r="H37" s="111">
        <f t="shared" ca="1" si="0"/>
        <v>9</v>
      </c>
      <c r="I37" s="111">
        <f t="shared" ca="1" si="2"/>
        <v>2</v>
      </c>
      <c r="J37" s="1">
        <f t="shared" si="1"/>
        <v>1</v>
      </c>
      <c r="O37" s="7"/>
    </row>
    <row r="38" spans="1:15" ht="12.75" customHeight="1" x14ac:dyDescent="0.2">
      <c r="A38" s="85"/>
      <c r="B38" s="139">
        <v>44501</v>
      </c>
      <c r="C38" s="142" t="s">
        <v>85</v>
      </c>
      <c r="D38" s="141">
        <v>0</v>
      </c>
      <c r="E38" s="141">
        <v>0</v>
      </c>
      <c r="F38" s="141">
        <v>90.241776000000002</v>
      </c>
      <c r="G38" s="141">
        <v>118.699051</v>
      </c>
      <c r="H38" s="111">
        <f t="shared" ca="1" si="0"/>
        <v>9</v>
      </c>
      <c r="I38" s="111">
        <f t="shared" ca="1" si="2"/>
        <v>3</v>
      </c>
      <c r="J38" s="1">
        <f t="shared" si="1"/>
        <v>1</v>
      </c>
      <c r="O38" s="7"/>
    </row>
    <row r="39" spans="1:15" ht="12.75" customHeight="1" x14ac:dyDescent="0.2">
      <c r="A39" s="85"/>
      <c r="B39" s="139">
        <v>44501</v>
      </c>
      <c r="C39" s="142" t="s">
        <v>86</v>
      </c>
      <c r="D39" s="141">
        <v>27.506371000000001</v>
      </c>
      <c r="E39" s="141">
        <v>0</v>
      </c>
      <c r="F39" s="141">
        <v>2.236618</v>
      </c>
      <c r="G39" s="141">
        <v>114.134254</v>
      </c>
      <c r="H39" s="111">
        <f t="shared" ca="1" si="0"/>
        <v>9</v>
      </c>
      <c r="I39" s="111">
        <f t="shared" ca="1" si="2"/>
        <v>4</v>
      </c>
      <c r="J39" s="1">
        <f t="shared" si="1"/>
        <v>1</v>
      </c>
      <c r="O39" s="7"/>
    </row>
    <row r="40" spans="1:15" ht="12.75" customHeight="1" x14ac:dyDescent="0.2">
      <c r="A40" s="85"/>
      <c r="B40" s="139">
        <v>44501</v>
      </c>
      <c r="C40" s="142" t="s">
        <v>87</v>
      </c>
      <c r="D40" s="141">
        <v>30.884785000000001</v>
      </c>
      <c r="E40" s="141">
        <v>0</v>
      </c>
      <c r="F40" s="141">
        <v>0</v>
      </c>
      <c r="G40" s="141">
        <v>127.490753</v>
      </c>
      <c r="H40" s="111">
        <f t="shared" ca="1" si="0"/>
        <v>10</v>
      </c>
      <c r="I40" s="111">
        <f t="shared" ca="1" si="2"/>
        <v>1</v>
      </c>
      <c r="J40" s="1">
        <f t="shared" si="1"/>
        <v>1</v>
      </c>
      <c r="O40" s="7"/>
    </row>
    <row r="41" spans="1:15" ht="12.75" customHeight="1" x14ac:dyDescent="0.2">
      <c r="A41" s="85"/>
      <c r="B41" s="139">
        <v>44501</v>
      </c>
      <c r="C41" s="142" t="s">
        <v>88</v>
      </c>
      <c r="D41" s="141">
        <v>17.43177</v>
      </c>
      <c r="E41" s="141">
        <v>0</v>
      </c>
      <c r="F41" s="141">
        <v>3.4671059999999998</v>
      </c>
      <c r="G41" s="141">
        <v>129.947205</v>
      </c>
      <c r="H41" s="111">
        <f t="shared" ca="1" si="0"/>
        <v>10</v>
      </c>
      <c r="I41" s="111">
        <f t="shared" ca="1" si="2"/>
        <v>2</v>
      </c>
      <c r="J41" s="1">
        <f t="shared" si="1"/>
        <v>1</v>
      </c>
      <c r="O41" s="7"/>
    </row>
    <row r="42" spans="1:15" ht="12.75" customHeight="1" x14ac:dyDescent="0.2">
      <c r="A42" s="85"/>
      <c r="B42" s="139">
        <v>44501</v>
      </c>
      <c r="C42" s="142" t="s">
        <v>89</v>
      </c>
      <c r="D42" s="141">
        <v>26.09601</v>
      </c>
      <c r="E42" s="141">
        <v>0</v>
      </c>
      <c r="F42" s="141">
        <v>1.8731340000000001</v>
      </c>
      <c r="G42" s="141">
        <v>124.49929</v>
      </c>
      <c r="H42" s="111">
        <f t="shared" ca="1" si="0"/>
        <v>10</v>
      </c>
      <c r="I42" s="111">
        <f t="shared" ca="1" si="2"/>
        <v>3</v>
      </c>
      <c r="J42" s="1">
        <f t="shared" si="1"/>
        <v>1</v>
      </c>
      <c r="O42" s="7"/>
    </row>
    <row r="43" spans="1:15" ht="12.75" customHeight="1" x14ac:dyDescent="0.2">
      <c r="A43" s="85"/>
      <c r="B43" s="139">
        <v>44501</v>
      </c>
      <c r="C43" s="142" t="s">
        <v>90</v>
      </c>
      <c r="D43" s="141">
        <v>23.013908000000001</v>
      </c>
      <c r="E43" s="141">
        <v>0</v>
      </c>
      <c r="F43" s="141">
        <v>0</v>
      </c>
      <c r="G43" s="141">
        <v>131.69718900000001</v>
      </c>
      <c r="H43" s="111">
        <f t="shared" ca="1" si="0"/>
        <v>10</v>
      </c>
      <c r="I43" s="111">
        <f t="shared" ca="1" si="2"/>
        <v>4</v>
      </c>
      <c r="J43" s="1">
        <f t="shared" si="1"/>
        <v>1</v>
      </c>
      <c r="O43" s="7"/>
    </row>
    <row r="44" spans="1:15" ht="12.75" customHeight="1" x14ac:dyDescent="0.2">
      <c r="A44" s="85"/>
      <c r="B44" s="139">
        <v>44501</v>
      </c>
      <c r="C44" s="142" t="s">
        <v>91</v>
      </c>
      <c r="D44" s="141">
        <v>21.229088000000001</v>
      </c>
      <c r="E44" s="141">
        <v>0</v>
      </c>
      <c r="F44" s="141">
        <v>0</v>
      </c>
      <c r="G44" s="141">
        <v>132.949173</v>
      </c>
      <c r="H44" s="111">
        <f t="shared" ca="1" si="0"/>
        <v>11</v>
      </c>
      <c r="I44" s="111">
        <f t="shared" ca="1" si="2"/>
        <v>1</v>
      </c>
      <c r="J44" s="1">
        <f t="shared" si="1"/>
        <v>1</v>
      </c>
      <c r="O44" s="7"/>
    </row>
    <row r="45" spans="1:15" ht="12.75" customHeight="1" x14ac:dyDescent="0.2">
      <c r="A45" s="85"/>
      <c r="B45" s="139">
        <v>44501</v>
      </c>
      <c r="C45" s="142" t="s">
        <v>92</v>
      </c>
      <c r="D45" s="141">
        <v>20.767987999999999</v>
      </c>
      <c r="E45" s="141">
        <v>0</v>
      </c>
      <c r="F45" s="141">
        <v>0</v>
      </c>
      <c r="G45" s="141">
        <v>132.905869</v>
      </c>
      <c r="H45" s="111">
        <f t="shared" ca="1" si="0"/>
        <v>11</v>
      </c>
      <c r="I45" s="111">
        <f t="shared" ca="1" si="2"/>
        <v>2</v>
      </c>
      <c r="J45" s="1">
        <f t="shared" si="1"/>
        <v>1</v>
      </c>
      <c r="O45" s="7"/>
    </row>
    <row r="46" spans="1:15" ht="12.75" customHeight="1" x14ac:dyDescent="0.2">
      <c r="A46" s="85"/>
      <c r="B46" s="139">
        <v>44501</v>
      </c>
      <c r="C46" s="142" t="s">
        <v>93</v>
      </c>
      <c r="D46" s="141">
        <v>20.439071999999999</v>
      </c>
      <c r="E46" s="141">
        <v>0</v>
      </c>
      <c r="F46" s="141">
        <v>0</v>
      </c>
      <c r="G46" s="141">
        <v>134.21931499999999</v>
      </c>
      <c r="H46" s="111">
        <f t="shared" ca="1" si="0"/>
        <v>11</v>
      </c>
      <c r="I46" s="111">
        <f t="shared" ca="1" si="2"/>
        <v>3</v>
      </c>
      <c r="J46" s="1">
        <f t="shared" si="1"/>
        <v>1</v>
      </c>
      <c r="O46" s="7"/>
    </row>
    <row r="47" spans="1:15" ht="12.75" customHeight="1" x14ac:dyDescent="0.2">
      <c r="A47" s="85"/>
      <c r="B47" s="139">
        <v>44501</v>
      </c>
      <c r="C47" s="142" t="s">
        <v>94</v>
      </c>
      <c r="D47" s="141">
        <v>20.128776999999999</v>
      </c>
      <c r="E47" s="141">
        <v>0</v>
      </c>
      <c r="F47" s="141">
        <v>0</v>
      </c>
      <c r="G47" s="141">
        <v>134.11404400000001</v>
      </c>
      <c r="H47" s="111">
        <f t="shared" ca="1" si="0"/>
        <v>11</v>
      </c>
      <c r="I47" s="111">
        <f t="shared" ca="1" si="2"/>
        <v>4</v>
      </c>
      <c r="J47" s="1">
        <f t="shared" si="1"/>
        <v>1</v>
      </c>
      <c r="O47" s="7"/>
    </row>
    <row r="48" spans="1:15" ht="12.75" customHeight="1" x14ac:dyDescent="0.2">
      <c r="A48" s="85"/>
      <c r="B48" s="139">
        <v>44501</v>
      </c>
      <c r="C48" s="142" t="s">
        <v>95</v>
      </c>
      <c r="D48" s="141">
        <v>20.174337000000001</v>
      </c>
      <c r="E48" s="141">
        <v>0</v>
      </c>
      <c r="F48" s="141">
        <v>0</v>
      </c>
      <c r="G48" s="141">
        <v>133.70730599999999</v>
      </c>
      <c r="H48" s="111">
        <f t="shared" ca="1" si="0"/>
        <v>12</v>
      </c>
      <c r="I48" s="111">
        <f t="shared" ca="1" si="2"/>
        <v>1</v>
      </c>
      <c r="J48" s="1">
        <f t="shared" si="1"/>
        <v>1</v>
      </c>
      <c r="O48" s="7"/>
    </row>
    <row r="49" spans="1:15" ht="12.75" customHeight="1" x14ac:dyDescent="0.2">
      <c r="A49" s="85"/>
      <c r="B49" s="139">
        <v>44501</v>
      </c>
      <c r="C49" s="142" t="s">
        <v>96</v>
      </c>
      <c r="D49" s="141">
        <v>21.007914</v>
      </c>
      <c r="E49" s="141">
        <v>0</v>
      </c>
      <c r="F49" s="141">
        <v>0</v>
      </c>
      <c r="G49" s="141">
        <v>136.375809</v>
      </c>
      <c r="H49" s="111">
        <f t="shared" ca="1" si="0"/>
        <v>12</v>
      </c>
      <c r="I49" s="111">
        <f t="shared" ca="1" si="2"/>
        <v>2</v>
      </c>
      <c r="J49" s="1">
        <f t="shared" si="1"/>
        <v>1</v>
      </c>
      <c r="O49" s="7"/>
    </row>
    <row r="50" spans="1:15" ht="12.75" customHeight="1" x14ac:dyDescent="0.2">
      <c r="A50" s="85"/>
      <c r="B50" s="139">
        <v>44501</v>
      </c>
      <c r="C50" s="142" t="s">
        <v>97</v>
      </c>
      <c r="D50" s="141">
        <v>22.330871999999999</v>
      </c>
      <c r="E50" s="141">
        <v>0</v>
      </c>
      <c r="F50" s="141">
        <v>0</v>
      </c>
      <c r="G50" s="141">
        <v>140.03276099999999</v>
      </c>
      <c r="H50" s="111">
        <f t="shared" ca="1" si="0"/>
        <v>12</v>
      </c>
      <c r="I50" s="111">
        <f t="shared" ca="1" si="2"/>
        <v>3</v>
      </c>
      <c r="J50" s="1">
        <f t="shared" si="1"/>
        <v>1</v>
      </c>
      <c r="O50" s="7"/>
    </row>
    <row r="51" spans="1:15" ht="12.75" customHeight="1" x14ac:dyDescent="0.2">
      <c r="A51" s="85"/>
      <c r="B51" s="139">
        <v>44501</v>
      </c>
      <c r="C51" s="142" t="s">
        <v>98</v>
      </c>
      <c r="D51" s="141">
        <v>22.238614999999999</v>
      </c>
      <c r="E51" s="141">
        <v>0</v>
      </c>
      <c r="F51" s="141">
        <v>0</v>
      </c>
      <c r="G51" s="141">
        <v>139.712738</v>
      </c>
      <c r="H51" s="111">
        <f t="shared" ca="1" si="0"/>
        <v>12</v>
      </c>
      <c r="I51" s="111">
        <f t="shared" ca="1" si="2"/>
        <v>4</v>
      </c>
      <c r="J51" s="1">
        <f t="shared" si="1"/>
        <v>1</v>
      </c>
      <c r="O51" s="7"/>
    </row>
    <row r="52" spans="1:15" ht="12.75" customHeight="1" x14ac:dyDescent="0.2">
      <c r="A52" s="85"/>
      <c r="B52" s="139">
        <v>44501</v>
      </c>
      <c r="C52" s="142" t="s">
        <v>99</v>
      </c>
      <c r="D52" s="141">
        <v>22.368793</v>
      </c>
      <c r="E52" s="141">
        <v>0</v>
      </c>
      <c r="F52" s="141">
        <v>0</v>
      </c>
      <c r="G52" s="141">
        <v>138.68637100000001</v>
      </c>
      <c r="H52" s="111">
        <f t="shared" ca="1" si="0"/>
        <v>13</v>
      </c>
      <c r="I52" s="111">
        <f t="shared" ca="1" si="2"/>
        <v>1</v>
      </c>
      <c r="J52" s="1">
        <f t="shared" si="1"/>
        <v>1</v>
      </c>
      <c r="O52" s="7"/>
    </row>
    <row r="53" spans="1:15" ht="12.75" customHeight="1" x14ac:dyDescent="0.2">
      <c r="A53" s="85"/>
      <c r="B53" s="139">
        <v>44501</v>
      </c>
      <c r="C53" s="142" t="s">
        <v>100</v>
      </c>
      <c r="D53" s="141">
        <v>23.627119</v>
      </c>
      <c r="E53" s="141">
        <v>0</v>
      </c>
      <c r="F53" s="141">
        <v>0</v>
      </c>
      <c r="G53" s="141">
        <v>133.654022</v>
      </c>
      <c r="H53" s="111">
        <f t="shared" ca="1" si="0"/>
        <v>13</v>
      </c>
      <c r="I53" s="111">
        <f t="shared" ca="1" si="2"/>
        <v>2</v>
      </c>
      <c r="J53" s="1">
        <f t="shared" si="1"/>
        <v>1</v>
      </c>
      <c r="O53" s="7"/>
    </row>
    <row r="54" spans="1:15" ht="12.75" customHeight="1" x14ac:dyDescent="0.2">
      <c r="A54" s="85"/>
      <c r="B54" s="139">
        <v>44501</v>
      </c>
      <c r="C54" s="142" t="s">
        <v>101</v>
      </c>
      <c r="D54" s="141">
        <v>22.995339999999999</v>
      </c>
      <c r="E54" s="141">
        <v>0</v>
      </c>
      <c r="F54" s="141">
        <v>0</v>
      </c>
      <c r="G54" s="141">
        <v>135.702744</v>
      </c>
      <c r="H54" s="111">
        <f t="shared" ca="1" si="0"/>
        <v>13</v>
      </c>
      <c r="I54" s="111">
        <f t="shared" ca="1" si="2"/>
        <v>3</v>
      </c>
      <c r="J54" s="1">
        <f t="shared" si="1"/>
        <v>1</v>
      </c>
      <c r="O54" s="7"/>
    </row>
    <row r="55" spans="1:15" ht="12.75" customHeight="1" x14ac:dyDescent="0.2">
      <c r="A55" s="85"/>
      <c r="B55" s="139">
        <v>44501</v>
      </c>
      <c r="C55" s="142" t="s">
        <v>102</v>
      </c>
      <c r="D55" s="141">
        <v>24.698602999999999</v>
      </c>
      <c r="E55" s="141">
        <v>0</v>
      </c>
      <c r="F55" s="141">
        <v>0</v>
      </c>
      <c r="G55" s="141">
        <v>135.685318</v>
      </c>
      <c r="H55" s="111">
        <f t="shared" ca="1" si="0"/>
        <v>13</v>
      </c>
      <c r="I55" s="111">
        <f t="shared" ca="1" si="2"/>
        <v>4</v>
      </c>
      <c r="J55" s="1">
        <f t="shared" si="1"/>
        <v>1</v>
      </c>
      <c r="O55" s="7"/>
    </row>
    <row r="56" spans="1:15" ht="12.75" customHeight="1" x14ac:dyDescent="0.2">
      <c r="A56" s="85"/>
      <c r="B56" s="139">
        <v>44501</v>
      </c>
      <c r="C56" s="142" t="s">
        <v>103</v>
      </c>
      <c r="D56" s="141">
        <v>24.401091000000001</v>
      </c>
      <c r="E56" s="141">
        <v>0</v>
      </c>
      <c r="F56" s="141">
        <v>0</v>
      </c>
      <c r="G56" s="141">
        <v>137.06195099999999</v>
      </c>
      <c r="H56" s="111">
        <f t="shared" ca="1" si="0"/>
        <v>14</v>
      </c>
      <c r="I56" s="111">
        <f t="shared" ca="1" si="2"/>
        <v>1</v>
      </c>
      <c r="J56" s="1">
        <f t="shared" si="1"/>
        <v>1</v>
      </c>
      <c r="O56" s="7"/>
    </row>
    <row r="57" spans="1:15" ht="12.75" customHeight="1" x14ac:dyDescent="0.2">
      <c r="A57" s="85"/>
      <c r="B57" s="139">
        <v>44501</v>
      </c>
      <c r="C57" s="142" t="s">
        <v>104</v>
      </c>
      <c r="D57" s="141">
        <v>25.054449000000002</v>
      </c>
      <c r="E57" s="141">
        <v>0</v>
      </c>
      <c r="F57" s="141">
        <v>0</v>
      </c>
      <c r="G57" s="141">
        <v>135.54664600000001</v>
      </c>
      <c r="H57" s="111">
        <f t="shared" ca="1" si="0"/>
        <v>14</v>
      </c>
      <c r="I57" s="111">
        <f t="shared" ca="1" si="2"/>
        <v>2</v>
      </c>
      <c r="J57" s="1">
        <f t="shared" si="1"/>
        <v>1</v>
      </c>
      <c r="O57" s="7"/>
    </row>
    <row r="58" spans="1:15" ht="12.75" customHeight="1" x14ac:dyDescent="0.2">
      <c r="A58" s="85"/>
      <c r="B58" s="139">
        <v>44501</v>
      </c>
      <c r="C58" s="142" t="s">
        <v>105</v>
      </c>
      <c r="D58" s="141">
        <v>19.52298</v>
      </c>
      <c r="E58" s="141">
        <v>0</v>
      </c>
      <c r="F58" s="141">
        <v>9.9208000000000005E-2</v>
      </c>
      <c r="G58" s="141">
        <v>133.318771</v>
      </c>
      <c r="H58" s="111">
        <f t="shared" ca="1" si="0"/>
        <v>14</v>
      </c>
      <c r="I58" s="111">
        <f t="shared" ca="1" si="2"/>
        <v>3</v>
      </c>
      <c r="J58" s="1">
        <f t="shared" si="1"/>
        <v>1</v>
      </c>
      <c r="O58" s="7"/>
    </row>
    <row r="59" spans="1:15" ht="12.75" customHeight="1" x14ac:dyDescent="0.2">
      <c r="A59" s="85"/>
      <c r="B59" s="139">
        <v>44501</v>
      </c>
      <c r="C59" s="142" t="s">
        <v>106</v>
      </c>
      <c r="D59" s="141">
        <v>24.645973000000001</v>
      </c>
      <c r="E59" s="141">
        <v>0</v>
      </c>
      <c r="F59" s="141">
        <v>0</v>
      </c>
      <c r="G59" s="141">
        <v>132.28501900000001</v>
      </c>
      <c r="H59" s="111">
        <f t="shared" ca="1" si="0"/>
        <v>14</v>
      </c>
      <c r="I59" s="111">
        <f t="shared" ca="1" si="2"/>
        <v>4</v>
      </c>
      <c r="J59" s="1">
        <f t="shared" si="1"/>
        <v>1</v>
      </c>
      <c r="O59" s="7"/>
    </row>
    <row r="60" spans="1:15" ht="12.75" customHeight="1" x14ac:dyDescent="0.2">
      <c r="A60" s="85"/>
      <c r="B60" s="139">
        <v>44501</v>
      </c>
      <c r="C60" s="142" t="s">
        <v>107</v>
      </c>
      <c r="D60" s="141">
        <v>24.149612000000001</v>
      </c>
      <c r="E60" s="141">
        <v>0</v>
      </c>
      <c r="F60" s="141">
        <v>3.3180000000000002E-3</v>
      </c>
      <c r="G60" s="141">
        <v>132.15628100000001</v>
      </c>
      <c r="H60" s="111">
        <f t="shared" ca="1" si="0"/>
        <v>15</v>
      </c>
      <c r="I60" s="111">
        <f t="shared" ca="1" si="2"/>
        <v>1</v>
      </c>
      <c r="J60" s="1">
        <f t="shared" si="1"/>
        <v>1</v>
      </c>
      <c r="O60" s="7"/>
    </row>
    <row r="61" spans="1:15" ht="12.75" customHeight="1" x14ac:dyDescent="0.2">
      <c r="A61" s="85"/>
      <c r="B61" s="139">
        <v>44501</v>
      </c>
      <c r="C61" s="142" t="s">
        <v>108</v>
      </c>
      <c r="D61" s="141">
        <v>22.240213000000001</v>
      </c>
      <c r="E61" s="141">
        <v>0</v>
      </c>
      <c r="F61" s="141">
        <v>3.9621999999999997E-2</v>
      </c>
      <c r="G61" s="141">
        <v>133.79151899999999</v>
      </c>
      <c r="H61" s="111">
        <f t="shared" ca="1" si="0"/>
        <v>15</v>
      </c>
      <c r="I61" s="111">
        <f t="shared" ca="1" si="2"/>
        <v>2</v>
      </c>
      <c r="J61" s="1">
        <f t="shared" si="1"/>
        <v>1</v>
      </c>
      <c r="O61" s="7"/>
    </row>
    <row r="62" spans="1:15" ht="12.75" customHeight="1" x14ac:dyDescent="0.2">
      <c r="A62" s="85"/>
      <c r="B62" s="139">
        <v>44501</v>
      </c>
      <c r="C62" s="142" t="s">
        <v>109</v>
      </c>
      <c r="D62" s="141">
        <v>19.626860000000001</v>
      </c>
      <c r="E62" s="141">
        <v>0</v>
      </c>
      <c r="F62" s="141">
        <v>8.9987999999999999E-2</v>
      </c>
      <c r="G62" s="141">
        <v>133.768204</v>
      </c>
      <c r="H62" s="111">
        <f t="shared" ca="1" si="0"/>
        <v>15</v>
      </c>
      <c r="I62" s="111">
        <f t="shared" ca="1" si="2"/>
        <v>3</v>
      </c>
      <c r="J62" s="1">
        <f t="shared" si="1"/>
        <v>1</v>
      </c>
      <c r="O62" s="7"/>
    </row>
    <row r="63" spans="1:15" ht="12.75" customHeight="1" x14ac:dyDescent="0.2">
      <c r="A63" s="85"/>
      <c r="B63" s="139">
        <v>44501</v>
      </c>
      <c r="C63" s="142" t="s">
        <v>110</v>
      </c>
      <c r="D63" s="141">
        <v>14.419539</v>
      </c>
      <c r="E63" s="141">
        <v>0</v>
      </c>
      <c r="F63" s="141">
        <v>2.1190440000000001</v>
      </c>
      <c r="G63" s="141">
        <v>131.48207099999999</v>
      </c>
      <c r="H63" s="111">
        <f t="shared" ca="1" si="0"/>
        <v>15</v>
      </c>
      <c r="I63" s="111">
        <f t="shared" ca="1" si="2"/>
        <v>4</v>
      </c>
      <c r="J63" s="1">
        <f t="shared" si="1"/>
        <v>1</v>
      </c>
      <c r="O63" s="7"/>
    </row>
    <row r="64" spans="1:15" ht="12.75" customHeight="1" x14ac:dyDescent="0.2">
      <c r="A64" s="85"/>
      <c r="B64" s="139">
        <v>44501</v>
      </c>
      <c r="C64" s="142" t="s">
        <v>111</v>
      </c>
      <c r="D64" s="141">
        <v>22.833973</v>
      </c>
      <c r="E64" s="141">
        <v>0</v>
      </c>
      <c r="F64" s="141">
        <v>1.1476999999999999E-2</v>
      </c>
      <c r="G64" s="141">
        <v>130.658997</v>
      </c>
      <c r="H64" s="111">
        <f t="shared" ca="1" si="0"/>
        <v>16</v>
      </c>
      <c r="I64" s="111">
        <f t="shared" ca="1" si="2"/>
        <v>1</v>
      </c>
      <c r="J64" s="1">
        <f t="shared" si="1"/>
        <v>1</v>
      </c>
      <c r="O64" s="7"/>
    </row>
    <row r="65" spans="1:15" ht="12.75" customHeight="1" x14ac:dyDescent="0.2">
      <c r="A65" s="85"/>
      <c r="B65" s="139">
        <v>44501</v>
      </c>
      <c r="C65" s="142" t="s">
        <v>112</v>
      </c>
      <c r="D65" s="141">
        <v>22.675583</v>
      </c>
      <c r="E65" s="141">
        <v>0</v>
      </c>
      <c r="F65" s="141">
        <v>0</v>
      </c>
      <c r="G65" s="141">
        <v>136.65039100000001</v>
      </c>
      <c r="H65" s="111">
        <f t="shared" ca="1" si="0"/>
        <v>16</v>
      </c>
      <c r="I65" s="111">
        <f t="shared" ca="1" si="2"/>
        <v>2</v>
      </c>
      <c r="J65" s="1">
        <f t="shared" si="1"/>
        <v>1</v>
      </c>
      <c r="O65" s="7"/>
    </row>
    <row r="66" spans="1:15" ht="12.75" customHeight="1" x14ac:dyDescent="0.2">
      <c r="A66" s="85"/>
      <c r="B66" s="139">
        <v>44501</v>
      </c>
      <c r="C66" s="142" t="s">
        <v>113</v>
      </c>
      <c r="D66" s="141">
        <v>23.176618999999999</v>
      </c>
      <c r="E66" s="141">
        <v>0</v>
      </c>
      <c r="F66" s="141">
        <v>0</v>
      </c>
      <c r="G66" s="141">
        <v>137.00247200000001</v>
      </c>
      <c r="H66" s="111">
        <f t="shared" ca="1" si="0"/>
        <v>16</v>
      </c>
      <c r="I66" s="111">
        <f t="shared" ca="1" si="2"/>
        <v>3</v>
      </c>
      <c r="J66" s="1">
        <f t="shared" si="1"/>
        <v>1</v>
      </c>
      <c r="O66" s="7"/>
    </row>
    <row r="67" spans="1:15" ht="12.75" customHeight="1" x14ac:dyDescent="0.2">
      <c r="A67" s="85"/>
      <c r="B67" s="139">
        <v>44501</v>
      </c>
      <c r="C67" s="142" t="s">
        <v>114</v>
      </c>
      <c r="D67" s="141">
        <v>22.428470999999998</v>
      </c>
      <c r="E67" s="141">
        <v>0</v>
      </c>
      <c r="F67" s="141">
        <v>0</v>
      </c>
      <c r="G67" s="141">
        <v>135.543655</v>
      </c>
      <c r="H67" s="111">
        <f t="shared" ca="1" si="0"/>
        <v>16</v>
      </c>
      <c r="I67" s="111">
        <f t="shared" ca="1" si="2"/>
        <v>4</v>
      </c>
      <c r="J67" s="1">
        <f t="shared" si="1"/>
        <v>1</v>
      </c>
      <c r="O67" s="7"/>
    </row>
    <row r="68" spans="1:15" ht="12.75" customHeight="1" x14ac:dyDescent="0.2">
      <c r="A68" s="85"/>
      <c r="B68" s="139">
        <v>44501</v>
      </c>
      <c r="C68" s="142" t="s">
        <v>115</v>
      </c>
      <c r="D68" s="141">
        <v>24.286529999999999</v>
      </c>
      <c r="E68" s="141">
        <v>0</v>
      </c>
      <c r="F68" s="141">
        <v>0</v>
      </c>
      <c r="G68" s="141">
        <v>134.40046699999999</v>
      </c>
      <c r="H68" s="111">
        <f t="shared" ca="1" si="0"/>
        <v>17</v>
      </c>
      <c r="I68" s="111">
        <f t="shared" ca="1" si="2"/>
        <v>1</v>
      </c>
      <c r="J68" s="1">
        <f t="shared" si="1"/>
        <v>1</v>
      </c>
      <c r="O68" s="7"/>
    </row>
    <row r="69" spans="1:15" ht="12.75" customHeight="1" x14ac:dyDescent="0.2">
      <c r="A69" s="85"/>
      <c r="B69" s="139">
        <v>44501</v>
      </c>
      <c r="C69" s="142" t="s">
        <v>116</v>
      </c>
      <c r="D69" s="141">
        <v>23.012063999999999</v>
      </c>
      <c r="E69" s="141">
        <v>0</v>
      </c>
      <c r="F69" s="141">
        <v>0</v>
      </c>
      <c r="G69" s="141">
        <v>134.28779599999999</v>
      </c>
      <c r="H69" s="111">
        <f t="shared" ca="1" si="0"/>
        <v>17</v>
      </c>
      <c r="I69" s="111">
        <f t="shared" ca="1" si="2"/>
        <v>2</v>
      </c>
      <c r="J69" s="1">
        <f t="shared" si="1"/>
        <v>1</v>
      </c>
      <c r="O69" s="7"/>
    </row>
    <row r="70" spans="1:15" ht="12.75" customHeight="1" x14ac:dyDescent="0.2">
      <c r="A70" s="85"/>
      <c r="B70" s="139">
        <v>44501</v>
      </c>
      <c r="C70" s="142" t="s">
        <v>117</v>
      </c>
      <c r="D70" s="141">
        <v>21.964556000000002</v>
      </c>
      <c r="E70" s="141">
        <v>0</v>
      </c>
      <c r="F70" s="141">
        <v>0</v>
      </c>
      <c r="G70" s="141">
        <v>136.42808500000001</v>
      </c>
      <c r="H70" s="111">
        <f t="shared" ref="H70:H133" ca="1" si="3">IF(MID(OFFSET(H70,0,-5,1,1),2,1)=":",LEFT(OFFSET(H70,0,-5,1,1),1),LEFT(OFFSET(H70,0,-5,1,1),2))+1</f>
        <v>17</v>
      </c>
      <c r="I70" s="111">
        <f t="shared" ref="I70:I133" ca="1" si="4">IF(H70=H69,I69+1,1)</f>
        <v>3</v>
      </c>
      <c r="J70" s="1">
        <f t="shared" ref="J70:J133" si="5">DAY(B70)</f>
        <v>1</v>
      </c>
      <c r="O70" s="7"/>
    </row>
    <row r="71" spans="1:15" ht="12.75" customHeight="1" x14ac:dyDescent="0.2">
      <c r="A71" s="85"/>
      <c r="B71" s="139">
        <v>44501</v>
      </c>
      <c r="C71" s="142" t="s">
        <v>118</v>
      </c>
      <c r="D71" s="141">
        <v>24.121735000000001</v>
      </c>
      <c r="E71" s="141">
        <v>0</v>
      </c>
      <c r="F71" s="141">
        <v>0</v>
      </c>
      <c r="G71" s="141">
        <v>136.97642500000001</v>
      </c>
      <c r="H71" s="111">
        <f t="shared" ca="1" si="3"/>
        <v>17</v>
      </c>
      <c r="I71" s="111">
        <f t="shared" ca="1" si="4"/>
        <v>4</v>
      </c>
      <c r="J71" s="1">
        <f t="shared" si="5"/>
        <v>1</v>
      </c>
      <c r="O71" s="7"/>
    </row>
    <row r="72" spans="1:15" ht="12.75" customHeight="1" x14ac:dyDescent="0.2">
      <c r="A72" s="85"/>
      <c r="B72" s="139">
        <v>44501</v>
      </c>
      <c r="C72" s="142" t="s">
        <v>119</v>
      </c>
      <c r="D72" s="141">
        <v>22.505033000000001</v>
      </c>
      <c r="E72" s="141">
        <v>0</v>
      </c>
      <c r="F72" s="141">
        <v>0</v>
      </c>
      <c r="G72" s="141">
        <v>136.368683</v>
      </c>
      <c r="H72" s="111">
        <f t="shared" ca="1" si="3"/>
        <v>18</v>
      </c>
      <c r="I72" s="111">
        <f t="shared" ca="1" si="4"/>
        <v>1</v>
      </c>
      <c r="J72" s="1">
        <f t="shared" si="5"/>
        <v>1</v>
      </c>
      <c r="O72" s="7"/>
    </row>
    <row r="73" spans="1:15" ht="12.75" customHeight="1" x14ac:dyDescent="0.2">
      <c r="A73" s="85"/>
      <c r="B73" s="139">
        <v>44501</v>
      </c>
      <c r="C73" s="142" t="s">
        <v>120</v>
      </c>
      <c r="D73" s="141">
        <v>22.471798</v>
      </c>
      <c r="E73" s="141">
        <v>0</v>
      </c>
      <c r="F73" s="141">
        <v>0</v>
      </c>
      <c r="G73" s="141">
        <v>133.825638</v>
      </c>
      <c r="H73" s="111">
        <f t="shared" ca="1" si="3"/>
        <v>18</v>
      </c>
      <c r="I73" s="111">
        <f t="shared" ca="1" si="4"/>
        <v>2</v>
      </c>
      <c r="J73" s="1">
        <f t="shared" si="5"/>
        <v>1</v>
      </c>
      <c r="O73" s="7"/>
    </row>
    <row r="74" spans="1:15" ht="12.75" customHeight="1" x14ac:dyDescent="0.2">
      <c r="A74" s="85"/>
      <c r="B74" s="139">
        <v>44501</v>
      </c>
      <c r="C74" s="142" t="s">
        <v>121</v>
      </c>
      <c r="D74" s="141">
        <v>22.574057</v>
      </c>
      <c r="E74" s="141">
        <v>0</v>
      </c>
      <c r="F74" s="141">
        <v>0</v>
      </c>
      <c r="G74" s="141">
        <v>133.32223500000001</v>
      </c>
      <c r="H74" s="111">
        <f t="shared" ca="1" si="3"/>
        <v>18</v>
      </c>
      <c r="I74" s="111">
        <f t="shared" ca="1" si="4"/>
        <v>3</v>
      </c>
      <c r="J74" s="1">
        <f t="shared" si="5"/>
        <v>1</v>
      </c>
      <c r="O74" s="7"/>
    </row>
    <row r="75" spans="1:15" ht="12.75" customHeight="1" x14ac:dyDescent="0.2">
      <c r="A75" s="85"/>
      <c r="B75" s="139">
        <v>44501</v>
      </c>
      <c r="C75" s="142" t="s">
        <v>122</v>
      </c>
      <c r="D75" s="141">
        <v>20.393681000000001</v>
      </c>
      <c r="E75" s="141">
        <v>0</v>
      </c>
      <c r="F75" s="141">
        <v>0.55671499999999996</v>
      </c>
      <c r="G75" s="141">
        <v>133.201401</v>
      </c>
      <c r="H75" s="111">
        <f t="shared" ca="1" si="3"/>
        <v>18</v>
      </c>
      <c r="I75" s="111">
        <f t="shared" ca="1" si="4"/>
        <v>4</v>
      </c>
      <c r="J75" s="1">
        <f t="shared" si="5"/>
        <v>1</v>
      </c>
      <c r="O75" s="7"/>
    </row>
    <row r="76" spans="1:15" ht="12.75" customHeight="1" x14ac:dyDescent="0.2">
      <c r="A76" s="85"/>
      <c r="B76" s="139">
        <v>44501</v>
      </c>
      <c r="C76" s="142" t="s">
        <v>123</v>
      </c>
      <c r="D76" s="141">
        <v>21.822679999999998</v>
      </c>
      <c r="E76" s="141">
        <v>0</v>
      </c>
      <c r="F76" s="141">
        <v>1.2116E-2</v>
      </c>
      <c r="G76" s="141">
        <v>134.106201</v>
      </c>
      <c r="H76" s="111">
        <f t="shared" ca="1" si="3"/>
        <v>19</v>
      </c>
      <c r="I76" s="111">
        <f t="shared" ca="1" si="4"/>
        <v>1</v>
      </c>
      <c r="J76" s="1">
        <f t="shared" si="5"/>
        <v>1</v>
      </c>
      <c r="O76" s="7"/>
    </row>
    <row r="77" spans="1:15" ht="12.75" customHeight="1" x14ac:dyDescent="0.2">
      <c r="A77" s="85"/>
      <c r="B77" s="139">
        <v>44501</v>
      </c>
      <c r="C77" s="142" t="s">
        <v>124</v>
      </c>
      <c r="D77" s="141">
        <v>23.35568</v>
      </c>
      <c r="E77" s="141">
        <v>0</v>
      </c>
      <c r="F77" s="141">
        <v>0</v>
      </c>
      <c r="G77" s="141">
        <v>136.194275</v>
      </c>
      <c r="H77" s="111">
        <f t="shared" ca="1" si="3"/>
        <v>19</v>
      </c>
      <c r="I77" s="111">
        <f t="shared" ca="1" si="4"/>
        <v>2</v>
      </c>
      <c r="J77" s="1">
        <f t="shared" si="5"/>
        <v>1</v>
      </c>
      <c r="O77" s="7"/>
    </row>
    <row r="78" spans="1:15" ht="12.75" customHeight="1" x14ac:dyDescent="0.2">
      <c r="A78" s="85"/>
      <c r="B78" s="139">
        <v>44501</v>
      </c>
      <c r="C78" s="142" t="s">
        <v>125</v>
      </c>
      <c r="D78" s="141">
        <v>24.065411000000001</v>
      </c>
      <c r="E78" s="141">
        <v>0</v>
      </c>
      <c r="F78" s="141">
        <v>0</v>
      </c>
      <c r="G78" s="141">
        <v>134.46263099999999</v>
      </c>
      <c r="H78" s="111">
        <f t="shared" ca="1" si="3"/>
        <v>19</v>
      </c>
      <c r="I78" s="111">
        <f t="shared" ca="1" si="4"/>
        <v>3</v>
      </c>
      <c r="J78" s="1">
        <f t="shared" si="5"/>
        <v>1</v>
      </c>
      <c r="O78" s="7"/>
    </row>
    <row r="79" spans="1:15" ht="12.75" customHeight="1" x14ac:dyDescent="0.2">
      <c r="A79" s="85"/>
      <c r="B79" s="139">
        <v>44501</v>
      </c>
      <c r="C79" s="142" t="s">
        <v>126</v>
      </c>
      <c r="D79" s="141">
        <v>23.234885999999999</v>
      </c>
      <c r="E79" s="141">
        <v>0</v>
      </c>
      <c r="F79" s="141">
        <v>0</v>
      </c>
      <c r="G79" s="141">
        <v>135.229904</v>
      </c>
      <c r="H79" s="111">
        <f t="shared" ca="1" si="3"/>
        <v>19</v>
      </c>
      <c r="I79" s="111">
        <f t="shared" ca="1" si="4"/>
        <v>4</v>
      </c>
      <c r="J79" s="1">
        <f t="shared" si="5"/>
        <v>1</v>
      </c>
      <c r="O79" s="7"/>
    </row>
    <row r="80" spans="1:15" ht="12.75" customHeight="1" x14ac:dyDescent="0.2">
      <c r="A80" s="85"/>
      <c r="B80" s="139">
        <v>44501</v>
      </c>
      <c r="C80" s="142" t="s">
        <v>127</v>
      </c>
      <c r="D80" s="141">
        <v>23.192373</v>
      </c>
      <c r="E80" s="141">
        <v>0</v>
      </c>
      <c r="F80" s="141">
        <v>0</v>
      </c>
      <c r="G80" s="141">
        <v>136.42047099999999</v>
      </c>
      <c r="H80" s="111">
        <f t="shared" ca="1" si="3"/>
        <v>20</v>
      </c>
      <c r="I80" s="111">
        <f t="shared" ca="1" si="4"/>
        <v>1</v>
      </c>
      <c r="J80" s="1">
        <f t="shared" si="5"/>
        <v>1</v>
      </c>
      <c r="O80" s="7"/>
    </row>
    <row r="81" spans="1:15" ht="12.75" customHeight="1" x14ac:dyDescent="0.2">
      <c r="A81" s="85"/>
      <c r="B81" s="139">
        <v>44501</v>
      </c>
      <c r="C81" s="142" t="s">
        <v>128</v>
      </c>
      <c r="D81" s="141">
        <v>24.626681999999999</v>
      </c>
      <c r="E81" s="141">
        <v>0</v>
      </c>
      <c r="F81" s="141">
        <v>0</v>
      </c>
      <c r="G81" s="141">
        <v>135.446518</v>
      </c>
      <c r="H81" s="111">
        <f t="shared" ca="1" si="3"/>
        <v>20</v>
      </c>
      <c r="I81" s="111">
        <f t="shared" ca="1" si="4"/>
        <v>2</v>
      </c>
      <c r="J81" s="1">
        <f t="shared" si="5"/>
        <v>1</v>
      </c>
      <c r="O81" s="7"/>
    </row>
    <row r="82" spans="1:15" ht="12.75" customHeight="1" x14ac:dyDescent="0.2">
      <c r="A82" s="85"/>
      <c r="B82" s="139">
        <v>44501</v>
      </c>
      <c r="C82" s="142" t="s">
        <v>129</v>
      </c>
      <c r="D82" s="141">
        <v>24.064615</v>
      </c>
      <c r="E82" s="141">
        <v>0</v>
      </c>
      <c r="F82" s="141">
        <v>0</v>
      </c>
      <c r="G82" s="141">
        <v>132.81599399999999</v>
      </c>
      <c r="H82" s="111">
        <f t="shared" ca="1" si="3"/>
        <v>20</v>
      </c>
      <c r="I82" s="111">
        <f t="shared" ca="1" si="4"/>
        <v>3</v>
      </c>
      <c r="J82" s="1">
        <f t="shared" si="5"/>
        <v>1</v>
      </c>
      <c r="O82" s="7"/>
    </row>
    <row r="83" spans="1:15" ht="12.75" customHeight="1" x14ac:dyDescent="0.2">
      <c r="A83" s="85"/>
      <c r="B83" s="139">
        <v>44501</v>
      </c>
      <c r="C83" s="142" t="s">
        <v>130</v>
      </c>
      <c r="D83" s="141">
        <v>22.612116</v>
      </c>
      <c r="E83" s="141">
        <v>0</v>
      </c>
      <c r="F83" s="141">
        <v>0</v>
      </c>
      <c r="G83" s="141">
        <v>131.46220400000001</v>
      </c>
      <c r="H83" s="111">
        <f t="shared" ca="1" si="3"/>
        <v>20</v>
      </c>
      <c r="I83" s="111">
        <f t="shared" ca="1" si="4"/>
        <v>4</v>
      </c>
      <c r="J83" s="1">
        <f t="shared" si="5"/>
        <v>1</v>
      </c>
      <c r="O83" s="7"/>
    </row>
    <row r="84" spans="1:15" ht="12.75" customHeight="1" x14ac:dyDescent="0.2">
      <c r="A84" s="85"/>
      <c r="B84" s="139">
        <v>44501</v>
      </c>
      <c r="C84" s="142" t="s">
        <v>131</v>
      </c>
      <c r="D84" s="141">
        <v>22.836387999999999</v>
      </c>
      <c r="E84" s="141">
        <v>0</v>
      </c>
      <c r="F84" s="141">
        <v>0</v>
      </c>
      <c r="G84" s="141">
        <v>132.25679</v>
      </c>
      <c r="H84" s="111">
        <f t="shared" ca="1" si="3"/>
        <v>21</v>
      </c>
      <c r="I84" s="111">
        <f t="shared" ca="1" si="4"/>
        <v>1</v>
      </c>
      <c r="J84" s="1">
        <f t="shared" si="5"/>
        <v>1</v>
      </c>
      <c r="O84" s="7"/>
    </row>
    <row r="85" spans="1:15" ht="12.75" customHeight="1" x14ac:dyDescent="0.2">
      <c r="A85" s="85"/>
      <c r="B85" s="139">
        <v>44501</v>
      </c>
      <c r="C85" s="142" t="s">
        <v>132</v>
      </c>
      <c r="D85" s="141">
        <v>12.241761</v>
      </c>
      <c r="E85" s="141">
        <v>0</v>
      </c>
      <c r="F85" s="141">
        <v>1.1739999999999999E-3</v>
      </c>
      <c r="G85" s="141">
        <v>128.31088299999999</v>
      </c>
      <c r="H85" s="111">
        <f t="shared" ca="1" si="3"/>
        <v>21</v>
      </c>
      <c r="I85" s="111">
        <f t="shared" ca="1" si="4"/>
        <v>2</v>
      </c>
      <c r="J85" s="1">
        <f t="shared" si="5"/>
        <v>1</v>
      </c>
      <c r="O85" s="7"/>
    </row>
    <row r="86" spans="1:15" ht="12.75" customHeight="1" x14ac:dyDescent="0.2">
      <c r="A86" s="85"/>
      <c r="B86" s="139">
        <v>44501</v>
      </c>
      <c r="C86" s="142" t="s">
        <v>133</v>
      </c>
      <c r="D86" s="141">
        <v>22.756954</v>
      </c>
      <c r="E86" s="141">
        <v>0</v>
      </c>
      <c r="F86" s="141">
        <v>0</v>
      </c>
      <c r="G86" s="141">
        <v>129.14660599999999</v>
      </c>
      <c r="H86" s="111">
        <f t="shared" ca="1" si="3"/>
        <v>21</v>
      </c>
      <c r="I86" s="111">
        <f t="shared" ca="1" si="4"/>
        <v>3</v>
      </c>
      <c r="J86" s="1">
        <f t="shared" si="5"/>
        <v>1</v>
      </c>
      <c r="O86" s="7"/>
    </row>
    <row r="87" spans="1:15" ht="12.75" customHeight="1" x14ac:dyDescent="0.2">
      <c r="A87" s="85"/>
      <c r="B87" s="139">
        <v>44501</v>
      </c>
      <c r="C87" s="142" t="s">
        <v>134</v>
      </c>
      <c r="D87" s="141">
        <v>4.14344</v>
      </c>
      <c r="E87" s="141">
        <v>0</v>
      </c>
      <c r="F87" s="141">
        <v>2.9677389999999999</v>
      </c>
      <c r="G87" s="141">
        <v>125.75095399999999</v>
      </c>
      <c r="H87" s="111">
        <f t="shared" ca="1" si="3"/>
        <v>21</v>
      </c>
      <c r="I87" s="111">
        <f t="shared" ca="1" si="4"/>
        <v>4</v>
      </c>
      <c r="J87" s="1">
        <f t="shared" si="5"/>
        <v>1</v>
      </c>
      <c r="O87" s="7"/>
    </row>
    <row r="88" spans="1:15" ht="12.75" customHeight="1" x14ac:dyDescent="0.2">
      <c r="A88" s="85"/>
      <c r="B88" s="139">
        <v>44501</v>
      </c>
      <c r="C88" s="142" t="s">
        <v>135</v>
      </c>
      <c r="D88" s="141">
        <v>0.34633599999999998</v>
      </c>
      <c r="E88" s="141">
        <v>0</v>
      </c>
      <c r="F88" s="141">
        <v>21.412188</v>
      </c>
      <c r="G88" s="141">
        <v>127.00794999999999</v>
      </c>
      <c r="H88" s="111">
        <f t="shared" ca="1" si="3"/>
        <v>22</v>
      </c>
      <c r="I88" s="111">
        <f t="shared" ca="1" si="4"/>
        <v>1</v>
      </c>
      <c r="J88" s="1">
        <f t="shared" si="5"/>
        <v>1</v>
      </c>
      <c r="O88" s="7"/>
    </row>
    <row r="89" spans="1:15" ht="12.75" customHeight="1" x14ac:dyDescent="0.2">
      <c r="A89" s="85"/>
      <c r="B89" s="139">
        <v>44501</v>
      </c>
      <c r="C89" s="142" t="s">
        <v>136</v>
      </c>
      <c r="D89" s="141">
        <v>0</v>
      </c>
      <c r="E89" s="141">
        <v>0</v>
      </c>
      <c r="F89" s="141">
        <v>229.16348300000001</v>
      </c>
      <c r="G89" s="141">
        <v>129.08766199999999</v>
      </c>
      <c r="H89" s="111">
        <f t="shared" ca="1" si="3"/>
        <v>22</v>
      </c>
      <c r="I89" s="111">
        <f t="shared" ca="1" si="4"/>
        <v>2</v>
      </c>
      <c r="J89" s="1">
        <f t="shared" si="5"/>
        <v>1</v>
      </c>
      <c r="O89" s="7"/>
    </row>
    <row r="90" spans="1:15" ht="12.75" customHeight="1" x14ac:dyDescent="0.2">
      <c r="A90" s="85"/>
      <c r="B90" s="139">
        <v>44501</v>
      </c>
      <c r="C90" s="142" t="s">
        <v>137</v>
      </c>
      <c r="D90" s="141">
        <v>0</v>
      </c>
      <c r="E90" s="141">
        <v>0</v>
      </c>
      <c r="F90" s="141">
        <v>272.60583500000001</v>
      </c>
      <c r="G90" s="141">
        <v>126.657661</v>
      </c>
      <c r="H90" s="111">
        <f t="shared" ca="1" si="3"/>
        <v>22</v>
      </c>
      <c r="I90" s="111">
        <f t="shared" ca="1" si="4"/>
        <v>3</v>
      </c>
      <c r="J90" s="1">
        <f t="shared" si="5"/>
        <v>1</v>
      </c>
      <c r="O90" s="7"/>
    </row>
    <row r="91" spans="1:15" ht="12.75" customHeight="1" x14ac:dyDescent="0.2">
      <c r="A91" s="85"/>
      <c r="B91" s="139">
        <v>44501</v>
      </c>
      <c r="C91" s="142" t="s">
        <v>138</v>
      </c>
      <c r="D91" s="141">
        <v>0</v>
      </c>
      <c r="E91" s="141">
        <v>0</v>
      </c>
      <c r="F91" s="141">
        <v>219.37943999999999</v>
      </c>
      <c r="G91" s="141">
        <v>125.88446</v>
      </c>
      <c r="H91" s="111">
        <f t="shared" ca="1" si="3"/>
        <v>22</v>
      </c>
      <c r="I91" s="111">
        <f t="shared" ca="1" si="4"/>
        <v>4</v>
      </c>
      <c r="J91" s="1">
        <f t="shared" si="5"/>
        <v>1</v>
      </c>
      <c r="O91" s="7"/>
    </row>
    <row r="92" spans="1:15" ht="12.75" customHeight="1" x14ac:dyDescent="0.2">
      <c r="A92" s="85"/>
      <c r="B92" s="139">
        <v>44501</v>
      </c>
      <c r="C92" s="142" t="s">
        <v>139</v>
      </c>
      <c r="D92" s="141">
        <v>0</v>
      </c>
      <c r="E92" s="141">
        <v>0</v>
      </c>
      <c r="F92" s="141">
        <v>113.76752500000001</v>
      </c>
      <c r="G92" s="141">
        <v>121.893974</v>
      </c>
      <c r="H92" s="111">
        <f t="shared" ca="1" si="3"/>
        <v>23</v>
      </c>
      <c r="I92" s="111">
        <f t="shared" ca="1" si="4"/>
        <v>1</v>
      </c>
      <c r="J92" s="1">
        <f t="shared" si="5"/>
        <v>1</v>
      </c>
      <c r="O92" s="7"/>
    </row>
    <row r="93" spans="1:15" ht="12.75" customHeight="1" x14ac:dyDescent="0.2">
      <c r="A93" s="85"/>
      <c r="B93" s="139">
        <v>44501</v>
      </c>
      <c r="C93" s="142" t="s">
        <v>140</v>
      </c>
      <c r="D93" s="141">
        <v>0</v>
      </c>
      <c r="E93" s="141">
        <v>0</v>
      </c>
      <c r="F93" s="141">
        <v>111.398094</v>
      </c>
      <c r="G93" s="141">
        <v>122.107101</v>
      </c>
      <c r="H93" s="111">
        <f t="shared" ca="1" si="3"/>
        <v>23</v>
      </c>
      <c r="I93" s="111">
        <f t="shared" ca="1" si="4"/>
        <v>2</v>
      </c>
      <c r="J93" s="1">
        <f t="shared" si="5"/>
        <v>1</v>
      </c>
      <c r="O93" s="7"/>
    </row>
    <row r="94" spans="1:15" ht="12.75" customHeight="1" x14ac:dyDescent="0.2">
      <c r="A94" s="85"/>
      <c r="B94" s="139">
        <v>44501</v>
      </c>
      <c r="C94" s="142" t="s">
        <v>141</v>
      </c>
      <c r="D94" s="141">
        <v>0</v>
      </c>
      <c r="E94" s="141">
        <v>0</v>
      </c>
      <c r="F94" s="141">
        <v>557.35394299999996</v>
      </c>
      <c r="G94" s="141">
        <v>140.472229</v>
      </c>
      <c r="H94" s="111">
        <f t="shared" ca="1" si="3"/>
        <v>23</v>
      </c>
      <c r="I94" s="111">
        <f t="shared" ca="1" si="4"/>
        <v>3</v>
      </c>
      <c r="J94" s="1">
        <f t="shared" si="5"/>
        <v>1</v>
      </c>
      <c r="O94" s="7"/>
    </row>
    <row r="95" spans="1:15" ht="12.75" customHeight="1" x14ac:dyDescent="0.2">
      <c r="A95" s="85"/>
      <c r="B95" s="139">
        <v>44501</v>
      </c>
      <c r="C95" s="142" t="s">
        <v>142</v>
      </c>
      <c r="D95" s="141">
        <v>0</v>
      </c>
      <c r="E95" s="141">
        <v>0</v>
      </c>
      <c r="F95" s="141">
        <v>997.23449700000003</v>
      </c>
      <c r="G95" s="141">
        <v>152.88253800000001</v>
      </c>
      <c r="H95" s="111">
        <f t="shared" ca="1" si="3"/>
        <v>23</v>
      </c>
      <c r="I95" s="111">
        <f t="shared" ca="1" si="4"/>
        <v>4</v>
      </c>
      <c r="J95" s="1">
        <f t="shared" si="5"/>
        <v>1</v>
      </c>
      <c r="O95" s="7"/>
    </row>
    <row r="96" spans="1:15" ht="12.75" customHeight="1" x14ac:dyDescent="0.2">
      <c r="A96" s="85"/>
      <c r="B96" s="139">
        <v>44501</v>
      </c>
      <c r="C96" s="142" t="s">
        <v>143</v>
      </c>
      <c r="D96" s="141">
        <v>0</v>
      </c>
      <c r="E96" s="141">
        <v>0</v>
      </c>
      <c r="F96" s="141">
        <v>991.67578100000003</v>
      </c>
      <c r="G96" s="141">
        <v>153.15374800000001</v>
      </c>
      <c r="H96" s="111">
        <f t="shared" ca="1" si="3"/>
        <v>24</v>
      </c>
      <c r="I96" s="111">
        <f t="shared" ca="1" si="4"/>
        <v>1</v>
      </c>
      <c r="J96" s="1">
        <f t="shared" si="5"/>
        <v>1</v>
      </c>
      <c r="O96" s="7"/>
    </row>
    <row r="97" spans="1:15" ht="12.75" customHeight="1" x14ac:dyDescent="0.2">
      <c r="A97" s="85"/>
      <c r="B97" s="139">
        <v>44501</v>
      </c>
      <c r="C97" s="142" t="s">
        <v>144</v>
      </c>
      <c r="D97" s="141">
        <v>0</v>
      </c>
      <c r="E97" s="141">
        <v>0</v>
      </c>
      <c r="F97" s="141">
        <v>964.78967299999999</v>
      </c>
      <c r="G97" s="141">
        <v>154.174072</v>
      </c>
      <c r="H97" s="111">
        <f t="shared" ca="1" si="3"/>
        <v>24</v>
      </c>
      <c r="I97" s="111">
        <f t="shared" ca="1" si="4"/>
        <v>2</v>
      </c>
      <c r="J97" s="1">
        <f t="shared" si="5"/>
        <v>1</v>
      </c>
      <c r="O97" s="7"/>
    </row>
    <row r="98" spans="1:15" ht="12.75" customHeight="1" x14ac:dyDescent="0.2">
      <c r="A98" s="85"/>
      <c r="B98" s="139">
        <v>44501</v>
      </c>
      <c r="C98" s="142" t="s">
        <v>145</v>
      </c>
      <c r="D98" s="141">
        <v>0</v>
      </c>
      <c r="E98" s="141">
        <v>0</v>
      </c>
      <c r="F98" s="141">
        <v>1289.1514999999999</v>
      </c>
      <c r="G98" s="141">
        <v>158.83358799999999</v>
      </c>
      <c r="H98" s="111">
        <f t="shared" ca="1" si="3"/>
        <v>24</v>
      </c>
      <c r="I98" s="111">
        <f t="shared" ca="1" si="4"/>
        <v>3</v>
      </c>
      <c r="J98" s="1">
        <f t="shared" si="5"/>
        <v>1</v>
      </c>
      <c r="O98" s="7"/>
    </row>
    <row r="99" spans="1:15" ht="12.75" customHeight="1" x14ac:dyDescent="0.2">
      <c r="A99" s="85"/>
      <c r="B99" s="139">
        <v>44501</v>
      </c>
      <c r="C99" s="142" t="s">
        <v>10</v>
      </c>
      <c r="D99" s="141">
        <v>0</v>
      </c>
      <c r="E99" s="141">
        <v>0</v>
      </c>
      <c r="F99" s="141">
        <v>2222.9238</v>
      </c>
      <c r="G99" s="141">
        <v>146.43251000000001</v>
      </c>
      <c r="H99" s="111">
        <f t="shared" ca="1" si="3"/>
        <v>24</v>
      </c>
      <c r="I99" s="111">
        <f t="shared" ca="1" si="4"/>
        <v>4</v>
      </c>
      <c r="J99" s="1">
        <f t="shared" si="5"/>
        <v>1</v>
      </c>
      <c r="O99" s="7"/>
    </row>
    <row r="100" spans="1:15" ht="12.75" customHeight="1" x14ac:dyDescent="0.2">
      <c r="A100" s="85"/>
      <c r="B100" s="139">
        <v>44502</v>
      </c>
      <c r="C100" s="142" t="s">
        <v>9</v>
      </c>
      <c r="D100" s="141">
        <v>0</v>
      </c>
      <c r="E100" s="141">
        <v>0</v>
      </c>
      <c r="F100" s="141">
        <v>2692.3267000000001</v>
      </c>
      <c r="G100" s="141">
        <v>130.564255</v>
      </c>
      <c r="H100" s="111">
        <f t="shared" ca="1" si="3"/>
        <v>1</v>
      </c>
      <c r="I100" s="111">
        <f t="shared" ca="1" si="4"/>
        <v>1</v>
      </c>
      <c r="J100" s="1">
        <f t="shared" si="5"/>
        <v>2</v>
      </c>
      <c r="O100" s="7"/>
    </row>
    <row r="101" spans="1:15" ht="12.75" customHeight="1" x14ac:dyDescent="0.2">
      <c r="A101" s="85"/>
      <c r="B101" s="139">
        <v>44502</v>
      </c>
      <c r="C101" s="142" t="s">
        <v>53</v>
      </c>
      <c r="D101" s="141">
        <v>0</v>
      </c>
      <c r="E101" s="141">
        <v>0</v>
      </c>
      <c r="F101" s="141">
        <v>2886.3914</v>
      </c>
      <c r="G101" s="141">
        <v>116.972656</v>
      </c>
      <c r="H101" s="111">
        <f t="shared" ca="1" si="3"/>
        <v>1</v>
      </c>
      <c r="I101" s="111">
        <f t="shared" ca="1" si="4"/>
        <v>2</v>
      </c>
      <c r="J101" s="1">
        <f t="shared" si="5"/>
        <v>2</v>
      </c>
      <c r="O101" s="7"/>
    </row>
    <row r="102" spans="1:15" ht="12.75" customHeight="1" x14ac:dyDescent="0.2">
      <c r="A102" s="85"/>
      <c r="B102" s="139">
        <v>44502</v>
      </c>
      <c r="C102" s="142" t="s">
        <v>54</v>
      </c>
      <c r="D102" s="141">
        <v>0</v>
      </c>
      <c r="E102" s="141">
        <v>0</v>
      </c>
      <c r="F102" s="141">
        <v>3054.0562</v>
      </c>
      <c r="G102" s="141">
        <v>107.09863300000001</v>
      </c>
      <c r="H102" s="111">
        <f t="shared" ca="1" si="3"/>
        <v>1</v>
      </c>
      <c r="I102" s="111">
        <f t="shared" ca="1" si="4"/>
        <v>3</v>
      </c>
      <c r="J102" s="1">
        <f t="shared" si="5"/>
        <v>2</v>
      </c>
      <c r="O102" s="7"/>
    </row>
    <row r="103" spans="1:15" ht="12.75" customHeight="1" x14ac:dyDescent="0.2">
      <c r="A103" s="85"/>
      <c r="B103" s="139">
        <v>44502</v>
      </c>
      <c r="C103" s="142" t="s">
        <v>55</v>
      </c>
      <c r="D103" s="141">
        <v>0</v>
      </c>
      <c r="E103" s="141">
        <v>0</v>
      </c>
      <c r="F103" s="141">
        <v>2202.0554000000002</v>
      </c>
      <c r="G103" s="141">
        <v>148.988495</v>
      </c>
      <c r="H103" s="111">
        <f t="shared" ca="1" si="3"/>
        <v>1</v>
      </c>
      <c r="I103" s="111">
        <f t="shared" ca="1" si="4"/>
        <v>4</v>
      </c>
      <c r="J103" s="1">
        <f t="shared" si="5"/>
        <v>2</v>
      </c>
      <c r="O103" s="7"/>
    </row>
    <row r="104" spans="1:15" ht="12.75" customHeight="1" x14ac:dyDescent="0.2">
      <c r="A104" s="85"/>
      <c r="B104" s="139">
        <v>44502</v>
      </c>
      <c r="C104" s="142" t="s">
        <v>56</v>
      </c>
      <c r="D104" s="141">
        <v>0</v>
      </c>
      <c r="E104" s="141">
        <v>0</v>
      </c>
      <c r="F104" s="141">
        <v>1745.3280999999999</v>
      </c>
      <c r="G104" s="141">
        <v>159.40936300000001</v>
      </c>
      <c r="H104" s="111">
        <f t="shared" ca="1" si="3"/>
        <v>2</v>
      </c>
      <c r="I104" s="111">
        <f t="shared" ca="1" si="4"/>
        <v>1</v>
      </c>
      <c r="J104" s="1">
        <f t="shared" si="5"/>
        <v>2</v>
      </c>
      <c r="O104" s="7"/>
    </row>
    <row r="105" spans="1:15" ht="12.75" customHeight="1" x14ac:dyDescent="0.2">
      <c r="A105" s="85"/>
      <c r="B105" s="139">
        <v>44502</v>
      </c>
      <c r="C105" s="142" t="s">
        <v>57</v>
      </c>
      <c r="D105" s="141">
        <v>0</v>
      </c>
      <c r="E105" s="141">
        <v>0</v>
      </c>
      <c r="F105" s="141">
        <v>1594.1863000000001</v>
      </c>
      <c r="G105" s="141">
        <v>161.18833900000001</v>
      </c>
      <c r="H105" s="111">
        <f t="shared" ca="1" si="3"/>
        <v>2</v>
      </c>
      <c r="I105" s="111">
        <f t="shared" ca="1" si="4"/>
        <v>2</v>
      </c>
      <c r="J105" s="1">
        <f t="shared" si="5"/>
        <v>2</v>
      </c>
      <c r="O105" s="7"/>
    </row>
    <row r="106" spans="1:15" ht="12.75" customHeight="1" x14ac:dyDescent="0.2">
      <c r="A106" s="85"/>
      <c r="B106" s="139">
        <v>44502</v>
      </c>
      <c r="C106" s="142" t="s">
        <v>58</v>
      </c>
      <c r="D106" s="141">
        <v>0</v>
      </c>
      <c r="E106" s="141">
        <v>0</v>
      </c>
      <c r="F106" s="141">
        <v>1738.9070999999999</v>
      </c>
      <c r="G106" s="141">
        <v>160.27056899999999</v>
      </c>
      <c r="H106" s="111">
        <f t="shared" ca="1" si="3"/>
        <v>2</v>
      </c>
      <c r="I106" s="111">
        <f t="shared" ca="1" si="4"/>
        <v>3</v>
      </c>
      <c r="J106" s="1">
        <f t="shared" si="5"/>
        <v>2</v>
      </c>
      <c r="O106" s="7"/>
    </row>
    <row r="107" spans="1:15" ht="12.75" customHeight="1" x14ac:dyDescent="0.2">
      <c r="A107" s="85"/>
      <c r="B107" s="139">
        <v>44502</v>
      </c>
      <c r="C107" s="142" t="s">
        <v>59</v>
      </c>
      <c r="D107" s="141">
        <v>0</v>
      </c>
      <c r="E107" s="141">
        <v>0</v>
      </c>
      <c r="F107" s="141">
        <v>1674.2421999999999</v>
      </c>
      <c r="G107" s="141">
        <v>160.55990600000001</v>
      </c>
      <c r="H107" s="111">
        <f t="shared" ca="1" si="3"/>
        <v>2</v>
      </c>
      <c r="I107" s="111">
        <f t="shared" ca="1" si="4"/>
        <v>4</v>
      </c>
      <c r="J107" s="1">
        <f t="shared" si="5"/>
        <v>2</v>
      </c>
      <c r="O107" s="7"/>
    </row>
    <row r="108" spans="1:15" ht="12.75" customHeight="1" x14ac:dyDescent="0.2">
      <c r="A108" s="85"/>
      <c r="B108" s="139">
        <v>44502</v>
      </c>
      <c r="C108" s="142" t="s">
        <v>60</v>
      </c>
      <c r="D108" s="141">
        <v>0</v>
      </c>
      <c r="E108" s="141">
        <v>0</v>
      </c>
      <c r="F108" s="141">
        <v>1900.787</v>
      </c>
      <c r="G108" s="141">
        <v>157.56347700000001</v>
      </c>
      <c r="H108" s="111">
        <f t="shared" ca="1" si="3"/>
        <v>3</v>
      </c>
      <c r="I108" s="111">
        <f t="shared" ca="1" si="4"/>
        <v>1</v>
      </c>
      <c r="J108" s="1">
        <f t="shared" si="5"/>
        <v>2</v>
      </c>
      <c r="O108" s="7"/>
    </row>
    <row r="109" spans="1:15" ht="12.75" customHeight="1" x14ac:dyDescent="0.2">
      <c r="A109" s="85"/>
      <c r="B109" s="139">
        <v>44502</v>
      </c>
      <c r="C109" s="142" t="s">
        <v>61</v>
      </c>
      <c r="D109" s="141">
        <v>0</v>
      </c>
      <c r="E109" s="141">
        <v>0</v>
      </c>
      <c r="F109" s="141">
        <v>1944.712</v>
      </c>
      <c r="G109" s="141">
        <v>157.56590299999999</v>
      </c>
      <c r="H109" s="111">
        <f t="shared" ca="1" si="3"/>
        <v>3</v>
      </c>
      <c r="I109" s="111">
        <f t="shared" ca="1" si="4"/>
        <v>2</v>
      </c>
      <c r="J109" s="1">
        <f t="shared" si="5"/>
        <v>2</v>
      </c>
      <c r="O109" s="7"/>
    </row>
    <row r="110" spans="1:15" ht="12.75" customHeight="1" x14ac:dyDescent="0.2">
      <c r="A110" s="85"/>
      <c r="B110" s="139">
        <v>44502</v>
      </c>
      <c r="C110" s="142" t="s">
        <v>62</v>
      </c>
      <c r="D110" s="141">
        <v>0</v>
      </c>
      <c r="E110" s="141">
        <v>0</v>
      </c>
      <c r="F110" s="141">
        <v>2167.3429999999998</v>
      </c>
      <c r="G110" s="141">
        <v>151.70512400000001</v>
      </c>
      <c r="H110" s="111">
        <f t="shared" ca="1" si="3"/>
        <v>3</v>
      </c>
      <c r="I110" s="111">
        <f t="shared" ca="1" si="4"/>
        <v>3</v>
      </c>
      <c r="J110" s="1">
        <f t="shared" si="5"/>
        <v>2</v>
      </c>
      <c r="O110" s="7"/>
    </row>
    <row r="111" spans="1:15" ht="12.75" customHeight="1" x14ac:dyDescent="0.2">
      <c r="A111" s="85"/>
      <c r="B111" s="139">
        <v>44502</v>
      </c>
      <c r="C111" s="142" t="s">
        <v>63</v>
      </c>
      <c r="D111" s="141">
        <v>0</v>
      </c>
      <c r="E111" s="141">
        <v>0</v>
      </c>
      <c r="F111" s="141">
        <v>1818.6367</v>
      </c>
      <c r="G111" s="141">
        <v>160.66767899999999</v>
      </c>
      <c r="H111" s="111">
        <f t="shared" ca="1" si="3"/>
        <v>3</v>
      </c>
      <c r="I111" s="111">
        <f t="shared" ca="1" si="4"/>
        <v>4</v>
      </c>
      <c r="J111" s="1">
        <f t="shared" si="5"/>
        <v>2</v>
      </c>
      <c r="O111" s="7"/>
    </row>
    <row r="112" spans="1:15" ht="12.75" customHeight="1" x14ac:dyDescent="0.2">
      <c r="A112" s="85"/>
      <c r="B112" s="139">
        <v>44502</v>
      </c>
      <c r="C112" s="142" t="s">
        <v>64</v>
      </c>
      <c r="D112" s="141">
        <v>0</v>
      </c>
      <c r="E112" s="141">
        <v>0</v>
      </c>
      <c r="F112" s="141">
        <v>2143.1541000000002</v>
      </c>
      <c r="G112" s="141">
        <v>149.75822400000001</v>
      </c>
      <c r="H112" s="111">
        <f t="shared" ca="1" si="3"/>
        <v>4</v>
      </c>
      <c r="I112" s="111">
        <f t="shared" ca="1" si="4"/>
        <v>1</v>
      </c>
      <c r="J112" s="1">
        <f t="shared" si="5"/>
        <v>2</v>
      </c>
      <c r="O112" s="7"/>
    </row>
    <row r="113" spans="1:15" ht="12.75" customHeight="1" x14ac:dyDescent="0.2">
      <c r="A113" s="85"/>
      <c r="B113" s="139">
        <v>44502</v>
      </c>
      <c r="C113" s="142" t="s">
        <v>65</v>
      </c>
      <c r="D113" s="141">
        <v>0</v>
      </c>
      <c r="E113" s="141">
        <v>0</v>
      </c>
      <c r="F113" s="141">
        <v>2923.7944000000002</v>
      </c>
      <c r="G113" s="141">
        <v>114.79937</v>
      </c>
      <c r="H113" s="111">
        <f t="shared" ca="1" si="3"/>
        <v>4</v>
      </c>
      <c r="I113" s="111">
        <f t="shared" ca="1" si="4"/>
        <v>2</v>
      </c>
      <c r="J113" s="1">
        <f t="shared" si="5"/>
        <v>2</v>
      </c>
      <c r="O113" s="7"/>
    </row>
    <row r="114" spans="1:15" ht="12.75" customHeight="1" x14ac:dyDescent="0.2">
      <c r="A114" s="85"/>
      <c r="B114" s="139">
        <v>44502</v>
      </c>
      <c r="C114" s="142" t="s">
        <v>66</v>
      </c>
      <c r="D114" s="141">
        <v>0</v>
      </c>
      <c r="E114" s="141">
        <v>0</v>
      </c>
      <c r="F114" s="141">
        <v>3273.6979999999999</v>
      </c>
      <c r="G114" s="141">
        <v>89.306335000000004</v>
      </c>
      <c r="H114" s="111">
        <f t="shared" ca="1" si="3"/>
        <v>4</v>
      </c>
      <c r="I114" s="111">
        <f t="shared" ca="1" si="4"/>
        <v>3</v>
      </c>
      <c r="J114" s="1">
        <f t="shared" si="5"/>
        <v>2</v>
      </c>
      <c r="O114" s="7"/>
    </row>
    <row r="115" spans="1:15" ht="12.75" customHeight="1" x14ac:dyDescent="0.2">
      <c r="A115" s="85"/>
      <c r="B115" s="139">
        <v>44502</v>
      </c>
      <c r="C115" s="142" t="s">
        <v>67</v>
      </c>
      <c r="D115" s="141">
        <v>0</v>
      </c>
      <c r="E115" s="141">
        <v>0</v>
      </c>
      <c r="F115" s="141">
        <v>2708.1284000000001</v>
      </c>
      <c r="G115" s="141">
        <v>123.39456199999999</v>
      </c>
      <c r="H115" s="111">
        <f t="shared" ca="1" si="3"/>
        <v>4</v>
      </c>
      <c r="I115" s="111">
        <f t="shared" ca="1" si="4"/>
        <v>4</v>
      </c>
      <c r="J115" s="1">
        <f t="shared" si="5"/>
        <v>2</v>
      </c>
      <c r="O115" s="7"/>
    </row>
    <row r="116" spans="1:15" ht="12.75" customHeight="1" x14ac:dyDescent="0.2">
      <c r="A116" s="85"/>
      <c r="B116" s="139">
        <v>44502</v>
      </c>
      <c r="C116" s="142" t="s">
        <v>68</v>
      </c>
      <c r="D116" s="141">
        <v>0</v>
      </c>
      <c r="E116" s="141">
        <v>0</v>
      </c>
      <c r="F116" s="141">
        <v>2288.1637999999998</v>
      </c>
      <c r="G116" s="141">
        <v>143.51011700000001</v>
      </c>
      <c r="H116" s="111">
        <f t="shared" ca="1" si="3"/>
        <v>5</v>
      </c>
      <c r="I116" s="111">
        <f t="shared" ca="1" si="4"/>
        <v>1</v>
      </c>
      <c r="J116" s="1">
        <f t="shared" si="5"/>
        <v>2</v>
      </c>
      <c r="O116" s="7"/>
    </row>
    <row r="117" spans="1:15" ht="12.75" customHeight="1" x14ac:dyDescent="0.2">
      <c r="A117" s="85"/>
      <c r="B117" s="139">
        <v>44502</v>
      </c>
      <c r="C117" s="142" t="s">
        <v>69</v>
      </c>
      <c r="D117" s="141">
        <v>0</v>
      </c>
      <c r="E117" s="141">
        <v>0</v>
      </c>
      <c r="F117" s="141">
        <v>2154.9231</v>
      </c>
      <c r="G117" s="141">
        <v>147.65301500000001</v>
      </c>
      <c r="H117" s="111">
        <f t="shared" ca="1" si="3"/>
        <v>5</v>
      </c>
      <c r="I117" s="111">
        <f t="shared" ca="1" si="4"/>
        <v>2</v>
      </c>
      <c r="J117" s="1">
        <f t="shared" si="5"/>
        <v>2</v>
      </c>
      <c r="O117" s="7"/>
    </row>
    <row r="118" spans="1:15" ht="12.75" customHeight="1" x14ac:dyDescent="0.2">
      <c r="A118" s="85"/>
      <c r="B118" s="139">
        <v>44502</v>
      </c>
      <c r="C118" s="142" t="s">
        <v>70</v>
      </c>
      <c r="D118" s="141">
        <v>0</v>
      </c>
      <c r="E118" s="141">
        <v>0</v>
      </c>
      <c r="F118" s="141">
        <v>1960.0128999999999</v>
      </c>
      <c r="G118" s="141">
        <v>151.54490699999999</v>
      </c>
      <c r="H118" s="111">
        <f t="shared" ca="1" si="3"/>
        <v>5</v>
      </c>
      <c r="I118" s="111">
        <f t="shared" ca="1" si="4"/>
        <v>3</v>
      </c>
      <c r="J118" s="1">
        <f t="shared" si="5"/>
        <v>2</v>
      </c>
      <c r="O118" s="7"/>
    </row>
    <row r="119" spans="1:15" ht="12.75" customHeight="1" x14ac:dyDescent="0.2">
      <c r="A119" s="85"/>
      <c r="B119" s="139">
        <v>44502</v>
      </c>
      <c r="C119" s="142" t="s">
        <v>71</v>
      </c>
      <c r="D119" s="141">
        <v>0</v>
      </c>
      <c r="E119" s="141">
        <v>0</v>
      </c>
      <c r="F119" s="141">
        <v>2382.1950999999999</v>
      </c>
      <c r="G119" s="141">
        <v>140.578003</v>
      </c>
      <c r="H119" s="111">
        <f t="shared" ca="1" si="3"/>
        <v>5</v>
      </c>
      <c r="I119" s="111">
        <f t="shared" ca="1" si="4"/>
        <v>4</v>
      </c>
      <c r="J119" s="1">
        <f t="shared" si="5"/>
        <v>2</v>
      </c>
      <c r="O119" s="7"/>
    </row>
    <row r="120" spans="1:15" ht="12.75" customHeight="1" x14ac:dyDescent="0.2">
      <c r="A120" s="85"/>
      <c r="B120" s="139">
        <v>44502</v>
      </c>
      <c r="C120" s="142" t="s">
        <v>22</v>
      </c>
      <c r="D120" s="141">
        <v>0</v>
      </c>
      <c r="E120" s="141">
        <v>0</v>
      </c>
      <c r="F120" s="141">
        <v>2908.4775</v>
      </c>
      <c r="G120" s="141">
        <v>112.203659</v>
      </c>
      <c r="H120" s="111">
        <f t="shared" ca="1" si="3"/>
        <v>6</v>
      </c>
      <c r="I120" s="111">
        <f t="shared" ca="1" si="4"/>
        <v>1</v>
      </c>
      <c r="J120" s="1">
        <f t="shared" si="5"/>
        <v>2</v>
      </c>
      <c r="O120" s="7"/>
    </row>
    <row r="121" spans="1:15" ht="12.75" customHeight="1" x14ac:dyDescent="0.2">
      <c r="A121" s="85"/>
      <c r="B121" s="139">
        <v>44502</v>
      </c>
      <c r="C121" s="142" t="s">
        <v>72</v>
      </c>
      <c r="D121" s="141">
        <v>0</v>
      </c>
      <c r="E121" s="141">
        <v>0</v>
      </c>
      <c r="F121" s="141">
        <v>2097.5007000000001</v>
      </c>
      <c r="G121" s="141">
        <v>148.98550399999999</v>
      </c>
      <c r="H121" s="111">
        <f t="shared" ca="1" si="3"/>
        <v>6</v>
      </c>
      <c r="I121" s="111">
        <f t="shared" ca="1" si="4"/>
        <v>2</v>
      </c>
      <c r="J121" s="1">
        <f t="shared" si="5"/>
        <v>2</v>
      </c>
      <c r="O121" s="7"/>
    </row>
    <row r="122" spans="1:15" ht="12.75" customHeight="1" x14ac:dyDescent="0.2">
      <c r="A122" s="85"/>
      <c r="B122" s="139">
        <v>44502</v>
      </c>
      <c r="C122" s="142" t="s">
        <v>73</v>
      </c>
      <c r="D122" s="141">
        <v>0</v>
      </c>
      <c r="E122" s="141">
        <v>0</v>
      </c>
      <c r="F122" s="141">
        <v>1814.1398999999999</v>
      </c>
      <c r="G122" s="141">
        <v>155.84816000000001</v>
      </c>
      <c r="H122" s="111">
        <f t="shared" ca="1" si="3"/>
        <v>6</v>
      </c>
      <c r="I122" s="111">
        <f t="shared" ca="1" si="4"/>
        <v>3</v>
      </c>
      <c r="J122" s="1">
        <f t="shared" si="5"/>
        <v>2</v>
      </c>
      <c r="O122" s="7"/>
    </row>
    <row r="123" spans="1:15" ht="12.75" customHeight="1" x14ac:dyDescent="0.2">
      <c r="A123" s="85"/>
      <c r="B123" s="139">
        <v>44502</v>
      </c>
      <c r="C123" s="142" t="s">
        <v>74</v>
      </c>
      <c r="D123" s="141">
        <v>0</v>
      </c>
      <c r="E123" s="141">
        <v>0</v>
      </c>
      <c r="F123" s="141">
        <v>1630.5814</v>
      </c>
      <c r="G123" s="141">
        <v>158.877747</v>
      </c>
      <c r="H123" s="111">
        <f t="shared" ca="1" si="3"/>
        <v>6</v>
      </c>
      <c r="I123" s="111">
        <f t="shared" ca="1" si="4"/>
        <v>4</v>
      </c>
      <c r="J123" s="1">
        <f t="shared" si="5"/>
        <v>2</v>
      </c>
      <c r="O123" s="7"/>
    </row>
    <row r="124" spans="1:15" ht="12.75" customHeight="1" x14ac:dyDescent="0.2">
      <c r="A124" s="85"/>
      <c r="B124" s="139">
        <v>44502</v>
      </c>
      <c r="C124" s="142" t="s">
        <v>75</v>
      </c>
      <c r="D124" s="141">
        <v>0</v>
      </c>
      <c r="E124" s="141">
        <v>0</v>
      </c>
      <c r="F124" s="141">
        <v>1443.0039999999999</v>
      </c>
      <c r="G124" s="141">
        <v>160.62863200000001</v>
      </c>
      <c r="H124" s="111">
        <f t="shared" ca="1" si="3"/>
        <v>7</v>
      </c>
      <c r="I124" s="111">
        <f t="shared" ca="1" si="4"/>
        <v>1</v>
      </c>
      <c r="J124" s="1">
        <f t="shared" si="5"/>
        <v>2</v>
      </c>
      <c r="O124" s="7"/>
    </row>
    <row r="125" spans="1:15" ht="12.75" customHeight="1" x14ac:dyDescent="0.2">
      <c r="A125" s="85"/>
      <c r="B125" s="139">
        <v>44502</v>
      </c>
      <c r="C125" s="142" t="s">
        <v>76</v>
      </c>
      <c r="D125" s="141">
        <v>0</v>
      </c>
      <c r="E125" s="141">
        <v>0</v>
      </c>
      <c r="F125" s="141">
        <v>1403.1270999999999</v>
      </c>
      <c r="G125" s="141">
        <v>160.41282699999999</v>
      </c>
      <c r="H125" s="111">
        <f t="shared" ca="1" si="3"/>
        <v>7</v>
      </c>
      <c r="I125" s="111">
        <f t="shared" ca="1" si="4"/>
        <v>2</v>
      </c>
      <c r="J125" s="1">
        <f t="shared" si="5"/>
        <v>2</v>
      </c>
      <c r="O125" s="7"/>
    </row>
    <row r="126" spans="1:15" ht="12.75" customHeight="1" x14ac:dyDescent="0.2">
      <c r="A126" s="85"/>
      <c r="B126" s="139">
        <v>44502</v>
      </c>
      <c r="C126" s="142" t="s">
        <v>77</v>
      </c>
      <c r="D126" s="141">
        <v>0</v>
      </c>
      <c r="E126" s="141">
        <v>0</v>
      </c>
      <c r="F126" s="141">
        <v>1980.5006000000001</v>
      </c>
      <c r="G126" s="141">
        <v>153.60574299999999</v>
      </c>
      <c r="H126" s="111">
        <f t="shared" ca="1" si="3"/>
        <v>7</v>
      </c>
      <c r="I126" s="111">
        <f t="shared" ca="1" si="4"/>
        <v>3</v>
      </c>
      <c r="J126" s="1">
        <f t="shared" si="5"/>
        <v>2</v>
      </c>
      <c r="O126" s="7"/>
    </row>
    <row r="127" spans="1:15" ht="12.75" customHeight="1" x14ac:dyDescent="0.2">
      <c r="A127" s="85"/>
      <c r="B127" s="139">
        <v>44502</v>
      </c>
      <c r="C127" s="142" t="s">
        <v>78</v>
      </c>
      <c r="D127" s="141">
        <v>0</v>
      </c>
      <c r="E127" s="141">
        <v>0</v>
      </c>
      <c r="F127" s="141">
        <v>2112.2759000000001</v>
      </c>
      <c r="G127" s="141">
        <v>147.64630099999999</v>
      </c>
      <c r="H127" s="111">
        <f t="shared" ca="1" si="3"/>
        <v>7</v>
      </c>
      <c r="I127" s="111">
        <f t="shared" ca="1" si="4"/>
        <v>4</v>
      </c>
      <c r="J127" s="1">
        <f t="shared" si="5"/>
        <v>2</v>
      </c>
      <c r="O127" s="7"/>
    </row>
    <row r="128" spans="1:15" ht="12.75" customHeight="1" x14ac:dyDescent="0.2">
      <c r="A128" s="85"/>
      <c r="B128" s="139">
        <v>44502</v>
      </c>
      <c r="C128" s="142" t="s">
        <v>79</v>
      </c>
      <c r="D128" s="141">
        <v>0</v>
      </c>
      <c r="E128" s="141">
        <v>0</v>
      </c>
      <c r="F128" s="141">
        <v>2398.2172999999998</v>
      </c>
      <c r="G128" s="141">
        <v>136.933807</v>
      </c>
      <c r="H128" s="111">
        <f t="shared" ca="1" si="3"/>
        <v>8</v>
      </c>
      <c r="I128" s="111">
        <f t="shared" ca="1" si="4"/>
        <v>1</v>
      </c>
      <c r="J128" s="1">
        <f t="shared" si="5"/>
        <v>2</v>
      </c>
      <c r="O128" s="7"/>
    </row>
    <row r="129" spans="1:15" ht="12.75" customHeight="1" x14ac:dyDescent="0.2">
      <c r="A129" s="85"/>
      <c r="B129" s="139">
        <v>44502</v>
      </c>
      <c r="C129" s="142" t="s">
        <v>80</v>
      </c>
      <c r="D129" s="141">
        <v>0</v>
      </c>
      <c r="E129" s="141">
        <v>0</v>
      </c>
      <c r="F129" s="141">
        <v>2919.6333</v>
      </c>
      <c r="G129" s="141">
        <v>108.56959500000001</v>
      </c>
      <c r="H129" s="111">
        <f t="shared" ca="1" si="3"/>
        <v>8</v>
      </c>
      <c r="I129" s="111">
        <f t="shared" ca="1" si="4"/>
        <v>2</v>
      </c>
      <c r="J129" s="1">
        <f t="shared" si="5"/>
        <v>2</v>
      </c>
      <c r="O129" s="7"/>
    </row>
    <row r="130" spans="1:15" ht="12.75" customHeight="1" x14ac:dyDescent="0.2">
      <c r="A130" s="85"/>
      <c r="B130" s="139">
        <v>44502</v>
      </c>
      <c r="C130" s="142" t="s">
        <v>81</v>
      </c>
      <c r="D130" s="141">
        <v>0</v>
      </c>
      <c r="E130" s="141">
        <v>0</v>
      </c>
      <c r="F130" s="141">
        <v>2753.0617999999999</v>
      </c>
      <c r="G130" s="141">
        <v>117.928772</v>
      </c>
      <c r="H130" s="111">
        <f t="shared" ca="1" si="3"/>
        <v>8</v>
      </c>
      <c r="I130" s="111">
        <f t="shared" ca="1" si="4"/>
        <v>3</v>
      </c>
      <c r="J130" s="1">
        <f t="shared" si="5"/>
        <v>2</v>
      </c>
      <c r="O130" s="7"/>
    </row>
    <row r="131" spans="1:15" ht="12.75" customHeight="1" x14ac:dyDescent="0.2">
      <c r="A131" s="85"/>
      <c r="B131" s="139">
        <v>44502</v>
      </c>
      <c r="C131" s="142" t="s">
        <v>82</v>
      </c>
      <c r="D131" s="141">
        <v>0</v>
      </c>
      <c r="E131" s="141">
        <v>0</v>
      </c>
      <c r="F131" s="141">
        <v>2768.4142999999999</v>
      </c>
      <c r="G131" s="141">
        <v>117.886803</v>
      </c>
      <c r="H131" s="111">
        <f t="shared" ca="1" si="3"/>
        <v>8</v>
      </c>
      <c r="I131" s="111">
        <f t="shared" ca="1" si="4"/>
        <v>4</v>
      </c>
      <c r="J131" s="1">
        <f t="shared" si="5"/>
        <v>2</v>
      </c>
      <c r="O131" s="7"/>
    </row>
    <row r="132" spans="1:15" ht="12.75" customHeight="1" x14ac:dyDescent="0.2">
      <c r="A132" s="85"/>
      <c r="B132" s="139">
        <v>44502</v>
      </c>
      <c r="C132" s="142" t="s">
        <v>83</v>
      </c>
      <c r="D132" s="141">
        <v>0</v>
      </c>
      <c r="E132" s="141">
        <v>0</v>
      </c>
      <c r="F132" s="141">
        <v>2433.0835000000002</v>
      </c>
      <c r="G132" s="141">
        <v>133.539185</v>
      </c>
      <c r="H132" s="111">
        <f t="shared" ca="1" si="3"/>
        <v>9</v>
      </c>
      <c r="I132" s="111">
        <f t="shared" ca="1" si="4"/>
        <v>1</v>
      </c>
      <c r="J132" s="1">
        <f t="shared" si="5"/>
        <v>2</v>
      </c>
      <c r="O132" s="7"/>
    </row>
    <row r="133" spans="1:15" ht="12.75" customHeight="1" x14ac:dyDescent="0.2">
      <c r="A133" s="85"/>
      <c r="B133" s="139">
        <v>44502</v>
      </c>
      <c r="C133" s="142" t="s">
        <v>84</v>
      </c>
      <c r="D133" s="141">
        <v>0</v>
      </c>
      <c r="E133" s="141">
        <v>0</v>
      </c>
      <c r="F133" s="141">
        <v>2055.8168999999998</v>
      </c>
      <c r="G133" s="141">
        <v>141.64305100000001</v>
      </c>
      <c r="H133" s="111">
        <f t="shared" ca="1" si="3"/>
        <v>9</v>
      </c>
      <c r="I133" s="111">
        <f t="shared" ca="1" si="4"/>
        <v>2</v>
      </c>
      <c r="J133" s="1">
        <f t="shared" si="5"/>
        <v>2</v>
      </c>
      <c r="O133" s="7"/>
    </row>
    <row r="134" spans="1:15" ht="12.75" customHeight="1" x14ac:dyDescent="0.2">
      <c r="A134" s="85"/>
      <c r="B134" s="139">
        <v>44502</v>
      </c>
      <c r="C134" s="142" t="s">
        <v>85</v>
      </c>
      <c r="D134" s="141">
        <v>0</v>
      </c>
      <c r="E134" s="141">
        <v>0</v>
      </c>
      <c r="F134" s="141">
        <v>1504.8327999999999</v>
      </c>
      <c r="G134" s="141">
        <v>154.412766</v>
      </c>
      <c r="H134" s="111">
        <f t="shared" ref="H134:H197" ca="1" si="6">IF(MID(OFFSET(H134,0,-5,1,1),2,1)=":",LEFT(OFFSET(H134,0,-5,1,1),1),LEFT(OFFSET(H134,0,-5,1,1),2))+1</f>
        <v>9</v>
      </c>
      <c r="I134" s="111">
        <f t="shared" ref="I134:I197" ca="1" si="7">IF(H134=H133,I133+1,1)</f>
        <v>3</v>
      </c>
      <c r="J134" s="1">
        <f t="shared" ref="J134:J197" si="8">DAY(B134)</f>
        <v>2</v>
      </c>
      <c r="O134" s="7"/>
    </row>
    <row r="135" spans="1:15" ht="12.75" customHeight="1" x14ac:dyDescent="0.2">
      <c r="A135" s="85"/>
      <c r="B135" s="139">
        <v>44502</v>
      </c>
      <c r="C135" s="142" t="s">
        <v>86</v>
      </c>
      <c r="D135" s="141">
        <v>0</v>
      </c>
      <c r="E135" s="141">
        <v>0</v>
      </c>
      <c r="F135" s="141">
        <v>1226.1958</v>
      </c>
      <c r="G135" s="141">
        <v>150.27993799999999</v>
      </c>
      <c r="H135" s="111">
        <f t="shared" ca="1" si="6"/>
        <v>9</v>
      </c>
      <c r="I135" s="111">
        <f t="shared" ca="1" si="7"/>
        <v>4</v>
      </c>
      <c r="J135" s="1">
        <f t="shared" si="8"/>
        <v>2</v>
      </c>
      <c r="O135" s="7"/>
    </row>
    <row r="136" spans="1:15" ht="12.75" customHeight="1" x14ac:dyDescent="0.2">
      <c r="A136" s="85"/>
      <c r="B136" s="139">
        <v>44502</v>
      </c>
      <c r="C136" s="142" t="s">
        <v>87</v>
      </c>
      <c r="D136" s="141">
        <v>0</v>
      </c>
      <c r="E136" s="141">
        <v>0</v>
      </c>
      <c r="F136" s="141">
        <v>615.22387700000002</v>
      </c>
      <c r="G136" s="141">
        <v>136.95529199999999</v>
      </c>
      <c r="H136" s="111">
        <f t="shared" ca="1" si="6"/>
        <v>10</v>
      </c>
      <c r="I136" s="111">
        <f t="shared" ca="1" si="7"/>
        <v>1</v>
      </c>
      <c r="J136" s="1">
        <f t="shared" si="8"/>
        <v>2</v>
      </c>
      <c r="O136" s="7"/>
    </row>
    <row r="137" spans="1:15" ht="12.75" customHeight="1" x14ac:dyDescent="0.2">
      <c r="A137" s="85"/>
      <c r="B137" s="139">
        <v>44502</v>
      </c>
      <c r="C137" s="142" t="s">
        <v>88</v>
      </c>
      <c r="D137" s="141">
        <v>0</v>
      </c>
      <c r="E137" s="141">
        <v>0</v>
      </c>
      <c r="F137" s="141">
        <v>414.856628</v>
      </c>
      <c r="G137" s="141">
        <v>130.24624600000001</v>
      </c>
      <c r="H137" s="111">
        <f t="shared" ca="1" si="6"/>
        <v>10</v>
      </c>
      <c r="I137" s="111">
        <f t="shared" ca="1" si="7"/>
        <v>2</v>
      </c>
      <c r="J137" s="1">
        <f t="shared" si="8"/>
        <v>2</v>
      </c>
      <c r="O137" s="7"/>
    </row>
    <row r="138" spans="1:15" ht="12.75" customHeight="1" x14ac:dyDescent="0.2">
      <c r="A138" s="85"/>
      <c r="B138" s="139">
        <v>44502</v>
      </c>
      <c r="C138" s="142" t="s">
        <v>89</v>
      </c>
      <c r="D138" s="141">
        <v>0</v>
      </c>
      <c r="E138" s="141">
        <v>0</v>
      </c>
      <c r="F138" s="141">
        <v>247.385223</v>
      </c>
      <c r="G138" s="141">
        <v>122.720726</v>
      </c>
      <c r="H138" s="111">
        <f t="shared" ca="1" si="6"/>
        <v>10</v>
      </c>
      <c r="I138" s="111">
        <f t="shared" ca="1" si="7"/>
        <v>3</v>
      </c>
      <c r="J138" s="1">
        <f t="shared" si="8"/>
        <v>2</v>
      </c>
      <c r="O138" s="7"/>
    </row>
    <row r="139" spans="1:15" ht="12.75" customHeight="1" x14ac:dyDescent="0.2">
      <c r="A139" s="85"/>
      <c r="B139" s="139">
        <v>44502</v>
      </c>
      <c r="C139" s="142" t="s">
        <v>90</v>
      </c>
      <c r="D139" s="141">
        <v>0</v>
      </c>
      <c r="E139" s="141">
        <v>0</v>
      </c>
      <c r="F139" s="141">
        <v>117.958984</v>
      </c>
      <c r="G139" s="141">
        <v>115.993393</v>
      </c>
      <c r="H139" s="111">
        <f t="shared" ca="1" si="6"/>
        <v>10</v>
      </c>
      <c r="I139" s="111">
        <f t="shared" ca="1" si="7"/>
        <v>4</v>
      </c>
      <c r="J139" s="1">
        <f t="shared" si="8"/>
        <v>2</v>
      </c>
      <c r="O139" s="7"/>
    </row>
    <row r="140" spans="1:15" ht="12.75" customHeight="1" x14ac:dyDescent="0.2">
      <c r="A140" s="85"/>
      <c r="B140" s="139">
        <v>44502</v>
      </c>
      <c r="C140" s="142" t="s">
        <v>91</v>
      </c>
      <c r="D140" s="141">
        <v>16.551586</v>
      </c>
      <c r="E140" s="141">
        <v>0</v>
      </c>
      <c r="F140" s="141">
        <v>8.4287559999999999</v>
      </c>
      <c r="G140" s="141">
        <v>110.776222</v>
      </c>
      <c r="H140" s="111">
        <f t="shared" ca="1" si="6"/>
        <v>11</v>
      </c>
      <c r="I140" s="111">
        <f t="shared" ca="1" si="7"/>
        <v>1</v>
      </c>
      <c r="J140" s="1">
        <f t="shared" si="8"/>
        <v>2</v>
      </c>
      <c r="O140" s="7"/>
    </row>
    <row r="141" spans="1:15" ht="12.75" customHeight="1" x14ac:dyDescent="0.2">
      <c r="A141" s="85"/>
      <c r="B141" s="139">
        <v>44502</v>
      </c>
      <c r="C141" s="142" t="s">
        <v>92</v>
      </c>
      <c r="D141" s="141">
        <v>29.715788</v>
      </c>
      <c r="E141" s="141">
        <v>0</v>
      </c>
      <c r="F141" s="141">
        <v>0</v>
      </c>
      <c r="G141" s="141">
        <v>118.115021</v>
      </c>
      <c r="H141" s="111">
        <f t="shared" ca="1" si="6"/>
        <v>11</v>
      </c>
      <c r="I141" s="111">
        <f t="shared" ca="1" si="7"/>
        <v>2</v>
      </c>
      <c r="J141" s="1">
        <f t="shared" si="8"/>
        <v>2</v>
      </c>
      <c r="O141" s="7"/>
    </row>
    <row r="142" spans="1:15" ht="12.75" customHeight="1" x14ac:dyDescent="0.2">
      <c r="A142" s="85"/>
      <c r="B142" s="139">
        <v>44502</v>
      </c>
      <c r="C142" s="142" t="s">
        <v>93</v>
      </c>
      <c r="D142" s="141">
        <v>25.805890999999999</v>
      </c>
      <c r="E142" s="141">
        <v>0</v>
      </c>
      <c r="F142" s="141">
        <v>0</v>
      </c>
      <c r="G142" s="141">
        <v>124.53681899999999</v>
      </c>
      <c r="H142" s="111">
        <f t="shared" ca="1" si="6"/>
        <v>11</v>
      </c>
      <c r="I142" s="111">
        <f t="shared" ca="1" si="7"/>
        <v>3</v>
      </c>
      <c r="J142" s="1">
        <f t="shared" si="8"/>
        <v>2</v>
      </c>
      <c r="O142" s="7"/>
    </row>
    <row r="143" spans="1:15" ht="12.75" customHeight="1" x14ac:dyDescent="0.2">
      <c r="A143" s="85"/>
      <c r="B143" s="139">
        <v>44502</v>
      </c>
      <c r="C143" s="142" t="s">
        <v>94</v>
      </c>
      <c r="D143" s="141">
        <v>25.141907</v>
      </c>
      <c r="E143" s="141">
        <v>0</v>
      </c>
      <c r="F143" s="141">
        <v>0</v>
      </c>
      <c r="G143" s="141">
        <v>131.34281899999999</v>
      </c>
      <c r="H143" s="111">
        <f t="shared" ca="1" si="6"/>
        <v>11</v>
      </c>
      <c r="I143" s="111">
        <f t="shared" ca="1" si="7"/>
        <v>4</v>
      </c>
      <c r="J143" s="1">
        <f t="shared" si="8"/>
        <v>2</v>
      </c>
      <c r="O143" s="7"/>
    </row>
    <row r="144" spans="1:15" ht="12.75" customHeight="1" x14ac:dyDescent="0.2">
      <c r="A144" s="85"/>
      <c r="B144" s="139">
        <v>44502</v>
      </c>
      <c r="C144" s="142" t="s">
        <v>95</v>
      </c>
      <c r="D144" s="141">
        <v>22.020859000000002</v>
      </c>
      <c r="E144" s="141">
        <v>0</v>
      </c>
      <c r="F144" s="141">
        <v>0</v>
      </c>
      <c r="G144" s="141">
        <v>130.73254399999999</v>
      </c>
      <c r="H144" s="111">
        <f t="shared" ca="1" si="6"/>
        <v>12</v>
      </c>
      <c r="I144" s="111">
        <f t="shared" ca="1" si="7"/>
        <v>1</v>
      </c>
      <c r="J144" s="1">
        <f t="shared" si="8"/>
        <v>2</v>
      </c>
      <c r="O144" s="7"/>
    </row>
    <row r="145" spans="1:15" ht="12.75" customHeight="1" x14ac:dyDescent="0.2">
      <c r="A145" s="85"/>
      <c r="B145" s="139">
        <v>44502</v>
      </c>
      <c r="C145" s="142" t="s">
        <v>96</v>
      </c>
      <c r="D145" s="141">
        <v>27.358374000000001</v>
      </c>
      <c r="E145" s="141">
        <v>0</v>
      </c>
      <c r="F145" s="141">
        <v>0</v>
      </c>
      <c r="G145" s="141">
        <v>128.29444899999999</v>
      </c>
      <c r="H145" s="111">
        <f t="shared" ca="1" si="6"/>
        <v>12</v>
      </c>
      <c r="I145" s="111">
        <f t="shared" ca="1" si="7"/>
        <v>2</v>
      </c>
      <c r="J145" s="1">
        <f t="shared" si="8"/>
        <v>2</v>
      </c>
      <c r="O145" s="7"/>
    </row>
    <row r="146" spans="1:15" ht="12.75" customHeight="1" x14ac:dyDescent="0.2">
      <c r="A146" s="85"/>
      <c r="B146" s="139">
        <v>44502</v>
      </c>
      <c r="C146" s="142" t="s">
        <v>97</v>
      </c>
      <c r="D146" s="141">
        <v>21.402674000000001</v>
      </c>
      <c r="E146" s="141">
        <v>0</v>
      </c>
      <c r="F146" s="141">
        <v>0</v>
      </c>
      <c r="G146" s="141">
        <v>132.75285299999999</v>
      </c>
      <c r="H146" s="111">
        <f t="shared" ca="1" si="6"/>
        <v>12</v>
      </c>
      <c r="I146" s="111">
        <f t="shared" ca="1" si="7"/>
        <v>3</v>
      </c>
      <c r="J146" s="1">
        <f t="shared" si="8"/>
        <v>2</v>
      </c>
      <c r="O146" s="7"/>
    </row>
    <row r="147" spans="1:15" ht="12.75" customHeight="1" x14ac:dyDescent="0.2">
      <c r="A147" s="85"/>
      <c r="B147" s="139">
        <v>44502</v>
      </c>
      <c r="C147" s="142" t="s">
        <v>98</v>
      </c>
      <c r="D147" s="141">
        <v>21.33877</v>
      </c>
      <c r="E147" s="141">
        <v>0</v>
      </c>
      <c r="F147" s="141">
        <v>0</v>
      </c>
      <c r="G147" s="141">
        <v>134.06184400000001</v>
      </c>
      <c r="H147" s="111">
        <f t="shared" ca="1" si="6"/>
        <v>12</v>
      </c>
      <c r="I147" s="111">
        <f t="shared" ca="1" si="7"/>
        <v>4</v>
      </c>
      <c r="J147" s="1">
        <f t="shared" si="8"/>
        <v>2</v>
      </c>
      <c r="O147" s="7"/>
    </row>
    <row r="148" spans="1:15" ht="12.75" customHeight="1" x14ac:dyDescent="0.2">
      <c r="A148" s="85"/>
      <c r="B148" s="139">
        <v>44502</v>
      </c>
      <c r="C148" s="142" t="s">
        <v>99</v>
      </c>
      <c r="D148" s="141">
        <v>21.334187</v>
      </c>
      <c r="E148" s="141">
        <v>0</v>
      </c>
      <c r="F148" s="141">
        <v>0</v>
      </c>
      <c r="G148" s="141">
        <v>135.64877300000001</v>
      </c>
      <c r="H148" s="111">
        <f t="shared" ca="1" si="6"/>
        <v>13</v>
      </c>
      <c r="I148" s="111">
        <f t="shared" ca="1" si="7"/>
        <v>1</v>
      </c>
      <c r="J148" s="1">
        <f t="shared" si="8"/>
        <v>2</v>
      </c>
      <c r="O148" s="7"/>
    </row>
    <row r="149" spans="1:15" ht="12.75" customHeight="1" x14ac:dyDescent="0.2">
      <c r="A149" s="85"/>
      <c r="B149" s="139">
        <v>44502</v>
      </c>
      <c r="C149" s="142" t="s">
        <v>100</v>
      </c>
      <c r="D149" s="141">
        <v>21.323412000000001</v>
      </c>
      <c r="E149" s="141">
        <v>0</v>
      </c>
      <c r="F149" s="141">
        <v>0</v>
      </c>
      <c r="G149" s="141">
        <v>136.84475699999999</v>
      </c>
      <c r="H149" s="111">
        <f t="shared" ca="1" si="6"/>
        <v>13</v>
      </c>
      <c r="I149" s="111">
        <f t="shared" ca="1" si="7"/>
        <v>2</v>
      </c>
      <c r="J149" s="1">
        <f t="shared" si="8"/>
        <v>2</v>
      </c>
      <c r="O149" s="7"/>
    </row>
    <row r="150" spans="1:15" ht="12.75" customHeight="1" x14ac:dyDescent="0.2">
      <c r="A150" s="85"/>
      <c r="B150" s="139">
        <v>44502</v>
      </c>
      <c r="C150" s="142" t="s">
        <v>101</v>
      </c>
      <c r="D150" s="141">
        <v>22.544947000000001</v>
      </c>
      <c r="E150" s="141">
        <v>0</v>
      </c>
      <c r="F150" s="141">
        <v>0</v>
      </c>
      <c r="G150" s="141">
        <v>132.20465100000001</v>
      </c>
      <c r="H150" s="111">
        <f t="shared" ca="1" si="6"/>
        <v>13</v>
      </c>
      <c r="I150" s="111">
        <f t="shared" ca="1" si="7"/>
        <v>3</v>
      </c>
      <c r="J150" s="1">
        <f t="shared" si="8"/>
        <v>2</v>
      </c>
      <c r="O150" s="7"/>
    </row>
    <row r="151" spans="1:15" ht="12.75" customHeight="1" x14ac:dyDescent="0.2">
      <c r="A151" s="85"/>
      <c r="B151" s="139">
        <v>44502</v>
      </c>
      <c r="C151" s="142" t="s">
        <v>102</v>
      </c>
      <c r="D151" s="141">
        <v>22.254971000000001</v>
      </c>
      <c r="E151" s="141">
        <v>0</v>
      </c>
      <c r="F151" s="141">
        <v>0</v>
      </c>
      <c r="G151" s="141">
        <v>132.37622099999999</v>
      </c>
      <c r="H151" s="111">
        <f t="shared" ca="1" si="6"/>
        <v>13</v>
      </c>
      <c r="I151" s="111">
        <f t="shared" ca="1" si="7"/>
        <v>4</v>
      </c>
      <c r="J151" s="1">
        <f t="shared" si="8"/>
        <v>2</v>
      </c>
      <c r="O151" s="7"/>
    </row>
    <row r="152" spans="1:15" ht="12.75" customHeight="1" x14ac:dyDescent="0.2">
      <c r="A152" s="85"/>
      <c r="B152" s="139">
        <v>44502</v>
      </c>
      <c r="C152" s="142" t="s">
        <v>103</v>
      </c>
      <c r="D152" s="141">
        <v>22.323243999999999</v>
      </c>
      <c r="E152" s="141">
        <v>0</v>
      </c>
      <c r="F152" s="141">
        <v>0</v>
      </c>
      <c r="G152" s="141">
        <v>135.15983600000001</v>
      </c>
      <c r="H152" s="111">
        <f t="shared" ca="1" si="6"/>
        <v>14</v>
      </c>
      <c r="I152" s="111">
        <f t="shared" ca="1" si="7"/>
        <v>1</v>
      </c>
      <c r="J152" s="1">
        <f t="shared" si="8"/>
        <v>2</v>
      </c>
      <c r="O152" s="7"/>
    </row>
    <row r="153" spans="1:15" ht="12.75" customHeight="1" x14ac:dyDescent="0.2">
      <c r="A153" s="85"/>
      <c r="B153" s="139">
        <v>44502</v>
      </c>
      <c r="C153" s="142" t="s">
        <v>104</v>
      </c>
      <c r="D153" s="141">
        <v>22.407812</v>
      </c>
      <c r="E153" s="141">
        <v>0</v>
      </c>
      <c r="F153" s="141">
        <v>0</v>
      </c>
      <c r="G153" s="141">
        <v>133.94293200000001</v>
      </c>
      <c r="H153" s="111">
        <f t="shared" ca="1" si="6"/>
        <v>14</v>
      </c>
      <c r="I153" s="111">
        <f t="shared" ca="1" si="7"/>
        <v>2</v>
      </c>
      <c r="J153" s="1">
        <f t="shared" si="8"/>
        <v>2</v>
      </c>
      <c r="O153" s="7"/>
    </row>
    <row r="154" spans="1:15" ht="12.75" customHeight="1" x14ac:dyDescent="0.2">
      <c r="A154" s="85"/>
      <c r="B154" s="139">
        <v>44502</v>
      </c>
      <c r="C154" s="142" t="s">
        <v>105</v>
      </c>
      <c r="D154" s="141">
        <v>22.778616</v>
      </c>
      <c r="E154" s="141">
        <v>0</v>
      </c>
      <c r="F154" s="141">
        <v>0</v>
      </c>
      <c r="G154" s="141">
        <v>130.67005900000001</v>
      </c>
      <c r="H154" s="111">
        <f t="shared" ca="1" si="6"/>
        <v>14</v>
      </c>
      <c r="I154" s="111">
        <f t="shared" ca="1" si="7"/>
        <v>3</v>
      </c>
      <c r="J154" s="1">
        <f t="shared" si="8"/>
        <v>2</v>
      </c>
      <c r="O154" s="7"/>
    </row>
    <row r="155" spans="1:15" ht="12.75" customHeight="1" x14ac:dyDescent="0.2">
      <c r="A155" s="85"/>
      <c r="B155" s="139">
        <v>44502</v>
      </c>
      <c r="C155" s="142" t="s">
        <v>106</v>
      </c>
      <c r="D155" s="141">
        <v>24.577273999999999</v>
      </c>
      <c r="E155" s="141">
        <v>0</v>
      </c>
      <c r="F155" s="141">
        <v>0</v>
      </c>
      <c r="G155" s="141">
        <v>130.42295799999999</v>
      </c>
      <c r="H155" s="111">
        <f t="shared" ca="1" si="6"/>
        <v>14</v>
      </c>
      <c r="I155" s="111">
        <f t="shared" ca="1" si="7"/>
        <v>4</v>
      </c>
      <c r="J155" s="1">
        <f t="shared" si="8"/>
        <v>2</v>
      </c>
      <c r="O155" s="7"/>
    </row>
    <row r="156" spans="1:15" ht="12.75" customHeight="1" x14ac:dyDescent="0.2">
      <c r="A156" s="85"/>
      <c r="B156" s="139">
        <v>44502</v>
      </c>
      <c r="C156" s="142" t="s">
        <v>107</v>
      </c>
      <c r="D156" s="141">
        <v>19.626839</v>
      </c>
      <c r="E156" s="141">
        <v>0</v>
      </c>
      <c r="F156" s="141">
        <v>3.2273999999999997E-2</v>
      </c>
      <c r="G156" s="141">
        <v>131.602036</v>
      </c>
      <c r="H156" s="111">
        <f t="shared" ca="1" si="6"/>
        <v>15</v>
      </c>
      <c r="I156" s="111">
        <f t="shared" ca="1" si="7"/>
        <v>1</v>
      </c>
      <c r="J156" s="1">
        <f t="shared" si="8"/>
        <v>2</v>
      </c>
      <c r="O156" s="7"/>
    </row>
    <row r="157" spans="1:15" ht="12.75" customHeight="1" x14ac:dyDescent="0.2">
      <c r="A157" s="85"/>
      <c r="B157" s="139">
        <v>44502</v>
      </c>
      <c r="C157" s="142" t="s">
        <v>108</v>
      </c>
      <c r="D157" s="141">
        <v>10.441952000000001</v>
      </c>
      <c r="E157" s="141">
        <v>0</v>
      </c>
      <c r="F157" s="141">
        <v>2.1922579999999998</v>
      </c>
      <c r="G157" s="141">
        <v>129.313751</v>
      </c>
      <c r="H157" s="111">
        <f t="shared" ca="1" si="6"/>
        <v>15</v>
      </c>
      <c r="I157" s="111">
        <f t="shared" ca="1" si="7"/>
        <v>2</v>
      </c>
      <c r="J157" s="1">
        <f t="shared" si="8"/>
        <v>2</v>
      </c>
      <c r="O157" s="7"/>
    </row>
    <row r="158" spans="1:15" ht="12.75" customHeight="1" x14ac:dyDescent="0.2">
      <c r="A158" s="85"/>
      <c r="B158" s="139">
        <v>44502</v>
      </c>
      <c r="C158" s="142" t="s">
        <v>109</v>
      </c>
      <c r="D158" s="141">
        <v>6.3838489999999997</v>
      </c>
      <c r="E158" s="141">
        <v>0</v>
      </c>
      <c r="F158" s="141">
        <v>8.4331449999999997</v>
      </c>
      <c r="G158" s="141">
        <v>123.310028</v>
      </c>
      <c r="H158" s="111">
        <f t="shared" ca="1" si="6"/>
        <v>15</v>
      </c>
      <c r="I158" s="111">
        <f t="shared" ca="1" si="7"/>
        <v>3</v>
      </c>
      <c r="J158" s="1">
        <f t="shared" si="8"/>
        <v>2</v>
      </c>
      <c r="O158" s="7"/>
    </row>
    <row r="159" spans="1:15" ht="12.75" customHeight="1" x14ac:dyDescent="0.2">
      <c r="A159" s="85"/>
      <c r="B159" s="139">
        <v>44502</v>
      </c>
      <c r="C159" s="142" t="s">
        <v>110</v>
      </c>
      <c r="D159" s="141">
        <v>0</v>
      </c>
      <c r="E159" s="141">
        <v>0</v>
      </c>
      <c r="F159" s="141">
        <v>129.63168300000001</v>
      </c>
      <c r="G159" s="141">
        <v>127.627098</v>
      </c>
      <c r="H159" s="111">
        <f t="shared" ca="1" si="6"/>
        <v>15</v>
      </c>
      <c r="I159" s="111">
        <f t="shared" ca="1" si="7"/>
        <v>4</v>
      </c>
      <c r="J159" s="1">
        <f t="shared" si="8"/>
        <v>2</v>
      </c>
      <c r="O159" s="7"/>
    </row>
    <row r="160" spans="1:15" ht="12.75" customHeight="1" x14ac:dyDescent="0.2">
      <c r="A160" s="85"/>
      <c r="B160" s="139">
        <v>44502</v>
      </c>
      <c r="C160" s="142" t="s">
        <v>111</v>
      </c>
      <c r="D160" s="141">
        <v>3.5847380000000002</v>
      </c>
      <c r="E160" s="141">
        <v>0</v>
      </c>
      <c r="F160" s="141">
        <v>69.163116000000002</v>
      </c>
      <c r="G160" s="141">
        <v>121.53157</v>
      </c>
      <c r="H160" s="111">
        <f t="shared" ca="1" si="6"/>
        <v>16</v>
      </c>
      <c r="I160" s="111">
        <f t="shared" ca="1" si="7"/>
        <v>1</v>
      </c>
      <c r="J160" s="1">
        <f t="shared" si="8"/>
        <v>2</v>
      </c>
      <c r="O160" s="7"/>
    </row>
    <row r="161" spans="1:15" ht="12.75" customHeight="1" x14ac:dyDescent="0.2">
      <c r="A161" s="85"/>
      <c r="B161" s="139">
        <v>44502</v>
      </c>
      <c r="C161" s="142" t="s">
        <v>112</v>
      </c>
      <c r="D161" s="141">
        <v>2.3152680000000001</v>
      </c>
      <c r="E161" s="141">
        <v>0</v>
      </c>
      <c r="F161" s="141">
        <v>29.490057</v>
      </c>
      <c r="G161" s="141">
        <v>123.017708</v>
      </c>
      <c r="H161" s="111">
        <f t="shared" ca="1" si="6"/>
        <v>16</v>
      </c>
      <c r="I161" s="111">
        <f t="shared" ca="1" si="7"/>
        <v>2</v>
      </c>
      <c r="J161" s="1">
        <f t="shared" si="8"/>
        <v>2</v>
      </c>
      <c r="O161" s="7"/>
    </row>
    <row r="162" spans="1:15" ht="12.75" customHeight="1" x14ac:dyDescent="0.2">
      <c r="A162" s="85"/>
      <c r="B162" s="139">
        <v>44502</v>
      </c>
      <c r="C162" s="142" t="s">
        <v>113</v>
      </c>
      <c r="D162" s="141">
        <v>2.6620999999999999E-2</v>
      </c>
      <c r="E162" s="141">
        <v>0</v>
      </c>
      <c r="F162" s="141">
        <v>87.400238000000002</v>
      </c>
      <c r="G162" s="141">
        <v>125.453217</v>
      </c>
      <c r="H162" s="111">
        <f t="shared" ca="1" si="6"/>
        <v>16</v>
      </c>
      <c r="I162" s="111">
        <f t="shared" ca="1" si="7"/>
        <v>3</v>
      </c>
      <c r="J162" s="1">
        <f t="shared" si="8"/>
        <v>2</v>
      </c>
      <c r="O162" s="7"/>
    </row>
    <row r="163" spans="1:15" ht="12.75" customHeight="1" x14ac:dyDescent="0.2">
      <c r="A163" s="85"/>
      <c r="B163" s="139">
        <v>44502</v>
      </c>
      <c r="C163" s="142" t="s">
        <v>114</v>
      </c>
      <c r="D163" s="141">
        <v>0.71457300000000001</v>
      </c>
      <c r="E163" s="141">
        <v>0</v>
      </c>
      <c r="F163" s="141">
        <v>50.306187000000001</v>
      </c>
      <c r="G163" s="141">
        <v>123.43395200000001</v>
      </c>
      <c r="H163" s="111">
        <f t="shared" ca="1" si="6"/>
        <v>16</v>
      </c>
      <c r="I163" s="111">
        <f t="shared" ca="1" si="7"/>
        <v>4</v>
      </c>
      <c r="J163" s="1">
        <f t="shared" si="8"/>
        <v>2</v>
      </c>
      <c r="O163" s="7"/>
    </row>
    <row r="164" spans="1:15" ht="12.75" customHeight="1" x14ac:dyDescent="0.2">
      <c r="A164" s="85"/>
      <c r="B164" s="139">
        <v>44502</v>
      </c>
      <c r="C164" s="142" t="s">
        <v>115</v>
      </c>
      <c r="D164" s="141">
        <v>0</v>
      </c>
      <c r="E164" s="141">
        <v>0</v>
      </c>
      <c r="F164" s="141">
        <v>144.93679800000001</v>
      </c>
      <c r="G164" s="141">
        <v>124.07341</v>
      </c>
      <c r="H164" s="111">
        <f t="shared" ca="1" si="6"/>
        <v>17</v>
      </c>
      <c r="I164" s="111">
        <f t="shared" ca="1" si="7"/>
        <v>1</v>
      </c>
      <c r="J164" s="1">
        <f t="shared" si="8"/>
        <v>2</v>
      </c>
      <c r="O164" s="7"/>
    </row>
    <row r="165" spans="1:15" ht="12.75" customHeight="1" x14ac:dyDescent="0.2">
      <c r="A165" s="85"/>
      <c r="B165" s="139">
        <v>44502</v>
      </c>
      <c r="C165" s="142" t="s">
        <v>116</v>
      </c>
      <c r="D165" s="141">
        <v>5.7088E-2</v>
      </c>
      <c r="E165" s="141">
        <v>0</v>
      </c>
      <c r="F165" s="141">
        <v>272.06085200000001</v>
      </c>
      <c r="G165" s="141">
        <v>132.12519800000001</v>
      </c>
      <c r="H165" s="111">
        <f t="shared" ca="1" si="6"/>
        <v>17</v>
      </c>
      <c r="I165" s="111">
        <f t="shared" ca="1" si="7"/>
        <v>2</v>
      </c>
      <c r="J165" s="1">
        <f t="shared" si="8"/>
        <v>2</v>
      </c>
      <c r="O165" s="7"/>
    </row>
    <row r="166" spans="1:15" ht="12.75" customHeight="1" x14ac:dyDescent="0.2">
      <c r="A166" s="85"/>
      <c r="B166" s="139">
        <v>44502</v>
      </c>
      <c r="C166" s="142" t="s">
        <v>117</v>
      </c>
      <c r="D166" s="141">
        <v>0</v>
      </c>
      <c r="E166" s="141">
        <v>0</v>
      </c>
      <c r="F166" s="141">
        <v>905.56970200000001</v>
      </c>
      <c r="G166" s="141">
        <v>148.41996800000001</v>
      </c>
      <c r="H166" s="111">
        <f t="shared" ca="1" si="6"/>
        <v>17</v>
      </c>
      <c r="I166" s="111">
        <f t="shared" ca="1" si="7"/>
        <v>3</v>
      </c>
      <c r="J166" s="1">
        <f t="shared" si="8"/>
        <v>2</v>
      </c>
      <c r="O166" s="7"/>
    </row>
    <row r="167" spans="1:15" ht="12.75" customHeight="1" x14ac:dyDescent="0.2">
      <c r="A167" s="85"/>
      <c r="B167" s="139">
        <v>44502</v>
      </c>
      <c r="C167" s="142" t="s">
        <v>118</v>
      </c>
      <c r="D167" s="141">
        <v>0</v>
      </c>
      <c r="E167" s="141">
        <v>0</v>
      </c>
      <c r="F167" s="141">
        <v>1005.3228</v>
      </c>
      <c r="G167" s="141">
        <v>150.36531099999999</v>
      </c>
      <c r="H167" s="111">
        <f t="shared" ca="1" si="6"/>
        <v>17</v>
      </c>
      <c r="I167" s="111">
        <f t="shared" ca="1" si="7"/>
        <v>4</v>
      </c>
      <c r="J167" s="1">
        <f t="shared" si="8"/>
        <v>2</v>
      </c>
      <c r="O167" s="7"/>
    </row>
    <row r="168" spans="1:15" ht="12.75" customHeight="1" x14ac:dyDescent="0.2">
      <c r="A168" s="85"/>
      <c r="B168" s="139">
        <v>44502</v>
      </c>
      <c r="C168" s="142" t="s">
        <v>119</v>
      </c>
      <c r="D168" s="141">
        <v>0</v>
      </c>
      <c r="E168" s="141">
        <v>0</v>
      </c>
      <c r="F168" s="141">
        <v>1106.7246</v>
      </c>
      <c r="G168" s="141">
        <v>152.03071600000001</v>
      </c>
      <c r="H168" s="111">
        <f t="shared" ca="1" si="6"/>
        <v>18</v>
      </c>
      <c r="I168" s="111">
        <f t="shared" ca="1" si="7"/>
        <v>1</v>
      </c>
      <c r="J168" s="1">
        <f t="shared" si="8"/>
        <v>2</v>
      </c>
      <c r="O168" s="7"/>
    </row>
    <row r="169" spans="1:15" ht="12.75" customHeight="1" x14ac:dyDescent="0.2">
      <c r="A169" s="85"/>
      <c r="B169" s="139">
        <v>44502</v>
      </c>
      <c r="C169" s="142" t="s">
        <v>120</v>
      </c>
      <c r="D169" s="141">
        <v>0</v>
      </c>
      <c r="E169" s="141">
        <v>0</v>
      </c>
      <c r="F169" s="141">
        <v>987.16882299999997</v>
      </c>
      <c r="G169" s="141">
        <v>150.87686199999999</v>
      </c>
      <c r="H169" s="111">
        <f t="shared" ca="1" si="6"/>
        <v>18</v>
      </c>
      <c r="I169" s="111">
        <f t="shared" ca="1" si="7"/>
        <v>2</v>
      </c>
      <c r="J169" s="1">
        <f t="shared" si="8"/>
        <v>2</v>
      </c>
      <c r="O169" s="7"/>
    </row>
    <row r="170" spans="1:15" ht="12.75" customHeight="1" x14ac:dyDescent="0.2">
      <c r="A170" s="85"/>
      <c r="B170" s="139">
        <v>44502</v>
      </c>
      <c r="C170" s="142" t="s">
        <v>121</v>
      </c>
      <c r="D170" s="141">
        <v>0</v>
      </c>
      <c r="E170" s="141">
        <v>0</v>
      </c>
      <c r="F170" s="141">
        <v>1441.2878000000001</v>
      </c>
      <c r="G170" s="141">
        <v>156.55055200000001</v>
      </c>
      <c r="H170" s="111">
        <f t="shared" ca="1" si="6"/>
        <v>18</v>
      </c>
      <c r="I170" s="111">
        <f t="shared" ca="1" si="7"/>
        <v>3</v>
      </c>
      <c r="J170" s="1">
        <f t="shared" si="8"/>
        <v>2</v>
      </c>
      <c r="O170" s="7"/>
    </row>
    <row r="171" spans="1:15" ht="12.75" customHeight="1" x14ac:dyDescent="0.2">
      <c r="A171" s="85"/>
      <c r="B171" s="139">
        <v>44502</v>
      </c>
      <c r="C171" s="142" t="s">
        <v>122</v>
      </c>
      <c r="D171" s="141">
        <v>0</v>
      </c>
      <c r="E171" s="141">
        <v>0</v>
      </c>
      <c r="F171" s="141">
        <v>1219.4482</v>
      </c>
      <c r="G171" s="141">
        <v>158.385513</v>
      </c>
      <c r="H171" s="111">
        <f t="shared" ca="1" si="6"/>
        <v>18</v>
      </c>
      <c r="I171" s="111">
        <f t="shared" ca="1" si="7"/>
        <v>4</v>
      </c>
      <c r="J171" s="1">
        <f t="shared" si="8"/>
        <v>2</v>
      </c>
      <c r="O171" s="7"/>
    </row>
    <row r="172" spans="1:15" ht="12.75" customHeight="1" x14ac:dyDescent="0.2">
      <c r="A172" s="85"/>
      <c r="B172" s="139">
        <v>44502</v>
      </c>
      <c r="C172" s="142" t="s">
        <v>123</v>
      </c>
      <c r="D172" s="141">
        <v>0</v>
      </c>
      <c r="E172" s="141">
        <v>0</v>
      </c>
      <c r="F172" s="141">
        <v>1219.2538999999999</v>
      </c>
      <c r="G172" s="141">
        <v>155.89771999999999</v>
      </c>
      <c r="H172" s="111">
        <f t="shared" ca="1" si="6"/>
        <v>19</v>
      </c>
      <c r="I172" s="111">
        <f t="shared" ca="1" si="7"/>
        <v>1</v>
      </c>
      <c r="J172" s="1">
        <f t="shared" si="8"/>
        <v>2</v>
      </c>
      <c r="O172" s="7"/>
    </row>
    <row r="173" spans="1:15" ht="12.75" customHeight="1" x14ac:dyDescent="0.2">
      <c r="A173" s="85"/>
      <c r="B173" s="139">
        <v>44502</v>
      </c>
      <c r="C173" s="142" t="s">
        <v>124</v>
      </c>
      <c r="D173" s="141">
        <v>0</v>
      </c>
      <c r="E173" s="141">
        <v>0</v>
      </c>
      <c r="F173" s="141">
        <v>982.76831100000004</v>
      </c>
      <c r="G173" s="141">
        <v>151.96139500000001</v>
      </c>
      <c r="H173" s="111">
        <f t="shared" ca="1" si="6"/>
        <v>19</v>
      </c>
      <c r="I173" s="111">
        <f t="shared" ca="1" si="7"/>
        <v>2</v>
      </c>
      <c r="J173" s="1">
        <f t="shared" si="8"/>
        <v>2</v>
      </c>
      <c r="O173" s="7"/>
    </row>
    <row r="174" spans="1:15" ht="12.75" customHeight="1" x14ac:dyDescent="0.2">
      <c r="A174" s="85"/>
      <c r="B174" s="139">
        <v>44502</v>
      </c>
      <c r="C174" s="142" t="s">
        <v>125</v>
      </c>
      <c r="D174" s="141">
        <v>0</v>
      </c>
      <c r="E174" s="141">
        <v>0</v>
      </c>
      <c r="F174" s="141">
        <v>1288.4286</v>
      </c>
      <c r="G174" s="141">
        <v>155.373886</v>
      </c>
      <c r="H174" s="111">
        <f t="shared" ca="1" si="6"/>
        <v>19</v>
      </c>
      <c r="I174" s="111">
        <f t="shared" ca="1" si="7"/>
        <v>3</v>
      </c>
      <c r="J174" s="1">
        <f t="shared" si="8"/>
        <v>2</v>
      </c>
      <c r="O174" s="7"/>
    </row>
    <row r="175" spans="1:15" ht="12.75" customHeight="1" x14ac:dyDescent="0.2">
      <c r="A175" s="85"/>
      <c r="B175" s="139">
        <v>44502</v>
      </c>
      <c r="C175" s="142" t="s">
        <v>126</v>
      </c>
      <c r="D175" s="141">
        <v>0</v>
      </c>
      <c r="E175" s="141">
        <v>0</v>
      </c>
      <c r="F175" s="141">
        <v>1260.8304000000001</v>
      </c>
      <c r="G175" s="141">
        <v>154.03128100000001</v>
      </c>
      <c r="H175" s="111">
        <f t="shared" ca="1" si="6"/>
        <v>19</v>
      </c>
      <c r="I175" s="111">
        <f t="shared" ca="1" si="7"/>
        <v>4</v>
      </c>
      <c r="J175" s="1">
        <f t="shared" si="8"/>
        <v>2</v>
      </c>
      <c r="O175" s="7"/>
    </row>
    <row r="176" spans="1:15" ht="12.75" customHeight="1" x14ac:dyDescent="0.2">
      <c r="A176" s="85"/>
      <c r="B176" s="139">
        <v>44502</v>
      </c>
      <c r="C176" s="142" t="s">
        <v>127</v>
      </c>
      <c r="D176" s="141">
        <v>0</v>
      </c>
      <c r="E176" s="141">
        <v>0</v>
      </c>
      <c r="F176" s="141">
        <v>1619.1304</v>
      </c>
      <c r="G176" s="141">
        <v>154.00787399999999</v>
      </c>
      <c r="H176" s="111">
        <f t="shared" ca="1" si="6"/>
        <v>20</v>
      </c>
      <c r="I176" s="111">
        <f t="shared" ca="1" si="7"/>
        <v>1</v>
      </c>
      <c r="J176" s="1">
        <f t="shared" si="8"/>
        <v>2</v>
      </c>
      <c r="O176" s="7"/>
    </row>
    <row r="177" spans="1:15" ht="12.75" customHeight="1" x14ac:dyDescent="0.2">
      <c r="A177" s="85"/>
      <c r="B177" s="139">
        <v>44502</v>
      </c>
      <c r="C177" s="142" t="s">
        <v>128</v>
      </c>
      <c r="D177" s="141">
        <v>0</v>
      </c>
      <c r="E177" s="141">
        <v>0</v>
      </c>
      <c r="F177" s="141">
        <v>1639.5597</v>
      </c>
      <c r="G177" s="141">
        <v>154.93360899999999</v>
      </c>
      <c r="H177" s="111">
        <f t="shared" ca="1" si="6"/>
        <v>20</v>
      </c>
      <c r="I177" s="111">
        <f t="shared" ca="1" si="7"/>
        <v>2</v>
      </c>
      <c r="J177" s="1">
        <f t="shared" si="8"/>
        <v>2</v>
      </c>
      <c r="O177" s="7"/>
    </row>
    <row r="178" spans="1:15" ht="12.75" customHeight="1" x14ac:dyDescent="0.2">
      <c r="A178" s="85"/>
      <c r="B178" s="139">
        <v>44502</v>
      </c>
      <c r="C178" s="142" t="s">
        <v>129</v>
      </c>
      <c r="D178" s="141">
        <v>0</v>
      </c>
      <c r="E178" s="141">
        <v>0</v>
      </c>
      <c r="F178" s="141">
        <v>1719.4159</v>
      </c>
      <c r="G178" s="141">
        <v>153.741882</v>
      </c>
      <c r="H178" s="111">
        <f t="shared" ca="1" si="6"/>
        <v>20</v>
      </c>
      <c r="I178" s="111">
        <f t="shared" ca="1" si="7"/>
        <v>3</v>
      </c>
      <c r="J178" s="1">
        <f t="shared" si="8"/>
        <v>2</v>
      </c>
      <c r="O178" s="7"/>
    </row>
    <row r="179" spans="1:15" ht="12.75" customHeight="1" x14ac:dyDescent="0.2">
      <c r="A179" s="85"/>
      <c r="B179" s="139">
        <v>44502</v>
      </c>
      <c r="C179" s="142" t="s">
        <v>130</v>
      </c>
      <c r="D179" s="141">
        <v>0</v>
      </c>
      <c r="E179" s="141">
        <v>0</v>
      </c>
      <c r="F179" s="141">
        <v>1645.0297</v>
      </c>
      <c r="G179" s="141">
        <v>154.840363</v>
      </c>
      <c r="H179" s="111">
        <f t="shared" ca="1" si="6"/>
        <v>20</v>
      </c>
      <c r="I179" s="111">
        <f t="shared" ca="1" si="7"/>
        <v>4</v>
      </c>
      <c r="J179" s="1">
        <f t="shared" si="8"/>
        <v>2</v>
      </c>
      <c r="O179" s="7"/>
    </row>
    <row r="180" spans="1:15" ht="12.75" customHeight="1" x14ac:dyDescent="0.2">
      <c r="A180" s="85"/>
      <c r="B180" s="139">
        <v>44502</v>
      </c>
      <c r="C180" s="142" t="s">
        <v>131</v>
      </c>
      <c r="D180" s="141">
        <v>0</v>
      </c>
      <c r="E180" s="141">
        <v>0</v>
      </c>
      <c r="F180" s="141">
        <v>1446.5401999999999</v>
      </c>
      <c r="G180" s="141">
        <v>154.715225</v>
      </c>
      <c r="H180" s="111">
        <f t="shared" ca="1" si="6"/>
        <v>21</v>
      </c>
      <c r="I180" s="111">
        <f t="shared" ca="1" si="7"/>
        <v>1</v>
      </c>
      <c r="J180" s="1">
        <f t="shared" si="8"/>
        <v>2</v>
      </c>
      <c r="O180" s="7"/>
    </row>
    <row r="181" spans="1:15" ht="12.75" customHeight="1" x14ac:dyDescent="0.2">
      <c r="A181" s="85"/>
      <c r="B181" s="139">
        <v>44502</v>
      </c>
      <c r="C181" s="142" t="s">
        <v>132</v>
      </c>
      <c r="D181" s="141">
        <v>0</v>
      </c>
      <c r="E181" s="141">
        <v>0</v>
      </c>
      <c r="F181" s="141">
        <v>1381.8945000000001</v>
      </c>
      <c r="G181" s="141">
        <v>155.290314</v>
      </c>
      <c r="H181" s="111">
        <f t="shared" ca="1" si="6"/>
        <v>21</v>
      </c>
      <c r="I181" s="111">
        <f t="shared" ca="1" si="7"/>
        <v>2</v>
      </c>
      <c r="J181" s="1">
        <f t="shared" si="8"/>
        <v>2</v>
      </c>
      <c r="O181" s="7"/>
    </row>
    <row r="182" spans="1:15" ht="12.75" customHeight="1" x14ac:dyDescent="0.2">
      <c r="A182" s="85"/>
      <c r="B182" s="139">
        <v>44502</v>
      </c>
      <c r="C182" s="142" t="s">
        <v>133</v>
      </c>
      <c r="D182" s="141">
        <v>0</v>
      </c>
      <c r="E182" s="141">
        <v>0</v>
      </c>
      <c r="F182" s="141">
        <v>1261.1514999999999</v>
      </c>
      <c r="G182" s="141">
        <v>153.21217300000001</v>
      </c>
      <c r="H182" s="111">
        <f t="shared" ca="1" si="6"/>
        <v>21</v>
      </c>
      <c r="I182" s="111">
        <f t="shared" ca="1" si="7"/>
        <v>3</v>
      </c>
      <c r="J182" s="1">
        <f t="shared" si="8"/>
        <v>2</v>
      </c>
      <c r="O182" s="7"/>
    </row>
    <row r="183" spans="1:15" ht="12.75" customHeight="1" x14ac:dyDescent="0.2">
      <c r="A183" s="85"/>
      <c r="B183" s="139">
        <v>44502</v>
      </c>
      <c r="C183" s="142" t="s">
        <v>134</v>
      </c>
      <c r="D183" s="141">
        <v>0</v>
      </c>
      <c r="E183" s="141">
        <v>0</v>
      </c>
      <c r="F183" s="141">
        <v>1005.2651</v>
      </c>
      <c r="G183" s="141">
        <v>148.687363</v>
      </c>
      <c r="H183" s="111">
        <f t="shared" ca="1" si="6"/>
        <v>21</v>
      </c>
      <c r="I183" s="111">
        <f t="shared" ca="1" si="7"/>
        <v>4</v>
      </c>
      <c r="J183" s="1">
        <f t="shared" si="8"/>
        <v>2</v>
      </c>
      <c r="O183" s="7"/>
    </row>
    <row r="184" spans="1:15" ht="12.75" customHeight="1" x14ac:dyDescent="0.2">
      <c r="A184" s="85"/>
      <c r="B184" s="139">
        <v>44502</v>
      </c>
      <c r="C184" s="142" t="s">
        <v>135</v>
      </c>
      <c r="D184" s="141">
        <v>0</v>
      </c>
      <c r="E184" s="141">
        <v>0</v>
      </c>
      <c r="F184" s="141">
        <v>390.26867700000003</v>
      </c>
      <c r="G184" s="141">
        <v>133.02065999999999</v>
      </c>
      <c r="H184" s="111">
        <f t="shared" ca="1" si="6"/>
        <v>22</v>
      </c>
      <c r="I184" s="111">
        <f t="shared" ca="1" si="7"/>
        <v>1</v>
      </c>
      <c r="J184" s="1">
        <f t="shared" si="8"/>
        <v>2</v>
      </c>
      <c r="O184" s="7"/>
    </row>
    <row r="185" spans="1:15" ht="12.75" customHeight="1" x14ac:dyDescent="0.2">
      <c r="A185" s="85"/>
      <c r="B185" s="139">
        <v>44502</v>
      </c>
      <c r="C185" s="142" t="s">
        <v>136</v>
      </c>
      <c r="D185" s="141">
        <v>0</v>
      </c>
      <c r="E185" s="141">
        <v>0</v>
      </c>
      <c r="F185" s="141">
        <v>280.34545900000001</v>
      </c>
      <c r="G185" s="141">
        <v>133.64941400000001</v>
      </c>
      <c r="H185" s="111">
        <f t="shared" ca="1" si="6"/>
        <v>22</v>
      </c>
      <c r="I185" s="111">
        <f t="shared" ca="1" si="7"/>
        <v>2</v>
      </c>
      <c r="J185" s="1">
        <f t="shared" si="8"/>
        <v>2</v>
      </c>
      <c r="O185" s="7"/>
    </row>
    <row r="186" spans="1:15" ht="12.75" customHeight="1" x14ac:dyDescent="0.2">
      <c r="A186" s="85"/>
      <c r="B186" s="139">
        <v>44502</v>
      </c>
      <c r="C186" s="142" t="s">
        <v>137</v>
      </c>
      <c r="D186" s="141">
        <v>0</v>
      </c>
      <c r="E186" s="141">
        <v>0</v>
      </c>
      <c r="F186" s="141">
        <v>157.22822600000001</v>
      </c>
      <c r="G186" s="141">
        <v>129.60742200000001</v>
      </c>
      <c r="H186" s="111">
        <f t="shared" ca="1" si="6"/>
        <v>22</v>
      </c>
      <c r="I186" s="111">
        <f t="shared" ca="1" si="7"/>
        <v>3</v>
      </c>
      <c r="J186" s="1">
        <f t="shared" si="8"/>
        <v>2</v>
      </c>
      <c r="O186" s="7"/>
    </row>
    <row r="187" spans="1:15" ht="12.75" customHeight="1" x14ac:dyDescent="0.2">
      <c r="A187" s="85"/>
      <c r="B187" s="139">
        <v>44502</v>
      </c>
      <c r="C187" s="142" t="s">
        <v>138</v>
      </c>
      <c r="D187" s="141">
        <v>5.1126680000000002</v>
      </c>
      <c r="E187" s="141">
        <v>0</v>
      </c>
      <c r="F187" s="141">
        <v>16.926544</v>
      </c>
      <c r="G187" s="141">
        <v>127.03542299999999</v>
      </c>
      <c r="H187" s="111">
        <f t="shared" ca="1" si="6"/>
        <v>22</v>
      </c>
      <c r="I187" s="111">
        <f t="shared" ca="1" si="7"/>
        <v>4</v>
      </c>
      <c r="J187" s="1">
        <f t="shared" si="8"/>
        <v>2</v>
      </c>
      <c r="O187" s="7"/>
    </row>
    <row r="188" spans="1:15" ht="12.75" customHeight="1" x14ac:dyDescent="0.2">
      <c r="A188" s="85"/>
      <c r="B188" s="139">
        <v>44502</v>
      </c>
      <c r="C188" s="142" t="s">
        <v>139</v>
      </c>
      <c r="D188" s="141">
        <v>14.095666</v>
      </c>
      <c r="E188" s="141">
        <v>0</v>
      </c>
      <c r="F188" s="141">
        <v>7.3064000000000004E-2</v>
      </c>
      <c r="G188" s="141">
        <v>131.452225</v>
      </c>
      <c r="H188" s="111">
        <f t="shared" ca="1" si="6"/>
        <v>23</v>
      </c>
      <c r="I188" s="111">
        <f t="shared" ca="1" si="7"/>
        <v>1</v>
      </c>
      <c r="J188" s="1">
        <f t="shared" si="8"/>
        <v>2</v>
      </c>
      <c r="O188" s="7"/>
    </row>
    <row r="189" spans="1:15" ht="12.75" customHeight="1" x14ac:dyDescent="0.2">
      <c r="A189" s="85"/>
      <c r="B189" s="139">
        <v>44502</v>
      </c>
      <c r="C189" s="142" t="s">
        <v>140</v>
      </c>
      <c r="D189" s="141">
        <v>14.89838</v>
      </c>
      <c r="E189" s="141">
        <v>0</v>
      </c>
      <c r="F189" s="141">
        <v>0</v>
      </c>
      <c r="G189" s="141">
        <v>131.17919900000001</v>
      </c>
      <c r="H189" s="111">
        <f t="shared" ca="1" si="6"/>
        <v>23</v>
      </c>
      <c r="I189" s="111">
        <f t="shared" ca="1" si="7"/>
        <v>2</v>
      </c>
      <c r="J189" s="1">
        <f t="shared" si="8"/>
        <v>2</v>
      </c>
      <c r="O189" s="7"/>
    </row>
    <row r="190" spans="1:15" ht="12.75" customHeight="1" x14ac:dyDescent="0.2">
      <c r="A190" s="85"/>
      <c r="B190" s="139">
        <v>44502</v>
      </c>
      <c r="C190" s="142" t="s">
        <v>141</v>
      </c>
      <c r="D190" s="141">
        <v>25.234878999999999</v>
      </c>
      <c r="E190" s="141">
        <v>0</v>
      </c>
      <c r="F190" s="141">
        <v>0</v>
      </c>
      <c r="G190" s="141">
        <v>133.36621099999999</v>
      </c>
      <c r="H190" s="111">
        <f t="shared" ca="1" si="6"/>
        <v>23</v>
      </c>
      <c r="I190" s="111">
        <f t="shared" ca="1" si="7"/>
        <v>3</v>
      </c>
      <c r="J190" s="1">
        <f t="shared" si="8"/>
        <v>2</v>
      </c>
      <c r="O190" s="7"/>
    </row>
    <row r="191" spans="1:15" ht="12.75" customHeight="1" x14ac:dyDescent="0.2">
      <c r="A191" s="85"/>
      <c r="B191" s="139">
        <v>44502</v>
      </c>
      <c r="C191" s="142" t="s">
        <v>142</v>
      </c>
      <c r="D191" s="141">
        <v>21.153517000000001</v>
      </c>
      <c r="E191" s="141">
        <v>0</v>
      </c>
      <c r="F191" s="141">
        <v>0</v>
      </c>
      <c r="G191" s="141">
        <v>133.40280200000001</v>
      </c>
      <c r="H191" s="111">
        <f t="shared" ca="1" si="6"/>
        <v>23</v>
      </c>
      <c r="I191" s="111">
        <f t="shared" ca="1" si="7"/>
        <v>4</v>
      </c>
      <c r="J191" s="1">
        <f t="shared" si="8"/>
        <v>2</v>
      </c>
      <c r="O191" s="7"/>
    </row>
    <row r="192" spans="1:15" ht="12.75" customHeight="1" x14ac:dyDescent="0.2">
      <c r="A192" s="85"/>
      <c r="B192" s="139">
        <v>44502</v>
      </c>
      <c r="C192" s="142" t="s">
        <v>143</v>
      </c>
      <c r="D192" s="141">
        <v>22.493535999999999</v>
      </c>
      <c r="E192" s="141">
        <v>0</v>
      </c>
      <c r="F192" s="141">
        <v>0</v>
      </c>
      <c r="G192" s="141">
        <v>133.737381</v>
      </c>
      <c r="H192" s="111">
        <f t="shared" ca="1" si="6"/>
        <v>24</v>
      </c>
      <c r="I192" s="111">
        <f t="shared" ca="1" si="7"/>
        <v>1</v>
      </c>
      <c r="J192" s="1">
        <f t="shared" si="8"/>
        <v>2</v>
      </c>
      <c r="O192" s="7"/>
    </row>
    <row r="193" spans="1:15" ht="12.75" customHeight="1" x14ac:dyDescent="0.2">
      <c r="A193" s="85"/>
      <c r="B193" s="139">
        <v>44502</v>
      </c>
      <c r="C193" s="142" t="s">
        <v>144</v>
      </c>
      <c r="D193" s="141">
        <v>23.978173999999999</v>
      </c>
      <c r="E193" s="141">
        <v>0</v>
      </c>
      <c r="F193" s="141">
        <v>0</v>
      </c>
      <c r="G193" s="141">
        <v>133.44059799999999</v>
      </c>
      <c r="H193" s="111">
        <f t="shared" ca="1" si="6"/>
        <v>24</v>
      </c>
      <c r="I193" s="111">
        <f t="shared" ca="1" si="7"/>
        <v>2</v>
      </c>
      <c r="J193" s="1">
        <f t="shared" si="8"/>
        <v>2</v>
      </c>
      <c r="O193" s="7"/>
    </row>
    <row r="194" spans="1:15" ht="12.75" customHeight="1" x14ac:dyDescent="0.2">
      <c r="A194" s="85"/>
      <c r="B194" s="139">
        <v>44502</v>
      </c>
      <c r="C194" s="142" t="s">
        <v>145</v>
      </c>
      <c r="D194" s="141">
        <v>23.206692</v>
      </c>
      <c r="E194" s="141">
        <v>0</v>
      </c>
      <c r="F194" s="141">
        <v>0</v>
      </c>
      <c r="G194" s="141">
        <v>135.18559300000001</v>
      </c>
      <c r="H194" s="111">
        <f t="shared" ca="1" si="6"/>
        <v>24</v>
      </c>
      <c r="I194" s="111">
        <f t="shared" ca="1" si="7"/>
        <v>3</v>
      </c>
      <c r="J194" s="1">
        <f t="shared" si="8"/>
        <v>2</v>
      </c>
      <c r="O194" s="7"/>
    </row>
    <row r="195" spans="1:15" ht="12.75" customHeight="1" x14ac:dyDescent="0.2">
      <c r="A195" s="85"/>
      <c r="B195" s="139">
        <v>44502</v>
      </c>
      <c r="C195" s="142" t="s">
        <v>10</v>
      </c>
      <c r="D195" s="141">
        <v>23.260839000000001</v>
      </c>
      <c r="E195" s="141">
        <v>0</v>
      </c>
      <c r="F195" s="141">
        <v>0</v>
      </c>
      <c r="G195" s="141">
        <v>137.03935200000001</v>
      </c>
      <c r="H195" s="111">
        <f t="shared" ca="1" si="6"/>
        <v>24</v>
      </c>
      <c r="I195" s="111">
        <f t="shared" ca="1" si="7"/>
        <v>4</v>
      </c>
      <c r="J195" s="1">
        <f t="shared" si="8"/>
        <v>2</v>
      </c>
      <c r="O195" s="7"/>
    </row>
    <row r="196" spans="1:15" ht="12.75" customHeight="1" x14ac:dyDescent="0.2">
      <c r="A196" s="85"/>
      <c r="B196" s="139">
        <v>44503</v>
      </c>
      <c r="C196" s="142" t="s">
        <v>9</v>
      </c>
      <c r="D196" s="141">
        <v>23.043571</v>
      </c>
      <c r="E196" s="141">
        <v>0</v>
      </c>
      <c r="F196" s="141">
        <v>0</v>
      </c>
      <c r="G196" s="141">
        <v>137.970947</v>
      </c>
      <c r="H196" s="111">
        <f t="shared" ca="1" si="6"/>
        <v>1</v>
      </c>
      <c r="I196" s="111">
        <f t="shared" ca="1" si="7"/>
        <v>1</v>
      </c>
      <c r="J196" s="1">
        <f t="shared" si="8"/>
        <v>3</v>
      </c>
      <c r="O196" s="7"/>
    </row>
    <row r="197" spans="1:15" ht="12.75" customHeight="1" x14ac:dyDescent="0.2">
      <c r="A197" s="85"/>
      <c r="B197" s="139">
        <v>44503</v>
      </c>
      <c r="C197" s="142" t="s">
        <v>53</v>
      </c>
      <c r="D197" s="141">
        <v>22.808968</v>
      </c>
      <c r="E197" s="141">
        <v>0</v>
      </c>
      <c r="F197" s="141">
        <v>0</v>
      </c>
      <c r="G197" s="141">
        <v>138.12217699999999</v>
      </c>
      <c r="H197" s="111">
        <f t="shared" ca="1" si="6"/>
        <v>1</v>
      </c>
      <c r="I197" s="111">
        <f t="shared" ca="1" si="7"/>
        <v>2</v>
      </c>
      <c r="J197" s="1">
        <f t="shared" si="8"/>
        <v>3</v>
      </c>
      <c r="O197" s="7"/>
    </row>
    <row r="198" spans="1:15" ht="12.75" customHeight="1" x14ac:dyDescent="0.2">
      <c r="A198" s="85"/>
      <c r="B198" s="139">
        <v>44503</v>
      </c>
      <c r="C198" s="142" t="s">
        <v>54</v>
      </c>
      <c r="D198" s="141">
        <v>23.222335999999999</v>
      </c>
      <c r="E198" s="141">
        <v>0</v>
      </c>
      <c r="F198" s="141">
        <v>0</v>
      </c>
      <c r="G198" s="141">
        <v>138.70478800000001</v>
      </c>
      <c r="H198" s="111">
        <f t="shared" ref="H198:H261" ca="1" si="9">IF(MID(OFFSET(H198,0,-5,1,1),2,1)=":",LEFT(OFFSET(H198,0,-5,1,1),1),LEFT(OFFSET(H198,0,-5,1,1),2))+1</f>
        <v>1</v>
      </c>
      <c r="I198" s="111">
        <f t="shared" ref="I198:I261" ca="1" si="10">IF(H198=H197,I197+1,1)</f>
        <v>3</v>
      </c>
      <c r="J198" s="1">
        <f t="shared" ref="J198:J261" si="11">DAY(B198)</f>
        <v>3</v>
      </c>
      <c r="O198" s="7"/>
    </row>
    <row r="199" spans="1:15" ht="12.75" customHeight="1" x14ac:dyDescent="0.2">
      <c r="A199" s="85"/>
      <c r="B199" s="139">
        <v>44503</v>
      </c>
      <c r="C199" s="142" t="s">
        <v>55</v>
      </c>
      <c r="D199" s="141">
        <v>23.795003999999999</v>
      </c>
      <c r="E199" s="141">
        <v>0</v>
      </c>
      <c r="F199" s="141">
        <v>0</v>
      </c>
      <c r="G199" s="141">
        <v>135.121002</v>
      </c>
      <c r="H199" s="111">
        <f t="shared" ca="1" si="9"/>
        <v>1</v>
      </c>
      <c r="I199" s="111">
        <f t="shared" ca="1" si="10"/>
        <v>4</v>
      </c>
      <c r="J199" s="1">
        <f t="shared" si="11"/>
        <v>3</v>
      </c>
      <c r="O199" s="7"/>
    </row>
    <row r="200" spans="1:15" ht="12.75" customHeight="1" x14ac:dyDescent="0.2">
      <c r="A200" s="85"/>
      <c r="B200" s="139">
        <v>44503</v>
      </c>
      <c r="C200" s="142" t="s">
        <v>56</v>
      </c>
      <c r="D200" s="141">
        <v>27.274249999999999</v>
      </c>
      <c r="E200" s="141">
        <v>0</v>
      </c>
      <c r="F200" s="141">
        <v>0</v>
      </c>
      <c r="G200" s="141">
        <v>134.927887</v>
      </c>
      <c r="H200" s="111">
        <f t="shared" ca="1" si="9"/>
        <v>2</v>
      </c>
      <c r="I200" s="111">
        <f t="shared" ca="1" si="10"/>
        <v>1</v>
      </c>
      <c r="J200" s="1">
        <f t="shared" si="11"/>
        <v>3</v>
      </c>
      <c r="O200" s="7"/>
    </row>
    <row r="201" spans="1:15" ht="12.75" customHeight="1" x14ac:dyDescent="0.2">
      <c r="A201" s="85"/>
      <c r="B201" s="139">
        <v>44503</v>
      </c>
      <c r="C201" s="142" t="s">
        <v>57</v>
      </c>
      <c r="D201" s="141">
        <v>7.6202240000000003</v>
      </c>
      <c r="E201" s="141">
        <v>0</v>
      </c>
      <c r="F201" s="141">
        <v>28.883853999999999</v>
      </c>
      <c r="G201" s="141">
        <v>131.34873999999999</v>
      </c>
      <c r="H201" s="111">
        <f t="shared" ca="1" si="9"/>
        <v>2</v>
      </c>
      <c r="I201" s="111">
        <f t="shared" ca="1" si="10"/>
        <v>2</v>
      </c>
      <c r="J201" s="1">
        <f t="shared" si="11"/>
        <v>3</v>
      </c>
      <c r="O201" s="7"/>
    </row>
    <row r="202" spans="1:15" ht="12.75" customHeight="1" x14ac:dyDescent="0.2">
      <c r="A202" s="85"/>
      <c r="B202" s="139">
        <v>44503</v>
      </c>
      <c r="C202" s="142" t="s">
        <v>58</v>
      </c>
      <c r="D202" s="141">
        <v>0</v>
      </c>
      <c r="E202" s="141">
        <v>0</v>
      </c>
      <c r="F202" s="141">
        <v>554.36535600000002</v>
      </c>
      <c r="G202" s="141">
        <v>148.14006000000001</v>
      </c>
      <c r="H202" s="111">
        <f t="shared" ca="1" si="9"/>
        <v>2</v>
      </c>
      <c r="I202" s="111">
        <f t="shared" ca="1" si="10"/>
        <v>3</v>
      </c>
      <c r="J202" s="1">
        <f t="shared" si="11"/>
        <v>3</v>
      </c>
      <c r="O202" s="7"/>
    </row>
    <row r="203" spans="1:15" ht="12.75" customHeight="1" x14ac:dyDescent="0.2">
      <c r="A203" s="85"/>
      <c r="B203" s="139">
        <v>44503</v>
      </c>
      <c r="C203" s="142" t="s">
        <v>59</v>
      </c>
      <c r="D203" s="141">
        <v>0</v>
      </c>
      <c r="E203" s="141">
        <v>0</v>
      </c>
      <c r="F203" s="141">
        <v>1165.9105</v>
      </c>
      <c r="G203" s="141">
        <v>158.00689700000001</v>
      </c>
      <c r="H203" s="111">
        <f t="shared" ca="1" si="9"/>
        <v>2</v>
      </c>
      <c r="I203" s="111">
        <f t="shared" ca="1" si="10"/>
        <v>4</v>
      </c>
      <c r="J203" s="1">
        <f t="shared" si="11"/>
        <v>3</v>
      </c>
      <c r="O203" s="7"/>
    </row>
    <row r="204" spans="1:15" ht="12.75" customHeight="1" x14ac:dyDescent="0.2">
      <c r="A204" s="85"/>
      <c r="B204" s="139">
        <v>44503</v>
      </c>
      <c r="C204" s="142" t="s">
        <v>60</v>
      </c>
      <c r="D204" s="141">
        <v>0</v>
      </c>
      <c r="E204" s="141">
        <v>0</v>
      </c>
      <c r="F204" s="141">
        <v>1620.9404</v>
      </c>
      <c r="G204" s="141">
        <v>161.18525700000001</v>
      </c>
      <c r="H204" s="111">
        <f t="shared" ca="1" si="9"/>
        <v>3</v>
      </c>
      <c r="I204" s="111">
        <f t="shared" ca="1" si="10"/>
        <v>1</v>
      </c>
      <c r="J204" s="1">
        <f t="shared" si="11"/>
        <v>3</v>
      </c>
      <c r="O204" s="7"/>
    </row>
    <row r="205" spans="1:15" ht="12.75" customHeight="1" x14ac:dyDescent="0.2">
      <c r="A205" s="85"/>
      <c r="B205" s="139">
        <v>44503</v>
      </c>
      <c r="C205" s="142" t="s">
        <v>61</v>
      </c>
      <c r="D205" s="141">
        <v>0</v>
      </c>
      <c r="E205" s="141">
        <v>0</v>
      </c>
      <c r="F205" s="141">
        <v>1865.1858999999999</v>
      </c>
      <c r="G205" s="141">
        <v>158.77209500000001</v>
      </c>
      <c r="H205" s="111">
        <f t="shared" ca="1" si="9"/>
        <v>3</v>
      </c>
      <c r="I205" s="111">
        <f t="shared" ca="1" si="10"/>
        <v>2</v>
      </c>
      <c r="J205" s="1">
        <f t="shared" si="11"/>
        <v>3</v>
      </c>
      <c r="O205" s="7"/>
    </row>
    <row r="206" spans="1:15" ht="12.75" customHeight="1" x14ac:dyDescent="0.2">
      <c r="A206" s="85"/>
      <c r="B206" s="139">
        <v>44503</v>
      </c>
      <c r="C206" s="142" t="s">
        <v>62</v>
      </c>
      <c r="D206" s="141">
        <v>0</v>
      </c>
      <c r="E206" s="141">
        <v>0</v>
      </c>
      <c r="F206" s="141">
        <v>1974.4021</v>
      </c>
      <c r="G206" s="141">
        <v>156.39170799999999</v>
      </c>
      <c r="H206" s="111">
        <f t="shared" ca="1" si="9"/>
        <v>3</v>
      </c>
      <c r="I206" s="111">
        <f t="shared" ca="1" si="10"/>
        <v>3</v>
      </c>
      <c r="J206" s="1">
        <f t="shared" si="11"/>
        <v>3</v>
      </c>
      <c r="O206" s="7"/>
    </row>
    <row r="207" spans="1:15" ht="12.75" customHeight="1" x14ac:dyDescent="0.2">
      <c r="A207" s="85"/>
      <c r="B207" s="139">
        <v>44503</v>
      </c>
      <c r="C207" s="142" t="s">
        <v>63</v>
      </c>
      <c r="D207" s="141">
        <v>0</v>
      </c>
      <c r="E207" s="141">
        <v>0</v>
      </c>
      <c r="F207" s="141">
        <v>1952.7947999999999</v>
      </c>
      <c r="G207" s="141">
        <v>156.44906599999999</v>
      </c>
      <c r="H207" s="111">
        <f t="shared" ca="1" si="9"/>
        <v>3</v>
      </c>
      <c r="I207" s="111">
        <f t="shared" ca="1" si="10"/>
        <v>4</v>
      </c>
      <c r="J207" s="1">
        <f t="shared" si="11"/>
        <v>3</v>
      </c>
      <c r="O207" s="7"/>
    </row>
    <row r="208" spans="1:15" ht="12.75" customHeight="1" x14ac:dyDescent="0.2">
      <c r="A208" s="85"/>
      <c r="B208" s="139">
        <v>44503</v>
      </c>
      <c r="C208" s="142" t="s">
        <v>64</v>
      </c>
      <c r="D208" s="141">
        <v>0</v>
      </c>
      <c r="E208" s="141">
        <v>0</v>
      </c>
      <c r="F208" s="141">
        <v>1787.1697999999999</v>
      </c>
      <c r="G208" s="141">
        <v>159.52140800000001</v>
      </c>
      <c r="H208" s="111">
        <f t="shared" ca="1" si="9"/>
        <v>4</v>
      </c>
      <c r="I208" s="111">
        <f t="shared" ca="1" si="10"/>
        <v>1</v>
      </c>
      <c r="J208" s="1">
        <f t="shared" si="11"/>
        <v>3</v>
      </c>
      <c r="O208" s="7"/>
    </row>
    <row r="209" spans="1:15" ht="12.75" customHeight="1" x14ac:dyDescent="0.2">
      <c r="A209" s="85"/>
      <c r="B209" s="139">
        <v>44503</v>
      </c>
      <c r="C209" s="142" t="s">
        <v>65</v>
      </c>
      <c r="D209" s="141">
        <v>0</v>
      </c>
      <c r="E209" s="141">
        <v>0</v>
      </c>
      <c r="F209" s="141">
        <v>1720.1332</v>
      </c>
      <c r="G209" s="141">
        <v>160.68064899999999</v>
      </c>
      <c r="H209" s="111">
        <f t="shared" ca="1" si="9"/>
        <v>4</v>
      </c>
      <c r="I209" s="111">
        <f t="shared" ca="1" si="10"/>
        <v>2</v>
      </c>
      <c r="J209" s="1">
        <f t="shared" si="11"/>
        <v>3</v>
      </c>
      <c r="O209" s="7"/>
    </row>
    <row r="210" spans="1:15" ht="12.75" customHeight="1" x14ac:dyDescent="0.2">
      <c r="A210" s="85"/>
      <c r="B210" s="139">
        <v>44503</v>
      </c>
      <c r="C210" s="142" t="s">
        <v>66</v>
      </c>
      <c r="D210" s="141">
        <v>0</v>
      </c>
      <c r="E210" s="141">
        <v>0</v>
      </c>
      <c r="F210" s="141">
        <v>2548.0137</v>
      </c>
      <c r="G210" s="141">
        <v>135.60348500000001</v>
      </c>
      <c r="H210" s="111">
        <f t="shared" ca="1" si="9"/>
        <v>4</v>
      </c>
      <c r="I210" s="111">
        <f t="shared" ca="1" si="10"/>
        <v>3</v>
      </c>
      <c r="J210" s="1">
        <f t="shared" si="11"/>
        <v>3</v>
      </c>
      <c r="O210" s="7"/>
    </row>
    <row r="211" spans="1:15" ht="12.75" customHeight="1" x14ac:dyDescent="0.2">
      <c r="A211" s="85"/>
      <c r="B211" s="139">
        <v>44503</v>
      </c>
      <c r="C211" s="142" t="s">
        <v>67</v>
      </c>
      <c r="D211" s="141">
        <v>0</v>
      </c>
      <c r="E211" s="141">
        <v>0</v>
      </c>
      <c r="F211" s="141">
        <v>2974.2053000000001</v>
      </c>
      <c r="G211" s="141">
        <v>118.163338</v>
      </c>
      <c r="H211" s="111">
        <f t="shared" ca="1" si="9"/>
        <v>4</v>
      </c>
      <c r="I211" s="111">
        <f t="shared" ca="1" si="10"/>
        <v>4</v>
      </c>
      <c r="J211" s="1">
        <f t="shared" si="11"/>
        <v>3</v>
      </c>
      <c r="O211" s="7"/>
    </row>
    <row r="212" spans="1:15" ht="12.75" customHeight="1" x14ac:dyDescent="0.2">
      <c r="A212" s="85"/>
      <c r="B212" s="139">
        <v>44503</v>
      </c>
      <c r="C212" s="142" t="s">
        <v>68</v>
      </c>
      <c r="D212" s="141">
        <v>0</v>
      </c>
      <c r="E212" s="141">
        <v>0</v>
      </c>
      <c r="F212" s="141">
        <v>3203.9292</v>
      </c>
      <c r="G212" s="141">
        <v>97.380172999999999</v>
      </c>
      <c r="H212" s="111">
        <f t="shared" ca="1" si="9"/>
        <v>5</v>
      </c>
      <c r="I212" s="111">
        <f t="shared" ca="1" si="10"/>
        <v>1</v>
      </c>
      <c r="J212" s="1">
        <f t="shared" si="11"/>
        <v>3</v>
      </c>
      <c r="O212" s="7"/>
    </row>
    <row r="213" spans="1:15" ht="12.75" customHeight="1" x14ac:dyDescent="0.2">
      <c r="A213" s="85"/>
      <c r="B213" s="139">
        <v>44503</v>
      </c>
      <c r="C213" s="142" t="s">
        <v>69</v>
      </c>
      <c r="D213" s="141">
        <v>0</v>
      </c>
      <c r="E213" s="141">
        <v>0</v>
      </c>
      <c r="F213" s="141">
        <v>2073.1260000000002</v>
      </c>
      <c r="G213" s="141">
        <v>149.32685900000001</v>
      </c>
      <c r="H213" s="111">
        <f t="shared" ca="1" si="9"/>
        <v>5</v>
      </c>
      <c r="I213" s="111">
        <f t="shared" ca="1" si="10"/>
        <v>2</v>
      </c>
      <c r="J213" s="1">
        <f t="shared" si="11"/>
        <v>3</v>
      </c>
      <c r="O213" s="7"/>
    </row>
    <row r="214" spans="1:15" ht="12.75" customHeight="1" x14ac:dyDescent="0.2">
      <c r="A214" s="85"/>
      <c r="B214" s="139">
        <v>44503</v>
      </c>
      <c r="C214" s="142" t="s">
        <v>70</v>
      </c>
      <c r="D214" s="141">
        <v>0</v>
      </c>
      <c r="E214" s="141">
        <v>0</v>
      </c>
      <c r="F214" s="141">
        <v>2052.0862000000002</v>
      </c>
      <c r="G214" s="141">
        <v>150.343063</v>
      </c>
      <c r="H214" s="111">
        <f t="shared" ca="1" si="9"/>
        <v>5</v>
      </c>
      <c r="I214" s="111">
        <f t="shared" ca="1" si="10"/>
        <v>3</v>
      </c>
      <c r="J214" s="1">
        <f t="shared" si="11"/>
        <v>3</v>
      </c>
      <c r="O214" s="7"/>
    </row>
    <row r="215" spans="1:15" ht="12.75" customHeight="1" x14ac:dyDescent="0.2">
      <c r="A215" s="85"/>
      <c r="B215" s="139">
        <v>44503</v>
      </c>
      <c r="C215" s="142" t="s">
        <v>71</v>
      </c>
      <c r="D215" s="141">
        <v>0</v>
      </c>
      <c r="E215" s="141">
        <v>0</v>
      </c>
      <c r="F215" s="141">
        <v>1893.2742000000001</v>
      </c>
      <c r="G215" s="141">
        <v>154.664886</v>
      </c>
      <c r="H215" s="111">
        <f t="shared" ca="1" si="9"/>
        <v>5</v>
      </c>
      <c r="I215" s="111">
        <f t="shared" ca="1" si="10"/>
        <v>4</v>
      </c>
      <c r="J215" s="1">
        <f t="shared" si="11"/>
        <v>3</v>
      </c>
      <c r="O215" s="7"/>
    </row>
    <row r="216" spans="1:15" ht="12.75" customHeight="1" x14ac:dyDescent="0.2">
      <c r="A216" s="85"/>
      <c r="B216" s="139">
        <v>44503</v>
      </c>
      <c r="C216" s="142" t="s">
        <v>22</v>
      </c>
      <c r="D216" s="141">
        <v>0</v>
      </c>
      <c r="E216" s="141">
        <v>0</v>
      </c>
      <c r="F216" s="141">
        <v>1638.5433</v>
      </c>
      <c r="G216" s="141">
        <v>159.75335699999999</v>
      </c>
      <c r="H216" s="111">
        <f t="shared" ca="1" si="9"/>
        <v>6</v>
      </c>
      <c r="I216" s="111">
        <f t="shared" ca="1" si="10"/>
        <v>1</v>
      </c>
      <c r="J216" s="1">
        <f t="shared" si="11"/>
        <v>3</v>
      </c>
      <c r="O216" s="7"/>
    </row>
    <row r="217" spans="1:15" ht="12.75" customHeight="1" x14ac:dyDescent="0.2">
      <c r="A217" s="85"/>
      <c r="B217" s="139">
        <v>44503</v>
      </c>
      <c r="C217" s="142" t="s">
        <v>72</v>
      </c>
      <c r="D217" s="141">
        <v>0</v>
      </c>
      <c r="E217" s="141">
        <v>0</v>
      </c>
      <c r="F217" s="141">
        <v>1714.4007999999999</v>
      </c>
      <c r="G217" s="141">
        <v>158.960938</v>
      </c>
      <c r="H217" s="111">
        <f t="shared" ca="1" si="9"/>
        <v>6</v>
      </c>
      <c r="I217" s="111">
        <f t="shared" ca="1" si="10"/>
        <v>2</v>
      </c>
      <c r="J217" s="1">
        <f t="shared" si="11"/>
        <v>3</v>
      </c>
      <c r="O217" s="7"/>
    </row>
    <row r="218" spans="1:15" ht="12.75" customHeight="1" x14ac:dyDescent="0.2">
      <c r="A218" s="85"/>
      <c r="B218" s="139">
        <v>44503</v>
      </c>
      <c r="C218" s="142" t="s">
        <v>73</v>
      </c>
      <c r="D218" s="141">
        <v>0</v>
      </c>
      <c r="E218" s="141">
        <v>0</v>
      </c>
      <c r="F218" s="141">
        <v>1807.7610999999999</v>
      </c>
      <c r="G218" s="141">
        <v>158.230423</v>
      </c>
      <c r="H218" s="111">
        <f t="shared" ca="1" si="9"/>
        <v>6</v>
      </c>
      <c r="I218" s="111">
        <f t="shared" ca="1" si="10"/>
        <v>3</v>
      </c>
      <c r="J218" s="1">
        <f t="shared" si="11"/>
        <v>3</v>
      </c>
      <c r="O218" s="7"/>
    </row>
    <row r="219" spans="1:15" ht="12.75" customHeight="1" x14ac:dyDescent="0.2">
      <c r="A219" s="85"/>
      <c r="B219" s="139">
        <v>44503</v>
      </c>
      <c r="C219" s="142" t="s">
        <v>74</v>
      </c>
      <c r="D219" s="141">
        <v>0</v>
      </c>
      <c r="E219" s="141">
        <v>0</v>
      </c>
      <c r="F219" s="141">
        <v>1947.7264</v>
      </c>
      <c r="G219" s="141">
        <v>153.83580000000001</v>
      </c>
      <c r="H219" s="111">
        <f t="shared" ca="1" si="9"/>
        <v>6</v>
      </c>
      <c r="I219" s="111">
        <f t="shared" ca="1" si="10"/>
        <v>4</v>
      </c>
      <c r="J219" s="1">
        <f t="shared" si="11"/>
        <v>3</v>
      </c>
      <c r="O219" s="7"/>
    </row>
    <row r="220" spans="1:15" ht="12.75" customHeight="1" x14ac:dyDescent="0.2">
      <c r="A220" s="85"/>
      <c r="B220" s="139">
        <v>44503</v>
      </c>
      <c r="C220" s="142" t="s">
        <v>75</v>
      </c>
      <c r="D220" s="141">
        <v>0</v>
      </c>
      <c r="E220" s="141">
        <v>0</v>
      </c>
      <c r="F220" s="141">
        <v>1882.0889999999999</v>
      </c>
      <c r="G220" s="141">
        <v>153.30706799999999</v>
      </c>
      <c r="H220" s="111">
        <f t="shared" ca="1" si="9"/>
        <v>7</v>
      </c>
      <c r="I220" s="111">
        <f t="shared" ca="1" si="10"/>
        <v>1</v>
      </c>
      <c r="J220" s="1">
        <f t="shared" si="11"/>
        <v>3</v>
      </c>
      <c r="O220" s="7"/>
    </row>
    <row r="221" spans="1:15" ht="12.75" customHeight="1" x14ac:dyDescent="0.2">
      <c r="A221" s="85"/>
      <c r="B221" s="139">
        <v>44503</v>
      </c>
      <c r="C221" s="142" t="s">
        <v>76</v>
      </c>
      <c r="D221" s="141">
        <v>0</v>
      </c>
      <c r="E221" s="141">
        <v>0</v>
      </c>
      <c r="F221" s="141">
        <v>2310.0769</v>
      </c>
      <c r="G221" s="141">
        <v>141.857574</v>
      </c>
      <c r="H221" s="111">
        <f t="shared" ca="1" si="9"/>
        <v>7</v>
      </c>
      <c r="I221" s="111">
        <f t="shared" ca="1" si="10"/>
        <v>2</v>
      </c>
      <c r="J221" s="1">
        <f t="shared" si="11"/>
        <v>3</v>
      </c>
      <c r="O221" s="7"/>
    </row>
    <row r="222" spans="1:15" ht="12.75" customHeight="1" x14ac:dyDescent="0.2">
      <c r="A222" s="85"/>
      <c r="B222" s="139">
        <v>44503</v>
      </c>
      <c r="C222" s="142" t="s">
        <v>77</v>
      </c>
      <c r="D222" s="141">
        <v>0</v>
      </c>
      <c r="E222" s="141">
        <v>4.97119</v>
      </c>
      <c r="F222" s="141">
        <v>3586.0947000000001</v>
      </c>
      <c r="G222" s="141">
        <v>64.831153999999998</v>
      </c>
      <c r="H222" s="111">
        <f t="shared" ca="1" si="9"/>
        <v>7</v>
      </c>
      <c r="I222" s="111">
        <f t="shared" ca="1" si="10"/>
        <v>3</v>
      </c>
      <c r="J222" s="1">
        <f t="shared" si="11"/>
        <v>3</v>
      </c>
      <c r="O222" s="7"/>
    </row>
    <row r="223" spans="1:15" ht="12.75" customHeight="1" x14ac:dyDescent="0.2">
      <c r="A223" s="85"/>
      <c r="B223" s="139">
        <v>44503</v>
      </c>
      <c r="C223" s="142" t="s">
        <v>78</v>
      </c>
      <c r="D223" s="141">
        <v>0</v>
      </c>
      <c r="E223" s="141">
        <v>1.9867919999999999</v>
      </c>
      <c r="F223" s="141">
        <v>3704.1500999999998</v>
      </c>
      <c r="G223" s="141">
        <v>55.672404999999998</v>
      </c>
      <c r="H223" s="111">
        <f t="shared" ca="1" si="9"/>
        <v>7</v>
      </c>
      <c r="I223" s="111">
        <f t="shared" ca="1" si="10"/>
        <v>4</v>
      </c>
      <c r="J223" s="1">
        <f t="shared" si="11"/>
        <v>3</v>
      </c>
      <c r="O223" s="7"/>
    </row>
    <row r="224" spans="1:15" ht="12.75" customHeight="1" x14ac:dyDescent="0.2">
      <c r="A224" s="85"/>
      <c r="B224" s="139">
        <v>44503</v>
      </c>
      <c r="C224" s="142" t="s">
        <v>79</v>
      </c>
      <c r="D224" s="141">
        <v>0</v>
      </c>
      <c r="E224" s="141">
        <v>0</v>
      </c>
      <c r="F224" s="141">
        <v>2703.0414999999998</v>
      </c>
      <c r="G224" s="141">
        <v>123.131714</v>
      </c>
      <c r="H224" s="111">
        <f t="shared" ca="1" si="9"/>
        <v>8</v>
      </c>
      <c r="I224" s="111">
        <f t="shared" ca="1" si="10"/>
        <v>1</v>
      </c>
      <c r="J224" s="1">
        <f t="shared" si="11"/>
        <v>3</v>
      </c>
      <c r="O224" s="7"/>
    </row>
    <row r="225" spans="1:15" ht="12.75" customHeight="1" x14ac:dyDescent="0.2">
      <c r="A225" s="85"/>
      <c r="B225" s="139">
        <v>44503</v>
      </c>
      <c r="C225" s="142" t="s">
        <v>80</v>
      </c>
      <c r="D225" s="141">
        <v>0</v>
      </c>
      <c r="E225" s="141">
        <v>0</v>
      </c>
      <c r="F225" s="141">
        <v>2311.5237000000002</v>
      </c>
      <c r="G225" s="141">
        <v>142.685059</v>
      </c>
      <c r="H225" s="111">
        <f t="shared" ca="1" si="9"/>
        <v>8</v>
      </c>
      <c r="I225" s="111">
        <f t="shared" ca="1" si="10"/>
        <v>2</v>
      </c>
      <c r="J225" s="1">
        <f t="shared" si="11"/>
        <v>3</v>
      </c>
      <c r="O225" s="7"/>
    </row>
    <row r="226" spans="1:15" ht="12.75" customHeight="1" x14ac:dyDescent="0.2">
      <c r="A226" s="85"/>
      <c r="B226" s="139">
        <v>44503</v>
      </c>
      <c r="C226" s="142" t="s">
        <v>81</v>
      </c>
      <c r="D226" s="141">
        <v>0</v>
      </c>
      <c r="E226" s="141">
        <v>0</v>
      </c>
      <c r="F226" s="141">
        <v>2072.9470000000001</v>
      </c>
      <c r="G226" s="141">
        <v>144.82077000000001</v>
      </c>
      <c r="H226" s="111">
        <f t="shared" ca="1" si="9"/>
        <v>8</v>
      </c>
      <c r="I226" s="111">
        <f t="shared" ca="1" si="10"/>
        <v>3</v>
      </c>
      <c r="J226" s="1">
        <f t="shared" si="11"/>
        <v>3</v>
      </c>
      <c r="O226" s="7"/>
    </row>
    <row r="227" spans="1:15" ht="12.75" customHeight="1" x14ac:dyDescent="0.2">
      <c r="A227" s="85"/>
      <c r="B227" s="139">
        <v>44503</v>
      </c>
      <c r="C227" s="142" t="s">
        <v>82</v>
      </c>
      <c r="D227" s="141">
        <v>0</v>
      </c>
      <c r="E227" s="141">
        <v>0</v>
      </c>
      <c r="F227" s="141">
        <v>2045.0042000000001</v>
      </c>
      <c r="G227" s="141">
        <v>150.24830600000001</v>
      </c>
      <c r="H227" s="111">
        <f t="shared" ca="1" si="9"/>
        <v>8</v>
      </c>
      <c r="I227" s="111">
        <f t="shared" ca="1" si="10"/>
        <v>4</v>
      </c>
      <c r="J227" s="1">
        <f t="shared" si="11"/>
        <v>3</v>
      </c>
      <c r="O227" s="7"/>
    </row>
    <row r="228" spans="1:15" ht="12.75" customHeight="1" x14ac:dyDescent="0.2">
      <c r="A228" s="85"/>
      <c r="B228" s="139">
        <v>44503</v>
      </c>
      <c r="C228" s="142" t="s">
        <v>83</v>
      </c>
      <c r="D228" s="141">
        <v>0</v>
      </c>
      <c r="E228" s="141">
        <v>0</v>
      </c>
      <c r="F228" s="141">
        <v>2492.9458</v>
      </c>
      <c r="G228" s="141">
        <v>132.92690999999999</v>
      </c>
      <c r="H228" s="111">
        <f t="shared" ca="1" si="9"/>
        <v>9</v>
      </c>
      <c r="I228" s="111">
        <f t="shared" ca="1" si="10"/>
        <v>1</v>
      </c>
      <c r="J228" s="1">
        <f t="shared" si="11"/>
        <v>3</v>
      </c>
      <c r="O228" s="7"/>
    </row>
    <row r="229" spans="1:15" ht="12.75" customHeight="1" x14ac:dyDescent="0.2">
      <c r="A229" s="85"/>
      <c r="B229" s="139">
        <v>44503</v>
      </c>
      <c r="C229" s="142" t="s">
        <v>84</v>
      </c>
      <c r="D229" s="141">
        <v>0</v>
      </c>
      <c r="E229" s="141">
        <v>0</v>
      </c>
      <c r="F229" s="141">
        <v>2873.9023000000002</v>
      </c>
      <c r="G229" s="141">
        <v>106.30296300000001</v>
      </c>
      <c r="H229" s="111">
        <f t="shared" ca="1" si="9"/>
        <v>9</v>
      </c>
      <c r="I229" s="111">
        <f t="shared" ca="1" si="10"/>
        <v>2</v>
      </c>
      <c r="J229" s="1">
        <f t="shared" si="11"/>
        <v>3</v>
      </c>
      <c r="O229" s="7"/>
    </row>
    <row r="230" spans="1:15" ht="12.75" customHeight="1" x14ac:dyDescent="0.2">
      <c r="A230" s="85"/>
      <c r="B230" s="139">
        <v>44503</v>
      </c>
      <c r="C230" s="142" t="s">
        <v>85</v>
      </c>
      <c r="D230" s="141">
        <v>0</v>
      </c>
      <c r="E230" s="141">
        <v>0.31743700000000002</v>
      </c>
      <c r="F230" s="141">
        <v>2940.9218999999998</v>
      </c>
      <c r="G230" s="141">
        <v>93.976287999999997</v>
      </c>
      <c r="H230" s="111">
        <f t="shared" ca="1" si="9"/>
        <v>9</v>
      </c>
      <c r="I230" s="111">
        <f t="shared" ca="1" si="10"/>
        <v>3</v>
      </c>
      <c r="J230" s="1">
        <f t="shared" si="11"/>
        <v>3</v>
      </c>
      <c r="O230" s="7"/>
    </row>
    <row r="231" spans="1:15" ht="12.75" customHeight="1" x14ac:dyDescent="0.2">
      <c r="A231" s="85"/>
      <c r="B231" s="139">
        <v>44503</v>
      </c>
      <c r="C231" s="142" t="s">
        <v>86</v>
      </c>
      <c r="D231" s="141">
        <v>0</v>
      </c>
      <c r="E231" s="141">
        <v>3.4864850000000001</v>
      </c>
      <c r="F231" s="141">
        <v>3875.4629</v>
      </c>
      <c r="G231" s="141">
        <v>20.773409000000001</v>
      </c>
      <c r="H231" s="111">
        <f t="shared" ca="1" si="9"/>
        <v>9</v>
      </c>
      <c r="I231" s="111">
        <f t="shared" ca="1" si="10"/>
        <v>4</v>
      </c>
      <c r="J231" s="1">
        <f t="shared" si="11"/>
        <v>3</v>
      </c>
      <c r="O231" s="7"/>
    </row>
    <row r="232" spans="1:15" ht="12.75" customHeight="1" x14ac:dyDescent="0.2">
      <c r="A232" s="85"/>
      <c r="B232" s="139">
        <v>44503</v>
      </c>
      <c r="C232" s="142" t="s">
        <v>87</v>
      </c>
      <c r="D232" s="141">
        <v>0</v>
      </c>
      <c r="E232" s="141">
        <v>1.143391</v>
      </c>
      <c r="F232" s="141">
        <v>3660.7350999999999</v>
      </c>
      <c r="G232" s="141">
        <v>39.348014999999997</v>
      </c>
      <c r="H232" s="111">
        <f t="shared" ca="1" si="9"/>
        <v>10</v>
      </c>
      <c r="I232" s="111">
        <f t="shared" ca="1" si="10"/>
        <v>1</v>
      </c>
      <c r="J232" s="1">
        <f t="shared" si="11"/>
        <v>3</v>
      </c>
      <c r="O232" s="7"/>
    </row>
    <row r="233" spans="1:15" ht="12.75" customHeight="1" x14ac:dyDescent="0.2">
      <c r="A233" s="85"/>
      <c r="B233" s="139">
        <v>44503</v>
      </c>
      <c r="C233" s="142" t="s">
        <v>88</v>
      </c>
      <c r="D233" s="141">
        <v>0</v>
      </c>
      <c r="E233" s="141">
        <v>27.887523999999999</v>
      </c>
      <c r="F233" s="141">
        <v>3951.0441999999998</v>
      </c>
      <c r="G233" s="141">
        <v>25.474989000000001</v>
      </c>
      <c r="H233" s="111">
        <f t="shared" ca="1" si="9"/>
        <v>10</v>
      </c>
      <c r="I233" s="111">
        <f t="shared" ca="1" si="10"/>
        <v>2</v>
      </c>
      <c r="J233" s="1">
        <f t="shared" si="11"/>
        <v>3</v>
      </c>
      <c r="O233" s="7"/>
    </row>
    <row r="234" spans="1:15" ht="12.75" customHeight="1" x14ac:dyDescent="0.2">
      <c r="A234" s="85"/>
      <c r="B234" s="139">
        <v>44503</v>
      </c>
      <c r="C234" s="142" t="s">
        <v>89</v>
      </c>
      <c r="D234" s="141">
        <v>0</v>
      </c>
      <c r="E234" s="141">
        <v>98.933228</v>
      </c>
      <c r="F234" s="141">
        <v>4734.2816999999995</v>
      </c>
      <c r="G234" s="141">
        <v>0.55961499999999997</v>
      </c>
      <c r="H234" s="111">
        <f t="shared" ca="1" si="9"/>
        <v>10</v>
      </c>
      <c r="I234" s="111">
        <f t="shared" ca="1" si="10"/>
        <v>3</v>
      </c>
      <c r="J234" s="1">
        <f t="shared" si="11"/>
        <v>3</v>
      </c>
      <c r="O234" s="7"/>
    </row>
    <row r="235" spans="1:15" ht="12.75" customHeight="1" x14ac:dyDescent="0.2">
      <c r="A235" s="85"/>
      <c r="B235" s="139">
        <v>44503</v>
      </c>
      <c r="C235" s="142" t="s">
        <v>90</v>
      </c>
      <c r="D235" s="141">
        <v>0</v>
      </c>
      <c r="E235" s="141">
        <v>26.303885999999999</v>
      </c>
      <c r="F235" s="141">
        <v>4153.2377999999999</v>
      </c>
      <c r="G235" s="141">
        <v>4.4971610000000002</v>
      </c>
      <c r="H235" s="111">
        <f t="shared" ca="1" si="9"/>
        <v>10</v>
      </c>
      <c r="I235" s="111">
        <f t="shared" ca="1" si="10"/>
        <v>4</v>
      </c>
      <c r="J235" s="1">
        <f t="shared" si="11"/>
        <v>3</v>
      </c>
      <c r="O235" s="7"/>
    </row>
    <row r="236" spans="1:15" ht="12.75" customHeight="1" x14ac:dyDescent="0.2">
      <c r="A236" s="85"/>
      <c r="B236" s="139">
        <v>44503</v>
      </c>
      <c r="C236" s="142" t="s">
        <v>91</v>
      </c>
      <c r="D236" s="141">
        <v>0</v>
      </c>
      <c r="E236" s="141">
        <v>14.361922</v>
      </c>
      <c r="F236" s="141">
        <v>3959.5444000000002</v>
      </c>
      <c r="G236" s="141">
        <v>11.681713999999999</v>
      </c>
      <c r="H236" s="111">
        <f t="shared" ca="1" si="9"/>
        <v>11</v>
      </c>
      <c r="I236" s="111">
        <f t="shared" ca="1" si="10"/>
        <v>1</v>
      </c>
      <c r="J236" s="1">
        <f t="shared" si="11"/>
        <v>3</v>
      </c>
      <c r="O236" s="7"/>
    </row>
    <row r="237" spans="1:15" ht="12.75" customHeight="1" x14ac:dyDescent="0.2">
      <c r="A237" s="85"/>
      <c r="B237" s="139">
        <v>44503</v>
      </c>
      <c r="C237" s="142" t="s">
        <v>92</v>
      </c>
      <c r="D237" s="141">
        <v>0</v>
      </c>
      <c r="E237" s="141">
        <v>54.906033000000001</v>
      </c>
      <c r="F237" s="141">
        <v>4362.2891</v>
      </c>
      <c r="G237" s="141">
        <v>2.934679</v>
      </c>
      <c r="H237" s="111">
        <f t="shared" ca="1" si="9"/>
        <v>11</v>
      </c>
      <c r="I237" s="111">
        <f t="shared" ca="1" si="10"/>
        <v>2</v>
      </c>
      <c r="J237" s="1">
        <f t="shared" si="11"/>
        <v>3</v>
      </c>
      <c r="O237" s="7"/>
    </row>
    <row r="238" spans="1:15" ht="12.75" customHeight="1" x14ac:dyDescent="0.2">
      <c r="A238" s="85"/>
      <c r="B238" s="139">
        <v>44503</v>
      </c>
      <c r="C238" s="142" t="s">
        <v>93</v>
      </c>
      <c r="D238" s="141">
        <v>0</v>
      </c>
      <c r="E238" s="141">
        <v>65.122123999999999</v>
      </c>
      <c r="F238" s="141">
        <v>4469.2974000000004</v>
      </c>
      <c r="G238" s="141">
        <v>0.27562799999999998</v>
      </c>
      <c r="H238" s="111">
        <f t="shared" ca="1" si="9"/>
        <v>11</v>
      </c>
      <c r="I238" s="111">
        <f t="shared" ca="1" si="10"/>
        <v>3</v>
      </c>
      <c r="J238" s="1">
        <f t="shared" si="11"/>
        <v>3</v>
      </c>
      <c r="O238" s="7"/>
    </row>
    <row r="239" spans="1:15" ht="12.75" customHeight="1" x14ac:dyDescent="0.2">
      <c r="A239" s="85"/>
      <c r="B239" s="139">
        <v>44503</v>
      </c>
      <c r="C239" s="142" t="s">
        <v>94</v>
      </c>
      <c r="D239" s="141">
        <v>0</v>
      </c>
      <c r="E239" s="141">
        <v>8.2172850000000004</v>
      </c>
      <c r="F239" s="141">
        <v>3611.4160000000002</v>
      </c>
      <c r="G239" s="141">
        <v>41.739711999999997</v>
      </c>
      <c r="H239" s="111">
        <f t="shared" ca="1" si="9"/>
        <v>11</v>
      </c>
      <c r="I239" s="111">
        <f t="shared" ca="1" si="10"/>
        <v>4</v>
      </c>
      <c r="J239" s="1">
        <f t="shared" si="11"/>
        <v>3</v>
      </c>
      <c r="O239" s="7"/>
    </row>
    <row r="240" spans="1:15" ht="12.75" customHeight="1" x14ac:dyDescent="0.2">
      <c r="A240" s="85"/>
      <c r="B240" s="139">
        <v>44503</v>
      </c>
      <c r="C240" s="142" t="s">
        <v>95</v>
      </c>
      <c r="D240" s="141">
        <v>0</v>
      </c>
      <c r="E240" s="141">
        <v>0</v>
      </c>
      <c r="F240" s="141">
        <v>2984.8757000000001</v>
      </c>
      <c r="G240" s="141">
        <v>91.827888000000002</v>
      </c>
      <c r="H240" s="111">
        <f t="shared" ca="1" si="9"/>
        <v>12</v>
      </c>
      <c r="I240" s="111">
        <f t="shared" ca="1" si="10"/>
        <v>1</v>
      </c>
      <c r="J240" s="1">
        <f t="shared" si="11"/>
        <v>3</v>
      </c>
      <c r="O240" s="7"/>
    </row>
    <row r="241" spans="1:15" ht="12.75" customHeight="1" x14ac:dyDescent="0.2">
      <c r="A241" s="85"/>
      <c r="B241" s="139">
        <v>44503</v>
      </c>
      <c r="C241" s="142" t="s">
        <v>96</v>
      </c>
      <c r="D241" s="141">
        <v>0</v>
      </c>
      <c r="E241" s="141">
        <v>5.6920999999999999E-2</v>
      </c>
      <c r="F241" s="141">
        <v>3473.6835999999998</v>
      </c>
      <c r="G241" s="141">
        <v>50.107250000000001</v>
      </c>
      <c r="H241" s="111">
        <f t="shared" ca="1" si="9"/>
        <v>12</v>
      </c>
      <c r="I241" s="111">
        <f t="shared" ca="1" si="10"/>
        <v>2</v>
      </c>
      <c r="J241" s="1">
        <f t="shared" si="11"/>
        <v>3</v>
      </c>
      <c r="O241" s="7"/>
    </row>
    <row r="242" spans="1:15" ht="12.75" customHeight="1" x14ac:dyDescent="0.2">
      <c r="A242" s="85"/>
      <c r="B242" s="139">
        <v>44503</v>
      </c>
      <c r="C242" s="142" t="s">
        <v>97</v>
      </c>
      <c r="D242" s="141">
        <v>0</v>
      </c>
      <c r="E242" s="141">
        <v>14.882884000000001</v>
      </c>
      <c r="F242" s="141">
        <v>4029.9448000000002</v>
      </c>
      <c r="G242" s="141">
        <v>7.5661529999999999</v>
      </c>
      <c r="H242" s="111">
        <f t="shared" ca="1" si="9"/>
        <v>12</v>
      </c>
      <c r="I242" s="111">
        <f t="shared" ca="1" si="10"/>
        <v>3</v>
      </c>
      <c r="J242" s="1">
        <f t="shared" si="11"/>
        <v>3</v>
      </c>
      <c r="O242" s="7"/>
    </row>
    <row r="243" spans="1:15" ht="12.75" customHeight="1" x14ac:dyDescent="0.2">
      <c r="A243" s="85"/>
      <c r="B243" s="139">
        <v>44503</v>
      </c>
      <c r="C243" s="142" t="s">
        <v>98</v>
      </c>
      <c r="D243" s="141">
        <v>0</v>
      </c>
      <c r="E243" s="141">
        <v>23.277262</v>
      </c>
      <c r="F243" s="141">
        <v>4101.2749000000003</v>
      </c>
      <c r="G243" s="141">
        <v>4.4220550000000003</v>
      </c>
      <c r="H243" s="111">
        <f t="shared" ca="1" si="9"/>
        <v>12</v>
      </c>
      <c r="I243" s="111">
        <f t="shared" ca="1" si="10"/>
        <v>4</v>
      </c>
      <c r="J243" s="1">
        <f t="shared" si="11"/>
        <v>3</v>
      </c>
      <c r="O243" s="7"/>
    </row>
    <row r="244" spans="1:15" ht="12.75" customHeight="1" x14ac:dyDescent="0.2">
      <c r="A244" s="85"/>
      <c r="B244" s="139">
        <v>44503</v>
      </c>
      <c r="C244" s="142" t="s">
        <v>99</v>
      </c>
      <c r="D244" s="141">
        <v>0</v>
      </c>
      <c r="E244" s="141">
        <v>6.98766</v>
      </c>
      <c r="F244" s="141">
        <v>3863.7534000000001</v>
      </c>
      <c r="G244" s="141">
        <v>11.875939000000001</v>
      </c>
      <c r="H244" s="111">
        <f t="shared" ca="1" si="9"/>
        <v>13</v>
      </c>
      <c r="I244" s="111">
        <f t="shared" ca="1" si="10"/>
        <v>1</v>
      </c>
      <c r="J244" s="1">
        <f t="shared" si="11"/>
        <v>3</v>
      </c>
      <c r="O244" s="7"/>
    </row>
    <row r="245" spans="1:15" ht="12.75" customHeight="1" x14ac:dyDescent="0.2">
      <c r="A245" s="85"/>
      <c r="B245" s="139">
        <v>44503</v>
      </c>
      <c r="C245" s="142" t="s">
        <v>100</v>
      </c>
      <c r="D245" s="141">
        <v>0</v>
      </c>
      <c r="E245" s="141">
        <v>0.83336900000000003</v>
      </c>
      <c r="F245" s="141">
        <v>3293.4879999999998</v>
      </c>
      <c r="G245" s="141">
        <v>61.175849999999997</v>
      </c>
      <c r="H245" s="111">
        <f t="shared" ca="1" si="9"/>
        <v>13</v>
      </c>
      <c r="I245" s="111">
        <f t="shared" ca="1" si="10"/>
        <v>2</v>
      </c>
      <c r="J245" s="1">
        <f t="shared" si="11"/>
        <v>3</v>
      </c>
      <c r="O245" s="7"/>
    </row>
    <row r="246" spans="1:15" ht="12.75" customHeight="1" x14ac:dyDescent="0.2">
      <c r="A246" s="85"/>
      <c r="B246" s="139">
        <v>44503</v>
      </c>
      <c r="C246" s="142" t="s">
        <v>101</v>
      </c>
      <c r="D246" s="141">
        <v>0</v>
      </c>
      <c r="E246" s="141">
        <v>9.0586909999999996</v>
      </c>
      <c r="F246" s="141">
        <v>3549.4578000000001</v>
      </c>
      <c r="G246" s="141">
        <v>41.210472000000003</v>
      </c>
      <c r="H246" s="111">
        <f t="shared" ca="1" si="9"/>
        <v>13</v>
      </c>
      <c r="I246" s="111">
        <f t="shared" ca="1" si="10"/>
        <v>3</v>
      </c>
      <c r="J246" s="1">
        <f t="shared" si="11"/>
        <v>3</v>
      </c>
      <c r="O246" s="7"/>
    </row>
    <row r="247" spans="1:15" ht="12.75" customHeight="1" x14ac:dyDescent="0.2">
      <c r="A247" s="85"/>
      <c r="B247" s="139">
        <v>44503</v>
      </c>
      <c r="C247" s="142" t="s">
        <v>102</v>
      </c>
      <c r="D247" s="141">
        <v>0</v>
      </c>
      <c r="E247" s="141">
        <v>0</v>
      </c>
      <c r="F247" s="141">
        <v>2320.2285000000002</v>
      </c>
      <c r="G247" s="141">
        <v>120.375175</v>
      </c>
      <c r="H247" s="111">
        <f t="shared" ca="1" si="9"/>
        <v>13</v>
      </c>
      <c r="I247" s="111">
        <f t="shared" ca="1" si="10"/>
        <v>4</v>
      </c>
      <c r="J247" s="1">
        <f t="shared" si="11"/>
        <v>3</v>
      </c>
      <c r="O247" s="7"/>
    </row>
    <row r="248" spans="1:15" ht="12.75" customHeight="1" x14ac:dyDescent="0.2">
      <c r="A248" s="85"/>
      <c r="B248" s="139">
        <v>44503</v>
      </c>
      <c r="C248" s="142" t="s">
        <v>103</v>
      </c>
      <c r="D248" s="141">
        <v>0</v>
      </c>
      <c r="E248" s="141">
        <v>0</v>
      </c>
      <c r="F248" s="141">
        <v>2130.2761</v>
      </c>
      <c r="G248" s="141">
        <v>135.72169500000001</v>
      </c>
      <c r="H248" s="111">
        <f t="shared" ca="1" si="9"/>
        <v>14</v>
      </c>
      <c r="I248" s="111">
        <f t="shared" ca="1" si="10"/>
        <v>1</v>
      </c>
      <c r="J248" s="1">
        <f t="shared" si="11"/>
        <v>3</v>
      </c>
      <c r="O248" s="7"/>
    </row>
    <row r="249" spans="1:15" ht="12.75" customHeight="1" x14ac:dyDescent="0.2">
      <c r="A249" s="85"/>
      <c r="B249" s="139">
        <v>44503</v>
      </c>
      <c r="C249" s="142" t="s">
        <v>104</v>
      </c>
      <c r="D249" s="141">
        <v>0</v>
      </c>
      <c r="E249" s="141">
        <v>0</v>
      </c>
      <c r="F249" s="141">
        <v>2008.4584</v>
      </c>
      <c r="G249" s="141">
        <v>140.392212</v>
      </c>
      <c r="H249" s="111">
        <f t="shared" ca="1" si="9"/>
        <v>14</v>
      </c>
      <c r="I249" s="111">
        <f t="shared" ca="1" si="10"/>
        <v>2</v>
      </c>
      <c r="J249" s="1">
        <f t="shared" si="11"/>
        <v>3</v>
      </c>
      <c r="O249" s="7"/>
    </row>
    <row r="250" spans="1:15" ht="12.75" customHeight="1" x14ac:dyDescent="0.2">
      <c r="A250" s="85"/>
      <c r="B250" s="139">
        <v>44503</v>
      </c>
      <c r="C250" s="142" t="s">
        <v>105</v>
      </c>
      <c r="D250" s="141">
        <v>0</v>
      </c>
      <c r="E250" s="141">
        <v>0</v>
      </c>
      <c r="F250" s="141">
        <v>1313.5299</v>
      </c>
      <c r="G250" s="141">
        <v>149.47337300000001</v>
      </c>
      <c r="H250" s="111">
        <f t="shared" ca="1" si="9"/>
        <v>14</v>
      </c>
      <c r="I250" s="111">
        <f t="shared" ca="1" si="10"/>
        <v>3</v>
      </c>
      <c r="J250" s="1">
        <f t="shared" si="11"/>
        <v>3</v>
      </c>
      <c r="O250" s="7"/>
    </row>
    <row r="251" spans="1:15" ht="12.75" customHeight="1" x14ac:dyDescent="0.2">
      <c r="A251" s="85"/>
      <c r="B251" s="139">
        <v>44503</v>
      </c>
      <c r="C251" s="142" t="s">
        <v>106</v>
      </c>
      <c r="D251" s="141">
        <v>0</v>
      </c>
      <c r="E251" s="141">
        <v>0</v>
      </c>
      <c r="F251" s="141">
        <v>631.89080799999999</v>
      </c>
      <c r="G251" s="141">
        <v>138.727982</v>
      </c>
      <c r="H251" s="111">
        <f t="shared" ca="1" si="9"/>
        <v>14</v>
      </c>
      <c r="I251" s="111">
        <f t="shared" ca="1" si="10"/>
        <v>4</v>
      </c>
      <c r="J251" s="1">
        <f t="shared" si="11"/>
        <v>3</v>
      </c>
      <c r="O251" s="7"/>
    </row>
    <row r="252" spans="1:15" ht="12.75" customHeight="1" x14ac:dyDescent="0.2">
      <c r="A252" s="85"/>
      <c r="B252" s="139">
        <v>44503</v>
      </c>
      <c r="C252" s="142" t="s">
        <v>107</v>
      </c>
      <c r="D252" s="141">
        <v>0</v>
      </c>
      <c r="E252" s="141">
        <v>0</v>
      </c>
      <c r="F252" s="141">
        <v>507.86999500000002</v>
      </c>
      <c r="G252" s="141">
        <v>134.91528299999999</v>
      </c>
      <c r="H252" s="111">
        <f t="shared" ca="1" si="9"/>
        <v>15</v>
      </c>
      <c r="I252" s="111">
        <f t="shared" ca="1" si="10"/>
        <v>1</v>
      </c>
      <c r="J252" s="1">
        <f t="shared" si="11"/>
        <v>3</v>
      </c>
      <c r="O252" s="7"/>
    </row>
    <row r="253" spans="1:15" ht="12.75" customHeight="1" x14ac:dyDescent="0.2">
      <c r="A253" s="85"/>
      <c r="B253" s="139">
        <v>44503</v>
      </c>
      <c r="C253" s="142" t="s">
        <v>108</v>
      </c>
      <c r="D253" s="141">
        <v>0</v>
      </c>
      <c r="E253" s="141">
        <v>0</v>
      </c>
      <c r="F253" s="141">
        <v>543.60870399999999</v>
      </c>
      <c r="G253" s="141">
        <v>135.07295199999999</v>
      </c>
      <c r="H253" s="111">
        <f t="shared" ca="1" si="9"/>
        <v>15</v>
      </c>
      <c r="I253" s="111">
        <f t="shared" ca="1" si="10"/>
        <v>2</v>
      </c>
      <c r="J253" s="1">
        <f t="shared" si="11"/>
        <v>3</v>
      </c>
      <c r="O253" s="7"/>
    </row>
    <row r="254" spans="1:15" ht="12.75" customHeight="1" x14ac:dyDescent="0.2">
      <c r="A254" s="85"/>
      <c r="B254" s="139">
        <v>44503</v>
      </c>
      <c r="C254" s="142" t="s">
        <v>109</v>
      </c>
      <c r="D254" s="141">
        <v>0</v>
      </c>
      <c r="E254" s="141">
        <v>0</v>
      </c>
      <c r="F254" s="141">
        <v>799.605774</v>
      </c>
      <c r="G254" s="141">
        <v>142.53329500000001</v>
      </c>
      <c r="H254" s="111">
        <f t="shared" ca="1" si="9"/>
        <v>15</v>
      </c>
      <c r="I254" s="111">
        <f t="shared" ca="1" si="10"/>
        <v>3</v>
      </c>
      <c r="J254" s="1">
        <f t="shared" si="11"/>
        <v>3</v>
      </c>
      <c r="O254" s="7"/>
    </row>
    <row r="255" spans="1:15" ht="12.75" customHeight="1" x14ac:dyDescent="0.2">
      <c r="A255" s="85"/>
      <c r="B255" s="139">
        <v>44503</v>
      </c>
      <c r="C255" s="142" t="s">
        <v>110</v>
      </c>
      <c r="D255" s="141">
        <v>0</v>
      </c>
      <c r="E255" s="141">
        <v>0</v>
      </c>
      <c r="F255" s="141">
        <v>363.720215</v>
      </c>
      <c r="G255" s="141">
        <v>129.336319</v>
      </c>
      <c r="H255" s="111">
        <f t="shared" ca="1" si="9"/>
        <v>15</v>
      </c>
      <c r="I255" s="111">
        <f t="shared" ca="1" si="10"/>
        <v>4</v>
      </c>
      <c r="J255" s="1">
        <f t="shared" si="11"/>
        <v>3</v>
      </c>
      <c r="O255" s="7"/>
    </row>
    <row r="256" spans="1:15" ht="12.75" customHeight="1" x14ac:dyDescent="0.2">
      <c r="A256" s="85"/>
      <c r="B256" s="139">
        <v>44503</v>
      </c>
      <c r="C256" s="142" t="s">
        <v>111</v>
      </c>
      <c r="D256" s="141">
        <v>0</v>
      </c>
      <c r="E256" s="141">
        <v>0</v>
      </c>
      <c r="F256" s="141">
        <v>235.11199999999999</v>
      </c>
      <c r="G256" s="141">
        <v>124.755188</v>
      </c>
      <c r="H256" s="111">
        <f t="shared" ca="1" si="9"/>
        <v>16</v>
      </c>
      <c r="I256" s="111">
        <f t="shared" ca="1" si="10"/>
        <v>1</v>
      </c>
      <c r="J256" s="1">
        <f t="shared" si="11"/>
        <v>3</v>
      </c>
      <c r="O256" s="7"/>
    </row>
    <row r="257" spans="1:15" ht="12.75" customHeight="1" x14ac:dyDescent="0.2">
      <c r="A257" s="85"/>
      <c r="B257" s="139">
        <v>44503</v>
      </c>
      <c r="C257" s="142" t="s">
        <v>112</v>
      </c>
      <c r="D257" s="141">
        <v>0</v>
      </c>
      <c r="E257" s="141">
        <v>0</v>
      </c>
      <c r="F257" s="141">
        <v>198.58812</v>
      </c>
      <c r="G257" s="141">
        <v>122.760818</v>
      </c>
      <c r="H257" s="111">
        <f t="shared" ca="1" si="9"/>
        <v>16</v>
      </c>
      <c r="I257" s="111">
        <f t="shared" ca="1" si="10"/>
        <v>2</v>
      </c>
      <c r="J257" s="1">
        <f t="shared" si="11"/>
        <v>3</v>
      </c>
      <c r="O257" s="7"/>
    </row>
    <row r="258" spans="1:15" ht="12.75" customHeight="1" x14ac:dyDescent="0.2">
      <c r="A258" s="85"/>
      <c r="B258" s="139">
        <v>44503</v>
      </c>
      <c r="C258" s="142" t="s">
        <v>113</v>
      </c>
      <c r="D258" s="141">
        <v>0.83205600000000002</v>
      </c>
      <c r="E258" s="141">
        <v>0</v>
      </c>
      <c r="F258" s="141">
        <v>61.171776000000001</v>
      </c>
      <c r="G258" s="141">
        <v>115.27059199999999</v>
      </c>
      <c r="H258" s="111">
        <f t="shared" ca="1" si="9"/>
        <v>16</v>
      </c>
      <c r="I258" s="111">
        <f t="shared" ca="1" si="10"/>
        <v>3</v>
      </c>
      <c r="J258" s="1">
        <f t="shared" si="11"/>
        <v>3</v>
      </c>
      <c r="O258" s="7"/>
    </row>
    <row r="259" spans="1:15" ht="12.75" customHeight="1" x14ac:dyDescent="0.2">
      <c r="A259" s="85"/>
      <c r="B259" s="139">
        <v>44503</v>
      </c>
      <c r="C259" s="142" t="s">
        <v>114</v>
      </c>
      <c r="D259" s="141">
        <v>27.089175999999998</v>
      </c>
      <c r="E259" s="141">
        <v>0</v>
      </c>
      <c r="F259" s="141">
        <v>4.2727009999999996</v>
      </c>
      <c r="G259" s="141">
        <v>116.632408</v>
      </c>
      <c r="H259" s="111">
        <f t="shared" ca="1" si="9"/>
        <v>16</v>
      </c>
      <c r="I259" s="111">
        <f t="shared" ca="1" si="10"/>
        <v>4</v>
      </c>
      <c r="J259" s="1">
        <f t="shared" si="11"/>
        <v>3</v>
      </c>
      <c r="O259" s="7"/>
    </row>
    <row r="260" spans="1:15" ht="12.75" customHeight="1" x14ac:dyDescent="0.2">
      <c r="A260" s="85"/>
      <c r="B260" s="139">
        <v>44503</v>
      </c>
      <c r="C260" s="142" t="s">
        <v>115</v>
      </c>
      <c r="D260" s="141">
        <v>9.5557590000000001</v>
      </c>
      <c r="E260" s="141">
        <v>0</v>
      </c>
      <c r="F260" s="141">
        <v>98.318541999999994</v>
      </c>
      <c r="G260" s="141">
        <v>130.476685</v>
      </c>
      <c r="H260" s="111">
        <f t="shared" ca="1" si="9"/>
        <v>17</v>
      </c>
      <c r="I260" s="111">
        <f t="shared" ca="1" si="10"/>
        <v>1</v>
      </c>
      <c r="J260" s="1">
        <f t="shared" si="11"/>
        <v>3</v>
      </c>
      <c r="O260" s="7"/>
    </row>
    <row r="261" spans="1:15" ht="12.75" customHeight="1" x14ac:dyDescent="0.2">
      <c r="A261" s="85"/>
      <c r="B261" s="139">
        <v>44503</v>
      </c>
      <c r="C261" s="142" t="s">
        <v>116</v>
      </c>
      <c r="D261" s="141">
        <v>0</v>
      </c>
      <c r="E261" s="141">
        <v>0</v>
      </c>
      <c r="F261" s="141">
        <v>674.82672100000002</v>
      </c>
      <c r="G261" s="141">
        <v>145.35032699999999</v>
      </c>
      <c r="H261" s="111">
        <f t="shared" ca="1" si="9"/>
        <v>17</v>
      </c>
      <c r="I261" s="111">
        <f t="shared" ca="1" si="10"/>
        <v>2</v>
      </c>
      <c r="J261" s="1">
        <f t="shared" si="11"/>
        <v>3</v>
      </c>
      <c r="O261" s="7"/>
    </row>
    <row r="262" spans="1:15" ht="12.75" customHeight="1" x14ac:dyDescent="0.2">
      <c r="A262" s="85"/>
      <c r="B262" s="139">
        <v>44503</v>
      </c>
      <c r="C262" s="142" t="s">
        <v>117</v>
      </c>
      <c r="D262" s="141">
        <v>0</v>
      </c>
      <c r="E262" s="141">
        <v>0</v>
      </c>
      <c r="F262" s="141">
        <v>928.15008499999999</v>
      </c>
      <c r="G262" s="141">
        <v>151.457764</v>
      </c>
      <c r="H262" s="111">
        <f t="shared" ref="H262:H325" ca="1" si="12">IF(MID(OFFSET(H262,0,-5,1,1),2,1)=":",LEFT(OFFSET(H262,0,-5,1,1),1),LEFT(OFFSET(H262,0,-5,1,1),2))+1</f>
        <v>17</v>
      </c>
      <c r="I262" s="111">
        <f t="shared" ref="I262:I325" ca="1" si="13">IF(H262=H261,I261+1,1)</f>
        <v>3</v>
      </c>
      <c r="J262" s="1">
        <f t="shared" ref="J262:J325" si="14">DAY(B262)</f>
        <v>3</v>
      </c>
      <c r="O262" s="7"/>
    </row>
    <row r="263" spans="1:15" ht="12.75" customHeight="1" x14ac:dyDescent="0.2">
      <c r="A263" s="85"/>
      <c r="B263" s="139">
        <v>44503</v>
      </c>
      <c r="C263" s="142" t="s">
        <v>118</v>
      </c>
      <c r="D263" s="141">
        <v>0</v>
      </c>
      <c r="E263" s="141">
        <v>0</v>
      </c>
      <c r="F263" s="141">
        <v>1213.2698</v>
      </c>
      <c r="G263" s="141">
        <v>157.08206200000001</v>
      </c>
      <c r="H263" s="111">
        <f t="shared" ca="1" si="12"/>
        <v>17</v>
      </c>
      <c r="I263" s="111">
        <f t="shared" ca="1" si="13"/>
        <v>4</v>
      </c>
      <c r="J263" s="1">
        <f t="shared" si="14"/>
        <v>3</v>
      </c>
      <c r="O263" s="7"/>
    </row>
    <row r="264" spans="1:15" ht="12.75" customHeight="1" x14ac:dyDescent="0.2">
      <c r="A264" s="85"/>
      <c r="B264" s="139">
        <v>44503</v>
      </c>
      <c r="C264" s="142" t="s">
        <v>119</v>
      </c>
      <c r="D264" s="141">
        <v>0</v>
      </c>
      <c r="E264" s="141">
        <v>0</v>
      </c>
      <c r="F264" s="141">
        <v>1421.0092</v>
      </c>
      <c r="G264" s="141">
        <v>156.32756000000001</v>
      </c>
      <c r="H264" s="111">
        <f t="shared" ca="1" si="12"/>
        <v>18</v>
      </c>
      <c r="I264" s="111">
        <f t="shared" ca="1" si="13"/>
        <v>1</v>
      </c>
      <c r="J264" s="1">
        <f t="shared" si="14"/>
        <v>3</v>
      </c>
      <c r="O264" s="7"/>
    </row>
    <row r="265" spans="1:15" ht="12.75" customHeight="1" x14ac:dyDescent="0.2">
      <c r="A265" s="85"/>
      <c r="B265" s="139">
        <v>44503</v>
      </c>
      <c r="C265" s="142" t="s">
        <v>120</v>
      </c>
      <c r="D265" s="141">
        <v>0</v>
      </c>
      <c r="E265" s="141">
        <v>0</v>
      </c>
      <c r="F265" s="141">
        <v>1591.98</v>
      </c>
      <c r="G265" s="141">
        <v>155.56346099999999</v>
      </c>
      <c r="H265" s="111">
        <f t="shared" ca="1" si="12"/>
        <v>18</v>
      </c>
      <c r="I265" s="111">
        <f t="shared" ca="1" si="13"/>
        <v>2</v>
      </c>
      <c r="J265" s="1">
        <f t="shared" si="14"/>
        <v>3</v>
      </c>
      <c r="O265" s="7"/>
    </row>
    <row r="266" spans="1:15" ht="12.75" customHeight="1" x14ac:dyDescent="0.2">
      <c r="A266" s="85"/>
      <c r="B266" s="139">
        <v>44503</v>
      </c>
      <c r="C266" s="142" t="s">
        <v>121</v>
      </c>
      <c r="D266" s="141">
        <v>0</v>
      </c>
      <c r="E266" s="141">
        <v>0</v>
      </c>
      <c r="F266" s="141">
        <v>2190.5708</v>
      </c>
      <c r="G266" s="141">
        <v>145.47061199999999</v>
      </c>
      <c r="H266" s="111">
        <f t="shared" ca="1" si="12"/>
        <v>18</v>
      </c>
      <c r="I266" s="111">
        <f t="shared" ca="1" si="13"/>
        <v>3</v>
      </c>
      <c r="J266" s="1">
        <f t="shared" si="14"/>
        <v>3</v>
      </c>
      <c r="O266" s="7"/>
    </row>
    <row r="267" spans="1:15" ht="12.75" customHeight="1" x14ac:dyDescent="0.2">
      <c r="A267" s="85"/>
      <c r="B267" s="139">
        <v>44503</v>
      </c>
      <c r="C267" s="142" t="s">
        <v>122</v>
      </c>
      <c r="D267" s="141">
        <v>0</v>
      </c>
      <c r="E267" s="141">
        <v>0</v>
      </c>
      <c r="F267" s="141">
        <v>2087.6959999999999</v>
      </c>
      <c r="G267" s="141">
        <v>143.45336900000001</v>
      </c>
      <c r="H267" s="111">
        <f t="shared" ca="1" si="12"/>
        <v>18</v>
      </c>
      <c r="I267" s="111">
        <f t="shared" ca="1" si="13"/>
        <v>4</v>
      </c>
      <c r="J267" s="1">
        <f t="shared" si="14"/>
        <v>3</v>
      </c>
      <c r="O267" s="7"/>
    </row>
    <row r="268" spans="1:15" ht="12.75" customHeight="1" x14ac:dyDescent="0.2">
      <c r="A268" s="85"/>
      <c r="B268" s="139">
        <v>44503</v>
      </c>
      <c r="C268" s="142" t="s">
        <v>123</v>
      </c>
      <c r="D268" s="141">
        <v>0</v>
      </c>
      <c r="E268" s="141">
        <v>0</v>
      </c>
      <c r="F268" s="141">
        <v>2266.3171000000002</v>
      </c>
      <c r="G268" s="141">
        <v>140.72126800000001</v>
      </c>
      <c r="H268" s="111">
        <f t="shared" ca="1" si="12"/>
        <v>19</v>
      </c>
      <c r="I268" s="111">
        <f t="shared" ca="1" si="13"/>
        <v>1</v>
      </c>
      <c r="J268" s="1">
        <f t="shared" si="14"/>
        <v>3</v>
      </c>
      <c r="O268" s="7"/>
    </row>
    <row r="269" spans="1:15" ht="12.75" customHeight="1" x14ac:dyDescent="0.2">
      <c r="A269" s="85"/>
      <c r="B269" s="139">
        <v>44503</v>
      </c>
      <c r="C269" s="142" t="s">
        <v>124</v>
      </c>
      <c r="D269" s="141">
        <v>0</v>
      </c>
      <c r="E269" s="141">
        <v>0</v>
      </c>
      <c r="F269" s="141">
        <v>1247.0226</v>
      </c>
      <c r="G269" s="141">
        <v>140.297089</v>
      </c>
      <c r="H269" s="111">
        <f t="shared" ca="1" si="12"/>
        <v>19</v>
      </c>
      <c r="I269" s="111">
        <f t="shared" ca="1" si="13"/>
        <v>2</v>
      </c>
      <c r="J269" s="1">
        <f t="shared" si="14"/>
        <v>3</v>
      </c>
      <c r="O269" s="7"/>
    </row>
    <row r="270" spans="1:15" ht="12.75" customHeight="1" x14ac:dyDescent="0.2">
      <c r="A270" s="85"/>
      <c r="B270" s="139">
        <v>44503</v>
      </c>
      <c r="C270" s="142" t="s">
        <v>125</v>
      </c>
      <c r="D270" s="141">
        <v>0</v>
      </c>
      <c r="E270" s="141">
        <v>0</v>
      </c>
      <c r="F270" s="141">
        <v>973.52056900000002</v>
      </c>
      <c r="G270" s="141">
        <v>143.34916699999999</v>
      </c>
      <c r="H270" s="111">
        <f t="shared" ca="1" si="12"/>
        <v>19</v>
      </c>
      <c r="I270" s="111">
        <f t="shared" ca="1" si="13"/>
        <v>3</v>
      </c>
      <c r="J270" s="1">
        <f t="shared" si="14"/>
        <v>3</v>
      </c>
      <c r="O270" s="7"/>
    </row>
    <row r="271" spans="1:15" ht="12.75" customHeight="1" x14ac:dyDescent="0.2">
      <c r="A271" s="85"/>
      <c r="B271" s="139">
        <v>44503</v>
      </c>
      <c r="C271" s="142" t="s">
        <v>126</v>
      </c>
      <c r="D271" s="141">
        <v>0</v>
      </c>
      <c r="E271" s="141">
        <v>0</v>
      </c>
      <c r="F271" s="141">
        <v>1321.2460000000001</v>
      </c>
      <c r="G271" s="141">
        <v>149.369675</v>
      </c>
      <c r="H271" s="111">
        <f t="shared" ca="1" si="12"/>
        <v>19</v>
      </c>
      <c r="I271" s="111">
        <f t="shared" ca="1" si="13"/>
        <v>4</v>
      </c>
      <c r="J271" s="1">
        <f t="shared" si="14"/>
        <v>3</v>
      </c>
      <c r="O271" s="7"/>
    </row>
    <row r="272" spans="1:15" ht="12.75" customHeight="1" x14ac:dyDescent="0.2">
      <c r="A272" s="85"/>
      <c r="B272" s="139">
        <v>44503</v>
      </c>
      <c r="C272" s="142" t="s">
        <v>127</v>
      </c>
      <c r="D272" s="141">
        <v>0</v>
      </c>
      <c r="E272" s="141">
        <v>0</v>
      </c>
      <c r="F272" s="141">
        <v>1994.0795000000001</v>
      </c>
      <c r="G272" s="141">
        <v>147.81918300000001</v>
      </c>
      <c r="H272" s="111">
        <f t="shared" ca="1" si="12"/>
        <v>20</v>
      </c>
      <c r="I272" s="111">
        <f t="shared" ca="1" si="13"/>
        <v>1</v>
      </c>
      <c r="J272" s="1">
        <f t="shared" si="14"/>
        <v>3</v>
      </c>
      <c r="O272" s="7"/>
    </row>
    <row r="273" spans="1:15" ht="12.75" customHeight="1" x14ac:dyDescent="0.2">
      <c r="A273" s="85"/>
      <c r="B273" s="139">
        <v>44503</v>
      </c>
      <c r="C273" s="142" t="s">
        <v>128</v>
      </c>
      <c r="D273" s="141">
        <v>0</v>
      </c>
      <c r="E273" s="141">
        <v>0</v>
      </c>
      <c r="F273" s="141">
        <v>2481.8696</v>
      </c>
      <c r="G273" s="141">
        <v>128.33145099999999</v>
      </c>
      <c r="H273" s="111">
        <f t="shared" ca="1" si="12"/>
        <v>20</v>
      </c>
      <c r="I273" s="111">
        <f t="shared" ca="1" si="13"/>
        <v>2</v>
      </c>
      <c r="J273" s="1">
        <f t="shared" si="14"/>
        <v>3</v>
      </c>
      <c r="O273" s="7"/>
    </row>
    <row r="274" spans="1:15" ht="12.75" customHeight="1" x14ac:dyDescent="0.2">
      <c r="A274" s="85"/>
      <c r="B274" s="139">
        <v>44503</v>
      </c>
      <c r="C274" s="142" t="s">
        <v>129</v>
      </c>
      <c r="D274" s="141">
        <v>0</v>
      </c>
      <c r="E274" s="141">
        <v>0</v>
      </c>
      <c r="F274" s="141">
        <v>2339.8022000000001</v>
      </c>
      <c r="G274" s="141">
        <v>133.58485400000001</v>
      </c>
      <c r="H274" s="111">
        <f t="shared" ca="1" si="12"/>
        <v>20</v>
      </c>
      <c r="I274" s="111">
        <f t="shared" ca="1" si="13"/>
        <v>3</v>
      </c>
      <c r="J274" s="1">
        <f t="shared" si="14"/>
        <v>3</v>
      </c>
      <c r="O274" s="7"/>
    </row>
    <row r="275" spans="1:15" ht="12.75" customHeight="1" x14ac:dyDescent="0.2">
      <c r="A275" s="85"/>
      <c r="B275" s="139">
        <v>44503</v>
      </c>
      <c r="C275" s="142" t="s">
        <v>130</v>
      </c>
      <c r="D275" s="141">
        <v>0</v>
      </c>
      <c r="E275" s="141">
        <v>0</v>
      </c>
      <c r="F275" s="141">
        <v>1987.7248999999999</v>
      </c>
      <c r="G275" s="141">
        <v>148.09167500000001</v>
      </c>
      <c r="H275" s="111">
        <f t="shared" ca="1" si="12"/>
        <v>20</v>
      </c>
      <c r="I275" s="111">
        <f t="shared" ca="1" si="13"/>
        <v>4</v>
      </c>
      <c r="J275" s="1">
        <f t="shared" si="14"/>
        <v>3</v>
      </c>
      <c r="O275" s="7"/>
    </row>
    <row r="276" spans="1:15" ht="12.75" customHeight="1" x14ac:dyDescent="0.2">
      <c r="A276" s="85"/>
      <c r="B276" s="139">
        <v>44503</v>
      </c>
      <c r="C276" s="142" t="s">
        <v>131</v>
      </c>
      <c r="D276" s="141">
        <v>0</v>
      </c>
      <c r="E276" s="141">
        <v>0</v>
      </c>
      <c r="F276" s="141">
        <v>1463.4543000000001</v>
      </c>
      <c r="G276" s="141">
        <v>156.584396</v>
      </c>
      <c r="H276" s="111">
        <f t="shared" ca="1" si="12"/>
        <v>21</v>
      </c>
      <c r="I276" s="111">
        <f t="shared" ca="1" si="13"/>
        <v>1</v>
      </c>
      <c r="J276" s="1">
        <f t="shared" si="14"/>
        <v>3</v>
      </c>
      <c r="O276" s="7"/>
    </row>
    <row r="277" spans="1:15" ht="12.75" customHeight="1" x14ac:dyDescent="0.2">
      <c r="A277" s="85"/>
      <c r="B277" s="139">
        <v>44503</v>
      </c>
      <c r="C277" s="142" t="s">
        <v>132</v>
      </c>
      <c r="D277" s="141">
        <v>0</v>
      </c>
      <c r="E277" s="141">
        <v>0</v>
      </c>
      <c r="F277" s="141">
        <v>1476.7316000000001</v>
      </c>
      <c r="G277" s="141">
        <v>155.952866</v>
      </c>
      <c r="H277" s="111">
        <f t="shared" ca="1" si="12"/>
        <v>21</v>
      </c>
      <c r="I277" s="111">
        <f t="shared" ca="1" si="13"/>
        <v>2</v>
      </c>
      <c r="J277" s="1">
        <f t="shared" si="14"/>
        <v>3</v>
      </c>
      <c r="O277" s="7"/>
    </row>
    <row r="278" spans="1:15" ht="12.75" customHeight="1" x14ac:dyDescent="0.2">
      <c r="A278" s="85"/>
      <c r="B278" s="139">
        <v>44503</v>
      </c>
      <c r="C278" s="142" t="s">
        <v>133</v>
      </c>
      <c r="D278" s="141">
        <v>0</v>
      </c>
      <c r="E278" s="141">
        <v>0</v>
      </c>
      <c r="F278" s="141">
        <v>1894.6693</v>
      </c>
      <c r="G278" s="141">
        <v>148.38130200000001</v>
      </c>
      <c r="H278" s="111">
        <f t="shared" ca="1" si="12"/>
        <v>21</v>
      </c>
      <c r="I278" s="111">
        <f t="shared" ca="1" si="13"/>
        <v>3</v>
      </c>
      <c r="J278" s="1">
        <f t="shared" si="14"/>
        <v>3</v>
      </c>
      <c r="O278" s="7"/>
    </row>
    <row r="279" spans="1:15" ht="12.75" customHeight="1" x14ac:dyDescent="0.2">
      <c r="A279" s="85"/>
      <c r="B279" s="139">
        <v>44503</v>
      </c>
      <c r="C279" s="142" t="s">
        <v>134</v>
      </c>
      <c r="D279" s="141">
        <v>0</v>
      </c>
      <c r="E279" s="141">
        <v>0</v>
      </c>
      <c r="F279" s="141">
        <v>1857.7621999999999</v>
      </c>
      <c r="G279" s="141">
        <v>145.70039399999999</v>
      </c>
      <c r="H279" s="111">
        <f t="shared" ca="1" si="12"/>
        <v>21</v>
      </c>
      <c r="I279" s="111">
        <f t="shared" ca="1" si="13"/>
        <v>4</v>
      </c>
      <c r="J279" s="1">
        <f t="shared" si="14"/>
        <v>3</v>
      </c>
      <c r="O279" s="7"/>
    </row>
    <row r="280" spans="1:15" ht="12.75" customHeight="1" x14ac:dyDescent="0.2">
      <c r="A280" s="85"/>
      <c r="B280" s="139">
        <v>44503</v>
      </c>
      <c r="C280" s="142" t="s">
        <v>135</v>
      </c>
      <c r="D280" s="141">
        <v>0</v>
      </c>
      <c r="E280" s="141">
        <v>0</v>
      </c>
      <c r="F280" s="141">
        <v>1430.9804999999999</v>
      </c>
      <c r="G280" s="141">
        <v>151.110703</v>
      </c>
      <c r="H280" s="111">
        <f t="shared" ca="1" si="12"/>
        <v>22</v>
      </c>
      <c r="I280" s="111">
        <f t="shared" ca="1" si="13"/>
        <v>1</v>
      </c>
      <c r="J280" s="1">
        <f t="shared" si="14"/>
        <v>3</v>
      </c>
      <c r="O280" s="7"/>
    </row>
    <row r="281" spans="1:15" ht="12.75" customHeight="1" x14ac:dyDescent="0.2">
      <c r="A281" s="85"/>
      <c r="B281" s="139">
        <v>44503</v>
      </c>
      <c r="C281" s="142" t="s">
        <v>136</v>
      </c>
      <c r="D281" s="141">
        <v>0</v>
      </c>
      <c r="E281" s="141">
        <v>0</v>
      </c>
      <c r="F281" s="141">
        <v>1355.5236</v>
      </c>
      <c r="G281" s="141">
        <v>152.35466</v>
      </c>
      <c r="H281" s="111">
        <f t="shared" ca="1" si="12"/>
        <v>22</v>
      </c>
      <c r="I281" s="111">
        <f t="shared" ca="1" si="13"/>
        <v>2</v>
      </c>
      <c r="J281" s="1">
        <f t="shared" si="14"/>
        <v>3</v>
      </c>
      <c r="O281" s="7"/>
    </row>
    <row r="282" spans="1:15" ht="12.75" customHeight="1" x14ac:dyDescent="0.2">
      <c r="A282" s="85"/>
      <c r="B282" s="139">
        <v>44503</v>
      </c>
      <c r="C282" s="142" t="s">
        <v>137</v>
      </c>
      <c r="D282" s="141">
        <v>0</v>
      </c>
      <c r="E282" s="141">
        <v>0</v>
      </c>
      <c r="F282" s="141">
        <v>1562.9299000000001</v>
      </c>
      <c r="G282" s="141">
        <v>152.838593</v>
      </c>
      <c r="H282" s="111">
        <f t="shared" ca="1" si="12"/>
        <v>22</v>
      </c>
      <c r="I282" s="111">
        <f t="shared" ca="1" si="13"/>
        <v>3</v>
      </c>
      <c r="J282" s="1">
        <f t="shared" si="14"/>
        <v>3</v>
      </c>
      <c r="O282" s="7"/>
    </row>
    <row r="283" spans="1:15" ht="12.75" customHeight="1" x14ac:dyDescent="0.2">
      <c r="A283" s="85"/>
      <c r="B283" s="139">
        <v>44503</v>
      </c>
      <c r="C283" s="142" t="s">
        <v>138</v>
      </c>
      <c r="D283" s="141">
        <v>0</v>
      </c>
      <c r="E283" s="141">
        <v>0</v>
      </c>
      <c r="F283" s="141">
        <v>1651.5643</v>
      </c>
      <c r="G283" s="141">
        <v>151.46739199999999</v>
      </c>
      <c r="H283" s="111">
        <f t="shared" ca="1" si="12"/>
        <v>22</v>
      </c>
      <c r="I283" s="111">
        <f t="shared" ca="1" si="13"/>
        <v>4</v>
      </c>
      <c r="J283" s="1">
        <f t="shared" si="14"/>
        <v>3</v>
      </c>
      <c r="O283" s="7"/>
    </row>
    <row r="284" spans="1:15" ht="12.75" customHeight="1" x14ac:dyDescent="0.2">
      <c r="A284" s="85"/>
      <c r="B284" s="139">
        <v>44503</v>
      </c>
      <c r="C284" s="142" t="s">
        <v>139</v>
      </c>
      <c r="D284" s="141">
        <v>0</v>
      </c>
      <c r="E284" s="141">
        <v>0</v>
      </c>
      <c r="F284" s="141">
        <v>1773.9597000000001</v>
      </c>
      <c r="G284" s="141">
        <v>148.35150100000001</v>
      </c>
      <c r="H284" s="111">
        <f t="shared" ca="1" si="12"/>
        <v>23</v>
      </c>
      <c r="I284" s="111">
        <f t="shared" ca="1" si="13"/>
        <v>1</v>
      </c>
      <c r="J284" s="1">
        <f t="shared" si="14"/>
        <v>3</v>
      </c>
      <c r="O284" s="7"/>
    </row>
    <row r="285" spans="1:15" ht="12.75" customHeight="1" x14ac:dyDescent="0.2">
      <c r="A285" s="85"/>
      <c r="B285" s="139">
        <v>44503</v>
      </c>
      <c r="C285" s="142" t="s">
        <v>140</v>
      </c>
      <c r="D285" s="141">
        <v>0</v>
      </c>
      <c r="E285" s="141">
        <v>0</v>
      </c>
      <c r="F285" s="141">
        <v>1655.4689000000001</v>
      </c>
      <c r="G285" s="141">
        <v>149.319366</v>
      </c>
      <c r="H285" s="111">
        <f t="shared" ca="1" si="12"/>
        <v>23</v>
      </c>
      <c r="I285" s="111">
        <f t="shared" ca="1" si="13"/>
        <v>2</v>
      </c>
      <c r="J285" s="1">
        <f t="shared" si="14"/>
        <v>3</v>
      </c>
      <c r="O285" s="7"/>
    </row>
    <row r="286" spans="1:15" ht="12.75" customHeight="1" x14ac:dyDescent="0.2">
      <c r="A286" s="85"/>
      <c r="B286" s="139">
        <v>44503</v>
      </c>
      <c r="C286" s="142" t="s">
        <v>141</v>
      </c>
      <c r="D286" s="141">
        <v>0</v>
      </c>
      <c r="E286" s="141">
        <v>0</v>
      </c>
      <c r="F286" s="141">
        <v>1265.1796999999999</v>
      </c>
      <c r="G286" s="141">
        <v>151.064896</v>
      </c>
      <c r="H286" s="111">
        <f t="shared" ca="1" si="12"/>
        <v>23</v>
      </c>
      <c r="I286" s="111">
        <f t="shared" ca="1" si="13"/>
        <v>3</v>
      </c>
      <c r="J286" s="1">
        <f t="shared" si="14"/>
        <v>3</v>
      </c>
      <c r="O286" s="7"/>
    </row>
    <row r="287" spans="1:15" ht="12.75" customHeight="1" x14ac:dyDescent="0.2">
      <c r="A287" s="85"/>
      <c r="B287" s="139">
        <v>44503</v>
      </c>
      <c r="C287" s="142" t="s">
        <v>142</v>
      </c>
      <c r="D287" s="141">
        <v>0</v>
      </c>
      <c r="E287" s="141">
        <v>0</v>
      </c>
      <c r="F287" s="141">
        <v>795.07055700000001</v>
      </c>
      <c r="G287" s="141">
        <v>144.81166099999999</v>
      </c>
      <c r="H287" s="111">
        <f t="shared" ca="1" si="12"/>
        <v>23</v>
      </c>
      <c r="I287" s="111">
        <f t="shared" ca="1" si="13"/>
        <v>4</v>
      </c>
      <c r="J287" s="1">
        <f t="shared" si="14"/>
        <v>3</v>
      </c>
      <c r="O287" s="7"/>
    </row>
    <row r="288" spans="1:15" ht="12.75" customHeight="1" x14ac:dyDescent="0.2">
      <c r="A288" s="85"/>
      <c r="B288" s="139">
        <v>44503</v>
      </c>
      <c r="C288" s="142" t="s">
        <v>143</v>
      </c>
      <c r="D288" s="141">
        <v>0</v>
      </c>
      <c r="E288" s="141">
        <v>0</v>
      </c>
      <c r="F288" s="141">
        <v>1044.4249</v>
      </c>
      <c r="G288" s="141">
        <v>150.298203</v>
      </c>
      <c r="H288" s="111">
        <f t="shared" ca="1" si="12"/>
        <v>24</v>
      </c>
      <c r="I288" s="111">
        <f t="shared" ca="1" si="13"/>
        <v>1</v>
      </c>
      <c r="J288" s="1">
        <f t="shared" si="14"/>
        <v>3</v>
      </c>
      <c r="O288" s="7"/>
    </row>
    <row r="289" spans="1:15" ht="12.75" customHeight="1" x14ac:dyDescent="0.2">
      <c r="A289" s="85"/>
      <c r="B289" s="139">
        <v>44503</v>
      </c>
      <c r="C289" s="142" t="s">
        <v>144</v>
      </c>
      <c r="D289" s="141">
        <v>0</v>
      </c>
      <c r="E289" s="141">
        <v>0</v>
      </c>
      <c r="F289" s="141">
        <v>869.88641399999995</v>
      </c>
      <c r="G289" s="141">
        <v>147.163239</v>
      </c>
      <c r="H289" s="111">
        <f t="shared" ca="1" si="12"/>
        <v>24</v>
      </c>
      <c r="I289" s="111">
        <f t="shared" ca="1" si="13"/>
        <v>2</v>
      </c>
      <c r="J289" s="1">
        <f t="shared" si="14"/>
        <v>3</v>
      </c>
      <c r="O289" s="7"/>
    </row>
    <row r="290" spans="1:15" ht="12.75" customHeight="1" x14ac:dyDescent="0.2">
      <c r="A290" s="85"/>
      <c r="B290" s="139">
        <v>44503</v>
      </c>
      <c r="C290" s="142" t="s">
        <v>145</v>
      </c>
      <c r="D290" s="141">
        <v>0</v>
      </c>
      <c r="E290" s="141">
        <v>0</v>
      </c>
      <c r="F290" s="141">
        <v>725.02209500000004</v>
      </c>
      <c r="G290" s="141">
        <v>143.804688</v>
      </c>
      <c r="H290" s="111">
        <f t="shared" ca="1" si="12"/>
        <v>24</v>
      </c>
      <c r="I290" s="111">
        <f t="shared" ca="1" si="13"/>
        <v>3</v>
      </c>
      <c r="J290" s="1">
        <f t="shared" si="14"/>
        <v>3</v>
      </c>
      <c r="O290" s="7"/>
    </row>
    <row r="291" spans="1:15" ht="12.75" customHeight="1" x14ac:dyDescent="0.2">
      <c r="A291" s="85"/>
      <c r="B291" s="139">
        <v>44503</v>
      </c>
      <c r="C291" s="142" t="s">
        <v>10</v>
      </c>
      <c r="D291" s="141">
        <v>0</v>
      </c>
      <c r="E291" s="141">
        <v>0</v>
      </c>
      <c r="F291" s="141">
        <v>813.38470500000005</v>
      </c>
      <c r="G291" s="141">
        <v>147.41783100000001</v>
      </c>
      <c r="H291" s="111">
        <f t="shared" ca="1" si="12"/>
        <v>24</v>
      </c>
      <c r="I291" s="111">
        <f t="shared" ca="1" si="13"/>
        <v>4</v>
      </c>
      <c r="J291" s="1">
        <f t="shared" si="14"/>
        <v>3</v>
      </c>
      <c r="O291" s="7"/>
    </row>
    <row r="292" spans="1:15" ht="12.75" customHeight="1" x14ac:dyDescent="0.2">
      <c r="A292" s="85"/>
      <c r="B292" s="139">
        <v>44504</v>
      </c>
      <c r="C292" s="142" t="s">
        <v>9</v>
      </c>
      <c r="D292" s="141">
        <v>0</v>
      </c>
      <c r="E292" s="141">
        <v>0</v>
      </c>
      <c r="F292" s="141">
        <v>655.37182600000006</v>
      </c>
      <c r="G292" s="141">
        <v>144.06542999999999</v>
      </c>
      <c r="H292" s="111">
        <f t="shared" ca="1" si="12"/>
        <v>1</v>
      </c>
      <c r="I292" s="111">
        <f t="shared" ca="1" si="13"/>
        <v>1</v>
      </c>
      <c r="J292" s="1">
        <f t="shared" si="14"/>
        <v>4</v>
      </c>
      <c r="O292" s="7"/>
    </row>
    <row r="293" spans="1:15" ht="12.75" customHeight="1" x14ac:dyDescent="0.2">
      <c r="A293" s="85"/>
      <c r="B293" s="139">
        <v>44504</v>
      </c>
      <c r="C293" s="142" t="s">
        <v>53</v>
      </c>
      <c r="D293" s="141">
        <v>2.4951210000000001</v>
      </c>
      <c r="E293" s="141">
        <v>0</v>
      </c>
      <c r="F293" s="141">
        <v>264.26428199999998</v>
      </c>
      <c r="G293" s="141">
        <v>128.67970299999999</v>
      </c>
      <c r="H293" s="111">
        <f t="shared" ca="1" si="12"/>
        <v>1</v>
      </c>
      <c r="I293" s="111">
        <f t="shared" ca="1" si="13"/>
        <v>2</v>
      </c>
      <c r="J293" s="1">
        <f t="shared" si="14"/>
        <v>4</v>
      </c>
      <c r="O293" s="7"/>
    </row>
    <row r="294" spans="1:15" ht="12.75" customHeight="1" x14ac:dyDescent="0.2">
      <c r="A294" s="85"/>
      <c r="B294" s="139">
        <v>44504</v>
      </c>
      <c r="C294" s="142" t="s">
        <v>54</v>
      </c>
      <c r="D294" s="141">
        <v>19.406780000000001</v>
      </c>
      <c r="E294" s="141">
        <v>0</v>
      </c>
      <c r="F294" s="141">
        <v>11.292123</v>
      </c>
      <c r="G294" s="141">
        <v>128.07588200000001</v>
      </c>
      <c r="H294" s="111">
        <f t="shared" ca="1" si="12"/>
        <v>1</v>
      </c>
      <c r="I294" s="111">
        <f t="shared" ca="1" si="13"/>
        <v>3</v>
      </c>
      <c r="J294" s="1">
        <f t="shared" si="14"/>
        <v>4</v>
      </c>
      <c r="O294" s="7"/>
    </row>
    <row r="295" spans="1:15" ht="12.75" customHeight="1" x14ac:dyDescent="0.2">
      <c r="A295" s="85"/>
      <c r="B295" s="139">
        <v>44504</v>
      </c>
      <c r="C295" s="142" t="s">
        <v>55</v>
      </c>
      <c r="D295" s="141">
        <v>30.284898999999999</v>
      </c>
      <c r="E295" s="141">
        <v>0</v>
      </c>
      <c r="F295" s="141">
        <v>1.1218399999999999</v>
      </c>
      <c r="G295" s="141">
        <v>124.707855</v>
      </c>
      <c r="H295" s="111">
        <f t="shared" ca="1" si="12"/>
        <v>1</v>
      </c>
      <c r="I295" s="111">
        <f t="shared" ca="1" si="13"/>
        <v>4</v>
      </c>
      <c r="J295" s="1">
        <f t="shared" si="14"/>
        <v>4</v>
      </c>
      <c r="O295" s="7"/>
    </row>
    <row r="296" spans="1:15" ht="12.75" customHeight="1" x14ac:dyDescent="0.2">
      <c r="A296" s="85"/>
      <c r="B296" s="139">
        <v>44504</v>
      </c>
      <c r="C296" s="142" t="s">
        <v>56</v>
      </c>
      <c r="D296" s="141">
        <v>18.477157999999999</v>
      </c>
      <c r="E296" s="141">
        <v>0</v>
      </c>
      <c r="F296" s="141">
        <v>7.1765730000000003</v>
      </c>
      <c r="G296" s="141">
        <v>131.99153100000001</v>
      </c>
      <c r="H296" s="111">
        <f t="shared" ca="1" si="12"/>
        <v>2</v>
      </c>
      <c r="I296" s="111">
        <f t="shared" ca="1" si="13"/>
        <v>1</v>
      </c>
      <c r="J296" s="1">
        <f t="shared" si="14"/>
        <v>4</v>
      </c>
      <c r="O296" s="7"/>
    </row>
    <row r="297" spans="1:15" ht="12.75" customHeight="1" x14ac:dyDescent="0.2">
      <c r="A297" s="85"/>
      <c r="B297" s="139">
        <v>44504</v>
      </c>
      <c r="C297" s="142" t="s">
        <v>57</v>
      </c>
      <c r="D297" s="141">
        <v>0</v>
      </c>
      <c r="E297" s="141">
        <v>0</v>
      </c>
      <c r="F297" s="141">
        <v>65.885131999999999</v>
      </c>
      <c r="G297" s="141">
        <v>132.22589099999999</v>
      </c>
      <c r="H297" s="111">
        <f t="shared" ca="1" si="12"/>
        <v>2</v>
      </c>
      <c r="I297" s="111">
        <f t="shared" ca="1" si="13"/>
        <v>2</v>
      </c>
      <c r="J297" s="1">
        <f t="shared" si="14"/>
        <v>4</v>
      </c>
      <c r="O297" s="7"/>
    </row>
    <row r="298" spans="1:15" ht="12.75" customHeight="1" x14ac:dyDescent="0.2">
      <c r="A298" s="85"/>
      <c r="B298" s="139">
        <v>44504</v>
      </c>
      <c r="C298" s="142" t="s">
        <v>58</v>
      </c>
      <c r="D298" s="141">
        <v>0</v>
      </c>
      <c r="E298" s="141">
        <v>0</v>
      </c>
      <c r="F298" s="141">
        <v>168.58436599999999</v>
      </c>
      <c r="G298" s="141">
        <v>134.049316</v>
      </c>
      <c r="H298" s="111">
        <f t="shared" ca="1" si="12"/>
        <v>2</v>
      </c>
      <c r="I298" s="111">
        <f t="shared" ca="1" si="13"/>
        <v>3</v>
      </c>
      <c r="J298" s="1">
        <f t="shared" si="14"/>
        <v>4</v>
      </c>
      <c r="O298" s="7"/>
    </row>
    <row r="299" spans="1:15" ht="12.75" customHeight="1" x14ac:dyDescent="0.2">
      <c r="A299" s="85"/>
      <c r="B299" s="139">
        <v>44504</v>
      </c>
      <c r="C299" s="142" t="s">
        <v>59</v>
      </c>
      <c r="D299" s="141">
        <v>0</v>
      </c>
      <c r="E299" s="141">
        <v>0</v>
      </c>
      <c r="F299" s="141">
        <v>365.21371499999998</v>
      </c>
      <c r="G299" s="141">
        <v>138.77229299999999</v>
      </c>
      <c r="H299" s="111">
        <f t="shared" ca="1" si="12"/>
        <v>2</v>
      </c>
      <c r="I299" s="111">
        <f t="shared" ca="1" si="13"/>
        <v>4</v>
      </c>
      <c r="J299" s="1">
        <f t="shared" si="14"/>
        <v>4</v>
      </c>
      <c r="O299" s="7"/>
    </row>
    <row r="300" spans="1:15" ht="12.75" customHeight="1" x14ac:dyDescent="0.2">
      <c r="A300" s="85"/>
      <c r="B300" s="139">
        <v>44504</v>
      </c>
      <c r="C300" s="142" t="s">
        <v>60</v>
      </c>
      <c r="D300" s="141">
        <v>0</v>
      </c>
      <c r="E300" s="141">
        <v>0</v>
      </c>
      <c r="F300" s="141">
        <v>409.23919699999999</v>
      </c>
      <c r="G300" s="141">
        <v>136.97406000000001</v>
      </c>
      <c r="H300" s="111">
        <f t="shared" ca="1" si="12"/>
        <v>3</v>
      </c>
      <c r="I300" s="111">
        <f t="shared" ca="1" si="13"/>
        <v>1</v>
      </c>
      <c r="J300" s="1">
        <f t="shared" si="14"/>
        <v>4</v>
      </c>
      <c r="O300" s="7"/>
    </row>
    <row r="301" spans="1:15" ht="12.75" customHeight="1" x14ac:dyDescent="0.2">
      <c r="A301" s="85"/>
      <c r="B301" s="139">
        <v>44504</v>
      </c>
      <c r="C301" s="142" t="s">
        <v>61</v>
      </c>
      <c r="D301" s="141">
        <v>0</v>
      </c>
      <c r="E301" s="141">
        <v>0</v>
      </c>
      <c r="F301" s="141">
        <v>269.844604</v>
      </c>
      <c r="G301" s="141">
        <v>129.61625699999999</v>
      </c>
      <c r="H301" s="111">
        <f t="shared" ca="1" si="12"/>
        <v>3</v>
      </c>
      <c r="I301" s="111">
        <f t="shared" ca="1" si="13"/>
        <v>2</v>
      </c>
      <c r="J301" s="1">
        <f t="shared" si="14"/>
        <v>4</v>
      </c>
      <c r="O301" s="7"/>
    </row>
    <row r="302" spans="1:15" ht="12.75" customHeight="1" x14ac:dyDescent="0.2">
      <c r="A302" s="85"/>
      <c r="B302" s="139">
        <v>44504</v>
      </c>
      <c r="C302" s="142" t="s">
        <v>62</v>
      </c>
      <c r="D302" s="141">
        <v>0</v>
      </c>
      <c r="E302" s="141">
        <v>0</v>
      </c>
      <c r="F302" s="141">
        <v>274.53875699999998</v>
      </c>
      <c r="G302" s="141">
        <v>129.50509600000001</v>
      </c>
      <c r="H302" s="111">
        <f t="shared" ca="1" si="12"/>
        <v>3</v>
      </c>
      <c r="I302" s="111">
        <f t="shared" ca="1" si="13"/>
        <v>3</v>
      </c>
      <c r="J302" s="1">
        <f t="shared" si="14"/>
        <v>4</v>
      </c>
      <c r="O302" s="7"/>
    </row>
    <row r="303" spans="1:15" ht="12.75" customHeight="1" x14ac:dyDescent="0.2">
      <c r="A303" s="85"/>
      <c r="B303" s="139">
        <v>44504</v>
      </c>
      <c r="C303" s="142" t="s">
        <v>63</v>
      </c>
      <c r="D303" s="141">
        <v>22.901983000000001</v>
      </c>
      <c r="E303" s="141">
        <v>0</v>
      </c>
      <c r="F303" s="141">
        <v>57.334544999999999</v>
      </c>
      <c r="G303" s="141">
        <v>118.93544</v>
      </c>
      <c r="H303" s="111">
        <f t="shared" ca="1" si="12"/>
        <v>3</v>
      </c>
      <c r="I303" s="111">
        <f t="shared" ca="1" si="13"/>
        <v>4</v>
      </c>
      <c r="J303" s="1">
        <f t="shared" si="14"/>
        <v>4</v>
      </c>
      <c r="O303" s="7"/>
    </row>
    <row r="304" spans="1:15" ht="12.75" customHeight="1" x14ac:dyDescent="0.2">
      <c r="A304" s="85"/>
      <c r="B304" s="139">
        <v>44504</v>
      </c>
      <c r="C304" s="142" t="s">
        <v>64</v>
      </c>
      <c r="D304" s="141">
        <v>36.56044</v>
      </c>
      <c r="E304" s="141">
        <v>0</v>
      </c>
      <c r="F304" s="141">
        <v>0</v>
      </c>
      <c r="G304" s="141">
        <v>130.76994300000001</v>
      </c>
      <c r="H304" s="111">
        <f t="shared" ca="1" si="12"/>
        <v>4</v>
      </c>
      <c r="I304" s="111">
        <f t="shared" ca="1" si="13"/>
        <v>1</v>
      </c>
      <c r="J304" s="1">
        <f t="shared" si="14"/>
        <v>4</v>
      </c>
      <c r="O304" s="7"/>
    </row>
    <row r="305" spans="1:15" ht="12.75" customHeight="1" x14ac:dyDescent="0.2">
      <c r="A305" s="85"/>
      <c r="B305" s="139">
        <v>44504</v>
      </c>
      <c r="C305" s="142" t="s">
        <v>65</v>
      </c>
      <c r="D305" s="141">
        <v>23.500111</v>
      </c>
      <c r="E305" s="141">
        <v>0</v>
      </c>
      <c r="F305" s="141">
        <v>0</v>
      </c>
      <c r="G305" s="141">
        <v>138.90026900000001</v>
      </c>
      <c r="H305" s="111">
        <f t="shared" ca="1" si="12"/>
        <v>4</v>
      </c>
      <c r="I305" s="111">
        <f t="shared" ca="1" si="13"/>
        <v>2</v>
      </c>
      <c r="J305" s="1">
        <f t="shared" si="14"/>
        <v>4</v>
      </c>
      <c r="O305" s="7"/>
    </row>
    <row r="306" spans="1:15" ht="12.75" customHeight="1" x14ac:dyDescent="0.2">
      <c r="A306" s="85"/>
      <c r="B306" s="139">
        <v>44504</v>
      </c>
      <c r="C306" s="142" t="s">
        <v>66</v>
      </c>
      <c r="D306" s="141">
        <v>23.615100999999999</v>
      </c>
      <c r="E306" s="141">
        <v>0</v>
      </c>
      <c r="F306" s="141">
        <v>0</v>
      </c>
      <c r="G306" s="141">
        <v>138.115387</v>
      </c>
      <c r="H306" s="111">
        <f t="shared" ca="1" si="12"/>
        <v>4</v>
      </c>
      <c r="I306" s="111">
        <f t="shared" ca="1" si="13"/>
        <v>3</v>
      </c>
      <c r="J306" s="1">
        <f t="shared" si="14"/>
        <v>4</v>
      </c>
      <c r="O306" s="7"/>
    </row>
    <row r="307" spans="1:15" ht="12.75" customHeight="1" x14ac:dyDescent="0.2">
      <c r="A307" s="85"/>
      <c r="B307" s="139">
        <v>44504</v>
      </c>
      <c r="C307" s="142" t="s">
        <v>67</v>
      </c>
      <c r="D307" s="141">
        <v>22.837883000000001</v>
      </c>
      <c r="E307" s="141">
        <v>0</v>
      </c>
      <c r="F307" s="141">
        <v>0</v>
      </c>
      <c r="G307" s="141">
        <v>139.10881000000001</v>
      </c>
      <c r="H307" s="111">
        <f t="shared" ca="1" si="12"/>
        <v>4</v>
      </c>
      <c r="I307" s="111">
        <f t="shared" ca="1" si="13"/>
        <v>4</v>
      </c>
      <c r="J307" s="1">
        <f t="shared" si="14"/>
        <v>4</v>
      </c>
      <c r="O307" s="7"/>
    </row>
    <row r="308" spans="1:15" ht="12.75" customHeight="1" x14ac:dyDescent="0.2">
      <c r="A308" s="85"/>
      <c r="B308" s="139">
        <v>44504</v>
      </c>
      <c r="C308" s="142" t="s">
        <v>68</v>
      </c>
      <c r="D308" s="141">
        <v>23.480181000000002</v>
      </c>
      <c r="E308" s="141">
        <v>0</v>
      </c>
      <c r="F308" s="141">
        <v>0</v>
      </c>
      <c r="G308" s="141">
        <v>139.02255199999999</v>
      </c>
      <c r="H308" s="111">
        <f t="shared" ca="1" si="12"/>
        <v>5</v>
      </c>
      <c r="I308" s="111">
        <f t="shared" ca="1" si="13"/>
        <v>1</v>
      </c>
      <c r="J308" s="1">
        <f t="shared" si="14"/>
        <v>4</v>
      </c>
      <c r="O308" s="7"/>
    </row>
    <row r="309" spans="1:15" ht="12.75" customHeight="1" x14ac:dyDescent="0.2">
      <c r="A309" s="85"/>
      <c r="B309" s="139">
        <v>44504</v>
      </c>
      <c r="C309" s="142" t="s">
        <v>69</v>
      </c>
      <c r="D309" s="141">
        <v>24.443045000000001</v>
      </c>
      <c r="E309" s="141">
        <v>0</v>
      </c>
      <c r="F309" s="141">
        <v>0</v>
      </c>
      <c r="G309" s="141">
        <v>137.082123</v>
      </c>
      <c r="H309" s="111">
        <f t="shared" ca="1" si="12"/>
        <v>5</v>
      </c>
      <c r="I309" s="111">
        <f t="shared" ca="1" si="13"/>
        <v>2</v>
      </c>
      <c r="J309" s="1">
        <f t="shared" si="14"/>
        <v>4</v>
      </c>
      <c r="O309" s="7"/>
    </row>
    <row r="310" spans="1:15" ht="12.75" customHeight="1" x14ac:dyDescent="0.2">
      <c r="A310" s="85"/>
      <c r="B310" s="139">
        <v>44504</v>
      </c>
      <c r="C310" s="142" t="s">
        <v>70</v>
      </c>
      <c r="D310" s="141">
        <v>25.990562000000001</v>
      </c>
      <c r="E310" s="141">
        <v>0</v>
      </c>
      <c r="F310" s="141">
        <v>0</v>
      </c>
      <c r="G310" s="141">
        <v>135.27211</v>
      </c>
      <c r="H310" s="111">
        <f t="shared" ca="1" si="12"/>
        <v>5</v>
      </c>
      <c r="I310" s="111">
        <f t="shared" ca="1" si="13"/>
        <v>3</v>
      </c>
      <c r="J310" s="1">
        <f t="shared" si="14"/>
        <v>4</v>
      </c>
      <c r="O310" s="7"/>
    </row>
    <row r="311" spans="1:15" ht="12.75" customHeight="1" x14ac:dyDescent="0.2">
      <c r="A311" s="85"/>
      <c r="B311" s="139">
        <v>44504</v>
      </c>
      <c r="C311" s="142" t="s">
        <v>71</v>
      </c>
      <c r="D311" s="141">
        <v>26.718395000000001</v>
      </c>
      <c r="E311" s="141">
        <v>0</v>
      </c>
      <c r="F311" s="141">
        <v>0</v>
      </c>
      <c r="G311" s="141">
        <v>137.69773900000001</v>
      </c>
      <c r="H311" s="111">
        <f t="shared" ca="1" si="12"/>
        <v>5</v>
      </c>
      <c r="I311" s="111">
        <f t="shared" ca="1" si="13"/>
        <v>4</v>
      </c>
      <c r="J311" s="1">
        <f t="shared" si="14"/>
        <v>4</v>
      </c>
      <c r="O311" s="7"/>
    </row>
    <row r="312" spans="1:15" ht="12.75" customHeight="1" x14ac:dyDescent="0.2">
      <c r="A312" s="85"/>
      <c r="B312" s="139">
        <v>44504</v>
      </c>
      <c r="C312" s="142" t="s">
        <v>22</v>
      </c>
      <c r="D312" s="141">
        <v>26.888559000000001</v>
      </c>
      <c r="E312" s="141">
        <v>0</v>
      </c>
      <c r="F312" s="141">
        <v>0</v>
      </c>
      <c r="G312" s="141">
        <v>134.739746</v>
      </c>
      <c r="H312" s="111">
        <f t="shared" ca="1" si="12"/>
        <v>6</v>
      </c>
      <c r="I312" s="111">
        <f t="shared" ca="1" si="13"/>
        <v>1</v>
      </c>
      <c r="J312" s="1">
        <f t="shared" si="14"/>
        <v>4</v>
      </c>
      <c r="O312" s="7"/>
    </row>
    <row r="313" spans="1:15" ht="12.75" customHeight="1" x14ac:dyDescent="0.2">
      <c r="A313" s="85"/>
      <c r="B313" s="139">
        <v>44504</v>
      </c>
      <c r="C313" s="142" t="s">
        <v>72</v>
      </c>
      <c r="D313" s="141">
        <v>31.943086999999998</v>
      </c>
      <c r="E313" s="141">
        <v>0</v>
      </c>
      <c r="F313" s="141">
        <v>0</v>
      </c>
      <c r="G313" s="141">
        <v>137.170593</v>
      </c>
      <c r="H313" s="111">
        <f t="shared" ca="1" si="12"/>
        <v>6</v>
      </c>
      <c r="I313" s="111">
        <f t="shared" ca="1" si="13"/>
        <v>2</v>
      </c>
      <c r="J313" s="1">
        <f t="shared" si="14"/>
        <v>4</v>
      </c>
      <c r="O313" s="7"/>
    </row>
    <row r="314" spans="1:15" ht="12.75" customHeight="1" x14ac:dyDescent="0.2">
      <c r="A314" s="85"/>
      <c r="B314" s="139">
        <v>44504</v>
      </c>
      <c r="C314" s="142" t="s">
        <v>73</v>
      </c>
      <c r="D314" s="141">
        <v>28.056450000000002</v>
      </c>
      <c r="E314" s="141">
        <v>0</v>
      </c>
      <c r="F314" s="141">
        <v>0</v>
      </c>
      <c r="G314" s="141">
        <v>138.78645299999999</v>
      </c>
      <c r="H314" s="111">
        <f t="shared" ca="1" si="12"/>
        <v>6</v>
      </c>
      <c r="I314" s="111">
        <f t="shared" ca="1" si="13"/>
        <v>3</v>
      </c>
      <c r="J314" s="1">
        <f t="shared" si="14"/>
        <v>4</v>
      </c>
      <c r="O314" s="7"/>
    </row>
    <row r="315" spans="1:15" ht="12.75" customHeight="1" x14ac:dyDescent="0.2">
      <c r="A315" s="85"/>
      <c r="B315" s="139">
        <v>44504</v>
      </c>
      <c r="C315" s="142" t="s">
        <v>74</v>
      </c>
      <c r="D315" s="141">
        <v>29.089272000000001</v>
      </c>
      <c r="E315" s="141">
        <v>0</v>
      </c>
      <c r="F315" s="141">
        <v>0</v>
      </c>
      <c r="G315" s="141">
        <v>138.636337</v>
      </c>
      <c r="H315" s="111">
        <f t="shared" ca="1" si="12"/>
        <v>6</v>
      </c>
      <c r="I315" s="111">
        <f t="shared" ca="1" si="13"/>
        <v>4</v>
      </c>
      <c r="J315" s="1">
        <f t="shared" si="14"/>
        <v>4</v>
      </c>
      <c r="O315" s="7"/>
    </row>
    <row r="316" spans="1:15" ht="12.75" customHeight="1" x14ac:dyDescent="0.2">
      <c r="A316" s="85"/>
      <c r="B316" s="139">
        <v>44504</v>
      </c>
      <c r="C316" s="142" t="s">
        <v>75</v>
      </c>
      <c r="D316" s="141">
        <v>28.124289000000001</v>
      </c>
      <c r="E316" s="141">
        <v>0</v>
      </c>
      <c r="F316" s="141">
        <v>0</v>
      </c>
      <c r="G316" s="141">
        <v>138.63855000000001</v>
      </c>
      <c r="H316" s="111">
        <f t="shared" ca="1" si="12"/>
        <v>7</v>
      </c>
      <c r="I316" s="111">
        <f t="shared" ca="1" si="13"/>
        <v>1</v>
      </c>
      <c r="J316" s="1">
        <f t="shared" si="14"/>
        <v>4</v>
      </c>
      <c r="O316" s="7"/>
    </row>
    <row r="317" spans="1:15" ht="12.75" customHeight="1" x14ac:dyDescent="0.2">
      <c r="A317" s="85"/>
      <c r="B317" s="139">
        <v>44504</v>
      </c>
      <c r="C317" s="142" t="s">
        <v>76</v>
      </c>
      <c r="D317" s="141">
        <v>22.440832</v>
      </c>
      <c r="E317" s="141">
        <v>0</v>
      </c>
      <c r="F317" s="141">
        <v>1.7070700000000001</v>
      </c>
      <c r="G317" s="141">
        <v>137.129471</v>
      </c>
      <c r="H317" s="111">
        <f t="shared" ca="1" si="12"/>
        <v>7</v>
      </c>
      <c r="I317" s="111">
        <f t="shared" ca="1" si="13"/>
        <v>2</v>
      </c>
      <c r="J317" s="1">
        <f t="shared" si="14"/>
        <v>4</v>
      </c>
      <c r="O317" s="7"/>
    </row>
    <row r="318" spans="1:15" ht="12.75" customHeight="1" x14ac:dyDescent="0.2">
      <c r="A318" s="85"/>
      <c r="B318" s="139">
        <v>44504</v>
      </c>
      <c r="C318" s="142" t="s">
        <v>77</v>
      </c>
      <c r="D318" s="141">
        <v>0.106212</v>
      </c>
      <c r="E318" s="141">
        <v>0</v>
      </c>
      <c r="F318" s="141">
        <v>31.235358999999999</v>
      </c>
      <c r="G318" s="141">
        <v>127.594612</v>
      </c>
      <c r="H318" s="111">
        <f t="shared" ca="1" si="12"/>
        <v>7</v>
      </c>
      <c r="I318" s="111">
        <f t="shared" ca="1" si="13"/>
        <v>3</v>
      </c>
      <c r="J318" s="1">
        <f t="shared" si="14"/>
        <v>4</v>
      </c>
      <c r="O318" s="7"/>
    </row>
    <row r="319" spans="1:15" ht="12.75" customHeight="1" x14ac:dyDescent="0.2">
      <c r="A319" s="85"/>
      <c r="B319" s="139">
        <v>44504</v>
      </c>
      <c r="C319" s="142" t="s">
        <v>78</v>
      </c>
      <c r="D319" s="141">
        <v>0</v>
      </c>
      <c r="E319" s="141">
        <v>0</v>
      </c>
      <c r="F319" s="141">
        <v>89.449852000000007</v>
      </c>
      <c r="G319" s="141">
        <v>125.809303</v>
      </c>
      <c r="H319" s="111">
        <f t="shared" ca="1" si="12"/>
        <v>7</v>
      </c>
      <c r="I319" s="111">
        <f t="shared" ca="1" si="13"/>
        <v>4</v>
      </c>
      <c r="J319" s="1">
        <f t="shared" si="14"/>
        <v>4</v>
      </c>
      <c r="O319" s="7"/>
    </row>
    <row r="320" spans="1:15" ht="12.75" customHeight="1" x14ac:dyDescent="0.2">
      <c r="A320" s="85"/>
      <c r="B320" s="139">
        <v>44504</v>
      </c>
      <c r="C320" s="142" t="s">
        <v>79</v>
      </c>
      <c r="D320" s="141">
        <v>0</v>
      </c>
      <c r="E320" s="141">
        <v>0</v>
      </c>
      <c r="F320" s="141">
        <v>231.725021</v>
      </c>
      <c r="G320" s="141">
        <v>127.926659</v>
      </c>
      <c r="H320" s="111">
        <f t="shared" ca="1" si="12"/>
        <v>8</v>
      </c>
      <c r="I320" s="111">
        <f t="shared" ca="1" si="13"/>
        <v>1</v>
      </c>
      <c r="J320" s="1">
        <f t="shared" si="14"/>
        <v>4</v>
      </c>
      <c r="O320" s="7"/>
    </row>
    <row r="321" spans="1:15" ht="12.75" customHeight="1" x14ac:dyDescent="0.2">
      <c r="A321" s="85"/>
      <c r="B321" s="139">
        <v>44504</v>
      </c>
      <c r="C321" s="142" t="s">
        <v>80</v>
      </c>
      <c r="D321" s="141">
        <v>0</v>
      </c>
      <c r="E321" s="141">
        <v>0</v>
      </c>
      <c r="F321" s="141">
        <v>401.40054300000003</v>
      </c>
      <c r="G321" s="141">
        <v>132.21284499999999</v>
      </c>
      <c r="H321" s="111">
        <f t="shared" ca="1" si="12"/>
        <v>8</v>
      </c>
      <c r="I321" s="111">
        <f t="shared" ca="1" si="13"/>
        <v>2</v>
      </c>
      <c r="J321" s="1">
        <f t="shared" si="14"/>
        <v>4</v>
      </c>
      <c r="O321" s="7"/>
    </row>
    <row r="322" spans="1:15" ht="12.75" customHeight="1" x14ac:dyDescent="0.2">
      <c r="A322" s="85"/>
      <c r="B322" s="139">
        <v>44504</v>
      </c>
      <c r="C322" s="142" t="s">
        <v>81</v>
      </c>
      <c r="D322" s="141">
        <v>0</v>
      </c>
      <c r="E322" s="141">
        <v>0</v>
      </c>
      <c r="F322" s="141">
        <v>189.77458200000001</v>
      </c>
      <c r="G322" s="141">
        <v>122.582382</v>
      </c>
      <c r="H322" s="111">
        <f t="shared" ca="1" si="12"/>
        <v>8</v>
      </c>
      <c r="I322" s="111">
        <f t="shared" ca="1" si="13"/>
        <v>3</v>
      </c>
      <c r="J322" s="1">
        <f t="shared" si="14"/>
        <v>4</v>
      </c>
      <c r="O322" s="7"/>
    </row>
    <row r="323" spans="1:15" ht="12.75" customHeight="1" x14ac:dyDescent="0.2">
      <c r="A323" s="85"/>
      <c r="B323" s="139">
        <v>44504</v>
      </c>
      <c r="C323" s="142" t="s">
        <v>82</v>
      </c>
      <c r="D323" s="141">
        <v>0</v>
      </c>
      <c r="E323" s="141">
        <v>0</v>
      </c>
      <c r="F323" s="141">
        <v>564.11645499999997</v>
      </c>
      <c r="G323" s="141">
        <v>140.368225</v>
      </c>
      <c r="H323" s="111">
        <f t="shared" ca="1" si="12"/>
        <v>8</v>
      </c>
      <c r="I323" s="111">
        <f t="shared" ca="1" si="13"/>
        <v>4</v>
      </c>
      <c r="J323" s="1">
        <f t="shared" si="14"/>
        <v>4</v>
      </c>
      <c r="O323" s="7"/>
    </row>
    <row r="324" spans="1:15" ht="12.75" customHeight="1" x14ac:dyDescent="0.2">
      <c r="A324" s="85"/>
      <c r="B324" s="139">
        <v>44504</v>
      </c>
      <c r="C324" s="142" t="s">
        <v>83</v>
      </c>
      <c r="D324" s="141">
        <v>0</v>
      </c>
      <c r="E324" s="141">
        <v>0</v>
      </c>
      <c r="F324" s="141">
        <v>996.81048599999997</v>
      </c>
      <c r="G324" s="141">
        <v>154.082718</v>
      </c>
      <c r="H324" s="111">
        <f t="shared" ca="1" si="12"/>
        <v>9</v>
      </c>
      <c r="I324" s="111">
        <f t="shared" ca="1" si="13"/>
        <v>1</v>
      </c>
      <c r="J324" s="1">
        <f t="shared" si="14"/>
        <v>4</v>
      </c>
      <c r="O324" s="7"/>
    </row>
    <row r="325" spans="1:15" ht="12.75" customHeight="1" x14ac:dyDescent="0.2">
      <c r="A325" s="85"/>
      <c r="B325" s="139">
        <v>44504</v>
      </c>
      <c r="C325" s="142" t="s">
        <v>84</v>
      </c>
      <c r="D325" s="141">
        <v>0</v>
      </c>
      <c r="E325" s="141">
        <v>0</v>
      </c>
      <c r="F325" s="141">
        <v>1328.5193999999999</v>
      </c>
      <c r="G325" s="141">
        <v>155.48054500000001</v>
      </c>
      <c r="H325" s="111">
        <f t="shared" ca="1" si="12"/>
        <v>9</v>
      </c>
      <c r="I325" s="111">
        <f t="shared" ca="1" si="13"/>
        <v>2</v>
      </c>
      <c r="J325" s="1">
        <f t="shared" si="14"/>
        <v>4</v>
      </c>
      <c r="O325" s="7"/>
    </row>
    <row r="326" spans="1:15" ht="12.75" customHeight="1" x14ac:dyDescent="0.2">
      <c r="A326" s="85"/>
      <c r="B326" s="139">
        <v>44504</v>
      </c>
      <c r="C326" s="142" t="s">
        <v>85</v>
      </c>
      <c r="D326" s="141">
        <v>0</v>
      </c>
      <c r="E326" s="141">
        <v>0</v>
      </c>
      <c r="F326" s="141">
        <v>1392.0399</v>
      </c>
      <c r="G326" s="141">
        <v>154.311172</v>
      </c>
      <c r="H326" s="111">
        <f t="shared" ref="H326:H393" ca="1" si="15">IF(MID(OFFSET(H326,0,-5,1,1),2,1)=":",LEFT(OFFSET(H326,0,-5,1,1),1),LEFT(OFFSET(H326,0,-5,1,1),2))+1</f>
        <v>9</v>
      </c>
      <c r="I326" s="111">
        <f t="shared" ref="I326:I388" ca="1" si="16">IF(H326=H325,I325+1,1)</f>
        <v>3</v>
      </c>
      <c r="J326" s="1">
        <f t="shared" ref="J326:J388" si="17">DAY(B326)</f>
        <v>4</v>
      </c>
      <c r="O326" s="7"/>
    </row>
    <row r="327" spans="1:15" ht="12.75" customHeight="1" x14ac:dyDescent="0.2">
      <c r="A327" s="85"/>
      <c r="B327" s="139">
        <v>44504</v>
      </c>
      <c r="C327" s="142" t="s">
        <v>86</v>
      </c>
      <c r="D327" s="141">
        <v>0</v>
      </c>
      <c r="E327" s="141">
        <v>0</v>
      </c>
      <c r="F327" s="141">
        <v>855.05212400000005</v>
      </c>
      <c r="G327" s="141">
        <v>145.760513</v>
      </c>
      <c r="H327" s="111">
        <f t="shared" ca="1" si="15"/>
        <v>9</v>
      </c>
      <c r="I327" s="111">
        <f t="shared" ca="1" si="16"/>
        <v>4</v>
      </c>
      <c r="J327" s="1">
        <f t="shared" si="17"/>
        <v>4</v>
      </c>
      <c r="O327" s="7"/>
    </row>
    <row r="328" spans="1:15" ht="12.75" customHeight="1" x14ac:dyDescent="0.2">
      <c r="A328" s="85"/>
      <c r="B328" s="139">
        <v>44504</v>
      </c>
      <c r="C328" s="142" t="s">
        <v>87</v>
      </c>
      <c r="D328" s="141">
        <v>0</v>
      </c>
      <c r="E328" s="141">
        <v>0</v>
      </c>
      <c r="F328" s="141">
        <v>979.86987299999998</v>
      </c>
      <c r="G328" s="141">
        <v>147.695908</v>
      </c>
      <c r="H328" s="111">
        <f t="shared" ca="1" si="15"/>
        <v>10</v>
      </c>
      <c r="I328" s="111">
        <f t="shared" ca="1" si="16"/>
        <v>1</v>
      </c>
      <c r="J328" s="1">
        <f t="shared" si="17"/>
        <v>4</v>
      </c>
      <c r="O328" s="7"/>
    </row>
    <row r="329" spans="1:15" ht="12.75" customHeight="1" x14ac:dyDescent="0.2">
      <c r="A329" s="85"/>
      <c r="B329" s="139">
        <v>44504</v>
      </c>
      <c r="C329" s="142" t="s">
        <v>88</v>
      </c>
      <c r="D329" s="141">
        <v>0</v>
      </c>
      <c r="E329" s="141">
        <v>0</v>
      </c>
      <c r="F329" s="141">
        <v>1302.6976</v>
      </c>
      <c r="G329" s="141">
        <v>153.29402200000001</v>
      </c>
      <c r="H329" s="111">
        <f t="shared" ca="1" si="15"/>
        <v>10</v>
      </c>
      <c r="I329" s="111">
        <f t="shared" ca="1" si="16"/>
        <v>2</v>
      </c>
      <c r="J329" s="1">
        <f t="shared" si="17"/>
        <v>4</v>
      </c>
      <c r="O329" s="7"/>
    </row>
    <row r="330" spans="1:15" ht="12.75" customHeight="1" x14ac:dyDescent="0.2">
      <c r="A330" s="85"/>
      <c r="B330" s="139">
        <v>44504</v>
      </c>
      <c r="C330" s="142" t="s">
        <v>89</v>
      </c>
      <c r="D330" s="141">
        <v>0</v>
      </c>
      <c r="E330" s="141">
        <v>0</v>
      </c>
      <c r="F330" s="141">
        <v>1519.8595</v>
      </c>
      <c r="G330" s="141">
        <v>153.195786</v>
      </c>
      <c r="H330" s="111">
        <f t="shared" ca="1" si="15"/>
        <v>10</v>
      </c>
      <c r="I330" s="111">
        <f t="shared" ca="1" si="16"/>
        <v>3</v>
      </c>
      <c r="J330" s="1">
        <f t="shared" si="17"/>
        <v>4</v>
      </c>
      <c r="O330" s="7"/>
    </row>
    <row r="331" spans="1:15" ht="12.75" customHeight="1" x14ac:dyDescent="0.2">
      <c r="A331" s="85"/>
      <c r="B331" s="139">
        <v>44504</v>
      </c>
      <c r="C331" s="142" t="s">
        <v>90</v>
      </c>
      <c r="D331" s="141">
        <v>0</v>
      </c>
      <c r="E331" s="141">
        <v>0</v>
      </c>
      <c r="F331" s="141">
        <v>2009.2578000000001</v>
      </c>
      <c r="G331" s="141">
        <v>144.13149999999999</v>
      </c>
      <c r="H331" s="111">
        <f t="shared" ca="1" si="15"/>
        <v>10</v>
      </c>
      <c r="I331" s="111">
        <f t="shared" ca="1" si="16"/>
        <v>4</v>
      </c>
      <c r="J331" s="1">
        <f t="shared" si="17"/>
        <v>4</v>
      </c>
      <c r="O331" s="7"/>
    </row>
    <row r="332" spans="1:15" ht="12.75" customHeight="1" x14ac:dyDescent="0.2">
      <c r="A332" s="85"/>
      <c r="B332" s="139">
        <v>44504</v>
      </c>
      <c r="C332" s="142" t="s">
        <v>91</v>
      </c>
      <c r="D332" s="141">
        <v>0</v>
      </c>
      <c r="E332" s="141">
        <v>0</v>
      </c>
      <c r="F332" s="141">
        <v>2558.6370000000002</v>
      </c>
      <c r="G332" s="141">
        <v>115.49778000000001</v>
      </c>
      <c r="H332" s="111">
        <f t="shared" ca="1" si="15"/>
        <v>11</v>
      </c>
      <c r="I332" s="111">
        <f t="shared" ca="1" si="16"/>
        <v>1</v>
      </c>
      <c r="J332" s="1">
        <f t="shared" si="17"/>
        <v>4</v>
      </c>
      <c r="O332" s="7"/>
    </row>
    <row r="333" spans="1:15" ht="12.75" customHeight="1" x14ac:dyDescent="0.2">
      <c r="A333" s="85"/>
      <c r="B333" s="139">
        <v>44504</v>
      </c>
      <c r="C333" s="142" t="s">
        <v>92</v>
      </c>
      <c r="D333" s="141">
        <v>0</v>
      </c>
      <c r="E333" s="141">
        <v>8.4422010000000007</v>
      </c>
      <c r="F333" s="141">
        <v>3848.5254</v>
      </c>
      <c r="G333" s="141">
        <v>31.402376</v>
      </c>
      <c r="H333" s="111">
        <f t="shared" ca="1" si="15"/>
        <v>11</v>
      </c>
      <c r="I333" s="111">
        <f t="shared" ca="1" si="16"/>
        <v>2</v>
      </c>
      <c r="J333" s="1">
        <f t="shared" si="17"/>
        <v>4</v>
      </c>
      <c r="O333" s="7"/>
    </row>
    <row r="334" spans="1:15" ht="12.75" customHeight="1" x14ac:dyDescent="0.2">
      <c r="A334" s="85"/>
      <c r="B334" s="139">
        <v>44504</v>
      </c>
      <c r="C334" s="142" t="s">
        <v>93</v>
      </c>
      <c r="D334" s="141">
        <v>0</v>
      </c>
      <c r="E334" s="141">
        <v>15.799401</v>
      </c>
      <c r="F334" s="141">
        <v>3913.8087999999998</v>
      </c>
      <c r="G334" s="141">
        <v>40.483711</v>
      </c>
      <c r="H334" s="111">
        <f t="shared" ca="1" si="15"/>
        <v>11</v>
      </c>
      <c r="I334" s="111">
        <f t="shared" ca="1" si="16"/>
        <v>3</v>
      </c>
      <c r="J334" s="1">
        <f t="shared" si="17"/>
        <v>4</v>
      </c>
      <c r="O334" s="7"/>
    </row>
    <row r="335" spans="1:15" ht="12.75" customHeight="1" x14ac:dyDescent="0.2">
      <c r="A335" s="85"/>
      <c r="B335" s="139">
        <v>44504</v>
      </c>
      <c r="C335" s="142" t="s">
        <v>94</v>
      </c>
      <c r="D335" s="141">
        <v>0</v>
      </c>
      <c r="E335" s="141">
        <v>0</v>
      </c>
      <c r="F335" s="141">
        <v>3286.7876000000001</v>
      </c>
      <c r="G335" s="141">
        <v>85.024124</v>
      </c>
      <c r="H335" s="111">
        <f t="shared" ca="1" si="15"/>
        <v>11</v>
      </c>
      <c r="I335" s="111">
        <f t="shared" ca="1" si="16"/>
        <v>4</v>
      </c>
      <c r="J335" s="1">
        <f t="shared" si="17"/>
        <v>4</v>
      </c>
      <c r="O335" s="7"/>
    </row>
    <row r="336" spans="1:15" ht="12.75" customHeight="1" x14ac:dyDescent="0.2">
      <c r="A336" s="85"/>
      <c r="B336" s="139">
        <v>44504</v>
      </c>
      <c r="C336" s="142" t="s">
        <v>95</v>
      </c>
      <c r="D336" s="141">
        <v>0</v>
      </c>
      <c r="E336" s="141">
        <v>0</v>
      </c>
      <c r="F336" s="141">
        <v>2882.7649000000001</v>
      </c>
      <c r="G336" s="141">
        <v>110.54795799999999</v>
      </c>
      <c r="H336" s="111">
        <f t="shared" ca="1" si="15"/>
        <v>12</v>
      </c>
      <c r="I336" s="111">
        <f t="shared" ca="1" si="16"/>
        <v>1</v>
      </c>
      <c r="J336" s="1">
        <f t="shared" si="17"/>
        <v>4</v>
      </c>
      <c r="O336" s="7"/>
    </row>
    <row r="337" spans="1:15" ht="12.75" customHeight="1" x14ac:dyDescent="0.2">
      <c r="A337" s="85"/>
      <c r="B337" s="139">
        <v>44504</v>
      </c>
      <c r="C337" s="142" t="s">
        <v>96</v>
      </c>
      <c r="D337" s="141">
        <v>0</v>
      </c>
      <c r="E337" s="141">
        <v>0</v>
      </c>
      <c r="F337" s="141">
        <v>2711.4542999999999</v>
      </c>
      <c r="G337" s="141">
        <v>123.86158</v>
      </c>
      <c r="H337" s="111">
        <f t="shared" ca="1" si="15"/>
        <v>12</v>
      </c>
      <c r="I337" s="111">
        <f t="shared" ca="1" si="16"/>
        <v>2</v>
      </c>
      <c r="J337" s="1">
        <f t="shared" si="17"/>
        <v>4</v>
      </c>
      <c r="O337" s="7"/>
    </row>
    <row r="338" spans="1:15" ht="12.75" customHeight="1" x14ac:dyDescent="0.2">
      <c r="A338" s="85"/>
      <c r="B338" s="139">
        <v>44504</v>
      </c>
      <c r="C338" s="142" t="s">
        <v>97</v>
      </c>
      <c r="D338" s="141">
        <v>0</v>
      </c>
      <c r="E338" s="141">
        <v>0</v>
      </c>
      <c r="F338" s="141">
        <v>3000.2136</v>
      </c>
      <c r="G338" s="141">
        <v>100.553093</v>
      </c>
      <c r="H338" s="111">
        <f t="shared" ca="1" si="15"/>
        <v>12</v>
      </c>
      <c r="I338" s="111">
        <f t="shared" ca="1" si="16"/>
        <v>3</v>
      </c>
      <c r="J338" s="1">
        <f t="shared" si="17"/>
        <v>4</v>
      </c>
      <c r="O338" s="7"/>
    </row>
    <row r="339" spans="1:15" ht="12.75" customHeight="1" x14ac:dyDescent="0.2">
      <c r="A339" s="85"/>
      <c r="B339" s="139">
        <v>44504</v>
      </c>
      <c r="C339" s="142" t="s">
        <v>98</v>
      </c>
      <c r="D339" s="141">
        <v>0</v>
      </c>
      <c r="E339" s="141">
        <v>1.0304139999999999</v>
      </c>
      <c r="F339" s="141">
        <v>3424.1653000000001</v>
      </c>
      <c r="G339" s="141">
        <v>67.125541999999996</v>
      </c>
      <c r="H339" s="111">
        <f t="shared" ca="1" si="15"/>
        <v>12</v>
      </c>
      <c r="I339" s="111">
        <f t="shared" ca="1" si="16"/>
        <v>4</v>
      </c>
      <c r="J339" s="1">
        <f t="shared" si="17"/>
        <v>4</v>
      </c>
      <c r="O339" s="7"/>
    </row>
    <row r="340" spans="1:15" ht="12.75" customHeight="1" x14ac:dyDescent="0.2">
      <c r="A340" s="85"/>
      <c r="B340" s="139">
        <v>44504</v>
      </c>
      <c r="C340" s="142" t="s">
        <v>99</v>
      </c>
      <c r="D340" s="141">
        <v>0</v>
      </c>
      <c r="E340" s="141">
        <v>0</v>
      </c>
      <c r="F340" s="141">
        <v>2828.9656</v>
      </c>
      <c r="G340" s="141">
        <v>107.898392</v>
      </c>
      <c r="H340" s="111">
        <f t="shared" ca="1" si="15"/>
        <v>13</v>
      </c>
      <c r="I340" s="111">
        <f t="shared" ca="1" si="16"/>
        <v>1</v>
      </c>
      <c r="J340" s="1">
        <f t="shared" si="17"/>
        <v>4</v>
      </c>
      <c r="O340" s="7"/>
    </row>
    <row r="341" spans="1:15" ht="12.75" customHeight="1" x14ac:dyDescent="0.2">
      <c r="A341" s="85"/>
      <c r="B341" s="139">
        <v>44504</v>
      </c>
      <c r="C341" s="142" t="s">
        <v>100</v>
      </c>
      <c r="D341" s="141">
        <v>0</v>
      </c>
      <c r="E341" s="141">
        <v>0</v>
      </c>
      <c r="F341" s="141">
        <v>3358.1952999999999</v>
      </c>
      <c r="G341" s="141">
        <v>74.764197999999993</v>
      </c>
      <c r="H341" s="111">
        <f t="shared" ca="1" si="15"/>
        <v>13</v>
      </c>
      <c r="I341" s="111">
        <f t="shared" ca="1" si="16"/>
        <v>2</v>
      </c>
      <c r="J341" s="1">
        <f t="shared" si="17"/>
        <v>4</v>
      </c>
      <c r="O341" s="7"/>
    </row>
    <row r="342" spans="1:15" ht="12.75" customHeight="1" x14ac:dyDescent="0.2">
      <c r="A342" s="85"/>
      <c r="B342" s="139">
        <v>44504</v>
      </c>
      <c r="C342" s="142" t="s">
        <v>101</v>
      </c>
      <c r="D342" s="141">
        <v>0</v>
      </c>
      <c r="E342" s="141">
        <v>0</v>
      </c>
      <c r="F342" s="141">
        <v>2728.2239</v>
      </c>
      <c r="G342" s="141">
        <v>110.772469</v>
      </c>
      <c r="H342" s="111">
        <f t="shared" ca="1" si="15"/>
        <v>13</v>
      </c>
      <c r="I342" s="111">
        <f t="shared" ca="1" si="16"/>
        <v>3</v>
      </c>
      <c r="J342" s="1">
        <f t="shared" si="17"/>
        <v>4</v>
      </c>
      <c r="O342" s="7"/>
    </row>
    <row r="343" spans="1:15" ht="12.75" customHeight="1" x14ac:dyDescent="0.2">
      <c r="A343" s="85"/>
      <c r="B343" s="139">
        <v>44504</v>
      </c>
      <c r="C343" s="142" t="s">
        <v>102</v>
      </c>
      <c r="D343" s="141">
        <v>0</v>
      </c>
      <c r="E343" s="141">
        <v>0.64927400000000002</v>
      </c>
      <c r="F343" s="141">
        <v>3086.3733000000002</v>
      </c>
      <c r="G343" s="141">
        <v>91.166550000000001</v>
      </c>
      <c r="H343" s="111">
        <f t="shared" ca="1" si="15"/>
        <v>13</v>
      </c>
      <c r="I343" s="111">
        <f t="shared" ca="1" si="16"/>
        <v>4</v>
      </c>
      <c r="J343" s="1">
        <f t="shared" si="17"/>
        <v>4</v>
      </c>
      <c r="O343" s="7"/>
    </row>
    <row r="344" spans="1:15" ht="12.75" customHeight="1" x14ac:dyDescent="0.2">
      <c r="A344" s="85"/>
      <c r="B344" s="139">
        <v>44504</v>
      </c>
      <c r="C344" s="142" t="s">
        <v>103</v>
      </c>
      <c r="D344" s="141">
        <v>0</v>
      </c>
      <c r="E344" s="141">
        <v>0</v>
      </c>
      <c r="F344" s="141">
        <v>2933.6471999999999</v>
      </c>
      <c r="G344" s="141">
        <v>103.93843099999999</v>
      </c>
      <c r="H344" s="111">
        <f t="shared" ca="1" si="15"/>
        <v>14</v>
      </c>
      <c r="I344" s="111">
        <f t="shared" ca="1" si="16"/>
        <v>1</v>
      </c>
      <c r="J344" s="1">
        <f t="shared" si="17"/>
        <v>4</v>
      </c>
      <c r="O344" s="7"/>
    </row>
    <row r="345" spans="1:15" ht="12.75" customHeight="1" x14ac:dyDescent="0.2">
      <c r="A345" s="85"/>
      <c r="B345" s="139">
        <v>44504</v>
      </c>
      <c r="C345" s="142" t="s">
        <v>104</v>
      </c>
      <c r="D345" s="141">
        <v>0</v>
      </c>
      <c r="E345" s="141">
        <v>0.51716200000000001</v>
      </c>
      <c r="F345" s="141">
        <v>2706.6550000000002</v>
      </c>
      <c r="G345" s="141">
        <v>111.574387</v>
      </c>
      <c r="H345" s="111">
        <f t="shared" ca="1" si="15"/>
        <v>14</v>
      </c>
      <c r="I345" s="111">
        <f t="shared" ca="1" si="16"/>
        <v>2</v>
      </c>
      <c r="J345" s="1">
        <f t="shared" si="17"/>
        <v>4</v>
      </c>
      <c r="O345" s="7"/>
    </row>
    <row r="346" spans="1:15" ht="12.75" customHeight="1" x14ac:dyDescent="0.2">
      <c r="A346" s="85"/>
      <c r="B346" s="139">
        <v>44504</v>
      </c>
      <c r="C346" s="142" t="s">
        <v>105</v>
      </c>
      <c r="D346" s="141">
        <v>0</v>
      </c>
      <c r="E346" s="141">
        <v>0.48399799999999998</v>
      </c>
      <c r="F346" s="141">
        <v>3097.5585999999998</v>
      </c>
      <c r="G346" s="141">
        <v>84.905272999999994</v>
      </c>
      <c r="H346" s="111">
        <f t="shared" ca="1" si="15"/>
        <v>14</v>
      </c>
      <c r="I346" s="111">
        <f t="shared" ca="1" si="16"/>
        <v>3</v>
      </c>
      <c r="J346" s="1">
        <f t="shared" si="17"/>
        <v>4</v>
      </c>
      <c r="O346" s="7"/>
    </row>
    <row r="347" spans="1:15" ht="12.75" customHeight="1" x14ac:dyDescent="0.2">
      <c r="A347" s="85"/>
      <c r="B347" s="139">
        <v>44504</v>
      </c>
      <c r="C347" s="142" t="s">
        <v>106</v>
      </c>
      <c r="D347" s="141">
        <v>0</v>
      </c>
      <c r="E347" s="141">
        <v>0</v>
      </c>
      <c r="F347" s="141">
        <v>2860.3004999999998</v>
      </c>
      <c r="G347" s="141">
        <v>102.463852</v>
      </c>
      <c r="H347" s="111">
        <f t="shared" ca="1" si="15"/>
        <v>14</v>
      </c>
      <c r="I347" s="111">
        <f t="shared" ca="1" si="16"/>
        <v>4</v>
      </c>
      <c r="J347" s="1">
        <f t="shared" si="17"/>
        <v>4</v>
      </c>
      <c r="O347" s="7"/>
    </row>
    <row r="348" spans="1:15" ht="12.75" customHeight="1" x14ac:dyDescent="0.2">
      <c r="A348" s="85"/>
      <c r="B348" s="139">
        <v>44504</v>
      </c>
      <c r="C348" s="142" t="s">
        <v>107</v>
      </c>
      <c r="D348" s="141">
        <v>0</v>
      </c>
      <c r="E348" s="141">
        <v>2.5168089999999999</v>
      </c>
      <c r="F348" s="141">
        <v>3348.4704999999999</v>
      </c>
      <c r="G348" s="141">
        <v>71.546402</v>
      </c>
      <c r="H348" s="111">
        <f t="shared" ca="1" si="15"/>
        <v>15</v>
      </c>
      <c r="I348" s="111">
        <f t="shared" ca="1" si="16"/>
        <v>1</v>
      </c>
      <c r="J348" s="1">
        <f t="shared" si="17"/>
        <v>4</v>
      </c>
      <c r="O348" s="7"/>
    </row>
    <row r="349" spans="1:15" ht="12.75" customHeight="1" x14ac:dyDescent="0.2">
      <c r="A349" s="85"/>
      <c r="B349" s="139">
        <v>44504</v>
      </c>
      <c r="C349" s="142" t="s">
        <v>108</v>
      </c>
      <c r="D349" s="141">
        <v>0</v>
      </c>
      <c r="E349" s="141">
        <v>0.51358700000000002</v>
      </c>
      <c r="F349" s="141">
        <v>3466.7755999999999</v>
      </c>
      <c r="G349" s="141">
        <v>55.403793</v>
      </c>
      <c r="H349" s="111">
        <f t="shared" ca="1" si="15"/>
        <v>15</v>
      </c>
      <c r="I349" s="111">
        <f t="shared" ca="1" si="16"/>
        <v>2</v>
      </c>
      <c r="J349" s="1">
        <f t="shared" si="17"/>
        <v>4</v>
      </c>
      <c r="O349" s="7"/>
    </row>
    <row r="350" spans="1:15" ht="12.75" customHeight="1" x14ac:dyDescent="0.2">
      <c r="A350" s="85"/>
      <c r="B350" s="139">
        <v>44504</v>
      </c>
      <c r="C350" s="142" t="s">
        <v>109</v>
      </c>
      <c r="D350" s="141">
        <v>0</v>
      </c>
      <c r="E350" s="141">
        <v>16.964507999999999</v>
      </c>
      <c r="F350" s="141">
        <v>3698.3262</v>
      </c>
      <c r="G350" s="141">
        <v>48.312046000000002</v>
      </c>
      <c r="H350" s="111">
        <f t="shared" ca="1" si="15"/>
        <v>15</v>
      </c>
      <c r="I350" s="111">
        <f t="shared" ca="1" si="16"/>
        <v>3</v>
      </c>
      <c r="J350" s="1">
        <f t="shared" si="17"/>
        <v>4</v>
      </c>
      <c r="O350" s="7"/>
    </row>
    <row r="351" spans="1:15" ht="12.75" customHeight="1" x14ac:dyDescent="0.2">
      <c r="A351" s="85"/>
      <c r="B351" s="139">
        <v>44504</v>
      </c>
      <c r="C351" s="142" t="s">
        <v>110</v>
      </c>
      <c r="D351" s="141">
        <v>0</v>
      </c>
      <c r="E351" s="141">
        <v>24.698485999999999</v>
      </c>
      <c r="F351" s="141">
        <v>3779.0576000000001</v>
      </c>
      <c r="G351" s="141">
        <v>40.399334000000003</v>
      </c>
      <c r="H351" s="111">
        <f t="shared" ca="1" si="15"/>
        <v>15</v>
      </c>
      <c r="I351" s="111">
        <f t="shared" ca="1" si="16"/>
        <v>4</v>
      </c>
      <c r="J351" s="1">
        <f t="shared" si="17"/>
        <v>4</v>
      </c>
      <c r="O351" s="7"/>
    </row>
    <row r="352" spans="1:15" ht="12.75" customHeight="1" x14ac:dyDescent="0.2">
      <c r="A352" s="85"/>
      <c r="B352" s="139">
        <v>44504</v>
      </c>
      <c r="C352" s="142" t="s">
        <v>111</v>
      </c>
      <c r="D352" s="141">
        <v>0</v>
      </c>
      <c r="E352" s="141">
        <v>32.317931999999999</v>
      </c>
      <c r="F352" s="141">
        <v>3817.2561000000001</v>
      </c>
      <c r="G352" s="141">
        <v>44.371788000000002</v>
      </c>
      <c r="H352" s="111">
        <f t="shared" ca="1" si="15"/>
        <v>16</v>
      </c>
      <c r="I352" s="111">
        <f t="shared" ca="1" si="16"/>
        <v>1</v>
      </c>
      <c r="J352" s="1">
        <f t="shared" si="17"/>
        <v>4</v>
      </c>
      <c r="O352" s="7"/>
    </row>
    <row r="353" spans="1:15" ht="12.75" customHeight="1" x14ac:dyDescent="0.2">
      <c r="A353" s="85"/>
      <c r="B353" s="139">
        <v>44504</v>
      </c>
      <c r="C353" s="142" t="s">
        <v>112</v>
      </c>
      <c r="D353" s="141">
        <v>0</v>
      </c>
      <c r="E353" s="141">
        <v>33.252861000000003</v>
      </c>
      <c r="F353" s="141">
        <v>4258.7065000000002</v>
      </c>
      <c r="G353" s="141">
        <v>7.5196100000000001</v>
      </c>
      <c r="H353" s="111">
        <f t="shared" ca="1" si="15"/>
        <v>16</v>
      </c>
      <c r="I353" s="111">
        <f t="shared" ca="1" si="16"/>
        <v>2</v>
      </c>
      <c r="J353" s="1">
        <f t="shared" si="17"/>
        <v>4</v>
      </c>
      <c r="O353" s="7"/>
    </row>
    <row r="354" spans="1:15" ht="12.75" customHeight="1" x14ac:dyDescent="0.2">
      <c r="A354" s="85"/>
      <c r="B354" s="139">
        <v>44504</v>
      </c>
      <c r="C354" s="142" t="s">
        <v>113</v>
      </c>
      <c r="D354" s="141">
        <v>0</v>
      </c>
      <c r="E354" s="141">
        <v>120.572731</v>
      </c>
      <c r="F354" s="141">
        <v>4943.9331000000002</v>
      </c>
      <c r="G354" s="141">
        <v>2.6474929999999999</v>
      </c>
      <c r="H354" s="111">
        <f t="shared" ca="1" si="15"/>
        <v>16</v>
      </c>
      <c r="I354" s="111">
        <f t="shared" ca="1" si="16"/>
        <v>3</v>
      </c>
      <c r="J354" s="1">
        <f t="shared" si="17"/>
        <v>4</v>
      </c>
      <c r="O354" s="7"/>
    </row>
    <row r="355" spans="1:15" ht="12.75" customHeight="1" x14ac:dyDescent="0.2">
      <c r="A355" s="85"/>
      <c r="B355" s="139">
        <v>44504</v>
      </c>
      <c r="C355" s="142" t="s">
        <v>114</v>
      </c>
      <c r="D355" s="141">
        <v>0</v>
      </c>
      <c r="E355" s="141">
        <v>118.717735</v>
      </c>
      <c r="F355" s="141">
        <v>4901.1426000000001</v>
      </c>
      <c r="G355" s="141">
        <v>1.9528099999999999</v>
      </c>
      <c r="H355" s="111">
        <f t="shared" ca="1" si="15"/>
        <v>16</v>
      </c>
      <c r="I355" s="111">
        <f t="shared" ca="1" si="16"/>
        <v>4</v>
      </c>
      <c r="J355" s="1">
        <f t="shared" si="17"/>
        <v>4</v>
      </c>
      <c r="O355" s="7"/>
    </row>
    <row r="356" spans="1:15" ht="12.75" customHeight="1" x14ac:dyDescent="0.2">
      <c r="A356" s="85"/>
      <c r="B356" s="139">
        <v>44504</v>
      </c>
      <c r="C356" s="142" t="s">
        <v>115</v>
      </c>
      <c r="D356" s="141">
        <v>0</v>
      </c>
      <c r="E356" s="141">
        <v>251.35195899999999</v>
      </c>
      <c r="F356" s="141">
        <v>5554.79</v>
      </c>
      <c r="G356" s="141">
        <v>1.895111</v>
      </c>
      <c r="H356" s="111">
        <f t="shared" ca="1" si="15"/>
        <v>17</v>
      </c>
      <c r="I356" s="111">
        <f t="shared" ca="1" si="16"/>
        <v>1</v>
      </c>
      <c r="J356" s="1">
        <f t="shared" si="17"/>
        <v>4</v>
      </c>
      <c r="O356" s="7"/>
    </row>
    <row r="357" spans="1:15" ht="12.75" customHeight="1" x14ac:dyDescent="0.2">
      <c r="A357" s="85"/>
      <c r="B357" s="139">
        <v>44504</v>
      </c>
      <c r="C357" s="142" t="s">
        <v>116</v>
      </c>
      <c r="D357" s="141">
        <v>0</v>
      </c>
      <c r="E357" s="141">
        <v>102.41733600000001</v>
      </c>
      <c r="F357" s="141">
        <v>4590.8828000000003</v>
      </c>
      <c r="G357" s="141">
        <v>5.3848880000000001</v>
      </c>
      <c r="H357" s="111">
        <f t="shared" ca="1" si="15"/>
        <v>17</v>
      </c>
      <c r="I357" s="111">
        <f t="shared" ca="1" si="16"/>
        <v>2</v>
      </c>
      <c r="J357" s="1">
        <f t="shared" si="17"/>
        <v>4</v>
      </c>
      <c r="O357" s="7"/>
    </row>
    <row r="358" spans="1:15" ht="12.75" customHeight="1" x14ac:dyDescent="0.2">
      <c r="A358" s="85"/>
      <c r="B358" s="139">
        <v>44504</v>
      </c>
      <c r="C358" s="142" t="s">
        <v>117</v>
      </c>
      <c r="D358" s="141">
        <v>0</v>
      </c>
      <c r="E358" s="141">
        <v>175.75251800000001</v>
      </c>
      <c r="F358" s="141">
        <v>5147.3954999999996</v>
      </c>
      <c r="G358" s="141">
        <v>4.5758159999999997</v>
      </c>
      <c r="H358" s="111">
        <f t="shared" ca="1" si="15"/>
        <v>17</v>
      </c>
      <c r="I358" s="111">
        <f t="shared" ca="1" si="16"/>
        <v>3</v>
      </c>
      <c r="J358" s="1">
        <f t="shared" si="17"/>
        <v>4</v>
      </c>
      <c r="O358" s="7"/>
    </row>
    <row r="359" spans="1:15" ht="12.75" customHeight="1" x14ac:dyDescent="0.2">
      <c r="A359" s="85"/>
      <c r="B359" s="139">
        <v>44504</v>
      </c>
      <c r="C359" s="142" t="s">
        <v>118</v>
      </c>
      <c r="D359" s="141">
        <v>0</v>
      </c>
      <c r="E359" s="141">
        <v>51.270386000000002</v>
      </c>
      <c r="F359" s="141">
        <v>4230.1333000000004</v>
      </c>
      <c r="G359" s="141">
        <v>13.03368</v>
      </c>
      <c r="H359" s="111">
        <f t="shared" ca="1" si="15"/>
        <v>17</v>
      </c>
      <c r="I359" s="111">
        <f t="shared" ca="1" si="16"/>
        <v>4</v>
      </c>
      <c r="J359" s="1">
        <f t="shared" si="17"/>
        <v>4</v>
      </c>
      <c r="O359" s="7"/>
    </row>
    <row r="360" spans="1:15" ht="12.75" customHeight="1" x14ac:dyDescent="0.2">
      <c r="A360" s="85"/>
      <c r="B360" s="139">
        <v>44504</v>
      </c>
      <c r="C360" s="142" t="s">
        <v>119</v>
      </c>
      <c r="D360" s="141">
        <v>0</v>
      </c>
      <c r="E360" s="141">
        <v>119.382317</v>
      </c>
      <c r="F360" s="141">
        <v>4780.4066999999995</v>
      </c>
      <c r="G360" s="141">
        <v>2.698709</v>
      </c>
      <c r="H360" s="111">
        <f t="shared" ca="1" si="15"/>
        <v>18</v>
      </c>
      <c r="I360" s="111">
        <f t="shared" ca="1" si="16"/>
        <v>1</v>
      </c>
      <c r="J360" s="1">
        <f t="shared" si="17"/>
        <v>4</v>
      </c>
      <c r="O360" s="7"/>
    </row>
    <row r="361" spans="1:15" ht="12.75" customHeight="1" x14ac:dyDescent="0.2">
      <c r="A361" s="85"/>
      <c r="B361" s="139">
        <v>44504</v>
      </c>
      <c r="C361" s="142" t="s">
        <v>120</v>
      </c>
      <c r="D361" s="141">
        <v>0</v>
      </c>
      <c r="E361" s="141">
        <v>173.654877</v>
      </c>
      <c r="F361" s="141">
        <v>5030.7016999999996</v>
      </c>
      <c r="G361" s="141">
        <v>9.0179080000000003</v>
      </c>
      <c r="H361" s="111">
        <f t="shared" ca="1" si="15"/>
        <v>18</v>
      </c>
      <c r="I361" s="111">
        <f t="shared" ca="1" si="16"/>
        <v>2</v>
      </c>
      <c r="J361" s="1">
        <f t="shared" si="17"/>
        <v>4</v>
      </c>
      <c r="O361" s="7"/>
    </row>
    <row r="362" spans="1:15" ht="12.75" customHeight="1" x14ac:dyDescent="0.2">
      <c r="A362" s="85"/>
      <c r="B362" s="139">
        <v>44504</v>
      </c>
      <c r="C362" s="142" t="s">
        <v>121</v>
      </c>
      <c r="D362" s="141">
        <v>0</v>
      </c>
      <c r="E362" s="141">
        <v>296.30166600000001</v>
      </c>
      <c r="F362" s="141">
        <v>5891.7915000000003</v>
      </c>
      <c r="G362" s="141">
        <v>0.222973</v>
      </c>
      <c r="H362" s="111">
        <f t="shared" ca="1" si="15"/>
        <v>18</v>
      </c>
      <c r="I362" s="111">
        <f t="shared" ca="1" si="16"/>
        <v>3</v>
      </c>
      <c r="J362" s="1">
        <f t="shared" si="17"/>
        <v>4</v>
      </c>
      <c r="O362" s="7"/>
    </row>
    <row r="363" spans="1:15" ht="12.75" customHeight="1" x14ac:dyDescent="0.2">
      <c r="A363" s="85"/>
      <c r="B363" s="139">
        <v>44504</v>
      </c>
      <c r="C363" s="142" t="s">
        <v>122</v>
      </c>
      <c r="D363" s="141">
        <v>0</v>
      </c>
      <c r="E363" s="141">
        <v>337.93493699999999</v>
      </c>
      <c r="F363" s="141">
        <v>6126.4350999999997</v>
      </c>
      <c r="G363" s="141">
        <v>0.56918400000000002</v>
      </c>
      <c r="H363" s="111">
        <f t="shared" ca="1" si="15"/>
        <v>18</v>
      </c>
      <c r="I363" s="111">
        <f t="shared" ca="1" si="16"/>
        <v>4</v>
      </c>
      <c r="J363" s="1">
        <f t="shared" si="17"/>
        <v>4</v>
      </c>
      <c r="O363" s="7"/>
    </row>
    <row r="364" spans="1:15" ht="12.75" customHeight="1" x14ac:dyDescent="0.2">
      <c r="A364" s="85"/>
      <c r="B364" s="139">
        <v>44504</v>
      </c>
      <c r="C364" s="142" t="s">
        <v>123</v>
      </c>
      <c r="D364" s="141">
        <v>0</v>
      </c>
      <c r="E364" s="141">
        <v>377.14001500000001</v>
      </c>
      <c r="F364" s="141">
        <v>6386.4722000000002</v>
      </c>
      <c r="G364" s="141">
        <v>0</v>
      </c>
      <c r="H364" s="111">
        <f t="shared" ca="1" si="15"/>
        <v>19</v>
      </c>
      <c r="I364" s="111">
        <f t="shared" ca="1" si="16"/>
        <v>1</v>
      </c>
      <c r="J364" s="1">
        <f t="shared" si="17"/>
        <v>4</v>
      </c>
      <c r="O364" s="7"/>
    </row>
    <row r="365" spans="1:15" ht="12.75" customHeight="1" x14ac:dyDescent="0.2">
      <c r="A365" s="85"/>
      <c r="B365" s="139">
        <v>44504</v>
      </c>
      <c r="C365" s="142" t="s">
        <v>124</v>
      </c>
      <c r="D365" s="141">
        <v>0</v>
      </c>
      <c r="E365" s="141">
        <v>454.62936400000001</v>
      </c>
      <c r="F365" s="141">
        <v>6769.8603999999996</v>
      </c>
      <c r="G365" s="141">
        <v>0</v>
      </c>
      <c r="H365" s="111">
        <f t="shared" ca="1" si="15"/>
        <v>19</v>
      </c>
      <c r="I365" s="111">
        <f t="shared" ca="1" si="16"/>
        <v>2</v>
      </c>
      <c r="J365" s="1">
        <f t="shared" si="17"/>
        <v>4</v>
      </c>
      <c r="O365" s="7"/>
    </row>
    <row r="366" spans="1:15" ht="12.75" customHeight="1" x14ac:dyDescent="0.2">
      <c r="A366" s="85"/>
      <c r="B366" s="139">
        <v>44504</v>
      </c>
      <c r="C366" s="142" t="s">
        <v>125</v>
      </c>
      <c r="D366" s="141">
        <v>0</v>
      </c>
      <c r="E366" s="141">
        <v>460.69021600000002</v>
      </c>
      <c r="F366" s="141">
        <v>6786.5785999999998</v>
      </c>
      <c r="G366" s="141">
        <v>0</v>
      </c>
      <c r="H366" s="111">
        <f t="shared" ca="1" si="15"/>
        <v>19</v>
      </c>
      <c r="I366" s="111">
        <f t="shared" ca="1" si="16"/>
        <v>3</v>
      </c>
      <c r="J366" s="1">
        <f t="shared" si="17"/>
        <v>4</v>
      </c>
      <c r="O366" s="7"/>
    </row>
    <row r="367" spans="1:15" ht="12.75" customHeight="1" x14ac:dyDescent="0.2">
      <c r="A367" s="85"/>
      <c r="B367" s="139">
        <v>44504</v>
      </c>
      <c r="C367" s="142" t="s">
        <v>126</v>
      </c>
      <c r="D367" s="141">
        <v>0</v>
      </c>
      <c r="E367" s="141">
        <v>473.22161899999998</v>
      </c>
      <c r="F367" s="141">
        <v>6866.6981999999998</v>
      </c>
      <c r="G367" s="141">
        <v>0</v>
      </c>
      <c r="H367" s="111">
        <f t="shared" ca="1" si="15"/>
        <v>19</v>
      </c>
      <c r="I367" s="111">
        <f t="shared" ca="1" si="16"/>
        <v>4</v>
      </c>
      <c r="J367" s="1">
        <f t="shared" si="17"/>
        <v>4</v>
      </c>
      <c r="O367" s="7"/>
    </row>
    <row r="368" spans="1:15" ht="12.75" customHeight="1" x14ac:dyDescent="0.2">
      <c r="A368" s="85"/>
      <c r="B368" s="139">
        <v>44504</v>
      </c>
      <c r="C368" s="142" t="s">
        <v>127</v>
      </c>
      <c r="D368" s="141">
        <v>0</v>
      </c>
      <c r="E368" s="141">
        <v>476.810181</v>
      </c>
      <c r="F368" s="141">
        <v>6870.1068999999998</v>
      </c>
      <c r="G368" s="141">
        <v>0</v>
      </c>
      <c r="H368" s="111">
        <f t="shared" ca="1" si="15"/>
        <v>20</v>
      </c>
      <c r="I368" s="111">
        <f t="shared" ca="1" si="16"/>
        <v>1</v>
      </c>
      <c r="J368" s="1">
        <f t="shared" si="17"/>
        <v>4</v>
      </c>
      <c r="O368" s="7"/>
    </row>
    <row r="369" spans="1:15" ht="12.75" customHeight="1" x14ac:dyDescent="0.2">
      <c r="A369" s="85"/>
      <c r="B369" s="139">
        <v>44504</v>
      </c>
      <c r="C369" s="142" t="s">
        <v>128</v>
      </c>
      <c r="D369" s="141">
        <v>0</v>
      </c>
      <c r="E369" s="141">
        <v>495.09393299999999</v>
      </c>
      <c r="F369" s="141">
        <v>6966.7891</v>
      </c>
      <c r="G369" s="141">
        <v>0</v>
      </c>
      <c r="H369" s="111">
        <f t="shared" ca="1" si="15"/>
        <v>20</v>
      </c>
      <c r="I369" s="111">
        <f t="shared" ca="1" si="16"/>
        <v>2</v>
      </c>
      <c r="J369" s="1">
        <f t="shared" si="17"/>
        <v>4</v>
      </c>
      <c r="O369" s="7"/>
    </row>
    <row r="370" spans="1:15" ht="12.75" customHeight="1" x14ac:dyDescent="0.2">
      <c r="A370" s="85"/>
      <c r="B370" s="139">
        <v>44504</v>
      </c>
      <c r="C370" s="142" t="s">
        <v>129</v>
      </c>
      <c r="D370" s="141">
        <v>0</v>
      </c>
      <c r="E370" s="141">
        <v>390.93481400000002</v>
      </c>
      <c r="F370" s="141">
        <v>6473.0405000000001</v>
      </c>
      <c r="G370" s="141">
        <v>0</v>
      </c>
      <c r="H370" s="111">
        <f t="shared" ca="1" si="15"/>
        <v>20</v>
      </c>
      <c r="I370" s="111">
        <f t="shared" ca="1" si="16"/>
        <v>3</v>
      </c>
      <c r="J370" s="1">
        <f t="shared" si="17"/>
        <v>4</v>
      </c>
      <c r="O370" s="7"/>
    </row>
    <row r="371" spans="1:15" ht="12.75" customHeight="1" x14ac:dyDescent="0.2">
      <c r="A371" s="85"/>
      <c r="B371" s="139">
        <v>44504</v>
      </c>
      <c r="C371" s="142" t="s">
        <v>130</v>
      </c>
      <c r="D371" s="141">
        <v>0</v>
      </c>
      <c r="E371" s="141">
        <v>349.95074499999998</v>
      </c>
      <c r="F371" s="141">
        <v>6299.4521000000004</v>
      </c>
      <c r="G371" s="141">
        <v>0</v>
      </c>
      <c r="H371" s="111">
        <f t="shared" ca="1" si="15"/>
        <v>20</v>
      </c>
      <c r="I371" s="111">
        <f t="shared" ca="1" si="16"/>
        <v>4</v>
      </c>
      <c r="J371" s="1">
        <f t="shared" si="17"/>
        <v>4</v>
      </c>
      <c r="O371" s="7"/>
    </row>
    <row r="372" spans="1:15" ht="12.75" customHeight="1" x14ac:dyDescent="0.2">
      <c r="A372" s="85"/>
      <c r="B372" s="139">
        <v>44504</v>
      </c>
      <c r="C372" s="142" t="s">
        <v>131</v>
      </c>
      <c r="D372" s="141">
        <v>0</v>
      </c>
      <c r="E372" s="141">
        <v>375.354828</v>
      </c>
      <c r="F372" s="141">
        <v>6425.6387000000004</v>
      </c>
      <c r="G372" s="141">
        <v>0</v>
      </c>
      <c r="H372" s="111">
        <f t="shared" ca="1" si="15"/>
        <v>21</v>
      </c>
      <c r="I372" s="111">
        <f t="shared" ca="1" si="16"/>
        <v>1</v>
      </c>
      <c r="J372" s="1">
        <f t="shared" si="17"/>
        <v>4</v>
      </c>
      <c r="O372" s="7"/>
    </row>
    <row r="373" spans="1:15" ht="12.75" customHeight="1" x14ac:dyDescent="0.2">
      <c r="A373" s="85"/>
      <c r="B373" s="139">
        <v>44504</v>
      </c>
      <c r="C373" s="142" t="s">
        <v>132</v>
      </c>
      <c r="D373" s="141">
        <v>0</v>
      </c>
      <c r="E373" s="141">
        <v>282.88610799999998</v>
      </c>
      <c r="F373" s="141">
        <v>5957.9408999999996</v>
      </c>
      <c r="G373" s="141">
        <v>0</v>
      </c>
      <c r="H373" s="111">
        <f t="shared" ca="1" si="15"/>
        <v>21</v>
      </c>
      <c r="I373" s="111">
        <f t="shared" ca="1" si="16"/>
        <v>2</v>
      </c>
      <c r="J373" s="1">
        <f t="shared" si="17"/>
        <v>4</v>
      </c>
      <c r="O373" s="7"/>
    </row>
    <row r="374" spans="1:15" ht="12.75" customHeight="1" x14ac:dyDescent="0.2">
      <c r="A374" s="85"/>
      <c r="B374" s="139">
        <v>44504</v>
      </c>
      <c r="C374" s="142" t="s">
        <v>133</v>
      </c>
      <c r="D374" s="141">
        <v>0</v>
      </c>
      <c r="E374" s="141">
        <v>415.01174900000001</v>
      </c>
      <c r="F374" s="141">
        <v>6605.0165999999999</v>
      </c>
      <c r="G374" s="141">
        <v>0</v>
      </c>
      <c r="H374" s="111">
        <f t="shared" ca="1" si="15"/>
        <v>21</v>
      </c>
      <c r="I374" s="111">
        <f t="shared" ca="1" si="16"/>
        <v>3</v>
      </c>
      <c r="J374" s="1">
        <f t="shared" si="17"/>
        <v>4</v>
      </c>
      <c r="O374" s="7"/>
    </row>
    <row r="375" spans="1:15" ht="12.75" customHeight="1" x14ac:dyDescent="0.2">
      <c r="A375" s="85"/>
      <c r="B375" s="139">
        <v>44504</v>
      </c>
      <c r="C375" s="142" t="s">
        <v>134</v>
      </c>
      <c r="D375" s="141">
        <v>0</v>
      </c>
      <c r="E375" s="141">
        <v>745.64654499999995</v>
      </c>
      <c r="F375" s="141">
        <v>7953.3872000000001</v>
      </c>
      <c r="G375" s="141">
        <v>0</v>
      </c>
      <c r="H375" s="111">
        <f t="shared" ca="1" si="15"/>
        <v>21</v>
      </c>
      <c r="I375" s="111">
        <f t="shared" ca="1" si="16"/>
        <v>4</v>
      </c>
      <c r="J375" s="1">
        <f t="shared" si="17"/>
        <v>4</v>
      </c>
      <c r="O375" s="7"/>
    </row>
    <row r="376" spans="1:15" ht="12.75" customHeight="1" x14ac:dyDescent="0.2">
      <c r="A376" s="85"/>
      <c r="B376" s="139">
        <v>44504</v>
      </c>
      <c r="C376" s="142" t="s">
        <v>135</v>
      </c>
      <c r="D376" s="141">
        <v>0</v>
      </c>
      <c r="E376" s="141">
        <v>724.82781999999997</v>
      </c>
      <c r="F376" s="141">
        <v>7853.2061000000003</v>
      </c>
      <c r="G376" s="141">
        <v>0</v>
      </c>
      <c r="H376" s="111">
        <f t="shared" ca="1" si="15"/>
        <v>22</v>
      </c>
      <c r="I376" s="111">
        <f t="shared" ca="1" si="16"/>
        <v>1</v>
      </c>
      <c r="J376" s="1">
        <f t="shared" si="17"/>
        <v>4</v>
      </c>
      <c r="O376" s="7"/>
    </row>
    <row r="377" spans="1:15" ht="12.75" customHeight="1" x14ac:dyDescent="0.2">
      <c r="A377" s="85"/>
      <c r="B377" s="139">
        <v>44504</v>
      </c>
      <c r="C377" s="142" t="s">
        <v>136</v>
      </c>
      <c r="D377" s="141">
        <v>0</v>
      </c>
      <c r="E377" s="141">
        <v>686.40728799999999</v>
      </c>
      <c r="F377" s="141">
        <v>7696.0150999999996</v>
      </c>
      <c r="G377" s="141">
        <v>0</v>
      </c>
      <c r="H377" s="111">
        <f t="shared" ca="1" si="15"/>
        <v>22</v>
      </c>
      <c r="I377" s="111">
        <f t="shared" ca="1" si="16"/>
        <v>2</v>
      </c>
      <c r="J377" s="1">
        <f t="shared" si="17"/>
        <v>4</v>
      </c>
      <c r="O377" s="7"/>
    </row>
    <row r="378" spans="1:15" ht="12.75" customHeight="1" x14ac:dyDescent="0.2">
      <c r="A378" s="85"/>
      <c r="B378" s="139">
        <v>44504</v>
      </c>
      <c r="C378" s="142" t="s">
        <v>137</v>
      </c>
      <c r="D378" s="141">
        <v>0</v>
      </c>
      <c r="E378" s="141">
        <v>641.28820800000005</v>
      </c>
      <c r="F378" s="141">
        <v>7493.7812999999996</v>
      </c>
      <c r="G378" s="141">
        <v>0</v>
      </c>
      <c r="H378" s="111">
        <f t="shared" ca="1" si="15"/>
        <v>22</v>
      </c>
      <c r="I378" s="111">
        <f t="shared" ca="1" si="16"/>
        <v>3</v>
      </c>
      <c r="J378" s="1">
        <f t="shared" si="17"/>
        <v>4</v>
      </c>
      <c r="O378" s="7"/>
    </row>
    <row r="379" spans="1:15" ht="12.75" customHeight="1" x14ac:dyDescent="0.2">
      <c r="A379" s="85"/>
      <c r="B379" s="139">
        <v>44504</v>
      </c>
      <c r="C379" s="142" t="s">
        <v>138</v>
      </c>
      <c r="D379" s="141">
        <v>0</v>
      </c>
      <c r="E379" s="141">
        <v>650.66253700000004</v>
      </c>
      <c r="F379" s="141">
        <v>7535.3842999999997</v>
      </c>
      <c r="G379" s="141">
        <v>0</v>
      </c>
      <c r="H379" s="111">
        <f t="shared" ca="1" si="15"/>
        <v>22</v>
      </c>
      <c r="I379" s="111">
        <f t="shared" ca="1" si="16"/>
        <v>4</v>
      </c>
      <c r="J379" s="1">
        <f t="shared" si="17"/>
        <v>4</v>
      </c>
      <c r="O379" s="7"/>
    </row>
    <row r="380" spans="1:15" ht="12.75" customHeight="1" x14ac:dyDescent="0.2">
      <c r="A380" s="85"/>
      <c r="B380" s="139">
        <v>44504</v>
      </c>
      <c r="C380" s="142" t="s">
        <v>139</v>
      </c>
      <c r="D380" s="141">
        <v>0</v>
      </c>
      <c r="E380" s="141">
        <v>686.69982900000002</v>
      </c>
      <c r="F380" s="141">
        <v>7651.29</v>
      </c>
      <c r="G380" s="141">
        <v>0</v>
      </c>
      <c r="H380" s="111">
        <f t="shared" ca="1" si="15"/>
        <v>23</v>
      </c>
      <c r="I380" s="111">
        <f t="shared" ca="1" si="16"/>
        <v>1</v>
      </c>
      <c r="J380" s="1">
        <f t="shared" si="17"/>
        <v>4</v>
      </c>
      <c r="O380" s="7"/>
    </row>
    <row r="381" spans="1:15" ht="12.75" customHeight="1" x14ac:dyDescent="0.2">
      <c r="A381" s="85"/>
      <c r="B381" s="139">
        <v>44504</v>
      </c>
      <c r="C381" s="142" t="s">
        <v>140</v>
      </c>
      <c r="D381" s="141">
        <v>0</v>
      </c>
      <c r="E381" s="141">
        <v>641.82195999999999</v>
      </c>
      <c r="F381" s="141">
        <v>7464.5722999999998</v>
      </c>
      <c r="G381" s="141">
        <v>0</v>
      </c>
      <c r="H381" s="111">
        <f t="shared" ca="1" si="15"/>
        <v>23</v>
      </c>
      <c r="I381" s="111">
        <f t="shared" ca="1" si="16"/>
        <v>2</v>
      </c>
      <c r="J381" s="1">
        <f t="shared" si="17"/>
        <v>4</v>
      </c>
      <c r="O381" s="7"/>
    </row>
    <row r="382" spans="1:15" ht="12.75" customHeight="1" x14ac:dyDescent="0.2">
      <c r="A382" s="85"/>
      <c r="B382" s="139">
        <v>44504</v>
      </c>
      <c r="C382" s="142" t="s">
        <v>141</v>
      </c>
      <c r="D382" s="141">
        <v>0</v>
      </c>
      <c r="E382" s="141">
        <v>714.49420199999997</v>
      </c>
      <c r="F382" s="141">
        <v>7787.0780999999997</v>
      </c>
      <c r="G382" s="141">
        <v>0</v>
      </c>
      <c r="H382" s="111">
        <f t="shared" ca="1" si="15"/>
        <v>23</v>
      </c>
      <c r="I382" s="111">
        <f t="shared" ca="1" si="16"/>
        <v>3</v>
      </c>
      <c r="J382" s="1">
        <f t="shared" si="17"/>
        <v>4</v>
      </c>
      <c r="O382" s="7"/>
    </row>
    <row r="383" spans="1:15" ht="12.75" customHeight="1" x14ac:dyDescent="0.2">
      <c r="A383" s="85"/>
      <c r="B383" s="139">
        <v>44504</v>
      </c>
      <c r="C383" s="142" t="s">
        <v>142</v>
      </c>
      <c r="D383" s="141">
        <v>0</v>
      </c>
      <c r="E383" s="141">
        <v>723.05267300000003</v>
      </c>
      <c r="F383" s="141">
        <v>7826.8271000000004</v>
      </c>
      <c r="G383" s="141">
        <v>0</v>
      </c>
      <c r="H383" s="111">
        <f t="shared" ca="1" si="15"/>
        <v>23</v>
      </c>
      <c r="I383" s="111">
        <f t="shared" ca="1" si="16"/>
        <v>4</v>
      </c>
      <c r="J383" s="1">
        <f t="shared" si="17"/>
        <v>4</v>
      </c>
      <c r="O383" s="7"/>
    </row>
    <row r="384" spans="1:15" ht="12.75" customHeight="1" x14ac:dyDescent="0.2">
      <c r="A384" s="85"/>
      <c r="B384" s="139">
        <v>44504</v>
      </c>
      <c r="C384" s="142" t="s">
        <v>143</v>
      </c>
      <c r="D384" s="141">
        <v>0</v>
      </c>
      <c r="E384" s="141">
        <v>725.84912099999997</v>
      </c>
      <c r="F384" s="141">
        <v>7838.8027000000002</v>
      </c>
      <c r="G384" s="141">
        <v>0</v>
      </c>
      <c r="H384" s="111">
        <f t="shared" ca="1" si="15"/>
        <v>24</v>
      </c>
      <c r="I384" s="111">
        <f t="shared" ca="1" si="16"/>
        <v>1</v>
      </c>
      <c r="J384" s="1">
        <f t="shared" si="17"/>
        <v>4</v>
      </c>
      <c r="O384" s="7"/>
    </row>
    <row r="385" spans="1:15" ht="12.75" customHeight="1" x14ac:dyDescent="0.2">
      <c r="A385" s="85"/>
      <c r="B385" s="139">
        <v>44504</v>
      </c>
      <c r="C385" s="142" t="s">
        <v>144</v>
      </c>
      <c r="D385" s="141">
        <v>0</v>
      </c>
      <c r="E385" s="141">
        <v>724.62347399999999</v>
      </c>
      <c r="F385" s="141">
        <v>7842.2494999999999</v>
      </c>
      <c r="G385" s="141">
        <v>0</v>
      </c>
      <c r="H385" s="111">
        <f t="shared" ca="1" si="15"/>
        <v>24</v>
      </c>
      <c r="I385" s="111">
        <f t="shared" ca="1" si="16"/>
        <v>2</v>
      </c>
      <c r="J385" s="1">
        <f t="shared" si="17"/>
        <v>4</v>
      </c>
      <c r="O385" s="7"/>
    </row>
    <row r="386" spans="1:15" ht="12.75" customHeight="1" x14ac:dyDescent="0.2">
      <c r="A386" s="85"/>
      <c r="B386" s="139">
        <v>44504</v>
      </c>
      <c r="C386" s="142" t="s">
        <v>145</v>
      </c>
      <c r="D386" s="141">
        <v>0</v>
      </c>
      <c r="E386" s="141">
        <v>715.30328399999996</v>
      </c>
      <c r="F386" s="141">
        <v>7844.4130999999998</v>
      </c>
      <c r="G386" s="141">
        <v>0</v>
      </c>
      <c r="H386" s="111">
        <f t="shared" ca="1" si="15"/>
        <v>24</v>
      </c>
      <c r="I386" s="111">
        <f t="shared" ca="1" si="16"/>
        <v>3</v>
      </c>
      <c r="J386" s="1">
        <f t="shared" si="17"/>
        <v>4</v>
      </c>
      <c r="O386" s="7"/>
    </row>
    <row r="387" spans="1:15" ht="12.75" customHeight="1" x14ac:dyDescent="0.2">
      <c r="A387" s="85"/>
      <c r="B387" s="139">
        <v>44504</v>
      </c>
      <c r="C387" s="142" t="s">
        <v>10</v>
      </c>
      <c r="D387" s="141">
        <v>0</v>
      </c>
      <c r="E387" s="141">
        <v>728.97814900000003</v>
      </c>
      <c r="F387" s="141">
        <v>7841.9418999999998</v>
      </c>
      <c r="G387" s="141">
        <v>0</v>
      </c>
      <c r="H387" s="111">
        <f t="shared" ca="1" si="15"/>
        <v>24</v>
      </c>
      <c r="I387" s="111">
        <f t="shared" ca="1" si="16"/>
        <v>4</v>
      </c>
      <c r="J387" s="1">
        <f t="shared" si="17"/>
        <v>4</v>
      </c>
      <c r="O387" s="7"/>
    </row>
    <row r="388" spans="1:15" ht="12.75" customHeight="1" x14ac:dyDescent="0.2">
      <c r="A388" s="85"/>
      <c r="B388" s="139">
        <v>44505</v>
      </c>
      <c r="C388" s="142" t="s">
        <v>9</v>
      </c>
      <c r="D388" s="141">
        <v>0</v>
      </c>
      <c r="E388" s="141">
        <v>725.60864300000003</v>
      </c>
      <c r="F388" s="141">
        <v>7843.3301000000001</v>
      </c>
      <c r="G388" s="141">
        <v>0</v>
      </c>
      <c r="H388" s="111">
        <f t="shared" ca="1" si="15"/>
        <v>1</v>
      </c>
      <c r="I388" s="111">
        <f t="shared" ca="1" si="16"/>
        <v>1</v>
      </c>
      <c r="J388" s="1">
        <f t="shared" si="17"/>
        <v>5</v>
      </c>
      <c r="O388" s="7"/>
    </row>
    <row r="389" spans="1:15" ht="12.75" customHeight="1" x14ac:dyDescent="0.2">
      <c r="A389" s="85"/>
      <c r="B389" s="139">
        <v>44505</v>
      </c>
      <c r="C389" s="142" t="s">
        <v>53</v>
      </c>
      <c r="D389" s="141">
        <v>0</v>
      </c>
      <c r="E389" s="141">
        <v>726.83807400000001</v>
      </c>
      <c r="F389" s="141">
        <v>7846.6099000000004</v>
      </c>
      <c r="G389" s="141">
        <v>0</v>
      </c>
      <c r="H389" s="111">
        <f t="shared" ca="1" si="15"/>
        <v>1</v>
      </c>
      <c r="I389" s="111">
        <f t="shared" ref="I389:I403" ca="1" si="18">IF(H389=H388,I388+1,1)</f>
        <v>2</v>
      </c>
      <c r="J389" s="1">
        <f t="shared" ref="J389:J403" si="19">DAY(B389)</f>
        <v>5</v>
      </c>
      <c r="O389" s="7"/>
    </row>
    <row r="390" spans="1:15" ht="12.75" customHeight="1" x14ac:dyDescent="0.2">
      <c r="A390" s="85"/>
      <c r="B390" s="139">
        <v>44505</v>
      </c>
      <c r="C390" s="142" t="s">
        <v>54</v>
      </c>
      <c r="D390" s="141">
        <v>0</v>
      </c>
      <c r="E390" s="141">
        <v>722.38507100000004</v>
      </c>
      <c r="F390" s="141">
        <v>7831.2782999999999</v>
      </c>
      <c r="G390" s="141">
        <v>0</v>
      </c>
      <c r="H390" s="111">
        <f t="shared" ca="1" si="15"/>
        <v>1</v>
      </c>
      <c r="I390" s="111">
        <f t="shared" ca="1" si="18"/>
        <v>3</v>
      </c>
      <c r="J390" s="1">
        <f t="shared" si="19"/>
        <v>5</v>
      </c>
      <c r="O390" s="7"/>
    </row>
    <row r="391" spans="1:15" ht="12.75" customHeight="1" x14ac:dyDescent="0.2">
      <c r="A391" s="85"/>
      <c r="B391" s="139">
        <v>44505</v>
      </c>
      <c r="C391" s="142" t="s">
        <v>55</v>
      </c>
      <c r="D391" s="141">
        <v>0</v>
      </c>
      <c r="E391" s="141">
        <v>731.05218500000001</v>
      </c>
      <c r="F391" s="141">
        <v>7828.7583000000004</v>
      </c>
      <c r="G391" s="141">
        <v>0</v>
      </c>
      <c r="H391" s="111">
        <f t="shared" ca="1" si="15"/>
        <v>1</v>
      </c>
      <c r="I391" s="111">
        <f t="shared" ca="1" si="18"/>
        <v>4</v>
      </c>
      <c r="J391" s="1">
        <f t="shared" si="19"/>
        <v>5</v>
      </c>
      <c r="O391" s="7"/>
    </row>
    <row r="392" spans="1:15" ht="12.75" customHeight="1" x14ac:dyDescent="0.2">
      <c r="A392" s="85"/>
      <c r="B392" s="139">
        <v>44505</v>
      </c>
      <c r="C392" s="142" t="s">
        <v>56</v>
      </c>
      <c r="D392" s="141">
        <v>0</v>
      </c>
      <c r="E392" s="141">
        <v>730.69531300000006</v>
      </c>
      <c r="F392" s="141">
        <v>7808.2025999999996</v>
      </c>
      <c r="G392" s="141">
        <v>0</v>
      </c>
      <c r="H392" s="111">
        <f t="shared" ca="1" si="15"/>
        <v>2</v>
      </c>
      <c r="I392" s="111">
        <f t="shared" ca="1" si="18"/>
        <v>1</v>
      </c>
      <c r="J392" s="1">
        <f t="shared" si="19"/>
        <v>5</v>
      </c>
      <c r="O392" s="7"/>
    </row>
    <row r="393" spans="1:15" ht="12.75" customHeight="1" x14ac:dyDescent="0.2">
      <c r="A393" s="85"/>
      <c r="B393" s="139">
        <v>44505</v>
      </c>
      <c r="C393" s="142" t="s">
        <v>57</v>
      </c>
      <c r="D393" s="141">
        <v>0</v>
      </c>
      <c r="E393" s="141">
        <v>729.05377199999998</v>
      </c>
      <c r="F393" s="141">
        <v>7822.6943000000001</v>
      </c>
      <c r="G393" s="141">
        <v>0</v>
      </c>
      <c r="H393" s="111">
        <f t="shared" ca="1" si="15"/>
        <v>2</v>
      </c>
      <c r="I393" s="111">
        <f t="shared" ca="1" si="18"/>
        <v>2</v>
      </c>
      <c r="J393" s="1">
        <f t="shared" si="19"/>
        <v>5</v>
      </c>
      <c r="O393" s="7"/>
    </row>
    <row r="394" spans="1:15" ht="12.75" customHeight="1" x14ac:dyDescent="0.2">
      <c r="A394" s="85"/>
      <c r="B394" s="139">
        <v>44505</v>
      </c>
      <c r="C394" s="142" t="s">
        <v>58</v>
      </c>
      <c r="D394" s="141">
        <v>0</v>
      </c>
      <c r="E394" s="141">
        <v>724.56262200000003</v>
      </c>
      <c r="F394" s="141">
        <v>7792.7461000000003</v>
      </c>
      <c r="G394" s="141">
        <v>0</v>
      </c>
      <c r="H394" s="111">
        <f t="shared" ref="H394:H457" ca="1" si="20">IF(MID(OFFSET(H394,0,-5,1,1),2,1)=":",LEFT(OFFSET(H394,0,-5,1,1),1),LEFT(OFFSET(H394,0,-5,1,1),2))+1</f>
        <v>2</v>
      </c>
      <c r="I394" s="111">
        <f t="shared" ca="1" si="18"/>
        <v>3</v>
      </c>
      <c r="J394" s="1">
        <f t="shared" si="19"/>
        <v>5</v>
      </c>
      <c r="O394" s="7"/>
    </row>
    <row r="395" spans="1:15" ht="12.75" customHeight="1" x14ac:dyDescent="0.2">
      <c r="A395" s="85"/>
      <c r="B395" s="139">
        <v>44505</v>
      </c>
      <c r="C395" s="142" t="s">
        <v>59</v>
      </c>
      <c r="D395" s="141">
        <v>0</v>
      </c>
      <c r="E395" s="141">
        <v>724.167236</v>
      </c>
      <c r="F395" s="141">
        <v>7771.8056999999999</v>
      </c>
      <c r="G395" s="141">
        <v>0</v>
      </c>
      <c r="H395" s="111">
        <f t="shared" ca="1" si="20"/>
        <v>2</v>
      </c>
      <c r="I395" s="111">
        <f t="shared" ca="1" si="18"/>
        <v>4</v>
      </c>
      <c r="J395" s="1">
        <f t="shared" si="19"/>
        <v>5</v>
      </c>
      <c r="O395" s="7"/>
    </row>
    <row r="396" spans="1:15" ht="12.75" customHeight="1" x14ac:dyDescent="0.2">
      <c r="A396" s="85"/>
      <c r="B396" s="139">
        <v>44505</v>
      </c>
      <c r="C396" s="142" t="s">
        <v>60</v>
      </c>
      <c r="D396" s="141">
        <v>0</v>
      </c>
      <c r="E396" s="141">
        <v>716.76000999999997</v>
      </c>
      <c r="F396" s="141">
        <v>7784.6400999999996</v>
      </c>
      <c r="G396" s="141">
        <v>0</v>
      </c>
      <c r="H396" s="111">
        <f t="shared" ca="1" si="20"/>
        <v>3</v>
      </c>
      <c r="I396" s="111">
        <f t="shared" ca="1" si="18"/>
        <v>1</v>
      </c>
      <c r="J396" s="1">
        <f t="shared" si="19"/>
        <v>5</v>
      </c>
      <c r="O396" s="7"/>
    </row>
    <row r="397" spans="1:15" ht="12.75" customHeight="1" x14ac:dyDescent="0.2">
      <c r="A397" s="85"/>
      <c r="B397" s="139">
        <v>44505</v>
      </c>
      <c r="C397" s="142" t="s">
        <v>61</v>
      </c>
      <c r="D397" s="141">
        <v>0</v>
      </c>
      <c r="E397" s="141">
        <v>726.60760500000004</v>
      </c>
      <c r="F397" s="141">
        <v>7833.3271000000004</v>
      </c>
      <c r="G397" s="141">
        <v>0</v>
      </c>
      <c r="H397" s="111">
        <f t="shared" ca="1" si="20"/>
        <v>3</v>
      </c>
      <c r="I397" s="111">
        <f t="shared" ca="1" si="18"/>
        <v>2</v>
      </c>
      <c r="J397" s="1">
        <f t="shared" si="19"/>
        <v>5</v>
      </c>
      <c r="O397" s="7"/>
    </row>
    <row r="398" spans="1:15" ht="12.75" customHeight="1" x14ac:dyDescent="0.2">
      <c r="A398" s="85"/>
      <c r="B398" s="139">
        <v>44505</v>
      </c>
      <c r="C398" s="142" t="s">
        <v>62</v>
      </c>
      <c r="D398" s="141">
        <v>0</v>
      </c>
      <c r="E398" s="141">
        <v>722.88232400000004</v>
      </c>
      <c r="F398" s="141">
        <v>7843.6841000000004</v>
      </c>
      <c r="G398" s="141">
        <v>0</v>
      </c>
      <c r="H398" s="111">
        <f t="shared" ca="1" si="20"/>
        <v>3</v>
      </c>
      <c r="I398" s="111">
        <f t="shared" ca="1" si="18"/>
        <v>3</v>
      </c>
      <c r="J398" s="1">
        <f t="shared" si="19"/>
        <v>5</v>
      </c>
      <c r="O398" s="7"/>
    </row>
    <row r="399" spans="1:15" ht="12.75" customHeight="1" x14ac:dyDescent="0.2">
      <c r="A399" s="85"/>
      <c r="B399" s="139">
        <v>44505</v>
      </c>
      <c r="C399" s="142" t="s">
        <v>63</v>
      </c>
      <c r="D399" s="141">
        <v>0</v>
      </c>
      <c r="E399" s="141">
        <v>715.823486</v>
      </c>
      <c r="F399" s="141">
        <v>7839.1005999999998</v>
      </c>
      <c r="G399" s="141">
        <v>0</v>
      </c>
      <c r="H399" s="111">
        <f t="shared" ca="1" si="20"/>
        <v>3</v>
      </c>
      <c r="I399" s="111">
        <f t="shared" ca="1" si="18"/>
        <v>4</v>
      </c>
      <c r="J399" s="1">
        <f t="shared" si="19"/>
        <v>5</v>
      </c>
      <c r="O399" s="7"/>
    </row>
    <row r="400" spans="1:15" ht="12.75" customHeight="1" x14ac:dyDescent="0.2">
      <c r="A400" s="85"/>
      <c r="B400" s="139">
        <v>44505</v>
      </c>
      <c r="C400" s="142" t="s">
        <v>64</v>
      </c>
      <c r="D400" s="141">
        <v>0</v>
      </c>
      <c r="E400" s="141">
        <v>717.98663299999998</v>
      </c>
      <c r="F400" s="141">
        <v>7840.8184000000001</v>
      </c>
      <c r="G400" s="141">
        <v>0</v>
      </c>
      <c r="H400" s="111">
        <f t="shared" ca="1" si="20"/>
        <v>4</v>
      </c>
      <c r="I400" s="111">
        <f t="shared" ca="1" si="18"/>
        <v>1</v>
      </c>
      <c r="J400" s="1">
        <f t="shared" si="19"/>
        <v>5</v>
      </c>
      <c r="O400" s="7"/>
    </row>
    <row r="401" spans="1:15" ht="12.75" customHeight="1" x14ac:dyDescent="0.2">
      <c r="A401" s="85"/>
      <c r="B401" s="139">
        <v>44505</v>
      </c>
      <c r="C401" s="142" t="s">
        <v>65</v>
      </c>
      <c r="D401" s="141">
        <v>0</v>
      </c>
      <c r="E401" s="141">
        <v>718.38171399999999</v>
      </c>
      <c r="F401" s="141">
        <v>7849.2660999999998</v>
      </c>
      <c r="G401" s="141">
        <v>0</v>
      </c>
      <c r="H401" s="111">
        <f t="shared" ca="1" si="20"/>
        <v>4</v>
      </c>
      <c r="I401" s="111">
        <f t="shared" ca="1" si="18"/>
        <v>2</v>
      </c>
      <c r="J401" s="1">
        <f t="shared" si="19"/>
        <v>5</v>
      </c>
      <c r="O401" s="7"/>
    </row>
    <row r="402" spans="1:15" ht="12.75" customHeight="1" x14ac:dyDescent="0.2">
      <c r="A402" s="85"/>
      <c r="B402" s="139">
        <v>44505</v>
      </c>
      <c r="C402" s="142" t="s">
        <v>66</v>
      </c>
      <c r="D402" s="141">
        <v>0</v>
      </c>
      <c r="E402" s="141">
        <v>711.68768299999999</v>
      </c>
      <c r="F402" s="141">
        <v>7839.8770000000004</v>
      </c>
      <c r="G402" s="141">
        <v>0</v>
      </c>
      <c r="H402" s="111">
        <f t="shared" ca="1" si="20"/>
        <v>4</v>
      </c>
      <c r="I402" s="111">
        <f t="shared" ca="1" si="18"/>
        <v>3</v>
      </c>
      <c r="J402" s="1">
        <f t="shared" si="19"/>
        <v>5</v>
      </c>
      <c r="O402" s="7"/>
    </row>
    <row r="403" spans="1:15" ht="12.75" customHeight="1" x14ac:dyDescent="0.2">
      <c r="A403" s="85"/>
      <c r="B403" s="139">
        <v>44505</v>
      </c>
      <c r="C403" s="142" t="s">
        <v>67</v>
      </c>
      <c r="D403" s="141">
        <v>0</v>
      </c>
      <c r="E403" s="141">
        <v>708.31823699999995</v>
      </c>
      <c r="F403" s="141">
        <v>7848.1244999999999</v>
      </c>
      <c r="G403" s="141">
        <v>0</v>
      </c>
      <c r="H403" s="111">
        <f t="shared" ca="1" si="20"/>
        <v>4</v>
      </c>
      <c r="I403" s="111">
        <f t="shared" ca="1" si="18"/>
        <v>4</v>
      </c>
      <c r="J403" s="1">
        <f t="shared" si="19"/>
        <v>5</v>
      </c>
      <c r="O403" s="7"/>
    </row>
    <row r="404" spans="1:15" ht="12.75" customHeight="1" x14ac:dyDescent="0.2">
      <c r="A404" s="85"/>
      <c r="B404" s="139">
        <v>44505</v>
      </c>
      <c r="C404" s="142" t="s">
        <v>68</v>
      </c>
      <c r="D404" s="141">
        <v>0</v>
      </c>
      <c r="E404" s="141">
        <v>696.95404099999996</v>
      </c>
      <c r="F404" s="141">
        <v>7822.25</v>
      </c>
      <c r="G404" s="141">
        <v>0</v>
      </c>
      <c r="H404" s="111">
        <f t="shared" ca="1" si="20"/>
        <v>5</v>
      </c>
      <c r="I404" s="111">
        <f t="shared" ref="I404:I467" ca="1" si="21">IF(H404=H403,I403+1,1)</f>
        <v>1</v>
      </c>
      <c r="J404" s="1">
        <f t="shared" ref="J404:J467" si="22">DAY(B404)</f>
        <v>5</v>
      </c>
      <c r="O404" s="7"/>
    </row>
    <row r="405" spans="1:15" ht="12.75" customHeight="1" x14ac:dyDescent="0.2">
      <c r="A405" s="85"/>
      <c r="B405" s="139">
        <v>44505</v>
      </c>
      <c r="C405" s="142" t="s">
        <v>69</v>
      </c>
      <c r="D405" s="141">
        <v>0</v>
      </c>
      <c r="E405" s="141">
        <v>725.95349099999999</v>
      </c>
      <c r="F405" s="141">
        <v>7844.5581000000002</v>
      </c>
      <c r="G405" s="141">
        <v>0</v>
      </c>
      <c r="H405" s="111">
        <f t="shared" ca="1" si="20"/>
        <v>5</v>
      </c>
      <c r="I405" s="111">
        <f t="shared" ca="1" si="21"/>
        <v>2</v>
      </c>
      <c r="J405" s="1">
        <f t="shared" si="22"/>
        <v>5</v>
      </c>
      <c r="O405" s="7"/>
    </row>
    <row r="406" spans="1:15" ht="12.75" customHeight="1" x14ac:dyDescent="0.2">
      <c r="A406" s="85"/>
      <c r="B406" s="139">
        <v>44505</v>
      </c>
      <c r="C406" s="142" t="s">
        <v>70</v>
      </c>
      <c r="D406" s="141">
        <v>0</v>
      </c>
      <c r="E406" s="141">
        <v>732.67852800000003</v>
      </c>
      <c r="F406" s="141">
        <v>7846.6016</v>
      </c>
      <c r="G406" s="141">
        <v>0</v>
      </c>
      <c r="H406" s="111">
        <f t="shared" ca="1" si="20"/>
        <v>5</v>
      </c>
      <c r="I406" s="111">
        <f t="shared" ca="1" si="21"/>
        <v>3</v>
      </c>
      <c r="J406" s="1">
        <f t="shared" si="22"/>
        <v>5</v>
      </c>
      <c r="O406" s="7"/>
    </row>
    <row r="407" spans="1:15" ht="12.75" customHeight="1" x14ac:dyDescent="0.2">
      <c r="A407" s="85"/>
      <c r="B407" s="139">
        <v>44505</v>
      </c>
      <c r="C407" s="142" t="s">
        <v>71</v>
      </c>
      <c r="D407" s="141">
        <v>0</v>
      </c>
      <c r="E407" s="141">
        <v>732.18542500000001</v>
      </c>
      <c r="F407" s="141">
        <v>7843.6635999999999</v>
      </c>
      <c r="G407" s="141">
        <v>0</v>
      </c>
      <c r="H407" s="111">
        <f t="shared" ca="1" si="20"/>
        <v>5</v>
      </c>
      <c r="I407" s="111">
        <f t="shared" ca="1" si="21"/>
        <v>4</v>
      </c>
      <c r="J407" s="1">
        <f t="shared" si="22"/>
        <v>5</v>
      </c>
      <c r="O407" s="7"/>
    </row>
    <row r="408" spans="1:15" ht="12.75" customHeight="1" x14ac:dyDescent="0.2">
      <c r="A408" s="85"/>
      <c r="B408" s="139">
        <v>44505</v>
      </c>
      <c r="C408" s="142" t="s">
        <v>22</v>
      </c>
      <c r="D408" s="141">
        <v>0</v>
      </c>
      <c r="E408" s="141">
        <v>735.68194600000004</v>
      </c>
      <c r="F408" s="141">
        <v>7837.1543000000001</v>
      </c>
      <c r="G408" s="141">
        <v>0</v>
      </c>
      <c r="H408" s="111">
        <f t="shared" ca="1" si="20"/>
        <v>6</v>
      </c>
      <c r="I408" s="111">
        <f t="shared" ca="1" si="21"/>
        <v>1</v>
      </c>
      <c r="J408" s="1">
        <f t="shared" si="22"/>
        <v>5</v>
      </c>
      <c r="O408" s="7"/>
    </row>
    <row r="409" spans="1:15" ht="12.75" customHeight="1" x14ac:dyDescent="0.2">
      <c r="A409" s="85"/>
      <c r="B409" s="139">
        <v>44505</v>
      </c>
      <c r="C409" s="142" t="s">
        <v>72</v>
      </c>
      <c r="D409" s="141">
        <v>0</v>
      </c>
      <c r="E409" s="141">
        <v>737.29705799999999</v>
      </c>
      <c r="F409" s="141">
        <v>7842.1504000000004</v>
      </c>
      <c r="G409" s="141">
        <v>0</v>
      </c>
      <c r="H409" s="111">
        <f t="shared" ca="1" si="20"/>
        <v>6</v>
      </c>
      <c r="I409" s="111">
        <f t="shared" ca="1" si="21"/>
        <v>2</v>
      </c>
      <c r="J409" s="1">
        <f t="shared" si="22"/>
        <v>5</v>
      </c>
      <c r="O409" s="7"/>
    </row>
    <row r="410" spans="1:15" ht="12.75" customHeight="1" x14ac:dyDescent="0.2">
      <c r="A410" s="85"/>
      <c r="B410" s="139">
        <v>44505</v>
      </c>
      <c r="C410" s="142" t="s">
        <v>73</v>
      </c>
      <c r="D410" s="141">
        <v>0</v>
      </c>
      <c r="E410" s="141">
        <v>732.14160200000003</v>
      </c>
      <c r="F410" s="141">
        <v>7817.2983000000004</v>
      </c>
      <c r="G410" s="141">
        <v>0</v>
      </c>
      <c r="H410" s="111">
        <f t="shared" ca="1" si="20"/>
        <v>6</v>
      </c>
      <c r="I410" s="111">
        <f t="shared" ca="1" si="21"/>
        <v>3</v>
      </c>
      <c r="J410" s="1">
        <f t="shared" si="22"/>
        <v>5</v>
      </c>
      <c r="O410" s="7"/>
    </row>
    <row r="411" spans="1:15" ht="12.75" customHeight="1" x14ac:dyDescent="0.2">
      <c r="A411" s="85"/>
      <c r="B411" s="139">
        <v>44505</v>
      </c>
      <c r="C411" s="142" t="s">
        <v>74</v>
      </c>
      <c r="D411" s="141">
        <v>0</v>
      </c>
      <c r="E411" s="141">
        <v>726.12359600000002</v>
      </c>
      <c r="F411" s="141">
        <v>7810.5640000000003</v>
      </c>
      <c r="G411" s="141">
        <v>0</v>
      </c>
      <c r="H411" s="111">
        <f t="shared" ca="1" si="20"/>
        <v>6</v>
      </c>
      <c r="I411" s="111">
        <f t="shared" ca="1" si="21"/>
        <v>4</v>
      </c>
      <c r="J411" s="1">
        <f t="shared" si="22"/>
        <v>5</v>
      </c>
      <c r="O411" s="7"/>
    </row>
    <row r="412" spans="1:15" ht="12.75" customHeight="1" x14ac:dyDescent="0.2">
      <c r="A412" s="85"/>
      <c r="B412" s="139">
        <v>44505</v>
      </c>
      <c r="C412" s="142" t="s">
        <v>75</v>
      </c>
      <c r="D412" s="141">
        <v>0</v>
      </c>
      <c r="E412" s="141">
        <v>731.79571499999997</v>
      </c>
      <c r="F412" s="141">
        <v>7802.4224000000004</v>
      </c>
      <c r="G412" s="141">
        <v>0</v>
      </c>
      <c r="H412" s="111">
        <f t="shared" ca="1" si="20"/>
        <v>7</v>
      </c>
      <c r="I412" s="111">
        <f t="shared" ca="1" si="21"/>
        <v>1</v>
      </c>
      <c r="J412" s="1">
        <f t="shared" si="22"/>
        <v>5</v>
      </c>
      <c r="O412" s="7"/>
    </row>
    <row r="413" spans="1:15" ht="12.75" customHeight="1" x14ac:dyDescent="0.2">
      <c r="A413" s="85"/>
      <c r="B413" s="139">
        <v>44505</v>
      </c>
      <c r="C413" s="142" t="s">
        <v>76</v>
      </c>
      <c r="D413" s="141">
        <v>0</v>
      </c>
      <c r="E413" s="141">
        <v>743.75280799999996</v>
      </c>
      <c r="F413" s="141">
        <v>7819.1337999999996</v>
      </c>
      <c r="G413" s="141">
        <v>0</v>
      </c>
      <c r="H413" s="111">
        <f t="shared" ca="1" si="20"/>
        <v>7</v>
      </c>
      <c r="I413" s="111">
        <f t="shared" ca="1" si="21"/>
        <v>2</v>
      </c>
      <c r="J413" s="1">
        <f t="shared" si="22"/>
        <v>5</v>
      </c>
      <c r="O413" s="7"/>
    </row>
    <row r="414" spans="1:15" ht="12.75" customHeight="1" x14ac:dyDescent="0.2">
      <c r="A414" s="85"/>
      <c r="B414" s="139">
        <v>44505</v>
      </c>
      <c r="C414" s="142" t="s">
        <v>77</v>
      </c>
      <c r="D414" s="141">
        <v>0</v>
      </c>
      <c r="E414" s="141">
        <v>754.19311500000003</v>
      </c>
      <c r="F414" s="141">
        <v>7840.3364000000001</v>
      </c>
      <c r="G414" s="141">
        <v>0</v>
      </c>
      <c r="H414" s="111">
        <f t="shared" ca="1" si="20"/>
        <v>7</v>
      </c>
      <c r="I414" s="111">
        <f t="shared" ca="1" si="21"/>
        <v>3</v>
      </c>
      <c r="J414" s="1">
        <f t="shared" si="22"/>
        <v>5</v>
      </c>
      <c r="O414" s="7"/>
    </row>
    <row r="415" spans="1:15" ht="12.75" customHeight="1" x14ac:dyDescent="0.2">
      <c r="A415" s="85"/>
      <c r="B415" s="139">
        <v>44505</v>
      </c>
      <c r="C415" s="142" t="s">
        <v>78</v>
      </c>
      <c r="D415" s="141">
        <v>0</v>
      </c>
      <c r="E415" s="141">
        <v>755.374146</v>
      </c>
      <c r="F415" s="141">
        <v>7846.1021000000001</v>
      </c>
      <c r="G415" s="141">
        <v>0</v>
      </c>
      <c r="H415" s="111">
        <f t="shared" ca="1" si="20"/>
        <v>7</v>
      </c>
      <c r="I415" s="111">
        <f t="shared" ca="1" si="21"/>
        <v>4</v>
      </c>
      <c r="J415" s="1">
        <f t="shared" si="22"/>
        <v>5</v>
      </c>
      <c r="O415" s="7"/>
    </row>
    <row r="416" spans="1:15" ht="12.75" customHeight="1" x14ac:dyDescent="0.2">
      <c r="A416" s="85"/>
      <c r="B416" s="139">
        <v>44505</v>
      </c>
      <c r="C416" s="142" t="s">
        <v>79</v>
      </c>
      <c r="D416" s="141">
        <v>0</v>
      </c>
      <c r="E416" s="141">
        <v>693.37115500000004</v>
      </c>
      <c r="F416" s="141">
        <v>7570.6747999999998</v>
      </c>
      <c r="G416" s="141">
        <v>0</v>
      </c>
      <c r="H416" s="111">
        <f t="shared" ca="1" si="20"/>
        <v>8</v>
      </c>
      <c r="I416" s="111">
        <f t="shared" ca="1" si="21"/>
        <v>1</v>
      </c>
      <c r="J416" s="1">
        <f t="shared" si="22"/>
        <v>5</v>
      </c>
      <c r="O416" s="7"/>
    </row>
    <row r="417" spans="1:15" ht="12.75" customHeight="1" x14ac:dyDescent="0.2">
      <c r="A417" s="85"/>
      <c r="B417" s="139">
        <v>44505</v>
      </c>
      <c r="C417" s="142" t="s">
        <v>80</v>
      </c>
      <c r="D417" s="141">
        <v>0</v>
      </c>
      <c r="E417" s="141">
        <v>690.85516399999995</v>
      </c>
      <c r="F417" s="141">
        <v>7505.7563</v>
      </c>
      <c r="G417" s="141">
        <v>0</v>
      </c>
      <c r="H417" s="111">
        <f t="shared" ca="1" si="20"/>
        <v>8</v>
      </c>
      <c r="I417" s="111">
        <f t="shared" ca="1" si="21"/>
        <v>2</v>
      </c>
      <c r="J417" s="1">
        <f t="shared" si="22"/>
        <v>5</v>
      </c>
      <c r="O417" s="7"/>
    </row>
    <row r="418" spans="1:15" ht="12.75" customHeight="1" x14ac:dyDescent="0.2">
      <c r="A418" s="85"/>
      <c r="B418" s="139">
        <v>44505</v>
      </c>
      <c r="C418" s="142" t="s">
        <v>81</v>
      </c>
      <c r="D418" s="141">
        <v>0</v>
      </c>
      <c r="E418" s="141">
        <v>679.13952600000005</v>
      </c>
      <c r="F418" s="141">
        <v>7449.6571999999996</v>
      </c>
      <c r="G418" s="141">
        <v>0</v>
      </c>
      <c r="H418" s="111">
        <f t="shared" ca="1" si="20"/>
        <v>8</v>
      </c>
      <c r="I418" s="111">
        <f t="shared" ca="1" si="21"/>
        <v>3</v>
      </c>
      <c r="J418" s="1">
        <f t="shared" si="22"/>
        <v>5</v>
      </c>
      <c r="O418" s="7"/>
    </row>
    <row r="419" spans="1:15" ht="12.75" customHeight="1" x14ac:dyDescent="0.2">
      <c r="A419" s="85"/>
      <c r="B419" s="139">
        <v>44505</v>
      </c>
      <c r="C419" s="142" t="s">
        <v>82</v>
      </c>
      <c r="D419" s="141">
        <v>0</v>
      </c>
      <c r="E419" s="141">
        <v>648.18963599999995</v>
      </c>
      <c r="F419" s="141">
        <v>7336.1187</v>
      </c>
      <c r="G419" s="141">
        <v>0</v>
      </c>
      <c r="H419" s="111">
        <f t="shared" ca="1" si="20"/>
        <v>8</v>
      </c>
      <c r="I419" s="111">
        <f t="shared" ca="1" si="21"/>
        <v>4</v>
      </c>
      <c r="J419" s="1">
        <f t="shared" si="22"/>
        <v>5</v>
      </c>
      <c r="O419" s="7"/>
    </row>
    <row r="420" spans="1:15" ht="12.75" customHeight="1" x14ac:dyDescent="0.2">
      <c r="A420" s="85"/>
      <c r="B420" s="139">
        <v>44505</v>
      </c>
      <c r="C420" s="142" t="s">
        <v>83</v>
      </c>
      <c r="D420" s="141">
        <v>0</v>
      </c>
      <c r="E420" s="141">
        <v>680.10613999999998</v>
      </c>
      <c r="F420" s="141">
        <v>7461.4404000000004</v>
      </c>
      <c r="G420" s="141">
        <v>0</v>
      </c>
      <c r="H420" s="111">
        <f t="shared" ca="1" si="20"/>
        <v>9</v>
      </c>
      <c r="I420" s="111">
        <f t="shared" ca="1" si="21"/>
        <v>1</v>
      </c>
      <c r="J420" s="1">
        <f t="shared" si="22"/>
        <v>5</v>
      </c>
      <c r="O420" s="7"/>
    </row>
    <row r="421" spans="1:15" ht="12.75" customHeight="1" x14ac:dyDescent="0.2">
      <c r="A421" s="85"/>
      <c r="B421" s="139">
        <v>44505</v>
      </c>
      <c r="C421" s="142" t="s">
        <v>84</v>
      </c>
      <c r="D421" s="141">
        <v>0</v>
      </c>
      <c r="E421" s="141">
        <v>696.20843500000001</v>
      </c>
      <c r="F421" s="141">
        <v>7419.9170000000004</v>
      </c>
      <c r="G421" s="141">
        <v>0</v>
      </c>
      <c r="H421" s="111">
        <f t="shared" ca="1" si="20"/>
        <v>9</v>
      </c>
      <c r="I421" s="111">
        <f t="shared" ca="1" si="21"/>
        <v>2</v>
      </c>
      <c r="J421" s="1">
        <f t="shared" si="22"/>
        <v>5</v>
      </c>
      <c r="O421" s="7"/>
    </row>
    <row r="422" spans="1:15" ht="12.75" customHeight="1" x14ac:dyDescent="0.2">
      <c r="A422" s="85"/>
      <c r="B422" s="139">
        <v>44505</v>
      </c>
      <c r="C422" s="142" t="s">
        <v>85</v>
      </c>
      <c r="D422" s="141">
        <v>0</v>
      </c>
      <c r="E422" s="141">
        <v>772.74694799999997</v>
      </c>
      <c r="F422" s="141">
        <v>7762.7905000000001</v>
      </c>
      <c r="G422" s="141">
        <v>0</v>
      </c>
      <c r="H422" s="111">
        <f t="shared" ca="1" si="20"/>
        <v>9</v>
      </c>
      <c r="I422" s="111">
        <f t="shared" ca="1" si="21"/>
        <v>3</v>
      </c>
      <c r="J422" s="1">
        <f t="shared" si="22"/>
        <v>5</v>
      </c>
      <c r="O422" s="7"/>
    </row>
    <row r="423" spans="1:15" ht="12.75" customHeight="1" x14ac:dyDescent="0.2">
      <c r="A423" s="85"/>
      <c r="B423" s="139">
        <v>44505</v>
      </c>
      <c r="C423" s="142" t="s">
        <v>86</v>
      </c>
      <c r="D423" s="141">
        <v>0</v>
      </c>
      <c r="E423" s="141">
        <v>701.52362100000005</v>
      </c>
      <c r="F423" s="141">
        <v>7514.5492999999997</v>
      </c>
      <c r="G423" s="141">
        <v>0</v>
      </c>
      <c r="H423" s="111">
        <f t="shared" ca="1" si="20"/>
        <v>9</v>
      </c>
      <c r="I423" s="111">
        <f t="shared" ca="1" si="21"/>
        <v>4</v>
      </c>
      <c r="J423" s="1">
        <f t="shared" si="22"/>
        <v>5</v>
      </c>
      <c r="O423" s="7"/>
    </row>
    <row r="424" spans="1:15" ht="12.75" customHeight="1" x14ac:dyDescent="0.2">
      <c r="A424" s="85"/>
      <c r="B424" s="139">
        <v>44505</v>
      </c>
      <c r="C424" s="142" t="s">
        <v>87</v>
      </c>
      <c r="D424" s="141">
        <v>0</v>
      </c>
      <c r="E424" s="141">
        <v>563.06768799999998</v>
      </c>
      <c r="F424" s="141">
        <v>6905.3872000000001</v>
      </c>
      <c r="G424" s="141">
        <v>0</v>
      </c>
      <c r="H424" s="111">
        <f t="shared" ca="1" si="20"/>
        <v>10</v>
      </c>
      <c r="I424" s="111">
        <f t="shared" ca="1" si="21"/>
        <v>1</v>
      </c>
      <c r="J424" s="1">
        <f t="shared" si="22"/>
        <v>5</v>
      </c>
      <c r="O424" s="7"/>
    </row>
    <row r="425" spans="1:15" ht="12.75" customHeight="1" x14ac:dyDescent="0.2">
      <c r="A425" s="85"/>
      <c r="B425" s="139">
        <v>44505</v>
      </c>
      <c r="C425" s="142" t="s">
        <v>88</v>
      </c>
      <c r="D425" s="141">
        <v>0</v>
      </c>
      <c r="E425" s="141">
        <v>595.59252900000001</v>
      </c>
      <c r="F425" s="141">
        <v>7033.9614000000001</v>
      </c>
      <c r="G425" s="141">
        <v>0</v>
      </c>
      <c r="H425" s="111">
        <f t="shared" ca="1" si="20"/>
        <v>10</v>
      </c>
      <c r="I425" s="111">
        <f t="shared" ca="1" si="21"/>
        <v>2</v>
      </c>
      <c r="J425" s="1">
        <f t="shared" si="22"/>
        <v>5</v>
      </c>
      <c r="O425" s="7"/>
    </row>
    <row r="426" spans="1:15" ht="12.75" customHeight="1" x14ac:dyDescent="0.2">
      <c r="A426" s="85"/>
      <c r="B426" s="139">
        <v>44505</v>
      </c>
      <c r="C426" s="142" t="s">
        <v>89</v>
      </c>
      <c r="D426" s="141">
        <v>0</v>
      </c>
      <c r="E426" s="141">
        <v>524.36511199999995</v>
      </c>
      <c r="F426" s="141">
        <v>6699.7880999999998</v>
      </c>
      <c r="G426" s="141">
        <v>0</v>
      </c>
      <c r="H426" s="111">
        <f t="shared" ca="1" si="20"/>
        <v>10</v>
      </c>
      <c r="I426" s="111">
        <f t="shared" ca="1" si="21"/>
        <v>3</v>
      </c>
      <c r="J426" s="1">
        <f t="shared" si="22"/>
        <v>5</v>
      </c>
      <c r="O426" s="7"/>
    </row>
    <row r="427" spans="1:15" ht="12.75" customHeight="1" x14ac:dyDescent="0.2">
      <c r="A427" s="85"/>
      <c r="B427" s="139">
        <v>44505</v>
      </c>
      <c r="C427" s="142" t="s">
        <v>90</v>
      </c>
      <c r="D427" s="141">
        <v>0</v>
      </c>
      <c r="E427" s="141">
        <v>522.53326400000003</v>
      </c>
      <c r="F427" s="141">
        <v>6829.0522000000001</v>
      </c>
      <c r="G427" s="141">
        <v>0</v>
      </c>
      <c r="H427" s="111">
        <f t="shared" ca="1" si="20"/>
        <v>10</v>
      </c>
      <c r="I427" s="111">
        <f t="shared" ca="1" si="21"/>
        <v>4</v>
      </c>
      <c r="J427" s="1">
        <f t="shared" si="22"/>
        <v>5</v>
      </c>
      <c r="O427" s="7"/>
    </row>
    <row r="428" spans="1:15" ht="12.75" customHeight="1" x14ac:dyDescent="0.2">
      <c r="A428" s="85"/>
      <c r="B428" s="139">
        <v>44505</v>
      </c>
      <c r="C428" s="142" t="s">
        <v>91</v>
      </c>
      <c r="D428" s="141">
        <v>0</v>
      </c>
      <c r="E428" s="141">
        <v>377.91128500000002</v>
      </c>
      <c r="F428" s="141">
        <v>6228.8617999999997</v>
      </c>
      <c r="G428" s="141">
        <v>0</v>
      </c>
      <c r="H428" s="111">
        <f t="shared" ca="1" si="20"/>
        <v>11</v>
      </c>
      <c r="I428" s="111">
        <f t="shared" ca="1" si="21"/>
        <v>1</v>
      </c>
      <c r="J428" s="1">
        <f t="shared" si="22"/>
        <v>5</v>
      </c>
      <c r="O428" s="7"/>
    </row>
    <row r="429" spans="1:15" ht="12.75" customHeight="1" x14ac:dyDescent="0.2">
      <c r="A429" s="85"/>
      <c r="B429" s="139">
        <v>44505</v>
      </c>
      <c r="C429" s="142" t="s">
        <v>92</v>
      </c>
      <c r="D429" s="141">
        <v>0</v>
      </c>
      <c r="E429" s="141">
        <v>365.85900900000001</v>
      </c>
      <c r="F429" s="141">
        <v>6223.1768000000002</v>
      </c>
      <c r="G429" s="141">
        <v>0</v>
      </c>
      <c r="H429" s="111">
        <f t="shared" ca="1" si="20"/>
        <v>11</v>
      </c>
      <c r="I429" s="111">
        <f t="shared" ca="1" si="21"/>
        <v>2</v>
      </c>
      <c r="J429" s="1">
        <f t="shared" si="22"/>
        <v>5</v>
      </c>
      <c r="O429" s="7"/>
    </row>
    <row r="430" spans="1:15" ht="12.75" customHeight="1" x14ac:dyDescent="0.2">
      <c r="A430" s="85"/>
      <c r="B430" s="139">
        <v>44505</v>
      </c>
      <c r="C430" s="142" t="s">
        <v>93</v>
      </c>
      <c r="D430" s="141">
        <v>0</v>
      </c>
      <c r="E430" s="141">
        <v>178.76242099999999</v>
      </c>
      <c r="F430" s="141">
        <v>5221.9629000000004</v>
      </c>
      <c r="G430" s="141">
        <v>8.3375000000000005E-2</v>
      </c>
      <c r="H430" s="111">
        <f t="shared" ca="1" si="20"/>
        <v>11</v>
      </c>
      <c r="I430" s="111">
        <f t="shared" ca="1" si="21"/>
        <v>3</v>
      </c>
      <c r="J430" s="1">
        <f t="shared" si="22"/>
        <v>5</v>
      </c>
      <c r="O430" s="7"/>
    </row>
    <row r="431" spans="1:15" ht="12.75" customHeight="1" x14ac:dyDescent="0.2">
      <c r="A431" s="85"/>
      <c r="B431" s="139">
        <v>44505</v>
      </c>
      <c r="C431" s="142" t="s">
        <v>94</v>
      </c>
      <c r="D431" s="141">
        <v>0</v>
      </c>
      <c r="E431" s="141">
        <v>136.96232599999999</v>
      </c>
      <c r="F431" s="141">
        <v>4958.5106999999998</v>
      </c>
      <c r="G431" s="141">
        <v>0</v>
      </c>
      <c r="H431" s="111">
        <f t="shared" ca="1" si="20"/>
        <v>11</v>
      </c>
      <c r="I431" s="111">
        <f t="shared" ca="1" si="21"/>
        <v>4</v>
      </c>
      <c r="J431" s="1">
        <f t="shared" si="22"/>
        <v>5</v>
      </c>
      <c r="O431" s="7"/>
    </row>
    <row r="432" spans="1:15" ht="12.75" customHeight="1" x14ac:dyDescent="0.2">
      <c r="A432" s="85"/>
      <c r="B432" s="139">
        <v>44505</v>
      </c>
      <c r="C432" s="142" t="s">
        <v>95</v>
      </c>
      <c r="D432" s="141">
        <v>0</v>
      </c>
      <c r="E432" s="141">
        <v>57.822788000000003</v>
      </c>
      <c r="F432" s="141">
        <v>4460.1025</v>
      </c>
      <c r="G432" s="141">
        <v>0.31733099999999997</v>
      </c>
      <c r="H432" s="111">
        <f t="shared" ca="1" si="20"/>
        <v>12</v>
      </c>
      <c r="I432" s="111">
        <f t="shared" ca="1" si="21"/>
        <v>1</v>
      </c>
      <c r="J432" s="1">
        <f t="shared" si="22"/>
        <v>5</v>
      </c>
      <c r="O432" s="7"/>
    </row>
    <row r="433" spans="1:15" ht="12.75" customHeight="1" x14ac:dyDescent="0.2">
      <c r="A433" s="85"/>
      <c r="B433" s="139">
        <v>44505</v>
      </c>
      <c r="C433" s="142" t="s">
        <v>96</v>
      </c>
      <c r="D433" s="141">
        <v>0</v>
      </c>
      <c r="E433" s="141">
        <v>21.614504</v>
      </c>
      <c r="F433" s="141">
        <v>4088.9666000000002</v>
      </c>
      <c r="G433" s="141">
        <v>6.6862259999999996</v>
      </c>
      <c r="H433" s="111">
        <f t="shared" ca="1" si="20"/>
        <v>12</v>
      </c>
      <c r="I433" s="111">
        <f t="shared" ca="1" si="21"/>
        <v>2</v>
      </c>
      <c r="J433" s="1">
        <f t="shared" si="22"/>
        <v>5</v>
      </c>
      <c r="O433" s="7"/>
    </row>
    <row r="434" spans="1:15" ht="12.75" customHeight="1" x14ac:dyDescent="0.2">
      <c r="A434" s="85"/>
      <c r="B434" s="139">
        <v>44505</v>
      </c>
      <c r="C434" s="142" t="s">
        <v>97</v>
      </c>
      <c r="D434" s="141">
        <v>0</v>
      </c>
      <c r="E434" s="141">
        <v>9.2054259999999992</v>
      </c>
      <c r="F434" s="141">
        <v>3917.2537000000002</v>
      </c>
      <c r="G434" s="141">
        <v>14.784977</v>
      </c>
      <c r="H434" s="111">
        <f t="shared" ca="1" si="20"/>
        <v>12</v>
      </c>
      <c r="I434" s="111">
        <f t="shared" ca="1" si="21"/>
        <v>3</v>
      </c>
      <c r="J434" s="1">
        <f t="shared" si="22"/>
        <v>5</v>
      </c>
      <c r="O434" s="7"/>
    </row>
    <row r="435" spans="1:15" ht="12.75" customHeight="1" x14ac:dyDescent="0.2">
      <c r="A435" s="85"/>
      <c r="B435" s="139">
        <v>44505</v>
      </c>
      <c r="C435" s="142" t="s">
        <v>98</v>
      </c>
      <c r="D435" s="141">
        <v>0</v>
      </c>
      <c r="E435" s="141">
        <v>6.0659970000000003</v>
      </c>
      <c r="F435" s="141">
        <v>3767.3652000000002</v>
      </c>
      <c r="G435" s="141">
        <v>29.054639999999999</v>
      </c>
      <c r="H435" s="111">
        <f t="shared" ca="1" si="20"/>
        <v>12</v>
      </c>
      <c r="I435" s="111">
        <f t="shared" ca="1" si="21"/>
        <v>4</v>
      </c>
      <c r="J435" s="1">
        <f t="shared" si="22"/>
        <v>5</v>
      </c>
      <c r="O435" s="7"/>
    </row>
    <row r="436" spans="1:15" ht="12.75" customHeight="1" x14ac:dyDescent="0.2">
      <c r="A436" s="85"/>
      <c r="B436" s="139">
        <v>44505</v>
      </c>
      <c r="C436" s="142" t="s">
        <v>99</v>
      </c>
      <c r="D436" s="141">
        <v>0</v>
      </c>
      <c r="E436" s="141">
        <v>0</v>
      </c>
      <c r="F436" s="141">
        <v>3135.6174000000001</v>
      </c>
      <c r="G436" s="141">
        <v>83.596351999999996</v>
      </c>
      <c r="H436" s="111">
        <f t="shared" ca="1" si="20"/>
        <v>13</v>
      </c>
      <c r="I436" s="111">
        <f t="shared" ca="1" si="21"/>
        <v>1</v>
      </c>
      <c r="J436" s="1">
        <f t="shared" si="22"/>
        <v>5</v>
      </c>
      <c r="O436" s="7"/>
    </row>
    <row r="437" spans="1:15" ht="12.75" customHeight="1" x14ac:dyDescent="0.2">
      <c r="A437" s="85"/>
      <c r="B437" s="139">
        <v>44505</v>
      </c>
      <c r="C437" s="142" t="s">
        <v>100</v>
      </c>
      <c r="D437" s="141">
        <v>0</v>
      </c>
      <c r="E437" s="141">
        <v>0</v>
      </c>
      <c r="F437" s="141">
        <v>2906.3103000000001</v>
      </c>
      <c r="G437" s="141">
        <v>99.744667000000007</v>
      </c>
      <c r="H437" s="111">
        <f t="shared" ca="1" si="20"/>
        <v>13</v>
      </c>
      <c r="I437" s="111">
        <f t="shared" ca="1" si="21"/>
        <v>2</v>
      </c>
      <c r="J437" s="1">
        <f t="shared" si="22"/>
        <v>5</v>
      </c>
      <c r="O437" s="7"/>
    </row>
    <row r="438" spans="1:15" ht="12.75" customHeight="1" x14ac:dyDescent="0.2">
      <c r="A438" s="85"/>
      <c r="B438" s="139">
        <v>44505</v>
      </c>
      <c r="C438" s="142" t="s">
        <v>101</v>
      </c>
      <c r="D438" s="141">
        <v>0</v>
      </c>
      <c r="E438" s="141">
        <v>0</v>
      </c>
      <c r="F438" s="141">
        <v>2818.8616000000002</v>
      </c>
      <c r="G438" s="141">
        <v>102.620491</v>
      </c>
      <c r="H438" s="111">
        <f t="shared" ca="1" si="20"/>
        <v>13</v>
      </c>
      <c r="I438" s="111">
        <f t="shared" ca="1" si="21"/>
        <v>3</v>
      </c>
      <c r="J438" s="1">
        <f t="shared" si="22"/>
        <v>5</v>
      </c>
      <c r="O438" s="7"/>
    </row>
    <row r="439" spans="1:15" ht="12.75" customHeight="1" x14ac:dyDescent="0.2">
      <c r="A439" s="85"/>
      <c r="B439" s="139">
        <v>44505</v>
      </c>
      <c r="C439" s="142" t="s">
        <v>102</v>
      </c>
      <c r="D439" s="141">
        <v>0</v>
      </c>
      <c r="E439" s="141">
        <v>0</v>
      </c>
      <c r="F439" s="141">
        <v>2602.4497000000001</v>
      </c>
      <c r="G439" s="141">
        <v>119.377579</v>
      </c>
      <c r="H439" s="111">
        <f t="shared" ca="1" si="20"/>
        <v>13</v>
      </c>
      <c r="I439" s="111">
        <f t="shared" ca="1" si="21"/>
        <v>4</v>
      </c>
      <c r="J439" s="1">
        <f t="shared" si="22"/>
        <v>5</v>
      </c>
      <c r="O439" s="7"/>
    </row>
    <row r="440" spans="1:15" ht="12.75" customHeight="1" x14ac:dyDescent="0.2">
      <c r="A440" s="85"/>
      <c r="B440" s="139">
        <v>44505</v>
      </c>
      <c r="C440" s="142" t="s">
        <v>103</v>
      </c>
      <c r="D440" s="141">
        <v>0</v>
      </c>
      <c r="E440" s="141">
        <v>0</v>
      </c>
      <c r="F440" s="141">
        <v>2684.0138999999999</v>
      </c>
      <c r="G440" s="141">
        <v>114.73236799999999</v>
      </c>
      <c r="H440" s="111">
        <f t="shared" ca="1" si="20"/>
        <v>14</v>
      </c>
      <c r="I440" s="111">
        <f t="shared" ca="1" si="21"/>
        <v>1</v>
      </c>
      <c r="J440" s="1">
        <f t="shared" si="22"/>
        <v>5</v>
      </c>
      <c r="O440" s="7"/>
    </row>
    <row r="441" spans="1:15" ht="12.75" customHeight="1" x14ac:dyDescent="0.2">
      <c r="A441" s="85"/>
      <c r="B441" s="139">
        <v>44505</v>
      </c>
      <c r="C441" s="142" t="s">
        <v>104</v>
      </c>
      <c r="D441" s="141">
        <v>0</v>
      </c>
      <c r="E441" s="141">
        <v>0</v>
      </c>
      <c r="F441" s="141">
        <v>2792.1242999999999</v>
      </c>
      <c r="G441" s="141">
        <v>108.118523</v>
      </c>
      <c r="H441" s="111">
        <f t="shared" ca="1" si="20"/>
        <v>14</v>
      </c>
      <c r="I441" s="111">
        <f t="shared" ca="1" si="21"/>
        <v>2</v>
      </c>
      <c r="J441" s="1">
        <f t="shared" si="22"/>
        <v>5</v>
      </c>
      <c r="O441" s="7"/>
    </row>
    <row r="442" spans="1:15" ht="12.75" customHeight="1" x14ac:dyDescent="0.2">
      <c r="A442" s="85"/>
      <c r="B442" s="139">
        <v>44505</v>
      </c>
      <c r="C442" s="142" t="s">
        <v>105</v>
      </c>
      <c r="D442" s="141">
        <v>0</v>
      </c>
      <c r="E442" s="141">
        <v>0</v>
      </c>
      <c r="F442" s="141">
        <v>2529.8926000000001</v>
      </c>
      <c r="G442" s="141">
        <v>123.77930499999999</v>
      </c>
      <c r="H442" s="111">
        <f t="shared" ca="1" si="20"/>
        <v>14</v>
      </c>
      <c r="I442" s="111">
        <f t="shared" ca="1" si="21"/>
        <v>3</v>
      </c>
      <c r="J442" s="1">
        <f t="shared" si="22"/>
        <v>5</v>
      </c>
      <c r="O442" s="7"/>
    </row>
    <row r="443" spans="1:15" ht="12.75" customHeight="1" x14ac:dyDescent="0.2">
      <c r="A443" s="85"/>
      <c r="B443" s="139">
        <v>44505</v>
      </c>
      <c r="C443" s="142" t="s">
        <v>106</v>
      </c>
      <c r="D443" s="141">
        <v>0</v>
      </c>
      <c r="E443" s="141">
        <v>0</v>
      </c>
      <c r="F443" s="141">
        <v>2302.8542000000002</v>
      </c>
      <c r="G443" s="141">
        <v>132.819489</v>
      </c>
      <c r="H443" s="111">
        <f t="shared" ca="1" si="20"/>
        <v>14</v>
      </c>
      <c r="I443" s="111">
        <f t="shared" ca="1" si="21"/>
        <v>4</v>
      </c>
      <c r="J443" s="1">
        <f t="shared" si="22"/>
        <v>5</v>
      </c>
      <c r="O443" s="7"/>
    </row>
    <row r="444" spans="1:15" ht="12.75" customHeight="1" x14ac:dyDescent="0.2">
      <c r="A444" s="85"/>
      <c r="B444" s="139">
        <v>44505</v>
      </c>
      <c r="C444" s="142" t="s">
        <v>107</v>
      </c>
      <c r="D444" s="141">
        <v>0</v>
      </c>
      <c r="E444" s="141">
        <v>0</v>
      </c>
      <c r="F444" s="141">
        <v>2333.4805000000001</v>
      </c>
      <c r="G444" s="141">
        <v>132.738235</v>
      </c>
      <c r="H444" s="111">
        <f t="shared" ca="1" si="20"/>
        <v>15</v>
      </c>
      <c r="I444" s="111">
        <f t="shared" ca="1" si="21"/>
        <v>1</v>
      </c>
      <c r="J444" s="1">
        <f t="shared" si="22"/>
        <v>5</v>
      </c>
      <c r="O444" s="7"/>
    </row>
    <row r="445" spans="1:15" ht="12.75" customHeight="1" x14ac:dyDescent="0.2">
      <c r="A445" s="85"/>
      <c r="B445" s="139">
        <v>44505</v>
      </c>
      <c r="C445" s="142" t="s">
        <v>108</v>
      </c>
      <c r="D445" s="141">
        <v>0</v>
      </c>
      <c r="E445" s="141">
        <v>0</v>
      </c>
      <c r="F445" s="141">
        <v>2493.7658999999999</v>
      </c>
      <c r="G445" s="141">
        <v>130.05329900000001</v>
      </c>
      <c r="H445" s="111">
        <f t="shared" ca="1" si="20"/>
        <v>15</v>
      </c>
      <c r="I445" s="111">
        <f t="shared" ca="1" si="21"/>
        <v>2</v>
      </c>
      <c r="J445" s="1">
        <f t="shared" si="22"/>
        <v>5</v>
      </c>
      <c r="O445" s="7"/>
    </row>
    <row r="446" spans="1:15" ht="12.75" customHeight="1" x14ac:dyDescent="0.2">
      <c r="A446" s="85"/>
      <c r="B446" s="139">
        <v>44505</v>
      </c>
      <c r="C446" s="142" t="s">
        <v>109</v>
      </c>
      <c r="D446" s="141">
        <v>0</v>
      </c>
      <c r="E446" s="141">
        <v>0</v>
      </c>
      <c r="F446" s="141">
        <v>2866.9924000000001</v>
      </c>
      <c r="G446" s="141">
        <v>112.449265</v>
      </c>
      <c r="H446" s="111">
        <f t="shared" ca="1" si="20"/>
        <v>15</v>
      </c>
      <c r="I446" s="111">
        <f t="shared" ca="1" si="21"/>
        <v>3</v>
      </c>
      <c r="J446" s="1">
        <f t="shared" si="22"/>
        <v>5</v>
      </c>
      <c r="O446" s="7"/>
    </row>
    <row r="447" spans="1:15" ht="12.75" customHeight="1" x14ac:dyDescent="0.2">
      <c r="A447" s="85"/>
      <c r="B447" s="139">
        <v>44505</v>
      </c>
      <c r="C447" s="142" t="s">
        <v>110</v>
      </c>
      <c r="D447" s="141">
        <v>0</v>
      </c>
      <c r="E447" s="141">
        <v>0</v>
      </c>
      <c r="F447" s="141">
        <v>2914.0569</v>
      </c>
      <c r="G447" s="141">
        <v>108.038811</v>
      </c>
      <c r="H447" s="111">
        <f t="shared" ca="1" si="20"/>
        <v>15</v>
      </c>
      <c r="I447" s="111">
        <f t="shared" ca="1" si="21"/>
        <v>4</v>
      </c>
      <c r="J447" s="1">
        <f t="shared" si="22"/>
        <v>5</v>
      </c>
      <c r="O447" s="7"/>
    </row>
    <row r="448" spans="1:15" ht="12.75" customHeight="1" x14ac:dyDescent="0.2">
      <c r="A448" s="85"/>
      <c r="B448" s="139">
        <v>44505</v>
      </c>
      <c r="C448" s="142" t="s">
        <v>111</v>
      </c>
      <c r="D448" s="141">
        <v>0</v>
      </c>
      <c r="E448" s="141">
        <v>0</v>
      </c>
      <c r="F448" s="141">
        <v>3155.5378000000001</v>
      </c>
      <c r="G448" s="141">
        <v>91.360320999999999</v>
      </c>
      <c r="H448" s="111">
        <f t="shared" ca="1" si="20"/>
        <v>16</v>
      </c>
      <c r="I448" s="111">
        <f t="shared" ca="1" si="21"/>
        <v>1</v>
      </c>
      <c r="J448" s="1">
        <f t="shared" si="22"/>
        <v>5</v>
      </c>
      <c r="O448" s="7"/>
    </row>
    <row r="449" spans="1:15" ht="12.75" customHeight="1" x14ac:dyDescent="0.2">
      <c r="A449" s="85"/>
      <c r="B449" s="139">
        <v>44505</v>
      </c>
      <c r="C449" s="142" t="s">
        <v>112</v>
      </c>
      <c r="D449" s="141">
        <v>0</v>
      </c>
      <c r="E449" s="141">
        <v>0</v>
      </c>
      <c r="F449" s="141">
        <v>3020.8877000000002</v>
      </c>
      <c r="G449" s="141">
        <v>102.240906</v>
      </c>
      <c r="H449" s="111">
        <f t="shared" ca="1" si="20"/>
        <v>16</v>
      </c>
      <c r="I449" s="111">
        <f t="shared" ca="1" si="21"/>
        <v>2</v>
      </c>
      <c r="J449" s="1">
        <f t="shared" si="22"/>
        <v>5</v>
      </c>
      <c r="O449" s="7"/>
    </row>
    <row r="450" spans="1:15" ht="12.75" customHeight="1" x14ac:dyDescent="0.2">
      <c r="A450" s="85"/>
      <c r="B450" s="139">
        <v>44505</v>
      </c>
      <c r="C450" s="142" t="s">
        <v>113</v>
      </c>
      <c r="D450" s="141">
        <v>0</v>
      </c>
      <c r="E450" s="141">
        <v>0</v>
      </c>
      <c r="F450" s="141">
        <v>3042.0866999999998</v>
      </c>
      <c r="G450" s="141">
        <v>99.799521999999996</v>
      </c>
      <c r="H450" s="111">
        <f t="shared" ca="1" si="20"/>
        <v>16</v>
      </c>
      <c r="I450" s="111">
        <f t="shared" ca="1" si="21"/>
        <v>3</v>
      </c>
      <c r="J450" s="1">
        <f t="shared" si="22"/>
        <v>5</v>
      </c>
      <c r="O450" s="7"/>
    </row>
    <row r="451" spans="1:15" ht="12.75" customHeight="1" x14ac:dyDescent="0.2">
      <c r="A451" s="85"/>
      <c r="B451" s="139">
        <v>44505</v>
      </c>
      <c r="C451" s="142" t="s">
        <v>114</v>
      </c>
      <c r="D451" s="141">
        <v>0</v>
      </c>
      <c r="E451" s="141">
        <v>0</v>
      </c>
      <c r="F451" s="141">
        <v>2983.5518000000002</v>
      </c>
      <c r="G451" s="141">
        <v>106.33566999999999</v>
      </c>
      <c r="H451" s="111">
        <f t="shared" ca="1" si="20"/>
        <v>16</v>
      </c>
      <c r="I451" s="111">
        <f t="shared" ca="1" si="21"/>
        <v>4</v>
      </c>
      <c r="J451" s="1">
        <f t="shared" si="22"/>
        <v>5</v>
      </c>
      <c r="O451" s="7"/>
    </row>
    <row r="452" spans="1:15" ht="12.75" customHeight="1" x14ac:dyDescent="0.2">
      <c r="A452" s="85"/>
      <c r="B452" s="139">
        <v>44505</v>
      </c>
      <c r="C452" s="142" t="s">
        <v>115</v>
      </c>
      <c r="D452" s="141">
        <v>0</v>
      </c>
      <c r="E452" s="141">
        <v>0</v>
      </c>
      <c r="F452" s="141">
        <v>2920.22</v>
      </c>
      <c r="G452" s="141">
        <v>110.506775</v>
      </c>
      <c r="H452" s="111">
        <f t="shared" ca="1" si="20"/>
        <v>17</v>
      </c>
      <c r="I452" s="111">
        <f t="shared" ca="1" si="21"/>
        <v>1</v>
      </c>
      <c r="J452" s="1">
        <f t="shared" si="22"/>
        <v>5</v>
      </c>
      <c r="O452" s="7"/>
    </row>
    <row r="453" spans="1:15" ht="12.75" customHeight="1" x14ac:dyDescent="0.2">
      <c r="A453" s="85"/>
      <c r="B453" s="139">
        <v>44505</v>
      </c>
      <c r="C453" s="142" t="s">
        <v>116</v>
      </c>
      <c r="D453" s="141">
        <v>0</v>
      </c>
      <c r="E453" s="141">
        <v>5.8079999999999998E-3</v>
      </c>
      <c r="F453" s="141">
        <v>3236.0059000000001</v>
      </c>
      <c r="G453" s="141">
        <v>84.650970000000001</v>
      </c>
      <c r="H453" s="111">
        <f t="shared" ca="1" si="20"/>
        <v>17</v>
      </c>
      <c r="I453" s="111">
        <f t="shared" ca="1" si="21"/>
        <v>2</v>
      </c>
      <c r="J453" s="1">
        <f t="shared" si="22"/>
        <v>5</v>
      </c>
      <c r="O453" s="7"/>
    </row>
    <row r="454" spans="1:15" ht="12.75" customHeight="1" x14ac:dyDescent="0.2">
      <c r="A454" s="85"/>
      <c r="B454" s="139">
        <v>44505</v>
      </c>
      <c r="C454" s="142" t="s">
        <v>117</v>
      </c>
      <c r="D454" s="141">
        <v>0</v>
      </c>
      <c r="E454" s="141">
        <v>0</v>
      </c>
      <c r="F454" s="141">
        <v>3205.7707999999998</v>
      </c>
      <c r="G454" s="141">
        <v>86.140632999999994</v>
      </c>
      <c r="H454" s="111">
        <f t="shared" ca="1" si="20"/>
        <v>17</v>
      </c>
      <c r="I454" s="111">
        <f t="shared" ca="1" si="21"/>
        <v>3</v>
      </c>
      <c r="J454" s="1">
        <f t="shared" si="22"/>
        <v>5</v>
      </c>
      <c r="O454" s="7"/>
    </row>
    <row r="455" spans="1:15" ht="12.75" customHeight="1" x14ac:dyDescent="0.2">
      <c r="A455" s="85"/>
      <c r="B455" s="139">
        <v>44505</v>
      </c>
      <c r="C455" s="142" t="s">
        <v>118</v>
      </c>
      <c r="D455" s="141">
        <v>0</v>
      </c>
      <c r="E455" s="141">
        <v>0.51272099999999998</v>
      </c>
      <c r="F455" s="141">
        <v>3578.3584000000001</v>
      </c>
      <c r="G455" s="141">
        <v>56.177937</v>
      </c>
      <c r="H455" s="111">
        <f t="shared" ca="1" si="20"/>
        <v>17</v>
      </c>
      <c r="I455" s="111">
        <f t="shared" ca="1" si="21"/>
        <v>4</v>
      </c>
      <c r="J455" s="1">
        <f t="shared" si="22"/>
        <v>5</v>
      </c>
      <c r="O455" s="7"/>
    </row>
    <row r="456" spans="1:15" ht="12.75" customHeight="1" x14ac:dyDescent="0.2">
      <c r="A456" s="85"/>
      <c r="B456" s="139">
        <v>44505</v>
      </c>
      <c r="C456" s="142" t="s">
        <v>119</v>
      </c>
      <c r="D456" s="141">
        <v>0</v>
      </c>
      <c r="E456" s="141">
        <v>8.7446780000000004</v>
      </c>
      <c r="F456" s="141">
        <v>3950.3119999999999</v>
      </c>
      <c r="G456" s="141">
        <v>30.504823999999999</v>
      </c>
      <c r="H456" s="111">
        <f t="shared" ca="1" si="20"/>
        <v>18</v>
      </c>
      <c r="I456" s="111">
        <f t="shared" ca="1" si="21"/>
        <v>1</v>
      </c>
      <c r="J456" s="1">
        <f t="shared" si="22"/>
        <v>5</v>
      </c>
      <c r="O456" s="7"/>
    </row>
    <row r="457" spans="1:15" ht="12.75" customHeight="1" x14ac:dyDescent="0.2">
      <c r="A457" s="85"/>
      <c r="B457" s="139">
        <v>44505</v>
      </c>
      <c r="C457" s="142" t="s">
        <v>120</v>
      </c>
      <c r="D457" s="141">
        <v>0</v>
      </c>
      <c r="E457" s="141">
        <v>30.900518000000002</v>
      </c>
      <c r="F457" s="141">
        <v>4405.6255000000001</v>
      </c>
      <c r="G457" s="141">
        <v>0.96135400000000004</v>
      </c>
      <c r="H457" s="111">
        <f t="shared" ca="1" si="20"/>
        <v>18</v>
      </c>
      <c r="I457" s="111">
        <f t="shared" ca="1" si="21"/>
        <v>2</v>
      </c>
      <c r="J457" s="1">
        <f t="shared" si="22"/>
        <v>5</v>
      </c>
      <c r="O457" s="7"/>
    </row>
    <row r="458" spans="1:15" ht="12.75" customHeight="1" x14ac:dyDescent="0.2">
      <c r="A458" s="85"/>
      <c r="B458" s="139">
        <v>44505</v>
      </c>
      <c r="C458" s="142" t="s">
        <v>121</v>
      </c>
      <c r="D458" s="141">
        <v>0</v>
      </c>
      <c r="E458" s="141">
        <v>14.861228000000001</v>
      </c>
      <c r="F458" s="141">
        <v>4197.5712999999996</v>
      </c>
      <c r="G458" s="141">
        <v>14.579838000000001</v>
      </c>
      <c r="H458" s="111">
        <f t="shared" ref="H458:H521" ca="1" si="23">IF(MID(OFFSET(H458,0,-5,1,1),2,1)=":",LEFT(OFFSET(H458,0,-5,1,1),1),LEFT(OFFSET(H458,0,-5,1,1),2))+1</f>
        <v>18</v>
      </c>
      <c r="I458" s="111">
        <f t="shared" ca="1" si="21"/>
        <v>3</v>
      </c>
      <c r="J458" s="1">
        <f t="shared" si="22"/>
        <v>5</v>
      </c>
      <c r="O458" s="7"/>
    </row>
    <row r="459" spans="1:15" ht="12.75" customHeight="1" x14ac:dyDescent="0.2">
      <c r="A459" s="85"/>
      <c r="B459" s="139">
        <v>44505</v>
      </c>
      <c r="C459" s="142" t="s">
        <v>122</v>
      </c>
      <c r="D459" s="141">
        <v>0</v>
      </c>
      <c r="E459" s="141">
        <v>68.174239999999998</v>
      </c>
      <c r="F459" s="141">
        <v>4586.4512000000004</v>
      </c>
      <c r="G459" s="141">
        <v>1.080549</v>
      </c>
      <c r="H459" s="111">
        <f t="shared" ca="1" si="23"/>
        <v>18</v>
      </c>
      <c r="I459" s="111">
        <f t="shared" ca="1" si="21"/>
        <v>4</v>
      </c>
      <c r="J459" s="1">
        <f t="shared" si="22"/>
        <v>5</v>
      </c>
      <c r="O459" s="7"/>
    </row>
    <row r="460" spans="1:15" ht="12.75" customHeight="1" x14ac:dyDescent="0.2">
      <c r="A460" s="85"/>
      <c r="B460" s="139">
        <v>44505</v>
      </c>
      <c r="C460" s="142" t="s">
        <v>123</v>
      </c>
      <c r="D460" s="141">
        <v>0</v>
      </c>
      <c r="E460" s="141">
        <v>87.649315000000001</v>
      </c>
      <c r="F460" s="141">
        <v>4731.8579</v>
      </c>
      <c r="G460" s="141">
        <v>3.6446749999999999</v>
      </c>
      <c r="H460" s="111">
        <f t="shared" ca="1" si="23"/>
        <v>19</v>
      </c>
      <c r="I460" s="111">
        <f t="shared" ca="1" si="21"/>
        <v>1</v>
      </c>
      <c r="J460" s="1">
        <f t="shared" si="22"/>
        <v>5</v>
      </c>
      <c r="O460" s="7"/>
    </row>
    <row r="461" spans="1:15" ht="12.75" customHeight="1" x14ac:dyDescent="0.2">
      <c r="A461" s="85"/>
      <c r="B461" s="139">
        <v>44505</v>
      </c>
      <c r="C461" s="142" t="s">
        <v>124</v>
      </c>
      <c r="D461" s="141">
        <v>0</v>
      </c>
      <c r="E461" s="141">
        <v>116.44553399999999</v>
      </c>
      <c r="F461" s="141">
        <v>4999.2089999999998</v>
      </c>
      <c r="G461" s="141">
        <v>0</v>
      </c>
      <c r="H461" s="111">
        <f t="shared" ca="1" si="23"/>
        <v>19</v>
      </c>
      <c r="I461" s="111">
        <f t="shared" ca="1" si="21"/>
        <v>2</v>
      </c>
      <c r="J461" s="1">
        <f t="shared" si="22"/>
        <v>5</v>
      </c>
      <c r="O461" s="7"/>
    </row>
    <row r="462" spans="1:15" ht="12.75" customHeight="1" x14ac:dyDescent="0.2">
      <c r="A462" s="85"/>
      <c r="B462" s="139">
        <v>44505</v>
      </c>
      <c r="C462" s="142" t="s">
        <v>125</v>
      </c>
      <c r="D462" s="141">
        <v>0</v>
      </c>
      <c r="E462" s="141">
        <v>148.031113</v>
      </c>
      <c r="F462" s="141">
        <v>5147.8954999999996</v>
      </c>
      <c r="G462" s="141">
        <v>0</v>
      </c>
      <c r="H462" s="111">
        <f t="shared" ca="1" si="23"/>
        <v>19</v>
      </c>
      <c r="I462" s="111">
        <f t="shared" ca="1" si="21"/>
        <v>3</v>
      </c>
      <c r="J462" s="1">
        <f t="shared" si="22"/>
        <v>5</v>
      </c>
      <c r="O462" s="7"/>
    </row>
    <row r="463" spans="1:15" ht="12.75" customHeight="1" x14ac:dyDescent="0.2">
      <c r="A463" s="85"/>
      <c r="B463" s="139">
        <v>44505</v>
      </c>
      <c r="C463" s="142" t="s">
        <v>126</v>
      </c>
      <c r="D463" s="141">
        <v>0</v>
      </c>
      <c r="E463" s="141">
        <v>117.27926600000001</v>
      </c>
      <c r="F463" s="141">
        <v>4957.2313999999997</v>
      </c>
      <c r="G463" s="141">
        <v>0</v>
      </c>
      <c r="H463" s="111">
        <f t="shared" ca="1" si="23"/>
        <v>19</v>
      </c>
      <c r="I463" s="111">
        <f t="shared" ca="1" si="21"/>
        <v>4</v>
      </c>
      <c r="J463" s="1">
        <f t="shared" si="22"/>
        <v>5</v>
      </c>
      <c r="O463" s="7"/>
    </row>
    <row r="464" spans="1:15" ht="12.75" customHeight="1" x14ac:dyDescent="0.2">
      <c r="A464" s="85"/>
      <c r="B464" s="139">
        <v>44505</v>
      </c>
      <c r="C464" s="142" t="s">
        <v>127</v>
      </c>
      <c r="D464" s="141">
        <v>0</v>
      </c>
      <c r="E464" s="141">
        <v>24.474613000000002</v>
      </c>
      <c r="F464" s="141">
        <v>4181.4678000000004</v>
      </c>
      <c r="G464" s="141">
        <v>9.3434220000000003</v>
      </c>
      <c r="H464" s="111">
        <f t="shared" ca="1" si="23"/>
        <v>20</v>
      </c>
      <c r="I464" s="111">
        <f t="shared" ca="1" si="21"/>
        <v>1</v>
      </c>
      <c r="J464" s="1">
        <f t="shared" si="22"/>
        <v>5</v>
      </c>
      <c r="O464" s="7"/>
    </row>
    <row r="465" spans="1:15" ht="12.75" customHeight="1" x14ac:dyDescent="0.2">
      <c r="A465" s="85"/>
      <c r="B465" s="139">
        <v>44505</v>
      </c>
      <c r="C465" s="142" t="s">
        <v>128</v>
      </c>
      <c r="D465" s="141">
        <v>0</v>
      </c>
      <c r="E465" s="141">
        <v>20.852250999999999</v>
      </c>
      <c r="F465" s="141">
        <v>4041.7312000000002</v>
      </c>
      <c r="G465" s="141">
        <v>17.289874999999999</v>
      </c>
      <c r="H465" s="111">
        <f t="shared" ca="1" si="23"/>
        <v>20</v>
      </c>
      <c r="I465" s="111">
        <f t="shared" ca="1" si="21"/>
        <v>2</v>
      </c>
      <c r="J465" s="1">
        <f t="shared" si="22"/>
        <v>5</v>
      </c>
      <c r="O465" s="7"/>
    </row>
    <row r="466" spans="1:15" ht="12.75" customHeight="1" x14ac:dyDescent="0.2">
      <c r="A466" s="85"/>
      <c r="B466" s="139">
        <v>44505</v>
      </c>
      <c r="C466" s="142" t="s">
        <v>129</v>
      </c>
      <c r="D466" s="141">
        <v>0</v>
      </c>
      <c r="E466" s="141">
        <v>3.5763400000000001</v>
      </c>
      <c r="F466" s="141">
        <v>3832.1621</v>
      </c>
      <c r="G466" s="141">
        <v>29.372889000000001</v>
      </c>
      <c r="H466" s="111">
        <f t="shared" ca="1" si="23"/>
        <v>20</v>
      </c>
      <c r="I466" s="111">
        <f t="shared" ca="1" si="21"/>
        <v>3</v>
      </c>
      <c r="J466" s="1">
        <f t="shared" si="22"/>
        <v>5</v>
      </c>
      <c r="O466" s="7"/>
    </row>
    <row r="467" spans="1:15" ht="12.75" customHeight="1" x14ac:dyDescent="0.2">
      <c r="A467" s="85"/>
      <c r="B467" s="139">
        <v>44505</v>
      </c>
      <c r="C467" s="142" t="s">
        <v>130</v>
      </c>
      <c r="D467" s="141">
        <v>0</v>
      </c>
      <c r="E467" s="141">
        <v>0</v>
      </c>
      <c r="F467" s="141">
        <v>2772.9684999999999</v>
      </c>
      <c r="G467" s="141">
        <v>111.808128</v>
      </c>
      <c r="H467" s="111">
        <f t="shared" ca="1" si="23"/>
        <v>20</v>
      </c>
      <c r="I467" s="111">
        <f t="shared" ca="1" si="21"/>
        <v>4</v>
      </c>
      <c r="J467" s="1">
        <f t="shared" si="22"/>
        <v>5</v>
      </c>
      <c r="O467" s="7"/>
    </row>
    <row r="468" spans="1:15" ht="12.75" customHeight="1" x14ac:dyDescent="0.2">
      <c r="A468" s="85"/>
      <c r="B468" s="139">
        <v>44505</v>
      </c>
      <c r="C468" s="142" t="s">
        <v>131</v>
      </c>
      <c r="D468" s="141">
        <v>0</v>
      </c>
      <c r="E468" s="141">
        <v>0</v>
      </c>
      <c r="F468" s="141">
        <v>2609.5652</v>
      </c>
      <c r="G468" s="141">
        <v>124.121475</v>
      </c>
      <c r="H468" s="111">
        <f t="shared" ca="1" si="23"/>
        <v>21</v>
      </c>
      <c r="I468" s="111">
        <f t="shared" ref="I468:I531" ca="1" si="24">IF(H468=H467,I467+1,1)</f>
        <v>1</v>
      </c>
      <c r="J468" s="1">
        <f t="shared" ref="J468:J531" si="25">DAY(B468)</f>
        <v>5</v>
      </c>
      <c r="O468" s="7"/>
    </row>
    <row r="469" spans="1:15" ht="12.75" customHeight="1" x14ac:dyDescent="0.2">
      <c r="A469" s="85"/>
      <c r="B469" s="139">
        <v>44505</v>
      </c>
      <c r="C469" s="142" t="s">
        <v>132</v>
      </c>
      <c r="D469" s="141">
        <v>0</v>
      </c>
      <c r="E469" s="141">
        <v>0</v>
      </c>
      <c r="F469" s="141">
        <v>2529.5817999999999</v>
      </c>
      <c r="G469" s="141">
        <v>131.20443700000001</v>
      </c>
      <c r="H469" s="111">
        <f t="shared" ca="1" si="23"/>
        <v>21</v>
      </c>
      <c r="I469" s="111">
        <f t="shared" ca="1" si="24"/>
        <v>2</v>
      </c>
      <c r="J469" s="1">
        <f t="shared" si="25"/>
        <v>5</v>
      </c>
      <c r="O469" s="7"/>
    </row>
    <row r="470" spans="1:15" ht="12.75" customHeight="1" x14ac:dyDescent="0.2">
      <c r="A470" s="85"/>
      <c r="B470" s="139">
        <v>44505</v>
      </c>
      <c r="C470" s="142" t="s">
        <v>133</v>
      </c>
      <c r="D470" s="141">
        <v>0</v>
      </c>
      <c r="E470" s="141">
        <v>0</v>
      </c>
      <c r="F470" s="141">
        <v>2722.4504000000002</v>
      </c>
      <c r="G470" s="141">
        <v>120.43579099999999</v>
      </c>
      <c r="H470" s="111">
        <f t="shared" ca="1" si="23"/>
        <v>21</v>
      </c>
      <c r="I470" s="111">
        <f t="shared" ca="1" si="24"/>
        <v>3</v>
      </c>
      <c r="J470" s="1">
        <f t="shared" si="25"/>
        <v>5</v>
      </c>
      <c r="O470" s="7"/>
    </row>
    <row r="471" spans="1:15" ht="12.75" customHeight="1" x14ac:dyDescent="0.2">
      <c r="A471" s="85"/>
      <c r="B471" s="139">
        <v>44505</v>
      </c>
      <c r="C471" s="142" t="s">
        <v>134</v>
      </c>
      <c r="D471" s="141">
        <v>0</v>
      </c>
      <c r="E471" s="141">
        <v>0</v>
      </c>
      <c r="F471" s="141">
        <v>3103.4416999999999</v>
      </c>
      <c r="G471" s="141">
        <v>94.418075999999999</v>
      </c>
      <c r="H471" s="111">
        <f t="shared" ca="1" si="23"/>
        <v>21</v>
      </c>
      <c r="I471" s="111">
        <f t="shared" ca="1" si="24"/>
        <v>4</v>
      </c>
      <c r="J471" s="1">
        <f t="shared" si="25"/>
        <v>5</v>
      </c>
      <c r="O471" s="7"/>
    </row>
    <row r="472" spans="1:15" ht="12.75" customHeight="1" x14ac:dyDescent="0.2">
      <c r="A472" s="85"/>
      <c r="B472" s="139">
        <v>44505</v>
      </c>
      <c r="C472" s="142" t="s">
        <v>135</v>
      </c>
      <c r="D472" s="141">
        <v>0</v>
      </c>
      <c r="E472" s="141">
        <v>0</v>
      </c>
      <c r="F472" s="141">
        <v>2571.5605</v>
      </c>
      <c r="G472" s="141">
        <v>127.508636</v>
      </c>
      <c r="H472" s="111">
        <f t="shared" ca="1" si="23"/>
        <v>22</v>
      </c>
      <c r="I472" s="111">
        <f t="shared" ca="1" si="24"/>
        <v>1</v>
      </c>
      <c r="J472" s="1">
        <f t="shared" si="25"/>
        <v>5</v>
      </c>
      <c r="O472" s="7"/>
    </row>
    <row r="473" spans="1:15" ht="12.75" customHeight="1" x14ac:dyDescent="0.2">
      <c r="A473" s="85"/>
      <c r="B473" s="139">
        <v>44505</v>
      </c>
      <c r="C473" s="142" t="s">
        <v>136</v>
      </c>
      <c r="D473" s="141">
        <v>0</v>
      </c>
      <c r="E473" s="141">
        <v>0</v>
      </c>
      <c r="F473" s="141">
        <v>2301.5837000000001</v>
      </c>
      <c r="G473" s="141">
        <v>139.23220800000001</v>
      </c>
      <c r="H473" s="111">
        <f t="shared" ca="1" si="23"/>
        <v>22</v>
      </c>
      <c r="I473" s="111">
        <f t="shared" ca="1" si="24"/>
        <v>2</v>
      </c>
      <c r="J473" s="1">
        <f t="shared" si="25"/>
        <v>5</v>
      </c>
      <c r="O473" s="7"/>
    </row>
    <row r="474" spans="1:15" ht="12.75" customHeight="1" x14ac:dyDescent="0.2">
      <c r="A474" s="85"/>
      <c r="B474" s="139">
        <v>44505</v>
      </c>
      <c r="C474" s="142" t="s">
        <v>137</v>
      </c>
      <c r="D474" s="141">
        <v>0</v>
      </c>
      <c r="E474" s="141">
        <v>0</v>
      </c>
      <c r="F474" s="141">
        <v>2208.8346999999999</v>
      </c>
      <c r="G474" s="141">
        <v>143.29276999999999</v>
      </c>
      <c r="H474" s="111">
        <f t="shared" ca="1" si="23"/>
        <v>22</v>
      </c>
      <c r="I474" s="111">
        <f t="shared" ca="1" si="24"/>
        <v>3</v>
      </c>
      <c r="J474" s="1">
        <f t="shared" si="25"/>
        <v>5</v>
      </c>
      <c r="O474" s="7"/>
    </row>
    <row r="475" spans="1:15" ht="12.75" customHeight="1" x14ac:dyDescent="0.2">
      <c r="A475" s="85"/>
      <c r="B475" s="139">
        <v>44505</v>
      </c>
      <c r="C475" s="142" t="s">
        <v>138</v>
      </c>
      <c r="D475" s="141">
        <v>0</v>
      </c>
      <c r="E475" s="141">
        <v>0</v>
      </c>
      <c r="F475" s="141">
        <v>2018.136</v>
      </c>
      <c r="G475" s="141">
        <v>149.995621</v>
      </c>
      <c r="H475" s="111">
        <f t="shared" ca="1" si="23"/>
        <v>22</v>
      </c>
      <c r="I475" s="111">
        <f t="shared" ca="1" si="24"/>
        <v>4</v>
      </c>
      <c r="J475" s="1">
        <f t="shared" si="25"/>
        <v>5</v>
      </c>
      <c r="O475" s="7"/>
    </row>
    <row r="476" spans="1:15" ht="12.75" customHeight="1" x14ac:dyDescent="0.2">
      <c r="A476" s="85"/>
      <c r="B476" s="139">
        <v>44505</v>
      </c>
      <c r="C476" s="142" t="s">
        <v>139</v>
      </c>
      <c r="D476" s="141">
        <v>0</v>
      </c>
      <c r="E476" s="141">
        <v>0</v>
      </c>
      <c r="F476" s="141">
        <v>1557.9191000000001</v>
      </c>
      <c r="G476" s="141">
        <v>149.37875399999999</v>
      </c>
      <c r="H476" s="111">
        <f t="shared" ca="1" si="23"/>
        <v>23</v>
      </c>
      <c r="I476" s="111">
        <f t="shared" ca="1" si="24"/>
        <v>1</v>
      </c>
      <c r="J476" s="1">
        <f t="shared" si="25"/>
        <v>5</v>
      </c>
      <c r="O476" s="7"/>
    </row>
    <row r="477" spans="1:15" ht="12.75" customHeight="1" x14ac:dyDescent="0.2">
      <c r="A477" s="85"/>
      <c r="B477" s="139">
        <v>44505</v>
      </c>
      <c r="C477" s="142" t="s">
        <v>140</v>
      </c>
      <c r="D477" s="141">
        <v>0</v>
      </c>
      <c r="E477" s="141">
        <v>0</v>
      </c>
      <c r="F477" s="141">
        <v>696.34442100000001</v>
      </c>
      <c r="G477" s="141">
        <v>141.439941</v>
      </c>
      <c r="H477" s="111">
        <f t="shared" ca="1" si="23"/>
        <v>23</v>
      </c>
      <c r="I477" s="111">
        <f t="shared" ca="1" si="24"/>
        <v>2</v>
      </c>
      <c r="J477" s="1">
        <f t="shared" si="25"/>
        <v>5</v>
      </c>
      <c r="O477" s="7"/>
    </row>
    <row r="478" spans="1:15" ht="12.75" customHeight="1" x14ac:dyDescent="0.2">
      <c r="A478" s="85"/>
      <c r="B478" s="139">
        <v>44505</v>
      </c>
      <c r="C478" s="142" t="s">
        <v>141</v>
      </c>
      <c r="D478" s="141">
        <v>0</v>
      </c>
      <c r="E478" s="141">
        <v>0</v>
      </c>
      <c r="F478" s="141">
        <v>2116.0387999999998</v>
      </c>
      <c r="G478" s="141">
        <v>141.566666</v>
      </c>
      <c r="H478" s="111">
        <f t="shared" ca="1" si="23"/>
        <v>23</v>
      </c>
      <c r="I478" s="111">
        <f t="shared" ca="1" si="24"/>
        <v>3</v>
      </c>
      <c r="J478" s="1">
        <f t="shared" si="25"/>
        <v>5</v>
      </c>
      <c r="O478" s="7"/>
    </row>
    <row r="479" spans="1:15" ht="12.75" customHeight="1" x14ac:dyDescent="0.2">
      <c r="A479" s="85"/>
      <c r="B479" s="139">
        <v>44505</v>
      </c>
      <c r="C479" s="142" t="s">
        <v>142</v>
      </c>
      <c r="D479" s="141">
        <v>0</v>
      </c>
      <c r="E479" s="141">
        <v>0</v>
      </c>
      <c r="F479" s="141">
        <v>2478.3712999999998</v>
      </c>
      <c r="G479" s="141">
        <v>130.990906</v>
      </c>
      <c r="H479" s="111">
        <f t="shared" ca="1" si="23"/>
        <v>23</v>
      </c>
      <c r="I479" s="111">
        <f t="shared" ca="1" si="24"/>
        <v>4</v>
      </c>
      <c r="J479" s="1">
        <f t="shared" si="25"/>
        <v>5</v>
      </c>
      <c r="O479" s="7"/>
    </row>
    <row r="480" spans="1:15" ht="12.75" customHeight="1" x14ac:dyDescent="0.2">
      <c r="A480" s="85"/>
      <c r="B480" s="139">
        <v>44505</v>
      </c>
      <c r="C480" s="142" t="s">
        <v>143</v>
      </c>
      <c r="D480" s="141">
        <v>0</v>
      </c>
      <c r="E480" s="141">
        <v>0</v>
      </c>
      <c r="F480" s="141">
        <v>2800.3645000000001</v>
      </c>
      <c r="G480" s="141">
        <v>117.680153</v>
      </c>
      <c r="H480" s="111">
        <f t="shared" ca="1" si="23"/>
        <v>24</v>
      </c>
      <c r="I480" s="111">
        <f t="shared" ca="1" si="24"/>
        <v>1</v>
      </c>
      <c r="J480" s="1">
        <f t="shared" si="25"/>
        <v>5</v>
      </c>
      <c r="O480" s="7"/>
    </row>
    <row r="481" spans="1:15" ht="12.75" customHeight="1" x14ac:dyDescent="0.2">
      <c r="A481" s="85"/>
      <c r="B481" s="139">
        <v>44505</v>
      </c>
      <c r="C481" s="142" t="s">
        <v>144</v>
      </c>
      <c r="D481" s="141">
        <v>0</v>
      </c>
      <c r="E481" s="141">
        <v>0</v>
      </c>
      <c r="F481" s="141">
        <v>2402.1770000000001</v>
      </c>
      <c r="G481" s="141">
        <v>130.20663500000001</v>
      </c>
      <c r="H481" s="111">
        <f t="shared" ca="1" si="23"/>
        <v>24</v>
      </c>
      <c r="I481" s="111">
        <f t="shared" ca="1" si="24"/>
        <v>2</v>
      </c>
      <c r="J481" s="1">
        <f t="shared" si="25"/>
        <v>5</v>
      </c>
      <c r="O481" s="7"/>
    </row>
    <row r="482" spans="1:15" ht="12.75" customHeight="1" x14ac:dyDescent="0.2">
      <c r="A482" s="85"/>
      <c r="B482" s="139">
        <v>44505</v>
      </c>
      <c r="C482" s="142" t="s">
        <v>145</v>
      </c>
      <c r="D482" s="141">
        <v>0</v>
      </c>
      <c r="E482" s="141">
        <v>0</v>
      </c>
      <c r="F482" s="141">
        <v>2606.3537999999999</v>
      </c>
      <c r="G482" s="141">
        <v>121.489243</v>
      </c>
      <c r="H482" s="111">
        <f t="shared" ca="1" si="23"/>
        <v>24</v>
      </c>
      <c r="I482" s="111">
        <f t="shared" ca="1" si="24"/>
        <v>3</v>
      </c>
      <c r="J482" s="1">
        <f t="shared" si="25"/>
        <v>5</v>
      </c>
      <c r="O482" s="7"/>
    </row>
    <row r="483" spans="1:15" ht="12.75" customHeight="1" x14ac:dyDescent="0.2">
      <c r="A483" s="85"/>
      <c r="B483" s="139">
        <v>44505</v>
      </c>
      <c r="C483" s="142" t="s">
        <v>10</v>
      </c>
      <c r="D483" s="141">
        <v>0</v>
      </c>
      <c r="E483" s="141">
        <v>0</v>
      </c>
      <c r="F483" s="141">
        <v>1989.9265</v>
      </c>
      <c r="G483" s="141">
        <v>144.875137</v>
      </c>
      <c r="H483" s="111">
        <f t="shared" ca="1" si="23"/>
        <v>24</v>
      </c>
      <c r="I483" s="111">
        <f t="shared" ca="1" si="24"/>
        <v>4</v>
      </c>
      <c r="J483" s="1">
        <f t="shared" si="25"/>
        <v>5</v>
      </c>
      <c r="O483" s="7"/>
    </row>
    <row r="484" spans="1:15" ht="12.75" customHeight="1" x14ac:dyDescent="0.2">
      <c r="A484" s="85"/>
      <c r="B484" s="139">
        <v>44506</v>
      </c>
      <c r="C484" s="142" t="s">
        <v>9</v>
      </c>
      <c r="D484" s="141">
        <v>0</v>
      </c>
      <c r="E484" s="141">
        <v>0</v>
      </c>
      <c r="F484" s="141">
        <v>1562.0248999999999</v>
      </c>
      <c r="G484" s="141">
        <v>153.114532</v>
      </c>
      <c r="H484" s="111">
        <f t="shared" ca="1" si="23"/>
        <v>1</v>
      </c>
      <c r="I484" s="111">
        <f t="shared" ca="1" si="24"/>
        <v>1</v>
      </c>
      <c r="J484" s="1">
        <f t="shared" si="25"/>
        <v>6</v>
      </c>
      <c r="O484" s="7"/>
    </row>
    <row r="485" spans="1:15" ht="12.75" customHeight="1" x14ac:dyDescent="0.2">
      <c r="A485" s="85"/>
      <c r="B485" s="139">
        <v>44506</v>
      </c>
      <c r="C485" s="142" t="s">
        <v>53</v>
      </c>
      <c r="D485" s="141">
        <v>0</v>
      </c>
      <c r="E485" s="141">
        <v>0</v>
      </c>
      <c r="F485" s="141">
        <v>1283.2877000000001</v>
      </c>
      <c r="G485" s="141">
        <v>153.72465500000001</v>
      </c>
      <c r="H485" s="111">
        <f t="shared" ca="1" si="23"/>
        <v>1</v>
      </c>
      <c r="I485" s="111">
        <f t="shared" ca="1" si="24"/>
        <v>2</v>
      </c>
      <c r="J485" s="1">
        <f t="shared" si="25"/>
        <v>6</v>
      </c>
      <c r="O485" s="7"/>
    </row>
    <row r="486" spans="1:15" ht="12.75" customHeight="1" x14ac:dyDescent="0.2">
      <c r="A486" s="85"/>
      <c r="B486" s="139">
        <v>44506</v>
      </c>
      <c r="C486" s="142" t="s">
        <v>54</v>
      </c>
      <c r="D486" s="141">
        <v>0</v>
      </c>
      <c r="E486" s="141">
        <v>0</v>
      </c>
      <c r="F486" s="141">
        <v>1260.1563000000001</v>
      </c>
      <c r="G486" s="141">
        <v>153.726608</v>
      </c>
      <c r="H486" s="111">
        <f t="shared" ca="1" si="23"/>
        <v>1</v>
      </c>
      <c r="I486" s="111">
        <f t="shared" ca="1" si="24"/>
        <v>3</v>
      </c>
      <c r="J486" s="1">
        <f t="shared" si="25"/>
        <v>6</v>
      </c>
      <c r="O486" s="7"/>
    </row>
    <row r="487" spans="1:15" ht="12.75" customHeight="1" x14ac:dyDescent="0.2">
      <c r="A487" s="85"/>
      <c r="B487" s="139">
        <v>44506</v>
      </c>
      <c r="C487" s="142" t="s">
        <v>55</v>
      </c>
      <c r="D487" s="141">
        <v>0</v>
      </c>
      <c r="E487" s="141">
        <v>0</v>
      </c>
      <c r="F487" s="141">
        <v>1144.47</v>
      </c>
      <c r="G487" s="141">
        <v>153.165085</v>
      </c>
      <c r="H487" s="111">
        <f t="shared" ca="1" si="23"/>
        <v>1</v>
      </c>
      <c r="I487" s="111">
        <f t="shared" ca="1" si="24"/>
        <v>4</v>
      </c>
      <c r="J487" s="1">
        <f t="shared" si="25"/>
        <v>6</v>
      </c>
      <c r="O487" s="7"/>
    </row>
    <row r="488" spans="1:15" ht="12.75" customHeight="1" x14ac:dyDescent="0.2">
      <c r="A488" s="85"/>
      <c r="B488" s="139">
        <v>44506</v>
      </c>
      <c r="C488" s="142" t="s">
        <v>56</v>
      </c>
      <c r="D488" s="141">
        <v>0</v>
      </c>
      <c r="E488" s="141">
        <v>0</v>
      </c>
      <c r="F488" s="141">
        <v>1082.1436000000001</v>
      </c>
      <c r="G488" s="141">
        <v>152.66688500000001</v>
      </c>
      <c r="H488" s="111">
        <f t="shared" ca="1" si="23"/>
        <v>2</v>
      </c>
      <c r="I488" s="111">
        <f t="shared" ca="1" si="24"/>
        <v>1</v>
      </c>
      <c r="J488" s="1">
        <f t="shared" si="25"/>
        <v>6</v>
      </c>
      <c r="O488" s="7"/>
    </row>
    <row r="489" spans="1:15" ht="12.75" customHeight="1" x14ac:dyDescent="0.2">
      <c r="A489" s="85"/>
      <c r="B489" s="139">
        <v>44506</v>
      </c>
      <c r="C489" s="142" t="s">
        <v>57</v>
      </c>
      <c r="D489" s="141">
        <v>0</v>
      </c>
      <c r="E489" s="141">
        <v>0</v>
      </c>
      <c r="F489" s="141">
        <v>1094.3253999999999</v>
      </c>
      <c r="G489" s="141">
        <v>152.939255</v>
      </c>
      <c r="H489" s="111">
        <f t="shared" ca="1" si="23"/>
        <v>2</v>
      </c>
      <c r="I489" s="111">
        <f t="shared" ca="1" si="24"/>
        <v>2</v>
      </c>
      <c r="J489" s="1">
        <f t="shared" si="25"/>
        <v>6</v>
      </c>
      <c r="O489" s="7"/>
    </row>
    <row r="490" spans="1:15" ht="12.75" customHeight="1" x14ac:dyDescent="0.2">
      <c r="A490" s="85"/>
      <c r="B490" s="139">
        <v>44506</v>
      </c>
      <c r="C490" s="142" t="s">
        <v>58</v>
      </c>
      <c r="D490" s="141">
        <v>0</v>
      </c>
      <c r="E490" s="141">
        <v>0</v>
      </c>
      <c r="F490" s="141">
        <v>1413.6373000000001</v>
      </c>
      <c r="G490" s="141">
        <v>155.95562699999999</v>
      </c>
      <c r="H490" s="111">
        <f t="shared" ca="1" si="23"/>
        <v>2</v>
      </c>
      <c r="I490" s="111">
        <f t="shared" ca="1" si="24"/>
        <v>3</v>
      </c>
      <c r="J490" s="1">
        <f t="shared" si="25"/>
        <v>6</v>
      </c>
      <c r="O490" s="7"/>
    </row>
    <row r="491" spans="1:15" ht="12.75" customHeight="1" x14ac:dyDescent="0.2">
      <c r="A491" s="85"/>
      <c r="B491" s="139">
        <v>44506</v>
      </c>
      <c r="C491" s="142" t="s">
        <v>59</v>
      </c>
      <c r="D491" s="141">
        <v>0</v>
      </c>
      <c r="E491" s="141">
        <v>0</v>
      </c>
      <c r="F491" s="141">
        <v>1401.7799</v>
      </c>
      <c r="G491" s="141">
        <v>156.86369300000001</v>
      </c>
      <c r="H491" s="111">
        <f t="shared" ca="1" si="23"/>
        <v>2</v>
      </c>
      <c r="I491" s="111">
        <f t="shared" ca="1" si="24"/>
        <v>4</v>
      </c>
      <c r="J491" s="1">
        <f t="shared" si="25"/>
        <v>6</v>
      </c>
      <c r="O491" s="7"/>
    </row>
    <row r="492" spans="1:15" ht="12.75" customHeight="1" x14ac:dyDescent="0.2">
      <c r="A492" s="85"/>
      <c r="B492" s="139">
        <v>44506</v>
      </c>
      <c r="C492" s="142" t="s">
        <v>60</v>
      </c>
      <c r="D492" s="141">
        <v>0</v>
      </c>
      <c r="E492" s="141">
        <v>0</v>
      </c>
      <c r="F492" s="141">
        <v>1416.193</v>
      </c>
      <c r="G492" s="141">
        <v>156.48751799999999</v>
      </c>
      <c r="H492" s="111">
        <f t="shared" ca="1" si="23"/>
        <v>3</v>
      </c>
      <c r="I492" s="111">
        <f t="shared" ca="1" si="24"/>
        <v>1</v>
      </c>
      <c r="J492" s="1">
        <f t="shared" si="25"/>
        <v>6</v>
      </c>
      <c r="O492" s="7"/>
    </row>
    <row r="493" spans="1:15" ht="12.75" customHeight="1" x14ac:dyDescent="0.2">
      <c r="A493" s="85"/>
      <c r="B493" s="139">
        <v>44506</v>
      </c>
      <c r="C493" s="142" t="s">
        <v>61</v>
      </c>
      <c r="D493" s="141">
        <v>0</v>
      </c>
      <c r="E493" s="141">
        <v>0</v>
      </c>
      <c r="F493" s="141">
        <v>1411.7125000000001</v>
      </c>
      <c r="G493" s="141">
        <v>156.81596400000001</v>
      </c>
      <c r="H493" s="111">
        <f t="shared" ca="1" si="23"/>
        <v>3</v>
      </c>
      <c r="I493" s="111">
        <f t="shared" ca="1" si="24"/>
        <v>2</v>
      </c>
      <c r="J493" s="1">
        <f t="shared" si="25"/>
        <v>6</v>
      </c>
      <c r="O493" s="7"/>
    </row>
    <row r="494" spans="1:15" ht="12.75" customHeight="1" x14ac:dyDescent="0.2">
      <c r="A494" s="85"/>
      <c r="B494" s="139">
        <v>44506</v>
      </c>
      <c r="C494" s="142" t="s">
        <v>62</v>
      </c>
      <c r="D494" s="141">
        <v>0</v>
      </c>
      <c r="E494" s="141">
        <v>0</v>
      </c>
      <c r="F494" s="141">
        <v>1105.5992000000001</v>
      </c>
      <c r="G494" s="141">
        <v>154.79617300000001</v>
      </c>
      <c r="H494" s="111">
        <f t="shared" ca="1" si="23"/>
        <v>3</v>
      </c>
      <c r="I494" s="111">
        <f t="shared" ca="1" si="24"/>
        <v>3</v>
      </c>
      <c r="J494" s="1">
        <f t="shared" si="25"/>
        <v>6</v>
      </c>
      <c r="O494" s="7"/>
    </row>
    <row r="495" spans="1:15" ht="12.75" customHeight="1" x14ac:dyDescent="0.2">
      <c r="A495" s="85"/>
      <c r="B495" s="139">
        <v>44506</v>
      </c>
      <c r="C495" s="142" t="s">
        <v>63</v>
      </c>
      <c r="D495" s="141">
        <v>0</v>
      </c>
      <c r="E495" s="141">
        <v>0</v>
      </c>
      <c r="F495" s="141">
        <v>1223.2371000000001</v>
      </c>
      <c r="G495" s="141">
        <v>156.057861</v>
      </c>
      <c r="H495" s="111">
        <f t="shared" ca="1" si="23"/>
        <v>3</v>
      </c>
      <c r="I495" s="111">
        <f t="shared" ca="1" si="24"/>
        <v>4</v>
      </c>
      <c r="J495" s="1">
        <f t="shared" si="25"/>
        <v>6</v>
      </c>
      <c r="O495" s="7"/>
    </row>
    <row r="496" spans="1:15" ht="12.75" customHeight="1" x14ac:dyDescent="0.2">
      <c r="A496" s="85"/>
      <c r="B496" s="139">
        <v>44506</v>
      </c>
      <c r="C496" s="142" t="s">
        <v>64</v>
      </c>
      <c r="D496" s="141">
        <v>0</v>
      </c>
      <c r="E496" s="141">
        <v>0</v>
      </c>
      <c r="F496" s="141">
        <v>1287.6071999999999</v>
      </c>
      <c r="G496" s="141">
        <v>157.156891</v>
      </c>
      <c r="H496" s="111">
        <f t="shared" ca="1" si="23"/>
        <v>4</v>
      </c>
      <c r="I496" s="111">
        <f t="shared" ca="1" si="24"/>
        <v>1</v>
      </c>
      <c r="J496" s="1">
        <f t="shared" si="25"/>
        <v>6</v>
      </c>
      <c r="O496" s="7"/>
    </row>
    <row r="497" spans="1:15" ht="12.75" customHeight="1" x14ac:dyDescent="0.2">
      <c r="A497" s="85"/>
      <c r="B497" s="139">
        <v>44506</v>
      </c>
      <c r="C497" s="142" t="s">
        <v>65</v>
      </c>
      <c r="D497" s="141">
        <v>0</v>
      </c>
      <c r="E497" s="141">
        <v>0</v>
      </c>
      <c r="F497" s="141">
        <v>1166.4602</v>
      </c>
      <c r="G497" s="141">
        <v>154.93266299999999</v>
      </c>
      <c r="H497" s="111">
        <f t="shared" ca="1" si="23"/>
        <v>4</v>
      </c>
      <c r="I497" s="111">
        <f t="shared" ca="1" si="24"/>
        <v>2</v>
      </c>
      <c r="J497" s="1">
        <f t="shared" si="25"/>
        <v>6</v>
      </c>
      <c r="O497" s="7"/>
    </row>
    <row r="498" spans="1:15" ht="12.75" customHeight="1" x14ac:dyDescent="0.2">
      <c r="A498" s="85"/>
      <c r="B498" s="139">
        <v>44506</v>
      </c>
      <c r="C498" s="142" t="s">
        <v>66</v>
      </c>
      <c r="D498" s="141">
        <v>0</v>
      </c>
      <c r="E498" s="141">
        <v>0</v>
      </c>
      <c r="F498" s="141">
        <v>655.07269299999996</v>
      </c>
      <c r="G498" s="141">
        <v>141.28195199999999</v>
      </c>
      <c r="H498" s="111">
        <f t="shared" ca="1" si="23"/>
        <v>4</v>
      </c>
      <c r="I498" s="111">
        <f t="shared" ca="1" si="24"/>
        <v>3</v>
      </c>
      <c r="J498" s="1">
        <f t="shared" si="25"/>
        <v>6</v>
      </c>
      <c r="O498" s="7"/>
    </row>
    <row r="499" spans="1:15" ht="12.75" customHeight="1" x14ac:dyDescent="0.2">
      <c r="A499" s="85"/>
      <c r="B499" s="139">
        <v>44506</v>
      </c>
      <c r="C499" s="142" t="s">
        <v>67</v>
      </c>
      <c r="D499" s="141">
        <v>0</v>
      </c>
      <c r="E499" s="141">
        <v>0</v>
      </c>
      <c r="F499" s="141">
        <v>272.88070699999997</v>
      </c>
      <c r="G499" s="141">
        <v>126.237915</v>
      </c>
      <c r="H499" s="111">
        <f t="shared" ca="1" si="23"/>
        <v>4</v>
      </c>
      <c r="I499" s="111">
        <f t="shared" ca="1" si="24"/>
        <v>4</v>
      </c>
      <c r="J499" s="1">
        <f t="shared" si="25"/>
        <v>6</v>
      </c>
      <c r="O499" s="7"/>
    </row>
    <row r="500" spans="1:15" ht="12.75" customHeight="1" x14ac:dyDescent="0.2">
      <c r="A500" s="85"/>
      <c r="B500" s="139">
        <v>44506</v>
      </c>
      <c r="C500" s="142" t="s">
        <v>68</v>
      </c>
      <c r="D500" s="141">
        <v>6.1378000000000002E-2</v>
      </c>
      <c r="E500" s="141">
        <v>0</v>
      </c>
      <c r="F500" s="141">
        <v>77.031609000000003</v>
      </c>
      <c r="G500" s="141">
        <v>117.458389</v>
      </c>
      <c r="H500" s="111">
        <f t="shared" ca="1" si="23"/>
        <v>5</v>
      </c>
      <c r="I500" s="111">
        <f t="shared" ca="1" si="24"/>
        <v>1</v>
      </c>
      <c r="J500" s="1">
        <f t="shared" si="25"/>
        <v>6</v>
      </c>
      <c r="O500" s="7"/>
    </row>
    <row r="501" spans="1:15" ht="12.75" customHeight="1" x14ac:dyDescent="0.2">
      <c r="A501" s="85"/>
      <c r="B501" s="139">
        <v>44506</v>
      </c>
      <c r="C501" s="142" t="s">
        <v>69</v>
      </c>
      <c r="D501" s="141">
        <v>16.238626</v>
      </c>
      <c r="E501" s="141">
        <v>0</v>
      </c>
      <c r="F501" s="141">
        <v>0.65267900000000001</v>
      </c>
      <c r="G501" s="141">
        <v>118.30858600000001</v>
      </c>
      <c r="H501" s="111">
        <f t="shared" ca="1" si="23"/>
        <v>5</v>
      </c>
      <c r="I501" s="111">
        <f t="shared" ca="1" si="24"/>
        <v>2</v>
      </c>
      <c r="J501" s="1">
        <f t="shared" si="25"/>
        <v>6</v>
      </c>
      <c r="O501" s="7"/>
    </row>
    <row r="502" spans="1:15" ht="12.75" customHeight="1" x14ac:dyDescent="0.2">
      <c r="A502" s="85"/>
      <c r="B502" s="139">
        <v>44506</v>
      </c>
      <c r="C502" s="142" t="s">
        <v>70</v>
      </c>
      <c r="D502" s="141">
        <v>7.48285</v>
      </c>
      <c r="E502" s="141">
        <v>0</v>
      </c>
      <c r="F502" s="141">
        <v>3.0952069999999998</v>
      </c>
      <c r="G502" s="141">
        <v>123.69113900000001</v>
      </c>
      <c r="H502" s="111">
        <f t="shared" ca="1" si="23"/>
        <v>5</v>
      </c>
      <c r="I502" s="111">
        <f t="shared" ca="1" si="24"/>
        <v>3</v>
      </c>
      <c r="J502" s="1">
        <f t="shared" si="25"/>
        <v>6</v>
      </c>
      <c r="O502" s="7"/>
    </row>
    <row r="503" spans="1:15" ht="12.75" customHeight="1" x14ac:dyDescent="0.2">
      <c r="A503" s="85"/>
      <c r="B503" s="139">
        <v>44506</v>
      </c>
      <c r="C503" s="142" t="s">
        <v>71</v>
      </c>
      <c r="D503" s="141">
        <v>6.0639430000000001</v>
      </c>
      <c r="E503" s="141">
        <v>0</v>
      </c>
      <c r="F503" s="141">
        <v>3.745619</v>
      </c>
      <c r="G503" s="141">
        <v>126.30347399999999</v>
      </c>
      <c r="H503" s="111">
        <f t="shared" ca="1" si="23"/>
        <v>5</v>
      </c>
      <c r="I503" s="111">
        <f t="shared" ca="1" si="24"/>
        <v>4</v>
      </c>
      <c r="J503" s="1">
        <f t="shared" si="25"/>
        <v>6</v>
      </c>
      <c r="O503" s="7"/>
    </row>
    <row r="504" spans="1:15" ht="12.75" customHeight="1" x14ac:dyDescent="0.2">
      <c r="A504" s="85"/>
      <c r="B504" s="139">
        <v>44506</v>
      </c>
      <c r="C504" s="142" t="s">
        <v>22</v>
      </c>
      <c r="D504" s="141">
        <v>18.556719000000001</v>
      </c>
      <c r="E504" s="141">
        <v>0</v>
      </c>
      <c r="F504" s="141">
        <v>0.42207099999999997</v>
      </c>
      <c r="G504" s="141">
        <v>127.582413</v>
      </c>
      <c r="H504" s="111">
        <f t="shared" ca="1" si="23"/>
        <v>6</v>
      </c>
      <c r="I504" s="111">
        <f t="shared" ca="1" si="24"/>
        <v>1</v>
      </c>
      <c r="J504" s="1">
        <f t="shared" si="25"/>
        <v>6</v>
      </c>
      <c r="O504" s="7"/>
    </row>
    <row r="505" spans="1:15" ht="12.75" customHeight="1" x14ac:dyDescent="0.2">
      <c r="A505" s="85"/>
      <c r="B505" s="139">
        <v>44506</v>
      </c>
      <c r="C505" s="142" t="s">
        <v>72</v>
      </c>
      <c r="D505" s="141">
        <v>28.665051999999999</v>
      </c>
      <c r="E505" s="141">
        <v>0</v>
      </c>
      <c r="F505" s="141">
        <v>0</v>
      </c>
      <c r="G505" s="141">
        <v>130.91433699999999</v>
      </c>
      <c r="H505" s="111">
        <f t="shared" ca="1" si="23"/>
        <v>6</v>
      </c>
      <c r="I505" s="111">
        <f t="shared" ca="1" si="24"/>
        <v>2</v>
      </c>
      <c r="J505" s="1">
        <f t="shared" si="25"/>
        <v>6</v>
      </c>
      <c r="O505" s="7"/>
    </row>
    <row r="506" spans="1:15" ht="12.75" customHeight="1" x14ac:dyDescent="0.2">
      <c r="A506" s="85"/>
      <c r="B506" s="139">
        <v>44506</v>
      </c>
      <c r="C506" s="142" t="s">
        <v>73</v>
      </c>
      <c r="D506" s="141">
        <v>23.130196000000002</v>
      </c>
      <c r="E506" s="141">
        <v>0</v>
      </c>
      <c r="F506" s="141">
        <v>0</v>
      </c>
      <c r="G506" s="141">
        <v>135.421967</v>
      </c>
      <c r="H506" s="111">
        <f t="shared" ca="1" si="23"/>
        <v>6</v>
      </c>
      <c r="I506" s="111">
        <f t="shared" ca="1" si="24"/>
        <v>3</v>
      </c>
      <c r="J506" s="1">
        <f t="shared" si="25"/>
        <v>6</v>
      </c>
      <c r="O506" s="7"/>
    </row>
    <row r="507" spans="1:15" ht="12.75" customHeight="1" x14ac:dyDescent="0.2">
      <c r="A507" s="85"/>
      <c r="B507" s="139">
        <v>44506</v>
      </c>
      <c r="C507" s="142" t="s">
        <v>74</v>
      </c>
      <c r="D507" s="141">
        <v>22.811368999999999</v>
      </c>
      <c r="E507" s="141">
        <v>0</v>
      </c>
      <c r="F507" s="141">
        <v>0</v>
      </c>
      <c r="G507" s="141">
        <v>136.01702900000001</v>
      </c>
      <c r="H507" s="111">
        <f t="shared" ca="1" si="23"/>
        <v>6</v>
      </c>
      <c r="I507" s="111">
        <f t="shared" ca="1" si="24"/>
        <v>4</v>
      </c>
      <c r="J507" s="1">
        <f t="shared" si="25"/>
        <v>6</v>
      </c>
      <c r="O507" s="7"/>
    </row>
    <row r="508" spans="1:15" ht="12.75" customHeight="1" x14ac:dyDescent="0.2">
      <c r="A508" s="85"/>
      <c r="B508" s="139">
        <v>44506</v>
      </c>
      <c r="C508" s="142" t="s">
        <v>75</v>
      </c>
      <c r="D508" s="141">
        <v>22.536149999999999</v>
      </c>
      <c r="E508" s="141">
        <v>0</v>
      </c>
      <c r="F508" s="141">
        <v>0</v>
      </c>
      <c r="G508" s="141">
        <v>135.85629299999999</v>
      </c>
      <c r="H508" s="111">
        <f t="shared" ca="1" si="23"/>
        <v>7</v>
      </c>
      <c r="I508" s="111">
        <f t="shared" ca="1" si="24"/>
        <v>1</v>
      </c>
      <c r="J508" s="1">
        <f t="shared" si="25"/>
        <v>6</v>
      </c>
      <c r="O508" s="7"/>
    </row>
    <row r="509" spans="1:15" ht="12.75" customHeight="1" x14ac:dyDescent="0.2">
      <c r="A509" s="85"/>
      <c r="B509" s="139">
        <v>44506</v>
      </c>
      <c r="C509" s="142" t="s">
        <v>76</v>
      </c>
      <c r="D509" s="141">
        <v>22.920296</v>
      </c>
      <c r="E509" s="141">
        <v>0</v>
      </c>
      <c r="F509" s="141">
        <v>0</v>
      </c>
      <c r="G509" s="141">
        <v>134.07669100000001</v>
      </c>
      <c r="H509" s="111">
        <f t="shared" ca="1" si="23"/>
        <v>7</v>
      </c>
      <c r="I509" s="111">
        <f t="shared" ca="1" si="24"/>
        <v>2</v>
      </c>
      <c r="J509" s="1">
        <f t="shared" si="25"/>
        <v>6</v>
      </c>
      <c r="O509" s="7"/>
    </row>
    <row r="510" spans="1:15" ht="12.75" customHeight="1" x14ac:dyDescent="0.2">
      <c r="A510" s="85"/>
      <c r="B510" s="139">
        <v>44506</v>
      </c>
      <c r="C510" s="142" t="s">
        <v>77</v>
      </c>
      <c r="D510" s="141">
        <v>24.199165000000001</v>
      </c>
      <c r="E510" s="141">
        <v>0</v>
      </c>
      <c r="F510" s="141">
        <v>0</v>
      </c>
      <c r="G510" s="141">
        <v>131.651276</v>
      </c>
      <c r="H510" s="111">
        <f t="shared" ca="1" si="23"/>
        <v>7</v>
      </c>
      <c r="I510" s="111">
        <f t="shared" ca="1" si="24"/>
        <v>3</v>
      </c>
      <c r="J510" s="1">
        <f t="shared" si="25"/>
        <v>6</v>
      </c>
      <c r="O510" s="7"/>
    </row>
    <row r="511" spans="1:15" ht="12.75" customHeight="1" x14ac:dyDescent="0.2">
      <c r="A511" s="85"/>
      <c r="B511" s="139">
        <v>44506</v>
      </c>
      <c r="C511" s="142" t="s">
        <v>78</v>
      </c>
      <c r="D511" s="141">
        <v>23.321525999999999</v>
      </c>
      <c r="E511" s="141">
        <v>0</v>
      </c>
      <c r="F511" s="141">
        <v>0</v>
      </c>
      <c r="G511" s="141">
        <v>134.31642199999999</v>
      </c>
      <c r="H511" s="111">
        <f t="shared" ca="1" si="23"/>
        <v>7</v>
      </c>
      <c r="I511" s="111">
        <f t="shared" ca="1" si="24"/>
        <v>4</v>
      </c>
      <c r="J511" s="1">
        <f t="shared" si="25"/>
        <v>6</v>
      </c>
      <c r="O511" s="7"/>
    </row>
    <row r="512" spans="1:15" ht="12.75" customHeight="1" x14ac:dyDescent="0.2">
      <c r="A512" s="85"/>
      <c r="B512" s="139">
        <v>44506</v>
      </c>
      <c r="C512" s="142" t="s">
        <v>79</v>
      </c>
      <c r="D512" s="141">
        <v>22.809774000000001</v>
      </c>
      <c r="E512" s="141">
        <v>0</v>
      </c>
      <c r="F512" s="141">
        <v>0</v>
      </c>
      <c r="G512" s="141">
        <v>136.44506799999999</v>
      </c>
      <c r="H512" s="111">
        <f t="shared" ca="1" si="23"/>
        <v>8</v>
      </c>
      <c r="I512" s="111">
        <f t="shared" ca="1" si="24"/>
        <v>1</v>
      </c>
      <c r="J512" s="1">
        <f t="shared" si="25"/>
        <v>6</v>
      </c>
      <c r="O512" s="7"/>
    </row>
    <row r="513" spans="1:15" ht="12.75" customHeight="1" x14ac:dyDescent="0.2">
      <c r="A513" s="85"/>
      <c r="B513" s="139">
        <v>44506</v>
      </c>
      <c r="C513" s="142" t="s">
        <v>80</v>
      </c>
      <c r="D513" s="141">
        <v>21.726206000000001</v>
      </c>
      <c r="E513" s="141">
        <v>0</v>
      </c>
      <c r="F513" s="141">
        <v>0</v>
      </c>
      <c r="G513" s="141">
        <v>136.16172800000001</v>
      </c>
      <c r="H513" s="111">
        <f t="shared" ca="1" si="23"/>
        <v>8</v>
      </c>
      <c r="I513" s="111">
        <f t="shared" ca="1" si="24"/>
        <v>2</v>
      </c>
      <c r="J513" s="1">
        <f t="shared" si="25"/>
        <v>6</v>
      </c>
      <c r="O513" s="7"/>
    </row>
    <row r="514" spans="1:15" ht="12.75" customHeight="1" x14ac:dyDescent="0.2">
      <c r="A514" s="85"/>
      <c r="B514" s="139">
        <v>44506</v>
      </c>
      <c r="C514" s="142" t="s">
        <v>81</v>
      </c>
      <c r="D514" s="141">
        <v>21.929559999999999</v>
      </c>
      <c r="E514" s="141">
        <v>0</v>
      </c>
      <c r="F514" s="141">
        <v>0</v>
      </c>
      <c r="G514" s="141">
        <v>135.65498400000001</v>
      </c>
      <c r="H514" s="111">
        <f t="shared" ca="1" si="23"/>
        <v>8</v>
      </c>
      <c r="I514" s="111">
        <f t="shared" ca="1" si="24"/>
        <v>3</v>
      </c>
      <c r="J514" s="1">
        <f t="shared" si="25"/>
        <v>6</v>
      </c>
      <c r="O514" s="7"/>
    </row>
    <row r="515" spans="1:15" ht="12.75" customHeight="1" x14ac:dyDescent="0.2">
      <c r="A515" s="85"/>
      <c r="B515" s="139">
        <v>44506</v>
      </c>
      <c r="C515" s="142" t="s">
        <v>82</v>
      </c>
      <c r="D515" s="141">
        <v>21.780128000000001</v>
      </c>
      <c r="E515" s="141">
        <v>0</v>
      </c>
      <c r="F515" s="141">
        <v>0</v>
      </c>
      <c r="G515" s="141">
        <v>136.90881300000001</v>
      </c>
      <c r="H515" s="111">
        <f t="shared" ca="1" si="23"/>
        <v>8</v>
      </c>
      <c r="I515" s="111">
        <f t="shared" ca="1" si="24"/>
        <v>4</v>
      </c>
      <c r="J515" s="1">
        <f t="shared" si="25"/>
        <v>6</v>
      </c>
      <c r="O515" s="7"/>
    </row>
    <row r="516" spans="1:15" ht="12.75" customHeight="1" x14ac:dyDescent="0.2">
      <c r="A516" s="85"/>
      <c r="B516" s="139">
        <v>44506</v>
      </c>
      <c r="C516" s="142" t="s">
        <v>83</v>
      </c>
      <c r="D516" s="141">
        <v>22.239287999999998</v>
      </c>
      <c r="E516" s="141">
        <v>0</v>
      </c>
      <c r="F516" s="141">
        <v>0</v>
      </c>
      <c r="G516" s="141">
        <v>137.53566000000001</v>
      </c>
      <c r="H516" s="111">
        <f t="shared" ca="1" si="23"/>
        <v>9</v>
      </c>
      <c r="I516" s="111">
        <f t="shared" ca="1" si="24"/>
        <v>1</v>
      </c>
      <c r="J516" s="1">
        <f t="shared" si="25"/>
        <v>6</v>
      </c>
      <c r="O516" s="7"/>
    </row>
    <row r="517" spans="1:15" ht="12.75" customHeight="1" x14ac:dyDescent="0.2">
      <c r="A517" s="85"/>
      <c r="B517" s="139">
        <v>44506</v>
      </c>
      <c r="C517" s="142" t="s">
        <v>84</v>
      </c>
      <c r="D517" s="141">
        <v>24.209731999999999</v>
      </c>
      <c r="E517" s="141">
        <v>0</v>
      </c>
      <c r="F517" s="141">
        <v>0</v>
      </c>
      <c r="G517" s="141">
        <v>134.92008999999999</v>
      </c>
      <c r="H517" s="111">
        <f t="shared" ca="1" si="23"/>
        <v>9</v>
      </c>
      <c r="I517" s="111">
        <f t="shared" ca="1" si="24"/>
        <v>2</v>
      </c>
      <c r="J517" s="1">
        <f t="shared" si="25"/>
        <v>6</v>
      </c>
      <c r="O517" s="7"/>
    </row>
    <row r="518" spans="1:15" ht="12.75" customHeight="1" x14ac:dyDescent="0.2">
      <c r="A518" s="85"/>
      <c r="B518" s="139">
        <v>44506</v>
      </c>
      <c r="C518" s="142" t="s">
        <v>85</v>
      </c>
      <c r="D518" s="141">
        <v>26.390125000000001</v>
      </c>
      <c r="E518" s="141">
        <v>0</v>
      </c>
      <c r="F518" s="141">
        <v>0</v>
      </c>
      <c r="G518" s="141">
        <v>133.763428</v>
      </c>
      <c r="H518" s="111">
        <f t="shared" ca="1" si="23"/>
        <v>9</v>
      </c>
      <c r="I518" s="111">
        <f t="shared" ca="1" si="24"/>
        <v>3</v>
      </c>
      <c r="J518" s="1">
        <f t="shared" si="25"/>
        <v>6</v>
      </c>
      <c r="O518" s="7"/>
    </row>
    <row r="519" spans="1:15" ht="12.75" customHeight="1" x14ac:dyDescent="0.2">
      <c r="A519" s="85"/>
      <c r="B519" s="139">
        <v>44506</v>
      </c>
      <c r="C519" s="142" t="s">
        <v>86</v>
      </c>
      <c r="D519" s="141">
        <v>26.083109</v>
      </c>
      <c r="E519" s="141">
        <v>0</v>
      </c>
      <c r="F519" s="141">
        <v>0</v>
      </c>
      <c r="G519" s="141">
        <v>133.252365</v>
      </c>
      <c r="H519" s="111">
        <f t="shared" ca="1" si="23"/>
        <v>9</v>
      </c>
      <c r="I519" s="111">
        <f t="shared" ca="1" si="24"/>
        <v>4</v>
      </c>
      <c r="J519" s="1">
        <f t="shared" si="25"/>
        <v>6</v>
      </c>
      <c r="O519" s="7"/>
    </row>
    <row r="520" spans="1:15" ht="12.75" customHeight="1" x14ac:dyDescent="0.2">
      <c r="A520" s="85"/>
      <c r="B520" s="139">
        <v>44506</v>
      </c>
      <c r="C520" s="142" t="s">
        <v>87</v>
      </c>
      <c r="D520" s="141">
        <v>26.480664999999998</v>
      </c>
      <c r="E520" s="141">
        <v>0</v>
      </c>
      <c r="F520" s="141">
        <v>0</v>
      </c>
      <c r="G520" s="141">
        <v>132.58459500000001</v>
      </c>
      <c r="H520" s="111">
        <f t="shared" ca="1" si="23"/>
        <v>10</v>
      </c>
      <c r="I520" s="111">
        <f t="shared" ca="1" si="24"/>
        <v>1</v>
      </c>
      <c r="J520" s="1">
        <f t="shared" si="25"/>
        <v>6</v>
      </c>
      <c r="O520" s="7"/>
    </row>
    <row r="521" spans="1:15" ht="12.75" customHeight="1" x14ac:dyDescent="0.2">
      <c r="A521" s="85"/>
      <c r="B521" s="139">
        <v>44506</v>
      </c>
      <c r="C521" s="142" t="s">
        <v>88</v>
      </c>
      <c r="D521" s="141">
        <v>26.727913000000001</v>
      </c>
      <c r="E521" s="141">
        <v>0</v>
      </c>
      <c r="F521" s="141">
        <v>0</v>
      </c>
      <c r="G521" s="141">
        <v>132.64295999999999</v>
      </c>
      <c r="H521" s="111">
        <f t="shared" ca="1" si="23"/>
        <v>10</v>
      </c>
      <c r="I521" s="111">
        <f t="shared" ca="1" si="24"/>
        <v>2</v>
      </c>
      <c r="J521" s="1">
        <f t="shared" si="25"/>
        <v>6</v>
      </c>
      <c r="O521" s="7"/>
    </row>
    <row r="522" spans="1:15" ht="12.75" customHeight="1" x14ac:dyDescent="0.2">
      <c r="A522" s="85"/>
      <c r="B522" s="139">
        <v>44506</v>
      </c>
      <c r="C522" s="142" t="s">
        <v>89</v>
      </c>
      <c r="D522" s="141">
        <v>26.840776000000002</v>
      </c>
      <c r="E522" s="141">
        <v>0</v>
      </c>
      <c r="F522" s="141">
        <v>0</v>
      </c>
      <c r="G522" s="141">
        <v>128.72673</v>
      </c>
      <c r="H522" s="111">
        <f t="shared" ref="H522:H585" ca="1" si="26">IF(MID(OFFSET(H522,0,-5,1,1),2,1)=":",LEFT(OFFSET(H522,0,-5,1,1),1),LEFT(OFFSET(H522,0,-5,1,1),2))+1</f>
        <v>10</v>
      </c>
      <c r="I522" s="111">
        <f t="shared" ca="1" si="24"/>
        <v>3</v>
      </c>
      <c r="J522" s="1">
        <f t="shared" si="25"/>
        <v>6</v>
      </c>
      <c r="O522" s="7"/>
    </row>
    <row r="523" spans="1:15" ht="12.75" customHeight="1" x14ac:dyDescent="0.2">
      <c r="A523" s="85"/>
      <c r="B523" s="139">
        <v>44506</v>
      </c>
      <c r="C523" s="142" t="s">
        <v>90</v>
      </c>
      <c r="D523" s="141">
        <v>26.704172</v>
      </c>
      <c r="E523" s="141">
        <v>0</v>
      </c>
      <c r="F523" s="141">
        <v>0</v>
      </c>
      <c r="G523" s="141">
        <v>134.48613</v>
      </c>
      <c r="H523" s="111">
        <f t="shared" ca="1" si="26"/>
        <v>10</v>
      </c>
      <c r="I523" s="111">
        <f t="shared" ca="1" si="24"/>
        <v>4</v>
      </c>
      <c r="J523" s="1">
        <f t="shared" si="25"/>
        <v>6</v>
      </c>
      <c r="O523" s="7"/>
    </row>
    <row r="524" spans="1:15" ht="12.75" customHeight="1" x14ac:dyDescent="0.2">
      <c r="A524" s="85"/>
      <c r="B524" s="139">
        <v>44506</v>
      </c>
      <c r="C524" s="142" t="s">
        <v>91</v>
      </c>
      <c r="D524" s="141">
        <v>25.723693999999998</v>
      </c>
      <c r="E524" s="141">
        <v>0</v>
      </c>
      <c r="F524" s="141">
        <v>0</v>
      </c>
      <c r="G524" s="141">
        <v>135.66682399999999</v>
      </c>
      <c r="H524" s="111">
        <f t="shared" ca="1" si="26"/>
        <v>11</v>
      </c>
      <c r="I524" s="111">
        <f t="shared" ca="1" si="24"/>
        <v>1</v>
      </c>
      <c r="J524" s="1">
        <f t="shared" si="25"/>
        <v>6</v>
      </c>
      <c r="O524" s="7"/>
    </row>
    <row r="525" spans="1:15" ht="12.75" customHeight="1" x14ac:dyDescent="0.2">
      <c r="A525" s="85"/>
      <c r="B525" s="139">
        <v>44506</v>
      </c>
      <c r="C525" s="142" t="s">
        <v>92</v>
      </c>
      <c r="D525" s="141">
        <v>22.864004000000001</v>
      </c>
      <c r="E525" s="141">
        <v>0</v>
      </c>
      <c r="F525" s="141">
        <v>0</v>
      </c>
      <c r="G525" s="141">
        <v>135.916245</v>
      </c>
      <c r="H525" s="111">
        <f t="shared" ca="1" si="26"/>
        <v>11</v>
      </c>
      <c r="I525" s="111">
        <f t="shared" ca="1" si="24"/>
        <v>2</v>
      </c>
      <c r="J525" s="1">
        <f t="shared" si="25"/>
        <v>6</v>
      </c>
      <c r="O525" s="7"/>
    </row>
    <row r="526" spans="1:15" ht="12.75" customHeight="1" x14ac:dyDescent="0.2">
      <c r="A526" s="85"/>
      <c r="B526" s="139">
        <v>44506</v>
      </c>
      <c r="C526" s="142" t="s">
        <v>93</v>
      </c>
      <c r="D526" s="141">
        <v>21.651236000000001</v>
      </c>
      <c r="E526" s="141">
        <v>0</v>
      </c>
      <c r="F526" s="141">
        <v>0</v>
      </c>
      <c r="G526" s="141">
        <v>135.38584900000001</v>
      </c>
      <c r="H526" s="111">
        <f t="shared" ca="1" si="26"/>
        <v>11</v>
      </c>
      <c r="I526" s="111">
        <f t="shared" ca="1" si="24"/>
        <v>3</v>
      </c>
      <c r="J526" s="1">
        <f t="shared" si="25"/>
        <v>6</v>
      </c>
      <c r="O526" s="7"/>
    </row>
    <row r="527" spans="1:15" ht="12.75" customHeight="1" x14ac:dyDescent="0.2">
      <c r="A527" s="85"/>
      <c r="B527" s="139">
        <v>44506</v>
      </c>
      <c r="C527" s="142" t="s">
        <v>94</v>
      </c>
      <c r="D527" s="141">
        <v>22.984279999999998</v>
      </c>
      <c r="E527" s="141">
        <v>0</v>
      </c>
      <c r="F527" s="141">
        <v>0</v>
      </c>
      <c r="G527" s="141">
        <v>133.88935900000001</v>
      </c>
      <c r="H527" s="111">
        <f t="shared" ca="1" si="26"/>
        <v>11</v>
      </c>
      <c r="I527" s="111">
        <f t="shared" ca="1" si="24"/>
        <v>4</v>
      </c>
      <c r="J527" s="1">
        <f t="shared" si="25"/>
        <v>6</v>
      </c>
      <c r="O527" s="7"/>
    </row>
    <row r="528" spans="1:15" ht="12.75" customHeight="1" x14ac:dyDescent="0.2">
      <c r="A528" s="85"/>
      <c r="B528" s="139">
        <v>44506</v>
      </c>
      <c r="C528" s="142" t="s">
        <v>95</v>
      </c>
      <c r="D528" s="141">
        <v>21.955803</v>
      </c>
      <c r="E528" s="141">
        <v>0</v>
      </c>
      <c r="F528" s="141">
        <v>5.0265999999999998E-2</v>
      </c>
      <c r="G528" s="141">
        <v>131.16778600000001</v>
      </c>
      <c r="H528" s="111">
        <f t="shared" ca="1" si="26"/>
        <v>12</v>
      </c>
      <c r="I528" s="111">
        <f t="shared" ca="1" si="24"/>
        <v>1</v>
      </c>
      <c r="J528" s="1">
        <f t="shared" si="25"/>
        <v>6</v>
      </c>
      <c r="O528" s="7"/>
    </row>
    <row r="529" spans="1:15" ht="12.75" customHeight="1" x14ac:dyDescent="0.2">
      <c r="A529" s="85"/>
      <c r="B529" s="139">
        <v>44506</v>
      </c>
      <c r="C529" s="142" t="s">
        <v>96</v>
      </c>
      <c r="D529" s="141">
        <v>2.262464</v>
      </c>
      <c r="E529" s="141">
        <v>0</v>
      </c>
      <c r="F529" s="141">
        <v>59.668658999999998</v>
      </c>
      <c r="G529" s="141">
        <v>127.49791</v>
      </c>
      <c r="H529" s="111">
        <f t="shared" ca="1" si="26"/>
        <v>12</v>
      </c>
      <c r="I529" s="111">
        <f t="shared" ca="1" si="24"/>
        <v>2</v>
      </c>
      <c r="J529" s="1">
        <f t="shared" si="25"/>
        <v>6</v>
      </c>
      <c r="O529" s="7"/>
    </row>
    <row r="530" spans="1:15" ht="12.75" customHeight="1" x14ac:dyDescent="0.2">
      <c r="A530" s="85"/>
      <c r="B530" s="139">
        <v>44506</v>
      </c>
      <c r="C530" s="142" t="s">
        <v>97</v>
      </c>
      <c r="D530" s="141">
        <v>0</v>
      </c>
      <c r="E530" s="141">
        <v>0</v>
      </c>
      <c r="F530" s="141">
        <v>88.184089999999998</v>
      </c>
      <c r="G530" s="141">
        <v>121.39664500000001</v>
      </c>
      <c r="H530" s="111">
        <f t="shared" ca="1" si="26"/>
        <v>12</v>
      </c>
      <c r="I530" s="111">
        <f t="shared" ca="1" si="24"/>
        <v>3</v>
      </c>
      <c r="J530" s="1">
        <f t="shared" si="25"/>
        <v>6</v>
      </c>
      <c r="O530" s="7"/>
    </row>
    <row r="531" spans="1:15" ht="12.75" customHeight="1" x14ac:dyDescent="0.2">
      <c r="A531" s="85"/>
      <c r="B531" s="139">
        <v>44506</v>
      </c>
      <c r="C531" s="142" t="s">
        <v>98</v>
      </c>
      <c r="D531" s="141">
        <v>0</v>
      </c>
      <c r="E531" s="141">
        <v>0</v>
      </c>
      <c r="F531" s="141">
        <v>147.408646</v>
      </c>
      <c r="G531" s="141">
        <v>123.661942</v>
      </c>
      <c r="H531" s="111">
        <f t="shared" ca="1" si="26"/>
        <v>12</v>
      </c>
      <c r="I531" s="111">
        <f t="shared" ca="1" si="24"/>
        <v>4</v>
      </c>
      <c r="J531" s="1">
        <f t="shared" si="25"/>
        <v>6</v>
      </c>
      <c r="O531" s="7"/>
    </row>
    <row r="532" spans="1:15" ht="12.75" customHeight="1" x14ac:dyDescent="0.2">
      <c r="A532" s="85"/>
      <c r="B532" s="139">
        <v>44506</v>
      </c>
      <c r="C532" s="142" t="s">
        <v>99</v>
      </c>
      <c r="D532" s="141">
        <v>0</v>
      </c>
      <c r="E532" s="141">
        <v>0</v>
      </c>
      <c r="F532" s="141">
        <v>170.330276</v>
      </c>
      <c r="G532" s="141">
        <v>125.67990899999999</v>
      </c>
      <c r="H532" s="111">
        <f t="shared" ca="1" si="26"/>
        <v>13</v>
      </c>
      <c r="I532" s="111">
        <f t="shared" ref="I532:I595" ca="1" si="27">IF(H532=H531,I531+1,1)</f>
        <v>1</v>
      </c>
      <c r="J532" s="1">
        <f t="shared" ref="J532:J595" si="28">DAY(B532)</f>
        <v>6</v>
      </c>
      <c r="O532" s="7"/>
    </row>
    <row r="533" spans="1:15" ht="12.75" customHeight="1" x14ac:dyDescent="0.2">
      <c r="A533" s="85"/>
      <c r="B533" s="139">
        <v>44506</v>
      </c>
      <c r="C533" s="142" t="s">
        <v>100</v>
      </c>
      <c r="D533" s="141">
        <v>0</v>
      </c>
      <c r="E533" s="141">
        <v>0</v>
      </c>
      <c r="F533" s="141">
        <v>191.966354</v>
      </c>
      <c r="G533" s="141">
        <v>125.184082</v>
      </c>
      <c r="H533" s="111">
        <f t="shared" ca="1" si="26"/>
        <v>13</v>
      </c>
      <c r="I533" s="111">
        <f t="shared" ca="1" si="27"/>
        <v>2</v>
      </c>
      <c r="J533" s="1">
        <f t="shared" si="28"/>
        <v>6</v>
      </c>
      <c r="O533" s="7"/>
    </row>
    <row r="534" spans="1:15" ht="12.75" customHeight="1" x14ac:dyDescent="0.2">
      <c r="A534" s="85"/>
      <c r="B534" s="139">
        <v>44506</v>
      </c>
      <c r="C534" s="142" t="s">
        <v>101</v>
      </c>
      <c r="D534" s="141">
        <v>0</v>
      </c>
      <c r="E534" s="141">
        <v>0</v>
      </c>
      <c r="F534" s="141">
        <v>136.718109</v>
      </c>
      <c r="G534" s="141">
        <v>121.383728</v>
      </c>
      <c r="H534" s="111">
        <f t="shared" ca="1" si="26"/>
        <v>13</v>
      </c>
      <c r="I534" s="111">
        <f t="shared" ca="1" si="27"/>
        <v>3</v>
      </c>
      <c r="J534" s="1">
        <f t="shared" si="28"/>
        <v>6</v>
      </c>
      <c r="O534" s="7"/>
    </row>
    <row r="535" spans="1:15" ht="12.75" customHeight="1" x14ac:dyDescent="0.2">
      <c r="A535" s="85"/>
      <c r="B535" s="139">
        <v>44506</v>
      </c>
      <c r="C535" s="142" t="s">
        <v>102</v>
      </c>
      <c r="D535" s="141">
        <v>0</v>
      </c>
      <c r="E535" s="141">
        <v>0</v>
      </c>
      <c r="F535" s="141">
        <v>117.208839</v>
      </c>
      <c r="G535" s="141">
        <v>122.179962</v>
      </c>
      <c r="H535" s="111">
        <f t="shared" ca="1" si="26"/>
        <v>13</v>
      </c>
      <c r="I535" s="111">
        <f t="shared" ca="1" si="27"/>
        <v>4</v>
      </c>
      <c r="J535" s="1">
        <f t="shared" si="28"/>
        <v>6</v>
      </c>
      <c r="O535" s="7"/>
    </row>
    <row r="536" spans="1:15" ht="12.75" customHeight="1" x14ac:dyDescent="0.2">
      <c r="A536" s="85"/>
      <c r="B536" s="139">
        <v>44506</v>
      </c>
      <c r="C536" s="142" t="s">
        <v>103</v>
      </c>
      <c r="D536" s="141">
        <v>0.87039800000000001</v>
      </c>
      <c r="E536" s="141">
        <v>0</v>
      </c>
      <c r="F536" s="141">
        <v>66.432747000000006</v>
      </c>
      <c r="G536" s="141">
        <v>121.300697</v>
      </c>
      <c r="H536" s="111">
        <f t="shared" ca="1" si="26"/>
        <v>14</v>
      </c>
      <c r="I536" s="111">
        <f t="shared" ca="1" si="27"/>
        <v>1</v>
      </c>
      <c r="J536" s="1">
        <f t="shared" si="28"/>
        <v>6</v>
      </c>
      <c r="O536" s="7"/>
    </row>
    <row r="537" spans="1:15" ht="12.75" customHeight="1" x14ac:dyDescent="0.2">
      <c r="A537" s="85"/>
      <c r="B537" s="139">
        <v>44506</v>
      </c>
      <c r="C537" s="142" t="s">
        <v>104</v>
      </c>
      <c r="D537" s="141">
        <v>5.3178999999999997E-2</v>
      </c>
      <c r="E537" s="141">
        <v>0</v>
      </c>
      <c r="F537" s="141">
        <v>97.611450000000005</v>
      </c>
      <c r="G537" s="141">
        <v>122.377083</v>
      </c>
      <c r="H537" s="111">
        <f t="shared" ca="1" si="26"/>
        <v>14</v>
      </c>
      <c r="I537" s="111">
        <f t="shared" ca="1" si="27"/>
        <v>2</v>
      </c>
      <c r="J537" s="1">
        <f t="shared" si="28"/>
        <v>6</v>
      </c>
      <c r="O537" s="7"/>
    </row>
    <row r="538" spans="1:15" ht="12.75" customHeight="1" x14ac:dyDescent="0.2">
      <c r="A538" s="85"/>
      <c r="B538" s="139">
        <v>44506</v>
      </c>
      <c r="C538" s="142" t="s">
        <v>105</v>
      </c>
      <c r="D538" s="141">
        <v>3.8730730000000002</v>
      </c>
      <c r="E538" s="141">
        <v>0</v>
      </c>
      <c r="F538" s="141">
        <v>27.357059</v>
      </c>
      <c r="G538" s="141">
        <v>120.81094400000001</v>
      </c>
      <c r="H538" s="111">
        <f t="shared" ca="1" si="26"/>
        <v>14</v>
      </c>
      <c r="I538" s="111">
        <f t="shared" ca="1" si="27"/>
        <v>3</v>
      </c>
      <c r="J538" s="1">
        <f t="shared" si="28"/>
        <v>6</v>
      </c>
      <c r="O538" s="7"/>
    </row>
    <row r="539" spans="1:15" ht="12.75" customHeight="1" x14ac:dyDescent="0.2">
      <c r="A539" s="85"/>
      <c r="B539" s="139">
        <v>44506</v>
      </c>
      <c r="C539" s="142" t="s">
        <v>106</v>
      </c>
      <c r="D539" s="141">
        <v>3.2673890000000001</v>
      </c>
      <c r="E539" s="141">
        <v>0</v>
      </c>
      <c r="F539" s="141">
        <v>19.118483999999999</v>
      </c>
      <c r="G539" s="141">
        <v>128.04672199999999</v>
      </c>
      <c r="H539" s="111">
        <f t="shared" ca="1" si="26"/>
        <v>14</v>
      </c>
      <c r="I539" s="111">
        <f t="shared" ca="1" si="27"/>
        <v>4</v>
      </c>
      <c r="J539" s="1">
        <f t="shared" si="28"/>
        <v>6</v>
      </c>
      <c r="O539" s="7"/>
    </row>
    <row r="540" spans="1:15" ht="12.75" customHeight="1" x14ac:dyDescent="0.2">
      <c r="A540" s="85"/>
      <c r="B540" s="139">
        <v>44506</v>
      </c>
      <c r="C540" s="142" t="s">
        <v>107</v>
      </c>
      <c r="D540" s="141">
        <v>16.829771000000001</v>
      </c>
      <c r="E540" s="141">
        <v>0</v>
      </c>
      <c r="F540" s="141">
        <v>3.5626419999999999</v>
      </c>
      <c r="G540" s="141">
        <v>125.106499</v>
      </c>
      <c r="H540" s="111">
        <f t="shared" ca="1" si="26"/>
        <v>15</v>
      </c>
      <c r="I540" s="111">
        <f t="shared" ca="1" si="27"/>
        <v>1</v>
      </c>
      <c r="J540" s="1">
        <f t="shared" si="28"/>
        <v>6</v>
      </c>
      <c r="O540" s="7"/>
    </row>
    <row r="541" spans="1:15" ht="12.75" customHeight="1" x14ac:dyDescent="0.2">
      <c r="A541" s="85"/>
      <c r="B541" s="139">
        <v>44506</v>
      </c>
      <c r="C541" s="142" t="s">
        <v>108</v>
      </c>
      <c r="D541" s="141">
        <v>10.923171</v>
      </c>
      <c r="E541" s="141">
        <v>0</v>
      </c>
      <c r="F541" s="141">
        <v>8.7828189999999999</v>
      </c>
      <c r="G541" s="141">
        <v>126.937363</v>
      </c>
      <c r="H541" s="111">
        <f t="shared" ca="1" si="26"/>
        <v>15</v>
      </c>
      <c r="I541" s="111">
        <f t="shared" ca="1" si="27"/>
        <v>2</v>
      </c>
      <c r="J541" s="1">
        <f t="shared" si="28"/>
        <v>6</v>
      </c>
      <c r="O541" s="7"/>
    </row>
    <row r="542" spans="1:15" ht="12.75" customHeight="1" x14ac:dyDescent="0.2">
      <c r="A542" s="85"/>
      <c r="B542" s="139">
        <v>44506</v>
      </c>
      <c r="C542" s="142" t="s">
        <v>109</v>
      </c>
      <c r="D542" s="141">
        <v>0.93325199999999997</v>
      </c>
      <c r="E542" s="141">
        <v>0</v>
      </c>
      <c r="F542" s="141">
        <v>19.650133</v>
      </c>
      <c r="G542" s="141">
        <v>125.599762</v>
      </c>
      <c r="H542" s="111">
        <f t="shared" ca="1" si="26"/>
        <v>15</v>
      </c>
      <c r="I542" s="111">
        <f t="shared" ca="1" si="27"/>
        <v>3</v>
      </c>
      <c r="J542" s="1">
        <f t="shared" si="28"/>
        <v>6</v>
      </c>
      <c r="O542" s="7"/>
    </row>
    <row r="543" spans="1:15" ht="12.75" customHeight="1" x14ac:dyDescent="0.2">
      <c r="A543" s="85"/>
      <c r="B543" s="139">
        <v>44506</v>
      </c>
      <c r="C543" s="142" t="s">
        <v>110</v>
      </c>
      <c r="D543" s="141">
        <v>3.7028999999999999E-2</v>
      </c>
      <c r="E543" s="141">
        <v>0</v>
      </c>
      <c r="F543" s="141">
        <v>47.923732999999999</v>
      </c>
      <c r="G543" s="141">
        <v>122.348595</v>
      </c>
      <c r="H543" s="111">
        <f t="shared" ca="1" si="26"/>
        <v>15</v>
      </c>
      <c r="I543" s="111">
        <f t="shared" ca="1" si="27"/>
        <v>4</v>
      </c>
      <c r="J543" s="1">
        <f t="shared" si="28"/>
        <v>6</v>
      </c>
      <c r="O543" s="7"/>
    </row>
    <row r="544" spans="1:15" ht="12.75" customHeight="1" x14ac:dyDescent="0.2">
      <c r="A544" s="85"/>
      <c r="B544" s="139">
        <v>44506</v>
      </c>
      <c r="C544" s="142" t="s">
        <v>111</v>
      </c>
      <c r="D544" s="141">
        <v>2.3861720000000002</v>
      </c>
      <c r="E544" s="141">
        <v>0</v>
      </c>
      <c r="F544" s="141">
        <v>55.398296000000002</v>
      </c>
      <c r="G544" s="141">
        <v>124.418053</v>
      </c>
      <c r="H544" s="111">
        <f t="shared" ca="1" si="26"/>
        <v>16</v>
      </c>
      <c r="I544" s="111">
        <f t="shared" ca="1" si="27"/>
        <v>1</v>
      </c>
      <c r="J544" s="1">
        <f t="shared" si="28"/>
        <v>6</v>
      </c>
      <c r="O544" s="7"/>
    </row>
    <row r="545" spans="1:15" ht="12.75" customHeight="1" x14ac:dyDescent="0.2">
      <c r="A545" s="85"/>
      <c r="B545" s="139">
        <v>44506</v>
      </c>
      <c r="C545" s="142" t="s">
        <v>112</v>
      </c>
      <c r="D545" s="141">
        <v>4.3984350000000001</v>
      </c>
      <c r="E545" s="141">
        <v>0</v>
      </c>
      <c r="F545" s="141">
        <v>37.246780000000001</v>
      </c>
      <c r="G545" s="141">
        <v>120.543587</v>
      </c>
      <c r="H545" s="111">
        <f t="shared" ca="1" si="26"/>
        <v>16</v>
      </c>
      <c r="I545" s="111">
        <f t="shared" ca="1" si="27"/>
        <v>2</v>
      </c>
      <c r="J545" s="1">
        <f t="shared" si="28"/>
        <v>6</v>
      </c>
      <c r="O545" s="7"/>
    </row>
    <row r="546" spans="1:15" ht="12.75" customHeight="1" x14ac:dyDescent="0.2">
      <c r="A546" s="85"/>
      <c r="B546" s="139">
        <v>44506</v>
      </c>
      <c r="C546" s="142" t="s">
        <v>113</v>
      </c>
      <c r="D546" s="141">
        <v>0.100604</v>
      </c>
      <c r="E546" s="141">
        <v>0</v>
      </c>
      <c r="F546" s="141">
        <v>35.89922</v>
      </c>
      <c r="G546" s="141">
        <v>122.36737100000001</v>
      </c>
      <c r="H546" s="111">
        <f t="shared" ca="1" si="26"/>
        <v>16</v>
      </c>
      <c r="I546" s="111">
        <f t="shared" ca="1" si="27"/>
        <v>3</v>
      </c>
      <c r="J546" s="1">
        <f t="shared" si="28"/>
        <v>6</v>
      </c>
      <c r="O546" s="7"/>
    </row>
    <row r="547" spans="1:15" ht="12.75" customHeight="1" x14ac:dyDescent="0.2">
      <c r="A547" s="85"/>
      <c r="B547" s="139">
        <v>44506</v>
      </c>
      <c r="C547" s="142" t="s">
        <v>114</v>
      </c>
      <c r="D547" s="141">
        <v>0.34450199999999997</v>
      </c>
      <c r="E547" s="141">
        <v>0</v>
      </c>
      <c r="F547" s="141">
        <v>48.133667000000003</v>
      </c>
      <c r="G547" s="141">
        <v>122.919487</v>
      </c>
      <c r="H547" s="111">
        <f t="shared" ca="1" si="26"/>
        <v>16</v>
      </c>
      <c r="I547" s="111">
        <f t="shared" ca="1" si="27"/>
        <v>4</v>
      </c>
      <c r="J547" s="1">
        <f t="shared" si="28"/>
        <v>6</v>
      </c>
      <c r="O547" s="7"/>
    </row>
    <row r="548" spans="1:15" ht="12.75" customHeight="1" x14ac:dyDescent="0.2">
      <c r="A548" s="85"/>
      <c r="B548" s="139">
        <v>44506</v>
      </c>
      <c r="C548" s="142" t="s">
        <v>115</v>
      </c>
      <c r="D548" s="141">
        <v>0</v>
      </c>
      <c r="E548" s="141">
        <v>0</v>
      </c>
      <c r="F548" s="141">
        <v>146.742355</v>
      </c>
      <c r="G548" s="141">
        <v>125.37323000000001</v>
      </c>
      <c r="H548" s="111">
        <f t="shared" ca="1" si="26"/>
        <v>17</v>
      </c>
      <c r="I548" s="111">
        <f t="shared" ca="1" si="27"/>
        <v>1</v>
      </c>
      <c r="J548" s="1">
        <f t="shared" si="28"/>
        <v>6</v>
      </c>
      <c r="O548" s="7"/>
    </row>
    <row r="549" spans="1:15" ht="12.75" customHeight="1" x14ac:dyDescent="0.2">
      <c r="A549" s="85"/>
      <c r="B549" s="139">
        <v>44506</v>
      </c>
      <c r="C549" s="142" t="s">
        <v>116</v>
      </c>
      <c r="D549" s="141">
        <v>0</v>
      </c>
      <c r="E549" s="141">
        <v>0</v>
      </c>
      <c r="F549" s="141">
        <v>375.22582999999997</v>
      </c>
      <c r="G549" s="141">
        <v>133.43159499999999</v>
      </c>
      <c r="H549" s="111">
        <f t="shared" ca="1" si="26"/>
        <v>17</v>
      </c>
      <c r="I549" s="111">
        <f t="shared" ca="1" si="27"/>
        <v>2</v>
      </c>
      <c r="J549" s="1">
        <f t="shared" si="28"/>
        <v>6</v>
      </c>
      <c r="O549" s="7"/>
    </row>
    <row r="550" spans="1:15" ht="12.75" customHeight="1" x14ac:dyDescent="0.2">
      <c r="A550" s="85"/>
      <c r="B550" s="139">
        <v>44506</v>
      </c>
      <c r="C550" s="142" t="s">
        <v>117</v>
      </c>
      <c r="D550" s="141">
        <v>0</v>
      </c>
      <c r="E550" s="141">
        <v>0</v>
      </c>
      <c r="F550" s="141">
        <v>412.00900300000001</v>
      </c>
      <c r="G550" s="141">
        <v>133.12927199999999</v>
      </c>
      <c r="H550" s="111">
        <f t="shared" ca="1" si="26"/>
        <v>17</v>
      </c>
      <c r="I550" s="111">
        <f t="shared" ca="1" si="27"/>
        <v>3</v>
      </c>
      <c r="J550" s="1">
        <f t="shared" si="28"/>
        <v>6</v>
      </c>
      <c r="O550" s="7"/>
    </row>
    <row r="551" spans="1:15" ht="12.75" customHeight="1" x14ac:dyDescent="0.2">
      <c r="A551" s="85"/>
      <c r="B551" s="139">
        <v>44506</v>
      </c>
      <c r="C551" s="142" t="s">
        <v>118</v>
      </c>
      <c r="D551" s="141">
        <v>0</v>
      </c>
      <c r="E551" s="141">
        <v>0</v>
      </c>
      <c r="F551" s="141">
        <v>251.87107800000001</v>
      </c>
      <c r="G551" s="141">
        <v>125.732513</v>
      </c>
      <c r="H551" s="111">
        <f t="shared" ca="1" si="26"/>
        <v>17</v>
      </c>
      <c r="I551" s="111">
        <f t="shared" ca="1" si="27"/>
        <v>4</v>
      </c>
      <c r="J551" s="1">
        <f t="shared" si="28"/>
        <v>6</v>
      </c>
      <c r="O551" s="7"/>
    </row>
    <row r="552" spans="1:15" ht="12.75" customHeight="1" x14ac:dyDescent="0.2">
      <c r="A552" s="85"/>
      <c r="B552" s="139">
        <v>44506</v>
      </c>
      <c r="C552" s="142" t="s">
        <v>119</v>
      </c>
      <c r="D552" s="141">
        <v>0</v>
      </c>
      <c r="E552" s="141">
        <v>0</v>
      </c>
      <c r="F552" s="141">
        <v>166.37239099999999</v>
      </c>
      <c r="G552" s="141">
        <v>121.509216</v>
      </c>
      <c r="H552" s="111">
        <f t="shared" ca="1" si="26"/>
        <v>18</v>
      </c>
      <c r="I552" s="111">
        <f t="shared" ca="1" si="27"/>
        <v>1</v>
      </c>
      <c r="J552" s="1">
        <f t="shared" si="28"/>
        <v>6</v>
      </c>
      <c r="O552" s="7"/>
    </row>
    <row r="553" spans="1:15" ht="12.75" customHeight="1" x14ac:dyDescent="0.2">
      <c r="A553" s="85"/>
      <c r="B553" s="139">
        <v>44506</v>
      </c>
      <c r="C553" s="142" t="s">
        <v>120</v>
      </c>
      <c r="D553" s="141">
        <v>0</v>
      </c>
      <c r="E553" s="141">
        <v>0</v>
      </c>
      <c r="F553" s="141">
        <v>176.86331200000001</v>
      </c>
      <c r="G553" s="141">
        <v>123.53227200000001</v>
      </c>
      <c r="H553" s="111">
        <f t="shared" ca="1" si="26"/>
        <v>18</v>
      </c>
      <c r="I553" s="111">
        <f t="shared" ca="1" si="27"/>
        <v>2</v>
      </c>
      <c r="J553" s="1">
        <f t="shared" si="28"/>
        <v>6</v>
      </c>
      <c r="O553" s="7"/>
    </row>
    <row r="554" spans="1:15" ht="12.75" customHeight="1" x14ac:dyDescent="0.2">
      <c r="A554" s="85"/>
      <c r="B554" s="139">
        <v>44506</v>
      </c>
      <c r="C554" s="142" t="s">
        <v>121</v>
      </c>
      <c r="D554" s="141">
        <v>0</v>
      </c>
      <c r="E554" s="141">
        <v>0</v>
      </c>
      <c r="F554" s="141">
        <v>211.508926</v>
      </c>
      <c r="G554" s="141">
        <v>124.639359</v>
      </c>
      <c r="H554" s="111">
        <f t="shared" ca="1" si="26"/>
        <v>18</v>
      </c>
      <c r="I554" s="111">
        <f t="shared" ca="1" si="27"/>
        <v>3</v>
      </c>
      <c r="J554" s="1">
        <f t="shared" si="28"/>
        <v>6</v>
      </c>
      <c r="O554" s="7"/>
    </row>
    <row r="555" spans="1:15" ht="12.75" customHeight="1" x14ac:dyDescent="0.2">
      <c r="A555" s="85"/>
      <c r="B555" s="139">
        <v>44506</v>
      </c>
      <c r="C555" s="142" t="s">
        <v>122</v>
      </c>
      <c r="D555" s="141">
        <v>0</v>
      </c>
      <c r="E555" s="141">
        <v>0</v>
      </c>
      <c r="F555" s="141">
        <v>151.729218</v>
      </c>
      <c r="G555" s="141">
        <v>122.010132</v>
      </c>
      <c r="H555" s="111">
        <f t="shared" ca="1" si="26"/>
        <v>18</v>
      </c>
      <c r="I555" s="111">
        <f t="shared" ca="1" si="27"/>
        <v>4</v>
      </c>
      <c r="J555" s="1">
        <f t="shared" si="28"/>
        <v>6</v>
      </c>
      <c r="O555" s="7"/>
    </row>
    <row r="556" spans="1:15" ht="12.75" customHeight="1" x14ac:dyDescent="0.2">
      <c r="A556" s="85"/>
      <c r="B556" s="139">
        <v>44506</v>
      </c>
      <c r="C556" s="142" t="s">
        <v>123</v>
      </c>
      <c r="D556" s="141">
        <v>0</v>
      </c>
      <c r="E556" s="141">
        <v>0</v>
      </c>
      <c r="F556" s="141">
        <v>129.142426</v>
      </c>
      <c r="G556" s="141">
        <v>122.18383</v>
      </c>
      <c r="H556" s="111">
        <f t="shared" ca="1" si="26"/>
        <v>19</v>
      </c>
      <c r="I556" s="111">
        <f t="shared" ca="1" si="27"/>
        <v>1</v>
      </c>
      <c r="J556" s="1">
        <f t="shared" si="28"/>
        <v>6</v>
      </c>
      <c r="O556" s="7"/>
    </row>
    <row r="557" spans="1:15" ht="12.75" customHeight="1" x14ac:dyDescent="0.2">
      <c r="A557" s="85"/>
      <c r="B557" s="139">
        <v>44506</v>
      </c>
      <c r="C557" s="142" t="s">
        <v>124</v>
      </c>
      <c r="D557" s="141">
        <v>0</v>
      </c>
      <c r="E557" s="141">
        <v>0</v>
      </c>
      <c r="F557" s="141">
        <v>159.316574</v>
      </c>
      <c r="G557" s="141">
        <v>124.566902</v>
      </c>
      <c r="H557" s="111">
        <f t="shared" ca="1" si="26"/>
        <v>19</v>
      </c>
      <c r="I557" s="111">
        <f t="shared" ca="1" si="27"/>
        <v>2</v>
      </c>
      <c r="J557" s="1">
        <f t="shared" si="28"/>
        <v>6</v>
      </c>
      <c r="O557" s="7"/>
    </row>
    <row r="558" spans="1:15" ht="12.75" customHeight="1" x14ac:dyDescent="0.2">
      <c r="A558" s="85"/>
      <c r="B558" s="139">
        <v>44506</v>
      </c>
      <c r="C558" s="142" t="s">
        <v>125</v>
      </c>
      <c r="D558" s="141">
        <v>0</v>
      </c>
      <c r="E558" s="141">
        <v>0</v>
      </c>
      <c r="F558" s="141">
        <v>148.79946899999999</v>
      </c>
      <c r="G558" s="141">
        <v>121.18398999999999</v>
      </c>
      <c r="H558" s="111">
        <f t="shared" ca="1" si="26"/>
        <v>19</v>
      </c>
      <c r="I558" s="111">
        <f t="shared" ca="1" si="27"/>
        <v>3</v>
      </c>
      <c r="J558" s="1">
        <f t="shared" si="28"/>
        <v>6</v>
      </c>
      <c r="O558" s="7"/>
    </row>
    <row r="559" spans="1:15" ht="12.75" customHeight="1" x14ac:dyDescent="0.2">
      <c r="A559" s="85"/>
      <c r="B559" s="139">
        <v>44506</v>
      </c>
      <c r="C559" s="142" t="s">
        <v>126</v>
      </c>
      <c r="D559" s="141">
        <v>5.1991999999999997E-2</v>
      </c>
      <c r="E559" s="141">
        <v>0</v>
      </c>
      <c r="F559" s="141">
        <v>141.49151599999999</v>
      </c>
      <c r="G559" s="141">
        <v>120.679153</v>
      </c>
      <c r="H559" s="111">
        <f t="shared" ca="1" si="26"/>
        <v>19</v>
      </c>
      <c r="I559" s="111">
        <f t="shared" ca="1" si="27"/>
        <v>4</v>
      </c>
      <c r="J559" s="1">
        <f t="shared" si="28"/>
        <v>6</v>
      </c>
      <c r="O559" s="7"/>
    </row>
    <row r="560" spans="1:15" ht="12.75" customHeight="1" x14ac:dyDescent="0.2">
      <c r="A560" s="85"/>
      <c r="B560" s="139">
        <v>44506</v>
      </c>
      <c r="C560" s="142" t="s">
        <v>127</v>
      </c>
      <c r="D560" s="141">
        <v>3.6831459999999998</v>
      </c>
      <c r="E560" s="141">
        <v>0</v>
      </c>
      <c r="F560" s="141">
        <v>88.846457999999998</v>
      </c>
      <c r="G560" s="141">
        <v>121.008438</v>
      </c>
      <c r="H560" s="111">
        <f t="shared" ca="1" si="26"/>
        <v>20</v>
      </c>
      <c r="I560" s="111">
        <f t="shared" ca="1" si="27"/>
        <v>1</v>
      </c>
      <c r="J560" s="1">
        <f t="shared" si="28"/>
        <v>6</v>
      </c>
      <c r="O560" s="7"/>
    </row>
    <row r="561" spans="1:15" ht="12.75" customHeight="1" x14ac:dyDescent="0.2">
      <c r="A561" s="85"/>
      <c r="B561" s="139">
        <v>44506</v>
      </c>
      <c r="C561" s="142" t="s">
        <v>128</v>
      </c>
      <c r="D561" s="141">
        <v>0</v>
      </c>
      <c r="E561" s="141">
        <v>0</v>
      </c>
      <c r="F561" s="141">
        <v>494.5224</v>
      </c>
      <c r="G561" s="141">
        <v>142.33377100000001</v>
      </c>
      <c r="H561" s="111">
        <f t="shared" ca="1" si="26"/>
        <v>20</v>
      </c>
      <c r="I561" s="111">
        <f t="shared" ca="1" si="27"/>
        <v>2</v>
      </c>
      <c r="J561" s="1">
        <f t="shared" si="28"/>
        <v>6</v>
      </c>
      <c r="O561" s="7"/>
    </row>
    <row r="562" spans="1:15" ht="12.75" customHeight="1" x14ac:dyDescent="0.2">
      <c r="A562" s="85"/>
      <c r="B562" s="139">
        <v>44506</v>
      </c>
      <c r="C562" s="142" t="s">
        <v>129</v>
      </c>
      <c r="D562" s="141">
        <v>0</v>
      </c>
      <c r="E562" s="141">
        <v>0</v>
      </c>
      <c r="F562" s="141">
        <v>305.743652</v>
      </c>
      <c r="G562" s="141">
        <v>129.64460800000001</v>
      </c>
      <c r="H562" s="111">
        <f t="shared" ca="1" si="26"/>
        <v>20</v>
      </c>
      <c r="I562" s="111">
        <f t="shared" ca="1" si="27"/>
        <v>3</v>
      </c>
      <c r="J562" s="1">
        <f t="shared" si="28"/>
        <v>6</v>
      </c>
      <c r="O562" s="7"/>
    </row>
    <row r="563" spans="1:15" ht="12.75" customHeight="1" x14ac:dyDescent="0.2">
      <c r="A563" s="85"/>
      <c r="B563" s="139">
        <v>44506</v>
      </c>
      <c r="C563" s="142" t="s">
        <v>130</v>
      </c>
      <c r="D563" s="141">
        <v>0</v>
      </c>
      <c r="E563" s="141">
        <v>0</v>
      </c>
      <c r="F563" s="141">
        <v>293.01779199999999</v>
      </c>
      <c r="G563" s="141">
        <v>129.05049099999999</v>
      </c>
      <c r="H563" s="111">
        <f t="shared" ca="1" si="26"/>
        <v>20</v>
      </c>
      <c r="I563" s="111">
        <f t="shared" ca="1" si="27"/>
        <v>4</v>
      </c>
      <c r="J563" s="1">
        <f t="shared" si="28"/>
        <v>6</v>
      </c>
      <c r="O563" s="7"/>
    </row>
    <row r="564" spans="1:15" ht="12.75" customHeight="1" x14ac:dyDescent="0.2">
      <c r="A564" s="85"/>
      <c r="B564" s="139">
        <v>44506</v>
      </c>
      <c r="C564" s="142" t="s">
        <v>131</v>
      </c>
      <c r="D564" s="141">
        <v>0</v>
      </c>
      <c r="E564" s="141">
        <v>0</v>
      </c>
      <c r="F564" s="141">
        <v>694.05230700000004</v>
      </c>
      <c r="G564" s="141">
        <v>140.61978099999999</v>
      </c>
      <c r="H564" s="111">
        <f t="shared" ca="1" si="26"/>
        <v>21</v>
      </c>
      <c r="I564" s="111">
        <f t="shared" ca="1" si="27"/>
        <v>1</v>
      </c>
      <c r="J564" s="1">
        <f t="shared" si="28"/>
        <v>6</v>
      </c>
      <c r="O564" s="7"/>
    </row>
    <row r="565" spans="1:15" ht="12.75" customHeight="1" x14ac:dyDescent="0.2">
      <c r="A565" s="85"/>
      <c r="B565" s="139">
        <v>44506</v>
      </c>
      <c r="C565" s="142" t="s">
        <v>132</v>
      </c>
      <c r="D565" s="141">
        <v>0</v>
      </c>
      <c r="E565" s="141">
        <v>0</v>
      </c>
      <c r="F565" s="141">
        <v>1899.7927</v>
      </c>
      <c r="G565" s="141">
        <v>152.95254499999999</v>
      </c>
      <c r="H565" s="111">
        <f t="shared" ca="1" si="26"/>
        <v>21</v>
      </c>
      <c r="I565" s="111">
        <f t="shared" ca="1" si="27"/>
        <v>2</v>
      </c>
      <c r="J565" s="1">
        <f t="shared" si="28"/>
        <v>6</v>
      </c>
      <c r="O565" s="7"/>
    </row>
    <row r="566" spans="1:15" ht="12.75" customHeight="1" x14ac:dyDescent="0.2">
      <c r="A566" s="85"/>
      <c r="B566" s="139">
        <v>44506</v>
      </c>
      <c r="C566" s="142" t="s">
        <v>133</v>
      </c>
      <c r="D566" s="141">
        <v>0</v>
      </c>
      <c r="E566" s="141">
        <v>0</v>
      </c>
      <c r="F566" s="141">
        <v>1536.8030000000001</v>
      </c>
      <c r="G566" s="141">
        <v>154.32270800000001</v>
      </c>
      <c r="H566" s="111">
        <f t="shared" ca="1" si="26"/>
        <v>21</v>
      </c>
      <c r="I566" s="111">
        <f t="shared" ca="1" si="27"/>
        <v>3</v>
      </c>
      <c r="J566" s="1">
        <f t="shared" si="28"/>
        <v>6</v>
      </c>
      <c r="O566" s="7"/>
    </row>
    <row r="567" spans="1:15" ht="12.75" customHeight="1" x14ac:dyDescent="0.2">
      <c r="A567" s="85"/>
      <c r="B567" s="139">
        <v>44506</v>
      </c>
      <c r="C567" s="142" t="s">
        <v>134</v>
      </c>
      <c r="D567" s="141">
        <v>0</v>
      </c>
      <c r="E567" s="141">
        <v>0</v>
      </c>
      <c r="F567" s="141">
        <v>1268.3595</v>
      </c>
      <c r="G567" s="141">
        <v>156.32725500000001</v>
      </c>
      <c r="H567" s="111">
        <f t="shared" ca="1" si="26"/>
        <v>21</v>
      </c>
      <c r="I567" s="111">
        <f t="shared" ca="1" si="27"/>
        <v>4</v>
      </c>
      <c r="J567" s="1">
        <f t="shared" si="28"/>
        <v>6</v>
      </c>
      <c r="O567" s="7"/>
    </row>
    <row r="568" spans="1:15" ht="12.75" customHeight="1" x14ac:dyDescent="0.2">
      <c r="A568" s="85"/>
      <c r="B568" s="139">
        <v>44506</v>
      </c>
      <c r="C568" s="142" t="s">
        <v>135</v>
      </c>
      <c r="D568" s="141">
        <v>0</v>
      </c>
      <c r="E568" s="141">
        <v>0</v>
      </c>
      <c r="F568" s="141">
        <v>1979.7701</v>
      </c>
      <c r="G568" s="141">
        <v>147.881912</v>
      </c>
      <c r="H568" s="111">
        <f t="shared" ca="1" si="26"/>
        <v>22</v>
      </c>
      <c r="I568" s="111">
        <f t="shared" ca="1" si="27"/>
        <v>1</v>
      </c>
      <c r="J568" s="1">
        <f t="shared" si="28"/>
        <v>6</v>
      </c>
      <c r="O568" s="7"/>
    </row>
    <row r="569" spans="1:15" ht="12.75" customHeight="1" x14ac:dyDescent="0.2">
      <c r="A569" s="85"/>
      <c r="B569" s="139">
        <v>44506</v>
      </c>
      <c r="C569" s="142" t="s">
        <v>136</v>
      </c>
      <c r="D569" s="141">
        <v>0</v>
      </c>
      <c r="E569" s="141">
        <v>0</v>
      </c>
      <c r="F569" s="141">
        <v>3309.4375</v>
      </c>
      <c r="G569" s="141">
        <v>83.302475000000001</v>
      </c>
      <c r="H569" s="111">
        <f t="shared" ca="1" si="26"/>
        <v>22</v>
      </c>
      <c r="I569" s="111">
        <f t="shared" ca="1" si="27"/>
        <v>2</v>
      </c>
      <c r="J569" s="1">
        <f t="shared" si="28"/>
        <v>6</v>
      </c>
      <c r="O569" s="7"/>
    </row>
    <row r="570" spans="1:15" ht="12.75" customHeight="1" x14ac:dyDescent="0.2">
      <c r="A570" s="85"/>
      <c r="B570" s="139">
        <v>44506</v>
      </c>
      <c r="C570" s="142" t="s">
        <v>137</v>
      </c>
      <c r="D570" s="141">
        <v>0</v>
      </c>
      <c r="E570" s="141">
        <v>17.281697999999999</v>
      </c>
      <c r="F570" s="141">
        <v>4149.5331999999999</v>
      </c>
      <c r="G570" s="141">
        <v>19.774650999999999</v>
      </c>
      <c r="H570" s="111">
        <f t="shared" ca="1" si="26"/>
        <v>22</v>
      </c>
      <c r="I570" s="111">
        <f t="shared" ca="1" si="27"/>
        <v>3</v>
      </c>
      <c r="J570" s="1">
        <f t="shared" si="28"/>
        <v>6</v>
      </c>
      <c r="O570" s="7"/>
    </row>
    <row r="571" spans="1:15" ht="12.75" customHeight="1" x14ac:dyDescent="0.2">
      <c r="A571" s="85"/>
      <c r="B571" s="139">
        <v>44506</v>
      </c>
      <c r="C571" s="142" t="s">
        <v>138</v>
      </c>
      <c r="D571" s="141">
        <v>0</v>
      </c>
      <c r="E571" s="141">
        <v>28.134333000000002</v>
      </c>
      <c r="F571" s="141">
        <v>4351.1742999999997</v>
      </c>
      <c r="G571" s="141">
        <v>3.1523110000000001</v>
      </c>
      <c r="H571" s="111">
        <f t="shared" ca="1" si="26"/>
        <v>22</v>
      </c>
      <c r="I571" s="111">
        <f t="shared" ca="1" si="27"/>
        <v>4</v>
      </c>
      <c r="J571" s="1">
        <f t="shared" si="28"/>
        <v>6</v>
      </c>
      <c r="O571" s="7"/>
    </row>
    <row r="572" spans="1:15" ht="12.75" customHeight="1" x14ac:dyDescent="0.2">
      <c r="A572" s="85"/>
      <c r="B572" s="139">
        <v>44506</v>
      </c>
      <c r="C572" s="142" t="s">
        <v>139</v>
      </c>
      <c r="D572" s="141">
        <v>0</v>
      </c>
      <c r="E572" s="141">
        <v>4.7270219999999998</v>
      </c>
      <c r="F572" s="141">
        <v>3897.3447000000001</v>
      </c>
      <c r="G572" s="141">
        <v>28.441255999999999</v>
      </c>
      <c r="H572" s="111">
        <f t="shared" ca="1" si="26"/>
        <v>23</v>
      </c>
      <c r="I572" s="111">
        <f t="shared" ca="1" si="27"/>
        <v>1</v>
      </c>
      <c r="J572" s="1">
        <f t="shared" si="28"/>
        <v>6</v>
      </c>
      <c r="O572" s="7"/>
    </row>
    <row r="573" spans="1:15" ht="12.75" customHeight="1" x14ac:dyDescent="0.2">
      <c r="A573" s="85"/>
      <c r="B573" s="139">
        <v>44506</v>
      </c>
      <c r="C573" s="142" t="s">
        <v>140</v>
      </c>
      <c r="D573" s="141">
        <v>0</v>
      </c>
      <c r="E573" s="141">
        <v>3.482653</v>
      </c>
      <c r="F573" s="141">
        <v>4003.8584000000001</v>
      </c>
      <c r="G573" s="141">
        <v>16.474443000000001</v>
      </c>
      <c r="H573" s="111">
        <f t="shared" ca="1" si="26"/>
        <v>23</v>
      </c>
      <c r="I573" s="111">
        <f t="shared" ca="1" si="27"/>
        <v>2</v>
      </c>
      <c r="J573" s="1">
        <f t="shared" si="28"/>
        <v>6</v>
      </c>
      <c r="O573" s="7"/>
    </row>
    <row r="574" spans="1:15" ht="12.75" customHeight="1" x14ac:dyDescent="0.2">
      <c r="A574" s="85"/>
      <c r="B574" s="139">
        <v>44506</v>
      </c>
      <c r="C574" s="142" t="s">
        <v>141</v>
      </c>
      <c r="D574" s="141">
        <v>0</v>
      </c>
      <c r="E574" s="141">
        <v>0.60249699999999995</v>
      </c>
      <c r="F574" s="141">
        <v>3851.23</v>
      </c>
      <c r="G574" s="141">
        <v>27.129145000000001</v>
      </c>
      <c r="H574" s="111">
        <f t="shared" ca="1" si="26"/>
        <v>23</v>
      </c>
      <c r="I574" s="111">
        <f t="shared" ca="1" si="27"/>
        <v>3</v>
      </c>
      <c r="J574" s="1">
        <f t="shared" si="28"/>
        <v>6</v>
      </c>
      <c r="O574" s="7"/>
    </row>
    <row r="575" spans="1:15" ht="12.75" customHeight="1" x14ac:dyDescent="0.2">
      <c r="A575" s="85"/>
      <c r="B575" s="139">
        <v>44506</v>
      </c>
      <c r="C575" s="142" t="s">
        <v>142</v>
      </c>
      <c r="D575" s="141">
        <v>0</v>
      </c>
      <c r="E575" s="141">
        <v>21.299119999999998</v>
      </c>
      <c r="F575" s="141">
        <v>4056.2795000000001</v>
      </c>
      <c r="G575" s="141">
        <v>13.564080000000001</v>
      </c>
      <c r="H575" s="111">
        <f t="shared" ca="1" si="26"/>
        <v>23</v>
      </c>
      <c r="I575" s="111">
        <f t="shared" ca="1" si="27"/>
        <v>4</v>
      </c>
      <c r="J575" s="1">
        <f t="shared" si="28"/>
        <v>6</v>
      </c>
      <c r="O575" s="7"/>
    </row>
    <row r="576" spans="1:15" ht="12.75" customHeight="1" x14ac:dyDescent="0.2">
      <c r="A576" s="85"/>
      <c r="B576" s="139">
        <v>44506</v>
      </c>
      <c r="C576" s="142" t="s">
        <v>143</v>
      </c>
      <c r="D576" s="141">
        <v>0</v>
      </c>
      <c r="E576" s="141">
        <v>49.360301999999997</v>
      </c>
      <c r="F576" s="141">
        <v>4504.9277000000002</v>
      </c>
      <c r="G576" s="141">
        <v>1.4090000000000001E-3</v>
      </c>
      <c r="H576" s="111">
        <f t="shared" ca="1" si="26"/>
        <v>24</v>
      </c>
      <c r="I576" s="111">
        <f t="shared" ca="1" si="27"/>
        <v>1</v>
      </c>
      <c r="J576" s="1">
        <f t="shared" si="28"/>
        <v>6</v>
      </c>
      <c r="O576" s="7"/>
    </row>
    <row r="577" spans="1:15" ht="12.75" customHeight="1" x14ac:dyDescent="0.2">
      <c r="A577" s="85"/>
      <c r="B577" s="139">
        <v>44506</v>
      </c>
      <c r="C577" s="142" t="s">
        <v>144</v>
      </c>
      <c r="D577" s="141">
        <v>0</v>
      </c>
      <c r="E577" s="141">
        <v>194.54861500000001</v>
      </c>
      <c r="F577" s="141">
        <v>5563.0619999999999</v>
      </c>
      <c r="G577" s="141">
        <v>0</v>
      </c>
      <c r="H577" s="111">
        <f t="shared" ca="1" si="26"/>
        <v>24</v>
      </c>
      <c r="I577" s="111">
        <f t="shared" ca="1" si="27"/>
        <v>2</v>
      </c>
      <c r="J577" s="1">
        <f t="shared" si="28"/>
        <v>6</v>
      </c>
      <c r="O577" s="7"/>
    </row>
    <row r="578" spans="1:15" ht="12.75" customHeight="1" x14ac:dyDescent="0.2">
      <c r="A578" s="85"/>
      <c r="B578" s="139">
        <v>44506</v>
      </c>
      <c r="C578" s="142" t="s">
        <v>145</v>
      </c>
      <c r="D578" s="141">
        <v>0</v>
      </c>
      <c r="E578" s="141">
        <v>206.14241000000001</v>
      </c>
      <c r="F578" s="141">
        <v>5657.8114999999998</v>
      </c>
      <c r="G578" s="141">
        <v>0</v>
      </c>
      <c r="H578" s="111">
        <f t="shared" ca="1" si="26"/>
        <v>24</v>
      </c>
      <c r="I578" s="111">
        <f t="shared" ca="1" si="27"/>
        <v>3</v>
      </c>
      <c r="J578" s="1">
        <f t="shared" si="28"/>
        <v>6</v>
      </c>
      <c r="O578" s="7"/>
    </row>
    <row r="579" spans="1:15" ht="12.75" customHeight="1" x14ac:dyDescent="0.2">
      <c r="A579" s="85"/>
      <c r="B579" s="139">
        <v>44506</v>
      </c>
      <c r="C579" s="142" t="s">
        <v>10</v>
      </c>
      <c r="D579" s="141">
        <v>0</v>
      </c>
      <c r="E579" s="141">
        <v>262.93362400000001</v>
      </c>
      <c r="F579" s="141">
        <v>5992.5820000000003</v>
      </c>
      <c r="G579" s="141">
        <v>0</v>
      </c>
      <c r="H579" s="111">
        <f t="shared" ca="1" si="26"/>
        <v>24</v>
      </c>
      <c r="I579" s="111">
        <f t="shared" ca="1" si="27"/>
        <v>4</v>
      </c>
      <c r="J579" s="1">
        <f t="shared" si="28"/>
        <v>6</v>
      </c>
      <c r="O579" s="7"/>
    </row>
    <row r="580" spans="1:15" ht="12.75" customHeight="1" x14ac:dyDescent="0.2">
      <c r="A580" s="85"/>
      <c r="B580" s="139">
        <v>44507</v>
      </c>
      <c r="C580" s="142" t="s">
        <v>9</v>
      </c>
      <c r="D580" s="141">
        <v>0</v>
      </c>
      <c r="E580" s="141">
        <v>233.802322</v>
      </c>
      <c r="F580" s="141">
        <v>5831.9184999999998</v>
      </c>
      <c r="G580" s="141">
        <v>0</v>
      </c>
      <c r="H580" s="111">
        <f t="shared" ca="1" si="26"/>
        <v>1</v>
      </c>
      <c r="I580" s="111">
        <f t="shared" ca="1" si="27"/>
        <v>1</v>
      </c>
      <c r="J580" s="1">
        <f t="shared" si="28"/>
        <v>7</v>
      </c>
      <c r="O580" s="7"/>
    </row>
    <row r="581" spans="1:15" ht="12.75" customHeight="1" x14ac:dyDescent="0.2">
      <c r="A581" s="85"/>
      <c r="B581" s="139">
        <v>44507</v>
      </c>
      <c r="C581" s="142" t="s">
        <v>53</v>
      </c>
      <c r="D581" s="141">
        <v>0</v>
      </c>
      <c r="E581" s="141">
        <v>191.45967099999999</v>
      </c>
      <c r="F581" s="141">
        <v>5553.0405000000001</v>
      </c>
      <c r="G581" s="141">
        <v>0</v>
      </c>
      <c r="H581" s="111">
        <f t="shared" ca="1" si="26"/>
        <v>1</v>
      </c>
      <c r="I581" s="111">
        <f t="shared" ca="1" si="27"/>
        <v>2</v>
      </c>
      <c r="J581" s="1">
        <f t="shared" si="28"/>
        <v>7</v>
      </c>
      <c r="O581" s="7"/>
    </row>
    <row r="582" spans="1:15" ht="12.75" customHeight="1" x14ac:dyDescent="0.2">
      <c r="A582" s="85"/>
      <c r="B582" s="139">
        <v>44507</v>
      </c>
      <c r="C582" s="142" t="s">
        <v>54</v>
      </c>
      <c r="D582" s="141">
        <v>0</v>
      </c>
      <c r="E582" s="141">
        <v>183.64610300000001</v>
      </c>
      <c r="F582" s="141">
        <v>5483.8041999999996</v>
      </c>
      <c r="G582" s="141">
        <v>0</v>
      </c>
      <c r="H582" s="111">
        <f t="shared" ca="1" si="26"/>
        <v>1</v>
      </c>
      <c r="I582" s="111">
        <f t="shared" ca="1" si="27"/>
        <v>3</v>
      </c>
      <c r="J582" s="1">
        <f t="shared" si="28"/>
        <v>7</v>
      </c>
      <c r="O582" s="7"/>
    </row>
    <row r="583" spans="1:15" ht="12.75" customHeight="1" x14ac:dyDescent="0.2">
      <c r="A583" s="85"/>
      <c r="B583" s="139">
        <v>44507</v>
      </c>
      <c r="C583" s="142" t="s">
        <v>55</v>
      </c>
      <c r="D583" s="141">
        <v>0</v>
      </c>
      <c r="E583" s="141">
        <v>124.406227</v>
      </c>
      <c r="F583" s="141">
        <v>5124.9233000000004</v>
      </c>
      <c r="G583" s="141">
        <v>0</v>
      </c>
      <c r="H583" s="111">
        <f t="shared" ca="1" si="26"/>
        <v>1</v>
      </c>
      <c r="I583" s="111">
        <f t="shared" ca="1" si="27"/>
        <v>4</v>
      </c>
      <c r="J583" s="1">
        <f t="shared" si="28"/>
        <v>7</v>
      </c>
      <c r="O583" s="7"/>
    </row>
    <row r="584" spans="1:15" ht="12.75" customHeight="1" x14ac:dyDescent="0.2">
      <c r="A584" s="85"/>
      <c r="B584" s="139">
        <v>44507</v>
      </c>
      <c r="C584" s="142" t="s">
        <v>56</v>
      </c>
      <c r="D584" s="141">
        <v>0</v>
      </c>
      <c r="E584" s="141">
        <v>128.38391100000001</v>
      </c>
      <c r="F584" s="141">
        <v>5164.9502000000002</v>
      </c>
      <c r="G584" s="141">
        <v>0</v>
      </c>
      <c r="H584" s="111">
        <f t="shared" ca="1" si="26"/>
        <v>2</v>
      </c>
      <c r="I584" s="111">
        <f t="shared" ca="1" si="27"/>
        <v>1</v>
      </c>
      <c r="J584" s="1">
        <f t="shared" si="28"/>
        <v>7</v>
      </c>
      <c r="O584" s="7"/>
    </row>
    <row r="585" spans="1:15" ht="12.75" customHeight="1" x14ac:dyDescent="0.2">
      <c r="A585" s="85"/>
      <c r="B585" s="139">
        <v>44507</v>
      </c>
      <c r="C585" s="142" t="s">
        <v>57</v>
      </c>
      <c r="D585" s="141">
        <v>0</v>
      </c>
      <c r="E585" s="141">
        <v>74.441338000000002</v>
      </c>
      <c r="F585" s="141">
        <v>4798.7494999999999</v>
      </c>
      <c r="G585" s="141">
        <v>0.17463999999999999</v>
      </c>
      <c r="H585" s="111">
        <f t="shared" ca="1" si="26"/>
        <v>2</v>
      </c>
      <c r="I585" s="111">
        <f t="shared" ca="1" si="27"/>
        <v>2</v>
      </c>
      <c r="J585" s="1">
        <f t="shared" si="28"/>
        <v>7</v>
      </c>
      <c r="O585" s="7"/>
    </row>
    <row r="586" spans="1:15" ht="12.75" customHeight="1" x14ac:dyDescent="0.2">
      <c r="A586" s="85"/>
      <c r="B586" s="139">
        <v>44507</v>
      </c>
      <c r="C586" s="142" t="s">
        <v>58</v>
      </c>
      <c r="D586" s="141">
        <v>0</v>
      </c>
      <c r="E586" s="141">
        <v>69.985671999999994</v>
      </c>
      <c r="F586" s="141">
        <v>4687.4268000000002</v>
      </c>
      <c r="G586" s="141">
        <v>0</v>
      </c>
      <c r="H586" s="111">
        <f t="shared" ref="H586:H649" ca="1" si="29">IF(MID(OFFSET(H586,0,-5,1,1),2,1)=":",LEFT(OFFSET(H586,0,-5,1,1),1),LEFT(OFFSET(H586,0,-5,1,1),2))+1</f>
        <v>2</v>
      </c>
      <c r="I586" s="111">
        <f t="shared" ca="1" si="27"/>
        <v>3</v>
      </c>
      <c r="J586" s="1">
        <f t="shared" si="28"/>
        <v>7</v>
      </c>
      <c r="O586" s="7"/>
    </row>
    <row r="587" spans="1:15" ht="12.75" customHeight="1" x14ac:dyDescent="0.2">
      <c r="A587" s="85"/>
      <c r="B587" s="139">
        <v>44507</v>
      </c>
      <c r="C587" s="142" t="s">
        <v>59</v>
      </c>
      <c r="D587" s="141">
        <v>0</v>
      </c>
      <c r="E587" s="141">
        <v>174.82551599999999</v>
      </c>
      <c r="F587" s="141">
        <v>5388.3379000000004</v>
      </c>
      <c r="G587" s="141">
        <v>0</v>
      </c>
      <c r="H587" s="111">
        <f t="shared" ca="1" si="29"/>
        <v>2</v>
      </c>
      <c r="I587" s="111">
        <f t="shared" ca="1" si="27"/>
        <v>4</v>
      </c>
      <c r="J587" s="1">
        <f t="shared" si="28"/>
        <v>7</v>
      </c>
      <c r="O587" s="7"/>
    </row>
    <row r="588" spans="1:15" ht="12.75" customHeight="1" x14ac:dyDescent="0.2">
      <c r="A588" s="85"/>
      <c r="B588" s="139">
        <v>44507</v>
      </c>
      <c r="C588" s="142" t="s">
        <v>60</v>
      </c>
      <c r="D588" s="141">
        <v>0</v>
      </c>
      <c r="E588" s="141">
        <v>259.07000699999998</v>
      </c>
      <c r="F588" s="141">
        <v>5910.8114999999998</v>
      </c>
      <c r="G588" s="141">
        <v>0</v>
      </c>
      <c r="H588" s="111">
        <f t="shared" ca="1" si="29"/>
        <v>3</v>
      </c>
      <c r="I588" s="111">
        <f t="shared" ca="1" si="27"/>
        <v>1</v>
      </c>
      <c r="J588" s="1">
        <f t="shared" si="28"/>
        <v>7</v>
      </c>
      <c r="O588" s="7"/>
    </row>
    <row r="589" spans="1:15" ht="12.75" customHeight="1" x14ac:dyDescent="0.2">
      <c r="A589" s="85"/>
      <c r="B589" s="139">
        <v>44507</v>
      </c>
      <c r="C589" s="142" t="s">
        <v>61</v>
      </c>
      <c r="D589" s="141">
        <v>0</v>
      </c>
      <c r="E589" s="141">
        <v>173.74813800000001</v>
      </c>
      <c r="F589" s="141">
        <v>5423.8306000000002</v>
      </c>
      <c r="G589" s="141">
        <v>0</v>
      </c>
      <c r="H589" s="111">
        <f t="shared" ca="1" si="29"/>
        <v>3</v>
      </c>
      <c r="I589" s="111">
        <f t="shared" ca="1" si="27"/>
        <v>2</v>
      </c>
      <c r="J589" s="1">
        <f t="shared" si="28"/>
        <v>7</v>
      </c>
      <c r="O589" s="7"/>
    </row>
    <row r="590" spans="1:15" ht="12.75" customHeight="1" x14ac:dyDescent="0.2">
      <c r="A590" s="85"/>
      <c r="B590" s="139">
        <v>44507</v>
      </c>
      <c r="C590" s="142" t="s">
        <v>62</v>
      </c>
      <c r="D590" s="141">
        <v>0</v>
      </c>
      <c r="E590" s="141">
        <v>153.948196</v>
      </c>
      <c r="F590" s="141">
        <v>5299.0424999999996</v>
      </c>
      <c r="G590" s="141">
        <v>0</v>
      </c>
      <c r="H590" s="111">
        <f t="shared" ca="1" si="29"/>
        <v>3</v>
      </c>
      <c r="I590" s="111">
        <f t="shared" ca="1" si="27"/>
        <v>3</v>
      </c>
      <c r="J590" s="1">
        <f t="shared" si="28"/>
        <v>7</v>
      </c>
      <c r="O590" s="7"/>
    </row>
    <row r="591" spans="1:15" ht="12.75" customHeight="1" x14ac:dyDescent="0.2">
      <c r="A591" s="85"/>
      <c r="B591" s="139">
        <v>44507</v>
      </c>
      <c r="C591" s="142" t="s">
        <v>63</v>
      </c>
      <c r="D591" s="141">
        <v>0</v>
      </c>
      <c r="E591" s="141">
        <v>168.38520800000001</v>
      </c>
      <c r="F591" s="141">
        <v>5276.4048000000003</v>
      </c>
      <c r="G591" s="141">
        <v>0</v>
      </c>
      <c r="H591" s="111">
        <f t="shared" ca="1" si="29"/>
        <v>3</v>
      </c>
      <c r="I591" s="111">
        <f t="shared" ca="1" si="27"/>
        <v>4</v>
      </c>
      <c r="J591" s="1">
        <f t="shared" si="28"/>
        <v>7</v>
      </c>
      <c r="O591" s="7"/>
    </row>
    <row r="592" spans="1:15" ht="12.75" customHeight="1" x14ac:dyDescent="0.2">
      <c r="A592" s="85"/>
      <c r="B592" s="139">
        <v>44507</v>
      </c>
      <c r="C592" s="142" t="s">
        <v>64</v>
      </c>
      <c r="D592" s="141">
        <v>0</v>
      </c>
      <c r="E592" s="141">
        <v>136.366287</v>
      </c>
      <c r="F592" s="141">
        <v>5036.3926000000001</v>
      </c>
      <c r="G592" s="141">
        <v>2.2499999999999999E-4</v>
      </c>
      <c r="H592" s="111">
        <f t="shared" ca="1" si="29"/>
        <v>4</v>
      </c>
      <c r="I592" s="111">
        <f t="shared" ca="1" si="27"/>
        <v>1</v>
      </c>
      <c r="J592" s="1">
        <f t="shared" si="28"/>
        <v>7</v>
      </c>
      <c r="O592" s="7"/>
    </row>
    <row r="593" spans="1:15" ht="12.75" customHeight="1" x14ac:dyDescent="0.2">
      <c r="A593" s="85"/>
      <c r="B593" s="139">
        <v>44507</v>
      </c>
      <c r="C593" s="142" t="s">
        <v>65</v>
      </c>
      <c r="D593" s="141">
        <v>0</v>
      </c>
      <c r="E593" s="141">
        <v>207.87698399999999</v>
      </c>
      <c r="F593" s="141">
        <v>5456.9530999999997</v>
      </c>
      <c r="G593" s="141">
        <v>0</v>
      </c>
      <c r="H593" s="111">
        <f t="shared" ca="1" si="29"/>
        <v>4</v>
      </c>
      <c r="I593" s="111">
        <f t="shared" ca="1" si="27"/>
        <v>2</v>
      </c>
      <c r="J593" s="1">
        <f t="shared" si="28"/>
        <v>7</v>
      </c>
      <c r="O593" s="7"/>
    </row>
    <row r="594" spans="1:15" ht="12.75" customHeight="1" x14ac:dyDescent="0.2">
      <c r="A594" s="85"/>
      <c r="B594" s="139">
        <v>44507</v>
      </c>
      <c r="C594" s="142" t="s">
        <v>66</v>
      </c>
      <c r="D594" s="141">
        <v>0</v>
      </c>
      <c r="E594" s="141">
        <v>278.49755900000002</v>
      </c>
      <c r="F594" s="141">
        <v>5862.5829999999996</v>
      </c>
      <c r="G594" s="141">
        <v>0</v>
      </c>
      <c r="H594" s="111">
        <f t="shared" ca="1" si="29"/>
        <v>4</v>
      </c>
      <c r="I594" s="111">
        <f t="shared" ca="1" si="27"/>
        <v>3</v>
      </c>
      <c r="J594" s="1">
        <f t="shared" si="28"/>
        <v>7</v>
      </c>
      <c r="O594" s="7"/>
    </row>
    <row r="595" spans="1:15" ht="12.75" customHeight="1" x14ac:dyDescent="0.2">
      <c r="A595" s="85"/>
      <c r="B595" s="139">
        <v>44507</v>
      </c>
      <c r="C595" s="142" t="s">
        <v>67</v>
      </c>
      <c r="D595" s="141">
        <v>0</v>
      </c>
      <c r="E595" s="141">
        <v>167.75704999999999</v>
      </c>
      <c r="F595" s="141">
        <v>5280.9066999999995</v>
      </c>
      <c r="G595" s="141">
        <v>0</v>
      </c>
      <c r="H595" s="111">
        <f t="shared" ca="1" si="29"/>
        <v>4</v>
      </c>
      <c r="I595" s="111">
        <f t="shared" ca="1" si="27"/>
        <v>4</v>
      </c>
      <c r="J595" s="1">
        <f t="shared" si="28"/>
        <v>7</v>
      </c>
      <c r="O595" s="7"/>
    </row>
    <row r="596" spans="1:15" ht="12.75" customHeight="1" x14ac:dyDescent="0.2">
      <c r="A596" s="85"/>
      <c r="B596" s="139">
        <v>44507</v>
      </c>
      <c r="C596" s="142" t="s">
        <v>68</v>
      </c>
      <c r="D596" s="141">
        <v>0</v>
      </c>
      <c r="E596" s="141">
        <v>203.56526199999999</v>
      </c>
      <c r="F596" s="141">
        <v>5491.2798000000003</v>
      </c>
      <c r="G596" s="141">
        <v>0</v>
      </c>
      <c r="H596" s="111">
        <f t="shared" ca="1" si="29"/>
        <v>5</v>
      </c>
      <c r="I596" s="111">
        <f t="shared" ref="I596:I659" ca="1" si="30">IF(H596=H595,I595+1,1)</f>
        <v>1</v>
      </c>
      <c r="J596" s="1">
        <f t="shared" ref="J596:J659" si="31">DAY(B596)</f>
        <v>7</v>
      </c>
      <c r="O596" s="7"/>
    </row>
    <row r="597" spans="1:15" ht="12.75" customHeight="1" x14ac:dyDescent="0.2">
      <c r="A597" s="85"/>
      <c r="B597" s="139">
        <v>44507</v>
      </c>
      <c r="C597" s="142" t="s">
        <v>69</v>
      </c>
      <c r="D597" s="141">
        <v>0</v>
      </c>
      <c r="E597" s="141">
        <v>243.81012000000001</v>
      </c>
      <c r="F597" s="141">
        <v>5746.2798000000003</v>
      </c>
      <c r="G597" s="141">
        <v>0</v>
      </c>
      <c r="H597" s="111">
        <f t="shared" ca="1" si="29"/>
        <v>5</v>
      </c>
      <c r="I597" s="111">
        <f t="shared" ca="1" si="30"/>
        <v>2</v>
      </c>
      <c r="J597" s="1">
        <f t="shared" si="31"/>
        <v>7</v>
      </c>
      <c r="O597" s="7"/>
    </row>
    <row r="598" spans="1:15" ht="12.75" customHeight="1" x14ac:dyDescent="0.2">
      <c r="A598" s="85"/>
      <c r="B598" s="139">
        <v>44507</v>
      </c>
      <c r="C598" s="142" t="s">
        <v>70</v>
      </c>
      <c r="D598" s="141">
        <v>0</v>
      </c>
      <c r="E598" s="141">
        <v>210.779663</v>
      </c>
      <c r="F598" s="141">
        <v>5491.7524000000003</v>
      </c>
      <c r="G598" s="141">
        <v>0</v>
      </c>
      <c r="H598" s="111">
        <f t="shared" ca="1" si="29"/>
        <v>5</v>
      </c>
      <c r="I598" s="111">
        <f t="shared" ca="1" si="30"/>
        <v>3</v>
      </c>
      <c r="J598" s="1">
        <f t="shared" si="31"/>
        <v>7</v>
      </c>
      <c r="O598" s="7"/>
    </row>
    <row r="599" spans="1:15" ht="12.75" customHeight="1" x14ac:dyDescent="0.2">
      <c r="A599" s="85"/>
      <c r="B599" s="139">
        <v>44507</v>
      </c>
      <c r="C599" s="142" t="s">
        <v>71</v>
      </c>
      <c r="D599" s="141">
        <v>0</v>
      </c>
      <c r="E599" s="141">
        <v>69.339164999999994</v>
      </c>
      <c r="F599" s="141">
        <v>4519.8037000000004</v>
      </c>
      <c r="G599" s="141">
        <v>4.3724790000000002</v>
      </c>
      <c r="H599" s="111">
        <f t="shared" ca="1" si="29"/>
        <v>5</v>
      </c>
      <c r="I599" s="111">
        <f t="shared" ca="1" si="30"/>
        <v>4</v>
      </c>
      <c r="J599" s="1">
        <f t="shared" si="31"/>
        <v>7</v>
      </c>
      <c r="O599" s="7"/>
    </row>
    <row r="600" spans="1:15" ht="12.75" customHeight="1" x14ac:dyDescent="0.2">
      <c r="A600" s="85"/>
      <c r="B600" s="139">
        <v>44507</v>
      </c>
      <c r="C600" s="142" t="s">
        <v>22</v>
      </c>
      <c r="D600" s="141">
        <v>0</v>
      </c>
      <c r="E600" s="141">
        <v>28.467461</v>
      </c>
      <c r="F600" s="141">
        <v>4203.1733000000004</v>
      </c>
      <c r="G600" s="141">
        <v>5.3816850000000001</v>
      </c>
      <c r="H600" s="111">
        <f t="shared" ca="1" si="29"/>
        <v>6</v>
      </c>
      <c r="I600" s="111">
        <f t="shared" ca="1" si="30"/>
        <v>1</v>
      </c>
      <c r="J600" s="1">
        <f t="shared" si="31"/>
        <v>7</v>
      </c>
      <c r="O600" s="7"/>
    </row>
    <row r="601" spans="1:15" ht="12.75" customHeight="1" x14ac:dyDescent="0.2">
      <c r="A601" s="85"/>
      <c r="B601" s="139">
        <v>44507</v>
      </c>
      <c r="C601" s="142" t="s">
        <v>72</v>
      </c>
      <c r="D601" s="141">
        <v>0</v>
      </c>
      <c r="E601" s="141">
        <v>42.355319999999999</v>
      </c>
      <c r="F601" s="141">
        <v>4349.7803000000004</v>
      </c>
      <c r="G601" s="141">
        <v>1.6912419999999999</v>
      </c>
      <c r="H601" s="111">
        <f t="shared" ca="1" si="29"/>
        <v>6</v>
      </c>
      <c r="I601" s="111">
        <f t="shared" ca="1" si="30"/>
        <v>2</v>
      </c>
      <c r="J601" s="1">
        <f t="shared" si="31"/>
        <v>7</v>
      </c>
      <c r="O601" s="7"/>
    </row>
    <row r="602" spans="1:15" ht="12.75" customHeight="1" x14ac:dyDescent="0.2">
      <c r="A602" s="85"/>
      <c r="B602" s="139">
        <v>44507</v>
      </c>
      <c r="C602" s="142" t="s">
        <v>73</v>
      </c>
      <c r="D602" s="141">
        <v>0</v>
      </c>
      <c r="E602" s="141">
        <v>0.60953400000000002</v>
      </c>
      <c r="F602" s="141">
        <v>3603.4758000000002</v>
      </c>
      <c r="G602" s="141">
        <v>46.263702000000002</v>
      </c>
      <c r="H602" s="111">
        <f t="shared" ca="1" si="29"/>
        <v>6</v>
      </c>
      <c r="I602" s="111">
        <f t="shared" ca="1" si="30"/>
        <v>3</v>
      </c>
      <c r="J602" s="1">
        <f t="shared" si="31"/>
        <v>7</v>
      </c>
      <c r="O602" s="7"/>
    </row>
    <row r="603" spans="1:15" ht="12.75" customHeight="1" x14ac:dyDescent="0.2">
      <c r="A603" s="85"/>
      <c r="B603" s="139">
        <v>44507</v>
      </c>
      <c r="C603" s="142" t="s">
        <v>74</v>
      </c>
      <c r="D603" s="141">
        <v>0</v>
      </c>
      <c r="E603" s="141">
        <v>1.0921179999999999</v>
      </c>
      <c r="F603" s="141">
        <v>3387.502</v>
      </c>
      <c r="G603" s="141">
        <v>62.231323000000003</v>
      </c>
      <c r="H603" s="111">
        <f t="shared" ca="1" si="29"/>
        <v>6</v>
      </c>
      <c r="I603" s="111">
        <f t="shared" ca="1" si="30"/>
        <v>4</v>
      </c>
      <c r="J603" s="1">
        <f t="shared" si="31"/>
        <v>7</v>
      </c>
      <c r="O603" s="7"/>
    </row>
    <row r="604" spans="1:15" ht="12.75" customHeight="1" x14ac:dyDescent="0.2">
      <c r="A604" s="85"/>
      <c r="B604" s="139">
        <v>44507</v>
      </c>
      <c r="C604" s="142" t="s">
        <v>75</v>
      </c>
      <c r="D604" s="141">
        <v>0</v>
      </c>
      <c r="E604" s="141">
        <v>6.3422999999999993E-2</v>
      </c>
      <c r="F604" s="141">
        <v>3330.5942</v>
      </c>
      <c r="G604" s="141">
        <v>72.259444999999999</v>
      </c>
      <c r="H604" s="111">
        <f t="shared" ca="1" si="29"/>
        <v>7</v>
      </c>
      <c r="I604" s="111">
        <f t="shared" ca="1" si="30"/>
        <v>1</v>
      </c>
      <c r="J604" s="1">
        <f t="shared" si="31"/>
        <v>7</v>
      </c>
      <c r="O604" s="7"/>
    </row>
    <row r="605" spans="1:15" ht="12.75" customHeight="1" x14ac:dyDescent="0.2">
      <c r="A605" s="85"/>
      <c r="B605" s="139">
        <v>44507</v>
      </c>
      <c r="C605" s="142" t="s">
        <v>76</v>
      </c>
      <c r="D605" s="141">
        <v>0</v>
      </c>
      <c r="E605" s="141">
        <v>40.865433000000003</v>
      </c>
      <c r="F605" s="141">
        <v>4349.5790999999999</v>
      </c>
      <c r="G605" s="141">
        <v>2.237968</v>
      </c>
      <c r="H605" s="111">
        <f t="shared" ca="1" si="29"/>
        <v>7</v>
      </c>
      <c r="I605" s="111">
        <f t="shared" ca="1" si="30"/>
        <v>2</v>
      </c>
      <c r="J605" s="1">
        <f t="shared" si="31"/>
        <v>7</v>
      </c>
      <c r="O605" s="7"/>
    </row>
    <row r="606" spans="1:15" ht="12.75" customHeight="1" x14ac:dyDescent="0.2">
      <c r="A606" s="85"/>
      <c r="B606" s="139">
        <v>44507</v>
      </c>
      <c r="C606" s="142" t="s">
        <v>77</v>
      </c>
      <c r="D606" s="141">
        <v>0</v>
      </c>
      <c r="E606" s="141">
        <v>4.570112</v>
      </c>
      <c r="F606" s="141">
        <v>3826.7429000000002</v>
      </c>
      <c r="G606" s="141">
        <v>21.794295999999999</v>
      </c>
      <c r="H606" s="111">
        <f t="shared" ca="1" si="29"/>
        <v>7</v>
      </c>
      <c r="I606" s="111">
        <f t="shared" ca="1" si="30"/>
        <v>3</v>
      </c>
      <c r="J606" s="1">
        <f t="shared" si="31"/>
        <v>7</v>
      </c>
      <c r="O606" s="7"/>
    </row>
    <row r="607" spans="1:15" ht="12.75" customHeight="1" x14ac:dyDescent="0.2">
      <c r="A607" s="85"/>
      <c r="B607" s="139">
        <v>44507</v>
      </c>
      <c r="C607" s="142" t="s">
        <v>78</v>
      </c>
      <c r="D607" s="141">
        <v>0</v>
      </c>
      <c r="E607" s="141">
        <v>13.590935</v>
      </c>
      <c r="F607" s="141">
        <v>3980.5913</v>
      </c>
      <c r="G607" s="141">
        <v>13.155302000000001</v>
      </c>
      <c r="H607" s="111">
        <f t="shared" ca="1" si="29"/>
        <v>7</v>
      </c>
      <c r="I607" s="111">
        <f t="shared" ca="1" si="30"/>
        <v>4</v>
      </c>
      <c r="J607" s="1">
        <f t="shared" si="31"/>
        <v>7</v>
      </c>
      <c r="O607" s="7"/>
    </row>
    <row r="608" spans="1:15" ht="12.75" customHeight="1" x14ac:dyDescent="0.2">
      <c r="A608" s="85"/>
      <c r="B608" s="139">
        <v>44507</v>
      </c>
      <c r="C608" s="142" t="s">
        <v>79</v>
      </c>
      <c r="D608" s="141">
        <v>0</v>
      </c>
      <c r="E608" s="141">
        <v>2.3085010000000001</v>
      </c>
      <c r="F608" s="141">
        <v>3824.8110000000001</v>
      </c>
      <c r="G608" s="141">
        <v>20.96969</v>
      </c>
      <c r="H608" s="111">
        <f t="shared" ca="1" si="29"/>
        <v>8</v>
      </c>
      <c r="I608" s="111">
        <f t="shared" ca="1" si="30"/>
        <v>1</v>
      </c>
      <c r="J608" s="1">
        <f t="shared" si="31"/>
        <v>7</v>
      </c>
      <c r="O608" s="7"/>
    </row>
    <row r="609" spans="1:15" ht="12.75" customHeight="1" x14ac:dyDescent="0.2">
      <c r="A609" s="85"/>
      <c r="B609" s="139">
        <v>44507</v>
      </c>
      <c r="C609" s="142" t="s">
        <v>80</v>
      </c>
      <c r="D609" s="141">
        <v>0</v>
      </c>
      <c r="E609" s="141">
        <v>4.7661290000000003</v>
      </c>
      <c r="F609" s="141">
        <v>3824.7573000000002</v>
      </c>
      <c r="G609" s="141">
        <v>23.95365</v>
      </c>
      <c r="H609" s="111">
        <f t="shared" ca="1" si="29"/>
        <v>8</v>
      </c>
      <c r="I609" s="111">
        <f t="shared" ca="1" si="30"/>
        <v>2</v>
      </c>
      <c r="J609" s="1">
        <f t="shared" si="31"/>
        <v>7</v>
      </c>
      <c r="O609" s="7"/>
    </row>
    <row r="610" spans="1:15" ht="12.75" customHeight="1" x14ac:dyDescent="0.2">
      <c r="A610" s="85"/>
      <c r="B610" s="139">
        <v>44507</v>
      </c>
      <c r="C610" s="142" t="s">
        <v>81</v>
      </c>
      <c r="D610" s="141">
        <v>0</v>
      </c>
      <c r="E610" s="141">
        <v>79.545974999999999</v>
      </c>
      <c r="F610" s="141">
        <v>4629.8910999999998</v>
      </c>
      <c r="G610" s="141">
        <v>1.8102370000000001</v>
      </c>
      <c r="H610" s="111">
        <f t="shared" ca="1" si="29"/>
        <v>8</v>
      </c>
      <c r="I610" s="111">
        <f t="shared" ca="1" si="30"/>
        <v>3</v>
      </c>
      <c r="J610" s="1">
        <f t="shared" si="31"/>
        <v>7</v>
      </c>
      <c r="O610" s="7"/>
    </row>
    <row r="611" spans="1:15" ht="12.75" customHeight="1" x14ac:dyDescent="0.2">
      <c r="A611" s="85"/>
      <c r="B611" s="139">
        <v>44507</v>
      </c>
      <c r="C611" s="142" t="s">
        <v>82</v>
      </c>
      <c r="D611" s="141">
        <v>0</v>
      </c>
      <c r="E611" s="141">
        <v>36.923344</v>
      </c>
      <c r="F611" s="141">
        <v>4275.9272000000001</v>
      </c>
      <c r="G611" s="141">
        <v>0.96651900000000002</v>
      </c>
      <c r="H611" s="111">
        <f t="shared" ca="1" si="29"/>
        <v>8</v>
      </c>
      <c r="I611" s="111">
        <f t="shared" ca="1" si="30"/>
        <v>4</v>
      </c>
      <c r="J611" s="1">
        <f t="shared" si="31"/>
        <v>7</v>
      </c>
      <c r="O611" s="7"/>
    </row>
    <row r="612" spans="1:15" ht="12.75" customHeight="1" x14ac:dyDescent="0.2">
      <c r="A612" s="85"/>
      <c r="B612" s="139">
        <v>44507</v>
      </c>
      <c r="C612" s="142" t="s">
        <v>83</v>
      </c>
      <c r="D612" s="141">
        <v>0</v>
      </c>
      <c r="E612" s="141">
        <v>79.715439000000003</v>
      </c>
      <c r="F612" s="141">
        <v>4606.1646000000001</v>
      </c>
      <c r="G612" s="141">
        <v>0.15517600000000001</v>
      </c>
      <c r="H612" s="111">
        <f t="shared" ca="1" si="29"/>
        <v>9</v>
      </c>
      <c r="I612" s="111">
        <f t="shared" ca="1" si="30"/>
        <v>1</v>
      </c>
      <c r="J612" s="1">
        <f t="shared" si="31"/>
        <v>7</v>
      </c>
      <c r="O612" s="7"/>
    </row>
    <row r="613" spans="1:15" ht="12.75" customHeight="1" x14ac:dyDescent="0.2">
      <c r="A613" s="85"/>
      <c r="B613" s="139">
        <v>44507</v>
      </c>
      <c r="C613" s="142" t="s">
        <v>84</v>
      </c>
      <c r="D613" s="141">
        <v>0</v>
      </c>
      <c r="E613" s="141">
        <v>110.497101</v>
      </c>
      <c r="F613" s="141">
        <v>4788.2147999999997</v>
      </c>
      <c r="G613" s="141">
        <v>7.5255000000000002E-2</v>
      </c>
      <c r="H613" s="111">
        <f t="shared" ca="1" si="29"/>
        <v>9</v>
      </c>
      <c r="I613" s="111">
        <f t="shared" ca="1" si="30"/>
        <v>2</v>
      </c>
      <c r="J613" s="1">
        <f t="shared" si="31"/>
        <v>7</v>
      </c>
      <c r="O613" s="7"/>
    </row>
    <row r="614" spans="1:15" ht="12.75" customHeight="1" x14ac:dyDescent="0.2">
      <c r="A614" s="85"/>
      <c r="B614" s="139">
        <v>44507</v>
      </c>
      <c r="C614" s="142" t="s">
        <v>85</v>
      </c>
      <c r="D614" s="141">
        <v>0</v>
      </c>
      <c r="E614" s="141">
        <v>143.564392</v>
      </c>
      <c r="F614" s="141">
        <v>5091.8599000000004</v>
      </c>
      <c r="G614" s="141">
        <v>0</v>
      </c>
      <c r="H614" s="111">
        <f t="shared" ca="1" si="29"/>
        <v>9</v>
      </c>
      <c r="I614" s="111">
        <f t="shared" ca="1" si="30"/>
        <v>3</v>
      </c>
      <c r="J614" s="1">
        <f t="shared" si="31"/>
        <v>7</v>
      </c>
      <c r="O614" s="7"/>
    </row>
    <row r="615" spans="1:15" ht="12.75" customHeight="1" x14ac:dyDescent="0.2">
      <c r="A615" s="85"/>
      <c r="B615" s="139">
        <v>44507</v>
      </c>
      <c r="C615" s="142" t="s">
        <v>86</v>
      </c>
      <c r="D615" s="141">
        <v>0</v>
      </c>
      <c r="E615" s="141">
        <v>54.325623</v>
      </c>
      <c r="F615" s="141">
        <v>4440.8056999999999</v>
      </c>
      <c r="G615" s="141">
        <v>1.1052740000000001</v>
      </c>
      <c r="H615" s="111">
        <f t="shared" ca="1" si="29"/>
        <v>9</v>
      </c>
      <c r="I615" s="111">
        <f t="shared" ca="1" si="30"/>
        <v>4</v>
      </c>
      <c r="J615" s="1">
        <f t="shared" si="31"/>
        <v>7</v>
      </c>
      <c r="O615" s="7"/>
    </row>
    <row r="616" spans="1:15" ht="12.75" customHeight="1" x14ac:dyDescent="0.2">
      <c r="A616" s="85"/>
      <c r="B616" s="139">
        <v>44507</v>
      </c>
      <c r="C616" s="142" t="s">
        <v>87</v>
      </c>
      <c r="D616" s="141">
        <v>0</v>
      </c>
      <c r="E616" s="141">
        <v>6.1689259999999999</v>
      </c>
      <c r="F616" s="141">
        <v>3967.0005000000001</v>
      </c>
      <c r="G616" s="141">
        <v>16.387551999999999</v>
      </c>
      <c r="H616" s="111">
        <f t="shared" ca="1" si="29"/>
        <v>10</v>
      </c>
      <c r="I616" s="111">
        <f t="shared" ca="1" si="30"/>
        <v>1</v>
      </c>
      <c r="J616" s="1">
        <f t="shared" si="31"/>
        <v>7</v>
      </c>
      <c r="O616" s="7"/>
    </row>
    <row r="617" spans="1:15" ht="12.75" customHeight="1" x14ac:dyDescent="0.2">
      <c r="A617" s="85"/>
      <c r="B617" s="139">
        <v>44507</v>
      </c>
      <c r="C617" s="142" t="s">
        <v>88</v>
      </c>
      <c r="D617" s="141">
        <v>0</v>
      </c>
      <c r="E617" s="141">
        <v>2.0097200000000002</v>
      </c>
      <c r="F617" s="141">
        <v>3752.3063999999999</v>
      </c>
      <c r="G617" s="141">
        <v>34.879868000000002</v>
      </c>
      <c r="H617" s="111">
        <f t="shared" ca="1" si="29"/>
        <v>10</v>
      </c>
      <c r="I617" s="111">
        <f t="shared" ca="1" si="30"/>
        <v>2</v>
      </c>
      <c r="J617" s="1">
        <f t="shared" si="31"/>
        <v>7</v>
      </c>
      <c r="O617" s="7"/>
    </row>
    <row r="618" spans="1:15" ht="12.75" customHeight="1" x14ac:dyDescent="0.2">
      <c r="A618" s="85"/>
      <c r="B618" s="139">
        <v>44507</v>
      </c>
      <c r="C618" s="142" t="s">
        <v>89</v>
      </c>
      <c r="D618" s="141">
        <v>0</v>
      </c>
      <c r="E618" s="141">
        <v>0</v>
      </c>
      <c r="F618" s="141">
        <v>3031.2148000000002</v>
      </c>
      <c r="G618" s="141">
        <v>95.800346000000005</v>
      </c>
      <c r="H618" s="111">
        <f t="shared" ca="1" si="29"/>
        <v>10</v>
      </c>
      <c r="I618" s="111">
        <f t="shared" ca="1" si="30"/>
        <v>3</v>
      </c>
      <c r="J618" s="1">
        <f t="shared" si="31"/>
        <v>7</v>
      </c>
      <c r="O618" s="7"/>
    </row>
    <row r="619" spans="1:15" ht="12.75" customHeight="1" x14ac:dyDescent="0.2">
      <c r="A619" s="85"/>
      <c r="B619" s="139">
        <v>44507</v>
      </c>
      <c r="C619" s="142" t="s">
        <v>90</v>
      </c>
      <c r="D619" s="141">
        <v>0</v>
      </c>
      <c r="E619" s="141">
        <v>0</v>
      </c>
      <c r="F619" s="141">
        <v>2531.8289</v>
      </c>
      <c r="G619" s="141">
        <v>128.14771999999999</v>
      </c>
      <c r="H619" s="111">
        <f t="shared" ca="1" si="29"/>
        <v>10</v>
      </c>
      <c r="I619" s="111">
        <f t="shared" ca="1" si="30"/>
        <v>4</v>
      </c>
      <c r="J619" s="1">
        <f t="shared" si="31"/>
        <v>7</v>
      </c>
      <c r="O619" s="7"/>
    </row>
    <row r="620" spans="1:15" ht="12.75" customHeight="1" x14ac:dyDescent="0.2">
      <c r="A620" s="85"/>
      <c r="B620" s="139">
        <v>44507</v>
      </c>
      <c r="C620" s="142" t="s">
        <v>91</v>
      </c>
      <c r="D620" s="141">
        <v>0</v>
      </c>
      <c r="E620" s="141">
        <v>0</v>
      </c>
      <c r="F620" s="141">
        <v>2057.4204</v>
      </c>
      <c r="G620" s="141">
        <v>143.001846</v>
      </c>
      <c r="H620" s="111">
        <f t="shared" ca="1" si="29"/>
        <v>11</v>
      </c>
      <c r="I620" s="111">
        <f t="shared" ca="1" si="30"/>
        <v>1</v>
      </c>
      <c r="J620" s="1">
        <f t="shared" si="31"/>
        <v>7</v>
      </c>
      <c r="O620" s="7"/>
    </row>
    <row r="621" spans="1:15" ht="12.75" customHeight="1" x14ac:dyDescent="0.2">
      <c r="A621" s="85"/>
      <c r="B621" s="139">
        <v>44507</v>
      </c>
      <c r="C621" s="142" t="s">
        <v>92</v>
      </c>
      <c r="D621" s="141">
        <v>0</v>
      </c>
      <c r="E621" s="141">
        <v>0</v>
      </c>
      <c r="F621" s="141">
        <v>1623.1107999999999</v>
      </c>
      <c r="G621" s="141">
        <v>153.94105500000001</v>
      </c>
      <c r="H621" s="111">
        <f t="shared" ca="1" si="29"/>
        <v>11</v>
      </c>
      <c r="I621" s="111">
        <f t="shared" ca="1" si="30"/>
        <v>2</v>
      </c>
      <c r="J621" s="1">
        <f t="shared" si="31"/>
        <v>7</v>
      </c>
      <c r="O621" s="7"/>
    </row>
    <row r="622" spans="1:15" ht="12.75" customHeight="1" x14ac:dyDescent="0.2">
      <c r="A622" s="85"/>
      <c r="B622" s="139">
        <v>44507</v>
      </c>
      <c r="C622" s="142" t="s">
        <v>93</v>
      </c>
      <c r="D622" s="141">
        <v>0</v>
      </c>
      <c r="E622" s="141">
        <v>0</v>
      </c>
      <c r="F622" s="141">
        <v>1610.2001</v>
      </c>
      <c r="G622" s="141">
        <v>153.05294799999999</v>
      </c>
      <c r="H622" s="111">
        <f t="shared" ca="1" si="29"/>
        <v>11</v>
      </c>
      <c r="I622" s="111">
        <f t="shared" ca="1" si="30"/>
        <v>3</v>
      </c>
      <c r="J622" s="1">
        <f t="shared" si="31"/>
        <v>7</v>
      </c>
      <c r="O622" s="7"/>
    </row>
    <row r="623" spans="1:15" ht="12.75" customHeight="1" x14ac:dyDescent="0.2">
      <c r="A623" s="85"/>
      <c r="B623" s="139">
        <v>44507</v>
      </c>
      <c r="C623" s="142" t="s">
        <v>94</v>
      </c>
      <c r="D623" s="141">
        <v>0</v>
      </c>
      <c r="E623" s="141">
        <v>0</v>
      </c>
      <c r="F623" s="141">
        <v>1661.5017</v>
      </c>
      <c r="G623" s="141">
        <v>151.384186</v>
      </c>
      <c r="H623" s="111">
        <f t="shared" ca="1" si="29"/>
        <v>11</v>
      </c>
      <c r="I623" s="111">
        <f t="shared" ca="1" si="30"/>
        <v>4</v>
      </c>
      <c r="J623" s="1">
        <f t="shared" si="31"/>
        <v>7</v>
      </c>
      <c r="O623" s="7"/>
    </row>
    <row r="624" spans="1:15" ht="12.75" customHeight="1" x14ac:dyDescent="0.2">
      <c r="A624" s="85"/>
      <c r="B624" s="139">
        <v>44507</v>
      </c>
      <c r="C624" s="142" t="s">
        <v>95</v>
      </c>
      <c r="D624" s="141">
        <v>0</v>
      </c>
      <c r="E624" s="141">
        <v>0</v>
      </c>
      <c r="F624" s="141">
        <v>1753.3851</v>
      </c>
      <c r="G624" s="141">
        <v>150.260605</v>
      </c>
      <c r="H624" s="111">
        <f t="shared" ca="1" si="29"/>
        <v>12</v>
      </c>
      <c r="I624" s="111">
        <f t="shared" ca="1" si="30"/>
        <v>1</v>
      </c>
      <c r="J624" s="1">
        <f t="shared" si="31"/>
        <v>7</v>
      </c>
      <c r="O624" s="7"/>
    </row>
    <row r="625" spans="1:15" ht="12.75" customHeight="1" x14ac:dyDescent="0.2">
      <c r="A625" s="85"/>
      <c r="B625" s="139">
        <v>44507</v>
      </c>
      <c r="C625" s="142" t="s">
        <v>96</v>
      </c>
      <c r="D625" s="141">
        <v>0</v>
      </c>
      <c r="E625" s="141">
        <v>0</v>
      </c>
      <c r="F625" s="141">
        <v>1524.6729</v>
      </c>
      <c r="G625" s="141">
        <v>149.83972199999999</v>
      </c>
      <c r="H625" s="111">
        <f t="shared" ca="1" si="29"/>
        <v>12</v>
      </c>
      <c r="I625" s="111">
        <f t="shared" ca="1" si="30"/>
        <v>2</v>
      </c>
      <c r="J625" s="1">
        <f t="shared" si="31"/>
        <v>7</v>
      </c>
      <c r="O625" s="7"/>
    </row>
    <row r="626" spans="1:15" ht="12.75" customHeight="1" x14ac:dyDescent="0.2">
      <c r="A626" s="85"/>
      <c r="B626" s="139">
        <v>44507</v>
      </c>
      <c r="C626" s="142" t="s">
        <v>97</v>
      </c>
      <c r="D626" s="141">
        <v>0</v>
      </c>
      <c r="E626" s="141">
        <v>0</v>
      </c>
      <c r="F626" s="141">
        <v>1145.335</v>
      </c>
      <c r="G626" s="141">
        <v>149.179596</v>
      </c>
      <c r="H626" s="111">
        <f t="shared" ca="1" si="29"/>
        <v>12</v>
      </c>
      <c r="I626" s="111">
        <f t="shared" ca="1" si="30"/>
        <v>3</v>
      </c>
      <c r="J626" s="1">
        <f t="shared" si="31"/>
        <v>7</v>
      </c>
      <c r="O626" s="7"/>
    </row>
    <row r="627" spans="1:15" ht="12.75" customHeight="1" x14ac:dyDescent="0.2">
      <c r="A627" s="85"/>
      <c r="B627" s="139">
        <v>44507</v>
      </c>
      <c r="C627" s="142" t="s">
        <v>98</v>
      </c>
      <c r="D627" s="141">
        <v>0</v>
      </c>
      <c r="E627" s="141">
        <v>0</v>
      </c>
      <c r="F627" s="141">
        <v>1390.0037</v>
      </c>
      <c r="G627" s="141">
        <v>148.967804</v>
      </c>
      <c r="H627" s="111">
        <f t="shared" ca="1" si="29"/>
        <v>12</v>
      </c>
      <c r="I627" s="111">
        <f t="shared" ca="1" si="30"/>
        <v>4</v>
      </c>
      <c r="J627" s="1">
        <f t="shared" si="31"/>
        <v>7</v>
      </c>
      <c r="O627" s="7"/>
    </row>
    <row r="628" spans="1:15" ht="12.75" customHeight="1" x14ac:dyDescent="0.2">
      <c r="A628" s="85"/>
      <c r="B628" s="139">
        <v>44507</v>
      </c>
      <c r="C628" s="142" t="s">
        <v>99</v>
      </c>
      <c r="D628" s="141">
        <v>0</v>
      </c>
      <c r="E628" s="141">
        <v>0</v>
      </c>
      <c r="F628" s="141">
        <v>1136.9567</v>
      </c>
      <c r="G628" s="141">
        <v>149.26147499999999</v>
      </c>
      <c r="H628" s="111">
        <f t="shared" ca="1" si="29"/>
        <v>13</v>
      </c>
      <c r="I628" s="111">
        <f t="shared" ca="1" si="30"/>
        <v>1</v>
      </c>
      <c r="J628" s="1">
        <f t="shared" si="31"/>
        <v>7</v>
      </c>
      <c r="O628" s="7"/>
    </row>
    <row r="629" spans="1:15" ht="12.75" customHeight="1" x14ac:dyDescent="0.2">
      <c r="A629" s="85"/>
      <c r="B629" s="139">
        <v>44507</v>
      </c>
      <c r="C629" s="142" t="s">
        <v>100</v>
      </c>
      <c r="D629" s="141">
        <v>0</v>
      </c>
      <c r="E629" s="141">
        <v>0</v>
      </c>
      <c r="F629" s="141">
        <v>991.22717299999999</v>
      </c>
      <c r="G629" s="141">
        <v>147.01501500000001</v>
      </c>
      <c r="H629" s="111">
        <f t="shared" ca="1" si="29"/>
        <v>13</v>
      </c>
      <c r="I629" s="111">
        <f t="shared" ca="1" si="30"/>
        <v>2</v>
      </c>
      <c r="J629" s="1">
        <f t="shared" si="31"/>
        <v>7</v>
      </c>
      <c r="O629" s="7"/>
    </row>
    <row r="630" spans="1:15" ht="12.75" customHeight="1" x14ac:dyDescent="0.2">
      <c r="A630" s="85"/>
      <c r="B630" s="139">
        <v>44507</v>
      </c>
      <c r="C630" s="142" t="s">
        <v>101</v>
      </c>
      <c r="D630" s="141">
        <v>0</v>
      </c>
      <c r="E630" s="141">
        <v>0</v>
      </c>
      <c r="F630" s="141">
        <v>1286.7693999999999</v>
      </c>
      <c r="G630" s="141">
        <v>147.795074</v>
      </c>
      <c r="H630" s="111">
        <f t="shared" ca="1" si="29"/>
        <v>13</v>
      </c>
      <c r="I630" s="111">
        <f t="shared" ca="1" si="30"/>
        <v>3</v>
      </c>
      <c r="J630" s="1">
        <f t="shared" si="31"/>
        <v>7</v>
      </c>
      <c r="O630" s="7"/>
    </row>
    <row r="631" spans="1:15" ht="12.75" customHeight="1" x14ac:dyDescent="0.2">
      <c r="A631" s="85"/>
      <c r="B631" s="139">
        <v>44507</v>
      </c>
      <c r="C631" s="142" t="s">
        <v>102</v>
      </c>
      <c r="D631" s="141">
        <v>0</v>
      </c>
      <c r="E631" s="141">
        <v>0</v>
      </c>
      <c r="F631" s="141">
        <v>1610.7556</v>
      </c>
      <c r="G631" s="141">
        <v>146.71160900000001</v>
      </c>
      <c r="H631" s="111">
        <f t="shared" ca="1" si="29"/>
        <v>13</v>
      </c>
      <c r="I631" s="111">
        <f t="shared" ca="1" si="30"/>
        <v>4</v>
      </c>
      <c r="J631" s="1">
        <f t="shared" si="31"/>
        <v>7</v>
      </c>
      <c r="O631" s="7"/>
    </row>
    <row r="632" spans="1:15" ht="12.75" customHeight="1" x14ac:dyDescent="0.2">
      <c r="A632" s="85"/>
      <c r="B632" s="139">
        <v>44507</v>
      </c>
      <c r="C632" s="142" t="s">
        <v>103</v>
      </c>
      <c r="D632" s="141">
        <v>0</v>
      </c>
      <c r="E632" s="141">
        <v>0</v>
      </c>
      <c r="F632" s="141">
        <v>1749.1427000000001</v>
      </c>
      <c r="G632" s="141">
        <v>143.57012900000001</v>
      </c>
      <c r="H632" s="111">
        <f t="shared" ca="1" si="29"/>
        <v>14</v>
      </c>
      <c r="I632" s="111">
        <f t="shared" ca="1" si="30"/>
        <v>1</v>
      </c>
      <c r="J632" s="1">
        <f t="shared" si="31"/>
        <v>7</v>
      </c>
      <c r="O632" s="7"/>
    </row>
    <row r="633" spans="1:15" ht="12.75" customHeight="1" x14ac:dyDescent="0.2">
      <c r="A633" s="85"/>
      <c r="B633" s="139">
        <v>44507</v>
      </c>
      <c r="C633" s="142" t="s">
        <v>104</v>
      </c>
      <c r="D633" s="141">
        <v>0</v>
      </c>
      <c r="E633" s="141">
        <v>0</v>
      </c>
      <c r="F633" s="141">
        <v>1837.1029000000001</v>
      </c>
      <c r="G633" s="141">
        <v>140.97860700000001</v>
      </c>
      <c r="H633" s="111">
        <f t="shared" ca="1" si="29"/>
        <v>14</v>
      </c>
      <c r="I633" s="111">
        <f t="shared" ca="1" si="30"/>
        <v>2</v>
      </c>
      <c r="J633" s="1">
        <f t="shared" si="31"/>
        <v>7</v>
      </c>
      <c r="O633" s="7"/>
    </row>
    <row r="634" spans="1:15" ht="12.75" customHeight="1" x14ac:dyDescent="0.2">
      <c r="A634" s="85"/>
      <c r="B634" s="139">
        <v>44507</v>
      </c>
      <c r="C634" s="142" t="s">
        <v>105</v>
      </c>
      <c r="D634" s="141">
        <v>0</v>
      </c>
      <c r="E634" s="141">
        <v>0</v>
      </c>
      <c r="F634" s="141">
        <v>2446.0565999999999</v>
      </c>
      <c r="G634" s="141">
        <v>117.73902099999999</v>
      </c>
      <c r="H634" s="111">
        <f t="shared" ca="1" si="29"/>
        <v>14</v>
      </c>
      <c r="I634" s="111">
        <f t="shared" ca="1" si="30"/>
        <v>3</v>
      </c>
      <c r="J634" s="1">
        <f t="shared" si="31"/>
        <v>7</v>
      </c>
      <c r="O634" s="7"/>
    </row>
    <row r="635" spans="1:15" ht="12.75" customHeight="1" x14ac:dyDescent="0.2">
      <c r="A635" s="85"/>
      <c r="B635" s="139">
        <v>44507</v>
      </c>
      <c r="C635" s="142" t="s">
        <v>106</v>
      </c>
      <c r="D635" s="141">
        <v>0</v>
      </c>
      <c r="E635" s="141">
        <v>0</v>
      </c>
      <c r="F635" s="141">
        <v>2382.5695999999998</v>
      </c>
      <c r="G635" s="141">
        <v>122.69049099999999</v>
      </c>
      <c r="H635" s="111">
        <f t="shared" ca="1" si="29"/>
        <v>14</v>
      </c>
      <c r="I635" s="111">
        <f t="shared" ca="1" si="30"/>
        <v>4</v>
      </c>
      <c r="J635" s="1">
        <f t="shared" si="31"/>
        <v>7</v>
      </c>
      <c r="O635" s="7"/>
    </row>
    <row r="636" spans="1:15" ht="12.75" customHeight="1" x14ac:dyDescent="0.2">
      <c r="A636" s="85"/>
      <c r="B636" s="139">
        <v>44507</v>
      </c>
      <c r="C636" s="142" t="s">
        <v>107</v>
      </c>
      <c r="D636" s="141">
        <v>0</v>
      </c>
      <c r="E636" s="141">
        <v>0</v>
      </c>
      <c r="F636" s="141">
        <v>2619.7676000000001</v>
      </c>
      <c r="G636" s="141">
        <v>109.571838</v>
      </c>
      <c r="H636" s="111">
        <f t="shared" ca="1" si="29"/>
        <v>15</v>
      </c>
      <c r="I636" s="111">
        <f t="shared" ca="1" si="30"/>
        <v>1</v>
      </c>
      <c r="J636" s="1">
        <f t="shared" si="31"/>
        <v>7</v>
      </c>
      <c r="O636" s="7"/>
    </row>
    <row r="637" spans="1:15" ht="12.75" customHeight="1" x14ac:dyDescent="0.2">
      <c r="A637" s="85"/>
      <c r="B637" s="139">
        <v>44507</v>
      </c>
      <c r="C637" s="142" t="s">
        <v>108</v>
      </c>
      <c r="D637" s="141">
        <v>0</v>
      </c>
      <c r="E637" s="141">
        <v>0</v>
      </c>
      <c r="F637" s="141">
        <v>2853.9043000000001</v>
      </c>
      <c r="G637" s="141">
        <v>95.217392000000004</v>
      </c>
      <c r="H637" s="111">
        <f t="shared" ca="1" si="29"/>
        <v>15</v>
      </c>
      <c r="I637" s="111">
        <f t="shared" ca="1" si="30"/>
        <v>2</v>
      </c>
      <c r="J637" s="1">
        <f t="shared" si="31"/>
        <v>7</v>
      </c>
      <c r="O637" s="7"/>
    </row>
    <row r="638" spans="1:15" ht="12.75" customHeight="1" x14ac:dyDescent="0.2">
      <c r="A638" s="85"/>
      <c r="B638" s="139">
        <v>44507</v>
      </c>
      <c r="C638" s="142" t="s">
        <v>109</v>
      </c>
      <c r="D638" s="141">
        <v>0</v>
      </c>
      <c r="E638" s="141">
        <v>12.071896000000001</v>
      </c>
      <c r="F638" s="141">
        <v>3689.7357999999999</v>
      </c>
      <c r="G638" s="141">
        <v>31.347187000000002</v>
      </c>
      <c r="H638" s="111">
        <f t="shared" ca="1" si="29"/>
        <v>15</v>
      </c>
      <c r="I638" s="111">
        <f t="shared" ca="1" si="30"/>
        <v>3</v>
      </c>
      <c r="J638" s="1">
        <f t="shared" si="31"/>
        <v>7</v>
      </c>
      <c r="O638" s="7"/>
    </row>
    <row r="639" spans="1:15" ht="12.75" customHeight="1" x14ac:dyDescent="0.2">
      <c r="A639" s="85"/>
      <c r="B639" s="139">
        <v>44507</v>
      </c>
      <c r="C639" s="142" t="s">
        <v>110</v>
      </c>
      <c r="D639" s="141">
        <v>0</v>
      </c>
      <c r="E639" s="141">
        <v>39.792327999999998</v>
      </c>
      <c r="F639" s="141">
        <v>4204.9102000000003</v>
      </c>
      <c r="G639" s="141">
        <v>2.821885</v>
      </c>
      <c r="H639" s="111">
        <f t="shared" ca="1" si="29"/>
        <v>15</v>
      </c>
      <c r="I639" s="111">
        <f t="shared" ca="1" si="30"/>
        <v>4</v>
      </c>
      <c r="J639" s="1">
        <f t="shared" si="31"/>
        <v>7</v>
      </c>
      <c r="O639" s="7"/>
    </row>
    <row r="640" spans="1:15" ht="12.75" customHeight="1" x14ac:dyDescent="0.2">
      <c r="A640" s="85"/>
      <c r="B640" s="139">
        <v>44507</v>
      </c>
      <c r="C640" s="142" t="s">
        <v>111</v>
      </c>
      <c r="D640" s="141">
        <v>0</v>
      </c>
      <c r="E640" s="141">
        <v>121.11338000000001</v>
      </c>
      <c r="F640" s="141">
        <v>4812.1714000000002</v>
      </c>
      <c r="G640" s="141">
        <v>0</v>
      </c>
      <c r="H640" s="111">
        <f t="shared" ca="1" si="29"/>
        <v>16</v>
      </c>
      <c r="I640" s="111">
        <f t="shared" ca="1" si="30"/>
        <v>1</v>
      </c>
      <c r="J640" s="1">
        <f t="shared" si="31"/>
        <v>7</v>
      </c>
      <c r="O640" s="7"/>
    </row>
    <row r="641" spans="1:15" ht="12.75" customHeight="1" x14ac:dyDescent="0.2">
      <c r="A641" s="85"/>
      <c r="B641" s="139">
        <v>44507</v>
      </c>
      <c r="C641" s="142" t="s">
        <v>112</v>
      </c>
      <c r="D641" s="141">
        <v>0</v>
      </c>
      <c r="E641" s="141">
        <v>269.69799799999998</v>
      </c>
      <c r="F641" s="141">
        <v>5653.9829</v>
      </c>
      <c r="G641" s="141">
        <v>0</v>
      </c>
      <c r="H641" s="111">
        <f t="shared" ca="1" si="29"/>
        <v>16</v>
      </c>
      <c r="I641" s="111">
        <f t="shared" ca="1" si="30"/>
        <v>2</v>
      </c>
      <c r="J641" s="1">
        <f t="shared" si="31"/>
        <v>7</v>
      </c>
      <c r="O641" s="7"/>
    </row>
    <row r="642" spans="1:15" ht="12.75" customHeight="1" x14ac:dyDescent="0.2">
      <c r="A642" s="85"/>
      <c r="B642" s="139">
        <v>44507</v>
      </c>
      <c r="C642" s="142" t="s">
        <v>113</v>
      </c>
      <c r="D642" s="141">
        <v>0</v>
      </c>
      <c r="E642" s="141">
        <v>385.40655500000003</v>
      </c>
      <c r="F642" s="141">
        <v>6209.2271000000001</v>
      </c>
      <c r="G642" s="141">
        <v>0</v>
      </c>
      <c r="H642" s="111">
        <f t="shared" ca="1" si="29"/>
        <v>16</v>
      </c>
      <c r="I642" s="111">
        <f t="shared" ca="1" si="30"/>
        <v>3</v>
      </c>
      <c r="J642" s="1">
        <f t="shared" si="31"/>
        <v>7</v>
      </c>
      <c r="O642" s="7"/>
    </row>
    <row r="643" spans="1:15" ht="12.75" customHeight="1" x14ac:dyDescent="0.2">
      <c r="A643" s="85"/>
      <c r="B643" s="139">
        <v>44507</v>
      </c>
      <c r="C643" s="142" t="s">
        <v>114</v>
      </c>
      <c r="D643" s="141">
        <v>0</v>
      </c>
      <c r="E643" s="141">
        <v>479.61843900000002</v>
      </c>
      <c r="F643" s="141">
        <v>6662.1396000000004</v>
      </c>
      <c r="G643" s="141">
        <v>0</v>
      </c>
      <c r="H643" s="111">
        <f t="shared" ca="1" si="29"/>
        <v>16</v>
      </c>
      <c r="I643" s="111">
        <f t="shared" ca="1" si="30"/>
        <v>4</v>
      </c>
      <c r="J643" s="1">
        <f t="shared" si="31"/>
        <v>7</v>
      </c>
      <c r="O643" s="7"/>
    </row>
    <row r="644" spans="1:15" ht="12.75" customHeight="1" x14ac:dyDescent="0.2">
      <c r="A644" s="85"/>
      <c r="B644" s="139">
        <v>44507</v>
      </c>
      <c r="C644" s="142" t="s">
        <v>115</v>
      </c>
      <c r="D644" s="141">
        <v>0</v>
      </c>
      <c r="E644" s="141">
        <v>338.02972399999999</v>
      </c>
      <c r="F644" s="141">
        <v>6006.0956999999999</v>
      </c>
      <c r="G644" s="141">
        <v>0</v>
      </c>
      <c r="H644" s="111">
        <f t="shared" ca="1" si="29"/>
        <v>17</v>
      </c>
      <c r="I644" s="111">
        <f t="shared" ca="1" si="30"/>
        <v>1</v>
      </c>
      <c r="J644" s="1">
        <f t="shared" si="31"/>
        <v>7</v>
      </c>
      <c r="O644" s="7"/>
    </row>
    <row r="645" spans="1:15" ht="12.75" customHeight="1" x14ac:dyDescent="0.2">
      <c r="A645" s="85"/>
      <c r="B645" s="139">
        <v>44507</v>
      </c>
      <c r="C645" s="142" t="s">
        <v>116</v>
      </c>
      <c r="D645" s="141">
        <v>0</v>
      </c>
      <c r="E645" s="141">
        <v>302.644409</v>
      </c>
      <c r="F645" s="141">
        <v>5827.8158999999996</v>
      </c>
      <c r="G645" s="141">
        <v>0</v>
      </c>
      <c r="H645" s="111">
        <f t="shared" ca="1" si="29"/>
        <v>17</v>
      </c>
      <c r="I645" s="111">
        <f t="shared" ca="1" si="30"/>
        <v>2</v>
      </c>
      <c r="J645" s="1">
        <f t="shared" si="31"/>
        <v>7</v>
      </c>
      <c r="O645" s="7"/>
    </row>
    <row r="646" spans="1:15" ht="12.75" customHeight="1" x14ac:dyDescent="0.2">
      <c r="A646" s="85"/>
      <c r="B646" s="139">
        <v>44507</v>
      </c>
      <c r="C646" s="142" t="s">
        <v>117</v>
      </c>
      <c r="D646" s="141">
        <v>0</v>
      </c>
      <c r="E646" s="141">
        <v>306.19103999999999</v>
      </c>
      <c r="F646" s="141">
        <v>5901.1265000000003</v>
      </c>
      <c r="G646" s="141">
        <v>0</v>
      </c>
      <c r="H646" s="111">
        <f t="shared" ca="1" si="29"/>
        <v>17</v>
      </c>
      <c r="I646" s="111">
        <f t="shared" ca="1" si="30"/>
        <v>3</v>
      </c>
      <c r="J646" s="1">
        <f t="shared" si="31"/>
        <v>7</v>
      </c>
      <c r="O646" s="7"/>
    </row>
    <row r="647" spans="1:15" ht="12.75" customHeight="1" x14ac:dyDescent="0.2">
      <c r="A647" s="85"/>
      <c r="B647" s="139">
        <v>44507</v>
      </c>
      <c r="C647" s="142" t="s">
        <v>118</v>
      </c>
      <c r="D647" s="141">
        <v>0</v>
      </c>
      <c r="E647" s="141">
        <v>244.92134100000001</v>
      </c>
      <c r="F647" s="141">
        <v>5566.6293999999998</v>
      </c>
      <c r="G647" s="141">
        <v>0</v>
      </c>
      <c r="H647" s="111">
        <f t="shared" ca="1" si="29"/>
        <v>17</v>
      </c>
      <c r="I647" s="111">
        <f t="shared" ca="1" si="30"/>
        <v>4</v>
      </c>
      <c r="J647" s="1">
        <f t="shared" si="31"/>
        <v>7</v>
      </c>
      <c r="O647" s="7"/>
    </row>
    <row r="648" spans="1:15" ht="12.75" customHeight="1" x14ac:dyDescent="0.2">
      <c r="A648" s="85"/>
      <c r="B648" s="139">
        <v>44507</v>
      </c>
      <c r="C648" s="142" t="s">
        <v>119</v>
      </c>
      <c r="D648" s="141">
        <v>0</v>
      </c>
      <c r="E648" s="141">
        <v>189.23109400000001</v>
      </c>
      <c r="F648" s="141">
        <v>5181.5967000000001</v>
      </c>
      <c r="G648" s="141">
        <v>0</v>
      </c>
      <c r="H648" s="111">
        <f t="shared" ca="1" si="29"/>
        <v>18</v>
      </c>
      <c r="I648" s="111">
        <f t="shared" ca="1" si="30"/>
        <v>1</v>
      </c>
      <c r="J648" s="1">
        <f t="shared" si="31"/>
        <v>7</v>
      </c>
      <c r="O648" s="7"/>
    </row>
    <row r="649" spans="1:15" ht="12.75" customHeight="1" x14ac:dyDescent="0.2">
      <c r="A649" s="85"/>
      <c r="B649" s="139">
        <v>44507</v>
      </c>
      <c r="C649" s="142" t="s">
        <v>120</v>
      </c>
      <c r="D649" s="141">
        <v>0</v>
      </c>
      <c r="E649" s="141">
        <v>86.657677000000007</v>
      </c>
      <c r="F649" s="141">
        <v>4459.9291999999996</v>
      </c>
      <c r="G649" s="141">
        <v>1.413932</v>
      </c>
      <c r="H649" s="111">
        <f t="shared" ca="1" si="29"/>
        <v>18</v>
      </c>
      <c r="I649" s="111">
        <f t="shared" ca="1" si="30"/>
        <v>2</v>
      </c>
      <c r="J649" s="1">
        <f t="shared" si="31"/>
        <v>7</v>
      </c>
      <c r="O649" s="7"/>
    </row>
    <row r="650" spans="1:15" ht="12.75" customHeight="1" x14ac:dyDescent="0.2">
      <c r="A650" s="85"/>
      <c r="B650" s="139">
        <v>44507</v>
      </c>
      <c r="C650" s="142" t="s">
        <v>121</v>
      </c>
      <c r="D650" s="141">
        <v>0</v>
      </c>
      <c r="E650" s="141">
        <v>12.230755</v>
      </c>
      <c r="F650" s="141">
        <v>3811.6134999999999</v>
      </c>
      <c r="G650" s="141">
        <v>15.789522</v>
      </c>
      <c r="H650" s="111">
        <f t="shared" ref="H650:H713" ca="1" si="32">IF(MID(OFFSET(H650,0,-5,1,1),2,1)=":",LEFT(OFFSET(H650,0,-5,1,1),1),LEFT(OFFSET(H650,0,-5,1,1),2))+1</f>
        <v>18</v>
      </c>
      <c r="I650" s="111">
        <f t="shared" ca="1" si="30"/>
        <v>3</v>
      </c>
      <c r="J650" s="1">
        <f t="shared" si="31"/>
        <v>7</v>
      </c>
      <c r="O650" s="7"/>
    </row>
    <row r="651" spans="1:15" ht="12.75" customHeight="1" x14ac:dyDescent="0.2">
      <c r="A651" s="85"/>
      <c r="B651" s="139">
        <v>44507</v>
      </c>
      <c r="C651" s="142" t="s">
        <v>122</v>
      </c>
      <c r="D651" s="141">
        <v>0</v>
      </c>
      <c r="E651" s="141">
        <v>64.898169999999993</v>
      </c>
      <c r="F651" s="141">
        <v>4273.8037000000004</v>
      </c>
      <c r="G651" s="141">
        <v>6.7057659999999997</v>
      </c>
      <c r="H651" s="111">
        <f t="shared" ca="1" si="32"/>
        <v>18</v>
      </c>
      <c r="I651" s="111">
        <f t="shared" ca="1" si="30"/>
        <v>4</v>
      </c>
      <c r="J651" s="1">
        <f t="shared" si="31"/>
        <v>7</v>
      </c>
      <c r="O651" s="7"/>
    </row>
    <row r="652" spans="1:15" ht="12.75" customHeight="1" x14ac:dyDescent="0.2">
      <c r="A652" s="85"/>
      <c r="B652" s="139">
        <v>44507</v>
      </c>
      <c r="C652" s="142" t="s">
        <v>123</v>
      </c>
      <c r="D652" s="141">
        <v>0</v>
      </c>
      <c r="E652" s="141">
        <v>39.04166</v>
      </c>
      <c r="F652" s="141">
        <v>3927.1010999999999</v>
      </c>
      <c r="G652" s="141">
        <v>18.629850000000001</v>
      </c>
      <c r="H652" s="111">
        <f t="shared" ca="1" si="32"/>
        <v>19</v>
      </c>
      <c r="I652" s="111">
        <f t="shared" ca="1" si="30"/>
        <v>1</v>
      </c>
      <c r="J652" s="1">
        <f t="shared" si="31"/>
        <v>7</v>
      </c>
      <c r="O652" s="7"/>
    </row>
    <row r="653" spans="1:15" ht="12.75" customHeight="1" x14ac:dyDescent="0.2">
      <c r="A653" s="85"/>
      <c r="B653" s="139">
        <v>44507</v>
      </c>
      <c r="C653" s="142" t="s">
        <v>124</v>
      </c>
      <c r="D653" s="141">
        <v>0</v>
      </c>
      <c r="E653" s="141">
        <v>2.8464589999999999</v>
      </c>
      <c r="F653" s="141">
        <v>3657.1052</v>
      </c>
      <c r="G653" s="141">
        <v>21.536508999999999</v>
      </c>
      <c r="H653" s="111">
        <f t="shared" ca="1" si="32"/>
        <v>19</v>
      </c>
      <c r="I653" s="111">
        <f t="shared" ca="1" si="30"/>
        <v>2</v>
      </c>
      <c r="J653" s="1">
        <f t="shared" si="31"/>
        <v>7</v>
      </c>
      <c r="O653" s="7"/>
    </row>
    <row r="654" spans="1:15" ht="12.75" customHeight="1" x14ac:dyDescent="0.2">
      <c r="A654" s="85"/>
      <c r="B654" s="139">
        <v>44507</v>
      </c>
      <c r="C654" s="142" t="s">
        <v>125</v>
      </c>
      <c r="D654" s="141">
        <v>0</v>
      </c>
      <c r="E654" s="141">
        <v>21.319817</v>
      </c>
      <c r="F654" s="141">
        <v>3930.9697000000001</v>
      </c>
      <c r="G654" s="141">
        <v>9.2652249999999992</v>
      </c>
      <c r="H654" s="111">
        <f t="shared" ca="1" si="32"/>
        <v>19</v>
      </c>
      <c r="I654" s="111">
        <f t="shared" ca="1" si="30"/>
        <v>3</v>
      </c>
      <c r="J654" s="1">
        <f t="shared" si="31"/>
        <v>7</v>
      </c>
      <c r="O654" s="7"/>
    </row>
    <row r="655" spans="1:15" ht="12.75" customHeight="1" x14ac:dyDescent="0.2">
      <c r="A655" s="85"/>
      <c r="B655" s="139">
        <v>44507</v>
      </c>
      <c r="C655" s="142" t="s">
        <v>126</v>
      </c>
      <c r="D655" s="141">
        <v>0</v>
      </c>
      <c r="E655" s="141">
        <v>1.550764</v>
      </c>
      <c r="F655" s="141">
        <v>3462.2064999999998</v>
      </c>
      <c r="G655" s="141">
        <v>47.365608000000002</v>
      </c>
      <c r="H655" s="111">
        <f t="shared" ca="1" si="32"/>
        <v>19</v>
      </c>
      <c r="I655" s="111">
        <f t="shared" ca="1" si="30"/>
        <v>4</v>
      </c>
      <c r="J655" s="1">
        <f t="shared" si="31"/>
        <v>7</v>
      </c>
      <c r="O655" s="7"/>
    </row>
    <row r="656" spans="1:15" ht="12.75" customHeight="1" x14ac:dyDescent="0.2">
      <c r="A656" s="85"/>
      <c r="B656" s="139">
        <v>44507</v>
      </c>
      <c r="C656" s="142" t="s">
        <v>127</v>
      </c>
      <c r="D656" s="141">
        <v>0</v>
      </c>
      <c r="E656" s="141">
        <v>35.812817000000003</v>
      </c>
      <c r="F656" s="141">
        <v>4115.3222999999998</v>
      </c>
      <c r="G656" s="141">
        <v>5.2686609999999998</v>
      </c>
      <c r="H656" s="111">
        <f t="shared" ca="1" si="32"/>
        <v>20</v>
      </c>
      <c r="I656" s="111">
        <f t="shared" ca="1" si="30"/>
        <v>1</v>
      </c>
      <c r="J656" s="1">
        <f t="shared" si="31"/>
        <v>7</v>
      </c>
      <c r="O656" s="7"/>
    </row>
    <row r="657" spans="1:15" ht="12.75" customHeight="1" x14ac:dyDescent="0.2">
      <c r="A657" s="85"/>
      <c r="B657" s="139">
        <v>44507</v>
      </c>
      <c r="C657" s="142" t="s">
        <v>128</v>
      </c>
      <c r="D657" s="141">
        <v>0</v>
      </c>
      <c r="E657" s="141">
        <v>28.776243000000001</v>
      </c>
      <c r="F657" s="141">
        <v>3886.3036999999999</v>
      </c>
      <c r="G657" s="141">
        <v>22.628143000000001</v>
      </c>
      <c r="H657" s="111">
        <f t="shared" ca="1" si="32"/>
        <v>20</v>
      </c>
      <c r="I657" s="111">
        <f t="shared" ca="1" si="30"/>
        <v>2</v>
      </c>
      <c r="J657" s="1">
        <f t="shared" si="31"/>
        <v>7</v>
      </c>
      <c r="O657" s="7"/>
    </row>
    <row r="658" spans="1:15" ht="12.75" customHeight="1" x14ac:dyDescent="0.2">
      <c r="A658" s="85"/>
      <c r="B658" s="139">
        <v>44507</v>
      </c>
      <c r="C658" s="142" t="s">
        <v>129</v>
      </c>
      <c r="D658" s="141">
        <v>0</v>
      </c>
      <c r="E658" s="141">
        <v>15.855961000000001</v>
      </c>
      <c r="F658" s="141">
        <v>3658.6950999999999</v>
      </c>
      <c r="G658" s="141">
        <v>34.344653999999998</v>
      </c>
      <c r="H658" s="111">
        <f t="shared" ca="1" si="32"/>
        <v>20</v>
      </c>
      <c r="I658" s="111">
        <f t="shared" ca="1" si="30"/>
        <v>3</v>
      </c>
      <c r="J658" s="1">
        <f t="shared" si="31"/>
        <v>7</v>
      </c>
      <c r="O658" s="7"/>
    </row>
    <row r="659" spans="1:15" ht="12.75" customHeight="1" x14ac:dyDescent="0.2">
      <c r="A659" s="85"/>
      <c r="B659" s="139">
        <v>44507</v>
      </c>
      <c r="C659" s="142" t="s">
        <v>130</v>
      </c>
      <c r="D659" s="141">
        <v>0</v>
      </c>
      <c r="E659" s="141">
        <v>1.9895750000000001</v>
      </c>
      <c r="F659" s="141">
        <v>3529.0999000000002</v>
      </c>
      <c r="G659" s="141">
        <v>38.218105000000001</v>
      </c>
      <c r="H659" s="111">
        <f t="shared" ca="1" si="32"/>
        <v>20</v>
      </c>
      <c r="I659" s="111">
        <f t="shared" ca="1" si="30"/>
        <v>4</v>
      </c>
      <c r="J659" s="1">
        <f t="shared" si="31"/>
        <v>7</v>
      </c>
      <c r="O659" s="7"/>
    </row>
    <row r="660" spans="1:15" ht="12.75" customHeight="1" x14ac:dyDescent="0.2">
      <c r="A660" s="85"/>
      <c r="B660" s="139">
        <v>44507</v>
      </c>
      <c r="C660" s="142" t="s">
        <v>131</v>
      </c>
      <c r="D660" s="141">
        <v>0</v>
      </c>
      <c r="E660" s="141">
        <v>0</v>
      </c>
      <c r="F660" s="141">
        <v>3065.8933000000002</v>
      </c>
      <c r="G660" s="141">
        <v>79.336037000000005</v>
      </c>
      <c r="H660" s="111">
        <f t="shared" ca="1" si="32"/>
        <v>21</v>
      </c>
      <c r="I660" s="111">
        <f t="shared" ref="I660:I723" ca="1" si="33">IF(H660=H659,I659+1,1)</f>
        <v>1</v>
      </c>
      <c r="J660" s="1">
        <f t="shared" ref="J660:J723" si="34">DAY(B660)</f>
        <v>7</v>
      </c>
      <c r="O660" s="7"/>
    </row>
    <row r="661" spans="1:15" ht="12.75" customHeight="1" x14ac:dyDescent="0.2">
      <c r="A661" s="85"/>
      <c r="B661" s="139">
        <v>44507</v>
      </c>
      <c r="C661" s="142" t="s">
        <v>132</v>
      </c>
      <c r="D661" s="141">
        <v>0</v>
      </c>
      <c r="E661" s="141">
        <v>0</v>
      </c>
      <c r="F661" s="141">
        <v>3136.0142000000001</v>
      </c>
      <c r="G661" s="141">
        <v>78.045753000000005</v>
      </c>
      <c r="H661" s="111">
        <f t="shared" ca="1" si="32"/>
        <v>21</v>
      </c>
      <c r="I661" s="111">
        <f t="shared" ca="1" si="33"/>
        <v>2</v>
      </c>
      <c r="J661" s="1">
        <f t="shared" si="34"/>
        <v>7</v>
      </c>
      <c r="O661" s="7"/>
    </row>
    <row r="662" spans="1:15" ht="12.75" customHeight="1" x14ac:dyDescent="0.2">
      <c r="A662" s="85"/>
      <c r="B662" s="139">
        <v>44507</v>
      </c>
      <c r="C662" s="142" t="s">
        <v>133</v>
      </c>
      <c r="D662" s="141">
        <v>0</v>
      </c>
      <c r="E662" s="141">
        <v>0</v>
      </c>
      <c r="F662" s="141">
        <v>2810.5875999999998</v>
      </c>
      <c r="G662" s="141">
        <v>98.109116</v>
      </c>
      <c r="H662" s="111">
        <f t="shared" ca="1" si="32"/>
        <v>21</v>
      </c>
      <c r="I662" s="111">
        <f t="shared" ca="1" si="33"/>
        <v>3</v>
      </c>
      <c r="J662" s="1">
        <f t="shared" si="34"/>
        <v>7</v>
      </c>
      <c r="O662" s="7"/>
    </row>
    <row r="663" spans="1:15" ht="12.75" customHeight="1" x14ac:dyDescent="0.2">
      <c r="A663" s="85"/>
      <c r="B663" s="139">
        <v>44507</v>
      </c>
      <c r="C663" s="142" t="s">
        <v>134</v>
      </c>
      <c r="D663" s="141">
        <v>0</v>
      </c>
      <c r="E663" s="141">
        <v>0</v>
      </c>
      <c r="F663" s="141">
        <v>2207.8908999999999</v>
      </c>
      <c r="G663" s="141">
        <v>134.778595</v>
      </c>
      <c r="H663" s="111">
        <f t="shared" ca="1" si="32"/>
        <v>21</v>
      </c>
      <c r="I663" s="111">
        <f t="shared" ca="1" si="33"/>
        <v>4</v>
      </c>
      <c r="J663" s="1">
        <f t="shared" si="34"/>
        <v>7</v>
      </c>
      <c r="O663" s="7"/>
    </row>
    <row r="664" spans="1:15" ht="12.75" customHeight="1" x14ac:dyDescent="0.2">
      <c r="A664" s="85"/>
      <c r="B664" s="139">
        <v>44507</v>
      </c>
      <c r="C664" s="142" t="s">
        <v>135</v>
      </c>
      <c r="D664" s="141">
        <v>0</v>
      </c>
      <c r="E664" s="141">
        <v>0</v>
      </c>
      <c r="F664" s="141">
        <v>2687.7534000000001</v>
      </c>
      <c r="G664" s="141">
        <v>111.84457399999999</v>
      </c>
      <c r="H664" s="111">
        <f t="shared" ca="1" si="32"/>
        <v>22</v>
      </c>
      <c r="I664" s="111">
        <f t="shared" ca="1" si="33"/>
        <v>1</v>
      </c>
      <c r="J664" s="1">
        <f t="shared" si="34"/>
        <v>7</v>
      </c>
      <c r="O664" s="7"/>
    </row>
    <row r="665" spans="1:15" ht="12.75" customHeight="1" x14ac:dyDescent="0.2">
      <c r="A665" s="85"/>
      <c r="B665" s="139">
        <v>44507</v>
      </c>
      <c r="C665" s="142" t="s">
        <v>136</v>
      </c>
      <c r="D665" s="141">
        <v>0</v>
      </c>
      <c r="E665" s="141">
        <v>0</v>
      </c>
      <c r="F665" s="141">
        <v>2629.5021999999999</v>
      </c>
      <c r="G665" s="141">
        <v>112.757553</v>
      </c>
      <c r="H665" s="111">
        <f t="shared" ca="1" si="32"/>
        <v>22</v>
      </c>
      <c r="I665" s="111">
        <f t="shared" ca="1" si="33"/>
        <v>2</v>
      </c>
      <c r="J665" s="1">
        <f t="shared" si="34"/>
        <v>7</v>
      </c>
      <c r="O665" s="7"/>
    </row>
    <row r="666" spans="1:15" ht="12.75" customHeight="1" x14ac:dyDescent="0.2">
      <c r="A666" s="85"/>
      <c r="B666" s="139">
        <v>44507</v>
      </c>
      <c r="C666" s="142" t="s">
        <v>137</v>
      </c>
      <c r="D666" s="141">
        <v>0</v>
      </c>
      <c r="E666" s="141">
        <v>0</v>
      </c>
      <c r="F666" s="141">
        <v>3021.8825999999999</v>
      </c>
      <c r="G666" s="141">
        <v>86.752655000000004</v>
      </c>
      <c r="H666" s="111">
        <f t="shared" ca="1" si="32"/>
        <v>22</v>
      </c>
      <c r="I666" s="111">
        <f t="shared" ca="1" si="33"/>
        <v>3</v>
      </c>
      <c r="J666" s="1">
        <f t="shared" si="34"/>
        <v>7</v>
      </c>
      <c r="O666" s="7"/>
    </row>
    <row r="667" spans="1:15" ht="12.75" customHeight="1" x14ac:dyDescent="0.2">
      <c r="A667" s="85"/>
      <c r="B667" s="139">
        <v>44507</v>
      </c>
      <c r="C667" s="142" t="s">
        <v>138</v>
      </c>
      <c r="D667" s="141">
        <v>0</v>
      </c>
      <c r="E667" s="141">
        <v>0</v>
      </c>
      <c r="F667" s="141">
        <v>2750.7</v>
      </c>
      <c r="G667" s="141">
        <v>106.168282</v>
      </c>
      <c r="H667" s="111">
        <f t="shared" ca="1" si="32"/>
        <v>22</v>
      </c>
      <c r="I667" s="111">
        <f t="shared" ca="1" si="33"/>
        <v>4</v>
      </c>
      <c r="J667" s="1">
        <f t="shared" si="34"/>
        <v>7</v>
      </c>
      <c r="O667" s="7"/>
    </row>
    <row r="668" spans="1:15" ht="12.75" customHeight="1" x14ac:dyDescent="0.2">
      <c r="A668" s="85"/>
      <c r="B668" s="139">
        <v>44507</v>
      </c>
      <c r="C668" s="142" t="s">
        <v>139</v>
      </c>
      <c r="D668" s="141">
        <v>0</v>
      </c>
      <c r="E668" s="141">
        <v>0</v>
      </c>
      <c r="F668" s="141">
        <v>2971.1527999999998</v>
      </c>
      <c r="G668" s="141">
        <v>91.782784000000007</v>
      </c>
      <c r="H668" s="111">
        <f t="shared" ca="1" si="32"/>
        <v>23</v>
      </c>
      <c r="I668" s="111">
        <f t="shared" ca="1" si="33"/>
        <v>1</v>
      </c>
      <c r="J668" s="1">
        <f t="shared" si="34"/>
        <v>7</v>
      </c>
      <c r="O668" s="7"/>
    </row>
    <row r="669" spans="1:15" ht="12.75" customHeight="1" x14ac:dyDescent="0.2">
      <c r="A669" s="85"/>
      <c r="B669" s="139">
        <v>44507</v>
      </c>
      <c r="C669" s="142" t="s">
        <v>140</v>
      </c>
      <c r="D669" s="141">
        <v>0</v>
      </c>
      <c r="E669" s="141">
        <v>0</v>
      </c>
      <c r="F669" s="141">
        <v>2959.7860999999998</v>
      </c>
      <c r="G669" s="141">
        <v>90.853476999999998</v>
      </c>
      <c r="H669" s="111">
        <f t="shared" ca="1" si="32"/>
        <v>23</v>
      </c>
      <c r="I669" s="111">
        <f t="shared" ca="1" si="33"/>
        <v>2</v>
      </c>
      <c r="J669" s="1">
        <f t="shared" si="34"/>
        <v>7</v>
      </c>
      <c r="O669" s="7"/>
    </row>
    <row r="670" spans="1:15" ht="12.75" customHeight="1" x14ac:dyDescent="0.2">
      <c r="A670" s="85"/>
      <c r="B670" s="139">
        <v>44507</v>
      </c>
      <c r="C670" s="142" t="s">
        <v>141</v>
      </c>
      <c r="D670" s="141">
        <v>0</v>
      </c>
      <c r="E670" s="141">
        <v>0</v>
      </c>
      <c r="F670" s="141">
        <v>3121.5239000000001</v>
      </c>
      <c r="G670" s="141">
        <v>82.983772000000002</v>
      </c>
      <c r="H670" s="111">
        <f t="shared" ca="1" si="32"/>
        <v>23</v>
      </c>
      <c r="I670" s="111">
        <f t="shared" ca="1" si="33"/>
        <v>3</v>
      </c>
      <c r="J670" s="1">
        <f t="shared" si="34"/>
        <v>7</v>
      </c>
      <c r="O670" s="7"/>
    </row>
    <row r="671" spans="1:15" ht="12.75" customHeight="1" x14ac:dyDescent="0.2">
      <c r="A671" s="85"/>
      <c r="B671" s="139">
        <v>44507</v>
      </c>
      <c r="C671" s="142" t="s">
        <v>142</v>
      </c>
      <c r="D671" s="141">
        <v>0</v>
      </c>
      <c r="E671" s="141">
        <v>0</v>
      </c>
      <c r="F671" s="141">
        <v>3191.4407000000001</v>
      </c>
      <c r="G671" s="141">
        <v>77.900101000000006</v>
      </c>
      <c r="H671" s="111">
        <f t="shared" ca="1" si="32"/>
        <v>23</v>
      </c>
      <c r="I671" s="111">
        <f t="shared" ca="1" si="33"/>
        <v>4</v>
      </c>
      <c r="J671" s="1">
        <f t="shared" si="34"/>
        <v>7</v>
      </c>
      <c r="O671" s="7"/>
    </row>
    <row r="672" spans="1:15" ht="12.75" customHeight="1" x14ac:dyDescent="0.2">
      <c r="A672" s="85"/>
      <c r="B672" s="139">
        <v>44507</v>
      </c>
      <c r="C672" s="142" t="s">
        <v>143</v>
      </c>
      <c r="D672" s="141">
        <v>0</v>
      </c>
      <c r="E672" s="141">
        <v>0</v>
      </c>
      <c r="F672" s="141">
        <v>3122.9229</v>
      </c>
      <c r="G672" s="141">
        <v>86.279182000000006</v>
      </c>
      <c r="H672" s="111">
        <f t="shared" ca="1" si="32"/>
        <v>24</v>
      </c>
      <c r="I672" s="111">
        <f t="shared" ca="1" si="33"/>
        <v>1</v>
      </c>
      <c r="J672" s="1">
        <f t="shared" si="34"/>
        <v>7</v>
      </c>
      <c r="O672" s="7"/>
    </row>
    <row r="673" spans="1:15" ht="12.75" customHeight="1" x14ac:dyDescent="0.2">
      <c r="A673" s="85"/>
      <c r="B673" s="139">
        <v>44507</v>
      </c>
      <c r="C673" s="142" t="s">
        <v>144</v>
      </c>
      <c r="D673" s="141">
        <v>0</v>
      </c>
      <c r="E673" s="141">
        <v>0</v>
      </c>
      <c r="F673" s="141">
        <v>3422.5590999999999</v>
      </c>
      <c r="G673" s="141">
        <v>60.090637000000001</v>
      </c>
      <c r="H673" s="111">
        <f t="shared" ca="1" si="32"/>
        <v>24</v>
      </c>
      <c r="I673" s="111">
        <f t="shared" ca="1" si="33"/>
        <v>2</v>
      </c>
      <c r="J673" s="1">
        <f t="shared" si="34"/>
        <v>7</v>
      </c>
      <c r="O673" s="7"/>
    </row>
    <row r="674" spans="1:15" ht="12.75" customHeight="1" x14ac:dyDescent="0.2">
      <c r="A674" s="85"/>
      <c r="B674" s="139">
        <v>44507</v>
      </c>
      <c r="C674" s="142" t="s">
        <v>145</v>
      </c>
      <c r="D674" s="141">
        <v>0</v>
      </c>
      <c r="E674" s="141">
        <v>13.981502000000001</v>
      </c>
      <c r="F674" s="141">
        <v>3955.5789</v>
      </c>
      <c r="G674" s="141">
        <v>16.739768999999999</v>
      </c>
      <c r="H674" s="111">
        <f t="shared" ca="1" si="32"/>
        <v>24</v>
      </c>
      <c r="I674" s="111">
        <f t="shared" ca="1" si="33"/>
        <v>3</v>
      </c>
      <c r="J674" s="1">
        <f t="shared" si="34"/>
        <v>7</v>
      </c>
      <c r="O674" s="7"/>
    </row>
    <row r="675" spans="1:15" ht="12.75" customHeight="1" x14ac:dyDescent="0.2">
      <c r="A675" s="85"/>
      <c r="B675" s="139">
        <v>44507</v>
      </c>
      <c r="C675" s="142" t="s">
        <v>10</v>
      </c>
      <c r="D675" s="141">
        <v>0</v>
      </c>
      <c r="E675" s="141">
        <v>32.860576999999999</v>
      </c>
      <c r="F675" s="141">
        <v>4289.4829</v>
      </c>
      <c r="G675" s="141">
        <v>0.25405899999999998</v>
      </c>
      <c r="H675" s="111">
        <f t="shared" ca="1" si="32"/>
        <v>24</v>
      </c>
      <c r="I675" s="111">
        <f t="shared" ca="1" si="33"/>
        <v>4</v>
      </c>
      <c r="J675" s="1">
        <f t="shared" si="34"/>
        <v>7</v>
      </c>
      <c r="O675" s="7"/>
    </row>
    <row r="676" spans="1:15" ht="12.75" customHeight="1" x14ac:dyDescent="0.2">
      <c r="A676" s="85"/>
      <c r="B676" s="139">
        <v>44508</v>
      </c>
      <c r="C676" s="142" t="s">
        <v>9</v>
      </c>
      <c r="D676" s="141">
        <v>0</v>
      </c>
      <c r="E676" s="141">
        <v>99.264090999999993</v>
      </c>
      <c r="F676" s="141">
        <v>4748.7938999999997</v>
      </c>
      <c r="G676" s="141">
        <v>0</v>
      </c>
      <c r="H676" s="111">
        <f t="shared" ca="1" si="32"/>
        <v>1</v>
      </c>
      <c r="I676" s="111">
        <f t="shared" ca="1" si="33"/>
        <v>1</v>
      </c>
      <c r="J676" s="1">
        <f t="shared" si="34"/>
        <v>8</v>
      </c>
      <c r="O676" s="7"/>
    </row>
    <row r="677" spans="1:15" ht="12.75" customHeight="1" x14ac:dyDescent="0.2">
      <c r="A677" s="85"/>
      <c r="B677" s="139">
        <v>44508</v>
      </c>
      <c r="C677" s="142" t="s">
        <v>53</v>
      </c>
      <c r="D677" s="141">
        <v>0</v>
      </c>
      <c r="E677" s="141">
        <v>132.41246000000001</v>
      </c>
      <c r="F677" s="141">
        <v>4922.4408999999996</v>
      </c>
      <c r="G677" s="141">
        <v>0</v>
      </c>
      <c r="H677" s="111">
        <f t="shared" ca="1" si="32"/>
        <v>1</v>
      </c>
      <c r="I677" s="111">
        <f t="shared" ca="1" si="33"/>
        <v>2</v>
      </c>
      <c r="J677" s="1">
        <f t="shared" si="34"/>
        <v>8</v>
      </c>
      <c r="O677" s="7"/>
    </row>
    <row r="678" spans="1:15" ht="12.75" customHeight="1" x14ac:dyDescent="0.2">
      <c r="A678" s="85"/>
      <c r="B678" s="139">
        <v>44508</v>
      </c>
      <c r="C678" s="142" t="s">
        <v>54</v>
      </c>
      <c r="D678" s="141">
        <v>0</v>
      </c>
      <c r="E678" s="141">
        <v>48.864513000000002</v>
      </c>
      <c r="F678" s="141">
        <v>4403.6475</v>
      </c>
      <c r="G678" s="141">
        <v>0</v>
      </c>
      <c r="H678" s="111">
        <f t="shared" ca="1" si="32"/>
        <v>1</v>
      </c>
      <c r="I678" s="111">
        <f t="shared" ca="1" si="33"/>
        <v>3</v>
      </c>
      <c r="J678" s="1">
        <f t="shared" si="34"/>
        <v>8</v>
      </c>
      <c r="O678" s="7"/>
    </row>
    <row r="679" spans="1:15" ht="12.75" customHeight="1" x14ac:dyDescent="0.2">
      <c r="A679" s="85"/>
      <c r="B679" s="139">
        <v>44508</v>
      </c>
      <c r="C679" s="142" t="s">
        <v>55</v>
      </c>
      <c r="D679" s="141">
        <v>0</v>
      </c>
      <c r="E679" s="141">
        <v>104.250793</v>
      </c>
      <c r="F679" s="141">
        <v>4800.1094000000003</v>
      </c>
      <c r="G679" s="141">
        <v>0</v>
      </c>
      <c r="H679" s="111">
        <f t="shared" ca="1" si="32"/>
        <v>1</v>
      </c>
      <c r="I679" s="111">
        <f t="shared" ca="1" si="33"/>
        <v>4</v>
      </c>
      <c r="J679" s="1">
        <f t="shared" si="34"/>
        <v>8</v>
      </c>
      <c r="O679" s="7"/>
    </row>
    <row r="680" spans="1:15" ht="12.75" customHeight="1" x14ac:dyDescent="0.2">
      <c r="A680" s="85"/>
      <c r="B680" s="139">
        <v>44508</v>
      </c>
      <c r="C680" s="142" t="s">
        <v>56</v>
      </c>
      <c r="D680" s="141">
        <v>0</v>
      </c>
      <c r="E680" s="141">
        <v>131.248749</v>
      </c>
      <c r="F680" s="141">
        <v>4990.3505999999998</v>
      </c>
      <c r="G680" s="141">
        <v>0</v>
      </c>
      <c r="H680" s="111">
        <f t="shared" ca="1" si="32"/>
        <v>2</v>
      </c>
      <c r="I680" s="111">
        <f t="shared" ca="1" si="33"/>
        <v>1</v>
      </c>
      <c r="J680" s="1">
        <f t="shared" si="34"/>
        <v>8</v>
      </c>
      <c r="O680" s="7"/>
    </row>
    <row r="681" spans="1:15" ht="12.75" customHeight="1" x14ac:dyDescent="0.2">
      <c r="B681" s="139">
        <v>44508</v>
      </c>
      <c r="C681" s="142" t="s">
        <v>57</v>
      </c>
      <c r="D681" s="141">
        <v>0</v>
      </c>
      <c r="E681" s="141">
        <v>173.89395099999999</v>
      </c>
      <c r="F681" s="141">
        <v>5240.6000999999997</v>
      </c>
      <c r="G681" s="141">
        <v>0</v>
      </c>
      <c r="H681" s="111">
        <f t="shared" ca="1" si="32"/>
        <v>2</v>
      </c>
      <c r="I681" s="111">
        <f t="shared" ca="1" si="33"/>
        <v>2</v>
      </c>
      <c r="J681" s="1">
        <f t="shared" si="34"/>
        <v>8</v>
      </c>
      <c r="O681" s="7"/>
    </row>
    <row r="682" spans="1:15" ht="12.75" customHeight="1" x14ac:dyDescent="0.2">
      <c r="B682" s="139">
        <v>44508</v>
      </c>
      <c r="C682" s="142" t="s">
        <v>58</v>
      </c>
      <c r="D682" s="141">
        <v>0</v>
      </c>
      <c r="E682" s="141">
        <v>109.025749</v>
      </c>
      <c r="F682" s="141">
        <v>4857.0780999999997</v>
      </c>
      <c r="G682" s="141">
        <v>0</v>
      </c>
      <c r="H682" s="111">
        <f t="shared" ca="1" si="32"/>
        <v>2</v>
      </c>
      <c r="I682" s="111">
        <f t="shared" ca="1" si="33"/>
        <v>3</v>
      </c>
      <c r="J682" s="1">
        <f t="shared" si="34"/>
        <v>8</v>
      </c>
      <c r="O682" s="7"/>
    </row>
    <row r="683" spans="1:15" ht="12.75" customHeight="1" x14ac:dyDescent="0.2">
      <c r="B683" s="139">
        <v>44508</v>
      </c>
      <c r="C683" s="142" t="s">
        <v>59</v>
      </c>
      <c r="D683" s="141">
        <v>0</v>
      </c>
      <c r="E683" s="141">
        <v>160.315887</v>
      </c>
      <c r="F683" s="141">
        <v>5148.1211000000003</v>
      </c>
      <c r="G683" s="141">
        <v>0</v>
      </c>
      <c r="H683" s="111">
        <f t="shared" ca="1" si="32"/>
        <v>2</v>
      </c>
      <c r="I683" s="111">
        <f t="shared" ca="1" si="33"/>
        <v>4</v>
      </c>
      <c r="J683" s="1">
        <f t="shared" si="34"/>
        <v>8</v>
      </c>
      <c r="O683" s="7"/>
    </row>
    <row r="684" spans="1:15" ht="12.75" customHeight="1" x14ac:dyDescent="0.2">
      <c r="A684" s="85"/>
      <c r="B684" s="139">
        <v>44508</v>
      </c>
      <c r="C684" s="142" t="s">
        <v>60</v>
      </c>
      <c r="D684" s="141">
        <v>0</v>
      </c>
      <c r="E684" s="141">
        <v>255.15455600000001</v>
      </c>
      <c r="F684" s="141">
        <v>5754.3954999999996</v>
      </c>
      <c r="G684" s="141">
        <v>0</v>
      </c>
      <c r="H684" s="111">
        <f t="shared" ca="1" si="32"/>
        <v>3</v>
      </c>
      <c r="I684" s="111">
        <f t="shared" ca="1" si="33"/>
        <v>1</v>
      </c>
      <c r="J684" s="1">
        <f t="shared" si="34"/>
        <v>8</v>
      </c>
      <c r="O684" s="7"/>
    </row>
    <row r="685" spans="1:15" ht="12.75" customHeight="1" x14ac:dyDescent="0.2">
      <c r="A685" s="85"/>
      <c r="B685" s="139">
        <v>44508</v>
      </c>
      <c r="C685" s="142" t="s">
        <v>61</v>
      </c>
      <c r="D685" s="141">
        <v>0</v>
      </c>
      <c r="E685" s="141">
        <v>280.53268400000002</v>
      </c>
      <c r="F685" s="141">
        <v>5878.6553000000004</v>
      </c>
      <c r="G685" s="141">
        <v>0</v>
      </c>
      <c r="H685" s="111">
        <f t="shared" ca="1" si="32"/>
        <v>3</v>
      </c>
      <c r="I685" s="111">
        <f t="shared" ca="1" si="33"/>
        <v>2</v>
      </c>
      <c r="J685" s="1">
        <f t="shared" si="34"/>
        <v>8</v>
      </c>
      <c r="O685" s="7"/>
    </row>
    <row r="686" spans="1:15" ht="12.75" customHeight="1" x14ac:dyDescent="0.2">
      <c r="A686" s="85"/>
      <c r="B686" s="139">
        <v>44508</v>
      </c>
      <c r="C686" s="142" t="s">
        <v>62</v>
      </c>
      <c r="D686" s="141">
        <v>0</v>
      </c>
      <c r="E686" s="141">
        <v>357.80465700000002</v>
      </c>
      <c r="F686" s="141">
        <v>6286.6094000000003</v>
      </c>
      <c r="G686" s="141">
        <v>0</v>
      </c>
      <c r="H686" s="111">
        <f t="shared" ca="1" si="32"/>
        <v>3</v>
      </c>
      <c r="I686" s="111">
        <f t="shared" ca="1" si="33"/>
        <v>3</v>
      </c>
      <c r="J686" s="1">
        <f t="shared" si="34"/>
        <v>8</v>
      </c>
      <c r="O686" s="7"/>
    </row>
    <row r="687" spans="1:15" ht="12.75" customHeight="1" x14ac:dyDescent="0.2">
      <c r="A687" s="85"/>
      <c r="B687" s="139">
        <v>44508</v>
      </c>
      <c r="C687" s="142" t="s">
        <v>63</v>
      </c>
      <c r="D687" s="141">
        <v>0</v>
      </c>
      <c r="E687" s="141">
        <v>243.254425</v>
      </c>
      <c r="F687" s="141">
        <v>5686.5946999999996</v>
      </c>
      <c r="G687" s="141">
        <v>0</v>
      </c>
      <c r="H687" s="111">
        <f t="shared" ca="1" si="32"/>
        <v>3</v>
      </c>
      <c r="I687" s="111">
        <f t="shared" ca="1" si="33"/>
        <v>4</v>
      </c>
      <c r="J687" s="1">
        <f t="shared" si="34"/>
        <v>8</v>
      </c>
      <c r="O687" s="7"/>
    </row>
    <row r="688" spans="1:15" ht="12.75" customHeight="1" x14ac:dyDescent="0.2">
      <c r="A688" s="85"/>
      <c r="B688" s="139">
        <v>44508</v>
      </c>
      <c r="C688" s="142" t="s">
        <v>64</v>
      </c>
      <c r="D688" s="141">
        <v>0</v>
      </c>
      <c r="E688" s="141">
        <v>97.934196</v>
      </c>
      <c r="F688" s="141">
        <v>4787.5097999999998</v>
      </c>
      <c r="G688" s="141">
        <v>0</v>
      </c>
      <c r="H688" s="111">
        <f t="shared" ca="1" si="32"/>
        <v>4</v>
      </c>
      <c r="I688" s="111">
        <f t="shared" ca="1" si="33"/>
        <v>1</v>
      </c>
      <c r="J688" s="1">
        <f t="shared" si="34"/>
        <v>8</v>
      </c>
      <c r="O688" s="7"/>
    </row>
    <row r="689" spans="1:15" ht="12.75" customHeight="1" x14ac:dyDescent="0.2">
      <c r="A689" s="85"/>
      <c r="B689" s="139">
        <v>44508</v>
      </c>
      <c r="C689" s="142" t="s">
        <v>65</v>
      </c>
      <c r="D689" s="141">
        <v>0</v>
      </c>
      <c r="E689" s="141">
        <v>76.166351000000006</v>
      </c>
      <c r="F689" s="141">
        <v>4653.8428000000004</v>
      </c>
      <c r="G689" s="141">
        <v>0</v>
      </c>
      <c r="H689" s="111">
        <f t="shared" ca="1" si="32"/>
        <v>4</v>
      </c>
      <c r="I689" s="111">
        <f t="shared" ca="1" si="33"/>
        <v>2</v>
      </c>
      <c r="J689" s="1">
        <f t="shared" si="34"/>
        <v>8</v>
      </c>
      <c r="O689" s="7"/>
    </row>
    <row r="690" spans="1:15" ht="12.75" customHeight="1" x14ac:dyDescent="0.2">
      <c r="A690" s="85"/>
      <c r="B690" s="139">
        <v>44508</v>
      </c>
      <c r="C690" s="142" t="s">
        <v>66</v>
      </c>
      <c r="D690" s="141">
        <v>0</v>
      </c>
      <c r="E690" s="141">
        <v>160.16029399999999</v>
      </c>
      <c r="F690" s="141">
        <v>5214.2587999999996</v>
      </c>
      <c r="G690" s="141">
        <v>0</v>
      </c>
      <c r="H690" s="111">
        <f t="shared" ca="1" si="32"/>
        <v>4</v>
      </c>
      <c r="I690" s="111">
        <f t="shared" ca="1" si="33"/>
        <v>3</v>
      </c>
      <c r="J690" s="1">
        <f t="shared" si="34"/>
        <v>8</v>
      </c>
      <c r="O690" s="7"/>
    </row>
    <row r="691" spans="1:15" ht="12.75" customHeight="1" x14ac:dyDescent="0.2">
      <c r="A691" s="85"/>
      <c r="B691" s="139">
        <v>44508</v>
      </c>
      <c r="C691" s="142" t="s">
        <v>67</v>
      </c>
      <c r="D691" s="141">
        <v>0</v>
      </c>
      <c r="E691" s="141">
        <v>197.207581</v>
      </c>
      <c r="F691" s="141">
        <v>5429.0225</v>
      </c>
      <c r="G691" s="141">
        <v>0</v>
      </c>
      <c r="H691" s="111">
        <f t="shared" ca="1" si="32"/>
        <v>4</v>
      </c>
      <c r="I691" s="111">
        <f t="shared" ca="1" si="33"/>
        <v>4</v>
      </c>
      <c r="J691" s="1">
        <f t="shared" si="34"/>
        <v>8</v>
      </c>
      <c r="O691" s="7"/>
    </row>
    <row r="692" spans="1:15" ht="12.75" customHeight="1" x14ac:dyDescent="0.2">
      <c r="A692" s="85"/>
      <c r="B692" s="139">
        <v>44508</v>
      </c>
      <c r="C692" s="142" t="s">
        <v>68</v>
      </c>
      <c r="D692" s="141">
        <v>0</v>
      </c>
      <c r="E692" s="141">
        <v>176.22508199999999</v>
      </c>
      <c r="F692" s="141">
        <v>5275.4448000000002</v>
      </c>
      <c r="G692" s="141">
        <v>0</v>
      </c>
      <c r="H692" s="111">
        <f t="shared" ca="1" si="32"/>
        <v>5</v>
      </c>
      <c r="I692" s="111">
        <f t="shared" ca="1" si="33"/>
        <v>1</v>
      </c>
      <c r="J692" s="1">
        <f t="shared" si="34"/>
        <v>8</v>
      </c>
      <c r="O692" s="7"/>
    </row>
    <row r="693" spans="1:15" ht="12.75" customHeight="1" x14ac:dyDescent="0.2">
      <c r="A693" s="85"/>
      <c r="B693" s="139">
        <v>44508</v>
      </c>
      <c r="C693" s="142" t="s">
        <v>69</v>
      </c>
      <c r="D693" s="141">
        <v>0</v>
      </c>
      <c r="E693" s="141">
        <v>67.803473999999994</v>
      </c>
      <c r="F693" s="141">
        <v>4609.2885999999999</v>
      </c>
      <c r="G693" s="141">
        <v>1.4232E-2</v>
      </c>
      <c r="H693" s="111">
        <f t="shared" ca="1" si="32"/>
        <v>5</v>
      </c>
      <c r="I693" s="111">
        <f t="shared" ca="1" si="33"/>
        <v>2</v>
      </c>
      <c r="J693" s="1">
        <f t="shared" si="34"/>
        <v>8</v>
      </c>
      <c r="O693" s="7"/>
    </row>
    <row r="694" spans="1:15" ht="12.75" customHeight="1" x14ac:dyDescent="0.2">
      <c r="A694" s="85"/>
      <c r="B694" s="139">
        <v>44508</v>
      </c>
      <c r="C694" s="142" t="s">
        <v>70</v>
      </c>
      <c r="D694" s="141">
        <v>0</v>
      </c>
      <c r="E694" s="141">
        <v>33.033199000000003</v>
      </c>
      <c r="F694" s="141">
        <v>4348.2563</v>
      </c>
      <c r="G694" s="141">
        <v>1.130603</v>
      </c>
      <c r="H694" s="111">
        <f t="shared" ca="1" si="32"/>
        <v>5</v>
      </c>
      <c r="I694" s="111">
        <f t="shared" ca="1" si="33"/>
        <v>3</v>
      </c>
      <c r="J694" s="1">
        <f t="shared" si="34"/>
        <v>8</v>
      </c>
      <c r="O694" s="7"/>
    </row>
    <row r="695" spans="1:15" ht="12.75" customHeight="1" x14ac:dyDescent="0.2">
      <c r="A695" s="85"/>
      <c r="B695" s="139">
        <v>44508</v>
      </c>
      <c r="C695" s="142" t="s">
        <v>71</v>
      </c>
      <c r="D695" s="141">
        <v>0</v>
      </c>
      <c r="E695" s="141">
        <v>30.499130000000001</v>
      </c>
      <c r="F695" s="141">
        <v>4294.0762000000004</v>
      </c>
      <c r="G695" s="141">
        <v>1.735107</v>
      </c>
      <c r="H695" s="111">
        <f t="shared" ca="1" si="32"/>
        <v>5</v>
      </c>
      <c r="I695" s="111">
        <f t="shared" ca="1" si="33"/>
        <v>4</v>
      </c>
      <c r="J695" s="1">
        <f t="shared" si="34"/>
        <v>8</v>
      </c>
      <c r="O695" s="7"/>
    </row>
    <row r="696" spans="1:15" ht="12.75" customHeight="1" x14ac:dyDescent="0.2">
      <c r="A696" s="85"/>
      <c r="B696" s="139">
        <v>44508</v>
      </c>
      <c r="C696" s="142" t="s">
        <v>22</v>
      </c>
      <c r="D696" s="141">
        <v>0</v>
      </c>
      <c r="E696" s="141">
        <v>61.754756999999998</v>
      </c>
      <c r="F696" s="141">
        <v>4493.0679</v>
      </c>
      <c r="G696" s="141">
        <v>1.6142E-2</v>
      </c>
      <c r="H696" s="111">
        <f t="shared" ca="1" si="32"/>
        <v>6</v>
      </c>
      <c r="I696" s="111">
        <f t="shared" ca="1" si="33"/>
        <v>1</v>
      </c>
      <c r="J696" s="1">
        <f t="shared" si="34"/>
        <v>8</v>
      </c>
      <c r="O696" s="7"/>
    </row>
    <row r="697" spans="1:15" ht="12.75" customHeight="1" x14ac:dyDescent="0.2">
      <c r="A697" s="85"/>
      <c r="B697" s="139">
        <v>44508</v>
      </c>
      <c r="C697" s="142" t="s">
        <v>72</v>
      </c>
      <c r="D697" s="141">
        <v>0</v>
      </c>
      <c r="E697" s="141">
        <v>22.713971999999998</v>
      </c>
      <c r="F697" s="141">
        <v>4182.0581000000002</v>
      </c>
      <c r="G697" s="141">
        <v>2.0214660000000002</v>
      </c>
      <c r="H697" s="111">
        <f t="shared" ca="1" si="32"/>
        <v>6</v>
      </c>
      <c r="I697" s="111">
        <f t="shared" ca="1" si="33"/>
        <v>2</v>
      </c>
      <c r="J697" s="1">
        <f t="shared" si="34"/>
        <v>8</v>
      </c>
      <c r="O697" s="7"/>
    </row>
    <row r="698" spans="1:15" ht="12.75" customHeight="1" x14ac:dyDescent="0.2">
      <c r="A698" s="85"/>
      <c r="B698" s="139">
        <v>44508</v>
      </c>
      <c r="C698" s="142" t="s">
        <v>73</v>
      </c>
      <c r="D698" s="141">
        <v>0</v>
      </c>
      <c r="E698" s="141">
        <v>8.9476309999999994</v>
      </c>
      <c r="F698" s="141">
        <v>4007.4946</v>
      </c>
      <c r="G698" s="141">
        <v>13.290303</v>
      </c>
      <c r="H698" s="111">
        <f t="shared" ca="1" si="32"/>
        <v>6</v>
      </c>
      <c r="I698" s="111">
        <f t="shared" ca="1" si="33"/>
        <v>3</v>
      </c>
      <c r="J698" s="1">
        <f t="shared" si="34"/>
        <v>8</v>
      </c>
      <c r="O698" s="7"/>
    </row>
    <row r="699" spans="1:15" ht="12.75" customHeight="1" x14ac:dyDescent="0.2">
      <c r="A699" s="85"/>
      <c r="B699" s="139">
        <v>44508</v>
      </c>
      <c r="C699" s="142" t="s">
        <v>74</v>
      </c>
      <c r="D699" s="141">
        <v>0</v>
      </c>
      <c r="E699" s="141">
        <v>6.6611000000000004E-2</v>
      </c>
      <c r="F699" s="141">
        <v>3801.1523000000002</v>
      </c>
      <c r="G699" s="141">
        <v>29.130575</v>
      </c>
      <c r="H699" s="111">
        <f t="shared" ca="1" si="32"/>
        <v>6</v>
      </c>
      <c r="I699" s="111">
        <f t="shared" ca="1" si="33"/>
        <v>4</v>
      </c>
      <c r="J699" s="1">
        <f t="shared" si="34"/>
        <v>8</v>
      </c>
      <c r="O699" s="7"/>
    </row>
    <row r="700" spans="1:15" ht="12.75" customHeight="1" x14ac:dyDescent="0.2">
      <c r="A700" s="85"/>
      <c r="B700" s="139">
        <v>44508</v>
      </c>
      <c r="C700" s="142" t="s">
        <v>75</v>
      </c>
      <c r="D700" s="141">
        <v>0</v>
      </c>
      <c r="E700" s="141">
        <v>10.053607</v>
      </c>
      <c r="F700" s="141">
        <v>4036.7033999999999</v>
      </c>
      <c r="G700" s="141">
        <v>9.2925909999999998</v>
      </c>
      <c r="H700" s="111">
        <f t="shared" ca="1" si="32"/>
        <v>7</v>
      </c>
      <c r="I700" s="111">
        <f t="shared" ca="1" si="33"/>
        <v>1</v>
      </c>
      <c r="J700" s="1">
        <f t="shared" si="34"/>
        <v>8</v>
      </c>
      <c r="O700" s="7"/>
    </row>
    <row r="701" spans="1:15" ht="12.75" customHeight="1" x14ac:dyDescent="0.2">
      <c r="A701" s="85"/>
      <c r="B701" s="139">
        <v>44508</v>
      </c>
      <c r="C701" s="142" t="s">
        <v>76</v>
      </c>
      <c r="D701" s="141">
        <v>0</v>
      </c>
      <c r="E701" s="141">
        <v>2.2072189999999998</v>
      </c>
      <c r="F701" s="141">
        <v>3884.9079999999999</v>
      </c>
      <c r="G701" s="141">
        <v>16.789482</v>
      </c>
      <c r="H701" s="111">
        <f t="shared" ca="1" si="32"/>
        <v>7</v>
      </c>
      <c r="I701" s="111">
        <f t="shared" ca="1" si="33"/>
        <v>2</v>
      </c>
      <c r="J701" s="1">
        <f t="shared" si="34"/>
        <v>8</v>
      </c>
      <c r="O701" s="7"/>
    </row>
    <row r="702" spans="1:15" ht="12.75" customHeight="1" x14ac:dyDescent="0.2">
      <c r="A702" s="85"/>
      <c r="B702" s="139">
        <v>44508</v>
      </c>
      <c r="C702" s="142" t="s">
        <v>77</v>
      </c>
      <c r="D702" s="141">
        <v>0</v>
      </c>
      <c r="E702" s="141">
        <v>12.075673</v>
      </c>
      <c r="F702" s="141">
        <v>4074.3703999999998</v>
      </c>
      <c r="G702" s="141">
        <v>6.9409140000000003</v>
      </c>
      <c r="H702" s="111">
        <f t="shared" ca="1" si="32"/>
        <v>7</v>
      </c>
      <c r="I702" s="111">
        <f t="shared" ca="1" si="33"/>
        <v>3</v>
      </c>
      <c r="J702" s="1">
        <f t="shared" si="34"/>
        <v>8</v>
      </c>
      <c r="O702" s="7"/>
    </row>
    <row r="703" spans="1:15" ht="12.75" customHeight="1" x14ac:dyDescent="0.2">
      <c r="A703" s="85"/>
      <c r="B703" s="139">
        <v>44508</v>
      </c>
      <c r="C703" s="142" t="s">
        <v>78</v>
      </c>
      <c r="D703" s="141">
        <v>0</v>
      </c>
      <c r="E703" s="141">
        <v>25.588839</v>
      </c>
      <c r="F703" s="141">
        <v>4223.6016</v>
      </c>
      <c r="G703" s="141">
        <v>1.6290800000000001</v>
      </c>
      <c r="H703" s="111">
        <f t="shared" ca="1" si="32"/>
        <v>7</v>
      </c>
      <c r="I703" s="111">
        <f t="shared" ca="1" si="33"/>
        <v>4</v>
      </c>
      <c r="J703" s="1">
        <f t="shared" si="34"/>
        <v>8</v>
      </c>
      <c r="O703" s="7"/>
    </row>
    <row r="704" spans="1:15" ht="12.75" customHeight="1" x14ac:dyDescent="0.2">
      <c r="A704" s="85"/>
      <c r="B704" s="139">
        <v>44508</v>
      </c>
      <c r="C704" s="142" t="s">
        <v>79</v>
      </c>
      <c r="D704" s="141">
        <v>0</v>
      </c>
      <c r="E704" s="141">
        <v>61.394939000000001</v>
      </c>
      <c r="F704" s="141">
        <v>4451.9862999999996</v>
      </c>
      <c r="G704" s="141">
        <v>0.102978</v>
      </c>
      <c r="H704" s="111">
        <f t="shared" ca="1" si="32"/>
        <v>8</v>
      </c>
      <c r="I704" s="111">
        <f t="shared" ca="1" si="33"/>
        <v>1</v>
      </c>
      <c r="J704" s="1">
        <f t="shared" si="34"/>
        <v>8</v>
      </c>
      <c r="O704" s="7"/>
    </row>
    <row r="705" spans="1:15" ht="12.75" customHeight="1" x14ac:dyDescent="0.2">
      <c r="A705" s="85"/>
      <c r="B705" s="139">
        <v>44508</v>
      </c>
      <c r="C705" s="142" t="s">
        <v>80</v>
      </c>
      <c r="D705" s="141">
        <v>0</v>
      </c>
      <c r="E705" s="141">
        <v>33.732906</v>
      </c>
      <c r="F705" s="141">
        <v>4245.8525</v>
      </c>
      <c r="G705" s="141">
        <v>0.57933599999999996</v>
      </c>
      <c r="H705" s="111">
        <f t="shared" ca="1" si="32"/>
        <v>8</v>
      </c>
      <c r="I705" s="111">
        <f t="shared" ca="1" si="33"/>
        <v>2</v>
      </c>
      <c r="J705" s="1">
        <f t="shared" si="34"/>
        <v>8</v>
      </c>
      <c r="O705" s="7"/>
    </row>
    <row r="706" spans="1:15" ht="12.75" customHeight="1" x14ac:dyDescent="0.2">
      <c r="A706" s="85"/>
      <c r="B706" s="139">
        <v>44508</v>
      </c>
      <c r="C706" s="142" t="s">
        <v>81</v>
      </c>
      <c r="D706" s="141">
        <v>0</v>
      </c>
      <c r="E706" s="141">
        <v>5.1610069999999997</v>
      </c>
      <c r="F706" s="141">
        <v>3899.4856</v>
      </c>
      <c r="G706" s="141">
        <v>13.217528</v>
      </c>
      <c r="H706" s="111">
        <f t="shared" ca="1" si="32"/>
        <v>8</v>
      </c>
      <c r="I706" s="111">
        <f t="shared" ca="1" si="33"/>
        <v>3</v>
      </c>
      <c r="J706" s="1">
        <f t="shared" si="34"/>
        <v>8</v>
      </c>
      <c r="O706" s="7"/>
    </row>
    <row r="707" spans="1:15" ht="12.75" customHeight="1" x14ac:dyDescent="0.2">
      <c r="A707" s="85"/>
      <c r="B707" s="139">
        <v>44508</v>
      </c>
      <c r="C707" s="142" t="s">
        <v>82</v>
      </c>
      <c r="D707" s="141">
        <v>0</v>
      </c>
      <c r="E707" s="141">
        <v>0.15176100000000001</v>
      </c>
      <c r="F707" s="141">
        <v>3459.2910000000002</v>
      </c>
      <c r="G707" s="141">
        <v>52.398918000000002</v>
      </c>
      <c r="H707" s="111">
        <f t="shared" ca="1" si="32"/>
        <v>8</v>
      </c>
      <c r="I707" s="111">
        <f t="shared" ca="1" si="33"/>
        <v>4</v>
      </c>
      <c r="J707" s="1">
        <f t="shared" si="34"/>
        <v>8</v>
      </c>
      <c r="O707" s="7"/>
    </row>
    <row r="708" spans="1:15" ht="12.75" customHeight="1" x14ac:dyDescent="0.2">
      <c r="A708" s="85"/>
      <c r="B708" s="139">
        <v>44508</v>
      </c>
      <c r="C708" s="142" t="s">
        <v>83</v>
      </c>
      <c r="D708" s="141">
        <v>0</v>
      </c>
      <c r="E708" s="141">
        <v>0</v>
      </c>
      <c r="F708" s="141">
        <v>2780.2534000000001</v>
      </c>
      <c r="G708" s="141">
        <v>109.254013</v>
      </c>
      <c r="H708" s="111">
        <f t="shared" ca="1" si="32"/>
        <v>9</v>
      </c>
      <c r="I708" s="111">
        <f t="shared" ca="1" si="33"/>
        <v>1</v>
      </c>
      <c r="J708" s="1">
        <f t="shared" si="34"/>
        <v>8</v>
      </c>
      <c r="O708" s="7"/>
    </row>
    <row r="709" spans="1:15" ht="12.75" customHeight="1" x14ac:dyDescent="0.2">
      <c r="A709" s="85"/>
      <c r="B709" s="139">
        <v>44508</v>
      </c>
      <c r="C709" s="142" t="s">
        <v>84</v>
      </c>
      <c r="D709" s="141">
        <v>0</v>
      </c>
      <c r="E709" s="141">
        <v>0</v>
      </c>
      <c r="F709" s="141">
        <v>2564.3235</v>
      </c>
      <c r="G709" s="141">
        <v>121.634041</v>
      </c>
      <c r="H709" s="111">
        <f t="shared" ca="1" si="32"/>
        <v>9</v>
      </c>
      <c r="I709" s="111">
        <f t="shared" ca="1" si="33"/>
        <v>2</v>
      </c>
      <c r="J709" s="1">
        <f t="shared" si="34"/>
        <v>8</v>
      </c>
      <c r="O709" s="7"/>
    </row>
    <row r="710" spans="1:15" ht="12.75" customHeight="1" x14ac:dyDescent="0.2">
      <c r="A710" s="85"/>
      <c r="B710" s="139">
        <v>44508</v>
      </c>
      <c r="C710" s="142" t="s">
        <v>85</v>
      </c>
      <c r="D710" s="141">
        <v>0</v>
      </c>
      <c r="E710" s="141">
        <v>0</v>
      </c>
      <c r="F710" s="141">
        <v>2826.7683000000002</v>
      </c>
      <c r="G710" s="141">
        <v>100.123924</v>
      </c>
      <c r="H710" s="111">
        <f t="shared" ca="1" si="32"/>
        <v>9</v>
      </c>
      <c r="I710" s="111">
        <f t="shared" ca="1" si="33"/>
        <v>3</v>
      </c>
      <c r="J710" s="1">
        <f t="shared" si="34"/>
        <v>8</v>
      </c>
      <c r="O710" s="7"/>
    </row>
    <row r="711" spans="1:15" ht="12.75" customHeight="1" x14ac:dyDescent="0.2">
      <c r="A711" s="85"/>
      <c r="B711" s="139">
        <v>44508</v>
      </c>
      <c r="C711" s="142" t="s">
        <v>86</v>
      </c>
      <c r="D711" s="141">
        <v>0</v>
      </c>
      <c r="E711" s="141">
        <v>0</v>
      </c>
      <c r="F711" s="141">
        <v>2709.7703000000001</v>
      </c>
      <c r="G711" s="141">
        <v>101.10865</v>
      </c>
      <c r="H711" s="111">
        <f t="shared" ca="1" si="32"/>
        <v>9</v>
      </c>
      <c r="I711" s="111">
        <f t="shared" ca="1" si="33"/>
        <v>4</v>
      </c>
      <c r="J711" s="1">
        <f t="shared" si="34"/>
        <v>8</v>
      </c>
      <c r="O711" s="7"/>
    </row>
    <row r="712" spans="1:15" ht="12.75" customHeight="1" x14ac:dyDescent="0.2">
      <c r="A712" s="85"/>
      <c r="B712" s="139">
        <v>44508</v>
      </c>
      <c r="C712" s="142" t="s">
        <v>87</v>
      </c>
      <c r="D712" s="141">
        <v>0</v>
      </c>
      <c r="E712" s="141">
        <v>0</v>
      </c>
      <c r="F712" s="141">
        <v>2571.7637</v>
      </c>
      <c r="G712" s="141">
        <v>113.223465</v>
      </c>
      <c r="H712" s="111">
        <f t="shared" ca="1" si="32"/>
        <v>10</v>
      </c>
      <c r="I712" s="111">
        <f t="shared" ca="1" si="33"/>
        <v>1</v>
      </c>
      <c r="J712" s="1">
        <f t="shared" si="34"/>
        <v>8</v>
      </c>
      <c r="O712" s="7"/>
    </row>
    <row r="713" spans="1:15" ht="12.75" customHeight="1" x14ac:dyDescent="0.2">
      <c r="A713" s="85"/>
      <c r="B713" s="139">
        <v>44508</v>
      </c>
      <c r="C713" s="142" t="s">
        <v>88</v>
      </c>
      <c r="D713" s="141">
        <v>0</v>
      </c>
      <c r="E713" s="141">
        <v>0</v>
      </c>
      <c r="F713" s="141">
        <v>2460.7615000000001</v>
      </c>
      <c r="G713" s="141">
        <v>112.913765</v>
      </c>
      <c r="H713" s="111">
        <f t="shared" ca="1" si="32"/>
        <v>10</v>
      </c>
      <c r="I713" s="111">
        <f t="shared" ca="1" si="33"/>
        <v>2</v>
      </c>
      <c r="J713" s="1">
        <f t="shared" si="34"/>
        <v>8</v>
      </c>
      <c r="O713" s="7"/>
    </row>
    <row r="714" spans="1:15" ht="12.75" customHeight="1" x14ac:dyDescent="0.2">
      <c r="A714" s="85"/>
      <c r="B714" s="139">
        <v>44508</v>
      </c>
      <c r="C714" s="142" t="s">
        <v>89</v>
      </c>
      <c r="D714" s="141">
        <v>0</v>
      </c>
      <c r="E714" s="141">
        <v>0</v>
      </c>
      <c r="F714" s="141">
        <v>2190.5212000000001</v>
      </c>
      <c r="G714" s="141">
        <v>123.32905599999999</v>
      </c>
      <c r="H714" s="111">
        <f t="shared" ref="H714:H777" ca="1" si="35">IF(MID(OFFSET(H714,0,-5,1,1),2,1)=":",LEFT(OFFSET(H714,0,-5,1,1),1),LEFT(OFFSET(H714,0,-5,1,1),2))+1</f>
        <v>10</v>
      </c>
      <c r="I714" s="111">
        <f t="shared" ca="1" si="33"/>
        <v>3</v>
      </c>
      <c r="J714" s="1">
        <f t="shared" si="34"/>
        <v>8</v>
      </c>
      <c r="O714" s="7"/>
    </row>
    <row r="715" spans="1:15" ht="12.75" customHeight="1" x14ac:dyDescent="0.2">
      <c r="A715" s="85"/>
      <c r="B715" s="139">
        <v>44508</v>
      </c>
      <c r="C715" s="142" t="s">
        <v>90</v>
      </c>
      <c r="D715" s="141">
        <v>0</v>
      </c>
      <c r="E715" s="141">
        <v>0</v>
      </c>
      <c r="F715" s="141">
        <v>1815.5939000000001</v>
      </c>
      <c r="G715" s="141">
        <v>137.2621</v>
      </c>
      <c r="H715" s="111">
        <f t="shared" ca="1" si="35"/>
        <v>10</v>
      </c>
      <c r="I715" s="111">
        <f t="shared" ca="1" si="33"/>
        <v>4</v>
      </c>
      <c r="J715" s="1">
        <f t="shared" si="34"/>
        <v>8</v>
      </c>
      <c r="O715" s="7"/>
    </row>
    <row r="716" spans="1:15" ht="12.75" customHeight="1" x14ac:dyDescent="0.2">
      <c r="A716" s="85"/>
      <c r="B716" s="139">
        <v>44508</v>
      </c>
      <c r="C716" s="142" t="s">
        <v>91</v>
      </c>
      <c r="D716" s="141">
        <v>0</v>
      </c>
      <c r="E716" s="141">
        <v>0</v>
      </c>
      <c r="F716" s="141">
        <v>1992.6521</v>
      </c>
      <c r="G716" s="141">
        <v>137.35957300000001</v>
      </c>
      <c r="H716" s="111">
        <f t="shared" ca="1" si="35"/>
        <v>11</v>
      </c>
      <c r="I716" s="111">
        <f t="shared" ca="1" si="33"/>
        <v>1</v>
      </c>
      <c r="J716" s="1">
        <f t="shared" si="34"/>
        <v>8</v>
      </c>
      <c r="O716" s="7"/>
    </row>
    <row r="717" spans="1:15" ht="12.75" customHeight="1" x14ac:dyDescent="0.2">
      <c r="A717" s="85"/>
      <c r="B717" s="139">
        <v>44508</v>
      </c>
      <c r="C717" s="142" t="s">
        <v>92</v>
      </c>
      <c r="D717" s="141">
        <v>0</v>
      </c>
      <c r="E717" s="141">
        <v>0</v>
      </c>
      <c r="F717" s="141">
        <v>1888.7801999999999</v>
      </c>
      <c r="G717" s="141">
        <v>143.45015000000001</v>
      </c>
      <c r="H717" s="111">
        <f t="shared" ca="1" si="35"/>
        <v>11</v>
      </c>
      <c r="I717" s="111">
        <f t="shared" ca="1" si="33"/>
        <v>2</v>
      </c>
      <c r="J717" s="1">
        <f t="shared" si="34"/>
        <v>8</v>
      </c>
      <c r="O717" s="7"/>
    </row>
    <row r="718" spans="1:15" ht="12.75" customHeight="1" x14ac:dyDescent="0.2">
      <c r="A718" s="85"/>
      <c r="B718" s="139">
        <v>44508</v>
      </c>
      <c r="C718" s="142" t="s">
        <v>93</v>
      </c>
      <c r="D718" s="141">
        <v>0</v>
      </c>
      <c r="E718" s="141">
        <v>0</v>
      </c>
      <c r="F718" s="141">
        <v>1684.556</v>
      </c>
      <c r="G718" s="141">
        <v>149.73764</v>
      </c>
      <c r="H718" s="111">
        <f t="shared" ca="1" si="35"/>
        <v>11</v>
      </c>
      <c r="I718" s="111">
        <f t="shared" ca="1" si="33"/>
        <v>3</v>
      </c>
      <c r="J718" s="1">
        <f t="shared" si="34"/>
        <v>8</v>
      </c>
      <c r="O718" s="7"/>
    </row>
    <row r="719" spans="1:15" ht="12.75" customHeight="1" x14ac:dyDescent="0.2">
      <c r="A719" s="85"/>
      <c r="B719" s="139">
        <v>44508</v>
      </c>
      <c r="C719" s="142" t="s">
        <v>94</v>
      </c>
      <c r="D719" s="141">
        <v>0</v>
      </c>
      <c r="E719" s="141">
        <v>0</v>
      </c>
      <c r="F719" s="141">
        <v>1747.0997</v>
      </c>
      <c r="G719" s="141">
        <v>149.32103000000001</v>
      </c>
      <c r="H719" s="111">
        <f t="shared" ca="1" si="35"/>
        <v>11</v>
      </c>
      <c r="I719" s="111">
        <f t="shared" ca="1" si="33"/>
        <v>4</v>
      </c>
      <c r="J719" s="1">
        <f t="shared" si="34"/>
        <v>8</v>
      </c>
      <c r="O719" s="7"/>
    </row>
    <row r="720" spans="1:15" ht="12.75" customHeight="1" x14ac:dyDescent="0.2">
      <c r="A720" s="85"/>
      <c r="B720" s="139">
        <v>44508</v>
      </c>
      <c r="C720" s="142" t="s">
        <v>95</v>
      </c>
      <c r="D720" s="141">
        <v>0</v>
      </c>
      <c r="E720" s="141">
        <v>0</v>
      </c>
      <c r="F720" s="141">
        <v>2283.1147000000001</v>
      </c>
      <c r="G720" s="141">
        <v>134.31175200000001</v>
      </c>
      <c r="H720" s="111">
        <f t="shared" ca="1" si="35"/>
        <v>12</v>
      </c>
      <c r="I720" s="111">
        <f t="shared" ca="1" si="33"/>
        <v>1</v>
      </c>
      <c r="J720" s="1">
        <f t="shared" si="34"/>
        <v>8</v>
      </c>
      <c r="O720" s="7"/>
    </row>
    <row r="721" spans="1:15" ht="12.75" customHeight="1" x14ac:dyDescent="0.2">
      <c r="A721" s="85"/>
      <c r="B721" s="139">
        <v>44508</v>
      </c>
      <c r="C721" s="142" t="s">
        <v>96</v>
      </c>
      <c r="D721" s="141">
        <v>0</v>
      </c>
      <c r="E721" s="141">
        <v>0</v>
      </c>
      <c r="F721" s="141">
        <v>2436.9789999999998</v>
      </c>
      <c r="G721" s="141">
        <v>127.94714399999999</v>
      </c>
      <c r="H721" s="111">
        <f t="shared" ca="1" si="35"/>
        <v>12</v>
      </c>
      <c r="I721" s="111">
        <f t="shared" ca="1" si="33"/>
        <v>2</v>
      </c>
      <c r="J721" s="1">
        <f t="shared" si="34"/>
        <v>8</v>
      </c>
      <c r="O721" s="7"/>
    </row>
    <row r="722" spans="1:15" ht="12.75" customHeight="1" x14ac:dyDescent="0.2">
      <c r="A722" s="85"/>
      <c r="B722" s="139">
        <v>44508</v>
      </c>
      <c r="C722" s="142" t="s">
        <v>97</v>
      </c>
      <c r="D722" s="141">
        <v>0</v>
      </c>
      <c r="E722" s="141">
        <v>0</v>
      </c>
      <c r="F722" s="141">
        <v>2322.9573</v>
      </c>
      <c r="G722" s="141">
        <v>131.425873</v>
      </c>
      <c r="H722" s="111">
        <f t="shared" ca="1" si="35"/>
        <v>12</v>
      </c>
      <c r="I722" s="111">
        <f t="shared" ca="1" si="33"/>
        <v>3</v>
      </c>
      <c r="J722" s="1">
        <f t="shared" si="34"/>
        <v>8</v>
      </c>
      <c r="O722" s="7"/>
    </row>
    <row r="723" spans="1:15" ht="12.75" customHeight="1" x14ac:dyDescent="0.2">
      <c r="A723" s="85"/>
      <c r="B723" s="139">
        <v>44508</v>
      </c>
      <c r="C723" s="142" t="s">
        <v>98</v>
      </c>
      <c r="D723" s="141">
        <v>0</v>
      </c>
      <c r="E723" s="141">
        <v>0</v>
      </c>
      <c r="F723" s="141">
        <v>2148.4607000000001</v>
      </c>
      <c r="G723" s="141">
        <v>138.69927999999999</v>
      </c>
      <c r="H723" s="111">
        <f t="shared" ca="1" si="35"/>
        <v>12</v>
      </c>
      <c r="I723" s="111">
        <f t="shared" ca="1" si="33"/>
        <v>4</v>
      </c>
      <c r="J723" s="1">
        <f t="shared" si="34"/>
        <v>8</v>
      </c>
      <c r="O723" s="7"/>
    </row>
    <row r="724" spans="1:15" ht="12.75" customHeight="1" x14ac:dyDescent="0.2">
      <c r="A724" s="85"/>
      <c r="B724" s="139">
        <v>44508</v>
      </c>
      <c r="C724" s="142" t="s">
        <v>99</v>
      </c>
      <c r="D724" s="141">
        <v>0</v>
      </c>
      <c r="E724" s="141">
        <v>0</v>
      </c>
      <c r="F724" s="141">
        <v>2132.9128000000001</v>
      </c>
      <c r="G724" s="141">
        <v>146.45725999999999</v>
      </c>
      <c r="H724" s="111">
        <f t="shared" ca="1" si="35"/>
        <v>13</v>
      </c>
      <c r="I724" s="111">
        <f t="shared" ref="I724:I787" ca="1" si="36">IF(H724=H723,I723+1,1)</f>
        <v>1</v>
      </c>
      <c r="J724" s="1">
        <f t="shared" ref="J724:J787" si="37">DAY(B724)</f>
        <v>8</v>
      </c>
      <c r="O724" s="7"/>
    </row>
    <row r="725" spans="1:15" ht="12.75" customHeight="1" x14ac:dyDescent="0.2">
      <c r="A725" s="85"/>
      <c r="B725" s="139">
        <v>44508</v>
      </c>
      <c r="C725" s="142" t="s">
        <v>100</v>
      </c>
      <c r="D725" s="141">
        <v>0</v>
      </c>
      <c r="E725" s="141">
        <v>0</v>
      </c>
      <c r="F725" s="141">
        <v>1993.6432</v>
      </c>
      <c r="G725" s="141">
        <v>151.82486</v>
      </c>
      <c r="H725" s="111">
        <f t="shared" ca="1" si="35"/>
        <v>13</v>
      </c>
      <c r="I725" s="111">
        <f t="shared" ca="1" si="36"/>
        <v>2</v>
      </c>
      <c r="J725" s="1">
        <f t="shared" si="37"/>
        <v>8</v>
      </c>
      <c r="O725" s="7"/>
    </row>
    <row r="726" spans="1:15" ht="12.75" customHeight="1" x14ac:dyDescent="0.2">
      <c r="A726" s="85"/>
      <c r="B726" s="139">
        <v>44508</v>
      </c>
      <c r="C726" s="142" t="s">
        <v>101</v>
      </c>
      <c r="D726" s="141">
        <v>0</v>
      </c>
      <c r="E726" s="141">
        <v>0</v>
      </c>
      <c r="F726" s="141">
        <v>1917.5686000000001</v>
      </c>
      <c r="G726" s="141">
        <v>153.93836999999999</v>
      </c>
      <c r="H726" s="111">
        <f t="shared" ca="1" si="35"/>
        <v>13</v>
      </c>
      <c r="I726" s="111">
        <f t="shared" ca="1" si="36"/>
        <v>3</v>
      </c>
      <c r="J726" s="1">
        <f t="shared" si="37"/>
        <v>8</v>
      </c>
      <c r="O726" s="7"/>
    </row>
    <row r="727" spans="1:15" ht="12.75" customHeight="1" x14ac:dyDescent="0.2">
      <c r="A727" s="85"/>
      <c r="B727" s="139">
        <v>44508</v>
      </c>
      <c r="C727" s="142" t="s">
        <v>102</v>
      </c>
      <c r="D727" s="141">
        <v>0</v>
      </c>
      <c r="E727" s="141">
        <v>0</v>
      </c>
      <c r="F727" s="141">
        <v>2151.1799000000001</v>
      </c>
      <c r="G727" s="141">
        <v>144.698227</v>
      </c>
      <c r="H727" s="111">
        <f t="shared" ca="1" si="35"/>
        <v>13</v>
      </c>
      <c r="I727" s="111">
        <f t="shared" ca="1" si="36"/>
        <v>4</v>
      </c>
      <c r="J727" s="1">
        <f t="shared" si="37"/>
        <v>8</v>
      </c>
      <c r="O727" s="7"/>
    </row>
    <row r="728" spans="1:15" ht="12.75" customHeight="1" x14ac:dyDescent="0.2">
      <c r="A728" s="85"/>
      <c r="B728" s="139">
        <v>44508</v>
      </c>
      <c r="C728" s="142" t="s">
        <v>103</v>
      </c>
      <c r="D728" s="141">
        <v>0</v>
      </c>
      <c r="E728" s="141">
        <v>0</v>
      </c>
      <c r="F728" s="141">
        <v>2468.6012999999998</v>
      </c>
      <c r="G728" s="141">
        <v>135.82385300000001</v>
      </c>
      <c r="H728" s="111">
        <f t="shared" ca="1" si="35"/>
        <v>14</v>
      </c>
      <c r="I728" s="111">
        <f t="shared" ca="1" si="36"/>
        <v>1</v>
      </c>
      <c r="J728" s="1">
        <f t="shared" si="37"/>
        <v>8</v>
      </c>
      <c r="O728" s="7"/>
    </row>
    <row r="729" spans="1:15" ht="12.75" customHeight="1" x14ac:dyDescent="0.2">
      <c r="A729" s="85"/>
      <c r="B729" s="139">
        <v>44508</v>
      </c>
      <c r="C729" s="142" t="s">
        <v>104</v>
      </c>
      <c r="D729" s="141">
        <v>0</v>
      </c>
      <c r="E729" s="141">
        <v>0</v>
      </c>
      <c r="F729" s="141">
        <v>2629.6071999999999</v>
      </c>
      <c r="G729" s="141">
        <v>126.472466</v>
      </c>
      <c r="H729" s="111">
        <f t="shared" ca="1" si="35"/>
        <v>14</v>
      </c>
      <c r="I729" s="111">
        <f t="shared" ca="1" si="36"/>
        <v>2</v>
      </c>
      <c r="J729" s="1">
        <f t="shared" si="37"/>
        <v>8</v>
      </c>
      <c r="O729" s="7"/>
    </row>
    <row r="730" spans="1:15" ht="12.75" customHeight="1" x14ac:dyDescent="0.2">
      <c r="A730" s="85"/>
      <c r="B730" s="139">
        <v>44508</v>
      </c>
      <c r="C730" s="142" t="s">
        <v>105</v>
      </c>
      <c r="D730" s="141">
        <v>0</v>
      </c>
      <c r="E730" s="141">
        <v>0</v>
      </c>
      <c r="F730" s="141">
        <v>2619.8242</v>
      </c>
      <c r="G730" s="141">
        <v>127.68776699999999</v>
      </c>
      <c r="H730" s="111">
        <f t="shared" ca="1" si="35"/>
        <v>14</v>
      </c>
      <c r="I730" s="111">
        <f t="shared" ca="1" si="36"/>
        <v>3</v>
      </c>
      <c r="J730" s="1">
        <f t="shared" si="37"/>
        <v>8</v>
      </c>
      <c r="O730" s="7"/>
    </row>
    <row r="731" spans="1:15" ht="12.75" customHeight="1" x14ac:dyDescent="0.2">
      <c r="A731" s="85"/>
      <c r="B731" s="139">
        <v>44508</v>
      </c>
      <c r="C731" s="142" t="s">
        <v>106</v>
      </c>
      <c r="D731" s="141">
        <v>0</v>
      </c>
      <c r="E731" s="141">
        <v>0</v>
      </c>
      <c r="F731" s="141">
        <v>2454.4077000000002</v>
      </c>
      <c r="G731" s="141">
        <v>133.988922</v>
      </c>
      <c r="H731" s="111">
        <f t="shared" ca="1" si="35"/>
        <v>14</v>
      </c>
      <c r="I731" s="111">
        <f t="shared" ca="1" si="36"/>
        <v>4</v>
      </c>
      <c r="J731" s="1">
        <f t="shared" si="37"/>
        <v>8</v>
      </c>
      <c r="O731" s="7"/>
    </row>
    <row r="732" spans="1:15" ht="12.75" customHeight="1" x14ac:dyDescent="0.2">
      <c r="A732" s="85"/>
      <c r="B732" s="139">
        <v>44508</v>
      </c>
      <c r="C732" s="142" t="s">
        <v>107</v>
      </c>
      <c r="D732" s="141">
        <v>0</v>
      </c>
      <c r="E732" s="141">
        <v>0</v>
      </c>
      <c r="F732" s="141">
        <v>2791.0852</v>
      </c>
      <c r="G732" s="141">
        <v>115.62863900000001</v>
      </c>
      <c r="H732" s="111">
        <f t="shared" ca="1" si="35"/>
        <v>15</v>
      </c>
      <c r="I732" s="111">
        <f t="shared" ca="1" si="36"/>
        <v>1</v>
      </c>
      <c r="J732" s="1">
        <f t="shared" si="37"/>
        <v>8</v>
      </c>
      <c r="O732" s="7"/>
    </row>
    <row r="733" spans="1:15" ht="12.75" customHeight="1" x14ac:dyDescent="0.2">
      <c r="A733" s="85"/>
      <c r="B733" s="139">
        <v>44508</v>
      </c>
      <c r="C733" s="142" t="s">
        <v>108</v>
      </c>
      <c r="D733" s="141">
        <v>0</v>
      </c>
      <c r="E733" s="141">
        <v>0</v>
      </c>
      <c r="F733" s="141">
        <v>3357.136</v>
      </c>
      <c r="G733" s="141">
        <v>73.361984000000007</v>
      </c>
      <c r="H733" s="111">
        <f t="shared" ca="1" si="35"/>
        <v>15</v>
      </c>
      <c r="I733" s="111">
        <f t="shared" ca="1" si="36"/>
        <v>2</v>
      </c>
      <c r="J733" s="1">
        <f t="shared" si="37"/>
        <v>8</v>
      </c>
      <c r="O733" s="7"/>
    </row>
    <row r="734" spans="1:15" ht="12.75" customHeight="1" x14ac:dyDescent="0.2">
      <c r="A734" s="85"/>
      <c r="B734" s="139">
        <v>44508</v>
      </c>
      <c r="C734" s="142" t="s">
        <v>109</v>
      </c>
      <c r="D734" s="141">
        <v>0</v>
      </c>
      <c r="E734" s="141">
        <v>2.0007E-2</v>
      </c>
      <c r="F734" s="141">
        <v>3601.5358999999999</v>
      </c>
      <c r="G734" s="141">
        <v>55.914375</v>
      </c>
      <c r="H734" s="111">
        <f t="shared" ca="1" si="35"/>
        <v>15</v>
      </c>
      <c r="I734" s="111">
        <f t="shared" ca="1" si="36"/>
        <v>3</v>
      </c>
      <c r="J734" s="1">
        <f t="shared" si="37"/>
        <v>8</v>
      </c>
      <c r="O734" s="7"/>
    </row>
    <row r="735" spans="1:15" ht="12.75" customHeight="1" x14ac:dyDescent="0.2">
      <c r="A735" s="85"/>
      <c r="B735" s="139">
        <v>44508</v>
      </c>
      <c r="C735" s="142" t="s">
        <v>110</v>
      </c>
      <c r="D735" s="141">
        <v>0</v>
      </c>
      <c r="E735" s="141">
        <v>2.622932</v>
      </c>
      <c r="F735" s="141">
        <v>3827.6161999999999</v>
      </c>
      <c r="G735" s="141">
        <v>34.469062999999998</v>
      </c>
      <c r="H735" s="111">
        <f t="shared" ca="1" si="35"/>
        <v>15</v>
      </c>
      <c r="I735" s="111">
        <f t="shared" ca="1" si="36"/>
        <v>4</v>
      </c>
      <c r="J735" s="1">
        <f t="shared" si="37"/>
        <v>8</v>
      </c>
      <c r="O735" s="7"/>
    </row>
    <row r="736" spans="1:15" ht="12.75" customHeight="1" x14ac:dyDescent="0.2">
      <c r="A736" s="85"/>
      <c r="B736" s="139">
        <v>44508</v>
      </c>
      <c r="C736" s="142" t="s">
        <v>111</v>
      </c>
      <c r="D736" s="141">
        <v>0</v>
      </c>
      <c r="E736" s="141">
        <v>0</v>
      </c>
      <c r="F736" s="141">
        <v>3332.7770999999998</v>
      </c>
      <c r="G736" s="141">
        <v>74.932495000000003</v>
      </c>
      <c r="H736" s="111">
        <f t="shared" ca="1" si="35"/>
        <v>16</v>
      </c>
      <c r="I736" s="111">
        <f t="shared" ca="1" si="36"/>
        <v>1</v>
      </c>
      <c r="J736" s="1">
        <f t="shared" si="37"/>
        <v>8</v>
      </c>
      <c r="O736" s="7"/>
    </row>
    <row r="737" spans="1:15" ht="12.75" customHeight="1" x14ac:dyDescent="0.2">
      <c r="A737" s="85"/>
      <c r="B737" s="139">
        <v>44508</v>
      </c>
      <c r="C737" s="142" t="s">
        <v>112</v>
      </c>
      <c r="D737" s="141">
        <v>0</v>
      </c>
      <c r="E737" s="141">
        <v>0</v>
      </c>
      <c r="F737" s="141">
        <v>2949.8440000000001</v>
      </c>
      <c r="G737" s="141">
        <v>104.89568300000001</v>
      </c>
      <c r="H737" s="111">
        <f t="shared" ca="1" si="35"/>
        <v>16</v>
      </c>
      <c r="I737" s="111">
        <f t="shared" ca="1" si="36"/>
        <v>2</v>
      </c>
      <c r="J737" s="1">
        <f t="shared" si="37"/>
        <v>8</v>
      </c>
      <c r="O737" s="7"/>
    </row>
    <row r="738" spans="1:15" ht="12.75" customHeight="1" x14ac:dyDescent="0.2">
      <c r="A738" s="85"/>
      <c r="B738" s="139">
        <v>44508</v>
      </c>
      <c r="C738" s="142" t="s">
        <v>113</v>
      </c>
      <c r="D738" s="141">
        <v>0</v>
      </c>
      <c r="E738" s="141">
        <v>0</v>
      </c>
      <c r="F738" s="141">
        <v>2637.9634000000001</v>
      </c>
      <c r="G738" s="141">
        <v>122.54780599999999</v>
      </c>
      <c r="H738" s="111">
        <f t="shared" ca="1" si="35"/>
        <v>16</v>
      </c>
      <c r="I738" s="111">
        <f t="shared" ca="1" si="36"/>
        <v>3</v>
      </c>
      <c r="J738" s="1">
        <f t="shared" si="37"/>
        <v>8</v>
      </c>
      <c r="O738" s="7"/>
    </row>
    <row r="739" spans="1:15" ht="12.75" customHeight="1" x14ac:dyDescent="0.2">
      <c r="A739" s="85"/>
      <c r="B739" s="139">
        <v>44508</v>
      </c>
      <c r="C739" s="142" t="s">
        <v>114</v>
      </c>
      <c r="D739" s="141">
        <v>0</v>
      </c>
      <c r="E739" s="141">
        <v>0</v>
      </c>
      <c r="F739" s="141">
        <v>2404.5875999999998</v>
      </c>
      <c r="G739" s="141">
        <v>135.832581</v>
      </c>
      <c r="H739" s="111">
        <f t="shared" ca="1" si="35"/>
        <v>16</v>
      </c>
      <c r="I739" s="111">
        <f t="shared" ca="1" si="36"/>
        <v>4</v>
      </c>
      <c r="J739" s="1">
        <f t="shared" si="37"/>
        <v>8</v>
      </c>
      <c r="O739" s="7"/>
    </row>
    <row r="740" spans="1:15" ht="12.75" customHeight="1" x14ac:dyDescent="0.2">
      <c r="A740" s="85"/>
      <c r="B740" s="139">
        <v>44508</v>
      </c>
      <c r="C740" s="142" t="s">
        <v>115</v>
      </c>
      <c r="D740" s="141">
        <v>0</v>
      </c>
      <c r="E740" s="141">
        <v>0</v>
      </c>
      <c r="F740" s="141">
        <v>2227.9902000000002</v>
      </c>
      <c r="G740" s="141">
        <v>140.390884</v>
      </c>
      <c r="H740" s="111">
        <f t="shared" ca="1" si="35"/>
        <v>17</v>
      </c>
      <c r="I740" s="111">
        <f t="shared" ca="1" si="36"/>
        <v>1</v>
      </c>
      <c r="J740" s="1">
        <f t="shared" si="37"/>
        <v>8</v>
      </c>
      <c r="O740" s="7"/>
    </row>
    <row r="741" spans="1:15" ht="12.75" customHeight="1" x14ac:dyDescent="0.2">
      <c r="A741" s="85"/>
      <c r="B741" s="139">
        <v>44508</v>
      </c>
      <c r="C741" s="142" t="s">
        <v>116</v>
      </c>
      <c r="D741" s="141">
        <v>0</v>
      </c>
      <c r="E741" s="141">
        <v>0</v>
      </c>
      <c r="F741" s="141">
        <v>2008.0397</v>
      </c>
      <c r="G741" s="141">
        <v>148.22936999999999</v>
      </c>
      <c r="H741" s="111">
        <f t="shared" ca="1" si="35"/>
        <v>17</v>
      </c>
      <c r="I741" s="111">
        <f t="shared" ca="1" si="36"/>
        <v>2</v>
      </c>
      <c r="J741" s="1">
        <f t="shared" si="37"/>
        <v>8</v>
      </c>
      <c r="O741" s="7"/>
    </row>
    <row r="742" spans="1:15" ht="12.75" customHeight="1" x14ac:dyDescent="0.2">
      <c r="A742" s="85"/>
      <c r="B742" s="139">
        <v>44508</v>
      </c>
      <c r="C742" s="142" t="s">
        <v>117</v>
      </c>
      <c r="D742" s="141">
        <v>0</v>
      </c>
      <c r="E742" s="141">
        <v>0</v>
      </c>
      <c r="F742" s="141">
        <v>2066.5801000000001</v>
      </c>
      <c r="G742" s="141">
        <v>146.07309000000001</v>
      </c>
      <c r="H742" s="111">
        <f t="shared" ca="1" si="35"/>
        <v>17</v>
      </c>
      <c r="I742" s="111">
        <f t="shared" ca="1" si="36"/>
        <v>3</v>
      </c>
      <c r="J742" s="1">
        <f t="shared" si="37"/>
        <v>8</v>
      </c>
      <c r="O742" s="7"/>
    </row>
    <row r="743" spans="1:15" ht="12.75" customHeight="1" x14ac:dyDescent="0.2">
      <c r="A743" s="85"/>
      <c r="B743" s="139">
        <v>44508</v>
      </c>
      <c r="C743" s="142" t="s">
        <v>118</v>
      </c>
      <c r="D743" s="141">
        <v>0</v>
      </c>
      <c r="E743" s="141">
        <v>0</v>
      </c>
      <c r="F743" s="141">
        <v>2305.4519</v>
      </c>
      <c r="G743" s="141">
        <v>140.34655799999999</v>
      </c>
      <c r="H743" s="111">
        <f t="shared" ca="1" si="35"/>
        <v>17</v>
      </c>
      <c r="I743" s="111">
        <f t="shared" ca="1" si="36"/>
        <v>4</v>
      </c>
      <c r="J743" s="1">
        <f t="shared" si="37"/>
        <v>8</v>
      </c>
      <c r="O743" s="7"/>
    </row>
    <row r="744" spans="1:15" ht="12.75" customHeight="1" x14ac:dyDescent="0.2">
      <c r="A744" s="85"/>
      <c r="B744" s="139">
        <v>44508</v>
      </c>
      <c r="C744" s="142" t="s">
        <v>119</v>
      </c>
      <c r="D744" s="141">
        <v>0</v>
      </c>
      <c r="E744" s="141">
        <v>0</v>
      </c>
      <c r="F744" s="141">
        <v>2204.8867</v>
      </c>
      <c r="G744" s="141">
        <v>144.01151999999999</v>
      </c>
      <c r="H744" s="111">
        <f t="shared" ca="1" si="35"/>
        <v>18</v>
      </c>
      <c r="I744" s="111">
        <f t="shared" ca="1" si="36"/>
        <v>1</v>
      </c>
      <c r="J744" s="1">
        <f t="shared" si="37"/>
        <v>8</v>
      </c>
      <c r="O744" s="7"/>
    </row>
    <row r="745" spans="1:15" ht="12.75" customHeight="1" x14ac:dyDescent="0.2">
      <c r="A745" s="85"/>
      <c r="B745" s="139">
        <v>44508</v>
      </c>
      <c r="C745" s="142" t="s">
        <v>120</v>
      </c>
      <c r="D745" s="141">
        <v>0</v>
      </c>
      <c r="E745" s="141">
        <v>0</v>
      </c>
      <c r="F745" s="141">
        <v>2627.1970000000001</v>
      </c>
      <c r="G745" s="141">
        <v>127.530075</v>
      </c>
      <c r="H745" s="111">
        <f t="shared" ca="1" si="35"/>
        <v>18</v>
      </c>
      <c r="I745" s="111">
        <f t="shared" ca="1" si="36"/>
        <v>2</v>
      </c>
      <c r="J745" s="1">
        <f t="shared" si="37"/>
        <v>8</v>
      </c>
      <c r="O745" s="7"/>
    </row>
    <row r="746" spans="1:15" ht="12.75" customHeight="1" x14ac:dyDescent="0.2">
      <c r="A746" s="85"/>
      <c r="B746" s="139">
        <v>44508</v>
      </c>
      <c r="C746" s="142" t="s">
        <v>121</v>
      </c>
      <c r="D746" s="141">
        <v>0</v>
      </c>
      <c r="E746" s="141">
        <v>0</v>
      </c>
      <c r="F746" s="141">
        <v>2580.7927</v>
      </c>
      <c r="G746" s="141">
        <v>133.81104999999999</v>
      </c>
      <c r="H746" s="111">
        <f t="shared" ca="1" si="35"/>
        <v>18</v>
      </c>
      <c r="I746" s="111">
        <f t="shared" ca="1" si="36"/>
        <v>3</v>
      </c>
      <c r="J746" s="1">
        <f t="shared" si="37"/>
        <v>8</v>
      </c>
      <c r="O746" s="7"/>
    </row>
    <row r="747" spans="1:15" ht="12.75" customHeight="1" x14ac:dyDescent="0.2">
      <c r="A747" s="85"/>
      <c r="B747" s="139">
        <v>44508</v>
      </c>
      <c r="C747" s="142" t="s">
        <v>122</v>
      </c>
      <c r="D747" s="141">
        <v>0</v>
      </c>
      <c r="E747" s="141">
        <v>0</v>
      </c>
      <c r="F747" s="141">
        <v>2892.2793000000001</v>
      </c>
      <c r="G747" s="141">
        <v>112.213005</v>
      </c>
      <c r="H747" s="111">
        <f t="shared" ca="1" si="35"/>
        <v>18</v>
      </c>
      <c r="I747" s="111">
        <f t="shared" ca="1" si="36"/>
        <v>4</v>
      </c>
      <c r="J747" s="1">
        <f t="shared" si="37"/>
        <v>8</v>
      </c>
      <c r="O747" s="7"/>
    </row>
    <row r="748" spans="1:15" ht="12.75" customHeight="1" x14ac:dyDescent="0.2">
      <c r="A748" s="85"/>
      <c r="B748" s="139">
        <v>44508</v>
      </c>
      <c r="C748" s="142" t="s">
        <v>123</v>
      </c>
      <c r="D748" s="141">
        <v>0</v>
      </c>
      <c r="E748" s="141">
        <v>0</v>
      </c>
      <c r="F748" s="141">
        <v>2962.7856000000002</v>
      </c>
      <c r="G748" s="141">
        <v>110.68353999999999</v>
      </c>
      <c r="H748" s="111">
        <f t="shared" ca="1" si="35"/>
        <v>19</v>
      </c>
      <c r="I748" s="111">
        <f t="shared" ca="1" si="36"/>
        <v>1</v>
      </c>
      <c r="J748" s="1">
        <f t="shared" si="37"/>
        <v>8</v>
      </c>
      <c r="O748" s="7"/>
    </row>
    <row r="749" spans="1:15" ht="12.75" customHeight="1" x14ac:dyDescent="0.2">
      <c r="A749" s="85"/>
      <c r="B749" s="139">
        <v>44508</v>
      </c>
      <c r="C749" s="142" t="s">
        <v>124</v>
      </c>
      <c r="D749" s="141">
        <v>0</v>
      </c>
      <c r="E749" s="141">
        <v>0</v>
      </c>
      <c r="F749" s="141">
        <v>2575.3823000000002</v>
      </c>
      <c r="G749" s="141">
        <v>133.022659</v>
      </c>
      <c r="H749" s="111">
        <f t="shared" ca="1" si="35"/>
        <v>19</v>
      </c>
      <c r="I749" s="111">
        <f t="shared" ca="1" si="36"/>
        <v>2</v>
      </c>
      <c r="J749" s="1">
        <f t="shared" si="37"/>
        <v>8</v>
      </c>
      <c r="O749" s="7"/>
    </row>
    <row r="750" spans="1:15" ht="12.75" customHeight="1" x14ac:dyDescent="0.2">
      <c r="A750" s="85"/>
      <c r="B750" s="139">
        <v>44508</v>
      </c>
      <c r="C750" s="142" t="s">
        <v>125</v>
      </c>
      <c r="D750" s="141">
        <v>0</v>
      </c>
      <c r="E750" s="141">
        <v>0</v>
      </c>
      <c r="F750" s="141">
        <v>2900.5364</v>
      </c>
      <c r="G750" s="141">
        <v>109.30658</v>
      </c>
      <c r="H750" s="111">
        <f t="shared" ca="1" si="35"/>
        <v>19</v>
      </c>
      <c r="I750" s="111">
        <f t="shared" ca="1" si="36"/>
        <v>3</v>
      </c>
      <c r="J750" s="1">
        <f t="shared" si="37"/>
        <v>8</v>
      </c>
      <c r="O750" s="7"/>
    </row>
    <row r="751" spans="1:15" ht="12.75" customHeight="1" x14ac:dyDescent="0.2">
      <c r="A751" s="85"/>
      <c r="B751" s="139">
        <v>44508</v>
      </c>
      <c r="C751" s="142" t="s">
        <v>126</v>
      </c>
      <c r="D751" s="141">
        <v>0</v>
      </c>
      <c r="E751" s="141">
        <v>0</v>
      </c>
      <c r="F751" s="141">
        <v>2609.2604999999999</v>
      </c>
      <c r="G751" s="141">
        <v>127.871376</v>
      </c>
      <c r="H751" s="111">
        <f t="shared" ca="1" si="35"/>
        <v>19</v>
      </c>
      <c r="I751" s="111">
        <f t="shared" ca="1" si="36"/>
        <v>4</v>
      </c>
      <c r="J751" s="1">
        <f t="shared" si="37"/>
        <v>8</v>
      </c>
      <c r="O751" s="7"/>
    </row>
    <row r="752" spans="1:15" ht="12.75" customHeight="1" x14ac:dyDescent="0.2">
      <c r="A752" s="85"/>
      <c r="B752" s="139">
        <v>44508</v>
      </c>
      <c r="C752" s="142" t="s">
        <v>127</v>
      </c>
      <c r="D752" s="141">
        <v>0</v>
      </c>
      <c r="E752" s="141">
        <v>0</v>
      </c>
      <c r="F752" s="141">
        <v>2598.7782999999999</v>
      </c>
      <c r="G752" s="141">
        <v>128.981064</v>
      </c>
      <c r="H752" s="111">
        <f t="shared" ca="1" si="35"/>
        <v>20</v>
      </c>
      <c r="I752" s="111">
        <f t="shared" ca="1" si="36"/>
        <v>1</v>
      </c>
      <c r="J752" s="1">
        <f t="shared" si="37"/>
        <v>8</v>
      </c>
      <c r="O752" s="7"/>
    </row>
    <row r="753" spans="1:15" ht="12.75" customHeight="1" x14ac:dyDescent="0.2">
      <c r="A753" s="85"/>
      <c r="B753" s="139">
        <v>44508</v>
      </c>
      <c r="C753" s="142" t="s">
        <v>128</v>
      </c>
      <c r="D753" s="141">
        <v>0</v>
      </c>
      <c r="E753" s="141">
        <v>0</v>
      </c>
      <c r="F753" s="141">
        <v>2574.5405000000001</v>
      </c>
      <c r="G753" s="141">
        <v>127.544617</v>
      </c>
      <c r="H753" s="111">
        <f t="shared" ca="1" si="35"/>
        <v>20</v>
      </c>
      <c r="I753" s="111">
        <f t="shared" ca="1" si="36"/>
        <v>2</v>
      </c>
      <c r="J753" s="1">
        <f t="shared" si="37"/>
        <v>8</v>
      </c>
      <c r="O753" s="7"/>
    </row>
    <row r="754" spans="1:15" ht="12.75" customHeight="1" x14ac:dyDescent="0.2">
      <c r="A754" s="85"/>
      <c r="B754" s="139">
        <v>44508</v>
      </c>
      <c r="C754" s="142" t="s">
        <v>129</v>
      </c>
      <c r="D754" s="141">
        <v>0</v>
      </c>
      <c r="E754" s="141">
        <v>0</v>
      </c>
      <c r="F754" s="141">
        <v>2488.8384000000001</v>
      </c>
      <c r="G754" s="141">
        <v>128.624863</v>
      </c>
      <c r="H754" s="111">
        <f t="shared" ca="1" si="35"/>
        <v>20</v>
      </c>
      <c r="I754" s="111">
        <f t="shared" ca="1" si="36"/>
        <v>3</v>
      </c>
      <c r="J754" s="1">
        <f t="shared" si="37"/>
        <v>8</v>
      </c>
      <c r="O754" s="7"/>
    </row>
    <row r="755" spans="1:15" ht="12.75" customHeight="1" x14ac:dyDescent="0.2">
      <c r="A755" s="85"/>
      <c r="B755" s="139">
        <v>44508</v>
      </c>
      <c r="C755" s="142" t="s">
        <v>130</v>
      </c>
      <c r="D755" s="141">
        <v>0</v>
      </c>
      <c r="E755" s="141">
        <v>0</v>
      </c>
      <c r="F755" s="141">
        <v>2307.0488</v>
      </c>
      <c r="G755" s="141">
        <v>137.485489</v>
      </c>
      <c r="H755" s="111">
        <f t="shared" ca="1" si="35"/>
        <v>20</v>
      </c>
      <c r="I755" s="111">
        <f t="shared" ca="1" si="36"/>
        <v>4</v>
      </c>
      <c r="J755" s="1">
        <f t="shared" si="37"/>
        <v>8</v>
      </c>
      <c r="O755" s="7"/>
    </row>
    <row r="756" spans="1:15" ht="12.75" customHeight="1" x14ac:dyDescent="0.2">
      <c r="A756" s="85"/>
      <c r="B756" s="139">
        <v>44508</v>
      </c>
      <c r="C756" s="142" t="s">
        <v>131</v>
      </c>
      <c r="D756" s="141">
        <v>0</v>
      </c>
      <c r="E756" s="141">
        <v>0</v>
      </c>
      <c r="F756" s="141">
        <v>2138.9677999999999</v>
      </c>
      <c r="G756" s="141">
        <v>143.63381999999999</v>
      </c>
      <c r="H756" s="111">
        <f t="shared" ca="1" si="35"/>
        <v>21</v>
      </c>
      <c r="I756" s="111">
        <f t="shared" ca="1" si="36"/>
        <v>1</v>
      </c>
      <c r="J756" s="1">
        <f t="shared" si="37"/>
        <v>8</v>
      </c>
      <c r="O756" s="7"/>
    </row>
    <row r="757" spans="1:15" ht="12.75" customHeight="1" x14ac:dyDescent="0.2">
      <c r="A757" s="85"/>
      <c r="B757" s="139">
        <v>44508</v>
      </c>
      <c r="C757" s="142" t="s">
        <v>132</v>
      </c>
      <c r="D757" s="141">
        <v>0</v>
      </c>
      <c r="E757" s="141">
        <v>0</v>
      </c>
      <c r="F757" s="141">
        <v>2124.2419</v>
      </c>
      <c r="G757" s="141">
        <v>146.63732899999999</v>
      </c>
      <c r="H757" s="111">
        <f t="shared" ca="1" si="35"/>
        <v>21</v>
      </c>
      <c r="I757" s="111">
        <f t="shared" ca="1" si="36"/>
        <v>2</v>
      </c>
      <c r="J757" s="1">
        <f t="shared" si="37"/>
        <v>8</v>
      </c>
      <c r="O757" s="7"/>
    </row>
    <row r="758" spans="1:15" ht="12.75" customHeight="1" x14ac:dyDescent="0.2">
      <c r="A758" s="85"/>
      <c r="B758" s="139">
        <v>44508</v>
      </c>
      <c r="C758" s="142" t="s">
        <v>133</v>
      </c>
      <c r="D758" s="141">
        <v>0</v>
      </c>
      <c r="E758" s="141">
        <v>0</v>
      </c>
      <c r="F758" s="141">
        <v>2348.9978000000001</v>
      </c>
      <c r="G758" s="141">
        <v>137.98019400000001</v>
      </c>
      <c r="H758" s="111">
        <f t="shared" ca="1" si="35"/>
        <v>21</v>
      </c>
      <c r="I758" s="111">
        <f t="shared" ca="1" si="36"/>
        <v>3</v>
      </c>
      <c r="J758" s="1">
        <f t="shared" si="37"/>
        <v>8</v>
      </c>
      <c r="O758" s="7"/>
    </row>
    <row r="759" spans="1:15" ht="12.75" customHeight="1" x14ac:dyDescent="0.2">
      <c r="A759" s="85"/>
      <c r="B759" s="139">
        <v>44508</v>
      </c>
      <c r="C759" s="142" t="s">
        <v>134</v>
      </c>
      <c r="D759" s="141">
        <v>0</v>
      </c>
      <c r="E759" s="141">
        <v>0</v>
      </c>
      <c r="F759" s="141">
        <v>2143.8240000000001</v>
      </c>
      <c r="G759" s="141">
        <v>144.92678799999999</v>
      </c>
      <c r="H759" s="111">
        <f t="shared" ca="1" si="35"/>
        <v>21</v>
      </c>
      <c r="I759" s="111">
        <f t="shared" ca="1" si="36"/>
        <v>4</v>
      </c>
      <c r="J759" s="1">
        <f t="shared" si="37"/>
        <v>8</v>
      </c>
      <c r="O759" s="7"/>
    </row>
    <row r="760" spans="1:15" ht="12.75" customHeight="1" x14ac:dyDescent="0.2">
      <c r="A760" s="85"/>
      <c r="B760" s="139">
        <v>44508</v>
      </c>
      <c r="C760" s="142" t="s">
        <v>135</v>
      </c>
      <c r="D760" s="141">
        <v>0</v>
      </c>
      <c r="E760" s="141">
        <v>0</v>
      </c>
      <c r="F760" s="141">
        <v>2097.5605</v>
      </c>
      <c r="G760" s="141">
        <v>143.672211</v>
      </c>
      <c r="H760" s="111">
        <f t="shared" ca="1" si="35"/>
        <v>22</v>
      </c>
      <c r="I760" s="111">
        <f t="shared" ca="1" si="36"/>
        <v>1</v>
      </c>
      <c r="J760" s="1">
        <f t="shared" si="37"/>
        <v>8</v>
      </c>
      <c r="O760" s="7"/>
    </row>
    <row r="761" spans="1:15" ht="12.75" customHeight="1" x14ac:dyDescent="0.2">
      <c r="A761" s="85"/>
      <c r="B761" s="139">
        <v>44508</v>
      </c>
      <c r="C761" s="142" t="s">
        <v>136</v>
      </c>
      <c r="D761" s="141">
        <v>0</v>
      </c>
      <c r="E761" s="141">
        <v>0</v>
      </c>
      <c r="F761" s="141">
        <v>2354.4841000000001</v>
      </c>
      <c r="G761" s="141">
        <v>135.76492300000001</v>
      </c>
      <c r="H761" s="111">
        <f t="shared" ca="1" si="35"/>
        <v>22</v>
      </c>
      <c r="I761" s="111">
        <f t="shared" ca="1" si="36"/>
        <v>2</v>
      </c>
      <c r="J761" s="1">
        <f t="shared" si="37"/>
        <v>8</v>
      </c>
      <c r="O761" s="7"/>
    </row>
    <row r="762" spans="1:15" ht="12.75" customHeight="1" x14ac:dyDescent="0.2">
      <c r="A762" s="85"/>
      <c r="B762" s="139">
        <v>44508</v>
      </c>
      <c r="C762" s="142" t="s">
        <v>137</v>
      </c>
      <c r="D762" s="141">
        <v>0</v>
      </c>
      <c r="E762" s="141">
        <v>0</v>
      </c>
      <c r="F762" s="141">
        <v>2829.3267000000001</v>
      </c>
      <c r="G762" s="141">
        <v>114.07055699999999</v>
      </c>
      <c r="H762" s="111">
        <f t="shared" ca="1" si="35"/>
        <v>22</v>
      </c>
      <c r="I762" s="111">
        <f t="shared" ca="1" si="36"/>
        <v>3</v>
      </c>
      <c r="J762" s="1">
        <f t="shared" si="37"/>
        <v>8</v>
      </c>
      <c r="O762" s="7"/>
    </row>
    <row r="763" spans="1:15" ht="12.75" customHeight="1" x14ac:dyDescent="0.2">
      <c r="A763" s="85"/>
      <c r="B763" s="139">
        <v>44508</v>
      </c>
      <c r="C763" s="142" t="s">
        <v>138</v>
      </c>
      <c r="D763" s="141">
        <v>0</v>
      </c>
      <c r="E763" s="141">
        <v>0</v>
      </c>
      <c r="F763" s="141">
        <v>3150.4077000000002</v>
      </c>
      <c r="G763" s="141">
        <v>96.495232000000001</v>
      </c>
      <c r="H763" s="111">
        <f t="shared" ca="1" si="35"/>
        <v>22</v>
      </c>
      <c r="I763" s="111">
        <f t="shared" ca="1" si="36"/>
        <v>4</v>
      </c>
      <c r="J763" s="1">
        <f t="shared" si="37"/>
        <v>8</v>
      </c>
      <c r="O763" s="7"/>
    </row>
    <row r="764" spans="1:15" ht="12.75" customHeight="1" x14ac:dyDescent="0.2">
      <c r="A764" s="85"/>
      <c r="B764" s="139">
        <v>44508</v>
      </c>
      <c r="C764" s="142" t="s">
        <v>139</v>
      </c>
      <c r="D764" s="141">
        <v>0</v>
      </c>
      <c r="E764" s="141">
        <v>0</v>
      </c>
      <c r="F764" s="141">
        <v>3121.0398</v>
      </c>
      <c r="G764" s="141">
        <v>100.645073</v>
      </c>
      <c r="H764" s="111">
        <f t="shared" ca="1" si="35"/>
        <v>23</v>
      </c>
      <c r="I764" s="111">
        <f t="shared" ca="1" si="36"/>
        <v>1</v>
      </c>
      <c r="J764" s="1">
        <f t="shared" si="37"/>
        <v>8</v>
      </c>
      <c r="O764" s="7"/>
    </row>
    <row r="765" spans="1:15" ht="12.75" customHeight="1" x14ac:dyDescent="0.2">
      <c r="A765" s="85"/>
      <c r="B765" s="139">
        <v>44508</v>
      </c>
      <c r="C765" s="142" t="s">
        <v>140</v>
      </c>
      <c r="D765" s="141">
        <v>0</v>
      </c>
      <c r="E765" s="141">
        <v>8.5074760000000005</v>
      </c>
      <c r="F765" s="141">
        <v>4032.3074000000001</v>
      </c>
      <c r="G765" s="141">
        <v>28.779313999999999</v>
      </c>
      <c r="H765" s="111">
        <f t="shared" ca="1" si="35"/>
        <v>23</v>
      </c>
      <c r="I765" s="111">
        <f t="shared" ca="1" si="36"/>
        <v>2</v>
      </c>
      <c r="J765" s="1">
        <f t="shared" si="37"/>
        <v>8</v>
      </c>
      <c r="O765" s="7"/>
    </row>
    <row r="766" spans="1:15" ht="12.75" customHeight="1" x14ac:dyDescent="0.2">
      <c r="A766" s="85"/>
      <c r="B766" s="139">
        <v>44508</v>
      </c>
      <c r="C766" s="142" t="s">
        <v>141</v>
      </c>
      <c r="D766" s="141">
        <v>0</v>
      </c>
      <c r="E766" s="141">
        <v>74.631118999999998</v>
      </c>
      <c r="F766" s="141">
        <v>4891.4551000000001</v>
      </c>
      <c r="G766" s="141">
        <v>0</v>
      </c>
      <c r="H766" s="111">
        <f t="shared" ca="1" si="35"/>
        <v>23</v>
      </c>
      <c r="I766" s="111">
        <f t="shared" ca="1" si="36"/>
        <v>3</v>
      </c>
      <c r="J766" s="1">
        <f t="shared" si="37"/>
        <v>8</v>
      </c>
      <c r="O766" s="7"/>
    </row>
    <row r="767" spans="1:15" ht="12.75" customHeight="1" x14ac:dyDescent="0.2">
      <c r="A767" s="85"/>
      <c r="B767" s="139">
        <v>44508</v>
      </c>
      <c r="C767" s="142" t="s">
        <v>142</v>
      </c>
      <c r="D767" s="141">
        <v>0</v>
      </c>
      <c r="E767" s="141">
        <v>109.165108</v>
      </c>
      <c r="F767" s="141">
        <v>5113.4795000000004</v>
      </c>
      <c r="G767" s="141">
        <v>0</v>
      </c>
      <c r="H767" s="111">
        <f t="shared" ca="1" si="35"/>
        <v>23</v>
      </c>
      <c r="I767" s="111">
        <f t="shared" ca="1" si="36"/>
        <v>4</v>
      </c>
      <c r="J767" s="1">
        <f t="shared" si="37"/>
        <v>8</v>
      </c>
      <c r="O767" s="7"/>
    </row>
    <row r="768" spans="1:15" ht="12.75" customHeight="1" x14ac:dyDescent="0.2">
      <c r="A768" s="85"/>
      <c r="B768" s="139">
        <v>44508</v>
      </c>
      <c r="C768" s="142" t="s">
        <v>143</v>
      </c>
      <c r="D768" s="141">
        <v>0</v>
      </c>
      <c r="E768" s="141">
        <v>16.641452999999998</v>
      </c>
      <c r="F768" s="141">
        <v>4326.9966000000004</v>
      </c>
      <c r="G768" s="141">
        <v>9.1735679999999995</v>
      </c>
      <c r="H768" s="111">
        <f t="shared" ca="1" si="35"/>
        <v>24</v>
      </c>
      <c r="I768" s="111">
        <f t="shared" ca="1" si="36"/>
        <v>1</v>
      </c>
      <c r="J768" s="1">
        <f t="shared" si="37"/>
        <v>8</v>
      </c>
      <c r="O768" s="7"/>
    </row>
    <row r="769" spans="1:15" ht="12.75" customHeight="1" x14ac:dyDescent="0.2">
      <c r="A769" s="85"/>
      <c r="B769" s="139">
        <v>44508</v>
      </c>
      <c r="C769" s="142" t="s">
        <v>144</v>
      </c>
      <c r="D769" s="141">
        <v>0</v>
      </c>
      <c r="E769" s="141">
        <v>0.76792899999999997</v>
      </c>
      <c r="F769" s="141">
        <v>3932.8027000000002</v>
      </c>
      <c r="G769" s="141">
        <v>29.988475999999999</v>
      </c>
      <c r="H769" s="111">
        <f t="shared" ca="1" si="35"/>
        <v>24</v>
      </c>
      <c r="I769" s="111">
        <f t="shared" ca="1" si="36"/>
        <v>2</v>
      </c>
      <c r="J769" s="1">
        <f t="shared" si="37"/>
        <v>8</v>
      </c>
      <c r="O769" s="7"/>
    </row>
    <row r="770" spans="1:15" ht="12.75" customHeight="1" x14ac:dyDescent="0.2">
      <c r="A770" s="85"/>
      <c r="B770" s="139">
        <v>44508</v>
      </c>
      <c r="C770" s="142" t="s">
        <v>145</v>
      </c>
      <c r="D770" s="141">
        <v>0</v>
      </c>
      <c r="E770" s="141">
        <v>4.5418339999999997</v>
      </c>
      <c r="F770" s="141">
        <v>4082.375</v>
      </c>
      <c r="G770" s="141">
        <v>18.351679000000001</v>
      </c>
      <c r="H770" s="111">
        <f t="shared" ca="1" si="35"/>
        <v>24</v>
      </c>
      <c r="I770" s="111">
        <f t="shared" ca="1" si="36"/>
        <v>3</v>
      </c>
      <c r="J770" s="1">
        <f t="shared" si="37"/>
        <v>8</v>
      </c>
      <c r="O770" s="7"/>
    </row>
    <row r="771" spans="1:15" ht="12.75" customHeight="1" x14ac:dyDescent="0.2">
      <c r="A771" s="85"/>
      <c r="B771" s="139">
        <v>44508</v>
      </c>
      <c r="C771" s="142" t="s">
        <v>10</v>
      </c>
      <c r="D771" s="141">
        <v>0</v>
      </c>
      <c r="E771" s="141">
        <v>27.60416</v>
      </c>
      <c r="F771" s="141">
        <v>4375.4834000000001</v>
      </c>
      <c r="G771" s="141">
        <v>4.0539240000000003</v>
      </c>
      <c r="H771" s="111">
        <f t="shared" ca="1" si="35"/>
        <v>24</v>
      </c>
      <c r="I771" s="111">
        <f t="shared" ca="1" si="36"/>
        <v>4</v>
      </c>
      <c r="J771" s="1">
        <f t="shared" si="37"/>
        <v>8</v>
      </c>
      <c r="O771" s="7"/>
    </row>
    <row r="772" spans="1:15" ht="12.75" customHeight="1" x14ac:dyDescent="0.2">
      <c r="A772" s="85"/>
      <c r="B772" s="139">
        <v>44509</v>
      </c>
      <c r="C772" s="142" t="s">
        <v>9</v>
      </c>
      <c r="D772" s="141">
        <v>0</v>
      </c>
      <c r="E772" s="141">
        <v>51.955039999999997</v>
      </c>
      <c r="F772" s="141">
        <v>4536.7641999999996</v>
      </c>
      <c r="G772" s="141">
        <v>1.239601</v>
      </c>
      <c r="H772" s="111">
        <f t="shared" ca="1" si="35"/>
        <v>1</v>
      </c>
      <c r="I772" s="111">
        <f t="shared" ca="1" si="36"/>
        <v>1</v>
      </c>
      <c r="J772" s="1">
        <f t="shared" si="37"/>
        <v>9</v>
      </c>
      <c r="O772" s="7"/>
    </row>
    <row r="773" spans="1:15" ht="12.75" customHeight="1" x14ac:dyDescent="0.2">
      <c r="A773" s="85"/>
      <c r="B773" s="139">
        <v>44509</v>
      </c>
      <c r="C773" s="142" t="s">
        <v>53</v>
      </c>
      <c r="D773" s="141">
        <v>0</v>
      </c>
      <c r="E773" s="141">
        <v>201.10823099999999</v>
      </c>
      <c r="F773" s="141">
        <v>5556.4399000000003</v>
      </c>
      <c r="G773" s="141">
        <v>0</v>
      </c>
      <c r="H773" s="111">
        <f t="shared" ca="1" si="35"/>
        <v>1</v>
      </c>
      <c r="I773" s="111">
        <f t="shared" ca="1" si="36"/>
        <v>2</v>
      </c>
      <c r="J773" s="1">
        <f t="shared" si="37"/>
        <v>9</v>
      </c>
      <c r="O773" s="7"/>
    </row>
    <row r="774" spans="1:15" ht="12.75" customHeight="1" x14ac:dyDescent="0.2">
      <c r="A774" s="85"/>
      <c r="B774" s="139">
        <v>44509</v>
      </c>
      <c r="C774" s="142" t="s">
        <v>54</v>
      </c>
      <c r="D774" s="141">
        <v>0</v>
      </c>
      <c r="E774" s="141">
        <v>204.53724700000001</v>
      </c>
      <c r="F774" s="141">
        <v>5557.27</v>
      </c>
      <c r="G774" s="141">
        <v>0</v>
      </c>
      <c r="H774" s="111">
        <f t="shared" ca="1" si="35"/>
        <v>1</v>
      </c>
      <c r="I774" s="111">
        <f t="shared" ca="1" si="36"/>
        <v>3</v>
      </c>
      <c r="J774" s="1">
        <f t="shared" si="37"/>
        <v>9</v>
      </c>
      <c r="O774" s="7"/>
    </row>
    <row r="775" spans="1:15" ht="12.75" customHeight="1" x14ac:dyDescent="0.2">
      <c r="A775" s="85"/>
      <c r="B775" s="139">
        <v>44509</v>
      </c>
      <c r="C775" s="142" t="s">
        <v>55</v>
      </c>
      <c r="D775" s="141">
        <v>0</v>
      </c>
      <c r="E775" s="141">
        <v>155.42709400000001</v>
      </c>
      <c r="F775" s="141">
        <v>5286.1084000000001</v>
      </c>
      <c r="G775" s="141">
        <v>0</v>
      </c>
      <c r="H775" s="111">
        <f t="shared" ca="1" si="35"/>
        <v>1</v>
      </c>
      <c r="I775" s="111">
        <f t="shared" ca="1" si="36"/>
        <v>4</v>
      </c>
      <c r="J775" s="1">
        <f t="shared" si="37"/>
        <v>9</v>
      </c>
      <c r="O775" s="7"/>
    </row>
    <row r="776" spans="1:15" ht="12.75" customHeight="1" x14ac:dyDescent="0.2">
      <c r="A776" s="85"/>
      <c r="B776" s="139">
        <v>44509</v>
      </c>
      <c r="C776" s="142" t="s">
        <v>56</v>
      </c>
      <c r="D776" s="141">
        <v>0</v>
      </c>
      <c r="E776" s="141">
        <v>116.916016</v>
      </c>
      <c r="F776" s="141">
        <v>5071.1801999999998</v>
      </c>
      <c r="G776" s="141">
        <v>0</v>
      </c>
      <c r="H776" s="111">
        <f t="shared" ca="1" si="35"/>
        <v>2</v>
      </c>
      <c r="I776" s="111">
        <f t="shared" ca="1" si="36"/>
        <v>1</v>
      </c>
      <c r="J776" s="1">
        <f t="shared" si="37"/>
        <v>9</v>
      </c>
      <c r="O776" s="7"/>
    </row>
    <row r="777" spans="1:15" ht="12.75" customHeight="1" x14ac:dyDescent="0.2">
      <c r="A777" s="85"/>
      <c r="B777" s="139">
        <v>44509</v>
      </c>
      <c r="C777" s="142" t="s">
        <v>57</v>
      </c>
      <c r="D777" s="141">
        <v>0</v>
      </c>
      <c r="E777" s="141">
        <v>52.812900999999997</v>
      </c>
      <c r="F777" s="141">
        <v>4600.8481000000002</v>
      </c>
      <c r="G777" s="141">
        <v>3.4324E-2</v>
      </c>
      <c r="H777" s="111">
        <f t="shared" ca="1" si="35"/>
        <v>2</v>
      </c>
      <c r="I777" s="111">
        <f t="shared" ca="1" si="36"/>
        <v>2</v>
      </c>
      <c r="J777" s="1">
        <f t="shared" si="37"/>
        <v>9</v>
      </c>
      <c r="O777" s="7"/>
    </row>
    <row r="778" spans="1:15" ht="12.75" customHeight="1" x14ac:dyDescent="0.2">
      <c r="A778" s="85"/>
      <c r="B778" s="139">
        <v>44509</v>
      </c>
      <c r="C778" s="142" t="s">
        <v>58</v>
      </c>
      <c r="D778" s="141">
        <v>0</v>
      </c>
      <c r="E778" s="141">
        <v>23.983301000000001</v>
      </c>
      <c r="F778" s="141">
        <v>4388.8989000000001</v>
      </c>
      <c r="G778" s="141">
        <v>0.77527599999999997</v>
      </c>
      <c r="H778" s="111">
        <f t="shared" ref="H778:H841" ca="1" si="38">IF(MID(OFFSET(H778,0,-5,1,1),2,1)=":",LEFT(OFFSET(H778,0,-5,1,1),1),LEFT(OFFSET(H778,0,-5,1,1),2))+1</f>
        <v>2</v>
      </c>
      <c r="I778" s="111">
        <f t="shared" ca="1" si="36"/>
        <v>3</v>
      </c>
      <c r="J778" s="1">
        <f t="shared" si="37"/>
        <v>9</v>
      </c>
      <c r="O778" s="7"/>
    </row>
    <row r="779" spans="1:15" ht="12.75" customHeight="1" x14ac:dyDescent="0.2">
      <c r="A779" s="85"/>
      <c r="B779" s="139">
        <v>44509</v>
      </c>
      <c r="C779" s="142" t="s">
        <v>59</v>
      </c>
      <c r="D779" s="141">
        <v>0</v>
      </c>
      <c r="E779" s="141">
        <v>33.914496999999997</v>
      </c>
      <c r="F779" s="141">
        <v>4479.2016999999996</v>
      </c>
      <c r="G779" s="141">
        <v>3.6303000000000002E-2</v>
      </c>
      <c r="H779" s="111">
        <f t="shared" ca="1" si="38"/>
        <v>2</v>
      </c>
      <c r="I779" s="111">
        <f t="shared" ca="1" si="36"/>
        <v>4</v>
      </c>
      <c r="J779" s="1">
        <f t="shared" si="37"/>
        <v>9</v>
      </c>
      <c r="O779" s="7"/>
    </row>
    <row r="780" spans="1:15" ht="12.75" customHeight="1" x14ac:dyDescent="0.2">
      <c r="A780" s="85"/>
      <c r="B780" s="139">
        <v>44509</v>
      </c>
      <c r="C780" s="142" t="s">
        <v>60</v>
      </c>
      <c r="D780" s="141">
        <v>0</v>
      </c>
      <c r="E780" s="141">
        <v>23.259871</v>
      </c>
      <c r="F780" s="141">
        <v>4391.5614999999998</v>
      </c>
      <c r="G780" s="141">
        <v>1.1672279999999999</v>
      </c>
      <c r="H780" s="111">
        <f t="shared" ca="1" si="38"/>
        <v>3</v>
      </c>
      <c r="I780" s="111">
        <f t="shared" ca="1" si="36"/>
        <v>1</v>
      </c>
      <c r="J780" s="1">
        <f t="shared" si="37"/>
        <v>9</v>
      </c>
      <c r="O780" s="7"/>
    </row>
    <row r="781" spans="1:15" ht="12.75" customHeight="1" x14ac:dyDescent="0.2">
      <c r="A781" s="85"/>
      <c r="B781" s="139">
        <v>44509</v>
      </c>
      <c r="C781" s="142" t="s">
        <v>61</v>
      </c>
      <c r="D781" s="141">
        <v>0</v>
      </c>
      <c r="E781" s="141">
        <v>31.988378999999998</v>
      </c>
      <c r="F781" s="141">
        <v>4503.8681999999999</v>
      </c>
      <c r="G781" s="141">
        <v>0.100047</v>
      </c>
      <c r="H781" s="111">
        <f t="shared" ca="1" si="38"/>
        <v>3</v>
      </c>
      <c r="I781" s="111">
        <f t="shared" ca="1" si="36"/>
        <v>2</v>
      </c>
      <c r="J781" s="1">
        <f t="shared" si="37"/>
        <v>9</v>
      </c>
      <c r="O781" s="7"/>
    </row>
    <row r="782" spans="1:15" ht="12.75" customHeight="1" x14ac:dyDescent="0.2">
      <c r="A782" s="85"/>
      <c r="B782" s="139">
        <v>44509</v>
      </c>
      <c r="C782" s="142" t="s">
        <v>62</v>
      </c>
      <c r="D782" s="141">
        <v>0</v>
      </c>
      <c r="E782" s="141">
        <v>111.019188</v>
      </c>
      <c r="F782" s="141">
        <v>5093.0977000000003</v>
      </c>
      <c r="G782" s="141">
        <v>0</v>
      </c>
      <c r="H782" s="111">
        <f t="shared" ca="1" si="38"/>
        <v>3</v>
      </c>
      <c r="I782" s="111">
        <f t="shared" ca="1" si="36"/>
        <v>3</v>
      </c>
      <c r="J782" s="1">
        <f t="shared" si="37"/>
        <v>9</v>
      </c>
      <c r="O782" s="7"/>
    </row>
    <row r="783" spans="1:15" ht="12.75" customHeight="1" x14ac:dyDescent="0.2">
      <c r="A783" s="85"/>
      <c r="B783" s="139">
        <v>44509</v>
      </c>
      <c r="C783" s="142" t="s">
        <v>63</v>
      </c>
      <c r="D783" s="141">
        <v>0</v>
      </c>
      <c r="E783" s="141">
        <v>113.240616</v>
      </c>
      <c r="F783" s="141">
        <v>5102.3179</v>
      </c>
      <c r="G783" s="141">
        <v>0</v>
      </c>
      <c r="H783" s="111">
        <f t="shared" ca="1" si="38"/>
        <v>3</v>
      </c>
      <c r="I783" s="111">
        <f t="shared" ca="1" si="36"/>
        <v>4</v>
      </c>
      <c r="J783" s="1">
        <f t="shared" si="37"/>
        <v>9</v>
      </c>
      <c r="O783" s="7"/>
    </row>
    <row r="784" spans="1:15" ht="12.75" customHeight="1" x14ac:dyDescent="0.2">
      <c r="A784" s="85"/>
      <c r="B784" s="139">
        <v>44509</v>
      </c>
      <c r="C784" s="142" t="s">
        <v>64</v>
      </c>
      <c r="D784" s="141">
        <v>0</v>
      </c>
      <c r="E784" s="141">
        <v>20.989961999999998</v>
      </c>
      <c r="F784" s="141">
        <v>4417.6229999999996</v>
      </c>
      <c r="G784" s="141">
        <v>0.12479800000000001</v>
      </c>
      <c r="H784" s="111">
        <f t="shared" ca="1" si="38"/>
        <v>4</v>
      </c>
      <c r="I784" s="111">
        <f t="shared" ca="1" si="36"/>
        <v>1</v>
      </c>
      <c r="J784" s="1">
        <f t="shared" si="37"/>
        <v>9</v>
      </c>
      <c r="O784" s="7"/>
    </row>
    <row r="785" spans="1:15" ht="12.75" customHeight="1" x14ac:dyDescent="0.2">
      <c r="A785" s="85"/>
      <c r="B785" s="139">
        <v>44509</v>
      </c>
      <c r="C785" s="142" t="s">
        <v>65</v>
      </c>
      <c r="D785" s="141">
        <v>0</v>
      </c>
      <c r="E785" s="141">
        <v>32.321026000000003</v>
      </c>
      <c r="F785" s="141">
        <v>4478.7437</v>
      </c>
      <c r="G785" s="141">
        <v>0.14033200000000001</v>
      </c>
      <c r="H785" s="111">
        <f t="shared" ca="1" si="38"/>
        <v>4</v>
      </c>
      <c r="I785" s="111">
        <f t="shared" ca="1" si="36"/>
        <v>2</v>
      </c>
      <c r="J785" s="1">
        <f t="shared" si="37"/>
        <v>9</v>
      </c>
      <c r="O785" s="7"/>
    </row>
    <row r="786" spans="1:15" ht="12.75" customHeight="1" x14ac:dyDescent="0.2">
      <c r="A786" s="85"/>
      <c r="B786" s="139">
        <v>44509</v>
      </c>
      <c r="C786" s="142" t="s">
        <v>66</v>
      </c>
      <c r="D786" s="141">
        <v>0</v>
      </c>
      <c r="E786" s="141">
        <v>85.356399999999994</v>
      </c>
      <c r="F786" s="141">
        <v>4824.5790999999999</v>
      </c>
      <c r="G786" s="141">
        <v>0</v>
      </c>
      <c r="H786" s="111">
        <f t="shared" ca="1" si="38"/>
        <v>4</v>
      </c>
      <c r="I786" s="111">
        <f t="shared" ca="1" si="36"/>
        <v>3</v>
      </c>
      <c r="J786" s="1">
        <f t="shared" si="37"/>
        <v>9</v>
      </c>
      <c r="O786" s="7"/>
    </row>
    <row r="787" spans="1:15" ht="12.75" customHeight="1" x14ac:dyDescent="0.2">
      <c r="A787" s="85"/>
      <c r="B787" s="139">
        <v>44509</v>
      </c>
      <c r="C787" s="142" t="s">
        <v>67</v>
      </c>
      <c r="D787" s="141">
        <v>0</v>
      </c>
      <c r="E787" s="141">
        <v>87.686240999999995</v>
      </c>
      <c r="F787" s="141">
        <v>4850.9893000000002</v>
      </c>
      <c r="G787" s="141">
        <v>0</v>
      </c>
      <c r="H787" s="111">
        <f t="shared" ca="1" si="38"/>
        <v>4</v>
      </c>
      <c r="I787" s="111">
        <f t="shared" ca="1" si="36"/>
        <v>4</v>
      </c>
      <c r="J787" s="1">
        <f t="shared" si="37"/>
        <v>9</v>
      </c>
      <c r="O787" s="7"/>
    </row>
    <row r="788" spans="1:15" ht="12.75" customHeight="1" x14ac:dyDescent="0.2">
      <c r="A788" s="85"/>
      <c r="B788" s="139">
        <v>44509</v>
      </c>
      <c r="C788" s="142" t="s">
        <v>68</v>
      </c>
      <c r="D788" s="141">
        <v>0</v>
      </c>
      <c r="E788" s="141">
        <v>41.770786000000001</v>
      </c>
      <c r="F788" s="141">
        <v>4524.2227000000003</v>
      </c>
      <c r="G788" s="141">
        <v>0</v>
      </c>
      <c r="H788" s="111">
        <f t="shared" ca="1" si="38"/>
        <v>5</v>
      </c>
      <c r="I788" s="111">
        <f t="shared" ref="I788:I851" ca="1" si="39">IF(H788=H787,I787+1,1)</f>
        <v>1</v>
      </c>
      <c r="J788" s="1">
        <f t="shared" ref="J788:J851" si="40">DAY(B788)</f>
        <v>9</v>
      </c>
      <c r="O788" s="7"/>
    </row>
    <row r="789" spans="1:15" ht="12.75" customHeight="1" x14ac:dyDescent="0.2">
      <c r="A789" s="85"/>
      <c r="B789" s="139">
        <v>44509</v>
      </c>
      <c r="C789" s="142" t="s">
        <v>69</v>
      </c>
      <c r="D789" s="141">
        <v>0</v>
      </c>
      <c r="E789" s="141">
        <v>36.587158000000002</v>
      </c>
      <c r="F789" s="141">
        <v>4475.3091000000004</v>
      </c>
      <c r="G789" s="141">
        <v>2.418342</v>
      </c>
      <c r="H789" s="111">
        <f t="shared" ca="1" si="38"/>
        <v>5</v>
      </c>
      <c r="I789" s="111">
        <f t="shared" ca="1" si="39"/>
        <v>2</v>
      </c>
      <c r="J789" s="1">
        <f t="shared" si="40"/>
        <v>9</v>
      </c>
      <c r="O789" s="7"/>
    </row>
    <row r="790" spans="1:15" ht="12.75" customHeight="1" x14ac:dyDescent="0.2">
      <c r="A790" s="85"/>
      <c r="B790" s="139">
        <v>44509</v>
      </c>
      <c r="C790" s="142" t="s">
        <v>70</v>
      </c>
      <c r="D790" s="141">
        <v>0</v>
      </c>
      <c r="E790" s="141">
        <v>0</v>
      </c>
      <c r="F790" s="141">
        <v>4016.7161000000001</v>
      </c>
      <c r="G790" s="141">
        <v>23.040659000000002</v>
      </c>
      <c r="H790" s="111">
        <f t="shared" ca="1" si="38"/>
        <v>5</v>
      </c>
      <c r="I790" s="111">
        <f t="shared" ca="1" si="39"/>
        <v>3</v>
      </c>
      <c r="J790" s="1">
        <f t="shared" si="40"/>
        <v>9</v>
      </c>
      <c r="O790" s="7"/>
    </row>
    <row r="791" spans="1:15" ht="12.75" customHeight="1" x14ac:dyDescent="0.2">
      <c r="A791" s="85"/>
      <c r="B791" s="139">
        <v>44509</v>
      </c>
      <c r="C791" s="142" t="s">
        <v>71</v>
      </c>
      <c r="D791" s="141">
        <v>0</v>
      </c>
      <c r="E791" s="141">
        <v>0.18343599999999999</v>
      </c>
      <c r="F791" s="141">
        <v>4053.7026000000001</v>
      </c>
      <c r="G791" s="141">
        <v>14.715617999999999</v>
      </c>
      <c r="H791" s="111">
        <f t="shared" ca="1" si="38"/>
        <v>5</v>
      </c>
      <c r="I791" s="111">
        <f t="shared" ca="1" si="39"/>
        <v>4</v>
      </c>
      <c r="J791" s="1">
        <f t="shared" si="40"/>
        <v>9</v>
      </c>
      <c r="O791" s="7"/>
    </row>
    <row r="792" spans="1:15" ht="12.75" customHeight="1" x14ac:dyDescent="0.2">
      <c r="A792" s="85"/>
      <c r="B792" s="139">
        <v>44509</v>
      </c>
      <c r="C792" s="142" t="s">
        <v>22</v>
      </c>
      <c r="D792" s="141">
        <v>0</v>
      </c>
      <c r="E792" s="141">
        <v>1.8519999999999999E-3</v>
      </c>
      <c r="F792" s="141">
        <v>3746.4989999999998</v>
      </c>
      <c r="G792" s="141">
        <v>40.620632000000001</v>
      </c>
      <c r="H792" s="111">
        <f t="shared" ca="1" si="38"/>
        <v>6</v>
      </c>
      <c r="I792" s="111">
        <f t="shared" ca="1" si="39"/>
        <v>1</v>
      </c>
      <c r="J792" s="1">
        <f t="shared" si="40"/>
        <v>9</v>
      </c>
      <c r="O792" s="7"/>
    </row>
    <row r="793" spans="1:15" ht="12.75" customHeight="1" x14ac:dyDescent="0.2">
      <c r="A793" s="85"/>
      <c r="B793" s="139">
        <v>44509</v>
      </c>
      <c r="C793" s="142" t="s">
        <v>72</v>
      </c>
      <c r="D793" s="141">
        <v>0</v>
      </c>
      <c r="E793" s="141">
        <v>0</v>
      </c>
      <c r="F793" s="141">
        <v>2697.8872000000001</v>
      </c>
      <c r="G793" s="141">
        <v>116.694633</v>
      </c>
      <c r="H793" s="111">
        <f t="shared" ca="1" si="38"/>
        <v>6</v>
      </c>
      <c r="I793" s="111">
        <f t="shared" ca="1" si="39"/>
        <v>2</v>
      </c>
      <c r="J793" s="1">
        <f t="shared" si="40"/>
        <v>9</v>
      </c>
      <c r="O793" s="7"/>
    </row>
    <row r="794" spans="1:15" ht="12.75" customHeight="1" x14ac:dyDescent="0.2">
      <c r="A794" s="85"/>
      <c r="B794" s="139">
        <v>44509</v>
      </c>
      <c r="C794" s="142" t="s">
        <v>73</v>
      </c>
      <c r="D794" s="141">
        <v>0</v>
      </c>
      <c r="E794" s="141">
        <v>0</v>
      </c>
      <c r="F794" s="141">
        <v>1958.9716000000001</v>
      </c>
      <c r="G794" s="141">
        <v>147.84909099999999</v>
      </c>
      <c r="H794" s="111">
        <f t="shared" ca="1" si="38"/>
        <v>6</v>
      </c>
      <c r="I794" s="111">
        <f t="shared" ca="1" si="39"/>
        <v>3</v>
      </c>
      <c r="J794" s="1">
        <f t="shared" si="40"/>
        <v>9</v>
      </c>
      <c r="O794" s="7"/>
    </row>
    <row r="795" spans="1:15" ht="12.75" customHeight="1" x14ac:dyDescent="0.2">
      <c r="A795" s="85"/>
      <c r="B795" s="139">
        <v>44509</v>
      </c>
      <c r="C795" s="142" t="s">
        <v>74</v>
      </c>
      <c r="D795" s="141">
        <v>0</v>
      </c>
      <c r="E795" s="141">
        <v>0</v>
      </c>
      <c r="F795" s="141">
        <v>1699.1738</v>
      </c>
      <c r="G795" s="141">
        <v>152.76142899999999</v>
      </c>
      <c r="H795" s="111">
        <f t="shared" ca="1" si="38"/>
        <v>6</v>
      </c>
      <c r="I795" s="111">
        <f t="shared" ca="1" si="39"/>
        <v>4</v>
      </c>
      <c r="J795" s="1">
        <f t="shared" si="40"/>
        <v>9</v>
      </c>
      <c r="O795" s="7"/>
    </row>
    <row r="796" spans="1:15" ht="12.75" customHeight="1" x14ac:dyDescent="0.2">
      <c r="A796" s="85"/>
      <c r="B796" s="139">
        <v>44509</v>
      </c>
      <c r="C796" s="142" t="s">
        <v>75</v>
      </c>
      <c r="D796" s="141">
        <v>0</v>
      </c>
      <c r="E796" s="141">
        <v>0</v>
      </c>
      <c r="F796" s="141">
        <v>1536.3773000000001</v>
      </c>
      <c r="G796" s="141">
        <v>153.64305100000001</v>
      </c>
      <c r="H796" s="111">
        <f t="shared" ca="1" si="38"/>
        <v>7</v>
      </c>
      <c r="I796" s="111">
        <f t="shared" ca="1" si="39"/>
        <v>1</v>
      </c>
      <c r="J796" s="1">
        <f t="shared" si="40"/>
        <v>9</v>
      </c>
      <c r="O796" s="7"/>
    </row>
    <row r="797" spans="1:15" ht="12.75" customHeight="1" x14ac:dyDescent="0.2">
      <c r="A797" s="85"/>
      <c r="B797" s="139">
        <v>44509</v>
      </c>
      <c r="C797" s="142" t="s">
        <v>76</v>
      </c>
      <c r="D797" s="141">
        <v>0</v>
      </c>
      <c r="E797" s="141">
        <v>0</v>
      </c>
      <c r="F797" s="141">
        <v>1424.9047</v>
      </c>
      <c r="G797" s="141">
        <v>153.15893600000001</v>
      </c>
      <c r="H797" s="111">
        <f t="shared" ca="1" si="38"/>
        <v>7</v>
      </c>
      <c r="I797" s="111">
        <f t="shared" ca="1" si="39"/>
        <v>2</v>
      </c>
      <c r="J797" s="1">
        <f t="shared" si="40"/>
        <v>9</v>
      </c>
      <c r="O797" s="7"/>
    </row>
    <row r="798" spans="1:15" ht="12.75" customHeight="1" x14ac:dyDescent="0.2">
      <c r="A798" s="85"/>
      <c r="B798" s="139">
        <v>44509</v>
      </c>
      <c r="C798" s="142" t="s">
        <v>77</v>
      </c>
      <c r="D798" s="141">
        <v>0</v>
      </c>
      <c r="E798" s="141">
        <v>0</v>
      </c>
      <c r="F798" s="141">
        <v>1232.6205</v>
      </c>
      <c r="G798" s="141">
        <v>152.27079800000001</v>
      </c>
      <c r="H798" s="111">
        <f t="shared" ca="1" si="38"/>
        <v>7</v>
      </c>
      <c r="I798" s="111">
        <f t="shared" ca="1" si="39"/>
        <v>3</v>
      </c>
      <c r="J798" s="1">
        <f t="shared" si="40"/>
        <v>9</v>
      </c>
      <c r="O798" s="7"/>
    </row>
    <row r="799" spans="1:15" ht="12.75" customHeight="1" x14ac:dyDescent="0.2">
      <c r="A799" s="85"/>
      <c r="B799" s="139">
        <v>44509</v>
      </c>
      <c r="C799" s="142" t="s">
        <v>78</v>
      </c>
      <c r="D799" s="141">
        <v>0</v>
      </c>
      <c r="E799" s="141">
        <v>0</v>
      </c>
      <c r="F799" s="141">
        <v>1187.2817</v>
      </c>
      <c r="G799" s="141">
        <v>151.47586100000001</v>
      </c>
      <c r="H799" s="111">
        <f t="shared" ca="1" si="38"/>
        <v>7</v>
      </c>
      <c r="I799" s="111">
        <f t="shared" ca="1" si="39"/>
        <v>4</v>
      </c>
      <c r="J799" s="1">
        <f t="shared" si="40"/>
        <v>9</v>
      </c>
      <c r="O799" s="7"/>
    </row>
    <row r="800" spans="1:15" ht="12.75" customHeight="1" x14ac:dyDescent="0.2">
      <c r="A800" s="85"/>
      <c r="B800" s="139">
        <v>44509</v>
      </c>
      <c r="C800" s="142" t="s">
        <v>79</v>
      </c>
      <c r="D800" s="141">
        <v>0</v>
      </c>
      <c r="E800" s="141">
        <v>0</v>
      </c>
      <c r="F800" s="141">
        <v>961.55780000000004</v>
      </c>
      <c r="G800" s="141">
        <v>147.158356</v>
      </c>
      <c r="H800" s="111">
        <f t="shared" ca="1" si="38"/>
        <v>8</v>
      </c>
      <c r="I800" s="111">
        <f t="shared" ca="1" si="39"/>
        <v>1</v>
      </c>
      <c r="J800" s="1">
        <f t="shared" si="40"/>
        <v>9</v>
      </c>
      <c r="O800" s="7"/>
    </row>
    <row r="801" spans="1:15" ht="12.75" customHeight="1" x14ac:dyDescent="0.2">
      <c r="A801" s="85"/>
      <c r="B801" s="139">
        <v>44509</v>
      </c>
      <c r="C801" s="142" t="s">
        <v>80</v>
      </c>
      <c r="D801" s="141">
        <v>0</v>
      </c>
      <c r="E801" s="141">
        <v>0</v>
      </c>
      <c r="F801" s="141">
        <v>856.25427200000001</v>
      </c>
      <c r="G801" s="141">
        <v>144.121521</v>
      </c>
      <c r="H801" s="111">
        <f t="shared" ca="1" si="38"/>
        <v>8</v>
      </c>
      <c r="I801" s="111">
        <f t="shared" ca="1" si="39"/>
        <v>2</v>
      </c>
      <c r="J801" s="1">
        <f t="shared" si="40"/>
        <v>9</v>
      </c>
      <c r="O801" s="7"/>
    </row>
    <row r="802" spans="1:15" ht="12.75" customHeight="1" x14ac:dyDescent="0.2">
      <c r="A802" s="85"/>
      <c r="B802" s="139">
        <v>44509</v>
      </c>
      <c r="C802" s="142" t="s">
        <v>81</v>
      </c>
      <c r="D802" s="141">
        <v>0</v>
      </c>
      <c r="E802" s="141">
        <v>0</v>
      </c>
      <c r="F802" s="141">
        <v>751.74829099999999</v>
      </c>
      <c r="G802" s="141">
        <v>143.78729200000001</v>
      </c>
      <c r="H802" s="111">
        <f t="shared" ca="1" si="38"/>
        <v>8</v>
      </c>
      <c r="I802" s="111">
        <f t="shared" ca="1" si="39"/>
        <v>3</v>
      </c>
      <c r="J802" s="1">
        <f t="shared" si="40"/>
        <v>9</v>
      </c>
      <c r="O802" s="7"/>
    </row>
    <row r="803" spans="1:15" ht="12.75" customHeight="1" x14ac:dyDescent="0.2">
      <c r="A803" s="85"/>
      <c r="B803" s="139">
        <v>44509</v>
      </c>
      <c r="C803" s="142" t="s">
        <v>82</v>
      </c>
      <c r="D803" s="141">
        <v>0</v>
      </c>
      <c r="E803" s="141">
        <v>0</v>
      </c>
      <c r="F803" s="141">
        <v>943.04168700000002</v>
      </c>
      <c r="G803" s="141">
        <v>149.43241900000001</v>
      </c>
      <c r="H803" s="111">
        <f t="shared" ca="1" si="38"/>
        <v>8</v>
      </c>
      <c r="I803" s="111">
        <f t="shared" ca="1" si="39"/>
        <v>4</v>
      </c>
      <c r="J803" s="1">
        <f t="shared" si="40"/>
        <v>9</v>
      </c>
      <c r="O803" s="7"/>
    </row>
    <row r="804" spans="1:15" ht="12.75" customHeight="1" x14ac:dyDescent="0.2">
      <c r="A804" s="85"/>
      <c r="B804" s="139">
        <v>44509</v>
      </c>
      <c r="C804" s="142" t="s">
        <v>83</v>
      </c>
      <c r="D804" s="141">
        <v>0</v>
      </c>
      <c r="E804" s="141">
        <v>0</v>
      </c>
      <c r="F804" s="141">
        <v>740.38415499999996</v>
      </c>
      <c r="G804" s="141">
        <v>141.632507</v>
      </c>
      <c r="H804" s="111">
        <f t="shared" ca="1" si="38"/>
        <v>9</v>
      </c>
      <c r="I804" s="111">
        <f t="shared" ca="1" si="39"/>
        <v>1</v>
      </c>
      <c r="J804" s="1">
        <f t="shared" si="40"/>
        <v>9</v>
      </c>
      <c r="O804" s="7"/>
    </row>
    <row r="805" spans="1:15" ht="12.75" customHeight="1" x14ac:dyDescent="0.2">
      <c r="A805" s="85"/>
      <c r="B805" s="139">
        <v>44509</v>
      </c>
      <c r="C805" s="142" t="s">
        <v>84</v>
      </c>
      <c r="D805" s="141">
        <v>4.161403</v>
      </c>
      <c r="E805" s="141">
        <v>0</v>
      </c>
      <c r="F805" s="141">
        <v>45.569392999999998</v>
      </c>
      <c r="G805" s="141">
        <v>113.488968</v>
      </c>
      <c r="H805" s="111">
        <f t="shared" ca="1" si="38"/>
        <v>9</v>
      </c>
      <c r="I805" s="111">
        <f t="shared" ca="1" si="39"/>
        <v>2</v>
      </c>
      <c r="J805" s="1">
        <f t="shared" si="40"/>
        <v>9</v>
      </c>
      <c r="O805" s="7"/>
    </row>
    <row r="806" spans="1:15" ht="12.75" customHeight="1" x14ac:dyDescent="0.2">
      <c r="A806" s="85"/>
      <c r="B806" s="139">
        <v>44509</v>
      </c>
      <c r="C806" s="142" t="s">
        <v>85</v>
      </c>
      <c r="D806" s="141">
        <v>0</v>
      </c>
      <c r="E806" s="141">
        <v>0</v>
      </c>
      <c r="F806" s="141">
        <v>95.398567</v>
      </c>
      <c r="G806" s="141">
        <v>116.981415</v>
      </c>
      <c r="H806" s="111">
        <f t="shared" ca="1" si="38"/>
        <v>9</v>
      </c>
      <c r="I806" s="111">
        <f t="shared" ca="1" si="39"/>
        <v>3</v>
      </c>
      <c r="J806" s="1">
        <f t="shared" si="40"/>
        <v>9</v>
      </c>
      <c r="O806" s="7"/>
    </row>
    <row r="807" spans="1:15" ht="12.75" customHeight="1" x14ac:dyDescent="0.2">
      <c r="A807" s="85"/>
      <c r="B807" s="139">
        <v>44509</v>
      </c>
      <c r="C807" s="142" t="s">
        <v>86</v>
      </c>
      <c r="D807" s="141">
        <v>10.897929</v>
      </c>
      <c r="E807" s="141">
        <v>0</v>
      </c>
      <c r="F807" s="141">
        <v>12.903281</v>
      </c>
      <c r="G807" s="141">
        <v>117.547386</v>
      </c>
      <c r="H807" s="111">
        <f t="shared" ca="1" si="38"/>
        <v>9</v>
      </c>
      <c r="I807" s="111">
        <f t="shared" ca="1" si="39"/>
        <v>4</v>
      </c>
      <c r="J807" s="1">
        <f t="shared" si="40"/>
        <v>9</v>
      </c>
      <c r="O807" s="7"/>
    </row>
    <row r="808" spans="1:15" ht="12.75" customHeight="1" x14ac:dyDescent="0.2">
      <c r="A808" s="85"/>
      <c r="B808" s="139">
        <v>44509</v>
      </c>
      <c r="C808" s="142" t="s">
        <v>87</v>
      </c>
      <c r="D808" s="141">
        <v>5.1467130000000001</v>
      </c>
      <c r="E808" s="141">
        <v>0</v>
      </c>
      <c r="F808" s="141">
        <v>7.8604409999999998</v>
      </c>
      <c r="G808" s="141">
        <v>121.75295300000001</v>
      </c>
      <c r="H808" s="111">
        <f t="shared" ca="1" si="38"/>
        <v>10</v>
      </c>
      <c r="I808" s="111">
        <f t="shared" ca="1" si="39"/>
        <v>1</v>
      </c>
      <c r="J808" s="1">
        <f t="shared" si="40"/>
        <v>9</v>
      </c>
      <c r="O808" s="7"/>
    </row>
    <row r="809" spans="1:15" ht="12.75" customHeight="1" x14ac:dyDescent="0.2">
      <c r="A809" s="85"/>
      <c r="B809" s="139">
        <v>44509</v>
      </c>
      <c r="C809" s="142" t="s">
        <v>88</v>
      </c>
      <c r="D809" s="141">
        <v>26.61364</v>
      </c>
      <c r="E809" s="141">
        <v>0</v>
      </c>
      <c r="F809" s="141">
        <v>0</v>
      </c>
      <c r="G809" s="141">
        <v>124.21882600000001</v>
      </c>
      <c r="H809" s="111">
        <f t="shared" ca="1" si="38"/>
        <v>10</v>
      </c>
      <c r="I809" s="111">
        <f t="shared" ca="1" si="39"/>
        <v>2</v>
      </c>
      <c r="J809" s="1">
        <f t="shared" si="40"/>
        <v>9</v>
      </c>
      <c r="O809" s="7"/>
    </row>
    <row r="810" spans="1:15" ht="12.75" customHeight="1" x14ac:dyDescent="0.2">
      <c r="A810" s="85"/>
      <c r="B810" s="139">
        <v>44509</v>
      </c>
      <c r="C810" s="142" t="s">
        <v>89</v>
      </c>
      <c r="D810" s="141">
        <v>13.397252</v>
      </c>
      <c r="E810" s="141">
        <v>0</v>
      </c>
      <c r="F810" s="141">
        <v>3.3914240000000002</v>
      </c>
      <c r="G810" s="141">
        <v>129.15269499999999</v>
      </c>
      <c r="H810" s="111">
        <f t="shared" ca="1" si="38"/>
        <v>10</v>
      </c>
      <c r="I810" s="111">
        <f t="shared" ca="1" si="39"/>
        <v>3</v>
      </c>
      <c r="J810" s="1">
        <f t="shared" si="40"/>
        <v>9</v>
      </c>
      <c r="O810" s="7"/>
    </row>
    <row r="811" spans="1:15" ht="12.75" customHeight="1" x14ac:dyDescent="0.2">
      <c r="A811" s="85"/>
      <c r="B811" s="139">
        <v>44509</v>
      </c>
      <c r="C811" s="142" t="s">
        <v>90</v>
      </c>
      <c r="D811" s="141">
        <v>21.447502</v>
      </c>
      <c r="E811" s="141">
        <v>0</v>
      </c>
      <c r="F811" s="141">
        <v>0.10290000000000001</v>
      </c>
      <c r="G811" s="141">
        <v>127.297386</v>
      </c>
      <c r="H811" s="111">
        <f t="shared" ca="1" si="38"/>
        <v>10</v>
      </c>
      <c r="I811" s="111">
        <f t="shared" ca="1" si="39"/>
        <v>4</v>
      </c>
      <c r="J811" s="1">
        <f t="shared" si="40"/>
        <v>9</v>
      </c>
      <c r="O811" s="7"/>
    </row>
    <row r="812" spans="1:15" ht="12.75" customHeight="1" x14ac:dyDescent="0.2">
      <c r="A812" s="85"/>
      <c r="B812" s="139">
        <v>44509</v>
      </c>
      <c r="C812" s="142" t="s">
        <v>91</v>
      </c>
      <c r="D812" s="141">
        <v>18.219128000000001</v>
      </c>
      <c r="E812" s="141">
        <v>0</v>
      </c>
      <c r="F812" s="141">
        <v>1.1900000000000001E-4</v>
      </c>
      <c r="G812" s="141">
        <v>127.119736</v>
      </c>
      <c r="H812" s="111">
        <f t="shared" ca="1" si="38"/>
        <v>11</v>
      </c>
      <c r="I812" s="111">
        <f t="shared" ca="1" si="39"/>
        <v>1</v>
      </c>
      <c r="J812" s="1">
        <f t="shared" si="40"/>
        <v>9</v>
      </c>
      <c r="O812" s="7"/>
    </row>
    <row r="813" spans="1:15" ht="12.75" customHeight="1" x14ac:dyDescent="0.2">
      <c r="A813" s="85"/>
      <c r="B813" s="139">
        <v>44509</v>
      </c>
      <c r="C813" s="142" t="s">
        <v>92</v>
      </c>
      <c r="D813" s="141">
        <v>24.556647999999999</v>
      </c>
      <c r="E813" s="141">
        <v>0</v>
      </c>
      <c r="F813" s="141">
        <v>0</v>
      </c>
      <c r="G813" s="141">
        <v>134.39218099999999</v>
      </c>
      <c r="H813" s="111">
        <f t="shared" ca="1" si="38"/>
        <v>11</v>
      </c>
      <c r="I813" s="111">
        <f t="shared" ca="1" si="39"/>
        <v>2</v>
      </c>
      <c r="J813" s="1">
        <f t="shared" si="40"/>
        <v>9</v>
      </c>
      <c r="O813" s="7"/>
    </row>
    <row r="814" spans="1:15" ht="12.75" customHeight="1" x14ac:dyDescent="0.2">
      <c r="A814" s="85"/>
      <c r="B814" s="139">
        <v>44509</v>
      </c>
      <c r="C814" s="142" t="s">
        <v>93</v>
      </c>
      <c r="D814" s="141">
        <v>22.221561000000001</v>
      </c>
      <c r="E814" s="141">
        <v>0</v>
      </c>
      <c r="F814" s="141">
        <v>0</v>
      </c>
      <c r="G814" s="141">
        <v>134.24739099999999</v>
      </c>
      <c r="H814" s="111">
        <f t="shared" ca="1" si="38"/>
        <v>11</v>
      </c>
      <c r="I814" s="111">
        <f t="shared" ca="1" si="39"/>
        <v>3</v>
      </c>
      <c r="J814" s="1">
        <f t="shared" si="40"/>
        <v>9</v>
      </c>
      <c r="O814" s="7"/>
    </row>
    <row r="815" spans="1:15" ht="12.75" customHeight="1" x14ac:dyDescent="0.2">
      <c r="A815" s="85"/>
      <c r="B815" s="139">
        <v>44509</v>
      </c>
      <c r="C815" s="142" t="s">
        <v>94</v>
      </c>
      <c r="D815" s="141">
        <v>23.066015</v>
      </c>
      <c r="E815" s="141">
        <v>0</v>
      </c>
      <c r="F815" s="141">
        <v>0</v>
      </c>
      <c r="G815" s="141">
        <v>133.61863700000001</v>
      </c>
      <c r="H815" s="111">
        <f t="shared" ca="1" si="38"/>
        <v>11</v>
      </c>
      <c r="I815" s="111">
        <f t="shared" ca="1" si="39"/>
        <v>4</v>
      </c>
      <c r="J815" s="1">
        <f t="shared" si="40"/>
        <v>9</v>
      </c>
      <c r="O815" s="7"/>
    </row>
    <row r="816" spans="1:15" ht="12.75" customHeight="1" x14ac:dyDescent="0.2">
      <c r="A816" s="85"/>
      <c r="B816" s="139">
        <v>44509</v>
      </c>
      <c r="C816" s="142" t="s">
        <v>95</v>
      </c>
      <c r="D816" s="141">
        <v>20.933533000000001</v>
      </c>
      <c r="E816" s="141">
        <v>0</v>
      </c>
      <c r="F816" s="141">
        <v>0</v>
      </c>
      <c r="G816" s="141">
        <v>133.50640899999999</v>
      </c>
      <c r="H816" s="111">
        <f t="shared" ca="1" si="38"/>
        <v>12</v>
      </c>
      <c r="I816" s="111">
        <f t="shared" ca="1" si="39"/>
        <v>1</v>
      </c>
      <c r="J816" s="1">
        <f t="shared" si="40"/>
        <v>9</v>
      </c>
      <c r="O816" s="7"/>
    </row>
    <row r="817" spans="1:15" ht="12.75" customHeight="1" x14ac:dyDescent="0.2">
      <c r="A817" s="85"/>
      <c r="B817" s="139">
        <v>44509</v>
      </c>
      <c r="C817" s="142" t="s">
        <v>96</v>
      </c>
      <c r="D817" s="141">
        <v>22.631730999999998</v>
      </c>
      <c r="E817" s="141">
        <v>0</v>
      </c>
      <c r="F817" s="141">
        <v>0</v>
      </c>
      <c r="G817" s="141">
        <v>134.079453</v>
      </c>
      <c r="H817" s="111">
        <f t="shared" ca="1" si="38"/>
        <v>12</v>
      </c>
      <c r="I817" s="111">
        <f t="shared" ca="1" si="39"/>
        <v>2</v>
      </c>
      <c r="J817" s="1">
        <f t="shared" si="40"/>
        <v>9</v>
      </c>
      <c r="O817" s="7"/>
    </row>
    <row r="818" spans="1:15" ht="12.75" customHeight="1" x14ac:dyDescent="0.2">
      <c r="A818" s="85"/>
      <c r="B818" s="139">
        <v>44509</v>
      </c>
      <c r="C818" s="142" t="s">
        <v>97</v>
      </c>
      <c r="D818" s="141">
        <v>21.362037999999998</v>
      </c>
      <c r="E818" s="141">
        <v>0</v>
      </c>
      <c r="F818" s="141">
        <v>0</v>
      </c>
      <c r="G818" s="141">
        <v>133.776184</v>
      </c>
      <c r="H818" s="111">
        <f t="shared" ca="1" si="38"/>
        <v>12</v>
      </c>
      <c r="I818" s="111">
        <f t="shared" ca="1" si="39"/>
        <v>3</v>
      </c>
      <c r="J818" s="1">
        <f t="shared" si="40"/>
        <v>9</v>
      </c>
      <c r="O818" s="7"/>
    </row>
    <row r="819" spans="1:15" ht="12.75" customHeight="1" x14ac:dyDescent="0.2">
      <c r="A819" s="85"/>
      <c r="B819" s="139">
        <v>44509</v>
      </c>
      <c r="C819" s="142" t="s">
        <v>98</v>
      </c>
      <c r="D819" s="141">
        <v>22.562322999999999</v>
      </c>
      <c r="E819" s="141">
        <v>0</v>
      </c>
      <c r="F819" s="141">
        <v>0.108624</v>
      </c>
      <c r="G819" s="141">
        <v>131.482483</v>
      </c>
      <c r="H819" s="111">
        <f t="shared" ca="1" si="38"/>
        <v>12</v>
      </c>
      <c r="I819" s="111">
        <f t="shared" ca="1" si="39"/>
        <v>4</v>
      </c>
      <c r="J819" s="1">
        <f t="shared" si="40"/>
        <v>9</v>
      </c>
      <c r="O819" s="7"/>
    </row>
    <row r="820" spans="1:15" ht="12.75" customHeight="1" x14ac:dyDescent="0.2">
      <c r="A820" s="85"/>
      <c r="B820" s="139">
        <v>44509</v>
      </c>
      <c r="C820" s="142" t="s">
        <v>99</v>
      </c>
      <c r="D820" s="141">
        <v>21.885266999999999</v>
      </c>
      <c r="E820" s="141">
        <v>0</v>
      </c>
      <c r="F820" s="141">
        <v>0</v>
      </c>
      <c r="G820" s="141">
        <v>133.00770600000001</v>
      </c>
      <c r="H820" s="111">
        <f t="shared" ca="1" si="38"/>
        <v>13</v>
      </c>
      <c r="I820" s="111">
        <f t="shared" ca="1" si="39"/>
        <v>1</v>
      </c>
      <c r="J820" s="1">
        <f t="shared" si="40"/>
        <v>9</v>
      </c>
      <c r="O820" s="7"/>
    </row>
    <row r="821" spans="1:15" ht="12.75" customHeight="1" x14ac:dyDescent="0.2">
      <c r="A821" s="85"/>
      <c r="B821" s="139">
        <v>44509</v>
      </c>
      <c r="C821" s="142" t="s">
        <v>100</v>
      </c>
      <c r="D821" s="141">
        <v>22.747332</v>
      </c>
      <c r="E821" s="141">
        <v>0</v>
      </c>
      <c r="F821" s="141">
        <v>0</v>
      </c>
      <c r="G821" s="141">
        <v>131.68847700000001</v>
      </c>
      <c r="H821" s="111">
        <f t="shared" ca="1" si="38"/>
        <v>13</v>
      </c>
      <c r="I821" s="111">
        <f t="shared" ca="1" si="39"/>
        <v>2</v>
      </c>
      <c r="J821" s="1">
        <f t="shared" si="40"/>
        <v>9</v>
      </c>
      <c r="O821" s="7"/>
    </row>
    <row r="822" spans="1:15" ht="12.75" customHeight="1" x14ac:dyDescent="0.2">
      <c r="A822" s="85"/>
      <c r="B822" s="139">
        <v>44509</v>
      </c>
      <c r="C822" s="142" t="s">
        <v>101</v>
      </c>
      <c r="D822" s="141">
        <v>24.049541000000001</v>
      </c>
      <c r="E822" s="141">
        <v>0</v>
      </c>
      <c r="F822" s="141">
        <v>0</v>
      </c>
      <c r="G822" s="141">
        <v>132.67755099999999</v>
      </c>
      <c r="H822" s="111">
        <f t="shared" ca="1" si="38"/>
        <v>13</v>
      </c>
      <c r="I822" s="111">
        <f t="shared" ca="1" si="39"/>
        <v>3</v>
      </c>
      <c r="J822" s="1">
        <f t="shared" si="40"/>
        <v>9</v>
      </c>
      <c r="O822" s="7"/>
    </row>
    <row r="823" spans="1:15" ht="12.75" customHeight="1" x14ac:dyDescent="0.2">
      <c r="A823" s="85"/>
      <c r="B823" s="139">
        <v>44509</v>
      </c>
      <c r="C823" s="142" t="s">
        <v>102</v>
      </c>
      <c r="D823" s="141">
        <v>25.78511</v>
      </c>
      <c r="E823" s="141">
        <v>0</v>
      </c>
      <c r="F823" s="141">
        <v>0</v>
      </c>
      <c r="G823" s="141">
        <v>136.412262</v>
      </c>
      <c r="H823" s="111">
        <f t="shared" ca="1" si="38"/>
        <v>13</v>
      </c>
      <c r="I823" s="111">
        <f t="shared" ca="1" si="39"/>
        <v>4</v>
      </c>
      <c r="J823" s="1">
        <f t="shared" si="40"/>
        <v>9</v>
      </c>
      <c r="O823" s="7"/>
    </row>
    <row r="824" spans="1:15" ht="12.75" customHeight="1" x14ac:dyDescent="0.2">
      <c r="A824" s="85"/>
      <c r="B824" s="139">
        <v>44509</v>
      </c>
      <c r="C824" s="142" t="s">
        <v>103</v>
      </c>
      <c r="D824" s="141">
        <v>25.999887000000001</v>
      </c>
      <c r="E824" s="141">
        <v>0</v>
      </c>
      <c r="F824" s="141">
        <v>0</v>
      </c>
      <c r="G824" s="141">
        <v>133.10296600000001</v>
      </c>
      <c r="H824" s="111">
        <f t="shared" ca="1" si="38"/>
        <v>14</v>
      </c>
      <c r="I824" s="111">
        <f t="shared" ca="1" si="39"/>
        <v>1</v>
      </c>
      <c r="J824" s="1">
        <f t="shared" si="40"/>
        <v>9</v>
      </c>
      <c r="O824" s="7"/>
    </row>
    <row r="825" spans="1:15" ht="12.75" customHeight="1" x14ac:dyDescent="0.2">
      <c r="A825" s="85"/>
      <c r="B825" s="139">
        <v>44509</v>
      </c>
      <c r="C825" s="142" t="s">
        <v>104</v>
      </c>
      <c r="D825" s="141">
        <v>14.129737</v>
      </c>
      <c r="E825" s="141">
        <v>0</v>
      </c>
      <c r="F825" s="141">
        <v>6.79739</v>
      </c>
      <c r="G825" s="141">
        <v>129.69450399999999</v>
      </c>
      <c r="H825" s="111">
        <f t="shared" ca="1" si="38"/>
        <v>14</v>
      </c>
      <c r="I825" s="111">
        <f t="shared" ca="1" si="39"/>
        <v>2</v>
      </c>
      <c r="J825" s="1">
        <f t="shared" si="40"/>
        <v>9</v>
      </c>
      <c r="O825" s="7"/>
    </row>
    <row r="826" spans="1:15" ht="12.75" customHeight="1" x14ac:dyDescent="0.2">
      <c r="A826" s="85"/>
      <c r="B826" s="139">
        <v>44509</v>
      </c>
      <c r="C826" s="142" t="s">
        <v>105</v>
      </c>
      <c r="D826" s="141">
        <v>0.15057000000000001</v>
      </c>
      <c r="E826" s="141">
        <v>0</v>
      </c>
      <c r="F826" s="141">
        <v>67.746323000000004</v>
      </c>
      <c r="G826" s="141">
        <v>125.80748699999999</v>
      </c>
      <c r="H826" s="111">
        <f t="shared" ca="1" si="38"/>
        <v>14</v>
      </c>
      <c r="I826" s="111">
        <f t="shared" ca="1" si="39"/>
        <v>3</v>
      </c>
      <c r="J826" s="1">
        <f t="shared" si="40"/>
        <v>9</v>
      </c>
      <c r="O826" s="7"/>
    </row>
    <row r="827" spans="1:15" ht="12.75" customHeight="1" x14ac:dyDescent="0.2">
      <c r="A827" s="85"/>
      <c r="B827" s="139">
        <v>44509</v>
      </c>
      <c r="C827" s="142" t="s">
        <v>106</v>
      </c>
      <c r="D827" s="141">
        <v>11.076852000000001</v>
      </c>
      <c r="E827" s="141">
        <v>0</v>
      </c>
      <c r="F827" s="141">
        <v>5.8019699999999998</v>
      </c>
      <c r="G827" s="141">
        <v>121.81298099999999</v>
      </c>
      <c r="H827" s="111">
        <f t="shared" ca="1" si="38"/>
        <v>14</v>
      </c>
      <c r="I827" s="111">
        <f t="shared" ca="1" si="39"/>
        <v>4</v>
      </c>
      <c r="J827" s="1">
        <f t="shared" si="40"/>
        <v>9</v>
      </c>
      <c r="O827" s="7"/>
    </row>
    <row r="828" spans="1:15" ht="12.75" customHeight="1" x14ac:dyDescent="0.2">
      <c r="A828" s="85"/>
      <c r="B828" s="139">
        <v>44509</v>
      </c>
      <c r="C828" s="142" t="s">
        <v>107</v>
      </c>
      <c r="D828" s="141">
        <v>21.028818000000001</v>
      </c>
      <c r="E828" s="141">
        <v>0</v>
      </c>
      <c r="F828" s="141">
        <v>3.0485690000000001</v>
      </c>
      <c r="G828" s="141">
        <v>127.762596</v>
      </c>
      <c r="H828" s="111">
        <f t="shared" ca="1" si="38"/>
        <v>15</v>
      </c>
      <c r="I828" s="111">
        <f t="shared" ca="1" si="39"/>
        <v>1</v>
      </c>
      <c r="J828" s="1">
        <f t="shared" si="40"/>
        <v>9</v>
      </c>
      <c r="O828" s="7"/>
    </row>
    <row r="829" spans="1:15" ht="12.75" customHeight="1" x14ac:dyDescent="0.2">
      <c r="A829" s="85"/>
      <c r="B829" s="139">
        <v>44509</v>
      </c>
      <c r="C829" s="142" t="s">
        <v>108</v>
      </c>
      <c r="D829" s="141">
        <v>24.781935000000001</v>
      </c>
      <c r="E829" s="141">
        <v>0</v>
      </c>
      <c r="F829" s="141">
        <v>0</v>
      </c>
      <c r="G829" s="141">
        <v>128.629852</v>
      </c>
      <c r="H829" s="111">
        <f t="shared" ca="1" si="38"/>
        <v>15</v>
      </c>
      <c r="I829" s="111">
        <f t="shared" ca="1" si="39"/>
        <v>2</v>
      </c>
      <c r="J829" s="1">
        <f t="shared" si="40"/>
        <v>9</v>
      </c>
      <c r="O829" s="7"/>
    </row>
    <row r="830" spans="1:15" ht="12.75" customHeight="1" x14ac:dyDescent="0.2">
      <c r="A830" s="85"/>
      <c r="B830" s="139">
        <v>44509</v>
      </c>
      <c r="C830" s="142" t="s">
        <v>109</v>
      </c>
      <c r="D830" s="141">
        <v>5.9895420000000001</v>
      </c>
      <c r="E830" s="141">
        <v>0</v>
      </c>
      <c r="F830" s="141">
        <v>42.335158999999997</v>
      </c>
      <c r="G830" s="141">
        <v>125.481171</v>
      </c>
      <c r="H830" s="111">
        <f t="shared" ca="1" si="38"/>
        <v>15</v>
      </c>
      <c r="I830" s="111">
        <f t="shared" ca="1" si="39"/>
        <v>3</v>
      </c>
      <c r="J830" s="1">
        <f t="shared" si="40"/>
        <v>9</v>
      </c>
      <c r="O830" s="7"/>
    </row>
    <row r="831" spans="1:15" ht="12.75" customHeight="1" x14ac:dyDescent="0.2">
      <c r="A831" s="85"/>
      <c r="B831" s="139">
        <v>44509</v>
      </c>
      <c r="C831" s="142" t="s">
        <v>110</v>
      </c>
      <c r="D831" s="141">
        <v>6.3200880000000002</v>
      </c>
      <c r="E831" s="141">
        <v>0</v>
      </c>
      <c r="F831" s="141">
        <v>5.4684999999999997</v>
      </c>
      <c r="G831" s="141">
        <v>127.582947</v>
      </c>
      <c r="H831" s="111">
        <f t="shared" ca="1" si="38"/>
        <v>15</v>
      </c>
      <c r="I831" s="111">
        <f t="shared" ca="1" si="39"/>
        <v>4</v>
      </c>
      <c r="J831" s="1">
        <f t="shared" si="40"/>
        <v>9</v>
      </c>
      <c r="O831" s="7"/>
    </row>
    <row r="832" spans="1:15" ht="12.75" customHeight="1" x14ac:dyDescent="0.2">
      <c r="A832" s="85"/>
      <c r="B832" s="139">
        <v>44509</v>
      </c>
      <c r="C832" s="142" t="s">
        <v>111</v>
      </c>
      <c r="D832" s="141">
        <v>4.9852059999999998</v>
      </c>
      <c r="E832" s="141">
        <v>0</v>
      </c>
      <c r="F832" s="141">
        <v>17.333496</v>
      </c>
      <c r="G832" s="141">
        <v>122.100746</v>
      </c>
      <c r="H832" s="111">
        <f t="shared" ca="1" si="38"/>
        <v>16</v>
      </c>
      <c r="I832" s="111">
        <f t="shared" ca="1" si="39"/>
        <v>1</v>
      </c>
      <c r="J832" s="1">
        <f t="shared" si="40"/>
        <v>9</v>
      </c>
      <c r="O832" s="7"/>
    </row>
    <row r="833" spans="1:15" ht="12.75" customHeight="1" x14ac:dyDescent="0.2">
      <c r="A833" s="85"/>
      <c r="B833" s="139">
        <v>44509</v>
      </c>
      <c r="C833" s="142" t="s">
        <v>112</v>
      </c>
      <c r="D833" s="141">
        <v>0.1293</v>
      </c>
      <c r="E833" s="141">
        <v>0</v>
      </c>
      <c r="F833" s="141">
        <v>98.645538000000002</v>
      </c>
      <c r="G833" s="141">
        <v>123.312912</v>
      </c>
      <c r="H833" s="111">
        <f t="shared" ca="1" si="38"/>
        <v>16</v>
      </c>
      <c r="I833" s="111">
        <f t="shared" ca="1" si="39"/>
        <v>2</v>
      </c>
      <c r="J833" s="1">
        <f t="shared" si="40"/>
        <v>9</v>
      </c>
      <c r="O833" s="7"/>
    </row>
    <row r="834" spans="1:15" ht="12.75" customHeight="1" x14ac:dyDescent="0.2">
      <c r="A834" s="85"/>
      <c r="B834" s="139">
        <v>44509</v>
      </c>
      <c r="C834" s="142" t="s">
        <v>113</v>
      </c>
      <c r="D834" s="141">
        <v>0.95743299999999998</v>
      </c>
      <c r="E834" s="141">
        <v>0</v>
      </c>
      <c r="F834" s="141">
        <v>148.988159</v>
      </c>
      <c r="G834" s="141">
        <v>120.220581</v>
      </c>
      <c r="H834" s="111">
        <f t="shared" ca="1" si="38"/>
        <v>16</v>
      </c>
      <c r="I834" s="111">
        <f t="shared" ca="1" si="39"/>
        <v>3</v>
      </c>
      <c r="J834" s="1">
        <f t="shared" si="40"/>
        <v>9</v>
      </c>
      <c r="O834" s="7"/>
    </row>
    <row r="835" spans="1:15" ht="12.75" customHeight="1" x14ac:dyDescent="0.2">
      <c r="A835" s="85"/>
      <c r="B835" s="139">
        <v>44509</v>
      </c>
      <c r="C835" s="142" t="s">
        <v>114</v>
      </c>
      <c r="D835" s="141">
        <v>0</v>
      </c>
      <c r="E835" s="141">
        <v>0</v>
      </c>
      <c r="F835" s="141">
        <v>298.24105800000001</v>
      </c>
      <c r="G835" s="141">
        <v>129.52200300000001</v>
      </c>
      <c r="H835" s="111">
        <f t="shared" ca="1" si="38"/>
        <v>16</v>
      </c>
      <c r="I835" s="111">
        <f t="shared" ca="1" si="39"/>
        <v>4</v>
      </c>
      <c r="J835" s="1">
        <f t="shared" si="40"/>
        <v>9</v>
      </c>
      <c r="O835" s="7"/>
    </row>
    <row r="836" spans="1:15" ht="12.75" customHeight="1" x14ac:dyDescent="0.2">
      <c r="A836" s="85"/>
      <c r="B836" s="139">
        <v>44509</v>
      </c>
      <c r="C836" s="142" t="s">
        <v>115</v>
      </c>
      <c r="D836" s="141">
        <v>0</v>
      </c>
      <c r="E836" s="141">
        <v>0</v>
      </c>
      <c r="F836" s="141">
        <v>492.22610500000002</v>
      </c>
      <c r="G836" s="141">
        <v>132.34489400000001</v>
      </c>
      <c r="H836" s="111">
        <f t="shared" ca="1" si="38"/>
        <v>17</v>
      </c>
      <c r="I836" s="111">
        <f t="shared" ca="1" si="39"/>
        <v>1</v>
      </c>
      <c r="J836" s="1">
        <f t="shared" si="40"/>
        <v>9</v>
      </c>
      <c r="O836" s="7"/>
    </row>
    <row r="837" spans="1:15" ht="12.75" customHeight="1" x14ac:dyDescent="0.2">
      <c r="A837" s="85"/>
      <c r="B837" s="139">
        <v>44509</v>
      </c>
      <c r="C837" s="142" t="s">
        <v>116</v>
      </c>
      <c r="D837" s="141">
        <v>0</v>
      </c>
      <c r="E837" s="141">
        <v>0</v>
      </c>
      <c r="F837" s="141">
        <v>708.91082800000004</v>
      </c>
      <c r="G837" s="141">
        <v>140.02050800000001</v>
      </c>
      <c r="H837" s="111">
        <f t="shared" ca="1" si="38"/>
        <v>17</v>
      </c>
      <c r="I837" s="111">
        <f t="shared" ca="1" si="39"/>
        <v>2</v>
      </c>
      <c r="J837" s="1">
        <f t="shared" si="40"/>
        <v>9</v>
      </c>
      <c r="O837" s="7"/>
    </row>
    <row r="838" spans="1:15" ht="12.75" customHeight="1" x14ac:dyDescent="0.2">
      <c r="A838" s="85"/>
      <c r="B838" s="139">
        <v>44509</v>
      </c>
      <c r="C838" s="142" t="s">
        <v>117</v>
      </c>
      <c r="D838" s="141">
        <v>0</v>
      </c>
      <c r="E838" s="141">
        <v>0</v>
      </c>
      <c r="F838" s="141">
        <v>1251.7638999999999</v>
      </c>
      <c r="G838" s="141">
        <v>151.50202899999999</v>
      </c>
      <c r="H838" s="111">
        <f t="shared" ca="1" si="38"/>
        <v>17</v>
      </c>
      <c r="I838" s="111">
        <f t="shared" ca="1" si="39"/>
        <v>3</v>
      </c>
      <c r="J838" s="1">
        <f t="shared" si="40"/>
        <v>9</v>
      </c>
      <c r="O838" s="7"/>
    </row>
    <row r="839" spans="1:15" ht="12.75" customHeight="1" x14ac:dyDescent="0.2">
      <c r="A839" s="85"/>
      <c r="B839" s="139">
        <v>44509</v>
      </c>
      <c r="C839" s="142" t="s">
        <v>118</v>
      </c>
      <c r="D839" s="141">
        <v>0</v>
      </c>
      <c r="E839" s="141">
        <v>0</v>
      </c>
      <c r="F839" s="141">
        <v>1442.4691</v>
      </c>
      <c r="G839" s="141">
        <v>151.85144</v>
      </c>
      <c r="H839" s="111">
        <f t="shared" ca="1" si="38"/>
        <v>17</v>
      </c>
      <c r="I839" s="111">
        <f t="shared" ca="1" si="39"/>
        <v>4</v>
      </c>
      <c r="J839" s="1">
        <f t="shared" si="40"/>
        <v>9</v>
      </c>
      <c r="O839" s="7"/>
    </row>
    <row r="840" spans="1:15" ht="12.75" customHeight="1" x14ac:dyDescent="0.2">
      <c r="A840" s="85"/>
      <c r="B840" s="139">
        <v>44509</v>
      </c>
      <c r="C840" s="142" t="s">
        <v>119</v>
      </c>
      <c r="D840" s="141">
        <v>0</v>
      </c>
      <c r="E840" s="141">
        <v>0</v>
      </c>
      <c r="F840" s="141">
        <v>1383.9336000000001</v>
      </c>
      <c r="G840" s="141">
        <v>152.14411899999999</v>
      </c>
      <c r="H840" s="111">
        <f t="shared" ca="1" si="38"/>
        <v>18</v>
      </c>
      <c r="I840" s="111">
        <f t="shared" ca="1" si="39"/>
        <v>1</v>
      </c>
      <c r="J840" s="1">
        <f t="shared" si="40"/>
        <v>9</v>
      </c>
      <c r="O840" s="7"/>
    </row>
    <row r="841" spans="1:15" ht="12.75" customHeight="1" x14ac:dyDescent="0.2">
      <c r="A841" s="85"/>
      <c r="B841" s="139">
        <v>44509</v>
      </c>
      <c r="C841" s="142" t="s">
        <v>120</v>
      </c>
      <c r="D841" s="141">
        <v>0</v>
      </c>
      <c r="E841" s="141">
        <v>0</v>
      </c>
      <c r="F841" s="141">
        <v>1482.3544999999999</v>
      </c>
      <c r="G841" s="141">
        <v>153.46380600000001</v>
      </c>
      <c r="H841" s="111">
        <f t="shared" ca="1" si="38"/>
        <v>18</v>
      </c>
      <c r="I841" s="111">
        <f t="shared" ca="1" si="39"/>
        <v>2</v>
      </c>
      <c r="J841" s="1">
        <f t="shared" si="40"/>
        <v>9</v>
      </c>
      <c r="O841" s="7"/>
    </row>
    <row r="842" spans="1:15" ht="12.75" customHeight="1" x14ac:dyDescent="0.2">
      <c r="A842" s="85"/>
      <c r="B842" s="139">
        <v>44509</v>
      </c>
      <c r="C842" s="142" t="s">
        <v>121</v>
      </c>
      <c r="D842" s="141">
        <v>0</v>
      </c>
      <c r="E842" s="141">
        <v>0</v>
      </c>
      <c r="F842" s="141">
        <v>1178.0804000000001</v>
      </c>
      <c r="G842" s="141">
        <v>154.19619800000001</v>
      </c>
      <c r="H842" s="111">
        <f t="shared" ref="H842:H905" ca="1" si="41">IF(MID(OFFSET(H842,0,-5,1,1),2,1)=":",LEFT(OFFSET(H842,0,-5,1,1),1),LEFT(OFFSET(H842,0,-5,1,1),2))+1</f>
        <v>18</v>
      </c>
      <c r="I842" s="111">
        <f t="shared" ca="1" si="39"/>
        <v>3</v>
      </c>
      <c r="J842" s="1">
        <f t="shared" si="40"/>
        <v>9</v>
      </c>
      <c r="O842" s="7"/>
    </row>
    <row r="843" spans="1:15" ht="12.75" customHeight="1" x14ac:dyDescent="0.2">
      <c r="A843" s="85"/>
      <c r="B843" s="139">
        <v>44509</v>
      </c>
      <c r="C843" s="142" t="s">
        <v>122</v>
      </c>
      <c r="D843" s="141">
        <v>0</v>
      </c>
      <c r="E843" s="141">
        <v>0</v>
      </c>
      <c r="F843" s="141">
        <v>1026.2518</v>
      </c>
      <c r="G843" s="141">
        <v>154.07630900000001</v>
      </c>
      <c r="H843" s="111">
        <f t="shared" ca="1" si="41"/>
        <v>18</v>
      </c>
      <c r="I843" s="111">
        <f t="shared" ca="1" si="39"/>
        <v>4</v>
      </c>
      <c r="J843" s="1">
        <f t="shared" si="40"/>
        <v>9</v>
      </c>
      <c r="O843" s="7"/>
    </row>
    <row r="844" spans="1:15" ht="12.75" customHeight="1" x14ac:dyDescent="0.2">
      <c r="A844" s="85"/>
      <c r="B844" s="139">
        <v>44509</v>
      </c>
      <c r="C844" s="142" t="s">
        <v>123</v>
      </c>
      <c r="D844" s="141">
        <v>0</v>
      </c>
      <c r="E844" s="141">
        <v>2.2643E-2</v>
      </c>
      <c r="F844" s="141">
        <v>2503.9906999999998</v>
      </c>
      <c r="G844" s="141">
        <v>104.912544</v>
      </c>
      <c r="H844" s="111">
        <f t="shared" ca="1" si="41"/>
        <v>19</v>
      </c>
      <c r="I844" s="111">
        <f t="shared" ca="1" si="39"/>
        <v>1</v>
      </c>
      <c r="J844" s="1">
        <f t="shared" si="40"/>
        <v>9</v>
      </c>
      <c r="O844" s="7"/>
    </row>
    <row r="845" spans="1:15" ht="12.75" customHeight="1" x14ac:dyDescent="0.2">
      <c r="A845" s="85"/>
      <c r="B845" s="139">
        <v>44509</v>
      </c>
      <c r="C845" s="142" t="s">
        <v>124</v>
      </c>
      <c r="D845" s="141">
        <v>0</v>
      </c>
      <c r="E845" s="141">
        <v>0</v>
      </c>
      <c r="F845" s="141">
        <v>2388.4726999999998</v>
      </c>
      <c r="G845" s="141">
        <v>122.897835</v>
      </c>
      <c r="H845" s="111">
        <f t="shared" ca="1" si="41"/>
        <v>19</v>
      </c>
      <c r="I845" s="111">
        <f t="shared" ca="1" si="39"/>
        <v>2</v>
      </c>
      <c r="J845" s="1">
        <f t="shared" si="40"/>
        <v>9</v>
      </c>
      <c r="O845" s="7"/>
    </row>
    <row r="846" spans="1:15" ht="12.75" customHeight="1" x14ac:dyDescent="0.2">
      <c r="A846" s="85"/>
      <c r="B846" s="139">
        <v>44509</v>
      </c>
      <c r="C846" s="142" t="s">
        <v>125</v>
      </c>
      <c r="D846" s="141">
        <v>0</v>
      </c>
      <c r="E846" s="141">
        <v>0</v>
      </c>
      <c r="F846" s="141">
        <v>1342.1072999999999</v>
      </c>
      <c r="G846" s="141">
        <v>147.150879</v>
      </c>
      <c r="H846" s="111">
        <f t="shared" ca="1" si="41"/>
        <v>19</v>
      </c>
      <c r="I846" s="111">
        <f t="shared" ca="1" si="39"/>
        <v>3</v>
      </c>
      <c r="J846" s="1">
        <f t="shared" si="40"/>
        <v>9</v>
      </c>
      <c r="O846" s="7"/>
    </row>
    <row r="847" spans="1:15" ht="12.75" customHeight="1" x14ac:dyDescent="0.2">
      <c r="A847" s="85"/>
      <c r="B847" s="139">
        <v>44509</v>
      </c>
      <c r="C847" s="142" t="s">
        <v>126</v>
      </c>
      <c r="D847" s="141">
        <v>0</v>
      </c>
      <c r="E847" s="141">
        <v>0</v>
      </c>
      <c r="F847" s="141">
        <v>1118.1454000000001</v>
      </c>
      <c r="G847" s="141">
        <v>147.70893899999999</v>
      </c>
      <c r="H847" s="111">
        <f t="shared" ca="1" si="41"/>
        <v>19</v>
      </c>
      <c r="I847" s="111">
        <f t="shared" ca="1" si="39"/>
        <v>4</v>
      </c>
      <c r="J847" s="1">
        <f t="shared" si="40"/>
        <v>9</v>
      </c>
      <c r="O847" s="7"/>
    </row>
    <row r="848" spans="1:15" ht="12.75" customHeight="1" x14ac:dyDescent="0.2">
      <c r="A848" s="85"/>
      <c r="B848" s="139">
        <v>44509</v>
      </c>
      <c r="C848" s="142" t="s">
        <v>127</v>
      </c>
      <c r="D848" s="141">
        <v>0</v>
      </c>
      <c r="E848" s="141">
        <v>0</v>
      </c>
      <c r="F848" s="141">
        <v>886.94793700000002</v>
      </c>
      <c r="G848" s="141">
        <v>143.21490499999999</v>
      </c>
      <c r="H848" s="111">
        <f t="shared" ca="1" si="41"/>
        <v>20</v>
      </c>
      <c r="I848" s="111">
        <f t="shared" ca="1" si="39"/>
        <v>1</v>
      </c>
      <c r="J848" s="1">
        <f t="shared" si="40"/>
        <v>9</v>
      </c>
      <c r="O848" s="7"/>
    </row>
    <row r="849" spans="1:15" ht="12.75" customHeight="1" x14ac:dyDescent="0.2">
      <c r="A849" s="85"/>
      <c r="B849" s="139">
        <v>44509</v>
      </c>
      <c r="C849" s="142" t="s">
        <v>128</v>
      </c>
      <c r="D849" s="141">
        <v>0</v>
      </c>
      <c r="E849" s="141">
        <v>0</v>
      </c>
      <c r="F849" s="141">
        <v>674.47985800000004</v>
      </c>
      <c r="G849" s="141">
        <v>137.431442</v>
      </c>
      <c r="H849" s="111">
        <f t="shared" ca="1" si="41"/>
        <v>20</v>
      </c>
      <c r="I849" s="111">
        <f t="shared" ca="1" si="39"/>
        <v>2</v>
      </c>
      <c r="J849" s="1">
        <f t="shared" si="40"/>
        <v>9</v>
      </c>
      <c r="O849" s="7"/>
    </row>
    <row r="850" spans="1:15" ht="12.75" customHeight="1" x14ac:dyDescent="0.2">
      <c r="A850" s="85"/>
      <c r="B850" s="139">
        <v>44509</v>
      </c>
      <c r="C850" s="142" t="s">
        <v>129</v>
      </c>
      <c r="D850" s="141">
        <v>0</v>
      </c>
      <c r="E850" s="141">
        <v>0</v>
      </c>
      <c r="F850" s="141">
        <v>300.171875</v>
      </c>
      <c r="G850" s="141">
        <v>122.906792</v>
      </c>
      <c r="H850" s="111">
        <f t="shared" ca="1" si="41"/>
        <v>20</v>
      </c>
      <c r="I850" s="111">
        <f t="shared" ca="1" si="39"/>
        <v>3</v>
      </c>
      <c r="J850" s="1">
        <f t="shared" si="40"/>
        <v>9</v>
      </c>
      <c r="O850" s="7"/>
    </row>
    <row r="851" spans="1:15" ht="12.75" customHeight="1" x14ac:dyDescent="0.2">
      <c r="A851" s="85"/>
      <c r="B851" s="139">
        <v>44509</v>
      </c>
      <c r="C851" s="142" t="s">
        <v>130</v>
      </c>
      <c r="D851" s="141">
        <v>0</v>
      </c>
      <c r="E851" s="141">
        <v>0</v>
      </c>
      <c r="F851" s="141">
        <v>95.842461</v>
      </c>
      <c r="G851" s="141">
        <v>115.8321</v>
      </c>
      <c r="H851" s="111">
        <f t="shared" ca="1" si="41"/>
        <v>20</v>
      </c>
      <c r="I851" s="111">
        <f t="shared" ca="1" si="39"/>
        <v>4</v>
      </c>
      <c r="J851" s="1">
        <f t="shared" si="40"/>
        <v>9</v>
      </c>
      <c r="O851" s="7"/>
    </row>
    <row r="852" spans="1:15" ht="12.75" customHeight="1" x14ac:dyDescent="0.2">
      <c r="A852" s="85"/>
      <c r="B852" s="139">
        <v>44509</v>
      </c>
      <c r="C852" s="142" t="s">
        <v>131</v>
      </c>
      <c r="D852" s="141">
        <v>0</v>
      </c>
      <c r="E852" s="141">
        <v>0</v>
      </c>
      <c r="F852" s="141">
        <v>160.41291799999999</v>
      </c>
      <c r="G852" s="141">
        <v>118.561829</v>
      </c>
      <c r="H852" s="111">
        <f t="shared" ca="1" si="41"/>
        <v>21</v>
      </c>
      <c r="I852" s="111">
        <f t="shared" ref="I852:I915" ca="1" si="42">IF(H852=H851,I851+1,1)</f>
        <v>1</v>
      </c>
      <c r="J852" s="1">
        <f t="shared" ref="J852:J915" si="43">DAY(B852)</f>
        <v>9</v>
      </c>
      <c r="O852" s="7"/>
    </row>
    <row r="853" spans="1:15" ht="12.75" customHeight="1" x14ac:dyDescent="0.2">
      <c r="A853" s="85"/>
      <c r="B853" s="139">
        <v>44509</v>
      </c>
      <c r="C853" s="142" t="s">
        <v>132</v>
      </c>
      <c r="D853" s="141">
        <v>0</v>
      </c>
      <c r="E853" s="141">
        <v>0</v>
      </c>
      <c r="F853" s="141">
        <v>350.05905200000001</v>
      </c>
      <c r="G853" s="141">
        <v>128.10922199999999</v>
      </c>
      <c r="H853" s="111">
        <f t="shared" ca="1" si="41"/>
        <v>21</v>
      </c>
      <c r="I853" s="111">
        <f t="shared" ca="1" si="42"/>
        <v>2</v>
      </c>
      <c r="J853" s="1">
        <f t="shared" si="43"/>
        <v>9</v>
      </c>
      <c r="O853" s="7"/>
    </row>
    <row r="854" spans="1:15" ht="12.75" customHeight="1" x14ac:dyDescent="0.2">
      <c r="A854" s="85"/>
      <c r="B854" s="139">
        <v>44509</v>
      </c>
      <c r="C854" s="142" t="s">
        <v>133</v>
      </c>
      <c r="D854" s="141">
        <v>0</v>
      </c>
      <c r="E854" s="141">
        <v>0</v>
      </c>
      <c r="F854" s="141">
        <v>437.91842700000001</v>
      </c>
      <c r="G854" s="141">
        <v>133.47875999999999</v>
      </c>
      <c r="H854" s="111">
        <f t="shared" ca="1" si="41"/>
        <v>21</v>
      </c>
      <c r="I854" s="111">
        <f t="shared" ca="1" si="42"/>
        <v>3</v>
      </c>
      <c r="J854" s="1">
        <f t="shared" si="43"/>
        <v>9</v>
      </c>
      <c r="O854" s="7"/>
    </row>
    <row r="855" spans="1:15" ht="12.75" customHeight="1" x14ac:dyDescent="0.2">
      <c r="A855" s="85"/>
      <c r="B855" s="139">
        <v>44509</v>
      </c>
      <c r="C855" s="142" t="s">
        <v>134</v>
      </c>
      <c r="D855" s="141">
        <v>0</v>
      </c>
      <c r="E855" s="141">
        <v>0</v>
      </c>
      <c r="F855" s="141">
        <v>506.97387700000002</v>
      </c>
      <c r="G855" s="141">
        <v>132.49475100000001</v>
      </c>
      <c r="H855" s="111">
        <f t="shared" ca="1" si="41"/>
        <v>21</v>
      </c>
      <c r="I855" s="111">
        <f t="shared" ca="1" si="42"/>
        <v>4</v>
      </c>
      <c r="J855" s="1">
        <f t="shared" si="43"/>
        <v>9</v>
      </c>
      <c r="O855" s="7"/>
    </row>
    <row r="856" spans="1:15" ht="12.75" customHeight="1" x14ac:dyDescent="0.2">
      <c r="A856" s="85"/>
      <c r="B856" s="139">
        <v>44509</v>
      </c>
      <c r="C856" s="142" t="s">
        <v>135</v>
      </c>
      <c r="D856" s="141">
        <v>0</v>
      </c>
      <c r="E856" s="141">
        <v>0</v>
      </c>
      <c r="F856" s="141">
        <v>471.05300899999997</v>
      </c>
      <c r="G856" s="141">
        <v>129.92570499999999</v>
      </c>
      <c r="H856" s="111">
        <f t="shared" ca="1" si="41"/>
        <v>22</v>
      </c>
      <c r="I856" s="111">
        <f t="shared" ca="1" si="42"/>
        <v>1</v>
      </c>
      <c r="J856" s="1">
        <f t="shared" si="43"/>
        <v>9</v>
      </c>
      <c r="O856" s="7"/>
    </row>
    <row r="857" spans="1:15" ht="12.75" customHeight="1" x14ac:dyDescent="0.2">
      <c r="A857" s="85"/>
      <c r="B857" s="139">
        <v>44509</v>
      </c>
      <c r="C857" s="142" t="s">
        <v>136</v>
      </c>
      <c r="D857" s="141">
        <v>0</v>
      </c>
      <c r="E857" s="141">
        <v>0</v>
      </c>
      <c r="F857" s="141">
        <v>366.60257000000001</v>
      </c>
      <c r="G857" s="141">
        <v>128.615601</v>
      </c>
      <c r="H857" s="111">
        <f t="shared" ca="1" si="41"/>
        <v>22</v>
      </c>
      <c r="I857" s="111">
        <f t="shared" ca="1" si="42"/>
        <v>2</v>
      </c>
      <c r="J857" s="1">
        <f t="shared" si="43"/>
        <v>9</v>
      </c>
      <c r="O857" s="7"/>
    </row>
    <row r="858" spans="1:15" ht="12.75" customHeight="1" x14ac:dyDescent="0.2">
      <c r="A858" s="85"/>
      <c r="B858" s="139">
        <v>44509</v>
      </c>
      <c r="C858" s="142" t="s">
        <v>137</v>
      </c>
      <c r="D858" s="141">
        <v>0</v>
      </c>
      <c r="E858" s="141">
        <v>0</v>
      </c>
      <c r="F858" s="141">
        <v>243.16497799999999</v>
      </c>
      <c r="G858" s="141">
        <v>124.40434999999999</v>
      </c>
      <c r="H858" s="111">
        <f t="shared" ca="1" si="41"/>
        <v>22</v>
      </c>
      <c r="I858" s="111">
        <f t="shared" ca="1" si="42"/>
        <v>3</v>
      </c>
      <c r="J858" s="1">
        <f t="shared" si="43"/>
        <v>9</v>
      </c>
      <c r="O858" s="7"/>
    </row>
    <row r="859" spans="1:15" ht="12.75" customHeight="1" x14ac:dyDescent="0.2">
      <c r="A859" s="85"/>
      <c r="B859" s="139">
        <v>44509</v>
      </c>
      <c r="C859" s="142" t="s">
        <v>138</v>
      </c>
      <c r="D859" s="141">
        <v>0</v>
      </c>
      <c r="E859" s="141">
        <v>0</v>
      </c>
      <c r="F859" s="141">
        <v>108.325951</v>
      </c>
      <c r="G859" s="141">
        <v>125.224251</v>
      </c>
      <c r="H859" s="111">
        <f t="shared" ca="1" si="41"/>
        <v>22</v>
      </c>
      <c r="I859" s="111">
        <f t="shared" ca="1" si="42"/>
        <v>4</v>
      </c>
      <c r="J859" s="1">
        <f t="shared" si="43"/>
        <v>9</v>
      </c>
      <c r="O859" s="7"/>
    </row>
    <row r="860" spans="1:15" ht="12.75" customHeight="1" x14ac:dyDescent="0.2">
      <c r="A860" s="85"/>
      <c r="B860" s="139">
        <v>44509</v>
      </c>
      <c r="C860" s="142" t="s">
        <v>139</v>
      </c>
      <c r="D860" s="141">
        <v>0</v>
      </c>
      <c r="E860" s="141">
        <v>0</v>
      </c>
      <c r="F860" s="141">
        <v>178.11386100000001</v>
      </c>
      <c r="G860" s="141">
        <v>126.192734</v>
      </c>
      <c r="H860" s="111">
        <f t="shared" ca="1" si="41"/>
        <v>23</v>
      </c>
      <c r="I860" s="111">
        <f t="shared" ca="1" si="42"/>
        <v>1</v>
      </c>
      <c r="J860" s="1">
        <f t="shared" si="43"/>
        <v>9</v>
      </c>
      <c r="O860" s="7"/>
    </row>
    <row r="861" spans="1:15" ht="12.75" customHeight="1" x14ac:dyDescent="0.2">
      <c r="A861" s="85"/>
      <c r="B861" s="139">
        <v>44509</v>
      </c>
      <c r="C861" s="142" t="s">
        <v>140</v>
      </c>
      <c r="D861" s="141">
        <v>0</v>
      </c>
      <c r="E861" s="141">
        <v>0</v>
      </c>
      <c r="F861" s="141">
        <v>738.70080600000006</v>
      </c>
      <c r="G861" s="141">
        <v>147.45207199999999</v>
      </c>
      <c r="H861" s="111">
        <f t="shared" ca="1" si="41"/>
        <v>23</v>
      </c>
      <c r="I861" s="111">
        <f t="shared" ca="1" si="42"/>
        <v>2</v>
      </c>
      <c r="J861" s="1">
        <f t="shared" si="43"/>
        <v>9</v>
      </c>
      <c r="O861" s="7"/>
    </row>
    <row r="862" spans="1:15" ht="12.75" customHeight="1" x14ac:dyDescent="0.2">
      <c r="A862" s="85"/>
      <c r="B862" s="139">
        <v>44509</v>
      </c>
      <c r="C862" s="142" t="s">
        <v>141</v>
      </c>
      <c r="D862" s="141">
        <v>0</v>
      </c>
      <c r="E862" s="141">
        <v>0</v>
      </c>
      <c r="F862" s="141">
        <v>995.45605499999999</v>
      </c>
      <c r="G862" s="141">
        <v>150.946594</v>
      </c>
      <c r="H862" s="111">
        <f t="shared" ca="1" si="41"/>
        <v>23</v>
      </c>
      <c r="I862" s="111">
        <f t="shared" ca="1" si="42"/>
        <v>3</v>
      </c>
      <c r="J862" s="1">
        <f t="shared" si="43"/>
        <v>9</v>
      </c>
      <c r="O862" s="7"/>
    </row>
    <row r="863" spans="1:15" ht="12.75" customHeight="1" x14ac:dyDescent="0.2">
      <c r="A863" s="85"/>
      <c r="B863" s="139">
        <v>44509</v>
      </c>
      <c r="C863" s="142" t="s">
        <v>142</v>
      </c>
      <c r="D863" s="141">
        <v>0</v>
      </c>
      <c r="E863" s="141">
        <v>0</v>
      </c>
      <c r="F863" s="141">
        <v>1356.5432000000001</v>
      </c>
      <c r="G863" s="141">
        <v>157.652435</v>
      </c>
      <c r="H863" s="111">
        <f t="shared" ca="1" si="41"/>
        <v>23</v>
      </c>
      <c r="I863" s="111">
        <f t="shared" ca="1" si="42"/>
        <v>4</v>
      </c>
      <c r="J863" s="1">
        <f t="shared" si="43"/>
        <v>9</v>
      </c>
      <c r="O863" s="7"/>
    </row>
    <row r="864" spans="1:15" ht="12.75" customHeight="1" x14ac:dyDescent="0.2">
      <c r="A864" s="85"/>
      <c r="B864" s="139">
        <v>44509</v>
      </c>
      <c r="C864" s="142" t="s">
        <v>143</v>
      </c>
      <c r="D864" s="141">
        <v>0</v>
      </c>
      <c r="E864" s="141">
        <v>0</v>
      </c>
      <c r="F864" s="141">
        <v>1356.9473</v>
      </c>
      <c r="G864" s="141">
        <v>158.465408</v>
      </c>
      <c r="H864" s="111">
        <f t="shared" ca="1" si="41"/>
        <v>24</v>
      </c>
      <c r="I864" s="111">
        <f t="shared" ca="1" si="42"/>
        <v>1</v>
      </c>
      <c r="J864" s="1">
        <f t="shared" si="43"/>
        <v>9</v>
      </c>
      <c r="O864" s="7"/>
    </row>
    <row r="865" spans="1:15" ht="12.75" customHeight="1" x14ac:dyDescent="0.2">
      <c r="A865" s="85"/>
      <c r="B865" s="139">
        <v>44509</v>
      </c>
      <c r="C865" s="142" t="s">
        <v>144</v>
      </c>
      <c r="D865" s="141">
        <v>0</v>
      </c>
      <c r="E865" s="141">
        <v>0</v>
      </c>
      <c r="F865" s="141">
        <v>1416.1215999999999</v>
      </c>
      <c r="G865" s="141">
        <v>159.888779</v>
      </c>
      <c r="H865" s="111">
        <f t="shared" ca="1" si="41"/>
        <v>24</v>
      </c>
      <c r="I865" s="111">
        <f t="shared" ca="1" si="42"/>
        <v>2</v>
      </c>
      <c r="J865" s="1">
        <f t="shared" si="43"/>
        <v>9</v>
      </c>
      <c r="O865" s="7"/>
    </row>
    <row r="866" spans="1:15" ht="12.75" customHeight="1" x14ac:dyDescent="0.2">
      <c r="A866" s="85"/>
      <c r="B866" s="139">
        <v>44509</v>
      </c>
      <c r="C866" s="142" t="s">
        <v>145</v>
      </c>
      <c r="D866" s="141">
        <v>0</v>
      </c>
      <c r="E866" s="141">
        <v>0</v>
      </c>
      <c r="F866" s="141">
        <v>1854.7447999999999</v>
      </c>
      <c r="G866" s="141">
        <v>155.84075899999999</v>
      </c>
      <c r="H866" s="111">
        <f t="shared" ca="1" si="41"/>
        <v>24</v>
      </c>
      <c r="I866" s="111">
        <f t="shared" ca="1" si="42"/>
        <v>3</v>
      </c>
      <c r="J866" s="1">
        <f t="shared" si="43"/>
        <v>9</v>
      </c>
      <c r="O866" s="7"/>
    </row>
    <row r="867" spans="1:15" ht="12.75" customHeight="1" x14ac:dyDescent="0.2">
      <c r="A867" s="85"/>
      <c r="B867" s="139">
        <v>44509</v>
      </c>
      <c r="C867" s="142" t="s">
        <v>10</v>
      </c>
      <c r="D867" s="141">
        <v>0</v>
      </c>
      <c r="E867" s="141">
        <v>0</v>
      </c>
      <c r="F867" s="141">
        <v>2387.9492</v>
      </c>
      <c r="G867" s="141">
        <v>137.179306</v>
      </c>
      <c r="H867" s="111">
        <f t="shared" ca="1" si="41"/>
        <v>24</v>
      </c>
      <c r="I867" s="111">
        <f t="shared" ca="1" si="42"/>
        <v>4</v>
      </c>
      <c r="J867" s="1">
        <f t="shared" si="43"/>
        <v>9</v>
      </c>
      <c r="O867" s="7"/>
    </row>
    <row r="868" spans="1:15" ht="12.75" customHeight="1" x14ac:dyDescent="0.2">
      <c r="A868" s="85"/>
      <c r="B868" s="139">
        <v>44510</v>
      </c>
      <c r="C868" s="142" t="s">
        <v>9</v>
      </c>
      <c r="D868" s="141">
        <v>0</v>
      </c>
      <c r="E868" s="141">
        <v>0</v>
      </c>
      <c r="F868" s="141">
        <v>2097.8020000000001</v>
      </c>
      <c r="G868" s="141">
        <v>142.59217799999999</v>
      </c>
      <c r="H868" s="111">
        <f t="shared" ca="1" si="41"/>
        <v>1</v>
      </c>
      <c r="I868" s="111">
        <f t="shared" ca="1" si="42"/>
        <v>1</v>
      </c>
      <c r="J868" s="1">
        <f t="shared" si="43"/>
        <v>10</v>
      </c>
      <c r="O868" s="7"/>
    </row>
    <row r="869" spans="1:15" ht="12.75" customHeight="1" x14ac:dyDescent="0.2">
      <c r="A869" s="85"/>
      <c r="B869" s="139">
        <v>44510</v>
      </c>
      <c r="C869" s="142" t="s">
        <v>53</v>
      </c>
      <c r="D869" s="141">
        <v>0</v>
      </c>
      <c r="E869" s="141">
        <v>0</v>
      </c>
      <c r="F869" s="141">
        <v>1080.2946999999999</v>
      </c>
      <c r="G869" s="141">
        <v>150.016144</v>
      </c>
      <c r="H869" s="111">
        <f t="shared" ca="1" si="41"/>
        <v>1</v>
      </c>
      <c r="I869" s="111">
        <f t="shared" ca="1" si="42"/>
        <v>2</v>
      </c>
      <c r="J869" s="1">
        <f t="shared" si="43"/>
        <v>10</v>
      </c>
      <c r="O869" s="7"/>
    </row>
    <row r="870" spans="1:15" ht="12.75" customHeight="1" x14ac:dyDescent="0.2">
      <c r="A870" s="85"/>
      <c r="B870" s="139">
        <v>44510</v>
      </c>
      <c r="C870" s="142" t="s">
        <v>54</v>
      </c>
      <c r="D870" s="141">
        <v>0</v>
      </c>
      <c r="E870" s="141">
        <v>0</v>
      </c>
      <c r="F870" s="141">
        <v>281.548767</v>
      </c>
      <c r="G870" s="141">
        <v>128.45405600000001</v>
      </c>
      <c r="H870" s="111">
        <f t="shared" ca="1" si="41"/>
        <v>1</v>
      </c>
      <c r="I870" s="111">
        <f t="shared" ca="1" si="42"/>
        <v>3</v>
      </c>
      <c r="J870" s="1">
        <f t="shared" si="43"/>
        <v>10</v>
      </c>
      <c r="O870" s="7"/>
    </row>
    <row r="871" spans="1:15" ht="12.75" customHeight="1" x14ac:dyDescent="0.2">
      <c r="A871" s="85"/>
      <c r="B871" s="139">
        <v>44510</v>
      </c>
      <c r="C871" s="142" t="s">
        <v>55</v>
      </c>
      <c r="D871" s="141">
        <v>0</v>
      </c>
      <c r="E871" s="141">
        <v>0</v>
      </c>
      <c r="F871" s="141">
        <v>322.25323500000002</v>
      </c>
      <c r="G871" s="141">
        <v>131.269882</v>
      </c>
      <c r="H871" s="111">
        <f t="shared" ca="1" si="41"/>
        <v>1</v>
      </c>
      <c r="I871" s="111">
        <f t="shared" ca="1" si="42"/>
        <v>4</v>
      </c>
      <c r="J871" s="1">
        <f t="shared" si="43"/>
        <v>10</v>
      </c>
      <c r="O871" s="7"/>
    </row>
    <row r="872" spans="1:15" ht="12.75" customHeight="1" x14ac:dyDescent="0.2">
      <c r="A872" s="85"/>
      <c r="B872" s="139">
        <v>44510</v>
      </c>
      <c r="C872" s="142" t="s">
        <v>56</v>
      </c>
      <c r="D872" s="141">
        <v>0</v>
      </c>
      <c r="E872" s="141">
        <v>0</v>
      </c>
      <c r="F872" s="141">
        <v>212.46006800000001</v>
      </c>
      <c r="G872" s="141">
        <v>124.606796</v>
      </c>
      <c r="H872" s="111">
        <f t="shared" ca="1" si="41"/>
        <v>2</v>
      </c>
      <c r="I872" s="111">
        <f t="shared" ca="1" si="42"/>
        <v>1</v>
      </c>
      <c r="J872" s="1">
        <f t="shared" si="43"/>
        <v>10</v>
      </c>
      <c r="O872" s="7"/>
    </row>
    <row r="873" spans="1:15" ht="12.75" customHeight="1" x14ac:dyDescent="0.2">
      <c r="A873" s="85"/>
      <c r="B873" s="139">
        <v>44510</v>
      </c>
      <c r="C873" s="142" t="s">
        <v>57</v>
      </c>
      <c r="D873" s="141">
        <v>4.266972</v>
      </c>
      <c r="E873" s="141">
        <v>0</v>
      </c>
      <c r="F873" s="141">
        <v>35.391216</v>
      </c>
      <c r="G873" s="141">
        <v>123.310913</v>
      </c>
      <c r="H873" s="111">
        <f t="shared" ca="1" si="41"/>
        <v>2</v>
      </c>
      <c r="I873" s="111">
        <f t="shared" ca="1" si="42"/>
        <v>2</v>
      </c>
      <c r="J873" s="1">
        <f t="shared" si="43"/>
        <v>10</v>
      </c>
      <c r="O873" s="7"/>
    </row>
    <row r="874" spans="1:15" ht="12.75" customHeight="1" x14ac:dyDescent="0.2">
      <c r="A874" s="85"/>
      <c r="B874" s="139">
        <v>44510</v>
      </c>
      <c r="C874" s="142" t="s">
        <v>58</v>
      </c>
      <c r="D874" s="141">
        <v>0</v>
      </c>
      <c r="E874" s="141">
        <v>0</v>
      </c>
      <c r="F874" s="141">
        <v>64.852279999999993</v>
      </c>
      <c r="G874" s="141">
        <v>124.682907</v>
      </c>
      <c r="H874" s="111">
        <f t="shared" ca="1" si="41"/>
        <v>2</v>
      </c>
      <c r="I874" s="111">
        <f t="shared" ca="1" si="42"/>
        <v>3</v>
      </c>
      <c r="J874" s="1">
        <f t="shared" si="43"/>
        <v>10</v>
      </c>
      <c r="O874" s="7"/>
    </row>
    <row r="875" spans="1:15" ht="12.75" customHeight="1" x14ac:dyDescent="0.2">
      <c r="A875" s="85"/>
      <c r="B875" s="139">
        <v>44510</v>
      </c>
      <c r="C875" s="142" t="s">
        <v>59</v>
      </c>
      <c r="D875" s="141">
        <v>14.085298999999999</v>
      </c>
      <c r="E875" s="141">
        <v>0</v>
      </c>
      <c r="F875" s="141">
        <v>25.721547999999999</v>
      </c>
      <c r="G875" s="141">
        <v>127.29257200000001</v>
      </c>
      <c r="H875" s="111">
        <f t="shared" ca="1" si="41"/>
        <v>2</v>
      </c>
      <c r="I875" s="111">
        <f t="shared" ca="1" si="42"/>
        <v>4</v>
      </c>
      <c r="J875" s="1">
        <f t="shared" si="43"/>
        <v>10</v>
      </c>
      <c r="O875" s="7"/>
    </row>
    <row r="876" spans="1:15" ht="12.75" customHeight="1" x14ac:dyDescent="0.2">
      <c r="A876" s="85"/>
      <c r="B876" s="139">
        <v>44510</v>
      </c>
      <c r="C876" s="142" t="s">
        <v>60</v>
      </c>
      <c r="D876" s="141">
        <v>24.860064000000001</v>
      </c>
      <c r="E876" s="141">
        <v>0</v>
      </c>
      <c r="F876" s="141">
        <v>0</v>
      </c>
      <c r="G876" s="141">
        <v>133.239136</v>
      </c>
      <c r="H876" s="111">
        <f t="shared" ca="1" si="41"/>
        <v>3</v>
      </c>
      <c r="I876" s="111">
        <f t="shared" ca="1" si="42"/>
        <v>1</v>
      </c>
      <c r="J876" s="1">
        <f t="shared" si="43"/>
        <v>10</v>
      </c>
      <c r="O876" s="7"/>
    </row>
    <row r="877" spans="1:15" ht="12.75" customHeight="1" x14ac:dyDescent="0.2">
      <c r="A877" s="85"/>
      <c r="B877" s="139">
        <v>44510</v>
      </c>
      <c r="C877" s="142" t="s">
        <v>61</v>
      </c>
      <c r="D877" s="141">
        <v>25.276363</v>
      </c>
      <c r="E877" s="141">
        <v>0</v>
      </c>
      <c r="F877" s="141">
        <v>0</v>
      </c>
      <c r="G877" s="141">
        <v>134.179947</v>
      </c>
      <c r="H877" s="111">
        <f t="shared" ca="1" si="41"/>
        <v>3</v>
      </c>
      <c r="I877" s="111">
        <f t="shared" ca="1" si="42"/>
        <v>2</v>
      </c>
      <c r="J877" s="1">
        <f t="shared" si="43"/>
        <v>10</v>
      </c>
      <c r="O877" s="7"/>
    </row>
    <row r="878" spans="1:15" ht="12.75" customHeight="1" x14ac:dyDescent="0.2">
      <c r="A878" s="85"/>
      <c r="B878" s="139">
        <v>44510</v>
      </c>
      <c r="C878" s="142" t="s">
        <v>62</v>
      </c>
      <c r="D878" s="141">
        <v>26.882881000000001</v>
      </c>
      <c r="E878" s="141">
        <v>0</v>
      </c>
      <c r="F878" s="141">
        <v>0</v>
      </c>
      <c r="G878" s="141">
        <v>132.101181</v>
      </c>
      <c r="H878" s="111">
        <f t="shared" ca="1" si="41"/>
        <v>3</v>
      </c>
      <c r="I878" s="111">
        <f t="shared" ca="1" si="42"/>
        <v>3</v>
      </c>
      <c r="J878" s="1">
        <f t="shared" si="43"/>
        <v>10</v>
      </c>
      <c r="O878" s="7"/>
    </row>
    <row r="879" spans="1:15" ht="12.75" customHeight="1" x14ac:dyDescent="0.2">
      <c r="A879" s="85"/>
      <c r="B879" s="139">
        <v>44510</v>
      </c>
      <c r="C879" s="142" t="s">
        <v>63</v>
      </c>
      <c r="D879" s="141">
        <v>23.963508999999998</v>
      </c>
      <c r="E879" s="141">
        <v>0</v>
      </c>
      <c r="F879" s="141">
        <v>0</v>
      </c>
      <c r="G879" s="141">
        <v>137.60084499999999</v>
      </c>
      <c r="H879" s="111">
        <f t="shared" ca="1" si="41"/>
        <v>3</v>
      </c>
      <c r="I879" s="111">
        <f t="shared" ca="1" si="42"/>
        <v>4</v>
      </c>
      <c r="J879" s="1">
        <f t="shared" si="43"/>
        <v>10</v>
      </c>
      <c r="O879" s="7"/>
    </row>
    <row r="880" spans="1:15" ht="12.75" customHeight="1" x14ac:dyDescent="0.2">
      <c r="A880" s="85"/>
      <c r="B880" s="139">
        <v>44510</v>
      </c>
      <c r="C880" s="142" t="s">
        <v>64</v>
      </c>
      <c r="D880" s="141">
        <v>22.988185999999999</v>
      </c>
      <c r="E880" s="141">
        <v>0</v>
      </c>
      <c r="F880" s="141">
        <v>0</v>
      </c>
      <c r="G880" s="141">
        <v>138.04376199999999</v>
      </c>
      <c r="H880" s="111">
        <f t="shared" ca="1" si="41"/>
        <v>4</v>
      </c>
      <c r="I880" s="111">
        <f t="shared" ca="1" si="42"/>
        <v>1</v>
      </c>
      <c r="J880" s="1">
        <f t="shared" si="43"/>
        <v>10</v>
      </c>
      <c r="O880" s="7"/>
    </row>
    <row r="881" spans="1:15" ht="12.75" customHeight="1" x14ac:dyDescent="0.2">
      <c r="A881" s="85"/>
      <c r="B881" s="139">
        <v>44510</v>
      </c>
      <c r="C881" s="142" t="s">
        <v>65</v>
      </c>
      <c r="D881" s="141">
        <v>23.310255000000002</v>
      </c>
      <c r="E881" s="141">
        <v>0</v>
      </c>
      <c r="F881" s="141">
        <v>0</v>
      </c>
      <c r="G881" s="141">
        <v>138.960205</v>
      </c>
      <c r="H881" s="111">
        <f t="shared" ca="1" si="41"/>
        <v>4</v>
      </c>
      <c r="I881" s="111">
        <f t="shared" ca="1" si="42"/>
        <v>2</v>
      </c>
      <c r="J881" s="1">
        <f t="shared" si="43"/>
        <v>10</v>
      </c>
      <c r="O881" s="7"/>
    </row>
    <row r="882" spans="1:15" ht="12.75" customHeight="1" x14ac:dyDescent="0.2">
      <c r="A882" s="85"/>
      <c r="B882" s="139">
        <v>44510</v>
      </c>
      <c r="C882" s="142" t="s">
        <v>66</v>
      </c>
      <c r="D882" s="141">
        <v>23.450783000000001</v>
      </c>
      <c r="E882" s="141">
        <v>0</v>
      </c>
      <c r="F882" s="141">
        <v>0</v>
      </c>
      <c r="G882" s="141">
        <v>139.369553</v>
      </c>
      <c r="H882" s="111">
        <f t="shared" ca="1" si="41"/>
        <v>4</v>
      </c>
      <c r="I882" s="111">
        <f t="shared" ca="1" si="42"/>
        <v>3</v>
      </c>
      <c r="J882" s="1">
        <f t="shared" si="43"/>
        <v>10</v>
      </c>
      <c r="O882" s="7"/>
    </row>
    <row r="883" spans="1:15" ht="12.75" customHeight="1" x14ac:dyDescent="0.2">
      <c r="A883" s="85"/>
      <c r="B883" s="139">
        <v>44510</v>
      </c>
      <c r="C883" s="142" t="s">
        <v>67</v>
      </c>
      <c r="D883" s="141">
        <v>23.990696</v>
      </c>
      <c r="E883" s="141">
        <v>0</v>
      </c>
      <c r="F883" s="141">
        <v>0</v>
      </c>
      <c r="G883" s="141">
        <v>139.07321200000001</v>
      </c>
      <c r="H883" s="111">
        <f t="shared" ca="1" si="41"/>
        <v>4</v>
      </c>
      <c r="I883" s="111">
        <f t="shared" ca="1" si="42"/>
        <v>4</v>
      </c>
      <c r="J883" s="1">
        <f t="shared" si="43"/>
        <v>10</v>
      </c>
      <c r="O883" s="7"/>
    </row>
    <row r="884" spans="1:15" ht="12.75" customHeight="1" x14ac:dyDescent="0.2">
      <c r="A884" s="85"/>
      <c r="B884" s="139">
        <v>44510</v>
      </c>
      <c r="C884" s="142" t="s">
        <v>68</v>
      </c>
      <c r="D884" s="141">
        <v>10.788360000000001</v>
      </c>
      <c r="E884" s="141">
        <v>0</v>
      </c>
      <c r="F884" s="141">
        <v>36.669654999999999</v>
      </c>
      <c r="G884" s="141">
        <v>139.04312100000001</v>
      </c>
      <c r="H884" s="111">
        <f t="shared" ca="1" si="41"/>
        <v>5</v>
      </c>
      <c r="I884" s="111">
        <f t="shared" ca="1" si="42"/>
        <v>1</v>
      </c>
      <c r="J884" s="1">
        <f t="shared" si="43"/>
        <v>10</v>
      </c>
      <c r="O884" s="7"/>
    </row>
    <row r="885" spans="1:15" ht="12.75" customHeight="1" x14ac:dyDescent="0.2">
      <c r="A885" s="85"/>
      <c r="B885" s="139">
        <v>44510</v>
      </c>
      <c r="C885" s="142" t="s">
        <v>69</v>
      </c>
      <c r="D885" s="141">
        <v>0</v>
      </c>
      <c r="E885" s="141">
        <v>0</v>
      </c>
      <c r="F885" s="141">
        <v>493.90093999999999</v>
      </c>
      <c r="G885" s="141">
        <v>147.24968000000001</v>
      </c>
      <c r="H885" s="111">
        <f t="shared" ca="1" si="41"/>
        <v>5</v>
      </c>
      <c r="I885" s="111">
        <f t="shared" ca="1" si="42"/>
        <v>2</v>
      </c>
      <c r="J885" s="1">
        <f t="shared" si="43"/>
        <v>10</v>
      </c>
      <c r="O885" s="7"/>
    </row>
    <row r="886" spans="1:15" ht="12.75" customHeight="1" x14ac:dyDescent="0.2">
      <c r="A886" s="85"/>
      <c r="B886" s="139">
        <v>44510</v>
      </c>
      <c r="C886" s="142" t="s">
        <v>70</v>
      </c>
      <c r="D886" s="141">
        <v>0</v>
      </c>
      <c r="E886" s="141">
        <v>0</v>
      </c>
      <c r="F886" s="141">
        <v>570.10766599999999</v>
      </c>
      <c r="G886" s="141">
        <v>146.24375900000001</v>
      </c>
      <c r="H886" s="111">
        <f t="shared" ca="1" si="41"/>
        <v>5</v>
      </c>
      <c r="I886" s="111">
        <f t="shared" ca="1" si="42"/>
        <v>3</v>
      </c>
      <c r="J886" s="1">
        <f t="shared" si="43"/>
        <v>10</v>
      </c>
      <c r="O886" s="7"/>
    </row>
    <row r="887" spans="1:15" ht="12.75" customHeight="1" x14ac:dyDescent="0.2">
      <c r="A887" s="85"/>
      <c r="B887" s="139">
        <v>44510</v>
      </c>
      <c r="C887" s="142" t="s">
        <v>71</v>
      </c>
      <c r="D887" s="141">
        <v>0</v>
      </c>
      <c r="E887" s="141">
        <v>0</v>
      </c>
      <c r="F887" s="141">
        <v>742.60833700000001</v>
      </c>
      <c r="G887" s="141">
        <v>147.857697</v>
      </c>
      <c r="H887" s="111">
        <f t="shared" ca="1" si="41"/>
        <v>5</v>
      </c>
      <c r="I887" s="111">
        <f t="shared" ca="1" si="42"/>
        <v>4</v>
      </c>
      <c r="J887" s="1">
        <f t="shared" si="43"/>
        <v>10</v>
      </c>
      <c r="O887" s="7"/>
    </row>
    <row r="888" spans="1:15" ht="12.75" customHeight="1" x14ac:dyDescent="0.2">
      <c r="A888" s="85"/>
      <c r="B888" s="139">
        <v>44510</v>
      </c>
      <c r="C888" s="142" t="s">
        <v>22</v>
      </c>
      <c r="D888" s="141">
        <v>0</v>
      </c>
      <c r="E888" s="141">
        <v>0</v>
      </c>
      <c r="F888" s="141">
        <v>1100.2997</v>
      </c>
      <c r="G888" s="141">
        <v>156.63189700000001</v>
      </c>
      <c r="H888" s="111">
        <f t="shared" ca="1" si="41"/>
        <v>6</v>
      </c>
      <c r="I888" s="111">
        <f t="shared" ca="1" si="42"/>
        <v>1</v>
      </c>
      <c r="J888" s="1">
        <f t="shared" si="43"/>
        <v>10</v>
      </c>
      <c r="O888" s="7"/>
    </row>
    <row r="889" spans="1:15" ht="12.75" customHeight="1" x14ac:dyDescent="0.2">
      <c r="A889" s="85"/>
      <c r="B889" s="139">
        <v>44510</v>
      </c>
      <c r="C889" s="142" t="s">
        <v>72</v>
      </c>
      <c r="D889" s="141">
        <v>0</v>
      </c>
      <c r="E889" s="141">
        <v>0</v>
      </c>
      <c r="F889" s="141">
        <v>1343.537</v>
      </c>
      <c r="G889" s="141">
        <v>157.69992099999999</v>
      </c>
      <c r="H889" s="111">
        <f t="shared" ca="1" si="41"/>
        <v>6</v>
      </c>
      <c r="I889" s="111">
        <f t="shared" ca="1" si="42"/>
        <v>2</v>
      </c>
      <c r="J889" s="1">
        <f t="shared" si="43"/>
        <v>10</v>
      </c>
      <c r="O889" s="7"/>
    </row>
    <row r="890" spans="1:15" ht="12.75" customHeight="1" x14ac:dyDescent="0.2">
      <c r="A890" s="85"/>
      <c r="B890" s="139">
        <v>44510</v>
      </c>
      <c r="C890" s="142" t="s">
        <v>73</v>
      </c>
      <c r="D890" s="141">
        <v>0</v>
      </c>
      <c r="E890" s="141">
        <v>0</v>
      </c>
      <c r="F890" s="141">
        <v>1620.0938000000001</v>
      </c>
      <c r="G890" s="141">
        <v>158.09227000000001</v>
      </c>
      <c r="H890" s="111">
        <f t="shared" ca="1" si="41"/>
        <v>6</v>
      </c>
      <c r="I890" s="111">
        <f t="shared" ca="1" si="42"/>
        <v>3</v>
      </c>
      <c r="J890" s="1">
        <f t="shared" si="43"/>
        <v>10</v>
      </c>
      <c r="O890" s="7"/>
    </row>
    <row r="891" spans="1:15" ht="12.75" customHeight="1" x14ac:dyDescent="0.2">
      <c r="A891" s="85"/>
      <c r="B891" s="139">
        <v>44510</v>
      </c>
      <c r="C891" s="142" t="s">
        <v>74</v>
      </c>
      <c r="D891" s="141">
        <v>0</v>
      </c>
      <c r="E891" s="141">
        <v>0</v>
      </c>
      <c r="F891" s="141">
        <v>1490.2786000000001</v>
      </c>
      <c r="G891" s="141">
        <v>159.58601400000001</v>
      </c>
      <c r="H891" s="111">
        <f t="shared" ca="1" si="41"/>
        <v>6</v>
      </c>
      <c r="I891" s="111">
        <f t="shared" ca="1" si="42"/>
        <v>4</v>
      </c>
      <c r="J891" s="1">
        <f t="shared" si="43"/>
        <v>10</v>
      </c>
      <c r="O891" s="7"/>
    </row>
    <row r="892" spans="1:15" ht="12.75" customHeight="1" x14ac:dyDescent="0.2">
      <c r="A892" s="85"/>
      <c r="B892" s="139">
        <v>44510</v>
      </c>
      <c r="C892" s="142" t="s">
        <v>75</v>
      </c>
      <c r="D892" s="141">
        <v>0</v>
      </c>
      <c r="E892" s="141">
        <v>0</v>
      </c>
      <c r="F892" s="141">
        <v>2399.8323</v>
      </c>
      <c r="G892" s="141">
        <v>131.64179999999999</v>
      </c>
      <c r="H892" s="111">
        <f t="shared" ca="1" si="41"/>
        <v>7</v>
      </c>
      <c r="I892" s="111">
        <f t="shared" ca="1" si="42"/>
        <v>1</v>
      </c>
      <c r="J892" s="1">
        <f t="shared" si="43"/>
        <v>10</v>
      </c>
      <c r="O892" s="7"/>
    </row>
    <row r="893" spans="1:15" ht="12.75" customHeight="1" x14ac:dyDescent="0.2">
      <c r="A893" s="85"/>
      <c r="B893" s="139">
        <v>44510</v>
      </c>
      <c r="C893" s="142" t="s">
        <v>76</v>
      </c>
      <c r="D893" s="141">
        <v>0</v>
      </c>
      <c r="E893" s="141">
        <v>0</v>
      </c>
      <c r="F893" s="141">
        <v>2237.1010999999999</v>
      </c>
      <c r="G893" s="141">
        <v>134.74052399999999</v>
      </c>
      <c r="H893" s="111">
        <f t="shared" ca="1" si="41"/>
        <v>7</v>
      </c>
      <c r="I893" s="111">
        <f t="shared" ca="1" si="42"/>
        <v>2</v>
      </c>
      <c r="J893" s="1">
        <f t="shared" si="43"/>
        <v>10</v>
      </c>
      <c r="O893" s="7"/>
    </row>
    <row r="894" spans="1:15" ht="12.75" customHeight="1" x14ac:dyDescent="0.2">
      <c r="A894" s="85"/>
      <c r="B894" s="139">
        <v>44510</v>
      </c>
      <c r="C894" s="142" t="s">
        <v>77</v>
      </c>
      <c r="D894" s="141">
        <v>0</v>
      </c>
      <c r="E894" s="141">
        <v>0</v>
      </c>
      <c r="F894" s="141">
        <v>978.87347399999999</v>
      </c>
      <c r="G894" s="141">
        <v>151.19158899999999</v>
      </c>
      <c r="H894" s="111">
        <f t="shared" ca="1" si="41"/>
        <v>7</v>
      </c>
      <c r="I894" s="111">
        <f t="shared" ca="1" si="42"/>
        <v>3</v>
      </c>
      <c r="J894" s="1">
        <f t="shared" si="43"/>
        <v>10</v>
      </c>
      <c r="O894" s="7"/>
    </row>
    <row r="895" spans="1:15" ht="12.75" customHeight="1" x14ac:dyDescent="0.2">
      <c r="A895" s="85"/>
      <c r="B895" s="139">
        <v>44510</v>
      </c>
      <c r="C895" s="142" t="s">
        <v>78</v>
      </c>
      <c r="D895" s="141">
        <v>0</v>
      </c>
      <c r="E895" s="141">
        <v>0</v>
      </c>
      <c r="F895" s="141">
        <v>710.83581500000003</v>
      </c>
      <c r="G895" s="141">
        <v>143.66154499999999</v>
      </c>
      <c r="H895" s="111">
        <f t="shared" ca="1" si="41"/>
        <v>7</v>
      </c>
      <c r="I895" s="111">
        <f t="shared" ca="1" si="42"/>
        <v>4</v>
      </c>
      <c r="J895" s="1">
        <f t="shared" si="43"/>
        <v>10</v>
      </c>
      <c r="O895" s="7"/>
    </row>
    <row r="896" spans="1:15" ht="12.75" customHeight="1" x14ac:dyDescent="0.2">
      <c r="A896" s="85"/>
      <c r="B896" s="139">
        <v>44510</v>
      </c>
      <c r="C896" s="142" t="s">
        <v>79</v>
      </c>
      <c r="D896" s="141">
        <v>0</v>
      </c>
      <c r="E896" s="141">
        <v>0</v>
      </c>
      <c r="F896" s="141">
        <v>417.31640599999997</v>
      </c>
      <c r="G896" s="141">
        <v>132.06613200000001</v>
      </c>
      <c r="H896" s="111">
        <f t="shared" ca="1" si="41"/>
        <v>8</v>
      </c>
      <c r="I896" s="111">
        <f t="shared" ca="1" si="42"/>
        <v>1</v>
      </c>
      <c r="J896" s="1">
        <f t="shared" si="43"/>
        <v>10</v>
      </c>
      <c r="O896" s="7"/>
    </row>
    <row r="897" spans="1:15" ht="12.75" customHeight="1" x14ac:dyDescent="0.2">
      <c r="A897" s="85"/>
      <c r="B897" s="139">
        <v>44510</v>
      </c>
      <c r="C897" s="142" t="s">
        <v>80</v>
      </c>
      <c r="D897" s="141">
        <v>0</v>
      </c>
      <c r="E897" s="141">
        <v>0</v>
      </c>
      <c r="F897" s="141">
        <v>255.73048399999999</v>
      </c>
      <c r="G897" s="141">
        <v>124.756378</v>
      </c>
      <c r="H897" s="111">
        <f t="shared" ca="1" si="41"/>
        <v>8</v>
      </c>
      <c r="I897" s="111">
        <f t="shared" ca="1" si="42"/>
        <v>2</v>
      </c>
      <c r="J897" s="1">
        <f t="shared" si="43"/>
        <v>10</v>
      </c>
      <c r="O897" s="7"/>
    </row>
    <row r="898" spans="1:15" ht="12.75" customHeight="1" x14ac:dyDescent="0.2">
      <c r="A898" s="85"/>
      <c r="B898" s="139">
        <v>44510</v>
      </c>
      <c r="C898" s="142" t="s">
        <v>81</v>
      </c>
      <c r="D898" s="141">
        <v>2.5230000000000001E-3</v>
      </c>
      <c r="E898" s="141">
        <v>0</v>
      </c>
      <c r="F898" s="141">
        <v>120.142021</v>
      </c>
      <c r="G898" s="141">
        <v>117.76432800000001</v>
      </c>
      <c r="H898" s="111">
        <f t="shared" ca="1" si="41"/>
        <v>8</v>
      </c>
      <c r="I898" s="111">
        <f t="shared" ca="1" si="42"/>
        <v>3</v>
      </c>
      <c r="J898" s="1">
        <f t="shared" si="43"/>
        <v>10</v>
      </c>
      <c r="O898" s="7"/>
    </row>
    <row r="899" spans="1:15" ht="12.75" customHeight="1" x14ac:dyDescent="0.2">
      <c r="A899" s="85"/>
      <c r="B899" s="139">
        <v>44510</v>
      </c>
      <c r="C899" s="142" t="s">
        <v>82</v>
      </c>
      <c r="D899" s="141">
        <v>25.579695000000001</v>
      </c>
      <c r="E899" s="141">
        <v>0</v>
      </c>
      <c r="F899" s="141">
        <v>3.3799570000000001</v>
      </c>
      <c r="G899" s="141">
        <v>119.52291099999999</v>
      </c>
      <c r="H899" s="111">
        <f t="shared" ca="1" si="41"/>
        <v>8</v>
      </c>
      <c r="I899" s="111">
        <f t="shared" ca="1" si="42"/>
        <v>4</v>
      </c>
      <c r="J899" s="1">
        <f t="shared" si="43"/>
        <v>10</v>
      </c>
      <c r="O899" s="7"/>
    </row>
    <row r="900" spans="1:15" ht="12.75" customHeight="1" x14ac:dyDescent="0.2">
      <c r="A900" s="85"/>
      <c r="B900" s="139">
        <v>44510</v>
      </c>
      <c r="C900" s="142" t="s">
        <v>83</v>
      </c>
      <c r="D900" s="141">
        <v>30.588971999999998</v>
      </c>
      <c r="E900" s="141">
        <v>0</v>
      </c>
      <c r="F900" s="141">
        <v>1.6025419999999999</v>
      </c>
      <c r="G900" s="141">
        <v>128.91438299999999</v>
      </c>
      <c r="H900" s="111">
        <f t="shared" ca="1" si="41"/>
        <v>9</v>
      </c>
      <c r="I900" s="111">
        <f t="shared" ca="1" si="42"/>
        <v>1</v>
      </c>
      <c r="J900" s="1">
        <f t="shared" si="43"/>
        <v>10</v>
      </c>
      <c r="O900" s="7"/>
    </row>
    <row r="901" spans="1:15" ht="12.75" customHeight="1" x14ac:dyDescent="0.2">
      <c r="A901" s="85"/>
      <c r="B901" s="139">
        <v>44510</v>
      </c>
      <c r="C901" s="142" t="s">
        <v>84</v>
      </c>
      <c r="D901" s="141">
        <v>3.315369</v>
      </c>
      <c r="E901" s="141">
        <v>0</v>
      </c>
      <c r="F901" s="141">
        <v>18.31138</v>
      </c>
      <c r="G901" s="141">
        <v>123.247612</v>
      </c>
      <c r="H901" s="111">
        <f t="shared" ca="1" si="41"/>
        <v>9</v>
      </c>
      <c r="I901" s="111">
        <f t="shared" ca="1" si="42"/>
        <v>2</v>
      </c>
      <c r="J901" s="1">
        <f t="shared" si="43"/>
        <v>10</v>
      </c>
      <c r="O901" s="7"/>
    </row>
    <row r="902" spans="1:15" ht="12.75" customHeight="1" x14ac:dyDescent="0.2">
      <c r="A902" s="85"/>
      <c r="B902" s="139">
        <v>44510</v>
      </c>
      <c r="C902" s="142" t="s">
        <v>85</v>
      </c>
      <c r="D902" s="141">
        <v>11.017072000000001</v>
      </c>
      <c r="E902" s="141">
        <v>0</v>
      </c>
      <c r="F902" s="141">
        <v>2.9660150000000001</v>
      </c>
      <c r="G902" s="141">
        <v>123.63191999999999</v>
      </c>
      <c r="H902" s="111">
        <f t="shared" ca="1" si="41"/>
        <v>9</v>
      </c>
      <c r="I902" s="111">
        <f t="shared" ca="1" si="42"/>
        <v>3</v>
      </c>
      <c r="J902" s="1">
        <f t="shared" si="43"/>
        <v>10</v>
      </c>
      <c r="O902" s="7"/>
    </row>
    <row r="903" spans="1:15" ht="12.75" customHeight="1" x14ac:dyDescent="0.2">
      <c r="A903" s="85"/>
      <c r="B903" s="139">
        <v>44510</v>
      </c>
      <c r="C903" s="142" t="s">
        <v>86</v>
      </c>
      <c r="D903" s="141">
        <v>29.716926999999998</v>
      </c>
      <c r="E903" s="141">
        <v>0</v>
      </c>
      <c r="F903" s="141">
        <v>0</v>
      </c>
      <c r="G903" s="141">
        <v>128.873062</v>
      </c>
      <c r="H903" s="111">
        <f t="shared" ca="1" si="41"/>
        <v>9</v>
      </c>
      <c r="I903" s="111">
        <f t="shared" ca="1" si="42"/>
        <v>4</v>
      </c>
      <c r="J903" s="1">
        <f t="shared" si="43"/>
        <v>10</v>
      </c>
      <c r="O903" s="7"/>
    </row>
    <row r="904" spans="1:15" ht="12.75" customHeight="1" x14ac:dyDescent="0.2">
      <c r="A904" s="85"/>
      <c r="B904" s="139">
        <v>44510</v>
      </c>
      <c r="C904" s="142" t="s">
        <v>87</v>
      </c>
      <c r="D904" s="141">
        <v>21.691092000000001</v>
      </c>
      <c r="E904" s="141">
        <v>0</v>
      </c>
      <c r="F904" s="141">
        <v>0</v>
      </c>
      <c r="G904" s="141">
        <v>132.30381800000001</v>
      </c>
      <c r="H904" s="111">
        <f t="shared" ca="1" si="41"/>
        <v>10</v>
      </c>
      <c r="I904" s="111">
        <f t="shared" ca="1" si="42"/>
        <v>1</v>
      </c>
      <c r="J904" s="1">
        <f t="shared" si="43"/>
        <v>10</v>
      </c>
      <c r="O904" s="7"/>
    </row>
    <row r="905" spans="1:15" ht="12.75" customHeight="1" x14ac:dyDescent="0.2">
      <c r="A905" s="85"/>
      <c r="B905" s="139">
        <v>44510</v>
      </c>
      <c r="C905" s="142" t="s">
        <v>88</v>
      </c>
      <c r="D905" s="141">
        <v>8.6812930000000001</v>
      </c>
      <c r="E905" s="141">
        <v>0</v>
      </c>
      <c r="F905" s="141">
        <v>15.379935</v>
      </c>
      <c r="G905" s="141">
        <v>131.948532</v>
      </c>
      <c r="H905" s="111">
        <f t="shared" ca="1" si="41"/>
        <v>10</v>
      </c>
      <c r="I905" s="111">
        <f t="shared" ca="1" si="42"/>
        <v>2</v>
      </c>
      <c r="J905" s="1">
        <f t="shared" si="43"/>
        <v>10</v>
      </c>
      <c r="O905" s="7"/>
    </row>
    <row r="906" spans="1:15" ht="12.75" customHeight="1" x14ac:dyDescent="0.2">
      <c r="A906" s="85"/>
      <c r="B906" s="139">
        <v>44510</v>
      </c>
      <c r="C906" s="142" t="s">
        <v>89</v>
      </c>
      <c r="D906" s="141">
        <v>0</v>
      </c>
      <c r="E906" s="141">
        <v>0</v>
      </c>
      <c r="F906" s="141">
        <v>59.554146000000003</v>
      </c>
      <c r="G906" s="141">
        <v>126.37969200000001</v>
      </c>
      <c r="H906" s="111">
        <f t="shared" ref="H906:H969" ca="1" si="44">IF(MID(OFFSET(H906,0,-5,1,1),2,1)=":",LEFT(OFFSET(H906,0,-5,1,1),1),LEFT(OFFSET(H906,0,-5,1,1),2))+1</f>
        <v>10</v>
      </c>
      <c r="I906" s="111">
        <f t="shared" ca="1" si="42"/>
        <v>3</v>
      </c>
      <c r="J906" s="1">
        <f t="shared" si="43"/>
        <v>10</v>
      </c>
      <c r="O906" s="7"/>
    </row>
    <row r="907" spans="1:15" ht="12.75" customHeight="1" x14ac:dyDescent="0.2">
      <c r="A907" s="85"/>
      <c r="B907" s="139">
        <v>44510</v>
      </c>
      <c r="C907" s="142" t="s">
        <v>90</v>
      </c>
      <c r="D907" s="141">
        <v>0</v>
      </c>
      <c r="E907" s="141">
        <v>0</v>
      </c>
      <c r="F907" s="141">
        <v>57.041018999999999</v>
      </c>
      <c r="G907" s="141">
        <v>122.536598</v>
      </c>
      <c r="H907" s="111">
        <f t="shared" ca="1" si="44"/>
        <v>10</v>
      </c>
      <c r="I907" s="111">
        <f t="shared" ca="1" si="42"/>
        <v>4</v>
      </c>
      <c r="J907" s="1">
        <f t="shared" si="43"/>
        <v>10</v>
      </c>
      <c r="O907" s="7"/>
    </row>
    <row r="908" spans="1:15" ht="12.75" customHeight="1" x14ac:dyDescent="0.2">
      <c r="A908" s="85"/>
      <c r="B908" s="139">
        <v>44510</v>
      </c>
      <c r="C908" s="142" t="s">
        <v>91</v>
      </c>
      <c r="D908" s="141">
        <v>0.104266</v>
      </c>
      <c r="E908" s="141">
        <v>0</v>
      </c>
      <c r="F908" s="141">
        <v>51.438983999999998</v>
      </c>
      <c r="G908" s="141">
        <v>120.806091</v>
      </c>
      <c r="H908" s="111">
        <f t="shared" ca="1" si="44"/>
        <v>11</v>
      </c>
      <c r="I908" s="111">
        <f t="shared" ca="1" si="42"/>
        <v>1</v>
      </c>
      <c r="J908" s="1">
        <f t="shared" si="43"/>
        <v>10</v>
      </c>
      <c r="O908" s="7"/>
    </row>
    <row r="909" spans="1:15" ht="12.75" customHeight="1" x14ac:dyDescent="0.2">
      <c r="A909" s="85"/>
      <c r="B909" s="139">
        <v>44510</v>
      </c>
      <c r="C909" s="142" t="s">
        <v>92</v>
      </c>
      <c r="D909" s="141">
        <v>23.466833000000001</v>
      </c>
      <c r="E909" s="141">
        <v>0</v>
      </c>
      <c r="F909" s="141">
        <v>0.47047600000000001</v>
      </c>
      <c r="G909" s="141">
        <v>118.893761</v>
      </c>
      <c r="H909" s="111">
        <f t="shared" ca="1" si="44"/>
        <v>11</v>
      </c>
      <c r="I909" s="111">
        <f t="shared" ca="1" si="42"/>
        <v>2</v>
      </c>
      <c r="J909" s="1">
        <f t="shared" si="43"/>
        <v>10</v>
      </c>
      <c r="O909" s="7"/>
    </row>
    <row r="910" spans="1:15" ht="12.75" customHeight="1" x14ac:dyDescent="0.2">
      <c r="A910" s="85"/>
      <c r="B910" s="139">
        <v>44510</v>
      </c>
      <c r="C910" s="142" t="s">
        <v>93</v>
      </c>
      <c r="D910" s="141">
        <v>31.900509</v>
      </c>
      <c r="E910" s="141">
        <v>0</v>
      </c>
      <c r="F910" s="141">
        <v>0</v>
      </c>
      <c r="G910" s="141">
        <v>131.21820099999999</v>
      </c>
      <c r="H910" s="111">
        <f t="shared" ca="1" si="44"/>
        <v>11</v>
      </c>
      <c r="I910" s="111">
        <f t="shared" ca="1" si="42"/>
        <v>3</v>
      </c>
      <c r="J910" s="1">
        <f t="shared" si="43"/>
        <v>10</v>
      </c>
      <c r="O910" s="7"/>
    </row>
    <row r="911" spans="1:15" ht="12.75" customHeight="1" x14ac:dyDescent="0.2">
      <c r="A911" s="85"/>
      <c r="B911" s="139">
        <v>44510</v>
      </c>
      <c r="C911" s="142" t="s">
        <v>94</v>
      </c>
      <c r="D911" s="141">
        <v>23.443245000000001</v>
      </c>
      <c r="E911" s="141">
        <v>0</v>
      </c>
      <c r="F911" s="141">
        <v>0</v>
      </c>
      <c r="G911" s="141">
        <v>132.291977</v>
      </c>
      <c r="H911" s="111">
        <f t="shared" ca="1" si="44"/>
        <v>11</v>
      </c>
      <c r="I911" s="111">
        <f t="shared" ca="1" si="42"/>
        <v>4</v>
      </c>
      <c r="J911" s="1">
        <f t="shared" si="43"/>
        <v>10</v>
      </c>
      <c r="O911" s="7"/>
    </row>
    <row r="912" spans="1:15" ht="12.75" customHeight="1" x14ac:dyDescent="0.2">
      <c r="A912" s="85"/>
      <c r="B912" s="139">
        <v>44510</v>
      </c>
      <c r="C912" s="142" t="s">
        <v>95</v>
      </c>
      <c r="D912" s="141">
        <v>25.388981000000001</v>
      </c>
      <c r="E912" s="141">
        <v>0</v>
      </c>
      <c r="F912" s="141">
        <v>0</v>
      </c>
      <c r="G912" s="141">
        <v>132.60675000000001</v>
      </c>
      <c r="H912" s="111">
        <f t="shared" ca="1" si="44"/>
        <v>12</v>
      </c>
      <c r="I912" s="111">
        <f t="shared" ca="1" si="42"/>
        <v>1</v>
      </c>
      <c r="J912" s="1">
        <f t="shared" si="43"/>
        <v>10</v>
      </c>
      <c r="O912" s="7"/>
    </row>
    <row r="913" spans="1:15" ht="12.75" customHeight="1" x14ac:dyDescent="0.2">
      <c r="A913" s="85"/>
      <c r="B913" s="139">
        <v>44510</v>
      </c>
      <c r="C913" s="142" t="s">
        <v>96</v>
      </c>
      <c r="D913" s="141">
        <v>25.145106999999999</v>
      </c>
      <c r="E913" s="141">
        <v>0</v>
      </c>
      <c r="F913" s="141">
        <v>0</v>
      </c>
      <c r="G913" s="141">
        <v>134.71318099999999</v>
      </c>
      <c r="H913" s="111">
        <f t="shared" ca="1" si="44"/>
        <v>12</v>
      </c>
      <c r="I913" s="111">
        <f t="shared" ca="1" si="42"/>
        <v>2</v>
      </c>
      <c r="J913" s="1">
        <f t="shared" si="43"/>
        <v>10</v>
      </c>
      <c r="O913" s="7"/>
    </row>
    <row r="914" spans="1:15" ht="12.75" customHeight="1" x14ac:dyDescent="0.2">
      <c r="A914" s="85"/>
      <c r="B914" s="139">
        <v>44510</v>
      </c>
      <c r="C914" s="142" t="s">
        <v>97</v>
      </c>
      <c r="D914" s="141">
        <v>22.117771000000001</v>
      </c>
      <c r="E914" s="141">
        <v>0</v>
      </c>
      <c r="F914" s="141">
        <v>0</v>
      </c>
      <c r="G914" s="141">
        <v>136.58827199999999</v>
      </c>
      <c r="H914" s="111">
        <f t="shared" ca="1" si="44"/>
        <v>12</v>
      </c>
      <c r="I914" s="111">
        <f t="shared" ca="1" si="42"/>
        <v>3</v>
      </c>
      <c r="J914" s="1">
        <f t="shared" si="43"/>
        <v>10</v>
      </c>
      <c r="O914" s="7"/>
    </row>
    <row r="915" spans="1:15" ht="12.75" customHeight="1" x14ac:dyDescent="0.2">
      <c r="A915" s="85"/>
      <c r="B915" s="139">
        <v>44510</v>
      </c>
      <c r="C915" s="142" t="s">
        <v>98</v>
      </c>
      <c r="D915" s="141">
        <v>21.951553000000001</v>
      </c>
      <c r="E915" s="141">
        <v>0</v>
      </c>
      <c r="F915" s="141">
        <v>0</v>
      </c>
      <c r="G915" s="141">
        <v>136.00595100000001</v>
      </c>
      <c r="H915" s="111">
        <f t="shared" ca="1" si="44"/>
        <v>12</v>
      </c>
      <c r="I915" s="111">
        <f t="shared" ca="1" si="42"/>
        <v>4</v>
      </c>
      <c r="J915" s="1">
        <f t="shared" si="43"/>
        <v>10</v>
      </c>
      <c r="O915" s="7"/>
    </row>
    <row r="916" spans="1:15" ht="12.75" customHeight="1" x14ac:dyDescent="0.2">
      <c r="A916" s="85"/>
      <c r="B916" s="139">
        <v>44510</v>
      </c>
      <c r="C916" s="142" t="s">
        <v>99</v>
      </c>
      <c r="D916" s="141">
        <v>23.822037000000002</v>
      </c>
      <c r="E916" s="141">
        <v>0</v>
      </c>
      <c r="F916" s="141">
        <v>0</v>
      </c>
      <c r="G916" s="141">
        <v>135.13647499999999</v>
      </c>
      <c r="H916" s="111">
        <f t="shared" ca="1" si="44"/>
        <v>13</v>
      </c>
      <c r="I916" s="111">
        <f t="shared" ref="I916:I979" ca="1" si="45">IF(H916=H915,I915+1,1)</f>
        <v>1</v>
      </c>
      <c r="J916" s="1">
        <f t="shared" ref="J916:J979" si="46">DAY(B916)</f>
        <v>10</v>
      </c>
      <c r="O916" s="7"/>
    </row>
    <row r="917" spans="1:15" ht="12.75" customHeight="1" x14ac:dyDescent="0.2">
      <c r="A917" s="85"/>
      <c r="B917" s="139">
        <v>44510</v>
      </c>
      <c r="C917" s="142" t="s">
        <v>100</v>
      </c>
      <c r="D917" s="141">
        <v>23.925647999999999</v>
      </c>
      <c r="E917" s="141">
        <v>0</v>
      </c>
      <c r="F917" s="141">
        <v>0</v>
      </c>
      <c r="G917" s="141">
        <v>135.50083900000001</v>
      </c>
      <c r="H917" s="111">
        <f t="shared" ca="1" si="44"/>
        <v>13</v>
      </c>
      <c r="I917" s="111">
        <f t="shared" ca="1" si="45"/>
        <v>2</v>
      </c>
      <c r="J917" s="1">
        <f t="shared" si="46"/>
        <v>10</v>
      </c>
      <c r="O917" s="7"/>
    </row>
    <row r="918" spans="1:15" ht="12.75" customHeight="1" x14ac:dyDescent="0.2">
      <c r="A918" s="85"/>
      <c r="B918" s="139">
        <v>44510</v>
      </c>
      <c r="C918" s="142" t="s">
        <v>101</v>
      </c>
      <c r="D918" s="141">
        <v>23.926020000000001</v>
      </c>
      <c r="E918" s="141">
        <v>0</v>
      </c>
      <c r="F918" s="141">
        <v>0</v>
      </c>
      <c r="G918" s="141">
        <v>135.38575700000001</v>
      </c>
      <c r="H918" s="111">
        <f t="shared" ca="1" si="44"/>
        <v>13</v>
      </c>
      <c r="I918" s="111">
        <f t="shared" ca="1" si="45"/>
        <v>3</v>
      </c>
      <c r="J918" s="1">
        <f t="shared" si="46"/>
        <v>10</v>
      </c>
      <c r="O918" s="7"/>
    </row>
    <row r="919" spans="1:15" ht="12.75" customHeight="1" x14ac:dyDescent="0.2">
      <c r="A919" s="85"/>
      <c r="B919" s="139">
        <v>44510</v>
      </c>
      <c r="C919" s="142" t="s">
        <v>102</v>
      </c>
      <c r="D919" s="141">
        <v>24.230961000000001</v>
      </c>
      <c r="E919" s="141">
        <v>0</v>
      </c>
      <c r="F919" s="141">
        <v>0</v>
      </c>
      <c r="G919" s="141">
        <v>136.60313400000001</v>
      </c>
      <c r="H919" s="111">
        <f t="shared" ca="1" si="44"/>
        <v>13</v>
      </c>
      <c r="I919" s="111">
        <f t="shared" ca="1" si="45"/>
        <v>4</v>
      </c>
      <c r="J919" s="1">
        <f t="shared" si="46"/>
        <v>10</v>
      </c>
      <c r="O919" s="7"/>
    </row>
    <row r="920" spans="1:15" ht="12.75" customHeight="1" x14ac:dyDescent="0.2">
      <c r="A920" s="85"/>
      <c r="B920" s="139">
        <v>44510</v>
      </c>
      <c r="C920" s="142" t="s">
        <v>103</v>
      </c>
      <c r="D920" s="141">
        <v>23.014053000000001</v>
      </c>
      <c r="E920" s="141">
        <v>0</v>
      </c>
      <c r="F920" s="141">
        <v>0</v>
      </c>
      <c r="G920" s="141">
        <v>136.54087799999999</v>
      </c>
      <c r="H920" s="111">
        <f t="shared" ca="1" si="44"/>
        <v>14</v>
      </c>
      <c r="I920" s="111">
        <f t="shared" ca="1" si="45"/>
        <v>1</v>
      </c>
      <c r="J920" s="1">
        <f t="shared" si="46"/>
        <v>10</v>
      </c>
      <c r="O920" s="7"/>
    </row>
    <row r="921" spans="1:15" ht="12.75" customHeight="1" x14ac:dyDescent="0.2">
      <c r="A921" s="85"/>
      <c r="B921" s="139">
        <v>44510</v>
      </c>
      <c r="C921" s="142" t="s">
        <v>104</v>
      </c>
      <c r="D921" s="141">
        <v>23.007704</v>
      </c>
      <c r="E921" s="141">
        <v>0</v>
      </c>
      <c r="F921" s="141">
        <v>0</v>
      </c>
      <c r="G921" s="141">
        <v>135.80722</v>
      </c>
      <c r="H921" s="111">
        <f t="shared" ca="1" si="44"/>
        <v>14</v>
      </c>
      <c r="I921" s="111">
        <f t="shared" ca="1" si="45"/>
        <v>2</v>
      </c>
      <c r="J921" s="1">
        <f t="shared" si="46"/>
        <v>10</v>
      </c>
      <c r="O921" s="7"/>
    </row>
    <row r="922" spans="1:15" ht="12.75" customHeight="1" x14ac:dyDescent="0.2">
      <c r="A922" s="85"/>
      <c r="B922" s="139">
        <v>44510</v>
      </c>
      <c r="C922" s="142" t="s">
        <v>105</v>
      </c>
      <c r="D922" s="141">
        <v>23.187798999999998</v>
      </c>
      <c r="E922" s="141">
        <v>0</v>
      </c>
      <c r="F922" s="141">
        <v>0</v>
      </c>
      <c r="G922" s="141">
        <v>135.71173099999999</v>
      </c>
      <c r="H922" s="111">
        <f t="shared" ca="1" si="44"/>
        <v>14</v>
      </c>
      <c r="I922" s="111">
        <f t="shared" ca="1" si="45"/>
        <v>3</v>
      </c>
      <c r="J922" s="1">
        <f t="shared" si="46"/>
        <v>10</v>
      </c>
      <c r="O922" s="7"/>
    </row>
    <row r="923" spans="1:15" ht="12.75" customHeight="1" x14ac:dyDescent="0.2">
      <c r="A923" s="85"/>
      <c r="B923" s="139">
        <v>44510</v>
      </c>
      <c r="C923" s="142" t="s">
        <v>106</v>
      </c>
      <c r="D923" s="141">
        <v>22.969152000000001</v>
      </c>
      <c r="E923" s="141">
        <v>0</v>
      </c>
      <c r="F923" s="141">
        <v>0</v>
      </c>
      <c r="G923" s="141">
        <v>135.362335</v>
      </c>
      <c r="H923" s="111">
        <f t="shared" ca="1" si="44"/>
        <v>14</v>
      </c>
      <c r="I923" s="111">
        <f t="shared" ca="1" si="45"/>
        <v>4</v>
      </c>
      <c r="J923" s="1">
        <f t="shared" si="46"/>
        <v>10</v>
      </c>
      <c r="O923" s="7"/>
    </row>
    <row r="924" spans="1:15" ht="12.75" customHeight="1" x14ac:dyDescent="0.2">
      <c r="A924" s="85"/>
      <c r="B924" s="139">
        <v>44510</v>
      </c>
      <c r="C924" s="142" t="s">
        <v>107</v>
      </c>
      <c r="D924" s="141">
        <v>23.335813999999999</v>
      </c>
      <c r="E924" s="141">
        <v>0</v>
      </c>
      <c r="F924" s="141">
        <v>0</v>
      </c>
      <c r="G924" s="141">
        <v>134.31968699999999</v>
      </c>
      <c r="H924" s="111">
        <f t="shared" ca="1" si="44"/>
        <v>15</v>
      </c>
      <c r="I924" s="111">
        <f t="shared" ca="1" si="45"/>
        <v>1</v>
      </c>
      <c r="J924" s="1">
        <f t="shared" si="46"/>
        <v>10</v>
      </c>
      <c r="O924" s="7"/>
    </row>
    <row r="925" spans="1:15" ht="12.75" customHeight="1" x14ac:dyDescent="0.2">
      <c r="A925" s="85"/>
      <c r="B925" s="139">
        <v>44510</v>
      </c>
      <c r="C925" s="142" t="s">
        <v>108</v>
      </c>
      <c r="D925" s="141">
        <v>22.943868999999999</v>
      </c>
      <c r="E925" s="141">
        <v>0</v>
      </c>
      <c r="F925" s="141">
        <v>0</v>
      </c>
      <c r="G925" s="141">
        <v>134.11506700000001</v>
      </c>
      <c r="H925" s="111">
        <f t="shared" ca="1" si="44"/>
        <v>15</v>
      </c>
      <c r="I925" s="111">
        <f t="shared" ca="1" si="45"/>
        <v>2</v>
      </c>
      <c r="J925" s="1">
        <f t="shared" si="46"/>
        <v>10</v>
      </c>
      <c r="O925" s="7"/>
    </row>
    <row r="926" spans="1:15" ht="12.75" customHeight="1" x14ac:dyDescent="0.2">
      <c r="A926" s="85"/>
      <c r="B926" s="139">
        <v>44510</v>
      </c>
      <c r="C926" s="142" t="s">
        <v>109</v>
      </c>
      <c r="D926" s="141">
        <v>26.171866999999999</v>
      </c>
      <c r="E926" s="141">
        <v>0</v>
      </c>
      <c r="F926" s="141">
        <v>0</v>
      </c>
      <c r="G926" s="141">
        <v>135.66314700000001</v>
      </c>
      <c r="H926" s="111">
        <f t="shared" ca="1" si="44"/>
        <v>15</v>
      </c>
      <c r="I926" s="111">
        <f t="shared" ca="1" si="45"/>
        <v>3</v>
      </c>
      <c r="J926" s="1">
        <f t="shared" si="46"/>
        <v>10</v>
      </c>
      <c r="O926" s="7"/>
    </row>
    <row r="927" spans="1:15" ht="12.75" customHeight="1" x14ac:dyDescent="0.2">
      <c r="A927" s="85"/>
      <c r="B927" s="139">
        <v>44510</v>
      </c>
      <c r="C927" s="142" t="s">
        <v>110</v>
      </c>
      <c r="D927" s="141">
        <v>27.987113999999998</v>
      </c>
      <c r="E927" s="141">
        <v>0</v>
      </c>
      <c r="F927" s="141">
        <v>0</v>
      </c>
      <c r="G927" s="141">
        <v>134.584869</v>
      </c>
      <c r="H927" s="111">
        <f t="shared" ca="1" si="44"/>
        <v>15</v>
      </c>
      <c r="I927" s="111">
        <f t="shared" ca="1" si="45"/>
        <v>4</v>
      </c>
      <c r="J927" s="1">
        <f t="shared" si="46"/>
        <v>10</v>
      </c>
      <c r="O927" s="7"/>
    </row>
    <row r="928" spans="1:15" ht="12.75" customHeight="1" x14ac:dyDescent="0.2">
      <c r="A928" s="85"/>
      <c r="B928" s="139">
        <v>44510</v>
      </c>
      <c r="C928" s="142" t="s">
        <v>111</v>
      </c>
      <c r="D928" s="141">
        <v>30.020765000000001</v>
      </c>
      <c r="E928" s="141">
        <v>0</v>
      </c>
      <c r="F928" s="141">
        <v>0</v>
      </c>
      <c r="G928" s="141">
        <v>133.44889800000001</v>
      </c>
      <c r="H928" s="111">
        <f t="shared" ca="1" si="44"/>
        <v>16</v>
      </c>
      <c r="I928" s="111">
        <f t="shared" ca="1" si="45"/>
        <v>1</v>
      </c>
      <c r="J928" s="1">
        <f t="shared" si="46"/>
        <v>10</v>
      </c>
      <c r="O928" s="7"/>
    </row>
    <row r="929" spans="1:15" ht="12.75" customHeight="1" x14ac:dyDescent="0.2">
      <c r="A929" s="85"/>
      <c r="B929" s="139">
        <v>44510</v>
      </c>
      <c r="C929" s="142" t="s">
        <v>112</v>
      </c>
      <c r="D929" s="141">
        <v>29.242397</v>
      </c>
      <c r="E929" s="141">
        <v>0</v>
      </c>
      <c r="F929" s="141">
        <v>0</v>
      </c>
      <c r="G929" s="141">
        <v>133.37623600000001</v>
      </c>
      <c r="H929" s="111">
        <f t="shared" ca="1" si="44"/>
        <v>16</v>
      </c>
      <c r="I929" s="111">
        <f t="shared" ca="1" si="45"/>
        <v>2</v>
      </c>
      <c r="J929" s="1">
        <f t="shared" si="46"/>
        <v>10</v>
      </c>
      <c r="O929" s="7"/>
    </row>
    <row r="930" spans="1:15" ht="12.75" customHeight="1" x14ac:dyDescent="0.2">
      <c r="A930" s="85"/>
      <c r="B930" s="139">
        <v>44510</v>
      </c>
      <c r="C930" s="142" t="s">
        <v>113</v>
      </c>
      <c r="D930" s="141">
        <v>28.197962</v>
      </c>
      <c r="E930" s="141">
        <v>0</v>
      </c>
      <c r="F930" s="141">
        <v>0</v>
      </c>
      <c r="G930" s="141">
        <v>133.103714</v>
      </c>
      <c r="H930" s="111">
        <f t="shared" ca="1" si="44"/>
        <v>16</v>
      </c>
      <c r="I930" s="111">
        <f t="shared" ca="1" si="45"/>
        <v>3</v>
      </c>
      <c r="J930" s="1">
        <f t="shared" si="46"/>
        <v>10</v>
      </c>
      <c r="O930" s="7"/>
    </row>
    <row r="931" spans="1:15" ht="12.75" customHeight="1" x14ac:dyDescent="0.2">
      <c r="A931" s="85"/>
      <c r="B931" s="139">
        <v>44510</v>
      </c>
      <c r="C931" s="142" t="s">
        <v>114</v>
      </c>
      <c r="D931" s="141">
        <v>24.543897999999999</v>
      </c>
      <c r="E931" s="141">
        <v>0</v>
      </c>
      <c r="F931" s="141">
        <v>0</v>
      </c>
      <c r="G931" s="141">
        <v>133.928314</v>
      </c>
      <c r="H931" s="111">
        <f t="shared" ca="1" si="44"/>
        <v>16</v>
      </c>
      <c r="I931" s="111">
        <f t="shared" ca="1" si="45"/>
        <v>4</v>
      </c>
      <c r="J931" s="1">
        <f t="shared" si="46"/>
        <v>10</v>
      </c>
      <c r="O931" s="7"/>
    </row>
    <row r="932" spans="1:15" ht="12.75" customHeight="1" x14ac:dyDescent="0.2">
      <c r="A932" s="85"/>
      <c r="B932" s="139">
        <v>44510</v>
      </c>
      <c r="C932" s="142" t="s">
        <v>115</v>
      </c>
      <c r="D932" s="141">
        <v>24.145669999999999</v>
      </c>
      <c r="E932" s="141">
        <v>0</v>
      </c>
      <c r="F932" s="141">
        <v>0</v>
      </c>
      <c r="G932" s="141">
        <v>133.49125699999999</v>
      </c>
      <c r="H932" s="111">
        <f t="shared" ca="1" si="44"/>
        <v>17</v>
      </c>
      <c r="I932" s="111">
        <f t="shared" ca="1" si="45"/>
        <v>1</v>
      </c>
      <c r="J932" s="1">
        <f t="shared" si="46"/>
        <v>10</v>
      </c>
      <c r="O932" s="7"/>
    </row>
    <row r="933" spans="1:15" ht="12.75" customHeight="1" x14ac:dyDescent="0.2">
      <c r="A933" s="85"/>
      <c r="B933" s="139">
        <v>44510</v>
      </c>
      <c r="C933" s="142" t="s">
        <v>116</v>
      </c>
      <c r="D933" s="141">
        <v>22.932324999999999</v>
      </c>
      <c r="E933" s="141">
        <v>0</v>
      </c>
      <c r="F933" s="141">
        <v>0</v>
      </c>
      <c r="G933" s="141">
        <v>134.84017900000001</v>
      </c>
      <c r="H933" s="111">
        <f t="shared" ca="1" si="44"/>
        <v>17</v>
      </c>
      <c r="I933" s="111">
        <f t="shared" ca="1" si="45"/>
        <v>2</v>
      </c>
      <c r="J933" s="1">
        <f t="shared" si="46"/>
        <v>10</v>
      </c>
      <c r="O933" s="7"/>
    </row>
    <row r="934" spans="1:15" ht="12.75" customHeight="1" x14ac:dyDescent="0.2">
      <c r="A934" s="85"/>
      <c r="B934" s="139">
        <v>44510</v>
      </c>
      <c r="C934" s="142" t="s">
        <v>117</v>
      </c>
      <c r="D934" s="141">
        <v>23.046755000000001</v>
      </c>
      <c r="E934" s="141">
        <v>0</v>
      </c>
      <c r="F934" s="141">
        <v>0</v>
      </c>
      <c r="G934" s="141">
        <v>134.35755900000001</v>
      </c>
      <c r="H934" s="111">
        <f t="shared" ca="1" si="44"/>
        <v>17</v>
      </c>
      <c r="I934" s="111">
        <f t="shared" ca="1" si="45"/>
        <v>3</v>
      </c>
      <c r="J934" s="1">
        <f t="shared" si="46"/>
        <v>10</v>
      </c>
      <c r="O934" s="7"/>
    </row>
    <row r="935" spans="1:15" ht="12.75" customHeight="1" x14ac:dyDescent="0.2">
      <c r="A935" s="85"/>
      <c r="B935" s="139">
        <v>44510</v>
      </c>
      <c r="C935" s="142" t="s">
        <v>118</v>
      </c>
      <c r="D935" s="141">
        <v>22.259193</v>
      </c>
      <c r="E935" s="141">
        <v>0</v>
      </c>
      <c r="F935" s="141">
        <v>8.43E-4</v>
      </c>
      <c r="G935" s="141">
        <v>134.86416600000001</v>
      </c>
      <c r="H935" s="111">
        <f t="shared" ca="1" si="44"/>
        <v>17</v>
      </c>
      <c r="I935" s="111">
        <f t="shared" ca="1" si="45"/>
        <v>4</v>
      </c>
      <c r="J935" s="1">
        <f t="shared" si="46"/>
        <v>10</v>
      </c>
      <c r="O935" s="7"/>
    </row>
    <row r="936" spans="1:15" ht="12.75" customHeight="1" x14ac:dyDescent="0.2">
      <c r="A936" s="85"/>
      <c r="B936" s="139">
        <v>44510</v>
      </c>
      <c r="C936" s="142" t="s">
        <v>119</v>
      </c>
      <c r="D936" s="141">
        <v>23.871475</v>
      </c>
      <c r="E936" s="141">
        <v>0</v>
      </c>
      <c r="F936" s="141">
        <v>0</v>
      </c>
      <c r="G936" s="141">
        <v>134.209183</v>
      </c>
      <c r="H936" s="111">
        <f t="shared" ca="1" si="44"/>
        <v>18</v>
      </c>
      <c r="I936" s="111">
        <f t="shared" ca="1" si="45"/>
        <v>1</v>
      </c>
      <c r="J936" s="1">
        <f t="shared" si="46"/>
        <v>10</v>
      </c>
      <c r="O936" s="7"/>
    </row>
    <row r="937" spans="1:15" ht="12.75" customHeight="1" x14ac:dyDescent="0.2">
      <c r="A937" s="85"/>
      <c r="B937" s="139">
        <v>44510</v>
      </c>
      <c r="C937" s="142" t="s">
        <v>120</v>
      </c>
      <c r="D937" s="141">
        <v>26.131969000000002</v>
      </c>
      <c r="E937" s="141">
        <v>0</v>
      </c>
      <c r="F937" s="141">
        <v>0</v>
      </c>
      <c r="G937" s="141">
        <v>132.48315400000001</v>
      </c>
      <c r="H937" s="111">
        <f t="shared" ca="1" si="44"/>
        <v>18</v>
      </c>
      <c r="I937" s="111">
        <f t="shared" ca="1" si="45"/>
        <v>2</v>
      </c>
      <c r="J937" s="1">
        <f t="shared" si="46"/>
        <v>10</v>
      </c>
      <c r="O937" s="7"/>
    </row>
    <row r="938" spans="1:15" ht="12.75" customHeight="1" x14ac:dyDescent="0.2">
      <c r="A938" s="85"/>
      <c r="B938" s="139">
        <v>44510</v>
      </c>
      <c r="C938" s="142" t="s">
        <v>121</v>
      </c>
      <c r="D938" s="141">
        <v>25.922529000000001</v>
      </c>
      <c r="E938" s="141">
        <v>0</v>
      </c>
      <c r="F938" s="141">
        <v>0</v>
      </c>
      <c r="G938" s="141">
        <v>136.36821</v>
      </c>
      <c r="H938" s="111">
        <f t="shared" ca="1" si="44"/>
        <v>18</v>
      </c>
      <c r="I938" s="111">
        <f t="shared" ca="1" si="45"/>
        <v>3</v>
      </c>
      <c r="J938" s="1">
        <f t="shared" si="46"/>
        <v>10</v>
      </c>
      <c r="O938" s="7"/>
    </row>
    <row r="939" spans="1:15" ht="12.75" customHeight="1" x14ac:dyDescent="0.2">
      <c r="A939" s="85"/>
      <c r="B939" s="139">
        <v>44510</v>
      </c>
      <c r="C939" s="142" t="s">
        <v>122</v>
      </c>
      <c r="D939" s="141">
        <v>24.888242999999999</v>
      </c>
      <c r="E939" s="141">
        <v>0</v>
      </c>
      <c r="F939" s="141">
        <v>0</v>
      </c>
      <c r="G939" s="141">
        <v>137.13189700000001</v>
      </c>
      <c r="H939" s="111">
        <f t="shared" ca="1" si="44"/>
        <v>18</v>
      </c>
      <c r="I939" s="111">
        <f t="shared" ca="1" si="45"/>
        <v>4</v>
      </c>
      <c r="J939" s="1">
        <f t="shared" si="46"/>
        <v>10</v>
      </c>
      <c r="O939" s="7"/>
    </row>
    <row r="940" spans="1:15" ht="12.75" customHeight="1" x14ac:dyDescent="0.2">
      <c r="A940" s="85"/>
      <c r="B940" s="139">
        <v>44510</v>
      </c>
      <c r="C940" s="142" t="s">
        <v>123</v>
      </c>
      <c r="D940" s="141">
        <v>23.549889</v>
      </c>
      <c r="E940" s="141">
        <v>0</v>
      </c>
      <c r="F940" s="141">
        <v>0</v>
      </c>
      <c r="G940" s="141">
        <v>135.12470999999999</v>
      </c>
      <c r="H940" s="111">
        <f t="shared" ca="1" si="44"/>
        <v>19</v>
      </c>
      <c r="I940" s="111">
        <f t="shared" ca="1" si="45"/>
        <v>1</v>
      </c>
      <c r="J940" s="1">
        <f t="shared" si="46"/>
        <v>10</v>
      </c>
      <c r="O940" s="7"/>
    </row>
    <row r="941" spans="1:15" ht="12.75" customHeight="1" x14ac:dyDescent="0.2">
      <c r="A941" s="85"/>
      <c r="B941" s="139">
        <v>44510</v>
      </c>
      <c r="C941" s="142" t="s">
        <v>124</v>
      </c>
      <c r="D941" s="141">
        <v>23.074532000000001</v>
      </c>
      <c r="E941" s="141">
        <v>0</v>
      </c>
      <c r="F941" s="141">
        <v>0</v>
      </c>
      <c r="G941" s="141">
        <v>135.06231700000001</v>
      </c>
      <c r="H941" s="111">
        <f t="shared" ca="1" si="44"/>
        <v>19</v>
      </c>
      <c r="I941" s="111">
        <f t="shared" ca="1" si="45"/>
        <v>2</v>
      </c>
      <c r="J941" s="1">
        <f t="shared" si="46"/>
        <v>10</v>
      </c>
      <c r="O941" s="7"/>
    </row>
    <row r="942" spans="1:15" ht="12.75" customHeight="1" x14ac:dyDescent="0.2">
      <c r="A942" s="85"/>
      <c r="B942" s="139">
        <v>44510</v>
      </c>
      <c r="C942" s="142" t="s">
        <v>125</v>
      </c>
      <c r="D942" s="141">
        <v>22.455677000000001</v>
      </c>
      <c r="E942" s="141">
        <v>0</v>
      </c>
      <c r="F942" s="141">
        <v>0</v>
      </c>
      <c r="G942" s="141">
        <v>136.89837600000001</v>
      </c>
      <c r="H942" s="111">
        <f t="shared" ca="1" si="44"/>
        <v>19</v>
      </c>
      <c r="I942" s="111">
        <f t="shared" ca="1" si="45"/>
        <v>3</v>
      </c>
      <c r="J942" s="1">
        <f t="shared" si="46"/>
        <v>10</v>
      </c>
      <c r="O942" s="7"/>
    </row>
    <row r="943" spans="1:15" ht="12.75" customHeight="1" x14ac:dyDescent="0.2">
      <c r="A943" s="85"/>
      <c r="B943" s="139">
        <v>44510</v>
      </c>
      <c r="C943" s="142" t="s">
        <v>126</v>
      </c>
      <c r="D943" s="141">
        <v>22.298151000000001</v>
      </c>
      <c r="E943" s="141">
        <v>0</v>
      </c>
      <c r="F943" s="141">
        <v>0</v>
      </c>
      <c r="G943" s="141">
        <v>137.06767300000001</v>
      </c>
      <c r="H943" s="111">
        <f t="shared" ca="1" si="44"/>
        <v>19</v>
      </c>
      <c r="I943" s="111">
        <f t="shared" ca="1" si="45"/>
        <v>4</v>
      </c>
      <c r="J943" s="1">
        <f t="shared" si="46"/>
        <v>10</v>
      </c>
      <c r="O943" s="7"/>
    </row>
    <row r="944" spans="1:15" ht="12.75" customHeight="1" x14ac:dyDescent="0.2">
      <c r="A944" s="85"/>
      <c r="B944" s="139">
        <v>44510</v>
      </c>
      <c r="C944" s="142" t="s">
        <v>127</v>
      </c>
      <c r="D944" s="141">
        <v>22.181868000000001</v>
      </c>
      <c r="E944" s="141">
        <v>0</v>
      </c>
      <c r="F944" s="141">
        <v>0</v>
      </c>
      <c r="G944" s="141">
        <v>138.139038</v>
      </c>
      <c r="H944" s="111">
        <f t="shared" ca="1" si="44"/>
        <v>20</v>
      </c>
      <c r="I944" s="111">
        <f t="shared" ca="1" si="45"/>
        <v>1</v>
      </c>
      <c r="J944" s="1">
        <f t="shared" si="46"/>
        <v>10</v>
      </c>
      <c r="O944" s="7"/>
    </row>
    <row r="945" spans="1:15" ht="12.75" customHeight="1" x14ac:dyDescent="0.2">
      <c r="A945" s="85"/>
      <c r="B945" s="139">
        <v>44510</v>
      </c>
      <c r="C945" s="142" t="s">
        <v>128</v>
      </c>
      <c r="D945" s="141">
        <v>22.422021999999998</v>
      </c>
      <c r="E945" s="141">
        <v>0</v>
      </c>
      <c r="F945" s="141">
        <v>0</v>
      </c>
      <c r="G945" s="141">
        <v>137.97905</v>
      </c>
      <c r="H945" s="111">
        <f t="shared" ca="1" si="44"/>
        <v>20</v>
      </c>
      <c r="I945" s="111">
        <f t="shared" ca="1" si="45"/>
        <v>2</v>
      </c>
      <c r="J945" s="1">
        <f t="shared" si="46"/>
        <v>10</v>
      </c>
      <c r="O945" s="7"/>
    </row>
    <row r="946" spans="1:15" ht="12.75" customHeight="1" x14ac:dyDescent="0.2">
      <c r="A946" s="85"/>
      <c r="B946" s="139">
        <v>44510</v>
      </c>
      <c r="C946" s="142" t="s">
        <v>129</v>
      </c>
      <c r="D946" s="141">
        <v>24.263952</v>
      </c>
      <c r="E946" s="141">
        <v>0</v>
      </c>
      <c r="F946" s="141">
        <v>0</v>
      </c>
      <c r="G946" s="141">
        <v>136.71752900000001</v>
      </c>
      <c r="H946" s="111">
        <f t="shared" ca="1" si="44"/>
        <v>20</v>
      </c>
      <c r="I946" s="111">
        <f t="shared" ca="1" si="45"/>
        <v>3</v>
      </c>
      <c r="J946" s="1">
        <f t="shared" si="46"/>
        <v>10</v>
      </c>
      <c r="O946" s="7"/>
    </row>
    <row r="947" spans="1:15" ht="12.75" customHeight="1" x14ac:dyDescent="0.2">
      <c r="A947" s="85"/>
      <c r="B947" s="139">
        <v>44510</v>
      </c>
      <c r="C947" s="142" t="s">
        <v>130</v>
      </c>
      <c r="D947" s="141">
        <v>24.752419</v>
      </c>
      <c r="E947" s="141">
        <v>0</v>
      </c>
      <c r="F947" s="141">
        <v>0</v>
      </c>
      <c r="G947" s="141">
        <v>137.512451</v>
      </c>
      <c r="H947" s="111">
        <f t="shared" ca="1" si="44"/>
        <v>20</v>
      </c>
      <c r="I947" s="111">
        <f t="shared" ca="1" si="45"/>
        <v>4</v>
      </c>
      <c r="J947" s="1">
        <f t="shared" si="46"/>
        <v>10</v>
      </c>
      <c r="O947" s="7"/>
    </row>
    <row r="948" spans="1:15" ht="12.75" customHeight="1" x14ac:dyDescent="0.2">
      <c r="A948" s="85"/>
      <c r="B948" s="139">
        <v>44510</v>
      </c>
      <c r="C948" s="142" t="s">
        <v>131</v>
      </c>
      <c r="D948" s="141">
        <v>25.148250999999998</v>
      </c>
      <c r="E948" s="141">
        <v>0</v>
      </c>
      <c r="F948" s="141">
        <v>0</v>
      </c>
      <c r="G948" s="141">
        <v>136.53604100000001</v>
      </c>
      <c r="H948" s="111">
        <f t="shared" ca="1" si="44"/>
        <v>21</v>
      </c>
      <c r="I948" s="111">
        <f t="shared" ca="1" si="45"/>
        <v>1</v>
      </c>
      <c r="J948" s="1">
        <f t="shared" si="46"/>
        <v>10</v>
      </c>
      <c r="O948" s="7"/>
    </row>
    <row r="949" spans="1:15" ht="12.75" customHeight="1" x14ac:dyDescent="0.2">
      <c r="A949" s="85"/>
      <c r="B949" s="139">
        <v>44510</v>
      </c>
      <c r="C949" s="142" t="s">
        <v>132</v>
      </c>
      <c r="D949" s="141">
        <v>24.992559</v>
      </c>
      <c r="E949" s="141">
        <v>0</v>
      </c>
      <c r="F949" s="141">
        <v>0</v>
      </c>
      <c r="G949" s="141">
        <v>137.284683</v>
      </c>
      <c r="H949" s="111">
        <f t="shared" ca="1" si="44"/>
        <v>21</v>
      </c>
      <c r="I949" s="111">
        <f t="shared" ca="1" si="45"/>
        <v>2</v>
      </c>
      <c r="J949" s="1">
        <f t="shared" si="46"/>
        <v>10</v>
      </c>
      <c r="O949" s="7"/>
    </row>
    <row r="950" spans="1:15" ht="12.75" customHeight="1" x14ac:dyDescent="0.2">
      <c r="A950" s="85"/>
      <c r="B950" s="139">
        <v>44510</v>
      </c>
      <c r="C950" s="142" t="s">
        <v>133</v>
      </c>
      <c r="D950" s="141">
        <v>23.880762000000001</v>
      </c>
      <c r="E950" s="141">
        <v>0</v>
      </c>
      <c r="F950" s="141">
        <v>0</v>
      </c>
      <c r="G950" s="141">
        <v>136.06748999999999</v>
      </c>
      <c r="H950" s="111">
        <f t="shared" ca="1" si="44"/>
        <v>21</v>
      </c>
      <c r="I950" s="111">
        <f t="shared" ca="1" si="45"/>
        <v>3</v>
      </c>
      <c r="J950" s="1">
        <f t="shared" si="46"/>
        <v>10</v>
      </c>
      <c r="O950" s="7"/>
    </row>
    <row r="951" spans="1:15" ht="12.75" customHeight="1" x14ac:dyDescent="0.2">
      <c r="A951" s="85"/>
      <c r="B951" s="139">
        <v>44510</v>
      </c>
      <c r="C951" s="142" t="s">
        <v>134</v>
      </c>
      <c r="D951" s="141">
        <v>23.235699</v>
      </c>
      <c r="E951" s="141">
        <v>0</v>
      </c>
      <c r="F951" s="141">
        <v>0</v>
      </c>
      <c r="G951" s="141">
        <v>134.870453</v>
      </c>
      <c r="H951" s="111">
        <f t="shared" ca="1" si="44"/>
        <v>21</v>
      </c>
      <c r="I951" s="111">
        <f t="shared" ca="1" si="45"/>
        <v>4</v>
      </c>
      <c r="J951" s="1">
        <f t="shared" si="46"/>
        <v>10</v>
      </c>
      <c r="O951" s="7"/>
    </row>
    <row r="952" spans="1:15" ht="12.75" customHeight="1" x14ac:dyDescent="0.2">
      <c r="A952" s="85"/>
      <c r="B952" s="139">
        <v>44510</v>
      </c>
      <c r="C952" s="142" t="s">
        <v>135</v>
      </c>
      <c r="D952" s="141">
        <v>24.423206</v>
      </c>
      <c r="E952" s="141">
        <v>0</v>
      </c>
      <c r="F952" s="141">
        <v>0</v>
      </c>
      <c r="G952" s="141">
        <v>134.99186700000001</v>
      </c>
      <c r="H952" s="111">
        <f t="shared" ca="1" si="44"/>
        <v>22</v>
      </c>
      <c r="I952" s="111">
        <f t="shared" ca="1" si="45"/>
        <v>1</v>
      </c>
      <c r="J952" s="1">
        <f t="shared" si="46"/>
        <v>10</v>
      </c>
      <c r="O952" s="7"/>
    </row>
    <row r="953" spans="1:15" ht="12.75" customHeight="1" x14ac:dyDescent="0.2">
      <c r="A953" s="85"/>
      <c r="B953" s="139">
        <v>44510</v>
      </c>
      <c r="C953" s="142" t="s">
        <v>136</v>
      </c>
      <c r="D953" s="141">
        <v>4.2499840000000004</v>
      </c>
      <c r="E953" s="141">
        <v>0</v>
      </c>
      <c r="F953" s="141">
        <v>610.85894800000005</v>
      </c>
      <c r="G953" s="141">
        <v>140.814606</v>
      </c>
      <c r="H953" s="111">
        <f t="shared" ca="1" si="44"/>
        <v>22</v>
      </c>
      <c r="I953" s="111">
        <f t="shared" ca="1" si="45"/>
        <v>2</v>
      </c>
      <c r="J953" s="1">
        <f t="shared" si="46"/>
        <v>10</v>
      </c>
      <c r="O953" s="7"/>
    </row>
    <row r="954" spans="1:15" ht="12.75" customHeight="1" x14ac:dyDescent="0.2">
      <c r="A954" s="85"/>
      <c r="B954" s="139">
        <v>44510</v>
      </c>
      <c r="C954" s="142" t="s">
        <v>137</v>
      </c>
      <c r="D954" s="141">
        <v>0</v>
      </c>
      <c r="E954" s="141">
        <v>0</v>
      </c>
      <c r="F954" s="141">
        <v>1015.7518</v>
      </c>
      <c r="G954" s="141">
        <v>156.40997300000001</v>
      </c>
      <c r="H954" s="111">
        <f t="shared" ca="1" si="44"/>
        <v>22</v>
      </c>
      <c r="I954" s="111">
        <f t="shared" ca="1" si="45"/>
        <v>3</v>
      </c>
      <c r="J954" s="1">
        <f t="shared" si="46"/>
        <v>10</v>
      </c>
      <c r="O954" s="7"/>
    </row>
    <row r="955" spans="1:15" ht="12.75" customHeight="1" x14ac:dyDescent="0.2">
      <c r="A955" s="85"/>
      <c r="B955" s="139">
        <v>44510</v>
      </c>
      <c r="C955" s="142" t="s">
        <v>138</v>
      </c>
      <c r="D955" s="141">
        <v>0</v>
      </c>
      <c r="E955" s="141">
        <v>0</v>
      </c>
      <c r="F955" s="141">
        <v>811.08984399999997</v>
      </c>
      <c r="G955" s="141">
        <v>152.19270299999999</v>
      </c>
      <c r="H955" s="111">
        <f t="shared" ca="1" si="44"/>
        <v>22</v>
      </c>
      <c r="I955" s="111">
        <f t="shared" ca="1" si="45"/>
        <v>4</v>
      </c>
      <c r="J955" s="1">
        <f t="shared" si="46"/>
        <v>10</v>
      </c>
      <c r="O955" s="7"/>
    </row>
    <row r="956" spans="1:15" ht="12.75" customHeight="1" x14ac:dyDescent="0.2">
      <c r="A956" s="85"/>
      <c r="B956" s="139">
        <v>44510</v>
      </c>
      <c r="C956" s="142" t="s">
        <v>139</v>
      </c>
      <c r="D956" s="141">
        <v>0</v>
      </c>
      <c r="E956" s="141">
        <v>0</v>
      </c>
      <c r="F956" s="141">
        <v>357.63265999999999</v>
      </c>
      <c r="G956" s="141">
        <v>133.816742</v>
      </c>
      <c r="H956" s="111">
        <f t="shared" ca="1" si="44"/>
        <v>23</v>
      </c>
      <c r="I956" s="111">
        <f t="shared" ca="1" si="45"/>
        <v>1</v>
      </c>
      <c r="J956" s="1">
        <f t="shared" si="46"/>
        <v>10</v>
      </c>
      <c r="O956" s="7"/>
    </row>
    <row r="957" spans="1:15" ht="12.75" customHeight="1" x14ac:dyDescent="0.2">
      <c r="A957" s="85"/>
      <c r="B957" s="139">
        <v>44510</v>
      </c>
      <c r="C957" s="142" t="s">
        <v>140</v>
      </c>
      <c r="D957" s="141">
        <v>1.6254999999999999E-2</v>
      </c>
      <c r="E957" s="141">
        <v>0</v>
      </c>
      <c r="F957" s="141">
        <v>173.13145399999999</v>
      </c>
      <c r="G957" s="141">
        <v>128.817047</v>
      </c>
      <c r="H957" s="111">
        <f t="shared" ca="1" si="44"/>
        <v>23</v>
      </c>
      <c r="I957" s="111">
        <f t="shared" ca="1" si="45"/>
        <v>2</v>
      </c>
      <c r="J957" s="1">
        <f t="shared" si="46"/>
        <v>10</v>
      </c>
      <c r="O957" s="7"/>
    </row>
    <row r="958" spans="1:15" ht="12.75" customHeight="1" x14ac:dyDescent="0.2">
      <c r="A958" s="85"/>
      <c r="B958" s="139">
        <v>44510</v>
      </c>
      <c r="C958" s="142" t="s">
        <v>141</v>
      </c>
      <c r="D958" s="141">
        <v>0</v>
      </c>
      <c r="E958" s="141">
        <v>0</v>
      </c>
      <c r="F958" s="141">
        <v>1814.8557000000001</v>
      </c>
      <c r="G958" s="141">
        <v>154.38769500000001</v>
      </c>
      <c r="H958" s="111">
        <f t="shared" ca="1" si="44"/>
        <v>23</v>
      </c>
      <c r="I958" s="111">
        <f t="shared" ca="1" si="45"/>
        <v>3</v>
      </c>
      <c r="J958" s="1">
        <f t="shared" si="46"/>
        <v>10</v>
      </c>
      <c r="O958" s="7"/>
    </row>
    <row r="959" spans="1:15" ht="12.75" customHeight="1" x14ac:dyDescent="0.2">
      <c r="A959" s="85"/>
      <c r="B959" s="139">
        <v>44510</v>
      </c>
      <c r="C959" s="142" t="s">
        <v>142</v>
      </c>
      <c r="D959" s="141">
        <v>0</v>
      </c>
      <c r="E959" s="141">
        <v>0</v>
      </c>
      <c r="F959" s="141">
        <v>2234.7595000000001</v>
      </c>
      <c r="G959" s="141">
        <v>145.85845900000001</v>
      </c>
      <c r="H959" s="111">
        <f t="shared" ca="1" si="44"/>
        <v>23</v>
      </c>
      <c r="I959" s="111">
        <f t="shared" ca="1" si="45"/>
        <v>4</v>
      </c>
      <c r="J959" s="1">
        <f t="shared" si="46"/>
        <v>10</v>
      </c>
      <c r="O959" s="7"/>
    </row>
    <row r="960" spans="1:15" ht="12.75" customHeight="1" x14ac:dyDescent="0.2">
      <c r="A960" s="85"/>
      <c r="B960" s="139">
        <v>44510</v>
      </c>
      <c r="C960" s="142" t="s">
        <v>143</v>
      </c>
      <c r="D960" s="141">
        <v>0</v>
      </c>
      <c r="E960" s="141">
        <v>0</v>
      </c>
      <c r="F960" s="141">
        <v>2383.8595999999998</v>
      </c>
      <c r="G960" s="141">
        <v>139.97430399999999</v>
      </c>
      <c r="H960" s="111">
        <f t="shared" ca="1" si="44"/>
        <v>24</v>
      </c>
      <c r="I960" s="111">
        <f t="shared" ca="1" si="45"/>
        <v>1</v>
      </c>
      <c r="J960" s="1">
        <f t="shared" si="46"/>
        <v>10</v>
      </c>
      <c r="O960" s="7"/>
    </row>
    <row r="961" spans="1:15" ht="12.75" customHeight="1" x14ac:dyDescent="0.2">
      <c r="A961" s="85"/>
      <c r="B961" s="139">
        <v>44510</v>
      </c>
      <c r="C961" s="142" t="s">
        <v>144</v>
      </c>
      <c r="D961" s="141">
        <v>0</v>
      </c>
      <c r="E961" s="141">
        <v>0</v>
      </c>
      <c r="F961" s="141">
        <v>2492.6520999999998</v>
      </c>
      <c r="G961" s="141">
        <v>129.8862</v>
      </c>
      <c r="H961" s="111">
        <f t="shared" ca="1" si="44"/>
        <v>24</v>
      </c>
      <c r="I961" s="111">
        <f t="shared" ca="1" si="45"/>
        <v>2</v>
      </c>
      <c r="J961" s="1">
        <f t="shared" si="46"/>
        <v>10</v>
      </c>
      <c r="O961" s="7"/>
    </row>
    <row r="962" spans="1:15" ht="12.75" customHeight="1" x14ac:dyDescent="0.2">
      <c r="A962" s="85"/>
      <c r="B962" s="139">
        <v>44510</v>
      </c>
      <c r="C962" s="142" t="s">
        <v>145</v>
      </c>
      <c r="D962" s="141">
        <v>0</v>
      </c>
      <c r="E962" s="141">
        <v>0</v>
      </c>
      <c r="F962" s="141">
        <v>2552.4652999999998</v>
      </c>
      <c r="G962" s="141">
        <v>127.990669</v>
      </c>
      <c r="H962" s="111">
        <f t="shared" ca="1" si="44"/>
        <v>24</v>
      </c>
      <c r="I962" s="111">
        <f t="shared" ca="1" si="45"/>
        <v>3</v>
      </c>
      <c r="J962" s="1">
        <f t="shared" si="46"/>
        <v>10</v>
      </c>
      <c r="O962" s="7"/>
    </row>
    <row r="963" spans="1:15" ht="12.75" customHeight="1" x14ac:dyDescent="0.2">
      <c r="A963" s="85"/>
      <c r="B963" s="139">
        <v>44510</v>
      </c>
      <c r="C963" s="142" t="s">
        <v>10</v>
      </c>
      <c r="D963" s="141">
        <v>0</v>
      </c>
      <c r="E963" s="141">
        <v>0</v>
      </c>
      <c r="F963" s="141">
        <v>2221.5810999999999</v>
      </c>
      <c r="G963" s="141">
        <v>143.58744799999999</v>
      </c>
      <c r="H963" s="111">
        <f t="shared" ca="1" si="44"/>
        <v>24</v>
      </c>
      <c r="I963" s="111">
        <f t="shared" ca="1" si="45"/>
        <v>4</v>
      </c>
      <c r="J963" s="1">
        <f t="shared" si="46"/>
        <v>10</v>
      </c>
      <c r="O963" s="7"/>
    </row>
    <row r="964" spans="1:15" ht="12.75" customHeight="1" x14ac:dyDescent="0.2">
      <c r="A964" s="85"/>
      <c r="B964" s="139">
        <v>44511</v>
      </c>
      <c r="C964" s="142" t="s">
        <v>9</v>
      </c>
      <c r="D964" s="141">
        <v>0</v>
      </c>
      <c r="E964" s="141">
        <v>0</v>
      </c>
      <c r="F964" s="141">
        <v>2068.5934999999999</v>
      </c>
      <c r="G964" s="141">
        <v>148.40891999999999</v>
      </c>
      <c r="H964" s="111">
        <f t="shared" ca="1" si="44"/>
        <v>1</v>
      </c>
      <c r="I964" s="111">
        <f t="shared" ca="1" si="45"/>
        <v>1</v>
      </c>
      <c r="J964" s="1">
        <f t="shared" si="46"/>
        <v>11</v>
      </c>
      <c r="O964" s="7"/>
    </row>
    <row r="965" spans="1:15" ht="12.75" customHeight="1" x14ac:dyDescent="0.2">
      <c r="A965" s="85"/>
      <c r="B965" s="139">
        <v>44511</v>
      </c>
      <c r="C965" s="142" t="s">
        <v>53</v>
      </c>
      <c r="D965" s="141">
        <v>0</v>
      </c>
      <c r="E965" s="141">
        <v>0</v>
      </c>
      <c r="F965" s="141">
        <v>2280.7797999999998</v>
      </c>
      <c r="G965" s="141">
        <v>140.71963500000001</v>
      </c>
      <c r="H965" s="111">
        <f t="shared" ca="1" si="44"/>
        <v>1</v>
      </c>
      <c r="I965" s="111">
        <f t="shared" ca="1" si="45"/>
        <v>2</v>
      </c>
      <c r="J965" s="1">
        <f t="shared" si="46"/>
        <v>11</v>
      </c>
      <c r="O965" s="7"/>
    </row>
    <row r="966" spans="1:15" ht="12.75" customHeight="1" x14ac:dyDescent="0.2">
      <c r="A966" s="85"/>
      <c r="B966" s="139">
        <v>44511</v>
      </c>
      <c r="C966" s="142" t="s">
        <v>54</v>
      </c>
      <c r="D966" s="141">
        <v>0</v>
      </c>
      <c r="E966" s="141">
        <v>0</v>
      </c>
      <c r="F966" s="141">
        <v>2596.8971999999999</v>
      </c>
      <c r="G966" s="141">
        <v>126.76226800000001</v>
      </c>
      <c r="H966" s="111">
        <f t="shared" ca="1" si="44"/>
        <v>1</v>
      </c>
      <c r="I966" s="111">
        <f t="shared" ca="1" si="45"/>
        <v>3</v>
      </c>
      <c r="J966" s="1">
        <f t="shared" si="46"/>
        <v>11</v>
      </c>
      <c r="O966" s="7"/>
    </row>
    <row r="967" spans="1:15" ht="12.75" customHeight="1" x14ac:dyDescent="0.2">
      <c r="A967" s="85"/>
      <c r="B967" s="139">
        <v>44511</v>
      </c>
      <c r="C967" s="142" t="s">
        <v>55</v>
      </c>
      <c r="D967" s="141">
        <v>0</v>
      </c>
      <c r="E967" s="141">
        <v>0</v>
      </c>
      <c r="F967" s="141">
        <v>2750.8049000000001</v>
      </c>
      <c r="G967" s="141">
        <v>118.706856</v>
      </c>
      <c r="H967" s="111">
        <f t="shared" ca="1" si="44"/>
        <v>1</v>
      </c>
      <c r="I967" s="111">
        <f t="shared" ca="1" si="45"/>
        <v>4</v>
      </c>
      <c r="J967" s="1">
        <f t="shared" si="46"/>
        <v>11</v>
      </c>
      <c r="O967" s="7"/>
    </row>
    <row r="968" spans="1:15" ht="12.75" customHeight="1" x14ac:dyDescent="0.2">
      <c r="A968" s="85"/>
      <c r="B968" s="139">
        <v>44511</v>
      </c>
      <c r="C968" s="142" t="s">
        <v>56</v>
      </c>
      <c r="D968" s="141">
        <v>0</v>
      </c>
      <c r="E968" s="141">
        <v>0</v>
      </c>
      <c r="F968" s="141">
        <v>2710.4312</v>
      </c>
      <c r="G968" s="141">
        <v>121.855339</v>
      </c>
      <c r="H968" s="111">
        <f t="shared" ca="1" si="44"/>
        <v>2</v>
      </c>
      <c r="I968" s="111">
        <f t="shared" ca="1" si="45"/>
        <v>1</v>
      </c>
      <c r="J968" s="1">
        <f t="shared" si="46"/>
        <v>11</v>
      </c>
      <c r="O968" s="7"/>
    </row>
    <row r="969" spans="1:15" ht="12.75" customHeight="1" x14ac:dyDescent="0.2">
      <c r="A969" s="85"/>
      <c r="B969" s="139">
        <v>44511</v>
      </c>
      <c r="C969" s="142" t="s">
        <v>57</v>
      </c>
      <c r="D969" s="141">
        <v>0</v>
      </c>
      <c r="E969" s="141">
        <v>0</v>
      </c>
      <c r="F969" s="141">
        <v>2821.1572000000001</v>
      </c>
      <c r="G969" s="141">
        <v>116.080376</v>
      </c>
      <c r="H969" s="111">
        <f t="shared" ca="1" si="44"/>
        <v>2</v>
      </c>
      <c r="I969" s="111">
        <f t="shared" ca="1" si="45"/>
        <v>2</v>
      </c>
      <c r="J969" s="1">
        <f t="shared" si="46"/>
        <v>11</v>
      </c>
      <c r="O969" s="7"/>
    </row>
    <row r="970" spans="1:15" ht="12.75" customHeight="1" x14ac:dyDescent="0.2">
      <c r="A970" s="85"/>
      <c r="B970" s="139">
        <v>44511</v>
      </c>
      <c r="C970" s="142" t="s">
        <v>58</v>
      </c>
      <c r="D970" s="141">
        <v>0</v>
      </c>
      <c r="E970" s="141">
        <v>0</v>
      </c>
      <c r="F970" s="141">
        <v>2826.7285000000002</v>
      </c>
      <c r="G970" s="141">
        <v>117.04280900000001</v>
      </c>
      <c r="H970" s="111">
        <f t="shared" ref="H970:H1033" ca="1" si="47">IF(MID(OFFSET(H970,0,-5,1,1),2,1)=":",LEFT(OFFSET(H970,0,-5,1,1),1),LEFT(OFFSET(H970,0,-5,1,1),2))+1</f>
        <v>2</v>
      </c>
      <c r="I970" s="111">
        <f t="shared" ca="1" si="45"/>
        <v>3</v>
      </c>
      <c r="J970" s="1">
        <f t="shared" si="46"/>
        <v>11</v>
      </c>
      <c r="O970" s="7"/>
    </row>
    <row r="971" spans="1:15" ht="12.75" customHeight="1" x14ac:dyDescent="0.2">
      <c r="A971" s="85"/>
      <c r="B971" s="139">
        <v>44511</v>
      </c>
      <c r="C971" s="142" t="s">
        <v>59</v>
      </c>
      <c r="D971" s="141">
        <v>0</v>
      </c>
      <c r="E971" s="141">
        <v>0</v>
      </c>
      <c r="F971" s="141">
        <v>3414.5830000000001</v>
      </c>
      <c r="G971" s="141">
        <v>76.168548999999999</v>
      </c>
      <c r="H971" s="111">
        <f t="shared" ca="1" si="47"/>
        <v>2</v>
      </c>
      <c r="I971" s="111">
        <f t="shared" ca="1" si="45"/>
        <v>4</v>
      </c>
      <c r="J971" s="1">
        <f t="shared" si="46"/>
        <v>11</v>
      </c>
      <c r="O971" s="7"/>
    </row>
    <row r="972" spans="1:15" ht="12.75" customHeight="1" x14ac:dyDescent="0.2">
      <c r="A972" s="85"/>
      <c r="B972" s="139">
        <v>44511</v>
      </c>
      <c r="C972" s="142" t="s">
        <v>60</v>
      </c>
      <c r="D972" s="141">
        <v>0</v>
      </c>
      <c r="E972" s="141">
        <v>0</v>
      </c>
      <c r="F972" s="141">
        <v>3749.2642000000001</v>
      </c>
      <c r="G972" s="141">
        <v>52.114758000000002</v>
      </c>
      <c r="H972" s="111">
        <f t="shared" ca="1" si="47"/>
        <v>3</v>
      </c>
      <c r="I972" s="111">
        <f t="shared" ca="1" si="45"/>
        <v>1</v>
      </c>
      <c r="J972" s="1">
        <f t="shared" si="46"/>
        <v>11</v>
      </c>
      <c r="O972" s="7"/>
    </row>
    <row r="973" spans="1:15" ht="12.75" customHeight="1" x14ac:dyDescent="0.2">
      <c r="A973" s="85"/>
      <c r="B973" s="139">
        <v>44511</v>
      </c>
      <c r="C973" s="142" t="s">
        <v>61</v>
      </c>
      <c r="D973" s="141">
        <v>0</v>
      </c>
      <c r="E973" s="141">
        <v>0</v>
      </c>
      <c r="F973" s="141">
        <v>3326.5866999999998</v>
      </c>
      <c r="G973" s="141">
        <v>89.736877000000007</v>
      </c>
      <c r="H973" s="111">
        <f t="shared" ca="1" si="47"/>
        <v>3</v>
      </c>
      <c r="I973" s="111">
        <f t="shared" ca="1" si="45"/>
        <v>2</v>
      </c>
      <c r="J973" s="1">
        <f t="shared" si="46"/>
        <v>11</v>
      </c>
      <c r="O973" s="7"/>
    </row>
    <row r="974" spans="1:15" ht="12.75" customHeight="1" x14ac:dyDescent="0.2">
      <c r="A974" s="85"/>
      <c r="B974" s="139">
        <v>44511</v>
      </c>
      <c r="C974" s="142" t="s">
        <v>62</v>
      </c>
      <c r="D974" s="141">
        <v>0</v>
      </c>
      <c r="E974" s="141">
        <v>0</v>
      </c>
      <c r="F974" s="141">
        <v>2868.2727</v>
      </c>
      <c r="G974" s="141">
        <v>119.425308</v>
      </c>
      <c r="H974" s="111">
        <f t="shared" ca="1" si="47"/>
        <v>3</v>
      </c>
      <c r="I974" s="111">
        <f t="shared" ca="1" si="45"/>
        <v>3</v>
      </c>
      <c r="J974" s="1">
        <f t="shared" si="46"/>
        <v>11</v>
      </c>
      <c r="O974" s="7"/>
    </row>
    <row r="975" spans="1:15" ht="12.75" customHeight="1" x14ac:dyDescent="0.2">
      <c r="A975" s="85"/>
      <c r="B975" s="139">
        <v>44511</v>
      </c>
      <c r="C975" s="142" t="s">
        <v>63</v>
      </c>
      <c r="D975" s="141">
        <v>0</v>
      </c>
      <c r="E975" s="141">
        <v>0</v>
      </c>
      <c r="F975" s="141">
        <v>2499.9236000000001</v>
      </c>
      <c r="G975" s="141">
        <v>135.43942300000001</v>
      </c>
      <c r="H975" s="111">
        <f t="shared" ca="1" si="47"/>
        <v>3</v>
      </c>
      <c r="I975" s="111">
        <f t="shared" ca="1" si="45"/>
        <v>4</v>
      </c>
      <c r="J975" s="1">
        <f t="shared" si="46"/>
        <v>11</v>
      </c>
      <c r="O975" s="7"/>
    </row>
    <row r="976" spans="1:15" ht="12.75" customHeight="1" x14ac:dyDescent="0.2">
      <c r="A976" s="85"/>
      <c r="B976" s="139">
        <v>44511</v>
      </c>
      <c r="C976" s="142" t="s">
        <v>64</v>
      </c>
      <c r="D976" s="141">
        <v>0</v>
      </c>
      <c r="E976" s="141">
        <v>0</v>
      </c>
      <c r="F976" s="141">
        <v>2479.5907999999999</v>
      </c>
      <c r="G976" s="141">
        <v>135.66578699999999</v>
      </c>
      <c r="H976" s="111">
        <f t="shared" ca="1" si="47"/>
        <v>4</v>
      </c>
      <c r="I976" s="111">
        <f t="shared" ca="1" si="45"/>
        <v>1</v>
      </c>
      <c r="J976" s="1">
        <f t="shared" si="46"/>
        <v>11</v>
      </c>
      <c r="O976" s="7"/>
    </row>
    <row r="977" spans="1:15" ht="12.75" customHeight="1" x14ac:dyDescent="0.2">
      <c r="A977" s="85"/>
      <c r="B977" s="139">
        <v>44511</v>
      </c>
      <c r="C977" s="142" t="s">
        <v>65</v>
      </c>
      <c r="D977" s="141">
        <v>0</v>
      </c>
      <c r="E977" s="141">
        <v>0</v>
      </c>
      <c r="F977" s="141">
        <v>3315.5857000000001</v>
      </c>
      <c r="G977" s="141">
        <v>86.917015000000006</v>
      </c>
      <c r="H977" s="111">
        <f t="shared" ca="1" si="47"/>
        <v>4</v>
      </c>
      <c r="I977" s="111">
        <f t="shared" ca="1" si="45"/>
        <v>2</v>
      </c>
      <c r="J977" s="1">
        <f t="shared" si="46"/>
        <v>11</v>
      </c>
      <c r="O977" s="7"/>
    </row>
    <row r="978" spans="1:15" ht="12.75" customHeight="1" x14ac:dyDescent="0.2">
      <c r="A978" s="85"/>
      <c r="B978" s="139">
        <v>44511</v>
      </c>
      <c r="C978" s="142" t="s">
        <v>66</v>
      </c>
      <c r="D978" s="141">
        <v>0</v>
      </c>
      <c r="E978" s="141">
        <v>0</v>
      </c>
      <c r="F978" s="141">
        <v>3442.6235000000001</v>
      </c>
      <c r="G978" s="141">
        <v>75.919144000000003</v>
      </c>
      <c r="H978" s="111">
        <f t="shared" ca="1" si="47"/>
        <v>4</v>
      </c>
      <c r="I978" s="111">
        <f t="shared" ca="1" si="45"/>
        <v>3</v>
      </c>
      <c r="J978" s="1">
        <f t="shared" si="46"/>
        <v>11</v>
      </c>
      <c r="O978" s="7"/>
    </row>
    <row r="979" spans="1:15" ht="12.75" customHeight="1" x14ac:dyDescent="0.2">
      <c r="A979" s="85"/>
      <c r="B979" s="139">
        <v>44511</v>
      </c>
      <c r="C979" s="142" t="s">
        <v>67</v>
      </c>
      <c r="D979" s="141">
        <v>0</v>
      </c>
      <c r="E979" s="141">
        <v>0</v>
      </c>
      <c r="F979" s="141">
        <v>3304.8416000000002</v>
      </c>
      <c r="G979" s="141">
        <v>86.062079999999995</v>
      </c>
      <c r="H979" s="111">
        <f t="shared" ca="1" si="47"/>
        <v>4</v>
      </c>
      <c r="I979" s="111">
        <f t="shared" ca="1" si="45"/>
        <v>4</v>
      </c>
      <c r="J979" s="1">
        <f t="shared" si="46"/>
        <v>11</v>
      </c>
      <c r="O979" s="7"/>
    </row>
    <row r="980" spans="1:15" ht="12.75" customHeight="1" x14ac:dyDescent="0.2">
      <c r="A980" s="85"/>
      <c r="B980" s="139">
        <v>44511</v>
      </c>
      <c r="C980" s="142" t="s">
        <v>68</v>
      </c>
      <c r="D980" s="141">
        <v>0</v>
      </c>
      <c r="E980" s="141">
        <v>0</v>
      </c>
      <c r="F980" s="141">
        <v>3090.5857000000001</v>
      </c>
      <c r="G980" s="141">
        <v>104.23484000000001</v>
      </c>
      <c r="H980" s="111">
        <f t="shared" ca="1" si="47"/>
        <v>5</v>
      </c>
      <c r="I980" s="111">
        <f t="shared" ref="I980:I1043" ca="1" si="48">IF(H980=H979,I979+1,1)</f>
        <v>1</v>
      </c>
      <c r="J980" s="1">
        <f t="shared" ref="J980:J1043" si="49">DAY(B980)</f>
        <v>11</v>
      </c>
      <c r="O980" s="7"/>
    </row>
    <row r="981" spans="1:15" ht="12.75" customHeight="1" x14ac:dyDescent="0.2">
      <c r="A981" s="85"/>
      <c r="B981" s="139">
        <v>44511</v>
      </c>
      <c r="C981" s="142" t="s">
        <v>69</v>
      </c>
      <c r="D981" s="141">
        <v>0</v>
      </c>
      <c r="E981" s="141">
        <v>0</v>
      </c>
      <c r="F981" s="141">
        <v>2704.3706000000002</v>
      </c>
      <c r="G981" s="141">
        <v>128.119461</v>
      </c>
      <c r="H981" s="111">
        <f t="shared" ca="1" si="47"/>
        <v>5</v>
      </c>
      <c r="I981" s="111">
        <f t="shared" ca="1" si="48"/>
        <v>2</v>
      </c>
      <c r="J981" s="1">
        <f t="shared" si="49"/>
        <v>11</v>
      </c>
      <c r="O981" s="7"/>
    </row>
    <row r="982" spans="1:15" ht="12.75" customHeight="1" x14ac:dyDescent="0.2">
      <c r="A982" s="85"/>
      <c r="B982" s="139">
        <v>44511</v>
      </c>
      <c r="C982" s="142" t="s">
        <v>70</v>
      </c>
      <c r="D982" s="141">
        <v>0</v>
      </c>
      <c r="E982" s="141">
        <v>0</v>
      </c>
      <c r="F982" s="141">
        <v>2601.7134000000001</v>
      </c>
      <c r="G982" s="141">
        <v>133.92498800000001</v>
      </c>
      <c r="H982" s="111">
        <f t="shared" ca="1" si="47"/>
        <v>5</v>
      </c>
      <c r="I982" s="111">
        <f t="shared" ca="1" si="48"/>
        <v>3</v>
      </c>
      <c r="J982" s="1">
        <f t="shared" si="49"/>
        <v>11</v>
      </c>
      <c r="O982" s="7"/>
    </row>
    <row r="983" spans="1:15" ht="12.75" customHeight="1" x14ac:dyDescent="0.2">
      <c r="A983" s="85"/>
      <c r="B983" s="139">
        <v>44511</v>
      </c>
      <c r="C983" s="142" t="s">
        <v>71</v>
      </c>
      <c r="D983" s="141">
        <v>0</v>
      </c>
      <c r="E983" s="141">
        <v>0</v>
      </c>
      <c r="F983" s="141">
        <v>2305.3552</v>
      </c>
      <c r="G983" s="141">
        <v>145.041504</v>
      </c>
      <c r="H983" s="111">
        <f t="shared" ca="1" si="47"/>
        <v>5</v>
      </c>
      <c r="I983" s="111">
        <f t="shared" ca="1" si="48"/>
        <v>4</v>
      </c>
      <c r="J983" s="1">
        <f t="shared" si="49"/>
        <v>11</v>
      </c>
      <c r="O983" s="7"/>
    </row>
    <row r="984" spans="1:15" ht="12.75" customHeight="1" x14ac:dyDescent="0.2">
      <c r="A984" s="85"/>
      <c r="B984" s="139">
        <v>44511</v>
      </c>
      <c r="C984" s="142" t="s">
        <v>22</v>
      </c>
      <c r="D984" s="141">
        <v>0</v>
      </c>
      <c r="E984" s="141">
        <v>0</v>
      </c>
      <c r="F984" s="141">
        <v>2156.1642999999999</v>
      </c>
      <c r="G984" s="141">
        <v>149.35029599999999</v>
      </c>
      <c r="H984" s="111">
        <f t="shared" ca="1" si="47"/>
        <v>6</v>
      </c>
      <c r="I984" s="111">
        <f t="shared" ca="1" si="48"/>
        <v>1</v>
      </c>
      <c r="J984" s="1">
        <f t="shared" si="49"/>
        <v>11</v>
      </c>
      <c r="O984" s="7"/>
    </row>
    <row r="985" spans="1:15" ht="12.75" customHeight="1" x14ac:dyDescent="0.2">
      <c r="A985" s="85"/>
      <c r="B985" s="139">
        <v>44511</v>
      </c>
      <c r="C985" s="142" t="s">
        <v>72</v>
      </c>
      <c r="D985" s="141">
        <v>0</v>
      </c>
      <c r="E985" s="141">
        <v>0</v>
      </c>
      <c r="F985" s="141">
        <v>1954.4399000000001</v>
      </c>
      <c r="G985" s="141">
        <v>152.96528599999999</v>
      </c>
      <c r="H985" s="111">
        <f t="shared" ca="1" si="47"/>
        <v>6</v>
      </c>
      <c r="I985" s="111">
        <f t="shared" ca="1" si="48"/>
        <v>2</v>
      </c>
      <c r="J985" s="1">
        <f t="shared" si="49"/>
        <v>11</v>
      </c>
      <c r="O985" s="7"/>
    </row>
    <row r="986" spans="1:15" ht="12.75" customHeight="1" x14ac:dyDescent="0.2">
      <c r="A986" s="85"/>
      <c r="B986" s="139">
        <v>44511</v>
      </c>
      <c r="C986" s="142" t="s">
        <v>73</v>
      </c>
      <c r="D986" s="141">
        <v>0</v>
      </c>
      <c r="E986" s="141">
        <v>0</v>
      </c>
      <c r="F986" s="141">
        <v>1903.8694</v>
      </c>
      <c r="G986" s="141">
        <v>153.44368</v>
      </c>
      <c r="H986" s="111">
        <f t="shared" ca="1" si="47"/>
        <v>6</v>
      </c>
      <c r="I986" s="111">
        <f t="shared" ca="1" si="48"/>
        <v>3</v>
      </c>
      <c r="J986" s="1">
        <f t="shared" si="49"/>
        <v>11</v>
      </c>
      <c r="O986" s="7"/>
    </row>
    <row r="987" spans="1:15" ht="12.75" customHeight="1" x14ac:dyDescent="0.2">
      <c r="A987" s="85"/>
      <c r="B987" s="139">
        <v>44511</v>
      </c>
      <c r="C987" s="142" t="s">
        <v>74</v>
      </c>
      <c r="D987" s="141">
        <v>0</v>
      </c>
      <c r="E987" s="141">
        <v>0</v>
      </c>
      <c r="F987" s="141">
        <v>1982.1395</v>
      </c>
      <c r="G987" s="141">
        <v>150.81256099999999</v>
      </c>
      <c r="H987" s="111">
        <f t="shared" ca="1" si="47"/>
        <v>6</v>
      </c>
      <c r="I987" s="111">
        <f t="shared" ca="1" si="48"/>
        <v>4</v>
      </c>
      <c r="J987" s="1">
        <f t="shared" si="49"/>
        <v>11</v>
      </c>
      <c r="O987" s="7"/>
    </row>
    <row r="988" spans="1:15" ht="12.75" customHeight="1" x14ac:dyDescent="0.2">
      <c r="A988" s="85"/>
      <c r="B988" s="139">
        <v>44511</v>
      </c>
      <c r="C988" s="142" t="s">
        <v>75</v>
      </c>
      <c r="D988" s="141">
        <v>0</v>
      </c>
      <c r="E988" s="141">
        <v>0</v>
      </c>
      <c r="F988" s="141">
        <v>2038.5663</v>
      </c>
      <c r="G988" s="141">
        <v>149.31542999999999</v>
      </c>
      <c r="H988" s="111">
        <f t="shared" ca="1" si="47"/>
        <v>7</v>
      </c>
      <c r="I988" s="111">
        <f t="shared" ca="1" si="48"/>
        <v>1</v>
      </c>
      <c r="J988" s="1">
        <f t="shared" si="49"/>
        <v>11</v>
      </c>
      <c r="O988" s="7"/>
    </row>
    <row r="989" spans="1:15" ht="12.75" customHeight="1" x14ac:dyDescent="0.2">
      <c r="A989" s="85"/>
      <c r="B989" s="139">
        <v>44511</v>
      </c>
      <c r="C989" s="142" t="s">
        <v>76</v>
      </c>
      <c r="D989" s="141">
        <v>0</v>
      </c>
      <c r="E989" s="141">
        <v>0</v>
      </c>
      <c r="F989" s="141">
        <v>1535.5205000000001</v>
      </c>
      <c r="G989" s="141">
        <v>151.56868</v>
      </c>
      <c r="H989" s="111">
        <f t="shared" ca="1" si="47"/>
        <v>7</v>
      </c>
      <c r="I989" s="111">
        <f t="shared" ca="1" si="48"/>
        <v>2</v>
      </c>
      <c r="J989" s="1">
        <f t="shared" si="49"/>
        <v>11</v>
      </c>
      <c r="O989" s="7"/>
    </row>
    <row r="990" spans="1:15" ht="12.75" customHeight="1" x14ac:dyDescent="0.2">
      <c r="A990" s="85"/>
      <c r="B990" s="139">
        <v>44511</v>
      </c>
      <c r="C990" s="142" t="s">
        <v>77</v>
      </c>
      <c r="D990" s="141">
        <v>0</v>
      </c>
      <c r="E990" s="141">
        <v>0</v>
      </c>
      <c r="F990" s="141">
        <v>1253.067</v>
      </c>
      <c r="G990" s="141">
        <v>155.76525899999999</v>
      </c>
      <c r="H990" s="111">
        <f t="shared" ca="1" si="47"/>
        <v>7</v>
      </c>
      <c r="I990" s="111">
        <f t="shared" ca="1" si="48"/>
        <v>3</v>
      </c>
      <c r="J990" s="1">
        <f t="shared" si="49"/>
        <v>11</v>
      </c>
      <c r="O990" s="7"/>
    </row>
    <row r="991" spans="1:15" ht="12.75" customHeight="1" x14ac:dyDescent="0.2">
      <c r="A991" s="85"/>
      <c r="B991" s="139">
        <v>44511</v>
      </c>
      <c r="C991" s="142" t="s">
        <v>78</v>
      </c>
      <c r="D991" s="141">
        <v>0</v>
      </c>
      <c r="E991" s="141">
        <v>0</v>
      </c>
      <c r="F991" s="141">
        <v>1263.3440000000001</v>
      </c>
      <c r="G991" s="141">
        <v>157.27079800000001</v>
      </c>
      <c r="H991" s="111">
        <f t="shared" ca="1" si="47"/>
        <v>7</v>
      </c>
      <c r="I991" s="111">
        <f t="shared" ca="1" si="48"/>
        <v>4</v>
      </c>
      <c r="J991" s="1">
        <f t="shared" si="49"/>
        <v>11</v>
      </c>
      <c r="O991" s="7"/>
    </row>
    <row r="992" spans="1:15" ht="12.75" customHeight="1" x14ac:dyDescent="0.2">
      <c r="A992" s="85"/>
      <c r="B992" s="139">
        <v>44511</v>
      </c>
      <c r="C992" s="142" t="s">
        <v>79</v>
      </c>
      <c r="D992" s="141">
        <v>0</v>
      </c>
      <c r="E992" s="141">
        <v>0</v>
      </c>
      <c r="F992" s="141">
        <v>1349.4573</v>
      </c>
      <c r="G992" s="141">
        <v>156.02058400000001</v>
      </c>
      <c r="H992" s="111">
        <f t="shared" ca="1" si="47"/>
        <v>8</v>
      </c>
      <c r="I992" s="111">
        <f t="shared" ca="1" si="48"/>
        <v>1</v>
      </c>
      <c r="J992" s="1">
        <f t="shared" si="49"/>
        <v>11</v>
      </c>
      <c r="O992" s="7"/>
    </row>
    <row r="993" spans="1:15" ht="12.75" customHeight="1" x14ac:dyDescent="0.2">
      <c r="A993" s="85"/>
      <c r="B993" s="139">
        <v>44511</v>
      </c>
      <c r="C993" s="142" t="s">
        <v>80</v>
      </c>
      <c r="D993" s="141">
        <v>0</v>
      </c>
      <c r="E993" s="141">
        <v>0</v>
      </c>
      <c r="F993" s="141">
        <v>1239.7268999999999</v>
      </c>
      <c r="G993" s="141">
        <v>154.419647</v>
      </c>
      <c r="H993" s="111">
        <f t="shared" ca="1" si="47"/>
        <v>8</v>
      </c>
      <c r="I993" s="111">
        <f t="shared" ca="1" si="48"/>
        <v>2</v>
      </c>
      <c r="J993" s="1">
        <f t="shared" si="49"/>
        <v>11</v>
      </c>
      <c r="O993" s="7"/>
    </row>
    <row r="994" spans="1:15" ht="12.75" customHeight="1" x14ac:dyDescent="0.2">
      <c r="A994" s="85"/>
      <c r="B994" s="139">
        <v>44511</v>
      </c>
      <c r="C994" s="142" t="s">
        <v>81</v>
      </c>
      <c r="D994" s="141">
        <v>0</v>
      </c>
      <c r="E994" s="141">
        <v>0</v>
      </c>
      <c r="F994" s="141">
        <v>478.84783900000002</v>
      </c>
      <c r="G994" s="141">
        <v>134.01608300000001</v>
      </c>
      <c r="H994" s="111">
        <f t="shared" ca="1" si="47"/>
        <v>8</v>
      </c>
      <c r="I994" s="111">
        <f t="shared" ca="1" si="48"/>
        <v>3</v>
      </c>
      <c r="J994" s="1">
        <f t="shared" si="49"/>
        <v>11</v>
      </c>
      <c r="O994" s="7"/>
    </row>
    <row r="995" spans="1:15" ht="12.75" customHeight="1" x14ac:dyDescent="0.2">
      <c r="A995" s="85"/>
      <c r="B995" s="139">
        <v>44511</v>
      </c>
      <c r="C995" s="142" t="s">
        <v>82</v>
      </c>
      <c r="D995" s="141">
        <v>0</v>
      </c>
      <c r="E995" s="141">
        <v>0</v>
      </c>
      <c r="F995" s="141">
        <v>273.735657</v>
      </c>
      <c r="G995" s="141">
        <v>126.561798</v>
      </c>
      <c r="H995" s="111">
        <f t="shared" ca="1" si="47"/>
        <v>8</v>
      </c>
      <c r="I995" s="111">
        <f t="shared" ca="1" si="48"/>
        <v>4</v>
      </c>
      <c r="J995" s="1">
        <f t="shared" si="49"/>
        <v>11</v>
      </c>
      <c r="O995" s="7"/>
    </row>
    <row r="996" spans="1:15" ht="12.75" customHeight="1" x14ac:dyDescent="0.2">
      <c r="A996" s="85"/>
      <c r="B996" s="139">
        <v>44511</v>
      </c>
      <c r="C996" s="142" t="s">
        <v>83</v>
      </c>
      <c r="D996" s="141">
        <v>0</v>
      </c>
      <c r="E996" s="141">
        <v>0</v>
      </c>
      <c r="F996" s="141">
        <v>258.14651500000002</v>
      </c>
      <c r="G996" s="141">
        <v>127.10225699999999</v>
      </c>
      <c r="H996" s="111">
        <f t="shared" ca="1" si="47"/>
        <v>9</v>
      </c>
      <c r="I996" s="111">
        <f t="shared" ca="1" si="48"/>
        <v>1</v>
      </c>
      <c r="J996" s="1">
        <f t="shared" si="49"/>
        <v>11</v>
      </c>
      <c r="O996" s="7"/>
    </row>
    <row r="997" spans="1:15" ht="12.75" customHeight="1" x14ac:dyDescent="0.2">
      <c r="A997" s="85"/>
      <c r="B997" s="139">
        <v>44511</v>
      </c>
      <c r="C997" s="142" t="s">
        <v>84</v>
      </c>
      <c r="D997" s="141">
        <v>32.189540999999998</v>
      </c>
      <c r="E997" s="141">
        <v>0</v>
      </c>
      <c r="F997" s="141">
        <v>37.164028000000002</v>
      </c>
      <c r="G997" s="141">
        <v>118.2948</v>
      </c>
      <c r="H997" s="111">
        <f t="shared" ca="1" si="47"/>
        <v>9</v>
      </c>
      <c r="I997" s="111">
        <f t="shared" ca="1" si="48"/>
        <v>2</v>
      </c>
      <c r="J997" s="1">
        <f t="shared" si="49"/>
        <v>11</v>
      </c>
      <c r="O997" s="7"/>
    </row>
    <row r="998" spans="1:15" ht="12.75" customHeight="1" x14ac:dyDescent="0.2">
      <c r="A998" s="85"/>
      <c r="B998" s="139">
        <v>44511</v>
      </c>
      <c r="C998" s="142" t="s">
        <v>85</v>
      </c>
      <c r="D998" s="141">
        <v>20.800585000000002</v>
      </c>
      <c r="E998" s="141">
        <v>0</v>
      </c>
      <c r="F998" s="141">
        <v>16.434311000000001</v>
      </c>
      <c r="G998" s="141">
        <v>131.08551</v>
      </c>
      <c r="H998" s="111">
        <f t="shared" ca="1" si="47"/>
        <v>9</v>
      </c>
      <c r="I998" s="111">
        <f t="shared" ca="1" si="48"/>
        <v>3</v>
      </c>
      <c r="J998" s="1">
        <f t="shared" si="49"/>
        <v>11</v>
      </c>
      <c r="O998" s="7"/>
    </row>
    <row r="999" spans="1:15" ht="12.75" customHeight="1" x14ac:dyDescent="0.2">
      <c r="A999" s="85"/>
      <c r="B999" s="139">
        <v>44511</v>
      </c>
      <c r="C999" s="142" t="s">
        <v>86</v>
      </c>
      <c r="D999" s="141">
        <v>20.265013</v>
      </c>
      <c r="E999" s="141">
        <v>0</v>
      </c>
      <c r="F999" s="141">
        <v>72.656693000000004</v>
      </c>
      <c r="G999" s="141">
        <v>120.225311</v>
      </c>
      <c r="H999" s="111">
        <f t="shared" ca="1" si="47"/>
        <v>9</v>
      </c>
      <c r="I999" s="111">
        <f t="shared" ca="1" si="48"/>
        <v>4</v>
      </c>
      <c r="J999" s="1">
        <f t="shared" si="49"/>
        <v>11</v>
      </c>
      <c r="O999" s="7"/>
    </row>
    <row r="1000" spans="1:15" ht="12.75" customHeight="1" x14ac:dyDescent="0.2">
      <c r="A1000" s="85"/>
      <c r="B1000" s="139">
        <v>44511</v>
      </c>
      <c r="C1000" s="142" t="s">
        <v>87</v>
      </c>
      <c r="D1000" s="141">
        <v>31.200078999999999</v>
      </c>
      <c r="E1000" s="141">
        <v>0</v>
      </c>
      <c r="F1000" s="141">
        <v>0</v>
      </c>
      <c r="G1000" s="141">
        <v>131.52546699999999</v>
      </c>
      <c r="H1000" s="111">
        <f t="shared" ca="1" si="47"/>
        <v>10</v>
      </c>
      <c r="I1000" s="111">
        <f t="shared" ca="1" si="48"/>
        <v>1</v>
      </c>
      <c r="J1000" s="1">
        <f t="shared" si="49"/>
        <v>11</v>
      </c>
      <c r="O1000" s="7"/>
    </row>
    <row r="1001" spans="1:15" ht="12.75" customHeight="1" x14ac:dyDescent="0.2">
      <c r="A1001" s="85"/>
      <c r="B1001" s="139">
        <v>44511</v>
      </c>
      <c r="C1001" s="142" t="s">
        <v>88</v>
      </c>
      <c r="D1001" s="141">
        <v>20.055174000000001</v>
      </c>
      <c r="E1001" s="141">
        <v>0</v>
      </c>
      <c r="F1001" s="141">
        <v>1.0710000000000001E-2</v>
      </c>
      <c r="G1001" s="141">
        <v>132.024078</v>
      </c>
      <c r="H1001" s="111">
        <f t="shared" ca="1" si="47"/>
        <v>10</v>
      </c>
      <c r="I1001" s="111">
        <f t="shared" ca="1" si="48"/>
        <v>2</v>
      </c>
      <c r="J1001" s="1">
        <f t="shared" si="49"/>
        <v>11</v>
      </c>
      <c r="O1001" s="7"/>
    </row>
    <row r="1002" spans="1:15" ht="12.75" customHeight="1" x14ac:dyDescent="0.2">
      <c r="A1002" s="85"/>
      <c r="B1002" s="139">
        <v>44511</v>
      </c>
      <c r="C1002" s="142" t="s">
        <v>89</v>
      </c>
      <c r="D1002" s="141">
        <v>26.645299999999999</v>
      </c>
      <c r="E1002" s="141">
        <v>0</v>
      </c>
      <c r="F1002" s="141">
        <v>0</v>
      </c>
      <c r="G1002" s="141">
        <v>129.38970900000001</v>
      </c>
      <c r="H1002" s="111">
        <f t="shared" ca="1" si="47"/>
        <v>10</v>
      </c>
      <c r="I1002" s="111">
        <f t="shared" ca="1" si="48"/>
        <v>3</v>
      </c>
      <c r="J1002" s="1">
        <f t="shared" si="49"/>
        <v>11</v>
      </c>
      <c r="O1002" s="7"/>
    </row>
    <row r="1003" spans="1:15" ht="12.75" customHeight="1" x14ac:dyDescent="0.2">
      <c r="A1003" s="85"/>
      <c r="B1003" s="139">
        <v>44511</v>
      </c>
      <c r="C1003" s="142" t="s">
        <v>90</v>
      </c>
      <c r="D1003" s="141">
        <v>23.417739999999998</v>
      </c>
      <c r="E1003" s="141">
        <v>0</v>
      </c>
      <c r="F1003" s="141">
        <v>0</v>
      </c>
      <c r="G1003" s="141">
        <v>125.337868</v>
      </c>
      <c r="H1003" s="111">
        <f t="shared" ca="1" si="47"/>
        <v>10</v>
      </c>
      <c r="I1003" s="111">
        <f t="shared" ca="1" si="48"/>
        <v>4</v>
      </c>
      <c r="J1003" s="1">
        <f t="shared" si="49"/>
        <v>11</v>
      </c>
      <c r="O1003" s="7"/>
    </row>
    <row r="1004" spans="1:15" ht="12.75" customHeight="1" x14ac:dyDescent="0.2">
      <c r="A1004" s="85"/>
      <c r="B1004" s="139">
        <v>44511</v>
      </c>
      <c r="C1004" s="142" t="s">
        <v>91</v>
      </c>
      <c r="D1004" s="141">
        <v>22.556017000000001</v>
      </c>
      <c r="E1004" s="141">
        <v>0</v>
      </c>
      <c r="F1004" s="141">
        <v>0</v>
      </c>
      <c r="G1004" s="141">
        <v>128.437195</v>
      </c>
      <c r="H1004" s="111">
        <f t="shared" ca="1" si="47"/>
        <v>11</v>
      </c>
      <c r="I1004" s="111">
        <f t="shared" ca="1" si="48"/>
        <v>1</v>
      </c>
      <c r="J1004" s="1">
        <f t="shared" si="49"/>
        <v>11</v>
      </c>
      <c r="O1004" s="7"/>
    </row>
    <row r="1005" spans="1:15" ht="12.75" customHeight="1" x14ac:dyDescent="0.2">
      <c r="A1005" s="85"/>
      <c r="B1005" s="139">
        <v>44511</v>
      </c>
      <c r="C1005" s="142" t="s">
        <v>92</v>
      </c>
      <c r="D1005" s="141">
        <v>21.555544000000001</v>
      </c>
      <c r="E1005" s="141">
        <v>0</v>
      </c>
      <c r="F1005" s="141">
        <v>0</v>
      </c>
      <c r="G1005" s="141">
        <v>131.75204500000001</v>
      </c>
      <c r="H1005" s="111">
        <f t="shared" ca="1" si="47"/>
        <v>11</v>
      </c>
      <c r="I1005" s="111">
        <f t="shared" ca="1" si="48"/>
        <v>2</v>
      </c>
      <c r="J1005" s="1">
        <f t="shared" si="49"/>
        <v>11</v>
      </c>
      <c r="O1005" s="7"/>
    </row>
    <row r="1006" spans="1:15" ht="12.75" customHeight="1" x14ac:dyDescent="0.2">
      <c r="A1006" s="85"/>
      <c r="B1006" s="139">
        <v>44511</v>
      </c>
      <c r="C1006" s="142" t="s">
        <v>93</v>
      </c>
      <c r="D1006" s="141">
        <v>21.085974</v>
      </c>
      <c r="E1006" s="141">
        <v>0</v>
      </c>
      <c r="F1006" s="141">
        <v>0</v>
      </c>
      <c r="G1006" s="141">
        <v>132.979004</v>
      </c>
      <c r="H1006" s="111">
        <f t="shared" ca="1" si="47"/>
        <v>11</v>
      </c>
      <c r="I1006" s="111">
        <f t="shared" ca="1" si="48"/>
        <v>3</v>
      </c>
      <c r="J1006" s="1">
        <f t="shared" si="49"/>
        <v>11</v>
      </c>
      <c r="O1006" s="7"/>
    </row>
    <row r="1007" spans="1:15" ht="12.75" customHeight="1" x14ac:dyDescent="0.2">
      <c r="A1007" s="85"/>
      <c r="B1007" s="139">
        <v>44511</v>
      </c>
      <c r="C1007" s="142" t="s">
        <v>94</v>
      </c>
      <c r="D1007" s="141">
        <v>21.103144</v>
      </c>
      <c r="E1007" s="141">
        <v>0</v>
      </c>
      <c r="F1007" s="141">
        <v>0</v>
      </c>
      <c r="G1007" s="141">
        <v>132.050613</v>
      </c>
      <c r="H1007" s="111">
        <f t="shared" ca="1" si="47"/>
        <v>11</v>
      </c>
      <c r="I1007" s="111">
        <f t="shared" ca="1" si="48"/>
        <v>4</v>
      </c>
      <c r="J1007" s="1">
        <f t="shared" si="49"/>
        <v>11</v>
      </c>
      <c r="O1007" s="7"/>
    </row>
    <row r="1008" spans="1:15" ht="12.75" customHeight="1" x14ac:dyDescent="0.2">
      <c r="A1008" s="85"/>
      <c r="B1008" s="139">
        <v>44511</v>
      </c>
      <c r="C1008" s="142" t="s">
        <v>95</v>
      </c>
      <c r="D1008" s="141">
        <v>20.532153999999998</v>
      </c>
      <c r="E1008" s="141">
        <v>0</v>
      </c>
      <c r="F1008" s="141">
        <v>0</v>
      </c>
      <c r="G1008" s="141">
        <v>133.20410200000001</v>
      </c>
      <c r="H1008" s="111">
        <f t="shared" ca="1" si="47"/>
        <v>12</v>
      </c>
      <c r="I1008" s="111">
        <f t="shared" ca="1" si="48"/>
        <v>1</v>
      </c>
      <c r="J1008" s="1">
        <f t="shared" si="49"/>
        <v>11</v>
      </c>
      <c r="O1008" s="7"/>
    </row>
    <row r="1009" spans="1:15" ht="12.75" customHeight="1" x14ac:dyDescent="0.2">
      <c r="A1009" s="85"/>
      <c r="B1009" s="139">
        <v>44511</v>
      </c>
      <c r="C1009" s="142" t="s">
        <v>96</v>
      </c>
      <c r="D1009" s="141">
        <v>21.282736</v>
      </c>
      <c r="E1009" s="141">
        <v>0</v>
      </c>
      <c r="F1009" s="141">
        <v>0</v>
      </c>
      <c r="G1009" s="141">
        <v>134.34106399999999</v>
      </c>
      <c r="H1009" s="111">
        <f t="shared" ca="1" si="47"/>
        <v>12</v>
      </c>
      <c r="I1009" s="111">
        <f t="shared" ca="1" si="48"/>
        <v>2</v>
      </c>
      <c r="J1009" s="1">
        <f t="shared" si="49"/>
        <v>11</v>
      </c>
      <c r="O1009" s="7"/>
    </row>
    <row r="1010" spans="1:15" ht="12.75" customHeight="1" x14ac:dyDescent="0.2">
      <c r="A1010" s="85"/>
      <c r="B1010" s="139">
        <v>44511</v>
      </c>
      <c r="C1010" s="142" t="s">
        <v>97</v>
      </c>
      <c r="D1010" s="141">
        <v>21.239902000000001</v>
      </c>
      <c r="E1010" s="141">
        <v>0</v>
      </c>
      <c r="F1010" s="141">
        <v>0</v>
      </c>
      <c r="G1010" s="141">
        <v>133.00050400000001</v>
      </c>
      <c r="H1010" s="111">
        <f t="shared" ca="1" si="47"/>
        <v>12</v>
      </c>
      <c r="I1010" s="111">
        <f t="shared" ca="1" si="48"/>
        <v>3</v>
      </c>
      <c r="J1010" s="1">
        <f t="shared" si="49"/>
        <v>11</v>
      </c>
      <c r="O1010" s="7"/>
    </row>
    <row r="1011" spans="1:15" ht="12.75" customHeight="1" x14ac:dyDescent="0.2">
      <c r="A1011" s="85"/>
      <c r="B1011" s="139">
        <v>44511</v>
      </c>
      <c r="C1011" s="142" t="s">
        <v>98</v>
      </c>
      <c r="D1011" s="141">
        <v>20.975480999999998</v>
      </c>
      <c r="E1011" s="141">
        <v>0</v>
      </c>
      <c r="F1011" s="141">
        <v>0</v>
      </c>
      <c r="G1011" s="141">
        <v>133.752106</v>
      </c>
      <c r="H1011" s="111">
        <f t="shared" ca="1" si="47"/>
        <v>12</v>
      </c>
      <c r="I1011" s="111">
        <f t="shared" ca="1" si="48"/>
        <v>4</v>
      </c>
      <c r="J1011" s="1">
        <f t="shared" si="49"/>
        <v>11</v>
      </c>
      <c r="O1011" s="7"/>
    </row>
    <row r="1012" spans="1:15" ht="12.75" customHeight="1" x14ac:dyDescent="0.2">
      <c r="A1012" s="85"/>
      <c r="B1012" s="139">
        <v>44511</v>
      </c>
      <c r="C1012" s="142" t="s">
        <v>99</v>
      </c>
      <c r="D1012" s="141">
        <v>22.082031000000001</v>
      </c>
      <c r="E1012" s="141">
        <v>0</v>
      </c>
      <c r="F1012" s="141">
        <v>0</v>
      </c>
      <c r="G1012" s="141">
        <v>131.719696</v>
      </c>
      <c r="H1012" s="111">
        <f t="shared" ca="1" si="47"/>
        <v>13</v>
      </c>
      <c r="I1012" s="111">
        <f t="shared" ca="1" si="48"/>
        <v>1</v>
      </c>
      <c r="J1012" s="1">
        <f t="shared" si="49"/>
        <v>11</v>
      </c>
      <c r="O1012" s="7"/>
    </row>
    <row r="1013" spans="1:15" ht="12.75" customHeight="1" x14ac:dyDescent="0.2">
      <c r="A1013" s="85"/>
      <c r="B1013" s="139">
        <v>44511</v>
      </c>
      <c r="C1013" s="142" t="s">
        <v>100</v>
      </c>
      <c r="D1013" s="141">
        <v>22.748745</v>
      </c>
      <c r="E1013" s="141">
        <v>0</v>
      </c>
      <c r="F1013" s="141">
        <v>0</v>
      </c>
      <c r="G1013" s="141">
        <v>133.70414700000001</v>
      </c>
      <c r="H1013" s="111">
        <f t="shared" ca="1" si="47"/>
        <v>13</v>
      </c>
      <c r="I1013" s="111">
        <f t="shared" ca="1" si="48"/>
        <v>2</v>
      </c>
      <c r="J1013" s="1">
        <f t="shared" si="49"/>
        <v>11</v>
      </c>
      <c r="O1013" s="7"/>
    </row>
    <row r="1014" spans="1:15" ht="12.75" customHeight="1" x14ac:dyDescent="0.2">
      <c r="A1014" s="85"/>
      <c r="B1014" s="139">
        <v>44511</v>
      </c>
      <c r="C1014" s="142" t="s">
        <v>101</v>
      </c>
      <c r="D1014" s="141">
        <v>24.818567000000002</v>
      </c>
      <c r="E1014" s="141">
        <v>0</v>
      </c>
      <c r="F1014" s="141">
        <v>0</v>
      </c>
      <c r="G1014" s="141">
        <v>134.276184</v>
      </c>
      <c r="H1014" s="111">
        <f t="shared" ca="1" si="47"/>
        <v>13</v>
      </c>
      <c r="I1014" s="111">
        <f t="shared" ca="1" si="48"/>
        <v>3</v>
      </c>
      <c r="J1014" s="1">
        <f t="shared" si="49"/>
        <v>11</v>
      </c>
      <c r="O1014" s="7"/>
    </row>
    <row r="1015" spans="1:15" ht="12.75" customHeight="1" x14ac:dyDescent="0.2">
      <c r="A1015" s="85"/>
      <c r="B1015" s="139">
        <v>44511</v>
      </c>
      <c r="C1015" s="142" t="s">
        <v>102</v>
      </c>
      <c r="D1015" s="141">
        <v>9.2141509999999993</v>
      </c>
      <c r="E1015" s="141">
        <v>0</v>
      </c>
      <c r="F1015" s="141">
        <v>18.985337999999999</v>
      </c>
      <c r="G1015" s="141">
        <v>133.05346700000001</v>
      </c>
      <c r="H1015" s="111">
        <f t="shared" ca="1" si="47"/>
        <v>13</v>
      </c>
      <c r="I1015" s="111">
        <f t="shared" ca="1" si="48"/>
        <v>4</v>
      </c>
      <c r="J1015" s="1">
        <f t="shared" si="49"/>
        <v>11</v>
      </c>
      <c r="O1015" s="7"/>
    </row>
    <row r="1016" spans="1:15" ht="12.75" customHeight="1" x14ac:dyDescent="0.2">
      <c r="A1016" s="85"/>
      <c r="B1016" s="139">
        <v>44511</v>
      </c>
      <c r="C1016" s="142" t="s">
        <v>103</v>
      </c>
      <c r="D1016" s="141">
        <v>0.62663800000000003</v>
      </c>
      <c r="E1016" s="141">
        <v>0</v>
      </c>
      <c r="F1016" s="141">
        <v>48.831412999999998</v>
      </c>
      <c r="G1016" s="141">
        <v>125.027863</v>
      </c>
      <c r="H1016" s="111">
        <f t="shared" ca="1" si="47"/>
        <v>14</v>
      </c>
      <c r="I1016" s="111">
        <f t="shared" ca="1" si="48"/>
        <v>1</v>
      </c>
      <c r="J1016" s="1">
        <f t="shared" si="49"/>
        <v>11</v>
      </c>
      <c r="O1016" s="7"/>
    </row>
    <row r="1017" spans="1:15" ht="12.75" customHeight="1" x14ac:dyDescent="0.2">
      <c r="A1017" s="85"/>
      <c r="B1017" s="139">
        <v>44511</v>
      </c>
      <c r="C1017" s="142" t="s">
        <v>104</v>
      </c>
      <c r="D1017" s="141">
        <v>25.37274</v>
      </c>
      <c r="E1017" s="141">
        <v>0</v>
      </c>
      <c r="F1017" s="141">
        <v>0.205239</v>
      </c>
      <c r="G1017" s="141">
        <v>127.729156</v>
      </c>
      <c r="H1017" s="111">
        <f t="shared" ca="1" si="47"/>
        <v>14</v>
      </c>
      <c r="I1017" s="111">
        <f t="shared" ca="1" si="48"/>
        <v>2</v>
      </c>
      <c r="J1017" s="1">
        <f t="shared" si="49"/>
        <v>11</v>
      </c>
      <c r="O1017" s="7"/>
    </row>
    <row r="1018" spans="1:15" ht="12.75" customHeight="1" x14ac:dyDescent="0.2">
      <c r="A1018" s="85"/>
      <c r="B1018" s="139">
        <v>44511</v>
      </c>
      <c r="C1018" s="142" t="s">
        <v>105</v>
      </c>
      <c r="D1018" s="141">
        <v>22.471418</v>
      </c>
      <c r="E1018" s="141">
        <v>0</v>
      </c>
      <c r="F1018" s="141">
        <v>0.28482099999999999</v>
      </c>
      <c r="G1018" s="141">
        <v>133.39913899999999</v>
      </c>
      <c r="H1018" s="111">
        <f t="shared" ca="1" si="47"/>
        <v>14</v>
      </c>
      <c r="I1018" s="111">
        <f t="shared" ca="1" si="48"/>
        <v>3</v>
      </c>
      <c r="J1018" s="1">
        <f t="shared" si="49"/>
        <v>11</v>
      </c>
      <c r="O1018" s="7"/>
    </row>
    <row r="1019" spans="1:15" ht="12.75" customHeight="1" x14ac:dyDescent="0.2">
      <c r="A1019" s="85"/>
      <c r="B1019" s="139">
        <v>44511</v>
      </c>
      <c r="C1019" s="142" t="s">
        <v>106</v>
      </c>
      <c r="D1019" s="141">
        <v>9.5375139999999998</v>
      </c>
      <c r="E1019" s="141">
        <v>0</v>
      </c>
      <c r="F1019" s="141">
        <v>1.215903</v>
      </c>
      <c r="G1019" s="141">
        <v>130.14782700000001</v>
      </c>
      <c r="H1019" s="111">
        <f t="shared" ca="1" si="47"/>
        <v>14</v>
      </c>
      <c r="I1019" s="111">
        <f t="shared" ca="1" si="48"/>
        <v>4</v>
      </c>
      <c r="J1019" s="1">
        <f t="shared" si="49"/>
        <v>11</v>
      </c>
      <c r="O1019" s="7"/>
    </row>
    <row r="1020" spans="1:15" ht="12.75" customHeight="1" x14ac:dyDescent="0.2">
      <c r="A1020" s="85"/>
      <c r="B1020" s="139">
        <v>44511</v>
      </c>
      <c r="C1020" s="142" t="s">
        <v>107</v>
      </c>
      <c r="D1020" s="141">
        <v>0.415379</v>
      </c>
      <c r="E1020" s="141">
        <v>0</v>
      </c>
      <c r="F1020" s="141">
        <v>120.73587000000001</v>
      </c>
      <c r="G1020" s="141">
        <v>131.81655900000001</v>
      </c>
      <c r="H1020" s="111">
        <f t="shared" ca="1" si="47"/>
        <v>15</v>
      </c>
      <c r="I1020" s="111">
        <f t="shared" ca="1" si="48"/>
        <v>1</v>
      </c>
      <c r="J1020" s="1">
        <f t="shared" si="49"/>
        <v>11</v>
      </c>
      <c r="O1020" s="7"/>
    </row>
    <row r="1021" spans="1:15" ht="12.75" customHeight="1" x14ac:dyDescent="0.2">
      <c r="A1021" s="85"/>
      <c r="B1021" s="139">
        <v>44511</v>
      </c>
      <c r="C1021" s="142" t="s">
        <v>108</v>
      </c>
      <c r="D1021" s="141">
        <v>0</v>
      </c>
      <c r="E1021" s="141">
        <v>0</v>
      </c>
      <c r="F1021" s="141">
        <v>669.72051999999996</v>
      </c>
      <c r="G1021" s="141">
        <v>144.33691400000001</v>
      </c>
      <c r="H1021" s="111">
        <f t="shared" ca="1" si="47"/>
        <v>15</v>
      </c>
      <c r="I1021" s="111">
        <f t="shared" ca="1" si="48"/>
        <v>2</v>
      </c>
      <c r="J1021" s="1">
        <f t="shared" si="49"/>
        <v>11</v>
      </c>
      <c r="O1021" s="7"/>
    </row>
    <row r="1022" spans="1:15" ht="12.75" customHeight="1" x14ac:dyDescent="0.2">
      <c r="A1022" s="85"/>
      <c r="B1022" s="139">
        <v>44511</v>
      </c>
      <c r="C1022" s="142" t="s">
        <v>109</v>
      </c>
      <c r="D1022" s="141">
        <v>0</v>
      </c>
      <c r="E1022" s="141">
        <v>0</v>
      </c>
      <c r="F1022" s="141">
        <v>580.36059599999999</v>
      </c>
      <c r="G1022" s="141">
        <v>140.87934899999999</v>
      </c>
      <c r="H1022" s="111">
        <f t="shared" ca="1" si="47"/>
        <v>15</v>
      </c>
      <c r="I1022" s="111">
        <f t="shared" ca="1" si="48"/>
        <v>3</v>
      </c>
      <c r="J1022" s="1">
        <f t="shared" si="49"/>
        <v>11</v>
      </c>
      <c r="O1022" s="7"/>
    </row>
    <row r="1023" spans="1:15" ht="12.75" customHeight="1" x14ac:dyDescent="0.2">
      <c r="A1023" s="85"/>
      <c r="B1023" s="139">
        <v>44511</v>
      </c>
      <c r="C1023" s="142" t="s">
        <v>110</v>
      </c>
      <c r="D1023" s="141">
        <v>0</v>
      </c>
      <c r="E1023" s="141">
        <v>0</v>
      </c>
      <c r="F1023" s="141">
        <v>660.31481900000006</v>
      </c>
      <c r="G1023" s="141">
        <v>143.27889999999999</v>
      </c>
      <c r="H1023" s="111">
        <f t="shared" ca="1" si="47"/>
        <v>15</v>
      </c>
      <c r="I1023" s="111">
        <f t="shared" ca="1" si="48"/>
        <v>4</v>
      </c>
      <c r="J1023" s="1">
        <f t="shared" si="49"/>
        <v>11</v>
      </c>
      <c r="O1023" s="7"/>
    </row>
    <row r="1024" spans="1:15" ht="12.75" customHeight="1" x14ac:dyDescent="0.2">
      <c r="A1024" s="85"/>
      <c r="B1024" s="139">
        <v>44511</v>
      </c>
      <c r="C1024" s="142" t="s">
        <v>111</v>
      </c>
      <c r="D1024" s="141">
        <v>0</v>
      </c>
      <c r="E1024" s="141">
        <v>0</v>
      </c>
      <c r="F1024" s="141">
        <v>556.30444299999999</v>
      </c>
      <c r="G1024" s="141">
        <v>139.27427700000001</v>
      </c>
      <c r="H1024" s="111">
        <f t="shared" ca="1" si="47"/>
        <v>16</v>
      </c>
      <c r="I1024" s="111">
        <f t="shared" ca="1" si="48"/>
        <v>1</v>
      </c>
      <c r="J1024" s="1">
        <f t="shared" si="49"/>
        <v>11</v>
      </c>
      <c r="O1024" s="7"/>
    </row>
    <row r="1025" spans="1:15" ht="12.75" customHeight="1" x14ac:dyDescent="0.2">
      <c r="A1025" s="85"/>
      <c r="B1025" s="139">
        <v>44511</v>
      </c>
      <c r="C1025" s="142" t="s">
        <v>112</v>
      </c>
      <c r="D1025" s="141">
        <v>0</v>
      </c>
      <c r="E1025" s="141">
        <v>0</v>
      </c>
      <c r="F1025" s="141">
        <v>737.46209699999997</v>
      </c>
      <c r="G1025" s="141">
        <v>145.776962</v>
      </c>
      <c r="H1025" s="111">
        <f t="shared" ca="1" si="47"/>
        <v>16</v>
      </c>
      <c r="I1025" s="111">
        <f t="shared" ca="1" si="48"/>
        <v>2</v>
      </c>
      <c r="J1025" s="1">
        <f t="shared" si="49"/>
        <v>11</v>
      </c>
      <c r="O1025" s="7"/>
    </row>
    <row r="1026" spans="1:15" ht="12.75" customHeight="1" x14ac:dyDescent="0.2">
      <c r="A1026" s="85"/>
      <c r="B1026" s="139">
        <v>44511</v>
      </c>
      <c r="C1026" s="142" t="s">
        <v>113</v>
      </c>
      <c r="D1026" s="141">
        <v>0</v>
      </c>
      <c r="E1026" s="141">
        <v>0</v>
      </c>
      <c r="F1026" s="141">
        <v>637.17498799999998</v>
      </c>
      <c r="G1026" s="141">
        <v>142.398911</v>
      </c>
      <c r="H1026" s="111">
        <f t="shared" ca="1" si="47"/>
        <v>16</v>
      </c>
      <c r="I1026" s="111">
        <f t="shared" ca="1" si="48"/>
        <v>3</v>
      </c>
      <c r="J1026" s="1">
        <f t="shared" si="49"/>
        <v>11</v>
      </c>
      <c r="O1026" s="7"/>
    </row>
    <row r="1027" spans="1:15" ht="12.75" customHeight="1" x14ac:dyDescent="0.2">
      <c r="A1027" s="85"/>
      <c r="B1027" s="139">
        <v>44511</v>
      </c>
      <c r="C1027" s="142" t="s">
        <v>114</v>
      </c>
      <c r="D1027" s="141">
        <v>0</v>
      </c>
      <c r="E1027" s="141">
        <v>0</v>
      </c>
      <c r="F1027" s="141">
        <v>879.47186299999998</v>
      </c>
      <c r="G1027" s="141">
        <v>149.20425399999999</v>
      </c>
      <c r="H1027" s="111">
        <f t="shared" ca="1" si="47"/>
        <v>16</v>
      </c>
      <c r="I1027" s="111">
        <f t="shared" ca="1" si="48"/>
        <v>4</v>
      </c>
      <c r="J1027" s="1">
        <f t="shared" si="49"/>
        <v>11</v>
      </c>
      <c r="O1027" s="7"/>
    </row>
    <row r="1028" spans="1:15" ht="12.75" customHeight="1" x14ac:dyDescent="0.2">
      <c r="A1028" s="85"/>
      <c r="B1028" s="139">
        <v>44511</v>
      </c>
      <c r="C1028" s="142" t="s">
        <v>115</v>
      </c>
      <c r="D1028" s="141">
        <v>0</v>
      </c>
      <c r="E1028" s="141">
        <v>0</v>
      </c>
      <c r="F1028" s="141">
        <v>1505.2927</v>
      </c>
      <c r="G1028" s="141">
        <v>152.21180699999999</v>
      </c>
      <c r="H1028" s="111">
        <f t="shared" ca="1" si="47"/>
        <v>17</v>
      </c>
      <c r="I1028" s="111">
        <f t="shared" ca="1" si="48"/>
        <v>1</v>
      </c>
      <c r="J1028" s="1">
        <f t="shared" si="49"/>
        <v>11</v>
      </c>
      <c r="O1028" s="7"/>
    </row>
    <row r="1029" spans="1:15" ht="12.75" customHeight="1" x14ac:dyDescent="0.2">
      <c r="A1029" s="85"/>
      <c r="B1029" s="139">
        <v>44511</v>
      </c>
      <c r="C1029" s="142" t="s">
        <v>116</v>
      </c>
      <c r="D1029" s="141">
        <v>0</v>
      </c>
      <c r="E1029" s="141">
        <v>0</v>
      </c>
      <c r="F1029" s="141">
        <v>1147.7872</v>
      </c>
      <c r="G1029" s="141">
        <v>151.82751500000001</v>
      </c>
      <c r="H1029" s="111">
        <f t="shared" ca="1" si="47"/>
        <v>17</v>
      </c>
      <c r="I1029" s="111">
        <f t="shared" ca="1" si="48"/>
        <v>2</v>
      </c>
      <c r="J1029" s="1">
        <f t="shared" si="49"/>
        <v>11</v>
      </c>
      <c r="O1029" s="7"/>
    </row>
    <row r="1030" spans="1:15" ht="12.75" customHeight="1" x14ac:dyDescent="0.2">
      <c r="A1030" s="85"/>
      <c r="B1030" s="139">
        <v>44511</v>
      </c>
      <c r="C1030" s="142" t="s">
        <v>117</v>
      </c>
      <c r="D1030" s="141">
        <v>0</v>
      </c>
      <c r="E1030" s="141">
        <v>0</v>
      </c>
      <c r="F1030" s="141">
        <v>1817.6409000000001</v>
      </c>
      <c r="G1030" s="141">
        <v>152.304337</v>
      </c>
      <c r="H1030" s="111">
        <f t="shared" ca="1" si="47"/>
        <v>17</v>
      </c>
      <c r="I1030" s="111">
        <f t="shared" ca="1" si="48"/>
        <v>3</v>
      </c>
      <c r="J1030" s="1">
        <f t="shared" si="49"/>
        <v>11</v>
      </c>
      <c r="O1030" s="7"/>
    </row>
    <row r="1031" spans="1:15" ht="12.75" customHeight="1" x14ac:dyDescent="0.2">
      <c r="A1031" s="85"/>
      <c r="B1031" s="139">
        <v>44511</v>
      </c>
      <c r="C1031" s="142" t="s">
        <v>118</v>
      </c>
      <c r="D1031" s="141">
        <v>0</v>
      </c>
      <c r="E1031" s="141">
        <v>0</v>
      </c>
      <c r="F1031" s="141">
        <v>2865.1531</v>
      </c>
      <c r="G1031" s="141">
        <v>111.647385</v>
      </c>
      <c r="H1031" s="111">
        <f t="shared" ca="1" si="47"/>
        <v>17</v>
      </c>
      <c r="I1031" s="111">
        <f t="shared" ca="1" si="48"/>
        <v>4</v>
      </c>
      <c r="J1031" s="1">
        <f t="shared" si="49"/>
        <v>11</v>
      </c>
      <c r="O1031" s="7"/>
    </row>
    <row r="1032" spans="1:15" ht="12.75" customHeight="1" x14ac:dyDescent="0.2">
      <c r="A1032" s="85"/>
      <c r="B1032" s="139">
        <v>44511</v>
      </c>
      <c r="C1032" s="142" t="s">
        <v>119</v>
      </c>
      <c r="D1032" s="141">
        <v>0</v>
      </c>
      <c r="E1032" s="141">
        <v>0</v>
      </c>
      <c r="F1032" s="141">
        <v>2792.0439000000001</v>
      </c>
      <c r="G1032" s="141">
        <v>116.176796</v>
      </c>
      <c r="H1032" s="111">
        <f t="shared" ca="1" si="47"/>
        <v>18</v>
      </c>
      <c r="I1032" s="111">
        <f t="shared" ca="1" si="48"/>
        <v>1</v>
      </c>
      <c r="J1032" s="1">
        <f t="shared" si="49"/>
        <v>11</v>
      </c>
      <c r="O1032" s="7"/>
    </row>
    <row r="1033" spans="1:15" ht="12.75" customHeight="1" x14ac:dyDescent="0.2">
      <c r="A1033" s="85"/>
      <c r="B1033" s="139">
        <v>44511</v>
      </c>
      <c r="C1033" s="142" t="s">
        <v>120</v>
      </c>
      <c r="D1033" s="141">
        <v>0</v>
      </c>
      <c r="E1033" s="141">
        <v>23.260845</v>
      </c>
      <c r="F1033" s="141">
        <v>3801.7665999999999</v>
      </c>
      <c r="G1033" s="141">
        <v>51.864384000000001</v>
      </c>
      <c r="H1033" s="111">
        <f t="shared" ca="1" si="47"/>
        <v>18</v>
      </c>
      <c r="I1033" s="111">
        <f t="shared" ca="1" si="48"/>
        <v>2</v>
      </c>
      <c r="J1033" s="1">
        <f t="shared" si="49"/>
        <v>11</v>
      </c>
      <c r="O1033" s="7"/>
    </row>
    <row r="1034" spans="1:15" ht="12.75" customHeight="1" x14ac:dyDescent="0.2">
      <c r="A1034" s="85"/>
      <c r="B1034" s="139">
        <v>44511</v>
      </c>
      <c r="C1034" s="142" t="s">
        <v>121</v>
      </c>
      <c r="D1034" s="141">
        <v>0</v>
      </c>
      <c r="E1034" s="141">
        <v>147.518036</v>
      </c>
      <c r="F1034" s="141">
        <v>5240.9745999999996</v>
      </c>
      <c r="G1034" s="141">
        <v>2.6370000000000001E-2</v>
      </c>
      <c r="H1034" s="111">
        <f t="shared" ref="H1034:H1097" ca="1" si="50">IF(MID(OFFSET(H1034,0,-5,1,1),2,1)=":",LEFT(OFFSET(H1034,0,-5,1,1),1),LEFT(OFFSET(H1034,0,-5,1,1),2))+1</f>
        <v>18</v>
      </c>
      <c r="I1034" s="111">
        <f t="shared" ca="1" si="48"/>
        <v>3</v>
      </c>
      <c r="J1034" s="1">
        <f t="shared" si="49"/>
        <v>11</v>
      </c>
      <c r="O1034" s="7"/>
    </row>
    <row r="1035" spans="1:15" ht="12.75" customHeight="1" x14ac:dyDescent="0.2">
      <c r="A1035" s="85"/>
      <c r="B1035" s="139">
        <v>44511</v>
      </c>
      <c r="C1035" s="142" t="s">
        <v>122</v>
      </c>
      <c r="D1035" s="141">
        <v>0</v>
      </c>
      <c r="E1035" s="141">
        <v>48.921149999999997</v>
      </c>
      <c r="F1035" s="141">
        <v>4555.0474000000004</v>
      </c>
      <c r="G1035" s="141">
        <v>0.87146199999999996</v>
      </c>
      <c r="H1035" s="111">
        <f t="shared" ca="1" si="50"/>
        <v>18</v>
      </c>
      <c r="I1035" s="111">
        <f t="shared" ca="1" si="48"/>
        <v>4</v>
      </c>
      <c r="J1035" s="1">
        <f t="shared" si="49"/>
        <v>11</v>
      </c>
      <c r="O1035" s="7"/>
    </row>
    <row r="1036" spans="1:15" ht="12.75" customHeight="1" x14ac:dyDescent="0.2">
      <c r="A1036" s="85"/>
      <c r="B1036" s="139">
        <v>44511</v>
      </c>
      <c r="C1036" s="142" t="s">
        <v>123</v>
      </c>
      <c r="D1036" s="141">
        <v>0</v>
      </c>
      <c r="E1036" s="141">
        <v>25.561610999999999</v>
      </c>
      <c r="F1036" s="141">
        <v>4133.9004000000004</v>
      </c>
      <c r="G1036" s="141">
        <v>25.575987000000001</v>
      </c>
      <c r="H1036" s="111">
        <f t="shared" ca="1" si="50"/>
        <v>19</v>
      </c>
      <c r="I1036" s="111">
        <f t="shared" ca="1" si="48"/>
        <v>1</v>
      </c>
      <c r="J1036" s="1">
        <f t="shared" si="49"/>
        <v>11</v>
      </c>
      <c r="O1036" s="7"/>
    </row>
    <row r="1037" spans="1:15" ht="12.75" customHeight="1" x14ac:dyDescent="0.2">
      <c r="A1037" s="85"/>
      <c r="B1037" s="139">
        <v>44511</v>
      </c>
      <c r="C1037" s="142" t="s">
        <v>124</v>
      </c>
      <c r="D1037" s="141">
        <v>0</v>
      </c>
      <c r="E1037" s="141">
        <v>5.8317360000000003</v>
      </c>
      <c r="F1037" s="141">
        <v>3813.29</v>
      </c>
      <c r="G1037" s="141">
        <v>43.118060999999997</v>
      </c>
      <c r="H1037" s="111">
        <f t="shared" ca="1" si="50"/>
        <v>19</v>
      </c>
      <c r="I1037" s="111">
        <f t="shared" ca="1" si="48"/>
        <v>2</v>
      </c>
      <c r="J1037" s="1">
        <f t="shared" si="49"/>
        <v>11</v>
      </c>
      <c r="O1037" s="7"/>
    </row>
    <row r="1038" spans="1:15" ht="12.75" customHeight="1" x14ac:dyDescent="0.2">
      <c r="A1038" s="85"/>
      <c r="B1038" s="139">
        <v>44511</v>
      </c>
      <c r="C1038" s="142" t="s">
        <v>125</v>
      </c>
      <c r="D1038" s="141">
        <v>0</v>
      </c>
      <c r="E1038" s="141">
        <v>1.223592</v>
      </c>
      <c r="F1038" s="141">
        <v>3341.2397000000001</v>
      </c>
      <c r="G1038" s="141">
        <v>76.765433999999999</v>
      </c>
      <c r="H1038" s="111">
        <f t="shared" ca="1" si="50"/>
        <v>19</v>
      </c>
      <c r="I1038" s="111">
        <f t="shared" ca="1" si="48"/>
        <v>3</v>
      </c>
      <c r="J1038" s="1">
        <f t="shared" si="49"/>
        <v>11</v>
      </c>
      <c r="O1038" s="7"/>
    </row>
    <row r="1039" spans="1:15" ht="12.75" customHeight="1" x14ac:dyDescent="0.2">
      <c r="A1039" s="85"/>
      <c r="B1039" s="139">
        <v>44511</v>
      </c>
      <c r="C1039" s="142" t="s">
        <v>126</v>
      </c>
      <c r="D1039" s="141">
        <v>0</v>
      </c>
      <c r="E1039" s="141">
        <v>0</v>
      </c>
      <c r="F1039" s="141">
        <v>2874.1313</v>
      </c>
      <c r="G1039" s="141">
        <v>111.948204</v>
      </c>
      <c r="H1039" s="111">
        <f t="shared" ca="1" si="50"/>
        <v>19</v>
      </c>
      <c r="I1039" s="111">
        <f t="shared" ca="1" si="48"/>
        <v>4</v>
      </c>
      <c r="J1039" s="1">
        <f t="shared" si="49"/>
        <v>11</v>
      </c>
      <c r="O1039" s="7"/>
    </row>
    <row r="1040" spans="1:15" ht="12.75" customHeight="1" x14ac:dyDescent="0.2">
      <c r="A1040" s="85"/>
      <c r="B1040" s="139">
        <v>44511</v>
      </c>
      <c r="C1040" s="142" t="s">
        <v>127</v>
      </c>
      <c r="D1040" s="141">
        <v>0</v>
      </c>
      <c r="E1040" s="141">
        <v>0</v>
      </c>
      <c r="F1040" s="141">
        <v>2378.0504999999998</v>
      </c>
      <c r="G1040" s="141">
        <v>137.89489699999999</v>
      </c>
      <c r="H1040" s="111">
        <f t="shared" ca="1" si="50"/>
        <v>20</v>
      </c>
      <c r="I1040" s="111">
        <f t="shared" ca="1" si="48"/>
        <v>1</v>
      </c>
      <c r="J1040" s="1">
        <f t="shared" si="49"/>
        <v>11</v>
      </c>
      <c r="O1040" s="7"/>
    </row>
    <row r="1041" spans="1:15" ht="12.75" customHeight="1" x14ac:dyDescent="0.2">
      <c r="A1041" s="85"/>
      <c r="B1041" s="139">
        <v>44511</v>
      </c>
      <c r="C1041" s="142" t="s">
        <v>128</v>
      </c>
      <c r="D1041" s="141">
        <v>0</v>
      </c>
      <c r="E1041" s="141">
        <v>0</v>
      </c>
      <c r="F1041" s="141">
        <v>2638.1442999999999</v>
      </c>
      <c r="G1041" s="141">
        <v>121.661491</v>
      </c>
      <c r="H1041" s="111">
        <f t="shared" ca="1" si="50"/>
        <v>20</v>
      </c>
      <c r="I1041" s="111">
        <f t="shared" ca="1" si="48"/>
        <v>2</v>
      </c>
      <c r="J1041" s="1">
        <f t="shared" si="49"/>
        <v>11</v>
      </c>
      <c r="O1041" s="7"/>
    </row>
    <row r="1042" spans="1:15" ht="12.75" customHeight="1" x14ac:dyDescent="0.2">
      <c r="A1042" s="85"/>
      <c r="B1042" s="139">
        <v>44511</v>
      </c>
      <c r="C1042" s="142" t="s">
        <v>129</v>
      </c>
      <c r="D1042" s="141">
        <v>0</v>
      </c>
      <c r="E1042" s="141">
        <v>0</v>
      </c>
      <c r="F1042" s="141">
        <v>2790.4220999999998</v>
      </c>
      <c r="G1042" s="141">
        <v>116.581993</v>
      </c>
      <c r="H1042" s="111">
        <f t="shared" ca="1" si="50"/>
        <v>20</v>
      </c>
      <c r="I1042" s="111">
        <f t="shared" ca="1" si="48"/>
        <v>3</v>
      </c>
      <c r="J1042" s="1">
        <f t="shared" si="49"/>
        <v>11</v>
      </c>
      <c r="O1042" s="7"/>
    </row>
    <row r="1043" spans="1:15" ht="12.75" customHeight="1" x14ac:dyDescent="0.2">
      <c r="A1043" s="85"/>
      <c r="B1043" s="139">
        <v>44511</v>
      </c>
      <c r="C1043" s="142" t="s">
        <v>130</v>
      </c>
      <c r="D1043" s="141">
        <v>0</v>
      </c>
      <c r="E1043" s="141">
        <v>0</v>
      </c>
      <c r="F1043" s="141">
        <v>3121.0740000000001</v>
      </c>
      <c r="G1043" s="141">
        <v>91.004456000000005</v>
      </c>
      <c r="H1043" s="111">
        <f t="shared" ca="1" si="50"/>
        <v>20</v>
      </c>
      <c r="I1043" s="111">
        <f t="shared" ca="1" si="48"/>
        <v>4</v>
      </c>
      <c r="J1043" s="1">
        <f t="shared" si="49"/>
        <v>11</v>
      </c>
      <c r="O1043" s="7"/>
    </row>
    <row r="1044" spans="1:15" ht="12.75" customHeight="1" x14ac:dyDescent="0.2">
      <c r="A1044" s="85"/>
      <c r="B1044" s="139">
        <v>44511</v>
      </c>
      <c r="C1044" s="142" t="s">
        <v>131</v>
      </c>
      <c r="D1044" s="141">
        <v>0</v>
      </c>
      <c r="E1044" s="141">
        <v>0</v>
      </c>
      <c r="F1044" s="141">
        <v>2689.3787000000002</v>
      </c>
      <c r="G1044" s="141">
        <v>122.314201</v>
      </c>
      <c r="H1044" s="111">
        <f t="shared" ca="1" si="50"/>
        <v>21</v>
      </c>
      <c r="I1044" s="111">
        <f t="shared" ref="I1044:I1107" ca="1" si="51">IF(H1044=H1043,I1043+1,1)</f>
        <v>1</v>
      </c>
      <c r="J1044" s="1">
        <f t="shared" ref="J1044:J1107" si="52">DAY(B1044)</f>
        <v>11</v>
      </c>
      <c r="O1044" s="7"/>
    </row>
    <row r="1045" spans="1:15" ht="12.75" customHeight="1" x14ac:dyDescent="0.2">
      <c r="A1045" s="85"/>
      <c r="B1045" s="139">
        <v>44511</v>
      </c>
      <c r="C1045" s="142" t="s">
        <v>132</v>
      </c>
      <c r="D1045" s="141">
        <v>0</v>
      </c>
      <c r="E1045" s="141">
        <v>0</v>
      </c>
      <c r="F1045" s="141">
        <v>2678.2892999999999</v>
      </c>
      <c r="G1045" s="141">
        <v>119.065269</v>
      </c>
      <c r="H1045" s="111">
        <f t="shared" ca="1" si="50"/>
        <v>21</v>
      </c>
      <c r="I1045" s="111">
        <f t="shared" ca="1" si="51"/>
        <v>2</v>
      </c>
      <c r="J1045" s="1">
        <f t="shared" si="52"/>
        <v>11</v>
      </c>
      <c r="O1045" s="7"/>
    </row>
    <row r="1046" spans="1:15" ht="12.75" customHeight="1" x14ac:dyDescent="0.2">
      <c r="A1046" s="85"/>
      <c r="B1046" s="139">
        <v>44511</v>
      </c>
      <c r="C1046" s="142" t="s">
        <v>133</v>
      </c>
      <c r="D1046" s="141">
        <v>0</v>
      </c>
      <c r="E1046" s="141">
        <v>0</v>
      </c>
      <c r="F1046" s="141">
        <v>2337.5996</v>
      </c>
      <c r="G1046" s="141">
        <v>141.63812300000001</v>
      </c>
      <c r="H1046" s="111">
        <f t="shared" ca="1" si="50"/>
        <v>21</v>
      </c>
      <c r="I1046" s="111">
        <f t="shared" ca="1" si="51"/>
        <v>3</v>
      </c>
      <c r="J1046" s="1">
        <f t="shared" si="52"/>
        <v>11</v>
      </c>
      <c r="O1046" s="7"/>
    </row>
    <row r="1047" spans="1:15" ht="12.75" customHeight="1" x14ac:dyDescent="0.2">
      <c r="A1047" s="85"/>
      <c r="B1047" s="139">
        <v>44511</v>
      </c>
      <c r="C1047" s="142" t="s">
        <v>134</v>
      </c>
      <c r="D1047" s="141">
        <v>0</v>
      </c>
      <c r="E1047" s="141">
        <v>0</v>
      </c>
      <c r="F1047" s="141">
        <v>2998.8049000000001</v>
      </c>
      <c r="G1047" s="141">
        <v>108.377388</v>
      </c>
      <c r="H1047" s="111">
        <f t="shared" ca="1" si="50"/>
        <v>21</v>
      </c>
      <c r="I1047" s="111">
        <f t="shared" ca="1" si="51"/>
        <v>4</v>
      </c>
      <c r="J1047" s="1">
        <f t="shared" si="52"/>
        <v>11</v>
      </c>
      <c r="O1047" s="7"/>
    </row>
    <row r="1048" spans="1:15" ht="12.75" customHeight="1" x14ac:dyDescent="0.2">
      <c r="A1048" s="85"/>
      <c r="B1048" s="139">
        <v>44511</v>
      </c>
      <c r="C1048" s="142" t="s">
        <v>135</v>
      </c>
      <c r="D1048" s="141">
        <v>0</v>
      </c>
      <c r="E1048" s="141">
        <v>0</v>
      </c>
      <c r="F1048" s="141">
        <v>2281.6370000000002</v>
      </c>
      <c r="G1048" s="141">
        <v>140.63088999999999</v>
      </c>
      <c r="H1048" s="111">
        <f t="shared" ca="1" si="50"/>
        <v>22</v>
      </c>
      <c r="I1048" s="111">
        <f t="shared" ca="1" si="51"/>
        <v>1</v>
      </c>
      <c r="J1048" s="1">
        <f t="shared" si="52"/>
        <v>11</v>
      </c>
      <c r="O1048" s="7"/>
    </row>
    <row r="1049" spans="1:15" ht="12.75" customHeight="1" x14ac:dyDescent="0.2">
      <c r="A1049" s="85"/>
      <c r="B1049" s="139">
        <v>44511</v>
      </c>
      <c r="C1049" s="142" t="s">
        <v>136</v>
      </c>
      <c r="D1049" s="141">
        <v>0</v>
      </c>
      <c r="E1049" s="141">
        <v>0</v>
      </c>
      <c r="F1049" s="141">
        <v>1935.3702000000001</v>
      </c>
      <c r="G1049" s="141">
        <v>150.62106299999999</v>
      </c>
      <c r="H1049" s="111">
        <f t="shared" ca="1" si="50"/>
        <v>22</v>
      </c>
      <c r="I1049" s="111">
        <f t="shared" ca="1" si="51"/>
        <v>2</v>
      </c>
      <c r="J1049" s="1">
        <f t="shared" si="52"/>
        <v>11</v>
      </c>
      <c r="O1049" s="7"/>
    </row>
    <row r="1050" spans="1:15" ht="12.75" customHeight="1" x14ac:dyDescent="0.2">
      <c r="A1050" s="85"/>
      <c r="B1050" s="139">
        <v>44511</v>
      </c>
      <c r="C1050" s="142" t="s">
        <v>137</v>
      </c>
      <c r="D1050" s="141">
        <v>0</v>
      </c>
      <c r="E1050" s="141">
        <v>0</v>
      </c>
      <c r="F1050" s="141">
        <v>1879.4347</v>
      </c>
      <c r="G1050" s="141">
        <v>152.94502299999999</v>
      </c>
      <c r="H1050" s="111">
        <f t="shared" ca="1" si="50"/>
        <v>22</v>
      </c>
      <c r="I1050" s="111">
        <f t="shared" ca="1" si="51"/>
        <v>3</v>
      </c>
      <c r="J1050" s="1">
        <f t="shared" si="52"/>
        <v>11</v>
      </c>
      <c r="O1050" s="7"/>
    </row>
    <row r="1051" spans="1:15" ht="12.75" customHeight="1" x14ac:dyDescent="0.2">
      <c r="A1051" s="85"/>
      <c r="B1051" s="139">
        <v>44511</v>
      </c>
      <c r="C1051" s="142" t="s">
        <v>138</v>
      </c>
      <c r="D1051" s="141">
        <v>0</v>
      </c>
      <c r="E1051" s="141">
        <v>0</v>
      </c>
      <c r="F1051" s="141">
        <v>1681.4023</v>
      </c>
      <c r="G1051" s="141">
        <v>153.680847</v>
      </c>
      <c r="H1051" s="111">
        <f t="shared" ca="1" si="50"/>
        <v>22</v>
      </c>
      <c r="I1051" s="111">
        <f t="shared" ca="1" si="51"/>
        <v>4</v>
      </c>
      <c r="J1051" s="1">
        <f t="shared" si="52"/>
        <v>11</v>
      </c>
      <c r="O1051" s="7"/>
    </row>
    <row r="1052" spans="1:15" ht="12.75" customHeight="1" x14ac:dyDescent="0.2">
      <c r="A1052" s="85"/>
      <c r="B1052" s="139">
        <v>44511</v>
      </c>
      <c r="C1052" s="142" t="s">
        <v>139</v>
      </c>
      <c r="D1052" s="141">
        <v>0</v>
      </c>
      <c r="E1052" s="141">
        <v>0</v>
      </c>
      <c r="F1052" s="141">
        <v>1772.4493</v>
      </c>
      <c r="G1052" s="141">
        <v>154.77371199999999</v>
      </c>
      <c r="H1052" s="111">
        <f t="shared" ca="1" si="50"/>
        <v>23</v>
      </c>
      <c r="I1052" s="111">
        <f t="shared" ca="1" si="51"/>
        <v>1</v>
      </c>
      <c r="J1052" s="1">
        <f t="shared" si="52"/>
        <v>11</v>
      </c>
      <c r="O1052" s="7"/>
    </row>
    <row r="1053" spans="1:15" ht="12.75" customHeight="1" x14ac:dyDescent="0.2">
      <c r="A1053" s="85"/>
      <c r="B1053" s="139">
        <v>44511</v>
      </c>
      <c r="C1053" s="142" t="s">
        <v>140</v>
      </c>
      <c r="D1053" s="141">
        <v>0</v>
      </c>
      <c r="E1053" s="141">
        <v>0</v>
      </c>
      <c r="F1053" s="141">
        <v>1662.9501</v>
      </c>
      <c r="G1053" s="141">
        <v>153.23220800000001</v>
      </c>
      <c r="H1053" s="111">
        <f t="shared" ca="1" si="50"/>
        <v>23</v>
      </c>
      <c r="I1053" s="111">
        <f t="shared" ca="1" si="51"/>
        <v>2</v>
      </c>
      <c r="J1053" s="1">
        <f t="shared" si="52"/>
        <v>11</v>
      </c>
      <c r="O1053" s="7"/>
    </row>
    <row r="1054" spans="1:15" ht="12.75" customHeight="1" x14ac:dyDescent="0.2">
      <c r="A1054" s="85"/>
      <c r="B1054" s="139">
        <v>44511</v>
      </c>
      <c r="C1054" s="142" t="s">
        <v>141</v>
      </c>
      <c r="D1054" s="141">
        <v>0</v>
      </c>
      <c r="E1054" s="141">
        <v>0</v>
      </c>
      <c r="F1054" s="141">
        <v>1934.7702999999999</v>
      </c>
      <c r="G1054" s="141">
        <v>152.756012</v>
      </c>
      <c r="H1054" s="111">
        <f t="shared" ca="1" si="50"/>
        <v>23</v>
      </c>
      <c r="I1054" s="111">
        <f t="shared" ca="1" si="51"/>
        <v>3</v>
      </c>
      <c r="J1054" s="1">
        <f t="shared" si="52"/>
        <v>11</v>
      </c>
      <c r="O1054" s="7"/>
    </row>
    <row r="1055" spans="1:15" ht="12.75" customHeight="1" x14ac:dyDescent="0.2">
      <c r="A1055" s="85"/>
      <c r="B1055" s="139">
        <v>44511</v>
      </c>
      <c r="C1055" s="142" t="s">
        <v>142</v>
      </c>
      <c r="D1055" s="141">
        <v>0</v>
      </c>
      <c r="E1055" s="141">
        <v>0</v>
      </c>
      <c r="F1055" s="141">
        <v>1715.0386000000001</v>
      </c>
      <c r="G1055" s="141">
        <v>155.25520299999999</v>
      </c>
      <c r="H1055" s="111">
        <f t="shared" ca="1" si="50"/>
        <v>23</v>
      </c>
      <c r="I1055" s="111">
        <f t="shared" ca="1" si="51"/>
        <v>4</v>
      </c>
      <c r="J1055" s="1">
        <f t="shared" si="52"/>
        <v>11</v>
      </c>
      <c r="O1055" s="7"/>
    </row>
    <row r="1056" spans="1:15" ht="12.75" customHeight="1" x14ac:dyDescent="0.2">
      <c r="A1056" s="85"/>
      <c r="B1056" s="139">
        <v>44511</v>
      </c>
      <c r="C1056" s="142" t="s">
        <v>143</v>
      </c>
      <c r="D1056" s="141">
        <v>0</v>
      </c>
      <c r="E1056" s="141">
        <v>0</v>
      </c>
      <c r="F1056" s="141">
        <v>1146.7682</v>
      </c>
      <c r="G1056" s="141">
        <v>154.88256799999999</v>
      </c>
      <c r="H1056" s="111">
        <f t="shared" ca="1" si="50"/>
        <v>24</v>
      </c>
      <c r="I1056" s="111">
        <f t="shared" ca="1" si="51"/>
        <v>1</v>
      </c>
      <c r="J1056" s="1">
        <f t="shared" si="52"/>
        <v>11</v>
      </c>
      <c r="O1056" s="7"/>
    </row>
    <row r="1057" spans="1:15" ht="12.75" customHeight="1" x14ac:dyDescent="0.2">
      <c r="A1057" s="85"/>
      <c r="B1057" s="139">
        <v>44511</v>
      </c>
      <c r="C1057" s="142" t="s">
        <v>144</v>
      </c>
      <c r="D1057" s="141">
        <v>0</v>
      </c>
      <c r="E1057" s="141">
        <v>0</v>
      </c>
      <c r="F1057" s="141">
        <v>1321.8418999999999</v>
      </c>
      <c r="G1057" s="141">
        <v>157.10728499999999</v>
      </c>
      <c r="H1057" s="111">
        <f t="shared" ca="1" si="50"/>
        <v>24</v>
      </c>
      <c r="I1057" s="111">
        <f t="shared" ca="1" si="51"/>
        <v>2</v>
      </c>
      <c r="J1057" s="1">
        <f t="shared" si="52"/>
        <v>11</v>
      </c>
      <c r="O1057" s="7"/>
    </row>
    <row r="1058" spans="1:15" ht="12.75" customHeight="1" x14ac:dyDescent="0.2">
      <c r="A1058" s="85"/>
      <c r="B1058" s="139">
        <v>44511</v>
      </c>
      <c r="C1058" s="142" t="s">
        <v>145</v>
      </c>
      <c r="D1058" s="141">
        <v>0</v>
      </c>
      <c r="E1058" s="141">
        <v>0</v>
      </c>
      <c r="F1058" s="141">
        <v>1553.2493999999999</v>
      </c>
      <c r="G1058" s="141">
        <v>159.78396599999999</v>
      </c>
      <c r="H1058" s="111">
        <f t="shared" ca="1" si="50"/>
        <v>24</v>
      </c>
      <c r="I1058" s="111">
        <f t="shared" ca="1" si="51"/>
        <v>3</v>
      </c>
      <c r="J1058" s="1">
        <f t="shared" si="52"/>
        <v>11</v>
      </c>
      <c r="O1058" s="7"/>
    </row>
    <row r="1059" spans="1:15" ht="12.75" customHeight="1" x14ac:dyDescent="0.2">
      <c r="A1059" s="85"/>
      <c r="B1059" s="139">
        <v>44511</v>
      </c>
      <c r="C1059" s="142" t="s">
        <v>10</v>
      </c>
      <c r="D1059" s="141">
        <v>0</v>
      </c>
      <c r="E1059" s="141">
        <v>0</v>
      </c>
      <c r="F1059" s="141">
        <v>1633.4704999999999</v>
      </c>
      <c r="G1059" s="141">
        <v>160.421234</v>
      </c>
      <c r="H1059" s="111">
        <f t="shared" ca="1" si="50"/>
        <v>24</v>
      </c>
      <c r="I1059" s="111">
        <f t="shared" ca="1" si="51"/>
        <v>4</v>
      </c>
      <c r="J1059" s="1">
        <f t="shared" si="52"/>
        <v>11</v>
      </c>
      <c r="O1059" s="7"/>
    </row>
    <row r="1060" spans="1:15" ht="12.75" customHeight="1" x14ac:dyDescent="0.2">
      <c r="A1060" s="85"/>
      <c r="B1060" s="139">
        <v>44512</v>
      </c>
      <c r="C1060" s="142" t="s">
        <v>9</v>
      </c>
      <c r="D1060" s="141">
        <v>0</v>
      </c>
      <c r="E1060" s="141">
        <v>0</v>
      </c>
      <c r="F1060" s="141">
        <v>2035.645</v>
      </c>
      <c r="G1060" s="141">
        <v>154.03259299999999</v>
      </c>
      <c r="H1060" s="111">
        <f t="shared" ca="1" si="50"/>
        <v>1</v>
      </c>
      <c r="I1060" s="111">
        <f t="shared" ca="1" si="51"/>
        <v>1</v>
      </c>
      <c r="J1060" s="1">
        <f t="shared" si="52"/>
        <v>12</v>
      </c>
      <c r="O1060" s="7"/>
    </row>
    <row r="1061" spans="1:15" ht="12.75" customHeight="1" x14ac:dyDescent="0.2">
      <c r="A1061" s="85"/>
      <c r="B1061" s="139">
        <v>44512</v>
      </c>
      <c r="C1061" s="142" t="s">
        <v>53</v>
      </c>
      <c r="D1061" s="141">
        <v>0</v>
      </c>
      <c r="E1061" s="141">
        <v>0</v>
      </c>
      <c r="F1061" s="141">
        <v>2375.5929999999998</v>
      </c>
      <c r="G1061" s="141">
        <v>145.01513700000001</v>
      </c>
      <c r="H1061" s="111">
        <f t="shared" ca="1" si="50"/>
        <v>1</v>
      </c>
      <c r="I1061" s="111">
        <f t="shared" ca="1" si="51"/>
        <v>2</v>
      </c>
      <c r="J1061" s="1">
        <f t="shared" si="52"/>
        <v>12</v>
      </c>
      <c r="O1061" s="7"/>
    </row>
    <row r="1062" spans="1:15" ht="12.75" customHeight="1" x14ac:dyDescent="0.2">
      <c r="A1062" s="85"/>
      <c r="B1062" s="139">
        <v>44512</v>
      </c>
      <c r="C1062" s="142" t="s">
        <v>54</v>
      </c>
      <c r="D1062" s="141">
        <v>0</v>
      </c>
      <c r="E1062" s="141">
        <v>0</v>
      </c>
      <c r="F1062" s="141">
        <v>2555.5659000000001</v>
      </c>
      <c r="G1062" s="141">
        <v>137.75001499999999</v>
      </c>
      <c r="H1062" s="111">
        <f t="shared" ca="1" si="50"/>
        <v>1</v>
      </c>
      <c r="I1062" s="111">
        <f t="shared" ca="1" si="51"/>
        <v>3</v>
      </c>
      <c r="J1062" s="1">
        <f t="shared" si="52"/>
        <v>12</v>
      </c>
      <c r="O1062" s="7"/>
    </row>
    <row r="1063" spans="1:15" ht="12.75" customHeight="1" x14ac:dyDescent="0.2">
      <c r="A1063" s="85"/>
      <c r="B1063" s="139">
        <v>44512</v>
      </c>
      <c r="C1063" s="142" t="s">
        <v>55</v>
      </c>
      <c r="D1063" s="141">
        <v>0</v>
      </c>
      <c r="E1063" s="141">
        <v>0</v>
      </c>
      <c r="F1063" s="141">
        <v>2521.3764999999999</v>
      </c>
      <c r="G1063" s="141">
        <v>139.15846300000001</v>
      </c>
      <c r="H1063" s="111">
        <f t="shared" ca="1" si="50"/>
        <v>1</v>
      </c>
      <c r="I1063" s="111">
        <f t="shared" ca="1" si="51"/>
        <v>4</v>
      </c>
      <c r="J1063" s="1">
        <f t="shared" si="52"/>
        <v>12</v>
      </c>
      <c r="O1063" s="7"/>
    </row>
    <row r="1064" spans="1:15" ht="12.75" customHeight="1" x14ac:dyDescent="0.2">
      <c r="A1064" s="85"/>
      <c r="B1064" s="139">
        <v>44512</v>
      </c>
      <c r="C1064" s="142" t="s">
        <v>56</v>
      </c>
      <c r="D1064" s="141">
        <v>0</v>
      </c>
      <c r="E1064" s="141">
        <v>0</v>
      </c>
      <c r="F1064" s="141">
        <v>2457.7833999999998</v>
      </c>
      <c r="G1064" s="141">
        <v>142.86303699999999</v>
      </c>
      <c r="H1064" s="111">
        <f t="shared" ca="1" si="50"/>
        <v>2</v>
      </c>
      <c r="I1064" s="111">
        <f t="shared" ca="1" si="51"/>
        <v>1</v>
      </c>
      <c r="J1064" s="1">
        <f t="shared" si="52"/>
        <v>12</v>
      </c>
      <c r="O1064" s="7"/>
    </row>
    <row r="1065" spans="1:15" ht="12.75" customHeight="1" x14ac:dyDescent="0.2">
      <c r="A1065" s="85"/>
      <c r="B1065" s="139">
        <v>44512</v>
      </c>
      <c r="C1065" s="142" t="s">
        <v>57</v>
      </c>
      <c r="D1065" s="141">
        <v>0</v>
      </c>
      <c r="E1065" s="141">
        <v>0</v>
      </c>
      <c r="F1065" s="141">
        <v>2213.2546000000002</v>
      </c>
      <c r="G1065" s="141">
        <v>151.32015999999999</v>
      </c>
      <c r="H1065" s="111">
        <f t="shared" ca="1" si="50"/>
        <v>2</v>
      </c>
      <c r="I1065" s="111">
        <f t="shared" ca="1" si="51"/>
        <v>2</v>
      </c>
      <c r="J1065" s="1">
        <f t="shared" si="52"/>
        <v>12</v>
      </c>
      <c r="O1065" s="7"/>
    </row>
    <row r="1066" spans="1:15" ht="12.75" customHeight="1" x14ac:dyDescent="0.2">
      <c r="A1066" s="85"/>
      <c r="B1066" s="139">
        <v>44512</v>
      </c>
      <c r="C1066" s="142" t="s">
        <v>58</v>
      </c>
      <c r="D1066" s="141">
        <v>0</v>
      </c>
      <c r="E1066" s="141">
        <v>0</v>
      </c>
      <c r="F1066" s="141">
        <v>1947.2482</v>
      </c>
      <c r="G1066" s="141">
        <v>156.149689</v>
      </c>
      <c r="H1066" s="111">
        <f t="shared" ca="1" si="50"/>
        <v>2</v>
      </c>
      <c r="I1066" s="111">
        <f t="shared" ca="1" si="51"/>
        <v>3</v>
      </c>
      <c r="J1066" s="1">
        <f t="shared" si="52"/>
        <v>12</v>
      </c>
      <c r="O1066" s="7"/>
    </row>
    <row r="1067" spans="1:15" ht="12.75" customHeight="1" x14ac:dyDescent="0.2">
      <c r="A1067" s="85"/>
      <c r="B1067" s="139">
        <v>44512</v>
      </c>
      <c r="C1067" s="142" t="s">
        <v>59</v>
      </c>
      <c r="D1067" s="141">
        <v>0</v>
      </c>
      <c r="E1067" s="141">
        <v>0</v>
      </c>
      <c r="F1067" s="141">
        <v>1530.4405999999999</v>
      </c>
      <c r="G1067" s="141">
        <v>160.66282699999999</v>
      </c>
      <c r="H1067" s="111">
        <f t="shared" ca="1" si="50"/>
        <v>2</v>
      </c>
      <c r="I1067" s="111">
        <f t="shared" ca="1" si="51"/>
        <v>4</v>
      </c>
      <c r="J1067" s="1">
        <f t="shared" si="52"/>
        <v>12</v>
      </c>
      <c r="O1067" s="7"/>
    </row>
    <row r="1068" spans="1:15" ht="12.75" customHeight="1" x14ac:dyDescent="0.2">
      <c r="A1068" s="85"/>
      <c r="B1068" s="139">
        <v>44512</v>
      </c>
      <c r="C1068" s="142" t="s">
        <v>60</v>
      </c>
      <c r="D1068" s="141">
        <v>0</v>
      </c>
      <c r="E1068" s="141">
        <v>0</v>
      </c>
      <c r="F1068" s="141">
        <v>1637.0514000000001</v>
      </c>
      <c r="G1068" s="141">
        <v>161.25384500000001</v>
      </c>
      <c r="H1068" s="111">
        <f t="shared" ca="1" si="50"/>
        <v>3</v>
      </c>
      <c r="I1068" s="111">
        <f t="shared" ca="1" si="51"/>
        <v>1</v>
      </c>
      <c r="J1068" s="1">
        <f t="shared" si="52"/>
        <v>12</v>
      </c>
      <c r="O1068" s="7"/>
    </row>
    <row r="1069" spans="1:15" ht="12.75" customHeight="1" x14ac:dyDescent="0.2">
      <c r="A1069" s="85"/>
      <c r="B1069" s="139">
        <v>44512</v>
      </c>
      <c r="C1069" s="142" t="s">
        <v>61</v>
      </c>
      <c r="D1069" s="141">
        <v>0</v>
      </c>
      <c r="E1069" s="141">
        <v>0</v>
      </c>
      <c r="F1069" s="141">
        <v>2260.0587999999998</v>
      </c>
      <c r="G1069" s="141">
        <v>147.54537999999999</v>
      </c>
      <c r="H1069" s="111">
        <f t="shared" ca="1" si="50"/>
        <v>3</v>
      </c>
      <c r="I1069" s="111">
        <f t="shared" ca="1" si="51"/>
        <v>2</v>
      </c>
      <c r="J1069" s="1">
        <f t="shared" si="52"/>
        <v>12</v>
      </c>
      <c r="O1069" s="7"/>
    </row>
    <row r="1070" spans="1:15" ht="12.75" customHeight="1" x14ac:dyDescent="0.2">
      <c r="A1070" s="85"/>
      <c r="B1070" s="139">
        <v>44512</v>
      </c>
      <c r="C1070" s="142" t="s">
        <v>62</v>
      </c>
      <c r="D1070" s="141">
        <v>0</v>
      </c>
      <c r="E1070" s="141">
        <v>0</v>
      </c>
      <c r="F1070" s="141">
        <v>2630.76</v>
      </c>
      <c r="G1070" s="141">
        <v>132.82757599999999</v>
      </c>
      <c r="H1070" s="111">
        <f t="shared" ca="1" si="50"/>
        <v>3</v>
      </c>
      <c r="I1070" s="111">
        <f t="shared" ca="1" si="51"/>
        <v>3</v>
      </c>
      <c r="J1070" s="1">
        <f t="shared" si="52"/>
        <v>12</v>
      </c>
      <c r="O1070" s="7"/>
    </row>
    <row r="1071" spans="1:15" ht="12.75" customHeight="1" x14ac:dyDescent="0.2">
      <c r="A1071" s="85"/>
      <c r="B1071" s="139">
        <v>44512</v>
      </c>
      <c r="C1071" s="142" t="s">
        <v>63</v>
      </c>
      <c r="D1071" s="141">
        <v>0</v>
      </c>
      <c r="E1071" s="141">
        <v>0</v>
      </c>
      <c r="F1071" s="141">
        <v>2394.0585999999998</v>
      </c>
      <c r="G1071" s="141">
        <v>143.504425</v>
      </c>
      <c r="H1071" s="111">
        <f t="shared" ca="1" si="50"/>
        <v>3</v>
      </c>
      <c r="I1071" s="111">
        <f t="shared" ca="1" si="51"/>
        <v>4</v>
      </c>
      <c r="J1071" s="1">
        <f t="shared" si="52"/>
        <v>12</v>
      </c>
      <c r="O1071" s="7"/>
    </row>
    <row r="1072" spans="1:15" ht="12.75" customHeight="1" x14ac:dyDescent="0.2">
      <c r="A1072" s="85"/>
      <c r="B1072" s="139">
        <v>44512</v>
      </c>
      <c r="C1072" s="142" t="s">
        <v>64</v>
      </c>
      <c r="D1072" s="141">
        <v>0</v>
      </c>
      <c r="E1072" s="141">
        <v>0</v>
      </c>
      <c r="F1072" s="141">
        <v>2182.0392999999999</v>
      </c>
      <c r="G1072" s="141">
        <v>150.510727</v>
      </c>
      <c r="H1072" s="111">
        <f t="shared" ca="1" si="50"/>
        <v>4</v>
      </c>
      <c r="I1072" s="111">
        <f t="shared" ca="1" si="51"/>
        <v>1</v>
      </c>
      <c r="J1072" s="1">
        <f t="shared" si="52"/>
        <v>12</v>
      </c>
      <c r="O1072" s="7"/>
    </row>
    <row r="1073" spans="1:15" ht="12.75" customHeight="1" x14ac:dyDescent="0.2">
      <c r="A1073" s="85"/>
      <c r="B1073" s="139">
        <v>44512</v>
      </c>
      <c r="C1073" s="142" t="s">
        <v>65</v>
      </c>
      <c r="D1073" s="141">
        <v>0</v>
      </c>
      <c r="E1073" s="141">
        <v>0</v>
      </c>
      <c r="F1073" s="141">
        <v>1887.3662999999999</v>
      </c>
      <c r="G1073" s="141">
        <v>157.88668799999999</v>
      </c>
      <c r="H1073" s="111">
        <f t="shared" ca="1" si="50"/>
        <v>4</v>
      </c>
      <c r="I1073" s="111">
        <f t="shared" ca="1" si="51"/>
        <v>2</v>
      </c>
      <c r="J1073" s="1">
        <f t="shared" si="52"/>
        <v>12</v>
      </c>
      <c r="O1073" s="7"/>
    </row>
    <row r="1074" spans="1:15" ht="12.75" customHeight="1" x14ac:dyDescent="0.2">
      <c r="A1074" s="85"/>
      <c r="B1074" s="139">
        <v>44512</v>
      </c>
      <c r="C1074" s="142" t="s">
        <v>66</v>
      </c>
      <c r="D1074" s="141">
        <v>0</v>
      </c>
      <c r="E1074" s="141">
        <v>0</v>
      </c>
      <c r="F1074" s="141">
        <v>1334.5416</v>
      </c>
      <c r="G1074" s="141">
        <v>158.85189800000001</v>
      </c>
      <c r="H1074" s="111">
        <f t="shared" ca="1" si="50"/>
        <v>4</v>
      </c>
      <c r="I1074" s="111">
        <f t="shared" ca="1" si="51"/>
        <v>3</v>
      </c>
      <c r="J1074" s="1">
        <f t="shared" si="52"/>
        <v>12</v>
      </c>
      <c r="O1074" s="7"/>
    </row>
    <row r="1075" spans="1:15" ht="12.75" customHeight="1" x14ac:dyDescent="0.2">
      <c r="A1075" s="85"/>
      <c r="B1075" s="139">
        <v>44512</v>
      </c>
      <c r="C1075" s="142" t="s">
        <v>67</v>
      </c>
      <c r="D1075" s="141">
        <v>0</v>
      </c>
      <c r="E1075" s="141">
        <v>0</v>
      </c>
      <c r="F1075" s="141">
        <v>1061.0071</v>
      </c>
      <c r="G1075" s="141">
        <v>155.88067599999999</v>
      </c>
      <c r="H1075" s="111">
        <f t="shared" ca="1" si="50"/>
        <v>4</v>
      </c>
      <c r="I1075" s="111">
        <f t="shared" ca="1" si="51"/>
        <v>4</v>
      </c>
      <c r="J1075" s="1">
        <f t="shared" si="52"/>
        <v>12</v>
      </c>
      <c r="O1075" s="7"/>
    </row>
    <row r="1076" spans="1:15" ht="12.75" customHeight="1" x14ac:dyDescent="0.2">
      <c r="A1076" s="85"/>
      <c r="B1076" s="139">
        <v>44512</v>
      </c>
      <c r="C1076" s="142" t="s">
        <v>68</v>
      </c>
      <c r="D1076" s="141">
        <v>0</v>
      </c>
      <c r="E1076" s="141">
        <v>0</v>
      </c>
      <c r="F1076" s="141">
        <v>811.41473399999995</v>
      </c>
      <c r="G1076" s="141">
        <v>150.00288399999999</v>
      </c>
      <c r="H1076" s="111">
        <f t="shared" ca="1" si="50"/>
        <v>5</v>
      </c>
      <c r="I1076" s="111">
        <f t="shared" ca="1" si="51"/>
        <v>1</v>
      </c>
      <c r="J1076" s="1">
        <f t="shared" si="52"/>
        <v>12</v>
      </c>
      <c r="O1076" s="7"/>
    </row>
    <row r="1077" spans="1:15" ht="12.75" customHeight="1" x14ac:dyDescent="0.2">
      <c r="A1077" s="85"/>
      <c r="B1077" s="139">
        <v>44512</v>
      </c>
      <c r="C1077" s="142" t="s">
        <v>69</v>
      </c>
      <c r="D1077" s="141">
        <v>0</v>
      </c>
      <c r="E1077" s="141">
        <v>0</v>
      </c>
      <c r="F1077" s="141">
        <v>871.69476299999997</v>
      </c>
      <c r="G1077" s="141">
        <v>152.04350299999999</v>
      </c>
      <c r="H1077" s="111">
        <f t="shared" ca="1" si="50"/>
        <v>5</v>
      </c>
      <c r="I1077" s="111">
        <f t="shared" ca="1" si="51"/>
        <v>2</v>
      </c>
      <c r="J1077" s="1">
        <f t="shared" si="52"/>
        <v>12</v>
      </c>
      <c r="O1077" s="7"/>
    </row>
    <row r="1078" spans="1:15" ht="12.75" customHeight="1" x14ac:dyDescent="0.2">
      <c r="A1078" s="85"/>
      <c r="B1078" s="139">
        <v>44512</v>
      </c>
      <c r="C1078" s="142" t="s">
        <v>70</v>
      </c>
      <c r="D1078" s="141">
        <v>0</v>
      </c>
      <c r="E1078" s="141">
        <v>0</v>
      </c>
      <c r="F1078" s="141">
        <v>821.35339399999998</v>
      </c>
      <c r="G1078" s="141">
        <v>150.08175700000001</v>
      </c>
      <c r="H1078" s="111">
        <f t="shared" ca="1" si="50"/>
        <v>5</v>
      </c>
      <c r="I1078" s="111">
        <f t="shared" ca="1" si="51"/>
        <v>3</v>
      </c>
      <c r="J1078" s="1">
        <f t="shared" si="52"/>
        <v>12</v>
      </c>
      <c r="O1078" s="7"/>
    </row>
    <row r="1079" spans="1:15" ht="12.75" customHeight="1" x14ac:dyDescent="0.2">
      <c r="A1079" s="85"/>
      <c r="B1079" s="139">
        <v>44512</v>
      </c>
      <c r="C1079" s="142" t="s">
        <v>71</v>
      </c>
      <c r="D1079" s="141">
        <v>0</v>
      </c>
      <c r="E1079" s="141">
        <v>0</v>
      </c>
      <c r="F1079" s="141">
        <v>663.50347899999997</v>
      </c>
      <c r="G1079" s="141">
        <v>145.56838999999999</v>
      </c>
      <c r="H1079" s="111">
        <f t="shared" ca="1" si="50"/>
        <v>5</v>
      </c>
      <c r="I1079" s="111">
        <f t="shared" ca="1" si="51"/>
        <v>4</v>
      </c>
      <c r="J1079" s="1">
        <f t="shared" si="52"/>
        <v>12</v>
      </c>
      <c r="O1079" s="7"/>
    </row>
    <row r="1080" spans="1:15" ht="12.75" customHeight="1" x14ac:dyDescent="0.2">
      <c r="A1080" s="85"/>
      <c r="B1080" s="139">
        <v>44512</v>
      </c>
      <c r="C1080" s="142" t="s">
        <v>22</v>
      </c>
      <c r="D1080" s="141">
        <v>0</v>
      </c>
      <c r="E1080" s="141">
        <v>0</v>
      </c>
      <c r="F1080" s="141">
        <v>534.89532499999996</v>
      </c>
      <c r="G1080" s="141">
        <v>141.05514500000001</v>
      </c>
      <c r="H1080" s="111">
        <f t="shared" ca="1" si="50"/>
        <v>6</v>
      </c>
      <c r="I1080" s="111">
        <f t="shared" ca="1" si="51"/>
        <v>1</v>
      </c>
      <c r="J1080" s="1">
        <f t="shared" si="52"/>
        <v>12</v>
      </c>
      <c r="O1080" s="7"/>
    </row>
    <row r="1081" spans="1:15" ht="12.75" customHeight="1" x14ac:dyDescent="0.2">
      <c r="A1081" s="85"/>
      <c r="B1081" s="139">
        <v>44512</v>
      </c>
      <c r="C1081" s="142" t="s">
        <v>72</v>
      </c>
      <c r="D1081" s="141">
        <v>0</v>
      </c>
      <c r="E1081" s="141">
        <v>0</v>
      </c>
      <c r="F1081" s="141">
        <v>609.71734600000002</v>
      </c>
      <c r="G1081" s="141">
        <v>143.25689700000001</v>
      </c>
      <c r="H1081" s="111">
        <f t="shared" ca="1" si="50"/>
        <v>6</v>
      </c>
      <c r="I1081" s="111">
        <f t="shared" ca="1" si="51"/>
        <v>2</v>
      </c>
      <c r="J1081" s="1">
        <f t="shared" si="52"/>
        <v>12</v>
      </c>
      <c r="O1081" s="7"/>
    </row>
    <row r="1082" spans="1:15" ht="12.75" customHeight="1" x14ac:dyDescent="0.2">
      <c r="A1082" s="85"/>
      <c r="B1082" s="139">
        <v>44512</v>
      </c>
      <c r="C1082" s="142" t="s">
        <v>73</v>
      </c>
      <c r="D1082" s="141">
        <v>0</v>
      </c>
      <c r="E1082" s="141">
        <v>0</v>
      </c>
      <c r="F1082" s="141">
        <v>757.896118</v>
      </c>
      <c r="G1082" s="141">
        <v>147.944061</v>
      </c>
      <c r="H1082" s="111">
        <f t="shared" ca="1" si="50"/>
        <v>6</v>
      </c>
      <c r="I1082" s="111">
        <f t="shared" ca="1" si="51"/>
        <v>3</v>
      </c>
      <c r="J1082" s="1">
        <f t="shared" si="52"/>
        <v>12</v>
      </c>
      <c r="O1082" s="7"/>
    </row>
    <row r="1083" spans="1:15" ht="12.75" customHeight="1" x14ac:dyDescent="0.2">
      <c r="A1083" s="85"/>
      <c r="B1083" s="139">
        <v>44512</v>
      </c>
      <c r="C1083" s="142" t="s">
        <v>74</v>
      </c>
      <c r="D1083" s="141">
        <v>0</v>
      </c>
      <c r="E1083" s="141">
        <v>0</v>
      </c>
      <c r="F1083" s="141">
        <v>924.89862100000005</v>
      </c>
      <c r="G1083" s="141">
        <v>152.031342</v>
      </c>
      <c r="H1083" s="111">
        <f t="shared" ca="1" si="50"/>
        <v>6</v>
      </c>
      <c r="I1083" s="111">
        <f t="shared" ca="1" si="51"/>
        <v>4</v>
      </c>
      <c r="J1083" s="1">
        <f t="shared" si="52"/>
        <v>12</v>
      </c>
      <c r="O1083" s="7"/>
    </row>
    <row r="1084" spans="1:15" ht="12.75" customHeight="1" x14ac:dyDescent="0.2">
      <c r="A1084" s="85"/>
      <c r="B1084" s="139">
        <v>44512</v>
      </c>
      <c r="C1084" s="142" t="s">
        <v>75</v>
      </c>
      <c r="D1084" s="141">
        <v>0</v>
      </c>
      <c r="E1084" s="141">
        <v>0</v>
      </c>
      <c r="F1084" s="141">
        <v>870.21417199999996</v>
      </c>
      <c r="G1084" s="141">
        <v>150.591568</v>
      </c>
      <c r="H1084" s="111">
        <f t="shared" ca="1" si="50"/>
        <v>7</v>
      </c>
      <c r="I1084" s="111">
        <f t="shared" ca="1" si="51"/>
        <v>1</v>
      </c>
      <c r="J1084" s="1">
        <f t="shared" si="52"/>
        <v>12</v>
      </c>
      <c r="O1084" s="7"/>
    </row>
    <row r="1085" spans="1:15" ht="12.75" customHeight="1" x14ac:dyDescent="0.2">
      <c r="A1085" s="85"/>
      <c r="B1085" s="139">
        <v>44512</v>
      </c>
      <c r="C1085" s="142" t="s">
        <v>76</v>
      </c>
      <c r="D1085" s="141">
        <v>0</v>
      </c>
      <c r="E1085" s="141">
        <v>0</v>
      </c>
      <c r="F1085" s="141">
        <v>771.88079800000003</v>
      </c>
      <c r="G1085" s="141">
        <v>147.27917500000001</v>
      </c>
      <c r="H1085" s="111">
        <f t="shared" ca="1" si="50"/>
        <v>7</v>
      </c>
      <c r="I1085" s="111">
        <f t="shared" ca="1" si="51"/>
        <v>2</v>
      </c>
      <c r="J1085" s="1">
        <f t="shared" si="52"/>
        <v>12</v>
      </c>
      <c r="O1085" s="7"/>
    </row>
    <row r="1086" spans="1:15" ht="12.75" customHeight="1" x14ac:dyDescent="0.2">
      <c r="A1086" s="85"/>
      <c r="B1086" s="139">
        <v>44512</v>
      </c>
      <c r="C1086" s="142" t="s">
        <v>77</v>
      </c>
      <c r="D1086" s="141">
        <v>0</v>
      </c>
      <c r="E1086" s="141">
        <v>0</v>
      </c>
      <c r="F1086" s="141">
        <v>1049.5192</v>
      </c>
      <c r="G1086" s="141">
        <v>153.45065299999999</v>
      </c>
      <c r="H1086" s="111">
        <f t="shared" ca="1" si="50"/>
        <v>7</v>
      </c>
      <c r="I1086" s="111">
        <f t="shared" ca="1" si="51"/>
        <v>3</v>
      </c>
      <c r="J1086" s="1">
        <f t="shared" si="52"/>
        <v>12</v>
      </c>
      <c r="O1086" s="7"/>
    </row>
    <row r="1087" spans="1:15" ht="12.75" customHeight="1" x14ac:dyDescent="0.2">
      <c r="A1087" s="85"/>
      <c r="B1087" s="139">
        <v>44512</v>
      </c>
      <c r="C1087" s="142" t="s">
        <v>78</v>
      </c>
      <c r="D1087" s="141">
        <v>0</v>
      </c>
      <c r="E1087" s="141">
        <v>0</v>
      </c>
      <c r="F1087" s="141">
        <v>1273.2876000000001</v>
      </c>
      <c r="G1087" s="141">
        <v>156.49548300000001</v>
      </c>
      <c r="H1087" s="111">
        <f t="shared" ca="1" si="50"/>
        <v>7</v>
      </c>
      <c r="I1087" s="111">
        <f t="shared" ca="1" si="51"/>
        <v>4</v>
      </c>
      <c r="J1087" s="1">
        <f t="shared" si="52"/>
        <v>12</v>
      </c>
      <c r="O1087" s="7"/>
    </row>
    <row r="1088" spans="1:15" ht="12.75" customHeight="1" x14ac:dyDescent="0.2">
      <c r="A1088" s="85"/>
      <c r="B1088" s="139">
        <v>44512</v>
      </c>
      <c r="C1088" s="142" t="s">
        <v>79</v>
      </c>
      <c r="D1088" s="141">
        <v>0</v>
      </c>
      <c r="E1088" s="141">
        <v>0</v>
      </c>
      <c r="F1088" s="141">
        <v>863.09625200000005</v>
      </c>
      <c r="G1088" s="141">
        <v>149.12065100000001</v>
      </c>
      <c r="H1088" s="111">
        <f t="shared" ca="1" si="50"/>
        <v>8</v>
      </c>
      <c r="I1088" s="111">
        <f t="shared" ca="1" si="51"/>
        <v>1</v>
      </c>
      <c r="J1088" s="1">
        <f t="shared" si="52"/>
        <v>12</v>
      </c>
      <c r="O1088" s="7"/>
    </row>
    <row r="1089" spans="1:15" ht="12.75" customHeight="1" x14ac:dyDescent="0.2">
      <c r="A1089" s="85"/>
      <c r="B1089" s="139">
        <v>44512</v>
      </c>
      <c r="C1089" s="142" t="s">
        <v>80</v>
      </c>
      <c r="D1089" s="141">
        <v>0</v>
      </c>
      <c r="E1089" s="141">
        <v>0</v>
      </c>
      <c r="F1089" s="141">
        <v>709.12109399999997</v>
      </c>
      <c r="G1089" s="141">
        <v>145.08921799999999</v>
      </c>
      <c r="H1089" s="111">
        <f t="shared" ca="1" si="50"/>
        <v>8</v>
      </c>
      <c r="I1089" s="111">
        <f t="shared" ca="1" si="51"/>
        <v>2</v>
      </c>
      <c r="J1089" s="1">
        <f t="shared" si="52"/>
        <v>12</v>
      </c>
      <c r="O1089" s="7"/>
    </row>
    <row r="1090" spans="1:15" ht="12.75" customHeight="1" x14ac:dyDescent="0.2">
      <c r="A1090" s="85"/>
      <c r="B1090" s="139">
        <v>44512</v>
      </c>
      <c r="C1090" s="142" t="s">
        <v>81</v>
      </c>
      <c r="D1090" s="141">
        <v>0</v>
      </c>
      <c r="E1090" s="141">
        <v>0</v>
      </c>
      <c r="F1090" s="141">
        <v>935.17486599999995</v>
      </c>
      <c r="G1090" s="141">
        <v>152.48040800000001</v>
      </c>
      <c r="H1090" s="111">
        <f t="shared" ca="1" si="50"/>
        <v>8</v>
      </c>
      <c r="I1090" s="111">
        <f t="shared" ca="1" si="51"/>
        <v>3</v>
      </c>
      <c r="J1090" s="1">
        <f t="shared" si="52"/>
        <v>12</v>
      </c>
      <c r="O1090" s="7"/>
    </row>
    <row r="1091" spans="1:15" ht="12.75" customHeight="1" x14ac:dyDescent="0.2">
      <c r="A1091" s="85"/>
      <c r="B1091" s="139">
        <v>44512</v>
      </c>
      <c r="C1091" s="142" t="s">
        <v>82</v>
      </c>
      <c r="D1091" s="141">
        <v>0</v>
      </c>
      <c r="E1091" s="141">
        <v>0</v>
      </c>
      <c r="F1091" s="141">
        <v>1122.7637999999999</v>
      </c>
      <c r="G1091" s="141">
        <v>156.15467799999999</v>
      </c>
      <c r="H1091" s="111">
        <f t="shared" ca="1" si="50"/>
        <v>8</v>
      </c>
      <c r="I1091" s="111">
        <f t="shared" ca="1" si="51"/>
        <v>4</v>
      </c>
      <c r="J1091" s="1">
        <f t="shared" si="52"/>
        <v>12</v>
      </c>
      <c r="O1091" s="7"/>
    </row>
    <row r="1092" spans="1:15" ht="12.75" customHeight="1" x14ac:dyDescent="0.2">
      <c r="A1092" s="85"/>
      <c r="B1092" s="139">
        <v>44512</v>
      </c>
      <c r="C1092" s="142" t="s">
        <v>83</v>
      </c>
      <c r="D1092" s="141">
        <v>0</v>
      </c>
      <c r="E1092" s="141">
        <v>0</v>
      </c>
      <c r="F1092" s="141">
        <v>992.94372599999997</v>
      </c>
      <c r="G1092" s="141">
        <v>152.678741</v>
      </c>
      <c r="H1092" s="111">
        <f t="shared" ca="1" si="50"/>
        <v>9</v>
      </c>
      <c r="I1092" s="111">
        <f t="shared" ca="1" si="51"/>
        <v>1</v>
      </c>
      <c r="J1092" s="1">
        <f t="shared" si="52"/>
        <v>12</v>
      </c>
      <c r="O1092" s="7"/>
    </row>
    <row r="1093" spans="1:15" ht="12.75" customHeight="1" x14ac:dyDescent="0.2">
      <c r="A1093" s="85"/>
      <c r="B1093" s="139">
        <v>44512</v>
      </c>
      <c r="C1093" s="142" t="s">
        <v>84</v>
      </c>
      <c r="D1093" s="141">
        <v>0</v>
      </c>
      <c r="E1093" s="141">
        <v>0</v>
      </c>
      <c r="F1093" s="141">
        <v>880.03613299999995</v>
      </c>
      <c r="G1093" s="141">
        <v>146.46225000000001</v>
      </c>
      <c r="H1093" s="111">
        <f t="shared" ca="1" si="50"/>
        <v>9</v>
      </c>
      <c r="I1093" s="111">
        <f t="shared" ca="1" si="51"/>
        <v>2</v>
      </c>
      <c r="J1093" s="1">
        <f t="shared" si="52"/>
        <v>12</v>
      </c>
      <c r="O1093" s="7"/>
    </row>
    <row r="1094" spans="1:15" ht="12.75" customHeight="1" x14ac:dyDescent="0.2">
      <c r="A1094" s="85"/>
      <c r="B1094" s="139">
        <v>44512</v>
      </c>
      <c r="C1094" s="142" t="s">
        <v>85</v>
      </c>
      <c r="D1094" s="141">
        <v>0</v>
      </c>
      <c r="E1094" s="141">
        <v>0</v>
      </c>
      <c r="F1094" s="141">
        <v>874.706726</v>
      </c>
      <c r="G1094" s="141">
        <v>145.41645800000001</v>
      </c>
      <c r="H1094" s="111">
        <f t="shared" ca="1" si="50"/>
        <v>9</v>
      </c>
      <c r="I1094" s="111">
        <f t="shared" ca="1" si="51"/>
        <v>3</v>
      </c>
      <c r="J1094" s="1">
        <f t="shared" si="52"/>
        <v>12</v>
      </c>
      <c r="O1094" s="7"/>
    </row>
    <row r="1095" spans="1:15" ht="12.75" customHeight="1" x14ac:dyDescent="0.2">
      <c r="A1095" s="85"/>
      <c r="B1095" s="139">
        <v>44512</v>
      </c>
      <c r="C1095" s="142" t="s">
        <v>86</v>
      </c>
      <c r="D1095" s="141">
        <v>0</v>
      </c>
      <c r="E1095" s="141">
        <v>0</v>
      </c>
      <c r="F1095" s="141">
        <v>529.86608899999999</v>
      </c>
      <c r="G1095" s="141">
        <v>134.91433699999999</v>
      </c>
      <c r="H1095" s="111">
        <f t="shared" ca="1" si="50"/>
        <v>9</v>
      </c>
      <c r="I1095" s="111">
        <f t="shared" ca="1" si="51"/>
        <v>4</v>
      </c>
      <c r="J1095" s="1">
        <f t="shared" si="52"/>
        <v>12</v>
      </c>
      <c r="O1095" s="7"/>
    </row>
    <row r="1096" spans="1:15" ht="12.75" customHeight="1" x14ac:dyDescent="0.2">
      <c r="A1096" s="85"/>
      <c r="B1096" s="139">
        <v>44512</v>
      </c>
      <c r="C1096" s="142" t="s">
        <v>87</v>
      </c>
      <c r="D1096" s="141">
        <v>0</v>
      </c>
      <c r="E1096" s="141">
        <v>0</v>
      </c>
      <c r="F1096" s="141">
        <v>277.520355</v>
      </c>
      <c r="G1096" s="141">
        <v>124.08477000000001</v>
      </c>
      <c r="H1096" s="111">
        <f t="shared" ca="1" si="50"/>
        <v>10</v>
      </c>
      <c r="I1096" s="111">
        <f t="shared" ca="1" si="51"/>
        <v>1</v>
      </c>
      <c r="J1096" s="1">
        <f t="shared" si="52"/>
        <v>12</v>
      </c>
      <c r="O1096" s="7"/>
    </row>
    <row r="1097" spans="1:15" ht="12.75" customHeight="1" x14ac:dyDescent="0.2">
      <c r="A1097" s="85"/>
      <c r="B1097" s="139">
        <v>44512</v>
      </c>
      <c r="C1097" s="142" t="s">
        <v>88</v>
      </c>
      <c r="D1097" s="141">
        <v>0</v>
      </c>
      <c r="E1097" s="141">
        <v>0</v>
      </c>
      <c r="F1097" s="141">
        <v>87.747123999999999</v>
      </c>
      <c r="G1097" s="141">
        <v>117.715675</v>
      </c>
      <c r="H1097" s="111">
        <f t="shared" ca="1" si="50"/>
        <v>10</v>
      </c>
      <c r="I1097" s="111">
        <f t="shared" ca="1" si="51"/>
        <v>2</v>
      </c>
      <c r="J1097" s="1">
        <f t="shared" si="52"/>
        <v>12</v>
      </c>
      <c r="O1097" s="7"/>
    </row>
    <row r="1098" spans="1:15" ht="12.75" customHeight="1" x14ac:dyDescent="0.2">
      <c r="A1098" s="85"/>
      <c r="B1098" s="139">
        <v>44512</v>
      </c>
      <c r="C1098" s="142" t="s">
        <v>89</v>
      </c>
      <c r="D1098" s="141">
        <v>0</v>
      </c>
      <c r="E1098" s="141">
        <v>0</v>
      </c>
      <c r="F1098" s="141">
        <v>208.12692300000001</v>
      </c>
      <c r="G1098" s="141">
        <v>127.112495</v>
      </c>
      <c r="H1098" s="111">
        <f t="shared" ref="H1098:H1161" ca="1" si="53">IF(MID(OFFSET(H1098,0,-5,1,1),2,1)=":",LEFT(OFFSET(H1098,0,-5,1,1),1),LEFT(OFFSET(H1098,0,-5,1,1),2))+1</f>
        <v>10</v>
      </c>
      <c r="I1098" s="111">
        <f t="shared" ca="1" si="51"/>
        <v>3</v>
      </c>
      <c r="J1098" s="1">
        <f t="shared" si="52"/>
        <v>12</v>
      </c>
      <c r="O1098" s="7"/>
    </row>
    <row r="1099" spans="1:15" ht="12.75" customHeight="1" x14ac:dyDescent="0.2">
      <c r="A1099" s="85"/>
      <c r="B1099" s="139">
        <v>44512</v>
      </c>
      <c r="C1099" s="142" t="s">
        <v>90</v>
      </c>
      <c r="D1099" s="141">
        <v>0</v>
      </c>
      <c r="E1099" s="141">
        <v>0</v>
      </c>
      <c r="F1099" s="141">
        <v>538.92627000000005</v>
      </c>
      <c r="G1099" s="141">
        <v>138.958313</v>
      </c>
      <c r="H1099" s="111">
        <f t="shared" ca="1" si="53"/>
        <v>10</v>
      </c>
      <c r="I1099" s="111">
        <f t="shared" ca="1" si="51"/>
        <v>4</v>
      </c>
      <c r="J1099" s="1">
        <f t="shared" si="52"/>
        <v>12</v>
      </c>
      <c r="O1099" s="7"/>
    </row>
    <row r="1100" spans="1:15" ht="12.75" customHeight="1" x14ac:dyDescent="0.2">
      <c r="A1100" s="85"/>
      <c r="B1100" s="139">
        <v>44512</v>
      </c>
      <c r="C1100" s="142" t="s">
        <v>91</v>
      </c>
      <c r="D1100" s="141">
        <v>0</v>
      </c>
      <c r="E1100" s="141">
        <v>0</v>
      </c>
      <c r="F1100" s="141">
        <v>749.43896500000005</v>
      </c>
      <c r="G1100" s="141">
        <v>147.233521</v>
      </c>
      <c r="H1100" s="111">
        <f t="shared" ca="1" si="53"/>
        <v>11</v>
      </c>
      <c r="I1100" s="111">
        <f t="shared" ca="1" si="51"/>
        <v>1</v>
      </c>
      <c r="J1100" s="1">
        <f t="shared" si="52"/>
        <v>12</v>
      </c>
      <c r="O1100" s="7"/>
    </row>
    <row r="1101" spans="1:15" ht="12.75" customHeight="1" x14ac:dyDescent="0.2">
      <c r="A1101" s="85"/>
      <c r="B1101" s="139">
        <v>44512</v>
      </c>
      <c r="C1101" s="142" t="s">
        <v>92</v>
      </c>
      <c r="D1101" s="141">
        <v>0</v>
      </c>
      <c r="E1101" s="141">
        <v>0</v>
      </c>
      <c r="F1101" s="141">
        <v>642.17663600000003</v>
      </c>
      <c r="G1101" s="141">
        <v>143.21575899999999</v>
      </c>
      <c r="H1101" s="111">
        <f t="shared" ca="1" si="53"/>
        <v>11</v>
      </c>
      <c r="I1101" s="111">
        <f t="shared" ca="1" si="51"/>
        <v>2</v>
      </c>
      <c r="J1101" s="1">
        <f t="shared" si="52"/>
        <v>12</v>
      </c>
      <c r="O1101" s="7"/>
    </row>
    <row r="1102" spans="1:15" ht="12.75" customHeight="1" x14ac:dyDescent="0.2">
      <c r="A1102" s="85"/>
      <c r="B1102" s="139">
        <v>44512</v>
      </c>
      <c r="C1102" s="142" t="s">
        <v>93</v>
      </c>
      <c r="D1102" s="141">
        <v>0</v>
      </c>
      <c r="E1102" s="141">
        <v>0</v>
      </c>
      <c r="F1102" s="141">
        <v>241.97885099999999</v>
      </c>
      <c r="G1102" s="141">
        <v>126.254829</v>
      </c>
      <c r="H1102" s="111">
        <f t="shared" ca="1" si="53"/>
        <v>11</v>
      </c>
      <c r="I1102" s="111">
        <f t="shared" ca="1" si="51"/>
        <v>3</v>
      </c>
      <c r="J1102" s="1">
        <f t="shared" si="52"/>
        <v>12</v>
      </c>
      <c r="O1102" s="7"/>
    </row>
    <row r="1103" spans="1:15" ht="12.75" customHeight="1" x14ac:dyDescent="0.2">
      <c r="A1103" s="85"/>
      <c r="B1103" s="139">
        <v>44512</v>
      </c>
      <c r="C1103" s="142" t="s">
        <v>94</v>
      </c>
      <c r="D1103" s="141">
        <v>0</v>
      </c>
      <c r="E1103" s="141">
        <v>0</v>
      </c>
      <c r="F1103" s="141">
        <v>312.214294</v>
      </c>
      <c r="G1103" s="141">
        <v>129.618515</v>
      </c>
      <c r="H1103" s="111">
        <f t="shared" ca="1" si="53"/>
        <v>11</v>
      </c>
      <c r="I1103" s="111">
        <f t="shared" ca="1" si="51"/>
        <v>4</v>
      </c>
      <c r="J1103" s="1">
        <f t="shared" si="52"/>
        <v>12</v>
      </c>
      <c r="O1103" s="7"/>
    </row>
    <row r="1104" spans="1:15" ht="12.75" customHeight="1" x14ac:dyDescent="0.2">
      <c r="A1104" s="85"/>
      <c r="B1104" s="139">
        <v>44512</v>
      </c>
      <c r="C1104" s="142" t="s">
        <v>95</v>
      </c>
      <c r="D1104" s="141">
        <v>0</v>
      </c>
      <c r="E1104" s="141">
        <v>0</v>
      </c>
      <c r="F1104" s="141">
        <v>417.683289</v>
      </c>
      <c r="G1104" s="141">
        <v>134.63124099999999</v>
      </c>
      <c r="H1104" s="111">
        <f t="shared" ca="1" si="53"/>
        <v>12</v>
      </c>
      <c r="I1104" s="111">
        <f t="shared" ca="1" si="51"/>
        <v>1</v>
      </c>
      <c r="J1104" s="1">
        <f t="shared" si="52"/>
        <v>12</v>
      </c>
      <c r="O1104" s="7"/>
    </row>
    <row r="1105" spans="1:15" ht="12.75" customHeight="1" x14ac:dyDescent="0.2">
      <c r="A1105" s="85"/>
      <c r="B1105" s="139">
        <v>44512</v>
      </c>
      <c r="C1105" s="142" t="s">
        <v>96</v>
      </c>
      <c r="D1105" s="141">
        <v>0</v>
      </c>
      <c r="E1105" s="141">
        <v>0</v>
      </c>
      <c r="F1105" s="141">
        <v>456.43673699999999</v>
      </c>
      <c r="G1105" s="141">
        <v>135.81617700000001</v>
      </c>
      <c r="H1105" s="111">
        <f t="shared" ca="1" si="53"/>
        <v>12</v>
      </c>
      <c r="I1105" s="111">
        <f t="shared" ca="1" si="51"/>
        <v>2</v>
      </c>
      <c r="J1105" s="1">
        <f t="shared" si="52"/>
        <v>12</v>
      </c>
      <c r="O1105" s="7"/>
    </row>
    <row r="1106" spans="1:15" ht="12.75" customHeight="1" x14ac:dyDescent="0.2">
      <c r="A1106" s="85"/>
      <c r="B1106" s="139">
        <v>44512</v>
      </c>
      <c r="C1106" s="142" t="s">
        <v>97</v>
      </c>
      <c r="D1106" s="141">
        <v>0</v>
      </c>
      <c r="E1106" s="141">
        <v>0</v>
      </c>
      <c r="F1106" s="141">
        <v>409.70770299999998</v>
      </c>
      <c r="G1106" s="141">
        <v>133.87275700000001</v>
      </c>
      <c r="H1106" s="111">
        <f t="shared" ca="1" si="53"/>
        <v>12</v>
      </c>
      <c r="I1106" s="111">
        <f t="shared" ca="1" si="51"/>
        <v>3</v>
      </c>
      <c r="J1106" s="1">
        <f t="shared" si="52"/>
        <v>12</v>
      </c>
      <c r="O1106" s="7"/>
    </row>
    <row r="1107" spans="1:15" ht="12.75" customHeight="1" x14ac:dyDescent="0.2">
      <c r="A1107" s="85"/>
      <c r="B1107" s="139">
        <v>44512</v>
      </c>
      <c r="C1107" s="142" t="s">
        <v>98</v>
      </c>
      <c r="D1107" s="141">
        <v>0</v>
      </c>
      <c r="E1107" s="141">
        <v>0</v>
      </c>
      <c r="F1107" s="141">
        <v>455.06442299999998</v>
      </c>
      <c r="G1107" s="141">
        <v>136.51002500000001</v>
      </c>
      <c r="H1107" s="111">
        <f t="shared" ca="1" si="53"/>
        <v>12</v>
      </c>
      <c r="I1107" s="111">
        <f t="shared" ca="1" si="51"/>
        <v>4</v>
      </c>
      <c r="J1107" s="1">
        <f t="shared" si="52"/>
        <v>12</v>
      </c>
      <c r="O1107" s="7"/>
    </row>
    <row r="1108" spans="1:15" ht="12.75" customHeight="1" x14ac:dyDescent="0.2">
      <c r="A1108" s="85"/>
      <c r="B1108" s="139">
        <v>44512</v>
      </c>
      <c r="C1108" s="142" t="s">
        <v>99</v>
      </c>
      <c r="D1108" s="141">
        <v>0</v>
      </c>
      <c r="E1108" s="141">
        <v>0</v>
      </c>
      <c r="F1108" s="141">
        <v>666.64349400000003</v>
      </c>
      <c r="G1108" s="141">
        <v>144.65254200000001</v>
      </c>
      <c r="H1108" s="111">
        <f t="shared" ca="1" si="53"/>
        <v>13</v>
      </c>
      <c r="I1108" s="111">
        <f t="shared" ref="I1108:I1171" ca="1" si="54">IF(H1108=H1107,I1107+1,1)</f>
        <v>1</v>
      </c>
      <c r="J1108" s="1">
        <f t="shared" ref="J1108:J1171" si="55">DAY(B1108)</f>
        <v>12</v>
      </c>
      <c r="O1108" s="7"/>
    </row>
    <row r="1109" spans="1:15" ht="12.75" customHeight="1" x14ac:dyDescent="0.2">
      <c r="A1109" s="85"/>
      <c r="B1109" s="139">
        <v>44512</v>
      </c>
      <c r="C1109" s="142" t="s">
        <v>100</v>
      </c>
      <c r="D1109" s="141">
        <v>0</v>
      </c>
      <c r="E1109" s="141">
        <v>0</v>
      </c>
      <c r="F1109" s="141">
        <v>848.19274900000005</v>
      </c>
      <c r="G1109" s="141">
        <v>150.380661</v>
      </c>
      <c r="H1109" s="111">
        <f t="shared" ca="1" si="53"/>
        <v>13</v>
      </c>
      <c r="I1109" s="111">
        <f t="shared" ca="1" si="54"/>
        <v>2</v>
      </c>
      <c r="J1109" s="1">
        <f t="shared" si="55"/>
        <v>12</v>
      </c>
      <c r="O1109" s="7"/>
    </row>
    <row r="1110" spans="1:15" ht="12.75" customHeight="1" x14ac:dyDescent="0.2">
      <c r="A1110" s="85"/>
      <c r="B1110" s="139">
        <v>44512</v>
      </c>
      <c r="C1110" s="142" t="s">
        <v>101</v>
      </c>
      <c r="D1110" s="141">
        <v>0</v>
      </c>
      <c r="E1110" s="141">
        <v>0</v>
      </c>
      <c r="F1110" s="141">
        <v>547.04357900000002</v>
      </c>
      <c r="G1110" s="141">
        <v>140.315201</v>
      </c>
      <c r="H1110" s="111">
        <f t="shared" ca="1" si="53"/>
        <v>13</v>
      </c>
      <c r="I1110" s="111">
        <f t="shared" ca="1" si="54"/>
        <v>3</v>
      </c>
      <c r="J1110" s="1">
        <f t="shared" si="55"/>
        <v>12</v>
      </c>
      <c r="O1110" s="7"/>
    </row>
    <row r="1111" spans="1:15" ht="12.75" customHeight="1" x14ac:dyDescent="0.2">
      <c r="A1111" s="85"/>
      <c r="B1111" s="139">
        <v>44512</v>
      </c>
      <c r="C1111" s="142" t="s">
        <v>102</v>
      </c>
      <c r="D1111" s="141">
        <v>0</v>
      </c>
      <c r="E1111" s="141">
        <v>0</v>
      </c>
      <c r="F1111" s="141">
        <v>690.50647000000004</v>
      </c>
      <c r="G1111" s="141">
        <v>145.58540300000001</v>
      </c>
      <c r="H1111" s="111">
        <f t="shared" ca="1" si="53"/>
        <v>13</v>
      </c>
      <c r="I1111" s="111">
        <f t="shared" ca="1" si="54"/>
        <v>4</v>
      </c>
      <c r="J1111" s="1">
        <f t="shared" si="55"/>
        <v>12</v>
      </c>
      <c r="O1111" s="7"/>
    </row>
    <row r="1112" spans="1:15" ht="12.75" customHeight="1" x14ac:dyDescent="0.2">
      <c r="A1112" s="85"/>
      <c r="B1112" s="139">
        <v>44512</v>
      </c>
      <c r="C1112" s="142" t="s">
        <v>103</v>
      </c>
      <c r="D1112" s="141">
        <v>0</v>
      </c>
      <c r="E1112" s="141">
        <v>0</v>
      </c>
      <c r="F1112" s="141">
        <v>956.23840299999995</v>
      </c>
      <c r="G1112" s="141">
        <v>152.88793899999999</v>
      </c>
      <c r="H1112" s="111">
        <f t="shared" ca="1" si="53"/>
        <v>14</v>
      </c>
      <c r="I1112" s="111">
        <f t="shared" ca="1" si="54"/>
        <v>1</v>
      </c>
      <c r="J1112" s="1">
        <f t="shared" si="55"/>
        <v>12</v>
      </c>
      <c r="O1112" s="7"/>
    </row>
    <row r="1113" spans="1:15" ht="12.75" customHeight="1" x14ac:dyDescent="0.2">
      <c r="A1113" s="85"/>
      <c r="B1113" s="139">
        <v>44512</v>
      </c>
      <c r="C1113" s="142" t="s">
        <v>104</v>
      </c>
      <c r="D1113" s="141">
        <v>0</v>
      </c>
      <c r="E1113" s="141">
        <v>0</v>
      </c>
      <c r="F1113" s="141">
        <v>974.93823199999997</v>
      </c>
      <c r="G1113" s="141">
        <v>155.013733</v>
      </c>
      <c r="H1113" s="111">
        <f t="shared" ca="1" si="53"/>
        <v>14</v>
      </c>
      <c r="I1113" s="111">
        <f t="shared" ca="1" si="54"/>
        <v>2</v>
      </c>
      <c r="J1113" s="1">
        <f t="shared" si="55"/>
        <v>12</v>
      </c>
      <c r="O1113" s="7"/>
    </row>
    <row r="1114" spans="1:15" ht="12.75" customHeight="1" x14ac:dyDescent="0.2">
      <c r="A1114" s="85"/>
      <c r="B1114" s="139">
        <v>44512</v>
      </c>
      <c r="C1114" s="142" t="s">
        <v>105</v>
      </c>
      <c r="D1114" s="141">
        <v>0</v>
      </c>
      <c r="E1114" s="141">
        <v>0</v>
      </c>
      <c r="F1114" s="141">
        <v>928.45642099999998</v>
      </c>
      <c r="G1114" s="141">
        <v>153.939697</v>
      </c>
      <c r="H1114" s="111">
        <f t="shared" ca="1" si="53"/>
        <v>14</v>
      </c>
      <c r="I1114" s="111">
        <f t="shared" ca="1" si="54"/>
        <v>3</v>
      </c>
      <c r="J1114" s="1">
        <f t="shared" si="55"/>
        <v>12</v>
      </c>
      <c r="O1114" s="7"/>
    </row>
    <row r="1115" spans="1:15" ht="12.75" customHeight="1" x14ac:dyDescent="0.2">
      <c r="A1115" s="85"/>
      <c r="B1115" s="139">
        <v>44512</v>
      </c>
      <c r="C1115" s="142" t="s">
        <v>106</v>
      </c>
      <c r="D1115" s="141">
        <v>0</v>
      </c>
      <c r="E1115" s="141">
        <v>0</v>
      </c>
      <c r="F1115" s="141">
        <v>702.68926999999996</v>
      </c>
      <c r="G1115" s="141">
        <v>147.93150299999999</v>
      </c>
      <c r="H1115" s="111">
        <f t="shared" ca="1" si="53"/>
        <v>14</v>
      </c>
      <c r="I1115" s="111">
        <f t="shared" ca="1" si="54"/>
        <v>4</v>
      </c>
      <c r="J1115" s="1">
        <f t="shared" si="55"/>
        <v>12</v>
      </c>
      <c r="O1115" s="7"/>
    </row>
    <row r="1116" spans="1:15" ht="12.75" customHeight="1" x14ac:dyDescent="0.2">
      <c r="A1116" s="85"/>
      <c r="B1116" s="139">
        <v>44512</v>
      </c>
      <c r="C1116" s="142" t="s">
        <v>107</v>
      </c>
      <c r="D1116" s="141">
        <v>0</v>
      </c>
      <c r="E1116" s="141">
        <v>0</v>
      </c>
      <c r="F1116" s="141">
        <v>843.23205600000006</v>
      </c>
      <c r="G1116" s="141">
        <v>150.32144199999999</v>
      </c>
      <c r="H1116" s="111">
        <f t="shared" ca="1" si="53"/>
        <v>15</v>
      </c>
      <c r="I1116" s="111">
        <f t="shared" ca="1" si="54"/>
        <v>1</v>
      </c>
      <c r="J1116" s="1">
        <f t="shared" si="55"/>
        <v>12</v>
      </c>
      <c r="O1116" s="7"/>
    </row>
    <row r="1117" spans="1:15" ht="12.75" customHeight="1" x14ac:dyDescent="0.2">
      <c r="A1117" s="85"/>
      <c r="B1117" s="139">
        <v>44512</v>
      </c>
      <c r="C1117" s="142" t="s">
        <v>108</v>
      </c>
      <c r="D1117" s="141">
        <v>0</v>
      </c>
      <c r="E1117" s="141">
        <v>0</v>
      </c>
      <c r="F1117" s="141">
        <v>1244.5237</v>
      </c>
      <c r="G1117" s="141">
        <v>156.26620500000001</v>
      </c>
      <c r="H1117" s="111">
        <f t="shared" ca="1" si="53"/>
        <v>15</v>
      </c>
      <c r="I1117" s="111">
        <f t="shared" ca="1" si="54"/>
        <v>2</v>
      </c>
      <c r="J1117" s="1">
        <f t="shared" si="55"/>
        <v>12</v>
      </c>
      <c r="O1117" s="7"/>
    </row>
    <row r="1118" spans="1:15" ht="12.75" customHeight="1" x14ac:dyDescent="0.2">
      <c r="A1118" s="85"/>
      <c r="B1118" s="139">
        <v>44512</v>
      </c>
      <c r="C1118" s="142" t="s">
        <v>109</v>
      </c>
      <c r="D1118" s="141">
        <v>0</v>
      </c>
      <c r="E1118" s="141">
        <v>0</v>
      </c>
      <c r="F1118" s="141">
        <v>1413.1376</v>
      </c>
      <c r="G1118" s="141">
        <v>158.28126499999999</v>
      </c>
      <c r="H1118" s="111">
        <f t="shared" ca="1" si="53"/>
        <v>15</v>
      </c>
      <c r="I1118" s="111">
        <f t="shared" ca="1" si="54"/>
        <v>3</v>
      </c>
      <c r="J1118" s="1">
        <f t="shared" si="55"/>
        <v>12</v>
      </c>
      <c r="O1118" s="7"/>
    </row>
    <row r="1119" spans="1:15" ht="12.75" customHeight="1" x14ac:dyDescent="0.2">
      <c r="A1119" s="85"/>
      <c r="B1119" s="139">
        <v>44512</v>
      </c>
      <c r="C1119" s="142" t="s">
        <v>110</v>
      </c>
      <c r="D1119" s="141">
        <v>0</v>
      </c>
      <c r="E1119" s="141">
        <v>0</v>
      </c>
      <c r="F1119" s="141">
        <v>1478.1569</v>
      </c>
      <c r="G1119" s="141">
        <v>148.939865</v>
      </c>
      <c r="H1119" s="111">
        <f t="shared" ca="1" si="53"/>
        <v>15</v>
      </c>
      <c r="I1119" s="111">
        <f t="shared" ca="1" si="54"/>
        <v>4</v>
      </c>
      <c r="J1119" s="1">
        <f t="shared" si="55"/>
        <v>12</v>
      </c>
      <c r="O1119" s="7"/>
    </row>
    <row r="1120" spans="1:15" ht="12.75" customHeight="1" x14ac:dyDescent="0.2">
      <c r="A1120" s="85"/>
      <c r="B1120" s="139">
        <v>44512</v>
      </c>
      <c r="C1120" s="142" t="s">
        <v>111</v>
      </c>
      <c r="D1120" s="141">
        <v>0</v>
      </c>
      <c r="E1120" s="141">
        <v>0</v>
      </c>
      <c r="F1120" s="141">
        <v>1391.5912000000001</v>
      </c>
      <c r="G1120" s="141">
        <v>158.26727299999999</v>
      </c>
      <c r="H1120" s="111">
        <f t="shared" ca="1" si="53"/>
        <v>16</v>
      </c>
      <c r="I1120" s="111">
        <f t="shared" ca="1" si="54"/>
        <v>1</v>
      </c>
      <c r="J1120" s="1">
        <f t="shared" si="55"/>
        <v>12</v>
      </c>
      <c r="O1120" s="7"/>
    </row>
    <row r="1121" spans="1:15" ht="12.75" customHeight="1" x14ac:dyDescent="0.2">
      <c r="A1121" s="85"/>
      <c r="B1121" s="139">
        <v>44512</v>
      </c>
      <c r="C1121" s="142" t="s">
        <v>112</v>
      </c>
      <c r="D1121" s="141">
        <v>0</v>
      </c>
      <c r="E1121" s="141">
        <v>0</v>
      </c>
      <c r="F1121" s="141">
        <v>1720.0376000000001</v>
      </c>
      <c r="G1121" s="141">
        <v>156.83242799999999</v>
      </c>
      <c r="H1121" s="111">
        <f t="shared" ca="1" si="53"/>
        <v>16</v>
      </c>
      <c r="I1121" s="111">
        <f t="shared" ca="1" si="54"/>
        <v>2</v>
      </c>
      <c r="J1121" s="1">
        <f t="shared" si="55"/>
        <v>12</v>
      </c>
      <c r="O1121" s="7"/>
    </row>
    <row r="1122" spans="1:15" ht="12.75" customHeight="1" x14ac:dyDescent="0.2">
      <c r="A1122" s="85"/>
      <c r="B1122" s="139">
        <v>44512</v>
      </c>
      <c r="C1122" s="142" t="s">
        <v>113</v>
      </c>
      <c r="D1122" s="141">
        <v>0</v>
      </c>
      <c r="E1122" s="141">
        <v>0</v>
      </c>
      <c r="F1122" s="141">
        <v>1560.7376999999999</v>
      </c>
      <c r="G1122" s="141">
        <v>158.32806400000001</v>
      </c>
      <c r="H1122" s="111">
        <f t="shared" ca="1" si="53"/>
        <v>16</v>
      </c>
      <c r="I1122" s="111">
        <f t="shared" ca="1" si="54"/>
        <v>3</v>
      </c>
      <c r="J1122" s="1">
        <f t="shared" si="55"/>
        <v>12</v>
      </c>
      <c r="O1122" s="7"/>
    </row>
    <row r="1123" spans="1:15" ht="12.75" customHeight="1" x14ac:dyDescent="0.2">
      <c r="A1123" s="85"/>
      <c r="B1123" s="139">
        <v>44512</v>
      </c>
      <c r="C1123" s="142" t="s">
        <v>114</v>
      </c>
      <c r="D1123" s="141">
        <v>0</v>
      </c>
      <c r="E1123" s="141">
        <v>0</v>
      </c>
      <c r="F1123" s="141">
        <v>1430.8670999999999</v>
      </c>
      <c r="G1123" s="141">
        <v>157.750732</v>
      </c>
      <c r="H1123" s="111">
        <f t="shared" ca="1" si="53"/>
        <v>16</v>
      </c>
      <c r="I1123" s="111">
        <f t="shared" ca="1" si="54"/>
        <v>4</v>
      </c>
      <c r="J1123" s="1">
        <f t="shared" si="55"/>
        <v>12</v>
      </c>
      <c r="O1123" s="7"/>
    </row>
    <row r="1124" spans="1:15" ht="12.75" customHeight="1" x14ac:dyDescent="0.2">
      <c r="A1124" s="85"/>
      <c r="B1124" s="139">
        <v>44512</v>
      </c>
      <c r="C1124" s="142" t="s">
        <v>115</v>
      </c>
      <c r="D1124" s="141">
        <v>0</v>
      </c>
      <c r="E1124" s="141">
        <v>0</v>
      </c>
      <c r="F1124" s="141">
        <v>2044.0608</v>
      </c>
      <c r="G1124" s="141">
        <v>149.55337499999999</v>
      </c>
      <c r="H1124" s="111">
        <f t="shared" ca="1" si="53"/>
        <v>17</v>
      </c>
      <c r="I1124" s="111">
        <f t="shared" ca="1" si="54"/>
        <v>1</v>
      </c>
      <c r="J1124" s="1">
        <f t="shared" si="55"/>
        <v>12</v>
      </c>
      <c r="O1124" s="7"/>
    </row>
    <row r="1125" spans="1:15" ht="12.75" customHeight="1" x14ac:dyDescent="0.2">
      <c r="A1125" s="85"/>
      <c r="B1125" s="139">
        <v>44512</v>
      </c>
      <c r="C1125" s="142" t="s">
        <v>116</v>
      </c>
      <c r="D1125" s="141">
        <v>0</v>
      </c>
      <c r="E1125" s="141">
        <v>0</v>
      </c>
      <c r="F1125" s="141">
        <v>1949.1208999999999</v>
      </c>
      <c r="G1125" s="141">
        <v>149.31306499999999</v>
      </c>
      <c r="H1125" s="111">
        <f t="shared" ca="1" si="53"/>
        <v>17</v>
      </c>
      <c r="I1125" s="111">
        <f t="shared" ca="1" si="54"/>
        <v>2</v>
      </c>
      <c r="J1125" s="1">
        <f t="shared" si="55"/>
        <v>12</v>
      </c>
      <c r="O1125" s="7"/>
    </row>
    <row r="1126" spans="1:15" ht="12.75" customHeight="1" x14ac:dyDescent="0.2">
      <c r="A1126" s="85"/>
      <c r="B1126" s="139">
        <v>44512</v>
      </c>
      <c r="C1126" s="142" t="s">
        <v>117</v>
      </c>
      <c r="D1126" s="141">
        <v>0</v>
      </c>
      <c r="E1126" s="141">
        <v>0</v>
      </c>
      <c r="F1126" s="141">
        <v>1526.6837</v>
      </c>
      <c r="G1126" s="141">
        <v>156.08978300000001</v>
      </c>
      <c r="H1126" s="111">
        <f t="shared" ca="1" si="53"/>
        <v>17</v>
      </c>
      <c r="I1126" s="111">
        <f t="shared" ca="1" si="54"/>
        <v>3</v>
      </c>
      <c r="J1126" s="1">
        <f t="shared" si="55"/>
        <v>12</v>
      </c>
      <c r="O1126" s="7"/>
    </row>
    <row r="1127" spans="1:15" ht="12.75" customHeight="1" x14ac:dyDescent="0.2">
      <c r="A1127" s="85"/>
      <c r="B1127" s="139">
        <v>44512</v>
      </c>
      <c r="C1127" s="142" t="s">
        <v>118</v>
      </c>
      <c r="D1127" s="141">
        <v>0</v>
      </c>
      <c r="E1127" s="141">
        <v>0</v>
      </c>
      <c r="F1127" s="141">
        <v>1265.6758</v>
      </c>
      <c r="G1127" s="141">
        <v>154.10974100000001</v>
      </c>
      <c r="H1127" s="111">
        <f t="shared" ca="1" si="53"/>
        <v>17</v>
      </c>
      <c r="I1127" s="111">
        <f t="shared" ca="1" si="54"/>
        <v>4</v>
      </c>
      <c r="J1127" s="1">
        <f t="shared" si="55"/>
        <v>12</v>
      </c>
      <c r="O1127" s="7"/>
    </row>
    <row r="1128" spans="1:15" ht="12.75" customHeight="1" x14ac:dyDescent="0.2">
      <c r="A1128" s="85"/>
      <c r="B1128" s="139">
        <v>44512</v>
      </c>
      <c r="C1128" s="142" t="s">
        <v>119</v>
      </c>
      <c r="D1128" s="141">
        <v>0</v>
      </c>
      <c r="E1128" s="141">
        <v>0</v>
      </c>
      <c r="F1128" s="141">
        <v>1135.4730999999999</v>
      </c>
      <c r="G1128" s="141">
        <v>153.322067</v>
      </c>
      <c r="H1128" s="111">
        <f t="shared" ca="1" si="53"/>
        <v>18</v>
      </c>
      <c r="I1128" s="111">
        <f t="shared" ca="1" si="54"/>
        <v>1</v>
      </c>
      <c r="J1128" s="1">
        <f t="shared" si="55"/>
        <v>12</v>
      </c>
      <c r="O1128" s="7"/>
    </row>
    <row r="1129" spans="1:15" ht="12.75" customHeight="1" x14ac:dyDescent="0.2">
      <c r="A1129" s="85"/>
      <c r="B1129" s="139">
        <v>44512</v>
      </c>
      <c r="C1129" s="142" t="s">
        <v>120</v>
      </c>
      <c r="D1129" s="141">
        <v>0</v>
      </c>
      <c r="E1129" s="141">
        <v>0</v>
      </c>
      <c r="F1129" s="141">
        <v>1477.2665</v>
      </c>
      <c r="G1129" s="141">
        <v>156.223434</v>
      </c>
      <c r="H1129" s="111">
        <f t="shared" ca="1" si="53"/>
        <v>18</v>
      </c>
      <c r="I1129" s="111">
        <f t="shared" ca="1" si="54"/>
        <v>2</v>
      </c>
      <c r="J1129" s="1">
        <f t="shared" si="55"/>
        <v>12</v>
      </c>
      <c r="O1129" s="7"/>
    </row>
    <row r="1130" spans="1:15" ht="12.75" customHeight="1" x14ac:dyDescent="0.2">
      <c r="A1130" s="85"/>
      <c r="B1130" s="139">
        <v>44512</v>
      </c>
      <c r="C1130" s="142" t="s">
        <v>121</v>
      </c>
      <c r="D1130" s="141">
        <v>0</v>
      </c>
      <c r="E1130" s="141">
        <v>0</v>
      </c>
      <c r="F1130" s="141">
        <v>1275.491</v>
      </c>
      <c r="G1130" s="141">
        <v>156.41861</v>
      </c>
      <c r="H1130" s="111">
        <f t="shared" ca="1" si="53"/>
        <v>18</v>
      </c>
      <c r="I1130" s="111">
        <f t="shared" ca="1" si="54"/>
        <v>3</v>
      </c>
      <c r="J1130" s="1">
        <f t="shared" si="55"/>
        <v>12</v>
      </c>
      <c r="O1130" s="7"/>
    </row>
    <row r="1131" spans="1:15" ht="12.75" customHeight="1" x14ac:dyDescent="0.2">
      <c r="A1131" s="85"/>
      <c r="B1131" s="139">
        <v>44512</v>
      </c>
      <c r="C1131" s="142" t="s">
        <v>122</v>
      </c>
      <c r="D1131" s="141">
        <v>0</v>
      </c>
      <c r="E1131" s="141">
        <v>0</v>
      </c>
      <c r="F1131" s="141">
        <v>1388.9436000000001</v>
      </c>
      <c r="G1131" s="141">
        <v>155.57986500000001</v>
      </c>
      <c r="H1131" s="111">
        <f t="shared" ca="1" si="53"/>
        <v>18</v>
      </c>
      <c r="I1131" s="111">
        <f t="shared" ca="1" si="54"/>
        <v>4</v>
      </c>
      <c r="J1131" s="1">
        <f t="shared" si="55"/>
        <v>12</v>
      </c>
      <c r="O1131" s="7"/>
    </row>
    <row r="1132" spans="1:15" ht="12.75" customHeight="1" x14ac:dyDescent="0.2">
      <c r="A1132" s="85"/>
      <c r="B1132" s="139">
        <v>44512</v>
      </c>
      <c r="C1132" s="142" t="s">
        <v>123</v>
      </c>
      <c r="D1132" s="141">
        <v>0</v>
      </c>
      <c r="E1132" s="141">
        <v>0</v>
      </c>
      <c r="F1132" s="141">
        <v>1288.0021999999999</v>
      </c>
      <c r="G1132" s="141">
        <v>155.47534200000001</v>
      </c>
      <c r="H1132" s="111">
        <f t="shared" ca="1" si="53"/>
        <v>19</v>
      </c>
      <c r="I1132" s="111">
        <f t="shared" ca="1" si="54"/>
        <v>1</v>
      </c>
      <c r="J1132" s="1">
        <f t="shared" si="55"/>
        <v>12</v>
      </c>
      <c r="O1132" s="7"/>
    </row>
    <row r="1133" spans="1:15" ht="12.75" customHeight="1" x14ac:dyDescent="0.2">
      <c r="A1133" s="85"/>
      <c r="B1133" s="139">
        <v>44512</v>
      </c>
      <c r="C1133" s="142" t="s">
        <v>124</v>
      </c>
      <c r="D1133" s="141">
        <v>0</v>
      </c>
      <c r="E1133" s="141">
        <v>0</v>
      </c>
      <c r="F1133" s="141">
        <v>966.15063499999997</v>
      </c>
      <c r="G1133" s="141">
        <v>152.96740700000001</v>
      </c>
      <c r="H1133" s="111">
        <f t="shared" ca="1" si="53"/>
        <v>19</v>
      </c>
      <c r="I1133" s="111">
        <f t="shared" ca="1" si="54"/>
        <v>2</v>
      </c>
      <c r="J1133" s="1">
        <f t="shared" si="55"/>
        <v>12</v>
      </c>
      <c r="O1133" s="7"/>
    </row>
    <row r="1134" spans="1:15" ht="12.75" customHeight="1" x14ac:dyDescent="0.2">
      <c r="A1134" s="85"/>
      <c r="B1134" s="139">
        <v>44512</v>
      </c>
      <c r="C1134" s="142" t="s">
        <v>125</v>
      </c>
      <c r="D1134" s="141">
        <v>0</v>
      </c>
      <c r="E1134" s="141">
        <v>0</v>
      </c>
      <c r="F1134" s="141">
        <v>1126.0852</v>
      </c>
      <c r="G1134" s="141">
        <v>155.296616</v>
      </c>
      <c r="H1134" s="111">
        <f t="shared" ca="1" si="53"/>
        <v>19</v>
      </c>
      <c r="I1134" s="111">
        <f t="shared" ca="1" si="54"/>
        <v>3</v>
      </c>
      <c r="J1134" s="1">
        <f t="shared" si="55"/>
        <v>12</v>
      </c>
      <c r="O1134" s="7"/>
    </row>
    <row r="1135" spans="1:15" ht="12.75" customHeight="1" x14ac:dyDescent="0.2">
      <c r="A1135" s="85"/>
      <c r="B1135" s="139">
        <v>44512</v>
      </c>
      <c r="C1135" s="142" t="s">
        <v>126</v>
      </c>
      <c r="D1135" s="141">
        <v>0</v>
      </c>
      <c r="E1135" s="141">
        <v>0</v>
      </c>
      <c r="F1135" s="141">
        <v>1199.6386</v>
      </c>
      <c r="G1135" s="141">
        <v>152.11144999999999</v>
      </c>
      <c r="H1135" s="111">
        <f t="shared" ca="1" si="53"/>
        <v>19</v>
      </c>
      <c r="I1135" s="111">
        <f t="shared" ca="1" si="54"/>
        <v>4</v>
      </c>
      <c r="J1135" s="1">
        <f t="shared" si="55"/>
        <v>12</v>
      </c>
      <c r="O1135" s="7"/>
    </row>
    <row r="1136" spans="1:15" ht="12.75" customHeight="1" x14ac:dyDescent="0.2">
      <c r="A1136" s="85"/>
      <c r="B1136" s="139">
        <v>44512</v>
      </c>
      <c r="C1136" s="142" t="s">
        <v>127</v>
      </c>
      <c r="D1136" s="141">
        <v>0</v>
      </c>
      <c r="E1136" s="141">
        <v>0</v>
      </c>
      <c r="F1136" s="141">
        <v>1579.3423</v>
      </c>
      <c r="G1136" s="141">
        <v>147.034256</v>
      </c>
      <c r="H1136" s="111">
        <f t="shared" ca="1" si="53"/>
        <v>20</v>
      </c>
      <c r="I1136" s="111">
        <f t="shared" ca="1" si="54"/>
        <v>1</v>
      </c>
      <c r="J1136" s="1">
        <f t="shared" si="55"/>
        <v>12</v>
      </c>
      <c r="O1136" s="7"/>
    </row>
    <row r="1137" spans="1:15" ht="12.75" customHeight="1" x14ac:dyDescent="0.2">
      <c r="A1137" s="85"/>
      <c r="B1137" s="139">
        <v>44512</v>
      </c>
      <c r="C1137" s="142" t="s">
        <v>128</v>
      </c>
      <c r="D1137" s="141">
        <v>0</v>
      </c>
      <c r="E1137" s="141">
        <v>0</v>
      </c>
      <c r="F1137" s="141">
        <v>1922.8181</v>
      </c>
      <c r="G1137" s="141">
        <v>147.605255</v>
      </c>
      <c r="H1137" s="111">
        <f t="shared" ca="1" si="53"/>
        <v>20</v>
      </c>
      <c r="I1137" s="111">
        <f t="shared" ca="1" si="54"/>
        <v>2</v>
      </c>
      <c r="J1137" s="1">
        <f t="shared" si="55"/>
        <v>12</v>
      </c>
      <c r="O1137" s="7"/>
    </row>
    <row r="1138" spans="1:15" ht="12.75" customHeight="1" x14ac:dyDescent="0.2">
      <c r="A1138" s="85"/>
      <c r="B1138" s="139">
        <v>44512</v>
      </c>
      <c r="C1138" s="142" t="s">
        <v>129</v>
      </c>
      <c r="D1138" s="141">
        <v>0</v>
      </c>
      <c r="E1138" s="141">
        <v>0</v>
      </c>
      <c r="F1138" s="141">
        <v>1329.8175000000001</v>
      </c>
      <c r="G1138" s="141">
        <v>153.247849</v>
      </c>
      <c r="H1138" s="111">
        <f t="shared" ca="1" si="53"/>
        <v>20</v>
      </c>
      <c r="I1138" s="111">
        <f t="shared" ca="1" si="54"/>
        <v>3</v>
      </c>
      <c r="J1138" s="1">
        <f t="shared" si="55"/>
        <v>12</v>
      </c>
      <c r="O1138" s="7"/>
    </row>
    <row r="1139" spans="1:15" ht="12.75" customHeight="1" x14ac:dyDescent="0.2">
      <c r="A1139" s="85"/>
      <c r="B1139" s="139">
        <v>44512</v>
      </c>
      <c r="C1139" s="142" t="s">
        <v>130</v>
      </c>
      <c r="D1139" s="141">
        <v>0</v>
      </c>
      <c r="E1139" s="141">
        <v>0</v>
      </c>
      <c r="F1139" s="141">
        <v>1044.5657000000001</v>
      </c>
      <c r="G1139" s="141">
        <v>150.60427899999999</v>
      </c>
      <c r="H1139" s="111">
        <f t="shared" ca="1" si="53"/>
        <v>20</v>
      </c>
      <c r="I1139" s="111">
        <f t="shared" ca="1" si="54"/>
        <v>4</v>
      </c>
      <c r="J1139" s="1">
        <f t="shared" si="55"/>
        <v>12</v>
      </c>
      <c r="O1139" s="7"/>
    </row>
    <row r="1140" spans="1:15" ht="12.75" customHeight="1" x14ac:dyDescent="0.2">
      <c r="A1140" s="85"/>
      <c r="B1140" s="139">
        <v>44512</v>
      </c>
      <c r="C1140" s="142" t="s">
        <v>131</v>
      </c>
      <c r="D1140" s="141">
        <v>0</v>
      </c>
      <c r="E1140" s="141">
        <v>0</v>
      </c>
      <c r="F1140" s="141">
        <v>1870.2132999999999</v>
      </c>
      <c r="G1140" s="141">
        <v>150.10296600000001</v>
      </c>
      <c r="H1140" s="111">
        <f t="shared" ca="1" si="53"/>
        <v>21</v>
      </c>
      <c r="I1140" s="111">
        <f t="shared" ca="1" si="54"/>
        <v>1</v>
      </c>
      <c r="J1140" s="1">
        <f t="shared" si="55"/>
        <v>12</v>
      </c>
      <c r="O1140" s="7"/>
    </row>
    <row r="1141" spans="1:15" ht="12.75" customHeight="1" x14ac:dyDescent="0.2">
      <c r="A1141" s="85"/>
      <c r="B1141" s="139">
        <v>44512</v>
      </c>
      <c r="C1141" s="142" t="s">
        <v>132</v>
      </c>
      <c r="D1141" s="141">
        <v>0</v>
      </c>
      <c r="E1141" s="141">
        <v>0</v>
      </c>
      <c r="F1141" s="141">
        <v>2188.1300999999999</v>
      </c>
      <c r="G1141" s="141">
        <v>143.262314</v>
      </c>
      <c r="H1141" s="111">
        <f t="shared" ca="1" si="53"/>
        <v>21</v>
      </c>
      <c r="I1141" s="111">
        <f t="shared" ca="1" si="54"/>
        <v>2</v>
      </c>
      <c r="J1141" s="1">
        <f t="shared" si="55"/>
        <v>12</v>
      </c>
      <c r="O1141" s="7"/>
    </row>
    <row r="1142" spans="1:15" ht="12.75" customHeight="1" x14ac:dyDescent="0.2">
      <c r="A1142" s="85"/>
      <c r="B1142" s="139">
        <v>44512</v>
      </c>
      <c r="C1142" s="142" t="s">
        <v>133</v>
      </c>
      <c r="D1142" s="141">
        <v>0</v>
      </c>
      <c r="E1142" s="141">
        <v>0</v>
      </c>
      <c r="F1142" s="141">
        <v>1983.5336</v>
      </c>
      <c r="G1142" s="141">
        <v>150.19987499999999</v>
      </c>
      <c r="H1142" s="111">
        <f t="shared" ca="1" si="53"/>
        <v>21</v>
      </c>
      <c r="I1142" s="111">
        <f t="shared" ca="1" si="54"/>
        <v>3</v>
      </c>
      <c r="J1142" s="1">
        <f t="shared" si="55"/>
        <v>12</v>
      </c>
      <c r="O1142" s="7"/>
    </row>
    <row r="1143" spans="1:15" ht="12.75" customHeight="1" x14ac:dyDescent="0.2">
      <c r="A1143" s="85"/>
      <c r="B1143" s="139">
        <v>44512</v>
      </c>
      <c r="C1143" s="142" t="s">
        <v>134</v>
      </c>
      <c r="D1143" s="141">
        <v>0</v>
      </c>
      <c r="E1143" s="141">
        <v>0</v>
      </c>
      <c r="F1143" s="141">
        <v>1488.2755999999999</v>
      </c>
      <c r="G1143" s="141">
        <v>154.90432699999999</v>
      </c>
      <c r="H1143" s="111">
        <f t="shared" ca="1" si="53"/>
        <v>21</v>
      </c>
      <c r="I1143" s="111">
        <f t="shared" ca="1" si="54"/>
        <v>4</v>
      </c>
      <c r="J1143" s="1">
        <f t="shared" si="55"/>
        <v>12</v>
      </c>
      <c r="O1143" s="7"/>
    </row>
    <row r="1144" spans="1:15" ht="12.75" customHeight="1" x14ac:dyDescent="0.2">
      <c r="A1144" s="85"/>
      <c r="B1144" s="139">
        <v>44512</v>
      </c>
      <c r="C1144" s="142" t="s">
        <v>135</v>
      </c>
      <c r="D1144" s="141">
        <v>0</v>
      </c>
      <c r="E1144" s="141">
        <v>0</v>
      </c>
      <c r="F1144" s="141">
        <v>1405.3240000000001</v>
      </c>
      <c r="G1144" s="141">
        <v>153.063965</v>
      </c>
      <c r="H1144" s="111">
        <f t="shared" ca="1" si="53"/>
        <v>22</v>
      </c>
      <c r="I1144" s="111">
        <f t="shared" ca="1" si="54"/>
        <v>1</v>
      </c>
      <c r="J1144" s="1">
        <f t="shared" si="55"/>
        <v>12</v>
      </c>
      <c r="O1144" s="7"/>
    </row>
    <row r="1145" spans="1:15" ht="12.75" customHeight="1" x14ac:dyDescent="0.2">
      <c r="A1145" s="85"/>
      <c r="B1145" s="139">
        <v>44512</v>
      </c>
      <c r="C1145" s="142" t="s">
        <v>136</v>
      </c>
      <c r="D1145" s="141">
        <v>0</v>
      </c>
      <c r="E1145" s="141">
        <v>0</v>
      </c>
      <c r="F1145" s="141">
        <v>1735.6992</v>
      </c>
      <c r="G1145" s="141">
        <v>150.93246500000001</v>
      </c>
      <c r="H1145" s="111">
        <f t="shared" ca="1" si="53"/>
        <v>22</v>
      </c>
      <c r="I1145" s="111">
        <f t="shared" ca="1" si="54"/>
        <v>2</v>
      </c>
      <c r="J1145" s="1">
        <f t="shared" si="55"/>
        <v>12</v>
      </c>
      <c r="O1145" s="7"/>
    </row>
    <row r="1146" spans="1:15" ht="12.75" customHeight="1" x14ac:dyDescent="0.2">
      <c r="A1146" s="85"/>
      <c r="B1146" s="139">
        <v>44512</v>
      </c>
      <c r="C1146" s="142" t="s">
        <v>137</v>
      </c>
      <c r="D1146" s="141">
        <v>0</v>
      </c>
      <c r="E1146" s="141">
        <v>0</v>
      </c>
      <c r="F1146" s="141">
        <v>2463.5061000000001</v>
      </c>
      <c r="G1146" s="141">
        <v>122.88014200000001</v>
      </c>
      <c r="H1146" s="111">
        <f t="shared" ca="1" si="53"/>
        <v>22</v>
      </c>
      <c r="I1146" s="111">
        <f t="shared" ca="1" si="54"/>
        <v>3</v>
      </c>
      <c r="J1146" s="1">
        <f t="shared" si="55"/>
        <v>12</v>
      </c>
      <c r="O1146" s="7"/>
    </row>
    <row r="1147" spans="1:15" ht="12.75" customHeight="1" x14ac:dyDescent="0.2">
      <c r="A1147" s="85"/>
      <c r="B1147" s="139">
        <v>44512</v>
      </c>
      <c r="C1147" s="142" t="s">
        <v>138</v>
      </c>
      <c r="D1147" s="141">
        <v>0</v>
      </c>
      <c r="E1147" s="141">
        <v>0</v>
      </c>
      <c r="F1147" s="141">
        <v>2677.6704</v>
      </c>
      <c r="G1147" s="141">
        <v>117.551292</v>
      </c>
      <c r="H1147" s="111">
        <f t="shared" ca="1" si="53"/>
        <v>22</v>
      </c>
      <c r="I1147" s="111">
        <f t="shared" ca="1" si="54"/>
        <v>4</v>
      </c>
      <c r="J1147" s="1">
        <f t="shared" si="55"/>
        <v>12</v>
      </c>
      <c r="O1147" s="7"/>
    </row>
    <row r="1148" spans="1:15" ht="12.75" customHeight="1" x14ac:dyDescent="0.2">
      <c r="A1148" s="85"/>
      <c r="B1148" s="139">
        <v>44512</v>
      </c>
      <c r="C1148" s="142" t="s">
        <v>139</v>
      </c>
      <c r="D1148" s="141">
        <v>0</v>
      </c>
      <c r="E1148" s="141">
        <v>0</v>
      </c>
      <c r="F1148" s="141">
        <v>2322.9760999999999</v>
      </c>
      <c r="G1148" s="141">
        <v>135.57672099999999</v>
      </c>
      <c r="H1148" s="111">
        <f t="shared" ca="1" si="53"/>
        <v>23</v>
      </c>
      <c r="I1148" s="111">
        <f t="shared" ca="1" si="54"/>
        <v>1</v>
      </c>
      <c r="J1148" s="1">
        <f t="shared" si="55"/>
        <v>12</v>
      </c>
      <c r="O1148" s="7"/>
    </row>
    <row r="1149" spans="1:15" ht="12.75" customHeight="1" x14ac:dyDescent="0.2">
      <c r="A1149" s="85"/>
      <c r="B1149" s="139">
        <v>44512</v>
      </c>
      <c r="C1149" s="142" t="s">
        <v>140</v>
      </c>
      <c r="D1149" s="141">
        <v>0</v>
      </c>
      <c r="E1149" s="141">
        <v>0</v>
      </c>
      <c r="F1149" s="141">
        <v>1655.1895999999999</v>
      </c>
      <c r="G1149" s="141">
        <v>152.21267700000001</v>
      </c>
      <c r="H1149" s="111">
        <f t="shared" ca="1" si="53"/>
        <v>23</v>
      </c>
      <c r="I1149" s="111">
        <f t="shared" ca="1" si="54"/>
        <v>2</v>
      </c>
      <c r="J1149" s="1">
        <f t="shared" si="55"/>
        <v>12</v>
      </c>
      <c r="O1149" s="7"/>
    </row>
    <row r="1150" spans="1:15" ht="12.75" customHeight="1" x14ac:dyDescent="0.2">
      <c r="A1150" s="85"/>
      <c r="B1150" s="139">
        <v>44512</v>
      </c>
      <c r="C1150" s="142" t="s">
        <v>141</v>
      </c>
      <c r="D1150" s="141">
        <v>0</v>
      </c>
      <c r="E1150" s="141">
        <v>0</v>
      </c>
      <c r="F1150" s="141">
        <v>1352.1597999999999</v>
      </c>
      <c r="G1150" s="141">
        <v>152.78299000000001</v>
      </c>
      <c r="H1150" s="111">
        <f t="shared" ca="1" si="53"/>
        <v>23</v>
      </c>
      <c r="I1150" s="111">
        <f t="shared" ca="1" si="54"/>
        <v>3</v>
      </c>
      <c r="J1150" s="1">
        <f t="shared" si="55"/>
        <v>12</v>
      </c>
      <c r="O1150" s="7"/>
    </row>
    <row r="1151" spans="1:15" ht="12.75" customHeight="1" x14ac:dyDescent="0.2">
      <c r="A1151" s="85"/>
      <c r="B1151" s="139">
        <v>44512</v>
      </c>
      <c r="C1151" s="142" t="s">
        <v>142</v>
      </c>
      <c r="D1151" s="141">
        <v>0</v>
      </c>
      <c r="E1151" s="141">
        <v>0</v>
      </c>
      <c r="F1151" s="141">
        <v>981.60626200000002</v>
      </c>
      <c r="G1151" s="141">
        <v>149.78530900000001</v>
      </c>
      <c r="H1151" s="111">
        <f t="shared" ca="1" si="53"/>
        <v>23</v>
      </c>
      <c r="I1151" s="111">
        <f t="shared" ca="1" si="54"/>
        <v>4</v>
      </c>
      <c r="J1151" s="1">
        <f t="shared" si="55"/>
        <v>12</v>
      </c>
      <c r="O1151" s="7"/>
    </row>
    <row r="1152" spans="1:15" ht="12.75" customHeight="1" x14ac:dyDescent="0.2">
      <c r="A1152" s="85"/>
      <c r="B1152" s="139">
        <v>44512</v>
      </c>
      <c r="C1152" s="142" t="s">
        <v>143</v>
      </c>
      <c r="D1152" s="141">
        <v>0</v>
      </c>
      <c r="E1152" s="141">
        <v>0</v>
      </c>
      <c r="F1152" s="141">
        <v>762.87048300000004</v>
      </c>
      <c r="G1152" s="141">
        <v>144.401962</v>
      </c>
      <c r="H1152" s="111">
        <f t="shared" ca="1" si="53"/>
        <v>24</v>
      </c>
      <c r="I1152" s="111">
        <f t="shared" ca="1" si="54"/>
        <v>1</v>
      </c>
      <c r="J1152" s="1">
        <f t="shared" si="55"/>
        <v>12</v>
      </c>
      <c r="O1152" s="7"/>
    </row>
    <row r="1153" spans="1:15" ht="12.75" customHeight="1" x14ac:dyDescent="0.2">
      <c r="A1153" s="85"/>
      <c r="B1153" s="139">
        <v>44512</v>
      </c>
      <c r="C1153" s="142" t="s">
        <v>144</v>
      </c>
      <c r="D1153" s="141">
        <v>0</v>
      </c>
      <c r="E1153" s="141">
        <v>0</v>
      </c>
      <c r="F1153" s="141">
        <v>817.30633499999999</v>
      </c>
      <c r="G1153" s="141">
        <v>146.56933599999999</v>
      </c>
      <c r="H1153" s="111">
        <f t="shared" ca="1" si="53"/>
        <v>24</v>
      </c>
      <c r="I1153" s="111">
        <f t="shared" ca="1" si="54"/>
        <v>2</v>
      </c>
      <c r="J1153" s="1">
        <f t="shared" si="55"/>
        <v>12</v>
      </c>
      <c r="O1153" s="7"/>
    </row>
    <row r="1154" spans="1:15" ht="12.75" customHeight="1" x14ac:dyDescent="0.2">
      <c r="A1154" s="85"/>
      <c r="B1154" s="139">
        <v>44512</v>
      </c>
      <c r="C1154" s="142" t="s">
        <v>145</v>
      </c>
      <c r="D1154" s="141">
        <v>0</v>
      </c>
      <c r="E1154" s="141">
        <v>0</v>
      </c>
      <c r="F1154" s="141">
        <v>1183.0608999999999</v>
      </c>
      <c r="G1154" s="141">
        <v>154.48764</v>
      </c>
      <c r="H1154" s="111">
        <f t="shared" ca="1" si="53"/>
        <v>24</v>
      </c>
      <c r="I1154" s="111">
        <f t="shared" ca="1" si="54"/>
        <v>3</v>
      </c>
      <c r="J1154" s="1">
        <f t="shared" si="55"/>
        <v>12</v>
      </c>
      <c r="O1154" s="7"/>
    </row>
    <row r="1155" spans="1:15" ht="12.75" customHeight="1" x14ac:dyDescent="0.2">
      <c r="A1155" s="85"/>
      <c r="B1155" s="139">
        <v>44512</v>
      </c>
      <c r="C1155" s="142" t="s">
        <v>10</v>
      </c>
      <c r="D1155" s="141">
        <v>0</v>
      </c>
      <c r="E1155" s="141">
        <v>0</v>
      </c>
      <c r="F1155" s="141">
        <v>1903.8792000000001</v>
      </c>
      <c r="G1155" s="141">
        <v>149.818466</v>
      </c>
      <c r="H1155" s="111">
        <f t="shared" ca="1" si="53"/>
        <v>24</v>
      </c>
      <c r="I1155" s="111">
        <f t="shared" ca="1" si="54"/>
        <v>4</v>
      </c>
      <c r="J1155" s="1">
        <f t="shared" si="55"/>
        <v>12</v>
      </c>
      <c r="O1155" s="7"/>
    </row>
    <row r="1156" spans="1:15" ht="12.75" customHeight="1" x14ac:dyDescent="0.2">
      <c r="A1156" s="85"/>
      <c r="B1156" s="139">
        <v>44513</v>
      </c>
      <c r="C1156" s="142" t="s">
        <v>9</v>
      </c>
      <c r="D1156" s="141">
        <v>0</v>
      </c>
      <c r="E1156" s="141">
        <v>0</v>
      </c>
      <c r="F1156" s="141">
        <v>2485.9856</v>
      </c>
      <c r="G1156" s="141">
        <v>133.43145799999999</v>
      </c>
      <c r="H1156" s="111">
        <f t="shared" ca="1" si="53"/>
        <v>1</v>
      </c>
      <c r="I1156" s="111">
        <f t="shared" ca="1" si="54"/>
        <v>1</v>
      </c>
      <c r="J1156" s="1">
        <f t="shared" si="55"/>
        <v>13</v>
      </c>
      <c r="O1156" s="7"/>
    </row>
    <row r="1157" spans="1:15" ht="12.75" customHeight="1" x14ac:dyDescent="0.2">
      <c r="A1157" s="85"/>
      <c r="B1157" s="139">
        <v>44513</v>
      </c>
      <c r="C1157" s="142" t="s">
        <v>53</v>
      </c>
      <c r="D1157" s="141">
        <v>0</v>
      </c>
      <c r="E1157" s="141">
        <v>0</v>
      </c>
      <c r="F1157" s="141">
        <v>2367.752</v>
      </c>
      <c r="G1157" s="141">
        <v>137.346664</v>
      </c>
      <c r="H1157" s="111">
        <f t="shared" ca="1" si="53"/>
        <v>1</v>
      </c>
      <c r="I1157" s="111">
        <f t="shared" ca="1" si="54"/>
        <v>2</v>
      </c>
      <c r="J1157" s="1">
        <f t="shared" si="55"/>
        <v>13</v>
      </c>
      <c r="O1157" s="7"/>
    </row>
    <row r="1158" spans="1:15" ht="12.75" customHeight="1" x14ac:dyDescent="0.2">
      <c r="A1158" s="85"/>
      <c r="B1158" s="139">
        <v>44513</v>
      </c>
      <c r="C1158" s="142" t="s">
        <v>54</v>
      </c>
      <c r="D1158" s="141">
        <v>0</v>
      </c>
      <c r="E1158" s="141">
        <v>0</v>
      </c>
      <c r="F1158" s="141">
        <v>1991.6975</v>
      </c>
      <c r="G1158" s="141">
        <v>149.07371499999999</v>
      </c>
      <c r="H1158" s="111">
        <f t="shared" ca="1" si="53"/>
        <v>1</v>
      </c>
      <c r="I1158" s="111">
        <f t="shared" ca="1" si="54"/>
        <v>3</v>
      </c>
      <c r="J1158" s="1">
        <f t="shared" si="55"/>
        <v>13</v>
      </c>
      <c r="O1158" s="7"/>
    </row>
    <row r="1159" spans="1:15" ht="12.75" customHeight="1" x14ac:dyDescent="0.2">
      <c r="A1159" s="85"/>
      <c r="B1159" s="139">
        <v>44513</v>
      </c>
      <c r="C1159" s="142" t="s">
        <v>55</v>
      </c>
      <c r="D1159" s="141">
        <v>0</v>
      </c>
      <c r="E1159" s="141">
        <v>0</v>
      </c>
      <c r="F1159" s="141">
        <v>1981.9725000000001</v>
      </c>
      <c r="G1159" s="141">
        <v>150.047134</v>
      </c>
      <c r="H1159" s="111">
        <f t="shared" ca="1" si="53"/>
        <v>1</v>
      </c>
      <c r="I1159" s="111">
        <f t="shared" ca="1" si="54"/>
        <v>4</v>
      </c>
      <c r="J1159" s="1">
        <f t="shared" si="55"/>
        <v>13</v>
      </c>
      <c r="O1159" s="7"/>
    </row>
    <row r="1160" spans="1:15" ht="12.75" customHeight="1" x14ac:dyDescent="0.2">
      <c r="A1160" s="85"/>
      <c r="B1160" s="139">
        <v>44513</v>
      </c>
      <c r="C1160" s="142" t="s">
        <v>56</v>
      </c>
      <c r="D1160" s="141">
        <v>0</v>
      </c>
      <c r="E1160" s="141">
        <v>0</v>
      </c>
      <c r="F1160" s="141">
        <v>1876.6312</v>
      </c>
      <c r="G1160" s="141">
        <v>150.72730999999999</v>
      </c>
      <c r="H1160" s="111">
        <f t="shared" ca="1" si="53"/>
        <v>2</v>
      </c>
      <c r="I1160" s="111">
        <f t="shared" ca="1" si="54"/>
        <v>1</v>
      </c>
      <c r="J1160" s="1">
        <f t="shared" si="55"/>
        <v>13</v>
      </c>
      <c r="O1160" s="7"/>
    </row>
    <row r="1161" spans="1:15" ht="12.75" customHeight="1" x14ac:dyDescent="0.2">
      <c r="A1161" s="85"/>
      <c r="B1161" s="139">
        <v>44513</v>
      </c>
      <c r="C1161" s="142" t="s">
        <v>57</v>
      </c>
      <c r="D1161" s="141">
        <v>0</v>
      </c>
      <c r="E1161" s="141">
        <v>0</v>
      </c>
      <c r="F1161" s="141">
        <v>1154.653</v>
      </c>
      <c r="G1161" s="141">
        <v>154.195999</v>
      </c>
      <c r="H1161" s="111">
        <f t="shared" ca="1" si="53"/>
        <v>2</v>
      </c>
      <c r="I1161" s="111">
        <f t="shared" ca="1" si="54"/>
        <v>2</v>
      </c>
      <c r="J1161" s="1">
        <f t="shared" si="55"/>
        <v>13</v>
      </c>
      <c r="O1161" s="7"/>
    </row>
    <row r="1162" spans="1:15" ht="12.75" customHeight="1" x14ac:dyDescent="0.2">
      <c r="A1162" s="85"/>
      <c r="B1162" s="139">
        <v>44513</v>
      </c>
      <c r="C1162" s="142" t="s">
        <v>58</v>
      </c>
      <c r="D1162" s="141">
        <v>0</v>
      </c>
      <c r="E1162" s="141">
        <v>0</v>
      </c>
      <c r="F1162" s="141">
        <v>605.978027</v>
      </c>
      <c r="G1162" s="141">
        <v>140.75108299999999</v>
      </c>
      <c r="H1162" s="111">
        <f t="shared" ref="H1162:H1225" ca="1" si="56">IF(MID(OFFSET(H1162,0,-5,1,1),2,1)=":",LEFT(OFFSET(H1162,0,-5,1,1),1),LEFT(OFFSET(H1162,0,-5,1,1),2))+1</f>
        <v>2</v>
      </c>
      <c r="I1162" s="111">
        <f t="shared" ca="1" si="54"/>
        <v>3</v>
      </c>
      <c r="J1162" s="1">
        <f t="shared" si="55"/>
        <v>13</v>
      </c>
      <c r="O1162" s="7"/>
    </row>
    <row r="1163" spans="1:15" ht="12.75" customHeight="1" x14ac:dyDescent="0.2">
      <c r="A1163" s="85"/>
      <c r="B1163" s="139">
        <v>44513</v>
      </c>
      <c r="C1163" s="142" t="s">
        <v>59</v>
      </c>
      <c r="D1163" s="141">
        <v>0</v>
      </c>
      <c r="E1163" s="141">
        <v>0</v>
      </c>
      <c r="F1163" s="141">
        <v>382.092377</v>
      </c>
      <c r="G1163" s="141">
        <v>132.13992300000001</v>
      </c>
      <c r="H1163" s="111">
        <f t="shared" ca="1" si="56"/>
        <v>2</v>
      </c>
      <c r="I1163" s="111">
        <f t="shared" ca="1" si="54"/>
        <v>4</v>
      </c>
      <c r="J1163" s="1">
        <f t="shared" si="55"/>
        <v>13</v>
      </c>
      <c r="O1163" s="7"/>
    </row>
    <row r="1164" spans="1:15" ht="12.75" customHeight="1" x14ac:dyDescent="0.2">
      <c r="A1164" s="85"/>
      <c r="B1164" s="139">
        <v>44513</v>
      </c>
      <c r="C1164" s="142" t="s">
        <v>60</v>
      </c>
      <c r="D1164" s="141">
        <v>0</v>
      </c>
      <c r="E1164" s="141">
        <v>0</v>
      </c>
      <c r="F1164" s="141">
        <v>190.16282699999999</v>
      </c>
      <c r="G1164" s="141">
        <v>121.91270400000001</v>
      </c>
      <c r="H1164" s="111">
        <f t="shared" ca="1" si="56"/>
        <v>3</v>
      </c>
      <c r="I1164" s="111">
        <f t="shared" ca="1" si="54"/>
        <v>1</v>
      </c>
      <c r="J1164" s="1">
        <f t="shared" si="55"/>
        <v>13</v>
      </c>
      <c r="O1164" s="7"/>
    </row>
    <row r="1165" spans="1:15" ht="12.75" customHeight="1" x14ac:dyDescent="0.2">
      <c r="A1165" s="85"/>
      <c r="B1165" s="139">
        <v>44513</v>
      </c>
      <c r="C1165" s="142" t="s">
        <v>61</v>
      </c>
      <c r="D1165" s="141">
        <v>0</v>
      </c>
      <c r="E1165" s="141">
        <v>0</v>
      </c>
      <c r="F1165" s="141">
        <v>170.01487700000001</v>
      </c>
      <c r="G1165" s="141">
        <v>122.389015</v>
      </c>
      <c r="H1165" s="111">
        <f t="shared" ca="1" si="56"/>
        <v>3</v>
      </c>
      <c r="I1165" s="111">
        <f t="shared" ca="1" si="54"/>
        <v>2</v>
      </c>
      <c r="J1165" s="1">
        <f t="shared" si="55"/>
        <v>13</v>
      </c>
      <c r="O1165" s="7"/>
    </row>
    <row r="1166" spans="1:15" ht="12.75" customHeight="1" x14ac:dyDescent="0.2">
      <c r="A1166" s="85"/>
      <c r="B1166" s="139">
        <v>44513</v>
      </c>
      <c r="C1166" s="142" t="s">
        <v>62</v>
      </c>
      <c r="D1166" s="141">
        <v>1.5307379999999999</v>
      </c>
      <c r="E1166" s="141">
        <v>0</v>
      </c>
      <c r="F1166" s="141">
        <v>68.953277999999997</v>
      </c>
      <c r="G1166" s="141">
        <v>121.556847</v>
      </c>
      <c r="H1166" s="111">
        <f t="shared" ca="1" si="56"/>
        <v>3</v>
      </c>
      <c r="I1166" s="111">
        <f t="shared" ca="1" si="54"/>
        <v>3</v>
      </c>
      <c r="J1166" s="1">
        <f t="shared" si="55"/>
        <v>13</v>
      </c>
      <c r="O1166" s="7"/>
    </row>
    <row r="1167" spans="1:15" ht="12.75" customHeight="1" x14ac:dyDescent="0.2">
      <c r="A1167" s="85"/>
      <c r="B1167" s="139">
        <v>44513</v>
      </c>
      <c r="C1167" s="142" t="s">
        <v>63</v>
      </c>
      <c r="D1167" s="141">
        <v>36.594234</v>
      </c>
      <c r="E1167" s="141">
        <v>0</v>
      </c>
      <c r="F1167" s="141">
        <v>0</v>
      </c>
      <c r="G1167" s="141">
        <v>126.488327</v>
      </c>
      <c r="H1167" s="111">
        <f t="shared" ca="1" si="56"/>
        <v>3</v>
      </c>
      <c r="I1167" s="111">
        <f t="shared" ca="1" si="54"/>
        <v>4</v>
      </c>
      <c r="J1167" s="1">
        <f t="shared" si="55"/>
        <v>13</v>
      </c>
      <c r="O1167" s="7"/>
    </row>
    <row r="1168" spans="1:15" ht="12.75" customHeight="1" x14ac:dyDescent="0.2">
      <c r="A1168" s="85"/>
      <c r="B1168" s="139">
        <v>44513</v>
      </c>
      <c r="C1168" s="142" t="s">
        <v>64</v>
      </c>
      <c r="D1168" s="141">
        <v>24.957816999999999</v>
      </c>
      <c r="E1168" s="141">
        <v>0</v>
      </c>
      <c r="F1168" s="141">
        <v>0</v>
      </c>
      <c r="G1168" s="141">
        <v>134.947327</v>
      </c>
      <c r="H1168" s="111">
        <f t="shared" ca="1" si="56"/>
        <v>4</v>
      </c>
      <c r="I1168" s="111">
        <f t="shared" ca="1" si="54"/>
        <v>1</v>
      </c>
      <c r="J1168" s="1">
        <f t="shared" si="55"/>
        <v>13</v>
      </c>
      <c r="O1168" s="7"/>
    </row>
    <row r="1169" spans="1:15" ht="12.75" customHeight="1" x14ac:dyDescent="0.2">
      <c r="A1169" s="85"/>
      <c r="B1169" s="139">
        <v>44513</v>
      </c>
      <c r="C1169" s="142" t="s">
        <v>65</v>
      </c>
      <c r="D1169" s="141">
        <v>22.444939000000002</v>
      </c>
      <c r="E1169" s="141">
        <v>0</v>
      </c>
      <c r="F1169" s="141">
        <v>0</v>
      </c>
      <c r="G1169" s="141">
        <v>137.97569300000001</v>
      </c>
      <c r="H1169" s="111">
        <f t="shared" ca="1" si="56"/>
        <v>4</v>
      </c>
      <c r="I1169" s="111">
        <f t="shared" ca="1" si="54"/>
        <v>2</v>
      </c>
      <c r="J1169" s="1">
        <f t="shared" si="55"/>
        <v>13</v>
      </c>
      <c r="O1169" s="7"/>
    </row>
    <row r="1170" spans="1:15" ht="12.75" customHeight="1" x14ac:dyDescent="0.2">
      <c r="A1170" s="85"/>
      <c r="B1170" s="139">
        <v>44513</v>
      </c>
      <c r="C1170" s="142" t="s">
        <v>66</v>
      </c>
      <c r="D1170" s="141">
        <v>22.031987999999998</v>
      </c>
      <c r="E1170" s="141">
        <v>0</v>
      </c>
      <c r="F1170" s="141">
        <v>0</v>
      </c>
      <c r="G1170" s="141">
        <v>138.78686500000001</v>
      </c>
      <c r="H1170" s="111">
        <f t="shared" ca="1" si="56"/>
        <v>4</v>
      </c>
      <c r="I1170" s="111">
        <f t="shared" ca="1" si="54"/>
        <v>3</v>
      </c>
      <c r="J1170" s="1">
        <f t="shared" si="55"/>
        <v>13</v>
      </c>
      <c r="O1170" s="7"/>
    </row>
    <row r="1171" spans="1:15" ht="12.75" customHeight="1" x14ac:dyDescent="0.2">
      <c r="A1171" s="85"/>
      <c r="B1171" s="139">
        <v>44513</v>
      </c>
      <c r="C1171" s="142" t="s">
        <v>67</v>
      </c>
      <c r="D1171" s="141">
        <v>22.374635999999999</v>
      </c>
      <c r="E1171" s="141">
        <v>0</v>
      </c>
      <c r="F1171" s="141">
        <v>0</v>
      </c>
      <c r="G1171" s="141">
        <v>138.833923</v>
      </c>
      <c r="H1171" s="111">
        <f t="shared" ca="1" si="56"/>
        <v>4</v>
      </c>
      <c r="I1171" s="111">
        <f t="shared" ca="1" si="54"/>
        <v>4</v>
      </c>
      <c r="J1171" s="1">
        <f t="shared" si="55"/>
        <v>13</v>
      </c>
      <c r="O1171" s="7"/>
    </row>
    <row r="1172" spans="1:15" ht="12.75" customHeight="1" x14ac:dyDescent="0.2">
      <c r="A1172" s="85"/>
      <c r="B1172" s="139">
        <v>44513</v>
      </c>
      <c r="C1172" s="142" t="s">
        <v>68</v>
      </c>
      <c r="D1172" s="141">
        <v>22.278669000000001</v>
      </c>
      <c r="E1172" s="141">
        <v>0</v>
      </c>
      <c r="F1172" s="141">
        <v>0</v>
      </c>
      <c r="G1172" s="141">
        <v>139.09989899999999</v>
      </c>
      <c r="H1172" s="111">
        <f t="shared" ca="1" si="56"/>
        <v>5</v>
      </c>
      <c r="I1172" s="111">
        <f t="shared" ref="I1172:I1235" ca="1" si="57">IF(H1172=H1171,I1171+1,1)</f>
        <v>1</v>
      </c>
      <c r="J1172" s="1">
        <f t="shared" ref="J1172:J1235" si="58">DAY(B1172)</f>
        <v>13</v>
      </c>
      <c r="O1172" s="7"/>
    </row>
    <row r="1173" spans="1:15" ht="12.75" customHeight="1" x14ac:dyDescent="0.2">
      <c r="A1173" s="85"/>
      <c r="B1173" s="139">
        <v>44513</v>
      </c>
      <c r="C1173" s="142" t="s">
        <v>69</v>
      </c>
      <c r="D1173" s="141">
        <v>23.294993999999999</v>
      </c>
      <c r="E1173" s="141">
        <v>0</v>
      </c>
      <c r="F1173" s="141">
        <v>0</v>
      </c>
      <c r="G1173" s="141">
        <v>136.96035800000001</v>
      </c>
      <c r="H1173" s="111">
        <f t="shared" ca="1" si="56"/>
        <v>5</v>
      </c>
      <c r="I1173" s="111">
        <f t="shared" ca="1" si="57"/>
        <v>2</v>
      </c>
      <c r="J1173" s="1">
        <f t="shared" si="58"/>
        <v>13</v>
      </c>
      <c r="O1173" s="7"/>
    </row>
    <row r="1174" spans="1:15" ht="12.75" customHeight="1" x14ac:dyDescent="0.2">
      <c r="A1174" s="85"/>
      <c r="B1174" s="139">
        <v>44513</v>
      </c>
      <c r="C1174" s="142" t="s">
        <v>70</v>
      </c>
      <c r="D1174" s="141">
        <v>18.161673</v>
      </c>
      <c r="E1174" s="141">
        <v>0</v>
      </c>
      <c r="F1174" s="141">
        <v>0.37690600000000002</v>
      </c>
      <c r="G1174" s="141">
        <v>128.90481600000001</v>
      </c>
      <c r="H1174" s="111">
        <f t="shared" ca="1" si="56"/>
        <v>5</v>
      </c>
      <c r="I1174" s="111">
        <f t="shared" ca="1" si="57"/>
        <v>3</v>
      </c>
      <c r="J1174" s="1">
        <f t="shared" si="58"/>
        <v>13</v>
      </c>
      <c r="O1174" s="7"/>
    </row>
    <row r="1175" spans="1:15" ht="12.75" customHeight="1" x14ac:dyDescent="0.2">
      <c r="A1175" s="85"/>
      <c r="B1175" s="139">
        <v>44513</v>
      </c>
      <c r="C1175" s="142" t="s">
        <v>71</v>
      </c>
      <c r="D1175" s="141">
        <v>25.739265</v>
      </c>
      <c r="E1175" s="141">
        <v>0</v>
      </c>
      <c r="F1175" s="141">
        <v>0</v>
      </c>
      <c r="G1175" s="141">
        <v>134.24964900000001</v>
      </c>
      <c r="H1175" s="111">
        <f t="shared" ca="1" si="56"/>
        <v>5</v>
      </c>
      <c r="I1175" s="111">
        <f t="shared" ca="1" si="57"/>
        <v>4</v>
      </c>
      <c r="J1175" s="1">
        <f t="shared" si="58"/>
        <v>13</v>
      </c>
      <c r="O1175" s="7"/>
    </row>
    <row r="1176" spans="1:15" ht="12.75" customHeight="1" x14ac:dyDescent="0.2">
      <c r="A1176" s="85"/>
      <c r="B1176" s="139">
        <v>44513</v>
      </c>
      <c r="C1176" s="142" t="s">
        <v>22</v>
      </c>
      <c r="D1176" s="141">
        <v>22.5779</v>
      </c>
      <c r="E1176" s="141">
        <v>0</v>
      </c>
      <c r="F1176" s="141">
        <v>0</v>
      </c>
      <c r="G1176" s="141">
        <v>139.44454999999999</v>
      </c>
      <c r="H1176" s="111">
        <f t="shared" ca="1" si="56"/>
        <v>6</v>
      </c>
      <c r="I1176" s="111">
        <f t="shared" ca="1" si="57"/>
        <v>1</v>
      </c>
      <c r="J1176" s="1">
        <f t="shared" si="58"/>
        <v>13</v>
      </c>
      <c r="O1176" s="7"/>
    </row>
    <row r="1177" spans="1:15" ht="12.75" customHeight="1" x14ac:dyDescent="0.2">
      <c r="A1177" s="85"/>
      <c r="B1177" s="139">
        <v>44513</v>
      </c>
      <c r="C1177" s="142" t="s">
        <v>72</v>
      </c>
      <c r="D1177" s="141">
        <v>22.915623</v>
      </c>
      <c r="E1177" s="141">
        <v>0</v>
      </c>
      <c r="F1177" s="141">
        <v>0</v>
      </c>
      <c r="G1177" s="141">
        <v>138.79070999999999</v>
      </c>
      <c r="H1177" s="111">
        <f t="shared" ca="1" si="56"/>
        <v>6</v>
      </c>
      <c r="I1177" s="111">
        <f t="shared" ca="1" si="57"/>
        <v>2</v>
      </c>
      <c r="J1177" s="1">
        <f t="shared" si="58"/>
        <v>13</v>
      </c>
      <c r="O1177" s="7"/>
    </row>
    <row r="1178" spans="1:15" ht="12.75" customHeight="1" x14ac:dyDescent="0.2">
      <c r="A1178" s="85"/>
      <c r="B1178" s="139">
        <v>44513</v>
      </c>
      <c r="C1178" s="142" t="s">
        <v>73</v>
      </c>
      <c r="D1178" s="141">
        <v>22.767872000000001</v>
      </c>
      <c r="E1178" s="141">
        <v>0</v>
      </c>
      <c r="F1178" s="141">
        <v>0</v>
      </c>
      <c r="G1178" s="141">
        <v>138.604446</v>
      </c>
      <c r="H1178" s="111">
        <f t="shared" ca="1" si="56"/>
        <v>6</v>
      </c>
      <c r="I1178" s="111">
        <f t="shared" ca="1" si="57"/>
        <v>3</v>
      </c>
      <c r="J1178" s="1">
        <f t="shared" si="58"/>
        <v>13</v>
      </c>
      <c r="O1178" s="7"/>
    </row>
    <row r="1179" spans="1:15" ht="12.75" customHeight="1" x14ac:dyDescent="0.2">
      <c r="A1179" s="85"/>
      <c r="B1179" s="139">
        <v>44513</v>
      </c>
      <c r="C1179" s="142" t="s">
        <v>74</v>
      </c>
      <c r="D1179" s="141">
        <v>22.751270000000002</v>
      </c>
      <c r="E1179" s="141">
        <v>0</v>
      </c>
      <c r="F1179" s="141">
        <v>0</v>
      </c>
      <c r="G1179" s="141">
        <v>139.40507500000001</v>
      </c>
      <c r="H1179" s="111">
        <f t="shared" ca="1" si="56"/>
        <v>6</v>
      </c>
      <c r="I1179" s="111">
        <f t="shared" ca="1" si="57"/>
        <v>4</v>
      </c>
      <c r="J1179" s="1">
        <f t="shared" si="58"/>
        <v>13</v>
      </c>
      <c r="O1179" s="7"/>
    </row>
    <row r="1180" spans="1:15" ht="12.75" customHeight="1" x14ac:dyDescent="0.2">
      <c r="A1180" s="85"/>
      <c r="B1180" s="139">
        <v>44513</v>
      </c>
      <c r="C1180" s="142" t="s">
        <v>75</v>
      </c>
      <c r="D1180" s="141">
        <v>23.935251000000001</v>
      </c>
      <c r="E1180" s="141">
        <v>0</v>
      </c>
      <c r="F1180" s="141">
        <v>2.578E-3</v>
      </c>
      <c r="G1180" s="141">
        <v>134.341309</v>
      </c>
      <c r="H1180" s="111">
        <f t="shared" ca="1" si="56"/>
        <v>7</v>
      </c>
      <c r="I1180" s="111">
        <f t="shared" ca="1" si="57"/>
        <v>1</v>
      </c>
      <c r="J1180" s="1">
        <f t="shared" si="58"/>
        <v>13</v>
      </c>
      <c r="O1180" s="7"/>
    </row>
    <row r="1181" spans="1:15" ht="12.75" customHeight="1" x14ac:dyDescent="0.2">
      <c r="A1181" s="85"/>
      <c r="B1181" s="139">
        <v>44513</v>
      </c>
      <c r="C1181" s="142" t="s">
        <v>76</v>
      </c>
      <c r="D1181" s="141">
        <v>18.702745</v>
      </c>
      <c r="E1181" s="141">
        <v>0</v>
      </c>
      <c r="F1181" s="141">
        <v>0.11225599999999999</v>
      </c>
      <c r="G1181" s="141">
        <v>135.40913399999999</v>
      </c>
      <c r="H1181" s="111">
        <f t="shared" ca="1" si="56"/>
        <v>7</v>
      </c>
      <c r="I1181" s="111">
        <f t="shared" ca="1" si="57"/>
        <v>2</v>
      </c>
      <c r="J1181" s="1">
        <f t="shared" si="58"/>
        <v>13</v>
      </c>
      <c r="O1181" s="7"/>
    </row>
    <row r="1182" spans="1:15" ht="12.75" customHeight="1" x14ac:dyDescent="0.2">
      <c r="A1182" s="85"/>
      <c r="B1182" s="139">
        <v>44513</v>
      </c>
      <c r="C1182" s="142" t="s">
        <v>77</v>
      </c>
      <c r="D1182" s="141">
        <v>17.126062000000001</v>
      </c>
      <c r="E1182" s="141">
        <v>0</v>
      </c>
      <c r="F1182" s="141">
        <v>0</v>
      </c>
      <c r="G1182" s="141">
        <v>131.658661</v>
      </c>
      <c r="H1182" s="111">
        <f t="shared" ca="1" si="56"/>
        <v>7</v>
      </c>
      <c r="I1182" s="111">
        <f t="shared" ca="1" si="57"/>
        <v>3</v>
      </c>
      <c r="J1182" s="1">
        <f t="shared" si="58"/>
        <v>13</v>
      </c>
      <c r="O1182" s="7"/>
    </row>
    <row r="1183" spans="1:15" ht="12.75" customHeight="1" x14ac:dyDescent="0.2">
      <c r="A1183" s="85"/>
      <c r="B1183" s="139">
        <v>44513</v>
      </c>
      <c r="C1183" s="142" t="s">
        <v>78</v>
      </c>
      <c r="D1183" s="141">
        <v>23.422070000000001</v>
      </c>
      <c r="E1183" s="141">
        <v>0</v>
      </c>
      <c r="F1183" s="141">
        <v>2.614E-2</v>
      </c>
      <c r="G1183" s="141">
        <v>129.27508499999999</v>
      </c>
      <c r="H1183" s="111">
        <f t="shared" ca="1" si="56"/>
        <v>7</v>
      </c>
      <c r="I1183" s="111">
        <f t="shared" ca="1" si="57"/>
        <v>4</v>
      </c>
      <c r="J1183" s="1">
        <f t="shared" si="58"/>
        <v>13</v>
      </c>
      <c r="O1183" s="7"/>
    </row>
    <row r="1184" spans="1:15" ht="12.75" customHeight="1" x14ac:dyDescent="0.2">
      <c r="A1184" s="85"/>
      <c r="B1184" s="139">
        <v>44513</v>
      </c>
      <c r="C1184" s="142" t="s">
        <v>79</v>
      </c>
      <c r="D1184" s="141">
        <v>11.404816</v>
      </c>
      <c r="E1184" s="141">
        <v>0</v>
      </c>
      <c r="F1184" s="141">
        <v>0.22392000000000001</v>
      </c>
      <c r="G1184" s="141">
        <v>131.57607999999999</v>
      </c>
      <c r="H1184" s="111">
        <f t="shared" ca="1" si="56"/>
        <v>8</v>
      </c>
      <c r="I1184" s="111">
        <f t="shared" ca="1" si="57"/>
        <v>1</v>
      </c>
      <c r="J1184" s="1">
        <f t="shared" si="58"/>
        <v>13</v>
      </c>
      <c r="O1184" s="7"/>
    </row>
    <row r="1185" spans="1:15" ht="12.75" customHeight="1" x14ac:dyDescent="0.2">
      <c r="A1185" s="85"/>
      <c r="B1185" s="139">
        <v>44513</v>
      </c>
      <c r="C1185" s="142" t="s">
        <v>80</v>
      </c>
      <c r="D1185" s="141">
        <v>23.209118</v>
      </c>
      <c r="E1185" s="141">
        <v>0</v>
      </c>
      <c r="F1185" s="141">
        <v>3.2960000000000003E-2</v>
      </c>
      <c r="G1185" s="141">
        <v>133.13130200000001</v>
      </c>
      <c r="H1185" s="111">
        <f t="shared" ca="1" si="56"/>
        <v>8</v>
      </c>
      <c r="I1185" s="111">
        <f t="shared" ca="1" si="57"/>
        <v>2</v>
      </c>
      <c r="J1185" s="1">
        <f t="shared" si="58"/>
        <v>13</v>
      </c>
      <c r="O1185" s="7"/>
    </row>
    <row r="1186" spans="1:15" ht="12.75" customHeight="1" x14ac:dyDescent="0.2">
      <c r="A1186" s="85"/>
      <c r="B1186" s="139">
        <v>44513</v>
      </c>
      <c r="C1186" s="142" t="s">
        <v>81</v>
      </c>
      <c r="D1186" s="141">
        <v>19.536102</v>
      </c>
      <c r="E1186" s="141">
        <v>0</v>
      </c>
      <c r="F1186" s="141">
        <v>1.825834</v>
      </c>
      <c r="G1186" s="141">
        <v>129.22030599999999</v>
      </c>
      <c r="H1186" s="111">
        <f t="shared" ca="1" si="56"/>
        <v>8</v>
      </c>
      <c r="I1186" s="111">
        <f t="shared" ca="1" si="57"/>
        <v>3</v>
      </c>
      <c r="J1186" s="1">
        <f t="shared" si="58"/>
        <v>13</v>
      </c>
      <c r="O1186" s="7"/>
    </row>
    <row r="1187" spans="1:15" ht="12.75" customHeight="1" x14ac:dyDescent="0.2">
      <c r="A1187" s="85"/>
      <c r="B1187" s="139">
        <v>44513</v>
      </c>
      <c r="C1187" s="142" t="s">
        <v>82</v>
      </c>
      <c r="D1187" s="141">
        <v>28.739906000000001</v>
      </c>
      <c r="E1187" s="141">
        <v>0</v>
      </c>
      <c r="F1187" s="141">
        <v>0</v>
      </c>
      <c r="G1187" s="141">
        <v>133.46856700000001</v>
      </c>
      <c r="H1187" s="111">
        <f t="shared" ca="1" si="56"/>
        <v>8</v>
      </c>
      <c r="I1187" s="111">
        <f t="shared" ca="1" si="57"/>
        <v>4</v>
      </c>
      <c r="J1187" s="1">
        <f t="shared" si="58"/>
        <v>13</v>
      </c>
      <c r="O1187" s="7"/>
    </row>
    <row r="1188" spans="1:15" ht="12.75" customHeight="1" x14ac:dyDescent="0.2">
      <c r="A1188" s="85"/>
      <c r="B1188" s="139">
        <v>44513</v>
      </c>
      <c r="C1188" s="142" t="s">
        <v>83</v>
      </c>
      <c r="D1188" s="141">
        <v>23.906448000000001</v>
      </c>
      <c r="E1188" s="141">
        <v>0</v>
      </c>
      <c r="F1188" s="141">
        <v>0</v>
      </c>
      <c r="G1188" s="141">
        <v>140.61196899999999</v>
      </c>
      <c r="H1188" s="111">
        <f t="shared" ca="1" si="56"/>
        <v>9</v>
      </c>
      <c r="I1188" s="111">
        <f t="shared" ca="1" si="57"/>
        <v>1</v>
      </c>
      <c r="J1188" s="1">
        <f t="shared" si="58"/>
        <v>13</v>
      </c>
      <c r="O1188" s="7"/>
    </row>
    <row r="1189" spans="1:15" ht="12.75" customHeight="1" x14ac:dyDescent="0.2">
      <c r="A1189" s="85"/>
      <c r="B1189" s="139">
        <v>44513</v>
      </c>
      <c r="C1189" s="142" t="s">
        <v>84</v>
      </c>
      <c r="D1189" s="141">
        <v>22.521896000000002</v>
      </c>
      <c r="E1189" s="141">
        <v>0</v>
      </c>
      <c r="F1189" s="141">
        <v>0</v>
      </c>
      <c r="G1189" s="141">
        <v>139.09210200000001</v>
      </c>
      <c r="H1189" s="111">
        <f t="shared" ca="1" si="56"/>
        <v>9</v>
      </c>
      <c r="I1189" s="111">
        <f t="shared" ca="1" si="57"/>
        <v>2</v>
      </c>
      <c r="J1189" s="1">
        <f t="shared" si="58"/>
        <v>13</v>
      </c>
      <c r="O1189" s="7"/>
    </row>
    <row r="1190" spans="1:15" ht="12.75" customHeight="1" x14ac:dyDescent="0.2">
      <c r="A1190" s="85"/>
      <c r="B1190" s="139">
        <v>44513</v>
      </c>
      <c r="C1190" s="142" t="s">
        <v>85</v>
      </c>
      <c r="D1190" s="141">
        <v>22.779211</v>
      </c>
      <c r="E1190" s="141">
        <v>0</v>
      </c>
      <c r="F1190" s="141">
        <v>0</v>
      </c>
      <c r="G1190" s="141">
        <v>138.77101099999999</v>
      </c>
      <c r="H1190" s="111">
        <f t="shared" ca="1" si="56"/>
        <v>9</v>
      </c>
      <c r="I1190" s="111">
        <f t="shared" ca="1" si="57"/>
        <v>3</v>
      </c>
      <c r="J1190" s="1">
        <f t="shared" si="58"/>
        <v>13</v>
      </c>
      <c r="O1190" s="7"/>
    </row>
    <row r="1191" spans="1:15" ht="12.75" customHeight="1" x14ac:dyDescent="0.2">
      <c r="A1191" s="85"/>
      <c r="B1191" s="139">
        <v>44513</v>
      </c>
      <c r="C1191" s="142" t="s">
        <v>86</v>
      </c>
      <c r="D1191" s="141">
        <v>22.231332999999999</v>
      </c>
      <c r="E1191" s="141">
        <v>0</v>
      </c>
      <c r="F1191" s="141">
        <v>0</v>
      </c>
      <c r="G1191" s="141">
        <v>137.43441799999999</v>
      </c>
      <c r="H1191" s="111">
        <f t="shared" ca="1" si="56"/>
        <v>9</v>
      </c>
      <c r="I1191" s="111">
        <f t="shared" ca="1" si="57"/>
        <v>4</v>
      </c>
      <c r="J1191" s="1">
        <f t="shared" si="58"/>
        <v>13</v>
      </c>
      <c r="O1191" s="7"/>
    </row>
    <row r="1192" spans="1:15" ht="12.75" customHeight="1" x14ac:dyDescent="0.2">
      <c r="A1192" s="85"/>
      <c r="B1192" s="139">
        <v>44513</v>
      </c>
      <c r="C1192" s="142" t="s">
        <v>87</v>
      </c>
      <c r="D1192" s="141">
        <v>23.360752000000002</v>
      </c>
      <c r="E1192" s="141">
        <v>0</v>
      </c>
      <c r="F1192" s="141">
        <v>0</v>
      </c>
      <c r="G1192" s="141">
        <v>134.435776</v>
      </c>
      <c r="H1192" s="111">
        <f t="shared" ca="1" si="56"/>
        <v>10</v>
      </c>
      <c r="I1192" s="111">
        <f t="shared" ca="1" si="57"/>
        <v>1</v>
      </c>
      <c r="J1192" s="1">
        <f t="shared" si="58"/>
        <v>13</v>
      </c>
      <c r="O1192" s="7"/>
    </row>
    <row r="1193" spans="1:15" ht="12.75" customHeight="1" x14ac:dyDescent="0.2">
      <c r="A1193" s="85"/>
      <c r="B1193" s="139">
        <v>44513</v>
      </c>
      <c r="C1193" s="142" t="s">
        <v>88</v>
      </c>
      <c r="D1193" s="141">
        <v>22.979327999999999</v>
      </c>
      <c r="E1193" s="141">
        <v>0</v>
      </c>
      <c r="F1193" s="141">
        <v>0</v>
      </c>
      <c r="G1193" s="141">
        <v>132.79415900000001</v>
      </c>
      <c r="H1193" s="111">
        <f t="shared" ca="1" si="56"/>
        <v>10</v>
      </c>
      <c r="I1193" s="111">
        <f t="shared" ca="1" si="57"/>
        <v>2</v>
      </c>
      <c r="J1193" s="1">
        <f t="shared" si="58"/>
        <v>13</v>
      </c>
      <c r="O1193" s="7"/>
    </row>
    <row r="1194" spans="1:15" ht="12.75" customHeight="1" x14ac:dyDescent="0.2">
      <c r="A1194" s="85"/>
      <c r="B1194" s="139">
        <v>44513</v>
      </c>
      <c r="C1194" s="142" t="s">
        <v>89</v>
      </c>
      <c r="D1194" s="141">
        <v>5.0245810000000004</v>
      </c>
      <c r="E1194" s="141">
        <v>0</v>
      </c>
      <c r="F1194" s="141">
        <v>48.383671</v>
      </c>
      <c r="G1194" s="141">
        <v>132.98034699999999</v>
      </c>
      <c r="H1194" s="111">
        <f t="shared" ca="1" si="56"/>
        <v>10</v>
      </c>
      <c r="I1194" s="111">
        <f t="shared" ca="1" si="57"/>
        <v>3</v>
      </c>
      <c r="J1194" s="1">
        <f t="shared" si="58"/>
        <v>13</v>
      </c>
      <c r="O1194" s="7"/>
    </row>
    <row r="1195" spans="1:15" ht="12.75" customHeight="1" x14ac:dyDescent="0.2">
      <c r="A1195" s="85"/>
      <c r="B1195" s="139">
        <v>44513</v>
      </c>
      <c r="C1195" s="142" t="s">
        <v>90</v>
      </c>
      <c r="D1195" s="141">
        <v>0</v>
      </c>
      <c r="E1195" s="141">
        <v>0</v>
      </c>
      <c r="F1195" s="141">
        <v>99.557204999999996</v>
      </c>
      <c r="G1195" s="141">
        <v>127.33234400000001</v>
      </c>
      <c r="H1195" s="111">
        <f t="shared" ca="1" si="56"/>
        <v>10</v>
      </c>
      <c r="I1195" s="111">
        <f t="shared" ca="1" si="57"/>
        <v>4</v>
      </c>
      <c r="J1195" s="1">
        <f t="shared" si="58"/>
        <v>13</v>
      </c>
      <c r="O1195" s="7"/>
    </row>
    <row r="1196" spans="1:15" ht="12.75" customHeight="1" x14ac:dyDescent="0.2">
      <c r="A1196" s="85"/>
      <c r="B1196" s="139">
        <v>44513</v>
      </c>
      <c r="C1196" s="142" t="s">
        <v>91</v>
      </c>
      <c r="D1196" s="141">
        <v>0.61065999999999998</v>
      </c>
      <c r="E1196" s="141">
        <v>0</v>
      </c>
      <c r="F1196" s="141">
        <v>54.373576999999997</v>
      </c>
      <c r="G1196" s="141">
        <v>121.362404</v>
      </c>
      <c r="H1196" s="111">
        <f t="shared" ca="1" si="56"/>
        <v>11</v>
      </c>
      <c r="I1196" s="111">
        <f t="shared" ca="1" si="57"/>
        <v>1</v>
      </c>
      <c r="J1196" s="1">
        <f t="shared" si="58"/>
        <v>13</v>
      </c>
      <c r="O1196" s="7"/>
    </row>
    <row r="1197" spans="1:15" ht="12.75" customHeight="1" x14ac:dyDescent="0.2">
      <c r="A1197" s="85"/>
      <c r="B1197" s="139">
        <v>44513</v>
      </c>
      <c r="C1197" s="142" t="s">
        <v>92</v>
      </c>
      <c r="D1197" s="141">
        <v>13.636339</v>
      </c>
      <c r="E1197" s="141">
        <v>0</v>
      </c>
      <c r="F1197" s="141">
        <v>4.882403</v>
      </c>
      <c r="G1197" s="141">
        <v>121.24271400000001</v>
      </c>
      <c r="H1197" s="111">
        <f t="shared" ca="1" si="56"/>
        <v>11</v>
      </c>
      <c r="I1197" s="111">
        <f t="shared" ca="1" si="57"/>
        <v>2</v>
      </c>
      <c r="J1197" s="1">
        <f t="shared" si="58"/>
        <v>13</v>
      </c>
      <c r="O1197" s="7"/>
    </row>
    <row r="1198" spans="1:15" ht="12.75" customHeight="1" x14ac:dyDescent="0.2">
      <c r="A1198" s="85"/>
      <c r="B1198" s="139">
        <v>44513</v>
      </c>
      <c r="C1198" s="142" t="s">
        <v>93</v>
      </c>
      <c r="D1198" s="141">
        <v>24.958689</v>
      </c>
      <c r="E1198" s="141">
        <v>0</v>
      </c>
      <c r="F1198" s="141">
        <v>0</v>
      </c>
      <c r="G1198" s="141">
        <v>127.83897399999999</v>
      </c>
      <c r="H1198" s="111">
        <f t="shared" ca="1" si="56"/>
        <v>11</v>
      </c>
      <c r="I1198" s="111">
        <f t="shared" ca="1" si="57"/>
        <v>3</v>
      </c>
      <c r="J1198" s="1">
        <f t="shared" si="58"/>
        <v>13</v>
      </c>
      <c r="O1198" s="7"/>
    </row>
    <row r="1199" spans="1:15" ht="12.75" customHeight="1" x14ac:dyDescent="0.2">
      <c r="A1199" s="85"/>
      <c r="B1199" s="139">
        <v>44513</v>
      </c>
      <c r="C1199" s="142" t="s">
        <v>94</v>
      </c>
      <c r="D1199" s="141">
        <v>28.195522</v>
      </c>
      <c r="E1199" s="141">
        <v>0</v>
      </c>
      <c r="F1199" s="141">
        <v>0</v>
      </c>
      <c r="G1199" s="141">
        <v>130.7276</v>
      </c>
      <c r="H1199" s="111">
        <f t="shared" ca="1" si="56"/>
        <v>11</v>
      </c>
      <c r="I1199" s="111">
        <f t="shared" ca="1" si="57"/>
        <v>4</v>
      </c>
      <c r="J1199" s="1">
        <f t="shared" si="58"/>
        <v>13</v>
      </c>
      <c r="O1199" s="7"/>
    </row>
    <row r="1200" spans="1:15" ht="12.75" customHeight="1" x14ac:dyDescent="0.2">
      <c r="A1200" s="85"/>
      <c r="B1200" s="139">
        <v>44513</v>
      </c>
      <c r="C1200" s="142" t="s">
        <v>95</v>
      </c>
      <c r="D1200" s="141">
        <v>21.376497000000001</v>
      </c>
      <c r="E1200" s="141">
        <v>0</v>
      </c>
      <c r="F1200" s="141">
        <v>0</v>
      </c>
      <c r="G1200" s="141">
        <v>131.206467</v>
      </c>
      <c r="H1200" s="111">
        <f t="shared" ca="1" si="56"/>
        <v>12</v>
      </c>
      <c r="I1200" s="111">
        <f t="shared" ca="1" si="57"/>
        <v>1</v>
      </c>
      <c r="J1200" s="1">
        <f t="shared" si="58"/>
        <v>13</v>
      </c>
      <c r="O1200" s="7"/>
    </row>
    <row r="1201" spans="1:15" ht="12.75" customHeight="1" x14ac:dyDescent="0.2">
      <c r="A1201" s="85"/>
      <c r="B1201" s="139">
        <v>44513</v>
      </c>
      <c r="C1201" s="142" t="s">
        <v>96</v>
      </c>
      <c r="D1201" s="141">
        <v>24.351811999999999</v>
      </c>
      <c r="E1201" s="141">
        <v>0</v>
      </c>
      <c r="F1201" s="141">
        <v>0</v>
      </c>
      <c r="G1201" s="141">
        <v>131.90976000000001</v>
      </c>
      <c r="H1201" s="111">
        <f t="shared" ca="1" si="56"/>
        <v>12</v>
      </c>
      <c r="I1201" s="111">
        <f t="shared" ca="1" si="57"/>
        <v>2</v>
      </c>
      <c r="J1201" s="1">
        <f t="shared" si="58"/>
        <v>13</v>
      </c>
      <c r="O1201" s="7"/>
    </row>
    <row r="1202" spans="1:15" ht="12.75" customHeight="1" x14ac:dyDescent="0.2">
      <c r="A1202" s="85"/>
      <c r="B1202" s="139">
        <v>44513</v>
      </c>
      <c r="C1202" s="142" t="s">
        <v>97</v>
      </c>
      <c r="D1202" s="141">
        <v>21.203029999999998</v>
      </c>
      <c r="E1202" s="141">
        <v>0</v>
      </c>
      <c r="F1202" s="141">
        <v>0</v>
      </c>
      <c r="G1202" s="141">
        <v>135.57394400000001</v>
      </c>
      <c r="H1202" s="111">
        <f t="shared" ca="1" si="56"/>
        <v>12</v>
      </c>
      <c r="I1202" s="111">
        <f t="shared" ca="1" si="57"/>
        <v>3</v>
      </c>
      <c r="J1202" s="1">
        <f t="shared" si="58"/>
        <v>13</v>
      </c>
      <c r="O1202" s="7"/>
    </row>
    <row r="1203" spans="1:15" ht="12.75" customHeight="1" x14ac:dyDescent="0.2">
      <c r="A1203" s="85"/>
      <c r="B1203" s="139">
        <v>44513</v>
      </c>
      <c r="C1203" s="142" t="s">
        <v>98</v>
      </c>
      <c r="D1203" s="141">
        <v>21.717234000000001</v>
      </c>
      <c r="E1203" s="141">
        <v>0</v>
      </c>
      <c r="F1203" s="141">
        <v>0</v>
      </c>
      <c r="G1203" s="141">
        <v>133.882935</v>
      </c>
      <c r="H1203" s="111">
        <f t="shared" ca="1" si="56"/>
        <v>12</v>
      </c>
      <c r="I1203" s="111">
        <f t="shared" ca="1" si="57"/>
        <v>4</v>
      </c>
      <c r="J1203" s="1">
        <f t="shared" si="58"/>
        <v>13</v>
      </c>
      <c r="O1203" s="7"/>
    </row>
    <row r="1204" spans="1:15" ht="12.75" customHeight="1" x14ac:dyDescent="0.2">
      <c r="A1204" s="85"/>
      <c r="B1204" s="139">
        <v>44513</v>
      </c>
      <c r="C1204" s="142" t="s">
        <v>99</v>
      </c>
      <c r="D1204" s="141">
        <v>22.155923999999999</v>
      </c>
      <c r="E1204" s="141">
        <v>0</v>
      </c>
      <c r="F1204" s="141">
        <v>0</v>
      </c>
      <c r="G1204" s="141">
        <v>131.13021900000001</v>
      </c>
      <c r="H1204" s="111">
        <f t="shared" ca="1" si="56"/>
        <v>13</v>
      </c>
      <c r="I1204" s="111">
        <f t="shared" ca="1" si="57"/>
        <v>1</v>
      </c>
      <c r="J1204" s="1">
        <f t="shared" si="58"/>
        <v>13</v>
      </c>
      <c r="O1204" s="7"/>
    </row>
    <row r="1205" spans="1:15" ht="12.75" customHeight="1" x14ac:dyDescent="0.2">
      <c r="A1205" s="85"/>
      <c r="B1205" s="139">
        <v>44513</v>
      </c>
      <c r="C1205" s="142" t="s">
        <v>100</v>
      </c>
      <c r="D1205" s="141">
        <v>9.0806360000000002</v>
      </c>
      <c r="E1205" s="141">
        <v>0</v>
      </c>
      <c r="F1205" s="141">
        <v>6.0054020000000001</v>
      </c>
      <c r="G1205" s="141">
        <v>125.04821800000001</v>
      </c>
      <c r="H1205" s="111">
        <f t="shared" ca="1" si="56"/>
        <v>13</v>
      </c>
      <c r="I1205" s="111">
        <f t="shared" ca="1" si="57"/>
        <v>2</v>
      </c>
      <c r="J1205" s="1">
        <f t="shared" si="58"/>
        <v>13</v>
      </c>
      <c r="O1205" s="7"/>
    </row>
    <row r="1206" spans="1:15" ht="12.75" customHeight="1" x14ac:dyDescent="0.2">
      <c r="A1206" s="85"/>
      <c r="B1206" s="139">
        <v>44513</v>
      </c>
      <c r="C1206" s="142" t="s">
        <v>101</v>
      </c>
      <c r="D1206" s="141">
        <v>19.105699999999999</v>
      </c>
      <c r="E1206" s="141">
        <v>0</v>
      </c>
      <c r="F1206" s="141">
        <v>0.73548500000000006</v>
      </c>
      <c r="G1206" s="141">
        <v>127.980782</v>
      </c>
      <c r="H1206" s="111">
        <f t="shared" ca="1" si="56"/>
        <v>13</v>
      </c>
      <c r="I1206" s="111">
        <f t="shared" ca="1" si="57"/>
        <v>3</v>
      </c>
      <c r="J1206" s="1">
        <f t="shared" si="58"/>
        <v>13</v>
      </c>
      <c r="O1206" s="7"/>
    </row>
    <row r="1207" spans="1:15" ht="12.75" customHeight="1" x14ac:dyDescent="0.2">
      <c r="A1207" s="85"/>
      <c r="B1207" s="139">
        <v>44513</v>
      </c>
      <c r="C1207" s="142" t="s">
        <v>102</v>
      </c>
      <c r="D1207" s="141">
        <v>12.171564999999999</v>
      </c>
      <c r="E1207" s="141">
        <v>0</v>
      </c>
      <c r="F1207" s="141">
        <v>5.1885430000000001</v>
      </c>
      <c r="G1207" s="141">
        <v>129.68646200000001</v>
      </c>
      <c r="H1207" s="111">
        <f t="shared" ca="1" si="56"/>
        <v>13</v>
      </c>
      <c r="I1207" s="111">
        <f t="shared" ca="1" si="57"/>
        <v>4</v>
      </c>
      <c r="J1207" s="1">
        <f t="shared" si="58"/>
        <v>13</v>
      </c>
      <c r="O1207" s="7"/>
    </row>
    <row r="1208" spans="1:15" ht="12.75" customHeight="1" x14ac:dyDescent="0.2">
      <c r="A1208" s="85"/>
      <c r="B1208" s="139">
        <v>44513</v>
      </c>
      <c r="C1208" s="142" t="s">
        <v>103</v>
      </c>
      <c r="D1208" s="141">
        <v>6.8744620000000003</v>
      </c>
      <c r="E1208" s="141">
        <v>0</v>
      </c>
      <c r="F1208" s="141">
        <v>7.502561</v>
      </c>
      <c r="G1208" s="141">
        <v>126.940147</v>
      </c>
      <c r="H1208" s="111">
        <f t="shared" ca="1" si="56"/>
        <v>14</v>
      </c>
      <c r="I1208" s="111">
        <f t="shared" ca="1" si="57"/>
        <v>1</v>
      </c>
      <c r="J1208" s="1">
        <f t="shared" si="58"/>
        <v>13</v>
      </c>
      <c r="O1208" s="7"/>
    </row>
    <row r="1209" spans="1:15" ht="12.75" customHeight="1" x14ac:dyDescent="0.2">
      <c r="A1209" s="85"/>
      <c r="B1209" s="139">
        <v>44513</v>
      </c>
      <c r="C1209" s="142" t="s">
        <v>104</v>
      </c>
      <c r="D1209" s="141">
        <v>0.98486200000000002</v>
      </c>
      <c r="E1209" s="141">
        <v>0</v>
      </c>
      <c r="F1209" s="141">
        <v>121.656021</v>
      </c>
      <c r="G1209" s="141">
        <v>128.08090200000001</v>
      </c>
      <c r="H1209" s="111">
        <f t="shared" ca="1" si="56"/>
        <v>14</v>
      </c>
      <c r="I1209" s="111">
        <f t="shared" ca="1" si="57"/>
        <v>2</v>
      </c>
      <c r="J1209" s="1">
        <f t="shared" si="58"/>
        <v>13</v>
      </c>
      <c r="O1209" s="7"/>
    </row>
    <row r="1210" spans="1:15" ht="12.75" customHeight="1" x14ac:dyDescent="0.2">
      <c r="A1210" s="85"/>
      <c r="B1210" s="139">
        <v>44513</v>
      </c>
      <c r="C1210" s="142" t="s">
        <v>105</v>
      </c>
      <c r="D1210" s="141">
        <v>0</v>
      </c>
      <c r="E1210" s="141">
        <v>0</v>
      </c>
      <c r="F1210" s="141">
        <v>202.90133700000001</v>
      </c>
      <c r="G1210" s="141">
        <v>125.49131</v>
      </c>
      <c r="H1210" s="111">
        <f t="shared" ca="1" si="56"/>
        <v>14</v>
      </c>
      <c r="I1210" s="111">
        <f t="shared" ca="1" si="57"/>
        <v>3</v>
      </c>
      <c r="J1210" s="1">
        <f t="shared" si="58"/>
        <v>13</v>
      </c>
      <c r="O1210" s="7"/>
    </row>
    <row r="1211" spans="1:15" ht="12.75" customHeight="1" x14ac:dyDescent="0.2">
      <c r="A1211" s="85"/>
      <c r="B1211" s="139">
        <v>44513</v>
      </c>
      <c r="C1211" s="142" t="s">
        <v>106</v>
      </c>
      <c r="D1211" s="141">
        <v>0</v>
      </c>
      <c r="E1211" s="141">
        <v>0</v>
      </c>
      <c r="F1211" s="141">
        <v>705.21850600000005</v>
      </c>
      <c r="G1211" s="141">
        <v>139.43910199999999</v>
      </c>
      <c r="H1211" s="111">
        <f t="shared" ca="1" si="56"/>
        <v>14</v>
      </c>
      <c r="I1211" s="111">
        <f t="shared" ca="1" si="57"/>
        <v>4</v>
      </c>
      <c r="J1211" s="1">
        <f t="shared" si="58"/>
        <v>13</v>
      </c>
      <c r="O1211" s="7"/>
    </row>
    <row r="1212" spans="1:15" ht="12.75" customHeight="1" x14ac:dyDescent="0.2">
      <c r="A1212" s="85"/>
      <c r="B1212" s="139">
        <v>44513</v>
      </c>
      <c r="C1212" s="142" t="s">
        <v>107</v>
      </c>
      <c r="D1212" s="141">
        <v>0</v>
      </c>
      <c r="E1212" s="141">
        <v>0</v>
      </c>
      <c r="F1212" s="141">
        <v>1317.0015000000001</v>
      </c>
      <c r="G1212" s="141">
        <v>139.805801</v>
      </c>
      <c r="H1212" s="111">
        <f t="shared" ca="1" si="56"/>
        <v>15</v>
      </c>
      <c r="I1212" s="111">
        <f t="shared" ca="1" si="57"/>
        <v>1</v>
      </c>
      <c r="J1212" s="1">
        <f t="shared" si="58"/>
        <v>13</v>
      </c>
      <c r="O1212" s="7"/>
    </row>
    <row r="1213" spans="1:15" ht="12.75" customHeight="1" x14ac:dyDescent="0.2">
      <c r="A1213" s="85"/>
      <c r="B1213" s="139">
        <v>44513</v>
      </c>
      <c r="C1213" s="142" t="s">
        <v>108</v>
      </c>
      <c r="D1213" s="141">
        <v>22.19585</v>
      </c>
      <c r="E1213" s="141">
        <v>0</v>
      </c>
      <c r="F1213" s="141">
        <v>40.342934</v>
      </c>
      <c r="G1213" s="141">
        <v>124.002617</v>
      </c>
      <c r="H1213" s="111">
        <f t="shared" ca="1" si="56"/>
        <v>15</v>
      </c>
      <c r="I1213" s="111">
        <f t="shared" ca="1" si="57"/>
        <v>2</v>
      </c>
      <c r="J1213" s="1">
        <f t="shared" si="58"/>
        <v>13</v>
      </c>
      <c r="O1213" s="7"/>
    </row>
    <row r="1214" spans="1:15" ht="12.75" customHeight="1" x14ac:dyDescent="0.2">
      <c r="A1214" s="85"/>
      <c r="B1214" s="139">
        <v>44513</v>
      </c>
      <c r="C1214" s="142" t="s">
        <v>109</v>
      </c>
      <c r="D1214" s="141">
        <v>23.230198000000001</v>
      </c>
      <c r="E1214" s="141">
        <v>0</v>
      </c>
      <c r="F1214" s="141">
        <v>0</v>
      </c>
      <c r="G1214" s="141">
        <v>133.12164300000001</v>
      </c>
      <c r="H1214" s="111">
        <f t="shared" ca="1" si="56"/>
        <v>15</v>
      </c>
      <c r="I1214" s="111">
        <f t="shared" ca="1" si="57"/>
        <v>3</v>
      </c>
      <c r="J1214" s="1">
        <f t="shared" si="58"/>
        <v>13</v>
      </c>
      <c r="O1214" s="7"/>
    </row>
    <row r="1215" spans="1:15" ht="12.75" customHeight="1" x14ac:dyDescent="0.2">
      <c r="A1215" s="85"/>
      <c r="B1215" s="139">
        <v>44513</v>
      </c>
      <c r="C1215" s="142" t="s">
        <v>110</v>
      </c>
      <c r="D1215" s="141">
        <v>16.216625000000001</v>
      </c>
      <c r="E1215" s="141">
        <v>0</v>
      </c>
      <c r="F1215" s="141">
        <v>68.752701000000002</v>
      </c>
      <c r="G1215" s="141">
        <v>128.94491600000001</v>
      </c>
      <c r="H1215" s="111">
        <f t="shared" ca="1" si="56"/>
        <v>15</v>
      </c>
      <c r="I1215" s="111">
        <f t="shared" ca="1" si="57"/>
        <v>4</v>
      </c>
      <c r="J1215" s="1">
        <f t="shared" si="58"/>
        <v>13</v>
      </c>
      <c r="O1215" s="7"/>
    </row>
    <row r="1216" spans="1:15" ht="12.75" customHeight="1" x14ac:dyDescent="0.2">
      <c r="A1216" s="85"/>
      <c r="B1216" s="139">
        <v>44513</v>
      </c>
      <c r="C1216" s="142" t="s">
        <v>111</v>
      </c>
      <c r="D1216" s="141">
        <v>0</v>
      </c>
      <c r="E1216" s="141">
        <v>0</v>
      </c>
      <c r="F1216" s="141">
        <v>952.15399200000002</v>
      </c>
      <c r="G1216" s="141">
        <v>153.27320900000001</v>
      </c>
      <c r="H1216" s="111">
        <f t="shared" ca="1" si="56"/>
        <v>16</v>
      </c>
      <c r="I1216" s="111">
        <f t="shared" ca="1" si="57"/>
        <v>1</v>
      </c>
      <c r="J1216" s="1">
        <f t="shared" si="58"/>
        <v>13</v>
      </c>
      <c r="O1216" s="7"/>
    </row>
    <row r="1217" spans="1:15" ht="12.75" customHeight="1" x14ac:dyDescent="0.2">
      <c r="A1217" s="85"/>
      <c r="B1217" s="139">
        <v>44513</v>
      </c>
      <c r="C1217" s="142" t="s">
        <v>112</v>
      </c>
      <c r="D1217" s="141">
        <v>0</v>
      </c>
      <c r="E1217" s="141">
        <v>0</v>
      </c>
      <c r="F1217" s="141">
        <v>503.42919899999998</v>
      </c>
      <c r="G1217" s="141">
        <v>136.142731</v>
      </c>
      <c r="H1217" s="111">
        <f t="shared" ca="1" si="56"/>
        <v>16</v>
      </c>
      <c r="I1217" s="111">
        <f t="shared" ca="1" si="57"/>
        <v>2</v>
      </c>
      <c r="J1217" s="1">
        <f t="shared" si="58"/>
        <v>13</v>
      </c>
      <c r="O1217" s="7"/>
    </row>
    <row r="1218" spans="1:15" ht="12.75" customHeight="1" x14ac:dyDescent="0.2">
      <c r="A1218" s="85"/>
      <c r="B1218" s="139">
        <v>44513</v>
      </c>
      <c r="C1218" s="142" t="s">
        <v>113</v>
      </c>
      <c r="D1218" s="141">
        <v>0</v>
      </c>
      <c r="E1218" s="141">
        <v>0</v>
      </c>
      <c r="F1218" s="141">
        <v>174.81559799999999</v>
      </c>
      <c r="G1218" s="141">
        <v>130.38305700000001</v>
      </c>
      <c r="H1218" s="111">
        <f t="shared" ca="1" si="56"/>
        <v>16</v>
      </c>
      <c r="I1218" s="111">
        <f t="shared" ca="1" si="57"/>
        <v>3</v>
      </c>
      <c r="J1218" s="1">
        <f t="shared" si="58"/>
        <v>13</v>
      </c>
      <c r="O1218" s="7"/>
    </row>
    <row r="1219" spans="1:15" ht="12.75" customHeight="1" x14ac:dyDescent="0.2">
      <c r="A1219" s="85"/>
      <c r="B1219" s="139">
        <v>44513</v>
      </c>
      <c r="C1219" s="142" t="s">
        <v>114</v>
      </c>
      <c r="D1219" s="141">
        <v>8.4014150000000001</v>
      </c>
      <c r="E1219" s="141">
        <v>0</v>
      </c>
      <c r="F1219" s="141">
        <v>106.519623</v>
      </c>
      <c r="G1219" s="141">
        <v>124.251266</v>
      </c>
      <c r="H1219" s="111">
        <f t="shared" ca="1" si="56"/>
        <v>16</v>
      </c>
      <c r="I1219" s="111">
        <f t="shared" ca="1" si="57"/>
        <v>4</v>
      </c>
      <c r="J1219" s="1">
        <f t="shared" si="58"/>
        <v>13</v>
      </c>
      <c r="O1219" s="7"/>
    </row>
    <row r="1220" spans="1:15" ht="12.75" customHeight="1" x14ac:dyDescent="0.2">
      <c r="A1220" s="85"/>
      <c r="B1220" s="139">
        <v>44513</v>
      </c>
      <c r="C1220" s="142" t="s">
        <v>115</v>
      </c>
      <c r="D1220" s="141">
        <v>0.51974100000000001</v>
      </c>
      <c r="E1220" s="141">
        <v>0</v>
      </c>
      <c r="F1220" s="141">
        <v>90.600853000000001</v>
      </c>
      <c r="G1220" s="141">
        <v>132.808502</v>
      </c>
      <c r="H1220" s="111">
        <f t="shared" ca="1" si="56"/>
        <v>17</v>
      </c>
      <c r="I1220" s="111">
        <f t="shared" ca="1" si="57"/>
        <v>1</v>
      </c>
      <c r="J1220" s="1">
        <f t="shared" si="58"/>
        <v>13</v>
      </c>
      <c r="O1220" s="7"/>
    </row>
    <row r="1221" spans="1:15" ht="12.75" customHeight="1" x14ac:dyDescent="0.2">
      <c r="A1221" s="85"/>
      <c r="B1221" s="139">
        <v>44513</v>
      </c>
      <c r="C1221" s="142" t="s">
        <v>116</v>
      </c>
      <c r="D1221" s="141">
        <v>2.0228429999999999</v>
      </c>
      <c r="E1221" s="141">
        <v>0</v>
      </c>
      <c r="F1221" s="141">
        <v>73.786925999999994</v>
      </c>
      <c r="G1221" s="141">
        <v>130.30647300000001</v>
      </c>
      <c r="H1221" s="111">
        <f t="shared" ca="1" si="56"/>
        <v>17</v>
      </c>
      <c r="I1221" s="111">
        <f t="shared" ca="1" si="57"/>
        <v>2</v>
      </c>
      <c r="J1221" s="1">
        <f t="shared" si="58"/>
        <v>13</v>
      </c>
      <c r="O1221" s="7"/>
    </row>
    <row r="1222" spans="1:15" ht="12.75" customHeight="1" x14ac:dyDescent="0.2">
      <c r="A1222" s="85"/>
      <c r="B1222" s="139">
        <v>44513</v>
      </c>
      <c r="C1222" s="142" t="s">
        <v>117</v>
      </c>
      <c r="D1222" s="141">
        <v>31.262702999999998</v>
      </c>
      <c r="E1222" s="141">
        <v>0</v>
      </c>
      <c r="F1222" s="141">
        <v>0</v>
      </c>
      <c r="G1222" s="141">
        <v>130.94723500000001</v>
      </c>
      <c r="H1222" s="111">
        <f t="shared" ca="1" si="56"/>
        <v>17</v>
      </c>
      <c r="I1222" s="111">
        <f t="shared" ca="1" si="57"/>
        <v>3</v>
      </c>
      <c r="J1222" s="1">
        <f t="shared" si="58"/>
        <v>13</v>
      </c>
      <c r="O1222" s="7"/>
    </row>
    <row r="1223" spans="1:15" ht="12.75" customHeight="1" x14ac:dyDescent="0.2">
      <c r="A1223" s="85"/>
      <c r="B1223" s="139">
        <v>44513</v>
      </c>
      <c r="C1223" s="142" t="s">
        <v>118</v>
      </c>
      <c r="D1223" s="141">
        <v>16.042068</v>
      </c>
      <c r="E1223" s="141">
        <v>0</v>
      </c>
      <c r="F1223" s="141">
        <v>18.593575000000001</v>
      </c>
      <c r="G1223" s="141">
        <v>131.75543200000001</v>
      </c>
      <c r="H1223" s="111">
        <f t="shared" ca="1" si="56"/>
        <v>17</v>
      </c>
      <c r="I1223" s="111">
        <f t="shared" ca="1" si="57"/>
        <v>4</v>
      </c>
      <c r="J1223" s="1">
        <f t="shared" si="58"/>
        <v>13</v>
      </c>
      <c r="O1223" s="7"/>
    </row>
    <row r="1224" spans="1:15" ht="12.75" customHeight="1" x14ac:dyDescent="0.2">
      <c r="A1224" s="85"/>
      <c r="B1224" s="139">
        <v>44513</v>
      </c>
      <c r="C1224" s="142" t="s">
        <v>119</v>
      </c>
      <c r="D1224" s="141">
        <v>1.351639</v>
      </c>
      <c r="E1224" s="141">
        <v>0</v>
      </c>
      <c r="F1224" s="141">
        <v>53.580916999999999</v>
      </c>
      <c r="G1224" s="141">
        <v>127.334457</v>
      </c>
      <c r="H1224" s="111">
        <f t="shared" ca="1" si="56"/>
        <v>18</v>
      </c>
      <c r="I1224" s="111">
        <f t="shared" ca="1" si="57"/>
        <v>1</v>
      </c>
      <c r="J1224" s="1">
        <f t="shared" si="58"/>
        <v>13</v>
      </c>
      <c r="O1224" s="7"/>
    </row>
    <row r="1225" spans="1:15" ht="12.75" customHeight="1" x14ac:dyDescent="0.2">
      <c r="A1225" s="85"/>
      <c r="B1225" s="139">
        <v>44513</v>
      </c>
      <c r="C1225" s="142" t="s">
        <v>120</v>
      </c>
      <c r="D1225" s="141">
        <v>0.37506499999999998</v>
      </c>
      <c r="E1225" s="141">
        <v>0</v>
      </c>
      <c r="F1225" s="141">
        <v>26.702448</v>
      </c>
      <c r="G1225" s="141">
        <v>124.345123</v>
      </c>
      <c r="H1225" s="111">
        <f t="shared" ca="1" si="56"/>
        <v>18</v>
      </c>
      <c r="I1225" s="111">
        <f t="shared" ca="1" si="57"/>
        <v>2</v>
      </c>
      <c r="J1225" s="1">
        <f t="shared" si="58"/>
        <v>13</v>
      </c>
      <c r="O1225" s="7"/>
    </row>
    <row r="1226" spans="1:15" ht="12.75" customHeight="1" x14ac:dyDescent="0.2">
      <c r="A1226" s="85"/>
      <c r="B1226" s="139">
        <v>44513</v>
      </c>
      <c r="C1226" s="142" t="s">
        <v>121</v>
      </c>
      <c r="D1226" s="141">
        <v>3.6120000000000002E-3</v>
      </c>
      <c r="E1226" s="141">
        <v>0</v>
      </c>
      <c r="F1226" s="141">
        <v>93.703743000000003</v>
      </c>
      <c r="G1226" s="141">
        <v>127.00520299999999</v>
      </c>
      <c r="H1226" s="111">
        <f t="shared" ref="H1226:H1289" ca="1" si="59">IF(MID(OFFSET(H1226,0,-5,1,1),2,1)=":",LEFT(OFFSET(H1226,0,-5,1,1),1),LEFT(OFFSET(H1226,0,-5,1,1),2))+1</f>
        <v>18</v>
      </c>
      <c r="I1226" s="111">
        <f t="shared" ca="1" si="57"/>
        <v>3</v>
      </c>
      <c r="J1226" s="1">
        <f t="shared" si="58"/>
        <v>13</v>
      </c>
      <c r="O1226" s="7"/>
    </row>
    <row r="1227" spans="1:15" ht="12.75" customHeight="1" x14ac:dyDescent="0.2">
      <c r="A1227" s="85"/>
      <c r="B1227" s="139">
        <v>44513</v>
      </c>
      <c r="C1227" s="142" t="s">
        <v>122</v>
      </c>
      <c r="D1227" s="141">
        <v>0</v>
      </c>
      <c r="E1227" s="141">
        <v>0</v>
      </c>
      <c r="F1227" s="141">
        <v>215.557129</v>
      </c>
      <c r="G1227" s="141">
        <v>127.170929</v>
      </c>
      <c r="H1227" s="111">
        <f t="shared" ca="1" si="59"/>
        <v>18</v>
      </c>
      <c r="I1227" s="111">
        <f t="shared" ca="1" si="57"/>
        <v>4</v>
      </c>
      <c r="J1227" s="1">
        <f t="shared" si="58"/>
        <v>13</v>
      </c>
      <c r="O1227" s="7"/>
    </row>
    <row r="1228" spans="1:15" ht="12.75" customHeight="1" x14ac:dyDescent="0.2">
      <c r="A1228" s="85"/>
      <c r="B1228" s="139">
        <v>44513</v>
      </c>
      <c r="C1228" s="142" t="s">
        <v>123</v>
      </c>
      <c r="D1228" s="141">
        <v>0</v>
      </c>
      <c r="E1228" s="141">
        <v>0</v>
      </c>
      <c r="F1228" s="141">
        <v>577.33239700000001</v>
      </c>
      <c r="G1228" s="141">
        <v>143.30396999999999</v>
      </c>
      <c r="H1228" s="111">
        <f t="shared" ca="1" si="59"/>
        <v>19</v>
      </c>
      <c r="I1228" s="111">
        <f t="shared" ca="1" si="57"/>
        <v>1</v>
      </c>
      <c r="J1228" s="1">
        <f t="shared" si="58"/>
        <v>13</v>
      </c>
      <c r="O1228" s="7"/>
    </row>
    <row r="1229" spans="1:15" ht="12.75" customHeight="1" x14ac:dyDescent="0.2">
      <c r="A1229" s="85"/>
      <c r="B1229" s="139">
        <v>44513</v>
      </c>
      <c r="C1229" s="142" t="s">
        <v>124</v>
      </c>
      <c r="D1229" s="141">
        <v>0</v>
      </c>
      <c r="E1229" s="141">
        <v>0</v>
      </c>
      <c r="F1229" s="141">
        <v>704.90966800000001</v>
      </c>
      <c r="G1229" s="141">
        <v>144.984802</v>
      </c>
      <c r="H1229" s="111">
        <f t="shared" ca="1" si="59"/>
        <v>19</v>
      </c>
      <c r="I1229" s="111">
        <f t="shared" ca="1" si="57"/>
        <v>2</v>
      </c>
      <c r="J1229" s="1">
        <f t="shared" si="58"/>
        <v>13</v>
      </c>
      <c r="O1229" s="7"/>
    </row>
    <row r="1230" spans="1:15" ht="12.75" customHeight="1" x14ac:dyDescent="0.2">
      <c r="A1230" s="85"/>
      <c r="B1230" s="139">
        <v>44513</v>
      </c>
      <c r="C1230" s="142" t="s">
        <v>125</v>
      </c>
      <c r="D1230" s="141">
        <v>0</v>
      </c>
      <c r="E1230" s="141">
        <v>0</v>
      </c>
      <c r="F1230" s="141">
        <v>773.79119900000001</v>
      </c>
      <c r="G1230" s="141">
        <v>147.18176299999999</v>
      </c>
      <c r="H1230" s="111">
        <f t="shared" ca="1" si="59"/>
        <v>19</v>
      </c>
      <c r="I1230" s="111">
        <f t="shared" ca="1" si="57"/>
        <v>3</v>
      </c>
      <c r="J1230" s="1">
        <f t="shared" si="58"/>
        <v>13</v>
      </c>
      <c r="O1230" s="7"/>
    </row>
    <row r="1231" spans="1:15" ht="12.75" customHeight="1" x14ac:dyDescent="0.2">
      <c r="A1231" s="85"/>
      <c r="B1231" s="139">
        <v>44513</v>
      </c>
      <c r="C1231" s="142" t="s">
        <v>126</v>
      </c>
      <c r="D1231" s="141">
        <v>0</v>
      </c>
      <c r="E1231" s="141">
        <v>0</v>
      </c>
      <c r="F1231" s="141">
        <v>908.923767</v>
      </c>
      <c r="G1231" s="141">
        <v>151.95013399999999</v>
      </c>
      <c r="H1231" s="111">
        <f t="shared" ca="1" si="59"/>
        <v>19</v>
      </c>
      <c r="I1231" s="111">
        <f t="shared" ca="1" si="57"/>
        <v>4</v>
      </c>
      <c r="J1231" s="1">
        <f t="shared" si="58"/>
        <v>13</v>
      </c>
      <c r="O1231" s="7"/>
    </row>
    <row r="1232" spans="1:15" ht="12.75" customHeight="1" x14ac:dyDescent="0.2">
      <c r="A1232" s="85"/>
      <c r="B1232" s="139">
        <v>44513</v>
      </c>
      <c r="C1232" s="142" t="s">
        <v>127</v>
      </c>
      <c r="D1232" s="141">
        <v>0</v>
      </c>
      <c r="E1232" s="141">
        <v>0</v>
      </c>
      <c r="F1232" s="141">
        <v>1250.5686000000001</v>
      </c>
      <c r="G1232" s="141">
        <v>156.38490300000001</v>
      </c>
      <c r="H1232" s="111">
        <f t="shared" ca="1" si="59"/>
        <v>20</v>
      </c>
      <c r="I1232" s="111">
        <f t="shared" ca="1" si="57"/>
        <v>1</v>
      </c>
      <c r="J1232" s="1">
        <f t="shared" si="58"/>
        <v>13</v>
      </c>
      <c r="O1232" s="7"/>
    </row>
    <row r="1233" spans="1:15" ht="12.75" customHeight="1" x14ac:dyDescent="0.2">
      <c r="A1233" s="85"/>
      <c r="B1233" s="139">
        <v>44513</v>
      </c>
      <c r="C1233" s="142" t="s">
        <v>128</v>
      </c>
      <c r="D1233" s="141">
        <v>0</v>
      </c>
      <c r="E1233" s="141">
        <v>0</v>
      </c>
      <c r="F1233" s="141">
        <v>1050.434</v>
      </c>
      <c r="G1233" s="141">
        <v>153.874268</v>
      </c>
      <c r="H1233" s="111">
        <f t="shared" ca="1" si="59"/>
        <v>20</v>
      </c>
      <c r="I1233" s="111">
        <f t="shared" ca="1" si="57"/>
        <v>2</v>
      </c>
      <c r="J1233" s="1">
        <f t="shared" si="58"/>
        <v>13</v>
      </c>
      <c r="O1233" s="7"/>
    </row>
    <row r="1234" spans="1:15" ht="12.75" customHeight="1" x14ac:dyDescent="0.2">
      <c r="A1234" s="85"/>
      <c r="B1234" s="139">
        <v>44513</v>
      </c>
      <c r="C1234" s="142" t="s">
        <v>129</v>
      </c>
      <c r="D1234" s="141">
        <v>0</v>
      </c>
      <c r="E1234" s="141">
        <v>0</v>
      </c>
      <c r="F1234" s="141">
        <v>939.82031300000006</v>
      </c>
      <c r="G1234" s="141">
        <v>151.171448</v>
      </c>
      <c r="H1234" s="111">
        <f t="shared" ca="1" si="59"/>
        <v>20</v>
      </c>
      <c r="I1234" s="111">
        <f t="shared" ca="1" si="57"/>
        <v>3</v>
      </c>
      <c r="J1234" s="1">
        <f t="shared" si="58"/>
        <v>13</v>
      </c>
      <c r="O1234" s="7"/>
    </row>
    <row r="1235" spans="1:15" ht="12.75" customHeight="1" x14ac:dyDescent="0.2">
      <c r="A1235" s="85"/>
      <c r="B1235" s="139">
        <v>44513</v>
      </c>
      <c r="C1235" s="142" t="s">
        <v>130</v>
      </c>
      <c r="D1235" s="141">
        <v>0</v>
      </c>
      <c r="E1235" s="141">
        <v>0</v>
      </c>
      <c r="F1235" s="141">
        <v>1058.7507000000001</v>
      </c>
      <c r="G1235" s="141">
        <v>152.32254</v>
      </c>
      <c r="H1235" s="111">
        <f t="shared" ca="1" si="59"/>
        <v>20</v>
      </c>
      <c r="I1235" s="111">
        <f t="shared" ca="1" si="57"/>
        <v>4</v>
      </c>
      <c r="J1235" s="1">
        <f t="shared" si="58"/>
        <v>13</v>
      </c>
      <c r="O1235" s="7"/>
    </row>
    <row r="1236" spans="1:15" ht="12.75" customHeight="1" x14ac:dyDescent="0.2">
      <c r="A1236" s="85"/>
      <c r="B1236" s="139">
        <v>44513</v>
      </c>
      <c r="C1236" s="142" t="s">
        <v>131</v>
      </c>
      <c r="D1236" s="141">
        <v>0</v>
      </c>
      <c r="E1236" s="141">
        <v>0</v>
      </c>
      <c r="F1236" s="141">
        <v>1093.1157000000001</v>
      </c>
      <c r="G1236" s="141">
        <v>155.59312399999999</v>
      </c>
      <c r="H1236" s="111">
        <f t="shared" ca="1" si="59"/>
        <v>21</v>
      </c>
      <c r="I1236" s="111">
        <f t="shared" ref="I1236:I1299" ca="1" si="60">IF(H1236=H1235,I1235+1,1)</f>
        <v>1</v>
      </c>
      <c r="J1236" s="1">
        <f t="shared" ref="J1236:J1299" si="61">DAY(B1236)</f>
        <v>13</v>
      </c>
      <c r="O1236" s="7"/>
    </row>
    <row r="1237" spans="1:15" ht="12.75" customHeight="1" x14ac:dyDescent="0.2">
      <c r="A1237" s="85"/>
      <c r="B1237" s="139">
        <v>44513</v>
      </c>
      <c r="C1237" s="142" t="s">
        <v>132</v>
      </c>
      <c r="D1237" s="141">
        <v>0</v>
      </c>
      <c r="E1237" s="141">
        <v>0</v>
      </c>
      <c r="F1237" s="141">
        <v>1805.1389999999999</v>
      </c>
      <c r="G1237" s="141">
        <v>148.73857100000001</v>
      </c>
      <c r="H1237" s="111">
        <f t="shared" ca="1" si="59"/>
        <v>21</v>
      </c>
      <c r="I1237" s="111">
        <f t="shared" ca="1" si="60"/>
        <v>2</v>
      </c>
      <c r="J1237" s="1">
        <f t="shared" si="61"/>
        <v>13</v>
      </c>
      <c r="O1237" s="7"/>
    </row>
    <row r="1238" spans="1:15" ht="12.75" customHeight="1" x14ac:dyDescent="0.2">
      <c r="A1238" s="85"/>
      <c r="B1238" s="139">
        <v>44513</v>
      </c>
      <c r="C1238" s="142" t="s">
        <v>133</v>
      </c>
      <c r="D1238" s="141">
        <v>0</v>
      </c>
      <c r="E1238" s="141">
        <v>0</v>
      </c>
      <c r="F1238" s="141">
        <v>2252.6196</v>
      </c>
      <c r="G1238" s="141">
        <v>140.753647</v>
      </c>
      <c r="H1238" s="111">
        <f t="shared" ca="1" si="59"/>
        <v>21</v>
      </c>
      <c r="I1238" s="111">
        <f t="shared" ca="1" si="60"/>
        <v>3</v>
      </c>
      <c r="J1238" s="1">
        <f t="shared" si="61"/>
        <v>13</v>
      </c>
      <c r="O1238" s="7"/>
    </row>
    <row r="1239" spans="1:15" ht="12.75" customHeight="1" x14ac:dyDescent="0.2">
      <c r="A1239" s="85"/>
      <c r="B1239" s="139">
        <v>44513</v>
      </c>
      <c r="C1239" s="142" t="s">
        <v>134</v>
      </c>
      <c r="D1239" s="141">
        <v>0</v>
      </c>
      <c r="E1239" s="141">
        <v>0</v>
      </c>
      <c r="F1239" s="141">
        <v>1906.9282000000001</v>
      </c>
      <c r="G1239" s="141">
        <v>151.174408</v>
      </c>
      <c r="H1239" s="111">
        <f t="shared" ca="1" si="59"/>
        <v>21</v>
      </c>
      <c r="I1239" s="111">
        <f t="shared" ca="1" si="60"/>
        <v>4</v>
      </c>
      <c r="J1239" s="1">
        <f t="shared" si="61"/>
        <v>13</v>
      </c>
      <c r="O1239" s="7"/>
    </row>
    <row r="1240" spans="1:15" ht="12.75" customHeight="1" x14ac:dyDescent="0.2">
      <c r="A1240" s="85"/>
      <c r="B1240" s="139">
        <v>44513</v>
      </c>
      <c r="C1240" s="142" t="s">
        <v>135</v>
      </c>
      <c r="D1240" s="141">
        <v>0</v>
      </c>
      <c r="E1240" s="141">
        <v>0</v>
      </c>
      <c r="F1240" s="141">
        <v>1710.6583000000001</v>
      </c>
      <c r="G1240" s="141">
        <v>153.74542199999999</v>
      </c>
      <c r="H1240" s="111">
        <f t="shared" ca="1" si="59"/>
        <v>22</v>
      </c>
      <c r="I1240" s="111">
        <f t="shared" ca="1" si="60"/>
        <v>1</v>
      </c>
      <c r="J1240" s="1">
        <f t="shared" si="61"/>
        <v>13</v>
      </c>
      <c r="O1240" s="7"/>
    </row>
    <row r="1241" spans="1:15" ht="12.75" customHeight="1" x14ac:dyDescent="0.2">
      <c r="A1241" s="85"/>
      <c r="B1241" s="139">
        <v>44513</v>
      </c>
      <c r="C1241" s="142" t="s">
        <v>136</v>
      </c>
      <c r="D1241" s="141">
        <v>0</v>
      </c>
      <c r="E1241" s="141">
        <v>0</v>
      </c>
      <c r="F1241" s="141">
        <v>1987.1246000000001</v>
      </c>
      <c r="G1241" s="141">
        <v>147.98291</v>
      </c>
      <c r="H1241" s="111">
        <f t="shared" ca="1" si="59"/>
        <v>22</v>
      </c>
      <c r="I1241" s="111">
        <f t="shared" ca="1" si="60"/>
        <v>2</v>
      </c>
      <c r="J1241" s="1">
        <f t="shared" si="61"/>
        <v>13</v>
      </c>
      <c r="O1241" s="7"/>
    </row>
    <row r="1242" spans="1:15" ht="12.75" customHeight="1" x14ac:dyDescent="0.2">
      <c r="A1242" s="85"/>
      <c r="B1242" s="139">
        <v>44513</v>
      </c>
      <c r="C1242" s="142" t="s">
        <v>137</v>
      </c>
      <c r="D1242" s="141">
        <v>0</v>
      </c>
      <c r="E1242" s="141">
        <v>0</v>
      </c>
      <c r="F1242" s="141">
        <v>2172.5286000000001</v>
      </c>
      <c r="G1242" s="141">
        <v>144.457077</v>
      </c>
      <c r="H1242" s="111">
        <f t="shared" ca="1" si="59"/>
        <v>22</v>
      </c>
      <c r="I1242" s="111">
        <f t="shared" ca="1" si="60"/>
        <v>3</v>
      </c>
      <c r="J1242" s="1">
        <f t="shared" si="61"/>
        <v>13</v>
      </c>
      <c r="O1242" s="7"/>
    </row>
    <row r="1243" spans="1:15" ht="12.75" customHeight="1" x14ac:dyDescent="0.2">
      <c r="A1243" s="85"/>
      <c r="B1243" s="139">
        <v>44513</v>
      </c>
      <c r="C1243" s="142" t="s">
        <v>138</v>
      </c>
      <c r="D1243" s="141">
        <v>0</v>
      </c>
      <c r="E1243" s="141">
        <v>0</v>
      </c>
      <c r="F1243" s="141">
        <v>1968.6922999999999</v>
      </c>
      <c r="G1243" s="141">
        <v>151.245743</v>
      </c>
      <c r="H1243" s="111">
        <f t="shared" ca="1" si="59"/>
        <v>22</v>
      </c>
      <c r="I1243" s="111">
        <f t="shared" ca="1" si="60"/>
        <v>4</v>
      </c>
      <c r="J1243" s="1">
        <f t="shared" si="61"/>
        <v>13</v>
      </c>
      <c r="O1243" s="7"/>
    </row>
    <row r="1244" spans="1:15" ht="12.75" customHeight="1" x14ac:dyDescent="0.2">
      <c r="A1244" s="85"/>
      <c r="B1244" s="139">
        <v>44513</v>
      </c>
      <c r="C1244" s="142" t="s">
        <v>139</v>
      </c>
      <c r="D1244" s="141">
        <v>0</v>
      </c>
      <c r="E1244" s="141">
        <v>0</v>
      </c>
      <c r="F1244" s="141">
        <v>1886.24</v>
      </c>
      <c r="G1244" s="141">
        <v>151.683258</v>
      </c>
      <c r="H1244" s="111">
        <f t="shared" ca="1" si="59"/>
        <v>23</v>
      </c>
      <c r="I1244" s="111">
        <f t="shared" ca="1" si="60"/>
        <v>1</v>
      </c>
      <c r="J1244" s="1">
        <f t="shared" si="61"/>
        <v>13</v>
      </c>
      <c r="O1244" s="7"/>
    </row>
    <row r="1245" spans="1:15" ht="12.75" customHeight="1" x14ac:dyDescent="0.2">
      <c r="A1245" s="85"/>
      <c r="B1245" s="139">
        <v>44513</v>
      </c>
      <c r="C1245" s="142" t="s">
        <v>140</v>
      </c>
      <c r="D1245" s="141">
        <v>0</v>
      </c>
      <c r="E1245" s="141">
        <v>0</v>
      </c>
      <c r="F1245" s="141">
        <v>1799.1721</v>
      </c>
      <c r="G1245" s="141">
        <v>152.682175</v>
      </c>
      <c r="H1245" s="111">
        <f t="shared" ca="1" si="59"/>
        <v>23</v>
      </c>
      <c r="I1245" s="111">
        <f t="shared" ca="1" si="60"/>
        <v>2</v>
      </c>
      <c r="J1245" s="1">
        <f t="shared" si="61"/>
        <v>13</v>
      </c>
      <c r="O1245" s="7"/>
    </row>
    <row r="1246" spans="1:15" ht="12.75" customHeight="1" x14ac:dyDescent="0.2">
      <c r="A1246" s="102"/>
      <c r="B1246" s="139">
        <v>44513</v>
      </c>
      <c r="C1246" s="142" t="s">
        <v>141</v>
      </c>
      <c r="D1246" s="141">
        <v>0</v>
      </c>
      <c r="E1246" s="141">
        <v>0</v>
      </c>
      <c r="F1246" s="141">
        <v>2198.7651000000001</v>
      </c>
      <c r="G1246" s="141">
        <v>143.54177899999999</v>
      </c>
      <c r="H1246" s="111">
        <f t="shared" ca="1" si="59"/>
        <v>23</v>
      </c>
      <c r="I1246" s="111">
        <f t="shared" ca="1" si="60"/>
        <v>3</v>
      </c>
      <c r="J1246" s="1">
        <f t="shared" si="61"/>
        <v>13</v>
      </c>
      <c r="O1246" s="7"/>
    </row>
    <row r="1247" spans="1:15" ht="12.75" customHeight="1" x14ac:dyDescent="0.2">
      <c r="A1247" s="102"/>
      <c r="B1247" s="139">
        <v>44513</v>
      </c>
      <c r="C1247" s="142" t="s">
        <v>142</v>
      </c>
      <c r="D1247" s="141">
        <v>0</v>
      </c>
      <c r="E1247" s="141">
        <v>0</v>
      </c>
      <c r="F1247" s="141">
        <v>2607.8357000000001</v>
      </c>
      <c r="G1247" s="141">
        <v>122.73848</v>
      </c>
      <c r="H1247" s="111">
        <f t="shared" ca="1" si="59"/>
        <v>23</v>
      </c>
      <c r="I1247" s="111">
        <f t="shared" ca="1" si="60"/>
        <v>4</v>
      </c>
      <c r="J1247" s="1">
        <f t="shared" si="61"/>
        <v>13</v>
      </c>
      <c r="O1247" s="7"/>
    </row>
    <row r="1248" spans="1:15" ht="12.75" customHeight="1" x14ac:dyDescent="0.2">
      <c r="A1248" s="102"/>
      <c r="B1248" s="139">
        <v>44513</v>
      </c>
      <c r="C1248" s="142" t="s">
        <v>143</v>
      </c>
      <c r="D1248" s="141">
        <v>0</v>
      </c>
      <c r="E1248" s="141">
        <v>0</v>
      </c>
      <c r="F1248" s="141">
        <v>2902.4962999999998</v>
      </c>
      <c r="G1248" s="141">
        <v>112.208641</v>
      </c>
      <c r="H1248" s="111">
        <f t="shared" ca="1" si="59"/>
        <v>24</v>
      </c>
      <c r="I1248" s="111">
        <f t="shared" ca="1" si="60"/>
        <v>1</v>
      </c>
      <c r="J1248" s="1">
        <f t="shared" si="61"/>
        <v>13</v>
      </c>
      <c r="O1248" s="7"/>
    </row>
    <row r="1249" spans="1:15" ht="12.75" customHeight="1" x14ac:dyDescent="0.2">
      <c r="A1249" s="85"/>
      <c r="B1249" s="139">
        <v>44513</v>
      </c>
      <c r="C1249" s="142" t="s">
        <v>144</v>
      </c>
      <c r="D1249" s="141">
        <v>0</v>
      </c>
      <c r="E1249" s="141">
        <v>0</v>
      </c>
      <c r="F1249" s="141">
        <v>2514.5790999999999</v>
      </c>
      <c r="G1249" s="141">
        <v>134.392853</v>
      </c>
      <c r="H1249" s="111">
        <f t="shared" ca="1" si="59"/>
        <v>24</v>
      </c>
      <c r="I1249" s="111">
        <f t="shared" ca="1" si="60"/>
        <v>2</v>
      </c>
      <c r="J1249" s="1">
        <f t="shared" si="61"/>
        <v>13</v>
      </c>
      <c r="O1249" s="7"/>
    </row>
    <row r="1250" spans="1:15" ht="12.75" customHeight="1" x14ac:dyDescent="0.2">
      <c r="A1250" s="85"/>
      <c r="B1250" s="139">
        <v>44513</v>
      </c>
      <c r="C1250" s="142" t="s">
        <v>145</v>
      </c>
      <c r="D1250" s="141">
        <v>0</v>
      </c>
      <c r="E1250" s="141">
        <v>0</v>
      </c>
      <c r="F1250" s="141">
        <v>2606.9099000000001</v>
      </c>
      <c r="G1250" s="141">
        <v>131.253906</v>
      </c>
      <c r="H1250" s="111">
        <f t="shared" ca="1" si="59"/>
        <v>24</v>
      </c>
      <c r="I1250" s="111">
        <f t="shared" ca="1" si="60"/>
        <v>3</v>
      </c>
      <c r="J1250" s="1">
        <f t="shared" si="61"/>
        <v>13</v>
      </c>
      <c r="O1250" s="7"/>
    </row>
    <row r="1251" spans="1:15" ht="12.75" customHeight="1" x14ac:dyDescent="0.2">
      <c r="A1251" s="85"/>
      <c r="B1251" s="139">
        <v>44513</v>
      </c>
      <c r="C1251" s="142" t="s">
        <v>10</v>
      </c>
      <c r="D1251" s="141">
        <v>0</v>
      </c>
      <c r="E1251" s="141">
        <v>0</v>
      </c>
      <c r="F1251" s="141">
        <v>2053.3699000000001</v>
      </c>
      <c r="G1251" s="141">
        <v>152.84077500000001</v>
      </c>
      <c r="H1251" s="111">
        <f t="shared" ca="1" si="59"/>
        <v>24</v>
      </c>
      <c r="I1251" s="111">
        <f t="shared" ca="1" si="60"/>
        <v>4</v>
      </c>
      <c r="J1251" s="1">
        <f t="shared" si="61"/>
        <v>13</v>
      </c>
      <c r="O1251" s="7"/>
    </row>
    <row r="1252" spans="1:15" ht="12.75" customHeight="1" x14ac:dyDescent="0.2">
      <c r="A1252" s="85"/>
      <c r="B1252" s="139">
        <v>44514</v>
      </c>
      <c r="C1252" s="142" t="s">
        <v>9</v>
      </c>
      <c r="D1252" s="141">
        <v>0</v>
      </c>
      <c r="E1252" s="141">
        <v>0</v>
      </c>
      <c r="F1252" s="141">
        <v>2391.4636</v>
      </c>
      <c r="G1252" s="141">
        <v>144.08395400000001</v>
      </c>
      <c r="H1252" s="111">
        <f t="shared" ca="1" si="59"/>
        <v>1</v>
      </c>
      <c r="I1252" s="111">
        <f t="shared" ca="1" si="60"/>
        <v>1</v>
      </c>
      <c r="J1252" s="1">
        <f t="shared" si="61"/>
        <v>14</v>
      </c>
      <c r="O1252" s="7"/>
    </row>
    <row r="1253" spans="1:15" ht="12.75" customHeight="1" x14ac:dyDescent="0.2">
      <c r="A1253" s="85"/>
      <c r="B1253" s="139">
        <v>44514</v>
      </c>
      <c r="C1253" s="142" t="s">
        <v>53</v>
      </c>
      <c r="D1253" s="141">
        <v>0</v>
      </c>
      <c r="E1253" s="141">
        <v>0</v>
      </c>
      <c r="F1253" s="141">
        <v>1992.0608</v>
      </c>
      <c r="G1253" s="141">
        <v>154.37616</v>
      </c>
      <c r="H1253" s="111">
        <f t="shared" ca="1" si="59"/>
        <v>1</v>
      </c>
      <c r="I1253" s="111">
        <f t="shared" ca="1" si="60"/>
        <v>2</v>
      </c>
      <c r="J1253" s="1">
        <f t="shared" si="61"/>
        <v>14</v>
      </c>
      <c r="O1253" s="7"/>
    </row>
    <row r="1254" spans="1:15" ht="12.75" customHeight="1" x14ac:dyDescent="0.2">
      <c r="A1254" s="85"/>
      <c r="B1254" s="139">
        <v>44514</v>
      </c>
      <c r="C1254" s="142" t="s">
        <v>54</v>
      </c>
      <c r="D1254" s="141">
        <v>0</v>
      </c>
      <c r="E1254" s="141">
        <v>0</v>
      </c>
      <c r="F1254" s="141">
        <v>1457.4973</v>
      </c>
      <c r="G1254" s="141">
        <v>161.36340300000001</v>
      </c>
      <c r="H1254" s="111">
        <f t="shared" ca="1" si="59"/>
        <v>1</v>
      </c>
      <c r="I1254" s="111">
        <f t="shared" ca="1" si="60"/>
        <v>3</v>
      </c>
      <c r="J1254" s="1">
        <f t="shared" si="61"/>
        <v>14</v>
      </c>
      <c r="O1254" s="7"/>
    </row>
    <row r="1255" spans="1:15" ht="12.75" customHeight="1" x14ac:dyDescent="0.2">
      <c r="A1255" s="85"/>
      <c r="B1255" s="139">
        <v>44514</v>
      </c>
      <c r="C1255" s="142" t="s">
        <v>55</v>
      </c>
      <c r="D1255" s="141">
        <v>0</v>
      </c>
      <c r="E1255" s="141">
        <v>0</v>
      </c>
      <c r="F1255" s="141">
        <v>1467.5992000000001</v>
      </c>
      <c r="G1255" s="141">
        <v>161.9888</v>
      </c>
      <c r="H1255" s="111">
        <f t="shared" ca="1" si="59"/>
        <v>1</v>
      </c>
      <c r="I1255" s="111">
        <f t="shared" ca="1" si="60"/>
        <v>4</v>
      </c>
      <c r="J1255" s="1">
        <f t="shared" si="61"/>
        <v>14</v>
      </c>
      <c r="O1255" s="7"/>
    </row>
    <row r="1256" spans="1:15" ht="12.75" customHeight="1" x14ac:dyDescent="0.2">
      <c r="A1256" s="85"/>
      <c r="B1256" s="139">
        <v>44514</v>
      </c>
      <c r="C1256" s="142" t="s">
        <v>56</v>
      </c>
      <c r="D1256" s="141">
        <v>0</v>
      </c>
      <c r="E1256" s="141">
        <v>0</v>
      </c>
      <c r="F1256" s="141">
        <v>1931.0935999999999</v>
      </c>
      <c r="G1256" s="141">
        <v>156.345947</v>
      </c>
      <c r="H1256" s="111">
        <f t="shared" ca="1" si="59"/>
        <v>2</v>
      </c>
      <c r="I1256" s="111">
        <f t="shared" ca="1" si="60"/>
        <v>1</v>
      </c>
      <c r="J1256" s="1">
        <f t="shared" si="61"/>
        <v>14</v>
      </c>
      <c r="O1256" s="7"/>
    </row>
    <row r="1257" spans="1:15" ht="12.75" customHeight="1" x14ac:dyDescent="0.2">
      <c r="A1257" s="85"/>
      <c r="B1257" s="139">
        <v>44514</v>
      </c>
      <c r="C1257" s="142" t="s">
        <v>57</v>
      </c>
      <c r="D1257" s="141">
        <v>0</v>
      </c>
      <c r="E1257" s="141">
        <v>0</v>
      </c>
      <c r="F1257" s="141">
        <v>1853.8768</v>
      </c>
      <c r="G1257" s="141">
        <v>158.80628999999999</v>
      </c>
      <c r="H1257" s="111">
        <f t="shared" ca="1" si="59"/>
        <v>2</v>
      </c>
      <c r="I1257" s="111">
        <f t="shared" ca="1" si="60"/>
        <v>2</v>
      </c>
      <c r="J1257" s="1">
        <f t="shared" si="61"/>
        <v>14</v>
      </c>
      <c r="O1257" s="7"/>
    </row>
    <row r="1258" spans="1:15" ht="12.75" customHeight="1" x14ac:dyDescent="0.2">
      <c r="A1258" s="85"/>
      <c r="B1258" s="139">
        <v>44514</v>
      </c>
      <c r="C1258" s="142" t="s">
        <v>58</v>
      </c>
      <c r="D1258" s="141">
        <v>0</v>
      </c>
      <c r="E1258" s="141">
        <v>0</v>
      </c>
      <c r="F1258" s="141">
        <v>1811.3117999999999</v>
      </c>
      <c r="G1258" s="141">
        <v>159.99707000000001</v>
      </c>
      <c r="H1258" s="111">
        <f t="shared" ca="1" si="59"/>
        <v>2</v>
      </c>
      <c r="I1258" s="111">
        <f t="shared" ca="1" si="60"/>
        <v>3</v>
      </c>
      <c r="J1258" s="1">
        <f t="shared" si="61"/>
        <v>14</v>
      </c>
      <c r="O1258" s="7"/>
    </row>
    <row r="1259" spans="1:15" ht="12.75" customHeight="1" x14ac:dyDescent="0.2">
      <c r="A1259" s="85"/>
      <c r="B1259" s="139">
        <v>44514</v>
      </c>
      <c r="C1259" s="142" t="s">
        <v>59</v>
      </c>
      <c r="D1259" s="141">
        <v>0</v>
      </c>
      <c r="E1259" s="141">
        <v>0</v>
      </c>
      <c r="F1259" s="141">
        <v>1656.2411999999999</v>
      </c>
      <c r="G1259" s="141">
        <v>159.11785900000001</v>
      </c>
      <c r="H1259" s="111">
        <f t="shared" ca="1" si="59"/>
        <v>2</v>
      </c>
      <c r="I1259" s="111">
        <f t="shared" ca="1" si="60"/>
        <v>4</v>
      </c>
      <c r="J1259" s="1">
        <f t="shared" si="61"/>
        <v>14</v>
      </c>
      <c r="O1259" s="7"/>
    </row>
    <row r="1260" spans="1:15" ht="12.75" customHeight="1" x14ac:dyDescent="0.2">
      <c r="A1260" s="85"/>
      <c r="B1260" s="139">
        <v>44514</v>
      </c>
      <c r="C1260" s="142" t="s">
        <v>60</v>
      </c>
      <c r="D1260" s="141">
        <v>0</v>
      </c>
      <c r="E1260" s="141">
        <v>0</v>
      </c>
      <c r="F1260" s="141">
        <v>1866.4158</v>
      </c>
      <c r="G1260" s="141">
        <v>156.90026900000001</v>
      </c>
      <c r="H1260" s="111">
        <f t="shared" ca="1" si="59"/>
        <v>3</v>
      </c>
      <c r="I1260" s="111">
        <f t="shared" ca="1" si="60"/>
        <v>1</v>
      </c>
      <c r="J1260" s="1">
        <f t="shared" si="61"/>
        <v>14</v>
      </c>
      <c r="O1260" s="7"/>
    </row>
    <row r="1261" spans="1:15" ht="12.75" customHeight="1" x14ac:dyDescent="0.2">
      <c r="A1261" s="85"/>
      <c r="B1261" s="139">
        <v>44514</v>
      </c>
      <c r="C1261" s="142" t="s">
        <v>61</v>
      </c>
      <c r="D1261" s="141">
        <v>0</v>
      </c>
      <c r="E1261" s="141">
        <v>0</v>
      </c>
      <c r="F1261" s="141">
        <v>1815.2636</v>
      </c>
      <c r="G1261" s="141">
        <v>159.069458</v>
      </c>
      <c r="H1261" s="111">
        <f t="shared" ca="1" si="59"/>
        <v>3</v>
      </c>
      <c r="I1261" s="111">
        <f t="shared" ca="1" si="60"/>
        <v>2</v>
      </c>
      <c r="J1261" s="1">
        <f t="shared" si="61"/>
        <v>14</v>
      </c>
      <c r="O1261" s="7"/>
    </row>
    <row r="1262" spans="1:15" ht="12.75" customHeight="1" x14ac:dyDescent="0.2">
      <c r="A1262" s="85"/>
      <c r="B1262" s="139">
        <v>44514</v>
      </c>
      <c r="C1262" s="142" t="s">
        <v>62</v>
      </c>
      <c r="D1262" s="141">
        <v>0</v>
      </c>
      <c r="E1262" s="141">
        <v>0</v>
      </c>
      <c r="F1262" s="141">
        <v>1694.4481000000001</v>
      </c>
      <c r="G1262" s="141">
        <v>160.068771</v>
      </c>
      <c r="H1262" s="111">
        <f t="shared" ca="1" si="59"/>
        <v>3</v>
      </c>
      <c r="I1262" s="111">
        <f t="shared" ca="1" si="60"/>
        <v>3</v>
      </c>
      <c r="J1262" s="1">
        <f t="shared" si="61"/>
        <v>14</v>
      </c>
      <c r="O1262" s="7"/>
    </row>
    <row r="1263" spans="1:15" ht="12.75" customHeight="1" x14ac:dyDescent="0.2">
      <c r="A1263" s="85"/>
      <c r="B1263" s="139">
        <v>44514</v>
      </c>
      <c r="C1263" s="142" t="s">
        <v>63</v>
      </c>
      <c r="D1263" s="141">
        <v>0</v>
      </c>
      <c r="E1263" s="141">
        <v>0</v>
      </c>
      <c r="F1263" s="141">
        <v>1686.3280999999999</v>
      </c>
      <c r="G1263" s="141">
        <v>160.069244</v>
      </c>
      <c r="H1263" s="111">
        <f t="shared" ca="1" si="59"/>
        <v>3</v>
      </c>
      <c r="I1263" s="111">
        <f t="shared" ca="1" si="60"/>
        <v>4</v>
      </c>
      <c r="J1263" s="1">
        <f t="shared" si="61"/>
        <v>14</v>
      </c>
      <c r="O1263" s="7"/>
    </row>
    <row r="1264" spans="1:15" ht="12.75" customHeight="1" x14ac:dyDescent="0.2">
      <c r="A1264" s="85"/>
      <c r="B1264" s="139">
        <v>44514</v>
      </c>
      <c r="C1264" s="142" t="s">
        <v>64</v>
      </c>
      <c r="D1264" s="141">
        <v>0</v>
      </c>
      <c r="E1264" s="141">
        <v>0</v>
      </c>
      <c r="F1264" s="141">
        <v>1690.7001</v>
      </c>
      <c r="G1264" s="141">
        <v>159.35992400000001</v>
      </c>
      <c r="H1264" s="111">
        <f t="shared" ca="1" si="59"/>
        <v>4</v>
      </c>
      <c r="I1264" s="111">
        <f t="shared" ca="1" si="60"/>
        <v>1</v>
      </c>
      <c r="J1264" s="1">
        <f t="shared" si="61"/>
        <v>14</v>
      </c>
      <c r="O1264" s="7"/>
    </row>
    <row r="1265" spans="1:15" ht="12.75" customHeight="1" x14ac:dyDescent="0.2">
      <c r="A1265" s="85"/>
      <c r="B1265" s="139">
        <v>44514</v>
      </c>
      <c r="C1265" s="142" t="s">
        <v>65</v>
      </c>
      <c r="D1265" s="141">
        <v>0</v>
      </c>
      <c r="E1265" s="141">
        <v>0</v>
      </c>
      <c r="F1265" s="141">
        <v>1654.9454000000001</v>
      </c>
      <c r="G1265" s="141">
        <v>158.86007699999999</v>
      </c>
      <c r="H1265" s="111">
        <f t="shared" ca="1" si="59"/>
        <v>4</v>
      </c>
      <c r="I1265" s="111">
        <f t="shared" ca="1" si="60"/>
        <v>2</v>
      </c>
      <c r="J1265" s="1">
        <f t="shared" si="61"/>
        <v>14</v>
      </c>
      <c r="O1265" s="7"/>
    </row>
    <row r="1266" spans="1:15" ht="12.75" customHeight="1" x14ac:dyDescent="0.2">
      <c r="A1266" s="85"/>
      <c r="B1266" s="139">
        <v>44514</v>
      </c>
      <c r="C1266" s="142" t="s">
        <v>66</v>
      </c>
      <c r="D1266" s="141">
        <v>0</v>
      </c>
      <c r="E1266" s="141">
        <v>0</v>
      </c>
      <c r="F1266" s="141">
        <v>2705.7676000000001</v>
      </c>
      <c r="G1266" s="141">
        <v>127.748901</v>
      </c>
      <c r="H1266" s="111">
        <f t="shared" ca="1" si="59"/>
        <v>4</v>
      </c>
      <c r="I1266" s="111">
        <f t="shared" ca="1" si="60"/>
        <v>3</v>
      </c>
      <c r="J1266" s="1">
        <f t="shared" si="61"/>
        <v>14</v>
      </c>
      <c r="O1266" s="7"/>
    </row>
    <row r="1267" spans="1:15" ht="12.75" customHeight="1" x14ac:dyDescent="0.2">
      <c r="A1267" s="85"/>
      <c r="B1267" s="139">
        <v>44514</v>
      </c>
      <c r="C1267" s="142" t="s">
        <v>67</v>
      </c>
      <c r="D1267" s="141">
        <v>0</v>
      </c>
      <c r="E1267" s="141">
        <v>0</v>
      </c>
      <c r="F1267" s="141">
        <v>2519.3921</v>
      </c>
      <c r="G1267" s="141">
        <v>135.59004200000001</v>
      </c>
      <c r="H1267" s="111">
        <f t="shared" ca="1" si="59"/>
        <v>4</v>
      </c>
      <c r="I1267" s="111">
        <f t="shared" ca="1" si="60"/>
        <v>4</v>
      </c>
      <c r="J1267" s="1">
        <f t="shared" si="61"/>
        <v>14</v>
      </c>
      <c r="O1267" s="7"/>
    </row>
    <row r="1268" spans="1:15" ht="12.75" customHeight="1" x14ac:dyDescent="0.2">
      <c r="A1268" s="85"/>
      <c r="B1268" s="139">
        <v>44514</v>
      </c>
      <c r="C1268" s="142" t="s">
        <v>68</v>
      </c>
      <c r="D1268" s="141">
        <v>0</v>
      </c>
      <c r="E1268" s="141">
        <v>0</v>
      </c>
      <c r="F1268" s="141">
        <v>1686.444</v>
      </c>
      <c r="G1268" s="141">
        <v>156.90278599999999</v>
      </c>
      <c r="H1268" s="111">
        <f t="shared" ca="1" si="59"/>
        <v>5</v>
      </c>
      <c r="I1268" s="111">
        <f t="shared" ca="1" si="60"/>
        <v>1</v>
      </c>
      <c r="J1268" s="1">
        <f t="shared" si="61"/>
        <v>14</v>
      </c>
      <c r="O1268" s="7"/>
    </row>
    <row r="1269" spans="1:15" ht="12.75" customHeight="1" x14ac:dyDescent="0.2">
      <c r="A1269" s="85"/>
      <c r="B1269" s="139">
        <v>44514</v>
      </c>
      <c r="C1269" s="142" t="s">
        <v>69</v>
      </c>
      <c r="D1269" s="141">
        <v>0</v>
      </c>
      <c r="E1269" s="141">
        <v>0</v>
      </c>
      <c r="F1269" s="141">
        <v>1204.1559</v>
      </c>
      <c r="G1269" s="141">
        <v>158.257248</v>
      </c>
      <c r="H1269" s="111">
        <f t="shared" ca="1" si="59"/>
        <v>5</v>
      </c>
      <c r="I1269" s="111">
        <f t="shared" ca="1" si="60"/>
        <v>2</v>
      </c>
      <c r="J1269" s="1">
        <f t="shared" si="61"/>
        <v>14</v>
      </c>
      <c r="O1269" s="7"/>
    </row>
    <row r="1270" spans="1:15" ht="12.75" customHeight="1" x14ac:dyDescent="0.2">
      <c r="A1270" s="85"/>
      <c r="B1270" s="139">
        <v>44514</v>
      </c>
      <c r="C1270" s="142" t="s">
        <v>70</v>
      </c>
      <c r="D1270" s="141">
        <v>0</v>
      </c>
      <c r="E1270" s="141">
        <v>0</v>
      </c>
      <c r="F1270" s="141">
        <v>1385.6251</v>
      </c>
      <c r="G1270" s="141">
        <v>159.60668899999999</v>
      </c>
      <c r="H1270" s="111">
        <f t="shared" ca="1" si="59"/>
        <v>5</v>
      </c>
      <c r="I1270" s="111">
        <f t="shared" ca="1" si="60"/>
        <v>3</v>
      </c>
      <c r="J1270" s="1">
        <f t="shared" si="61"/>
        <v>14</v>
      </c>
      <c r="O1270" s="7"/>
    </row>
    <row r="1271" spans="1:15" ht="12.75" customHeight="1" x14ac:dyDescent="0.2">
      <c r="A1271" s="85"/>
      <c r="B1271" s="139">
        <v>44514</v>
      </c>
      <c r="C1271" s="142" t="s">
        <v>71</v>
      </c>
      <c r="D1271" s="141">
        <v>0</v>
      </c>
      <c r="E1271" s="141">
        <v>0</v>
      </c>
      <c r="F1271" s="141">
        <v>1564.7791</v>
      </c>
      <c r="G1271" s="141">
        <v>158.12464900000001</v>
      </c>
      <c r="H1271" s="111">
        <f t="shared" ca="1" si="59"/>
        <v>5</v>
      </c>
      <c r="I1271" s="111">
        <f t="shared" ca="1" si="60"/>
        <v>4</v>
      </c>
      <c r="J1271" s="1">
        <f t="shared" si="61"/>
        <v>14</v>
      </c>
      <c r="O1271" s="7"/>
    </row>
    <row r="1272" spans="1:15" ht="12.75" customHeight="1" x14ac:dyDescent="0.2">
      <c r="A1272" s="85"/>
      <c r="B1272" s="139">
        <v>44514</v>
      </c>
      <c r="C1272" s="142" t="s">
        <v>22</v>
      </c>
      <c r="D1272" s="141">
        <v>0</v>
      </c>
      <c r="E1272" s="141">
        <v>0</v>
      </c>
      <c r="F1272" s="141">
        <v>1275.9222</v>
      </c>
      <c r="G1272" s="141">
        <v>158.83171100000001</v>
      </c>
      <c r="H1272" s="111">
        <f t="shared" ca="1" si="59"/>
        <v>6</v>
      </c>
      <c r="I1272" s="111">
        <f t="shared" ca="1" si="60"/>
        <v>1</v>
      </c>
      <c r="J1272" s="1">
        <f t="shared" si="61"/>
        <v>14</v>
      </c>
      <c r="O1272" s="7"/>
    </row>
    <row r="1273" spans="1:15" ht="12.75" customHeight="1" x14ac:dyDescent="0.2">
      <c r="A1273" s="85"/>
      <c r="B1273" s="139">
        <v>44514</v>
      </c>
      <c r="C1273" s="142" t="s">
        <v>72</v>
      </c>
      <c r="D1273" s="141">
        <v>0</v>
      </c>
      <c r="E1273" s="141">
        <v>0</v>
      </c>
      <c r="F1273" s="141">
        <v>1117.6482000000001</v>
      </c>
      <c r="G1273" s="141">
        <v>156.95826700000001</v>
      </c>
      <c r="H1273" s="111">
        <f t="shared" ca="1" si="59"/>
        <v>6</v>
      </c>
      <c r="I1273" s="111">
        <f t="shared" ca="1" si="60"/>
        <v>2</v>
      </c>
      <c r="J1273" s="1">
        <f t="shared" si="61"/>
        <v>14</v>
      </c>
      <c r="O1273" s="7"/>
    </row>
    <row r="1274" spans="1:15" ht="12.75" customHeight="1" x14ac:dyDescent="0.2">
      <c r="A1274" s="85"/>
      <c r="B1274" s="139">
        <v>44514</v>
      </c>
      <c r="C1274" s="142" t="s">
        <v>73</v>
      </c>
      <c r="D1274" s="141">
        <v>0</v>
      </c>
      <c r="E1274" s="141">
        <v>0</v>
      </c>
      <c r="F1274" s="141">
        <v>1220.0623000000001</v>
      </c>
      <c r="G1274" s="141">
        <v>158.562119</v>
      </c>
      <c r="H1274" s="111">
        <f t="shared" ca="1" si="59"/>
        <v>6</v>
      </c>
      <c r="I1274" s="111">
        <f t="shared" ca="1" si="60"/>
        <v>3</v>
      </c>
      <c r="J1274" s="1">
        <f t="shared" si="61"/>
        <v>14</v>
      </c>
      <c r="O1274" s="7"/>
    </row>
    <row r="1275" spans="1:15" ht="12.75" customHeight="1" x14ac:dyDescent="0.2">
      <c r="A1275" s="85"/>
      <c r="B1275" s="139">
        <v>44514</v>
      </c>
      <c r="C1275" s="142" t="s">
        <v>74</v>
      </c>
      <c r="D1275" s="141">
        <v>0</v>
      </c>
      <c r="E1275" s="141">
        <v>0</v>
      </c>
      <c r="F1275" s="141">
        <v>983.21154799999999</v>
      </c>
      <c r="G1275" s="141">
        <v>155.10105899999999</v>
      </c>
      <c r="H1275" s="111">
        <f t="shared" ca="1" si="59"/>
        <v>6</v>
      </c>
      <c r="I1275" s="111">
        <f t="shared" ca="1" si="60"/>
        <v>4</v>
      </c>
      <c r="J1275" s="1">
        <f t="shared" si="61"/>
        <v>14</v>
      </c>
      <c r="O1275" s="7"/>
    </row>
    <row r="1276" spans="1:15" ht="12.75" customHeight="1" x14ac:dyDescent="0.2">
      <c r="A1276" s="85"/>
      <c r="B1276" s="139">
        <v>44514</v>
      </c>
      <c r="C1276" s="142" t="s">
        <v>75</v>
      </c>
      <c r="D1276" s="141">
        <v>0</v>
      </c>
      <c r="E1276" s="141">
        <v>0</v>
      </c>
      <c r="F1276" s="141">
        <v>909.60247800000002</v>
      </c>
      <c r="G1276" s="141">
        <v>153.29248000000001</v>
      </c>
      <c r="H1276" s="111">
        <f t="shared" ca="1" si="59"/>
        <v>7</v>
      </c>
      <c r="I1276" s="111">
        <f t="shared" ca="1" si="60"/>
        <v>1</v>
      </c>
      <c r="J1276" s="1">
        <f t="shared" si="61"/>
        <v>14</v>
      </c>
      <c r="O1276" s="7"/>
    </row>
    <row r="1277" spans="1:15" ht="12.75" customHeight="1" x14ac:dyDescent="0.2">
      <c r="A1277" s="85"/>
      <c r="B1277" s="139">
        <v>44514</v>
      </c>
      <c r="C1277" s="142" t="s">
        <v>76</v>
      </c>
      <c r="D1277" s="141">
        <v>0</v>
      </c>
      <c r="E1277" s="141">
        <v>0</v>
      </c>
      <c r="F1277" s="141">
        <v>933.81872599999997</v>
      </c>
      <c r="G1277" s="141">
        <v>153.81570400000001</v>
      </c>
      <c r="H1277" s="111">
        <f t="shared" ca="1" si="59"/>
        <v>7</v>
      </c>
      <c r="I1277" s="111">
        <f t="shared" ca="1" si="60"/>
        <v>2</v>
      </c>
      <c r="J1277" s="1">
        <f t="shared" si="61"/>
        <v>14</v>
      </c>
      <c r="O1277" s="7"/>
    </row>
    <row r="1278" spans="1:15" ht="12.75" customHeight="1" x14ac:dyDescent="0.2">
      <c r="A1278" s="85"/>
      <c r="B1278" s="139">
        <v>44514</v>
      </c>
      <c r="C1278" s="142" t="s">
        <v>77</v>
      </c>
      <c r="D1278" s="141">
        <v>0</v>
      </c>
      <c r="E1278" s="141">
        <v>0</v>
      </c>
      <c r="F1278" s="141">
        <v>841.81530799999996</v>
      </c>
      <c r="G1278" s="141">
        <v>151.532196</v>
      </c>
      <c r="H1278" s="111">
        <f t="shared" ca="1" si="59"/>
        <v>7</v>
      </c>
      <c r="I1278" s="111">
        <f t="shared" ca="1" si="60"/>
        <v>3</v>
      </c>
      <c r="J1278" s="1">
        <f t="shared" si="61"/>
        <v>14</v>
      </c>
      <c r="O1278" s="7"/>
    </row>
    <row r="1279" spans="1:15" ht="12.75" customHeight="1" x14ac:dyDescent="0.2">
      <c r="A1279" s="85"/>
      <c r="B1279" s="139">
        <v>44514</v>
      </c>
      <c r="C1279" s="142" t="s">
        <v>78</v>
      </c>
      <c r="D1279" s="141">
        <v>0</v>
      </c>
      <c r="E1279" s="141">
        <v>0</v>
      </c>
      <c r="F1279" s="141">
        <v>564.10095200000001</v>
      </c>
      <c r="G1279" s="141">
        <v>142.90795900000001</v>
      </c>
      <c r="H1279" s="111">
        <f t="shared" ca="1" si="59"/>
        <v>7</v>
      </c>
      <c r="I1279" s="111">
        <f t="shared" ca="1" si="60"/>
        <v>4</v>
      </c>
      <c r="J1279" s="1">
        <f t="shared" si="61"/>
        <v>14</v>
      </c>
      <c r="O1279" s="7"/>
    </row>
    <row r="1280" spans="1:15" ht="12.75" customHeight="1" x14ac:dyDescent="0.2">
      <c r="A1280" s="85"/>
      <c r="B1280" s="139">
        <v>44514</v>
      </c>
      <c r="C1280" s="142" t="s">
        <v>79</v>
      </c>
      <c r="D1280" s="141">
        <v>0</v>
      </c>
      <c r="E1280" s="141">
        <v>0</v>
      </c>
      <c r="F1280" s="141">
        <v>653.29247999999995</v>
      </c>
      <c r="G1280" s="141">
        <v>146.398605</v>
      </c>
      <c r="H1280" s="111">
        <f t="shared" ca="1" si="59"/>
        <v>8</v>
      </c>
      <c r="I1280" s="111">
        <f t="shared" ca="1" si="60"/>
        <v>1</v>
      </c>
      <c r="J1280" s="1">
        <f t="shared" si="61"/>
        <v>14</v>
      </c>
      <c r="O1280" s="7"/>
    </row>
    <row r="1281" spans="1:15" ht="12.75" customHeight="1" x14ac:dyDescent="0.2">
      <c r="A1281" s="85"/>
      <c r="B1281" s="139">
        <v>44514</v>
      </c>
      <c r="C1281" s="142" t="s">
        <v>80</v>
      </c>
      <c r="D1281" s="141">
        <v>0</v>
      </c>
      <c r="E1281" s="141">
        <v>0</v>
      </c>
      <c r="F1281" s="141">
        <v>764.569031</v>
      </c>
      <c r="G1281" s="141">
        <v>150.02967799999999</v>
      </c>
      <c r="H1281" s="111">
        <f t="shared" ca="1" si="59"/>
        <v>8</v>
      </c>
      <c r="I1281" s="111">
        <f t="shared" ca="1" si="60"/>
        <v>2</v>
      </c>
      <c r="J1281" s="1">
        <f t="shared" si="61"/>
        <v>14</v>
      </c>
      <c r="O1281" s="7"/>
    </row>
    <row r="1282" spans="1:15" ht="12.75" customHeight="1" x14ac:dyDescent="0.2">
      <c r="A1282" s="85"/>
      <c r="B1282" s="139">
        <v>44514</v>
      </c>
      <c r="C1282" s="142" t="s">
        <v>81</v>
      </c>
      <c r="D1282" s="141">
        <v>0</v>
      </c>
      <c r="E1282" s="141">
        <v>0</v>
      </c>
      <c r="F1282" s="141">
        <v>666.21563700000002</v>
      </c>
      <c r="G1282" s="141">
        <v>146.76975999999999</v>
      </c>
      <c r="H1282" s="111">
        <f t="shared" ca="1" si="59"/>
        <v>8</v>
      </c>
      <c r="I1282" s="111">
        <f t="shared" ca="1" si="60"/>
        <v>3</v>
      </c>
      <c r="J1282" s="1">
        <f t="shared" si="61"/>
        <v>14</v>
      </c>
      <c r="O1282" s="7"/>
    </row>
    <row r="1283" spans="1:15" ht="12.75" customHeight="1" x14ac:dyDescent="0.2">
      <c r="A1283" s="85"/>
      <c r="B1283" s="139">
        <v>44514</v>
      </c>
      <c r="C1283" s="142" t="s">
        <v>82</v>
      </c>
      <c r="D1283" s="141">
        <v>0</v>
      </c>
      <c r="E1283" s="141">
        <v>0</v>
      </c>
      <c r="F1283" s="141">
        <v>353.24697900000001</v>
      </c>
      <c r="G1283" s="141">
        <v>135.17181400000001</v>
      </c>
      <c r="H1283" s="111">
        <f t="shared" ca="1" si="59"/>
        <v>8</v>
      </c>
      <c r="I1283" s="111">
        <f t="shared" ca="1" si="60"/>
        <v>4</v>
      </c>
      <c r="J1283" s="1">
        <f t="shared" si="61"/>
        <v>14</v>
      </c>
      <c r="O1283" s="7"/>
    </row>
    <row r="1284" spans="1:15" ht="12.75" customHeight="1" x14ac:dyDescent="0.2">
      <c r="A1284" s="85"/>
      <c r="B1284" s="139">
        <v>44514</v>
      </c>
      <c r="C1284" s="142" t="s">
        <v>83</v>
      </c>
      <c r="D1284" s="141">
        <v>0</v>
      </c>
      <c r="E1284" s="141">
        <v>0</v>
      </c>
      <c r="F1284" s="141">
        <v>405.57611100000003</v>
      </c>
      <c r="G1284" s="141">
        <v>137.686386</v>
      </c>
      <c r="H1284" s="111">
        <f t="shared" ca="1" si="59"/>
        <v>9</v>
      </c>
      <c r="I1284" s="111">
        <f t="shared" ca="1" si="60"/>
        <v>1</v>
      </c>
      <c r="J1284" s="1">
        <f t="shared" si="61"/>
        <v>14</v>
      </c>
      <c r="O1284" s="7"/>
    </row>
    <row r="1285" spans="1:15" ht="12.75" customHeight="1" x14ac:dyDescent="0.2">
      <c r="A1285" s="85"/>
      <c r="B1285" s="139">
        <v>44514</v>
      </c>
      <c r="C1285" s="142" t="s">
        <v>84</v>
      </c>
      <c r="D1285" s="141">
        <v>0.62735399999999997</v>
      </c>
      <c r="E1285" s="141">
        <v>0</v>
      </c>
      <c r="F1285" s="141">
        <v>96.000229000000004</v>
      </c>
      <c r="G1285" s="141">
        <v>123.35148599999999</v>
      </c>
      <c r="H1285" s="111">
        <f t="shared" ca="1" si="59"/>
        <v>9</v>
      </c>
      <c r="I1285" s="111">
        <f t="shared" ca="1" si="60"/>
        <v>2</v>
      </c>
      <c r="J1285" s="1">
        <f t="shared" si="61"/>
        <v>14</v>
      </c>
      <c r="O1285" s="7"/>
    </row>
    <row r="1286" spans="1:15" ht="12.75" customHeight="1" x14ac:dyDescent="0.2">
      <c r="A1286" s="85"/>
      <c r="B1286" s="139">
        <v>44514</v>
      </c>
      <c r="C1286" s="142" t="s">
        <v>85</v>
      </c>
      <c r="D1286" s="141">
        <v>31.862694000000001</v>
      </c>
      <c r="E1286" s="141">
        <v>0</v>
      </c>
      <c r="F1286" s="141">
        <v>4.3832000000000003E-2</v>
      </c>
      <c r="G1286" s="141">
        <v>126.66297900000001</v>
      </c>
      <c r="H1286" s="111">
        <f t="shared" ca="1" si="59"/>
        <v>9</v>
      </c>
      <c r="I1286" s="111">
        <f t="shared" ca="1" si="60"/>
        <v>3</v>
      </c>
      <c r="J1286" s="1">
        <f t="shared" si="61"/>
        <v>14</v>
      </c>
      <c r="O1286" s="7"/>
    </row>
    <row r="1287" spans="1:15" ht="12.75" customHeight="1" x14ac:dyDescent="0.2">
      <c r="A1287" s="85"/>
      <c r="B1287" s="139">
        <v>44514</v>
      </c>
      <c r="C1287" s="142" t="s">
        <v>86</v>
      </c>
      <c r="D1287" s="141">
        <v>27.760662</v>
      </c>
      <c r="E1287" s="141">
        <v>0</v>
      </c>
      <c r="F1287" s="141">
        <v>0</v>
      </c>
      <c r="G1287" s="141">
        <v>134.69778400000001</v>
      </c>
      <c r="H1287" s="111">
        <f t="shared" ca="1" si="59"/>
        <v>9</v>
      </c>
      <c r="I1287" s="111">
        <f t="shared" ca="1" si="60"/>
        <v>4</v>
      </c>
      <c r="J1287" s="1">
        <f t="shared" si="61"/>
        <v>14</v>
      </c>
      <c r="O1287" s="7"/>
    </row>
    <row r="1288" spans="1:15" ht="12.75" customHeight="1" x14ac:dyDescent="0.2">
      <c r="A1288" s="85"/>
      <c r="B1288" s="139">
        <v>44514</v>
      </c>
      <c r="C1288" s="142" t="s">
        <v>87</v>
      </c>
      <c r="D1288" s="141">
        <v>23.756195000000002</v>
      </c>
      <c r="E1288" s="141">
        <v>0</v>
      </c>
      <c r="F1288" s="141">
        <v>0</v>
      </c>
      <c r="G1288" s="141">
        <v>138.10389699999999</v>
      </c>
      <c r="H1288" s="111">
        <f t="shared" ca="1" si="59"/>
        <v>10</v>
      </c>
      <c r="I1288" s="111">
        <f t="shared" ca="1" si="60"/>
        <v>1</v>
      </c>
      <c r="J1288" s="1">
        <f t="shared" si="61"/>
        <v>14</v>
      </c>
      <c r="O1288" s="7"/>
    </row>
    <row r="1289" spans="1:15" ht="12.75" customHeight="1" x14ac:dyDescent="0.2">
      <c r="A1289" s="85"/>
      <c r="B1289" s="139">
        <v>44514</v>
      </c>
      <c r="C1289" s="142" t="s">
        <v>88</v>
      </c>
      <c r="D1289" s="141">
        <v>22.654736</v>
      </c>
      <c r="E1289" s="141">
        <v>0</v>
      </c>
      <c r="F1289" s="141">
        <v>0</v>
      </c>
      <c r="G1289" s="141">
        <v>136.02160599999999</v>
      </c>
      <c r="H1289" s="111">
        <f t="shared" ca="1" si="59"/>
        <v>10</v>
      </c>
      <c r="I1289" s="111">
        <f t="shared" ca="1" si="60"/>
        <v>2</v>
      </c>
      <c r="J1289" s="1">
        <f t="shared" si="61"/>
        <v>14</v>
      </c>
      <c r="O1289" s="7"/>
    </row>
    <row r="1290" spans="1:15" ht="12.75" customHeight="1" x14ac:dyDescent="0.2">
      <c r="A1290" s="85"/>
      <c r="B1290" s="139">
        <v>44514</v>
      </c>
      <c r="C1290" s="142" t="s">
        <v>89</v>
      </c>
      <c r="D1290" s="141">
        <v>22.774069000000001</v>
      </c>
      <c r="E1290" s="141">
        <v>0</v>
      </c>
      <c r="F1290" s="141">
        <v>0</v>
      </c>
      <c r="G1290" s="141">
        <v>136.37571700000001</v>
      </c>
      <c r="H1290" s="111">
        <f t="shared" ref="H1290:H1353" ca="1" si="62">IF(MID(OFFSET(H1290,0,-5,1,1),2,1)=":",LEFT(OFFSET(H1290,0,-5,1,1),1),LEFT(OFFSET(H1290,0,-5,1,1),2))+1</f>
        <v>10</v>
      </c>
      <c r="I1290" s="111">
        <f t="shared" ca="1" si="60"/>
        <v>3</v>
      </c>
      <c r="J1290" s="1">
        <f t="shared" si="61"/>
        <v>14</v>
      </c>
      <c r="O1290" s="7"/>
    </row>
    <row r="1291" spans="1:15" ht="12.75" customHeight="1" x14ac:dyDescent="0.2">
      <c r="A1291" s="85"/>
      <c r="B1291" s="139">
        <v>44514</v>
      </c>
      <c r="C1291" s="142" t="s">
        <v>90</v>
      </c>
      <c r="D1291" s="141">
        <v>23.103529000000002</v>
      </c>
      <c r="E1291" s="141">
        <v>0</v>
      </c>
      <c r="F1291" s="141">
        <v>0</v>
      </c>
      <c r="G1291" s="141">
        <v>136.56014999999999</v>
      </c>
      <c r="H1291" s="111">
        <f t="shared" ca="1" si="62"/>
        <v>10</v>
      </c>
      <c r="I1291" s="111">
        <f t="shared" ca="1" si="60"/>
        <v>4</v>
      </c>
      <c r="J1291" s="1">
        <f t="shared" si="61"/>
        <v>14</v>
      </c>
      <c r="O1291" s="7"/>
    </row>
    <row r="1292" spans="1:15" ht="12.75" customHeight="1" x14ac:dyDescent="0.2">
      <c r="A1292" s="85"/>
      <c r="B1292" s="139">
        <v>44514</v>
      </c>
      <c r="C1292" s="142" t="s">
        <v>91</v>
      </c>
      <c r="D1292" s="141">
        <v>22.656207999999999</v>
      </c>
      <c r="E1292" s="141">
        <v>0</v>
      </c>
      <c r="F1292" s="141">
        <v>0</v>
      </c>
      <c r="G1292" s="141">
        <v>136.36047400000001</v>
      </c>
      <c r="H1292" s="111">
        <f t="shared" ca="1" si="62"/>
        <v>11</v>
      </c>
      <c r="I1292" s="111">
        <f t="shared" ca="1" si="60"/>
        <v>1</v>
      </c>
      <c r="J1292" s="1">
        <f t="shared" si="61"/>
        <v>14</v>
      </c>
      <c r="O1292" s="7"/>
    </row>
    <row r="1293" spans="1:15" ht="12.75" customHeight="1" x14ac:dyDescent="0.2">
      <c r="A1293" s="85"/>
      <c r="B1293" s="139">
        <v>44514</v>
      </c>
      <c r="C1293" s="142" t="s">
        <v>92</v>
      </c>
      <c r="D1293" s="141">
        <v>22.380469999999999</v>
      </c>
      <c r="E1293" s="141">
        <v>0</v>
      </c>
      <c r="F1293" s="141">
        <v>0</v>
      </c>
      <c r="G1293" s="141">
        <v>135.06547499999999</v>
      </c>
      <c r="H1293" s="111">
        <f t="shared" ca="1" si="62"/>
        <v>11</v>
      </c>
      <c r="I1293" s="111">
        <f t="shared" ca="1" si="60"/>
        <v>2</v>
      </c>
      <c r="J1293" s="1">
        <f t="shared" si="61"/>
        <v>14</v>
      </c>
      <c r="O1293" s="7"/>
    </row>
    <row r="1294" spans="1:15" ht="12.75" customHeight="1" x14ac:dyDescent="0.2">
      <c r="A1294" s="85"/>
      <c r="B1294" s="139">
        <v>44514</v>
      </c>
      <c r="C1294" s="142" t="s">
        <v>93</v>
      </c>
      <c r="D1294" s="141">
        <v>21.942229999999999</v>
      </c>
      <c r="E1294" s="141">
        <v>0</v>
      </c>
      <c r="F1294" s="141">
        <v>0</v>
      </c>
      <c r="G1294" s="141">
        <v>135.01895099999999</v>
      </c>
      <c r="H1294" s="111">
        <f t="shared" ca="1" si="62"/>
        <v>11</v>
      </c>
      <c r="I1294" s="111">
        <f t="shared" ca="1" si="60"/>
        <v>3</v>
      </c>
      <c r="J1294" s="1">
        <f t="shared" si="61"/>
        <v>14</v>
      </c>
      <c r="O1294" s="7"/>
    </row>
    <row r="1295" spans="1:15" ht="12.75" customHeight="1" x14ac:dyDescent="0.2">
      <c r="A1295" s="85"/>
      <c r="B1295" s="139">
        <v>44514</v>
      </c>
      <c r="C1295" s="142" t="s">
        <v>94</v>
      </c>
      <c r="D1295" s="141">
        <v>22.603314999999998</v>
      </c>
      <c r="E1295" s="141">
        <v>0</v>
      </c>
      <c r="F1295" s="141">
        <v>0</v>
      </c>
      <c r="G1295" s="141">
        <v>133.62884500000001</v>
      </c>
      <c r="H1295" s="111">
        <f t="shared" ca="1" si="62"/>
        <v>11</v>
      </c>
      <c r="I1295" s="111">
        <f t="shared" ca="1" si="60"/>
        <v>4</v>
      </c>
      <c r="J1295" s="1">
        <f t="shared" si="61"/>
        <v>14</v>
      </c>
      <c r="O1295" s="7"/>
    </row>
    <row r="1296" spans="1:15" ht="12.75" customHeight="1" x14ac:dyDescent="0.2">
      <c r="A1296" s="85"/>
      <c r="B1296" s="139">
        <v>44514</v>
      </c>
      <c r="C1296" s="142" t="s">
        <v>95</v>
      </c>
      <c r="D1296" s="141">
        <v>23.495540999999999</v>
      </c>
      <c r="E1296" s="141">
        <v>0</v>
      </c>
      <c r="F1296" s="141">
        <v>0</v>
      </c>
      <c r="G1296" s="141">
        <v>135.75346400000001</v>
      </c>
      <c r="H1296" s="111">
        <f t="shared" ca="1" si="62"/>
        <v>12</v>
      </c>
      <c r="I1296" s="111">
        <f t="shared" ca="1" si="60"/>
        <v>1</v>
      </c>
      <c r="J1296" s="1">
        <f t="shared" si="61"/>
        <v>14</v>
      </c>
      <c r="O1296" s="7"/>
    </row>
    <row r="1297" spans="1:15" ht="12.75" customHeight="1" x14ac:dyDescent="0.2">
      <c r="A1297" s="85"/>
      <c r="B1297" s="139">
        <v>44514</v>
      </c>
      <c r="C1297" s="142" t="s">
        <v>96</v>
      </c>
      <c r="D1297" s="141">
        <v>21.869168999999999</v>
      </c>
      <c r="E1297" s="141">
        <v>0</v>
      </c>
      <c r="F1297" s="141">
        <v>0</v>
      </c>
      <c r="G1297" s="141">
        <v>136.27778599999999</v>
      </c>
      <c r="H1297" s="111">
        <f t="shared" ca="1" si="62"/>
        <v>12</v>
      </c>
      <c r="I1297" s="111">
        <f t="shared" ca="1" si="60"/>
        <v>2</v>
      </c>
      <c r="J1297" s="1">
        <f t="shared" si="61"/>
        <v>14</v>
      </c>
      <c r="O1297" s="7"/>
    </row>
    <row r="1298" spans="1:15" ht="12.75" customHeight="1" x14ac:dyDescent="0.2">
      <c r="A1298" s="85"/>
      <c r="B1298" s="139">
        <v>44514</v>
      </c>
      <c r="C1298" s="142" t="s">
        <v>97</v>
      </c>
      <c r="D1298" s="141">
        <v>16.324287000000002</v>
      </c>
      <c r="E1298" s="141">
        <v>0</v>
      </c>
      <c r="F1298" s="141">
        <v>10.991408</v>
      </c>
      <c r="G1298" s="141">
        <v>134.57951399999999</v>
      </c>
      <c r="H1298" s="111">
        <f t="shared" ca="1" si="62"/>
        <v>12</v>
      </c>
      <c r="I1298" s="111">
        <f t="shared" ca="1" si="60"/>
        <v>3</v>
      </c>
      <c r="J1298" s="1">
        <f t="shared" si="61"/>
        <v>14</v>
      </c>
      <c r="O1298" s="7"/>
    </row>
    <row r="1299" spans="1:15" ht="12.75" customHeight="1" x14ac:dyDescent="0.2">
      <c r="A1299" s="85"/>
      <c r="B1299" s="139">
        <v>44514</v>
      </c>
      <c r="C1299" s="142" t="s">
        <v>98</v>
      </c>
      <c r="D1299" s="141">
        <v>0</v>
      </c>
      <c r="E1299" s="141">
        <v>0</v>
      </c>
      <c r="F1299" s="141">
        <v>159.15226699999999</v>
      </c>
      <c r="G1299" s="141">
        <v>125.804413</v>
      </c>
      <c r="H1299" s="111">
        <f t="shared" ca="1" si="62"/>
        <v>12</v>
      </c>
      <c r="I1299" s="111">
        <f t="shared" ca="1" si="60"/>
        <v>4</v>
      </c>
      <c r="J1299" s="1">
        <f t="shared" si="61"/>
        <v>14</v>
      </c>
      <c r="O1299" s="7"/>
    </row>
    <row r="1300" spans="1:15" ht="12.75" customHeight="1" x14ac:dyDescent="0.2">
      <c r="A1300" s="85"/>
      <c r="B1300" s="139">
        <v>44514</v>
      </c>
      <c r="C1300" s="142" t="s">
        <v>99</v>
      </c>
      <c r="D1300" s="141">
        <v>0</v>
      </c>
      <c r="E1300" s="141">
        <v>0</v>
      </c>
      <c r="F1300" s="141">
        <v>94.676079000000001</v>
      </c>
      <c r="G1300" s="141">
        <v>119.456436</v>
      </c>
      <c r="H1300" s="111">
        <f t="shared" ca="1" si="62"/>
        <v>13</v>
      </c>
      <c r="I1300" s="111">
        <f t="shared" ref="I1300:I1363" ca="1" si="63">IF(H1300=H1299,I1299+1,1)</f>
        <v>1</v>
      </c>
      <c r="J1300" s="1">
        <f t="shared" ref="J1300:J1363" si="64">DAY(B1300)</f>
        <v>14</v>
      </c>
      <c r="O1300" s="7"/>
    </row>
    <row r="1301" spans="1:15" ht="12.75" customHeight="1" x14ac:dyDescent="0.2">
      <c r="A1301" s="85"/>
      <c r="B1301" s="139">
        <v>44514</v>
      </c>
      <c r="C1301" s="142" t="s">
        <v>100</v>
      </c>
      <c r="D1301" s="141">
        <v>0</v>
      </c>
      <c r="E1301" s="141">
        <v>0</v>
      </c>
      <c r="F1301" s="141">
        <v>137.23567199999999</v>
      </c>
      <c r="G1301" s="141">
        <v>123.89688099999999</v>
      </c>
      <c r="H1301" s="111">
        <f t="shared" ca="1" si="62"/>
        <v>13</v>
      </c>
      <c r="I1301" s="111">
        <f t="shared" ca="1" si="63"/>
        <v>2</v>
      </c>
      <c r="J1301" s="1">
        <f t="shared" si="64"/>
        <v>14</v>
      </c>
      <c r="O1301" s="7"/>
    </row>
    <row r="1302" spans="1:15" ht="12.75" customHeight="1" x14ac:dyDescent="0.2">
      <c r="A1302" s="85"/>
      <c r="B1302" s="139">
        <v>44514</v>
      </c>
      <c r="C1302" s="142" t="s">
        <v>101</v>
      </c>
      <c r="D1302" s="141">
        <v>0</v>
      </c>
      <c r="E1302" s="141">
        <v>0</v>
      </c>
      <c r="F1302" s="141">
        <v>159.29037500000001</v>
      </c>
      <c r="G1302" s="141">
        <v>122.30735</v>
      </c>
      <c r="H1302" s="111">
        <f t="shared" ca="1" si="62"/>
        <v>13</v>
      </c>
      <c r="I1302" s="111">
        <f t="shared" ca="1" si="63"/>
        <v>3</v>
      </c>
      <c r="J1302" s="1">
        <f t="shared" si="64"/>
        <v>14</v>
      </c>
      <c r="O1302" s="7"/>
    </row>
    <row r="1303" spans="1:15" ht="12.75" customHeight="1" x14ac:dyDescent="0.2">
      <c r="A1303" s="85"/>
      <c r="B1303" s="139">
        <v>44514</v>
      </c>
      <c r="C1303" s="142" t="s">
        <v>102</v>
      </c>
      <c r="D1303" s="141">
        <v>11.249696999999999</v>
      </c>
      <c r="E1303" s="141">
        <v>0</v>
      </c>
      <c r="F1303" s="141">
        <v>14.781882</v>
      </c>
      <c r="G1303" s="141">
        <v>116.535332</v>
      </c>
      <c r="H1303" s="111">
        <f t="shared" ca="1" si="62"/>
        <v>13</v>
      </c>
      <c r="I1303" s="111">
        <f t="shared" ca="1" si="63"/>
        <v>4</v>
      </c>
      <c r="J1303" s="1">
        <f t="shared" si="64"/>
        <v>14</v>
      </c>
      <c r="O1303" s="7"/>
    </row>
    <row r="1304" spans="1:15" ht="12.75" customHeight="1" x14ac:dyDescent="0.2">
      <c r="A1304" s="85"/>
      <c r="B1304" s="139">
        <v>44514</v>
      </c>
      <c r="C1304" s="142" t="s">
        <v>103</v>
      </c>
      <c r="D1304" s="141">
        <v>28.607303999999999</v>
      </c>
      <c r="E1304" s="141">
        <v>0</v>
      </c>
      <c r="F1304" s="141">
        <v>0</v>
      </c>
      <c r="G1304" s="141">
        <v>132.89134200000001</v>
      </c>
      <c r="H1304" s="111">
        <f t="shared" ca="1" si="62"/>
        <v>14</v>
      </c>
      <c r="I1304" s="111">
        <f t="shared" ca="1" si="63"/>
        <v>1</v>
      </c>
      <c r="J1304" s="1">
        <f t="shared" si="64"/>
        <v>14</v>
      </c>
      <c r="O1304" s="7"/>
    </row>
    <row r="1305" spans="1:15" ht="12.75" customHeight="1" x14ac:dyDescent="0.2">
      <c r="A1305" s="85"/>
      <c r="B1305" s="139">
        <v>44514</v>
      </c>
      <c r="C1305" s="142" t="s">
        <v>104</v>
      </c>
      <c r="D1305" s="141">
        <v>21.590724999999999</v>
      </c>
      <c r="E1305" s="141">
        <v>0</v>
      </c>
      <c r="F1305" s="141">
        <v>0</v>
      </c>
      <c r="G1305" s="141">
        <v>135.81506300000001</v>
      </c>
      <c r="H1305" s="111">
        <f t="shared" ca="1" si="62"/>
        <v>14</v>
      </c>
      <c r="I1305" s="111">
        <f t="shared" ca="1" si="63"/>
        <v>2</v>
      </c>
      <c r="J1305" s="1">
        <f t="shared" si="64"/>
        <v>14</v>
      </c>
      <c r="O1305" s="7"/>
    </row>
    <row r="1306" spans="1:15" ht="12.75" customHeight="1" x14ac:dyDescent="0.2">
      <c r="A1306" s="85"/>
      <c r="B1306" s="139">
        <v>44514</v>
      </c>
      <c r="C1306" s="142" t="s">
        <v>105</v>
      </c>
      <c r="D1306" s="141">
        <v>21.251239999999999</v>
      </c>
      <c r="E1306" s="141">
        <v>0</v>
      </c>
      <c r="F1306" s="141">
        <v>0</v>
      </c>
      <c r="G1306" s="141">
        <v>134.84965500000001</v>
      </c>
      <c r="H1306" s="111">
        <f t="shared" ca="1" si="62"/>
        <v>14</v>
      </c>
      <c r="I1306" s="111">
        <f t="shared" ca="1" si="63"/>
        <v>3</v>
      </c>
      <c r="J1306" s="1">
        <f t="shared" si="64"/>
        <v>14</v>
      </c>
      <c r="O1306" s="7"/>
    </row>
    <row r="1307" spans="1:15" ht="12.75" customHeight="1" x14ac:dyDescent="0.2">
      <c r="A1307" s="85"/>
      <c r="B1307" s="139">
        <v>44514</v>
      </c>
      <c r="C1307" s="142" t="s">
        <v>106</v>
      </c>
      <c r="D1307" s="141">
        <v>21.310184</v>
      </c>
      <c r="E1307" s="141">
        <v>0</v>
      </c>
      <c r="F1307" s="141">
        <v>0</v>
      </c>
      <c r="G1307" s="141">
        <v>133.897018</v>
      </c>
      <c r="H1307" s="111">
        <f t="shared" ca="1" si="62"/>
        <v>14</v>
      </c>
      <c r="I1307" s="111">
        <f t="shared" ca="1" si="63"/>
        <v>4</v>
      </c>
      <c r="J1307" s="1">
        <f t="shared" si="64"/>
        <v>14</v>
      </c>
      <c r="O1307" s="7"/>
    </row>
    <row r="1308" spans="1:15" ht="12.75" customHeight="1" x14ac:dyDescent="0.2">
      <c r="A1308" s="85"/>
      <c r="B1308" s="139">
        <v>44514</v>
      </c>
      <c r="C1308" s="142" t="s">
        <v>107</v>
      </c>
      <c r="D1308" s="141">
        <v>22.748916999999999</v>
      </c>
      <c r="E1308" s="141">
        <v>0</v>
      </c>
      <c r="F1308" s="141">
        <v>0</v>
      </c>
      <c r="G1308" s="141">
        <v>128.00509600000001</v>
      </c>
      <c r="H1308" s="111">
        <f t="shared" ca="1" si="62"/>
        <v>15</v>
      </c>
      <c r="I1308" s="111">
        <f t="shared" ca="1" si="63"/>
        <v>1</v>
      </c>
      <c r="J1308" s="1">
        <f t="shared" si="64"/>
        <v>14</v>
      </c>
      <c r="O1308" s="7"/>
    </row>
    <row r="1309" spans="1:15" ht="12.75" customHeight="1" x14ac:dyDescent="0.2">
      <c r="A1309" s="85"/>
      <c r="B1309" s="139">
        <v>44514</v>
      </c>
      <c r="C1309" s="142" t="s">
        <v>108</v>
      </c>
      <c r="D1309" s="141">
        <v>25.042100999999999</v>
      </c>
      <c r="E1309" s="141">
        <v>0</v>
      </c>
      <c r="F1309" s="141">
        <v>0</v>
      </c>
      <c r="G1309" s="141">
        <v>127.69458</v>
      </c>
      <c r="H1309" s="111">
        <f t="shared" ca="1" si="62"/>
        <v>15</v>
      </c>
      <c r="I1309" s="111">
        <f t="shared" ca="1" si="63"/>
        <v>2</v>
      </c>
      <c r="J1309" s="1">
        <f t="shared" si="64"/>
        <v>14</v>
      </c>
      <c r="O1309" s="7"/>
    </row>
    <row r="1310" spans="1:15" ht="12.75" customHeight="1" x14ac:dyDescent="0.2">
      <c r="A1310" s="85"/>
      <c r="B1310" s="139">
        <v>44514</v>
      </c>
      <c r="C1310" s="142" t="s">
        <v>109</v>
      </c>
      <c r="D1310" s="141">
        <v>18.079913999999999</v>
      </c>
      <c r="E1310" s="141">
        <v>0</v>
      </c>
      <c r="F1310" s="141">
        <v>0.237315</v>
      </c>
      <c r="G1310" s="141">
        <v>131.43812600000001</v>
      </c>
      <c r="H1310" s="111">
        <f t="shared" ca="1" si="62"/>
        <v>15</v>
      </c>
      <c r="I1310" s="111">
        <f t="shared" ca="1" si="63"/>
        <v>3</v>
      </c>
      <c r="J1310" s="1">
        <f t="shared" si="64"/>
        <v>14</v>
      </c>
      <c r="O1310" s="7"/>
    </row>
    <row r="1311" spans="1:15" ht="12.75" customHeight="1" x14ac:dyDescent="0.2">
      <c r="A1311" s="85"/>
      <c r="B1311" s="139">
        <v>44514</v>
      </c>
      <c r="C1311" s="142" t="s">
        <v>110</v>
      </c>
      <c r="D1311" s="141">
        <v>17.365546999999999</v>
      </c>
      <c r="E1311" s="141">
        <v>0</v>
      </c>
      <c r="F1311" s="141">
        <v>5.3729829999999996</v>
      </c>
      <c r="G1311" s="141">
        <v>131.464035</v>
      </c>
      <c r="H1311" s="111">
        <f t="shared" ca="1" si="62"/>
        <v>15</v>
      </c>
      <c r="I1311" s="111">
        <f t="shared" ca="1" si="63"/>
        <v>4</v>
      </c>
      <c r="J1311" s="1">
        <f t="shared" si="64"/>
        <v>14</v>
      </c>
      <c r="O1311" s="7"/>
    </row>
    <row r="1312" spans="1:15" ht="12.75" customHeight="1" x14ac:dyDescent="0.2">
      <c r="A1312" s="85"/>
      <c r="B1312" s="139">
        <v>44514</v>
      </c>
      <c r="C1312" s="142" t="s">
        <v>111</v>
      </c>
      <c r="D1312" s="141">
        <v>0</v>
      </c>
      <c r="E1312" s="141">
        <v>0</v>
      </c>
      <c r="F1312" s="141">
        <v>111.705704</v>
      </c>
      <c r="G1312" s="141">
        <v>124.97908</v>
      </c>
      <c r="H1312" s="111">
        <f t="shared" ca="1" si="62"/>
        <v>16</v>
      </c>
      <c r="I1312" s="111">
        <f t="shared" ca="1" si="63"/>
        <v>1</v>
      </c>
      <c r="J1312" s="1">
        <f t="shared" si="64"/>
        <v>14</v>
      </c>
      <c r="O1312" s="7"/>
    </row>
    <row r="1313" spans="1:15" ht="12.75" customHeight="1" x14ac:dyDescent="0.2">
      <c r="A1313" s="85"/>
      <c r="B1313" s="139">
        <v>44514</v>
      </c>
      <c r="C1313" s="142" t="s">
        <v>112</v>
      </c>
      <c r="D1313" s="141">
        <v>0.112815</v>
      </c>
      <c r="E1313" s="141">
        <v>0</v>
      </c>
      <c r="F1313" s="141">
        <v>108.373215</v>
      </c>
      <c r="G1313" s="141">
        <v>123.834328</v>
      </c>
      <c r="H1313" s="111">
        <f t="shared" ca="1" si="62"/>
        <v>16</v>
      </c>
      <c r="I1313" s="111">
        <f t="shared" ca="1" si="63"/>
        <v>2</v>
      </c>
      <c r="J1313" s="1">
        <f t="shared" si="64"/>
        <v>14</v>
      </c>
      <c r="O1313" s="7"/>
    </row>
    <row r="1314" spans="1:15" ht="12.75" customHeight="1" x14ac:dyDescent="0.2">
      <c r="A1314" s="85"/>
      <c r="B1314" s="139">
        <v>44514</v>
      </c>
      <c r="C1314" s="142" t="s">
        <v>113</v>
      </c>
      <c r="D1314" s="141">
        <v>0</v>
      </c>
      <c r="E1314" s="141">
        <v>0</v>
      </c>
      <c r="F1314" s="141">
        <v>120.516373</v>
      </c>
      <c r="G1314" s="141">
        <v>125.037857</v>
      </c>
      <c r="H1314" s="111">
        <f t="shared" ca="1" si="62"/>
        <v>16</v>
      </c>
      <c r="I1314" s="111">
        <f t="shared" ca="1" si="63"/>
        <v>3</v>
      </c>
      <c r="J1314" s="1">
        <f t="shared" si="64"/>
        <v>14</v>
      </c>
      <c r="O1314" s="7"/>
    </row>
    <row r="1315" spans="1:15" ht="12.75" customHeight="1" x14ac:dyDescent="0.2">
      <c r="A1315" s="85"/>
      <c r="B1315" s="139">
        <v>44514</v>
      </c>
      <c r="C1315" s="142" t="s">
        <v>114</v>
      </c>
      <c r="D1315" s="141">
        <v>0</v>
      </c>
      <c r="E1315" s="141">
        <v>0</v>
      </c>
      <c r="F1315" s="141">
        <v>299.37649499999998</v>
      </c>
      <c r="G1315" s="141">
        <v>127.756416</v>
      </c>
      <c r="H1315" s="111">
        <f t="shared" ca="1" si="62"/>
        <v>16</v>
      </c>
      <c r="I1315" s="111">
        <f t="shared" ca="1" si="63"/>
        <v>4</v>
      </c>
      <c r="J1315" s="1">
        <f t="shared" si="64"/>
        <v>14</v>
      </c>
      <c r="O1315" s="7"/>
    </row>
    <row r="1316" spans="1:15" ht="12.75" customHeight="1" x14ac:dyDescent="0.2">
      <c r="A1316" s="85"/>
      <c r="B1316" s="139">
        <v>44514</v>
      </c>
      <c r="C1316" s="142" t="s">
        <v>115</v>
      </c>
      <c r="D1316" s="141">
        <v>1.7978999999999998E-2</v>
      </c>
      <c r="E1316" s="141">
        <v>0</v>
      </c>
      <c r="F1316" s="141">
        <v>212.70881700000001</v>
      </c>
      <c r="G1316" s="141">
        <v>125.29924800000001</v>
      </c>
      <c r="H1316" s="111">
        <f t="shared" ca="1" si="62"/>
        <v>17</v>
      </c>
      <c r="I1316" s="111">
        <f t="shared" ca="1" si="63"/>
        <v>1</v>
      </c>
      <c r="J1316" s="1">
        <f t="shared" si="64"/>
        <v>14</v>
      </c>
      <c r="O1316" s="7"/>
    </row>
    <row r="1317" spans="1:15" ht="12.75" customHeight="1" x14ac:dyDescent="0.2">
      <c r="A1317" s="85"/>
      <c r="B1317" s="139">
        <v>44514</v>
      </c>
      <c r="C1317" s="142" t="s">
        <v>116</v>
      </c>
      <c r="D1317" s="141">
        <v>0</v>
      </c>
      <c r="E1317" s="141">
        <v>0</v>
      </c>
      <c r="F1317" s="141">
        <v>803.73022500000002</v>
      </c>
      <c r="G1317" s="141">
        <v>145.39166299999999</v>
      </c>
      <c r="H1317" s="111">
        <f t="shared" ca="1" si="62"/>
        <v>17</v>
      </c>
      <c r="I1317" s="111">
        <f t="shared" ca="1" si="63"/>
        <v>2</v>
      </c>
      <c r="J1317" s="1">
        <f t="shared" si="64"/>
        <v>14</v>
      </c>
      <c r="O1317" s="7"/>
    </row>
    <row r="1318" spans="1:15" ht="12.75" customHeight="1" x14ac:dyDescent="0.2">
      <c r="A1318" s="85"/>
      <c r="B1318" s="139">
        <v>44514</v>
      </c>
      <c r="C1318" s="142" t="s">
        <v>117</v>
      </c>
      <c r="D1318" s="141">
        <v>0</v>
      </c>
      <c r="E1318" s="141">
        <v>0</v>
      </c>
      <c r="F1318" s="141">
        <v>1098.7145</v>
      </c>
      <c r="G1318" s="141">
        <v>148.809753</v>
      </c>
      <c r="H1318" s="111">
        <f t="shared" ca="1" si="62"/>
        <v>17</v>
      </c>
      <c r="I1318" s="111">
        <f t="shared" ca="1" si="63"/>
        <v>3</v>
      </c>
      <c r="J1318" s="1">
        <f t="shared" si="64"/>
        <v>14</v>
      </c>
      <c r="O1318" s="7"/>
    </row>
    <row r="1319" spans="1:15" ht="12.75" customHeight="1" x14ac:dyDescent="0.2">
      <c r="A1319" s="85"/>
      <c r="B1319" s="139">
        <v>44514</v>
      </c>
      <c r="C1319" s="142" t="s">
        <v>118</v>
      </c>
      <c r="D1319" s="141">
        <v>0</v>
      </c>
      <c r="E1319" s="141">
        <v>0</v>
      </c>
      <c r="F1319" s="141">
        <v>1798.9828</v>
      </c>
      <c r="G1319" s="141">
        <v>149.69082599999999</v>
      </c>
      <c r="H1319" s="111">
        <f t="shared" ca="1" si="62"/>
        <v>17</v>
      </c>
      <c r="I1319" s="111">
        <f t="shared" ca="1" si="63"/>
        <v>4</v>
      </c>
      <c r="J1319" s="1">
        <f t="shared" si="64"/>
        <v>14</v>
      </c>
      <c r="O1319" s="7"/>
    </row>
    <row r="1320" spans="1:15" ht="12.75" customHeight="1" x14ac:dyDescent="0.2">
      <c r="A1320" s="85"/>
      <c r="B1320" s="139">
        <v>44514</v>
      </c>
      <c r="C1320" s="142" t="s">
        <v>119</v>
      </c>
      <c r="D1320" s="141">
        <v>0</v>
      </c>
      <c r="E1320" s="141">
        <v>0</v>
      </c>
      <c r="F1320" s="141">
        <v>1069.4392</v>
      </c>
      <c r="G1320" s="141">
        <v>149.819321</v>
      </c>
      <c r="H1320" s="111">
        <f t="shared" ca="1" si="62"/>
        <v>18</v>
      </c>
      <c r="I1320" s="111">
        <f t="shared" ca="1" si="63"/>
        <v>1</v>
      </c>
      <c r="J1320" s="1">
        <f t="shared" si="64"/>
        <v>14</v>
      </c>
      <c r="O1320" s="7"/>
    </row>
    <row r="1321" spans="1:15" ht="12.75" customHeight="1" x14ac:dyDescent="0.2">
      <c r="A1321" s="85"/>
      <c r="B1321" s="139">
        <v>44514</v>
      </c>
      <c r="C1321" s="142" t="s">
        <v>120</v>
      </c>
      <c r="D1321" s="141">
        <v>0</v>
      </c>
      <c r="E1321" s="141">
        <v>0</v>
      </c>
      <c r="F1321" s="141">
        <v>671.75787400000002</v>
      </c>
      <c r="G1321" s="141">
        <v>141.68895000000001</v>
      </c>
      <c r="H1321" s="111">
        <f t="shared" ca="1" si="62"/>
        <v>18</v>
      </c>
      <c r="I1321" s="111">
        <f t="shared" ca="1" si="63"/>
        <v>2</v>
      </c>
      <c r="J1321" s="1">
        <f t="shared" si="64"/>
        <v>14</v>
      </c>
      <c r="O1321" s="7"/>
    </row>
    <row r="1322" spans="1:15" ht="12.75" customHeight="1" x14ac:dyDescent="0.2">
      <c r="A1322" s="85"/>
      <c r="B1322" s="139">
        <v>44514</v>
      </c>
      <c r="C1322" s="142" t="s">
        <v>121</v>
      </c>
      <c r="D1322" s="141">
        <v>0</v>
      </c>
      <c r="E1322" s="141">
        <v>0</v>
      </c>
      <c r="F1322" s="141">
        <v>1660.3130000000001</v>
      </c>
      <c r="G1322" s="141">
        <v>145.887756</v>
      </c>
      <c r="H1322" s="111">
        <f t="shared" ca="1" si="62"/>
        <v>18</v>
      </c>
      <c r="I1322" s="111">
        <f t="shared" ca="1" si="63"/>
        <v>3</v>
      </c>
      <c r="J1322" s="1">
        <f t="shared" si="64"/>
        <v>14</v>
      </c>
      <c r="O1322" s="7"/>
    </row>
    <row r="1323" spans="1:15" ht="12.75" customHeight="1" x14ac:dyDescent="0.2">
      <c r="A1323" s="85"/>
      <c r="B1323" s="139">
        <v>44514</v>
      </c>
      <c r="C1323" s="142" t="s">
        <v>122</v>
      </c>
      <c r="D1323" s="141">
        <v>0</v>
      </c>
      <c r="E1323" s="141">
        <v>0</v>
      </c>
      <c r="F1323" s="141">
        <v>1674.9164000000001</v>
      </c>
      <c r="G1323" s="141">
        <v>144.04817199999999</v>
      </c>
      <c r="H1323" s="111">
        <f t="shared" ca="1" si="62"/>
        <v>18</v>
      </c>
      <c r="I1323" s="111">
        <f t="shared" ca="1" si="63"/>
        <v>4</v>
      </c>
      <c r="J1323" s="1">
        <f t="shared" si="64"/>
        <v>14</v>
      </c>
      <c r="O1323" s="7"/>
    </row>
    <row r="1324" spans="1:15" ht="12.75" customHeight="1" x14ac:dyDescent="0.2">
      <c r="A1324" s="85"/>
      <c r="B1324" s="139">
        <v>44514</v>
      </c>
      <c r="C1324" s="142" t="s">
        <v>123</v>
      </c>
      <c r="D1324" s="141">
        <v>0</v>
      </c>
      <c r="E1324" s="141">
        <v>0</v>
      </c>
      <c r="F1324" s="141">
        <v>2460.3593999999998</v>
      </c>
      <c r="G1324" s="141">
        <v>127.968552</v>
      </c>
      <c r="H1324" s="111">
        <f t="shared" ca="1" si="62"/>
        <v>19</v>
      </c>
      <c r="I1324" s="111">
        <f t="shared" ca="1" si="63"/>
        <v>1</v>
      </c>
      <c r="J1324" s="1">
        <f t="shared" si="64"/>
        <v>14</v>
      </c>
      <c r="O1324" s="7"/>
    </row>
    <row r="1325" spans="1:15" ht="12.75" customHeight="1" x14ac:dyDescent="0.2">
      <c r="A1325" s="85"/>
      <c r="B1325" s="139">
        <v>44514</v>
      </c>
      <c r="C1325" s="142" t="s">
        <v>124</v>
      </c>
      <c r="D1325" s="141">
        <v>0</v>
      </c>
      <c r="E1325" s="141">
        <v>0</v>
      </c>
      <c r="F1325" s="141">
        <v>1662.1216999999999</v>
      </c>
      <c r="G1325" s="141">
        <v>151.626541</v>
      </c>
      <c r="H1325" s="111">
        <f t="shared" ca="1" si="62"/>
        <v>19</v>
      </c>
      <c r="I1325" s="111">
        <f t="shared" ca="1" si="63"/>
        <v>2</v>
      </c>
      <c r="J1325" s="1">
        <f t="shared" si="64"/>
        <v>14</v>
      </c>
      <c r="O1325" s="7"/>
    </row>
    <row r="1326" spans="1:15" ht="12.75" customHeight="1" x14ac:dyDescent="0.2">
      <c r="A1326" s="85"/>
      <c r="B1326" s="139">
        <v>44514</v>
      </c>
      <c r="C1326" s="142" t="s">
        <v>125</v>
      </c>
      <c r="D1326" s="141">
        <v>0</v>
      </c>
      <c r="E1326" s="141">
        <v>0</v>
      </c>
      <c r="F1326" s="141">
        <v>2143.3708999999999</v>
      </c>
      <c r="G1326" s="141">
        <v>139.83786000000001</v>
      </c>
      <c r="H1326" s="111">
        <f t="shared" ca="1" si="62"/>
        <v>19</v>
      </c>
      <c r="I1326" s="111">
        <f t="shared" ca="1" si="63"/>
        <v>3</v>
      </c>
      <c r="J1326" s="1">
        <f t="shared" si="64"/>
        <v>14</v>
      </c>
      <c r="O1326" s="7"/>
    </row>
    <row r="1327" spans="1:15" ht="12.75" customHeight="1" x14ac:dyDescent="0.2">
      <c r="A1327" s="85"/>
      <c r="B1327" s="139">
        <v>44514</v>
      </c>
      <c r="C1327" s="142" t="s">
        <v>126</v>
      </c>
      <c r="D1327" s="141">
        <v>0</v>
      </c>
      <c r="E1327" s="141">
        <v>0</v>
      </c>
      <c r="F1327" s="141">
        <v>1899.662</v>
      </c>
      <c r="G1327" s="141">
        <v>147.94702100000001</v>
      </c>
      <c r="H1327" s="111">
        <f t="shared" ca="1" si="62"/>
        <v>19</v>
      </c>
      <c r="I1327" s="111">
        <f t="shared" ca="1" si="63"/>
        <v>4</v>
      </c>
      <c r="J1327" s="1">
        <f t="shared" si="64"/>
        <v>14</v>
      </c>
      <c r="O1327" s="7"/>
    </row>
    <row r="1328" spans="1:15" ht="12.75" customHeight="1" x14ac:dyDescent="0.2">
      <c r="A1328" s="85"/>
      <c r="B1328" s="139">
        <v>44514</v>
      </c>
      <c r="C1328" s="142" t="s">
        <v>127</v>
      </c>
      <c r="D1328" s="141">
        <v>0</v>
      </c>
      <c r="E1328" s="141">
        <v>0</v>
      </c>
      <c r="F1328" s="141">
        <v>1635.0922</v>
      </c>
      <c r="G1328" s="141">
        <v>151.008591</v>
      </c>
      <c r="H1328" s="111">
        <f t="shared" ca="1" si="62"/>
        <v>20</v>
      </c>
      <c r="I1328" s="111">
        <f t="shared" ca="1" si="63"/>
        <v>1</v>
      </c>
      <c r="J1328" s="1">
        <f t="shared" si="64"/>
        <v>14</v>
      </c>
      <c r="O1328" s="7"/>
    </row>
    <row r="1329" spans="1:15" ht="12.75" customHeight="1" x14ac:dyDescent="0.2">
      <c r="A1329" s="85"/>
      <c r="B1329" s="139">
        <v>44514</v>
      </c>
      <c r="C1329" s="142" t="s">
        <v>128</v>
      </c>
      <c r="D1329" s="141">
        <v>0</v>
      </c>
      <c r="E1329" s="141">
        <v>0</v>
      </c>
      <c r="F1329" s="141">
        <v>1603.2755</v>
      </c>
      <c r="G1329" s="141">
        <v>150.08807400000001</v>
      </c>
      <c r="H1329" s="111">
        <f t="shared" ca="1" si="62"/>
        <v>20</v>
      </c>
      <c r="I1329" s="111">
        <f t="shared" ca="1" si="63"/>
        <v>2</v>
      </c>
      <c r="J1329" s="1">
        <f t="shared" si="64"/>
        <v>14</v>
      </c>
      <c r="O1329" s="7"/>
    </row>
    <row r="1330" spans="1:15" ht="12.75" customHeight="1" x14ac:dyDescent="0.2">
      <c r="A1330" s="85"/>
      <c r="B1330" s="139">
        <v>44514</v>
      </c>
      <c r="C1330" s="142" t="s">
        <v>129</v>
      </c>
      <c r="D1330" s="141">
        <v>0</v>
      </c>
      <c r="E1330" s="141">
        <v>0</v>
      </c>
      <c r="F1330" s="141">
        <v>912.72943099999998</v>
      </c>
      <c r="G1330" s="141">
        <v>146.22348</v>
      </c>
      <c r="H1330" s="111">
        <f t="shared" ca="1" si="62"/>
        <v>20</v>
      </c>
      <c r="I1330" s="111">
        <f t="shared" ca="1" si="63"/>
        <v>3</v>
      </c>
      <c r="J1330" s="1">
        <f t="shared" si="64"/>
        <v>14</v>
      </c>
      <c r="O1330" s="7"/>
    </row>
    <row r="1331" spans="1:15" ht="12.75" customHeight="1" x14ac:dyDescent="0.2">
      <c r="A1331" s="85"/>
      <c r="B1331" s="139">
        <v>44514</v>
      </c>
      <c r="C1331" s="142" t="s">
        <v>130</v>
      </c>
      <c r="D1331" s="141">
        <v>0</v>
      </c>
      <c r="E1331" s="141">
        <v>0</v>
      </c>
      <c r="F1331" s="141">
        <v>944.45233199999996</v>
      </c>
      <c r="G1331" s="141">
        <v>144.99671900000001</v>
      </c>
      <c r="H1331" s="111">
        <f t="shared" ca="1" si="62"/>
        <v>20</v>
      </c>
      <c r="I1331" s="111">
        <f t="shared" ca="1" si="63"/>
        <v>4</v>
      </c>
      <c r="J1331" s="1">
        <f t="shared" si="64"/>
        <v>14</v>
      </c>
      <c r="O1331" s="7"/>
    </row>
    <row r="1332" spans="1:15" ht="12.75" customHeight="1" x14ac:dyDescent="0.2">
      <c r="A1332" s="85"/>
      <c r="B1332" s="139">
        <v>44514</v>
      </c>
      <c r="C1332" s="142" t="s">
        <v>131</v>
      </c>
      <c r="D1332" s="141">
        <v>0</v>
      </c>
      <c r="E1332" s="141">
        <v>0</v>
      </c>
      <c r="F1332" s="141">
        <v>1675.9901</v>
      </c>
      <c r="G1332" s="141">
        <v>151.40919500000001</v>
      </c>
      <c r="H1332" s="111">
        <f t="shared" ca="1" si="62"/>
        <v>21</v>
      </c>
      <c r="I1332" s="111">
        <f t="shared" ca="1" si="63"/>
        <v>1</v>
      </c>
      <c r="J1332" s="1">
        <f t="shared" si="64"/>
        <v>14</v>
      </c>
      <c r="O1332" s="7"/>
    </row>
    <row r="1333" spans="1:15" ht="12.75" customHeight="1" x14ac:dyDescent="0.2">
      <c r="A1333" s="85"/>
      <c r="B1333" s="139">
        <v>44514</v>
      </c>
      <c r="C1333" s="142" t="s">
        <v>132</v>
      </c>
      <c r="D1333" s="141">
        <v>0</v>
      </c>
      <c r="E1333" s="141">
        <v>0</v>
      </c>
      <c r="F1333" s="141">
        <v>1371.8024</v>
      </c>
      <c r="G1333" s="141">
        <v>152.85931400000001</v>
      </c>
      <c r="H1333" s="111">
        <f t="shared" ca="1" si="62"/>
        <v>21</v>
      </c>
      <c r="I1333" s="111">
        <f t="shared" ca="1" si="63"/>
        <v>2</v>
      </c>
      <c r="J1333" s="1">
        <f t="shared" si="64"/>
        <v>14</v>
      </c>
      <c r="O1333" s="7"/>
    </row>
    <row r="1334" spans="1:15" ht="12.75" customHeight="1" x14ac:dyDescent="0.2">
      <c r="A1334" s="85"/>
      <c r="B1334" s="139">
        <v>44514</v>
      </c>
      <c r="C1334" s="142" t="s">
        <v>133</v>
      </c>
      <c r="D1334" s="141">
        <v>0</v>
      </c>
      <c r="E1334" s="141">
        <v>0</v>
      </c>
      <c r="F1334" s="141">
        <v>538.75140399999998</v>
      </c>
      <c r="G1334" s="141">
        <v>135.99529999999999</v>
      </c>
      <c r="H1334" s="111">
        <f t="shared" ca="1" si="62"/>
        <v>21</v>
      </c>
      <c r="I1334" s="111">
        <f t="shared" ca="1" si="63"/>
        <v>3</v>
      </c>
      <c r="J1334" s="1">
        <f t="shared" si="64"/>
        <v>14</v>
      </c>
      <c r="O1334" s="7"/>
    </row>
    <row r="1335" spans="1:15" ht="12.75" customHeight="1" x14ac:dyDescent="0.2">
      <c r="A1335" s="85"/>
      <c r="B1335" s="139">
        <v>44514</v>
      </c>
      <c r="C1335" s="142" t="s">
        <v>134</v>
      </c>
      <c r="D1335" s="141">
        <v>0</v>
      </c>
      <c r="E1335" s="141">
        <v>0</v>
      </c>
      <c r="F1335" s="141">
        <v>1122.8235999999999</v>
      </c>
      <c r="G1335" s="141">
        <v>148.653549</v>
      </c>
      <c r="H1335" s="111">
        <f t="shared" ca="1" si="62"/>
        <v>21</v>
      </c>
      <c r="I1335" s="111">
        <f t="shared" ca="1" si="63"/>
        <v>4</v>
      </c>
      <c r="J1335" s="1">
        <f t="shared" si="64"/>
        <v>14</v>
      </c>
      <c r="O1335" s="7"/>
    </row>
    <row r="1336" spans="1:15" ht="12.75" customHeight="1" x14ac:dyDescent="0.2">
      <c r="A1336" s="85"/>
      <c r="B1336" s="139">
        <v>44514</v>
      </c>
      <c r="C1336" s="142" t="s">
        <v>135</v>
      </c>
      <c r="D1336" s="141">
        <v>0</v>
      </c>
      <c r="E1336" s="141">
        <v>0</v>
      </c>
      <c r="F1336" s="141">
        <v>842.14502000000005</v>
      </c>
      <c r="G1336" s="141">
        <v>143.25971999999999</v>
      </c>
      <c r="H1336" s="111">
        <f t="shared" ca="1" si="62"/>
        <v>22</v>
      </c>
      <c r="I1336" s="111">
        <f t="shared" ca="1" si="63"/>
        <v>1</v>
      </c>
      <c r="J1336" s="1">
        <f t="shared" si="64"/>
        <v>14</v>
      </c>
      <c r="O1336" s="7"/>
    </row>
    <row r="1337" spans="1:15" ht="12.75" customHeight="1" x14ac:dyDescent="0.2">
      <c r="A1337" s="85"/>
      <c r="B1337" s="139">
        <v>44514</v>
      </c>
      <c r="C1337" s="142" t="s">
        <v>136</v>
      </c>
      <c r="D1337" s="141">
        <v>0</v>
      </c>
      <c r="E1337" s="141">
        <v>0</v>
      </c>
      <c r="F1337" s="141">
        <v>527.68218999999999</v>
      </c>
      <c r="G1337" s="141">
        <v>134.38767999999999</v>
      </c>
      <c r="H1337" s="111">
        <f t="shared" ca="1" si="62"/>
        <v>22</v>
      </c>
      <c r="I1337" s="111">
        <f t="shared" ca="1" si="63"/>
        <v>2</v>
      </c>
      <c r="J1337" s="1">
        <f t="shared" si="64"/>
        <v>14</v>
      </c>
      <c r="O1337" s="7"/>
    </row>
    <row r="1338" spans="1:15" ht="12.75" customHeight="1" x14ac:dyDescent="0.2">
      <c r="A1338" s="85"/>
      <c r="B1338" s="139">
        <v>44514</v>
      </c>
      <c r="C1338" s="142" t="s">
        <v>137</v>
      </c>
      <c r="D1338" s="141">
        <v>0</v>
      </c>
      <c r="E1338" s="141">
        <v>0</v>
      </c>
      <c r="F1338" s="141">
        <v>400.94143700000001</v>
      </c>
      <c r="G1338" s="141">
        <v>129.156631</v>
      </c>
      <c r="H1338" s="111">
        <f t="shared" ca="1" si="62"/>
        <v>22</v>
      </c>
      <c r="I1338" s="111">
        <f t="shared" ca="1" si="63"/>
        <v>3</v>
      </c>
      <c r="J1338" s="1">
        <f t="shared" si="64"/>
        <v>14</v>
      </c>
      <c r="O1338" s="7"/>
    </row>
    <row r="1339" spans="1:15" ht="12.75" customHeight="1" x14ac:dyDescent="0.2">
      <c r="A1339" s="85"/>
      <c r="B1339" s="139">
        <v>44514</v>
      </c>
      <c r="C1339" s="142" t="s">
        <v>138</v>
      </c>
      <c r="D1339" s="141">
        <v>0</v>
      </c>
      <c r="E1339" s="141">
        <v>0</v>
      </c>
      <c r="F1339" s="141">
        <v>533.71588099999997</v>
      </c>
      <c r="G1339" s="141">
        <v>136.58818099999999</v>
      </c>
      <c r="H1339" s="111">
        <f t="shared" ca="1" si="62"/>
        <v>22</v>
      </c>
      <c r="I1339" s="111">
        <f t="shared" ca="1" si="63"/>
        <v>4</v>
      </c>
      <c r="J1339" s="1">
        <f t="shared" si="64"/>
        <v>14</v>
      </c>
      <c r="O1339" s="7"/>
    </row>
    <row r="1340" spans="1:15" ht="12.75" customHeight="1" x14ac:dyDescent="0.2">
      <c r="A1340" s="85"/>
      <c r="B1340" s="139">
        <v>44514</v>
      </c>
      <c r="C1340" s="142" t="s">
        <v>139</v>
      </c>
      <c r="D1340" s="141">
        <v>0</v>
      </c>
      <c r="E1340" s="141">
        <v>0</v>
      </c>
      <c r="F1340" s="141">
        <v>572.87219200000004</v>
      </c>
      <c r="G1340" s="141">
        <v>138.67323300000001</v>
      </c>
      <c r="H1340" s="111">
        <f t="shared" ca="1" si="62"/>
        <v>23</v>
      </c>
      <c r="I1340" s="111">
        <f t="shared" ca="1" si="63"/>
        <v>1</v>
      </c>
      <c r="J1340" s="1">
        <f t="shared" si="64"/>
        <v>14</v>
      </c>
      <c r="O1340" s="7"/>
    </row>
    <row r="1341" spans="1:15" ht="12.75" customHeight="1" x14ac:dyDescent="0.2">
      <c r="A1341" s="85"/>
      <c r="B1341" s="139">
        <v>44514</v>
      </c>
      <c r="C1341" s="142" t="s">
        <v>140</v>
      </c>
      <c r="D1341" s="141">
        <v>0</v>
      </c>
      <c r="E1341" s="141">
        <v>0</v>
      </c>
      <c r="F1341" s="141">
        <v>740.13922100000002</v>
      </c>
      <c r="G1341" s="141">
        <v>144.37910500000001</v>
      </c>
      <c r="H1341" s="111">
        <f t="shared" ca="1" si="62"/>
        <v>23</v>
      </c>
      <c r="I1341" s="111">
        <f t="shared" ca="1" si="63"/>
        <v>2</v>
      </c>
      <c r="J1341" s="1">
        <f t="shared" si="64"/>
        <v>14</v>
      </c>
      <c r="O1341" s="7"/>
    </row>
    <row r="1342" spans="1:15" ht="12.75" customHeight="1" x14ac:dyDescent="0.2">
      <c r="A1342" s="85"/>
      <c r="B1342" s="139">
        <v>44514</v>
      </c>
      <c r="C1342" s="142" t="s">
        <v>141</v>
      </c>
      <c r="D1342" s="141">
        <v>0</v>
      </c>
      <c r="E1342" s="141">
        <v>0</v>
      </c>
      <c r="F1342" s="141">
        <v>1081.4607000000001</v>
      </c>
      <c r="G1342" s="141">
        <v>153.24542199999999</v>
      </c>
      <c r="H1342" s="111">
        <f t="shared" ca="1" si="62"/>
        <v>23</v>
      </c>
      <c r="I1342" s="111">
        <f t="shared" ca="1" si="63"/>
        <v>3</v>
      </c>
      <c r="J1342" s="1">
        <f t="shared" si="64"/>
        <v>14</v>
      </c>
      <c r="O1342" s="7"/>
    </row>
    <row r="1343" spans="1:15" ht="12.75" customHeight="1" x14ac:dyDescent="0.2">
      <c r="A1343" s="85"/>
      <c r="B1343" s="139">
        <v>44514</v>
      </c>
      <c r="C1343" s="142" t="s">
        <v>142</v>
      </c>
      <c r="D1343" s="141">
        <v>0</v>
      </c>
      <c r="E1343" s="141">
        <v>0</v>
      </c>
      <c r="F1343" s="141">
        <v>1009.7075</v>
      </c>
      <c r="G1343" s="141">
        <v>151.233643</v>
      </c>
      <c r="H1343" s="111">
        <f t="shared" ca="1" si="62"/>
        <v>23</v>
      </c>
      <c r="I1343" s="111">
        <f t="shared" ca="1" si="63"/>
        <v>4</v>
      </c>
      <c r="J1343" s="1">
        <f t="shared" si="64"/>
        <v>14</v>
      </c>
      <c r="O1343" s="7"/>
    </row>
    <row r="1344" spans="1:15" ht="12.75" customHeight="1" x14ac:dyDescent="0.2">
      <c r="A1344" s="85"/>
      <c r="B1344" s="139">
        <v>44514</v>
      </c>
      <c r="C1344" s="142" t="s">
        <v>143</v>
      </c>
      <c r="D1344" s="141">
        <v>0</v>
      </c>
      <c r="E1344" s="141">
        <v>0</v>
      </c>
      <c r="F1344" s="141">
        <v>1083.5417</v>
      </c>
      <c r="G1344" s="141">
        <v>153.51423600000001</v>
      </c>
      <c r="H1344" s="111">
        <f t="shared" ca="1" si="62"/>
        <v>24</v>
      </c>
      <c r="I1344" s="111">
        <f t="shared" ca="1" si="63"/>
        <v>1</v>
      </c>
      <c r="J1344" s="1">
        <f t="shared" si="64"/>
        <v>14</v>
      </c>
      <c r="O1344" s="7"/>
    </row>
    <row r="1345" spans="1:15" ht="12.75" customHeight="1" x14ac:dyDescent="0.2">
      <c r="A1345" s="85"/>
      <c r="B1345" s="139">
        <v>44514</v>
      </c>
      <c r="C1345" s="142" t="s">
        <v>144</v>
      </c>
      <c r="D1345" s="141">
        <v>0</v>
      </c>
      <c r="E1345" s="141">
        <v>0</v>
      </c>
      <c r="F1345" s="141">
        <v>1457.8097</v>
      </c>
      <c r="G1345" s="141">
        <v>157.734711</v>
      </c>
      <c r="H1345" s="111">
        <f t="shared" ca="1" si="62"/>
        <v>24</v>
      </c>
      <c r="I1345" s="111">
        <f t="shared" ca="1" si="63"/>
        <v>2</v>
      </c>
      <c r="J1345" s="1">
        <f t="shared" si="64"/>
        <v>14</v>
      </c>
      <c r="O1345" s="7"/>
    </row>
    <row r="1346" spans="1:15" ht="12.75" customHeight="1" x14ac:dyDescent="0.2">
      <c r="A1346" s="85"/>
      <c r="B1346" s="139">
        <v>44514</v>
      </c>
      <c r="C1346" s="142" t="s">
        <v>145</v>
      </c>
      <c r="D1346" s="141">
        <v>0</v>
      </c>
      <c r="E1346" s="141">
        <v>0</v>
      </c>
      <c r="F1346" s="141">
        <v>1310.3396</v>
      </c>
      <c r="G1346" s="141">
        <v>158.15542600000001</v>
      </c>
      <c r="H1346" s="111">
        <f t="shared" ca="1" si="62"/>
        <v>24</v>
      </c>
      <c r="I1346" s="111">
        <f t="shared" ca="1" si="63"/>
        <v>3</v>
      </c>
      <c r="J1346" s="1">
        <f t="shared" si="64"/>
        <v>14</v>
      </c>
      <c r="O1346" s="7"/>
    </row>
    <row r="1347" spans="1:15" ht="12.75" customHeight="1" x14ac:dyDescent="0.2">
      <c r="A1347" s="85"/>
      <c r="B1347" s="139">
        <v>44514</v>
      </c>
      <c r="C1347" s="142" t="s">
        <v>10</v>
      </c>
      <c r="D1347" s="141">
        <v>0</v>
      </c>
      <c r="E1347" s="141">
        <v>0</v>
      </c>
      <c r="F1347" s="141">
        <v>1482.45</v>
      </c>
      <c r="G1347" s="141">
        <v>156.72979699999999</v>
      </c>
      <c r="H1347" s="111">
        <f t="shared" ca="1" si="62"/>
        <v>24</v>
      </c>
      <c r="I1347" s="111">
        <f t="shared" ca="1" si="63"/>
        <v>4</v>
      </c>
      <c r="J1347" s="1">
        <f t="shared" si="64"/>
        <v>14</v>
      </c>
      <c r="O1347" s="7"/>
    </row>
    <row r="1348" spans="1:15" ht="12.75" customHeight="1" x14ac:dyDescent="0.2">
      <c r="A1348" s="85"/>
      <c r="B1348" s="139">
        <v>44515</v>
      </c>
      <c r="C1348" s="142" t="s">
        <v>9</v>
      </c>
      <c r="D1348" s="141">
        <v>0</v>
      </c>
      <c r="E1348" s="141">
        <v>0</v>
      </c>
      <c r="F1348" s="141">
        <v>1756.7660000000001</v>
      </c>
      <c r="G1348" s="141">
        <v>156.40614299999999</v>
      </c>
      <c r="H1348" s="111">
        <f t="shared" ca="1" si="62"/>
        <v>1</v>
      </c>
      <c r="I1348" s="111">
        <f t="shared" ca="1" si="63"/>
        <v>1</v>
      </c>
      <c r="J1348" s="1">
        <f t="shared" si="64"/>
        <v>15</v>
      </c>
      <c r="O1348" s="7"/>
    </row>
    <row r="1349" spans="1:15" ht="12.75" customHeight="1" x14ac:dyDescent="0.2">
      <c r="A1349" s="85"/>
      <c r="B1349" s="139">
        <v>44515</v>
      </c>
      <c r="C1349" s="142" t="s">
        <v>53</v>
      </c>
      <c r="D1349" s="141">
        <v>0</v>
      </c>
      <c r="E1349" s="141">
        <v>0</v>
      </c>
      <c r="F1349" s="141">
        <v>1316.8635999999999</v>
      </c>
      <c r="G1349" s="141">
        <v>158.67628500000001</v>
      </c>
      <c r="H1349" s="111">
        <f t="shared" ca="1" si="62"/>
        <v>1</v>
      </c>
      <c r="I1349" s="111">
        <f t="shared" ca="1" si="63"/>
        <v>2</v>
      </c>
      <c r="J1349" s="1">
        <f t="shared" si="64"/>
        <v>15</v>
      </c>
      <c r="O1349" s="7"/>
    </row>
    <row r="1350" spans="1:15" ht="12.75" customHeight="1" x14ac:dyDescent="0.2">
      <c r="A1350" s="85"/>
      <c r="B1350" s="139">
        <v>44515</v>
      </c>
      <c r="C1350" s="142" t="s">
        <v>54</v>
      </c>
      <c r="D1350" s="141">
        <v>0</v>
      </c>
      <c r="E1350" s="141">
        <v>0</v>
      </c>
      <c r="F1350" s="141">
        <v>1035.8071</v>
      </c>
      <c r="G1350" s="141">
        <v>154.44345100000001</v>
      </c>
      <c r="H1350" s="111">
        <f t="shared" ca="1" si="62"/>
        <v>1</v>
      </c>
      <c r="I1350" s="111">
        <f t="shared" ca="1" si="63"/>
        <v>3</v>
      </c>
      <c r="J1350" s="1">
        <f t="shared" si="64"/>
        <v>15</v>
      </c>
      <c r="O1350" s="7"/>
    </row>
    <row r="1351" spans="1:15" ht="12.75" customHeight="1" x14ac:dyDescent="0.2">
      <c r="A1351" s="85"/>
      <c r="B1351" s="139">
        <v>44515</v>
      </c>
      <c r="C1351" s="142" t="s">
        <v>55</v>
      </c>
      <c r="D1351" s="141">
        <v>0</v>
      </c>
      <c r="E1351" s="141">
        <v>0</v>
      </c>
      <c r="F1351" s="141">
        <v>696.77172900000005</v>
      </c>
      <c r="G1351" s="141">
        <v>147.057098</v>
      </c>
      <c r="H1351" s="111">
        <f t="shared" ca="1" si="62"/>
        <v>1</v>
      </c>
      <c r="I1351" s="111">
        <f t="shared" ca="1" si="63"/>
        <v>4</v>
      </c>
      <c r="J1351" s="1">
        <f t="shared" si="64"/>
        <v>15</v>
      </c>
      <c r="O1351" s="7"/>
    </row>
    <row r="1352" spans="1:15" ht="12.75" customHeight="1" x14ac:dyDescent="0.2">
      <c r="A1352" s="85"/>
      <c r="B1352" s="139">
        <v>44515</v>
      </c>
      <c r="C1352" s="142" t="s">
        <v>56</v>
      </c>
      <c r="D1352" s="141">
        <v>0</v>
      </c>
      <c r="E1352" s="141">
        <v>0</v>
      </c>
      <c r="F1352" s="141">
        <v>484.40972900000003</v>
      </c>
      <c r="G1352" s="141">
        <v>138.760391</v>
      </c>
      <c r="H1352" s="111">
        <f t="shared" ca="1" si="62"/>
        <v>2</v>
      </c>
      <c r="I1352" s="111">
        <f t="shared" ca="1" si="63"/>
        <v>1</v>
      </c>
      <c r="J1352" s="1">
        <f t="shared" si="64"/>
        <v>15</v>
      </c>
      <c r="O1352" s="7"/>
    </row>
    <row r="1353" spans="1:15" ht="12.75" customHeight="1" x14ac:dyDescent="0.2">
      <c r="A1353" s="85"/>
      <c r="B1353" s="139">
        <v>44515</v>
      </c>
      <c r="C1353" s="142" t="s">
        <v>57</v>
      </c>
      <c r="D1353" s="141">
        <v>0</v>
      </c>
      <c r="E1353" s="141">
        <v>0</v>
      </c>
      <c r="F1353" s="141">
        <v>497.09243800000002</v>
      </c>
      <c r="G1353" s="141">
        <v>139.61054999999999</v>
      </c>
      <c r="H1353" s="111">
        <f t="shared" ca="1" si="62"/>
        <v>2</v>
      </c>
      <c r="I1353" s="111">
        <f t="shared" ca="1" si="63"/>
        <v>2</v>
      </c>
      <c r="J1353" s="1">
        <f t="shared" si="64"/>
        <v>15</v>
      </c>
      <c r="O1353" s="7"/>
    </row>
    <row r="1354" spans="1:15" ht="12.75" customHeight="1" x14ac:dyDescent="0.2">
      <c r="A1354" s="85"/>
      <c r="B1354" s="139">
        <v>44515</v>
      </c>
      <c r="C1354" s="142" t="s">
        <v>58</v>
      </c>
      <c r="D1354" s="141">
        <v>0</v>
      </c>
      <c r="E1354" s="141">
        <v>0</v>
      </c>
      <c r="F1354" s="141">
        <v>991.81878700000004</v>
      </c>
      <c r="G1354" s="141">
        <v>154.72640999999999</v>
      </c>
      <c r="H1354" s="111">
        <f t="shared" ref="H1354:H1417" ca="1" si="65">IF(MID(OFFSET(H1354,0,-5,1,1),2,1)=":",LEFT(OFFSET(H1354,0,-5,1,1),1),LEFT(OFFSET(H1354,0,-5,1,1),2))+1</f>
        <v>2</v>
      </c>
      <c r="I1354" s="111">
        <f t="shared" ca="1" si="63"/>
        <v>3</v>
      </c>
      <c r="J1354" s="1">
        <f t="shared" si="64"/>
        <v>15</v>
      </c>
      <c r="O1354" s="7"/>
    </row>
    <row r="1355" spans="1:15" ht="12.75" customHeight="1" x14ac:dyDescent="0.2">
      <c r="A1355" s="85"/>
      <c r="B1355" s="139">
        <v>44515</v>
      </c>
      <c r="C1355" s="142" t="s">
        <v>59</v>
      </c>
      <c r="D1355" s="141">
        <v>0</v>
      </c>
      <c r="E1355" s="141">
        <v>0</v>
      </c>
      <c r="F1355" s="141">
        <v>685.44598399999995</v>
      </c>
      <c r="G1355" s="141">
        <v>146.68360899999999</v>
      </c>
      <c r="H1355" s="111">
        <f t="shared" ca="1" si="65"/>
        <v>2</v>
      </c>
      <c r="I1355" s="111">
        <f t="shared" ca="1" si="63"/>
        <v>4</v>
      </c>
      <c r="J1355" s="1">
        <f t="shared" si="64"/>
        <v>15</v>
      </c>
      <c r="O1355" s="7"/>
    </row>
    <row r="1356" spans="1:15" ht="12.75" customHeight="1" x14ac:dyDescent="0.2">
      <c r="A1356" s="85"/>
      <c r="B1356" s="139">
        <v>44515</v>
      </c>
      <c r="C1356" s="142" t="s">
        <v>60</v>
      </c>
      <c r="D1356" s="141">
        <v>0</v>
      </c>
      <c r="E1356" s="141">
        <v>0</v>
      </c>
      <c r="F1356" s="141">
        <v>533.91198699999995</v>
      </c>
      <c r="G1356" s="141">
        <v>141.338989</v>
      </c>
      <c r="H1356" s="111">
        <f t="shared" ca="1" si="65"/>
        <v>3</v>
      </c>
      <c r="I1356" s="111">
        <f t="shared" ca="1" si="63"/>
        <v>1</v>
      </c>
      <c r="J1356" s="1">
        <f t="shared" si="64"/>
        <v>15</v>
      </c>
      <c r="O1356" s="7"/>
    </row>
    <row r="1357" spans="1:15" ht="12.75" customHeight="1" x14ac:dyDescent="0.2">
      <c r="A1357" s="85"/>
      <c r="B1357" s="139">
        <v>44515</v>
      </c>
      <c r="C1357" s="142" t="s">
        <v>61</v>
      </c>
      <c r="D1357" s="141">
        <v>0</v>
      </c>
      <c r="E1357" s="141">
        <v>0</v>
      </c>
      <c r="F1357" s="141">
        <v>961.91717500000004</v>
      </c>
      <c r="G1357" s="141">
        <v>153.00123600000001</v>
      </c>
      <c r="H1357" s="111">
        <f t="shared" ca="1" si="65"/>
        <v>3</v>
      </c>
      <c r="I1357" s="111">
        <f t="shared" ca="1" si="63"/>
        <v>2</v>
      </c>
      <c r="J1357" s="1">
        <f t="shared" si="64"/>
        <v>15</v>
      </c>
      <c r="O1357" s="7"/>
    </row>
    <row r="1358" spans="1:15" ht="12.75" customHeight="1" x14ac:dyDescent="0.2">
      <c r="A1358" s="85"/>
      <c r="B1358" s="139">
        <v>44515</v>
      </c>
      <c r="C1358" s="142" t="s">
        <v>62</v>
      </c>
      <c r="D1358" s="141">
        <v>0</v>
      </c>
      <c r="E1358" s="141">
        <v>0</v>
      </c>
      <c r="F1358" s="141">
        <v>1787.7969000000001</v>
      </c>
      <c r="G1358" s="141">
        <v>160.619553</v>
      </c>
      <c r="H1358" s="111">
        <f t="shared" ca="1" si="65"/>
        <v>3</v>
      </c>
      <c r="I1358" s="111">
        <f t="shared" ca="1" si="63"/>
        <v>3</v>
      </c>
      <c r="J1358" s="1">
        <f t="shared" si="64"/>
        <v>15</v>
      </c>
      <c r="O1358" s="7"/>
    </row>
    <row r="1359" spans="1:15" ht="12.75" customHeight="1" x14ac:dyDescent="0.2">
      <c r="A1359" s="85"/>
      <c r="B1359" s="139">
        <v>44515</v>
      </c>
      <c r="C1359" s="142" t="s">
        <v>63</v>
      </c>
      <c r="D1359" s="141">
        <v>0</v>
      </c>
      <c r="E1359" s="141">
        <v>0</v>
      </c>
      <c r="F1359" s="141">
        <v>1951.2588000000001</v>
      </c>
      <c r="G1359" s="141">
        <v>155.692947</v>
      </c>
      <c r="H1359" s="111">
        <f t="shared" ca="1" si="65"/>
        <v>3</v>
      </c>
      <c r="I1359" s="111">
        <f t="shared" ca="1" si="63"/>
        <v>4</v>
      </c>
      <c r="J1359" s="1">
        <f t="shared" si="64"/>
        <v>15</v>
      </c>
      <c r="O1359" s="7"/>
    </row>
    <row r="1360" spans="1:15" ht="12.75" customHeight="1" x14ac:dyDescent="0.2">
      <c r="A1360" s="85"/>
      <c r="B1360" s="139">
        <v>44515</v>
      </c>
      <c r="C1360" s="142" t="s">
        <v>64</v>
      </c>
      <c r="D1360" s="141">
        <v>0</v>
      </c>
      <c r="E1360" s="141">
        <v>0</v>
      </c>
      <c r="F1360" s="141">
        <v>1774.3240000000001</v>
      </c>
      <c r="G1360" s="141">
        <v>158.651138</v>
      </c>
      <c r="H1360" s="111">
        <f t="shared" ca="1" si="65"/>
        <v>4</v>
      </c>
      <c r="I1360" s="111">
        <f t="shared" ca="1" si="63"/>
        <v>1</v>
      </c>
      <c r="J1360" s="1">
        <f t="shared" si="64"/>
        <v>15</v>
      </c>
      <c r="O1360" s="7"/>
    </row>
    <row r="1361" spans="1:15" ht="12.75" customHeight="1" x14ac:dyDescent="0.2">
      <c r="A1361" s="85"/>
      <c r="B1361" s="139">
        <v>44515</v>
      </c>
      <c r="C1361" s="142" t="s">
        <v>65</v>
      </c>
      <c r="D1361" s="141">
        <v>0</v>
      </c>
      <c r="E1361" s="141">
        <v>0</v>
      </c>
      <c r="F1361" s="141">
        <v>2028.1143</v>
      </c>
      <c r="G1361" s="141">
        <v>153.77079800000001</v>
      </c>
      <c r="H1361" s="111">
        <f t="shared" ca="1" si="65"/>
        <v>4</v>
      </c>
      <c r="I1361" s="111">
        <f t="shared" ca="1" si="63"/>
        <v>2</v>
      </c>
      <c r="J1361" s="1">
        <f t="shared" si="64"/>
        <v>15</v>
      </c>
      <c r="O1361" s="7"/>
    </row>
    <row r="1362" spans="1:15" ht="12.75" customHeight="1" x14ac:dyDescent="0.2">
      <c r="A1362" s="85"/>
      <c r="B1362" s="139">
        <v>44515</v>
      </c>
      <c r="C1362" s="142" t="s">
        <v>66</v>
      </c>
      <c r="D1362" s="141">
        <v>0</v>
      </c>
      <c r="E1362" s="141">
        <v>0</v>
      </c>
      <c r="F1362" s="141">
        <v>2062.6012999999998</v>
      </c>
      <c r="G1362" s="141">
        <v>152.21878100000001</v>
      </c>
      <c r="H1362" s="111">
        <f t="shared" ca="1" si="65"/>
        <v>4</v>
      </c>
      <c r="I1362" s="111">
        <f t="shared" ca="1" si="63"/>
        <v>3</v>
      </c>
      <c r="J1362" s="1">
        <f t="shared" si="64"/>
        <v>15</v>
      </c>
      <c r="O1362" s="7"/>
    </row>
    <row r="1363" spans="1:15" ht="12.75" customHeight="1" x14ac:dyDescent="0.2">
      <c r="A1363" s="85"/>
      <c r="B1363" s="139">
        <v>44515</v>
      </c>
      <c r="C1363" s="142" t="s">
        <v>67</v>
      </c>
      <c r="D1363" s="141">
        <v>0</v>
      </c>
      <c r="E1363" s="141">
        <v>0</v>
      </c>
      <c r="F1363" s="141">
        <v>1966.8300999999999</v>
      </c>
      <c r="G1363" s="141">
        <v>152.029663</v>
      </c>
      <c r="H1363" s="111">
        <f t="shared" ca="1" si="65"/>
        <v>4</v>
      </c>
      <c r="I1363" s="111">
        <f t="shared" ca="1" si="63"/>
        <v>4</v>
      </c>
      <c r="J1363" s="1">
        <f t="shared" si="64"/>
        <v>15</v>
      </c>
      <c r="O1363" s="7"/>
    </row>
    <row r="1364" spans="1:15" ht="12.75" customHeight="1" x14ac:dyDescent="0.2">
      <c r="A1364" s="85"/>
      <c r="B1364" s="139">
        <v>44515</v>
      </c>
      <c r="C1364" s="142" t="s">
        <v>68</v>
      </c>
      <c r="D1364" s="141">
        <v>0</v>
      </c>
      <c r="E1364" s="141">
        <v>0</v>
      </c>
      <c r="F1364" s="141">
        <v>2110.2775999999999</v>
      </c>
      <c r="G1364" s="141">
        <v>148.06762699999999</v>
      </c>
      <c r="H1364" s="111">
        <f t="shared" ca="1" si="65"/>
        <v>5</v>
      </c>
      <c r="I1364" s="111">
        <f t="shared" ref="I1364:I1427" ca="1" si="66">IF(H1364=H1363,I1363+1,1)</f>
        <v>1</v>
      </c>
      <c r="J1364" s="1">
        <f t="shared" ref="J1364:J1427" si="67">DAY(B1364)</f>
        <v>15</v>
      </c>
      <c r="O1364" s="7"/>
    </row>
    <row r="1365" spans="1:15" ht="12.75" customHeight="1" x14ac:dyDescent="0.2">
      <c r="A1365" s="85"/>
      <c r="B1365" s="139">
        <v>44515</v>
      </c>
      <c r="C1365" s="142" t="s">
        <v>69</v>
      </c>
      <c r="D1365" s="141">
        <v>0</v>
      </c>
      <c r="E1365" s="141">
        <v>0</v>
      </c>
      <c r="F1365" s="141">
        <v>1449.4060999999999</v>
      </c>
      <c r="G1365" s="141">
        <v>156.43277</v>
      </c>
      <c r="H1365" s="111">
        <f t="shared" ca="1" si="65"/>
        <v>5</v>
      </c>
      <c r="I1365" s="111">
        <f t="shared" ca="1" si="66"/>
        <v>2</v>
      </c>
      <c r="J1365" s="1">
        <f t="shared" si="67"/>
        <v>15</v>
      </c>
      <c r="O1365" s="7"/>
    </row>
    <row r="1366" spans="1:15" ht="12.75" customHeight="1" x14ac:dyDescent="0.2">
      <c r="A1366" s="85"/>
      <c r="B1366" s="139">
        <v>44515</v>
      </c>
      <c r="C1366" s="142" t="s">
        <v>70</v>
      </c>
      <c r="D1366" s="141">
        <v>0</v>
      </c>
      <c r="E1366" s="141">
        <v>0</v>
      </c>
      <c r="F1366" s="141">
        <v>617.20953399999996</v>
      </c>
      <c r="G1366" s="141">
        <v>142.23590100000001</v>
      </c>
      <c r="H1366" s="111">
        <f t="shared" ca="1" si="65"/>
        <v>5</v>
      </c>
      <c r="I1366" s="111">
        <f t="shared" ca="1" si="66"/>
        <v>3</v>
      </c>
      <c r="J1366" s="1">
        <f t="shared" si="67"/>
        <v>15</v>
      </c>
      <c r="O1366" s="7"/>
    </row>
    <row r="1367" spans="1:15" ht="12.75" customHeight="1" x14ac:dyDescent="0.2">
      <c r="A1367" s="85"/>
      <c r="B1367" s="139">
        <v>44515</v>
      </c>
      <c r="C1367" s="142" t="s">
        <v>71</v>
      </c>
      <c r="D1367" s="141">
        <v>0</v>
      </c>
      <c r="E1367" s="141">
        <v>0</v>
      </c>
      <c r="F1367" s="141">
        <v>467.32318099999998</v>
      </c>
      <c r="G1367" s="141">
        <v>136.301559</v>
      </c>
      <c r="H1367" s="111">
        <f t="shared" ca="1" si="65"/>
        <v>5</v>
      </c>
      <c r="I1367" s="111">
        <f t="shared" ca="1" si="66"/>
        <v>4</v>
      </c>
      <c r="J1367" s="1">
        <f t="shared" si="67"/>
        <v>15</v>
      </c>
      <c r="O1367" s="7"/>
    </row>
    <row r="1368" spans="1:15" ht="12.75" customHeight="1" x14ac:dyDescent="0.2">
      <c r="A1368" s="85"/>
      <c r="B1368" s="139">
        <v>44515</v>
      </c>
      <c r="C1368" s="142" t="s">
        <v>22</v>
      </c>
      <c r="D1368" s="141">
        <v>0</v>
      </c>
      <c r="E1368" s="141">
        <v>0</v>
      </c>
      <c r="F1368" s="141">
        <v>302.73071299999998</v>
      </c>
      <c r="G1368" s="141">
        <v>128.304214</v>
      </c>
      <c r="H1368" s="111">
        <f t="shared" ca="1" si="65"/>
        <v>6</v>
      </c>
      <c r="I1368" s="111">
        <f t="shared" ca="1" si="66"/>
        <v>1</v>
      </c>
      <c r="J1368" s="1">
        <f t="shared" si="67"/>
        <v>15</v>
      </c>
      <c r="O1368" s="7"/>
    </row>
    <row r="1369" spans="1:15" ht="12.75" customHeight="1" x14ac:dyDescent="0.2">
      <c r="A1369" s="85"/>
      <c r="B1369" s="139">
        <v>44515</v>
      </c>
      <c r="C1369" s="142" t="s">
        <v>72</v>
      </c>
      <c r="D1369" s="141">
        <v>30.566233</v>
      </c>
      <c r="E1369" s="141">
        <v>0</v>
      </c>
      <c r="F1369" s="141">
        <v>2.1752609999999999</v>
      </c>
      <c r="G1369" s="141">
        <v>125.980339</v>
      </c>
      <c r="H1369" s="111">
        <f t="shared" ca="1" si="65"/>
        <v>6</v>
      </c>
      <c r="I1369" s="111">
        <f t="shared" ca="1" si="66"/>
        <v>2</v>
      </c>
      <c r="J1369" s="1">
        <f t="shared" si="67"/>
        <v>15</v>
      </c>
      <c r="O1369" s="7"/>
    </row>
    <row r="1370" spans="1:15" ht="12.75" customHeight="1" x14ac:dyDescent="0.2">
      <c r="A1370" s="85"/>
      <c r="B1370" s="139">
        <v>44515</v>
      </c>
      <c r="C1370" s="142" t="s">
        <v>73</v>
      </c>
      <c r="D1370" s="141">
        <v>20.012416999999999</v>
      </c>
      <c r="E1370" s="141">
        <v>0</v>
      </c>
      <c r="F1370" s="141">
        <v>5.2734110000000003</v>
      </c>
      <c r="G1370" s="141">
        <v>133.451233</v>
      </c>
      <c r="H1370" s="111">
        <f t="shared" ca="1" si="65"/>
        <v>6</v>
      </c>
      <c r="I1370" s="111">
        <f t="shared" ca="1" si="66"/>
        <v>3</v>
      </c>
      <c r="J1370" s="1">
        <f t="shared" si="67"/>
        <v>15</v>
      </c>
      <c r="O1370" s="7"/>
    </row>
    <row r="1371" spans="1:15" ht="12.75" customHeight="1" x14ac:dyDescent="0.2">
      <c r="A1371" s="85"/>
      <c r="B1371" s="139">
        <v>44515</v>
      </c>
      <c r="C1371" s="142" t="s">
        <v>74</v>
      </c>
      <c r="D1371" s="141">
        <v>0</v>
      </c>
      <c r="E1371" s="141">
        <v>0</v>
      </c>
      <c r="F1371" s="141">
        <v>76.201942000000003</v>
      </c>
      <c r="G1371" s="141">
        <v>133.80758700000001</v>
      </c>
      <c r="H1371" s="111">
        <f t="shared" ca="1" si="65"/>
        <v>6</v>
      </c>
      <c r="I1371" s="111">
        <f t="shared" ca="1" si="66"/>
        <v>4</v>
      </c>
      <c r="J1371" s="1">
        <f t="shared" si="67"/>
        <v>15</v>
      </c>
      <c r="O1371" s="7"/>
    </row>
    <row r="1372" spans="1:15" ht="12.75" customHeight="1" x14ac:dyDescent="0.2">
      <c r="A1372" s="85"/>
      <c r="B1372" s="139">
        <v>44515</v>
      </c>
      <c r="C1372" s="142" t="s">
        <v>75</v>
      </c>
      <c r="D1372" s="141">
        <v>0</v>
      </c>
      <c r="E1372" s="141">
        <v>0</v>
      </c>
      <c r="F1372" s="141">
        <v>45.924106999999999</v>
      </c>
      <c r="G1372" s="141">
        <v>125.45059999999999</v>
      </c>
      <c r="H1372" s="111">
        <f t="shared" ca="1" si="65"/>
        <v>7</v>
      </c>
      <c r="I1372" s="111">
        <f t="shared" ca="1" si="66"/>
        <v>1</v>
      </c>
      <c r="J1372" s="1">
        <f t="shared" si="67"/>
        <v>15</v>
      </c>
      <c r="O1372" s="7"/>
    </row>
    <row r="1373" spans="1:15" ht="12.75" customHeight="1" x14ac:dyDescent="0.2">
      <c r="A1373" s="85"/>
      <c r="B1373" s="139">
        <v>44515</v>
      </c>
      <c r="C1373" s="142" t="s">
        <v>76</v>
      </c>
      <c r="D1373" s="141">
        <v>0</v>
      </c>
      <c r="E1373" s="141">
        <v>0</v>
      </c>
      <c r="F1373" s="141">
        <v>31.599412999999998</v>
      </c>
      <c r="G1373" s="141">
        <v>123.82795</v>
      </c>
      <c r="H1373" s="111">
        <f t="shared" ca="1" si="65"/>
        <v>7</v>
      </c>
      <c r="I1373" s="111">
        <f t="shared" ca="1" si="66"/>
        <v>2</v>
      </c>
      <c r="J1373" s="1">
        <f t="shared" si="67"/>
        <v>15</v>
      </c>
      <c r="O1373" s="7"/>
    </row>
    <row r="1374" spans="1:15" ht="12.75" customHeight="1" x14ac:dyDescent="0.2">
      <c r="A1374" s="85"/>
      <c r="B1374" s="139">
        <v>44515</v>
      </c>
      <c r="C1374" s="142" t="s">
        <v>77</v>
      </c>
      <c r="D1374" s="141">
        <v>8.1867540000000005</v>
      </c>
      <c r="E1374" s="141">
        <v>0</v>
      </c>
      <c r="F1374" s="141">
        <v>21.592752000000001</v>
      </c>
      <c r="G1374" s="141">
        <v>124.294899</v>
      </c>
      <c r="H1374" s="111">
        <f t="shared" ca="1" si="65"/>
        <v>7</v>
      </c>
      <c r="I1374" s="111">
        <f t="shared" ca="1" si="66"/>
        <v>3</v>
      </c>
      <c r="J1374" s="1">
        <f t="shared" si="67"/>
        <v>15</v>
      </c>
      <c r="O1374" s="7"/>
    </row>
    <row r="1375" spans="1:15" ht="12.75" customHeight="1" x14ac:dyDescent="0.2">
      <c r="A1375" s="85"/>
      <c r="B1375" s="139">
        <v>44515</v>
      </c>
      <c r="C1375" s="142" t="s">
        <v>78</v>
      </c>
      <c r="D1375" s="141">
        <v>0</v>
      </c>
      <c r="E1375" s="141">
        <v>0</v>
      </c>
      <c r="F1375" s="141">
        <v>44.770332000000003</v>
      </c>
      <c r="G1375" s="141">
        <v>128.27711500000001</v>
      </c>
      <c r="H1375" s="111">
        <f t="shared" ca="1" si="65"/>
        <v>7</v>
      </c>
      <c r="I1375" s="111">
        <f t="shared" ca="1" si="66"/>
        <v>4</v>
      </c>
      <c r="J1375" s="1">
        <f t="shared" si="67"/>
        <v>15</v>
      </c>
      <c r="O1375" s="7"/>
    </row>
    <row r="1376" spans="1:15" ht="12.75" customHeight="1" x14ac:dyDescent="0.2">
      <c r="A1376" s="85"/>
      <c r="B1376" s="139">
        <v>44515</v>
      </c>
      <c r="C1376" s="142" t="s">
        <v>79</v>
      </c>
      <c r="D1376" s="141">
        <v>0.15457899999999999</v>
      </c>
      <c r="E1376" s="141">
        <v>0</v>
      </c>
      <c r="F1376" s="141">
        <v>13.007725000000001</v>
      </c>
      <c r="G1376" s="141">
        <v>129.55860899999999</v>
      </c>
      <c r="H1376" s="111">
        <f t="shared" ca="1" si="65"/>
        <v>8</v>
      </c>
      <c r="I1376" s="111">
        <f t="shared" ca="1" si="66"/>
        <v>1</v>
      </c>
      <c r="J1376" s="1">
        <f t="shared" si="67"/>
        <v>15</v>
      </c>
      <c r="O1376" s="7"/>
    </row>
    <row r="1377" spans="1:15" ht="12.75" customHeight="1" x14ac:dyDescent="0.2">
      <c r="A1377" s="85"/>
      <c r="B1377" s="139">
        <v>44515</v>
      </c>
      <c r="C1377" s="142" t="s">
        <v>80</v>
      </c>
      <c r="D1377" s="141">
        <v>4.864852</v>
      </c>
      <c r="E1377" s="141">
        <v>0</v>
      </c>
      <c r="F1377" s="141">
        <v>13.582660000000001</v>
      </c>
      <c r="G1377" s="141">
        <v>131.95103499999999</v>
      </c>
      <c r="H1377" s="111">
        <f t="shared" ca="1" si="65"/>
        <v>8</v>
      </c>
      <c r="I1377" s="111">
        <f t="shared" ca="1" si="66"/>
        <v>2</v>
      </c>
      <c r="J1377" s="1">
        <f t="shared" si="67"/>
        <v>15</v>
      </c>
      <c r="O1377" s="7"/>
    </row>
    <row r="1378" spans="1:15" ht="12.75" customHeight="1" x14ac:dyDescent="0.2">
      <c r="A1378" s="85"/>
      <c r="B1378" s="139">
        <v>44515</v>
      </c>
      <c r="C1378" s="142" t="s">
        <v>81</v>
      </c>
      <c r="D1378" s="141">
        <v>0</v>
      </c>
      <c r="E1378" s="141">
        <v>0</v>
      </c>
      <c r="F1378" s="141">
        <v>240.43420399999999</v>
      </c>
      <c r="G1378" s="141">
        <v>129.53453099999999</v>
      </c>
      <c r="H1378" s="111">
        <f t="shared" ca="1" si="65"/>
        <v>8</v>
      </c>
      <c r="I1378" s="111">
        <f t="shared" ca="1" si="66"/>
        <v>3</v>
      </c>
      <c r="J1378" s="1">
        <f t="shared" si="67"/>
        <v>15</v>
      </c>
      <c r="O1378" s="7"/>
    </row>
    <row r="1379" spans="1:15" ht="12.75" customHeight="1" x14ac:dyDescent="0.2">
      <c r="A1379" s="85"/>
      <c r="B1379" s="139">
        <v>44515</v>
      </c>
      <c r="C1379" s="142" t="s">
        <v>82</v>
      </c>
      <c r="D1379" s="141">
        <v>32.688037999999999</v>
      </c>
      <c r="E1379" s="141">
        <v>0</v>
      </c>
      <c r="F1379" s="141">
        <v>38.622864</v>
      </c>
      <c r="G1379" s="141">
        <v>123.68536400000001</v>
      </c>
      <c r="H1379" s="111">
        <f t="shared" ca="1" si="65"/>
        <v>8</v>
      </c>
      <c r="I1379" s="111">
        <f t="shared" ca="1" si="66"/>
        <v>4</v>
      </c>
      <c r="J1379" s="1">
        <f t="shared" si="67"/>
        <v>15</v>
      </c>
      <c r="O1379" s="7"/>
    </row>
    <row r="1380" spans="1:15" ht="12.75" customHeight="1" x14ac:dyDescent="0.2">
      <c r="A1380" s="85"/>
      <c r="B1380" s="139">
        <v>44515</v>
      </c>
      <c r="C1380" s="142" t="s">
        <v>83</v>
      </c>
      <c r="D1380" s="141">
        <v>0</v>
      </c>
      <c r="E1380" s="141">
        <v>0</v>
      </c>
      <c r="F1380" s="141">
        <v>286.31555200000003</v>
      </c>
      <c r="G1380" s="141">
        <v>134.14587399999999</v>
      </c>
      <c r="H1380" s="111">
        <f t="shared" ca="1" si="65"/>
        <v>9</v>
      </c>
      <c r="I1380" s="111">
        <f t="shared" ca="1" si="66"/>
        <v>1</v>
      </c>
      <c r="J1380" s="1">
        <f t="shared" si="67"/>
        <v>15</v>
      </c>
      <c r="O1380" s="7"/>
    </row>
    <row r="1381" spans="1:15" ht="12.75" customHeight="1" x14ac:dyDescent="0.2">
      <c r="A1381" s="85"/>
      <c r="B1381" s="139">
        <v>44515</v>
      </c>
      <c r="C1381" s="142" t="s">
        <v>84</v>
      </c>
      <c r="D1381" s="141">
        <v>0</v>
      </c>
      <c r="E1381" s="141">
        <v>0</v>
      </c>
      <c r="F1381" s="141">
        <v>369.36093099999999</v>
      </c>
      <c r="G1381" s="141">
        <v>129.55007900000001</v>
      </c>
      <c r="H1381" s="111">
        <f t="shared" ca="1" si="65"/>
        <v>9</v>
      </c>
      <c r="I1381" s="111">
        <f t="shared" ca="1" si="66"/>
        <v>2</v>
      </c>
      <c r="J1381" s="1">
        <f t="shared" si="67"/>
        <v>15</v>
      </c>
      <c r="O1381" s="7"/>
    </row>
    <row r="1382" spans="1:15" ht="12.75" customHeight="1" x14ac:dyDescent="0.2">
      <c r="A1382" s="85"/>
      <c r="B1382" s="139">
        <v>44515</v>
      </c>
      <c r="C1382" s="142" t="s">
        <v>85</v>
      </c>
      <c r="D1382" s="141">
        <v>0</v>
      </c>
      <c r="E1382" s="141">
        <v>0</v>
      </c>
      <c r="F1382" s="141">
        <v>1026.6786</v>
      </c>
      <c r="G1382" s="141">
        <v>146.84423799999999</v>
      </c>
      <c r="H1382" s="111">
        <f t="shared" ca="1" si="65"/>
        <v>9</v>
      </c>
      <c r="I1382" s="111">
        <f t="shared" ca="1" si="66"/>
        <v>3</v>
      </c>
      <c r="J1382" s="1">
        <f t="shared" si="67"/>
        <v>15</v>
      </c>
      <c r="O1382" s="7"/>
    </row>
    <row r="1383" spans="1:15" ht="12.75" customHeight="1" x14ac:dyDescent="0.2">
      <c r="A1383" s="85"/>
      <c r="B1383" s="139">
        <v>44515</v>
      </c>
      <c r="C1383" s="142" t="s">
        <v>86</v>
      </c>
      <c r="D1383" s="141">
        <v>0</v>
      </c>
      <c r="E1383" s="141">
        <v>79.010750000000002</v>
      </c>
      <c r="F1383" s="141">
        <v>3670.9324000000001</v>
      </c>
      <c r="G1383" s="141">
        <v>54.012478000000002</v>
      </c>
      <c r="H1383" s="111">
        <f t="shared" ca="1" si="65"/>
        <v>9</v>
      </c>
      <c r="I1383" s="111">
        <f t="shared" ca="1" si="66"/>
        <v>4</v>
      </c>
      <c r="J1383" s="1">
        <f t="shared" si="67"/>
        <v>15</v>
      </c>
      <c r="O1383" s="7"/>
    </row>
    <row r="1384" spans="1:15" ht="12.75" customHeight="1" x14ac:dyDescent="0.2">
      <c r="A1384" s="85"/>
      <c r="B1384" s="139">
        <v>44515</v>
      </c>
      <c r="C1384" s="142" t="s">
        <v>87</v>
      </c>
      <c r="D1384" s="141">
        <v>0</v>
      </c>
      <c r="E1384" s="141">
        <v>292.99115</v>
      </c>
      <c r="F1384" s="141">
        <v>5760.1016</v>
      </c>
      <c r="G1384" s="141">
        <v>0</v>
      </c>
      <c r="H1384" s="111">
        <f t="shared" ca="1" si="65"/>
        <v>10</v>
      </c>
      <c r="I1384" s="111">
        <f t="shared" ca="1" si="66"/>
        <v>1</v>
      </c>
      <c r="J1384" s="1">
        <f t="shared" si="67"/>
        <v>15</v>
      </c>
      <c r="O1384" s="7"/>
    </row>
    <row r="1385" spans="1:15" ht="12.75" customHeight="1" x14ac:dyDescent="0.2">
      <c r="A1385" s="85"/>
      <c r="B1385" s="139">
        <v>44515</v>
      </c>
      <c r="C1385" s="142" t="s">
        <v>88</v>
      </c>
      <c r="D1385" s="141">
        <v>0</v>
      </c>
      <c r="E1385" s="141">
        <v>0.64466900000000005</v>
      </c>
      <c r="F1385" s="141">
        <v>2084.6725999999999</v>
      </c>
      <c r="G1385" s="141">
        <v>120.42482</v>
      </c>
      <c r="H1385" s="111">
        <f t="shared" ca="1" si="65"/>
        <v>10</v>
      </c>
      <c r="I1385" s="111">
        <f t="shared" ca="1" si="66"/>
        <v>2</v>
      </c>
      <c r="J1385" s="1">
        <f t="shared" si="67"/>
        <v>15</v>
      </c>
      <c r="O1385" s="7"/>
    </row>
    <row r="1386" spans="1:15" ht="12.75" customHeight="1" x14ac:dyDescent="0.2">
      <c r="A1386" s="85"/>
      <c r="B1386" s="139">
        <v>44515</v>
      </c>
      <c r="C1386" s="142" t="s">
        <v>89</v>
      </c>
      <c r="D1386" s="141">
        <v>0</v>
      </c>
      <c r="E1386" s="141">
        <v>0</v>
      </c>
      <c r="F1386" s="141">
        <v>1319.2075</v>
      </c>
      <c r="G1386" s="141">
        <v>150.40896599999999</v>
      </c>
      <c r="H1386" s="111">
        <f t="shared" ca="1" si="65"/>
        <v>10</v>
      </c>
      <c r="I1386" s="111">
        <f t="shared" ca="1" si="66"/>
        <v>3</v>
      </c>
      <c r="J1386" s="1">
        <f t="shared" si="67"/>
        <v>15</v>
      </c>
      <c r="O1386" s="7"/>
    </row>
    <row r="1387" spans="1:15" ht="12.75" customHeight="1" x14ac:dyDescent="0.2">
      <c r="A1387" s="85"/>
      <c r="B1387" s="139">
        <v>44515</v>
      </c>
      <c r="C1387" s="142" t="s">
        <v>90</v>
      </c>
      <c r="D1387" s="141">
        <v>0</v>
      </c>
      <c r="E1387" s="141">
        <v>0</v>
      </c>
      <c r="F1387" s="141">
        <v>1689.7369000000001</v>
      </c>
      <c r="G1387" s="141">
        <v>150.37576300000001</v>
      </c>
      <c r="H1387" s="111">
        <f t="shared" ca="1" si="65"/>
        <v>10</v>
      </c>
      <c r="I1387" s="111">
        <f t="shared" ca="1" si="66"/>
        <v>4</v>
      </c>
      <c r="J1387" s="1">
        <f t="shared" si="67"/>
        <v>15</v>
      </c>
      <c r="O1387" s="7"/>
    </row>
    <row r="1388" spans="1:15" ht="12.75" customHeight="1" x14ac:dyDescent="0.2">
      <c r="A1388" s="85"/>
      <c r="B1388" s="139">
        <v>44515</v>
      </c>
      <c r="C1388" s="142" t="s">
        <v>91</v>
      </c>
      <c r="D1388" s="141">
        <v>0</v>
      </c>
      <c r="E1388" s="141">
        <v>0</v>
      </c>
      <c r="F1388" s="141">
        <v>1079.7529</v>
      </c>
      <c r="G1388" s="141">
        <v>150.63780199999999</v>
      </c>
      <c r="H1388" s="111">
        <f t="shared" ca="1" si="65"/>
        <v>11</v>
      </c>
      <c r="I1388" s="111">
        <f t="shared" ca="1" si="66"/>
        <v>1</v>
      </c>
      <c r="J1388" s="1">
        <f t="shared" si="67"/>
        <v>15</v>
      </c>
      <c r="O1388" s="7"/>
    </row>
    <row r="1389" spans="1:15" ht="12.75" customHeight="1" x14ac:dyDescent="0.2">
      <c r="A1389" s="85"/>
      <c r="B1389" s="139">
        <v>44515</v>
      </c>
      <c r="C1389" s="142" t="s">
        <v>92</v>
      </c>
      <c r="D1389" s="141">
        <v>0</v>
      </c>
      <c r="E1389" s="141">
        <v>0</v>
      </c>
      <c r="F1389" s="141">
        <v>2202.5421999999999</v>
      </c>
      <c r="G1389" s="141">
        <v>114.73259</v>
      </c>
      <c r="H1389" s="111">
        <f t="shared" ca="1" si="65"/>
        <v>11</v>
      </c>
      <c r="I1389" s="111">
        <f t="shared" ca="1" si="66"/>
        <v>2</v>
      </c>
      <c r="J1389" s="1">
        <f t="shared" si="67"/>
        <v>15</v>
      </c>
      <c r="O1389" s="7"/>
    </row>
    <row r="1390" spans="1:15" ht="12.75" customHeight="1" x14ac:dyDescent="0.2">
      <c r="A1390" s="85"/>
      <c r="B1390" s="139">
        <v>44515</v>
      </c>
      <c r="C1390" s="142" t="s">
        <v>93</v>
      </c>
      <c r="D1390" s="141">
        <v>0</v>
      </c>
      <c r="E1390" s="141">
        <v>0.33132400000000001</v>
      </c>
      <c r="F1390" s="141">
        <v>3557.1046999999999</v>
      </c>
      <c r="G1390" s="141">
        <v>49.773055999999997</v>
      </c>
      <c r="H1390" s="111">
        <f t="shared" ca="1" si="65"/>
        <v>11</v>
      </c>
      <c r="I1390" s="111">
        <f t="shared" ca="1" si="66"/>
        <v>3</v>
      </c>
      <c r="J1390" s="1">
        <f t="shared" si="67"/>
        <v>15</v>
      </c>
      <c r="O1390" s="7"/>
    </row>
    <row r="1391" spans="1:15" ht="12.75" customHeight="1" x14ac:dyDescent="0.2">
      <c r="A1391" s="85"/>
      <c r="B1391" s="139">
        <v>44515</v>
      </c>
      <c r="C1391" s="142" t="s">
        <v>94</v>
      </c>
      <c r="D1391" s="141">
        <v>0</v>
      </c>
      <c r="E1391" s="141">
        <v>10.429042000000001</v>
      </c>
      <c r="F1391" s="141">
        <v>3919.3733000000002</v>
      </c>
      <c r="G1391" s="141">
        <v>24.356929999999998</v>
      </c>
      <c r="H1391" s="111">
        <f t="shared" ca="1" si="65"/>
        <v>11</v>
      </c>
      <c r="I1391" s="111">
        <f t="shared" ca="1" si="66"/>
        <v>4</v>
      </c>
      <c r="J1391" s="1">
        <f t="shared" si="67"/>
        <v>15</v>
      </c>
      <c r="O1391" s="7"/>
    </row>
    <row r="1392" spans="1:15" ht="12.75" customHeight="1" x14ac:dyDescent="0.2">
      <c r="A1392" s="85"/>
      <c r="B1392" s="139">
        <v>44515</v>
      </c>
      <c r="C1392" s="142" t="s">
        <v>95</v>
      </c>
      <c r="D1392" s="141">
        <v>0</v>
      </c>
      <c r="E1392" s="141">
        <v>4.1781930000000003</v>
      </c>
      <c r="F1392" s="141">
        <v>2732.502</v>
      </c>
      <c r="G1392" s="141">
        <v>98.272048999999996</v>
      </c>
      <c r="H1392" s="111">
        <f t="shared" ca="1" si="65"/>
        <v>12</v>
      </c>
      <c r="I1392" s="111">
        <f t="shared" ca="1" si="66"/>
        <v>1</v>
      </c>
      <c r="J1392" s="1">
        <f t="shared" si="67"/>
        <v>15</v>
      </c>
      <c r="O1392" s="7"/>
    </row>
    <row r="1393" spans="1:15" ht="12.75" customHeight="1" x14ac:dyDescent="0.2">
      <c r="A1393" s="85"/>
      <c r="B1393" s="139">
        <v>44515</v>
      </c>
      <c r="C1393" s="142" t="s">
        <v>96</v>
      </c>
      <c r="D1393" s="141">
        <v>0</v>
      </c>
      <c r="E1393" s="141">
        <v>0</v>
      </c>
      <c r="F1393" s="141">
        <v>1916.778</v>
      </c>
      <c r="G1393" s="141">
        <v>145.24229399999999</v>
      </c>
      <c r="H1393" s="111">
        <f t="shared" ca="1" si="65"/>
        <v>12</v>
      </c>
      <c r="I1393" s="111">
        <f t="shared" ca="1" si="66"/>
        <v>2</v>
      </c>
      <c r="J1393" s="1">
        <f t="shared" si="67"/>
        <v>15</v>
      </c>
      <c r="O1393" s="7"/>
    </row>
    <row r="1394" spans="1:15" ht="12.75" customHeight="1" x14ac:dyDescent="0.2">
      <c r="A1394" s="85"/>
      <c r="B1394" s="139">
        <v>44515</v>
      </c>
      <c r="C1394" s="142" t="s">
        <v>97</v>
      </c>
      <c r="D1394" s="141">
        <v>0</v>
      </c>
      <c r="E1394" s="141">
        <v>0</v>
      </c>
      <c r="F1394" s="141">
        <v>1626.8434999999999</v>
      </c>
      <c r="G1394" s="141">
        <v>153.24614</v>
      </c>
      <c r="H1394" s="111">
        <f t="shared" ca="1" si="65"/>
        <v>12</v>
      </c>
      <c r="I1394" s="111">
        <f t="shared" ca="1" si="66"/>
        <v>3</v>
      </c>
      <c r="J1394" s="1">
        <f t="shared" si="67"/>
        <v>15</v>
      </c>
      <c r="O1394" s="7"/>
    </row>
    <row r="1395" spans="1:15" ht="12.75" customHeight="1" x14ac:dyDescent="0.2">
      <c r="A1395" s="85"/>
      <c r="B1395" s="139">
        <v>44515</v>
      </c>
      <c r="C1395" s="142" t="s">
        <v>98</v>
      </c>
      <c r="D1395" s="141">
        <v>0</v>
      </c>
      <c r="E1395" s="141">
        <v>0</v>
      </c>
      <c r="F1395" s="141">
        <v>1257.9386999999999</v>
      </c>
      <c r="G1395" s="141">
        <v>152.29556299999999</v>
      </c>
      <c r="H1395" s="111">
        <f t="shared" ca="1" si="65"/>
        <v>12</v>
      </c>
      <c r="I1395" s="111">
        <f t="shared" ca="1" si="66"/>
        <v>4</v>
      </c>
      <c r="J1395" s="1">
        <f t="shared" si="67"/>
        <v>15</v>
      </c>
      <c r="O1395" s="7"/>
    </row>
    <row r="1396" spans="1:15" ht="12.75" customHeight="1" x14ac:dyDescent="0.2">
      <c r="A1396" s="85"/>
      <c r="B1396" s="139">
        <v>44515</v>
      </c>
      <c r="C1396" s="142" t="s">
        <v>99</v>
      </c>
      <c r="D1396" s="141">
        <v>0</v>
      </c>
      <c r="E1396" s="141">
        <v>0</v>
      </c>
      <c r="F1396" s="141">
        <v>927.11956799999996</v>
      </c>
      <c r="G1396" s="141">
        <v>149.33712800000001</v>
      </c>
      <c r="H1396" s="111">
        <f t="shared" ca="1" si="65"/>
        <v>13</v>
      </c>
      <c r="I1396" s="111">
        <f t="shared" ca="1" si="66"/>
        <v>1</v>
      </c>
      <c r="J1396" s="1">
        <f t="shared" si="67"/>
        <v>15</v>
      </c>
      <c r="O1396" s="7"/>
    </row>
    <row r="1397" spans="1:15" ht="12.75" customHeight="1" x14ac:dyDescent="0.2">
      <c r="A1397" s="85"/>
      <c r="B1397" s="139">
        <v>44515</v>
      </c>
      <c r="C1397" s="142" t="s">
        <v>100</v>
      </c>
      <c r="D1397" s="141">
        <v>0</v>
      </c>
      <c r="E1397" s="141">
        <v>0</v>
      </c>
      <c r="F1397" s="141">
        <v>302.37222300000002</v>
      </c>
      <c r="G1397" s="141">
        <v>129.997513</v>
      </c>
      <c r="H1397" s="111">
        <f t="shared" ca="1" si="65"/>
        <v>13</v>
      </c>
      <c r="I1397" s="111">
        <f t="shared" ca="1" si="66"/>
        <v>2</v>
      </c>
      <c r="J1397" s="1">
        <f t="shared" si="67"/>
        <v>15</v>
      </c>
      <c r="O1397" s="7"/>
    </row>
    <row r="1398" spans="1:15" ht="12.75" customHeight="1" x14ac:dyDescent="0.2">
      <c r="A1398" s="85"/>
      <c r="B1398" s="139">
        <v>44515</v>
      </c>
      <c r="C1398" s="142" t="s">
        <v>101</v>
      </c>
      <c r="D1398" s="141">
        <v>0</v>
      </c>
      <c r="E1398" s="141">
        <v>0</v>
      </c>
      <c r="F1398" s="141">
        <v>379.292419</v>
      </c>
      <c r="G1398" s="141">
        <v>132.045547</v>
      </c>
      <c r="H1398" s="111">
        <f t="shared" ca="1" si="65"/>
        <v>13</v>
      </c>
      <c r="I1398" s="111">
        <f t="shared" ca="1" si="66"/>
        <v>3</v>
      </c>
      <c r="J1398" s="1">
        <f t="shared" si="67"/>
        <v>15</v>
      </c>
      <c r="O1398" s="7"/>
    </row>
    <row r="1399" spans="1:15" ht="12.75" customHeight="1" x14ac:dyDescent="0.2">
      <c r="A1399" s="85"/>
      <c r="B1399" s="139">
        <v>44515</v>
      </c>
      <c r="C1399" s="142" t="s">
        <v>102</v>
      </c>
      <c r="D1399" s="141">
        <v>0</v>
      </c>
      <c r="E1399" s="141">
        <v>0</v>
      </c>
      <c r="F1399" s="141">
        <v>363.61190800000003</v>
      </c>
      <c r="G1399" s="141">
        <v>132.21196</v>
      </c>
      <c r="H1399" s="111">
        <f t="shared" ca="1" si="65"/>
        <v>13</v>
      </c>
      <c r="I1399" s="111">
        <f t="shared" ca="1" si="66"/>
        <v>4</v>
      </c>
      <c r="J1399" s="1">
        <f t="shared" si="67"/>
        <v>15</v>
      </c>
      <c r="O1399" s="7"/>
    </row>
    <row r="1400" spans="1:15" ht="12.75" customHeight="1" x14ac:dyDescent="0.2">
      <c r="A1400" s="85"/>
      <c r="B1400" s="139">
        <v>44515</v>
      </c>
      <c r="C1400" s="142" t="s">
        <v>103</v>
      </c>
      <c r="D1400" s="141">
        <v>0</v>
      </c>
      <c r="E1400" s="141">
        <v>0</v>
      </c>
      <c r="F1400" s="141">
        <v>602.73394800000005</v>
      </c>
      <c r="G1400" s="141">
        <v>142.67335499999999</v>
      </c>
      <c r="H1400" s="111">
        <f t="shared" ca="1" si="65"/>
        <v>14</v>
      </c>
      <c r="I1400" s="111">
        <f t="shared" ca="1" si="66"/>
        <v>1</v>
      </c>
      <c r="J1400" s="1">
        <f t="shared" si="67"/>
        <v>15</v>
      </c>
      <c r="O1400" s="7"/>
    </row>
    <row r="1401" spans="1:15" ht="12.75" customHeight="1" x14ac:dyDescent="0.2">
      <c r="A1401" s="85"/>
      <c r="B1401" s="139">
        <v>44515</v>
      </c>
      <c r="C1401" s="142" t="s">
        <v>104</v>
      </c>
      <c r="D1401" s="141">
        <v>0</v>
      </c>
      <c r="E1401" s="141">
        <v>0</v>
      </c>
      <c r="F1401" s="141">
        <v>424.27529900000002</v>
      </c>
      <c r="G1401" s="141">
        <v>135.865387</v>
      </c>
      <c r="H1401" s="111">
        <f t="shared" ca="1" si="65"/>
        <v>14</v>
      </c>
      <c r="I1401" s="111">
        <f t="shared" ca="1" si="66"/>
        <v>2</v>
      </c>
      <c r="J1401" s="1">
        <f t="shared" si="67"/>
        <v>15</v>
      </c>
      <c r="O1401" s="7"/>
    </row>
    <row r="1402" spans="1:15" ht="12.75" customHeight="1" x14ac:dyDescent="0.2">
      <c r="A1402" s="85"/>
      <c r="B1402" s="139">
        <v>44515</v>
      </c>
      <c r="C1402" s="142" t="s">
        <v>105</v>
      </c>
      <c r="D1402" s="141">
        <v>0</v>
      </c>
      <c r="E1402" s="141">
        <v>0</v>
      </c>
      <c r="F1402" s="141">
        <v>848.12554899999998</v>
      </c>
      <c r="G1402" s="141">
        <v>148.90007</v>
      </c>
      <c r="H1402" s="111">
        <f t="shared" ca="1" si="65"/>
        <v>14</v>
      </c>
      <c r="I1402" s="111">
        <f t="shared" ca="1" si="66"/>
        <v>3</v>
      </c>
      <c r="J1402" s="1">
        <f t="shared" si="67"/>
        <v>15</v>
      </c>
      <c r="O1402" s="7"/>
    </row>
    <row r="1403" spans="1:15" ht="12.75" customHeight="1" x14ac:dyDescent="0.2">
      <c r="A1403" s="85"/>
      <c r="B1403" s="139">
        <v>44515</v>
      </c>
      <c r="C1403" s="142" t="s">
        <v>106</v>
      </c>
      <c r="D1403" s="141">
        <v>0</v>
      </c>
      <c r="E1403" s="141">
        <v>0</v>
      </c>
      <c r="F1403" s="141">
        <v>1253.4639999999999</v>
      </c>
      <c r="G1403" s="141">
        <v>148.24092099999999</v>
      </c>
      <c r="H1403" s="111">
        <f t="shared" ca="1" si="65"/>
        <v>14</v>
      </c>
      <c r="I1403" s="111">
        <f t="shared" ca="1" si="66"/>
        <v>4</v>
      </c>
      <c r="J1403" s="1">
        <f t="shared" si="67"/>
        <v>15</v>
      </c>
      <c r="O1403" s="7"/>
    </row>
    <row r="1404" spans="1:15" ht="12.75" customHeight="1" x14ac:dyDescent="0.2">
      <c r="A1404" s="85"/>
      <c r="B1404" s="139">
        <v>44515</v>
      </c>
      <c r="C1404" s="142" t="s">
        <v>107</v>
      </c>
      <c r="D1404" s="141">
        <v>0</v>
      </c>
      <c r="E1404" s="141">
        <v>0</v>
      </c>
      <c r="F1404" s="141">
        <v>989.48754899999994</v>
      </c>
      <c r="G1404" s="141">
        <v>147.54621900000001</v>
      </c>
      <c r="H1404" s="111">
        <f t="shared" ca="1" si="65"/>
        <v>15</v>
      </c>
      <c r="I1404" s="111">
        <f t="shared" ca="1" si="66"/>
        <v>1</v>
      </c>
      <c r="J1404" s="1">
        <f t="shared" si="67"/>
        <v>15</v>
      </c>
      <c r="O1404" s="7"/>
    </row>
    <row r="1405" spans="1:15" ht="12.75" customHeight="1" x14ac:dyDescent="0.2">
      <c r="A1405" s="85"/>
      <c r="B1405" s="139">
        <v>44515</v>
      </c>
      <c r="C1405" s="142" t="s">
        <v>108</v>
      </c>
      <c r="D1405" s="141">
        <v>0</v>
      </c>
      <c r="E1405" s="141">
        <v>0</v>
      </c>
      <c r="F1405" s="141">
        <v>747.63555899999994</v>
      </c>
      <c r="G1405" s="141">
        <v>141.202393</v>
      </c>
      <c r="H1405" s="111">
        <f t="shared" ca="1" si="65"/>
        <v>15</v>
      </c>
      <c r="I1405" s="111">
        <f t="shared" ca="1" si="66"/>
        <v>2</v>
      </c>
      <c r="J1405" s="1">
        <f t="shared" si="67"/>
        <v>15</v>
      </c>
      <c r="O1405" s="7"/>
    </row>
    <row r="1406" spans="1:15" ht="12.75" customHeight="1" x14ac:dyDescent="0.2">
      <c r="A1406" s="85"/>
      <c r="B1406" s="139">
        <v>44515</v>
      </c>
      <c r="C1406" s="142" t="s">
        <v>109</v>
      </c>
      <c r="D1406" s="141">
        <v>0</v>
      </c>
      <c r="E1406" s="141">
        <v>0</v>
      </c>
      <c r="F1406" s="141">
        <v>525.70098900000005</v>
      </c>
      <c r="G1406" s="141">
        <v>135.98165900000001</v>
      </c>
      <c r="H1406" s="111">
        <f t="shared" ca="1" si="65"/>
        <v>15</v>
      </c>
      <c r="I1406" s="111">
        <f t="shared" ca="1" si="66"/>
        <v>3</v>
      </c>
      <c r="J1406" s="1">
        <f t="shared" si="67"/>
        <v>15</v>
      </c>
      <c r="O1406" s="7"/>
    </row>
    <row r="1407" spans="1:15" ht="12.75" customHeight="1" x14ac:dyDescent="0.2">
      <c r="A1407" s="85"/>
      <c r="B1407" s="139">
        <v>44515</v>
      </c>
      <c r="C1407" s="142" t="s">
        <v>110</v>
      </c>
      <c r="D1407" s="141">
        <v>0</v>
      </c>
      <c r="E1407" s="141">
        <v>0</v>
      </c>
      <c r="F1407" s="141">
        <v>1109.5979</v>
      </c>
      <c r="G1407" s="141">
        <v>150.73277300000001</v>
      </c>
      <c r="H1407" s="111">
        <f t="shared" ca="1" si="65"/>
        <v>15</v>
      </c>
      <c r="I1407" s="111">
        <f t="shared" ca="1" si="66"/>
        <v>4</v>
      </c>
      <c r="J1407" s="1">
        <f t="shared" si="67"/>
        <v>15</v>
      </c>
      <c r="O1407" s="7"/>
    </row>
    <row r="1408" spans="1:15" ht="12.75" customHeight="1" x14ac:dyDescent="0.2">
      <c r="A1408" s="85"/>
      <c r="B1408" s="139">
        <v>44515</v>
      </c>
      <c r="C1408" s="142" t="s">
        <v>111</v>
      </c>
      <c r="D1408" s="141">
        <v>0</v>
      </c>
      <c r="E1408" s="141">
        <v>0</v>
      </c>
      <c r="F1408" s="141">
        <v>847.00219700000002</v>
      </c>
      <c r="G1408" s="141">
        <v>144.477127</v>
      </c>
      <c r="H1408" s="111">
        <f t="shared" ca="1" si="65"/>
        <v>16</v>
      </c>
      <c r="I1408" s="111">
        <f t="shared" ca="1" si="66"/>
        <v>1</v>
      </c>
      <c r="J1408" s="1">
        <f t="shared" si="67"/>
        <v>15</v>
      </c>
      <c r="O1408" s="7"/>
    </row>
    <row r="1409" spans="1:15" ht="12.75" customHeight="1" x14ac:dyDescent="0.2">
      <c r="A1409" s="85"/>
      <c r="B1409" s="139">
        <v>44515</v>
      </c>
      <c r="C1409" s="142" t="s">
        <v>112</v>
      </c>
      <c r="D1409" s="141">
        <v>0</v>
      </c>
      <c r="E1409" s="141">
        <v>0</v>
      </c>
      <c r="F1409" s="141">
        <v>1062.9005999999999</v>
      </c>
      <c r="G1409" s="141">
        <v>148.629929</v>
      </c>
      <c r="H1409" s="111">
        <f t="shared" ca="1" si="65"/>
        <v>16</v>
      </c>
      <c r="I1409" s="111">
        <f t="shared" ca="1" si="66"/>
        <v>2</v>
      </c>
      <c r="J1409" s="1">
        <f t="shared" si="67"/>
        <v>15</v>
      </c>
      <c r="O1409" s="7"/>
    </row>
    <row r="1410" spans="1:15" ht="12.75" customHeight="1" x14ac:dyDescent="0.2">
      <c r="A1410" s="85"/>
      <c r="B1410" s="139">
        <v>44515</v>
      </c>
      <c r="C1410" s="142" t="s">
        <v>113</v>
      </c>
      <c r="D1410" s="141">
        <v>0</v>
      </c>
      <c r="E1410" s="141">
        <v>0</v>
      </c>
      <c r="F1410" s="141">
        <v>1334.8268</v>
      </c>
      <c r="G1410" s="141">
        <v>148.46568300000001</v>
      </c>
      <c r="H1410" s="111">
        <f t="shared" ca="1" si="65"/>
        <v>16</v>
      </c>
      <c r="I1410" s="111">
        <f t="shared" ca="1" si="66"/>
        <v>3</v>
      </c>
      <c r="J1410" s="1">
        <f t="shared" si="67"/>
        <v>15</v>
      </c>
      <c r="O1410" s="7"/>
    </row>
    <row r="1411" spans="1:15" ht="12.75" customHeight="1" x14ac:dyDescent="0.2">
      <c r="A1411" s="85"/>
      <c r="B1411" s="139">
        <v>44515</v>
      </c>
      <c r="C1411" s="142" t="s">
        <v>114</v>
      </c>
      <c r="D1411" s="141">
        <v>0</v>
      </c>
      <c r="E1411" s="141">
        <v>0</v>
      </c>
      <c r="F1411" s="141">
        <v>984.50921600000004</v>
      </c>
      <c r="G1411" s="141">
        <v>147.29135099999999</v>
      </c>
      <c r="H1411" s="111">
        <f t="shared" ca="1" si="65"/>
        <v>16</v>
      </c>
      <c r="I1411" s="111">
        <f t="shared" ca="1" si="66"/>
        <v>4</v>
      </c>
      <c r="J1411" s="1">
        <f t="shared" si="67"/>
        <v>15</v>
      </c>
      <c r="O1411" s="7"/>
    </row>
    <row r="1412" spans="1:15" ht="12.75" customHeight="1" x14ac:dyDescent="0.2">
      <c r="A1412" s="85"/>
      <c r="B1412" s="139">
        <v>44515</v>
      </c>
      <c r="C1412" s="142" t="s">
        <v>115</v>
      </c>
      <c r="D1412" s="141">
        <v>0</v>
      </c>
      <c r="E1412" s="141">
        <v>0</v>
      </c>
      <c r="F1412" s="141">
        <v>1284.3044</v>
      </c>
      <c r="G1412" s="141">
        <v>149.39262400000001</v>
      </c>
      <c r="H1412" s="111">
        <f t="shared" ca="1" si="65"/>
        <v>17</v>
      </c>
      <c r="I1412" s="111">
        <f t="shared" ca="1" si="66"/>
        <v>1</v>
      </c>
      <c r="J1412" s="1">
        <f t="shared" si="67"/>
        <v>15</v>
      </c>
      <c r="O1412" s="7"/>
    </row>
    <row r="1413" spans="1:15" ht="12.75" customHeight="1" x14ac:dyDescent="0.2">
      <c r="A1413" s="85"/>
      <c r="B1413" s="139">
        <v>44515</v>
      </c>
      <c r="C1413" s="142" t="s">
        <v>116</v>
      </c>
      <c r="D1413" s="141">
        <v>0</v>
      </c>
      <c r="E1413" s="141">
        <v>0</v>
      </c>
      <c r="F1413" s="141">
        <v>952.21698000000004</v>
      </c>
      <c r="G1413" s="141">
        <v>146.820145</v>
      </c>
      <c r="H1413" s="111">
        <f t="shared" ca="1" si="65"/>
        <v>17</v>
      </c>
      <c r="I1413" s="111">
        <f t="shared" ca="1" si="66"/>
        <v>2</v>
      </c>
      <c r="J1413" s="1">
        <f t="shared" si="67"/>
        <v>15</v>
      </c>
      <c r="O1413" s="7"/>
    </row>
    <row r="1414" spans="1:15" ht="12.75" customHeight="1" x14ac:dyDescent="0.2">
      <c r="A1414" s="85"/>
      <c r="B1414" s="139">
        <v>44515</v>
      </c>
      <c r="C1414" s="142" t="s">
        <v>117</v>
      </c>
      <c r="D1414" s="141">
        <v>0</v>
      </c>
      <c r="E1414" s="141">
        <v>0</v>
      </c>
      <c r="F1414" s="141">
        <v>1720.1510000000001</v>
      </c>
      <c r="G1414" s="141">
        <v>154.32437100000001</v>
      </c>
      <c r="H1414" s="111">
        <f t="shared" ca="1" si="65"/>
        <v>17</v>
      </c>
      <c r="I1414" s="111">
        <f t="shared" ca="1" si="66"/>
        <v>3</v>
      </c>
      <c r="J1414" s="1">
        <f t="shared" si="67"/>
        <v>15</v>
      </c>
      <c r="O1414" s="7"/>
    </row>
    <row r="1415" spans="1:15" ht="12.75" customHeight="1" x14ac:dyDescent="0.2">
      <c r="A1415" s="85"/>
      <c r="B1415" s="139">
        <v>44515</v>
      </c>
      <c r="C1415" s="142" t="s">
        <v>118</v>
      </c>
      <c r="D1415" s="141">
        <v>0</v>
      </c>
      <c r="E1415" s="141">
        <v>0</v>
      </c>
      <c r="F1415" s="141">
        <v>2100.3031999999998</v>
      </c>
      <c r="G1415" s="141">
        <v>143.71598800000001</v>
      </c>
      <c r="H1415" s="111">
        <f t="shared" ca="1" si="65"/>
        <v>17</v>
      </c>
      <c r="I1415" s="111">
        <f t="shared" ca="1" si="66"/>
        <v>4</v>
      </c>
      <c r="J1415" s="1">
        <f t="shared" si="67"/>
        <v>15</v>
      </c>
      <c r="O1415" s="7"/>
    </row>
    <row r="1416" spans="1:15" ht="12.75" customHeight="1" x14ac:dyDescent="0.2">
      <c r="A1416" s="85"/>
      <c r="B1416" s="139">
        <v>44515</v>
      </c>
      <c r="C1416" s="142" t="s">
        <v>119</v>
      </c>
      <c r="D1416" s="141">
        <v>0</v>
      </c>
      <c r="E1416" s="141">
        <v>0</v>
      </c>
      <c r="F1416" s="141">
        <v>1522.5404000000001</v>
      </c>
      <c r="G1416" s="141">
        <v>155.353149</v>
      </c>
      <c r="H1416" s="111">
        <f t="shared" ca="1" si="65"/>
        <v>18</v>
      </c>
      <c r="I1416" s="111">
        <f t="shared" ca="1" si="66"/>
        <v>1</v>
      </c>
      <c r="J1416" s="1">
        <f t="shared" si="67"/>
        <v>15</v>
      </c>
      <c r="O1416" s="7"/>
    </row>
    <row r="1417" spans="1:15" ht="12.75" customHeight="1" x14ac:dyDescent="0.2">
      <c r="A1417" s="85"/>
      <c r="B1417" s="139">
        <v>44515</v>
      </c>
      <c r="C1417" s="142" t="s">
        <v>120</v>
      </c>
      <c r="D1417" s="141">
        <v>0</v>
      </c>
      <c r="E1417" s="141">
        <v>0</v>
      </c>
      <c r="F1417" s="141">
        <v>1384.0391</v>
      </c>
      <c r="G1417" s="141">
        <v>155.114273</v>
      </c>
      <c r="H1417" s="111">
        <f t="shared" ca="1" si="65"/>
        <v>18</v>
      </c>
      <c r="I1417" s="111">
        <f t="shared" ca="1" si="66"/>
        <v>2</v>
      </c>
      <c r="J1417" s="1">
        <f t="shared" si="67"/>
        <v>15</v>
      </c>
      <c r="O1417" s="7"/>
    </row>
    <row r="1418" spans="1:15" ht="12.75" customHeight="1" x14ac:dyDescent="0.2">
      <c r="A1418" s="85"/>
      <c r="B1418" s="139">
        <v>44515</v>
      </c>
      <c r="C1418" s="142" t="s">
        <v>121</v>
      </c>
      <c r="D1418" s="141">
        <v>0</v>
      </c>
      <c r="E1418" s="141">
        <v>0</v>
      </c>
      <c r="F1418" s="141">
        <v>1976.1144999999999</v>
      </c>
      <c r="G1418" s="141">
        <v>150.93240399999999</v>
      </c>
      <c r="H1418" s="111">
        <f t="shared" ref="H1418:H1481" ca="1" si="68">IF(MID(OFFSET(H1418,0,-5,1,1),2,1)=":",LEFT(OFFSET(H1418,0,-5,1,1),1),LEFT(OFFSET(H1418,0,-5,1,1),2))+1</f>
        <v>18</v>
      </c>
      <c r="I1418" s="111">
        <f t="shared" ca="1" si="66"/>
        <v>3</v>
      </c>
      <c r="J1418" s="1">
        <f t="shared" si="67"/>
        <v>15</v>
      </c>
      <c r="O1418" s="7"/>
    </row>
    <row r="1419" spans="1:15" ht="12.75" customHeight="1" x14ac:dyDescent="0.2">
      <c r="A1419" s="85"/>
      <c r="B1419" s="139">
        <v>44515</v>
      </c>
      <c r="C1419" s="142" t="s">
        <v>122</v>
      </c>
      <c r="D1419" s="141">
        <v>0</v>
      </c>
      <c r="E1419" s="141">
        <v>0.208173</v>
      </c>
      <c r="F1419" s="141">
        <v>2962.4911999999999</v>
      </c>
      <c r="G1419" s="141">
        <v>97.371039999999994</v>
      </c>
      <c r="H1419" s="111">
        <f t="shared" ca="1" si="68"/>
        <v>18</v>
      </c>
      <c r="I1419" s="111">
        <f t="shared" ca="1" si="66"/>
        <v>4</v>
      </c>
      <c r="J1419" s="1">
        <f t="shared" si="67"/>
        <v>15</v>
      </c>
      <c r="O1419" s="7"/>
    </row>
    <row r="1420" spans="1:15" ht="12.75" customHeight="1" x14ac:dyDescent="0.2">
      <c r="A1420" s="85"/>
      <c r="B1420" s="139">
        <v>44515</v>
      </c>
      <c r="C1420" s="142" t="s">
        <v>123</v>
      </c>
      <c r="D1420" s="141">
        <v>0</v>
      </c>
      <c r="E1420" s="141">
        <v>23.949096999999998</v>
      </c>
      <c r="F1420" s="141">
        <v>4015.3175999999999</v>
      </c>
      <c r="G1420" s="141">
        <v>36.852618999999997</v>
      </c>
      <c r="H1420" s="111">
        <f t="shared" ca="1" si="68"/>
        <v>19</v>
      </c>
      <c r="I1420" s="111">
        <f t="shared" ca="1" si="66"/>
        <v>1</v>
      </c>
      <c r="J1420" s="1">
        <f t="shared" si="67"/>
        <v>15</v>
      </c>
      <c r="O1420" s="7"/>
    </row>
    <row r="1421" spans="1:15" ht="12.75" customHeight="1" x14ac:dyDescent="0.2">
      <c r="A1421" s="85"/>
      <c r="B1421" s="139">
        <v>44515</v>
      </c>
      <c r="C1421" s="142" t="s">
        <v>124</v>
      </c>
      <c r="D1421" s="141">
        <v>0</v>
      </c>
      <c r="E1421" s="141">
        <v>40.168849999999999</v>
      </c>
      <c r="F1421" s="141">
        <v>3830.3145</v>
      </c>
      <c r="G1421" s="141">
        <v>51.745128999999999</v>
      </c>
      <c r="H1421" s="111">
        <f t="shared" ca="1" si="68"/>
        <v>19</v>
      </c>
      <c r="I1421" s="111">
        <f t="shared" ca="1" si="66"/>
        <v>2</v>
      </c>
      <c r="J1421" s="1">
        <f t="shared" si="67"/>
        <v>15</v>
      </c>
      <c r="O1421" s="7"/>
    </row>
    <row r="1422" spans="1:15" ht="12.75" customHeight="1" x14ac:dyDescent="0.2">
      <c r="A1422" s="85"/>
      <c r="B1422" s="139">
        <v>44515</v>
      </c>
      <c r="C1422" s="142" t="s">
        <v>125</v>
      </c>
      <c r="D1422" s="141">
        <v>0</v>
      </c>
      <c r="E1422" s="141">
        <v>220.14591999999999</v>
      </c>
      <c r="F1422" s="141">
        <v>5545.5806000000002</v>
      </c>
      <c r="G1422" s="141">
        <v>1.49214</v>
      </c>
      <c r="H1422" s="111">
        <f t="shared" ca="1" si="68"/>
        <v>19</v>
      </c>
      <c r="I1422" s="111">
        <f t="shared" ca="1" si="66"/>
        <v>3</v>
      </c>
      <c r="J1422" s="1">
        <f t="shared" si="67"/>
        <v>15</v>
      </c>
      <c r="O1422" s="7"/>
    </row>
    <row r="1423" spans="1:15" ht="12.75" customHeight="1" x14ac:dyDescent="0.2">
      <c r="A1423" s="85"/>
      <c r="B1423" s="139">
        <v>44515</v>
      </c>
      <c r="C1423" s="142" t="s">
        <v>126</v>
      </c>
      <c r="D1423" s="141">
        <v>0</v>
      </c>
      <c r="E1423" s="141">
        <v>67.122139000000004</v>
      </c>
      <c r="F1423" s="141">
        <v>4392.3954999999996</v>
      </c>
      <c r="G1423" s="141">
        <v>16.361853</v>
      </c>
      <c r="H1423" s="111">
        <f t="shared" ca="1" si="68"/>
        <v>19</v>
      </c>
      <c r="I1423" s="111">
        <f t="shared" ca="1" si="66"/>
        <v>4</v>
      </c>
      <c r="J1423" s="1">
        <f t="shared" si="67"/>
        <v>15</v>
      </c>
      <c r="O1423" s="7"/>
    </row>
    <row r="1424" spans="1:15" ht="12.75" customHeight="1" x14ac:dyDescent="0.2">
      <c r="A1424" s="85"/>
      <c r="B1424" s="139">
        <v>44515</v>
      </c>
      <c r="C1424" s="142" t="s">
        <v>127</v>
      </c>
      <c r="D1424" s="141">
        <v>0</v>
      </c>
      <c r="E1424" s="141">
        <v>188.900848</v>
      </c>
      <c r="F1424" s="141">
        <v>5440.1426000000001</v>
      </c>
      <c r="G1424" s="141">
        <v>0</v>
      </c>
      <c r="H1424" s="111">
        <f t="shared" ca="1" si="68"/>
        <v>20</v>
      </c>
      <c r="I1424" s="111">
        <f t="shared" ca="1" si="66"/>
        <v>1</v>
      </c>
      <c r="J1424" s="1">
        <f t="shared" si="67"/>
        <v>15</v>
      </c>
      <c r="O1424" s="7"/>
    </row>
    <row r="1425" spans="1:15" ht="12.75" customHeight="1" x14ac:dyDescent="0.2">
      <c r="A1425" s="85"/>
      <c r="B1425" s="139">
        <v>44515</v>
      </c>
      <c r="C1425" s="142" t="s">
        <v>128</v>
      </c>
      <c r="D1425" s="141">
        <v>0</v>
      </c>
      <c r="E1425" s="141">
        <v>97.806442000000004</v>
      </c>
      <c r="F1425" s="141">
        <v>4831.1934000000001</v>
      </c>
      <c r="G1425" s="141">
        <v>3.6447479999999999</v>
      </c>
      <c r="H1425" s="111">
        <f t="shared" ca="1" si="68"/>
        <v>20</v>
      </c>
      <c r="I1425" s="111">
        <f t="shared" ca="1" si="66"/>
        <v>2</v>
      </c>
      <c r="J1425" s="1">
        <f t="shared" si="67"/>
        <v>15</v>
      </c>
      <c r="O1425" s="7"/>
    </row>
    <row r="1426" spans="1:15" ht="12.75" customHeight="1" x14ac:dyDescent="0.2">
      <c r="A1426" s="85"/>
      <c r="B1426" s="139">
        <v>44515</v>
      </c>
      <c r="C1426" s="142" t="s">
        <v>129</v>
      </c>
      <c r="D1426" s="141">
        <v>0</v>
      </c>
      <c r="E1426" s="141">
        <v>292.12014799999997</v>
      </c>
      <c r="F1426" s="141">
        <v>6042.5366000000004</v>
      </c>
      <c r="G1426" s="141">
        <v>0</v>
      </c>
      <c r="H1426" s="111">
        <f t="shared" ca="1" si="68"/>
        <v>20</v>
      </c>
      <c r="I1426" s="111">
        <f t="shared" ca="1" si="66"/>
        <v>3</v>
      </c>
      <c r="J1426" s="1">
        <f t="shared" si="67"/>
        <v>15</v>
      </c>
      <c r="O1426" s="7"/>
    </row>
    <row r="1427" spans="1:15" ht="12.75" customHeight="1" x14ac:dyDescent="0.2">
      <c r="A1427" s="85"/>
      <c r="B1427" s="139">
        <v>44515</v>
      </c>
      <c r="C1427" s="142" t="s">
        <v>130</v>
      </c>
      <c r="D1427" s="141">
        <v>0</v>
      </c>
      <c r="E1427" s="141">
        <v>339.35150099999998</v>
      </c>
      <c r="F1427" s="141">
        <v>6294.9731000000002</v>
      </c>
      <c r="G1427" s="141">
        <v>0</v>
      </c>
      <c r="H1427" s="111">
        <f t="shared" ca="1" si="68"/>
        <v>20</v>
      </c>
      <c r="I1427" s="111">
        <f t="shared" ca="1" si="66"/>
        <v>4</v>
      </c>
      <c r="J1427" s="1">
        <f t="shared" si="67"/>
        <v>15</v>
      </c>
      <c r="O1427" s="7"/>
    </row>
    <row r="1428" spans="1:15" ht="12.75" customHeight="1" x14ac:dyDescent="0.2">
      <c r="A1428" s="85"/>
      <c r="B1428" s="139">
        <v>44515</v>
      </c>
      <c r="C1428" s="142" t="s">
        <v>131</v>
      </c>
      <c r="D1428" s="141">
        <v>0</v>
      </c>
      <c r="E1428" s="141">
        <v>442.98388699999998</v>
      </c>
      <c r="F1428" s="141">
        <v>6801.4423999999999</v>
      </c>
      <c r="G1428" s="141">
        <v>0</v>
      </c>
      <c r="H1428" s="111">
        <f t="shared" ca="1" si="68"/>
        <v>21</v>
      </c>
      <c r="I1428" s="111">
        <f t="shared" ref="I1428:I1491" ca="1" si="69">IF(H1428=H1427,I1427+1,1)</f>
        <v>1</v>
      </c>
      <c r="J1428" s="1">
        <f t="shared" ref="J1428:J1491" si="70">DAY(B1428)</f>
        <v>15</v>
      </c>
      <c r="O1428" s="7"/>
    </row>
    <row r="1429" spans="1:15" ht="12.75" customHeight="1" x14ac:dyDescent="0.2">
      <c r="A1429" s="85"/>
      <c r="B1429" s="139">
        <v>44515</v>
      </c>
      <c r="C1429" s="142" t="s">
        <v>132</v>
      </c>
      <c r="D1429" s="141">
        <v>0</v>
      </c>
      <c r="E1429" s="141">
        <v>585.78375200000005</v>
      </c>
      <c r="F1429" s="141">
        <v>7419.7217000000001</v>
      </c>
      <c r="G1429" s="141">
        <v>0</v>
      </c>
      <c r="H1429" s="111">
        <f t="shared" ca="1" si="68"/>
        <v>21</v>
      </c>
      <c r="I1429" s="111">
        <f t="shared" ca="1" si="69"/>
        <v>2</v>
      </c>
      <c r="J1429" s="1">
        <f t="shared" si="70"/>
        <v>15</v>
      </c>
      <c r="O1429" s="7"/>
    </row>
    <row r="1430" spans="1:15" ht="12.75" customHeight="1" x14ac:dyDescent="0.2">
      <c r="A1430" s="85"/>
      <c r="B1430" s="139">
        <v>44515</v>
      </c>
      <c r="C1430" s="142" t="s">
        <v>133</v>
      </c>
      <c r="D1430" s="141">
        <v>0</v>
      </c>
      <c r="E1430" s="141">
        <v>786.49798599999997</v>
      </c>
      <c r="F1430" s="141">
        <v>8187.5106999999998</v>
      </c>
      <c r="G1430" s="141">
        <v>0</v>
      </c>
      <c r="H1430" s="111">
        <f t="shared" ca="1" si="68"/>
        <v>21</v>
      </c>
      <c r="I1430" s="111">
        <f t="shared" ca="1" si="69"/>
        <v>3</v>
      </c>
      <c r="J1430" s="1">
        <f t="shared" si="70"/>
        <v>15</v>
      </c>
      <c r="O1430" s="7"/>
    </row>
    <row r="1431" spans="1:15" ht="12.75" customHeight="1" x14ac:dyDescent="0.2">
      <c r="A1431" s="85"/>
      <c r="B1431" s="139">
        <v>44515</v>
      </c>
      <c r="C1431" s="142" t="s">
        <v>134</v>
      </c>
      <c r="D1431" s="141">
        <v>0</v>
      </c>
      <c r="E1431" s="141">
        <v>811.25109899999995</v>
      </c>
      <c r="F1431" s="141">
        <v>8256.5830000000005</v>
      </c>
      <c r="G1431" s="141">
        <v>0</v>
      </c>
      <c r="H1431" s="111">
        <f t="shared" ca="1" si="68"/>
        <v>21</v>
      </c>
      <c r="I1431" s="111">
        <f t="shared" ca="1" si="69"/>
        <v>4</v>
      </c>
      <c r="J1431" s="1">
        <f t="shared" si="70"/>
        <v>15</v>
      </c>
      <c r="O1431" s="7"/>
    </row>
    <row r="1432" spans="1:15" ht="12.75" customHeight="1" x14ac:dyDescent="0.2">
      <c r="A1432" s="85"/>
      <c r="B1432" s="139">
        <v>44515</v>
      </c>
      <c r="C1432" s="142" t="s">
        <v>135</v>
      </c>
      <c r="D1432" s="141">
        <v>0</v>
      </c>
      <c r="E1432" s="141">
        <v>771.24249299999997</v>
      </c>
      <c r="F1432" s="141">
        <v>8077.0731999999998</v>
      </c>
      <c r="G1432" s="141">
        <v>0</v>
      </c>
      <c r="H1432" s="111">
        <f t="shared" ca="1" si="68"/>
        <v>22</v>
      </c>
      <c r="I1432" s="111">
        <f t="shared" ca="1" si="69"/>
        <v>1</v>
      </c>
      <c r="J1432" s="1">
        <f t="shared" si="70"/>
        <v>15</v>
      </c>
      <c r="O1432" s="7"/>
    </row>
    <row r="1433" spans="1:15" ht="12.75" customHeight="1" x14ac:dyDescent="0.2">
      <c r="A1433" s="85"/>
      <c r="B1433" s="139">
        <v>44515</v>
      </c>
      <c r="C1433" s="142" t="s">
        <v>136</v>
      </c>
      <c r="D1433" s="141">
        <v>0</v>
      </c>
      <c r="E1433" s="141">
        <v>659.09051499999998</v>
      </c>
      <c r="F1433" s="141">
        <v>7762.1606000000002</v>
      </c>
      <c r="G1433" s="141">
        <v>0</v>
      </c>
      <c r="H1433" s="111">
        <f t="shared" ca="1" si="68"/>
        <v>22</v>
      </c>
      <c r="I1433" s="111">
        <f t="shared" ca="1" si="69"/>
        <v>2</v>
      </c>
      <c r="J1433" s="1">
        <f t="shared" si="70"/>
        <v>15</v>
      </c>
      <c r="O1433" s="7"/>
    </row>
    <row r="1434" spans="1:15" ht="12.75" customHeight="1" x14ac:dyDescent="0.2">
      <c r="A1434" s="85"/>
      <c r="B1434" s="139">
        <v>44515</v>
      </c>
      <c r="C1434" s="142" t="s">
        <v>137</v>
      </c>
      <c r="D1434" s="141">
        <v>0</v>
      </c>
      <c r="E1434" s="141">
        <v>618.91937299999995</v>
      </c>
      <c r="F1434" s="141">
        <v>7663.2554</v>
      </c>
      <c r="G1434" s="141">
        <v>0</v>
      </c>
      <c r="H1434" s="111">
        <f t="shared" ca="1" si="68"/>
        <v>22</v>
      </c>
      <c r="I1434" s="111">
        <f t="shared" ca="1" si="69"/>
        <v>3</v>
      </c>
      <c r="J1434" s="1">
        <f t="shared" si="70"/>
        <v>15</v>
      </c>
      <c r="O1434" s="7"/>
    </row>
    <row r="1435" spans="1:15" ht="12.75" customHeight="1" x14ac:dyDescent="0.2">
      <c r="A1435" s="85"/>
      <c r="B1435" s="139">
        <v>44515</v>
      </c>
      <c r="C1435" s="142" t="s">
        <v>138</v>
      </c>
      <c r="D1435" s="141">
        <v>0</v>
      </c>
      <c r="E1435" s="141">
        <v>700.68957499999999</v>
      </c>
      <c r="F1435" s="141">
        <v>8004.5736999999999</v>
      </c>
      <c r="G1435" s="141">
        <v>0</v>
      </c>
      <c r="H1435" s="111">
        <f t="shared" ca="1" si="68"/>
        <v>22</v>
      </c>
      <c r="I1435" s="111">
        <f t="shared" ca="1" si="69"/>
        <v>4</v>
      </c>
      <c r="J1435" s="1">
        <f t="shared" si="70"/>
        <v>15</v>
      </c>
      <c r="O1435" s="7"/>
    </row>
    <row r="1436" spans="1:15" ht="12.75" customHeight="1" x14ac:dyDescent="0.2">
      <c r="A1436" s="85"/>
      <c r="B1436" s="139">
        <v>44515</v>
      </c>
      <c r="C1436" s="142" t="s">
        <v>139</v>
      </c>
      <c r="D1436" s="141">
        <v>0</v>
      </c>
      <c r="E1436" s="141">
        <v>684.20269800000005</v>
      </c>
      <c r="F1436" s="141">
        <v>7947.6216000000004</v>
      </c>
      <c r="G1436" s="141">
        <v>0</v>
      </c>
      <c r="H1436" s="111">
        <f t="shared" ca="1" si="68"/>
        <v>23</v>
      </c>
      <c r="I1436" s="111">
        <f t="shared" ca="1" si="69"/>
        <v>1</v>
      </c>
      <c r="J1436" s="1">
        <f t="shared" si="70"/>
        <v>15</v>
      </c>
      <c r="O1436" s="7"/>
    </row>
    <row r="1437" spans="1:15" ht="12.75" customHeight="1" x14ac:dyDescent="0.2">
      <c r="A1437" s="85"/>
      <c r="B1437" s="139">
        <v>44515</v>
      </c>
      <c r="C1437" s="142" t="s">
        <v>140</v>
      </c>
      <c r="D1437" s="141">
        <v>0</v>
      </c>
      <c r="E1437" s="141">
        <v>536.28070100000002</v>
      </c>
      <c r="F1437" s="141">
        <v>7354.5576000000001</v>
      </c>
      <c r="G1437" s="141">
        <v>0</v>
      </c>
      <c r="H1437" s="111">
        <f t="shared" ca="1" si="68"/>
        <v>23</v>
      </c>
      <c r="I1437" s="111">
        <f t="shared" ca="1" si="69"/>
        <v>2</v>
      </c>
      <c r="J1437" s="1">
        <f t="shared" si="70"/>
        <v>15</v>
      </c>
      <c r="O1437" s="7"/>
    </row>
    <row r="1438" spans="1:15" ht="12.75" customHeight="1" x14ac:dyDescent="0.2">
      <c r="A1438" s="85"/>
      <c r="B1438" s="139">
        <v>44515</v>
      </c>
      <c r="C1438" s="142" t="s">
        <v>141</v>
      </c>
      <c r="D1438" s="141">
        <v>0</v>
      </c>
      <c r="E1438" s="141">
        <v>540.23046899999997</v>
      </c>
      <c r="F1438" s="141">
        <v>7272.8076000000001</v>
      </c>
      <c r="G1438" s="141">
        <v>0</v>
      </c>
      <c r="H1438" s="111">
        <f t="shared" ca="1" si="68"/>
        <v>23</v>
      </c>
      <c r="I1438" s="111">
        <f t="shared" ca="1" si="69"/>
        <v>3</v>
      </c>
      <c r="J1438" s="1">
        <f t="shared" si="70"/>
        <v>15</v>
      </c>
      <c r="O1438" s="7"/>
    </row>
    <row r="1439" spans="1:15" ht="12.75" customHeight="1" x14ac:dyDescent="0.2">
      <c r="A1439" s="85"/>
      <c r="B1439" s="139">
        <v>44515</v>
      </c>
      <c r="C1439" s="142" t="s">
        <v>142</v>
      </c>
      <c r="D1439" s="141">
        <v>0</v>
      </c>
      <c r="E1439" s="141">
        <v>607.423767</v>
      </c>
      <c r="F1439" s="141">
        <v>7483.5171</v>
      </c>
      <c r="G1439" s="141">
        <v>0</v>
      </c>
      <c r="H1439" s="111">
        <f t="shared" ca="1" si="68"/>
        <v>23</v>
      </c>
      <c r="I1439" s="111">
        <f t="shared" ca="1" si="69"/>
        <v>4</v>
      </c>
      <c r="J1439" s="1">
        <f t="shared" si="70"/>
        <v>15</v>
      </c>
      <c r="O1439" s="7"/>
    </row>
    <row r="1440" spans="1:15" ht="12.75" customHeight="1" x14ac:dyDescent="0.2">
      <c r="A1440" s="85"/>
      <c r="B1440" s="139">
        <v>44515</v>
      </c>
      <c r="C1440" s="142" t="s">
        <v>143</v>
      </c>
      <c r="D1440" s="141">
        <v>0</v>
      </c>
      <c r="E1440" s="141">
        <v>675.97601299999997</v>
      </c>
      <c r="F1440" s="141">
        <v>7784.5834999999997</v>
      </c>
      <c r="G1440" s="141">
        <v>0</v>
      </c>
      <c r="H1440" s="111">
        <f t="shared" ca="1" si="68"/>
        <v>24</v>
      </c>
      <c r="I1440" s="111">
        <f t="shared" ca="1" si="69"/>
        <v>1</v>
      </c>
      <c r="J1440" s="1">
        <f t="shared" si="70"/>
        <v>15</v>
      </c>
      <c r="O1440" s="7"/>
    </row>
    <row r="1441" spans="1:15" ht="12.75" customHeight="1" x14ac:dyDescent="0.2">
      <c r="A1441" s="85"/>
      <c r="B1441" s="139">
        <v>44515</v>
      </c>
      <c r="C1441" s="142" t="s">
        <v>144</v>
      </c>
      <c r="D1441" s="141">
        <v>0</v>
      </c>
      <c r="E1441" s="141">
        <v>685.55206299999998</v>
      </c>
      <c r="F1441" s="141">
        <v>7833.4795000000004</v>
      </c>
      <c r="G1441" s="141">
        <v>0</v>
      </c>
      <c r="H1441" s="111">
        <f t="shared" ca="1" si="68"/>
        <v>24</v>
      </c>
      <c r="I1441" s="111">
        <f t="shared" ca="1" si="69"/>
        <v>2</v>
      </c>
      <c r="J1441" s="1">
        <f t="shared" si="70"/>
        <v>15</v>
      </c>
      <c r="O1441" s="7"/>
    </row>
    <row r="1442" spans="1:15" ht="12.75" customHeight="1" x14ac:dyDescent="0.2">
      <c r="A1442" s="85"/>
      <c r="B1442" s="139">
        <v>44515</v>
      </c>
      <c r="C1442" s="142" t="s">
        <v>145</v>
      </c>
      <c r="D1442" s="141">
        <v>0</v>
      </c>
      <c r="E1442" s="141">
        <v>691.57372999999995</v>
      </c>
      <c r="F1442" s="141">
        <v>7841.9179999999997</v>
      </c>
      <c r="G1442" s="141">
        <v>0</v>
      </c>
      <c r="H1442" s="111">
        <f t="shared" ca="1" si="68"/>
        <v>24</v>
      </c>
      <c r="I1442" s="111">
        <f t="shared" ca="1" si="69"/>
        <v>3</v>
      </c>
      <c r="J1442" s="1">
        <f t="shared" si="70"/>
        <v>15</v>
      </c>
      <c r="O1442" s="7"/>
    </row>
    <row r="1443" spans="1:15" ht="12.75" customHeight="1" x14ac:dyDescent="0.2">
      <c r="A1443" s="85"/>
      <c r="B1443" s="139">
        <v>44515</v>
      </c>
      <c r="C1443" s="142" t="s">
        <v>10</v>
      </c>
      <c r="D1443" s="141">
        <v>0</v>
      </c>
      <c r="E1443" s="141">
        <v>656.58117700000003</v>
      </c>
      <c r="F1443" s="141">
        <v>7704.4477999999999</v>
      </c>
      <c r="G1443" s="141">
        <v>0</v>
      </c>
      <c r="H1443" s="111">
        <f t="shared" ca="1" si="68"/>
        <v>24</v>
      </c>
      <c r="I1443" s="111">
        <f t="shared" ca="1" si="69"/>
        <v>4</v>
      </c>
      <c r="J1443" s="1">
        <f t="shared" si="70"/>
        <v>15</v>
      </c>
      <c r="O1443" s="7"/>
    </row>
    <row r="1444" spans="1:15" ht="12.75" customHeight="1" x14ac:dyDescent="0.2">
      <c r="A1444" s="85"/>
      <c r="B1444" s="139">
        <v>44516</v>
      </c>
      <c r="C1444" s="142" t="s">
        <v>9</v>
      </c>
      <c r="D1444" s="141">
        <v>0</v>
      </c>
      <c r="E1444" s="141">
        <v>670.71765100000005</v>
      </c>
      <c r="F1444" s="141">
        <v>7795.2280000000001</v>
      </c>
      <c r="G1444" s="141">
        <v>0</v>
      </c>
      <c r="H1444" s="111">
        <f t="shared" ca="1" si="68"/>
        <v>1</v>
      </c>
      <c r="I1444" s="111">
        <f t="shared" ca="1" si="69"/>
        <v>1</v>
      </c>
      <c r="J1444" s="1">
        <f t="shared" si="70"/>
        <v>16</v>
      </c>
      <c r="O1444" s="7"/>
    </row>
    <row r="1445" spans="1:15" ht="12.75" customHeight="1" x14ac:dyDescent="0.2">
      <c r="A1445" s="85"/>
      <c r="B1445" s="139">
        <v>44516</v>
      </c>
      <c r="C1445" s="142" t="s">
        <v>53</v>
      </c>
      <c r="D1445" s="141">
        <v>0</v>
      </c>
      <c r="E1445" s="141">
        <v>652.90661599999999</v>
      </c>
      <c r="F1445" s="141">
        <v>7733.3964999999998</v>
      </c>
      <c r="G1445" s="141">
        <v>0</v>
      </c>
      <c r="H1445" s="111">
        <f t="shared" ca="1" si="68"/>
        <v>1</v>
      </c>
      <c r="I1445" s="111">
        <f t="shared" ca="1" si="69"/>
        <v>2</v>
      </c>
      <c r="J1445" s="1">
        <f t="shared" si="70"/>
        <v>16</v>
      </c>
      <c r="O1445" s="7"/>
    </row>
    <row r="1446" spans="1:15" ht="12.75" customHeight="1" x14ac:dyDescent="0.2">
      <c r="A1446" s="85"/>
      <c r="B1446" s="139">
        <v>44516</v>
      </c>
      <c r="C1446" s="142" t="s">
        <v>54</v>
      </c>
      <c r="D1446" s="141">
        <v>0</v>
      </c>
      <c r="E1446" s="141">
        <v>667.88861099999997</v>
      </c>
      <c r="F1446" s="141">
        <v>7782.5033999999996</v>
      </c>
      <c r="G1446" s="141">
        <v>0</v>
      </c>
      <c r="H1446" s="111">
        <f t="shared" ca="1" si="68"/>
        <v>1</v>
      </c>
      <c r="I1446" s="111">
        <f t="shared" ca="1" si="69"/>
        <v>3</v>
      </c>
      <c r="J1446" s="1">
        <f t="shared" si="70"/>
        <v>16</v>
      </c>
      <c r="O1446" s="7"/>
    </row>
    <row r="1447" spans="1:15" ht="12.75" customHeight="1" x14ac:dyDescent="0.2">
      <c r="A1447" s="85"/>
      <c r="B1447" s="139">
        <v>44516</v>
      </c>
      <c r="C1447" s="142" t="s">
        <v>55</v>
      </c>
      <c r="D1447" s="141">
        <v>0</v>
      </c>
      <c r="E1447" s="141">
        <v>678.23571800000002</v>
      </c>
      <c r="F1447" s="141">
        <v>7846.4312</v>
      </c>
      <c r="G1447" s="141">
        <v>0</v>
      </c>
      <c r="H1447" s="111">
        <f t="shared" ca="1" si="68"/>
        <v>1</v>
      </c>
      <c r="I1447" s="111">
        <f t="shared" ca="1" si="69"/>
        <v>4</v>
      </c>
      <c r="J1447" s="1">
        <f t="shared" si="70"/>
        <v>16</v>
      </c>
      <c r="O1447" s="7"/>
    </row>
    <row r="1448" spans="1:15" ht="12.75" customHeight="1" x14ac:dyDescent="0.2">
      <c r="A1448" s="85"/>
      <c r="B1448" s="139">
        <v>44516</v>
      </c>
      <c r="C1448" s="142" t="s">
        <v>56</v>
      </c>
      <c r="D1448" s="141">
        <v>0</v>
      </c>
      <c r="E1448" s="141">
        <v>672.287598</v>
      </c>
      <c r="F1448" s="141">
        <v>7843.1752999999999</v>
      </c>
      <c r="G1448" s="141">
        <v>0</v>
      </c>
      <c r="H1448" s="111">
        <f t="shared" ca="1" si="68"/>
        <v>2</v>
      </c>
      <c r="I1448" s="111">
        <f t="shared" ca="1" si="69"/>
        <v>1</v>
      </c>
      <c r="J1448" s="1">
        <f t="shared" si="70"/>
        <v>16</v>
      </c>
      <c r="O1448" s="7"/>
    </row>
    <row r="1449" spans="1:15" ht="12.75" customHeight="1" x14ac:dyDescent="0.2">
      <c r="A1449" s="85"/>
      <c r="B1449" s="139">
        <v>44516</v>
      </c>
      <c r="C1449" s="142" t="s">
        <v>57</v>
      </c>
      <c r="D1449" s="141">
        <v>0</v>
      </c>
      <c r="E1449" s="141">
        <v>643.65295400000002</v>
      </c>
      <c r="F1449" s="141">
        <v>7738.6714000000002</v>
      </c>
      <c r="G1449" s="141">
        <v>0</v>
      </c>
      <c r="H1449" s="111">
        <f t="shared" ca="1" si="68"/>
        <v>2</v>
      </c>
      <c r="I1449" s="111">
        <f t="shared" ca="1" si="69"/>
        <v>2</v>
      </c>
      <c r="J1449" s="1">
        <f t="shared" si="70"/>
        <v>16</v>
      </c>
      <c r="O1449" s="7"/>
    </row>
    <row r="1450" spans="1:15" ht="12.75" customHeight="1" x14ac:dyDescent="0.2">
      <c r="A1450" s="85"/>
      <c r="B1450" s="139">
        <v>44516</v>
      </c>
      <c r="C1450" s="142" t="s">
        <v>58</v>
      </c>
      <c r="D1450" s="141">
        <v>0</v>
      </c>
      <c r="E1450" s="141">
        <v>589.93377699999996</v>
      </c>
      <c r="F1450" s="141">
        <v>7521.2554</v>
      </c>
      <c r="G1450" s="141">
        <v>0</v>
      </c>
      <c r="H1450" s="111">
        <f t="shared" ca="1" si="68"/>
        <v>2</v>
      </c>
      <c r="I1450" s="111">
        <f t="shared" ca="1" si="69"/>
        <v>3</v>
      </c>
      <c r="J1450" s="1">
        <f t="shared" si="70"/>
        <v>16</v>
      </c>
      <c r="O1450" s="7"/>
    </row>
    <row r="1451" spans="1:15" ht="12.75" customHeight="1" x14ac:dyDescent="0.2">
      <c r="A1451" s="85"/>
      <c r="B1451" s="139">
        <v>44516</v>
      </c>
      <c r="C1451" s="142" t="s">
        <v>59</v>
      </c>
      <c r="D1451" s="141">
        <v>0</v>
      </c>
      <c r="E1451" s="141">
        <v>582.36474599999997</v>
      </c>
      <c r="F1451" s="141">
        <v>7492.4418999999998</v>
      </c>
      <c r="G1451" s="141">
        <v>0</v>
      </c>
      <c r="H1451" s="111">
        <f t="shared" ca="1" si="68"/>
        <v>2</v>
      </c>
      <c r="I1451" s="111">
        <f t="shared" ca="1" si="69"/>
        <v>4</v>
      </c>
      <c r="J1451" s="1">
        <f t="shared" si="70"/>
        <v>16</v>
      </c>
      <c r="O1451" s="7"/>
    </row>
    <row r="1452" spans="1:15" ht="12.75" customHeight="1" x14ac:dyDescent="0.2">
      <c r="A1452" s="85"/>
      <c r="B1452" s="139">
        <v>44516</v>
      </c>
      <c r="C1452" s="142" t="s">
        <v>60</v>
      </c>
      <c r="D1452" s="141">
        <v>0</v>
      </c>
      <c r="E1452" s="141">
        <v>552.71984899999995</v>
      </c>
      <c r="F1452" s="141">
        <v>7362.3652000000002</v>
      </c>
      <c r="G1452" s="141">
        <v>0</v>
      </c>
      <c r="H1452" s="111">
        <f t="shared" ca="1" si="68"/>
        <v>3</v>
      </c>
      <c r="I1452" s="111">
        <f t="shared" ca="1" si="69"/>
        <v>1</v>
      </c>
      <c r="J1452" s="1">
        <f t="shared" si="70"/>
        <v>16</v>
      </c>
      <c r="O1452" s="7"/>
    </row>
    <row r="1453" spans="1:15" ht="12.75" customHeight="1" x14ac:dyDescent="0.2">
      <c r="A1453" s="85"/>
      <c r="B1453" s="139">
        <v>44516</v>
      </c>
      <c r="C1453" s="142" t="s">
        <v>61</v>
      </c>
      <c r="D1453" s="141">
        <v>0</v>
      </c>
      <c r="E1453" s="141">
        <v>530.134094</v>
      </c>
      <c r="F1453" s="141">
        <v>7267.3505999999998</v>
      </c>
      <c r="G1453" s="141">
        <v>0</v>
      </c>
      <c r="H1453" s="111">
        <f t="shared" ca="1" si="68"/>
        <v>3</v>
      </c>
      <c r="I1453" s="111">
        <f t="shared" ca="1" si="69"/>
        <v>2</v>
      </c>
      <c r="J1453" s="1">
        <f t="shared" si="70"/>
        <v>16</v>
      </c>
      <c r="O1453" s="7"/>
    </row>
    <row r="1454" spans="1:15" ht="12.75" customHeight="1" x14ac:dyDescent="0.2">
      <c r="A1454" s="85"/>
      <c r="B1454" s="139">
        <v>44516</v>
      </c>
      <c r="C1454" s="142" t="s">
        <v>62</v>
      </c>
      <c r="D1454" s="141">
        <v>0</v>
      </c>
      <c r="E1454" s="141">
        <v>567.45361300000002</v>
      </c>
      <c r="F1454" s="141">
        <v>7403.3208000000004</v>
      </c>
      <c r="G1454" s="141">
        <v>0</v>
      </c>
      <c r="H1454" s="111">
        <f t="shared" ca="1" si="68"/>
        <v>3</v>
      </c>
      <c r="I1454" s="111">
        <f t="shared" ca="1" si="69"/>
        <v>3</v>
      </c>
      <c r="J1454" s="1">
        <f t="shared" si="70"/>
        <v>16</v>
      </c>
      <c r="O1454" s="7"/>
    </row>
    <row r="1455" spans="1:15" ht="12.75" customHeight="1" x14ac:dyDescent="0.2">
      <c r="A1455" s="85"/>
      <c r="B1455" s="139">
        <v>44516</v>
      </c>
      <c r="C1455" s="142" t="s">
        <v>63</v>
      </c>
      <c r="D1455" s="141">
        <v>0</v>
      </c>
      <c r="E1455" s="141">
        <v>595.03381300000001</v>
      </c>
      <c r="F1455" s="141">
        <v>7508.0268999999998</v>
      </c>
      <c r="G1455" s="141">
        <v>0</v>
      </c>
      <c r="H1455" s="111">
        <f t="shared" ca="1" si="68"/>
        <v>3</v>
      </c>
      <c r="I1455" s="111">
        <f t="shared" ca="1" si="69"/>
        <v>4</v>
      </c>
      <c r="J1455" s="1">
        <f t="shared" si="70"/>
        <v>16</v>
      </c>
      <c r="O1455" s="7"/>
    </row>
    <row r="1456" spans="1:15" ht="12.75" customHeight="1" x14ac:dyDescent="0.2">
      <c r="A1456" s="85"/>
      <c r="B1456" s="139">
        <v>44516</v>
      </c>
      <c r="C1456" s="142" t="s">
        <v>64</v>
      </c>
      <c r="D1456" s="141">
        <v>0</v>
      </c>
      <c r="E1456" s="141">
        <v>607.10900900000001</v>
      </c>
      <c r="F1456" s="141">
        <v>7559.3711000000003</v>
      </c>
      <c r="G1456" s="141">
        <v>0</v>
      </c>
      <c r="H1456" s="111">
        <f t="shared" ca="1" si="68"/>
        <v>4</v>
      </c>
      <c r="I1456" s="111">
        <f t="shared" ca="1" si="69"/>
        <v>1</v>
      </c>
      <c r="J1456" s="1">
        <f t="shared" si="70"/>
        <v>16</v>
      </c>
      <c r="O1456" s="7"/>
    </row>
    <row r="1457" spans="1:15" ht="12.75" customHeight="1" x14ac:dyDescent="0.2">
      <c r="A1457" s="85"/>
      <c r="B1457" s="139">
        <v>44516</v>
      </c>
      <c r="C1457" s="142" t="s">
        <v>65</v>
      </c>
      <c r="D1457" s="141">
        <v>0</v>
      </c>
      <c r="E1457" s="141">
        <v>619.07574499999998</v>
      </c>
      <c r="F1457" s="141">
        <v>7602.1763000000001</v>
      </c>
      <c r="G1457" s="141">
        <v>0</v>
      </c>
      <c r="H1457" s="111">
        <f t="shared" ca="1" si="68"/>
        <v>4</v>
      </c>
      <c r="I1457" s="111">
        <f t="shared" ca="1" si="69"/>
        <v>2</v>
      </c>
      <c r="J1457" s="1">
        <f t="shared" si="70"/>
        <v>16</v>
      </c>
      <c r="O1457" s="7"/>
    </row>
    <row r="1458" spans="1:15" ht="12.75" customHeight="1" x14ac:dyDescent="0.2">
      <c r="A1458" s="85"/>
      <c r="B1458" s="139">
        <v>44516</v>
      </c>
      <c r="C1458" s="142" t="s">
        <v>66</v>
      </c>
      <c r="D1458" s="141">
        <v>0</v>
      </c>
      <c r="E1458" s="141">
        <v>653.07818599999996</v>
      </c>
      <c r="F1458" s="141">
        <v>7760.7035999999998</v>
      </c>
      <c r="G1458" s="141">
        <v>0</v>
      </c>
      <c r="H1458" s="111">
        <f t="shared" ca="1" si="68"/>
        <v>4</v>
      </c>
      <c r="I1458" s="111">
        <f t="shared" ca="1" si="69"/>
        <v>3</v>
      </c>
      <c r="J1458" s="1">
        <f t="shared" si="70"/>
        <v>16</v>
      </c>
      <c r="O1458" s="7"/>
    </row>
    <row r="1459" spans="1:15" ht="12.75" customHeight="1" x14ac:dyDescent="0.2">
      <c r="A1459" s="85"/>
      <c r="B1459" s="139">
        <v>44516</v>
      </c>
      <c r="C1459" s="142" t="s">
        <v>67</v>
      </c>
      <c r="D1459" s="141">
        <v>0</v>
      </c>
      <c r="E1459" s="141">
        <v>661.90142800000001</v>
      </c>
      <c r="F1459" s="141">
        <v>7811.5698000000002</v>
      </c>
      <c r="G1459" s="141">
        <v>0</v>
      </c>
      <c r="H1459" s="111">
        <f t="shared" ca="1" si="68"/>
        <v>4</v>
      </c>
      <c r="I1459" s="111">
        <f t="shared" ca="1" si="69"/>
        <v>4</v>
      </c>
      <c r="J1459" s="1">
        <f t="shared" si="70"/>
        <v>16</v>
      </c>
      <c r="O1459" s="7"/>
    </row>
    <row r="1460" spans="1:15" ht="12.75" customHeight="1" x14ac:dyDescent="0.2">
      <c r="A1460" s="85"/>
      <c r="B1460" s="139">
        <v>44516</v>
      </c>
      <c r="C1460" s="142" t="s">
        <v>68</v>
      </c>
      <c r="D1460" s="141">
        <v>0</v>
      </c>
      <c r="E1460" s="141">
        <v>659.47491500000001</v>
      </c>
      <c r="F1460" s="141">
        <v>7811.3847999999998</v>
      </c>
      <c r="G1460" s="141">
        <v>0</v>
      </c>
      <c r="H1460" s="111">
        <f t="shared" ca="1" si="68"/>
        <v>5</v>
      </c>
      <c r="I1460" s="111">
        <f t="shared" ca="1" si="69"/>
        <v>1</v>
      </c>
      <c r="J1460" s="1">
        <f t="shared" si="70"/>
        <v>16</v>
      </c>
      <c r="O1460" s="7"/>
    </row>
    <row r="1461" spans="1:15" ht="12.75" customHeight="1" x14ac:dyDescent="0.2">
      <c r="A1461" s="85"/>
      <c r="B1461" s="139">
        <v>44516</v>
      </c>
      <c r="C1461" s="142" t="s">
        <v>69</v>
      </c>
      <c r="D1461" s="141">
        <v>0</v>
      </c>
      <c r="E1461" s="141">
        <v>656.51422100000002</v>
      </c>
      <c r="F1461" s="141">
        <v>7798.7866000000004</v>
      </c>
      <c r="G1461" s="141">
        <v>0</v>
      </c>
      <c r="H1461" s="111">
        <f t="shared" ca="1" si="68"/>
        <v>5</v>
      </c>
      <c r="I1461" s="111">
        <f t="shared" ca="1" si="69"/>
        <v>2</v>
      </c>
      <c r="J1461" s="1">
        <f t="shared" si="70"/>
        <v>16</v>
      </c>
      <c r="O1461" s="7"/>
    </row>
    <row r="1462" spans="1:15" ht="12.75" customHeight="1" x14ac:dyDescent="0.2">
      <c r="A1462" s="85"/>
      <c r="B1462" s="139">
        <v>44516</v>
      </c>
      <c r="C1462" s="142" t="s">
        <v>70</v>
      </c>
      <c r="D1462" s="141">
        <v>0</v>
      </c>
      <c r="E1462" s="141">
        <v>663.29260299999999</v>
      </c>
      <c r="F1462" s="141">
        <v>7824.1288999999997</v>
      </c>
      <c r="G1462" s="141">
        <v>0</v>
      </c>
      <c r="H1462" s="111">
        <f t="shared" ca="1" si="68"/>
        <v>5</v>
      </c>
      <c r="I1462" s="111">
        <f t="shared" ca="1" si="69"/>
        <v>3</v>
      </c>
      <c r="J1462" s="1">
        <f t="shared" si="70"/>
        <v>16</v>
      </c>
      <c r="O1462" s="7"/>
    </row>
    <row r="1463" spans="1:15" ht="12.75" customHeight="1" x14ac:dyDescent="0.2">
      <c r="A1463" s="85"/>
      <c r="B1463" s="139">
        <v>44516</v>
      </c>
      <c r="C1463" s="142" t="s">
        <v>71</v>
      </c>
      <c r="D1463" s="141">
        <v>0</v>
      </c>
      <c r="E1463" s="141">
        <v>659.60327099999995</v>
      </c>
      <c r="F1463" s="141">
        <v>7805.5586000000003</v>
      </c>
      <c r="G1463" s="141">
        <v>0</v>
      </c>
      <c r="H1463" s="111">
        <f t="shared" ca="1" si="68"/>
        <v>5</v>
      </c>
      <c r="I1463" s="111">
        <f t="shared" ca="1" si="69"/>
        <v>4</v>
      </c>
      <c r="J1463" s="1">
        <f t="shared" si="70"/>
        <v>16</v>
      </c>
      <c r="O1463" s="7"/>
    </row>
    <row r="1464" spans="1:15" ht="12.75" customHeight="1" x14ac:dyDescent="0.2">
      <c r="A1464" s="85"/>
      <c r="B1464" s="139">
        <v>44516</v>
      </c>
      <c r="C1464" s="142" t="s">
        <v>22</v>
      </c>
      <c r="D1464" s="141">
        <v>0</v>
      </c>
      <c r="E1464" s="141">
        <v>664.02477999999996</v>
      </c>
      <c r="F1464" s="141">
        <v>7826.5780999999997</v>
      </c>
      <c r="G1464" s="141">
        <v>0</v>
      </c>
      <c r="H1464" s="111">
        <f t="shared" ca="1" si="68"/>
        <v>6</v>
      </c>
      <c r="I1464" s="111">
        <f t="shared" ca="1" si="69"/>
        <v>1</v>
      </c>
      <c r="J1464" s="1">
        <f t="shared" si="70"/>
        <v>16</v>
      </c>
      <c r="O1464" s="7"/>
    </row>
    <row r="1465" spans="1:15" ht="12.75" customHeight="1" x14ac:dyDescent="0.2">
      <c r="A1465" s="85"/>
      <c r="B1465" s="139">
        <v>44516</v>
      </c>
      <c r="C1465" s="142" t="s">
        <v>72</v>
      </c>
      <c r="D1465" s="141">
        <v>0</v>
      </c>
      <c r="E1465" s="141">
        <v>656.75756799999999</v>
      </c>
      <c r="F1465" s="141">
        <v>7786.0820000000003</v>
      </c>
      <c r="G1465" s="141">
        <v>0</v>
      </c>
      <c r="H1465" s="111">
        <f t="shared" ca="1" si="68"/>
        <v>6</v>
      </c>
      <c r="I1465" s="111">
        <f t="shared" ca="1" si="69"/>
        <v>2</v>
      </c>
      <c r="J1465" s="1">
        <f t="shared" si="70"/>
        <v>16</v>
      </c>
      <c r="O1465" s="7"/>
    </row>
    <row r="1466" spans="1:15" ht="12.75" customHeight="1" x14ac:dyDescent="0.2">
      <c r="A1466" s="85"/>
      <c r="B1466" s="139">
        <v>44516</v>
      </c>
      <c r="C1466" s="142" t="s">
        <v>73</v>
      </c>
      <c r="D1466" s="141">
        <v>0</v>
      </c>
      <c r="E1466" s="141">
        <v>646.20983899999999</v>
      </c>
      <c r="F1466" s="141">
        <v>7736.8931000000002</v>
      </c>
      <c r="G1466" s="141">
        <v>0</v>
      </c>
      <c r="H1466" s="111">
        <f t="shared" ca="1" si="68"/>
        <v>6</v>
      </c>
      <c r="I1466" s="111">
        <f t="shared" ca="1" si="69"/>
        <v>3</v>
      </c>
      <c r="J1466" s="1">
        <f t="shared" si="70"/>
        <v>16</v>
      </c>
      <c r="O1466" s="7"/>
    </row>
    <row r="1467" spans="1:15" ht="12.75" customHeight="1" x14ac:dyDescent="0.2">
      <c r="A1467" s="85"/>
      <c r="B1467" s="139">
        <v>44516</v>
      </c>
      <c r="C1467" s="142" t="s">
        <v>74</v>
      </c>
      <c r="D1467" s="141">
        <v>0</v>
      </c>
      <c r="E1467" s="141">
        <v>638.81762700000002</v>
      </c>
      <c r="F1467" s="141">
        <v>7689.5658999999996</v>
      </c>
      <c r="G1467" s="141">
        <v>0</v>
      </c>
      <c r="H1467" s="111">
        <f t="shared" ca="1" si="68"/>
        <v>6</v>
      </c>
      <c r="I1467" s="111">
        <f t="shared" ca="1" si="69"/>
        <v>4</v>
      </c>
      <c r="J1467" s="1">
        <f t="shared" si="70"/>
        <v>16</v>
      </c>
      <c r="O1467" s="7"/>
    </row>
    <row r="1468" spans="1:15" ht="12.75" customHeight="1" x14ac:dyDescent="0.2">
      <c r="A1468" s="85"/>
      <c r="B1468" s="139">
        <v>44516</v>
      </c>
      <c r="C1468" s="142" t="s">
        <v>75</v>
      </c>
      <c r="D1468" s="141">
        <v>0</v>
      </c>
      <c r="E1468" s="141">
        <v>645.34130900000002</v>
      </c>
      <c r="F1468" s="141">
        <v>7706.2222000000002</v>
      </c>
      <c r="G1468" s="141">
        <v>0</v>
      </c>
      <c r="H1468" s="111">
        <f t="shared" ca="1" si="68"/>
        <v>7</v>
      </c>
      <c r="I1468" s="111">
        <f t="shared" ca="1" si="69"/>
        <v>1</v>
      </c>
      <c r="J1468" s="1">
        <f t="shared" si="70"/>
        <v>16</v>
      </c>
      <c r="O1468" s="7"/>
    </row>
    <row r="1469" spans="1:15" ht="12.75" customHeight="1" x14ac:dyDescent="0.2">
      <c r="A1469" s="85"/>
      <c r="B1469" s="139">
        <v>44516</v>
      </c>
      <c r="C1469" s="142" t="s">
        <v>76</v>
      </c>
      <c r="D1469" s="141">
        <v>0</v>
      </c>
      <c r="E1469" s="141">
        <v>651.83862299999998</v>
      </c>
      <c r="F1469" s="141">
        <v>7710.5752000000002</v>
      </c>
      <c r="G1469" s="141">
        <v>0</v>
      </c>
      <c r="H1469" s="111">
        <f t="shared" ca="1" si="68"/>
        <v>7</v>
      </c>
      <c r="I1469" s="111">
        <f t="shared" ca="1" si="69"/>
        <v>2</v>
      </c>
      <c r="J1469" s="1">
        <f t="shared" si="70"/>
        <v>16</v>
      </c>
      <c r="O1469" s="7"/>
    </row>
    <row r="1470" spans="1:15" ht="12.75" customHeight="1" x14ac:dyDescent="0.2">
      <c r="A1470" s="85"/>
      <c r="B1470" s="139">
        <v>44516</v>
      </c>
      <c r="C1470" s="142" t="s">
        <v>77</v>
      </c>
      <c r="D1470" s="141">
        <v>0</v>
      </c>
      <c r="E1470" s="141">
        <v>622.82665999999995</v>
      </c>
      <c r="F1470" s="141">
        <v>7578.1328000000003</v>
      </c>
      <c r="G1470" s="141">
        <v>0</v>
      </c>
      <c r="H1470" s="111">
        <f t="shared" ca="1" si="68"/>
        <v>7</v>
      </c>
      <c r="I1470" s="111">
        <f t="shared" ca="1" si="69"/>
        <v>3</v>
      </c>
      <c r="J1470" s="1">
        <f t="shared" si="70"/>
        <v>16</v>
      </c>
      <c r="O1470" s="7"/>
    </row>
    <row r="1471" spans="1:15" ht="12.75" customHeight="1" x14ac:dyDescent="0.2">
      <c r="A1471" s="85"/>
      <c r="B1471" s="139">
        <v>44516</v>
      </c>
      <c r="C1471" s="142" t="s">
        <v>78</v>
      </c>
      <c r="D1471" s="141">
        <v>0</v>
      </c>
      <c r="E1471" s="141">
        <v>600.43432600000006</v>
      </c>
      <c r="F1471" s="141">
        <v>7510.4228999999996</v>
      </c>
      <c r="G1471" s="141">
        <v>0</v>
      </c>
      <c r="H1471" s="111">
        <f t="shared" ca="1" si="68"/>
        <v>7</v>
      </c>
      <c r="I1471" s="111">
        <f t="shared" ca="1" si="69"/>
        <v>4</v>
      </c>
      <c r="J1471" s="1">
        <f t="shared" si="70"/>
        <v>16</v>
      </c>
      <c r="O1471" s="7"/>
    </row>
    <row r="1472" spans="1:15" ht="12.75" customHeight="1" x14ac:dyDescent="0.2">
      <c r="A1472" s="85"/>
      <c r="B1472" s="139">
        <v>44516</v>
      </c>
      <c r="C1472" s="142" t="s">
        <v>79</v>
      </c>
      <c r="D1472" s="141">
        <v>0</v>
      </c>
      <c r="E1472" s="141">
        <v>606.55267300000003</v>
      </c>
      <c r="F1472" s="141">
        <v>7521.165</v>
      </c>
      <c r="G1472" s="141">
        <v>0</v>
      </c>
      <c r="H1472" s="111">
        <f t="shared" ca="1" si="68"/>
        <v>8</v>
      </c>
      <c r="I1472" s="111">
        <f t="shared" ca="1" si="69"/>
        <v>1</v>
      </c>
      <c r="J1472" s="1">
        <f t="shared" si="70"/>
        <v>16</v>
      </c>
      <c r="O1472" s="7"/>
    </row>
    <row r="1473" spans="1:15" ht="12.75" customHeight="1" x14ac:dyDescent="0.2">
      <c r="A1473" s="85"/>
      <c r="B1473" s="139">
        <v>44516</v>
      </c>
      <c r="C1473" s="142" t="s">
        <v>80</v>
      </c>
      <c r="D1473" s="141">
        <v>0</v>
      </c>
      <c r="E1473" s="141">
        <v>612.32446300000004</v>
      </c>
      <c r="F1473" s="141">
        <v>7506.0415000000003</v>
      </c>
      <c r="G1473" s="141">
        <v>0</v>
      </c>
      <c r="H1473" s="111">
        <f t="shared" ca="1" si="68"/>
        <v>8</v>
      </c>
      <c r="I1473" s="111">
        <f t="shared" ca="1" si="69"/>
        <v>2</v>
      </c>
      <c r="J1473" s="1">
        <f t="shared" si="70"/>
        <v>16</v>
      </c>
      <c r="O1473" s="7"/>
    </row>
    <row r="1474" spans="1:15" ht="12.75" customHeight="1" x14ac:dyDescent="0.2">
      <c r="A1474" s="85"/>
      <c r="B1474" s="139">
        <v>44516</v>
      </c>
      <c r="C1474" s="142" t="s">
        <v>81</v>
      </c>
      <c r="D1474" s="141">
        <v>0</v>
      </c>
      <c r="E1474" s="141">
        <v>608.49047900000005</v>
      </c>
      <c r="F1474" s="141">
        <v>7521.6206000000002</v>
      </c>
      <c r="G1474" s="141">
        <v>0</v>
      </c>
      <c r="H1474" s="111">
        <f t="shared" ca="1" si="68"/>
        <v>8</v>
      </c>
      <c r="I1474" s="111">
        <f t="shared" ca="1" si="69"/>
        <v>3</v>
      </c>
      <c r="J1474" s="1">
        <f t="shared" si="70"/>
        <v>16</v>
      </c>
      <c r="O1474" s="7"/>
    </row>
    <row r="1475" spans="1:15" ht="12.75" customHeight="1" x14ac:dyDescent="0.2">
      <c r="A1475" s="85"/>
      <c r="B1475" s="139">
        <v>44516</v>
      </c>
      <c r="C1475" s="142" t="s">
        <v>82</v>
      </c>
      <c r="D1475" s="141">
        <v>0</v>
      </c>
      <c r="E1475" s="141">
        <v>564.58459500000004</v>
      </c>
      <c r="F1475" s="141">
        <v>7380.9589999999998</v>
      </c>
      <c r="G1475" s="141">
        <v>0</v>
      </c>
      <c r="H1475" s="111">
        <f t="shared" ca="1" si="68"/>
        <v>8</v>
      </c>
      <c r="I1475" s="111">
        <f t="shared" ca="1" si="69"/>
        <v>4</v>
      </c>
      <c r="J1475" s="1">
        <f t="shared" si="70"/>
        <v>16</v>
      </c>
      <c r="O1475" s="7"/>
    </row>
    <row r="1476" spans="1:15" ht="12.75" customHeight="1" x14ac:dyDescent="0.2">
      <c r="A1476" s="85"/>
      <c r="B1476" s="139">
        <v>44516</v>
      </c>
      <c r="C1476" s="142" t="s">
        <v>83</v>
      </c>
      <c r="D1476" s="141">
        <v>0</v>
      </c>
      <c r="E1476" s="141">
        <v>485.078033</v>
      </c>
      <c r="F1476" s="141">
        <v>7075.8397999999997</v>
      </c>
      <c r="G1476" s="141">
        <v>0</v>
      </c>
      <c r="H1476" s="111">
        <f t="shared" ca="1" si="68"/>
        <v>9</v>
      </c>
      <c r="I1476" s="111">
        <f t="shared" ca="1" si="69"/>
        <v>1</v>
      </c>
      <c r="J1476" s="1">
        <f t="shared" si="70"/>
        <v>16</v>
      </c>
      <c r="O1476" s="7"/>
    </row>
    <row r="1477" spans="1:15" ht="12.75" customHeight="1" x14ac:dyDescent="0.2">
      <c r="A1477" s="85"/>
      <c r="B1477" s="139">
        <v>44516</v>
      </c>
      <c r="C1477" s="142" t="s">
        <v>84</v>
      </c>
      <c r="D1477" s="141">
        <v>0</v>
      </c>
      <c r="E1477" s="141">
        <v>510.57974200000001</v>
      </c>
      <c r="F1477" s="141">
        <v>7097.0532000000003</v>
      </c>
      <c r="G1477" s="141">
        <v>0</v>
      </c>
      <c r="H1477" s="111">
        <f t="shared" ca="1" si="68"/>
        <v>9</v>
      </c>
      <c r="I1477" s="111">
        <f t="shared" ca="1" si="69"/>
        <v>2</v>
      </c>
      <c r="J1477" s="1">
        <f t="shared" si="70"/>
        <v>16</v>
      </c>
      <c r="O1477" s="7"/>
    </row>
    <row r="1478" spans="1:15" ht="12.75" customHeight="1" x14ac:dyDescent="0.2">
      <c r="A1478" s="85"/>
      <c r="B1478" s="139">
        <v>44516</v>
      </c>
      <c r="C1478" s="142" t="s">
        <v>85</v>
      </c>
      <c r="D1478" s="141">
        <v>0</v>
      </c>
      <c r="E1478" s="141">
        <v>529.28479000000004</v>
      </c>
      <c r="F1478" s="141">
        <v>7149.8690999999999</v>
      </c>
      <c r="G1478" s="141">
        <v>0</v>
      </c>
      <c r="H1478" s="111">
        <f t="shared" ca="1" si="68"/>
        <v>9</v>
      </c>
      <c r="I1478" s="111">
        <f t="shared" ca="1" si="69"/>
        <v>3</v>
      </c>
      <c r="J1478" s="1">
        <f t="shared" si="70"/>
        <v>16</v>
      </c>
      <c r="O1478" s="7"/>
    </row>
    <row r="1479" spans="1:15" ht="12.75" customHeight="1" x14ac:dyDescent="0.2">
      <c r="A1479" s="85"/>
      <c r="B1479" s="139">
        <v>44516</v>
      </c>
      <c r="C1479" s="142" t="s">
        <v>86</v>
      </c>
      <c r="D1479" s="141">
        <v>0</v>
      </c>
      <c r="E1479" s="141">
        <v>419.07492100000002</v>
      </c>
      <c r="F1479" s="141">
        <v>6602.4174999999996</v>
      </c>
      <c r="G1479" s="141">
        <v>0</v>
      </c>
      <c r="H1479" s="111">
        <f t="shared" ca="1" si="68"/>
        <v>9</v>
      </c>
      <c r="I1479" s="111">
        <f t="shared" ca="1" si="69"/>
        <v>4</v>
      </c>
      <c r="J1479" s="1">
        <f t="shared" si="70"/>
        <v>16</v>
      </c>
      <c r="O1479" s="7"/>
    </row>
    <row r="1480" spans="1:15" ht="12.75" customHeight="1" x14ac:dyDescent="0.2">
      <c r="A1480" s="85"/>
      <c r="B1480" s="139">
        <v>44516</v>
      </c>
      <c r="C1480" s="142" t="s">
        <v>87</v>
      </c>
      <c r="D1480" s="141">
        <v>0</v>
      </c>
      <c r="E1480" s="141">
        <v>403.65826399999997</v>
      </c>
      <c r="F1480" s="141">
        <v>6523.1597000000002</v>
      </c>
      <c r="G1480" s="141">
        <v>0</v>
      </c>
      <c r="H1480" s="111">
        <f t="shared" ca="1" si="68"/>
        <v>10</v>
      </c>
      <c r="I1480" s="111">
        <f t="shared" ca="1" si="69"/>
        <v>1</v>
      </c>
      <c r="J1480" s="1">
        <f t="shared" si="70"/>
        <v>16</v>
      </c>
      <c r="O1480" s="7"/>
    </row>
    <row r="1481" spans="1:15" ht="12.75" customHeight="1" x14ac:dyDescent="0.2">
      <c r="A1481" s="85"/>
      <c r="B1481" s="139">
        <v>44516</v>
      </c>
      <c r="C1481" s="142" t="s">
        <v>88</v>
      </c>
      <c r="D1481" s="141">
        <v>0</v>
      </c>
      <c r="E1481" s="141">
        <v>388.59008799999998</v>
      </c>
      <c r="F1481" s="141">
        <v>6428.2587999999996</v>
      </c>
      <c r="G1481" s="141">
        <v>0</v>
      </c>
      <c r="H1481" s="111">
        <f t="shared" ca="1" si="68"/>
        <v>10</v>
      </c>
      <c r="I1481" s="111">
        <f t="shared" ca="1" si="69"/>
        <v>2</v>
      </c>
      <c r="J1481" s="1">
        <f t="shared" si="70"/>
        <v>16</v>
      </c>
      <c r="O1481" s="7"/>
    </row>
    <row r="1482" spans="1:15" ht="12.75" customHeight="1" x14ac:dyDescent="0.2">
      <c r="A1482" s="85"/>
      <c r="B1482" s="139">
        <v>44516</v>
      </c>
      <c r="C1482" s="142" t="s">
        <v>89</v>
      </c>
      <c r="D1482" s="141">
        <v>0</v>
      </c>
      <c r="E1482" s="141">
        <v>472.71395899999999</v>
      </c>
      <c r="F1482" s="141">
        <v>6783.1426000000001</v>
      </c>
      <c r="G1482" s="141">
        <v>0</v>
      </c>
      <c r="H1482" s="111">
        <f t="shared" ref="H1482:H1545" ca="1" si="71">IF(MID(OFFSET(H1482,0,-5,1,1),2,1)=":",LEFT(OFFSET(H1482,0,-5,1,1),1),LEFT(OFFSET(H1482,0,-5,1,1),2))+1</f>
        <v>10</v>
      </c>
      <c r="I1482" s="111">
        <f t="shared" ca="1" si="69"/>
        <v>3</v>
      </c>
      <c r="J1482" s="1">
        <f t="shared" si="70"/>
        <v>16</v>
      </c>
      <c r="O1482" s="7"/>
    </row>
    <row r="1483" spans="1:15" ht="12.75" customHeight="1" x14ac:dyDescent="0.2">
      <c r="A1483" s="85"/>
      <c r="B1483" s="139">
        <v>44516</v>
      </c>
      <c r="C1483" s="142" t="s">
        <v>90</v>
      </c>
      <c r="D1483" s="141">
        <v>0</v>
      </c>
      <c r="E1483" s="141">
        <v>454.75714099999999</v>
      </c>
      <c r="F1483" s="141">
        <v>6706.8334999999997</v>
      </c>
      <c r="G1483" s="141">
        <v>0</v>
      </c>
      <c r="H1483" s="111">
        <f t="shared" ca="1" si="71"/>
        <v>10</v>
      </c>
      <c r="I1483" s="111">
        <f t="shared" ca="1" si="69"/>
        <v>4</v>
      </c>
      <c r="J1483" s="1">
        <f t="shared" si="70"/>
        <v>16</v>
      </c>
      <c r="O1483" s="7"/>
    </row>
    <row r="1484" spans="1:15" ht="12.75" customHeight="1" x14ac:dyDescent="0.2">
      <c r="A1484" s="85"/>
      <c r="B1484" s="139">
        <v>44516</v>
      </c>
      <c r="C1484" s="142" t="s">
        <v>91</v>
      </c>
      <c r="D1484" s="141">
        <v>0</v>
      </c>
      <c r="E1484" s="141">
        <v>382.20590199999998</v>
      </c>
      <c r="F1484" s="141">
        <v>6447.1309000000001</v>
      </c>
      <c r="G1484" s="141">
        <v>0</v>
      </c>
      <c r="H1484" s="111">
        <f t="shared" ca="1" si="71"/>
        <v>11</v>
      </c>
      <c r="I1484" s="111">
        <f t="shared" ca="1" si="69"/>
        <v>1</v>
      </c>
      <c r="J1484" s="1">
        <f t="shared" si="70"/>
        <v>16</v>
      </c>
      <c r="O1484" s="7"/>
    </row>
    <row r="1485" spans="1:15" ht="12.75" customHeight="1" x14ac:dyDescent="0.2">
      <c r="A1485" s="85"/>
      <c r="B1485" s="139">
        <v>44516</v>
      </c>
      <c r="C1485" s="142" t="s">
        <v>92</v>
      </c>
      <c r="D1485" s="141">
        <v>0</v>
      </c>
      <c r="E1485" s="141">
        <v>272.775238</v>
      </c>
      <c r="F1485" s="141">
        <v>5881.8589000000002</v>
      </c>
      <c r="G1485" s="141">
        <v>0</v>
      </c>
      <c r="H1485" s="111">
        <f t="shared" ca="1" si="71"/>
        <v>11</v>
      </c>
      <c r="I1485" s="111">
        <f t="shared" ca="1" si="69"/>
        <v>2</v>
      </c>
      <c r="J1485" s="1">
        <f t="shared" si="70"/>
        <v>16</v>
      </c>
      <c r="O1485" s="7"/>
    </row>
    <row r="1486" spans="1:15" ht="12.75" customHeight="1" x14ac:dyDescent="0.2">
      <c r="A1486" s="85"/>
      <c r="B1486" s="139">
        <v>44516</v>
      </c>
      <c r="C1486" s="142" t="s">
        <v>93</v>
      </c>
      <c r="D1486" s="141">
        <v>0</v>
      </c>
      <c r="E1486" s="141">
        <v>198.229919</v>
      </c>
      <c r="F1486" s="141">
        <v>5479.5111999999999</v>
      </c>
      <c r="G1486" s="141">
        <v>0</v>
      </c>
      <c r="H1486" s="111">
        <f t="shared" ca="1" si="71"/>
        <v>11</v>
      </c>
      <c r="I1486" s="111">
        <f t="shared" ca="1" si="69"/>
        <v>3</v>
      </c>
      <c r="J1486" s="1">
        <f t="shared" si="70"/>
        <v>16</v>
      </c>
      <c r="O1486" s="7"/>
    </row>
    <row r="1487" spans="1:15" ht="12.75" customHeight="1" x14ac:dyDescent="0.2">
      <c r="A1487" s="85"/>
      <c r="B1487" s="139">
        <v>44516</v>
      </c>
      <c r="C1487" s="142" t="s">
        <v>94</v>
      </c>
      <c r="D1487" s="141">
        <v>0</v>
      </c>
      <c r="E1487" s="141">
        <v>176.28413399999999</v>
      </c>
      <c r="F1487" s="141">
        <v>5350.8388999999997</v>
      </c>
      <c r="G1487" s="141">
        <v>0</v>
      </c>
      <c r="H1487" s="111">
        <f t="shared" ca="1" si="71"/>
        <v>11</v>
      </c>
      <c r="I1487" s="111">
        <f t="shared" ca="1" si="69"/>
        <v>4</v>
      </c>
      <c r="J1487" s="1">
        <f t="shared" si="70"/>
        <v>16</v>
      </c>
      <c r="O1487" s="7"/>
    </row>
    <row r="1488" spans="1:15" ht="12.75" customHeight="1" x14ac:dyDescent="0.2">
      <c r="A1488" s="85"/>
      <c r="B1488" s="139">
        <v>44516</v>
      </c>
      <c r="C1488" s="142" t="s">
        <v>95</v>
      </c>
      <c r="D1488" s="141">
        <v>0</v>
      </c>
      <c r="E1488" s="141">
        <v>156.715149</v>
      </c>
      <c r="F1488" s="141">
        <v>5262.6063999999997</v>
      </c>
      <c r="G1488" s="141">
        <v>0</v>
      </c>
      <c r="H1488" s="111">
        <f t="shared" ca="1" si="71"/>
        <v>12</v>
      </c>
      <c r="I1488" s="111">
        <f t="shared" ca="1" si="69"/>
        <v>1</v>
      </c>
      <c r="J1488" s="1">
        <f t="shared" si="70"/>
        <v>16</v>
      </c>
      <c r="O1488" s="7"/>
    </row>
    <row r="1489" spans="1:15" ht="12.75" customHeight="1" x14ac:dyDescent="0.2">
      <c r="A1489" s="85"/>
      <c r="B1489" s="139">
        <v>44516</v>
      </c>
      <c r="C1489" s="142" t="s">
        <v>96</v>
      </c>
      <c r="D1489" s="141">
        <v>0</v>
      </c>
      <c r="E1489" s="141">
        <v>88.191383000000002</v>
      </c>
      <c r="F1489" s="141">
        <v>4814.5722999999998</v>
      </c>
      <c r="G1489" s="141">
        <v>4.3E-3</v>
      </c>
      <c r="H1489" s="111">
        <f t="shared" ca="1" si="71"/>
        <v>12</v>
      </c>
      <c r="I1489" s="111">
        <f t="shared" ca="1" si="69"/>
        <v>2</v>
      </c>
      <c r="J1489" s="1">
        <f t="shared" si="70"/>
        <v>16</v>
      </c>
      <c r="O1489" s="7"/>
    </row>
    <row r="1490" spans="1:15" ht="12.75" customHeight="1" x14ac:dyDescent="0.2">
      <c r="A1490" s="85"/>
      <c r="B1490" s="139">
        <v>44516</v>
      </c>
      <c r="C1490" s="142" t="s">
        <v>97</v>
      </c>
      <c r="D1490" s="141">
        <v>0</v>
      </c>
      <c r="E1490" s="141">
        <v>191.68026699999999</v>
      </c>
      <c r="F1490" s="141">
        <v>5486.1527999999998</v>
      </c>
      <c r="G1490" s="141">
        <v>0</v>
      </c>
      <c r="H1490" s="111">
        <f t="shared" ca="1" si="71"/>
        <v>12</v>
      </c>
      <c r="I1490" s="111">
        <f t="shared" ca="1" si="69"/>
        <v>3</v>
      </c>
      <c r="J1490" s="1">
        <f t="shared" si="70"/>
        <v>16</v>
      </c>
      <c r="O1490" s="7"/>
    </row>
    <row r="1491" spans="1:15" ht="12.75" customHeight="1" x14ac:dyDescent="0.2">
      <c r="A1491" s="85"/>
      <c r="B1491" s="139">
        <v>44516</v>
      </c>
      <c r="C1491" s="142" t="s">
        <v>98</v>
      </c>
      <c r="D1491" s="141">
        <v>0</v>
      </c>
      <c r="E1491" s="141">
        <v>187.636673</v>
      </c>
      <c r="F1491" s="141">
        <v>5460.2227000000003</v>
      </c>
      <c r="G1491" s="141">
        <v>0</v>
      </c>
      <c r="H1491" s="111">
        <f t="shared" ca="1" si="71"/>
        <v>12</v>
      </c>
      <c r="I1491" s="111">
        <f t="shared" ca="1" si="69"/>
        <v>4</v>
      </c>
      <c r="J1491" s="1">
        <f t="shared" si="70"/>
        <v>16</v>
      </c>
      <c r="O1491" s="7"/>
    </row>
    <row r="1492" spans="1:15" ht="12.75" customHeight="1" x14ac:dyDescent="0.2">
      <c r="A1492" s="85"/>
      <c r="B1492" s="139">
        <v>44516</v>
      </c>
      <c r="C1492" s="142" t="s">
        <v>99</v>
      </c>
      <c r="D1492" s="141">
        <v>0</v>
      </c>
      <c r="E1492" s="141">
        <v>106.31873299999999</v>
      </c>
      <c r="F1492" s="141">
        <v>4888.6176999999998</v>
      </c>
      <c r="G1492" s="141">
        <v>4.3424999999999998E-2</v>
      </c>
      <c r="H1492" s="111">
        <f t="shared" ca="1" si="71"/>
        <v>13</v>
      </c>
      <c r="I1492" s="111">
        <f t="shared" ref="I1492:I1555" ca="1" si="72">IF(H1492=H1491,I1491+1,1)</f>
        <v>1</v>
      </c>
      <c r="J1492" s="1">
        <f t="shared" ref="J1492:J1555" si="73">DAY(B1492)</f>
        <v>16</v>
      </c>
      <c r="O1492" s="7"/>
    </row>
    <row r="1493" spans="1:15" ht="12.75" customHeight="1" x14ac:dyDescent="0.2">
      <c r="A1493" s="85"/>
      <c r="B1493" s="139">
        <v>44516</v>
      </c>
      <c r="C1493" s="142" t="s">
        <v>100</v>
      </c>
      <c r="D1493" s="141">
        <v>0</v>
      </c>
      <c r="E1493" s="141">
        <v>9.3971839999999993</v>
      </c>
      <c r="F1493" s="141">
        <v>3720.2166000000002</v>
      </c>
      <c r="G1493" s="141">
        <v>43.603588000000002</v>
      </c>
      <c r="H1493" s="111">
        <f t="shared" ca="1" si="71"/>
        <v>13</v>
      </c>
      <c r="I1493" s="111">
        <f t="shared" ca="1" si="72"/>
        <v>2</v>
      </c>
      <c r="J1493" s="1">
        <f t="shared" si="73"/>
        <v>16</v>
      </c>
      <c r="O1493" s="7"/>
    </row>
    <row r="1494" spans="1:15" ht="12.75" customHeight="1" x14ac:dyDescent="0.2">
      <c r="A1494" s="85"/>
      <c r="B1494" s="139">
        <v>44516</v>
      </c>
      <c r="C1494" s="142" t="s">
        <v>101</v>
      </c>
      <c r="D1494" s="141">
        <v>0</v>
      </c>
      <c r="E1494" s="141">
        <v>18.103645</v>
      </c>
      <c r="F1494" s="141">
        <v>3951.873</v>
      </c>
      <c r="G1494" s="141">
        <v>32.048817</v>
      </c>
      <c r="H1494" s="111">
        <f t="shared" ca="1" si="71"/>
        <v>13</v>
      </c>
      <c r="I1494" s="111">
        <f t="shared" ca="1" si="72"/>
        <v>3</v>
      </c>
      <c r="J1494" s="1">
        <f t="shared" si="73"/>
        <v>16</v>
      </c>
      <c r="O1494" s="7"/>
    </row>
    <row r="1495" spans="1:15" ht="12.75" customHeight="1" x14ac:dyDescent="0.2">
      <c r="A1495" s="85"/>
      <c r="B1495" s="139">
        <v>44516</v>
      </c>
      <c r="C1495" s="142" t="s">
        <v>102</v>
      </c>
      <c r="D1495" s="141">
        <v>0</v>
      </c>
      <c r="E1495" s="141">
        <v>70.232506000000001</v>
      </c>
      <c r="F1495" s="141">
        <v>4706.9477999999999</v>
      </c>
      <c r="G1495" s="141">
        <v>1.962604</v>
      </c>
      <c r="H1495" s="111">
        <f t="shared" ca="1" si="71"/>
        <v>13</v>
      </c>
      <c r="I1495" s="111">
        <f t="shared" ca="1" si="72"/>
        <v>4</v>
      </c>
      <c r="J1495" s="1">
        <f t="shared" si="73"/>
        <v>16</v>
      </c>
      <c r="O1495" s="7"/>
    </row>
    <row r="1496" spans="1:15" ht="12.75" customHeight="1" x14ac:dyDescent="0.2">
      <c r="A1496" s="85"/>
      <c r="B1496" s="139">
        <v>44516</v>
      </c>
      <c r="C1496" s="142" t="s">
        <v>103</v>
      </c>
      <c r="D1496" s="141">
        <v>0</v>
      </c>
      <c r="E1496" s="141">
        <v>69.715819999999994</v>
      </c>
      <c r="F1496" s="141">
        <v>4712.8687</v>
      </c>
      <c r="G1496" s="141">
        <v>0.20499700000000001</v>
      </c>
      <c r="H1496" s="111">
        <f t="shared" ca="1" si="71"/>
        <v>14</v>
      </c>
      <c r="I1496" s="111">
        <f t="shared" ca="1" si="72"/>
        <v>1</v>
      </c>
      <c r="J1496" s="1">
        <f t="shared" si="73"/>
        <v>16</v>
      </c>
      <c r="O1496" s="7"/>
    </row>
    <row r="1497" spans="1:15" ht="12.75" customHeight="1" x14ac:dyDescent="0.2">
      <c r="A1497" s="85"/>
      <c r="B1497" s="139">
        <v>44516</v>
      </c>
      <c r="C1497" s="142" t="s">
        <v>104</v>
      </c>
      <c r="D1497" s="141">
        <v>0</v>
      </c>
      <c r="E1497" s="141">
        <v>44.045391000000002</v>
      </c>
      <c r="F1497" s="141">
        <v>4293.8364000000001</v>
      </c>
      <c r="G1497" s="141">
        <v>21.209595</v>
      </c>
      <c r="H1497" s="111">
        <f t="shared" ca="1" si="71"/>
        <v>14</v>
      </c>
      <c r="I1497" s="111">
        <f t="shared" ca="1" si="72"/>
        <v>2</v>
      </c>
      <c r="J1497" s="1">
        <f t="shared" si="73"/>
        <v>16</v>
      </c>
      <c r="O1497" s="7"/>
    </row>
    <row r="1498" spans="1:15" ht="12.75" customHeight="1" x14ac:dyDescent="0.2">
      <c r="A1498" s="85"/>
      <c r="B1498" s="139">
        <v>44516</v>
      </c>
      <c r="C1498" s="142" t="s">
        <v>105</v>
      </c>
      <c r="D1498" s="141">
        <v>0</v>
      </c>
      <c r="E1498" s="141">
        <v>68.234076999999999</v>
      </c>
      <c r="F1498" s="141">
        <v>4688.7866000000004</v>
      </c>
      <c r="G1498" s="141">
        <v>0.58880900000000003</v>
      </c>
      <c r="H1498" s="111">
        <f t="shared" ca="1" si="71"/>
        <v>14</v>
      </c>
      <c r="I1498" s="111">
        <f t="shared" ca="1" si="72"/>
        <v>3</v>
      </c>
      <c r="J1498" s="1">
        <f t="shared" si="73"/>
        <v>16</v>
      </c>
      <c r="O1498" s="7"/>
    </row>
    <row r="1499" spans="1:15" ht="12.75" customHeight="1" x14ac:dyDescent="0.2">
      <c r="A1499" s="85"/>
      <c r="B1499" s="139">
        <v>44516</v>
      </c>
      <c r="C1499" s="142" t="s">
        <v>106</v>
      </c>
      <c r="D1499" s="141">
        <v>0</v>
      </c>
      <c r="E1499" s="141">
        <v>57.350140000000003</v>
      </c>
      <c r="F1499" s="141">
        <v>4535.0293000000001</v>
      </c>
      <c r="G1499" s="141">
        <v>4.8936089999999997</v>
      </c>
      <c r="H1499" s="111">
        <f t="shared" ca="1" si="71"/>
        <v>14</v>
      </c>
      <c r="I1499" s="111">
        <f t="shared" ca="1" si="72"/>
        <v>4</v>
      </c>
      <c r="J1499" s="1">
        <f t="shared" si="73"/>
        <v>16</v>
      </c>
      <c r="O1499" s="7"/>
    </row>
    <row r="1500" spans="1:15" ht="12.75" customHeight="1" x14ac:dyDescent="0.2">
      <c r="A1500" s="85"/>
      <c r="B1500" s="139">
        <v>44516</v>
      </c>
      <c r="C1500" s="142" t="s">
        <v>107</v>
      </c>
      <c r="D1500" s="141">
        <v>0</v>
      </c>
      <c r="E1500" s="141">
        <v>48.148411000000003</v>
      </c>
      <c r="F1500" s="141">
        <v>4381.7089999999998</v>
      </c>
      <c r="G1500" s="141">
        <v>11.970212999999999</v>
      </c>
      <c r="H1500" s="111">
        <f t="shared" ca="1" si="71"/>
        <v>15</v>
      </c>
      <c r="I1500" s="111">
        <f t="shared" ca="1" si="72"/>
        <v>1</v>
      </c>
      <c r="J1500" s="1">
        <f t="shared" si="73"/>
        <v>16</v>
      </c>
      <c r="O1500" s="7"/>
    </row>
    <row r="1501" spans="1:15" ht="12.75" customHeight="1" x14ac:dyDescent="0.2">
      <c r="A1501" s="85"/>
      <c r="B1501" s="139">
        <v>44516</v>
      </c>
      <c r="C1501" s="142" t="s">
        <v>108</v>
      </c>
      <c r="D1501" s="141">
        <v>0</v>
      </c>
      <c r="E1501" s="141">
        <v>110.058334</v>
      </c>
      <c r="F1501" s="141">
        <v>4894.6850999999997</v>
      </c>
      <c r="G1501" s="141">
        <v>9.2469999999999997E-2</v>
      </c>
      <c r="H1501" s="111">
        <f t="shared" ca="1" si="71"/>
        <v>15</v>
      </c>
      <c r="I1501" s="111">
        <f t="shared" ca="1" si="72"/>
        <v>2</v>
      </c>
      <c r="J1501" s="1">
        <f t="shared" si="73"/>
        <v>16</v>
      </c>
      <c r="O1501" s="7"/>
    </row>
    <row r="1502" spans="1:15" ht="12.75" customHeight="1" x14ac:dyDescent="0.2">
      <c r="A1502" s="85"/>
      <c r="B1502" s="139">
        <v>44516</v>
      </c>
      <c r="C1502" s="142" t="s">
        <v>109</v>
      </c>
      <c r="D1502" s="141">
        <v>0</v>
      </c>
      <c r="E1502" s="141">
        <v>125.789154</v>
      </c>
      <c r="F1502" s="141">
        <v>5030.7484999999997</v>
      </c>
      <c r="G1502" s="141">
        <v>3.1800000000000001E-3</v>
      </c>
      <c r="H1502" s="111">
        <f t="shared" ca="1" si="71"/>
        <v>15</v>
      </c>
      <c r="I1502" s="111">
        <f t="shared" ca="1" si="72"/>
        <v>3</v>
      </c>
      <c r="J1502" s="1">
        <f t="shared" si="73"/>
        <v>16</v>
      </c>
      <c r="O1502" s="7"/>
    </row>
    <row r="1503" spans="1:15" ht="12.75" customHeight="1" x14ac:dyDescent="0.2">
      <c r="A1503" s="85"/>
      <c r="B1503" s="139">
        <v>44516</v>
      </c>
      <c r="C1503" s="142" t="s">
        <v>110</v>
      </c>
      <c r="D1503" s="141">
        <v>0</v>
      </c>
      <c r="E1503" s="141">
        <v>234.36364699999999</v>
      </c>
      <c r="F1503" s="141">
        <v>5692.8638000000001</v>
      </c>
      <c r="G1503" s="141">
        <v>0</v>
      </c>
      <c r="H1503" s="111">
        <f t="shared" ca="1" si="71"/>
        <v>15</v>
      </c>
      <c r="I1503" s="111">
        <f t="shared" ca="1" si="72"/>
        <v>4</v>
      </c>
      <c r="J1503" s="1">
        <f t="shared" si="73"/>
        <v>16</v>
      </c>
      <c r="O1503" s="7"/>
    </row>
    <row r="1504" spans="1:15" ht="12.75" customHeight="1" x14ac:dyDescent="0.2">
      <c r="A1504" s="85"/>
      <c r="B1504" s="139">
        <v>44516</v>
      </c>
      <c r="C1504" s="142" t="s">
        <v>111</v>
      </c>
      <c r="D1504" s="141">
        <v>0</v>
      </c>
      <c r="E1504" s="141">
        <v>93.517730999999998</v>
      </c>
      <c r="F1504" s="141">
        <v>4748.2114000000001</v>
      </c>
      <c r="G1504" s="141">
        <v>3.6233019999999998</v>
      </c>
      <c r="H1504" s="111">
        <f t="shared" ca="1" si="71"/>
        <v>16</v>
      </c>
      <c r="I1504" s="111">
        <f t="shared" ca="1" si="72"/>
        <v>1</v>
      </c>
      <c r="J1504" s="1">
        <f t="shared" si="73"/>
        <v>16</v>
      </c>
      <c r="O1504" s="7"/>
    </row>
    <row r="1505" spans="1:15" ht="12.75" customHeight="1" x14ac:dyDescent="0.2">
      <c r="A1505" s="85"/>
      <c r="B1505" s="139">
        <v>44516</v>
      </c>
      <c r="C1505" s="142" t="s">
        <v>112</v>
      </c>
      <c r="D1505" s="141">
        <v>0</v>
      </c>
      <c r="E1505" s="141">
        <v>160.112381</v>
      </c>
      <c r="F1505" s="141">
        <v>5212.5396000000001</v>
      </c>
      <c r="G1505" s="141">
        <v>0</v>
      </c>
      <c r="H1505" s="111">
        <f t="shared" ca="1" si="71"/>
        <v>16</v>
      </c>
      <c r="I1505" s="111">
        <f t="shared" ca="1" si="72"/>
        <v>2</v>
      </c>
      <c r="J1505" s="1">
        <f t="shared" si="73"/>
        <v>16</v>
      </c>
      <c r="O1505" s="7"/>
    </row>
    <row r="1506" spans="1:15" ht="12.75" customHeight="1" x14ac:dyDescent="0.2">
      <c r="A1506" s="85"/>
      <c r="B1506" s="139">
        <v>44516</v>
      </c>
      <c r="C1506" s="142" t="s">
        <v>113</v>
      </c>
      <c r="D1506" s="141">
        <v>0</v>
      </c>
      <c r="E1506" s="141">
        <v>165.75535600000001</v>
      </c>
      <c r="F1506" s="141">
        <v>5236.3643000000002</v>
      </c>
      <c r="G1506" s="141">
        <v>0</v>
      </c>
      <c r="H1506" s="111">
        <f t="shared" ca="1" si="71"/>
        <v>16</v>
      </c>
      <c r="I1506" s="111">
        <f t="shared" ca="1" si="72"/>
        <v>3</v>
      </c>
      <c r="J1506" s="1">
        <f t="shared" si="73"/>
        <v>16</v>
      </c>
      <c r="O1506" s="7"/>
    </row>
    <row r="1507" spans="1:15" ht="12.75" customHeight="1" x14ac:dyDescent="0.2">
      <c r="A1507" s="85"/>
      <c r="B1507" s="139">
        <v>44516</v>
      </c>
      <c r="C1507" s="142" t="s">
        <v>114</v>
      </c>
      <c r="D1507" s="141">
        <v>0</v>
      </c>
      <c r="E1507" s="141">
        <v>245.834</v>
      </c>
      <c r="F1507" s="141">
        <v>5723.0815000000002</v>
      </c>
      <c r="G1507" s="141">
        <v>0</v>
      </c>
      <c r="H1507" s="111">
        <f t="shared" ca="1" si="71"/>
        <v>16</v>
      </c>
      <c r="I1507" s="111">
        <f t="shared" ca="1" si="72"/>
        <v>4</v>
      </c>
      <c r="J1507" s="1">
        <f t="shared" si="73"/>
        <v>16</v>
      </c>
      <c r="O1507" s="7"/>
    </row>
    <row r="1508" spans="1:15" ht="12.75" customHeight="1" x14ac:dyDescent="0.2">
      <c r="A1508" s="85"/>
      <c r="B1508" s="139">
        <v>44516</v>
      </c>
      <c r="C1508" s="142" t="s">
        <v>115</v>
      </c>
      <c r="D1508" s="141">
        <v>0</v>
      </c>
      <c r="E1508" s="141">
        <v>80.546013000000002</v>
      </c>
      <c r="F1508" s="141">
        <v>4661.7163</v>
      </c>
      <c r="G1508" s="141">
        <v>0.21534300000000001</v>
      </c>
      <c r="H1508" s="111">
        <f t="shared" ca="1" si="71"/>
        <v>17</v>
      </c>
      <c r="I1508" s="111">
        <f t="shared" ca="1" si="72"/>
        <v>1</v>
      </c>
      <c r="J1508" s="1">
        <f t="shared" si="73"/>
        <v>16</v>
      </c>
      <c r="O1508" s="7"/>
    </row>
    <row r="1509" spans="1:15" ht="12.75" customHeight="1" x14ac:dyDescent="0.2">
      <c r="A1509" s="85"/>
      <c r="B1509" s="139">
        <v>44516</v>
      </c>
      <c r="C1509" s="142" t="s">
        <v>116</v>
      </c>
      <c r="D1509" s="141">
        <v>0</v>
      </c>
      <c r="E1509" s="141">
        <v>50.901688</v>
      </c>
      <c r="F1509" s="141">
        <v>4412.9219000000003</v>
      </c>
      <c r="G1509" s="141">
        <v>1.4455789999999999</v>
      </c>
      <c r="H1509" s="111">
        <f t="shared" ca="1" si="71"/>
        <v>17</v>
      </c>
      <c r="I1509" s="111">
        <f t="shared" ca="1" si="72"/>
        <v>2</v>
      </c>
      <c r="J1509" s="1">
        <f t="shared" si="73"/>
        <v>16</v>
      </c>
      <c r="O1509" s="7"/>
    </row>
    <row r="1510" spans="1:15" ht="12.75" customHeight="1" x14ac:dyDescent="0.2">
      <c r="A1510" s="85"/>
      <c r="B1510" s="139">
        <v>44516</v>
      </c>
      <c r="C1510" s="142" t="s">
        <v>117</v>
      </c>
      <c r="D1510" s="141">
        <v>0</v>
      </c>
      <c r="E1510" s="141">
        <v>46.324599999999997</v>
      </c>
      <c r="F1510" s="141">
        <v>4361.2690000000002</v>
      </c>
      <c r="G1510" s="141">
        <v>8.9137690000000003</v>
      </c>
      <c r="H1510" s="111">
        <f t="shared" ca="1" si="71"/>
        <v>17</v>
      </c>
      <c r="I1510" s="111">
        <f t="shared" ca="1" si="72"/>
        <v>3</v>
      </c>
      <c r="J1510" s="1">
        <f t="shared" si="73"/>
        <v>16</v>
      </c>
      <c r="O1510" s="7"/>
    </row>
    <row r="1511" spans="1:15" ht="12.75" customHeight="1" x14ac:dyDescent="0.2">
      <c r="A1511" s="85"/>
      <c r="B1511" s="139">
        <v>44516</v>
      </c>
      <c r="C1511" s="142" t="s">
        <v>118</v>
      </c>
      <c r="D1511" s="141">
        <v>0</v>
      </c>
      <c r="E1511" s="141">
        <v>35.692931999999999</v>
      </c>
      <c r="F1511" s="141">
        <v>4289.0859</v>
      </c>
      <c r="G1511" s="141">
        <v>8.4132920000000002</v>
      </c>
      <c r="H1511" s="111">
        <f t="shared" ca="1" si="71"/>
        <v>17</v>
      </c>
      <c r="I1511" s="111">
        <f t="shared" ca="1" si="72"/>
        <v>4</v>
      </c>
      <c r="J1511" s="1">
        <f t="shared" si="73"/>
        <v>16</v>
      </c>
      <c r="O1511" s="7"/>
    </row>
    <row r="1512" spans="1:15" ht="12.75" customHeight="1" x14ac:dyDescent="0.2">
      <c r="A1512" s="85"/>
      <c r="B1512" s="139">
        <v>44516</v>
      </c>
      <c r="C1512" s="142" t="s">
        <v>119</v>
      </c>
      <c r="D1512" s="141">
        <v>0</v>
      </c>
      <c r="E1512" s="141">
        <v>42.712971000000003</v>
      </c>
      <c r="F1512" s="141">
        <v>4344.2446</v>
      </c>
      <c r="G1512" s="141">
        <v>7.909567</v>
      </c>
      <c r="H1512" s="111">
        <f t="shared" ca="1" si="71"/>
        <v>18</v>
      </c>
      <c r="I1512" s="111">
        <f t="shared" ca="1" si="72"/>
        <v>1</v>
      </c>
      <c r="J1512" s="1">
        <f t="shared" si="73"/>
        <v>16</v>
      </c>
      <c r="O1512" s="7"/>
    </row>
    <row r="1513" spans="1:15" ht="12.75" customHeight="1" x14ac:dyDescent="0.2">
      <c r="A1513" s="85"/>
      <c r="B1513" s="139">
        <v>44516</v>
      </c>
      <c r="C1513" s="142" t="s">
        <v>120</v>
      </c>
      <c r="D1513" s="141">
        <v>0</v>
      </c>
      <c r="E1513" s="141">
        <v>102.201691</v>
      </c>
      <c r="F1513" s="141">
        <v>4890.0356000000002</v>
      </c>
      <c r="G1513" s="141">
        <v>3.9399999999999998E-4</v>
      </c>
      <c r="H1513" s="111">
        <f t="shared" ca="1" si="71"/>
        <v>18</v>
      </c>
      <c r="I1513" s="111">
        <f t="shared" ca="1" si="72"/>
        <v>2</v>
      </c>
      <c r="J1513" s="1">
        <f t="shared" si="73"/>
        <v>16</v>
      </c>
      <c r="O1513" s="7"/>
    </row>
    <row r="1514" spans="1:15" ht="12.75" customHeight="1" x14ac:dyDescent="0.2">
      <c r="A1514" s="85"/>
      <c r="B1514" s="139">
        <v>44516</v>
      </c>
      <c r="C1514" s="142" t="s">
        <v>121</v>
      </c>
      <c r="D1514" s="141">
        <v>0</v>
      </c>
      <c r="E1514" s="141">
        <v>129.42794799999999</v>
      </c>
      <c r="F1514" s="141">
        <v>5133.0410000000002</v>
      </c>
      <c r="G1514" s="141">
        <v>0.20098199999999999</v>
      </c>
      <c r="H1514" s="111">
        <f t="shared" ca="1" si="71"/>
        <v>18</v>
      </c>
      <c r="I1514" s="111">
        <f t="shared" ca="1" si="72"/>
        <v>3</v>
      </c>
      <c r="J1514" s="1">
        <f t="shared" si="73"/>
        <v>16</v>
      </c>
      <c r="O1514" s="7"/>
    </row>
    <row r="1515" spans="1:15" ht="12.75" customHeight="1" x14ac:dyDescent="0.2">
      <c r="A1515" s="85"/>
      <c r="B1515" s="139">
        <v>44516</v>
      </c>
      <c r="C1515" s="142" t="s">
        <v>122</v>
      </c>
      <c r="D1515" s="141">
        <v>0</v>
      </c>
      <c r="E1515" s="141">
        <v>77.185805999999999</v>
      </c>
      <c r="F1515" s="141">
        <v>4661.7183000000005</v>
      </c>
      <c r="G1515" s="141">
        <v>3.5429170000000001</v>
      </c>
      <c r="H1515" s="111">
        <f t="shared" ca="1" si="71"/>
        <v>18</v>
      </c>
      <c r="I1515" s="111">
        <f t="shared" ca="1" si="72"/>
        <v>4</v>
      </c>
      <c r="J1515" s="1">
        <f t="shared" si="73"/>
        <v>16</v>
      </c>
      <c r="O1515" s="7"/>
    </row>
    <row r="1516" spans="1:15" ht="12.75" customHeight="1" x14ac:dyDescent="0.2">
      <c r="A1516" s="85"/>
      <c r="B1516" s="139">
        <v>44516</v>
      </c>
      <c r="C1516" s="142" t="s">
        <v>123</v>
      </c>
      <c r="D1516" s="141">
        <v>0</v>
      </c>
      <c r="E1516" s="141">
        <v>107.192345</v>
      </c>
      <c r="F1516" s="141">
        <v>4858.2548999999999</v>
      </c>
      <c r="G1516" s="141">
        <v>3.5158459999999998</v>
      </c>
      <c r="H1516" s="111">
        <f t="shared" ca="1" si="71"/>
        <v>19</v>
      </c>
      <c r="I1516" s="111">
        <f t="shared" ca="1" si="72"/>
        <v>1</v>
      </c>
      <c r="J1516" s="1">
        <f t="shared" si="73"/>
        <v>16</v>
      </c>
      <c r="O1516" s="7"/>
    </row>
    <row r="1517" spans="1:15" ht="12.75" customHeight="1" x14ac:dyDescent="0.2">
      <c r="A1517" s="85"/>
      <c r="B1517" s="139">
        <v>44516</v>
      </c>
      <c r="C1517" s="142" t="s">
        <v>124</v>
      </c>
      <c r="D1517" s="141">
        <v>0</v>
      </c>
      <c r="E1517" s="141">
        <v>215.792236</v>
      </c>
      <c r="F1517" s="141">
        <v>5583.7875999999997</v>
      </c>
      <c r="G1517" s="141">
        <v>0</v>
      </c>
      <c r="H1517" s="111">
        <f t="shared" ca="1" si="71"/>
        <v>19</v>
      </c>
      <c r="I1517" s="111">
        <f t="shared" ca="1" si="72"/>
        <v>2</v>
      </c>
      <c r="J1517" s="1">
        <f t="shared" si="73"/>
        <v>16</v>
      </c>
      <c r="O1517" s="7"/>
    </row>
    <row r="1518" spans="1:15" ht="12.75" customHeight="1" x14ac:dyDescent="0.2">
      <c r="A1518" s="85"/>
      <c r="B1518" s="139">
        <v>44516</v>
      </c>
      <c r="C1518" s="142" t="s">
        <v>125</v>
      </c>
      <c r="D1518" s="141">
        <v>0</v>
      </c>
      <c r="E1518" s="141">
        <v>183.92944299999999</v>
      </c>
      <c r="F1518" s="141">
        <v>5382.8734999999997</v>
      </c>
      <c r="G1518" s="141">
        <v>0</v>
      </c>
      <c r="H1518" s="111">
        <f t="shared" ca="1" si="71"/>
        <v>19</v>
      </c>
      <c r="I1518" s="111">
        <f t="shared" ca="1" si="72"/>
        <v>3</v>
      </c>
      <c r="J1518" s="1">
        <f t="shared" si="73"/>
        <v>16</v>
      </c>
      <c r="O1518" s="7"/>
    </row>
    <row r="1519" spans="1:15" ht="12.75" customHeight="1" x14ac:dyDescent="0.2">
      <c r="A1519" s="85"/>
      <c r="B1519" s="139">
        <v>44516</v>
      </c>
      <c r="C1519" s="142" t="s">
        <v>126</v>
      </c>
      <c r="D1519" s="141">
        <v>0</v>
      </c>
      <c r="E1519" s="141">
        <v>223.35159300000001</v>
      </c>
      <c r="F1519" s="141">
        <v>5605.4809999999998</v>
      </c>
      <c r="G1519" s="141">
        <v>0</v>
      </c>
      <c r="H1519" s="111">
        <f t="shared" ca="1" si="71"/>
        <v>19</v>
      </c>
      <c r="I1519" s="111">
        <f t="shared" ca="1" si="72"/>
        <v>4</v>
      </c>
      <c r="J1519" s="1">
        <f t="shared" si="73"/>
        <v>16</v>
      </c>
      <c r="O1519" s="7"/>
    </row>
    <row r="1520" spans="1:15" ht="12.75" customHeight="1" x14ac:dyDescent="0.2">
      <c r="A1520" s="85"/>
      <c r="B1520" s="139">
        <v>44516</v>
      </c>
      <c r="C1520" s="142" t="s">
        <v>127</v>
      </c>
      <c r="D1520" s="141">
        <v>0</v>
      </c>
      <c r="E1520" s="141">
        <v>500.31518599999998</v>
      </c>
      <c r="F1520" s="141">
        <v>7023.8065999999999</v>
      </c>
      <c r="G1520" s="141">
        <v>0</v>
      </c>
      <c r="H1520" s="111">
        <f t="shared" ca="1" si="71"/>
        <v>20</v>
      </c>
      <c r="I1520" s="111">
        <f t="shared" ca="1" si="72"/>
        <v>1</v>
      </c>
      <c r="J1520" s="1">
        <f t="shared" si="73"/>
        <v>16</v>
      </c>
      <c r="O1520" s="7"/>
    </row>
    <row r="1521" spans="1:15" ht="12.75" customHeight="1" x14ac:dyDescent="0.2">
      <c r="A1521" s="85"/>
      <c r="B1521" s="139">
        <v>44516</v>
      </c>
      <c r="C1521" s="142" t="s">
        <v>128</v>
      </c>
      <c r="D1521" s="141">
        <v>0</v>
      </c>
      <c r="E1521" s="141">
        <v>349.70764200000002</v>
      </c>
      <c r="F1521" s="141">
        <v>6308.1239999999998</v>
      </c>
      <c r="G1521" s="141">
        <v>0</v>
      </c>
      <c r="H1521" s="111">
        <f t="shared" ca="1" si="71"/>
        <v>20</v>
      </c>
      <c r="I1521" s="111">
        <f t="shared" ca="1" si="72"/>
        <v>2</v>
      </c>
      <c r="J1521" s="1">
        <f t="shared" si="73"/>
        <v>16</v>
      </c>
      <c r="O1521" s="7"/>
    </row>
    <row r="1522" spans="1:15" ht="12.75" customHeight="1" x14ac:dyDescent="0.2">
      <c r="A1522" s="85"/>
      <c r="B1522" s="139">
        <v>44516</v>
      </c>
      <c r="C1522" s="142" t="s">
        <v>129</v>
      </c>
      <c r="D1522" s="141">
        <v>0</v>
      </c>
      <c r="E1522" s="141">
        <v>259.04333500000001</v>
      </c>
      <c r="F1522" s="141">
        <v>5803.4296999999997</v>
      </c>
      <c r="G1522" s="141">
        <v>0</v>
      </c>
      <c r="H1522" s="111">
        <f t="shared" ca="1" si="71"/>
        <v>20</v>
      </c>
      <c r="I1522" s="111">
        <f t="shared" ca="1" si="72"/>
        <v>3</v>
      </c>
      <c r="J1522" s="1">
        <f t="shared" si="73"/>
        <v>16</v>
      </c>
      <c r="O1522" s="7"/>
    </row>
    <row r="1523" spans="1:15" ht="12.75" customHeight="1" x14ac:dyDescent="0.2">
      <c r="A1523" s="85"/>
      <c r="B1523" s="139">
        <v>44516</v>
      </c>
      <c r="C1523" s="142" t="s">
        <v>130</v>
      </c>
      <c r="D1523" s="141">
        <v>0</v>
      </c>
      <c r="E1523" s="141">
        <v>263.69281000000001</v>
      </c>
      <c r="F1523" s="141">
        <v>5748.9657999999999</v>
      </c>
      <c r="G1523" s="141">
        <v>0</v>
      </c>
      <c r="H1523" s="111">
        <f t="shared" ca="1" si="71"/>
        <v>20</v>
      </c>
      <c r="I1523" s="111">
        <f t="shared" ca="1" si="72"/>
        <v>4</v>
      </c>
      <c r="J1523" s="1">
        <f t="shared" si="73"/>
        <v>16</v>
      </c>
      <c r="O1523" s="7"/>
    </row>
    <row r="1524" spans="1:15" ht="12.75" customHeight="1" x14ac:dyDescent="0.2">
      <c r="A1524" s="85"/>
      <c r="B1524" s="139">
        <v>44516</v>
      </c>
      <c r="C1524" s="142" t="s">
        <v>131</v>
      </c>
      <c r="D1524" s="141">
        <v>0</v>
      </c>
      <c r="E1524" s="141">
        <v>428.06655899999998</v>
      </c>
      <c r="F1524" s="141">
        <v>6621.5829999999996</v>
      </c>
      <c r="G1524" s="141">
        <v>0</v>
      </c>
      <c r="H1524" s="111">
        <f t="shared" ca="1" si="71"/>
        <v>21</v>
      </c>
      <c r="I1524" s="111">
        <f t="shared" ca="1" si="72"/>
        <v>1</v>
      </c>
      <c r="J1524" s="1">
        <f t="shared" si="73"/>
        <v>16</v>
      </c>
      <c r="O1524" s="7"/>
    </row>
    <row r="1525" spans="1:15" ht="12.75" customHeight="1" x14ac:dyDescent="0.2">
      <c r="A1525" s="85"/>
      <c r="B1525" s="139">
        <v>44516</v>
      </c>
      <c r="C1525" s="142" t="s">
        <v>132</v>
      </c>
      <c r="D1525" s="141">
        <v>0</v>
      </c>
      <c r="E1525" s="141">
        <v>357.58337399999999</v>
      </c>
      <c r="F1525" s="141">
        <v>6292.3086000000003</v>
      </c>
      <c r="G1525" s="141">
        <v>0</v>
      </c>
      <c r="H1525" s="111">
        <f t="shared" ca="1" si="71"/>
        <v>21</v>
      </c>
      <c r="I1525" s="111">
        <f t="shared" ca="1" si="72"/>
        <v>2</v>
      </c>
      <c r="J1525" s="1">
        <f t="shared" si="73"/>
        <v>16</v>
      </c>
      <c r="O1525" s="7"/>
    </row>
    <row r="1526" spans="1:15" ht="12.75" customHeight="1" x14ac:dyDescent="0.2">
      <c r="A1526" s="85"/>
      <c r="B1526" s="139">
        <v>44516</v>
      </c>
      <c r="C1526" s="142" t="s">
        <v>133</v>
      </c>
      <c r="D1526" s="141">
        <v>0</v>
      </c>
      <c r="E1526" s="141">
        <v>554.82379200000003</v>
      </c>
      <c r="F1526" s="141">
        <v>7155.9116000000004</v>
      </c>
      <c r="G1526" s="141">
        <v>0</v>
      </c>
      <c r="H1526" s="111">
        <f t="shared" ca="1" si="71"/>
        <v>21</v>
      </c>
      <c r="I1526" s="111">
        <f t="shared" ca="1" si="72"/>
        <v>3</v>
      </c>
      <c r="J1526" s="1">
        <f t="shared" si="73"/>
        <v>16</v>
      </c>
      <c r="O1526" s="7"/>
    </row>
    <row r="1527" spans="1:15" ht="12.75" customHeight="1" x14ac:dyDescent="0.2">
      <c r="A1527" s="85"/>
      <c r="B1527" s="139">
        <v>44516</v>
      </c>
      <c r="C1527" s="142" t="s">
        <v>134</v>
      </c>
      <c r="D1527" s="141">
        <v>0</v>
      </c>
      <c r="E1527" s="141">
        <v>769.94689900000003</v>
      </c>
      <c r="F1527" s="141">
        <v>7980.2344000000003</v>
      </c>
      <c r="G1527" s="141">
        <v>0</v>
      </c>
      <c r="H1527" s="111">
        <f t="shared" ca="1" si="71"/>
        <v>21</v>
      </c>
      <c r="I1527" s="111">
        <f t="shared" ca="1" si="72"/>
        <v>4</v>
      </c>
      <c r="J1527" s="1">
        <f t="shared" si="73"/>
        <v>16</v>
      </c>
      <c r="O1527" s="7"/>
    </row>
    <row r="1528" spans="1:15" ht="12.75" customHeight="1" x14ac:dyDescent="0.2">
      <c r="A1528" s="85"/>
      <c r="B1528" s="139">
        <v>44516</v>
      </c>
      <c r="C1528" s="142" t="s">
        <v>135</v>
      </c>
      <c r="D1528" s="141">
        <v>0</v>
      </c>
      <c r="E1528" s="141">
        <v>728.24298099999999</v>
      </c>
      <c r="F1528" s="141">
        <v>7781.3071</v>
      </c>
      <c r="G1528" s="141">
        <v>0</v>
      </c>
      <c r="H1528" s="111">
        <f t="shared" ca="1" si="71"/>
        <v>22</v>
      </c>
      <c r="I1528" s="111">
        <f t="shared" ca="1" si="72"/>
        <v>1</v>
      </c>
      <c r="J1528" s="1">
        <f t="shared" si="73"/>
        <v>16</v>
      </c>
      <c r="O1528" s="7"/>
    </row>
    <row r="1529" spans="1:15" ht="12.75" customHeight="1" x14ac:dyDescent="0.2">
      <c r="A1529" s="85"/>
      <c r="B1529" s="139">
        <v>44516</v>
      </c>
      <c r="C1529" s="142" t="s">
        <v>136</v>
      </c>
      <c r="D1529" s="141">
        <v>0</v>
      </c>
      <c r="E1529" s="141">
        <v>740.09118699999999</v>
      </c>
      <c r="F1529" s="141">
        <v>7826.7559000000001</v>
      </c>
      <c r="G1529" s="141">
        <v>0</v>
      </c>
      <c r="H1529" s="111">
        <f t="shared" ca="1" si="71"/>
        <v>22</v>
      </c>
      <c r="I1529" s="111">
        <f t="shared" ca="1" si="72"/>
        <v>2</v>
      </c>
      <c r="J1529" s="1">
        <f t="shared" si="73"/>
        <v>16</v>
      </c>
      <c r="O1529" s="7"/>
    </row>
    <row r="1530" spans="1:15" ht="12.75" customHeight="1" x14ac:dyDescent="0.2">
      <c r="A1530" s="85"/>
      <c r="B1530" s="139">
        <v>44516</v>
      </c>
      <c r="C1530" s="142" t="s">
        <v>137</v>
      </c>
      <c r="D1530" s="141">
        <v>0</v>
      </c>
      <c r="E1530" s="141">
        <v>778.18591300000003</v>
      </c>
      <c r="F1530" s="141">
        <v>7987.2826999999997</v>
      </c>
      <c r="G1530" s="141">
        <v>0</v>
      </c>
      <c r="H1530" s="111">
        <f t="shared" ca="1" si="71"/>
        <v>22</v>
      </c>
      <c r="I1530" s="111">
        <f t="shared" ca="1" si="72"/>
        <v>3</v>
      </c>
      <c r="J1530" s="1">
        <f t="shared" si="73"/>
        <v>16</v>
      </c>
      <c r="O1530" s="7"/>
    </row>
    <row r="1531" spans="1:15" ht="12.75" customHeight="1" x14ac:dyDescent="0.2">
      <c r="A1531" s="85"/>
      <c r="B1531" s="139">
        <v>44516</v>
      </c>
      <c r="C1531" s="142" t="s">
        <v>138</v>
      </c>
      <c r="D1531" s="141">
        <v>0</v>
      </c>
      <c r="E1531" s="141">
        <v>786.06274399999995</v>
      </c>
      <c r="F1531" s="141">
        <v>8031.6122999999998</v>
      </c>
      <c r="G1531" s="141">
        <v>0</v>
      </c>
      <c r="H1531" s="111">
        <f t="shared" ca="1" si="71"/>
        <v>22</v>
      </c>
      <c r="I1531" s="111">
        <f t="shared" ca="1" si="72"/>
        <v>4</v>
      </c>
      <c r="J1531" s="1">
        <f t="shared" si="73"/>
        <v>16</v>
      </c>
      <c r="O1531" s="7"/>
    </row>
    <row r="1532" spans="1:15" ht="12.75" customHeight="1" x14ac:dyDescent="0.2">
      <c r="A1532" s="85"/>
      <c r="B1532" s="139">
        <v>44516</v>
      </c>
      <c r="C1532" s="142" t="s">
        <v>139</v>
      </c>
      <c r="D1532" s="141">
        <v>0</v>
      </c>
      <c r="E1532" s="141">
        <v>771.13757299999997</v>
      </c>
      <c r="F1532" s="141">
        <v>7978.5469000000003</v>
      </c>
      <c r="G1532" s="141">
        <v>0</v>
      </c>
      <c r="H1532" s="111">
        <f t="shared" ca="1" si="71"/>
        <v>23</v>
      </c>
      <c r="I1532" s="111">
        <f t="shared" ca="1" si="72"/>
        <v>1</v>
      </c>
      <c r="J1532" s="1">
        <f t="shared" si="73"/>
        <v>16</v>
      </c>
      <c r="O1532" s="7"/>
    </row>
    <row r="1533" spans="1:15" ht="12.75" customHeight="1" x14ac:dyDescent="0.2">
      <c r="A1533" s="85"/>
      <c r="B1533" s="139">
        <v>44516</v>
      </c>
      <c r="C1533" s="142" t="s">
        <v>140</v>
      </c>
      <c r="D1533" s="141">
        <v>0</v>
      </c>
      <c r="E1533" s="141">
        <v>694.02380400000004</v>
      </c>
      <c r="F1533" s="141">
        <v>7667.2915000000003</v>
      </c>
      <c r="G1533" s="141">
        <v>0</v>
      </c>
      <c r="H1533" s="111">
        <f t="shared" ca="1" si="71"/>
        <v>23</v>
      </c>
      <c r="I1533" s="111">
        <f t="shared" ca="1" si="72"/>
        <v>2</v>
      </c>
      <c r="J1533" s="1">
        <f t="shared" si="73"/>
        <v>16</v>
      </c>
      <c r="O1533" s="7"/>
    </row>
    <row r="1534" spans="1:15" ht="12.75" customHeight="1" x14ac:dyDescent="0.2">
      <c r="A1534" s="85"/>
      <c r="B1534" s="139">
        <v>44516</v>
      </c>
      <c r="C1534" s="142" t="s">
        <v>141</v>
      </c>
      <c r="D1534" s="141">
        <v>0</v>
      </c>
      <c r="E1534" s="141">
        <v>711.70117200000004</v>
      </c>
      <c r="F1534" s="141">
        <v>7749.3936000000003</v>
      </c>
      <c r="G1534" s="141">
        <v>0</v>
      </c>
      <c r="H1534" s="111">
        <f t="shared" ca="1" si="71"/>
        <v>23</v>
      </c>
      <c r="I1534" s="111">
        <f t="shared" ca="1" si="72"/>
        <v>3</v>
      </c>
      <c r="J1534" s="1">
        <f t="shared" si="73"/>
        <v>16</v>
      </c>
      <c r="O1534" s="7"/>
    </row>
    <row r="1535" spans="1:15" ht="12.75" customHeight="1" x14ac:dyDescent="0.2">
      <c r="A1535" s="85"/>
      <c r="B1535" s="139">
        <v>44516</v>
      </c>
      <c r="C1535" s="142" t="s">
        <v>142</v>
      </c>
      <c r="D1535" s="141">
        <v>0</v>
      </c>
      <c r="E1535" s="141">
        <v>697.67498799999998</v>
      </c>
      <c r="F1535" s="141">
        <v>7719.7734</v>
      </c>
      <c r="G1535" s="141">
        <v>0</v>
      </c>
      <c r="H1535" s="111">
        <f t="shared" ca="1" si="71"/>
        <v>23</v>
      </c>
      <c r="I1535" s="111">
        <f t="shared" ca="1" si="72"/>
        <v>4</v>
      </c>
      <c r="J1535" s="1">
        <f t="shared" si="73"/>
        <v>16</v>
      </c>
      <c r="O1535" s="7"/>
    </row>
    <row r="1536" spans="1:15" ht="12.75" customHeight="1" x14ac:dyDescent="0.2">
      <c r="A1536" s="85"/>
      <c r="B1536" s="139">
        <v>44516</v>
      </c>
      <c r="C1536" s="142" t="s">
        <v>143</v>
      </c>
      <c r="D1536" s="141">
        <v>0</v>
      </c>
      <c r="E1536" s="141">
        <v>695.64764400000001</v>
      </c>
      <c r="F1536" s="141">
        <v>7725.7212</v>
      </c>
      <c r="G1536" s="141">
        <v>0</v>
      </c>
      <c r="H1536" s="111">
        <f t="shared" ca="1" si="71"/>
        <v>24</v>
      </c>
      <c r="I1536" s="111">
        <f t="shared" ca="1" si="72"/>
        <v>1</v>
      </c>
      <c r="J1536" s="1">
        <f t="shared" si="73"/>
        <v>16</v>
      </c>
      <c r="O1536" s="7"/>
    </row>
    <row r="1537" spans="1:15" ht="12.75" customHeight="1" x14ac:dyDescent="0.2">
      <c r="A1537" s="85"/>
      <c r="B1537" s="139">
        <v>44516</v>
      </c>
      <c r="C1537" s="142" t="s">
        <v>144</v>
      </c>
      <c r="D1537" s="141">
        <v>0</v>
      </c>
      <c r="E1537" s="141">
        <v>711.94256600000006</v>
      </c>
      <c r="F1537" s="141">
        <v>7794.9940999999999</v>
      </c>
      <c r="G1537" s="141">
        <v>0</v>
      </c>
      <c r="H1537" s="111">
        <f t="shared" ca="1" si="71"/>
        <v>24</v>
      </c>
      <c r="I1537" s="111">
        <f t="shared" ca="1" si="72"/>
        <v>2</v>
      </c>
      <c r="J1537" s="1">
        <f t="shared" si="73"/>
        <v>16</v>
      </c>
      <c r="O1537" s="7"/>
    </row>
    <row r="1538" spans="1:15" ht="12.75" customHeight="1" x14ac:dyDescent="0.2">
      <c r="A1538" s="85"/>
      <c r="B1538" s="139">
        <v>44516</v>
      </c>
      <c r="C1538" s="142" t="s">
        <v>145</v>
      </c>
      <c r="D1538" s="141">
        <v>0</v>
      </c>
      <c r="E1538" s="141">
        <v>700.29516599999999</v>
      </c>
      <c r="F1538" s="141">
        <v>7742.1688999999997</v>
      </c>
      <c r="G1538" s="141">
        <v>0</v>
      </c>
      <c r="H1538" s="111">
        <f t="shared" ca="1" si="71"/>
        <v>24</v>
      </c>
      <c r="I1538" s="111">
        <f t="shared" ca="1" si="72"/>
        <v>3</v>
      </c>
      <c r="J1538" s="1">
        <f t="shared" si="73"/>
        <v>16</v>
      </c>
      <c r="O1538" s="7"/>
    </row>
    <row r="1539" spans="1:15" ht="12.75" customHeight="1" x14ac:dyDescent="0.2">
      <c r="A1539" s="85"/>
      <c r="B1539" s="139">
        <v>44516</v>
      </c>
      <c r="C1539" s="142" t="s">
        <v>10</v>
      </c>
      <c r="D1539" s="141">
        <v>0</v>
      </c>
      <c r="E1539" s="141">
        <v>699.48620600000004</v>
      </c>
      <c r="F1539" s="141">
        <v>7730.0391</v>
      </c>
      <c r="G1539" s="141">
        <v>0</v>
      </c>
      <c r="H1539" s="111">
        <f t="shared" ca="1" si="71"/>
        <v>24</v>
      </c>
      <c r="I1539" s="111">
        <f t="shared" ca="1" si="72"/>
        <v>4</v>
      </c>
      <c r="J1539" s="1">
        <f t="shared" si="73"/>
        <v>16</v>
      </c>
      <c r="O1539" s="7"/>
    </row>
    <row r="1540" spans="1:15" ht="12.75" customHeight="1" x14ac:dyDescent="0.2">
      <c r="A1540" s="85"/>
      <c r="B1540" s="139">
        <v>44517</v>
      </c>
      <c r="C1540" s="142" t="s">
        <v>9</v>
      </c>
      <c r="D1540" s="141">
        <v>0</v>
      </c>
      <c r="E1540" s="141">
        <v>670.96966599999996</v>
      </c>
      <c r="F1540" s="141">
        <v>7672.1796999999997</v>
      </c>
      <c r="G1540" s="141">
        <v>0</v>
      </c>
      <c r="H1540" s="111">
        <f t="shared" ca="1" si="71"/>
        <v>1</v>
      </c>
      <c r="I1540" s="111">
        <f t="shared" ca="1" si="72"/>
        <v>1</v>
      </c>
      <c r="J1540" s="1">
        <f t="shared" si="73"/>
        <v>17</v>
      </c>
      <c r="O1540" s="7"/>
    </row>
    <row r="1541" spans="1:15" ht="12.75" customHeight="1" x14ac:dyDescent="0.2">
      <c r="A1541" s="85"/>
      <c r="B1541" s="139">
        <v>44517</v>
      </c>
      <c r="C1541" s="142" t="s">
        <v>53</v>
      </c>
      <c r="D1541" s="141">
        <v>0</v>
      </c>
      <c r="E1541" s="141">
        <v>597.209473</v>
      </c>
      <c r="F1541" s="141">
        <v>7415.9893000000002</v>
      </c>
      <c r="G1541" s="141">
        <v>0</v>
      </c>
      <c r="H1541" s="111">
        <f t="shared" ca="1" si="71"/>
        <v>1</v>
      </c>
      <c r="I1541" s="111">
        <f t="shared" ca="1" si="72"/>
        <v>2</v>
      </c>
      <c r="J1541" s="1">
        <f t="shared" si="73"/>
        <v>17</v>
      </c>
      <c r="O1541" s="7"/>
    </row>
    <row r="1542" spans="1:15" ht="12.75" customHeight="1" x14ac:dyDescent="0.2">
      <c r="A1542" s="85"/>
      <c r="B1542" s="139">
        <v>44517</v>
      </c>
      <c r="C1542" s="142" t="s">
        <v>54</v>
      </c>
      <c r="D1542" s="141">
        <v>0</v>
      </c>
      <c r="E1542" s="141">
        <v>567.15850799999998</v>
      </c>
      <c r="F1542" s="141">
        <v>7304.125</v>
      </c>
      <c r="G1542" s="141">
        <v>0</v>
      </c>
      <c r="H1542" s="111">
        <f t="shared" ca="1" si="71"/>
        <v>1</v>
      </c>
      <c r="I1542" s="111">
        <f t="shared" ca="1" si="72"/>
        <v>3</v>
      </c>
      <c r="J1542" s="1">
        <f t="shared" si="73"/>
        <v>17</v>
      </c>
      <c r="O1542" s="7"/>
    </row>
    <row r="1543" spans="1:15" ht="12.75" customHeight="1" x14ac:dyDescent="0.2">
      <c r="A1543" s="85"/>
      <c r="B1543" s="139">
        <v>44517</v>
      </c>
      <c r="C1543" s="142" t="s">
        <v>55</v>
      </c>
      <c r="D1543" s="141">
        <v>0</v>
      </c>
      <c r="E1543" s="141">
        <v>629.12896699999999</v>
      </c>
      <c r="F1543" s="141">
        <v>7583.8882000000003</v>
      </c>
      <c r="G1543" s="141">
        <v>0</v>
      </c>
      <c r="H1543" s="111">
        <f t="shared" ca="1" si="71"/>
        <v>1</v>
      </c>
      <c r="I1543" s="111">
        <f t="shared" ca="1" si="72"/>
        <v>4</v>
      </c>
      <c r="J1543" s="1">
        <f t="shared" si="73"/>
        <v>17</v>
      </c>
      <c r="O1543" s="7"/>
    </row>
    <row r="1544" spans="1:15" ht="12.75" customHeight="1" x14ac:dyDescent="0.2">
      <c r="A1544" s="85"/>
      <c r="B1544" s="139">
        <v>44517</v>
      </c>
      <c r="C1544" s="142" t="s">
        <v>56</v>
      </c>
      <c r="D1544" s="141">
        <v>0</v>
      </c>
      <c r="E1544" s="141">
        <v>666.77716099999998</v>
      </c>
      <c r="F1544" s="141">
        <v>7786.2592999999997</v>
      </c>
      <c r="G1544" s="141">
        <v>0</v>
      </c>
      <c r="H1544" s="111">
        <f t="shared" ca="1" si="71"/>
        <v>2</v>
      </c>
      <c r="I1544" s="111">
        <f t="shared" ca="1" si="72"/>
        <v>1</v>
      </c>
      <c r="J1544" s="1">
        <f t="shared" si="73"/>
        <v>17</v>
      </c>
      <c r="O1544" s="7"/>
    </row>
    <row r="1545" spans="1:15" ht="12.75" customHeight="1" x14ac:dyDescent="0.2">
      <c r="A1545" s="85"/>
      <c r="B1545" s="139">
        <v>44517</v>
      </c>
      <c r="C1545" s="142" t="s">
        <v>57</v>
      </c>
      <c r="D1545" s="141">
        <v>0</v>
      </c>
      <c r="E1545" s="141">
        <v>640.05999799999995</v>
      </c>
      <c r="F1545" s="141">
        <v>7703.3603999999996</v>
      </c>
      <c r="G1545" s="141">
        <v>0</v>
      </c>
      <c r="H1545" s="111">
        <f t="shared" ca="1" si="71"/>
        <v>2</v>
      </c>
      <c r="I1545" s="111">
        <f t="shared" ca="1" si="72"/>
        <v>2</v>
      </c>
      <c r="J1545" s="1">
        <f t="shared" si="73"/>
        <v>17</v>
      </c>
      <c r="O1545" s="7"/>
    </row>
    <row r="1546" spans="1:15" ht="12.75" customHeight="1" x14ac:dyDescent="0.2">
      <c r="A1546" s="85"/>
      <c r="B1546" s="139">
        <v>44517</v>
      </c>
      <c r="C1546" s="142" t="s">
        <v>58</v>
      </c>
      <c r="D1546" s="141">
        <v>0</v>
      </c>
      <c r="E1546" s="141">
        <v>587.74108899999999</v>
      </c>
      <c r="F1546" s="141">
        <v>7485.1103999999996</v>
      </c>
      <c r="G1546" s="141">
        <v>0</v>
      </c>
      <c r="H1546" s="111">
        <f t="shared" ref="H1546:H1609" ca="1" si="74">IF(MID(OFFSET(H1546,0,-5,1,1),2,1)=":",LEFT(OFFSET(H1546,0,-5,1,1),1),LEFT(OFFSET(H1546,0,-5,1,1),2))+1</f>
        <v>2</v>
      </c>
      <c r="I1546" s="111">
        <f t="shared" ca="1" si="72"/>
        <v>3</v>
      </c>
      <c r="J1546" s="1">
        <f t="shared" si="73"/>
        <v>17</v>
      </c>
      <c r="O1546" s="7"/>
    </row>
    <row r="1547" spans="1:15" ht="12.75" customHeight="1" x14ac:dyDescent="0.2">
      <c r="A1547" s="85"/>
      <c r="B1547" s="139">
        <v>44517</v>
      </c>
      <c r="C1547" s="142" t="s">
        <v>59</v>
      </c>
      <c r="D1547" s="141">
        <v>0</v>
      </c>
      <c r="E1547" s="141">
        <v>610.46868900000004</v>
      </c>
      <c r="F1547" s="141">
        <v>7576.0497999999998</v>
      </c>
      <c r="G1547" s="141">
        <v>0</v>
      </c>
      <c r="H1547" s="111">
        <f t="shared" ca="1" si="74"/>
        <v>2</v>
      </c>
      <c r="I1547" s="111">
        <f t="shared" ca="1" si="72"/>
        <v>4</v>
      </c>
      <c r="J1547" s="1">
        <f t="shared" si="73"/>
        <v>17</v>
      </c>
      <c r="O1547" s="7"/>
    </row>
    <row r="1548" spans="1:15" ht="12.75" customHeight="1" x14ac:dyDescent="0.2">
      <c r="A1548" s="85"/>
      <c r="B1548" s="139">
        <v>44517</v>
      </c>
      <c r="C1548" s="142" t="s">
        <v>60</v>
      </c>
      <c r="D1548" s="141">
        <v>0</v>
      </c>
      <c r="E1548" s="141">
        <v>568.03747599999997</v>
      </c>
      <c r="F1548" s="141">
        <v>7420.3833000000004</v>
      </c>
      <c r="G1548" s="141">
        <v>0</v>
      </c>
      <c r="H1548" s="111">
        <f t="shared" ca="1" si="74"/>
        <v>3</v>
      </c>
      <c r="I1548" s="111">
        <f t="shared" ca="1" si="72"/>
        <v>1</v>
      </c>
      <c r="J1548" s="1">
        <f t="shared" si="73"/>
        <v>17</v>
      </c>
      <c r="O1548" s="7"/>
    </row>
    <row r="1549" spans="1:15" ht="12.75" customHeight="1" x14ac:dyDescent="0.2">
      <c r="A1549" s="85"/>
      <c r="B1549" s="139">
        <v>44517</v>
      </c>
      <c r="C1549" s="142" t="s">
        <v>61</v>
      </c>
      <c r="D1549" s="141">
        <v>0</v>
      </c>
      <c r="E1549" s="141">
        <v>278.25466899999998</v>
      </c>
      <c r="F1549" s="141">
        <v>5991.5562</v>
      </c>
      <c r="G1549" s="141">
        <v>0</v>
      </c>
      <c r="H1549" s="111">
        <f t="shared" ca="1" si="74"/>
        <v>3</v>
      </c>
      <c r="I1549" s="111">
        <f t="shared" ca="1" si="72"/>
        <v>2</v>
      </c>
      <c r="J1549" s="1">
        <f t="shared" si="73"/>
        <v>17</v>
      </c>
      <c r="O1549" s="7"/>
    </row>
    <row r="1550" spans="1:15" ht="12.75" customHeight="1" x14ac:dyDescent="0.2">
      <c r="A1550" s="85"/>
      <c r="B1550" s="139">
        <v>44517</v>
      </c>
      <c r="C1550" s="142" t="s">
        <v>62</v>
      </c>
      <c r="D1550" s="141">
        <v>0</v>
      </c>
      <c r="E1550" s="141">
        <v>147.61309800000001</v>
      </c>
      <c r="F1550" s="141">
        <v>5271.8633</v>
      </c>
      <c r="G1550" s="141">
        <v>0</v>
      </c>
      <c r="H1550" s="111">
        <f t="shared" ca="1" si="74"/>
        <v>3</v>
      </c>
      <c r="I1550" s="111">
        <f t="shared" ca="1" si="72"/>
        <v>3</v>
      </c>
      <c r="J1550" s="1">
        <f t="shared" si="73"/>
        <v>17</v>
      </c>
      <c r="O1550" s="7"/>
    </row>
    <row r="1551" spans="1:15" ht="12.75" customHeight="1" x14ac:dyDescent="0.2">
      <c r="A1551" s="85"/>
      <c r="B1551" s="139">
        <v>44517</v>
      </c>
      <c r="C1551" s="142" t="s">
        <v>63</v>
      </c>
      <c r="D1551" s="141">
        <v>0</v>
      </c>
      <c r="E1551" s="141">
        <v>249.947754</v>
      </c>
      <c r="F1551" s="141">
        <v>5880.5272999999997</v>
      </c>
      <c r="G1551" s="141">
        <v>0</v>
      </c>
      <c r="H1551" s="111">
        <f t="shared" ca="1" si="74"/>
        <v>3</v>
      </c>
      <c r="I1551" s="111">
        <f t="shared" ca="1" si="72"/>
        <v>4</v>
      </c>
      <c r="J1551" s="1">
        <f t="shared" si="73"/>
        <v>17</v>
      </c>
      <c r="O1551" s="7"/>
    </row>
    <row r="1552" spans="1:15" ht="12.75" customHeight="1" x14ac:dyDescent="0.2">
      <c r="A1552" s="85"/>
      <c r="B1552" s="139">
        <v>44517</v>
      </c>
      <c r="C1552" s="142" t="s">
        <v>64</v>
      </c>
      <c r="D1552" s="141">
        <v>0</v>
      </c>
      <c r="E1552" s="141">
        <v>326.5</v>
      </c>
      <c r="F1552" s="141">
        <v>6296.7484999999997</v>
      </c>
      <c r="G1552" s="141">
        <v>0</v>
      </c>
      <c r="H1552" s="111">
        <f t="shared" ca="1" si="74"/>
        <v>4</v>
      </c>
      <c r="I1552" s="111">
        <f t="shared" ca="1" si="72"/>
        <v>1</v>
      </c>
      <c r="J1552" s="1">
        <f t="shared" si="73"/>
        <v>17</v>
      </c>
      <c r="O1552" s="7"/>
    </row>
    <row r="1553" spans="1:15" ht="12.75" customHeight="1" x14ac:dyDescent="0.2">
      <c r="A1553" s="85"/>
      <c r="B1553" s="139">
        <v>44517</v>
      </c>
      <c r="C1553" s="142" t="s">
        <v>65</v>
      </c>
      <c r="D1553" s="141">
        <v>0</v>
      </c>
      <c r="E1553" s="141">
        <v>114.496719</v>
      </c>
      <c r="F1553" s="141">
        <v>4997.6992</v>
      </c>
      <c r="G1553" s="141">
        <v>2.565842</v>
      </c>
      <c r="H1553" s="111">
        <f t="shared" ca="1" si="74"/>
        <v>4</v>
      </c>
      <c r="I1553" s="111">
        <f t="shared" ca="1" si="72"/>
        <v>2</v>
      </c>
      <c r="J1553" s="1">
        <f t="shared" si="73"/>
        <v>17</v>
      </c>
      <c r="O1553" s="7"/>
    </row>
    <row r="1554" spans="1:15" ht="12.75" customHeight="1" x14ac:dyDescent="0.2">
      <c r="A1554" s="85"/>
      <c r="B1554" s="139">
        <v>44517</v>
      </c>
      <c r="C1554" s="142" t="s">
        <v>66</v>
      </c>
      <c r="D1554" s="141">
        <v>0</v>
      </c>
      <c r="E1554" s="141">
        <v>1.902917</v>
      </c>
      <c r="F1554" s="141">
        <v>3923.99</v>
      </c>
      <c r="G1554" s="141">
        <v>29.302845000000001</v>
      </c>
      <c r="H1554" s="111">
        <f t="shared" ca="1" si="74"/>
        <v>4</v>
      </c>
      <c r="I1554" s="111">
        <f t="shared" ca="1" si="72"/>
        <v>3</v>
      </c>
      <c r="J1554" s="1">
        <f t="shared" si="73"/>
        <v>17</v>
      </c>
      <c r="O1554" s="7"/>
    </row>
    <row r="1555" spans="1:15" ht="12.75" customHeight="1" x14ac:dyDescent="0.2">
      <c r="A1555" s="85"/>
      <c r="B1555" s="139">
        <v>44517</v>
      </c>
      <c r="C1555" s="142" t="s">
        <v>67</v>
      </c>
      <c r="D1555" s="141">
        <v>0</v>
      </c>
      <c r="E1555" s="141">
        <v>70.730682000000002</v>
      </c>
      <c r="F1555" s="141">
        <v>4634.4540999999999</v>
      </c>
      <c r="G1555" s="141">
        <v>3.6779989999999998</v>
      </c>
      <c r="H1555" s="111">
        <f t="shared" ca="1" si="74"/>
        <v>4</v>
      </c>
      <c r="I1555" s="111">
        <f t="shared" ca="1" si="72"/>
        <v>4</v>
      </c>
      <c r="J1555" s="1">
        <f t="shared" si="73"/>
        <v>17</v>
      </c>
      <c r="O1555" s="7"/>
    </row>
    <row r="1556" spans="1:15" ht="12.75" customHeight="1" x14ac:dyDescent="0.2">
      <c r="A1556" s="85"/>
      <c r="B1556" s="139">
        <v>44517</v>
      </c>
      <c r="C1556" s="142" t="s">
        <v>68</v>
      </c>
      <c r="D1556" s="141">
        <v>0</v>
      </c>
      <c r="E1556" s="141">
        <v>314.28231799999998</v>
      </c>
      <c r="F1556" s="141">
        <v>6106.8540000000003</v>
      </c>
      <c r="G1556" s="141">
        <v>0</v>
      </c>
      <c r="H1556" s="111">
        <f t="shared" ca="1" si="74"/>
        <v>5</v>
      </c>
      <c r="I1556" s="111">
        <f t="shared" ref="I1556:I1619" ca="1" si="75">IF(H1556=H1555,I1555+1,1)</f>
        <v>1</v>
      </c>
      <c r="J1556" s="1">
        <f t="shared" ref="J1556:J1619" si="76">DAY(B1556)</f>
        <v>17</v>
      </c>
      <c r="O1556" s="7"/>
    </row>
    <row r="1557" spans="1:15" ht="12.75" customHeight="1" x14ac:dyDescent="0.2">
      <c r="A1557" s="85"/>
      <c r="B1557" s="139">
        <v>44517</v>
      </c>
      <c r="C1557" s="142" t="s">
        <v>69</v>
      </c>
      <c r="D1557" s="141">
        <v>0</v>
      </c>
      <c r="E1557" s="141">
        <v>464.12005599999998</v>
      </c>
      <c r="F1557" s="141">
        <v>6849.8701000000001</v>
      </c>
      <c r="G1557" s="141">
        <v>0</v>
      </c>
      <c r="H1557" s="111">
        <f t="shared" ca="1" si="74"/>
        <v>5</v>
      </c>
      <c r="I1557" s="111">
        <f t="shared" ca="1" si="75"/>
        <v>2</v>
      </c>
      <c r="J1557" s="1">
        <f t="shared" si="76"/>
        <v>17</v>
      </c>
      <c r="O1557" s="7"/>
    </row>
    <row r="1558" spans="1:15" ht="12.75" customHeight="1" x14ac:dyDescent="0.2">
      <c r="A1558" s="85"/>
      <c r="B1558" s="139">
        <v>44517</v>
      </c>
      <c r="C1558" s="142" t="s">
        <v>70</v>
      </c>
      <c r="D1558" s="141">
        <v>0</v>
      </c>
      <c r="E1558" s="141">
        <v>513.15093999999999</v>
      </c>
      <c r="F1558" s="141">
        <v>7069.9472999999998</v>
      </c>
      <c r="G1558" s="141">
        <v>0</v>
      </c>
      <c r="H1558" s="111">
        <f t="shared" ca="1" si="74"/>
        <v>5</v>
      </c>
      <c r="I1558" s="111">
        <f t="shared" ca="1" si="75"/>
        <v>3</v>
      </c>
      <c r="J1558" s="1">
        <f t="shared" si="76"/>
        <v>17</v>
      </c>
      <c r="O1558" s="7"/>
    </row>
    <row r="1559" spans="1:15" ht="12.75" customHeight="1" x14ac:dyDescent="0.2">
      <c r="A1559" s="85"/>
      <c r="B1559" s="139">
        <v>44517</v>
      </c>
      <c r="C1559" s="142" t="s">
        <v>71</v>
      </c>
      <c r="D1559" s="141">
        <v>0</v>
      </c>
      <c r="E1559" s="141">
        <v>511.10494999999997</v>
      </c>
      <c r="F1559" s="141">
        <v>7060.2079999999996</v>
      </c>
      <c r="G1559" s="141">
        <v>0</v>
      </c>
      <c r="H1559" s="111">
        <f t="shared" ca="1" si="74"/>
        <v>5</v>
      </c>
      <c r="I1559" s="111">
        <f t="shared" ca="1" si="75"/>
        <v>4</v>
      </c>
      <c r="J1559" s="1">
        <f t="shared" si="76"/>
        <v>17</v>
      </c>
      <c r="O1559" s="7"/>
    </row>
    <row r="1560" spans="1:15" ht="12.75" customHeight="1" x14ac:dyDescent="0.2">
      <c r="A1560" s="85"/>
      <c r="B1560" s="139">
        <v>44517</v>
      </c>
      <c r="C1560" s="142" t="s">
        <v>22</v>
      </c>
      <c r="D1560" s="141">
        <v>0</v>
      </c>
      <c r="E1560" s="141">
        <v>416.785461</v>
      </c>
      <c r="F1560" s="141">
        <v>6642.9399000000003</v>
      </c>
      <c r="G1560" s="141">
        <v>0</v>
      </c>
      <c r="H1560" s="111">
        <f t="shared" ca="1" si="74"/>
        <v>6</v>
      </c>
      <c r="I1560" s="111">
        <f t="shared" ca="1" si="75"/>
        <v>1</v>
      </c>
      <c r="J1560" s="1">
        <f t="shared" si="76"/>
        <v>17</v>
      </c>
      <c r="O1560" s="7"/>
    </row>
    <row r="1561" spans="1:15" ht="12.75" customHeight="1" x14ac:dyDescent="0.2">
      <c r="A1561" s="85"/>
      <c r="B1561" s="139">
        <v>44517</v>
      </c>
      <c r="C1561" s="142" t="s">
        <v>72</v>
      </c>
      <c r="D1561" s="141">
        <v>0</v>
      </c>
      <c r="E1561" s="141">
        <v>321.24572799999999</v>
      </c>
      <c r="F1561" s="141">
        <v>6178.9315999999999</v>
      </c>
      <c r="G1561" s="141">
        <v>0</v>
      </c>
      <c r="H1561" s="111">
        <f t="shared" ca="1" si="74"/>
        <v>6</v>
      </c>
      <c r="I1561" s="111">
        <f t="shared" ca="1" si="75"/>
        <v>2</v>
      </c>
      <c r="J1561" s="1">
        <f t="shared" si="76"/>
        <v>17</v>
      </c>
      <c r="O1561" s="7"/>
    </row>
    <row r="1562" spans="1:15" ht="12.75" customHeight="1" x14ac:dyDescent="0.2">
      <c r="A1562" s="85"/>
      <c r="B1562" s="139">
        <v>44517</v>
      </c>
      <c r="C1562" s="142" t="s">
        <v>73</v>
      </c>
      <c r="D1562" s="141">
        <v>0</v>
      </c>
      <c r="E1562" s="141">
        <v>240.62608299999999</v>
      </c>
      <c r="F1562" s="141">
        <v>5719.6772000000001</v>
      </c>
      <c r="G1562" s="141">
        <v>0</v>
      </c>
      <c r="H1562" s="111">
        <f t="shared" ca="1" si="74"/>
        <v>6</v>
      </c>
      <c r="I1562" s="111">
        <f t="shared" ca="1" si="75"/>
        <v>3</v>
      </c>
      <c r="J1562" s="1">
        <f t="shared" si="76"/>
        <v>17</v>
      </c>
      <c r="O1562" s="7"/>
    </row>
    <row r="1563" spans="1:15" ht="12.75" customHeight="1" x14ac:dyDescent="0.2">
      <c r="A1563" s="85"/>
      <c r="B1563" s="139">
        <v>44517</v>
      </c>
      <c r="C1563" s="142" t="s">
        <v>74</v>
      </c>
      <c r="D1563" s="141">
        <v>0</v>
      </c>
      <c r="E1563" s="141">
        <v>314.10543799999999</v>
      </c>
      <c r="F1563" s="141">
        <v>6065.3193000000001</v>
      </c>
      <c r="G1563" s="141">
        <v>0</v>
      </c>
      <c r="H1563" s="111">
        <f t="shared" ca="1" si="74"/>
        <v>6</v>
      </c>
      <c r="I1563" s="111">
        <f t="shared" ca="1" si="75"/>
        <v>4</v>
      </c>
      <c r="J1563" s="1">
        <f t="shared" si="76"/>
        <v>17</v>
      </c>
      <c r="O1563" s="7"/>
    </row>
    <row r="1564" spans="1:15" ht="12.75" customHeight="1" x14ac:dyDescent="0.2">
      <c r="A1564" s="85"/>
      <c r="B1564" s="139">
        <v>44517</v>
      </c>
      <c r="C1564" s="142" t="s">
        <v>75</v>
      </c>
      <c r="D1564" s="141">
        <v>0</v>
      </c>
      <c r="E1564" s="141">
        <v>552.63244599999996</v>
      </c>
      <c r="F1564" s="141">
        <v>7237.8104999999996</v>
      </c>
      <c r="G1564" s="141">
        <v>0</v>
      </c>
      <c r="H1564" s="111">
        <f t="shared" ca="1" si="74"/>
        <v>7</v>
      </c>
      <c r="I1564" s="111">
        <f t="shared" ca="1" si="75"/>
        <v>1</v>
      </c>
      <c r="J1564" s="1">
        <f t="shared" si="76"/>
        <v>17</v>
      </c>
      <c r="O1564" s="7"/>
    </row>
    <row r="1565" spans="1:15" ht="12.75" customHeight="1" x14ac:dyDescent="0.2">
      <c r="A1565" s="85"/>
      <c r="B1565" s="139">
        <v>44517</v>
      </c>
      <c r="C1565" s="142" t="s">
        <v>76</v>
      </c>
      <c r="D1565" s="141">
        <v>0</v>
      </c>
      <c r="E1565" s="141">
        <v>561.10632299999997</v>
      </c>
      <c r="F1565" s="141">
        <v>7260.3456999999999</v>
      </c>
      <c r="G1565" s="141">
        <v>0</v>
      </c>
      <c r="H1565" s="111">
        <f t="shared" ca="1" si="74"/>
        <v>7</v>
      </c>
      <c r="I1565" s="111">
        <f t="shared" ca="1" si="75"/>
        <v>2</v>
      </c>
      <c r="J1565" s="1">
        <f t="shared" si="76"/>
        <v>17</v>
      </c>
      <c r="O1565" s="7"/>
    </row>
    <row r="1566" spans="1:15" ht="12.75" customHeight="1" x14ac:dyDescent="0.2">
      <c r="A1566" s="85"/>
      <c r="B1566" s="139">
        <v>44517</v>
      </c>
      <c r="C1566" s="142" t="s">
        <v>77</v>
      </c>
      <c r="D1566" s="141">
        <v>0</v>
      </c>
      <c r="E1566" s="141">
        <v>598.11163299999998</v>
      </c>
      <c r="F1566" s="141">
        <v>7422.5434999999998</v>
      </c>
      <c r="G1566" s="141">
        <v>0</v>
      </c>
      <c r="H1566" s="111">
        <f t="shared" ca="1" si="74"/>
        <v>7</v>
      </c>
      <c r="I1566" s="111">
        <f t="shared" ca="1" si="75"/>
        <v>3</v>
      </c>
      <c r="J1566" s="1">
        <f t="shared" si="76"/>
        <v>17</v>
      </c>
      <c r="O1566" s="7"/>
    </row>
    <row r="1567" spans="1:15" ht="12.75" customHeight="1" x14ac:dyDescent="0.2">
      <c r="A1567" s="85"/>
      <c r="B1567" s="139">
        <v>44517</v>
      </c>
      <c r="C1567" s="142" t="s">
        <v>78</v>
      </c>
      <c r="D1567" s="141">
        <v>0</v>
      </c>
      <c r="E1567" s="141">
        <v>462.662689</v>
      </c>
      <c r="F1567" s="141">
        <v>6863.1391999999996</v>
      </c>
      <c r="G1567" s="141">
        <v>0</v>
      </c>
      <c r="H1567" s="111">
        <f t="shared" ca="1" si="74"/>
        <v>7</v>
      </c>
      <c r="I1567" s="111">
        <f t="shared" ca="1" si="75"/>
        <v>4</v>
      </c>
      <c r="J1567" s="1">
        <f t="shared" si="76"/>
        <v>17</v>
      </c>
      <c r="O1567" s="7"/>
    </row>
    <row r="1568" spans="1:15" ht="12.75" customHeight="1" x14ac:dyDescent="0.2">
      <c r="A1568" s="85"/>
      <c r="B1568" s="139">
        <v>44517</v>
      </c>
      <c r="C1568" s="142" t="s">
        <v>79</v>
      </c>
      <c r="D1568" s="141">
        <v>0</v>
      </c>
      <c r="E1568" s="141">
        <v>258.08120700000001</v>
      </c>
      <c r="F1568" s="141">
        <v>5808.2412000000004</v>
      </c>
      <c r="G1568" s="141">
        <v>0</v>
      </c>
      <c r="H1568" s="111">
        <f t="shared" ca="1" si="74"/>
        <v>8</v>
      </c>
      <c r="I1568" s="111">
        <f t="shared" ca="1" si="75"/>
        <v>1</v>
      </c>
      <c r="J1568" s="1">
        <f t="shared" si="76"/>
        <v>17</v>
      </c>
      <c r="O1568" s="7"/>
    </row>
    <row r="1569" spans="1:15" ht="12.75" customHeight="1" x14ac:dyDescent="0.2">
      <c r="A1569" s="85"/>
      <c r="B1569" s="139">
        <v>44517</v>
      </c>
      <c r="C1569" s="142" t="s">
        <v>80</v>
      </c>
      <c r="D1569" s="141">
        <v>0</v>
      </c>
      <c r="E1569" s="141">
        <v>339.05532799999997</v>
      </c>
      <c r="F1569" s="141">
        <v>6149.7934999999998</v>
      </c>
      <c r="G1569" s="141">
        <v>0</v>
      </c>
      <c r="H1569" s="111">
        <f t="shared" ca="1" si="74"/>
        <v>8</v>
      </c>
      <c r="I1569" s="111">
        <f t="shared" ca="1" si="75"/>
        <v>2</v>
      </c>
      <c r="J1569" s="1">
        <f t="shared" si="76"/>
        <v>17</v>
      </c>
      <c r="O1569" s="7"/>
    </row>
    <row r="1570" spans="1:15" ht="12.75" customHeight="1" x14ac:dyDescent="0.2">
      <c r="A1570" s="85"/>
      <c r="B1570" s="139">
        <v>44517</v>
      </c>
      <c r="C1570" s="142" t="s">
        <v>81</v>
      </c>
      <c r="D1570" s="141">
        <v>0</v>
      </c>
      <c r="E1570" s="141">
        <v>368.72579999999999</v>
      </c>
      <c r="F1570" s="141">
        <v>6327.5337</v>
      </c>
      <c r="G1570" s="141">
        <v>0</v>
      </c>
      <c r="H1570" s="111">
        <f t="shared" ca="1" si="74"/>
        <v>8</v>
      </c>
      <c r="I1570" s="111">
        <f t="shared" ca="1" si="75"/>
        <v>3</v>
      </c>
      <c r="J1570" s="1">
        <f t="shared" si="76"/>
        <v>17</v>
      </c>
      <c r="O1570" s="7"/>
    </row>
    <row r="1571" spans="1:15" ht="12.75" customHeight="1" x14ac:dyDescent="0.2">
      <c r="A1571" s="85"/>
      <c r="B1571" s="139">
        <v>44517</v>
      </c>
      <c r="C1571" s="142" t="s">
        <v>82</v>
      </c>
      <c r="D1571" s="141">
        <v>0</v>
      </c>
      <c r="E1571" s="141">
        <v>336.72030599999999</v>
      </c>
      <c r="F1571" s="141">
        <v>6133.7323999999999</v>
      </c>
      <c r="G1571" s="141">
        <v>0</v>
      </c>
      <c r="H1571" s="111">
        <f t="shared" ca="1" si="74"/>
        <v>8</v>
      </c>
      <c r="I1571" s="111">
        <f t="shared" ca="1" si="75"/>
        <v>4</v>
      </c>
      <c r="J1571" s="1">
        <f t="shared" si="76"/>
        <v>17</v>
      </c>
      <c r="O1571" s="7"/>
    </row>
    <row r="1572" spans="1:15" ht="12.75" customHeight="1" x14ac:dyDescent="0.2">
      <c r="A1572" s="85"/>
      <c r="B1572" s="139">
        <v>44517</v>
      </c>
      <c r="C1572" s="142" t="s">
        <v>83</v>
      </c>
      <c r="D1572" s="141">
        <v>0</v>
      </c>
      <c r="E1572" s="141">
        <v>546.34954800000003</v>
      </c>
      <c r="F1572" s="141">
        <v>7140.5352000000003</v>
      </c>
      <c r="G1572" s="141">
        <v>0</v>
      </c>
      <c r="H1572" s="111">
        <f t="shared" ca="1" si="74"/>
        <v>9</v>
      </c>
      <c r="I1572" s="111">
        <f t="shared" ca="1" si="75"/>
        <v>1</v>
      </c>
      <c r="J1572" s="1">
        <f t="shared" si="76"/>
        <v>17</v>
      </c>
      <c r="O1572" s="7"/>
    </row>
    <row r="1573" spans="1:15" ht="12.75" customHeight="1" x14ac:dyDescent="0.2">
      <c r="A1573" s="85"/>
      <c r="B1573" s="139">
        <v>44517</v>
      </c>
      <c r="C1573" s="142" t="s">
        <v>84</v>
      </c>
      <c r="D1573" s="141">
        <v>0</v>
      </c>
      <c r="E1573" s="141">
        <v>531.38769500000001</v>
      </c>
      <c r="F1573" s="141">
        <v>6968.4937</v>
      </c>
      <c r="G1573" s="141">
        <v>0</v>
      </c>
      <c r="H1573" s="111">
        <f t="shared" ca="1" si="74"/>
        <v>9</v>
      </c>
      <c r="I1573" s="111">
        <f t="shared" ca="1" si="75"/>
        <v>2</v>
      </c>
      <c r="J1573" s="1">
        <f t="shared" si="76"/>
        <v>17</v>
      </c>
      <c r="O1573" s="7"/>
    </row>
    <row r="1574" spans="1:15" ht="12.75" customHeight="1" x14ac:dyDescent="0.2">
      <c r="A1574" s="85"/>
      <c r="B1574" s="139">
        <v>44517</v>
      </c>
      <c r="C1574" s="142" t="s">
        <v>85</v>
      </c>
      <c r="D1574" s="141">
        <v>0</v>
      </c>
      <c r="E1574" s="141">
        <v>302.50982699999997</v>
      </c>
      <c r="F1574" s="141">
        <v>5814.1318000000001</v>
      </c>
      <c r="G1574" s="141">
        <v>0</v>
      </c>
      <c r="H1574" s="111">
        <f t="shared" ca="1" si="74"/>
        <v>9</v>
      </c>
      <c r="I1574" s="111">
        <f t="shared" ca="1" si="75"/>
        <v>3</v>
      </c>
      <c r="J1574" s="1">
        <f t="shared" si="76"/>
        <v>17</v>
      </c>
      <c r="O1574" s="7"/>
    </row>
    <row r="1575" spans="1:15" ht="12.75" customHeight="1" x14ac:dyDescent="0.2">
      <c r="A1575" s="85"/>
      <c r="B1575" s="139">
        <v>44517</v>
      </c>
      <c r="C1575" s="142" t="s">
        <v>86</v>
      </c>
      <c r="D1575" s="141">
        <v>0</v>
      </c>
      <c r="E1575" s="141">
        <v>84.217269999999999</v>
      </c>
      <c r="F1575" s="141">
        <v>4448.7964000000002</v>
      </c>
      <c r="G1575" s="141">
        <v>7.179176</v>
      </c>
      <c r="H1575" s="111">
        <f t="shared" ca="1" si="74"/>
        <v>9</v>
      </c>
      <c r="I1575" s="111">
        <f t="shared" ca="1" si="75"/>
        <v>4</v>
      </c>
      <c r="J1575" s="1">
        <f t="shared" si="76"/>
        <v>17</v>
      </c>
      <c r="O1575" s="7"/>
    </row>
    <row r="1576" spans="1:15" ht="12.75" customHeight="1" x14ac:dyDescent="0.2">
      <c r="A1576" s="85"/>
      <c r="B1576" s="139">
        <v>44517</v>
      </c>
      <c r="C1576" s="142" t="s">
        <v>87</v>
      </c>
      <c r="D1576" s="141">
        <v>0</v>
      </c>
      <c r="E1576" s="141">
        <v>26.625315000000001</v>
      </c>
      <c r="F1576" s="141">
        <v>3943.0762</v>
      </c>
      <c r="G1576" s="141">
        <v>16.490210999999999</v>
      </c>
      <c r="H1576" s="111">
        <f t="shared" ca="1" si="74"/>
        <v>10</v>
      </c>
      <c r="I1576" s="111">
        <f t="shared" ca="1" si="75"/>
        <v>1</v>
      </c>
      <c r="J1576" s="1">
        <f t="shared" si="76"/>
        <v>17</v>
      </c>
      <c r="O1576" s="7"/>
    </row>
    <row r="1577" spans="1:15" ht="12.75" customHeight="1" x14ac:dyDescent="0.2">
      <c r="A1577" s="85"/>
      <c r="B1577" s="139">
        <v>44517</v>
      </c>
      <c r="C1577" s="142" t="s">
        <v>88</v>
      </c>
      <c r="D1577" s="141">
        <v>0</v>
      </c>
      <c r="E1577" s="141">
        <v>383.55926499999998</v>
      </c>
      <c r="F1577" s="141">
        <v>6021.7915000000003</v>
      </c>
      <c r="G1577" s="141">
        <v>0</v>
      </c>
      <c r="H1577" s="111">
        <f t="shared" ca="1" si="74"/>
        <v>10</v>
      </c>
      <c r="I1577" s="111">
        <f t="shared" ca="1" si="75"/>
        <v>2</v>
      </c>
      <c r="J1577" s="1">
        <f t="shared" si="76"/>
        <v>17</v>
      </c>
      <c r="O1577" s="7"/>
    </row>
    <row r="1578" spans="1:15" ht="12.75" customHeight="1" x14ac:dyDescent="0.2">
      <c r="A1578" s="85"/>
      <c r="B1578" s="139">
        <v>44517</v>
      </c>
      <c r="C1578" s="142" t="s">
        <v>89</v>
      </c>
      <c r="D1578" s="141">
        <v>0</v>
      </c>
      <c r="E1578" s="141">
        <v>594.59857199999999</v>
      </c>
      <c r="F1578" s="141">
        <v>7000.1367</v>
      </c>
      <c r="G1578" s="141">
        <v>0</v>
      </c>
      <c r="H1578" s="111">
        <f t="shared" ca="1" si="74"/>
        <v>10</v>
      </c>
      <c r="I1578" s="111">
        <f t="shared" ca="1" si="75"/>
        <v>3</v>
      </c>
      <c r="J1578" s="1">
        <f t="shared" si="76"/>
        <v>17</v>
      </c>
      <c r="O1578" s="7"/>
    </row>
    <row r="1579" spans="1:15" ht="12.75" customHeight="1" x14ac:dyDescent="0.2">
      <c r="A1579" s="85"/>
      <c r="B1579" s="139">
        <v>44517</v>
      </c>
      <c r="C1579" s="142" t="s">
        <v>90</v>
      </c>
      <c r="D1579" s="141">
        <v>0</v>
      </c>
      <c r="E1579" s="141">
        <v>123.942612</v>
      </c>
      <c r="F1579" s="141">
        <v>4688.6714000000002</v>
      </c>
      <c r="G1579" s="141">
        <v>1.3985350000000001</v>
      </c>
      <c r="H1579" s="111">
        <f t="shared" ca="1" si="74"/>
        <v>10</v>
      </c>
      <c r="I1579" s="111">
        <f t="shared" ca="1" si="75"/>
        <v>4</v>
      </c>
      <c r="J1579" s="1">
        <f t="shared" si="76"/>
        <v>17</v>
      </c>
      <c r="O1579" s="7"/>
    </row>
    <row r="1580" spans="1:15" ht="12.75" customHeight="1" x14ac:dyDescent="0.2">
      <c r="A1580" s="85"/>
      <c r="B1580" s="139">
        <v>44517</v>
      </c>
      <c r="C1580" s="142" t="s">
        <v>91</v>
      </c>
      <c r="D1580" s="141">
        <v>0</v>
      </c>
      <c r="E1580" s="141">
        <v>24.938253</v>
      </c>
      <c r="F1580" s="141">
        <v>4095.4097000000002</v>
      </c>
      <c r="G1580" s="141">
        <v>3.8305600000000002</v>
      </c>
      <c r="H1580" s="111">
        <f t="shared" ca="1" si="74"/>
        <v>11</v>
      </c>
      <c r="I1580" s="111">
        <f t="shared" ca="1" si="75"/>
        <v>1</v>
      </c>
      <c r="J1580" s="1">
        <f t="shared" si="76"/>
        <v>17</v>
      </c>
      <c r="O1580" s="7"/>
    </row>
    <row r="1581" spans="1:15" ht="12.75" customHeight="1" x14ac:dyDescent="0.2">
      <c r="A1581" s="85"/>
      <c r="B1581" s="139">
        <v>44517</v>
      </c>
      <c r="C1581" s="142" t="s">
        <v>92</v>
      </c>
      <c r="D1581" s="141">
        <v>0</v>
      </c>
      <c r="E1581" s="141">
        <v>11.607889</v>
      </c>
      <c r="F1581" s="141">
        <v>3825.4000999999998</v>
      </c>
      <c r="G1581" s="141">
        <v>18.582823000000001</v>
      </c>
      <c r="H1581" s="111">
        <f t="shared" ca="1" si="74"/>
        <v>11</v>
      </c>
      <c r="I1581" s="111">
        <f t="shared" ca="1" si="75"/>
        <v>2</v>
      </c>
      <c r="J1581" s="1">
        <f t="shared" si="76"/>
        <v>17</v>
      </c>
      <c r="O1581" s="7"/>
    </row>
    <row r="1582" spans="1:15" ht="12.75" customHeight="1" x14ac:dyDescent="0.2">
      <c r="A1582" s="85"/>
      <c r="B1582" s="139">
        <v>44517</v>
      </c>
      <c r="C1582" s="142" t="s">
        <v>93</v>
      </c>
      <c r="D1582" s="141">
        <v>0</v>
      </c>
      <c r="E1582" s="141">
        <v>4.5986440000000002</v>
      </c>
      <c r="F1582" s="141">
        <v>3655.7858999999999</v>
      </c>
      <c r="G1582" s="141">
        <v>30.312151</v>
      </c>
      <c r="H1582" s="111">
        <f t="shared" ca="1" si="74"/>
        <v>11</v>
      </c>
      <c r="I1582" s="111">
        <f t="shared" ca="1" si="75"/>
        <v>3</v>
      </c>
      <c r="J1582" s="1">
        <f t="shared" si="76"/>
        <v>17</v>
      </c>
      <c r="O1582" s="7"/>
    </row>
    <row r="1583" spans="1:15" ht="12.75" customHeight="1" x14ac:dyDescent="0.2">
      <c r="A1583" s="85"/>
      <c r="B1583" s="139">
        <v>44517</v>
      </c>
      <c r="C1583" s="142" t="s">
        <v>94</v>
      </c>
      <c r="D1583" s="141">
        <v>0</v>
      </c>
      <c r="E1583" s="141">
        <v>61.200721999999999</v>
      </c>
      <c r="F1583" s="141">
        <v>4296.0438999999997</v>
      </c>
      <c r="G1583" s="141">
        <v>9.1895939999999996</v>
      </c>
      <c r="H1583" s="111">
        <f t="shared" ca="1" si="74"/>
        <v>11</v>
      </c>
      <c r="I1583" s="111">
        <f t="shared" ca="1" si="75"/>
        <v>4</v>
      </c>
      <c r="J1583" s="1">
        <f t="shared" si="76"/>
        <v>17</v>
      </c>
      <c r="O1583" s="7"/>
    </row>
    <row r="1584" spans="1:15" ht="12.75" customHeight="1" x14ac:dyDescent="0.2">
      <c r="A1584" s="85"/>
      <c r="B1584" s="139">
        <v>44517</v>
      </c>
      <c r="C1584" s="142" t="s">
        <v>95</v>
      </c>
      <c r="D1584" s="141">
        <v>0</v>
      </c>
      <c r="E1584" s="141">
        <v>48.926414000000001</v>
      </c>
      <c r="F1584" s="141">
        <v>4272.7479999999996</v>
      </c>
      <c r="G1584" s="141">
        <v>2.101788</v>
      </c>
      <c r="H1584" s="111">
        <f t="shared" ca="1" si="74"/>
        <v>12</v>
      </c>
      <c r="I1584" s="111">
        <f t="shared" ca="1" si="75"/>
        <v>1</v>
      </c>
      <c r="J1584" s="1">
        <f t="shared" si="76"/>
        <v>17</v>
      </c>
      <c r="O1584" s="7"/>
    </row>
    <row r="1585" spans="1:15" ht="12.75" customHeight="1" x14ac:dyDescent="0.2">
      <c r="A1585" s="85"/>
      <c r="B1585" s="139">
        <v>44517</v>
      </c>
      <c r="C1585" s="142" t="s">
        <v>96</v>
      </c>
      <c r="D1585" s="141">
        <v>0</v>
      </c>
      <c r="E1585" s="141">
        <v>53.697673999999999</v>
      </c>
      <c r="F1585" s="141">
        <v>4331.7510000000002</v>
      </c>
      <c r="G1585" s="141">
        <v>1.1396029999999999</v>
      </c>
      <c r="H1585" s="111">
        <f t="shared" ca="1" si="74"/>
        <v>12</v>
      </c>
      <c r="I1585" s="111">
        <f t="shared" ca="1" si="75"/>
        <v>2</v>
      </c>
      <c r="J1585" s="1">
        <f t="shared" si="76"/>
        <v>17</v>
      </c>
      <c r="O1585" s="7"/>
    </row>
    <row r="1586" spans="1:15" ht="12.75" customHeight="1" x14ac:dyDescent="0.2">
      <c r="A1586" s="85"/>
      <c r="B1586" s="139">
        <v>44517</v>
      </c>
      <c r="C1586" s="142" t="s">
        <v>97</v>
      </c>
      <c r="D1586" s="141">
        <v>0</v>
      </c>
      <c r="E1586" s="141">
        <v>70.584441999999996</v>
      </c>
      <c r="F1586" s="141">
        <v>4481.7627000000002</v>
      </c>
      <c r="G1586" s="141">
        <v>1.201635</v>
      </c>
      <c r="H1586" s="111">
        <f t="shared" ca="1" si="74"/>
        <v>12</v>
      </c>
      <c r="I1586" s="111">
        <f t="shared" ca="1" si="75"/>
        <v>3</v>
      </c>
      <c r="J1586" s="1">
        <f t="shared" si="76"/>
        <v>17</v>
      </c>
      <c r="O1586" s="7"/>
    </row>
    <row r="1587" spans="1:15" ht="12.75" customHeight="1" x14ac:dyDescent="0.2">
      <c r="A1587" s="85"/>
      <c r="B1587" s="139">
        <v>44517</v>
      </c>
      <c r="C1587" s="142" t="s">
        <v>98</v>
      </c>
      <c r="D1587" s="141">
        <v>0</v>
      </c>
      <c r="E1587" s="141">
        <v>23.468032999999998</v>
      </c>
      <c r="F1587" s="141">
        <v>4043.3020000000001</v>
      </c>
      <c r="G1587" s="141">
        <v>13.140781</v>
      </c>
      <c r="H1587" s="111">
        <f t="shared" ca="1" si="74"/>
        <v>12</v>
      </c>
      <c r="I1587" s="111">
        <f t="shared" ca="1" si="75"/>
        <v>4</v>
      </c>
      <c r="J1587" s="1">
        <f t="shared" si="76"/>
        <v>17</v>
      </c>
      <c r="O1587" s="7"/>
    </row>
    <row r="1588" spans="1:15" ht="12.75" customHeight="1" x14ac:dyDescent="0.2">
      <c r="A1588" s="85"/>
      <c r="B1588" s="139">
        <v>44517</v>
      </c>
      <c r="C1588" s="142" t="s">
        <v>99</v>
      </c>
      <c r="D1588" s="141">
        <v>0</v>
      </c>
      <c r="E1588" s="141">
        <v>39.045444000000003</v>
      </c>
      <c r="F1588" s="141">
        <v>3694.1237999999998</v>
      </c>
      <c r="G1588" s="141">
        <v>47.981979000000003</v>
      </c>
      <c r="H1588" s="111">
        <f t="shared" ca="1" si="74"/>
        <v>13</v>
      </c>
      <c r="I1588" s="111">
        <f t="shared" ca="1" si="75"/>
        <v>1</v>
      </c>
      <c r="J1588" s="1">
        <f t="shared" si="76"/>
        <v>17</v>
      </c>
      <c r="O1588" s="7"/>
    </row>
    <row r="1589" spans="1:15" ht="12.75" customHeight="1" x14ac:dyDescent="0.2">
      <c r="A1589" s="85"/>
      <c r="B1589" s="139">
        <v>44517</v>
      </c>
      <c r="C1589" s="142" t="s">
        <v>100</v>
      </c>
      <c r="D1589" s="141">
        <v>0</v>
      </c>
      <c r="E1589" s="141">
        <v>256.15020800000002</v>
      </c>
      <c r="F1589" s="141">
        <v>5642.9497000000001</v>
      </c>
      <c r="G1589" s="141">
        <v>0</v>
      </c>
      <c r="H1589" s="111">
        <f t="shared" ca="1" si="74"/>
        <v>13</v>
      </c>
      <c r="I1589" s="111">
        <f t="shared" ca="1" si="75"/>
        <v>2</v>
      </c>
      <c r="J1589" s="1">
        <f t="shared" si="76"/>
        <v>17</v>
      </c>
      <c r="O1589" s="7"/>
    </row>
    <row r="1590" spans="1:15" ht="12.75" customHeight="1" x14ac:dyDescent="0.2">
      <c r="A1590" s="85"/>
      <c r="B1590" s="139">
        <v>44517</v>
      </c>
      <c r="C1590" s="142" t="s">
        <v>101</v>
      </c>
      <c r="D1590" s="141">
        <v>0</v>
      </c>
      <c r="E1590" s="141">
        <v>153.79615799999999</v>
      </c>
      <c r="F1590" s="141">
        <v>4932.7676000000001</v>
      </c>
      <c r="G1590" s="141">
        <v>1.5735440000000001</v>
      </c>
      <c r="H1590" s="111">
        <f t="shared" ca="1" si="74"/>
        <v>13</v>
      </c>
      <c r="I1590" s="111">
        <f t="shared" ca="1" si="75"/>
        <v>3</v>
      </c>
      <c r="J1590" s="1">
        <f t="shared" si="76"/>
        <v>17</v>
      </c>
      <c r="O1590" s="7"/>
    </row>
    <row r="1591" spans="1:15" ht="12.75" customHeight="1" x14ac:dyDescent="0.2">
      <c r="A1591" s="85"/>
      <c r="B1591" s="139">
        <v>44517</v>
      </c>
      <c r="C1591" s="142" t="s">
        <v>102</v>
      </c>
      <c r="D1591" s="141">
        <v>0</v>
      </c>
      <c r="E1591" s="141">
        <v>30.499200999999999</v>
      </c>
      <c r="F1591" s="141">
        <v>4042.2501999999999</v>
      </c>
      <c r="G1591" s="141">
        <v>6.9050339999999997</v>
      </c>
      <c r="H1591" s="111">
        <f t="shared" ca="1" si="74"/>
        <v>13</v>
      </c>
      <c r="I1591" s="111">
        <f t="shared" ca="1" si="75"/>
        <v>4</v>
      </c>
      <c r="J1591" s="1">
        <f t="shared" si="76"/>
        <v>17</v>
      </c>
      <c r="O1591" s="7"/>
    </row>
    <row r="1592" spans="1:15" ht="12.75" customHeight="1" x14ac:dyDescent="0.2">
      <c r="A1592" s="85"/>
      <c r="B1592" s="139">
        <v>44517</v>
      </c>
      <c r="C1592" s="142" t="s">
        <v>103</v>
      </c>
      <c r="D1592" s="141">
        <v>0</v>
      </c>
      <c r="E1592" s="141">
        <v>50.784503999999998</v>
      </c>
      <c r="F1592" s="141">
        <v>4277.2695000000003</v>
      </c>
      <c r="G1592" s="141">
        <v>0.87744599999999995</v>
      </c>
      <c r="H1592" s="111">
        <f t="shared" ca="1" si="74"/>
        <v>14</v>
      </c>
      <c r="I1592" s="111">
        <f t="shared" ca="1" si="75"/>
        <v>1</v>
      </c>
      <c r="J1592" s="1">
        <f t="shared" si="76"/>
        <v>17</v>
      </c>
      <c r="O1592" s="7"/>
    </row>
    <row r="1593" spans="1:15" ht="12.75" customHeight="1" x14ac:dyDescent="0.2">
      <c r="A1593" s="85"/>
      <c r="B1593" s="139">
        <v>44517</v>
      </c>
      <c r="C1593" s="142" t="s">
        <v>104</v>
      </c>
      <c r="D1593" s="141">
        <v>0</v>
      </c>
      <c r="E1593" s="141">
        <v>111.432587</v>
      </c>
      <c r="F1593" s="141">
        <v>4666.7709999999997</v>
      </c>
      <c r="G1593" s="141">
        <v>1.4535210000000001</v>
      </c>
      <c r="H1593" s="111">
        <f t="shared" ca="1" si="74"/>
        <v>14</v>
      </c>
      <c r="I1593" s="111">
        <f t="shared" ca="1" si="75"/>
        <v>2</v>
      </c>
      <c r="J1593" s="1">
        <f t="shared" si="76"/>
        <v>17</v>
      </c>
      <c r="O1593" s="7"/>
    </row>
    <row r="1594" spans="1:15" ht="12.75" customHeight="1" x14ac:dyDescent="0.2">
      <c r="A1594" s="85"/>
      <c r="B1594" s="139">
        <v>44517</v>
      </c>
      <c r="C1594" s="142" t="s">
        <v>105</v>
      </c>
      <c r="D1594" s="141">
        <v>0</v>
      </c>
      <c r="E1594" s="141">
        <v>396.36889600000001</v>
      </c>
      <c r="F1594" s="141">
        <v>6312.8940000000002</v>
      </c>
      <c r="G1594" s="141">
        <v>0</v>
      </c>
      <c r="H1594" s="111">
        <f t="shared" ca="1" si="74"/>
        <v>14</v>
      </c>
      <c r="I1594" s="111">
        <f t="shared" ca="1" si="75"/>
        <v>3</v>
      </c>
      <c r="J1594" s="1">
        <f t="shared" si="76"/>
        <v>17</v>
      </c>
      <c r="O1594" s="7"/>
    </row>
    <row r="1595" spans="1:15" ht="12.75" customHeight="1" x14ac:dyDescent="0.2">
      <c r="A1595" s="85"/>
      <c r="B1595" s="139">
        <v>44517</v>
      </c>
      <c r="C1595" s="142" t="s">
        <v>106</v>
      </c>
      <c r="D1595" s="141">
        <v>0</v>
      </c>
      <c r="E1595" s="141">
        <v>440.94201700000002</v>
      </c>
      <c r="F1595" s="141">
        <v>6547.6923999999999</v>
      </c>
      <c r="G1595" s="141">
        <v>0</v>
      </c>
      <c r="H1595" s="111">
        <f t="shared" ca="1" si="74"/>
        <v>14</v>
      </c>
      <c r="I1595" s="111">
        <f t="shared" ca="1" si="75"/>
        <v>4</v>
      </c>
      <c r="J1595" s="1">
        <f t="shared" si="76"/>
        <v>17</v>
      </c>
      <c r="O1595" s="7"/>
    </row>
    <row r="1596" spans="1:15" ht="12.75" customHeight="1" x14ac:dyDescent="0.2">
      <c r="A1596" s="85"/>
      <c r="B1596" s="139">
        <v>44517</v>
      </c>
      <c r="C1596" s="142" t="s">
        <v>107</v>
      </c>
      <c r="D1596" s="141">
        <v>0</v>
      </c>
      <c r="E1596" s="141">
        <v>483.28601099999997</v>
      </c>
      <c r="F1596" s="141">
        <v>6684.5298000000003</v>
      </c>
      <c r="G1596" s="141">
        <v>0</v>
      </c>
      <c r="H1596" s="111">
        <f t="shared" ca="1" si="74"/>
        <v>15</v>
      </c>
      <c r="I1596" s="111">
        <f t="shared" ca="1" si="75"/>
        <v>1</v>
      </c>
      <c r="J1596" s="1">
        <f t="shared" si="76"/>
        <v>17</v>
      </c>
      <c r="O1596" s="7"/>
    </row>
    <row r="1597" spans="1:15" ht="12.75" customHeight="1" x14ac:dyDescent="0.2">
      <c r="A1597" s="85"/>
      <c r="B1597" s="139">
        <v>44517</v>
      </c>
      <c r="C1597" s="142" t="s">
        <v>108</v>
      </c>
      <c r="D1597" s="141">
        <v>0</v>
      </c>
      <c r="E1597" s="141">
        <v>500.667664</v>
      </c>
      <c r="F1597" s="141">
        <v>6681.5186000000003</v>
      </c>
      <c r="G1597" s="141">
        <v>0</v>
      </c>
      <c r="H1597" s="111">
        <f t="shared" ca="1" si="74"/>
        <v>15</v>
      </c>
      <c r="I1597" s="111">
        <f t="shared" ca="1" si="75"/>
        <v>2</v>
      </c>
      <c r="J1597" s="1">
        <f t="shared" si="76"/>
        <v>17</v>
      </c>
      <c r="O1597" s="7"/>
    </row>
    <row r="1598" spans="1:15" ht="12.75" customHeight="1" x14ac:dyDescent="0.2">
      <c r="A1598" s="85"/>
      <c r="B1598" s="139">
        <v>44517</v>
      </c>
      <c r="C1598" s="142" t="s">
        <v>109</v>
      </c>
      <c r="D1598" s="141">
        <v>0</v>
      </c>
      <c r="E1598" s="141">
        <v>549.94189500000005</v>
      </c>
      <c r="F1598" s="141">
        <v>6896.6704</v>
      </c>
      <c r="G1598" s="141">
        <v>0</v>
      </c>
      <c r="H1598" s="111">
        <f t="shared" ca="1" si="74"/>
        <v>15</v>
      </c>
      <c r="I1598" s="111">
        <f t="shared" ca="1" si="75"/>
        <v>3</v>
      </c>
      <c r="J1598" s="1">
        <f t="shared" si="76"/>
        <v>17</v>
      </c>
      <c r="O1598" s="7"/>
    </row>
    <row r="1599" spans="1:15" ht="12.75" customHeight="1" x14ac:dyDescent="0.2">
      <c r="A1599" s="85"/>
      <c r="B1599" s="139">
        <v>44517</v>
      </c>
      <c r="C1599" s="142" t="s">
        <v>110</v>
      </c>
      <c r="D1599" s="141">
        <v>0</v>
      </c>
      <c r="E1599" s="141">
        <v>575.69494599999996</v>
      </c>
      <c r="F1599" s="141">
        <v>6996.0117</v>
      </c>
      <c r="G1599" s="141">
        <v>0</v>
      </c>
      <c r="H1599" s="111">
        <f t="shared" ca="1" si="74"/>
        <v>15</v>
      </c>
      <c r="I1599" s="111">
        <f t="shared" ca="1" si="75"/>
        <v>4</v>
      </c>
      <c r="J1599" s="1">
        <f t="shared" si="76"/>
        <v>17</v>
      </c>
      <c r="O1599" s="7"/>
    </row>
    <row r="1600" spans="1:15" ht="12.75" customHeight="1" x14ac:dyDescent="0.2">
      <c r="A1600" s="85"/>
      <c r="B1600" s="139">
        <v>44517</v>
      </c>
      <c r="C1600" s="142" t="s">
        <v>111</v>
      </c>
      <c r="D1600" s="141">
        <v>0</v>
      </c>
      <c r="E1600" s="141">
        <v>547.28820800000005</v>
      </c>
      <c r="F1600" s="141">
        <v>6881.6953000000003</v>
      </c>
      <c r="G1600" s="141">
        <v>0</v>
      </c>
      <c r="H1600" s="111">
        <f t="shared" ca="1" si="74"/>
        <v>16</v>
      </c>
      <c r="I1600" s="111">
        <f t="shared" ca="1" si="75"/>
        <v>1</v>
      </c>
      <c r="J1600" s="1">
        <f t="shared" si="76"/>
        <v>17</v>
      </c>
      <c r="O1600" s="7"/>
    </row>
    <row r="1601" spans="1:15" ht="12.75" customHeight="1" x14ac:dyDescent="0.2">
      <c r="A1601" s="85"/>
      <c r="B1601" s="139">
        <v>44517</v>
      </c>
      <c r="C1601" s="142" t="s">
        <v>112</v>
      </c>
      <c r="D1601" s="141">
        <v>0</v>
      </c>
      <c r="E1601" s="141">
        <v>435.494415</v>
      </c>
      <c r="F1601" s="141">
        <v>6400.9198999999999</v>
      </c>
      <c r="G1601" s="141">
        <v>0</v>
      </c>
      <c r="H1601" s="111">
        <f t="shared" ca="1" si="74"/>
        <v>16</v>
      </c>
      <c r="I1601" s="111">
        <f t="shared" ca="1" si="75"/>
        <v>2</v>
      </c>
      <c r="J1601" s="1">
        <f t="shared" si="76"/>
        <v>17</v>
      </c>
      <c r="O1601" s="7"/>
    </row>
    <row r="1602" spans="1:15" ht="12.75" customHeight="1" x14ac:dyDescent="0.2">
      <c r="A1602" s="85"/>
      <c r="B1602" s="139">
        <v>44517</v>
      </c>
      <c r="C1602" s="142" t="s">
        <v>113</v>
      </c>
      <c r="D1602" s="141">
        <v>0</v>
      </c>
      <c r="E1602" s="141">
        <v>383.12988300000001</v>
      </c>
      <c r="F1602" s="141">
        <v>6143.2168000000001</v>
      </c>
      <c r="G1602" s="141">
        <v>0</v>
      </c>
      <c r="H1602" s="111">
        <f t="shared" ca="1" si="74"/>
        <v>16</v>
      </c>
      <c r="I1602" s="111">
        <f t="shared" ca="1" si="75"/>
        <v>3</v>
      </c>
      <c r="J1602" s="1">
        <f t="shared" si="76"/>
        <v>17</v>
      </c>
      <c r="O1602" s="7"/>
    </row>
    <row r="1603" spans="1:15" ht="12.75" customHeight="1" x14ac:dyDescent="0.2">
      <c r="A1603" s="85"/>
      <c r="B1603" s="139">
        <v>44517</v>
      </c>
      <c r="C1603" s="142" t="s">
        <v>114</v>
      </c>
      <c r="D1603" s="141">
        <v>0</v>
      </c>
      <c r="E1603" s="141">
        <v>317.70657299999999</v>
      </c>
      <c r="F1603" s="141">
        <v>5823.2891</v>
      </c>
      <c r="G1603" s="141">
        <v>0</v>
      </c>
      <c r="H1603" s="111">
        <f t="shared" ca="1" si="74"/>
        <v>16</v>
      </c>
      <c r="I1603" s="111">
        <f t="shared" ca="1" si="75"/>
        <v>4</v>
      </c>
      <c r="J1603" s="1">
        <f t="shared" si="76"/>
        <v>17</v>
      </c>
      <c r="O1603" s="7"/>
    </row>
    <row r="1604" spans="1:15" ht="12.75" customHeight="1" x14ac:dyDescent="0.2">
      <c r="A1604" s="85"/>
      <c r="B1604" s="139">
        <v>44517</v>
      </c>
      <c r="C1604" s="142" t="s">
        <v>115</v>
      </c>
      <c r="D1604" s="141">
        <v>0</v>
      </c>
      <c r="E1604" s="141">
        <v>365.63592499999999</v>
      </c>
      <c r="F1604" s="141">
        <v>6063.5083000000004</v>
      </c>
      <c r="G1604" s="141">
        <v>0</v>
      </c>
      <c r="H1604" s="111">
        <f t="shared" ca="1" si="74"/>
        <v>17</v>
      </c>
      <c r="I1604" s="111">
        <f t="shared" ca="1" si="75"/>
        <v>1</v>
      </c>
      <c r="J1604" s="1">
        <f t="shared" si="76"/>
        <v>17</v>
      </c>
      <c r="O1604" s="7"/>
    </row>
    <row r="1605" spans="1:15" ht="12.75" customHeight="1" x14ac:dyDescent="0.2">
      <c r="A1605" s="85"/>
      <c r="B1605" s="139">
        <v>44517</v>
      </c>
      <c r="C1605" s="142" t="s">
        <v>116</v>
      </c>
      <c r="D1605" s="141">
        <v>0</v>
      </c>
      <c r="E1605" s="141">
        <v>342.48980699999998</v>
      </c>
      <c r="F1605" s="141">
        <v>6027.0879000000004</v>
      </c>
      <c r="G1605" s="141">
        <v>0</v>
      </c>
      <c r="H1605" s="111">
        <f t="shared" ca="1" si="74"/>
        <v>17</v>
      </c>
      <c r="I1605" s="111">
        <f t="shared" ca="1" si="75"/>
        <v>2</v>
      </c>
      <c r="J1605" s="1">
        <f t="shared" si="76"/>
        <v>17</v>
      </c>
      <c r="O1605" s="7"/>
    </row>
    <row r="1606" spans="1:15" ht="12.75" customHeight="1" x14ac:dyDescent="0.2">
      <c r="A1606" s="85"/>
      <c r="B1606" s="139">
        <v>44517</v>
      </c>
      <c r="C1606" s="142" t="s">
        <v>117</v>
      </c>
      <c r="D1606" s="141">
        <v>0</v>
      </c>
      <c r="E1606" s="141">
        <v>241.30313100000001</v>
      </c>
      <c r="F1606" s="141">
        <v>5476.5684000000001</v>
      </c>
      <c r="G1606" s="141">
        <v>0</v>
      </c>
      <c r="H1606" s="111">
        <f t="shared" ca="1" si="74"/>
        <v>17</v>
      </c>
      <c r="I1606" s="111">
        <f t="shared" ca="1" si="75"/>
        <v>3</v>
      </c>
      <c r="J1606" s="1">
        <f t="shared" si="76"/>
        <v>17</v>
      </c>
      <c r="O1606" s="7"/>
    </row>
    <row r="1607" spans="1:15" ht="12.75" customHeight="1" x14ac:dyDescent="0.2">
      <c r="A1607" s="85"/>
      <c r="B1607" s="139">
        <v>44517</v>
      </c>
      <c r="C1607" s="142" t="s">
        <v>118</v>
      </c>
      <c r="D1607" s="141">
        <v>0</v>
      </c>
      <c r="E1607" s="141">
        <v>306.02749599999999</v>
      </c>
      <c r="F1607" s="141">
        <v>5850.9979999999996</v>
      </c>
      <c r="G1607" s="141">
        <v>0</v>
      </c>
      <c r="H1607" s="111">
        <f t="shared" ca="1" si="74"/>
        <v>17</v>
      </c>
      <c r="I1607" s="111">
        <f t="shared" ca="1" si="75"/>
        <v>4</v>
      </c>
      <c r="J1607" s="1">
        <f t="shared" si="76"/>
        <v>17</v>
      </c>
      <c r="O1607" s="7"/>
    </row>
    <row r="1608" spans="1:15" ht="12.75" customHeight="1" x14ac:dyDescent="0.2">
      <c r="A1608" s="85"/>
      <c r="B1608" s="139">
        <v>44517</v>
      </c>
      <c r="C1608" s="142" t="s">
        <v>119</v>
      </c>
      <c r="D1608" s="141">
        <v>0</v>
      </c>
      <c r="E1608" s="141">
        <v>348.821777</v>
      </c>
      <c r="F1608" s="141">
        <v>6003.6801999999998</v>
      </c>
      <c r="G1608" s="141">
        <v>0</v>
      </c>
      <c r="H1608" s="111">
        <f t="shared" ca="1" si="74"/>
        <v>18</v>
      </c>
      <c r="I1608" s="111">
        <f t="shared" ca="1" si="75"/>
        <v>1</v>
      </c>
      <c r="J1608" s="1">
        <f t="shared" si="76"/>
        <v>17</v>
      </c>
      <c r="O1608" s="7"/>
    </row>
    <row r="1609" spans="1:15" ht="12.75" customHeight="1" x14ac:dyDescent="0.2">
      <c r="A1609" s="85"/>
      <c r="B1609" s="139">
        <v>44517</v>
      </c>
      <c r="C1609" s="142" t="s">
        <v>120</v>
      </c>
      <c r="D1609" s="141">
        <v>0</v>
      </c>
      <c r="E1609" s="141">
        <v>226.112595</v>
      </c>
      <c r="F1609" s="141">
        <v>5417.5923000000003</v>
      </c>
      <c r="G1609" s="141">
        <v>0</v>
      </c>
      <c r="H1609" s="111">
        <f t="shared" ca="1" si="74"/>
        <v>18</v>
      </c>
      <c r="I1609" s="111">
        <f t="shared" ca="1" si="75"/>
        <v>2</v>
      </c>
      <c r="J1609" s="1">
        <f t="shared" si="76"/>
        <v>17</v>
      </c>
      <c r="O1609" s="7"/>
    </row>
    <row r="1610" spans="1:15" ht="12.75" customHeight="1" x14ac:dyDescent="0.2">
      <c r="A1610" s="85"/>
      <c r="B1610" s="139">
        <v>44517</v>
      </c>
      <c r="C1610" s="142" t="s">
        <v>121</v>
      </c>
      <c r="D1610" s="141">
        <v>0</v>
      </c>
      <c r="E1610" s="141">
        <v>233.149597</v>
      </c>
      <c r="F1610" s="141">
        <v>5472.8813</v>
      </c>
      <c r="G1610" s="141">
        <v>0</v>
      </c>
      <c r="H1610" s="111">
        <f t="shared" ref="H1610:H1673" ca="1" si="77">IF(MID(OFFSET(H1610,0,-5,1,1),2,1)=":",LEFT(OFFSET(H1610,0,-5,1,1),1),LEFT(OFFSET(H1610,0,-5,1,1),2))+1</f>
        <v>18</v>
      </c>
      <c r="I1610" s="111">
        <f t="shared" ca="1" si="75"/>
        <v>3</v>
      </c>
      <c r="J1610" s="1">
        <f t="shared" si="76"/>
        <v>17</v>
      </c>
      <c r="O1610" s="7"/>
    </row>
    <row r="1611" spans="1:15" ht="12.75" customHeight="1" x14ac:dyDescent="0.2">
      <c r="A1611" s="85"/>
      <c r="B1611" s="139">
        <v>44517</v>
      </c>
      <c r="C1611" s="142" t="s">
        <v>122</v>
      </c>
      <c r="D1611" s="141">
        <v>0</v>
      </c>
      <c r="E1611" s="141">
        <v>315.39035000000001</v>
      </c>
      <c r="F1611" s="141">
        <v>5903.2548999999999</v>
      </c>
      <c r="G1611" s="141">
        <v>0</v>
      </c>
      <c r="H1611" s="111">
        <f t="shared" ca="1" si="77"/>
        <v>18</v>
      </c>
      <c r="I1611" s="111">
        <f t="shared" ca="1" si="75"/>
        <v>4</v>
      </c>
      <c r="J1611" s="1">
        <f t="shared" si="76"/>
        <v>17</v>
      </c>
      <c r="O1611" s="7"/>
    </row>
    <row r="1612" spans="1:15" ht="12.75" customHeight="1" x14ac:dyDescent="0.2">
      <c r="A1612" s="85"/>
      <c r="B1612" s="139">
        <v>44517</v>
      </c>
      <c r="C1612" s="142" t="s">
        <v>123</v>
      </c>
      <c r="D1612" s="141">
        <v>0</v>
      </c>
      <c r="E1612" s="141">
        <v>481.25518799999998</v>
      </c>
      <c r="F1612" s="141">
        <v>6857.1391999999996</v>
      </c>
      <c r="G1612" s="141">
        <v>0</v>
      </c>
      <c r="H1612" s="111">
        <f t="shared" ca="1" si="77"/>
        <v>19</v>
      </c>
      <c r="I1612" s="111">
        <f t="shared" ca="1" si="75"/>
        <v>1</v>
      </c>
      <c r="J1612" s="1">
        <f t="shared" si="76"/>
        <v>17</v>
      </c>
      <c r="O1612" s="7"/>
    </row>
    <row r="1613" spans="1:15" ht="12.75" customHeight="1" x14ac:dyDescent="0.2">
      <c r="A1613" s="85"/>
      <c r="B1613" s="139">
        <v>44517</v>
      </c>
      <c r="C1613" s="142" t="s">
        <v>124</v>
      </c>
      <c r="D1613" s="141">
        <v>0</v>
      </c>
      <c r="E1613" s="141">
        <v>461.521545</v>
      </c>
      <c r="F1613" s="141">
        <v>6790.0977000000003</v>
      </c>
      <c r="G1613" s="141">
        <v>0</v>
      </c>
      <c r="H1613" s="111">
        <f t="shared" ca="1" si="77"/>
        <v>19</v>
      </c>
      <c r="I1613" s="111">
        <f t="shared" ca="1" si="75"/>
        <v>2</v>
      </c>
      <c r="J1613" s="1">
        <f t="shared" si="76"/>
        <v>17</v>
      </c>
      <c r="O1613" s="7"/>
    </row>
    <row r="1614" spans="1:15" ht="12.75" customHeight="1" x14ac:dyDescent="0.2">
      <c r="A1614" s="85"/>
      <c r="B1614" s="139">
        <v>44517</v>
      </c>
      <c r="C1614" s="142" t="s">
        <v>125</v>
      </c>
      <c r="D1614" s="141">
        <v>0</v>
      </c>
      <c r="E1614" s="141">
        <v>558.70349099999999</v>
      </c>
      <c r="F1614" s="141">
        <v>7222.8247000000001</v>
      </c>
      <c r="G1614" s="141">
        <v>0</v>
      </c>
      <c r="H1614" s="111">
        <f t="shared" ca="1" si="77"/>
        <v>19</v>
      </c>
      <c r="I1614" s="111">
        <f t="shared" ca="1" si="75"/>
        <v>3</v>
      </c>
      <c r="J1614" s="1">
        <f t="shared" si="76"/>
        <v>17</v>
      </c>
      <c r="O1614" s="7"/>
    </row>
    <row r="1615" spans="1:15" ht="12.75" customHeight="1" x14ac:dyDescent="0.2">
      <c r="A1615" s="85"/>
      <c r="B1615" s="139">
        <v>44517</v>
      </c>
      <c r="C1615" s="142" t="s">
        <v>126</v>
      </c>
      <c r="D1615" s="141">
        <v>0</v>
      </c>
      <c r="E1615" s="141">
        <v>586.83129899999994</v>
      </c>
      <c r="F1615" s="141">
        <v>7304.0981000000002</v>
      </c>
      <c r="G1615" s="141">
        <v>0</v>
      </c>
      <c r="H1615" s="111">
        <f t="shared" ca="1" si="77"/>
        <v>19</v>
      </c>
      <c r="I1615" s="111">
        <f t="shared" ca="1" si="75"/>
        <v>4</v>
      </c>
      <c r="J1615" s="1">
        <f t="shared" si="76"/>
        <v>17</v>
      </c>
      <c r="O1615" s="7"/>
    </row>
    <row r="1616" spans="1:15" ht="12.75" customHeight="1" x14ac:dyDescent="0.2">
      <c r="A1616" s="85"/>
      <c r="B1616" s="139">
        <v>44517</v>
      </c>
      <c r="C1616" s="142" t="s">
        <v>127</v>
      </c>
      <c r="D1616" s="141">
        <v>0</v>
      </c>
      <c r="E1616" s="141">
        <v>531.54943800000001</v>
      </c>
      <c r="F1616" s="141">
        <v>7090.1459999999997</v>
      </c>
      <c r="G1616" s="141">
        <v>0</v>
      </c>
      <c r="H1616" s="111">
        <f t="shared" ca="1" si="77"/>
        <v>20</v>
      </c>
      <c r="I1616" s="111">
        <f t="shared" ca="1" si="75"/>
        <v>1</v>
      </c>
      <c r="J1616" s="1">
        <f t="shared" si="76"/>
        <v>17</v>
      </c>
      <c r="O1616" s="7"/>
    </row>
    <row r="1617" spans="1:15" ht="12.75" customHeight="1" x14ac:dyDescent="0.2">
      <c r="A1617" s="85"/>
      <c r="B1617" s="139">
        <v>44517</v>
      </c>
      <c r="C1617" s="142" t="s">
        <v>128</v>
      </c>
      <c r="D1617" s="141">
        <v>0</v>
      </c>
      <c r="E1617" s="141">
        <v>378.873535</v>
      </c>
      <c r="F1617" s="141">
        <v>6407.7606999999998</v>
      </c>
      <c r="G1617" s="141">
        <v>0</v>
      </c>
      <c r="H1617" s="111">
        <f t="shared" ca="1" si="77"/>
        <v>20</v>
      </c>
      <c r="I1617" s="111">
        <f t="shared" ca="1" si="75"/>
        <v>2</v>
      </c>
      <c r="J1617" s="1">
        <f t="shared" si="76"/>
        <v>17</v>
      </c>
      <c r="O1617" s="7"/>
    </row>
    <row r="1618" spans="1:15" ht="12.75" customHeight="1" x14ac:dyDescent="0.2">
      <c r="A1618" s="85"/>
      <c r="B1618" s="139">
        <v>44517</v>
      </c>
      <c r="C1618" s="142" t="s">
        <v>129</v>
      </c>
      <c r="D1618" s="141">
        <v>0</v>
      </c>
      <c r="E1618" s="141">
        <v>406.78866599999998</v>
      </c>
      <c r="F1618" s="141">
        <v>6504.6211000000003</v>
      </c>
      <c r="G1618" s="141">
        <v>0</v>
      </c>
      <c r="H1618" s="111">
        <f t="shared" ca="1" si="77"/>
        <v>20</v>
      </c>
      <c r="I1618" s="111">
        <f t="shared" ca="1" si="75"/>
        <v>3</v>
      </c>
      <c r="J1618" s="1">
        <f t="shared" si="76"/>
        <v>17</v>
      </c>
      <c r="O1618" s="7"/>
    </row>
    <row r="1619" spans="1:15" ht="12.75" customHeight="1" x14ac:dyDescent="0.2">
      <c r="A1619" s="85"/>
      <c r="B1619" s="139">
        <v>44517</v>
      </c>
      <c r="C1619" s="142" t="s">
        <v>130</v>
      </c>
      <c r="D1619" s="141">
        <v>0</v>
      </c>
      <c r="E1619" s="141">
        <v>553.01062000000002</v>
      </c>
      <c r="F1619" s="141">
        <v>7185.2606999999998</v>
      </c>
      <c r="G1619" s="141">
        <v>0</v>
      </c>
      <c r="H1619" s="111">
        <f t="shared" ca="1" si="77"/>
        <v>20</v>
      </c>
      <c r="I1619" s="111">
        <f t="shared" ca="1" si="75"/>
        <v>4</v>
      </c>
      <c r="J1619" s="1">
        <f t="shared" si="76"/>
        <v>17</v>
      </c>
      <c r="O1619" s="7"/>
    </row>
    <row r="1620" spans="1:15" ht="12.75" customHeight="1" x14ac:dyDescent="0.2">
      <c r="A1620" s="85"/>
      <c r="B1620" s="139">
        <v>44517</v>
      </c>
      <c r="C1620" s="142" t="s">
        <v>131</v>
      </c>
      <c r="D1620" s="141">
        <v>0</v>
      </c>
      <c r="E1620" s="141">
        <v>516.63207999999997</v>
      </c>
      <c r="F1620" s="141">
        <v>6986.5736999999999</v>
      </c>
      <c r="G1620" s="141">
        <v>0</v>
      </c>
      <c r="H1620" s="111">
        <f t="shared" ca="1" si="77"/>
        <v>21</v>
      </c>
      <c r="I1620" s="111">
        <f t="shared" ref="I1620:I1683" ca="1" si="78">IF(H1620=H1619,I1619+1,1)</f>
        <v>1</v>
      </c>
      <c r="J1620" s="1">
        <f t="shared" ref="J1620:J1683" si="79">DAY(B1620)</f>
        <v>17</v>
      </c>
      <c r="O1620" s="7"/>
    </row>
    <row r="1621" spans="1:15" ht="12.75" customHeight="1" x14ac:dyDescent="0.2">
      <c r="A1621" s="85"/>
      <c r="B1621" s="139">
        <v>44517</v>
      </c>
      <c r="C1621" s="142" t="s">
        <v>132</v>
      </c>
      <c r="D1621" s="141">
        <v>0</v>
      </c>
      <c r="E1621" s="141">
        <v>231.358902</v>
      </c>
      <c r="F1621" s="141">
        <v>5560.0859</v>
      </c>
      <c r="G1621" s="141">
        <v>0</v>
      </c>
      <c r="H1621" s="111">
        <f t="shared" ca="1" si="77"/>
        <v>21</v>
      </c>
      <c r="I1621" s="111">
        <f t="shared" ca="1" si="78"/>
        <v>2</v>
      </c>
      <c r="J1621" s="1">
        <f t="shared" si="79"/>
        <v>17</v>
      </c>
      <c r="O1621" s="7"/>
    </row>
    <row r="1622" spans="1:15" ht="12.75" customHeight="1" x14ac:dyDescent="0.2">
      <c r="A1622" s="85"/>
      <c r="B1622" s="139">
        <v>44517</v>
      </c>
      <c r="C1622" s="142" t="s">
        <v>133</v>
      </c>
      <c r="D1622" s="141">
        <v>0</v>
      </c>
      <c r="E1622" s="141">
        <v>137.74189799999999</v>
      </c>
      <c r="F1622" s="141">
        <v>4995.6260000000002</v>
      </c>
      <c r="G1622" s="141">
        <v>0</v>
      </c>
      <c r="H1622" s="111">
        <f t="shared" ca="1" si="77"/>
        <v>21</v>
      </c>
      <c r="I1622" s="111">
        <f t="shared" ca="1" si="78"/>
        <v>3</v>
      </c>
      <c r="J1622" s="1">
        <f t="shared" si="79"/>
        <v>17</v>
      </c>
      <c r="O1622" s="7"/>
    </row>
    <row r="1623" spans="1:15" ht="12.75" customHeight="1" x14ac:dyDescent="0.2">
      <c r="A1623" s="85"/>
      <c r="B1623" s="139">
        <v>44517</v>
      </c>
      <c r="C1623" s="142" t="s">
        <v>134</v>
      </c>
      <c r="D1623" s="141">
        <v>0</v>
      </c>
      <c r="E1623" s="141">
        <v>0.41152699999999998</v>
      </c>
      <c r="F1623" s="141">
        <v>3642.9324000000001</v>
      </c>
      <c r="G1623" s="141">
        <v>34.738315999999998</v>
      </c>
      <c r="H1623" s="111">
        <f t="shared" ca="1" si="77"/>
        <v>21</v>
      </c>
      <c r="I1623" s="111">
        <f t="shared" ca="1" si="78"/>
        <v>4</v>
      </c>
      <c r="J1623" s="1">
        <f t="shared" si="79"/>
        <v>17</v>
      </c>
      <c r="O1623" s="7"/>
    </row>
    <row r="1624" spans="1:15" ht="12.75" customHeight="1" x14ac:dyDescent="0.2">
      <c r="A1624" s="85"/>
      <c r="B1624" s="139">
        <v>44517</v>
      </c>
      <c r="C1624" s="142" t="s">
        <v>135</v>
      </c>
      <c r="D1624" s="141">
        <v>0</v>
      </c>
      <c r="E1624" s="141">
        <v>68.324944000000002</v>
      </c>
      <c r="F1624" s="141">
        <v>4379.1181999999999</v>
      </c>
      <c r="G1624" s="141">
        <v>5.8474620000000002</v>
      </c>
      <c r="H1624" s="111">
        <f t="shared" ca="1" si="77"/>
        <v>22</v>
      </c>
      <c r="I1624" s="111">
        <f t="shared" ca="1" si="78"/>
        <v>1</v>
      </c>
      <c r="J1624" s="1">
        <f t="shared" si="79"/>
        <v>17</v>
      </c>
      <c r="O1624" s="7"/>
    </row>
    <row r="1625" spans="1:15" ht="12.75" customHeight="1" x14ac:dyDescent="0.2">
      <c r="A1625" s="85"/>
      <c r="B1625" s="139">
        <v>44517</v>
      </c>
      <c r="C1625" s="142" t="s">
        <v>136</v>
      </c>
      <c r="D1625" s="141">
        <v>0</v>
      </c>
      <c r="E1625" s="141">
        <v>137.957245</v>
      </c>
      <c r="F1625" s="141">
        <v>4891.2236000000003</v>
      </c>
      <c r="G1625" s="141">
        <v>0</v>
      </c>
      <c r="H1625" s="111">
        <f t="shared" ca="1" si="77"/>
        <v>22</v>
      </c>
      <c r="I1625" s="111">
        <f t="shared" ca="1" si="78"/>
        <v>2</v>
      </c>
      <c r="J1625" s="1">
        <f t="shared" si="79"/>
        <v>17</v>
      </c>
      <c r="O1625" s="7"/>
    </row>
    <row r="1626" spans="1:15" ht="12.75" customHeight="1" x14ac:dyDescent="0.2">
      <c r="A1626" s="85"/>
      <c r="B1626" s="139">
        <v>44517</v>
      </c>
      <c r="C1626" s="142" t="s">
        <v>137</v>
      </c>
      <c r="D1626" s="141">
        <v>0</v>
      </c>
      <c r="E1626" s="141">
        <v>31.379168</v>
      </c>
      <c r="F1626" s="141">
        <v>4134.0308000000005</v>
      </c>
      <c r="G1626" s="141">
        <v>9.7391100000000002</v>
      </c>
      <c r="H1626" s="111">
        <f t="shared" ca="1" si="77"/>
        <v>22</v>
      </c>
      <c r="I1626" s="111">
        <f t="shared" ca="1" si="78"/>
        <v>3</v>
      </c>
      <c r="J1626" s="1">
        <f t="shared" si="79"/>
        <v>17</v>
      </c>
      <c r="O1626" s="7"/>
    </row>
    <row r="1627" spans="1:15" ht="12.75" customHeight="1" x14ac:dyDescent="0.2">
      <c r="A1627" s="85"/>
      <c r="B1627" s="139">
        <v>44517</v>
      </c>
      <c r="C1627" s="142" t="s">
        <v>138</v>
      </c>
      <c r="D1627" s="141">
        <v>0</v>
      </c>
      <c r="E1627" s="141">
        <v>1.0350440000000001</v>
      </c>
      <c r="F1627" s="141">
        <v>3741.4180000000001</v>
      </c>
      <c r="G1627" s="141">
        <v>32.343857</v>
      </c>
      <c r="H1627" s="111">
        <f t="shared" ca="1" si="77"/>
        <v>22</v>
      </c>
      <c r="I1627" s="111">
        <f t="shared" ca="1" si="78"/>
        <v>4</v>
      </c>
      <c r="J1627" s="1">
        <f t="shared" si="79"/>
        <v>17</v>
      </c>
      <c r="O1627" s="7"/>
    </row>
    <row r="1628" spans="1:15" ht="12.75" customHeight="1" x14ac:dyDescent="0.2">
      <c r="A1628" s="85"/>
      <c r="B1628" s="139">
        <v>44517</v>
      </c>
      <c r="C1628" s="142" t="s">
        <v>139</v>
      </c>
      <c r="D1628" s="141">
        <v>0</v>
      </c>
      <c r="E1628" s="141">
        <v>21.702217000000001</v>
      </c>
      <c r="F1628" s="141">
        <v>4151.3477000000003</v>
      </c>
      <c r="G1628" s="141">
        <v>5.0739710000000002</v>
      </c>
      <c r="H1628" s="111">
        <f t="shared" ca="1" si="77"/>
        <v>23</v>
      </c>
      <c r="I1628" s="111">
        <f t="shared" ca="1" si="78"/>
        <v>1</v>
      </c>
      <c r="J1628" s="1">
        <f t="shared" si="79"/>
        <v>17</v>
      </c>
      <c r="O1628" s="7"/>
    </row>
    <row r="1629" spans="1:15" ht="12.75" customHeight="1" x14ac:dyDescent="0.2">
      <c r="A1629" s="85"/>
      <c r="B1629" s="139">
        <v>44517</v>
      </c>
      <c r="C1629" s="142" t="s">
        <v>140</v>
      </c>
      <c r="D1629" s="141">
        <v>0</v>
      </c>
      <c r="E1629" s="141">
        <v>8.2236799999999999</v>
      </c>
      <c r="F1629" s="141">
        <v>4009.5111999999999</v>
      </c>
      <c r="G1629" s="141">
        <v>7.7019260000000003</v>
      </c>
      <c r="H1629" s="111">
        <f t="shared" ca="1" si="77"/>
        <v>23</v>
      </c>
      <c r="I1629" s="111">
        <f t="shared" ca="1" si="78"/>
        <v>2</v>
      </c>
      <c r="J1629" s="1">
        <f t="shared" si="79"/>
        <v>17</v>
      </c>
      <c r="O1629" s="7"/>
    </row>
    <row r="1630" spans="1:15" ht="12.75" customHeight="1" x14ac:dyDescent="0.2">
      <c r="A1630" s="85"/>
      <c r="B1630" s="139">
        <v>44517</v>
      </c>
      <c r="C1630" s="142" t="s">
        <v>141</v>
      </c>
      <c r="D1630" s="141">
        <v>0</v>
      </c>
      <c r="E1630" s="141">
        <v>41.383994999999999</v>
      </c>
      <c r="F1630" s="141">
        <v>4366.5747000000001</v>
      </c>
      <c r="G1630" s="141">
        <v>1.061151</v>
      </c>
      <c r="H1630" s="111">
        <f t="shared" ca="1" si="77"/>
        <v>23</v>
      </c>
      <c r="I1630" s="111">
        <f t="shared" ca="1" si="78"/>
        <v>3</v>
      </c>
      <c r="J1630" s="1">
        <f t="shared" si="79"/>
        <v>17</v>
      </c>
      <c r="O1630" s="7"/>
    </row>
    <row r="1631" spans="1:15" ht="12.75" customHeight="1" x14ac:dyDescent="0.2">
      <c r="A1631" s="85"/>
      <c r="B1631" s="139">
        <v>44517</v>
      </c>
      <c r="C1631" s="142" t="s">
        <v>142</v>
      </c>
      <c r="D1631" s="141">
        <v>0</v>
      </c>
      <c r="E1631" s="141">
        <v>4.8318909999999997</v>
      </c>
      <c r="F1631" s="141">
        <v>3578.5232000000001</v>
      </c>
      <c r="G1631" s="141">
        <v>46.938777999999999</v>
      </c>
      <c r="H1631" s="111">
        <f t="shared" ca="1" si="77"/>
        <v>23</v>
      </c>
      <c r="I1631" s="111">
        <f t="shared" ca="1" si="78"/>
        <v>4</v>
      </c>
      <c r="J1631" s="1">
        <f t="shared" si="79"/>
        <v>17</v>
      </c>
      <c r="O1631" s="7"/>
    </row>
    <row r="1632" spans="1:15" ht="12.75" customHeight="1" x14ac:dyDescent="0.2">
      <c r="A1632" s="85"/>
      <c r="B1632" s="139">
        <v>44517</v>
      </c>
      <c r="C1632" s="142" t="s">
        <v>143</v>
      </c>
      <c r="D1632" s="141">
        <v>0</v>
      </c>
      <c r="E1632" s="141">
        <v>0</v>
      </c>
      <c r="F1632" s="141">
        <v>2327.9546</v>
      </c>
      <c r="G1632" s="141">
        <v>129.68815599999999</v>
      </c>
      <c r="H1632" s="111">
        <f t="shared" ca="1" si="77"/>
        <v>24</v>
      </c>
      <c r="I1632" s="111">
        <f t="shared" ca="1" si="78"/>
        <v>1</v>
      </c>
      <c r="J1632" s="1">
        <f t="shared" si="79"/>
        <v>17</v>
      </c>
      <c r="O1632" s="7"/>
    </row>
    <row r="1633" spans="1:15" ht="12.75" customHeight="1" x14ac:dyDescent="0.2">
      <c r="A1633" s="85"/>
      <c r="B1633" s="139">
        <v>44517</v>
      </c>
      <c r="C1633" s="142" t="s">
        <v>144</v>
      </c>
      <c r="D1633" s="141">
        <v>0</v>
      </c>
      <c r="E1633" s="141">
        <v>0</v>
      </c>
      <c r="F1633" s="141">
        <v>2767.2177999999999</v>
      </c>
      <c r="G1633" s="141">
        <v>107.169785</v>
      </c>
      <c r="H1633" s="111">
        <f t="shared" ca="1" si="77"/>
        <v>24</v>
      </c>
      <c r="I1633" s="111">
        <f t="shared" ca="1" si="78"/>
        <v>2</v>
      </c>
      <c r="J1633" s="1">
        <f t="shared" si="79"/>
        <v>17</v>
      </c>
      <c r="O1633" s="7"/>
    </row>
    <row r="1634" spans="1:15" ht="12.75" customHeight="1" x14ac:dyDescent="0.2">
      <c r="A1634" s="85"/>
      <c r="B1634" s="139">
        <v>44517</v>
      </c>
      <c r="C1634" s="142" t="s">
        <v>145</v>
      </c>
      <c r="D1634" s="141">
        <v>0</v>
      </c>
      <c r="E1634" s="141">
        <v>0</v>
      </c>
      <c r="F1634" s="141">
        <v>2349.0942</v>
      </c>
      <c r="G1634" s="141">
        <v>134.298981</v>
      </c>
      <c r="H1634" s="111">
        <f t="shared" ca="1" si="77"/>
        <v>24</v>
      </c>
      <c r="I1634" s="111">
        <f t="shared" ca="1" si="78"/>
        <v>3</v>
      </c>
      <c r="J1634" s="1">
        <f t="shared" si="79"/>
        <v>17</v>
      </c>
      <c r="O1634" s="7"/>
    </row>
    <row r="1635" spans="1:15" ht="12.75" customHeight="1" x14ac:dyDescent="0.2">
      <c r="A1635" s="85"/>
      <c r="B1635" s="139">
        <v>44517</v>
      </c>
      <c r="C1635" s="142" t="s">
        <v>10</v>
      </c>
      <c r="D1635" s="141">
        <v>0</v>
      </c>
      <c r="E1635" s="141">
        <v>0</v>
      </c>
      <c r="F1635" s="141">
        <v>2611.2327</v>
      </c>
      <c r="G1635" s="141">
        <v>122.69684599999999</v>
      </c>
      <c r="H1635" s="111">
        <f t="shared" ca="1" si="77"/>
        <v>24</v>
      </c>
      <c r="I1635" s="111">
        <f t="shared" ca="1" si="78"/>
        <v>4</v>
      </c>
      <c r="J1635" s="1">
        <f t="shared" si="79"/>
        <v>17</v>
      </c>
      <c r="O1635" s="7"/>
    </row>
    <row r="1636" spans="1:15" ht="12.75" customHeight="1" x14ac:dyDescent="0.2">
      <c r="A1636" s="85"/>
      <c r="B1636" s="139">
        <v>44518</v>
      </c>
      <c r="C1636" s="142" t="s">
        <v>9</v>
      </c>
      <c r="D1636" s="141">
        <v>0</v>
      </c>
      <c r="E1636" s="141">
        <v>0</v>
      </c>
      <c r="F1636" s="141">
        <v>2254.5700999999999</v>
      </c>
      <c r="G1636" s="141">
        <v>141.661484</v>
      </c>
      <c r="H1636" s="111">
        <f t="shared" ca="1" si="77"/>
        <v>1</v>
      </c>
      <c r="I1636" s="111">
        <f t="shared" ca="1" si="78"/>
        <v>1</v>
      </c>
      <c r="J1636" s="1">
        <f t="shared" si="79"/>
        <v>18</v>
      </c>
      <c r="O1636" s="7"/>
    </row>
    <row r="1637" spans="1:15" ht="12.75" customHeight="1" x14ac:dyDescent="0.2">
      <c r="A1637" s="85"/>
      <c r="B1637" s="139">
        <v>44518</v>
      </c>
      <c r="C1637" s="142" t="s">
        <v>53</v>
      </c>
      <c r="D1637" s="141">
        <v>0</v>
      </c>
      <c r="E1637" s="141">
        <v>0</v>
      </c>
      <c r="F1637" s="141">
        <v>2457.1069000000002</v>
      </c>
      <c r="G1637" s="141">
        <v>136.06033300000001</v>
      </c>
      <c r="H1637" s="111">
        <f t="shared" ca="1" si="77"/>
        <v>1</v>
      </c>
      <c r="I1637" s="111">
        <f t="shared" ca="1" si="78"/>
        <v>2</v>
      </c>
      <c r="J1637" s="1">
        <f t="shared" si="79"/>
        <v>18</v>
      </c>
      <c r="O1637" s="7"/>
    </row>
    <row r="1638" spans="1:15" ht="12.75" customHeight="1" x14ac:dyDescent="0.2">
      <c r="A1638" s="85"/>
      <c r="B1638" s="139">
        <v>44518</v>
      </c>
      <c r="C1638" s="142" t="s">
        <v>54</v>
      </c>
      <c r="D1638" s="141">
        <v>0</v>
      </c>
      <c r="E1638" s="141">
        <v>0</v>
      </c>
      <c r="F1638" s="141">
        <v>2819.7476000000001</v>
      </c>
      <c r="G1638" s="141">
        <v>116.157196</v>
      </c>
      <c r="H1638" s="111">
        <f t="shared" ca="1" si="77"/>
        <v>1</v>
      </c>
      <c r="I1638" s="111">
        <f t="shared" ca="1" si="78"/>
        <v>3</v>
      </c>
      <c r="J1638" s="1">
        <f t="shared" si="79"/>
        <v>18</v>
      </c>
      <c r="O1638" s="7"/>
    </row>
    <row r="1639" spans="1:15" ht="12.75" customHeight="1" x14ac:dyDescent="0.2">
      <c r="A1639" s="85"/>
      <c r="B1639" s="139">
        <v>44518</v>
      </c>
      <c r="C1639" s="142" t="s">
        <v>55</v>
      </c>
      <c r="D1639" s="141">
        <v>0</v>
      </c>
      <c r="E1639" s="141">
        <v>0</v>
      </c>
      <c r="F1639" s="141">
        <v>2399.0886</v>
      </c>
      <c r="G1639" s="141">
        <v>134.14372299999999</v>
      </c>
      <c r="H1639" s="111">
        <f t="shared" ca="1" si="77"/>
        <v>1</v>
      </c>
      <c r="I1639" s="111">
        <f t="shared" ca="1" si="78"/>
        <v>4</v>
      </c>
      <c r="J1639" s="1">
        <f t="shared" si="79"/>
        <v>18</v>
      </c>
      <c r="O1639" s="7"/>
    </row>
    <row r="1640" spans="1:15" ht="12.75" customHeight="1" x14ac:dyDescent="0.2">
      <c r="A1640" s="85"/>
      <c r="B1640" s="139">
        <v>44518</v>
      </c>
      <c r="C1640" s="142" t="s">
        <v>56</v>
      </c>
      <c r="D1640" s="141">
        <v>0</v>
      </c>
      <c r="E1640" s="141">
        <v>0</v>
      </c>
      <c r="F1640" s="141">
        <v>3122.4690000000001</v>
      </c>
      <c r="G1640" s="141">
        <v>97.438911000000004</v>
      </c>
      <c r="H1640" s="111">
        <f t="shared" ca="1" si="77"/>
        <v>2</v>
      </c>
      <c r="I1640" s="111">
        <f t="shared" ca="1" si="78"/>
        <v>1</v>
      </c>
      <c r="J1640" s="1">
        <f t="shared" si="79"/>
        <v>18</v>
      </c>
      <c r="O1640" s="7"/>
    </row>
    <row r="1641" spans="1:15" ht="12.75" customHeight="1" x14ac:dyDescent="0.2">
      <c r="A1641" s="85"/>
      <c r="B1641" s="139">
        <v>44518</v>
      </c>
      <c r="C1641" s="142" t="s">
        <v>57</v>
      </c>
      <c r="D1641" s="141">
        <v>0</v>
      </c>
      <c r="E1641" s="141">
        <v>0</v>
      </c>
      <c r="F1641" s="141">
        <v>3232.9443000000001</v>
      </c>
      <c r="G1641" s="141">
        <v>83.050171000000006</v>
      </c>
      <c r="H1641" s="111">
        <f t="shared" ca="1" si="77"/>
        <v>2</v>
      </c>
      <c r="I1641" s="111">
        <f t="shared" ca="1" si="78"/>
        <v>2</v>
      </c>
      <c r="J1641" s="1">
        <f t="shared" si="79"/>
        <v>18</v>
      </c>
      <c r="O1641" s="7"/>
    </row>
    <row r="1642" spans="1:15" ht="12.75" customHeight="1" x14ac:dyDescent="0.2">
      <c r="A1642" s="85"/>
      <c r="B1642" s="139">
        <v>44518</v>
      </c>
      <c r="C1642" s="142" t="s">
        <v>58</v>
      </c>
      <c r="D1642" s="141">
        <v>0</v>
      </c>
      <c r="E1642" s="141">
        <v>0</v>
      </c>
      <c r="F1642" s="141">
        <v>3476.8577</v>
      </c>
      <c r="G1642" s="141">
        <v>67.772544999999994</v>
      </c>
      <c r="H1642" s="111">
        <f t="shared" ca="1" si="77"/>
        <v>2</v>
      </c>
      <c r="I1642" s="111">
        <f t="shared" ca="1" si="78"/>
        <v>3</v>
      </c>
      <c r="J1642" s="1">
        <f t="shared" si="79"/>
        <v>18</v>
      </c>
      <c r="O1642" s="7"/>
    </row>
    <row r="1643" spans="1:15" ht="12.75" customHeight="1" x14ac:dyDescent="0.2">
      <c r="A1643" s="85"/>
      <c r="B1643" s="139">
        <v>44518</v>
      </c>
      <c r="C1643" s="142" t="s">
        <v>59</v>
      </c>
      <c r="D1643" s="141">
        <v>0</v>
      </c>
      <c r="E1643" s="141">
        <v>0</v>
      </c>
      <c r="F1643" s="141">
        <v>2249.1731</v>
      </c>
      <c r="G1643" s="141">
        <v>140.04321300000001</v>
      </c>
      <c r="H1643" s="111">
        <f t="shared" ca="1" si="77"/>
        <v>2</v>
      </c>
      <c r="I1643" s="111">
        <f t="shared" ca="1" si="78"/>
        <v>4</v>
      </c>
      <c r="J1643" s="1">
        <f t="shared" si="79"/>
        <v>18</v>
      </c>
      <c r="O1643" s="7"/>
    </row>
    <row r="1644" spans="1:15" ht="12.75" customHeight="1" x14ac:dyDescent="0.2">
      <c r="A1644" s="85"/>
      <c r="B1644" s="139">
        <v>44518</v>
      </c>
      <c r="C1644" s="142" t="s">
        <v>60</v>
      </c>
      <c r="D1644" s="141">
        <v>0</v>
      </c>
      <c r="E1644" s="141">
        <v>0</v>
      </c>
      <c r="F1644" s="141">
        <v>2120.1518999999998</v>
      </c>
      <c r="G1644" s="141">
        <v>148.58282500000001</v>
      </c>
      <c r="H1644" s="111">
        <f t="shared" ca="1" si="77"/>
        <v>3</v>
      </c>
      <c r="I1644" s="111">
        <f t="shared" ca="1" si="78"/>
        <v>1</v>
      </c>
      <c r="J1644" s="1">
        <f t="shared" si="79"/>
        <v>18</v>
      </c>
      <c r="O1644" s="7"/>
    </row>
    <row r="1645" spans="1:15" ht="12.75" customHeight="1" x14ac:dyDescent="0.2">
      <c r="A1645" s="85"/>
      <c r="B1645" s="139">
        <v>44518</v>
      </c>
      <c r="C1645" s="142" t="s">
        <v>61</v>
      </c>
      <c r="D1645" s="141">
        <v>0</v>
      </c>
      <c r="E1645" s="141">
        <v>0</v>
      </c>
      <c r="F1645" s="141">
        <v>1991.4104</v>
      </c>
      <c r="G1645" s="141">
        <v>151.69090299999999</v>
      </c>
      <c r="H1645" s="111">
        <f t="shared" ca="1" si="77"/>
        <v>3</v>
      </c>
      <c r="I1645" s="111">
        <f t="shared" ca="1" si="78"/>
        <v>2</v>
      </c>
      <c r="J1645" s="1">
        <f t="shared" si="79"/>
        <v>18</v>
      </c>
      <c r="O1645" s="7"/>
    </row>
    <row r="1646" spans="1:15" ht="12.75" customHeight="1" x14ac:dyDescent="0.2">
      <c r="A1646" s="85"/>
      <c r="B1646" s="139">
        <v>44518</v>
      </c>
      <c r="C1646" s="142" t="s">
        <v>62</v>
      </c>
      <c r="D1646" s="141">
        <v>0</v>
      </c>
      <c r="E1646" s="141">
        <v>0</v>
      </c>
      <c r="F1646" s="141">
        <v>1725.8143</v>
      </c>
      <c r="G1646" s="141">
        <v>153.970856</v>
      </c>
      <c r="H1646" s="111">
        <f t="shared" ca="1" si="77"/>
        <v>3</v>
      </c>
      <c r="I1646" s="111">
        <f t="shared" ca="1" si="78"/>
        <v>3</v>
      </c>
      <c r="J1646" s="1">
        <f t="shared" si="79"/>
        <v>18</v>
      </c>
      <c r="O1646" s="7"/>
    </row>
    <row r="1647" spans="1:15" ht="12.75" customHeight="1" x14ac:dyDescent="0.2">
      <c r="A1647" s="85"/>
      <c r="B1647" s="139">
        <v>44518</v>
      </c>
      <c r="C1647" s="142" t="s">
        <v>63</v>
      </c>
      <c r="D1647" s="141">
        <v>0</v>
      </c>
      <c r="E1647" s="141">
        <v>0</v>
      </c>
      <c r="F1647" s="141">
        <v>1780.9036000000001</v>
      </c>
      <c r="G1647" s="141">
        <v>149.67875699999999</v>
      </c>
      <c r="H1647" s="111">
        <f t="shared" ca="1" si="77"/>
        <v>3</v>
      </c>
      <c r="I1647" s="111">
        <f t="shared" ca="1" si="78"/>
        <v>4</v>
      </c>
      <c r="J1647" s="1">
        <f t="shared" si="79"/>
        <v>18</v>
      </c>
      <c r="O1647" s="7"/>
    </row>
    <row r="1648" spans="1:15" ht="12.75" customHeight="1" x14ac:dyDescent="0.2">
      <c r="A1648" s="85"/>
      <c r="B1648" s="139">
        <v>44518</v>
      </c>
      <c r="C1648" s="142" t="s">
        <v>64</v>
      </c>
      <c r="D1648" s="141">
        <v>0</v>
      </c>
      <c r="E1648" s="141">
        <v>0</v>
      </c>
      <c r="F1648" s="141">
        <v>2641.0771</v>
      </c>
      <c r="G1648" s="141">
        <v>124.436188</v>
      </c>
      <c r="H1648" s="111">
        <f t="shared" ca="1" si="77"/>
        <v>4</v>
      </c>
      <c r="I1648" s="111">
        <f t="shared" ca="1" si="78"/>
        <v>1</v>
      </c>
      <c r="J1648" s="1">
        <f t="shared" si="79"/>
        <v>18</v>
      </c>
      <c r="O1648" s="7"/>
    </row>
    <row r="1649" spans="1:15" ht="12.75" customHeight="1" x14ac:dyDescent="0.2">
      <c r="A1649" s="85"/>
      <c r="B1649" s="139">
        <v>44518</v>
      </c>
      <c r="C1649" s="142" t="s">
        <v>65</v>
      </c>
      <c r="D1649" s="141">
        <v>0</v>
      </c>
      <c r="E1649" s="141">
        <v>0</v>
      </c>
      <c r="F1649" s="141">
        <v>3272.1277</v>
      </c>
      <c r="G1649" s="141">
        <v>82.597022999999993</v>
      </c>
      <c r="H1649" s="111">
        <f t="shared" ca="1" si="77"/>
        <v>4</v>
      </c>
      <c r="I1649" s="111">
        <f t="shared" ca="1" si="78"/>
        <v>2</v>
      </c>
      <c r="J1649" s="1">
        <f t="shared" si="79"/>
        <v>18</v>
      </c>
      <c r="O1649" s="7"/>
    </row>
    <row r="1650" spans="1:15" ht="12.75" customHeight="1" x14ac:dyDescent="0.2">
      <c r="A1650" s="85"/>
      <c r="B1650" s="139">
        <v>44518</v>
      </c>
      <c r="C1650" s="142" t="s">
        <v>66</v>
      </c>
      <c r="D1650" s="141">
        <v>0</v>
      </c>
      <c r="E1650" s="141">
        <v>6.7816049999999999</v>
      </c>
      <c r="F1650" s="141">
        <v>4017.2514999999999</v>
      </c>
      <c r="G1650" s="141">
        <v>20.105094999999999</v>
      </c>
      <c r="H1650" s="111">
        <f t="shared" ca="1" si="77"/>
        <v>4</v>
      </c>
      <c r="I1650" s="111">
        <f t="shared" ca="1" si="78"/>
        <v>3</v>
      </c>
      <c r="J1650" s="1">
        <f t="shared" si="79"/>
        <v>18</v>
      </c>
      <c r="O1650" s="7"/>
    </row>
    <row r="1651" spans="1:15" ht="12.75" customHeight="1" x14ac:dyDescent="0.2">
      <c r="A1651" s="85"/>
      <c r="B1651" s="139">
        <v>44518</v>
      </c>
      <c r="C1651" s="142" t="s">
        <v>67</v>
      </c>
      <c r="D1651" s="141">
        <v>0</v>
      </c>
      <c r="E1651" s="141">
        <v>4.8190000000000004E-3</v>
      </c>
      <c r="F1651" s="141">
        <v>3505.8915999999999</v>
      </c>
      <c r="G1651" s="141">
        <v>63.370894999999997</v>
      </c>
      <c r="H1651" s="111">
        <f t="shared" ca="1" si="77"/>
        <v>4</v>
      </c>
      <c r="I1651" s="111">
        <f t="shared" ca="1" si="78"/>
        <v>4</v>
      </c>
      <c r="J1651" s="1">
        <f t="shared" si="79"/>
        <v>18</v>
      </c>
      <c r="O1651" s="7"/>
    </row>
    <row r="1652" spans="1:15" ht="12.75" customHeight="1" x14ac:dyDescent="0.2">
      <c r="A1652" s="85"/>
      <c r="B1652" s="139">
        <v>44518</v>
      </c>
      <c r="C1652" s="142" t="s">
        <v>68</v>
      </c>
      <c r="D1652" s="141">
        <v>0</v>
      </c>
      <c r="E1652" s="141">
        <v>6.8136419999999998</v>
      </c>
      <c r="F1652" s="141">
        <v>3961.3787000000002</v>
      </c>
      <c r="G1652" s="141">
        <v>30.027573</v>
      </c>
      <c r="H1652" s="111">
        <f t="shared" ca="1" si="77"/>
        <v>5</v>
      </c>
      <c r="I1652" s="111">
        <f t="shared" ca="1" si="78"/>
        <v>1</v>
      </c>
      <c r="J1652" s="1">
        <f t="shared" si="79"/>
        <v>18</v>
      </c>
      <c r="O1652" s="7"/>
    </row>
    <row r="1653" spans="1:15" ht="12.75" customHeight="1" x14ac:dyDescent="0.2">
      <c r="A1653" s="85"/>
      <c r="B1653" s="139">
        <v>44518</v>
      </c>
      <c r="C1653" s="142" t="s">
        <v>69</v>
      </c>
      <c r="D1653" s="141">
        <v>0</v>
      </c>
      <c r="E1653" s="141">
        <v>101.046761</v>
      </c>
      <c r="F1653" s="141">
        <v>4962.0527000000002</v>
      </c>
      <c r="G1653" s="141">
        <v>1.2165E-2</v>
      </c>
      <c r="H1653" s="111">
        <f t="shared" ca="1" si="77"/>
        <v>5</v>
      </c>
      <c r="I1653" s="111">
        <f t="shared" ca="1" si="78"/>
        <v>2</v>
      </c>
      <c r="J1653" s="1">
        <f t="shared" si="79"/>
        <v>18</v>
      </c>
      <c r="O1653" s="7"/>
    </row>
    <row r="1654" spans="1:15" ht="12.75" customHeight="1" x14ac:dyDescent="0.2">
      <c r="A1654" s="85"/>
      <c r="B1654" s="139">
        <v>44518</v>
      </c>
      <c r="C1654" s="142" t="s">
        <v>70</v>
      </c>
      <c r="D1654" s="141">
        <v>0</v>
      </c>
      <c r="E1654" s="141">
        <v>39.131324999999997</v>
      </c>
      <c r="F1654" s="141">
        <v>4486.5693000000001</v>
      </c>
      <c r="G1654" s="141">
        <v>1.4227719999999999</v>
      </c>
      <c r="H1654" s="111">
        <f t="shared" ca="1" si="77"/>
        <v>5</v>
      </c>
      <c r="I1654" s="111">
        <f t="shared" ca="1" si="78"/>
        <v>3</v>
      </c>
      <c r="J1654" s="1">
        <f t="shared" si="79"/>
        <v>18</v>
      </c>
      <c r="O1654" s="7"/>
    </row>
    <row r="1655" spans="1:15" ht="12.75" customHeight="1" x14ac:dyDescent="0.2">
      <c r="A1655" s="85"/>
      <c r="B1655" s="139">
        <v>44518</v>
      </c>
      <c r="C1655" s="142" t="s">
        <v>71</v>
      </c>
      <c r="D1655" s="141">
        <v>0</v>
      </c>
      <c r="E1655" s="141">
        <v>42.044559</v>
      </c>
      <c r="F1655" s="141">
        <v>4518.2964000000002</v>
      </c>
      <c r="G1655" s="141">
        <v>0.58173299999999994</v>
      </c>
      <c r="H1655" s="111">
        <f t="shared" ca="1" si="77"/>
        <v>5</v>
      </c>
      <c r="I1655" s="111">
        <f t="shared" ca="1" si="78"/>
        <v>4</v>
      </c>
      <c r="J1655" s="1">
        <f t="shared" si="79"/>
        <v>18</v>
      </c>
      <c r="O1655" s="7"/>
    </row>
    <row r="1656" spans="1:15" ht="12.75" customHeight="1" x14ac:dyDescent="0.2">
      <c r="A1656" s="85"/>
      <c r="B1656" s="139">
        <v>44518</v>
      </c>
      <c r="C1656" s="142" t="s">
        <v>22</v>
      </c>
      <c r="D1656" s="141">
        <v>0</v>
      </c>
      <c r="E1656" s="141">
        <v>1.754183</v>
      </c>
      <c r="F1656" s="141">
        <v>3896.6345000000001</v>
      </c>
      <c r="G1656" s="141">
        <v>28.173960000000001</v>
      </c>
      <c r="H1656" s="111">
        <f t="shared" ca="1" si="77"/>
        <v>6</v>
      </c>
      <c r="I1656" s="111">
        <f t="shared" ca="1" si="78"/>
        <v>1</v>
      </c>
      <c r="J1656" s="1">
        <f t="shared" si="79"/>
        <v>18</v>
      </c>
      <c r="O1656" s="7"/>
    </row>
    <row r="1657" spans="1:15" ht="12.75" customHeight="1" x14ac:dyDescent="0.2">
      <c r="A1657" s="85"/>
      <c r="B1657" s="139">
        <v>44518</v>
      </c>
      <c r="C1657" s="142" t="s">
        <v>72</v>
      </c>
      <c r="D1657" s="141">
        <v>0</v>
      </c>
      <c r="E1657" s="141">
        <v>0.800431</v>
      </c>
      <c r="F1657" s="141">
        <v>3778.6260000000002</v>
      </c>
      <c r="G1657" s="141">
        <v>39.427849000000002</v>
      </c>
      <c r="H1657" s="111">
        <f t="shared" ca="1" si="77"/>
        <v>6</v>
      </c>
      <c r="I1657" s="111">
        <f t="shared" ca="1" si="78"/>
        <v>2</v>
      </c>
      <c r="J1657" s="1">
        <f t="shared" si="79"/>
        <v>18</v>
      </c>
      <c r="O1657" s="7"/>
    </row>
    <row r="1658" spans="1:15" ht="12.75" customHeight="1" x14ac:dyDescent="0.2">
      <c r="A1658" s="85"/>
      <c r="B1658" s="139">
        <v>44518</v>
      </c>
      <c r="C1658" s="142" t="s">
        <v>73</v>
      </c>
      <c r="D1658" s="141">
        <v>0</v>
      </c>
      <c r="E1658" s="141">
        <v>0</v>
      </c>
      <c r="F1658" s="141">
        <v>3462.5884000000001</v>
      </c>
      <c r="G1658" s="141">
        <v>65.738686000000001</v>
      </c>
      <c r="H1658" s="111">
        <f t="shared" ca="1" si="77"/>
        <v>6</v>
      </c>
      <c r="I1658" s="111">
        <f t="shared" ca="1" si="78"/>
        <v>3</v>
      </c>
      <c r="J1658" s="1">
        <f t="shared" si="79"/>
        <v>18</v>
      </c>
      <c r="O1658" s="7"/>
    </row>
    <row r="1659" spans="1:15" ht="12.75" customHeight="1" x14ac:dyDescent="0.2">
      <c r="A1659" s="85"/>
      <c r="B1659" s="139">
        <v>44518</v>
      </c>
      <c r="C1659" s="142" t="s">
        <v>74</v>
      </c>
      <c r="D1659" s="141">
        <v>0</v>
      </c>
      <c r="E1659" s="141">
        <v>0</v>
      </c>
      <c r="F1659" s="141">
        <v>3146.4951000000001</v>
      </c>
      <c r="G1659" s="141">
        <v>88.889754999999994</v>
      </c>
      <c r="H1659" s="111">
        <f t="shared" ca="1" si="77"/>
        <v>6</v>
      </c>
      <c r="I1659" s="111">
        <f t="shared" ca="1" si="78"/>
        <v>4</v>
      </c>
      <c r="J1659" s="1">
        <f t="shared" si="79"/>
        <v>18</v>
      </c>
      <c r="O1659" s="7"/>
    </row>
    <row r="1660" spans="1:15" ht="12.75" customHeight="1" x14ac:dyDescent="0.2">
      <c r="A1660" s="85"/>
      <c r="B1660" s="139">
        <v>44518</v>
      </c>
      <c r="C1660" s="142" t="s">
        <v>75</v>
      </c>
      <c r="D1660" s="141">
        <v>0</v>
      </c>
      <c r="E1660" s="141">
        <v>0.42867899999999998</v>
      </c>
      <c r="F1660" s="141">
        <v>3667.636</v>
      </c>
      <c r="G1660" s="141">
        <v>38.861953999999997</v>
      </c>
      <c r="H1660" s="111">
        <f t="shared" ca="1" si="77"/>
        <v>7</v>
      </c>
      <c r="I1660" s="111">
        <f t="shared" ca="1" si="78"/>
        <v>1</v>
      </c>
      <c r="J1660" s="1">
        <f t="shared" si="79"/>
        <v>18</v>
      </c>
      <c r="O1660" s="7"/>
    </row>
    <row r="1661" spans="1:15" ht="12.75" customHeight="1" x14ac:dyDescent="0.2">
      <c r="A1661" s="85"/>
      <c r="B1661" s="139">
        <v>44518</v>
      </c>
      <c r="C1661" s="142" t="s">
        <v>76</v>
      </c>
      <c r="D1661" s="141">
        <v>0</v>
      </c>
      <c r="E1661" s="141">
        <v>0.53947199999999995</v>
      </c>
      <c r="F1661" s="141">
        <v>3573.2258000000002</v>
      </c>
      <c r="G1661" s="141">
        <v>43.844231000000001</v>
      </c>
      <c r="H1661" s="111">
        <f t="shared" ca="1" si="77"/>
        <v>7</v>
      </c>
      <c r="I1661" s="111">
        <f t="shared" ca="1" si="78"/>
        <v>2</v>
      </c>
      <c r="J1661" s="1">
        <f t="shared" si="79"/>
        <v>18</v>
      </c>
      <c r="O1661" s="7"/>
    </row>
    <row r="1662" spans="1:15" ht="12.75" customHeight="1" x14ac:dyDescent="0.2">
      <c r="A1662" s="85"/>
      <c r="B1662" s="139">
        <v>44518</v>
      </c>
      <c r="C1662" s="142" t="s">
        <v>77</v>
      </c>
      <c r="D1662" s="141">
        <v>0</v>
      </c>
      <c r="E1662" s="141">
        <v>0</v>
      </c>
      <c r="F1662" s="141">
        <v>3262.5868999999998</v>
      </c>
      <c r="G1662" s="141">
        <v>77.125159999999994</v>
      </c>
      <c r="H1662" s="111">
        <f t="shared" ca="1" si="77"/>
        <v>7</v>
      </c>
      <c r="I1662" s="111">
        <f t="shared" ca="1" si="78"/>
        <v>3</v>
      </c>
      <c r="J1662" s="1">
        <f t="shared" si="79"/>
        <v>18</v>
      </c>
      <c r="O1662" s="7"/>
    </row>
    <row r="1663" spans="1:15" ht="12.75" customHeight="1" x14ac:dyDescent="0.2">
      <c r="A1663" s="85"/>
      <c r="B1663" s="139">
        <v>44518</v>
      </c>
      <c r="C1663" s="142" t="s">
        <v>78</v>
      </c>
      <c r="D1663" s="141">
        <v>0</v>
      </c>
      <c r="E1663" s="141">
        <v>9.2624999999999999E-2</v>
      </c>
      <c r="F1663" s="141">
        <v>3430.6154999999999</v>
      </c>
      <c r="G1663" s="141">
        <v>56.873108000000002</v>
      </c>
      <c r="H1663" s="111">
        <f t="shared" ca="1" si="77"/>
        <v>7</v>
      </c>
      <c r="I1663" s="111">
        <f t="shared" ca="1" si="78"/>
        <v>4</v>
      </c>
      <c r="J1663" s="1">
        <f t="shared" si="79"/>
        <v>18</v>
      </c>
      <c r="O1663" s="7"/>
    </row>
    <row r="1664" spans="1:15" ht="12.75" customHeight="1" x14ac:dyDescent="0.2">
      <c r="A1664" s="85"/>
      <c r="B1664" s="139">
        <v>44518</v>
      </c>
      <c r="C1664" s="142" t="s">
        <v>79</v>
      </c>
      <c r="D1664" s="141">
        <v>0</v>
      </c>
      <c r="E1664" s="141">
        <v>5.5139670000000001</v>
      </c>
      <c r="F1664" s="141">
        <v>3660.4059999999999</v>
      </c>
      <c r="G1664" s="141">
        <v>31.225204000000002</v>
      </c>
      <c r="H1664" s="111">
        <f t="shared" ca="1" si="77"/>
        <v>8</v>
      </c>
      <c r="I1664" s="111">
        <f t="shared" ca="1" si="78"/>
        <v>1</v>
      </c>
      <c r="J1664" s="1">
        <f t="shared" si="79"/>
        <v>18</v>
      </c>
      <c r="O1664" s="7"/>
    </row>
    <row r="1665" spans="1:15" ht="12.75" customHeight="1" x14ac:dyDescent="0.2">
      <c r="A1665" s="85"/>
      <c r="B1665" s="139">
        <v>44518</v>
      </c>
      <c r="C1665" s="142" t="s">
        <v>80</v>
      </c>
      <c r="D1665" s="141">
        <v>0</v>
      </c>
      <c r="E1665" s="141">
        <v>14.497541</v>
      </c>
      <c r="F1665" s="141">
        <v>3875.7161000000001</v>
      </c>
      <c r="G1665" s="141">
        <v>10.847333000000001</v>
      </c>
      <c r="H1665" s="111">
        <f t="shared" ca="1" si="77"/>
        <v>8</v>
      </c>
      <c r="I1665" s="111">
        <f t="shared" ca="1" si="78"/>
        <v>2</v>
      </c>
      <c r="J1665" s="1">
        <f t="shared" si="79"/>
        <v>18</v>
      </c>
      <c r="O1665" s="7"/>
    </row>
    <row r="1666" spans="1:15" ht="12.75" customHeight="1" x14ac:dyDescent="0.2">
      <c r="A1666" s="85"/>
      <c r="B1666" s="139">
        <v>44518</v>
      </c>
      <c r="C1666" s="142" t="s">
        <v>81</v>
      </c>
      <c r="D1666" s="141">
        <v>0</v>
      </c>
      <c r="E1666" s="141">
        <v>0</v>
      </c>
      <c r="F1666" s="141">
        <v>2942.5681</v>
      </c>
      <c r="G1666" s="141">
        <v>87.007889000000006</v>
      </c>
      <c r="H1666" s="111">
        <f t="shared" ca="1" si="77"/>
        <v>8</v>
      </c>
      <c r="I1666" s="111">
        <f t="shared" ca="1" si="78"/>
        <v>3</v>
      </c>
      <c r="J1666" s="1">
        <f t="shared" si="79"/>
        <v>18</v>
      </c>
      <c r="O1666" s="7"/>
    </row>
    <row r="1667" spans="1:15" ht="12.75" customHeight="1" x14ac:dyDescent="0.2">
      <c r="A1667" s="85"/>
      <c r="B1667" s="139">
        <v>44518</v>
      </c>
      <c r="C1667" s="142" t="s">
        <v>82</v>
      </c>
      <c r="D1667" s="141">
        <v>0</v>
      </c>
      <c r="E1667" s="141">
        <v>0</v>
      </c>
      <c r="F1667" s="141">
        <v>3189.9369999999999</v>
      </c>
      <c r="G1667" s="141">
        <v>77.291343999999995</v>
      </c>
      <c r="H1667" s="111">
        <f t="shared" ca="1" si="77"/>
        <v>8</v>
      </c>
      <c r="I1667" s="111">
        <f t="shared" ca="1" si="78"/>
        <v>4</v>
      </c>
      <c r="J1667" s="1">
        <f t="shared" si="79"/>
        <v>18</v>
      </c>
      <c r="O1667" s="7"/>
    </row>
    <row r="1668" spans="1:15" ht="12.75" customHeight="1" x14ac:dyDescent="0.2">
      <c r="A1668" s="85"/>
      <c r="B1668" s="139">
        <v>44518</v>
      </c>
      <c r="C1668" s="142" t="s">
        <v>83</v>
      </c>
      <c r="D1668" s="141">
        <v>0</v>
      </c>
      <c r="E1668" s="141">
        <v>0</v>
      </c>
      <c r="F1668" s="141">
        <v>2954.5365999999999</v>
      </c>
      <c r="G1668" s="141">
        <v>95.281493999999995</v>
      </c>
      <c r="H1668" s="111">
        <f t="shared" ca="1" si="77"/>
        <v>9</v>
      </c>
      <c r="I1668" s="111">
        <f t="shared" ca="1" si="78"/>
        <v>1</v>
      </c>
      <c r="J1668" s="1">
        <f t="shared" si="79"/>
        <v>18</v>
      </c>
      <c r="O1668" s="7"/>
    </row>
    <row r="1669" spans="1:15" ht="12.75" customHeight="1" x14ac:dyDescent="0.2">
      <c r="A1669" s="85"/>
      <c r="B1669" s="139">
        <v>44518</v>
      </c>
      <c r="C1669" s="142" t="s">
        <v>84</v>
      </c>
      <c r="D1669" s="141">
        <v>0</v>
      </c>
      <c r="E1669" s="141">
        <v>12.738144</v>
      </c>
      <c r="F1669" s="141">
        <v>3614.4906999999998</v>
      </c>
      <c r="G1669" s="141">
        <v>42.361224999999997</v>
      </c>
      <c r="H1669" s="111">
        <f t="shared" ca="1" si="77"/>
        <v>9</v>
      </c>
      <c r="I1669" s="111">
        <f t="shared" ca="1" si="78"/>
        <v>2</v>
      </c>
      <c r="J1669" s="1">
        <f t="shared" si="79"/>
        <v>18</v>
      </c>
      <c r="O1669" s="7"/>
    </row>
    <row r="1670" spans="1:15" ht="12.75" customHeight="1" x14ac:dyDescent="0.2">
      <c r="A1670" s="85"/>
      <c r="B1670" s="139">
        <v>44518</v>
      </c>
      <c r="C1670" s="142" t="s">
        <v>85</v>
      </c>
      <c r="D1670" s="141">
        <v>0</v>
      </c>
      <c r="E1670" s="141">
        <v>164.94439700000001</v>
      </c>
      <c r="F1670" s="141">
        <v>5035.9331000000002</v>
      </c>
      <c r="G1670" s="141">
        <v>0</v>
      </c>
      <c r="H1670" s="111">
        <f t="shared" ca="1" si="77"/>
        <v>9</v>
      </c>
      <c r="I1670" s="111">
        <f t="shared" ca="1" si="78"/>
        <v>3</v>
      </c>
      <c r="J1670" s="1">
        <f t="shared" si="79"/>
        <v>18</v>
      </c>
      <c r="O1670" s="7"/>
    </row>
    <row r="1671" spans="1:15" ht="12.75" customHeight="1" x14ac:dyDescent="0.2">
      <c r="A1671" s="85"/>
      <c r="B1671" s="139">
        <v>44518</v>
      </c>
      <c r="C1671" s="142" t="s">
        <v>86</v>
      </c>
      <c r="D1671" s="141">
        <v>0</v>
      </c>
      <c r="E1671" s="141">
        <v>310.44430499999999</v>
      </c>
      <c r="F1671" s="141">
        <v>5864.9701999999997</v>
      </c>
      <c r="G1671" s="141">
        <v>0</v>
      </c>
      <c r="H1671" s="111">
        <f t="shared" ca="1" si="77"/>
        <v>9</v>
      </c>
      <c r="I1671" s="111">
        <f t="shared" ca="1" si="78"/>
        <v>4</v>
      </c>
      <c r="J1671" s="1">
        <f t="shared" si="79"/>
        <v>18</v>
      </c>
      <c r="O1671" s="7"/>
    </row>
    <row r="1672" spans="1:15" ht="12.75" customHeight="1" x14ac:dyDescent="0.2">
      <c r="A1672" s="85"/>
      <c r="B1672" s="139">
        <v>44518</v>
      </c>
      <c r="C1672" s="142" t="s">
        <v>87</v>
      </c>
      <c r="D1672" s="141">
        <v>0</v>
      </c>
      <c r="E1672" s="141">
        <v>281.84756499999997</v>
      </c>
      <c r="F1672" s="141">
        <v>5729.5640000000003</v>
      </c>
      <c r="G1672" s="141">
        <v>0</v>
      </c>
      <c r="H1672" s="111">
        <f t="shared" ca="1" si="77"/>
        <v>10</v>
      </c>
      <c r="I1672" s="111">
        <f t="shared" ca="1" si="78"/>
        <v>1</v>
      </c>
      <c r="J1672" s="1">
        <f t="shared" si="79"/>
        <v>18</v>
      </c>
      <c r="O1672" s="7"/>
    </row>
    <row r="1673" spans="1:15" ht="12.75" customHeight="1" x14ac:dyDescent="0.2">
      <c r="A1673" s="85"/>
      <c r="B1673" s="139">
        <v>44518</v>
      </c>
      <c r="C1673" s="142" t="s">
        <v>88</v>
      </c>
      <c r="D1673" s="141">
        <v>0</v>
      </c>
      <c r="E1673" s="141">
        <v>329.95367399999998</v>
      </c>
      <c r="F1673" s="141">
        <v>5907.5708000000004</v>
      </c>
      <c r="G1673" s="141">
        <v>0</v>
      </c>
      <c r="H1673" s="111">
        <f t="shared" ca="1" si="77"/>
        <v>10</v>
      </c>
      <c r="I1673" s="111">
        <f t="shared" ca="1" si="78"/>
        <v>2</v>
      </c>
      <c r="J1673" s="1">
        <f t="shared" si="79"/>
        <v>18</v>
      </c>
      <c r="O1673" s="7"/>
    </row>
    <row r="1674" spans="1:15" ht="12.75" customHeight="1" x14ac:dyDescent="0.2">
      <c r="A1674" s="85"/>
      <c r="B1674" s="139">
        <v>44518</v>
      </c>
      <c r="C1674" s="142" t="s">
        <v>89</v>
      </c>
      <c r="D1674" s="141">
        <v>0</v>
      </c>
      <c r="E1674" s="141">
        <v>89.579643000000004</v>
      </c>
      <c r="F1674" s="141">
        <v>4543.6127999999999</v>
      </c>
      <c r="G1674" s="141">
        <v>0</v>
      </c>
      <c r="H1674" s="111">
        <f t="shared" ref="H1674:H1737" ca="1" si="80">IF(MID(OFFSET(H1674,0,-5,1,1),2,1)=":",LEFT(OFFSET(H1674,0,-5,1,1),1),LEFT(OFFSET(H1674,0,-5,1,1),2))+1</f>
        <v>10</v>
      </c>
      <c r="I1674" s="111">
        <f t="shared" ca="1" si="78"/>
        <v>3</v>
      </c>
      <c r="J1674" s="1">
        <f t="shared" si="79"/>
        <v>18</v>
      </c>
      <c r="O1674" s="7"/>
    </row>
    <row r="1675" spans="1:15" ht="12.75" customHeight="1" x14ac:dyDescent="0.2">
      <c r="A1675" s="85"/>
      <c r="B1675" s="139">
        <v>44518</v>
      </c>
      <c r="C1675" s="142" t="s">
        <v>90</v>
      </c>
      <c r="D1675" s="141">
        <v>0</v>
      </c>
      <c r="E1675" s="141">
        <v>144.43405200000001</v>
      </c>
      <c r="F1675" s="141">
        <v>4910.9179999999997</v>
      </c>
      <c r="G1675" s="141">
        <v>1.2461E-2</v>
      </c>
      <c r="H1675" s="111">
        <f t="shared" ca="1" si="80"/>
        <v>10</v>
      </c>
      <c r="I1675" s="111">
        <f t="shared" ca="1" si="78"/>
        <v>4</v>
      </c>
      <c r="J1675" s="1">
        <f t="shared" si="79"/>
        <v>18</v>
      </c>
      <c r="O1675" s="7"/>
    </row>
    <row r="1676" spans="1:15" ht="12.75" customHeight="1" x14ac:dyDescent="0.2">
      <c r="A1676" s="85"/>
      <c r="B1676" s="139">
        <v>44518</v>
      </c>
      <c r="C1676" s="142" t="s">
        <v>91</v>
      </c>
      <c r="D1676" s="141">
        <v>0</v>
      </c>
      <c r="E1676" s="141">
        <v>37.647396000000001</v>
      </c>
      <c r="F1676" s="141">
        <v>4069.0154000000002</v>
      </c>
      <c r="G1676" s="141">
        <v>7.859648</v>
      </c>
      <c r="H1676" s="111">
        <f t="shared" ca="1" si="80"/>
        <v>11</v>
      </c>
      <c r="I1676" s="111">
        <f t="shared" ca="1" si="78"/>
        <v>1</v>
      </c>
      <c r="J1676" s="1">
        <f t="shared" si="79"/>
        <v>18</v>
      </c>
      <c r="O1676" s="7"/>
    </row>
    <row r="1677" spans="1:15" ht="12.75" customHeight="1" x14ac:dyDescent="0.2">
      <c r="A1677" s="85"/>
      <c r="B1677" s="139">
        <v>44518</v>
      </c>
      <c r="C1677" s="142" t="s">
        <v>92</v>
      </c>
      <c r="D1677" s="141">
        <v>0</v>
      </c>
      <c r="E1677" s="141">
        <v>0.69391199999999997</v>
      </c>
      <c r="F1677" s="141">
        <v>3369.9402</v>
      </c>
      <c r="G1677" s="141">
        <v>54.597400999999998</v>
      </c>
      <c r="H1677" s="111">
        <f t="shared" ca="1" si="80"/>
        <v>11</v>
      </c>
      <c r="I1677" s="111">
        <f t="shared" ca="1" si="78"/>
        <v>2</v>
      </c>
      <c r="J1677" s="1">
        <f t="shared" si="79"/>
        <v>18</v>
      </c>
      <c r="O1677" s="7"/>
    </row>
    <row r="1678" spans="1:15" ht="12.75" customHeight="1" x14ac:dyDescent="0.2">
      <c r="A1678" s="85"/>
      <c r="B1678" s="139">
        <v>44518</v>
      </c>
      <c r="C1678" s="142" t="s">
        <v>93</v>
      </c>
      <c r="D1678" s="141">
        <v>0</v>
      </c>
      <c r="E1678" s="141">
        <v>58.209128999999997</v>
      </c>
      <c r="F1678" s="141">
        <v>4291.1854999999996</v>
      </c>
      <c r="G1678" s="141">
        <v>1.941206</v>
      </c>
      <c r="H1678" s="111">
        <f t="shared" ca="1" si="80"/>
        <v>11</v>
      </c>
      <c r="I1678" s="111">
        <f t="shared" ca="1" si="78"/>
        <v>3</v>
      </c>
      <c r="J1678" s="1">
        <f t="shared" si="79"/>
        <v>18</v>
      </c>
      <c r="O1678" s="7"/>
    </row>
    <row r="1679" spans="1:15" ht="12.75" customHeight="1" x14ac:dyDescent="0.2">
      <c r="A1679" s="85"/>
      <c r="B1679" s="139">
        <v>44518</v>
      </c>
      <c r="C1679" s="142" t="s">
        <v>94</v>
      </c>
      <c r="D1679" s="141">
        <v>0</v>
      </c>
      <c r="E1679" s="141">
        <v>88.734116</v>
      </c>
      <c r="F1679" s="141">
        <v>4517.5775999999996</v>
      </c>
      <c r="G1679" s="141">
        <v>0.24349100000000001</v>
      </c>
      <c r="H1679" s="111">
        <f t="shared" ca="1" si="80"/>
        <v>11</v>
      </c>
      <c r="I1679" s="111">
        <f t="shared" ca="1" si="78"/>
        <v>4</v>
      </c>
      <c r="J1679" s="1">
        <f t="shared" si="79"/>
        <v>18</v>
      </c>
      <c r="O1679" s="7"/>
    </row>
    <row r="1680" spans="1:15" ht="12.75" customHeight="1" x14ac:dyDescent="0.2">
      <c r="A1680" s="85"/>
      <c r="B1680" s="139">
        <v>44518</v>
      </c>
      <c r="C1680" s="142" t="s">
        <v>95</v>
      </c>
      <c r="D1680" s="141">
        <v>0</v>
      </c>
      <c r="E1680" s="141">
        <v>15.943671999999999</v>
      </c>
      <c r="F1680" s="141">
        <v>3856.7260999999999</v>
      </c>
      <c r="G1680" s="141">
        <v>8.8873750000000005</v>
      </c>
      <c r="H1680" s="111">
        <f t="shared" ca="1" si="80"/>
        <v>12</v>
      </c>
      <c r="I1680" s="111">
        <f t="shared" ca="1" si="78"/>
        <v>1</v>
      </c>
      <c r="J1680" s="1">
        <f t="shared" si="79"/>
        <v>18</v>
      </c>
      <c r="O1680" s="7"/>
    </row>
    <row r="1681" spans="1:15" ht="12.75" customHeight="1" x14ac:dyDescent="0.2">
      <c r="A1681" s="85"/>
      <c r="B1681" s="139">
        <v>44518</v>
      </c>
      <c r="C1681" s="142" t="s">
        <v>96</v>
      </c>
      <c r="D1681" s="141">
        <v>0</v>
      </c>
      <c r="E1681" s="141">
        <v>7.8733529999999998</v>
      </c>
      <c r="F1681" s="141">
        <v>3571.6037999999999</v>
      </c>
      <c r="G1681" s="141">
        <v>38.123370999999999</v>
      </c>
      <c r="H1681" s="111">
        <f t="shared" ca="1" si="80"/>
        <v>12</v>
      </c>
      <c r="I1681" s="111">
        <f t="shared" ca="1" si="78"/>
        <v>2</v>
      </c>
      <c r="J1681" s="1">
        <f t="shared" si="79"/>
        <v>18</v>
      </c>
      <c r="O1681" s="7"/>
    </row>
    <row r="1682" spans="1:15" ht="12.75" customHeight="1" x14ac:dyDescent="0.2">
      <c r="A1682" s="85"/>
      <c r="B1682" s="139">
        <v>44518</v>
      </c>
      <c r="C1682" s="142" t="s">
        <v>97</v>
      </c>
      <c r="D1682" s="141">
        <v>0</v>
      </c>
      <c r="E1682" s="141">
        <v>1.5154939999999999</v>
      </c>
      <c r="F1682" s="141">
        <v>3141.4731000000002</v>
      </c>
      <c r="G1682" s="141">
        <v>70.429314000000005</v>
      </c>
      <c r="H1682" s="111">
        <f t="shared" ca="1" si="80"/>
        <v>12</v>
      </c>
      <c r="I1682" s="111">
        <f t="shared" ca="1" si="78"/>
        <v>3</v>
      </c>
      <c r="J1682" s="1">
        <f t="shared" si="79"/>
        <v>18</v>
      </c>
      <c r="O1682" s="7"/>
    </row>
    <row r="1683" spans="1:15" ht="12.75" customHeight="1" x14ac:dyDescent="0.2">
      <c r="A1683" s="85"/>
      <c r="B1683" s="139">
        <v>44518</v>
      </c>
      <c r="C1683" s="142" t="s">
        <v>98</v>
      </c>
      <c r="D1683" s="141">
        <v>0</v>
      </c>
      <c r="E1683" s="141">
        <v>0</v>
      </c>
      <c r="F1683" s="141">
        <v>2928.7728999999999</v>
      </c>
      <c r="G1683" s="141">
        <v>83.242797999999993</v>
      </c>
      <c r="H1683" s="111">
        <f t="shared" ca="1" si="80"/>
        <v>12</v>
      </c>
      <c r="I1683" s="111">
        <f t="shared" ca="1" si="78"/>
        <v>4</v>
      </c>
      <c r="J1683" s="1">
        <f t="shared" si="79"/>
        <v>18</v>
      </c>
      <c r="O1683" s="7"/>
    </row>
    <row r="1684" spans="1:15" ht="12.75" customHeight="1" x14ac:dyDescent="0.2">
      <c r="A1684" s="85"/>
      <c r="B1684" s="139">
        <v>44518</v>
      </c>
      <c r="C1684" s="142" t="s">
        <v>99</v>
      </c>
      <c r="D1684" s="141">
        <v>0</v>
      </c>
      <c r="E1684" s="141">
        <v>9.5911999999999997E-2</v>
      </c>
      <c r="F1684" s="141">
        <v>3214.1055000000001</v>
      </c>
      <c r="G1684" s="141">
        <v>63.560017000000002</v>
      </c>
      <c r="H1684" s="111">
        <f t="shared" ca="1" si="80"/>
        <v>13</v>
      </c>
      <c r="I1684" s="111">
        <f t="shared" ref="I1684:I1747" ca="1" si="81">IF(H1684=H1683,I1683+1,1)</f>
        <v>1</v>
      </c>
      <c r="J1684" s="1">
        <f t="shared" ref="J1684:J1747" si="82">DAY(B1684)</f>
        <v>18</v>
      </c>
      <c r="O1684" s="7"/>
    </row>
    <row r="1685" spans="1:15" ht="12.75" customHeight="1" x14ac:dyDescent="0.2">
      <c r="A1685" s="85"/>
      <c r="B1685" s="139">
        <v>44518</v>
      </c>
      <c r="C1685" s="142" t="s">
        <v>100</v>
      </c>
      <c r="D1685" s="141">
        <v>0</v>
      </c>
      <c r="E1685" s="141">
        <v>1.7370460000000001</v>
      </c>
      <c r="F1685" s="141">
        <v>3302.6763000000001</v>
      </c>
      <c r="G1685" s="141">
        <v>57.100327</v>
      </c>
      <c r="H1685" s="111">
        <f t="shared" ca="1" si="80"/>
        <v>13</v>
      </c>
      <c r="I1685" s="111">
        <f t="shared" ca="1" si="81"/>
        <v>2</v>
      </c>
      <c r="J1685" s="1">
        <f t="shared" si="82"/>
        <v>18</v>
      </c>
      <c r="O1685" s="7"/>
    </row>
    <row r="1686" spans="1:15" ht="12.75" customHeight="1" x14ac:dyDescent="0.2">
      <c r="A1686" s="85"/>
      <c r="B1686" s="139">
        <v>44518</v>
      </c>
      <c r="C1686" s="142" t="s">
        <v>101</v>
      </c>
      <c r="D1686" s="141">
        <v>0</v>
      </c>
      <c r="E1686" s="141">
        <v>8.0812999999999996E-2</v>
      </c>
      <c r="F1686" s="141">
        <v>3303.5248999999999</v>
      </c>
      <c r="G1686" s="141">
        <v>60.891421999999999</v>
      </c>
      <c r="H1686" s="111">
        <f t="shared" ca="1" si="80"/>
        <v>13</v>
      </c>
      <c r="I1686" s="111">
        <f t="shared" ca="1" si="81"/>
        <v>3</v>
      </c>
      <c r="J1686" s="1">
        <f t="shared" si="82"/>
        <v>18</v>
      </c>
      <c r="O1686" s="7"/>
    </row>
    <row r="1687" spans="1:15" ht="12.75" customHeight="1" x14ac:dyDescent="0.2">
      <c r="A1687" s="85"/>
      <c r="B1687" s="139">
        <v>44518</v>
      </c>
      <c r="C1687" s="142" t="s">
        <v>102</v>
      </c>
      <c r="D1687" s="141">
        <v>0</v>
      </c>
      <c r="E1687" s="141">
        <v>3.1890900000000002</v>
      </c>
      <c r="F1687" s="141">
        <v>3659.8202999999999</v>
      </c>
      <c r="G1687" s="141">
        <v>32.185200000000002</v>
      </c>
      <c r="H1687" s="111">
        <f t="shared" ca="1" si="80"/>
        <v>13</v>
      </c>
      <c r="I1687" s="111">
        <f t="shared" ca="1" si="81"/>
        <v>4</v>
      </c>
      <c r="J1687" s="1">
        <f t="shared" si="82"/>
        <v>18</v>
      </c>
      <c r="O1687" s="7"/>
    </row>
    <row r="1688" spans="1:15" ht="12.75" customHeight="1" x14ac:dyDescent="0.2">
      <c r="A1688" s="85"/>
      <c r="B1688" s="139">
        <v>44518</v>
      </c>
      <c r="C1688" s="142" t="s">
        <v>103</v>
      </c>
      <c r="D1688" s="141">
        <v>0</v>
      </c>
      <c r="E1688" s="141">
        <v>3.3184170000000002</v>
      </c>
      <c r="F1688" s="141">
        <v>3597.0556999999999</v>
      </c>
      <c r="G1688" s="141">
        <v>35.375072000000003</v>
      </c>
      <c r="H1688" s="111">
        <f t="shared" ca="1" si="80"/>
        <v>14</v>
      </c>
      <c r="I1688" s="111">
        <f t="shared" ca="1" si="81"/>
        <v>1</v>
      </c>
      <c r="J1688" s="1">
        <f t="shared" si="82"/>
        <v>18</v>
      </c>
      <c r="O1688" s="7"/>
    </row>
    <row r="1689" spans="1:15" ht="12.75" customHeight="1" x14ac:dyDescent="0.2">
      <c r="A1689" s="85"/>
      <c r="B1689" s="139">
        <v>44518</v>
      </c>
      <c r="C1689" s="142" t="s">
        <v>104</v>
      </c>
      <c r="D1689" s="141">
        <v>0</v>
      </c>
      <c r="E1689" s="141">
        <v>5.3233649999999999</v>
      </c>
      <c r="F1689" s="141">
        <v>3635.1064000000001</v>
      </c>
      <c r="G1689" s="141">
        <v>36.130465999999998</v>
      </c>
      <c r="H1689" s="111">
        <f t="shared" ca="1" si="80"/>
        <v>14</v>
      </c>
      <c r="I1689" s="111">
        <f t="shared" ca="1" si="81"/>
        <v>2</v>
      </c>
      <c r="J1689" s="1">
        <f t="shared" si="82"/>
        <v>18</v>
      </c>
      <c r="O1689" s="7"/>
    </row>
    <row r="1690" spans="1:15" ht="12.75" customHeight="1" x14ac:dyDescent="0.2">
      <c r="A1690" s="85"/>
      <c r="B1690" s="139">
        <v>44518</v>
      </c>
      <c r="C1690" s="142" t="s">
        <v>105</v>
      </c>
      <c r="D1690" s="141">
        <v>0</v>
      </c>
      <c r="E1690" s="141">
        <v>1.9280809999999999</v>
      </c>
      <c r="F1690" s="141">
        <v>3416.7710000000002</v>
      </c>
      <c r="G1690" s="141">
        <v>49.974967999999997</v>
      </c>
      <c r="H1690" s="111">
        <f t="shared" ca="1" si="80"/>
        <v>14</v>
      </c>
      <c r="I1690" s="111">
        <f t="shared" ca="1" si="81"/>
        <v>3</v>
      </c>
      <c r="J1690" s="1">
        <f t="shared" si="82"/>
        <v>18</v>
      </c>
      <c r="O1690" s="7"/>
    </row>
    <row r="1691" spans="1:15" ht="12.75" customHeight="1" x14ac:dyDescent="0.2">
      <c r="A1691" s="85"/>
      <c r="B1691" s="139">
        <v>44518</v>
      </c>
      <c r="C1691" s="142" t="s">
        <v>106</v>
      </c>
      <c r="D1691" s="141">
        <v>0</v>
      </c>
      <c r="E1691" s="141">
        <v>0.19964100000000001</v>
      </c>
      <c r="F1691" s="141">
        <v>3417.2411999999999</v>
      </c>
      <c r="G1691" s="141">
        <v>51.358623999999999</v>
      </c>
      <c r="H1691" s="111">
        <f t="shared" ca="1" si="80"/>
        <v>14</v>
      </c>
      <c r="I1691" s="111">
        <f t="shared" ca="1" si="81"/>
        <v>4</v>
      </c>
      <c r="J1691" s="1">
        <f t="shared" si="82"/>
        <v>18</v>
      </c>
      <c r="O1691" s="7"/>
    </row>
    <row r="1692" spans="1:15" ht="12.75" customHeight="1" x14ac:dyDescent="0.2">
      <c r="A1692" s="85"/>
      <c r="B1692" s="139">
        <v>44518</v>
      </c>
      <c r="C1692" s="142" t="s">
        <v>107</v>
      </c>
      <c r="D1692" s="141">
        <v>0</v>
      </c>
      <c r="E1692" s="141">
        <v>8.2441739999999992</v>
      </c>
      <c r="F1692" s="141">
        <v>3569.98</v>
      </c>
      <c r="G1692" s="141">
        <v>35.701495999999999</v>
      </c>
      <c r="H1692" s="111">
        <f t="shared" ca="1" si="80"/>
        <v>15</v>
      </c>
      <c r="I1692" s="111">
        <f t="shared" ca="1" si="81"/>
        <v>1</v>
      </c>
      <c r="J1692" s="1">
        <f t="shared" si="82"/>
        <v>18</v>
      </c>
      <c r="O1692" s="7"/>
    </row>
    <row r="1693" spans="1:15" ht="12.75" customHeight="1" x14ac:dyDescent="0.2">
      <c r="A1693" s="85"/>
      <c r="B1693" s="139">
        <v>44518</v>
      </c>
      <c r="C1693" s="142" t="s">
        <v>108</v>
      </c>
      <c r="D1693" s="141">
        <v>0</v>
      </c>
      <c r="E1693" s="141">
        <v>3.7669999999999999E-3</v>
      </c>
      <c r="F1693" s="141">
        <v>3451.9998000000001</v>
      </c>
      <c r="G1693" s="141">
        <v>43.640202000000002</v>
      </c>
      <c r="H1693" s="111">
        <f t="shared" ca="1" si="80"/>
        <v>15</v>
      </c>
      <c r="I1693" s="111">
        <f t="shared" ca="1" si="81"/>
        <v>2</v>
      </c>
      <c r="J1693" s="1">
        <f t="shared" si="82"/>
        <v>18</v>
      </c>
      <c r="O1693" s="7"/>
    </row>
    <row r="1694" spans="1:15" ht="12.75" customHeight="1" x14ac:dyDescent="0.2">
      <c r="A1694" s="85"/>
      <c r="B1694" s="139">
        <v>44518</v>
      </c>
      <c r="C1694" s="142" t="s">
        <v>109</v>
      </c>
      <c r="D1694" s="141">
        <v>0</v>
      </c>
      <c r="E1694" s="141">
        <v>54.542586999999997</v>
      </c>
      <c r="F1694" s="141">
        <v>4167.2147999999997</v>
      </c>
      <c r="G1694" s="141">
        <v>9.4984889999999993</v>
      </c>
      <c r="H1694" s="111">
        <f t="shared" ca="1" si="80"/>
        <v>15</v>
      </c>
      <c r="I1694" s="111">
        <f t="shared" ca="1" si="81"/>
        <v>3</v>
      </c>
      <c r="J1694" s="1">
        <f t="shared" si="82"/>
        <v>18</v>
      </c>
      <c r="O1694" s="7"/>
    </row>
    <row r="1695" spans="1:15" ht="12.75" customHeight="1" x14ac:dyDescent="0.2">
      <c r="A1695" s="85"/>
      <c r="B1695" s="139">
        <v>44518</v>
      </c>
      <c r="C1695" s="142" t="s">
        <v>110</v>
      </c>
      <c r="D1695" s="141">
        <v>0</v>
      </c>
      <c r="E1695" s="141">
        <v>43.773837999999998</v>
      </c>
      <c r="F1695" s="141">
        <v>4072.8820999999998</v>
      </c>
      <c r="G1695" s="141">
        <v>11.624752000000001</v>
      </c>
      <c r="H1695" s="111">
        <f t="shared" ca="1" si="80"/>
        <v>15</v>
      </c>
      <c r="I1695" s="111">
        <f t="shared" ca="1" si="81"/>
        <v>4</v>
      </c>
      <c r="J1695" s="1">
        <f t="shared" si="82"/>
        <v>18</v>
      </c>
      <c r="O1695" s="7"/>
    </row>
    <row r="1696" spans="1:15" ht="12.75" customHeight="1" x14ac:dyDescent="0.2">
      <c r="A1696" s="85"/>
      <c r="B1696" s="139">
        <v>44518</v>
      </c>
      <c r="C1696" s="142" t="s">
        <v>111</v>
      </c>
      <c r="D1696" s="141">
        <v>0</v>
      </c>
      <c r="E1696" s="141">
        <v>62.995654999999999</v>
      </c>
      <c r="F1696" s="141">
        <v>4252.9575000000004</v>
      </c>
      <c r="G1696" s="141">
        <v>4.361135</v>
      </c>
      <c r="H1696" s="111">
        <f t="shared" ca="1" si="80"/>
        <v>16</v>
      </c>
      <c r="I1696" s="111">
        <f t="shared" ca="1" si="81"/>
        <v>1</v>
      </c>
      <c r="J1696" s="1">
        <f t="shared" si="82"/>
        <v>18</v>
      </c>
      <c r="O1696" s="7"/>
    </row>
    <row r="1697" spans="1:15" ht="12.75" customHeight="1" x14ac:dyDescent="0.2">
      <c r="A1697" s="85"/>
      <c r="B1697" s="139">
        <v>44518</v>
      </c>
      <c r="C1697" s="142" t="s">
        <v>112</v>
      </c>
      <c r="D1697" s="141">
        <v>0</v>
      </c>
      <c r="E1697" s="141">
        <v>91.293128999999993</v>
      </c>
      <c r="F1697" s="141">
        <v>4435.7739000000001</v>
      </c>
      <c r="G1697" s="141">
        <v>7.8075999999999999</v>
      </c>
      <c r="H1697" s="111">
        <f t="shared" ca="1" si="80"/>
        <v>16</v>
      </c>
      <c r="I1697" s="111">
        <f t="shared" ca="1" si="81"/>
        <v>2</v>
      </c>
      <c r="J1697" s="1">
        <f t="shared" si="82"/>
        <v>18</v>
      </c>
      <c r="O1697" s="7"/>
    </row>
    <row r="1698" spans="1:15" ht="12.75" customHeight="1" x14ac:dyDescent="0.2">
      <c r="A1698" s="85"/>
      <c r="B1698" s="139">
        <v>44518</v>
      </c>
      <c r="C1698" s="142" t="s">
        <v>113</v>
      </c>
      <c r="D1698" s="141">
        <v>0</v>
      </c>
      <c r="E1698" s="141">
        <v>131.12652600000001</v>
      </c>
      <c r="F1698" s="141">
        <v>4790.0902999999998</v>
      </c>
      <c r="G1698" s="141">
        <v>0.162135</v>
      </c>
      <c r="H1698" s="111">
        <f t="shared" ca="1" si="80"/>
        <v>16</v>
      </c>
      <c r="I1698" s="111">
        <f t="shared" ca="1" si="81"/>
        <v>3</v>
      </c>
      <c r="J1698" s="1">
        <f t="shared" si="82"/>
        <v>18</v>
      </c>
      <c r="O1698" s="7"/>
    </row>
    <row r="1699" spans="1:15" ht="12.75" customHeight="1" x14ac:dyDescent="0.2">
      <c r="A1699" s="85"/>
      <c r="B1699" s="139">
        <v>44518</v>
      </c>
      <c r="C1699" s="142" t="s">
        <v>114</v>
      </c>
      <c r="D1699" s="141">
        <v>0</v>
      </c>
      <c r="E1699" s="141">
        <v>108.466049</v>
      </c>
      <c r="F1699" s="141">
        <v>4652.9853999999996</v>
      </c>
      <c r="G1699" s="141">
        <v>0.54811299999999996</v>
      </c>
      <c r="H1699" s="111">
        <f t="shared" ca="1" si="80"/>
        <v>16</v>
      </c>
      <c r="I1699" s="111">
        <f t="shared" ca="1" si="81"/>
        <v>4</v>
      </c>
      <c r="J1699" s="1">
        <f t="shared" si="82"/>
        <v>18</v>
      </c>
      <c r="O1699" s="7"/>
    </row>
    <row r="1700" spans="1:15" ht="12.75" customHeight="1" x14ac:dyDescent="0.2">
      <c r="A1700" s="85"/>
      <c r="B1700" s="139">
        <v>44518</v>
      </c>
      <c r="C1700" s="142" t="s">
        <v>115</v>
      </c>
      <c r="D1700" s="141">
        <v>0</v>
      </c>
      <c r="E1700" s="141">
        <v>95.659865999999994</v>
      </c>
      <c r="F1700" s="141">
        <v>4600.8315000000002</v>
      </c>
      <c r="G1700" s="141">
        <v>0</v>
      </c>
      <c r="H1700" s="111">
        <f t="shared" ca="1" si="80"/>
        <v>17</v>
      </c>
      <c r="I1700" s="111">
        <f t="shared" ca="1" si="81"/>
        <v>1</v>
      </c>
      <c r="J1700" s="1">
        <f t="shared" si="82"/>
        <v>18</v>
      </c>
      <c r="O1700" s="7"/>
    </row>
    <row r="1701" spans="1:15" ht="12.75" customHeight="1" x14ac:dyDescent="0.2">
      <c r="A1701" s="85"/>
      <c r="B1701" s="139">
        <v>44518</v>
      </c>
      <c r="C1701" s="142" t="s">
        <v>116</v>
      </c>
      <c r="D1701" s="141">
        <v>0</v>
      </c>
      <c r="E1701" s="141">
        <v>118.396164</v>
      </c>
      <c r="F1701" s="141">
        <v>4785.1396000000004</v>
      </c>
      <c r="G1701" s="141">
        <v>0</v>
      </c>
      <c r="H1701" s="111">
        <f t="shared" ca="1" si="80"/>
        <v>17</v>
      </c>
      <c r="I1701" s="111">
        <f t="shared" ca="1" si="81"/>
        <v>2</v>
      </c>
      <c r="J1701" s="1">
        <f t="shared" si="82"/>
        <v>18</v>
      </c>
      <c r="O1701" s="7"/>
    </row>
    <row r="1702" spans="1:15" ht="12.75" customHeight="1" x14ac:dyDescent="0.2">
      <c r="A1702" s="85"/>
      <c r="B1702" s="139">
        <v>44518</v>
      </c>
      <c r="C1702" s="142" t="s">
        <v>117</v>
      </c>
      <c r="D1702" s="141">
        <v>0</v>
      </c>
      <c r="E1702" s="141">
        <v>61.627139999999997</v>
      </c>
      <c r="F1702" s="141">
        <v>4401.8413</v>
      </c>
      <c r="G1702" s="141">
        <v>2.293498</v>
      </c>
      <c r="H1702" s="111">
        <f t="shared" ca="1" si="80"/>
        <v>17</v>
      </c>
      <c r="I1702" s="111">
        <f t="shared" ca="1" si="81"/>
        <v>3</v>
      </c>
      <c r="J1702" s="1">
        <f t="shared" si="82"/>
        <v>18</v>
      </c>
      <c r="O1702" s="7"/>
    </row>
    <row r="1703" spans="1:15" ht="12.75" customHeight="1" x14ac:dyDescent="0.2">
      <c r="A1703" s="85"/>
      <c r="B1703" s="139">
        <v>44518</v>
      </c>
      <c r="C1703" s="142" t="s">
        <v>118</v>
      </c>
      <c r="D1703" s="141">
        <v>0</v>
      </c>
      <c r="E1703" s="141">
        <v>98.989211999999995</v>
      </c>
      <c r="F1703" s="141">
        <v>4659.3179</v>
      </c>
      <c r="G1703" s="141">
        <v>0.96840899999999996</v>
      </c>
      <c r="H1703" s="111">
        <f t="shared" ca="1" si="80"/>
        <v>17</v>
      </c>
      <c r="I1703" s="111">
        <f t="shared" ca="1" si="81"/>
        <v>4</v>
      </c>
      <c r="J1703" s="1">
        <f t="shared" si="82"/>
        <v>18</v>
      </c>
      <c r="O1703" s="7"/>
    </row>
    <row r="1704" spans="1:15" ht="12.75" customHeight="1" x14ac:dyDescent="0.2">
      <c r="A1704" s="85"/>
      <c r="B1704" s="139">
        <v>44518</v>
      </c>
      <c r="C1704" s="142" t="s">
        <v>119</v>
      </c>
      <c r="D1704" s="141">
        <v>0</v>
      </c>
      <c r="E1704" s="141">
        <v>181.011124</v>
      </c>
      <c r="F1704" s="141">
        <v>5203.9272000000001</v>
      </c>
      <c r="G1704" s="141">
        <v>0</v>
      </c>
      <c r="H1704" s="111">
        <f t="shared" ca="1" si="80"/>
        <v>18</v>
      </c>
      <c r="I1704" s="111">
        <f t="shared" ca="1" si="81"/>
        <v>1</v>
      </c>
      <c r="J1704" s="1">
        <f t="shared" si="82"/>
        <v>18</v>
      </c>
      <c r="O1704" s="7"/>
    </row>
    <row r="1705" spans="1:15" ht="12.75" customHeight="1" x14ac:dyDescent="0.2">
      <c r="A1705" s="85"/>
      <c r="B1705" s="139">
        <v>44518</v>
      </c>
      <c r="C1705" s="142" t="s">
        <v>120</v>
      </c>
      <c r="D1705" s="141">
        <v>0</v>
      </c>
      <c r="E1705" s="141">
        <v>163.44010900000001</v>
      </c>
      <c r="F1705" s="141">
        <v>5070.2212</v>
      </c>
      <c r="G1705" s="141">
        <v>0</v>
      </c>
      <c r="H1705" s="111">
        <f t="shared" ca="1" si="80"/>
        <v>18</v>
      </c>
      <c r="I1705" s="111">
        <f t="shared" ca="1" si="81"/>
        <v>2</v>
      </c>
      <c r="J1705" s="1">
        <f t="shared" si="82"/>
        <v>18</v>
      </c>
      <c r="O1705" s="7"/>
    </row>
    <row r="1706" spans="1:15" ht="12.75" customHeight="1" x14ac:dyDescent="0.2">
      <c r="A1706" s="85"/>
      <c r="B1706" s="139">
        <v>44518</v>
      </c>
      <c r="C1706" s="142" t="s">
        <v>121</v>
      </c>
      <c r="D1706" s="141">
        <v>0</v>
      </c>
      <c r="E1706" s="141">
        <v>398.33023100000003</v>
      </c>
      <c r="F1706" s="141">
        <v>6405.3725999999997</v>
      </c>
      <c r="G1706" s="141">
        <v>0</v>
      </c>
      <c r="H1706" s="111">
        <f t="shared" ca="1" si="80"/>
        <v>18</v>
      </c>
      <c r="I1706" s="111">
        <f t="shared" ca="1" si="81"/>
        <v>3</v>
      </c>
      <c r="J1706" s="1">
        <f t="shared" si="82"/>
        <v>18</v>
      </c>
      <c r="O1706" s="7"/>
    </row>
    <row r="1707" spans="1:15" ht="12.75" customHeight="1" x14ac:dyDescent="0.2">
      <c r="A1707" s="85"/>
      <c r="B1707" s="139">
        <v>44518</v>
      </c>
      <c r="C1707" s="142" t="s">
        <v>122</v>
      </c>
      <c r="D1707" s="141">
        <v>0</v>
      </c>
      <c r="E1707" s="141">
        <v>210.91587799999999</v>
      </c>
      <c r="F1707" s="141">
        <v>5515.6737999999996</v>
      </c>
      <c r="G1707" s="141">
        <v>0</v>
      </c>
      <c r="H1707" s="111">
        <f t="shared" ca="1" si="80"/>
        <v>18</v>
      </c>
      <c r="I1707" s="111">
        <f t="shared" ca="1" si="81"/>
        <v>4</v>
      </c>
      <c r="J1707" s="1">
        <f t="shared" si="82"/>
        <v>18</v>
      </c>
      <c r="O1707" s="7"/>
    </row>
    <row r="1708" spans="1:15" ht="12.75" customHeight="1" x14ac:dyDescent="0.2">
      <c r="A1708" s="85"/>
      <c r="B1708" s="139">
        <v>44518</v>
      </c>
      <c r="C1708" s="142" t="s">
        <v>123</v>
      </c>
      <c r="D1708" s="141">
        <v>0</v>
      </c>
      <c r="E1708" s="141">
        <v>173.76353499999999</v>
      </c>
      <c r="F1708" s="141">
        <v>5215.0977000000003</v>
      </c>
      <c r="G1708" s="141">
        <v>3.8685109999999998</v>
      </c>
      <c r="H1708" s="111">
        <f t="shared" ca="1" si="80"/>
        <v>19</v>
      </c>
      <c r="I1708" s="111">
        <f t="shared" ca="1" si="81"/>
        <v>1</v>
      </c>
      <c r="J1708" s="1">
        <f t="shared" si="82"/>
        <v>18</v>
      </c>
      <c r="O1708" s="7"/>
    </row>
    <row r="1709" spans="1:15" ht="12.75" customHeight="1" x14ac:dyDescent="0.2">
      <c r="A1709" s="85"/>
      <c r="B1709" s="139">
        <v>44518</v>
      </c>
      <c r="C1709" s="142" t="s">
        <v>124</v>
      </c>
      <c r="D1709" s="141">
        <v>0</v>
      </c>
      <c r="E1709" s="141">
        <v>37.201301999999998</v>
      </c>
      <c r="F1709" s="141">
        <v>4229.8837999999996</v>
      </c>
      <c r="G1709" s="141">
        <v>14.128575</v>
      </c>
      <c r="H1709" s="111">
        <f t="shared" ca="1" si="80"/>
        <v>19</v>
      </c>
      <c r="I1709" s="111">
        <f t="shared" ca="1" si="81"/>
        <v>2</v>
      </c>
      <c r="J1709" s="1">
        <f t="shared" si="82"/>
        <v>18</v>
      </c>
      <c r="O1709" s="7"/>
    </row>
    <row r="1710" spans="1:15" ht="12.75" customHeight="1" x14ac:dyDescent="0.2">
      <c r="A1710" s="85"/>
      <c r="B1710" s="139">
        <v>44518</v>
      </c>
      <c r="C1710" s="142" t="s">
        <v>125</v>
      </c>
      <c r="D1710" s="141">
        <v>0</v>
      </c>
      <c r="E1710" s="141">
        <v>103.462433</v>
      </c>
      <c r="F1710" s="141">
        <v>4828.9120999999996</v>
      </c>
      <c r="G1710" s="141">
        <v>0.198902</v>
      </c>
      <c r="H1710" s="111">
        <f t="shared" ca="1" si="80"/>
        <v>19</v>
      </c>
      <c r="I1710" s="111">
        <f t="shared" ca="1" si="81"/>
        <v>3</v>
      </c>
      <c r="J1710" s="1">
        <f t="shared" si="82"/>
        <v>18</v>
      </c>
      <c r="O1710" s="7"/>
    </row>
    <row r="1711" spans="1:15" ht="12.75" customHeight="1" x14ac:dyDescent="0.2">
      <c r="A1711" s="85"/>
      <c r="B1711" s="139">
        <v>44518</v>
      </c>
      <c r="C1711" s="142" t="s">
        <v>126</v>
      </c>
      <c r="D1711" s="141">
        <v>0</v>
      </c>
      <c r="E1711" s="141">
        <v>53.22401</v>
      </c>
      <c r="F1711" s="141">
        <v>4475.5571</v>
      </c>
      <c r="G1711" s="141">
        <v>1.2991159999999999</v>
      </c>
      <c r="H1711" s="111">
        <f t="shared" ca="1" si="80"/>
        <v>19</v>
      </c>
      <c r="I1711" s="111">
        <f t="shared" ca="1" si="81"/>
        <v>4</v>
      </c>
      <c r="J1711" s="1">
        <f t="shared" si="82"/>
        <v>18</v>
      </c>
      <c r="O1711" s="7"/>
    </row>
    <row r="1712" spans="1:15" ht="12.75" customHeight="1" x14ac:dyDescent="0.2">
      <c r="A1712" s="85"/>
      <c r="B1712" s="139">
        <v>44518</v>
      </c>
      <c r="C1712" s="142" t="s">
        <v>127</v>
      </c>
      <c r="D1712" s="141">
        <v>0</v>
      </c>
      <c r="E1712" s="141">
        <v>41.142268999999999</v>
      </c>
      <c r="F1712" s="141">
        <v>4235.7938999999997</v>
      </c>
      <c r="G1712" s="141">
        <v>12.082246</v>
      </c>
      <c r="H1712" s="111">
        <f t="shared" ca="1" si="80"/>
        <v>20</v>
      </c>
      <c r="I1712" s="111">
        <f t="shared" ca="1" si="81"/>
        <v>1</v>
      </c>
      <c r="J1712" s="1">
        <f t="shared" si="82"/>
        <v>18</v>
      </c>
      <c r="O1712" s="7"/>
    </row>
    <row r="1713" spans="1:15" ht="12.75" customHeight="1" x14ac:dyDescent="0.2">
      <c r="A1713" s="85"/>
      <c r="B1713" s="139">
        <v>44518</v>
      </c>
      <c r="C1713" s="142" t="s">
        <v>128</v>
      </c>
      <c r="D1713" s="141">
        <v>0</v>
      </c>
      <c r="E1713" s="141">
        <v>104.344604</v>
      </c>
      <c r="F1713" s="141">
        <v>4806.9282000000003</v>
      </c>
      <c r="G1713" s="141">
        <v>4.3730000000000002E-3</v>
      </c>
      <c r="H1713" s="111">
        <f t="shared" ca="1" si="80"/>
        <v>20</v>
      </c>
      <c r="I1713" s="111">
        <f t="shared" ca="1" si="81"/>
        <v>2</v>
      </c>
      <c r="J1713" s="1">
        <f t="shared" si="82"/>
        <v>18</v>
      </c>
      <c r="O1713" s="7"/>
    </row>
    <row r="1714" spans="1:15" ht="12.75" customHeight="1" x14ac:dyDescent="0.2">
      <c r="A1714" s="85"/>
      <c r="B1714" s="139">
        <v>44518</v>
      </c>
      <c r="C1714" s="142" t="s">
        <v>129</v>
      </c>
      <c r="D1714" s="141">
        <v>0</v>
      </c>
      <c r="E1714" s="141">
        <v>9.5454190000000008</v>
      </c>
      <c r="F1714" s="141">
        <v>3741.6469999999999</v>
      </c>
      <c r="G1714" s="141">
        <v>33.051647000000003</v>
      </c>
      <c r="H1714" s="111">
        <f t="shared" ca="1" si="80"/>
        <v>20</v>
      </c>
      <c r="I1714" s="111">
        <f t="shared" ca="1" si="81"/>
        <v>3</v>
      </c>
      <c r="J1714" s="1">
        <f t="shared" si="82"/>
        <v>18</v>
      </c>
      <c r="O1714" s="7"/>
    </row>
    <row r="1715" spans="1:15" ht="12.75" customHeight="1" x14ac:dyDescent="0.2">
      <c r="A1715" s="85"/>
      <c r="B1715" s="139">
        <v>44518</v>
      </c>
      <c r="C1715" s="142" t="s">
        <v>130</v>
      </c>
      <c r="D1715" s="141">
        <v>0</v>
      </c>
      <c r="E1715" s="141">
        <v>0</v>
      </c>
      <c r="F1715" s="141">
        <v>2857.4668000000001</v>
      </c>
      <c r="G1715" s="141">
        <v>102.48172</v>
      </c>
      <c r="H1715" s="111">
        <f t="shared" ca="1" si="80"/>
        <v>20</v>
      </c>
      <c r="I1715" s="111">
        <f t="shared" ca="1" si="81"/>
        <v>4</v>
      </c>
      <c r="J1715" s="1">
        <f t="shared" si="82"/>
        <v>18</v>
      </c>
      <c r="O1715" s="7"/>
    </row>
    <row r="1716" spans="1:15" ht="12.75" customHeight="1" x14ac:dyDescent="0.2">
      <c r="A1716" s="85"/>
      <c r="B1716" s="139">
        <v>44518</v>
      </c>
      <c r="C1716" s="142" t="s">
        <v>131</v>
      </c>
      <c r="D1716" s="141">
        <v>0</v>
      </c>
      <c r="E1716" s="141">
        <v>1.08924</v>
      </c>
      <c r="F1716" s="141">
        <v>3378.0007000000001</v>
      </c>
      <c r="G1716" s="141">
        <v>55.504466999999998</v>
      </c>
      <c r="H1716" s="111">
        <f t="shared" ca="1" si="80"/>
        <v>21</v>
      </c>
      <c r="I1716" s="111">
        <f t="shared" ca="1" si="81"/>
        <v>1</v>
      </c>
      <c r="J1716" s="1">
        <f t="shared" si="82"/>
        <v>18</v>
      </c>
      <c r="O1716" s="7"/>
    </row>
    <row r="1717" spans="1:15" ht="12.75" customHeight="1" x14ac:dyDescent="0.2">
      <c r="A1717" s="85"/>
      <c r="B1717" s="139">
        <v>44518</v>
      </c>
      <c r="C1717" s="142" t="s">
        <v>132</v>
      </c>
      <c r="D1717" s="141">
        <v>0</v>
      </c>
      <c r="E1717" s="141">
        <v>0</v>
      </c>
      <c r="F1717" s="141">
        <v>3435.6381999999999</v>
      </c>
      <c r="G1717" s="141">
        <v>62.718479000000002</v>
      </c>
      <c r="H1717" s="111">
        <f t="shared" ca="1" si="80"/>
        <v>21</v>
      </c>
      <c r="I1717" s="111">
        <f t="shared" ca="1" si="81"/>
        <v>2</v>
      </c>
      <c r="J1717" s="1">
        <f t="shared" si="82"/>
        <v>18</v>
      </c>
      <c r="O1717" s="7"/>
    </row>
    <row r="1718" spans="1:15" ht="12.75" customHeight="1" x14ac:dyDescent="0.2">
      <c r="A1718" s="85"/>
      <c r="B1718" s="139">
        <v>44518</v>
      </c>
      <c r="C1718" s="142" t="s">
        <v>133</v>
      </c>
      <c r="D1718" s="141">
        <v>0</v>
      </c>
      <c r="E1718" s="141">
        <v>46.829346000000001</v>
      </c>
      <c r="F1718" s="141">
        <v>4403.7030999999997</v>
      </c>
      <c r="G1718" s="141">
        <v>6.3147970000000004</v>
      </c>
      <c r="H1718" s="111">
        <f t="shared" ca="1" si="80"/>
        <v>21</v>
      </c>
      <c r="I1718" s="111">
        <f t="shared" ca="1" si="81"/>
        <v>3</v>
      </c>
      <c r="J1718" s="1">
        <f t="shared" si="82"/>
        <v>18</v>
      </c>
      <c r="O1718" s="7"/>
    </row>
    <row r="1719" spans="1:15" ht="12.75" customHeight="1" x14ac:dyDescent="0.2">
      <c r="A1719" s="85"/>
      <c r="B1719" s="139">
        <v>44518</v>
      </c>
      <c r="C1719" s="142" t="s">
        <v>134</v>
      </c>
      <c r="D1719" s="141">
        <v>0</v>
      </c>
      <c r="E1719" s="141">
        <v>197.11253400000001</v>
      </c>
      <c r="F1719" s="141">
        <v>5411.2358000000004</v>
      </c>
      <c r="G1719" s="141">
        <v>0</v>
      </c>
      <c r="H1719" s="111">
        <f t="shared" ca="1" si="80"/>
        <v>21</v>
      </c>
      <c r="I1719" s="111">
        <f t="shared" ca="1" si="81"/>
        <v>4</v>
      </c>
      <c r="J1719" s="1">
        <f t="shared" si="82"/>
        <v>18</v>
      </c>
      <c r="O1719" s="7"/>
    </row>
    <row r="1720" spans="1:15" ht="12.75" customHeight="1" x14ac:dyDescent="0.2">
      <c r="A1720" s="85"/>
      <c r="B1720" s="139">
        <v>44518</v>
      </c>
      <c r="C1720" s="142" t="s">
        <v>135</v>
      </c>
      <c r="D1720" s="141">
        <v>0</v>
      </c>
      <c r="E1720" s="141">
        <v>254.28331</v>
      </c>
      <c r="F1720" s="141">
        <v>5714.8687</v>
      </c>
      <c r="G1720" s="141">
        <v>0</v>
      </c>
      <c r="H1720" s="111">
        <f t="shared" ca="1" si="80"/>
        <v>22</v>
      </c>
      <c r="I1720" s="111">
        <f t="shared" ca="1" si="81"/>
        <v>1</v>
      </c>
      <c r="J1720" s="1">
        <f t="shared" si="82"/>
        <v>18</v>
      </c>
      <c r="O1720" s="7"/>
    </row>
    <row r="1721" spans="1:15" ht="12.75" customHeight="1" x14ac:dyDescent="0.2">
      <c r="A1721" s="85"/>
      <c r="B1721" s="139">
        <v>44518</v>
      </c>
      <c r="C1721" s="142" t="s">
        <v>136</v>
      </c>
      <c r="D1721" s="141">
        <v>0</v>
      </c>
      <c r="E1721" s="141">
        <v>373.954071</v>
      </c>
      <c r="F1721" s="141">
        <v>6541.7924999999996</v>
      </c>
      <c r="G1721" s="141">
        <v>0</v>
      </c>
      <c r="H1721" s="111">
        <f t="shared" ca="1" si="80"/>
        <v>22</v>
      </c>
      <c r="I1721" s="111">
        <f t="shared" ca="1" si="81"/>
        <v>2</v>
      </c>
      <c r="J1721" s="1">
        <f t="shared" si="82"/>
        <v>18</v>
      </c>
      <c r="O1721" s="7"/>
    </row>
    <row r="1722" spans="1:15" ht="12.75" customHeight="1" x14ac:dyDescent="0.2">
      <c r="A1722" s="85"/>
      <c r="B1722" s="139">
        <v>44518</v>
      </c>
      <c r="C1722" s="142" t="s">
        <v>137</v>
      </c>
      <c r="D1722" s="141">
        <v>0</v>
      </c>
      <c r="E1722" s="141">
        <v>346.283051</v>
      </c>
      <c r="F1722" s="141">
        <v>6414.7891</v>
      </c>
      <c r="G1722" s="141">
        <v>0</v>
      </c>
      <c r="H1722" s="111">
        <f t="shared" ca="1" si="80"/>
        <v>22</v>
      </c>
      <c r="I1722" s="111">
        <f t="shared" ca="1" si="81"/>
        <v>3</v>
      </c>
      <c r="J1722" s="1">
        <f t="shared" si="82"/>
        <v>18</v>
      </c>
      <c r="O1722" s="7"/>
    </row>
    <row r="1723" spans="1:15" ht="12.75" customHeight="1" x14ac:dyDescent="0.2">
      <c r="A1723" s="85"/>
      <c r="B1723" s="139">
        <v>44518</v>
      </c>
      <c r="C1723" s="142" t="s">
        <v>138</v>
      </c>
      <c r="D1723" s="141">
        <v>0</v>
      </c>
      <c r="E1723" s="141">
        <v>413.04080199999999</v>
      </c>
      <c r="F1723" s="141">
        <v>6732.7260999999999</v>
      </c>
      <c r="G1723" s="141">
        <v>0</v>
      </c>
      <c r="H1723" s="111">
        <f t="shared" ca="1" si="80"/>
        <v>22</v>
      </c>
      <c r="I1723" s="111">
        <f t="shared" ca="1" si="81"/>
        <v>4</v>
      </c>
      <c r="J1723" s="1">
        <f t="shared" si="82"/>
        <v>18</v>
      </c>
      <c r="O1723" s="7"/>
    </row>
    <row r="1724" spans="1:15" ht="12.75" customHeight="1" x14ac:dyDescent="0.2">
      <c r="A1724" s="85"/>
      <c r="B1724" s="139">
        <v>44518</v>
      </c>
      <c r="C1724" s="142" t="s">
        <v>139</v>
      </c>
      <c r="D1724" s="141">
        <v>0</v>
      </c>
      <c r="E1724" s="141">
        <v>391.90570100000002</v>
      </c>
      <c r="F1724" s="141">
        <v>6644.3657000000003</v>
      </c>
      <c r="G1724" s="141">
        <v>0</v>
      </c>
      <c r="H1724" s="111">
        <f t="shared" ca="1" si="80"/>
        <v>23</v>
      </c>
      <c r="I1724" s="111">
        <f t="shared" ca="1" si="81"/>
        <v>1</v>
      </c>
      <c r="J1724" s="1">
        <f t="shared" si="82"/>
        <v>18</v>
      </c>
      <c r="O1724" s="7"/>
    </row>
    <row r="1725" spans="1:15" ht="12.75" customHeight="1" x14ac:dyDescent="0.2">
      <c r="A1725" s="85"/>
      <c r="B1725" s="139">
        <v>44518</v>
      </c>
      <c r="C1725" s="142" t="s">
        <v>140</v>
      </c>
      <c r="D1725" s="141">
        <v>0</v>
      </c>
      <c r="E1725" s="141">
        <v>326.658051</v>
      </c>
      <c r="F1725" s="141">
        <v>6341.0742</v>
      </c>
      <c r="G1725" s="141">
        <v>0</v>
      </c>
      <c r="H1725" s="111">
        <f t="shared" ca="1" si="80"/>
        <v>23</v>
      </c>
      <c r="I1725" s="111">
        <f t="shared" ca="1" si="81"/>
        <v>2</v>
      </c>
      <c r="J1725" s="1">
        <f t="shared" si="82"/>
        <v>18</v>
      </c>
      <c r="O1725" s="7"/>
    </row>
    <row r="1726" spans="1:15" ht="12.75" customHeight="1" x14ac:dyDescent="0.2">
      <c r="A1726" s="85"/>
      <c r="B1726" s="139">
        <v>44518</v>
      </c>
      <c r="C1726" s="142" t="s">
        <v>141</v>
      </c>
      <c r="D1726" s="141">
        <v>0</v>
      </c>
      <c r="E1726" s="141">
        <v>368.72946200000001</v>
      </c>
      <c r="F1726" s="141">
        <v>6561.3290999999999</v>
      </c>
      <c r="G1726" s="141">
        <v>0</v>
      </c>
      <c r="H1726" s="111">
        <f t="shared" ca="1" si="80"/>
        <v>23</v>
      </c>
      <c r="I1726" s="111">
        <f t="shared" ca="1" si="81"/>
        <v>3</v>
      </c>
      <c r="J1726" s="1">
        <f t="shared" si="82"/>
        <v>18</v>
      </c>
      <c r="O1726" s="7"/>
    </row>
    <row r="1727" spans="1:15" ht="12.75" customHeight="1" x14ac:dyDescent="0.2">
      <c r="A1727" s="85"/>
      <c r="B1727" s="139">
        <v>44518</v>
      </c>
      <c r="C1727" s="142" t="s">
        <v>142</v>
      </c>
      <c r="D1727" s="141">
        <v>0</v>
      </c>
      <c r="E1727" s="141">
        <v>426.52276599999999</v>
      </c>
      <c r="F1727" s="141">
        <v>6690.1293999999998</v>
      </c>
      <c r="G1727" s="141">
        <v>0</v>
      </c>
      <c r="H1727" s="111">
        <f t="shared" ca="1" si="80"/>
        <v>23</v>
      </c>
      <c r="I1727" s="111">
        <f t="shared" ca="1" si="81"/>
        <v>4</v>
      </c>
      <c r="J1727" s="1">
        <f t="shared" si="82"/>
        <v>18</v>
      </c>
      <c r="O1727" s="7"/>
    </row>
    <row r="1728" spans="1:15" ht="12.75" customHeight="1" x14ac:dyDescent="0.2">
      <c r="A1728" s="85"/>
      <c r="B1728" s="139">
        <v>44518</v>
      </c>
      <c r="C1728" s="142" t="s">
        <v>143</v>
      </c>
      <c r="D1728" s="141">
        <v>0</v>
      </c>
      <c r="E1728" s="141">
        <v>401.20202599999999</v>
      </c>
      <c r="F1728" s="141">
        <v>6581.8140000000003</v>
      </c>
      <c r="G1728" s="141">
        <v>0</v>
      </c>
      <c r="H1728" s="111">
        <f t="shared" ca="1" si="80"/>
        <v>24</v>
      </c>
      <c r="I1728" s="111">
        <f t="shared" ca="1" si="81"/>
        <v>1</v>
      </c>
      <c r="J1728" s="1">
        <f t="shared" si="82"/>
        <v>18</v>
      </c>
      <c r="O1728" s="7"/>
    </row>
    <row r="1729" spans="1:15" ht="12.75" customHeight="1" x14ac:dyDescent="0.2">
      <c r="A1729" s="85"/>
      <c r="B1729" s="139">
        <v>44518</v>
      </c>
      <c r="C1729" s="142" t="s">
        <v>144</v>
      </c>
      <c r="D1729" s="141">
        <v>0</v>
      </c>
      <c r="E1729" s="141">
        <v>360.95950299999998</v>
      </c>
      <c r="F1729" s="141">
        <v>6412.1587</v>
      </c>
      <c r="G1729" s="141">
        <v>0</v>
      </c>
      <c r="H1729" s="111">
        <f t="shared" ca="1" si="80"/>
        <v>24</v>
      </c>
      <c r="I1729" s="111">
        <f t="shared" ca="1" si="81"/>
        <v>2</v>
      </c>
      <c r="J1729" s="1">
        <f t="shared" si="82"/>
        <v>18</v>
      </c>
      <c r="O1729" s="7"/>
    </row>
    <row r="1730" spans="1:15" ht="12.75" customHeight="1" x14ac:dyDescent="0.2">
      <c r="A1730" s="85"/>
      <c r="B1730" s="139">
        <v>44518</v>
      </c>
      <c r="C1730" s="142" t="s">
        <v>145</v>
      </c>
      <c r="D1730" s="141">
        <v>0</v>
      </c>
      <c r="E1730" s="141">
        <v>414.59002700000002</v>
      </c>
      <c r="F1730" s="141">
        <v>6712.7206999999999</v>
      </c>
      <c r="G1730" s="141">
        <v>0</v>
      </c>
      <c r="H1730" s="111">
        <f t="shared" ca="1" si="80"/>
        <v>24</v>
      </c>
      <c r="I1730" s="111">
        <f t="shared" ca="1" si="81"/>
        <v>3</v>
      </c>
      <c r="J1730" s="1">
        <f t="shared" si="82"/>
        <v>18</v>
      </c>
      <c r="O1730" s="7"/>
    </row>
    <row r="1731" spans="1:15" ht="12.75" customHeight="1" x14ac:dyDescent="0.2">
      <c r="A1731" s="85"/>
      <c r="B1731" s="139">
        <v>44518</v>
      </c>
      <c r="C1731" s="142" t="s">
        <v>10</v>
      </c>
      <c r="D1731" s="141">
        <v>0</v>
      </c>
      <c r="E1731" s="141">
        <v>347.026703</v>
      </c>
      <c r="F1731" s="141">
        <v>6399.2329</v>
      </c>
      <c r="G1731" s="141">
        <v>0</v>
      </c>
      <c r="H1731" s="111">
        <f t="shared" ca="1" si="80"/>
        <v>24</v>
      </c>
      <c r="I1731" s="111">
        <f t="shared" ca="1" si="81"/>
        <v>4</v>
      </c>
      <c r="J1731" s="1">
        <f t="shared" si="82"/>
        <v>18</v>
      </c>
      <c r="O1731" s="7"/>
    </row>
    <row r="1732" spans="1:15" ht="12.75" customHeight="1" x14ac:dyDescent="0.2">
      <c r="A1732" s="85"/>
      <c r="B1732" s="139">
        <v>44519</v>
      </c>
      <c r="C1732" s="142" t="s">
        <v>9</v>
      </c>
      <c r="D1732" s="141">
        <v>0</v>
      </c>
      <c r="E1732" s="141">
        <v>384.20568800000001</v>
      </c>
      <c r="F1732" s="141">
        <v>6629.1518999999998</v>
      </c>
      <c r="G1732" s="141">
        <v>0</v>
      </c>
      <c r="H1732" s="111">
        <f t="shared" ca="1" si="80"/>
        <v>1</v>
      </c>
      <c r="I1732" s="111">
        <f t="shared" ca="1" si="81"/>
        <v>1</v>
      </c>
      <c r="J1732" s="1">
        <f t="shared" si="82"/>
        <v>19</v>
      </c>
      <c r="O1732" s="7"/>
    </row>
    <row r="1733" spans="1:15" ht="12.75" customHeight="1" x14ac:dyDescent="0.2">
      <c r="A1733" s="85"/>
      <c r="B1733" s="139">
        <v>44519</v>
      </c>
      <c r="C1733" s="142" t="s">
        <v>53</v>
      </c>
      <c r="D1733" s="141">
        <v>0</v>
      </c>
      <c r="E1733" s="141">
        <v>400.741669</v>
      </c>
      <c r="F1733" s="141">
        <v>6749.5097999999998</v>
      </c>
      <c r="G1733" s="141">
        <v>0</v>
      </c>
      <c r="H1733" s="111">
        <f t="shared" ca="1" si="80"/>
        <v>1</v>
      </c>
      <c r="I1733" s="111">
        <f t="shared" ca="1" si="81"/>
        <v>2</v>
      </c>
      <c r="J1733" s="1">
        <f t="shared" si="82"/>
        <v>19</v>
      </c>
      <c r="O1733" s="7"/>
    </row>
    <row r="1734" spans="1:15" ht="12.75" customHeight="1" x14ac:dyDescent="0.2">
      <c r="A1734" s="85"/>
      <c r="B1734" s="139">
        <v>44519</v>
      </c>
      <c r="C1734" s="142" t="s">
        <v>54</v>
      </c>
      <c r="D1734" s="141">
        <v>0</v>
      </c>
      <c r="E1734" s="141">
        <v>305.85998499999999</v>
      </c>
      <c r="F1734" s="141">
        <v>6264.4994999999999</v>
      </c>
      <c r="G1734" s="141">
        <v>0</v>
      </c>
      <c r="H1734" s="111">
        <f t="shared" ca="1" si="80"/>
        <v>1</v>
      </c>
      <c r="I1734" s="111">
        <f t="shared" ca="1" si="81"/>
        <v>3</v>
      </c>
      <c r="J1734" s="1">
        <f t="shared" si="82"/>
        <v>19</v>
      </c>
      <c r="O1734" s="7"/>
    </row>
    <row r="1735" spans="1:15" ht="12.75" customHeight="1" x14ac:dyDescent="0.2">
      <c r="A1735" s="85"/>
      <c r="B1735" s="139">
        <v>44519</v>
      </c>
      <c r="C1735" s="142" t="s">
        <v>55</v>
      </c>
      <c r="D1735" s="141">
        <v>0</v>
      </c>
      <c r="E1735" s="141">
        <v>234.36525</v>
      </c>
      <c r="F1735" s="141">
        <v>5761.9306999999999</v>
      </c>
      <c r="G1735" s="141">
        <v>0</v>
      </c>
      <c r="H1735" s="111">
        <f t="shared" ca="1" si="80"/>
        <v>1</v>
      </c>
      <c r="I1735" s="111">
        <f t="shared" ca="1" si="81"/>
        <v>4</v>
      </c>
      <c r="J1735" s="1">
        <f t="shared" si="82"/>
        <v>19</v>
      </c>
      <c r="O1735" s="7"/>
    </row>
    <row r="1736" spans="1:15" ht="12.75" customHeight="1" x14ac:dyDescent="0.2">
      <c r="A1736" s="85"/>
      <c r="B1736" s="139">
        <v>44519</v>
      </c>
      <c r="C1736" s="142" t="s">
        <v>56</v>
      </c>
      <c r="D1736" s="141">
        <v>0</v>
      </c>
      <c r="E1736" s="141">
        <v>208.16731300000001</v>
      </c>
      <c r="F1736" s="141">
        <v>5638.2070000000003</v>
      </c>
      <c r="G1736" s="141">
        <v>0</v>
      </c>
      <c r="H1736" s="111">
        <f t="shared" ca="1" si="80"/>
        <v>2</v>
      </c>
      <c r="I1736" s="111">
        <f t="shared" ca="1" si="81"/>
        <v>1</v>
      </c>
      <c r="J1736" s="1">
        <f t="shared" si="82"/>
        <v>19</v>
      </c>
      <c r="O1736" s="7"/>
    </row>
    <row r="1737" spans="1:15" ht="12.75" customHeight="1" x14ac:dyDescent="0.2">
      <c r="A1737" s="85"/>
      <c r="B1737" s="139">
        <v>44519</v>
      </c>
      <c r="C1737" s="142" t="s">
        <v>57</v>
      </c>
      <c r="D1737" s="141">
        <v>0</v>
      </c>
      <c r="E1737" s="141">
        <v>229.464676</v>
      </c>
      <c r="F1737" s="141">
        <v>5650.3729999999996</v>
      </c>
      <c r="G1737" s="141">
        <v>0</v>
      </c>
      <c r="H1737" s="111">
        <f t="shared" ca="1" si="80"/>
        <v>2</v>
      </c>
      <c r="I1737" s="111">
        <f t="shared" ca="1" si="81"/>
        <v>2</v>
      </c>
      <c r="J1737" s="1">
        <f t="shared" si="82"/>
        <v>19</v>
      </c>
      <c r="O1737" s="7"/>
    </row>
    <row r="1738" spans="1:15" ht="12.75" customHeight="1" x14ac:dyDescent="0.2">
      <c r="A1738" s="85"/>
      <c r="B1738" s="139">
        <v>44519</v>
      </c>
      <c r="C1738" s="142" t="s">
        <v>58</v>
      </c>
      <c r="D1738" s="141">
        <v>0</v>
      </c>
      <c r="E1738" s="141">
        <v>254.49513200000001</v>
      </c>
      <c r="F1738" s="141">
        <v>5790.9979999999996</v>
      </c>
      <c r="G1738" s="141">
        <v>0</v>
      </c>
      <c r="H1738" s="111">
        <f t="shared" ref="H1738:H1801" ca="1" si="83">IF(MID(OFFSET(H1738,0,-5,1,1),2,1)=":",LEFT(OFFSET(H1738,0,-5,1,1),1),LEFT(OFFSET(H1738,0,-5,1,1),2))+1</f>
        <v>2</v>
      </c>
      <c r="I1738" s="111">
        <f t="shared" ca="1" si="81"/>
        <v>3</v>
      </c>
      <c r="J1738" s="1">
        <f t="shared" si="82"/>
        <v>19</v>
      </c>
      <c r="O1738" s="7"/>
    </row>
    <row r="1739" spans="1:15" ht="12.75" customHeight="1" x14ac:dyDescent="0.2">
      <c r="A1739" s="85"/>
      <c r="B1739" s="139">
        <v>44519</v>
      </c>
      <c r="C1739" s="142" t="s">
        <v>59</v>
      </c>
      <c r="D1739" s="141">
        <v>0</v>
      </c>
      <c r="E1739" s="141">
        <v>218.91107199999999</v>
      </c>
      <c r="F1739" s="141">
        <v>5586.6415999999999</v>
      </c>
      <c r="G1739" s="141">
        <v>0</v>
      </c>
      <c r="H1739" s="111">
        <f t="shared" ca="1" si="83"/>
        <v>2</v>
      </c>
      <c r="I1739" s="111">
        <f t="shared" ca="1" si="81"/>
        <v>4</v>
      </c>
      <c r="J1739" s="1">
        <f t="shared" si="82"/>
        <v>19</v>
      </c>
      <c r="O1739" s="7"/>
    </row>
    <row r="1740" spans="1:15" ht="12.75" customHeight="1" x14ac:dyDescent="0.2">
      <c r="A1740" s="85"/>
      <c r="B1740" s="139">
        <v>44519</v>
      </c>
      <c r="C1740" s="142" t="s">
        <v>60</v>
      </c>
      <c r="D1740" s="141">
        <v>0</v>
      </c>
      <c r="E1740" s="141">
        <v>109.702888</v>
      </c>
      <c r="F1740" s="141">
        <v>4924.1885000000002</v>
      </c>
      <c r="G1740" s="141">
        <v>0</v>
      </c>
      <c r="H1740" s="111">
        <f t="shared" ca="1" si="83"/>
        <v>3</v>
      </c>
      <c r="I1740" s="111">
        <f t="shared" ca="1" si="81"/>
        <v>1</v>
      </c>
      <c r="J1740" s="1">
        <f t="shared" si="82"/>
        <v>19</v>
      </c>
      <c r="O1740" s="7"/>
    </row>
    <row r="1741" spans="1:15" ht="12.75" customHeight="1" x14ac:dyDescent="0.2">
      <c r="A1741" s="85"/>
      <c r="B1741" s="139">
        <v>44519</v>
      </c>
      <c r="C1741" s="142" t="s">
        <v>61</v>
      </c>
      <c r="D1741" s="141">
        <v>0</v>
      </c>
      <c r="E1741" s="141">
        <v>143.71603400000001</v>
      </c>
      <c r="F1741" s="141">
        <v>5118.5518000000002</v>
      </c>
      <c r="G1741" s="141">
        <v>0</v>
      </c>
      <c r="H1741" s="111">
        <f t="shared" ca="1" si="83"/>
        <v>3</v>
      </c>
      <c r="I1741" s="111">
        <f t="shared" ca="1" si="81"/>
        <v>2</v>
      </c>
      <c r="J1741" s="1">
        <f t="shared" si="82"/>
        <v>19</v>
      </c>
      <c r="O1741" s="7"/>
    </row>
    <row r="1742" spans="1:15" ht="12.75" customHeight="1" x14ac:dyDescent="0.2">
      <c r="A1742" s="85"/>
      <c r="B1742" s="139">
        <v>44519</v>
      </c>
      <c r="C1742" s="142" t="s">
        <v>62</v>
      </c>
      <c r="D1742" s="141">
        <v>0</v>
      </c>
      <c r="E1742" s="141">
        <v>190.085159</v>
      </c>
      <c r="F1742" s="141">
        <v>5419.9989999999998</v>
      </c>
      <c r="G1742" s="141">
        <v>0</v>
      </c>
      <c r="H1742" s="111">
        <f t="shared" ca="1" si="83"/>
        <v>3</v>
      </c>
      <c r="I1742" s="111">
        <f t="shared" ca="1" si="81"/>
        <v>3</v>
      </c>
      <c r="J1742" s="1">
        <f t="shared" si="82"/>
        <v>19</v>
      </c>
      <c r="O1742" s="7"/>
    </row>
    <row r="1743" spans="1:15" ht="12.75" customHeight="1" x14ac:dyDescent="0.2">
      <c r="A1743" s="85"/>
      <c r="B1743" s="139">
        <v>44519</v>
      </c>
      <c r="C1743" s="142" t="s">
        <v>63</v>
      </c>
      <c r="D1743" s="141">
        <v>0</v>
      </c>
      <c r="E1743" s="141">
        <v>208.158051</v>
      </c>
      <c r="F1743" s="141">
        <v>5534.1000999999997</v>
      </c>
      <c r="G1743" s="141">
        <v>0</v>
      </c>
      <c r="H1743" s="111">
        <f t="shared" ca="1" si="83"/>
        <v>3</v>
      </c>
      <c r="I1743" s="111">
        <f t="shared" ca="1" si="81"/>
        <v>4</v>
      </c>
      <c r="J1743" s="1">
        <f t="shared" si="82"/>
        <v>19</v>
      </c>
      <c r="O1743" s="7"/>
    </row>
    <row r="1744" spans="1:15" ht="12.75" customHeight="1" x14ac:dyDescent="0.2">
      <c r="A1744" s="85"/>
      <c r="B1744" s="139">
        <v>44519</v>
      </c>
      <c r="C1744" s="142" t="s">
        <v>64</v>
      </c>
      <c r="D1744" s="141">
        <v>0</v>
      </c>
      <c r="E1744" s="141">
        <v>118.226624</v>
      </c>
      <c r="F1744" s="141">
        <v>4987.2641999999996</v>
      </c>
      <c r="G1744" s="141">
        <v>0</v>
      </c>
      <c r="H1744" s="111">
        <f t="shared" ca="1" si="83"/>
        <v>4</v>
      </c>
      <c r="I1744" s="111">
        <f t="shared" ca="1" si="81"/>
        <v>1</v>
      </c>
      <c r="J1744" s="1">
        <f t="shared" si="82"/>
        <v>19</v>
      </c>
      <c r="O1744" s="7"/>
    </row>
    <row r="1745" spans="1:15" ht="12.75" customHeight="1" x14ac:dyDescent="0.2">
      <c r="A1745" s="85"/>
      <c r="B1745" s="139">
        <v>44519</v>
      </c>
      <c r="C1745" s="142" t="s">
        <v>65</v>
      </c>
      <c r="D1745" s="141">
        <v>0</v>
      </c>
      <c r="E1745" s="141">
        <v>128.312119</v>
      </c>
      <c r="F1745" s="141">
        <v>5068.0308000000005</v>
      </c>
      <c r="G1745" s="141">
        <v>0</v>
      </c>
      <c r="H1745" s="111">
        <f t="shared" ca="1" si="83"/>
        <v>4</v>
      </c>
      <c r="I1745" s="111">
        <f t="shared" ca="1" si="81"/>
        <v>2</v>
      </c>
      <c r="J1745" s="1">
        <f t="shared" si="82"/>
        <v>19</v>
      </c>
      <c r="O1745" s="7"/>
    </row>
    <row r="1746" spans="1:15" ht="12.75" customHeight="1" x14ac:dyDescent="0.2">
      <c r="A1746" s="85"/>
      <c r="B1746" s="139">
        <v>44519</v>
      </c>
      <c r="C1746" s="142" t="s">
        <v>66</v>
      </c>
      <c r="D1746" s="141">
        <v>0</v>
      </c>
      <c r="E1746" s="141">
        <v>143.69760099999999</v>
      </c>
      <c r="F1746" s="141">
        <v>5170.2285000000002</v>
      </c>
      <c r="G1746" s="141">
        <v>0</v>
      </c>
      <c r="H1746" s="111">
        <f t="shared" ca="1" si="83"/>
        <v>4</v>
      </c>
      <c r="I1746" s="111">
        <f t="shared" ca="1" si="81"/>
        <v>3</v>
      </c>
      <c r="J1746" s="1">
        <f t="shared" si="82"/>
        <v>19</v>
      </c>
      <c r="O1746" s="7"/>
    </row>
    <row r="1747" spans="1:15" ht="12.75" customHeight="1" x14ac:dyDescent="0.2">
      <c r="A1747" s="85"/>
      <c r="B1747" s="139">
        <v>44519</v>
      </c>
      <c r="C1747" s="142" t="s">
        <v>67</v>
      </c>
      <c r="D1747" s="141">
        <v>0</v>
      </c>
      <c r="E1747" s="141">
        <v>155.05149800000001</v>
      </c>
      <c r="F1747" s="141">
        <v>5221.0342000000001</v>
      </c>
      <c r="G1747" s="141">
        <v>0</v>
      </c>
      <c r="H1747" s="111">
        <f t="shared" ca="1" si="83"/>
        <v>4</v>
      </c>
      <c r="I1747" s="111">
        <f t="shared" ca="1" si="81"/>
        <v>4</v>
      </c>
      <c r="J1747" s="1">
        <f t="shared" si="82"/>
        <v>19</v>
      </c>
      <c r="O1747" s="7"/>
    </row>
    <row r="1748" spans="1:15" ht="12.75" customHeight="1" x14ac:dyDescent="0.2">
      <c r="A1748" s="85"/>
      <c r="B1748" s="139">
        <v>44519</v>
      </c>
      <c r="C1748" s="142" t="s">
        <v>68</v>
      </c>
      <c r="D1748" s="141">
        <v>0</v>
      </c>
      <c r="E1748" s="141">
        <v>209.66918899999999</v>
      </c>
      <c r="F1748" s="141">
        <v>5544.8638000000001</v>
      </c>
      <c r="G1748" s="141">
        <v>0</v>
      </c>
      <c r="H1748" s="111">
        <f t="shared" ca="1" si="83"/>
        <v>5</v>
      </c>
      <c r="I1748" s="111">
        <f t="shared" ref="I1748:I1811" ca="1" si="84">IF(H1748=H1747,I1747+1,1)</f>
        <v>1</v>
      </c>
      <c r="J1748" s="1">
        <f t="shared" ref="J1748:J1811" si="85">DAY(B1748)</f>
        <v>19</v>
      </c>
      <c r="O1748" s="7"/>
    </row>
    <row r="1749" spans="1:15" ht="12.75" customHeight="1" x14ac:dyDescent="0.2">
      <c r="A1749" s="85"/>
      <c r="B1749" s="139">
        <v>44519</v>
      </c>
      <c r="C1749" s="142" t="s">
        <v>69</v>
      </c>
      <c r="D1749" s="141">
        <v>0</v>
      </c>
      <c r="E1749" s="141">
        <v>239.263092</v>
      </c>
      <c r="F1749" s="141">
        <v>5730.2275</v>
      </c>
      <c r="G1749" s="141">
        <v>0</v>
      </c>
      <c r="H1749" s="111">
        <f t="shared" ca="1" si="83"/>
        <v>5</v>
      </c>
      <c r="I1749" s="111">
        <f t="shared" ca="1" si="84"/>
        <v>2</v>
      </c>
      <c r="J1749" s="1">
        <f t="shared" si="85"/>
        <v>19</v>
      </c>
      <c r="O1749" s="7"/>
    </row>
    <row r="1750" spans="1:15" ht="12.75" customHeight="1" x14ac:dyDescent="0.2">
      <c r="A1750" s="85"/>
      <c r="B1750" s="139">
        <v>44519</v>
      </c>
      <c r="C1750" s="142" t="s">
        <v>70</v>
      </c>
      <c r="D1750" s="141">
        <v>0</v>
      </c>
      <c r="E1750" s="141">
        <v>151.35536200000001</v>
      </c>
      <c r="F1750" s="141">
        <v>5228.1918999999998</v>
      </c>
      <c r="G1750" s="141">
        <v>0</v>
      </c>
      <c r="H1750" s="111">
        <f t="shared" ca="1" si="83"/>
        <v>5</v>
      </c>
      <c r="I1750" s="111">
        <f t="shared" ca="1" si="84"/>
        <v>3</v>
      </c>
      <c r="J1750" s="1">
        <f t="shared" si="85"/>
        <v>19</v>
      </c>
      <c r="O1750" s="7"/>
    </row>
    <row r="1751" spans="1:15" ht="12.75" customHeight="1" x14ac:dyDescent="0.2">
      <c r="A1751" s="85"/>
      <c r="B1751" s="139">
        <v>44519</v>
      </c>
      <c r="C1751" s="142" t="s">
        <v>71</v>
      </c>
      <c r="D1751" s="141">
        <v>0</v>
      </c>
      <c r="E1751" s="141">
        <v>122.67435500000001</v>
      </c>
      <c r="F1751" s="141">
        <v>5027.8168999999998</v>
      </c>
      <c r="G1751" s="141">
        <v>0</v>
      </c>
      <c r="H1751" s="111">
        <f t="shared" ca="1" si="83"/>
        <v>5</v>
      </c>
      <c r="I1751" s="111">
        <f t="shared" ca="1" si="84"/>
        <v>4</v>
      </c>
      <c r="J1751" s="1">
        <f t="shared" si="85"/>
        <v>19</v>
      </c>
      <c r="O1751" s="7"/>
    </row>
    <row r="1752" spans="1:15" ht="12.75" customHeight="1" x14ac:dyDescent="0.2">
      <c r="A1752" s="85"/>
      <c r="B1752" s="139">
        <v>44519</v>
      </c>
      <c r="C1752" s="142" t="s">
        <v>22</v>
      </c>
      <c r="D1752" s="141">
        <v>0</v>
      </c>
      <c r="E1752" s="141">
        <v>80.566254000000001</v>
      </c>
      <c r="F1752" s="141">
        <v>4769.6719000000003</v>
      </c>
      <c r="G1752" s="141">
        <v>1.0961860000000001</v>
      </c>
      <c r="H1752" s="111">
        <f t="shared" ca="1" si="83"/>
        <v>6</v>
      </c>
      <c r="I1752" s="111">
        <f t="shared" ca="1" si="84"/>
        <v>1</v>
      </c>
      <c r="J1752" s="1">
        <f t="shared" si="85"/>
        <v>19</v>
      </c>
      <c r="O1752" s="7"/>
    </row>
    <row r="1753" spans="1:15" ht="12.75" customHeight="1" x14ac:dyDescent="0.2">
      <c r="A1753" s="85"/>
      <c r="B1753" s="139">
        <v>44519</v>
      </c>
      <c r="C1753" s="142" t="s">
        <v>72</v>
      </c>
      <c r="D1753" s="141">
        <v>0</v>
      </c>
      <c r="E1753" s="141">
        <v>15.423524</v>
      </c>
      <c r="F1753" s="141">
        <v>4298.7456000000002</v>
      </c>
      <c r="G1753" s="141">
        <v>2.915692</v>
      </c>
      <c r="H1753" s="111">
        <f t="shared" ca="1" si="83"/>
        <v>6</v>
      </c>
      <c r="I1753" s="111">
        <f t="shared" ca="1" si="84"/>
        <v>2</v>
      </c>
      <c r="J1753" s="1">
        <f t="shared" si="85"/>
        <v>19</v>
      </c>
      <c r="O1753" s="7"/>
    </row>
    <row r="1754" spans="1:15" ht="12.75" customHeight="1" x14ac:dyDescent="0.2">
      <c r="A1754" s="85"/>
      <c r="B1754" s="139">
        <v>44519</v>
      </c>
      <c r="C1754" s="142" t="s">
        <v>73</v>
      </c>
      <c r="D1754" s="141">
        <v>0</v>
      </c>
      <c r="E1754" s="141">
        <v>6.5577719999999999</v>
      </c>
      <c r="F1754" s="141">
        <v>4116.1752999999999</v>
      </c>
      <c r="G1754" s="141">
        <v>13.771641000000001</v>
      </c>
      <c r="H1754" s="111">
        <f t="shared" ca="1" si="83"/>
        <v>6</v>
      </c>
      <c r="I1754" s="111">
        <f t="shared" ca="1" si="84"/>
        <v>3</v>
      </c>
      <c r="J1754" s="1">
        <f t="shared" si="85"/>
        <v>19</v>
      </c>
      <c r="O1754" s="7"/>
    </row>
    <row r="1755" spans="1:15" ht="12.75" customHeight="1" x14ac:dyDescent="0.2">
      <c r="A1755" s="85"/>
      <c r="B1755" s="139">
        <v>44519</v>
      </c>
      <c r="C1755" s="142" t="s">
        <v>74</v>
      </c>
      <c r="D1755" s="141">
        <v>0</v>
      </c>
      <c r="E1755" s="141">
        <v>1.048697</v>
      </c>
      <c r="F1755" s="141">
        <v>3856.3117999999999</v>
      </c>
      <c r="G1755" s="141">
        <v>34.987183000000002</v>
      </c>
      <c r="H1755" s="111">
        <f t="shared" ca="1" si="83"/>
        <v>6</v>
      </c>
      <c r="I1755" s="111">
        <f t="shared" ca="1" si="84"/>
        <v>4</v>
      </c>
      <c r="J1755" s="1">
        <f t="shared" si="85"/>
        <v>19</v>
      </c>
      <c r="O1755" s="7"/>
    </row>
    <row r="1756" spans="1:15" ht="12.75" customHeight="1" x14ac:dyDescent="0.2">
      <c r="A1756" s="85"/>
      <c r="B1756" s="139">
        <v>44519</v>
      </c>
      <c r="C1756" s="142" t="s">
        <v>75</v>
      </c>
      <c r="D1756" s="141">
        <v>0</v>
      </c>
      <c r="E1756" s="141">
        <v>2.5400879999999999</v>
      </c>
      <c r="F1756" s="141">
        <v>3796.6188999999999</v>
      </c>
      <c r="G1756" s="141">
        <v>41.255802000000003</v>
      </c>
      <c r="H1756" s="111">
        <f t="shared" ca="1" si="83"/>
        <v>7</v>
      </c>
      <c r="I1756" s="111">
        <f t="shared" ca="1" si="84"/>
        <v>1</v>
      </c>
      <c r="J1756" s="1">
        <f t="shared" si="85"/>
        <v>19</v>
      </c>
      <c r="O1756" s="7"/>
    </row>
    <row r="1757" spans="1:15" ht="12.75" customHeight="1" x14ac:dyDescent="0.2">
      <c r="A1757" s="85"/>
      <c r="B1757" s="139">
        <v>44519</v>
      </c>
      <c r="C1757" s="142" t="s">
        <v>76</v>
      </c>
      <c r="D1757" s="141">
        <v>0</v>
      </c>
      <c r="E1757" s="141">
        <v>36.829624000000003</v>
      </c>
      <c r="F1757" s="141">
        <v>4460.9092000000001</v>
      </c>
      <c r="G1757" s="141">
        <v>0.102621</v>
      </c>
      <c r="H1757" s="111">
        <f t="shared" ca="1" si="83"/>
        <v>7</v>
      </c>
      <c r="I1757" s="111">
        <f t="shared" ca="1" si="84"/>
        <v>2</v>
      </c>
      <c r="J1757" s="1">
        <f t="shared" si="85"/>
        <v>19</v>
      </c>
      <c r="O1757" s="7"/>
    </row>
    <row r="1758" spans="1:15" ht="12.75" customHeight="1" x14ac:dyDescent="0.2">
      <c r="A1758" s="85"/>
      <c r="B1758" s="139">
        <v>44519</v>
      </c>
      <c r="C1758" s="142" t="s">
        <v>77</v>
      </c>
      <c r="D1758" s="141">
        <v>0</v>
      </c>
      <c r="E1758" s="141">
        <v>230.04080200000001</v>
      </c>
      <c r="F1758" s="141">
        <v>5665.9106000000002</v>
      </c>
      <c r="G1758" s="141">
        <v>0</v>
      </c>
      <c r="H1758" s="111">
        <f t="shared" ca="1" si="83"/>
        <v>7</v>
      </c>
      <c r="I1758" s="111">
        <f t="shared" ca="1" si="84"/>
        <v>3</v>
      </c>
      <c r="J1758" s="1">
        <f t="shared" si="85"/>
        <v>19</v>
      </c>
      <c r="O1758" s="7"/>
    </row>
    <row r="1759" spans="1:15" ht="12.75" customHeight="1" x14ac:dyDescent="0.2">
      <c r="A1759" s="85"/>
      <c r="B1759" s="139">
        <v>44519</v>
      </c>
      <c r="C1759" s="142" t="s">
        <v>78</v>
      </c>
      <c r="D1759" s="141">
        <v>0</v>
      </c>
      <c r="E1759" s="141">
        <v>229.73867799999999</v>
      </c>
      <c r="F1759" s="141">
        <v>5672.7578000000003</v>
      </c>
      <c r="G1759" s="141">
        <v>0</v>
      </c>
      <c r="H1759" s="111">
        <f t="shared" ca="1" si="83"/>
        <v>7</v>
      </c>
      <c r="I1759" s="111">
        <f t="shared" ca="1" si="84"/>
        <v>4</v>
      </c>
      <c r="J1759" s="1">
        <f t="shared" si="85"/>
        <v>19</v>
      </c>
      <c r="O1759" s="7"/>
    </row>
    <row r="1760" spans="1:15" ht="12.75" customHeight="1" x14ac:dyDescent="0.2">
      <c r="A1760" s="85"/>
      <c r="B1760" s="139">
        <v>44519</v>
      </c>
      <c r="C1760" s="142" t="s">
        <v>79</v>
      </c>
      <c r="D1760" s="141">
        <v>0</v>
      </c>
      <c r="E1760" s="141">
        <v>209.22650100000001</v>
      </c>
      <c r="F1760" s="141">
        <v>5583.2187999999996</v>
      </c>
      <c r="G1760" s="141">
        <v>0</v>
      </c>
      <c r="H1760" s="111">
        <f t="shared" ca="1" si="83"/>
        <v>8</v>
      </c>
      <c r="I1760" s="111">
        <f t="shared" ca="1" si="84"/>
        <v>1</v>
      </c>
      <c r="J1760" s="1">
        <f t="shared" si="85"/>
        <v>19</v>
      </c>
      <c r="O1760" s="7"/>
    </row>
    <row r="1761" spans="1:15" ht="12.75" customHeight="1" x14ac:dyDescent="0.2">
      <c r="A1761" s="85"/>
      <c r="B1761" s="139">
        <v>44519</v>
      </c>
      <c r="C1761" s="142" t="s">
        <v>80</v>
      </c>
      <c r="D1761" s="141">
        <v>0</v>
      </c>
      <c r="E1761" s="141">
        <v>356.75067100000001</v>
      </c>
      <c r="F1761" s="141">
        <v>6375.7896000000001</v>
      </c>
      <c r="G1761" s="141">
        <v>0</v>
      </c>
      <c r="H1761" s="111">
        <f t="shared" ca="1" si="83"/>
        <v>8</v>
      </c>
      <c r="I1761" s="111">
        <f t="shared" ca="1" si="84"/>
        <v>2</v>
      </c>
      <c r="J1761" s="1">
        <f t="shared" si="85"/>
        <v>19</v>
      </c>
      <c r="O1761" s="7"/>
    </row>
    <row r="1762" spans="1:15" ht="12.75" customHeight="1" x14ac:dyDescent="0.2">
      <c r="A1762" s="85"/>
      <c r="B1762" s="139">
        <v>44519</v>
      </c>
      <c r="C1762" s="142" t="s">
        <v>81</v>
      </c>
      <c r="D1762" s="141">
        <v>0</v>
      </c>
      <c r="E1762" s="141">
        <v>256.36862200000002</v>
      </c>
      <c r="F1762" s="141">
        <v>5821.2094999999999</v>
      </c>
      <c r="G1762" s="141">
        <v>0</v>
      </c>
      <c r="H1762" s="111">
        <f t="shared" ca="1" si="83"/>
        <v>8</v>
      </c>
      <c r="I1762" s="111">
        <f t="shared" ca="1" si="84"/>
        <v>3</v>
      </c>
      <c r="J1762" s="1">
        <f t="shared" si="85"/>
        <v>19</v>
      </c>
      <c r="O1762" s="7"/>
    </row>
    <row r="1763" spans="1:15" ht="12.75" customHeight="1" x14ac:dyDescent="0.2">
      <c r="A1763" s="85"/>
      <c r="B1763" s="139">
        <v>44519</v>
      </c>
      <c r="C1763" s="142" t="s">
        <v>82</v>
      </c>
      <c r="D1763" s="141">
        <v>0</v>
      </c>
      <c r="E1763" s="141">
        <v>12.779757</v>
      </c>
      <c r="F1763" s="141">
        <v>3503.739</v>
      </c>
      <c r="G1763" s="141">
        <v>70.333175999999995</v>
      </c>
      <c r="H1763" s="111">
        <f t="shared" ca="1" si="83"/>
        <v>8</v>
      </c>
      <c r="I1763" s="111">
        <f t="shared" ca="1" si="84"/>
        <v>4</v>
      </c>
      <c r="J1763" s="1">
        <f t="shared" si="85"/>
        <v>19</v>
      </c>
      <c r="O1763" s="7"/>
    </row>
    <row r="1764" spans="1:15" ht="12.75" customHeight="1" x14ac:dyDescent="0.2">
      <c r="A1764" s="85"/>
      <c r="B1764" s="139">
        <v>44519</v>
      </c>
      <c r="C1764" s="142" t="s">
        <v>83</v>
      </c>
      <c r="D1764" s="141">
        <v>0</v>
      </c>
      <c r="E1764" s="141">
        <v>0</v>
      </c>
      <c r="F1764" s="141">
        <v>2499.3726000000001</v>
      </c>
      <c r="G1764" s="141">
        <v>132.49546799999999</v>
      </c>
      <c r="H1764" s="111">
        <f t="shared" ca="1" si="83"/>
        <v>9</v>
      </c>
      <c r="I1764" s="111">
        <f t="shared" ca="1" si="84"/>
        <v>1</v>
      </c>
      <c r="J1764" s="1">
        <f t="shared" si="85"/>
        <v>19</v>
      </c>
      <c r="O1764" s="7"/>
    </row>
    <row r="1765" spans="1:15" ht="12.75" customHeight="1" x14ac:dyDescent="0.2">
      <c r="A1765" s="85"/>
      <c r="B1765" s="139">
        <v>44519</v>
      </c>
      <c r="C1765" s="142" t="s">
        <v>84</v>
      </c>
      <c r="D1765" s="141">
        <v>0</v>
      </c>
      <c r="E1765" s="141">
        <v>0</v>
      </c>
      <c r="F1765" s="141">
        <v>2424.4189000000001</v>
      </c>
      <c r="G1765" s="141">
        <v>131.97257999999999</v>
      </c>
      <c r="H1765" s="111">
        <f t="shared" ca="1" si="83"/>
        <v>9</v>
      </c>
      <c r="I1765" s="111">
        <f t="shared" ca="1" si="84"/>
        <v>2</v>
      </c>
      <c r="J1765" s="1">
        <f t="shared" si="85"/>
        <v>19</v>
      </c>
      <c r="O1765" s="7"/>
    </row>
    <row r="1766" spans="1:15" ht="12.75" customHeight="1" x14ac:dyDescent="0.2">
      <c r="A1766" s="85"/>
      <c r="B1766" s="139">
        <v>44519</v>
      </c>
      <c r="C1766" s="142" t="s">
        <v>85</v>
      </c>
      <c r="D1766" s="141">
        <v>0</v>
      </c>
      <c r="E1766" s="141">
        <v>0</v>
      </c>
      <c r="F1766" s="141">
        <v>1845.2905000000001</v>
      </c>
      <c r="G1766" s="141">
        <v>146.45481899999999</v>
      </c>
      <c r="H1766" s="111">
        <f t="shared" ca="1" si="83"/>
        <v>9</v>
      </c>
      <c r="I1766" s="111">
        <f t="shared" ca="1" si="84"/>
        <v>3</v>
      </c>
      <c r="J1766" s="1">
        <f t="shared" si="85"/>
        <v>19</v>
      </c>
      <c r="O1766" s="7"/>
    </row>
    <row r="1767" spans="1:15" ht="12.75" customHeight="1" x14ac:dyDescent="0.2">
      <c r="A1767" s="85"/>
      <c r="B1767" s="139">
        <v>44519</v>
      </c>
      <c r="C1767" s="142" t="s">
        <v>86</v>
      </c>
      <c r="D1767" s="141">
        <v>0</v>
      </c>
      <c r="E1767" s="141">
        <v>0</v>
      </c>
      <c r="F1767" s="141">
        <v>2259.7615000000001</v>
      </c>
      <c r="G1767" s="141">
        <v>131.195053</v>
      </c>
      <c r="H1767" s="111">
        <f t="shared" ca="1" si="83"/>
        <v>9</v>
      </c>
      <c r="I1767" s="111">
        <f t="shared" ca="1" si="84"/>
        <v>4</v>
      </c>
      <c r="J1767" s="1">
        <f t="shared" si="85"/>
        <v>19</v>
      </c>
      <c r="O1767" s="7"/>
    </row>
    <row r="1768" spans="1:15" ht="12.75" customHeight="1" x14ac:dyDescent="0.2">
      <c r="A1768" s="85"/>
      <c r="B1768" s="139">
        <v>44519</v>
      </c>
      <c r="C1768" s="142" t="s">
        <v>87</v>
      </c>
      <c r="D1768" s="141">
        <v>0</v>
      </c>
      <c r="E1768" s="141">
        <v>0</v>
      </c>
      <c r="F1768" s="141">
        <v>2104.1709000000001</v>
      </c>
      <c r="G1768" s="141">
        <v>134.98323099999999</v>
      </c>
      <c r="H1768" s="111">
        <f t="shared" ca="1" si="83"/>
        <v>10</v>
      </c>
      <c r="I1768" s="111">
        <f t="shared" ca="1" si="84"/>
        <v>1</v>
      </c>
      <c r="J1768" s="1">
        <f t="shared" si="85"/>
        <v>19</v>
      </c>
      <c r="O1768" s="7"/>
    </row>
    <row r="1769" spans="1:15" ht="12.75" customHeight="1" x14ac:dyDescent="0.2">
      <c r="A1769" s="85"/>
      <c r="B1769" s="139">
        <v>44519</v>
      </c>
      <c r="C1769" s="142" t="s">
        <v>88</v>
      </c>
      <c r="D1769" s="141">
        <v>0</v>
      </c>
      <c r="E1769" s="141">
        <v>0</v>
      </c>
      <c r="F1769" s="141">
        <v>2313.5212000000001</v>
      </c>
      <c r="G1769" s="141">
        <v>124.381165</v>
      </c>
      <c r="H1769" s="111">
        <f t="shared" ca="1" si="83"/>
        <v>10</v>
      </c>
      <c r="I1769" s="111">
        <f t="shared" ca="1" si="84"/>
        <v>2</v>
      </c>
      <c r="J1769" s="1">
        <f t="shared" si="85"/>
        <v>19</v>
      </c>
      <c r="O1769" s="7"/>
    </row>
    <row r="1770" spans="1:15" ht="12.75" customHeight="1" x14ac:dyDescent="0.2">
      <c r="A1770" s="85"/>
      <c r="B1770" s="139">
        <v>44519</v>
      </c>
      <c r="C1770" s="142" t="s">
        <v>89</v>
      </c>
      <c r="D1770" s="141">
        <v>0</v>
      </c>
      <c r="E1770" s="141">
        <v>4.6189859999999996</v>
      </c>
      <c r="F1770" s="141">
        <v>3477.2559000000001</v>
      </c>
      <c r="G1770" s="141">
        <v>39.609893999999997</v>
      </c>
      <c r="H1770" s="111">
        <f t="shared" ca="1" si="83"/>
        <v>10</v>
      </c>
      <c r="I1770" s="111">
        <f t="shared" ca="1" si="84"/>
        <v>3</v>
      </c>
      <c r="J1770" s="1">
        <f t="shared" si="85"/>
        <v>19</v>
      </c>
      <c r="O1770" s="7"/>
    </row>
    <row r="1771" spans="1:15" ht="12.75" customHeight="1" x14ac:dyDescent="0.2">
      <c r="A1771" s="85"/>
      <c r="B1771" s="139">
        <v>44519</v>
      </c>
      <c r="C1771" s="142" t="s">
        <v>90</v>
      </c>
      <c r="D1771" s="141">
        <v>0</v>
      </c>
      <c r="E1771" s="141">
        <v>0</v>
      </c>
      <c r="F1771" s="141">
        <v>2389.3103000000001</v>
      </c>
      <c r="G1771" s="141">
        <v>118.892685</v>
      </c>
      <c r="H1771" s="111">
        <f t="shared" ca="1" si="83"/>
        <v>10</v>
      </c>
      <c r="I1771" s="111">
        <f t="shared" ca="1" si="84"/>
        <v>4</v>
      </c>
      <c r="J1771" s="1">
        <f t="shared" si="85"/>
        <v>19</v>
      </c>
      <c r="O1771" s="7"/>
    </row>
    <row r="1772" spans="1:15" ht="12.75" customHeight="1" x14ac:dyDescent="0.2">
      <c r="A1772" s="85"/>
      <c r="B1772" s="139">
        <v>44519</v>
      </c>
      <c r="C1772" s="142" t="s">
        <v>91</v>
      </c>
      <c r="D1772" s="141">
        <v>0</v>
      </c>
      <c r="E1772" s="141">
        <v>0</v>
      </c>
      <c r="F1772" s="141">
        <v>2395.2507000000001</v>
      </c>
      <c r="G1772" s="141">
        <v>108.633911</v>
      </c>
      <c r="H1772" s="111">
        <f t="shared" ca="1" si="83"/>
        <v>11</v>
      </c>
      <c r="I1772" s="111">
        <f t="shared" ca="1" si="84"/>
        <v>1</v>
      </c>
      <c r="J1772" s="1">
        <f t="shared" si="85"/>
        <v>19</v>
      </c>
      <c r="O1772" s="7"/>
    </row>
    <row r="1773" spans="1:15" ht="12.75" customHeight="1" x14ac:dyDescent="0.2">
      <c r="A1773" s="85"/>
      <c r="B1773" s="139">
        <v>44519</v>
      </c>
      <c r="C1773" s="142" t="s">
        <v>92</v>
      </c>
      <c r="D1773" s="141">
        <v>0</v>
      </c>
      <c r="E1773" s="141">
        <v>0</v>
      </c>
      <c r="F1773" s="141">
        <v>2277.8092999999999</v>
      </c>
      <c r="G1773" s="141">
        <v>122.801064</v>
      </c>
      <c r="H1773" s="111">
        <f t="shared" ca="1" si="83"/>
        <v>11</v>
      </c>
      <c r="I1773" s="111">
        <f t="shared" ca="1" si="84"/>
        <v>2</v>
      </c>
      <c r="J1773" s="1">
        <f t="shared" si="85"/>
        <v>19</v>
      </c>
      <c r="O1773" s="7"/>
    </row>
    <row r="1774" spans="1:15" ht="12.75" customHeight="1" x14ac:dyDescent="0.2">
      <c r="A1774" s="85"/>
      <c r="B1774" s="139">
        <v>44519</v>
      </c>
      <c r="C1774" s="142" t="s">
        <v>93</v>
      </c>
      <c r="D1774" s="141">
        <v>0</v>
      </c>
      <c r="E1774" s="141">
        <v>0</v>
      </c>
      <c r="F1774" s="141">
        <v>2110.6235000000001</v>
      </c>
      <c r="G1774" s="141">
        <v>134.732697</v>
      </c>
      <c r="H1774" s="111">
        <f t="shared" ca="1" si="83"/>
        <v>11</v>
      </c>
      <c r="I1774" s="111">
        <f t="shared" ca="1" si="84"/>
        <v>3</v>
      </c>
      <c r="J1774" s="1">
        <f t="shared" si="85"/>
        <v>19</v>
      </c>
      <c r="O1774" s="7"/>
    </row>
    <row r="1775" spans="1:15" ht="12.75" customHeight="1" x14ac:dyDescent="0.2">
      <c r="A1775" s="85"/>
      <c r="B1775" s="139">
        <v>44519</v>
      </c>
      <c r="C1775" s="142" t="s">
        <v>94</v>
      </c>
      <c r="D1775" s="141">
        <v>0</v>
      </c>
      <c r="E1775" s="141">
        <v>0</v>
      </c>
      <c r="F1775" s="141">
        <v>1617.1403</v>
      </c>
      <c r="G1775" s="141">
        <v>147.550217</v>
      </c>
      <c r="H1775" s="111">
        <f t="shared" ca="1" si="83"/>
        <v>11</v>
      </c>
      <c r="I1775" s="111">
        <f t="shared" ca="1" si="84"/>
        <v>4</v>
      </c>
      <c r="J1775" s="1">
        <f t="shared" si="85"/>
        <v>19</v>
      </c>
      <c r="O1775" s="7"/>
    </row>
    <row r="1776" spans="1:15" ht="12.75" customHeight="1" x14ac:dyDescent="0.2">
      <c r="A1776" s="85"/>
      <c r="B1776" s="139">
        <v>44519</v>
      </c>
      <c r="C1776" s="142" t="s">
        <v>95</v>
      </c>
      <c r="D1776" s="141">
        <v>0</v>
      </c>
      <c r="E1776" s="141">
        <v>0</v>
      </c>
      <c r="F1776" s="141">
        <v>1280.3200999999999</v>
      </c>
      <c r="G1776" s="141">
        <v>148.33689899999999</v>
      </c>
      <c r="H1776" s="111">
        <f t="shared" ca="1" si="83"/>
        <v>12</v>
      </c>
      <c r="I1776" s="111">
        <f t="shared" ca="1" si="84"/>
        <v>1</v>
      </c>
      <c r="J1776" s="1">
        <f t="shared" si="85"/>
        <v>19</v>
      </c>
      <c r="O1776" s="7"/>
    </row>
    <row r="1777" spans="1:15" ht="12.75" customHeight="1" x14ac:dyDescent="0.2">
      <c r="A1777" s="85"/>
      <c r="B1777" s="139">
        <v>44519</v>
      </c>
      <c r="C1777" s="142" t="s">
        <v>96</v>
      </c>
      <c r="D1777" s="141">
        <v>0</v>
      </c>
      <c r="E1777" s="141">
        <v>0</v>
      </c>
      <c r="F1777" s="141">
        <v>729.98870799999997</v>
      </c>
      <c r="G1777" s="141">
        <v>140.40419</v>
      </c>
      <c r="H1777" s="111">
        <f t="shared" ca="1" si="83"/>
        <v>12</v>
      </c>
      <c r="I1777" s="111">
        <f t="shared" ca="1" si="84"/>
        <v>2</v>
      </c>
      <c r="J1777" s="1">
        <f t="shared" si="85"/>
        <v>19</v>
      </c>
      <c r="O1777" s="7"/>
    </row>
    <row r="1778" spans="1:15" ht="12.75" customHeight="1" x14ac:dyDescent="0.2">
      <c r="A1778" s="85"/>
      <c r="B1778" s="139">
        <v>44519</v>
      </c>
      <c r="C1778" s="142" t="s">
        <v>97</v>
      </c>
      <c r="D1778" s="141">
        <v>0</v>
      </c>
      <c r="E1778" s="141">
        <v>0</v>
      </c>
      <c r="F1778" s="141">
        <v>639.53063999999995</v>
      </c>
      <c r="G1778" s="141">
        <v>137.48402400000001</v>
      </c>
      <c r="H1778" s="111">
        <f t="shared" ca="1" si="83"/>
        <v>12</v>
      </c>
      <c r="I1778" s="111">
        <f t="shared" ca="1" si="84"/>
        <v>3</v>
      </c>
      <c r="J1778" s="1">
        <f t="shared" si="85"/>
        <v>19</v>
      </c>
      <c r="O1778" s="7"/>
    </row>
    <row r="1779" spans="1:15" ht="12.75" customHeight="1" x14ac:dyDescent="0.2">
      <c r="A1779" s="85"/>
      <c r="B1779" s="139">
        <v>44519</v>
      </c>
      <c r="C1779" s="142" t="s">
        <v>98</v>
      </c>
      <c r="D1779" s="141">
        <v>0</v>
      </c>
      <c r="E1779" s="141">
        <v>0</v>
      </c>
      <c r="F1779" s="141">
        <v>563.785706</v>
      </c>
      <c r="G1779" s="141">
        <v>136.010559</v>
      </c>
      <c r="H1779" s="111">
        <f t="shared" ca="1" si="83"/>
        <v>12</v>
      </c>
      <c r="I1779" s="111">
        <f t="shared" ca="1" si="84"/>
        <v>4</v>
      </c>
      <c r="J1779" s="1">
        <f t="shared" si="85"/>
        <v>19</v>
      </c>
      <c r="O1779" s="7"/>
    </row>
    <row r="1780" spans="1:15" ht="12.75" customHeight="1" x14ac:dyDescent="0.2">
      <c r="A1780" s="85"/>
      <c r="B1780" s="139">
        <v>44519</v>
      </c>
      <c r="C1780" s="142" t="s">
        <v>99</v>
      </c>
      <c r="D1780" s="141">
        <v>0</v>
      </c>
      <c r="E1780" s="141">
        <v>0</v>
      </c>
      <c r="F1780" s="141">
        <v>341.36956800000002</v>
      </c>
      <c r="G1780" s="141">
        <v>126.154732</v>
      </c>
      <c r="H1780" s="111">
        <f t="shared" ca="1" si="83"/>
        <v>13</v>
      </c>
      <c r="I1780" s="111">
        <f t="shared" ca="1" si="84"/>
        <v>1</v>
      </c>
      <c r="J1780" s="1">
        <f t="shared" si="85"/>
        <v>19</v>
      </c>
      <c r="O1780" s="7"/>
    </row>
    <row r="1781" spans="1:15" ht="12.75" customHeight="1" x14ac:dyDescent="0.2">
      <c r="A1781" s="85"/>
      <c r="B1781" s="139">
        <v>44519</v>
      </c>
      <c r="C1781" s="142" t="s">
        <v>100</v>
      </c>
      <c r="D1781" s="141">
        <v>0</v>
      </c>
      <c r="E1781" s="141">
        <v>0</v>
      </c>
      <c r="F1781" s="141">
        <v>172.81549100000001</v>
      </c>
      <c r="G1781" s="141">
        <v>117.80040700000001</v>
      </c>
      <c r="H1781" s="111">
        <f t="shared" ca="1" si="83"/>
        <v>13</v>
      </c>
      <c r="I1781" s="111">
        <f t="shared" ca="1" si="84"/>
        <v>2</v>
      </c>
      <c r="J1781" s="1">
        <f t="shared" si="85"/>
        <v>19</v>
      </c>
      <c r="O1781" s="7"/>
    </row>
    <row r="1782" spans="1:15" ht="12.75" customHeight="1" x14ac:dyDescent="0.2">
      <c r="A1782" s="85"/>
      <c r="B1782" s="139">
        <v>44519</v>
      </c>
      <c r="C1782" s="142" t="s">
        <v>101</v>
      </c>
      <c r="D1782" s="141">
        <v>0</v>
      </c>
      <c r="E1782" s="141">
        <v>0</v>
      </c>
      <c r="F1782" s="141">
        <v>132.739655</v>
      </c>
      <c r="G1782" s="141">
        <v>116.696426</v>
      </c>
      <c r="H1782" s="111">
        <f t="shared" ca="1" si="83"/>
        <v>13</v>
      </c>
      <c r="I1782" s="111">
        <f t="shared" ca="1" si="84"/>
        <v>3</v>
      </c>
      <c r="J1782" s="1">
        <f t="shared" si="85"/>
        <v>19</v>
      </c>
      <c r="O1782" s="7"/>
    </row>
    <row r="1783" spans="1:15" ht="12.75" customHeight="1" x14ac:dyDescent="0.2">
      <c r="A1783" s="85"/>
      <c r="B1783" s="139">
        <v>44519</v>
      </c>
      <c r="C1783" s="142" t="s">
        <v>102</v>
      </c>
      <c r="D1783" s="141">
        <v>0.84797500000000003</v>
      </c>
      <c r="E1783" s="141">
        <v>0</v>
      </c>
      <c r="F1783" s="141">
        <v>45.329037</v>
      </c>
      <c r="G1783" s="141">
        <v>112.26226</v>
      </c>
      <c r="H1783" s="111">
        <f t="shared" ca="1" si="83"/>
        <v>13</v>
      </c>
      <c r="I1783" s="111">
        <f t="shared" ca="1" si="84"/>
        <v>4</v>
      </c>
      <c r="J1783" s="1">
        <f t="shared" si="85"/>
        <v>19</v>
      </c>
      <c r="O1783" s="7"/>
    </row>
    <row r="1784" spans="1:15" ht="12.75" customHeight="1" x14ac:dyDescent="0.2">
      <c r="A1784" s="85"/>
      <c r="B1784" s="139">
        <v>44519</v>
      </c>
      <c r="C1784" s="142" t="s">
        <v>103</v>
      </c>
      <c r="D1784" s="141">
        <v>19.774685000000002</v>
      </c>
      <c r="E1784" s="141">
        <v>0</v>
      </c>
      <c r="F1784" s="141">
        <v>5.2574389999999998</v>
      </c>
      <c r="G1784" s="141">
        <v>115.907578</v>
      </c>
      <c r="H1784" s="111">
        <f t="shared" ca="1" si="83"/>
        <v>14</v>
      </c>
      <c r="I1784" s="111">
        <f t="shared" ca="1" si="84"/>
        <v>1</v>
      </c>
      <c r="J1784" s="1">
        <f t="shared" si="85"/>
        <v>19</v>
      </c>
      <c r="O1784" s="7"/>
    </row>
    <row r="1785" spans="1:15" ht="12.75" customHeight="1" x14ac:dyDescent="0.2">
      <c r="A1785" s="85"/>
      <c r="B1785" s="139">
        <v>44519</v>
      </c>
      <c r="C1785" s="142" t="s">
        <v>104</v>
      </c>
      <c r="D1785" s="141">
        <v>30.895931000000001</v>
      </c>
      <c r="E1785" s="141">
        <v>0</v>
      </c>
      <c r="F1785" s="141">
        <v>0</v>
      </c>
      <c r="G1785" s="141">
        <v>124.93589799999999</v>
      </c>
      <c r="H1785" s="111">
        <f t="shared" ca="1" si="83"/>
        <v>14</v>
      </c>
      <c r="I1785" s="111">
        <f t="shared" ca="1" si="84"/>
        <v>2</v>
      </c>
      <c r="J1785" s="1">
        <f t="shared" si="85"/>
        <v>19</v>
      </c>
      <c r="O1785" s="7"/>
    </row>
    <row r="1786" spans="1:15" ht="12.75" customHeight="1" x14ac:dyDescent="0.2">
      <c r="A1786" s="85"/>
      <c r="B1786" s="139">
        <v>44519</v>
      </c>
      <c r="C1786" s="142" t="s">
        <v>105</v>
      </c>
      <c r="D1786" s="141">
        <v>25.670216</v>
      </c>
      <c r="E1786" s="141">
        <v>0</v>
      </c>
      <c r="F1786" s="141">
        <v>0</v>
      </c>
      <c r="G1786" s="141">
        <v>130.66146900000001</v>
      </c>
      <c r="H1786" s="111">
        <f t="shared" ca="1" si="83"/>
        <v>14</v>
      </c>
      <c r="I1786" s="111">
        <f t="shared" ca="1" si="84"/>
        <v>3</v>
      </c>
      <c r="J1786" s="1">
        <f t="shared" si="85"/>
        <v>19</v>
      </c>
      <c r="O1786" s="7"/>
    </row>
    <row r="1787" spans="1:15" ht="12.75" customHeight="1" x14ac:dyDescent="0.2">
      <c r="A1787" s="85"/>
      <c r="B1787" s="139">
        <v>44519</v>
      </c>
      <c r="C1787" s="142" t="s">
        <v>106</v>
      </c>
      <c r="D1787" s="141">
        <v>23.740095</v>
      </c>
      <c r="E1787" s="141">
        <v>0</v>
      </c>
      <c r="F1787" s="141">
        <v>0.25023400000000001</v>
      </c>
      <c r="G1787" s="141">
        <v>130.47383099999999</v>
      </c>
      <c r="H1787" s="111">
        <f t="shared" ca="1" si="83"/>
        <v>14</v>
      </c>
      <c r="I1787" s="111">
        <f t="shared" ca="1" si="84"/>
        <v>4</v>
      </c>
      <c r="J1787" s="1">
        <f t="shared" si="85"/>
        <v>19</v>
      </c>
      <c r="O1787" s="7"/>
    </row>
    <row r="1788" spans="1:15" ht="12.75" customHeight="1" x14ac:dyDescent="0.2">
      <c r="A1788" s="85"/>
      <c r="B1788" s="139">
        <v>44519</v>
      </c>
      <c r="C1788" s="142" t="s">
        <v>107</v>
      </c>
      <c r="D1788" s="141">
        <v>21.863985</v>
      </c>
      <c r="E1788" s="141">
        <v>0</v>
      </c>
      <c r="F1788" s="141">
        <v>9.5309999999999995E-3</v>
      </c>
      <c r="G1788" s="141">
        <v>129.87217699999999</v>
      </c>
      <c r="H1788" s="111">
        <f t="shared" ca="1" si="83"/>
        <v>15</v>
      </c>
      <c r="I1788" s="111">
        <f t="shared" ca="1" si="84"/>
        <v>1</v>
      </c>
      <c r="J1788" s="1">
        <f t="shared" si="85"/>
        <v>19</v>
      </c>
      <c r="O1788" s="7"/>
    </row>
    <row r="1789" spans="1:15" ht="12.75" customHeight="1" x14ac:dyDescent="0.2">
      <c r="A1789" s="85"/>
      <c r="B1789" s="139">
        <v>44519</v>
      </c>
      <c r="C1789" s="142" t="s">
        <v>108</v>
      </c>
      <c r="D1789" s="141">
        <v>23.455680999999998</v>
      </c>
      <c r="E1789" s="141">
        <v>0</v>
      </c>
      <c r="F1789" s="141">
        <v>0</v>
      </c>
      <c r="G1789" s="141">
        <v>129.02969400000001</v>
      </c>
      <c r="H1789" s="111">
        <f t="shared" ca="1" si="83"/>
        <v>15</v>
      </c>
      <c r="I1789" s="111">
        <f t="shared" ca="1" si="84"/>
        <v>2</v>
      </c>
      <c r="J1789" s="1">
        <f t="shared" si="85"/>
        <v>19</v>
      </c>
      <c r="O1789" s="7"/>
    </row>
    <row r="1790" spans="1:15" ht="12.75" customHeight="1" x14ac:dyDescent="0.2">
      <c r="A1790" s="85"/>
      <c r="B1790" s="139">
        <v>44519</v>
      </c>
      <c r="C1790" s="142" t="s">
        <v>109</v>
      </c>
      <c r="D1790" s="141">
        <v>23.345777999999999</v>
      </c>
      <c r="E1790" s="141">
        <v>0</v>
      </c>
      <c r="F1790" s="141">
        <v>0</v>
      </c>
      <c r="G1790" s="141">
        <v>132.268539</v>
      </c>
      <c r="H1790" s="111">
        <f t="shared" ca="1" si="83"/>
        <v>15</v>
      </c>
      <c r="I1790" s="111">
        <f t="shared" ca="1" si="84"/>
        <v>3</v>
      </c>
      <c r="J1790" s="1">
        <f t="shared" si="85"/>
        <v>19</v>
      </c>
      <c r="O1790" s="7"/>
    </row>
    <row r="1791" spans="1:15" ht="12.75" customHeight="1" x14ac:dyDescent="0.2">
      <c r="A1791" s="85"/>
      <c r="B1791" s="139">
        <v>44519</v>
      </c>
      <c r="C1791" s="142" t="s">
        <v>110</v>
      </c>
      <c r="D1791" s="141">
        <v>22.557039</v>
      </c>
      <c r="E1791" s="141">
        <v>0</v>
      </c>
      <c r="F1791" s="141">
        <v>0</v>
      </c>
      <c r="G1791" s="141">
        <v>129.92228700000001</v>
      </c>
      <c r="H1791" s="111">
        <f t="shared" ca="1" si="83"/>
        <v>15</v>
      </c>
      <c r="I1791" s="111">
        <f t="shared" ca="1" si="84"/>
        <v>4</v>
      </c>
      <c r="J1791" s="1">
        <f t="shared" si="85"/>
        <v>19</v>
      </c>
      <c r="O1791" s="7"/>
    </row>
    <row r="1792" spans="1:15" ht="12.75" customHeight="1" x14ac:dyDescent="0.2">
      <c r="A1792" s="85"/>
      <c r="B1792" s="139">
        <v>44519</v>
      </c>
      <c r="C1792" s="142" t="s">
        <v>111</v>
      </c>
      <c r="D1792" s="141">
        <v>22.261030000000002</v>
      </c>
      <c r="E1792" s="141">
        <v>0</v>
      </c>
      <c r="F1792" s="141">
        <v>0</v>
      </c>
      <c r="G1792" s="141">
        <v>131.01267999999999</v>
      </c>
      <c r="H1792" s="111">
        <f t="shared" ca="1" si="83"/>
        <v>16</v>
      </c>
      <c r="I1792" s="111">
        <f t="shared" ca="1" si="84"/>
        <v>1</v>
      </c>
      <c r="J1792" s="1">
        <f t="shared" si="85"/>
        <v>19</v>
      </c>
      <c r="O1792" s="7"/>
    </row>
    <row r="1793" spans="1:15" ht="12.75" customHeight="1" x14ac:dyDescent="0.2">
      <c r="A1793" s="85"/>
      <c r="B1793" s="139">
        <v>44519</v>
      </c>
      <c r="C1793" s="142" t="s">
        <v>112</v>
      </c>
      <c r="D1793" s="141">
        <v>21.700704999999999</v>
      </c>
      <c r="E1793" s="141">
        <v>0</v>
      </c>
      <c r="F1793" s="141">
        <v>0</v>
      </c>
      <c r="G1793" s="141">
        <v>131.872345</v>
      </c>
      <c r="H1793" s="111">
        <f t="shared" ca="1" si="83"/>
        <v>16</v>
      </c>
      <c r="I1793" s="111">
        <f t="shared" ca="1" si="84"/>
        <v>2</v>
      </c>
      <c r="J1793" s="1">
        <f t="shared" si="85"/>
        <v>19</v>
      </c>
      <c r="O1793" s="7"/>
    </row>
    <row r="1794" spans="1:15" ht="12.75" customHeight="1" x14ac:dyDescent="0.2">
      <c r="A1794" s="85"/>
      <c r="B1794" s="139">
        <v>44519</v>
      </c>
      <c r="C1794" s="142" t="s">
        <v>113</v>
      </c>
      <c r="D1794" s="141">
        <v>21.871693</v>
      </c>
      <c r="E1794" s="141">
        <v>0</v>
      </c>
      <c r="F1794" s="141">
        <v>0</v>
      </c>
      <c r="G1794" s="141">
        <v>131.88606300000001</v>
      </c>
      <c r="H1794" s="111">
        <f t="shared" ca="1" si="83"/>
        <v>16</v>
      </c>
      <c r="I1794" s="111">
        <f t="shared" ca="1" si="84"/>
        <v>3</v>
      </c>
      <c r="J1794" s="1">
        <f t="shared" si="85"/>
        <v>19</v>
      </c>
      <c r="O1794" s="7"/>
    </row>
    <row r="1795" spans="1:15" ht="12.75" customHeight="1" x14ac:dyDescent="0.2">
      <c r="A1795" s="85"/>
      <c r="B1795" s="139">
        <v>44519</v>
      </c>
      <c r="C1795" s="142" t="s">
        <v>114</v>
      </c>
      <c r="D1795" s="141">
        <v>21.976006999999999</v>
      </c>
      <c r="E1795" s="141">
        <v>0</v>
      </c>
      <c r="F1795" s="141">
        <v>0</v>
      </c>
      <c r="G1795" s="141">
        <v>132.023865</v>
      </c>
      <c r="H1795" s="111">
        <f t="shared" ca="1" si="83"/>
        <v>16</v>
      </c>
      <c r="I1795" s="111">
        <f t="shared" ca="1" si="84"/>
        <v>4</v>
      </c>
      <c r="J1795" s="1">
        <f t="shared" si="85"/>
        <v>19</v>
      </c>
      <c r="O1795" s="7"/>
    </row>
    <row r="1796" spans="1:15" ht="12.75" customHeight="1" x14ac:dyDescent="0.2">
      <c r="A1796" s="85"/>
      <c r="B1796" s="139">
        <v>44519</v>
      </c>
      <c r="C1796" s="142" t="s">
        <v>115</v>
      </c>
      <c r="D1796" s="141">
        <v>22.805876000000001</v>
      </c>
      <c r="E1796" s="141">
        <v>0</v>
      </c>
      <c r="F1796" s="141">
        <v>0</v>
      </c>
      <c r="G1796" s="141">
        <v>131.253906</v>
      </c>
      <c r="H1796" s="111">
        <f t="shared" ca="1" si="83"/>
        <v>17</v>
      </c>
      <c r="I1796" s="111">
        <f t="shared" ca="1" si="84"/>
        <v>1</v>
      </c>
      <c r="J1796" s="1">
        <f t="shared" si="85"/>
        <v>19</v>
      </c>
      <c r="O1796" s="7"/>
    </row>
    <row r="1797" spans="1:15" ht="12.75" customHeight="1" x14ac:dyDescent="0.2">
      <c r="A1797" s="85"/>
      <c r="B1797" s="139">
        <v>44519</v>
      </c>
      <c r="C1797" s="142" t="s">
        <v>116</v>
      </c>
      <c r="D1797" s="141">
        <v>21.585217</v>
      </c>
      <c r="E1797" s="141">
        <v>0</v>
      </c>
      <c r="F1797" s="141">
        <v>0</v>
      </c>
      <c r="G1797" s="141">
        <v>132.04722599999999</v>
      </c>
      <c r="H1797" s="111">
        <f t="shared" ca="1" si="83"/>
        <v>17</v>
      </c>
      <c r="I1797" s="111">
        <f t="shared" ca="1" si="84"/>
        <v>2</v>
      </c>
      <c r="J1797" s="1">
        <f t="shared" si="85"/>
        <v>19</v>
      </c>
      <c r="O1797" s="7"/>
    </row>
    <row r="1798" spans="1:15" ht="12.75" customHeight="1" x14ac:dyDescent="0.2">
      <c r="A1798" s="85"/>
      <c r="B1798" s="139">
        <v>44519</v>
      </c>
      <c r="C1798" s="142" t="s">
        <v>117</v>
      </c>
      <c r="D1798" s="141">
        <v>22.020150999999998</v>
      </c>
      <c r="E1798" s="141">
        <v>0</v>
      </c>
      <c r="F1798" s="141">
        <v>0</v>
      </c>
      <c r="G1798" s="141">
        <v>130.72851600000001</v>
      </c>
      <c r="H1798" s="111">
        <f t="shared" ca="1" si="83"/>
        <v>17</v>
      </c>
      <c r="I1798" s="111">
        <f t="shared" ca="1" si="84"/>
        <v>3</v>
      </c>
      <c r="J1798" s="1">
        <f t="shared" si="85"/>
        <v>19</v>
      </c>
      <c r="O1798" s="7"/>
    </row>
    <row r="1799" spans="1:15" ht="12.75" customHeight="1" x14ac:dyDescent="0.2">
      <c r="A1799" s="85"/>
      <c r="B1799" s="139">
        <v>44519</v>
      </c>
      <c r="C1799" s="142" t="s">
        <v>118</v>
      </c>
      <c r="D1799" s="141">
        <v>18.634409000000002</v>
      </c>
      <c r="E1799" s="141">
        <v>0</v>
      </c>
      <c r="F1799" s="141">
        <v>4.0210999999999997E-2</v>
      </c>
      <c r="G1799" s="141">
        <v>130.998795</v>
      </c>
      <c r="H1799" s="111">
        <f t="shared" ca="1" si="83"/>
        <v>17</v>
      </c>
      <c r="I1799" s="111">
        <f t="shared" ca="1" si="84"/>
        <v>4</v>
      </c>
      <c r="J1799" s="1">
        <f t="shared" si="85"/>
        <v>19</v>
      </c>
      <c r="O1799" s="7"/>
    </row>
    <row r="1800" spans="1:15" ht="12.75" customHeight="1" x14ac:dyDescent="0.2">
      <c r="A1800" s="85"/>
      <c r="B1800" s="139">
        <v>44519</v>
      </c>
      <c r="C1800" s="142" t="s">
        <v>119</v>
      </c>
      <c r="D1800" s="141">
        <v>21.816956999999999</v>
      </c>
      <c r="E1800" s="141">
        <v>0</v>
      </c>
      <c r="F1800" s="141">
        <v>0</v>
      </c>
      <c r="G1800" s="141">
        <v>131.939682</v>
      </c>
      <c r="H1800" s="111">
        <f t="shared" ca="1" si="83"/>
        <v>18</v>
      </c>
      <c r="I1800" s="111">
        <f t="shared" ca="1" si="84"/>
        <v>1</v>
      </c>
      <c r="J1800" s="1">
        <f t="shared" si="85"/>
        <v>19</v>
      </c>
      <c r="O1800" s="7"/>
    </row>
    <row r="1801" spans="1:15" ht="12.75" customHeight="1" x14ac:dyDescent="0.2">
      <c r="A1801" s="85"/>
      <c r="B1801" s="139">
        <v>44519</v>
      </c>
      <c r="C1801" s="142" t="s">
        <v>120</v>
      </c>
      <c r="D1801" s="141">
        <v>24.563202</v>
      </c>
      <c r="E1801" s="141">
        <v>0</v>
      </c>
      <c r="F1801" s="141">
        <v>9.0161000000000005E-2</v>
      </c>
      <c r="G1801" s="141">
        <v>129.37623600000001</v>
      </c>
      <c r="H1801" s="111">
        <f t="shared" ca="1" si="83"/>
        <v>18</v>
      </c>
      <c r="I1801" s="111">
        <f t="shared" ca="1" si="84"/>
        <v>2</v>
      </c>
      <c r="J1801" s="1">
        <f t="shared" si="85"/>
        <v>19</v>
      </c>
      <c r="O1801" s="7"/>
    </row>
    <row r="1802" spans="1:15" ht="12.75" customHeight="1" x14ac:dyDescent="0.2">
      <c r="A1802" s="85"/>
      <c r="B1802" s="139">
        <v>44519</v>
      </c>
      <c r="C1802" s="142" t="s">
        <v>121</v>
      </c>
      <c r="D1802" s="141">
        <v>25.240589</v>
      </c>
      <c r="E1802" s="141">
        <v>0</v>
      </c>
      <c r="F1802" s="141">
        <v>0</v>
      </c>
      <c r="G1802" s="141">
        <v>128.29899599999999</v>
      </c>
      <c r="H1802" s="111">
        <f t="shared" ref="H1802:H1865" ca="1" si="86">IF(MID(OFFSET(H1802,0,-5,1,1),2,1)=":",LEFT(OFFSET(H1802,0,-5,1,1),1),LEFT(OFFSET(H1802,0,-5,1,1),2))+1</f>
        <v>18</v>
      </c>
      <c r="I1802" s="111">
        <f t="shared" ca="1" si="84"/>
        <v>3</v>
      </c>
      <c r="J1802" s="1">
        <f t="shared" si="85"/>
        <v>19</v>
      </c>
      <c r="O1802" s="7"/>
    </row>
    <row r="1803" spans="1:15" ht="12.75" customHeight="1" x14ac:dyDescent="0.2">
      <c r="A1803" s="85"/>
      <c r="B1803" s="139">
        <v>44519</v>
      </c>
      <c r="C1803" s="142" t="s">
        <v>122</v>
      </c>
      <c r="D1803" s="141">
        <v>24.312982999999999</v>
      </c>
      <c r="E1803" s="141">
        <v>0</v>
      </c>
      <c r="F1803" s="141">
        <v>0</v>
      </c>
      <c r="G1803" s="141">
        <v>134.25778199999999</v>
      </c>
      <c r="H1803" s="111">
        <f t="shared" ca="1" si="86"/>
        <v>18</v>
      </c>
      <c r="I1803" s="111">
        <f t="shared" ca="1" si="84"/>
        <v>4</v>
      </c>
      <c r="J1803" s="1">
        <f t="shared" si="85"/>
        <v>19</v>
      </c>
      <c r="O1803" s="7"/>
    </row>
    <row r="1804" spans="1:15" ht="12.75" customHeight="1" x14ac:dyDescent="0.2">
      <c r="A1804" s="85"/>
      <c r="B1804" s="139">
        <v>44519</v>
      </c>
      <c r="C1804" s="142" t="s">
        <v>123</v>
      </c>
      <c r="D1804" s="141">
        <v>22.882311000000001</v>
      </c>
      <c r="E1804" s="141">
        <v>0</v>
      </c>
      <c r="F1804" s="141">
        <v>0</v>
      </c>
      <c r="G1804" s="141">
        <v>134.06399500000001</v>
      </c>
      <c r="H1804" s="111">
        <f t="shared" ca="1" si="86"/>
        <v>19</v>
      </c>
      <c r="I1804" s="111">
        <f t="shared" ca="1" si="84"/>
        <v>1</v>
      </c>
      <c r="J1804" s="1">
        <f t="shared" si="85"/>
        <v>19</v>
      </c>
      <c r="O1804" s="7"/>
    </row>
    <row r="1805" spans="1:15" ht="12.75" customHeight="1" x14ac:dyDescent="0.2">
      <c r="A1805" s="85"/>
      <c r="B1805" s="139">
        <v>44519</v>
      </c>
      <c r="C1805" s="142" t="s">
        <v>124</v>
      </c>
      <c r="D1805" s="141">
        <v>22.743998999999999</v>
      </c>
      <c r="E1805" s="141">
        <v>0</v>
      </c>
      <c r="F1805" s="141">
        <v>0</v>
      </c>
      <c r="G1805" s="141">
        <v>130.83547999999999</v>
      </c>
      <c r="H1805" s="111">
        <f t="shared" ca="1" si="86"/>
        <v>19</v>
      </c>
      <c r="I1805" s="111">
        <f t="shared" ca="1" si="84"/>
        <v>2</v>
      </c>
      <c r="J1805" s="1">
        <f t="shared" si="85"/>
        <v>19</v>
      </c>
      <c r="O1805" s="7"/>
    </row>
    <row r="1806" spans="1:15" ht="12.75" customHeight="1" x14ac:dyDescent="0.2">
      <c r="A1806" s="85"/>
      <c r="B1806" s="139">
        <v>44519</v>
      </c>
      <c r="C1806" s="142" t="s">
        <v>125</v>
      </c>
      <c r="D1806" s="141">
        <v>17.934457999999999</v>
      </c>
      <c r="E1806" s="141">
        <v>0</v>
      </c>
      <c r="F1806" s="141">
        <v>0.67757599999999996</v>
      </c>
      <c r="G1806" s="141">
        <v>127.78231</v>
      </c>
      <c r="H1806" s="111">
        <f t="shared" ca="1" si="86"/>
        <v>19</v>
      </c>
      <c r="I1806" s="111">
        <f t="shared" ca="1" si="84"/>
        <v>3</v>
      </c>
      <c r="J1806" s="1">
        <f t="shared" si="85"/>
        <v>19</v>
      </c>
      <c r="O1806" s="7"/>
    </row>
    <row r="1807" spans="1:15" ht="12.75" customHeight="1" x14ac:dyDescent="0.2">
      <c r="A1807" s="85"/>
      <c r="B1807" s="139">
        <v>44519</v>
      </c>
      <c r="C1807" s="142" t="s">
        <v>126</v>
      </c>
      <c r="D1807" s="141">
        <v>29.520399000000001</v>
      </c>
      <c r="E1807" s="141">
        <v>0</v>
      </c>
      <c r="F1807" s="141">
        <v>0</v>
      </c>
      <c r="G1807" s="141">
        <v>126.16667200000001</v>
      </c>
      <c r="H1807" s="111">
        <f t="shared" ca="1" si="86"/>
        <v>19</v>
      </c>
      <c r="I1807" s="111">
        <f t="shared" ca="1" si="84"/>
        <v>4</v>
      </c>
      <c r="J1807" s="1">
        <f t="shared" si="85"/>
        <v>19</v>
      </c>
      <c r="O1807" s="7"/>
    </row>
    <row r="1808" spans="1:15" ht="12.75" customHeight="1" x14ac:dyDescent="0.2">
      <c r="A1808" s="85"/>
      <c r="B1808" s="139">
        <v>44519</v>
      </c>
      <c r="C1808" s="142" t="s">
        <v>127</v>
      </c>
      <c r="D1808" s="141">
        <v>1.65602</v>
      </c>
      <c r="E1808" s="141">
        <v>0</v>
      </c>
      <c r="F1808" s="141">
        <v>37.433556000000003</v>
      </c>
      <c r="G1808" s="141">
        <v>127.748886</v>
      </c>
      <c r="H1808" s="111">
        <f t="shared" ca="1" si="86"/>
        <v>20</v>
      </c>
      <c r="I1808" s="111">
        <f t="shared" ca="1" si="84"/>
        <v>1</v>
      </c>
      <c r="J1808" s="1">
        <f t="shared" si="85"/>
        <v>19</v>
      </c>
      <c r="O1808" s="7"/>
    </row>
    <row r="1809" spans="1:15" ht="12.75" customHeight="1" x14ac:dyDescent="0.2">
      <c r="A1809" s="85"/>
      <c r="B1809" s="139">
        <v>44519</v>
      </c>
      <c r="C1809" s="142" t="s">
        <v>128</v>
      </c>
      <c r="D1809" s="141">
        <v>0</v>
      </c>
      <c r="E1809" s="141">
        <v>0</v>
      </c>
      <c r="F1809" s="141">
        <v>116.701241</v>
      </c>
      <c r="G1809" s="141">
        <v>125.460381</v>
      </c>
      <c r="H1809" s="111">
        <f t="shared" ca="1" si="86"/>
        <v>20</v>
      </c>
      <c r="I1809" s="111">
        <f t="shared" ca="1" si="84"/>
        <v>2</v>
      </c>
      <c r="J1809" s="1">
        <f t="shared" si="85"/>
        <v>19</v>
      </c>
      <c r="O1809" s="7"/>
    </row>
    <row r="1810" spans="1:15" ht="12.75" customHeight="1" x14ac:dyDescent="0.2">
      <c r="A1810" s="85"/>
      <c r="B1810" s="139">
        <v>44519</v>
      </c>
      <c r="C1810" s="142" t="s">
        <v>129</v>
      </c>
      <c r="D1810" s="141">
        <v>0</v>
      </c>
      <c r="E1810" s="141">
        <v>0</v>
      </c>
      <c r="F1810" s="141">
        <v>113.623886</v>
      </c>
      <c r="G1810" s="141">
        <v>123.437752</v>
      </c>
      <c r="H1810" s="111">
        <f t="shared" ca="1" si="86"/>
        <v>20</v>
      </c>
      <c r="I1810" s="111">
        <f t="shared" ca="1" si="84"/>
        <v>3</v>
      </c>
      <c r="J1810" s="1">
        <f t="shared" si="85"/>
        <v>19</v>
      </c>
      <c r="O1810" s="7"/>
    </row>
    <row r="1811" spans="1:15" ht="12.75" customHeight="1" x14ac:dyDescent="0.2">
      <c r="A1811" s="85"/>
      <c r="B1811" s="139">
        <v>44519</v>
      </c>
      <c r="C1811" s="142" t="s">
        <v>130</v>
      </c>
      <c r="D1811" s="141">
        <v>0</v>
      </c>
      <c r="E1811" s="141">
        <v>0</v>
      </c>
      <c r="F1811" s="141">
        <v>304.50900300000001</v>
      </c>
      <c r="G1811" s="141">
        <v>130.19090299999999</v>
      </c>
      <c r="H1811" s="111">
        <f t="shared" ca="1" si="86"/>
        <v>20</v>
      </c>
      <c r="I1811" s="111">
        <f t="shared" ca="1" si="84"/>
        <v>4</v>
      </c>
      <c r="J1811" s="1">
        <f t="shared" si="85"/>
        <v>19</v>
      </c>
      <c r="O1811" s="7"/>
    </row>
    <row r="1812" spans="1:15" ht="12.75" customHeight="1" x14ac:dyDescent="0.2">
      <c r="A1812" s="85"/>
      <c r="B1812" s="139">
        <v>44519</v>
      </c>
      <c r="C1812" s="142" t="s">
        <v>131</v>
      </c>
      <c r="D1812" s="141">
        <v>0</v>
      </c>
      <c r="E1812" s="141">
        <v>0</v>
      </c>
      <c r="F1812" s="141">
        <v>549.47711200000003</v>
      </c>
      <c r="G1812" s="141">
        <v>139.283524</v>
      </c>
      <c r="H1812" s="111">
        <f t="shared" ca="1" si="86"/>
        <v>21</v>
      </c>
      <c r="I1812" s="111">
        <f t="shared" ref="I1812:I1875" ca="1" si="87">IF(H1812=H1811,I1811+1,1)</f>
        <v>1</v>
      </c>
      <c r="J1812" s="1">
        <f t="shared" ref="J1812:J1875" si="88">DAY(B1812)</f>
        <v>19</v>
      </c>
      <c r="O1812" s="7"/>
    </row>
    <row r="1813" spans="1:15" ht="12.75" customHeight="1" x14ac:dyDescent="0.2">
      <c r="A1813" s="85"/>
      <c r="B1813" s="139">
        <v>44519</v>
      </c>
      <c r="C1813" s="142" t="s">
        <v>132</v>
      </c>
      <c r="D1813" s="141">
        <v>0</v>
      </c>
      <c r="E1813" s="141">
        <v>0</v>
      </c>
      <c r="F1813" s="141">
        <v>1017.8997000000001</v>
      </c>
      <c r="G1813" s="141">
        <v>149.77384900000001</v>
      </c>
      <c r="H1813" s="111">
        <f t="shared" ca="1" si="86"/>
        <v>21</v>
      </c>
      <c r="I1813" s="111">
        <f t="shared" ca="1" si="87"/>
        <v>2</v>
      </c>
      <c r="J1813" s="1">
        <f t="shared" si="88"/>
        <v>19</v>
      </c>
      <c r="O1813" s="7"/>
    </row>
    <row r="1814" spans="1:15" ht="12.75" customHeight="1" x14ac:dyDescent="0.2">
      <c r="A1814" s="85"/>
      <c r="B1814" s="139">
        <v>44519</v>
      </c>
      <c r="C1814" s="142" t="s">
        <v>133</v>
      </c>
      <c r="D1814" s="141">
        <v>0</v>
      </c>
      <c r="E1814" s="141">
        <v>0</v>
      </c>
      <c r="F1814" s="141">
        <v>1552.4331999999999</v>
      </c>
      <c r="G1814" s="141">
        <v>155.42126500000001</v>
      </c>
      <c r="H1814" s="111">
        <f t="shared" ca="1" si="86"/>
        <v>21</v>
      </c>
      <c r="I1814" s="111">
        <f t="shared" ca="1" si="87"/>
        <v>3</v>
      </c>
      <c r="J1814" s="1">
        <f t="shared" si="88"/>
        <v>19</v>
      </c>
      <c r="O1814" s="7"/>
    </row>
    <row r="1815" spans="1:15" ht="12.75" customHeight="1" x14ac:dyDescent="0.2">
      <c r="A1815" s="85"/>
      <c r="B1815" s="139">
        <v>44519</v>
      </c>
      <c r="C1815" s="142" t="s">
        <v>134</v>
      </c>
      <c r="D1815" s="141">
        <v>0</v>
      </c>
      <c r="E1815" s="141">
        <v>0</v>
      </c>
      <c r="F1815" s="141">
        <v>2621.9712</v>
      </c>
      <c r="G1815" s="141">
        <v>116.79805</v>
      </c>
      <c r="H1815" s="111">
        <f t="shared" ca="1" si="86"/>
        <v>21</v>
      </c>
      <c r="I1815" s="111">
        <f t="shared" ca="1" si="87"/>
        <v>4</v>
      </c>
      <c r="J1815" s="1">
        <f t="shared" si="88"/>
        <v>19</v>
      </c>
      <c r="O1815" s="7"/>
    </row>
    <row r="1816" spans="1:15" ht="12.75" customHeight="1" x14ac:dyDescent="0.2">
      <c r="A1816" s="85"/>
      <c r="B1816" s="139">
        <v>44519</v>
      </c>
      <c r="C1816" s="142" t="s">
        <v>135</v>
      </c>
      <c r="D1816" s="141">
        <v>0</v>
      </c>
      <c r="E1816" s="141">
        <v>0.51243700000000003</v>
      </c>
      <c r="F1816" s="141">
        <v>3761.2831999999999</v>
      </c>
      <c r="G1816" s="141">
        <v>40.203719999999997</v>
      </c>
      <c r="H1816" s="111">
        <f t="shared" ca="1" si="86"/>
        <v>22</v>
      </c>
      <c r="I1816" s="111">
        <f t="shared" ca="1" si="87"/>
        <v>1</v>
      </c>
      <c r="J1816" s="1">
        <f t="shared" si="88"/>
        <v>19</v>
      </c>
      <c r="O1816" s="7"/>
    </row>
    <row r="1817" spans="1:15" ht="12.75" customHeight="1" x14ac:dyDescent="0.2">
      <c r="A1817" s="85"/>
      <c r="B1817" s="139">
        <v>44519</v>
      </c>
      <c r="C1817" s="142" t="s">
        <v>136</v>
      </c>
      <c r="D1817" s="141">
        <v>0</v>
      </c>
      <c r="E1817" s="141">
        <v>0.48600500000000002</v>
      </c>
      <c r="F1817" s="141">
        <v>3811.6233000000002</v>
      </c>
      <c r="G1817" s="141">
        <v>34.669280999999998</v>
      </c>
      <c r="H1817" s="111">
        <f t="shared" ca="1" si="86"/>
        <v>22</v>
      </c>
      <c r="I1817" s="111">
        <f t="shared" ca="1" si="87"/>
        <v>2</v>
      </c>
      <c r="J1817" s="1">
        <f t="shared" si="88"/>
        <v>19</v>
      </c>
      <c r="O1817" s="7"/>
    </row>
    <row r="1818" spans="1:15" ht="12.75" customHeight="1" x14ac:dyDescent="0.2">
      <c r="A1818" s="85"/>
      <c r="B1818" s="139">
        <v>44519</v>
      </c>
      <c r="C1818" s="142" t="s">
        <v>137</v>
      </c>
      <c r="D1818" s="141">
        <v>0</v>
      </c>
      <c r="E1818" s="141">
        <v>0</v>
      </c>
      <c r="F1818" s="141">
        <v>3528.4020999999998</v>
      </c>
      <c r="G1818" s="141">
        <v>61.926589999999997</v>
      </c>
      <c r="H1818" s="111">
        <f t="shared" ca="1" si="86"/>
        <v>22</v>
      </c>
      <c r="I1818" s="111">
        <f t="shared" ca="1" si="87"/>
        <v>3</v>
      </c>
      <c r="J1818" s="1">
        <f t="shared" si="88"/>
        <v>19</v>
      </c>
      <c r="O1818" s="7"/>
    </row>
    <row r="1819" spans="1:15" ht="12.75" customHeight="1" x14ac:dyDescent="0.2">
      <c r="A1819" s="85"/>
      <c r="B1819" s="139">
        <v>44519</v>
      </c>
      <c r="C1819" s="142" t="s">
        <v>138</v>
      </c>
      <c r="D1819" s="141">
        <v>0</v>
      </c>
      <c r="E1819" s="141">
        <v>0</v>
      </c>
      <c r="F1819" s="141">
        <v>3165.53</v>
      </c>
      <c r="G1819" s="141">
        <v>88.244986999999995</v>
      </c>
      <c r="H1819" s="111">
        <f t="shared" ca="1" si="86"/>
        <v>22</v>
      </c>
      <c r="I1819" s="111">
        <f t="shared" ca="1" si="87"/>
        <v>4</v>
      </c>
      <c r="J1819" s="1">
        <f t="shared" si="88"/>
        <v>19</v>
      </c>
      <c r="O1819" s="7"/>
    </row>
    <row r="1820" spans="1:15" ht="12.75" customHeight="1" x14ac:dyDescent="0.2">
      <c r="A1820" s="85"/>
      <c r="B1820" s="139">
        <v>44519</v>
      </c>
      <c r="C1820" s="142" t="s">
        <v>139</v>
      </c>
      <c r="D1820" s="141">
        <v>0</v>
      </c>
      <c r="E1820" s="141">
        <v>0</v>
      </c>
      <c r="F1820" s="141">
        <v>3130.1889999999999</v>
      </c>
      <c r="G1820" s="141">
        <v>94.414153999999996</v>
      </c>
      <c r="H1820" s="111">
        <f t="shared" ca="1" si="86"/>
        <v>23</v>
      </c>
      <c r="I1820" s="111">
        <f t="shared" ca="1" si="87"/>
        <v>1</v>
      </c>
      <c r="J1820" s="1">
        <f t="shared" si="88"/>
        <v>19</v>
      </c>
      <c r="O1820" s="7"/>
    </row>
    <row r="1821" spans="1:15" ht="12.75" customHeight="1" x14ac:dyDescent="0.2">
      <c r="A1821" s="85"/>
      <c r="B1821" s="139">
        <v>44519</v>
      </c>
      <c r="C1821" s="142" t="s">
        <v>140</v>
      </c>
      <c r="D1821" s="141">
        <v>0</v>
      </c>
      <c r="E1821" s="141">
        <v>0</v>
      </c>
      <c r="F1821" s="141">
        <v>3309.3462</v>
      </c>
      <c r="G1821" s="141">
        <v>83.290298000000007</v>
      </c>
      <c r="H1821" s="111">
        <f t="shared" ca="1" si="86"/>
        <v>23</v>
      </c>
      <c r="I1821" s="111">
        <f t="shared" ca="1" si="87"/>
        <v>2</v>
      </c>
      <c r="J1821" s="1">
        <f t="shared" si="88"/>
        <v>19</v>
      </c>
      <c r="O1821" s="7"/>
    </row>
    <row r="1822" spans="1:15" ht="12.75" customHeight="1" x14ac:dyDescent="0.2">
      <c r="A1822" s="85"/>
      <c r="B1822" s="139">
        <v>44519</v>
      </c>
      <c r="C1822" s="142" t="s">
        <v>141</v>
      </c>
      <c r="D1822" s="141">
        <v>0</v>
      </c>
      <c r="E1822" s="141">
        <v>0</v>
      </c>
      <c r="F1822" s="141">
        <v>3201.9922000000001</v>
      </c>
      <c r="G1822" s="141">
        <v>91.678336999999999</v>
      </c>
      <c r="H1822" s="111">
        <f t="shared" ca="1" si="86"/>
        <v>23</v>
      </c>
      <c r="I1822" s="111">
        <f t="shared" ca="1" si="87"/>
        <v>3</v>
      </c>
      <c r="J1822" s="1">
        <f t="shared" si="88"/>
        <v>19</v>
      </c>
      <c r="O1822" s="7"/>
    </row>
    <row r="1823" spans="1:15" ht="12.75" customHeight="1" x14ac:dyDescent="0.2">
      <c r="A1823" s="85"/>
      <c r="B1823" s="139">
        <v>44519</v>
      </c>
      <c r="C1823" s="142" t="s">
        <v>142</v>
      </c>
      <c r="D1823" s="141">
        <v>0</v>
      </c>
      <c r="E1823" s="141">
        <v>13.444762000000001</v>
      </c>
      <c r="F1823" s="141">
        <v>3954.3076000000001</v>
      </c>
      <c r="G1823" s="141">
        <v>39.576186999999997</v>
      </c>
      <c r="H1823" s="111">
        <f t="shared" ca="1" si="86"/>
        <v>23</v>
      </c>
      <c r="I1823" s="111">
        <f t="shared" ca="1" si="87"/>
        <v>4</v>
      </c>
      <c r="J1823" s="1">
        <f t="shared" si="88"/>
        <v>19</v>
      </c>
      <c r="O1823" s="7"/>
    </row>
    <row r="1824" spans="1:15" ht="12.75" customHeight="1" x14ac:dyDescent="0.2">
      <c r="A1824" s="85"/>
      <c r="B1824" s="139">
        <v>44519</v>
      </c>
      <c r="C1824" s="142" t="s">
        <v>143</v>
      </c>
      <c r="D1824" s="141">
        <v>0</v>
      </c>
      <c r="E1824" s="141">
        <v>88.466674999999995</v>
      </c>
      <c r="F1824" s="141">
        <v>4961.2051000000001</v>
      </c>
      <c r="G1824" s="141">
        <v>0</v>
      </c>
      <c r="H1824" s="111">
        <f t="shared" ca="1" si="86"/>
        <v>24</v>
      </c>
      <c r="I1824" s="111">
        <f t="shared" ca="1" si="87"/>
        <v>1</v>
      </c>
      <c r="J1824" s="1">
        <f t="shared" si="88"/>
        <v>19</v>
      </c>
      <c r="O1824" s="7"/>
    </row>
    <row r="1825" spans="1:15" ht="12.75" customHeight="1" x14ac:dyDescent="0.2">
      <c r="A1825" s="85"/>
      <c r="B1825" s="139">
        <v>44519</v>
      </c>
      <c r="C1825" s="142" t="s">
        <v>144</v>
      </c>
      <c r="D1825" s="141">
        <v>0</v>
      </c>
      <c r="E1825" s="141">
        <v>39.633063999999997</v>
      </c>
      <c r="F1825" s="141">
        <v>4525.9092000000001</v>
      </c>
      <c r="G1825" s="141">
        <v>1.269593</v>
      </c>
      <c r="H1825" s="111">
        <f t="shared" ca="1" si="86"/>
        <v>24</v>
      </c>
      <c r="I1825" s="111">
        <f t="shared" ca="1" si="87"/>
        <v>2</v>
      </c>
      <c r="J1825" s="1">
        <f t="shared" si="88"/>
        <v>19</v>
      </c>
      <c r="O1825" s="7"/>
    </row>
    <row r="1826" spans="1:15" ht="12.75" customHeight="1" x14ac:dyDescent="0.2">
      <c r="A1826" s="85"/>
      <c r="B1826" s="139">
        <v>44519</v>
      </c>
      <c r="C1826" s="142" t="s">
        <v>145</v>
      </c>
      <c r="D1826" s="141">
        <v>0</v>
      </c>
      <c r="E1826" s="141">
        <v>28.836798000000002</v>
      </c>
      <c r="F1826" s="141">
        <v>4446.2103999999999</v>
      </c>
      <c r="G1826" s="141">
        <v>0.68102200000000002</v>
      </c>
      <c r="H1826" s="111">
        <f t="shared" ca="1" si="86"/>
        <v>24</v>
      </c>
      <c r="I1826" s="111">
        <f t="shared" ca="1" si="87"/>
        <v>3</v>
      </c>
      <c r="J1826" s="1">
        <f t="shared" si="88"/>
        <v>19</v>
      </c>
      <c r="O1826" s="7"/>
    </row>
    <row r="1827" spans="1:15" ht="12.75" customHeight="1" x14ac:dyDescent="0.2">
      <c r="A1827" s="85"/>
      <c r="B1827" s="139">
        <v>44519</v>
      </c>
      <c r="C1827" s="142" t="s">
        <v>10</v>
      </c>
      <c r="D1827" s="141">
        <v>0</v>
      </c>
      <c r="E1827" s="141">
        <v>77.580910000000003</v>
      </c>
      <c r="F1827" s="141">
        <v>4834.0649000000003</v>
      </c>
      <c r="G1827" s="141">
        <v>0</v>
      </c>
      <c r="H1827" s="111">
        <f t="shared" ca="1" si="86"/>
        <v>24</v>
      </c>
      <c r="I1827" s="111">
        <f t="shared" ca="1" si="87"/>
        <v>4</v>
      </c>
      <c r="J1827" s="1">
        <f t="shared" si="88"/>
        <v>19</v>
      </c>
      <c r="O1827" s="7"/>
    </row>
    <row r="1828" spans="1:15" ht="12.75" customHeight="1" x14ac:dyDescent="0.2">
      <c r="A1828" s="85"/>
      <c r="B1828" s="139">
        <v>44520</v>
      </c>
      <c r="C1828" s="142" t="s">
        <v>9</v>
      </c>
      <c r="D1828" s="141">
        <v>0</v>
      </c>
      <c r="E1828" s="141">
        <v>136.68701200000001</v>
      </c>
      <c r="F1828" s="141">
        <v>5205.1367</v>
      </c>
      <c r="G1828" s="141">
        <v>0</v>
      </c>
      <c r="H1828" s="111">
        <f t="shared" ca="1" si="86"/>
        <v>1</v>
      </c>
      <c r="I1828" s="111">
        <f t="shared" ca="1" si="87"/>
        <v>1</v>
      </c>
      <c r="J1828" s="1">
        <f t="shared" si="88"/>
        <v>20</v>
      </c>
      <c r="O1828" s="7"/>
    </row>
    <row r="1829" spans="1:15" ht="12.75" customHeight="1" x14ac:dyDescent="0.2">
      <c r="A1829" s="85"/>
      <c r="B1829" s="139">
        <v>44520</v>
      </c>
      <c r="C1829" s="142" t="s">
        <v>53</v>
      </c>
      <c r="D1829" s="141">
        <v>0</v>
      </c>
      <c r="E1829" s="141">
        <v>155.265747</v>
      </c>
      <c r="F1829" s="141">
        <v>5321.1674999999996</v>
      </c>
      <c r="G1829" s="141">
        <v>0</v>
      </c>
      <c r="H1829" s="111">
        <f t="shared" ca="1" si="86"/>
        <v>1</v>
      </c>
      <c r="I1829" s="111">
        <f t="shared" ca="1" si="87"/>
        <v>2</v>
      </c>
      <c r="J1829" s="1">
        <f t="shared" si="88"/>
        <v>20</v>
      </c>
      <c r="O1829" s="7"/>
    </row>
    <row r="1830" spans="1:15" ht="12.75" customHeight="1" x14ac:dyDescent="0.2">
      <c r="A1830" s="85"/>
      <c r="B1830" s="139">
        <v>44520</v>
      </c>
      <c r="C1830" s="142" t="s">
        <v>54</v>
      </c>
      <c r="D1830" s="141">
        <v>0</v>
      </c>
      <c r="E1830" s="141">
        <v>96.997924999999995</v>
      </c>
      <c r="F1830" s="141">
        <v>4954.9120999999996</v>
      </c>
      <c r="G1830" s="141">
        <v>0</v>
      </c>
      <c r="H1830" s="111">
        <f t="shared" ca="1" si="86"/>
        <v>1</v>
      </c>
      <c r="I1830" s="111">
        <f t="shared" ca="1" si="87"/>
        <v>3</v>
      </c>
      <c r="J1830" s="1">
        <f t="shared" si="88"/>
        <v>20</v>
      </c>
      <c r="O1830" s="7"/>
    </row>
    <row r="1831" spans="1:15" ht="12.75" customHeight="1" x14ac:dyDescent="0.2">
      <c r="A1831" s="85"/>
      <c r="B1831" s="139">
        <v>44520</v>
      </c>
      <c r="C1831" s="142" t="s">
        <v>55</v>
      </c>
      <c r="D1831" s="141">
        <v>0</v>
      </c>
      <c r="E1831" s="141">
        <v>10.905369</v>
      </c>
      <c r="F1831" s="141">
        <v>4249.1777000000002</v>
      </c>
      <c r="G1831" s="141">
        <v>9.6883180000000007</v>
      </c>
      <c r="H1831" s="111">
        <f t="shared" ca="1" si="86"/>
        <v>1</v>
      </c>
      <c r="I1831" s="111">
        <f t="shared" ca="1" si="87"/>
        <v>4</v>
      </c>
      <c r="J1831" s="1">
        <f t="shared" si="88"/>
        <v>20</v>
      </c>
      <c r="O1831" s="7"/>
    </row>
    <row r="1832" spans="1:15" ht="12.75" customHeight="1" x14ac:dyDescent="0.2">
      <c r="A1832" s="85"/>
      <c r="B1832" s="139">
        <v>44520</v>
      </c>
      <c r="C1832" s="142" t="s">
        <v>56</v>
      </c>
      <c r="D1832" s="141">
        <v>0</v>
      </c>
      <c r="E1832" s="141">
        <v>0</v>
      </c>
      <c r="F1832" s="141">
        <v>3530.9326000000001</v>
      </c>
      <c r="G1832" s="141">
        <v>73.532950999999997</v>
      </c>
      <c r="H1832" s="111">
        <f t="shared" ca="1" si="86"/>
        <v>2</v>
      </c>
      <c r="I1832" s="111">
        <f t="shared" ca="1" si="87"/>
        <v>1</v>
      </c>
      <c r="J1832" s="1">
        <f t="shared" si="88"/>
        <v>20</v>
      </c>
      <c r="O1832" s="7"/>
    </row>
    <row r="1833" spans="1:15" ht="12.75" customHeight="1" x14ac:dyDescent="0.2">
      <c r="A1833" s="85"/>
      <c r="B1833" s="139">
        <v>44520</v>
      </c>
      <c r="C1833" s="142" t="s">
        <v>57</v>
      </c>
      <c r="D1833" s="141">
        <v>0</v>
      </c>
      <c r="E1833" s="141">
        <v>0</v>
      </c>
      <c r="F1833" s="141">
        <v>3499.2743999999998</v>
      </c>
      <c r="G1833" s="141">
        <v>78.085953000000003</v>
      </c>
      <c r="H1833" s="111">
        <f t="shared" ca="1" si="86"/>
        <v>2</v>
      </c>
      <c r="I1833" s="111">
        <f t="shared" ca="1" si="87"/>
        <v>2</v>
      </c>
      <c r="J1833" s="1">
        <f t="shared" si="88"/>
        <v>20</v>
      </c>
      <c r="O1833" s="7"/>
    </row>
    <row r="1834" spans="1:15" ht="12.75" customHeight="1" x14ac:dyDescent="0.2">
      <c r="A1834" s="85"/>
      <c r="B1834" s="139">
        <v>44520</v>
      </c>
      <c r="C1834" s="142" t="s">
        <v>58</v>
      </c>
      <c r="D1834" s="141">
        <v>0</v>
      </c>
      <c r="E1834" s="141">
        <v>2.3258239999999999</v>
      </c>
      <c r="F1834" s="141">
        <v>4013.0700999999999</v>
      </c>
      <c r="G1834" s="141">
        <v>29.927714999999999</v>
      </c>
      <c r="H1834" s="111">
        <f t="shared" ca="1" si="86"/>
        <v>2</v>
      </c>
      <c r="I1834" s="111">
        <f t="shared" ca="1" si="87"/>
        <v>3</v>
      </c>
      <c r="J1834" s="1">
        <f t="shared" si="88"/>
        <v>20</v>
      </c>
      <c r="O1834" s="7"/>
    </row>
    <row r="1835" spans="1:15" ht="12.75" customHeight="1" x14ac:dyDescent="0.2">
      <c r="A1835" s="85"/>
      <c r="B1835" s="139">
        <v>44520</v>
      </c>
      <c r="C1835" s="142" t="s">
        <v>59</v>
      </c>
      <c r="D1835" s="141">
        <v>0</v>
      </c>
      <c r="E1835" s="141">
        <v>34.989437000000002</v>
      </c>
      <c r="F1835" s="141">
        <v>4569.0415000000003</v>
      </c>
      <c r="G1835" s="141">
        <v>0</v>
      </c>
      <c r="H1835" s="111">
        <f t="shared" ca="1" si="86"/>
        <v>2</v>
      </c>
      <c r="I1835" s="111">
        <f t="shared" ca="1" si="87"/>
        <v>4</v>
      </c>
      <c r="J1835" s="1">
        <f t="shared" si="88"/>
        <v>20</v>
      </c>
      <c r="O1835" s="7"/>
    </row>
    <row r="1836" spans="1:15" ht="12.75" customHeight="1" x14ac:dyDescent="0.2">
      <c r="A1836" s="85"/>
      <c r="B1836" s="139">
        <v>44520</v>
      </c>
      <c r="C1836" s="142" t="s">
        <v>60</v>
      </c>
      <c r="D1836" s="141">
        <v>0</v>
      </c>
      <c r="E1836" s="141">
        <v>10.189097</v>
      </c>
      <c r="F1836" s="141">
        <v>4375.4321</v>
      </c>
      <c r="G1836" s="141">
        <v>1.8892880000000001</v>
      </c>
      <c r="H1836" s="111">
        <f t="shared" ca="1" si="86"/>
        <v>3</v>
      </c>
      <c r="I1836" s="111">
        <f t="shared" ca="1" si="87"/>
        <v>1</v>
      </c>
      <c r="J1836" s="1">
        <f t="shared" si="88"/>
        <v>20</v>
      </c>
      <c r="O1836" s="7"/>
    </row>
    <row r="1837" spans="1:15" ht="12.75" customHeight="1" x14ac:dyDescent="0.2">
      <c r="A1837" s="85"/>
      <c r="B1837" s="139">
        <v>44520</v>
      </c>
      <c r="C1837" s="142" t="s">
        <v>61</v>
      </c>
      <c r="D1837" s="141">
        <v>0</v>
      </c>
      <c r="E1837" s="141">
        <v>1.613343</v>
      </c>
      <c r="F1837" s="141">
        <v>4121.3467000000001</v>
      </c>
      <c r="G1837" s="141">
        <v>11.850885</v>
      </c>
      <c r="H1837" s="111">
        <f t="shared" ca="1" si="86"/>
        <v>3</v>
      </c>
      <c r="I1837" s="111">
        <f t="shared" ca="1" si="87"/>
        <v>2</v>
      </c>
      <c r="J1837" s="1">
        <f t="shared" si="88"/>
        <v>20</v>
      </c>
      <c r="O1837" s="7"/>
    </row>
    <row r="1838" spans="1:15" ht="12.75" customHeight="1" x14ac:dyDescent="0.2">
      <c r="A1838" s="85"/>
      <c r="B1838" s="139">
        <v>44520</v>
      </c>
      <c r="C1838" s="142" t="s">
        <v>62</v>
      </c>
      <c r="D1838" s="141">
        <v>0</v>
      </c>
      <c r="E1838" s="141">
        <v>2.3533339999999998</v>
      </c>
      <c r="F1838" s="141">
        <v>4170.5043999999998</v>
      </c>
      <c r="G1838" s="141">
        <v>7.6231939999999998</v>
      </c>
      <c r="H1838" s="111">
        <f t="shared" ca="1" si="86"/>
        <v>3</v>
      </c>
      <c r="I1838" s="111">
        <f t="shared" ca="1" si="87"/>
        <v>3</v>
      </c>
      <c r="J1838" s="1">
        <f t="shared" si="88"/>
        <v>20</v>
      </c>
      <c r="O1838" s="7"/>
    </row>
    <row r="1839" spans="1:15" ht="12.75" customHeight="1" x14ac:dyDescent="0.2">
      <c r="A1839" s="85"/>
      <c r="B1839" s="139">
        <v>44520</v>
      </c>
      <c r="C1839" s="142" t="s">
        <v>63</v>
      </c>
      <c r="D1839" s="141">
        <v>0</v>
      </c>
      <c r="E1839" s="141">
        <v>0.58128800000000003</v>
      </c>
      <c r="F1839" s="141">
        <v>3974.6106</v>
      </c>
      <c r="G1839" s="141">
        <v>30.401900999999999</v>
      </c>
      <c r="H1839" s="111">
        <f t="shared" ca="1" si="86"/>
        <v>3</v>
      </c>
      <c r="I1839" s="111">
        <f t="shared" ca="1" si="87"/>
        <v>4</v>
      </c>
      <c r="J1839" s="1">
        <f t="shared" si="88"/>
        <v>20</v>
      </c>
      <c r="O1839" s="7"/>
    </row>
    <row r="1840" spans="1:15" ht="12.75" customHeight="1" x14ac:dyDescent="0.2">
      <c r="A1840" s="85"/>
      <c r="B1840" s="139">
        <v>44520</v>
      </c>
      <c r="C1840" s="142" t="s">
        <v>64</v>
      </c>
      <c r="D1840" s="141">
        <v>0</v>
      </c>
      <c r="E1840" s="141">
        <v>0</v>
      </c>
      <c r="F1840" s="141">
        <v>3165.1763000000001</v>
      </c>
      <c r="G1840" s="141">
        <v>98.173561000000007</v>
      </c>
      <c r="H1840" s="111">
        <f t="shared" ca="1" si="86"/>
        <v>4</v>
      </c>
      <c r="I1840" s="111">
        <f t="shared" ca="1" si="87"/>
        <v>1</v>
      </c>
      <c r="J1840" s="1">
        <f t="shared" si="88"/>
        <v>20</v>
      </c>
      <c r="O1840" s="7"/>
    </row>
    <row r="1841" spans="1:15" ht="12.75" customHeight="1" x14ac:dyDescent="0.2">
      <c r="A1841" s="85"/>
      <c r="B1841" s="139">
        <v>44520</v>
      </c>
      <c r="C1841" s="142" t="s">
        <v>65</v>
      </c>
      <c r="D1841" s="141">
        <v>0</v>
      </c>
      <c r="E1841" s="141">
        <v>0</v>
      </c>
      <c r="F1841" s="141">
        <v>2955.5812999999998</v>
      </c>
      <c r="G1841" s="141">
        <v>113.265823</v>
      </c>
      <c r="H1841" s="111">
        <f t="shared" ca="1" si="86"/>
        <v>4</v>
      </c>
      <c r="I1841" s="111">
        <f t="shared" ca="1" si="87"/>
        <v>2</v>
      </c>
      <c r="J1841" s="1">
        <f t="shared" si="88"/>
        <v>20</v>
      </c>
      <c r="O1841" s="7"/>
    </row>
    <row r="1842" spans="1:15" ht="12.75" customHeight="1" x14ac:dyDescent="0.2">
      <c r="A1842" s="85"/>
      <c r="B1842" s="139">
        <v>44520</v>
      </c>
      <c r="C1842" s="142" t="s">
        <v>66</v>
      </c>
      <c r="D1842" s="141">
        <v>0</v>
      </c>
      <c r="E1842" s="141">
        <v>0</v>
      </c>
      <c r="F1842" s="141">
        <v>3291.9005999999999</v>
      </c>
      <c r="G1842" s="141">
        <v>88.521827999999999</v>
      </c>
      <c r="H1842" s="111">
        <f t="shared" ca="1" si="86"/>
        <v>4</v>
      </c>
      <c r="I1842" s="111">
        <f t="shared" ca="1" si="87"/>
        <v>3</v>
      </c>
      <c r="J1842" s="1">
        <f t="shared" si="88"/>
        <v>20</v>
      </c>
      <c r="O1842" s="7"/>
    </row>
    <row r="1843" spans="1:15" ht="12.75" customHeight="1" x14ac:dyDescent="0.2">
      <c r="A1843" s="85"/>
      <c r="B1843" s="139">
        <v>44520</v>
      </c>
      <c r="C1843" s="142" t="s">
        <v>67</v>
      </c>
      <c r="D1843" s="141">
        <v>0</v>
      </c>
      <c r="E1843" s="141">
        <v>0</v>
      </c>
      <c r="F1843" s="141">
        <v>3390.1282000000001</v>
      </c>
      <c r="G1843" s="141">
        <v>76.382857999999999</v>
      </c>
      <c r="H1843" s="111">
        <f t="shared" ca="1" si="86"/>
        <v>4</v>
      </c>
      <c r="I1843" s="111">
        <f t="shared" ca="1" si="87"/>
        <v>4</v>
      </c>
      <c r="J1843" s="1">
        <f t="shared" si="88"/>
        <v>20</v>
      </c>
      <c r="O1843" s="7"/>
    </row>
    <row r="1844" spans="1:15" ht="12.75" customHeight="1" x14ac:dyDescent="0.2">
      <c r="A1844" s="85"/>
      <c r="B1844" s="139">
        <v>44520</v>
      </c>
      <c r="C1844" s="142" t="s">
        <v>68</v>
      </c>
      <c r="D1844" s="141">
        <v>0</v>
      </c>
      <c r="E1844" s="141">
        <v>4.2900879999999999</v>
      </c>
      <c r="F1844" s="141">
        <v>3991.0358999999999</v>
      </c>
      <c r="G1844" s="141">
        <v>18.294049999999999</v>
      </c>
      <c r="H1844" s="111">
        <f t="shared" ca="1" si="86"/>
        <v>5</v>
      </c>
      <c r="I1844" s="111">
        <f t="shared" ca="1" si="87"/>
        <v>1</v>
      </c>
      <c r="J1844" s="1">
        <f t="shared" si="88"/>
        <v>20</v>
      </c>
      <c r="O1844" s="7"/>
    </row>
    <row r="1845" spans="1:15" ht="12.75" customHeight="1" x14ac:dyDescent="0.2">
      <c r="A1845" s="85"/>
      <c r="B1845" s="139">
        <v>44520</v>
      </c>
      <c r="C1845" s="142" t="s">
        <v>69</v>
      </c>
      <c r="D1845" s="141">
        <v>0</v>
      </c>
      <c r="E1845" s="141">
        <v>53.176830000000002</v>
      </c>
      <c r="F1845" s="141">
        <v>4564.6089000000002</v>
      </c>
      <c r="G1845" s="141">
        <v>0</v>
      </c>
      <c r="H1845" s="111">
        <f t="shared" ca="1" si="86"/>
        <v>5</v>
      </c>
      <c r="I1845" s="111">
        <f t="shared" ca="1" si="87"/>
        <v>2</v>
      </c>
      <c r="J1845" s="1">
        <f t="shared" si="88"/>
        <v>20</v>
      </c>
      <c r="O1845" s="7"/>
    </row>
    <row r="1846" spans="1:15" ht="12.75" customHeight="1" x14ac:dyDescent="0.2">
      <c r="A1846" s="85"/>
      <c r="B1846" s="139">
        <v>44520</v>
      </c>
      <c r="C1846" s="142" t="s">
        <v>70</v>
      </c>
      <c r="D1846" s="141">
        <v>0</v>
      </c>
      <c r="E1846" s="141">
        <v>128.11270099999999</v>
      </c>
      <c r="F1846" s="141">
        <v>5069.5225</v>
      </c>
      <c r="G1846" s="141">
        <v>0</v>
      </c>
      <c r="H1846" s="111">
        <f t="shared" ca="1" si="86"/>
        <v>5</v>
      </c>
      <c r="I1846" s="111">
        <f t="shared" ca="1" si="87"/>
        <v>3</v>
      </c>
      <c r="J1846" s="1">
        <f t="shared" si="88"/>
        <v>20</v>
      </c>
      <c r="O1846" s="7"/>
    </row>
    <row r="1847" spans="1:15" ht="12.75" customHeight="1" x14ac:dyDescent="0.2">
      <c r="A1847" s="85"/>
      <c r="B1847" s="139">
        <v>44520</v>
      </c>
      <c r="C1847" s="142" t="s">
        <v>71</v>
      </c>
      <c r="D1847" s="141">
        <v>0</v>
      </c>
      <c r="E1847" s="141">
        <v>269.23303199999998</v>
      </c>
      <c r="F1847" s="141">
        <v>5849.3818000000001</v>
      </c>
      <c r="G1847" s="141">
        <v>0</v>
      </c>
      <c r="H1847" s="111">
        <f t="shared" ca="1" si="86"/>
        <v>5</v>
      </c>
      <c r="I1847" s="111">
        <f t="shared" ca="1" si="87"/>
        <v>4</v>
      </c>
      <c r="J1847" s="1">
        <f t="shared" si="88"/>
        <v>20</v>
      </c>
      <c r="O1847" s="7"/>
    </row>
    <row r="1848" spans="1:15" ht="12.75" customHeight="1" x14ac:dyDescent="0.2">
      <c r="A1848" s="85"/>
      <c r="B1848" s="139">
        <v>44520</v>
      </c>
      <c r="C1848" s="142" t="s">
        <v>22</v>
      </c>
      <c r="D1848" s="141">
        <v>0</v>
      </c>
      <c r="E1848" s="141">
        <v>285.62484699999999</v>
      </c>
      <c r="F1848" s="141">
        <v>5967.7227000000003</v>
      </c>
      <c r="G1848" s="141">
        <v>0</v>
      </c>
      <c r="H1848" s="111">
        <f t="shared" ca="1" si="86"/>
        <v>6</v>
      </c>
      <c r="I1848" s="111">
        <f t="shared" ca="1" si="87"/>
        <v>1</v>
      </c>
      <c r="J1848" s="1">
        <f t="shared" si="88"/>
        <v>20</v>
      </c>
      <c r="O1848" s="7"/>
    </row>
    <row r="1849" spans="1:15" ht="12.75" customHeight="1" x14ac:dyDescent="0.2">
      <c r="A1849" s="85"/>
      <c r="B1849" s="139">
        <v>44520</v>
      </c>
      <c r="C1849" s="142" t="s">
        <v>72</v>
      </c>
      <c r="D1849" s="141">
        <v>0</v>
      </c>
      <c r="E1849" s="141">
        <v>258.79565400000001</v>
      </c>
      <c r="F1849" s="141">
        <v>5837.6763000000001</v>
      </c>
      <c r="G1849" s="141">
        <v>0</v>
      </c>
      <c r="H1849" s="111">
        <f t="shared" ca="1" si="86"/>
        <v>6</v>
      </c>
      <c r="I1849" s="111">
        <f t="shared" ca="1" si="87"/>
        <v>2</v>
      </c>
      <c r="J1849" s="1">
        <f t="shared" si="88"/>
        <v>20</v>
      </c>
      <c r="O1849" s="7"/>
    </row>
    <row r="1850" spans="1:15" ht="12.75" customHeight="1" x14ac:dyDescent="0.2">
      <c r="A1850" s="85"/>
      <c r="B1850" s="139">
        <v>44520</v>
      </c>
      <c r="C1850" s="142" t="s">
        <v>73</v>
      </c>
      <c r="D1850" s="141">
        <v>0</v>
      </c>
      <c r="E1850" s="141">
        <v>142.500046</v>
      </c>
      <c r="F1850" s="141">
        <v>5169.7007000000003</v>
      </c>
      <c r="G1850" s="141">
        <v>0</v>
      </c>
      <c r="H1850" s="111">
        <f t="shared" ca="1" si="86"/>
        <v>6</v>
      </c>
      <c r="I1850" s="111">
        <f t="shared" ca="1" si="87"/>
        <v>3</v>
      </c>
      <c r="J1850" s="1">
        <f t="shared" si="88"/>
        <v>20</v>
      </c>
      <c r="O1850" s="7"/>
    </row>
    <row r="1851" spans="1:15" ht="12.75" customHeight="1" x14ac:dyDescent="0.2">
      <c r="A1851" s="85"/>
      <c r="B1851" s="139">
        <v>44520</v>
      </c>
      <c r="C1851" s="142" t="s">
        <v>74</v>
      </c>
      <c r="D1851" s="141">
        <v>0</v>
      </c>
      <c r="E1851" s="141">
        <v>108.396278</v>
      </c>
      <c r="F1851" s="141">
        <v>4935.3573999999999</v>
      </c>
      <c r="G1851" s="141">
        <v>0</v>
      </c>
      <c r="H1851" s="111">
        <f t="shared" ca="1" si="86"/>
        <v>6</v>
      </c>
      <c r="I1851" s="111">
        <f t="shared" ca="1" si="87"/>
        <v>4</v>
      </c>
      <c r="J1851" s="1">
        <f t="shared" si="88"/>
        <v>20</v>
      </c>
      <c r="O1851" s="7"/>
    </row>
    <row r="1852" spans="1:15" ht="12.75" customHeight="1" x14ac:dyDescent="0.2">
      <c r="A1852" s="85"/>
      <c r="B1852" s="139">
        <v>44520</v>
      </c>
      <c r="C1852" s="142" t="s">
        <v>75</v>
      </c>
      <c r="D1852" s="141">
        <v>0</v>
      </c>
      <c r="E1852" s="141">
        <v>8.6708449999999999</v>
      </c>
      <c r="F1852" s="141">
        <v>4146.3798999999999</v>
      </c>
      <c r="G1852" s="141">
        <v>5.9256169999999999</v>
      </c>
      <c r="H1852" s="111">
        <f t="shared" ca="1" si="86"/>
        <v>7</v>
      </c>
      <c r="I1852" s="111">
        <f t="shared" ca="1" si="87"/>
        <v>1</v>
      </c>
      <c r="J1852" s="1">
        <f t="shared" si="88"/>
        <v>20</v>
      </c>
      <c r="O1852" s="7"/>
    </row>
    <row r="1853" spans="1:15" ht="12.75" customHeight="1" x14ac:dyDescent="0.2">
      <c r="A1853" s="85"/>
      <c r="B1853" s="139">
        <v>44520</v>
      </c>
      <c r="C1853" s="142" t="s">
        <v>76</v>
      </c>
      <c r="D1853" s="141">
        <v>0</v>
      </c>
      <c r="E1853" s="141">
        <v>5.6498E-2</v>
      </c>
      <c r="F1853" s="141">
        <v>3480.3616000000002</v>
      </c>
      <c r="G1853" s="141">
        <v>65.648041000000006</v>
      </c>
      <c r="H1853" s="111">
        <f t="shared" ca="1" si="86"/>
        <v>7</v>
      </c>
      <c r="I1853" s="111">
        <f t="shared" ca="1" si="87"/>
        <v>2</v>
      </c>
      <c r="J1853" s="1">
        <f t="shared" si="88"/>
        <v>20</v>
      </c>
      <c r="O1853" s="7"/>
    </row>
    <row r="1854" spans="1:15" ht="12.75" customHeight="1" x14ac:dyDescent="0.2">
      <c r="A1854" s="85"/>
      <c r="B1854" s="139">
        <v>44520</v>
      </c>
      <c r="C1854" s="142" t="s">
        <v>77</v>
      </c>
      <c r="D1854" s="141">
        <v>0</v>
      </c>
      <c r="E1854" s="141">
        <v>0</v>
      </c>
      <c r="F1854" s="141">
        <v>3427.5729999999999</v>
      </c>
      <c r="G1854" s="141">
        <v>72.167632999999995</v>
      </c>
      <c r="H1854" s="111">
        <f t="shared" ca="1" si="86"/>
        <v>7</v>
      </c>
      <c r="I1854" s="111">
        <f t="shared" ca="1" si="87"/>
        <v>3</v>
      </c>
      <c r="J1854" s="1">
        <f t="shared" si="88"/>
        <v>20</v>
      </c>
      <c r="O1854" s="7"/>
    </row>
    <row r="1855" spans="1:15" ht="12.75" customHeight="1" x14ac:dyDescent="0.2">
      <c r="A1855" s="85"/>
      <c r="B1855" s="139">
        <v>44520</v>
      </c>
      <c r="C1855" s="142" t="s">
        <v>78</v>
      </c>
      <c r="D1855" s="141">
        <v>0</v>
      </c>
      <c r="E1855" s="141">
        <v>0</v>
      </c>
      <c r="F1855" s="141">
        <v>3696.9241000000002</v>
      </c>
      <c r="G1855" s="141">
        <v>52.781379999999999</v>
      </c>
      <c r="H1855" s="111">
        <f t="shared" ca="1" si="86"/>
        <v>7</v>
      </c>
      <c r="I1855" s="111">
        <f t="shared" ca="1" si="87"/>
        <v>4</v>
      </c>
      <c r="J1855" s="1">
        <f t="shared" si="88"/>
        <v>20</v>
      </c>
      <c r="O1855" s="7"/>
    </row>
    <row r="1856" spans="1:15" ht="12.75" customHeight="1" x14ac:dyDescent="0.2">
      <c r="A1856" s="85"/>
      <c r="B1856" s="139">
        <v>44520</v>
      </c>
      <c r="C1856" s="142" t="s">
        <v>79</v>
      </c>
      <c r="D1856" s="141">
        <v>0</v>
      </c>
      <c r="E1856" s="141">
        <v>0</v>
      </c>
      <c r="F1856" s="141">
        <v>3339.4004</v>
      </c>
      <c r="G1856" s="141">
        <v>77.464461999999997</v>
      </c>
      <c r="H1856" s="111">
        <f t="shared" ca="1" si="86"/>
        <v>8</v>
      </c>
      <c r="I1856" s="111">
        <f t="shared" ca="1" si="87"/>
        <v>1</v>
      </c>
      <c r="J1856" s="1">
        <f t="shared" si="88"/>
        <v>20</v>
      </c>
      <c r="O1856" s="7"/>
    </row>
    <row r="1857" spans="1:15" ht="12.75" customHeight="1" x14ac:dyDescent="0.2">
      <c r="A1857" s="85"/>
      <c r="B1857" s="139">
        <v>44520</v>
      </c>
      <c r="C1857" s="142" t="s">
        <v>80</v>
      </c>
      <c r="D1857" s="141">
        <v>0</v>
      </c>
      <c r="E1857" s="141">
        <v>0</v>
      </c>
      <c r="F1857" s="141">
        <v>3651.6583999999998</v>
      </c>
      <c r="G1857" s="141">
        <v>51.565182</v>
      </c>
      <c r="H1857" s="111">
        <f t="shared" ca="1" si="86"/>
        <v>8</v>
      </c>
      <c r="I1857" s="111">
        <f t="shared" ca="1" si="87"/>
        <v>2</v>
      </c>
      <c r="J1857" s="1">
        <f t="shared" si="88"/>
        <v>20</v>
      </c>
      <c r="O1857" s="7"/>
    </row>
    <row r="1858" spans="1:15" ht="12.75" customHeight="1" x14ac:dyDescent="0.2">
      <c r="A1858" s="85"/>
      <c r="B1858" s="139">
        <v>44520</v>
      </c>
      <c r="C1858" s="142" t="s">
        <v>81</v>
      </c>
      <c r="D1858" s="141">
        <v>0</v>
      </c>
      <c r="E1858" s="141">
        <v>0</v>
      </c>
      <c r="F1858" s="141">
        <v>3324.4025999999999</v>
      </c>
      <c r="G1858" s="141">
        <v>71.609779000000003</v>
      </c>
      <c r="H1858" s="111">
        <f t="shared" ca="1" si="86"/>
        <v>8</v>
      </c>
      <c r="I1858" s="111">
        <f t="shared" ca="1" si="87"/>
        <v>3</v>
      </c>
      <c r="J1858" s="1">
        <f t="shared" si="88"/>
        <v>20</v>
      </c>
      <c r="O1858" s="7"/>
    </row>
    <row r="1859" spans="1:15" ht="12.75" customHeight="1" x14ac:dyDescent="0.2">
      <c r="A1859" s="85"/>
      <c r="B1859" s="139">
        <v>44520</v>
      </c>
      <c r="C1859" s="142" t="s">
        <v>82</v>
      </c>
      <c r="D1859" s="141">
        <v>0</v>
      </c>
      <c r="E1859" s="141">
        <v>0</v>
      </c>
      <c r="F1859" s="141">
        <v>2583.6754999999998</v>
      </c>
      <c r="G1859" s="141">
        <v>117.065392</v>
      </c>
      <c r="H1859" s="111">
        <f t="shared" ca="1" si="86"/>
        <v>8</v>
      </c>
      <c r="I1859" s="111">
        <f t="shared" ca="1" si="87"/>
        <v>4</v>
      </c>
      <c r="J1859" s="1">
        <f t="shared" si="88"/>
        <v>20</v>
      </c>
      <c r="O1859" s="7"/>
    </row>
    <row r="1860" spans="1:15" ht="12.75" customHeight="1" x14ac:dyDescent="0.2">
      <c r="A1860" s="85"/>
      <c r="B1860" s="139">
        <v>44520</v>
      </c>
      <c r="C1860" s="142" t="s">
        <v>83</v>
      </c>
      <c r="D1860" s="141">
        <v>0</v>
      </c>
      <c r="E1860" s="141">
        <v>0</v>
      </c>
      <c r="F1860" s="141">
        <v>2265.3669</v>
      </c>
      <c r="G1860" s="141">
        <v>132.31295800000001</v>
      </c>
      <c r="H1860" s="111">
        <f t="shared" ca="1" si="86"/>
        <v>9</v>
      </c>
      <c r="I1860" s="111">
        <f t="shared" ca="1" si="87"/>
        <v>1</v>
      </c>
      <c r="J1860" s="1">
        <f t="shared" si="88"/>
        <v>20</v>
      </c>
      <c r="O1860" s="7"/>
    </row>
    <row r="1861" spans="1:15" ht="12.75" customHeight="1" x14ac:dyDescent="0.2">
      <c r="A1861" s="85"/>
      <c r="B1861" s="139">
        <v>44520</v>
      </c>
      <c r="C1861" s="142" t="s">
        <v>84</v>
      </c>
      <c r="D1861" s="141">
        <v>0</v>
      </c>
      <c r="E1861" s="141">
        <v>0</v>
      </c>
      <c r="F1861" s="141">
        <v>2340.9816999999998</v>
      </c>
      <c r="G1861" s="141">
        <v>131.63699299999999</v>
      </c>
      <c r="H1861" s="111">
        <f t="shared" ca="1" si="86"/>
        <v>9</v>
      </c>
      <c r="I1861" s="111">
        <f t="shared" ca="1" si="87"/>
        <v>2</v>
      </c>
      <c r="J1861" s="1">
        <f t="shared" si="88"/>
        <v>20</v>
      </c>
      <c r="O1861" s="7"/>
    </row>
    <row r="1862" spans="1:15" ht="12.75" customHeight="1" x14ac:dyDescent="0.2">
      <c r="A1862" s="85"/>
      <c r="B1862" s="139">
        <v>44520</v>
      </c>
      <c r="C1862" s="142" t="s">
        <v>85</v>
      </c>
      <c r="D1862" s="141">
        <v>0</v>
      </c>
      <c r="E1862" s="141">
        <v>0</v>
      </c>
      <c r="F1862" s="141">
        <v>2145.0524999999998</v>
      </c>
      <c r="G1862" s="141">
        <v>141.280777</v>
      </c>
      <c r="H1862" s="111">
        <f t="shared" ca="1" si="86"/>
        <v>9</v>
      </c>
      <c r="I1862" s="111">
        <f t="shared" ca="1" si="87"/>
        <v>3</v>
      </c>
      <c r="J1862" s="1">
        <f t="shared" si="88"/>
        <v>20</v>
      </c>
      <c r="O1862" s="7"/>
    </row>
    <row r="1863" spans="1:15" ht="12.75" customHeight="1" x14ac:dyDescent="0.2">
      <c r="A1863" s="85"/>
      <c r="B1863" s="139">
        <v>44520</v>
      </c>
      <c r="C1863" s="142" t="s">
        <v>86</v>
      </c>
      <c r="D1863" s="141">
        <v>0</v>
      </c>
      <c r="E1863" s="141">
        <v>0</v>
      </c>
      <c r="F1863" s="141">
        <v>2746.5342000000001</v>
      </c>
      <c r="G1863" s="141">
        <v>102.849777</v>
      </c>
      <c r="H1863" s="111">
        <f t="shared" ca="1" si="86"/>
        <v>9</v>
      </c>
      <c r="I1863" s="111">
        <f t="shared" ca="1" si="87"/>
        <v>4</v>
      </c>
      <c r="J1863" s="1">
        <f t="shared" si="88"/>
        <v>20</v>
      </c>
      <c r="O1863" s="7"/>
    </row>
    <row r="1864" spans="1:15" ht="12.75" customHeight="1" x14ac:dyDescent="0.2">
      <c r="A1864" s="85"/>
      <c r="B1864" s="139">
        <v>44520</v>
      </c>
      <c r="C1864" s="142" t="s">
        <v>87</v>
      </c>
      <c r="D1864" s="141">
        <v>0</v>
      </c>
      <c r="E1864" s="141">
        <v>4.7820000000000001E-2</v>
      </c>
      <c r="F1864" s="141">
        <v>3101.7755999999999</v>
      </c>
      <c r="G1864" s="141">
        <v>82.218070999999995</v>
      </c>
      <c r="H1864" s="111">
        <f t="shared" ca="1" si="86"/>
        <v>10</v>
      </c>
      <c r="I1864" s="111">
        <f t="shared" ca="1" si="87"/>
        <v>1</v>
      </c>
      <c r="J1864" s="1">
        <f t="shared" si="88"/>
        <v>20</v>
      </c>
      <c r="O1864" s="7"/>
    </row>
    <row r="1865" spans="1:15" ht="12.75" customHeight="1" x14ac:dyDescent="0.2">
      <c r="A1865" s="85"/>
      <c r="B1865" s="139">
        <v>44520</v>
      </c>
      <c r="C1865" s="142" t="s">
        <v>88</v>
      </c>
      <c r="D1865" s="141">
        <v>0</v>
      </c>
      <c r="E1865" s="141">
        <v>0</v>
      </c>
      <c r="F1865" s="141">
        <v>2851.8971999999999</v>
      </c>
      <c r="G1865" s="141">
        <v>102.592033</v>
      </c>
      <c r="H1865" s="111">
        <f t="shared" ca="1" si="86"/>
        <v>10</v>
      </c>
      <c r="I1865" s="111">
        <f t="shared" ca="1" si="87"/>
        <v>2</v>
      </c>
      <c r="J1865" s="1">
        <f t="shared" si="88"/>
        <v>20</v>
      </c>
      <c r="O1865" s="7"/>
    </row>
    <row r="1866" spans="1:15" ht="12.75" customHeight="1" x14ac:dyDescent="0.2">
      <c r="A1866" s="85"/>
      <c r="B1866" s="139">
        <v>44520</v>
      </c>
      <c r="C1866" s="142" t="s">
        <v>89</v>
      </c>
      <c r="D1866" s="141">
        <v>0</v>
      </c>
      <c r="E1866" s="141">
        <v>0</v>
      </c>
      <c r="F1866" s="141">
        <v>2936.0154000000002</v>
      </c>
      <c r="G1866" s="141">
        <v>96.513641000000007</v>
      </c>
      <c r="H1866" s="111">
        <f t="shared" ref="H1866:H1929" ca="1" si="89">IF(MID(OFFSET(H1866,0,-5,1,1),2,1)=":",LEFT(OFFSET(H1866,0,-5,1,1),1),LEFT(OFFSET(H1866,0,-5,1,1),2))+1</f>
        <v>10</v>
      </c>
      <c r="I1866" s="111">
        <f t="shared" ca="1" si="87"/>
        <v>3</v>
      </c>
      <c r="J1866" s="1">
        <f t="shared" si="88"/>
        <v>20</v>
      </c>
      <c r="O1866" s="7"/>
    </row>
    <row r="1867" spans="1:15" ht="12.75" customHeight="1" x14ac:dyDescent="0.2">
      <c r="A1867" s="85"/>
      <c r="B1867" s="139">
        <v>44520</v>
      </c>
      <c r="C1867" s="142" t="s">
        <v>90</v>
      </c>
      <c r="D1867" s="141">
        <v>0</v>
      </c>
      <c r="E1867" s="141">
        <v>0</v>
      </c>
      <c r="F1867" s="141">
        <v>2921.3469</v>
      </c>
      <c r="G1867" s="141">
        <v>94.916977000000003</v>
      </c>
      <c r="H1867" s="111">
        <f t="shared" ca="1" si="89"/>
        <v>10</v>
      </c>
      <c r="I1867" s="111">
        <f t="shared" ca="1" si="87"/>
        <v>4</v>
      </c>
      <c r="J1867" s="1">
        <f t="shared" si="88"/>
        <v>20</v>
      </c>
      <c r="O1867" s="7"/>
    </row>
    <row r="1868" spans="1:15" ht="12.75" customHeight="1" x14ac:dyDescent="0.2">
      <c r="A1868" s="85"/>
      <c r="B1868" s="139">
        <v>44520</v>
      </c>
      <c r="C1868" s="142" t="s">
        <v>91</v>
      </c>
      <c r="D1868" s="141">
        <v>0</v>
      </c>
      <c r="E1868" s="141">
        <v>0</v>
      </c>
      <c r="F1868" s="141">
        <v>2958.4836</v>
      </c>
      <c r="G1868" s="141">
        <v>91.574280000000002</v>
      </c>
      <c r="H1868" s="111">
        <f t="shared" ca="1" si="89"/>
        <v>11</v>
      </c>
      <c r="I1868" s="111">
        <f t="shared" ca="1" si="87"/>
        <v>1</v>
      </c>
      <c r="J1868" s="1">
        <f t="shared" si="88"/>
        <v>20</v>
      </c>
      <c r="O1868" s="7"/>
    </row>
    <row r="1869" spans="1:15" ht="12.75" customHeight="1" x14ac:dyDescent="0.2">
      <c r="A1869" s="85"/>
      <c r="B1869" s="139">
        <v>44520</v>
      </c>
      <c r="C1869" s="142" t="s">
        <v>92</v>
      </c>
      <c r="D1869" s="141">
        <v>0</v>
      </c>
      <c r="E1869" s="141">
        <v>0</v>
      </c>
      <c r="F1869" s="141">
        <v>2830.0695999999998</v>
      </c>
      <c r="G1869" s="141">
        <v>102.950119</v>
      </c>
      <c r="H1869" s="111">
        <f t="shared" ca="1" si="89"/>
        <v>11</v>
      </c>
      <c r="I1869" s="111">
        <f t="shared" ca="1" si="87"/>
        <v>2</v>
      </c>
      <c r="J1869" s="1">
        <f t="shared" si="88"/>
        <v>20</v>
      </c>
      <c r="O1869" s="7"/>
    </row>
    <row r="1870" spans="1:15" ht="12.75" customHeight="1" x14ac:dyDescent="0.2">
      <c r="A1870" s="85"/>
      <c r="B1870" s="139">
        <v>44520</v>
      </c>
      <c r="C1870" s="142" t="s">
        <v>93</v>
      </c>
      <c r="D1870" s="141">
        <v>0</v>
      </c>
      <c r="E1870" s="141">
        <v>0</v>
      </c>
      <c r="F1870" s="141">
        <v>3321.3779</v>
      </c>
      <c r="G1870" s="141">
        <v>65.288933</v>
      </c>
      <c r="H1870" s="111">
        <f t="shared" ca="1" si="89"/>
        <v>11</v>
      </c>
      <c r="I1870" s="111">
        <f t="shared" ca="1" si="87"/>
        <v>3</v>
      </c>
      <c r="J1870" s="1">
        <f t="shared" si="88"/>
        <v>20</v>
      </c>
      <c r="O1870" s="7"/>
    </row>
    <row r="1871" spans="1:15" ht="12.75" customHeight="1" x14ac:dyDescent="0.2">
      <c r="A1871" s="85"/>
      <c r="B1871" s="139">
        <v>44520</v>
      </c>
      <c r="C1871" s="142" t="s">
        <v>94</v>
      </c>
      <c r="D1871" s="141">
        <v>0</v>
      </c>
      <c r="E1871" s="141">
        <v>0</v>
      </c>
      <c r="F1871" s="141">
        <v>3028.8281000000002</v>
      </c>
      <c r="G1871" s="141">
        <v>86.214332999999996</v>
      </c>
      <c r="H1871" s="111">
        <f t="shared" ca="1" si="89"/>
        <v>11</v>
      </c>
      <c r="I1871" s="111">
        <f t="shared" ca="1" si="87"/>
        <v>4</v>
      </c>
      <c r="J1871" s="1">
        <f t="shared" si="88"/>
        <v>20</v>
      </c>
      <c r="O1871" s="7"/>
    </row>
    <row r="1872" spans="1:15" ht="12.75" customHeight="1" x14ac:dyDescent="0.2">
      <c r="A1872" s="85"/>
      <c r="B1872" s="139">
        <v>44520</v>
      </c>
      <c r="C1872" s="142" t="s">
        <v>95</v>
      </c>
      <c r="D1872" s="141">
        <v>0</v>
      </c>
      <c r="E1872" s="141">
        <v>0</v>
      </c>
      <c r="F1872" s="141">
        <v>2558.5934999999999</v>
      </c>
      <c r="G1872" s="141">
        <v>121.455383</v>
      </c>
      <c r="H1872" s="111">
        <f t="shared" ca="1" si="89"/>
        <v>12</v>
      </c>
      <c r="I1872" s="111">
        <f t="shared" ca="1" si="87"/>
        <v>1</v>
      </c>
      <c r="J1872" s="1">
        <f t="shared" si="88"/>
        <v>20</v>
      </c>
      <c r="O1872" s="7"/>
    </row>
    <row r="1873" spans="1:15" ht="12.75" customHeight="1" x14ac:dyDescent="0.2">
      <c r="A1873" s="85"/>
      <c r="B1873" s="139">
        <v>44520</v>
      </c>
      <c r="C1873" s="142" t="s">
        <v>96</v>
      </c>
      <c r="D1873" s="141">
        <v>0</v>
      </c>
      <c r="E1873" s="141">
        <v>0</v>
      </c>
      <c r="F1873" s="141">
        <v>2621.4630999999999</v>
      </c>
      <c r="G1873" s="141">
        <v>114.95079</v>
      </c>
      <c r="H1873" s="111">
        <f t="shared" ca="1" si="89"/>
        <v>12</v>
      </c>
      <c r="I1873" s="111">
        <f t="shared" ca="1" si="87"/>
        <v>2</v>
      </c>
      <c r="J1873" s="1">
        <f t="shared" si="88"/>
        <v>20</v>
      </c>
      <c r="O1873" s="7"/>
    </row>
    <row r="1874" spans="1:15" ht="12.75" customHeight="1" x14ac:dyDescent="0.2">
      <c r="A1874" s="85"/>
      <c r="B1874" s="139">
        <v>44520</v>
      </c>
      <c r="C1874" s="142" t="s">
        <v>97</v>
      </c>
      <c r="D1874" s="141">
        <v>0</v>
      </c>
      <c r="E1874" s="141">
        <v>0</v>
      </c>
      <c r="F1874" s="141">
        <v>2450.1255000000001</v>
      </c>
      <c r="G1874" s="141">
        <v>123.880432</v>
      </c>
      <c r="H1874" s="111">
        <f t="shared" ca="1" si="89"/>
        <v>12</v>
      </c>
      <c r="I1874" s="111">
        <f t="shared" ca="1" si="87"/>
        <v>3</v>
      </c>
      <c r="J1874" s="1">
        <f t="shared" si="88"/>
        <v>20</v>
      </c>
      <c r="O1874" s="7"/>
    </row>
    <row r="1875" spans="1:15" ht="12.75" customHeight="1" x14ac:dyDescent="0.2">
      <c r="A1875" s="85"/>
      <c r="B1875" s="139">
        <v>44520</v>
      </c>
      <c r="C1875" s="142" t="s">
        <v>98</v>
      </c>
      <c r="D1875" s="141">
        <v>0</v>
      </c>
      <c r="E1875" s="141">
        <v>0</v>
      </c>
      <c r="F1875" s="141">
        <v>1978.2670000000001</v>
      </c>
      <c r="G1875" s="141">
        <v>138.56868</v>
      </c>
      <c r="H1875" s="111">
        <f t="shared" ca="1" si="89"/>
        <v>12</v>
      </c>
      <c r="I1875" s="111">
        <f t="shared" ca="1" si="87"/>
        <v>4</v>
      </c>
      <c r="J1875" s="1">
        <f t="shared" si="88"/>
        <v>20</v>
      </c>
      <c r="O1875" s="7"/>
    </row>
    <row r="1876" spans="1:15" ht="12.75" customHeight="1" x14ac:dyDescent="0.2">
      <c r="A1876" s="85"/>
      <c r="B1876" s="139">
        <v>44520</v>
      </c>
      <c r="C1876" s="142" t="s">
        <v>99</v>
      </c>
      <c r="D1876" s="141">
        <v>0</v>
      </c>
      <c r="E1876" s="141">
        <v>0</v>
      </c>
      <c r="F1876" s="141">
        <v>2029.6858999999999</v>
      </c>
      <c r="G1876" s="141">
        <v>138.18347199999999</v>
      </c>
      <c r="H1876" s="111">
        <f t="shared" ca="1" si="89"/>
        <v>13</v>
      </c>
      <c r="I1876" s="111">
        <f t="shared" ref="I1876:I1939" ca="1" si="90">IF(H1876=H1875,I1875+1,1)</f>
        <v>1</v>
      </c>
      <c r="J1876" s="1">
        <f t="shared" ref="J1876:J1939" si="91">DAY(B1876)</f>
        <v>20</v>
      </c>
      <c r="O1876" s="7"/>
    </row>
    <row r="1877" spans="1:15" ht="12.75" customHeight="1" x14ac:dyDescent="0.2">
      <c r="A1877" s="85"/>
      <c r="B1877" s="139">
        <v>44520</v>
      </c>
      <c r="C1877" s="142" t="s">
        <v>100</v>
      </c>
      <c r="D1877" s="141">
        <v>0</v>
      </c>
      <c r="E1877" s="141">
        <v>0</v>
      </c>
      <c r="F1877" s="141">
        <v>2641.8485999999998</v>
      </c>
      <c r="G1877" s="141">
        <v>110.266632</v>
      </c>
      <c r="H1877" s="111">
        <f t="shared" ca="1" si="89"/>
        <v>13</v>
      </c>
      <c r="I1877" s="111">
        <f t="shared" ca="1" si="90"/>
        <v>2</v>
      </c>
      <c r="J1877" s="1">
        <f t="shared" si="91"/>
        <v>20</v>
      </c>
      <c r="O1877" s="7"/>
    </row>
    <row r="1878" spans="1:15" ht="12.75" customHeight="1" x14ac:dyDescent="0.2">
      <c r="A1878" s="85"/>
      <c r="B1878" s="139">
        <v>44520</v>
      </c>
      <c r="C1878" s="142" t="s">
        <v>101</v>
      </c>
      <c r="D1878" s="141">
        <v>0</v>
      </c>
      <c r="E1878" s="141">
        <v>0</v>
      </c>
      <c r="F1878" s="141">
        <v>2923.2271000000001</v>
      </c>
      <c r="G1878" s="141">
        <v>88.749297999999996</v>
      </c>
      <c r="H1878" s="111">
        <f t="shared" ca="1" si="89"/>
        <v>13</v>
      </c>
      <c r="I1878" s="111">
        <f t="shared" ca="1" si="90"/>
        <v>3</v>
      </c>
      <c r="J1878" s="1">
        <f t="shared" si="91"/>
        <v>20</v>
      </c>
      <c r="O1878" s="7"/>
    </row>
    <row r="1879" spans="1:15" ht="12.75" customHeight="1" x14ac:dyDescent="0.2">
      <c r="A1879" s="85"/>
      <c r="B1879" s="139">
        <v>44520</v>
      </c>
      <c r="C1879" s="142" t="s">
        <v>102</v>
      </c>
      <c r="D1879" s="141">
        <v>0</v>
      </c>
      <c r="E1879" s="141">
        <v>0</v>
      </c>
      <c r="F1879" s="141">
        <v>3321.0037000000002</v>
      </c>
      <c r="G1879" s="141">
        <v>55.284312999999997</v>
      </c>
      <c r="H1879" s="111">
        <f t="shared" ca="1" si="89"/>
        <v>13</v>
      </c>
      <c r="I1879" s="111">
        <f t="shared" ca="1" si="90"/>
        <v>4</v>
      </c>
      <c r="J1879" s="1">
        <f t="shared" si="91"/>
        <v>20</v>
      </c>
      <c r="O1879" s="7"/>
    </row>
    <row r="1880" spans="1:15" ht="12.75" customHeight="1" x14ac:dyDescent="0.2">
      <c r="A1880" s="85"/>
      <c r="B1880" s="139">
        <v>44520</v>
      </c>
      <c r="C1880" s="142" t="s">
        <v>103</v>
      </c>
      <c r="D1880" s="141">
        <v>0</v>
      </c>
      <c r="E1880" s="141">
        <v>0</v>
      </c>
      <c r="F1880" s="141">
        <v>3176.0969</v>
      </c>
      <c r="G1880" s="141">
        <v>66.456017000000003</v>
      </c>
      <c r="H1880" s="111">
        <f t="shared" ca="1" si="89"/>
        <v>14</v>
      </c>
      <c r="I1880" s="111">
        <f t="shared" ca="1" si="90"/>
        <v>1</v>
      </c>
      <c r="J1880" s="1">
        <f t="shared" si="91"/>
        <v>20</v>
      </c>
      <c r="O1880" s="7"/>
    </row>
    <row r="1881" spans="1:15" ht="12.75" customHeight="1" x14ac:dyDescent="0.2">
      <c r="A1881" s="85"/>
      <c r="B1881" s="139">
        <v>44520</v>
      </c>
      <c r="C1881" s="142" t="s">
        <v>104</v>
      </c>
      <c r="D1881" s="141">
        <v>0</v>
      </c>
      <c r="E1881" s="141">
        <v>0</v>
      </c>
      <c r="F1881" s="141">
        <v>2781.3317999999999</v>
      </c>
      <c r="G1881" s="141">
        <v>97.431358000000003</v>
      </c>
      <c r="H1881" s="111">
        <f t="shared" ca="1" si="89"/>
        <v>14</v>
      </c>
      <c r="I1881" s="111">
        <f t="shared" ca="1" si="90"/>
        <v>2</v>
      </c>
      <c r="J1881" s="1">
        <f t="shared" si="91"/>
        <v>20</v>
      </c>
      <c r="O1881" s="7"/>
    </row>
    <row r="1882" spans="1:15" ht="12.75" customHeight="1" x14ac:dyDescent="0.2">
      <c r="A1882" s="85"/>
      <c r="B1882" s="139">
        <v>44520</v>
      </c>
      <c r="C1882" s="142" t="s">
        <v>105</v>
      </c>
      <c r="D1882" s="141">
        <v>0</v>
      </c>
      <c r="E1882" s="141">
        <v>0</v>
      </c>
      <c r="F1882" s="141">
        <v>3004.2467999999999</v>
      </c>
      <c r="G1882" s="141">
        <v>82.810721999999998</v>
      </c>
      <c r="H1882" s="111">
        <f t="shared" ca="1" si="89"/>
        <v>14</v>
      </c>
      <c r="I1882" s="111">
        <f t="shared" ca="1" si="90"/>
        <v>3</v>
      </c>
      <c r="J1882" s="1">
        <f t="shared" si="91"/>
        <v>20</v>
      </c>
      <c r="O1882" s="7"/>
    </row>
    <row r="1883" spans="1:15" ht="12.75" customHeight="1" x14ac:dyDescent="0.2">
      <c r="A1883" s="85"/>
      <c r="B1883" s="139">
        <v>44520</v>
      </c>
      <c r="C1883" s="142" t="s">
        <v>106</v>
      </c>
      <c r="D1883" s="141">
        <v>0</v>
      </c>
      <c r="E1883" s="141">
        <v>0</v>
      </c>
      <c r="F1883" s="141">
        <v>3338.1736000000001</v>
      </c>
      <c r="G1883" s="141">
        <v>58.369698</v>
      </c>
      <c r="H1883" s="111">
        <f t="shared" ca="1" si="89"/>
        <v>14</v>
      </c>
      <c r="I1883" s="111">
        <f t="shared" ca="1" si="90"/>
        <v>4</v>
      </c>
      <c r="J1883" s="1">
        <f t="shared" si="91"/>
        <v>20</v>
      </c>
      <c r="O1883" s="7"/>
    </row>
    <row r="1884" spans="1:15" ht="12.75" customHeight="1" x14ac:dyDescent="0.2">
      <c r="A1884" s="85"/>
      <c r="B1884" s="139">
        <v>44520</v>
      </c>
      <c r="C1884" s="142" t="s">
        <v>107</v>
      </c>
      <c r="D1884" s="141">
        <v>0</v>
      </c>
      <c r="E1884" s="141">
        <v>1.269827</v>
      </c>
      <c r="F1884" s="141">
        <v>3535.9612000000002</v>
      </c>
      <c r="G1884" s="141">
        <v>36.427596999999999</v>
      </c>
      <c r="H1884" s="111">
        <f t="shared" ca="1" si="89"/>
        <v>15</v>
      </c>
      <c r="I1884" s="111">
        <f t="shared" ca="1" si="90"/>
        <v>1</v>
      </c>
      <c r="J1884" s="1">
        <f t="shared" si="91"/>
        <v>20</v>
      </c>
      <c r="O1884" s="7"/>
    </row>
    <row r="1885" spans="1:15" ht="12.75" customHeight="1" x14ac:dyDescent="0.2">
      <c r="A1885" s="85"/>
      <c r="B1885" s="139">
        <v>44520</v>
      </c>
      <c r="C1885" s="142" t="s">
        <v>108</v>
      </c>
      <c r="D1885" s="141">
        <v>0</v>
      </c>
      <c r="E1885" s="141">
        <v>0</v>
      </c>
      <c r="F1885" s="141">
        <v>3145.3069</v>
      </c>
      <c r="G1885" s="141">
        <v>73.599997999999999</v>
      </c>
      <c r="H1885" s="111">
        <f t="shared" ca="1" si="89"/>
        <v>15</v>
      </c>
      <c r="I1885" s="111">
        <f t="shared" ca="1" si="90"/>
        <v>2</v>
      </c>
      <c r="J1885" s="1">
        <f t="shared" si="91"/>
        <v>20</v>
      </c>
      <c r="O1885" s="7"/>
    </row>
    <row r="1886" spans="1:15" ht="12.75" customHeight="1" x14ac:dyDescent="0.2">
      <c r="A1886" s="85"/>
      <c r="B1886" s="139">
        <v>44520</v>
      </c>
      <c r="C1886" s="142" t="s">
        <v>109</v>
      </c>
      <c r="D1886" s="141">
        <v>0</v>
      </c>
      <c r="E1886" s="141">
        <v>0</v>
      </c>
      <c r="F1886" s="141">
        <v>2187.7361000000001</v>
      </c>
      <c r="G1886" s="141">
        <v>132.18879699999999</v>
      </c>
      <c r="H1886" s="111">
        <f t="shared" ca="1" si="89"/>
        <v>15</v>
      </c>
      <c r="I1886" s="111">
        <f t="shared" ca="1" si="90"/>
        <v>3</v>
      </c>
      <c r="J1886" s="1">
        <f t="shared" si="91"/>
        <v>20</v>
      </c>
      <c r="O1886" s="7"/>
    </row>
    <row r="1887" spans="1:15" ht="12.75" customHeight="1" x14ac:dyDescent="0.2">
      <c r="A1887" s="85"/>
      <c r="B1887" s="139">
        <v>44520</v>
      </c>
      <c r="C1887" s="142" t="s">
        <v>110</v>
      </c>
      <c r="D1887" s="141">
        <v>0</v>
      </c>
      <c r="E1887" s="141">
        <v>0</v>
      </c>
      <c r="F1887" s="141">
        <v>1796.0524</v>
      </c>
      <c r="G1887" s="141">
        <v>144.43251000000001</v>
      </c>
      <c r="H1887" s="111">
        <f t="shared" ca="1" si="89"/>
        <v>15</v>
      </c>
      <c r="I1887" s="111">
        <f t="shared" ca="1" si="90"/>
        <v>4</v>
      </c>
      <c r="J1887" s="1">
        <f t="shared" si="91"/>
        <v>20</v>
      </c>
      <c r="O1887" s="7"/>
    </row>
    <row r="1888" spans="1:15" ht="12.75" customHeight="1" x14ac:dyDescent="0.2">
      <c r="A1888" s="85"/>
      <c r="B1888" s="139">
        <v>44520</v>
      </c>
      <c r="C1888" s="142" t="s">
        <v>111</v>
      </c>
      <c r="D1888" s="141">
        <v>0</v>
      </c>
      <c r="E1888" s="141">
        <v>0</v>
      </c>
      <c r="F1888" s="141">
        <v>1578.3123000000001</v>
      </c>
      <c r="G1888" s="141">
        <v>149.63729900000001</v>
      </c>
      <c r="H1888" s="111">
        <f t="shared" ca="1" si="89"/>
        <v>16</v>
      </c>
      <c r="I1888" s="111">
        <f t="shared" ca="1" si="90"/>
        <v>1</v>
      </c>
      <c r="J1888" s="1">
        <f t="shared" si="91"/>
        <v>20</v>
      </c>
      <c r="O1888" s="7"/>
    </row>
    <row r="1889" spans="1:15" ht="12.75" customHeight="1" x14ac:dyDescent="0.2">
      <c r="A1889" s="85"/>
      <c r="B1889" s="139">
        <v>44520</v>
      </c>
      <c r="C1889" s="142" t="s">
        <v>112</v>
      </c>
      <c r="D1889" s="141">
        <v>0</v>
      </c>
      <c r="E1889" s="141">
        <v>0</v>
      </c>
      <c r="F1889" s="141">
        <v>1217.8923</v>
      </c>
      <c r="G1889" s="141">
        <v>149.59161399999999</v>
      </c>
      <c r="H1889" s="111">
        <f t="shared" ca="1" si="89"/>
        <v>16</v>
      </c>
      <c r="I1889" s="111">
        <f t="shared" ca="1" si="90"/>
        <v>2</v>
      </c>
      <c r="J1889" s="1">
        <f t="shared" si="91"/>
        <v>20</v>
      </c>
      <c r="O1889" s="7"/>
    </row>
    <row r="1890" spans="1:15" ht="12.75" customHeight="1" x14ac:dyDescent="0.2">
      <c r="A1890" s="85"/>
      <c r="B1890" s="139">
        <v>44520</v>
      </c>
      <c r="C1890" s="142" t="s">
        <v>113</v>
      </c>
      <c r="D1890" s="141">
        <v>0</v>
      </c>
      <c r="E1890" s="141">
        <v>0</v>
      </c>
      <c r="F1890" s="141">
        <v>1382.4989</v>
      </c>
      <c r="G1890" s="141">
        <v>149.96765099999999</v>
      </c>
      <c r="H1890" s="111">
        <f t="shared" ca="1" si="89"/>
        <v>16</v>
      </c>
      <c r="I1890" s="111">
        <f t="shared" ca="1" si="90"/>
        <v>3</v>
      </c>
      <c r="J1890" s="1">
        <f t="shared" si="91"/>
        <v>20</v>
      </c>
      <c r="O1890" s="7"/>
    </row>
    <row r="1891" spans="1:15" ht="12.75" customHeight="1" x14ac:dyDescent="0.2">
      <c r="A1891" s="85"/>
      <c r="B1891" s="139">
        <v>44520</v>
      </c>
      <c r="C1891" s="142" t="s">
        <v>114</v>
      </c>
      <c r="D1891" s="141">
        <v>0</v>
      </c>
      <c r="E1891" s="141">
        <v>0</v>
      </c>
      <c r="F1891" s="141">
        <v>1266.7982</v>
      </c>
      <c r="G1891" s="141">
        <v>149.42865</v>
      </c>
      <c r="H1891" s="111">
        <f t="shared" ca="1" si="89"/>
        <v>16</v>
      </c>
      <c r="I1891" s="111">
        <f t="shared" ca="1" si="90"/>
        <v>4</v>
      </c>
      <c r="J1891" s="1">
        <f t="shared" si="91"/>
        <v>20</v>
      </c>
      <c r="O1891" s="7"/>
    </row>
    <row r="1892" spans="1:15" ht="12.75" customHeight="1" x14ac:dyDescent="0.2">
      <c r="A1892" s="85"/>
      <c r="B1892" s="139">
        <v>44520</v>
      </c>
      <c r="C1892" s="142" t="s">
        <v>115</v>
      </c>
      <c r="D1892" s="141">
        <v>0</v>
      </c>
      <c r="E1892" s="141">
        <v>0</v>
      </c>
      <c r="F1892" s="141">
        <v>1517.1098999999999</v>
      </c>
      <c r="G1892" s="141">
        <v>149.01057399999999</v>
      </c>
      <c r="H1892" s="111">
        <f t="shared" ca="1" si="89"/>
        <v>17</v>
      </c>
      <c r="I1892" s="111">
        <f t="shared" ca="1" si="90"/>
        <v>1</v>
      </c>
      <c r="J1892" s="1">
        <f t="shared" si="91"/>
        <v>20</v>
      </c>
      <c r="O1892" s="7"/>
    </row>
    <row r="1893" spans="1:15" ht="12.75" customHeight="1" x14ac:dyDescent="0.2">
      <c r="A1893" s="85"/>
      <c r="B1893" s="139">
        <v>44520</v>
      </c>
      <c r="C1893" s="142" t="s">
        <v>116</v>
      </c>
      <c r="D1893" s="141">
        <v>0</v>
      </c>
      <c r="E1893" s="141">
        <v>0</v>
      </c>
      <c r="F1893" s="141">
        <v>1291.1448</v>
      </c>
      <c r="G1893" s="141">
        <v>150.811554</v>
      </c>
      <c r="H1893" s="111">
        <f t="shared" ca="1" si="89"/>
        <v>17</v>
      </c>
      <c r="I1893" s="111">
        <f t="shared" ca="1" si="90"/>
        <v>2</v>
      </c>
      <c r="J1893" s="1">
        <f t="shared" si="91"/>
        <v>20</v>
      </c>
      <c r="O1893" s="7"/>
    </row>
    <row r="1894" spans="1:15" ht="12.75" customHeight="1" x14ac:dyDescent="0.2">
      <c r="A1894" s="85"/>
      <c r="B1894" s="139">
        <v>44520</v>
      </c>
      <c r="C1894" s="142" t="s">
        <v>117</v>
      </c>
      <c r="D1894" s="141">
        <v>0</v>
      </c>
      <c r="E1894" s="141">
        <v>0</v>
      </c>
      <c r="F1894" s="141">
        <v>1162.2925</v>
      </c>
      <c r="G1894" s="141">
        <v>150.095856</v>
      </c>
      <c r="H1894" s="111">
        <f t="shared" ca="1" si="89"/>
        <v>17</v>
      </c>
      <c r="I1894" s="111">
        <f t="shared" ca="1" si="90"/>
        <v>3</v>
      </c>
      <c r="J1894" s="1">
        <f t="shared" si="91"/>
        <v>20</v>
      </c>
      <c r="O1894" s="7"/>
    </row>
    <row r="1895" spans="1:15" ht="12.75" customHeight="1" x14ac:dyDescent="0.2">
      <c r="A1895" s="85"/>
      <c r="B1895" s="139">
        <v>44520</v>
      </c>
      <c r="C1895" s="142" t="s">
        <v>118</v>
      </c>
      <c r="D1895" s="141">
        <v>0</v>
      </c>
      <c r="E1895" s="141">
        <v>0</v>
      </c>
      <c r="F1895" s="141">
        <v>1496.8689999999999</v>
      </c>
      <c r="G1895" s="141">
        <v>149.79299900000001</v>
      </c>
      <c r="H1895" s="111">
        <f t="shared" ca="1" si="89"/>
        <v>17</v>
      </c>
      <c r="I1895" s="111">
        <f t="shared" ca="1" si="90"/>
        <v>4</v>
      </c>
      <c r="J1895" s="1">
        <f t="shared" si="91"/>
        <v>20</v>
      </c>
      <c r="O1895" s="7"/>
    </row>
    <row r="1896" spans="1:15" ht="12.75" customHeight="1" x14ac:dyDescent="0.2">
      <c r="A1896" s="85"/>
      <c r="B1896" s="139">
        <v>44520</v>
      </c>
      <c r="C1896" s="142" t="s">
        <v>119</v>
      </c>
      <c r="D1896" s="141">
        <v>0</v>
      </c>
      <c r="E1896" s="141">
        <v>0</v>
      </c>
      <c r="F1896" s="141">
        <v>1517.5409</v>
      </c>
      <c r="G1896" s="141">
        <v>150.82092299999999</v>
      </c>
      <c r="H1896" s="111">
        <f t="shared" ca="1" si="89"/>
        <v>18</v>
      </c>
      <c r="I1896" s="111">
        <f t="shared" ca="1" si="90"/>
        <v>1</v>
      </c>
      <c r="J1896" s="1">
        <f t="shared" si="91"/>
        <v>20</v>
      </c>
      <c r="O1896" s="7"/>
    </row>
    <row r="1897" spans="1:15" ht="12.75" customHeight="1" x14ac:dyDescent="0.2">
      <c r="A1897" s="85"/>
      <c r="B1897" s="139">
        <v>44520</v>
      </c>
      <c r="C1897" s="142" t="s">
        <v>120</v>
      </c>
      <c r="D1897" s="141">
        <v>0</v>
      </c>
      <c r="E1897" s="141">
        <v>0</v>
      </c>
      <c r="F1897" s="141">
        <v>1492.9032999999999</v>
      </c>
      <c r="G1897" s="141">
        <v>149.88765000000001</v>
      </c>
      <c r="H1897" s="111">
        <f t="shared" ca="1" si="89"/>
        <v>18</v>
      </c>
      <c r="I1897" s="111">
        <f t="shared" ca="1" si="90"/>
        <v>2</v>
      </c>
      <c r="J1897" s="1">
        <f t="shared" si="91"/>
        <v>20</v>
      </c>
      <c r="O1897" s="7"/>
    </row>
    <row r="1898" spans="1:15" ht="12.75" customHeight="1" x14ac:dyDescent="0.2">
      <c r="A1898" s="85"/>
      <c r="B1898" s="139">
        <v>44520</v>
      </c>
      <c r="C1898" s="142" t="s">
        <v>121</v>
      </c>
      <c r="D1898" s="141">
        <v>0</v>
      </c>
      <c r="E1898" s="141">
        <v>0</v>
      </c>
      <c r="F1898" s="141">
        <v>2028.4402</v>
      </c>
      <c r="G1898" s="141">
        <v>140.19723500000001</v>
      </c>
      <c r="H1898" s="111">
        <f t="shared" ca="1" si="89"/>
        <v>18</v>
      </c>
      <c r="I1898" s="111">
        <f t="shared" ca="1" si="90"/>
        <v>3</v>
      </c>
      <c r="J1898" s="1">
        <f t="shared" si="91"/>
        <v>20</v>
      </c>
      <c r="O1898" s="7"/>
    </row>
    <row r="1899" spans="1:15" ht="12.75" customHeight="1" x14ac:dyDescent="0.2">
      <c r="A1899" s="85"/>
      <c r="B1899" s="139">
        <v>44520</v>
      </c>
      <c r="C1899" s="142" t="s">
        <v>122</v>
      </c>
      <c r="D1899" s="141">
        <v>0</v>
      </c>
      <c r="E1899" s="141">
        <v>0</v>
      </c>
      <c r="F1899" s="141">
        <v>2497.4313999999999</v>
      </c>
      <c r="G1899" s="141">
        <v>121.618729</v>
      </c>
      <c r="H1899" s="111">
        <f t="shared" ca="1" si="89"/>
        <v>18</v>
      </c>
      <c r="I1899" s="111">
        <f t="shared" ca="1" si="90"/>
        <v>4</v>
      </c>
      <c r="J1899" s="1">
        <f t="shared" si="91"/>
        <v>20</v>
      </c>
      <c r="O1899" s="7"/>
    </row>
    <row r="1900" spans="1:15" ht="12.75" customHeight="1" x14ac:dyDescent="0.2">
      <c r="A1900" s="85"/>
      <c r="B1900" s="139">
        <v>44520</v>
      </c>
      <c r="C1900" s="142" t="s">
        <v>123</v>
      </c>
      <c r="D1900" s="141">
        <v>0</v>
      </c>
      <c r="E1900" s="141">
        <v>0</v>
      </c>
      <c r="F1900" s="141">
        <v>3007.3877000000002</v>
      </c>
      <c r="G1900" s="141">
        <v>88.964698999999996</v>
      </c>
      <c r="H1900" s="111">
        <f t="shared" ca="1" si="89"/>
        <v>19</v>
      </c>
      <c r="I1900" s="111">
        <f t="shared" ca="1" si="90"/>
        <v>1</v>
      </c>
      <c r="J1900" s="1">
        <f t="shared" si="91"/>
        <v>20</v>
      </c>
      <c r="O1900" s="7"/>
    </row>
    <row r="1901" spans="1:15" ht="12.75" customHeight="1" x14ac:dyDescent="0.2">
      <c r="A1901" s="85"/>
      <c r="B1901" s="139">
        <v>44520</v>
      </c>
      <c r="C1901" s="142" t="s">
        <v>124</v>
      </c>
      <c r="D1901" s="141">
        <v>0</v>
      </c>
      <c r="E1901" s="141">
        <v>0</v>
      </c>
      <c r="F1901" s="141">
        <v>3518.5645</v>
      </c>
      <c r="G1901" s="141">
        <v>53.918914999999998</v>
      </c>
      <c r="H1901" s="111">
        <f t="shared" ca="1" si="89"/>
        <v>19</v>
      </c>
      <c r="I1901" s="111">
        <f t="shared" ca="1" si="90"/>
        <v>2</v>
      </c>
      <c r="J1901" s="1">
        <f t="shared" si="91"/>
        <v>20</v>
      </c>
      <c r="O1901" s="7"/>
    </row>
    <row r="1902" spans="1:15" ht="12.75" customHeight="1" x14ac:dyDescent="0.2">
      <c r="A1902" s="85"/>
      <c r="B1902" s="139">
        <v>44520</v>
      </c>
      <c r="C1902" s="142" t="s">
        <v>125</v>
      </c>
      <c r="D1902" s="141">
        <v>0</v>
      </c>
      <c r="E1902" s="141">
        <v>45.550120999999997</v>
      </c>
      <c r="F1902" s="141">
        <v>4243.0448999999999</v>
      </c>
      <c r="G1902" s="141">
        <v>14.478431</v>
      </c>
      <c r="H1902" s="111">
        <f t="shared" ca="1" si="89"/>
        <v>19</v>
      </c>
      <c r="I1902" s="111">
        <f t="shared" ca="1" si="90"/>
        <v>3</v>
      </c>
      <c r="J1902" s="1">
        <f t="shared" si="91"/>
        <v>20</v>
      </c>
      <c r="O1902" s="7"/>
    </row>
    <row r="1903" spans="1:15" ht="12.75" customHeight="1" x14ac:dyDescent="0.2">
      <c r="A1903" s="85"/>
      <c r="B1903" s="139">
        <v>44520</v>
      </c>
      <c r="C1903" s="142" t="s">
        <v>126</v>
      </c>
      <c r="D1903" s="141">
        <v>0</v>
      </c>
      <c r="E1903" s="141">
        <v>39.894558000000004</v>
      </c>
      <c r="F1903" s="141">
        <v>4309.4204</v>
      </c>
      <c r="G1903" s="141">
        <v>3.1032730000000002</v>
      </c>
      <c r="H1903" s="111">
        <f t="shared" ca="1" si="89"/>
        <v>19</v>
      </c>
      <c r="I1903" s="111">
        <f t="shared" ca="1" si="90"/>
        <v>4</v>
      </c>
      <c r="J1903" s="1">
        <f t="shared" si="91"/>
        <v>20</v>
      </c>
      <c r="O1903" s="7"/>
    </row>
    <row r="1904" spans="1:15" ht="12.75" customHeight="1" x14ac:dyDescent="0.2">
      <c r="A1904" s="85"/>
      <c r="B1904" s="139">
        <v>44520</v>
      </c>
      <c r="C1904" s="142" t="s">
        <v>127</v>
      </c>
      <c r="D1904" s="141">
        <v>0</v>
      </c>
      <c r="E1904" s="141">
        <v>61.918948999999998</v>
      </c>
      <c r="F1904" s="141">
        <v>4489.8051999999998</v>
      </c>
      <c r="G1904" s="141">
        <v>1.0435E-2</v>
      </c>
      <c r="H1904" s="111">
        <f t="shared" ca="1" si="89"/>
        <v>20</v>
      </c>
      <c r="I1904" s="111">
        <f t="shared" ca="1" si="90"/>
        <v>1</v>
      </c>
      <c r="J1904" s="1">
        <f t="shared" si="91"/>
        <v>20</v>
      </c>
      <c r="O1904" s="7"/>
    </row>
    <row r="1905" spans="1:15" ht="12.75" customHeight="1" x14ac:dyDescent="0.2">
      <c r="A1905" s="85"/>
      <c r="B1905" s="139">
        <v>44520</v>
      </c>
      <c r="C1905" s="142" t="s">
        <v>128</v>
      </c>
      <c r="D1905" s="141">
        <v>0</v>
      </c>
      <c r="E1905" s="141">
        <v>0.45898600000000001</v>
      </c>
      <c r="F1905" s="141">
        <v>3538.375</v>
      </c>
      <c r="G1905" s="141">
        <v>44.251170999999999</v>
      </c>
      <c r="H1905" s="111">
        <f t="shared" ca="1" si="89"/>
        <v>20</v>
      </c>
      <c r="I1905" s="111">
        <f t="shared" ca="1" si="90"/>
        <v>2</v>
      </c>
      <c r="J1905" s="1">
        <f t="shared" si="91"/>
        <v>20</v>
      </c>
      <c r="O1905" s="7"/>
    </row>
    <row r="1906" spans="1:15" ht="12.75" customHeight="1" x14ac:dyDescent="0.2">
      <c r="A1906" s="85"/>
      <c r="B1906" s="139">
        <v>44520</v>
      </c>
      <c r="C1906" s="142" t="s">
        <v>129</v>
      </c>
      <c r="D1906" s="141">
        <v>0</v>
      </c>
      <c r="E1906" s="141">
        <v>6.1129199999999999</v>
      </c>
      <c r="F1906" s="141">
        <v>3775.5857000000001</v>
      </c>
      <c r="G1906" s="141">
        <v>22.743185</v>
      </c>
      <c r="H1906" s="111">
        <f t="shared" ca="1" si="89"/>
        <v>20</v>
      </c>
      <c r="I1906" s="111">
        <f t="shared" ca="1" si="90"/>
        <v>3</v>
      </c>
      <c r="J1906" s="1">
        <f t="shared" si="91"/>
        <v>20</v>
      </c>
      <c r="O1906" s="7"/>
    </row>
    <row r="1907" spans="1:15" ht="12.75" customHeight="1" x14ac:dyDescent="0.2">
      <c r="A1907" s="85"/>
      <c r="B1907" s="139">
        <v>44520</v>
      </c>
      <c r="C1907" s="142" t="s">
        <v>130</v>
      </c>
      <c r="D1907" s="141">
        <v>0</v>
      </c>
      <c r="E1907" s="141">
        <v>8.8433449999999993</v>
      </c>
      <c r="F1907" s="141">
        <v>3862.7781</v>
      </c>
      <c r="G1907" s="141">
        <v>17.097087999999999</v>
      </c>
      <c r="H1907" s="111">
        <f t="shared" ca="1" si="89"/>
        <v>20</v>
      </c>
      <c r="I1907" s="111">
        <f t="shared" ca="1" si="90"/>
        <v>4</v>
      </c>
      <c r="J1907" s="1">
        <f t="shared" si="91"/>
        <v>20</v>
      </c>
      <c r="O1907" s="7"/>
    </row>
    <row r="1908" spans="1:15" ht="12.75" customHeight="1" x14ac:dyDescent="0.2">
      <c r="A1908" s="85"/>
      <c r="B1908" s="139">
        <v>44520</v>
      </c>
      <c r="C1908" s="142" t="s">
        <v>131</v>
      </c>
      <c r="D1908" s="141">
        <v>0</v>
      </c>
      <c r="E1908" s="141">
        <v>0</v>
      </c>
      <c r="F1908" s="141">
        <v>3339.1565000000001</v>
      </c>
      <c r="G1908" s="141">
        <v>58.151524000000002</v>
      </c>
      <c r="H1908" s="111">
        <f t="shared" ca="1" si="89"/>
        <v>21</v>
      </c>
      <c r="I1908" s="111">
        <f t="shared" ca="1" si="90"/>
        <v>1</v>
      </c>
      <c r="J1908" s="1">
        <f t="shared" si="91"/>
        <v>20</v>
      </c>
      <c r="O1908" s="7"/>
    </row>
    <row r="1909" spans="1:15" ht="12.75" customHeight="1" x14ac:dyDescent="0.2">
      <c r="A1909" s="85"/>
      <c r="B1909" s="139">
        <v>44520</v>
      </c>
      <c r="C1909" s="142" t="s">
        <v>132</v>
      </c>
      <c r="D1909" s="141">
        <v>0</v>
      </c>
      <c r="E1909" s="141">
        <v>5.8779310000000002</v>
      </c>
      <c r="F1909" s="141">
        <v>3742.8002999999999</v>
      </c>
      <c r="G1909" s="141">
        <v>25.938963000000001</v>
      </c>
      <c r="H1909" s="111">
        <f t="shared" ca="1" si="89"/>
        <v>21</v>
      </c>
      <c r="I1909" s="111">
        <f t="shared" ca="1" si="90"/>
        <v>2</v>
      </c>
      <c r="J1909" s="1">
        <f t="shared" si="91"/>
        <v>20</v>
      </c>
      <c r="O1909" s="7"/>
    </row>
    <row r="1910" spans="1:15" ht="12.75" customHeight="1" x14ac:dyDescent="0.2">
      <c r="A1910" s="85"/>
      <c r="B1910" s="139">
        <v>44520</v>
      </c>
      <c r="C1910" s="142" t="s">
        <v>133</v>
      </c>
      <c r="D1910" s="141">
        <v>0</v>
      </c>
      <c r="E1910" s="141">
        <v>98.040321000000006</v>
      </c>
      <c r="F1910" s="141">
        <v>4684.5600999999997</v>
      </c>
      <c r="G1910" s="141">
        <v>0.296543</v>
      </c>
      <c r="H1910" s="111">
        <f t="shared" ca="1" si="89"/>
        <v>21</v>
      </c>
      <c r="I1910" s="111">
        <f t="shared" ca="1" si="90"/>
        <v>3</v>
      </c>
      <c r="J1910" s="1">
        <f t="shared" si="91"/>
        <v>20</v>
      </c>
      <c r="O1910" s="7"/>
    </row>
    <row r="1911" spans="1:15" ht="12.75" customHeight="1" x14ac:dyDescent="0.2">
      <c r="A1911" s="85"/>
      <c r="B1911" s="139">
        <v>44520</v>
      </c>
      <c r="C1911" s="142" t="s">
        <v>134</v>
      </c>
      <c r="D1911" s="141">
        <v>0</v>
      </c>
      <c r="E1911" s="141">
        <v>83.439635999999993</v>
      </c>
      <c r="F1911" s="141">
        <v>4559.9350999999997</v>
      </c>
      <c r="G1911" s="141">
        <v>0</v>
      </c>
      <c r="H1911" s="111">
        <f t="shared" ca="1" si="89"/>
        <v>21</v>
      </c>
      <c r="I1911" s="111">
        <f t="shared" ca="1" si="90"/>
        <v>4</v>
      </c>
      <c r="J1911" s="1">
        <f t="shared" si="91"/>
        <v>20</v>
      </c>
      <c r="O1911" s="7"/>
    </row>
    <row r="1912" spans="1:15" ht="12.75" customHeight="1" x14ac:dyDescent="0.2">
      <c r="A1912" s="85"/>
      <c r="B1912" s="139">
        <v>44520</v>
      </c>
      <c r="C1912" s="142" t="s">
        <v>135</v>
      </c>
      <c r="D1912" s="141">
        <v>0</v>
      </c>
      <c r="E1912" s="141">
        <v>8.8443009999999997</v>
      </c>
      <c r="F1912" s="141">
        <v>3695.6201000000001</v>
      </c>
      <c r="G1912" s="141">
        <v>31.453921999999999</v>
      </c>
      <c r="H1912" s="111">
        <f t="shared" ca="1" si="89"/>
        <v>22</v>
      </c>
      <c r="I1912" s="111">
        <f t="shared" ca="1" si="90"/>
        <v>1</v>
      </c>
      <c r="J1912" s="1">
        <f t="shared" si="91"/>
        <v>20</v>
      </c>
      <c r="O1912" s="7"/>
    </row>
    <row r="1913" spans="1:15" ht="12.75" customHeight="1" x14ac:dyDescent="0.2">
      <c r="A1913" s="85"/>
      <c r="B1913" s="139">
        <v>44520</v>
      </c>
      <c r="C1913" s="142" t="s">
        <v>136</v>
      </c>
      <c r="D1913" s="141">
        <v>0</v>
      </c>
      <c r="E1913" s="141">
        <v>0</v>
      </c>
      <c r="F1913" s="141">
        <v>2682.8305999999998</v>
      </c>
      <c r="G1913" s="141">
        <v>112.336304</v>
      </c>
      <c r="H1913" s="111">
        <f t="shared" ca="1" si="89"/>
        <v>22</v>
      </c>
      <c r="I1913" s="111">
        <f t="shared" ca="1" si="90"/>
        <v>2</v>
      </c>
      <c r="J1913" s="1">
        <f t="shared" si="91"/>
        <v>20</v>
      </c>
      <c r="O1913" s="7"/>
    </row>
    <row r="1914" spans="1:15" ht="12.75" customHeight="1" x14ac:dyDescent="0.2">
      <c r="A1914" s="85"/>
      <c r="B1914" s="139">
        <v>44520</v>
      </c>
      <c r="C1914" s="142" t="s">
        <v>137</v>
      </c>
      <c r="D1914" s="141">
        <v>0</v>
      </c>
      <c r="E1914" s="141">
        <v>17.436689000000001</v>
      </c>
      <c r="F1914" s="141">
        <v>3735.4794999999999</v>
      </c>
      <c r="G1914" s="141">
        <v>39.215907999999999</v>
      </c>
      <c r="H1914" s="111">
        <f t="shared" ca="1" si="89"/>
        <v>22</v>
      </c>
      <c r="I1914" s="111">
        <f t="shared" ca="1" si="90"/>
        <v>3</v>
      </c>
      <c r="J1914" s="1">
        <f t="shared" si="91"/>
        <v>20</v>
      </c>
      <c r="O1914" s="7"/>
    </row>
    <row r="1915" spans="1:15" ht="12.75" customHeight="1" x14ac:dyDescent="0.2">
      <c r="A1915" s="85"/>
      <c r="B1915" s="139">
        <v>44520</v>
      </c>
      <c r="C1915" s="142" t="s">
        <v>138</v>
      </c>
      <c r="D1915" s="141">
        <v>0</v>
      </c>
      <c r="E1915" s="141">
        <v>168.534119</v>
      </c>
      <c r="F1915" s="141">
        <v>5183.7402000000002</v>
      </c>
      <c r="G1915" s="141">
        <v>0</v>
      </c>
      <c r="H1915" s="111">
        <f t="shared" ca="1" si="89"/>
        <v>22</v>
      </c>
      <c r="I1915" s="111">
        <f t="shared" ca="1" si="90"/>
        <v>4</v>
      </c>
      <c r="J1915" s="1">
        <f t="shared" si="91"/>
        <v>20</v>
      </c>
      <c r="O1915" s="7"/>
    </row>
    <row r="1916" spans="1:15" ht="12.75" customHeight="1" x14ac:dyDescent="0.2">
      <c r="A1916" s="85"/>
      <c r="B1916" s="139">
        <v>44520</v>
      </c>
      <c r="C1916" s="142" t="s">
        <v>139</v>
      </c>
      <c r="D1916" s="141">
        <v>0</v>
      </c>
      <c r="E1916" s="141">
        <v>234.89404300000001</v>
      </c>
      <c r="F1916" s="141">
        <v>5634.9018999999998</v>
      </c>
      <c r="G1916" s="141">
        <v>0</v>
      </c>
      <c r="H1916" s="111">
        <f t="shared" ca="1" si="89"/>
        <v>23</v>
      </c>
      <c r="I1916" s="111">
        <f t="shared" ca="1" si="90"/>
        <v>1</v>
      </c>
      <c r="J1916" s="1">
        <f t="shared" si="91"/>
        <v>20</v>
      </c>
      <c r="O1916" s="7"/>
    </row>
    <row r="1917" spans="1:15" ht="12.75" customHeight="1" x14ac:dyDescent="0.2">
      <c r="A1917" s="85"/>
      <c r="B1917" s="139">
        <v>44520</v>
      </c>
      <c r="C1917" s="142" t="s">
        <v>140</v>
      </c>
      <c r="D1917" s="141">
        <v>0</v>
      </c>
      <c r="E1917" s="141">
        <v>213.63324</v>
      </c>
      <c r="F1917" s="141">
        <v>5537.8931000000002</v>
      </c>
      <c r="G1917" s="141">
        <v>0</v>
      </c>
      <c r="H1917" s="111">
        <f t="shared" ca="1" si="89"/>
        <v>23</v>
      </c>
      <c r="I1917" s="111">
        <f t="shared" ca="1" si="90"/>
        <v>2</v>
      </c>
      <c r="J1917" s="1">
        <f t="shared" si="91"/>
        <v>20</v>
      </c>
      <c r="O1917" s="7"/>
    </row>
    <row r="1918" spans="1:15" ht="12.75" customHeight="1" x14ac:dyDescent="0.2">
      <c r="A1918" s="85"/>
      <c r="B1918" s="139">
        <v>44520</v>
      </c>
      <c r="C1918" s="142" t="s">
        <v>141</v>
      </c>
      <c r="D1918" s="141">
        <v>0</v>
      </c>
      <c r="E1918" s="141">
        <v>232.31381200000001</v>
      </c>
      <c r="F1918" s="141">
        <v>5665.5454</v>
      </c>
      <c r="G1918" s="141">
        <v>0</v>
      </c>
      <c r="H1918" s="111">
        <f t="shared" ca="1" si="89"/>
        <v>23</v>
      </c>
      <c r="I1918" s="111">
        <f t="shared" ca="1" si="90"/>
        <v>3</v>
      </c>
      <c r="J1918" s="1">
        <f t="shared" si="91"/>
        <v>20</v>
      </c>
      <c r="O1918" s="7"/>
    </row>
    <row r="1919" spans="1:15" ht="12.75" customHeight="1" x14ac:dyDescent="0.2">
      <c r="A1919" s="85"/>
      <c r="B1919" s="139">
        <v>44520</v>
      </c>
      <c r="C1919" s="142" t="s">
        <v>142</v>
      </c>
      <c r="D1919" s="141">
        <v>0</v>
      </c>
      <c r="E1919" s="141">
        <v>238.587479</v>
      </c>
      <c r="F1919" s="141">
        <v>5751.6040000000003</v>
      </c>
      <c r="G1919" s="141">
        <v>0</v>
      </c>
      <c r="H1919" s="111">
        <f t="shared" ca="1" si="89"/>
        <v>23</v>
      </c>
      <c r="I1919" s="111">
        <f t="shared" ca="1" si="90"/>
        <v>4</v>
      </c>
      <c r="J1919" s="1">
        <f t="shared" si="91"/>
        <v>20</v>
      </c>
      <c r="O1919" s="7"/>
    </row>
    <row r="1920" spans="1:15" ht="12.75" customHeight="1" x14ac:dyDescent="0.2">
      <c r="A1920" s="85"/>
      <c r="B1920" s="139">
        <v>44520</v>
      </c>
      <c r="C1920" s="142" t="s">
        <v>143</v>
      </c>
      <c r="D1920" s="141">
        <v>0</v>
      </c>
      <c r="E1920" s="141">
        <v>368.75842299999999</v>
      </c>
      <c r="F1920" s="141">
        <v>6414.8568999999998</v>
      </c>
      <c r="G1920" s="141">
        <v>0</v>
      </c>
      <c r="H1920" s="111">
        <f t="shared" ca="1" si="89"/>
        <v>24</v>
      </c>
      <c r="I1920" s="111">
        <f t="shared" ca="1" si="90"/>
        <v>1</v>
      </c>
      <c r="J1920" s="1">
        <f t="shared" si="91"/>
        <v>20</v>
      </c>
      <c r="O1920" s="7"/>
    </row>
    <row r="1921" spans="1:15" ht="12.75" customHeight="1" x14ac:dyDescent="0.2">
      <c r="A1921" s="85"/>
      <c r="B1921" s="139">
        <v>44520</v>
      </c>
      <c r="C1921" s="142" t="s">
        <v>144</v>
      </c>
      <c r="D1921" s="141">
        <v>0</v>
      </c>
      <c r="E1921" s="141">
        <v>580.14178500000003</v>
      </c>
      <c r="F1921" s="141">
        <v>7383.4823999999999</v>
      </c>
      <c r="G1921" s="141">
        <v>0</v>
      </c>
      <c r="H1921" s="111">
        <f t="shared" ca="1" si="89"/>
        <v>24</v>
      </c>
      <c r="I1921" s="111">
        <f t="shared" ca="1" si="90"/>
        <v>2</v>
      </c>
      <c r="J1921" s="1">
        <f t="shared" si="91"/>
        <v>20</v>
      </c>
      <c r="O1921" s="7"/>
    </row>
    <row r="1922" spans="1:15" ht="12.75" customHeight="1" x14ac:dyDescent="0.2">
      <c r="A1922" s="85"/>
      <c r="B1922" s="139">
        <v>44520</v>
      </c>
      <c r="C1922" s="142" t="s">
        <v>145</v>
      </c>
      <c r="D1922" s="141">
        <v>0</v>
      </c>
      <c r="E1922" s="141">
        <v>604.89581299999998</v>
      </c>
      <c r="F1922" s="141">
        <v>7509.5209999999997</v>
      </c>
      <c r="G1922" s="141">
        <v>0</v>
      </c>
      <c r="H1922" s="111">
        <f t="shared" ca="1" si="89"/>
        <v>24</v>
      </c>
      <c r="I1922" s="111">
        <f t="shared" ca="1" si="90"/>
        <v>3</v>
      </c>
      <c r="J1922" s="1">
        <f t="shared" si="91"/>
        <v>20</v>
      </c>
      <c r="O1922" s="7"/>
    </row>
    <row r="1923" spans="1:15" ht="12.75" customHeight="1" x14ac:dyDescent="0.2">
      <c r="A1923" s="85"/>
      <c r="B1923" s="139">
        <v>44520</v>
      </c>
      <c r="C1923" s="142" t="s">
        <v>10</v>
      </c>
      <c r="D1923" s="141">
        <v>0</v>
      </c>
      <c r="E1923" s="141">
        <v>595.418274</v>
      </c>
      <c r="F1923" s="141">
        <v>7456.0459000000001</v>
      </c>
      <c r="G1923" s="141">
        <v>0</v>
      </c>
      <c r="H1923" s="111">
        <f t="shared" ca="1" si="89"/>
        <v>24</v>
      </c>
      <c r="I1923" s="111">
        <f t="shared" ca="1" si="90"/>
        <v>4</v>
      </c>
      <c r="J1923" s="1">
        <f t="shared" si="91"/>
        <v>20</v>
      </c>
      <c r="O1923" s="7"/>
    </row>
    <row r="1924" spans="1:15" ht="12.75" customHeight="1" x14ac:dyDescent="0.2">
      <c r="A1924" s="85"/>
      <c r="B1924" s="139">
        <v>44521</v>
      </c>
      <c r="C1924" s="142" t="s">
        <v>9</v>
      </c>
      <c r="D1924" s="141">
        <v>0</v>
      </c>
      <c r="E1924" s="141">
        <v>527.10730000000001</v>
      </c>
      <c r="F1924" s="141">
        <v>7213.4066999999995</v>
      </c>
      <c r="G1924" s="141">
        <v>0</v>
      </c>
      <c r="H1924" s="111">
        <f t="shared" ca="1" si="89"/>
        <v>1</v>
      </c>
      <c r="I1924" s="111">
        <f t="shared" ca="1" si="90"/>
        <v>1</v>
      </c>
      <c r="J1924" s="1">
        <f t="shared" si="91"/>
        <v>21</v>
      </c>
      <c r="O1924" s="7"/>
    </row>
    <row r="1925" spans="1:15" ht="12.75" customHeight="1" x14ac:dyDescent="0.2">
      <c r="A1925" s="85"/>
      <c r="B1925" s="139">
        <v>44521</v>
      </c>
      <c r="C1925" s="142" t="s">
        <v>53</v>
      </c>
      <c r="D1925" s="141">
        <v>0</v>
      </c>
      <c r="E1925" s="141">
        <v>445.789917</v>
      </c>
      <c r="F1925" s="141">
        <v>6868.8114999999998</v>
      </c>
      <c r="G1925" s="141">
        <v>0</v>
      </c>
      <c r="H1925" s="111">
        <f t="shared" ca="1" si="89"/>
        <v>1</v>
      </c>
      <c r="I1925" s="111">
        <f t="shared" ca="1" si="90"/>
        <v>2</v>
      </c>
      <c r="J1925" s="1">
        <f t="shared" si="91"/>
        <v>21</v>
      </c>
      <c r="O1925" s="7"/>
    </row>
    <row r="1926" spans="1:15" ht="12.75" customHeight="1" x14ac:dyDescent="0.2">
      <c r="A1926" s="85"/>
      <c r="B1926" s="139">
        <v>44521</v>
      </c>
      <c r="C1926" s="142" t="s">
        <v>54</v>
      </c>
      <c r="D1926" s="141">
        <v>0</v>
      </c>
      <c r="E1926" s="141">
        <v>279.64959700000003</v>
      </c>
      <c r="F1926" s="141">
        <v>6075.3037000000004</v>
      </c>
      <c r="G1926" s="141">
        <v>0</v>
      </c>
      <c r="H1926" s="111">
        <f t="shared" ca="1" si="89"/>
        <v>1</v>
      </c>
      <c r="I1926" s="111">
        <f t="shared" ca="1" si="90"/>
        <v>3</v>
      </c>
      <c r="J1926" s="1">
        <f t="shared" si="91"/>
        <v>21</v>
      </c>
      <c r="O1926" s="7"/>
    </row>
    <row r="1927" spans="1:15" ht="12.75" customHeight="1" x14ac:dyDescent="0.2">
      <c r="A1927" s="85"/>
      <c r="B1927" s="139">
        <v>44521</v>
      </c>
      <c r="C1927" s="142" t="s">
        <v>55</v>
      </c>
      <c r="D1927" s="141">
        <v>0</v>
      </c>
      <c r="E1927" s="141">
        <v>203.04718</v>
      </c>
      <c r="F1927" s="141">
        <v>5654.4345999999996</v>
      </c>
      <c r="G1927" s="141">
        <v>0</v>
      </c>
      <c r="H1927" s="111">
        <f t="shared" ca="1" si="89"/>
        <v>1</v>
      </c>
      <c r="I1927" s="111">
        <f t="shared" ca="1" si="90"/>
        <v>4</v>
      </c>
      <c r="J1927" s="1">
        <f t="shared" si="91"/>
        <v>21</v>
      </c>
      <c r="O1927" s="7"/>
    </row>
    <row r="1928" spans="1:15" ht="12.75" customHeight="1" x14ac:dyDescent="0.2">
      <c r="A1928" s="85"/>
      <c r="B1928" s="139">
        <v>44521</v>
      </c>
      <c r="C1928" s="142" t="s">
        <v>56</v>
      </c>
      <c r="D1928" s="141">
        <v>0</v>
      </c>
      <c r="E1928" s="141">
        <v>190.79246499999999</v>
      </c>
      <c r="F1928" s="141">
        <v>5583.0186000000003</v>
      </c>
      <c r="G1928" s="141">
        <v>0</v>
      </c>
      <c r="H1928" s="111">
        <f t="shared" ca="1" si="89"/>
        <v>2</v>
      </c>
      <c r="I1928" s="111">
        <f t="shared" ca="1" si="90"/>
        <v>1</v>
      </c>
      <c r="J1928" s="1">
        <f t="shared" si="91"/>
        <v>21</v>
      </c>
      <c r="O1928" s="7"/>
    </row>
    <row r="1929" spans="1:15" ht="12.75" customHeight="1" x14ac:dyDescent="0.2">
      <c r="A1929" s="85"/>
      <c r="B1929" s="139">
        <v>44521</v>
      </c>
      <c r="C1929" s="142" t="s">
        <v>57</v>
      </c>
      <c r="D1929" s="141">
        <v>0</v>
      </c>
      <c r="E1929" s="141">
        <v>231.483307</v>
      </c>
      <c r="F1929" s="141">
        <v>5785.0258999999996</v>
      </c>
      <c r="G1929" s="141">
        <v>0</v>
      </c>
      <c r="H1929" s="111">
        <f t="shared" ca="1" si="89"/>
        <v>2</v>
      </c>
      <c r="I1929" s="111">
        <f t="shared" ca="1" si="90"/>
        <v>2</v>
      </c>
      <c r="J1929" s="1">
        <f t="shared" si="91"/>
        <v>21</v>
      </c>
      <c r="O1929" s="7"/>
    </row>
    <row r="1930" spans="1:15" ht="12.75" customHeight="1" x14ac:dyDescent="0.2">
      <c r="A1930" s="85"/>
      <c r="B1930" s="139">
        <v>44521</v>
      </c>
      <c r="C1930" s="142" t="s">
        <v>58</v>
      </c>
      <c r="D1930" s="141">
        <v>0</v>
      </c>
      <c r="E1930" s="141">
        <v>244.75155599999999</v>
      </c>
      <c r="F1930" s="141">
        <v>5843.0790999999999</v>
      </c>
      <c r="G1930" s="141">
        <v>0</v>
      </c>
      <c r="H1930" s="111">
        <f t="shared" ref="H1930:H1993" ca="1" si="92">IF(MID(OFFSET(H1930,0,-5,1,1),2,1)=":",LEFT(OFFSET(H1930,0,-5,1,1),1),LEFT(OFFSET(H1930,0,-5,1,1),2))+1</f>
        <v>2</v>
      </c>
      <c r="I1930" s="111">
        <f t="shared" ca="1" si="90"/>
        <v>3</v>
      </c>
      <c r="J1930" s="1">
        <f t="shared" si="91"/>
        <v>21</v>
      </c>
      <c r="O1930" s="7"/>
    </row>
    <row r="1931" spans="1:15" ht="12.75" customHeight="1" x14ac:dyDescent="0.2">
      <c r="A1931" s="85"/>
      <c r="B1931" s="139">
        <v>44521</v>
      </c>
      <c r="C1931" s="142" t="s">
        <v>59</v>
      </c>
      <c r="D1931" s="141">
        <v>0</v>
      </c>
      <c r="E1931" s="141">
        <v>262.033142</v>
      </c>
      <c r="F1931" s="141">
        <v>5933.1089000000002</v>
      </c>
      <c r="G1931" s="141">
        <v>0</v>
      </c>
      <c r="H1931" s="111">
        <f t="shared" ca="1" si="92"/>
        <v>2</v>
      </c>
      <c r="I1931" s="111">
        <f t="shared" ca="1" si="90"/>
        <v>4</v>
      </c>
      <c r="J1931" s="1">
        <f t="shared" si="91"/>
        <v>21</v>
      </c>
      <c r="O1931" s="7"/>
    </row>
    <row r="1932" spans="1:15" ht="12.75" customHeight="1" x14ac:dyDescent="0.2">
      <c r="A1932" s="85"/>
      <c r="B1932" s="139">
        <v>44521</v>
      </c>
      <c r="C1932" s="142" t="s">
        <v>60</v>
      </c>
      <c r="D1932" s="141">
        <v>0</v>
      </c>
      <c r="E1932" s="141">
        <v>188.89726300000001</v>
      </c>
      <c r="F1932" s="141">
        <v>5511.9926999999998</v>
      </c>
      <c r="G1932" s="141">
        <v>0</v>
      </c>
      <c r="H1932" s="111">
        <f t="shared" ca="1" si="92"/>
        <v>3</v>
      </c>
      <c r="I1932" s="111">
        <f t="shared" ca="1" si="90"/>
        <v>1</v>
      </c>
      <c r="J1932" s="1">
        <f t="shared" si="91"/>
        <v>21</v>
      </c>
      <c r="O1932" s="7"/>
    </row>
    <row r="1933" spans="1:15" ht="12.75" customHeight="1" x14ac:dyDescent="0.2">
      <c r="A1933" s="85"/>
      <c r="B1933" s="139">
        <v>44521</v>
      </c>
      <c r="C1933" s="142" t="s">
        <v>61</v>
      </c>
      <c r="D1933" s="141">
        <v>0</v>
      </c>
      <c r="E1933" s="141">
        <v>229.44068899999999</v>
      </c>
      <c r="F1933" s="141">
        <v>5729.6279000000004</v>
      </c>
      <c r="G1933" s="141">
        <v>0</v>
      </c>
      <c r="H1933" s="111">
        <f t="shared" ca="1" si="92"/>
        <v>3</v>
      </c>
      <c r="I1933" s="111">
        <f t="shared" ca="1" si="90"/>
        <v>2</v>
      </c>
      <c r="J1933" s="1">
        <f t="shared" si="91"/>
        <v>21</v>
      </c>
      <c r="O1933" s="7"/>
    </row>
    <row r="1934" spans="1:15" ht="12.75" customHeight="1" x14ac:dyDescent="0.2">
      <c r="A1934" s="85"/>
      <c r="B1934" s="139">
        <v>44521</v>
      </c>
      <c r="C1934" s="142" t="s">
        <v>62</v>
      </c>
      <c r="D1934" s="141">
        <v>0</v>
      </c>
      <c r="E1934" s="141">
        <v>234.84535199999999</v>
      </c>
      <c r="F1934" s="141">
        <v>5742.2573000000002</v>
      </c>
      <c r="G1934" s="141">
        <v>0</v>
      </c>
      <c r="H1934" s="111">
        <f t="shared" ca="1" si="92"/>
        <v>3</v>
      </c>
      <c r="I1934" s="111">
        <f t="shared" ca="1" si="90"/>
        <v>3</v>
      </c>
      <c r="J1934" s="1">
        <f t="shared" si="91"/>
        <v>21</v>
      </c>
      <c r="O1934" s="7"/>
    </row>
    <row r="1935" spans="1:15" ht="12.75" customHeight="1" x14ac:dyDescent="0.2">
      <c r="A1935" s="85"/>
      <c r="B1935" s="139">
        <v>44521</v>
      </c>
      <c r="C1935" s="142" t="s">
        <v>63</v>
      </c>
      <c r="D1935" s="141">
        <v>0</v>
      </c>
      <c r="E1935" s="141">
        <v>156.00131200000001</v>
      </c>
      <c r="F1935" s="141">
        <v>5295.0010000000002</v>
      </c>
      <c r="G1935" s="141">
        <v>0</v>
      </c>
      <c r="H1935" s="111">
        <f t="shared" ca="1" si="92"/>
        <v>3</v>
      </c>
      <c r="I1935" s="111">
        <f t="shared" ca="1" si="90"/>
        <v>4</v>
      </c>
      <c r="J1935" s="1">
        <f t="shared" si="91"/>
        <v>21</v>
      </c>
      <c r="O1935" s="7"/>
    </row>
    <row r="1936" spans="1:15" ht="12.75" customHeight="1" x14ac:dyDescent="0.2">
      <c r="A1936" s="85"/>
      <c r="B1936" s="139">
        <v>44521</v>
      </c>
      <c r="C1936" s="142" t="s">
        <v>64</v>
      </c>
      <c r="D1936" s="141">
        <v>0</v>
      </c>
      <c r="E1936" s="141">
        <v>116.20961</v>
      </c>
      <c r="F1936" s="141">
        <v>5046.3022000000001</v>
      </c>
      <c r="G1936" s="141">
        <v>0</v>
      </c>
      <c r="H1936" s="111">
        <f t="shared" ca="1" si="92"/>
        <v>4</v>
      </c>
      <c r="I1936" s="111">
        <f t="shared" ca="1" si="90"/>
        <v>1</v>
      </c>
      <c r="J1936" s="1">
        <f t="shared" si="91"/>
        <v>21</v>
      </c>
      <c r="O1936" s="7"/>
    </row>
    <row r="1937" spans="1:15" ht="12.75" customHeight="1" x14ac:dyDescent="0.2">
      <c r="A1937" s="85"/>
      <c r="B1937" s="139">
        <v>44521</v>
      </c>
      <c r="C1937" s="142" t="s">
        <v>65</v>
      </c>
      <c r="D1937" s="141">
        <v>0</v>
      </c>
      <c r="E1937" s="141">
        <v>60.553471000000002</v>
      </c>
      <c r="F1937" s="141">
        <v>4686.4804999999997</v>
      </c>
      <c r="G1937" s="141">
        <v>0</v>
      </c>
      <c r="H1937" s="111">
        <f t="shared" ca="1" si="92"/>
        <v>4</v>
      </c>
      <c r="I1937" s="111">
        <f t="shared" ca="1" si="90"/>
        <v>2</v>
      </c>
      <c r="J1937" s="1">
        <f t="shared" si="91"/>
        <v>21</v>
      </c>
      <c r="O1937" s="7"/>
    </row>
    <row r="1938" spans="1:15" ht="12.75" customHeight="1" x14ac:dyDescent="0.2">
      <c r="A1938" s="85"/>
      <c r="B1938" s="139">
        <v>44521</v>
      </c>
      <c r="C1938" s="142" t="s">
        <v>66</v>
      </c>
      <c r="D1938" s="141">
        <v>0</v>
      </c>
      <c r="E1938" s="141">
        <v>24.428678999999999</v>
      </c>
      <c r="F1938" s="141">
        <v>4354.3905999999997</v>
      </c>
      <c r="G1938" s="141">
        <v>8.5151950000000003</v>
      </c>
      <c r="H1938" s="111">
        <f t="shared" ca="1" si="92"/>
        <v>4</v>
      </c>
      <c r="I1938" s="111">
        <f t="shared" ca="1" si="90"/>
        <v>3</v>
      </c>
      <c r="J1938" s="1">
        <f t="shared" si="91"/>
        <v>21</v>
      </c>
      <c r="O1938" s="7"/>
    </row>
    <row r="1939" spans="1:15" ht="12.75" customHeight="1" x14ac:dyDescent="0.2">
      <c r="A1939" s="85"/>
      <c r="B1939" s="139">
        <v>44521</v>
      </c>
      <c r="C1939" s="142" t="s">
        <v>67</v>
      </c>
      <c r="D1939" s="141">
        <v>0</v>
      </c>
      <c r="E1939" s="141">
        <v>0.12526599999999999</v>
      </c>
      <c r="F1939" s="141">
        <v>3892.1858000000002</v>
      </c>
      <c r="G1939" s="141">
        <v>38.845565999999998</v>
      </c>
      <c r="H1939" s="111">
        <f t="shared" ca="1" si="92"/>
        <v>4</v>
      </c>
      <c r="I1939" s="111">
        <f t="shared" ca="1" si="90"/>
        <v>4</v>
      </c>
      <c r="J1939" s="1">
        <f t="shared" si="91"/>
        <v>21</v>
      </c>
      <c r="O1939" s="7"/>
    </row>
    <row r="1940" spans="1:15" ht="12.75" customHeight="1" x14ac:dyDescent="0.2">
      <c r="A1940" s="85"/>
      <c r="B1940" s="139">
        <v>44521</v>
      </c>
      <c r="C1940" s="142" t="s">
        <v>68</v>
      </c>
      <c r="D1940" s="141">
        <v>0</v>
      </c>
      <c r="E1940" s="141">
        <v>83.157578000000001</v>
      </c>
      <c r="F1940" s="141">
        <v>4894.7143999999998</v>
      </c>
      <c r="G1940" s="141">
        <v>8.9623999999999995E-2</v>
      </c>
      <c r="H1940" s="111">
        <f t="shared" ca="1" si="92"/>
        <v>5</v>
      </c>
      <c r="I1940" s="111">
        <f t="shared" ref="I1940:I2003" ca="1" si="93">IF(H1940=H1939,I1939+1,1)</f>
        <v>1</v>
      </c>
      <c r="J1940" s="1">
        <f t="shared" ref="J1940:J2003" si="94">DAY(B1940)</f>
        <v>21</v>
      </c>
      <c r="O1940" s="7"/>
    </row>
    <row r="1941" spans="1:15" ht="12.75" customHeight="1" x14ac:dyDescent="0.2">
      <c r="A1941" s="85"/>
      <c r="B1941" s="139">
        <v>44521</v>
      </c>
      <c r="C1941" s="142" t="s">
        <v>69</v>
      </c>
      <c r="D1941" s="141">
        <v>0</v>
      </c>
      <c r="E1941" s="141">
        <v>96.289344999999997</v>
      </c>
      <c r="F1941" s="141">
        <v>4909.5020000000004</v>
      </c>
      <c r="G1941" s="141">
        <v>0</v>
      </c>
      <c r="H1941" s="111">
        <f t="shared" ca="1" si="92"/>
        <v>5</v>
      </c>
      <c r="I1941" s="111">
        <f t="shared" ca="1" si="93"/>
        <v>2</v>
      </c>
      <c r="J1941" s="1">
        <f t="shared" si="94"/>
        <v>21</v>
      </c>
      <c r="O1941" s="7"/>
    </row>
    <row r="1942" spans="1:15" ht="12.75" customHeight="1" x14ac:dyDescent="0.2">
      <c r="A1942" s="85"/>
      <c r="B1942" s="139">
        <v>44521</v>
      </c>
      <c r="C1942" s="142" t="s">
        <v>70</v>
      </c>
      <c r="D1942" s="141">
        <v>0</v>
      </c>
      <c r="E1942" s="141">
        <v>67.711181999999994</v>
      </c>
      <c r="F1942" s="141">
        <v>4709.3729999999996</v>
      </c>
      <c r="G1942" s="141">
        <v>0</v>
      </c>
      <c r="H1942" s="111">
        <f t="shared" ca="1" si="92"/>
        <v>5</v>
      </c>
      <c r="I1942" s="111">
        <f t="shared" ca="1" si="93"/>
        <v>3</v>
      </c>
      <c r="J1942" s="1">
        <f t="shared" si="94"/>
        <v>21</v>
      </c>
      <c r="O1942" s="7"/>
    </row>
    <row r="1943" spans="1:15" ht="12.75" customHeight="1" x14ac:dyDescent="0.2">
      <c r="A1943" s="85"/>
      <c r="B1943" s="139">
        <v>44521</v>
      </c>
      <c r="C1943" s="142" t="s">
        <v>71</v>
      </c>
      <c r="D1943" s="141">
        <v>0</v>
      </c>
      <c r="E1943" s="141">
        <v>119.489403</v>
      </c>
      <c r="F1943" s="141">
        <v>5025.7446</v>
      </c>
      <c r="G1943" s="141">
        <v>0</v>
      </c>
      <c r="H1943" s="111">
        <f t="shared" ca="1" si="92"/>
        <v>5</v>
      </c>
      <c r="I1943" s="111">
        <f t="shared" ca="1" si="93"/>
        <v>4</v>
      </c>
      <c r="J1943" s="1">
        <f t="shared" si="94"/>
        <v>21</v>
      </c>
      <c r="O1943" s="7"/>
    </row>
    <row r="1944" spans="1:15" ht="12.75" customHeight="1" x14ac:dyDescent="0.2">
      <c r="A1944" s="85"/>
      <c r="B1944" s="139">
        <v>44521</v>
      </c>
      <c r="C1944" s="142" t="s">
        <v>22</v>
      </c>
      <c r="D1944" s="141">
        <v>0</v>
      </c>
      <c r="E1944" s="141">
        <v>96.080451999999994</v>
      </c>
      <c r="F1944" s="141">
        <v>4841.6025</v>
      </c>
      <c r="G1944" s="141">
        <v>0</v>
      </c>
      <c r="H1944" s="111">
        <f t="shared" ca="1" si="92"/>
        <v>6</v>
      </c>
      <c r="I1944" s="111">
        <f t="shared" ca="1" si="93"/>
        <v>1</v>
      </c>
      <c r="J1944" s="1">
        <f t="shared" si="94"/>
        <v>21</v>
      </c>
      <c r="O1944" s="7"/>
    </row>
    <row r="1945" spans="1:15" ht="12.75" customHeight="1" x14ac:dyDescent="0.2">
      <c r="A1945" s="85"/>
      <c r="B1945" s="139">
        <v>44521</v>
      </c>
      <c r="C1945" s="142" t="s">
        <v>72</v>
      </c>
      <c r="D1945" s="141">
        <v>0</v>
      </c>
      <c r="E1945" s="141">
        <v>175.87408400000001</v>
      </c>
      <c r="F1945" s="141">
        <v>5331.2241000000004</v>
      </c>
      <c r="G1945" s="141">
        <v>0</v>
      </c>
      <c r="H1945" s="111">
        <f t="shared" ca="1" si="92"/>
        <v>6</v>
      </c>
      <c r="I1945" s="111">
        <f t="shared" ca="1" si="93"/>
        <v>2</v>
      </c>
      <c r="J1945" s="1">
        <f t="shared" si="94"/>
        <v>21</v>
      </c>
      <c r="O1945" s="7"/>
    </row>
    <row r="1946" spans="1:15" ht="12.75" customHeight="1" x14ac:dyDescent="0.2">
      <c r="A1946" s="85"/>
      <c r="B1946" s="139">
        <v>44521</v>
      </c>
      <c r="C1946" s="142" t="s">
        <v>73</v>
      </c>
      <c r="D1946" s="141">
        <v>0</v>
      </c>
      <c r="E1946" s="141">
        <v>237.56553600000001</v>
      </c>
      <c r="F1946" s="141">
        <v>5665.7329</v>
      </c>
      <c r="G1946" s="141">
        <v>0</v>
      </c>
      <c r="H1946" s="111">
        <f t="shared" ca="1" si="92"/>
        <v>6</v>
      </c>
      <c r="I1946" s="111">
        <f t="shared" ca="1" si="93"/>
        <v>3</v>
      </c>
      <c r="J1946" s="1">
        <f t="shared" si="94"/>
        <v>21</v>
      </c>
      <c r="O1946" s="7"/>
    </row>
    <row r="1947" spans="1:15" ht="12.75" customHeight="1" x14ac:dyDescent="0.2">
      <c r="A1947" s="85"/>
      <c r="B1947" s="139">
        <v>44521</v>
      </c>
      <c r="C1947" s="142" t="s">
        <v>74</v>
      </c>
      <c r="D1947" s="141">
        <v>0</v>
      </c>
      <c r="E1947" s="141">
        <v>269.10598800000002</v>
      </c>
      <c r="F1947" s="141">
        <v>5837.7938999999997</v>
      </c>
      <c r="G1947" s="141">
        <v>0</v>
      </c>
      <c r="H1947" s="111">
        <f t="shared" ca="1" si="92"/>
        <v>6</v>
      </c>
      <c r="I1947" s="111">
        <f t="shared" ca="1" si="93"/>
        <v>4</v>
      </c>
      <c r="J1947" s="1">
        <f t="shared" si="94"/>
        <v>21</v>
      </c>
      <c r="O1947" s="7"/>
    </row>
    <row r="1948" spans="1:15" ht="12.75" customHeight="1" x14ac:dyDescent="0.2">
      <c r="A1948" s="85"/>
      <c r="B1948" s="139">
        <v>44521</v>
      </c>
      <c r="C1948" s="142" t="s">
        <v>75</v>
      </c>
      <c r="D1948" s="141">
        <v>0</v>
      </c>
      <c r="E1948" s="141">
        <v>305.63769500000001</v>
      </c>
      <c r="F1948" s="141">
        <v>6029.2046</v>
      </c>
      <c r="G1948" s="141">
        <v>0</v>
      </c>
      <c r="H1948" s="111">
        <f t="shared" ca="1" si="92"/>
        <v>7</v>
      </c>
      <c r="I1948" s="111">
        <f t="shared" ca="1" si="93"/>
        <v>1</v>
      </c>
      <c r="J1948" s="1">
        <f t="shared" si="94"/>
        <v>21</v>
      </c>
      <c r="O1948" s="7"/>
    </row>
    <row r="1949" spans="1:15" ht="12.75" customHeight="1" x14ac:dyDescent="0.2">
      <c r="A1949" s="85"/>
      <c r="B1949" s="139">
        <v>44521</v>
      </c>
      <c r="C1949" s="142" t="s">
        <v>76</v>
      </c>
      <c r="D1949" s="141">
        <v>0</v>
      </c>
      <c r="E1949" s="141">
        <v>189.698532</v>
      </c>
      <c r="F1949" s="141">
        <v>5415.7627000000002</v>
      </c>
      <c r="G1949" s="141">
        <v>0</v>
      </c>
      <c r="H1949" s="111">
        <f t="shared" ca="1" si="92"/>
        <v>7</v>
      </c>
      <c r="I1949" s="111">
        <f t="shared" ca="1" si="93"/>
        <v>2</v>
      </c>
      <c r="J1949" s="1">
        <f t="shared" si="94"/>
        <v>21</v>
      </c>
      <c r="O1949" s="7"/>
    </row>
    <row r="1950" spans="1:15" ht="12.75" customHeight="1" x14ac:dyDescent="0.2">
      <c r="A1950" s="85"/>
      <c r="B1950" s="139">
        <v>44521</v>
      </c>
      <c r="C1950" s="142" t="s">
        <v>77</v>
      </c>
      <c r="D1950" s="141">
        <v>0</v>
      </c>
      <c r="E1950" s="141">
        <v>58.737499</v>
      </c>
      <c r="F1950" s="141">
        <v>4494.6454999999996</v>
      </c>
      <c r="G1950" s="141">
        <v>5.2195739999999997</v>
      </c>
      <c r="H1950" s="111">
        <f t="shared" ca="1" si="92"/>
        <v>7</v>
      </c>
      <c r="I1950" s="111">
        <f t="shared" ca="1" si="93"/>
        <v>3</v>
      </c>
      <c r="J1950" s="1">
        <f t="shared" si="94"/>
        <v>21</v>
      </c>
      <c r="O1950" s="7"/>
    </row>
    <row r="1951" spans="1:15" ht="12.75" customHeight="1" x14ac:dyDescent="0.2">
      <c r="A1951" s="85"/>
      <c r="B1951" s="139">
        <v>44521</v>
      </c>
      <c r="C1951" s="142" t="s">
        <v>78</v>
      </c>
      <c r="D1951" s="141">
        <v>0</v>
      </c>
      <c r="E1951" s="141">
        <v>0</v>
      </c>
      <c r="F1951" s="141">
        <v>3214.4922000000001</v>
      </c>
      <c r="G1951" s="141">
        <v>84.018638999999993</v>
      </c>
      <c r="H1951" s="111">
        <f t="shared" ca="1" si="92"/>
        <v>7</v>
      </c>
      <c r="I1951" s="111">
        <f t="shared" ca="1" si="93"/>
        <v>4</v>
      </c>
      <c r="J1951" s="1">
        <f t="shared" si="94"/>
        <v>21</v>
      </c>
      <c r="O1951" s="7"/>
    </row>
    <row r="1952" spans="1:15" ht="12.75" customHeight="1" x14ac:dyDescent="0.2">
      <c r="A1952" s="85"/>
      <c r="B1952" s="139">
        <v>44521</v>
      </c>
      <c r="C1952" s="142" t="s">
        <v>79</v>
      </c>
      <c r="D1952" s="141">
        <v>0</v>
      </c>
      <c r="E1952" s="141">
        <v>0</v>
      </c>
      <c r="F1952" s="141">
        <v>2641.9580000000001</v>
      </c>
      <c r="G1952" s="141">
        <v>121.39952099999999</v>
      </c>
      <c r="H1952" s="111">
        <f t="shared" ca="1" si="92"/>
        <v>8</v>
      </c>
      <c r="I1952" s="111">
        <f t="shared" ca="1" si="93"/>
        <v>1</v>
      </c>
      <c r="J1952" s="1">
        <f t="shared" si="94"/>
        <v>21</v>
      </c>
      <c r="O1952" s="7"/>
    </row>
    <row r="1953" spans="1:15" ht="12.75" customHeight="1" x14ac:dyDescent="0.2">
      <c r="A1953" s="85"/>
      <c r="B1953" s="139">
        <v>44521</v>
      </c>
      <c r="C1953" s="142" t="s">
        <v>80</v>
      </c>
      <c r="D1953" s="141">
        <v>0</v>
      </c>
      <c r="E1953" s="141">
        <v>0</v>
      </c>
      <c r="F1953" s="141">
        <v>2682.9751000000001</v>
      </c>
      <c r="G1953" s="141">
        <v>118.76902800000001</v>
      </c>
      <c r="H1953" s="111">
        <f t="shared" ca="1" si="92"/>
        <v>8</v>
      </c>
      <c r="I1953" s="111">
        <f t="shared" ca="1" si="93"/>
        <v>2</v>
      </c>
      <c r="J1953" s="1">
        <f t="shared" si="94"/>
        <v>21</v>
      </c>
      <c r="O1953" s="7"/>
    </row>
    <row r="1954" spans="1:15" ht="12.75" customHeight="1" x14ac:dyDescent="0.2">
      <c r="A1954" s="85"/>
      <c r="B1954" s="139">
        <v>44521</v>
      </c>
      <c r="C1954" s="142" t="s">
        <v>81</v>
      </c>
      <c r="D1954" s="141">
        <v>0</v>
      </c>
      <c r="E1954" s="141">
        <v>0</v>
      </c>
      <c r="F1954" s="141">
        <v>2692.6161999999999</v>
      </c>
      <c r="G1954" s="141">
        <v>123.317955</v>
      </c>
      <c r="H1954" s="111">
        <f t="shared" ca="1" si="92"/>
        <v>8</v>
      </c>
      <c r="I1954" s="111">
        <f t="shared" ca="1" si="93"/>
        <v>3</v>
      </c>
      <c r="J1954" s="1">
        <f t="shared" si="94"/>
        <v>21</v>
      </c>
      <c r="O1954" s="7"/>
    </row>
    <row r="1955" spans="1:15" ht="12.75" customHeight="1" x14ac:dyDescent="0.2">
      <c r="A1955" s="85"/>
      <c r="B1955" s="139">
        <v>44521</v>
      </c>
      <c r="C1955" s="142" t="s">
        <v>82</v>
      </c>
      <c r="D1955" s="141">
        <v>0</v>
      </c>
      <c r="E1955" s="141">
        <v>0</v>
      </c>
      <c r="F1955" s="141">
        <v>2557.2892999999999</v>
      </c>
      <c r="G1955" s="141">
        <v>132.34522999999999</v>
      </c>
      <c r="H1955" s="111">
        <f t="shared" ca="1" si="92"/>
        <v>8</v>
      </c>
      <c r="I1955" s="111">
        <f t="shared" ca="1" si="93"/>
        <v>4</v>
      </c>
      <c r="J1955" s="1">
        <f t="shared" si="94"/>
        <v>21</v>
      </c>
      <c r="O1955" s="7"/>
    </row>
    <row r="1956" spans="1:15" ht="12.75" customHeight="1" x14ac:dyDescent="0.2">
      <c r="A1956" s="85"/>
      <c r="B1956" s="139">
        <v>44521</v>
      </c>
      <c r="C1956" s="142" t="s">
        <v>83</v>
      </c>
      <c r="D1956" s="141">
        <v>0</v>
      </c>
      <c r="E1956" s="141">
        <v>0.78784399999999999</v>
      </c>
      <c r="F1956" s="141">
        <v>3290.5491000000002</v>
      </c>
      <c r="G1956" s="141">
        <v>75.422263999999998</v>
      </c>
      <c r="H1956" s="111">
        <f t="shared" ca="1" si="92"/>
        <v>9</v>
      </c>
      <c r="I1956" s="111">
        <f t="shared" ca="1" si="93"/>
        <v>1</v>
      </c>
      <c r="J1956" s="1">
        <f t="shared" si="94"/>
        <v>21</v>
      </c>
      <c r="O1956" s="7"/>
    </row>
    <row r="1957" spans="1:15" ht="12.75" customHeight="1" x14ac:dyDescent="0.2">
      <c r="A1957" s="85"/>
      <c r="B1957" s="139">
        <v>44521</v>
      </c>
      <c r="C1957" s="142" t="s">
        <v>84</v>
      </c>
      <c r="D1957" s="141">
        <v>0</v>
      </c>
      <c r="E1957" s="141">
        <v>84.118690000000001</v>
      </c>
      <c r="F1957" s="141">
        <v>4685.7372999999998</v>
      </c>
      <c r="G1957" s="141">
        <v>1.3298000000000001E-2</v>
      </c>
      <c r="H1957" s="111">
        <f t="shared" ca="1" si="92"/>
        <v>9</v>
      </c>
      <c r="I1957" s="111">
        <f t="shared" ca="1" si="93"/>
        <v>2</v>
      </c>
      <c r="J1957" s="1">
        <f t="shared" si="94"/>
        <v>21</v>
      </c>
      <c r="O1957" s="7"/>
    </row>
    <row r="1958" spans="1:15" ht="12.75" customHeight="1" x14ac:dyDescent="0.2">
      <c r="A1958" s="85"/>
      <c r="B1958" s="139">
        <v>44521</v>
      </c>
      <c r="C1958" s="142" t="s">
        <v>85</v>
      </c>
      <c r="D1958" s="141">
        <v>0</v>
      </c>
      <c r="E1958" s="141">
        <v>91.802306999999999</v>
      </c>
      <c r="F1958" s="141">
        <v>4706.7383</v>
      </c>
      <c r="G1958" s="141">
        <v>0.83262599999999998</v>
      </c>
      <c r="H1958" s="111">
        <f t="shared" ca="1" si="92"/>
        <v>9</v>
      </c>
      <c r="I1958" s="111">
        <f t="shared" ca="1" si="93"/>
        <v>3</v>
      </c>
      <c r="J1958" s="1">
        <f t="shared" si="94"/>
        <v>21</v>
      </c>
      <c r="O1958" s="7"/>
    </row>
    <row r="1959" spans="1:15" ht="12.75" customHeight="1" x14ac:dyDescent="0.2">
      <c r="A1959" s="85"/>
      <c r="B1959" s="139">
        <v>44521</v>
      </c>
      <c r="C1959" s="142" t="s">
        <v>86</v>
      </c>
      <c r="D1959" s="141">
        <v>0</v>
      </c>
      <c r="E1959" s="141">
        <v>4.5767699999999998</v>
      </c>
      <c r="F1959" s="141">
        <v>3896.4949000000001</v>
      </c>
      <c r="G1959" s="141">
        <v>17.551452999999999</v>
      </c>
      <c r="H1959" s="111">
        <f t="shared" ca="1" si="92"/>
        <v>9</v>
      </c>
      <c r="I1959" s="111">
        <f t="shared" ca="1" si="93"/>
        <v>4</v>
      </c>
      <c r="J1959" s="1">
        <f t="shared" si="94"/>
        <v>21</v>
      </c>
      <c r="O1959" s="7"/>
    </row>
    <row r="1960" spans="1:15" ht="12.75" customHeight="1" x14ac:dyDescent="0.2">
      <c r="A1960" s="85"/>
      <c r="B1960" s="139">
        <v>44521</v>
      </c>
      <c r="C1960" s="142" t="s">
        <v>87</v>
      </c>
      <c r="D1960" s="141">
        <v>0</v>
      </c>
      <c r="E1960" s="141">
        <v>53.459254999999999</v>
      </c>
      <c r="F1960" s="141">
        <v>4443.1478999999999</v>
      </c>
      <c r="G1960" s="141">
        <v>1.227581</v>
      </c>
      <c r="H1960" s="111">
        <f t="shared" ca="1" si="92"/>
        <v>10</v>
      </c>
      <c r="I1960" s="111">
        <f t="shared" ca="1" si="93"/>
        <v>1</v>
      </c>
      <c r="J1960" s="1">
        <f t="shared" si="94"/>
        <v>21</v>
      </c>
      <c r="O1960" s="7"/>
    </row>
    <row r="1961" spans="1:15" ht="12.75" customHeight="1" x14ac:dyDescent="0.2">
      <c r="A1961" s="85"/>
      <c r="B1961" s="139">
        <v>44521</v>
      </c>
      <c r="C1961" s="142" t="s">
        <v>88</v>
      </c>
      <c r="D1961" s="141">
        <v>0</v>
      </c>
      <c r="E1961" s="141">
        <v>41.838123000000003</v>
      </c>
      <c r="F1961" s="141">
        <v>4335.2734</v>
      </c>
      <c r="G1961" s="141">
        <v>1.790997</v>
      </c>
      <c r="H1961" s="111">
        <f t="shared" ca="1" si="92"/>
        <v>10</v>
      </c>
      <c r="I1961" s="111">
        <f t="shared" ca="1" si="93"/>
        <v>2</v>
      </c>
      <c r="J1961" s="1">
        <f t="shared" si="94"/>
        <v>21</v>
      </c>
      <c r="O1961" s="7"/>
    </row>
    <row r="1962" spans="1:15" ht="12.75" customHeight="1" x14ac:dyDescent="0.2">
      <c r="A1962" s="85"/>
      <c r="B1962" s="139">
        <v>44521</v>
      </c>
      <c r="C1962" s="142" t="s">
        <v>89</v>
      </c>
      <c r="D1962" s="141">
        <v>0</v>
      </c>
      <c r="E1962" s="141">
        <v>9.1109999999999993E-3</v>
      </c>
      <c r="F1962" s="141">
        <v>3206.2067999999999</v>
      </c>
      <c r="G1962" s="141">
        <v>75.573997000000006</v>
      </c>
      <c r="H1962" s="111">
        <f t="shared" ca="1" si="92"/>
        <v>10</v>
      </c>
      <c r="I1962" s="111">
        <f t="shared" ca="1" si="93"/>
        <v>3</v>
      </c>
      <c r="J1962" s="1">
        <f t="shared" si="94"/>
        <v>21</v>
      </c>
      <c r="O1962" s="7"/>
    </row>
    <row r="1963" spans="1:15" ht="12.75" customHeight="1" x14ac:dyDescent="0.2">
      <c r="A1963" s="85"/>
      <c r="B1963" s="139">
        <v>44521</v>
      </c>
      <c r="C1963" s="142" t="s">
        <v>90</v>
      </c>
      <c r="D1963" s="141">
        <v>0</v>
      </c>
      <c r="E1963" s="141">
        <v>0</v>
      </c>
      <c r="F1963" s="141">
        <v>2801.0459000000001</v>
      </c>
      <c r="G1963" s="141">
        <v>106.357872</v>
      </c>
      <c r="H1963" s="111">
        <f t="shared" ca="1" si="92"/>
        <v>10</v>
      </c>
      <c r="I1963" s="111">
        <f t="shared" ca="1" si="93"/>
        <v>4</v>
      </c>
      <c r="J1963" s="1">
        <f t="shared" si="94"/>
        <v>21</v>
      </c>
      <c r="O1963" s="7"/>
    </row>
    <row r="1964" spans="1:15" ht="12.75" customHeight="1" x14ac:dyDescent="0.2">
      <c r="A1964" s="85"/>
      <c r="B1964" s="139">
        <v>44521</v>
      </c>
      <c r="C1964" s="142" t="s">
        <v>91</v>
      </c>
      <c r="D1964" s="141">
        <v>0</v>
      </c>
      <c r="E1964" s="141">
        <v>0</v>
      </c>
      <c r="F1964" s="141">
        <v>2249.4542999999999</v>
      </c>
      <c r="G1964" s="141">
        <v>132.085251</v>
      </c>
      <c r="H1964" s="111">
        <f t="shared" ca="1" si="92"/>
        <v>11</v>
      </c>
      <c r="I1964" s="111">
        <f t="shared" ca="1" si="93"/>
        <v>1</v>
      </c>
      <c r="J1964" s="1">
        <f t="shared" si="94"/>
        <v>21</v>
      </c>
      <c r="O1964" s="7"/>
    </row>
    <row r="1965" spans="1:15" ht="12.75" customHeight="1" x14ac:dyDescent="0.2">
      <c r="A1965" s="85"/>
      <c r="B1965" s="139">
        <v>44521</v>
      </c>
      <c r="C1965" s="142" t="s">
        <v>92</v>
      </c>
      <c r="D1965" s="141">
        <v>0</v>
      </c>
      <c r="E1965" s="141">
        <v>0</v>
      </c>
      <c r="F1965" s="141">
        <v>2070.9036000000001</v>
      </c>
      <c r="G1965" s="141">
        <v>140.69528199999999</v>
      </c>
      <c r="H1965" s="111">
        <f t="shared" ca="1" si="92"/>
        <v>11</v>
      </c>
      <c r="I1965" s="111">
        <f t="shared" ca="1" si="93"/>
        <v>2</v>
      </c>
      <c r="J1965" s="1">
        <f t="shared" si="94"/>
        <v>21</v>
      </c>
      <c r="O1965" s="7"/>
    </row>
    <row r="1966" spans="1:15" ht="12.75" customHeight="1" x14ac:dyDescent="0.2">
      <c r="A1966" s="85"/>
      <c r="B1966" s="139">
        <v>44521</v>
      </c>
      <c r="C1966" s="142" t="s">
        <v>93</v>
      </c>
      <c r="D1966" s="141">
        <v>0</v>
      </c>
      <c r="E1966" s="141">
        <v>0</v>
      </c>
      <c r="F1966" s="141">
        <v>2147.7939000000001</v>
      </c>
      <c r="G1966" s="141">
        <v>134.25422699999999</v>
      </c>
      <c r="H1966" s="111">
        <f t="shared" ca="1" si="92"/>
        <v>11</v>
      </c>
      <c r="I1966" s="111">
        <f t="shared" ca="1" si="93"/>
        <v>3</v>
      </c>
      <c r="J1966" s="1">
        <f t="shared" si="94"/>
        <v>21</v>
      </c>
      <c r="O1966" s="7"/>
    </row>
    <row r="1967" spans="1:15" ht="12.75" customHeight="1" x14ac:dyDescent="0.2">
      <c r="A1967" s="85"/>
      <c r="B1967" s="139">
        <v>44521</v>
      </c>
      <c r="C1967" s="142" t="s">
        <v>94</v>
      </c>
      <c r="D1967" s="141">
        <v>0</v>
      </c>
      <c r="E1967" s="141">
        <v>7.6142000000000001E-2</v>
      </c>
      <c r="F1967" s="141">
        <v>3011.1943000000001</v>
      </c>
      <c r="G1967" s="141">
        <v>71.293526</v>
      </c>
      <c r="H1967" s="111">
        <f t="shared" ca="1" si="92"/>
        <v>11</v>
      </c>
      <c r="I1967" s="111">
        <f t="shared" ca="1" si="93"/>
        <v>4</v>
      </c>
      <c r="J1967" s="1">
        <f t="shared" si="94"/>
        <v>21</v>
      </c>
      <c r="O1967" s="7"/>
    </row>
    <row r="1968" spans="1:15" ht="12.75" customHeight="1" x14ac:dyDescent="0.2">
      <c r="A1968" s="85"/>
      <c r="B1968" s="139">
        <v>44521</v>
      </c>
      <c r="C1968" s="142" t="s">
        <v>95</v>
      </c>
      <c r="D1968" s="141">
        <v>0</v>
      </c>
      <c r="E1968" s="141">
        <v>9.3841129999999993</v>
      </c>
      <c r="F1968" s="141">
        <v>3784.8501000000001</v>
      </c>
      <c r="G1968" s="141">
        <v>21.302866000000002</v>
      </c>
      <c r="H1968" s="111">
        <f t="shared" ca="1" si="92"/>
        <v>12</v>
      </c>
      <c r="I1968" s="111">
        <f t="shared" ca="1" si="93"/>
        <v>1</v>
      </c>
      <c r="J1968" s="1">
        <f t="shared" si="94"/>
        <v>21</v>
      </c>
      <c r="O1968" s="7"/>
    </row>
    <row r="1969" spans="1:15" ht="12.75" customHeight="1" x14ac:dyDescent="0.2">
      <c r="A1969" s="85"/>
      <c r="B1969" s="139">
        <v>44521</v>
      </c>
      <c r="C1969" s="142" t="s">
        <v>96</v>
      </c>
      <c r="D1969" s="141">
        <v>0</v>
      </c>
      <c r="E1969" s="141">
        <v>73.452194000000006</v>
      </c>
      <c r="F1969" s="141">
        <v>4443.7650999999996</v>
      </c>
      <c r="G1969" s="141">
        <v>4.1100709999999996</v>
      </c>
      <c r="H1969" s="111">
        <f t="shared" ca="1" si="92"/>
        <v>12</v>
      </c>
      <c r="I1969" s="111">
        <f t="shared" ca="1" si="93"/>
        <v>2</v>
      </c>
      <c r="J1969" s="1">
        <f t="shared" si="94"/>
        <v>21</v>
      </c>
      <c r="O1969" s="7"/>
    </row>
    <row r="1970" spans="1:15" ht="12.75" customHeight="1" x14ac:dyDescent="0.2">
      <c r="A1970" s="85"/>
      <c r="B1970" s="139">
        <v>44521</v>
      </c>
      <c r="C1970" s="142" t="s">
        <v>97</v>
      </c>
      <c r="D1970" s="141">
        <v>0</v>
      </c>
      <c r="E1970" s="141">
        <v>159.57891799999999</v>
      </c>
      <c r="F1970" s="141">
        <v>5091.3852999999999</v>
      </c>
      <c r="G1970" s="141">
        <v>0</v>
      </c>
      <c r="H1970" s="111">
        <f t="shared" ca="1" si="92"/>
        <v>12</v>
      </c>
      <c r="I1970" s="111">
        <f t="shared" ca="1" si="93"/>
        <v>3</v>
      </c>
      <c r="J1970" s="1">
        <f t="shared" si="94"/>
        <v>21</v>
      </c>
      <c r="O1970" s="7"/>
    </row>
    <row r="1971" spans="1:15" ht="12.75" customHeight="1" x14ac:dyDescent="0.2">
      <c r="A1971" s="85"/>
      <c r="B1971" s="139">
        <v>44521</v>
      </c>
      <c r="C1971" s="142" t="s">
        <v>98</v>
      </c>
      <c r="D1971" s="141">
        <v>0</v>
      </c>
      <c r="E1971" s="141">
        <v>253.726868</v>
      </c>
      <c r="F1971" s="141">
        <v>5615.2241000000004</v>
      </c>
      <c r="G1971" s="141">
        <v>0</v>
      </c>
      <c r="H1971" s="111">
        <f t="shared" ca="1" si="92"/>
        <v>12</v>
      </c>
      <c r="I1971" s="111">
        <f t="shared" ca="1" si="93"/>
        <v>4</v>
      </c>
      <c r="J1971" s="1">
        <f t="shared" si="94"/>
        <v>21</v>
      </c>
      <c r="O1971" s="7"/>
    </row>
    <row r="1972" spans="1:15" ht="12.75" customHeight="1" x14ac:dyDescent="0.2">
      <c r="A1972" s="85"/>
      <c r="B1972" s="139">
        <v>44521</v>
      </c>
      <c r="C1972" s="142" t="s">
        <v>99</v>
      </c>
      <c r="D1972" s="141">
        <v>0</v>
      </c>
      <c r="E1972" s="141">
        <v>386.505402</v>
      </c>
      <c r="F1972" s="141">
        <v>6310.7515000000003</v>
      </c>
      <c r="G1972" s="141">
        <v>0</v>
      </c>
      <c r="H1972" s="111">
        <f t="shared" ca="1" si="92"/>
        <v>13</v>
      </c>
      <c r="I1972" s="111">
        <f t="shared" ca="1" si="93"/>
        <v>1</v>
      </c>
      <c r="J1972" s="1">
        <f t="shared" si="94"/>
        <v>21</v>
      </c>
      <c r="O1972" s="7"/>
    </row>
    <row r="1973" spans="1:15" ht="12.75" customHeight="1" x14ac:dyDescent="0.2">
      <c r="A1973" s="85"/>
      <c r="B1973" s="139">
        <v>44521</v>
      </c>
      <c r="C1973" s="142" t="s">
        <v>100</v>
      </c>
      <c r="D1973" s="141">
        <v>0</v>
      </c>
      <c r="E1973" s="141">
        <v>396.62326000000002</v>
      </c>
      <c r="F1973" s="141">
        <v>6393.0762000000004</v>
      </c>
      <c r="G1973" s="141">
        <v>0</v>
      </c>
      <c r="H1973" s="111">
        <f t="shared" ca="1" si="92"/>
        <v>13</v>
      </c>
      <c r="I1973" s="111">
        <f t="shared" ca="1" si="93"/>
        <v>2</v>
      </c>
      <c r="J1973" s="1">
        <f t="shared" si="94"/>
        <v>21</v>
      </c>
      <c r="O1973" s="7"/>
    </row>
    <row r="1974" spans="1:15" ht="12.75" customHeight="1" x14ac:dyDescent="0.2">
      <c r="A1974" s="85"/>
      <c r="B1974" s="139">
        <v>44521</v>
      </c>
      <c r="C1974" s="142" t="s">
        <v>101</v>
      </c>
      <c r="D1974" s="141">
        <v>0</v>
      </c>
      <c r="E1974" s="141">
        <v>321.69461100000001</v>
      </c>
      <c r="F1974" s="141">
        <v>5969.8433000000005</v>
      </c>
      <c r="G1974" s="141">
        <v>0</v>
      </c>
      <c r="H1974" s="111">
        <f t="shared" ca="1" si="92"/>
        <v>13</v>
      </c>
      <c r="I1974" s="111">
        <f t="shared" ca="1" si="93"/>
        <v>3</v>
      </c>
      <c r="J1974" s="1">
        <f t="shared" si="94"/>
        <v>21</v>
      </c>
      <c r="O1974" s="7"/>
    </row>
    <row r="1975" spans="1:15" ht="12.75" customHeight="1" x14ac:dyDescent="0.2">
      <c r="A1975" s="85"/>
      <c r="B1975" s="139">
        <v>44521</v>
      </c>
      <c r="C1975" s="142" t="s">
        <v>102</v>
      </c>
      <c r="D1975" s="141">
        <v>0</v>
      </c>
      <c r="E1975" s="141">
        <v>364.17132600000002</v>
      </c>
      <c r="F1975" s="141">
        <v>6166.8584000000001</v>
      </c>
      <c r="G1975" s="141">
        <v>0</v>
      </c>
      <c r="H1975" s="111">
        <f t="shared" ca="1" si="92"/>
        <v>13</v>
      </c>
      <c r="I1975" s="111">
        <f t="shared" ca="1" si="93"/>
        <v>4</v>
      </c>
      <c r="J1975" s="1">
        <f t="shared" si="94"/>
        <v>21</v>
      </c>
      <c r="O1975" s="7"/>
    </row>
    <row r="1976" spans="1:15" ht="12.75" customHeight="1" x14ac:dyDescent="0.2">
      <c r="A1976" s="85"/>
      <c r="B1976" s="139">
        <v>44521</v>
      </c>
      <c r="C1976" s="142" t="s">
        <v>103</v>
      </c>
      <c r="D1976" s="141">
        <v>0</v>
      </c>
      <c r="E1976" s="141">
        <v>298.578125</v>
      </c>
      <c r="F1976" s="141">
        <v>5874.3950000000004</v>
      </c>
      <c r="G1976" s="141">
        <v>0</v>
      </c>
      <c r="H1976" s="111">
        <f t="shared" ca="1" si="92"/>
        <v>14</v>
      </c>
      <c r="I1976" s="111">
        <f t="shared" ca="1" si="93"/>
        <v>1</v>
      </c>
      <c r="J1976" s="1">
        <f t="shared" si="94"/>
        <v>21</v>
      </c>
      <c r="O1976" s="7"/>
    </row>
    <row r="1977" spans="1:15" ht="12.75" customHeight="1" x14ac:dyDescent="0.2">
      <c r="A1977" s="85"/>
      <c r="B1977" s="139">
        <v>44521</v>
      </c>
      <c r="C1977" s="142" t="s">
        <v>104</v>
      </c>
      <c r="D1977" s="141">
        <v>0</v>
      </c>
      <c r="E1977" s="141">
        <v>79.282927999999998</v>
      </c>
      <c r="F1977" s="141">
        <v>4545.4071999999996</v>
      </c>
      <c r="G1977" s="141">
        <v>0.25922800000000001</v>
      </c>
      <c r="H1977" s="111">
        <f t="shared" ca="1" si="92"/>
        <v>14</v>
      </c>
      <c r="I1977" s="111">
        <f t="shared" ca="1" si="93"/>
        <v>2</v>
      </c>
      <c r="J1977" s="1">
        <f t="shared" si="94"/>
        <v>21</v>
      </c>
      <c r="O1977" s="7"/>
    </row>
    <row r="1978" spans="1:15" ht="12.75" customHeight="1" x14ac:dyDescent="0.2">
      <c r="A1978" s="85"/>
      <c r="B1978" s="139">
        <v>44521</v>
      </c>
      <c r="C1978" s="142" t="s">
        <v>105</v>
      </c>
      <c r="D1978" s="141">
        <v>0</v>
      </c>
      <c r="E1978" s="141">
        <v>15.437538</v>
      </c>
      <c r="F1978" s="141">
        <v>3908.6514000000002</v>
      </c>
      <c r="G1978" s="141">
        <v>13.525683000000001</v>
      </c>
      <c r="H1978" s="111">
        <f t="shared" ca="1" si="92"/>
        <v>14</v>
      </c>
      <c r="I1978" s="111">
        <f t="shared" ca="1" si="93"/>
        <v>3</v>
      </c>
      <c r="J1978" s="1">
        <f t="shared" si="94"/>
        <v>21</v>
      </c>
      <c r="O1978" s="7"/>
    </row>
    <row r="1979" spans="1:15" ht="12.75" customHeight="1" x14ac:dyDescent="0.2">
      <c r="A1979" s="85"/>
      <c r="B1979" s="139">
        <v>44521</v>
      </c>
      <c r="C1979" s="142" t="s">
        <v>106</v>
      </c>
      <c r="D1979" s="141">
        <v>0</v>
      </c>
      <c r="E1979" s="141">
        <v>0.108974</v>
      </c>
      <c r="F1979" s="141">
        <v>3337.0556999999999</v>
      </c>
      <c r="G1979" s="141">
        <v>56.582436000000001</v>
      </c>
      <c r="H1979" s="111">
        <f t="shared" ca="1" si="92"/>
        <v>14</v>
      </c>
      <c r="I1979" s="111">
        <f t="shared" ca="1" si="93"/>
        <v>4</v>
      </c>
      <c r="J1979" s="1">
        <f t="shared" si="94"/>
        <v>21</v>
      </c>
      <c r="O1979" s="7"/>
    </row>
    <row r="1980" spans="1:15" ht="12.75" customHeight="1" x14ac:dyDescent="0.2">
      <c r="A1980" s="85"/>
      <c r="B1980" s="139">
        <v>44521</v>
      </c>
      <c r="C1980" s="142" t="s">
        <v>107</v>
      </c>
      <c r="D1980" s="141">
        <v>0</v>
      </c>
      <c r="E1980" s="141">
        <v>0</v>
      </c>
      <c r="F1980" s="141">
        <v>2826.8289</v>
      </c>
      <c r="G1980" s="141">
        <v>97.482460000000003</v>
      </c>
      <c r="H1980" s="111">
        <f t="shared" ca="1" si="92"/>
        <v>15</v>
      </c>
      <c r="I1980" s="111">
        <f t="shared" ca="1" si="93"/>
        <v>1</v>
      </c>
      <c r="J1980" s="1">
        <f t="shared" si="94"/>
        <v>21</v>
      </c>
      <c r="O1980" s="7"/>
    </row>
    <row r="1981" spans="1:15" ht="12.75" customHeight="1" x14ac:dyDescent="0.2">
      <c r="A1981" s="85"/>
      <c r="B1981" s="139">
        <v>44521</v>
      </c>
      <c r="C1981" s="142" t="s">
        <v>108</v>
      </c>
      <c r="D1981" s="141">
        <v>0</v>
      </c>
      <c r="E1981" s="141">
        <v>0</v>
      </c>
      <c r="F1981" s="141">
        <v>3042.2887999999998</v>
      </c>
      <c r="G1981" s="141">
        <v>84.020576000000005</v>
      </c>
      <c r="H1981" s="111">
        <f t="shared" ca="1" si="92"/>
        <v>15</v>
      </c>
      <c r="I1981" s="111">
        <f t="shared" ca="1" si="93"/>
        <v>2</v>
      </c>
      <c r="J1981" s="1">
        <f t="shared" si="94"/>
        <v>21</v>
      </c>
      <c r="O1981" s="7"/>
    </row>
    <row r="1982" spans="1:15" ht="12.75" customHeight="1" x14ac:dyDescent="0.2">
      <c r="A1982" s="85"/>
      <c r="B1982" s="139">
        <v>44521</v>
      </c>
      <c r="C1982" s="142" t="s">
        <v>109</v>
      </c>
      <c r="D1982" s="141">
        <v>0</v>
      </c>
      <c r="E1982" s="141">
        <v>0</v>
      </c>
      <c r="F1982" s="141">
        <v>3106.4104000000002</v>
      </c>
      <c r="G1982" s="141">
        <v>78.217888000000002</v>
      </c>
      <c r="H1982" s="111">
        <f t="shared" ca="1" si="92"/>
        <v>15</v>
      </c>
      <c r="I1982" s="111">
        <f t="shared" ca="1" si="93"/>
        <v>3</v>
      </c>
      <c r="J1982" s="1">
        <f t="shared" si="94"/>
        <v>21</v>
      </c>
      <c r="O1982" s="7"/>
    </row>
    <row r="1983" spans="1:15" ht="12.75" customHeight="1" x14ac:dyDescent="0.2">
      <c r="A1983" s="85"/>
      <c r="B1983" s="139">
        <v>44521</v>
      </c>
      <c r="C1983" s="142" t="s">
        <v>110</v>
      </c>
      <c r="D1983" s="141">
        <v>0</v>
      </c>
      <c r="E1983" s="141">
        <v>0</v>
      </c>
      <c r="F1983" s="141">
        <v>3128.8298</v>
      </c>
      <c r="G1983" s="141">
        <v>77.049155999999996</v>
      </c>
      <c r="H1983" s="111">
        <f t="shared" ca="1" si="92"/>
        <v>15</v>
      </c>
      <c r="I1983" s="111">
        <f t="shared" ca="1" si="93"/>
        <v>4</v>
      </c>
      <c r="J1983" s="1">
        <f t="shared" si="94"/>
        <v>21</v>
      </c>
      <c r="O1983" s="7"/>
    </row>
    <row r="1984" spans="1:15" ht="12.75" customHeight="1" x14ac:dyDescent="0.2">
      <c r="A1984" s="85"/>
      <c r="B1984" s="139">
        <v>44521</v>
      </c>
      <c r="C1984" s="142" t="s">
        <v>111</v>
      </c>
      <c r="D1984" s="141">
        <v>0</v>
      </c>
      <c r="E1984" s="141">
        <v>0.22568099999999999</v>
      </c>
      <c r="F1984" s="141">
        <v>3227.6873000000001</v>
      </c>
      <c r="G1984" s="141">
        <v>70.113892000000007</v>
      </c>
      <c r="H1984" s="111">
        <f t="shared" ca="1" si="92"/>
        <v>16</v>
      </c>
      <c r="I1984" s="111">
        <f t="shared" ca="1" si="93"/>
        <v>1</v>
      </c>
      <c r="J1984" s="1">
        <f t="shared" si="94"/>
        <v>21</v>
      </c>
      <c r="O1984" s="7"/>
    </row>
    <row r="1985" spans="1:15" ht="12.75" customHeight="1" x14ac:dyDescent="0.2">
      <c r="A1985" s="85"/>
      <c r="B1985" s="139">
        <v>44521</v>
      </c>
      <c r="C1985" s="142" t="s">
        <v>112</v>
      </c>
      <c r="D1985" s="141">
        <v>0</v>
      </c>
      <c r="E1985" s="141">
        <v>8.9301000000000005E-2</v>
      </c>
      <c r="F1985" s="141">
        <v>3376.7952</v>
      </c>
      <c r="G1985" s="141">
        <v>57.128563</v>
      </c>
      <c r="H1985" s="111">
        <f t="shared" ca="1" si="92"/>
        <v>16</v>
      </c>
      <c r="I1985" s="111">
        <f t="shared" ca="1" si="93"/>
        <v>2</v>
      </c>
      <c r="J1985" s="1">
        <f t="shared" si="94"/>
        <v>21</v>
      </c>
      <c r="O1985" s="7"/>
    </row>
    <row r="1986" spans="1:15" ht="12.75" customHeight="1" x14ac:dyDescent="0.2">
      <c r="A1986" s="85"/>
      <c r="B1986" s="139">
        <v>44521</v>
      </c>
      <c r="C1986" s="142" t="s">
        <v>113</v>
      </c>
      <c r="D1986" s="141">
        <v>0</v>
      </c>
      <c r="E1986" s="141">
        <v>0.60437200000000002</v>
      </c>
      <c r="F1986" s="141">
        <v>3222.3262</v>
      </c>
      <c r="G1986" s="141">
        <v>69.553932000000003</v>
      </c>
      <c r="H1986" s="111">
        <f t="shared" ca="1" si="92"/>
        <v>16</v>
      </c>
      <c r="I1986" s="111">
        <f t="shared" ca="1" si="93"/>
        <v>3</v>
      </c>
      <c r="J1986" s="1">
        <f t="shared" si="94"/>
        <v>21</v>
      </c>
      <c r="O1986" s="7"/>
    </row>
    <row r="1987" spans="1:15" ht="12.75" customHeight="1" x14ac:dyDescent="0.2">
      <c r="A1987" s="85"/>
      <c r="B1987" s="139">
        <v>44521</v>
      </c>
      <c r="C1987" s="142" t="s">
        <v>114</v>
      </c>
      <c r="D1987" s="141">
        <v>0</v>
      </c>
      <c r="E1987" s="141">
        <v>0</v>
      </c>
      <c r="F1987" s="141">
        <v>2546.4335999999998</v>
      </c>
      <c r="G1987" s="141">
        <v>116.45826</v>
      </c>
      <c r="H1987" s="111">
        <f t="shared" ca="1" si="92"/>
        <v>16</v>
      </c>
      <c r="I1987" s="111">
        <f t="shared" ca="1" si="93"/>
        <v>4</v>
      </c>
      <c r="J1987" s="1">
        <f t="shared" si="94"/>
        <v>21</v>
      </c>
      <c r="O1987" s="7"/>
    </row>
    <row r="1988" spans="1:15" ht="12.75" customHeight="1" x14ac:dyDescent="0.2">
      <c r="A1988" s="85"/>
      <c r="B1988" s="139">
        <v>44521</v>
      </c>
      <c r="C1988" s="142" t="s">
        <v>115</v>
      </c>
      <c r="D1988" s="141">
        <v>0</v>
      </c>
      <c r="E1988" s="141">
        <v>0</v>
      </c>
      <c r="F1988" s="141">
        <v>2526.2878000000001</v>
      </c>
      <c r="G1988" s="141">
        <v>117.71669799999999</v>
      </c>
      <c r="H1988" s="111">
        <f t="shared" ca="1" si="92"/>
        <v>17</v>
      </c>
      <c r="I1988" s="111">
        <f t="shared" ca="1" si="93"/>
        <v>1</v>
      </c>
      <c r="J1988" s="1">
        <f t="shared" si="94"/>
        <v>21</v>
      </c>
      <c r="O1988" s="7"/>
    </row>
    <row r="1989" spans="1:15" ht="12.75" customHeight="1" x14ac:dyDescent="0.2">
      <c r="A1989" s="85"/>
      <c r="B1989" s="139">
        <v>44521</v>
      </c>
      <c r="C1989" s="142" t="s">
        <v>116</v>
      </c>
      <c r="D1989" s="141">
        <v>0</v>
      </c>
      <c r="E1989" s="141">
        <v>0</v>
      </c>
      <c r="F1989" s="141">
        <v>2650.3798999999999</v>
      </c>
      <c r="G1989" s="141">
        <v>111.458191</v>
      </c>
      <c r="H1989" s="111">
        <f t="shared" ca="1" si="92"/>
        <v>17</v>
      </c>
      <c r="I1989" s="111">
        <f t="shared" ca="1" si="93"/>
        <v>2</v>
      </c>
      <c r="J1989" s="1">
        <f t="shared" si="94"/>
        <v>21</v>
      </c>
      <c r="O1989" s="7"/>
    </row>
    <row r="1990" spans="1:15" ht="12.75" customHeight="1" x14ac:dyDescent="0.2">
      <c r="A1990" s="85"/>
      <c r="B1990" s="139">
        <v>44521</v>
      </c>
      <c r="C1990" s="142" t="s">
        <v>117</v>
      </c>
      <c r="D1990" s="141">
        <v>0</v>
      </c>
      <c r="E1990" s="141">
        <v>0</v>
      </c>
      <c r="F1990" s="141">
        <v>2124.6875</v>
      </c>
      <c r="G1990" s="141">
        <v>135.481415</v>
      </c>
      <c r="H1990" s="111">
        <f t="shared" ca="1" si="92"/>
        <v>17</v>
      </c>
      <c r="I1990" s="111">
        <f t="shared" ca="1" si="93"/>
        <v>3</v>
      </c>
      <c r="J1990" s="1">
        <f t="shared" si="94"/>
        <v>21</v>
      </c>
      <c r="O1990" s="7"/>
    </row>
    <row r="1991" spans="1:15" ht="12.75" customHeight="1" x14ac:dyDescent="0.2">
      <c r="A1991" s="85"/>
      <c r="B1991" s="139">
        <v>44521</v>
      </c>
      <c r="C1991" s="142" t="s">
        <v>118</v>
      </c>
      <c r="D1991" s="141">
        <v>0</v>
      </c>
      <c r="E1991" s="141">
        <v>0</v>
      </c>
      <c r="F1991" s="141">
        <v>2208.3816000000002</v>
      </c>
      <c r="G1991" s="141">
        <v>134.48704499999999</v>
      </c>
      <c r="H1991" s="111">
        <f t="shared" ca="1" si="92"/>
        <v>17</v>
      </c>
      <c r="I1991" s="111">
        <f t="shared" ca="1" si="93"/>
        <v>4</v>
      </c>
      <c r="J1991" s="1">
        <f t="shared" si="94"/>
        <v>21</v>
      </c>
      <c r="O1991" s="7"/>
    </row>
    <row r="1992" spans="1:15" ht="12.75" customHeight="1" x14ac:dyDescent="0.2">
      <c r="A1992" s="85"/>
      <c r="B1992" s="139">
        <v>44521</v>
      </c>
      <c r="C1992" s="142" t="s">
        <v>119</v>
      </c>
      <c r="D1992" s="141">
        <v>0</v>
      </c>
      <c r="E1992" s="141">
        <v>0</v>
      </c>
      <c r="F1992" s="141">
        <v>2224.1156999999998</v>
      </c>
      <c r="G1992" s="141">
        <v>130.684235</v>
      </c>
      <c r="H1992" s="111">
        <f t="shared" ca="1" si="92"/>
        <v>18</v>
      </c>
      <c r="I1992" s="111">
        <f t="shared" ca="1" si="93"/>
        <v>1</v>
      </c>
      <c r="J1992" s="1">
        <f t="shared" si="94"/>
        <v>21</v>
      </c>
      <c r="O1992" s="7"/>
    </row>
    <row r="1993" spans="1:15" ht="12.75" customHeight="1" x14ac:dyDescent="0.2">
      <c r="A1993" s="85"/>
      <c r="B1993" s="139">
        <v>44521</v>
      </c>
      <c r="C1993" s="142" t="s">
        <v>120</v>
      </c>
      <c r="D1993" s="141">
        <v>0</v>
      </c>
      <c r="E1993" s="141">
        <v>0</v>
      </c>
      <c r="F1993" s="141">
        <v>1972.7418</v>
      </c>
      <c r="G1993" s="141">
        <v>140.575806</v>
      </c>
      <c r="H1993" s="111">
        <f t="shared" ca="1" si="92"/>
        <v>18</v>
      </c>
      <c r="I1993" s="111">
        <f t="shared" ca="1" si="93"/>
        <v>2</v>
      </c>
      <c r="J1993" s="1">
        <f t="shared" si="94"/>
        <v>21</v>
      </c>
      <c r="O1993" s="7"/>
    </row>
    <row r="1994" spans="1:15" ht="12.75" customHeight="1" x14ac:dyDescent="0.2">
      <c r="A1994" s="85"/>
      <c r="B1994" s="139">
        <v>44521</v>
      </c>
      <c r="C1994" s="142" t="s">
        <v>121</v>
      </c>
      <c r="D1994" s="141">
        <v>0</v>
      </c>
      <c r="E1994" s="141">
        <v>0</v>
      </c>
      <c r="F1994" s="141">
        <v>2244.2838999999999</v>
      </c>
      <c r="G1994" s="141">
        <v>131.70895400000001</v>
      </c>
      <c r="H1994" s="111">
        <f t="shared" ref="H1994:H2057" ca="1" si="95">IF(MID(OFFSET(H1994,0,-5,1,1),2,1)=":",LEFT(OFFSET(H1994,0,-5,1,1),1),LEFT(OFFSET(H1994,0,-5,1,1),2))+1</f>
        <v>18</v>
      </c>
      <c r="I1994" s="111">
        <f t="shared" ca="1" si="93"/>
        <v>3</v>
      </c>
      <c r="J1994" s="1">
        <f t="shared" si="94"/>
        <v>21</v>
      </c>
      <c r="O1994" s="7"/>
    </row>
    <row r="1995" spans="1:15" ht="12.75" customHeight="1" x14ac:dyDescent="0.2">
      <c r="A1995" s="85"/>
      <c r="B1995" s="139">
        <v>44521</v>
      </c>
      <c r="C1995" s="142" t="s">
        <v>122</v>
      </c>
      <c r="D1995" s="141">
        <v>0</v>
      </c>
      <c r="E1995" s="141">
        <v>0</v>
      </c>
      <c r="F1995" s="141">
        <v>2267.8669</v>
      </c>
      <c r="G1995" s="141">
        <v>129.52948000000001</v>
      </c>
      <c r="H1995" s="111">
        <f t="shared" ca="1" si="95"/>
        <v>18</v>
      </c>
      <c r="I1995" s="111">
        <f t="shared" ca="1" si="93"/>
        <v>4</v>
      </c>
      <c r="J1995" s="1">
        <f t="shared" si="94"/>
        <v>21</v>
      </c>
      <c r="O1995" s="7"/>
    </row>
    <row r="1996" spans="1:15" ht="12.75" customHeight="1" x14ac:dyDescent="0.2">
      <c r="A1996" s="85"/>
      <c r="B1996" s="139">
        <v>44521</v>
      </c>
      <c r="C1996" s="142" t="s">
        <v>123</v>
      </c>
      <c r="D1996" s="141">
        <v>0</v>
      </c>
      <c r="E1996" s="141">
        <v>0</v>
      </c>
      <c r="F1996" s="141">
        <v>2037.8596</v>
      </c>
      <c r="G1996" s="141">
        <v>138.29605100000001</v>
      </c>
      <c r="H1996" s="111">
        <f t="shared" ca="1" si="95"/>
        <v>19</v>
      </c>
      <c r="I1996" s="111">
        <f t="shared" ca="1" si="93"/>
        <v>1</v>
      </c>
      <c r="J1996" s="1">
        <f t="shared" si="94"/>
        <v>21</v>
      </c>
      <c r="O1996" s="7"/>
    </row>
    <row r="1997" spans="1:15" ht="12.75" customHeight="1" x14ac:dyDescent="0.2">
      <c r="A1997" s="85"/>
      <c r="B1997" s="139">
        <v>44521</v>
      </c>
      <c r="C1997" s="142" t="s">
        <v>124</v>
      </c>
      <c r="D1997" s="141">
        <v>0</v>
      </c>
      <c r="E1997" s="141">
        <v>0</v>
      </c>
      <c r="F1997" s="141">
        <v>2237.0396000000001</v>
      </c>
      <c r="G1997" s="141">
        <v>133.99250799999999</v>
      </c>
      <c r="H1997" s="111">
        <f t="shared" ca="1" si="95"/>
        <v>19</v>
      </c>
      <c r="I1997" s="111">
        <f t="shared" ca="1" si="93"/>
        <v>2</v>
      </c>
      <c r="J1997" s="1">
        <f t="shared" si="94"/>
        <v>21</v>
      </c>
      <c r="O1997" s="7"/>
    </row>
    <row r="1998" spans="1:15" ht="12.75" customHeight="1" x14ac:dyDescent="0.2">
      <c r="A1998" s="85"/>
      <c r="B1998" s="139">
        <v>44521</v>
      </c>
      <c r="C1998" s="142" t="s">
        <v>125</v>
      </c>
      <c r="D1998" s="141">
        <v>0</v>
      </c>
      <c r="E1998" s="141">
        <v>0</v>
      </c>
      <c r="F1998" s="141">
        <v>2158.6648</v>
      </c>
      <c r="G1998" s="141">
        <v>136.537003</v>
      </c>
      <c r="H1998" s="111">
        <f t="shared" ca="1" si="95"/>
        <v>19</v>
      </c>
      <c r="I1998" s="111">
        <f t="shared" ca="1" si="93"/>
        <v>3</v>
      </c>
      <c r="J1998" s="1">
        <f t="shared" si="94"/>
        <v>21</v>
      </c>
      <c r="O1998" s="7"/>
    </row>
    <row r="1999" spans="1:15" ht="12.75" customHeight="1" x14ac:dyDescent="0.2">
      <c r="A1999" s="85"/>
      <c r="B1999" s="139">
        <v>44521</v>
      </c>
      <c r="C1999" s="142" t="s">
        <v>126</v>
      </c>
      <c r="D1999" s="141">
        <v>0</v>
      </c>
      <c r="E1999" s="141">
        <v>0</v>
      </c>
      <c r="F1999" s="141">
        <v>3018.9285</v>
      </c>
      <c r="G1999" s="141">
        <v>84.541770999999997</v>
      </c>
      <c r="H1999" s="111">
        <f t="shared" ca="1" si="95"/>
        <v>19</v>
      </c>
      <c r="I1999" s="111">
        <f t="shared" ca="1" si="93"/>
        <v>4</v>
      </c>
      <c r="J1999" s="1">
        <f t="shared" si="94"/>
        <v>21</v>
      </c>
      <c r="O1999" s="7"/>
    </row>
    <row r="2000" spans="1:15" ht="12.75" customHeight="1" x14ac:dyDescent="0.2">
      <c r="A2000" s="85"/>
      <c r="B2000" s="139">
        <v>44521</v>
      </c>
      <c r="C2000" s="142" t="s">
        <v>127</v>
      </c>
      <c r="D2000" s="141">
        <v>0</v>
      </c>
      <c r="E2000" s="141">
        <v>0</v>
      </c>
      <c r="F2000" s="141">
        <v>2844.5120000000002</v>
      </c>
      <c r="G2000" s="141">
        <v>96.668884000000006</v>
      </c>
      <c r="H2000" s="111">
        <f t="shared" ca="1" si="95"/>
        <v>20</v>
      </c>
      <c r="I2000" s="111">
        <f t="shared" ca="1" si="93"/>
        <v>1</v>
      </c>
      <c r="J2000" s="1">
        <f t="shared" si="94"/>
        <v>21</v>
      </c>
      <c r="O2000" s="7"/>
    </row>
    <row r="2001" spans="1:15" ht="12.75" customHeight="1" x14ac:dyDescent="0.2">
      <c r="A2001" s="85"/>
      <c r="B2001" s="139">
        <v>44521</v>
      </c>
      <c r="C2001" s="142" t="s">
        <v>128</v>
      </c>
      <c r="D2001" s="141">
        <v>0</v>
      </c>
      <c r="E2001" s="141">
        <v>24.177060999999998</v>
      </c>
      <c r="F2001" s="141">
        <v>3835.0569</v>
      </c>
      <c r="G2001" s="141">
        <v>28.730101000000001</v>
      </c>
      <c r="H2001" s="111">
        <f t="shared" ca="1" si="95"/>
        <v>20</v>
      </c>
      <c r="I2001" s="111">
        <f t="shared" ca="1" si="93"/>
        <v>2</v>
      </c>
      <c r="J2001" s="1">
        <f t="shared" si="94"/>
        <v>21</v>
      </c>
      <c r="O2001" s="7"/>
    </row>
    <row r="2002" spans="1:15" ht="12.75" customHeight="1" x14ac:dyDescent="0.2">
      <c r="A2002" s="85"/>
      <c r="B2002" s="139">
        <v>44521</v>
      </c>
      <c r="C2002" s="142" t="s">
        <v>129</v>
      </c>
      <c r="D2002" s="141">
        <v>0</v>
      </c>
      <c r="E2002" s="141">
        <v>21.542843000000001</v>
      </c>
      <c r="F2002" s="141">
        <v>3929.7698</v>
      </c>
      <c r="G2002" s="141">
        <v>17.092901000000001</v>
      </c>
      <c r="H2002" s="111">
        <f t="shared" ca="1" si="95"/>
        <v>20</v>
      </c>
      <c r="I2002" s="111">
        <f t="shared" ca="1" si="93"/>
        <v>3</v>
      </c>
      <c r="J2002" s="1">
        <f t="shared" si="94"/>
        <v>21</v>
      </c>
      <c r="O2002" s="7"/>
    </row>
    <row r="2003" spans="1:15" ht="12.75" customHeight="1" x14ac:dyDescent="0.2">
      <c r="A2003" s="85"/>
      <c r="B2003" s="139">
        <v>44521</v>
      </c>
      <c r="C2003" s="142" t="s">
        <v>130</v>
      </c>
      <c r="D2003" s="141">
        <v>0</v>
      </c>
      <c r="E2003" s="141">
        <v>121.40392300000001</v>
      </c>
      <c r="F2003" s="141">
        <v>4727.165</v>
      </c>
      <c r="G2003" s="141">
        <v>2.9623940000000002</v>
      </c>
      <c r="H2003" s="111">
        <f t="shared" ca="1" si="95"/>
        <v>20</v>
      </c>
      <c r="I2003" s="111">
        <f t="shared" ca="1" si="93"/>
        <v>4</v>
      </c>
      <c r="J2003" s="1">
        <f t="shared" si="94"/>
        <v>21</v>
      </c>
      <c r="O2003" s="7"/>
    </row>
    <row r="2004" spans="1:15" ht="12.75" customHeight="1" x14ac:dyDescent="0.2">
      <c r="A2004" s="85"/>
      <c r="B2004" s="139">
        <v>44521</v>
      </c>
      <c r="C2004" s="142" t="s">
        <v>131</v>
      </c>
      <c r="D2004" s="141">
        <v>0</v>
      </c>
      <c r="E2004" s="141">
        <v>107.32933800000001</v>
      </c>
      <c r="F2004" s="141">
        <v>4665.7217000000001</v>
      </c>
      <c r="G2004" s="141">
        <v>0.25540400000000002</v>
      </c>
      <c r="H2004" s="111">
        <f t="shared" ca="1" si="95"/>
        <v>21</v>
      </c>
      <c r="I2004" s="111">
        <f t="shared" ref="I2004:I2067" ca="1" si="96">IF(H2004=H2003,I2003+1,1)</f>
        <v>1</v>
      </c>
      <c r="J2004" s="1">
        <f t="shared" ref="J2004:J2067" si="97">DAY(B2004)</f>
        <v>21</v>
      </c>
      <c r="O2004" s="7"/>
    </row>
    <row r="2005" spans="1:15" ht="12.75" customHeight="1" x14ac:dyDescent="0.2">
      <c r="A2005" s="85"/>
      <c r="B2005" s="139">
        <v>44521</v>
      </c>
      <c r="C2005" s="142" t="s">
        <v>132</v>
      </c>
      <c r="D2005" s="141">
        <v>0</v>
      </c>
      <c r="E2005" s="141">
        <v>155.22157300000001</v>
      </c>
      <c r="F2005" s="141">
        <v>4930.8252000000002</v>
      </c>
      <c r="G2005" s="141">
        <v>1.447273</v>
      </c>
      <c r="H2005" s="111">
        <f t="shared" ca="1" si="95"/>
        <v>21</v>
      </c>
      <c r="I2005" s="111">
        <f t="shared" ca="1" si="96"/>
        <v>2</v>
      </c>
      <c r="J2005" s="1">
        <f t="shared" si="97"/>
        <v>21</v>
      </c>
      <c r="O2005" s="7"/>
    </row>
    <row r="2006" spans="1:15" ht="12.75" customHeight="1" x14ac:dyDescent="0.2">
      <c r="A2006" s="85"/>
      <c r="B2006" s="139">
        <v>44521</v>
      </c>
      <c r="C2006" s="142" t="s">
        <v>133</v>
      </c>
      <c r="D2006" s="141">
        <v>0</v>
      </c>
      <c r="E2006" s="141">
        <v>129.54686000000001</v>
      </c>
      <c r="F2006" s="141">
        <v>4814.8652000000002</v>
      </c>
      <c r="G2006" s="141">
        <v>0.21581700000000001</v>
      </c>
      <c r="H2006" s="111">
        <f t="shared" ca="1" si="95"/>
        <v>21</v>
      </c>
      <c r="I2006" s="111">
        <f t="shared" ca="1" si="96"/>
        <v>3</v>
      </c>
      <c r="J2006" s="1">
        <f t="shared" si="97"/>
        <v>21</v>
      </c>
      <c r="O2006" s="7"/>
    </row>
    <row r="2007" spans="1:15" ht="12.75" customHeight="1" x14ac:dyDescent="0.2">
      <c r="A2007" s="85"/>
      <c r="B2007" s="139">
        <v>44521</v>
      </c>
      <c r="C2007" s="142" t="s">
        <v>134</v>
      </c>
      <c r="D2007" s="141">
        <v>0</v>
      </c>
      <c r="E2007" s="141">
        <v>46.001964999999998</v>
      </c>
      <c r="F2007" s="141">
        <v>4165.4994999999999</v>
      </c>
      <c r="G2007" s="141">
        <v>4.3604409999999998</v>
      </c>
      <c r="H2007" s="111">
        <f t="shared" ca="1" si="95"/>
        <v>21</v>
      </c>
      <c r="I2007" s="111">
        <f t="shared" ca="1" si="96"/>
        <v>4</v>
      </c>
      <c r="J2007" s="1">
        <f t="shared" si="97"/>
        <v>21</v>
      </c>
      <c r="O2007" s="7"/>
    </row>
    <row r="2008" spans="1:15" ht="12.75" customHeight="1" x14ac:dyDescent="0.2">
      <c r="A2008" s="85"/>
      <c r="B2008" s="139">
        <v>44521</v>
      </c>
      <c r="C2008" s="142" t="s">
        <v>135</v>
      </c>
      <c r="D2008" s="141">
        <v>0</v>
      </c>
      <c r="E2008" s="141">
        <v>128.70815999999999</v>
      </c>
      <c r="F2008" s="141">
        <v>4787.8774000000003</v>
      </c>
      <c r="G2008" s="141">
        <v>0</v>
      </c>
      <c r="H2008" s="111">
        <f t="shared" ca="1" si="95"/>
        <v>22</v>
      </c>
      <c r="I2008" s="111">
        <f t="shared" ca="1" si="96"/>
        <v>1</v>
      </c>
      <c r="J2008" s="1">
        <f t="shared" si="97"/>
        <v>21</v>
      </c>
      <c r="O2008" s="7"/>
    </row>
    <row r="2009" spans="1:15" ht="12.75" customHeight="1" x14ac:dyDescent="0.2">
      <c r="A2009" s="85"/>
      <c r="B2009" s="139">
        <v>44521</v>
      </c>
      <c r="C2009" s="142" t="s">
        <v>136</v>
      </c>
      <c r="D2009" s="141">
        <v>0</v>
      </c>
      <c r="E2009" s="141">
        <v>212.85604900000001</v>
      </c>
      <c r="F2009" s="141">
        <v>5537.0918000000001</v>
      </c>
      <c r="G2009" s="141">
        <v>0</v>
      </c>
      <c r="H2009" s="111">
        <f t="shared" ca="1" si="95"/>
        <v>22</v>
      </c>
      <c r="I2009" s="111">
        <f t="shared" ca="1" si="96"/>
        <v>2</v>
      </c>
      <c r="J2009" s="1">
        <f t="shared" si="97"/>
        <v>21</v>
      </c>
      <c r="O2009" s="7"/>
    </row>
    <row r="2010" spans="1:15" ht="12.75" customHeight="1" x14ac:dyDescent="0.2">
      <c r="A2010" s="85"/>
      <c r="B2010" s="139">
        <v>44521</v>
      </c>
      <c r="C2010" s="142" t="s">
        <v>137</v>
      </c>
      <c r="D2010" s="141">
        <v>0</v>
      </c>
      <c r="E2010" s="141">
        <v>339.93643200000002</v>
      </c>
      <c r="F2010" s="141">
        <v>6177.7124000000003</v>
      </c>
      <c r="G2010" s="141">
        <v>0</v>
      </c>
      <c r="H2010" s="111">
        <f t="shared" ca="1" si="95"/>
        <v>22</v>
      </c>
      <c r="I2010" s="111">
        <f t="shared" ca="1" si="96"/>
        <v>3</v>
      </c>
      <c r="J2010" s="1">
        <f t="shared" si="97"/>
        <v>21</v>
      </c>
      <c r="O2010" s="7"/>
    </row>
    <row r="2011" spans="1:15" ht="12.75" customHeight="1" x14ac:dyDescent="0.2">
      <c r="A2011" s="85"/>
      <c r="B2011" s="139">
        <v>44521</v>
      </c>
      <c r="C2011" s="142" t="s">
        <v>138</v>
      </c>
      <c r="D2011" s="141">
        <v>0</v>
      </c>
      <c r="E2011" s="141">
        <v>420.07482900000002</v>
      </c>
      <c r="F2011" s="141">
        <v>6619.2461000000003</v>
      </c>
      <c r="G2011" s="141">
        <v>0</v>
      </c>
      <c r="H2011" s="111">
        <f t="shared" ca="1" si="95"/>
        <v>22</v>
      </c>
      <c r="I2011" s="111">
        <f t="shared" ca="1" si="96"/>
        <v>4</v>
      </c>
      <c r="J2011" s="1">
        <f t="shared" si="97"/>
        <v>21</v>
      </c>
      <c r="O2011" s="7"/>
    </row>
    <row r="2012" spans="1:15" ht="12.75" customHeight="1" x14ac:dyDescent="0.2">
      <c r="A2012" s="85"/>
      <c r="B2012" s="139">
        <v>44521</v>
      </c>
      <c r="C2012" s="142" t="s">
        <v>139</v>
      </c>
      <c r="D2012" s="141">
        <v>0</v>
      </c>
      <c r="E2012" s="141">
        <v>492.79830900000002</v>
      </c>
      <c r="F2012" s="141">
        <v>6985.0048999999999</v>
      </c>
      <c r="G2012" s="141">
        <v>0</v>
      </c>
      <c r="H2012" s="111">
        <f t="shared" ca="1" si="95"/>
        <v>23</v>
      </c>
      <c r="I2012" s="111">
        <f t="shared" ca="1" si="96"/>
        <v>1</v>
      </c>
      <c r="J2012" s="1">
        <f t="shared" si="97"/>
        <v>21</v>
      </c>
      <c r="O2012" s="7"/>
    </row>
    <row r="2013" spans="1:15" ht="12.75" customHeight="1" x14ac:dyDescent="0.2">
      <c r="A2013" s="85"/>
      <c r="B2013" s="139">
        <v>44521</v>
      </c>
      <c r="C2013" s="142" t="s">
        <v>140</v>
      </c>
      <c r="D2013" s="141">
        <v>0</v>
      </c>
      <c r="E2013" s="141">
        <v>555.95428500000003</v>
      </c>
      <c r="F2013" s="141">
        <v>7290.5508</v>
      </c>
      <c r="G2013" s="141">
        <v>0</v>
      </c>
      <c r="H2013" s="111">
        <f t="shared" ca="1" si="95"/>
        <v>23</v>
      </c>
      <c r="I2013" s="111">
        <f t="shared" ca="1" si="96"/>
        <v>2</v>
      </c>
      <c r="J2013" s="1">
        <f t="shared" si="97"/>
        <v>21</v>
      </c>
      <c r="O2013" s="7"/>
    </row>
    <row r="2014" spans="1:15" ht="12.75" customHeight="1" x14ac:dyDescent="0.2">
      <c r="A2014" s="85"/>
      <c r="B2014" s="139">
        <v>44521</v>
      </c>
      <c r="C2014" s="142" t="s">
        <v>141</v>
      </c>
      <c r="D2014" s="141">
        <v>0</v>
      </c>
      <c r="E2014" s="141">
        <v>603.29376200000002</v>
      </c>
      <c r="F2014" s="141">
        <v>7526.6216000000004</v>
      </c>
      <c r="G2014" s="141">
        <v>0</v>
      </c>
      <c r="H2014" s="111">
        <f t="shared" ca="1" si="95"/>
        <v>23</v>
      </c>
      <c r="I2014" s="111">
        <f t="shared" ca="1" si="96"/>
        <v>3</v>
      </c>
      <c r="J2014" s="1">
        <f t="shared" si="97"/>
        <v>21</v>
      </c>
      <c r="O2014" s="7"/>
    </row>
    <row r="2015" spans="1:15" ht="12.75" customHeight="1" x14ac:dyDescent="0.2">
      <c r="A2015" s="85"/>
      <c r="B2015" s="139">
        <v>44521</v>
      </c>
      <c r="C2015" s="142" t="s">
        <v>142</v>
      </c>
      <c r="D2015" s="141">
        <v>0</v>
      </c>
      <c r="E2015" s="141">
        <v>543.95819100000006</v>
      </c>
      <c r="F2015" s="141">
        <v>7286.5059000000001</v>
      </c>
      <c r="G2015" s="141">
        <v>0</v>
      </c>
      <c r="H2015" s="111">
        <f t="shared" ca="1" si="95"/>
        <v>23</v>
      </c>
      <c r="I2015" s="111">
        <f t="shared" ca="1" si="96"/>
        <v>4</v>
      </c>
      <c r="J2015" s="1">
        <f t="shared" si="97"/>
        <v>21</v>
      </c>
      <c r="O2015" s="7"/>
    </row>
    <row r="2016" spans="1:15" ht="12.75" customHeight="1" x14ac:dyDescent="0.2">
      <c r="A2016" s="85"/>
      <c r="B2016" s="139">
        <v>44521</v>
      </c>
      <c r="C2016" s="142" t="s">
        <v>143</v>
      </c>
      <c r="D2016" s="141">
        <v>0</v>
      </c>
      <c r="E2016" s="141">
        <v>496.46130399999998</v>
      </c>
      <c r="F2016" s="141">
        <v>7084.0033999999996</v>
      </c>
      <c r="G2016" s="141">
        <v>0</v>
      </c>
      <c r="H2016" s="111">
        <f t="shared" ca="1" si="95"/>
        <v>24</v>
      </c>
      <c r="I2016" s="111">
        <f t="shared" ca="1" si="96"/>
        <v>1</v>
      </c>
      <c r="J2016" s="1">
        <f t="shared" si="97"/>
        <v>21</v>
      </c>
      <c r="O2016" s="7"/>
    </row>
    <row r="2017" spans="1:15" ht="12.75" customHeight="1" x14ac:dyDescent="0.2">
      <c r="A2017" s="85"/>
      <c r="B2017" s="139">
        <v>44521</v>
      </c>
      <c r="C2017" s="142" t="s">
        <v>144</v>
      </c>
      <c r="D2017" s="141">
        <v>0</v>
      </c>
      <c r="E2017" s="141">
        <v>445.84097300000002</v>
      </c>
      <c r="F2017" s="141">
        <v>6879.9462999999996</v>
      </c>
      <c r="G2017" s="141">
        <v>0</v>
      </c>
      <c r="H2017" s="111">
        <f t="shared" ca="1" si="95"/>
        <v>24</v>
      </c>
      <c r="I2017" s="111">
        <f t="shared" ca="1" si="96"/>
        <v>2</v>
      </c>
      <c r="J2017" s="1">
        <f t="shared" si="97"/>
        <v>21</v>
      </c>
      <c r="O2017" s="7"/>
    </row>
    <row r="2018" spans="1:15" ht="12.75" customHeight="1" x14ac:dyDescent="0.2">
      <c r="A2018" s="85"/>
      <c r="B2018" s="139">
        <v>44521</v>
      </c>
      <c r="C2018" s="142" t="s">
        <v>145</v>
      </c>
      <c r="D2018" s="141">
        <v>0</v>
      </c>
      <c r="E2018" s="141">
        <v>311.07132000000001</v>
      </c>
      <c r="F2018" s="141">
        <v>6247.3262000000004</v>
      </c>
      <c r="G2018" s="141">
        <v>0</v>
      </c>
      <c r="H2018" s="111">
        <f t="shared" ca="1" si="95"/>
        <v>24</v>
      </c>
      <c r="I2018" s="111">
        <f t="shared" ca="1" si="96"/>
        <v>3</v>
      </c>
      <c r="J2018" s="1">
        <f t="shared" si="97"/>
        <v>21</v>
      </c>
      <c r="O2018" s="7"/>
    </row>
    <row r="2019" spans="1:15" ht="12.75" customHeight="1" x14ac:dyDescent="0.2">
      <c r="A2019" s="85"/>
      <c r="B2019" s="139">
        <v>44521</v>
      </c>
      <c r="C2019" s="142" t="s">
        <v>10</v>
      </c>
      <c r="D2019" s="141">
        <v>0</v>
      </c>
      <c r="E2019" s="141">
        <v>258.52062999999998</v>
      </c>
      <c r="F2019" s="141">
        <v>5899.4155000000001</v>
      </c>
      <c r="G2019" s="141">
        <v>0</v>
      </c>
      <c r="H2019" s="111">
        <f t="shared" ca="1" si="95"/>
        <v>24</v>
      </c>
      <c r="I2019" s="111">
        <f t="shared" ca="1" si="96"/>
        <v>4</v>
      </c>
      <c r="J2019" s="1">
        <f t="shared" si="97"/>
        <v>21</v>
      </c>
      <c r="O2019" s="7"/>
    </row>
    <row r="2020" spans="1:15" ht="12.75" customHeight="1" x14ac:dyDescent="0.2">
      <c r="A2020" s="85"/>
      <c r="B2020" s="139">
        <v>44522</v>
      </c>
      <c r="C2020" s="142" t="s">
        <v>9</v>
      </c>
      <c r="D2020" s="141">
        <v>0</v>
      </c>
      <c r="E2020" s="141">
        <v>399.80471799999998</v>
      </c>
      <c r="F2020" s="141">
        <v>6480.4102000000003</v>
      </c>
      <c r="G2020" s="141">
        <v>0</v>
      </c>
      <c r="H2020" s="111">
        <f t="shared" ca="1" si="95"/>
        <v>1</v>
      </c>
      <c r="I2020" s="111">
        <f t="shared" ca="1" si="96"/>
        <v>1</v>
      </c>
      <c r="J2020" s="1">
        <f t="shared" si="97"/>
        <v>22</v>
      </c>
      <c r="O2020" s="7"/>
    </row>
    <row r="2021" spans="1:15" ht="12.75" customHeight="1" x14ac:dyDescent="0.2">
      <c r="A2021" s="85"/>
      <c r="B2021" s="139">
        <v>44522</v>
      </c>
      <c r="C2021" s="142" t="s">
        <v>53</v>
      </c>
      <c r="D2021" s="141">
        <v>0</v>
      </c>
      <c r="E2021" s="141">
        <v>233.280823</v>
      </c>
      <c r="F2021" s="141">
        <v>5606.5239000000001</v>
      </c>
      <c r="G2021" s="141">
        <v>0</v>
      </c>
      <c r="H2021" s="111">
        <f t="shared" ca="1" si="95"/>
        <v>1</v>
      </c>
      <c r="I2021" s="111">
        <f t="shared" ca="1" si="96"/>
        <v>2</v>
      </c>
      <c r="J2021" s="1">
        <f t="shared" si="97"/>
        <v>22</v>
      </c>
      <c r="O2021" s="7"/>
    </row>
    <row r="2022" spans="1:15" ht="12.75" customHeight="1" x14ac:dyDescent="0.2">
      <c r="A2022" s="85"/>
      <c r="B2022" s="139">
        <v>44522</v>
      </c>
      <c r="C2022" s="142" t="s">
        <v>54</v>
      </c>
      <c r="D2022" s="141">
        <v>0</v>
      </c>
      <c r="E2022" s="141">
        <v>199.871399</v>
      </c>
      <c r="F2022" s="141">
        <v>5421.4975999999997</v>
      </c>
      <c r="G2022" s="141">
        <v>0</v>
      </c>
      <c r="H2022" s="111">
        <f t="shared" ca="1" si="95"/>
        <v>1</v>
      </c>
      <c r="I2022" s="111">
        <f t="shared" ca="1" si="96"/>
        <v>3</v>
      </c>
      <c r="J2022" s="1">
        <f t="shared" si="97"/>
        <v>22</v>
      </c>
      <c r="O2022" s="7"/>
    </row>
    <row r="2023" spans="1:15" ht="12.75" customHeight="1" x14ac:dyDescent="0.2">
      <c r="A2023" s="85"/>
      <c r="B2023" s="139">
        <v>44522</v>
      </c>
      <c r="C2023" s="142" t="s">
        <v>55</v>
      </c>
      <c r="D2023" s="141">
        <v>0</v>
      </c>
      <c r="E2023" s="141">
        <v>237.20545999999999</v>
      </c>
      <c r="F2023" s="141">
        <v>5616.8603999999996</v>
      </c>
      <c r="G2023" s="141">
        <v>0</v>
      </c>
      <c r="H2023" s="111">
        <f t="shared" ca="1" si="95"/>
        <v>1</v>
      </c>
      <c r="I2023" s="111">
        <f t="shared" ca="1" si="96"/>
        <v>4</v>
      </c>
      <c r="J2023" s="1">
        <f t="shared" si="97"/>
        <v>22</v>
      </c>
      <c r="O2023" s="7"/>
    </row>
    <row r="2024" spans="1:15" ht="12.75" customHeight="1" x14ac:dyDescent="0.2">
      <c r="A2024" s="85"/>
      <c r="B2024" s="139">
        <v>44522</v>
      </c>
      <c r="C2024" s="142" t="s">
        <v>56</v>
      </c>
      <c r="D2024" s="141">
        <v>0</v>
      </c>
      <c r="E2024" s="141">
        <v>246.41519199999999</v>
      </c>
      <c r="F2024" s="141">
        <v>5669.6831000000002</v>
      </c>
      <c r="G2024" s="141">
        <v>0</v>
      </c>
      <c r="H2024" s="111">
        <f t="shared" ca="1" si="95"/>
        <v>2</v>
      </c>
      <c r="I2024" s="111">
        <f t="shared" ca="1" si="96"/>
        <v>1</v>
      </c>
      <c r="J2024" s="1">
        <f t="shared" si="97"/>
        <v>22</v>
      </c>
      <c r="O2024" s="7"/>
    </row>
    <row r="2025" spans="1:15" ht="12.75" customHeight="1" x14ac:dyDescent="0.2">
      <c r="A2025" s="85"/>
      <c r="B2025" s="139">
        <v>44522</v>
      </c>
      <c r="C2025" s="142" t="s">
        <v>57</v>
      </c>
      <c r="D2025" s="141">
        <v>0</v>
      </c>
      <c r="E2025" s="141">
        <v>176.060089</v>
      </c>
      <c r="F2025" s="141">
        <v>5259.2183000000005</v>
      </c>
      <c r="G2025" s="141">
        <v>0</v>
      </c>
      <c r="H2025" s="111">
        <f t="shared" ca="1" si="95"/>
        <v>2</v>
      </c>
      <c r="I2025" s="111">
        <f t="shared" ca="1" si="96"/>
        <v>2</v>
      </c>
      <c r="J2025" s="1">
        <f t="shared" si="97"/>
        <v>22</v>
      </c>
      <c r="O2025" s="7"/>
    </row>
    <row r="2026" spans="1:15" ht="12.75" customHeight="1" x14ac:dyDescent="0.2">
      <c r="A2026" s="85"/>
      <c r="B2026" s="139">
        <v>44522</v>
      </c>
      <c r="C2026" s="142" t="s">
        <v>58</v>
      </c>
      <c r="D2026" s="141">
        <v>0</v>
      </c>
      <c r="E2026" s="141">
        <v>50.785057000000002</v>
      </c>
      <c r="F2026" s="141">
        <v>4437.7749000000003</v>
      </c>
      <c r="G2026" s="141">
        <v>0.72789400000000004</v>
      </c>
      <c r="H2026" s="111">
        <f t="shared" ca="1" si="95"/>
        <v>2</v>
      </c>
      <c r="I2026" s="111">
        <f t="shared" ca="1" si="96"/>
        <v>3</v>
      </c>
      <c r="J2026" s="1">
        <f t="shared" si="97"/>
        <v>22</v>
      </c>
      <c r="O2026" s="7"/>
    </row>
    <row r="2027" spans="1:15" ht="12.75" customHeight="1" x14ac:dyDescent="0.2">
      <c r="A2027" s="85"/>
      <c r="B2027" s="139">
        <v>44522</v>
      </c>
      <c r="C2027" s="142" t="s">
        <v>59</v>
      </c>
      <c r="D2027" s="141">
        <v>0</v>
      </c>
      <c r="E2027" s="141">
        <v>0.75150399999999995</v>
      </c>
      <c r="F2027" s="141">
        <v>2979.9340999999999</v>
      </c>
      <c r="G2027" s="141">
        <v>90.009406999999996</v>
      </c>
      <c r="H2027" s="111">
        <f t="shared" ca="1" si="95"/>
        <v>2</v>
      </c>
      <c r="I2027" s="111">
        <f t="shared" ca="1" si="96"/>
        <v>4</v>
      </c>
      <c r="J2027" s="1">
        <f t="shared" si="97"/>
        <v>22</v>
      </c>
      <c r="O2027" s="7"/>
    </row>
    <row r="2028" spans="1:15" ht="12.75" customHeight="1" x14ac:dyDescent="0.2">
      <c r="A2028" s="85"/>
      <c r="B2028" s="139">
        <v>44522</v>
      </c>
      <c r="C2028" s="142" t="s">
        <v>60</v>
      </c>
      <c r="D2028" s="141">
        <v>0</v>
      </c>
      <c r="E2028" s="141">
        <v>0</v>
      </c>
      <c r="F2028" s="141">
        <v>3148.3607999999999</v>
      </c>
      <c r="G2028" s="141">
        <v>83.887084999999999</v>
      </c>
      <c r="H2028" s="111">
        <f t="shared" ca="1" si="95"/>
        <v>3</v>
      </c>
      <c r="I2028" s="111">
        <f t="shared" ca="1" si="96"/>
        <v>1</v>
      </c>
      <c r="J2028" s="1">
        <f t="shared" si="97"/>
        <v>22</v>
      </c>
      <c r="O2028" s="7"/>
    </row>
    <row r="2029" spans="1:15" ht="12.75" customHeight="1" x14ac:dyDescent="0.2">
      <c r="A2029" s="85"/>
      <c r="B2029" s="139">
        <v>44522</v>
      </c>
      <c r="C2029" s="142" t="s">
        <v>61</v>
      </c>
      <c r="D2029" s="141">
        <v>0</v>
      </c>
      <c r="E2029" s="141">
        <v>0</v>
      </c>
      <c r="F2029" s="141">
        <v>2787.2102</v>
      </c>
      <c r="G2029" s="141">
        <v>112.560013</v>
      </c>
      <c r="H2029" s="111">
        <f t="shared" ca="1" si="95"/>
        <v>3</v>
      </c>
      <c r="I2029" s="111">
        <f t="shared" ca="1" si="96"/>
        <v>2</v>
      </c>
      <c r="J2029" s="1">
        <f t="shared" si="97"/>
        <v>22</v>
      </c>
      <c r="O2029" s="7"/>
    </row>
    <row r="2030" spans="1:15" ht="12.75" customHeight="1" x14ac:dyDescent="0.2">
      <c r="A2030" s="85"/>
      <c r="B2030" s="139">
        <v>44522</v>
      </c>
      <c r="C2030" s="142" t="s">
        <v>62</v>
      </c>
      <c r="D2030" s="141">
        <v>0</v>
      </c>
      <c r="E2030" s="141">
        <v>0</v>
      </c>
      <c r="F2030" s="141">
        <v>1973.1736000000001</v>
      </c>
      <c r="G2030" s="141">
        <v>147.65336600000001</v>
      </c>
      <c r="H2030" s="111">
        <f t="shared" ca="1" si="95"/>
        <v>3</v>
      </c>
      <c r="I2030" s="111">
        <f t="shared" ca="1" si="96"/>
        <v>3</v>
      </c>
      <c r="J2030" s="1">
        <f t="shared" si="97"/>
        <v>22</v>
      </c>
      <c r="O2030" s="7"/>
    </row>
    <row r="2031" spans="1:15" ht="12.75" customHeight="1" x14ac:dyDescent="0.2">
      <c r="A2031" s="85"/>
      <c r="B2031" s="139">
        <v>44522</v>
      </c>
      <c r="C2031" s="142" t="s">
        <v>63</v>
      </c>
      <c r="D2031" s="141">
        <v>0</v>
      </c>
      <c r="E2031" s="141">
        <v>0</v>
      </c>
      <c r="F2031" s="141">
        <v>1518.7333000000001</v>
      </c>
      <c r="G2031" s="141">
        <v>152.67453</v>
      </c>
      <c r="H2031" s="111">
        <f t="shared" ca="1" si="95"/>
        <v>3</v>
      </c>
      <c r="I2031" s="111">
        <f t="shared" ca="1" si="96"/>
        <v>4</v>
      </c>
      <c r="J2031" s="1">
        <f t="shared" si="97"/>
        <v>22</v>
      </c>
      <c r="O2031" s="7"/>
    </row>
    <row r="2032" spans="1:15" ht="12.75" customHeight="1" x14ac:dyDescent="0.2">
      <c r="A2032" s="85"/>
      <c r="B2032" s="139">
        <v>44522</v>
      </c>
      <c r="C2032" s="142" t="s">
        <v>64</v>
      </c>
      <c r="D2032" s="141">
        <v>0</v>
      </c>
      <c r="E2032" s="141">
        <v>0</v>
      </c>
      <c r="F2032" s="141">
        <v>1527.5672999999999</v>
      </c>
      <c r="G2032" s="141">
        <v>153.84312399999999</v>
      </c>
      <c r="H2032" s="111">
        <f t="shared" ca="1" si="95"/>
        <v>4</v>
      </c>
      <c r="I2032" s="111">
        <f t="shared" ca="1" si="96"/>
        <v>1</v>
      </c>
      <c r="J2032" s="1">
        <f t="shared" si="97"/>
        <v>22</v>
      </c>
      <c r="O2032" s="7"/>
    </row>
    <row r="2033" spans="1:15" ht="12.75" customHeight="1" x14ac:dyDescent="0.2">
      <c r="A2033" s="85"/>
      <c r="B2033" s="139">
        <v>44522</v>
      </c>
      <c r="C2033" s="142" t="s">
        <v>65</v>
      </c>
      <c r="D2033" s="141">
        <v>0</v>
      </c>
      <c r="E2033" s="141">
        <v>0</v>
      </c>
      <c r="F2033" s="141">
        <v>1661.0236</v>
      </c>
      <c r="G2033" s="141">
        <v>150.28732299999999</v>
      </c>
      <c r="H2033" s="111">
        <f t="shared" ca="1" si="95"/>
        <v>4</v>
      </c>
      <c r="I2033" s="111">
        <f t="shared" ca="1" si="96"/>
        <v>2</v>
      </c>
      <c r="J2033" s="1">
        <f t="shared" si="97"/>
        <v>22</v>
      </c>
      <c r="O2033" s="7"/>
    </row>
    <row r="2034" spans="1:15" ht="12.75" customHeight="1" x14ac:dyDescent="0.2">
      <c r="A2034" s="85"/>
      <c r="B2034" s="139">
        <v>44522</v>
      </c>
      <c r="C2034" s="142" t="s">
        <v>66</v>
      </c>
      <c r="D2034" s="141">
        <v>0</v>
      </c>
      <c r="E2034" s="141">
        <v>0</v>
      </c>
      <c r="F2034" s="141">
        <v>1801.5552</v>
      </c>
      <c r="G2034" s="141">
        <v>149.70486500000001</v>
      </c>
      <c r="H2034" s="111">
        <f t="shared" ca="1" si="95"/>
        <v>4</v>
      </c>
      <c r="I2034" s="111">
        <f t="shared" ca="1" si="96"/>
        <v>3</v>
      </c>
      <c r="J2034" s="1">
        <f t="shared" si="97"/>
        <v>22</v>
      </c>
      <c r="O2034" s="7"/>
    </row>
    <row r="2035" spans="1:15" ht="12.75" customHeight="1" x14ac:dyDescent="0.2">
      <c r="A2035" s="85"/>
      <c r="B2035" s="139">
        <v>44522</v>
      </c>
      <c r="C2035" s="142" t="s">
        <v>67</v>
      </c>
      <c r="D2035" s="141">
        <v>0</v>
      </c>
      <c r="E2035" s="141">
        <v>0</v>
      </c>
      <c r="F2035" s="141">
        <v>1685.309</v>
      </c>
      <c r="G2035" s="141">
        <v>152.17297400000001</v>
      </c>
      <c r="H2035" s="111">
        <f t="shared" ca="1" si="95"/>
        <v>4</v>
      </c>
      <c r="I2035" s="111">
        <f t="shared" ca="1" si="96"/>
        <v>4</v>
      </c>
      <c r="J2035" s="1">
        <f t="shared" si="97"/>
        <v>22</v>
      </c>
      <c r="O2035" s="7"/>
    </row>
    <row r="2036" spans="1:15" ht="12.75" customHeight="1" x14ac:dyDescent="0.2">
      <c r="A2036" s="85"/>
      <c r="B2036" s="139">
        <v>44522</v>
      </c>
      <c r="C2036" s="142" t="s">
        <v>68</v>
      </c>
      <c r="D2036" s="141">
        <v>0</v>
      </c>
      <c r="E2036" s="141">
        <v>0</v>
      </c>
      <c r="F2036" s="141">
        <v>2002.8918000000001</v>
      </c>
      <c r="G2036" s="141">
        <v>143.207245</v>
      </c>
      <c r="H2036" s="111">
        <f t="shared" ca="1" si="95"/>
        <v>5</v>
      </c>
      <c r="I2036" s="111">
        <f t="shared" ca="1" si="96"/>
        <v>1</v>
      </c>
      <c r="J2036" s="1">
        <f t="shared" si="97"/>
        <v>22</v>
      </c>
      <c r="O2036" s="7"/>
    </row>
    <row r="2037" spans="1:15" ht="12.75" customHeight="1" x14ac:dyDescent="0.2">
      <c r="A2037" s="85"/>
      <c r="B2037" s="139">
        <v>44522</v>
      </c>
      <c r="C2037" s="142" t="s">
        <v>69</v>
      </c>
      <c r="D2037" s="141">
        <v>0</v>
      </c>
      <c r="E2037" s="141">
        <v>9.4988779999999995</v>
      </c>
      <c r="F2037" s="141">
        <v>3766.1511</v>
      </c>
      <c r="G2037" s="141">
        <v>37.913741999999999</v>
      </c>
      <c r="H2037" s="111">
        <f t="shared" ca="1" si="95"/>
        <v>5</v>
      </c>
      <c r="I2037" s="111">
        <f t="shared" ca="1" si="96"/>
        <v>2</v>
      </c>
      <c r="J2037" s="1">
        <f t="shared" si="97"/>
        <v>22</v>
      </c>
      <c r="O2037" s="7"/>
    </row>
    <row r="2038" spans="1:15" ht="12.75" customHeight="1" x14ac:dyDescent="0.2">
      <c r="A2038" s="85"/>
      <c r="B2038" s="139">
        <v>44522</v>
      </c>
      <c r="C2038" s="142" t="s">
        <v>70</v>
      </c>
      <c r="D2038" s="141">
        <v>0</v>
      </c>
      <c r="E2038" s="141">
        <v>46.886181000000001</v>
      </c>
      <c r="F2038" s="141">
        <v>4443.9561000000003</v>
      </c>
      <c r="G2038" s="141">
        <v>0.88096699999999994</v>
      </c>
      <c r="H2038" s="111">
        <f t="shared" ca="1" si="95"/>
        <v>5</v>
      </c>
      <c r="I2038" s="111">
        <f t="shared" ca="1" si="96"/>
        <v>3</v>
      </c>
      <c r="J2038" s="1">
        <f t="shared" si="97"/>
        <v>22</v>
      </c>
      <c r="O2038" s="7"/>
    </row>
    <row r="2039" spans="1:15" ht="12.75" customHeight="1" x14ac:dyDescent="0.2">
      <c r="A2039" s="85"/>
      <c r="B2039" s="139">
        <v>44522</v>
      </c>
      <c r="C2039" s="142" t="s">
        <v>71</v>
      </c>
      <c r="D2039" s="141">
        <v>0</v>
      </c>
      <c r="E2039" s="141">
        <v>122.715363</v>
      </c>
      <c r="F2039" s="141">
        <v>4997.0546999999997</v>
      </c>
      <c r="G2039" s="141">
        <v>0</v>
      </c>
      <c r="H2039" s="111">
        <f t="shared" ca="1" si="95"/>
        <v>5</v>
      </c>
      <c r="I2039" s="111">
        <f t="shared" ca="1" si="96"/>
        <v>4</v>
      </c>
      <c r="J2039" s="1">
        <f t="shared" si="97"/>
        <v>22</v>
      </c>
      <c r="O2039" s="7"/>
    </row>
    <row r="2040" spans="1:15" ht="12.75" customHeight="1" x14ac:dyDescent="0.2">
      <c r="A2040" s="85"/>
      <c r="B2040" s="139">
        <v>44522</v>
      </c>
      <c r="C2040" s="142" t="s">
        <v>22</v>
      </c>
      <c r="D2040" s="141">
        <v>0</v>
      </c>
      <c r="E2040" s="141">
        <v>83.668396000000001</v>
      </c>
      <c r="F2040" s="141">
        <v>4742.7035999999998</v>
      </c>
      <c r="G2040" s="141">
        <v>9.4503000000000004E-2</v>
      </c>
      <c r="H2040" s="111">
        <f t="shared" ca="1" si="95"/>
        <v>6</v>
      </c>
      <c r="I2040" s="111">
        <f t="shared" ca="1" si="96"/>
        <v>1</v>
      </c>
      <c r="J2040" s="1">
        <f t="shared" si="97"/>
        <v>22</v>
      </c>
      <c r="O2040" s="7"/>
    </row>
    <row r="2041" spans="1:15" ht="12.75" customHeight="1" x14ac:dyDescent="0.2">
      <c r="A2041" s="85"/>
      <c r="B2041" s="139">
        <v>44522</v>
      </c>
      <c r="C2041" s="142" t="s">
        <v>72</v>
      </c>
      <c r="D2041" s="141">
        <v>0</v>
      </c>
      <c r="E2041" s="141">
        <v>242.64514199999999</v>
      </c>
      <c r="F2041" s="141">
        <v>5753.2084999999997</v>
      </c>
      <c r="G2041" s="141">
        <v>0</v>
      </c>
      <c r="H2041" s="111">
        <f t="shared" ca="1" si="95"/>
        <v>6</v>
      </c>
      <c r="I2041" s="111">
        <f t="shared" ca="1" si="96"/>
        <v>2</v>
      </c>
      <c r="J2041" s="1">
        <f t="shared" si="97"/>
        <v>22</v>
      </c>
      <c r="O2041" s="7"/>
    </row>
    <row r="2042" spans="1:15" ht="12.75" customHeight="1" x14ac:dyDescent="0.2">
      <c r="A2042" s="85"/>
      <c r="B2042" s="139">
        <v>44522</v>
      </c>
      <c r="C2042" s="142" t="s">
        <v>73</v>
      </c>
      <c r="D2042" s="141">
        <v>0</v>
      </c>
      <c r="E2042" s="141">
        <v>138.05587800000001</v>
      </c>
      <c r="F2042" s="141">
        <v>5117.5897999999997</v>
      </c>
      <c r="G2042" s="141">
        <v>0</v>
      </c>
      <c r="H2042" s="111">
        <f t="shared" ca="1" si="95"/>
        <v>6</v>
      </c>
      <c r="I2042" s="111">
        <f t="shared" ca="1" si="96"/>
        <v>3</v>
      </c>
      <c r="J2042" s="1">
        <f t="shared" si="97"/>
        <v>22</v>
      </c>
      <c r="O2042" s="7"/>
    </row>
    <row r="2043" spans="1:15" ht="12.75" customHeight="1" x14ac:dyDescent="0.2">
      <c r="A2043" s="85"/>
      <c r="B2043" s="139">
        <v>44522</v>
      </c>
      <c r="C2043" s="142" t="s">
        <v>74</v>
      </c>
      <c r="D2043" s="141">
        <v>0</v>
      </c>
      <c r="E2043" s="141">
        <v>134.918915</v>
      </c>
      <c r="F2043" s="141">
        <v>5035.0717999999997</v>
      </c>
      <c r="G2043" s="141">
        <v>0</v>
      </c>
      <c r="H2043" s="111">
        <f t="shared" ca="1" si="95"/>
        <v>6</v>
      </c>
      <c r="I2043" s="111">
        <f t="shared" ca="1" si="96"/>
        <v>4</v>
      </c>
      <c r="J2043" s="1">
        <f t="shared" si="97"/>
        <v>22</v>
      </c>
      <c r="O2043" s="7"/>
    </row>
    <row r="2044" spans="1:15" ht="12.75" customHeight="1" x14ac:dyDescent="0.2">
      <c r="A2044" s="85"/>
      <c r="B2044" s="139">
        <v>44522</v>
      </c>
      <c r="C2044" s="142" t="s">
        <v>75</v>
      </c>
      <c r="D2044" s="141">
        <v>0</v>
      </c>
      <c r="E2044" s="141">
        <v>146.645737</v>
      </c>
      <c r="F2044" s="141">
        <v>5065.9141</v>
      </c>
      <c r="G2044" s="141">
        <v>6.5048999999999996E-2</v>
      </c>
      <c r="H2044" s="111">
        <f t="shared" ca="1" si="95"/>
        <v>7</v>
      </c>
      <c r="I2044" s="111">
        <f t="shared" ca="1" si="96"/>
        <v>1</v>
      </c>
      <c r="J2044" s="1">
        <f t="shared" si="97"/>
        <v>22</v>
      </c>
      <c r="O2044" s="7"/>
    </row>
    <row r="2045" spans="1:15" ht="12.75" customHeight="1" x14ac:dyDescent="0.2">
      <c r="A2045" s="85"/>
      <c r="B2045" s="139">
        <v>44522</v>
      </c>
      <c r="C2045" s="142" t="s">
        <v>76</v>
      </c>
      <c r="D2045" s="141">
        <v>0</v>
      </c>
      <c r="E2045" s="141">
        <v>3.56698</v>
      </c>
      <c r="F2045" s="141">
        <v>3368.2431999999999</v>
      </c>
      <c r="G2045" s="141">
        <v>48.513100000000001</v>
      </c>
      <c r="H2045" s="111">
        <f t="shared" ca="1" si="95"/>
        <v>7</v>
      </c>
      <c r="I2045" s="111">
        <f t="shared" ca="1" si="96"/>
        <v>2</v>
      </c>
      <c r="J2045" s="1">
        <f t="shared" si="97"/>
        <v>22</v>
      </c>
      <c r="O2045" s="7"/>
    </row>
    <row r="2046" spans="1:15" ht="12.75" customHeight="1" x14ac:dyDescent="0.2">
      <c r="A2046" s="85"/>
      <c r="B2046" s="139">
        <v>44522</v>
      </c>
      <c r="C2046" s="142" t="s">
        <v>77</v>
      </c>
      <c r="D2046" s="141">
        <v>0</v>
      </c>
      <c r="E2046" s="141">
        <v>0</v>
      </c>
      <c r="F2046" s="141">
        <v>3048.9353000000001</v>
      </c>
      <c r="G2046" s="141">
        <v>74.161941999999996</v>
      </c>
      <c r="H2046" s="111">
        <f t="shared" ca="1" si="95"/>
        <v>7</v>
      </c>
      <c r="I2046" s="111">
        <f t="shared" ca="1" si="96"/>
        <v>3</v>
      </c>
      <c r="J2046" s="1">
        <f t="shared" si="97"/>
        <v>22</v>
      </c>
      <c r="O2046" s="7"/>
    </row>
    <row r="2047" spans="1:15" ht="12.75" customHeight="1" x14ac:dyDescent="0.2">
      <c r="A2047" s="85"/>
      <c r="B2047" s="139">
        <v>44522</v>
      </c>
      <c r="C2047" s="142" t="s">
        <v>78</v>
      </c>
      <c r="D2047" s="141">
        <v>0</v>
      </c>
      <c r="E2047" s="141">
        <v>0</v>
      </c>
      <c r="F2047" s="141">
        <v>2793.5448999999999</v>
      </c>
      <c r="G2047" s="141">
        <v>94.983993999999996</v>
      </c>
      <c r="H2047" s="111">
        <f t="shared" ca="1" si="95"/>
        <v>7</v>
      </c>
      <c r="I2047" s="111">
        <f t="shared" ca="1" si="96"/>
        <v>4</v>
      </c>
      <c r="J2047" s="1">
        <f t="shared" si="97"/>
        <v>22</v>
      </c>
      <c r="O2047" s="7"/>
    </row>
    <row r="2048" spans="1:15" ht="12.75" customHeight="1" x14ac:dyDescent="0.2">
      <c r="A2048" s="85"/>
      <c r="B2048" s="139">
        <v>44522</v>
      </c>
      <c r="C2048" s="142" t="s">
        <v>79</v>
      </c>
      <c r="D2048" s="141">
        <v>0</v>
      </c>
      <c r="E2048" s="141">
        <v>0</v>
      </c>
      <c r="F2048" s="141">
        <v>3012.8969999999999</v>
      </c>
      <c r="G2048" s="141">
        <v>78.016716000000002</v>
      </c>
      <c r="H2048" s="111">
        <f t="shared" ca="1" si="95"/>
        <v>8</v>
      </c>
      <c r="I2048" s="111">
        <f t="shared" ca="1" si="96"/>
        <v>1</v>
      </c>
      <c r="J2048" s="1">
        <f t="shared" si="97"/>
        <v>22</v>
      </c>
      <c r="O2048" s="7"/>
    </row>
    <row r="2049" spans="1:15" ht="12.75" customHeight="1" x14ac:dyDescent="0.2">
      <c r="A2049" s="85"/>
      <c r="B2049" s="139">
        <v>44522</v>
      </c>
      <c r="C2049" s="142" t="s">
        <v>80</v>
      </c>
      <c r="D2049" s="141">
        <v>0</v>
      </c>
      <c r="E2049" s="141">
        <v>0.46492899999999998</v>
      </c>
      <c r="F2049" s="141">
        <v>3367.2046</v>
      </c>
      <c r="G2049" s="141">
        <v>60.381808999999997</v>
      </c>
      <c r="H2049" s="111">
        <f t="shared" ca="1" si="95"/>
        <v>8</v>
      </c>
      <c r="I2049" s="111">
        <f t="shared" ca="1" si="96"/>
        <v>2</v>
      </c>
      <c r="J2049" s="1">
        <f t="shared" si="97"/>
        <v>22</v>
      </c>
      <c r="O2049" s="7"/>
    </row>
    <row r="2050" spans="1:15" ht="12.75" customHeight="1" x14ac:dyDescent="0.2">
      <c r="A2050" s="85"/>
      <c r="B2050" s="139">
        <v>44522</v>
      </c>
      <c r="C2050" s="142" t="s">
        <v>81</v>
      </c>
      <c r="D2050" s="141">
        <v>0</v>
      </c>
      <c r="E2050" s="141">
        <v>0</v>
      </c>
      <c r="F2050" s="141">
        <v>2907.3537999999999</v>
      </c>
      <c r="G2050" s="141">
        <v>96.196631999999994</v>
      </c>
      <c r="H2050" s="111">
        <f t="shared" ca="1" si="95"/>
        <v>8</v>
      </c>
      <c r="I2050" s="111">
        <f t="shared" ca="1" si="96"/>
        <v>3</v>
      </c>
      <c r="J2050" s="1">
        <f t="shared" si="97"/>
        <v>22</v>
      </c>
      <c r="O2050" s="7"/>
    </row>
    <row r="2051" spans="1:15" ht="12.75" customHeight="1" x14ac:dyDescent="0.2">
      <c r="A2051" s="85"/>
      <c r="B2051" s="139">
        <v>44522</v>
      </c>
      <c r="C2051" s="142" t="s">
        <v>82</v>
      </c>
      <c r="D2051" s="141">
        <v>0</v>
      </c>
      <c r="E2051" s="141">
        <v>11.421803000000001</v>
      </c>
      <c r="F2051" s="141">
        <v>3729.1904</v>
      </c>
      <c r="G2051" s="141">
        <v>33.087474999999998</v>
      </c>
      <c r="H2051" s="111">
        <f t="shared" ca="1" si="95"/>
        <v>8</v>
      </c>
      <c r="I2051" s="111">
        <f t="shared" ca="1" si="96"/>
        <v>4</v>
      </c>
      <c r="J2051" s="1">
        <f t="shared" si="97"/>
        <v>22</v>
      </c>
      <c r="O2051" s="7"/>
    </row>
    <row r="2052" spans="1:15" ht="12.75" customHeight="1" x14ac:dyDescent="0.2">
      <c r="A2052" s="85"/>
      <c r="B2052" s="139">
        <v>44522</v>
      </c>
      <c r="C2052" s="142" t="s">
        <v>83</v>
      </c>
      <c r="D2052" s="141">
        <v>0</v>
      </c>
      <c r="E2052" s="141">
        <v>184.377411</v>
      </c>
      <c r="F2052" s="141">
        <v>5299.6103999999996</v>
      </c>
      <c r="G2052" s="141">
        <v>0</v>
      </c>
      <c r="H2052" s="111">
        <f t="shared" ca="1" si="95"/>
        <v>9</v>
      </c>
      <c r="I2052" s="111">
        <f t="shared" ca="1" si="96"/>
        <v>1</v>
      </c>
      <c r="J2052" s="1">
        <f t="shared" si="97"/>
        <v>22</v>
      </c>
      <c r="O2052" s="7"/>
    </row>
    <row r="2053" spans="1:15" ht="12.75" customHeight="1" x14ac:dyDescent="0.2">
      <c r="A2053" s="85"/>
      <c r="B2053" s="139">
        <v>44522</v>
      </c>
      <c r="C2053" s="142" t="s">
        <v>84</v>
      </c>
      <c r="D2053" s="141">
        <v>0</v>
      </c>
      <c r="E2053" s="141">
        <v>429.69354199999998</v>
      </c>
      <c r="F2053" s="141">
        <v>6489.2168000000001</v>
      </c>
      <c r="G2053" s="141">
        <v>0</v>
      </c>
      <c r="H2053" s="111">
        <f t="shared" ca="1" si="95"/>
        <v>9</v>
      </c>
      <c r="I2053" s="111">
        <f t="shared" ca="1" si="96"/>
        <v>2</v>
      </c>
      <c r="J2053" s="1">
        <f t="shared" si="97"/>
        <v>22</v>
      </c>
      <c r="O2053" s="7"/>
    </row>
    <row r="2054" spans="1:15" ht="12.75" customHeight="1" x14ac:dyDescent="0.2">
      <c r="A2054" s="85"/>
      <c r="B2054" s="139">
        <v>44522</v>
      </c>
      <c r="C2054" s="142" t="s">
        <v>85</v>
      </c>
      <c r="D2054" s="141">
        <v>0</v>
      </c>
      <c r="E2054" s="141">
        <v>574.169128</v>
      </c>
      <c r="F2054" s="141">
        <v>7119.2309999999998</v>
      </c>
      <c r="G2054" s="141">
        <v>0</v>
      </c>
      <c r="H2054" s="111">
        <f t="shared" ca="1" si="95"/>
        <v>9</v>
      </c>
      <c r="I2054" s="111">
        <f t="shared" ca="1" si="96"/>
        <v>3</v>
      </c>
      <c r="J2054" s="1">
        <f t="shared" si="97"/>
        <v>22</v>
      </c>
      <c r="O2054" s="7"/>
    </row>
    <row r="2055" spans="1:15" ht="12.75" customHeight="1" x14ac:dyDescent="0.2">
      <c r="A2055" s="85"/>
      <c r="B2055" s="139">
        <v>44522</v>
      </c>
      <c r="C2055" s="142" t="s">
        <v>86</v>
      </c>
      <c r="D2055" s="141">
        <v>0</v>
      </c>
      <c r="E2055" s="141">
        <v>421.47988900000001</v>
      </c>
      <c r="F2055" s="141">
        <v>6409.3945000000003</v>
      </c>
      <c r="G2055" s="141">
        <v>0</v>
      </c>
      <c r="H2055" s="111">
        <f t="shared" ca="1" si="95"/>
        <v>9</v>
      </c>
      <c r="I2055" s="111">
        <f t="shared" ca="1" si="96"/>
        <v>4</v>
      </c>
      <c r="J2055" s="1">
        <f t="shared" si="97"/>
        <v>22</v>
      </c>
      <c r="O2055" s="7"/>
    </row>
    <row r="2056" spans="1:15" ht="12.75" customHeight="1" x14ac:dyDescent="0.2">
      <c r="A2056" s="85"/>
      <c r="B2056" s="139">
        <v>44522</v>
      </c>
      <c r="C2056" s="142" t="s">
        <v>87</v>
      </c>
      <c r="D2056" s="141">
        <v>0</v>
      </c>
      <c r="E2056" s="141">
        <v>328.02722199999999</v>
      </c>
      <c r="F2056" s="141">
        <v>5963.4755999999998</v>
      </c>
      <c r="G2056" s="141">
        <v>0</v>
      </c>
      <c r="H2056" s="111">
        <f t="shared" ca="1" si="95"/>
        <v>10</v>
      </c>
      <c r="I2056" s="111">
        <f t="shared" ca="1" si="96"/>
        <v>1</v>
      </c>
      <c r="J2056" s="1">
        <f t="shared" si="97"/>
        <v>22</v>
      </c>
      <c r="O2056" s="7"/>
    </row>
    <row r="2057" spans="1:15" ht="12.75" customHeight="1" x14ac:dyDescent="0.2">
      <c r="A2057" s="85"/>
      <c r="B2057" s="139">
        <v>44522</v>
      </c>
      <c r="C2057" s="142" t="s">
        <v>88</v>
      </c>
      <c r="D2057" s="141">
        <v>0</v>
      </c>
      <c r="E2057" s="141">
        <v>325.14117399999998</v>
      </c>
      <c r="F2057" s="141">
        <v>5977.5991000000004</v>
      </c>
      <c r="G2057" s="141">
        <v>0</v>
      </c>
      <c r="H2057" s="111">
        <f t="shared" ca="1" si="95"/>
        <v>10</v>
      </c>
      <c r="I2057" s="111">
        <f t="shared" ca="1" si="96"/>
        <v>2</v>
      </c>
      <c r="J2057" s="1">
        <f t="shared" si="97"/>
        <v>22</v>
      </c>
      <c r="O2057" s="7"/>
    </row>
    <row r="2058" spans="1:15" ht="12.75" customHeight="1" x14ac:dyDescent="0.2">
      <c r="A2058" s="85"/>
      <c r="B2058" s="139">
        <v>44522</v>
      </c>
      <c r="C2058" s="142" t="s">
        <v>89</v>
      </c>
      <c r="D2058" s="141">
        <v>0</v>
      </c>
      <c r="E2058" s="141">
        <v>294.92004400000002</v>
      </c>
      <c r="F2058" s="141">
        <v>5901.8071</v>
      </c>
      <c r="G2058" s="141">
        <v>0</v>
      </c>
      <c r="H2058" s="111">
        <f t="shared" ref="H2058:H2121" ca="1" si="98">IF(MID(OFFSET(H2058,0,-5,1,1),2,1)=":",LEFT(OFFSET(H2058,0,-5,1,1),1),LEFT(OFFSET(H2058,0,-5,1,1),2))+1</f>
        <v>10</v>
      </c>
      <c r="I2058" s="111">
        <f t="shared" ca="1" si="96"/>
        <v>3</v>
      </c>
      <c r="J2058" s="1">
        <f t="shared" si="97"/>
        <v>22</v>
      </c>
      <c r="O2058" s="7"/>
    </row>
    <row r="2059" spans="1:15" ht="12.75" customHeight="1" x14ac:dyDescent="0.2">
      <c r="A2059" s="85"/>
      <c r="B2059" s="139">
        <v>44522</v>
      </c>
      <c r="C2059" s="142" t="s">
        <v>90</v>
      </c>
      <c r="D2059" s="141">
        <v>0</v>
      </c>
      <c r="E2059" s="141">
        <v>408.221924</v>
      </c>
      <c r="F2059" s="141">
        <v>6433.6758</v>
      </c>
      <c r="G2059" s="141">
        <v>0</v>
      </c>
      <c r="H2059" s="111">
        <f t="shared" ca="1" si="98"/>
        <v>10</v>
      </c>
      <c r="I2059" s="111">
        <f t="shared" ca="1" si="96"/>
        <v>4</v>
      </c>
      <c r="J2059" s="1">
        <f t="shared" si="97"/>
        <v>22</v>
      </c>
      <c r="O2059" s="7"/>
    </row>
    <row r="2060" spans="1:15" ht="12.75" customHeight="1" x14ac:dyDescent="0.2">
      <c r="A2060" s="85"/>
      <c r="B2060" s="139">
        <v>44522</v>
      </c>
      <c r="C2060" s="142" t="s">
        <v>91</v>
      </c>
      <c r="D2060" s="141">
        <v>0</v>
      </c>
      <c r="E2060" s="141">
        <v>425.77242999999999</v>
      </c>
      <c r="F2060" s="141">
        <v>6511.77</v>
      </c>
      <c r="G2060" s="141">
        <v>0</v>
      </c>
      <c r="H2060" s="111">
        <f t="shared" ca="1" si="98"/>
        <v>11</v>
      </c>
      <c r="I2060" s="111">
        <f t="shared" ca="1" si="96"/>
        <v>1</v>
      </c>
      <c r="J2060" s="1">
        <f t="shared" si="97"/>
        <v>22</v>
      </c>
      <c r="O2060" s="7"/>
    </row>
    <row r="2061" spans="1:15" ht="12.75" customHeight="1" x14ac:dyDescent="0.2">
      <c r="A2061" s="85"/>
      <c r="B2061" s="139">
        <v>44522</v>
      </c>
      <c r="C2061" s="142" t="s">
        <v>92</v>
      </c>
      <c r="D2061" s="141">
        <v>0</v>
      </c>
      <c r="E2061" s="141">
        <v>298.23040800000001</v>
      </c>
      <c r="F2061" s="141">
        <v>5887.2407000000003</v>
      </c>
      <c r="G2061" s="141">
        <v>0</v>
      </c>
      <c r="H2061" s="111">
        <f t="shared" ca="1" si="98"/>
        <v>11</v>
      </c>
      <c r="I2061" s="111">
        <f t="shared" ca="1" si="96"/>
        <v>2</v>
      </c>
      <c r="J2061" s="1">
        <f t="shared" si="97"/>
        <v>22</v>
      </c>
      <c r="O2061" s="7"/>
    </row>
    <row r="2062" spans="1:15" ht="12.75" customHeight="1" x14ac:dyDescent="0.2">
      <c r="A2062" s="85"/>
      <c r="B2062" s="139">
        <v>44522</v>
      </c>
      <c r="C2062" s="142" t="s">
        <v>93</v>
      </c>
      <c r="D2062" s="141">
        <v>0</v>
      </c>
      <c r="E2062" s="141">
        <v>302.28436299999998</v>
      </c>
      <c r="F2062" s="141">
        <v>5871.4760999999999</v>
      </c>
      <c r="G2062" s="141">
        <v>0</v>
      </c>
      <c r="H2062" s="111">
        <f t="shared" ca="1" si="98"/>
        <v>11</v>
      </c>
      <c r="I2062" s="111">
        <f t="shared" ca="1" si="96"/>
        <v>3</v>
      </c>
      <c r="J2062" s="1">
        <f t="shared" si="97"/>
        <v>22</v>
      </c>
      <c r="O2062" s="7"/>
    </row>
    <row r="2063" spans="1:15" ht="12.75" customHeight="1" x14ac:dyDescent="0.2">
      <c r="A2063" s="85"/>
      <c r="B2063" s="139">
        <v>44522</v>
      </c>
      <c r="C2063" s="142" t="s">
        <v>94</v>
      </c>
      <c r="D2063" s="141">
        <v>0</v>
      </c>
      <c r="E2063" s="141">
        <v>322.26217700000001</v>
      </c>
      <c r="F2063" s="141">
        <v>5971.0244000000002</v>
      </c>
      <c r="G2063" s="141">
        <v>0</v>
      </c>
      <c r="H2063" s="111">
        <f t="shared" ca="1" si="98"/>
        <v>11</v>
      </c>
      <c r="I2063" s="111">
        <f t="shared" ca="1" si="96"/>
        <v>4</v>
      </c>
      <c r="J2063" s="1">
        <f t="shared" si="97"/>
        <v>22</v>
      </c>
      <c r="O2063" s="7"/>
    </row>
    <row r="2064" spans="1:15" ht="12.75" customHeight="1" x14ac:dyDescent="0.2">
      <c r="A2064" s="85"/>
      <c r="B2064" s="139">
        <v>44522</v>
      </c>
      <c r="C2064" s="142" t="s">
        <v>95</v>
      </c>
      <c r="D2064" s="141">
        <v>0</v>
      </c>
      <c r="E2064" s="141">
        <v>232.11944600000001</v>
      </c>
      <c r="F2064" s="141">
        <v>5445.1841000000004</v>
      </c>
      <c r="G2064" s="141">
        <v>0</v>
      </c>
      <c r="H2064" s="111">
        <f t="shared" ca="1" si="98"/>
        <v>12</v>
      </c>
      <c r="I2064" s="111">
        <f t="shared" ca="1" si="96"/>
        <v>1</v>
      </c>
      <c r="J2064" s="1">
        <f t="shared" si="97"/>
        <v>22</v>
      </c>
      <c r="O2064" s="7"/>
    </row>
    <row r="2065" spans="1:15" ht="12.75" customHeight="1" x14ac:dyDescent="0.2">
      <c r="A2065" s="85"/>
      <c r="B2065" s="139">
        <v>44522</v>
      </c>
      <c r="C2065" s="142" t="s">
        <v>96</v>
      </c>
      <c r="D2065" s="141">
        <v>0</v>
      </c>
      <c r="E2065" s="141">
        <v>253.03160099999999</v>
      </c>
      <c r="F2065" s="141">
        <v>5589.5630000000001</v>
      </c>
      <c r="G2065" s="141">
        <v>0</v>
      </c>
      <c r="H2065" s="111">
        <f t="shared" ca="1" si="98"/>
        <v>12</v>
      </c>
      <c r="I2065" s="111">
        <f t="shared" ca="1" si="96"/>
        <v>2</v>
      </c>
      <c r="J2065" s="1">
        <f t="shared" si="97"/>
        <v>22</v>
      </c>
      <c r="O2065" s="7"/>
    </row>
    <row r="2066" spans="1:15" ht="12.75" customHeight="1" x14ac:dyDescent="0.2">
      <c r="A2066" s="85"/>
      <c r="B2066" s="139">
        <v>44522</v>
      </c>
      <c r="C2066" s="142" t="s">
        <v>97</v>
      </c>
      <c r="D2066" s="141">
        <v>0</v>
      </c>
      <c r="E2066" s="141">
        <v>370.60055499999999</v>
      </c>
      <c r="F2066" s="141">
        <v>6163.7782999999999</v>
      </c>
      <c r="G2066" s="141">
        <v>0</v>
      </c>
      <c r="H2066" s="111">
        <f t="shared" ca="1" si="98"/>
        <v>12</v>
      </c>
      <c r="I2066" s="111">
        <f t="shared" ca="1" si="96"/>
        <v>3</v>
      </c>
      <c r="J2066" s="1">
        <f t="shared" si="97"/>
        <v>22</v>
      </c>
      <c r="O2066" s="7"/>
    </row>
    <row r="2067" spans="1:15" ht="12.75" customHeight="1" x14ac:dyDescent="0.2">
      <c r="A2067" s="85"/>
      <c r="B2067" s="139">
        <v>44522</v>
      </c>
      <c r="C2067" s="142" t="s">
        <v>98</v>
      </c>
      <c r="D2067" s="141">
        <v>0</v>
      </c>
      <c r="E2067" s="141">
        <v>296.76898199999999</v>
      </c>
      <c r="F2067" s="141">
        <v>5749.1361999999999</v>
      </c>
      <c r="G2067" s="141">
        <v>0</v>
      </c>
      <c r="H2067" s="111">
        <f t="shared" ca="1" si="98"/>
        <v>12</v>
      </c>
      <c r="I2067" s="111">
        <f t="shared" ca="1" si="96"/>
        <v>4</v>
      </c>
      <c r="J2067" s="1">
        <f t="shared" si="97"/>
        <v>22</v>
      </c>
      <c r="O2067" s="7"/>
    </row>
    <row r="2068" spans="1:15" ht="12.75" customHeight="1" x14ac:dyDescent="0.2">
      <c r="A2068" s="85"/>
      <c r="B2068" s="139">
        <v>44522</v>
      </c>
      <c r="C2068" s="142" t="s">
        <v>99</v>
      </c>
      <c r="D2068" s="141">
        <v>0</v>
      </c>
      <c r="E2068" s="141">
        <v>38.479320999999999</v>
      </c>
      <c r="F2068" s="141">
        <v>3990.5360999999998</v>
      </c>
      <c r="G2068" s="141">
        <v>14.633103999999999</v>
      </c>
      <c r="H2068" s="111">
        <f t="shared" ca="1" si="98"/>
        <v>13</v>
      </c>
      <c r="I2068" s="111">
        <f t="shared" ref="I2068:I2131" ca="1" si="99">IF(H2068=H2067,I2067+1,1)</f>
        <v>1</v>
      </c>
      <c r="J2068" s="1">
        <f t="shared" ref="J2068:J2131" si="100">DAY(B2068)</f>
        <v>22</v>
      </c>
      <c r="O2068" s="7"/>
    </row>
    <row r="2069" spans="1:15" ht="12.75" customHeight="1" x14ac:dyDescent="0.2">
      <c r="A2069" s="85"/>
      <c r="B2069" s="139">
        <v>44522</v>
      </c>
      <c r="C2069" s="142" t="s">
        <v>100</v>
      </c>
      <c r="D2069" s="141">
        <v>0</v>
      </c>
      <c r="E2069" s="141">
        <v>36.110076999999997</v>
      </c>
      <c r="F2069" s="141">
        <v>4012.8209999999999</v>
      </c>
      <c r="G2069" s="141">
        <v>11.534912</v>
      </c>
      <c r="H2069" s="111">
        <f t="shared" ca="1" si="98"/>
        <v>13</v>
      </c>
      <c r="I2069" s="111">
        <f t="shared" ca="1" si="99"/>
        <v>2</v>
      </c>
      <c r="J2069" s="1">
        <f t="shared" si="100"/>
        <v>22</v>
      </c>
      <c r="O2069" s="7"/>
    </row>
    <row r="2070" spans="1:15" ht="12.75" customHeight="1" x14ac:dyDescent="0.2">
      <c r="A2070" s="85"/>
      <c r="B2070" s="139">
        <v>44522</v>
      </c>
      <c r="C2070" s="142" t="s">
        <v>101</v>
      </c>
      <c r="D2070" s="141">
        <v>0</v>
      </c>
      <c r="E2070" s="141">
        <v>176.04248000000001</v>
      </c>
      <c r="F2070" s="141">
        <v>5115.4204</v>
      </c>
      <c r="G2070" s="141">
        <v>0</v>
      </c>
      <c r="H2070" s="111">
        <f t="shared" ca="1" si="98"/>
        <v>13</v>
      </c>
      <c r="I2070" s="111">
        <f t="shared" ca="1" si="99"/>
        <v>3</v>
      </c>
      <c r="J2070" s="1">
        <f t="shared" si="100"/>
        <v>22</v>
      </c>
      <c r="O2070" s="7"/>
    </row>
    <row r="2071" spans="1:15" ht="12.75" customHeight="1" x14ac:dyDescent="0.2">
      <c r="A2071" s="85"/>
      <c r="B2071" s="139">
        <v>44522</v>
      </c>
      <c r="C2071" s="142" t="s">
        <v>102</v>
      </c>
      <c r="D2071" s="141">
        <v>0</v>
      </c>
      <c r="E2071" s="141">
        <v>241.194672</v>
      </c>
      <c r="F2071" s="141">
        <v>5435.4984999999997</v>
      </c>
      <c r="G2071" s="141">
        <v>0</v>
      </c>
      <c r="H2071" s="111">
        <f t="shared" ca="1" si="98"/>
        <v>13</v>
      </c>
      <c r="I2071" s="111">
        <f t="shared" ca="1" si="99"/>
        <v>4</v>
      </c>
      <c r="J2071" s="1">
        <f t="shared" si="100"/>
        <v>22</v>
      </c>
      <c r="O2071" s="7"/>
    </row>
    <row r="2072" spans="1:15" ht="12.75" customHeight="1" x14ac:dyDescent="0.2">
      <c r="A2072" s="85"/>
      <c r="B2072" s="139">
        <v>44522</v>
      </c>
      <c r="C2072" s="142" t="s">
        <v>103</v>
      </c>
      <c r="D2072" s="141">
        <v>0</v>
      </c>
      <c r="E2072" s="141">
        <v>242.300186</v>
      </c>
      <c r="F2072" s="141">
        <v>5474.9931999999999</v>
      </c>
      <c r="G2072" s="141">
        <v>0</v>
      </c>
      <c r="H2072" s="111">
        <f t="shared" ca="1" si="98"/>
        <v>14</v>
      </c>
      <c r="I2072" s="111">
        <f t="shared" ca="1" si="99"/>
        <v>1</v>
      </c>
      <c r="J2072" s="1">
        <f t="shared" si="100"/>
        <v>22</v>
      </c>
      <c r="O2072" s="7"/>
    </row>
    <row r="2073" spans="1:15" ht="12.75" customHeight="1" x14ac:dyDescent="0.2">
      <c r="A2073" s="85"/>
      <c r="B2073" s="139">
        <v>44522</v>
      </c>
      <c r="C2073" s="142" t="s">
        <v>104</v>
      </c>
      <c r="D2073" s="141">
        <v>0</v>
      </c>
      <c r="E2073" s="141">
        <v>164.24179100000001</v>
      </c>
      <c r="F2073" s="141">
        <v>5068.9022999999997</v>
      </c>
      <c r="G2073" s="141">
        <v>0</v>
      </c>
      <c r="H2073" s="111">
        <f t="shared" ca="1" si="98"/>
        <v>14</v>
      </c>
      <c r="I2073" s="111">
        <f t="shared" ca="1" si="99"/>
        <v>2</v>
      </c>
      <c r="J2073" s="1">
        <f t="shared" si="100"/>
        <v>22</v>
      </c>
      <c r="O2073" s="7"/>
    </row>
    <row r="2074" spans="1:15" ht="12.75" customHeight="1" x14ac:dyDescent="0.2">
      <c r="A2074" s="85"/>
      <c r="B2074" s="139">
        <v>44522</v>
      </c>
      <c r="C2074" s="142" t="s">
        <v>105</v>
      </c>
      <c r="D2074" s="141">
        <v>0</v>
      </c>
      <c r="E2074" s="141">
        <v>130.764771</v>
      </c>
      <c r="F2074" s="141">
        <v>4813.3032000000003</v>
      </c>
      <c r="G2074" s="141">
        <v>2.949627</v>
      </c>
      <c r="H2074" s="111">
        <f t="shared" ca="1" si="98"/>
        <v>14</v>
      </c>
      <c r="I2074" s="111">
        <f t="shared" ca="1" si="99"/>
        <v>3</v>
      </c>
      <c r="J2074" s="1">
        <f t="shared" si="100"/>
        <v>22</v>
      </c>
      <c r="O2074" s="7"/>
    </row>
    <row r="2075" spans="1:15" ht="12.75" customHeight="1" x14ac:dyDescent="0.2">
      <c r="A2075" s="85"/>
      <c r="B2075" s="139">
        <v>44522</v>
      </c>
      <c r="C2075" s="142" t="s">
        <v>106</v>
      </c>
      <c r="D2075" s="141">
        <v>0</v>
      </c>
      <c r="E2075" s="141">
        <v>4.5956349999999997</v>
      </c>
      <c r="F2075" s="141">
        <v>3606.6716000000001</v>
      </c>
      <c r="G2075" s="141">
        <v>37.635562999999998</v>
      </c>
      <c r="H2075" s="111">
        <f t="shared" ca="1" si="98"/>
        <v>14</v>
      </c>
      <c r="I2075" s="111">
        <f t="shared" ca="1" si="99"/>
        <v>4</v>
      </c>
      <c r="J2075" s="1">
        <f t="shared" si="100"/>
        <v>22</v>
      </c>
      <c r="O2075" s="7"/>
    </row>
    <row r="2076" spans="1:15" ht="12.75" customHeight="1" x14ac:dyDescent="0.2">
      <c r="A2076" s="85"/>
      <c r="B2076" s="139">
        <v>44522</v>
      </c>
      <c r="C2076" s="142" t="s">
        <v>107</v>
      </c>
      <c r="D2076" s="141">
        <v>0</v>
      </c>
      <c r="E2076" s="141">
        <v>18.868299</v>
      </c>
      <c r="F2076" s="141">
        <v>3959.8706000000002</v>
      </c>
      <c r="G2076" s="141">
        <v>11.249148</v>
      </c>
      <c r="H2076" s="111">
        <f t="shared" ca="1" si="98"/>
        <v>15</v>
      </c>
      <c r="I2076" s="111">
        <f t="shared" ca="1" si="99"/>
        <v>1</v>
      </c>
      <c r="J2076" s="1">
        <f t="shared" si="100"/>
        <v>22</v>
      </c>
      <c r="O2076" s="7"/>
    </row>
    <row r="2077" spans="1:15" ht="12.75" customHeight="1" x14ac:dyDescent="0.2">
      <c r="A2077" s="85"/>
      <c r="B2077" s="139">
        <v>44522</v>
      </c>
      <c r="C2077" s="142" t="s">
        <v>108</v>
      </c>
      <c r="D2077" s="141">
        <v>0</v>
      </c>
      <c r="E2077" s="141">
        <v>83.691811000000001</v>
      </c>
      <c r="F2077" s="141">
        <v>4517.8418000000001</v>
      </c>
      <c r="G2077" s="141">
        <v>2.8044829999999998</v>
      </c>
      <c r="H2077" s="111">
        <f t="shared" ca="1" si="98"/>
        <v>15</v>
      </c>
      <c r="I2077" s="111">
        <f t="shared" ca="1" si="99"/>
        <v>2</v>
      </c>
      <c r="J2077" s="1">
        <f t="shared" si="100"/>
        <v>22</v>
      </c>
      <c r="O2077" s="7"/>
    </row>
    <row r="2078" spans="1:15" ht="12.75" customHeight="1" x14ac:dyDescent="0.2">
      <c r="A2078" s="85"/>
      <c r="B2078" s="139">
        <v>44522</v>
      </c>
      <c r="C2078" s="142" t="s">
        <v>109</v>
      </c>
      <c r="D2078" s="141">
        <v>0</v>
      </c>
      <c r="E2078" s="141">
        <v>112.920601</v>
      </c>
      <c r="F2078" s="141">
        <v>4720.9380000000001</v>
      </c>
      <c r="G2078" s="141">
        <v>0.24645700000000001</v>
      </c>
      <c r="H2078" s="111">
        <f t="shared" ca="1" si="98"/>
        <v>15</v>
      </c>
      <c r="I2078" s="111">
        <f t="shared" ca="1" si="99"/>
        <v>3</v>
      </c>
      <c r="J2078" s="1">
        <f t="shared" si="100"/>
        <v>22</v>
      </c>
      <c r="O2078" s="7"/>
    </row>
    <row r="2079" spans="1:15" ht="12.75" customHeight="1" x14ac:dyDescent="0.2">
      <c r="A2079" s="85"/>
      <c r="B2079" s="139">
        <v>44522</v>
      </c>
      <c r="C2079" s="142" t="s">
        <v>110</v>
      </c>
      <c r="D2079" s="141">
        <v>0</v>
      </c>
      <c r="E2079" s="141">
        <v>228.141739</v>
      </c>
      <c r="F2079" s="141">
        <v>5417.2222000000002</v>
      </c>
      <c r="G2079" s="141">
        <v>0</v>
      </c>
      <c r="H2079" s="111">
        <f t="shared" ca="1" si="98"/>
        <v>15</v>
      </c>
      <c r="I2079" s="111">
        <f t="shared" ca="1" si="99"/>
        <v>4</v>
      </c>
      <c r="J2079" s="1">
        <f t="shared" si="100"/>
        <v>22</v>
      </c>
      <c r="O2079" s="7"/>
    </row>
    <row r="2080" spans="1:15" ht="12.75" customHeight="1" x14ac:dyDescent="0.2">
      <c r="A2080" s="85"/>
      <c r="B2080" s="139">
        <v>44522</v>
      </c>
      <c r="C2080" s="142" t="s">
        <v>111</v>
      </c>
      <c r="D2080" s="141">
        <v>0</v>
      </c>
      <c r="E2080" s="141">
        <v>226.88426200000001</v>
      </c>
      <c r="F2080" s="141">
        <v>5394.6099000000004</v>
      </c>
      <c r="G2080" s="141">
        <v>0</v>
      </c>
      <c r="H2080" s="111">
        <f t="shared" ca="1" si="98"/>
        <v>16</v>
      </c>
      <c r="I2080" s="111">
        <f t="shared" ca="1" si="99"/>
        <v>1</v>
      </c>
      <c r="J2080" s="1">
        <f t="shared" si="100"/>
        <v>22</v>
      </c>
      <c r="O2080" s="7"/>
    </row>
    <row r="2081" spans="1:15" ht="12.75" customHeight="1" x14ac:dyDescent="0.2">
      <c r="A2081" s="85"/>
      <c r="B2081" s="139">
        <v>44522</v>
      </c>
      <c r="C2081" s="142" t="s">
        <v>112</v>
      </c>
      <c r="D2081" s="141">
        <v>0</v>
      </c>
      <c r="E2081" s="141">
        <v>224.12046799999999</v>
      </c>
      <c r="F2081" s="141">
        <v>5374.3725999999997</v>
      </c>
      <c r="G2081" s="141">
        <v>0</v>
      </c>
      <c r="H2081" s="111">
        <f t="shared" ca="1" si="98"/>
        <v>16</v>
      </c>
      <c r="I2081" s="111">
        <f t="shared" ca="1" si="99"/>
        <v>2</v>
      </c>
      <c r="J2081" s="1">
        <f t="shared" si="100"/>
        <v>22</v>
      </c>
      <c r="O2081" s="7"/>
    </row>
    <row r="2082" spans="1:15" ht="12.75" customHeight="1" x14ac:dyDescent="0.2">
      <c r="A2082" s="85"/>
      <c r="B2082" s="139">
        <v>44522</v>
      </c>
      <c r="C2082" s="142" t="s">
        <v>113</v>
      </c>
      <c r="D2082" s="141">
        <v>0</v>
      </c>
      <c r="E2082" s="141">
        <v>221.51973000000001</v>
      </c>
      <c r="F2082" s="141">
        <v>5344.375</v>
      </c>
      <c r="G2082" s="141">
        <v>0</v>
      </c>
      <c r="H2082" s="111">
        <f t="shared" ca="1" si="98"/>
        <v>16</v>
      </c>
      <c r="I2082" s="111">
        <f t="shared" ca="1" si="99"/>
        <v>3</v>
      </c>
      <c r="J2082" s="1">
        <f t="shared" si="100"/>
        <v>22</v>
      </c>
      <c r="O2082" s="7"/>
    </row>
    <row r="2083" spans="1:15" ht="12.75" customHeight="1" x14ac:dyDescent="0.2">
      <c r="A2083" s="85"/>
      <c r="B2083" s="139">
        <v>44522</v>
      </c>
      <c r="C2083" s="142" t="s">
        <v>114</v>
      </c>
      <c r="D2083" s="141">
        <v>0</v>
      </c>
      <c r="E2083" s="141">
        <v>314.08975199999998</v>
      </c>
      <c r="F2083" s="141">
        <v>5839.1518999999998</v>
      </c>
      <c r="G2083" s="141">
        <v>0</v>
      </c>
      <c r="H2083" s="111">
        <f t="shared" ca="1" si="98"/>
        <v>16</v>
      </c>
      <c r="I2083" s="111">
        <f t="shared" ca="1" si="99"/>
        <v>4</v>
      </c>
      <c r="J2083" s="1">
        <f t="shared" si="100"/>
        <v>22</v>
      </c>
      <c r="O2083" s="7"/>
    </row>
    <row r="2084" spans="1:15" ht="12.75" customHeight="1" x14ac:dyDescent="0.2">
      <c r="A2084" s="85"/>
      <c r="B2084" s="139">
        <v>44522</v>
      </c>
      <c r="C2084" s="142" t="s">
        <v>115</v>
      </c>
      <c r="D2084" s="141">
        <v>0</v>
      </c>
      <c r="E2084" s="141">
        <v>211.80441300000001</v>
      </c>
      <c r="F2084" s="141">
        <v>5262.9263000000001</v>
      </c>
      <c r="G2084" s="141">
        <v>1.1289960000000001</v>
      </c>
      <c r="H2084" s="111">
        <f t="shared" ca="1" si="98"/>
        <v>17</v>
      </c>
      <c r="I2084" s="111">
        <f t="shared" ca="1" si="99"/>
        <v>1</v>
      </c>
      <c r="J2084" s="1">
        <f t="shared" si="100"/>
        <v>22</v>
      </c>
      <c r="O2084" s="7"/>
    </row>
    <row r="2085" spans="1:15" ht="12.75" customHeight="1" x14ac:dyDescent="0.2">
      <c r="A2085" s="85"/>
      <c r="B2085" s="139">
        <v>44522</v>
      </c>
      <c r="C2085" s="142" t="s">
        <v>116</v>
      </c>
      <c r="D2085" s="141">
        <v>0</v>
      </c>
      <c r="E2085" s="141">
        <v>212.820526</v>
      </c>
      <c r="F2085" s="141">
        <v>5357.0356000000002</v>
      </c>
      <c r="G2085" s="141">
        <v>0</v>
      </c>
      <c r="H2085" s="111">
        <f t="shared" ca="1" si="98"/>
        <v>17</v>
      </c>
      <c r="I2085" s="111">
        <f t="shared" ca="1" si="99"/>
        <v>2</v>
      </c>
      <c r="J2085" s="1">
        <f t="shared" si="100"/>
        <v>22</v>
      </c>
      <c r="O2085" s="7"/>
    </row>
    <row r="2086" spans="1:15" ht="12.75" customHeight="1" x14ac:dyDescent="0.2">
      <c r="A2086" s="85"/>
      <c r="B2086" s="139">
        <v>44522</v>
      </c>
      <c r="C2086" s="142" t="s">
        <v>117</v>
      </c>
      <c r="D2086" s="141">
        <v>0</v>
      </c>
      <c r="E2086" s="141">
        <v>252.833191</v>
      </c>
      <c r="F2086" s="141">
        <v>5618.4399000000003</v>
      </c>
      <c r="G2086" s="141">
        <v>0</v>
      </c>
      <c r="H2086" s="111">
        <f t="shared" ca="1" si="98"/>
        <v>17</v>
      </c>
      <c r="I2086" s="111">
        <f t="shared" ca="1" si="99"/>
        <v>3</v>
      </c>
      <c r="J2086" s="1">
        <f t="shared" si="100"/>
        <v>22</v>
      </c>
      <c r="O2086" s="7"/>
    </row>
    <row r="2087" spans="1:15" ht="12.75" customHeight="1" x14ac:dyDescent="0.2">
      <c r="A2087" s="85"/>
      <c r="B2087" s="139">
        <v>44522</v>
      </c>
      <c r="C2087" s="142" t="s">
        <v>118</v>
      </c>
      <c r="D2087" s="141">
        <v>0</v>
      </c>
      <c r="E2087" s="141">
        <v>364.89001500000001</v>
      </c>
      <c r="F2087" s="141">
        <v>6180.5122000000001</v>
      </c>
      <c r="G2087" s="141">
        <v>0</v>
      </c>
      <c r="H2087" s="111">
        <f t="shared" ca="1" si="98"/>
        <v>17</v>
      </c>
      <c r="I2087" s="111">
        <f t="shared" ca="1" si="99"/>
        <v>4</v>
      </c>
      <c r="J2087" s="1">
        <f t="shared" si="100"/>
        <v>22</v>
      </c>
      <c r="O2087" s="7"/>
    </row>
    <row r="2088" spans="1:15" ht="12.75" customHeight="1" x14ac:dyDescent="0.2">
      <c r="A2088" s="85"/>
      <c r="B2088" s="139">
        <v>44522</v>
      </c>
      <c r="C2088" s="142" t="s">
        <v>119</v>
      </c>
      <c r="D2088" s="141">
        <v>0</v>
      </c>
      <c r="E2088" s="141">
        <v>262.71920799999998</v>
      </c>
      <c r="F2088" s="141">
        <v>5666.5640000000003</v>
      </c>
      <c r="G2088" s="141">
        <v>0</v>
      </c>
      <c r="H2088" s="111">
        <f t="shared" ca="1" si="98"/>
        <v>18</v>
      </c>
      <c r="I2088" s="111">
        <f t="shared" ca="1" si="99"/>
        <v>1</v>
      </c>
      <c r="J2088" s="1">
        <f t="shared" si="100"/>
        <v>22</v>
      </c>
      <c r="O2088" s="7"/>
    </row>
    <row r="2089" spans="1:15" ht="12.75" customHeight="1" x14ac:dyDescent="0.2">
      <c r="A2089" s="85"/>
      <c r="B2089" s="139">
        <v>44522</v>
      </c>
      <c r="C2089" s="142" t="s">
        <v>120</v>
      </c>
      <c r="D2089" s="141">
        <v>0</v>
      </c>
      <c r="E2089" s="141">
        <v>342.576233</v>
      </c>
      <c r="F2089" s="141">
        <v>6126.2349000000004</v>
      </c>
      <c r="G2089" s="141">
        <v>0</v>
      </c>
      <c r="H2089" s="111">
        <f t="shared" ca="1" si="98"/>
        <v>18</v>
      </c>
      <c r="I2089" s="111">
        <f t="shared" ca="1" si="99"/>
        <v>2</v>
      </c>
      <c r="J2089" s="1">
        <f t="shared" si="100"/>
        <v>22</v>
      </c>
      <c r="O2089" s="7"/>
    </row>
    <row r="2090" spans="1:15" ht="12.75" customHeight="1" x14ac:dyDescent="0.2">
      <c r="A2090" s="85"/>
      <c r="B2090" s="139">
        <v>44522</v>
      </c>
      <c r="C2090" s="142" t="s">
        <v>121</v>
      </c>
      <c r="D2090" s="141">
        <v>0</v>
      </c>
      <c r="E2090" s="141">
        <v>440.42279100000002</v>
      </c>
      <c r="F2090" s="141">
        <v>6661.3608000000004</v>
      </c>
      <c r="G2090" s="141">
        <v>0</v>
      </c>
      <c r="H2090" s="111">
        <f t="shared" ca="1" si="98"/>
        <v>18</v>
      </c>
      <c r="I2090" s="111">
        <f t="shared" ca="1" si="99"/>
        <v>3</v>
      </c>
      <c r="J2090" s="1">
        <f t="shared" si="100"/>
        <v>22</v>
      </c>
      <c r="O2090" s="7"/>
    </row>
    <row r="2091" spans="1:15" ht="12.75" customHeight="1" x14ac:dyDescent="0.2">
      <c r="A2091" s="85"/>
      <c r="B2091" s="139">
        <v>44522</v>
      </c>
      <c r="C2091" s="142" t="s">
        <v>122</v>
      </c>
      <c r="D2091" s="141">
        <v>0</v>
      </c>
      <c r="E2091" s="141">
        <v>520.08007799999996</v>
      </c>
      <c r="F2091" s="141">
        <v>7048.0258999999996</v>
      </c>
      <c r="G2091" s="141">
        <v>0</v>
      </c>
      <c r="H2091" s="111">
        <f t="shared" ca="1" si="98"/>
        <v>18</v>
      </c>
      <c r="I2091" s="111">
        <f t="shared" ca="1" si="99"/>
        <v>4</v>
      </c>
      <c r="J2091" s="1">
        <f t="shared" si="100"/>
        <v>22</v>
      </c>
      <c r="O2091" s="7"/>
    </row>
    <row r="2092" spans="1:15" ht="12.75" customHeight="1" x14ac:dyDescent="0.2">
      <c r="A2092" s="85"/>
      <c r="B2092" s="139">
        <v>44522</v>
      </c>
      <c r="C2092" s="142" t="s">
        <v>123</v>
      </c>
      <c r="D2092" s="141">
        <v>0</v>
      </c>
      <c r="E2092" s="141">
        <v>393.589539</v>
      </c>
      <c r="F2092" s="141">
        <v>6478.6318000000001</v>
      </c>
      <c r="G2092" s="141">
        <v>0</v>
      </c>
      <c r="H2092" s="111">
        <f t="shared" ca="1" si="98"/>
        <v>19</v>
      </c>
      <c r="I2092" s="111">
        <f t="shared" ca="1" si="99"/>
        <v>1</v>
      </c>
      <c r="J2092" s="1">
        <f t="shared" si="100"/>
        <v>22</v>
      </c>
      <c r="O2092" s="7"/>
    </row>
    <row r="2093" spans="1:15" ht="12.75" customHeight="1" x14ac:dyDescent="0.2">
      <c r="A2093" s="85"/>
      <c r="B2093" s="139">
        <v>44522</v>
      </c>
      <c r="C2093" s="142" t="s">
        <v>124</v>
      </c>
      <c r="D2093" s="141">
        <v>0</v>
      </c>
      <c r="E2093" s="141">
        <v>439.87924199999998</v>
      </c>
      <c r="F2093" s="141">
        <v>6718.585</v>
      </c>
      <c r="G2093" s="141">
        <v>0</v>
      </c>
      <c r="H2093" s="111">
        <f t="shared" ca="1" si="98"/>
        <v>19</v>
      </c>
      <c r="I2093" s="111">
        <f t="shared" ca="1" si="99"/>
        <v>2</v>
      </c>
      <c r="J2093" s="1">
        <f t="shared" si="100"/>
        <v>22</v>
      </c>
      <c r="O2093" s="7"/>
    </row>
    <row r="2094" spans="1:15" ht="12.75" customHeight="1" x14ac:dyDescent="0.2">
      <c r="A2094" s="85"/>
      <c r="B2094" s="139">
        <v>44522</v>
      </c>
      <c r="C2094" s="142" t="s">
        <v>125</v>
      </c>
      <c r="D2094" s="141">
        <v>0</v>
      </c>
      <c r="E2094" s="141">
        <v>389.22830199999999</v>
      </c>
      <c r="F2094" s="141">
        <v>6459.6426000000001</v>
      </c>
      <c r="G2094" s="141">
        <v>0</v>
      </c>
      <c r="H2094" s="111">
        <f t="shared" ca="1" si="98"/>
        <v>19</v>
      </c>
      <c r="I2094" s="111">
        <f t="shared" ca="1" si="99"/>
        <v>3</v>
      </c>
      <c r="J2094" s="1">
        <f t="shared" si="100"/>
        <v>22</v>
      </c>
      <c r="O2094" s="7"/>
    </row>
    <row r="2095" spans="1:15" ht="12.75" customHeight="1" x14ac:dyDescent="0.2">
      <c r="A2095" s="85"/>
      <c r="B2095" s="139">
        <v>44522</v>
      </c>
      <c r="C2095" s="142" t="s">
        <v>126</v>
      </c>
      <c r="D2095" s="141">
        <v>0</v>
      </c>
      <c r="E2095" s="141">
        <v>293.59127799999999</v>
      </c>
      <c r="F2095" s="141">
        <v>6013.1216000000004</v>
      </c>
      <c r="G2095" s="141">
        <v>0</v>
      </c>
      <c r="H2095" s="111">
        <f t="shared" ca="1" si="98"/>
        <v>19</v>
      </c>
      <c r="I2095" s="111">
        <f t="shared" ca="1" si="99"/>
        <v>4</v>
      </c>
      <c r="J2095" s="1">
        <f t="shared" si="100"/>
        <v>22</v>
      </c>
      <c r="O2095" s="7"/>
    </row>
    <row r="2096" spans="1:15" ht="12.75" customHeight="1" x14ac:dyDescent="0.2">
      <c r="A2096" s="85"/>
      <c r="B2096" s="139">
        <v>44522</v>
      </c>
      <c r="C2096" s="142" t="s">
        <v>127</v>
      </c>
      <c r="D2096" s="141">
        <v>0</v>
      </c>
      <c r="E2096" s="141">
        <v>426.51196299999998</v>
      </c>
      <c r="F2096" s="141">
        <v>6666.1630999999998</v>
      </c>
      <c r="G2096" s="141">
        <v>0</v>
      </c>
      <c r="H2096" s="111">
        <f t="shared" ca="1" si="98"/>
        <v>20</v>
      </c>
      <c r="I2096" s="111">
        <f t="shared" ca="1" si="99"/>
        <v>1</v>
      </c>
      <c r="J2096" s="1">
        <f t="shared" si="100"/>
        <v>22</v>
      </c>
      <c r="O2096" s="7"/>
    </row>
    <row r="2097" spans="1:15" ht="12.75" customHeight="1" x14ac:dyDescent="0.2">
      <c r="A2097" s="85"/>
      <c r="B2097" s="139">
        <v>44522</v>
      </c>
      <c r="C2097" s="142" t="s">
        <v>128</v>
      </c>
      <c r="D2097" s="141">
        <v>0</v>
      </c>
      <c r="E2097" s="141">
        <v>496.39178500000003</v>
      </c>
      <c r="F2097" s="141">
        <v>6980.0775999999996</v>
      </c>
      <c r="G2097" s="141">
        <v>0</v>
      </c>
      <c r="H2097" s="111">
        <f t="shared" ca="1" si="98"/>
        <v>20</v>
      </c>
      <c r="I2097" s="111">
        <f t="shared" ca="1" si="99"/>
        <v>2</v>
      </c>
      <c r="J2097" s="1">
        <f t="shared" si="100"/>
        <v>22</v>
      </c>
      <c r="O2097" s="7"/>
    </row>
    <row r="2098" spans="1:15" ht="12.75" customHeight="1" x14ac:dyDescent="0.2">
      <c r="A2098" s="85"/>
      <c r="B2098" s="139">
        <v>44522</v>
      </c>
      <c r="C2098" s="142" t="s">
        <v>129</v>
      </c>
      <c r="D2098" s="141">
        <v>0</v>
      </c>
      <c r="E2098" s="141">
        <v>419.86569200000002</v>
      </c>
      <c r="F2098" s="141">
        <v>6629.1283999999996</v>
      </c>
      <c r="G2098" s="141">
        <v>0</v>
      </c>
      <c r="H2098" s="111">
        <f t="shared" ca="1" si="98"/>
        <v>20</v>
      </c>
      <c r="I2098" s="111">
        <f t="shared" ca="1" si="99"/>
        <v>3</v>
      </c>
      <c r="J2098" s="1">
        <f t="shared" si="100"/>
        <v>22</v>
      </c>
      <c r="O2098" s="7"/>
    </row>
    <row r="2099" spans="1:15" ht="12.75" customHeight="1" x14ac:dyDescent="0.2">
      <c r="A2099" s="85"/>
      <c r="B2099" s="139">
        <v>44522</v>
      </c>
      <c r="C2099" s="142" t="s">
        <v>130</v>
      </c>
      <c r="D2099" s="141">
        <v>0</v>
      </c>
      <c r="E2099" s="141">
        <v>393.817139</v>
      </c>
      <c r="F2099" s="141">
        <v>6459.5438999999997</v>
      </c>
      <c r="G2099" s="141">
        <v>0</v>
      </c>
      <c r="H2099" s="111">
        <f t="shared" ca="1" si="98"/>
        <v>20</v>
      </c>
      <c r="I2099" s="111">
        <f t="shared" ca="1" si="99"/>
        <v>4</v>
      </c>
      <c r="J2099" s="1">
        <f t="shared" si="100"/>
        <v>22</v>
      </c>
      <c r="O2099" s="7"/>
    </row>
    <row r="2100" spans="1:15" ht="12.75" customHeight="1" x14ac:dyDescent="0.2">
      <c r="A2100" s="85"/>
      <c r="B2100" s="139">
        <v>44522</v>
      </c>
      <c r="C2100" s="142" t="s">
        <v>131</v>
      </c>
      <c r="D2100" s="141">
        <v>0</v>
      </c>
      <c r="E2100" s="141">
        <v>373.14099099999999</v>
      </c>
      <c r="F2100" s="141">
        <v>6345.0541999999996</v>
      </c>
      <c r="G2100" s="141">
        <v>0</v>
      </c>
      <c r="H2100" s="111">
        <f t="shared" ca="1" si="98"/>
        <v>21</v>
      </c>
      <c r="I2100" s="111">
        <f t="shared" ca="1" si="99"/>
        <v>1</v>
      </c>
      <c r="J2100" s="1">
        <f t="shared" si="100"/>
        <v>22</v>
      </c>
      <c r="O2100" s="7"/>
    </row>
    <row r="2101" spans="1:15" ht="12.75" customHeight="1" x14ac:dyDescent="0.2">
      <c r="A2101" s="85"/>
      <c r="B2101" s="139">
        <v>44522</v>
      </c>
      <c r="C2101" s="142" t="s">
        <v>132</v>
      </c>
      <c r="D2101" s="141">
        <v>0</v>
      </c>
      <c r="E2101" s="141">
        <v>508.34893799999998</v>
      </c>
      <c r="F2101" s="141">
        <v>6994.4076999999997</v>
      </c>
      <c r="G2101" s="141">
        <v>0</v>
      </c>
      <c r="H2101" s="111">
        <f t="shared" ca="1" si="98"/>
        <v>21</v>
      </c>
      <c r="I2101" s="111">
        <f t="shared" ca="1" si="99"/>
        <v>2</v>
      </c>
      <c r="J2101" s="1">
        <f t="shared" si="100"/>
        <v>22</v>
      </c>
      <c r="O2101" s="7"/>
    </row>
    <row r="2102" spans="1:15" ht="12.75" customHeight="1" x14ac:dyDescent="0.2">
      <c r="A2102" s="85"/>
      <c r="B2102" s="139">
        <v>44522</v>
      </c>
      <c r="C2102" s="142" t="s">
        <v>133</v>
      </c>
      <c r="D2102" s="141">
        <v>0</v>
      </c>
      <c r="E2102" s="141">
        <v>560.41986099999997</v>
      </c>
      <c r="F2102" s="141">
        <v>7195.5879000000004</v>
      </c>
      <c r="G2102" s="141">
        <v>0</v>
      </c>
      <c r="H2102" s="111">
        <f t="shared" ca="1" si="98"/>
        <v>21</v>
      </c>
      <c r="I2102" s="111">
        <f t="shared" ca="1" si="99"/>
        <v>3</v>
      </c>
      <c r="J2102" s="1">
        <f t="shared" si="100"/>
        <v>22</v>
      </c>
      <c r="O2102" s="7"/>
    </row>
    <row r="2103" spans="1:15" ht="12.75" customHeight="1" x14ac:dyDescent="0.2">
      <c r="A2103" s="85"/>
      <c r="B2103" s="139">
        <v>44522</v>
      </c>
      <c r="C2103" s="142" t="s">
        <v>134</v>
      </c>
      <c r="D2103" s="141">
        <v>0</v>
      </c>
      <c r="E2103" s="141">
        <v>759.11523399999999</v>
      </c>
      <c r="F2103" s="141">
        <v>7980.4111000000003</v>
      </c>
      <c r="G2103" s="141">
        <v>0</v>
      </c>
      <c r="H2103" s="111">
        <f t="shared" ca="1" si="98"/>
        <v>21</v>
      </c>
      <c r="I2103" s="111">
        <f t="shared" ca="1" si="99"/>
        <v>4</v>
      </c>
      <c r="J2103" s="1">
        <f t="shared" si="100"/>
        <v>22</v>
      </c>
      <c r="O2103" s="7"/>
    </row>
    <row r="2104" spans="1:15" ht="12.75" customHeight="1" x14ac:dyDescent="0.2">
      <c r="A2104" s="85"/>
      <c r="B2104" s="139">
        <v>44522</v>
      </c>
      <c r="C2104" s="142" t="s">
        <v>135</v>
      </c>
      <c r="D2104" s="141">
        <v>0</v>
      </c>
      <c r="E2104" s="141">
        <v>748.79382299999997</v>
      </c>
      <c r="F2104" s="141">
        <v>7897.4931999999999</v>
      </c>
      <c r="G2104" s="141">
        <v>0</v>
      </c>
      <c r="H2104" s="111">
        <f t="shared" ca="1" si="98"/>
        <v>22</v>
      </c>
      <c r="I2104" s="111">
        <f t="shared" ca="1" si="99"/>
        <v>1</v>
      </c>
      <c r="J2104" s="1">
        <f t="shared" si="100"/>
        <v>22</v>
      </c>
      <c r="O2104" s="7"/>
    </row>
    <row r="2105" spans="1:15" ht="12.75" customHeight="1" x14ac:dyDescent="0.2">
      <c r="A2105" s="85"/>
      <c r="B2105" s="139">
        <v>44522</v>
      </c>
      <c r="C2105" s="142" t="s">
        <v>136</v>
      </c>
      <c r="D2105" s="141">
        <v>0</v>
      </c>
      <c r="E2105" s="141">
        <v>648.57104500000003</v>
      </c>
      <c r="F2105" s="141">
        <v>7514.4994999999999</v>
      </c>
      <c r="G2105" s="141">
        <v>0</v>
      </c>
      <c r="H2105" s="111">
        <f t="shared" ca="1" si="98"/>
        <v>22</v>
      </c>
      <c r="I2105" s="111">
        <f t="shared" ca="1" si="99"/>
        <v>2</v>
      </c>
      <c r="J2105" s="1">
        <f t="shared" si="100"/>
        <v>22</v>
      </c>
      <c r="O2105" s="7"/>
    </row>
    <row r="2106" spans="1:15" ht="12.75" customHeight="1" x14ac:dyDescent="0.2">
      <c r="A2106" s="85"/>
      <c r="B2106" s="139">
        <v>44522</v>
      </c>
      <c r="C2106" s="142" t="s">
        <v>137</v>
      </c>
      <c r="D2106" s="141">
        <v>0</v>
      </c>
      <c r="E2106" s="141">
        <v>644.68536400000005</v>
      </c>
      <c r="F2106" s="141">
        <v>7504.1688999999997</v>
      </c>
      <c r="G2106" s="141">
        <v>0</v>
      </c>
      <c r="H2106" s="111">
        <f t="shared" ca="1" si="98"/>
        <v>22</v>
      </c>
      <c r="I2106" s="111">
        <f t="shared" ca="1" si="99"/>
        <v>3</v>
      </c>
      <c r="J2106" s="1">
        <f t="shared" si="100"/>
        <v>22</v>
      </c>
      <c r="O2106" s="7"/>
    </row>
    <row r="2107" spans="1:15" ht="12.75" customHeight="1" x14ac:dyDescent="0.2">
      <c r="A2107" s="85"/>
      <c r="B2107" s="139">
        <v>44522</v>
      </c>
      <c r="C2107" s="142" t="s">
        <v>138</v>
      </c>
      <c r="D2107" s="141">
        <v>0</v>
      </c>
      <c r="E2107" s="141">
        <v>732.57672100000002</v>
      </c>
      <c r="F2107" s="141">
        <v>7852.7168000000001</v>
      </c>
      <c r="G2107" s="141">
        <v>0</v>
      </c>
      <c r="H2107" s="111">
        <f t="shared" ca="1" si="98"/>
        <v>22</v>
      </c>
      <c r="I2107" s="111">
        <f t="shared" ca="1" si="99"/>
        <v>4</v>
      </c>
      <c r="J2107" s="1">
        <f t="shared" si="100"/>
        <v>22</v>
      </c>
      <c r="O2107" s="7"/>
    </row>
    <row r="2108" spans="1:15" ht="12.75" customHeight="1" x14ac:dyDescent="0.2">
      <c r="A2108" s="85"/>
      <c r="B2108" s="139">
        <v>44522</v>
      </c>
      <c r="C2108" s="142" t="s">
        <v>139</v>
      </c>
      <c r="D2108" s="141">
        <v>0</v>
      </c>
      <c r="E2108" s="141">
        <v>737.27477999999996</v>
      </c>
      <c r="F2108" s="141">
        <v>7894.0137000000004</v>
      </c>
      <c r="G2108" s="141">
        <v>0</v>
      </c>
      <c r="H2108" s="111">
        <f t="shared" ca="1" si="98"/>
        <v>23</v>
      </c>
      <c r="I2108" s="111">
        <f t="shared" ca="1" si="99"/>
        <v>1</v>
      </c>
      <c r="J2108" s="1">
        <f t="shared" si="100"/>
        <v>22</v>
      </c>
      <c r="O2108" s="7"/>
    </row>
    <row r="2109" spans="1:15" ht="12.75" customHeight="1" x14ac:dyDescent="0.2">
      <c r="A2109" s="85"/>
      <c r="B2109" s="139">
        <v>44522</v>
      </c>
      <c r="C2109" s="142" t="s">
        <v>140</v>
      </c>
      <c r="D2109" s="141">
        <v>0</v>
      </c>
      <c r="E2109" s="141">
        <v>643.55926499999998</v>
      </c>
      <c r="F2109" s="141">
        <v>7538.4907000000003</v>
      </c>
      <c r="G2109" s="141">
        <v>0</v>
      </c>
      <c r="H2109" s="111">
        <f t="shared" ca="1" si="98"/>
        <v>23</v>
      </c>
      <c r="I2109" s="111">
        <f t="shared" ca="1" si="99"/>
        <v>2</v>
      </c>
      <c r="J2109" s="1">
        <f t="shared" si="100"/>
        <v>22</v>
      </c>
      <c r="O2109" s="7"/>
    </row>
    <row r="2110" spans="1:15" ht="12.75" customHeight="1" x14ac:dyDescent="0.2">
      <c r="A2110" s="85"/>
      <c r="B2110" s="139">
        <v>44522</v>
      </c>
      <c r="C2110" s="142" t="s">
        <v>141</v>
      </c>
      <c r="D2110" s="141">
        <v>0</v>
      </c>
      <c r="E2110" s="141">
        <v>636.99761999999998</v>
      </c>
      <c r="F2110" s="141">
        <v>7518.7606999999998</v>
      </c>
      <c r="G2110" s="141">
        <v>0</v>
      </c>
      <c r="H2110" s="111">
        <f t="shared" ca="1" si="98"/>
        <v>23</v>
      </c>
      <c r="I2110" s="111">
        <f t="shared" ca="1" si="99"/>
        <v>3</v>
      </c>
      <c r="J2110" s="1">
        <f t="shared" si="100"/>
        <v>22</v>
      </c>
      <c r="O2110" s="7"/>
    </row>
    <row r="2111" spans="1:15" ht="12.75" customHeight="1" x14ac:dyDescent="0.2">
      <c r="A2111" s="85"/>
      <c r="B2111" s="139">
        <v>44522</v>
      </c>
      <c r="C2111" s="142" t="s">
        <v>142</v>
      </c>
      <c r="D2111" s="141">
        <v>0</v>
      </c>
      <c r="E2111" s="141">
        <v>676.50146500000005</v>
      </c>
      <c r="F2111" s="141">
        <v>7713.9912000000004</v>
      </c>
      <c r="G2111" s="141">
        <v>0</v>
      </c>
      <c r="H2111" s="111">
        <f t="shared" ca="1" si="98"/>
        <v>23</v>
      </c>
      <c r="I2111" s="111">
        <f t="shared" ca="1" si="99"/>
        <v>4</v>
      </c>
      <c r="J2111" s="1">
        <f t="shared" si="100"/>
        <v>22</v>
      </c>
      <c r="O2111" s="7"/>
    </row>
    <row r="2112" spans="1:15" ht="12.75" customHeight="1" x14ac:dyDescent="0.2">
      <c r="A2112" s="85"/>
      <c r="B2112" s="139">
        <v>44522</v>
      </c>
      <c r="C2112" s="142" t="s">
        <v>143</v>
      </c>
      <c r="D2112" s="141">
        <v>0</v>
      </c>
      <c r="E2112" s="141">
        <v>677.17309599999999</v>
      </c>
      <c r="F2112" s="141">
        <v>7707.7891</v>
      </c>
      <c r="G2112" s="141">
        <v>0</v>
      </c>
      <c r="H2112" s="111">
        <f t="shared" ca="1" si="98"/>
        <v>24</v>
      </c>
      <c r="I2112" s="111">
        <f t="shared" ca="1" si="99"/>
        <v>1</v>
      </c>
      <c r="J2112" s="1">
        <f t="shared" si="100"/>
        <v>22</v>
      </c>
      <c r="O2112" s="7"/>
    </row>
    <row r="2113" spans="1:15" ht="12.75" customHeight="1" x14ac:dyDescent="0.2">
      <c r="A2113" s="85"/>
      <c r="B2113" s="139">
        <v>44522</v>
      </c>
      <c r="C2113" s="142" t="s">
        <v>144</v>
      </c>
      <c r="D2113" s="141">
        <v>0</v>
      </c>
      <c r="E2113" s="141">
        <v>718.22351100000003</v>
      </c>
      <c r="F2113" s="141">
        <v>7749.1211000000003</v>
      </c>
      <c r="G2113" s="141">
        <v>0</v>
      </c>
      <c r="H2113" s="111">
        <f t="shared" ca="1" si="98"/>
        <v>24</v>
      </c>
      <c r="I2113" s="111">
        <f t="shared" ca="1" si="99"/>
        <v>2</v>
      </c>
      <c r="J2113" s="1">
        <f t="shared" si="100"/>
        <v>22</v>
      </c>
      <c r="O2113" s="7"/>
    </row>
    <row r="2114" spans="1:15" ht="12.75" customHeight="1" x14ac:dyDescent="0.2">
      <c r="A2114" s="85"/>
      <c r="B2114" s="139">
        <v>44522</v>
      </c>
      <c r="C2114" s="142" t="s">
        <v>145</v>
      </c>
      <c r="D2114" s="141">
        <v>0</v>
      </c>
      <c r="E2114" s="141">
        <v>717.94995100000006</v>
      </c>
      <c r="F2114" s="141">
        <v>7764.2754000000004</v>
      </c>
      <c r="G2114" s="141">
        <v>0</v>
      </c>
      <c r="H2114" s="111">
        <f t="shared" ca="1" si="98"/>
        <v>24</v>
      </c>
      <c r="I2114" s="111">
        <f t="shared" ca="1" si="99"/>
        <v>3</v>
      </c>
      <c r="J2114" s="1">
        <f t="shared" si="100"/>
        <v>22</v>
      </c>
      <c r="O2114" s="7"/>
    </row>
    <row r="2115" spans="1:15" ht="12.75" customHeight="1" x14ac:dyDescent="0.2">
      <c r="A2115" s="85"/>
      <c r="B2115" s="139">
        <v>44522</v>
      </c>
      <c r="C2115" s="142" t="s">
        <v>10</v>
      </c>
      <c r="D2115" s="141">
        <v>0</v>
      </c>
      <c r="E2115" s="141">
        <v>700.33960000000002</v>
      </c>
      <c r="F2115" s="141">
        <v>7733.8076000000001</v>
      </c>
      <c r="G2115" s="141">
        <v>0</v>
      </c>
      <c r="H2115" s="111">
        <f t="shared" ca="1" si="98"/>
        <v>24</v>
      </c>
      <c r="I2115" s="111">
        <f t="shared" ca="1" si="99"/>
        <v>4</v>
      </c>
      <c r="J2115" s="1">
        <f t="shared" si="100"/>
        <v>22</v>
      </c>
      <c r="O2115" s="7"/>
    </row>
    <row r="2116" spans="1:15" ht="12.75" customHeight="1" x14ac:dyDescent="0.2">
      <c r="A2116" s="85"/>
      <c r="B2116" s="139">
        <v>44523</v>
      </c>
      <c r="C2116" s="142" t="s">
        <v>9</v>
      </c>
      <c r="D2116" s="141">
        <v>0</v>
      </c>
      <c r="E2116" s="141">
        <v>653.672729</v>
      </c>
      <c r="F2116" s="141">
        <v>7586.0029000000004</v>
      </c>
      <c r="G2116" s="141">
        <v>0</v>
      </c>
      <c r="H2116" s="111">
        <f t="shared" ca="1" si="98"/>
        <v>1</v>
      </c>
      <c r="I2116" s="111">
        <f t="shared" ca="1" si="99"/>
        <v>1</v>
      </c>
      <c r="J2116" s="1">
        <f t="shared" si="100"/>
        <v>23</v>
      </c>
      <c r="O2116" s="7"/>
    </row>
    <row r="2117" spans="1:15" ht="12.75" customHeight="1" x14ac:dyDescent="0.2">
      <c r="A2117" s="85"/>
      <c r="B2117" s="139">
        <v>44523</v>
      </c>
      <c r="C2117" s="142" t="s">
        <v>53</v>
      </c>
      <c r="D2117" s="141">
        <v>0</v>
      </c>
      <c r="E2117" s="141">
        <v>641.30297900000005</v>
      </c>
      <c r="F2117" s="141">
        <v>7529.6576999999997</v>
      </c>
      <c r="G2117" s="141">
        <v>0</v>
      </c>
      <c r="H2117" s="111">
        <f t="shared" ca="1" si="98"/>
        <v>1</v>
      </c>
      <c r="I2117" s="111">
        <f t="shared" ca="1" si="99"/>
        <v>2</v>
      </c>
      <c r="J2117" s="1">
        <f t="shared" si="100"/>
        <v>23</v>
      </c>
      <c r="O2117" s="7"/>
    </row>
    <row r="2118" spans="1:15" ht="12.75" customHeight="1" x14ac:dyDescent="0.2">
      <c r="A2118" s="85"/>
      <c r="B2118" s="139">
        <v>44523</v>
      </c>
      <c r="C2118" s="142" t="s">
        <v>54</v>
      </c>
      <c r="D2118" s="141">
        <v>0</v>
      </c>
      <c r="E2118" s="141">
        <v>605.76000999999997</v>
      </c>
      <c r="F2118" s="141">
        <v>7394.9282000000003</v>
      </c>
      <c r="G2118" s="141">
        <v>0</v>
      </c>
      <c r="H2118" s="111">
        <f t="shared" ca="1" si="98"/>
        <v>1</v>
      </c>
      <c r="I2118" s="111">
        <f t="shared" ca="1" si="99"/>
        <v>3</v>
      </c>
      <c r="J2118" s="1">
        <f t="shared" si="100"/>
        <v>23</v>
      </c>
      <c r="O2118" s="7"/>
    </row>
    <row r="2119" spans="1:15" ht="12.75" customHeight="1" x14ac:dyDescent="0.2">
      <c r="A2119" s="85"/>
      <c r="B2119" s="139">
        <v>44523</v>
      </c>
      <c r="C2119" s="142" t="s">
        <v>55</v>
      </c>
      <c r="D2119" s="141">
        <v>0</v>
      </c>
      <c r="E2119" s="141">
        <v>564.999146</v>
      </c>
      <c r="F2119" s="141">
        <v>7241.9741000000004</v>
      </c>
      <c r="G2119" s="141">
        <v>0</v>
      </c>
      <c r="H2119" s="111">
        <f t="shared" ca="1" si="98"/>
        <v>1</v>
      </c>
      <c r="I2119" s="111">
        <f t="shared" ca="1" si="99"/>
        <v>4</v>
      </c>
      <c r="J2119" s="1">
        <f t="shared" si="100"/>
        <v>23</v>
      </c>
      <c r="O2119" s="7"/>
    </row>
    <row r="2120" spans="1:15" ht="12.75" customHeight="1" x14ac:dyDescent="0.2">
      <c r="A2120" s="85"/>
      <c r="B2120" s="139">
        <v>44523</v>
      </c>
      <c r="C2120" s="142" t="s">
        <v>56</v>
      </c>
      <c r="D2120" s="141">
        <v>0</v>
      </c>
      <c r="E2120" s="141">
        <v>625.22442599999999</v>
      </c>
      <c r="F2120" s="141">
        <v>7504.4390000000003</v>
      </c>
      <c r="G2120" s="141">
        <v>0</v>
      </c>
      <c r="H2120" s="111">
        <f t="shared" ca="1" si="98"/>
        <v>2</v>
      </c>
      <c r="I2120" s="111">
        <f t="shared" ca="1" si="99"/>
        <v>1</v>
      </c>
      <c r="J2120" s="1">
        <f t="shared" si="100"/>
        <v>23</v>
      </c>
      <c r="O2120" s="7"/>
    </row>
    <row r="2121" spans="1:15" ht="12.75" customHeight="1" x14ac:dyDescent="0.2">
      <c r="A2121" s="85"/>
      <c r="B2121" s="139">
        <v>44523</v>
      </c>
      <c r="C2121" s="142" t="s">
        <v>57</v>
      </c>
      <c r="D2121" s="141">
        <v>0</v>
      </c>
      <c r="E2121" s="141">
        <v>608.60406499999999</v>
      </c>
      <c r="F2121" s="141">
        <v>7462.2885999999999</v>
      </c>
      <c r="G2121" s="141">
        <v>0</v>
      </c>
      <c r="H2121" s="111">
        <f t="shared" ca="1" si="98"/>
        <v>2</v>
      </c>
      <c r="I2121" s="111">
        <f t="shared" ca="1" si="99"/>
        <v>2</v>
      </c>
      <c r="J2121" s="1">
        <f t="shared" si="100"/>
        <v>23</v>
      </c>
      <c r="O2121" s="7"/>
    </row>
    <row r="2122" spans="1:15" ht="12.75" customHeight="1" x14ac:dyDescent="0.2">
      <c r="A2122" s="85"/>
      <c r="B2122" s="139">
        <v>44523</v>
      </c>
      <c r="C2122" s="142" t="s">
        <v>58</v>
      </c>
      <c r="D2122" s="141">
        <v>0</v>
      </c>
      <c r="E2122" s="141">
        <v>614.34027100000003</v>
      </c>
      <c r="F2122" s="141">
        <v>7552.4458000000004</v>
      </c>
      <c r="G2122" s="141">
        <v>0</v>
      </c>
      <c r="H2122" s="111">
        <f t="shared" ref="H2122:H2185" ca="1" si="101">IF(MID(OFFSET(H2122,0,-5,1,1),2,1)=":",LEFT(OFFSET(H2122,0,-5,1,1),1),LEFT(OFFSET(H2122,0,-5,1,1),2))+1</f>
        <v>2</v>
      </c>
      <c r="I2122" s="111">
        <f t="shared" ca="1" si="99"/>
        <v>3</v>
      </c>
      <c r="J2122" s="1">
        <f t="shared" si="100"/>
        <v>23</v>
      </c>
      <c r="O2122" s="7"/>
    </row>
    <row r="2123" spans="1:15" ht="12.75" customHeight="1" x14ac:dyDescent="0.2">
      <c r="A2123" s="85"/>
      <c r="B2123" s="139">
        <v>44523</v>
      </c>
      <c r="C2123" s="142" t="s">
        <v>59</v>
      </c>
      <c r="D2123" s="141">
        <v>0</v>
      </c>
      <c r="E2123" s="141">
        <v>641.80004899999994</v>
      </c>
      <c r="F2123" s="141">
        <v>7646.1475</v>
      </c>
      <c r="G2123" s="141">
        <v>0</v>
      </c>
      <c r="H2123" s="111">
        <f t="shared" ca="1" si="101"/>
        <v>2</v>
      </c>
      <c r="I2123" s="111">
        <f t="shared" ca="1" si="99"/>
        <v>4</v>
      </c>
      <c r="J2123" s="1">
        <f t="shared" si="100"/>
        <v>23</v>
      </c>
      <c r="O2123" s="7"/>
    </row>
    <row r="2124" spans="1:15" ht="12.75" customHeight="1" x14ac:dyDescent="0.2">
      <c r="A2124" s="85"/>
      <c r="B2124" s="139">
        <v>44523</v>
      </c>
      <c r="C2124" s="142" t="s">
        <v>60</v>
      </c>
      <c r="D2124" s="141">
        <v>0</v>
      </c>
      <c r="E2124" s="141">
        <v>673.64373799999998</v>
      </c>
      <c r="F2124" s="141">
        <v>7764.1117999999997</v>
      </c>
      <c r="G2124" s="141">
        <v>0</v>
      </c>
      <c r="H2124" s="111">
        <f t="shared" ca="1" si="101"/>
        <v>3</v>
      </c>
      <c r="I2124" s="111">
        <f t="shared" ca="1" si="99"/>
        <v>1</v>
      </c>
      <c r="J2124" s="1">
        <f t="shared" si="100"/>
        <v>23</v>
      </c>
      <c r="O2124" s="7"/>
    </row>
    <row r="2125" spans="1:15" ht="12.75" customHeight="1" x14ac:dyDescent="0.2">
      <c r="A2125" s="85"/>
      <c r="B2125" s="139">
        <v>44523</v>
      </c>
      <c r="C2125" s="142" t="s">
        <v>61</v>
      </c>
      <c r="D2125" s="141">
        <v>0</v>
      </c>
      <c r="E2125" s="141">
        <v>675.03015100000005</v>
      </c>
      <c r="F2125" s="141">
        <v>7779.75</v>
      </c>
      <c r="G2125" s="141">
        <v>0</v>
      </c>
      <c r="H2125" s="111">
        <f t="shared" ca="1" si="101"/>
        <v>3</v>
      </c>
      <c r="I2125" s="111">
        <f t="shared" ca="1" si="99"/>
        <v>2</v>
      </c>
      <c r="J2125" s="1">
        <f t="shared" si="100"/>
        <v>23</v>
      </c>
      <c r="O2125" s="7"/>
    </row>
    <row r="2126" spans="1:15" ht="12.75" customHeight="1" x14ac:dyDescent="0.2">
      <c r="A2126" s="85"/>
      <c r="B2126" s="139">
        <v>44523</v>
      </c>
      <c r="C2126" s="142" t="s">
        <v>62</v>
      </c>
      <c r="D2126" s="141">
        <v>0</v>
      </c>
      <c r="E2126" s="141">
        <v>667.817139</v>
      </c>
      <c r="F2126" s="141">
        <v>7775.4638999999997</v>
      </c>
      <c r="G2126" s="141">
        <v>0</v>
      </c>
      <c r="H2126" s="111">
        <f t="shared" ca="1" si="101"/>
        <v>3</v>
      </c>
      <c r="I2126" s="111">
        <f t="shared" ca="1" si="99"/>
        <v>3</v>
      </c>
      <c r="J2126" s="1">
        <f t="shared" si="100"/>
        <v>23</v>
      </c>
      <c r="O2126" s="7"/>
    </row>
    <row r="2127" spans="1:15" ht="12.75" customHeight="1" x14ac:dyDescent="0.2">
      <c r="A2127" s="85"/>
      <c r="B2127" s="139">
        <v>44523</v>
      </c>
      <c r="C2127" s="142" t="s">
        <v>63</v>
      </c>
      <c r="D2127" s="141">
        <v>0</v>
      </c>
      <c r="E2127" s="141">
        <v>667.03716999999995</v>
      </c>
      <c r="F2127" s="141">
        <v>7790.6229999999996</v>
      </c>
      <c r="G2127" s="141">
        <v>0</v>
      </c>
      <c r="H2127" s="111">
        <f t="shared" ca="1" si="101"/>
        <v>3</v>
      </c>
      <c r="I2127" s="111">
        <f t="shared" ca="1" si="99"/>
        <v>4</v>
      </c>
      <c r="J2127" s="1">
        <f t="shared" si="100"/>
        <v>23</v>
      </c>
      <c r="O2127" s="7"/>
    </row>
    <row r="2128" spans="1:15" ht="12.75" customHeight="1" x14ac:dyDescent="0.2">
      <c r="A2128" s="85"/>
      <c r="B2128" s="139">
        <v>44523</v>
      </c>
      <c r="C2128" s="142" t="s">
        <v>64</v>
      </c>
      <c r="D2128" s="141">
        <v>0</v>
      </c>
      <c r="E2128" s="141">
        <v>657.04315199999996</v>
      </c>
      <c r="F2128" s="141">
        <v>7765.1279000000004</v>
      </c>
      <c r="G2128" s="141">
        <v>0</v>
      </c>
      <c r="H2128" s="111">
        <f t="shared" ca="1" si="101"/>
        <v>4</v>
      </c>
      <c r="I2128" s="111">
        <f t="shared" ca="1" si="99"/>
        <v>1</v>
      </c>
      <c r="J2128" s="1">
        <f t="shared" si="100"/>
        <v>23</v>
      </c>
      <c r="O2128" s="7"/>
    </row>
    <row r="2129" spans="1:15" ht="12.75" customHeight="1" x14ac:dyDescent="0.2">
      <c r="A2129" s="85"/>
      <c r="B2129" s="139">
        <v>44523</v>
      </c>
      <c r="C2129" s="142" t="s">
        <v>65</v>
      </c>
      <c r="D2129" s="141">
        <v>0</v>
      </c>
      <c r="E2129" s="141">
        <v>592.14318800000001</v>
      </c>
      <c r="F2129" s="141">
        <v>7453.3921</v>
      </c>
      <c r="G2129" s="141">
        <v>0</v>
      </c>
      <c r="H2129" s="111">
        <f t="shared" ca="1" si="101"/>
        <v>4</v>
      </c>
      <c r="I2129" s="111">
        <f t="shared" ca="1" si="99"/>
        <v>2</v>
      </c>
      <c r="J2129" s="1">
        <f t="shared" si="100"/>
        <v>23</v>
      </c>
      <c r="O2129" s="7"/>
    </row>
    <row r="2130" spans="1:15" ht="12.75" customHeight="1" x14ac:dyDescent="0.2">
      <c r="A2130" s="85"/>
      <c r="B2130" s="139">
        <v>44523</v>
      </c>
      <c r="C2130" s="142" t="s">
        <v>66</v>
      </c>
      <c r="D2130" s="141">
        <v>0</v>
      </c>
      <c r="E2130" s="141">
        <v>543.25488299999995</v>
      </c>
      <c r="F2130" s="141">
        <v>7264.9004000000004</v>
      </c>
      <c r="G2130" s="141">
        <v>0</v>
      </c>
      <c r="H2130" s="111">
        <f t="shared" ca="1" si="101"/>
        <v>4</v>
      </c>
      <c r="I2130" s="111">
        <f t="shared" ca="1" si="99"/>
        <v>3</v>
      </c>
      <c r="J2130" s="1">
        <f t="shared" si="100"/>
        <v>23</v>
      </c>
      <c r="O2130" s="7"/>
    </row>
    <row r="2131" spans="1:15" ht="12.75" customHeight="1" x14ac:dyDescent="0.2">
      <c r="A2131" s="85"/>
      <c r="B2131" s="139">
        <v>44523</v>
      </c>
      <c r="C2131" s="142" t="s">
        <v>67</v>
      </c>
      <c r="D2131" s="141">
        <v>0</v>
      </c>
      <c r="E2131" s="141">
        <v>499.20105000000001</v>
      </c>
      <c r="F2131" s="141">
        <v>7074.4141</v>
      </c>
      <c r="G2131" s="141">
        <v>0</v>
      </c>
      <c r="H2131" s="111">
        <f t="shared" ca="1" si="101"/>
        <v>4</v>
      </c>
      <c r="I2131" s="111">
        <f t="shared" ca="1" si="99"/>
        <v>4</v>
      </c>
      <c r="J2131" s="1">
        <f t="shared" si="100"/>
        <v>23</v>
      </c>
      <c r="O2131" s="7"/>
    </row>
    <row r="2132" spans="1:15" ht="12.75" customHeight="1" x14ac:dyDescent="0.2">
      <c r="A2132" s="85"/>
      <c r="B2132" s="139">
        <v>44523</v>
      </c>
      <c r="C2132" s="142" t="s">
        <v>68</v>
      </c>
      <c r="D2132" s="141">
        <v>0</v>
      </c>
      <c r="E2132" s="141">
        <v>559.57665999999995</v>
      </c>
      <c r="F2132" s="141">
        <v>7341.8301000000001</v>
      </c>
      <c r="G2132" s="141">
        <v>0</v>
      </c>
      <c r="H2132" s="111">
        <f t="shared" ca="1" si="101"/>
        <v>5</v>
      </c>
      <c r="I2132" s="111">
        <f t="shared" ref="I2132:I2195" ca="1" si="102">IF(H2132=H2131,I2131+1,1)</f>
        <v>1</v>
      </c>
      <c r="J2132" s="1">
        <f t="shared" ref="J2132:J2195" si="103">DAY(B2132)</f>
        <v>23</v>
      </c>
      <c r="O2132" s="7"/>
    </row>
    <row r="2133" spans="1:15" ht="12.75" customHeight="1" x14ac:dyDescent="0.2">
      <c r="A2133" s="85"/>
      <c r="B2133" s="139">
        <v>44523</v>
      </c>
      <c r="C2133" s="142" t="s">
        <v>69</v>
      </c>
      <c r="D2133" s="141">
        <v>0</v>
      </c>
      <c r="E2133" s="141">
        <v>600.77441399999998</v>
      </c>
      <c r="F2133" s="141">
        <v>7531.0736999999999</v>
      </c>
      <c r="G2133" s="141">
        <v>0</v>
      </c>
      <c r="H2133" s="111">
        <f t="shared" ca="1" si="101"/>
        <v>5</v>
      </c>
      <c r="I2133" s="111">
        <f t="shared" ca="1" si="102"/>
        <v>2</v>
      </c>
      <c r="J2133" s="1">
        <f t="shared" si="103"/>
        <v>23</v>
      </c>
      <c r="O2133" s="7"/>
    </row>
    <row r="2134" spans="1:15" ht="12.75" customHeight="1" x14ac:dyDescent="0.2">
      <c r="A2134" s="85"/>
      <c r="B2134" s="139">
        <v>44523</v>
      </c>
      <c r="C2134" s="142" t="s">
        <v>70</v>
      </c>
      <c r="D2134" s="141">
        <v>0</v>
      </c>
      <c r="E2134" s="141">
        <v>614.05011000000002</v>
      </c>
      <c r="F2134" s="141">
        <v>7591.4385000000002</v>
      </c>
      <c r="G2134" s="141">
        <v>0</v>
      </c>
      <c r="H2134" s="111">
        <f t="shared" ca="1" si="101"/>
        <v>5</v>
      </c>
      <c r="I2134" s="111">
        <f t="shared" ca="1" si="102"/>
        <v>3</v>
      </c>
      <c r="J2134" s="1">
        <f t="shared" si="103"/>
        <v>23</v>
      </c>
      <c r="O2134" s="7"/>
    </row>
    <row r="2135" spans="1:15" ht="12.75" customHeight="1" x14ac:dyDescent="0.2">
      <c r="A2135" s="85"/>
      <c r="B2135" s="139">
        <v>44523</v>
      </c>
      <c r="C2135" s="142" t="s">
        <v>71</v>
      </c>
      <c r="D2135" s="141">
        <v>0</v>
      </c>
      <c r="E2135" s="141">
        <v>635.44598399999995</v>
      </c>
      <c r="F2135" s="141">
        <v>7682.7143999999998</v>
      </c>
      <c r="G2135" s="141">
        <v>0</v>
      </c>
      <c r="H2135" s="111">
        <f t="shared" ca="1" si="101"/>
        <v>5</v>
      </c>
      <c r="I2135" s="111">
        <f t="shared" ca="1" si="102"/>
        <v>4</v>
      </c>
      <c r="J2135" s="1">
        <f t="shared" si="103"/>
        <v>23</v>
      </c>
      <c r="O2135" s="7"/>
    </row>
    <row r="2136" spans="1:15" ht="12.75" customHeight="1" x14ac:dyDescent="0.2">
      <c r="A2136" s="85"/>
      <c r="B2136" s="139">
        <v>44523</v>
      </c>
      <c r="C2136" s="142" t="s">
        <v>22</v>
      </c>
      <c r="D2136" s="141">
        <v>0</v>
      </c>
      <c r="E2136" s="141">
        <v>612.65722700000003</v>
      </c>
      <c r="F2136" s="141">
        <v>7598.8837999999996</v>
      </c>
      <c r="G2136" s="141">
        <v>0</v>
      </c>
      <c r="H2136" s="111">
        <f t="shared" ca="1" si="101"/>
        <v>6</v>
      </c>
      <c r="I2136" s="111">
        <f t="shared" ca="1" si="102"/>
        <v>1</v>
      </c>
      <c r="J2136" s="1">
        <f t="shared" si="103"/>
        <v>23</v>
      </c>
      <c r="O2136" s="7"/>
    </row>
    <row r="2137" spans="1:15" ht="12.75" customHeight="1" x14ac:dyDescent="0.2">
      <c r="A2137" s="85"/>
      <c r="B2137" s="139">
        <v>44523</v>
      </c>
      <c r="C2137" s="142" t="s">
        <v>72</v>
      </c>
      <c r="D2137" s="141">
        <v>0</v>
      </c>
      <c r="E2137" s="141">
        <v>513.00122099999999</v>
      </c>
      <c r="F2137" s="141">
        <v>7164.5541999999996</v>
      </c>
      <c r="G2137" s="141">
        <v>0</v>
      </c>
      <c r="H2137" s="111">
        <f t="shared" ca="1" si="101"/>
        <v>6</v>
      </c>
      <c r="I2137" s="111">
        <f t="shared" ca="1" si="102"/>
        <v>2</v>
      </c>
      <c r="J2137" s="1">
        <f t="shared" si="103"/>
        <v>23</v>
      </c>
      <c r="O2137" s="7"/>
    </row>
    <row r="2138" spans="1:15" ht="12.75" customHeight="1" x14ac:dyDescent="0.2">
      <c r="A2138" s="85"/>
      <c r="B2138" s="139">
        <v>44523</v>
      </c>
      <c r="C2138" s="142" t="s">
        <v>73</v>
      </c>
      <c r="D2138" s="141">
        <v>0</v>
      </c>
      <c r="E2138" s="141">
        <v>514.11187700000005</v>
      </c>
      <c r="F2138" s="141">
        <v>7168.8662000000004</v>
      </c>
      <c r="G2138" s="141">
        <v>0</v>
      </c>
      <c r="H2138" s="111">
        <f t="shared" ca="1" si="101"/>
        <v>6</v>
      </c>
      <c r="I2138" s="111">
        <f t="shared" ca="1" si="102"/>
        <v>3</v>
      </c>
      <c r="J2138" s="1">
        <f t="shared" si="103"/>
        <v>23</v>
      </c>
      <c r="O2138" s="7"/>
    </row>
    <row r="2139" spans="1:15" ht="12.75" customHeight="1" x14ac:dyDescent="0.2">
      <c r="A2139" s="85"/>
      <c r="B2139" s="139">
        <v>44523</v>
      </c>
      <c r="C2139" s="142" t="s">
        <v>74</v>
      </c>
      <c r="D2139" s="141">
        <v>0</v>
      </c>
      <c r="E2139" s="141">
        <v>522.62487799999997</v>
      </c>
      <c r="F2139" s="141">
        <v>7175.8329999999996</v>
      </c>
      <c r="G2139" s="141">
        <v>0</v>
      </c>
      <c r="H2139" s="111">
        <f t="shared" ca="1" si="101"/>
        <v>6</v>
      </c>
      <c r="I2139" s="111">
        <f t="shared" ca="1" si="102"/>
        <v>4</v>
      </c>
      <c r="J2139" s="1">
        <f t="shared" si="103"/>
        <v>23</v>
      </c>
      <c r="O2139" s="7"/>
    </row>
    <row r="2140" spans="1:15" ht="12.75" customHeight="1" x14ac:dyDescent="0.2">
      <c r="A2140" s="85"/>
      <c r="B2140" s="139">
        <v>44523</v>
      </c>
      <c r="C2140" s="142" t="s">
        <v>75</v>
      </c>
      <c r="D2140" s="141">
        <v>0</v>
      </c>
      <c r="E2140" s="141">
        <v>442.37289399999997</v>
      </c>
      <c r="F2140" s="141">
        <v>6796.3397999999997</v>
      </c>
      <c r="G2140" s="141">
        <v>0</v>
      </c>
      <c r="H2140" s="111">
        <f t="shared" ca="1" si="101"/>
        <v>7</v>
      </c>
      <c r="I2140" s="111">
        <f t="shared" ca="1" si="102"/>
        <v>1</v>
      </c>
      <c r="J2140" s="1">
        <f t="shared" si="103"/>
        <v>23</v>
      </c>
      <c r="O2140" s="7"/>
    </row>
    <row r="2141" spans="1:15" ht="12.75" customHeight="1" x14ac:dyDescent="0.2">
      <c r="A2141" s="85"/>
      <c r="B2141" s="139">
        <v>44523</v>
      </c>
      <c r="C2141" s="142" t="s">
        <v>76</v>
      </c>
      <c r="D2141" s="141">
        <v>0</v>
      </c>
      <c r="E2141" s="141">
        <v>461.57961999999998</v>
      </c>
      <c r="F2141" s="141">
        <v>6876.5171</v>
      </c>
      <c r="G2141" s="141">
        <v>0</v>
      </c>
      <c r="H2141" s="111">
        <f t="shared" ca="1" si="101"/>
        <v>7</v>
      </c>
      <c r="I2141" s="111">
        <f t="shared" ca="1" si="102"/>
        <v>2</v>
      </c>
      <c r="J2141" s="1">
        <f t="shared" si="103"/>
        <v>23</v>
      </c>
      <c r="O2141" s="7"/>
    </row>
    <row r="2142" spans="1:15" ht="12.75" customHeight="1" x14ac:dyDescent="0.2">
      <c r="A2142" s="85"/>
      <c r="B2142" s="139">
        <v>44523</v>
      </c>
      <c r="C2142" s="142" t="s">
        <v>77</v>
      </c>
      <c r="D2142" s="141">
        <v>0</v>
      </c>
      <c r="E2142" s="141">
        <v>467.57281499999999</v>
      </c>
      <c r="F2142" s="141">
        <v>6896.8984</v>
      </c>
      <c r="G2142" s="141">
        <v>0</v>
      </c>
      <c r="H2142" s="111">
        <f t="shared" ca="1" si="101"/>
        <v>7</v>
      </c>
      <c r="I2142" s="111">
        <f t="shared" ca="1" si="102"/>
        <v>3</v>
      </c>
      <c r="J2142" s="1">
        <f t="shared" si="103"/>
        <v>23</v>
      </c>
      <c r="O2142" s="7"/>
    </row>
    <row r="2143" spans="1:15" ht="12.75" customHeight="1" x14ac:dyDescent="0.2">
      <c r="A2143" s="85"/>
      <c r="B2143" s="139">
        <v>44523</v>
      </c>
      <c r="C2143" s="142" t="s">
        <v>78</v>
      </c>
      <c r="D2143" s="141">
        <v>0</v>
      </c>
      <c r="E2143" s="141">
        <v>537.21948199999997</v>
      </c>
      <c r="F2143" s="141">
        <v>7192.0630000000001</v>
      </c>
      <c r="G2143" s="141">
        <v>0</v>
      </c>
      <c r="H2143" s="111">
        <f t="shared" ca="1" si="101"/>
        <v>7</v>
      </c>
      <c r="I2143" s="111">
        <f t="shared" ca="1" si="102"/>
        <v>4</v>
      </c>
      <c r="J2143" s="1">
        <f t="shared" si="103"/>
        <v>23</v>
      </c>
      <c r="O2143" s="7"/>
    </row>
    <row r="2144" spans="1:15" ht="12.75" customHeight="1" x14ac:dyDescent="0.2">
      <c r="A2144" s="85"/>
      <c r="B2144" s="139">
        <v>44523</v>
      </c>
      <c r="C2144" s="142" t="s">
        <v>79</v>
      </c>
      <c r="D2144" s="141">
        <v>0</v>
      </c>
      <c r="E2144" s="141">
        <v>554.93078600000001</v>
      </c>
      <c r="F2144" s="141">
        <v>7244.9579999999996</v>
      </c>
      <c r="G2144" s="141">
        <v>0</v>
      </c>
      <c r="H2144" s="111">
        <f t="shared" ca="1" si="101"/>
        <v>8</v>
      </c>
      <c r="I2144" s="111">
        <f t="shared" ca="1" si="102"/>
        <v>1</v>
      </c>
      <c r="J2144" s="1">
        <f t="shared" si="103"/>
        <v>23</v>
      </c>
      <c r="O2144" s="7"/>
    </row>
    <row r="2145" spans="1:15" ht="12.75" customHeight="1" x14ac:dyDescent="0.2">
      <c r="A2145" s="85"/>
      <c r="B2145" s="139">
        <v>44523</v>
      </c>
      <c r="C2145" s="142" t="s">
        <v>80</v>
      </c>
      <c r="D2145" s="141">
        <v>0</v>
      </c>
      <c r="E2145" s="141">
        <v>429.39679000000001</v>
      </c>
      <c r="F2145" s="141">
        <v>6633.5361000000003</v>
      </c>
      <c r="G2145" s="141">
        <v>0</v>
      </c>
      <c r="H2145" s="111">
        <f t="shared" ca="1" si="101"/>
        <v>8</v>
      </c>
      <c r="I2145" s="111">
        <f t="shared" ca="1" si="102"/>
        <v>2</v>
      </c>
      <c r="J2145" s="1">
        <f t="shared" si="103"/>
        <v>23</v>
      </c>
      <c r="O2145" s="7"/>
    </row>
    <row r="2146" spans="1:15" ht="12.75" customHeight="1" x14ac:dyDescent="0.2">
      <c r="A2146" s="85"/>
      <c r="B2146" s="139">
        <v>44523</v>
      </c>
      <c r="C2146" s="142" t="s">
        <v>81</v>
      </c>
      <c r="D2146" s="141">
        <v>0</v>
      </c>
      <c r="E2146" s="141">
        <v>382.89849900000002</v>
      </c>
      <c r="F2146" s="141">
        <v>6402.6229999999996</v>
      </c>
      <c r="G2146" s="141">
        <v>0</v>
      </c>
      <c r="H2146" s="111">
        <f t="shared" ca="1" si="101"/>
        <v>8</v>
      </c>
      <c r="I2146" s="111">
        <f t="shared" ca="1" si="102"/>
        <v>3</v>
      </c>
      <c r="J2146" s="1">
        <f t="shared" si="103"/>
        <v>23</v>
      </c>
      <c r="O2146" s="7"/>
    </row>
    <row r="2147" spans="1:15" ht="12.75" customHeight="1" x14ac:dyDescent="0.2">
      <c r="A2147" s="85"/>
      <c r="B2147" s="139">
        <v>44523</v>
      </c>
      <c r="C2147" s="142" t="s">
        <v>82</v>
      </c>
      <c r="D2147" s="141">
        <v>0</v>
      </c>
      <c r="E2147" s="141">
        <v>595.65979000000004</v>
      </c>
      <c r="F2147" s="141">
        <v>7358.5742</v>
      </c>
      <c r="G2147" s="141">
        <v>0</v>
      </c>
      <c r="H2147" s="111">
        <f t="shared" ca="1" si="101"/>
        <v>8</v>
      </c>
      <c r="I2147" s="111">
        <f t="shared" ca="1" si="102"/>
        <v>4</v>
      </c>
      <c r="J2147" s="1">
        <f t="shared" si="103"/>
        <v>23</v>
      </c>
      <c r="O2147" s="7"/>
    </row>
    <row r="2148" spans="1:15" ht="12.75" customHeight="1" x14ac:dyDescent="0.2">
      <c r="A2148" s="85"/>
      <c r="B2148" s="139">
        <v>44523</v>
      </c>
      <c r="C2148" s="142" t="s">
        <v>83</v>
      </c>
      <c r="D2148" s="141">
        <v>0</v>
      </c>
      <c r="E2148" s="141">
        <v>631.27417000000003</v>
      </c>
      <c r="F2148" s="141">
        <v>7558.8086000000003</v>
      </c>
      <c r="G2148" s="141">
        <v>0</v>
      </c>
      <c r="H2148" s="111">
        <f t="shared" ca="1" si="101"/>
        <v>9</v>
      </c>
      <c r="I2148" s="111">
        <f t="shared" ca="1" si="102"/>
        <v>1</v>
      </c>
      <c r="J2148" s="1">
        <f t="shared" si="103"/>
        <v>23</v>
      </c>
      <c r="O2148" s="7"/>
    </row>
    <row r="2149" spans="1:15" ht="12.75" customHeight="1" x14ac:dyDescent="0.2">
      <c r="A2149" s="85"/>
      <c r="B2149" s="139">
        <v>44523</v>
      </c>
      <c r="C2149" s="142" t="s">
        <v>84</v>
      </c>
      <c r="D2149" s="141">
        <v>0</v>
      </c>
      <c r="E2149" s="141">
        <v>757.55572500000005</v>
      </c>
      <c r="F2149" s="141">
        <v>7925.0893999999998</v>
      </c>
      <c r="G2149" s="141">
        <v>0</v>
      </c>
      <c r="H2149" s="111">
        <f t="shared" ca="1" si="101"/>
        <v>9</v>
      </c>
      <c r="I2149" s="111">
        <f t="shared" ca="1" si="102"/>
        <v>2</v>
      </c>
      <c r="J2149" s="1">
        <f t="shared" si="103"/>
        <v>23</v>
      </c>
      <c r="O2149" s="7"/>
    </row>
    <row r="2150" spans="1:15" ht="12.75" customHeight="1" x14ac:dyDescent="0.2">
      <c r="A2150" s="85"/>
      <c r="B2150" s="139">
        <v>44523</v>
      </c>
      <c r="C2150" s="142" t="s">
        <v>85</v>
      </c>
      <c r="D2150" s="141">
        <v>0</v>
      </c>
      <c r="E2150" s="141">
        <v>738.11700399999995</v>
      </c>
      <c r="F2150" s="141">
        <v>7746.8608000000004</v>
      </c>
      <c r="G2150" s="141">
        <v>0</v>
      </c>
      <c r="H2150" s="111">
        <f t="shared" ca="1" si="101"/>
        <v>9</v>
      </c>
      <c r="I2150" s="111">
        <f t="shared" ca="1" si="102"/>
        <v>3</v>
      </c>
      <c r="J2150" s="1">
        <f t="shared" si="103"/>
        <v>23</v>
      </c>
      <c r="O2150" s="7"/>
    </row>
    <row r="2151" spans="1:15" ht="12.75" customHeight="1" x14ac:dyDescent="0.2">
      <c r="A2151" s="85"/>
      <c r="B2151" s="139">
        <v>44523</v>
      </c>
      <c r="C2151" s="142" t="s">
        <v>86</v>
      </c>
      <c r="D2151" s="141">
        <v>0</v>
      </c>
      <c r="E2151" s="141">
        <v>666.76293899999996</v>
      </c>
      <c r="F2151" s="141">
        <v>7513.1895000000004</v>
      </c>
      <c r="G2151" s="141">
        <v>0</v>
      </c>
      <c r="H2151" s="111">
        <f t="shared" ca="1" si="101"/>
        <v>9</v>
      </c>
      <c r="I2151" s="111">
        <f t="shared" ca="1" si="102"/>
        <v>4</v>
      </c>
      <c r="J2151" s="1">
        <f t="shared" si="103"/>
        <v>23</v>
      </c>
      <c r="O2151" s="7"/>
    </row>
    <row r="2152" spans="1:15" ht="12.75" customHeight="1" x14ac:dyDescent="0.2">
      <c r="A2152" s="85"/>
      <c r="B2152" s="139">
        <v>44523</v>
      </c>
      <c r="C2152" s="142" t="s">
        <v>87</v>
      </c>
      <c r="D2152" s="141">
        <v>0</v>
      </c>
      <c r="E2152" s="141">
        <v>676.49633800000004</v>
      </c>
      <c r="F2152" s="141">
        <v>7512.8568999999998</v>
      </c>
      <c r="G2152" s="141">
        <v>0</v>
      </c>
      <c r="H2152" s="111">
        <f t="shared" ca="1" si="101"/>
        <v>10</v>
      </c>
      <c r="I2152" s="111">
        <f t="shared" ca="1" si="102"/>
        <v>1</v>
      </c>
      <c r="J2152" s="1">
        <f t="shared" si="103"/>
        <v>23</v>
      </c>
      <c r="O2152" s="7"/>
    </row>
    <row r="2153" spans="1:15" ht="12.75" customHeight="1" x14ac:dyDescent="0.2">
      <c r="A2153" s="85"/>
      <c r="B2153" s="139">
        <v>44523</v>
      </c>
      <c r="C2153" s="142" t="s">
        <v>88</v>
      </c>
      <c r="D2153" s="141">
        <v>0</v>
      </c>
      <c r="E2153" s="141">
        <v>612.39312700000005</v>
      </c>
      <c r="F2153" s="141">
        <v>7247.5518000000002</v>
      </c>
      <c r="G2153" s="141">
        <v>0</v>
      </c>
      <c r="H2153" s="111">
        <f t="shared" ca="1" si="101"/>
        <v>10</v>
      </c>
      <c r="I2153" s="111">
        <f t="shared" ca="1" si="102"/>
        <v>2</v>
      </c>
      <c r="J2153" s="1">
        <f t="shared" si="103"/>
        <v>23</v>
      </c>
      <c r="O2153" s="7"/>
    </row>
    <row r="2154" spans="1:15" ht="12.75" customHeight="1" x14ac:dyDescent="0.2">
      <c r="A2154" s="85"/>
      <c r="B2154" s="139">
        <v>44523</v>
      </c>
      <c r="C2154" s="142" t="s">
        <v>89</v>
      </c>
      <c r="D2154" s="141">
        <v>0</v>
      </c>
      <c r="E2154" s="141">
        <v>596.259277</v>
      </c>
      <c r="F2154" s="141">
        <v>7167.9994999999999</v>
      </c>
      <c r="G2154" s="141">
        <v>0</v>
      </c>
      <c r="H2154" s="111">
        <f t="shared" ca="1" si="101"/>
        <v>10</v>
      </c>
      <c r="I2154" s="111">
        <f t="shared" ca="1" si="102"/>
        <v>3</v>
      </c>
      <c r="J2154" s="1">
        <f t="shared" si="103"/>
        <v>23</v>
      </c>
      <c r="O2154" s="7"/>
    </row>
    <row r="2155" spans="1:15" ht="12.75" customHeight="1" x14ac:dyDescent="0.2">
      <c r="A2155" s="85"/>
      <c r="B2155" s="139">
        <v>44523</v>
      </c>
      <c r="C2155" s="142" t="s">
        <v>90</v>
      </c>
      <c r="D2155" s="141">
        <v>0</v>
      </c>
      <c r="E2155" s="141">
        <v>515.42950399999995</v>
      </c>
      <c r="F2155" s="141">
        <v>6832.7461000000003</v>
      </c>
      <c r="G2155" s="141">
        <v>0</v>
      </c>
      <c r="H2155" s="111">
        <f t="shared" ca="1" si="101"/>
        <v>10</v>
      </c>
      <c r="I2155" s="111">
        <f t="shared" ca="1" si="102"/>
        <v>4</v>
      </c>
      <c r="J2155" s="1">
        <f t="shared" si="103"/>
        <v>23</v>
      </c>
      <c r="O2155" s="7"/>
    </row>
    <row r="2156" spans="1:15" ht="12.75" customHeight="1" x14ac:dyDescent="0.2">
      <c r="A2156" s="85"/>
      <c r="B2156" s="139">
        <v>44523</v>
      </c>
      <c r="C2156" s="142" t="s">
        <v>91</v>
      </c>
      <c r="D2156" s="141">
        <v>0</v>
      </c>
      <c r="E2156" s="141">
        <v>412.51892099999998</v>
      </c>
      <c r="F2156" s="141">
        <v>6383.415</v>
      </c>
      <c r="G2156" s="141">
        <v>0</v>
      </c>
      <c r="H2156" s="111">
        <f t="shared" ca="1" si="101"/>
        <v>11</v>
      </c>
      <c r="I2156" s="111">
        <f t="shared" ca="1" si="102"/>
        <v>1</v>
      </c>
      <c r="J2156" s="1">
        <f t="shared" si="103"/>
        <v>23</v>
      </c>
      <c r="O2156" s="7"/>
    </row>
    <row r="2157" spans="1:15" ht="12.75" customHeight="1" x14ac:dyDescent="0.2">
      <c r="A2157" s="85"/>
      <c r="B2157" s="139">
        <v>44523</v>
      </c>
      <c r="C2157" s="142" t="s">
        <v>92</v>
      </c>
      <c r="D2157" s="141">
        <v>0</v>
      </c>
      <c r="E2157" s="141">
        <v>298.75491299999999</v>
      </c>
      <c r="F2157" s="141">
        <v>5863.0024000000003</v>
      </c>
      <c r="G2157" s="141">
        <v>0</v>
      </c>
      <c r="H2157" s="111">
        <f t="shared" ca="1" si="101"/>
        <v>11</v>
      </c>
      <c r="I2157" s="111">
        <f t="shared" ca="1" si="102"/>
        <v>2</v>
      </c>
      <c r="J2157" s="1">
        <f t="shared" si="103"/>
        <v>23</v>
      </c>
      <c r="O2157" s="7"/>
    </row>
    <row r="2158" spans="1:15" ht="12.75" customHeight="1" x14ac:dyDescent="0.2">
      <c r="A2158" s="85"/>
      <c r="B2158" s="139">
        <v>44523</v>
      </c>
      <c r="C2158" s="142" t="s">
        <v>93</v>
      </c>
      <c r="D2158" s="141">
        <v>0</v>
      </c>
      <c r="E2158" s="141">
        <v>374.51019300000002</v>
      </c>
      <c r="F2158" s="141">
        <v>6333.7587999999996</v>
      </c>
      <c r="G2158" s="141">
        <v>0</v>
      </c>
      <c r="H2158" s="111">
        <f t="shared" ca="1" si="101"/>
        <v>11</v>
      </c>
      <c r="I2158" s="111">
        <f t="shared" ca="1" si="102"/>
        <v>3</v>
      </c>
      <c r="J2158" s="1">
        <f t="shared" si="103"/>
        <v>23</v>
      </c>
      <c r="O2158" s="7"/>
    </row>
    <row r="2159" spans="1:15" ht="12.75" customHeight="1" x14ac:dyDescent="0.2">
      <c r="A2159" s="85"/>
      <c r="B2159" s="139">
        <v>44523</v>
      </c>
      <c r="C2159" s="142" t="s">
        <v>94</v>
      </c>
      <c r="D2159" s="141">
        <v>0</v>
      </c>
      <c r="E2159" s="141">
        <v>306.17065400000001</v>
      </c>
      <c r="F2159" s="141">
        <v>5945.1010999999999</v>
      </c>
      <c r="G2159" s="141">
        <v>0</v>
      </c>
      <c r="H2159" s="111">
        <f t="shared" ca="1" si="101"/>
        <v>11</v>
      </c>
      <c r="I2159" s="111">
        <f t="shared" ca="1" si="102"/>
        <v>4</v>
      </c>
      <c r="J2159" s="1">
        <f t="shared" si="103"/>
        <v>23</v>
      </c>
      <c r="O2159" s="7"/>
    </row>
    <row r="2160" spans="1:15" ht="12.75" customHeight="1" x14ac:dyDescent="0.2">
      <c r="A2160" s="85"/>
      <c r="B2160" s="139">
        <v>44523</v>
      </c>
      <c r="C2160" s="142" t="s">
        <v>95</v>
      </c>
      <c r="D2160" s="141">
        <v>0</v>
      </c>
      <c r="E2160" s="141">
        <v>199.69607500000001</v>
      </c>
      <c r="F2160" s="141">
        <v>5366.8441999999995</v>
      </c>
      <c r="G2160" s="141">
        <v>0</v>
      </c>
      <c r="H2160" s="111">
        <f t="shared" ca="1" si="101"/>
        <v>12</v>
      </c>
      <c r="I2160" s="111">
        <f t="shared" ca="1" si="102"/>
        <v>1</v>
      </c>
      <c r="J2160" s="1">
        <f t="shared" si="103"/>
        <v>23</v>
      </c>
      <c r="O2160" s="7"/>
    </row>
    <row r="2161" spans="1:15" ht="12.75" customHeight="1" x14ac:dyDescent="0.2">
      <c r="A2161" s="85"/>
      <c r="B2161" s="139">
        <v>44523</v>
      </c>
      <c r="C2161" s="142" t="s">
        <v>96</v>
      </c>
      <c r="D2161" s="141">
        <v>0</v>
      </c>
      <c r="E2161" s="141">
        <v>195.722397</v>
      </c>
      <c r="F2161" s="141">
        <v>5297.5722999999998</v>
      </c>
      <c r="G2161" s="141">
        <v>0</v>
      </c>
      <c r="H2161" s="111">
        <f t="shared" ca="1" si="101"/>
        <v>12</v>
      </c>
      <c r="I2161" s="111">
        <f t="shared" ca="1" si="102"/>
        <v>2</v>
      </c>
      <c r="J2161" s="1">
        <f t="shared" si="103"/>
        <v>23</v>
      </c>
      <c r="O2161" s="7"/>
    </row>
    <row r="2162" spans="1:15" ht="12.75" customHeight="1" x14ac:dyDescent="0.2">
      <c r="A2162" s="85"/>
      <c r="B2162" s="139">
        <v>44523</v>
      </c>
      <c r="C2162" s="142" t="s">
        <v>97</v>
      </c>
      <c r="D2162" s="141">
        <v>0</v>
      </c>
      <c r="E2162" s="141">
        <v>120.175949</v>
      </c>
      <c r="F2162" s="141">
        <v>4734.7260999999999</v>
      </c>
      <c r="G2162" s="141">
        <v>0</v>
      </c>
      <c r="H2162" s="111">
        <f t="shared" ca="1" si="101"/>
        <v>12</v>
      </c>
      <c r="I2162" s="111">
        <f t="shared" ca="1" si="102"/>
        <v>3</v>
      </c>
      <c r="J2162" s="1">
        <f t="shared" si="103"/>
        <v>23</v>
      </c>
      <c r="O2162" s="7"/>
    </row>
    <row r="2163" spans="1:15" ht="12.75" customHeight="1" x14ac:dyDescent="0.2">
      <c r="A2163" s="85"/>
      <c r="B2163" s="139">
        <v>44523</v>
      </c>
      <c r="C2163" s="142" t="s">
        <v>98</v>
      </c>
      <c r="D2163" s="141">
        <v>0</v>
      </c>
      <c r="E2163" s="141">
        <v>7.1821489999999999</v>
      </c>
      <c r="F2163" s="141">
        <v>3567.7869000000001</v>
      </c>
      <c r="G2163" s="141">
        <v>38.324829000000001</v>
      </c>
      <c r="H2163" s="111">
        <f t="shared" ca="1" si="101"/>
        <v>12</v>
      </c>
      <c r="I2163" s="111">
        <f t="shared" ca="1" si="102"/>
        <v>4</v>
      </c>
      <c r="J2163" s="1">
        <f t="shared" si="103"/>
        <v>23</v>
      </c>
      <c r="O2163" s="7"/>
    </row>
    <row r="2164" spans="1:15" ht="12.75" customHeight="1" x14ac:dyDescent="0.2">
      <c r="A2164" s="85"/>
      <c r="B2164" s="139">
        <v>44523</v>
      </c>
      <c r="C2164" s="142" t="s">
        <v>99</v>
      </c>
      <c r="D2164" s="141">
        <v>0</v>
      </c>
      <c r="E2164" s="141">
        <v>9.0843779999999992</v>
      </c>
      <c r="F2164" s="141">
        <v>3634.0356000000002</v>
      </c>
      <c r="G2164" s="141">
        <v>32.405951999999999</v>
      </c>
      <c r="H2164" s="111">
        <f t="shared" ca="1" si="101"/>
        <v>13</v>
      </c>
      <c r="I2164" s="111">
        <f t="shared" ca="1" si="102"/>
        <v>1</v>
      </c>
      <c r="J2164" s="1">
        <f t="shared" si="103"/>
        <v>23</v>
      </c>
      <c r="O2164" s="7"/>
    </row>
    <row r="2165" spans="1:15" ht="12.75" customHeight="1" x14ac:dyDescent="0.2">
      <c r="A2165" s="85"/>
      <c r="B2165" s="139">
        <v>44523</v>
      </c>
      <c r="C2165" s="142" t="s">
        <v>100</v>
      </c>
      <c r="D2165" s="141">
        <v>0</v>
      </c>
      <c r="E2165" s="141">
        <v>0.54940199999999995</v>
      </c>
      <c r="F2165" s="141">
        <v>3077.5873999999999</v>
      </c>
      <c r="G2165" s="141">
        <v>74.811012000000005</v>
      </c>
      <c r="H2165" s="111">
        <f t="shared" ca="1" si="101"/>
        <v>13</v>
      </c>
      <c r="I2165" s="111">
        <f t="shared" ca="1" si="102"/>
        <v>2</v>
      </c>
      <c r="J2165" s="1">
        <f t="shared" si="103"/>
        <v>23</v>
      </c>
      <c r="O2165" s="7"/>
    </row>
    <row r="2166" spans="1:15" ht="12.75" customHeight="1" x14ac:dyDescent="0.2">
      <c r="A2166" s="85"/>
      <c r="B2166" s="139">
        <v>44523</v>
      </c>
      <c r="C2166" s="142" t="s">
        <v>101</v>
      </c>
      <c r="D2166" s="141">
        <v>0</v>
      </c>
      <c r="E2166" s="141">
        <v>0</v>
      </c>
      <c r="F2166" s="141">
        <v>2168.1646000000001</v>
      </c>
      <c r="G2166" s="141">
        <v>126.606567</v>
      </c>
      <c r="H2166" s="111">
        <f t="shared" ca="1" si="101"/>
        <v>13</v>
      </c>
      <c r="I2166" s="111">
        <f t="shared" ca="1" si="102"/>
        <v>3</v>
      </c>
      <c r="J2166" s="1">
        <f t="shared" si="103"/>
        <v>23</v>
      </c>
      <c r="O2166" s="7"/>
    </row>
    <row r="2167" spans="1:15" ht="12.75" customHeight="1" x14ac:dyDescent="0.2">
      <c r="A2167" s="85"/>
      <c r="B2167" s="139">
        <v>44523</v>
      </c>
      <c r="C2167" s="142" t="s">
        <v>102</v>
      </c>
      <c r="D2167" s="141">
        <v>0</v>
      </c>
      <c r="E2167" s="141">
        <v>0</v>
      </c>
      <c r="F2167" s="141">
        <v>1536.7164</v>
      </c>
      <c r="G2167" s="141">
        <v>146.842941</v>
      </c>
      <c r="H2167" s="111">
        <f t="shared" ca="1" si="101"/>
        <v>13</v>
      </c>
      <c r="I2167" s="111">
        <f t="shared" ca="1" si="102"/>
        <v>4</v>
      </c>
      <c r="J2167" s="1">
        <f t="shared" si="103"/>
        <v>23</v>
      </c>
      <c r="O2167" s="7"/>
    </row>
    <row r="2168" spans="1:15" ht="12.75" customHeight="1" x14ac:dyDescent="0.2">
      <c r="A2168" s="85"/>
      <c r="B2168" s="139">
        <v>44523</v>
      </c>
      <c r="C2168" s="142" t="s">
        <v>103</v>
      </c>
      <c r="D2168" s="141">
        <v>0</v>
      </c>
      <c r="E2168" s="141">
        <v>0</v>
      </c>
      <c r="F2168" s="141">
        <v>1468.4706000000001</v>
      </c>
      <c r="G2168" s="141">
        <v>148.896469</v>
      </c>
      <c r="H2168" s="111">
        <f t="shared" ca="1" si="101"/>
        <v>14</v>
      </c>
      <c r="I2168" s="111">
        <f t="shared" ca="1" si="102"/>
        <v>1</v>
      </c>
      <c r="J2168" s="1">
        <f t="shared" si="103"/>
        <v>23</v>
      </c>
      <c r="O2168" s="7"/>
    </row>
    <row r="2169" spans="1:15" ht="12.75" customHeight="1" x14ac:dyDescent="0.2">
      <c r="A2169" s="85"/>
      <c r="B2169" s="139">
        <v>44523</v>
      </c>
      <c r="C2169" s="142" t="s">
        <v>104</v>
      </c>
      <c r="D2169" s="141">
        <v>0</v>
      </c>
      <c r="E2169" s="141">
        <v>0</v>
      </c>
      <c r="F2169" s="141">
        <v>1599.9023</v>
      </c>
      <c r="G2169" s="141">
        <v>142.71075400000001</v>
      </c>
      <c r="H2169" s="111">
        <f t="shared" ca="1" si="101"/>
        <v>14</v>
      </c>
      <c r="I2169" s="111">
        <f t="shared" ca="1" si="102"/>
        <v>2</v>
      </c>
      <c r="J2169" s="1">
        <f t="shared" si="103"/>
        <v>23</v>
      </c>
      <c r="O2169" s="7"/>
    </row>
    <row r="2170" spans="1:15" ht="12.75" customHeight="1" x14ac:dyDescent="0.2">
      <c r="A2170" s="85"/>
      <c r="B2170" s="139">
        <v>44523</v>
      </c>
      <c r="C2170" s="142" t="s">
        <v>105</v>
      </c>
      <c r="D2170" s="141">
        <v>0</v>
      </c>
      <c r="E2170" s="141">
        <v>0</v>
      </c>
      <c r="F2170" s="141">
        <v>1402.9592</v>
      </c>
      <c r="G2170" s="141">
        <v>146.13696300000001</v>
      </c>
      <c r="H2170" s="111">
        <f t="shared" ca="1" si="101"/>
        <v>14</v>
      </c>
      <c r="I2170" s="111">
        <f t="shared" ca="1" si="102"/>
        <v>3</v>
      </c>
      <c r="J2170" s="1">
        <f t="shared" si="103"/>
        <v>23</v>
      </c>
      <c r="O2170" s="7"/>
    </row>
    <row r="2171" spans="1:15" ht="12.75" customHeight="1" x14ac:dyDescent="0.2">
      <c r="A2171" s="85"/>
      <c r="B2171" s="139">
        <v>44523</v>
      </c>
      <c r="C2171" s="142" t="s">
        <v>106</v>
      </c>
      <c r="D2171" s="141">
        <v>0</v>
      </c>
      <c r="E2171" s="141">
        <v>0</v>
      </c>
      <c r="F2171" s="141">
        <v>1129.0556999999999</v>
      </c>
      <c r="G2171" s="141">
        <v>144.88554400000001</v>
      </c>
      <c r="H2171" s="111">
        <f t="shared" ca="1" si="101"/>
        <v>14</v>
      </c>
      <c r="I2171" s="111">
        <f t="shared" ca="1" si="102"/>
        <v>4</v>
      </c>
      <c r="J2171" s="1">
        <f t="shared" si="103"/>
        <v>23</v>
      </c>
      <c r="O2171" s="7"/>
    </row>
    <row r="2172" spans="1:15" ht="12.75" customHeight="1" x14ac:dyDescent="0.2">
      <c r="A2172" s="85"/>
      <c r="B2172" s="139">
        <v>44523</v>
      </c>
      <c r="C2172" s="142" t="s">
        <v>107</v>
      </c>
      <c r="D2172" s="141">
        <v>0</v>
      </c>
      <c r="E2172" s="141">
        <v>0</v>
      </c>
      <c r="F2172" s="141">
        <v>1019.3167</v>
      </c>
      <c r="G2172" s="141">
        <v>142.73242200000001</v>
      </c>
      <c r="H2172" s="111">
        <f t="shared" ca="1" si="101"/>
        <v>15</v>
      </c>
      <c r="I2172" s="111">
        <f t="shared" ca="1" si="102"/>
        <v>1</v>
      </c>
      <c r="J2172" s="1">
        <f t="shared" si="103"/>
        <v>23</v>
      </c>
      <c r="O2172" s="7"/>
    </row>
    <row r="2173" spans="1:15" ht="12.75" customHeight="1" x14ac:dyDescent="0.2">
      <c r="A2173" s="85"/>
      <c r="B2173" s="139">
        <v>44523</v>
      </c>
      <c r="C2173" s="142" t="s">
        <v>108</v>
      </c>
      <c r="D2173" s="141">
        <v>0</v>
      </c>
      <c r="E2173" s="141">
        <v>0</v>
      </c>
      <c r="F2173" s="141">
        <v>627.83099400000003</v>
      </c>
      <c r="G2173" s="141">
        <v>135.079071</v>
      </c>
      <c r="H2173" s="111">
        <f t="shared" ca="1" si="101"/>
        <v>15</v>
      </c>
      <c r="I2173" s="111">
        <f t="shared" ca="1" si="102"/>
        <v>2</v>
      </c>
      <c r="J2173" s="1">
        <f t="shared" si="103"/>
        <v>23</v>
      </c>
      <c r="O2173" s="7"/>
    </row>
    <row r="2174" spans="1:15" ht="12.75" customHeight="1" x14ac:dyDescent="0.2">
      <c r="A2174" s="85"/>
      <c r="B2174" s="139">
        <v>44523</v>
      </c>
      <c r="C2174" s="142" t="s">
        <v>109</v>
      </c>
      <c r="D2174" s="141">
        <v>0</v>
      </c>
      <c r="E2174" s="141">
        <v>0</v>
      </c>
      <c r="F2174" s="141">
        <v>591.71264599999995</v>
      </c>
      <c r="G2174" s="141">
        <v>134.431442</v>
      </c>
      <c r="H2174" s="111">
        <f t="shared" ca="1" si="101"/>
        <v>15</v>
      </c>
      <c r="I2174" s="111">
        <f t="shared" ca="1" si="102"/>
        <v>3</v>
      </c>
      <c r="J2174" s="1">
        <f t="shared" si="103"/>
        <v>23</v>
      </c>
      <c r="O2174" s="7"/>
    </row>
    <row r="2175" spans="1:15" ht="12.75" customHeight="1" x14ac:dyDescent="0.2">
      <c r="A2175" s="85"/>
      <c r="B2175" s="139">
        <v>44523</v>
      </c>
      <c r="C2175" s="142" t="s">
        <v>110</v>
      </c>
      <c r="D2175" s="141">
        <v>0</v>
      </c>
      <c r="E2175" s="141">
        <v>0</v>
      </c>
      <c r="F2175" s="141">
        <v>493.44961499999999</v>
      </c>
      <c r="G2175" s="141">
        <v>130.14283800000001</v>
      </c>
      <c r="H2175" s="111">
        <f t="shared" ca="1" si="101"/>
        <v>15</v>
      </c>
      <c r="I2175" s="111">
        <f t="shared" ca="1" si="102"/>
        <v>4</v>
      </c>
      <c r="J2175" s="1">
        <f t="shared" si="103"/>
        <v>23</v>
      </c>
      <c r="O2175" s="7"/>
    </row>
    <row r="2176" spans="1:15" ht="12.75" customHeight="1" x14ac:dyDescent="0.2">
      <c r="A2176" s="85"/>
      <c r="B2176" s="139">
        <v>44523</v>
      </c>
      <c r="C2176" s="142" t="s">
        <v>111</v>
      </c>
      <c r="D2176" s="141">
        <v>0</v>
      </c>
      <c r="E2176" s="141">
        <v>0</v>
      </c>
      <c r="F2176" s="141">
        <v>826.40472399999999</v>
      </c>
      <c r="G2176" s="141">
        <v>140.38157699999999</v>
      </c>
      <c r="H2176" s="111">
        <f t="shared" ca="1" si="101"/>
        <v>16</v>
      </c>
      <c r="I2176" s="111">
        <f t="shared" ca="1" si="102"/>
        <v>1</v>
      </c>
      <c r="J2176" s="1">
        <f t="shared" si="103"/>
        <v>23</v>
      </c>
      <c r="O2176" s="7"/>
    </row>
    <row r="2177" spans="1:15" ht="12.75" customHeight="1" x14ac:dyDescent="0.2">
      <c r="A2177" s="85"/>
      <c r="B2177" s="139">
        <v>44523</v>
      </c>
      <c r="C2177" s="142" t="s">
        <v>112</v>
      </c>
      <c r="D2177" s="141">
        <v>0</v>
      </c>
      <c r="E2177" s="141">
        <v>0</v>
      </c>
      <c r="F2177" s="141">
        <v>811.96655299999998</v>
      </c>
      <c r="G2177" s="141">
        <v>140.06201200000001</v>
      </c>
      <c r="H2177" s="111">
        <f t="shared" ca="1" si="101"/>
        <v>16</v>
      </c>
      <c r="I2177" s="111">
        <f t="shared" ca="1" si="102"/>
        <v>2</v>
      </c>
      <c r="J2177" s="1">
        <f t="shared" si="103"/>
        <v>23</v>
      </c>
      <c r="O2177" s="7"/>
    </row>
    <row r="2178" spans="1:15" ht="12.75" customHeight="1" x14ac:dyDescent="0.2">
      <c r="A2178" s="85"/>
      <c r="B2178" s="139">
        <v>44523</v>
      </c>
      <c r="C2178" s="142" t="s">
        <v>113</v>
      </c>
      <c r="D2178" s="141">
        <v>0</v>
      </c>
      <c r="E2178" s="141">
        <v>0</v>
      </c>
      <c r="F2178" s="141">
        <v>699.60968000000003</v>
      </c>
      <c r="G2178" s="141">
        <v>140.245834</v>
      </c>
      <c r="H2178" s="111">
        <f t="shared" ca="1" si="101"/>
        <v>16</v>
      </c>
      <c r="I2178" s="111">
        <f t="shared" ca="1" si="102"/>
        <v>3</v>
      </c>
      <c r="J2178" s="1">
        <f t="shared" si="103"/>
        <v>23</v>
      </c>
      <c r="O2178" s="7"/>
    </row>
    <row r="2179" spans="1:15" ht="12.75" customHeight="1" x14ac:dyDescent="0.2">
      <c r="A2179" s="85"/>
      <c r="B2179" s="139">
        <v>44523</v>
      </c>
      <c r="C2179" s="142" t="s">
        <v>114</v>
      </c>
      <c r="D2179" s="141">
        <v>0</v>
      </c>
      <c r="E2179" s="141">
        <v>0</v>
      </c>
      <c r="F2179" s="141">
        <v>622.44622800000002</v>
      </c>
      <c r="G2179" s="141">
        <v>138.65295399999999</v>
      </c>
      <c r="H2179" s="111">
        <f t="shared" ca="1" si="101"/>
        <v>16</v>
      </c>
      <c r="I2179" s="111">
        <f t="shared" ca="1" si="102"/>
        <v>4</v>
      </c>
      <c r="J2179" s="1">
        <f t="shared" si="103"/>
        <v>23</v>
      </c>
      <c r="O2179" s="7"/>
    </row>
    <row r="2180" spans="1:15" ht="12.75" customHeight="1" x14ac:dyDescent="0.2">
      <c r="A2180" s="85"/>
      <c r="B2180" s="139">
        <v>44523</v>
      </c>
      <c r="C2180" s="142" t="s">
        <v>115</v>
      </c>
      <c r="D2180" s="141">
        <v>0</v>
      </c>
      <c r="E2180" s="141">
        <v>0</v>
      </c>
      <c r="F2180" s="141">
        <v>652.69061299999998</v>
      </c>
      <c r="G2180" s="141">
        <v>140.11247299999999</v>
      </c>
      <c r="H2180" s="111">
        <f t="shared" ca="1" si="101"/>
        <v>17</v>
      </c>
      <c r="I2180" s="111">
        <f t="shared" ca="1" si="102"/>
        <v>1</v>
      </c>
      <c r="J2180" s="1">
        <f t="shared" si="103"/>
        <v>23</v>
      </c>
      <c r="O2180" s="7"/>
    </row>
    <row r="2181" spans="1:15" ht="12.75" customHeight="1" x14ac:dyDescent="0.2">
      <c r="A2181" s="85"/>
      <c r="B2181" s="139">
        <v>44523</v>
      </c>
      <c r="C2181" s="142" t="s">
        <v>116</v>
      </c>
      <c r="D2181" s="141">
        <v>0</v>
      </c>
      <c r="E2181" s="141">
        <v>0</v>
      </c>
      <c r="F2181" s="141">
        <v>741.42401099999995</v>
      </c>
      <c r="G2181" s="141">
        <v>142.75666799999999</v>
      </c>
      <c r="H2181" s="111">
        <f t="shared" ca="1" si="101"/>
        <v>17</v>
      </c>
      <c r="I2181" s="111">
        <f t="shared" ca="1" si="102"/>
        <v>2</v>
      </c>
      <c r="J2181" s="1">
        <f t="shared" si="103"/>
        <v>23</v>
      </c>
      <c r="O2181" s="7"/>
    </row>
    <row r="2182" spans="1:15" ht="12.75" customHeight="1" x14ac:dyDescent="0.2">
      <c r="A2182" s="85"/>
      <c r="B2182" s="139">
        <v>44523</v>
      </c>
      <c r="C2182" s="142" t="s">
        <v>117</v>
      </c>
      <c r="D2182" s="141">
        <v>0</v>
      </c>
      <c r="E2182" s="141">
        <v>0</v>
      </c>
      <c r="F2182" s="141">
        <v>1043.8516999999999</v>
      </c>
      <c r="G2182" s="141">
        <v>148.41291799999999</v>
      </c>
      <c r="H2182" s="111">
        <f t="shared" ca="1" si="101"/>
        <v>17</v>
      </c>
      <c r="I2182" s="111">
        <f t="shared" ca="1" si="102"/>
        <v>3</v>
      </c>
      <c r="J2182" s="1">
        <f t="shared" si="103"/>
        <v>23</v>
      </c>
      <c r="O2182" s="7"/>
    </row>
    <row r="2183" spans="1:15" ht="12.75" customHeight="1" x14ac:dyDescent="0.2">
      <c r="A2183" s="85"/>
      <c r="B2183" s="139">
        <v>44523</v>
      </c>
      <c r="C2183" s="142" t="s">
        <v>118</v>
      </c>
      <c r="D2183" s="141">
        <v>0</v>
      </c>
      <c r="E2183" s="141">
        <v>0</v>
      </c>
      <c r="F2183" s="141">
        <v>1375.5862</v>
      </c>
      <c r="G2183" s="141">
        <v>150.896378</v>
      </c>
      <c r="H2183" s="111">
        <f t="shared" ca="1" si="101"/>
        <v>17</v>
      </c>
      <c r="I2183" s="111">
        <f t="shared" ca="1" si="102"/>
        <v>4</v>
      </c>
      <c r="J2183" s="1">
        <f t="shared" si="103"/>
        <v>23</v>
      </c>
      <c r="O2183" s="7"/>
    </row>
    <row r="2184" spans="1:15" ht="12.75" customHeight="1" x14ac:dyDescent="0.2">
      <c r="A2184" s="85"/>
      <c r="B2184" s="139">
        <v>44523</v>
      </c>
      <c r="C2184" s="142" t="s">
        <v>119</v>
      </c>
      <c r="D2184" s="141">
        <v>0</v>
      </c>
      <c r="E2184" s="141">
        <v>0</v>
      </c>
      <c r="F2184" s="141">
        <v>1145.6849</v>
      </c>
      <c r="G2184" s="141">
        <v>148.35600299999999</v>
      </c>
      <c r="H2184" s="111">
        <f t="shared" ca="1" si="101"/>
        <v>18</v>
      </c>
      <c r="I2184" s="111">
        <f t="shared" ca="1" si="102"/>
        <v>1</v>
      </c>
      <c r="J2184" s="1">
        <f t="shared" si="103"/>
        <v>23</v>
      </c>
      <c r="O2184" s="7"/>
    </row>
    <row r="2185" spans="1:15" ht="12.75" customHeight="1" x14ac:dyDescent="0.2">
      <c r="A2185" s="85"/>
      <c r="B2185" s="139">
        <v>44523</v>
      </c>
      <c r="C2185" s="142" t="s">
        <v>120</v>
      </c>
      <c r="D2185" s="141">
        <v>0</v>
      </c>
      <c r="E2185" s="141">
        <v>0</v>
      </c>
      <c r="F2185" s="141">
        <v>1427.9458</v>
      </c>
      <c r="G2185" s="141">
        <v>151.07504299999999</v>
      </c>
      <c r="H2185" s="111">
        <f t="shared" ca="1" si="101"/>
        <v>18</v>
      </c>
      <c r="I2185" s="111">
        <f t="shared" ca="1" si="102"/>
        <v>2</v>
      </c>
      <c r="J2185" s="1">
        <f t="shared" si="103"/>
        <v>23</v>
      </c>
      <c r="O2185" s="7"/>
    </row>
    <row r="2186" spans="1:15" ht="12.75" customHeight="1" x14ac:dyDescent="0.2">
      <c r="A2186" s="85"/>
      <c r="B2186" s="139">
        <v>44523</v>
      </c>
      <c r="C2186" s="142" t="s">
        <v>121</v>
      </c>
      <c r="D2186" s="141">
        <v>0</v>
      </c>
      <c r="E2186" s="141">
        <v>0</v>
      </c>
      <c r="F2186" s="141">
        <v>1104.6226999999999</v>
      </c>
      <c r="G2186" s="141">
        <v>149.31106600000001</v>
      </c>
      <c r="H2186" s="111">
        <f t="shared" ref="H2186:H2249" ca="1" si="104">IF(MID(OFFSET(H2186,0,-5,1,1),2,1)=":",LEFT(OFFSET(H2186,0,-5,1,1),1),LEFT(OFFSET(H2186,0,-5,1,1),2))+1</f>
        <v>18</v>
      </c>
      <c r="I2186" s="111">
        <f t="shared" ca="1" si="102"/>
        <v>3</v>
      </c>
      <c r="J2186" s="1">
        <f t="shared" si="103"/>
        <v>23</v>
      </c>
      <c r="O2186" s="7"/>
    </row>
    <row r="2187" spans="1:15" ht="12.75" customHeight="1" x14ac:dyDescent="0.2">
      <c r="A2187" s="85"/>
      <c r="B2187" s="139">
        <v>44523</v>
      </c>
      <c r="C2187" s="142" t="s">
        <v>122</v>
      </c>
      <c r="D2187" s="141">
        <v>0</v>
      </c>
      <c r="E2187" s="141">
        <v>0</v>
      </c>
      <c r="F2187" s="141">
        <v>1201.3876</v>
      </c>
      <c r="G2187" s="141">
        <v>152.66738900000001</v>
      </c>
      <c r="H2187" s="111">
        <f t="shared" ca="1" si="104"/>
        <v>18</v>
      </c>
      <c r="I2187" s="111">
        <f t="shared" ca="1" si="102"/>
        <v>4</v>
      </c>
      <c r="J2187" s="1">
        <f t="shared" si="103"/>
        <v>23</v>
      </c>
      <c r="O2187" s="7"/>
    </row>
    <row r="2188" spans="1:15" ht="12.75" customHeight="1" x14ac:dyDescent="0.2">
      <c r="A2188" s="85"/>
      <c r="B2188" s="139">
        <v>44523</v>
      </c>
      <c r="C2188" s="142" t="s">
        <v>123</v>
      </c>
      <c r="D2188" s="141">
        <v>0</v>
      </c>
      <c r="E2188" s="141">
        <v>0</v>
      </c>
      <c r="F2188" s="141">
        <v>1853.7625</v>
      </c>
      <c r="G2188" s="141">
        <v>147.56204199999999</v>
      </c>
      <c r="H2188" s="111">
        <f t="shared" ca="1" si="104"/>
        <v>19</v>
      </c>
      <c r="I2188" s="111">
        <f t="shared" ca="1" si="102"/>
        <v>1</v>
      </c>
      <c r="J2188" s="1">
        <f t="shared" si="103"/>
        <v>23</v>
      </c>
      <c r="O2188" s="7"/>
    </row>
    <row r="2189" spans="1:15" ht="12.75" customHeight="1" x14ac:dyDescent="0.2">
      <c r="A2189" s="85"/>
      <c r="B2189" s="139">
        <v>44523</v>
      </c>
      <c r="C2189" s="142" t="s">
        <v>124</v>
      </c>
      <c r="D2189" s="141">
        <v>0</v>
      </c>
      <c r="E2189" s="141">
        <v>0</v>
      </c>
      <c r="F2189" s="141">
        <v>1960.8325</v>
      </c>
      <c r="G2189" s="141">
        <v>147.450211</v>
      </c>
      <c r="H2189" s="111">
        <f t="shared" ca="1" si="104"/>
        <v>19</v>
      </c>
      <c r="I2189" s="111">
        <f t="shared" ca="1" si="102"/>
        <v>2</v>
      </c>
      <c r="J2189" s="1">
        <f t="shared" si="103"/>
        <v>23</v>
      </c>
      <c r="O2189" s="7"/>
    </row>
    <row r="2190" spans="1:15" ht="12.75" customHeight="1" x14ac:dyDescent="0.2">
      <c r="A2190" s="85"/>
      <c r="B2190" s="139">
        <v>44523</v>
      </c>
      <c r="C2190" s="142" t="s">
        <v>125</v>
      </c>
      <c r="D2190" s="141">
        <v>0</v>
      </c>
      <c r="E2190" s="141">
        <v>0</v>
      </c>
      <c r="F2190" s="141">
        <v>2133.7804999999998</v>
      </c>
      <c r="G2190" s="141">
        <v>142.28765899999999</v>
      </c>
      <c r="H2190" s="111">
        <f t="shared" ca="1" si="104"/>
        <v>19</v>
      </c>
      <c r="I2190" s="111">
        <f t="shared" ca="1" si="102"/>
        <v>3</v>
      </c>
      <c r="J2190" s="1">
        <f t="shared" si="103"/>
        <v>23</v>
      </c>
      <c r="O2190" s="7"/>
    </row>
    <row r="2191" spans="1:15" ht="12.75" customHeight="1" x14ac:dyDescent="0.2">
      <c r="A2191" s="85"/>
      <c r="B2191" s="139">
        <v>44523</v>
      </c>
      <c r="C2191" s="142" t="s">
        <v>126</v>
      </c>
      <c r="D2191" s="141">
        <v>0</v>
      </c>
      <c r="E2191" s="141">
        <v>0</v>
      </c>
      <c r="F2191" s="141">
        <v>1344.8755000000001</v>
      </c>
      <c r="G2191" s="141">
        <v>154.835083</v>
      </c>
      <c r="H2191" s="111">
        <f t="shared" ca="1" si="104"/>
        <v>19</v>
      </c>
      <c r="I2191" s="111">
        <f t="shared" ca="1" si="102"/>
        <v>4</v>
      </c>
      <c r="J2191" s="1">
        <f t="shared" si="103"/>
        <v>23</v>
      </c>
      <c r="O2191" s="7"/>
    </row>
    <row r="2192" spans="1:15" ht="12.75" customHeight="1" x14ac:dyDescent="0.2">
      <c r="A2192" s="85"/>
      <c r="B2192" s="139">
        <v>44523</v>
      </c>
      <c r="C2192" s="142" t="s">
        <v>127</v>
      </c>
      <c r="D2192" s="141">
        <v>0</v>
      </c>
      <c r="E2192" s="141">
        <v>0</v>
      </c>
      <c r="F2192" s="141">
        <v>1644.3263999999999</v>
      </c>
      <c r="G2192" s="141">
        <v>153.87498500000001</v>
      </c>
      <c r="H2192" s="111">
        <f t="shared" ca="1" si="104"/>
        <v>20</v>
      </c>
      <c r="I2192" s="111">
        <f t="shared" ca="1" si="102"/>
        <v>1</v>
      </c>
      <c r="J2192" s="1">
        <f t="shared" si="103"/>
        <v>23</v>
      </c>
      <c r="O2192" s="7"/>
    </row>
    <row r="2193" spans="1:15" ht="12.75" customHeight="1" x14ac:dyDescent="0.2">
      <c r="A2193" s="85"/>
      <c r="B2193" s="139">
        <v>44523</v>
      </c>
      <c r="C2193" s="142" t="s">
        <v>128</v>
      </c>
      <c r="D2193" s="141">
        <v>0</v>
      </c>
      <c r="E2193" s="141">
        <v>0</v>
      </c>
      <c r="F2193" s="141">
        <v>2192.7550999999999</v>
      </c>
      <c r="G2193" s="141">
        <v>143.92262299999999</v>
      </c>
      <c r="H2193" s="111">
        <f t="shared" ca="1" si="104"/>
        <v>20</v>
      </c>
      <c r="I2193" s="111">
        <f t="shared" ca="1" si="102"/>
        <v>2</v>
      </c>
      <c r="J2193" s="1">
        <f t="shared" si="103"/>
        <v>23</v>
      </c>
      <c r="O2193" s="7"/>
    </row>
    <row r="2194" spans="1:15" ht="12.75" customHeight="1" x14ac:dyDescent="0.2">
      <c r="A2194" s="85"/>
      <c r="B2194" s="139">
        <v>44523</v>
      </c>
      <c r="C2194" s="142" t="s">
        <v>129</v>
      </c>
      <c r="D2194" s="141">
        <v>0</v>
      </c>
      <c r="E2194" s="141">
        <v>0</v>
      </c>
      <c r="F2194" s="141">
        <v>2632.1257000000001</v>
      </c>
      <c r="G2194" s="141">
        <v>122.724228</v>
      </c>
      <c r="H2194" s="111">
        <f t="shared" ca="1" si="104"/>
        <v>20</v>
      </c>
      <c r="I2194" s="111">
        <f t="shared" ca="1" si="102"/>
        <v>3</v>
      </c>
      <c r="J2194" s="1">
        <f t="shared" si="103"/>
        <v>23</v>
      </c>
      <c r="O2194" s="7"/>
    </row>
    <row r="2195" spans="1:15" ht="12.75" customHeight="1" x14ac:dyDescent="0.2">
      <c r="A2195" s="85"/>
      <c r="B2195" s="139">
        <v>44523</v>
      </c>
      <c r="C2195" s="142" t="s">
        <v>130</v>
      </c>
      <c r="D2195" s="141">
        <v>0</v>
      </c>
      <c r="E2195" s="141">
        <v>0</v>
      </c>
      <c r="F2195" s="141">
        <v>2962.7617</v>
      </c>
      <c r="G2195" s="141">
        <v>102.167435</v>
      </c>
      <c r="H2195" s="111">
        <f t="shared" ca="1" si="104"/>
        <v>20</v>
      </c>
      <c r="I2195" s="111">
        <f t="shared" ca="1" si="102"/>
        <v>4</v>
      </c>
      <c r="J2195" s="1">
        <f t="shared" si="103"/>
        <v>23</v>
      </c>
      <c r="O2195" s="7"/>
    </row>
    <row r="2196" spans="1:15" ht="12.75" customHeight="1" x14ac:dyDescent="0.2">
      <c r="A2196" s="85"/>
      <c r="B2196" s="139">
        <v>44523</v>
      </c>
      <c r="C2196" s="142" t="s">
        <v>131</v>
      </c>
      <c r="D2196" s="141">
        <v>0</v>
      </c>
      <c r="E2196" s="141">
        <v>6.3650380000000002</v>
      </c>
      <c r="F2196" s="141">
        <v>3959.2202000000002</v>
      </c>
      <c r="G2196" s="141">
        <v>25.244709</v>
      </c>
      <c r="H2196" s="111">
        <f t="shared" ca="1" si="104"/>
        <v>21</v>
      </c>
      <c r="I2196" s="111">
        <f t="shared" ref="I2196:I2259" ca="1" si="105">IF(H2196=H2195,I2195+1,1)</f>
        <v>1</v>
      </c>
      <c r="J2196" s="1">
        <f t="shared" ref="J2196:J2259" si="106">DAY(B2196)</f>
        <v>23</v>
      </c>
      <c r="O2196" s="7"/>
    </row>
    <row r="2197" spans="1:15" ht="12.75" customHeight="1" x14ac:dyDescent="0.2">
      <c r="A2197" s="85"/>
      <c r="B2197" s="139">
        <v>44523</v>
      </c>
      <c r="C2197" s="142" t="s">
        <v>132</v>
      </c>
      <c r="D2197" s="141">
        <v>0</v>
      </c>
      <c r="E2197" s="141">
        <v>26.241121</v>
      </c>
      <c r="F2197" s="141">
        <v>4370.8568999999998</v>
      </c>
      <c r="G2197" s="141">
        <v>5.1398349999999997</v>
      </c>
      <c r="H2197" s="111">
        <f t="shared" ca="1" si="104"/>
        <v>21</v>
      </c>
      <c r="I2197" s="111">
        <f t="shared" ca="1" si="105"/>
        <v>2</v>
      </c>
      <c r="J2197" s="1">
        <f t="shared" si="106"/>
        <v>23</v>
      </c>
      <c r="O2197" s="7"/>
    </row>
    <row r="2198" spans="1:15" ht="12.75" customHeight="1" x14ac:dyDescent="0.2">
      <c r="A2198" s="85"/>
      <c r="B2198" s="139">
        <v>44523</v>
      </c>
      <c r="C2198" s="142" t="s">
        <v>133</v>
      </c>
      <c r="D2198" s="141">
        <v>0</v>
      </c>
      <c r="E2198" s="141">
        <v>44.557796000000003</v>
      </c>
      <c r="F2198" s="141">
        <v>4571.4937</v>
      </c>
      <c r="G2198" s="141">
        <v>0</v>
      </c>
      <c r="H2198" s="111">
        <f t="shared" ca="1" si="104"/>
        <v>21</v>
      </c>
      <c r="I2198" s="111">
        <f t="shared" ca="1" si="105"/>
        <v>3</v>
      </c>
      <c r="J2198" s="1">
        <f t="shared" si="106"/>
        <v>23</v>
      </c>
      <c r="O2198" s="7"/>
    </row>
    <row r="2199" spans="1:15" ht="12.75" customHeight="1" x14ac:dyDescent="0.2">
      <c r="A2199" s="85"/>
      <c r="B2199" s="139">
        <v>44523</v>
      </c>
      <c r="C2199" s="142" t="s">
        <v>134</v>
      </c>
      <c r="D2199" s="141">
        <v>0</v>
      </c>
      <c r="E2199" s="141">
        <v>7.260599</v>
      </c>
      <c r="F2199" s="141">
        <v>3948.5569</v>
      </c>
      <c r="G2199" s="141">
        <v>28.398921999999999</v>
      </c>
      <c r="H2199" s="111">
        <f t="shared" ca="1" si="104"/>
        <v>21</v>
      </c>
      <c r="I2199" s="111">
        <f t="shared" ca="1" si="105"/>
        <v>4</v>
      </c>
      <c r="J2199" s="1">
        <f t="shared" si="106"/>
        <v>23</v>
      </c>
      <c r="O2199" s="7"/>
    </row>
    <row r="2200" spans="1:15" ht="12.75" customHeight="1" x14ac:dyDescent="0.2">
      <c r="A2200" s="85"/>
      <c r="B2200" s="139">
        <v>44523</v>
      </c>
      <c r="C2200" s="142" t="s">
        <v>135</v>
      </c>
      <c r="D2200" s="141">
        <v>0</v>
      </c>
      <c r="E2200" s="141">
        <v>0</v>
      </c>
      <c r="F2200" s="141">
        <v>3410.4679999999998</v>
      </c>
      <c r="G2200" s="141">
        <v>69.107642999999996</v>
      </c>
      <c r="H2200" s="111">
        <f t="shared" ca="1" si="104"/>
        <v>22</v>
      </c>
      <c r="I2200" s="111">
        <f t="shared" ca="1" si="105"/>
        <v>1</v>
      </c>
      <c r="J2200" s="1">
        <f t="shared" si="106"/>
        <v>23</v>
      </c>
      <c r="O2200" s="7"/>
    </row>
    <row r="2201" spans="1:15" ht="12.75" customHeight="1" x14ac:dyDescent="0.2">
      <c r="A2201" s="85"/>
      <c r="B2201" s="139">
        <v>44523</v>
      </c>
      <c r="C2201" s="142" t="s">
        <v>136</v>
      </c>
      <c r="D2201" s="141">
        <v>0</v>
      </c>
      <c r="E2201" s="141">
        <v>0</v>
      </c>
      <c r="F2201" s="141">
        <v>3330.6732999999999</v>
      </c>
      <c r="G2201" s="141">
        <v>83.560432000000006</v>
      </c>
      <c r="H2201" s="111">
        <f t="shared" ca="1" si="104"/>
        <v>22</v>
      </c>
      <c r="I2201" s="111">
        <f t="shared" ca="1" si="105"/>
        <v>2</v>
      </c>
      <c r="J2201" s="1">
        <f t="shared" si="106"/>
        <v>23</v>
      </c>
      <c r="O2201" s="7"/>
    </row>
    <row r="2202" spans="1:15" ht="12.75" customHeight="1" x14ac:dyDescent="0.2">
      <c r="A2202" s="85"/>
      <c r="B2202" s="139">
        <v>44523</v>
      </c>
      <c r="C2202" s="142" t="s">
        <v>137</v>
      </c>
      <c r="D2202" s="141">
        <v>0</v>
      </c>
      <c r="E2202" s="141">
        <v>7.2450210000000004</v>
      </c>
      <c r="F2202" s="141">
        <v>4004.71</v>
      </c>
      <c r="G2202" s="141">
        <v>31.621303999999999</v>
      </c>
      <c r="H2202" s="111">
        <f t="shared" ca="1" si="104"/>
        <v>22</v>
      </c>
      <c r="I2202" s="111">
        <f t="shared" ca="1" si="105"/>
        <v>3</v>
      </c>
      <c r="J2202" s="1">
        <f t="shared" si="106"/>
        <v>23</v>
      </c>
      <c r="O2202" s="7"/>
    </row>
    <row r="2203" spans="1:15" ht="12.75" customHeight="1" x14ac:dyDescent="0.2">
      <c r="A2203" s="85"/>
      <c r="B2203" s="139">
        <v>44523</v>
      </c>
      <c r="C2203" s="142" t="s">
        <v>138</v>
      </c>
      <c r="D2203" s="141">
        <v>0</v>
      </c>
      <c r="E2203" s="141">
        <v>43.238807999999999</v>
      </c>
      <c r="F2203" s="141">
        <v>4554.7479999999996</v>
      </c>
      <c r="G2203" s="141">
        <v>5.7433709999999998</v>
      </c>
      <c r="H2203" s="111">
        <f t="shared" ca="1" si="104"/>
        <v>22</v>
      </c>
      <c r="I2203" s="111">
        <f t="shared" ca="1" si="105"/>
        <v>4</v>
      </c>
      <c r="J2203" s="1">
        <f t="shared" si="106"/>
        <v>23</v>
      </c>
      <c r="O2203" s="7"/>
    </row>
    <row r="2204" spans="1:15" ht="12.75" customHeight="1" x14ac:dyDescent="0.2">
      <c r="A2204" s="85"/>
      <c r="B2204" s="139">
        <v>44523</v>
      </c>
      <c r="C2204" s="142" t="s">
        <v>139</v>
      </c>
      <c r="D2204" s="141">
        <v>0</v>
      </c>
      <c r="E2204" s="141">
        <v>119.25810199999999</v>
      </c>
      <c r="F2204" s="141">
        <v>5155.3706000000002</v>
      </c>
      <c r="G2204" s="141">
        <v>0</v>
      </c>
      <c r="H2204" s="111">
        <f t="shared" ca="1" si="104"/>
        <v>23</v>
      </c>
      <c r="I2204" s="111">
        <f t="shared" ca="1" si="105"/>
        <v>1</v>
      </c>
      <c r="J2204" s="1">
        <f t="shared" si="106"/>
        <v>23</v>
      </c>
      <c r="O2204" s="7"/>
    </row>
    <row r="2205" spans="1:15" ht="12.75" customHeight="1" x14ac:dyDescent="0.2">
      <c r="A2205" s="85"/>
      <c r="B2205" s="139">
        <v>44523</v>
      </c>
      <c r="C2205" s="142" t="s">
        <v>140</v>
      </c>
      <c r="D2205" s="141">
        <v>0</v>
      </c>
      <c r="E2205" s="141">
        <v>14.848782999999999</v>
      </c>
      <c r="F2205" s="141">
        <v>4181.6962999999996</v>
      </c>
      <c r="G2205" s="141">
        <v>21.831284</v>
      </c>
      <c r="H2205" s="111">
        <f t="shared" ca="1" si="104"/>
        <v>23</v>
      </c>
      <c r="I2205" s="111">
        <f t="shared" ca="1" si="105"/>
        <v>2</v>
      </c>
      <c r="J2205" s="1">
        <f t="shared" si="106"/>
        <v>23</v>
      </c>
      <c r="O2205" s="7"/>
    </row>
    <row r="2206" spans="1:15" ht="12.75" customHeight="1" x14ac:dyDescent="0.2">
      <c r="A2206" s="85"/>
      <c r="B2206" s="139">
        <v>44523</v>
      </c>
      <c r="C2206" s="142" t="s">
        <v>141</v>
      </c>
      <c r="D2206" s="141">
        <v>0</v>
      </c>
      <c r="E2206" s="141">
        <v>0</v>
      </c>
      <c r="F2206" s="141">
        <v>3068.6536000000001</v>
      </c>
      <c r="G2206" s="141">
        <v>105.514275</v>
      </c>
      <c r="H2206" s="111">
        <f t="shared" ca="1" si="104"/>
        <v>23</v>
      </c>
      <c r="I2206" s="111">
        <f t="shared" ca="1" si="105"/>
        <v>3</v>
      </c>
      <c r="J2206" s="1">
        <f t="shared" si="106"/>
        <v>23</v>
      </c>
      <c r="O2206" s="7"/>
    </row>
    <row r="2207" spans="1:15" ht="12.75" customHeight="1" x14ac:dyDescent="0.2">
      <c r="A2207" s="85"/>
      <c r="B2207" s="139">
        <v>44523</v>
      </c>
      <c r="C2207" s="142" t="s">
        <v>142</v>
      </c>
      <c r="D2207" s="141">
        <v>0</v>
      </c>
      <c r="E2207" s="141">
        <v>0</v>
      </c>
      <c r="F2207" s="141">
        <v>2281.1981999999998</v>
      </c>
      <c r="G2207" s="141">
        <v>141.647873</v>
      </c>
      <c r="H2207" s="111">
        <f t="shared" ca="1" si="104"/>
        <v>23</v>
      </c>
      <c r="I2207" s="111">
        <f t="shared" ca="1" si="105"/>
        <v>4</v>
      </c>
      <c r="J2207" s="1">
        <f t="shared" si="106"/>
        <v>23</v>
      </c>
      <c r="O2207" s="7"/>
    </row>
    <row r="2208" spans="1:15" ht="12.75" customHeight="1" x14ac:dyDescent="0.2">
      <c r="A2208" s="85"/>
      <c r="B2208" s="139">
        <v>44523</v>
      </c>
      <c r="C2208" s="142" t="s">
        <v>143</v>
      </c>
      <c r="D2208" s="141">
        <v>0</v>
      </c>
      <c r="E2208" s="141">
        <v>0</v>
      </c>
      <c r="F2208" s="141">
        <v>1610.3955000000001</v>
      </c>
      <c r="G2208" s="141">
        <v>154.23287999999999</v>
      </c>
      <c r="H2208" s="111">
        <f t="shared" ca="1" si="104"/>
        <v>24</v>
      </c>
      <c r="I2208" s="111">
        <f t="shared" ca="1" si="105"/>
        <v>1</v>
      </c>
      <c r="J2208" s="1">
        <f t="shared" si="106"/>
        <v>23</v>
      </c>
      <c r="O2208" s="7"/>
    </row>
    <row r="2209" spans="1:15" ht="12.75" customHeight="1" x14ac:dyDescent="0.2">
      <c r="A2209" s="85"/>
      <c r="B2209" s="139">
        <v>44523</v>
      </c>
      <c r="C2209" s="142" t="s">
        <v>144</v>
      </c>
      <c r="D2209" s="141">
        <v>0</v>
      </c>
      <c r="E2209" s="141">
        <v>0</v>
      </c>
      <c r="F2209" s="141">
        <v>1350.7517</v>
      </c>
      <c r="G2209" s="141">
        <v>156.19215399999999</v>
      </c>
      <c r="H2209" s="111">
        <f t="shared" ca="1" si="104"/>
        <v>24</v>
      </c>
      <c r="I2209" s="111">
        <f t="shared" ca="1" si="105"/>
        <v>2</v>
      </c>
      <c r="J2209" s="1">
        <f t="shared" si="106"/>
        <v>23</v>
      </c>
      <c r="O2209" s="7"/>
    </row>
    <row r="2210" spans="1:15" ht="12.75" customHeight="1" x14ac:dyDescent="0.2">
      <c r="A2210" s="85"/>
      <c r="B2210" s="139">
        <v>44523</v>
      </c>
      <c r="C2210" s="142" t="s">
        <v>145</v>
      </c>
      <c r="D2210" s="141">
        <v>0</v>
      </c>
      <c r="E2210" s="141">
        <v>0</v>
      </c>
      <c r="F2210" s="141">
        <v>1780.1404</v>
      </c>
      <c r="G2210" s="141">
        <v>155.36972</v>
      </c>
      <c r="H2210" s="111">
        <f t="shared" ca="1" si="104"/>
        <v>24</v>
      </c>
      <c r="I2210" s="111">
        <f t="shared" ca="1" si="105"/>
        <v>3</v>
      </c>
      <c r="J2210" s="1">
        <f t="shared" si="106"/>
        <v>23</v>
      </c>
      <c r="O2210" s="7"/>
    </row>
    <row r="2211" spans="1:15" ht="12.75" customHeight="1" x14ac:dyDescent="0.2">
      <c r="A2211" s="85"/>
      <c r="B2211" s="139">
        <v>44523</v>
      </c>
      <c r="C2211" s="142" t="s">
        <v>10</v>
      </c>
      <c r="D2211" s="141">
        <v>0</v>
      </c>
      <c r="E2211" s="141">
        <v>0</v>
      </c>
      <c r="F2211" s="141">
        <v>1561.4982</v>
      </c>
      <c r="G2211" s="141">
        <v>156.37323000000001</v>
      </c>
      <c r="H2211" s="111">
        <f t="shared" ca="1" si="104"/>
        <v>24</v>
      </c>
      <c r="I2211" s="111">
        <f t="shared" ca="1" si="105"/>
        <v>4</v>
      </c>
      <c r="J2211" s="1">
        <f t="shared" si="106"/>
        <v>23</v>
      </c>
      <c r="O2211" s="7"/>
    </row>
    <row r="2212" spans="1:15" ht="12.75" customHeight="1" x14ac:dyDescent="0.2">
      <c r="A2212" s="85"/>
      <c r="B2212" s="139">
        <v>44524</v>
      </c>
      <c r="C2212" s="142" t="s">
        <v>9</v>
      </c>
      <c r="D2212" s="141">
        <v>0</v>
      </c>
      <c r="E2212" s="141">
        <v>0</v>
      </c>
      <c r="F2212" s="141">
        <v>1037.0261</v>
      </c>
      <c r="G2212" s="141">
        <v>151.83590699999999</v>
      </c>
      <c r="H2212" s="111">
        <f t="shared" ca="1" si="104"/>
        <v>1</v>
      </c>
      <c r="I2212" s="111">
        <f t="shared" ca="1" si="105"/>
        <v>1</v>
      </c>
      <c r="J2212" s="1">
        <f t="shared" si="106"/>
        <v>24</v>
      </c>
      <c r="O2212" s="7"/>
    </row>
    <row r="2213" spans="1:15" ht="12.75" customHeight="1" x14ac:dyDescent="0.2">
      <c r="A2213" s="85"/>
      <c r="B2213" s="139">
        <v>44524</v>
      </c>
      <c r="C2213" s="142" t="s">
        <v>53</v>
      </c>
      <c r="D2213" s="141">
        <v>2.1062729999999998</v>
      </c>
      <c r="E2213" s="141">
        <v>0</v>
      </c>
      <c r="F2213" s="141">
        <v>168.63090500000001</v>
      </c>
      <c r="G2213" s="141">
        <v>120.682632</v>
      </c>
      <c r="H2213" s="111">
        <f t="shared" ca="1" si="104"/>
        <v>1</v>
      </c>
      <c r="I2213" s="111">
        <f t="shared" ca="1" si="105"/>
        <v>2</v>
      </c>
      <c r="J2213" s="1">
        <f t="shared" si="106"/>
        <v>24</v>
      </c>
      <c r="O2213" s="7"/>
    </row>
    <row r="2214" spans="1:15" ht="12.75" customHeight="1" x14ac:dyDescent="0.2">
      <c r="A2214" s="85"/>
      <c r="B2214" s="139">
        <v>44524</v>
      </c>
      <c r="C2214" s="142" t="s">
        <v>54</v>
      </c>
      <c r="D2214" s="141">
        <v>39.487194000000002</v>
      </c>
      <c r="E2214" s="141">
        <v>0</v>
      </c>
      <c r="F2214" s="141">
        <v>0.23826700000000001</v>
      </c>
      <c r="G2214" s="141">
        <v>111.134109</v>
      </c>
      <c r="H2214" s="111">
        <f t="shared" ca="1" si="104"/>
        <v>1</v>
      </c>
      <c r="I2214" s="111">
        <f t="shared" ca="1" si="105"/>
        <v>3</v>
      </c>
      <c r="J2214" s="1">
        <f t="shared" si="106"/>
        <v>24</v>
      </c>
      <c r="O2214" s="7"/>
    </row>
    <row r="2215" spans="1:15" ht="12.75" customHeight="1" x14ac:dyDescent="0.2">
      <c r="A2215" s="85"/>
      <c r="B2215" s="139">
        <v>44524</v>
      </c>
      <c r="C2215" s="142" t="s">
        <v>55</v>
      </c>
      <c r="D2215" s="141">
        <v>31.387646</v>
      </c>
      <c r="E2215" s="141">
        <v>0</v>
      </c>
      <c r="F2215" s="141">
        <v>0</v>
      </c>
      <c r="G2215" s="141">
        <v>123.22744</v>
      </c>
      <c r="H2215" s="111">
        <f t="shared" ca="1" si="104"/>
        <v>1</v>
      </c>
      <c r="I2215" s="111">
        <f t="shared" ca="1" si="105"/>
        <v>4</v>
      </c>
      <c r="J2215" s="1">
        <f t="shared" si="106"/>
        <v>24</v>
      </c>
      <c r="O2215" s="7"/>
    </row>
    <row r="2216" spans="1:15" ht="12.75" customHeight="1" x14ac:dyDescent="0.2">
      <c r="A2216" s="85"/>
      <c r="B2216" s="139">
        <v>44524</v>
      </c>
      <c r="C2216" s="142" t="s">
        <v>56</v>
      </c>
      <c r="D2216" s="141">
        <v>21.027887</v>
      </c>
      <c r="E2216" s="141">
        <v>0</v>
      </c>
      <c r="F2216" s="141">
        <v>0</v>
      </c>
      <c r="G2216" s="141">
        <v>133.36703499999999</v>
      </c>
      <c r="H2216" s="111">
        <f t="shared" ca="1" si="104"/>
        <v>2</v>
      </c>
      <c r="I2216" s="111">
        <f t="shared" ca="1" si="105"/>
        <v>1</v>
      </c>
      <c r="J2216" s="1">
        <f t="shared" si="106"/>
        <v>24</v>
      </c>
      <c r="O2216" s="7"/>
    </row>
    <row r="2217" spans="1:15" ht="12.75" customHeight="1" x14ac:dyDescent="0.2">
      <c r="A2217" s="85"/>
      <c r="B2217" s="139">
        <v>44524</v>
      </c>
      <c r="C2217" s="142" t="s">
        <v>57</v>
      </c>
      <c r="D2217" s="141">
        <v>27.279449</v>
      </c>
      <c r="E2217" s="141">
        <v>0</v>
      </c>
      <c r="F2217" s="141">
        <v>0</v>
      </c>
      <c r="G2217" s="141">
        <v>134.960342</v>
      </c>
      <c r="H2217" s="111">
        <f t="shared" ca="1" si="104"/>
        <v>2</v>
      </c>
      <c r="I2217" s="111">
        <f t="shared" ca="1" si="105"/>
        <v>2</v>
      </c>
      <c r="J2217" s="1">
        <f t="shared" si="106"/>
        <v>24</v>
      </c>
      <c r="O2217" s="7"/>
    </row>
    <row r="2218" spans="1:15" ht="12.75" customHeight="1" x14ac:dyDescent="0.2">
      <c r="A2218" s="85"/>
      <c r="B2218" s="139">
        <v>44524</v>
      </c>
      <c r="C2218" s="142" t="s">
        <v>58</v>
      </c>
      <c r="D2218" s="141">
        <v>25.986747999999999</v>
      </c>
      <c r="E2218" s="141">
        <v>0</v>
      </c>
      <c r="F2218" s="141">
        <v>0</v>
      </c>
      <c r="G2218" s="141">
        <v>127.99387400000001</v>
      </c>
      <c r="H2218" s="111">
        <f t="shared" ca="1" si="104"/>
        <v>2</v>
      </c>
      <c r="I2218" s="111">
        <f t="shared" ca="1" si="105"/>
        <v>3</v>
      </c>
      <c r="J2218" s="1">
        <f t="shared" si="106"/>
        <v>24</v>
      </c>
      <c r="O2218" s="7"/>
    </row>
    <row r="2219" spans="1:15" ht="12.75" customHeight="1" x14ac:dyDescent="0.2">
      <c r="A2219" s="85"/>
      <c r="B2219" s="139">
        <v>44524</v>
      </c>
      <c r="C2219" s="142" t="s">
        <v>59</v>
      </c>
      <c r="D2219" s="141">
        <v>5.8877040000000003</v>
      </c>
      <c r="E2219" s="141">
        <v>0</v>
      </c>
      <c r="F2219" s="141">
        <v>41.435333</v>
      </c>
      <c r="G2219" s="141">
        <v>132.821335</v>
      </c>
      <c r="H2219" s="111">
        <f t="shared" ca="1" si="104"/>
        <v>2</v>
      </c>
      <c r="I2219" s="111">
        <f t="shared" ca="1" si="105"/>
        <v>4</v>
      </c>
      <c r="J2219" s="1">
        <f t="shared" si="106"/>
        <v>24</v>
      </c>
      <c r="O2219" s="7"/>
    </row>
    <row r="2220" spans="1:15" ht="12.75" customHeight="1" x14ac:dyDescent="0.2">
      <c r="A2220" s="85"/>
      <c r="B2220" s="139">
        <v>44524</v>
      </c>
      <c r="C2220" s="142" t="s">
        <v>60</v>
      </c>
      <c r="D2220" s="141">
        <v>0</v>
      </c>
      <c r="E2220" s="141">
        <v>0</v>
      </c>
      <c r="F2220" s="141">
        <v>516.89837599999998</v>
      </c>
      <c r="G2220" s="141">
        <v>142.87361100000001</v>
      </c>
      <c r="H2220" s="111">
        <f t="shared" ca="1" si="104"/>
        <v>3</v>
      </c>
      <c r="I2220" s="111">
        <f t="shared" ca="1" si="105"/>
        <v>1</v>
      </c>
      <c r="J2220" s="1">
        <f t="shared" si="106"/>
        <v>24</v>
      </c>
      <c r="O2220" s="7"/>
    </row>
    <row r="2221" spans="1:15" ht="12.75" customHeight="1" x14ac:dyDescent="0.2">
      <c r="A2221" s="85"/>
      <c r="B2221" s="139">
        <v>44524</v>
      </c>
      <c r="C2221" s="142" t="s">
        <v>61</v>
      </c>
      <c r="D2221" s="141">
        <v>0</v>
      </c>
      <c r="E2221" s="141">
        <v>0</v>
      </c>
      <c r="F2221" s="141">
        <v>738.94653300000004</v>
      </c>
      <c r="G2221" s="141">
        <v>147.73028600000001</v>
      </c>
      <c r="H2221" s="111">
        <f t="shared" ca="1" si="104"/>
        <v>3</v>
      </c>
      <c r="I2221" s="111">
        <f t="shared" ca="1" si="105"/>
        <v>2</v>
      </c>
      <c r="J2221" s="1">
        <f t="shared" si="106"/>
        <v>24</v>
      </c>
      <c r="O2221" s="7"/>
    </row>
    <row r="2222" spans="1:15" ht="12.75" customHeight="1" x14ac:dyDescent="0.2">
      <c r="A2222" s="85"/>
      <c r="B2222" s="139">
        <v>44524</v>
      </c>
      <c r="C2222" s="142" t="s">
        <v>62</v>
      </c>
      <c r="D2222" s="141">
        <v>0</v>
      </c>
      <c r="E2222" s="141">
        <v>0</v>
      </c>
      <c r="F2222" s="141">
        <v>678.96191399999998</v>
      </c>
      <c r="G2222" s="141">
        <v>146.091949</v>
      </c>
      <c r="H2222" s="111">
        <f t="shared" ca="1" si="104"/>
        <v>3</v>
      </c>
      <c r="I2222" s="111">
        <f t="shared" ca="1" si="105"/>
        <v>3</v>
      </c>
      <c r="J2222" s="1">
        <f t="shared" si="106"/>
        <v>24</v>
      </c>
      <c r="O2222" s="7"/>
    </row>
    <row r="2223" spans="1:15" ht="12.75" customHeight="1" x14ac:dyDescent="0.2">
      <c r="A2223" s="85"/>
      <c r="B2223" s="139">
        <v>44524</v>
      </c>
      <c r="C2223" s="142" t="s">
        <v>63</v>
      </c>
      <c r="D2223" s="141">
        <v>0</v>
      </c>
      <c r="E2223" s="141">
        <v>0</v>
      </c>
      <c r="F2223" s="141">
        <v>1090.6812</v>
      </c>
      <c r="G2223" s="141">
        <v>154.67387400000001</v>
      </c>
      <c r="H2223" s="111">
        <f t="shared" ca="1" si="104"/>
        <v>3</v>
      </c>
      <c r="I2223" s="111">
        <f t="shared" ca="1" si="105"/>
        <v>4</v>
      </c>
      <c r="J2223" s="1">
        <f t="shared" si="106"/>
        <v>24</v>
      </c>
      <c r="O2223" s="7"/>
    </row>
    <row r="2224" spans="1:15" ht="12.75" customHeight="1" x14ac:dyDescent="0.2">
      <c r="A2224" s="85"/>
      <c r="B2224" s="139">
        <v>44524</v>
      </c>
      <c r="C2224" s="142" t="s">
        <v>64</v>
      </c>
      <c r="D2224" s="141">
        <v>0</v>
      </c>
      <c r="E2224" s="141">
        <v>0</v>
      </c>
      <c r="F2224" s="141">
        <v>1767.6051</v>
      </c>
      <c r="G2224" s="141">
        <v>155.20280500000001</v>
      </c>
      <c r="H2224" s="111">
        <f t="shared" ca="1" si="104"/>
        <v>4</v>
      </c>
      <c r="I2224" s="111">
        <f t="shared" ca="1" si="105"/>
        <v>1</v>
      </c>
      <c r="J2224" s="1">
        <f t="shared" si="106"/>
        <v>24</v>
      </c>
      <c r="O2224" s="7"/>
    </row>
    <row r="2225" spans="1:15" ht="12.75" customHeight="1" x14ac:dyDescent="0.2">
      <c r="A2225" s="85"/>
      <c r="B2225" s="139">
        <v>44524</v>
      </c>
      <c r="C2225" s="142" t="s">
        <v>65</v>
      </c>
      <c r="D2225" s="141">
        <v>0</v>
      </c>
      <c r="E2225" s="141">
        <v>0</v>
      </c>
      <c r="F2225" s="141">
        <v>1666.4681</v>
      </c>
      <c r="G2225" s="141">
        <v>156.225098</v>
      </c>
      <c r="H2225" s="111">
        <f t="shared" ca="1" si="104"/>
        <v>4</v>
      </c>
      <c r="I2225" s="111">
        <f t="shared" ca="1" si="105"/>
        <v>2</v>
      </c>
      <c r="J2225" s="1">
        <f t="shared" si="106"/>
        <v>24</v>
      </c>
      <c r="O2225" s="7"/>
    </row>
    <row r="2226" spans="1:15" ht="12.75" customHeight="1" x14ac:dyDescent="0.2">
      <c r="A2226" s="85"/>
      <c r="B2226" s="139">
        <v>44524</v>
      </c>
      <c r="C2226" s="142" t="s">
        <v>66</v>
      </c>
      <c r="D2226" s="141">
        <v>0</v>
      </c>
      <c r="E2226" s="141">
        <v>0</v>
      </c>
      <c r="F2226" s="141">
        <v>1439.9548</v>
      </c>
      <c r="G2226" s="141">
        <v>158.79660000000001</v>
      </c>
      <c r="H2226" s="111">
        <f t="shared" ca="1" si="104"/>
        <v>4</v>
      </c>
      <c r="I2226" s="111">
        <f t="shared" ca="1" si="105"/>
        <v>3</v>
      </c>
      <c r="J2226" s="1">
        <f t="shared" si="106"/>
        <v>24</v>
      </c>
      <c r="O2226" s="7"/>
    </row>
    <row r="2227" spans="1:15" ht="12.75" customHeight="1" x14ac:dyDescent="0.2">
      <c r="A2227" s="85"/>
      <c r="B2227" s="139">
        <v>44524</v>
      </c>
      <c r="C2227" s="142" t="s">
        <v>67</v>
      </c>
      <c r="D2227" s="141">
        <v>0</v>
      </c>
      <c r="E2227" s="141">
        <v>0</v>
      </c>
      <c r="F2227" s="141">
        <v>1244.6093000000001</v>
      </c>
      <c r="G2227" s="141">
        <v>157.36840799999999</v>
      </c>
      <c r="H2227" s="111">
        <f t="shared" ca="1" si="104"/>
        <v>4</v>
      </c>
      <c r="I2227" s="111">
        <f t="shared" ca="1" si="105"/>
        <v>4</v>
      </c>
      <c r="J2227" s="1">
        <f t="shared" si="106"/>
        <v>24</v>
      </c>
      <c r="O2227" s="7"/>
    </row>
    <row r="2228" spans="1:15" ht="12.75" customHeight="1" x14ac:dyDescent="0.2">
      <c r="A2228" s="85"/>
      <c r="B2228" s="139">
        <v>44524</v>
      </c>
      <c r="C2228" s="142" t="s">
        <v>68</v>
      </c>
      <c r="D2228" s="141">
        <v>0</v>
      </c>
      <c r="E2228" s="141">
        <v>0</v>
      </c>
      <c r="F2228" s="141">
        <v>1161.4848999999999</v>
      </c>
      <c r="G2228" s="141">
        <v>156.137833</v>
      </c>
      <c r="H2228" s="111">
        <f t="shared" ca="1" si="104"/>
        <v>5</v>
      </c>
      <c r="I2228" s="111">
        <f t="shared" ca="1" si="105"/>
        <v>1</v>
      </c>
      <c r="J2228" s="1">
        <f t="shared" si="106"/>
        <v>24</v>
      </c>
      <c r="O2228" s="7"/>
    </row>
    <row r="2229" spans="1:15" ht="12.75" customHeight="1" x14ac:dyDescent="0.2">
      <c r="A2229" s="85"/>
      <c r="B2229" s="139">
        <v>44524</v>
      </c>
      <c r="C2229" s="142" t="s">
        <v>69</v>
      </c>
      <c r="D2229" s="141">
        <v>0</v>
      </c>
      <c r="E2229" s="141">
        <v>0</v>
      </c>
      <c r="F2229" s="141">
        <v>1312.7458999999999</v>
      </c>
      <c r="G2229" s="141">
        <v>157.30566400000001</v>
      </c>
      <c r="H2229" s="111">
        <f t="shared" ca="1" si="104"/>
        <v>5</v>
      </c>
      <c r="I2229" s="111">
        <f t="shared" ca="1" si="105"/>
        <v>2</v>
      </c>
      <c r="J2229" s="1">
        <f t="shared" si="106"/>
        <v>24</v>
      </c>
      <c r="O2229" s="7"/>
    </row>
    <row r="2230" spans="1:15" ht="12.75" customHeight="1" x14ac:dyDescent="0.2">
      <c r="A2230" s="85"/>
      <c r="B2230" s="139">
        <v>44524</v>
      </c>
      <c r="C2230" s="142" t="s">
        <v>70</v>
      </c>
      <c r="D2230" s="141">
        <v>0</v>
      </c>
      <c r="E2230" s="141">
        <v>0</v>
      </c>
      <c r="F2230" s="141">
        <v>1709.3737000000001</v>
      </c>
      <c r="G2230" s="141">
        <v>155.424194</v>
      </c>
      <c r="H2230" s="111">
        <f t="shared" ca="1" si="104"/>
        <v>5</v>
      </c>
      <c r="I2230" s="111">
        <f t="shared" ca="1" si="105"/>
        <v>3</v>
      </c>
      <c r="J2230" s="1">
        <f t="shared" si="106"/>
        <v>24</v>
      </c>
      <c r="O2230" s="7"/>
    </row>
    <row r="2231" spans="1:15" ht="12.75" customHeight="1" x14ac:dyDescent="0.2">
      <c r="A2231" s="85"/>
      <c r="B2231" s="139">
        <v>44524</v>
      </c>
      <c r="C2231" s="142" t="s">
        <v>71</v>
      </c>
      <c r="D2231" s="141">
        <v>0</v>
      </c>
      <c r="E2231" s="141">
        <v>0</v>
      </c>
      <c r="F2231" s="141">
        <v>1570.8472999999999</v>
      </c>
      <c r="G2231" s="141">
        <v>156.53625500000001</v>
      </c>
      <c r="H2231" s="111">
        <f t="shared" ca="1" si="104"/>
        <v>5</v>
      </c>
      <c r="I2231" s="111">
        <f t="shared" ca="1" si="105"/>
        <v>4</v>
      </c>
      <c r="J2231" s="1">
        <f t="shared" si="106"/>
        <v>24</v>
      </c>
      <c r="O2231" s="7"/>
    </row>
    <row r="2232" spans="1:15" ht="12.75" customHeight="1" x14ac:dyDescent="0.2">
      <c r="A2232" s="85"/>
      <c r="B2232" s="139">
        <v>44524</v>
      </c>
      <c r="C2232" s="142" t="s">
        <v>22</v>
      </c>
      <c r="D2232" s="141">
        <v>0</v>
      </c>
      <c r="E2232" s="141">
        <v>0</v>
      </c>
      <c r="F2232" s="141">
        <v>1353.2267999999999</v>
      </c>
      <c r="G2232" s="141">
        <v>155.603882</v>
      </c>
      <c r="H2232" s="111">
        <f t="shared" ca="1" si="104"/>
        <v>6</v>
      </c>
      <c r="I2232" s="111">
        <f t="shared" ca="1" si="105"/>
        <v>1</v>
      </c>
      <c r="J2232" s="1">
        <f t="shared" si="106"/>
        <v>24</v>
      </c>
      <c r="O2232" s="7"/>
    </row>
    <row r="2233" spans="1:15" ht="12.75" customHeight="1" x14ac:dyDescent="0.2">
      <c r="A2233" s="85"/>
      <c r="B2233" s="139">
        <v>44524</v>
      </c>
      <c r="C2233" s="142" t="s">
        <v>72</v>
      </c>
      <c r="D2233" s="141">
        <v>0</v>
      </c>
      <c r="E2233" s="141">
        <v>0</v>
      </c>
      <c r="F2233" s="141">
        <v>1344.3516</v>
      </c>
      <c r="G2233" s="141">
        <v>154.719391</v>
      </c>
      <c r="H2233" s="111">
        <f t="shared" ca="1" si="104"/>
        <v>6</v>
      </c>
      <c r="I2233" s="111">
        <f t="shared" ca="1" si="105"/>
        <v>2</v>
      </c>
      <c r="J2233" s="1">
        <f t="shared" si="106"/>
        <v>24</v>
      </c>
      <c r="O2233" s="7"/>
    </row>
    <row r="2234" spans="1:15" ht="12.75" customHeight="1" x14ac:dyDescent="0.2">
      <c r="A2234" s="85"/>
      <c r="B2234" s="139">
        <v>44524</v>
      </c>
      <c r="C2234" s="142" t="s">
        <v>73</v>
      </c>
      <c r="D2234" s="141">
        <v>0</v>
      </c>
      <c r="E2234" s="141">
        <v>0</v>
      </c>
      <c r="F2234" s="141">
        <v>1048.5798</v>
      </c>
      <c r="G2234" s="141">
        <v>152.084351</v>
      </c>
      <c r="H2234" s="111">
        <f t="shared" ca="1" si="104"/>
        <v>6</v>
      </c>
      <c r="I2234" s="111">
        <f t="shared" ca="1" si="105"/>
        <v>3</v>
      </c>
      <c r="J2234" s="1">
        <f t="shared" si="106"/>
        <v>24</v>
      </c>
      <c r="O2234" s="7"/>
    </row>
    <row r="2235" spans="1:15" ht="12.75" customHeight="1" x14ac:dyDescent="0.2">
      <c r="A2235" s="85"/>
      <c r="B2235" s="139">
        <v>44524</v>
      </c>
      <c r="C2235" s="142" t="s">
        <v>74</v>
      </c>
      <c r="D2235" s="141">
        <v>0</v>
      </c>
      <c r="E2235" s="141">
        <v>0</v>
      </c>
      <c r="F2235" s="141">
        <v>708.87457300000005</v>
      </c>
      <c r="G2235" s="141">
        <v>144.42952</v>
      </c>
      <c r="H2235" s="111">
        <f t="shared" ca="1" si="104"/>
        <v>6</v>
      </c>
      <c r="I2235" s="111">
        <f t="shared" ca="1" si="105"/>
        <v>4</v>
      </c>
      <c r="J2235" s="1">
        <f t="shared" si="106"/>
        <v>24</v>
      </c>
      <c r="O2235" s="7"/>
    </row>
    <row r="2236" spans="1:15" ht="12.75" customHeight="1" x14ac:dyDescent="0.2">
      <c r="A2236" s="85"/>
      <c r="B2236" s="139">
        <v>44524</v>
      </c>
      <c r="C2236" s="142" t="s">
        <v>75</v>
      </c>
      <c r="D2236" s="141">
        <v>0</v>
      </c>
      <c r="E2236" s="141">
        <v>0</v>
      </c>
      <c r="F2236" s="141">
        <v>771.92163100000005</v>
      </c>
      <c r="G2236" s="141">
        <v>146.04454000000001</v>
      </c>
      <c r="H2236" s="111">
        <f t="shared" ca="1" si="104"/>
        <v>7</v>
      </c>
      <c r="I2236" s="111">
        <f t="shared" ca="1" si="105"/>
        <v>1</v>
      </c>
      <c r="J2236" s="1">
        <f t="shared" si="106"/>
        <v>24</v>
      </c>
      <c r="O2236" s="7"/>
    </row>
    <row r="2237" spans="1:15" ht="12.75" customHeight="1" x14ac:dyDescent="0.2">
      <c r="A2237" s="85"/>
      <c r="B2237" s="139">
        <v>44524</v>
      </c>
      <c r="C2237" s="142" t="s">
        <v>76</v>
      </c>
      <c r="D2237" s="141">
        <v>0</v>
      </c>
      <c r="E2237" s="141">
        <v>0</v>
      </c>
      <c r="F2237" s="141">
        <v>809.18353300000001</v>
      </c>
      <c r="G2237" s="141">
        <v>146.350708</v>
      </c>
      <c r="H2237" s="111">
        <f t="shared" ca="1" si="104"/>
        <v>7</v>
      </c>
      <c r="I2237" s="111">
        <f t="shared" ca="1" si="105"/>
        <v>2</v>
      </c>
      <c r="J2237" s="1">
        <f t="shared" si="106"/>
        <v>24</v>
      </c>
      <c r="O2237" s="7"/>
    </row>
    <row r="2238" spans="1:15" ht="12.75" customHeight="1" x14ac:dyDescent="0.2">
      <c r="A2238" s="85"/>
      <c r="B2238" s="139">
        <v>44524</v>
      </c>
      <c r="C2238" s="142" t="s">
        <v>77</v>
      </c>
      <c r="D2238" s="141">
        <v>0</v>
      </c>
      <c r="E2238" s="141">
        <v>0</v>
      </c>
      <c r="F2238" s="141">
        <v>880.04864499999996</v>
      </c>
      <c r="G2238" s="141">
        <v>147.29948400000001</v>
      </c>
      <c r="H2238" s="111">
        <f t="shared" ca="1" si="104"/>
        <v>7</v>
      </c>
      <c r="I2238" s="111">
        <f t="shared" ca="1" si="105"/>
        <v>3</v>
      </c>
      <c r="J2238" s="1">
        <f t="shared" si="106"/>
        <v>24</v>
      </c>
      <c r="O2238" s="7"/>
    </row>
    <row r="2239" spans="1:15" ht="12.75" customHeight="1" x14ac:dyDescent="0.2">
      <c r="A2239" s="85"/>
      <c r="B2239" s="139">
        <v>44524</v>
      </c>
      <c r="C2239" s="142" t="s">
        <v>78</v>
      </c>
      <c r="D2239" s="141">
        <v>0</v>
      </c>
      <c r="E2239" s="141">
        <v>0</v>
      </c>
      <c r="F2239" s="141">
        <v>762.51635699999997</v>
      </c>
      <c r="G2239" s="141">
        <v>143.51049800000001</v>
      </c>
      <c r="H2239" s="111">
        <f t="shared" ca="1" si="104"/>
        <v>7</v>
      </c>
      <c r="I2239" s="111">
        <f t="shared" ca="1" si="105"/>
        <v>4</v>
      </c>
      <c r="J2239" s="1">
        <f t="shared" si="106"/>
        <v>24</v>
      </c>
      <c r="O2239" s="7"/>
    </row>
    <row r="2240" spans="1:15" ht="12.75" customHeight="1" x14ac:dyDescent="0.2">
      <c r="A2240" s="85"/>
      <c r="B2240" s="139">
        <v>44524</v>
      </c>
      <c r="C2240" s="142" t="s">
        <v>79</v>
      </c>
      <c r="D2240" s="141">
        <v>0</v>
      </c>
      <c r="E2240" s="141">
        <v>0</v>
      </c>
      <c r="F2240" s="141">
        <v>558.99938999999995</v>
      </c>
      <c r="G2240" s="141">
        <v>137.532669</v>
      </c>
      <c r="H2240" s="111">
        <f t="shared" ca="1" si="104"/>
        <v>8</v>
      </c>
      <c r="I2240" s="111">
        <f t="shared" ca="1" si="105"/>
        <v>1</v>
      </c>
      <c r="J2240" s="1">
        <f t="shared" si="106"/>
        <v>24</v>
      </c>
      <c r="O2240" s="7"/>
    </row>
    <row r="2241" spans="1:15" ht="12.75" customHeight="1" x14ac:dyDescent="0.2">
      <c r="A2241" s="85"/>
      <c r="B2241" s="139">
        <v>44524</v>
      </c>
      <c r="C2241" s="142" t="s">
        <v>80</v>
      </c>
      <c r="D2241" s="141">
        <v>0</v>
      </c>
      <c r="E2241" s="141">
        <v>0</v>
      </c>
      <c r="F2241" s="141">
        <v>418.576324</v>
      </c>
      <c r="G2241" s="141">
        <v>131.99830600000001</v>
      </c>
      <c r="H2241" s="111">
        <f t="shared" ca="1" si="104"/>
        <v>8</v>
      </c>
      <c r="I2241" s="111">
        <f t="shared" ca="1" si="105"/>
        <v>2</v>
      </c>
      <c r="J2241" s="1">
        <f t="shared" si="106"/>
        <v>24</v>
      </c>
      <c r="O2241" s="7"/>
    </row>
    <row r="2242" spans="1:15" ht="12.75" customHeight="1" x14ac:dyDescent="0.2">
      <c r="A2242" s="85"/>
      <c r="B2242" s="139">
        <v>44524</v>
      </c>
      <c r="C2242" s="142" t="s">
        <v>81</v>
      </c>
      <c r="D2242" s="141">
        <v>0</v>
      </c>
      <c r="E2242" s="141">
        <v>0</v>
      </c>
      <c r="F2242" s="141">
        <v>787.24523899999997</v>
      </c>
      <c r="G2242" s="141">
        <v>145.364227</v>
      </c>
      <c r="H2242" s="111">
        <f t="shared" ca="1" si="104"/>
        <v>8</v>
      </c>
      <c r="I2242" s="111">
        <f t="shared" ca="1" si="105"/>
        <v>3</v>
      </c>
      <c r="J2242" s="1">
        <f t="shared" si="106"/>
        <v>24</v>
      </c>
      <c r="O2242" s="7"/>
    </row>
    <row r="2243" spans="1:15" ht="12.75" customHeight="1" x14ac:dyDescent="0.2">
      <c r="A2243" s="85"/>
      <c r="B2243" s="139">
        <v>44524</v>
      </c>
      <c r="C2243" s="142" t="s">
        <v>82</v>
      </c>
      <c r="D2243" s="141">
        <v>0</v>
      </c>
      <c r="E2243" s="141">
        <v>0</v>
      </c>
      <c r="F2243" s="141">
        <v>799.44525099999998</v>
      </c>
      <c r="G2243" s="141">
        <v>145.729782</v>
      </c>
      <c r="H2243" s="111">
        <f t="shared" ca="1" si="104"/>
        <v>8</v>
      </c>
      <c r="I2243" s="111">
        <f t="shared" ca="1" si="105"/>
        <v>4</v>
      </c>
      <c r="J2243" s="1">
        <f t="shared" si="106"/>
        <v>24</v>
      </c>
      <c r="O2243" s="7"/>
    </row>
    <row r="2244" spans="1:15" ht="12.75" customHeight="1" x14ac:dyDescent="0.2">
      <c r="A2244" s="85"/>
      <c r="B2244" s="139">
        <v>44524</v>
      </c>
      <c r="C2244" s="142" t="s">
        <v>83</v>
      </c>
      <c r="D2244" s="141">
        <v>0</v>
      </c>
      <c r="E2244" s="141">
        <v>0</v>
      </c>
      <c r="F2244" s="141">
        <v>688.34527600000001</v>
      </c>
      <c r="G2244" s="141">
        <v>143.149429</v>
      </c>
      <c r="H2244" s="111">
        <f t="shared" ca="1" si="104"/>
        <v>9</v>
      </c>
      <c r="I2244" s="111">
        <f t="shared" ca="1" si="105"/>
        <v>1</v>
      </c>
      <c r="J2244" s="1">
        <f t="shared" si="106"/>
        <v>24</v>
      </c>
      <c r="O2244" s="7"/>
    </row>
    <row r="2245" spans="1:15" ht="12.75" customHeight="1" x14ac:dyDescent="0.2">
      <c r="A2245" s="85"/>
      <c r="B2245" s="139">
        <v>44524</v>
      </c>
      <c r="C2245" s="142" t="s">
        <v>84</v>
      </c>
      <c r="D2245" s="141">
        <v>0</v>
      </c>
      <c r="E2245" s="141">
        <v>0</v>
      </c>
      <c r="F2245" s="141">
        <v>562.67993200000001</v>
      </c>
      <c r="G2245" s="141">
        <v>134.922989</v>
      </c>
      <c r="H2245" s="111">
        <f t="shared" ca="1" si="104"/>
        <v>9</v>
      </c>
      <c r="I2245" s="111">
        <f t="shared" ca="1" si="105"/>
        <v>2</v>
      </c>
      <c r="J2245" s="1">
        <f t="shared" si="106"/>
        <v>24</v>
      </c>
      <c r="O2245" s="7"/>
    </row>
    <row r="2246" spans="1:15" ht="12.75" customHeight="1" x14ac:dyDescent="0.2">
      <c r="A2246" s="85"/>
      <c r="B2246" s="139">
        <v>44524</v>
      </c>
      <c r="C2246" s="142" t="s">
        <v>85</v>
      </c>
      <c r="D2246" s="141">
        <v>0</v>
      </c>
      <c r="E2246" s="141">
        <v>0</v>
      </c>
      <c r="F2246" s="141">
        <v>599.99328600000001</v>
      </c>
      <c r="G2246" s="141">
        <v>137.096329</v>
      </c>
      <c r="H2246" s="111">
        <f t="shared" ca="1" si="104"/>
        <v>9</v>
      </c>
      <c r="I2246" s="111">
        <f t="shared" ca="1" si="105"/>
        <v>3</v>
      </c>
      <c r="J2246" s="1">
        <f t="shared" si="106"/>
        <v>24</v>
      </c>
      <c r="O2246" s="7"/>
    </row>
    <row r="2247" spans="1:15" ht="12.75" customHeight="1" x14ac:dyDescent="0.2">
      <c r="A2247" s="85"/>
      <c r="B2247" s="139">
        <v>44524</v>
      </c>
      <c r="C2247" s="142" t="s">
        <v>86</v>
      </c>
      <c r="D2247" s="141">
        <v>0</v>
      </c>
      <c r="E2247" s="141">
        <v>0</v>
      </c>
      <c r="F2247" s="141">
        <v>671.62469499999997</v>
      </c>
      <c r="G2247" s="141">
        <v>139.37809799999999</v>
      </c>
      <c r="H2247" s="111">
        <f t="shared" ca="1" si="104"/>
        <v>9</v>
      </c>
      <c r="I2247" s="111">
        <f t="shared" ca="1" si="105"/>
        <v>4</v>
      </c>
      <c r="J2247" s="1">
        <f t="shared" si="106"/>
        <v>24</v>
      </c>
      <c r="O2247" s="7"/>
    </row>
    <row r="2248" spans="1:15" ht="12.75" customHeight="1" x14ac:dyDescent="0.2">
      <c r="A2248" s="85"/>
      <c r="B2248" s="139">
        <v>44524</v>
      </c>
      <c r="C2248" s="142" t="s">
        <v>87</v>
      </c>
      <c r="D2248" s="141">
        <v>0</v>
      </c>
      <c r="E2248" s="141">
        <v>0</v>
      </c>
      <c r="F2248" s="141">
        <v>548.77508499999999</v>
      </c>
      <c r="G2248" s="141">
        <v>135.84977699999999</v>
      </c>
      <c r="H2248" s="111">
        <f t="shared" ca="1" si="104"/>
        <v>10</v>
      </c>
      <c r="I2248" s="111">
        <f t="shared" ca="1" si="105"/>
        <v>1</v>
      </c>
      <c r="J2248" s="1">
        <f t="shared" si="106"/>
        <v>24</v>
      </c>
      <c r="O2248" s="7"/>
    </row>
    <row r="2249" spans="1:15" ht="12.75" customHeight="1" x14ac:dyDescent="0.2">
      <c r="A2249" s="85"/>
      <c r="B2249" s="139">
        <v>44524</v>
      </c>
      <c r="C2249" s="142" t="s">
        <v>88</v>
      </c>
      <c r="D2249" s="141">
        <v>0</v>
      </c>
      <c r="E2249" s="141">
        <v>0</v>
      </c>
      <c r="F2249" s="141">
        <v>659.59491000000003</v>
      </c>
      <c r="G2249" s="141">
        <v>141.00382999999999</v>
      </c>
      <c r="H2249" s="111">
        <f t="shared" ca="1" si="104"/>
        <v>10</v>
      </c>
      <c r="I2249" s="111">
        <f t="shared" ca="1" si="105"/>
        <v>2</v>
      </c>
      <c r="J2249" s="1">
        <f t="shared" si="106"/>
        <v>24</v>
      </c>
      <c r="O2249" s="7"/>
    </row>
    <row r="2250" spans="1:15" ht="12.75" customHeight="1" x14ac:dyDescent="0.2">
      <c r="A2250" s="85"/>
      <c r="B2250" s="139">
        <v>44524</v>
      </c>
      <c r="C2250" s="142" t="s">
        <v>89</v>
      </c>
      <c r="D2250" s="141">
        <v>0</v>
      </c>
      <c r="E2250" s="141">
        <v>0</v>
      </c>
      <c r="F2250" s="141">
        <v>761.09350600000005</v>
      </c>
      <c r="G2250" s="141">
        <v>143.701965</v>
      </c>
      <c r="H2250" s="111">
        <f t="shared" ref="H2250:H2313" ca="1" si="107">IF(MID(OFFSET(H2250,0,-5,1,1),2,1)=":",LEFT(OFFSET(H2250,0,-5,1,1),1),LEFT(OFFSET(H2250,0,-5,1,1),2))+1</f>
        <v>10</v>
      </c>
      <c r="I2250" s="111">
        <f t="shared" ca="1" si="105"/>
        <v>3</v>
      </c>
      <c r="J2250" s="1">
        <f t="shared" si="106"/>
        <v>24</v>
      </c>
      <c r="O2250" s="7"/>
    </row>
    <row r="2251" spans="1:15" ht="12.75" customHeight="1" x14ac:dyDescent="0.2">
      <c r="A2251" s="85"/>
      <c r="B2251" s="139">
        <v>44524</v>
      </c>
      <c r="C2251" s="142" t="s">
        <v>90</v>
      </c>
      <c r="D2251" s="141">
        <v>0</v>
      </c>
      <c r="E2251" s="141">
        <v>0</v>
      </c>
      <c r="F2251" s="141">
        <v>768.34515399999998</v>
      </c>
      <c r="G2251" s="141">
        <v>143.855255</v>
      </c>
      <c r="H2251" s="111">
        <f t="shared" ca="1" si="107"/>
        <v>10</v>
      </c>
      <c r="I2251" s="111">
        <f t="shared" ca="1" si="105"/>
        <v>4</v>
      </c>
      <c r="J2251" s="1">
        <f t="shared" si="106"/>
        <v>24</v>
      </c>
      <c r="O2251" s="7"/>
    </row>
    <row r="2252" spans="1:15" ht="12.75" customHeight="1" x14ac:dyDescent="0.2">
      <c r="A2252" s="85"/>
      <c r="B2252" s="139">
        <v>44524</v>
      </c>
      <c r="C2252" s="142" t="s">
        <v>91</v>
      </c>
      <c r="D2252" s="141">
        <v>0</v>
      </c>
      <c r="E2252" s="141">
        <v>0</v>
      </c>
      <c r="F2252" s="141">
        <v>1025.1696999999999</v>
      </c>
      <c r="G2252" s="141">
        <v>153.078339</v>
      </c>
      <c r="H2252" s="111">
        <f t="shared" ca="1" si="107"/>
        <v>11</v>
      </c>
      <c r="I2252" s="111">
        <f t="shared" ca="1" si="105"/>
        <v>1</v>
      </c>
      <c r="J2252" s="1">
        <f t="shared" si="106"/>
        <v>24</v>
      </c>
      <c r="O2252" s="7"/>
    </row>
    <row r="2253" spans="1:15" ht="12.75" customHeight="1" x14ac:dyDescent="0.2">
      <c r="A2253" s="85"/>
      <c r="B2253" s="139">
        <v>44524</v>
      </c>
      <c r="C2253" s="142" t="s">
        <v>92</v>
      </c>
      <c r="D2253" s="141">
        <v>0</v>
      </c>
      <c r="E2253" s="141">
        <v>0</v>
      </c>
      <c r="F2253" s="141">
        <v>1470.9883</v>
      </c>
      <c r="G2253" s="141">
        <v>156.240601</v>
      </c>
      <c r="H2253" s="111">
        <f t="shared" ca="1" si="107"/>
        <v>11</v>
      </c>
      <c r="I2253" s="111">
        <f t="shared" ca="1" si="105"/>
        <v>2</v>
      </c>
      <c r="J2253" s="1">
        <f t="shared" si="106"/>
        <v>24</v>
      </c>
      <c r="O2253" s="7"/>
    </row>
    <row r="2254" spans="1:15" ht="12.75" customHeight="1" x14ac:dyDescent="0.2">
      <c r="A2254" s="85"/>
      <c r="B2254" s="139">
        <v>44524</v>
      </c>
      <c r="C2254" s="142" t="s">
        <v>93</v>
      </c>
      <c r="D2254" s="141">
        <v>0</v>
      </c>
      <c r="E2254" s="141">
        <v>0</v>
      </c>
      <c r="F2254" s="141">
        <v>1658.4078</v>
      </c>
      <c r="G2254" s="141">
        <v>155.42349200000001</v>
      </c>
      <c r="H2254" s="111">
        <f t="shared" ca="1" si="107"/>
        <v>11</v>
      </c>
      <c r="I2254" s="111">
        <f t="shared" ca="1" si="105"/>
        <v>3</v>
      </c>
      <c r="J2254" s="1">
        <f t="shared" si="106"/>
        <v>24</v>
      </c>
      <c r="O2254" s="7"/>
    </row>
    <row r="2255" spans="1:15" ht="12.75" customHeight="1" x14ac:dyDescent="0.2">
      <c r="A2255" s="85"/>
      <c r="B2255" s="139">
        <v>44524</v>
      </c>
      <c r="C2255" s="142" t="s">
        <v>94</v>
      </c>
      <c r="D2255" s="141">
        <v>0</v>
      </c>
      <c r="E2255" s="141">
        <v>0</v>
      </c>
      <c r="F2255" s="141">
        <v>1261.9051999999999</v>
      </c>
      <c r="G2255" s="141">
        <v>156.380402</v>
      </c>
      <c r="H2255" s="111">
        <f t="shared" ca="1" si="107"/>
        <v>11</v>
      </c>
      <c r="I2255" s="111">
        <f t="shared" ca="1" si="105"/>
        <v>4</v>
      </c>
      <c r="J2255" s="1">
        <f t="shared" si="106"/>
        <v>24</v>
      </c>
      <c r="O2255" s="7"/>
    </row>
    <row r="2256" spans="1:15" ht="12.75" customHeight="1" x14ac:dyDescent="0.2">
      <c r="A2256" s="85"/>
      <c r="B2256" s="139">
        <v>44524</v>
      </c>
      <c r="C2256" s="142" t="s">
        <v>95</v>
      </c>
      <c r="D2256" s="141">
        <v>0</v>
      </c>
      <c r="E2256" s="141">
        <v>0</v>
      </c>
      <c r="F2256" s="141">
        <v>912.91302499999995</v>
      </c>
      <c r="G2256" s="141">
        <v>151.80801400000001</v>
      </c>
      <c r="H2256" s="111">
        <f t="shared" ca="1" si="107"/>
        <v>12</v>
      </c>
      <c r="I2256" s="111">
        <f t="shared" ca="1" si="105"/>
        <v>1</v>
      </c>
      <c r="J2256" s="1">
        <f t="shared" si="106"/>
        <v>24</v>
      </c>
      <c r="O2256" s="7"/>
    </row>
    <row r="2257" spans="1:15" ht="12.75" customHeight="1" x14ac:dyDescent="0.2">
      <c r="A2257" s="85"/>
      <c r="B2257" s="139">
        <v>44524</v>
      </c>
      <c r="C2257" s="142" t="s">
        <v>96</v>
      </c>
      <c r="D2257" s="141">
        <v>0</v>
      </c>
      <c r="E2257" s="141">
        <v>0</v>
      </c>
      <c r="F2257" s="141">
        <v>1133.9081000000001</v>
      </c>
      <c r="G2257" s="141">
        <v>155.16098</v>
      </c>
      <c r="H2257" s="111">
        <f t="shared" ca="1" si="107"/>
        <v>12</v>
      </c>
      <c r="I2257" s="111">
        <f t="shared" ca="1" si="105"/>
        <v>2</v>
      </c>
      <c r="J2257" s="1">
        <f t="shared" si="106"/>
        <v>24</v>
      </c>
      <c r="O2257" s="7"/>
    </row>
    <row r="2258" spans="1:15" ht="12.75" customHeight="1" x14ac:dyDescent="0.2">
      <c r="A2258" s="85"/>
      <c r="B2258" s="139">
        <v>44524</v>
      </c>
      <c r="C2258" s="142" t="s">
        <v>97</v>
      </c>
      <c r="D2258" s="141">
        <v>0</v>
      </c>
      <c r="E2258" s="141">
        <v>0</v>
      </c>
      <c r="F2258" s="141">
        <v>1542.2565</v>
      </c>
      <c r="G2258" s="141">
        <v>156.16735800000001</v>
      </c>
      <c r="H2258" s="111">
        <f t="shared" ca="1" si="107"/>
        <v>12</v>
      </c>
      <c r="I2258" s="111">
        <f t="shared" ca="1" si="105"/>
        <v>3</v>
      </c>
      <c r="J2258" s="1">
        <f t="shared" si="106"/>
        <v>24</v>
      </c>
      <c r="O2258" s="7"/>
    </row>
    <row r="2259" spans="1:15" ht="12.75" customHeight="1" x14ac:dyDescent="0.2">
      <c r="A2259" s="85"/>
      <c r="B2259" s="139">
        <v>44524</v>
      </c>
      <c r="C2259" s="142" t="s">
        <v>98</v>
      </c>
      <c r="D2259" s="141">
        <v>0</v>
      </c>
      <c r="E2259" s="141">
        <v>0</v>
      </c>
      <c r="F2259" s="141">
        <v>1238.5545999999999</v>
      </c>
      <c r="G2259" s="141">
        <v>157.17262299999999</v>
      </c>
      <c r="H2259" s="111">
        <f t="shared" ca="1" si="107"/>
        <v>12</v>
      </c>
      <c r="I2259" s="111">
        <f t="shared" ca="1" si="105"/>
        <v>4</v>
      </c>
      <c r="J2259" s="1">
        <f t="shared" si="106"/>
        <v>24</v>
      </c>
      <c r="O2259" s="7"/>
    </row>
    <row r="2260" spans="1:15" ht="12.75" customHeight="1" x14ac:dyDescent="0.2">
      <c r="A2260" s="85"/>
      <c r="B2260" s="139">
        <v>44524</v>
      </c>
      <c r="C2260" s="142" t="s">
        <v>99</v>
      </c>
      <c r="D2260" s="141">
        <v>0</v>
      </c>
      <c r="E2260" s="141">
        <v>0</v>
      </c>
      <c r="F2260" s="141">
        <v>1216.0636999999999</v>
      </c>
      <c r="G2260" s="141">
        <v>157.27507</v>
      </c>
      <c r="H2260" s="111">
        <f t="shared" ca="1" si="107"/>
        <v>13</v>
      </c>
      <c r="I2260" s="111">
        <f t="shared" ref="I2260:I2323" ca="1" si="108">IF(H2260=H2259,I2259+1,1)</f>
        <v>1</v>
      </c>
      <c r="J2260" s="1">
        <f t="shared" ref="J2260:J2323" si="109">DAY(B2260)</f>
        <v>24</v>
      </c>
      <c r="O2260" s="7"/>
    </row>
    <row r="2261" spans="1:15" ht="12.75" customHeight="1" x14ac:dyDescent="0.2">
      <c r="A2261" s="85"/>
      <c r="B2261" s="139">
        <v>44524</v>
      </c>
      <c r="C2261" s="142" t="s">
        <v>100</v>
      </c>
      <c r="D2261" s="141">
        <v>0</v>
      </c>
      <c r="E2261" s="141">
        <v>0</v>
      </c>
      <c r="F2261" s="141">
        <v>1041.7828</v>
      </c>
      <c r="G2261" s="141">
        <v>155.539841</v>
      </c>
      <c r="H2261" s="111">
        <f t="shared" ca="1" si="107"/>
        <v>13</v>
      </c>
      <c r="I2261" s="111">
        <f t="shared" ca="1" si="108"/>
        <v>2</v>
      </c>
      <c r="J2261" s="1">
        <f t="shared" si="109"/>
        <v>24</v>
      </c>
      <c r="O2261" s="7"/>
    </row>
    <row r="2262" spans="1:15" ht="12.75" customHeight="1" x14ac:dyDescent="0.2">
      <c r="A2262" s="85"/>
      <c r="B2262" s="139">
        <v>44524</v>
      </c>
      <c r="C2262" s="142" t="s">
        <v>101</v>
      </c>
      <c r="D2262" s="141">
        <v>0</v>
      </c>
      <c r="E2262" s="141">
        <v>0</v>
      </c>
      <c r="F2262" s="141">
        <v>1114.3501000000001</v>
      </c>
      <c r="G2262" s="141">
        <v>155.86319</v>
      </c>
      <c r="H2262" s="111">
        <f t="shared" ca="1" si="107"/>
        <v>13</v>
      </c>
      <c r="I2262" s="111">
        <f t="shared" ca="1" si="108"/>
        <v>3</v>
      </c>
      <c r="J2262" s="1">
        <f t="shared" si="109"/>
        <v>24</v>
      </c>
      <c r="O2262" s="7"/>
    </row>
    <row r="2263" spans="1:15" ht="12.75" customHeight="1" x14ac:dyDescent="0.2">
      <c r="A2263" s="85"/>
      <c r="B2263" s="139">
        <v>44524</v>
      </c>
      <c r="C2263" s="142" t="s">
        <v>102</v>
      </c>
      <c r="D2263" s="141">
        <v>0</v>
      </c>
      <c r="E2263" s="141">
        <v>0</v>
      </c>
      <c r="F2263" s="141">
        <v>1553.3915999999999</v>
      </c>
      <c r="G2263" s="141">
        <v>153.027725</v>
      </c>
      <c r="H2263" s="111">
        <f t="shared" ca="1" si="107"/>
        <v>13</v>
      </c>
      <c r="I2263" s="111">
        <f t="shared" ca="1" si="108"/>
        <v>4</v>
      </c>
      <c r="J2263" s="1">
        <f t="shared" si="109"/>
        <v>24</v>
      </c>
      <c r="O2263" s="7"/>
    </row>
    <row r="2264" spans="1:15" ht="12.75" customHeight="1" x14ac:dyDescent="0.2">
      <c r="A2264" s="85"/>
      <c r="B2264" s="139">
        <v>44524</v>
      </c>
      <c r="C2264" s="142" t="s">
        <v>103</v>
      </c>
      <c r="D2264" s="141">
        <v>0</v>
      </c>
      <c r="E2264" s="141">
        <v>0</v>
      </c>
      <c r="F2264" s="141">
        <v>1770.9573</v>
      </c>
      <c r="G2264" s="141">
        <v>152.462875</v>
      </c>
      <c r="H2264" s="111">
        <f t="shared" ca="1" si="107"/>
        <v>14</v>
      </c>
      <c r="I2264" s="111">
        <f t="shared" ca="1" si="108"/>
        <v>1</v>
      </c>
      <c r="J2264" s="1">
        <f t="shared" si="109"/>
        <v>24</v>
      </c>
      <c r="O2264" s="7"/>
    </row>
    <row r="2265" spans="1:15" ht="12.75" customHeight="1" x14ac:dyDescent="0.2">
      <c r="A2265" s="85"/>
      <c r="B2265" s="139">
        <v>44524</v>
      </c>
      <c r="C2265" s="142" t="s">
        <v>104</v>
      </c>
      <c r="D2265" s="141">
        <v>0</v>
      </c>
      <c r="E2265" s="141">
        <v>0</v>
      </c>
      <c r="F2265" s="141">
        <v>1689.0935999999999</v>
      </c>
      <c r="G2265" s="141">
        <v>152.819107</v>
      </c>
      <c r="H2265" s="111">
        <f t="shared" ca="1" si="107"/>
        <v>14</v>
      </c>
      <c r="I2265" s="111">
        <f t="shared" ca="1" si="108"/>
        <v>2</v>
      </c>
      <c r="J2265" s="1">
        <f t="shared" si="109"/>
        <v>24</v>
      </c>
      <c r="O2265" s="7"/>
    </row>
    <row r="2266" spans="1:15" ht="12.75" customHeight="1" x14ac:dyDescent="0.2">
      <c r="A2266" s="85"/>
      <c r="B2266" s="139">
        <v>44524</v>
      </c>
      <c r="C2266" s="142" t="s">
        <v>105</v>
      </c>
      <c r="D2266" s="141">
        <v>0</v>
      </c>
      <c r="E2266" s="141">
        <v>0</v>
      </c>
      <c r="F2266" s="141">
        <v>1461.6554000000001</v>
      </c>
      <c r="G2266" s="141">
        <v>154.90524300000001</v>
      </c>
      <c r="H2266" s="111">
        <f t="shared" ca="1" si="107"/>
        <v>14</v>
      </c>
      <c r="I2266" s="111">
        <f t="shared" ca="1" si="108"/>
        <v>3</v>
      </c>
      <c r="J2266" s="1">
        <f t="shared" si="109"/>
        <v>24</v>
      </c>
      <c r="O2266" s="7"/>
    </row>
    <row r="2267" spans="1:15" ht="12.75" customHeight="1" x14ac:dyDescent="0.2">
      <c r="A2267" s="85"/>
      <c r="B2267" s="139">
        <v>44524</v>
      </c>
      <c r="C2267" s="142" t="s">
        <v>106</v>
      </c>
      <c r="D2267" s="141">
        <v>0</v>
      </c>
      <c r="E2267" s="141">
        <v>0</v>
      </c>
      <c r="F2267" s="141">
        <v>1296.922</v>
      </c>
      <c r="G2267" s="141">
        <v>154.62037699999999</v>
      </c>
      <c r="H2267" s="111">
        <f t="shared" ca="1" si="107"/>
        <v>14</v>
      </c>
      <c r="I2267" s="111">
        <f t="shared" ca="1" si="108"/>
        <v>4</v>
      </c>
      <c r="J2267" s="1">
        <f t="shared" si="109"/>
        <v>24</v>
      </c>
      <c r="O2267" s="7"/>
    </row>
    <row r="2268" spans="1:15" ht="12.75" customHeight="1" x14ac:dyDescent="0.2">
      <c r="A2268" s="85"/>
      <c r="B2268" s="139">
        <v>44524</v>
      </c>
      <c r="C2268" s="142" t="s">
        <v>107</v>
      </c>
      <c r="D2268" s="141">
        <v>0</v>
      </c>
      <c r="E2268" s="141">
        <v>0</v>
      </c>
      <c r="F2268" s="141">
        <v>1360.4561000000001</v>
      </c>
      <c r="G2268" s="141">
        <v>155.12352000000001</v>
      </c>
      <c r="H2268" s="111">
        <f t="shared" ca="1" si="107"/>
        <v>15</v>
      </c>
      <c r="I2268" s="111">
        <f t="shared" ca="1" si="108"/>
        <v>1</v>
      </c>
      <c r="J2268" s="1">
        <f t="shared" si="109"/>
        <v>24</v>
      </c>
      <c r="O2268" s="7"/>
    </row>
    <row r="2269" spans="1:15" ht="12.75" customHeight="1" x14ac:dyDescent="0.2">
      <c r="A2269" s="85"/>
      <c r="B2269" s="139">
        <v>44524</v>
      </c>
      <c r="C2269" s="142" t="s">
        <v>108</v>
      </c>
      <c r="D2269" s="141">
        <v>0</v>
      </c>
      <c r="E2269" s="141">
        <v>0</v>
      </c>
      <c r="F2269" s="141">
        <v>1133.5719999999999</v>
      </c>
      <c r="G2269" s="141">
        <v>153.49517800000001</v>
      </c>
      <c r="H2269" s="111">
        <f t="shared" ca="1" si="107"/>
        <v>15</v>
      </c>
      <c r="I2269" s="111">
        <f t="shared" ca="1" si="108"/>
        <v>2</v>
      </c>
      <c r="J2269" s="1">
        <f t="shared" si="109"/>
        <v>24</v>
      </c>
      <c r="O2269" s="7"/>
    </row>
    <row r="2270" spans="1:15" ht="12.75" customHeight="1" x14ac:dyDescent="0.2">
      <c r="A2270" s="85"/>
      <c r="B2270" s="139">
        <v>44524</v>
      </c>
      <c r="C2270" s="142" t="s">
        <v>109</v>
      </c>
      <c r="D2270" s="141">
        <v>0</v>
      </c>
      <c r="E2270" s="141">
        <v>0</v>
      </c>
      <c r="F2270" s="141">
        <v>1194.9404</v>
      </c>
      <c r="G2270" s="141">
        <v>154.33255</v>
      </c>
      <c r="H2270" s="111">
        <f t="shared" ca="1" si="107"/>
        <v>15</v>
      </c>
      <c r="I2270" s="111">
        <f t="shared" ca="1" si="108"/>
        <v>3</v>
      </c>
      <c r="J2270" s="1">
        <f t="shared" si="109"/>
        <v>24</v>
      </c>
      <c r="O2270" s="7"/>
    </row>
    <row r="2271" spans="1:15" ht="12.75" customHeight="1" x14ac:dyDescent="0.2">
      <c r="A2271" s="85"/>
      <c r="B2271" s="139">
        <v>44524</v>
      </c>
      <c r="C2271" s="142" t="s">
        <v>110</v>
      </c>
      <c r="D2271" s="141">
        <v>0</v>
      </c>
      <c r="E2271" s="141">
        <v>0</v>
      </c>
      <c r="F2271" s="141">
        <v>1103.3037999999999</v>
      </c>
      <c r="G2271" s="141">
        <v>152.42146299999999</v>
      </c>
      <c r="H2271" s="111">
        <f t="shared" ca="1" si="107"/>
        <v>15</v>
      </c>
      <c r="I2271" s="111">
        <f t="shared" ca="1" si="108"/>
        <v>4</v>
      </c>
      <c r="J2271" s="1">
        <f t="shared" si="109"/>
        <v>24</v>
      </c>
      <c r="O2271" s="7"/>
    </row>
    <row r="2272" spans="1:15" ht="12.75" customHeight="1" x14ac:dyDescent="0.2">
      <c r="A2272" s="85"/>
      <c r="B2272" s="139">
        <v>44524</v>
      </c>
      <c r="C2272" s="142" t="s">
        <v>111</v>
      </c>
      <c r="D2272" s="141">
        <v>0</v>
      </c>
      <c r="E2272" s="141">
        <v>0</v>
      </c>
      <c r="F2272" s="141">
        <v>835.87042199999996</v>
      </c>
      <c r="G2272" s="141">
        <v>146.729401</v>
      </c>
      <c r="H2272" s="111">
        <f t="shared" ca="1" si="107"/>
        <v>16</v>
      </c>
      <c r="I2272" s="111">
        <f t="shared" ca="1" si="108"/>
        <v>1</v>
      </c>
      <c r="J2272" s="1">
        <f t="shared" si="109"/>
        <v>24</v>
      </c>
      <c r="O2272" s="7"/>
    </row>
    <row r="2273" spans="1:15" ht="12.75" customHeight="1" x14ac:dyDescent="0.2">
      <c r="A2273" s="85"/>
      <c r="B2273" s="139">
        <v>44524</v>
      </c>
      <c r="C2273" s="142" t="s">
        <v>112</v>
      </c>
      <c r="D2273" s="141">
        <v>0</v>
      </c>
      <c r="E2273" s="141">
        <v>0</v>
      </c>
      <c r="F2273" s="141">
        <v>572.88714600000003</v>
      </c>
      <c r="G2273" s="141">
        <v>137.597015</v>
      </c>
      <c r="H2273" s="111">
        <f t="shared" ca="1" si="107"/>
        <v>16</v>
      </c>
      <c r="I2273" s="111">
        <f t="shared" ca="1" si="108"/>
        <v>2</v>
      </c>
      <c r="J2273" s="1">
        <f t="shared" si="109"/>
        <v>24</v>
      </c>
      <c r="O2273" s="7"/>
    </row>
    <row r="2274" spans="1:15" ht="12.75" customHeight="1" x14ac:dyDescent="0.2">
      <c r="A2274" s="85"/>
      <c r="B2274" s="139">
        <v>44524</v>
      </c>
      <c r="C2274" s="142" t="s">
        <v>113</v>
      </c>
      <c r="D2274" s="141">
        <v>0</v>
      </c>
      <c r="E2274" s="141">
        <v>0</v>
      </c>
      <c r="F2274" s="141">
        <v>672.26672399999995</v>
      </c>
      <c r="G2274" s="141">
        <v>140.92982499999999</v>
      </c>
      <c r="H2274" s="111">
        <f t="shared" ca="1" si="107"/>
        <v>16</v>
      </c>
      <c r="I2274" s="111">
        <f t="shared" ca="1" si="108"/>
        <v>3</v>
      </c>
      <c r="J2274" s="1">
        <f t="shared" si="109"/>
        <v>24</v>
      </c>
      <c r="O2274" s="7"/>
    </row>
    <row r="2275" spans="1:15" ht="12.75" customHeight="1" x14ac:dyDescent="0.2">
      <c r="A2275" s="85"/>
      <c r="B2275" s="139">
        <v>44524</v>
      </c>
      <c r="C2275" s="142" t="s">
        <v>114</v>
      </c>
      <c r="D2275" s="141">
        <v>0</v>
      </c>
      <c r="E2275" s="141">
        <v>0</v>
      </c>
      <c r="F2275" s="141">
        <v>786.90069600000004</v>
      </c>
      <c r="G2275" s="141">
        <v>145.413544</v>
      </c>
      <c r="H2275" s="111">
        <f t="shared" ca="1" si="107"/>
        <v>16</v>
      </c>
      <c r="I2275" s="111">
        <f t="shared" ca="1" si="108"/>
        <v>4</v>
      </c>
      <c r="J2275" s="1">
        <f t="shared" si="109"/>
        <v>24</v>
      </c>
      <c r="O2275" s="7"/>
    </row>
    <row r="2276" spans="1:15" ht="12.75" customHeight="1" x14ac:dyDescent="0.2">
      <c r="A2276" s="85"/>
      <c r="B2276" s="139">
        <v>44524</v>
      </c>
      <c r="C2276" s="142" t="s">
        <v>115</v>
      </c>
      <c r="D2276" s="141">
        <v>0</v>
      </c>
      <c r="E2276" s="141">
        <v>0</v>
      </c>
      <c r="F2276" s="141">
        <v>695.24114999999995</v>
      </c>
      <c r="G2276" s="141">
        <v>142.61747700000001</v>
      </c>
      <c r="H2276" s="111">
        <f t="shared" ca="1" si="107"/>
        <v>17</v>
      </c>
      <c r="I2276" s="111">
        <f t="shared" ca="1" si="108"/>
        <v>1</v>
      </c>
      <c r="J2276" s="1">
        <f t="shared" si="109"/>
        <v>24</v>
      </c>
      <c r="O2276" s="7"/>
    </row>
    <row r="2277" spans="1:15" ht="12.75" customHeight="1" x14ac:dyDescent="0.2">
      <c r="A2277" s="85"/>
      <c r="B2277" s="139">
        <v>44524</v>
      </c>
      <c r="C2277" s="142" t="s">
        <v>116</v>
      </c>
      <c r="D2277" s="141">
        <v>0</v>
      </c>
      <c r="E2277" s="141">
        <v>0</v>
      </c>
      <c r="F2277" s="141">
        <v>817.93133499999999</v>
      </c>
      <c r="G2277" s="141">
        <v>147.024429</v>
      </c>
      <c r="H2277" s="111">
        <f t="shared" ca="1" si="107"/>
        <v>17</v>
      </c>
      <c r="I2277" s="111">
        <f t="shared" ca="1" si="108"/>
        <v>2</v>
      </c>
      <c r="J2277" s="1">
        <f t="shared" si="109"/>
        <v>24</v>
      </c>
      <c r="O2277" s="7"/>
    </row>
    <row r="2278" spans="1:15" ht="12.75" customHeight="1" x14ac:dyDescent="0.2">
      <c r="A2278" s="85"/>
      <c r="B2278" s="139">
        <v>44524</v>
      </c>
      <c r="C2278" s="142" t="s">
        <v>117</v>
      </c>
      <c r="D2278" s="141">
        <v>0</v>
      </c>
      <c r="E2278" s="141">
        <v>0</v>
      </c>
      <c r="F2278" s="141">
        <v>797.02685499999995</v>
      </c>
      <c r="G2278" s="141">
        <v>146.104187</v>
      </c>
      <c r="H2278" s="111">
        <f t="shared" ca="1" si="107"/>
        <v>17</v>
      </c>
      <c r="I2278" s="111">
        <f t="shared" ca="1" si="108"/>
        <v>3</v>
      </c>
      <c r="J2278" s="1">
        <f t="shared" si="109"/>
        <v>24</v>
      </c>
      <c r="O2278" s="7"/>
    </row>
    <row r="2279" spans="1:15" ht="12.75" customHeight="1" x14ac:dyDescent="0.2">
      <c r="A2279" s="85"/>
      <c r="B2279" s="139">
        <v>44524</v>
      </c>
      <c r="C2279" s="142" t="s">
        <v>118</v>
      </c>
      <c r="D2279" s="141">
        <v>0</v>
      </c>
      <c r="E2279" s="141">
        <v>0</v>
      </c>
      <c r="F2279" s="141">
        <v>884.12109399999997</v>
      </c>
      <c r="G2279" s="141">
        <v>144.30032299999999</v>
      </c>
      <c r="H2279" s="111">
        <f t="shared" ca="1" si="107"/>
        <v>17</v>
      </c>
      <c r="I2279" s="111">
        <f t="shared" ca="1" si="108"/>
        <v>4</v>
      </c>
      <c r="J2279" s="1">
        <f t="shared" si="109"/>
        <v>24</v>
      </c>
      <c r="O2279" s="7"/>
    </row>
    <row r="2280" spans="1:15" ht="12.75" customHeight="1" x14ac:dyDescent="0.2">
      <c r="A2280" s="85"/>
      <c r="B2280" s="139">
        <v>44524</v>
      </c>
      <c r="C2280" s="142" t="s">
        <v>119</v>
      </c>
      <c r="D2280" s="141">
        <v>0</v>
      </c>
      <c r="E2280" s="141">
        <v>0</v>
      </c>
      <c r="F2280" s="141">
        <v>747.72326699999996</v>
      </c>
      <c r="G2280" s="141">
        <v>141.56843599999999</v>
      </c>
      <c r="H2280" s="111">
        <f t="shared" ca="1" si="107"/>
        <v>18</v>
      </c>
      <c r="I2280" s="111">
        <f t="shared" ca="1" si="108"/>
        <v>1</v>
      </c>
      <c r="J2280" s="1">
        <f t="shared" si="109"/>
        <v>24</v>
      </c>
      <c r="O2280" s="7"/>
    </row>
    <row r="2281" spans="1:15" ht="12.75" customHeight="1" x14ac:dyDescent="0.2">
      <c r="A2281" s="85"/>
      <c r="B2281" s="139">
        <v>44524</v>
      </c>
      <c r="C2281" s="142" t="s">
        <v>120</v>
      </c>
      <c r="D2281" s="141">
        <v>0</v>
      </c>
      <c r="E2281" s="141">
        <v>0</v>
      </c>
      <c r="F2281" s="141">
        <v>978.862122</v>
      </c>
      <c r="G2281" s="141">
        <v>147.69560200000001</v>
      </c>
      <c r="H2281" s="111">
        <f t="shared" ca="1" si="107"/>
        <v>18</v>
      </c>
      <c r="I2281" s="111">
        <f t="shared" ca="1" si="108"/>
        <v>2</v>
      </c>
      <c r="J2281" s="1">
        <f t="shared" si="109"/>
        <v>24</v>
      </c>
      <c r="O2281" s="7"/>
    </row>
    <row r="2282" spans="1:15" ht="12.75" customHeight="1" x14ac:dyDescent="0.2">
      <c r="A2282" s="85"/>
      <c r="B2282" s="139">
        <v>44524</v>
      </c>
      <c r="C2282" s="142" t="s">
        <v>121</v>
      </c>
      <c r="D2282" s="141">
        <v>0</v>
      </c>
      <c r="E2282" s="141">
        <v>0</v>
      </c>
      <c r="F2282" s="141">
        <v>1022.0279</v>
      </c>
      <c r="G2282" s="141">
        <v>149.26277200000001</v>
      </c>
      <c r="H2282" s="111">
        <f t="shared" ca="1" si="107"/>
        <v>18</v>
      </c>
      <c r="I2282" s="111">
        <f t="shared" ca="1" si="108"/>
        <v>3</v>
      </c>
      <c r="J2282" s="1">
        <f t="shared" si="109"/>
        <v>24</v>
      </c>
      <c r="O2282" s="7"/>
    </row>
    <row r="2283" spans="1:15" ht="12.75" customHeight="1" x14ac:dyDescent="0.2">
      <c r="A2283" s="85"/>
      <c r="B2283" s="139">
        <v>44524</v>
      </c>
      <c r="C2283" s="142" t="s">
        <v>122</v>
      </c>
      <c r="D2283" s="141">
        <v>0</v>
      </c>
      <c r="E2283" s="141">
        <v>0</v>
      </c>
      <c r="F2283" s="141">
        <v>772.83489999999995</v>
      </c>
      <c r="G2283" s="141">
        <v>144.65306100000001</v>
      </c>
      <c r="H2283" s="111">
        <f t="shared" ca="1" si="107"/>
        <v>18</v>
      </c>
      <c r="I2283" s="111">
        <f t="shared" ca="1" si="108"/>
        <v>4</v>
      </c>
      <c r="J2283" s="1">
        <f t="shared" si="109"/>
        <v>24</v>
      </c>
      <c r="O2283" s="7"/>
    </row>
    <row r="2284" spans="1:15" ht="12.75" customHeight="1" x14ac:dyDescent="0.2">
      <c r="A2284" s="85"/>
      <c r="B2284" s="139">
        <v>44524</v>
      </c>
      <c r="C2284" s="142" t="s">
        <v>123</v>
      </c>
      <c r="D2284" s="141">
        <v>0</v>
      </c>
      <c r="E2284" s="141">
        <v>0</v>
      </c>
      <c r="F2284" s="141">
        <v>449.44097900000003</v>
      </c>
      <c r="G2284" s="141">
        <v>132.891403</v>
      </c>
      <c r="H2284" s="111">
        <f t="shared" ca="1" si="107"/>
        <v>19</v>
      </c>
      <c r="I2284" s="111">
        <f t="shared" ca="1" si="108"/>
        <v>1</v>
      </c>
      <c r="J2284" s="1">
        <f t="shared" si="109"/>
        <v>24</v>
      </c>
      <c r="O2284" s="7"/>
    </row>
    <row r="2285" spans="1:15" ht="12.75" customHeight="1" x14ac:dyDescent="0.2">
      <c r="A2285" s="85"/>
      <c r="B2285" s="139">
        <v>44524</v>
      </c>
      <c r="C2285" s="142" t="s">
        <v>124</v>
      </c>
      <c r="D2285" s="141">
        <v>0</v>
      </c>
      <c r="E2285" s="141">
        <v>0</v>
      </c>
      <c r="F2285" s="141">
        <v>457.87374899999998</v>
      </c>
      <c r="G2285" s="141">
        <v>133.86991900000001</v>
      </c>
      <c r="H2285" s="111">
        <f t="shared" ca="1" si="107"/>
        <v>19</v>
      </c>
      <c r="I2285" s="111">
        <f t="shared" ca="1" si="108"/>
        <v>2</v>
      </c>
      <c r="J2285" s="1">
        <f t="shared" si="109"/>
        <v>24</v>
      </c>
      <c r="O2285" s="7"/>
    </row>
    <row r="2286" spans="1:15" ht="12.75" customHeight="1" x14ac:dyDescent="0.2">
      <c r="A2286" s="85"/>
      <c r="B2286" s="139">
        <v>44524</v>
      </c>
      <c r="C2286" s="142" t="s">
        <v>125</v>
      </c>
      <c r="D2286" s="141">
        <v>0</v>
      </c>
      <c r="E2286" s="141">
        <v>0</v>
      </c>
      <c r="F2286" s="141">
        <v>322.488495</v>
      </c>
      <c r="G2286" s="141">
        <v>128.090317</v>
      </c>
      <c r="H2286" s="111">
        <f t="shared" ca="1" si="107"/>
        <v>19</v>
      </c>
      <c r="I2286" s="111">
        <f t="shared" ca="1" si="108"/>
        <v>3</v>
      </c>
      <c r="J2286" s="1">
        <f t="shared" si="109"/>
        <v>24</v>
      </c>
      <c r="O2286" s="7"/>
    </row>
    <row r="2287" spans="1:15" ht="12.75" customHeight="1" x14ac:dyDescent="0.2">
      <c r="A2287" s="85"/>
      <c r="B2287" s="139">
        <v>44524</v>
      </c>
      <c r="C2287" s="142" t="s">
        <v>126</v>
      </c>
      <c r="D2287" s="141">
        <v>0</v>
      </c>
      <c r="E2287" s="141">
        <v>0</v>
      </c>
      <c r="F2287" s="141">
        <v>405.79568499999999</v>
      </c>
      <c r="G2287" s="141">
        <v>130.708282</v>
      </c>
      <c r="H2287" s="111">
        <f t="shared" ca="1" si="107"/>
        <v>19</v>
      </c>
      <c r="I2287" s="111">
        <f t="shared" ca="1" si="108"/>
        <v>4</v>
      </c>
      <c r="J2287" s="1">
        <f t="shared" si="109"/>
        <v>24</v>
      </c>
      <c r="O2287" s="7"/>
    </row>
    <row r="2288" spans="1:15" ht="12.75" customHeight="1" x14ac:dyDescent="0.2">
      <c r="A2288" s="85"/>
      <c r="B2288" s="139">
        <v>44524</v>
      </c>
      <c r="C2288" s="142" t="s">
        <v>127</v>
      </c>
      <c r="D2288" s="141">
        <v>0</v>
      </c>
      <c r="E2288" s="141">
        <v>0</v>
      </c>
      <c r="F2288" s="141">
        <v>193.64338699999999</v>
      </c>
      <c r="G2288" s="141">
        <v>120.679153</v>
      </c>
      <c r="H2288" s="111">
        <f t="shared" ca="1" si="107"/>
        <v>20</v>
      </c>
      <c r="I2288" s="111">
        <f t="shared" ca="1" si="108"/>
        <v>1</v>
      </c>
      <c r="J2288" s="1">
        <f t="shared" si="109"/>
        <v>24</v>
      </c>
      <c r="O2288" s="7"/>
    </row>
    <row r="2289" spans="1:15" ht="12.75" customHeight="1" x14ac:dyDescent="0.2">
      <c r="A2289" s="85"/>
      <c r="B2289" s="139">
        <v>44524</v>
      </c>
      <c r="C2289" s="142" t="s">
        <v>128</v>
      </c>
      <c r="D2289" s="141">
        <v>0</v>
      </c>
      <c r="E2289" s="141">
        <v>0</v>
      </c>
      <c r="F2289" s="141">
        <v>40.770428000000003</v>
      </c>
      <c r="G2289" s="141">
        <v>114.35436199999999</v>
      </c>
      <c r="H2289" s="111">
        <f t="shared" ca="1" si="107"/>
        <v>20</v>
      </c>
      <c r="I2289" s="111">
        <f t="shared" ca="1" si="108"/>
        <v>2</v>
      </c>
      <c r="J2289" s="1">
        <f t="shared" si="109"/>
        <v>24</v>
      </c>
      <c r="O2289" s="7"/>
    </row>
    <row r="2290" spans="1:15" ht="12.75" customHeight="1" x14ac:dyDescent="0.2">
      <c r="A2290" s="85"/>
      <c r="B2290" s="139">
        <v>44524</v>
      </c>
      <c r="C2290" s="142" t="s">
        <v>129</v>
      </c>
      <c r="D2290" s="141">
        <v>0</v>
      </c>
      <c r="E2290" s="141">
        <v>0</v>
      </c>
      <c r="F2290" s="141">
        <v>78.271652000000003</v>
      </c>
      <c r="G2290" s="141">
        <v>117.456299</v>
      </c>
      <c r="H2290" s="111">
        <f t="shared" ca="1" si="107"/>
        <v>20</v>
      </c>
      <c r="I2290" s="111">
        <f t="shared" ca="1" si="108"/>
        <v>3</v>
      </c>
      <c r="J2290" s="1">
        <f t="shared" si="109"/>
        <v>24</v>
      </c>
      <c r="O2290" s="7"/>
    </row>
    <row r="2291" spans="1:15" ht="12.75" customHeight="1" x14ac:dyDescent="0.2">
      <c r="A2291" s="85"/>
      <c r="B2291" s="139">
        <v>44524</v>
      </c>
      <c r="C2291" s="142" t="s">
        <v>130</v>
      </c>
      <c r="D2291" s="141">
        <v>0</v>
      </c>
      <c r="E2291" s="141">
        <v>0</v>
      </c>
      <c r="F2291" s="141">
        <v>186.60180700000001</v>
      </c>
      <c r="G2291" s="141">
        <v>122.84874000000001</v>
      </c>
      <c r="H2291" s="111">
        <f t="shared" ca="1" si="107"/>
        <v>20</v>
      </c>
      <c r="I2291" s="111">
        <f t="shared" ca="1" si="108"/>
        <v>4</v>
      </c>
      <c r="J2291" s="1">
        <f t="shared" si="109"/>
        <v>24</v>
      </c>
      <c r="O2291" s="7"/>
    </row>
    <row r="2292" spans="1:15" ht="12.75" customHeight="1" x14ac:dyDescent="0.2">
      <c r="A2292" s="85"/>
      <c r="B2292" s="139">
        <v>44524</v>
      </c>
      <c r="C2292" s="142" t="s">
        <v>131</v>
      </c>
      <c r="D2292" s="141">
        <v>0</v>
      </c>
      <c r="E2292" s="141">
        <v>0</v>
      </c>
      <c r="F2292" s="141">
        <v>134.93528699999999</v>
      </c>
      <c r="G2292" s="141">
        <v>119.59921300000001</v>
      </c>
      <c r="H2292" s="111">
        <f t="shared" ca="1" si="107"/>
        <v>21</v>
      </c>
      <c r="I2292" s="111">
        <f t="shared" ca="1" si="108"/>
        <v>1</v>
      </c>
      <c r="J2292" s="1">
        <f t="shared" si="109"/>
        <v>24</v>
      </c>
      <c r="O2292" s="7"/>
    </row>
    <row r="2293" spans="1:15" ht="12.75" customHeight="1" x14ac:dyDescent="0.2">
      <c r="A2293" s="85"/>
      <c r="B2293" s="139">
        <v>44524</v>
      </c>
      <c r="C2293" s="142" t="s">
        <v>132</v>
      </c>
      <c r="D2293" s="141">
        <v>0</v>
      </c>
      <c r="E2293" s="141">
        <v>0</v>
      </c>
      <c r="F2293" s="141">
        <v>100.762474</v>
      </c>
      <c r="G2293" s="141">
        <v>119.60714</v>
      </c>
      <c r="H2293" s="111">
        <f t="shared" ca="1" si="107"/>
        <v>21</v>
      </c>
      <c r="I2293" s="111">
        <f t="shared" ca="1" si="108"/>
        <v>2</v>
      </c>
      <c r="J2293" s="1">
        <f t="shared" si="109"/>
        <v>24</v>
      </c>
      <c r="O2293" s="7"/>
    </row>
    <row r="2294" spans="1:15" ht="12.75" customHeight="1" x14ac:dyDescent="0.2">
      <c r="A2294" s="85"/>
      <c r="B2294" s="139">
        <v>44524</v>
      </c>
      <c r="C2294" s="142" t="s">
        <v>133</v>
      </c>
      <c r="D2294" s="141">
        <v>0</v>
      </c>
      <c r="E2294" s="141">
        <v>0</v>
      </c>
      <c r="F2294" s="141">
        <v>83.049796999999998</v>
      </c>
      <c r="G2294" s="141">
        <v>118.359512</v>
      </c>
      <c r="H2294" s="111">
        <f t="shared" ca="1" si="107"/>
        <v>21</v>
      </c>
      <c r="I2294" s="111">
        <f t="shared" ca="1" si="108"/>
        <v>3</v>
      </c>
      <c r="J2294" s="1">
        <f t="shared" si="109"/>
        <v>24</v>
      </c>
      <c r="O2294" s="7"/>
    </row>
    <row r="2295" spans="1:15" ht="12.75" customHeight="1" x14ac:dyDescent="0.2">
      <c r="A2295" s="85"/>
      <c r="B2295" s="139">
        <v>44524</v>
      </c>
      <c r="C2295" s="142" t="s">
        <v>134</v>
      </c>
      <c r="D2295" s="141">
        <v>2.6106000000000001E-2</v>
      </c>
      <c r="E2295" s="141">
        <v>0</v>
      </c>
      <c r="F2295" s="141">
        <v>23.806715000000001</v>
      </c>
      <c r="G2295" s="141">
        <v>115.72215300000001</v>
      </c>
      <c r="H2295" s="111">
        <f t="shared" ca="1" si="107"/>
        <v>21</v>
      </c>
      <c r="I2295" s="111">
        <f t="shared" ca="1" si="108"/>
        <v>4</v>
      </c>
      <c r="J2295" s="1">
        <f t="shared" si="109"/>
        <v>24</v>
      </c>
      <c r="O2295" s="7"/>
    </row>
    <row r="2296" spans="1:15" ht="12.75" customHeight="1" x14ac:dyDescent="0.2">
      <c r="A2296" s="85"/>
      <c r="B2296" s="139">
        <v>44524</v>
      </c>
      <c r="C2296" s="142" t="s">
        <v>135</v>
      </c>
      <c r="D2296" s="141">
        <v>0</v>
      </c>
      <c r="E2296" s="141">
        <v>0</v>
      </c>
      <c r="F2296" s="141">
        <v>147.59085099999999</v>
      </c>
      <c r="G2296" s="141">
        <v>121.97410600000001</v>
      </c>
      <c r="H2296" s="111">
        <f t="shared" ca="1" si="107"/>
        <v>22</v>
      </c>
      <c r="I2296" s="111">
        <f t="shared" ca="1" si="108"/>
        <v>1</v>
      </c>
      <c r="J2296" s="1">
        <f t="shared" si="109"/>
        <v>24</v>
      </c>
      <c r="O2296" s="7"/>
    </row>
    <row r="2297" spans="1:15" ht="12.75" customHeight="1" x14ac:dyDescent="0.2">
      <c r="A2297" s="85"/>
      <c r="B2297" s="139">
        <v>44524</v>
      </c>
      <c r="C2297" s="142" t="s">
        <v>136</v>
      </c>
      <c r="D2297" s="141">
        <v>0</v>
      </c>
      <c r="E2297" s="141">
        <v>0</v>
      </c>
      <c r="F2297" s="141">
        <v>152.62441999999999</v>
      </c>
      <c r="G2297" s="141">
        <v>121.83729599999999</v>
      </c>
      <c r="H2297" s="111">
        <f t="shared" ca="1" si="107"/>
        <v>22</v>
      </c>
      <c r="I2297" s="111">
        <f t="shared" ca="1" si="108"/>
        <v>2</v>
      </c>
      <c r="J2297" s="1">
        <f t="shared" si="109"/>
        <v>24</v>
      </c>
      <c r="O2297" s="7"/>
    </row>
    <row r="2298" spans="1:15" ht="12.75" customHeight="1" x14ac:dyDescent="0.2">
      <c r="A2298" s="85"/>
      <c r="B2298" s="139">
        <v>44524</v>
      </c>
      <c r="C2298" s="142" t="s">
        <v>137</v>
      </c>
      <c r="D2298" s="141">
        <v>0</v>
      </c>
      <c r="E2298" s="141">
        <v>0</v>
      </c>
      <c r="F2298" s="141">
        <v>38.488532999999997</v>
      </c>
      <c r="G2298" s="141">
        <v>116.018333</v>
      </c>
      <c r="H2298" s="111">
        <f t="shared" ca="1" si="107"/>
        <v>22</v>
      </c>
      <c r="I2298" s="111">
        <f t="shared" ca="1" si="108"/>
        <v>3</v>
      </c>
      <c r="J2298" s="1">
        <f t="shared" si="109"/>
        <v>24</v>
      </c>
      <c r="O2298" s="7"/>
    </row>
    <row r="2299" spans="1:15" ht="12.75" customHeight="1" x14ac:dyDescent="0.2">
      <c r="A2299" s="85"/>
      <c r="B2299" s="139">
        <v>44524</v>
      </c>
      <c r="C2299" s="142" t="s">
        <v>138</v>
      </c>
      <c r="D2299" s="141">
        <v>24.575161000000001</v>
      </c>
      <c r="E2299" s="141">
        <v>0</v>
      </c>
      <c r="F2299" s="141">
        <v>2.6912829999999999</v>
      </c>
      <c r="G2299" s="141">
        <v>119.490891</v>
      </c>
      <c r="H2299" s="111">
        <f t="shared" ca="1" si="107"/>
        <v>22</v>
      </c>
      <c r="I2299" s="111">
        <f t="shared" ca="1" si="108"/>
        <v>4</v>
      </c>
      <c r="J2299" s="1">
        <f t="shared" si="109"/>
        <v>24</v>
      </c>
      <c r="O2299" s="7"/>
    </row>
    <row r="2300" spans="1:15" ht="12.75" customHeight="1" x14ac:dyDescent="0.2">
      <c r="A2300" s="85"/>
      <c r="B2300" s="139">
        <v>44524</v>
      </c>
      <c r="C2300" s="142" t="s">
        <v>139</v>
      </c>
      <c r="D2300" s="141">
        <v>28.764572000000001</v>
      </c>
      <c r="E2300" s="141">
        <v>0</v>
      </c>
      <c r="F2300" s="141">
        <v>0</v>
      </c>
      <c r="G2300" s="141">
        <v>128.606506</v>
      </c>
      <c r="H2300" s="111">
        <f t="shared" ca="1" si="107"/>
        <v>23</v>
      </c>
      <c r="I2300" s="111">
        <f t="shared" ca="1" si="108"/>
        <v>1</v>
      </c>
      <c r="J2300" s="1">
        <f t="shared" si="109"/>
        <v>24</v>
      </c>
      <c r="O2300" s="7"/>
    </row>
    <row r="2301" spans="1:15" ht="12.75" customHeight="1" x14ac:dyDescent="0.2">
      <c r="A2301" s="85"/>
      <c r="B2301" s="139">
        <v>44524</v>
      </c>
      <c r="C2301" s="142" t="s">
        <v>140</v>
      </c>
      <c r="D2301" s="141">
        <v>23.677766999999999</v>
      </c>
      <c r="E2301" s="141">
        <v>0</v>
      </c>
      <c r="F2301" s="141">
        <v>0</v>
      </c>
      <c r="G2301" s="141">
        <v>132.07337999999999</v>
      </c>
      <c r="H2301" s="111">
        <f t="shared" ca="1" si="107"/>
        <v>23</v>
      </c>
      <c r="I2301" s="111">
        <f t="shared" ca="1" si="108"/>
        <v>2</v>
      </c>
      <c r="J2301" s="1">
        <f t="shared" si="109"/>
        <v>24</v>
      </c>
      <c r="O2301" s="7"/>
    </row>
    <row r="2302" spans="1:15" ht="12.75" customHeight="1" x14ac:dyDescent="0.2">
      <c r="A2302" s="85"/>
      <c r="B2302" s="139">
        <v>44524</v>
      </c>
      <c r="C2302" s="142" t="s">
        <v>141</v>
      </c>
      <c r="D2302" s="141">
        <v>21.114248</v>
      </c>
      <c r="E2302" s="141">
        <v>0</v>
      </c>
      <c r="F2302" s="141">
        <v>0</v>
      </c>
      <c r="G2302" s="141">
        <v>129.67918399999999</v>
      </c>
      <c r="H2302" s="111">
        <f t="shared" ca="1" si="107"/>
        <v>23</v>
      </c>
      <c r="I2302" s="111">
        <f t="shared" ca="1" si="108"/>
        <v>3</v>
      </c>
      <c r="J2302" s="1">
        <f t="shared" si="109"/>
        <v>24</v>
      </c>
      <c r="O2302" s="7"/>
    </row>
    <row r="2303" spans="1:15" ht="12.75" customHeight="1" x14ac:dyDescent="0.2">
      <c r="A2303" s="85"/>
      <c r="B2303" s="139">
        <v>44524</v>
      </c>
      <c r="C2303" s="142" t="s">
        <v>142</v>
      </c>
      <c r="D2303" s="141">
        <v>22.674301</v>
      </c>
      <c r="E2303" s="141">
        <v>0</v>
      </c>
      <c r="F2303" s="141">
        <v>0</v>
      </c>
      <c r="G2303" s="141">
        <v>132.56703200000001</v>
      </c>
      <c r="H2303" s="111">
        <f t="shared" ca="1" si="107"/>
        <v>23</v>
      </c>
      <c r="I2303" s="111">
        <f t="shared" ca="1" si="108"/>
        <v>4</v>
      </c>
      <c r="J2303" s="1">
        <f t="shared" si="109"/>
        <v>24</v>
      </c>
      <c r="O2303" s="7"/>
    </row>
    <row r="2304" spans="1:15" ht="12.75" customHeight="1" x14ac:dyDescent="0.2">
      <c r="A2304" s="85"/>
      <c r="B2304" s="139">
        <v>44524</v>
      </c>
      <c r="C2304" s="142" t="s">
        <v>143</v>
      </c>
      <c r="D2304" s="141">
        <v>22.409034999999999</v>
      </c>
      <c r="E2304" s="141">
        <v>0</v>
      </c>
      <c r="F2304" s="141">
        <v>0</v>
      </c>
      <c r="G2304" s="141">
        <v>133.66497799999999</v>
      </c>
      <c r="H2304" s="111">
        <f t="shared" ca="1" si="107"/>
        <v>24</v>
      </c>
      <c r="I2304" s="111">
        <f t="shared" ca="1" si="108"/>
        <v>1</v>
      </c>
      <c r="J2304" s="1">
        <f t="shared" si="109"/>
        <v>24</v>
      </c>
      <c r="O2304" s="7"/>
    </row>
    <row r="2305" spans="1:15" ht="12.75" customHeight="1" x14ac:dyDescent="0.2">
      <c r="A2305" s="85"/>
      <c r="B2305" s="139">
        <v>44524</v>
      </c>
      <c r="C2305" s="142" t="s">
        <v>144</v>
      </c>
      <c r="D2305" s="141">
        <v>10.106870000000001</v>
      </c>
      <c r="E2305" s="141">
        <v>0</v>
      </c>
      <c r="F2305" s="141">
        <v>9.7221000000000002E-2</v>
      </c>
      <c r="G2305" s="141">
        <v>132.88900799999999</v>
      </c>
      <c r="H2305" s="111">
        <f t="shared" ca="1" si="107"/>
        <v>24</v>
      </c>
      <c r="I2305" s="111">
        <f t="shared" ca="1" si="108"/>
        <v>2</v>
      </c>
      <c r="J2305" s="1">
        <f t="shared" si="109"/>
        <v>24</v>
      </c>
      <c r="O2305" s="7"/>
    </row>
    <row r="2306" spans="1:15" ht="12.75" customHeight="1" x14ac:dyDescent="0.2">
      <c r="A2306" s="85"/>
      <c r="B2306" s="139">
        <v>44524</v>
      </c>
      <c r="C2306" s="142" t="s">
        <v>145</v>
      </c>
      <c r="D2306" s="141">
        <v>21.419187999999998</v>
      </c>
      <c r="E2306" s="141">
        <v>0</v>
      </c>
      <c r="F2306" s="141">
        <v>0</v>
      </c>
      <c r="G2306" s="141">
        <v>128.99079900000001</v>
      </c>
      <c r="H2306" s="111">
        <f t="shared" ca="1" si="107"/>
        <v>24</v>
      </c>
      <c r="I2306" s="111">
        <f t="shared" ca="1" si="108"/>
        <v>3</v>
      </c>
      <c r="J2306" s="1">
        <f t="shared" si="109"/>
        <v>24</v>
      </c>
      <c r="O2306" s="7"/>
    </row>
    <row r="2307" spans="1:15" ht="12.75" customHeight="1" x14ac:dyDescent="0.2">
      <c r="A2307" s="85"/>
      <c r="B2307" s="139">
        <v>44524</v>
      </c>
      <c r="C2307" s="142" t="s">
        <v>10</v>
      </c>
      <c r="D2307" s="141">
        <v>26.468198999999998</v>
      </c>
      <c r="E2307" s="141">
        <v>0</v>
      </c>
      <c r="F2307" s="141">
        <v>0</v>
      </c>
      <c r="G2307" s="141">
        <v>132.29894999999999</v>
      </c>
      <c r="H2307" s="111">
        <f t="shared" ca="1" si="107"/>
        <v>24</v>
      </c>
      <c r="I2307" s="111">
        <f t="shared" ca="1" si="108"/>
        <v>4</v>
      </c>
      <c r="J2307" s="1">
        <f t="shared" si="109"/>
        <v>24</v>
      </c>
      <c r="O2307" s="7"/>
    </row>
    <row r="2308" spans="1:15" ht="12.75" customHeight="1" x14ac:dyDescent="0.2">
      <c r="A2308" s="85"/>
      <c r="B2308" s="139">
        <v>44525</v>
      </c>
      <c r="C2308" s="142" t="s">
        <v>9</v>
      </c>
      <c r="D2308" s="141">
        <v>24.567506999999999</v>
      </c>
      <c r="E2308" s="141">
        <v>0</v>
      </c>
      <c r="F2308" s="141">
        <v>0</v>
      </c>
      <c r="G2308" s="141">
        <v>134.55767800000001</v>
      </c>
      <c r="H2308" s="111">
        <f t="shared" ca="1" si="107"/>
        <v>1</v>
      </c>
      <c r="I2308" s="111">
        <f t="shared" ca="1" si="108"/>
        <v>1</v>
      </c>
      <c r="J2308" s="1">
        <f t="shared" si="109"/>
        <v>25</v>
      </c>
      <c r="O2308" s="7"/>
    </row>
    <row r="2309" spans="1:15" ht="12.75" customHeight="1" x14ac:dyDescent="0.2">
      <c r="A2309" s="85"/>
      <c r="B2309" s="139">
        <v>44525</v>
      </c>
      <c r="C2309" s="142" t="s">
        <v>53</v>
      </c>
      <c r="D2309" s="141">
        <v>23.43066</v>
      </c>
      <c r="E2309" s="141">
        <v>0</v>
      </c>
      <c r="F2309" s="141">
        <v>0</v>
      </c>
      <c r="G2309" s="141">
        <v>133.84831199999999</v>
      </c>
      <c r="H2309" s="111">
        <f t="shared" ca="1" si="107"/>
        <v>1</v>
      </c>
      <c r="I2309" s="111">
        <f t="shared" ca="1" si="108"/>
        <v>2</v>
      </c>
      <c r="J2309" s="1">
        <f t="shared" si="109"/>
        <v>25</v>
      </c>
      <c r="O2309" s="7"/>
    </row>
    <row r="2310" spans="1:15" ht="12.75" customHeight="1" x14ac:dyDescent="0.2">
      <c r="A2310" s="85"/>
      <c r="B2310" s="139">
        <v>44525</v>
      </c>
      <c r="C2310" s="142" t="s">
        <v>54</v>
      </c>
      <c r="D2310" s="141">
        <v>22.764296999999999</v>
      </c>
      <c r="E2310" s="141">
        <v>0</v>
      </c>
      <c r="F2310" s="141">
        <v>0</v>
      </c>
      <c r="G2310" s="141">
        <v>133.556839</v>
      </c>
      <c r="H2310" s="111">
        <f t="shared" ca="1" si="107"/>
        <v>1</v>
      </c>
      <c r="I2310" s="111">
        <f t="shared" ca="1" si="108"/>
        <v>3</v>
      </c>
      <c r="J2310" s="1">
        <f t="shared" si="109"/>
        <v>25</v>
      </c>
      <c r="O2310" s="7"/>
    </row>
    <row r="2311" spans="1:15" ht="12.75" customHeight="1" x14ac:dyDescent="0.2">
      <c r="A2311" s="85"/>
      <c r="B2311" s="139">
        <v>44525</v>
      </c>
      <c r="C2311" s="142" t="s">
        <v>55</v>
      </c>
      <c r="D2311" s="141">
        <v>22.752068999999999</v>
      </c>
      <c r="E2311" s="141">
        <v>0</v>
      </c>
      <c r="F2311" s="141">
        <v>0</v>
      </c>
      <c r="G2311" s="141">
        <v>134.67836</v>
      </c>
      <c r="H2311" s="111">
        <f t="shared" ca="1" si="107"/>
        <v>1</v>
      </c>
      <c r="I2311" s="111">
        <f t="shared" ca="1" si="108"/>
        <v>4</v>
      </c>
      <c r="J2311" s="1">
        <f t="shared" si="109"/>
        <v>25</v>
      </c>
      <c r="O2311" s="7"/>
    </row>
    <row r="2312" spans="1:15" ht="12.75" customHeight="1" x14ac:dyDescent="0.2">
      <c r="A2312" s="85"/>
      <c r="B2312" s="139">
        <v>44525</v>
      </c>
      <c r="C2312" s="142" t="s">
        <v>56</v>
      </c>
      <c r="D2312" s="141">
        <v>22.899823999999999</v>
      </c>
      <c r="E2312" s="141">
        <v>0</v>
      </c>
      <c r="F2312" s="141">
        <v>0</v>
      </c>
      <c r="G2312" s="141">
        <v>137.07916299999999</v>
      </c>
      <c r="H2312" s="111">
        <f t="shared" ca="1" si="107"/>
        <v>2</v>
      </c>
      <c r="I2312" s="111">
        <f t="shared" ca="1" si="108"/>
        <v>1</v>
      </c>
      <c r="J2312" s="1">
        <f t="shared" si="109"/>
        <v>25</v>
      </c>
      <c r="O2312" s="7"/>
    </row>
    <row r="2313" spans="1:15" ht="12.75" customHeight="1" x14ac:dyDescent="0.2">
      <c r="A2313" s="85"/>
      <c r="B2313" s="139">
        <v>44525</v>
      </c>
      <c r="C2313" s="142" t="s">
        <v>57</v>
      </c>
      <c r="D2313" s="141">
        <v>23.296406000000001</v>
      </c>
      <c r="E2313" s="141">
        <v>0</v>
      </c>
      <c r="F2313" s="141">
        <v>0</v>
      </c>
      <c r="G2313" s="141">
        <v>136.98968500000001</v>
      </c>
      <c r="H2313" s="111">
        <f t="shared" ca="1" si="107"/>
        <v>2</v>
      </c>
      <c r="I2313" s="111">
        <f t="shared" ca="1" si="108"/>
        <v>2</v>
      </c>
      <c r="J2313" s="1">
        <f t="shared" si="109"/>
        <v>25</v>
      </c>
      <c r="O2313" s="7"/>
    </row>
    <row r="2314" spans="1:15" ht="12.75" customHeight="1" x14ac:dyDescent="0.2">
      <c r="A2314" s="85"/>
      <c r="B2314" s="139">
        <v>44525</v>
      </c>
      <c r="C2314" s="142" t="s">
        <v>58</v>
      </c>
      <c r="D2314" s="141">
        <v>24.196020000000001</v>
      </c>
      <c r="E2314" s="141">
        <v>0</v>
      </c>
      <c r="F2314" s="141">
        <v>0</v>
      </c>
      <c r="G2314" s="141">
        <v>136.377747</v>
      </c>
      <c r="H2314" s="111">
        <f t="shared" ref="H2314:H2377" ca="1" si="110">IF(MID(OFFSET(H2314,0,-5,1,1),2,1)=":",LEFT(OFFSET(H2314,0,-5,1,1),1),LEFT(OFFSET(H2314,0,-5,1,1),2))+1</f>
        <v>2</v>
      </c>
      <c r="I2314" s="111">
        <f t="shared" ca="1" si="108"/>
        <v>3</v>
      </c>
      <c r="J2314" s="1">
        <f t="shared" si="109"/>
        <v>25</v>
      </c>
      <c r="O2314" s="7"/>
    </row>
    <row r="2315" spans="1:15" ht="12.75" customHeight="1" x14ac:dyDescent="0.2">
      <c r="A2315" s="85"/>
      <c r="B2315" s="139">
        <v>44525</v>
      </c>
      <c r="C2315" s="142" t="s">
        <v>59</v>
      </c>
      <c r="D2315" s="141">
        <v>26.895036999999999</v>
      </c>
      <c r="E2315" s="141">
        <v>0</v>
      </c>
      <c r="F2315" s="141">
        <v>0</v>
      </c>
      <c r="G2315" s="141">
        <v>134.47627299999999</v>
      </c>
      <c r="H2315" s="111">
        <f t="shared" ca="1" si="110"/>
        <v>2</v>
      </c>
      <c r="I2315" s="111">
        <f t="shared" ca="1" si="108"/>
        <v>4</v>
      </c>
      <c r="J2315" s="1">
        <f t="shared" si="109"/>
        <v>25</v>
      </c>
      <c r="O2315" s="7"/>
    </row>
    <row r="2316" spans="1:15" ht="12.75" customHeight="1" x14ac:dyDescent="0.2">
      <c r="A2316" s="85"/>
      <c r="B2316" s="139">
        <v>44525</v>
      </c>
      <c r="C2316" s="142" t="s">
        <v>60</v>
      </c>
      <c r="D2316" s="141">
        <v>18.948664000000001</v>
      </c>
      <c r="E2316" s="141">
        <v>0</v>
      </c>
      <c r="F2316" s="141">
        <v>1.0855790000000001</v>
      </c>
      <c r="G2316" s="141">
        <v>124.491508</v>
      </c>
      <c r="H2316" s="111">
        <f t="shared" ca="1" si="110"/>
        <v>3</v>
      </c>
      <c r="I2316" s="111">
        <f t="shared" ca="1" si="108"/>
        <v>1</v>
      </c>
      <c r="J2316" s="1">
        <f t="shared" si="109"/>
        <v>25</v>
      </c>
      <c r="O2316" s="7"/>
    </row>
    <row r="2317" spans="1:15" ht="12.75" customHeight="1" x14ac:dyDescent="0.2">
      <c r="A2317" s="85"/>
      <c r="B2317" s="139">
        <v>44525</v>
      </c>
      <c r="C2317" s="142" t="s">
        <v>61</v>
      </c>
      <c r="D2317" s="141">
        <v>0</v>
      </c>
      <c r="E2317" s="141">
        <v>0</v>
      </c>
      <c r="F2317" s="141">
        <v>204.92480499999999</v>
      </c>
      <c r="G2317" s="141">
        <v>133.90976000000001</v>
      </c>
      <c r="H2317" s="111">
        <f t="shared" ca="1" si="110"/>
        <v>3</v>
      </c>
      <c r="I2317" s="111">
        <f t="shared" ca="1" si="108"/>
        <v>2</v>
      </c>
      <c r="J2317" s="1">
        <f t="shared" si="109"/>
        <v>25</v>
      </c>
      <c r="O2317" s="7"/>
    </row>
    <row r="2318" spans="1:15" ht="12.75" customHeight="1" x14ac:dyDescent="0.2">
      <c r="A2318" s="85"/>
      <c r="B2318" s="139">
        <v>44525</v>
      </c>
      <c r="C2318" s="142" t="s">
        <v>62</v>
      </c>
      <c r="D2318" s="141">
        <v>0</v>
      </c>
      <c r="E2318" s="141">
        <v>0</v>
      </c>
      <c r="F2318" s="141">
        <v>346.88681000000003</v>
      </c>
      <c r="G2318" s="141">
        <v>134.417877</v>
      </c>
      <c r="H2318" s="111">
        <f t="shared" ca="1" si="110"/>
        <v>3</v>
      </c>
      <c r="I2318" s="111">
        <f t="shared" ca="1" si="108"/>
        <v>3</v>
      </c>
      <c r="J2318" s="1">
        <f t="shared" si="109"/>
        <v>25</v>
      </c>
      <c r="O2318" s="7"/>
    </row>
    <row r="2319" spans="1:15" ht="12.75" customHeight="1" x14ac:dyDescent="0.2">
      <c r="A2319" s="85"/>
      <c r="B2319" s="139">
        <v>44525</v>
      </c>
      <c r="C2319" s="142" t="s">
        <v>63</v>
      </c>
      <c r="D2319" s="141">
        <v>0</v>
      </c>
      <c r="E2319" s="141">
        <v>0</v>
      </c>
      <c r="F2319" s="141">
        <v>184.32496599999999</v>
      </c>
      <c r="G2319" s="141">
        <v>124.35678900000001</v>
      </c>
      <c r="H2319" s="111">
        <f t="shared" ca="1" si="110"/>
        <v>3</v>
      </c>
      <c r="I2319" s="111">
        <f t="shared" ca="1" si="108"/>
        <v>4</v>
      </c>
      <c r="J2319" s="1">
        <f t="shared" si="109"/>
        <v>25</v>
      </c>
      <c r="O2319" s="7"/>
    </row>
    <row r="2320" spans="1:15" ht="12.75" customHeight="1" x14ac:dyDescent="0.2">
      <c r="A2320" s="85"/>
      <c r="B2320" s="139">
        <v>44525</v>
      </c>
      <c r="C2320" s="142" t="s">
        <v>64</v>
      </c>
      <c r="D2320" s="141">
        <v>0</v>
      </c>
      <c r="E2320" s="141">
        <v>0</v>
      </c>
      <c r="F2320" s="141">
        <v>119.238739</v>
      </c>
      <c r="G2320" s="141">
        <v>121.597931</v>
      </c>
      <c r="H2320" s="111">
        <f t="shared" ca="1" si="110"/>
        <v>4</v>
      </c>
      <c r="I2320" s="111">
        <f t="shared" ca="1" si="108"/>
        <v>1</v>
      </c>
      <c r="J2320" s="1">
        <f t="shared" si="109"/>
        <v>25</v>
      </c>
      <c r="O2320" s="7"/>
    </row>
    <row r="2321" spans="1:15" ht="12.75" customHeight="1" x14ac:dyDescent="0.2">
      <c r="A2321" s="85"/>
      <c r="B2321" s="139">
        <v>44525</v>
      </c>
      <c r="C2321" s="142" t="s">
        <v>65</v>
      </c>
      <c r="D2321" s="141">
        <v>0</v>
      </c>
      <c r="E2321" s="141">
        <v>0</v>
      </c>
      <c r="F2321" s="141">
        <v>83.271675000000002</v>
      </c>
      <c r="G2321" s="141">
        <v>121.301025</v>
      </c>
      <c r="H2321" s="111">
        <f t="shared" ca="1" si="110"/>
        <v>4</v>
      </c>
      <c r="I2321" s="111">
        <f t="shared" ca="1" si="108"/>
        <v>2</v>
      </c>
      <c r="J2321" s="1">
        <f t="shared" si="109"/>
        <v>25</v>
      </c>
      <c r="O2321" s="7"/>
    </row>
    <row r="2322" spans="1:15" ht="12.75" customHeight="1" x14ac:dyDescent="0.2">
      <c r="A2322" s="85"/>
      <c r="B2322" s="139">
        <v>44525</v>
      </c>
      <c r="C2322" s="142" t="s">
        <v>66</v>
      </c>
      <c r="D2322" s="141">
        <v>2.567704</v>
      </c>
      <c r="E2322" s="141">
        <v>0</v>
      </c>
      <c r="F2322" s="141">
        <v>52.834164000000001</v>
      </c>
      <c r="G2322" s="141">
        <v>118.08766900000001</v>
      </c>
      <c r="H2322" s="111">
        <f t="shared" ca="1" si="110"/>
        <v>4</v>
      </c>
      <c r="I2322" s="111">
        <f t="shared" ca="1" si="108"/>
        <v>3</v>
      </c>
      <c r="J2322" s="1">
        <f t="shared" si="109"/>
        <v>25</v>
      </c>
      <c r="O2322" s="7"/>
    </row>
    <row r="2323" spans="1:15" ht="12.75" customHeight="1" x14ac:dyDescent="0.2">
      <c r="A2323" s="85"/>
      <c r="B2323" s="139">
        <v>44525</v>
      </c>
      <c r="C2323" s="142" t="s">
        <v>67</v>
      </c>
      <c r="D2323" s="141">
        <v>35.324542999999998</v>
      </c>
      <c r="E2323" s="141">
        <v>0</v>
      </c>
      <c r="F2323" s="141">
        <v>0</v>
      </c>
      <c r="G2323" s="141">
        <v>124.15078699999999</v>
      </c>
      <c r="H2323" s="111">
        <f t="shared" ca="1" si="110"/>
        <v>4</v>
      </c>
      <c r="I2323" s="111">
        <f t="shared" ca="1" si="108"/>
        <v>4</v>
      </c>
      <c r="J2323" s="1">
        <f t="shared" si="109"/>
        <v>25</v>
      </c>
      <c r="O2323" s="7"/>
    </row>
    <row r="2324" spans="1:15" ht="12.75" customHeight="1" x14ac:dyDescent="0.2">
      <c r="A2324" s="85"/>
      <c r="B2324" s="139">
        <v>44525</v>
      </c>
      <c r="C2324" s="142" t="s">
        <v>68</v>
      </c>
      <c r="D2324" s="141">
        <v>7.9195799999999998</v>
      </c>
      <c r="E2324" s="141">
        <v>0</v>
      </c>
      <c r="F2324" s="141">
        <v>1.042125</v>
      </c>
      <c r="G2324" s="141">
        <v>132.00926200000001</v>
      </c>
      <c r="H2324" s="111">
        <f t="shared" ca="1" si="110"/>
        <v>5</v>
      </c>
      <c r="I2324" s="111">
        <f t="shared" ref="I2324:I2387" ca="1" si="111">IF(H2324=H2323,I2323+1,1)</f>
        <v>1</v>
      </c>
      <c r="J2324" s="1">
        <f t="shared" ref="J2324:J2387" si="112">DAY(B2324)</f>
        <v>25</v>
      </c>
      <c r="O2324" s="7"/>
    </row>
    <row r="2325" spans="1:15" ht="12.75" customHeight="1" x14ac:dyDescent="0.2">
      <c r="A2325" s="85"/>
      <c r="B2325" s="139">
        <v>44525</v>
      </c>
      <c r="C2325" s="142" t="s">
        <v>69</v>
      </c>
      <c r="D2325" s="141">
        <v>0</v>
      </c>
      <c r="E2325" s="141">
        <v>0</v>
      </c>
      <c r="F2325" s="141">
        <v>108.39670599999999</v>
      </c>
      <c r="G2325" s="141">
        <v>133.26307700000001</v>
      </c>
      <c r="H2325" s="111">
        <f t="shared" ca="1" si="110"/>
        <v>5</v>
      </c>
      <c r="I2325" s="111">
        <f t="shared" ca="1" si="111"/>
        <v>2</v>
      </c>
      <c r="J2325" s="1">
        <f t="shared" si="112"/>
        <v>25</v>
      </c>
      <c r="O2325" s="7"/>
    </row>
    <row r="2326" spans="1:15" ht="12.75" customHeight="1" x14ac:dyDescent="0.2">
      <c r="A2326" s="85"/>
      <c r="B2326" s="139">
        <v>44525</v>
      </c>
      <c r="C2326" s="142" t="s">
        <v>70</v>
      </c>
      <c r="D2326" s="141">
        <v>0</v>
      </c>
      <c r="E2326" s="141">
        <v>0</v>
      </c>
      <c r="F2326" s="141">
        <v>130.37402299999999</v>
      </c>
      <c r="G2326" s="141">
        <v>125.179047</v>
      </c>
      <c r="H2326" s="111">
        <f t="shared" ca="1" si="110"/>
        <v>5</v>
      </c>
      <c r="I2326" s="111">
        <f t="shared" ca="1" si="111"/>
        <v>3</v>
      </c>
      <c r="J2326" s="1">
        <f t="shared" si="112"/>
        <v>25</v>
      </c>
      <c r="O2326" s="7"/>
    </row>
    <row r="2327" spans="1:15" ht="12.75" customHeight="1" x14ac:dyDescent="0.2">
      <c r="A2327" s="85"/>
      <c r="B2327" s="139">
        <v>44525</v>
      </c>
      <c r="C2327" s="142" t="s">
        <v>71</v>
      </c>
      <c r="D2327" s="141">
        <v>0</v>
      </c>
      <c r="E2327" s="141">
        <v>0</v>
      </c>
      <c r="F2327" s="141">
        <v>97.547263999999998</v>
      </c>
      <c r="G2327" s="141">
        <v>123.158669</v>
      </c>
      <c r="H2327" s="111">
        <f t="shared" ca="1" si="110"/>
        <v>5</v>
      </c>
      <c r="I2327" s="111">
        <f t="shared" ca="1" si="111"/>
        <v>4</v>
      </c>
      <c r="J2327" s="1">
        <f t="shared" si="112"/>
        <v>25</v>
      </c>
      <c r="O2327" s="7"/>
    </row>
    <row r="2328" spans="1:15" ht="12.75" customHeight="1" x14ac:dyDescent="0.2">
      <c r="A2328" s="85"/>
      <c r="B2328" s="139">
        <v>44525</v>
      </c>
      <c r="C2328" s="142" t="s">
        <v>22</v>
      </c>
      <c r="D2328" s="141">
        <v>13.725193000000001</v>
      </c>
      <c r="E2328" s="141">
        <v>0</v>
      </c>
      <c r="F2328" s="141">
        <v>11.097148000000001</v>
      </c>
      <c r="G2328" s="141">
        <v>121.718163</v>
      </c>
      <c r="H2328" s="111">
        <f t="shared" ca="1" si="110"/>
        <v>6</v>
      </c>
      <c r="I2328" s="111">
        <f t="shared" ca="1" si="111"/>
        <v>1</v>
      </c>
      <c r="J2328" s="1">
        <f t="shared" si="112"/>
        <v>25</v>
      </c>
      <c r="O2328" s="7"/>
    </row>
    <row r="2329" spans="1:15" ht="12.75" customHeight="1" x14ac:dyDescent="0.2">
      <c r="A2329" s="85"/>
      <c r="B2329" s="139">
        <v>44525</v>
      </c>
      <c r="C2329" s="142" t="s">
        <v>72</v>
      </c>
      <c r="D2329" s="141">
        <v>0</v>
      </c>
      <c r="E2329" s="141">
        <v>0</v>
      </c>
      <c r="F2329" s="141">
        <v>65.826796999999999</v>
      </c>
      <c r="G2329" s="141">
        <v>131.61871300000001</v>
      </c>
      <c r="H2329" s="111">
        <f t="shared" ca="1" si="110"/>
        <v>6</v>
      </c>
      <c r="I2329" s="111">
        <f t="shared" ca="1" si="111"/>
        <v>2</v>
      </c>
      <c r="J2329" s="1">
        <f t="shared" si="112"/>
        <v>25</v>
      </c>
      <c r="O2329" s="7"/>
    </row>
    <row r="2330" spans="1:15" ht="12.75" customHeight="1" x14ac:dyDescent="0.2">
      <c r="A2330" s="85"/>
      <c r="B2330" s="139">
        <v>44525</v>
      </c>
      <c r="C2330" s="142" t="s">
        <v>73</v>
      </c>
      <c r="D2330" s="141">
        <v>0</v>
      </c>
      <c r="E2330" s="141">
        <v>0</v>
      </c>
      <c r="F2330" s="141">
        <v>194.96519499999999</v>
      </c>
      <c r="G2330" s="141">
        <v>133.86935399999999</v>
      </c>
      <c r="H2330" s="111">
        <f t="shared" ca="1" si="110"/>
        <v>6</v>
      </c>
      <c r="I2330" s="111">
        <f t="shared" ca="1" si="111"/>
        <v>3</v>
      </c>
      <c r="J2330" s="1">
        <f t="shared" si="112"/>
        <v>25</v>
      </c>
      <c r="O2330" s="7"/>
    </row>
    <row r="2331" spans="1:15" ht="12.75" customHeight="1" x14ac:dyDescent="0.2">
      <c r="A2331" s="85"/>
      <c r="B2331" s="139">
        <v>44525</v>
      </c>
      <c r="C2331" s="142" t="s">
        <v>74</v>
      </c>
      <c r="D2331" s="141">
        <v>0</v>
      </c>
      <c r="E2331" s="141">
        <v>0</v>
      </c>
      <c r="F2331" s="141">
        <v>489.506958</v>
      </c>
      <c r="G2331" s="141">
        <v>140.07844499999999</v>
      </c>
      <c r="H2331" s="111">
        <f t="shared" ca="1" si="110"/>
        <v>6</v>
      </c>
      <c r="I2331" s="111">
        <f t="shared" ca="1" si="111"/>
        <v>4</v>
      </c>
      <c r="J2331" s="1">
        <f t="shared" si="112"/>
        <v>25</v>
      </c>
      <c r="O2331" s="7"/>
    </row>
    <row r="2332" spans="1:15" ht="12.75" customHeight="1" x14ac:dyDescent="0.2">
      <c r="A2332" s="85"/>
      <c r="B2332" s="139">
        <v>44525</v>
      </c>
      <c r="C2332" s="142" t="s">
        <v>75</v>
      </c>
      <c r="D2332" s="141">
        <v>0</v>
      </c>
      <c r="E2332" s="141">
        <v>0</v>
      </c>
      <c r="F2332" s="141">
        <v>558.79943800000001</v>
      </c>
      <c r="G2332" s="141">
        <v>140.895081</v>
      </c>
      <c r="H2332" s="111">
        <f t="shared" ca="1" si="110"/>
        <v>7</v>
      </c>
      <c r="I2332" s="111">
        <f t="shared" ca="1" si="111"/>
        <v>1</v>
      </c>
      <c r="J2332" s="1">
        <f t="shared" si="112"/>
        <v>25</v>
      </c>
      <c r="O2332" s="7"/>
    </row>
    <row r="2333" spans="1:15" ht="12.75" customHeight="1" x14ac:dyDescent="0.2">
      <c r="A2333" s="85"/>
      <c r="B2333" s="139">
        <v>44525</v>
      </c>
      <c r="C2333" s="142" t="s">
        <v>76</v>
      </c>
      <c r="D2333" s="141">
        <v>0</v>
      </c>
      <c r="E2333" s="141">
        <v>0</v>
      </c>
      <c r="F2333" s="141">
        <v>498.40332000000001</v>
      </c>
      <c r="G2333" s="141">
        <v>138.252182</v>
      </c>
      <c r="H2333" s="111">
        <f t="shared" ca="1" si="110"/>
        <v>7</v>
      </c>
      <c r="I2333" s="111">
        <f t="shared" ca="1" si="111"/>
        <v>2</v>
      </c>
      <c r="J2333" s="1">
        <f t="shared" si="112"/>
        <v>25</v>
      </c>
      <c r="O2333" s="7"/>
    </row>
    <row r="2334" spans="1:15" ht="12.75" customHeight="1" x14ac:dyDescent="0.2">
      <c r="A2334" s="85"/>
      <c r="B2334" s="139">
        <v>44525</v>
      </c>
      <c r="C2334" s="142" t="s">
        <v>77</v>
      </c>
      <c r="D2334" s="141">
        <v>0</v>
      </c>
      <c r="E2334" s="141">
        <v>0</v>
      </c>
      <c r="F2334" s="141">
        <v>742.82012899999995</v>
      </c>
      <c r="G2334" s="141">
        <v>146.803406</v>
      </c>
      <c r="H2334" s="111">
        <f t="shared" ca="1" si="110"/>
        <v>7</v>
      </c>
      <c r="I2334" s="111">
        <f t="shared" ca="1" si="111"/>
        <v>3</v>
      </c>
      <c r="J2334" s="1">
        <f t="shared" si="112"/>
        <v>25</v>
      </c>
      <c r="O2334" s="7"/>
    </row>
    <row r="2335" spans="1:15" ht="12.75" customHeight="1" x14ac:dyDescent="0.2">
      <c r="A2335" s="85"/>
      <c r="B2335" s="139">
        <v>44525</v>
      </c>
      <c r="C2335" s="142" t="s">
        <v>78</v>
      </c>
      <c r="D2335" s="141">
        <v>0</v>
      </c>
      <c r="E2335" s="141">
        <v>0</v>
      </c>
      <c r="F2335" s="141">
        <v>941.04907200000002</v>
      </c>
      <c r="G2335" s="141">
        <v>151.374405</v>
      </c>
      <c r="H2335" s="111">
        <f t="shared" ca="1" si="110"/>
        <v>7</v>
      </c>
      <c r="I2335" s="111">
        <f t="shared" ca="1" si="111"/>
        <v>4</v>
      </c>
      <c r="J2335" s="1">
        <f t="shared" si="112"/>
        <v>25</v>
      </c>
      <c r="O2335" s="7"/>
    </row>
    <row r="2336" spans="1:15" ht="12.75" customHeight="1" x14ac:dyDescent="0.2">
      <c r="A2336" s="85"/>
      <c r="B2336" s="139">
        <v>44525</v>
      </c>
      <c r="C2336" s="142" t="s">
        <v>79</v>
      </c>
      <c r="D2336" s="141">
        <v>0</v>
      </c>
      <c r="E2336" s="141">
        <v>0</v>
      </c>
      <c r="F2336" s="141">
        <v>545.28668200000004</v>
      </c>
      <c r="G2336" s="141">
        <v>139.493011</v>
      </c>
      <c r="H2336" s="111">
        <f t="shared" ca="1" si="110"/>
        <v>8</v>
      </c>
      <c r="I2336" s="111">
        <f t="shared" ca="1" si="111"/>
        <v>1</v>
      </c>
      <c r="J2336" s="1">
        <f t="shared" si="112"/>
        <v>25</v>
      </c>
      <c r="O2336" s="7"/>
    </row>
    <row r="2337" spans="1:15" ht="12.75" customHeight="1" x14ac:dyDescent="0.2">
      <c r="A2337" s="85"/>
      <c r="B2337" s="139">
        <v>44525</v>
      </c>
      <c r="C2337" s="142" t="s">
        <v>80</v>
      </c>
      <c r="D2337" s="141">
        <v>0</v>
      </c>
      <c r="E2337" s="141">
        <v>0</v>
      </c>
      <c r="F2337" s="141">
        <v>663.73272699999995</v>
      </c>
      <c r="G2337" s="141">
        <v>143.58822599999999</v>
      </c>
      <c r="H2337" s="111">
        <f t="shared" ca="1" si="110"/>
        <v>8</v>
      </c>
      <c r="I2337" s="111">
        <f t="shared" ca="1" si="111"/>
        <v>2</v>
      </c>
      <c r="J2337" s="1">
        <f t="shared" si="112"/>
        <v>25</v>
      </c>
      <c r="O2337" s="7"/>
    </row>
    <row r="2338" spans="1:15" ht="12.75" customHeight="1" x14ac:dyDescent="0.2">
      <c r="A2338" s="85"/>
      <c r="B2338" s="139">
        <v>44525</v>
      </c>
      <c r="C2338" s="142" t="s">
        <v>81</v>
      </c>
      <c r="D2338" s="141">
        <v>0</v>
      </c>
      <c r="E2338" s="141">
        <v>0</v>
      </c>
      <c r="F2338" s="141">
        <v>648.77056900000002</v>
      </c>
      <c r="G2338" s="141">
        <v>142.55140700000001</v>
      </c>
      <c r="H2338" s="111">
        <f t="shared" ca="1" si="110"/>
        <v>8</v>
      </c>
      <c r="I2338" s="111">
        <f t="shared" ca="1" si="111"/>
        <v>3</v>
      </c>
      <c r="J2338" s="1">
        <f t="shared" si="112"/>
        <v>25</v>
      </c>
      <c r="O2338" s="7"/>
    </row>
    <row r="2339" spans="1:15" ht="12.75" customHeight="1" x14ac:dyDescent="0.2">
      <c r="A2339" s="85"/>
      <c r="B2339" s="139">
        <v>44525</v>
      </c>
      <c r="C2339" s="142" t="s">
        <v>82</v>
      </c>
      <c r="D2339" s="141">
        <v>0</v>
      </c>
      <c r="E2339" s="141">
        <v>0</v>
      </c>
      <c r="F2339" s="141">
        <v>275.50949100000003</v>
      </c>
      <c r="G2339" s="141">
        <v>127.527176</v>
      </c>
      <c r="H2339" s="111">
        <f t="shared" ca="1" si="110"/>
        <v>8</v>
      </c>
      <c r="I2339" s="111">
        <f t="shared" ca="1" si="111"/>
        <v>4</v>
      </c>
      <c r="J2339" s="1">
        <f t="shared" si="112"/>
        <v>25</v>
      </c>
      <c r="O2339" s="7"/>
    </row>
    <row r="2340" spans="1:15" ht="12.75" customHeight="1" x14ac:dyDescent="0.2">
      <c r="A2340" s="85"/>
      <c r="B2340" s="139">
        <v>44525</v>
      </c>
      <c r="C2340" s="142" t="s">
        <v>83</v>
      </c>
      <c r="D2340" s="141">
        <v>0</v>
      </c>
      <c r="E2340" s="141">
        <v>0</v>
      </c>
      <c r="F2340" s="141">
        <v>120.79078699999999</v>
      </c>
      <c r="G2340" s="141">
        <v>120.134186</v>
      </c>
      <c r="H2340" s="111">
        <f t="shared" ca="1" si="110"/>
        <v>9</v>
      </c>
      <c r="I2340" s="111">
        <f t="shared" ca="1" si="111"/>
        <v>1</v>
      </c>
      <c r="J2340" s="1">
        <f t="shared" si="112"/>
        <v>25</v>
      </c>
      <c r="O2340" s="7"/>
    </row>
    <row r="2341" spans="1:15" ht="12.75" customHeight="1" x14ac:dyDescent="0.2">
      <c r="A2341" s="85"/>
      <c r="B2341" s="139">
        <v>44525</v>
      </c>
      <c r="C2341" s="142" t="s">
        <v>84</v>
      </c>
      <c r="D2341" s="141">
        <v>12.542313</v>
      </c>
      <c r="E2341" s="141">
        <v>0</v>
      </c>
      <c r="F2341" s="141">
        <v>1.3291010000000001</v>
      </c>
      <c r="G2341" s="141">
        <v>114.996994</v>
      </c>
      <c r="H2341" s="111">
        <f t="shared" ca="1" si="110"/>
        <v>9</v>
      </c>
      <c r="I2341" s="111">
        <f t="shared" ca="1" si="111"/>
        <v>2</v>
      </c>
      <c r="J2341" s="1">
        <f t="shared" si="112"/>
        <v>25</v>
      </c>
      <c r="O2341" s="7"/>
    </row>
    <row r="2342" spans="1:15" ht="12.75" customHeight="1" x14ac:dyDescent="0.2">
      <c r="A2342" s="85"/>
      <c r="B2342" s="139">
        <v>44525</v>
      </c>
      <c r="C2342" s="142" t="s">
        <v>85</v>
      </c>
      <c r="D2342" s="141">
        <v>0</v>
      </c>
      <c r="E2342" s="141">
        <v>0</v>
      </c>
      <c r="F2342" s="141">
        <v>54.048878000000002</v>
      </c>
      <c r="G2342" s="141">
        <v>121.44761699999999</v>
      </c>
      <c r="H2342" s="111">
        <f t="shared" ca="1" si="110"/>
        <v>9</v>
      </c>
      <c r="I2342" s="111">
        <f t="shared" ca="1" si="111"/>
        <v>3</v>
      </c>
      <c r="J2342" s="1">
        <f t="shared" si="112"/>
        <v>25</v>
      </c>
      <c r="O2342" s="7"/>
    </row>
    <row r="2343" spans="1:15" ht="12.75" customHeight="1" x14ac:dyDescent="0.2">
      <c r="A2343" s="85"/>
      <c r="B2343" s="139">
        <v>44525</v>
      </c>
      <c r="C2343" s="142" t="s">
        <v>86</v>
      </c>
      <c r="D2343" s="141">
        <v>0</v>
      </c>
      <c r="E2343" s="141">
        <v>0</v>
      </c>
      <c r="F2343" s="141">
        <v>118.28054</v>
      </c>
      <c r="G2343" s="141">
        <v>118.960526</v>
      </c>
      <c r="H2343" s="111">
        <f t="shared" ca="1" si="110"/>
        <v>9</v>
      </c>
      <c r="I2343" s="111">
        <f t="shared" ca="1" si="111"/>
        <v>4</v>
      </c>
      <c r="J2343" s="1">
        <f t="shared" si="112"/>
        <v>25</v>
      </c>
      <c r="O2343" s="7"/>
    </row>
    <row r="2344" spans="1:15" ht="12.75" customHeight="1" x14ac:dyDescent="0.2">
      <c r="A2344" s="85"/>
      <c r="B2344" s="139">
        <v>44525</v>
      </c>
      <c r="C2344" s="142" t="s">
        <v>87</v>
      </c>
      <c r="D2344" s="141">
        <v>0</v>
      </c>
      <c r="E2344" s="141">
        <v>0</v>
      </c>
      <c r="F2344" s="141">
        <v>251.62110899999999</v>
      </c>
      <c r="G2344" s="141">
        <v>122.63217899999999</v>
      </c>
      <c r="H2344" s="111">
        <f t="shared" ca="1" si="110"/>
        <v>10</v>
      </c>
      <c r="I2344" s="111">
        <f t="shared" ca="1" si="111"/>
        <v>1</v>
      </c>
      <c r="J2344" s="1">
        <f t="shared" si="112"/>
        <v>25</v>
      </c>
      <c r="O2344" s="7"/>
    </row>
    <row r="2345" spans="1:15" ht="12.75" customHeight="1" x14ac:dyDescent="0.2">
      <c r="A2345" s="85"/>
      <c r="B2345" s="139">
        <v>44525</v>
      </c>
      <c r="C2345" s="142" t="s">
        <v>88</v>
      </c>
      <c r="D2345" s="141">
        <v>0</v>
      </c>
      <c r="E2345" s="141">
        <v>0</v>
      </c>
      <c r="F2345" s="141">
        <v>251.13912999999999</v>
      </c>
      <c r="G2345" s="141">
        <v>122.809319</v>
      </c>
      <c r="H2345" s="111">
        <f t="shared" ca="1" si="110"/>
        <v>10</v>
      </c>
      <c r="I2345" s="111">
        <f t="shared" ca="1" si="111"/>
        <v>2</v>
      </c>
      <c r="J2345" s="1">
        <f t="shared" si="112"/>
        <v>25</v>
      </c>
      <c r="O2345" s="7"/>
    </row>
    <row r="2346" spans="1:15" ht="12.75" customHeight="1" x14ac:dyDescent="0.2">
      <c r="A2346" s="85"/>
      <c r="B2346" s="139">
        <v>44525</v>
      </c>
      <c r="C2346" s="142" t="s">
        <v>89</v>
      </c>
      <c r="D2346" s="141">
        <v>0</v>
      </c>
      <c r="E2346" s="141">
        <v>0</v>
      </c>
      <c r="F2346" s="141">
        <v>305.74667399999998</v>
      </c>
      <c r="G2346" s="141">
        <v>126.281013</v>
      </c>
      <c r="H2346" s="111">
        <f t="shared" ca="1" si="110"/>
        <v>10</v>
      </c>
      <c r="I2346" s="111">
        <f t="shared" ca="1" si="111"/>
        <v>3</v>
      </c>
      <c r="J2346" s="1">
        <f t="shared" si="112"/>
        <v>25</v>
      </c>
      <c r="O2346" s="7"/>
    </row>
    <row r="2347" spans="1:15" ht="12.75" customHeight="1" x14ac:dyDescent="0.2">
      <c r="A2347" s="85"/>
      <c r="B2347" s="139">
        <v>44525</v>
      </c>
      <c r="C2347" s="142" t="s">
        <v>90</v>
      </c>
      <c r="D2347" s="141">
        <v>0</v>
      </c>
      <c r="E2347" s="141">
        <v>0</v>
      </c>
      <c r="F2347" s="141">
        <v>265.88137799999998</v>
      </c>
      <c r="G2347" s="141">
        <v>126.25739299999999</v>
      </c>
      <c r="H2347" s="111">
        <f t="shared" ca="1" si="110"/>
        <v>10</v>
      </c>
      <c r="I2347" s="111">
        <f t="shared" ca="1" si="111"/>
        <v>4</v>
      </c>
      <c r="J2347" s="1">
        <f t="shared" si="112"/>
        <v>25</v>
      </c>
      <c r="O2347" s="7"/>
    </row>
    <row r="2348" spans="1:15" ht="12.75" customHeight="1" x14ac:dyDescent="0.2">
      <c r="A2348" s="85"/>
      <c r="B2348" s="139">
        <v>44525</v>
      </c>
      <c r="C2348" s="142" t="s">
        <v>91</v>
      </c>
      <c r="D2348" s="141">
        <v>0</v>
      </c>
      <c r="E2348" s="141">
        <v>0</v>
      </c>
      <c r="F2348" s="141">
        <v>199.53582800000001</v>
      </c>
      <c r="G2348" s="141">
        <v>123.42420199999999</v>
      </c>
      <c r="H2348" s="111">
        <f t="shared" ca="1" si="110"/>
        <v>11</v>
      </c>
      <c r="I2348" s="111">
        <f t="shared" ca="1" si="111"/>
        <v>1</v>
      </c>
      <c r="J2348" s="1">
        <f t="shared" si="112"/>
        <v>25</v>
      </c>
      <c r="O2348" s="7"/>
    </row>
    <row r="2349" spans="1:15" ht="12.75" customHeight="1" x14ac:dyDescent="0.2">
      <c r="A2349" s="85"/>
      <c r="B2349" s="139">
        <v>44525</v>
      </c>
      <c r="C2349" s="142" t="s">
        <v>92</v>
      </c>
      <c r="D2349" s="141">
        <v>0</v>
      </c>
      <c r="E2349" s="141">
        <v>0</v>
      </c>
      <c r="F2349" s="141">
        <v>176.26177999999999</v>
      </c>
      <c r="G2349" s="141">
        <v>125.658745</v>
      </c>
      <c r="H2349" s="111">
        <f t="shared" ca="1" si="110"/>
        <v>11</v>
      </c>
      <c r="I2349" s="111">
        <f t="shared" ca="1" si="111"/>
        <v>2</v>
      </c>
      <c r="J2349" s="1">
        <f t="shared" si="112"/>
        <v>25</v>
      </c>
      <c r="O2349" s="7"/>
    </row>
    <row r="2350" spans="1:15" ht="12.75" customHeight="1" x14ac:dyDescent="0.2">
      <c r="A2350" s="85"/>
      <c r="B2350" s="139">
        <v>44525</v>
      </c>
      <c r="C2350" s="142" t="s">
        <v>93</v>
      </c>
      <c r="D2350" s="141">
        <v>0</v>
      </c>
      <c r="E2350" s="141">
        <v>0</v>
      </c>
      <c r="F2350" s="141">
        <v>239.747208</v>
      </c>
      <c r="G2350" s="141">
        <v>125.30596199999999</v>
      </c>
      <c r="H2350" s="111">
        <f t="shared" ca="1" si="110"/>
        <v>11</v>
      </c>
      <c r="I2350" s="111">
        <f t="shared" ca="1" si="111"/>
        <v>3</v>
      </c>
      <c r="J2350" s="1">
        <f t="shared" si="112"/>
        <v>25</v>
      </c>
      <c r="O2350" s="7"/>
    </row>
    <row r="2351" spans="1:15" ht="12.75" customHeight="1" x14ac:dyDescent="0.2">
      <c r="A2351" s="85"/>
      <c r="B2351" s="139">
        <v>44525</v>
      </c>
      <c r="C2351" s="142" t="s">
        <v>94</v>
      </c>
      <c r="D2351" s="141">
        <v>0</v>
      </c>
      <c r="E2351" s="141">
        <v>0</v>
      </c>
      <c r="F2351" s="141">
        <v>179.44929500000001</v>
      </c>
      <c r="G2351" s="141">
        <v>122.717888</v>
      </c>
      <c r="H2351" s="111">
        <f t="shared" ca="1" si="110"/>
        <v>11</v>
      </c>
      <c r="I2351" s="111">
        <f t="shared" ca="1" si="111"/>
        <v>4</v>
      </c>
      <c r="J2351" s="1">
        <f t="shared" si="112"/>
        <v>25</v>
      </c>
      <c r="O2351" s="7"/>
    </row>
    <row r="2352" spans="1:15" ht="12.75" customHeight="1" x14ac:dyDescent="0.2">
      <c r="A2352" s="85"/>
      <c r="B2352" s="139">
        <v>44525</v>
      </c>
      <c r="C2352" s="142" t="s">
        <v>95</v>
      </c>
      <c r="D2352" s="141">
        <v>0</v>
      </c>
      <c r="E2352" s="141">
        <v>0</v>
      </c>
      <c r="F2352" s="141">
        <v>443.528595</v>
      </c>
      <c r="G2352" s="141">
        <v>133.63911400000001</v>
      </c>
      <c r="H2352" s="111">
        <f t="shared" ca="1" si="110"/>
        <v>12</v>
      </c>
      <c r="I2352" s="111">
        <f t="shared" ca="1" si="111"/>
        <v>1</v>
      </c>
      <c r="J2352" s="1">
        <f t="shared" si="112"/>
        <v>25</v>
      </c>
      <c r="O2352" s="7"/>
    </row>
    <row r="2353" spans="1:15" ht="12.75" customHeight="1" x14ac:dyDescent="0.2">
      <c r="A2353" s="85"/>
      <c r="B2353" s="139">
        <v>44525</v>
      </c>
      <c r="C2353" s="142" t="s">
        <v>96</v>
      </c>
      <c r="D2353" s="141">
        <v>0</v>
      </c>
      <c r="E2353" s="141">
        <v>0</v>
      </c>
      <c r="F2353" s="141">
        <v>508.30902099999997</v>
      </c>
      <c r="G2353" s="141">
        <v>136.56483499999999</v>
      </c>
      <c r="H2353" s="111">
        <f t="shared" ca="1" si="110"/>
        <v>12</v>
      </c>
      <c r="I2353" s="111">
        <f t="shared" ca="1" si="111"/>
        <v>2</v>
      </c>
      <c r="J2353" s="1">
        <f t="shared" si="112"/>
        <v>25</v>
      </c>
      <c r="O2353" s="7"/>
    </row>
    <row r="2354" spans="1:15" ht="12.75" customHeight="1" x14ac:dyDescent="0.2">
      <c r="A2354" s="85"/>
      <c r="B2354" s="139">
        <v>44525</v>
      </c>
      <c r="C2354" s="142" t="s">
        <v>97</v>
      </c>
      <c r="D2354" s="141">
        <v>0</v>
      </c>
      <c r="E2354" s="141">
        <v>0</v>
      </c>
      <c r="F2354" s="141">
        <v>688.76122999999995</v>
      </c>
      <c r="G2354" s="141">
        <v>142.757645</v>
      </c>
      <c r="H2354" s="111">
        <f t="shared" ca="1" si="110"/>
        <v>12</v>
      </c>
      <c r="I2354" s="111">
        <f t="shared" ca="1" si="111"/>
        <v>3</v>
      </c>
      <c r="J2354" s="1">
        <f t="shared" si="112"/>
        <v>25</v>
      </c>
      <c r="O2354" s="7"/>
    </row>
    <row r="2355" spans="1:15" ht="12.75" customHeight="1" x14ac:dyDescent="0.2">
      <c r="A2355" s="85"/>
      <c r="B2355" s="139">
        <v>44525</v>
      </c>
      <c r="C2355" s="142" t="s">
        <v>98</v>
      </c>
      <c r="D2355" s="141">
        <v>0</v>
      </c>
      <c r="E2355" s="141">
        <v>0</v>
      </c>
      <c r="F2355" s="141">
        <v>768.64672900000005</v>
      </c>
      <c r="G2355" s="141">
        <v>144.17865</v>
      </c>
      <c r="H2355" s="111">
        <f t="shared" ca="1" si="110"/>
        <v>12</v>
      </c>
      <c r="I2355" s="111">
        <f t="shared" ca="1" si="111"/>
        <v>4</v>
      </c>
      <c r="J2355" s="1">
        <f t="shared" si="112"/>
        <v>25</v>
      </c>
      <c r="O2355" s="7"/>
    </row>
    <row r="2356" spans="1:15" ht="12.75" customHeight="1" x14ac:dyDescent="0.2">
      <c r="A2356" s="85"/>
      <c r="B2356" s="139">
        <v>44525</v>
      </c>
      <c r="C2356" s="142" t="s">
        <v>99</v>
      </c>
      <c r="D2356" s="141">
        <v>0</v>
      </c>
      <c r="E2356" s="141">
        <v>0</v>
      </c>
      <c r="F2356" s="141">
        <v>737.79718000000003</v>
      </c>
      <c r="G2356" s="141">
        <v>143.59170499999999</v>
      </c>
      <c r="H2356" s="111">
        <f t="shared" ca="1" si="110"/>
        <v>13</v>
      </c>
      <c r="I2356" s="111">
        <f t="shared" ca="1" si="111"/>
        <v>1</v>
      </c>
      <c r="J2356" s="1">
        <f t="shared" si="112"/>
        <v>25</v>
      </c>
      <c r="O2356" s="7"/>
    </row>
    <row r="2357" spans="1:15" ht="12.75" customHeight="1" x14ac:dyDescent="0.2">
      <c r="A2357" s="85"/>
      <c r="B2357" s="139">
        <v>44525</v>
      </c>
      <c r="C2357" s="142" t="s">
        <v>100</v>
      </c>
      <c r="D2357" s="141">
        <v>0</v>
      </c>
      <c r="E2357" s="141">
        <v>0</v>
      </c>
      <c r="F2357" s="141">
        <v>840.53851299999997</v>
      </c>
      <c r="G2357" s="141">
        <v>145.61566199999999</v>
      </c>
      <c r="H2357" s="111">
        <f t="shared" ca="1" si="110"/>
        <v>13</v>
      </c>
      <c r="I2357" s="111">
        <f t="shared" ca="1" si="111"/>
        <v>2</v>
      </c>
      <c r="J2357" s="1">
        <f t="shared" si="112"/>
        <v>25</v>
      </c>
      <c r="O2357" s="7"/>
    </row>
    <row r="2358" spans="1:15" ht="12.75" customHeight="1" x14ac:dyDescent="0.2">
      <c r="A2358" s="85"/>
      <c r="B2358" s="139">
        <v>44525</v>
      </c>
      <c r="C2358" s="142" t="s">
        <v>101</v>
      </c>
      <c r="D2358" s="141">
        <v>0</v>
      </c>
      <c r="E2358" s="141">
        <v>0</v>
      </c>
      <c r="F2358" s="141">
        <v>818.39746100000002</v>
      </c>
      <c r="G2358" s="141">
        <v>144.13755800000001</v>
      </c>
      <c r="H2358" s="111">
        <f t="shared" ca="1" si="110"/>
        <v>13</v>
      </c>
      <c r="I2358" s="111">
        <f t="shared" ca="1" si="111"/>
        <v>3</v>
      </c>
      <c r="J2358" s="1">
        <f t="shared" si="112"/>
        <v>25</v>
      </c>
      <c r="O2358" s="7"/>
    </row>
    <row r="2359" spans="1:15" ht="12.75" customHeight="1" x14ac:dyDescent="0.2">
      <c r="A2359" s="85"/>
      <c r="B2359" s="139">
        <v>44525</v>
      </c>
      <c r="C2359" s="142" t="s">
        <v>102</v>
      </c>
      <c r="D2359" s="141">
        <v>0</v>
      </c>
      <c r="E2359" s="141">
        <v>0</v>
      </c>
      <c r="F2359" s="141">
        <v>589.03350799999998</v>
      </c>
      <c r="G2359" s="141">
        <v>137.99082899999999</v>
      </c>
      <c r="H2359" s="111">
        <f t="shared" ca="1" si="110"/>
        <v>13</v>
      </c>
      <c r="I2359" s="111">
        <f t="shared" ca="1" si="111"/>
        <v>4</v>
      </c>
      <c r="J2359" s="1">
        <f t="shared" si="112"/>
        <v>25</v>
      </c>
      <c r="O2359" s="7"/>
    </row>
    <row r="2360" spans="1:15" ht="12.75" customHeight="1" x14ac:dyDescent="0.2">
      <c r="A2360" s="85"/>
      <c r="B2360" s="139">
        <v>44525</v>
      </c>
      <c r="C2360" s="142" t="s">
        <v>103</v>
      </c>
      <c r="D2360" s="141">
        <v>0</v>
      </c>
      <c r="E2360" s="141">
        <v>0</v>
      </c>
      <c r="F2360" s="141">
        <v>566.64300500000002</v>
      </c>
      <c r="G2360" s="141">
        <v>137.35957300000001</v>
      </c>
      <c r="H2360" s="111">
        <f t="shared" ca="1" si="110"/>
        <v>14</v>
      </c>
      <c r="I2360" s="111">
        <f t="shared" ca="1" si="111"/>
        <v>1</v>
      </c>
      <c r="J2360" s="1">
        <f t="shared" si="112"/>
        <v>25</v>
      </c>
      <c r="O2360" s="7"/>
    </row>
    <row r="2361" spans="1:15" ht="12.75" customHeight="1" x14ac:dyDescent="0.2">
      <c r="A2361" s="85"/>
      <c r="B2361" s="139">
        <v>44525</v>
      </c>
      <c r="C2361" s="142" t="s">
        <v>104</v>
      </c>
      <c r="D2361" s="141">
        <v>0</v>
      </c>
      <c r="E2361" s="141">
        <v>0</v>
      </c>
      <c r="F2361" s="141">
        <v>617.47955300000001</v>
      </c>
      <c r="G2361" s="141">
        <v>139.87103300000001</v>
      </c>
      <c r="H2361" s="111">
        <f t="shared" ca="1" si="110"/>
        <v>14</v>
      </c>
      <c r="I2361" s="111">
        <f t="shared" ca="1" si="111"/>
        <v>2</v>
      </c>
      <c r="J2361" s="1">
        <f t="shared" si="112"/>
        <v>25</v>
      </c>
      <c r="O2361" s="7"/>
    </row>
    <row r="2362" spans="1:15" ht="12.75" customHeight="1" x14ac:dyDescent="0.2">
      <c r="A2362" s="85"/>
      <c r="B2362" s="139">
        <v>44525</v>
      </c>
      <c r="C2362" s="142" t="s">
        <v>105</v>
      </c>
      <c r="D2362" s="141">
        <v>0</v>
      </c>
      <c r="E2362" s="141">
        <v>0</v>
      </c>
      <c r="F2362" s="141">
        <v>576.847351</v>
      </c>
      <c r="G2362" s="141">
        <v>139.07496599999999</v>
      </c>
      <c r="H2362" s="111">
        <f t="shared" ca="1" si="110"/>
        <v>14</v>
      </c>
      <c r="I2362" s="111">
        <f t="shared" ca="1" si="111"/>
        <v>3</v>
      </c>
      <c r="J2362" s="1">
        <f t="shared" si="112"/>
        <v>25</v>
      </c>
      <c r="O2362" s="7"/>
    </row>
    <row r="2363" spans="1:15" ht="12.75" customHeight="1" x14ac:dyDescent="0.2">
      <c r="A2363" s="85"/>
      <c r="B2363" s="139">
        <v>44525</v>
      </c>
      <c r="C2363" s="142" t="s">
        <v>106</v>
      </c>
      <c r="D2363" s="141">
        <v>0</v>
      </c>
      <c r="E2363" s="141">
        <v>0</v>
      </c>
      <c r="F2363" s="141">
        <v>517.36285399999997</v>
      </c>
      <c r="G2363" s="141">
        <v>135.87339800000001</v>
      </c>
      <c r="H2363" s="111">
        <f t="shared" ca="1" si="110"/>
        <v>14</v>
      </c>
      <c r="I2363" s="111">
        <f t="shared" ca="1" si="111"/>
        <v>4</v>
      </c>
      <c r="J2363" s="1">
        <f t="shared" si="112"/>
        <v>25</v>
      </c>
      <c r="O2363" s="7"/>
    </row>
    <row r="2364" spans="1:15" ht="12.75" customHeight="1" x14ac:dyDescent="0.2">
      <c r="A2364" s="85"/>
      <c r="B2364" s="139">
        <v>44525</v>
      </c>
      <c r="C2364" s="142" t="s">
        <v>107</v>
      </c>
      <c r="D2364" s="141">
        <v>0</v>
      </c>
      <c r="E2364" s="141">
        <v>0</v>
      </c>
      <c r="F2364" s="141">
        <v>509.893463</v>
      </c>
      <c r="G2364" s="141">
        <v>135.64175399999999</v>
      </c>
      <c r="H2364" s="111">
        <f t="shared" ca="1" si="110"/>
        <v>15</v>
      </c>
      <c r="I2364" s="111">
        <f t="shared" ca="1" si="111"/>
        <v>1</v>
      </c>
      <c r="J2364" s="1">
        <f t="shared" si="112"/>
        <v>25</v>
      </c>
      <c r="O2364" s="7"/>
    </row>
    <row r="2365" spans="1:15" ht="12.75" customHeight="1" x14ac:dyDescent="0.2">
      <c r="A2365" s="85"/>
      <c r="B2365" s="139">
        <v>44525</v>
      </c>
      <c r="C2365" s="142" t="s">
        <v>108</v>
      </c>
      <c r="D2365" s="141">
        <v>0</v>
      </c>
      <c r="E2365" s="141">
        <v>0</v>
      </c>
      <c r="F2365" s="141">
        <v>587.70019500000001</v>
      </c>
      <c r="G2365" s="141">
        <v>137.685959</v>
      </c>
      <c r="H2365" s="111">
        <f t="shared" ca="1" si="110"/>
        <v>15</v>
      </c>
      <c r="I2365" s="111">
        <f t="shared" ca="1" si="111"/>
        <v>2</v>
      </c>
      <c r="J2365" s="1">
        <f t="shared" si="112"/>
        <v>25</v>
      </c>
      <c r="O2365" s="7"/>
    </row>
    <row r="2366" spans="1:15" ht="12.75" customHeight="1" x14ac:dyDescent="0.2">
      <c r="A2366" s="85"/>
      <c r="B2366" s="139">
        <v>44525</v>
      </c>
      <c r="C2366" s="142" t="s">
        <v>109</v>
      </c>
      <c r="D2366" s="141">
        <v>0</v>
      </c>
      <c r="E2366" s="141">
        <v>0</v>
      </c>
      <c r="F2366" s="141">
        <v>484.05853300000001</v>
      </c>
      <c r="G2366" s="141">
        <v>133.23498499999999</v>
      </c>
      <c r="H2366" s="111">
        <f t="shared" ca="1" si="110"/>
        <v>15</v>
      </c>
      <c r="I2366" s="111">
        <f t="shared" ca="1" si="111"/>
        <v>3</v>
      </c>
      <c r="J2366" s="1">
        <f t="shared" si="112"/>
        <v>25</v>
      </c>
      <c r="O2366" s="7"/>
    </row>
    <row r="2367" spans="1:15" ht="12.75" customHeight="1" x14ac:dyDescent="0.2">
      <c r="A2367" s="85"/>
      <c r="B2367" s="139">
        <v>44525</v>
      </c>
      <c r="C2367" s="142" t="s">
        <v>110</v>
      </c>
      <c r="D2367" s="141">
        <v>0</v>
      </c>
      <c r="E2367" s="141">
        <v>0</v>
      </c>
      <c r="F2367" s="141">
        <v>539.21972700000003</v>
      </c>
      <c r="G2367" s="141">
        <v>134.76226800000001</v>
      </c>
      <c r="H2367" s="111">
        <f t="shared" ca="1" si="110"/>
        <v>15</v>
      </c>
      <c r="I2367" s="111">
        <f t="shared" ca="1" si="111"/>
        <v>4</v>
      </c>
      <c r="J2367" s="1">
        <f t="shared" si="112"/>
        <v>25</v>
      </c>
      <c r="O2367" s="7"/>
    </row>
    <row r="2368" spans="1:15" ht="12.75" customHeight="1" x14ac:dyDescent="0.2">
      <c r="A2368" s="85"/>
      <c r="B2368" s="139">
        <v>44525</v>
      </c>
      <c r="C2368" s="142" t="s">
        <v>111</v>
      </c>
      <c r="D2368" s="141">
        <v>0</v>
      </c>
      <c r="E2368" s="141">
        <v>0</v>
      </c>
      <c r="F2368" s="141">
        <v>531.27966300000003</v>
      </c>
      <c r="G2368" s="141">
        <v>135.54325900000001</v>
      </c>
      <c r="H2368" s="111">
        <f t="shared" ca="1" si="110"/>
        <v>16</v>
      </c>
      <c r="I2368" s="111">
        <f t="shared" ca="1" si="111"/>
        <v>1</v>
      </c>
      <c r="J2368" s="1">
        <f t="shared" si="112"/>
        <v>25</v>
      </c>
      <c r="O2368" s="7"/>
    </row>
    <row r="2369" spans="1:15" ht="12.75" customHeight="1" x14ac:dyDescent="0.2">
      <c r="A2369" s="85"/>
      <c r="B2369" s="139">
        <v>44525</v>
      </c>
      <c r="C2369" s="142" t="s">
        <v>112</v>
      </c>
      <c r="D2369" s="141">
        <v>0</v>
      </c>
      <c r="E2369" s="141">
        <v>0</v>
      </c>
      <c r="F2369" s="141">
        <v>620.57336399999997</v>
      </c>
      <c r="G2369" s="141">
        <v>138.11660800000001</v>
      </c>
      <c r="H2369" s="111">
        <f t="shared" ca="1" si="110"/>
        <v>16</v>
      </c>
      <c r="I2369" s="111">
        <f t="shared" ca="1" si="111"/>
        <v>2</v>
      </c>
      <c r="J2369" s="1">
        <f t="shared" si="112"/>
        <v>25</v>
      </c>
      <c r="O2369" s="7"/>
    </row>
    <row r="2370" spans="1:15" ht="12.75" customHeight="1" x14ac:dyDescent="0.2">
      <c r="A2370" s="85"/>
      <c r="B2370" s="139">
        <v>44525</v>
      </c>
      <c r="C2370" s="142" t="s">
        <v>113</v>
      </c>
      <c r="D2370" s="141">
        <v>0</v>
      </c>
      <c r="E2370" s="141">
        <v>0</v>
      </c>
      <c r="F2370" s="141">
        <v>446.574951</v>
      </c>
      <c r="G2370" s="141">
        <v>130.9263</v>
      </c>
      <c r="H2370" s="111">
        <f t="shared" ca="1" si="110"/>
        <v>16</v>
      </c>
      <c r="I2370" s="111">
        <f t="shared" ca="1" si="111"/>
        <v>3</v>
      </c>
      <c r="J2370" s="1">
        <f t="shared" si="112"/>
        <v>25</v>
      </c>
      <c r="O2370" s="7"/>
    </row>
    <row r="2371" spans="1:15" ht="12.75" customHeight="1" x14ac:dyDescent="0.2">
      <c r="A2371" s="85"/>
      <c r="B2371" s="139">
        <v>44525</v>
      </c>
      <c r="C2371" s="142" t="s">
        <v>114</v>
      </c>
      <c r="D2371" s="141">
        <v>0</v>
      </c>
      <c r="E2371" s="141">
        <v>0</v>
      </c>
      <c r="F2371" s="141">
        <v>334.01416</v>
      </c>
      <c r="G2371" s="141">
        <v>125.593231</v>
      </c>
      <c r="H2371" s="111">
        <f t="shared" ca="1" si="110"/>
        <v>16</v>
      </c>
      <c r="I2371" s="111">
        <f t="shared" ca="1" si="111"/>
        <v>4</v>
      </c>
      <c r="J2371" s="1">
        <f t="shared" si="112"/>
        <v>25</v>
      </c>
      <c r="O2371" s="7"/>
    </row>
    <row r="2372" spans="1:15" ht="12.75" customHeight="1" x14ac:dyDescent="0.2">
      <c r="A2372" s="85"/>
      <c r="B2372" s="139">
        <v>44525</v>
      </c>
      <c r="C2372" s="142" t="s">
        <v>115</v>
      </c>
      <c r="D2372" s="141">
        <v>0</v>
      </c>
      <c r="E2372" s="141">
        <v>0</v>
      </c>
      <c r="F2372" s="141">
        <v>471.02865600000001</v>
      </c>
      <c r="G2372" s="141">
        <v>132.87271100000001</v>
      </c>
      <c r="H2372" s="111">
        <f t="shared" ca="1" si="110"/>
        <v>17</v>
      </c>
      <c r="I2372" s="111">
        <f t="shared" ca="1" si="111"/>
        <v>1</v>
      </c>
      <c r="J2372" s="1">
        <f t="shared" si="112"/>
        <v>25</v>
      </c>
      <c r="O2372" s="7"/>
    </row>
    <row r="2373" spans="1:15" ht="12.75" customHeight="1" x14ac:dyDescent="0.2">
      <c r="A2373" s="85"/>
      <c r="B2373" s="139">
        <v>44525</v>
      </c>
      <c r="C2373" s="142" t="s">
        <v>116</v>
      </c>
      <c r="D2373" s="141">
        <v>0</v>
      </c>
      <c r="E2373" s="141">
        <v>0</v>
      </c>
      <c r="F2373" s="141">
        <v>464.16299400000003</v>
      </c>
      <c r="G2373" s="141">
        <v>132.72546399999999</v>
      </c>
      <c r="H2373" s="111">
        <f t="shared" ca="1" si="110"/>
        <v>17</v>
      </c>
      <c r="I2373" s="111">
        <f t="shared" ca="1" si="111"/>
        <v>2</v>
      </c>
      <c r="J2373" s="1">
        <f t="shared" si="112"/>
        <v>25</v>
      </c>
      <c r="O2373" s="7"/>
    </row>
    <row r="2374" spans="1:15" ht="12.75" customHeight="1" x14ac:dyDescent="0.2">
      <c r="A2374" s="85"/>
      <c r="B2374" s="139">
        <v>44525</v>
      </c>
      <c r="C2374" s="142" t="s">
        <v>117</v>
      </c>
      <c r="D2374" s="141">
        <v>0</v>
      </c>
      <c r="E2374" s="141">
        <v>0</v>
      </c>
      <c r="F2374" s="141">
        <v>489.40182499999997</v>
      </c>
      <c r="G2374" s="141">
        <v>133.71511799999999</v>
      </c>
      <c r="H2374" s="111">
        <f t="shared" ca="1" si="110"/>
        <v>17</v>
      </c>
      <c r="I2374" s="111">
        <f t="shared" ca="1" si="111"/>
        <v>3</v>
      </c>
      <c r="J2374" s="1">
        <f t="shared" si="112"/>
        <v>25</v>
      </c>
      <c r="O2374" s="7"/>
    </row>
    <row r="2375" spans="1:15" ht="12.75" customHeight="1" x14ac:dyDescent="0.2">
      <c r="A2375" s="85"/>
      <c r="B2375" s="139">
        <v>44525</v>
      </c>
      <c r="C2375" s="142" t="s">
        <v>118</v>
      </c>
      <c r="D2375" s="141">
        <v>0</v>
      </c>
      <c r="E2375" s="141">
        <v>0</v>
      </c>
      <c r="F2375" s="141">
        <v>589.06402600000001</v>
      </c>
      <c r="G2375" s="141">
        <v>137.876068</v>
      </c>
      <c r="H2375" s="111">
        <f t="shared" ca="1" si="110"/>
        <v>17</v>
      </c>
      <c r="I2375" s="111">
        <f t="shared" ca="1" si="111"/>
        <v>4</v>
      </c>
      <c r="J2375" s="1">
        <f t="shared" si="112"/>
        <v>25</v>
      </c>
      <c r="O2375" s="7"/>
    </row>
    <row r="2376" spans="1:15" ht="12.75" customHeight="1" x14ac:dyDescent="0.2">
      <c r="A2376" s="85"/>
      <c r="B2376" s="139">
        <v>44525</v>
      </c>
      <c r="C2376" s="142" t="s">
        <v>119</v>
      </c>
      <c r="D2376" s="141">
        <v>0</v>
      </c>
      <c r="E2376" s="141">
        <v>0</v>
      </c>
      <c r="F2376" s="141">
        <v>755.90008499999999</v>
      </c>
      <c r="G2376" s="141">
        <v>143.070145</v>
      </c>
      <c r="H2376" s="111">
        <f t="shared" ca="1" si="110"/>
        <v>18</v>
      </c>
      <c r="I2376" s="111">
        <f t="shared" ca="1" si="111"/>
        <v>1</v>
      </c>
      <c r="J2376" s="1">
        <f t="shared" si="112"/>
        <v>25</v>
      </c>
      <c r="O2376" s="7"/>
    </row>
    <row r="2377" spans="1:15" ht="12.75" customHeight="1" x14ac:dyDescent="0.2">
      <c r="A2377" s="85"/>
      <c r="B2377" s="139">
        <v>44525</v>
      </c>
      <c r="C2377" s="142" t="s">
        <v>120</v>
      </c>
      <c r="D2377" s="141">
        <v>0</v>
      </c>
      <c r="E2377" s="141">
        <v>0</v>
      </c>
      <c r="F2377" s="141">
        <v>545.955017</v>
      </c>
      <c r="G2377" s="141">
        <v>136.71937600000001</v>
      </c>
      <c r="H2377" s="111">
        <f t="shared" ca="1" si="110"/>
        <v>18</v>
      </c>
      <c r="I2377" s="111">
        <f t="shared" ca="1" si="111"/>
        <v>2</v>
      </c>
      <c r="J2377" s="1">
        <f t="shared" si="112"/>
        <v>25</v>
      </c>
      <c r="O2377" s="7"/>
    </row>
    <row r="2378" spans="1:15" ht="12.75" customHeight="1" x14ac:dyDescent="0.2">
      <c r="A2378" s="85"/>
      <c r="B2378" s="139">
        <v>44525</v>
      </c>
      <c r="C2378" s="142" t="s">
        <v>121</v>
      </c>
      <c r="D2378" s="141">
        <v>0</v>
      </c>
      <c r="E2378" s="141">
        <v>0</v>
      </c>
      <c r="F2378" s="141">
        <v>668.23211700000002</v>
      </c>
      <c r="G2378" s="141">
        <v>140.68188499999999</v>
      </c>
      <c r="H2378" s="111">
        <f t="shared" ref="H2378:H2441" ca="1" si="113">IF(MID(OFFSET(H2378,0,-5,1,1),2,1)=":",LEFT(OFFSET(H2378,0,-5,1,1),1),LEFT(OFFSET(H2378,0,-5,1,1),2))+1</f>
        <v>18</v>
      </c>
      <c r="I2378" s="111">
        <f t="shared" ca="1" si="111"/>
        <v>3</v>
      </c>
      <c r="J2378" s="1">
        <f t="shared" si="112"/>
        <v>25</v>
      </c>
      <c r="O2378" s="7"/>
    </row>
    <row r="2379" spans="1:15" ht="12.75" customHeight="1" x14ac:dyDescent="0.2">
      <c r="A2379" s="85"/>
      <c r="B2379" s="139">
        <v>44525</v>
      </c>
      <c r="C2379" s="142" t="s">
        <v>122</v>
      </c>
      <c r="D2379" s="141">
        <v>0</v>
      </c>
      <c r="E2379" s="141">
        <v>0</v>
      </c>
      <c r="F2379" s="141">
        <v>567.57684300000005</v>
      </c>
      <c r="G2379" s="141">
        <v>138.59330700000001</v>
      </c>
      <c r="H2379" s="111">
        <f t="shared" ca="1" si="113"/>
        <v>18</v>
      </c>
      <c r="I2379" s="111">
        <f t="shared" ca="1" si="111"/>
        <v>4</v>
      </c>
      <c r="J2379" s="1">
        <f t="shared" si="112"/>
        <v>25</v>
      </c>
      <c r="O2379" s="7"/>
    </row>
    <row r="2380" spans="1:15" ht="12.75" customHeight="1" x14ac:dyDescent="0.2">
      <c r="A2380" s="85"/>
      <c r="B2380" s="139">
        <v>44525</v>
      </c>
      <c r="C2380" s="142" t="s">
        <v>123</v>
      </c>
      <c r="D2380" s="141">
        <v>0</v>
      </c>
      <c r="E2380" s="141">
        <v>0</v>
      </c>
      <c r="F2380" s="141">
        <v>633.62396200000001</v>
      </c>
      <c r="G2380" s="141">
        <v>142.27165199999999</v>
      </c>
      <c r="H2380" s="111">
        <f t="shared" ca="1" si="113"/>
        <v>19</v>
      </c>
      <c r="I2380" s="111">
        <f t="shared" ca="1" si="111"/>
        <v>1</v>
      </c>
      <c r="J2380" s="1">
        <f t="shared" si="112"/>
        <v>25</v>
      </c>
      <c r="O2380" s="7"/>
    </row>
    <row r="2381" spans="1:15" ht="12.75" customHeight="1" x14ac:dyDescent="0.2">
      <c r="A2381" s="85"/>
      <c r="B2381" s="139">
        <v>44525</v>
      </c>
      <c r="C2381" s="142" t="s">
        <v>124</v>
      </c>
      <c r="D2381" s="141">
        <v>0</v>
      </c>
      <c r="E2381" s="141">
        <v>0</v>
      </c>
      <c r="F2381" s="141">
        <v>743.86608899999999</v>
      </c>
      <c r="G2381" s="141">
        <v>145.81860399999999</v>
      </c>
      <c r="H2381" s="111">
        <f t="shared" ca="1" si="113"/>
        <v>19</v>
      </c>
      <c r="I2381" s="111">
        <f t="shared" ca="1" si="111"/>
        <v>2</v>
      </c>
      <c r="J2381" s="1">
        <f t="shared" si="112"/>
        <v>25</v>
      </c>
      <c r="O2381" s="7"/>
    </row>
    <row r="2382" spans="1:15" ht="12.75" customHeight="1" x14ac:dyDescent="0.2">
      <c r="A2382" s="85"/>
      <c r="B2382" s="139">
        <v>44525</v>
      </c>
      <c r="C2382" s="142" t="s">
        <v>125</v>
      </c>
      <c r="D2382" s="141">
        <v>0</v>
      </c>
      <c r="E2382" s="141">
        <v>0</v>
      </c>
      <c r="F2382" s="141">
        <v>870.52697799999999</v>
      </c>
      <c r="G2382" s="141">
        <v>149.48297099999999</v>
      </c>
      <c r="H2382" s="111">
        <f t="shared" ca="1" si="113"/>
        <v>19</v>
      </c>
      <c r="I2382" s="111">
        <f t="shared" ca="1" si="111"/>
        <v>3</v>
      </c>
      <c r="J2382" s="1">
        <f t="shared" si="112"/>
        <v>25</v>
      </c>
      <c r="O2382" s="7"/>
    </row>
    <row r="2383" spans="1:15" ht="12.75" customHeight="1" x14ac:dyDescent="0.2">
      <c r="A2383" s="85"/>
      <c r="B2383" s="139">
        <v>44525</v>
      </c>
      <c r="C2383" s="142" t="s">
        <v>126</v>
      </c>
      <c r="D2383" s="141">
        <v>0</v>
      </c>
      <c r="E2383" s="141">
        <v>0</v>
      </c>
      <c r="F2383" s="141">
        <v>1059.3400999999999</v>
      </c>
      <c r="G2383" s="141">
        <v>152.502365</v>
      </c>
      <c r="H2383" s="111">
        <f t="shared" ca="1" si="113"/>
        <v>19</v>
      </c>
      <c r="I2383" s="111">
        <f t="shared" ca="1" si="111"/>
        <v>4</v>
      </c>
      <c r="J2383" s="1">
        <f t="shared" si="112"/>
        <v>25</v>
      </c>
      <c r="O2383" s="7"/>
    </row>
    <row r="2384" spans="1:15" ht="12.75" customHeight="1" x14ac:dyDescent="0.2">
      <c r="A2384" s="85"/>
      <c r="B2384" s="139">
        <v>44525</v>
      </c>
      <c r="C2384" s="142" t="s">
        <v>127</v>
      </c>
      <c r="D2384" s="141">
        <v>0</v>
      </c>
      <c r="E2384" s="141">
        <v>0</v>
      </c>
      <c r="F2384" s="141">
        <v>1423.0626</v>
      </c>
      <c r="G2384" s="141">
        <v>154.44155900000001</v>
      </c>
      <c r="H2384" s="111">
        <f t="shared" ca="1" si="113"/>
        <v>20</v>
      </c>
      <c r="I2384" s="111">
        <f t="shared" ca="1" si="111"/>
        <v>1</v>
      </c>
      <c r="J2384" s="1">
        <f t="shared" si="112"/>
        <v>25</v>
      </c>
      <c r="O2384" s="7"/>
    </row>
    <row r="2385" spans="1:15" ht="12.75" customHeight="1" x14ac:dyDescent="0.2">
      <c r="A2385" s="85"/>
      <c r="B2385" s="139">
        <v>44525</v>
      </c>
      <c r="C2385" s="142" t="s">
        <v>128</v>
      </c>
      <c r="D2385" s="141">
        <v>0</v>
      </c>
      <c r="E2385" s="141">
        <v>0</v>
      </c>
      <c r="F2385" s="141">
        <v>1890.1851999999999</v>
      </c>
      <c r="G2385" s="141">
        <v>149.35090600000001</v>
      </c>
      <c r="H2385" s="111">
        <f t="shared" ca="1" si="113"/>
        <v>20</v>
      </c>
      <c r="I2385" s="111">
        <f t="shared" ca="1" si="111"/>
        <v>2</v>
      </c>
      <c r="J2385" s="1">
        <f t="shared" si="112"/>
        <v>25</v>
      </c>
      <c r="O2385" s="7"/>
    </row>
    <row r="2386" spans="1:15" ht="12.75" customHeight="1" x14ac:dyDescent="0.2">
      <c r="A2386" s="85"/>
      <c r="B2386" s="139">
        <v>44525</v>
      </c>
      <c r="C2386" s="142" t="s">
        <v>129</v>
      </c>
      <c r="D2386" s="141">
        <v>0</v>
      </c>
      <c r="E2386" s="141">
        <v>0</v>
      </c>
      <c r="F2386" s="141">
        <v>1780.3513</v>
      </c>
      <c r="G2386" s="141">
        <v>150.38247699999999</v>
      </c>
      <c r="H2386" s="111">
        <f t="shared" ca="1" si="113"/>
        <v>20</v>
      </c>
      <c r="I2386" s="111">
        <f t="shared" ca="1" si="111"/>
        <v>3</v>
      </c>
      <c r="J2386" s="1">
        <f t="shared" si="112"/>
        <v>25</v>
      </c>
      <c r="O2386" s="7"/>
    </row>
    <row r="2387" spans="1:15" ht="12.75" customHeight="1" x14ac:dyDescent="0.2">
      <c r="A2387" s="85"/>
      <c r="B2387" s="139">
        <v>44525</v>
      </c>
      <c r="C2387" s="142" t="s">
        <v>130</v>
      </c>
      <c r="D2387" s="141">
        <v>0</v>
      </c>
      <c r="E2387" s="141">
        <v>0</v>
      </c>
      <c r="F2387" s="141">
        <v>1919.8362999999999</v>
      </c>
      <c r="G2387" s="141">
        <v>148.660934</v>
      </c>
      <c r="H2387" s="111">
        <f t="shared" ca="1" si="113"/>
        <v>20</v>
      </c>
      <c r="I2387" s="111">
        <f t="shared" ca="1" si="111"/>
        <v>4</v>
      </c>
      <c r="J2387" s="1">
        <f t="shared" si="112"/>
        <v>25</v>
      </c>
      <c r="O2387" s="7"/>
    </row>
    <row r="2388" spans="1:15" ht="12.75" customHeight="1" x14ac:dyDescent="0.2">
      <c r="A2388" s="85"/>
      <c r="B2388" s="139">
        <v>44525</v>
      </c>
      <c r="C2388" s="142" t="s">
        <v>131</v>
      </c>
      <c r="D2388" s="141">
        <v>0</v>
      </c>
      <c r="E2388" s="141">
        <v>0</v>
      </c>
      <c r="F2388" s="141">
        <v>1733.8989999999999</v>
      </c>
      <c r="G2388" s="141">
        <v>153.21347</v>
      </c>
      <c r="H2388" s="111">
        <f t="shared" ca="1" si="113"/>
        <v>21</v>
      </c>
      <c r="I2388" s="111">
        <f t="shared" ref="I2388:I2451" ca="1" si="114">IF(H2388=H2387,I2387+1,1)</f>
        <v>1</v>
      </c>
      <c r="J2388" s="1">
        <f t="shared" ref="J2388:J2451" si="115">DAY(B2388)</f>
        <v>25</v>
      </c>
      <c r="O2388" s="7"/>
    </row>
    <row r="2389" spans="1:15" ht="12.75" customHeight="1" x14ac:dyDescent="0.2">
      <c r="A2389" s="85"/>
      <c r="B2389" s="139">
        <v>44525</v>
      </c>
      <c r="C2389" s="142" t="s">
        <v>132</v>
      </c>
      <c r="D2389" s="141">
        <v>0</v>
      </c>
      <c r="E2389" s="141">
        <v>0</v>
      </c>
      <c r="F2389" s="141">
        <v>2679.0106999999998</v>
      </c>
      <c r="G2389" s="141">
        <v>114.441284</v>
      </c>
      <c r="H2389" s="111">
        <f t="shared" ca="1" si="113"/>
        <v>21</v>
      </c>
      <c r="I2389" s="111">
        <f t="shared" ca="1" si="114"/>
        <v>2</v>
      </c>
      <c r="J2389" s="1">
        <f t="shared" si="115"/>
        <v>25</v>
      </c>
      <c r="O2389" s="7"/>
    </row>
    <row r="2390" spans="1:15" ht="12.75" customHeight="1" x14ac:dyDescent="0.2">
      <c r="A2390" s="85"/>
      <c r="B2390" s="139">
        <v>44525</v>
      </c>
      <c r="C2390" s="142" t="s">
        <v>133</v>
      </c>
      <c r="D2390" s="141">
        <v>0</v>
      </c>
      <c r="E2390" s="141">
        <v>201.394318</v>
      </c>
      <c r="F2390" s="141">
        <v>5562.6777000000002</v>
      </c>
      <c r="G2390" s="141">
        <v>4.182E-3</v>
      </c>
      <c r="H2390" s="111">
        <f t="shared" ca="1" si="113"/>
        <v>21</v>
      </c>
      <c r="I2390" s="111">
        <f t="shared" ca="1" si="114"/>
        <v>3</v>
      </c>
      <c r="J2390" s="1">
        <f t="shared" si="115"/>
        <v>25</v>
      </c>
      <c r="O2390" s="7"/>
    </row>
    <row r="2391" spans="1:15" ht="12.75" customHeight="1" x14ac:dyDescent="0.2">
      <c r="A2391" s="85"/>
      <c r="B2391" s="139">
        <v>44525</v>
      </c>
      <c r="C2391" s="142" t="s">
        <v>134</v>
      </c>
      <c r="D2391" s="141">
        <v>0</v>
      </c>
      <c r="E2391" s="141">
        <v>265.27181999999999</v>
      </c>
      <c r="F2391" s="141">
        <v>5979.1597000000002</v>
      </c>
      <c r="G2391" s="141">
        <v>0</v>
      </c>
      <c r="H2391" s="111">
        <f t="shared" ca="1" si="113"/>
        <v>21</v>
      </c>
      <c r="I2391" s="111">
        <f t="shared" ca="1" si="114"/>
        <v>4</v>
      </c>
      <c r="J2391" s="1">
        <f t="shared" si="115"/>
        <v>25</v>
      </c>
      <c r="O2391" s="7"/>
    </row>
    <row r="2392" spans="1:15" ht="12.75" customHeight="1" x14ac:dyDescent="0.2">
      <c r="A2392" s="85"/>
      <c r="B2392" s="139">
        <v>44525</v>
      </c>
      <c r="C2392" s="142" t="s">
        <v>135</v>
      </c>
      <c r="D2392" s="141">
        <v>0</v>
      </c>
      <c r="E2392" s="141">
        <v>44.708199</v>
      </c>
      <c r="F2392" s="141">
        <v>4333.0923000000003</v>
      </c>
      <c r="G2392" s="141">
        <v>19.864308999999999</v>
      </c>
      <c r="H2392" s="111">
        <f t="shared" ca="1" si="113"/>
        <v>22</v>
      </c>
      <c r="I2392" s="111">
        <f t="shared" ca="1" si="114"/>
        <v>1</v>
      </c>
      <c r="J2392" s="1">
        <f t="shared" si="115"/>
        <v>25</v>
      </c>
      <c r="O2392" s="7"/>
    </row>
    <row r="2393" spans="1:15" ht="12.75" customHeight="1" x14ac:dyDescent="0.2">
      <c r="A2393" s="85"/>
      <c r="B2393" s="139">
        <v>44525</v>
      </c>
      <c r="C2393" s="142" t="s">
        <v>136</v>
      </c>
      <c r="D2393" s="141">
        <v>0</v>
      </c>
      <c r="E2393" s="141">
        <v>0</v>
      </c>
      <c r="F2393" s="141">
        <v>2998.0095000000001</v>
      </c>
      <c r="G2393" s="141">
        <v>104.54808</v>
      </c>
      <c r="H2393" s="111">
        <f t="shared" ca="1" si="113"/>
        <v>22</v>
      </c>
      <c r="I2393" s="111">
        <f t="shared" ca="1" si="114"/>
        <v>2</v>
      </c>
      <c r="J2393" s="1">
        <f t="shared" si="115"/>
        <v>25</v>
      </c>
      <c r="O2393" s="7"/>
    </row>
    <row r="2394" spans="1:15" ht="12.75" customHeight="1" x14ac:dyDescent="0.2">
      <c r="A2394" s="85"/>
      <c r="B2394" s="139">
        <v>44525</v>
      </c>
      <c r="C2394" s="142" t="s">
        <v>137</v>
      </c>
      <c r="D2394" s="141">
        <v>0</v>
      </c>
      <c r="E2394" s="141">
        <v>0</v>
      </c>
      <c r="F2394" s="141">
        <v>2567.5803000000001</v>
      </c>
      <c r="G2394" s="141">
        <v>131.87329099999999</v>
      </c>
      <c r="H2394" s="111">
        <f t="shared" ca="1" si="113"/>
        <v>22</v>
      </c>
      <c r="I2394" s="111">
        <f t="shared" ca="1" si="114"/>
        <v>3</v>
      </c>
      <c r="J2394" s="1">
        <f t="shared" si="115"/>
        <v>25</v>
      </c>
      <c r="O2394" s="7"/>
    </row>
    <row r="2395" spans="1:15" ht="12.75" customHeight="1" x14ac:dyDescent="0.2">
      <c r="A2395" s="85"/>
      <c r="B2395" s="139">
        <v>44525</v>
      </c>
      <c r="C2395" s="142" t="s">
        <v>138</v>
      </c>
      <c r="D2395" s="141">
        <v>0</v>
      </c>
      <c r="E2395" s="141">
        <v>0.66310199999999997</v>
      </c>
      <c r="F2395" s="141">
        <v>3409.7356</v>
      </c>
      <c r="G2395" s="141">
        <v>75.399017000000001</v>
      </c>
      <c r="H2395" s="111">
        <f t="shared" ca="1" si="113"/>
        <v>22</v>
      </c>
      <c r="I2395" s="111">
        <f t="shared" ca="1" si="114"/>
        <v>4</v>
      </c>
      <c r="J2395" s="1">
        <f t="shared" si="115"/>
        <v>25</v>
      </c>
      <c r="O2395" s="7"/>
    </row>
    <row r="2396" spans="1:15" ht="12.75" customHeight="1" x14ac:dyDescent="0.2">
      <c r="A2396" s="85"/>
      <c r="B2396" s="139">
        <v>44525</v>
      </c>
      <c r="C2396" s="142" t="s">
        <v>139</v>
      </c>
      <c r="D2396" s="141">
        <v>0</v>
      </c>
      <c r="E2396" s="141">
        <v>1.048556</v>
      </c>
      <c r="F2396" s="141">
        <v>3855.4315999999999</v>
      </c>
      <c r="G2396" s="141">
        <v>36.752341999999999</v>
      </c>
      <c r="H2396" s="111">
        <f t="shared" ca="1" si="113"/>
        <v>23</v>
      </c>
      <c r="I2396" s="111">
        <f t="shared" ca="1" si="114"/>
        <v>1</v>
      </c>
      <c r="J2396" s="1">
        <f t="shared" si="115"/>
        <v>25</v>
      </c>
      <c r="O2396" s="7"/>
    </row>
    <row r="2397" spans="1:15" ht="12.75" customHeight="1" x14ac:dyDescent="0.2">
      <c r="A2397" s="85"/>
      <c r="B2397" s="139">
        <v>44525</v>
      </c>
      <c r="C2397" s="142" t="s">
        <v>140</v>
      </c>
      <c r="D2397" s="141">
        <v>0</v>
      </c>
      <c r="E2397" s="141">
        <v>0</v>
      </c>
      <c r="F2397" s="141">
        <v>3556.7935000000002</v>
      </c>
      <c r="G2397" s="141">
        <v>61.847735999999998</v>
      </c>
      <c r="H2397" s="111">
        <f t="shared" ca="1" si="113"/>
        <v>23</v>
      </c>
      <c r="I2397" s="111">
        <f t="shared" ca="1" si="114"/>
        <v>2</v>
      </c>
      <c r="J2397" s="1">
        <f t="shared" si="115"/>
        <v>25</v>
      </c>
      <c r="O2397" s="7"/>
    </row>
    <row r="2398" spans="1:15" ht="12.75" customHeight="1" x14ac:dyDescent="0.2">
      <c r="A2398" s="85"/>
      <c r="B2398" s="139">
        <v>44525</v>
      </c>
      <c r="C2398" s="142" t="s">
        <v>141</v>
      </c>
      <c r="D2398" s="141">
        <v>0</v>
      </c>
      <c r="E2398" s="141">
        <v>0.23597799999999999</v>
      </c>
      <c r="F2398" s="141">
        <v>3815.1941000000002</v>
      </c>
      <c r="G2398" s="141">
        <v>41.054707000000001</v>
      </c>
      <c r="H2398" s="111">
        <f t="shared" ca="1" si="113"/>
        <v>23</v>
      </c>
      <c r="I2398" s="111">
        <f t="shared" ca="1" si="114"/>
        <v>3</v>
      </c>
      <c r="J2398" s="1">
        <f t="shared" si="115"/>
        <v>25</v>
      </c>
      <c r="O2398" s="7"/>
    </row>
    <row r="2399" spans="1:15" ht="12.75" customHeight="1" x14ac:dyDescent="0.2">
      <c r="A2399" s="85"/>
      <c r="B2399" s="139">
        <v>44525</v>
      </c>
      <c r="C2399" s="142" t="s">
        <v>142</v>
      </c>
      <c r="D2399" s="141">
        <v>0</v>
      </c>
      <c r="E2399" s="141">
        <v>0</v>
      </c>
      <c r="F2399" s="141">
        <v>3086.9380000000001</v>
      </c>
      <c r="G2399" s="141">
        <v>104.99363700000001</v>
      </c>
      <c r="H2399" s="111">
        <f t="shared" ca="1" si="113"/>
        <v>23</v>
      </c>
      <c r="I2399" s="111">
        <f t="shared" ca="1" si="114"/>
        <v>4</v>
      </c>
      <c r="J2399" s="1">
        <f t="shared" si="115"/>
        <v>25</v>
      </c>
      <c r="O2399" s="7"/>
    </row>
    <row r="2400" spans="1:15" ht="12.75" customHeight="1" x14ac:dyDescent="0.2">
      <c r="A2400" s="85"/>
      <c r="B2400" s="139">
        <v>44525</v>
      </c>
      <c r="C2400" s="142" t="s">
        <v>143</v>
      </c>
      <c r="D2400" s="141">
        <v>0</v>
      </c>
      <c r="E2400" s="141">
        <v>0</v>
      </c>
      <c r="F2400" s="141">
        <v>3253.489</v>
      </c>
      <c r="G2400" s="141">
        <v>94.042572000000007</v>
      </c>
      <c r="H2400" s="111">
        <f t="shared" ca="1" si="113"/>
        <v>24</v>
      </c>
      <c r="I2400" s="111">
        <f t="shared" ca="1" si="114"/>
        <v>1</v>
      </c>
      <c r="J2400" s="1">
        <f t="shared" si="115"/>
        <v>25</v>
      </c>
      <c r="O2400" s="7"/>
    </row>
    <row r="2401" spans="1:15" ht="12.75" customHeight="1" x14ac:dyDescent="0.2">
      <c r="A2401" s="85"/>
      <c r="B2401" s="139">
        <v>44525</v>
      </c>
      <c r="C2401" s="142" t="s">
        <v>144</v>
      </c>
      <c r="D2401" s="141">
        <v>0</v>
      </c>
      <c r="E2401" s="141">
        <v>0</v>
      </c>
      <c r="F2401" s="141">
        <v>2660.1808999999998</v>
      </c>
      <c r="G2401" s="141">
        <v>129.496658</v>
      </c>
      <c r="H2401" s="111">
        <f t="shared" ca="1" si="113"/>
        <v>24</v>
      </c>
      <c r="I2401" s="111">
        <f t="shared" ca="1" si="114"/>
        <v>2</v>
      </c>
      <c r="J2401" s="1">
        <f t="shared" si="115"/>
        <v>25</v>
      </c>
      <c r="O2401" s="7"/>
    </row>
    <row r="2402" spans="1:15" ht="12.75" customHeight="1" x14ac:dyDescent="0.2">
      <c r="A2402" s="85"/>
      <c r="B2402" s="139">
        <v>44525</v>
      </c>
      <c r="C2402" s="142" t="s">
        <v>145</v>
      </c>
      <c r="D2402" s="141">
        <v>0</v>
      </c>
      <c r="E2402" s="141">
        <v>0</v>
      </c>
      <c r="F2402" s="141">
        <v>2486.2273</v>
      </c>
      <c r="G2402" s="141">
        <v>138.17558299999999</v>
      </c>
      <c r="H2402" s="111">
        <f t="shared" ca="1" si="113"/>
        <v>24</v>
      </c>
      <c r="I2402" s="111">
        <f t="shared" ca="1" si="114"/>
        <v>3</v>
      </c>
      <c r="J2402" s="1">
        <f t="shared" si="115"/>
        <v>25</v>
      </c>
      <c r="O2402" s="7"/>
    </row>
    <row r="2403" spans="1:15" ht="12.75" customHeight="1" x14ac:dyDescent="0.2">
      <c r="A2403" s="85"/>
      <c r="B2403" s="139">
        <v>44525</v>
      </c>
      <c r="C2403" s="142" t="s">
        <v>10</v>
      </c>
      <c r="D2403" s="141">
        <v>0</v>
      </c>
      <c r="E2403" s="141">
        <v>0</v>
      </c>
      <c r="F2403" s="141">
        <v>2380.7710000000002</v>
      </c>
      <c r="G2403" s="141">
        <v>143.51106300000001</v>
      </c>
      <c r="H2403" s="111">
        <f t="shared" ca="1" si="113"/>
        <v>24</v>
      </c>
      <c r="I2403" s="111">
        <f t="shared" ca="1" si="114"/>
        <v>4</v>
      </c>
      <c r="J2403" s="1">
        <f t="shared" si="115"/>
        <v>25</v>
      </c>
      <c r="O2403" s="7"/>
    </row>
    <row r="2404" spans="1:15" ht="12.75" customHeight="1" x14ac:dyDescent="0.2">
      <c r="A2404" s="85"/>
      <c r="B2404" s="139">
        <v>44526</v>
      </c>
      <c r="C2404" s="142" t="s">
        <v>9</v>
      </c>
      <c r="D2404" s="141">
        <v>0</v>
      </c>
      <c r="E2404" s="141">
        <v>0</v>
      </c>
      <c r="F2404" s="141">
        <v>2505.48</v>
      </c>
      <c r="G2404" s="141">
        <v>136.845947</v>
      </c>
      <c r="H2404" s="111">
        <f t="shared" ca="1" si="113"/>
        <v>1</v>
      </c>
      <c r="I2404" s="111">
        <f t="shared" ca="1" si="114"/>
        <v>1</v>
      </c>
      <c r="J2404" s="1">
        <f t="shared" si="115"/>
        <v>26</v>
      </c>
      <c r="O2404" s="7"/>
    </row>
    <row r="2405" spans="1:15" ht="12.75" customHeight="1" x14ac:dyDescent="0.2">
      <c r="A2405" s="85"/>
      <c r="B2405" s="139">
        <v>44526</v>
      </c>
      <c r="C2405" s="142" t="s">
        <v>53</v>
      </c>
      <c r="D2405" s="141">
        <v>0</v>
      </c>
      <c r="E2405" s="141">
        <v>0</v>
      </c>
      <c r="F2405" s="141">
        <v>2431.2348999999999</v>
      </c>
      <c r="G2405" s="141">
        <v>139.31857299999999</v>
      </c>
      <c r="H2405" s="111">
        <f t="shared" ca="1" si="113"/>
        <v>1</v>
      </c>
      <c r="I2405" s="111">
        <f t="shared" ca="1" si="114"/>
        <v>2</v>
      </c>
      <c r="J2405" s="1">
        <f t="shared" si="115"/>
        <v>26</v>
      </c>
      <c r="O2405" s="7"/>
    </row>
    <row r="2406" spans="1:15" ht="12.75" customHeight="1" x14ac:dyDescent="0.2">
      <c r="A2406" s="85"/>
      <c r="B2406" s="139">
        <v>44526</v>
      </c>
      <c r="C2406" s="142" t="s">
        <v>54</v>
      </c>
      <c r="D2406" s="141">
        <v>0</v>
      </c>
      <c r="E2406" s="141">
        <v>0</v>
      </c>
      <c r="F2406" s="141">
        <v>2879.0938000000001</v>
      </c>
      <c r="G2406" s="141">
        <v>117.64044199999999</v>
      </c>
      <c r="H2406" s="111">
        <f t="shared" ca="1" si="113"/>
        <v>1</v>
      </c>
      <c r="I2406" s="111">
        <f t="shared" ca="1" si="114"/>
        <v>3</v>
      </c>
      <c r="J2406" s="1">
        <f t="shared" si="115"/>
        <v>26</v>
      </c>
      <c r="O2406" s="7"/>
    </row>
    <row r="2407" spans="1:15" ht="12.75" customHeight="1" x14ac:dyDescent="0.2">
      <c r="A2407" s="85"/>
      <c r="B2407" s="139">
        <v>44526</v>
      </c>
      <c r="C2407" s="142" t="s">
        <v>55</v>
      </c>
      <c r="D2407" s="141">
        <v>0</v>
      </c>
      <c r="E2407" s="141">
        <v>0</v>
      </c>
      <c r="F2407" s="141">
        <v>3392.2705000000001</v>
      </c>
      <c r="G2407" s="141">
        <v>85.588577000000001</v>
      </c>
      <c r="H2407" s="111">
        <f t="shared" ca="1" si="113"/>
        <v>1</v>
      </c>
      <c r="I2407" s="111">
        <f t="shared" ca="1" si="114"/>
        <v>4</v>
      </c>
      <c r="J2407" s="1">
        <f t="shared" si="115"/>
        <v>26</v>
      </c>
      <c r="O2407" s="7"/>
    </row>
    <row r="2408" spans="1:15" ht="12.75" customHeight="1" x14ac:dyDescent="0.2">
      <c r="A2408" s="85"/>
      <c r="B2408" s="139">
        <v>44526</v>
      </c>
      <c r="C2408" s="142" t="s">
        <v>56</v>
      </c>
      <c r="D2408" s="141">
        <v>0</v>
      </c>
      <c r="E2408" s="141">
        <v>0</v>
      </c>
      <c r="F2408" s="141">
        <v>3279.4965999999999</v>
      </c>
      <c r="G2408" s="141">
        <v>93.747642999999997</v>
      </c>
      <c r="H2408" s="111">
        <f t="shared" ca="1" si="113"/>
        <v>2</v>
      </c>
      <c r="I2408" s="111">
        <f t="shared" ca="1" si="114"/>
        <v>1</v>
      </c>
      <c r="J2408" s="1">
        <f t="shared" si="115"/>
        <v>26</v>
      </c>
      <c r="O2408" s="7"/>
    </row>
    <row r="2409" spans="1:15" ht="12.75" customHeight="1" x14ac:dyDescent="0.2">
      <c r="A2409" s="85"/>
      <c r="B2409" s="139">
        <v>44526</v>
      </c>
      <c r="C2409" s="142" t="s">
        <v>57</v>
      </c>
      <c r="D2409" s="141">
        <v>0</v>
      </c>
      <c r="E2409" s="141">
        <v>0</v>
      </c>
      <c r="F2409" s="141">
        <v>3114.9450999999999</v>
      </c>
      <c r="G2409" s="141">
        <v>96.438759000000005</v>
      </c>
      <c r="H2409" s="111">
        <f t="shared" ca="1" si="113"/>
        <v>2</v>
      </c>
      <c r="I2409" s="111">
        <f t="shared" ca="1" si="114"/>
        <v>2</v>
      </c>
      <c r="J2409" s="1">
        <f t="shared" si="115"/>
        <v>26</v>
      </c>
      <c r="O2409" s="7"/>
    </row>
    <row r="2410" spans="1:15" ht="12.75" customHeight="1" x14ac:dyDescent="0.2">
      <c r="A2410" s="85"/>
      <c r="B2410" s="139">
        <v>44526</v>
      </c>
      <c r="C2410" s="142" t="s">
        <v>58</v>
      </c>
      <c r="D2410" s="141">
        <v>0</v>
      </c>
      <c r="E2410" s="141">
        <v>0</v>
      </c>
      <c r="F2410" s="141">
        <v>3110.1824000000001</v>
      </c>
      <c r="G2410" s="141">
        <v>97.380866999999995</v>
      </c>
      <c r="H2410" s="111">
        <f t="shared" ca="1" si="113"/>
        <v>2</v>
      </c>
      <c r="I2410" s="111">
        <f t="shared" ca="1" si="114"/>
        <v>3</v>
      </c>
      <c r="J2410" s="1">
        <f t="shared" si="115"/>
        <v>26</v>
      </c>
      <c r="O2410" s="7"/>
    </row>
    <row r="2411" spans="1:15" ht="12.75" customHeight="1" x14ac:dyDescent="0.2">
      <c r="A2411" s="85"/>
      <c r="B2411" s="139">
        <v>44526</v>
      </c>
      <c r="C2411" s="142" t="s">
        <v>59</v>
      </c>
      <c r="D2411" s="141">
        <v>0</v>
      </c>
      <c r="E2411" s="141">
        <v>0</v>
      </c>
      <c r="F2411" s="141">
        <v>3110.1552999999999</v>
      </c>
      <c r="G2411" s="141">
        <v>95.155738999999997</v>
      </c>
      <c r="H2411" s="111">
        <f t="shared" ca="1" si="113"/>
        <v>2</v>
      </c>
      <c r="I2411" s="111">
        <f t="shared" ca="1" si="114"/>
        <v>4</v>
      </c>
      <c r="J2411" s="1">
        <f t="shared" si="115"/>
        <v>26</v>
      </c>
      <c r="O2411" s="7"/>
    </row>
    <row r="2412" spans="1:15" ht="12.75" customHeight="1" x14ac:dyDescent="0.2">
      <c r="A2412" s="85"/>
      <c r="B2412" s="139">
        <v>44526</v>
      </c>
      <c r="C2412" s="142" t="s">
        <v>60</v>
      </c>
      <c r="D2412" s="141">
        <v>0</v>
      </c>
      <c r="E2412" s="141">
        <v>0</v>
      </c>
      <c r="F2412" s="141">
        <v>3032.7478000000001</v>
      </c>
      <c r="G2412" s="141">
        <v>101.670227</v>
      </c>
      <c r="H2412" s="111">
        <f t="shared" ca="1" si="113"/>
        <v>3</v>
      </c>
      <c r="I2412" s="111">
        <f t="shared" ca="1" si="114"/>
        <v>1</v>
      </c>
      <c r="J2412" s="1">
        <f t="shared" si="115"/>
        <v>26</v>
      </c>
      <c r="O2412" s="7"/>
    </row>
    <row r="2413" spans="1:15" ht="12.75" customHeight="1" x14ac:dyDescent="0.2">
      <c r="A2413" s="85"/>
      <c r="B2413" s="139">
        <v>44526</v>
      </c>
      <c r="C2413" s="142" t="s">
        <v>61</v>
      </c>
      <c r="D2413" s="141">
        <v>0</v>
      </c>
      <c r="E2413" s="141">
        <v>1.2440000000000001E-3</v>
      </c>
      <c r="F2413" s="141">
        <v>3668.6588999999999</v>
      </c>
      <c r="G2413" s="141">
        <v>49.657581</v>
      </c>
      <c r="H2413" s="111">
        <f t="shared" ca="1" si="113"/>
        <v>3</v>
      </c>
      <c r="I2413" s="111">
        <f t="shared" ca="1" si="114"/>
        <v>2</v>
      </c>
      <c r="J2413" s="1">
        <f t="shared" si="115"/>
        <v>26</v>
      </c>
      <c r="O2413" s="7"/>
    </row>
    <row r="2414" spans="1:15" ht="12.75" customHeight="1" x14ac:dyDescent="0.2">
      <c r="A2414" s="85"/>
      <c r="B2414" s="139">
        <v>44526</v>
      </c>
      <c r="C2414" s="142" t="s">
        <v>62</v>
      </c>
      <c r="D2414" s="141">
        <v>0</v>
      </c>
      <c r="E2414" s="141">
        <v>0</v>
      </c>
      <c r="F2414" s="141">
        <v>3565.9731000000002</v>
      </c>
      <c r="G2414" s="141">
        <v>53.858597000000003</v>
      </c>
      <c r="H2414" s="111">
        <f t="shared" ca="1" si="113"/>
        <v>3</v>
      </c>
      <c r="I2414" s="111">
        <f t="shared" ca="1" si="114"/>
        <v>3</v>
      </c>
      <c r="J2414" s="1">
        <f t="shared" si="115"/>
        <v>26</v>
      </c>
      <c r="O2414" s="7"/>
    </row>
    <row r="2415" spans="1:15" ht="12.75" customHeight="1" x14ac:dyDescent="0.2">
      <c r="A2415" s="85"/>
      <c r="B2415" s="139">
        <v>44526</v>
      </c>
      <c r="C2415" s="142" t="s">
        <v>63</v>
      </c>
      <c r="D2415" s="141">
        <v>0</v>
      </c>
      <c r="E2415" s="141">
        <v>0.190358</v>
      </c>
      <c r="F2415" s="141">
        <v>3775.7921999999999</v>
      </c>
      <c r="G2415" s="141">
        <v>33.731155000000001</v>
      </c>
      <c r="H2415" s="111">
        <f t="shared" ca="1" si="113"/>
        <v>3</v>
      </c>
      <c r="I2415" s="111">
        <f t="shared" ca="1" si="114"/>
        <v>4</v>
      </c>
      <c r="J2415" s="1">
        <f t="shared" si="115"/>
        <v>26</v>
      </c>
      <c r="O2415" s="7"/>
    </row>
    <row r="2416" spans="1:15" ht="12.75" customHeight="1" x14ac:dyDescent="0.2">
      <c r="A2416" s="85"/>
      <c r="B2416" s="139">
        <v>44526</v>
      </c>
      <c r="C2416" s="142" t="s">
        <v>64</v>
      </c>
      <c r="D2416" s="141">
        <v>0</v>
      </c>
      <c r="E2416" s="141">
        <v>0</v>
      </c>
      <c r="F2416" s="141">
        <v>3305.1723999999999</v>
      </c>
      <c r="G2416" s="141">
        <v>74.939941000000005</v>
      </c>
      <c r="H2416" s="111">
        <f t="shared" ca="1" si="113"/>
        <v>4</v>
      </c>
      <c r="I2416" s="111">
        <f t="shared" ca="1" si="114"/>
        <v>1</v>
      </c>
      <c r="J2416" s="1">
        <f t="shared" si="115"/>
        <v>26</v>
      </c>
      <c r="O2416" s="7"/>
    </row>
    <row r="2417" spans="1:15" ht="12.75" customHeight="1" x14ac:dyDescent="0.2">
      <c r="A2417" s="85"/>
      <c r="B2417" s="139">
        <v>44526</v>
      </c>
      <c r="C2417" s="142" t="s">
        <v>65</v>
      </c>
      <c r="D2417" s="141">
        <v>0</v>
      </c>
      <c r="E2417" s="141">
        <v>0</v>
      </c>
      <c r="F2417" s="141">
        <v>3009.1646000000001</v>
      </c>
      <c r="G2417" s="141">
        <v>100.87999000000001</v>
      </c>
      <c r="H2417" s="111">
        <f t="shared" ca="1" si="113"/>
        <v>4</v>
      </c>
      <c r="I2417" s="111">
        <f t="shared" ca="1" si="114"/>
        <v>2</v>
      </c>
      <c r="J2417" s="1">
        <f t="shared" si="115"/>
        <v>26</v>
      </c>
      <c r="O2417" s="7"/>
    </row>
    <row r="2418" spans="1:15" ht="12.75" customHeight="1" x14ac:dyDescent="0.2">
      <c r="A2418" s="85"/>
      <c r="B2418" s="139">
        <v>44526</v>
      </c>
      <c r="C2418" s="142" t="s">
        <v>66</v>
      </c>
      <c r="D2418" s="141">
        <v>0</v>
      </c>
      <c r="E2418" s="141">
        <v>0</v>
      </c>
      <c r="F2418" s="141">
        <v>3063.1423</v>
      </c>
      <c r="G2418" s="141">
        <v>93.796233999999998</v>
      </c>
      <c r="H2418" s="111">
        <f t="shared" ca="1" si="113"/>
        <v>4</v>
      </c>
      <c r="I2418" s="111">
        <f t="shared" ca="1" si="114"/>
        <v>3</v>
      </c>
      <c r="J2418" s="1">
        <f t="shared" si="115"/>
        <v>26</v>
      </c>
      <c r="O2418" s="7"/>
    </row>
    <row r="2419" spans="1:15" ht="12.75" customHeight="1" x14ac:dyDescent="0.2">
      <c r="A2419" s="85"/>
      <c r="B2419" s="139">
        <v>44526</v>
      </c>
      <c r="C2419" s="142" t="s">
        <v>67</v>
      </c>
      <c r="D2419" s="141">
        <v>0</v>
      </c>
      <c r="E2419" s="141">
        <v>0</v>
      </c>
      <c r="F2419" s="141">
        <v>2857.9956000000002</v>
      </c>
      <c r="G2419" s="141">
        <v>107.958755</v>
      </c>
      <c r="H2419" s="111">
        <f t="shared" ca="1" si="113"/>
        <v>4</v>
      </c>
      <c r="I2419" s="111">
        <f t="shared" ca="1" si="114"/>
        <v>4</v>
      </c>
      <c r="J2419" s="1">
        <f t="shared" si="115"/>
        <v>26</v>
      </c>
      <c r="O2419" s="7"/>
    </row>
    <row r="2420" spans="1:15" ht="12.75" customHeight="1" x14ac:dyDescent="0.2">
      <c r="A2420" s="85"/>
      <c r="B2420" s="139">
        <v>44526</v>
      </c>
      <c r="C2420" s="142" t="s">
        <v>68</v>
      </c>
      <c r="D2420" s="141">
        <v>0</v>
      </c>
      <c r="E2420" s="141">
        <v>0</v>
      </c>
      <c r="F2420" s="141">
        <v>2592.4940999999999</v>
      </c>
      <c r="G2420" s="141">
        <v>126.076706</v>
      </c>
      <c r="H2420" s="111">
        <f t="shared" ca="1" si="113"/>
        <v>5</v>
      </c>
      <c r="I2420" s="111">
        <f t="shared" ca="1" si="114"/>
        <v>1</v>
      </c>
      <c r="J2420" s="1">
        <f t="shared" si="115"/>
        <v>26</v>
      </c>
      <c r="O2420" s="7"/>
    </row>
    <row r="2421" spans="1:15" ht="12.75" customHeight="1" x14ac:dyDescent="0.2">
      <c r="A2421" s="85"/>
      <c r="B2421" s="139">
        <v>44526</v>
      </c>
      <c r="C2421" s="142" t="s">
        <v>69</v>
      </c>
      <c r="D2421" s="141">
        <v>0</v>
      </c>
      <c r="E2421" s="141">
        <v>0</v>
      </c>
      <c r="F2421" s="141">
        <v>2538.3049000000001</v>
      </c>
      <c r="G2421" s="141">
        <v>129.58990499999999</v>
      </c>
      <c r="H2421" s="111">
        <f t="shared" ca="1" si="113"/>
        <v>5</v>
      </c>
      <c r="I2421" s="111">
        <f t="shared" ca="1" si="114"/>
        <v>2</v>
      </c>
      <c r="J2421" s="1">
        <f t="shared" si="115"/>
        <v>26</v>
      </c>
      <c r="O2421" s="7"/>
    </row>
    <row r="2422" spans="1:15" ht="12.75" customHeight="1" x14ac:dyDescent="0.2">
      <c r="A2422" s="85"/>
      <c r="B2422" s="139">
        <v>44526</v>
      </c>
      <c r="C2422" s="142" t="s">
        <v>70</v>
      </c>
      <c r="D2422" s="141">
        <v>0</v>
      </c>
      <c r="E2422" s="141">
        <v>0</v>
      </c>
      <c r="F2422" s="141">
        <v>2799.0947000000001</v>
      </c>
      <c r="G2422" s="141">
        <v>115.483986</v>
      </c>
      <c r="H2422" s="111">
        <f t="shared" ca="1" si="113"/>
        <v>5</v>
      </c>
      <c r="I2422" s="111">
        <f t="shared" ca="1" si="114"/>
        <v>3</v>
      </c>
      <c r="J2422" s="1">
        <f t="shared" si="115"/>
        <v>26</v>
      </c>
      <c r="O2422" s="7"/>
    </row>
    <row r="2423" spans="1:15" ht="12.75" customHeight="1" x14ac:dyDescent="0.2">
      <c r="A2423" s="85"/>
      <c r="B2423" s="139">
        <v>44526</v>
      </c>
      <c r="C2423" s="142" t="s">
        <v>71</v>
      </c>
      <c r="D2423" s="141">
        <v>0</v>
      </c>
      <c r="E2423" s="141">
        <v>0</v>
      </c>
      <c r="F2423" s="141">
        <v>2600.6887000000002</v>
      </c>
      <c r="G2423" s="141">
        <v>127.287758</v>
      </c>
      <c r="H2423" s="111">
        <f t="shared" ca="1" si="113"/>
        <v>5</v>
      </c>
      <c r="I2423" s="111">
        <f t="shared" ca="1" si="114"/>
        <v>4</v>
      </c>
      <c r="J2423" s="1">
        <f t="shared" si="115"/>
        <v>26</v>
      </c>
      <c r="O2423" s="7"/>
    </row>
    <row r="2424" spans="1:15" ht="12.75" customHeight="1" x14ac:dyDescent="0.2">
      <c r="A2424" s="85"/>
      <c r="B2424" s="139">
        <v>44526</v>
      </c>
      <c r="C2424" s="142" t="s">
        <v>22</v>
      </c>
      <c r="D2424" s="141">
        <v>0</v>
      </c>
      <c r="E2424" s="141">
        <v>0</v>
      </c>
      <c r="F2424" s="141">
        <v>2575.0990999999999</v>
      </c>
      <c r="G2424" s="141">
        <v>129.73822000000001</v>
      </c>
      <c r="H2424" s="111">
        <f t="shared" ca="1" si="113"/>
        <v>6</v>
      </c>
      <c r="I2424" s="111">
        <f t="shared" ca="1" si="114"/>
        <v>1</v>
      </c>
      <c r="J2424" s="1">
        <f t="shared" si="115"/>
        <v>26</v>
      </c>
      <c r="O2424" s="7"/>
    </row>
    <row r="2425" spans="1:15" ht="12.75" customHeight="1" x14ac:dyDescent="0.2">
      <c r="A2425" s="85"/>
      <c r="B2425" s="139">
        <v>44526</v>
      </c>
      <c r="C2425" s="142" t="s">
        <v>72</v>
      </c>
      <c r="D2425" s="141">
        <v>0</v>
      </c>
      <c r="E2425" s="141">
        <v>0</v>
      </c>
      <c r="F2425" s="141">
        <v>2362.2429000000002</v>
      </c>
      <c r="G2425" s="141">
        <v>136.44399999999999</v>
      </c>
      <c r="H2425" s="111">
        <f t="shared" ca="1" si="113"/>
        <v>6</v>
      </c>
      <c r="I2425" s="111">
        <f t="shared" ca="1" si="114"/>
        <v>2</v>
      </c>
      <c r="J2425" s="1">
        <f t="shared" si="115"/>
        <v>26</v>
      </c>
      <c r="O2425" s="7"/>
    </row>
    <row r="2426" spans="1:15" ht="12.75" customHeight="1" x14ac:dyDescent="0.2">
      <c r="A2426" s="85"/>
      <c r="B2426" s="139">
        <v>44526</v>
      </c>
      <c r="C2426" s="142" t="s">
        <v>73</v>
      </c>
      <c r="D2426" s="141">
        <v>0</v>
      </c>
      <c r="E2426" s="141">
        <v>0</v>
      </c>
      <c r="F2426" s="141">
        <v>2437.2361000000001</v>
      </c>
      <c r="G2426" s="141">
        <v>133.331604</v>
      </c>
      <c r="H2426" s="111">
        <f t="shared" ca="1" si="113"/>
        <v>6</v>
      </c>
      <c r="I2426" s="111">
        <f t="shared" ca="1" si="114"/>
        <v>3</v>
      </c>
      <c r="J2426" s="1">
        <f t="shared" si="115"/>
        <v>26</v>
      </c>
      <c r="O2426" s="7"/>
    </row>
    <row r="2427" spans="1:15" ht="12.75" customHeight="1" x14ac:dyDescent="0.2">
      <c r="A2427" s="85"/>
      <c r="B2427" s="139">
        <v>44526</v>
      </c>
      <c r="C2427" s="142" t="s">
        <v>74</v>
      </c>
      <c r="D2427" s="141">
        <v>0</v>
      </c>
      <c r="E2427" s="141">
        <v>0</v>
      </c>
      <c r="F2427" s="141">
        <v>2685.3145</v>
      </c>
      <c r="G2427" s="141">
        <v>120.89827699999999</v>
      </c>
      <c r="H2427" s="111">
        <f t="shared" ca="1" si="113"/>
        <v>6</v>
      </c>
      <c r="I2427" s="111">
        <f t="shared" ca="1" si="114"/>
        <v>4</v>
      </c>
      <c r="J2427" s="1">
        <f t="shared" si="115"/>
        <v>26</v>
      </c>
      <c r="O2427" s="7"/>
    </row>
    <row r="2428" spans="1:15" ht="12.75" customHeight="1" x14ac:dyDescent="0.2">
      <c r="A2428" s="85"/>
      <c r="B2428" s="139">
        <v>44526</v>
      </c>
      <c r="C2428" s="142" t="s">
        <v>75</v>
      </c>
      <c r="D2428" s="141">
        <v>0</v>
      </c>
      <c r="E2428" s="141">
        <v>0</v>
      </c>
      <c r="F2428" s="141">
        <v>2579.0041999999999</v>
      </c>
      <c r="G2428" s="141">
        <v>127.312286</v>
      </c>
      <c r="H2428" s="111">
        <f t="shared" ca="1" si="113"/>
        <v>7</v>
      </c>
      <c r="I2428" s="111">
        <f t="shared" ca="1" si="114"/>
        <v>1</v>
      </c>
      <c r="J2428" s="1">
        <f t="shared" si="115"/>
        <v>26</v>
      </c>
      <c r="O2428" s="7"/>
    </row>
    <row r="2429" spans="1:15" ht="12.75" customHeight="1" x14ac:dyDescent="0.2">
      <c r="A2429" s="85"/>
      <c r="B2429" s="139">
        <v>44526</v>
      </c>
      <c r="C2429" s="142" t="s">
        <v>76</v>
      </c>
      <c r="D2429" s="141">
        <v>0</v>
      </c>
      <c r="E2429" s="141">
        <v>0</v>
      </c>
      <c r="F2429" s="141">
        <v>2651.3433</v>
      </c>
      <c r="G2429" s="141">
        <v>122.819962</v>
      </c>
      <c r="H2429" s="111">
        <f t="shared" ca="1" si="113"/>
        <v>7</v>
      </c>
      <c r="I2429" s="111">
        <f t="shared" ca="1" si="114"/>
        <v>2</v>
      </c>
      <c r="J2429" s="1">
        <f t="shared" si="115"/>
        <v>26</v>
      </c>
      <c r="O2429" s="7"/>
    </row>
    <row r="2430" spans="1:15" ht="12.75" customHeight="1" x14ac:dyDescent="0.2">
      <c r="A2430" s="85"/>
      <c r="B2430" s="139">
        <v>44526</v>
      </c>
      <c r="C2430" s="142" t="s">
        <v>77</v>
      </c>
      <c r="D2430" s="141">
        <v>0</v>
      </c>
      <c r="E2430" s="141">
        <v>0</v>
      </c>
      <c r="F2430" s="141">
        <v>2726.4223999999999</v>
      </c>
      <c r="G2430" s="141">
        <v>119.703941</v>
      </c>
      <c r="H2430" s="111">
        <f t="shared" ca="1" si="113"/>
        <v>7</v>
      </c>
      <c r="I2430" s="111">
        <f t="shared" ca="1" si="114"/>
        <v>3</v>
      </c>
      <c r="J2430" s="1">
        <f t="shared" si="115"/>
        <v>26</v>
      </c>
      <c r="O2430" s="7"/>
    </row>
    <row r="2431" spans="1:15" ht="12.75" customHeight="1" x14ac:dyDescent="0.2">
      <c r="A2431" s="85"/>
      <c r="B2431" s="139">
        <v>44526</v>
      </c>
      <c r="C2431" s="142" t="s">
        <v>78</v>
      </c>
      <c r="D2431" s="141">
        <v>0</v>
      </c>
      <c r="E2431" s="141">
        <v>0</v>
      </c>
      <c r="F2431" s="141">
        <v>2757.7543999999998</v>
      </c>
      <c r="G2431" s="141">
        <v>115.71586600000001</v>
      </c>
      <c r="H2431" s="111">
        <f t="shared" ca="1" si="113"/>
        <v>7</v>
      </c>
      <c r="I2431" s="111">
        <f t="shared" ca="1" si="114"/>
        <v>4</v>
      </c>
      <c r="J2431" s="1">
        <f t="shared" si="115"/>
        <v>26</v>
      </c>
      <c r="O2431" s="7"/>
    </row>
    <row r="2432" spans="1:15" ht="12.75" customHeight="1" x14ac:dyDescent="0.2">
      <c r="A2432" s="85"/>
      <c r="B2432" s="139">
        <v>44526</v>
      </c>
      <c r="C2432" s="142" t="s">
        <v>79</v>
      </c>
      <c r="D2432" s="141">
        <v>0</v>
      </c>
      <c r="E2432" s="141">
        <v>0</v>
      </c>
      <c r="F2432" s="141">
        <v>2839.7125999999998</v>
      </c>
      <c r="G2432" s="141">
        <v>110.634918</v>
      </c>
      <c r="H2432" s="111">
        <f t="shared" ca="1" si="113"/>
        <v>8</v>
      </c>
      <c r="I2432" s="111">
        <f t="shared" ca="1" si="114"/>
        <v>1</v>
      </c>
      <c r="J2432" s="1">
        <f t="shared" si="115"/>
        <v>26</v>
      </c>
      <c r="O2432" s="7"/>
    </row>
    <row r="2433" spans="1:15" ht="12.75" customHeight="1" x14ac:dyDescent="0.2">
      <c r="A2433" s="85"/>
      <c r="B2433" s="139">
        <v>44526</v>
      </c>
      <c r="C2433" s="142" t="s">
        <v>80</v>
      </c>
      <c r="D2433" s="141">
        <v>0</v>
      </c>
      <c r="E2433" s="141">
        <v>0</v>
      </c>
      <c r="F2433" s="141">
        <v>2775.6959999999999</v>
      </c>
      <c r="G2433" s="141">
        <v>112.765648</v>
      </c>
      <c r="H2433" s="111">
        <f t="shared" ca="1" si="113"/>
        <v>8</v>
      </c>
      <c r="I2433" s="111">
        <f t="shared" ca="1" si="114"/>
        <v>2</v>
      </c>
      <c r="J2433" s="1">
        <f t="shared" si="115"/>
        <v>26</v>
      </c>
      <c r="O2433" s="7"/>
    </row>
    <row r="2434" spans="1:15" ht="12.75" customHeight="1" x14ac:dyDescent="0.2">
      <c r="A2434" s="85"/>
      <c r="B2434" s="139">
        <v>44526</v>
      </c>
      <c r="C2434" s="142" t="s">
        <v>81</v>
      </c>
      <c r="D2434" s="141">
        <v>0</v>
      </c>
      <c r="E2434" s="141">
        <v>0</v>
      </c>
      <c r="F2434" s="141">
        <v>2617.5839999999998</v>
      </c>
      <c r="G2434" s="141">
        <v>122.64411200000001</v>
      </c>
      <c r="H2434" s="111">
        <f t="shared" ca="1" si="113"/>
        <v>8</v>
      </c>
      <c r="I2434" s="111">
        <f t="shared" ca="1" si="114"/>
        <v>3</v>
      </c>
      <c r="J2434" s="1">
        <f t="shared" si="115"/>
        <v>26</v>
      </c>
      <c r="O2434" s="7"/>
    </row>
    <row r="2435" spans="1:15" ht="12.75" customHeight="1" x14ac:dyDescent="0.2">
      <c r="A2435" s="85"/>
      <c r="B2435" s="139">
        <v>44526</v>
      </c>
      <c r="C2435" s="142" t="s">
        <v>82</v>
      </c>
      <c r="D2435" s="141">
        <v>0</v>
      </c>
      <c r="E2435" s="141">
        <v>0</v>
      </c>
      <c r="F2435" s="141">
        <v>2171.7732000000001</v>
      </c>
      <c r="G2435" s="141">
        <v>141.476944</v>
      </c>
      <c r="H2435" s="111">
        <f t="shared" ca="1" si="113"/>
        <v>8</v>
      </c>
      <c r="I2435" s="111">
        <f t="shared" ca="1" si="114"/>
        <v>4</v>
      </c>
      <c r="J2435" s="1">
        <f t="shared" si="115"/>
        <v>26</v>
      </c>
      <c r="O2435" s="7"/>
    </row>
    <row r="2436" spans="1:15" ht="12.75" customHeight="1" x14ac:dyDescent="0.2">
      <c r="A2436" s="85"/>
      <c r="B2436" s="139">
        <v>44526</v>
      </c>
      <c r="C2436" s="142" t="s">
        <v>83</v>
      </c>
      <c r="D2436" s="141">
        <v>0</v>
      </c>
      <c r="E2436" s="141">
        <v>0</v>
      </c>
      <c r="F2436" s="141">
        <v>1861.0616</v>
      </c>
      <c r="G2436" s="141">
        <v>149.65463299999999</v>
      </c>
      <c r="H2436" s="111">
        <f t="shared" ca="1" si="113"/>
        <v>9</v>
      </c>
      <c r="I2436" s="111">
        <f t="shared" ca="1" si="114"/>
        <v>1</v>
      </c>
      <c r="J2436" s="1">
        <f t="shared" si="115"/>
        <v>26</v>
      </c>
      <c r="O2436" s="7"/>
    </row>
    <row r="2437" spans="1:15" ht="12.75" customHeight="1" x14ac:dyDescent="0.2">
      <c r="A2437" s="85"/>
      <c r="B2437" s="139">
        <v>44526</v>
      </c>
      <c r="C2437" s="142" t="s">
        <v>84</v>
      </c>
      <c r="D2437" s="141">
        <v>0</v>
      </c>
      <c r="E2437" s="141">
        <v>0</v>
      </c>
      <c r="F2437" s="141">
        <v>2328.2754</v>
      </c>
      <c r="G2437" s="141">
        <v>128.07720900000001</v>
      </c>
      <c r="H2437" s="111">
        <f t="shared" ca="1" si="113"/>
        <v>9</v>
      </c>
      <c r="I2437" s="111">
        <f t="shared" ca="1" si="114"/>
        <v>2</v>
      </c>
      <c r="J2437" s="1">
        <f t="shared" si="115"/>
        <v>26</v>
      </c>
      <c r="O2437" s="7"/>
    </row>
    <row r="2438" spans="1:15" ht="12.75" customHeight="1" x14ac:dyDescent="0.2">
      <c r="A2438" s="85"/>
      <c r="B2438" s="139">
        <v>44526</v>
      </c>
      <c r="C2438" s="142" t="s">
        <v>85</v>
      </c>
      <c r="D2438" s="141">
        <v>0</v>
      </c>
      <c r="E2438" s="141">
        <v>0</v>
      </c>
      <c r="F2438" s="141">
        <v>2084.0630000000001</v>
      </c>
      <c r="G2438" s="141">
        <v>131.76930200000001</v>
      </c>
      <c r="H2438" s="111">
        <f t="shared" ca="1" si="113"/>
        <v>9</v>
      </c>
      <c r="I2438" s="111">
        <f t="shared" ca="1" si="114"/>
        <v>3</v>
      </c>
      <c r="J2438" s="1">
        <f t="shared" si="115"/>
        <v>26</v>
      </c>
      <c r="O2438" s="7"/>
    </row>
    <row r="2439" spans="1:15" ht="12.75" customHeight="1" x14ac:dyDescent="0.2">
      <c r="A2439" s="85"/>
      <c r="B2439" s="139">
        <v>44526</v>
      </c>
      <c r="C2439" s="142" t="s">
        <v>86</v>
      </c>
      <c r="D2439" s="141">
        <v>0</v>
      </c>
      <c r="E2439" s="141">
        <v>0</v>
      </c>
      <c r="F2439" s="141">
        <v>1577.7085999999999</v>
      </c>
      <c r="G2439" s="141">
        <v>146.78788800000001</v>
      </c>
      <c r="H2439" s="111">
        <f t="shared" ca="1" si="113"/>
        <v>9</v>
      </c>
      <c r="I2439" s="111">
        <f t="shared" ca="1" si="114"/>
        <v>4</v>
      </c>
      <c r="J2439" s="1">
        <f t="shared" si="115"/>
        <v>26</v>
      </c>
      <c r="O2439" s="7"/>
    </row>
    <row r="2440" spans="1:15" ht="12.75" customHeight="1" x14ac:dyDescent="0.2">
      <c r="A2440" s="85"/>
      <c r="B2440" s="139">
        <v>44526</v>
      </c>
      <c r="C2440" s="142" t="s">
        <v>87</v>
      </c>
      <c r="D2440" s="141">
        <v>0</v>
      </c>
      <c r="E2440" s="141">
        <v>0</v>
      </c>
      <c r="F2440" s="141">
        <v>1650.1953000000001</v>
      </c>
      <c r="G2440" s="141">
        <v>144.11132799999999</v>
      </c>
      <c r="H2440" s="111">
        <f t="shared" ca="1" si="113"/>
        <v>10</v>
      </c>
      <c r="I2440" s="111">
        <f t="shared" ca="1" si="114"/>
        <v>1</v>
      </c>
      <c r="J2440" s="1">
        <f t="shared" si="115"/>
        <v>26</v>
      </c>
      <c r="O2440" s="7"/>
    </row>
    <row r="2441" spans="1:15" ht="12.75" customHeight="1" x14ac:dyDescent="0.2">
      <c r="A2441" s="85"/>
      <c r="B2441" s="139">
        <v>44526</v>
      </c>
      <c r="C2441" s="142" t="s">
        <v>88</v>
      </c>
      <c r="D2441" s="141">
        <v>0</v>
      </c>
      <c r="E2441" s="141">
        <v>0</v>
      </c>
      <c r="F2441" s="141">
        <v>1584.1786</v>
      </c>
      <c r="G2441" s="141">
        <v>145.29591400000001</v>
      </c>
      <c r="H2441" s="111">
        <f t="shared" ca="1" si="113"/>
        <v>10</v>
      </c>
      <c r="I2441" s="111">
        <f t="shared" ca="1" si="114"/>
        <v>2</v>
      </c>
      <c r="J2441" s="1">
        <f t="shared" si="115"/>
        <v>26</v>
      </c>
      <c r="O2441" s="7"/>
    </row>
    <row r="2442" spans="1:15" ht="12.75" customHeight="1" x14ac:dyDescent="0.2">
      <c r="A2442" s="85"/>
      <c r="B2442" s="139">
        <v>44526</v>
      </c>
      <c r="C2442" s="142" t="s">
        <v>89</v>
      </c>
      <c r="D2442" s="141">
        <v>0</v>
      </c>
      <c r="E2442" s="141">
        <v>0</v>
      </c>
      <c r="F2442" s="141">
        <v>969.35192900000004</v>
      </c>
      <c r="G2442" s="141">
        <v>145.94860800000001</v>
      </c>
      <c r="H2442" s="111">
        <f t="shared" ref="H2442:H2505" ca="1" si="116">IF(MID(OFFSET(H2442,0,-5,1,1),2,1)=":",LEFT(OFFSET(H2442,0,-5,1,1),1),LEFT(OFFSET(H2442,0,-5,1,1),2))+1</f>
        <v>10</v>
      </c>
      <c r="I2442" s="111">
        <f t="shared" ca="1" si="114"/>
        <v>3</v>
      </c>
      <c r="J2442" s="1">
        <f t="shared" si="115"/>
        <v>26</v>
      </c>
      <c r="O2442" s="7"/>
    </row>
    <row r="2443" spans="1:15" ht="12.75" customHeight="1" x14ac:dyDescent="0.2">
      <c r="A2443" s="85"/>
      <c r="B2443" s="139">
        <v>44526</v>
      </c>
      <c r="C2443" s="142" t="s">
        <v>90</v>
      </c>
      <c r="D2443" s="141">
        <v>0</v>
      </c>
      <c r="E2443" s="141">
        <v>0</v>
      </c>
      <c r="F2443" s="141">
        <v>992.17980999999997</v>
      </c>
      <c r="G2443" s="141">
        <v>148.152863</v>
      </c>
      <c r="H2443" s="111">
        <f t="shared" ca="1" si="116"/>
        <v>10</v>
      </c>
      <c r="I2443" s="111">
        <f t="shared" ca="1" si="114"/>
        <v>4</v>
      </c>
      <c r="J2443" s="1">
        <f t="shared" si="115"/>
        <v>26</v>
      </c>
      <c r="O2443" s="7"/>
    </row>
    <row r="2444" spans="1:15" ht="12.75" customHeight="1" x14ac:dyDescent="0.2">
      <c r="A2444" s="85"/>
      <c r="B2444" s="139">
        <v>44526</v>
      </c>
      <c r="C2444" s="142" t="s">
        <v>91</v>
      </c>
      <c r="D2444" s="141">
        <v>0</v>
      </c>
      <c r="E2444" s="141">
        <v>0</v>
      </c>
      <c r="F2444" s="141">
        <v>999.57763699999998</v>
      </c>
      <c r="G2444" s="141">
        <v>148.484161</v>
      </c>
      <c r="H2444" s="111">
        <f t="shared" ca="1" si="116"/>
        <v>11</v>
      </c>
      <c r="I2444" s="111">
        <f t="shared" ca="1" si="114"/>
        <v>1</v>
      </c>
      <c r="J2444" s="1">
        <f t="shared" si="115"/>
        <v>26</v>
      </c>
      <c r="O2444" s="7"/>
    </row>
    <row r="2445" spans="1:15" ht="12.75" customHeight="1" x14ac:dyDescent="0.2">
      <c r="A2445" s="85"/>
      <c r="B2445" s="139">
        <v>44526</v>
      </c>
      <c r="C2445" s="142" t="s">
        <v>92</v>
      </c>
      <c r="D2445" s="141">
        <v>0</v>
      </c>
      <c r="E2445" s="141">
        <v>0</v>
      </c>
      <c r="F2445" s="141">
        <v>1041.3173999999999</v>
      </c>
      <c r="G2445" s="141">
        <v>149.35055500000001</v>
      </c>
      <c r="H2445" s="111">
        <f t="shared" ca="1" si="116"/>
        <v>11</v>
      </c>
      <c r="I2445" s="111">
        <f t="shared" ca="1" si="114"/>
        <v>2</v>
      </c>
      <c r="J2445" s="1">
        <f t="shared" si="115"/>
        <v>26</v>
      </c>
      <c r="O2445" s="7"/>
    </row>
    <row r="2446" spans="1:15" ht="12.75" customHeight="1" x14ac:dyDescent="0.2">
      <c r="A2446" s="85"/>
      <c r="B2446" s="139">
        <v>44526</v>
      </c>
      <c r="C2446" s="142" t="s">
        <v>93</v>
      </c>
      <c r="D2446" s="141">
        <v>0</v>
      </c>
      <c r="E2446" s="141">
        <v>0</v>
      </c>
      <c r="F2446" s="141">
        <v>1029.9185</v>
      </c>
      <c r="G2446" s="141">
        <v>148.53410299999999</v>
      </c>
      <c r="H2446" s="111">
        <f t="shared" ca="1" si="116"/>
        <v>11</v>
      </c>
      <c r="I2446" s="111">
        <f t="shared" ca="1" si="114"/>
        <v>3</v>
      </c>
      <c r="J2446" s="1">
        <f t="shared" si="115"/>
        <v>26</v>
      </c>
      <c r="O2446" s="7"/>
    </row>
    <row r="2447" spans="1:15" ht="12.75" customHeight="1" x14ac:dyDescent="0.2">
      <c r="A2447" s="85"/>
      <c r="B2447" s="139">
        <v>44526</v>
      </c>
      <c r="C2447" s="142" t="s">
        <v>94</v>
      </c>
      <c r="D2447" s="141">
        <v>0</v>
      </c>
      <c r="E2447" s="141">
        <v>0</v>
      </c>
      <c r="F2447" s="141">
        <v>869.54834000000005</v>
      </c>
      <c r="G2447" s="141">
        <v>144.39265399999999</v>
      </c>
      <c r="H2447" s="111">
        <f t="shared" ca="1" si="116"/>
        <v>11</v>
      </c>
      <c r="I2447" s="111">
        <f t="shared" ca="1" si="114"/>
        <v>4</v>
      </c>
      <c r="J2447" s="1">
        <f t="shared" si="115"/>
        <v>26</v>
      </c>
      <c r="O2447" s="7"/>
    </row>
    <row r="2448" spans="1:15" ht="12.75" customHeight="1" x14ac:dyDescent="0.2">
      <c r="A2448" s="85"/>
      <c r="B2448" s="139">
        <v>44526</v>
      </c>
      <c r="C2448" s="142" t="s">
        <v>95</v>
      </c>
      <c r="D2448" s="141">
        <v>0</v>
      </c>
      <c r="E2448" s="141">
        <v>0</v>
      </c>
      <c r="F2448" s="141">
        <v>730.37426800000003</v>
      </c>
      <c r="G2448" s="141">
        <v>140.02377300000001</v>
      </c>
      <c r="H2448" s="111">
        <f t="shared" ca="1" si="116"/>
        <v>12</v>
      </c>
      <c r="I2448" s="111">
        <f t="shared" ca="1" si="114"/>
        <v>1</v>
      </c>
      <c r="J2448" s="1">
        <f t="shared" si="115"/>
        <v>26</v>
      </c>
      <c r="O2448" s="7"/>
    </row>
    <row r="2449" spans="1:15" ht="12.75" customHeight="1" x14ac:dyDescent="0.2">
      <c r="A2449" s="85"/>
      <c r="B2449" s="139">
        <v>44526</v>
      </c>
      <c r="C2449" s="142" t="s">
        <v>96</v>
      </c>
      <c r="D2449" s="141">
        <v>0</v>
      </c>
      <c r="E2449" s="141">
        <v>0</v>
      </c>
      <c r="F2449" s="141">
        <v>528.45379600000001</v>
      </c>
      <c r="G2449" s="141">
        <v>134.345856</v>
      </c>
      <c r="H2449" s="111">
        <f t="shared" ca="1" si="116"/>
        <v>12</v>
      </c>
      <c r="I2449" s="111">
        <f t="shared" ca="1" si="114"/>
        <v>2</v>
      </c>
      <c r="J2449" s="1">
        <f t="shared" si="115"/>
        <v>26</v>
      </c>
      <c r="O2449" s="7"/>
    </row>
    <row r="2450" spans="1:15" ht="12.75" customHeight="1" x14ac:dyDescent="0.2">
      <c r="A2450" s="85"/>
      <c r="B2450" s="139">
        <v>44526</v>
      </c>
      <c r="C2450" s="142" t="s">
        <v>97</v>
      </c>
      <c r="D2450" s="141">
        <v>0</v>
      </c>
      <c r="E2450" s="141">
        <v>0</v>
      </c>
      <c r="F2450" s="141">
        <v>311.96337899999997</v>
      </c>
      <c r="G2450" s="141">
        <v>124.614029</v>
      </c>
      <c r="H2450" s="111">
        <f t="shared" ca="1" si="116"/>
        <v>12</v>
      </c>
      <c r="I2450" s="111">
        <f t="shared" ca="1" si="114"/>
        <v>3</v>
      </c>
      <c r="J2450" s="1">
        <f t="shared" si="115"/>
        <v>26</v>
      </c>
      <c r="O2450" s="7"/>
    </row>
    <row r="2451" spans="1:15" ht="12.75" customHeight="1" x14ac:dyDescent="0.2">
      <c r="A2451" s="85"/>
      <c r="B2451" s="139">
        <v>44526</v>
      </c>
      <c r="C2451" s="142" t="s">
        <v>98</v>
      </c>
      <c r="D2451" s="141">
        <v>2.2460000000000002E-3</v>
      </c>
      <c r="E2451" s="141">
        <v>0</v>
      </c>
      <c r="F2451" s="141">
        <v>123.904175</v>
      </c>
      <c r="G2451" s="141">
        <v>115.082809</v>
      </c>
      <c r="H2451" s="111">
        <f t="shared" ca="1" si="116"/>
        <v>12</v>
      </c>
      <c r="I2451" s="111">
        <f t="shared" ca="1" si="114"/>
        <v>4</v>
      </c>
      <c r="J2451" s="1">
        <f t="shared" si="115"/>
        <v>26</v>
      </c>
      <c r="O2451" s="7"/>
    </row>
    <row r="2452" spans="1:15" ht="12.75" customHeight="1" x14ac:dyDescent="0.2">
      <c r="A2452" s="85"/>
      <c r="B2452" s="139">
        <v>44526</v>
      </c>
      <c r="C2452" s="142" t="s">
        <v>99</v>
      </c>
      <c r="D2452" s="141">
        <v>0</v>
      </c>
      <c r="E2452" s="141">
        <v>0</v>
      </c>
      <c r="F2452" s="141">
        <v>70.689445000000006</v>
      </c>
      <c r="G2452" s="141">
        <v>115.16709899999999</v>
      </c>
      <c r="H2452" s="111">
        <f t="shared" ca="1" si="116"/>
        <v>13</v>
      </c>
      <c r="I2452" s="111">
        <f t="shared" ref="I2452:I2515" ca="1" si="117">IF(H2452=H2451,I2451+1,1)</f>
        <v>1</v>
      </c>
      <c r="J2452" s="1">
        <f t="shared" ref="J2452:J2515" si="118">DAY(B2452)</f>
        <v>26</v>
      </c>
      <c r="O2452" s="7"/>
    </row>
    <row r="2453" spans="1:15" ht="12.75" customHeight="1" x14ac:dyDescent="0.2">
      <c r="A2453" s="85"/>
      <c r="B2453" s="139">
        <v>44526</v>
      </c>
      <c r="C2453" s="142" t="s">
        <v>100</v>
      </c>
      <c r="D2453" s="141">
        <v>0</v>
      </c>
      <c r="E2453" s="141">
        <v>0</v>
      </c>
      <c r="F2453" s="141">
        <v>121.002701</v>
      </c>
      <c r="G2453" s="141">
        <v>117.404015</v>
      </c>
      <c r="H2453" s="111">
        <f t="shared" ca="1" si="116"/>
        <v>13</v>
      </c>
      <c r="I2453" s="111">
        <f t="shared" ca="1" si="117"/>
        <v>2</v>
      </c>
      <c r="J2453" s="1">
        <f t="shared" si="118"/>
        <v>26</v>
      </c>
      <c r="O2453" s="7"/>
    </row>
    <row r="2454" spans="1:15" ht="12.75" customHeight="1" x14ac:dyDescent="0.2">
      <c r="A2454" s="85"/>
      <c r="B2454" s="139">
        <v>44526</v>
      </c>
      <c r="C2454" s="142" t="s">
        <v>101</v>
      </c>
      <c r="D2454" s="141">
        <v>2.8259949999999998</v>
      </c>
      <c r="E2454" s="141">
        <v>0</v>
      </c>
      <c r="F2454" s="141">
        <v>50.938763000000002</v>
      </c>
      <c r="G2454" s="141">
        <v>115.383942</v>
      </c>
      <c r="H2454" s="111">
        <f t="shared" ca="1" si="116"/>
        <v>13</v>
      </c>
      <c r="I2454" s="111">
        <f t="shared" ca="1" si="117"/>
        <v>3</v>
      </c>
      <c r="J2454" s="1">
        <f t="shared" si="118"/>
        <v>26</v>
      </c>
      <c r="O2454" s="7"/>
    </row>
    <row r="2455" spans="1:15" ht="12.75" customHeight="1" x14ac:dyDescent="0.2">
      <c r="A2455" s="85"/>
      <c r="B2455" s="139">
        <v>44526</v>
      </c>
      <c r="C2455" s="142" t="s">
        <v>102</v>
      </c>
      <c r="D2455" s="141">
        <v>35.139111</v>
      </c>
      <c r="E2455" s="141">
        <v>0</v>
      </c>
      <c r="F2455" s="141">
        <v>2.2201330000000001</v>
      </c>
      <c r="G2455" s="141">
        <v>121.304619</v>
      </c>
      <c r="H2455" s="111">
        <f t="shared" ca="1" si="116"/>
        <v>13</v>
      </c>
      <c r="I2455" s="111">
        <f t="shared" ca="1" si="117"/>
        <v>4</v>
      </c>
      <c r="J2455" s="1">
        <f t="shared" si="118"/>
        <v>26</v>
      </c>
      <c r="O2455" s="7"/>
    </row>
    <row r="2456" spans="1:15" ht="12.75" customHeight="1" x14ac:dyDescent="0.2">
      <c r="A2456" s="85"/>
      <c r="B2456" s="139">
        <v>44526</v>
      </c>
      <c r="C2456" s="142" t="s">
        <v>103</v>
      </c>
      <c r="D2456" s="141">
        <v>26.957417</v>
      </c>
      <c r="E2456" s="141">
        <v>0</v>
      </c>
      <c r="F2456" s="141">
        <v>0</v>
      </c>
      <c r="G2456" s="141">
        <v>130.31227100000001</v>
      </c>
      <c r="H2456" s="111">
        <f t="shared" ca="1" si="116"/>
        <v>14</v>
      </c>
      <c r="I2456" s="111">
        <f t="shared" ca="1" si="117"/>
        <v>1</v>
      </c>
      <c r="J2456" s="1">
        <f t="shared" si="118"/>
        <v>26</v>
      </c>
      <c r="O2456" s="7"/>
    </row>
    <row r="2457" spans="1:15" ht="12.75" customHeight="1" x14ac:dyDescent="0.2">
      <c r="A2457" s="85"/>
      <c r="B2457" s="139">
        <v>44526</v>
      </c>
      <c r="C2457" s="142" t="s">
        <v>104</v>
      </c>
      <c r="D2457" s="141">
        <v>26.682503000000001</v>
      </c>
      <c r="E2457" s="141">
        <v>0</v>
      </c>
      <c r="F2457" s="141">
        <v>0</v>
      </c>
      <c r="G2457" s="141">
        <v>130.26199299999999</v>
      </c>
      <c r="H2457" s="111">
        <f t="shared" ca="1" si="116"/>
        <v>14</v>
      </c>
      <c r="I2457" s="111">
        <f t="shared" ca="1" si="117"/>
        <v>2</v>
      </c>
      <c r="J2457" s="1">
        <f t="shared" si="118"/>
        <v>26</v>
      </c>
      <c r="O2457" s="7"/>
    </row>
    <row r="2458" spans="1:15" ht="12.75" customHeight="1" x14ac:dyDescent="0.2">
      <c r="A2458" s="85"/>
      <c r="B2458" s="139">
        <v>44526</v>
      </c>
      <c r="C2458" s="142" t="s">
        <v>105</v>
      </c>
      <c r="D2458" s="141">
        <v>27.450264000000001</v>
      </c>
      <c r="E2458" s="141">
        <v>0</v>
      </c>
      <c r="F2458" s="141">
        <v>0</v>
      </c>
      <c r="G2458" s="141">
        <v>131.64856</v>
      </c>
      <c r="H2458" s="111">
        <f t="shared" ca="1" si="116"/>
        <v>14</v>
      </c>
      <c r="I2458" s="111">
        <f t="shared" ca="1" si="117"/>
        <v>3</v>
      </c>
      <c r="J2458" s="1">
        <f t="shared" si="118"/>
        <v>26</v>
      </c>
      <c r="O2458" s="7"/>
    </row>
    <row r="2459" spans="1:15" ht="12.75" customHeight="1" x14ac:dyDescent="0.2">
      <c r="A2459" s="85"/>
      <c r="B2459" s="139">
        <v>44526</v>
      </c>
      <c r="C2459" s="142" t="s">
        <v>106</v>
      </c>
      <c r="D2459" s="141">
        <v>25.584212999999998</v>
      </c>
      <c r="E2459" s="141">
        <v>0</v>
      </c>
      <c r="F2459" s="141">
        <v>0</v>
      </c>
      <c r="G2459" s="141">
        <v>130.05131499999999</v>
      </c>
      <c r="H2459" s="111">
        <f t="shared" ca="1" si="116"/>
        <v>14</v>
      </c>
      <c r="I2459" s="111">
        <f t="shared" ca="1" si="117"/>
        <v>4</v>
      </c>
      <c r="J2459" s="1">
        <f t="shared" si="118"/>
        <v>26</v>
      </c>
      <c r="O2459" s="7"/>
    </row>
    <row r="2460" spans="1:15" ht="12.75" customHeight="1" x14ac:dyDescent="0.2">
      <c r="A2460" s="85"/>
      <c r="B2460" s="139">
        <v>44526</v>
      </c>
      <c r="C2460" s="142" t="s">
        <v>107</v>
      </c>
      <c r="D2460" s="141">
        <v>25.445588999999998</v>
      </c>
      <c r="E2460" s="141">
        <v>0</v>
      </c>
      <c r="F2460" s="141">
        <v>0</v>
      </c>
      <c r="G2460" s="141">
        <v>127.88986199999999</v>
      </c>
      <c r="H2460" s="111">
        <f t="shared" ca="1" si="116"/>
        <v>15</v>
      </c>
      <c r="I2460" s="111">
        <f t="shared" ca="1" si="117"/>
        <v>1</v>
      </c>
      <c r="J2460" s="1">
        <f t="shared" si="118"/>
        <v>26</v>
      </c>
      <c r="O2460" s="7"/>
    </row>
    <row r="2461" spans="1:15" ht="12.75" customHeight="1" x14ac:dyDescent="0.2">
      <c r="A2461" s="85"/>
      <c r="B2461" s="139">
        <v>44526</v>
      </c>
      <c r="C2461" s="142" t="s">
        <v>108</v>
      </c>
      <c r="D2461" s="141">
        <v>25.36871</v>
      </c>
      <c r="E2461" s="141">
        <v>0</v>
      </c>
      <c r="F2461" s="141">
        <v>0</v>
      </c>
      <c r="G2461" s="141">
        <v>130.789703</v>
      </c>
      <c r="H2461" s="111">
        <f t="shared" ca="1" si="116"/>
        <v>15</v>
      </c>
      <c r="I2461" s="111">
        <f t="shared" ca="1" si="117"/>
        <v>2</v>
      </c>
      <c r="J2461" s="1">
        <f t="shared" si="118"/>
        <v>26</v>
      </c>
      <c r="O2461" s="7"/>
    </row>
    <row r="2462" spans="1:15" ht="12.75" customHeight="1" x14ac:dyDescent="0.2">
      <c r="A2462" s="85"/>
      <c r="B2462" s="139">
        <v>44526</v>
      </c>
      <c r="C2462" s="142" t="s">
        <v>109</v>
      </c>
      <c r="D2462" s="141">
        <v>21.908747000000002</v>
      </c>
      <c r="E2462" s="141">
        <v>0</v>
      </c>
      <c r="F2462" s="141">
        <v>0</v>
      </c>
      <c r="G2462" s="141">
        <v>131.456985</v>
      </c>
      <c r="H2462" s="111">
        <f t="shared" ca="1" si="116"/>
        <v>15</v>
      </c>
      <c r="I2462" s="111">
        <f t="shared" ca="1" si="117"/>
        <v>3</v>
      </c>
      <c r="J2462" s="1">
        <f t="shared" si="118"/>
        <v>26</v>
      </c>
      <c r="O2462" s="7"/>
    </row>
    <row r="2463" spans="1:15" ht="12.75" customHeight="1" x14ac:dyDescent="0.2">
      <c r="A2463" s="85"/>
      <c r="B2463" s="139">
        <v>44526</v>
      </c>
      <c r="C2463" s="142" t="s">
        <v>110</v>
      </c>
      <c r="D2463" s="141">
        <v>22.182338999999999</v>
      </c>
      <c r="E2463" s="141">
        <v>0</v>
      </c>
      <c r="F2463" s="141">
        <v>0</v>
      </c>
      <c r="G2463" s="141">
        <v>132.80306999999999</v>
      </c>
      <c r="H2463" s="111">
        <f t="shared" ca="1" si="116"/>
        <v>15</v>
      </c>
      <c r="I2463" s="111">
        <f t="shared" ca="1" si="117"/>
        <v>4</v>
      </c>
      <c r="J2463" s="1">
        <f t="shared" si="118"/>
        <v>26</v>
      </c>
      <c r="O2463" s="7"/>
    </row>
    <row r="2464" spans="1:15" ht="12.75" customHeight="1" x14ac:dyDescent="0.2">
      <c r="A2464" s="85"/>
      <c r="B2464" s="139">
        <v>44526</v>
      </c>
      <c r="C2464" s="142" t="s">
        <v>111</v>
      </c>
      <c r="D2464" s="141">
        <v>21.882117999999998</v>
      </c>
      <c r="E2464" s="141">
        <v>0</v>
      </c>
      <c r="F2464" s="141">
        <v>0</v>
      </c>
      <c r="G2464" s="141">
        <v>131.71615600000001</v>
      </c>
      <c r="H2464" s="111">
        <f t="shared" ca="1" si="116"/>
        <v>16</v>
      </c>
      <c r="I2464" s="111">
        <f t="shared" ca="1" si="117"/>
        <v>1</v>
      </c>
      <c r="J2464" s="1">
        <f t="shared" si="118"/>
        <v>26</v>
      </c>
      <c r="O2464" s="7"/>
    </row>
    <row r="2465" spans="1:15" ht="12.75" customHeight="1" x14ac:dyDescent="0.2">
      <c r="A2465" s="85"/>
      <c r="B2465" s="139">
        <v>44526</v>
      </c>
      <c r="C2465" s="142" t="s">
        <v>112</v>
      </c>
      <c r="D2465" s="141">
        <v>22.610019999999999</v>
      </c>
      <c r="E2465" s="141">
        <v>0</v>
      </c>
      <c r="F2465" s="141">
        <v>0</v>
      </c>
      <c r="G2465" s="141">
        <v>127.99691799999999</v>
      </c>
      <c r="H2465" s="111">
        <f t="shared" ca="1" si="116"/>
        <v>16</v>
      </c>
      <c r="I2465" s="111">
        <f t="shared" ca="1" si="117"/>
        <v>2</v>
      </c>
      <c r="J2465" s="1">
        <f t="shared" si="118"/>
        <v>26</v>
      </c>
      <c r="O2465" s="7"/>
    </row>
    <row r="2466" spans="1:15" ht="12.75" customHeight="1" x14ac:dyDescent="0.2">
      <c r="A2466" s="85"/>
      <c r="B2466" s="139">
        <v>44526</v>
      </c>
      <c r="C2466" s="142" t="s">
        <v>113</v>
      </c>
      <c r="D2466" s="141">
        <v>22.471910000000001</v>
      </c>
      <c r="E2466" s="141">
        <v>0</v>
      </c>
      <c r="F2466" s="141">
        <v>0</v>
      </c>
      <c r="G2466" s="141">
        <v>129.20507799999999</v>
      </c>
      <c r="H2466" s="111">
        <f t="shared" ca="1" si="116"/>
        <v>16</v>
      </c>
      <c r="I2466" s="111">
        <f t="shared" ca="1" si="117"/>
        <v>3</v>
      </c>
      <c r="J2466" s="1">
        <f t="shared" si="118"/>
        <v>26</v>
      </c>
      <c r="O2466" s="7"/>
    </row>
    <row r="2467" spans="1:15" ht="12.75" customHeight="1" x14ac:dyDescent="0.2">
      <c r="A2467" s="85"/>
      <c r="B2467" s="139">
        <v>44526</v>
      </c>
      <c r="C2467" s="142" t="s">
        <v>114</v>
      </c>
      <c r="D2467" s="141">
        <v>21.624382000000001</v>
      </c>
      <c r="E2467" s="141">
        <v>0</v>
      </c>
      <c r="F2467" s="141">
        <v>0</v>
      </c>
      <c r="G2467" s="141">
        <v>131.258331</v>
      </c>
      <c r="H2467" s="111">
        <f t="shared" ca="1" si="116"/>
        <v>16</v>
      </c>
      <c r="I2467" s="111">
        <f t="shared" ca="1" si="117"/>
        <v>4</v>
      </c>
      <c r="J2467" s="1">
        <f t="shared" si="118"/>
        <v>26</v>
      </c>
      <c r="O2467" s="7"/>
    </row>
    <row r="2468" spans="1:15" ht="12.75" customHeight="1" x14ac:dyDescent="0.2">
      <c r="A2468" s="85"/>
      <c r="B2468" s="139">
        <v>44526</v>
      </c>
      <c r="C2468" s="142" t="s">
        <v>115</v>
      </c>
      <c r="D2468" s="141">
        <v>20.817575000000001</v>
      </c>
      <c r="E2468" s="141">
        <v>0</v>
      </c>
      <c r="F2468" s="141">
        <v>0.157275</v>
      </c>
      <c r="G2468" s="141">
        <v>127.517433</v>
      </c>
      <c r="H2468" s="111">
        <f t="shared" ca="1" si="116"/>
        <v>17</v>
      </c>
      <c r="I2468" s="111">
        <f t="shared" ca="1" si="117"/>
        <v>1</v>
      </c>
      <c r="J2468" s="1">
        <f t="shared" si="118"/>
        <v>26</v>
      </c>
      <c r="O2468" s="7"/>
    </row>
    <row r="2469" spans="1:15" ht="12.75" customHeight="1" x14ac:dyDescent="0.2">
      <c r="A2469" s="85"/>
      <c r="B2469" s="139">
        <v>44526</v>
      </c>
      <c r="C2469" s="142" t="s">
        <v>116</v>
      </c>
      <c r="D2469" s="141">
        <v>23.145916</v>
      </c>
      <c r="E2469" s="141">
        <v>0</v>
      </c>
      <c r="F2469" s="141">
        <v>4.5178999999999997E-2</v>
      </c>
      <c r="G2469" s="141">
        <v>128.356155</v>
      </c>
      <c r="H2469" s="111">
        <f t="shared" ca="1" si="116"/>
        <v>17</v>
      </c>
      <c r="I2469" s="111">
        <f t="shared" ca="1" si="117"/>
        <v>2</v>
      </c>
      <c r="J2469" s="1">
        <f t="shared" si="118"/>
        <v>26</v>
      </c>
      <c r="O2469" s="7"/>
    </row>
    <row r="2470" spans="1:15" ht="12.75" customHeight="1" x14ac:dyDescent="0.2">
      <c r="A2470" s="85"/>
      <c r="B2470" s="139">
        <v>44526</v>
      </c>
      <c r="C2470" s="142" t="s">
        <v>117</v>
      </c>
      <c r="D2470" s="141">
        <v>22.49906</v>
      </c>
      <c r="E2470" s="141">
        <v>0</v>
      </c>
      <c r="F2470" s="141">
        <v>0</v>
      </c>
      <c r="G2470" s="141">
        <v>131.27531400000001</v>
      </c>
      <c r="H2470" s="111">
        <f t="shared" ca="1" si="116"/>
        <v>17</v>
      </c>
      <c r="I2470" s="111">
        <f t="shared" ca="1" si="117"/>
        <v>3</v>
      </c>
      <c r="J2470" s="1">
        <f t="shared" si="118"/>
        <v>26</v>
      </c>
      <c r="O2470" s="7"/>
    </row>
    <row r="2471" spans="1:15" ht="12.75" customHeight="1" x14ac:dyDescent="0.2">
      <c r="A2471" s="85"/>
      <c r="B2471" s="139">
        <v>44526</v>
      </c>
      <c r="C2471" s="142" t="s">
        <v>118</v>
      </c>
      <c r="D2471" s="141">
        <v>12.851563000000001</v>
      </c>
      <c r="E2471" s="141">
        <v>0</v>
      </c>
      <c r="F2471" s="141">
        <v>14.180223</v>
      </c>
      <c r="G2471" s="141">
        <v>129.009399</v>
      </c>
      <c r="H2471" s="111">
        <f t="shared" ca="1" si="116"/>
        <v>17</v>
      </c>
      <c r="I2471" s="111">
        <f t="shared" ca="1" si="117"/>
        <v>4</v>
      </c>
      <c r="J2471" s="1">
        <f t="shared" si="118"/>
        <v>26</v>
      </c>
      <c r="O2471" s="7"/>
    </row>
    <row r="2472" spans="1:15" ht="12.75" customHeight="1" x14ac:dyDescent="0.2">
      <c r="A2472" s="85"/>
      <c r="B2472" s="139">
        <v>44526</v>
      </c>
      <c r="C2472" s="142" t="s">
        <v>119</v>
      </c>
      <c r="D2472" s="141">
        <v>0</v>
      </c>
      <c r="E2472" s="141">
        <v>0</v>
      </c>
      <c r="F2472" s="141">
        <v>1344.0772999999999</v>
      </c>
      <c r="G2472" s="141">
        <v>140.776657</v>
      </c>
      <c r="H2472" s="111">
        <f t="shared" ca="1" si="116"/>
        <v>18</v>
      </c>
      <c r="I2472" s="111">
        <f t="shared" ca="1" si="117"/>
        <v>1</v>
      </c>
      <c r="J2472" s="1">
        <f t="shared" si="118"/>
        <v>26</v>
      </c>
      <c r="O2472" s="7"/>
    </row>
    <row r="2473" spans="1:15" ht="12.75" customHeight="1" x14ac:dyDescent="0.2">
      <c r="A2473" s="85"/>
      <c r="B2473" s="139">
        <v>44526</v>
      </c>
      <c r="C2473" s="142" t="s">
        <v>120</v>
      </c>
      <c r="D2473" s="141">
        <v>0</v>
      </c>
      <c r="E2473" s="141">
        <v>0</v>
      </c>
      <c r="F2473" s="141">
        <v>2552.6284000000001</v>
      </c>
      <c r="G2473" s="141">
        <v>116.468063</v>
      </c>
      <c r="H2473" s="111">
        <f t="shared" ca="1" si="116"/>
        <v>18</v>
      </c>
      <c r="I2473" s="111">
        <f t="shared" ca="1" si="117"/>
        <v>2</v>
      </c>
      <c r="J2473" s="1">
        <f t="shared" si="118"/>
        <v>26</v>
      </c>
      <c r="O2473" s="7"/>
    </row>
    <row r="2474" spans="1:15" ht="12.75" customHeight="1" x14ac:dyDescent="0.2">
      <c r="A2474" s="85"/>
      <c r="B2474" s="139">
        <v>44526</v>
      </c>
      <c r="C2474" s="142" t="s">
        <v>121</v>
      </c>
      <c r="D2474" s="141">
        <v>0</v>
      </c>
      <c r="E2474" s="141">
        <v>0</v>
      </c>
      <c r="F2474" s="141">
        <v>2964.7869000000001</v>
      </c>
      <c r="G2474" s="141">
        <v>101.502174</v>
      </c>
      <c r="H2474" s="111">
        <f t="shared" ca="1" si="116"/>
        <v>18</v>
      </c>
      <c r="I2474" s="111">
        <f t="shared" ca="1" si="117"/>
        <v>3</v>
      </c>
      <c r="J2474" s="1">
        <f t="shared" si="118"/>
        <v>26</v>
      </c>
      <c r="O2474" s="7"/>
    </row>
    <row r="2475" spans="1:15" ht="12.75" customHeight="1" x14ac:dyDescent="0.2">
      <c r="A2475" s="85"/>
      <c r="B2475" s="139">
        <v>44526</v>
      </c>
      <c r="C2475" s="142" t="s">
        <v>122</v>
      </c>
      <c r="D2475" s="141">
        <v>0</v>
      </c>
      <c r="E2475" s="141">
        <v>0</v>
      </c>
      <c r="F2475" s="141">
        <v>2602.7995999999998</v>
      </c>
      <c r="G2475" s="141">
        <v>122.943512</v>
      </c>
      <c r="H2475" s="111">
        <f t="shared" ca="1" si="116"/>
        <v>18</v>
      </c>
      <c r="I2475" s="111">
        <f t="shared" ca="1" si="117"/>
        <v>4</v>
      </c>
      <c r="J2475" s="1">
        <f t="shared" si="118"/>
        <v>26</v>
      </c>
      <c r="O2475" s="7"/>
    </row>
    <row r="2476" spans="1:15" ht="12.75" customHeight="1" x14ac:dyDescent="0.2">
      <c r="A2476" s="85"/>
      <c r="B2476" s="139">
        <v>44526</v>
      </c>
      <c r="C2476" s="142" t="s">
        <v>123</v>
      </c>
      <c r="D2476" s="141">
        <v>0</v>
      </c>
      <c r="E2476" s="141">
        <v>0</v>
      </c>
      <c r="F2476" s="141">
        <v>2307.1637999999998</v>
      </c>
      <c r="G2476" s="141">
        <v>134.60931400000001</v>
      </c>
      <c r="H2476" s="111">
        <f t="shared" ca="1" si="116"/>
        <v>19</v>
      </c>
      <c r="I2476" s="111">
        <f t="shared" ca="1" si="117"/>
        <v>1</v>
      </c>
      <c r="J2476" s="1">
        <f t="shared" si="118"/>
        <v>26</v>
      </c>
      <c r="O2476" s="7"/>
    </row>
    <row r="2477" spans="1:15" ht="12.75" customHeight="1" x14ac:dyDescent="0.2">
      <c r="A2477" s="85"/>
      <c r="B2477" s="139">
        <v>44526</v>
      </c>
      <c r="C2477" s="142" t="s">
        <v>124</v>
      </c>
      <c r="D2477" s="141">
        <v>0</v>
      </c>
      <c r="E2477" s="141">
        <v>0</v>
      </c>
      <c r="F2477" s="141">
        <v>2541.8344999999999</v>
      </c>
      <c r="G2477" s="141">
        <v>125.265602</v>
      </c>
      <c r="H2477" s="111">
        <f t="shared" ca="1" si="116"/>
        <v>19</v>
      </c>
      <c r="I2477" s="111">
        <f t="shared" ca="1" si="117"/>
        <v>2</v>
      </c>
      <c r="J2477" s="1">
        <f t="shared" si="118"/>
        <v>26</v>
      </c>
      <c r="O2477" s="7"/>
    </row>
    <row r="2478" spans="1:15" ht="12.75" customHeight="1" x14ac:dyDescent="0.2">
      <c r="A2478" s="85"/>
      <c r="B2478" s="139">
        <v>44526</v>
      </c>
      <c r="C2478" s="142" t="s">
        <v>125</v>
      </c>
      <c r="D2478" s="141">
        <v>0</v>
      </c>
      <c r="E2478" s="141">
        <v>0</v>
      </c>
      <c r="F2478" s="141">
        <v>2426.7087000000001</v>
      </c>
      <c r="G2478" s="141">
        <v>129.52310199999999</v>
      </c>
      <c r="H2478" s="111">
        <f t="shared" ca="1" si="116"/>
        <v>19</v>
      </c>
      <c r="I2478" s="111">
        <f t="shared" ca="1" si="117"/>
        <v>3</v>
      </c>
      <c r="J2478" s="1">
        <f t="shared" si="118"/>
        <v>26</v>
      </c>
      <c r="O2478" s="7"/>
    </row>
    <row r="2479" spans="1:15" ht="12.75" customHeight="1" x14ac:dyDescent="0.2">
      <c r="A2479" s="85"/>
      <c r="B2479" s="139">
        <v>44526</v>
      </c>
      <c r="C2479" s="142" t="s">
        <v>126</v>
      </c>
      <c r="D2479" s="141">
        <v>0</v>
      </c>
      <c r="E2479" s="141">
        <v>0</v>
      </c>
      <c r="F2479" s="141">
        <v>1464.6049</v>
      </c>
      <c r="G2479" s="141">
        <v>134.646942</v>
      </c>
      <c r="H2479" s="111">
        <f t="shared" ca="1" si="116"/>
        <v>19</v>
      </c>
      <c r="I2479" s="111">
        <f t="shared" ca="1" si="117"/>
        <v>4</v>
      </c>
      <c r="J2479" s="1">
        <f t="shared" si="118"/>
        <v>26</v>
      </c>
      <c r="O2479" s="7"/>
    </row>
    <row r="2480" spans="1:15" ht="12.75" customHeight="1" x14ac:dyDescent="0.2">
      <c r="A2480" s="85"/>
      <c r="B2480" s="139">
        <v>44526</v>
      </c>
      <c r="C2480" s="142" t="s">
        <v>127</v>
      </c>
      <c r="D2480" s="141">
        <v>0</v>
      </c>
      <c r="E2480" s="141">
        <v>0</v>
      </c>
      <c r="F2480" s="141">
        <v>346.84967</v>
      </c>
      <c r="G2480" s="141">
        <v>129.16192599999999</v>
      </c>
      <c r="H2480" s="111">
        <f t="shared" ca="1" si="116"/>
        <v>20</v>
      </c>
      <c r="I2480" s="111">
        <f t="shared" ca="1" si="117"/>
        <v>1</v>
      </c>
      <c r="J2480" s="1">
        <f t="shared" si="118"/>
        <v>26</v>
      </c>
      <c r="O2480" s="7"/>
    </row>
    <row r="2481" spans="1:15" ht="12.75" customHeight="1" x14ac:dyDescent="0.2">
      <c r="A2481" s="85"/>
      <c r="B2481" s="139">
        <v>44526</v>
      </c>
      <c r="C2481" s="142" t="s">
        <v>128</v>
      </c>
      <c r="D2481" s="141">
        <v>0</v>
      </c>
      <c r="E2481" s="141">
        <v>0</v>
      </c>
      <c r="F2481" s="141">
        <v>574.08831799999996</v>
      </c>
      <c r="G2481" s="141">
        <v>138.737595</v>
      </c>
      <c r="H2481" s="111">
        <f t="shared" ca="1" si="116"/>
        <v>20</v>
      </c>
      <c r="I2481" s="111">
        <f t="shared" ca="1" si="117"/>
        <v>2</v>
      </c>
      <c r="J2481" s="1">
        <f t="shared" si="118"/>
        <v>26</v>
      </c>
      <c r="O2481" s="7"/>
    </row>
    <row r="2482" spans="1:15" ht="12.75" customHeight="1" x14ac:dyDescent="0.2">
      <c r="A2482" s="85"/>
      <c r="B2482" s="139">
        <v>44526</v>
      </c>
      <c r="C2482" s="142" t="s">
        <v>129</v>
      </c>
      <c r="D2482" s="141">
        <v>0</v>
      </c>
      <c r="E2482" s="141">
        <v>0</v>
      </c>
      <c r="F2482" s="141">
        <v>899.01623500000005</v>
      </c>
      <c r="G2482" s="141">
        <v>148.17584199999999</v>
      </c>
      <c r="H2482" s="111">
        <f t="shared" ca="1" si="116"/>
        <v>20</v>
      </c>
      <c r="I2482" s="111">
        <f t="shared" ca="1" si="117"/>
        <v>3</v>
      </c>
      <c r="J2482" s="1">
        <f t="shared" si="118"/>
        <v>26</v>
      </c>
      <c r="O2482" s="7"/>
    </row>
    <row r="2483" spans="1:15" ht="12.75" customHeight="1" x14ac:dyDescent="0.2">
      <c r="A2483" s="85"/>
      <c r="B2483" s="139">
        <v>44526</v>
      </c>
      <c r="C2483" s="142" t="s">
        <v>130</v>
      </c>
      <c r="D2483" s="141">
        <v>0</v>
      </c>
      <c r="E2483" s="141">
        <v>0</v>
      </c>
      <c r="F2483" s="141">
        <v>1180.7986000000001</v>
      </c>
      <c r="G2483" s="141">
        <v>152.50393700000001</v>
      </c>
      <c r="H2483" s="111">
        <f t="shared" ca="1" si="116"/>
        <v>20</v>
      </c>
      <c r="I2483" s="111">
        <f t="shared" ca="1" si="117"/>
        <v>4</v>
      </c>
      <c r="J2483" s="1">
        <f t="shared" si="118"/>
        <v>26</v>
      </c>
      <c r="O2483" s="7"/>
    </row>
    <row r="2484" spans="1:15" ht="12.75" customHeight="1" x14ac:dyDescent="0.2">
      <c r="A2484" s="85"/>
      <c r="B2484" s="139">
        <v>44526</v>
      </c>
      <c r="C2484" s="142" t="s">
        <v>131</v>
      </c>
      <c r="D2484" s="141">
        <v>0</v>
      </c>
      <c r="E2484" s="141">
        <v>0</v>
      </c>
      <c r="F2484" s="141">
        <v>1212.5972999999999</v>
      </c>
      <c r="G2484" s="141">
        <v>153.332932</v>
      </c>
      <c r="H2484" s="111">
        <f t="shared" ca="1" si="116"/>
        <v>21</v>
      </c>
      <c r="I2484" s="111">
        <f t="shared" ca="1" si="117"/>
        <v>1</v>
      </c>
      <c r="J2484" s="1">
        <f t="shared" si="118"/>
        <v>26</v>
      </c>
      <c r="O2484" s="7"/>
    </row>
    <row r="2485" spans="1:15" ht="12.75" customHeight="1" x14ac:dyDescent="0.2">
      <c r="A2485" s="85"/>
      <c r="B2485" s="139">
        <v>44526</v>
      </c>
      <c r="C2485" s="142" t="s">
        <v>132</v>
      </c>
      <c r="D2485" s="141">
        <v>0</v>
      </c>
      <c r="E2485" s="141">
        <v>0</v>
      </c>
      <c r="F2485" s="141">
        <v>1312.8784000000001</v>
      </c>
      <c r="G2485" s="141">
        <v>154.31977800000001</v>
      </c>
      <c r="H2485" s="111">
        <f t="shared" ca="1" si="116"/>
        <v>21</v>
      </c>
      <c r="I2485" s="111">
        <f t="shared" ca="1" si="117"/>
        <v>2</v>
      </c>
      <c r="J2485" s="1">
        <f t="shared" si="118"/>
        <v>26</v>
      </c>
      <c r="O2485" s="7"/>
    </row>
    <row r="2486" spans="1:15" ht="12.75" customHeight="1" x14ac:dyDescent="0.2">
      <c r="A2486" s="85"/>
      <c r="B2486" s="139">
        <v>44526</v>
      </c>
      <c r="C2486" s="142" t="s">
        <v>133</v>
      </c>
      <c r="D2486" s="141">
        <v>0</v>
      </c>
      <c r="E2486" s="141">
        <v>0</v>
      </c>
      <c r="F2486" s="141">
        <v>1391.8056999999999</v>
      </c>
      <c r="G2486" s="141">
        <v>153.52868699999999</v>
      </c>
      <c r="H2486" s="111">
        <f t="shared" ca="1" si="116"/>
        <v>21</v>
      </c>
      <c r="I2486" s="111">
        <f t="shared" ca="1" si="117"/>
        <v>3</v>
      </c>
      <c r="J2486" s="1">
        <f t="shared" si="118"/>
        <v>26</v>
      </c>
      <c r="O2486" s="7"/>
    </row>
    <row r="2487" spans="1:15" ht="12.75" customHeight="1" x14ac:dyDescent="0.2">
      <c r="A2487" s="85"/>
      <c r="B2487" s="139">
        <v>44526</v>
      </c>
      <c r="C2487" s="142" t="s">
        <v>134</v>
      </c>
      <c r="D2487" s="141">
        <v>0</v>
      </c>
      <c r="E2487" s="141">
        <v>0</v>
      </c>
      <c r="F2487" s="141">
        <v>1502.2434000000001</v>
      </c>
      <c r="G2487" s="141">
        <v>155.69317599999999</v>
      </c>
      <c r="H2487" s="111">
        <f t="shared" ca="1" si="116"/>
        <v>21</v>
      </c>
      <c r="I2487" s="111">
        <f t="shared" ca="1" si="117"/>
        <v>4</v>
      </c>
      <c r="J2487" s="1">
        <f t="shared" si="118"/>
        <v>26</v>
      </c>
      <c r="O2487" s="7"/>
    </row>
    <row r="2488" spans="1:15" ht="12.75" customHeight="1" x14ac:dyDescent="0.2">
      <c r="A2488" s="85"/>
      <c r="B2488" s="139">
        <v>44526</v>
      </c>
      <c r="C2488" s="142" t="s">
        <v>135</v>
      </c>
      <c r="D2488" s="141">
        <v>0</v>
      </c>
      <c r="E2488" s="141">
        <v>0</v>
      </c>
      <c r="F2488" s="141">
        <v>1628.4014999999999</v>
      </c>
      <c r="G2488" s="141">
        <v>152.194031</v>
      </c>
      <c r="H2488" s="111">
        <f t="shared" ca="1" si="116"/>
        <v>22</v>
      </c>
      <c r="I2488" s="111">
        <f t="shared" ca="1" si="117"/>
        <v>1</v>
      </c>
      <c r="J2488" s="1">
        <f t="shared" si="118"/>
        <v>26</v>
      </c>
      <c r="O2488" s="7"/>
    </row>
    <row r="2489" spans="1:15" ht="12.75" customHeight="1" x14ac:dyDescent="0.2">
      <c r="A2489" s="85"/>
      <c r="B2489" s="139">
        <v>44526</v>
      </c>
      <c r="C2489" s="142" t="s">
        <v>136</v>
      </c>
      <c r="D2489" s="141">
        <v>0</v>
      </c>
      <c r="E2489" s="141">
        <v>0</v>
      </c>
      <c r="F2489" s="141">
        <v>1427.2616</v>
      </c>
      <c r="G2489" s="141">
        <v>150.93100000000001</v>
      </c>
      <c r="H2489" s="111">
        <f t="shared" ca="1" si="116"/>
        <v>22</v>
      </c>
      <c r="I2489" s="111">
        <f t="shared" ca="1" si="117"/>
        <v>2</v>
      </c>
      <c r="J2489" s="1">
        <f t="shared" si="118"/>
        <v>26</v>
      </c>
      <c r="O2489" s="7"/>
    </row>
    <row r="2490" spans="1:15" ht="12.75" customHeight="1" x14ac:dyDescent="0.2">
      <c r="A2490" s="85"/>
      <c r="B2490" s="139">
        <v>44526</v>
      </c>
      <c r="C2490" s="142" t="s">
        <v>137</v>
      </c>
      <c r="D2490" s="141">
        <v>0</v>
      </c>
      <c r="E2490" s="141">
        <v>0</v>
      </c>
      <c r="F2490" s="141">
        <v>2798.7813000000001</v>
      </c>
      <c r="G2490" s="141">
        <v>104.82132</v>
      </c>
      <c r="H2490" s="111">
        <f t="shared" ca="1" si="116"/>
        <v>22</v>
      </c>
      <c r="I2490" s="111">
        <f t="shared" ca="1" si="117"/>
        <v>3</v>
      </c>
      <c r="J2490" s="1">
        <f t="shared" si="118"/>
        <v>26</v>
      </c>
      <c r="O2490" s="7"/>
    </row>
    <row r="2491" spans="1:15" ht="12.75" customHeight="1" x14ac:dyDescent="0.2">
      <c r="A2491" s="85"/>
      <c r="B2491" s="139">
        <v>44526</v>
      </c>
      <c r="C2491" s="142" t="s">
        <v>138</v>
      </c>
      <c r="D2491" s="141">
        <v>0</v>
      </c>
      <c r="E2491" s="141">
        <v>181.09063699999999</v>
      </c>
      <c r="F2491" s="141">
        <v>5039.9092000000001</v>
      </c>
      <c r="G2491" s="141">
        <v>14.163843</v>
      </c>
      <c r="H2491" s="111">
        <f t="shared" ca="1" si="116"/>
        <v>22</v>
      </c>
      <c r="I2491" s="111">
        <f t="shared" ca="1" si="117"/>
        <v>4</v>
      </c>
      <c r="J2491" s="1">
        <f t="shared" si="118"/>
        <v>26</v>
      </c>
      <c r="O2491" s="7"/>
    </row>
    <row r="2492" spans="1:15" ht="12.75" customHeight="1" x14ac:dyDescent="0.2">
      <c r="A2492" s="85"/>
      <c r="B2492" s="139">
        <v>44526</v>
      </c>
      <c r="C2492" s="142" t="s">
        <v>139</v>
      </c>
      <c r="D2492" s="141">
        <v>0</v>
      </c>
      <c r="E2492" s="141">
        <v>332.47497600000003</v>
      </c>
      <c r="F2492" s="141">
        <v>6242.5796</v>
      </c>
      <c r="G2492" s="141">
        <v>0</v>
      </c>
      <c r="H2492" s="111">
        <f t="shared" ca="1" si="116"/>
        <v>23</v>
      </c>
      <c r="I2492" s="111">
        <f t="shared" ca="1" si="117"/>
        <v>1</v>
      </c>
      <c r="J2492" s="1">
        <f t="shared" si="118"/>
        <v>26</v>
      </c>
      <c r="O2492" s="7"/>
    </row>
    <row r="2493" spans="1:15" ht="12.75" customHeight="1" x14ac:dyDescent="0.2">
      <c r="A2493" s="85"/>
      <c r="B2493" s="139">
        <v>44526</v>
      </c>
      <c r="C2493" s="142" t="s">
        <v>140</v>
      </c>
      <c r="D2493" s="141">
        <v>0</v>
      </c>
      <c r="E2493" s="141">
        <v>203.44142199999999</v>
      </c>
      <c r="F2493" s="141">
        <v>5585.4472999999998</v>
      </c>
      <c r="G2493" s="141">
        <v>0</v>
      </c>
      <c r="H2493" s="111">
        <f t="shared" ca="1" si="116"/>
        <v>23</v>
      </c>
      <c r="I2493" s="111">
        <f t="shared" ca="1" si="117"/>
        <v>2</v>
      </c>
      <c r="J2493" s="1">
        <f t="shared" si="118"/>
        <v>26</v>
      </c>
      <c r="O2493" s="7"/>
    </row>
    <row r="2494" spans="1:15" ht="12.75" customHeight="1" x14ac:dyDescent="0.2">
      <c r="A2494" s="85"/>
      <c r="B2494" s="139">
        <v>44526</v>
      </c>
      <c r="C2494" s="142" t="s">
        <v>141</v>
      </c>
      <c r="D2494" s="141">
        <v>0</v>
      </c>
      <c r="E2494" s="141">
        <v>185.51092499999999</v>
      </c>
      <c r="F2494" s="141">
        <v>5500.6361999999999</v>
      </c>
      <c r="G2494" s="141">
        <v>0</v>
      </c>
      <c r="H2494" s="111">
        <f t="shared" ca="1" si="116"/>
        <v>23</v>
      </c>
      <c r="I2494" s="111">
        <f t="shared" ca="1" si="117"/>
        <v>3</v>
      </c>
      <c r="J2494" s="1">
        <f t="shared" si="118"/>
        <v>26</v>
      </c>
      <c r="O2494" s="7"/>
    </row>
    <row r="2495" spans="1:15" ht="12.75" customHeight="1" x14ac:dyDescent="0.2">
      <c r="A2495" s="85"/>
      <c r="B2495" s="139">
        <v>44526</v>
      </c>
      <c r="C2495" s="142" t="s">
        <v>142</v>
      </c>
      <c r="D2495" s="141">
        <v>0</v>
      </c>
      <c r="E2495" s="141">
        <v>188.97221400000001</v>
      </c>
      <c r="F2495" s="141">
        <v>5517.4472999999998</v>
      </c>
      <c r="G2495" s="141">
        <v>0</v>
      </c>
      <c r="H2495" s="111">
        <f t="shared" ca="1" si="116"/>
        <v>23</v>
      </c>
      <c r="I2495" s="111">
        <f t="shared" ca="1" si="117"/>
        <v>4</v>
      </c>
      <c r="J2495" s="1">
        <f t="shared" si="118"/>
        <v>26</v>
      </c>
      <c r="O2495" s="7"/>
    </row>
    <row r="2496" spans="1:15" ht="12.75" customHeight="1" x14ac:dyDescent="0.2">
      <c r="A2496" s="85"/>
      <c r="B2496" s="139">
        <v>44526</v>
      </c>
      <c r="C2496" s="142" t="s">
        <v>143</v>
      </c>
      <c r="D2496" s="141">
        <v>0</v>
      </c>
      <c r="E2496" s="141">
        <v>146.53031899999999</v>
      </c>
      <c r="F2496" s="141">
        <v>5288.7524000000003</v>
      </c>
      <c r="G2496" s="141">
        <v>0</v>
      </c>
      <c r="H2496" s="111">
        <f t="shared" ca="1" si="116"/>
        <v>24</v>
      </c>
      <c r="I2496" s="111">
        <f t="shared" ca="1" si="117"/>
        <v>1</v>
      </c>
      <c r="J2496" s="1">
        <f t="shared" si="118"/>
        <v>26</v>
      </c>
      <c r="O2496" s="7"/>
    </row>
    <row r="2497" spans="1:15" ht="12.75" customHeight="1" x14ac:dyDescent="0.2">
      <c r="A2497" s="85"/>
      <c r="B2497" s="139">
        <v>44526</v>
      </c>
      <c r="C2497" s="142" t="s">
        <v>144</v>
      </c>
      <c r="D2497" s="141">
        <v>0</v>
      </c>
      <c r="E2497" s="141">
        <v>151.022919</v>
      </c>
      <c r="F2497" s="141">
        <v>5341.0454</v>
      </c>
      <c r="G2497" s="141">
        <v>0</v>
      </c>
      <c r="H2497" s="111">
        <f t="shared" ca="1" si="116"/>
        <v>24</v>
      </c>
      <c r="I2497" s="111">
        <f t="shared" ca="1" si="117"/>
        <v>2</v>
      </c>
      <c r="J2497" s="1">
        <f t="shared" si="118"/>
        <v>26</v>
      </c>
      <c r="O2497" s="7"/>
    </row>
    <row r="2498" spans="1:15" ht="12.75" customHeight="1" x14ac:dyDescent="0.2">
      <c r="A2498" s="85"/>
      <c r="B2498" s="139">
        <v>44526</v>
      </c>
      <c r="C2498" s="142" t="s">
        <v>145</v>
      </c>
      <c r="D2498" s="141">
        <v>0</v>
      </c>
      <c r="E2498" s="141">
        <v>172.92222599999999</v>
      </c>
      <c r="F2498" s="141">
        <v>5498.4174999999996</v>
      </c>
      <c r="G2498" s="141">
        <v>0</v>
      </c>
      <c r="H2498" s="111">
        <f t="shared" ca="1" si="116"/>
        <v>24</v>
      </c>
      <c r="I2498" s="111">
        <f t="shared" ca="1" si="117"/>
        <v>3</v>
      </c>
      <c r="J2498" s="1">
        <f t="shared" si="118"/>
        <v>26</v>
      </c>
      <c r="O2498" s="7"/>
    </row>
    <row r="2499" spans="1:15" ht="12.75" customHeight="1" x14ac:dyDescent="0.2">
      <c r="A2499" s="85"/>
      <c r="B2499" s="139">
        <v>44526</v>
      </c>
      <c r="C2499" s="142" t="s">
        <v>10</v>
      </c>
      <c r="D2499" s="141">
        <v>0</v>
      </c>
      <c r="E2499" s="141">
        <v>103.280312</v>
      </c>
      <c r="F2499" s="141">
        <v>4911.4165000000003</v>
      </c>
      <c r="G2499" s="141">
        <v>0</v>
      </c>
      <c r="H2499" s="111">
        <f t="shared" ca="1" si="116"/>
        <v>24</v>
      </c>
      <c r="I2499" s="111">
        <f t="shared" ca="1" si="117"/>
        <v>4</v>
      </c>
      <c r="J2499" s="1">
        <f t="shared" si="118"/>
        <v>26</v>
      </c>
      <c r="O2499" s="7"/>
    </row>
    <row r="2500" spans="1:15" ht="12.75" customHeight="1" x14ac:dyDescent="0.2">
      <c r="A2500" s="85"/>
      <c r="B2500" s="139">
        <v>44527</v>
      </c>
      <c r="C2500" s="142" t="s">
        <v>9</v>
      </c>
      <c r="D2500" s="141">
        <v>0</v>
      </c>
      <c r="E2500" s="141">
        <v>40.429180000000002</v>
      </c>
      <c r="F2500" s="141">
        <v>4336.6405999999997</v>
      </c>
      <c r="G2500" s="141">
        <v>0.83513099999999996</v>
      </c>
      <c r="H2500" s="111">
        <f t="shared" ca="1" si="116"/>
        <v>1</v>
      </c>
      <c r="I2500" s="111">
        <f t="shared" ca="1" si="117"/>
        <v>1</v>
      </c>
      <c r="J2500" s="1">
        <f t="shared" si="118"/>
        <v>27</v>
      </c>
      <c r="O2500" s="7"/>
    </row>
    <row r="2501" spans="1:15" ht="12.75" customHeight="1" x14ac:dyDescent="0.2">
      <c r="A2501" s="85"/>
      <c r="B2501" s="139">
        <v>44527</v>
      </c>
      <c r="C2501" s="142" t="s">
        <v>53</v>
      </c>
      <c r="D2501" s="141">
        <v>0</v>
      </c>
      <c r="E2501" s="141">
        <v>2.068924</v>
      </c>
      <c r="F2501" s="141">
        <v>3562.6496999999999</v>
      </c>
      <c r="G2501" s="141">
        <v>50.735695</v>
      </c>
      <c r="H2501" s="111">
        <f t="shared" ca="1" si="116"/>
        <v>1</v>
      </c>
      <c r="I2501" s="111">
        <f t="shared" ca="1" si="117"/>
        <v>2</v>
      </c>
      <c r="J2501" s="1">
        <f t="shared" si="118"/>
        <v>27</v>
      </c>
      <c r="O2501" s="7"/>
    </row>
    <row r="2502" spans="1:15" ht="12.75" customHeight="1" x14ac:dyDescent="0.2">
      <c r="A2502" s="85"/>
      <c r="B2502" s="139">
        <v>44527</v>
      </c>
      <c r="C2502" s="142" t="s">
        <v>54</v>
      </c>
      <c r="D2502" s="141">
        <v>0</v>
      </c>
      <c r="E2502" s="141">
        <v>37.828243000000001</v>
      </c>
      <c r="F2502" s="141">
        <v>4316.5228999999999</v>
      </c>
      <c r="G2502" s="141">
        <v>2.5956109999999999</v>
      </c>
      <c r="H2502" s="111">
        <f t="shared" ca="1" si="116"/>
        <v>1</v>
      </c>
      <c r="I2502" s="111">
        <f t="shared" ca="1" si="117"/>
        <v>3</v>
      </c>
      <c r="J2502" s="1">
        <f t="shared" si="118"/>
        <v>27</v>
      </c>
      <c r="O2502" s="7"/>
    </row>
    <row r="2503" spans="1:15" ht="12.75" customHeight="1" x14ac:dyDescent="0.2">
      <c r="A2503" s="85"/>
      <c r="B2503" s="139">
        <v>44527</v>
      </c>
      <c r="C2503" s="142" t="s">
        <v>55</v>
      </c>
      <c r="D2503" s="141">
        <v>0</v>
      </c>
      <c r="E2503" s="141">
        <v>43.752457</v>
      </c>
      <c r="F2503" s="141">
        <v>4356.8369000000002</v>
      </c>
      <c r="G2503" s="141">
        <v>0.116411</v>
      </c>
      <c r="H2503" s="111">
        <f t="shared" ca="1" si="116"/>
        <v>1</v>
      </c>
      <c r="I2503" s="111">
        <f t="shared" ca="1" si="117"/>
        <v>4</v>
      </c>
      <c r="J2503" s="1">
        <f t="shared" si="118"/>
        <v>27</v>
      </c>
      <c r="O2503" s="7"/>
    </row>
    <row r="2504" spans="1:15" ht="12.75" customHeight="1" x14ac:dyDescent="0.2">
      <c r="A2504" s="85"/>
      <c r="B2504" s="139">
        <v>44527</v>
      </c>
      <c r="C2504" s="142" t="s">
        <v>56</v>
      </c>
      <c r="D2504" s="141">
        <v>0</v>
      </c>
      <c r="E2504" s="141">
        <v>3.195551</v>
      </c>
      <c r="F2504" s="141">
        <v>3771.6361999999999</v>
      </c>
      <c r="G2504" s="141">
        <v>26.95261</v>
      </c>
      <c r="H2504" s="111">
        <f t="shared" ca="1" si="116"/>
        <v>2</v>
      </c>
      <c r="I2504" s="111">
        <f t="shared" ca="1" si="117"/>
        <v>1</v>
      </c>
      <c r="J2504" s="1">
        <f t="shared" si="118"/>
        <v>27</v>
      </c>
      <c r="O2504" s="7"/>
    </row>
    <row r="2505" spans="1:15" ht="12.75" customHeight="1" x14ac:dyDescent="0.2">
      <c r="A2505" s="85"/>
      <c r="B2505" s="139">
        <v>44527</v>
      </c>
      <c r="C2505" s="142" t="s">
        <v>57</v>
      </c>
      <c r="D2505" s="141">
        <v>0</v>
      </c>
      <c r="E2505" s="141">
        <v>0</v>
      </c>
      <c r="F2505" s="141">
        <v>3014.009</v>
      </c>
      <c r="G2505" s="141">
        <v>90.111649</v>
      </c>
      <c r="H2505" s="111">
        <f t="shared" ca="1" si="116"/>
        <v>2</v>
      </c>
      <c r="I2505" s="111">
        <f t="shared" ca="1" si="117"/>
        <v>2</v>
      </c>
      <c r="J2505" s="1">
        <f t="shared" si="118"/>
        <v>27</v>
      </c>
      <c r="O2505" s="7"/>
    </row>
    <row r="2506" spans="1:15" ht="12.75" customHeight="1" x14ac:dyDescent="0.2">
      <c r="A2506" s="85"/>
      <c r="B2506" s="139">
        <v>44527</v>
      </c>
      <c r="C2506" s="142" t="s">
        <v>58</v>
      </c>
      <c r="D2506" s="141">
        <v>0</v>
      </c>
      <c r="E2506" s="141">
        <v>0</v>
      </c>
      <c r="F2506" s="141">
        <v>3015.1720999999998</v>
      </c>
      <c r="G2506" s="141">
        <v>97.203979000000004</v>
      </c>
      <c r="H2506" s="111">
        <f t="shared" ref="H2506:H2569" ca="1" si="119">IF(MID(OFFSET(H2506,0,-5,1,1),2,1)=":",LEFT(OFFSET(H2506,0,-5,1,1),1),LEFT(OFFSET(H2506,0,-5,1,1),2))+1</f>
        <v>2</v>
      </c>
      <c r="I2506" s="111">
        <f t="shared" ca="1" si="117"/>
        <v>3</v>
      </c>
      <c r="J2506" s="1">
        <f t="shared" si="118"/>
        <v>27</v>
      </c>
      <c r="O2506" s="7"/>
    </row>
    <row r="2507" spans="1:15" ht="12.75" customHeight="1" x14ac:dyDescent="0.2">
      <c r="A2507" s="85"/>
      <c r="B2507" s="139">
        <v>44527</v>
      </c>
      <c r="C2507" s="142" t="s">
        <v>59</v>
      </c>
      <c r="D2507" s="141">
        <v>0</v>
      </c>
      <c r="E2507" s="141">
        <v>0</v>
      </c>
      <c r="F2507" s="141">
        <v>3190.5378000000001</v>
      </c>
      <c r="G2507" s="141">
        <v>88.037918000000005</v>
      </c>
      <c r="H2507" s="111">
        <f t="shared" ca="1" si="119"/>
        <v>2</v>
      </c>
      <c r="I2507" s="111">
        <f t="shared" ca="1" si="117"/>
        <v>4</v>
      </c>
      <c r="J2507" s="1">
        <f t="shared" si="118"/>
        <v>27</v>
      </c>
      <c r="O2507" s="7"/>
    </row>
    <row r="2508" spans="1:15" ht="12.75" customHeight="1" x14ac:dyDescent="0.2">
      <c r="A2508" s="85"/>
      <c r="B2508" s="139">
        <v>44527</v>
      </c>
      <c r="C2508" s="142" t="s">
        <v>60</v>
      </c>
      <c r="D2508" s="141">
        <v>0</v>
      </c>
      <c r="E2508" s="141">
        <v>0</v>
      </c>
      <c r="F2508" s="141">
        <v>3442.6188999999999</v>
      </c>
      <c r="G2508" s="141">
        <v>68.679625999999999</v>
      </c>
      <c r="H2508" s="111">
        <f t="shared" ca="1" si="119"/>
        <v>3</v>
      </c>
      <c r="I2508" s="111">
        <f t="shared" ca="1" si="117"/>
        <v>1</v>
      </c>
      <c r="J2508" s="1">
        <f t="shared" si="118"/>
        <v>27</v>
      </c>
      <c r="O2508" s="7"/>
    </row>
    <row r="2509" spans="1:15" ht="12.75" customHeight="1" x14ac:dyDescent="0.2">
      <c r="A2509" s="85"/>
      <c r="B2509" s="139">
        <v>44527</v>
      </c>
      <c r="C2509" s="142" t="s">
        <v>61</v>
      </c>
      <c r="D2509" s="141">
        <v>0</v>
      </c>
      <c r="E2509" s="141">
        <v>0</v>
      </c>
      <c r="F2509" s="141">
        <v>2789.1311000000001</v>
      </c>
      <c r="G2509" s="141">
        <v>117.048714</v>
      </c>
      <c r="H2509" s="111">
        <f t="shared" ca="1" si="119"/>
        <v>3</v>
      </c>
      <c r="I2509" s="111">
        <f t="shared" ca="1" si="117"/>
        <v>2</v>
      </c>
      <c r="J2509" s="1">
        <f t="shared" si="118"/>
        <v>27</v>
      </c>
      <c r="O2509" s="7"/>
    </row>
    <row r="2510" spans="1:15" ht="12.75" customHeight="1" x14ac:dyDescent="0.2">
      <c r="A2510" s="85"/>
      <c r="B2510" s="139">
        <v>44527</v>
      </c>
      <c r="C2510" s="142" t="s">
        <v>62</v>
      </c>
      <c r="D2510" s="141">
        <v>0</v>
      </c>
      <c r="E2510" s="141">
        <v>0</v>
      </c>
      <c r="F2510" s="141">
        <v>2762.3764999999999</v>
      </c>
      <c r="G2510" s="141">
        <v>119.85245500000001</v>
      </c>
      <c r="H2510" s="111">
        <f t="shared" ca="1" si="119"/>
        <v>3</v>
      </c>
      <c r="I2510" s="111">
        <f t="shared" ca="1" si="117"/>
        <v>3</v>
      </c>
      <c r="J2510" s="1">
        <f t="shared" si="118"/>
        <v>27</v>
      </c>
      <c r="O2510" s="7"/>
    </row>
    <row r="2511" spans="1:15" ht="12.75" customHeight="1" x14ac:dyDescent="0.2">
      <c r="A2511" s="85"/>
      <c r="B2511" s="139">
        <v>44527</v>
      </c>
      <c r="C2511" s="142" t="s">
        <v>63</v>
      </c>
      <c r="D2511" s="141">
        <v>0</v>
      </c>
      <c r="E2511" s="141">
        <v>0</v>
      </c>
      <c r="F2511" s="141">
        <v>3390.1133</v>
      </c>
      <c r="G2511" s="141">
        <v>76.958449999999999</v>
      </c>
      <c r="H2511" s="111">
        <f t="shared" ca="1" si="119"/>
        <v>3</v>
      </c>
      <c r="I2511" s="111">
        <f t="shared" ca="1" si="117"/>
        <v>4</v>
      </c>
      <c r="J2511" s="1">
        <f t="shared" si="118"/>
        <v>27</v>
      </c>
      <c r="O2511" s="7"/>
    </row>
    <row r="2512" spans="1:15" ht="12.75" customHeight="1" x14ac:dyDescent="0.2">
      <c r="A2512" s="85"/>
      <c r="B2512" s="139">
        <v>44527</v>
      </c>
      <c r="C2512" s="142" t="s">
        <v>64</v>
      </c>
      <c r="D2512" s="141">
        <v>0</v>
      </c>
      <c r="E2512" s="141">
        <v>0</v>
      </c>
      <c r="F2512" s="141">
        <v>3514.5779000000002</v>
      </c>
      <c r="G2512" s="141">
        <v>64.935158000000001</v>
      </c>
      <c r="H2512" s="111">
        <f t="shared" ca="1" si="119"/>
        <v>4</v>
      </c>
      <c r="I2512" s="111">
        <f t="shared" ca="1" si="117"/>
        <v>1</v>
      </c>
      <c r="J2512" s="1">
        <f t="shared" si="118"/>
        <v>27</v>
      </c>
      <c r="O2512" s="7"/>
    </row>
    <row r="2513" spans="1:15" ht="12.75" customHeight="1" x14ac:dyDescent="0.2">
      <c r="A2513" s="85"/>
      <c r="B2513" s="139">
        <v>44527</v>
      </c>
      <c r="C2513" s="142" t="s">
        <v>65</v>
      </c>
      <c r="D2513" s="141">
        <v>0</v>
      </c>
      <c r="E2513" s="141">
        <v>0</v>
      </c>
      <c r="F2513" s="141">
        <v>3477.1804000000002</v>
      </c>
      <c r="G2513" s="141">
        <v>60.830776</v>
      </c>
      <c r="H2513" s="111">
        <f t="shared" ca="1" si="119"/>
        <v>4</v>
      </c>
      <c r="I2513" s="111">
        <f t="shared" ca="1" si="117"/>
        <v>2</v>
      </c>
      <c r="J2513" s="1">
        <f t="shared" si="118"/>
        <v>27</v>
      </c>
      <c r="O2513" s="7"/>
    </row>
    <row r="2514" spans="1:15" ht="12.75" customHeight="1" x14ac:dyDescent="0.2">
      <c r="A2514" s="85"/>
      <c r="B2514" s="139">
        <v>44527</v>
      </c>
      <c r="C2514" s="142" t="s">
        <v>66</v>
      </c>
      <c r="D2514" s="141">
        <v>0</v>
      </c>
      <c r="E2514" s="141">
        <v>0</v>
      </c>
      <c r="F2514" s="141">
        <v>3433.2350999999999</v>
      </c>
      <c r="G2514" s="141">
        <v>64.576248000000007</v>
      </c>
      <c r="H2514" s="111">
        <f t="shared" ca="1" si="119"/>
        <v>4</v>
      </c>
      <c r="I2514" s="111">
        <f t="shared" ca="1" si="117"/>
        <v>3</v>
      </c>
      <c r="J2514" s="1">
        <f t="shared" si="118"/>
        <v>27</v>
      </c>
      <c r="O2514" s="7"/>
    </row>
    <row r="2515" spans="1:15" ht="12.75" customHeight="1" x14ac:dyDescent="0.2">
      <c r="A2515" s="85"/>
      <c r="B2515" s="139">
        <v>44527</v>
      </c>
      <c r="C2515" s="142" t="s">
        <v>67</v>
      </c>
      <c r="D2515" s="141">
        <v>0</v>
      </c>
      <c r="E2515" s="141">
        <v>0</v>
      </c>
      <c r="F2515" s="141">
        <v>3334.2739000000001</v>
      </c>
      <c r="G2515" s="141">
        <v>75.309189000000003</v>
      </c>
      <c r="H2515" s="111">
        <f t="shared" ca="1" si="119"/>
        <v>4</v>
      </c>
      <c r="I2515" s="111">
        <f t="shared" ca="1" si="117"/>
        <v>4</v>
      </c>
      <c r="J2515" s="1">
        <f t="shared" si="118"/>
        <v>27</v>
      </c>
      <c r="O2515" s="7"/>
    </row>
    <row r="2516" spans="1:15" ht="12.75" customHeight="1" x14ac:dyDescent="0.2">
      <c r="A2516" s="85"/>
      <c r="B2516" s="139">
        <v>44527</v>
      </c>
      <c r="C2516" s="142" t="s">
        <v>68</v>
      </c>
      <c r="D2516" s="141">
        <v>0</v>
      </c>
      <c r="E2516" s="141">
        <v>0</v>
      </c>
      <c r="F2516" s="141">
        <v>3049.5387999999998</v>
      </c>
      <c r="G2516" s="141">
        <v>95.934951999999996</v>
      </c>
      <c r="H2516" s="111">
        <f t="shared" ca="1" si="119"/>
        <v>5</v>
      </c>
      <c r="I2516" s="111">
        <f t="shared" ref="I2516:I2579" ca="1" si="120">IF(H2516=H2515,I2515+1,1)</f>
        <v>1</v>
      </c>
      <c r="J2516" s="1">
        <f t="shared" ref="J2516:J2579" si="121">DAY(B2516)</f>
        <v>27</v>
      </c>
      <c r="O2516" s="7"/>
    </row>
    <row r="2517" spans="1:15" ht="12.75" customHeight="1" x14ac:dyDescent="0.2">
      <c r="A2517" s="85"/>
      <c r="B2517" s="139">
        <v>44527</v>
      </c>
      <c r="C2517" s="142" t="s">
        <v>69</v>
      </c>
      <c r="D2517" s="141">
        <v>0</v>
      </c>
      <c r="E2517" s="141">
        <v>0</v>
      </c>
      <c r="F2517" s="141">
        <v>2809.6934000000001</v>
      </c>
      <c r="G2517" s="141">
        <v>114.766785</v>
      </c>
      <c r="H2517" s="111">
        <f t="shared" ca="1" si="119"/>
        <v>5</v>
      </c>
      <c r="I2517" s="111">
        <f t="shared" ca="1" si="120"/>
        <v>2</v>
      </c>
      <c r="J2517" s="1">
        <f t="shared" si="121"/>
        <v>27</v>
      </c>
      <c r="O2517" s="7"/>
    </row>
    <row r="2518" spans="1:15" ht="12.75" customHeight="1" x14ac:dyDescent="0.2">
      <c r="A2518" s="85"/>
      <c r="B2518" s="139">
        <v>44527</v>
      </c>
      <c r="C2518" s="142" t="s">
        <v>70</v>
      </c>
      <c r="D2518" s="141">
        <v>0</v>
      </c>
      <c r="E2518" s="141">
        <v>0</v>
      </c>
      <c r="F2518" s="141">
        <v>2668.7546000000002</v>
      </c>
      <c r="G2518" s="141">
        <v>121.385605</v>
      </c>
      <c r="H2518" s="111">
        <f t="shared" ca="1" si="119"/>
        <v>5</v>
      </c>
      <c r="I2518" s="111">
        <f t="shared" ca="1" si="120"/>
        <v>3</v>
      </c>
      <c r="J2518" s="1">
        <f t="shared" si="121"/>
        <v>27</v>
      </c>
      <c r="O2518" s="7"/>
    </row>
    <row r="2519" spans="1:15" ht="12.75" customHeight="1" x14ac:dyDescent="0.2">
      <c r="A2519" s="85"/>
      <c r="B2519" s="139">
        <v>44527</v>
      </c>
      <c r="C2519" s="142" t="s">
        <v>71</v>
      </c>
      <c r="D2519" s="141">
        <v>0</v>
      </c>
      <c r="E2519" s="141">
        <v>0</v>
      </c>
      <c r="F2519" s="141">
        <v>3003.9987999999998</v>
      </c>
      <c r="G2519" s="141">
        <v>102.28645299999999</v>
      </c>
      <c r="H2519" s="111">
        <f t="shared" ca="1" si="119"/>
        <v>5</v>
      </c>
      <c r="I2519" s="111">
        <f t="shared" ca="1" si="120"/>
        <v>4</v>
      </c>
      <c r="J2519" s="1">
        <f t="shared" si="121"/>
        <v>27</v>
      </c>
      <c r="O2519" s="7"/>
    </row>
    <row r="2520" spans="1:15" ht="12.75" customHeight="1" x14ac:dyDescent="0.2">
      <c r="A2520" s="85"/>
      <c r="B2520" s="139">
        <v>44527</v>
      </c>
      <c r="C2520" s="142" t="s">
        <v>22</v>
      </c>
      <c r="D2520" s="141">
        <v>0</v>
      </c>
      <c r="E2520" s="141">
        <v>0</v>
      </c>
      <c r="F2520" s="141">
        <v>2416.2487999999998</v>
      </c>
      <c r="G2520" s="141">
        <v>134.62262000000001</v>
      </c>
      <c r="H2520" s="111">
        <f t="shared" ca="1" si="119"/>
        <v>6</v>
      </c>
      <c r="I2520" s="111">
        <f t="shared" ca="1" si="120"/>
        <v>1</v>
      </c>
      <c r="J2520" s="1">
        <f t="shared" si="121"/>
        <v>27</v>
      </c>
      <c r="O2520" s="7"/>
    </row>
    <row r="2521" spans="1:15" ht="12.75" customHeight="1" x14ac:dyDescent="0.2">
      <c r="A2521" s="85"/>
      <c r="B2521" s="139">
        <v>44527</v>
      </c>
      <c r="C2521" s="142" t="s">
        <v>72</v>
      </c>
      <c r="D2521" s="141">
        <v>0</v>
      </c>
      <c r="E2521" s="141">
        <v>0</v>
      </c>
      <c r="F2521" s="141">
        <v>2738.7375000000002</v>
      </c>
      <c r="G2521" s="141">
        <v>117.099823</v>
      </c>
      <c r="H2521" s="111">
        <f t="shared" ca="1" si="119"/>
        <v>6</v>
      </c>
      <c r="I2521" s="111">
        <f t="shared" ca="1" si="120"/>
        <v>2</v>
      </c>
      <c r="J2521" s="1">
        <f t="shared" si="121"/>
        <v>27</v>
      </c>
      <c r="O2521" s="7"/>
    </row>
    <row r="2522" spans="1:15" ht="12.75" customHeight="1" x14ac:dyDescent="0.2">
      <c r="A2522" s="85"/>
      <c r="B2522" s="139">
        <v>44527</v>
      </c>
      <c r="C2522" s="142" t="s">
        <v>73</v>
      </c>
      <c r="D2522" s="141">
        <v>0</v>
      </c>
      <c r="E2522" s="141">
        <v>0</v>
      </c>
      <c r="F2522" s="141">
        <v>2872.6846</v>
      </c>
      <c r="G2522" s="141">
        <v>109.205231</v>
      </c>
      <c r="H2522" s="111">
        <f t="shared" ca="1" si="119"/>
        <v>6</v>
      </c>
      <c r="I2522" s="111">
        <f t="shared" ca="1" si="120"/>
        <v>3</v>
      </c>
      <c r="J2522" s="1">
        <f t="shared" si="121"/>
        <v>27</v>
      </c>
      <c r="O2522" s="7"/>
    </row>
    <row r="2523" spans="1:15" ht="12.75" customHeight="1" x14ac:dyDescent="0.2">
      <c r="A2523" s="85"/>
      <c r="B2523" s="139">
        <v>44527</v>
      </c>
      <c r="C2523" s="142" t="s">
        <v>74</v>
      </c>
      <c r="D2523" s="141">
        <v>0</v>
      </c>
      <c r="E2523" s="141">
        <v>0</v>
      </c>
      <c r="F2523" s="141">
        <v>2575.6228000000001</v>
      </c>
      <c r="G2523" s="141">
        <v>123.829987</v>
      </c>
      <c r="H2523" s="111">
        <f t="shared" ca="1" si="119"/>
        <v>6</v>
      </c>
      <c r="I2523" s="111">
        <f t="shared" ca="1" si="120"/>
        <v>4</v>
      </c>
      <c r="J2523" s="1">
        <f t="shared" si="121"/>
        <v>27</v>
      </c>
      <c r="O2523" s="7"/>
    </row>
    <row r="2524" spans="1:15" ht="12.75" customHeight="1" x14ac:dyDescent="0.2">
      <c r="A2524" s="85"/>
      <c r="B2524" s="139">
        <v>44527</v>
      </c>
      <c r="C2524" s="142" t="s">
        <v>75</v>
      </c>
      <c r="D2524" s="141">
        <v>0</v>
      </c>
      <c r="E2524" s="141">
        <v>0</v>
      </c>
      <c r="F2524" s="141">
        <v>2573.7004000000002</v>
      </c>
      <c r="G2524" s="141">
        <v>125.07448599999999</v>
      </c>
      <c r="H2524" s="111">
        <f t="shared" ca="1" si="119"/>
        <v>7</v>
      </c>
      <c r="I2524" s="111">
        <f t="shared" ca="1" si="120"/>
        <v>1</v>
      </c>
      <c r="J2524" s="1">
        <f t="shared" si="121"/>
        <v>27</v>
      </c>
      <c r="O2524" s="7"/>
    </row>
    <row r="2525" spans="1:15" ht="12.75" customHeight="1" x14ac:dyDescent="0.2">
      <c r="A2525" s="85"/>
      <c r="B2525" s="139">
        <v>44527</v>
      </c>
      <c r="C2525" s="142" t="s">
        <v>76</v>
      </c>
      <c r="D2525" s="141">
        <v>0</v>
      </c>
      <c r="E2525" s="141">
        <v>0</v>
      </c>
      <c r="F2525" s="141">
        <v>2208.5488</v>
      </c>
      <c r="G2525" s="141">
        <v>140.63600199999999</v>
      </c>
      <c r="H2525" s="111">
        <f t="shared" ca="1" si="119"/>
        <v>7</v>
      </c>
      <c r="I2525" s="111">
        <f t="shared" ca="1" si="120"/>
        <v>2</v>
      </c>
      <c r="J2525" s="1">
        <f t="shared" si="121"/>
        <v>27</v>
      </c>
      <c r="O2525" s="7"/>
    </row>
    <row r="2526" spans="1:15" ht="12.75" customHeight="1" x14ac:dyDescent="0.2">
      <c r="A2526" s="85"/>
      <c r="B2526" s="139">
        <v>44527</v>
      </c>
      <c r="C2526" s="142" t="s">
        <v>77</v>
      </c>
      <c r="D2526" s="141">
        <v>0</v>
      </c>
      <c r="E2526" s="141">
        <v>0</v>
      </c>
      <c r="F2526" s="141">
        <v>1819.9819</v>
      </c>
      <c r="G2526" s="141">
        <v>152.30633499999999</v>
      </c>
      <c r="H2526" s="111">
        <f t="shared" ca="1" si="119"/>
        <v>7</v>
      </c>
      <c r="I2526" s="111">
        <f t="shared" ca="1" si="120"/>
        <v>3</v>
      </c>
      <c r="J2526" s="1">
        <f t="shared" si="121"/>
        <v>27</v>
      </c>
      <c r="O2526" s="7"/>
    </row>
    <row r="2527" spans="1:15" ht="12.75" customHeight="1" x14ac:dyDescent="0.2">
      <c r="A2527" s="85"/>
      <c r="B2527" s="139">
        <v>44527</v>
      </c>
      <c r="C2527" s="142" t="s">
        <v>78</v>
      </c>
      <c r="D2527" s="141">
        <v>0</v>
      </c>
      <c r="E2527" s="141">
        <v>0</v>
      </c>
      <c r="F2527" s="141">
        <v>1760.1178</v>
      </c>
      <c r="G2527" s="141">
        <v>153.50500500000001</v>
      </c>
      <c r="H2527" s="111">
        <f t="shared" ca="1" si="119"/>
        <v>7</v>
      </c>
      <c r="I2527" s="111">
        <f t="shared" ca="1" si="120"/>
        <v>4</v>
      </c>
      <c r="J2527" s="1">
        <f t="shared" si="121"/>
        <v>27</v>
      </c>
      <c r="O2527" s="7"/>
    </row>
    <row r="2528" spans="1:15" ht="12.75" customHeight="1" x14ac:dyDescent="0.2">
      <c r="A2528" s="85"/>
      <c r="B2528" s="139">
        <v>44527</v>
      </c>
      <c r="C2528" s="142" t="s">
        <v>79</v>
      </c>
      <c r="D2528" s="141">
        <v>0</v>
      </c>
      <c r="E2528" s="141">
        <v>0</v>
      </c>
      <c r="F2528" s="141">
        <v>1372.9849999999999</v>
      </c>
      <c r="G2528" s="141">
        <v>155.031982</v>
      </c>
      <c r="H2528" s="111">
        <f t="shared" ca="1" si="119"/>
        <v>8</v>
      </c>
      <c r="I2528" s="111">
        <f t="shared" ca="1" si="120"/>
        <v>1</v>
      </c>
      <c r="J2528" s="1">
        <f t="shared" si="121"/>
        <v>27</v>
      </c>
      <c r="O2528" s="7"/>
    </row>
    <row r="2529" spans="1:15" ht="12.75" customHeight="1" x14ac:dyDescent="0.2">
      <c r="A2529" s="85"/>
      <c r="B2529" s="139">
        <v>44527</v>
      </c>
      <c r="C2529" s="142" t="s">
        <v>80</v>
      </c>
      <c r="D2529" s="141">
        <v>0</v>
      </c>
      <c r="E2529" s="141">
        <v>0</v>
      </c>
      <c r="F2529" s="141">
        <v>846.26794400000006</v>
      </c>
      <c r="G2529" s="141">
        <v>145.62853999999999</v>
      </c>
      <c r="H2529" s="111">
        <f t="shared" ca="1" si="119"/>
        <v>8</v>
      </c>
      <c r="I2529" s="111">
        <f t="shared" ca="1" si="120"/>
        <v>2</v>
      </c>
      <c r="J2529" s="1">
        <f t="shared" si="121"/>
        <v>27</v>
      </c>
      <c r="O2529" s="7"/>
    </row>
    <row r="2530" spans="1:15" ht="12.75" customHeight="1" x14ac:dyDescent="0.2">
      <c r="A2530" s="85"/>
      <c r="B2530" s="139">
        <v>44527</v>
      </c>
      <c r="C2530" s="142" t="s">
        <v>81</v>
      </c>
      <c r="D2530" s="141">
        <v>0</v>
      </c>
      <c r="E2530" s="141">
        <v>0</v>
      </c>
      <c r="F2530" s="141">
        <v>500.47671500000001</v>
      </c>
      <c r="G2530" s="141">
        <v>134.40168800000001</v>
      </c>
      <c r="H2530" s="111">
        <f t="shared" ca="1" si="119"/>
        <v>8</v>
      </c>
      <c r="I2530" s="111">
        <f t="shared" ca="1" si="120"/>
        <v>3</v>
      </c>
      <c r="J2530" s="1">
        <f t="shared" si="121"/>
        <v>27</v>
      </c>
      <c r="O2530" s="7"/>
    </row>
    <row r="2531" spans="1:15" ht="12.75" customHeight="1" x14ac:dyDescent="0.2">
      <c r="A2531" s="85"/>
      <c r="B2531" s="139">
        <v>44527</v>
      </c>
      <c r="C2531" s="142" t="s">
        <v>82</v>
      </c>
      <c r="D2531" s="141">
        <v>0</v>
      </c>
      <c r="E2531" s="141">
        <v>0</v>
      </c>
      <c r="F2531" s="141">
        <v>480.83123799999998</v>
      </c>
      <c r="G2531" s="141">
        <v>133.854446</v>
      </c>
      <c r="H2531" s="111">
        <f t="shared" ca="1" si="119"/>
        <v>8</v>
      </c>
      <c r="I2531" s="111">
        <f t="shared" ca="1" si="120"/>
        <v>4</v>
      </c>
      <c r="J2531" s="1">
        <f t="shared" si="121"/>
        <v>27</v>
      </c>
      <c r="O2531" s="7"/>
    </row>
    <row r="2532" spans="1:15" ht="12.75" customHeight="1" x14ac:dyDescent="0.2">
      <c r="A2532" s="85"/>
      <c r="B2532" s="139">
        <v>44527</v>
      </c>
      <c r="C2532" s="142" t="s">
        <v>83</v>
      </c>
      <c r="D2532" s="141">
        <v>0</v>
      </c>
      <c r="E2532" s="141">
        <v>0</v>
      </c>
      <c r="F2532" s="141">
        <v>585.20477300000005</v>
      </c>
      <c r="G2532" s="141">
        <v>138.21310399999999</v>
      </c>
      <c r="H2532" s="111">
        <f t="shared" ca="1" si="119"/>
        <v>9</v>
      </c>
      <c r="I2532" s="111">
        <f t="shared" ca="1" si="120"/>
        <v>1</v>
      </c>
      <c r="J2532" s="1">
        <f t="shared" si="121"/>
        <v>27</v>
      </c>
      <c r="O2532" s="7"/>
    </row>
    <row r="2533" spans="1:15" ht="12.75" customHeight="1" x14ac:dyDescent="0.2">
      <c r="A2533" s="85"/>
      <c r="B2533" s="139">
        <v>44527</v>
      </c>
      <c r="C2533" s="142" t="s">
        <v>84</v>
      </c>
      <c r="D2533" s="141">
        <v>0</v>
      </c>
      <c r="E2533" s="141">
        <v>0</v>
      </c>
      <c r="F2533" s="141">
        <v>1204.2555</v>
      </c>
      <c r="G2533" s="141">
        <v>148.83642599999999</v>
      </c>
      <c r="H2533" s="111">
        <f t="shared" ca="1" si="119"/>
        <v>9</v>
      </c>
      <c r="I2533" s="111">
        <f t="shared" ca="1" si="120"/>
        <v>2</v>
      </c>
      <c r="J2533" s="1">
        <f t="shared" si="121"/>
        <v>27</v>
      </c>
      <c r="O2533" s="7"/>
    </row>
    <row r="2534" spans="1:15" ht="12.75" customHeight="1" x14ac:dyDescent="0.2">
      <c r="A2534" s="85"/>
      <c r="B2534" s="139">
        <v>44527</v>
      </c>
      <c r="C2534" s="142" t="s">
        <v>85</v>
      </c>
      <c r="D2534" s="141">
        <v>0</v>
      </c>
      <c r="E2534" s="141">
        <v>0</v>
      </c>
      <c r="F2534" s="141">
        <v>1709.7589</v>
      </c>
      <c r="G2534" s="141">
        <v>144.04567</v>
      </c>
      <c r="H2534" s="111">
        <f t="shared" ca="1" si="119"/>
        <v>9</v>
      </c>
      <c r="I2534" s="111">
        <f t="shared" ca="1" si="120"/>
        <v>3</v>
      </c>
      <c r="J2534" s="1">
        <f t="shared" si="121"/>
        <v>27</v>
      </c>
      <c r="O2534" s="7"/>
    </row>
    <row r="2535" spans="1:15" ht="12.75" customHeight="1" x14ac:dyDescent="0.2">
      <c r="A2535" s="85"/>
      <c r="B2535" s="139">
        <v>44527</v>
      </c>
      <c r="C2535" s="142" t="s">
        <v>86</v>
      </c>
      <c r="D2535" s="141">
        <v>0</v>
      </c>
      <c r="E2535" s="141">
        <v>0</v>
      </c>
      <c r="F2535" s="141">
        <v>1822.4088999999999</v>
      </c>
      <c r="G2535" s="141">
        <v>142.824951</v>
      </c>
      <c r="H2535" s="111">
        <f t="shared" ca="1" si="119"/>
        <v>9</v>
      </c>
      <c r="I2535" s="111">
        <f t="shared" ca="1" si="120"/>
        <v>4</v>
      </c>
      <c r="J2535" s="1">
        <f t="shared" si="121"/>
        <v>27</v>
      </c>
      <c r="O2535" s="7"/>
    </row>
    <row r="2536" spans="1:15" ht="12.75" customHeight="1" x14ac:dyDescent="0.2">
      <c r="A2536" s="85"/>
      <c r="B2536" s="139">
        <v>44527</v>
      </c>
      <c r="C2536" s="142" t="s">
        <v>87</v>
      </c>
      <c r="D2536" s="141">
        <v>0</v>
      </c>
      <c r="E2536" s="141">
        <v>0</v>
      </c>
      <c r="F2536" s="141">
        <v>1545.3145999999999</v>
      </c>
      <c r="G2536" s="141">
        <v>145.788849</v>
      </c>
      <c r="H2536" s="111">
        <f t="shared" ca="1" si="119"/>
        <v>10</v>
      </c>
      <c r="I2536" s="111">
        <f t="shared" ca="1" si="120"/>
        <v>1</v>
      </c>
      <c r="J2536" s="1">
        <f t="shared" si="121"/>
        <v>27</v>
      </c>
      <c r="O2536" s="7"/>
    </row>
    <row r="2537" spans="1:15" ht="12.75" customHeight="1" x14ac:dyDescent="0.2">
      <c r="A2537" s="85"/>
      <c r="B2537" s="139">
        <v>44527</v>
      </c>
      <c r="C2537" s="142" t="s">
        <v>88</v>
      </c>
      <c r="D2537" s="141">
        <v>0</v>
      </c>
      <c r="E2537" s="141">
        <v>0</v>
      </c>
      <c r="F2537" s="141">
        <v>1932.4138</v>
      </c>
      <c r="G2537" s="141">
        <v>138.001205</v>
      </c>
      <c r="H2537" s="111">
        <f t="shared" ca="1" si="119"/>
        <v>10</v>
      </c>
      <c r="I2537" s="111">
        <f t="shared" ca="1" si="120"/>
        <v>2</v>
      </c>
      <c r="J2537" s="1">
        <f t="shared" si="121"/>
        <v>27</v>
      </c>
      <c r="O2537" s="7"/>
    </row>
    <row r="2538" spans="1:15" ht="12.75" customHeight="1" x14ac:dyDescent="0.2">
      <c r="A2538" s="85"/>
      <c r="B2538" s="139">
        <v>44527</v>
      </c>
      <c r="C2538" s="142" t="s">
        <v>89</v>
      </c>
      <c r="D2538" s="141">
        <v>0</v>
      </c>
      <c r="E2538" s="141">
        <v>0</v>
      </c>
      <c r="F2538" s="141">
        <v>1896.9883</v>
      </c>
      <c r="G2538" s="141">
        <v>136.269363</v>
      </c>
      <c r="H2538" s="111">
        <f t="shared" ca="1" si="119"/>
        <v>10</v>
      </c>
      <c r="I2538" s="111">
        <f t="shared" ca="1" si="120"/>
        <v>3</v>
      </c>
      <c r="J2538" s="1">
        <f t="shared" si="121"/>
        <v>27</v>
      </c>
      <c r="O2538" s="7"/>
    </row>
    <row r="2539" spans="1:15" ht="12.75" customHeight="1" x14ac:dyDescent="0.2">
      <c r="A2539" s="85"/>
      <c r="B2539" s="139">
        <v>44527</v>
      </c>
      <c r="C2539" s="142" t="s">
        <v>90</v>
      </c>
      <c r="D2539" s="141">
        <v>0</v>
      </c>
      <c r="E2539" s="141">
        <v>0</v>
      </c>
      <c r="F2539" s="141">
        <v>1925.9891</v>
      </c>
      <c r="G2539" s="141">
        <v>135.872345</v>
      </c>
      <c r="H2539" s="111">
        <f t="shared" ca="1" si="119"/>
        <v>10</v>
      </c>
      <c r="I2539" s="111">
        <f t="shared" ca="1" si="120"/>
        <v>4</v>
      </c>
      <c r="J2539" s="1">
        <f t="shared" si="121"/>
        <v>27</v>
      </c>
      <c r="O2539" s="7"/>
    </row>
    <row r="2540" spans="1:15" ht="12.75" customHeight="1" x14ac:dyDescent="0.2">
      <c r="A2540" s="85"/>
      <c r="B2540" s="139">
        <v>44527</v>
      </c>
      <c r="C2540" s="142" t="s">
        <v>91</v>
      </c>
      <c r="D2540" s="141">
        <v>0</v>
      </c>
      <c r="E2540" s="141">
        <v>0</v>
      </c>
      <c r="F2540" s="141">
        <v>2517.1642999999999</v>
      </c>
      <c r="G2540" s="141">
        <v>109.763214</v>
      </c>
      <c r="H2540" s="111">
        <f t="shared" ca="1" si="119"/>
        <v>11</v>
      </c>
      <c r="I2540" s="111">
        <f t="shared" ca="1" si="120"/>
        <v>1</v>
      </c>
      <c r="J2540" s="1">
        <f t="shared" si="121"/>
        <v>27</v>
      </c>
      <c r="O2540" s="7"/>
    </row>
    <row r="2541" spans="1:15" ht="12.75" customHeight="1" x14ac:dyDescent="0.2">
      <c r="A2541" s="85"/>
      <c r="B2541" s="139">
        <v>44527</v>
      </c>
      <c r="C2541" s="142" t="s">
        <v>92</v>
      </c>
      <c r="D2541" s="141">
        <v>0</v>
      </c>
      <c r="E2541" s="141">
        <v>0</v>
      </c>
      <c r="F2541" s="141">
        <v>3204.1500999999998</v>
      </c>
      <c r="G2541" s="141">
        <v>68.404678000000004</v>
      </c>
      <c r="H2541" s="111">
        <f t="shared" ca="1" si="119"/>
        <v>11</v>
      </c>
      <c r="I2541" s="111">
        <f t="shared" ca="1" si="120"/>
        <v>2</v>
      </c>
      <c r="J2541" s="1">
        <f t="shared" si="121"/>
        <v>27</v>
      </c>
      <c r="O2541" s="7"/>
    </row>
    <row r="2542" spans="1:15" ht="12.75" customHeight="1" x14ac:dyDescent="0.2">
      <c r="A2542" s="85"/>
      <c r="B2542" s="139">
        <v>44527</v>
      </c>
      <c r="C2542" s="142" t="s">
        <v>93</v>
      </c>
      <c r="D2542" s="141">
        <v>0</v>
      </c>
      <c r="E2542" s="141">
        <v>0</v>
      </c>
      <c r="F2542" s="141">
        <v>2344.4531000000002</v>
      </c>
      <c r="G2542" s="141">
        <v>125.709045</v>
      </c>
      <c r="H2542" s="111">
        <f t="shared" ca="1" si="119"/>
        <v>11</v>
      </c>
      <c r="I2542" s="111">
        <f t="shared" ca="1" si="120"/>
        <v>3</v>
      </c>
      <c r="J2542" s="1">
        <f t="shared" si="121"/>
        <v>27</v>
      </c>
      <c r="O2542" s="7"/>
    </row>
    <row r="2543" spans="1:15" ht="12.75" customHeight="1" x14ac:dyDescent="0.2">
      <c r="A2543" s="85"/>
      <c r="B2543" s="139">
        <v>44527</v>
      </c>
      <c r="C2543" s="142" t="s">
        <v>94</v>
      </c>
      <c r="D2543" s="141">
        <v>0</v>
      </c>
      <c r="E2543" s="141">
        <v>0</v>
      </c>
      <c r="F2543" s="141">
        <v>2145.3751999999999</v>
      </c>
      <c r="G2543" s="141">
        <v>132.71438599999999</v>
      </c>
      <c r="H2543" s="111">
        <f t="shared" ca="1" si="119"/>
        <v>11</v>
      </c>
      <c r="I2543" s="111">
        <f t="shared" ca="1" si="120"/>
        <v>4</v>
      </c>
      <c r="J2543" s="1">
        <f t="shared" si="121"/>
        <v>27</v>
      </c>
      <c r="O2543" s="7"/>
    </row>
    <row r="2544" spans="1:15" ht="12.75" customHeight="1" x14ac:dyDescent="0.2">
      <c r="A2544" s="85"/>
      <c r="B2544" s="139">
        <v>44527</v>
      </c>
      <c r="C2544" s="142" t="s">
        <v>95</v>
      </c>
      <c r="D2544" s="141">
        <v>0</v>
      </c>
      <c r="E2544" s="141">
        <v>0</v>
      </c>
      <c r="F2544" s="141">
        <v>1860.8756000000001</v>
      </c>
      <c r="G2544" s="141">
        <v>142.14042699999999</v>
      </c>
      <c r="H2544" s="111">
        <f t="shared" ca="1" si="119"/>
        <v>12</v>
      </c>
      <c r="I2544" s="111">
        <f t="shared" ca="1" si="120"/>
        <v>1</v>
      </c>
      <c r="J2544" s="1">
        <f t="shared" si="121"/>
        <v>27</v>
      </c>
      <c r="O2544" s="7"/>
    </row>
    <row r="2545" spans="1:15" ht="12.75" customHeight="1" x14ac:dyDescent="0.2">
      <c r="A2545" s="85"/>
      <c r="B2545" s="139">
        <v>44527</v>
      </c>
      <c r="C2545" s="142" t="s">
        <v>96</v>
      </c>
      <c r="D2545" s="141">
        <v>0</v>
      </c>
      <c r="E2545" s="141">
        <v>0</v>
      </c>
      <c r="F2545" s="141">
        <v>1958.0601999999999</v>
      </c>
      <c r="G2545" s="141">
        <v>136.06750500000001</v>
      </c>
      <c r="H2545" s="111">
        <f t="shared" ca="1" si="119"/>
        <v>12</v>
      </c>
      <c r="I2545" s="111">
        <f t="shared" ca="1" si="120"/>
        <v>2</v>
      </c>
      <c r="J2545" s="1">
        <f t="shared" si="121"/>
        <v>27</v>
      </c>
      <c r="O2545" s="7"/>
    </row>
    <row r="2546" spans="1:15" ht="12.75" customHeight="1" x14ac:dyDescent="0.2">
      <c r="A2546" s="85"/>
      <c r="B2546" s="139">
        <v>44527</v>
      </c>
      <c r="C2546" s="142" t="s">
        <v>97</v>
      </c>
      <c r="D2546" s="141">
        <v>0</v>
      </c>
      <c r="E2546" s="141">
        <v>0</v>
      </c>
      <c r="F2546" s="141">
        <v>1722.5310999999999</v>
      </c>
      <c r="G2546" s="141">
        <v>139.405869</v>
      </c>
      <c r="H2546" s="111">
        <f t="shared" ca="1" si="119"/>
        <v>12</v>
      </c>
      <c r="I2546" s="111">
        <f t="shared" ca="1" si="120"/>
        <v>3</v>
      </c>
      <c r="J2546" s="1">
        <f t="shared" si="121"/>
        <v>27</v>
      </c>
      <c r="O2546" s="7"/>
    </row>
    <row r="2547" spans="1:15" ht="12.75" customHeight="1" x14ac:dyDescent="0.2">
      <c r="A2547" s="85"/>
      <c r="B2547" s="139">
        <v>44527</v>
      </c>
      <c r="C2547" s="142" t="s">
        <v>98</v>
      </c>
      <c r="D2547" s="141">
        <v>0</v>
      </c>
      <c r="E2547" s="141">
        <v>0</v>
      </c>
      <c r="F2547" s="141">
        <v>1401.5536999999999</v>
      </c>
      <c r="G2547" s="141">
        <v>147.83496099999999</v>
      </c>
      <c r="H2547" s="111">
        <f t="shared" ca="1" si="119"/>
        <v>12</v>
      </c>
      <c r="I2547" s="111">
        <f t="shared" ca="1" si="120"/>
        <v>4</v>
      </c>
      <c r="J2547" s="1">
        <f t="shared" si="121"/>
        <v>27</v>
      </c>
      <c r="O2547" s="7"/>
    </row>
    <row r="2548" spans="1:15" ht="12.75" customHeight="1" x14ac:dyDescent="0.2">
      <c r="A2548" s="85"/>
      <c r="B2548" s="139">
        <v>44527</v>
      </c>
      <c r="C2548" s="142" t="s">
        <v>99</v>
      </c>
      <c r="D2548" s="141">
        <v>0</v>
      </c>
      <c r="E2548" s="141">
        <v>0</v>
      </c>
      <c r="F2548" s="141">
        <v>1280.4755</v>
      </c>
      <c r="G2548" s="141">
        <v>148.46760599999999</v>
      </c>
      <c r="H2548" s="111">
        <f t="shared" ca="1" si="119"/>
        <v>13</v>
      </c>
      <c r="I2548" s="111">
        <f t="shared" ca="1" si="120"/>
        <v>1</v>
      </c>
      <c r="J2548" s="1">
        <f t="shared" si="121"/>
        <v>27</v>
      </c>
      <c r="O2548" s="7"/>
    </row>
    <row r="2549" spans="1:15" ht="12.75" customHeight="1" x14ac:dyDescent="0.2">
      <c r="A2549" s="85"/>
      <c r="B2549" s="139">
        <v>44527</v>
      </c>
      <c r="C2549" s="142" t="s">
        <v>100</v>
      </c>
      <c r="D2549" s="141">
        <v>0</v>
      </c>
      <c r="E2549" s="141">
        <v>0</v>
      </c>
      <c r="F2549" s="141">
        <v>1051.1016999999999</v>
      </c>
      <c r="G2549" s="141">
        <v>146.82257100000001</v>
      </c>
      <c r="H2549" s="111">
        <f t="shared" ca="1" si="119"/>
        <v>13</v>
      </c>
      <c r="I2549" s="111">
        <f t="shared" ca="1" si="120"/>
        <v>2</v>
      </c>
      <c r="J2549" s="1">
        <f t="shared" si="121"/>
        <v>27</v>
      </c>
      <c r="O2549" s="7"/>
    </row>
    <row r="2550" spans="1:15" ht="12.75" customHeight="1" x14ac:dyDescent="0.2">
      <c r="A2550" s="85"/>
      <c r="B2550" s="139">
        <v>44527</v>
      </c>
      <c r="C2550" s="142" t="s">
        <v>101</v>
      </c>
      <c r="D2550" s="141">
        <v>0</v>
      </c>
      <c r="E2550" s="141">
        <v>0</v>
      </c>
      <c r="F2550" s="141">
        <v>1168.0586000000001</v>
      </c>
      <c r="G2550" s="141">
        <v>147.69113200000001</v>
      </c>
      <c r="H2550" s="111">
        <f t="shared" ca="1" si="119"/>
        <v>13</v>
      </c>
      <c r="I2550" s="111">
        <f t="shared" ca="1" si="120"/>
        <v>3</v>
      </c>
      <c r="J2550" s="1">
        <f t="shared" si="121"/>
        <v>27</v>
      </c>
      <c r="O2550" s="7"/>
    </row>
    <row r="2551" spans="1:15" ht="12.75" customHeight="1" x14ac:dyDescent="0.2">
      <c r="A2551" s="85"/>
      <c r="B2551" s="139">
        <v>44527</v>
      </c>
      <c r="C2551" s="142" t="s">
        <v>102</v>
      </c>
      <c r="D2551" s="141">
        <v>0</v>
      </c>
      <c r="E2551" s="141">
        <v>0</v>
      </c>
      <c r="F2551" s="141">
        <v>1077.7422999999999</v>
      </c>
      <c r="G2551" s="141">
        <v>148.40628100000001</v>
      </c>
      <c r="H2551" s="111">
        <f t="shared" ca="1" si="119"/>
        <v>13</v>
      </c>
      <c r="I2551" s="111">
        <f t="shared" ca="1" si="120"/>
        <v>4</v>
      </c>
      <c r="J2551" s="1">
        <f t="shared" si="121"/>
        <v>27</v>
      </c>
      <c r="O2551" s="7"/>
    </row>
    <row r="2552" spans="1:15" ht="12.75" customHeight="1" x14ac:dyDescent="0.2">
      <c r="A2552" s="85"/>
      <c r="B2552" s="139">
        <v>44527</v>
      </c>
      <c r="C2552" s="142" t="s">
        <v>103</v>
      </c>
      <c r="D2552" s="141">
        <v>0</v>
      </c>
      <c r="E2552" s="141">
        <v>0</v>
      </c>
      <c r="F2552" s="141">
        <v>1234.0672999999999</v>
      </c>
      <c r="G2552" s="141">
        <v>148.00494399999999</v>
      </c>
      <c r="H2552" s="111">
        <f t="shared" ca="1" si="119"/>
        <v>14</v>
      </c>
      <c r="I2552" s="111">
        <f t="shared" ca="1" si="120"/>
        <v>1</v>
      </c>
      <c r="J2552" s="1">
        <f t="shared" si="121"/>
        <v>27</v>
      </c>
      <c r="O2552" s="7"/>
    </row>
    <row r="2553" spans="1:15" ht="12.75" customHeight="1" x14ac:dyDescent="0.2">
      <c r="A2553" s="85"/>
      <c r="B2553" s="139">
        <v>44527</v>
      </c>
      <c r="C2553" s="142" t="s">
        <v>104</v>
      </c>
      <c r="D2553" s="141">
        <v>0</v>
      </c>
      <c r="E2553" s="141">
        <v>0</v>
      </c>
      <c r="F2553" s="141">
        <v>1239.2056</v>
      </c>
      <c r="G2553" s="141">
        <v>148.11634799999999</v>
      </c>
      <c r="H2553" s="111">
        <f t="shared" ca="1" si="119"/>
        <v>14</v>
      </c>
      <c r="I2553" s="111">
        <f t="shared" ca="1" si="120"/>
        <v>2</v>
      </c>
      <c r="J2553" s="1">
        <f t="shared" si="121"/>
        <v>27</v>
      </c>
      <c r="O2553" s="7"/>
    </row>
    <row r="2554" spans="1:15" ht="12.75" customHeight="1" x14ac:dyDescent="0.2">
      <c r="A2554" s="85"/>
      <c r="B2554" s="139">
        <v>44527</v>
      </c>
      <c r="C2554" s="142" t="s">
        <v>105</v>
      </c>
      <c r="D2554" s="141">
        <v>0</v>
      </c>
      <c r="E2554" s="141">
        <v>0</v>
      </c>
      <c r="F2554" s="141">
        <v>1286.7917</v>
      </c>
      <c r="G2554" s="141">
        <v>148.07780500000001</v>
      </c>
      <c r="H2554" s="111">
        <f t="shared" ca="1" si="119"/>
        <v>14</v>
      </c>
      <c r="I2554" s="111">
        <f t="shared" ca="1" si="120"/>
        <v>3</v>
      </c>
      <c r="J2554" s="1">
        <f t="shared" si="121"/>
        <v>27</v>
      </c>
      <c r="O2554" s="7"/>
    </row>
    <row r="2555" spans="1:15" ht="12.75" customHeight="1" x14ac:dyDescent="0.2">
      <c r="A2555" s="85"/>
      <c r="B2555" s="139">
        <v>44527</v>
      </c>
      <c r="C2555" s="142" t="s">
        <v>106</v>
      </c>
      <c r="D2555" s="141">
        <v>0</v>
      </c>
      <c r="E2555" s="141">
        <v>0</v>
      </c>
      <c r="F2555" s="141">
        <v>1542.0102999999999</v>
      </c>
      <c r="G2555" s="141">
        <v>147.735657</v>
      </c>
      <c r="H2555" s="111">
        <f t="shared" ca="1" si="119"/>
        <v>14</v>
      </c>
      <c r="I2555" s="111">
        <f t="shared" ca="1" si="120"/>
        <v>4</v>
      </c>
      <c r="J2555" s="1">
        <f t="shared" si="121"/>
        <v>27</v>
      </c>
      <c r="O2555" s="7"/>
    </row>
    <row r="2556" spans="1:15" ht="12.75" customHeight="1" x14ac:dyDescent="0.2">
      <c r="A2556" s="85"/>
      <c r="B2556" s="139">
        <v>44527</v>
      </c>
      <c r="C2556" s="142" t="s">
        <v>107</v>
      </c>
      <c r="D2556" s="141">
        <v>0</v>
      </c>
      <c r="E2556" s="141">
        <v>0</v>
      </c>
      <c r="F2556" s="141">
        <v>1050.5797</v>
      </c>
      <c r="G2556" s="141">
        <v>144.85417200000001</v>
      </c>
      <c r="H2556" s="111">
        <f t="shared" ca="1" si="119"/>
        <v>15</v>
      </c>
      <c r="I2556" s="111">
        <f t="shared" ca="1" si="120"/>
        <v>1</v>
      </c>
      <c r="J2556" s="1">
        <f t="shared" si="121"/>
        <v>27</v>
      </c>
      <c r="O2556" s="7"/>
    </row>
    <row r="2557" spans="1:15" ht="12.75" customHeight="1" x14ac:dyDescent="0.2">
      <c r="A2557" s="85"/>
      <c r="B2557" s="139">
        <v>44527</v>
      </c>
      <c r="C2557" s="142" t="s">
        <v>108</v>
      </c>
      <c r="D2557" s="141">
        <v>0</v>
      </c>
      <c r="E2557" s="141">
        <v>0</v>
      </c>
      <c r="F2557" s="141">
        <v>1255.9948999999999</v>
      </c>
      <c r="G2557" s="141">
        <v>146.42416399999999</v>
      </c>
      <c r="H2557" s="111">
        <f t="shared" ca="1" si="119"/>
        <v>15</v>
      </c>
      <c r="I2557" s="111">
        <f t="shared" ca="1" si="120"/>
        <v>2</v>
      </c>
      <c r="J2557" s="1">
        <f t="shared" si="121"/>
        <v>27</v>
      </c>
      <c r="O2557" s="7"/>
    </row>
    <row r="2558" spans="1:15" ht="12.75" customHeight="1" x14ac:dyDescent="0.2">
      <c r="A2558" s="85"/>
      <c r="B2558" s="139">
        <v>44527</v>
      </c>
      <c r="C2558" s="142" t="s">
        <v>109</v>
      </c>
      <c r="D2558" s="141">
        <v>0</v>
      </c>
      <c r="E2558" s="141">
        <v>0</v>
      </c>
      <c r="F2558" s="141">
        <v>970.58252000000005</v>
      </c>
      <c r="G2558" s="141">
        <v>143.59227000000001</v>
      </c>
      <c r="H2558" s="111">
        <f t="shared" ca="1" si="119"/>
        <v>15</v>
      </c>
      <c r="I2558" s="111">
        <f t="shared" ca="1" si="120"/>
        <v>3</v>
      </c>
      <c r="J2558" s="1">
        <f t="shared" si="121"/>
        <v>27</v>
      </c>
      <c r="O2558" s="7"/>
    </row>
    <row r="2559" spans="1:15" ht="12.75" customHeight="1" x14ac:dyDescent="0.2">
      <c r="A2559" s="85"/>
      <c r="B2559" s="139">
        <v>44527</v>
      </c>
      <c r="C2559" s="142" t="s">
        <v>110</v>
      </c>
      <c r="D2559" s="141">
        <v>0</v>
      </c>
      <c r="E2559" s="141">
        <v>0</v>
      </c>
      <c r="F2559" s="141">
        <v>941.09112500000003</v>
      </c>
      <c r="G2559" s="141">
        <v>144.253525</v>
      </c>
      <c r="H2559" s="111">
        <f t="shared" ca="1" si="119"/>
        <v>15</v>
      </c>
      <c r="I2559" s="111">
        <f t="shared" ca="1" si="120"/>
        <v>4</v>
      </c>
      <c r="J2559" s="1">
        <f t="shared" si="121"/>
        <v>27</v>
      </c>
      <c r="O2559" s="7"/>
    </row>
    <row r="2560" spans="1:15" ht="12.75" customHeight="1" x14ac:dyDescent="0.2">
      <c r="A2560" s="85"/>
      <c r="B2560" s="139">
        <v>44527</v>
      </c>
      <c r="C2560" s="142" t="s">
        <v>111</v>
      </c>
      <c r="D2560" s="141">
        <v>0</v>
      </c>
      <c r="E2560" s="141">
        <v>0</v>
      </c>
      <c r="F2560" s="141">
        <v>1504.6337000000001</v>
      </c>
      <c r="G2560" s="141">
        <v>143.383835</v>
      </c>
      <c r="H2560" s="111">
        <f t="shared" ca="1" si="119"/>
        <v>16</v>
      </c>
      <c r="I2560" s="111">
        <f t="shared" ca="1" si="120"/>
        <v>1</v>
      </c>
      <c r="J2560" s="1">
        <f t="shared" si="121"/>
        <v>27</v>
      </c>
      <c r="O2560" s="7"/>
    </row>
    <row r="2561" spans="1:15" ht="12.75" customHeight="1" x14ac:dyDescent="0.2">
      <c r="A2561" s="85"/>
      <c r="B2561" s="139">
        <v>44527</v>
      </c>
      <c r="C2561" s="142" t="s">
        <v>112</v>
      </c>
      <c r="D2561" s="141">
        <v>0</v>
      </c>
      <c r="E2561" s="141">
        <v>0</v>
      </c>
      <c r="F2561" s="141">
        <v>1633.3457000000001</v>
      </c>
      <c r="G2561" s="141">
        <v>143.11790500000001</v>
      </c>
      <c r="H2561" s="111">
        <f t="shared" ca="1" si="119"/>
        <v>16</v>
      </c>
      <c r="I2561" s="111">
        <f t="shared" ca="1" si="120"/>
        <v>2</v>
      </c>
      <c r="J2561" s="1">
        <f t="shared" si="121"/>
        <v>27</v>
      </c>
      <c r="O2561" s="7"/>
    </row>
    <row r="2562" spans="1:15" ht="12.75" customHeight="1" x14ac:dyDescent="0.2">
      <c r="A2562" s="85"/>
      <c r="B2562" s="139">
        <v>44527</v>
      </c>
      <c r="C2562" s="142" t="s">
        <v>113</v>
      </c>
      <c r="D2562" s="141">
        <v>0</v>
      </c>
      <c r="E2562" s="141">
        <v>0</v>
      </c>
      <c r="F2562" s="141">
        <v>1393.9972</v>
      </c>
      <c r="G2562" s="141">
        <v>146.97683699999999</v>
      </c>
      <c r="H2562" s="111">
        <f t="shared" ca="1" si="119"/>
        <v>16</v>
      </c>
      <c r="I2562" s="111">
        <f t="shared" ca="1" si="120"/>
        <v>3</v>
      </c>
      <c r="J2562" s="1">
        <f t="shared" si="121"/>
        <v>27</v>
      </c>
      <c r="O2562" s="7"/>
    </row>
    <row r="2563" spans="1:15" ht="12.75" customHeight="1" x14ac:dyDescent="0.2">
      <c r="A2563" s="85"/>
      <c r="B2563" s="139">
        <v>44527</v>
      </c>
      <c r="C2563" s="142" t="s">
        <v>114</v>
      </c>
      <c r="D2563" s="141">
        <v>0</v>
      </c>
      <c r="E2563" s="141">
        <v>0</v>
      </c>
      <c r="F2563" s="141">
        <v>1660.0397</v>
      </c>
      <c r="G2563" s="141">
        <v>148.95983899999999</v>
      </c>
      <c r="H2563" s="111">
        <f t="shared" ca="1" si="119"/>
        <v>16</v>
      </c>
      <c r="I2563" s="111">
        <f t="shared" ca="1" si="120"/>
        <v>4</v>
      </c>
      <c r="J2563" s="1">
        <f t="shared" si="121"/>
        <v>27</v>
      </c>
      <c r="O2563" s="7"/>
    </row>
    <row r="2564" spans="1:15" ht="12.75" customHeight="1" x14ac:dyDescent="0.2">
      <c r="A2564" s="85"/>
      <c r="B2564" s="139">
        <v>44527</v>
      </c>
      <c r="C2564" s="142" t="s">
        <v>115</v>
      </c>
      <c r="D2564" s="141">
        <v>0</v>
      </c>
      <c r="E2564" s="141">
        <v>0</v>
      </c>
      <c r="F2564" s="141">
        <v>1813.1858</v>
      </c>
      <c r="G2564" s="141">
        <v>144.81289699999999</v>
      </c>
      <c r="H2564" s="111">
        <f t="shared" ca="1" si="119"/>
        <v>17</v>
      </c>
      <c r="I2564" s="111">
        <f t="shared" ca="1" si="120"/>
        <v>1</v>
      </c>
      <c r="J2564" s="1">
        <f t="shared" si="121"/>
        <v>27</v>
      </c>
      <c r="O2564" s="7"/>
    </row>
    <row r="2565" spans="1:15" ht="12.75" customHeight="1" x14ac:dyDescent="0.2">
      <c r="A2565" s="85"/>
      <c r="B2565" s="139">
        <v>44527</v>
      </c>
      <c r="C2565" s="142" t="s">
        <v>116</v>
      </c>
      <c r="D2565" s="141">
        <v>0</v>
      </c>
      <c r="E2565" s="141">
        <v>0</v>
      </c>
      <c r="F2565" s="141">
        <v>1559.1052</v>
      </c>
      <c r="G2565" s="141">
        <v>149.338562</v>
      </c>
      <c r="H2565" s="111">
        <f t="shared" ca="1" si="119"/>
        <v>17</v>
      </c>
      <c r="I2565" s="111">
        <f t="shared" ca="1" si="120"/>
        <v>2</v>
      </c>
      <c r="J2565" s="1">
        <f t="shared" si="121"/>
        <v>27</v>
      </c>
      <c r="O2565" s="7"/>
    </row>
    <row r="2566" spans="1:15" ht="12.75" customHeight="1" x14ac:dyDescent="0.2">
      <c r="A2566" s="85"/>
      <c r="B2566" s="139">
        <v>44527</v>
      </c>
      <c r="C2566" s="142" t="s">
        <v>117</v>
      </c>
      <c r="D2566" s="141">
        <v>0</v>
      </c>
      <c r="E2566" s="141">
        <v>0</v>
      </c>
      <c r="F2566" s="141">
        <v>1525.6253999999999</v>
      </c>
      <c r="G2566" s="141">
        <v>149.22503699999999</v>
      </c>
      <c r="H2566" s="111">
        <f t="shared" ca="1" si="119"/>
        <v>17</v>
      </c>
      <c r="I2566" s="111">
        <f t="shared" ca="1" si="120"/>
        <v>3</v>
      </c>
      <c r="J2566" s="1">
        <f t="shared" si="121"/>
        <v>27</v>
      </c>
      <c r="O2566" s="7"/>
    </row>
    <row r="2567" spans="1:15" ht="12.75" customHeight="1" x14ac:dyDescent="0.2">
      <c r="A2567" s="85"/>
      <c r="B2567" s="139">
        <v>44527</v>
      </c>
      <c r="C2567" s="142" t="s">
        <v>118</v>
      </c>
      <c r="D2567" s="141">
        <v>0</v>
      </c>
      <c r="E2567" s="141">
        <v>0</v>
      </c>
      <c r="F2567" s="141">
        <v>1815.9946</v>
      </c>
      <c r="G2567" s="141">
        <v>142.65387000000001</v>
      </c>
      <c r="H2567" s="111">
        <f t="shared" ca="1" si="119"/>
        <v>17</v>
      </c>
      <c r="I2567" s="111">
        <f t="shared" ca="1" si="120"/>
        <v>4</v>
      </c>
      <c r="J2567" s="1">
        <f t="shared" si="121"/>
        <v>27</v>
      </c>
      <c r="O2567" s="7"/>
    </row>
    <row r="2568" spans="1:15" ht="12.75" customHeight="1" x14ac:dyDescent="0.2">
      <c r="A2568" s="85"/>
      <c r="B2568" s="139">
        <v>44527</v>
      </c>
      <c r="C2568" s="142" t="s">
        <v>119</v>
      </c>
      <c r="D2568" s="141">
        <v>0</v>
      </c>
      <c r="E2568" s="141">
        <v>0</v>
      </c>
      <c r="F2568" s="141">
        <v>1429.1035999999999</v>
      </c>
      <c r="G2568" s="141">
        <v>150.203857</v>
      </c>
      <c r="H2568" s="111">
        <f t="shared" ca="1" si="119"/>
        <v>18</v>
      </c>
      <c r="I2568" s="111">
        <f t="shared" ca="1" si="120"/>
        <v>1</v>
      </c>
      <c r="J2568" s="1">
        <f t="shared" si="121"/>
        <v>27</v>
      </c>
      <c r="O2568" s="7"/>
    </row>
    <row r="2569" spans="1:15" ht="12.75" customHeight="1" x14ac:dyDescent="0.2">
      <c r="A2569" s="85"/>
      <c r="B2569" s="139">
        <v>44527</v>
      </c>
      <c r="C2569" s="142" t="s">
        <v>120</v>
      </c>
      <c r="D2569" s="141">
        <v>0</v>
      </c>
      <c r="E2569" s="141">
        <v>0</v>
      </c>
      <c r="F2569" s="141">
        <v>2125.0598</v>
      </c>
      <c r="G2569" s="141">
        <v>140.92961099999999</v>
      </c>
      <c r="H2569" s="111">
        <f t="shared" ca="1" si="119"/>
        <v>18</v>
      </c>
      <c r="I2569" s="111">
        <f t="shared" ca="1" si="120"/>
        <v>2</v>
      </c>
      <c r="J2569" s="1">
        <f t="shared" si="121"/>
        <v>27</v>
      </c>
      <c r="O2569" s="7"/>
    </row>
    <row r="2570" spans="1:15" ht="12.75" customHeight="1" x14ac:dyDescent="0.2">
      <c r="A2570" s="85"/>
      <c r="B2570" s="139">
        <v>44527</v>
      </c>
      <c r="C2570" s="142" t="s">
        <v>121</v>
      </c>
      <c r="D2570" s="141">
        <v>0</v>
      </c>
      <c r="E2570" s="141">
        <v>0</v>
      </c>
      <c r="F2570" s="141">
        <v>1887.8406</v>
      </c>
      <c r="G2570" s="141">
        <v>143.06701699999999</v>
      </c>
      <c r="H2570" s="111">
        <f t="shared" ref="H2570:H2633" ca="1" si="122">IF(MID(OFFSET(H2570,0,-5,1,1),2,1)=":",LEFT(OFFSET(H2570,0,-5,1,1),1),LEFT(OFFSET(H2570,0,-5,1,1),2))+1</f>
        <v>18</v>
      </c>
      <c r="I2570" s="111">
        <f t="shared" ca="1" si="120"/>
        <v>3</v>
      </c>
      <c r="J2570" s="1">
        <f t="shared" si="121"/>
        <v>27</v>
      </c>
      <c r="O2570" s="7"/>
    </row>
    <row r="2571" spans="1:15" ht="12.75" customHeight="1" x14ac:dyDescent="0.2">
      <c r="A2571" s="85"/>
      <c r="B2571" s="139">
        <v>44527</v>
      </c>
      <c r="C2571" s="142" t="s">
        <v>122</v>
      </c>
      <c r="D2571" s="141">
        <v>0</v>
      </c>
      <c r="E2571" s="141">
        <v>0</v>
      </c>
      <c r="F2571" s="141">
        <v>1608.0355</v>
      </c>
      <c r="G2571" s="141">
        <v>151.726685</v>
      </c>
      <c r="H2571" s="111">
        <f t="shared" ca="1" si="122"/>
        <v>18</v>
      </c>
      <c r="I2571" s="111">
        <f t="shared" ca="1" si="120"/>
        <v>4</v>
      </c>
      <c r="J2571" s="1">
        <f t="shared" si="121"/>
        <v>27</v>
      </c>
      <c r="O2571" s="7"/>
    </row>
    <row r="2572" spans="1:15" ht="12.75" customHeight="1" x14ac:dyDescent="0.2">
      <c r="A2572" s="85"/>
      <c r="B2572" s="139">
        <v>44527</v>
      </c>
      <c r="C2572" s="142" t="s">
        <v>123</v>
      </c>
      <c r="D2572" s="141">
        <v>0</v>
      </c>
      <c r="E2572" s="141">
        <v>0</v>
      </c>
      <c r="F2572" s="141">
        <v>2413.2656000000002</v>
      </c>
      <c r="G2572" s="141">
        <v>128.02938800000001</v>
      </c>
      <c r="H2572" s="111">
        <f t="shared" ca="1" si="122"/>
        <v>19</v>
      </c>
      <c r="I2572" s="111">
        <f t="shared" ca="1" si="120"/>
        <v>1</v>
      </c>
      <c r="J2572" s="1">
        <f t="shared" si="121"/>
        <v>27</v>
      </c>
      <c r="O2572" s="7"/>
    </row>
    <row r="2573" spans="1:15" ht="12.75" customHeight="1" x14ac:dyDescent="0.2">
      <c r="A2573" s="85"/>
      <c r="B2573" s="139">
        <v>44527</v>
      </c>
      <c r="C2573" s="142" t="s">
        <v>124</v>
      </c>
      <c r="D2573" s="141">
        <v>0</v>
      </c>
      <c r="E2573" s="141">
        <v>0</v>
      </c>
      <c r="F2573" s="141">
        <v>1932.5337999999999</v>
      </c>
      <c r="G2573" s="141">
        <v>144.10960399999999</v>
      </c>
      <c r="H2573" s="111">
        <f t="shared" ca="1" si="122"/>
        <v>19</v>
      </c>
      <c r="I2573" s="111">
        <f t="shared" ca="1" si="120"/>
        <v>2</v>
      </c>
      <c r="J2573" s="1">
        <f t="shared" si="121"/>
        <v>27</v>
      </c>
      <c r="O2573" s="7"/>
    </row>
    <row r="2574" spans="1:15" ht="12.75" customHeight="1" x14ac:dyDescent="0.2">
      <c r="A2574" s="85"/>
      <c r="B2574" s="139">
        <v>44527</v>
      </c>
      <c r="C2574" s="142" t="s">
        <v>125</v>
      </c>
      <c r="D2574" s="141">
        <v>0</v>
      </c>
      <c r="E2574" s="141">
        <v>0</v>
      </c>
      <c r="F2574" s="141">
        <v>2394.0412999999999</v>
      </c>
      <c r="G2574" s="141">
        <v>125.983833</v>
      </c>
      <c r="H2574" s="111">
        <f t="shared" ca="1" si="122"/>
        <v>19</v>
      </c>
      <c r="I2574" s="111">
        <f t="shared" ca="1" si="120"/>
        <v>3</v>
      </c>
      <c r="J2574" s="1">
        <f t="shared" si="121"/>
        <v>27</v>
      </c>
      <c r="O2574" s="7"/>
    </row>
    <row r="2575" spans="1:15" ht="12.75" customHeight="1" x14ac:dyDescent="0.2">
      <c r="A2575" s="85"/>
      <c r="B2575" s="139">
        <v>44527</v>
      </c>
      <c r="C2575" s="142" t="s">
        <v>126</v>
      </c>
      <c r="D2575" s="141">
        <v>0</v>
      </c>
      <c r="E2575" s="141">
        <v>0</v>
      </c>
      <c r="F2575" s="141">
        <v>2570.6464999999998</v>
      </c>
      <c r="G2575" s="141">
        <v>121.854797</v>
      </c>
      <c r="H2575" s="111">
        <f t="shared" ca="1" si="122"/>
        <v>19</v>
      </c>
      <c r="I2575" s="111">
        <f t="shared" ca="1" si="120"/>
        <v>4</v>
      </c>
      <c r="J2575" s="1">
        <f t="shared" si="121"/>
        <v>27</v>
      </c>
      <c r="O2575" s="7"/>
    </row>
    <row r="2576" spans="1:15" ht="12.75" customHeight="1" x14ac:dyDescent="0.2">
      <c r="A2576" s="85"/>
      <c r="B2576" s="139">
        <v>44527</v>
      </c>
      <c r="C2576" s="142" t="s">
        <v>127</v>
      </c>
      <c r="D2576" s="141">
        <v>0</v>
      </c>
      <c r="E2576" s="141">
        <v>0</v>
      </c>
      <c r="F2576" s="141">
        <v>2353.6199000000001</v>
      </c>
      <c r="G2576" s="141">
        <v>133.10446200000001</v>
      </c>
      <c r="H2576" s="111">
        <f t="shared" ca="1" si="122"/>
        <v>20</v>
      </c>
      <c r="I2576" s="111">
        <f t="shared" ca="1" si="120"/>
        <v>1</v>
      </c>
      <c r="J2576" s="1">
        <f t="shared" si="121"/>
        <v>27</v>
      </c>
      <c r="O2576" s="7"/>
    </row>
    <row r="2577" spans="1:15" ht="12.75" customHeight="1" x14ac:dyDescent="0.2">
      <c r="A2577" s="85"/>
      <c r="B2577" s="139">
        <v>44527</v>
      </c>
      <c r="C2577" s="142" t="s">
        <v>128</v>
      </c>
      <c r="D2577" s="141">
        <v>0</v>
      </c>
      <c r="E2577" s="141">
        <v>0</v>
      </c>
      <c r="F2577" s="141">
        <v>2080.5666999999999</v>
      </c>
      <c r="G2577" s="141">
        <v>143.12004099999999</v>
      </c>
      <c r="H2577" s="111">
        <f t="shared" ca="1" si="122"/>
        <v>20</v>
      </c>
      <c r="I2577" s="111">
        <f t="shared" ca="1" si="120"/>
        <v>2</v>
      </c>
      <c r="J2577" s="1">
        <f t="shared" si="121"/>
        <v>27</v>
      </c>
      <c r="O2577" s="7"/>
    </row>
    <row r="2578" spans="1:15" ht="12.75" customHeight="1" x14ac:dyDescent="0.2">
      <c r="A2578" s="85"/>
      <c r="B2578" s="139">
        <v>44527</v>
      </c>
      <c r="C2578" s="142" t="s">
        <v>129</v>
      </c>
      <c r="D2578" s="141">
        <v>0</v>
      </c>
      <c r="E2578" s="141">
        <v>0</v>
      </c>
      <c r="F2578" s="141">
        <v>1880.5115000000001</v>
      </c>
      <c r="G2578" s="141">
        <v>148.91835</v>
      </c>
      <c r="H2578" s="111">
        <f t="shared" ca="1" si="122"/>
        <v>20</v>
      </c>
      <c r="I2578" s="111">
        <f t="shared" ca="1" si="120"/>
        <v>3</v>
      </c>
      <c r="J2578" s="1">
        <f t="shared" si="121"/>
        <v>27</v>
      </c>
      <c r="O2578" s="7"/>
    </row>
    <row r="2579" spans="1:15" ht="12.75" customHeight="1" x14ac:dyDescent="0.2">
      <c r="A2579" s="85"/>
      <c r="B2579" s="139">
        <v>44527</v>
      </c>
      <c r="C2579" s="142" t="s">
        <v>130</v>
      </c>
      <c r="D2579" s="141">
        <v>0</v>
      </c>
      <c r="E2579" s="141">
        <v>0</v>
      </c>
      <c r="F2579" s="141">
        <v>2876.3047000000001</v>
      </c>
      <c r="G2579" s="141">
        <v>97.006812999999994</v>
      </c>
      <c r="H2579" s="111">
        <f t="shared" ca="1" si="122"/>
        <v>20</v>
      </c>
      <c r="I2579" s="111">
        <f t="shared" ca="1" si="120"/>
        <v>4</v>
      </c>
      <c r="J2579" s="1">
        <f t="shared" si="121"/>
        <v>27</v>
      </c>
      <c r="O2579" s="7"/>
    </row>
    <row r="2580" spans="1:15" ht="12.75" customHeight="1" x14ac:dyDescent="0.2">
      <c r="A2580" s="85"/>
      <c r="B2580" s="139">
        <v>44527</v>
      </c>
      <c r="C2580" s="142" t="s">
        <v>131</v>
      </c>
      <c r="D2580" s="141">
        <v>0</v>
      </c>
      <c r="E2580" s="141">
        <v>0</v>
      </c>
      <c r="F2580" s="141">
        <v>2596.9641000000001</v>
      </c>
      <c r="G2580" s="141">
        <v>121.838791</v>
      </c>
      <c r="H2580" s="111">
        <f t="shared" ca="1" si="122"/>
        <v>21</v>
      </c>
      <c r="I2580" s="111">
        <f t="shared" ref="I2580:I2643" ca="1" si="123">IF(H2580=H2579,I2579+1,1)</f>
        <v>1</v>
      </c>
      <c r="J2580" s="1">
        <f t="shared" ref="J2580:J2643" si="124">DAY(B2580)</f>
        <v>27</v>
      </c>
      <c r="O2580" s="7"/>
    </row>
    <row r="2581" spans="1:15" ht="12.75" customHeight="1" x14ac:dyDescent="0.2">
      <c r="A2581" s="85"/>
      <c r="B2581" s="139">
        <v>44527</v>
      </c>
      <c r="C2581" s="142" t="s">
        <v>132</v>
      </c>
      <c r="D2581" s="141">
        <v>0</v>
      </c>
      <c r="E2581" s="141">
        <v>4.2891130000000004</v>
      </c>
      <c r="F2581" s="141">
        <v>3182.8533000000002</v>
      </c>
      <c r="G2581" s="141">
        <v>72.684616000000005</v>
      </c>
      <c r="H2581" s="111">
        <f t="shared" ca="1" si="122"/>
        <v>21</v>
      </c>
      <c r="I2581" s="111">
        <f t="shared" ca="1" si="123"/>
        <v>2</v>
      </c>
      <c r="J2581" s="1">
        <f t="shared" si="124"/>
        <v>27</v>
      </c>
      <c r="O2581" s="7"/>
    </row>
    <row r="2582" spans="1:15" ht="12.75" customHeight="1" x14ac:dyDescent="0.2">
      <c r="A2582" s="85"/>
      <c r="B2582" s="139">
        <v>44527</v>
      </c>
      <c r="C2582" s="142" t="s">
        <v>133</v>
      </c>
      <c r="D2582" s="141">
        <v>0</v>
      </c>
      <c r="E2582" s="141">
        <v>25.726268999999998</v>
      </c>
      <c r="F2582" s="141">
        <v>4183.2924999999996</v>
      </c>
      <c r="G2582" s="141">
        <v>5.8502599999999996</v>
      </c>
      <c r="H2582" s="111">
        <f t="shared" ca="1" si="122"/>
        <v>21</v>
      </c>
      <c r="I2582" s="111">
        <f t="shared" ca="1" si="123"/>
        <v>3</v>
      </c>
      <c r="J2582" s="1">
        <f t="shared" si="124"/>
        <v>27</v>
      </c>
      <c r="O2582" s="7"/>
    </row>
    <row r="2583" spans="1:15" ht="12.75" customHeight="1" x14ac:dyDescent="0.2">
      <c r="A2583" s="85"/>
      <c r="B2583" s="139">
        <v>44527</v>
      </c>
      <c r="C2583" s="142" t="s">
        <v>134</v>
      </c>
      <c r="D2583" s="141">
        <v>0</v>
      </c>
      <c r="E2583" s="141">
        <v>0.12706999999999999</v>
      </c>
      <c r="F2583" s="141">
        <v>3626</v>
      </c>
      <c r="G2583" s="141">
        <v>46.722973000000003</v>
      </c>
      <c r="H2583" s="111">
        <f t="shared" ca="1" si="122"/>
        <v>21</v>
      </c>
      <c r="I2583" s="111">
        <f t="shared" ca="1" si="123"/>
        <v>4</v>
      </c>
      <c r="J2583" s="1">
        <f t="shared" si="124"/>
        <v>27</v>
      </c>
      <c r="O2583" s="7"/>
    </row>
    <row r="2584" spans="1:15" ht="12.75" customHeight="1" x14ac:dyDescent="0.2">
      <c r="A2584" s="85"/>
      <c r="B2584" s="139">
        <v>44527</v>
      </c>
      <c r="C2584" s="142" t="s">
        <v>135</v>
      </c>
      <c r="D2584" s="141">
        <v>0</v>
      </c>
      <c r="E2584" s="141">
        <v>22.127753999999999</v>
      </c>
      <c r="F2584" s="141">
        <v>4092.8516</v>
      </c>
      <c r="G2584" s="141">
        <v>14.177027000000001</v>
      </c>
      <c r="H2584" s="111">
        <f t="shared" ca="1" si="122"/>
        <v>22</v>
      </c>
      <c r="I2584" s="111">
        <f t="shared" ca="1" si="123"/>
        <v>1</v>
      </c>
      <c r="J2584" s="1">
        <f t="shared" si="124"/>
        <v>27</v>
      </c>
      <c r="O2584" s="7"/>
    </row>
    <row r="2585" spans="1:15" ht="12.75" customHeight="1" x14ac:dyDescent="0.2">
      <c r="A2585" s="85"/>
      <c r="B2585" s="139">
        <v>44527</v>
      </c>
      <c r="C2585" s="142" t="s">
        <v>136</v>
      </c>
      <c r="D2585" s="141">
        <v>0</v>
      </c>
      <c r="E2585" s="141">
        <v>57.000500000000002</v>
      </c>
      <c r="F2585" s="141">
        <v>4434.6508999999996</v>
      </c>
      <c r="G2585" s="141">
        <v>2.8232469999999998</v>
      </c>
      <c r="H2585" s="111">
        <f t="shared" ca="1" si="122"/>
        <v>22</v>
      </c>
      <c r="I2585" s="111">
        <f t="shared" ca="1" si="123"/>
        <v>2</v>
      </c>
      <c r="J2585" s="1">
        <f t="shared" si="124"/>
        <v>27</v>
      </c>
      <c r="O2585" s="7"/>
    </row>
    <row r="2586" spans="1:15" ht="12.75" customHeight="1" x14ac:dyDescent="0.2">
      <c r="A2586" s="85"/>
      <c r="B2586" s="139">
        <v>44527</v>
      </c>
      <c r="C2586" s="142" t="s">
        <v>137</v>
      </c>
      <c r="D2586" s="141">
        <v>0</v>
      </c>
      <c r="E2586" s="141">
        <v>154.52862500000001</v>
      </c>
      <c r="F2586" s="141">
        <v>5071.1454999999996</v>
      </c>
      <c r="G2586" s="141">
        <v>0</v>
      </c>
      <c r="H2586" s="111">
        <f t="shared" ca="1" si="122"/>
        <v>22</v>
      </c>
      <c r="I2586" s="111">
        <f t="shared" ca="1" si="123"/>
        <v>3</v>
      </c>
      <c r="J2586" s="1">
        <f t="shared" si="124"/>
        <v>27</v>
      </c>
      <c r="O2586" s="7"/>
    </row>
    <row r="2587" spans="1:15" ht="12.75" customHeight="1" x14ac:dyDescent="0.2">
      <c r="A2587" s="85"/>
      <c r="B2587" s="139">
        <v>44527</v>
      </c>
      <c r="C2587" s="142" t="s">
        <v>138</v>
      </c>
      <c r="D2587" s="141">
        <v>0</v>
      </c>
      <c r="E2587" s="141">
        <v>351.34359699999999</v>
      </c>
      <c r="F2587" s="141">
        <v>6174.5688</v>
      </c>
      <c r="G2587" s="141">
        <v>0</v>
      </c>
      <c r="H2587" s="111">
        <f t="shared" ca="1" si="122"/>
        <v>22</v>
      </c>
      <c r="I2587" s="111">
        <f t="shared" ca="1" si="123"/>
        <v>4</v>
      </c>
      <c r="J2587" s="1">
        <f t="shared" si="124"/>
        <v>27</v>
      </c>
      <c r="O2587" s="7"/>
    </row>
    <row r="2588" spans="1:15" ht="12.75" customHeight="1" x14ac:dyDescent="0.2">
      <c r="A2588" s="85"/>
      <c r="B2588" s="139">
        <v>44527</v>
      </c>
      <c r="C2588" s="142" t="s">
        <v>139</v>
      </c>
      <c r="D2588" s="141">
        <v>0</v>
      </c>
      <c r="E2588" s="141">
        <v>154.38404800000001</v>
      </c>
      <c r="F2588" s="141">
        <v>5207.7124000000003</v>
      </c>
      <c r="G2588" s="141">
        <v>0</v>
      </c>
      <c r="H2588" s="111">
        <f t="shared" ca="1" si="122"/>
        <v>23</v>
      </c>
      <c r="I2588" s="111">
        <f t="shared" ca="1" si="123"/>
        <v>1</v>
      </c>
      <c r="J2588" s="1">
        <f t="shared" si="124"/>
        <v>27</v>
      </c>
      <c r="O2588" s="7"/>
    </row>
    <row r="2589" spans="1:15" ht="12.75" customHeight="1" x14ac:dyDescent="0.2">
      <c r="A2589" s="85"/>
      <c r="B2589" s="139">
        <v>44527</v>
      </c>
      <c r="C2589" s="142" t="s">
        <v>140</v>
      </c>
      <c r="D2589" s="141">
        <v>0</v>
      </c>
      <c r="E2589" s="141">
        <v>166.691925</v>
      </c>
      <c r="F2589" s="141">
        <v>5274.6850999999997</v>
      </c>
      <c r="G2589" s="141">
        <v>0</v>
      </c>
      <c r="H2589" s="111">
        <f t="shared" ca="1" si="122"/>
        <v>23</v>
      </c>
      <c r="I2589" s="111">
        <f t="shared" ca="1" si="123"/>
        <v>2</v>
      </c>
      <c r="J2589" s="1">
        <f t="shared" si="124"/>
        <v>27</v>
      </c>
      <c r="O2589" s="7"/>
    </row>
    <row r="2590" spans="1:15" ht="12.75" customHeight="1" x14ac:dyDescent="0.2">
      <c r="A2590" s="85"/>
      <c r="B2590" s="139">
        <v>44527</v>
      </c>
      <c r="C2590" s="142" t="s">
        <v>141</v>
      </c>
      <c r="D2590" s="141">
        <v>0</v>
      </c>
      <c r="E2590" s="141">
        <v>278.61767600000002</v>
      </c>
      <c r="F2590" s="141">
        <v>5934.3208000000004</v>
      </c>
      <c r="G2590" s="141">
        <v>0</v>
      </c>
      <c r="H2590" s="111">
        <f t="shared" ca="1" si="122"/>
        <v>23</v>
      </c>
      <c r="I2590" s="111">
        <f t="shared" ca="1" si="123"/>
        <v>3</v>
      </c>
      <c r="J2590" s="1">
        <f t="shared" si="124"/>
        <v>27</v>
      </c>
      <c r="O2590" s="7"/>
    </row>
    <row r="2591" spans="1:15" ht="12.75" customHeight="1" x14ac:dyDescent="0.2">
      <c r="A2591" s="85"/>
      <c r="B2591" s="139">
        <v>44527</v>
      </c>
      <c r="C2591" s="142" t="s">
        <v>142</v>
      </c>
      <c r="D2591" s="141">
        <v>0</v>
      </c>
      <c r="E2591" s="141">
        <v>222.626251</v>
      </c>
      <c r="F2591" s="141">
        <v>5646.4809999999998</v>
      </c>
      <c r="G2591" s="141">
        <v>0</v>
      </c>
      <c r="H2591" s="111">
        <f t="shared" ca="1" si="122"/>
        <v>23</v>
      </c>
      <c r="I2591" s="111">
        <f t="shared" ca="1" si="123"/>
        <v>4</v>
      </c>
      <c r="J2591" s="1">
        <f t="shared" si="124"/>
        <v>27</v>
      </c>
      <c r="O2591" s="7"/>
    </row>
    <row r="2592" spans="1:15" ht="12.75" customHeight="1" x14ac:dyDescent="0.2">
      <c r="A2592" s="85"/>
      <c r="B2592" s="139">
        <v>44527</v>
      </c>
      <c r="C2592" s="142" t="s">
        <v>143</v>
      </c>
      <c r="D2592" s="141">
        <v>0</v>
      </c>
      <c r="E2592" s="141">
        <v>120.86261</v>
      </c>
      <c r="F2592" s="141">
        <v>5030.4961000000003</v>
      </c>
      <c r="G2592" s="141">
        <v>0</v>
      </c>
      <c r="H2592" s="111">
        <f t="shared" ca="1" si="122"/>
        <v>24</v>
      </c>
      <c r="I2592" s="111">
        <f t="shared" ca="1" si="123"/>
        <v>1</v>
      </c>
      <c r="J2592" s="1">
        <f t="shared" si="124"/>
        <v>27</v>
      </c>
      <c r="O2592" s="7"/>
    </row>
    <row r="2593" spans="1:15" ht="12.75" customHeight="1" x14ac:dyDescent="0.2">
      <c r="A2593" s="85"/>
      <c r="B2593" s="139">
        <v>44527</v>
      </c>
      <c r="C2593" s="142" t="s">
        <v>144</v>
      </c>
      <c r="D2593" s="141">
        <v>0</v>
      </c>
      <c r="E2593" s="141">
        <v>377.698578</v>
      </c>
      <c r="F2593" s="141">
        <v>6472.2847000000002</v>
      </c>
      <c r="G2593" s="141">
        <v>0</v>
      </c>
      <c r="H2593" s="111">
        <f t="shared" ca="1" si="122"/>
        <v>24</v>
      </c>
      <c r="I2593" s="111">
        <f t="shared" ca="1" si="123"/>
        <v>2</v>
      </c>
      <c r="J2593" s="1">
        <f t="shared" si="124"/>
        <v>27</v>
      </c>
      <c r="O2593" s="7"/>
    </row>
    <row r="2594" spans="1:15" ht="12.75" customHeight="1" x14ac:dyDescent="0.2">
      <c r="A2594" s="85"/>
      <c r="B2594" s="139">
        <v>44527</v>
      </c>
      <c r="C2594" s="142" t="s">
        <v>145</v>
      </c>
      <c r="D2594" s="141">
        <v>0</v>
      </c>
      <c r="E2594" s="141">
        <v>341.276611</v>
      </c>
      <c r="F2594" s="141">
        <v>6317.9579999999996</v>
      </c>
      <c r="G2594" s="141">
        <v>0</v>
      </c>
      <c r="H2594" s="111">
        <f t="shared" ca="1" si="122"/>
        <v>24</v>
      </c>
      <c r="I2594" s="111">
        <f t="shared" ca="1" si="123"/>
        <v>3</v>
      </c>
      <c r="J2594" s="1">
        <f t="shared" si="124"/>
        <v>27</v>
      </c>
      <c r="O2594" s="7"/>
    </row>
    <row r="2595" spans="1:15" ht="12.75" customHeight="1" x14ac:dyDescent="0.2">
      <c r="A2595" s="85"/>
      <c r="B2595" s="139">
        <v>44527</v>
      </c>
      <c r="C2595" s="142" t="s">
        <v>10</v>
      </c>
      <c r="D2595" s="141">
        <v>0</v>
      </c>
      <c r="E2595" s="141">
        <v>171.37283300000001</v>
      </c>
      <c r="F2595" s="141">
        <v>5423.8563999999997</v>
      </c>
      <c r="G2595" s="141">
        <v>0</v>
      </c>
      <c r="H2595" s="111">
        <f t="shared" ca="1" si="122"/>
        <v>24</v>
      </c>
      <c r="I2595" s="111">
        <f t="shared" ca="1" si="123"/>
        <v>4</v>
      </c>
      <c r="J2595" s="1">
        <f t="shared" si="124"/>
        <v>27</v>
      </c>
      <c r="O2595" s="7"/>
    </row>
    <row r="2596" spans="1:15" ht="12.75" customHeight="1" x14ac:dyDescent="0.2">
      <c r="A2596" s="85"/>
      <c r="B2596" s="139">
        <v>44528</v>
      </c>
      <c r="C2596" s="142" t="s">
        <v>9</v>
      </c>
      <c r="D2596" s="141">
        <v>0</v>
      </c>
      <c r="E2596" s="141">
        <v>134.03512599999999</v>
      </c>
      <c r="F2596" s="141">
        <v>5245.2103999999999</v>
      </c>
      <c r="G2596" s="141">
        <v>0</v>
      </c>
      <c r="H2596" s="111">
        <f t="shared" ca="1" si="122"/>
        <v>1</v>
      </c>
      <c r="I2596" s="111">
        <f t="shared" ca="1" si="123"/>
        <v>1</v>
      </c>
      <c r="J2596" s="1">
        <f t="shared" si="124"/>
        <v>28</v>
      </c>
      <c r="O2596" s="7"/>
    </row>
    <row r="2597" spans="1:15" ht="12.75" customHeight="1" x14ac:dyDescent="0.2">
      <c r="A2597" s="85"/>
      <c r="B2597" s="139">
        <v>44528</v>
      </c>
      <c r="C2597" s="142" t="s">
        <v>53</v>
      </c>
      <c r="D2597" s="141">
        <v>0</v>
      </c>
      <c r="E2597" s="141">
        <v>331.00329599999998</v>
      </c>
      <c r="F2597" s="141">
        <v>6375.5228999999999</v>
      </c>
      <c r="G2597" s="141">
        <v>0</v>
      </c>
      <c r="H2597" s="111">
        <f t="shared" ca="1" si="122"/>
        <v>1</v>
      </c>
      <c r="I2597" s="111">
        <f t="shared" ca="1" si="123"/>
        <v>2</v>
      </c>
      <c r="J2597" s="1">
        <f t="shared" si="124"/>
        <v>28</v>
      </c>
      <c r="O2597" s="7"/>
    </row>
    <row r="2598" spans="1:15" ht="12.75" customHeight="1" x14ac:dyDescent="0.2">
      <c r="A2598" s="85"/>
      <c r="B2598" s="139">
        <v>44528</v>
      </c>
      <c r="C2598" s="142" t="s">
        <v>54</v>
      </c>
      <c r="D2598" s="141">
        <v>0</v>
      </c>
      <c r="E2598" s="141">
        <v>228.45742799999999</v>
      </c>
      <c r="F2598" s="141">
        <v>5819.0010000000002</v>
      </c>
      <c r="G2598" s="141">
        <v>0</v>
      </c>
      <c r="H2598" s="111">
        <f t="shared" ca="1" si="122"/>
        <v>1</v>
      </c>
      <c r="I2598" s="111">
        <f t="shared" ca="1" si="123"/>
        <v>3</v>
      </c>
      <c r="J2598" s="1">
        <f t="shared" si="124"/>
        <v>28</v>
      </c>
      <c r="O2598" s="7"/>
    </row>
    <row r="2599" spans="1:15" ht="12.75" customHeight="1" x14ac:dyDescent="0.2">
      <c r="A2599" s="85"/>
      <c r="B2599" s="139">
        <v>44528</v>
      </c>
      <c r="C2599" s="142" t="s">
        <v>55</v>
      </c>
      <c r="D2599" s="141">
        <v>0</v>
      </c>
      <c r="E2599" s="141">
        <v>34.841014999999999</v>
      </c>
      <c r="F2599" s="141">
        <v>4433.0654000000004</v>
      </c>
      <c r="G2599" s="141">
        <v>12.216495999999999</v>
      </c>
      <c r="H2599" s="111">
        <f t="shared" ca="1" si="122"/>
        <v>1</v>
      </c>
      <c r="I2599" s="111">
        <f t="shared" ca="1" si="123"/>
        <v>4</v>
      </c>
      <c r="J2599" s="1">
        <f t="shared" si="124"/>
        <v>28</v>
      </c>
      <c r="O2599" s="7"/>
    </row>
    <row r="2600" spans="1:15" ht="12.75" customHeight="1" x14ac:dyDescent="0.2">
      <c r="A2600" s="85"/>
      <c r="B2600" s="139">
        <v>44528</v>
      </c>
      <c r="C2600" s="142" t="s">
        <v>56</v>
      </c>
      <c r="D2600" s="141">
        <v>0</v>
      </c>
      <c r="E2600" s="141">
        <v>21.791357000000001</v>
      </c>
      <c r="F2600" s="141">
        <v>4327.4940999999999</v>
      </c>
      <c r="G2600" s="141">
        <v>14.653316</v>
      </c>
      <c r="H2600" s="111">
        <f t="shared" ca="1" si="122"/>
        <v>2</v>
      </c>
      <c r="I2600" s="111">
        <f t="shared" ca="1" si="123"/>
        <v>1</v>
      </c>
      <c r="J2600" s="1">
        <f t="shared" si="124"/>
        <v>28</v>
      </c>
      <c r="O2600" s="7"/>
    </row>
    <row r="2601" spans="1:15" ht="12.75" customHeight="1" x14ac:dyDescent="0.2">
      <c r="A2601" s="85"/>
      <c r="B2601" s="139">
        <v>44528</v>
      </c>
      <c r="C2601" s="142" t="s">
        <v>57</v>
      </c>
      <c r="D2601" s="141">
        <v>0</v>
      </c>
      <c r="E2601" s="141">
        <v>145.93647799999999</v>
      </c>
      <c r="F2601" s="141">
        <v>5344.0469000000003</v>
      </c>
      <c r="G2601" s="141">
        <v>0</v>
      </c>
      <c r="H2601" s="111">
        <f t="shared" ca="1" si="122"/>
        <v>2</v>
      </c>
      <c r="I2601" s="111">
        <f t="shared" ca="1" si="123"/>
        <v>2</v>
      </c>
      <c r="J2601" s="1">
        <f t="shared" si="124"/>
        <v>28</v>
      </c>
      <c r="O2601" s="7"/>
    </row>
    <row r="2602" spans="1:15" ht="12.75" customHeight="1" x14ac:dyDescent="0.2">
      <c r="A2602" s="85"/>
      <c r="B2602" s="139">
        <v>44528</v>
      </c>
      <c r="C2602" s="142" t="s">
        <v>58</v>
      </c>
      <c r="D2602" s="141">
        <v>0</v>
      </c>
      <c r="E2602" s="141">
        <v>122.91046900000001</v>
      </c>
      <c r="F2602" s="141">
        <v>5184.9975999999997</v>
      </c>
      <c r="G2602" s="141">
        <v>0</v>
      </c>
      <c r="H2602" s="111">
        <f t="shared" ca="1" si="122"/>
        <v>2</v>
      </c>
      <c r="I2602" s="111">
        <f t="shared" ca="1" si="123"/>
        <v>3</v>
      </c>
      <c r="J2602" s="1">
        <f t="shared" si="124"/>
        <v>28</v>
      </c>
      <c r="O2602" s="7"/>
    </row>
    <row r="2603" spans="1:15" ht="12.75" customHeight="1" x14ac:dyDescent="0.2">
      <c r="A2603" s="85"/>
      <c r="B2603" s="139">
        <v>44528</v>
      </c>
      <c r="C2603" s="142" t="s">
        <v>59</v>
      </c>
      <c r="D2603" s="141">
        <v>0</v>
      </c>
      <c r="E2603" s="141">
        <v>246.44049100000001</v>
      </c>
      <c r="F2603" s="141">
        <v>5915.6742999999997</v>
      </c>
      <c r="G2603" s="141">
        <v>0</v>
      </c>
      <c r="H2603" s="111">
        <f t="shared" ca="1" si="122"/>
        <v>2</v>
      </c>
      <c r="I2603" s="111">
        <f t="shared" ca="1" si="123"/>
        <v>4</v>
      </c>
      <c r="J2603" s="1">
        <f t="shared" si="124"/>
        <v>28</v>
      </c>
      <c r="O2603" s="7"/>
    </row>
    <row r="2604" spans="1:15" ht="12.75" customHeight="1" x14ac:dyDescent="0.2">
      <c r="A2604" s="85"/>
      <c r="B2604" s="139">
        <v>44528</v>
      </c>
      <c r="C2604" s="142" t="s">
        <v>60</v>
      </c>
      <c r="D2604" s="141">
        <v>0</v>
      </c>
      <c r="E2604" s="141">
        <v>167.94105500000001</v>
      </c>
      <c r="F2604" s="141">
        <v>5407.1211000000003</v>
      </c>
      <c r="G2604" s="141">
        <v>0</v>
      </c>
      <c r="H2604" s="111">
        <f t="shared" ca="1" si="122"/>
        <v>3</v>
      </c>
      <c r="I2604" s="111">
        <f t="shared" ca="1" si="123"/>
        <v>1</v>
      </c>
      <c r="J2604" s="1">
        <f t="shared" si="124"/>
        <v>28</v>
      </c>
      <c r="O2604" s="7"/>
    </row>
    <row r="2605" spans="1:15" ht="12.75" customHeight="1" x14ac:dyDescent="0.2">
      <c r="A2605" s="85"/>
      <c r="B2605" s="139">
        <v>44528</v>
      </c>
      <c r="C2605" s="142" t="s">
        <v>61</v>
      </c>
      <c r="D2605" s="141">
        <v>0</v>
      </c>
      <c r="E2605" s="141">
        <v>140.093918</v>
      </c>
      <c r="F2605" s="141">
        <v>5185.0038999999997</v>
      </c>
      <c r="G2605" s="141">
        <v>0</v>
      </c>
      <c r="H2605" s="111">
        <f t="shared" ca="1" si="122"/>
        <v>3</v>
      </c>
      <c r="I2605" s="111">
        <f t="shared" ca="1" si="123"/>
        <v>2</v>
      </c>
      <c r="J2605" s="1">
        <f t="shared" si="124"/>
        <v>28</v>
      </c>
      <c r="O2605" s="7"/>
    </row>
    <row r="2606" spans="1:15" ht="12.75" customHeight="1" x14ac:dyDescent="0.2">
      <c r="A2606" s="85"/>
      <c r="B2606" s="139">
        <v>44528</v>
      </c>
      <c r="C2606" s="142" t="s">
        <v>62</v>
      </c>
      <c r="D2606" s="141">
        <v>0</v>
      </c>
      <c r="E2606" s="141">
        <v>147.18746899999999</v>
      </c>
      <c r="F2606" s="141">
        <v>5266.8407999999999</v>
      </c>
      <c r="G2606" s="141">
        <v>0</v>
      </c>
      <c r="H2606" s="111">
        <f t="shared" ca="1" si="122"/>
        <v>3</v>
      </c>
      <c r="I2606" s="111">
        <f t="shared" ca="1" si="123"/>
        <v>3</v>
      </c>
      <c r="J2606" s="1">
        <f t="shared" si="124"/>
        <v>28</v>
      </c>
      <c r="O2606" s="7"/>
    </row>
    <row r="2607" spans="1:15" ht="12.75" customHeight="1" x14ac:dyDescent="0.2">
      <c r="A2607" s="85"/>
      <c r="B2607" s="139">
        <v>44528</v>
      </c>
      <c r="C2607" s="142" t="s">
        <v>63</v>
      </c>
      <c r="D2607" s="141">
        <v>0</v>
      </c>
      <c r="E2607" s="141">
        <v>142.73808299999999</v>
      </c>
      <c r="F2607" s="141">
        <v>5214.8383999999996</v>
      </c>
      <c r="G2607" s="141">
        <v>0</v>
      </c>
      <c r="H2607" s="111">
        <f t="shared" ca="1" si="122"/>
        <v>3</v>
      </c>
      <c r="I2607" s="111">
        <f t="shared" ca="1" si="123"/>
        <v>4</v>
      </c>
      <c r="J2607" s="1">
        <f t="shared" si="124"/>
        <v>28</v>
      </c>
      <c r="O2607" s="7"/>
    </row>
    <row r="2608" spans="1:15" ht="12.75" customHeight="1" x14ac:dyDescent="0.2">
      <c r="A2608" s="85"/>
      <c r="B2608" s="139">
        <v>44528</v>
      </c>
      <c r="C2608" s="142" t="s">
        <v>64</v>
      </c>
      <c r="D2608" s="141">
        <v>0</v>
      </c>
      <c r="E2608" s="141">
        <v>121.469612</v>
      </c>
      <c r="F2608" s="141">
        <v>5074.9946</v>
      </c>
      <c r="G2608" s="141">
        <v>0</v>
      </c>
      <c r="H2608" s="111">
        <f t="shared" ca="1" si="122"/>
        <v>4</v>
      </c>
      <c r="I2608" s="111">
        <f t="shared" ca="1" si="123"/>
        <v>1</v>
      </c>
      <c r="J2608" s="1">
        <f t="shared" si="124"/>
        <v>28</v>
      </c>
      <c r="O2608" s="7"/>
    </row>
    <row r="2609" spans="1:15" ht="12.75" customHeight="1" x14ac:dyDescent="0.2">
      <c r="A2609" s="85"/>
      <c r="B2609" s="139">
        <v>44528</v>
      </c>
      <c r="C2609" s="142" t="s">
        <v>65</v>
      </c>
      <c r="D2609" s="141">
        <v>0</v>
      </c>
      <c r="E2609" s="141">
        <v>37.069564999999997</v>
      </c>
      <c r="F2609" s="141">
        <v>4484.1426000000001</v>
      </c>
      <c r="G2609" s="141">
        <v>0.14818400000000001</v>
      </c>
      <c r="H2609" s="111">
        <f t="shared" ca="1" si="122"/>
        <v>4</v>
      </c>
      <c r="I2609" s="111">
        <f t="shared" ca="1" si="123"/>
        <v>2</v>
      </c>
      <c r="J2609" s="1">
        <f t="shared" si="124"/>
        <v>28</v>
      </c>
      <c r="O2609" s="7"/>
    </row>
    <row r="2610" spans="1:15" ht="12.75" customHeight="1" x14ac:dyDescent="0.2">
      <c r="A2610" s="85"/>
      <c r="B2610" s="139">
        <v>44528</v>
      </c>
      <c r="C2610" s="142" t="s">
        <v>66</v>
      </c>
      <c r="D2610" s="141">
        <v>0</v>
      </c>
      <c r="E2610" s="141">
        <v>40.765166999999998</v>
      </c>
      <c r="F2610" s="141">
        <v>4468.1801999999998</v>
      </c>
      <c r="G2610" s="141">
        <v>1.464799</v>
      </c>
      <c r="H2610" s="111">
        <f t="shared" ca="1" si="122"/>
        <v>4</v>
      </c>
      <c r="I2610" s="111">
        <f t="shared" ca="1" si="123"/>
        <v>3</v>
      </c>
      <c r="J2610" s="1">
        <f t="shared" si="124"/>
        <v>28</v>
      </c>
      <c r="O2610" s="7"/>
    </row>
    <row r="2611" spans="1:15" ht="12.75" customHeight="1" x14ac:dyDescent="0.2">
      <c r="A2611" s="85"/>
      <c r="B2611" s="139">
        <v>44528</v>
      </c>
      <c r="C2611" s="142" t="s">
        <v>67</v>
      </c>
      <c r="D2611" s="141">
        <v>0</v>
      </c>
      <c r="E2611" s="141">
        <v>35.042278000000003</v>
      </c>
      <c r="F2611" s="141">
        <v>4431.9687999999996</v>
      </c>
      <c r="G2611" s="141">
        <v>4.1389829999999996</v>
      </c>
      <c r="H2611" s="111">
        <f t="shared" ca="1" si="122"/>
        <v>4</v>
      </c>
      <c r="I2611" s="111">
        <f t="shared" ca="1" si="123"/>
        <v>4</v>
      </c>
      <c r="J2611" s="1">
        <f t="shared" si="124"/>
        <v>28</v>
      </c>
      <c r="O2611" s="7"/>
    </row>
    <row r="2612" spans="1:15" ht="12.75" customHeight="1" x14ac:dyDescent="0.2">
      <c r="A2612" s="85"/>
      <c r="B2612" s="139">
        <v>44528</v>
      </c>
      <c r="C2612" s="142" t="s">
        <v>68</v>
      </c>
      <c r="D2612" s="141">
        <v>0</v>
      </c>
      <c r="E2612" s="141">
        <v>0</v>
      </c>
      <c r="F2612" s="141">
        <v>3538.6642999999999</v>
      </c>
      <c r="G2612" s="141">
        <v>64.607299999999995</v>
      </c>
      <c r="H2612" s="111">
        <f t="shared" ca="1" si="122"/>
        <v>5</v>
      </c>
      <c r="I2612" s="111">
        <f t="shared" ca="1" si="123"/>
        <v>1</v>
      </c>
      <c r="J2612" s="1">
        <f t="shared" si="124"/>
        <v>28</v>
      </c>
      <c r="O2612" s="7"/>
    </row>
    <row r="2613" spans="1:15" ht="12.75" customHeight="1" x14ac:dyDescent="0.2">
      <c r="A2613" s="85"/>
      <c r="B2613" s="139">
        <v>44528</v>
      </c>
      <c r="C2613" s="142" t="s">
        <v>69</v>
      </c>
      <c r="D2613" s="141">
        <v>0</v>
      </c>
      <c r="E2613" s="141">
        <v>0</v>
      </c>
      <c r="F2613" s="141">
        <v>3004.7273</v>
      </c>
      <c r="G2613" s="141">
        <v>106.910889</v>
      </c>
      <c r="H2613" s="111">
        <f t="shared" ca="1" si="122"/>
        <v>5</v>
      </c>
      <c r="I2613" s="111">
        <f t="shared" ca="1" si="123"/>
        <v>2</v>
      </c>
      <c r="J2613" s="1">
        <f t="shared" si="124"/>
        <v>28</v>
      </c>
      <c r="O2613" s="7"/>
    </row>
    <row r="2614" spans="1:15" ht="12.75" customHeight="1" x14ac:dyDescent="0.2">
      <c r="A2614" s="85"/>
      <c r="B2614" s="139">
        <v>44528</v>
      </c>
      <c r="C2614" s="142" t="s">
        <v>70</v>
      </c>
      <c r="D2614" s="141">
        <v>0</v>
      </c>
      <c r="E2614" s="141">
        <v>0</v>
      </c>
      <c r="F2614" s="141">
        <v>3027.1037999999999</v>
      </c>
      <c r="G2614" s="141">
        <v>107.94445</v>
      </c>
      <c r="H2614" s="111">
        <f t="shared" ca="1" si="122"/>
        <v>5</v>
      </c>
      <c r="I2614" s="111">
        <f t="shared" ca="1" si="123"/>
        <v>3</v>
      </c>
      <c r="J2614" s="1">
        <f t="shared" si="124"/>
        <v>28</v>
      </c>
      <c r="O2614" s="7"/>
    </row>
    <row r="2615" spans="1:15" ht="12.75" customHeight="1" x14ac:dyDescent="0.2">
      <c r="A2615" s="85"/>
      <c r="B2615" s="139">
        <v>44528</v>
      </c>
      <c r="C2615" s="142" t="s">
        <v>71</v>
      </c>
      <c r="D2615" s="141">
        <v>0</v>
      </c>
      <c r="E2615" s="141">
        <v>0</v>
      </c>
      <c r="F2615" s="141">
        <v>3114.1379000000002</v>
      </c>
      <c r="G2615" s="141">
        <v>102.247231</v>
      </c>
      <c r="H2615" s="111">
        <f t="shared" ca="1" si="122"/>
        <v>5</v>
      </c>
      <c r="I2615" s="111">
        <f t="shared" ca="1" si="123"/>
        <v>4</v>
      </c>
      <c r="J2615" s="1">
        <f t="shared" si="124"/>
        <v>28</v>
      </c>
      <c r="O2615" s="7"/>
    </row>
    <row r="2616" spans="1:15" ht="12.75" customHeight="1" x14ac:dyDescent="0.2">
      <c r="A2616" s="85"/>
      <c r="B2616" s="139">
        <v>44528</v>
      </c>
      <c r="C2616" s="142" t="s">
        <v>22</v>
      </c>
      <c r="D2616" s="141">
        <v>0</v>
      </c>
      <c r="E2616" s="141">
        <v>0</v>
      </c>
      <c r="F2616" s="141">
        <v>2641.8798999999999</v>
      </c>
      <c r="G2616" s="141">
        <v>126.974655</v>
      </c>
      <c r="H2616" s="111">
        <f t="shared" ca="1" si="122"/>
        <v>6</v>
      </c>
      <c r="I2616" s="111">
        <f t="shared" ca="1" si="123"/>
        <v>1</v>
      </c>
      <c r="J2616" s="1">
        <f t="shared" si="124"/>
        <v>28</v>
      </c>
      <c r="O2616" s="7"/>
    </row>
    <row r="2617" spans="1:15" ht="12.75" customHeight="1" x14ac:dyDescent="0.2">
      <c r="A2617" s="85"/>
      <c r="B2617" s="139">
        <v>44528</v>
      </c>
      <c r="C2617" s="142" t="s">
        <v>72</v>
      </c>
      <c r="D2617" s="141">
        <v>0</v>
      </c>
      <c r="E2617" s="141">
        <v>0</v>
      </c>
      <c r="F2617" s="141">
        <v>2497.4578000000001</v>
      </c>
      <c r="G2617" s="141">
        <v>136.34870900000001</v>
      </c>
      <c r="H2617" s="111">
        <f t="shared" ca="1" si="122"/>
        <v>6</v>
      </c>
      <c r="I2617" s="111">
        <f t="shared" ca="1" si="123"/>
        <v>2</v>
      </c>
      <c r="J2617" s="1">
        <f t="shared" si="124"/>
        <v>28</v>
      </c>
      <c r="O2617" s="7"/>
    </row>
    <row r="2618" spans="1:15" ht="12.75" customHeight="1" x14ac:dyDescent="0.2">
      <c r="A2618" s="85"/>
      <c r="B2618" s="139">
        <v>44528</v>
      </c>
      <c r="C2618" s="142" t="s">
        <v>73</v>
      </c>
      <c r="D2618" s="141">
        <v>0</v>
      </c>
      <c r="E2618" s="141">
        <v>0</v>
      </c>
      <c r="F2618" s="141">
        <v>2549.3688999999999</v>
      </c>
      <c r="G2618" s="141">
        <v>136.96203600000001</v>
      </c>
      <c r="H2618" s="111">
        <f t="shared" ca="1" si="122"/>
        <v>6</v>
      </c>
      <c r="I2618" s="111">
        <f t="shared" ca="1" si="123"/>
        <v>3</v>
      </c>
      <c r="J2618" s="1">
        <f t="shared" si="124"/>
        <v>28</v>
      </c>
      <c r="O2618" s="7"/>
    </row>
    <row r="2619" spans="1:15" ht="12.75" customHeight="1" x14ac:dyDescent="0.2">
      <c r="A2619" s="85"/>
      <c r="B2619" s="139">
        <v>44528</v>
      </c>
      <c r="C2619" s="142" t="s">
        <v>74</v>
      </c>
      <c r="D2619" s="141">
        <v>0</v>
      </c>
      <c r="E2619" s="141">
        <v>0</v>
      </c>
      <c r="F2619" s="141">
        <v>2540.9490000000001</v>
      </c>
      <c r="G2619" s="141">
        <v>135.93022199999999</v>
      </c>
      <c r="H2619" s="111">
        <f t="shared" ca="1" si="122"/>
        <v>6</v>
      </c>
      <c r="I2619" s="111">
        <f t="shared" ca="1" si="123"/>
        <v>4</v>
      </c>
      <c r="J2619" s="1">
        <f t="shared" si="124"/>
        <v>28</v>
      </c>
      <c r="O2619" s="7"/>
    </row>
    <row r="2620" spans="1:15" ht="12.75" customHeight="1" x14ac:dyDescent="0.2">
      <c r="A2620" s="85"/>
      <c r="B2620" s="139">
        <v>44528</v>
      </c>
      <c r="C2620" s="142" t="s">
        <v>75</v>
      </c>
      <c r="D2620" s="141">
        <v>0</v>
      </c>
      <c r="E2620" s="141">
        <v>0</v>
      </c>
      <c r="F2620" s="141">
        <v>2717.8948</v>
      </c>
      <c r="G2620" s="141">
        <v>126.59985399999999</v>
      </c>
      <c r="H2620" s="111">
        <f t="shared" ca="1" si="122"/>
        <v>7</v>
      </c>
      <c r="I2620" s="111">
        <f t="shared" ca="1" si="123"/>
        <v>1</v>
      </c>
      <c r="J2620" s="1">
        <f t="shared" si="124"/>
        <v>28</v>
      </c>
      <c r="O2620" s="7"/>
    </row>
    <row r="2621" spans="1:15" ht="12.75" customHeight="1" x14ac:dyDescent="0.2">
      <c r="A2621" s="85"/>
      <c r="B2621" s="139">
        <v>44528</v>
      </c>
      <c r="C2621" s="142" t="s">
        <v>76</v>
      </c>
      <c r="D2621" s="141">
        <v>0</v>
      </c>
      <c r="E2621" s="141">
        <v>0</v>
      </c>
      <c r="F2621" s="141">
        <v>2655.5288</v>
      </c>
      <c r="G2621" s="141">
        <v>129.608856</v>
      </c>
      <c r="H2621" s="111">
        <f t="shared" ca="1" si="122"/>
        <v>7</v>
      </c>
      <c r="I2621" s="111">
        <f t="shared" ca="1" si="123"/>
        <v>2</v>
      </c>
      <c r="J2621" s="1">
        <f t="shared" si="124"/>
        <v>28</v>
      </c>
      <c r="O2621" s="7"/>
    </row>
    <row r="2622" spans="1:15" ht="12.75" customHeight="1" x14ac:dyDescent="0.2">
      <c r="A2622" s="85"/>
      <c r="B2622" s="139">
        <v>44528</v>
      </c>
      <c r="C2622" s="142" t="s">
        <v>77</v>
      </c>
      <c r="D2622" s="141">
        <v>0</v>
      </c>
      <c r="E2622" s="141">
        <v>0</v>
      </c>
      <c r="F2622" s="141">
        <v>3363.4870999999998</v>
      </c>
      <c r="G2622" s="141">
        <v>83.553261000000006</v>
      </c>
      <c r="H2622" s="111">
        <f t="shared" ca="1" si="122"/>
        <v>7</v>
      </c>
      <c r="I2622" s="111">
        <f t="shared" ca="1" si="123"/>
        <v>3</v>
      </c>
      <c r="J2622" s="1">
        <f t="shared" si="124"/>
        <v>28</v>
      </c>
      <c r="O2622" s="7"/>
    </row>
    <row r="2623" spans="1:15" ht="12.75" customHeight="1" x14ac:dyDescent="0.2">
      <c r="A2623" s="85"/>
      <c r="B2623" s="139">
        <v>44528</v>
      </c>
      <c r="C2623" s="142" t="s">
        <v>78</v>
      </c>
      <c r="D2623" s="141">
        <v>0</v>
      </c>
      <c r="E2623" s="141">
        <v>0</v>
      </c>
      <c r="F2623" s="141">
        <v>3310.7768999999998</v>
      </c>
      <c r="G2623" s="141">
        <v>87.185615999999996</v>
      </c>
      <c r="H2623" s="111">
        <f t="shared" ca="1" si="122"/>
        <v>7</v>
      </c>
      <c r="I2623" s="111">
        <f t="shared" ca="1" si="123"/>
        <v>4</v>
      </c>
      <c r="J2623" s="1">
        <f t="shared" si="124"/>
        <v>28</v>
      </c>
      <c r="O2623" s="7"/>
    </row>
    <row r="2624" spans="1:15" ht="12.75" customHeight="1" x14ac:dyDescent="0.2">
      <c r="A2624" s="85"/>
      <c r="B2624" s="139">
        <v>44528</v>
      </c>
      <c r="C2624" s="142" t="s">
        <v>79</v>
      </c>
      <c r="D2624" s="141">
        <v>0</v>
      </c>
      <c r="E2624" s="141">
        <v>0</v>
      </c>
      <c r="F2624" s="141">
        <v>3327.9911999999999</v>
      </c>
      <c r="G2624" s="141">
        <v>83.081947</v>
      </c>
      <c r="H2624" s="111">
        <f t="shared" ca="1" si="122"/>
        <v>8</v>
      </c>
      <c r="I2624" s="111">
        <f t="shared" ca="1" si="123"/>
        <v>1</v>
      </c>
      <c r="J2624" s="1">
        <f t="shared" si="124"/>
        <v>28</v>
      </c>
      <c r="O2624" s="7"/>
    </row>
    <row r="2625" spans="1:15" ht="12.75" customHeight="1" x14ac:dyDescent="0.2">
      <c r="A2625" s="85"/>
      <c r="B2625" s="139">
        <v>44528</v>
      </c>
      <c r="C2625" s="142" t="s">
        <v>80</v>
      </c>
      <c r="D2625" s="141">
        <v>0</v>
      </c>
      <c r="E2625" s="141">
        <v>0</v>
      </c>
      <c r="F2625" s="141">
        <v>3267.5138999999999</v>
      </c>
      <c r="G2625" s="141">
        <v>86.796599999999998</v>
      </c>
      <c r="H2625" s="111">
        <f t="shared" ca="1" si="122"/>
        <v>8</v>
      </c>
      <c r="I2625" s="111">
        <f t="shared" ca="1" si="123"/>
        <v>2</v>
      </c>
      <c r="J2625" s="1">
        <f t="shared" si="124"/>
        <v>28</v>
      </c>
      <c r="O2625" s="7"/>
    </row>
    <row r="2626" spans="1:15" ht="12.75" customHeight="1" x14ac:dyDescent="0.2">
      <c r="A2626" s="85"/>
      <c r="B2626" s="139">
        <v>44528</v>
      </c>
      <c r="C2626" s="142" t="s">
        <v>81</v>
      </c>
      <c r="D2626" s="141">
        <v>0</v>
      </c>
      <c r="E2626" s="141">
        <v>0</v>
      </c>
      <c r="F2626" s="141">
        <v>2201.8503000000001</v>
      </c>
      <c r="G2626" s="141">
        <v>147.30448899999999</v>
      </c>
      <c r="H2626" s="111">
        <f t="shared" ca="1" si="122"/>
        <v>8</v>
      </c>
      <c r="I2626" s="111">
        <f t="shared" ca="1" si="123"/>
        <v>3</v>
      </c>
      <c r="J2626" s="1">
        <f t="shared" si="124"/>
        <v>28</v>
      </c>
      <c r="O2626" s="7"/>
    </row>
    <row r="2627" spans="1:15" ht="12.75" customHeight="1" x14ac:dyDescent="0.2">
      <c r="A2627" s="85"/>
      <c r="B2627" s="139">
        <v>44528</v>
      </c>
      <c r="C2627" s="142" t="s">
        <v>82</v>
      </c>
      <c r="D2627" s="141">
        <v>0</v>
      </c>
      <c r="E2627" s="141">
        <v>0</v>
      </c>
      <c r="F2627" s="141">
        <v>1366.9645</v>
      </c>
      <c r="G2627" s="141">
        <v>159.057434</v>
      </c>
      <c r="H2627" s="111">
        <f t="shared" ca="1" si="122"/>
        <v>8</v>
      </c>
      <c r="I2627" s="111">
        <f t="shared" ca="1" si="123"/>
        <v>4</v>
      </c>
      <c r="J2627" s="1">
        <f t="shared" si="124"/>
        <v>28</v>
      </c>
      <c r="O2627" s="7"/>
    </row>
    <row r="2628" spans="1:15" ht="12.75" customHeight="1" x14ac:dyDescent="0.2">
      <c r="A2628" s="85"/>
      <c r="B2628" s="139">
        <v>44528</v>
      </c>
      <c r="C2628" s="142" t="s">
        <v>83</v>
      </c>
      <c r="D2628" s="141">
        <v>0</v>
      </c>
      <c r="E2628" s="141">
        <v>0</v>
      </c>
      <c r="F2628" s="141">
        <v>1044.1674</v>
      </c>
      <c r="G2628" s="141">
        <v>154.93547100000001</v>
      </c>
      <c r="H2628" s="111">
        <f t="shared" ca="1" si="122"/>
        <v>9</v>
      </c>
      <c r="I2628" s="111">
        <f t="shared" ca="1" si="123"/>
        <v>1</v>
      </c>
      <c r="J2628" s="1">
        <f t="shared" si="124"/>
        <v>28</v>
      </c>
      <c r="O2628" s="7"/>
    </row>
    <row r="2629" spans="1:15" ht="12.75" customHeight="1" x14ac:dyDescent="0.2">
      <c r="A2629" s="85"/>
      <c r="B2629" s="139">
        <v>44528</v>
      </c>
      <c r="C2629" s="142" t="s">
        <v>84</v>
      </c>
      <c r="D2629" s="141">
        <v>0</v>
      </c>
      <c r="E2629" s="141">
        <v>0</v>
      </c>
      <c r="F2629" s="141">
        <v>1562.0836999999999</v>
      </c>
      <c r="G2629" s="141">
        <v>151.975784</v>
      </c>
      <c r="H2629" s="111">
        <f t="shared" ca="1" si="122"/>
        <v>9</v>
      </c>
      <c r="I2629" s="111">
        <f t="shared" ca="1" si="123"/>
        <v>2</v>
      </c>
      <c r="J2629" s="1">
        <f t="shared" si="124"/>
        <v>28</v>
      </c>
      <c r="O2629" s="7"/>
    </row>
    <row r="2630" spans="1:15" ht="12.75" customHeight="1" x14ac:dyDescent="0.2">
      <c r="A2630" s="85"/>
      <c r="B2630" s="139">
        <v>44528</v>
      </c>
      <c r="C2630" s="142" t="s">
        <v>85</v>
      </c>
      <c r="D2630" s="141">
        <v>0</v>
      </c>
      <c r="E2630" s="141">
        <v>0</v>
      </c>
      <c r="F2630" s="141">
        <v>1751.5075999999999</v>
      </c>
      <c r="G2630" s="141">
        <v>147.51074199999999</v>
      </c>
      <c r="H2630" s="111">
        <f t="shared" ca="1" si="122"/>
        <v>9</v>
      </c>
      <c r="I2630" s="111">
        <f t="shared" ca="1" si="123"/>
        <v>3</v>
      </c>
      <c r="J2630" s="1">
        <f t="shared" si="124"/>
        <v>28</v>
      </c>
      <c r="O2630" s="7"/>
    </row>
    <row r="2631" spans="1:15" ht="12.75" customHeight="1" x14ac:dyDescent="0.2">
      <c r="A2631" s="85"/>
      <c r="B2631" s="139">
        <v>44528</v>
      </c>
      <c r="C2631" s="142" t="s">
        <v>86</v>
      </c>
      <c r="D2631" s="141">
        <v>0</v>
      </c>
      <c r="E2631" s="141">
        <v>0</v>
      </c>
      <c r="F2631" s="141">
        <v>1871.6532</v>
      </c>
      <c r="G2631" s="141">
        <v>145.581772</v>
      </c>
      <c r="H2631" s="111">
        <f t="shared" ca="1" si="122"/>
        <v>9</v>
      </c>
      <c r="I2631" s="111">
        <f t="shared" ca="1" si="123"/>
        <v>4</v>
      </c>
      <c r="J2631" s="1">
        <f t="shared" si="124"/>
        <v>28</v>
      </c>
      <c r="O2631" s="7"/>
    </row>
    <row r="2632" spans="1:15" ht="12.75" customHeight="1" x14ac:dyDescent="0.2">
      <c r="A2632" s="85"/>
      <c r="B2632" s="139">
        <v>44528</v>
      </c>
      <c r="C2632" s="142" t="s">
        <v>87</v>
      </c>
      <c r="D2632" s="141">
        <v>0</v>
      </c>
      <c r="E2632" s="141">
        <v>0</v>
      </c>
      <c r="F2632" s="141">
        <v>1911.2686000000001</v>
      </c>
      <c r="G2632" s="141">
        <v>146.30249000000001</v>
      </c>
      <c r="H2632" s="111">
        <f t="shared" ca="1" si="122"/>
        <v>10</v>
      </c>
      <c r="I2632" s="111">
        <f t="shared" ca="1" si="123"/>
        <v>1</v>
      </c>
      <c r="J2632" s="1">
        <f t="shared" si="124"/>
        <v>28</v>
      </c>
      <c r="O2632" s="7"/>
    </row>
    <row r="2633" spans="1:15" ht="12.75" customHeight="1" x14ac:dyDescent="0.2">
      <c r="A2633" s="85"/>
      <c r="B2633" s="139">
        <v>44528</v>
      </c>
      <c r="C2633" s="142" t="s">
        <v>88</v>
      </c>
      <c r="D2633" s="141">
        <v>0</v>
      </c>
      <c r="E2633" s="141">
        <v>0</v>
      </c>
      <c r="F2633" s="141">
        <v>2158.0654</v>
      </c>
      <c r="G2633" s="141">
        <v>138.00761399999999</v>
      </c>
      <c r="H2633" s="111">
        <f t="shared" ca="1" si="122"/>
        <v>10</v>
      </c>
      <c r="I2633" s="111">
        <f t="shared" ca="1" si="123"/>
        <v>2</v>
      </c>
      <c r="J2633" s="1">
        <f t="shared" si="124"/>
        <v>28</v>
      </c>
      <c r="O2633" s="7"/>
    </row>
    <row r="2634" spans="1:15" ht="12.75" customHeight="1" x14ac:dyDescent="0.2">
      <c r="A2634" s="85"/>
      <c r="B2634" s="139">
        <v>44528</v>
      </c>
      <c r="C2634" s="142" t="s">
        <v>89</v>
      </c>
      <c r="D2634" s="141">
        <v>0</v>
      </c>
      <c r="E2634" s="141">
        <v>0</v>
      </c>
      <c r="F2634" s="141">
        <v>2561.8877000000002</v>
      </c>
      <c r="G2634" s="141">
        <v>116.434364</v>
      </c>
      <c r="H2634" s="111">
        <f t="shared" ref="H2634:H2697" ca="1" si="125">IF(MID(OFFSET(H2634,0,-5,1,1),2,1)=":",LEFT(OFFSET(H2634,0,-5,1,1),1),LEFT(OFFSET(H2634,0,-5,1,1),2))+1</f>
        <v>10</v>
      </c>
      <c r="I2634" s="111">
        <f t="shared" ca="1" si="123"/>
        <v>3</v>
      </c>
      <c r="J2634" s="1">
        <f t="shared" si="124"/>
        <v>28</v>
      </c>
      <c r="O2634" s="7"/>
    </row>
    <row r="2635" spans="1:15" ht="12.75" customHeight="1" x14ac:dyDescent="0.2">
      <c r="A2635" s="85"/>
      <c r="B2635" s="139">
        <v>44528</v>
      </c>
      <c r="C2635" s="142" t="s">
        <v>90</v>
      </c>
      <c r="D2635" s="141">
        <v>0</v>
      </c>
      <c r="E2635" s="141">
        <v>0</v>
      </c>
      <c r="F2635" s="141">
        <v>2009.4697000000001</v>
      </c>
      <c r="G2635" s="141">
        <v>142.223389</v>
      </c>
      <c r="H2635" s="111">
        <f t="shared" ca="1" si="125"/>
        <v>10</v>
      </c>
      <c r="I2635" s="111">
        <f t="shared" ca="1" si="123"/>
        <v>4</v>
      </c>
      <c r="J2635" s="1">
        <f t="shared" si="124"/>
        <v>28</v>
      </c>
      <c r="O2635" s="7"/>
    </row>
    <row r="2636" spans="1:15" ht="12.75" customHeight="1" x14ac:dyDescent="0.2">
      <c r="A2636" s="85"/>
      <c r="B2636" s="139">
        <v>44528</v>
      </c>
      <c r="C2636" s="142" t="s">
        <v>91</v>
      </c>
      <c r="D2636" s="141">
        <v>0</v>
      </c>
      <c r="E2636" s="141">
        <v>0</v>
      </c>
      <c r="F2636" s="141">
        <v>1815.0473999999999</v>
      </c>
      <c r="G2636" s="141">
        <v>146.566284</v>
      </c>
      <c r="H2636" s="111">
        <f t="shared" ca="1" si="125"/>
        <v>11</v>
      </c>
      <c r="I2636" s="111">
        <f t="shared" ca="1" si="123"/>
        <v>1</v>
      </c>
      <c r="J2636" s="1">
        <f t="shared" si="124"/>
        <v>28</v>
      </c>
      <c r="O2636" s="7"/>
    </row>
    <row r="2637" spans="1:15" ht="12.75" customHeight="1" x14ac:dyDescent="0.2">
      <c r="A2637" s="85"/>
      <c r="B2637" s="139">
        <v>44528</v>
      </c>
      <c r="C2637" s="142" t="s">
        <v>92</v>
      </c>
      <c r="D2637" s="141">
        <v>0</v>
      </c>
      <c r="E2637" s="141">
        <v>0</v>
      </c>
      <c r="F2637" s="141">
        <v>2221.2602999999999</v>
      </c>
      <c r="G2637" s="141">
        <v>132.71855199999999</v>
      </c>
      <c r="H2637" s="111">
        <f t="shared" ca="1" si="125"/>
        <v>11</v>
      </c>
      <c r="I2637" s="111">
        <f t="shared" ca="1" si="123"/>
        <v>2</v>
      </c>
      <c r="J2637" s="1">
        <f t="shared" si="124"/>
        <v>28</v>
      </c>
      <c r="O2637" s="7"/>
    </row>
    <row r="2638" spans="1:15" ht="12.75" customHeight="1" x14ac:dyDescent="0.2">
      <c r="A2638" s="85"/>
      <c r="B2638" s="139">
        <v>44528</v>
      </c>
      <c r="C2638" s="142" t="s">
        <v>93</v>
      </c>
      <c r="D2638" s="141">
        <v>0</v>
      </c>
      <c r="E2638" s="141">
        <v>0</v>
      </c>
      <c r="F2638" s="141">
        <v>2624.0327000000002</v>
      </c>
      <c r="G2638" s="141">
        <v>115.61977400000001</v>
      </c>
      <c r="H2638" s="111">
        <f t="shared" ca="1" si="125"/>
        <v>11</v>
      </c>
      <c r="I2638" s="111">
        <f t="shared" ca="1" si="123"/>
        <v>3</v>
      </c>
      <c r="J2638" s="1">
        <f t="shared" si="124"/>
        <v>28</v>
      </c>
      <c r="O2638" s="7"/>
    </row>
    <row r="2639" spans="1:15" ht="12.75" customHeight="1" x14ac:dyDescent="0.2">
      <c r="A2639" s="85"/>
      <c r="B2639" s="139">
        <v>44528</v>
      </c>
      <c r="C2639" s="142" t="s">
        <v>94</v>
      </c>
      <c r="D2639" s="141">
        <v>0</v>
      </c>
      <c r="E2639" s="141">
        <v>0</v>
      </c>
      <c r="F2639" s="141">
        <v>2271.1165000000001</v>
      </c>
      <c r="G2639" s="141">
        <v>130.802246</v>
      </c>
      <c r="H2639" s="111">
        <f t="shared" ca="1" si="125"/>
        <v>11</v>
      </c>
      <c r="I2639" s="111">
        <f t="shared" ca="1" si="123"/>
        <v>4</v>
      </c>
      <c r="J2639" s="1">
        <f t="shared" si="124"/>
        <v>28</v>
      </c>
      <c r="O2639" s="7"/>
    </row>
    <row r="2640" spans="1:15" ht="12.75" customHeight="1" x14ac:dyDescent="0.2">
      <c r="A2640" s="85"/>
      <c r="B2640" s="139">
        <v>44528</v>
      </c>
      <c r="C2640" s="142" t="s">
        <v>95</v>
      </c>
      <c r="D2640" s="141">
        <v>0</v>
      </c>
      <c r="E2640" s="141">
        <v>0</v>
      </c>
      <c r="F2640" s="141">
        <v>2296.5189999999998</v>
      </c>
      <c r="G2640" s="141">
        <v>130.24548300000001</v>
      </c>
      <c r="H2640" s="111">
        <f t="shared" ca="1" si="125"/>
        <v>12</v>
      </c>
      <c r="I2640" s="111">
        <f t="shared" ca="1" si="123"/>
        <v>1</v>
      </c>
      <c r="J2640" s="1">
        <f t="shared" si="124"/>
        <v>28</v>
      </c>
      <c r="O2640" s="7"/>
    </row>
    <row r="2641" spans="1:15" ht="12.75" customHeight="1" x14ac:dyDescent="0.2">
      <c r="A2641" s="85"/>
      <c r="B2641" s="139">
        <v>44528</v>
      </c>
      <c r="C2641" s="142" t="s">
        <v>96</v>
      </c>
      <c r="D2641" s="141">
        <v>0</v>
      </c>
      <c r="E2641" s="141">
        <v>0</v>
      </c>
      <c r="F2641" s="141">
        <v>2467.5198</v>
      </c>
      <c r="G2641" s="141">
        <v>118.925667</v>
      </c>
      <c r="H2641" s="111">
        <f t="shared" ca="1" si="125"/>
        <v>12</v>
      </c>
      <c r="I2641" s="111">
        <f t="shared" ca="1" si="123"/>
        <v>2</v>
      </c>
      <c r="J2641" s="1">
        <f t="shared" si="124"/>
        <v>28</v>
      </c>
      <c r="O2641" s="7"/>
    </row>
    <row r="2642" spans="1:15" ht="12.75" customHeight="1" x14ac:dyDescent="0.2">
      <c r="A2642" s="85"/>
      <c r="B2642" s="139">
        <v>44528</v>
      </c>
      <c r="C2642" s="142" t="s">
        <v>97</v>
      </c>
      <c r="D2642" s="141">
        <v>0</v>
      </c>
      <c r="E2642" s="141">
        <v>0</v>
      </c>
      <c r="F2642" s="141">
        <v>2861.8706000000002</v>
      </c>
      <c r="G2642" s="141">
        <v>94.538848999999999</v>
      </c>
      <c r="H2642" s="111">
        <f t="shared" ca="1" si="125"/>
        <v>12</v>
      </c>
      <c r="I2642" s="111">
        <f t="shared" ca="1" si="123"/>
        <v>3</v>
      </c>
      <c r="J2642" s="1">
        <f t="shared" si="124"/>
        <v>28</v>
      </c>
      <c r="O2642" s="7"/>
    </row>
    <row r="2643" spans="1:15" ht="12.75" customHeight="1" x14ac:dyDescent="0.2">
      <c r="A2643" s="85"/>
      <c r="B2643" s="139">
        <v>44528</v>
      </c>
      <c r="C2643" s="142" t="s">
        <v>98</v>
      </c>
      <c r="D2643" s="141">
        <v>0</v>
      </c>
      <c r="E2643" s="141">
        <v>0</v>
      </c>
      <c r="F2643" s="141">
        <v>3058.4937</v>
      </c>
      <c r="G2643" s="141">
        <v>82.436913000000004</v>
      </c>
      <c r="H2643" s="111">
        <f t="shared" ca="1" si="125"/>
        <v>12</v>
      </c>
      <c r="I2643" s="111">
        <f t="shared" ca="1" si="123"/>
        <v>4</v>
      </c>
      <c r="J2643" s="1">
        <f t="shared" si="124"/>
        <v>28</v>
      </c>
      <c r="O2643" s="7"/>
    </row>
    <row r="2644" spans="1:15" ht="12.75" customHeight="1" x14ac:dyDescent="0.2">
      <c r="A2644" s="85"/>
      <c r="B2644" s="139">
        <v>44528</v>
      </c>
      <c r="C2644" s="142" t="s">
        <v>99</v>
      </c>
      <c r="D2644" s="141">
        <v>0</v>
      </c>
      <c r="E2644" s="141">
        <v>0.215613</v>
      </c>
      <c r="F2644" s="141">
        <v>3200.5972000000002</v>
      </c>
      <c r="G2644" s="141">
        <v>68.218154999999996</v>
      </c>
      <c r="H2644" s="111">
        <f t="shared" ca="1" si="125"/>
        <v>13</v>
      </c>
      <c r="I2644" s="111">
        <f t="shared" ref="I2644:I2707" ca="1" si="126">IF(H2644=H2643,I2643+1,1)</f>
        <v>1</v>
      </c>
      <c r="J2644" s="1">
        <f t="shared" ref="J2644:J2707" si="127">DAY(B2644)</f>
        <v>28</v>
      </c>
      <c r="O2644" s="7"/>
    </row>
    <row r="2645" spans="1:15" ht="12.75" customHeight="1" x14ac:dyDescent="0.2">
      <c r="A2645" s="85"/>
      <c r="B2645" s="139">
        <v>44528</v>
      </c>
      <c r="C2645" s="142" t="s">
        <v>100</v>
      </c>
      <c r="D2645" s="141">
        <v>0</v>
      </c>
      <c r="E2645" s="141">
        <v>14.249143</v>
      </c>
      <c r="F2645" s="141">
        <v>3816.5396000000001</v>
      </c>
      <c r="G2645" s="141">
        <v>17.133012999999998</v>
      </c>
      <c r="H2645" s="111">
        <f t="shared" ca="1" si="125"/>
        <v>13</v>
      </c>
      <c r="I2645" s="111">
        <f t="shared" ca="1" si="126"/>
        <v>2</v>
      </c>
      <c r="J2645" s="1">
        <f t="shared" si="127"/>
        <v>28</v>
      </c>
      <c r="O2645" s="7"/>
    </row>
    <row r="2646" spans="1:15" ht="12.75" customHeight="1" x14ac:dyDescent="0.2">
      <c r="A2646" s="85"/>
      <c r="B2646" s="139">
        <v>44528</v>
      </c>
      <c r="C2646" s="142" t="s">
        <v>101</v>
      </c>
      <c r="D2646" s="141">
        <v>0</v>
      </c>
      <c r="E2646" s="141">
        <v>12.188055</v>
      </c>
      <c r="F2646" s="141">
        <v>3894.3555000000001</v>
      </c>
      <c r="G2646" s="141">
        <v>10.507325</v>
      </c>
      <c r="H2646" s="111">
        <f t="shared" ca="1" si="125"/>
        <v>13</v>
      </c>
      <c r="I2646" s="111">
        <f t="shared" ca="1" si="126"/>
        <v>3</v>
      </c>
      <c r="J2646" s="1">
        <f t="shared" si="127"/>
        <v>28</v>
      </c>
      <c r="O2646" s="7"/>
    </row>
    <row r="2647" spans="1:15" ht="12.75" customHeight="1" x14ac:dyDescent="0.2">
      <c r="A2647" s="85"/>
      <c r="B2647" s="139">
        <v>44528</v>
      </c>
      <c r="C2647" s="142" t="s">
        <v>102</v>
      </c>
      <c r="D2647" s="141">
        <v>0</v>
      </c>
      <c r="E2647" s="141">
        <v>0</v>
      </c>
      <c r="F2647" s="141">
        <v>3062.9958999999999</v>
      </c>
      <c r="G2647" s="141">
        <v>74.618362000000005</v>
      </c>
      <c r="H2647" s="111">
        <f t="shared" ca="1" si="125"/>
        <v>13</v>
      </c>
      <c r="I2647" s="111">
        <f t="shared" ca="1" si="126"/>
        <v>4</v>
      </c>
      <c r="J2647" s="1">
        <f t="shared" si="127"/>
        <v>28</v>
      </c>
      <c r="O2647" s="7"/>
    </row>
    <row r="2648" spans="1:15" ht="12.75" customHeight="1" x14ac:dyDescent="0.2">
      <c r="A2648" s="85"/>
      <c r="B2648" s="139">
        <v>44528</v>
      </c>
      <c r="C2648" s="142" t="s">
        <v>103</v>
      </c>
      <c r="D2648" s="141">
        <v>0</v>
      </c>
      <c r="E2648" s="141">
        <v>2.6670000000000001E-3</v>
      </c>
      <c r="F2648" s="141">
        <v>3215.6333</v>
      </c>
      <c r="G2648" s="141">
        <v>66.800774000000004</v>
      </c>
      <c r="H2648" s="111">
        <f t="shared" ca="1" si="125"/>
        <v>14</v>
      </c>
      <c r="I2648" s="111">
        <f t="shared" ca="1" si="126"/>
        <v>1</v>
      </c>
      <c r="J2648" s="1">
        <f t="shared" si="127"/>
        <v>28</v>
      </c>
      <c r="O2648" s="7"/>
    </row>
    <row r="2649" spans="1:15" ht="12.75" customHeight="1" x14ac:dyDescent="0.2">
      <c r="A2649" s="85"/>
      <c r="B2649" s="139">
        <v>44528</v>
      </c>
      <c r="C2649" s="142" t="s">
        <v>104</v>
      </c>
      <c r="D2649" s="141">
        <v>0</v>
      </c>
      <c r="E2649" s="141">
        <v>0</v>
      </c>
      <c r="F2649" s="141">
        <v>2648.4802</v>
      </c>
      <c r="G2649" s="141">
        <v>105.862572</v>
      </c>
      <c r="H2649" s="111">
        <f t="shared" ca="1" si="125"/>
        <v>14</v>
      </c>
      <c r="I2649" s="111">
        <f t="shared" ca="1" si="126"/>
        <v>2</v>
      </c>
      <c r="J2649" s="1">
        <f t="shared" si="127"/>
        <v>28</v>
      </c>
      <c r="O2649" s="7"/>
    </row>
    <row r="2650" spans="1:15" ht="12.75" customHeight="1" x14ac:dyDescent="0.2">
      <c r="A2650" s="85"/>
      <c r="B2650" s="139">
        <v>44528</v>
      </c>
      <c r="C2650" s="142" t="s">
        <v>105</v>
      </c>
      <c r="D2650" s="141">
        <v>0</v>
      </c>
      <c r="E2650" s="141">
        <v>0</v>
      </c>
      <c r="F2650" s="141">
        <v>2591.5713000000001</v>
      </c>
      <c r="G2650" s="141">
        <v>109.478081</v>
      </c>
      <c r="H2650" s="111">
        <f t="shared" ca="1" si="125"/>
        <v>14</v>
      </c>
      <c r="I2650" s="111">
        <f t="shared" ca="1" si="126"/>
        <v>3</v>
      </c>
      <c r="J2650" s="1">
        <f t="shared" si="127"/>
        <v>28</v>
      </c>
      <c r="O2650" s="7"/>
    </row>
    <row r="2651" spans="1:15" ht="12.75" customHeight="1" x14ac:dyDescent="0.2">
      <c r="A2651" s="85"/>
      <c r="B2651" s="139">
        <v>44528</v>
      </c>
      <c r="C2651" s="142" t="s">
        <v>106</v>
      </c>
      <c r="D2651" s="141">
        <v>0</v>
      </c>
      <c r="E2651" s="141">
        <v>0</v>
      </c>
      <c r="F2651" s="141">
        <v>2698.8989000000001</v>
      </c>
      <c r="G2651" s="141">
        <v>104.672455</v>
      </c>
      <c r="H2651" s="111">
        <f t="shared" ca="1" si="125"/>
        <v>14</v>
      </c>
      <c r="I2651" s="111">
        <f t="shared" ca="1" si="126"/>
        <v>4</v>
      </c>
      <c r="J2651" s="1">
        <f t="shared" si="127"/>
        <v>28</v>
      </c>
      <c r="O2651" s="7"/>
    </row>
    <row r="2652" spans="1:15" ht="12.75" customHeight="1" x14ac:dyDescent="0.2">
      <c r="A2652" s="85"/>
      <c r="B2652" s="139">
        <v>44528</v>
      </c>
      <c r="C2652" s="142" t="s">
        <v>107</v>
      </c>
      <c r="D2652" s="141">
        <v>0</v>
      </c>
      <c r="E2652" s="141">
        <v>0</v>
      </c>
      <c r="F2652" s="141">
        <v>2552.9866000000002</v>
      </c>
      <c r="G2652" s="141">
        <v>113.370361</v>
      </c>
      <c r="H2652" s="111">
        <f t="shared" ca="1" si="125"/>
        <v>15</v>
      </c>
      <c r="I2652" s="111">
        <f t="shared" ca="1" si="126"/>
        <v>1</v>
      </c>
      <c r="J2652" s="1">
        <f t="shared" si="127"/>
        <v>28</v>
      </c>
      <c r="O2652" s="7"/>
    </row>
    <row r="2653" spans="1:15" ht="12.75" customHeight="1" x14ac:dyDescent="0.2">
      <c r="A2653" s="85"/>
      <c r="B2653" s="139">
        <v>44528</v>
      </c>
      <c r="C2653" s="142" t="s">
        <v>108</v>
      </c>
      <c r="D2653" s="141">
        <v>0</v>
      </c>
      <c r="E2653" s="141">
        <v>0</v>
      </c>
      <c r="F2653" s="141">
        <v>2289.4819000000002</v>
      </c>
      <c r="G2653" s="141">
        <v>124.614349</v>
      </c>
      <c r="H2653" s="111">
        <f t="shared" ca="1" si="125"/>
        <v>15</v>
      </c>
      <c r="I2653" s="111">
        <f t="shared" ca="1" si="126"/>
        <v>2</v>
      </c>
      <c r="J2653" s="1">
        <f t="shared" si="127"/>
        <v>28</v>
      </c>
      <c r="O2653" s="7"/>
    </row>
    <row r="2654" spans="1:15" ht="12.75" customHeight="1" x14ac:dyDescent="0.2">
      <c r="A2654" s="85"/>
      <c r="B2654" s="139">
        <v>44528</v>
      </c>
      <c r="C2654" s="142" t="s">
        <v>109</v>
      </c>
      <c r="D2654" s="141">
        <v>0</v>
      </c>
      <c r="E2654" s="141">
        <v>0</v>
      </c>
      <c r="F2654" s="141">
        <v>2071.3879000000002</v>
      </c>
      <c r="G2654" s="141">
        <v>135.67955000000001</v>
      </c>
      <c r="H2654" s="111">
        <f t="shared" ca="1" si="125"/>
        <v>15</v>
      </c>
      <c r="I2654" s="111">
        <f t="shared" ca="1" si="126"/>
        <v>3</v>
      </c>
      <c r="J2654" s="1">
        <f t="shared" si="127"/>
        <v>28</v>
      </c>
      <c r="O2654" s="7"/>
    </row>
    <row r="2655" spans="1:15" ht="12.75" customHeight="1" x14ac:dyDescent="0.2">
      <c r="A2655" s="85"/>
      <c r="B2655" s="139">
        <v>44528</v>
      </c>
      <c r="C2655" s="142" t="s">
        <v>110</v>
      </c>
      <c r="D2655" s="141">
        <v>0</v>
      </c>
      <c r="E2655" s="141">
        <v>0</v>
      </c>
      <c r="F2655" s="141">
        <v>2401.9591999999998</v>
      </c>
      <c r="G2655" s="141">
        <v>117.80577099999999</v>
      </c>
      <c r="H2655" s="111">
        <f t="shared" ca="1" si="125"/>
        <v>15</v>
      </c>
      <c r="I2655" s="111">
        <f t="shared" ca="1" si="126"/>
        <v>4</v>
      </c>
      <c r="J2655" s="1">
        <f t="shared" si="127"/>
        <v>28</v>
      </c>
      <c r="O2655" s="7"/>
    </row>
    <row r="2656" spans="1:15" ht="12.75" customHeight="1" x14ac:dyDescent="0.2">
      <c r="A2656" s="85"/>
      <c r="B2656" s="139">
        <v>44528</v>
      </c>
      <c r="C2656" s="142" t="s">
        <v>111</v>
      </c>
      <c r="D2656" s="141">
        <v>0</v>
      </c>
      <c r="E2656" s="141">
        <v>0</v>
      </c>
      <c r="F2656" s="141">
        <v>2121.3262</v>
      </c>
      <c r="G2656" s="141">
        <v>131.954758</v>
      </c>
      <c r="H2656" s="111">
        <f t="shared" ca="1" si="125"/>
        <v>16</v>
      </c>
      <c r="I2656" s="111">
        <f t="shared" ca="1" si="126"/>
        <v>1</v>
      </c>
      <c r="J2656" s="1">
        <f t="shared" si="127"/>
        <v>28</v>
      </c>
      <c r="O2656" s="7"/>
    </row>
    <row r="2657" spans="1:15" ht="12.75" customHeight="1" x14ac:dyDescent="0.2">
      <c r="A2657" s="85"/>
      <c r="B2657" s="139">
        <v>44528</v>
      </c>
      <c r="C2657" s="142" t="s">
        <v>112</v>
      </c>
      <c r="D2657" s="141">
        <v>0</v>
      </c>
      <c r="E2657" s="141">
        <v>0</v>
      </c>
      <c r="F2657" s="141">
        <v>2351.6758</v>
      </c>
      <c r="G2657" s="141">
        <v>121.857056</v>
      </c>
      <c r="H2657" s="111">
        <f t="shared" ca="1" si="125"/>
        <v>16</v>
      </c>
      <c r="I2657" s="111">
        <f t="shared" ca="1" si="126"/>
        <v>2</v>
      </c>
      <c r="J2657" s="1">
        <f t="shared" si="127"/>
        <v>28</v>
      </c>
      <c r="O2657" s="7"/>
    </row>
    <row r="2658" spans="1:15" ht="12.75" customHeight="1" x14ac:dyDescent="0.2">
      <c r="A2658" s="85"/>
      <c r="B2658" s="139">
        <v>44528</v>
      </c>
      <c r="C2658" s="142" t="s">
        <v>113</v>
      </c>
      <c r="D2658" s="141">
        <v>0</v>
      </c>
      <c r="E2658" s="141">
        <v>0</v>
      </c>
      <c r="F2658" s="141">
        <v>2461.2096999999999</v>
      </c>
      <c r="G2658" s="141">
        <v>117.564369</v>
      </c>
      <c r="H2658" s="111">
        <f t="shared" ca="1" si="125"/>
        <v>16</v>
      </c>
      <c r="I2658" s="111">
        <f t="shared" ca="1" si="126"/>
        <v>3</v>
      </c>
      <c r="J2658" s="1">
        <f t="shared" si="127"/>
        <v>28</v>
      </c>
      <c r="O2658" s="7"/>
    </row>
    <row r="2659" spans="1:15" ht="12.75" customHeight="1" x14ac:dyDescent="0.2">
      <c r="A2659" s="85"/>
      <c r="B2659" s="139">
        <v>44528</v>
      </c>
      <c r="C2659" s="142" t="s">
        <v>114</v>
      </c>
      <c r="D2659" s="141">
        <v>0</v>
      </c>
      <c r="E2659" s="141">
        <v>1.2117309999999999</v>
      </c>
      <c r="F2659" s="141">
        <v>3062.0317</v>
      </c>
      <c r="G2659" s="141">
        <v>78.431067999999996</v>
      </c>
      <c r="H2659" s="111">
        <f t="shared" ca="1" si="125"/>
        <v>16</v>
      </c>
      <c r="I2659" s="111">
        <f t="shared" ca="1" si="126"/>
        <v>4</v>
      </c>
      <c r="J2659" s="1">
        <f t="shared" si="127"/>
        <v>28</v>
      </c>
      <c r="O2659" s="7"/>
    </row>
    <row r="2660" spans="1:15" ht="12.75" customHeight="1" x14ac:dyDescent="0.2">
      <c r="A2660" s="85"/>
      <c r="B2660" s="139">
        <v>44528</v>
      </c>
      <c r="C2660" s="142" t="s">
        <v>115</v>
      </c>
      <c r="D2660" s="141">
        <v>0</v>
      </c>
      <c r="E2660" s="141">
        <v>1.4217550000000001</v>
      </c>
      <c r="F2660" s="141">
        <v>3307.6968000000002</v>
      </c>
      <c r="G2660" s="141">
        <v>59.673957999999999</v>
      </c>
      <c r="H2660" s="111">
        <f t="shared" ca="1" si="125"/>
        <v>17</v>
      </c>
      <c r="I2660" s="111">
        <f t="shared" ca="1" si="126"/>
        <v>1</v>
      </c>
      <c r="J2660" s="1">
        <f t="shared" si="127"/>
        <v>28</v>
      </c>
      <c r="O2660" s="7"/>
    </row>
    <row r="2661" spans="1:15" ht="12.75" customHeight="1" x14ac:dyDescent="0.2">
      <c r="A2661" s="85"/>
      <c r="B2661" s="139">
        <v>44528</v>
      </c>
      <c r="C2661" s="142" t="s">
        <v>116</v>
      </c>
      <c r="D2661" s="141">
        <v>0</v>
      </c>
      <c r="E2661" s="141">
        <v>0</v>
      </c>
      <c r="F2661" s="141">
        <v>2905.1016</v>
      </c>
      <c r="G2661" s="141">
        <v>92.337410000000006</v>
      </c>
      <c r="H2661" s="111">
        <f t="shared" ca="1" si="125"/>
        <v>17</v>
      </c>
      <c r="I2661" s="111">
        <f t="shared" ca="1" si="126"/>
        <v>2</v>
      </c>
      <c r="J2661" s="1">
        <f t="shared" si="127"/>
        <v>28</v>
      </c>
      <c r="O2661" s="7"/>
    </row>
    <row r="2662" spans="1:15" ht="12.75" customHeight="1" x14ac:dyDescent="0.2">
      <c r="A2662" s="85"/>
      <c r="B2662" s="139">
        <v>44528</v>
      </c>
      <c r="C2662" s="142" t="s">
        <v>117</v>
      </c>
      <c r="D2662" s="141">
        <v>0</v>
      </c>
      <c r="E2662" s="141">
        <v>2.6872379999999998</v>
      </c>
      <c r="F2662" s="141">
        <v>3511.1415999999999</v>
      </c>
      <c r="G2662" s="141">
        <v>46.710278000000002</v>
      </c>
      <c r="H2662" s="111">
        <f t="shared" ca="1" si="125"/>
        <v>17</v>
      </c>
      <c r="I2662" s="111">
        <f t="shared" ca="1" si="126"/>
        <v>3</v>
      </c>
      <c r="J2662" s="1">
        <f t="shared" si="127"/>
        <v>28</v>
      </c>
      <c r="O2662" s="7"/>
    </row>
    <row r="2663" spans="1:15" ht="12.75" customHeight="1" x14ac:dyDescent="0.2">
      <c r="A2663" s="85"/>
      <c r="B2663" s="139">
        <v>44528</v>
      </c>
      <c r="C2663" s="142" t="s">
        <v>118</v>
      </c>
      <c r="D2663" s="141">
        <v>0</v>
      </c>
      <c r="E2663" s="141">
        <v>4.7301250000000001</v>
      </c>
      <c r="F2663" s="141">
        <v>3640.2058000000002</v>
      </c>
      <c r="G2663" s="141">
        <v>35.440449000000001</v>
      </c>
      <c r="H2663" s="111">
        <f t="shared" ca="1" si="125"/>
        <v>17</v>
      </c>
      <c r="I2663" s="111">
        <f t="shared" ca="1" si="126"/>
        <v>4</v>
      </c>
      <c r="J2663" s="1">
        <f t="shared" si="127"/>
        <v>28</v>
      </c>
      <c r="O2663" s="7"/>
    </row>
    <row r="2664" spans="1:15" ht="12.75" customHeight="1" x14ac:dyDescent="0.2">
      <c r="A2664" s="85"/>
      <c r="B2664" s="139">
        <v>44528</v>
      </c>
      <c r="C2664" s="142" t="s">
        <v>119</v>
      </c>
      <c r="D2664" s="141">
        <v>0</v>
      </c>
      <c r="E2664" s="141">
        <v>12.58066</v>
      </c>
      <c r="F2664" s="141">
        <v>3629.8683999999998</v>
      </c>
      <c r="G2664" s="141">
        <v>37.657012999999999</v>
      </c>
      <c r="H2664" s="111">
        <f t="shared" ca="1" si="125"/>
        <v>18</v>
      </c>
      <c r="I2664" s="111">
        <f t="shared" ca="1" si="126"/>
        <v>1</v>
      </c>
      <c r="J2664" s="1">
        <f t="shared" si="127"/>
        <v>28</v>
      </c>
      <c r="O2664" s="7"/>
    </row>
    <row r="2665" spans="1:15" ht="12.75" customHeight="1" x14ac:dyDescent="0.2">
      <c r="A2665" s="85"/>
      <c r="B2665" s="139">
        <v>44528</v>
      </c>
      <c r="C2665" s="142" t="s">
        <v>120</v>
      </c>
      <c r="D2665" s="141">
        <v>0</v>
      </c>
      <c r="E2665" s="141">
        <v>25.786486</v>
      </c>
      <c r="F2665" s="141">
        <v>3844.6145000000001</v>
      </c>
      <c r="G2665" s="141">
        <v>29.097206</v>
      </c>
      <c r="H2665" s="111">
        <f t="shared" ca="1" si="125"/>
        <v>18</v>
      </c>
      <c r="I2665" s="111">
        <f t="shared" ca="1" si="126"/>
        <v>2</v>
      </c>
      <c r="J2665" s="1">
        <f t="shared" si="127"/>
        <v>28</v>
      </c>
      <c r="O2665" s="7"/>
    </row>
    <row r="2666" spans="1:15" ht="12.75" customHeight="1" x14ac:dyDescent="0.2">
      <c r="A2666" s="85"/>
      <c r="B2666" s="139">
        <v>44528</v>
      </c>
      <c r="C2666" s="142" t="s">
        <v>121</v>
      </c>
      <c r="D2666" s="141">
        <v>0</v>
      </c>
      <c r="E2666" s="141">
        <v>15.411379</v>
      </c>
      <c r="F2666" s="141">
        <v>3874.2777999999998</v>
      </c>
      <c r="G2666" s="141">
        <v>19.158752</v>
      </c>
      <c r="H2666" s="111">
        <f t="shared" ca="1" si="125"/>
        <v>18</v>
      </c>
      <c r="I2666" s="111">
        <f t="shared" ca="1" si="126"/>
        <v>3</v>
      </c>
      <c r="J2666" s="1">
        <f t="shared" si="127"/>
        <v>28</v>
      </c>
      <c r="O2666" s="7"/>
    </row>
    <row r="2667" spans="1:15" ht="12.75" customHeight="1" x14ac:dyDescent="0.2">
      <c r="A2667" s="85"/>
      <c r="B2667" s="139">
        <v>44528</v>
      </c>
      <c r="C2667" s="142" t="s">
        <v>122</v>
      </c>
      <c r="D2667" s="141">
        <v>0</v>
      </c>
      <c r="E2667" s="141">
        <v>25.340733</v>
      </c>
      <c r="F2667" s="141">
        <v>4068.3015</v>
      </c>
      <c r="G2667" s="141">
        <v>9.1234249999999992</v>
      </c>
      <c r="H2667" s="111">
        <f t="shared" ca="1" si="125"/>
        <v>18</v>
      </c>
      <c r="I2667" s="111">
        <f t="shared" ca="1" si="126"/>
        <v>4</v>
      </c>
      <c r="J2667" s="1">
        <f t="shared" si="127"/>
        <v>28</v>
      </c>
      <c r="O2667" s="7"/>
    </row>
    <row r="2668" spans="1:15" ht="12.75" customHeight="1" x14ac:dyDescent="0.2">
      <c r="A2668" s="85"/>
      <c r="B2668" s="139">
        <v>44528</v>
      </c>
      <c r="C2668" s="142" t="s">
        <v>123</v>
      </c>
      <c r="D2668" s="141">
        <v>0</v>
      </c>
      <c r="E2668" s="141">
        <v>69.207153000000005</v>
      </c>
      <c r="F2668" s="141">
        <v>4458.0586000000003</v>
      </c>
      <c r="G2668" s="141">
        <v>0</v>
      </c>
      <c r="H2668" s="111">
        <f t="shared" ca="1" si="125"/>
        <v>19</v>
      </c>
      <c r="I2668" s="111">
        <f t="shared" ca="1" si="126"/>
        <v>1</v>
      </c>
      <c r="J2668" s="1">
        <f t="shared" si="127"/>
        <v>28</v>
      </c>
      <c r="O2668" s="7"/>
    </row>
    <row r="2669" spans="1:15" ht="12.75" customHeight="1" x14ac:dyDescent="0.2">
      <c r="A2669" s="85"/>
      <c r="B2669" s="139">
        <v>44528</v>
      </c>
      <c r="C2669" s="142" t="s">
        <v>124</v>
      </c>
      <c r="D2669" s="141">
        <v>0</v>
      </c>
      <c r="E2669" s="141">
        <v>42.49456</v>
      </c>
      <c r="F2669" s="141">
        <v>4225.6806999999999</v>
      </c>
      <c r="G2669" s="141">
        <v>2.7450839999999999</v>
      </c>
      <c r="H2669" s="111">
        <f t="shared" ca="1" si="125"/>
        <v>19</v>
      </c>
      <c r="I2669" s="111">
        <f t="shared" ca="1" si="126"/>
        <v>2</v>
      </c>
      <c r="J2669" s="1">
        <f t="shared" si="127"/>
        <v>28</v>
      </c>
      <c r="O2669" s="7"/>
    </row>
    <row r="2670" spans="1:15" ht="12.75" customHeight="1" x14ac:dyDescent="0.2">
      <c r="A2670" s="85"/>
      <c r="B2670" s="139">
        <v>44528</v>
      </c>
      <c r="C2670" s="142" t="s">
        <v>125</v>
      </c>
      <c r="D2670" s="141">
        <v>0</v>
      </c>
      <c r="E2670" s="141">
        <v>120.77868700000001</v>
      </c>
      <c r="F2670" s="141">
        <v>4778.7191999999995</v>
      </c>
      <c r="G2670" s="141">
        <v>9.5122999999999999E-2</v>
      </c>
      <c r="H2670" s="111">
        <f t="shared" ca="1" si="125"/>
        <v>19</v>
      </c>
      <c r="I2670" s="111">
        <f t="shared" ca="1" si="126"/>
        <v>3</v>
      </c>
      <c r="J2670" s="1">
        <f t="shared" si="127"/>
        <v>28</v>
      </c>
      <c r="O2670" s="7"/>
    </row>
    <row r="2671" spans="1:15" ht="12.75" customHeight="1" x14ac:dyDescent="0.2">
      <c r="A2671" s="85"/>
      <c r="B2671" s="139">
        <v>44528</v>
      </c>
      <c r="C2671" s="142" t="s">
        <v>126</v>
      </c>
      <c r="D2671" s="141">
        <v>0</v>
      </c>
      <c r="E2671" s="141">
        <v>201.79248000000001</v>
      </c>
      <c r="F2671" s="141">
        <v>5278.8091000000004</v>
      </c>
      <c r="G2671" s="141">
        <v>0</v>
      </c>
      <c r="H2671" s="111">
        <f t="shared" ca="1" si="125"/>
        <v>19</v>
      </c>
      <c r="I2671" s="111">
        <f t="shared" ca="1" si="126"/>
        <v>4</v>
      </c>
      <c r="J2671" s="1">
        <f t="shared" si="127"/>
        <v>28</v>
      </c>
      <c r="O2671" s="7"/>
    </row>
    <row r="2672" spans="1:15" ht="12.75" customHeight="1" x14ac:dyDescent="0.2">
      <c r="A2672" s="85"/>
      <c r="B2672" s="139">
        <v>44528</v>
      </c>
      <c r="C2672" s="142" t="s">
        <v>127</v>
      </c>
      <c r="D2672" s="141">
        <v>0</v>
      </c>
      <c r="E2672" s="141">
        <v>242.31596400000001</v>
      </c>
      <c r="F2672" s="141">
        <v>5507.0005000000001</v>
      </c>
      <c r="G2672" s="141">
        <v>0</v>
      </c>
      <c r="H2672" s="111">
        <f t="shared" ca="1" si="125"/>
        <v>20</v>
      </c>
      <c r="I2672" s="111">
        <f t="shared" ca="1" si="126"/>
        <v>1</v>
      </c>
      <c r="J2672" s="1">
        <f t="shared" si="127"/>
        <v>28</v>
      </c>
      <c r="O2672" s="7"/>
    </row>
    <row r="2673" spans="1:15" ht="12.75" customHeight="1" x14ac:dyDescent="0.2">
      <c r="A2673" s="85"/>
      <c r="B2673" s="139">
        <v>44528</v>
      </c>
      <c r="C2673" s="142" t="s">
        <v>128</v>
      </c>
      <c r="D2673" s="141">
        <v>0</v>
      </c>
      <c r="E2673" s="141">
        <v>203.4487</v>
      </c>
      <c r="F2673" s="141">
        <v>5290.5663999999997</v>
      </c>
      <c r="G2673" s="141">
        <v>0</v>
      </c>
      <c r="H2673" s="111">
        <f t="shared" ca="1" si="125"/>
        <v>20</v>
      </c>
      <c r="I2673" s="111">
        <f t="shared" ca="1" si="126"/>
        <v>2</v>
      </c>
      <c r="J2673" s="1">
        <f t="shared" si="127"/>
        <v>28</v>
      </c>
      <c r="O2673" s="7"/>
    </row>
    <row r="2674" spans="1:15" ht="12.75" customHeight="1" x14ac:dyDescent="0.2">
      <c r="A2674" s="85"/>
      <c r="B2674" s="139">
        <v>44528</v>
      </c>
      <c r="C2674" s="142" t="s">
        <v>129</v>
      </c>
      <c r="D2674" s="141">
        <v>0</v>
      </c>
      <c r="E2674" s="141">
        <v>315.92211900000001</v>
      </c>
      <c r="F2674" s="141">
        <v>5907.7119000000002</v>
      </c>
      <c r="G2674" s="141">
        <v>0</v>
      </c>
      <c r="H2674" s="111">
        <f t="shared" ca="1" si="125"/>
        <v>20</v>
      </c>
      <c r="I2674" s="111">
        <f t="shared" ca="1" si="126"/>
        <v>3</v>
      </c>
      <c r="J2674" s="1">
        <f t="shared" si="127"/>
        <v>28</v>
      </c>
      <c r="O2674" s="7"/>
    </row>
    <row r="2675" spans="1:15" ht="12.75" customHeight="1" x14ac:dyDescent="0.2">
      <c r="A2675" s="85"/>
      <c r="B2675" s="139">
        <v>44528</v>
      </c>
      <c r="C2675" s="142" t="s">
        <v>130</v>
      </c>
      <c r="D2675" s="141">
        <v>0</v>
      </c>
      <c r="E2675" s="141">
        <v>311.49105800000001</v>
      </c>
      <c r="F2675" s="141">
        <v>5841.0272999999997</v>
      </c>
      <c r="G2675" s="141">
        <v>0</v>
      </c>
      <c r="H2675" s="111">
        <f t="shared" ca="1" si="125"/>
        <v>20</v>
      </c>
      <c r="I2675" s="111">
        <f t="shared" ca="1" si="126"/>
        <v>4</v>
      </c>
      <c r="J2675" s="1">
        <f t="shared" si="127"/>
        <v>28</v>
      </c>
      <c r="O2675" s="7"/>
    </row>
    <row r="2676" spans="1:15" ht="12.75" customHeight="1" x14ac:dyDescent="0.2">
      <c r="A2676" s="85"/>
      <c r="B2676" s="139">
        <v>44528</v>
      </c>
      <c r="C2676" s="142" t="s">
        <v>131</v>
      </c>
      <c r="D2676" s="141">
        <v>0</v>
      </c>
      <c r="E2676" s="141">
        <v>416.51870700000001</v>
      </c>
      <c r="F2676" s="141">
        <v>6383.5888999999997</v>
      </c>
      <c r="G2676" s="141">
        <v>0</v>
      </c>
      <c r="H2676" s="111">
        <f t="shared" ca="1" si="125"/>
        <v>21</v>
      </c>
      <c r="I2676" s="111">
        <f t="shared" ca="1" si="126"/>
        <v>1</v>
      </c>
      <c r="J2676" s="1">
        <f t="shared" si="127"/>
        <v>28</v>
      </c>
      <c r="O2676" s="7"/>
    </row>
    <row r="2677" spans="1:15" ht="12.75" customHeight="1" x14ac:dyDescent="0.2">
      <c r="A2677" s="85"/>
      <c r="B2677" s="139">
        <v>44528</v>
      </c>
      <c r="C2677" s="142" t="s">
        <v>132</v>
      </c>
      <c r="D2677" s="141">
        <v>0</v>
      </c>
      <c r="E2677" s="141">
        <v>445.93454000000003</v>
      </c>
      <c r="F2677" s="141">
        <v>6479.8193000000001</v>
      </c>
      <c r="G2677" s="141">
        <v>0</v>
      </c>
      <c r="H2677" s="111">
        <f t="shared" ca="1" si="125"/>
        <v>21</v>
      </c>
      <c r="I2677" s="111">
        <f t="shared" ca="1" si="126"/>
        <v>2</v>
      </c>
      <c r="J2677" s="1">
        <f t="shared" si="127"/>
        <v>28</v>
      </c>
      <c r="O2677" s="7"/>
    </row>
    <row r="2678" spans="1:15" ht="12.75" customHeight="1" x14ac:dyDescent="0.2">
      <c r="A2678" s="85"/>
      <c r="B2678" s="139">
        <v>44528</v>
      </c>
      <c r="C2678" s="142" t="s">
        <v>133</v>
      </c>
      <c r="D2678" s="141">
        <v>0</v>
      </c>
      <c r="E2678" s="141">
        <v>340.75979599999999</v>
      </c>
      <c r="F2678" s="141">
        <v>6030.0434999999998</v>
      </c>
      <c r="G2678" s="141">
        <v>0</v>
      </c>
      <c r="H2678" s="111">
        <f t="shared" ca="1" si="125"/>
        <v>21</v>
      </c>
      <c r="I2678" s="111">
        <f t="shared" ca="1" si="126"/>
        <v>3</v>
      </c>
      <c r="J2678" s="1">
        <f t="shared" si="127"/>
        <v>28</v>
      </c>
      <c r="O2678" s="7"/>
    </row>
    <row r="2679" spans="1:15" ht="12.75" customHeight="1" x14ac:dyDescent="0.2">
      <c r="A2679" s="85"/>
      <c r="B2679" s="139">
        <v>44528</v>
      </c>
      <c r="C2679" s="142" t="s">
        <v>134</v>
      </c>
      <c r="D2679" s="141">
        <v>0</v>
      </c>
      <c r="E2679" s="141">
        <v>380.99609400000003</v>
      </c>
      <c r="F2679" s="141">
        <v>6263.5995999999996</v>
      </c>
      <c r="G2679" s="141">
        <v>0</v>
      </c>
      <c r="H2679" s="111">
        <f t="shared" ca="1" si="125"/>
        <v>21</v>
      </c>
      <c r="I2679" s="111">
        <f t="shared" ca="1" si="126"/>
        <v>4</v>
      </c>
      <c r="J2679" s="1">
        <f t="shared" si="127"/>
        <v>28</v>
      </c>
      <c r="O2679" s="7"/>
    </row>
    <row r="2680" spans="1:15" ht="12.75" customHeight="1" x14ac:dyDescent="0.2">
      <c r="A2680" s="85"/>
      <c r="B2680" s="139">
        <v>44528</v>
      </c>
      <c r="C2680" s="142" t="s">
        <v>135</v>
      </c>
      <c r="D2680" s="141">
        <v>0</v>
      </c>
      <c r="E2680" s="141">
        <v>274.96026599999999</v>
      </c>
      <c r="F2680" s="141">
        <v>5749.7739000000001</v>
      </c>
      <c r="G2680" s="141">
        <v>0</v>
      </c>
      <c r="H2680" s="111">
        <f t="shared" ca="1" si="125"/>
        <v>22</v>
      </c>
      <c r="I2680" s="111">
        <f t="shared" ca="1" si="126"/>
        <v>1</v>
      </c>
      <c r="J2680" s="1">
        <f t="shared" si="127"/>
        <v>28</v>
      </c>
      <c r="O2680" s="7"/>
    </row>
    <row r="2681" spans="1:15" ht="12.75" customHeight="1" x14ac:dyDescent="0.2">
      <c r="A2681" s="85"/>
      <c r="B2681" s="139">
        <v>44528</v>
      </c>
      <c r="C2681" s="142" t="s">
        <v>136</v>
      </c>
      <c r="D2681" s="141">
        <v>0</v>
      </c>
      <c r="E2681" s="141">
        <v>142.57182299999999</v>
      </c>
      <c r="F2681" s="141">
        <v>4933.8861999999999</v>
      </c>
      <c r="G2681" s="141">
        <v>0</v>
      </c>
      <c r="H2681" s="111">
        <f t="shared" ca="1" si="125"/>
        <v>22</v>
      </c>
      <c r="I2681" s="111">
        <f t="shared" ca="1" si="126"/>
        <v>2</v>
      </c>
      <c r="J2681" s="1">
        <f t="shared" si="127"/>
        <v>28</v>
      </c>
      <c r="O2681" s="7"/>
    </row>
    <row r="2682" spans="1:15" ht="12.75" customHeight="1" x14ac:dyDescent="0.2">
      <c r="A2682" s="85"/>
      <c r="B2682" s="139">
        <v>44528</v>
      </c>
      <c r="C2682" s="142" t="s">
        <v>137</v>
      </c>
      <c r="D2682" s="141">
        <v>0</v>
      </c>
      <c r="E2682" s="141">
        <v>182.57048</v>
      </c>
      <c r="F2682" s="141">
        <v>5170.5785999999998</v>
      </c>
      <c r="G2682" s="141">
        <v>0</v>
      </c>
      <c r="H2682" s="111">
        <f t="shared" ca="1" si="125"/>
        <v>22</v>
      </c>
      <c r="I2682" s="111">
        <f t="shared" ca="1" si="126"/>
        <v>3</v>
      </c>
      <c r="J2682" s="1">
        <f t="shared" si="127"/>
        <v>28</v>
      </c>
      <c r="O2682" s="7"/>
    </row>
    <row r="2683" spans="1:15" ht="12.75" customHeight="1" x14ac:dyDescent="0.2">
      <c r="A2683" s="85"/>
      <c r="B2683" s="139">
        <v>44528</v>
      </c>
      <c r="C2683" s="142" t="s">
        <v>138</v>
      </c>
      <c r="D2683" s="141">
        <v>0</v>
      </c>
      <c r="E2683" s="141">
        <v>327.51776100000001</v>
      </c>
      <c r="F2683" s="141">
        <v>5941.6616000000004</v>
      </c>
      <c r="G2683" s="141">
        <v>0</v>
      </c>
      <c r="H2683" s="111">
        <f t="shared" ca="1" si="125"/>
        <v>22</v>
      </c>
      <c r="I2683" s="111">
        <f t="shared" ca="1" si="126"/>
        <v>4</v>
      </c>
      <c r="J2683" s="1">
        <f t="shared" si="127"/>
        <v>28</v>
      </c>
      <c r="O2683" s="7"/>
    </row>
    <row r="2684" spans="1:15" ht="12.75" customHeight="1" x14ac:dyDescent="0.2">
      <c r="A2684" s="85"/>
      <c r="B2684" s="139">
        <v>44528</v>
      </c>
      <c r="C2684" s="142" t="s">
        <v>139</v>
      </c>
      <c r="D2684" s="141">
        <v>0</v>
      </c>
      <c r="E2684" s="141">
        <v>493.91449</v>
      </c>
      <c r="F2684" s="141">
        <v>6723.9413999999997</v>
      </c>
      <c r="G2684" s="141">
        <v>0</v>
      </c>
      <c r="H2684" s="111">
        <f t="shared" ca="1" si="125"/>
        <v>23</v>
      </c>
      <c r="I2684" s="111">
        <f t="shared" ca="1" si="126"/>
        <v>1</v>
      </c>
      <c r="J2684" s="1">
        <f t="shared" si="127"/>
        <v>28</v>
      </c>
      <c r="O2684" s="7"/>
    </row>
    <row r="2685" spans="1:15" ht="12.75" customHeight="1" x14ac:dyDescent="0.2">
      <c r="A2685" s="85"/>
      <c r="B2685" s="139">
        <v>44528</v>
      </c>
      <c r="C2685" s="142" t="s">
        <v>140</v>
      </c>
      <c r="D2685" s="141">
        <v>0</v>
      </c>
      <c r="E2685" s="141">
        <v>313.90966800000001</v>
      </c>
      <c r="F2685" s="141">
        <v>5892.8280999999997</v>
      </c>
      <c r="G2685" s="141">
        <v>0</v>
      </c>
      <c r="H2685" s="111">
        <f t="shared" ca="1" si="125"/>
        <v>23</v>
      </c>
      <c r="I2685" s="111">
        <f t="shared" ca="1" si="126"/>
        <v>2</v>
      </c>
      <c r="J2685" s="1">
        <f t="shared" si="127"/>
        <v>28</v>
      </c>
      <c r="O2685" s="7"/>
    </row>
    <row r="2686" spans="1:15" ht="12.75" customHeight="1" x14ac:dyDescent="0.2">
      <c r="A2686" s="85"/>
      <c r="B2686" s="139">
        <v>44528</v>
      </c>
      <c r="C2686" s="142" t="s">
        <v>141</v>
      </c>
      <c r="D2686" s="141">
        <v>0</v>
      </c>
      <c r="E2686" s="141">
        <v>309.75607300000001</v>
      </c>
      <c r="F2686" s="141">
        <v>5868.8062</v>
      </c>
      <c r="G2686" s="141">
        <v>0</v>
      </c>
      <c r="H2686" s="111">
        <f t="shared" ca="1" si="125"/>
        <v>23</v>
      </c>
      <c r="I2686" s="111">
        <f t="shared" ca="1" si="126"/>
        <v>3</v>
      </c>
      <c r="J2686" s="1">
        <f t="shared" si="127"/>
        <v>28</v>
      </c>
      <c r="O2686" s="7"/>
    </row>
    <row r="2687" spans="1:15" ht="12.75" customHeight="1" x14ac:dyDescent="0.2">
      <c r="A2687" s="85"/>
      <c r="B2687" s="139">
        <v>44528</v>
      </c>
      <c r="C2687" s="142" t="s">
        <v>142</v>
      </c>
      <c r="D2687" s="141">
        <v>0</v>
      </c>
      <c r="E2687" s="141">
        <v>499.23138399999999</v>
      </c>
      <c r="F2687" s="141">
        <v>6748.3978999999999</v>
      </c>
      <c r="G2687" s="141">
        <v>0</v>
      </c>
      <c r="H2687" s="111">
        <f t="shared" ca="1" si="125"/>
        <v>23</v>
      </c>
      <c r="I2687" s="111">
        <f t="shared" ca="1" si="126"/>
        <v>4</v>
      </c>
      <c r="J2687" s="1">
        <f t="shared" si="127"/>
        <v>28</v>
      </c>
      <c r="O2687" s="7"/>
    </row>
    <row r="2688" spans="1:15" ht="12.75" customHeight="1" x14ac:dyDescent="0.2">
      <c r="A2688" s="85"/>
      <c r="B2688" s="139">
        <v>44528</v>
      </c>
      <c r="C2688" s="142" t="s">
        <v>143</v>
      </c>
      <c r="D2688" s="141">
        <v>0</v>
      </c>
      <c r="E2688" s="141">
        <v>471.67175300000002</v>
      </c>
      <c r="F2688" s="141">
        <v>6660.0469000000003</v>
      </c>
      <c r="G2688" s="141">
        <v>0</v>
      </c>
      <c r="H2688" s="111">
        <f t="shared" ca="1" si="125"/>
        <v>24</v>
      </c>
      <c r="I2688" s="111">
        <f t="shared" ca="1" si="126"/>
        <v>1</v>
      </c>
      <c r="J2688" s="1">
        <f t="shared" si="127"/>
        <v>28</v>
      </c>
      <c r="O2688" s="7"/>
    </row>
    <row r="2689" spans="1:15" ht="12.75" customHeight="1" x14ac:dyDescent="0.2">
      <c r="A2689" s="85"/>
      <c r="B2689" s="139">
        <v>44528</v>
      </c>
      <c r="C2689" s="142" t="s">
        <v>144</v>
      </c>
      <c r="D2689" s="141">
        <v>0</v>
      </c>
      <c r="E2689" s="141">
        <v>510.50292999999999</v>
      </c>
      <c r="F2689" s="141">
        <v>6858.1387000000004</v>
      </c>
      <c r="G2689" s="141">
        <v>0</v>
      </c>
      <c r="H2689" s="111">
        <f t="shared" ca="1" si="125"/>
        <v>24</v>
      </c>
      <c r="I2689" s="111">
        <f t="shared" ca="1" si="126"/>
        <v>2</v>
      </c>
      <c r="J2689" s="1">
        <f t="shared" si="127"/>
        <v>28</v>
      </c>
      <c r="O2689" s="7"/>
    </row>
    <row r="2690" spans="1:15" ht="12.75" customHeight="1" x14ac:dyDescent="0.2">
      <c r="A2690" s="85"/>
      <c r="B2690" s="139">
        <v>44528</v>
      </c>
      <c r="C2690" s="142" t="s">
        <v>145</v>
      </c>
      <c r="D2690" s="141">
        <v>0</v>
      </c>
      <c r="E2690" s="141">
        <v>476.72036700000001</v>
      </c>
      <c r="F2690" s="141">
        <v>6716.9790000000003</v>
      </c>
      <c r="G2690" s="141">
        <v>0</v>
      </c>
      <c r="H2690" s="111">
        <f t="shared" ca="1" si="125"/>
        <v>24</v>
      </c>
      <c r="I2690" s="111">
        <f t="shared" ca="1" si="126"/>
        <v>3</v>
      </c>
      <c r="J2690" s="1">
        <f t="shared" si="127"/>
        <v>28</v>
      </c>
      <c r="O2690" s="7"/>
    </row>
    <row r="2691" spans="1:15" ht="12.75" customHeight="1" x14ac:dyDescent="0.2">
      <c r="A2691" s="85"/>
      <c r="B2691" s="139">
        <v>44528</v>
      </c>
      <c r="C2691" s="142" t="s">
        <v>10</v>
      </c>
      <c r="D2691" s="141">
        <v>0</v>
      </c>
      <c r="E2691" s="141">
        <v>596.13299600000005</v>
      </c>
      <c r="F2691" s="141">
        <v>7241.9946</v>
      </c>
      <c r="G2691" s="141">
        <v>0</v>
      </c>
      <c r="H2691" s="111">
        <f t="shared" ca="1" si="125"/>
        <v>24</v>
      </c>
      <c r="I2691" s="111">
        <f t="shared" ca="1" si="126"/>
        <v>4</v>
      </c>
      <c r="J2691" s="1">
        <f t="shared" si="127"/>
        <v>28</v>
      </c>
      <c r="O2691" s="7"/>
    </row>
    <row r="2692" spans="1:15" ht="12.75" customHeight="1" x14ac:dyDescent="0.2">
      <c r="A2692" s="85"/>
      <c r="B2692" s="139">
        <v>44529</v>
      </c>
      <c r="C2692" s="142" t="s">
        <v>9</v>
      </c>
      <c r="D2692" s="141">
        <v>0</v>
      </c>
      <c r="E2692" s="141">
        <v>696.98498500000005</v>
      </c>
      <c r="F2692" s="141">
        <v>7652.6270000000004</v>
      </c>
      <c r="G2692" s="141">
        <v>0</v>
      </c>
      <c r="H2692" s="111">
        <f t="shared" ca="1" si="125"/>
        <v>1</v>
      </c>
      <c r="I2692" s="111">
        <f t="shared" ca="1" si="126"/>
        <v>1</v>
      </c>
      <c r="J2692" s="1">
        <f t="shared" si="127"/>
        <v>29</v>
      </c>
      <c r="O2692" s="7"/>
    </row>
    <row r="2693" spans="1:15" ht="12.75" customHeight="1" x14ac:dyDescent="0.2">
      <c r="A2693" s="85"/>
      <c r="B2693" s="139">
        <v>44529</v>
      </c>
      <c r="C2693" s="142" t="s">
        <v>53</v>
      </c>
      <c r="D2693" s="141">
        <v>0</v>
      </c>
      <c r="E2693" s="141">
        <v>708.67810099999997</v>
      </c>
      <c r="F2693" s="141">
        <v>7702.4481999999998</v>
      </c>
      <c r="G2693" s="141">
        <v>0</v>
      </c>
      <c r="H2693" s="111">
        <f t="shared" ca="1" si="125"/>
        <v>1</v>
      </c>
      <c r="I2693" s="111">
        <f t="shared" ca="1" si="126"/>
        <v>2</v>
      </c>
      <c r="J2693" s="1">
        <f t="shared" si="127"/>
        <v>29</v>
      </c>
      <c r="O2693" s="7"/>
    </row>
    <row r="2694" spans="1:15" ht="12.75" customHeight="1" x14ac:dyDescent="0.2">
      <c r="A2694" s="85"/>
      <c r="B2694" s="139">
        <v>44529</v>
      </c>
      <c r="C2694" s="142" t="s">
        <v>54</v>
      </c>
      <c r="D2694" s="141">
        <v>0</v>
      </c>
      <c r="E2694" s="141">
        <v>715.12866199999996</v>
      </c>
      <c r="F2694" s="141">
        <v>7740.9652999999998</v>
      </c>
      <c r="G2694" s="141">
        <v>0</v>
      </c>
      <c r="H2694" s="111">
        <f t="shared" ca="1" si="125"/>
        <v>1</v>
      </c>
      <c r="I2694" s="111">
        <f t="shared" ca="1" si="126"/>
        <v>3</v>
      </c>
      <c r="J2694" s="1">
        <f t="shared" si="127"/>
        <v>29</v>
      </c>
      <c r="O2694" s="7"/>
    </row>
    <row r="2695" spans="1:15" ht="12.75" customHeight="1" x14ac:dyDescent="0.2">
      <c r="A2695" s="85"/>
      <c r="B2695" s="139">
        <v>44529</v>
      </c>
      <c r="C2695" s="142" t="s">
        <v>55</v>
      </c>
      <c r="D2695" s="141">
        <v>0</v>
      </c>
      <c r="E2695" s="141">
        <v>739.50683600000002</v>
      </c>
      <c r="F2695" s="141">
        <v>7786.1845999999996</v>
      </c>
      <c r="G2695" s="141">
        <v>0</v>
      </c>
      <c r="H2695" s="111">
        <f t="shared" ca="1" si="125"/>
        <v>1</v>
      </c>
      <c r="I2695" s="111">
        <f t="shared" ca="1" si="126"/>
        <v>4</v>
      </c>
      <c r="J2695" s="1">
        <f t="shared" si="127"/>
        <v>29</v>
      </c>
      <c r="O2695" s="7"/>
    </row>
    <row r="2696" spans="1:15" ht="12.75" customHeight="1" x14ac:dyDescent="0.2">
      <c r="A2696" s="85"/>
      <c r="B2696" s="139">
        <v>44529</v>
      </c>
      <c r="C2696" s="142" t="s">
        <v>56</v>
      </c>
      <c r="D2696" s="141">
        <v>0</v>
      </c>
      <c r="E2696" s="141">
        <v>725.17004399999996</v>
      </c>
      <c r="F2696" s="141">
        <v>7729.4120999999996</v>
      </c>
      <c r="G2696" s="141">
        <v>0</v>
      </c>
      <c r="H2696" s="111">
        <f t="shared" ca="1" si="125"/>
        <v>2</v>
      </c>
      <c r="I2696" s="111">
        <f t="shared" ca="1" si="126"/>
        <v>1</v>
      </c>
      <c r="J2696" s="1">
        <f t="shared" si="127"/>
        <v>29</v>
      </c>
      <c r="O2696" s="7"/>
    </row>
    <row r="2697" spans="1:15" ht="12.75" customHeight="1" x14ac:dyDescent="0.2">
      <c r="A2697" s="85"/>
      <c r="B2697" s="139">
        <v>44529</v>
      </c>
      <c r="C2697" s="142" t="s">
        <v>57</v>
      </c>
      <c r="D2697" s="141">
        <v>0</v>
      </c>
      <c r="E2697" s="141">
        <v>675.55572500000005</v>
      </c>
      <c r="F2697" s="141">
        <v>7562.5448999999999</v>
      </c>
      <c r="G2697" s="141">
        <v>0</v>
      </c>
      <c r="H2697" s="111">
        <f t="shared" ca="1" si="125"/>
        <v>2</v>
      </c>
      <c r="I2697" s="111">
        <f t="shared" ca="1" si="126"/>
        <v>2</v>
      </c>
      <c r="J2697" s="1">
        <f t="shared" si="127"/>
        <v>29</v>
      </c>
      <c r="O2697" s="7"/>
    </row>
    <row r="2698" spans="1:15" ht="12.75" customHeight="1" x14ac:dyDescent="0.2">
      <c r="A2698" s="85"/>
      <c r="B2698" s="139">
        <v>44529</v>
      </c>
      <c r="C2698" s="142" t="s">
        <v>58</v>
      </c>
      <c r="D2698" s="141">
        <v>0</v>
      </c>
      <c r="E2698" s="141">
        <v>653.67535399999997</v>
      </c>
      <c r="F2698" s="141">
        <v>7490.0263999999997</v>
      </c>
      <c r="G2698" s="141">
        <v>0</v>
      </c>
      <c r="H2698" s="111">
        <f t="shared" ref="H2698:H2761" ca="1" si="128">IF(MID(OFFSET(H2698,0,-5,1,1),2,1)=":",LEFT(OFFSET(H2698,0,-5,1,1),1),LEFT(OFFSET(H2698,0,-5,1,1),2))+1</f>
        <v>2</v>
      </c>
      <c r="I2698" s="111">
        <f t="shared" ca="1" si="126"/>
        <v>3</v>
      </c>
      <c r="J2698" s="1">
        <f t="shared" si="127"/>
        <v>29</v>
      </c>
      <c r="O2698" s="7"/>
    </row>
    <row r="2699" spans="1:15" ht="12.75" customHeight="1" x14ac:dyDescent="0.2">
      <c r="A2699" s="85"/>
      <c r="B2699" s="139">
        <v>44529</v>
      </c>
      <c r="C2699" s="142" t="s">
        <v>59</v>
      </c>
      <c r="D2699" s="141">
        <v>0</v>
      </c>
      <c r="E2699" s="141">
        <v>655.11370799999997</v>
      </c>
      <c r="F2699" s="141">
        <v>7506.4062999999996</v>
      </c>
      <c r="G2699" s="141">
        <v>0</v>
      </c>
      <c r="H2699" s="111">
        <f t="shared" ca="1" si="128"/>
        <v>2</v>
      </c>
      <c r="I2699" s="111">
        <f t="shared" ca="1" si="126"/>
        <v>4</v>
      </c>
      <c r="J2699" s="1">
        <f t="shared" si="127"/>
        <v>29</v>
      </c>
      <c r="O2699" s="7"/>
    </row>
    <row r="2700" spans="1:15" ht="12.75" customHeight="1" x14ac:dyDescent="0.2">
      <c r="A2700" s="85"/>
      <c r="B2700" s="139">
        <v>44529</v>
      </c>
      <c r="C2700" s="142" t="s">
        <v>60</v>
      </c>
      <c r="D2700" s="141">
        <v>0</v>
      </c>
      <c r="E2700" s="141">
        <v>573.30627400000003</v>
      </c>
      <c r="F2700" s="141">
        <v>7237.0288</v>
      </c>
      <c r="G2700" s="141">
        <v>0</v>
      </c>
      <c r="H2700" s="111">
        <f t="shared" ca="1" si="128"/>
        <v>3</v>
      </c>
      <c r="I2700" s="111">
        <f t="shared" ca="1" si="126"/>
        <v>1</v>
      </c>
      <c r="J2700" s="1">
        <f t="shared" si="127"/>
        <v>29</v>
      </c>
      <c r="O2700" s="7"/>
    </row>
    <row r="2701" spans="1:15" ht="12.75" customHeight="1" x14ac:dyDescent="0.2">
      <c r="A2701" s="85"/>
      <c r="B2701" s="139">
        <v>44529</v>
      </c>
      <c r="C2701" s="142" t="s">
        <v>61</v>
      </c>
      <c r="D2701" s="141">
        <v>0</v>
      </c>
      <c r="E2701" s="141">
        <v>406.06015000000002</v>
      </c>
      <c r="F2701" s="141">
        <v>6501.1630999999998</v>
      </c>
      <c r="G2701" s="141">
        <v>0</v>
      </c>
      <c r="H2701" s="111">
        <f t="shared" ca="1" si="128"/>
        <v>3</v>
      </c>
      <c r="I2701" s="111">
        <f t="shared" ca="1" si="126"/>
        <v>2</v>
      </c>
      <c r="J2701" s="1">
        <f t="shared" si="127"/>
        <v>29</v>
      </c>
      <c r="O2701" s="7"/>
    </row>
    <row r="2702" spans="1:15" ht="12.75" customHeight="1" x14ac:dyDescent="0.2">
      <c r="A2702" s="85"/>
      <c r="B2702" s="139">
        <v>44529</v>
      </c>
      <c r="C2702" s="142" t="s">
        <v>62</v>
      </c>
      <c r="D2702" s="141">
        <v>0</v>
      </c>
      <c r="E2702" s="141">
        <v>345.623108</v>
      </c>
      <c r="F2702" s="141">
        <v>6245.5308000000005</v>
      </c>
      <c r="G2702" s="141">
        <v>0</v>
      </c>
      <c r="H2702" s="111">
        <f t="shared" ca="1" si="128"/>
        <v>3</v>
      </c>
      <c r="I2702" s="111">
        <f t="shared" ca="1" si="126"/>
        <v>3</v>
      </c>
      <c r="J2702" s="1">
        <f t="shared" si="127"/>
        <v>29</v>
      </c>
      <c r="O2702" s="7"/>
    </row>
    <row r="2703" spans="1:15" ht="12.75" customHeight="1" x14ac:dyDescent="0.2">
      <c r="A2703" s="85"/>
      <c r="B2703" s="139">
        <v>44529</v>
      </c>
      <c r="C2703" s="142" t="s">
        <v>63</v>
      </c>
      <c r="D2703" s="141">
        <v>0</v>
      </c>
      <c r="E2703" s="141">
        <v>338.45846599999999</v>
      </c>
      <c r="F2703" s="141">
        <v>6178.8231999999998</v>
      </c>
      <c r="G2703" s="141">
        <v>0</v>
      </c>
      <c r="H2703" s="111">
        <f t="shared" ca="1" si="128"/>
        <v>3</v>
      </c>
      <c r="I2703" s="111">
        <f t="shared" ca="1" si="126"/>
        <v>4</v>
      </c>
      <c r="J2703" s="1">
        <f t="shared" si="127"/>
        <v>29</v>
      </c>
      <c r="O2703" s="7"/>
    </row>
    <row r="2704" spans="1:15" ht="12.75" customHeight="1" x14ac:dyDescent="0.2">
      <c r="A2704" s="85"/>
      <c r="B2704" s="139">
        <v>44529</v>
      </c>
      <c r="C2704" s="142" t="s">
        <v>64</v>
      </c>
      <c r="D2704" s="141">
        <v>0</v>
      </c>
      <c r="E2704" s="141">
        <v>329.89910900000001</v>
      </c>
      <c r="F2704" s="141">
        <v>6122.8530000000001</v>
      </c>
      <c r="G2704" s="141">
        <v>0</v>
      </c>
      <c r="H2704" s="111">
        <f t="shared" ca="1" si="128"/>
        <v>4</v>
      </c>
      <c r="I2704" s="111">
        <f t="shared" ca="1" si="126"/>
        <v>1</v>
      </c>
      <c r="J2704" s="1">
        <f t="shared" si="127"/>
        <v>29</v>
      </c>
      <c r="O2704" s="7"/>
    </row>
    <row r="2705" spans="1:15" ht="12.75" customHeight="1" x14ac:dyDescent="0.2">
      <c r="A2705" s="85"/>
      <c r="B2705" s="139">
        <v>44529</v>
      </c>
      <c r="C2705" s="142" t="s">
        <v>65</v>
      </c>
      <c r="D2705" s="141">
        <v>0</v>
      </c>
      <c r="E2705" s="141">
        <v>265.50149499999998</v>
      </c>
      <c r="F2705" s="141">
        <v>5802.4160000000002</v>
      </c>
      <c r="G2705" s="141">
        <v>0</v>
      </c>
      <c r="H2705" s="111">
        <f t="shared" ca="1" si="128"/>
        <v>4</v>
      </c>
      <c r="I2705" s="111">
        <f t="shared" ca="1" si="126"/>
        <v>2</v>
      </c>
      <c r="J2705" s="1">
        <f t="shared" si="127"/>
        <v>29</v>
      </c>
      <c r="O2705" s="7"/>
    </row>
    <row r="2706" spans="1:15" ht="12.75" customHeight="1" x14ac:dyDescent="0.2">
      <c r="A2706" s="85"/>
      <c r="B2706" s="139">
        <v>44529</v>
      </c>
      <c r="C2706" s="142" t="s">
        <v>66</v>
      </c>
      <c r="D2706" s="141">
        <v>0</v>
      </c>
      <c r="E2706" s="141">
        <v>326.90408300000001</v>
      </c>
      <c r="F2706" s="141">
        <v>6118.7397000000001</v>
      </c>
      <c r="G2706" s="141">
        <v>0</v>
      </c>
      <c r="H2706" s="111">
        <f t="shared" ca="1" si="128"/>
        <v>4</v>
      </c>
      <c r="I2706" s="111">
        <f t="shared" ca="1" si="126"/>
        <v>3</v>
      </c>
      <c r="J2706" s="1">
        <f t="shared" si="127"/>
        <v>29</v>
      </c>
      <c r="O2706" s="7"/>
    </row>
    <row r="2707" spans="1:15" ht="12.75" customHeight="1" x14ac:dyDescent="0.2">
      <c r="A2707" s="85"/>
      <c r="B2707" s="139">
        <v>44529</v>
      </c>
      <c r="C2707" s="142" t="s">
        <v>67</v>
      </c>
      <c r="D2707" s="141">
        <v>0</v>
      </c>
      <c r="E2707" s="141">
        <v>485.912781</v>
      </c>
      <c r="F2707" s="141">
        <v>6861.4829</v>
      </c>
      <c r="G2707" s="141">
        <v>0</v>
      </c>
      <c r="H2707" s="111">
        <f t="shared" ca="1" si="128"/>
        <v>4</v>
      </c>
      <c r="I2707" s="111">
        <f t="shared" ca="1" si="126"/>
        <v>4</v>
      </c>
      <c r="J2707" s="1">
        <f t="shared" si="127"/>
        <v>29</v>
      </c>
      <c r="O2707" s="7"/>
    </row>
    <row r="2708" spans="1:15" ht="12.75" customHeight="1" x14ac:dyDescent="0.2">
      <c r="A2708" s="85"/>
      <c r="B2708" s="139">
        <v>44529</v>
      </c>
      <c r="C2708" s="142" t="s">
        <v>68</v>
      </c>
      <c r="D2708" s="141">
        <v>0</v>
      </c>
      <c r="E2708" s="141">
        <v>413.30291699999998</v>
      </c>
      <c r="F2708" s="141">
        <v>6532.5527000000002</v>
      </c>
      <c r="G2708" s="141">
        <v>0</v>
      </c>
      <c r="H2708" s="111">
        <f t="shared" ca="1" si="128"/>
        <v>5</v>
      </c>
      <c r="I2708" s="111">
        <f t="shared" ref="I2708:I2771" ca="1" si="129">IF(H2708=H2707,I2707+1,1)</f>
        <v>1</v>
      </c>
      <c r="J2708" s="1">
        <f t="shared" ref="J2708:J2771" si="130">DAY(B2708)</f>
        <v>29</v>
      </c>
      <c r="O2708" s="7"/>
    </row>
    <row r="2709" spans="1:15" ht="12.75" customHeight="1" x14ac:dyDescent="0.2">
      <c r="A2709" s="85"/>
      <c r="B2709" s="139">
        <v>44529</v>
      </c>
      <c r="C2709" s="142" t="s">
        <v>69</v>
      </c>
      <c r="D2709" s="141">
        <v>0</v>
      </c>
      <c r="E2709" s="141">
        <v>412.125336</v>
      </c>
      <c r="F2709" s="141">
        <v>6537.7768999999998</v>
      </c>
      <c r="G2709" s="141">
        <v>0</v>
      </c>
      <c r="H2709" s="111">
        <f t="shared" ca="1" si="128"/>
        <v>5</v>
      </c>
      <c r="I2709" s="111">
        <f t="shared" ca="1" si="129"/>
        <v>2</v>
      </c>
      <c r="J2709" s="1">
        <f t="shared" si="130"/>
        <v>29</v>
      </c>
      <c r="O2709" s="7"/>
    </row>
    <row r="2710" spans="1:15" ht="12.75" customHeight="1" x14ac:dyDescent="0.2">
      <c r="A2710" s="85"/>
      <c r="B2710" s="139">
        <v>44529</v>
      </c>
      <c r="C2710" s="142" t="s">
        <v>70</v>
      </c>
      <c r="D2710" s="141">
        <v>0</v>
      </c>
      <c r="E2710" s="141">
        <v>425.02328499999999</v>
      </c>
      <c r="F2710" s="141">
        <v>6592.1587</v>
      </c>
      <c r="G2710" s="141">
        <v>0</v>
      </c>
      <c r="H2710" s="111">
        <f t="shared" ca="1" si="128"/>
        <v>5</v>
      </c>
      <c r="I2710" s="111">
        <f t="shared" ca="1" si="129"/>
        <v>3</v>
      </c>
      <c r="J2710" s="1">
        <f t="shared" si="130"/>
        <v>29</v>
      </c>
      <c r="O2710" s="7"/>
    </row>
    <row r="2711" spans="1:15" ht="12.75" customHeight="1" x14ac:dyDescent="0.2">
      <c r="A2711" s="85"/>
      <c r="B2711" s="139">
        <v>44529</v>
      </c>
      <c r="C2711" s="142" t="s">
        <v>71</v>
      </c>
      <c r="D2711" s="141">
        <v>0</v>
      </c>
      <c r="E2711" s="141">
        <v>484.60745200000002</v>
      </c>
      <c r="F2711" s="141">
        <v>6869.6459999999997</v>
      </c>
      <c r="G2711" s="141">
        <v>0</v>
      </c>
      <c r="H2711" s="111">
        <f t="shared" ca="1" si="128"/>
        <v>5</v>
      </c>
      <c r="I2711" s="111">
        <f t="shared" ca="1" si="129"/>
        <v>4</v>
      </c>
      <c r="J2711" s="1">
        <f t="shared" si="130"/>
        <v>29</v>
      </c>
      <c r="O2711" s="7"/>
    </row>
    <row r="2712" spans="1:15" ht="12.75" customHeight="1" x14ac:dyDescent="0.2">
      <c r="A2712" s="85"/>
      <c r="B2712" s="139">
        <v>44529</v>
      </c>
      <c r="C2712" s="142" t="s">
        <v>22</v>
      </c>
      <c r="D2712" s="141">
        <v>0</v>
      </c>
      <c r="E2712" s="141">
        <v>557.73443599999996</v>
      </c>
      <c r="F2712" s="141">
        <v>7177.4512000000004</v>
      </c>
      <c r="G2712" s="141">
        <v>0</v>
      </c>
      <c r="H2712" s="111">
        <f t="shared" ca="1" si="128"/>
        <v>6</v>
      </c>
      <c r="I2712" s="111">
        <f t="shared" ca="1" si="129"/>
        <v>1</v>
      </c>
      <c r="J2712" s="1">
        <f t="shared" si="130"/>
        <v>29</v>
      </c>
      <c r="O2712" s="7"/>
    </row>
    <row r="2713" spans="1:15" ht="12.75" customHeight="1" x14ac:dyDescent="0.2">
      <c r="A2713" s="85"/>
      <c r="B2713" s="139">
        <v>44529</v>
      </c>
      <c r="C2713" s="142" t="s">
        <v>72</v>
      </c>
      <c r="D2713" s="141">
        <v>0</v>
      </c>
      <c r="E2713" s="141">
        <v>489.48593099999999</v>
      </c>
      <c r="F2713" s="141">
        <v>6883.4937</v>
      </c>
      <c r="G2713" s="141">
        <v>0</v>
      </c>
      <c r="H2713" s="111">
        <f t="shared" ca="1" si="128"/>
        <v>6</v>
      </c>
      <c r="I2713" s="111">
        <f t="shared" ca="1" si="129"/>
        <v>2</v>
      </c>
      <c r="J2713" s="1">
        <f t="shared" si="130"/>
        <v>29</v>
      </c>
      <c r="O2713" s="7"/>
    </row>
    <row r="2714" spans="1:15" ht="12.75" customHeight="1" x14ac:dyDescent="0.2">
      <c r="A2714" s="85"/>
      <c r="B2714" s="139">
        <v>44529</v>
      </c>
      <c r="C2714" s="142" t="s">
        <v>73</v>
      </c>
      <c r="D2714" s="141">
        <v>0</v>
      </c>
      <c r="E2714" s="141">
        <v>418.89727800000003</v>
      </c>
      <c r="F2714" s="141">
        <v>6581.4795000000004</v>
      </c>
      <c r="G2714" s="141">
        <v>0</v>
      </c>
      <c r="H2714" s="111">
        <f t="shared" ca="1" si="128"/>
        <v>6</v>
      </c>
      <c r="I2714" s="111">
        <f t="shared" ca="1" si="129"/>
        <v>3</v>
      </c>
      <c r="J2714" s="1">
        <f t="shared" si="130"/>
        <v>29</v>
      </c>
      <c r="O2714" s="7"/>
    </row>
    <row r="2715" spans="1:15" ht="12.75" customHeight="1" x14ac:dyDescent="0.2">
      <c r="A2715" s="85"/>
      <c r="B2715" s="139">
        <v>44529</v>
      </c>
      <c r="C2715" s="142" t="s">
        <v>74</v>
      </c>
      <c r="D2715" s="141">
        <v>0</v>
      </c>
      <c r="E2715" s="141">
        <v>405.07299799999998</v>
      </c>
      <c r="F2715" s="141">
        <v>6515.2231000000002</v>
      </c>
      <c r="G2715" s="141">
        <v>0</v>
      </c>
      <c r="H2715" s="111">
        <f t="shared" ca="1" si="128"/>
        <v>6</v>
      </c>
      <c r="I2715" s="111">
        <f t="shared" ca="1" si="129"/>
        <v>4</v>
      </c>
      <c r="J2715" s="1">
        <f t="shared" si="130"/>
        <v>29</v>
      </c>
      <c r="O2715" s="7"/>
    </row>
    <row r="2716" spans="1:15" ht="12.75" customHeight="1" x14ac:dyDescent="0.2">
      <c r="A2716" s="85"/>
      <c r="B2716" s="139">
        <v>44529</v>
      </c>
      <c r="C2716" s="142" t="s">
        <v>75</v>
      </c>
      <c r="D2716" s="141">
        <v>0</v>
      </c>
      <c r="E2716" s="141">
        <v>444.53829999999999</v>
      </c>
      <c r="F2716" s="141">
        <v>6673.5097999999998</v>
      </c>
      <c r="G2716" s="141">
        <v>0</v>
      </c>
      <c r="H2716" s="111">
        <f t="shared" ca="1" si="128"/>
        <v>7</v>
      </c>
      <c r="I2716" s="111">
        <f t="shared" ca="1" si="129"/>
        <v>1</v>
      </c>
      <c r="J2716" s="1">
        <f t="shared" si="130"/>
        <v>29</v>
      </c>
      <c r="O2716" s="7"/>
    </row>
    <row r="2717" spans="1:15" ht="12.75" customHeight="1" x14ac:dyDescent="0.2">
      <c r="A2717" s="85"/>
      <c r="B2717" s="139">
        <v>44529</v>
      </c>
      <c r="C2717" s="142" t="s">
        <v>76</v>
      </c>
      <c r="D2717" s="141">
        <v>0</v>
      </c>
      <c r="E2717" s="141">
        <v>592.07904099999996</v>
      </c>
      <c r="F2717" s="141">
        <v>7274.5532000000003</v>
      </c>
      <c r="G2717" s="141">
        <v>0</v>
      </c>
      <c r="H2717" s="111">
        <f t="shared" ca="1" si="128"/>
        <v>7</v>
      </c>
      <c r="I2717" s="111">
        <f t="shared" ca="1" si="129"/>
        <v>2</v>
      </c>
      <c r="J2717" s="1">
        <f t="shared" si="130"/>
        <v>29</v>
      </c>
      <c r="O2717" s="7"/>
    </row>
    <row r="2718" spans="1:15" ht="12.75" customHeight="1" x14ac:dyDescent="0.2">
      <c r="A2718" s="85"/>
      <c r="B2718" s="139">
        <v>44529</v>
      </c>
      <c r="C2718" s="142" t="s">
        <v>77</v>
      </c>
      <c r="D2718" s="141">
        <v>0</v>
      </c>
      <c r="E2718" s="141">
        <v>562.75531000000001</v>
      </c>
      <c r="F2718" s="141">
        <v>7156.2885999999999</v>
      </c>
      <c r="G2718" s="141">
        <v>0</v>
      </c>
      <c r="H2718" s="111">
        <f t="shared" ca="1" si="128"/>
        <v>7</v>
      </c>
      <c r="I2718" s="111">
        <f t="shared" ca="1" si="129"/>
        <v>3</v>
      </c>
      <c r="J2718" s="1">
        <f t="shared" si="130"/>
        <v>29</v>
      </c>
      <c r="O2718" s="7"/>
    </row>
    <row r="2719" spans="1:15" ht="12.75" customHeight="1" x14ac:dyDescent="0.2">
      <c r="A2719" s="85"/>
      <c r="B2719" s="139">
        <v>44529</v>
      </c>
      <c r="C2719" s="142" t="s">
        <v>78</v>
      </c>
      <c r="D2719" s="141">
        <v>0</v>
      </c>
      <c r="E2719" s="141">
        <v>547.39386000000002</v>
      </c>
      <c r="F2719" s="141">
        <v>7063.0347000000002</v>
      </c>
      <c r="G2719" s="141">
        <v>0</v>
      </c>
      <c r="H2719" s="111">
        <f t="shared" ca="1" si="128"/>
        <v>7</v>
      </c>
      <c r="I2719" s="111">
        <f t="shared" ca="1" si="129"/>
        <v>4</v>
      </c>
      <c r="J2719" s="1">
        <f t="shared" si="130"/>
        <v>29</v>
      </c>
      <c r="O2719" s="7"/>
    </row>
    <row r="2720" spans="1:15" ht="12.75" customHeight="1" x14ac:dyDescent="0.2">
      <c r="A2720" s="85"/>
      <c r="B2720" s="139">
        <v>44529</v>
      </c>
      <c r="C2720" s="142" t="s">
        <v>79</v>
      </c>
      <c r="D2720" s="141">
        <v>0</v>
      </c>
      <c r="E2720" s="141">
        <v>530.85571300000004</v>
      </c>
      <c r="F2720" s="141">
        <v>6971.4691999999995</v>
      </c>
      <c r="G2720" s="141">
        <v>0</v>
      </c>
      <c r="H2720" s="111">
        <f t="shared" ca="1" si="128"/>
        <v>8</v>
      </c>
      <c r="I2720" s="111">
        <f t="shared" ca="1" si="129"/>
        <v>1</v>
      </c>
      <c r="J2720" s="1">
        <f t="shared" si="130"/>
        <v>29</v>
      </c>
      <c r="O2720" s="7"/>
    </row>
    <row r="2721" spans="1:15" ht="12.75" customHeight="1" x14ac:dyDescent="0.2">
      <c r="A2721" s="85"/>
      <c r="B2721" s="139">
        <v>44529</v>
      </c>
      <c r="C2721" s="142" t="s">
        <v>80</v>
      </c>
      <c r="D2721" s="141">
        <v>0</v>
      </c>
      <c r="E2721" s="141">
        <v>499.27993800000002</v>
      </c>
      <c r="F2721" s="141">
        <v>6777.9287000000004</v>
      </c>
      <c r="G2721" s="141">
        <v>0</v>
      </c>
      <c r="H2721" s="111">
        <f t="shared" ca="1" si="128"/>
        <v>8</v>
      </c>
      <c r="I2721" s="111">
        <f t="shared" ca="1" si="129"/>
        <v>2</v>
      </c>
      <c r="J2721" s="1">
        <f t="shared" si="130"/>
        <v>29</v>
      </c>
      <c r="O2721" s="7"/>
    </row>
    <row r="2722" spans="1:15" ht="12.75" customHeight="1" x14ac:dyDescent="0.2">
      <c r="A2722" s="85"/>
      <c r="B2722" s="139">
        <v>44529</v>
      </c>
      <c r="C2722" s="142" t="s">
        <v>81</v>
      </c>
      <c r="D2722" s="141">
        <v>0</v>
      </c>
      <c r="E2722" s="141">
        <v>486.19192500000003</v>
      </c>
      <c r="F2722" s="141">
        <v>6724.1768000000002</v>
      </c>
      <c r="G2722" s="141">
        <v>0</v>
      </c>
      <c r="H2722" s="111">
        <f t="shared" ca="1" si="128"/>
        <v>8</v>
      </c>
      <c r="I2722" s="111">
        <f t="shared" ca="1" si="129"/>
        <v>3</v>
      </c>
      <c r="J2722" s="1">
        <f t="shared" si="130"/>
        <v>29</v>
      </c>
      <c r="O2722" s="7"/>
    </row>
    <row r="2723" spans="1:15" ht="12.75" customHeight="1" x14ac:dyDescent="0.2">
      <c r="A2723" s="85"/>
      <c r="B2723" s="139">
        <v>44529</v>
      </c>
      <c r="C2723" s="142" t="s">
        <v>82</v>
      </c>
      <c r="D2723" s="141">
        <v>0</v>
      </c>
      <c r="E2723" s="141">
        <v>397.77502399999997</v>
      </c>
      <c r="F2723" s="141">
        <v>6408.2065000000002</v>
      </c>
      <c r="G2723" s="141">
        <v>0</v>
      </c>
      <c r="H2723" s="111">
        <f t="shared" ca="1" si="128"/>
        <v>8</v>
      </c>
      <c r="I2723" s="111">
        <f t="shared" ca="1" si="129"/>
        <v>4</v>
      </c>
      <c r="J2723" s="1">
        <f t="shared" si="130"/>
        <v>29</v>
      </c>
      <c r="O2723" s="7"/>
    </row>
    <row r="2724" spans="1:15" ht="12.75" customHeight="1" x14ac:dyDescent="0.2">
      <c r="A2724" s="85"/>
      <c r="B2724" s="139">
        <v>44529</v>
      </c>
      <c r="C2724" s="142" t="s">
        <v>83</v>
      </c>
      <c r="D2724" s="141">
        <v>0</v>
      </c>
      <c r="E2724" s="141">
        <v>376.94085699999999</v>
      </c>
      <c r="F2724" s="141">
        <v>6356.1157000000003</v>
      </c>
      <c r="G2724" s="141">
        <v>0</v>
      </c>
      <c r="H2724" s="111">
        <f t="shared" ca="1" si="128"/>
        <v>9</v>
      </c>
      <c r="I2724" s="111">
        <f t="shared" ca="1" si="129"/>
        <v>1</v>
      </c>
      <c r="J2724" s="1">
        <f t="shared" si="130"/>
        <v>29</v>
      </c>
      <c r="O2724" s="7"/>
    </row>
    <row r="2725" spans="1:15" ht="12.75" customHeight="1" x14ac:dyDescent="0.2">
      <c r="A2725" s="85"/>
      <c r="B2725" s="139">
        <v>44529</v>
      </c>
      <c r="C2725" s="142" t="s">
        <v>84</v>
      </c>
      <c r="D2725" s="141">
        <v>0</v>
      </c>
      <c r="E2725" s="141">
        <v>426.99194299999999</v>
      </c>
      <c r="F2725" s="141">
        <v>6499.9834000000001</v>
      </c>
      <c r="G2725" s="141">
        <v>0</v>
      </c>
      <c r="H2725" s="111">
        <f t="shared" ca="1" si="128"/>
        <v>9</v>
      </c>
      <c r="I2725" s="111">
        <f t="shared" ca="1" si="129"/>
        <v>2</v>
      </c>
      <c r="J2725" s="1">
        <f t="shared" si="130"/>
        <v>29</v>
      </c>
      <c r="O2725" s="7"/>
    </row>
    <row r="2726" spans="1:15" ht="12.75" customHeight="1" x14ac:dyDescent="0.2">
      <c r="A2726" s="85"/>
      <c r="B2726" s="139">
        <v>44529</v>
      </c>
      <c r="C2726" s="142" t="s">
        <v>85</v>
      </c>
      <c r="D2726" s="141">
        <v>0</v>
      </c>
      <c r="E2726" s="141">
        <v>393.53942899999998</v>
      </c>
      <c r="F2726" s="141">
        <v>6287.3041999999996</v>
      </c>
      <c r="G2726" s="141">
        <v>0</v>
      </c>
      <c r="H2726" s="111">
        <f t="shared" ca="1" si="128"/>
        <v>9</v>
      </c>
      <c r="I2726" s="111">
        <f t="shared" ca="1" si="129"/>
        <v>3</v>
      </c>
      <c r="J2726" s="1">
        <f t="shared" si="130"/>
        <v>29</v>
      </c>
      <c r="O2726" s="7"/>
    </row>
    <row r="2727" spans="1:15" ht="12.75" customHeight="1" x14ac:dyDescent="0.2">
      <c r="A2727" s="85"/>
      <c r="B2727" s="139">
        <v>44529</v>
      </c>
      <c r="C2727" s="142" t="s">
        <v>86</v>
      </c>
      <c r="D2727" s="141">
        <v>0</v>
      </c>
      <c r="E2727" s="141">
        <v>250.45115699999999</v>
      </c>
      <c r="F2727" s="141">
        <v>5480.3002999999999</v>
      </c>
      <c r="G2727" s="141">
        <v>0</v>
      </c>
      <c r="H2727" s="111">
        <f t="shared" ca="1" si="128"/>
        <v>9</v>
      </c>
      <c r="I2727" s="111">
        <f t="shared" ca="1" si="129"/>
        <v>4</v>
      </c>
      <c r="J2727" s="1">
        <f t="shared" si="130"/>
        <v>29</v>
      </c>
      <c r="O2727" s="7"/>
    </row>
    <row r="2728" spans="1:15" ht="12.75" customHeight="1" x14ac:dyDescent="0.2">
      <c r="A2728" s="85"/>
      <c r="B2728" s="139">
        <v>44529</v>
      </c>
      <c r="C2728" s="142" t="s">
        <v>87</v>
      </c>
      <c r="D2728" s="141">
        <v>0</v>
      </c>
      <c r="E2728" s="141">
        <v>230.2099</v>
      </c>
      <c r="F2728" s="141">
        <v>5360.8198000000002</v>
      </c>
      <c r="G2728" s="141">
        <v>0</v>
      </c>
      <c r="H2728" s="111">
        <f t="shared" ca="1" si="128"/>
        <v>10</v>
      </c>
      <c r="I2728" s="111">
        <f t="shared" ca="1" si="129"/>
        <v>1</v>
      </c>
      <c r="J2728" s="1">
        <f t="shared" si="130"/>
        <v>29</v>
      </c>
      <c r="O2728" s="7"/>
    </row>
    <row r="2729" spans="1:15" ht="12.75" customHeight="1" x14ac:dyDescent="0.2">
      <c r="A2729" s="85"/>
      <c r="B2729" s="139">
        <v>44529</v>
      </c>
      <c r="C2729" s="142" t="s">
        <v>88</v>
      </c>
      <c r="D2729" s="141">
        <v>0</v>
      </c>
      <c r="E2729" s="141">
        <v>341.898865</v>
      </c>
      <c r="F2729" s="141">
        <v>5969.7103999999999</v>
      </c>
      <c r="G2729" s="141">
        <v>0</v>
      </c>
      <c r="H2729" s="111">
        <f t="shared" ca="1" si="128"/>
        <v>10</v>
      </c>
      <c r="I2729" s="111">
        <f t="shared" ca="1" si="129"/>
        <v>2</v>
      </c>
      <c r="J2729" s="1">
        <f t="shared" si="130"/>
        <v>29</v>
      </c>
      <c r="O2729" s="7"/>
    </row>
    <row r="2730" spans="1:15" ht="12.75" customHeight="1" x14ac:dyDescent="0.2">
      <c r="A2730" s="85"/>
      <c r="B2730" s="139">
        <v>44529</v>
      </c>
      <c r="C2730" s="142" t="s">
        <v>89</v>
      </c>
      <c r="D2730" s="141">
        <v>0</v>
      </c>
      <c r="E2730" s="141">
        <v>377.62814300000002</v>
      </c>
      <c r="F2730" s="141">
        <v>6113.0747000000001</v>
      </c>
      <c r="G2730" s="141">
        <v>0</v>
      </c>
      <c r="H2730" s="111">
        <f t="shared" ca="1" si="128"/>
        <v>10</v>
      </c>
      <c r="I2730" s="111">
        <f t="shared" ca="1" si="129"/>
        <v>3</v>
      </c>
      <c r="J2730" s="1">
        <f t="shared" si="130"/>
        <v>29</v>
      </c>
      <c r="O2730" s="7"/>
    </row>
    <row r="2731" spans="1:15" ht="12.75" customHeight="1" x14ac:dyDescent="0.2">
      <c r="A2731" s="85"/>
      <c r="B2731" s="139">
        <v>44529</v>
      </c>
      <c r="C2731" s="142" t="s">
        <v>90</v>
      </c>
      <c r="D2731" s="141">
        <v>0</v>
      </c>
      <c r="E2731" s="141">
        <v>288.37673999999998</v>
      </c>
      <c r="F2731" s="141">
        <v>5651.3495999999996</v>
      </c>
      <c r="G2731" s="141">
        <v>0</v>
      </c>
      <c r="H2731" s="111">
        <f t="shared" ca="1" si="128"/>
        <v>10</v>
      </c>
      <c r="I2731" s="111">
        <f t="shared" ca="1" si="129"/>
        <v>4</v>
      </c>
      <c r="J2731" s="1">
        <f t="shared" si="130"/>
        <v>29</v>
      </c>
      <c r="O2731" s="7"/>
    </row>
    <row r="2732" spans="1:15" ht="12.75" customHeight="1" x14ac:dyDescent="0.2">
      <c r="A2732" s="85"/>
      <c r="B2732" s="139">
        <v>44529</v>
      </c>
      <c r="C2732" s="142" t="s">
        <v>91</v>
      </c>
      <c r="D2732" s="141">
        <v>0</v>
      </c>
      <c r="E2732" s="141">
        <v>124.893646</v>
      </c>
      <c r="F2732" s="141">
        <v>4691.1777000000002</v>
      </c>
      <c r="G2732" s="141">
        <v>0.67074599999999995</v>
      </c>
      <c r="H2732" s="111">
        <f t="shared" ca="1" si="128"/>
        <v>11</v>
      </c>
      <c r="I2732" s="111">
        <f t="shared" ca="1" si="129"/>
        <v>1</v>
      </c>
      <c r="J2732" s="1">
        <f t="shared" si="130"/>
        <v>29</v>
      </c>
      <c r="O2732" s="7"/>
    </row>
    <row r="2733" spans="1:15" ht="12.75" customHeight="1" x14ac:dyDescent="0.2">
      <c r="A2733" s="85"/>
      <c r="B2733" s="139">
        <v>44529</v>
      </c>
      <c r="C2733" s="142" t="s">
        <v>92</v>
      </c>
      <c r="D2733" s="141">
        <v>0</v>
      </c>
      <c r="E2733" s="141">
        <v>129.52662699999999</v>
      </c>
      <c r="F2733" s="141">
        <v>4690.6234999999997</v>
      </c>
      <c r="G2733" s="141">
        <v>1.1932999999999999E-2</v>
      </c>
      <c r="H2733" s="111">
        <f t="shared" ca="1" si="128"/>
        <v>11</v>
      </c>
      <c r="I2733" s="111">
        <f t="shared" ca="1" si="129"/>
        <v>2</v>
      </c>
      <c r="J2733" s="1">
        <f t="shared" si="130"/>
        <v>29</v>
      </c>
      <c r="O2733" s="7"/>
    </row>
    <row r="2734" spans="1:15" ht="12.75" customHeight="1" x14ac:dyDescent="0.2">
      <c r="A2734" s="85"/>
      <c r="B2734" s="139">
        <v>44529</v>
      </c>
      <c r="C2734" s="142" t="s">
        <v>93</v>
      </c>
      <c r="D2734" s="141">
        <v>0</v>
      </c>
      <c r="E2734" s="141">
        <v>113.54038199999999</v>
      </c>
      <c r="F2734" s="141">
        <v>4556.1801999999998</v>
      </c>
      <c r="G2734" s="141">
        <v>0</v>
      </c>
      <c r="H2734" s="111">
        <f t="shared" ca="1" si="128"/>
        <v>11</v>
      </c>
      <c r="I2734" s="111">
        <f t="shared" ca="1" si="129"/>
        <v>3</v>
      </c>
      <c r="J2734" s="1">
        <f t="shared" si="130"/>
        <v>29</v>
      </c>
      <c r="O2734" s="7"/>
    </row>
    <row r="2735" spans="1:15" ht="12.75" customHeight="1" x14ac:dyDescent="0.2">
      <c r="A2735" s="85"/>
      <c r="B2735" s="139">
        <v>44529</v>
      </c>
      <c r="C2735" s="142" t="s">
        <v>94</v>
      </c>
      <c r="D2735" s="141">
        <v>0</v>
      </c>
      <c r="E2735" s="141">
        <v>101.06922900000001</v>
      </c>
      <c r="F2735" s="141">
        <v>4617.0698000000002</v>
      </c>
      <c r="G2735" s="141">
        <v>0</v>
      </c>
      <c r="H2735" s="111">
        <f t="shared" ca="1" si="128"/>
        <v>11</v>
      </c>
      <c r="I2735" s="111">
        <f t="shared" ca="1" si="129"/>
        <v>4</v>
      </c>
      <c r="J2735" s="1">
        <f t="shared" si="130"/>
        <v>29</v>
      </c>
      <c r="O2735" s="7"/>
    </row>
    <row r="2736" spans="1:15" ht="12.75" customHeight="1" x14ac:dyDescent="0.2">
      <c r="A2736" s="85"/>
      <c r="B2736" s="139">
        <v>44529</v>
      </c>
      <c r="C2736" s="142" t="s">
        <v>95</v>
      </c>
      <c r="D2736" s="141">
        <v>0</v>
      </c>
      <c r="E2736" s="141">
        <v>102.379265</v>
      </c>
      <c r="F2736" s="141">
        <v>4615.9102000000003</v>
      </c>
      <c r="G2736" s="141">
        <v>0</v>
      </c>
      <c r="H2736" s="111">
        <f t="shared" ca="1" si="128"/>
        <v>12</v>
      </c>
      <c r="I2736" s="111">
        <f t="shared" ca="1" si="129"/>
        <v>1</v>
      </c>
      <c r="J2736" s="1">
        <f t="shared" si="130"/>
        <v>29</v>
      </c>
      <c r="O2736" s="7"/>
    </row>
    <row r="2737" spans="1:15" ht="12.75" customHeight="1" x14ac:dyDescent="0.2">
      <c r="A2737" s="85"/>
      <c r="B2737" s="139">
        <v>44529</v>
      </c>
      <c r="C2737" s="142" t="s">
        <v>96</v>
      </c>
      <c r="D2737" s="141">
        <v>0</v>
      </c>
      <c r="E2737" s="141">
        <v>128.692093</v>
      </c>
      <c r="F2737" s="141">
        <v>4826.8900999999996</v>
      </c>
      <c r="G2737" s="141">
        <v>0</v>
      </c>
      <c r="H2737" s="111">
        <f t="shared" ca="1" si="128"/>
        <v>12</v>
      </c>
      <c r="I2737" s="111">
        <f t="shared" ca="1" si="129"/>
        <v>2</v>
      </c>
      <c r="J2737" s="1">
        <f t="shared" si="130"/>
        <v>29</v>
      </c>
      <c r="O2737" s="7"/>
    </row>
    <row r="2738" spans="1:15" ht="12.75" customHeight="1" x14ac:dyDescent="0.2">
      <c r="A2738" s="85"/>
      <c r="B2738" s="139">
        <v>44529</v>
      </c>
      <c r="C2738" s="142" t="s">
        <v>97</v>
      </c>
      <c r="D2738" s="141">
        <v>0</v>
      </c>
      <c r="E2738" s="141">
        <v>185.105515</v>
      </c>
      <c r="F2738" s="141">
        <v>5141.2772999999997</v>
      </c>
      <c r="G2738" s="141">
        <v>0</v>
      </c>
      <c r="H2738" s="111">
        <f t="shared" ca="1" si="128"/>
        <v>12</v>
      </c>
      <c r="I2738" s="111">
        <f t="shared" ca="1" si="129"/>
        <v>3</v>
      </c>
      <c r="J2738" s="1">
        <f t="shared" si="130"/>
        <v>29</v>
      </c>
      <c r="O2738" s="7"/>
    </row>
    <row r="2739" spans="1:15" ht="12.75" customHeight="1" x14ac:dyDescent="0.2">
      <c r="A2739" s="85"/>
      <c r="B2739" s="139">
        <v>44529</v>
      </c>
      <c r="C2739" s="142" t="s">
        <v>98</v>
      </c>
      <c r="D2739" s="141">
        <v>0</v>
      </c>
      <c r="E2739" s="141">
        <v>265.218323</v>
      </c>
      <c r="F2739" s="141">
        <v>5578.7173000000003</v>
      </c>
      <c r="G2739" s="141">
        <v>0</v>
      </c>
      <c r="H2739" s="111">
        <f t="shared" ca="1" si="128"/>
        <v>12</v>
      </c>
      <c r="I2739" s="111">
        <f t="shared" ca="1" si="129"/>
        <v>4</v>
      </c>
      <c r="J2739" s="1">
        <f t="shared" si="130"/>
        <v>29</v>
      </c>
      <c r="O2739" s="7"/>
    </row>
    <row r="2740" spans="1:15" ht="12.75" customHeight="1" x14ac:dyDescent="0.2">
      <c r="A2740" s="85"/>
      <c r="B2740" s="139">
        <v>44529</v>
      </c>
      <c r="C2740" s="142" t="s">
        <v>99</v>
      </c>
      <c r="D2740" s="141">
        <v>0</v>
      </c>
      <c r="E2740" s="141">
        <v>121.17411</v>
      </c>
      <c r="F2740" s="141">
        <v>4567.4603999999999</v>
      </c>
      <c r="G2740" s="141">
        <v>8.9872099999999993</v>
      </c>
      <c r="H2740" s="111">
        <f t="shared" ca="1" si="128"/>
        <v>13</v>
      </c>
      <c r="I2740" s="111">
        <f t="shared" ca="1" si="129"/>
        <v>1</v>
      </c>
      <c r="J2740" s="1">
        <f t="shared" si="130"/>
        <v>29</v>
      </c>
      <c r="O2740" s="7"/>
    </row>
    <row r="2741" spans="1:15" ht="12.75" customHeight="1" x14ac:dyDescent="0.2">
      <c r="A2741" s="85"/>
      <c r="B2741" s="139">
        <v>44529</v>
      </c>
      <c r="C2741" s="142" t="s">
        <v>100</v>
      </c>
      <c r="D2741" s="141">
        <v>0</v>
      </c>
      <c r="E2741" s="141">
        <v>205.97697400000001</v>
      </c>
      <c r="F2741" s="141">
        <v>5259.1347999999998</v>
      </c>
      <c r="G2741" s="141">
        <v>0</v>
      </c>
      <c r="H2741" s="111">
        <f t="shared" ca="1" si="128"/>
        <v>13</v>
      </c>
      <c r="I2741" s="111">
        <f t="shared" ca="1" si="129"/>
        <v>2</v>
      </c>
      <c r="J2741" s="1">
        <f t="shared" si="130"/>
        <v>29</v>
      </c>
      <c r="O2741" s="7"/>
    </row>
    <row r="2742" spans="1:15" ht="12.75" customHeight="1" x14ac:dyDescent="0.2">
      <c r="A2742" s="85"/>
      <c r="B2742" s="139">
        <v>44529</v>
      </c>
      <c r="C2742" s="142" t="s">
        <v>101</v>
      </c>
      <c r="D2742" s="141">
        <v>0</v>
      </c>
      <c r="E2742" s="141">
        <v>133.18598900000001</v>
      </c>
      <c r="F2742" s="141">
        <v>4783.8945000000003</v>
      </c>
      <c r="G2742" s="141">
        <v>0.88902400000000004</v>
      </c>
      <c r="H2742" s="111">
        <f t="shared" ca="1" si="128"/>
        <v>13</v>
      </c>
      <c r="I2742" s="111">
        <f t="shared" ca="1" si="129"/>
        <v>3</v>
      </c>
      <c r="J2742" s="1">
        <f t="shared" si="130"/>
        <v>29</v>
      </c>
      <c r="O2742" s="7"/>
    </row>
    <row r="2743" spans="1:15" ht="12.75" customHeight="1" x14ac:dyDescent="0.2">
      <c r="A2743" s="85"/>
      <c r="B2743" s="139">
        <v>44529</v>
      </c>
      <c r="C2743" s="142" t="s">
        <v>102</v>
      </c>
      <c r="D2743" s="141">
        <v>0</v>
      </c>
      <c r="E2743" s="141">
        <v>82.842842000000005</v>
      </c>
      <c r="F2743" s="141">
        <v>4483.2470999999996</v>
      </c>
      <c r="G2743" s="141">
        <v>2.8128730000000002</v>
      </c>
      <c r="H2743" s="111">
        <f t="shared" ca="1" si="128"/>
        <v>13</v>
      </c>
      <c r="I2743" s="111">
        <f t="shared" ca="1" si="129"/>
        <v>4</v>
      </c>
      <c r="J2743" s="1">
        <f t="shared" si="130"/>
        <v>29</v>
      </c>
      <c r="O2743" s="7"/>
    </row>
    <row r="2744" spans="1:15" ht="12.75" customHeight="1" x14ac:dyDescent="0.2">
      <c r="A2744" s="85"/>
      <c r="B2744" s="139">
        <v>44529</v>
      </c>
      <c r="C2744" s="142" t="s">
        <v>103</v>
      </c>
      <c r="D2744" s="141">
        <v>0</v>
      </c>
      <c r="E2744" s="141">
        <v>42.243805000000002</v>
      </c>
      <c r="F2744" s="141">
        <v>3960.2188000000001</v>
      </c>
      <c r="G2744" s="141">
        <v>21.917545</v>
      </c>
      <c r="H2744" s="111">
        <f t="shared" ca="1" si="128"/>
        <v>14</v>
      </c>
      <c r="I2744" s="111">
        <f t="shared" ca="1" si="129"/>
        <v>1</v>
      </c>
      <c r="J2744" s="1">
        <f t="shared" si="130"/>
        <v>29</v>
      </c>
      <c r="O2744" s="7"/>
    </row>
    <row r="2745" spans="1:15" ht="12.75" customHeight="1" x14ac:dyDescent="0.2">
      <c r="A2745" s="85"/>
      <c r="B2745" s="139">
        <v>44529</v>
      </c>
      <c r="C2745" s="142" t="s">
        <v>104</v>
      </c>
      <c r="D2745" s="141">
        <v>0</v>
      </c>
      <c r="E2745" s="141">
        <v>9.7317769999999992</v>
      </c>
      <c r="F2745" s="141">
        <v>3681.1069000000002</v>
      </c>
      <c r="G2745" s="141">
        <v>30.512701</v>
      </c>
      <c r="H2745" s="111">
        <f t="shared" ca="1" si="128"/>
        <v>14</v>
      </c>
      <c r="I2745" s="111">
        <f t="shared" ca="1" si="129"/>
        <v>2</v>
      </c>
      <c r="J2745" s="1">
        <f t="shared" si="130"/>
        <v>29</v>
      </c>
      <c r="O2745" s="7"/>
    </row>
    <row r="2746" spans="1:15" ht="12.75" customHeight="1" x14ac:dyDescent="0.2">
      <c r="A2746" s="85"/>
      <c r="B2746" s="139">
        <v>44529</v>
      </c>
      <c r="C2746" s="142" t="s">
        <v>105</v>
      </c>
      <c r="D2746" s="141">
        <v>0</v>
      </c>
      <c r="E2746" s="141">
        <v>3.9751530000000002</v>
      </c>
      <c r="F2746" s="141">
        <v>3502.6120999999998</v>
      </c>
      <c r="G2746" s="141">
        <v>39.961193000000002</v>
      </c>
      <c r="H2746" s="111">
        <f t="shared" ca="1" si="128"/>
        <v>14</v>
      </c>
      <c r="I2746" s="111">
        <f t="shared" ca="1" si="129"/>
        <v>3</v>
      </c>
      <c r="J2746" s="1">
        <f t="shared" si="130"/>
        <v>29</v>
      </c>
      <c r="O2746" s="7"/>
    </row>
    <row r="2747" spans="1:15" ht="12.75" customHeight="1" x14ac:dyDescent="0.2">
      <c r="A2747" s="85"/>
      <c r="B2747" s="139">
        <v>44529</v>
      </c>
      <c r="C2747" s="142" t="s">
        <v>106</v>
      </c>
      <c r="D2747" s="141">
        <v>0</v>
      </c>
      <c r="E2747" s="141">
        <v>1.3142990000000001</v>
      </c>
      <c r="F2747" s="141">
        <v>3040.5291000000002</v>
      </c>
      <c r="G2747" s="141">
        <v>76.319480999999996</v>
      </c>
      <c r="H2747" s="111">
        <f t="shared" ca="1" si="128"/>
        <v>14</v>
      </c>
      <c r="I2747" s="111">
        <f t="shared" ca="1" si="129"/>
        <v>4</v>
      </c>
      <c r="J2747" s="1">
        <f t="shared" si="130"/>
        <v>29</v>
      </c>
      <c r="O2747" s="7"/>
    </row>
    <row r="2748" spans="1:15" ht="12.75" customHeight="1" x14ac:dyDescent="0.2">
      <c r="A2748" s="85"/>
      <c r="B2748" s="139">
        <v>44529</v>
      </c>
      <c r="C2748" s="142" t="s">
        <v>107</v>
      </c>
      <c r="D2748" s="141">
        <v>0</v>
      </c>
      <c r="E2748" s="141">
        <v>1.6142E-2</v>
      </c>
      <c r="F2748" s="141">
        <v>3035.4594999999999</v>
      </c>
      <c r="G2748" s="141">
        <v>77.156479000000004</v>
      </c>
      <c r="H2748" s="111">
        <f t="shared" ca="1" si="128"/>
        <v>15</v>
      </c>
      <c r="I2748" s="111">
        <f t="shared" ca="1" si="129"/>
        <v>1</v>
      </c>
      <c r="J2748" s="1">
        <f t="shared" si="130"/>
        <v>29</v>
      </c>
      <c r="O2748" s="7"/>
    </row>
    <row r="2749" spans="1:15" ht="12.75" customHeight="1" x14ac:dyDescent="0.2">
      <c r="A2749" s="85"/>
      <c r="B2749" s="139">
        <v>44529</v>
      </c>
      <c r="C2749" s="142" t="s">
        <v>108</v>
      </c>
      <c r="D2749" s="141">
        <v>0</v>
      </c>
      <c r="E2749" s="141">
        <v>0</v>
      </c>
      <c r="F2749" s="141">
        <v>2061.6837999999998</v>
      </c>
      <c r="G2749" s="141">
        <v>132.598206</v>
      </c>
      <c r="H2749" s="111">
        <f t="shared" ca="1" si="128"/>
        <v>15</v>
      </c>
      <c r="I2749" s="111">
        <f t="shared" ca="1" si="129"/>
        <v>2</v>
      </c>
      <c r="J2749" s="1">
        <f t="shared" si="130"/>
        <v>29</v>
      </c>
      <c r="O2749" s="7"/>
    </row>
    <row r="2750" spans="1:15" ht="12.75" customHeight="1" x14ac:dyDescent="0.2">
      <c r="A2750" s="85"/>
      <c r="B2750" s="139">
        <v>44529</v>
      </c>
      <c r="C2750" s="142" t="s">
        <v>109</v>
      </c>
      <c r="D2750" s="141">
        <v>0</v>
      </c>
      <c r="E2750" s="141">
        <v>0</v>
      </c>
      <c r="F2750" s="141">
        <v>2556.8573999999999</v>
      </c>
      <c r="G2750" s="141">
        <v>102.062004</v>
      </c>
      <c r="H2750" s="111">
        <f t="shared" ca="1" si="128"/>
        <v>15</v>
      </c>
      <c r="I2750" s="111">
        <f t="shared" ca="1" si="129"/>
        <v>3</v>
      </c>
      <c r="J2750" s="1">
        <f t="shared" si="130"/>
        <v>29</v>
      </c>
      <c r="O2750" s="7"/>
    </row>
    <row r="2751" spans="1:15" ht="12.75" customHeight="1" x14ac:dyDescent="0.2">
      <c r="A2751" s="85"/>
      <c r="B2751" s="139">
        <v>44529</v>
      </c>
      <c r="C2751" s="142" t="s">
        <v>110</v>
      </c>
      <c r="D2751" s="141">
        <v>0</v>
      </c>
      <c r="E2751" s="141">
        <v>0</v>
      </c>
      <c r="F2751" s="141">
        <v>2213.4490000000001</v>
      </c>
      <c r="G2751" s="141">
        <v>123.769768</v>
      </c>
      <c r="H2751" s="111">
        <f t="shared" ca="1" si="128"/>
        <v>15</v>
      </c>
      <c r="I2751" s="111">
        <f t="shared" ca="1" si="129"/>
        <v>4</v>
      </c>
      <c r="J2751" s="1">
        <f t="shared" si="130"/>
        <v>29</v>
      </c>
      <c r="O2751" s="7"/>
    </row>
    <row r="2752" spans="1:15" ht="12.75" customHeight="1" x14ac:dyDescent="0.2">
      <c r="A2752" s="85"/>
      <c r="B2752" s="139">
        <v>44529</v>
      </c>
      <c r="C2752" s="142" t="s">
        <v>111</v>
      </c>
      <c r="D2752" s="141">
        <v>0</v>
      </c>
      <c r="E2752" s="141">
        <v>0</v>
      </c>
      <c r="F2752" s="141">
        <v>1798.3204000000001</v>
      </c>
      <c r="G2752" s="141">
        <v>140.68959000000001</v>
      </c>
      <c r="H2752" s="111">
        <f t="shared" ca="1" si="128"/>
        <v>16</v>
      </c>
      <c r="I2752" s="111">
        <f t="shared" ca="1" si="129"/>
        <v>1</v>
      </c>
      <c r="J2752" s="1">
        <f t="shared" si="130"/>
        <v>29</v>
      </c>
      <c r="O2752" s="7"/>
    </row>
    <row r="2753" spans="1:15" ht="12.75" customHeight="1" x14ac:dyDescent="0.2">
      <c r="A2753" s="85"/>
      <c r="B2753" s="139">
        <v>44529</v>
      </c>
      <c r="C2753" s="142" t="s">
        <v>112</v>
      </c>
      <c r="D2753" s="141">
        <v>0</v>
      </c>
      <c r="E2753" s="141">
        <v>0</v>
      </c>
      <c r="F2753" s="141">
        <v>2274.8301000000001</v>
      </c>
      <c r="G2753" s="141">
        <v>123.065781</v>
      </c>
      <c r="H2753" s="111">
        <f t="shared" ca="1" si="128"/>
        <v>16</v>
      </c>
      <c r="I2753" s="111">
        <f t="shared" ca="1" si="129"/>
        <v>2</v>
      </c>
      <c r="J2753" s="1">
        <f t="shared" si="130"/>
        <v>29</v>
      </c>
      <c r="O2753" s="7"/>
    </row>
    <row r="2754" spans="1:15" ht="12.75" customHeight="1" x14ac:dyDescent="0.2">
      <c r="A2754" s="85"/>
      <c r="B2754" s="139">
        <v>44529</v>
      </c>
      <c r="C2754" s="142" t="s">
        <v>113</v>
      </c>
      <c r="D2754" s="141">
        <v>0</v>
      </c>
      <c r="E2754" s="141">
        <v>0.68018800000000001</v>
      </c>
      <c r="F2754" s="141">
        <v>2620.6482000000001</v>
      </c>
      <c r="G2754" s="141">
        <v>96.645706000000004</v>
      </c>
      <c r="H2754" s="111">
        <f t="shared" ca="1" si="128"/>
        <v>16</v>
      </c>
      <c r="I2754" s="111">
        <f t="shared" ca="1" si="129"/>
        <v>3</v>
      </c>
      <c r="J2754" s="1">
        <f t="shared" si="130"/>
        <v>29</v>
      </c>
      <c r="O2754" s="7"/>
    </row>
    <row r="2755" spans="1:15" ht="12.75" customHeight="1" x14ac:dyDescent="0.2">
      <c r="A2755" s="85"/>
      <c r="B2755" s="139">
        <v>44529</v>
      </c>
      <c r="C2755" s="142" t="s">
        <v>114</v>
      </c>
      <c r="D2755" s="141">
        <v>0</v>
      </c>
      <c r="E2755" s="141">
        <v>0</v>
      </c>
      <c r="F2755" s="141">
        <v>2537.1016</v>
      </c>
      <c r="G2755" s="141">
        <v>111.99627700000001</v>
      </c>
      <c r="H2755" s="111">
        <f t="shared" ca="1" si="128"/>
        <v>16</v>
      </c>
      <c r="I2755" s="111">
        <f t="shared" ca="1" si="129"/>
        <v>4</v>
      </c>
      <c r="J2755" s="1">
        <f t="shared" si="130"/>
        <v>29</v>
      </c>
      <c r="O2755" s="7"/>
    </row>
    <row r="2756" spans="1:15" ht="12.75" customHeight="1" x14ac:dyDescent="0.2">
      <c r="A2756" s="85"/>
      <c r="B2756" s="139">
        <v>44529</v>
      </c>
      <c r="C2756" s="142" t="s">
        <v>115</v>
      </c>
      <c r="D2756" s="141">
        <v>0</v>
      </c>
      <c r="E2756" s="141">
        <v>0</v>
      </c>
      <c r="F2756" s="141">
        <v>2523.3652000000002</v>
      </c>
      <c r="G2756" s="141">
        <v>111.971039</v>
      </c>
      <c r="H2756" s="111">
        <f t="shared" ca="1" si="128"/>
        <v>17</v>
      </c>
      <c r="I2756" s="111">
        <f t="shared" ca="1" si="129"/>
        <v>1</v>
      </c>
      <c r="J2756" s="1">
        <f t="shared" si="130"/>
        <v>29</v>
      </c>
      <c r="O2756" s="7"/>
    </row>
    <row r="2757" spans="1:15" ht="12.75" customHeight="1" x14ac:dyDescent="0.2">
      <c r="A2757" s="85"/>
      <c r="B2757" s="139">
        <v>44529</v>
      </c>
      <c r="C2757" s="142" t="s">
        <v>116</v>
      </c>
      <c r="D2757" s="141">
        <v>0</v>
      </c>
      <c r="E2757" s="141">
        <v>0</v>
      </c>
      <c r="F2757" s="141">
        <v>1851.2971</v>
      </c>
      <c r="G2757" s="141">
        <v>142.950684</v>
      </c>
      <c r="H2757" s="111">
        <f t="shared" ca="1" si="128"/>
        <v>17</v>
      </c>
      <c r="I2757" s="111">
        <f t="shared" ca="1" si="129"/>
        <v>2</v>
      </c>
      <c r="J2757" s="1">
        <f t="shared" si="130"/>
        <v>29</v>
      </c>
      <c r="O2757" s="7"/>
    </row>
    <row r="2758" spans="1:15" ht="12.75" customHeight="1" x14ac:dyDescent="0.2">
      <c r="A2758" s="85"/>
      <c r="B2758" s="139">
        <v>44529</v>
      </c>
      <c r="C2758" s="142" t="s">
        <v>117</v>
      </c>
      <c r="D2758" s="141">
        <v>0</v>
      </c>
      <c r="E2758" s="141">
        <v>0</v>
      </c>
      <c r="F2758" s="141">
        <v>2067.4162999999999</v>
      </c>
      <c r="G2758" s="141">
        <v>133.44464099999999</v>
      </c>
      <c r="H2758" s="111">
        <f t="shared" ca="1" si="128"/>
        <v>17</v>
      </c>
      <c r="I2758" s="111">
        <f t="shared" ca="1" si="129"/>
        <v>3</v>
      </c>
      <c r="J2758" s="1">
        <f t="shared" si="130"/>
        <v>29</v>
      </c>
      <c r="O2758" s="7"/>
    </row>
    <row r="2759" spans="1:15" ht="12.75" customHeight="1" x14ac:dyDescent="0.2">
      <c r="A2759" s="85"/>
      <c r="B2759" s="139">
        <v>44529</v>
      </c>
      <c r="C2759" s="142" t="s">
        <v>118</v>
      </c>
      <c r="D2759" s="141">
        <v>0</v>
      </c>
      <c r="E2759" s="141">
        <v>0</v>
      </c>
      <c r="F2759" s="141">
        <v>2174.8126999999999</v>
      </c>
      <c r="G2759" s="141">
        <v>126.878502</v>
      </c>
      <c r="H2759" s="111">
        <f t="shared" ca="1" si="128"/>
        <v>17</v>
      </c>
      <c r="I2759" s="111">
        <f t="shared" ca="1" si="129"/>
        <v>4</v>
      </c>
      <c r="J2759" s="1">
        <f t="shared" si="130"/>
        <v>29</v>
      </c>
      <c r="O2759" s="7"/>
    </row>
    <row r="2760" spans="1:15" ht="12.75" customHeight="1" x14ac:dyDescent="0.2">
      <c r="A2760" s="85"/>
      <c r="B2760" s="139">
        <v>44529</v>
      </c>
      <c r="C2760" s="142" t="s">
        <v>119</v>
      </c>
      <c r="D2760" s="141">
        <v>0</v>
      </c>
      <c r="E2760" s="141">
        <v>0</v>
      </c>
      <c r="F2760" s="141">
        <v>1859.3666000000001</v>
      </c>
      <c r="G2760" s="141">
        <v>144.08363299999999</v>
      </c>
      <c r="H2760" s="111">
        <f t="shared" ca="1" si="128"/>
        <v>18</v>
      </c>
      <c r="I2760" s="111">
        <f t="shared" ca="1" si="129"/>
        <v>1</v>
      </c>
      <c r="J2760" s="1">
        <f t="shared" si="130"/>
        <v>29</v>
      </c>
      <c r="O2760" s="7"/>
    </row>
    <row r="2761" spans="1:15" ht="12.75" customHeight="1" x14ac:dyDescent="0.2">
      <c r="A2761" s="85"/>
      <c r="B2761" s="139">
        <v>44529</v>
      </c>
      <c r="C2761" s="142" t="s">
        <v>120</v>
      </c>
      <c r="D2761" s="141">
        <v>0</v>
      </c>
      <c r="E2761" s="141">
        <v>0</v>
      </c>
      <c r="F2761" s="141">
        <v>2263.2377999999999</v>
      </c>
      <c r="G2761" s="141">
        <v>131.65116900000001</v>
      </c>
      <c r="H2761" s="111">
        <f t="shared" ca="1" si="128"/>
        <v>18</v>
      </c>
      <c r="I2761" s="111">
        <f t="shared" ca="1" si="129"/>
        <v>2</v>
      </c>
      <c r="J2761" s="1">
        <f t="shared" si="130"/>
        <v>29</v>
      </c>
      <c r="O2761" s="7"/>
    </row>
    <row r="2762" spans="1:15" ht="12.75" customHeight="1" x14ac:dyDescent="0.2">
      <c r="A2762" s="85"/>
      <c r="B2762" s="139">
        <v>44529</v>
      </c>
      <c r="C2762" s="142" t="s">
        <v>121</v>
      </c>
      <c r="D2762" s="141">
        <v>0</v>
      </c>
      <c r="E2762" s="141">
        <v>0</v>
      </c>
      <c r="F2762" s="141">
        <v>2941.7429000000002</v>
      </c>
      <c r="G2762" s="141">
        <v>96.310310000000001</v>
      </c>
      <c r="H2762" s="111">
        <f t="shared" ref="H2762:H2825" ca="1" si="131">IF(MID(OFFSET(H2762,0,-5,1,1),2,1)=":",LEFT(OFFSET(H2762,0,-5,1,1),1),LEFT(OFFSET(H2762,0,-5,1,1),2))+1</f>
        <v>18</v>
      </c>
      <c r="I2762" s="111">
        <f t="shared" ca="1" si="129"/>
        <v>3</v>
      </c>
      <c r="J2762" s="1">
        <f t="shared" si="130"/>
        <v>29</v>
      </c>
      <c r="O2762" s="7"/>
    </row>
    <row r="2763" spans="1:15" ht="12.75" customHeight="1" x14ac:dyDescent="0.2">
      <c r="A2763" s="85"/>
      <c r="B2763" s="139">
        <v>44529</v>
      </c>
      <c r="C2763" s="142" t="s">
        <v>122</v>
      </c>
      <c r="D2763" s="141">
        <v>0</v>
      </c>
      <c r="E2763" s="141">
        <v>0</v>
      </c>
      <c r="F2763" s="141">
        <v>2745.1804000000002</v>
      </c>
      <c r="G2763" s="141">
        <v>109.18272399999999</v>
      </c>
      <c r="H2763" s="111">
        <f t="shared" ca="1" si="131"/>
        <v>18</v>
      </c>
      <c r="I2763" s="111">
        <f t="shared" ca="1" si="129"/>
        <v>4</v>
      </c>
      <c r="J2763" s="1">
        <f t="shared" si="130"/>
        <v>29</v>
      </c>
      <c r="O2763" s="7"/>
    </row>
    <row r="2764" spans="1:15" ht="12.75" customHeight="1" x14ac:dyDescent="0.2">
      <c r="A2764" s="85"/>
      <c r="B2764" s="139">
        <v>44529</v>
      </c>
      <c r="C2764" s="142" t="s">
        <v>123</v>
      </c>
      <c r="D2764" s="141">
        <v>0</v>
      </c>
      <c r="E2764" s="141">
        <v>0</v>
      </c>
      <c r="F2764" s="141">
        <v>2986.3162000000002</v>
      </c>
      <c r="G2764" s="141">
        <v>98.003219999999999</v>
      </c>
      <c r="H2764" s="111">
        <f t="shared" ca="1" si="131"/>
        <v>19</v>
      </c>
      <c r="I2764" s="111">
        <f t="shared" ca="1" si="129"/>
        <v>1</v>
      </c>
      <c r="J2764" s="1">
        <f t="shared" si="130"/>
        <v>29</v>
      </c>
      <c r="O2764" s="7"/>
    </row>
    <row r="2765" spans="1:15" ht="12.75" customHeight="1" x14ac:dyDescent="0.2">
      <c r="A2765" s="85"/>
      <c r="B2765" s="139">
        <v>44529</v>
      </c>
      <c r="C2765" s="142" t="s">
        <v>124</v>
      </c>
      <c r="D2765" s="141">
        <v>0</v>
      </c>
      <c r="E2765" s="141">
        <v>0</v>
      </c>
      <c r="F2765" s="141">
        <v>3197.9043000000001</v>
      </c>
      <c r="G2765" s="141">
        <v>74.455535999999995</v>
      </c>
      <c r="H2765" s="111">
        <f t="shared" ca="1" si="131"/>
        <v>19</v>
      </c>
      <c r="I2765" s="111">
        <f t="shared" ca="1" si="129"/>
        <v>2</v>
      </c>
      <c r="J2765" s="1">
        <f t="shared" si="130"/>
        <v>29</v>
      </c>
      <c r="O2765" s="7"/>
    </row>
    <row r="2766" spans="1:15" ht="12.75" customHeight="1" x14ac:dyDescent="0.2">
      <c r="A2766" s="85"/>
      <c r="B2766" s="139">
        <v>44529</v>
      </c>
      <c r="C2766" s="142" t="s">
        <v>125</v>
      </c>
      <c r="D2766" s="141">
        <v>0</v>
      </c>
      <c r="E2766" s="141">
        <v>1.584409</v>
      </c>
      <c r="F2766" s="141">
        <v>3232.3364000000001</v>
      </c>
      <c r="G2766" s="141">
        <v>72.712188999999995</v>
      </c>
      <c r="H2766" s="111">
        <f t="shared" ca="1" si="131"/>
        <v>19</v>
      </c>
      <c r="I2766" s="111">
        <f t="shared" ca="1" si="129"/>
        <v>3</v>
      </c>
      <c r="J2766" s="1">
        <f t="shared" si="130"/>
        <v>29</v>
      </c>
      <c r="O2766" s="7"/>
    </row>
    <row r="2767" spans="1:15" ht="12.75" customHeight="1" x14ac:dyDescent="0.2">
      <c r="A2767" s="85"/>
      <c r="B2767" s="139">
        <v>44529</v>
      </c>
      <c r="C2767" s="142" t="s">
        <v>126</v>
      </c>
      <c r="D2767" s="141">
        <v>0</v>
      </c>
      <c r="E2767" s="141">
        <v>0.30046400000000001</v>
      </c>
      <c r="F2767" s="141">
        <v>3371.0097999999998</v>
      </c>
      <c r="G2767" s="141">
        <v>61.601165999999999</v>
      </c>
      <c r="H2767" s="111">
        <f t="shared" ca="1" si="131"/>
        <v>19</v>
      </c>
      <c r="I2767" s="111">
        <f t="shared" ca="1" si="129"/>
        <v>4</v>
      </c>
      <c r="J2767" s="1">
        <f t="shared" si="130"/>
        <v>29</v>
      </c>
      <c r="O2767" s="7"/>
    </row>
    <row r="2768" spans="1:15" ht="12.75" customHeight="1" x14ac:dyDescent="0.2">
      <c r="A2768" s="85"/>
      <c r="B2768" s="139">
        <v>44529</v>
      </c>
      <c r="C2768" s="142" t="s">
        <v>127</v>
      </c>
      <c r="D2768" s="141">
        <v>0</v>
      </c>
      <c r="E2768" s="141">
        <v>0.291771</v>
      </c>
      <c r="F2768" s="141">
        <v>3158.9760999999999</v>
      </c>
      <c r="G2768" s="141">
        <v>75.988174000000001</v>
      </c>
      <c r="H2768" s="111">
        <f t="shared" ca="1" si="131"/>
        <v>20</v>
      </c>
      <c r="I2768" s="111">
        <f t="shared" ca="1" si="129"/>
        <v>1</v>
      </c>
      <c r="J2768" s="1">
        <f t="shared" si="130"/>
        <v>29</v>
      </c>
      <c r="O2768" s="7"/>
    </row>
    <row r="2769" spans="1:15" ht="12.75" customHeight="1" x14ac:dyDescent="0.2">
      <c r="A2769" s="85"/>
      <c r="B2769" s="139">
        <v>44529</v>
      </c>
      <c r="C2769" s="142" t="s">
        <v>128</v>
      </c>
      <c r="D2769" s="141">
        <v>0</v>
      </c>
      <c r="E2769" s="141">
        <v>5.740945</v>
      </c>
      <c r="F2769" s="141">
        <v>3760.2914999999998</v>
      </c>
      <c r="G2769" s="141">
        <v>23.059162000000001</v>
      </c>
      <c r="H2769" s="111">
        <f t="shared" ca="1" si="131"/>
        <v>20</v>
      </c>
      <c r="I2769" s="111">
        <f t="shared" ca="1" si="129"/>
        <v>2</v>
      </c>
      <c r="J2769" s="1">
        <f t="shared" si="130"/>
        <v>29</v>
      </c>
      <c r="O2769" s="7"/>
    </row>
    <row r="2770" spans="1:15" ht="12.75" customHeight="1" x14ac:dyDescent="0.2">
      <c r="A2770" s="85"/>
      <c r="B2770" s="139">
        <v>44529</v>
      </c>
      <c r="C2770" s="142" t="s">
        <v>129</v>
      </c>
      <c r="D2770" s="141">
        <v>0</v>
      </c>
      <c r="E2770" s="141">
        <v>0.14526600000000001</v>
      </c>
      <c r="F2770" s="141">
        <v>3388.8915999999999</v>
      </c>
      <c r="G2770" s="141">
        <v>54.200519999999997</v>
      </c>
      <c r="H2770" s="111">
        <f t="shared" ca="1" si="131"/>
        <v>20</v>
      </c>
      <c r="I2770" s="111">
        <f t="shared" ca="1" si="129"/>
        <v>3</v>
      </c>
      <c r="J2770" s="1">
        <f t="shared" si="130"/>
        <v>29</v>
      </c>
      <c r="O2770" s="7"/>
    </row>
    <row r="2771" spans="1:15" ht="12.75" customHeight="1" x14ac:dyDescent="0.2">
      <c r="A2771" s="85"/>
      <c r="B2771" s="139">
        <v>44529</v>
      </c>
      <c r="C2771" s="142" t="s">
        <v>130</v>
      </c>
      <c r="D2771" s="141">
        <v>0</v>
      </c>
      <c r="E2771" s="141">
        <v>10.062659999999999</v>
      </c>
      <c r="F2771" s="141">
        <v>3701.4870999999998</v>
      </c>
      <c r="G2771" s="141">
        <v>27.548729000000002</v>
      </c>
      <c r="H2771" s="111">
        <f t="shared" ca="1" si="131"/>
        <v>20</v>
      </c>
      <c r="I2771" s="111">
        <f t="shared" ca="1" si="129"/>
        <v>4</v>
      </c>
      <c r="J2771" s="1">
        <f t="shared" si="130"/>
        <v>29</v>
      </c>
      <c r="O2771" s="7"/>
    </row>
    <row r="2772" spans="1:15" ht="12.75" customHeight="1" x14ac:dyDescent="0.2">
      <c r="A2772" s="85"/>
      <c r="B2772" s="139">
        <v>44529</v>
      </c>
      <c r="C2772" s="142" t="s">
        <v>131</v>
      </c>
      <c r="D2772" s="141">
        <v>0</v>
      </c>
      <c r="E2772" s="141">
        <v>0</v>
      </c>
      <c r="F2772" s="141">
        <v>2747.3479000000002</v>
      </c>
      <c r="G2772" s="141">
        <v>104.281006</v>
      </c>
      <c r="H2772" s="111">
        <f t="shared" ca="1" si="131"/>
        <v>21</v>
      </c>
      <c r="I2772" s="111">
        <f t="shared" ref="I2772:I2835" ca="1" si="132">IF(H2772=H2771,I2771+1,1)</f>
        <v>1</v>
      </c>
      <c r="J2772" s="1">
        <f t="shared" ref="J2772:J2835" si="133">DAY(B2772)</f>
        <v>29</v>
      </c>
      <c r="O2772" s="7"/>
    </row>
    <row r="2773" spans="1:15" ht="12.75" customHeight="1" x14ac:dyDescent="0.2">
      <c r="A2773" s="85"/>
      <c r="B2773" s="139">
        <v>44529</v>
      </c>
      <c r="C2773" s="142" t="s">
        <v>132</v>
      </c>
      <c r="D2773" s="141">
        <v>0</v>
      </c>
      <c r="E2773" s="141">
        <v>0</v>
      </c>
      <c r="F2773" s="141">
        <v>1998.146</v>
      </c>
      <c r="G2773" s="141">
        <v>140.483047</v>
      </c>
      <c r="H2773" s="111">
        <f t="shared" ca="1" si="131"/>
        <v>21</v>
      </c>
      <c r="I2773" s="111">
        <f t="shared" ca="1" si="132"/>
        <v>2</v>
      </c>
      <c r="J2773" s="1">
        <f t="shared" si="133"/>
        <v>29</v>
      </c>
      <c r="O2773" s="7"/>
    </row>
    <row r="2774" spans="1:15" ht="12.75" customHeight="1" x14ac:dyDescent="0.2">
      <c r="A2774" s="85"/>
      <c r="B2774" s="139">
        <v>44529</v>
      </c>
      <c r="C2774" s="142" t="s">
        <v>133</v>
      </c>
      <c r="D2774" s="141">
        <v>0</v>
      </c>
      <c r="E2774" s="141">
        <v>0</v>
      </c>
      <c r="F2774" s="141">
        <v>2134.8944999999999</v>
      </c>
      <c r="G2774" s="141">
        <v>136.313492</v>
      </c>
      <c r="H2774" s="111">
        <f t="shared" ca="1" si="131"/>
        <v>21</v>
      </c>
      <c r="I2774" s="111">
        <f t="shared" ca="1" si="132"/>
        <v>3</v>
      </c>
      <c r="J2774" s="1">
        <f t="shared" si="133"/>
        <v>29</v>
      </c>
      <c r="O2774" s="7"/>
    </row>
    <row r="2775" spans="1:15" ht="12.75" customHeight="1" x14ac:dyDescent="0.2">
      <c r="A2775" s="85"/>
      <c r="B2775" s="139">
        <v>44529</v>
      </c>
      <c r="C2775" s="142" t="s">
        <v>134</v>
      </c>
      <c r="D2775" s="141">
        <v>0</v>
      </c>
      <c r="E2775" s="141">
        <v>0</v>
      </c>
      <c r="F2775" s="141">
        <v>3067.0066000000002</v>
      </c>
      <c r="G2775" s="141">
        <v>83.745399000000006</v>
      </c>
      <c r="H2775" s="111">
        <f t="shared" ca="1" si="131"/>
        <v>21</v>
      </c>
      <c r="I2775" s="111">
        <f t="shared" ca="1" si="132"/>
        <v>4</v>
      </c>
      <c r="J2775" s="1">
        <f t="shared" si="133"/>
        <v>29</v>
      </c>
      <c r="O2775" s="7"/>
    </row>
    <row r="2776" spans="1:15" ht="12.75" customHeight="1" x14ac:dyDescent="0.2">
      <c r="A2776" s="85"/>
      <c r="B2776" s="139">
        <v>44529</v>
      </c>
      <c r="C2776" s="142" t="s">
        <v>135</v>
      </c>
      <c r="D2776" s="141">
        <v>0</v>
      </c>
      <c r="E2776" s="141">
        <v>0</v>
      </c>
      <c r="F2776" s="141">
        <v>2955.9508999999998</v>
      </c>
      <c r="G2776" s="141">
        <v>94.628699999999995</v>
      </c>
      <c r="H2776" s="111">
        <f t="shared" ca="1" si="131"/>
        <v>22</v>
      </c>
      <c r="I2776" s="111">
        <f t="shared" ca="1" si="132"/>
        <v>1</v>
      </c>
      <c r="J2776" s="1">
        <f t="shared" si="133"/>
        <v>29</v>
      </c>
      <c r="O2776" s="7"/>
    </row>
    <row r="2777" spans="1:15" ht="12.75" customHeight="1" x14ac:dyDescent="0.2">
      <c r="A2777" s="85"/>
      <c r="B2777" s="139">
        <v>44529</v>
      </c>
      <c r="C2777" s="142" t="s">
        <v>136</v>
      </c>
      <c r="D2777" s="141">
        <v>0</v>
      </c>
      <c r="E2777" s="141">
        <v>0</v>
      </c>
      <c r="F2777" s="141">
        <v>3307.3611000000001</v>
      </c>
      <c r="G2777" s="141">
        <v>65.478233000000003</v>
      </c>
      <c r="H2777" s="111">
        <f t="shared" ca="1" si="131"/>
        <v>22</v>
      </c>
      <c r="I2777" s="111">
        <f t="shared" ca="1" si="132"/>
        <v>2</v>
      </c>
      <c r="J2777" s="1">
        <f t="shared" si="133"/>
        <v>29</v>
      </c>
      <c r="O2777" s="7"/>
    </row>
    <row r="2778" spans="1:15" ht="12.75" customHeight="1" x14ac:dyDescent="0.2">
      <c r="A2778" s="85"/>
      <c r="B2778" s="139">
        <v>44529</v>
      </c>
      <c r="C2778" s="142" t="s">
        <v>137</v>
      </c>
      <c r="D2778" s="141">
        <v>0</v>
      </c>
      <c r="E2778" s="141">
        <v>0.232992</v>
      </c>
      <c r="F2778" s="141">
        <v>3622.2627000000002</v>
      </c>
      <c r="G2778" s="141">
        <v>33.490592999999997</v>
      </c>
      <c r="H2778" s="111">
        <f t="shared" ca="1" si="131"/>
        <v>22</v>
      </c>
      <c r="I2778" s="111">
        <f t="shared" ca="1" si="132"/>
        <v>3</v>
      </c>
      <c r="J2778" s="1">
        <f t="shared" si="133"/>
        <v>29</v>
      </c>
      <c r="O2778" s="7"/>
    </row>
    <row r="2779" spans="1:15" ht="12.75" customHeight="1" x14ac:dyDescent="0.2">
      <c r="A2779" s="85"/>
      <c r="B2779" s="139">
        <v>44529</v>
      </c>
      <c r="C2779" s="142" t="s">
        <v>138</v>
      </c>
      <c r="D2779" s="141">
        <v>0</v>
      </c>
      <c r="E2779" s="141">
        <v>3.2712889999999999</v>
      </c>
      <c r="F2779" s="141">
        <v>3771.4335999999998</v>
      </c>
      <c r="G2779" s="141">
        <v>25.553825</v>
      </c>
      <c r="H2779" s="111">
        <f t="shared" ca="1" si="131"/>
        <v>22</v>
      </c>
      <c r="I2779" s="111">
        <f t="shared" ca="1" si="132"/>
        <v>4</v>
      </c>
      <c r="J2779" s="1">
        <f t="shared" si="133"/>
        <v>29</v>
      </c>
      <c r="O2779" s="7"/>
    </row>
    <row r="2780" spans="1:15" ht="12.75" customHeight="1" x14ac:dyDescent="0.2">
      <c r="A2780" s="85"/>
      <c r="B2780" s="139">
        <v>44529</v>
      </c>
      <c r="C2780" s="142" t="s">
        <v>139</v>
      </c>
      <c r="D2780" s="141">
        <v>0</v>
      </c>
      <c r="E2780" s="141">
        <v>9.5668629999999997</v>
      </c>
      <c r="F2780" s="141">
        <v>4068.2096999999999</v>
      </c>
      <c r="G2780" s="141">
        <v>16.587890999999999</v>
      </c>
      <c r="H2780" s="111">
        <f t="shared" ca="1" si="131"/>
        <v>23</v>
      </c>
      <c r="I2780" s="111">
        <f t="shared" ca="1" si="132"/>
        <v>1</v>
      </c>
      <c r="J2780" s="1">
        <f t="shared" si="133"/>
        <v>29</v>
      </c>
      <c r="O2780" s="7"/>
    </row>
    <row r="2781" spans="1:15" ht="12.75" customHeight="1" x14ac:dyDescent="0.2">
      <c r="A2781" s="85"/>
      <c r="B2781" s="139">
        <v>44529</v>
      </c>
      <c r="C2781" s="142" t="s">
        <v>140</v>
      </c>
      <c r="D2781" s="141">
        <v>0</v>
      </c>
      <c r="E2781" s="141">
        <v>1.0084379999999999</v>
      </c>
      <c r="F2781" s="141">
        <v>3221.3852999999999</v>
      </c>
      <c r="G2781" s="141">
        <v>83.183646999999993</v>
      </c>
      <c r="H2781" s="111">
        <f t="shared" ca="1" si="131"/>
        <v>23</v>
      </c>
      <c r="I2781" s="111">
        <f t="shared" ca="1" si="132"/>
        <v>2</v>
      </c>
      <c r="J2781" s="1">
        <f t="shared" si="133"/>
        <v>29</v>
      </c>
      <c r="O2781" s="7"/>
    </row>
    <row r="2782" spans="1:15" ht="12.75" customHeight="1" x14ac:dyDescent="0.2">
      <c r="A2782" s="85"/>
      <c r="B2782" s="139">
        <v>44529</v>
      </c>
      <c r="C2782" s="142" t="s">
        <v>141</v>
      </c>
      <c r="D2782" s="141">
        <v>0</v>
      </c>
      <c r="E2782" s="141">
        <v>66.526381999999998</v>
      </c>
      <c r="F2782" s="141">
        <v>4650.0811000000003</v>
      </c>
      <c r="G2782" s="141">
        <v>0</v>
      </c>
      <c r="H2782" s="111">
        <f t="shared" ca="1" si="131"/>
        <v>23</v>
      </c>
      <c r="I2782" s="111">
        <f t="shared" ca="1" si="132"/>
        <v>3</v>
      </c>
      <c r="J2782" s="1">
        <f t="shared" si="133"/>
        <v>29</v>
      </c>
      <c r="O2782" s="7"/>
    </row>
    <row r="2783" spans="1:15" ht="12.75" customHeight="1" x14ac:dyDescent="0.2">
      <c r="A2783" s="85"/>
      <c r="B2783" s="139">
        <v>44529</v>
      </c>
      <c r="C2783" s="142" t="s">
        <v>142</v>
      </c>
      <c r="D2783" s="141">
        <v>0</v>
      </c>
      <c r="E2783" s="141">
        <v>112.364334</v>
      </c>
      <c r="F2783" s="141">
        <v>4997.7040999999999</v>
      </c>
      <c r="G2783" s="141">
        <v>1.867926</v>
      </c>
      <c r="H2783" s="111">
        <f t="shared" ca="1" si="131"/>
        <v>23</v>
      </c>
      <c r="I2783" s="111">
        <f t="shared" ca="1" si="132"/>
        <v>4</v>
      </c>
      <c r="J2783" s="1">
        <f t="shared" si="133"/>
        <v>29</v>
      </c>
      <c r="O2783" s="7"/>
    </row>
    <row r="2784" spans="1:15" ht="12.75" customHeight="1" x14ac:dyDescent="0.2">
      <c r="A2784" s="85"/>
      <c r="B2784" s="139">
        <v>44529</v>
      </c>
      <c r="C2784" s="142" t="s">
        <v>143</v>
      </c>
      <c r="D2784" s="141">
        <v>0</v>
      </c>
      <c r="E2784" s="141">
        <v>233.237289</v>
      </c>
      <c r="F2784" s="141">
        <v>5800.2339000000002</v>
      </c>
      <c r="G2784" s="141">
        <v>0</v>
      </c>
      <c r="H2784" s="111">
        <f t="shared" ca="1" si="131"/>
        <v>24</v>
      </c>
      <c r="I2784" s="111">
        <f t="shared" ca="1" si="132"/>
        <v>1</v>
      </c>
      <c r="J2784" s="1">
        <f t="shared" si="133"/>
        <v>29</v>
      </c>
      <c r="O2784" s="7"/>
    </row>
    <row r="2785" spans="1:15" ht="12.75" customHeight="1" x14ac:dyDescent="0.2">
      <c r="A2785" s="85"/>
      <c r="B2785" s="139">
        <v>44529</v>
      </c>
      <c r="C2785" s="142" t="s">
        <v>144</v>
      </c>
      <c r="D2785" s="141">
        <v>0</v>
      </c>
      <c r="E2785" s="141">
        <v>128.93313599999999</v>
      </c>
      <c r="F2785" s="141">
        <v>5130.4219000000003</v>
      </c>
      <c r="G2785" s="141">
        <v>0</v>
      </c>
      <c r="H2785" s="111">
        <f t="shared" ca="1" si="131"/>
        <v>24</v>
      </c>
      <c r="I2785" s="111">
        <f t="shared" ca="1" si="132"/>
        <v>2</v>
      </c>
      <c r="J2785" s="1">
        <f t="shared" si="133"/>
        <v>29</v>
      </c>
      <c r="O2785" s="7"/>
    </row>
    <row r="2786" spans="1:15" ht="12.75" customHeight="1" x14ac:dyDescent="0.2">
      <c r="A2786" s="85"/>
      <c r="B2786" s="139">
        <v>44529</v>
      </c>
      <c r="C2786" s="142" t="s">
        <v>145</v>
      </c>
      <c r="D2786" s="141">
        <v>0</v>
      </c>
      <c r="E2786" s="141">
        <v>106.259193</v>
      </c>
      <c r="F2786" s="141">
        <v>5007.8495999999996</v>
      </c>
      <c r="G2786" s="141">
        <v>0</v>
      </c>
      <c r="H2786" s="111">
        <f t="shared" ca="1" si="131"/>
        <v>24</v>
      </c>
      <c r="I2786" s="111">
        <f t="shared" ca="1" si="132"/>
        <v>3</v>
      </c>
      <c r="J2786" s="1">
        <f t="shared" si="133"/>
        <v>29</v>
      </c>
      <c r="O2786" s="7"/>
    </row>
    <row r="2787" spans="1:15" ht="12.75" customHeight="1" x14ac:dyDescent="0.2">
      <c r="A2787" s="85"/>
      <c r="B2787" s="139">
        <v>44529</v>
      </c>
      <c r="C2787" s="142" t="s">
        <v>10</v>
      </c>
      <c r="D2787" s="141">
        <v>0</v>
      </c>
      <c r="E2787" s="141">
        <v>20.348628999999999</v>
      </c>
      <c r="F2787" s="141">
        <v>3965.8901000000001</v>
      </c>
      <c r="G2787" s="141">
        <v>41.284832000000002</v>
      </c>
      <c r="H2787" s="111">
        <f t="shared" ca="1" si="131"/>
        <v>24</v>
      </c>
      <c r="I2787" s="111">
        <f t="shared" ca="1" si="132"/>
        <v>4</v>
      </c>
      <c r="J2787" s="1">
        <f t="shared" si="133"/>
        <v>29</v>
      </c>
      <c r="O2787" s="7"/>
    </row>
    <row r="2788" spans="1:15" ht="12.75" customHeight="1" x14ac:dyDescent="0.2">
      <c r="A2788" s="85"/>
      <c r="B2788" s="139">
        <v>44530</v>
      </c>
      <c r="C2788" s="142" t="s">
        <v>9</v>
      </c>
      <c r="D2788" s="141">
        <v>0</v>
      </c>
      <c r="E2788" s="141">
        <v>0</v>
      </c>
      <c r="F2788" s="141">
        <v>3277.8433</v>
      </c>
      <c r="G2788" s="141">
        <v>86.962188999999995</v>
      </c>
      <c r="H2788" s="111">
        <f t="shared" ca="1" si="131"/>
        <v>1</v>
      </c>
      <c r="I2788" s="111">
        <f t="shared" ca="1" si="132"/>
        <v>1</v>
      </c>
      <c r="J2788" s="1">
        <f t="shared" si="133"/>
        <v>30</v>
      </c>
      <c r="O2788" s="7"/>
    </row>
    <row r="2789" spans="1:15" ht="12.75" customHeight="1" x14ac:dyDescent="0.2">
      <c r="A2789" s="85"/>
      <c r="B2789" s="139">
        <v>44530</v>
      </c>
      <c r="C2789" s="142" t="s">
        <v>53</v>
      </c>
      <c r="D2789" s="141">
        <v>0</v>
      </c>
      <c r="E2789" s="141">
        <v>0</v>
      </c>
      <c r="F2789" s="141">
        <v>2767.0623000000001</v>
      </c>
      <c r="G2789" s="141">
        <v>113.887444</v>
      </c>
      <c r="H2789" s="111">
        <f t="shared" ca="1" si="131"/>
        <v>1</v>
      </c>
      <c r="I2789" s="111">
        <f t="shared" ca="1" si="132"/>
        <v>2</v>
      </c>
      <c r="J2789" s="1">
        <f t="shared" si="133"/>
        <v>30</v>
      </c>
      <c r="O2789" s="7"/>
    </row>
    <row r="2790" spans="1:15" ht="12.75" customHeight="1" x14ac:dyDescent="0.2">
      <c r="A2790" s="85"/>
      <c r="B2790" s="139">
        <v>44530</v>
      </c>
      <c r="C2790" s="142" t="s">
        <v>54</v>
      </c>
      <c r="D2790" s="141">
        <v>0</v>
      </c>
      <c r="E2790" s="141">
        <v>0</v>
      </c>
      <c r="F2790" s="141">
        <v>2783.4180000000001</v>
      </c>
      <c r="G2790" s="141">
        <v>115.865837</v>
      </c>
      <c r="H2790" s="111">
        <f t="shared" ca="1" si="131"/>
        <v>1</v>
      </c>
      <c r="I2790" s="111">
        <f t="shared" ca="1" si="132"/>
        <v>3</v>
      </c>
      <c r="J2790" s="1">
        <f t="shared" si="133"/>
        <v>30</v>
      </c>
      <c r="O2790" s="7"/>
    </row>
    <row r="2791" spans="1:15" ht="12.75" customHeight="1" x14ac:dyDescent="0.2">
      <c r="A2791" s="85"/>
      <c r="B2791" s="139">
        <v>44530</v>
      </c>
      <c r="C2791" s="142" t="s">
        <v>55</v>
      </c>
      <c r="D2791" s="141">
        <v>0</v>
      </c>
      <c r="E2791" s="141">
        <v>0</v>
      </c>
      <c r="F2791" s="141">
        <v>2300.7494999999999</v>
      </c>
      <c r="G2791" s="141">
        <v>140.01033000000001</v>
      </c>
      <c r="H2791" s="111">
        <f t="shared" ca="1" si="131"/>
        <v>1</v>
      </c>
      <c r="I2791" s="111">
        <f t="shared" ca="1" si="132"/>
        <v>4</v>
      </c>
      <c r="J2791" s="1">
        <f t="shared" si="133"/>
        <v>30</v>
      </c>
      <c r="O2791" s="7"/>
    </row>
    <row r="2792" spans="1:15" ht="12.75" customHeight="1" x14ac:dyDescent="0.2">
      <c r="A2792" s="85"/>
      <c r="B2792" s="139">
        <v>44530</v>
      </c>
      <c r="C2792" s="142" t="s">
        <v>56</v>
      </c>
      <c r="D2792" s="141">
        <v>0</v>
      </c>
      <c r="E2792" s="141">
        <v>0</v>
      </c>
      <c r="F2792" s="141">
        <v>2580.4252999999999</v>
      </c>
      <c r="G2792" s="141">
        <v>130.193207</v>
      </c>
      <c r="H2792" s="111">
        <f t="shared" ca="1" si="131"/>
        <v>2</v>
      </c>
      <c r="I2792" s="111">
        <f t="shared" ca="1" si="132"/>
        <v>1</v>
      </c>
      <c r="J2792" s="1">
        <f t="shared" si="133"/>
        <v>30</v>
      </c>
      <c r="O2792" s="7"/>
    </row>
    <row r="2793" spans="1:15" ht="12.75" customHeight="1" x14ac:dyDescent="0.2">
      <c r="A2793" s="85"/>
      <c r="B2793" s="139">
        <v>44530</v>
      </c>
      <c r="C2793" s="142" t="s">
        <v>57</v>
      </c>
      <c r="D2793" s="141">
        <v>0</v>
      </c>
      <c r="E2793" s="141">
        <v>0</v>
      </c>
      <c r="F2793" s="141">
        <v>2582.4841000000001</v>
      </c>
      <c r="G2793" s="141">
        <v>129.11622600000001</v>
      </c>
      <c r="H2793" s="111">
        <f t="shared" ca="1" si="131"/>
        <v>2</v>
      </c>
      <c r="I2793" s="111">
        <f t="shared" ca="1" si="132"/>
        <v>2</v>
      </c>
      <c r="J2793" s="1">
        <f t="shared" si="133"/>
        <v>30</v>
      </c>
      <c r="O2793" s="7"/>
    </row>
    <row r="2794" spans="1:15" ht="12.75" customHeight="1" x14ac:dyDescent="0.2">
      <c r="A2794" s="85"/>
      <c r="B2794" s="139">
        <v>44530</v>
      </c>
      <c r="C2794" s="142" t="s">
        <v>58</v>
      </c>
      <c r="D2794" s="141">
        <v>0</v>
      </c>
      <c r="E2794" s="141">
        <v>0</v>
      </c>
      <c r="F2794" s="141">
        <v>3412.5266000000001</v>
      </c>
      <c r="G2794" s="141">
        <v>75.454780999999997</v>
      </c>
      <c r="H2794" s="111">
        <f t="shared" ca="1" si="131"/>
        <v>2</v>
      </c>
      <c r="I2794" s="111">
        <f t="shared" ca="1" si="132"/>
        <v>3</v>
      </c>
      <c r="J2794" s="1">
        <f t="shared" si="133"/>
        <v>30</v>
      </c>
      <c r="O2794" s="7"/>
    </row>
    <row r="2795" spans="1:15" ht="12.75" customHeight="1" x14ac:dyDescent="0.2">
      <c r="A2795" s="85"/>
      <c r="B2795" s="139">
        <v>44530</v>
      </c>
      <c r="C2795" s="142" t="s">
        <v>59</v>
      </c>
      <c r="D2795" s="141">
        <v>0</v>
      </c>
      <c r="E2795" s="141">
        <v>0</v>
      </c>
      <c r="F2795" s="141">
        <v>3482.3854999999999</v>
      </c>
      <c r="G2795" s="141">
        <v>72.473763000000005</v>
      </c>
      <c r="H2795" s="111">
        <f t="shared" ca="1" si="131"/>
        <v>2</v>
      </c>
      <c r="I2795" s="111">
        <f t="shared" ca="1" si="132"/>
        <v>4</v>
      </c>
      <c r="J2795" s="1">
        <f t="shared" si="133"/>
        <v>30</v>
      </c>
      <c r="O2795" s="7"/>
    </row>
    <row r="2796" spans="1:15" ht="12.75" customHeight="1" x14ac:dyDescent="0.2">
      <c r="A2796" s="85"/>
      <c r="B2796" s="139">
        <v>44530</v>
      </c>
      <c r="C2796" s="142" t="s">
        <v>60</v>
      </c>
      <c r="D2796" s="141">
        <v>0</v>
      </c>
      <c r="E2796" s="141">
        <v>0</v>
      </c>
      <c r="F2796" s="141">
        <v>3383.2546000000002</v>
      </c>
      <c r="G2796" s="141">
        <v>81.069450000000003</v>
      </c>
      <c r="H2796" s="111">
        <f t="shared" ca="1" si="131"/>
        <v>3</v>
      </c>
      <c r="I2796" s="111">
        <f t="shared" ca="1" si="132"/>
        <v>1</v>
      </c>
      <c r="J2796" s="1">
        <f t="shared" si="133"/>
        <v>30</v>
      </c>
      <c r="O2796" s="7"/>
    </row>
    <row r="2797" spans="1:15" ht="12.75" customHeight="1" x14ac:dyDescent="0.2">
      <c r="A2797" s="85"/>
      <c r="B2797" s="139">
        <v>44530</v>
      </c>
      <c r="C2797" s="142" t="s">
        <v>61</v>
      </c>
      <c r="D2797" s="141">
        <v>0</v>
      </c>
      <c r="E2797" s="141">
        <v>0</v>
      </c>
      <c r="F2797" s="141">
        <v>2988.9856</v>
      </c>
      <c r="G2797" s="141">
        <v>112.999016</v>
      </c>
      <c r="H2797" s="111">
        <f t="shared" ca="1" si="131"/>
        <v>3</v>
      </c>
      <c r="I2797" s="111">
        <f t="shared" ca="1" si="132"/>
        <v>2</v>
      </c>
      <c r="J2797" s="1">
        <f t="shared" si="133"/>
        <v>30</v>
      </c>
      <c r="O2797" s="7"/>
    </row>
    <row r="2798" spans="1:15" ht="12.75" customHeight="1" x14ac:dyDescent="0.2">
      <c r="A2798" s="85"/>
      <c r="B2798" s="139">
        <v>44530</v>
      </c>
      <c r="C2798" s="142" t="s">
        <v>62</v>
      </c>
      <c r="D2798" s="141">
        <v>0</v>
      </c>
      <c r="E2798" s="141">
        <v>0</v>
      </c>
      <c r="F2798" s="141">
        <v>2624.1284000000001</v>
      </c>
      <c r="G2798" s="141">
        <v>129.19824199999999</v>
      </c>
      <c r="H2798" s="111">
        <f t="shared" ca="1" si="131"/>
        <v>3</v>
      </c>
      <c r="I2798" s="111">
        <f t="shared" ca="1" si="132"/>
        <v>3</v>
      </c>
      <c r="J2798" s="1">
        <f t="shared" si="133"/>
        <v>30</v>
      </c>
      <c r="O2798" s="7"/>
    </row>
    <row r="2799" spans="1:15" ht="12.75" customHeight="1" x14ac:dyDescent="0.2">
      <c r="A2799" s="85"/>
      <c r="B2799" s="139">
        <v>44530</v>
      </c>
      <c r="C2799" s="142" t="s">
        <v>63</v>
      </c>
      <c r="D2799" s="141">
        <v>0</v>
      </c>
      <c r="E2799" s="141">
        <v>0</v>
      </c>
      <c r="F2799" s="141">
        <v>2414.7746999999999</v>
      </c>
      <c r="G2799" s="141">
        <v>138.32292200000001</v>
      </c>
      <c r="H2799" s="111">
        <f t="shared" ca="1" si="131"/>
        <v>3</v>
      </c>
      <c r="I2799" s="111">
        <f t="shared" ca="1" si="132"/>
        <v>4</v>
      </c>
      <c r="J2799" s="1">
        <f t="shared" si="133"/>
        <v>30</v>
      </c>
      <c r="O2799" s="7"/>
    </row>
    <row r="2800" spans="1:15" ht="12.75" customHeight="1" x14ac:dyDescent="0.2">
      <c r="A2800" s="85"/>
      <c r="B2800" s="139">
        <v>44530</v>
      </c>
      <c r="C2800" s="142" t="s">
        <v>64</v>
      </c>
      <c r="D2800" s="141">
        <v>0</v>
      </c>
      <c r="E2800" s="141">
        <v>0</v>
      </c>
      <c r="F2800" s="141">
        <v>2600.7622000000001</v>
      </c>
      <c r="G2800" s="141">
        <v>130.96597299999999</v>
      </c>
      <c r="H2800" s="111">
        <f t="shared" ca="1" si="131"/>
        <v>4</v>
      </c>
      <c r="I2800" s="111">
        <f t="shared" ca="1" si="132"/>
        <v>1</v>
      </c>
      <c r="J2800" s="1">
        <f t="shared" si="133"/>
        <v>30</v>
      </c>
      <c r="O2800" s="7"/>
    </row>
    <row r="2801" spans="1:15" ht="12.75" customHeight="1" x14ac:dyDescent="0.2">
      <c r="A2801" s="85"/>
      <c r="B2801" s="139">
        <v>44530</v>
      </c>
      <c r="C2801" s="142" t="s">
        <v>65</v>
      </c>
      <c r="D2801" s="141">
        <v>0</v>
      </c>
      <c r="E2801" s="141">
        <v>0</v>
      </c>
      <c r="F2801" s="141">
        <v>2584.4402</v>
      </c>
      <c r="G2801" s="141">
        <v>130.66201799999999</v>
      </c>
      <c r="H2801" s="111">
        <f t="shared" ca="1" si="131"/>
        <v>4</v>
      </c>
      <c r="I2801" s="111">
        <f t="shared" ca="1" si="132"/>
        <v>2</v>
      </c>
      <c r="J2801" s="1">
        <f t="shared" si="133"/>
        <v>30</v>
      </c>
      <c r="O2801" s="7"/>
    </row>
    <row r="2802" spans="1:15" ht="12.75" customHeight="1" x14ac:dyDescent="0.2">
      <c r="A2802" s="85"/>
      <c r="B2802" s="139">
        <v>44530</v>
      </c>
      <c r="C2802" s="142" t="s">
        <v>66</v>
      </c>
      <c r="D2802" s="141">
        <v>0</v>
      </c>
      <c r="E2802" s="141">
        <v>0</v>
      </c>
      <c r="F2802" s="141">
        <v>2418.7927</v>
      </c>
      <c r="G2802" s="141">
        <v>138.03215</v>
      </c>
      <c r="H2802" s="111">
        <f t="shared" ca="1" si="131"/>
        <v>4</v>
      </c>
      <c r="I2802" s="111">
        <f t="shared" ca="1" si="132"/>
        <v>3</v>
      </c>
      <c r="J2802" s="1">
        <f t="shared" si="133"/>
        <v>30</v>
      </c>
      <c r="O2802" s="7"/>
    </row>
    <row r="2803" spans="1:15" ht="12.75" customHeight="1" x14ac:dyDescent="0.2">
      <c r="A2803" s="85"/>
      <c r="B2803" s="139">
        <v>44530</v>
      </c>
      <c r="C2803" s="142" t="s">
        <v>67</v>
      </c>
      <c r="D2803" s="141">
        <v>0</v>
      </c>
      <c r="E2803" s="141">
        <v>0</v>
      </c>
      <c r="F2803" s="141">
        <v>2394.4108999999999</v>
      </c>
      <c r="G2803" s="141">
        <v>139.58033800000001</v>
      </c>
      <c r="H2803" s="111">
        <f t="shared" ca="1" si="131"/>
        <v>4</v>
      </c>
      <c r="I2803" s="111">
        <f t="shared" ca="1" si="132"/>
        <v>4</v>
      </c>
      <c r="J2803" s="1">
        <f t="shared" si="133"/>
        <v>30</v>
      </c>
      <c r="O2803" s="7"/>
    </row>
    <row r="2804" spans="1:15" ht="12.75" customHeight="1" x14ac:dyDescent="0.2">
      <c r="A2804" s="85"/>
      <c r="B2804" s="139">
        <v>44530</v>
      </c>
      <c r="C2804" s="142" t="s">
        <v>68</v>
      </c>
      <c r="D2804" s="141">
        <v>0</v>
      </c>
      <c r="E2804" s="141">
        <v>0</v>
      </c>
      <c r="F2804" s="141">
        <v>2077.7505000000001</v>
      </c>
      <c r="G2804" s="141">
        <v>149.65089399999999</v>
      </c>
      <c r="H2804" s="111">
        <f t="shared" ca="1" si="131"/>
        <v>5</v>
      </c>
      <c r="I2804" s="111">
        <f t="shared" ca="1" si="132"/>
        <v>1</v>
      </c>
      <c r="J2804" s="1">
        <f t="shared" si="133"/>
        <v>30</v>
      </c>
      <c r="O2804" s="7"/>
    </row>
    <row r="2805" spans="1:15" ht="12.75" customHeight="1" x14ac:dyDescent="0.2">
      <c r="A2805" s="85"/>
      <c r="B2805" s="139">
        <v>44530</v>
      </c>
      <c r="C2805" s="142" t="s">
        <v>69</v>
      </c>
      <c r="D2805" s="141">
        <v>0</v>
      </c>
      <c r="E2805" s="141">
        <v>0</v>
      </c>
      <c r="F2805" s="141">
        <v>1798.9381000000001</v>
      </c>
      <c r="G2805" s="141">
        <v>155.66729699999999</v>
      </c>
      <c r="H2805" s="111">
        <f t="shared" ca="1" si="131"/>
        <v>5</v>
      </c>
      <c r="I2805" s="111">
        <f t="shared" ca="1" si="132"/>
        <v>2</v>
      </c>
      <c r="J2805" s="1">
        <f t="shared" si="133"/>
        <v>30</v>
      </c>
      <c r="O2805" s="7"/>
    </row>
    <row r="2806" spans="1:15" ht="12.75" customHeight="1" x14ac:dyDescent="0.2">
      <c r="A2806" s="85"/>
      <c r="B2806" s="139">
        <v>44530</v>
      </c>
      <c r="C2806" s="142" t="s">
        <v>70</v>
      </c>
      <c r="D2806" s="141">
        <v>0</v>
      </c>
      <c r="E2806" s="141">
        <v>0</v>
      </c>
      <c r="F2806" s="141">
        <v>1505.0723</v>
      </c>
      <c r="G2806" s="141">
        <v>158.21031199999999</v>
      </c>
      <c r="H2806" s="111">
        <f t="shared" ca="1" si="131"/>
        <v>5</v>
      </c>
      <c r="I2806" s="111">
        <f t="shared" ca="1" si="132"/>
        <v>3</v>
      </c>
      <c r="J2806" s="1">
        <f t="shared" si="133"/>
        <v>30</v>
      </c>
      <c r="O2806" s="7"/>
    </row>
    <row r="2807" spans="1:15" ht="12.75" customHeight="1" x14ac:dyDescent="0.2">
      <c r="A2807" s="85"/>
      <c r="B2807" s="139">
        <v>44530</v>
      </c>
      <c r="C2807" s="142" t="s">
        <v>71</v>
      </c>
      <c r="D2807" s="141">
        <v>0</v>
      </c>
      <c r="E2807" s="141">
        <v>0</v>
      </c>
      <c r="F2807" s="141">
        <v>1647.9005</v>
      </c>
      <c r="G2807" s="141">
        <v>157.65542600000001</v>
      </c>
      <c r="H2807" s="111">
        <f t="shared" ca="1" si="131"/>
        <v>5</v>
      </c>
      <c r="I2807" s="111">
        <f t="shared" ca="1" si="132"/>
        <v>4</v>
      </c>
      <c r="J2807" s="1">
        <f t="shared" si="133"/>
        <v>30</v>
      </c>
      <c r="O2807" s="7"/>
    </row>
    <row r="2808" spans="1:15" ht="12.75" customHeight="1" x14ac:dyDescent="0.2">
      <c r="A2808" s="85"/>
      <c r="B2808" s="139">
        <v>44530</v>
      </c>
      <c r="C2808" s="142" t="s">
        <v>22</v>
      </c>
      <c r="D2808" s="141">
        <v>0</v>
      </c>
      <c r="E2808" s="141">
        <v>0</v>
      </c>
      <c r="F2808" s="141">
        <v>2073.3362000000002</v>
      </c>
      <c r="G2808" s="141">
        <v>151.225662</v>
      </c>
      <c r="H2808" s="111">
        <f t="shared" ca="1" si="131"/>
        <v>6</v>
      </c>
      <c r="I2808" s="111">
        <f t="shared" ca="1" si="132"/>
        <v>1</v>
      </c>
      <c r="J2808" s="1">
        <f t="shared" si="133"/>
        <v>30</v>
      </c>
      <c r="O2808" s="7"/>
    </row>
    <row r="2809" spans="1:15" ht="12.75" customHeight="1" x14ac:dyDescent="0.2">
      <c r="A2809" s="85"/>
      <c r="B2809" s="139">
        <v>44530</v>
      </c>
      <c r="C2809" s="142" t="s">
        <v>72</v>
      </c>
      <c r="D2809" s="141">
        <v>0</v>
      </c>
      <c r="E2809" s="141">
        <v>0</v>
      </c>
      <c r="F2809" s="141">
        <v>2392.5688</v>
      </c>
      <c r="G2809" s="141">
        <v>140.881012</v>
      </c>
      <c r="H2809" s="111">
        <f t="shared" ca="1" si="131"/>
        <v>6</v>
      </c>
      <c r="I2809" s="111">
        <f t="shared" ca="1" si="132"/>
        <v>2</v>
      </c>
      <c r="J2809" s="1">
        <f t="shared" si="133"/>
        <v>30</v>
      </c>
      <c r="O2809" s="7"/>
    </row>
    <row r="2810" spans="1:15" ht="12.75" customHeight="1" x14ac:dyDescent="0.2">
      <c r="A2810" s="85"/>
      <c r="B2810" s="139">
        <v>44530</v>
      </c>
      <c r="C2810" s="142" t="s">
        <v>73</v>
      </c>
      <c r="D2810" s="141">
        <v>0</v>
      </c>
      <c r="E2810" s="141">
        <v>0</v>
      </c>
      <c r="F2810" s="141">
        <v>2970.6304</v>
      </c>
      <c r="G2810" s="141">
        <v>109.555374</v>
      </c>
      <c r="H2810" s="111">
        <f t="shared" ca="1" si="131"/>
        <v>6</v>
      </c>
      <c r="I2810" s="111">
        <f t="shared" ca="1" si="132"/>
        <v>3</v>
      </c>
      <c r="J2810" s="1">
        <f t="shared" si="133"/>
        <v>30</v>
      </c>
      <c r="O2810" s="7"/>
    </row>
    <row r="2811" spans="1:15" ht="12.75" customHeight="1" x14ac:dyDescent="0.2">
      <c r="A2811" s="85"/>
      <c r="B2811" s="139">
        <v>44530</v>
      </c>
      <c r="C2811" s="142" t="s">
        <v>74</v>
      </c>
      <c r="D2811" s="141">
        <v>0</v>
      </c>
      <c r="E2811" s="141">
        <v>0</v>
      </c>
      <c r="F2811" s="141">
        <v>3083.8420000000001</v>
      </c>
      <c r="G2811" s="141">
        <v>100.030083</v>
      </c>
      <c r="H2811" s="111">
        <f t="shared" ca="1" si="131"/>
        <v>6</v>
      </c>
      <c r="I2811" s="111">
        <f t="shared" ca="1" si="132"/>
        <v>4</v>
      </c>
      <c r="J2811" s="1">
        <f t="shared" si="133"/>
        <v>30</v>
      </c>
      <c r="O2811" s="7"/>
    </row>
    <row r="2812" spans="1:15" ht="12.75" customHeight="1" x14ac:dyDescent="0.2">
      <c r="A2812" s="85"/>
      <c r="B2812" s="139">
        <v>44530</v>
      </c>
      <c r="C2812" s="142" t="s">
        <v>75</v>
      </c>
      <c r="D2812" s="141">
        <v>0</v>
      </c>
      <c r="E2812" s="141">
        <v>0</v>
      </c>
      <c r="F2812" s="141">
        <v>2975.2273</v>
      </c>
      <c r="G2812" s="141">
        <v>106.667519</v>
      </c>
      <c r="H2812" s="111">
        <f t="shared" ca="1" si="131"/>
        <v>7</v>
      </c>
      <c r="I2812" s="111">
        <f t="shared" ca="1" si="132"/>
        <v>1</v>
      </c>
      <c r="J2812" s="1">
        <f t="shared" si="133"/>
        <v>30</v>
      </c>
      <c r="O2812" s="7"/>
    </row>
    <row r="2813" spans="1:15" ht="12.75" customHeight="1" x14ac:dyDescent="0.2">
      <c r="A2813" s="85"/>
      <c r="B2813" s="139">
        <v>44530</v>
      </c>
      <c r="C2813" s="142" t="s">
        <v>76</v>
      </c>
      <c r="D2813" s="141">
        <v>0</v>
      </c>
      <c r="E2813" s="141">
        <v>0</v>
      </c>
      <c r="F2813" s="141">
        <v>3006.7377999999999</v>
      </c>
      <c r="G2813" s="141">
        <v>104.85768899999999</v>
      </c>
      <c r="H2813" s="111">
        <f t="shared" ca="1" si="131"/>
        <v>7</v>
      </c>
      <c r="I2813" s="111">
        <f t="shared" ca="1" si="132"/>
        <v>2</v>
      </c>
      <c r="J2813" s="1">
        <f t="shared" si="133"/>
        <v>30</v>
      </c>
      <c r="O2813" s="7"/>
    </row>
    <row r="2814" spans="1:15" ht="12.75" customHeight="1" x14ac:dyDescent="0.2">
      <c r="A2814" s="85"/>
      <c r="B2814" s="139">
        <v>44530</v>
      </c>
      <c r="C2814" s="142" t="s">
        <v>77</v>
      </c>
      <c r="D2814" s="141">
        <v>0</v>
      </c>
      <c r="E2814" s="141">
        <v>0</v>
      </c>
      <c r="F2814" s="141">
        <v>2471.0632000000001</v>
      </c>
      <c r="G2814" s="141">
        <v>134.42846700000001</v>
      </c>
      <c r="H2814" s="111">
        <f t="shared" ca="1" si="131"/>
        <v>7</v>
      </c>
      <c r="I2814" s="111">
        <f t="shared" ca="1" si="132"/>
        <v>3</v>
      </c>
      <c r="J2814" s="1">
        <f t="shared" si="133"/>
        <v>30</v>
      </c>
      <c r="O2814" s="7"/>
    </row>
    <row r="2815" spans="1:15" ht="12.75" customHeight="1" x14ac:dyDescent="0.2">
      <c r="A2815" s="85"/>
      <c r="B2815" s="139">
        <v>44530</v>
      </c>
      <c r="C2815" s="142" t="s">
        <v>78</v>
      </c>
      <c r="D2815" s="141">
        <v>0</v>
      </c>
      <c r="E2815" s="141">
        <v>0</v>
      </c>
      <c r="F2815" s="141">
        <v>2961.5149000000001</v>
      </c>
      <c r="G2815" s="141">
        <v>107.589882</v>
      </c>
      <c r="H2815" s="111">
        <f t="shared" ca="1" si="131"/>
        <v>7</v>
      </c>
      <c r="I2815" s="111">
        <f t="shared" ca="1" si="132"/>
        <v>4</v>
      </c>
      <c r="J2815" s="1">
        <f t="shared" si="133"/>
        <v>30</v>
      </c>
      <c r="O2815" s="7"/>
    </row>
    <row r="2816" spans="1:15" ht="12.75" customHeight="1" x14ac:dyDescent="0.2">
      <c r="A2816" s="85"/>
      <c r="B2816" s="139">
        <v>44530</v>
      </c>
      <c r="C2816" s="142" t="s">
        <v>79</v>
      </c>
      <c r="D2816" s="141">
        <v>0</v>
      </c>
      <c r="E2816" s="141">
        <v>0.27149200000000001</v>
      </c>
      <c r="F2816" s="141">
        <v>3869.7930000000001</v>
      </c>
      <c r="G2816" s="141">
        <v>28.403987999999998</v>
      </c>
      <c r="H2816" s="111">
        <f t="shared" ca="1" si="131"/>
        <v>8</v>
      </c>
      <c r="I2816" s="111">
        <f t="shared" ca="1" si="132"/>
        <v>1</v>
      </c>
      <c r="J2816" s="1">
        <f t="shared" si="133"/>
        <v>30</v>
      </c>
      <c r="O2816" s="7"/>
    </row>
    <row r="2817" spans="1:15" ht="12.75" customHeight="1" x14ac:dyDescent="0.2">
      <c r="A2817" s="85"/>
      <c r="B2817" s="139">
        <v>44530</v>
      </c>
      <c r="C2817" s="142" t="s">
        <v>80</v>
      </c>
      <c r="D2817" s="141">
        <v>0</v>
      </c>
      <c r="E2817" s="141">
        <v>0</v>
      </c>
      <c r="F2817" s="141">
        <v>2700.4802</v>
      </c>
      <c r="G2817" s="141">
        <v>114.507904</v>
      </c>
      <c r="H2817" s="111">
        <f t="shared" ca="1" si="131"/>
        <v>8</v>
      </c>
      <c r="I2817" s="111">
        <f t="shared" ca="1" si="132"/>
        <v>2</v>
      </c>
      <c r="J2817" s="1">
        <f t="shared" si="133"/>
        <v>30</v>
      </c>
      <c r="O2817" s="7"/>
    </row>
    <row r="2818" spans="1:15" ht="12.75" customHeight="1" x14ac:dyDescent="0.2">
      <c r="A2818" s="85"/>
      <c r="B2818" s="139">
        <v>44530</v>
      </c>
      <c r="C2818" s="142" t="s">
        <v>81</v>
      </c>
      <c r="D2818" s="141">
        <v>0</v>
      </c>
      <c r="E2818" s="141">
        <v>0</v>
      </c>
      <c r="F2818" s="141">
        <v>1406.7695000000001</v>
      </c>
      <c r="G2818" s="141">
        <v>151.896683</v>
      </c>
      <c r="H2818" s="111">
        <f t="shared" ca="1" si="131"/>
        <v>8</v>
      </c>
      <c r="I2818" s="111">
        <f t="shared" ca="1" si="132"/>
        <v>3</v>
      </c>
      <c r="J2818" s="1">
        <f t="shared" si="133"/>
        <v>30</v>
      </c>
      <c r="O2818" s="7"/>
    </row>
    <row r="2819" spans="1:15" ht="12.75" customHeight="1" x14ac:dyDescent="0.2">
      <c r="A2819" s="85"/>
      <c r="B2819" s="139">
        <v>44530</v>
      </c>
      <c r="C2819" s="142" t="s">
        <v>82</v>
      </c>
      <c r="D2819" s="141">
        <v>0</v>
      </c>
      <c r="E2819" s="141">
        <v>0</v>
      </c>
      <c r="F2819" s="141">
        <v>773.56115699999998</v>
      </c>
      <c r="G2819" s="141">
        <v>145.27513099999999</v>
      </c>
      <c r="H2819" s="111">
        <f t="shared" ca="1" si="131"/>
        <v>8</v>
      </c>
      <c r="I2819" s="111">
        <f t="shared" ca="1" si="132"/>
        <v>4</v>
      </c>
      <c r="J2819" s="1">
        <f t="shared" si="133"/>
        <v>30</v>
      </c>
      <c r="O2819" s="7"/>
    </row>
    <row r="2820" spans="1:15" ht="12.75" customHeight="1" x14ac:dyDescent="0.2">
      <c r="A2820" s="85"/>
      <c r="B2820" s="139">
        <v>44530</v>
      </c>
      <c r="C2820" s="142" t="s">
        <v>83</v>
      </c>
      <c r="D2820" s="141">
        <v>0</v>
      </c>
      <c r="E2820" s="141">
        <v>0</v>
      </c>
      <c r="F2820" s="141">
        <v>530.66766399999995</v>
      </c>
      <c r="G2820" s="141">
        <v>136.87728899999999</v>
      </c>
      <c r="H2820" s="111">
        <f t="shared" ca="1" si="131"/>
        <v>9</v>
      </c>
      <c r="I2820" s="111">
        <f t="shared" ca="1" si="132"/>
        <v>1</v>
      </c>
      <c r="J2820" s="1">
        <f t="shared" si="133"/>
        <v>30</v>
      </c>
      <c r="O2820" s="7"/>
    </row>
    <row r="2821" spans="1:15" ht="12.75" customHeight="1" x14ac:dyDescent="0.2">
      <c r="A2821" s="85"/>
      <c r="B2821" s="139">
        <v>44530</v>
      </c>
      <c r="C2821" s="142" t="s">
        <v>84</v>
      </c>
      <c r="D2821" s="141">
        <v>0</v>
      </c>
      <c r="E2821" s="141">
        <v>0</v>
      </c>
      <c r="F2821" s="141">
        <v>420.02758799999998</v>
      </c>
      <c r="G2821" s="141">
        <v>130.06668099999999</v>
      </c>
      <c r="H2821" s="111">
        <f t="shared" ca="1" si="131"/>
        <v>9</v>
      </c>
      <c r="I2821" s="111">
        <f t="shared" ca="1" si="132"/>
        <v>2</v>
      </c>
      <c r="J2821" s="1">
        <f t="shared" si="133"/>
        <v>30</v>
      </c>
      <c r="O2821" s="7"/>
    </row>
    <row r="2822" spans="1:15" ht="12.75" customHeight="1" x14ac:dyDescent="0.2">
      <c r="A2822" s="85"/>
      <c r="B2822" s="139">
        <v>44530</v>
      </c>
      <c r="C2822" s="142" t="s">
        <v>85</v>
      </c>
      <c r="D2822" s="141">
        <v>0</v>
      </c>
      <c r="E2822" s="141">
        <v>0</v>
      </c>
      <c r="F2822" s="141">
        <v>468.65557899999999</v>
      </c>
      <c r="G2822" s="141">
        <v>132.609253</v>
      </c>
      <c r="H2822" s="111">
        <f t="shared" ca="1" si="131"/>
        <v>9</v>
      </c>
      <c r="I2822" s="111">
        <f t="shared" ca="1" si="132"/>
        <v>3</v>
      </c>
      <c r="J2822" s="1">
        <f t="shared" si="133"/>
        <v>30</v>
      </c>
      <c r="O2822" s="7"/>
    </row>
    <row r="2823" spans="1:15" ht="12.75" customHeight="1" x14ac:dyDescent="0.2">
      <c r="A2823" s="85"/>
      <c r="B2823" s="139">
        <v>44530</v>
      </c>
      <c r="C2823" s="142" t="s">
        <v>86</v>
      </c>
      <c r="D2823" s="141">
        <v>0</v>
      </c>
      <c r="E2823" s="141">
        <v>0</v>
      </c>
      <c r="F2823" s="141">
        <v>588.87127699999996</v>
      </c>
      <c r="G2823" s="141">
        <v>137.675995</v>
      </c>
      <c r="H2823" s="111">
        <f t="shared" ca="1" si="131"/>
        <v>9</v>
      </c>
      <c r="I2823" s="111">
        <f t="shared" ca="1" si="132"/>
        <v>4</v>
      </c>
      <c r="J2823" s="1">
        <f t="shared" si="133"/>
        <v>30</v>
      </c>
      <c r="O2823" s="7"/>
    </row>
    <row r="2824" spans="1:15" ht="12.75" customHeight="1" x14ac:dyDescent="0.2">
      <c r="A2824" s="85"/>
      <c r="B2824" s="139">
        <v>44530</v>
      </c>
      <c r="C2824" s="142" t="s">
        <v>87</v>
      </c>
      <c r="D2824" s="141">
        <v>0</v>
      </c>
      <c r="E2824" s="141">
        <v>0</v>
      </c>
      <c r="F2824" s="141">
        <v>1048.1323</v>
      </c>
      <c r="G2824" s="141">
        <v>148.43867499999999</v>
      </c>
      <c r="H2824" s="111">
        <f t="shared" ca="1" si="131"/>
        <v>10</v>
      </c>
      <c r="I2824" s="111">
        <f t="shared" ca="1" si="132"/>
        <v>1</v>
      </c>
      <c r="J2824" s="1">
        <f t="shared" si="133"/>
        <v>30</v>
      </c>
      <c r="O2824" s="7"/>
    </row>
    <row r="2825" spans="1:15" ht="12.75" customHeight="1" x14ac:dyDescent="0.2">
      <c r="A2825" s="85"/>
      <c r="B2825" s="139">
        <v>44530</v>
      </c>
      <c r="C2825" s="142" t="s">
        <v>88</v>
      </c>
      <c r="D2825" s="141">
        <v>0</v>
      </c>
      <c r="E2825" s="141">
        <v>0</v>
      </c>
      <c r="F2825" s="141">
        <v>1157.6477</v>
      </c>
      <c r="G2825" s="141">
        <v>153.076965</v>
      </c>
      <c r="H2825" s="111">
        <f t="shared" ca="1" si="131"/>
        <v>10</v>
      </c>
      <c r="I2825" s="111">
        <f t="shared" ca="1" si="132"/>
        <v>2</v>
      </c>
      <c r="J2825" s="1">
        <f t="shared" si="133"/>
        <v>30</v>
      </c>
      <c r="O2825" s="7"/>
    </row>
    <row r="2826" spans="1:15" ht="12.75" customHeight="1" x14ac:dyDescent="0.2">
      <c r="A2826" s="85"/>
      <c r="B2826" s="139">
        <v>44530</v>
      </c>
      <c r="C2826" s="142" t="s">
        <v>89</v>
      </c>
      <c r="D2826" s="141">
        <v>0</v>
      </c>
      <c r="E2826" s="141">
        <v>0</v>
      </c>
      <c r="F2826" s="141">
        <v>1016.2445</v>
      </c>
      <c r="G2826" s="141">
        <v>151.25984199999999</v>
      </c>
      <c r="H2826" s="111">
        <f t="shared" ref="H2826:H2889" ca="1" si="134">IF(MID(OFFSET(H2826,0,-5,1,1),2,1)=":",LEFT(OFFSET(H2826,0,-5,1,1),1),LEFT(OFFSET(H2826,0,-5,1,1),2))+1</f>
        <v>10</v>
      </c>
      <c r="I2826" s="111">
        <f t="shared" ca="1" si="132"/>
        <v>3</v>
      </c>
      <c r="J2826" s="1">
        <f t="shared" si="133"/>
        <v>30</v>
      </c>
      <c r="O2826" s="7"/>
    </row>
    <row r="2827" spans="1:15" ht="12.75" customHeight="1" x14ac:dyDescent="0.2">
      <c r="A2827" s="85"/>
      <c r="B2827" s="139">
        <v>44530</v>
      </c>
      <c r="C2827" s="142" t="s">
        <v>90</v>
      </c>
      <c r="D2827" s="141">
        <v>0</v>
      </c>
      <c r="E2827" s="141">
        <v>0</v>
      </c>
      <c r="F2827" s="141">
        <v>777.24731399999996</v>
      </c>
      <c r="G2827" s="141">
        <v>145.14120500000001</v>
      </c>
      <c r="H2827" s="111">
        <f t="shared" ca="1" si="134"/>
        <v>10</v>
      </c>
      <c r="I2827" s="111">
        <f t="shared" ca="1" si="132"/>
        <v>4</v>
      </c>
      <c r="J2827" s="1">
        <f t="shared" si="133"/>
        <v>30</v>
      </c>
      <c r="O2827" s="7"/>
    </row>
    <row r="2828" spans="1:15" ht="12.75" customHeight="1" x14ac:dyDescent="0.2">
      <c r="A2828" s="85"/>
      <c r="B2828" s="139">
        <v>44530</v>
      </c>
      <c r="C2828" s="142" t="s">
        <v>91</v>
      </c>
      <c r="D2828" s="141">
        <v>0</v>
      </c>
      <c r="E2828" s="141">
        <v>0</v>
      </c>
      <c r="F2828" s="141">
        <v>684.87182600000006</v>
      </c>
      <c r="G2828" s="141">
        <v>142.61698899999999</v>
      </c>
      <c r="H2828" s="111">
        <f t="shared" ca="1" si="134"/>
        <v>11</v>
      </c>
      <c r="I2828" s="111">
        <f t="shared" ca="1" si="132"/>
        <v>1</v>
      </c>
      <c r="J2828" s="1">
        <f t="shared" si="133"/>
        <v>30</v>
      </c>
      <c r="O2828" s="7"/>
    </row>
    <row r="2829" spans="1:15" ht="12.75" customHeight="1" x14ac:dyDescent="0.2">
      <c r="A2829" s="85"/>
      <c r="B2829" s="139">
        <v>44530</v>
      </c>
      <c r="C2829" s="142" t="s">
        <v>92</v>
      </c>
      <c r="D2829" s="141">
        <v>0</v>
      </c>
      <c r="E2829" s="141">
        <v>0</v>
      </c>
      <c r="F2829" s="141">
        <v>503.20791600000001</v>
      </c>
      <c r="G2829" s="141">
        <v>136.240036</v>
      </c>
      <c r="H2829" s="111">
        <f t="shared" ca="1" si="134"/>
        <v>11</v>
      </c>
      <c r="I2829" s="111">
        <f t="shared" ca="1" si="132"/>
        <v>2</v>
      </c>
      <c r="J2829" s="1">
        <f t="shared" si="133"/>
        <v>30</v>
      </c>
      <c r="O2829" s="7"/>
    </row>
    <row r="2830" spans="1:15" ht="12.75" customHeight="1" x14ac:dyDescent="0.2">
      <c r="A2830" s="85"/>
      <c r="B2830" s="139">
        <v>44530</v>
      </c>
      <c r="C2830" s="142" t="s">
        <v>93</v>
      </c>
      <c r="D2830" s="141">
        <v>0</v>
      </c>
      <c r="E2830" s="141">
        <v>0</v>
      </c>
      <c r="F2830" s="141">
        <v>300.77502399999997</v>
      </c>
      <c r="G2830" s="141">
        <v>129.06759600000001</v>
      </c>
      <c r="H2830" s="111">
        <f t="shared" ca="1" si="134"/>
        <v>11</v>
      </c>
      <c r="I2830" s="111">
        <f t="shared" ca="1" si="132"/>
        <v>3</v>
      </c>
      <c r="J2830" s="1">
        <f t="shared" si="133"/>
        <v>30</v>
      </c>
      <c r="O2830" s="7"/>
    </row>
    <row r="2831" spans="1:15" ht="12.75" customHeight="1" x14ac:dyDescent="0.2">
      <c r="A2831" s="85"/>
      <c r="B2831" s="139">
        <v>44530</v>
      </c>
      <c r="C2831" s="142" t="s">
        <v>94</v>
      </c>
      <c r="D2831" s="141">
        <v>0</v>
      </c>
      <c r="E2831" s="141">
        <v>0</v>
      </c>
      <c r="F2831" s="141">
        <v>403.05212399999999</v>
      </c>
      <c r="G2831" s="141">
        <v>134.12179599999999</v>
      </c>
      <c r="H2831" s="111">
        <f t="shared" ca="1" si="134"/>
        <v>11</v>
      </c>
      <c r="I2831" s="111">
        <f t="shared" ca="1" si="132"/>
        <v>4</v>
      </c>
      <c r="J2831" s="1">
        <f t="shared" si="133"/>
        <v>30</v>
      </c>
      <c r="O2831" s="7"/>
    </row>
    <row r="2832" spans="1:15" ht="12.75" customHeight="1" x14ac:dyDescent="0.2">
      <c r="A2832" s="85"/>
      <c r="B2832" s="139">
        <v>44530</v>
      </c>
      <c r="C2832" s="142" t="s">
        <v>95</v>
      </c>
      <c r="D2832" s="141">
        <v>0</v>
      </c>
      <c r="E2832" s="141">
        <v>0</v>
      </c>
      <c r="F2832" s="141">
        <v>510.75079299999999</v>
      </c>
      <c r="G2832" s="141">
        <v>137.38850400000001</v>
      </c>
      <c r="H2832" s="111">
        <f t="shared" ca="1" si="134"/>
        <v>12</v>
      </c>
      <c r="I2832" s="111">
        <f t="shared" ca="1" si="132"/>
        <v>1</v>
      </c>
      <c r="J2832" s="1">
        <f t="shared" si="133"/>
        <v>30</v>
      </c>
      <c r="O2832" s="7"/>
    </row>
    <row r="2833" spans="1:15" ht="12.75" customHeight="1" x14ac:dyDescent="0.2">
      <c r="A2833" s="85"/>
      <c r="B2833" s="139">
        <v>44530</v>
      </c>
      <c r="C2833" s="142" t="s">
        <v>96</v>
      </c>
      <c r="D2833" s="141">
        <v>0</v>
      </c>
      <c r="E2833" s="141">
        <v>0</v>
      </c>
      <c r="F2833" s="141">
        <v>364.13391100000001</v>
      </c>
      <c r="G2833" s="141">
        <v>129.05500799999999</v>
      </c>
      <c r="H2833" s="111">
        <f t="shared" ca="1" si="134"/>
        <v>12</v>
      </c>
      <c r="I2833" s="111">
        <f t="shared" ca="1" si="132"/>
        <v>2</v>
      </c>
      <c r="J2833" s="1">
        <f t="shared" si="133"/>
        <v>30</v>
      </c>
      <c r="O2833" s="7"/>
    </row>
    <row r="2834" spans="1:15" ht="12.75" customHeight="1" x14ac:dyDescent="0.2">
      <c r="A2834" s="85"/>
      <c r="B2834" s="139">
        <v>44530</v>
      </c>
      <c r="C2834" s="142" t="s">
        <v>97</v>
      </c>
      <c r="D2834" s="141">
        <v>0</v>
      </c>
      <c r="E2834" s="141">
        <v>0</v>
      </c>
      <c r="F2834" s="141">
        <v>311.06622299999998</v>
      </c>
      <c r="G2834" s="141">
        <v>126.856216</v>
      </c>
      <c r="H2834" s="111">
        <f t="shared" ca="1" si="134"/>
        <v>12</v>
      </c>
      <c r="I2834" s="111">
        <f t="shared" ca="1" si="132"/>
        <v>3</v>
      </c>
      <c r="J2834" s="1">
        <f t="shared" si="133"/>
        <v>30</v>
      </c>
      <c r="O2834" s="7"/>
    </row>
    <row r="2835" spans="1:15" ht="12.75" customHeight="1" x14ac:dyDescent="0.2">
      <c r="A2835" s="85"/>
      <c r="B2835" s="139">
        <v>44530</v>
      </c>
      <c r="C2835" s="142" t="s">
        <v>98</v>
      </c>
      <c r="D2835" s="141">
        <v>0</v>
      </c>
      <c r="E2835" s="141">
        <v>0</v>
      </c>
      <c r="F2835" s="141">
        <v>234.20628400000001</v>
      </c>
      <c r="G2835" s="141">
        <v>122.725616</v>
      </c>
      <c r="H2835" s="111">
        <f t="shared" ca="1" si="134"/>
        <v>12</v>
      </c>
      <c r="I2835" s="111">
        <f t="shared" ca="1" si="132"/>
        <v>4</v>
      </c>
      <c r="J2835" s="1">
        <f t="shared" si="133"/>
        <v>30</v>
      </c>
      <c r="O2835" s="7"/>
    </row>
    <row r="2836" spans="1:15" ht="12.75" customHeight="1" x14ac:dyDescent="0.2">
      <c r="A2836" s="85"/>
      <c r="B2836" s="139">
        <v>44530</v>
      </c>
      <c r="C2836" s="142" t="s">
        <v>99</v>
      </c>
      <c r="D2836" s="141">
        <v>0</v>
      </c>
      <c r="E2836" s="141">
        <v>0</v>
      </c>
      <c r="F2836" s="141">
        <v>226.83047500000001</v>
      </c>
      <c r="G2836" s="141">
        <v>122.13698599999999</v>
      </c>
      <c r="H2836" s="111">
        <f t="shared" ca="1" si="134"/>
        <v>13</v>
      </c>
      <c r="I2836" s="111">
        <f t="shared" ref="I2836:I2899" ca="1" si="135">IF(H2836=H2835,I2835+1,1)</f>
        <v>1</v>
      </c>
      <c r="J2836" s="1">
        <f t="shared" ref="J2836:J2899" si="136">DAY(B2836)</f>
        <v>30</v>
      </c>
      <c r="O2836" s="7"/>
    </row>
    <row r="2837" spans="1:15" ht="12.75" customHeight="1" x14ac:dyDescent="0.2">
      <c r="A2837" s="85"/>
      <c r="B2837" s="139">
        <v>44530</v>
      </c>
      <c r="C2837" s="142" t="s">
        <v>100</v>
      </c>
      <c r="D2837" s="141">
        <v>0</v>
      </c>
      <c r="E2837" s="141">
        <v>0</v>
      </c>
      <c r="F2837" s="141">
        <v>172.13705400000001</v>
      </c>
      <c r="G2837" s="141">
        <v>119.74282100000001</v>
      </c>
      <c r="H2837" s="111">
        <f t="shared" ca="1" si="134"/>
        <v>13</v>
      </c>
      <c r="I2837" s="111">
        <f t="shared" ca="1" si="135"/>
        <v>2</v>
      </c>
      <c r="J2837" s="1">
        <f t="shared" si="136"/>
        <v>30</v>
      </c>
      <c r="O2837" s="7"/>
    </row>
    <row r="2838" spans="1:15" ht="12.75" customHeight="1" x14ac:dyDescent="0.2">
      <c r="A2838" s="85"/>
      <c r="B2838" s="139">
        <v>44530</v>
      </c>
      <c r="C2838" s="142" t="s">
        <v>101</v>
      </c>
      <c r="D2838" s="141">
        <v>35.661163000000002</v>
      </c>
      <c r="E2838" s="141">
        <v>0</v>
      </c>
      <c r="F2838" s="141">
        <v>3.545947</v>
      </c>
      <c r="G2838" s="141">
        <v>113.27011899999999</v>
      </c>
      <c r="H2838" s="111">
        <f t="shared" ca="1" si="134"/>
        <v>13</v>
      </c>
      <c r="I2838" s="111">
        <f t="shared" ca="1" si="135"/>
        <v>3</v>
      </c>
      <c r="J2838" s="1">
        <f t="shared" si="136"/>
        <v>30</v>
      </c>
      <c r="O2838" s="7"/>
    </row>
    <row r="2839" spans="1:15" ht="12.75" customHeight="1" x14ac:dyDescent="0.2">
      <c r="A2839" s="85"/>
      <c r="B2839" s="139">
        <v>44530</v>
      </c>
      <c r="C2839" s="142" t="s">
        <v>102</v>
      </c>
      <c r="D2839" s="141">
        <v>30.498228000000001</v>
      </c>
      <c r="E2839" s="141">
        <v>0</v>
      </c>
      <c r="F2839" s="141">
        <v>0</v>
      </c>
      <c r="G2839" s="141">
        <v>123.88413199999999</v>
      </c>
      <c r="H2839" s="111">
        <f t="shared" ca="1" si="134"/>
        <v>13</v>
      </c>
      <c r="I2839" s="111">
        <f t="shared" ca="1" si="135"/>
        <v>4</v>
      </c>
      <c r="J2839" s="1">
        <f t="shared" si="136"/>
        <v>30</v>
      </c>
      <c r="O2839" s="7"/>
    </row>
    <row r="2840" spans="1:15" ht="12.75" customHeight="1" x14ac:dyDescent="0.2">
      <c r="A2840" s="85"/>
      <c r="B2840" s="139">
        <v>44530</v>
      </c>
      <c r="C2840" s="142" t="s">
        <v>103</v>
      </c>
      <c r="D2840" s="141">
        <v>22.367453000000001</v>
      </c>
      <c r="E2840" s="141">
        <v>0</v>
      </c>
      <c r="F2840" s="141">
        <v>6.3810000000000004E-3</v>
      </c>
      <c r="G2840" s="141">
        <v>128.09573399999999</v>
      </c>
      <c r="H2840" s="111">
        <f t="shared" ca="1" si="134"/>
        <v>14</v>
      </c>
      <c r="I2840" s="111">
        <f t="shared" ca="1" si="135"/>
        <v>1</v>
      </c>
      <c r="J2840" s="1">
        <f t="shared" si="136"/>
        <v>30</v>
      </c>
      <c r="O2840" s="7"/>
    </row>
    <row r="2841" spans="1:15" ht="12.75" customHeight="1" x14ac:dyDescent="0.2">
      <c r="A2841" s="85"/>
      <c r="B2841" s="139">
        <v>44530</v>
      </c>
      <c r="C2841" s="142" t="s">
        <v>104</v>
      </c>
      <c r="D2841" s="141">
        <v>24.299892</v>
      </c>
      <c r="E2841" s="141">
        <v>0</v>
      </c>
      <c r="F2841" s="141">
        <v>0</v>
      </c>
      <c r="G2841" s="141">
        <v>129.84875500000001</v>
      </c>
      <c r="H2841" s="111">
        <f t="shared" ca="1" si="134"/>
        <v>14</v>
      </c>
      <c r="I2841" s="111">
        <f t="shared" ca="1" si="135"/>
        <v>2</v>
      </c>
      <c r="J2841" s="1">
        <f t="shared" si="136"/>
        <v>30</v>
      </c>
      <c r="O2841" s="7"/>
    </row>
    <row r="2842" spans="1:15" ht="12.75" customHeight="1" x14ac:dyDescent="0.2">
      <c r="A2842" s="85"/>
      <c r="B2842" s="139">
        <v>44530</v>
      </c>
      <c r="C2842" s="142" t="s">
        <v>105</v>
      </c>
      <c r="D2842" s="141">
        <v>25.221081000000002</v>
      </c>
      <c r="E2842" s="141">
        <v>0</v>
      </c>
      <c r="F2842" s="141">
        <v>0</v>
      </c>
      <c r="G2842" s="141">
        <v>130.581604</v>
      </c>
      <c r="H2842" s="111">
        <f t="shared" ca="1" si="134"/>
        <v>14</v>
      </c>
      <c r="I2842" s="111">
        <f t="shared" ca="1" si="135"/>
        <v>3</v>
      </c>
      <c r="J2842" s="1">
        <f t="shared" si="136"/>
        <v>30</v>
      </c>
      <c r="O2842" s="7"/>
    </row>
    <row r="2843" spans="1:15" ht="12.75" customHeight="1" x14ac:dyDescent="0.2">
      <c r="A2843" s="85"/>
      <c r="B2843" s="139">
        <v>44530</v>
      </c>
      <c r="C2843" s="142" t="s">
        <v>106</v>
      </c>
      <c r="D2843" s="141">
        <v>23.068978999999999</v>
      </c>
      <c r="E2843" s="141">
        <v>0</v>
      </c>
      <c r="F2843" s="141">
        <v>0</v>
      </c>
      <c r="G2843" s="141">
        <v>130.67602500000001</v>
      </c>
      <c r="H2843" s="111">
        <f t="shared" ca="1" si="134"/>
        <v>14</v>
      </c>
      <c r="I2843" s="111">
        <f t="shared" ca="1" si="135"/>
        <v>4</v>
      </c>
      <c r="J2843" s="1">
        <f t="shared" si="136"/>
        <v>30</v>
      </c>
      <c r="O2843" s="7"/>
    </row>
    <row r="2844" spans="1:15" ht="12.75" customHeight="1" x14ac:dyDescent="0.2">
      <c r="A2844" s="85"/>
      <c r="B2844" s="139">
        <v>44530</v>
      </c>
      <c r="C2844" s="142" t="s">
        <v>107</v>
      </c>
      <c r="D2844" s="141">
        <v>13.087775000000001</v>
      </c>
      <c r="E2844" s="141">
        <v>0</v>
      </c>
      <c r="F2844" s="141">
        <v>5.9500209999999996</v>
      </c>
      <c r="G2844" s="141">
        <v>123.668694</v>
      </c>
      <c r="H2844" s="111">
        <f t="shared" ca="1" si="134"/>
        <v>15</v>
      </c>
      <c r="I2844" s="111">
        <f t="shared" ca="1" si="135"/>
        <v>1</v>
      </c>
      <c r="J2844" s="1">
        <f t="shared" si="136"/>
        <v>30</v>
      </c>
      <c r="O2844" s="7"/>
    </row>
    <row r="2845" spans="1:15" ht="12.75" customHeight="1" x14ac:dyDescent="0.2">
      <c r="A2845" s="85"/>
      <c r="B2845" s="139">
        <v>44530</v>
      </c>
      <c r="C2845" s="142" t="s">
        <v>108</v>
      </c>
      <c r="D2845" s="141">
        <v>17.014576000000002</v>
      </c>
      <c r="E2845" s="141">
        <v>0</v>
      </c>
      <c r="F2845" s="141">
        <v>0.58049399999999995</v>
      </c>
      <c r="G2845" s="141">
        <v>125.754715</v>
      </c>
      <c r="H2845" s="111">
        <f t="shared" ca="1" si="134"/>
        <v>15</v>
      </c>
      <c r="I2845" s="111">
        <f t="shared" ca="1" si="135"/>
        <v>2</v>
      </c>
      <c r="J2845" s="1">
        <f t="shared" si="136"/>
        <v>30</v>
      </c>
      <c r="O2845" s="7"/>
    </row>
    <row r="2846" spans="1:15" ht="12.75" customHeight="1" x14ac:dyDescent="0.2">
      <c r="A2846" s="85"/>
      <c r="B2846" s="139">
        <v>44530</v>
      </c>
      <c r="C2846" s="142" t="s">
        <v>109</v>
      </c>
      <c r="D2846" s="141">
        <v>13.324313</v>
      </c>
      <c r="E2846" s="141">
        <v>0</v>
      </c>
      <c r="F2846" s="141">
        <v>2.8886270000000001</v>
      </c>
      <c r="G2846" s="141">
        <v>126.94395400000001</v>
      </c>
      <c r="H2846" s="111">
        <f t="shared" ca="1" si="134"/>
        <v>15</v>
      </c>
      <c r="I2846" s="111">
        <f t="shared" ca="1" si="135"/>
        <v>3</v>
      </c>
      <c r="J2846" s="1">
        <f t="shared" si="136"/>
        <v>30</v>
      </c>
      <c r="O2846" s="7"/>
    </row>
    <row r="2847" spans="1:15" ht="12.75" customHeight="1" x14ac:dyDescent="0.2">
      <c r="A2847" s="85"/>
      <c r="B2847" s="139">
        <v>44530</v>
      </c>
      <c r="C2847" s="142" t="s">
        <v>110</v>
      </c>
      <c r="D2847" s="141">
        <v>22.46884</v>
      </c>
      <c r="E2847" s="141">
        <v>0</v>
      </c>
      <c r="F2847" s="141">
        <v>1.049601</v>
      </c>
      <c r="G2847" s="141">
        <v>129.040176</v>
      </c>
      <c r="H2847" s="111">
        <f t="shared" ca="1" si="134"/>
        <v>15</v>
      </c>
      <c r="I2847" s="111">
        <f t="shared" ca="1" si="135"/>
        <v>4</v>
      </c>
      <c r="J2847" s="1">
        <f t="shared" si="136"/>
        <v>30</v>
      </c>
      <c r="O2847" s="7"/>
    </row>
    <row r="2848" spans="1:15" ht="12.75" customHeight="1" x14ac:dyDescent="0.2">
      <c r="A2848" s="85"/>
      <c r="B2848" s="139">
        <v>44530</v>
      </c>
      <c r="C2848" s="142" t="s">
        <v>111</v>
      </c>
      <c r="D2848" s="141">
        <v>18.130853999999999</v>
      </c>
      <c r="E2848" s="141">
        <v>0</v>
      </c>
      <c r="F2848" s="141">
        <v>3.4490440000000002</v>
      </c>
      <c r="G2848" s="141">
        <v>127.61895</v>
      </c>
      <c r="H2848" s="111">
        <f t="shared" ca="1" si="134"/>
        <v>16</v>
      </c>
      <c r="I2848" s="111">
        <f t="shared" ca="1" si="135"/>
        <v>1</v>
      </c>
      <c r="J2848" s="1">
        <f t="shared" si="136"/>
        <v>30</v>
      </c>
      <c r="O2848" s="7"/>
    </row>
    <row r="2849" spans="1:15" ht="12.75" customHeight="1" x14ac:dyDescent="0.2">
      <c r="A2849" s="85"/>
      <c r="B2849" s="139">
        <v>44530</v>
      </c>
      <c r="C2849" s="142" t="s">
        <v>112</v>
      </c>
      <c r="D2849" s="141">
        <v>18.387958999999999</v>
      </c>
      <c r="E2849" s="141">
        <v>0</v>
      </c>
      <c r="F2849" s="141">
        <v>0.98699800000000004</v>
      </c>
      <c r="G2849" s="141">
        <v>129.30252100000001</v>
      </c>
      <c r="H2849" s="111">
        <f t="shared" ca="1" si="134"/>
        <v>16</v>
      </c>
      <c r="I2849" s="111">
        <f t="shared" ca="1" si="135"/>
        <v>2</v>
      </c>
      <c r="J2849" s="1">
        <f t="shared" si="136"/>
        <v>30</v>
      </c>
      <c r="O2849" s="7"/>
    </row>
    <row r="2850" spans="1:15" ht="12.75" customHeight="1" x14ac:dyDescent="0.2">
      <c r="A2850" s="85"/>
      <c r="B2850" s="139">
        <v>44530</v>
      </c>
      <c r="C2850" s="142" t="s">
        <v>113</v>
      </c>
      <c r="D2850" s="141">
        <v>7.1776809999999998</v>
      </c>
      <c r="E2850" s="141">
        <v>0</v>
      </c>
      <c r="F2850" s="141">
        <v>4.6613379999999998</v>
      </c>
      <c r="G2850" s="141">
        <v>128.965439</v>
      </c>
      <c r="H2850" s="111">
        <f t="shared" ca="1" si="134"/>
        <v>16</v>
      </c>
      <c r="I2850" s="111">
        <f t="shared" ca="1" si="135"/>
        <v>3</v>
      </c>
      <c r="J2850" s="1">
        <f t="shared" si="136"/>
        <v>30</v>
      </c>
      <c r="O2850" s="7"/>
    </row>
    <row r="2851" spans="1:15" ht="12.75" customHeight="1" x14ac:dyDescent="0.2">
      <c r="A2851" s="85"/>
      <c r="B2851" s="139">
        <v>44530</v>
      </c>
      <c r="C2851" s="142" t="s">
        <v>114</v>
      </c>
      <c r="D2851" s="141">
        <v>4.1049639999999998</v>
      </c>
      <c r="E2851" s="141">
        <v>0</v>
      </c>
      <c r="F2851" s="141">
        <v>12.169707000000001</v>
      </c>
      <c r="G2851" s="141">
        <v>126.35880299999999</v>
      </c>
      <c r="H2851" s="111">
        <f t="shared" ca="1" si="134"/>
        <v>16</v>
      </c>
      <c r="I2851" s="111">
        <f t="shared" ca="1" si="135"/>
        <v>4</v>
      </c>
      <c r="J2851" s="1">
        <f t="shared" si="136"/>
        <v>30</v>
      </c>
      <c r="O2851" s="7"/>
    </row>
    <row r="2852" spans="1:15" ht="12.75" customHeight="1" x14ac:dyDescent="0.2">
      <c r="A2852" s="85"/>
      <c r="B2852" s="139">
        <v>44530</v>
      </c>
      <c r="C2852" s="142" t="s">
        <v>115</v>
      </c>
      <c r="D2852" s="141">
        <v>3.92509</v>
      </c>
      <c r="E2852" s="141">
        <v>0</v>
      </c>
      <c r="F2852" s="141">
        <v>14.42414</v>
      </c>
      <c r="G2852" s="141">
        <v>123.896637</v>
      </c>
      <c r="H2852" s="111">
        <f t="shared" ca="1" si="134"/>
        <v>17</v>
      </c>
      <c r="I2852" s="111">
        <f t="shared" ca="1" si="135"/>
        <v>1</v>
      </c>
      <c r="J2852" s="1">
        <f t="shared" si="136"/>
        <v>30</v>
      </c>
      <c r="O2852" s="7"/>
    </row>
    <row r="2853" spans="1:15" ht="12.75" customHeight="1" x14ac:dyDescent="0.2">
      <c r="A2853" s="85"/>
      <c r="B2853" s="139">
        <v>44530</v>
      </c>
      <c r="C2853" s="142" t="s">
        <v>116</v>
      </c>
      <c r="D2853" s="141">
        <v>10.402164000000001</v>
      </c>
      <c r="E2853" s="141">
        <v>0</v>
      </c>
      <c r="F2853" s="141">
        <v>3.6102460000000001</v>
      </c>
      <c r="G2853" s="141">
        <v>125.615669</v>
      </c>
      <c r="H2853" s="111">
        <f t="shared" ca="1" si="134"/>
        <v>17</v>
      </c>
      <c r="I2853" s="111">
        <f t="shared" ca="1" si="135"/>
        <v>2</v>
      </c>
      <c r="J2853" s="1">
        <f t="shared" si="136"/>
        <v>30</v>
      </c>
      <c r="O2853" s="7"/>
    </row>
    <row r="2854" spans="1:15" ht="12.75" customHeight="1" x14ac:dyDescent="0.2">
      <c r="A2854" s="85"/>
      <c r="B2854" s="139">
        <v>44530</v>
      </c>
      <c r="C2854" s="142" t="s">
        <v>117</v>
      </c>
      <c r="D2854" s="141">
        <v>13.518140000000001</v>
      </c>
      <c r="E2854" s="141">
        <v>0</v>
      </c>
      <c r="F2854" s="141">
        <v>2.2647729999999999</v>
      </c>
      <c r="G2854" s="141">
        <v>129.426804</v>
      </c>
      <c r="H2854" s="111">
        <f t="shared" ca="1" si="134"/>
        <v>17</v>
      </c>
      <c r="I2854" s="111">
        <f t="shared" ca="1" si="135"/>
        <v>3</v>
      </c>
      <c r="J2854" s="1">
        <f t="shared" si="136"/>
        <v>30</v>
      </c>
      <c r="O2854" s="7"/>
    </row>
    <row r="2855" spans="1:15" ht="12.75" customHeight="1" x14ac:dyDescent="0.2">
      <c r="A2855" s="85"/>
      <c r="B2855" s="139">
        <v>44530</v>
      </c>
      <c r="C2855" s="142" t="s">
        <v>118</v>
      </c>
      <c r="D2855" s="141">
        <v>19.723372000000001</v>
      </c>
      <c r="E2855" s="141">
        <v>0</v>
      </c>
      <c r="F2855" s="141">
        <v>0.93410899999999997</v>
      </c>
      <c r="G2855" s="141">
        <v>127.456299</v>
      </c>
      <c r="H2855" s="111">
        <f t="shared" ca="1" si="134"/>
        <v>17</v>
      </c>
      <c r="I2855" s="111">
        <f t="shared" ca="1" si="135"/>
        <v>4</v>
      </c>
      <c r="J2855" s="1">
        <f t="shared" si="136"/>
        <v>30</v>
      </c>
      <c r="O2855" s="7"/>
    </row>
    <row r="2856" spans="1:15" ht="12.75" customHeight="1" x14ac:dyDescent="0.2">
      <c r="A2856" s="85"/>
      <c r="B2856" s="139">
        <v>44530</v>
      </c>
      <c r="C2856" s="142" t="s">
        <v>119</v>
      </c>
      <c r="D2856" s="141">
        <v>26.190505999999999</v>
      </c>
      <c r="E2856" s="141">
        <v>0</v>
      </c>
      <c r="F2856" s="141">
        <v>0</v>
      </c>
      <c r="G2856" s="141">
        <v>127.080566</v>
      </c>
      <c r="H2856" s="111">
        <f t="shared" ca="1" si="134"/>
        <v>18</v>
      </c>
      <c r="I2856" s="111">
        <f t="shared" ca="1" si="135"/>
        <v>1</v>
      </c>
      <c r="J2856" s="1">
        <f t="shared" si="136"/>
        <v>30</v>
      </c>
      <c r="O2856" s="7"/>
    </row>
    <row r="2857" spans="1:15" ht="12.75" customHeight="1" x14ac:dyDescent="0.2">
      <c r="A2857" s="85"/>
      <c r="B2857" s="139">
        <v>44530</v>
      </c>
      <c r="C2857" s="142" t="s">
        <v>120</v>
      </c>
      <c r="D2857" s="141">
        <v>24.455947999999999</v>
      </c>
      <c r="E2857" s="141">
        <v>0</v>
      </c>
      <c r="F2857" s="141">
        <v>0</v>
      </c>
      <c r="G2857" s="141">
        <v>128.78097500000001</v>
      </c>
      <c r="H2857" s="111">
        <f t="shared" ca="1" si="134"/>
        <v>18</v>
      </c>
      <c r="I2857" s="111">
        <f t="shared" ca="1" si="135"/>
        <v>2</v>
      </c>
      <c r="J2857" s="1">
        <f t="shared" si="136"/>
        <v>30</v>
      </c>
      <c r="O2857" s="7"/>
    </row>
    <row r="2858" spans="1:15" ht="12.75" customHeight="1" x14ac:dyDescent="0.2">
      <c r="A2858" s="85"/>
      <c r="B2858" s="139">
        <v>44530</v>
      </c>
      <c r="C2858" s="142" t="s">
        <v>121</v>
      </c>
      <c r="D2858" s="141">
        <v>20.08182</v>
      </c>
      <c r="E2858" s="141">
        <v>0</v>
      </c>
      <c r="F2858" s="141">
        <v>0.44290600000000002</v>
      </c>
      <c r="G2858" s="141">
        <v>130.21426400000001</v>
      </c>
      <c r="H2858" s="111">
        <f t="shared" ca="1" si="134"/>
        <v>18</v>
      </c>
      <c r="I2858" s="111">
        <f t="shared" ca="1" si="135"/>
        <v>3</v>
      </c>
      <c r="J2858" s="1">
        <f t="shared" si="136"/>
        <v>30</v>
      </c>
      <c r="O2858" s="7"/>
    </row>
    <row r="2859" spans="1:15" ht="12.75" customHeight="1" x14ac:dyDescent="0.2">
      <c r="A2859" s="85"/>
      <c r="B2859" s="139">
        <v>44530</v>
      </c>
      <c r="C2859" s="142" t="s">
        <v>122</v>
      </c>
      <c r="D2859" s="141">
        <v>8.8478429999999992</v>
      </c>
      <c r="E2859" s="141">
        <v>0</v>
      </c>
      <c r="F2859" s="141">
        <v>10.068177</v>
      </c>
      <c r="G2859" s="141">
        <v>126.30777</v>
      </c>
      <c r="H2859" s="111">
        <f t="shared" ca="1" si="134"/>
        <v>18</v>
      </c>
      <c r="I2859" s="111">
        <f t="shared" ca="1" si="135"/>
        <v>4</v>
      </c>
      <c r="J2859" s="1">
        <f t="shared" si="136"/>
        <v>30</v>
      </c>
      <c r="O2859" s="7"/>
    </row>
    <row r="2860" spans="1:15" ht="12.75" customHeight="1" x14ac:dyDescent="0.2">
      <c r="A2860" s="85"/>
      <c r="B2860" s="139">
        <v>44530</v>
      </c>
      <c r="C2860" s="142" t="s">
        <v>123</v>
      </c>
      <c r="D2860" s="141">
        <v>18.365465</v>
      </c>
      <c r="E2860" s="141">
        <v>0</v>
      </c>
      <c r="F2860" s="141">
        <v>1.2693190000000001</v>
      </c>
      <c r="G2860" s="141">
        <v>127.34446</v>
      </c>
      <c r="H2860" s="111">
        <f t="shared" ca="1" si="134"/>
        <v>19</v>
      </c>
      <c r="I2860" s="111">
        <f t="shared" ca="1" si="135"/>
        <v>1</v>
      </c>
      <c r="J2860" s="1">
        <f t="shared" si="136"/>
        <v>30</v>
      </c>
      <c r="O2860" s="7"/>
    </row>
    <row r="2861" spans="1:15" ht="12.75" customHeight="1" x14ac:dyDescent="0.2">
      <c r="A2861" s="85"/>
      <c r="B2861" s="139">
        <v>44530</v>
      </c>
      <c r="C2861" s="142" t="s">
        <v>124</v>
      </c>
      <c r="D2861" s="141">
        <v>26.104424000000002</v>
      </c>
      <c r="E2861" s="141">
        <v>0</v>
      </c>
      <c r="F2861" s="141">
        <v>0</v>
      </c>
      <c r="G2861" s="141">
        <v>133.73492400000001</v>
      </c>
      <c r="H2861" s="111">
        <f t="shared" ca="1" si="134"/>
        <v>19</v>
      </c>
      <c r="I2861" s="111">
        <f t="shared" ca="1" si="135"/>
        <v>2</v>
      </c>
      <c r="J2861" s="1">
        <f t="shared" si="136"/>
        <v>30</v>
      </c>
      <c r="O2861" s="7"/>
    </row>
    <row r="2862" spans="1:15" ht="12.75" customHeight="1" x14ac:dyDescent="0.2">
      <c r="A2862" s="85"/>
      <c r="B2862" s="139">
        <v>44530</v>
      </c>
      <c r="C2862" s="142" t="s">
        <v>125</v>
      </c>
      <c r="D2862" s="141">
        <v>26.287212</v>
      </c>
      <c r="E2862" s="141">
        <v>0</v>
      </c>
      <c r="F2862" s="141">
        <v>0</v>
      </c>
      <c r="G2862" s="141">
        <v>129.28898599999999</v>
      </c>
      <c r="H2862" s="111">
        <f t="shared" ca="1" si="134"/>
        <v>19</v>
      </c>
      <c r="I2862" s="111">
        <f t="shared" ca="1" si="135"/>
        <v>3</v>
      </c>
      <c r="J2862" s="1">
        <f t="shared" si="136"/>
        <v>30</v>
      </c>
      <c r="O2862" s="7"/>
    </row>
    <row r="2863" spans="1:15" ht="12.75" customHeight="1" x14ac:dyDescent="0.2">
      <c r="A2863" s="85"/>
      <c r="B2863" s="139">
        <v>44530</v>
      </c>
      <c r="C2863" s="142" t="s">
        <v>126</v>
      </c>
      <c r="D2863" s="141">
        <v>13.326468999999999</v>
      </c>
      <c r="E2863" s="141">
        <v>0</v>
      </c>
      <c r="F2863" s="141">
        <v>30.676437</v>
      </c>
      <c r="G2863" s="141">
        <v>127.50087000000001</v>
      </c>
      <c r="H2863" s="111">
        <f t="shared" ca="1" si="134"/>
        <v>19</v>
      </c>
      <c r="I2863" s="111">
        <f t="shared" ca="1" si="135"/>
        <v>4</v>
      </c>
      <c r="J2863" s="1">
        <f t="shared" si="136"/>
        <v>30</v>
      </c>
      <c r="O2863" s="7"/>
    </row>
    <row r="2864" spans="1:15" ht="12.75" customHeight="1" x14ac:dyDescent="0.2">
      <c r="A2864" s="85"/>
      <c r="B2864" s="139">
        <v>44530</v>
      </c>
      <c r="C2864" s="142" t="s">
        <v>127</v>
      </c>
      <c r="D2864" s="141">
        <v>0</v>
      </c>
      <c r="E2864" s="141">
        <v>0</v>
      </c>
      <c r="F2864" s="141">
        <v>397.82928500000003</v>
      </c>
      <c r="G2864" s="141">
        <v>136.05912799999999</v>
      </c>
      <c r="H2864" s="111">
        <f t="shared" ca="1" si="134"/>
        <v>20</v>
      </c>
      <c r="I2864" s="111">
        <f t="shared" ca="1" si="135"/>
        <v>1</v>
      </c>
      <c r="J2864" s="1">
        <f t="shared" si="136"/>
        <v>30</v>
      </c>
      <c r="O2864" s="7"/>
    </row>
    <row r="2865" spans="1:15" ht="12.75" customHeight="1" x14ac:dyDescent="0.2">
      <c r="A2865" s="85"/>
      <c r="B2865" s="139">
        <v>44530</v>
      </c>
      <c r="C2865" s="142" t="s">
        <v>128</v>
      </c>
      <c r="D2865" s="141">
        <v>0</v>
      </c>
      <c r="E2865" s="141">
        <v>0</v>
      </c>
      <c r="F2865" s="141">
        <v>611.40484600000002</v>
      </c>
      <c r="G2865" s="141">
        <v>139.39961199999999</v>
      </c>
      <c r="H2865" s="111">
        <f t="shared" ca="1" si="134"/>
        <v>20</v>
      </c>
      <c r="I2865" s="111">
        <f t="shared" ca="1" si="135"/>
        <v>2</v>
      </c>
      <c r="J2865" s="1">
        <f t="shared" si="136"/>
        <v>30</v>
      </c>
      <c r="O2865" s="7"/>
    </row>
    <row r="2866" spans="1:15" ht="12.75" customHeight="1" x14ac:dyDescent="0.2">
      <c r="A2866" s="85"/>
      <c r="B2866" s="139">
        <v>44530</v>
      </c>
      <c r="C2866" s="142" t="s">
        <v>129</v>
      </c>
      <c r="D2866" s="141">
        <v>0</v>
      </c>
      <c r="E2866" s="141">
        <v>0</v>
      </c>
      <c r="F2866" s="141">
        <v>1065.3186000000001</v>
      </c>
      <c r="G2866" s="141">
        <v>144.623322</v>
      </c>
      <c r="H2866" s="111">
        <f t="shared" ca="1" si="134"/>
        <v>20</v>
      </c>
      <c r="I2866" s="111">
        <f t="shared" ca="1" si="135"/>
        <v>3</v>
      </c>
      <c r="J2866" s="1">
        <f t="shared" si="136"/>
        <v>30</v>
      </c>
      <c r="O2866" s="7"/>
    </row>
    <row r="2867" spans="1:15" ht="12.75" customHeight="1" x14ac:dyDescent="0.2">
      <c r="A2867" s="85"/>
      <c r="B2867" s="139">
        <v>44530</v>
      </c>
      <c r="C2867" s="142" t="s">
        <v>130</v>
      </c>
      <c r="D2867" s="141">
        <v>0</v>
      </c>
      <c r="E2867" s="141">
        <v>0</v>
      </c>
      <c r="F2867" s="141">
        <v>1891.6378</v>
      </c>
      <c r="G2867" s="141">
        <v>145.946304</v>
      </c>
      <c r="H2867" s="111">
        <f t="shared" ca="1" si="134"/>
        <v>20</v>
      </c>
      <c r="I2867" s="111">
        <f t="shared" ca="1" si="135"/>
        <v>4</v>
      </c>
      <c r="J2867" s="1">
        <f t="shared" si="136"/>
        <v>30</v>
      </c>
      <c r="O2867" s="7"/>
    </row>
    <row r="2868" spans="1:15" ht="12.75" customHeight="1" x14ac:dyDescent="0.2">
      <c r="A2868" s="85"/>
      <c r="B2868" s="139">
        <v>44530</v>
      </c>
      <c r="C2868" s="142" t="s">
        <v>131</v>
      </c>
      <c r="D2868" s="141">
        <v>0</v>
      </c>
      <c r="E2868" s="141">
        <v>0</v>
      </c>
      <c r="F2868" s="141">
        <v>1709.0088000000001</v>
      </c>
      <c r="G2868" s="141">
        <v>150.176605</v>
      </c>
      <c r="H2868" s="111">
        <f t="shared" ca="1" si="134"/>
        <v>21</v>
      </c>
      <c r="I2868" s="111">
        <f t="shared" ca="1" si="135"/>
        <v>1</v>
      </c>
      <c r="J2868" s="1">
        <f t="shared" si="136"/>
        <v>30</v>
      </c>
      <c r="O2868" s="7"/>
    </row>
    <row r="2869" spans="1:15" ht="12.75" customHeight="1" x14ac:dyDescent="0.2">
      <c r="A2869" s="85"/>
      <c r="B2869" s="139">
        <v>44530</v>
      </c>
      <c r="C2869" s="142" t="s">
        <v>132</v>
      </c>
      <c r="D2869" s="141">
        <v>0</v>
      </c>
      <c r="E2869" s="141">
        <v>0</v>
      </c>
      <c r="F2869" s="141">
        <v>1489.1177</v>
      </c>
      <c r="G2869" s="141">
        <v>153.77121</v>
      </c>
      <c r="H2869" s="111">
        <f t="shared" ca="1" si="134"/>
        <v>21</v>
      </c>
      <c r="I2869" s="111">
        <f t="shared" ca="1" si="135"/>
        <v>2</v>
      </c>
      <c r="J2869" s="1">
        <f t="shared" si="136"/>
        <v>30</v>
      </c>
      <c r="O2869" s="7"/>
    </row>
    <row r="2870" spans="1:15" ht="12.75" customHeight="1" x14ac:dyDescent="0.2">
      <c r="A2870" s="85"/>
      <c r="B2870" s="139">
        <v>44530</v>
      </c>
      <c r="C2870" s="142" t="s">
        <v>133</v>
      </c>
      <c r="D2870" s="141">
        <v>0</v>
      </c>
      <c r="E2870" s="141">
        <v>0</v>
      </c>
      <c r="F2870" s="141">
        <v>1613.8425</v>
      </c>
      <c r="G2870" s="141">
        <v>156.68931599999999</v>
      </c>
      <c r="H2870" s="111">
        <f t="shared" ca="1" si="134"/>
        <v>21</v>
      </c>
      <c r="I2870" s="111">
        <f t="shared" ca="1" si="135"/>
        <v>3</v>
      </c>
      <c r="J2870" s="1">
        <f t="shared" si="136"/>
        <v>30</v>
      </c>
      <c r="O2870" s="7"/>
    </row>
    <row r="2871" spans="1:15" ht="12.75" customHeight="1" x14ac:dyDescent="0.2">
      <c r="A2871" s="85"/>
      <c r="B2871" s="139">
        <v>44530</v>
      </c>
      <c r="C2871" s="142" t="s">
        <v>134</v>
      </c>
      <c r="D2871" s="141">
        <v>0</v>
      </c>
      <c r="E2871" s="141">
        <v>0</v>
      </c>
      <c r="F2871" s="141">
        <v>1622.5205000000001</v>
      </c>
      <c r="G2871" s="141">
        <v>154.61180100000001</v>
      </c>
      <c r="H2871" s="111">
        <f t="shared" ca="1" si="134"/>
        <v>21</v>
      </c>
      <c r="I2871" s="111">
        <f t="shared" ca="1" si="135"/>
        <v>4</v>
      </c>
      <c r="J2871" s="1">
        <f t="shared" si="136"/>
        <v>30</v>
      </c>
      <c r="O2871" s="7"/>
    </row>
    <row r="2872" spans="1:15" ht="12.75" customHeight="1" x14ac:dyDescent="0.2">
      <c r="A2872" s="85"/>
      <c r="B2872" s="139">
        <v>44530</v>
      </c>
      <c r="C2872" s="142" t="s">
        <v>135</v>
      </c>
      <c r="D2872" s="141">
        <v>0</v>
      </c>
      <c r="E2872" s="141">
        <v>0</v>
      </c>
      <c r="F2872" s="141">
        <v>722.89862100000005</v>
      </c>
      <c r="G2872" s="141">
        <v>142.432999</v>
      </c>
      <c r="H2872" s="111">
        <f t="shared" ca="1" si="134"/>
        <v>22</v>
      </c>
      <c r="I2872" s="111">
        <f t="shared" ca="1" si="135"/>
        <v>1</v>
      </c>
      <c r="J2872" s="1">
        <f t="shared" si="136"/>
        <v>30</v>
      </c>
      <c r="O2872" s="7"/>
    </row>
    <row r="2873" spans="1:15" ht="12.75" customHeight="1" x14ac:dyDescent="0.2">
      <c r="A2873" s="85"/>
      <c r="B2873" s="139">
        <v>44530</v>
      </c>
      <c r="C2873" s="142" t="s">
        <v>136</v>
      </c>
      <c r="D2873" s="141">
        <v>0</v>
      </c>
      <c r="E2873" s="141">
        <v>0</v>
      </c>
      <c r="F2873" s="141">
        <v>765.87658699999997</v>
      </c>
      <c r="G2873" s="141">
        <v>142.94059799999999</v>
      </c>
      <c r="H2873" s="111">
        <f t="shared" ca="1" si="134"/>
        <v>22</v>
      </c>
      <c r="I2873" s="111">
        <f t="shared" ca="1" si="135"/>
        <v>2</v>
      </c>
      <c r="J2873" s="1">
        <f t="shared" si="136"/>
        <v>30</v>
      </c>
      <c r="O2873" s="7"/>
    </row>
    <row r="2874" spans="1:15" ht="12.75" customHeight="1" x14ac:dyDescent="0.2">
      <c r="A2874" s="85"/>
      <c r="B2874" s="139">
        <v>44530</v>
      </c>
      <c r="C2874" s="142" t="s">
        <v>137</v>
      </c>
      <c r="D2874" s="141">
        <v>0</v>
      </c>
      <c r="E2874" s="141">
        <v>0</v>
      </c>
      <c r="F2874" s="141">
        <v>1310.8407999999999</v>
      </c>
      <c r="G2874" s="141">
        <v>151.86119099999999</v>
      </c>
      <c r="H2874" s="111">
        <f t="shared" ca="1" si="134"/>
        <v>22</v>
      </c>
      <c r="I2874" s="111">
        <f t="shared" ca="1" si="135"/>
        <v>3</v>
      </c>
      <c r="J2874" s="1">
        <f t="shared" si="136"/>
        <v>30</v>
      </c>
      <c r="O2874" s="7"/>
    </row>
    <row r="2875" spans="1:15" ht="12.75" customHeight="1" x14ac:dyDescent="0.2">
      <c r="A2875" s="85"/>
      <c r="B2875" s="139">
        <v>44530</v>
      </c>
      <c r="C2875" s="142" t="s">
        <v>138</v>
      </c>
      <c r="D2875" s="141">
        <v>0</v>
      </c>
      <c r="E2875" s="141">
        <v>0</v>
      </c>
      <c r="F2875" s="141">
        <v>1573.2311</v>
      </c>
      <c r="G2875" s="141">
        <v>154.598907</v>
      </c>
      <c r="H2875" s="111">
        <f t="shared" ca="1" si="134"/>
        <v>22</v>
      </c>
      <c r="I2875" s="111">
        <f t="shared" ca="1" si="135"/>
        <v>4</v>
      </c>
      <c r="J2875" s="1">
        <f t="shared" si="136"/>
        <v>30</v>
      </c>
      <c r="O2875" s="7"/>
    </row>
    <row r="2876" spans="1:15" ht="12.75" customHeight="1" x14ac:dyDescent="0.2">
      <c r="A2876" s="85"/>
      <c r="B2876" s="139">
        <v>44530</v>
      </c>
      <c r="C2876" s="142" t="s">
        <v>139</v>
      </c>
      <c r="D2876" s="141">
        <v>0</v>
      </c>
      <c r="E2876" s="141">
        <v>0</v>
      </c>
      <c r="F2876" s="141">
        <v>2412.0893999999998</v>
      </c>
      <c r="G2876" s="141">
        <v>133.57119800000001</v>
      </c>
      <c r="H2876" s="111">
        <f t="shared" ca="1" si="134"/>
        <v>23</v>
      </c>
      <c r="I2876" s="111">
        <f t="shared" ca="1" si="135"/>
        <v>1</v>
      </c>
      <c r="J2876" s="1">
        <f t="shared" si="136"/>
        <v>30</v>
      </c>
      <c r="O2876" s="7"/>
    </row>
    <row r="2877" spans="1:15" ht="12.75" customHeight="1" x14ac:dyDescent="0.2">
      <c r="A2877" s="85"/>
      <c r="B2877" s="139">
        <v>44530</v>
      </c>
      <c r="C2877" s="142" t="s">
        <v>140</v>
      </c>
      <c r="D2877" s="141">
        <v>0</v>
      </c>
      <c r="E2877" s="141">
        <v>1.0045E-2</v>
      </c>
      <c r="F2877" s="141">
        <v>3472.2837</v>
      </c>
      <c r="G2877" s="141">
        <v>73.906257999999994</v>
      </c>
      <c r="H2877" s="111">
        <f t="shared" ca="1" si="134"/>
        <v>23</v>
      </c>
      <c r="I2877" s="111">
        <f t="shared" ca="1" si="135"/>
        <v>2</v>
      </c>
      <c r="J2877" s="1">
        <f t="shared" si="136"/>
        <v>30</v>
      </c>
      <c r="O2877" s="7"/>
    </row>
    <row r="2878" spans="1:15" ht="12.75" customHeight="1" x14ac:dyDescent="0.2">
      <c r="A2878" s="85"/>
      <c r="B2878" s="139">
        <v>44530</v>
      </c>
      <c r="C2878" s="142" t="s">
        <v>141</v>
      </c>
      <c r="D2878" s="141">
        <v>0</v>
      </c>
      <c r="E2878" s="141">
        <v>0</v>
      </c>
      <c r="F2878" s="141">
        <v>3425.4956000000002</v>
      </c>
      <c r="G2878" s="141">
        <v>81.152893000000006</v>
      </c>
      <c r="H2878" s="111">
        <f t="shared" ca="1" si="134"/>
        <v>23</v>
      </c>
      <c r="I2878" s="111">
        <f t="shared" ca="1" si="135"/>
        <v>3</v>
      </c>
      <c r="J2878" s="1">
        <f t="shared" si="136"/>
        <v>30</v>
      </c>
      <c r="O2878" s="7"/>
    </row>
    <row r="2879" spans="1:15" ht="12.75" customHeight="1" x14ac:dyDescent="0.2">
      <c r="A2879" s="85"/>
      <c r="B2879" s="139">
        <v>44530</v>
      </c>
      <c r="C2879" s="142" t="s">
        <v>142</v>
      </c>
      <c r="D2879" s="141">
        <v>0</v>
      </c>
      <c r="E2879" s="141">
        <v>0</v>
      </c>
      <c r="F2879" s="141">
        <v>2797.6677</v>
      </c>
      <c r="G2879" s="141">
        <v>124.641273</v>
      </c>
      <c r="H2879" s="111">
        <f t="shared" ca="1" si="134"/>
        <v>23</v>
      </c>
      <c r="I2879" s="111">
        <f t="shared" ca="1" si="135"/>
        <v>4</v>
      </c>
      <c r="J2879" s="1">
        <f t="shared" si="136"/>
        <v>30</v>
      </c>
      <c r="O2879" s="7"/>
    </row>
    <row r="2880" spans="1:15" ht="12.75" customHeight="1" x14ac:dyDescent="0.2">
      <c r="A2880" s="85"/>
      <c r="B2880" s="139">
        <v>44530</v>
      </c>
      <c r="C2880" s="142" t="s">
        <v>143</v>
      </c>
      <c r="D2880" s="141">
        <v>0</v>
      </c>
      <c r="E2880" s="141">
        <v>0</v>
      </c>
      <c r="F2880" s="141">
        <v>2346.1583999999998</v>
      </c>
      <c r="G2880" s="141">
        <v>143.89238</v>
      </c>
      <c r="H2880" s="111">
        <f t="shared" ca="1" si="134"/>
        <v>24</v>
      </c>
      <c r="I2880" s="111">
        <f t="shared" ca="1" si="135"/>
        <v>1</v>
      </c>
      <c r="J2880" s="1">
        <f t="shared" si="136"/>
        <v>30</v>
      </c>
      <c r="O2880" s="7"/>
    </row>
    <row r="2881" spans="1:15" ht="12.75" customHeight="1" x14ac:dyDescent="0.2">
      <c r="A2881" s="85"/>
      <c r="B2881" s="139">
        <v>44530</v>
      </c>
      <c r="C2881" s="142" t="s">
        <v>144</v>
      </c>
      <c r="D2881" s="141">
        <v>0</v>
      </c>
      <c r="E2881" s="141">
        <v>0</v>
      </c>
      <c r="F2881" s="141">
        <v>1518.8507999999999</v>
      </c>
      <c r="G2881" s="141">
        <v>157.320999</v>
      </c>
      <c r="H2881" s="111">
        <f t="shared" ca="1" si="134"/>
        <v>24</v>
      </c>
      <c r="I2881" s="111">
        <f t="shared" ca="1" si="135"/>
        <v>2</v>
      </c>
      <c r="J2881" s="1">
        <f t="shared" si="136"/>
        <v>30</v>
      </c>
      <c r="O2881" s="7"/>
    </row>
    <row r="2882" spans="1:15" ht="12.75" customHeight="1" x14ac:dyDescent="0.2">
      <c r="A2882" s="85"/>
      <c r="B2882" s="139">
        <v>44530</v>
      </c>
      <c r="C2882" s="142" t="s">
        <v>145</v>
      </c>
      <c r="D2882" s="141">
        <v>0</v>
      </c>
      <c r="E2882" s="141">
        <v>0</v>
      </c>
      <c r="F2882" s="141">
        <v>531.96502699999996</v>
      </c>
      <c r="G2882" s="141">
        <v>138.565033</v>
      </c>
      <c r="H2882" s="111">
        <f t="shared" ca="1" si="134"/>
        <v>24</v>
      </c>
      <c r="I2882" s="111">
        <f t="shared" ca="1" si="135"/>
        <v>3</v>
      </c>
      <c r="J2882" s="1">
        <f t="shared" si="136"/>
        <v>30</v>
      </c>
      <c r="O2882" s="7"/>
    </row>
    <row r="2883" spans="1:15" ht="12.75" customHeight="1" x14ac:dyDescent="0.2">
      <c r="A2883" s="85"/>
      <c r="B2883" s="139">
        <v>44530</v>
      </c>
      <c r="C2883" s="142" t="s">
        <v>10</v>
      </c>
      <c r="D2883" s="141">
        <v>0</v>
      </c>
      <c r="E2883" s="141">
        <v>0</v>
      </c>
      <c r="F2883" s="141">
        <v>57.000346999999998</v>
      </c>
      <c r="G2883" s="141">
        <v>127.594849</v>
      </c>
      <c r="H2883" s="111">
        <f t="shared" ca="1" si="134"/>
        <v>24</v>
      </c>
      <c r="I2883" s="111">
        <f t="shared" ca="1" si="135"/>
        <v>4</v>
      </c>
      <c r="J2883" s="1">
        <f t="shared" si="136"/>
        <v>30</v>
      </c>
      <c r="O2883" s="7"/>
    </row>
    <row r="2884" spans="1:15" ht="12.75" customHeight="1" x14ac:dyDescent="0.2">
      <c r="A2884" s="85"/>
      <c r="B2884" s="139">
        <v>44531</v>
      </c>
      <c r="C2884" s="142" t="s">
        <v>9</v>
      </c>
      <c r="D2884" s="141">
        <v>0</v>
      </c>
      <c r="E2884" s="141">
        <v>0</v>
      </c>
      <c r="F2884" s="141">
        <v>156.658051</v>
      </c>
      <c r="G2884" s="141">
        <v>132.931793</v>
      </c>
      <c r="H2884" s="111">
        <f t="shared" ca="1" si="134"/>
        <v>1</v>
      </c>
      <c r="I2884" s="111">
        <f t="shared" ca="1" si="135"/>
        <v>1</v>
      </c>
      <c r="J2884" s="1">
        <f t="shared" si="136"/>
        <v>1</v>
      </c>
      <c r="O2884" s="7"/>
    </row>
    <row r="2885" spans="1:15" ht="12.75" customHeight="1" x14ac:dyDescent="0.2">
      <c r="A2885" s="85"/>
      <c r="B2885" s="139">
        <v>44531</v>
      </c>
      <c r="C2885" s="142" t="s">
        <v>53</v>
      </c>
      <c r="D2885" s="141">
        <v>20.640070000000001</v>
      </c>
      <c r="E2885" s="141">
        <v>0</v>
      </c>
      <c r="F2885" s="141">
        <v>28.497353</v>
      </c>
      <c r="G2885" s="141">
        <v>124.44014</v>
      </c>
      <c r="H2885" s="111">
        <f t="shared" ca="1" si="134"/>
        <v>1</v>
      </c>
      <c r="I2885" s="111">
        <f t="shared" ca="1" si="135"/>
        <v>2</v>
      </c>
      <c r="J2885" s="1">
        <f t="shared" si="136"/>
        <v>1</v>
      </c>
      <c r="O2885" s="7"/>
    </row>
    <row r="2886" spans="1:15" ht="12.75" customHeight="1" x14ac:dyDescent="0.2">
      <c r="A2886" s="85"/>
      <c r="B2886" s="139">
        <v>44531</v>
      </c>
      <c r="C2886" s="142" t="s">
        <v>54</v>
      </c>
      <c r="D2886" s="141">
        <v>16.475161</v>
      </c>
      <c r="E2886" s="141">
        <v>0</v>
      </c>
      <c r="F2886" s="141">
        <v>10.579523</v>
      </c>
      <c r="G2886" s="141">
        <v>132.29823300000001</v>
      </c>
      <c r="H2886" s="111">
        <f t="shared" ca="1" si="134"/>
        <v>1</v>
      </c>
      <c r="I2886" s="111">
        <f t="shared" ca="1" si="135"/>
        <v>3</v>
      </c>
      <c r="J2886" s="1">
        <f t="shared" si="136"/>
        <v>1</v>
      </c>
      <c r="O2886" s="7"/>
    </row>
    <row r="2887" spans="1:15" ht="12.75" customHeight="1" x14ac:dyDescent="0.2">
      <c r="A2887" s="85"/>
      <c r="B2887" s="139">
        <v>44531</v>
      </c>
      <c r="C2887" s="142" t="s">
        <v>55</v>
      </c>
      <c r="D2887" s="141">
        <v>12.597813</v>
      </c>
      <c r="E2887" s="141">
        <v>0</v>
      </c>
      <c r="F2887" s="141">
        <v>10.489017</v>
      </c>
      <c r="G2887" s="141">
        <v>127.06287399999999</v>
      </c>
      <c r="H2887" s="111">
        <f t="shared" ca="1" si="134"/>
        <v>1</v>
      </c>
      <c r="I2887" s="111">
        <f t="shared" ca="1" si="135"/>
        <v>4</v>
      </c>
      <c r="J2887" s="1">
        <f t="shared" si="136"/>
        <v>1</v>
      </c>
      <c r="O2887" s="7"/>
    </row>
    <row r="2888" spans="1:15" ht="12.75" customHeight="1" x14ac:dyDescent="0.2">
      <c r="A2888" s="85"/>
      <c r="B2888" s="139">
        <v>44531</v>
      </c>
      <c r="C2888" s="142" t="s">
        <v>56</v>
      </c>
      <c r="D2888" s="141">
        <v>25.486464000000002</v>
      </c>
      <c r="E2888" s="141">
        <v>0</v>
      </c>
      <c r="F2888" s="141">
        <v>0</v>
      </c>
      <c r="G2888" s="141">
        <v>132.341553</v>
      </c>
      <c r="H2888" s="111">
        <f t="shared" ca="1" si="134"/>
        <v>2</v>
      </c>
      <c r="I2888" s="111">
        <f t="shared" ca="1" si="135"/>
        <v>1</v>
      </c>
      <c r="J2888" s="1">
        <f t="shared" si="136"/>
        <v>1</v>
      </c>
      <c r="O2888" s="7"/>
    </row>
    <row r="2889" spans="1:15" ht="12.75" customHeight="1" x14ac:dyDescent="0.2">
      <c r="A2889" s="85"/>
      <c r="B2889" s="139">
        <v>44531</v>
      </c>
      <c r="C2889" s="142" t="s">
        <v>57</v>
      </c>
      <c r="D2889" s="141">
        <v>6.6342420000000004</v>
      </c>
      <c r="E2889" s="141">
        <v>0</v>
      </c>
      <c r="F2889" s="141">
        <v>22.165358000000001</v>
      </c>
      <c r="G2889" s="141">
        <v>130.842636</v>
      </c>
      <c r="H2889" s="111">
        <f t="shared" ca="1" si="134"/>
        <v>2</v>
      </c>
      <c r="I2889" s="111">
        <f t="shared" ca="1" si="135"/>
        <v>2</v>
      </c>
      <c r="J2889" s="1">
        <f t="shared" si="136"/>
        <v>1</v>
      </c>
      <c r="O2889" s="7"/>
    </row>
    <row r="2890" spans="1:15" ht="12.75" customHeight="1" x14ac:dyDescent="0.2">
      <c r="A2890" s="85"/>
      <c r="B2890" s="139">
        <v>44531</v>
      </c>
      <c r="C2890" s="142" t="s">
        <v>58</v>
      </c>
      <c r="D2890" s="141">
        <v>0</v>
      </c>
      <c r="E2890" s="141">
        <v>0</v>
      </c>
      <c r="F2890" s="141">
        <v>281.212311</v>
      </c>
      <c r="G2890" s="141">
        <v>135.467468</v>
      </c>
      <c r="H2890" s="111">
        <f t="shared" ref="H2890:H2953" ca="1" si="137">IF(MID(OFFSET(H2890,0,-5,1,1),2,1)=":",LEFT(OFFSET(H2890,0,-5,1,1),1),LEFT(OFFSET(H2890,0,-5,1,1),2))+1</f>
        <v>2</v>
      </c>
      <c r="I2890" s="111">
        <f t="shared" ca="1" si="135"/>
        <v>3</v>
      </c>
      <c r="J2890" s="1">
        <f t="shared" si="136"/>
        <v>1</v>
      </c>
      <c r="O2890" s="7"/>
    </row>
    <row r="2891" spans="1:15" ht="12.75" customHeight="1" x14ac:dyDescent="0.2">
      <c r="A2891" s="85"/>
      <c r="B2891" s="139">
        <v>44531</v>
      </c>
      <c r="C2891" s="142" t="s">
        <v>59</v>
      </c>
      <c r="D2891" s="141">
        <v>0</v>
      </c>
      <c r="E2891" s="141">
        <v>0</v>
      </c>
      <c r="F2891" s="141">
        <v>449.46771200000001</v>
      </c>
      <c r="G2891" s="141">
        <v>139.67510999999999</v>
      </c>
      <c r="H2891" s="111">
        <f t="shared" ca="1" si="137"/>
        <v>2</v>
      </c>
      <c r="I2891" s="111">
        <f t="shared" ca="1" si="135"/>
        <v>4</v>
      </c>
      <c r="J2891" s="1">
        <f t="shared" si="136"/>
        <v>1</v>
      </c>
      <c r="O2891" s="7"/>
    </row>
    <row r="2892" spans="1:15" ht="12.75" customHeight="1" x14ac:dyDescent="0.2">
      <c r="A2892" s="85"/>
      <c r="B2892" s="139">
        <v>44531</v>
      </c>
      <c r="C2892" s="142" t="s">
        <v>60</v>
      </c>
      <c r="D2892" s="141">
        <v>0</v>
      </c>
      <c r="E2892" s="141">
        <v>0</v>
      </c>
      <c r="F2892" s="141">
        <v>208.521759</v>
      </c>
      <c r="G2892" s="141">
        <v>128.94485499999999</v>
      </c>
      <c r="H2892" s="111">
        <f t="shared" ca="1" si="137"/>
        <v>3</v>
      </c>
      <c r="I2892" s="111">
        <f t="shared" ca="1" si="135"/>
        <v>1</v>
      </c>
      <c r="J2892" s="1">
        <f t="shared" si="136"/>
        <v>1</v>
      </c>
      <c r="O2892" s="7"/>
    </row>
    <row r="2893" spans="1:15" ht="12.75" customHeight="1" x14ac:dyDescent="0.2">
      <c r="A2893" s="85"/>
      <c r="B2893" s="139">
        <v>44531</v>
      </c>
      <c r="C2893" s="142" t="s">
        <v>61</v>
      </c>
      <c r="D2893" s="141">
        <v>0</v>
      </c>
      <c r="E2893" s="141">
        <v>0</v>
      </c>
      <c r="F2893" s="141">
        <v>308.61096199999997</v>
      </c>
      <c r="G2893" s="141">
        <v>132.73440600000001</v>
      </c>
      <c r="H2893" s="111">
        <f t="shared" ca="1" si="137"/>
        <v>3</v>
      </c>
      <c r="I2893" s="111">
        <f t="shared" ca="1" si="135"/>
        <v>2</v>
      </c>
      <c r="J2893" s="1">
        <f t="shared" si="136"/>
        <v>1</v>
      </c>
      <c r="O2893" s="7"/>
    </row>
    <row r="2894" spans="1:15" ht="12.75" customHeight="1" x14ac:dyDescent="0.2">
      <c r="A2894" s="85"/>
      <c r="B2894" s="139">
        <v>44531</v>
      </c>
      <c r="C2894" s="142" t="s">
        <v>62</v>
      </c>
      <c r="D2894" s="141">
        <v>0</v>
      </c>
      <c r="E2894" s="141">
        <v>0</v>
      </c>
      <c r="F2894" s="141">
        <v>200.06605500000001</v>
      </c>
      <c r="G2894" s="141">
        <v>128.89729299999999</v>
      </c>
      <c r="H2894" s="111">
        <f t="shared" ca="1" si="137"/>
        <v>3</v>
      </c>
      <c r="I2894" s="111">
        <f t="shared" ca="1" si="135"/>
        <v>3</v>
      </c>
      <c r="J2894" s="1">
        <f t="shared" si="136"/>
        <v>1</v>
      </c>
      <c r="O2894" s="7"/>
    </row>
    <row r="2895" spans="1:15" ht="12.75" customHeight="1" x14ac:dyDescent="0.2">
      <c r="A2895" s="85"/>
      <c r="B2895" s="139">
        <v>44531</v>
      </c>
      <c r="C2895" s="142" t="s">
        <v>63</v>
      </c>
      <c r="D2895" s="141">
        <v>0</v>
      </c>
      <c r="E2895" s="141">
        <v>0</v>
      </c>
      <c r="F2895" s="141">
        <v>355.25882000000001</v>
      </c>
      <c r="G2895" s="141">
        <v>140.28517199999999</v>
      </c>
      <c r="H2895" s="111">
        <f t="shared" ca="1" si="137"/>
        <v>3</v>
      </c>
      <c r="I2895" s="111">
        <f t="shared" ca="1" si="135"/>
        <v>4</v>
      </c>
      <c r="J2895" s="1">
        <f t="shared" si="136"/>
        <v>1</v>
      </c>
      <c r="O2895" s="7"/>
    </row>
    <row r="2896" spans="1:15" ht="12.75" customHeight="1" x14ac:dyDescent="0.2">
      <c r="A2896" s="85"/>
      <c r="B2896" s="139">
        <v>44531</v>
      </c>
      <c r="C2896" s="142" t="s">
        <v>64</v>
      </c>
      <c r="D2896" s="141">
        <v>0</v>
      </c>
      <c r="E2896" s="141">
        <v>0</v>
      </c>
      <c r="F2896" s="141">
        <v>482.45931999999999</v>
      </c>
      <c r="G2896" s="141">
        <v>143.223251</v>
      </c>
      <c r="H2896" s="111">
        <f t="shared" ca="1" si="137"/>
        <v>4</v>
      </c>
      <c r="I2896" s="111">
        <f t="shared" ca="1" si="135"/>
        <v>1</v>
      </c>
      <c r="J2896" s="1">
        <f t="shared" si="136"/>
        <v>1</v>
      </c>
      <c r="O2896" s="7"/>
    </row>
    <row r="2897" spans="1:15" ht="12.75" customHeight="1" x14ac:dyDescent="0.2">
      <c r="A2897" s="85"/>
      <c r="B2897" s="139">
        <v>44531</v>
      </c>
      <c r="C2897" s="142" t="s">
        <v>65</v>
      </c>
      <c r="D2897" s="141">
        <v>0</v>
      </c>
      <c r="E2897" s="141">
        <v>0</v>
      </c>
      <c r="F2897" s="141">
        <v>304.83764600000001</v>
      </c>
      <c r="G2897" s="141">
        <v>136.81784099999999</v>
      </c>
      <c r="H2897" s="111">
        <f t="shared" ca="1" si="137"/>
        <v>4</v>
      </c>
      <c r="I2897" s="111">
        <f t="shared" ca="1" si="135"/>
        <v>2</v>
      </c>
      <c r="J2897" s="1">
        <f t="shared" si="136"/>
        <v>1</v>
      </c>
      <c r="O2897" s="7"/>
    </row>
    <row r="2898" spans="1:15" ht="12.75" customHeight="1" x14ac:dyDescent="0.2">
      <c r="A2898" s="85"/>
      <c r="B2898" s="139">
        <v>44531</v>
      </c>
      <c r="C2898" s="142" t="s">
        <v>66</v>
      </c>
      <c r="D2898" s="141">
        <v>0</v>
      </c>
      <c r="E2898" s="141">
        <v>0</v>
      </c>
      <c r="F2898" s="141">
        <v>196.80070499999999</v>
      </c>
      <c r="G2898" s="141">
        <v>131.49142499999999</v>
      </c>
      <c r="H2898" s="111">
        <f t="shared" ca="1" si="137"/>
        <v>4</v>
      </c>
      <c r="I2898" s="111">
        <f t="shared" ca="1" si="135"/>
        <v>3</v>
      </c>
      <c r="J2898" s="1">
        <f t="shared" si="136"/>
        <v>1</v>
      </c>
      <c r="O2898" s="7"/>
    </row>
    <row r="2899" spans="1:15" ht="12.75" customHeight="1" x14ac:dyDescent="0.2">
      <c r="A2899" s="85"/>
      <c r="B2899" s="139">
        <v>44531</v>
      </c>
      <c r="C2899" s="142" t="s">
        <v>67</v>
      </c>
      <c r="D2899" s="141">
        <v>0</v>
      </c>
      <c r="E2899" s="141">
        <v>0</v>
      </c>
      <c r="F2899" s="141">
        <v>309.74917599999998</v>
      </c>
      <c r="G2899" s="141">
        <v>133.966553</v>
      </c>
      <c r="H2899" s="111">
        <f t="shared" ca="1" si="137"/>
        <v>4</v>
      </c>
      <c r="I2899" s="111">
        <f t="shared" ca="1" si="135"/>
        <v>4</v>
      </c>
      <c r="J2899" s="1">
        <f t="shared" si="136"/>
        <v>1</v>
      </c>
      <c r="O2899" s="7"/>
    </row>
    <row r="2900" spans="1:15" ht="12.75" customHeight="1" x14ac:dyDescent="0.2">
      <c r="A2900" s="85"/>
      <c r="B2900" s="139">
        <v>44531</v>
      </c>
      <c r="C2900" s="142" t="s">
        <v>68</v>
      </c>
      <c r="D2900" s="141">
        <v>0</v>
      </c>
      <c r="E2900" s="141">
        <v>0</v>
      </c>
      <c r="F2900" s="141">
        <v>102.346558</v>
      </c>
      <c r="G2900" s="141">
        <v>124.94911999999999</v>
      </c>
      <c r="H2900" s="111">
        <f t="shared" ca="1" si="137"/>
        <v>5</v>
      </c>
      <c r="I2900" s="111">
        <f t="shared" ref="I2900:I2963" ca="1" si="138">IF(H2900=H2899,I2899+1,1)</f>
        <v>1</v>
      </c>
      <c r="J2900" s="1">
        <f t="shared" ref="J2900:J2963" si="139">DAY(B2900)</f>
        <v>1</v>
      </c>
      <c r="O2900" s="7"/>
    </row>
    <row r="2901" spans="1:15" ht="12.75" customHeight="1" x14ac:dyDescent="0.2">
      <c r="A2901" s="85"/>
      <c r="B2901" s="139">
        <v>44531</v>
      </c>
      <c r="C2901" s="142" t="s">
        <v>69</v>
      </c>
      <c r="D2901" s="141">
        <v>0</v>
      </c>
      <c r="E2901" s="141">
        <v>0</v>
      </c>
      <c r="F2901" s="141">
        <v>218.360657</v>
      </c>
      <c r="G2901" s="141">
        <v>132.72148100000001</v>
      </c>
      <c r="H2901" s="111">
        <f t="shared" ca="1" si="137"/>
        <v>5</v>
      </c>
      <c r="I2901" s="111">
        <f t="shared" ca="1" si="138"/>
        <v>2</v>
      </c>
      <c r="J2901" s="1">
        <f t="shared" si="139"/>
        <v>1</v>
      </c>
      <c r="O2901" s="7"/>
    </row>
    <row r="2902" spans="1:15" ht="12.75" customHeight="1" x14ac:dyDescent="0.2">
      <c r="A2902" s="85"/>
      <c r="B2902" s="139">
        <v>44531</v>
      </c>
      <c r="C2902" s="142" t="s">
        <v>70</v>
      </c>
      <c r="D2902" s="141">
        <v>3.529353</v>
      </c>
      <c r="E2902" s="141">
        <v>0</v>
      </c>
      <c r="F2902" s="141">
        <v>65.809639000000004</v>
      </c>
      <c r="G2902" s="141">
        <v>124.282265</v>
      </c>
      <c r="H2902" s="111">
        <f t="shared" ca="1" si="137"/>
        <v>5</v>
      </c>
      <c r="I2902" s="111">
        <f t="shared" ca="1" si="138"/>
        <v>3</v>
      </c>
      <c r="J2902" s="1">
        <f t="shared" si="139"/>
        <v>1</v>
      </c>
      <c r="O2902" s="7"/>
    </row>
    <row r="2903" spans="1:15" ht="12.75" customHeight="1" x14ac:dyDescent="0.2">
      <c r="A2903" s="85"/>
      <c r="B2903" s="139">
        <v>44531</v>
      </c>
      <c r="C2903" s="142" t="s">
        <v>71</v>
      </c>
      <c r="D2903" s="141">
        <v>2.4329900000000002</v>
      </c>
      <c r="E2903" s="141">
        <v>0</v>
      </c>
      <c r="F2903" s="141">
        <v>56.702781999999999</v>
      </c>
      <c r="G2903" s="141">
        <v>134.217758</v>
      </c>
      <c r="H2903" s="111">
        <f t="shared" ca="1" si="137"/>
        <v>5</v>
      </c>
      <c r="I2903" s="111">
        <f t="shared" ca="1" si="138"/>
        <v>4</v>
      </c>
      <c r="J2903" s="1">
        <f t="shared" si="139"/>
        <v>1</v>
      </c>
      <c r="O2903" s="7"/>
    </row>
    <row r="2904" spans="1:15" ht="12.75" customHeight="1" x14ac:dyDescent="0.2">
      <c r="A2904" s="85"/>
      <c r="B2904" s="139">
        <v>44531</v>
      </c>
      <c r="C2904" s="142" t="s">
        <v>22</v>
      </c>
      <c r="D2904" s="141">
        <v>0</v>
      </c>
      <c r="E2904" s="141">
        <v>0</v>
      </c>
      <c r="F2904" s="141">
        <v>38.031796</v>
      </c>
      <c r="G2904" s="141">
        <v>135.35211200000001</v>
      </c>
      <c r="H2904" s="111">
        <f t="shared" ca="1" si="137"/>
        <v>6</v>
      </c>
      <c r="I2904" s="111">
        <f t="shared" ca="1" si="138"/>
        <v>1</v>
      </c>
      <c r="J2904" s="1">
        <f t="shared" si="139"/>
        <v>1</v>
      </c>
      <c r="O2904" s="7"/>
    </row>
    <row r="2905" spans="1:15" ht="12.75" customHeight="1" x14ac:dyDescent="0.2">
      <c r="A2905" s="85"/>
      <c r="B2905" s="139">
        <v>44531</v>
      </c>
      <c r="C2905" s="142" t="s">
        <v>72</v>
      </c>
      <c r="D2905" s="141">
        <v>0</v>
      </c>
      <c r="E2905" s="141">
        <v>0</v>
      </c>
      <c r="F2905" s="141">
        <v>32.724353999999998</v>
      </c>
      <c r="G2905" s="141">
        <v>136.28620900000001</v>
      </c>
      <c r="H2905" s="111">
        <f t="shared" ca="1" si="137"/>
        <v>6</v>
      </c>
      <c r="I2905" s="111">
        <f t="shared" ca="1" si="138"/>
        <v>2</v>
      </c>
      <c r="J2905" s="1">
        <f t="shared" si="139"/>
        <v>1</v>
      </c>
      <c r="O2905" s="7"/>
    </row>
    <row r="2906" spans="1:15" ht="12.75" customHeight="1" x14ac:dyDescent="0.2">
      <c r="A2906" s="85"/>
      <c r="B2906" s="139">
        <v>44531</v>
      </c>
      <c r="C2906" s="142" t="s">
        <v>73</v>
      </c>
      <c r="D2906" s="141">
        <v>1.070479</v>
      </c>
      <c r="E2906" s="141">
        <v>0</v>
      </c>
      <c r="F2906" s="141">
        <v>36.952613999999997</v>
      </c>
      <c r="G2906" s="141">
        <v>128.287048</v>
      </c>
      <c r="H2906" s="111">
        <f t="shared" ca="1" si="137"/>
        <v>6</v>
      </c>
      <c r="I2906" s="111">
        <f t="shared" ca="1" si="138"/>
        <v>3</v>
      </c>
      <c r="J2906" s="1">
        <f t="shared" si="139"/>
        <v>1</v>
      </c>
      <c r="O2906" s="7"/>
    </row>
    <row r="2907" spans="1:15" ht="12.75" customHeight="1" x14ac:dyDescent="0.2">
      <c r="A2907" s="85"/>
      <c r="B2907" s="139">
        <v>44531</v>
      </c>
      <c r="C2907" s="142" t="s">
        <v>74</v>
      </c>
      <c r="D2907" s="141">
        <v>7.5665459999999998</v>
      </c>
      <c r="E2907" s="141">
        <v>0</v>
      </c>
      <c r="F2907" s="141">
        <v>23.072845000000001</v>
      </c>
      <c r="G2907" s="141">
        <v>125.90677599999999</v>
      </c>
      <c r="H2907" s="111">
        <f t="shared" ca="1" si="137"/>
        <v>6</v>
      </c>
      <c r="I2907" s="111">
        <f t="shared" ca="1" si="138"/>
        <v>4</v>
      </c>
      <c r="J2907" s="1">
        <f t="shared" si="139"/>
        <v>1</v>
      </c>
      <c r="O2907" s="7"/>
    </row>
    <row r="2908" spans="1:15" ht="12.75" customHeight="1" x14ac:dyDescent="0.2">
      <c r="A2908" s="85"/>
      <c r="B2908" s="139">
        <v>44531</v>
      </c>
      <c r="C2908" s="142" t="s">
        <v>75</v>
      </c>
      <c r="D2908" s="141">
        <v>0</v>
      </c>
      <c r="E2908" s="141">
        <v>0</v>
      </c>
      <c r="F2908" s="141">
        <v>52.989863999999997</v>
      </c>
      <c r="G2908" s="141">
        <v>130.41632100000001</v>
      </c>
      <c r="H2908" s="111">
        <f t="shared" ca="1" si="137"/>
        <v>7</v>
      </c>
      <c r="I2908" s="111">
        <f t="shared" ca="1" si="138"/>
        <v>1</v>
      </c>
      <c r="J2908" s="1">
        <f t="shared" si="139"/>
        <v>1</v>
      </c>
      <c r="O2908" s="7"/>
    </row>
    <row r="2909" spans="1:15" ht="12.75" customHeight="1" x14ac:dyDescent="0.2">
      <c r="A2909" s="85"/>
      <c r="B2909" s="139">
        <v>44531</v>
      </c>
      <c r="C2909" s="142" t="s">
        <v>76</v>
      </c>
      <c r="D2909" s="141">
        <v>0</v>
      </c>
      <c r="E2909" s="141">
        <v>0</v>
      </c>
      <c r="F2909" s="141">
        <v>78.795096999999998</v>
      </c>
      <c r="G2909" s="141">
        <v>130.407242</v>
      </c>
      <c r="H2909" s="111">
        <f t="shared" ca="1" si="137"/>
        <v>7</v>
      </c>
      <c r="I2909" s="111">
        <f t="shared" ca="1" si="138"/>
        <v>2</v>
      </c>
      <c r="J2909" s="1">
        <f t="shared" si="139"/>
        <v>1</v>
      </c>
      <c r="O2909" s="7"/>
    </row>
    <row r="2910" spans="1:15" ht="12.75" customHeight="1" x14ac:dyDescent="0.2">
      <c r="A2910" s="85"/>
      <c r="B2910" s="139">
        <v>44531</v>
      </c>
      <c r="C2910" s="142" t="s">
        <v>77</v>
      </c>
      <c r="D2910" s="141">
        <v>0</v>
      </c>
      <c r="E2910" s="141">
        <v>0</v>
      </c>
      <c r="F2910" s="141">
        <v>89.980170999999999</v>
      </c>
      <c r="G2910" s="141">
        <v>133.419128</v>
      </c>
      <c r="H2910" s="111">
        <f t="shared" ca="1" si="137"/>
        <v>7</v>
      </c>
      <c r="I2910" s="111">
        <f t="shared" ca="1" si="138"/>
        <v>3</v>
      </c>
      <c r="J2910" s="1">
        <f t="shared" si="139"/>
        <v>1</v>
      </c>
      <c r="O2910" s="7"/>
    </row>
    <row r="2911" spans="1:15" ht="12.75" customHeight="1" x14ac:dyDescent="0.2">
      <c r="A2911" s="85"/>
      <c r="B2911" s="139">
        <v>44531</v>
      </c>
      <c r="C2911" s="142" t="s">
        <v>78</v>
      </c>
      <c r="D2911" s="141">
        <v>0</v>
      </c>
      <c r="E2911" s="141">
        <v>0</v>
      </c>
      <c r="F2911" s="141">
        <v>101.327507</v>
      </c>
      <c r="G2911" s="141">
        <v>136.33230599999999</v>
      </c>
      <c r="H2911" s="111">
        <f t="shared" ca="1" si="137"/>
        <v>7</v>
      </c>
      <c r="I2911" s="111">
        <f t="shared" ca="1" si="138"/>
        <v>4</v>
      </c>
      <c r="J2911" s="1">
        <f t="shared" si="139"/>
        <v>1</v>
      </c>
      <c r="O2911" s="7"/>
    </row>
    <row r="2912" spans="1:15" ht="12.75" customHeight="1" x14ac:dyDescent="0.2">
      <c r="A2912" s="85"/>
      <c r="B2912" s="139">
        <v>44531</v>
      </c>
      <c r="C2912" s="142" t="s">
        <v>79</v>
      </c>
      <c r="D2912" s="141">
        <v>0</v>
      </c>
      <c r="E2912" s="141">
        <v>0</v>
      </c>
      <c r="F2912" s="141">
        <v>136.07794200000001</v>
      </c>
      <c r="G2912" s="141">
        <v>132.35159300000001</v>
      </c>
      <c r="H2912" s="111">
        <f t="shared" ca="1" si="137"/>
        <v>8</v>
      </c>
      <c r="I2912" s="111">
        <f t="shared" ca="1" si="138"/>
        <v>1</v>
      </c>
      <c r="J2912" s="1">
        <f t="shared" si="139"/>
        <v>1</v>
      </c>
      <c r="O2912" s="7"/>
    </row>
    <row r="2913" spans="1:15" ht="12.75" customHeight="1" x14ac:dyDescent="0.2">
      <c r="A2913" s="85"/>
      <c r="B2913" s="139">
        <v>44531</v>
      </c>
      <c r="C2913" s="142" t="s">
        <v>80</v>
      </c>
      <c r="D2913" s="141">
        <v>0</v>
      </c>
      <c r="E2913" s="141">
        <v>0</v>
      </c>
      <c r="F2913" s="141">
        <v>323.77795400000002</v>
      </c>
      <c r="G2913" s="141">
        <v>134.833282</v>
      </c>
      <c r="H2913" s="111">
        <f t="shared" ca="1" si="137"/>
        <v>8</v>
      </c>
      <c r="I2913" s="111">
        <f t="shared" ca="1" si="138"/>
        <v>2</v>
      </c>
      <c r="J2913" s="1">
        <f t="shared" si="139"/>
        <v>1</v>
      </c>
      <c r="O2913" s="7"/>
    </row>
    <row r="2914" spans="1:15" ht="12.75" customHeight="1" x14ac:dyDescent="0.2">
      <c r="A2914" s="85"/>
      <c r="B2914" s="139">
        <v>44531</v>
      </c>
      <c r="C2914" s="142" t="s">
        <v>81</v>
      </c>
      <c r="D2914" s="141">
        <v>0</v>
      </c>
      <c r="E2914" s="141">
        <v>0</v>
      </c>
      <c r="F2914" s="141">
        <v>500.61511200000001</v>
      </c>
      <c r="G2914" s="141">
        <v>137.20339999999999</v>
      </c>
      <c r="H2914" s="111">
        <f t="shared" ca="1" si="137"/>
        <v>8</v>
      </c>
      <c r="I2914" s="111">
        <f t="shared" ca="1" si="138"/>
        <v>3</v>
      </c>
      <c r="J2914" s="1">
        <f t="shared" si="139"/>
        <v>1</v>
      </c>
      <c r="O2914" s="7"/>
    </row>
    <row r="2915" spans="1:15" ht="12.75" customHeight="1" x14ac:dyDescent="0.2">
      <c r="A2915" s="85"/>
      <c r="B2915" s="139">
        <v>44531</v>
      </c>
      <c r="C2915" s="142" t="s">
        <v>82</v>
      </c>
      <c r="D2915" s="141">
        <v>0</v>
      </c>
      <c r="E2915" s="141">
        <v>0</v>
      </c>
      <c r="F2915" s="141">
        <v>334.59677099999999</v>
      </c>
      <c r="G2915" s="141">
        <v>130.22396900000001</v>
      </c>
      <c r="H2915" s="111">
        <f t="shared" ca="1" si="137"/>
        <v>8</v>
      </c>
      <c r="I2915" s="111">
        <f t="shared" ca="1" si="138"/>
        <v>4</v>
      </c>
      <c r="J2915" s="1">
        <f t="shared" si="139"/>
        <v>1</v>
      </c>
      <c r="O2915" s="7"/>
    </row>
    <row r="2916" spans="1:15" ht="12.75" customHeight="1" x14ac:dyDescent="0.2">
      <c r="A2916" s="85"/>
      <c r="B2916" s="139">
        <v>44531</v>
      </c>
      <c r="C2916" s="142" t="s">
        <v>83</v>
      </c>
      <c r="D2916" s="141">
        <v>0</v>
      </c>
      <c r="E2916" s="141">
        <v>0</v>
      </c>
      <c r="F2916" s="141">
        <v>426.348206</v>
      </c>
      <c r="G2916" s="141">
        <v>137.63563500000001</v>
      </c>
      <c r="H2916" s="111">
        <f t="shared" ca="1" si="137"/>
        <v>9</v>
      </c>
      <c r="I2916" s="111">
        <f t="shared" ca="1" si="138"/>
        <v>1</v>
      </c>
      <c r="J2916" s="1">
        <f t="shared" si="139"/>
        <v>1</v>
      </c>
      <c r="O2916" s="7"/>
    </row>
    <row r="2917" spans="1:15" ht="12.75" customHeight="1" x14ac:dyDescent="0.2">
      <c r="A2917" s="85"/>
      <c r="B2917" s="139">
        <v>44531</v>
      </c>
      <c r="C2917" s="142" t="s">
        <v>84</v>
      </c>
      <c r="D2917" s="141">
        <v>0</v>
      </c>
      <c r="E2917" s="141">
        <v>0</v>
      </c>
      <c r="F2917" s="141">
        <v>562.32312000000002</v>
      </c>
      <c r="G2917" s="141">
        <v>137.86996500000001</v>
      </c>
      <c r="H2917" s="111">
        <f t="shared" ca="1" si="137"/>
        <v>9</v>
      </c>
      <c r="I2917" s="111">
        <f t="shared" ca="1" si="138"/>
        <v>2</v>
      </c>
      <c r="J2917" s="1">
        <f t="shared" si="139"/>
        <v>1</v>
      </c>
      <c r="O2917" s="7"/>
    </row>
    <row r="2918" spans="1:15" ht="12.75" customHeight="1" x14ac:dyDescent="0.2">
      <c r="A2918" s="85"/>
      <c r="B2918" s="139">
        <v>44531</v>
      </c>
      <c r="C2918" s="142" t="s">
        <v>85</v>
      </c>
      <c r="D2918" s="141">
        <v>0</v>
      </c>
      <c r="E2918" s="141">
        <v>0</v>
      </c>
      <c r="F2918" s="141">
        <v>679.12188700000002</v>
      </c>
      <c r="G2918" s="141">
        <v>140.92188999999999</v>
      </c>
      <c r="H2918" s="111">
        <f t="shared" ca="1" si="137"/>
        <v>9</v>
      </c>
      <c r="I2918" s="111">
        <f t="shared" ca="1" si="138"/>
        <v>3</v>
      </c>
      <c r="J2918" s="1">
        <f t="shared" si="139"/>
        <v>1</v>
      </c>
      <c r="O2918" s="7"/>
    </row>
    <row r="2919" spans="1:15" ht="12.75" customHeight="1" x14ac:dyDescent="0.2">
      <c r="A2919" s="85"/>
      <c r="B2919" s="139">
        <v>44531</v>
      </c>
      <c r="C2919" s="142" t="s">
        <v>86</v>
      </c>
      <c r="D2919" s="141">
        <v>0</v>
      </c>
      <c r="E2919" s="141">
        <v>0</v>
      </c>
      <c r="F2919" s="141">
        <v>862.28729199999998</v>
      </c>
      <c r="G2919" s="141">
        <v>144.29864499999999</v>
      </c>
      <c r="H2919" s="111">
        <f t="shared" ca="1" si="137"/>
        <v>9</v>
      </c>
      <c r="I2919" s="111">
        <f t="shared" ca="1" si="138"/>
        <v>4</v>
      </c>
      <c r="J2919" s="1">
        <f t="shared" si="139"/>
        <v>1</v>
      </c>
      <c r="O2919" s="7"/>
    </row>
    <row r="2920" spans="1:15" ht="12.75" customHeight="1" x14ac:dyDescent="0.2">
      <c r="A2920" s="85"/>
      <c r="B2920" s="139">
        <v>44531</v>
      </c>
      <c r="C2920" s="142" t="s">
        <v>87</v>
      </c>
      <c r="D2920" s="141">
        <v>0</v>
      </c>
      <c r="E2920" s="141">
        <v>0</v>
      </c>
      <c r="F2920" s="141">
        <v>358.92626999999999</v>
      </c>
      <c r="G2920" s="141">
        <v>127.776886</v>
      </c>
      <c r="H2920" s="111">
        <f t="shared" ca="1" si="137"/>
        <v>10</v>
      </c>
      <c r="I2920" s="111">
        <f t="shared" ca="1" si="138"/>
        <v>1</v>
      </c>
      <c r="J2920" s="1">
        <f t="shared" si="139"/>
        <v>1</v>
      </c>
      <c r="O2920" s="7"/>
    </row>
    <row r="2921" spans="1:15" ht="12.75" customHeight="1" x14ac:dyDescent="0.2">
      <c r="A2921" s="85"/>
      <c r="B2921" s="139">
        <v>44531</v>
      </c>
      <c r="C2921" s="142" t="s">
        <v>88</v>
      </c>
      <c r="D2921" s="141">
        <v>0</v>
      </c>
      <c r="E2921" s="141">
        <v>0</v>
      </c>
      <c r="F2921" s="141">
        <v>150.78071600000001</v>
      </c>
      <c r="G2921" s="141">
        <v>120.71163900000001</v>
      </c>
      <c r="H2921" s="111">
        <f t="shared" ca="1" si="137"/>
        <v>10</v>
      </c>
      <c r="I2921" s="111">
        <f t="shared" ca="1" si="138"/>
        <v>2</v>
      </c>
      <c r="J2921" s="1">
        <f t="shared" si="139"/>
        <v>1</v>
      </c>
      <c r="O2921" s="7"/>
    </row>
    <row r="2922" spans="1:15" ht="12.75" customHeight="1" x14ac:dyDescent="0.2">
      <c r="A2922" s="85"/>
      <c r="B2922" s="139" t="s">
        <v>146</v>
      </c>
      <c r="C2922" s="142" t="s">
        <v>89</v>
      </c>
      <c r="D2922" s="141">
        <v>28.687386</v>
      </c>
      <c r="E2922" s="141">
        <v>0</v>
      </c>
      <c r="F2922" s="141">
        <v>0</v>
      </c>
      <c r="G2922" s="141">
        <v>137.35676599999999</v>
      </c>
      <c r="H2922" s="111">
        <f t="shared" ca="1" si="137"/>
        <v>10</v>
      </c>
      <c r="I2922" s="111">
        <f t="shared" ca="1" si="138"/>
        <v>3</v>
      </c>
      <c r="J2922" s="1">
        <f t="shared" si="139"/>
        <v>31</v>
      </c>
      <c r="O2922" s="7"/>
    </row>
    <row r="2923" spans="1:15" ht="12.75" customHeight="1" x14ac:dyDescent="0.2">
      <c r="A2923" s="85"/>
      <c r="B2923" s="139" t="s">
        <v>146</v>
      </c>
      <c r="C2923" s="142" t="s">
        <v>90</v>
      </c>
      <c r="D2923" s="141">
        <v>25.551403000000001</v>
      </c>
      <c r="E2923" s="141">
        <v>0</v>
      </c>
      <c r="F2923" s="141">
        <v>0</v>
      </c>
      <c r="G2923" s="141">
        <v>137.47302199999999</v>
      </c>
      <c r="H2923" s="111">
        <f t="shared" ca="1" si="137"/>
        <v>10</v>
      </c>
      <c r="I2923" s="111">
        <f t="shared" ca="1" si="138"/>
        <v>4</v>
      </c>
      <c r="J2923" s="1">
        <f t="shared" si="139"/>
        <v>31</v>
      </c>
      <c r="O2923" s="7"/>
    </row>
    <row r="2924" spans="1:15" ht="12.75" customHeight="1" x14ac:dyDescent="0.2">
      <c r="A2924" s="85"/>
      <c r="B2924" s="139" t="s">
        <v>146</v>
      </c>
      <c r="C2924" s="142" t="s">
        <v>91</v>
      </c>
      <c r="D2924" s="141">
        <v>22.052389000000002</v>
      </c>
      <c r="E2924" s="141">
        <v>0</v>
      </c>
      <c r="F2924" s="141">
        <v>0</v>
      </c>
      <c r="G2924" s="141">
        <v>136.826965</v>
      </c>
      <c r="H2924" s="111">
        <f t="shared" ca="1" si="137"/>
        <v>11</v>
      </c>
      <c r="I2924" s="111">
        <f t="shared" ca="1" si="138"/>
        <v>1</v>
      </c>
      <c r="J2924" s="1">
        <f t="shared" si="139"/>
        <v>31</v>
      </c>
      <c r="O2924" s="7"/>
    </row>
    <row r="2925" spans="1:15" ht="12.75" customHeight="1" x14ac:dyDescent="0.2">
      <c r="A2925" s="85"/>
      <c r="B2925" s="139" t="s">
        <v>146</v>
      </c>
      <c r="C2925" s="142" t="s">
        <v>92</v>
      </c>
      <c r="D2925" s="141">
        <v>21.631771000000001</v>
      </c>
      <c r="E2925" s="141">
        <v>0</v>
      </c>
      <c r="F2925" s="141">
        <v>0</v>
      </c>
      <c r="G2925" s="141">
        <v>137.26147499999999</v>
      </c>
      <c r="H2925" s="111">
        <f t="shared" ca="1" si="137"/>
        <v>11</v>
      </c>
      <c r="I2925" s="111">
        <f t="shared" ca="1" si="138"/>
        <v>2</v>
      </c>
      <c r="J2925" s="1">
        <f t="shared" si="139"/>
        <v>31</v>
      </c>
      <c r="O2925" s="7"/>
    </row>
    <row r="2926" spans="1:15" ht="12.75" customHeight="1" x14ac:dyDescent="0.2">
      <c r="A2926" s="85"/>
      <c r="B2926" s="139" t="s">
        <v>146</v>
      </c>
      <c r="C2926" s="142" t="s">
        <v>93</v>
      </c>
      <c r="D2926" s="141">
        <v>21.882874000000001</v>
      </c>
      <c r="E2926" s="141">
        <v>0</v>
      </c>
      <c r="F2926" s="141">
        <v>0</v>
      </c>
      <c r="G2926" s="141">
        <v>137.50607299999999</v>
      </c>
      <c r="H2926" s="111">
        <f t="shared" ca="1" si="137"/>
        <v>11</v>
      </c>
      <c r="I2926" s="111">
        <f t="shared" ca="1" si="138"/>
        <v>3</v>
      </c>
      <c r="J2926" s="1">
        <f t="shared" si="139"/>
        <v>31</v>
      </c>
      <c r="O2926" s="7"/>
    </row>
    <row r="2927" spans="1:15" ht="12.75" customHeight="1" x14ac:dyDescent="0.2">
      <c r="A2927" s="85"/>
      <c r="B2927" s="139" t="s">
        <v>146</v>
      </c>
      <c r="C2927" s="142" t="s">
        <v>94</v>
      </c>
      <c r="D2927" s="141">
        <v>22.042057</v>
      </c>
      <c r="E2927" s="141">
        <v>0</v>
      </c>
      <c r="F2927" s="141">
        <v>0</v>
      </c>
      <c r="G2927" s="141">
        <v>136.80046100000001</v>
      </c>
      <c r="H2927" s="111">
        <f t="shared" ca="1" si="137"/>
        <v>11</v>
      </c>
      <c r="I2927" s="111">
        <f t="shared" ca="1" si="138"/>
        <v>4</v>
      </c>
      <c r="J2927" s="1">
        <f t="shared" si="139"/>
        <v>31</v>
      </c>
      <c r="O2927" s="7"/>
    </row>
    <row r="2928" spans="1:15" ht="12.75" customHeight="1" x14ac:dyDescent="0.2">
      <c r="A2928" s="85"/>
      <c r="B2928" s="139" t="s">
        <v>146</v>
      </c>
      <c r="C2928" s="142" t="s">
        <v>95</v>
      </c>
      <c r="D2928" s="141">
        <v>21.931334</v>
      </c>
      <c r="E2928" s="141">
        <v>0</v>
      </c>
      <c r="F2928" s="141">
        <v>0</v>
      </c>
      <c r="G2928" s="141">
        <v>136.26338200000001</v>
      </c>
      <c r="H2928" s="111">
        <f t="shared" ca="1" si="137"/>
        <v>12</v>
      </c>
      <c r="I2928" s="111">
        <f t="shared" ca="1" si="138"/>
        <v>1</v>
      </c>
      <c r="J2928" s="1">
        <f t="shared" si="139"/>
        <v>31</v>
      </c>
      <c r="O2928" s="7"/>
    </row>
    <row r="2929" spans="1:15" ht="12.75" customHeight="1" x14ac:dyDescent="0.2">
      <c r="A2929" s="85"/>
      <c r="B2929" s="139" t="s">
        <v>146</v>
      </c>
      <c r="C2929" s="142" t="s">
        <v>96</v>
      </c>
      <c r="D2929" s="141">
        <v>22.145136000000001</v>
      </c>
      <c r="E2929" s="141">
        <v>0</v>
      </c>
      <c r="F2929" s="141">
        <v>0</v>
      </c>
      <c r="G2929" s="141">
        <v>134.29617300000001</v>
      </c>
      <c r="H2929" s="111">
        <f t="shared" ca="1" si="137"/>
        <v>12</v>
      </c>
      <c r="I2929" s="111">
        <f t="shared" ca="1" si="138"/>
        <v>2</v>
      </c>
      <c r="J2929" s="1">
        <f t="shared" si="139"/>
        <v>31</v>
      </c>
      <c r="O2929" s="7"/>
    </row>
    <row r="2930" spans="1:15" ht="12.75" customHeight="1" x14ac:dyDescent="0.2">
      <c r="A2930" s="85"/>
      <c r="B2930" s="139" t="s">
        <v>146</v>
      </c>
      <c r="C2930" s="142" t="s">
        <v>97</v>
      </c>
      <c r="D2930" s="141">
        <v>22.657917000000001</v>
      </c>
      <c r="E2930" s="141">
        <v>0</v>
      </c>
      <c r="F2930" s="141">
        <v>0</v>
      </c>
      <c r="G2930" s="141">
        <v>130.66395600000001</v>
      </c>
      <c r="H2930" s="111">
        <f t="shared" ca="1" si="137"/>
        <v>12</v>
      </c>
      <c r="I2930" s="111">
        <f t="shared" ca="1" si="138"/>
        <v>3</v>
      </c>
      <c r="J2930" s="1">
        <f t="shared" si="139"/>
        <v>31</v>
      </c>
      <c r="O2930" s="7"/>
    </row>
    <row r="2931" spans="1:15" ht="12.75" customHeight="1" x14ac:dyDescent="0.2">
      <c r="A2931" s="85"/>
      <c r="B2931" s="139" t="s">
        <v>146</v>
      </c>
      <c r="C2931" s="142" t="s">
        <v>98</v>
      </c>
      <c r="D2931" s="141">
        <v>22.044411</v>
      </c>
      <c r="E2931" s="141">
        <v>0</v>
      </c>
      <c r="F2931" s="141">
        <v>0</v>
      </c>
      <c r="G2931" s="141">
        <v>132.48010300000001</v>
      </c>
      <c r="H2931" s="111">
        <f t="shared" ca="1" si="137"/>
        <v>12</v>
      </c>
      <c r="I2931" s="111">
        <f t="shared" ca="1" si="138"/>
        <v>4</v>
      </c>
      <c r="J2931" s="1">
        <f t="shared" si="139"/>
        <v>31</v>
      </c>
      <c r="O2931" s="7"/>
    </row>
    <row r="2932" spans="1:15" ht="12.75" customHeight="1" x14ac:dyDescent="0.2">
      <c r="A2932" s="85"/>
      <c r="B2932" s="139" t="s">
        <v>146</v>
      </c>
      <c r="C2932" s="142" t="s">
        <v>99</v>
      </c>
      <c r="D2932" s="141">
        <v>21.33259</v>
      </c>
      <c r="E2932" s="141">
        <v>0</v>
      </c>
      <c r="F2932" s="141">
        <v>0</v>
      </c>
      <c r="G2932" s="141">
        <v>134.25971999999999</v>
      </c>
      <c r="H2932" s="111">
        <f t="shared" ca="1" si="137"/>
        <v>13</v>
      </c>
      <c r="I2932" s="111">
        <f t="shared" ca="1" si="138"/>
        <v>1</v>
      </c>
      <c r="J2932" s="1">
        <f t="shared" si="139"/>
        <v>31</v>
      </c>
      <c r="O2932" s="7"/>
    </row>
    <row r="2933" spans="1:15" ht="12.75" customHeight="1" x14ac:dyDescent="0.2">
      <c r="A2933" s="85"/>
      <c r="B2933" s="139" t="s">
        <v>146</v>
      </c>
      <c r="C2933" s="142" t="s">
        <v>100</v>
      </c>
      <c r="D2933" s="141">
        <v>20.148149</v>
      </c>
      <c r="E2933" s="141">
        <v>0</v>
      </c>
      <c r="F2933" s="141">
        <v>0</v>
      </c>
      <c r="G2933" s="141">
        <v>132.150589</v>
      </c>
      <c r="H2933" s="111">
        <f t="shared" ca="1" si="137"/>
        <v>13</v>
      </c>
      <c r="I2933" s="111">
        <f t="shared" ca="1" si="138"/>
        <v>2</v>
      </c>
      <c r="J2933" s="1">
        <f t="shared" si="139"/>
        <v>31</v>
      </c>
      <c r="O2933" s="7"/>
    </row>
    <row r="2934" spans="1:15" ht="12.75" customHeight="1" x14ac:dyDescent="0.2">
      <c r="A2934" s="85"/>
      <c r="B2934" s="139" t="s">
        <v>146</v>
      </c>
      <c r="C2934" s="142" t="s">
        <v>101</v>
      </c>
      <c r="D2934" s="141">
        <v>14.865531000000001</v>
      </c>
      <c r="E2934" s="141">
        <v>0</v>
      </c>
      <c r="F2934" s="141">
        <v>2.126573</v>
      </c>
      <c r="G2934" s="141">
        <v>129.99470500000001</v>
      </c>
      <c r="H2934" s="111">
        <f t="shared" ca="1" si="137"/>
        <v>13</v>
      </c>
      <c r="I2934" s="111">
        <f t="shared" ca="1" si="138"/>
        <v>3</v>
      </c>
      <c r="J2934" s="1">
        <f t="shared" si="139"/>
        <v>31</v>
      </c>
      <c r="O2934" s="7"/>
    </row>
    <row r="2935" spans="1:15" ht="12.75" customHeight="1" x14ac:dyDescent="0.2">
      <c r="A2935" s="85"/>
      <c r="B2935" s="139" t="s">
        <v>146</v>
      </c>
      <c r="C2935" s="142" t="s">
        <v>102</v>
      </c>
      <c r="D2935" s="141">
        <v>0.97181200000000001</v>
      </c>
      <c r="E2935" s="141">
        <v>0</v>
      </c>
      <c r="F2935" s="141">
        <v>36.732326999999998</v>
      </c>
      <c r="G2935" s="141">
        <v>126.742744</v>
      </c>
      <c r="H2935" s="111">
        <f t="shared" ca="1" si="137"/>
        <v>13</v>
      </c>
      <c r="I2935" s="111">
        <f t="shared" ca="1" si="138"/>
        <v>4</v>
      </c>
      <c r="J2935" s="1">
        <f t="shared" si="139"/>
        <v>31</v>
      </c>
      <c r="O2935" s="7"/>
    </row>
    <row r="2936" spans="1:15" ht="12.75" customHeight="1" x14ac:dyDescent="0.2">
      <c r="A2936" s="85"/>
      <c r="B2936" s="139" t="s">
        <v>146</v>
      </c>
      <c r="C2936" s="142" t="s">
        <v>103</v>
      </c>
      <c r="D2936" s="141">
        <v>2.9408509999999999</v>
      </c>
      <c r="E2936" s="141">
        <v>0</v>
      </c>
      <c r="F2936" s="141">
        <v>12.967425</v>
      </c>
      <c r="G2936" s="141">
        <v>125.78909299999999</v>
      </c>
      <c r="H2936" s="111">
        <f t="shared" ca="1" si="137"/>
        <v>14</v>
      </c>
      <c r="I2936" s="111">
        <f t="shared" ca="1" si="138"/>
        <v>1</v>
      </c>
      <c r="J2936" s="1">
        <f t="shared" si="139"/>
        <v>31</v>
      </c>
      <c r="O2936" s="7"/>
    </row>
    <row r="2937" spans="1:15" ht="12.75" customHeight="1" x14ac:dyDescent="0.2">
      <c r="A2937" s="85"/>
      <c r="B2937" s="139" t="s">
        <v>146</v>
      </c>
      <c r="C2937" s="142" t="s">
        <v>104</v>
      </c>
      <c r="D2937" s="141">
        <v>0</v>
      </c>
      <c r="E2937" s="141">
        <v>0</v>
      </c>
      <c r="F2937" s="141">
        <v>98.869995000000003</v>
      </c>
      <c r="G2937" s="141">
        <v>122.13155399999999</v>
      </c>
      <c r="H2937" s="111">
        <f t="shared" ca="1" si="137"/>
        <v>14</v>
      </c>
      <c r="I2937" s="111">
        <f t="shared" ca="1" si="138"/>
        <v>2</v>
      </c>
      <c r="J2937" s="1">
        <f t="shared" si="139"/>
        <v>31</v>
      </c>
      <c r="O2937" s="7"/>
    </row>
    <row r="2938" spans="1:15" ht="12.75" customHeight="1" x14ac:dyDescent="0.2">
      <c r="A2938" s="85"/>
      <c r="B2938" s="139" t="s">
        <v>146</v>
      </c>
      <c r="C2938" s="142" t="s">
        <v>105</v>
      </c>
      <c r="D2938" s="141">
        <v>0</v>
      </c>
      <c r="E2938" s="141">
        <v>0</v>
      </c>
      <c r="F2938" s="141">
        <v>236.42654400000001</v>
      </c>
      <c r="G2938" s="141">
        <v>124.91078899999999</v>
      </c>
      <c r="H2938" s="111">
        <f t="shared" ca="1" si="137"/>
        <v>14</v>
      </c>
      <c r="I2938" s="111">
        <f t="shared" ca="1" si="138"/>
        <v>3</v>
      </c>
      <c r="J2938" s="1">
        <f t="shared" si="139"/>
        <v>31</v>
      </c>
      <c r="O2938" s="7"/>
    </row>
    <row r="2939" spans="1:15" ht="12.75" customHeight="1" x14ac:dyDescent="0.2">
      <c r="A2939" s="85"/>
      <c r="B2939" s="139" t="s">
        <v>146</v>
      </c>
      <c r="C2939" s="142" t="s">
        <v>106</v>
      </c>
      <c r="D2939" s="141">
        <v>0</v>
      </c>
      <c r="E2939" s="141">
        <v>0</v>
      </c>
      <c r="F2939" s="141">
        <v>201.585464</v>
      </c>
      <c r="G2939" s="141">
        <v>121.489761</v>
      </c>
      <c r="H2939" s="111">
        <f t="shared" ca="1" si="137"/>
        <v>14</v>
      </c>
      <c r="I2939" s="111">
        <f t="shared" ca="1" si="138"/>
        <v>4</v>
      </c>
      <c r="J2939" s="1">
        <f t="shared" si="139"/>
        <v>31</v>
      </c>
      <c r="O2939" s="7"/>
    </row>
    <row r="2940" spans="1:15" ht="12.75" customHeight="1" x14ac:dyDescent="0.2">
      <c r="A2940" s="85"/>
      <c r="B2940" s="139" t="s">
        <v>146</v>
      </c>
      <c r="C2940" s="142" t="s">
        <v>107</v>
      </c>
      <c r="D2940" s="141">
        <v>0</v>
      </c>
      <c r="E2940" s="141">
        <v>0</v>
      </c>
      <c r="F2940" s="141">
        <v>259.76925699999998</v>
      </c>
      <c r="G2940" s="141">
        <v>123.693466</v>
      </c>
      <c r="H2940" s="111">
        <f t="shared" ca="1" si="137"/>
        <v>15</v>
      </c>
      <c r="I2940" s="111">
        <f t="shared" ca="1" si="138"/>
        <v>1</v>
      </c>
      <c r="J2940" s="1">
        <f t="shared" si="139"/>
        <v>31</v>
      </c>
      <c r="O2940" s="7"/>
    </row>
    <row r="2941" spans="1:15" ht="12.75" customHeight="1" x14ac:dyDescent="0.2">
      <c r="A2941" s="85"/>
      <c r="B2941" s="139" t="s">
        <v>146</v>
      </c>
      <c r="C2941" s="142" t="s">
        <v>108</v>
      </c>
      <c r="D2941" s="141">
        <v>0</v>
      </c>
      <c r="E2941" s="141">
        <v>0</v>
      </c>
      <c r="F2941" s="141">
        <v>448.830017</v>
      </c>
      <c r="G2941" s="141">
        <v>132.17004399999999</v>
      </c>
      <c r="H2941" s="111">
        <f t="shared" ca="1" si="137"/>
        <v>15</v>
      </c>
      <c r="I2941" s="111">
        <f t="shared" ca="1" si="138"/>
        <v>2</v>
      </c>
      <c r="J2941" s="1">
        <f t="shared" si="139"/>
        <v>31</v>
      </c>
      <c r="O2941" s="7"/>
    </row>
    <row r="2942" spans="1:15" ht="12.75" customHeight="1" x14ac:dyDescent="0.2">
      <c r="A2942" s="85"/>
      <c r="B2942" s="139" t="s">
        <v>146</v>
      </c>
      <c r="C2942" s="142" t="s">
        <v>109</v>
      </c>
      <c r="D2942" s="141">
        <v>0</v>
      </c>
      <c r="E2942" s="141">
        <v>0</v>
      </c>
      <c r="F2942" s="141">
        <v>219.50915499999999</v>
      </c>
      <c r="G2942" s="141">
        <v>121.512039</v>
      </c>
      <c r="H2942" s="111">
        <f t="shared" ca="1" si="137"/>
        <v>15</v>
      </c>
      <c r="I2942" s="111">
        <f t="shared" ca="1" si="138"/>
        <v>3</v>
      </c>
      <c r="J2942" s="1">
        <f t="shared" si="139"/>
        <v>31</v>
      </c>
      <c r="O2942" s="7"/>
    </row>
    <row r="2943" spans="1:15" ht="12.75" customHeight="1" x14ac:dyDescent="0.2">
      <c r="A2943" s="85"/>
      <c r="B2943" s="139" t="s">
        <v>146</v>
      </c>
      <c r="C2943" s="142" t="s">
        <v>110</v>
      </c>
      <c r="D2943" s="141">
        <v>0</v>
      </c>
      <c r="E2943" s="141">
        <v>0</v>
      </c>
      <c r="F2943" s="141">
        <v>343.42791699999998</v>
      </c>
      <c r="G2943" s="141">
        <v>127.66394</v>
      </c>
      <c r="H2943" s="111">
        <f t="shared" ca="1" si="137"/>
        <v>15</v>
      </c>
      <c r="I2943" s="111">
        <f t="shared" ca="1" si="138"/>
        <v>4</v>
      </c>
      <c r="J2943" s="1">
        <f t="shared" si="139"/>
        <v>31</v>
      </c>
      <c r="O2943" s="7"/>
    </row>
    <row r="2944" spans="1:15" ht="12.75" customHeight="1" x14ac:dyDescent="0.2">
      <c r="A2944" s="85"/>
      <c r="B2944" s="139" t="s">
        <v>146</v>
      </c>
      <c r="C2944" s="142" t="s">
        <v>111</v>
      </c>
      <c r="D2944" s="141">
        <v>0</v>
      </c>
      <c r="E2944" s="141">
        <v>0</v>
      </c>
      <c r="F2944" s="141">
        <v>539.91747999999995</v>
      </c>
      <c r="G2944" s="141">
        <v>136.15129099999999</v>
      </c>
      <c r="H2944" s="111">
        <f t="shared" ca="1" si="137"/>
        <v>16</v>
      </c>
      <c r="I2944" s="111">
        <f t="shared" ca="1" si="138"/>
        <v>1</v>
      </c>
      <c r="J2944" s="1">
        <f t="shared" si="139"/>
        <v>31</v>
      </c>
      <c r="O2944" s="7"/>
    </row>
    <row r="2945" spans="1:15" ht="12.75" customHeight="1" x14ac:dyDescent="0.2">
      <c r="A2945" s="85"/>
      <c r="B2945" s="139" t="s">
        <v>146</v>
      </c>
      <c r="C2945" s="142" t="s">
        <v>112</v>
      </c>
      <c r="D2945" s="141">
        <v>0</v>
      </c>
      <c r="E2945" s="141">
        <v>0</v>
      </c>
      <c r="F2945" s="141">
        <v>336.39196800000002</v>
      </c>
      <c r="G2945" s="141">
        <v>127.257378</v>
      </c>
      <c r="H2945" s="111">
        <f t="shared" ca="1" si="137"/>
        <v>16</v>
      </c>
      <c r="I2945" s="111">
        <f t="shared" ca="1" si="138"/>
        <v>2</v>
      </c>
      <c r="J2945" s="1">
        <f t="shared" si="139"/>
        <v>31</v>
      </c>
      <c r="O2945" s="7"/>
    </row>
    <row r="2946" spans="1:15" ht="12.75" customHeight="1" x14ac:dyDescent="0.2">
      <c r="A2946" s="85"/>
      <c r="B2946" s="139" t="s">
        <v>146</v>
      </c>
      <c r="C2946" s="142" t="s">
        <v>113</v>
      </c>
      <c r="D2946" s="141">
        <v>0</v>
      </c>
      <c r="E2946" s="141">
        <v>0</v>
      </c>
      <c r="F2946" s="141">
        <v>486.46255500000001</v>
      </c>
      <c r="G2946" s="141">
        <v>133.92503400000001</v>
      </c>
      <c r="H2946" s="111">
        <f t="shared" ca="1" si="137"/>
        <v>16</v>
      </c>
      <c r="I2946" s="111">
        <f t="shared" ca="1" si="138"/>
        <v>3</v>
      </c>
      <c r="J2946" s="1">
        <f t="shared" si="139"/>
        <v>31</v>
      </c>
      <c r="O2946" s="7"/>
    </row>
    <row r="2947" spans="1:15" ht="12.75" customHeight="1" x14ac:dyDescent="0.2">
      <c r="A2947" s="85"/>
      <c r="B2947" s="139" t="s">
        <v>146</v>
      </c>
      <c r="C2947" s="142" t="s">
        <v>114</v>
      </c>
      <c r="D2947" s="141">
        <v>0</v>
      </c>
      <c r="E2947" s="141">
        <v>0</v>
      </c>
      <c r="F2947" s="141">
        <v>992.02099599999997</v>
      </c>
      <c r="G2947" s="141">
        <v>148.99174500000001</v>
      </c>
      <c r="H2947" s="111">
        <f t="shared" ca="1" si="137"/>
        <v>16</v>
      </c>
      <c r="I2947" s="111">
        <f t="shared" ca="1" si="138"/>
        <v>4</v>
      </c>
      <c r="J2947" s="1">
        <f t="shared" si="139"/>
        <v>31</v>
      </c>
      <c r="O2947" s="7"/>
    </row>
    <row r="2948" spans="1:15" ht="12.75" customHeight="1" x14ac:dyDescent="0.2">
      <c r="A2948" s="85"/>
      <c r="B2948" s="139" t="s">
        <v>146</v>
      </c>
      <c r="C2948" s="142" t="s">
        <v>115</v>
      </c>
      <c r="D2948" s="141">
        <v>0</v>
      </c>
      <c r="E2948" s="141">
        <v>0</v>
      </c>
      <c r="F2948" s="141">
        <v>1133.3811000000001</v>
      </c>
      <c r="G2948" s="141">
        <v>149.098907</v>
      </c>
      <c r="H2948" s="111">
        <f t="shared" ca="1" si="137"/>
        <v>17</v>
      </c>
      <c r="I2948" s="111">
        <f t="shared" ca="1" si="138"/>
        <v>1</v>
      </c>
      <c r="J2948" s="1">
        <f t="shared" si="139"/>
        <v>31</v>
      </c>
      <c r="O2948" s="7"/>
    </row>
    <row r="2949" spans="1:15" ht="12.75" customHeight="1" x14ac:dyDescent="0.2">
      <c r="A2949" s="85"/>
      <c r="B2949" s="139" t="s">
        <v>146</v>
      </c>
      <c r="C2949" s="142" t="s">
        <v>116</v>
      </c>
      <c r="D2949" s="141">
        <v>0</v>
      </c>
      <c r="E2949" s="141">
        <v>0</v>
      </c>
      <c r="F2949" s="141">
        <v>1026.2547999999999</v>
      </c>
      <c r="G2949" s="141">
        <v>148.930206</v>
      </c>
      <c r="H2949" s="111">
        <f t="shared" ca="1" si="137"/>
        <v>17</v>
      </c>
      <c r="I2949" s="111">
        <f t="shared" ca="1" si="138"/>
        <v>2</v>
      </c>
      <c r="J2949" s="1">
        <f t="shared" si="139"/>
        <v>31</v>
      </c>
      <c r="O2949" s="7"/>
    </row>
    <row r="2950" spans="1:15" ht="12.75" customHeight="1" x14ac:dyDescent="0.2">
      <c r="A2950" s="85"/>
      <c r="B2950" s="139" t="s">
        <v>146</v>
      </c>
      <c r="C2950" s="142" t="s">
        <v>117</v>
      </c>
      <c r="D2950" s="141">
        <v>0</v>
      </c>
      <c r="E2950" s="141">
        <v>0</v>
      </c>
      <c r="F2950" s="141">
        <v>906.15356399999996</v>
      </c>
      <c r="G2950" s="141">
        <v>145.87058999999999</v>
      </c>
      <c r="H2950" s="111">
        <f t="shared" ca="1" si="137"/>
        <v>17</v>
      </c>
      <c r="I2950" s="111">
        <f t="shared" ca="1" si="138"/>
        <v>3</v>
      </c>
      <c r="J2950" s="1">
        <f t="shared" si="139"/>
        <v>31</v>
      </c>
      <c r="O2950" s="7"/>
    </row>
    <row r="2951" spans="1:15" ht="12.75" customHeight="1" x14ac:dyDescent="0.2">
      <c r="A2951" s="85"/>
      <c r="B2951" s="139" t="s">
        <v>146</v>
      </c>
      <c r="C2951" s="142" t="s">
        <v>118</v>
      </c>
      <c r="D2951" s="141">
        <v>0</v>
      </c>
      <c r="E2951" s="141">
        <v>0</v>
      </c>
      <c r="F2951" s="141">
        <v>1193.3743999999999</v>
      </c>
      <c r="G2951" s="141">
        <v>149.630966</v>
      </c>
      <c r="H2951" s="111">
        <f t="shared" ca="1" si="137"/>
        <v>17</v>
      </c>
      <c r="I2951" s="111">
        <f t="shared" ca="1" si="138"/>
        <v>4</v>
      </c>
      <c r="J2951" s="1">
        <f t="shared" si="139"/>
        <v>31</v>
      </c>
      <c r="O2951" s="7"/>
    </row>
    <row r="2952" spans="1:15" ht="12.75" customHeight="1" x14ac:dyDescent="0.2">
      <c r="A2952" s="85"/>
      <c r="B2952" s="139" t="s">
        <v>146</v>
      </c>
      <c r="C2952" s="142" t="s">
        <v>119</v>
      </c>
      <c r="D2952" s="141">
        <v>0</v>
      </c>
      <c r="E2952" s="141">
        <v>0</v>
      </c>
      <c r="F2952" s="141">
        <v>1435.5117</v>
      </c>
      <c r="G2952" s="141">
        <v>152.32708700000001</v>
      </c>
      <c r="H2952" s="111">
        <f t="shared" ca="1" si="137"/>
        <v>18</v>
      </c>
      <c r="I2952" s="111">
        <f t="shared" ca="1" si="138"/>
        <v>1</v>
      </c>
      <c r="J2952" s="1">
        <f t="shared" si="139"/>
        <v>31</v>
      </c>
      <c r="O2952" s="7"/>
    </row>
    <row r="2953" spans="1:15" ht="12.75" customHeight="1" x14ac:dyDescent="0.2">
      <c r="A2953" s="85"/>
      <c r="B2953" s="139" t="s">
        <v>146</v>
      </c>
      <c r="C2953" s="142" t="s">
        <v>120</v>
      </c>
      <c r="D2953" s="141">
        <v>0</v>
      </c>
      <c r="E2953" s="141">
        <v>0</v>
      </c>
      <c r="F2953" s="141">
        <v>1277.7488000000001</v>
      </c>
      <c r="G2953" s="141">
        <v>151.962097</v>
      </c>
      <c r="H2953" s="111">
        <f t="shared" ca="1" si="137"/>
        <v>18</v>
      </c>
      <c r="I2953" s="111">
        <f t="shared" ca="1" si="138"/>
        <v>2</v>
      </c>
      <c r="J2953" s="1">
        <f t="shared" si="139"/>
        <v>31</v>
      </c>
      <c r="O2953" s="7"/>
    </row>
    <row r="2954" spans="1:15" ht="12.75" customHeight="1" x14ac:dyDescent="0.2">
      <c r="A2954" s="85"/>
      <c r="B2954" s="139" t="s">
        <v>146</v>
      </c>
      <c r="C2954" s="142" t="s">
        <v>121</v>
      </c>
      <c r="D2954" s="141">
        <v>0</v>
      </c>
      <c r="E2954" s="141">
        <v>0</v>
      </c>
      <c r="F2954" s="141">
        <v>2660.6520999999998</v>
      </c>
      <c r="G2954" s="141">
        <v>115.033119</v>
      </c>
      <c r="H2954" s="111">
        <f t="shared" ref="H2954:H3017" ca="1" si="140">IF(MID(OFFSET(H2954,0,-5,1,1),2,1)=":",LEFT(OFFSET(H2954,0,-5,1,1),1),LEFT(OFFSET(H2954,0,-5,1,1),2))+1</f>
        <v>18</v>
      </c>
      <c r="I2954" s="111">
        <f t="shared" ca="1" si="138"/>
        <v>3</v>
      </c>
      <c r="J2954" s="1">
        <f t="shared" si="139"/>
        <v>31</v>
      </c>
      <c r="O2954" s="7"/>
    </row>
    <row r="2955" spans="1:15" ht="12.75" customHeight="1" x14ac:dyDescent="0.2">
      <c r="A2955" s="85"/>
      <c r="B2955" s="139" t="s">
        <v>146</v>
      </c>
      <c r="C2955" s="142" t="s">
        <v>122</v>
      </c>
      <c r="D2955" s="141">
        <v>0</v>
      </c>
      <c r="E2955" s="141">
        <v>0.123571</v>
      </c>
      <c r="F2955" s="141">
        <v>3773.3463999999999</v>
      </c>
      <c r="G2955" s="141">
        <v>38.102516000000001</v>
      </c>
      <c r="H2955" s="111">
        <f t="shared" ca="1" si="140"/>
        <v>18</v>
      </c>
      <c r="I2955" s="111">
        <f t="shared" ca="1" si="138"/>
        <v>4</v>
      </c>
      <c r="J2955" s="1">
        <f t="shared" si="139"/>
        <v>31</v>
      </c>
      <c r="O2955" s="7"/>
    </row>
    <row r="2956" spans="1:15" ht="12.75" customHeight="1" x14ac:dyDescent="0.2">
      <c r="A2956" s="85"/>
      <c r="B2956" s="139" t="s">
        <v>146</v>
      </c>
      <c r="C2956" s="142" t="s">
        <v>123</v>
      </c>
      <c r="D2956" s="141">
        <v>0</v>
      </c>
      <c r="E2956" s="141">
        <v>6.672E-3</v>
      </c>
      <c r="F2956" s="141">
        <v>3578.3762000000002</v>
      </c>
      <c r="G2956" s="141">
        <v>58.516978999999999</v>
      </c>
      <c r="H2956" s="111">
        <f t="shared" ca="1" si="140"/>
        <v>19</v>
      </c>
      <c r="I2956" s="111">
        <f t="shared" ca="1" si="138"/>
        <v>1</v>
      </c>
      <c r="J2956" s="1">
        <f t="shared" si="139"/>
        <v>31</v>
      </c>
      <c r="O2956" s="7"/>
    </row>
    <row r="2957" spans="1:15" ht="12.75" customHeight="1" x14ac:dyDescent="0.2">
      <c r="A2957" s="85"/>
      <c r="B2957" s="139" t="s">
        <v>146</v>
      </c>
      <c r="C2957" s="142" t="s">
        <v>124</v>
      </c>
      <c r="D2957" s="141">
        <v>0</v>
      </c>
      <c r="E2957" s="141">
        <v>0</v>
      </c>
      <c r="F2957" s="141">
        <v>3029.5681</v>
      </c>
      <c r="G2957" s="141">
        <v>99.596619000000004</v>
      </c>
      <c r="H2957" s="111">
        <f t="shared" ca="1" si="140"/>
        <v>19</v>
      </c>
      <c r="I2957" s="111">
        <f t="shared" ca="1" si="138"/>
        <v>2</v>
      </c>
      <c r="J2957" s="1">
        <f t="shared" si="139"/>
        <v>31</v>
      </c>
      <c r="O2957" s="7"/>
    </row>
    <row r="2958" spans="1:15" ht="12.75" customHeight="1" x14ac:dyDescent="0.2">
      <c r="A2958" s="85"/>
      <c r="B2958" s="139" t="s">
        <v>146</v>
      </c>
      <c r="C2958" s="142" t="s">
        <v>125</v>
      </c>
      <c r="D2958" s="141">
        <v>0</v>
      </c>
      <c r="E2958" s="141">
        <v>0</v>
      </c>
      <c r="F2958" s="141">
        <v>2882.2465999999999</v>
      </c>
      <c r="G2958" s="141">
        <v>111.453835</v>
      </c>
      <c r="H2958" s="111">
        <f t="shared" ca="1" si="140"/>
        <v>19</v>
      </c>
      <c r="I2958" s="111">
        <f t="shared" ca="1" si="138"/>
        <v>3</v>
      </c>
      <c r="J2958" s="1">
        <f t="shared" si="139"/>
        <v>31</v>
      </c>
      <c r="O2958" s="7"/>
    </row>
    <row r="2959" spans="1:15" ht="12.75" customHeight="1" x14ac:dyDescent="0.2">
      <c r="A2959" s="85"/>
      <c r="B2959" s="139" t="s">
        <v>146</v>
      </c>
      <c r="C2959" s="142" t="s">
        <v>126</v>
      </c>
      <c r="D2959" s="141">
        <v>0</v>
      </c>
      <c r="E2959" s="141">
        <v>0</v>
      </c>
      <c r="F2959" s="141">
        <v>2082.6925999999999</v>
      </c>
      <c r="G2959" s="141">
        <v>144.65947</v>
      </c>
      <c r="H2959" s="111">
        <f t="shared" ca="1" si="140"/>
        <v>19</v>
      </c>
      <c r="I2959" s="111">
        <f t="shared" ca="1" si="138"/>
        <v>4</v>
      </c>
      <c r="J2959" s="1">
        <f t="shared" si="139"/>
        <v>31</v>
      </c>
      <c r="O2959" s="7"/>
    </row>
    <row r="2960" spans="1:15" ht="12.75" customHeight="1" x14ac:dyDescent="0.2">
      <c r="A2960" s="85"/>
      <c r="B2960" s="139" t="s">
        <v>146</v>
      </c>
      <c r="C2960" s="142" t="s">
        <v>127</v>
      </c>
      <c r="D2960" s="141">
        <v>0</v>
      </c>
      <c r="E2960" s="141">
        <v>0</v>
      </c>
      <c r="F2960" s="141">
        <v>1841.7922000000001</v>
      </c>
      <c r="G2960" s="141">
        <v>149.211105</v>
      </c>
      <c r="H2960" s="111">
        <f t="shared" ca="1" si="140"/>
        <v>20</v>
      </c>
      <c r="I2960" s="111">
        <f t="shared" ca="1" si="138"/>
        <v>1</v>
      </c>
      <c r="J2960" s="1">
        <f t="shared" si="139"/>
        <v>31</v>
      </c>
      <c r="O2960" s="7"/>
    </row>
    <row r="2961" spans="1:15" ht="12.75" customHeight="1" x14ac:dyDescent="0.2">
      <c r="A2961" s="85"/>
      <c r="B2961" s="139" t="s">
        <v>146</v>
      </c>
      <c r="C2961" s="142" t="s">
        <v>128</v>
      </c>
      <c r="D2961" s="141">
        <v>0</v>
      </c>
      <c r="E2961" s="141">
        <v>0</v>
      </c>
      <c r="F2961" s="141">
        <v>1421.7819999999999</v>
      </c>
      <c r="G2961" s="141">
        <v>154.18789699999999</v>
      </c>
      <c r="H2961" s="111">
        <f t="shared" ca="1" si="140"/>
        <v>20</v>
      </c>
      <c r="I2961" s="111">
        <f t="shared" ca="1" si="138"/>
        <v>2</v>
      </c>
      <c r="J2961" s="1">
        <f t="shared" si="139"/>
        <v>31</v>
      </c>
      <c r="O2961" s="7"/>
    </row>
    <row r="2962" spans="1:15" ht="12.75" customHeight="1" x14ac:dyDescent="0.2">
      <c r="A2962" s="85"/>
      <c r="B2962" s="139" t="s">
        <v>146</v>
      </c>
      <c r="C2962" s="142" t="s">
        <v>129</v>
      </c>
      <c r="D2962" s="141">
        <v>0</v>
      </c>
      <c r="E2962" s="141">
        <v>0</v>
      </c>
      <c r="F2962" s="141">
        <v>1181.4994999999999</v>
      </c>
      <c r="G2962" s="141">
        <v>152.67941300000001</v>
      </c>
      <c r="H2962" s="111">
        <f t="shared" ca="1" si="140"/>
        <v>20</v>
      </c>
      <c r="I2962" s="111">
        <f t="shared" ca="1" si="138"/>
        <v>3</v>
      </c>
      <c r="J2962" s="1">
        <f t="shared" si="139"/>
        <v>31</v>
      </c>
      <c r="O2962" s="7"/>
    </row>
    <row r="2963" spans="1:15" ht="12.75" customHeight="1" x14ac:dyDescent="0.2">
      <c r="A2963" s="85"/>
      <c r="B2963" s="139" t="s">
        <v>146</v>
      </c>
      <c r="C2963" s="142" t="s">
        <v>130</v>
      </c>
      <c r="D2963" s="141">
        <v>0</v>
      </c>
      <c r="E2963" s="141">
        <v>0</v>
      </c>
      <c r="F2963" s="141">
        <v>1181.9897000000001</v>
      </c>
      <c r="G2963" s="141">
        <v>152.43467699999999</v>
      </c>
      <c r="H2963" s="111">
        <f t="shared" ca="1" si="140"/>
        <v>20</v>
      </c>
      <c r="I2963" s="111">
        <f t="shared" ca="1" si="138"/>
        <v>4</v>
      </c>
      <c r="J2963" s="1">
        <f t="shared" si="139"/>
        <v>31</v>
      </c>
      <c r="O2963" s="7"/>
    </row>
    <row r="2964" spans="1:15" ht="12.75" customHeight="1" x14ac:dyDescent="0.2">
      <c r="A2964" s="85"/>
      <c r="B2964" s="139" t="s">
        <v>146</v>
      </c>
      <c r="C2964" s="142" t="s">
        <v>131</v>
      </c>
      <c r="D2964" s="141">
        <v>0</v>
      </c>
      <c r="E2964" s="141">
        <v>0</v>
      </c>
      <c r="F2964" s="141">
        <v>1571.3911000000001</v>
      </c>
      <c r="G2964" s="141">
        <v>153.314178</v>
      </c>
      <c r="H2964" s="111">
        <f t="shared" ca="1" si="140"/>
        <v>21</v>
      </c>
      <c r="I2964" s="111">
        <f t="shared" ref="I2964:I3027" ca="1" si="141">IF(H2964=H2963,I2963+1,1)</f>
        <v>1</v>
      </c>
      <c r="J2964" s="1">
        <f t="shared" ref="J2964:J3027" si="142">DAY(B2964)</f>
        <v>31</v>
      </c>
      <c r="O2964" s="7"/>
    </row>
    <row r="2965" spans="1:15" ht="12.75" customHeight="1" x14ac:dyDescent="0.2">
      <c r="A2965" s="85"/>
      <c r="B2965" s="139" t="s">
        <v>146</v>
      </c>
      <c r="C2965" s="142" t="s">
        <v>132</v>
      </c>
      <c r="D2965" s="141">
        <v>0</v>
      </c>
      <c r="E2965" s="141">
        <v>0</v>
      </c>
      <c r="F2965" s="141">
        <v>1854.8706</v>
      </c>
      <c r="G2965" s="141">
        <v>152.819931</v>
      </c>
      <c r="H2965" s="111">
        <f t="shared" ca="1" si="140"/>
        <v>21</v>
      </c>
      <c r="I2965" s="111">
        <f t="shared" ca="1" si="141"/>
        <v>2</v>
      </c>
      <c r="J2965" s="1">
        <f t="shared" si="142"/>
        <v>31</v>
      </c>
      <c r="O2965" s="7"/>
    </row>
    <row r="2966" spans="1:15" ht="12.75" customHeight="1" x14ac:dyDescent="0.2">
      <c r="A2966" s="85"/>
      <c r="B2966" s="139" t="s">
        <v>146</v>
      </c>
      <c r="C2966" s="142" t="s">
        <v>133</v>
      </c>
      <c r="D2966" s="141">
        <v>0</v>
      </c>
      <c r="E2966" s="141">
        <v>0</v>
      </c>
      <c r="F2966" s="141">
        <v>2146.1392000000001</v>
      </c>
      <c r="G2966" s="141">
        <v>140.86369300000001</v>
      </c>
      <c r="H2966" s="111">
        <f t="shared" ca="1" si="140"/>
        <v>21</v>
      </c>
      <c r="I2966" s="111">
        <f t="shared" ca="1" si="141"/>
        <v>3</v>
      </c>
      <c r="J2966" s="1">
        <f t="shared" si="142"/>
        <v>31</v>
      </c>
      <c r="O2966" s="7"/>
    </row>
    <row r="2967" spans="1:15" ht="12.75" customHeight="1" x14ac:dyDescent="0.2">
      <c r="A2967" s="85"/>
      <c r="B2967" s="139" t="s">
        <v>146</v>
      </c>
      <c r="C2967" s="142" t="s">
        <v>134</v>
      </c>
      <c r="D2967" s="141">
        <v>0</v>
      </c>
      <c r="E2967" s="141">
        <v>0</v>
      </c>
      <c r="F2967" s="141">
        <v>2650.8748000000001</v>
      </c>
      <c r="G2967" s="141">
        <v>120.873116</v>
      </c>
      <c r="H2967" s="111">
        <f t="shared" ca="1" si="140"/>
        <v>21</v>
      </c>
      <c r="I2967" s="111">
        <f t="shared" ca="1" si="141"/>
        <v>4</v>
      </c>
      <c r="J2967" s="1">
        <f t="shared" si="142"/>
        <v>31</v>
      </c>
      <c r="O2967" s="7"/>
    </row>
    <row r="2968" spans="1:15" ht="12.75" customHeight="1" x14ac:dyDescent="0.2">
      <c r="A2968" s="85"/>
      <c r="B2968" s="139" t="s">
        <v>146</v>
      </c>
      <c r="C2968" s="142" t="s">
        <v>135</v>
      </c>
      <c r="D2968" s="141">
        <v>0</v>
      </c>
      <c r="E2968" s="141">
        <v>0</v>
      </c>
      <c r="F2968" s="141">
        <v>2409.4000999999998</v>
      </c>
      <c r="G2968" s="141">
        <v>131.55947900000001</v>
      </c>
      <c r="H2968" s="111">
        <f t="shared" ca="1" si="140"/>
        <v>22</v>
      </c>
      <c r="I2968" s="111">
        <f t="shared" ca="1" si="141"/>
        <v>1</v>
      </c>
      <c r="J2968" s="1">
        <f t="shared" si="142"/>
        <v>31</v>
      </c>
      <c r="O2968" s="7"/>
    </row>
    <row r="2969" spans="1:15" ht="12.75" customHeight="1" x14ac:dyDescent="0.2">
      <c r="A2969" s="85"/>
      <c r="B2969" s="139" t="s">
        <v>146</v>
      </c>
      <c r="C2969" s="142" t="s">
        <v>136</v>
      </c>
      <c r="D2969" s="141">
        <v>0</v>
      </c>
      <c r="E2969" s="141">
        <v>0</v>
      </c>
      <c r="F2969" s="141">
        <v>2459.3346999999999</v>
      </c>
      <c r="G2969" s="141">
        <v>129.93431100000001</v>
      </c>
      <c r="H2969" s="111">
        <f t="shared" ca="1" si="140"/>
        <v>22</v>
      </c>
      <c r="I2969" s="111">
        <f t="shared" ca="1" si="141"/>
        <v>2</v>
      </c>
      <c r="J2969" s="1">
        <f t="shared" si="142"/>
        <v>31</v>
      </c>
      <c r="O2969" s="7"/>
    </row>
    <row r="2970" spans="1:15" ht="12.75" customHeight="1" x14ac:dyDescent="0.2">
      <c r="A2970" s="85"/>
      <c r="B2970" s="139" t="s">
        <v>146</v>
      </c>
      <c r="C2970" s="142" t="s">
        <v>137</v>
      </c>
      <c r="D2970" s="141">
        <v>0</v>
      </c>
      <c r="E2970" s="141">
        <v>0</v>
      </c>
      <c r="F2970" s="141">
        <v>2634.1880000000001</v>
      </c>
      <c r="G2970" s="141">
        <v>119.60755899999999</v>
      </c>
      <c r="H2970" s="111">
        <f t="shared" ca="1" si="140"/>
        <v>22</v>
      </c>
      <c r="I2970" s="111">
        <f t="shared" ca="1" si="141"/>
        <v>3</v>
      </c>
      <c r="J2970" s="1">
        <f t="shared" si="142"/>
        <v>31</v>
      </c>
      <c r="O2970" s="7"/>
    </row>
    <row r="2971" spans="1:15" ht="12.75" customHeight="1" x14ac:dyDescent="0.2">
      <c r="A2971" s="85"/>
      <c r="B2971" s="139" t="s">
        <v>146</v>
      </c>
      <c r="C2971" s="142" t="s">
        <v>138</v>
      </c>
      <c r="D2971" s="141">
        <v>0</v>
      </c>
      <c r="E2971" s="141">
        <v>0</v>
      </c>
      <c r="F2971" s="141">
        <v>2465.7981</v>
      </c>
      <c r="G2971" s="141">
        <v>126.34378100000001</v>
      </c>
      <c r="H2971" s="111">
        <f t="shared" ca="1" si="140"/>
        <v>22</v>
      </c>
      <c r="I2971" s="111">
        <f t="shared" ca="1" si="141"/>
        <v>4</v>
      </c>
      <c r="J2971" s="1">
        <f t="shared" si="142"/>
        <v>31</v>
      </c>
      <c r="O2971" s="7"/>
    </row>
    <row r="2972" spans="1:15" ht="12.75" customHeight="1" x14ac:dyDescent="0.2">
      <c r="A2972" s="85"/>
      <c r="B2972" s="139" t="s">
        <v>146</v>
      </c>
      <c r="C2972" s="142" t="s">
        <v>139</v>
      </c>
      <c r="D2972" s="141">
        <v>0</v>
      </c>
      <c r="E2972" s="141">
        <v>0</v>
      </c>
      <c r="F2972" s="141">
        <v>2104.9189000000001</v>
      </c>
      <c r="G2972" s="141">
        <v>141.35595699999999</v>
      </c>
      <c r="H2972" s="111">
        <f t="shared" ca="1" si="140"/>
        <v>23</v>
      </c>
      <c r="I2972" s="111">
        <f t="shared" ca="1" si="141"/>
        <v>1</v>
      </c>
      <c r="J2972" s="1">
        <f t="shared" si="142"/>
        <v>31</v>
      </c>
      <c r="O2972" s="7"/>
    </row>
    <row r="2973" spans="1:15" ht="12.75" customHeight="1" x14ac:dyDescent="0.2">
      <c r="A2973" s="85"/>
      <c r="B2973" s="139" t="s">
        <v>146</v>
      </c>
      <c r="C2973" s="142" t="s">
        <v>140</v>
      </c>
      <c r="D2973" s="141">
        <v>0</v>
      </c>
      <c r="E2973" s="141">
        <v>0</v>
      </c>
      <c r="F2973" s="141">
        <v>1395.9514999999999</v>
      </c>
      <c r="G2973" s="141">
        <v>151.50975</v>
      </c>
      <c r="H2973" s="111">
        <f t="shared" ca="1" si="140"/>
        <v>23</v>
      </c>
      <c r="I2973" s="111">
        <f t="shared" ca="1" si="141"/>
        <v>2</v>
      </c>
      <c r="J2973" s="1">
        <f t="shared" si="142"/>
        <v>31</v>
      </c>
      <c r="O2973" s="7"/>
    </row>
    <row r="2974" spans="1:15" ht="12.75" customHeight="1" x14ac:dyDescent="0.2">
      <c r="A2974" s="85"/>
      <c r="B2974" s="139" t="s">
        <v>146</v>
      </c>
      <c r="C2974" s="142" t="s">
        <v>141</v>
      </c>
      <c r="D2974" s="141">
        <v>0</v>
      </c>
      <c r="E2974" s="141">
        <v>0</v>
      </c>
      <c r="F2974" s="141">
        <v>1047.479</v>
      </c>
      <c r="G2974" s="141">
        <v>151.69253499999999</v>
      </c>
      <c r="H2974" s="111">
        <f t="shared" ca="1" si="140"/>
        <v>23</v>
      </c>
      <c r="I2974" s="111">
        <f t="shared" ca="1" si="141"/>
        <v>3</v>
      </c>
      <c r="J2974" s="1">
        <f t="shared" si="142"/>
        <v>31</v>
      </c>
      <c r="O2974" s="7"/>
    </row>
    <row r="2975" spans="1:15" ht="12.75" customHeight="1" x14ac:dyDescent="0.2">
      <c r="A2975" s="85"/>
      <c r="B2975" s="139" t="s">
        <v>146</v>
      </c>
      <c r="C2975" s="142" t="s">
        <v>142</v>
      </c>
      <c r="D2975" s="141">
        <v>0</v>
      </c>
      <c r="E2975" s="141">
        <v>0</v>
      </c>
      <c r="F2975" s="141">
        <v>1223.6033</v>
      </c>
      <c r="G2975" s="141">
        <v>153.77065999999999</v>
      </c>
      <c r="H2975" s="111">
        <f t="shared" ca="1" si="140"/>
        <v>23</v>
      </c>
      <c r="I2975" s="111">
        <f t="shared" ca="1" si="141"/>
        <v>4</v>
      </c>
      <c r="J2975" s="1">
        <f t="shared" si="142"/>
        <v>31</v>
      </c>
      <c r="O2975" s="7"/>
    </row>
    <row r="2976" spans="1:15" ht="12.75" customHeight="1" x14ac:dyDescent="0.2">
      <c r="A2976" s="85"/>
      <c r="B2976" s="139" t="s">
        <v>146</v>
      </c>
      <c r="C2976" s="142" t="s">
        <v>143</v>
      </c>
      <c r="D2976" s="141">
        <v>0</v>
      </c>
      <c r="E2976" s="141">
        <v>0</v>
      </c>
      <c r="F2976" s="141">
        <v>1328.8563999999999</v>
      </c>
      <c r="G2976" s="141">
        <v>154.36390700000001</v>
      </c>
      <c r="H2976" s="111">
        <f t="shared" ca="1" si="140"/>
        <v>24</v>
      </c>
      <c r="I2976" s="111">
        <f t="shared" ca="1" si="141"/>
        <v>1</v>
      </c>
      <c r="J2976" s="1">
        <f t="shared" si="142"/>
        <v>31</v>
      </c>
      <c r="O2976" s="7"/>
    </row>
    <row r="2977" spans="1:18" ht="12.75" customHeight="1" x14ac:dyDescent="0.2">
      <c r="A2977" s="85"/>
      <c r="B2977" s="139" t="s">
        <v>146</v>
      </c>
      <c r="C2977" s="142" t="s">
        <v>144</v>
      </c>
      <c r="D2977" s="141">
        <v>0</v>
      </c>
      <c r="E2977" s="141">
        <v>0</v>
      </c>
      <c r="F2977" s="141">
        <v>1147.6823999999999</v>
      </c>
      <c r="G2977" s="141">
        <v>151.921829</v>
      </c>
      <c r="H2977" s="111">
        <f t="shared" ca="1" si="140"/>
        <v>24</v>
      </c>
      <c r="I2977" s="111">
        <f t="shared" ca="1" si="141"/>
        <v>2</v>
      </c>
      <c r="J2977" s="1">
        <f t="shared" si="142"/>
        <v>31</v>
      </c>
      <c r="O2977" s="7"/>
    </row>
    <row r="2978" spans="1:18" ht="12.75" customHeight="1" x14ac:dyDescent="0.2">
      <c r="A2978" s="85"/>
      <c r="B2978" s="139" t="s">
        <v>146</v>
      </c>
      <c r="C2978" s="142" t="s">
        <v>145</v>
      </c>
      <c r="D2978" s="141">
        <v>0</v>
      </c>
      <c r="E2978" s="141">
        <v>0</v>
      </c>
      <c r="F2978" s="141">
        <v>445.52383400000002</v>
      </c>
      <c r="G2978" s="141">
        <v>132.973862</v>
      </c>
      <c r="H2978" s="111">
        <f t="shared" ca="1" si="140"/>
        <v>24</v>
      </c>
      <c r="I2978" s="111">
        <f t="shared" ca="1" si="141"/>
        <v>3</v>
      </c>
      <c r="J2978" s="1">
        <f t="shared" si="142"/>
        <v>31</v>
      </c>
      <c r="O2978" s="7"/>
    </row>
    <row r="2979" spans="1:18" ht="12.75" customHeight="1" x14ac:dyDescent="0.2">
      <c r="A2979" s="85"/>
      <c r="B2979" s="139" t="s">
        <v>146</v>
      </c>
      <c r="C2979" s="142" t="s">
        <v>10</v>
      </c>
      <c r="D2979" s="141">
        <v>0</v>
      </c>
      <c r="E2979" s="141">
        <v>0</v>
      </c>
      <c r="F2979" s="141">
        <v>363.34878500000002</v>
      </c>
      <c r="G2979" s="141">
        <v>130.17250100000001</v>
      </c>
      <c r="H2979" s="111">
        <f t="shared" ca="1" si="140"/>
        <v>24</v>
      </c>
      <c r="I2979" s="111">
        <f t="shared" ca="1" si="141"/>
        <v>4</v>
      </c>
      <c r="J2979" s="1">
        <f t="shared" si="142"/>
        <v>31</v>
      </c>
      <c r="O2979" s="7"/>
    </row>
    <row r="2980" spans="1:18" ht="12.75" customHeight="1" x14ac:dyDescent="0.2">
      <c r="A2980" s="85"/>
      <c r="B2980" s="139" t="s">
        <v>147</v>
      </c>
      <c r="C2980" s="142" t="s">
        <v>9</v>
      </c>
      <c r="D2980" s="141">
        <v>0</v>
      </c>
      <c r="E2980" s="141">
        <v>0</v>
      </c>
      <c r="F2980" s="141">
        <v>268.74206500000003</v>
      </c>
      <c r="G2980" s="141">
        <v>126.347984</v>
      </c>
      <c r="H2980" s="111">
        <f t="shared" ca="1" si="140"/>
        <v>1</v>
      </c>
      <c r="I2980" s="111">
        <f t="shared" ca="1" si="141"/>
        <v>1</v>
      </c>
      <c r="J2980" s="1">
        <f t="shared" si="142"/>
        <v>1</v>
      </c>
      <c r="O2980" s="7"/>
    </row>
    <row r="2981" spans="1:18" ht="12.75" customHeight="1" x14ac:dyDescent="0.2">
      <c r="A2981" s="85"/>
      <c r="B2981" s="139" t="s">
        <v>147</v>
      </c>
      <c r="C2981" s="142" t="s">
        <v>53</v>
      </c>
      <c r="D2981" s="141">
        <v>0</v>
      </c>
      <c r="E2981" s="141">
        <v>0</v>
      </c>
      <c r="F2981" s="141">
        <v>358.817139</v>
      </c>
      <c r="G2981" s="141">
        <v>131.36772199999999</v>
      </c>
      <c r="H2981" s="111">
        <f t="shared" ca="1" si="140"/>
        <v>1</v>
      </c>
      <c r="I2981" s="111">
        <f t="shared" ca="1" si="141"/>
        <v>2</v>
      </c>
      <c r="J2981" s="1">
        <f t="shared" si="142"/>
        <v>1</v>
      </c>
      <c r="O2981" s="7"/>
    </row>
    <row r="2982" spans="1:18" ht="12.5" customHeight="1" x14ac:dyDescent="0.2">
      <c r="A2982" s="85"/>
      <c r="B2982" s="139" t="s">
        <v>147</v>
      </c>
      <c r="C2982" s="142" t="s">
        <v>54</v>
      </c>
      <c r="D2982" s="141">
        <v>0</v>
      </c>
      <c r="E2982" s="141">
        <v>0</v>
      </c>
      <c r="F2982" s="141">
        <v>479.23577899999998</v>
      </c>
      <c r="G2982" s="141">
        <v>137.73211699999999</v>
      </c>
      <c r="H2982" s="111">
        <f t="shared" ca="1" si="140"/>
        <v>1</v>
      </c>
      <c r="I2982" s="111">
        <f t="shared" ca="1" si="141"/>
        <v>3</v>
      </c>
      <c r="J2982" s="1">
        <f t="shared" si="142"/>
        <v>1</v>
      </c>
      <c r="K2982" s="107"/>
      <c r="L2982" s="107"/>
    </row>
    <row r="2983" spans="1:18" ht="12.5" customHeight="1" x14ac:dyDescent="0.2">
      <c r="A2983" s="85"/>
      <c r="B2983" s="139" t="s">
        <v>147</v>
      </c>
      <c r="C2983" s="142" t="s">
        <v>55</v>
      </c>
      <c r="D2983" s="141">
        <v>0</v>
      </c>
      <c r="E2983" s="141">
        <v>0</v>
      </c>
      <c r="F2983" s="141">
        <v>502.32431000000003</v>
      </c>
      <c r="G2983" s="141">
        <v>138.776184</v>
      </c>
      <c r="H2983" s="111">
        <f t="shared" ca="1" si="140"/>
        <v>1</v>
      </c>
      <c r="I2983" s="111">
        <f t="shared" ca="1" si="141"/>
        <v>4</v>
      </c>
      <c r="J2983" s="1">
        <f t="shared" si="142"/>
        <v>1</v>
      </c>
      <c r="K2983" s="107"/>
      <c r="L2983" s="107"/>
    </row>
    <row r="2984" spans="1:18" ht="12.75" customHeight="1" x14ac:dyDescent="0.2">
      <c r="A2984" s="85"/>
      <c r="B2984" s="139" t="s">
        <v>147</v>
      </c>
      <c r="C2984" s="142" t="s">
        <v>56</v>
      </c>
      <c r="D2984" s="141">
        <v>0</v>
      </c>
      <c r="E2984" s="141">
        <v>0</v>
      </c>
      <c r="F2984" s="141">
        <v>716.30413799999997</v>
      </c>
      <c r="G2984" s="141">
        <v>146.90283199999999</v>
      </c>
      <c r="H2984" s="111">
        <f t="shared" ca="1" si="140"/>
        <v>2</v>
      </c>
      <c r="I2984" s="111">
        <f t="shared" ca="1" si="141"/>
        <v>1</v>
      </c>
      <c r="J2984" s="1">
        <f t="shared" si="142"/>
        <v>1</v>
      </c>
      <c r="K2984" s="107"/>
      <c r="L2984" s="107"/>
      <c r="M2984" s="69"/>
      <c r="N2984" s="69"/>
      <c r="O2984" s="117"/>
      <c r="P2984" s="117"/>
      <c r="Q2984" s="117"/>
      <c r="R2984" s="117"/>
    </row>
    <row r="2985" spans="1:18" ht="12.75" customHeight="1" x14ac:dyDescent="0.2">
      <c r="A2985" s="85"/>
      <c r="B2985" s="139" t="s">
        <v>147</v>
      </c>
      <c r="C2985" s="143" t="s">
        <v>57</v>
      </c>
      <c r="D2985" s="114">
        <v>0</v>
      </c>
      <c r="E2985" s="114">
        <v>0</v>
      </c>
      <c r="F2985" s="114">
        <v>469.80334499999998</v>
      </c>
      <c r="G2985" s="114">
        <v>136.85496499999999</v>
      </c>
      <c r="H2985" s="111">
        <f t="shared" ca="1" si="140"/>
        <v>2</v>
      </c>
      <c r="I2985" s="111">
        <f t="shared" ca="1" si="141"/>
        <v>2</v>
      </c>
      <c r="J2985" s="1">
        <f t="shared" si="142"/>
        <v>1</v>
      </c>
      <c r="K2985" s="107"/>
      <c r="L2985" s="107"/>
      <c r="M2985" s="69"/>
      <c r="N2985" s="69"/>
      <c r="O2985" s="117"/>
      <c r="P2985" s="117"/>
      <c r="Q2985" s="117"/>
      <c r="R2985" s="117"/>
    </row>
    <row r="2986" spans="1:18" ht="12.75" customHeight="1" x14ac:dyDescent="0.2">
      <c r="A2986" s="85"/>
      <c r="B2986" s="139" t="s">
        <v>147</v>
      </c>
      <c r="C2986" s="143" t="s">
        <v>58</v>
      </c>
      <c r="D2986" s="114">
        <v>0</v>
      </c>
      <c r="E2986" s="114">
        <v>0</v>
      </c>
      <c r="F2986" s="114">
        <v>307.24868800000002</v>
      </c>
      <c r="G2986" s="114">
        <v>129.83734100000001</v>
      </c>
      <c r="H2986" s="111">
        <f t="shared" ca="1" si="140"/>
        <v>2</v>
      </c>
      <c r="I2986" s="111">
        <f t="shared" ca="1" si="141"/>
        <v>3</v>
      </c>
      <c r="J2986" s="1">
        <f t="shared" si="142"/>
        <v>1</v>
      </c>
      <c r="K2986" s="107"/>
      <c r="L2986" s="107"/>
      <c r="M2986" s="69"/>
      <c r="N2986" s="69"/>
      <c r="O2986" s="117"/>
      <c r="P2986" s="117"/>
      <c r="Q2986" s="117"/>
      <c r="R2986" s="117"/>
    </row>
    <row r="2987" spans="1:18" ht="12.75" customHeight="1" x14ac:dyDescent="0.2">
      <c r="A2987" s="85"/>
      <c r="B2987" s="139" t="s">
        <v>147</v>
      </c>
      <c r="C2987" s="143" t="s">
        <v>59</v>
      </c>
      <c r="D2987" s="114">
        <v>0</v>
      </c>
      <c r="E2987" s="114">
        <v>0</v>
      </c>
      <c r="F2987" s="114">
        <v>109.79858400000001</v>
      </c>
      <c r="G2987" s="114">
        <v>122.19860799999999</v>
      </c>
      <c r="H2987" s="111">
        <f t="shared" ca="1" si="140"/>
        <v>2</v>
      </c>
      <c r="I2987" s="111">
        <f t="shared" ca="1" si="141"/>
        <v>4</v>
      </c>
      <c r="J2987" s="1">
        <f t="shared" si="142"/>
        <v>1</v>
      </c>
      <c r="K2987" s="107"/>
      <c r="L2987" s="107"/>
      <c r="M2987" s="69"/>
      <c r="N2987" s="69"/>
      <c r="O2987" s="117"/>
      <c r="P2987" s="117"/>
      <c r="Q2987" s="117"/>
      <c r="R2987" s="117"/>
    </row>
    <row r="2988" spans="1:18" ht="12.75" customHeight="1" x14ac:dyDescent="0.2">
      <c r="A2988" s="85"/>
      <c r="B2988" s="139" t="s">
        <v>147</v>
      </c>
      <c r="C2988" s="143" t="s">
        <v>60</v>
      </c>
      <c r="D2988" s="114">
        <v>0</v>
      </c>
      <c r="E2988" s="114">
        <v>0</v>
      </c>
      <c r="F2988" s="114">
        <v>136.88857999999999</v>
      </c>
      <c r="G2988" s="114">
        <v>126.27758</v>
      </c>
      <c r="H2988" s="111">
        <f t="shared" ca="1" si="140"/>
        <v>3</v>
      </c>
      <c r="I2988" s="111">
        <f t="shared" ca="1" si="141"/>
        <v>1</v>
      </c>
      <c r="J2988" s="1">
        <f t="shared" si="142"/>
        <v>1</v>
      </c>
      <c r="K2988" s="107"/>
      <c r="L2988" s="107"/>
      <c r="M2988" s="69"/>
      <c r="N2988" s="69"/>
      <c r="O2988" s="117"/>
      <c r="P2988" s="117"/>
      <c r="Q2988" s="117"/>
      <c r="R2988" s="117"/>
    </row>
    <row r="2989" spans="1:18" ht="12.75" customHeight="1" x14ac:dyDescent="0.2">
      <c r="A2989" s="85"/>
      <c r="B2989" s="139" t="s">
        <v>147</v>
      </c>
      <c r="C2989" s="143" t="s">
        <v>61</v>
      </c>
      <c r="D2989" s="114">
        <v>0</v>
      </c>
      <c r="E2989" s="114">
        <v>0</v>
      </c>
      <c r="F2989" s="114">
        <v>121.083618</v>
      </c>
      <c r="G2989" s="114">
        <v>124.96060199999999</v>
      </c>
      <c r="H2989" s="111">
        <f t="shared" ca="1" si="140"/>
        <v>3</v>
      </c>
      <c r="I2989" s="111">
        <f t="shared" ca="1" si="141"/>
        <v>2</v>
      </c>
      <c r="J2989" s="1">
        <f t="shared" si="142"/>
        <v>1</v>
      </c>
      <c r="K2989" s="107"/>
      <c r="L2989" s="107"/>
      <c r="M2989" s="69"/>
      <c r="N2989" s="69"/>
      <c r="O2989" s="117"/>
      <c r="P2989" s="117"/>
      <c r="Q2989" s="117"/>
      <c r="R2989" s="117"/>
    </row>
    <row r="2990" spans="1:18" s="85" customFormat="1" ht="12.75" customHeight="1" x14ac:dyDescent="0.2">
      <c r="B2990" s="139" t="s">
        <v>147</v>
      </c>
      <c r="C2990" s="143" t="s">
        <v>62</v>
      </c>
      <c r="D2990" s="114">
        <v>0</v>
      </c>
      <c r="E2990" s="114">
        <v>0</v>
      </c>
      <c r="F2990" s="114">
        <v>31.297540999999999</v>
      </c>
      <c r="G2990" s="114">
        <v>122.110832</v>
      </c>
      <c r="H2990" s="111">
        <f t="shared" ca="1" si="140"/>
        <v>3</v>
      </c>
      <c r="I2990" s="111">
        <f t="shared" ca="1" si="141"/>
        <v>3</v>
      </c>
      <c r="J2990" s="1">
        <f t="shared" si="142"/>
        <v>1</v>
      </c>
      <c r="K2990" s="107"/>
      <c r="L2990" s="107"/>
      <c r="M2990" s="69"/>
      <c r="N2990" s="69"/>
      <c r="O2990" s="117"/>
      <c r="P2990" s="117"/>
      <c r="Q2990" s="117"/>
      <c r="R2990" s="117"/>
    </row>
    <row r="2991" spans="1:18" ht="12.75" customHeight="1" x14ac:dyDescent="0.2">
      <c r="A2991" s="85"/>
      <c r="B2991" s="139" t="s">
        <v>147</v>
      </c>
      <c r="C2991" s="143" t="s">
        <v>63</v>
      </c>
      <c r="D2991" s="114">
        <v>2.8811369999999998</v>
      </c>
      <c r="E2991" s="114">
        <v>0</v>
      </c>
      <c r="F2991" s="114">
        <v>2.6181920000000001</v>
      </c>
      <c r="G2991" s="114">
        <v>121.951851</v>
      </c>
      <c r="H2991" s="111">
        <f t="shared" ca="1" si="140"/>
        <v>3</v>
      </c>
      <c r="I2991" s="111">
        <f t="shared" ca="1" si="141"/>
        <v>4</v>
      </c>
      <c r="J2991" s="1">
        <f t="shared" si="142"/>
        <v>1</v>
      </c>
      <c r="K2991" s="107"/>
      <c r="L2991" s="107"/>
      <c r="M2991" s="69"/>
      <c r="N2991" s="69"/>
      <c r="O2991" s="117"/>
      <c r="P2991" s="117"/>
      <c r="Q2991" s="117"/>
      <c r="R2991" s="117"/>
    </row>
    <row r="2992" spans="1:18" ht="12.75" customHeight="1" x14ac:dyDescent="0.2">
      <c r="A2992" s="85"/>
      <c r="B2992" s="139" t="s">
        <v>147</v>
      </c>
      <c r="C2992" s="143" t="s">
        <v>64</v>
      </c>
      <c r="D2992" s="114">
        <v>25.463768000000002</v>
      </c>
      <c r="E2992" s="114">
        <v>0</v>
      </c>
      <c r="F2992" s="114">
        <v>0</v>
      </c>
      <c r="G2992" s="114">
        <v>125.396866</v>
      </c>
      <c r="H2992" s="111">
        <f t="shared" ca="1" si="140"/>
        <v>4</v>
      </c>
      <c r="I2992" s="111">
        <f t="shared" ca="1" si="141"/>
        <v>1</v>
      </c>
      <c r="J2992" s="1">
        <f t="shared" si="142"/>
        <v>1</v>
      </c>
      <c r="K2992" s="107"/>
      <c r="L2992" s="107"/>
      <c r="M2992" s="69"/>
      <c r="N2992" s="69"/>
      <c r="O2992" s="117"/>
      <c r="P2992" s="117"/>
      <c r="Q2992" s="117"/>
      <c r="R2992" s="117"/>
    </row>
    <row r="2993" spans="1:18" ht="12.75" customHeight="1" x14ac:dyDescent="0.2">
      <c r="A2993" s="85"/>
      <c r="B2993" s="139" t="s">
        <v>147</v>
      </c>
      <c r="C2993" s="143" t="s">
        <v>65</v>
      </c>
      <c r="D2993" s="114">
        <v>28.255711000000002</v>
      </c>
      <c r="E2993" s="114">
        <v>0</v>
      </c>
      <c r="F2993" s="114">
        <v>0</v>
      </c>
      <c r="G2993" s="114">
        <v>135.823624</v>
      </c>
      <c r="H2993" s="111">
        <f t="shared" ca="1" si="140"/>
        <v>4</v>
      </c>
      <c r="I2993" s="111">
        <f t="shared" ca="1" si="141"/>
        <v>2</v>
      </c>
      <c r="J2993" s="1">
        <f t="shared" si="142"/>
        <v>1</v>
      </c>
      <c r="K2993" s="107"/>
      <c r="L2993" s="107"/>
      <c r="M2993" s="69"/>
      <c r="N2993" s="69"/>
      <c r="O2993" s="117"/>
      <c r="P2993" s="117"/>
      <c r="Q2993" s="117"/>
      <c r="R2993" s="117"/>
    </row>
    <row r="2994" spans="1:18" ht="12.75" customHeight="1" x14ac:dyDescent="0.2">
      <c r="A2994" s="85"/>
      <c r="B2994" s="139" t="s">
        <v>147</v>
      </c>
      <c r="C2994" s="143" t="s">
        <v>66</v>
      </c>
      <c r="D2994" s="114">
        <v>23.996386000000001</v>
      </c>
      <c r="E2994" s="114">
        <v>0</v>
      </c>
      <c r="F2994" s="114">
        <v>0</v>
      </c>
      <c r="G2994" s="114">
        <v>139.08654799999999</v>
      </c>
      <c r="H2994" s="111">
        <f t="shared" ca="1" si="140"/>
        <v>4</v>
      </c>
      <c r="I2994" s="111">
        <f t="shared" ca="1" si="141"/>
        <v>3</v>
      </c>
      <c r="J2994" s="1">
        <f t="shared" si="142"/>
        <v>1</v>
      </c>
      <c r="K2994" s="107"/>
      <c r="L2994" s="107"/>
      <c r="M2994" s="69"/>
      <c r="N2994" s="69"/>
      <c r="O2994" s="117"/>
      <c r="P2994" s="117"/>
      <c r="Q2994" s="117"/>
      <c r="R2994" s="117"/>
    </row>
    <row r="2995" spans="1:18" ht="12.75" customHeight="1" x14ac:dyDescent="0.2">
      <c r="A2995" s="85"/>
      <c r="B2995" s="139" t="s">
        <v>147</v>
      </c>
      <c r="C2995" s="143" t="s">
        <v>67</v>
      </c>
      <c r="D2995" s="114">
        <v>23.290130999999999</v>
      </c>
      <c r="E2995" s="114">
        <v>0</v>
      </c>
      <c r="F2995" s="114">
        <v>0</v>
      </c>
      <c r="G2995" s="114">
        <v>139.44702100000001</v>
      </c>
      <c r="H2995" s="111">
        <f t="shared" ca="1" si="140"/>
        <v>4</v>
      </c>
      <c r="I2995" s="111">
        <f t="shared" ca="1" si="141"/>
        <v>4</v>
      </c>
      <c r="J2995" s="1">
        <f t="shared" si="142"/>
        <v>1</v>
      </c>
      <c r="K2995" s="107"/>
      <c r="L2995" s="107"/>
      <c r="M2995" s="69"/>
      <c r="N2995" s="69"/>
      <c r="O2995" s="117"/>
      <c r="P2995" s="117"/>
      <c r="Q2995" s="117"/>
      <c r="R2995" s="117"/>
    </row>
    <row r="2996" spans="1:18" ht="12.75" customHeight="1" x14ac:dyDescent="0.2">
      <c r="A2996" s="85"/>
      <c r="B2996" s="139" t="s">
        <v>147</v>
      </c>
      <c r="C2996" s="143" t="s">
        <v>68</v>
      </c>
      <c r="D2996" s="114">
        <v>23.094930999999999</v>
      </c>
      <c r="E2996" s="114">
        <v>0</v>
      </c>
      <c r="F2996" s="114">
        <v>0</v>
      </c>
      <c r="G2996" s="114">
        <v>139.563614</v>
      </c>
      <c r="H2996" s="111">
        <f t="shared" ca="1" si="140"/>
        <v>5</v>
      </c>
      <c r="I2996" s="111">
        <f t="shared" ca="1" si="141"/>
        <v>1</v>
      </c>
      <c r="J2996" s="1">
        <f t="shared" si="142"/>
        <v>1</v>
      </c>
      <c r="K2996" s="107"/>
      <c r="L2996" s="107"/>
      <c r="M2996" s="69"/>
      <c r="N2996" s="69"/>
      <c r="O2996" s="117"/>
      <c r="P2996" s="117"/>
      <c r="Q2996" s="117"/>
      <c r="R2996" s="117"/>
    </row>
    <row r="2997" spans="1:18" ht="12.75" customHeight="1" x14ac:dyDescent="0.2">
      <c r="A2997" s="85"/>
      <c r="B2997" s="139" t="s">
        <v>147</v>
      </c>
      <c r="C2997" s="143" t="s">
        <v>69</v>
      </c>
      <c r="D2997" s="114">
        <v>24.091564000000002</v>
      </c>
      <c r="E2997" s="114">
        <v>0</v>
      </c>
      <c r="F2997" s="114">
        <v>0</v>
      </c>
      <c r="G2997" s="114">
        <v>136.29184000000001</v>
      </c>
      <c r="H2997" s="111">
        <f t="shared" ca="1" si="140"/>
        <v>5</v>
      </c>
      <c r="I2997" s="111">
        <f t="shared" ca="1" si="141"/>
        <v>2</v>
      </c>
      <c r="J2997" s="1">
        <f t="shared" si="142"/>
        <v>1</v>
      </c>
      <c r="K2997" s="107"/>
      <c r="L2997" s="107"/>
      <c r="M2997" s="69"/>
      <c r="N2997" s="69"/>
      <c r="O2997" s="117"/>
      <c r="P2997" s="117"/>
      <c r="Q2997" s="117"/>
      <c r="R2997" s="117"/>
    </row>
    <row r="2998" spans="1:18" ht="12.75" customHeight="1" x14ac:dyDescent="0.2">
      <c r="A2998" s="85"/>
      <c r="B2998" s="139" t="s">
        <v>147</v>
      </c>
      <c r="C2998" s="143" t="s">
        <v>70</v>
      </c>
      <c r="D2998" s="114">
        <v>22.404757</v>
      </c>
      <c r="E2998" s="114">
        <v>0</v>
      </c>
      <c r="F2998" s="114">
        <v>0</v>
      </c>
      <c r="G2998" s="114">
        <v>133.254425</v>
      </c>
      <c r="H2998" s="111">
        <f t="shared" ca="1" si="140"/>
        <v>5</v>
      </c>
      <c r="I2998" s="111">
        <f t="shared" ca="1" si="141"/>
        <v>3</v>
      </c>
      <c r="J2998" s="1">
        <f t="shared" si="142"/>
        <v>1</v>
      </c>
      <c r="K2998" s="107"/>
      <c r="L2998" s="107"/>
      <c r="M2998" s="69"/>
      <c r="N2998" s="69"/>
      <c r="O2998" s="117"/>
      <c r="P2998" s="117"/>
      <c r="Q2998" s="117"/>
      <c r="R2998" s="117"/>
    </row>
    <row r="2999" spans="1:18" ht="12.75" customHeight="1" x14ac:dyDescent="0.2">
      <c r="A2999" s="85"/>
      <c r="B2999" s="139" t="s">
        <v>147</v>
      </c>
      <c r="C2999" s="143" t="s">
        <v>71</v>
      </c>
      <c r="D2999" s="114">
        <v>22.413242</v>
      </c>
      <c r="E2999" s="114">
        <v>0</v>
      </c>
      <c r="F2999" s="114">
        <v>0</v>
      </c>
      <c r="G2999" s="114">
        <v>130.63574199999999</v>
      </c>
      <c r="H2999" s="111">
        <f t="shared" ca="1" si="140"/>
        <v>5</v>
      </c>
      <c r="I2999" s="111">
        <f t="shared" ca="1" si="141"/>
        <v>4</v>
      </c>
      <c r="J2999" s="1">
        <f t="shared" si="142"/>
        <v>1</v>
      </c>
      <c r="K2999" s="107"/>
      <c r="L2999" s="107"/>
      <c r="M2999" s="69"/>
      <c r="N2999" s="69"/>
      <c r="O2999" s="117"/>
      <c r="P2999" s="117"/>
      <c r="Q2999" s="117"/>
      <c r="R2999" s="117"/>
    </row>
    <row r="3000" spans="1:18" ht="12.75" customHeight="1" x14ac:dyDescent="0.2">
      <c r="A3000" s="85"/>
      <c r="B3000" s="139" t="s">
        <v>147</v>
      </c>
      <c r="C3000" s="143" t="s">
        <v>22</v>
      </c>
      <c r="D3000" s="114">
        <v>20.576946</v>
      </c>
      <c r="E3000" s="114">
        <v>0</v>
      </c>
      <c r="F3000" s="114">
        <v>0</v>
      </c>
      <c r="G3000" s="114">
        <v>136.19490099999999</v>
      </c>
      <c r="H3000" s="111">
        <f t="shared" ca="1" si="140"/>
        <v>6</v>
      </c>
      <c r="I3000" s="111">
        <f t="shared" ca="1" si="141"/>
        <v>1</v>
      </c>
      <c r="J3000" s="1">
        <f t="shared" si="142"/>
        <v>1</v>
      </c>
      <c r="K3000" s="107"/>
      <c r="L3000" s="107"/>
      <c r="M3000" s="69"/>
      <c r="N3000" s="69"/>
      <c r="O3000" s="117"/>
      <c r="P3000" s="117"/>
      <c r="Q3000" s="117"/>
      <c r="R3000" s="117"/>
    </row>
    <row r="3001" spans="1:18" ht="12.75" customHeight="1" x14ac:dyDescent="0.2">
      <c r="A3001" s="85"/>
      <c r="B3001" s="139" t="s">
        <v>147</v>
      </c>
      <c r="C3001" s="143" t="s">
        <v>72</v>
      </c>
      <c r="D3001" s="114">
        <v>7.552295</v>
      </c>
      <c r="E3001" s="114">
        <v>0</v>
      </c>
      <c r="F3001" s="114">
        <v>10.332787</v>
      </c>
      <c r="G3001" s="114">
        <v>135.770477</v>
      </c>
      <c r="H3001" s="111">
        <f t="shared" ca="1" si="140"/>
        <v>6</v>
      </c>
      <c r="I3001" s="111">
        <f t="shared" ca="1" si="141"/>
        <v>2</v>
      </c>
      <c r="J3001" s="1">
        <f t="shared" si="142"/>
        <v>1</v>
      </c>
      <c r="K3001" s="107"/>
      <c r="L3001" s="107"/>
      <c r="M3001" s="69"/>
      <c r="N3001" s="69"/>
      <c r="O3001" s="117"/>
      <c r="P3001" s="117"/>
      <c r="Q3001" s="117"/>
      <c r="R3001" s="117"/>
    </row>
    <row r="3002" spans="1:18" ht="12.75" customHeight="1" x14ac:dyDescent="0.2">
      <c r="A3002" s="85"/>
      <c r="B3002" s="139" t="s">
        <v>147</v>
      </c>
      <c r="C3002" s="143" t="s">
        <v>73</v>
      </c>
      <c r="D3002" s="114">
        <v>0</v>
      </c>
      <c r="E3002" s="114">
        <v>0</v>
      </c>
      <c r="F3002" s="114">
        <v>186.69693000000001</v>
      </c>
      <c r="G3002" s="114">
        <v>137.04844700000001</v>
      </c>
      <c r="H3002" s="111">
        <f t="shared" ca="1" si="140"/>
        <v>6</v>
      </c>
      <c r="I3002" s="111">
        <f t="shared" ca="1" si="141"/>
        <v>3</v>
      </c>
      <c r="J3002" s="1">
        <f t="shared" si="142"/>
        <v>1</v>
      </c>
      <c r="K3002" s="107"/>
      <c r="L3002" s="107"/>
      <c r="M3002" s="69"/>
      <c r="N3002" s="69"/>
      <c r="O3002" s="117"/>
      <c r="P3002" s="117"/>
      <c r="Q3002" s="117"/>
      <c r="R3002" s="117"/>
    </row>
    <row r="3003" spans="1:18" ht="12.75" customHeight="1" x14ac:dyDescent="0.2">
      <c r="A3003" s="85"/>
      <c r="B3003" s="139" t="s">
        <v>147</v>
      </c>
      <c r="C3003" s="143" t="s">
        <v>74</v>
      </c>
      <c r="D3003" s="114">
        <v>0</v>
      </c>
      <c r="E3003" s="114">
        <v>0</v>
      </c>
      <c r="F3003" s="114">
        <v>267.44369499999999</v>
      </c>
      <c r="G3003" s="114">
        <v>133.98573300000001</v>
      </c>
      <c r="H3003" s="111">
        <f t="shared" ca="1" si="140"/>
        <v>6</v>
      </c>
      <c r="I3003" s="111">
        <f t="shared" ca="1" si="141"/>
        <v>4</v>
      </c>
      <c r="J3003" s="1">
        <f t="shared" si="142"/>
        <v>1</v>
      </c>
      <c r="K3003" s="107"/>
      <c r="L3003" s="107"/>
      <c r="M3003" s="69"/>
      <c r="N3003" s="69"/>
      <c r="O3003" s="117"/>
      <c r="P3003" s="117"/>
      <c r="Q3003" s="117"/>
      <c r="R3003" s="117"/>
    </row>
    <row r="3004" spans="1:18" ht="12.75" customHeight="1" x14ac:dyDescent="0.2">
      <c r="A3004" s="85"/>
      <c r="B3004" s="139" t="s">
        <v>147</v>
      </c>
      <c r="C3004" s="143" t="s">
        <v>75</v>
      </c>
      <c r="D3004" s="114">
        <v>0</v>
      </c>
      <c r="E3004" s="114">
        <v>0</v>
      </c>
      <c r="F3004" s="114">
        <v>643.74682600000006</v>
      </c>
      <c r="G3004" s="114">
        <v>145.347443</v>
      </c>
      <c r="H3004" s="111">
        <f t="shared" ca="1" si="140"/>
        <v>7</v>
      </c>
      <c r="I3004" s="111">
        <f t="shared" ca="1" si="141"/>
        <v>1</v>
      </c>
      <c r="J3004" s="1">
        <f t="shared" si="142"/>
        <v>1</v>
      </c>
      <c r="K3004" s="107"/>
      <c r="L3004" s="107"/>
      <c r="M3004" s="69"/>
      <c r="N3004" s="69"/>
      <c r="O3004" s="117"/>
      <c r="P3004" s="117"/>
      <c r="Q3004" s="117"/>
      <c r="R3004" s="117"/>
    </row>
    <row r="3005" spans="1:18" ht="12.75" customHeight="1" x14ac:dyDescent="0.2">
      <c r="A3005" s="85"/>
      <c r="B3005" s="139" t="s">
        <v>147</v>
      </c>
      <c r="C3005" s="143" t="s">
        <v>76</v>
      </c>
      <c r="D3005" s="114">
        <v>0</v>
      </c>
      <c r="E3005" s="114">
        <v>0</v>
      </c>
      <c r="F3005" s="114">
        <v>656.87292500000001</v>
      </c>
      <c r="G3005" s="114">
        <v>145.199265</v>
      </c>
      <c r="H3005" s="111">
        <f t="shared" ca="1" si="140"/>
        <v>7</v>
      </c>
      <c r="I3005" s="111">
        <f t="shared" ca="1" si="141"/>
        <v>2</v>
      </c>
      <c r="J3005" s="1">
        <f t="shared" si="142"/>
        <v>1</v>
      </c>
      <c r="K3005" s="107"/>
      <c r="L3005" s="107"/>
      <c r="M3005" s="69"/>
      <c r="N3005" s="69"/>
      <c r="O3005" s="117"/>
      <c r="P3005" s="117"/>
      <c r="Q3005" s="117"/>
      <c r="R3005" s="117"/>
    </row>
    <row r="3006" spans="1:18" ht="12.75" customHeight="1" x14ac:dyDescent="0.2">
      <c r="A3006" s="85"/>
      <c r="B3006" s="139" t="s">
        <v>147</v>
      </c>
      <c r="C3006" s="143" t="s">
        <v>77</v>
      </c>
      <c r="D3006" s="114">
        <v>0</v>
      </c>
      <c r="E3006" s="114">
        <v>0</v>
      </c>
      <c r="F3006" s="114">
        <v>649.97540300000003</v>
      </c>
      <c r="G3006" s="114">
        <v>143.73170500000001</v>
      </c>
      <c r="H3006" s="111">
        <f t="shared" ca="1" si="140"/>
        <v>7</v>
      </c>
      <c r="I3006" s="111">
        <f t="shared" ca="1" si="141"/>
        <v>3</v>
      </c>
      <c r="J3006" s="1">
        <f t="shared" si="142"/>
        <v>1</v>
      </c>
      <c r="K3006" s="107"/>
      <c r="L3006" s="107"/>
      <c r="M3006" s="69"/>
      <c r="N3006" s="69"/>
      <c r="O3006" s="117"/>
      <c r="P3006" s="117"/>
      <c r="Q3006" s="117"/>
      <c r="R3006" s="117"/>
    </row>
    <row r="3007" spans="1:18" ht="12.75" customHeight="1" x14ac:dyDescent="0.2">
      <c r="A3007" s="85"/>
      <c r="B3007" s="139" t="s">
        <v>147</v>
      </c>
      <c r="C3007" s="143" t="s">
        <v>78</v>
      </c>
      <c r="D3007" s="114">
        <v>0</v>
      </c>
      <c r="E3007" s="114">
        <v>0</v>
      </c>
      <c r="F3007" s="114">
        <v>745.17040999999995</v>
      </c>
      <c r="G3007" s="114">
        <v>146.749908</v>
      </c>
      <c r="H3007" s="111">
        <f t="shared" ca="1" si="140"/>
        <v>7</v>
      </c>
      <c r="I3007" s="111">
        <f t="shared" ca="1" si="141"/>
        <v>4</v>
      </c>
      <c r="J3007" s="1">
        <f t="shared" si="142"/>
        <v>1</v>
      </c>
      <c r="K3007" s="107"/>
      <c r="L3007" s="107"/>
      <c r="M3007" s="69"/>
      <c r="N3007" s="69"/>
      <c r="O3007" s="117"/>
      <c r="P3007" s="117"/>
      <c r="Q3007" s="117"/>
      <c r="R3007" s="117"/>
    </row>
    <row r="3008" spans="1:18" ht="12.75" customHeight="1" x14ac:dyDescent="0.2">
      <c r="A3008" s="85"/>
      <c r="B3008" s="139" t="s">
        <v>147</v>
      </c>
      <c r="C3008" s="143" t="s">
        <v>79</v>
      </c>
      <c r="D3008" s="114">
        <v>0</v>
      </c>
      <c r="E3008" s="114">
        <v>0</v>
      </c>
      <c r="F3008" s="114">
        <v>915.41540499999996</v>
      </c>
      <c r="G3008" s="114">
        <v>150.754929</v>
      </c>
      <c r="H3008" s="111">
        <f t="shared" ca="1" si="140"/>
        <v>8</v>
      </c>
      <c r="I3008" s="111">
        <f t="shared" ca="1" si="141"/>
        <v>1</v>
      </c>
      <c r="J3008" s="1">
        <f t="shared" si="142"/>
        <v>1</v>
      </c>
      <c r="K3008" s="107"/>
      <c r="L3008" s="107"/>
      <c r="M3008" s="69"/>
      <c r="N3008" s="69"/>
      <c r="O3008" s="117"/>
      <c r="P3008" s="117"/>
      <c r="Q3008" s="117"/>
      <c r="R3008" s="117"/>
    </row>
    <row r="3009" spans="1:18" ht="12.75" customHeight="1" x14ac:dyDescent="0.2">
      <c r="A3009" s="85"/>
      <c r="B3009" s="139" t="s">
        <v>147</v>
      </c>
      <c r="C3009" s="143" t="s">
        <v>80</v>
      </c>
      <c r="D3009" s="114">
        <v>0</v>
      </c>
      <c r="E3009" s="114">
        <v>0</v>
      </c>
      <c r="F3009" s="114">
        <v>851.26574700000003</v>
      </c>
      <c r="G3009" s="114">
        <v>148.015961</v>
      </c>
      <c r="H3009" s="111">
        <f t="shared" ca="1" si="140"/>
        <v>8</v>
      </c>
      <c r="I3009" s="111">
        <f t="shared" ca="1" si="141"/>
        <v>2</v>
      </c>
      <c r="J3009" s="1">
        <f t="shared" si="142"/>
        <v>1</v>
      </c>
      <c r="K3009" s="107"/>
      <c r="L3009" s="107"/>
      <c r="M3009" s="69"/>
      <c r="N3009" s="69"/>
      <c r="O3009" s="117"/>
      <c r="P3009" s="117"/>
      <c r="Q3009" s="117"/>
      <c r="R3009" s="117"/>
    </row>
    <row r="3010" spans="1:18" ht="12.75" customHeight="1" x14ac:dyDescent="0.2">
      <c r="A3010" s="85"/>
      <c r="B3010" s="139" t="s">
        <v>147</v>
      </c>
      <c r="C3010" s="143" t="s">
        <v>81</v>
      </c>
      <c r="D3010" s="114">
        <v>0</v>
      </c>
      <c r="E3010" s="114">
        <v>0</v>
      </c>
      <c r="F3010" s="114">
        <v>849.64569100000006</v>
      </c>
      <c r="G3010" s="114">
        <v>149.233734</v>
      </c>
      <c r="H3010" s="111">
        <f t="shared" ca="1" si="140"/>
        <v>8</v>
      </c>
      <c r="I3010" s="111">
        <f t="shared" ca="1" si="141"/>
        <v>3</v>
      </c>
      <c r="J3010" s="1">
        <f t="shared" si="142"/>
        <v>1</v>
      </c>
      <c r="K3010" s="107"/>
      <c r="L3010" s="107"/>
      <c r="M3010" s="69"/>
      <c r="N3010" s="69"/>
      <c r="O3010" s="117"/>
      <c r="P3010" s="117"/>
      <c r="Q3010" s="117"/>
      <c r="R3010" s="117"/>
    </row>
    <row r="3011" spans="1:18" ht="12.75" customHeight="1" x14ac:dyDescent="0.2">
      <c r="A3011" s="85"/>
      <c r="B3011" s="139" t="s">
        <v>147</v>
      </c>
      <c r="C3011" s="143" t="s">
        <v>82</v>
      </c>
      <c r="D3011" s="114">
        <v>0</v>
      </c>
      <c r="E3011" s="114">
        <v>0</v>
      </c>
      <c r="F3011" s="114">
        <v>832.05279499999995</v>
      </c>
      <c r="G3011" s="114">
        <v>149.33865399999999</v>
      </c>
      <c r="H3011" s="111">
        <f t="shared" ca="1" si="140"/>
        <v>8</v>
      </c>
      <c r="I3011" s="111">
        <f t="shared" ca="1" si="141"/>
        <v>4</v>
      </c>
      <c r="J3011" s="1">
        <f t="shared" si="142"/>
        <v>1</v>
      </c>
      <c r="K3011" s="107"/>
      <c r="L3011" s="107"/>
      <c r="M3011" s="69"/>
      <c r="N3011" s="69"/>
      <c r="O3011" s="117"/>
      <c r="P3011" s="117"/>
      <c r="Q3011" s="117"/>
      <c r="R3011" s="117"/>
    </row>
    <row r="3012" spans="1:18" ht="12.75" customHeight="1" x14ac:dyDescent="0.2">
      <c r="A3012" s="85"/>
      <c r="B3012" s="139" t="s">
        <v>147</v>
      </c>
      <c r="C3012" s="143" t="s">
        <v>83</v>
      </c>
      <c r="D3012" s="114">
        <v>0</v>
      </c>
      <c r="E3012" s="114">
        <v>0</v>
      </c>
      <c r="F3012" s="114">
        <v>582.88500999999997</v>
      </c>
      <c r="G3012" s="114">
        <v>142.25608800000001</v>
      </c>
      <c r="H3012" s="111">
        <f t="shared" ca="1" si="140"/>
        <v>9</v>
      </c>
      <c r="I3012" s="111">
        <f t="shared" ca="1" si="141"/>
        <v>1</v>
      </c>
      <c r="J3012" s="1">
        <f t="shared" si="142"/>
        <v>1</v>
      </c>
      <c r="K3012" s="107"/>
      <c r="L3012" s="107"/>
      <c r="M3012" s="69"/>
      <c r="N3012" s="69"/>
      <c r="O3012" s="117"/>
      <c r="P3012" s="117"/>
      <c r="Q3012" s="117"/>
      <c r="R3012" s="117"/>
    </row>
    <row r="3013" spans="1:18" ht="12.75" customHeight="1" x14ac:dyDescent="0.2">
      <c r="A3013" s="85"/>
      <c r="B3013" s="139" t="s">
        <v>147</v>
      </c>
      <c r="C3013" s="143" t="s">
        <v>84</v>
      </c>
      <c r="D3013" s="114">
        <v>0</v>
      </c>
      <c r="E3013" s="114">
        <v>0</v>
      </c>
      <c r="F3013" s="114">
        <v>345.94662499999998</v>
      </c>
      <c r="G3013" s="114">
        <v>130.88897700000001</v>
      </c>
      <c r="H3013" s="111">
        <f t="shared" ca="1" si="140"/>
        <v>9</v>
      </c>
      <c r="I3013" s="111">
        <f t="shared" ca="1" si="141"/>
        <v>2</v>
      </c>
      <c r="J3013" s="1">
        <f t="shared" si="142"/>
        <v>1</v>
      </c>
      <c r="K3013" s="107"/>
      <c r="L3013" s="107"/>
      <c r="M3013" s="69"/>
      <c r="N3013" s="69"/>
      <c r="O3013" s="117"/>
      <c r="P3013" s="117"/>
      <c r="Q3013" s="117"/>
      <c r="R3013" s="117"/>
    </row>
    <row r="3014" spans="1:18" ht="12.75" customHeight="1" x14ac:dyDescent="0.2">
      <c r="A3014" s="85"/>
      <c r="B3014" s="139" t="s">
        <v>147</v>
      </c>
      <c r="C3014" s="143" t="s">
        <v>85</v>
      </c>
      <c r="D3014" s="114">
        <v>0</v>
      </c>
      <c r="E3014" s="114">
        <v>0</v>
      </c>
      <c r="F3014" s="114">
        <v>90.241776000000002</v>
      </c>
      <c r="G3014" s="114">
        <v>118.699051</v>
      </c>
      <c r="H3014" s="111">
        <f t="shared" ca="1" si="140"/>
        <v>9</v>
      </c>
      <c r="I3014" s="111">
        <f t="shared" ca="1" si="141"/>
        <v>3</v>
      </c>
      <c r="J3014" s="1">
        <f t="shared" si="142"/>
        <v>1</v>
      </c>
      <c r="K3014" s="107"/>
      <c r="L3014" s="107"/>
      <c r="M3014" s="69"/>
      <c r="N3014" s="69"/>
      <c r="O3014" s="117"/>
      <c r="P3014" s="117"/>
      <c r="Q3014" s="117"/>
      <c r="R3014" s="117"/>
    </row>
    <row r="3015" spans="1:18" ht="12.75" customHeight="1" x14ac:dyDescent="0.2">
      <c r="A3015" s="85"/>
      <c r="B3015" s="139" t="s">
        <v>147</v>
      </c>
      <c r="C3015" s="143" t="s">
        <v>86</v>
      </c>
      <c r="D3015" s="114">
        <v>27.506371000000001</v>
      </c>
      <c r="E3015" s="114">
        <v>0</v>
      </c>
      <c r="F3015" s="114">
        <v>2.236618</v>
      </c>
      <c r="G3015" s="114">
        <v>114.134254</v>
      </c>
      <c r="H3015" s="111">
        <f t="shared" ca="1" si="140"/>
        <v>9</v>
      </c>
      <c r="I3015" s="111">
        <f t="shared" ca="1" si="141"/>
        <v>4</v>
      </c>
      <c r="J3015" s="1">
        <f t="shared" si="142"/>
        <v>1</v>
      </c>
      <c r="K3015" s="107"/>
      <c r="L3015" s="107"/>
      <c r="M3015" s="69"/>
      <c r="N3015" s="69"/>
      <c r="O3015" s="117"/>
      <c r="P3015" s="117"/>
      <c r="Q3015" s="117"/>
      <c r="R3015" s="117"/>
    </row>
    <row r="3016" spans="1:18" ht="12.75" customHeight="1" x14ac:dyDescent="0.2">
      <c r="A3016" s="85"/>
      <c r="B3016" s="139" t="s">
        <v>147</v>
      </c>
      <c r="C3016" s="143" t="s">
        <v>87</v>
      </c>
      <c r="D3016" s="114">
        <v>30.884785000000001</v>
      </c>
      <c r="E3016" s="114">
        <v>0</v>
      </c>
      <c r="F3016" s="114">
        <v>0</v>
      </c>
      <c r="G3016" s="114">
        <v>127.490753</v>
      </c>
      <c r="H3016" s="111">
        <f t="shared" ca="1" si="140"/>
        <v>10</v>
      </c>
      <c r="I3016" s="111">
        <f t="shared" ca="1" si="141"/>
        <v>1</v>
      </c>
      <c r="J3016" s="1">
        <f t="shared" si="142"/>
        <v>1</v>
      </c>
      <c r="K3016" s="107"/>
      <c r="L3016" s="107"/>
      <c r="M3016" s="69"/>
      <c r="N3016" s="69"/>
      <c r="O3016" s="117"/>
      <c r="P3016" s="117"/>
      <c r="Q3016" s="117"/>
      <c r="R3016" s="117"/>
    </row>
    <row r="3017" spans="1:18" ht="12.75" customHeight="1" x14ac:dyDescent="0.2">
      <c r="A3017" s="85"/>
      <c r="B3017" s="139" t="s">
        <v>147</v>
      </c>
      <c r="C3017" s="143" t="s">
        <v>88</v>
      </c>
      <c r="D3017" s="114">
        <v>17.43177</v>
      </c>
      <c r="E3017" s="114">
        <v>0</v>
      </c>
      <c r="F3017" s="114">
        <v>3.4671059999999998</v>
      </c>
      <c r="G3017" s="114">
        <v>129.947205</v>
      </c>
      <c r="H3017" s="111">
        <f t="shared" ca="1" si="140"/>
        <v>10</v>
      </c>
      <c r="I3017" s="111">
        <f t="shared" ca="1" si="141"/>
        <v>2</v>
      </c>
      <c r="J3017" s="1">
        <f t="shared" si="142"/>
        <v>1</v>
      </c>
      <c r="K3017" s="107"/>
      <c r="L3017" s="107"/>
      <c r="M3017" s="69"/>
      <c r="N3017" s="69"/>
      <c r="O3017" s="117"/>
      <c r="P3017" s="117"/>
      <c r="Q3017" s="117"/>
      <c r="R3017" s="117"/>
    </row>
    <row r="3018" spans="1:18" ht="12.75" customHeight="1" x14ac:dyDescent="0.2">
      <c r="A3018" s="85"/>
      <c r="B3018" s="139" t="s">
        <v>147</v>
      </c>
      <c r="C3018" s="143" t="s">
        <v>89</v>
      </c>
      <c r="D3018" s="114">
        <v>26.09601</v>
      </c>
      <c r="E3018" s="114">
        <v>0</v>
      </c>
      <c r="F3018" s="114">
        <v>1.8731340000000001</v>
      </c>
      <c r="G3018" s="114">
        <v>124.49929</v>
      </c>
      <c r="H3018" s="111">
        <f t="shared" ref="H3018:H3081" ca="1" si="143">IF(MID(OFFSET(H3018,0,-5,1,1),2,1)=":",LEFT(OFFSET(H3018,0,-5,1,1),1),LEFT(OFFSET(H3018,0,-5,1,1),2))+1</f>
        <v>10</v>
      </c>
      <c r="I3018" s="111">
        <f t="shared" ca="1" si="141"/>
        <v>3</v>
      </c>
      <c r="J3018" s="1">
        <f t="shared" si="142"/>
        <v>1</v>
      </c>
      <c r="K3018" s="107"/>
      <c r="L3018" s="107"/>
      <c r="M3018" s="69"/>
      <c r="N3018" s="69"/>
      <c r="O3018" s="117"/>
      <c r="P3018" s="117"/>
      <c r="Q3018" s="117"/>
      <c r="R3018" s="117"/>
    </row>
    <row r="3019" spans="1:18" ht="12.75" customHeight="1" x14ac:dyDescent="0.2">
      <c r="A3019" s="85"/>
      <c r="B3019" s="139" t="s">
        <v>147</v>
      </c>
      <c r="C3019" s="143" t="s">
        <v>90</v>
      </c>
      <c r="D3019" s="114">
        <v>23.013908000000001</v>
      </c>
      <c r="E3019" s="114">
        <v>0</v>
      </c>
      <c r="F3019" s="114">
        <v>0</v>
      </c>
      <c r="G3019" s="114">
        <v>131.69718900000001</v>
      </c>
      <c r="H3019" s="111">
        <f t="shared" ca="1" si="143"/>
        <v>10</v>
      </c>
      <c r="I3019" s="111">
        <f t="shared" ca="1" si="141"/>
        <v>4</v>
      </c>
      <c r="J3019" s="1">
        <f t="shared" si="142"/>
        <v>1</v>
      </c>
      <c r="K3019" s="107"/>
      <c r="L3019" s="107"/>
      <c r="M3019" s="69"/>
      <c r="N3019" s="69"/>
      <c r="O3019" s="117"/>
      <c r="P3019" s="117"/>
      <c r="Q3019" s="117"/>
      <c r="R3019" s="117"/>
    </row>
    <row r="3020" spans="1:18" ht="12.75" customHeight="1" x14ac:dyDescent="0.2">
      <c r="A3020" s="85"/>
      <c r="B3020" s="139" t="s">
        <v>147</v>
      </c>
      <c r="C3020" s="143" t="s">
        <v>91</v>
      </c>
      <c r="D3020" s="114">
        <v>21.229088000000001</v>
      </c>
      <c r="E3020" s="114">
        <v>0</v>
      </c>
      <c r="F3020" s="114">
        <v>0</v>
      </c>
      <c r="G3020" s="114">
        <v>132.949173</v>
      </c>
      <c r="H3020" s="111">
        <f t="shared" ca="1" si="143"/>
        <v>11</v>
      </c>
      <c r="I3020" s="111">
        <f t="shared" ca="1" si="141"/>
        <v>1</v>
      </c>
      <c r="J3020" s="1">
        <f t="shared" si="142"/>
        <v>1</v>
      </c>
      <c r="K3020" s="107"/>
      <c r="L3020" s="107"/>
      <c r="M3020" s="69"/>
      <c r="N3020" s="69"/>
      <c r="O3020" s="117"/>
      <c r="P3020" s="117"/>
      <c r="Q3020" s="117"/>
      <c r="R3020" s="117"/>
    </row>
    <row r="3021" spans="1:18" ht="12.75" customHeight="1" x14ac:dyDescent="0.2">
      <c r="A3021" s="85"/>
      <c r="B3021" s="139" t="s">
        <v>147</v>
      </c>
      <c r="C3021" s="143" t="s">
        <v>92</v>
      </c>
      <c r="D3021" s="114">
        <v>20.767987999999999</v>
      </c>
      <c r="E3021" s="114">
        <v>0</v>
      </c>
      <c r="F3021" s="114">
        <v>0</v>
      </c>
      <c r="G3021" s="114">
        <v>132.905869</v>
      </c>
      <c r="H3021" s="111">
        <f t="shared" ca="1" si="143"/>
        <v>11</v>
      </c>
      <c r="I3021" s="111">
        <f t="shared" ca="1" si="141"/>
        <v>2</v>
      </c>
      <c r="J3021" s="1">
        <f t="shared" si="142"/>
        <v>1</v>
      </c>
      <c r="K3021" s="107"/>
      <c r="L3021" s="107"/>
      <c r="M3021" s="69"/>
      <c r="N3021" s="69"/>
      <c r="O3021" s="117"/>
      <c r="P3021" s="117"/>
      <c r="Q3021" s="117"/>
      <c r="R3021" s="117"/>
    </row>
    <row r="3022" spans="1:18" ht="12.75" customHeight="1" x14ac:dyDescent="0.2">
      <c r="A3022" s="85"/>
      <c r="B3022" s="139" t="s">
        <v>147</v>
      </c>
      <c r="C3022" s="143" t="s">
        <v>93</v>
      </c>
      <c r="D3022" s="114">
        <v>20.439071999999999</v>
      </c>
      <c r="E3022" s="114">
        <v>0</v>
      </c>
      <c r="F3022" s="114">
        <v>0</v>
      </c>
      <c r="G3022" s="114">
        <v>134.21931499999999</v>
      </c>
      <c r="H3022" s="111">
        <f t="shared" ca="1" si="143"/>
        <v>11</v>
      </c>
      <c r="I3022" s="111">
        <f t="shared" ca="1" si="141"/>
        <v>3</v>
      </c>
      <c r="J3022" s="1">
        <f t="shared" si="142"/>
        <v>1</v>
      </c>
      <c r="K3022" s="107"/>
      <c r="L3022" s="107"/>
      <c r="M3022" s="69"/>
      <c r="N3022" s="69"/>
      <c r="O3022" s="117"/>
      <c r="P3022" s="117"/>
      <c r="Q3022" s="117"/>
      <c r="R3022" s="117"/>
    </row>
    <row r="3023" spans="1:18" ht="12.75" customHeight="1" x14ac:dyDescent="0.2">
      <c r="A3023" s="85"/>
      <c r="B3023" s="139" t="s">
        <v>147</v>
      </c>
      <c r="C3023" s="143" t="s">
        <v>94</v>
      </c>
      <c r="D3023" s="114">
        <v>20.128776999999999</v>
      </c>
      <c r="E3023" s="114">
        <v>0</v>
      </c>
      <c r="F3023" s="114">
        <v>0</v>
      </c>
      <c r="G3023" s="114">
        <v>134.11404400000001</v>
      </c>
      <c r="H3023" s="111">
        <f t="shared" ca="1" si="143"/>
        <v>11</v>
      </c>
      <c r="I3023" s="111">
        <f t="shared" ca="1" si="141"/>
        <v>4</v>
      </c>
      <c r="J3023" s="1">
        <f t="shared" si="142"/>
        <v>1</v>
      </c>
      <c r="K3023" s="107"/>
      <c r="L3023" s="107"/>
      <c r="M3023" s="69"/>
      <c r="N3023" s="69"/>
      <c r="O3023" s="117"/>
      <c r="P3023" s="117"/>
      <c r="Q3023" s="117"/>
      <c r="R3023" s="117"/>
    </row>
    <row r="3024" spans="1:18" ht="12.75" customHeight="1" x14ac:dyDescent="0.2">
      <c r="A3024" s="85"/>
      <c r="B3024" s="139" t="s">
        <v>147</v>
      </c>
      <c r="C3024" s="143" t="s">
        <v>95</v>
      </c>
      <c r="D3024" s="114">
        <v>20.174337000000001</v>
      </c>
      <c r="E3024" s="114">
        <v>0</v>
      </c>
      <c r="F3024" s="114">
        <v>0</v>
      </c>
      <c r="G3024" s="114">
        <v>133.70730599999999</v>
      </c>
      <c r="H3024" s="111">
        <f t="shared" ca="1" si="143"/>
        <v>12</v>
      </c>
      <c r="I3024" s="111">
        <f t="shared" ca="1" si="141"/>
        <v>1</v>
      </c>
      <c r="J3024" s="1">
        <f t="shared" si="142"/>
        <v>1</v>
      </c>
      <c r="K3024" s="107"/>
      <c r="L3024" s="107"/>
      <c r="M3024" s="69"/>
      <c r="N3024" s="69"/>
      <c r="O3024" s="117"/>
      <c r="P3024" s="117"/>
      <c r="Q3024" s="117"/>
      <c r="R3024" s="117"/>
    </row>
    <row r="3025" spans="1:18" ht="12.75" customHeight="1" x14ac:dyDescent="0.2">
      <c r="A3025" s="85"/>
      <c r="B3025" s="139" t="s">
        <v>147</v>
      </c>
      <c r="C3025" s="143" t="s">
        <v>96</v>
      </c>
      <c r="D3025" s="114">
        <v>21.007914</v>
      </c>
      <c r="E3025" s="114">
        <v>0</v>
      </c>
      <c r="F3025" s="114">
        <v>0</v>
      </c>
      <c r="G3025" s="114">
        <v>136.375809</v>
      </c>
      <c r="H3025" s="111">
        <f t="shared" ca="1" si="143"/>
        <v>12</v>
      </c>
      <c r="I3025" s="111">
        <f t="shared" ca="1" si="141"/>
        <v>2</v>
      </c>
      <c r="J3025" s="1">
        <f t="shared" si="142"/>
        <v>1</v>
      </c>
      <c r="K3025" s="107"/>
      <c r="L3025" s="107"/>
      <c r="M3025" s="69"/>
      <c r="N3025" s="69"/>
      <c r="O3025" s="117"/>
      <c r="P3025" s="117"/>
      <c r="Q3025" s="117"/>
      <c r="R3025" s="117"/>
    </row>
    <row r="3026" spans="1:18" ht="12.75" customHeight="1" x14ac:dyDescent="0.2">
      <c r="A3026" s="85"/>
      <c r="B3026" s="139" t="s">
        <v>147</v>
      </c>
      <c r="C3026" s="143" t="s">
        <v>97</v>
      </c>
      <c r="D3026" s="114">
        <v>22.330871999999999</v>
      </c>
      <c r="E3026" s="114">
        <v>0</v>
      </c>
      <c r="F3026" s="114">
        <v>0</v>
      </c>
      <c r="G3026" s="114">
        <v>140.03276099999999</v>
      </c>
      <c r="H3026" s="111">
        <f t="shared" ca="1" si="143"/>
        <v>12</v>
      </c>
      <c r="I3026" s="111">
        <f t="shared" ca="1" si="141"/>
        <v>3</v>
      </c>
      <c r="J3026" s="1">
        <f t="shared" si="142"/>
        <v>1</v>
      </c>
      <c r="K3026" s="107"/>
      <c r="L3026" s="107"/>
      <c r="M3026" s="69"/>
      <c r="N3026" s="69"/>
      <c r="O3026" s="117"/>
      <c r="P3026" s="117"/>
      <c r="Q3026" s="117"/>
      <c r="R3026" s="117"/>
    </row>
    <row r="3027" spans="1:18" ht="12.75" customHeight="1" x14ac:dyDescent="0.2">
      <c r="A3027" s="85"/>
      <c r="B3027" s="139" t="s">
        <v>147</v>
      </c>
      <c r="C3027" s="143" t="s">
        <v>98</v>
      </c>
      <c r="D3027" s="114">
        <v>22.238614999999999</v>
      </c>
      <c r="E3027" s="114">
        <v>0</v>
      </c>
      <c r="F3027" s="114">
        <v>0</v>
      </c>
      <c r="G3027" s="114">
        <v>139.712738</v>
      </c>
      <c r="H3027" s="111">
        <f t="shared" ca="1" si="143"/>
        <v>12</v>
      </c>
      <c r="I3027" s="111">
        <f t="shared" ca="1" si="141"/>
        <v>4</v>
      </c>
      <c r="J3027" s="1">
        <f t="shared" si="142"/>
        <v>1</v>
      </c>
      <c r="K3027" s="107"/>
      <c r="L3027" s="107"/>
      <c r="M3027" s="69"/>
      <c r="N3027" s="69"/>
      <c r="O3027" s="117"/>
      <c r="P3027" s="117"/>
      <c r="Q3027" s="117"/>
      <c r="R3027" s="117"/>
    </row>
    <row r="3028" spans="1:18" ht="12.75" customHeight="1" x14ac:dyDescent="0.2">
      <c r="A3028" s="85"/>
      <c r="B3028" s="139" t="s">
        <v>147</v>
      </c>
      <c r="C3028" s="143" t="s">
        <v>99</v>
      </c>
      <c r="D3028" s="114">
        <v>22.368793</v>
      </c>
      <c r="E3028" s="114">
        <v>0</v>
      </c>
      <c r="F3028" s="114">
        <v>0</v>
      </c>
      <c r="G3028" s="114">
        <v>138.68637100000001</v>
      </c>
      <c r="H3028" s="111">
        <f t="shared" ca="1" si="143"/>
        <v>13</v>
      </c>
      <c r="I3028" s="111">
        <f t="shared" ref="I3028:I3091" ca="1" si="144">IF(H3028=H3027,I3027+1,1)</f>
        <v>1</v>
      </c>
      <c r="J3028" s="1">
        <f t="shared" ref="J3028:J3091" si="145">DAY(B3028)</f>
        <v>1</v>
      </c>
      <c r="K3028" s="107"/>
      <c r="L3028" s="107"/>
      <c r="M3028" s="69"/>
      <c r="N3028" s="69"/>
      <c r="O3028" s="117"/>
      <c r="P3028" s="117"/>
      <c r="Q3028" s="117"/>
      <c r="R3028" s="117"/>
    </row>
    <row r="3029" spans="1:18" ht="12.75" customHeight="1" x14ac:dyDescent="0.2">
      <c r="A3029" s="85"/>
      <c r="B3029" s="139" t="s">
        <v>147</v>
      </c>
      <c r="C3029" s="143" t="s">
        <v>100</v>
      </c>
      <c r="D3029" s="114">
        <v>23.627119</v>
      </c>
      <c r="E3029" s="114">
        <v>0</v>
      </c>
      <c r="F3029" s="114">
        <v>0</v>
      </c>
      <c r="G3029" s="114">
        <v>133.654022</v>
      </c>
      <c r="H3029" s="111">
        <f t="shared" ca="1" si="143"/>
        <v>13</v>
      </c>
      <c r="I3029" s="111">
        <f t="shared" ca="1" si="144"/>
        <v>2</v>
      </c>
      <c r="J3029" s="1">
        <f t="shared" si="145"/>
        <v>1</v>
      </c>
      <c r="K3029" s="107"/>
      <c r="L3029" s="107"/>
      <c r="M3029" s="69"/>
      <c r="N3029" s="69"/>
      <c r="O3029" s="117"/>
      <c r="P3029" s="117"/>
      <c r="Q3029" s="117"/>
      <c r="R3029" s="117"/>
    </row>
    <row r="3030" spans="1:18" ht="12.75" customHeight="1" x14ac:dyDescent="0.2">
      <c r="A3030" s="85"/>
      <c r="B3030" s="139"/>
      <c r="C3030" s="143"/>
      <c r="D3030" s="114"/>
      <c r="E3030" s="114"/>
      <c r="F3030" s="114"/>
      <c r="G3030" s="114"/>
      <c r="H3030" s="111" t="e">
        <f t="shared" ca="1" si="143"/>
        <v>#VALUE!</v>
      </c>
      <c r="I3030" s="111" t="e">
        <f t="shared" ca="1" si="144"/>
        <v>#VALUE!</v>
      </c>
      <c r="J3030" s="1">
        <f t="shared" si="145"/>
        <v>0</v>
      </c>
      <c r="K3030" s="107"/>
      <c r="L3030" s="107"/>
      <c r="M3030" s="69"/>
      <c r="N3030" s="69"/>
      <c r="O3030" s="117"/>
      <c r="P3030" s="117"/>
      <c r="Q3030" s="117"/>
      <c r="R3030" s="117"/>
    </row>
    <row r="3031" spans="1:18" ht="12.75" customHeight="1" x14ac:dyDescent="0.2">
      <c r="A3031" s="85"/>
      <c r="B3031" s="139"/>
      <c r="C3031" s="143"/>
      <c r="D3031" s="114"/>
      <c r="E3031" s="114"/>
      <c r="F3031" s="114"/>
      <c r="G3031" s="114"/>
      <c r="H3031" s="111" t="e">
        <f t="shared" ca="1" si="143"/>
        <v>#VALUE!</v>
      </c>
      <c r="I3031" s="111" t="e">
        <f t="shared" ca="1" si="144"/>
        <v>#VALUE!</v>
      </c>
      <c r="J3031" s="1">
        <f t="shared" si="145"/>
        <v>0</v>
      </c>
      <c r="K3031" s="107"/>
      <c r="L3031" s="107"/>
      <c r="M3031" s="69"/>
      <c r="N3031" s="69"/>
      <c r="O3031" s="117"/>
      <c r="P3031" s="117"/>
      <c r="Q3031" s="117"/>
      <c r="R3031" s="117"/>
    </row>
    <row r="3032" spans="1:18" ht="12.75" customHeight="1" x14ac:dyDescent="0.2">
      <c r="A3032" s="85"/>
      <c r="B3032" s="139"/>
      <c r="C3032" s="143"/>
      <c r="D3032" s="114"/>
      <c r="E3032" s="114"/>
      <c r="F3032" s="114"/>
      <c r="G3032" s="114"/>
      <c r="H3032" s="111" t="e">
        <f t="shared" ca="1" si="143"/>
        <v>#VALUE!</v>
      </c>
      <c r="I3032" s="111" t="e">
        <f t="shared" ca="1" si="144"/>
        <v>#VALUE!</v>
      </c>
      <c r="J3032" s="1">
        <f t="shared" si="145"/>
        <v>0</v>
      </c>
      <c r="K3032" s="107"/>
      <c r="L3032" s="107"/>
      <c r="M3032" s="69"/>
      <c r="N3032" s="69"/>
      <c r="O3032" s="117"/>
      <c r="P3032" s="117"/>
      <c r="Q3032" s="117"/>
      <c r="R3032" s="117"/>
    </row>
    <row r="3033" spans="1:18" ht="12.75" customHeight="1" x14ac:dyDescent="0.2">
      <c r="A3033" s="85"/>
      <c r="B3033" s="139"/>
      <c r="C3033" s="143"/>
      <c r="D3033" s="114"/>
      <c r="E3033" s="114"/>
      <c r="F3033" s="114"/>
      <c r="G3033" s="114"/>
      <c r="H3033" s="111" t="e">
        <f t="shared" ca="1" si="143"/>
        <v>#VALUE!</v>
      </c>
      <c r="I3033" s="111" t="e">
        <f t="shared" ca="1" si="144"/>
        <v>#VALUE!</v>
      </c>
      <c r="J3033" s="1">
        <f t="shared" si="145"/>
        <v>0</v>
      </c>
      <c r="K3033" s="107"/>
      <c r="L3033" s="107"/>
      <c r="M3033" s="69"/>
      <c r="N3033" s="69"/>
      <c r="O3033" s="117"/>
      <c r="P3033" s="117"/>
      <c r="Q3033" s="117"/>
      <c r="R3033" s="117"/>
    </row>
    <row r="3034" spans="1:18" ht="12.75" customHeight="1" x14ac:dyDescent="0.2">
      <c r="A3034" s="85"/>
      <c r="B3034" s="139"/>
      <c r="C3034" s="143"/>
      <c r="D3034" s="114"/>
      <c r="E3034" s="114"/>
      <c r="F3034" s="114"/>
      <c r="G3034" s="114"/>
      <c r="H3034" s="111" t="e">
        <f t="shared" ca="1" si="143"/>
        <v>#VALUE!</v>
      </c>
      <c r="I3034" s="111" t="e">
        <f t="shared" ca="1" si="144"/>
        <v>#VALUE!</v>
      </c>
      <c r="J3034" s="1">
        <f t="shared" si="145"/>
        <v>0</v>
      </c>
      <c r="K3034" s="107"/>
      <c r="L3034" s="107"/>
      <c r="M3034" s="69"/>
      <c r="N3034" s="69"/>
      <c r="O3034" s="117"/>
      <c r="P3034" s="117"/>
      <c r="Q3034" s="117"/>
      <c r="R3034" s="117"/>
    </row>
    <row r="3035" spans="1:18" ht="12.75" customHeight="1" x14ac:dyDescent="0.2">
      <c r="A3035" s="85"/>
      <c r="B3035" s="139"/>
      <c r="C3035" s="143"/>
      <c r="D3035" s="114"/>
      <c r="E3035" s="114"/>
      <c r="F3035" s="114"/>
      <c r="G3035" s="114"/>
      <c r="H3035" s="111" t="e">
        <f t="shared" ca="1" si="143"/>
        <v>#VALUE!</v>
      </c>
      <c r="I3035" s="111" t="e">
        <f t="shared" ca="1" si="144"/>
        <v>#VALUE!</v>
      </c>
      <c r="J3035" s="1">
        <f t="shared" si="145"/>
        <v>0</v>
      </c>
      <c r="K3035" s="107"/>
      <c r="L3035" s="107"/>
      <c r="M3035" s="69"/>
      <c r="N3035" s="69"/>
      <c r="O3035" s="117"/>
      <c r="P3035" s="117"/>
      <c r="Q3035" s="117"/>
      <c r="R3035" s="117"/>
    </row>
    <row r="3036" spans="1:18" ht="12.75" customHeight="1" x14ac:dyDescent="0.2">
      <c r="A3036" s="85"/>
      <c r="B3036" s="139"/>
      <c r="C3036" s="143"/>
      <c r="D3036" s="114"/>
      <c r="E3036" s="114"/>
      <c r="F3036" s="114"/>
      <c r="G3036" s="114"/>
      <c r="H3036" s="111" t="e">
        <f t="shared" ca="1" si="143"/>
        <v>#VALUE!</v>
      </c>
      <c r="I3036" s="111" t="e">
        <f t="shared" ca="1" si="144"/>
        <v>#VALUE!</v>
      </c>
      <c r="J3036" s="1">
        <f t="shared" si="145"/>
        <v>0</v>
      </c>
      <c r="K3036" s="107"/>
      <c r="L3036" s="107"/>
      <c r="M3036" s="69"/>
      <c r="N3036" s="69"/>
      <c r="O3036" s="117"/>
      <c r="P3036" s="117"/>
      <c r="Q3036" s="117"/>
      <c r="R3036" s="117"/>
    </row>
    <row r="3037" spans="1:18" ht="12.75" customHeight="1" x14ac:dyDescent="0.2">
      <c r="A3037" s="85"/>
      <c r="B3037" s="139"/>
      <c r="C3037" s="143"/>
      <c r="D3037" s="114"/>
      <c r="E3037" s="114"/>
      <c r="F3037" s="114"/>
      <c r="G3037" s="114"/>
      <c r="H3037" s="111" t="e">
        <f t="shared" ca="1" si="143"/>
        <v>#VALUE!</v>
      </c>
      <c r="I3037" s="111" t="e">
        <f t="shared" ca="1" si="144"/>
        <v>#VALUE!</v>
      </c>
      <c r="J3037" s="1">
        <f t="shared" si="145"/>
        <v>0</v>
      </c>
      <c r="K3037" s="107"/>
      <c r="L3037" s="107"/>
      <c r="M3037" s="69"/>
      <c r="N3037" s="69"/>
      <c r="O3037" s="117"/>
      <c r="P3037" s="117"/>
      <c r="Q3037" s="117"/>
      <c r="R3037" s="117"/>
    </row>
    <row r="3038" spans="1:18" ht="12.75" customHeight="1" x14ac:dyDescent="0.2">
      <c r="A3038" s="85"/>
      <c r="B3038" s="139"/>
      <c r="C3038" s="143"/>
      <c r="D3038" s="114"/>
      <c r="E3038" s="114"/>
      <c r="F3038" s="114"/>
      <c r="G3038" s="114"/>
      <c r="H3038" s="111" t="e">
        <f t="shared" ca="1" si="143"/>
        <v>#VALUE!</v>
      </c>
      <c r="I3038" s="111" t="e">
        <f t="shared" ca="1" si="144"/>
        <v>#VALUE!</v>
      </c>
      <c r="J3038" s="1">
        <f t="shared" si="145"/>
        <v>0</v>
      </c>
      <c r="K3038" s="107"/>
      <c r="L3038" s="107"/>
      <c r="M3038" s="69"/>
      <c r="N3038" s="69"/>
      <c r="O3038" s="117"/>
      <c r="P3038" s="117"/>
      <c r="Q3038" s="117"/>
      <c r="R3038" s="117"/>
    </row>
    <row r="3039" spans="1:18" ht="12.75" customHeight="1" x14ac:dyDescent="0.2">
      <c r="A3039" s="85"/>
      <c r="B3039" s="139"/>
      <c r="C3039" s="143"/>
      <c r="D3039" s="114"/>
      <c r="E3039" s="114"/>
      <c r="F3039" s="114"/>
      <c r="G3039" s="114"/>
      <c r="H3039" s="111" t="e">
        <f t="shared" ca="1" si="143"/>
        <v>#VALUE!</v>
      </c>
      <c r="I3039" s="111" t="e">
        <f t="shared" ca="1" si="144"/>
        <v>#VALUE!</v>
      </c>
      <c r="J3039" s="1">
        <f t="shared" si="145"/>
        <v>0</v>
      </c>
      <c r="K3039" s="107"/>
      <c r="L3039" s="107"/>
      <c r="M3039" s="69"/>
      <c r="N3039" s="69"/>
      <c r="O3039" s="117"/>
      <c r="P3039" s="117"/>
      <c r="Q3039" s="117"/>
      <c r="R3039" s="117"/>
    </row>
    <row r="3040" spans="1:18" ht="12.75" customHeight="1" x14ac:dyDescent="0.2">
      <c r="A3040" s="85"/>
      <c r="B3040" s="139"/>
      <c r="C3040" s="143"/>
      <c r="D3040" s="114"/>
      <c r="E3040" s="114"/>
      <c r="F3040" s="114"/>
      <c r="G3040" s="114"/>
      <c r="H3040" s="111" t="e">
        <f t="shared" ca="1" si="143"/>
        <v>#VALUE!</v>
      </c>
      <c r="I3040" s="111" t="e">
        <f t="shared" ca="1" si="144"/>
        <v>#VALUE!</v>
      </c>
      <c r="J3040" s="1">
        <f t="shared" si="145"/>
        <v>0</v>
      </c>
      <c r="K3040" s="107"/>
      <c r="L3040" s="107"/>
      <c r="M3040" s="69"/>
      <c r="N3040" s="69"/>
      <c r="O3040" s="117"/>
      <c r="P3040" s="117"/>
      <c r="Q3040" s="117"/>
      <c r="R3040" s="117"/>
    </row>
    <row r="3041" spans="1:18" ht="12.75" customHeight="1" x14ac:dyDescent="0.2">
      <c r="A3041" s="85"/>
      <c r="B3041" s="139"/>
      <c r="C3041" s="143"/>
      <c r="D3041" s="114"/>
      <c r="E3041" s="114"/>
      <c r="F3041" s="114"/>
      <c r="G3041" s="114"/>
      <c r="H3041" s="111" t="e">
        <f t="shared" ca="1" si="143"/>
        <v>#VALUE!</v>
      </c>
      <c r="I3041" s="111" t="e">
        <f t="shared" ca="1" si="144"/>
        <v>#VALUE!</v>
      </c>
      <c r="J3041" s="1">
        <f t="shared" si="145"/>
        <v>0</v>
      </c>
      <c r="K3041" s="107"/>
      <c r="L3041" s="107"/>
      <c r="M3041" s="69"/>
      <c r="N3041" s="69"/>
      <c r="O3041" s="117"/>
      <c r="P3041" s="117"/>
      <c r="Q3041" s="117"/>
      <c r="R3041" s="117"/>
    </row>
    <row r="3042" spans="1:18" ht="12.75" customHeight="1" x14ac:dyDescent="0.2">
      <c r="A3042" s="85"/>
      <c r="B3042" s="139"/>
      <c r="C3042" s="143"/>
      <c r="D3042" s="114"/>
      <c r="E3042" s="114"/>
      <c r="F3042" s="114"/>
      <c r="G3042" s="114"/>
      <c r="H3042" s="111" t="e">
        <f t="shared" ca="1" si="143"/>
        <v>#VALUE!</v>
      </c>
      <c r="I3042" s="111" t="e">
        <f t="shared" ca="1" si="144"/>
        <v>#VALUE!</v>
      </c>
      <c r="J3042" s="1">
        <f t="shared" si="145"/>
        <v>0</v>
      </c>
      <c r="K3042" s="107"/>
      <c r="L3042" s="107"/>
      <c r="M3042" s="69"/>
      <c r="N3042" s="69"/>
      <c r="O3042" s="117"/>
      <c r="P3042" s="117"/>
      <c r="Q3042" s="117"/>
      <c r="R3042" s="117"/>
    </row>
    <row r="3043" spans="1:18" ht="12.75" customHeight="1" x14ac:dyDescent="0.2">
      <c r="A3043" s="85"/>
      <c r="B3043" s="139"/>
      <c r="C3043" s="143"/>
      <c r="D3043" s="114"/>
      <c r="E3043" s="114"/>
      <c r="F3043" s="114"/>
      <c r="G3043" s="114"/>
      <c r="H3043" s="111" t="e">
        <f t="shared" ca="1" si="143"/>
        <v>#VALUE!</v>
      </c>
      <c r="I3043" s="111" t="e">
        <f t="shared" ca="1" si="144"/>
        <v>#VALUE!</v>
      </c>
      <c r="J3043" s="1">
        <f t="shared" si="145"/>
        <v>0</v>
      </c>
      <c r="K3043" s="107"/>
      <c r="L3043" s="107"/>
      <c r="M3043" s="69"/>
      <c r="N3043" s="69"/>
      <c r="O3043" s="117"/>
      <c r="P3043" s="117"/>
      <c r="Q3043" s="117"/>
      <c r="R3043" s="117"/>
    </row>
    <row r="3044" spans="1:18" ht="12.75" customHeight="1" x14ac:dyDescent="0.2">
      <c r="A3044" s="85"/>
      <c r="B3044" s="139"/>
      <c r="C3044" s="143"/>
      <c r="D3044" s="114"/>
      <c r="E3044" s="114"/>
      <c r="F3044" s="114"/>
      <c r="G3044" s="114"/>
      <c r="H3044" s="111" t="e">
        <f t="shared" ca="1" si="143"/>
        <v>#VALUE!</v>
      </c>
      <c r="I3044" s="111" t="e">
        <f t="shared" ca="1" si="144"/>
        <v>#VALUE!</v>
      </c>
      <c r="J3044" s="1">
        <f t="shared" si="145"/>
        <v>0</v>
      </c>
      <c r="K3044" s="107"/>
      <c r="L3044" s="107"/>
      <c r="M3044" s="69"/>
      <c r="N3044" s="69"/>
      <c r="O3044" s="117"/>
      <c r="P3044" s="117"/>
      <c r="Q3044" s="117"/>
      <c r="R3044" s="117"/>
    </row>
    <row r="3045" spans="1:18" ht="12.75" customHeight="1" x14ac:dyDescent="0.2">
      <c r="A3045" s="85"/>
      <c r="B3045" s="139"/>
      <c r="C3045" s="143"/>
      <c r="D3045" s="114"/>
      <c r="E3045" s="114"/>
      <c r="F3045" s="114"/>
      <c r="G3045" s="114"/>
      <c r="H3045" s="111" t="e">
        <f t="shared" ca="1" si="143"/>
        <v>#VALUE!</v>
      </c>
      <c r="I3045" s="111" t="e">
        <f t="shared" ca="1" si="144"/>
        <v>#VALUE!</v>
      </c>
      <c r="J3045" s="1">
        <f t="shared" si="145"/>
        <v>0</v>
      </c>
      <c r="K3045" s="107"/>
      <c r="L3045" s="107"/>
      <c r="M3045" s="69"/>
      <c r="N3045" s="69"/>
      <c r="O3045" s="117"/>
      <c r="P3045" s="117"/>
      <c r="Q3045" s="117"/>
      <c r="R3045" s="117"/>
    </row>
    <row r="3046" spans="1:18" ht="12.75" customHeight="1" x14ac:dyDescent="0.2">
      <c r="A3046" s="85"/>
      <c r="B3046" s="139"/>
      <c r="C3046" s="143"/>
      <c r="D3046" s="114"/>
      <c r="E3046" s="114"/>
      <c r="F3046" s="114"/>
      <c r="G3046" s="114"/>
      <c r="H3046" s="111" t="e">
        <f t="shared" ca="1" si="143"/>
        <v>#VALUE!</v>
      </c>
      <c r="I3046" s="111" t="e">
        <f t="shared" ca="1" si="144"/>
        <v>#VALUE!</v>
      </c>
      <c r="J3046" s="1">
        <f t="shared" si="145"/>
        <v>0</v>
      </c>
      <c r="K3046" s="107"/>
      <c r="L3046" s="107"/>
      <c r="M3046" s="69"/>
      <c r="N3046" s="69"/>
      <c r="O3046" s="117"/>
      <c r="P3046" s="117"/>
      <c r="Q3046" s="117"/>
      <c r="R3046" s="117"/>
    </row>
    <row r="3047" spans="1:18" ht="12.75" customHeight="1" x14ac:dyDescent="0.2">
      <c r="A3047" s="85"/>
      <c r="B3047" s="139"/>
      <c r="C3047" s="143"/>
      <c r="D3047" s="114"/>
      <c r="E3047" s="114"/>
      <c r="F3047" s="114"/>
      <c r="G3047" s="114"/>
      <c r="H3047" s="111" t="e">
        <f t="shared" ca="1" si="143"/>
        <v>#VALUE!</v>
      </c>
      <c r="I3047" s="111" t="e">
        <f t="shared" ca="1" si="144"/>
        <v>#VALUE!</v>
      </c>
      <c r="J3047" s="1">
        <f t="shared" si="145"/>
        <v>0</v>
      </c>
      <c r="K3047" s="107"/>
      <c r="L3047" s="107"/>
      <c r="M3047" s="69"/>
      <c r="N3047" s="69"/>
      <c r="O3047" s="117"/>
      <c r="P3047" s="117"/>
      <c r="Q3047" s="117"/>
      <c r="R3047" s="117"/>
    </row>
    <row r="3048" spans="1:18" ht="12.75" customHeight="1" x14ac:dyDescent="0.2">
      <c r="A3048" s="85"/>
      <c r="B3048" s="139"/>
      <c r="C3048" s="143"/>
      <c r="D3048" s="114"/>
      <c r="E3048" s="114"/>
      <c r="F3048" s="114"/>
      <c r="G3048" s="114"/>
      <c r="H3048" s="111" t="e">
        <f t="shared" ca="1" si="143"/>
        <v>#VALUE!</v>
      </c>
      <c r="I3048" s="111" t="e">
        <f t="shared" ca="1" si="144"/>
        <v>#VALUE!</v>
      </c>
      <c r="J3048" s="1">
        <f t="shared" si="145"/>
        <v>0</v>
      </c>
      <c r="K3048" s="107"/>
      <c r="L3048" s="107"/>
      <c r="M3048" s="69"/>
      <c r="N3048" s="69"/>
      <c r="O3048" s="117"/>
      <c r="P3048" s="117"/>
      <c r="Q3048" s="117"/>
      <c r="R3048" s="117"/>
    </row>
    <row r="3049" spans="1:18" ht="12.75" customHeight="1" x14ac:dyDescent="0.2">
      <c r="A3049" s="85"/>
      <c r="B3049" s="139"/>
      <c r="C3049" s="143"/>
      <c r="D3049" s="114"/>
      <c r="E3049" s="114"/>
      <c r="F3049" s="114"/>
      <c r="G3049" s="114"/>
      <c r="H3049" s="111" t="e">
        <f t="shared" ca="1" si="143"/>
        <v>#VALUE!</v>
      </c>
      <c r="I3049" s="111" t="e">
        <f t="shared" ca="1" si="144"/>
        <v>#VALUE!</v>
      </c>
      <c r="J3049" s="1">
        <f t="shared" si="145"/>
        <v>0</v>
      </c>
      <c r="K3049" s="107"/>
      <c r="L3049" s="107"/>
      <c r="M3049" s="69"/>
      <c r="N3049" s="69"/>
      <c r="O3049" s="117"/>
      <c r="P3049" s="117"/>
      <c r="Q3049" s="117"/>
      <c r="R3049" s="117"/>
    </row>
    <row r="3050" spans="1:18" ht="12.75" customHeight="1" x14ac:dyDescent="0.2">
      <c r="A3050" s="85"/>
      <c r="B3050" s="139"/>
      <c r="C3050" s="143"/>
      <c r="D3050" s="114"/>
      <c r="E3050" s="114"/>
      <c r="F3050" s="114"/>
      <c r="G3050" s="114"/>
      <c r="H3050" s="111" t="e">
        <f t="shared" ca="1" si="143"/>
        <v>#VALUE!</v>
      </c>
      <c r="I3050" s="111" t="e">
        <f t="shared" ca="1" si="144"/>
        <v>#VALUE!</v>
      </c>
      <c r="J3050" s="1">
        <f t="shared" si="145"/>
        <v>0</v>
      </c>
      <c r="K3050" s="107"/>
      <c r="L3050" s="107"/>
      <c r="M3050" s="69"/>
      <c r="N3050" s="69"/>
      <c r="O3050" s="117"/>
      <c r="P3050" s="117"/>
      <c r="Q3050" s="117"/>
      <c r="R3050" s="117"/>
    </row>
    <row r="3051" spans="1:18" s="85" customFormat="1" ht="12.75" customHeight="1" x14ac:dyDescent="0.2">
      <c r="B3051" s="139"/>
      <c r="C3051" s="143"/>
      <c r="D3051" s="114"/>
      <c r="E3051" s="114"/>
      <c r="F3051" s="114"/>
      <c r="G3051" s="114"/>
      <c r="H3051" s="111" t="e">
        <f t="shared" ca="1" si="143"/>
        <v>#VALUE!</v>
      </c>
      <c r="I3051" s="111" t="e">
        <f t="shared" ca="1" si="144"/>
        <v>#VALUE!</v>
      </c>
      <c r="J3051" s="1">
        <f t="shared" si="145"/>
        <v>0</v>
      </c>
      <c r="K3051" s="107"/>
      <c r="L3051" s="107"/>
      <c r="M3051" s="69"/>
      <c r="N3051" s="69"/>
      <c r="O3051" s="117"/>
      <c r="P3051" s="117"/>
      <c r="Q3051" s="117"/>
      <c r="R3051" s="117"/>
    </row>
    <row r="3052" spans="1:18" ht="12.75" customHeight="1" x14ac:dyDescent="0.2">
      <c r="A3052" s="85"/>
      <c r="B3052" s="139"/>
      <c r="C3052" s="143"/>
      <c r="D3052" s="114"/>
      <c r="E3052" s="114"/>
      <c r="F3052" s="114"/>
      <c r="G3052" s="114"/>
      <c r="H3052" s="111" t="e">
        <f t="shared" ca="1" si="143"/>
        <v>#VALUE!</v>
      </c>
      <c r="I3052" s="111" t="e">
        <f t="shared" ca="1" si="144"/>
        <v>#VALUE!</v>
      </c>
      <c r="J3052" s="1">
        <f t="shared" si="145"/>
        <v>0</v>
      </c>
      <c r="K3052" s="107"/>
      <c r="L3052" s="107"/>
      <c r="M3052" s="69"/>
      <c r="N3052" s="69"/>
      <c r="O3052" s="117"/>
      <c r="P3052" s="117"/>
      <c r="Q3052" s="117"/>
      <c r="R3052" s="117"/>
    </row>
    <row r="3053" spans="1:18" ht="12.75" customHeight="1" x14ac:dyDescent="0.2">
      <c r="A3053" s="85"/>
      <c r="B3053" s="139"/>
      <c r="C3053" s="143"/>
      <c r="D3053" s="114"/>
      <c r="E3053" s="114"/>
      <c r="F3053" s="114"/>
      <c r="G3053" s="114"/>
      <c r="H3053" s="111" t="e">
        <f t="shared" ca="1" si="143"/>
        <v>#VALUE!</v>
      </c>
      <c r="I3053" s="111" t="e">
        <f t="shared" ca="1" si="144"/>
        <v>#VALUE!</v>
      </c>
      <c r="J3053" s="1">
        <f t="shared" si="145"/>
        <v>0</v>
      </c>
      <c r="K3053" s="107"/>
      <c r="L3053" s="107"/>
      <c r="M3053" s="69"/>
      <c r="N3053" s="69"/>
      <c r="O3053" s="117"/>
      <c r="P3053" s="117"/>
      <c r="Q3053" s="117"/>
      <c r="R3053" s="117"/>
    </row>
    <row r="3054" spans="1:18" ht="12.75" customHeight="1" x14ac:dyDescent="0.2">
      <c r="A3054" s="85"/>
      <c r="B3054" s="139"/>
      <c r="C3054" s="143"/>
      <c r="D3054" s="114"/>
      <c r="E3054" s="114"/>
      <c r="F3054" s="114"/>
      <c r="G3054" s="114"/>
      <c r="H3054" s="111" t="e">
        <f t="shared" ca="1" si="143"/>
        <v>#VALUE!</v>
      </c>
      <c r="I3054" s="111" t="e">
        <f t="shared" ca="1" si="144"/>
        <v>#VALUE!</v>
      </c>
      <c r="J3054" s="1">
        <f t="shared" si="145"/>
        <v>0</v>
      </c>
      <c r="K3054" s="107"/>
      <c r="L3054" s="107"/>
      <c r="M3054" s="69"/>
      <c r="N3054" s="69"/>
      <c r="O3054" s="117"/>
      <c r="P3054" s="117"/>
      <c r="Q3054" s="117"/>
      <c r="R3054" s="117"/>
    </row>
    <row r="3055" spans="1:18" ht="12.75" customHeight="1" x14ac:dyDescent="0.2">
      <c r="A3055" s="85"/>
      <c r="B3055" s="139"/>
      <c r="C3055" s="143"/>
      <c r="D3055" s="114"/>
      <c r="E3055" s="114"/>
      <c r="F3055" s="114"/>
      <c r="G3055" s="114"/>
      <c r="H3055" s="111" t="e">
        <f t="shared" ca="1" si="143"/>
        <v>#VALUE!</v>
      </c>
      <c r="I3055" s="111" t="e">
        <f t="shared" ca="1" si="144"/>
        <v>#VALUE!</v>
      </c>
      <c r="J3055" s="1">
        <f t="shared" si="145"/>
        <v>0</v>
      </c>
      <c r="K3055" s="107"/>
      <c r="L3055" s="107"/>
      <c r="M3055" s="69"/>
      <c r="N3055" s="69"/>
      <c r="O3055" s="117"/>
      <c r="P3055" s="117"/>
      <c r="Q3055" s="117"/>
      <c r="R3055" s="117"/>
    </row>
    <row r="3056" spans="1:18" ht="12.75" customHeight="1" x14ac:dyDescent="0.2">
      <c r="A3056" s="85"/>
      <c r="B3056" s="139"/>
      <c r="C3056" s="143"/>
      <c r="D3056" s="114"/>
      <c r="E3056" s="114"/>
      <c r="F3056" s="114"/>
      <c r="G3056" s="114"/>
      <c r="H3056" s="111" t="e">
        <f t="shared" ca="1" si="143"/>
        <v>#VALUE!</v>
      </c>
      <c r="I3056" s="111" t="e">
        <f t="shared" ca="1" si="144"/>
        <v>#VALUE!</v>
      </c>
      <c r="J3056" s="1">
        <f t="shared" si="145"/>
        <v>0</v>
      </c>
      <c r="K3056" s="107"/>
      <c r="L3056" s="107"/>
      <c r="M3056" s="69"/>
      <c r="N3056" s="69"/>
      <c r="O3056" s="117"/>
      <c r="P3056" s="117"/>
      <c r="Q3056" s="117"/>
      <c r="R3056" s="117"/>
    </row>
    <row r="3057" spans="1:18" ht="12.75" customHeight="1" x14ac:dyDescent="0.2">
      <c r="A3057" s="85"/>
      <c r="B3057" s="139"/>
      <c r="C3057" s="143"/>
      <c r="D3057" s="114"/>
      <c r="E3057" s="114"/>
      <c r="F3057" s="114"/>
      <c r="G3057" s="114"/>
      <c r="H3057" s="111" t="e">
        <f t="shared" ca="1" si="143"/>
        <v>#VALUE!</v>
      </c>
      <c r="I3057" s="111" t="e">
        <f t="shared" ca="1" si="144"/>
        <v>#VALUE!</v>
      </c>
      <c r="J3057" s="1">
        <f t="shared" si="145"/>
        <v>0</v>
      </c>
      <c r="K3057" s="107"/>
      <c r="L3057" s="107"/>
      <c r="M3057" s="69"/>
      <c r="N3057" s="69"/>
      <c r="O3057" s="117"/>
      <c r="P3057" s="117"/>
      <c r="Q3057" s="117"/>
      <c r="R3057" s="117"/>
    </row>
    <row r="3058" spans="1:18" ht="12.75" customHeight="1" x14ac:dyDescent="0.2">
      <c r="A3058" s="85"/>
      <c r="B3058" s="139"/>
      <c r="C3058" s="143"/>
      <c r="D3058" s="114"/>
      <c r="E3058" s="114"/>
      <c r="F3058" s="114"/>
      <c r="G3058" s="114"/>
      <c r="H3058" s="111" t="e">
        <f t="shared" ca="1" si="143"/>
        <v>#VALUE!</v>
      </c>
      <c r="I3058" s="111" t="e">
        <f t="shared" ca="1" si="144"/>
        <v>#VALUE!</v>
      </c>
      <c r="J3058" s="1">
        <f t="shared" si="145"/>
        <v>0</v>
      </c>
      <c r="K3058" s="107"/>
      <c r="L3058" s="107"/>
      <c r="M3058" s="69"/>
      <c r="N3058" s="69"/>
      <c r="O3058" s="117"/>
      <c r="P3058" s="117"/>
      <c r="Q3058" s="117"/>
      <c r="R3058" s="117"/>
    </row>
    <row r="3059" spans="1:18" ht="12.75" customHeight="1" x14ac:dyDescent="0.2">
      <c r="A3059" s="85"/>
      <c r="B3059" s="139"/>
      <c r="C3059" s="143"/>
      <c r="D3059" s="114"/>
      <c r="E3059" s="114"/>
      <c r="F3059" s="114"/>
      <c r="G3059" s="114"/>
      <c r="H3059" s="111" t="e">
        <f t="shared" ca="1" si="143"/>
        <v>#VALUE!</v>
      </c>
      <c r="I3059" s="111" t="e">
        <f t="shared" ca="1" si="144"/>
        <v>#VALUE!</v>
      </c>
      <c r="J3059" s="1">
        <f t="shared" si="145"/>
        <v>0</v>
      </c>
      <c r="K3059" s="107"/>
      <c r="L3059" s="107"/>
      <c r="M3059" s="69"/>
      <c r="N3059" s="69"/>
      <c r="O3059" s="117"/>
      <c r="P3059" s="117"/>
      <c r="Q3059" s="117"/>
      <c r="R3059" s="117"/>
    </row>
    <row r="3060" spans="1:18" ht="12.75" customHeight="1" x14ac:dyDescent="0.2">
      <c r="A3060" s="85"/>
      <c r="B3060" s="139"/>
      <c r="C3060" s="143"/>
      <c r="D3060" s="114"/>
      <c r="E3060" s="114"/>
      <c r="F3060" s="114"/>
      <c r="G3060" s="114"/>
      <c r="H3060" s="111" t="e">
        <f t="shared" ca="1" si="143"/>
        <v>#VALUE!</v>
      </c>
      <c r="I3060" s="111" t="e">
        <f t="shared" ca="1" si="144"/>
        <v>#VALUE!</v>
      </c>
      <c r="J3060" s="1">
        <f t="shared" si="145"/>
        <v>0</v>
      </c>
      <c r="K3060" s="107"/>
      <c r="L3060" s="107"/>
      <c r="M3060" s="69"/>
      <c r="N3060" s="69"/>
      <c r="O3060" s="117"/>
      <c r="P3060" s="117"/>
      <c r="Q3060" s="117"/>
      <c r="R3060" s="117"/>
    </row>
    <row r="3061" spans="1:18" ht="12.75" customHeight="1" x14ac:dyDescent="0.2">
      <c r="A3061" s="85"/>
      <c r="B3061" s="139"/>
      <c r="C3061" s="143"/>
      <c r="D3061" s="114"/>
      <c r="E3061" s="114"/>
      <c r="F3061" s="114"/>
      <c r="G3061" s="114"/>
      <c r="H3061" s="111" t="e">
        <f t="shared" ca="1" si="143"/>
        <v>#VALUE!</v>
      </c>
      <c r="I3061" s="111" t="e">
        <f t="shared" ca="1" si="144"/>
        <v>#VALUE!</v>
      </c>
      <c r="J3061" s="1">
        <f t="shared" si="145"/>
        <v>0</v>
      </c>
      <c r="K3061" s="107"/>
      <c r="L3061" s="107"/>
      <c r="M3061" s="69"/>
      <c r="N3061" s="69"/>
      <c r="O3061" s="117"/>
      <c r="P3061" s="117"/>
      <c r="Q3061" s="117"/>
      <c r="R3061" s="117"/>
    </row>
    <row r="3062" spans="1:18" ht="12.75" customHeight="1" x14ac:dyDescent="0.2">
      <c r="A3062" s="85"/>
      <c r="B3062" s="139"/>
      <c r="C3062" s="143"/>
      <c r="D3062" s="114"/>
      <c r="E3062" s="114"/>
      <c r="F3062" s="114"/>
      <c r="G3062" s="114"/>
      <c r="H3062" s="111" t="e">
        <f t="shared" ca="1" si="143"/>
        <v>#VALUE!</v>
      </c>
      <c r="I3062" s="111" t="e">
        <f t="shared" ca="1" si="144"/>
        <v>#VALUE!</v>
      </c>
      <c r="J3062" s="1">
        <f t="shared" si="145"/>
        <v>0</v>
      </c>
      <c r="K3062" s="107"/>
      <c r="L3062" s="107"/>
      <c r="M3062" s="69"/>
      <c r="N3062" s="69"/>
      <c r="O3062" s="117"/>
      <c r="P3062" s="117"/>
      <c r="Q3062" s="117"/>
      <c r="R3062" s="117"/>
    </row>
    <row r="3063" spans="1:18" ht="12.75" customHeight="1" x14ac:dyDescent="0.2">
      <c r="A3063" s="85"/>
      <c r="B3063" s="139"/>
      <c r="C3063" s="143"/>
      <c r="D3063" s="114"/>
      <c r="E3063" s="114"/>
      <c r="F3063" s="114"/>
      <c r="G3063" s="114"/>
      <c r="H3063" s="111" t="e">
        <f t="shared" ca="1" si="143"/>
        <v>#VALUE!</v>
      </c>
      <c r="I3063" s="111" t="e">
        <f t="shared" ca="1" si="144"/>
        <v>#VALUE!</v>
      </c>
      <c r="J3063" s="1">
        <f t="shared" si="145"/>
        <v>0</v>
      </c>
      <c r="K3063" s="107"/>
      <c r="L3063" s="107"/>
      <c r="M3063" s="69"/>
      <c r="N3063" s="69"/>
      <c r="O3063" s="117"/>
      <c r="P3063" s="117"/>
      <c r="Q3063" s="117"/>
      <c r="R3063" s="117"/>
    </row>
    <row r="3064" spans="1:18" ht="12.75" customHeight="1" x14ac:dyDescent="0.2">
      <c r="A3064" s="85"/>
      <c r="B3064" s="139"/>
      <c r="C3064" s="143"/>
      <c r="D3064" s="114"/>
      <c r="E3064" s="114"/>
      <c r="F3064" s="114"/>
      <c r="G3064" s="114"/>
      <c r="H3064" s="111" t="e">
        <f t="shared" ca="1" si="143"/>
        <v>#VALUE!</v>
      </c>
      <c r="I3064" s="111" t="e">
        <f t="shared" ca="1" si="144"/>
        <v>#VALUE!</v>
      </c>
      <c r="J3064" s="1">
        <f t="shared" si="145"/>
        <v>0</v>
      </c>
      <c r="K3064" s="107"/>
      <c r="L3064" s="107"/>
      <c r="M3064" s="69"/>
      <c r="N3064" s="69"/>
      <c r="O3064" s="117"/>
      <c r="P3064" s="117"/>
      <c r="Q3064" s="117"/>
      <c r="R3064" s="117"/>
    </row>
    <row r="3065" spans="1:18" ht="12.75" customHeight="1" x14ac:dyDescent="0.2">
      <c r="A3065" s="85"/>
      <c r="B3065" s="139"/>
      <c r="C3065" s="143"/>
      <c r="D3065" s="114"/>
      <c r="E3065" s="114"/>
      <c r="F3065" s="114"/>
      <c r="G3065" s="114"/>
      <c r="H3065" s="111" t="e">
        <f t="shared" ca="1" si="143"/>
        <v>#VALUE!</v>
      </c>
      <c r="I3065" s="111" t="e">
        <f t="shared" ca="1" si="144"/>
        <v>#VALUE!</v>
      </c>
      <c r="J3065" s="1">
        <f t="shared" si="145"/>
        <v>0</v>
      </c>
      <c r="K3065" s="107"/>
      <c r="L3065" s="107"/>
      <c r="M3065" s="69"/>
      <c r="N3065" s="69"/>
      <c r="O3065" s="117"/>
      <c r="P3065" s="117"/>
      <c r="Q3065" s="117"/>
      <c r="R3065" s="117"/>
    </row>
    <row r="3066" spans="1:18" ht="12.75" customHeight="1" x14ac:dyDescent="0.2">
      <c r="A3066" s="85"/>
      <c r="B3066" s="139"/>
      <c r="C3066" s="143"/>
      <c r="D3066" s="114"/>
      <c r="E3066" s="114"/>
      <c r="F3066" s="114"/>
      <c r="G3066" s="114"/>
      <c r="H3066" s="111" t="e">
        <f t="shared" ca="1" si="143"/>
        <v>#VALUE!</v>
      </c>
      <c r="I3066" s="111" t="e">
        <f t="shared" ca="1" si="144"/>
        <v>#VALUE!</v>
      </c>
      <c r="J3066" s="1">
        <f t="shared" si="145"/>
        <v>0</v>
      </c>
      <c r="K3066" s="107"/>
      <c r="L3066" s="107"/>
      <c r="M3066" s="69"/>
      <c r="N3066" s="69"/>
      <c r="O3066" s="117"/>
      <c r="P3066" s="117"/>
      <c r="Q3066" s="117"/>
      <c r="R3066" s="117"/>
    </row>
    <row r="3067" spans="1:18" ht="12.75" customHeight="1" x14ac:dyDescent="0.2">
      <c r="A3067" s="85"/>
      <c r="B3067" s="139"/>
      <c r="C3067" s="143"/>
      <c r="D3067" s="114"/>
      <c r="E3067" s="114"/>
      <c r="F3067" s="114"/>
      <c r="G3067" s="114"/>
      <c r="H3067" s="111" t="e">
        <f t="shared" ca="1" si="143"/>
        <v>#VALUE!</v>
      </c>
      <c r="I3067" s="111" t="e">
        <f t="shared" ca="1" si="144"/>
        <v>#VALUE!</v>
      </c>
      <c r="J3067" s="1">
        <f t="shared" si="145"/>
        <v>0</v>
      </c>
      <c r="K3067" s="107"/>
      <c r="L3067" s="107"/>
      <c r="M3067" s="69"/>
      <c r="N3067" s="69"/>
      <c r="O3067" s="117"/>
      <c r="P3067" s="117"/>
      <c r="Q3067" s="117"/>
      <c r="R3067" s="117"/>
    </row>
    <row r="3068" spans="1:18" ht="12.75" customHeight="1" x14ac:dyDescent="0.2">
      <c r="A3068" s="85"/>
      <c r="B3068" s="139"/>
      <c r="C3068" s="143"/>
      <c r="D3068" s="114"/>
      <c r="E3068" s="114"/>
      <c r="F3068" s="114"/>
      <c r="G3068" s="114"/>
      <c r="H3068" s="111" t="e">
        <f t="shared" ca="1" si="143"/>
        <v>#VALUE!</v>
      </c>
      <c r="I3068" s="111" t="e">
        <f t="shared" ca="1" si="144"/>
        <v>#VALUE!</v>
      </c>
      <c r="J3068" s="1">
        <f t="shared" si="145"/>
        <v>0</v>
      </c>
      <c r="K3068" s="107"/>
      <c r="L3068" s="107"/>
      <c r="M3068" s="69"/>
      <c r="N3068" s="69"/>
      <c r="O3068" s="117"/>
      <c r="P3068" s="117"/>
      <c r="Q3068" s="117"/>
      <c r="R3068" s="117"/>
    </row>
    <row r="3069" spans="1:18" ht="12.75" customHeight="1" x14ac:dyDescent="0.2">
      <c r="A3069" s="85"/>
      <c r="B3069" s="139"/>
      <c r="C3069" s="143"/>
      <c r="D3069" s="114"/>
      <c r="E3069" s="114"/>
      <c r="F3069" s="114"/>
      <c r="G3069" s="114"/>
      <c r="H3069" s="111" t="e">
        <f t="shared" ca="1" si="143"/>
        <v>#VALUE!</v>
      </c>
      <c r="I3069" s="111" t="e">
        <f t="shared" ca="1" si="144"/>
        <v>#VALUE!</v>
      </c>
      <c r="J3069" s="1">
        <f t="shared" si="145"/>
        <v>0</v>
      </c>
      <c r="K3069" s="107"/>
      <c r="L3069" s="107"/>
      <c r="M3069" s="69"/>
      <c r="N3069" s="69"/>
      <c r="O3069" s="117"/>
      <c r="P3069" s="117"/>
      <c r="Q3069" s="117"/>
      <c r="R3069" s="117"/>
    </row>
    <row r="3070" spans="1:18" ht="12.75" customHeight="1" x14ac:dyDescent="0.2">
      <c r="A3070" s="85"/>
      <c r="B3070" s="139"/>
      <c r="C3070" s="143"/>
      <c r="D3070" s="114"/>
      <c r="E3070" s="114"/>
      <c r="F3070" s="114"/>
      <c r="G3070" s="114"/>
      <c r="H3070" s="111" t="e">
        <f t="shared" ca="1" si="143"/>
        <v>#VALUE!</v>
      </c>
      <c r="I3070" s="111" t="e">
        <f t="shared" ca="1" si="144"/>
        <v>#VALUE!</v>
      </c>
      <c r="J3070" s="1">
        <f t="shared" si="145"/>
        <v>0</v>
      </c>
      <c r="K3070" s="107"/>
      <c r="L3070" s="107"/>
      <c r="M3070" s="69"/>
      <c r="N3070" s="69"/>
      <c r="O3070" s="117"/>
      <c r="P3070" s="117"/>
      <c r="Q3070" s="117"/>
      <c r="R3070" s="117"/>
    </row>
    <row r="3071" spans="1:18" ht="12.75" customHeight="1" x14ac:dyDescent="0.2">
      <c r="A3071" s="85"/>
      <c r="B3071" s="139"/>
      <c r="C3071" s="143"/>
      <c r="D3071" s="114"/>
      <c r="E3071" s="114"/>
      <c r="F3071" s="114"/>
      <c r="G3071" s="114"/>
      <c r="H3071" s="111" t="e">
        <f t="shared" ca="1" si="143"/>
        <v>#VALUE!</v>
      </c>
      <c r="I3071" s="111" t="e">
        <f t="shared" ca="1" si="144"/>
        <v>#VALUE!</v>
      </c>
      <c r="J3071" s="1">
        <f t="shared" si="145"/>
        <v>0</v>
      </c>
      <c r="K3071" s="107"/>
      <c r="L3071" s="107"/>
      <c r="M3071" s="69"/>
      <c r="N3071" s="69"/>
      <c r="O3071" s="117"/>
      <c r="P3071" s="117"/>
      <c r="Q3071" s="117"/>
      <c r="R3071" s="117"/>
    </row>
    <row r="3072" spans="1:18" ht="12.75" customHeight="1" x14ac:dyDescent="0.2">
      <c r="A3072" s="85"/>
      <c r="B3072" s="139"/>
      <c r="C3072" s="143"/>
      <c r="D3072" s="114"/>
      <c r="E3072" s="114"/>
      <c r="F3072" s="114"/>
      <c r="G3072" s="114"/>
      <c r="H3072" s="111" t="e">
        <f t="shared" ca="1" si="143"/>
        <v>#VALUE!</v>
      </c>
      <c r="I3072" s="111" t="e">
        <f t="shared" ca="1" si="144"/>
        <v>#VALUE!</v>
      </c>
      <c r="J3072" s="1">
        <f t="shared" si="145"/>
        <v>0</v>
      </c>
      <c r="K3072" s="107"/>
      <c r="L3072" s="107"/>
      <c r="M3072" s="69"/>
      <c r="N3072" s="69"/>
      <c r="O3072" s="117"/>
      <c r="P3072" s="117"/>
      <c r="Q3072" s="117"/>
      <c r="R3072" s="117"/>
    </row>
    <row r="3073" spans="1:18" ht="12.75" customHeight="1" x14ac:dyDescent="0.2">
      <c r="A3073" s="85"/>
      <c r="B3073" s="139"/>
      <c r="C3073" s="143"/>
      <c r="D3073" s="114"/>
      <c r="E3073" s="114"/>
      <c r="F3073" s="114"/>
      <c r="G3073" s="114"/>
      <c r="H3073" s="111" t="e">
        <f t="shared" ca="1" si="143"/>
        <v>#VALUE!</v>
      </c>
      <c r="I3073" s="111" t="e">
        <f t="shared" ca="1" si="144"/>
        <v>#VALUE!</v>
      </c>
      <c r="J3073" s="1">
        <f t="shared" si="145"/>
        <v>0</v>
      </c>
      <c r="K3073" s="107"/>
      <c r="L3073" s="107"/>
      <c r="M3073" s="69"/>
      <c r="N3073" s="69"/>
      <c r="O3073" s="117"/>
      <c r="P3073" s="117"/>
      <c r="Q3073" s="117"/>
      <c r="R3073" s="117"/>
    </row>
    <row r="3074" spans="1:18" ht="12.75" customHeight="1" x14ac:dyDescent="0.2">
      <c r="A3074" s="85"/>
      <c r="B3074" s="139"/>
      <c r="C3074" s="143"/>
      <c r="D3074" s="114"/>
      <c r="E3074" s="114"/>
      <c r="F3074" s="114"/>
      <c r="G3074" s="114"/>
      <c r="H3074" s="111" t="e">
        <f t="shared" ca="1" si="143"/>
        <v>#VALUE!</v>
      </c>
      <c r="I3074" s="111" t="e">
        <f t="shared" ca="1" si="144"/>
        <v>#VALUE!</v>
      </c>
      <c r="J3074" s="1">
        <f t="shared" si="145"/>
        <v>0</v>
      </c>
      <c r="K3074" s="107"/>
      <c r="L3074" s="107"/>
      <c r="M3074" s="69"/>
      <c r="N3074" s="69"/>
      <c r="O3074" s="117"/>
      <c r="P3074" s="117"/>
      <c r="Q3074" s="117"/>
      <c r="R3074" s="117"/>
    </row>
    <row r="3075" spans="1:18" ht="12.75" customHeight="1" x14ac:dyDescent="0.2">
      <c r="A3075" s="85"/>
      <c r="B3075" s="139"/>
      <c r="C3075" s="143"/>
      <c r="D3075" s="114"/>
      <c r="E3075" s="114"/>
      <c r="F3075" s="114"/>
      <c r="G3075" s="114"/>
      <c r="H3075" s="111" t="e">
        <f t="shared" ca="1" si="143"/>
        <v>#VALUE!</v>
      </c>
      <c r="I3075" s="111" t="e">
        <f t="shared" ca="1" si="144"/>
        <v>#VALUE!</v>
      </c>
      <c r="J3075" s="1">
        <f t="shared" si="145"/>
        <v>0</v>
      </c>
      <c r="K3075" s="107"/>
      <c r="L3075" s="107"/>
      <c r="M3075" s="69"/>
      <c r="N3075" s="69"/>
      <c r="O3075" s="117"/>
      <c r="P3075" s="117"/>
      <c r="Q3075" s="117"/>
      <c r="R3075" s="117"/>
    </row>
    <row r="3076" spans="1:18" ht="12.75" customHeight="1" x14ac:dyDescent="0.2">
      <c r="A3076" s="85"/>
      <c r="B3076" s="139"/>
      <c r="C3076" s="143"/>
      <c r="D3076" s="114"/>
      <c r="E3076" s="114"/>
      <c r="F3076" s="114"/>
      <c r="G3076" s="114"/>
      <c r="H3076" s="111" t="e">
        <f t="shared" ca="1" si="143"/>
        <v>#VALUE!</v>
      </c>
      <c r="I3076" s="111" t="e">
        <f t="shared" ca="1" si="144"/>
        <v>#VALUE!</v>
      </c>
      <c r="J3076" s="1">
        <f t="shared" si="145"/>
        <v>0</v>
      </c>
      <c r="K3076" s="107"/>
      <c r="L3076" s="107"/>
      <c r="M3076" s="69"/>
      <c r="N3076" s="69"/>
      <c r="O3076" s="117"/>
      <c r="P3076" s="117"/>
      <c r="Q3076" s="117"/>
      <c r="R3076" s="117"/>
    </row>
    <row r="3077" spans="1:18" ht="12.75" customHeight="1" x14ac:dyDescent="0.2">
      <c r="A3077" s="85"/>
      <c r="B3077" s="139"/>
      <c r="C3077" s="143"/>
      <c r="D3077" s="114"/>
      <c r="E3077" s="114"/>
      <c r="F3077" s="114"/>
      <c r="G3077" s="114"/>
      <c r="H3077" s="111" t="e">
        <f t="shared" ca="1" si="143"/>
        <v>#VALUE!</v>
      </c>
      <c r="I3077" s="111" t="e">
        <f t="shared" ca="1" si="144"/>
        <v>#VALUE!</v>
      </c>
      <c r="J3077" s="1">
        <f t="shared" si="145"/>
        <v>0</v>
      </c>
      <c r="K3077" s="107"/>
      <c r="L3077" s="107"/>
      <c r="M3077" s="69"/>
      <c r="N3077" s="69"/>
      <c r="O3077" s="117"/>
      <c r="P3077" s="117"/>
      <c r="Q3077" s="117"/>
      <c r="R3077" s="117"/>
    </row>
    <row r="3078" spans="1:18" ht="12.75" customHeight="1" x14ac:dyDescent="0.2">
      <c r="A3078" s="85"/>
      <c r="B3078" s="139"/>
      <c r="C3078" s="143"/>
      <c r="D3078" s="114"/>
      <c r="E3078" s="114"/>
      <c r="F3078" s="114"/>
      <c r="G3078" s="114"/>
      <c r="H3078" s="111" t="e">
        <f t="shared" ca="1" si="143"/>
        <v>#VALUE!</v>
      </c>
      <c r="I3078" s="111" t="e">
        <f t="shared" ca="1" si="144"/>
        <v>#VALUE!</v>
      </c>
      <c r="J3078" s="1">
        <f t="shared" si="145"/>
        <v>0</v>
      </c>
      <c r="K3078" s="107"/>
      <c r="L3078" s="107"/>
      <c r="M3078" s="69"/>
      <c r="N3078" s="69"/>
      <c r="O3078" s="117"/>
      <c r="P3078" s="117"/>
      <c r="Q3078" s="117"/>
      <c r="R3078" s="117"/>
    </row>
    <row r="3079" spans="1:18" ht="12.75" customHeight="1" x14ac:dyDescent="0.2">
      <c r="A3079" s="85"/>
      <c r="B3079" s="139"/>
      <c r="C3079" s="143"/>
      <c r="D3079" s="114"/>
      <c r="E3079" s="114"/>
      <c r="F3079" s="114"/>
      <c r="G3079" s="114"/>
      <c r="H3079" s="111" t="e">
        <f t="shared" ca="1" si="143"/>
        <v>#VALUE!</v>
      </c>
      <c r="I3079" s="111" t="e">
        <f t="shared" ca="1" si="144"/>
        <v>#VALUE!</v>
      </c>
      <c r="J3079" s="1">
        <f t="shared" si="145"/>
        <v>0</v>
      </c>
      <c r="K3079" s="107"/>
      <c r="L3079" s="107"/>
      <c r="M3079" s="69"/>
      <c r="N3079" s="69"/>
      <c r="O3079" s="117"/>
      <c r="P3079" s="117"/>
      <c r="Q3079" s="117"/>
      <c r="R3079" s="117"/>
    </row>
    <row r="3080" spans="1:18" ht="12.75" customHeight="1" x14ac:dyDescent="0.2">
      <c r="A3080" s="85"/>
      <c r="B3080" s="139"/>
      <c r="C3080" s="143"/>
      <c r="D3080" s="114"/>
      <c r="E3080" s="114"/>
      <c r="F3080" s="114"/>
      <c r="G3080" s="114"/>
      <c r="H3080" s="111" t="e">
        <f t="shared" ca="1" si="143"/>
        <v>#VALUE!</v>
      </c>
      <c r="I3080" s="111" t="e">
        <f t="shared" ca="1" si="144"/>
        <v>#VALUE!</v>
      </c>
      <c r="J3080" s="1">
        <f t="shared" si="145"/>
        <v>0</v>
      </c>
      <c r="K3080" s="107"/>
      <c r="L3080" s="107"/>
      <c r="M3080" s="69"/>
      <c r="N3080" s="69"/>
      <c r="O3080" s="117"/>
      <c r="P3080" s="117"/>
      <c r="Q3080" s="117"/>
      <c r="R3080" s="117"/>
    </row>
    <row r="3081" spans="1:18" ht="12.75" customHeight="1" x14ac:dyDescent="0.2">
      <c r="A3081" s="85"/>
      <c r="B3081" s="139"/>
      <c r="C3081" s="114"/>
      <c r="D3081" s="115"/>
      <c r="E3081" s="115"/>
      <c r="F3081" s="115"/>
      <c r="G3081" s="115"/>
      <c r="H3081" s="111" t="e">
        <f t="shared" ca="1" si="143"/>
        <v>#VALUE!</v>
      </c>
      <c r="I3081" s="111" t="e">
        <f t="shared" ca="1" si="144"/>
        <v>#VALUE!</v>
      </c>
      <c r="J3081" s="1">
        <f t="shared" si="145"/>
        <v>0</v>
      </c>
      <c r="K3081" s="107"/>
      <c r="L3081" s="107"/>
      <c r="M3081" s="69"/>
      <c r="N3081" s="69"/>
      <c r="O3081" s="117"/>
      <c r="P3081" s="117"/>
      <c r="Q3081" s="117"/>
      <c r="R3081" s="117"/>
    </row>
    <row r="3082" spans="1:18" ht="12.75" customHeight="1" x14ac:dyDescent="0.2">
      <c r="A3082" s="85"/>
      <c r="B3082" s="139"/>
      <c r="C3082" s="114"/>
      <c r="D3082" s="115"/>
      <c r="E3082" s="115"/>
      <c r="F3082" s="115"/>
      <c r="G3082" s="115"/>
      <c r="H3082" s="111" t="e">
        <f t="shared" ref="H3082:H3145" ca="1" si="146">IF(MID(OFFSET(H3082,0,-5,1,1),2,1)=":",LEFT(OFFSET(H3082,0,-5,1,1),1),LEFT(OFFSET(H3082,0,-5,1,1),2))+1</f>
        <v>#VALUE!</v>
      </c>
      <c r="I3082" s="111" t="e">
        <f t="shared" ca="1" si="144"/>
        <v>#VALUE!</v>
      </c>
      <c r="J3082" s="1">
        <f t="shared" si="145"/>
        <v>0</v>
      </c>
      <c r="K3082" s="107"/>
      <c r="L3082" s="107"/>
      <c r="M3082" s="69"/>
      <c r="N3082" s="69"/>
      <c r="O3082" s="117"/>
      <c r="P3082" s="117"/>
      <c r="Q3082" s="117"/>
      <c r="R3082" s="117"/>
    </row>
    <row r="3083" spans="1:18" ht="12.75" customHeight="1" x14ac:dyDescent="0.2">
      <c r="A3083" s="85"/>
      <c r="B3083" s="139"/>
      <c r="C3083" s="114"/>
      <c r="D3083" s="115"/>
      <c r="E3083" s="115"/>
      <c r="F3083" s="115"/>
      <c r="G3083" s="115"/>
      <c r="H3083" s="111" t="e">
        <f t="shared" ca="1" si="146"/>
        <v>#VALUE!</v>
      </c>
      <c r="I3083" s="111" t="e">
        <f t="shared" ca="1" si="144"/>
        <v>#VALUE!</v>
      </c>
      <c r="J3083" s="1">
        <f t="shared" si="145"/>
        <v>0</v>
      </c>
      <c r="K3083" s="107"/>
      <c r="L3083" s="107"/>
      <c r="M3083" s="69"/>
      <c r="N3083" s="69"/>
      <c r="O3083" s="117"/>
      <c r="P3083" s="117"/>
      <c r="Q3083" s="117"/>
      <c r="R3083" s="117"/>
    </row>
    <row r="3084" spans="1:18" ht="12.75" customHeight="1" x14ac:dyDescent="0.2">
      <c r="A3084" s="85"/>
      <c r="B3084" s="139"/>
      <c r="C3084" s="114"/>
      <c r="D3084" s="115"/>
      <c r="E3084" s="115"/>
      <c r="F3084" s="115"/>
      <c r="G3084" s="115"/>
      <c r="H3084" s="111" t="e">
        <f t="shared" ca="1" si="146"/>
        <v>#VALUE!</v>
      </c>
      <c r="I3084" s="111" t="e">
        <f t="shared" ca="1" si="144"/>
        <v>#VALUE!</v>
      </c>
      <c r="J3084" s="1">
        <f t="shared" si="145"/>
        <v>0</v>
      </c>
      <c r="K3084" s="107"/>
      <c r="L3084" s="107"/>
      <c r="M3084" s="69"/>
      <c r="N3084" s="69"/>
      <c r="O3084" s="117"/>
      <c r="P3084" s="117"/>
      <c r="Q3084" s="117"/>
      <c r="R3084" s="117"/>
    </row>
    <row r="3085" spans="1:18" ht="12.75" customHeight="1" x14ac:dyDescent="0.2">
      <c r="A3085" s="85"/>
      <c r="B3085" s="139"/>
      <c r="C3085" s="114"/>
      <c r="D3085" s="115"/>
      <c r="E3085" s="115"/>
      <c r="F3085" s="115"/>
      <c r="G3085" s="115"/>
      <c r="H3085" s="111" t="e">
        <f t="shared" ca="1" si="146"/>
        <v>#VALUE!</v>
      </c>
      <c r="I3085" s="111" t="e">
        <f t="shared" ca="1" si="144"/>
        <v>#VALUE!</v>
      </c>
      <c r="J3085" s="1">
        <f t="shared" si="145"/>
        <v>0</v>
      </c>
      <c r="K3085" s="107"/>
      <c r="L3085" s="107"/>
      <c r="M3085" s="69"/>
      <c r="N3085" s="69"/>
      <c r="O3085" s="117"/>
      <c r="P3085" s="117"/>
      <c r="Q3085" s="117"/>
      <c r="R3085" s="117"/>
    </row>
    <row r="3086" spans="1:18" ht="12.75" customHeight="1" x14ac:dyDescent="0.2">
      <c r="A3086" s="85"/>
      <c r="B3086" s="139"/>
      <c r="C3086" s="114"/>
      <c r="D3086" s="115"/>
      <c r="E3086" s="115"/>
      <c r="F3086" s="115"/>
      <c r="G3086" s="115"/>
      <c r="H3086" s="111" t="e">
        <f t="shared" ca="1" si="146"/>
        <v>#VALUE!</v>
      </c>
      <c r="I3086" s="111" t="e">
        <f t="shared" ca="1" si="144"/>
        <v>#VALUE!</v>
      </c>
      <c r="J3086" s="1">
        <f t="shared" si="145"/>
        <v>0</v>
      </c>
      <c r="K3086" s="107"/>
      <c r="L3086" s="107"/>
      <c r="M3086" s="69"/>
      <c r="N3086" s="69"/>
      <c r="O3086" s="117"/>
      <c r="P3086" s="117"/>
      <c r="Q3086" s="117"/>
      <c r="R3086" s="117"/>
    </row>
    <row r="3087" spans="1:18" ht="12.75" customHeight="1" x14ac:dyDescent="0.2">
      <c r="A3087" s="85"/>
      <c r="B3087" s="139"/>
      <c r="C3087" s="114"/>
      <c r="D3087" s="115"/>
      <c r="E3087" s="115"/>
      <c r="F3087" s="115"/>
      <c r="G3087" s="115"/>
      <c r="H3087" s="111" t="e">
        <f t="shared" ca="1" si="146"/>
        <v>#VALUE!</v>
      </c>
      <c r="I3087" s="111" t="e">
        <f t="shared" ca="1" si="144"/>
        <v>#VALUE!</v>
      </c>
      <c r="J3087" s="1">
        <f t="shared" si="145"/>
        <v>0</v>
      </c>
      <c r="K3087" s="107"/>
      <c r="L3087" s="107"/>
      <c r="M3087" s="69"/>
      <c r="N3087" s="69"/>
      <c r="O3087" s="117"/>
      <c r="P3087" s="117"/>
      <c r="Q3087" s="117"/>
      <c r="R3087" s="117"/>
    </row>
    <row r="3088" spans="1:18" ht="12.75" customHeight="1" x14ac:dyDescent="0.2">
      <c r="A3088" s="85"/>
      <c r="B3088" s="139"/>
      <c r="C3088" s="114"/>
      <c r="D3088" s="115"/>
      <c r="E3088" s="115"/>
      <c r="F3088" s="115"/>
      <c r="G3088" s="115"/>
      <c r="H3088" s="111" t="e">
        <f t="shared" ca="1" si="146"/>
        <v>#VALUE!</v>
      </c>
      <c r="I3088" s="111" t="e">
        <f t="shared" ca="1" si="144"/>
        <v>#VALUE!</v>
      </c>
      <c r="J3088" s="1">
        <f t="shared" si="145"/>
        <v>0</v>
      </c>
      <c r="K3088" s="107"/>
      <c r="L3088" s="107"/>
      <c r="M3088" s="69"/>
      <c r="N3088" s="69"/>
      <c r="O3088" s="117"/>
      <c r="P3088" s="117"/>
      <c r="Q3088" s="117"/>
      <c r="R3088" s="117"/>
    </row>
    <row r="3089" spans="1:18" ht="12.75" customHeight="1" x14ac:dyDescent="0.2">
      <c r="A3089" s="85"/>
      <c r="B3089" s="139"/>
      <c r="C3089" s="114"/>
      <c r="D3089" s="115"/>
      <c r="E3089" s="115"/>
      <c r="F3089" s="115"/>
      <c r="G3089" s="115"/>
      <c r="H3089" s="111" t="e">
        <f t="shared" ca="1" si="146"/>
        <v>#VALUE!</v>
      </c>
      <c r="I3089" s="111" t="e">
        <f t="shared" ca="1" si="144"/>
        <v>#VALUE!</v>
      </c>
      <c r="J3089" s="1">
        <f t="shared" si="145"/>
        <v>0</v>
      </c>
      <c r="K3089" s="107"/>
      <c r="L3089" s="107"/>
      <c r="M3089" s="69"/>
      <c r="N3089" s="69"/>
      <c r="O3089" s="117"/>
      <c r="P3089" s="117"/>
      <c r="Q3089" s="117"/>
      <c r="R3089" s="117"/>
    </row>
    <row r="3090" spans="1:18" ht="12.75" customHeight="1" x14ac:dyDescent="0.2">
      <c r="A3090" s="85"/>
      <c r="B3090" s="139"/>
      <c r="C3090" s="114"/>
      <c r="D3090" s="115"/>
      <c r="E3090" s="115"/>
      <c r="F3090" s="115"/>
      <c r="G3090" s="115"/>
      <c r="H3090" s="111" t="e">
        <f t="shared" ca="1" si="146"/>
        <v>#VALUE!</v>
      </c>
      <c r="I3090" s="111" t="e">
        <f t="shared" ca="1" si="144"/>
        <v>#VALUE!</v>
      </c>
      <c r="J3090" s="1">
        <f t="shared" si="145"/>
        <v>0</v>
      </c>
      <c r="K3090" s="107"/>
      <c r="L3090" s="107"/>
      <c r="M3090" s="69"/>
      <c r="N3090" s="69"/>
      <c r="O3090" s="117"/>
      <c r="P3090" s="117"/>
      <c r="Q3090" s="117"/>
      <c r="R3090" s="117"/>
    </row>
    <row r="3091" spans="1:18" ht="12.75" customHeight="1" x14ac:dyDescent="0.2">
      <c r="A3091" s="85"/>
      <c r="B3091" s="139"/>
      <c r="C3091" s="114"/>
      <c r="D3091" s="115"/>
      <c r="E3091" s="115"/>
      <c r="F3091" s="115"/>
      <c r="G3091" s="115"/>
      <c r="H3091" s="111" t="e">
        <f t="shared" ca="1" si="146"/>
        <v>#VALUE!</v>
      </c>
      <c r="I3091" s="111" t="e">
        <f t="shared" ca="1" si="144"/>
        <v>#VALUE!</v>
      </c>
      <c r="J3091" s="1">
        <f t="shared" si="145"/>
        <v>0</v>
      </c>
      <c r="K3091" s="107"/>
      <c r="L3091" s="107"/>
      <c r="M3091" s="69"/>
      <c r="N3091" s="69"/>
      <c r="O3091" s="117"/>
      <c r="P3091" s="117"/>
      <c r="Q3091" s="117"/>
      <c r="R3091" s="117"/>
    </row>
    <row r="3092" spans="1:18" ht="12.75" customHeight="1" x14ac:dyDescent="0.2">
      <c r="A3092" s="85"/>
      <c r="B3092" s="139"/>
      <c r="C3092" s="114"/>
      <c r="D3092" s="115"/>
      <c r="E3092" s="115"/>
      <c r="F3092" s="115"/>
      <c r="G3092" s="115"/>
      <c r="H3092" s="111" t="e">
        <f t="shared" ca="1" si="146"/>
        <v>#VALUE!</v>
      </c>
      <c r="I3092" s="111" t="e">
        <f t="shared" ref="I3092:I3155" ca="1" si="147">IF(H3092=H3091,I3091+1,1)</f>
        <v>#VALUE!</v>
      </c>
      <c r="J3092" s="1">
        <f t="shared" ref="J3092:J3155" si="148">DAY(B3092)</f>
        <v>0</v>
      </c>
      <c r="K3092" s="107"/>
      <c r="L3092" s="107"/>
      <c r="M3092" s="69"/>
      <c r="N3092" s="69"/>
      <c r="O3092" s="117"/>
      <c r="P3092" s="117"/>
      <c r="Q3092" s="117"/>
      <c r="R3092" s="117"/>
    </row>
    <row r="3093" spans="1:18" ht="12.75" customHeight="1" x14ac:dyDescent="0.2">
      <c r="A3093" s="85"/>
      <c r="B3093" s="139"/>
      <c r="C3093" s="114"/>
      <c r="D3093" s="115"/>
      <c r="E3093" s="115"/>
      <c r="F3093" s="115"/>
      <c r="G3093" s="115"/>
      <c r="H3093" s="111" t="e">
        <f t="shared" ca="1" si="146"/>
        <v>#VALUE!</v>
      </c>
      <c r="I3093" s="111" t="e">
        <f t="shared" ca="1" si="147"/>
        <v>#VALUE!</v>
      </c>
      <c r="J3093" s="1">
        <f t="shared" si="148"/>
        <v>0</v>
      </c>
      <c r="K3093" s="107"/>
      <c r="L3093" s="107"/>
      <c r="M3093" s="69"/>
      <c r="N3093" s="69"/>
      <c r="O3093" s="117"/>
      <c r="P3093" s="117"/>
      <c r="Q3093" s="117"/>
      <c r="R3093" s="117"/>
    </row>
    <row r="3094" spans="1:18" ht="12.75" customHeight="1" x14ac:dyDescent="0.2">
      <c r="A3094" s="85"/>
      <c r="B3094" s="139"/>
      <c r="C3094" s="114"/>
      <c r="D3094" s="115"/>
      <c r="E3094" s="115"/>
      <c r="F3094" s="115"/>
      <c r="G3094" s="115"/>
      <c r="H3094" s="111" t="e">
        <f t="shared" ca="1" si="146"/>
        <v>#VALUE!</v>
      </c>
      <c r="I3094" s="111" t="e">
        <f t="shared" ca="1" si="147"/>
        <v>#VALUE!</v>
      </c>
      <c r="J3094" s="1">
        <f t="shared" si="148"/>
        <v>0</v>
      </c>
      <c r="K3094" s="107"/>
      <c r="L3094" s="107"/>
      <c r="M3094" s="69"/>
      <c r="N3094" s="69"/>
      <c r="O3094" s="117"/>
      <c r="P3094" s="117"/>
      <c r="Q3094" s="117"/>
      <c r="R3094" s="117"/>
    </row>
    <row r="3095" spans="1:18" ht="12.75" customHeight="1" x14ac:dyDescent="0.2">
      <c r="A3095" s="85"/>
      <c r="B3095" s="139"/>
      <c r="C3095" s="114"/>
      <c r="D3095" s="115"/>
      <c r="E3095" s="115"/>
      <c r="F3095" s="115"/>
      <c r="G3095" s="115"/>
      <c r="H3095" s="111" t="e">
        <f t="shared" ca="1" si="146"/>
        <v>#VALUE!</v>
      </c>
      <c r="I3095" s="111" t="e">
        <f t="shared" ca="1" si="147"/>
        <v>#VALUE!</v>
      </c>
      <c r="J3095" s="1">
        <f t="shared" si="148"/>
        <v>0</v>
      </c>
      <c r="K3095" s="107"/>
      <c r="L3095" s="107"/>
      <c r="M3095" s="69"/>
      <c r="N3095" s="69"/>
      <c r="O3095" s="117"/>
      <c r="P3095" s="117"/>
      <c r="Q3095" s="117"/>
      <c r="R3095" s="117"/>
    </row>
    <row r="3096" spans="1:18" ht="12.75" customHeight="1" x14ac:dyDescent="0.2">
      <c r="A3096" s="85"/>
      <c r="B3096" s="139"/>
      <c r="C3096" s="114"/>
      <c r="D3096" s="115"/>
      <c r="E3096" s="115"/>
      <c r="F3096" s="115"/>
      <c r="G3096" s="115"/>
      <c r="H3096" s="111" t="e">
        <f t="shared" ca="1" si="146"/>
        <v>#VALUE!</v>
      </c>
      <c r="I3096" s="111" t="e">
        <f t="shared" ca="1" si="147"/>
        <v>#VALUE!</v>
      </c>
      <c r="J3096" s="1">
        <f t="shared" si="148"/>
        <v>0</v>
      </c>
      <c r="K3096" s="107"/>
      <c r="L3096" s="107"/>
      <c r="M3096" s="69"/>
      <c r="N3096" s="69"/>
      <c r="O3096" s="117"/>
      <c r="P3096" s="117"/>
      <c r="Q3096" s="117"/>
      <c r="R3096" s="117"/>
    </row>
    <row r="3097" spans="1:18" ht="12.75" customHeight="1" x14ac:dyDescent="0.2">
      <c r="A3097" s="85"/>
      <c r="B3097" s="139"/>
      <c r="C3097" s="114"/>
      <c r="D3097" s="115"/>
      <c r="E3097" s="115"/>
      <c r="F3097" s="115"/>
      <c r="G3097" s="115"/>
      <c r="H3097" s="111" t="e">
        <f t="shared" ca="1" si="146"/>
        <v>#VALUE!</v>
      </c>
      <c r="I3097" s="111" t="e">
        <f t="shared" ca="1" si="147"/>
        <v>#VALUE!</v>
      </c>
      <c r="J3097" s="1">
        <f t="shared" si="148"/>
        <v>0</v>
      </c>
      <c r="K3097" s="107"/>
      <c r="L3097" s="107"/>
      <c r="M3097" s="69"/>
      <c r="N3097" s="69"/>
      <c r="O3097" s="117"/>
      <c r="P3097" s="117"/>
      <c r="Q3097" s="117"/>
      <c r="R3097" s="117"/>
    </row>
    <row r="3098" spans="1:18" ht="12.75" customHeight="1" x14ac:dyDescent="0.2">
      <c r="A3098" s="85"/>
      <c r="B3098" s="139"/>
      <c r="C3098" s="114"/>
      <c r="D3098" s="115"/>
      <c r="E3098" s="115"/>
      <c r="F3098" s="115"/>
      <c r="G3098" s="115"/>
      <c r="H3098" s="111" t="e">
        <f t="shared" ca="1" si="146"/>
        <v>#VALUE!</v>
      </c>
      <c r="I3098" s="111" t="e">
        <f t="shared" ca="1" si="147"/>
        <v>#VALUE!</v>
      </c>
      <c r="J3098" s="1">
        <f t="shared" si="148"/>
        <v>0</v>
      </c>
      <c r="K3098" s="107"/>
      <c r="L3098" s="107"/>
      <c r="M3098" s="69"/>
      <c r="N3098" s="69"/>
      <c r="O3098" s="117"/>
      <c r="P3098" s="117"/>
      <c r="Q3098" s="117"/>
      <c r="R3098" s="117"/>
    </row>
    <row r="3099" spans="1:18" ht="12.75" customHeight="1" x14ac:dyDescent="0.2">
      <c r="A3099" s="85"/>
      <c r="B3099" s="139"/>
      <c r="C3099" s="114"/>
      <c r="D3099" s="115"/>
      <c r="E3099" s="115"/>
      <c r="F3099" s="115"/>
      <c r="G3099" s="115"/>
      <c r="H3099" s="111" t="e">
        <f t="shared" ca="1" si="146"/>
        <v>#VALUE!</v>
      </c>
      <c r="I3099" s="111" t="e">
        <f t="shared" ca="1" si="147"/>
        <v>#VALUE!</v>
      </c>
      <c r="J3099" s="1">
        <f t="shared" si="148"/>
        <v>0</v>
      </c>
      <c r="K3099" s="107"/>
      <c r="L3099" s="107"/>
      <c r="M3099" s="69"/>
      <c r="N3099" s="69"/>
      <c r="O3099" s="117"/>
      <c r="P3099" s="117"/>
      <c r="Q3099" s="117"/>
      <c r="R3099" s="117"/>
    </row>
    <row r="3100" spans="1:18" ht="12.75" customHeight="1" x14ac:dyDescent="0.2">
      <c r="A3100" s="85"/>
      <c r="B3100" s="139"/>
      <c r="C3100" s="114"/>
      <c r="D3100" s="115"/>
      <c r="E3100" s="115"/>
      <c r="F3100" s="115"/>
      <c r="G3100" s="115"/>
      <c r="H3100" s="111" t="e">
        <f t="shared" ca="1" si="146"/>
        <v>#VALUE!</v>
      </c>
      <c r="I3100" s="111" t="e">
        <f t="shared" ca="1" si="147"/>
        <v>#VALUE!</v>
      </c>
      <c r="J3100" s="1">
        <f t="shared" si="148"/>
        <v>0</v>
      </c>
      <c r="K3100" s="107"/>
      <c r="L3100" s="107"/>
      <c r="M3100" s="69"/>
      <c r="N3100" s="69"/>
      <c r="O3100" s="117"/>
      <c r="P3100" s="117"/>
      <c r="Q3100" s="117"/>
      <c r="R3100" s="117"/>
    </row>
    <row r="3101" spans="1:18" ht="12.75" customHeight="1" x14ac:dyDescent="0.2">
      <c r="A3101" s="85"/>
      <c r="B3101" s="139"/>
      <c r="C3101" s="114"/>
      <c r="D3101" s="115"/>
      <c r="E3101" s="115"/>
      <c r="F3101" s="115"/>
      <c r="G3101" s="115"/>
      <c r="H3101" s="111" t="e">
        <f t="shared" ca="1" si="146"/>
        <v>#VALUE!</v>
      </c>
      <c r="I3101" s="111" t="e">
        <f t="shared" ca="1" si="147"/>
        <v>#VALUE!</v>
      </c>
      <c r="J3101" s="1">
        <f t="shared" si="148"/>
        <v>0</v>
      </c>
      <c r="K3101" s="107"/>
      <c r="L3101" s="107"/>
      <c r="M3101" s="69"/>
      <c r="N3101" s="69"/>
      <c r="O3101" s="117"/>
      <c r="P3101" s="117"/>
      <c r="Q3101" s="117"/>
      <c r="R3101" s="117"/>
    </row>
    <row r="3102" spans="1:18" ht="12.75" customHeight="1" x14ac:dyDescent="0.2">
      <c r="A3102" s="85"/>
      <c r="B3102" s="139"/>
      <c r="C3102" s="114"/>
      <c r="D3102" s="115"/>
      <c r="E3102" s="115"/>
      <c r="F3102" s="115"/>
      <c r="G3102" s="115"/>
      <c r="H3102" s="111" t="e">
        <f t="shared" ca="1" si="146"/>
        <v>#VALUE!</v>
      </c>
      <c r="I3102" s="111" t="e">
        <f t="shared" ca="1" si="147"/>
        <v>#VALUE!</v>
      </c>
      <c r="J3102" s="1">
        <f t="shared" si="148"/>
        <v>0</v>
      </c>
      <c r="K3102" s="107"/>
      <c r="L3102" s="107"/>
      <c r="M3102" s="69"/>
      <c r="N3102" s="69"/>
      <c r="O3102" s="117"/>
      <c r="P3102" s="117"/>
      <c r="Q3102" s="117"/>
      <c r="R3102" s="117"/>
    </row>
    <row r="3103" spans="1:18" ht="12.75" customHeight="1" x14ac:dyDescent="0.2">
      <c r="A3103" s="85"/>
      <c r="B3103" s="139"/>
      <c r="C3103" s="114"/>
      <c r="D3103" s="115"/>
      <c r="E3103" s="115"/>
      <c r="F3103" s="115"/>
      <c r="G3103" s="115"/>
      <c r="H3103" s="111" t="e">
        <f t="shared" ca="1" si="146"/>
        <v>#VALUE!</v>
      </c>
      <c r="I3103" s="111" t="e">
        <f t="shared" ca="1" si="147"/>
        <v>#VALUE!</v>
      </c>
      <c r="J3103" s="1">
        <f t="shared" si="148"/>
        <v>0</v>
      </c>
      <c r="K3103" s="107"/>
      <c r="L3103" s="107"/>
      <c r="M3103" s="69"/>
      <c r="N3103" s="69"/>
      <c r="O3103" s="117"/>
      <c r="P3103" s="117"/>
      <c r="Q3103" s="117"/>
      <c r="R3103" s="117"/>
    </row>
    <row r="3104" spans="1:18" ht="12.75" customHeight="1" x14ac:dyDescent="0.2">
      <c r="A3104" s="85"/>
      <c r="B3104" s="139"/>
      <c r="C3104" s="114"/>
      <c r="D3104" s="115"/>
      <c r="E3104" s="115"/>
      <c r="F3104" s="115"/>
      <c r="G3104" s="115"/>
      <c r="H3104" s="111" t="e">
        <f t="shared" ca="1" si="146"/>
        <v>#VALUE!</v>
      </c>
      <c r="I3104" s="111" t="e">
        <f t="shared" ca="1" si="147"/>
        <v>#VALUE!</v>
      </c>
      <c r="J3104" s="1">
        <f t="shared" si="148"/>
        <v>0</v>
      </c>
      <c r="K3104" s="107"/>
      <c r="L3104" s="107"/>
      <c r="M3104" s="69"/>
      <c r="N3104" s="69"/>
      <c r="O3104" s="117"/>
      <c r="P3104" s="117"/>
      <c r="Q3104" s="117"/>
      <c r="R3104" s="117"/>
    </row>
    <row r="3105" spans="1:18" ht="12.75" customHeight="1" x14ac:dyDescent="0.2">
      <c r="A3105" s="85"/>
      <c r="B3105" s="139"/>
      <c r="C3105" s="114"/>
      <c r="D3105" s="115"/>
      <c r="E3105" s="115"/>
      <c r="F3105" s="115"/>
      <c r="G3105" s="115"/>
      <c r="H3105" s="111" t="e">
        <f t="shared" ca="1" si="146"/>
        <v>#VALUE!</v>
      </c>
      <c r="I3105" s="111" t="e">
        <f t="shared" ca="1" si="147"/>
        <v>#VALUE!</v>
      </c>
      <c r="J3105" s="1">
        <f t="shared" si="148"/>
        <v>0</v>
      </c>
      <c r="K3105" s="107"/>
      <c r="L3105" s="107"/>
      <c r="M3105" s="69"/>
      <c r="N3105" s="69"/>
      <c r="O3105" s="117"/>
      <c r="P3105" s="117"/>
      <c r="Q3105" s="117"/>
      <c r="R3105" s="117"/>
    </row>
    <row r="3106" spans="1:18" ht="12.75" customHeight="1" x14ac:dyDescent="0.2">
      <c r="A3106" s="85"/>
      <c r="B3106" s="139"/>
      <c r="C3106" s="114"/>
      <c r="D3106" s="115"/>
      <c r="E3106" s="115"/>
      <c r="F3106" s="115"/>
      <c r="G3106" s="115"/>
      <c r="H3106" s="111" t="e">
        <f t="shared" ca="1" si="146"/>
        <v>#VALUE!</v>
      </c>
      <c r="I3106" s="111" t="e">
        <f t="shared" ca="1" si="147"/>
        <v>#VALUE!</v>
      </c>
      <c r="J3106" s="1">
        <f t="shared" si="148"/>
        <v>0</v>
      </c>
      <c r="K3106" s="107"/>
      <c r="L3106" s="107"/>
      <c r="M3106" s="69"/>
      <c r="N3106" s="69"/>
      <c r="O3106" s="117"/>
      <c r="P3106" s="117"/>
      <c r="Q3106" s="117"/>
      <c r="R3106" s="117"/>
    </row>
    <row r="3107" spans="1:18" ht="12.75" customHeight="1" x14ac:dyDescent="0.2">
      <c r="A3107" s="85"/>
      <c r="B3107" s="139"/>
      <c r="C3107" s="114"/>
      <c r="D3107" s="115"/>
      <c r="E3107" s="115"/>
      <c r="F3107" s="115"/>
      <c r="G3107" s="115"/>
      <c r="H3107" s="111" t="e">
        <f t="shared" ca="1" si="146"/>
        <v>#VALUE!</v>
      </c>
      <c r="I3107" s="111" t="e">
        <f t="shared" ca="1" si="147"/>
        <v>#VALUE!</v>
      </c>
      <c r="J3107" s="1">
        <f t="shared" si="148"/>
        <v>0</v>
      </c>
      <c r="K3107" s="107"/>
      <c r="L3107" s="107"/>
      <c r="M3107" s="69"/>
      <c r="N3107" s="69"/>
      <c r="O3107" s="117"/>
      <c r="P3107" s="117"/>
      <c r="Q3107" s="117"/>
      <c r="R3107" s="117"/>
    </row>
    <row r="3108" spans="1:18" ht="12.75" customHeight="1" x14ac:dyDescent="0.2">
      <c r="A3108" s="85"/>
      <c r="B3108" s="139"/>
      <c r="C3108" s="114"/>
      <c r="D3108" s="115"/>
      <c r="E3108" s="115"/>
      <c r="F3108" s="115"/>
      <c r="G3108" s="115"/>
      <c r="H3108" s="111" t="e">
        <f t="shared" ca="1" si="146"/>
        <v>#VALUE!</v>
      </c>
      <c r="I3108" s="111" t="e">
        <f t="shared" ca="1" si="147"/>
        <v>#VALUE!</v>
      </c>
      <c r="J3108" s="1">
        <f t="shared" si="148"/>
        <v>0</v>
      </c>
      <c r="K3108" s="107"/>
      <c r="L3108" s="107"/>
      <c r="M3108" s="69"/>
      <c r="N3108" s="69"/>
      <c r="O3108" s="117"/>
      <c r="P3108" s="117"/>
      <c r="Q3108" s="117"/>
      <c r="R3108" s="117"/>
    </row>
    <row r="3109" spans="1:18" ht="12.75" customHeight="1" x14ac:dyDescent="0.2">
      <c r="A3109" s="85"/>
      <c r="B3109" s="139"/>
      <c r="C3109" s="114"/>
      <c r="D3109" s="115"/>
      <c r="E3109" s="115"/>
      <c r="F3109" s="115"/>
      <c r="G3109" s="115"/>
      <c r="H3109" s="111" t="e">
        <f t="shared" ca="1" si="146"/>
        <v>#VALUE!</v>
      </c>
      <c r="I3109" s="111" t="e">
        <f t="shared" ca="1" si="147"/>
        <v>#VALUE!</v>
      </c>
      <c r="J3109" s="1">
        <f t="shared" si="148"/>
        <v>0</v>
      </c>
      <c r="K3109" s="107"/>
      <c r="L3109" s="107"/>
      <c r="M3109" s="69"/>
      <c r="N3109" s="69"/>
      <c r="O3109" s="117"/>
      <c r="P3109" s="117"/>
      <c r="Q3109" s="117"/>
      <c r="R3109" s="117"/>
    </row>
    <row r="3110" spans="1:18" ht="12.75" customHeight="1" x14ac:dyDescent="0.2">
      <c r="A3110" s="85"/>
      <c r="B3110" s="139"/>
      <c r="C3110" s="114"/>
      <c r="D3110" s="115"/>
      <c r="E3110" s="115"/>
      <c r="F3110" s="115"/>
      <c r="G3110" s="115"/>
      <c r="H3110" s="111" t="e">
        <f t="shared" ca="1" si="146"/>
        <v>#VALUE!</v>
      </c>
      <c r="I3110" s="111" t="e">
        <f t="shared" ca="1" si="147"/>
        <v>#VALUE!</v>
      </c>
      <c r="J3110" s="1">
        <f t="shared" si="148"/>
        <v>0</v>
      </c>
      <c r="K3110" s="107"/>
      <c r="L3110" s="107"/>
      <c r="M3110" s="69"/>
      <c r="N3110" s="69"/>
      <c r="O3110" s="117"/>
      <c r="P3110" s="117"/>
      <c r="Q3110" s="117"/>
      <c r="R3110" s="117"/>
    </row>
    <row r="3111" spans="1:18" ht="12.75" customHeight="1" x14ac:dyDescent="0.2">
      <c r="A3111" s="85"/>
      <c r="B3111" s="139"/>
      <c r="C3111" s="114"/>
      <c r="D3111" s="115"/>
      <c r="E3111" s="115"/>
      <c r="F3111" s="115"/>
      <c r="G3111" s="115"/>
      <c r="H3111" s="111" t="e">
        <f t="shared" ca="1" si="146"/>
        <v>#VALUE!</v>
      </c>
      <c r="I3111" s="111" t="e">
        <f t="shared" ca="1" si="147"/>
        <v>#VALUE!</v>
      </c>
      <c r="J3111" s="1">
        <f t="shared" si="148"/>
        <v>0</v>
      </c>
      <c r="K3111" s="107"/>
      <c r="L3111" s="107"/>
      <c r="M3111" s="69"/>
      <c r="N3111" s="69"/>
      <c r="O3111" s="117"/>
      <c r="P3111" s="117"/>
      <c r="Q3111" s="117"/>
      <c r="R3111" s="117"/>
    </row>
    <row r="3112" spans="1:18" ht="12.75" customHeight="1" x14ac:dyDescent="0.2">
      <c r="A3112" s="85"/>
      <c r="B3112" s="139"/>
      <c r="C3112" s="114"/>
      <c r="D3112" s="115"/>
      <c r="E3112" s="115"/>
      <c r="F3112" s="115"/>
      <c r="G3112" s="115"/>
      <c r="H3112" s="111" t="e">
        <f t="shared" ca="1" si="146"/>
        <v>#VALUE!</v>
      </c>
      <c r="I3112" s="111" t="e">
        <f t="shared" ca="1" si="147"/>
        <v>#VALUE!</v>
      </c>
      <c r="J3112" s="1">
        <f t="shared" si="148"/>
        <v>0</v>
      </c>
      <c r="K3112" s="107"/>
      <c r="L3112" s="107"/>
      <c r="M3112" s="69"/>
      <c r="N3112" s="69"/>
      <c r="O3112" s="117"/>
      <c r="P3112" s="117"/>
      <c r="Q3112" s="117"/>
      <c r="R3112" s="117"/>
    </row>
    <row r="3113" spans="1:18" ht="12.75" customHeight="1" x14ac:dyDescent="0.2">
      <c r="A3113" s="85"/>
      <c r="B3113" s="139"/>
      <c r="C3113" s="114"/>
      <c r="D3113" s="115"/>
      <c r="E3113" s="115"/>
      <c r="F3113" s="115"/>
      <c r="G3113" s="115"/>
      <c r="H3113" s="111" t="e">
        <f t="shared" ca="1" si="146"/>
        <v>#VALUE!</v>
      </c>
      <c r="I3113" s="111" t="e">
        <f t="shared" ca="1" si="147"/>
        <v>#VALUE!</v>
      </c>
      <c r="J3113" s="1">
        <f t="shared" si="148"/>
        <v>0</v>
      </c>
      <c r="K3113" s="107"/>
      <c r="L3113" s="107"/>
      <c r="M3113" s="69"/>
      <c r="N3113" s="69"/>
      <c r="O3113" s="117"/>
      <c r="P3113" s="117"/>
      <c r="Q3113" s="117"/>
      <c r="R3113" s="117"/>
    </row>
    <row r="3114" spans="1:18" ht="12.75" customHeight="1" x14ac:dyDescent="0.2">
      <c r="A3114" s="85"/>
      <c r="B3114" s="139"/>
      <c r="C3114" s="114"/>
      <c r="D3114" s="115"/>
      <c r="E3114" s="115"/>
      <c r="F3114" s="115"/>
      <c r="G3114" s="115"/>
      <c r="H3114" s="111" t="e">
        <f t="shared" ca="1" si="146"/>
        <v>#VALUE!</v>
      </c>
      <c r="I3114" s="111" t="e">
        <f t="shared" ca="1" si="147"/>
        <v>#VALUE!</v>
      </c>
      <c r="J3114" s="1">
        <f t="shared" si="148"/>
        <v>0</v>
      </c>
      <c r="K3114" s="107"/>
      <c r="L3114" s="107"/>
      <c r="M3114" s="69"/>
      <c r="N3114" s="69"/>
      <c r="O3114" s="117"/>
      <c r="P3114" s="117"/>
      <c r="Q3114" s="117"/>
      <c r="R3114" s="117"/>
    </row>
    <row r="3115" spans="1:18" ht="12.75" customHeight="1" x14ac:dyDescent="0.2">
      <c r="A3115" s="85"/>
      <c r="B3115" s="139"/>
      <c r="C3115" s="114"/>
      <c r="D3115" s="115"/>
      <c r="E3115" s="115"/>
      <c r="F3115" s="115"/>
      <c r="G3115" s="115"/>
      <c r="H3115" s="111" t="e">
        <f t="shared" ca="1" si="146"/>
        <v>#VALUE!</v>
      </c>
      <c r="I3115" s="111" t="e">
        <f t="shared" ca="1" si="147"/>
        <v>#VALUE!</v>
      </c>
      <c r="J3115" s="1">
        <f t="shared" si="148"/>
        <v>0</v>
      </c>
      <c r="K3115" s="107"/>
      <c r="L3115" s="107"/>
      <c r="M3115" s="69"/>
      <c r="N3115" s="69"/>
      <c r="O3115" s="117"/>
      <c r="P3115" s="117"/>
      <c r="Q3115" s="117"/>
      <c r="R3115" s="117"/>
    </row>
    <row r="3116" spans="1:18" ht="12.75" customHeight="1" x14ac:dyDescent="0.2">
      <c r="A3116" s="85"/>
      <c r="B3116" s="139"/>
      <c r="C3116" s="114"/>
      <c r="D3116" s="115"/>
      <c r="E3116" s="115"/>
      <c r="F3116" s="115"/>
      <c r="G3116" s="115"/>
      <c r="H3116" s="111" t="e">
        <f t="shared" ca="1" si="146"/>
        <v>#VALUE!</v>
      </c>
      <c r="I3116" s="111" t="e">
        <f t="shared" ca="1" si="147"/>
        <v>#VALUE!</v>
      </c>
      <c r="J3116" s="1">
        <f t="shared" si="148"/>
        <v>0</v>
      </c>
      <c r="K3116" s="107"/>
      <c r="L3116" s="107"/>
      <c r="M3116" s="69"/>
      <c r="N3116" s="69"/>
      <c r="O3116" s="117"/>
      <c r="P3116" s="117"/>
      <c r="Q3116" s="117"/>
      <c r="R3116" s="117"/>
    </row>
    <row r="3117" spans="1:18" ht="12.75" customHeight="1" x14ac:dyDescent="0.2">
      <c r="A3117" s="85"/>
      <c r="B3117" s="139"/>
      <c r="C3117" s="114"/>
      <c r="D3117" s="115"/>
      <c r="E3117" s="115"/>
      <c r="F3117" s="115"/>
      <c r="G3117" s="115"/>
      <c r="H3117" s="111" t="e">
        <f t="shared" ca="1" si="146"/>
        <v>#VALUE!</v>
      </c>
      <c r="I3117" s="111" t="e">
        <f t="shared" ca="1" si="147"/>
        <v>#VALUE!</v>
      </c>
      <c r="J3117" s="1">
        <f t="shared" si="148"/>
        <v>0</v>
      </c>
      <c r="K3117" s="107"/>
      <c r="L3117" s="107"/>
      <c r="M3117" s="69"/>
      <c r="N3117" s="69"/>
      <c r="O3117" s="117"/>
      <c r="P3117" s="117"/>
      <c r="Q3117" s="117"/>
      <c r="R3117" s="117"/>
    </row>
    <row r="3118" spans="1:18" ht="12.75" customHeight="1" x14ac:dyDescent="0.2">
      <c r="A3118" s="85"/>
      <c r="B3118" s="139"/>
      <c r="C3118" s="114"/>
      <c r="D3118" s="115"/>
      <c r="E3118" s="115"/>
      <c r="F3118" s="115"/>
      <c r="G3118" s="115"/>
      <c r="H3118" s="111" t="e">
        <f t="shared" ca="1" si="146"/>
        <v>#VALUE!</v>
      </c>
      <c r="I3118" s="111" t="e">
        <f t="shared" ca="1" si="147"/>
        <v>#VALUE!</v>
      </c>
      <c r="J3118" s="1">
        <f t="shared" si="148"/>
        <v>0</v>
      </c>
      <c r="K3118" s="107"/>
      <c r="L3118" s="107"/>
      <c r="M3118" s="69"/>
      <c r="N3118" s="69"/>
      <c r="O3118" s="117"/>
      <c r="P3118" s="117"/>
      <c r="Q3118" s="117"/>
      <c r="R3118" s="117"/>
    </row>
    <row r="3119" spans="1:18" ht="12.75" customHeight="1" x14ac:dyDescent="0.2">
      <c r="A3119" s="85"/>
      <c r="B3119" s="139"/>
      <c r="C3119" s="114"/>
      <c r="D3119" s="115"/>
      <c r="E3119" s="115"/>
      <c r="F3119" s="115"/>
      <c r="G3119" s="115"/>
      <c r="H3119" s="111" t="e">
        <f t="shared" ca="1" si="146"/>
        <v>#VALUE!</v>
      </c>
      <c r="I3119" s="111" t="e">
        <f t="shared" ca="1" si="147"/>
        <v>#VALUE!</v>
      </c>
      <c r="J3119" s="1">
        <f t="shared" si="148"/>
        <v>0</v>
      </c>
      <c r="K3119" s="107"/>
      <c r="L3119" s="107"/>
      <c r="M3119" s="69"/>
      <c r="N3119" s="69"/>
      <c r="O3119" s="117"/>
      <c r="P3119" s="117"/>
      <c r="Q3119" s="117"/>
      <c r="R3119" s="117"/>
    </row>
    <row r="3120" spans="1:18" ht="12.75" customHeight="1" x14ac:dyDescent="0.2">
      <c r="A3120" s="85"/>
      <c r="B3120" s="139"/>
      <c r="C3120" s="114"/>
      <c r="D3120" s="115"/>
      <c r="E3120" s="115"/>
      <c r="F3120" s="115"/>
      <c r="G3120" s="115"/>
      <c r="H3120" s="111" t="e">
        <f t="shared" ca="1" si="146"/>
        <v>#VALUE!</v>
      </c>
      <c r="I3120" s="111" t="e">
        <f t="shared" ca="1" si="147"/>
        <v>#VALUE!</v>
      </c>
      <c r="J3120" s="1">
        <f t="shared" si="148"/>
        <v>0</v>
      </c>
      <c r="K3120" s="107"/>
      <c r="L3120" s="107"/>
      <c r="M3120" s="69"/>
      <c r="N3120" s="69"/>
      <c r="O3120" s="117"/>
      <c r="P3120" s="117"/>
      <c r="Q3120" s="117"/>
      <c r="R3120" s="117"/>
    </row>
    <row r="3121" spans="1:18" ht="12.75" customHeight="1" x14ac:dyDescent="0.2">
      <c r="A3121" s="85"/>
      <c r="B3121" s="139"/>
      <c r="C3121" s="114"/>
      <c r="D3121" s="115"/>
      <c r="E3121" s="115"/>
      <c r="F3121" s="115"/>
      <c r="G3121" s="115"/>
      <c r="H3121" s="111" t="e">
        <f t="shared" ca="1" si="146"/>
        <v>#VALUE!</v>
      </c>
      <c r="I3121" s="111" t="e">
        <f t="shared" ca="1" si="147"/>
        <v>#VALUE!</v>
      </c>
      <c r="J3121" s="1">
        <f t="shared" si="148"/>
        <v>0</v>
      </c>
      <c r="K3121" s="107"/>
      <c r="L3121" s="107"/>
      <c r="M3121" s="69"/>
      <c r="N3121" s="69"/>
      <c r="O3121" s="117"/>
      <c r="P3121" s="117"/>
      <c r="Q3121" s="117"/>
      <c r="R3121" s="117"/>
    </row>
    <row r="3122" spans="1:18" ht="12.75" customHeight="1" x14ac:dyDescent="0.2">
      <c r="A3122" s="85"/>
      <c r="B3122" s="139"/>
      <c r="C3122" s="114"/>
      <c r="D3122" s="115"/>
      <c r="E3122" s="115"/>
      <c r="F3122" s="115"/>
      <c r="G3122" s="115"/>
      <c r="H3122" s="111" t="e">
        <f t="shared" ca="1" si="146"/>
        <v>#VALUE!</v>
      </c>
      <c r="I3122" s="111" t="e">
        <f t="shared" ca="1" si="147"/>
        <v>#VALUE!</v>
      </c>
      <c r="J3122" s="1">
        <f t="shared" si="148"/>
        <v>0</v>
      </c>
      <c r="K3122" s="107"/>
      <c r="L3122" s="107"/>
      <c r="M3122" s="69"/>
      <c r="N3122" s="69"/>
      <c r="O3122" s="117"/>
      <c r="P3122" s="117"/>
      <c r="Q3122" s="117"/>
      <c r="R3122" s="117"/>
    </row>
    <row r="3123" spans="1:18" ht="12.75" customHeight="1" x14ac:dyDescent="0.2">
      <c r="A3123" s="85"/>
      <c r="B3123" s="139"/>
      <c r="C3123" s="114"/>
      <c r="D3123" s="115"/>
      <c r="E3123" s="115"/>
      <c r="F3123" s="115"/>
      <c r="G3123" s="115"/>
      <c r="H3123" s="111" t="e">
        <f t="shared" ca="1" si="146"/>
        <v>#VALUE!</v>
      </c>
      <c r="I3123" s="111" t="e">
        <f t="shared" ca="1" si="147"/>
        <v>#VALUE!</v>
      </c>
      <c r="J3123" s="1">
        <f t="shared" si="148"/>
        <v>0</v>
      </c>
      <c r="K3123" s="107"/>
      <c r="L3123" s="107"/>
      <c r="M3123" s="69"/>
      <c r="N3123" s="69"/>
      <c r="O3123" s="117"/>
      <c r="P3123" s="117"/>
      <c r="Q3123" s="117"/>
      <c r="R3123" s="117"/>
    </row>
    <row r="3124" spans="1:18" ht="12.75" customHeight="1" x14ac:dyDescent="0.2">
      <c r="A3124" s="85"/>
      <c r="B3124" s="139"/>
      <c r="C3124" s="114"/>
      <c r="D3124" s="115"/>
      <c r="E3124" s="115"/>
      <c r="F3124" s="115"/>
      <c r="G3124" s="115"/>
      <c r="H3124" s="111" t="e">
        <f t="shared" ca="1" si="146"/>
        <v>#VALUE!</v>
      </c>
      <c r="I3124" s="111" t="e">
        <f t="shared" ca="1" si="147"/>
        <v>#VALUE!</v>
      </c>
      <c r="J3124" s="1">
        <f t="shared" si="148"/>
        <v>0</v>
      </c>
      <c r="K3124" s="107"/>
      <c r="L3124" s="107"/>
      <c r="M3124" s="69"/>
      <c r="N3124" s="69"/>
      <c r="O3124" s="117"/>
      <c r="P3124" s="117"/>
      <c r="Q3124" s="117"/>
      <c r="R3124" s="117"/>
    </row>
    <row r="3125" spans="1:18" ht="12.75" customHeight="1" x14ac:dyDescent="0.2">
      <c r="A3125" s="85"/>
      <c r="B3125" s="139"/>
      <c r="C3125" s="114"/>
      <c r="D3125" s="115"/>
      <c r="E3125" s="115"/>
      <c r="F3125" s="115"/>
      <c r="G3125" s="115"/>
      <c r="H3125" s="111" t="e">
        <f t="shared" ca="1" si="146"/>
        <v>#VALUE!</v>
      </c>
      <c r="I3125" s="111" t="e">
        <f t="shared" ca="1" si="147"/>
        <v>#VALUE!</v>
      </c>
      <c r="J3125" s="1">
        <f t="shared" si="148"/>
        <v>0</v>
      </c>
      <c r="K3125" s="107"/>
      <c r="L3125" s="107"/>
      <c r="M3125" s="69"/>
      <c r="N3125" s="69"/>
      <c r="O3125" s="117"/>
      <c r="P3125" s="117"/>
      <c r="Q3125" s="117"/>
      <c r="R3125" s="117"/>
    </row>
    <row r="3126" spans="1:18" ht="12.75" customHeight="1" x14ac:dyDescent="0.2">
      <c r="A3126" s="85"/>
      <c r="B3126" s="139"/>
      <c r="C3126" s="114"/>
      <c r="D3126" s="115"/>
      <c r="E3126" s="115"/>
      <c r="F3126" s="115"/>
      <c r="G3126" s="115"/>
      <c r="H3126" s="111" t="e">
        <f t="shared" ca="1" si="146"/>
        <v>#VALUE!</v>
      </c>
      <c r="I3126" s="111" t="e">
        <f t="shared" ca="1" si="147"/>
        <v>#VALUE!</v>
      </c>
      <c r="J3126" s="1">
        <f t="shared" si="148"/>
        <v>0</v>
      </c>
      <c r="K3126" s="107"/>
      <c r="L3126" s="107"/>
      <c r="M3126" s="69"/>
      <c r="N3126" s="69"/>
      <c r="O3126" s="117"/>
      <c r="P3126" s="117"/>
      <c r="Q3126" s="117"/>
      <c r="R3126" s="117"/>
    </row>
    <row r="3127" spans="1:18" ht="12.75" customHeight="1" x14ac:dyDescent="0.2">
      <c r="A3127" s="85"/>
      <c r="B3127" s="139"/>
      <c r="C3127" s="114"/>
      <c r="D3127" s="115"/>
      <c r="E3127" s="115"/>
      <c r="F3127" s="115"/>
      <c r="G3127" s="115"/>
      <c r="H3127" s="111" t="e">
        <f t="shared" ca="1" si="146"/>
        <v>#VALUE!</v>
      </c>
      <c r="I3127" s="111" t="e">
        <f t="shared" ca="1" si="147"/>
        <v>#VALUE!</v>
      </c>
      <c r="J3127" s="1">
        <f t="shared" si="148"/>
        <v>0</v>
      </c>
      <c r="K3127" s="107"/>
      <c r="L3127" s="107"/>
      <c r="M3127" s="69"/>
      <c r="N3127" s="69"/>
      <c r="O3127" s="117"/>
      <c r="P3127" s="117"/>
      <c r="Q3127" s="117"/>
      <c r="R3127" s="117"/>
    </row>
    <row r="3128" spans="1:18" ht="12.75" customHeight="1" x14ac:dyDescent="0.2">
      <c r="A3128" s="85"/>
      <c r="B3128" s="139"/>
      <c r="C3128" s="114"/>
      <c r="D3128" s="115"/>
      <c r="E3128" s="115"/>
      <c r="F3128" s="115"/>
      <c r="G3128" s="115"/>
      <c r="H3128" s="111" t="e">
        <f t="shared" ca="1" si="146"/>
        <v>#VALUE!</v>
      </c>
      <c r="I3128" s="111" t="e">
        <f t="shared" ca="1" si="147"/>
        <v>#VALUE!</v>
      </c>
      <c r="J3128" s="1">
        <f t="shared" si="148"/>
        <v>0</v>
      </c>
      <c r="K3128" s="107"/>
      <c r="L3128" s="107"/>
      <c r="M3128" s="69"/>
      <c r="N3128" s="69"/>
      <c r="O3128" s="117"/>
      <c r="P3128" s="117"/>
      <c r="Q3128" s="117"/>
      <c r="R3128" s="117"/>
    </row>
    <row r="3129" spans="1:18" ht="12.75" customHeight="1" x14ac:dyDescent="0.2">
      <c r="A3129" s="85"/>
      <c r="B3129" s="139"/>
      <c r="C3129" s="114"/>
      <c r="D3129" s="115"/>
      <c r="E3129" s="115"/>
      <c r="F3129" s="115"/>
      <c r="G3129" s="115"/>
      <c r="H3129" s="111" t="e">
        <f t="shared" ca="1" si="146"/>
        <v>#VALUE!</v>
      </c>
      <c r="I3129" s="111" t="e">
        <f t="shared" ca="1" si="147"/>
        <v>#VALUE!</v>
      </c>
      <c r="J3129" s="1">
        <f t="shared" si="148"/>
        <v>0</v>
      </c>
      <c r="K3129" s="107"/>
      <c r="L3129" s="107"/>
      <c r="M3129" s="69"/>
      <c r="N3129" s="69"/>
      <c r="O3129" s="117"/>
      <c r="P3129" s="117"/>
      <c r="Q3129" s="117"/>
      <c r="R3129" s="117"/>
    </row>
    <row r="3130" spans="1:18" ht="12.75" customHeight="1" x14ac:dyDescent="0.2">
      <c r="A3130" s="85"/>
      <c r="B3130" s="139"/>
      <c r="C3130" s="114"/>
      <c r="D3130" s="115"/>
      <c r="E3130" s="115"/>
      <c r="F3130" s="115"/>
      <c r="G3130" s="115"/>
      <c r="H3130" s="111" t="e">
        <f t="shared" ca="1" si="146"/>
        <v>#VALUE!</v>
      </c>
      <c r="I3130" s="111" t="e">
        <f t="shared" ca="1" si="147"/>
        <v>#VALUE!</v>
      </c>
      <c r="J3130" s="1">
        <f t="shared" si="148"/>
        <v>0</v>
      </c>
      <c r="K3130" s="107"/>
      <c r="L3130" s="107"/>
      <c r="M3130" s="69"/>
      <c r="N3130" s="69"/>
      <c r="O3130" s="117"/>
      <c r="P3130" s="117"/>
      <c r="Q3130" s="117"/>
      <c r="R3130" s="117"/>
    </row>
    <row r="3131" spans="1:18" ht="12.75" customHeight="1" x14ac:dyDescent="0.2">
      <c r="A3131" s="85"/>
      <c r="B3131" s="139"/>
      <c r="C3131" s="114"/>
      <c r="D3131" s="115"/>
      <c r="E3131" s="115"/>
      <c r="F3131" s="115"/>
      <c r="G3131" s="115"/>
      <c r="H3131" s="111" t="e">
        <f t="shared" ca="1" si="146"/>
        <v>#VALUE!</v>
      </c>
      <c r="I3131" s="111" t="e">
        <f t="shared" ca="1" si="147"/>
        <v>#VALUE!</v>
      </c>
      <c r="J3131" s="1">
        <f t="shared" si="148"/>
        <v>0</v>
      </c>
      <c r="K3131" s="107"/>
      <c r="L3131" s="107"/>
      <c r="M3131" s="69"/>
      <c r="N3131" s="69"/>
      <c r="O3131" s="117"/>
      <c r="P3131" s="117"/>
      <c r="Q3131" s="117"/>
      <c r="R3131" s="117"/>
    </row>
    <row r="3132" spans="1:18" ht="12.75" customHeight="1" x14ac:dyDescent="0.2">
      <c r="A3132" s="85"/>
      <c r="B3132" s="139"/>
      <c r="C3132" s="114"/>
      <c r="D3132" s="115"/>
      <c r="E3132" s="115"/>
      <c r="F3132" s="115"/>
      <c r="G3132" s="115"/>
      <c r="H3132" s="111" t="e">
        <f t="shared" ca="1" si="146"/>
        <v>#VALUE!</v>
      </c>
      <c r="I3132" s="111" t="e">
        <f t="shared" ca="1" si="147"/>
        <v>#VALUE!</v>
      </c>
      <c r="J3132" s="1">
        <f t="shared" si="148"/>
        <v>0</v>
      </c>
      <c r="K3132" s="107"/>
      <c r="L3132" s="107"/>
      <c r="M3132" s="69"/>
      <c r="N3132" s="69"/>
      <c r="O3132" s="117"/>
      <c r="P3132" s="117"/>
      <c r="Q3132" s="117"/>
      <c r="R3132" s="117"/>
    </row>
    <row r="3133" spans="1:18" ht="12.75" customHeight="1" x14ac:dyDescent="0.2">
      <c r="A3133" s="85"/>
      <c r="B3133" s="139"/>
      <c r="C3133" s="114"/>
      <c r="D3133" s="115"/>
      <c r="E3133" s="115"/>
      <c r="F3133" s="115"/>
      <c r="G3133" s="115"/>
      <c r="H3133" s="111" t="e">
        <f t="shared" ca="1" si="146"/>
        <v>#VALUE!</v>
      </c>
      <c r="I3133" s="111" t="e">
        <f t="shared" ca="1" si="147"/>
        <v>#VALUE!</v>
      </c>
      <c r="J3133" s="1">
        <f t="shared" si="148"/>
        <v>0</v>
      </c>
      <c r="K3133" s="107"/>
      <c r="L3133" s="107"/>
      <c r="M3133" s="69"/>
      <c r="N3133" s="69"/>
      <c r="O3133" s="117"/>
      <c r="P3133" s="117"/>
      <c r="Q3133" s="117"/>
      <c r="R3133" s="117"/>
    </row>
    <row r="3134" spans="1:18" ht="12.75" customHeight="1" x14ac:dyDescent="0.2">
      <c r="A3134" s="85"/>
      <c r="B3134" s="139"/>
      <c r="C3134" s="114"/>
      <c r="D3134" s="115"/>
      <c r="E3134" s="115"/>
      <c r="F3134" s="115"/>
      <c r="G3134" s="115"/>
      <c r="H3134" s="111" t="e">
        <f t="shared" ca="1" si="146"/>
        <v>#VALUE!</v>
      </c>
      <c r="I3134" s="111" t="e">
        <f t="shared" ca="1" si="147"/>
        <v>#VALUE!</v>
      </c>
      <c r="J3134" s="1">
        <f t="shared" si="148"/>
        <v>0</v>
      </c>
      <c r="K3134" s="107"/>
      <c r="L3134" s="107"/>
      <c r="M3134" s="69"/>
      <c r="N3134" s="69"/>
      <c r="O3134" s="117"/>
      <c r="P3134" s="117"/>
      <c r="Q3134" s="117"/>
      <c r="R3134" s="117"/>
    </row>
    <row r="3135" spans="1:18" ht="12.75" customHeight="1" x14ac:dyDescent="0.2">
      <c r="A3135" s="85"/>
      <c r="B3135" s="139"/>
      <c r="C3135" s="114"/>
      <c r="D3135" s="115"/>
      <c r="E3135" s="115"/>
      <c r="F3135" s="115"/>
      <c r="G3135" s="115"/>
      <c r="H3135" s="111" t="e">
        <f t="shared" ca="1" si="146"/>
        <v>#VALUE!</v>
      </c>
      <c r="I3135" s="111" t="e">
        <f t="shared" ca="1" si="147"/>
        <v>#VALUE!</v>
      </c>
      <c r="J3135" s="1">
        <f t="shared" si="148"/>
        <v>0</v>
      </c>
      <c r="K3135" s="107"/>
      <c r="L3135" s="107"/>
      <c r="M3135" s="69"/>
      <c r="N3135" s="69"/>
      <c r="O3135" s="117"/>
      <c r="P3135" s="117"/>
      <c r="Q3135" s="117"/>
      <c r="R3135" s="117"/>
    </row>
    <row r="3136" spans="1:18" ht="12.75" customHeight="1" x14ac:dyDescent="0.2">
      <c r="A3136" s="85"/>
      <c r="B3136" s="139"/>
      <c r="C3136" s="114"/>
      <c r="D3136" s="115"/>
      <c r="E3136" s="115"/>
      <c r="F3136" s="115"/>
      <c r="G3136" s="115"/>
      <c r="H3136" s="111" t="e">
        <f t="shared" ca="1" si="146"/>
        <v>#VALUE!</v>
      </c>
      <c r="I3136" s="111" t="e">
        <f t="shared" ca="1" si="147"/>
        <v>#VALUE!</v>
      </c>
      <c r="J3136" s="1">
        <f t="shared" si="148"/>
        <v>0</v>
      </c>
      <c r="K3136" s="107"/>
      <c r="L3136" s="107"/>
      <c r="M3136" s="69"/>
      <c r="N3136" s="69"/>
      <c r="O3136" s="117"/>
      <c r="P3136" s="117"/>
      <c r="Q3136" s="117"/>
      <c r="R3136" s="117"/>
    </row>
    <row r="3137" spans="1:18" ht="12.75" customHeight="1" x14ac:dyDescent="0.2">
      <c r="A3137" s="85"/>
      <c r="B3137" s="139"/>
      <c r="C3137" s="114"/>
      <c r="D3137" s="115"/>
      <c r="E3137" s="115"/>
      <c r="F3137" s="115"/>
      <c r="G3137" s="115"/>
      <c r="H3137" s="111" t="e">
        <f t="shared" ca="1" si="146"/>
        <v>#VALUE!</v>
      </c>
      <c r="I3137" s="111" t="e">
        <f t="shared" ca="1" si="147"/>
        <v>#VALUE!</v>
      </c>
      <c r="J3137" s="1">
        <f t="shared" si="148"/>
        <v>0</v>
      </c>
      <c r="K3137" s="107"/>
      <c r="L3137" s="107"/>
      <c r="M3137" s="69"/>
      <c r="N3137" s="69"/>
      <c r="O3137" s="117"/>
      <c r="P3137" s="117"/>
      <c r="Q3137" s="117"/>
      <c r="R3137" s="117"/>
    </row>
    <row r="3138" spans="1:18" ht="12.75" customHeight="1" x14ac:dyDescent="0.2">
      <c r="A3138" s="85"/>
      <c r="B3138" s="139"/>
      <c r="C3138" s="114"/>
      <c r="D3138" s="115"/>
      <c r="E3138" s="115"/>
      <c r="F3138" s="115"/>
      <c r="G3138" s="115"/>
      <c r="H3138" s="111" t="e">
        <f t="shared" ca="1" si="146"/>
        <v>#VALUE!</v>
      </c>
      <c r="I3138" s="111" t="e">
        <f t="shared" ca="1" si="147"/>
        <v>#VALUE!</v>
      </c>
      <c r="J3138" s="1">
        <f t="shared" si="148"/>
        <v>0</v>
      </c>
      <c r="K3138" s="107"/>
      <c r="L3138" s="107"/>
      <c r="M3138" s="69"/>
      <c r="N3138" s="69"/>
      <c r="O3138" s="117"/>
      <c r="P3138" s="117"/>
      <c r="Q3138" s="117"/>
      <c r="R3138" s="117"/>
    </row>
    <row r="3139" spans="1:18" ht="12.75" customHeight="1" x14ac:dyDescent="0.2">
      <c r="A3139" s="85"/>
      <c r="B3139" s="139"/>
      <c r="C3139" s="114"/>
      <c r="D3139" s="115"/>
      <c r="E3139" s="115"/>
      <c r="F3139" s="115"/>
      <c r="G3139" s="115"/>
      <c r="H3139" s="111" t="e">
        <f t="shared" ca="1" si="146"/>
        <v>#VALUE!</v>
      </c>
      <c r="I3139" s="111" t="e">
        <f t="shared" ca="1" si="147"/>
        <v>#VALUE!</v>
      </c>
      <c r="J3139" s="1">
        <f t="shared" si="148"/>
        <v>0</v>
      </c>
      <c r="K3139" s="107"/>
      <c r="L3139" s="107"/>
      <c r="M3139" s="69"/>
      <c r="N3139" s="69"/>
      <c r="O3139" s="117"/>
      <c r="P3139" s="117"/>
      <c r="Q3139" s="117"/>
      <c r="R3139" s="117"/>
    </row>
    <row r="3140" spans="1:18" ht="12.75" customHeight="1" x14ac:dyDescent="0.2">
      <c r="A3140" s="85"/>
      <c r="B3140" s="139"/>
      <c r="C3140" s="114"/>
      <c r="D3140" s="115"/>
      <c r="E3140" s="115"/>
      <c r="F3140" s="115"/>
      <c r="G3140" s="115"/>
      <c r="H3140" s="111" t="e">
        <f t="shared" ca="1" si="146"/>
        <v>#VALUE!</v>
      </c>
      <c r="I3140" s="111" t="e">
        <f t="shared" ca="1" si="147"/>
        <v>#VALUE!</v>
      </c>
      <c r="J3140" s="1">
        <f t="shared" si="148"/>
        <v>0</v>
      </c>
      <c r="K3140" s="107"/>
      <c r="L3140" s="107"/>
      <c r="M3140" s="69"/>
      <c r="N3140" s="69"/>
      <c r="O3140" s="117"/>
      <c r="P3140" s="117"/>
      <c r="Q3140" s="117"/>
      <c r="R3140" s="117"/>
    </row>
    <row r="3141" spans="1:18" ht="12.75" customHeight="1" x14ac:dyDescent="0.2">
      <c r="A3141" s="85"/>
      <c r="B3141" s="139"/>
      <c r="C3141" s="114"/>
      <c r="D3141" s="115"/>
      <c r="E3141" s="115"/>
      <c r="F3141" s="115"/>
      <c r="G3141" s="115"/>
      <c r="H3141" s="111" t="e">
        <f t="shared" ca="1" si="146"/>
        <v>#VALUE!</v>
      </c>
      <c r="I3141" s="111" t="e">
        <f t="shared" ca="1" si="147"/>
        <v>#VALUE!</v>
      </c>
      <c r="J3141" s="1">
        <f t="shared" si="148"/>
        <v>0</v>
      </c>
      <c r="K3141" s="107"/>
      <c r="L3141" s="107"/>
      <c r="M3141" s="69"/>
      <c r="N3141" s="69"/>
      <c r="O3141" s="117"/>
      <c r="P3141" s="117"/>
      <c r="Q3141" s="117"/>
      <c r="R3141" s="117"/>
    </row>
    <row r="3142" spans="1:18" ht="12.75" customHeight="1" x14ac:dyDescent="0.2">
      <c r="A3142" s="85"/>
      <c r="B3142" s="139"/>
      <c r="C3142" s="114"/>
      <c r="D3142" s="115"/>
      <c r="E3142" s="115"/>
      <c r="F3142" s="115"/>
      <c r="G3142" s="115"/>
      <c r="H3142" s="111" t="e">
        <f t="shared" ca="1" si="146"/>
        <v>#VALUE!</v>
      </c>
      <c r="I3142" s="111" t="e">
        <f t="shared" ca="1" si="147"/>
        <v>#VALUE!</v>
      </c>
      <c r="J3142" s="1">
        <f t="shared" si="148"/>
        <v>0</v>
      </c>
      <c r="K3142" s="107"/>
      <c r="L3142" s="107"/>
      <c r="M3142" s="69"/>
      <c r="N3142" s="69"/>
      <c r="O3142" s="117"/>
      <c r="P3142" s="117"/>
      <c r="Q3142" s="117"/>
      <c r="R3142" s="117"/>
    </row>
    <row r="3143" spans="1:18" ht="12.75" customHeight="1" x14ac:dyDescent="0.2">
      <c r="A3143" s="85"/>
      <c r="B3143" s="139"/>
      <c r="C3143" s="114"/>
      <c r="D3143" s="115"/>
      <c r="E3143" s="115"/>
      <c r="F3143" s="115"/>
      <c r="G3143" s="115"/>
      <c r="H3143" s="111" t="e">
        <f t="shared" ca="1" si="146"/>
        <v>#VALUE!</v>
      </c>
      <c r="I3143" s="111" t="e">
        <f t="shared" ca="1" si="147"/>
        <v>#VALUE!</v>
      </c>
      <c r="J3143" s="1">
        <f t="shared" si="148"/>
        <v>0</v>
      </c>
      <c r="K3143" s="107"/>
      <c r="L3143" s="107"/>
      <c r="M3143" s="69"/>
      <c r="N3143" s="69"/>
      <c r="O3143" s="117"/>
      <c r="P3143" s="117"/>
      <c r="Q3143" s="117"/>
      <c r="R3143" s="117"/>
    </row>
    <row r="3144" spans="1:18" ht="12.75" customHeight="1" x14ac:dyDescent="0.2">
      <c r="A3144" s="85"/>
      <c r="B3144" s="139"/>
      <c r="C3144" s="114"/>
      <c r="D3144" s="115"/>
      <c r="E3144" s="115"/>
      <c r="F3144" s="115"/>
      <c r="G3144" s="115"/>
      <c r="H3144" s="111" t="e">
        <f t="shared" ca="1" si="146"/>
        <v>#VALUE!</v>
      </c>
      <c r="I3144" s="111" t="e">
        <f t="shared" ca="1" si="147"/>
        <v>#VALUE!</v>
      </c>
      <c r="J3144" s="1">
        <f t="shared" si="148"/>
        <v>0</v>
      </c>
      <c r="K3144" s="107"/>
      <c r="L3144" s="107"/>
      <c r="M3144" s="69"/>
      <c r="N3144" s="69"/>
      <c r="O3144" s="117"/>
      <c r="P3144" s="117"/>
      <c r="Q3144" s="117"/>
      <c r="R3144" s="117"/>
    </row>
    <row r="3145" spans="1:18" ht="12.75" customHeight="1" x14ac:dyDescent="0.2">
      <c r="A3145" s="85"/>
      <c r="B3145" s="139"/>
      <c r="C3145" s="114"/>
      <c r="D3145" s="115"/>
      <c r="E3145" s="115"/>
      <c r="F3145" s="115"/>
      <c r="G3145" s="115"/>
      <c r="H3145" s="111" t="e">
        <f t="shared" ca="1" si="146"/>
        <v>#VALUE!</v>
      </c>
      <c r="I3145" s="111" t="e">
        <f t="shared" ca="1" si="147"/>
        <v>#VALUE!</v>
      </c>
      <c r="J3145" s="1">
        <f t="shared" si="148"/>
        <v>0</v>
      </c>
      <c r="K3145" s="107"/>
      <c r="L3145" s="107"/>
      <c r="M3145" s="69"/>
      <c r="N3145" s="69"/>
      <c r="O3145" s="117"/>
      <c r="P3145" s="117"/>
      <c r="Q3145" s="117"/>
      <c r="R3145" s="117"/>
    </row>
    <row r="3146" spans="1:18" ht="12.75" customHeight="1" x14ac:dyDescent="0.2">
      <c r="A3146" s="85"/>
      <c r="B3146" s="139"/>
      <c r="C3146" s="114"/>
      <c r="D3146" s="115"/>
      <c r="E3146" s="115"/>
      <c r="F3146" s="115"/>
      <c r="G3146" s="115"/>
      <c r="H3146" s="111" t="e">
        <f t="shared" ref="H3146:H3204" ca="1" si="149">IF(MID(OFFSET(H3146,0,-5,1,1),2,1)=":",LEFT(OFFSET(H3146,0,-5,1,1),1),LEFT(OFFSET(H3146,0,-5,1,1),2))+1</f>
        <v>#VALUE!</v>
      </c>
      <c r="I3146" s="111" t="e">
        <f t="shared" ca="1" si="147"/>
        <v>#VALUE!</v>
      </c>
      <c r="J3146" s="1">
        <f t="shared" si="148"/>
        <v>0</v>
      </c>
      <c r="K3146" s="107"/>
      <c r="L3146" s="107"/>
      <c r="M3146" s="69"/>
      <c r="N3146" s="69"/>
      <c r="O3146" s="117"/>
      <c r="P3146" s="117"/>
      <c r="Q3146" s="117"/>
      <c r="R3146" s="117"/>
    </row>
    <row r="3147" spans="1:18" ht="12.75" customHeight="1" x14ac:dyDescent="0.2">
      <c r="A3147" s="85"/>
      <c r="B3147" s="139"/>
      <c r="C3147" s="114"/>
      <c r="D3147" s="115"/>
      <c r="E3147" s="115"/>
      <c r="F3147" s="115"/>
      <c r="G3147" s="115"/>
      <c r="H3147" s="111" t="e">
        <f t="shared" ca="1" si="149"/>
        <v>#VALUE!</v>
      </c>
      <c r="I3147" s="111" t="e">
        <f t="shared" ca="1" si="147"/>
        <v>#VALUE!</v>
      </c>
      <c r="J3147" s="1">
        <f t="shared" si="148"/>
        <v>0</v>
      </c>
      <c r="K3147" s="107"/>
      <c r="L3147" s="107"/>
      <c r="M3147" s="69"/>
      <c r="N3147" s="69"/>
      <c r="O3147" s="117"/>
      <c r="P3147" s="117"/>
      <c r="Q3147" s="117"/>
      <c r="R3147" s="117"/>
    </row>
    <row r="3148" spans="1:18" ht="12.75" customHeight="1" x14ac:dyDescent="0.2">
      <c r="A3148" s="85"/>
      <c r="B3148" s="139"/>
      <c r="C3148" s="114"/>
      <c r="D3148" s="115"/>
      <c r="E3148" s="115"/>
      <c r="F3148" s="115"/>
      <c r="G3148" s="115"/>
      <c r="H3148" s="111" t="e">
        <f t="shared" ca="1" si="149"/>
        <v>#VALUE!</v>
      </c>
      <c r="I3148" s="111" t="e">
        <f t="shared" ca="1" si="147"/>
        <v>#VALUE!</v>
      </c>
      <c r="J3148" s="1">
        <f t="shared" si="148"/>
        <v>0</v>
      </c>
      <c r="K3148" s="107"/>
      <c r="L3148" s="107"/>
      <c r="M3148" s="69"/>
      <c r="N3148" s="69"/>
      <c r="O3148" s="117"/>
      <c r="P3148" s="117"/>
      <c r="Q3148" s="117"/>
      <c r="R3148" s="117"/>
    </row>
    <row r="3149" spans="1:18" ht="12.75" customHeight="1" x14ac:dyDescent="0.2">
      <c r="A3149" s="85"/>
      <c r="B3149" s="139"/>
      <c r="C3149" s="114"/>
      <c r="D3149" s="115"/>
      <c r="E3149" s="115"/>
      <c r="F3149" s="115"/>
      <c r="G3149" s="115"/>
      <c r="H3149" s="111" t="e">
        <f t="shared" ca="1" si="149"/>
        <v>#VALUE!</v>
      </c>
      <c r="I3149" s="111" t="e">
        <f t="shared" ca="1" si="147"/>
        <v>#VALUE!</v>
      </c>
      <c r="J3149" s="1">
        <f t="shared" si="148"/>
        <v>0</v>
      </c>
      <c r="K3149" s="107"/>
      <c r="L3149" s="107"/>
      <c r="M3149" s="69"/>
      <c r="N3149" s="69"/>
      <c r="O3149" s="117"/>
      <c r="P3149" s="117"/>
      <c r="Q3149" s="117"/>
      <c r="R3149" s="117"/>
    </row>
    <row r="3150" spans="1:18" ht="12.75" customHeight="1" x14ac:dyDescent="0.2">
      <c r="A3150" s="85"/>
      <c r="B3150" s="139"/>
      <c r="C3150" s="114"/>
      <c r="D3150" s="115"/>
      <c r="E3150" s="115"/>
      <c r="F3150" s="115"/>
      <c r="G3150" s="115"/>
      <c r="H3150" s="111" t="e">
        <f t="shared" ca="1" si="149"/>
        <v>#VALUE!</v>
      </c>
      <c r="I3150" s="111" t="e">
        <f t="shared" ca="1" si="147"/>
        <v>#VALUE!</v>
      </c>
      <c r="J3150" s="1">
        <f t="shared" si="148"/>
        <v>0</v>
      </c>
      <c r="K3150" s="107"/>
      <c r="L3150" s="107"/>
      <c r="M3150" s="69"/>
      <c r="N3150" s="69"/>
      <c r="O3150" s="117"/>
      <c r="P3150" s="117"/>
      <c r="Q3150" s="117"/>
      <c r="R3150" s="117"/>
    </row>
    <row r="3151" spans="1:18" ht="12.75" customHeight="1" x14ac:dyDescent="0.2">
      <c r="A3151" s="85"/>
      <c r="B3151" s="139"/>
      <c r="C3151" s="114"/>
      <c r="D3151" s="115"/>
      <c r="E3151" s="115"/>
      <c r="F3151" s="115"/>
      <c r="G3151" s="115"/>
      <c r="H3151" s="111" t="e">
        <f t="shared" ca="1" si="149"/>
        <v>#VALUE!</v>
      </c>
      <c r="I3151" s="111" t="e">
        <f t="shared" ca="1" si="147"/>
        <v>#VALUE!</v>
      </c>
      <c r="J3151" s="1">
        <f t="shared" si="148"/>
        <v>0</v>
      </c>
      <c r="K3151" s="107"/>
      <c r="L3151" s="107"/>
      <c r="M3151" s="69"/>
      <c r="N3151" s="69"/>
      <c r="O3151" s="117"/>
      <c r="P3151" s="117"/>
      <c r="Q3151" s="117"/>
      <c r="R3151" s="117"/>
    </row>
    <row r="3152" spans="1:18" ht="12.75" customHeight="1" x14ac:dyDescent="0.2">
      <c r="A3152" s="85"/>
      <c r="B3152" s="139"/>
      <c r="C3152" s="114"/>
      <c r="D3152" s="115"/>
      <c r="E3152" s="115"/>
      <c r="F3152" s="115"/>
      <c r="G3152" s="115"/>
      <c r="H3152" s="111" t="e">
        <f t="shared" ca="1" si="149"/>
        <v>#VALUE!</v>
      </c>
      <c r="I3152" s="111" t="e">
        <f t="shared" ca="1" si="147"/>
        <v>#VALUE!</v>
      </c>
      <c r="J3152" s="1">
        <f t="shared" si="148"/>
        <v>0</v>
      </c>
      <c r="K3152" s="107"/>
      <c r="L3152" s="107"/>
      <c r="M3152" s="69"/>
      <c r="N3152" s="69"/>
      <c r="O3152" s="117"/>
      <c r="P3152" s="117"/>
      <c r="Q3152" s="117"/>
      <c r="R3152" s="117"/>
    </row>
    <row r="3153" spans="1:18" ht="12.75" customHeight="1" x14ac:dyDescent="0.2">
      <c r="A3153" s="85"/>
      <c r="B3153" s="139"/>
      <c r="C3153" s="114"/>
      <c r="D3153" s="115"/>
      <c r="E3153" s="115"/>
      <c r="F3153" s="115"/>
      <c r="G3153" s="115"/>
      <c r="H3153" s="111" t="e">
        <f t="shared" ca="1" si="149"/>
        <v>#VALUE!</v>
      </c>
      <c r="I3153" s="111" t="e">
        <f t="shared" ca="1" si="147"/>
        <v>#VALUE!</v>
      </c>
      <c r="J3153" s="1">
        <f t="shared" si="148"/>
        <v>0</v>
      </c>
      <c r="K3153" s="107"/>
      <c r="L3153" s="107"/>
      <c r="M3153" s="69"/>
      <c r="N3153" s="69"/>
      <c r="O3153" s="117"/>
      <c r="P3153" s="117"/>
      <c r="Q3153" s="117"/>
      <c r="R3153" s="117"/>
    </row>
    <row r="3154" spans="1:18" ht="12.75" customHeight="1" x14ac:dyDescent="0.2">
      <c r="A3154" s="85"/>
      <c r="B3154" s="139"/>
      <c r="C3154" s="114"/>
      <c r="D3154" s="115"/>
      <c r="E3154" s="115"/>
      <c r="F3154" s="115"/>
      <c r="G3154" s="115"/>
      <c r="H3154" s="111" t="e">
        <f t="shared" ca="1" si="149"/>
        <v>#VALUE!</v>
      </c>
      <c r="I3154" s="111" t="e">
        <f t="shared" ca="1" si="147"/>
        <v>#VALUE!</v>
      </c>
      <c r="J3154" s="1">
        <f t="shared" si="148"/>
        <v>0</v>
      </c>
      <c r="K3154" s="107"/>
      <c r="L3154" s="107"/>
      <c r="M3154" s="69"/>
      <c r="N3154" s="69"/>
      <c r="O3154" s="117"/>
      <c r="P3154" s="117"/>
      <c r="Q3154" s="117"/>
      <c r="R3154" s="117"/>
    </row>
    <row r="3155" spans="1:18" ht="12.75" customHeight="1" x14ac:dyDescent="0.2">
      <c r="A3155" s="85"/>
      <c r="B3155" s="139"/>
      <c r="C3155" s="114"/>
      <c r="D3155" s="115"/>
      <c r="E3155" s="115"/>
      <c r="F3155" s="115"/>
      <c r="G3155" s="115"/>
      <c r="H3155" s="111" t="e">
        <f t="shared" ca="1" si="149"/>
        <v>#VALUE!</v>
      </c>
      <c r="I3155" s="111" t="e">
        <f t="shared" ca="1" si="147"/>
        <v>#VALUE!</v>
      </c>
      <c r="J3155" s="1">
        <f t="shared" si="148"/>
        <v>0</v>
      </c>
      <c r="K3155" s="107"/>
      <c r="L3155" s="107"/>
      <c r="M3155" s="69"/>
      <c r="N3155" s="69"/>
      <c r="O3155" s="117"/>
      <c r="P3155" s="117"/>
      <c r="Q3155" s="117"/>
      <c r="R3155" s="117"/>
    </row>
    <row r="3156" spans="1:18" ht="12.75" customHeight="1" x14ac:dyDescent="0.2">
      <c r="A3156" s="85"/>
      <c r="B3156" s="139"/>
      <c r="C3156" s="114"/>
      <c r="D3156" s="115"/>
      <c r="E3156" s="115"/>
      <c r="F3156" s="115"/>
      <c r="G3156" s="115"/>
      <c r="H3156" s="111" t="e">
        <f t="shared" ca="1" si="149"/>
        <v>#VALUE!</v>
      </c>
      <c r="I3156" s="111" t="e">
        <f t="shared" ref="I3156:I3204" ca="1" si="150">IF(H3156=H3155,I3155+1,1)</f>
        <v>#VALUE!</v>
      </c>
      <c r="J3156" s="1">
        <f t="shared" ref="J3156:J3204" si="151">DAY(B3156)</f>
        <v>0</v>
      </c>
      <c r="K3156" s="107"/>
      <c r="L3156" s="107"/>
      <c r="M3156" s="69"/>
      <c r="N3156" s="69"/>
      <c r="O3156" s="117"/>
      <c r="P3156" s="117"/>
      <c r="Q3156" s="117"/>
      <c r="R3156" s="117"/>
    </row>
    <row r="3157" spans="1:18" ht="12.75" customHeight="1" x14ac:dyDescent="0.2">
      <c r="A3157" s="85"/>
      <c r="B3157" s="139"/>
      <c r="C3157" s="114"/>
      <c r="D3157" s="115"/>
      <c r="E3157" s="115"/>
      <c r="F3157" s="115"/>
      <c r="G3157" s="115"/>
      <c r="H3157" s="111" t="e">
        <f t="shared" ca="1" si="149"/>
        <v>#VALUE!</v>
      </c>
      <c r="I3157" s="111" t="e">
        <f t="shared" ca="1" si="150"/>
        <v>#VALUE!</v>
      </c>
      <c r="J3157" s="1">
        <f t="shared" si="151"/>
        <v>0</v>
      </c>
      <c r="K3157" s="107"/>
      <c r="L3157" s="107"/>
      <c r="M3157" s="69"/>
      <c r="N3157" s="69"/>
      <c r="O3157" s="117"/>
      <c r="P3157" s="117"/>
      <c r="Q3157" s="117"/>
      <c r="R3157" s="117"/>
    </row>
    <row r="3158" spans="1:18" ht="12.75" customHeight="1" x14ac:dyDescent="0.2">
      <c r="A3158" s="85"/>
      <c r="B3158" s="139"/>
      <c r="C3158" s="114"/>
      <c r="D3158" s="115"/>
      <c r="E3158" s="115"/>
      <c r="F3158" s="115"/>
      <c r="G3158" s="115"/>
      <c r="H3158" s="111" t="e">
        <f t="shared" ca="1" si="149"/>
        <v>#VALUE!</v>
      </c>
      <c r="I3158" s="111" t="e">
        <f t="shared" ca="1" si="150"/>
        <v>#VALUE!</v>
      </c>
      <c r="J3158" s="1">
        <f t="shared" si="151"/>
        <v>0</v>
      </c>
      <c r="K3158" s="107"/>
      <c r="L3158" s="107"/>
      <c r="M3158" s="69"/>
      <c r="N3158" s="69"/>
      <c r="O3158" s="117"/>
      <c r="P3158" s="117"/>
      <c r="Q3158" s="117"/>
      <c r="R3158" s="117"/>
    </row>
    <row r="3159" spans="1:18" ht="12.75" customHeight="1" x14ac:dyDescent="0.2">
      <c r="A3159" s="85"/>
      <c r="B3159" s="139"/>
      <c r="C3159" s="114"/>
      <c r="D3159" s="115"/>
      <c r="E3159" s="115"/>
      <c r="F3159" s="115"/>
      <c r="G3159" s="115"/>
      <c r="H3159" s="111" t="e">
        <f t="shared" ca="1" si="149"/>
        <v>#VALUE!</v>
      </c>
      <c r="I3159" s="111" t="e">
        <f t="shared" ca="1" si="150"/>
        <v>#VALUE!</v>
      </c>
      <c r="J3159" s="1">
        <f t="shared" si="151"/>
        <v>0</v>
      </c>
      <c r="K3159" s="107"/>
      <c r="L3159" s="107"/>
      <c r="M3159" s="69"/>
      <c r="N3159" s="69"/>
      <c r="O3159" s="117"/>
      <c r="P3159" s="117"/>
      <c r="Q3159" s="117"/>
      <c r="R3159" s="117"/>
    </row>
    <row r="3160" spans="1:18" ht="12.75" customHeight="1" x14ac:dyDescent="0.2">
      <c r="A3160" s="85"/>
      <c r="B3160" s="139"/>
      <c r="C3160" s="114"/>
      <c r="D3160" s="115"/>
      <c r="E3160" s="115"/>
      <c r="F3160" s="115"/>
      <c r="G3160" s="115"/>
      <c r="H3160" s="111" t="e">
        <f t="shared" ca="1" si="149"/>
        <v>#VALUE!</v>
      </c>
      <c r="I3160" s="111" t="e">
        <f t="shared" ca="1" si="150"/>
        <v>#VALUE!</v>
      </c>
      <c r="J3160" s="1">
        <f t="shared" si="151"/>
        <v>0</v>
      </c>
      <c r="K3160" s="107"/>
      <c r="L3160" s="107"/>
      <c r="M3160" s="69"/>
      <c r="N3160" s="69"/>
      <c r="O3160" s="117"/>
      <c r="P3160" s="117"/>
      <c r="Q3160" s="117"/>
      <c r="R3160" s="117"/>
    </row>
    <row r="3161" spans="1:18" ht="12.75" customHeight="1" x14ac:dyDescent="0.2">
      <c r="A3161" s="85"/>
      <c r="B3161" s="139"/>
      <c r="C3161" s="114"/>
      <c r="D3161" s="115"/>
      <c r="E3161" s="115"/>
      <c r="F3161" s="115"/>
      <c r="G3161" s="115"/>
      <c r="H3161" s="111" t="e">
        <f t="shared" ca="1" si="149"/>
        <v>#VALUE!</v>
      </c>
      <c r="I3161" s="111" t="e">
        <f t="shared" ca="1" si="150"/>
        <v>#VALUE!</v>
      </c>
      <c r="J3161" s="1">
        <f t="shared" si="151"/>
        <v>0</v>
      </c>
      <c r="K3161" s="107"/>
      <c r="L3161" s="107"/>
      <c r="M3161" s="69"/>
      <c r="N3161" s="69"/>
      <c r="O3161" s="117"/>
      <c r="P3161" s="117"/>
      <c r="Q3161" s="117"/>
      <c r="R3161" s="117"/>
    </row>
    <row r="3162" spans="1:18" ht="12.75" customHeight="1" x14ac:dyDescent="0.2">
      <c r="A3162" s="85"/>
      <c r="B3162" s="139"/>
      <c r="C3162" s="114"/>
      <c r="D3162" s="115"/>
      <c r="E3162" s="115"/>
      <c r="F3162" s="115"/>
      <c r="G3162" s="115"/>
      <c r="H3162" s="111" t="e">
        <f t="shared" ca="1" si="149"/>
        <v>#VALUE!</v>
      </c>
      <c r="I3162" s="111" t="e">
        <f t="shared" ca="1" si="150"/>
        <v>#VALUE!</v>
      </c>
      <c r="J3162" s="1">
        <f t="shared" si="151"/>
        <v>0</v>
      </c>
      <c r="K3162" s="107"/>
      <c r="L3162" s="107"/>
      <c r="M3162" s="69"/>
      <c r="N3162" s="69"/>
      <c r="O3162" s="117"/>
      <c r="P3162" s="117"/>
      <c r="Q3162" s="117"/>
      <c r="R3162" s="117"/>
    </row>
    <row r="3163" spans="1:18" ht="12.75" customHeight="1" x14ac:dyDescent="0.2">
      <c r="A3163" s="85"/>
      <c r="B3163" s="139"/>
      <c r="C3163" s="114"/>
      <c r="D3163" s="115"/>
      <c r="E3163" s="115"/>
      <c r="F3163" s="115"/>
      <c r="G3163" s="115"/>
      <c r="H3163" s="111" t="e">
        <f t="shared" ca="1" si="149"/>
        <v>#VALUE!</v>
      </c>
      <c r="I3163" s="111" t="e">
        <f t="shared" ca="1" si="150"/>
        <v>#VALUE!</v>
      </c>
      <c r="J3163" s="1">
        <f t="shared" si="151"/>
        <v>0</v>
      </c>
      <c r="K3163" s="107"/>
      <c r="L3163" s="107"/>
      <c r="M3163" s="69"/>
      <c r="N3163" s="69"/>
      <c r="O3163" s="117"/>
      <c r="P3163" s="117"/>
      <c r="Q3163" s="117"/>
      <c r="R3163" s="117"/>
    </row>
    <row r="3164" spans="1:18" ht="12.75" customHeight="1" x14ac:dyDescent="0.2">
      <c r="A3164" s="85"/>
      <c r="B3164" s="139"/>
      <c r="C3164" s="114"/>
      <c r="D3164" s="115"/>
      <c r="E3164" s="115"/>
      <c r="F3164" s="115"/>
      <c r="G3164" s="115"/>
      <c r="H3164" s="111" t="e">
        <f t="shared" ca="1" si="149"/>
        <v>#VALUE!</v>
      </c>
      <c r="I3164" s="111" t="e">
        <f t="shared" ca="1" si="150"/>
        <v>#VALUE!</v>
      </c>
      <c r="J3164" s="1">
        <f t="shared" si="151"/>
        <v>0</v>
      </c>
      <c r="K3164" s="107"/>
      <c r="L3164" s="107"/>
      <c r="M3164" s="69"/>
      <c r="N3164" s="69"/>
      <c r="O3164" s="117"/>
      <c r="P3164" s="117"/>
      <c r="Q3164" s="117"/>
      <c r="R3164" s="117"/>
    </row>
    <row r="3165" spans="1:18" ht="12.75" customHeight="1" x14ac:dyDescent="0.2">
      <c r="A3165" s="85"/>
      <c r="B3165" s="139"/>
      <c r="C3165" s="114"/>
      <c r="D3165" s="115"/>
      <c r="E3165" s="115"/>
      <c r="F3165" s="115"/>
      <c r="G3165" s="115"/>
      <c r="H3165" s="111" t="e">
        <f t="shared" ca="1" si="149"/>
        <v>#VALUE!</v>
      </c>
      <c r="I3165" s="111" t="e">
        <f t="shared" ca="1" si="150"/>
        <v>#VALUE!</v>
      </c>
      <c r="J3165" s="1">
        <f t="shared" si="151"/>
        <v>0</v>
      </c>
      <c r="K3165" s="107"/>
      <c r="L3165" s="107"/>
      <c r="M3165" s="69"/>
      <c r="N3165" s="69"/>
      <c r="O3165" s="117"/>
      <c r="P3165" s="117"/>
      <c r="Q3165" s="117"/>
      <c r="R3165" s="117"/>
    </row>
    <row r="3166" spans="1:18" ht="12.75" customHeight="1" x14ac:dyDescent="0.2">
      <c r="A3166" s="85"/>
      <c r="B3166" s="139"/>
      <c r="C3166" s="114"/>
      <c r="D3166" s="115"/>
      <c r="E3166" s="115"/>
      <c r="F3166" s="115"/>
      <c r="G3166" s="115"/>
      <c r="H3166" s="111" t="e">
        <f t="shared" ca="1" si="149"/>
        <v>#VALUE!</v>
      </c>
      <c r="I3166" s="111" t="e">
        <f t="shared" ca="1" si="150"/>
        <v>#VALUE!</v>
      </c>
      <c r="J3166" s="1">
        <f t="shared" si="151"/>
        <v>0</v>
      </c>
      <c r="K3166" s="107"/>
      <c r="L3166" s="107"/>
      <c r="M3166" s="69"/>
      <c r="N3166" s="69"/>
      <c r="O3166" s="117"/>
      <c r="P3166" s="117"/>
      <c r="Q3166" s="117"/>
      <c r="R3166" s="117"/>
    </row>
    <row r="3167" spans="1:18" ht="12.75" customHeight="1" x14ac:dyDescent="0.2">
      <c r="A3167" s="85"/>
      <c r="B3167" s="139"/>
      <c r="C3167" s="114"/>
      <c r="D3167" s="115"/>
      <c r="E3167" s="115"/>
      <c r="F3167" s="115"/>
      <c r="G3167" s="115"/>
      <c r="H3167" s="111" t="e">
        <f t="shared" ca="1" si="149"/>
        <v>#VALUE!</v>
      </c>
      <c r="I3167" s="111" t="e">
        <f t="shared" ca="1" si="150"/>
        <v>#VALUE!</v>
      </c>
      <c r="J3167" s="1">
        <f t="shared" si="151"/>
        <v>0</v>
      </c>
      <c r="K3167" s="107"/>
      <c r="L3167" s="107"/>
      <c r="M3167" s="69"/>
      <c r="N3167" s="69"/>
      <c r="O3167" s="117"/>
      <c r="P3167" s="117"/>
      <c r="Q3167" s="117"/>
      <c r="R3167" s="117"/>
    </row>
    <row r="3168" spans="1:18" ht="12.75" customHeight="1" x14ac:dyDescent="0.2">
      <c r="A3168" s="85"/>
      <c r="B3168" s="139"/>
      <c r="C3168" s="114"/>
      <c r="D3168" s="115"/>
      <c r="E3168" s="115"/>
      <c r="F3168" s="115"/>
      <c r="G3168" s="115"/>
      <c r="H3168" s="111" t="e">
        <f t="shared" ca="1" si="149"/>
        <v>#VALUE!</v>
      </c>
      <c r="I3168" s="111" t="e">
        <f t="shared" ca="1" si="150"/>
        <v>#VALUE!</v>
      </c>
      <c r="J3168" s="1">
        <f t="shared" si="151"/>
        <v>0</v>
      </c>
      <c r="K3168" s="107"/>
      <c r="L3168" s="107"/>
      <c r="M3168" s="69"/>
      <c r="N3168" s="69"/>
      <c r="O3168" s="117"/>
      <c r="P3168" s="117"/>
      <c r="Q3168" s="117"/>
      <c r="R3168" s="117"/>
    </row>
    <row r="3169" spans="1:18" ht="12.75" customHeight="1" x14ac:dyDescent="0.2">
      <c r="A3169" s="85"/>
      <c r="B3169" s="139"/>
      <c r="C3169" s="114"/>
      <c r="D3169" s="115"/>
      <c r="E3169" s="115"/>
      <c r="F3169" s="115"/>
      <c r="G3169" s="115"/>
      <c r="H3169" s="111" t="e">
        <f t="shared" ca="1" si="149"/>
        <v>#VALUE!</v>
      </c>
      <c r="I3169" s="111" t="e">
        <f t="shared" ca="1" si="150"/>
        <v>#VALUE!</v>
      </c>
      <c r="J3169" s="1">
        <f t="shared" si="151"/>
        <v>0</v>
      </c>
      <c r="K3169" s="107"/>
      <c r="L3169" s="107"/>
      <c r="M3169" s="69"/>
      <c r="N3169" s="69"/>
      <c r="O3169" s="117"/>
      <c r="P3169" s="117"/>
      <c r="Q3169" s="117"/>
      <c r="R3169" s="117"/>
    </row>
    <row r="3170" spans="1:18" ht="12.75" customHeight="1" x14ac:dyDescent="0.2">
      <c r="A3170" s="85"/>
      <c r="B3170" s="139"/>
      <c r="C3170" s="114"/>
      <c r="D3170" s="115"/>
      <c r="E3170" s="115"/>
      <c r="F3170" s="115"/>
      <c r="G3170" s="115"/>
      <c r="H3170" s="111" t="e">
        <f t="shared" ca="1" si="149"/>
        <v>#VALUE!</v>
      </c>
      <c r="I3170" s="111" t="e">
        <f t="shared" ca="1" si="150"/>
        <v>#VALUE!</v>
      </c>
      <c r="J3170" s="1">
        <f t="shared" si="151"/>
        <v>0</v>
      </c>
      <c r="K3170" s="107"/>
      <c r="L3170" s="107"/>
      <c r="M3170" s="69"/>
      <c r="N3170" s="69"/>
      <c r="O3170" s="117"/>
      <c r="P3170" s="117"/>
      <c r="Q3170" s="117"/>
      <c r="R3170" s="117"/>
    </row>
    <row r="3171" spans="1:18" ht="12.75" customHeight="1" x14ac:dyDescent="0.2">
      <c r="A3171" s="85"/>
      <c r="B3171" s="139"/>
      <c r="C3171" s="114"/>
      <c r="D3171" s="115"/>
      <c r="E3171" s="115"/>
      <c r="F3171" s="115"/>
      <c r="G3171" s="115"/>
      <c r="H3171" s="111" t="e">
        <f t="shared" ca="1" si="149"/>
        <v>#VALUE!</v>
      </c>
      <c r="I3171" s="111" t="e">
        <f t="shared" ca="1" si="150"/>
        <v>#VALUE!</v>
      </c>
      <c r="J3171" s="1">
        <f t="shared" si="151"/>
        <v>0</v>
      </c>
      <c r="K3171" s="107"/>
      <c r="L3171" s="107"/>
      <c r="M3171" s="69"/>
      <c r="N3171" s="69"/>
      <c r="O3171" s="117"/>
      <c r="P3171" s="117"/>
      <c r="Q3171" s="117"/>
      <c r="R3171" s="117"/>
    </row>
    <row r="3172" spans="1:18" ht="12.75" customHeight="1" x14ac:dyDescent="0.2">
      <c r="A3172" s="85"/>
      <c r="B3172" s="139"/>
      <c r="C3172" s="114"/>
      <c r="D3172" s="115"/>
      <c r="E3172" s="115"/>
      <c r="F3172" s="115"/>
      <c r="G3172" s="115"/>
      <c r="H3172" s="111" t="e">
        <f t="shared" ca="1" si="149"/>
        <v>#VALUE!</v>
      </c>
      <c r="I3172" s="111" t="e">
        <f t="shared" ca="1" si="150"/>
        <v>#VALUE!</v>
      </c>
      <c r="J3172" s="1">
        <f t="shared" si="151"/>
        <v>0</v>
      </c>
      <c r="K3172" s="107"/>
      <c r="L3172" s="107"/>
      <c r="M3172" s="69"/>
      <c r="N3172" s="69"/>
      <c r="O3172" s="117"/>
      <c r="P3172" s="117"/>
      <c r="Q3172" s="117"/>
      <c r="R3172" s="117"/>
    </row>
    <row r="3173" spans="1:18" ht="12.75" customHeight="1" x14ac:dyDescent="0.2">
      <c r="A3173" s="85"/>
      <c r="B3173" s="139"/>
      <c r="C3173" s="114"/>
      <c r="D3173" s="115"/>
      <c r="E3173" s="115"/>
      <c r="F3173" s="115"/>
      <c r="G3173" s="115"/>
      <c r="H3173" s="111" t="e">
        <f t="shared" ca="1" si="149"/>
        <v>#VALUE!</v>
      </c>
      <c r="I3173" s="111" t="e">
        <f t="shared" ca="1" si="150"/>
        <v>#VALUE!</v>
      </c>
      <c r="J3173" s="1">
        <f t="shared" si="151"/>
        <v>0</v>
      </c>
      <c r="K3173" s="107"/>
      <c r="L3173" s="107"/>
      <c r="M3173" s="69"/>
      <c r="N3173" s="69"/>
      <c r="O3173" s="117"/>
      <c r="P3173" s="117"/>
      <c r="Q3173" s="117"/>
      <c r="R3173" s="117"/>
    </row>
    <row r="3174" spans="1:18" ht="12.75" customHeight="1" x14ac:dyDescent="0.2">
      <c r="A3174" s="85"/>
      <c r="B3174" s="139"/>
      <c r="C3174" s="114"/>
      <c r="D3174" s="115"/>
      <c r="E3174" s="115"/>
      <c r="F3174" s="115"/>
      <c r="G3174" s="115"/>
      <c r="H3174" s="111" t="e">
        <f t="shared" ca="1" si="149"/>
        <v>#VALUE!</v>
      </c>
      <c r="I3174" s="111" t="e">
        <f t="shared" ca="1" si="150"/>
        <v>#VALUE!</v>
      </c>
      <c r="J3174" s="1">
        <f t="shared" si="151"/>
        <v>0</v>
      </c>
      <c r="K3174" s="107"/>
      <c r="L3174" s="107"/>
      <c r="M3174" s="69"/>
      <c r="N3174" s="69"/>
      <c r="O3174" s="117"/>
      <c r="P3174" s="117"/>
      <c r="Q3174" s="117"/>
      <c r="R3174" s="117"/>
    </row>
    <row r="3175" spans="1:18" ht="12.75" customHeight="1" x14ac:dyDescent="0.2">
      <c r="A3175" s="85"/>
      <c r="B3175" s="139"/>
      <c r="C3175" s="114"/>
      <c r="D3175" s="115"/>
      <c r="E3175" s="115"/>
      <c r="F3175" s="115"/>
      <c r="G3175" s="115"/>
      <c r="H3175" s="111" t="e">
        <f t="shared" ca="1" si="149"/>
        <v>#VALUE!</v>
      </c>
      <c r="I3175" s="111" t="e">
        <f t="shared" ca="1" si="150"/>
        <v>#VALUE!</v>
      </c>
      <c r="J3175" s="1">
        <f t="shared" si="151"/>
        <v>0</v>
      </c>
      <c r="K3175" s="107"/>
      <c r="L3175" s="107"/>
      <c r="M3175" s="69"/>
      <c r="N3175" s="69"/>
      <c r="O3175" s="117"/>
      <c r="P3175" s="117"/>
      <c r="Q3175" s="117"/>
      <c r="R3175" s="117"/>
    </row>
    <row r="3176" spans="1:18" ht="12.75" customHeight="1" x14ac:dyDescent="0.2">
      <c r="A3176" s="85"/>
      <c r="B3176" s="114"/>
      <c r="C3176" s="114"/>
      <c r="D3176" s="115"/>
      <c r="E3176" s="115"/>
      <c r="F3176" s="115"/>
      <c r="G3176" s="115"/>
      <c r="H3176" s="111" t="e">
        <f t="shared" ca="1" si="149"/>
        <v>#VALUE!</v>
      </c>
      <c r="I3176" s="111" t="e">
        <f t="shared" ca="1" si="150"/>
        <v>#VALUE!</v>
      </c>
      <c r="J3176" s="1">
        <f t="shared" si="151"/>
        <v>0</v>
      </c>
      <c r="K3176" s="107"/>
      <c r="L3176" s="107"/>
      <c r="M3176" s="69"/>
      <c r="N3176" s="69"/>
      <c r="O3176" s="117"/>
      <c r="P3176" s="117"/>
      <c r="Q3176" s="117"/>
      <c r="R3176" s="117"/>
    </row>
    <row r="3177" spans="1:18" ht="12.75" customHeight="1" x14ac:dyDescent="0.2">
      <c r="A3177" s="85"/>
      <c r="B3177" s="114"/>
      <c r="C3177" s="114"/>
      <c r="D3177" s="115"/>
      <c r="E3177" s="115"/>
      <c r="F3177" s="115"/>
      <c r="G3177" s="115"/>
      <c r="H3177" s="111" t="e">
        <f t="shared" ca="1" si="149"/>
        <v>#VALUE!</v>
      </c>
      <c r="I3177" s="111" t="e">
        <f t="shared" ca="1" si="150"/>
        <v>#VALUE!</v>
      </c>
      <c r="J3177" s="1">
        <f t="shared" si="151"/>
        <v>0</v>
      </c>
      <c r="K3177" s="107"/>
      <c r="L3177" s="107"/>
      <c r="M3177" s="69"/>
      <c r="N3177" s="69"/>
      <c r="O3177" s="117"/>
      <c r="P3177" s="117"/>
      <c r="Q3177" s="117"/>
      <c r="R3177" s="117"/>
    </row>
    <row r="3178" spans="1:18" ht="12.75" customHeight="1" x14ac:dyDescent="0.2">
      <c r="A3178" s="85"/>
      <c r="B3178" s="114"/>
      <c r="C3178" s="114"/>
      <c r="D3178" s="115"/>
      <c r="E3178" s="115"/>
      <c r="F3178" s="115"/>
      <c r="G3178" s="115"/>
      <c r="H3178" s="111" t="e">
        <f t="shared" ca="1" si="149"/>
        <v>#VALUE!</v>
      </c>
      <c r="I3178" s="111" t="e">
        <f t="shared" ca="1" si="150"/>
        <v>#VALUE!</v>
      </c>
      <c r="J3178" s="1">
        <f t="shared" si="151"/>
        <v>0</v>
      </c>
      <c r="K3178" s="107"/>
      <c r="L3178" s="107"/>
      <c r="M3178" s="69"/>
      <c r="N3178" s="69"/>
      <c r="O3178" s="117"/>
      <c r="P3178" s="117"/>
      <c r="Q3178" s="117"/>
      <c r="R3178" s="117"/>
    </row>
    <row r="3179" spans="1:18" ht="12.75" customHeight="1" x14ac:dyDescent="0.2">
      <c r="A3179" s="85"/>
      <c r="B3179" s="114"/>
      <c r="C3179" s="114"/>
      <c r="D3179" s="115"/>
      <c r="E3179" s="115"/>
      <c r="F3179" s="115"/>
      <c r="G3179" s="115"/>
      <c r="H3179" s="111" t="e">
        <f t="shared" ca="1" si="149"/>
        <v>#VALUE!</v>
      </c>
      <c r="I3179" s="111" t="e">
        <f t="shared" ca="1" si="150"/>
        <v>#VALUE!</v>
      </c>
      <c r="J3179" s="1">
        <f t="shared" si="151"/>
        <v>0</v>
      </c>
      <c r="K3179" s="107"/>
      <c r="L3179" s="107"/>
      <c r="M3179" s="69"/>
      <c r="N3179" s="69"/>
      <c r="O3179" s="117"/>
      <c r="P3179" s="117"/>
      <c r="Q3179" s="117"/>
      <c r="R3179" s="117"/>
    </row>
    <row r="3180" spans="1:18" ht="12.75" customHeight="1" x14ac:dyDescent="0.2">
      <c r="A3180" s="85"/>
      <c r="B3180" s="114"/>
      <c r="C3180" s="114"/>
      <c r="D3180" s="115"/>
      <c r="E3180" s="115"/>
      <c r="F3180" s="115"/>
      <c r="G3180" s="115"/>
      <c r="H3180" s="111" t="e">
        <f t="shared" ca="1" si="149"/>
        <v>#VALUE!</v>
      </c>
      <c r="I3180" s="111" t="e">
        <f t="shared" ca="1" si="150"/>
        <v>#VALUE!</v>
      </c>
      <c r="J3180" s="1">
        <f t="shared" si="151"/>
        <v>0</v>
      </c>
      <c r="K3180" s="107"/>
      <c r="L3180" s="107"/>
      <c r="M3180" s="69"/>
      <c r="N3180" s="69"/>
      <c r="O3180" s="117"/>
      <c r="P3180" s="117"/>
      <c r="Q3180" s="117"/>
      <c r="R3180" s="117"/>
    </row>
    <row r="3181" spans="1:18" ht="12.75" customHeight="1" x14ac:dyDescent="0.2">
      <c r="A3181" s="85"/>
      <c r="B3181" s="114"/>
      <c r="C3181" s="114"/>
      <c r="D3181" s="115"/>
      <c r="E3181" s="115"/>
      <c r="F3181" s="115"/>
      <c r="G3181" s="115"/>
      <c r="H3181" s="111" t="e">
        <f t="shared" ca="1" si="149"/>
        <v>#VALUE!</v>
      </c>
      <c r="I3181" s="111" t="e">
        <f t="shared" ca="1" si="150"/>
        <v>#VALUE!</v>
      </c>
      <c r="J3181" s="1">
        <f t="shared" si="151"/>
        <v>0</v>
      </c>
      <c r="K3181" s="107"/>
      <c r="L3181" s="107"/>
      <c r="M3181" s="69"/>
      <c r="N3181" s="69"/>
      <c r="O3181" s="117"/>
      <c r="P3181" s="117"/>
      <c r="Q3181" s="117"/>
      <c r="R3181" s="117"/>
    </row>
    <row r="3182" spans="1:18" ht="12.75" customHeight="1" x14ac:dyDescent="0.2">
      <c r="A3182" s="85"/>
      <c r="B3182" s="114"/>
      <c r="C3182" s="114"/>
      <c r="D3182" s="115"/>
      <c r="E3182" s="115"/>
      <c r="F3182" s="115"/>
      <c r="G3182" s="115"/>
      <c r="H3182" s="111" t="e">
        <f t="shared" ca="1" si="149"/>
        <v>#VALUE!</v>
      </c>
      <c r="I3182" s="111" t="e">
        <f t="shared" ca="1" si="150"/>
        <v>#VALUE!</v>
      </c>
      <c r="J3182" s="1">
        <f t="shared" si="151"/>
        <v>0</v>
      </c>
      <c r="K3182" s="107"/>
      <c r="L3182" s="107"/>
      <c r="M3182" s="69"/>
      <c r="N3182" s="69"/>
      <c r="O3182" s="117"/>
      <c r="P3182" s="117"/>
      <c r="Q3182" s="117"/>
      <c r="R3182" s="117"/>
    </row>
    <row r="3183" spans="1:18" ht="12.75" customHeight="1" x14ac:dyDescent="0.2">
      <c r="A3183" s="85"/>
      <c r="B3183" s="114"/>
      <c r="C3183" s="114"/>
      <c r="D3183" s="115"/>
      <c r="E3183" s="115"/>
      <c r="F3183" s="115"/>
      <c r="G3183" s="115"/>
      <c r="H3183" s="111" t="e">
        <f t="shared" ca="1" si="149"/>
        <v>#VALUE!</v>
      </c>
      <c r="I3183" s="111" t="e">
        <f t="shared" ca="1" si="150"/>
        <v>#VALUE!</v>
      </c>
      <c r="J3183" s="1">
        <f t="shared" si="151"/>
        <v>0</v>
      </c>
      <c r="K3183" s="107"/>
      <c r="L3183" s="107"/>
      <c r="M3183" s="69"/>
      <c r="N3183" s="69"/>
      <c r="O3183" s="117"/>
      <c r="P3183" s="117"/>
      <c r="Q3183" s="117"/>
      <c r="R3183" s="117"/>
    </row>
    <row r="3184" spans="1:18" ht="12.75" customHeight="1" x14ac:dyDescent="0.2">
      <c r="A3184" s="85"/>
      <c r="B3184" s="114"/>
      <c r="C3184" s="114"/>
      <c r="D3184" s="115"/>
      <c r="E3184" s="115"/>
      <c r="F3184" s="115"/>
      <c r="G3184" s="115"/>
      <c r="H3184" s="111" t="e">
        <f t="shared" ca="1" si="149"/>
        <v>#VALUE!</v>
      </c>
      <c r="I3184" s="111" t="e">
        <f t="shared" ca="1" si="150"/>
        <v>#VALUE!</v>
      </c>
      <c r="J3184" s="1">
        <f t="shared" si="151"/>
        <v>0</v>
      </c>
      <c r="K3184" s="107"/>
      <c r="L3184" s="107"/>
      <c r="M3184" s="69"/>
      <c r="N3184" s="69"/>
      <c r="O3184" s="117"/>
      <c r="P3184" s="117"/>
      <c r="Q3184" s="117"/>
      <c r="R3184" s="117"/>
    </row>
    <row r="3185" spans="1:18" ht="12.75" customHeight="1" x14ac:dyDescent="0.2">
      <c r="A3185" s="85"/>
      <c r="B3185" s="114"/>
      <c r="C3185" s="114"/>
      <c r="D3185" s="115"/>
      <c r="E3185" s="115"/>
      <c r="F3185" s="115"/>
      <c r="G3185" s="115"/>
      <c r="H3185" s="111" t="e">
        <f t="shared" ca="1" si="149"/>
        <v>#VALUE!</v>
      </c>
      <c r="I3185" s="111" t="e">
        <f t="shared" ca="1" si="150"/>
        <v>#VALUE!</v>
      </c>
      <c r="J3185" s="1">
        <f t="shared" si="151"/>
        <v>0</v>
      </c>
      <c r="K3185" s="107"/>
      <c r="L3185" s="107"/>
      <c r="M3185" s="69"/>
      <c r="N3185" s="69"/>
      <c r="O3185" s="117"/>
      <c r="P3185" s="117"/>
      <c r="Q3185" s="117"/>
      <c r="R3185" s="117"/>
    </row>
    <row r="3186" spans="1:18" ht="12.75" customHeight="1" x14ac:dyDescent="0.2">
      <c r="A3186" s="85"/>
      <c r="B3186" s="114"/>
      <c r="C3186" s="114"/>
      <c r="D3186" s="115"/>
      <c r="E3186" s="115"/>
      <c r="F3186" s="115"/>
      <c r="G3186" s="115"/>
      <c r="H3186" s="111" t="e">
        <f t="shared" ca="1" si="149"/>
        <v>#VALUE!</v>
      </c>
      <c r="I3186" s="111" t="e">
        <f t="shared" ca="1" si="150"/>
        <v>#VALUE!</v>
      </c>
      <c r="J3186" s="1">
        <f t="shared" si="151"/>
        <v>0</v>
      </c>
      <c r="K3186" s="107"/>
      <c r="L3186" s="107"/>
      <c r="M3186" s="69"/>
      <c r="N3186" s="69"/>
      <c r="O3186" s="117"/>
      <c r="P3186" s="117"/>
      <c r="Q3186" s="117"/>
      <c r="R3186" s="117"/>
    </row>
    <row r="3187" spans="1:18" ht="12.75" customHeight="1" x14ac:dyDescent="0.2">
      <c r="A3187" s="85"/>
      <c r="B3187" s="114"/>
      <c r="C3187" s="114"/>
      <c r="D3187" s="115"/>
      <c r="E3187" s="115"/>
      <c r="F3187" s="115"/>
      <c r="G3187" s="115"/>
      <c r="H3187" s="111" t="e">
        <f t="shared" ca="1" si="149"/>
        <v>#VALUE!</v>
      </c>
      <c r="I3187" s="111" t="e">
        <f t="shared" ca="1" si="150"/>
        <v>#VALUE!</v>
      </c>
      <c r="J3187" s="1">
        <f t="shared" si="151"/>
        <v>0</v>
      </c>
      <c r="K3187" s="107"/>
      <c r="L3187" s="107"/>
      <c r="M3187" s="69"/>
      <c r="N3187" s="69"/>
      <c r="O3187" s="117"/>
      <c r="P3187" s="117"/>
      <c r="Q3187" s="117"/>
      <c r="R3187" s="117"/>
    </row>
    <row r="3188" spans="1:18" ht="12.75" customHeight="1" x14ac:dyDescent="0.2">
      <c r="A3188" s="85"/>
      <c r="B3188" s="114"/>
      <c r="C3188" s="114"/>
      <c r="D3188" s="115"/>
      <c r="E3188" s="115"/>
      <c r="F3188" s="115"/>
      <c r="G3188" s="115"/>
      <c r="H3188" s="111" t="e">
        <f t="shared" ca="1" si="149"/>
        <v>#VALUE!</v>
      </c>
      <c r="I3188" s="111" t="e">
        <f t="shared" ca="1" si="150"/>
        <v>#VALUE!</v>
      </c>
      <c r="J3188" s="1">
        <f t="shared" si="151"/>
        <v>0</v>
      </c>
      <c r="K3188" s="107"/>
      <c r="L3188" s="107"/>
      <c r="M3188" s="69"/>
      <c r="N3188" s="69"/>
      <c r="O3188" s="117"/>
      <c r="P3188" s="117"/>
      <c r="Q3188" s="117"/>
      <c r="R3188" s="117"/>
    </row>
    <row r="3189" spans="1:18" ht="12.75" customHeight="1" x14ac:dyDescent="0.2">
      <c r="A3189" s="85"/>
      <c r="B3189" s="114"/>
      <c r="C3189" s="114"/>
      <c r="D3189" s="115"/>
      <c r="E3189" s="115"/>
      <c r="F3189" s="115"/>
      <c r="G3189" s="115"/>
      <c r="H3189" s="111" t="e">
        <f t="shared" ca="1" si="149"/>
        <v>#VALUE!</v>
      </c>
      <c r="I3189" s="111" t="e">
        <f t="shared" ca="1" si="150"/>
        <v>#VALUE!</v>
      </c>
      <c r="J3189" s="1">
        <f t="shared" si="151"/>
        <v>0</v>
      </c>
      <c r="K3189" s="107"/>
      <c r="L3189" s="107"/>
      <c r="M3189" s="69"/>
      <c r="N3189" s="69"/>
      <c r="O3189" s="117"/>
      <c r="P3189" s="117"/>
      <c r="Q3189" s="117"/>
      <c r="R3189" s="117"/>
    </row>
    <row r="3190" spans="1:18" ht="12.75" customHeight="1" x14ac:dyDescent="0.2">
      <c r="A3190" s="85"/>
      <c r="B3190" s="114"/>
      <c r="C3190" s="114"/>
      <c r="D3190" s="115"/>
      <c r="E3190" s="115"/>
      <c r="F3190" s="115"/>
      <c r="G3190" s="115"/>
      <c r="H3190" s="111" t="e">
        <f t="shared" ca="1" si="149"/>
        <v>#VALUE!</v>
      </c>
      <c r="I3190" s="111" t="e">
        <f t="shared" ca="1" si="150"/>
        <v>#VALUE!</v>
      </c>
      <c r="J3190" s="1">
        <f t="shared" si="151"/>
        <v>0</v>
      </c>
      <c r="K3190" s="107"/>
      <c r="L3190" s="107"/>
      <c r="M3190" s="69"/>
      <c r="N3190" s="69"/>
      <c r="O3190" s="117"/>
      <c r="P3190" s="117"/>
      <c r="Q3190" s="117"/>
      <c r="R3190" s="117"/>
    </row>
    <row r="3191" spans="1:18" ht="12.75" customHeight="1" x14ac:dyDescent="0.2">
      <c r="A3191" s="85"/>
      <c r="B3191" s="114"/>
      <c r="C3191" s="114"/>
      <c r="D3191" s="115"/>
      <c r="E3191" s="115"/>
      <c r="F3191" s="115"/>
      <c r="G3191" s="115"/>
      <c r="H3191" s="111" t="e">
        <f t="shared" ca="1" si="149"/>
        <v>#VALUE!</v>
      </c>
      <c r="I3191" s="111" t="e">
        <f t="shared" ca="1" si="150"/>
        <v>#VALUE!</v>
      </c>
      <c r="J3191" s="1">
        <f t="shared" si="151"/>
        <v>0</v>
      </c>
      <c r="K3191" s="107"/>
      <c r="L3191" s="107"/>
      <c r="M3191" s="69"/>
      <c r="N3191" s="69"/>
      <c r="O3191" s="117"/>
      <c r="P3191" s="117"/>
      <c r="Q3191" s="117"/>
      <c r="R3191" s="117"/>
    </row>
    <row r="3192" spans="1:18" ht="12.75" customHeight="1" x14ac:dyDescent="0.2">
      <c r="A3192" s="85"/>
      <c r="B3192" s="114"/>
      <c r="C3192" s="114"/>
      <c r="D3192" s="115"/>
      <c r="E3192" s="115"/>
      <c r="F3192" s="115"/>
      <c r="G3192" s="115"/>
      <c r="H3192" s="111" t="e">
        <f t="shared" ca="1" si="149"/>
        <v>#VALUE!</v>
      </c>
      <c r="I3192" s="111" t="e">
        <f t="shared" ca="1" si="150"/>
        <v>#VALUE!</v>
      </c>
      <c r="J3192" s="1">
        <f t="shared" si="151"/>
        <v>0</v>
      </c>
      <c r="K3192" s="107"/>
      <c r="L3192" s="107"/>
      <c r="M3192" s="69"/>
      <c r="N3192" s="69"/>
      <c r="O3192" s="117"/>
      <c r="P3192" s="117"/>
      <c r="Q3192" s="117"/>
      <c r="R3192" s="117"/>
    </row>
    <row r="3193" spans="1:18" ht="12.75" customHeight="1" x14ac:dyDescent="0.2">
      <c r="A3193" s="85"/>
      <c r="B3193" s="114"/>
      <c r="C3193" s="114"/>
      <c r="D3193" s="115"/>
      <c r="E3193" s="115"/>
      <c r="F3193" s="115"/>
      <c r="G3193" s="115"/>
      <c r="H3193" s="111" t="e">
        <f t="shared" ca="1" si="149"/>
        <v>#VALUE!</v>
      </c>
      <c r="I3193" s="111" t="e">
        <f t="shared" ca="1" si="150"/>
        <v>#VALUE!</v>
      </c>
      <c r="J3193" s="1">
        <f t="shared" si="151"/>
        <v>0</v>
      </c>
      <c r="K3193" s="107"/>
      <c r="L3193" s="107"/>
      <c r="M3193" s="69"/>
      <c r="N3193" s="69"/>
      <c r="O3193" s="117"/>
      <c r="P3193" s="117"/>
      <c r="Q3193" s="117"/>
      <c r="R3193" s="117"/>
    </row>
    <row r="3194" spans="1:18" ht="12.75" customHeight="1" x14ac:dyDescent="0.2">
      <c r="A3194" s="85"/>
      <c r="B3194" s="114"/>
      <c r="C3194" s="114"/>
      <c r="D3194" s="115"/>
      <c r="E3194" s="115"/>
      <c r="F3194" s="115"/>
      <c r="G3194" s="115"/>
      <c r="H3194" s="111" t="e">
        <f t="shared" ca="1" si="149"/>
        <v>#VALUE!</v>
      </c>
      <c r="I3194" s="111" t="e">
        <f t="shared" ca="1" si="150"/>
        <v>#VALUE!</v>
      </c>
      <c r="J3194" s="1">
        <f t="shared" si="151"/>
        <v>0</v>
      </c>
      <c r="K3194" s="107"/>
      <c r="L3194" s="107"/>
      <c r="M3194" s="69"/>
      <c r="N3194" s="69"/>
      <c r="O3194" s="117"/>
      <c r="P3194" s="117"/>
      <c r="Q3194" s="117"/>
      <c r="R3194" s="117"/>
    </row>
    <row r="3195" spans="1:18" ht="12.75" customHeight="1" x14ac:dyDescent="0.2">
      <c r="A3195" s="85"/>
      <c r="B3195" s="114"/>
      <c r="C3195" s="114"/>
      <c r="D3195" s="115"/>
      <c r="E3195" s="115"/>
      <c r="F3195" s="115"/>
      <c r="G3195" s="115"/>
      <c r="H3195" s="111" t="e">
        <f t="shared" ca="1" si="149"/>
        <v>#VALUE!</v>
      </c>
      <c r="I3195" s="111" t="e">
        <f t="shared" ca="1" si="150"/>
        <v>#VALUE!</v>
      </c>
      <c r="J3195" s="1">
        <f t="shared" si="151"/>
        <v>0</v>
      </c>
      <c r="K3195" s="107"/>
      <c r="L3195" s="107"/>
      <c r="M3195" s="69"/>
      <c r="N3195" s="69"/>
      <c r="O3195" s="117"/>
      <c r="P3195" s="117"/>
      <c r="Q3195" s="117"/>
      <c r="R3195" s="117"/>
    </row>
    <row r="3196" spans="1:18" ht="12.75" customHeight="1" x14ac:dyDescent="0.2">
      <c r="A3196" s="85"/>
      <c r="B3196" s="114"/>
      <c r="C3196" s="114"/>
      <c r="D3196" s="115"/>
      <c r="E3196" s="115"/>
      <c r="F3196" s="115"/>
      <c r="G3196" s="115"/>
      <c r="H3196" s="111" t="e">
        <f t="shared" ca="1" si="149"/>
        <v>#VALUE!</v>
      </c>
      <c r="I3196" s="111" t="e">
        <f t="shared" ca="1" si="150"/>
        <v>#VALUE!</v>
      </c>
      <c r="J3196" s="1">
        <f t="shared" si="151"/>
        <v>0</v>
      </c>
      <c r="K3196" s="107"/>
      <c r="L3196" s="107"/>
      <c r="M3196" s="69"/>
      <c r="N3196" s="69"/>
      <c r="O3196" s="117"/>
      <c r="P3196" s="117"/>
      <c r="Q3196" s="117"/>
      <c r="R3196" s="117"/>
    </row>
    <row r="3197" spans="1:18" ht="12.75" customHeight="1" x14ac:dyDescent="0.2">
      <c r="A3197" s="85"/>
      <c r="B3197" s="114"/>
      <c r="C3197" s="114"/>
      <c r="D3197" s="115"/>
      <c r="E3197" s="115"/>
      <c r="F3197" s="115"/>
      <c r="G3197" s="115"/>
      <c r="H3197" s="111" t="e">
        <f t="shared" ca="1" si="149"/>
        <v>#VALUE!</v>
      </c>
      <c r="I3197" s="111" t="e">
        <f t="shared" ca="1" si="150"/>
        <v>#VALUE!</v>
      </c>
      <c r="J3197" s="1">
        <f t="shared" si="151"/>
        <v>0</v>
      </c>
      <c r="K3197" s="107"/>
      <c r="L3197" s="107"/>
      <c r="M3197" s="69"/>
      <c r="N3197" s="69"/>
      <c r="O3197" s="117"/>
      <c r="P3197" s="117"/>
      <c r="Q3197" s="117"/>
      <c r="R3197" s="117"/>
    </row>
    <row r="3198" spans="1:18" ht="12.75" customHeight="1" x14ac:dyDescent="0.2">
      <c r="A3198" s="85"/>
      <c r="B3198" s="114"/>
      <c r="C3198" s="114"/>
      <c r="D3198" s="115"/>
      <c r="E3198" s="115"/>
      <c r="F3198" s="115"/>
      <c r="G3198" s="115"/>
      <c r="H3198" s="111" t="e">
        <f t="shared" ca="1" si="149"/>
        <v>#VALUE!</v>
      </c>
      <c r="I3198" s="111" t="e">
        <f t="shared" ca="1" si="150"/>
        <v>#VALUE!</v>
      </c>
      <c r="J3198" s="1">
        <f t="shared" si="151"/>
        <v>0</v>
      </c>
      <c r="K3198" s="107"/>
      <c r="L3198" s="107"/>
      <c r="M3198" s="69"/>
      <c r="N3198" s="69"/>
      <c r="O3198" s="117"/>
      <c r="P3198" s="117"/>
      <c r="Q3198" s="117"/>
      <c r="R3198" s="117"/>
    </row>
    <row r="3199" spans="1:18" ht="12.75" customHeight="1" x14ac:dyDescent="0.2">
      <c r="A3199" s="85"/>
      <c r="B3199" s="114"/>
      <c r="C3199" s="114"/>
      <c r="D3199" s="115"/>
      <c r="E3199" s="115"/>
      <c r="F3199" s="115"/>
      <c r="G3199" s="115"/>
      <c r="H3199" s="111" t="e">
        <f t="shared" ca="1" si="149"/>
        <v>#VALUE!</v>
      </c>
      <c r="I3199" s="111" t="e">
        <f t="shared" ca="1" si="150"/>
        <v>#VALUE!</v>
      </c>
      <c r="J3199" s="1">
        <f t="shared" si="151"/>
        <v>0</v>
      </c>
      <c r="K3199" s="107"/>
      <c r="L3199" s="107"/>
      <c r="M3199" s="69"/>
      <c r="N3199" s="69"/>
      <c r="O3199" s="117"/>
      <c r="P3199" s="117"/>
      <c r="Q3199" s="117"/>
      <c r="R3199" s="117"/>
    </row>
    <row r="3200" spans="1:18" ht="12.75" customHeight="1" x14ac:dyDescent="0.2">
      <c r="A3200" s="85"/>
      <c r="B3200" s="114"/>
      <c r="C3200" s="114"/>
      <c r="D3200" s="115"/>
      <c r="E3200" s="115"/>
      <c r="F3200" s="115"/>
      <c r="G3200" s="115"/>
      <c r="H3200" s="111" t="e">
        <f t="shared" ca="1" si="149"/>
        <v>#VALUE!</v>
      </c>
      <c r="I3200" s="111" t="e">
        <f t="shared" ca="1" si="150"/>
        <v>#VALUE!</v>
      </c>
      <c r="J3200" s="1">
        <f t="shared" si="151"/>
        <v>0</v>
      </c>
      <c r="K3200" s="107"/>
      <c r="L3200" s="107"/>
      <c r="M3200" s="69"/>
      <c r="N3200" s="69"/>
      <c r="O3200" s="117"/>
      <c r="P3200" s="117"/>
      <c r="Q3200" s="117"/>
      <c r="R3200" s="117"/>
    </row>
    <row r="3201" spans="1:18" ht="12.75" customHeight="1" x14ac:dyDescent="0.2">
      <c r="A3201" s="85"/>
      <c r="B3201" s="114"/>
      <c r="C3201" s="114"/>
      <c r="D3201" s="115"/>
      <c r="E3201" s="115"/>
      <c r="F3201" s="115"/>
      <c r="G3201" s="115"/>
      <c r="H3201" s="111" t="e">
        <f t="shared" ca="1" si="149"/>
        <v>#VALUE!</v>
      </c>
      <c r="I3201" s="111" t="e">
        <f t="shared" ca="1" si="150"/>
        <v>#VALUE!</v>
      </c>
      <c r="J3201" s="1">
        <f t="shared" si="151"/>
        <v>0</v>
      </c>
      <c r="K3201" s="107"/>
      <c r="L3201" s="107"/>
      <c r="M3201" s="69"/>
      <c r="N3201" s="69"/>
      <c r="O3201" s="117"/>
      <c r="P3201" s="117"/>
      <c r="Q3201" s="117"/>
      <c r="R3201" s="117"/>
    </row>
    <row r="3202" spans="1:18" ht="12.75" customHeight="1" x14ac:dyDescent="0.2">
      <c r="A3202" s="85"/>
      <c r="B3202" s="114"/>
      <c r="C3202" s="114"/>
      <c r="D3202" s="115"/>
      <c r="E3202" s="115"/>
      <c r="F3202" s="115"/>
      <c r="G3202" s="115"/>
      <c r="H3202" s="111" t="e">
        <f t="shared" ca="1" si="149"/>
        <v>#VALUE!</v>
      </c>
      <c r="I3202" s="111" t="e">
        <f t="shared" ca="1" si="150"/>
        <v>#VALUE!</v>
      </c>
      <c r="J3202" s="1">
        <f t="shared" si="151"/>
        <v>0</v>
      </c>
      <c r="K3202" s="107"/>
      <c r="L3202" s="107"/>
      <c r="M3202" s="69"/>
      <c r="N3202" s="69"/>
      <c r="O3202" s="117"/>
      <c r="P3202" s="117"/>
      <c r="Q3202" s="117"/>
      <c r="R3202" s="117"/>
    </row>
    <row r="3203" spans="1:18" ht="12.75" customHeight="1" x14ac:dyDescent="0.2">
      <c r="A3203" s="85"/>
      <c r="B3203" s="114"/>
      <c r="C3203" s="114"/>
      <c r="D3203" s="115"/>
      <c r="E3203" s="115"/>
      <c r="F3203" s="115"/>
      <c r="G3203" s="115"/>
      <c r="H3203" s="111" t="e">
        <f t="shared" ca="1" si="149"/>
        <v>#VALUE!</v>
      </c>
      <c r="I3203" s="111" t="e">
        <f t="shared" ca="1" si="150"/>
        <v>#VALUE!</v>
      </c>
      <c r="J3203" s="1">
        <f t="shared" si="151"/>
        <v>0</v>
      </c>
      <c r="K3203" s="107"/>
      <c r="L3203" s="107"/>
      <c r="M3203" s="69"/>
      <c r="N3203" s="69"/>
      <c r="O3203" s="117"/>
      <c r="P3203" s="117"/>
      <c r="Q3203" s="117"/>
      <c r="R3203" s="117"/>
    </row>
    <row r="3204" spans="1:18" ht="12.75" customHeight="1" x14ac:dyDescent="0.2">
      <c r="A3204" s="85"/>
      <c r="B3204" s="114"/>
      <c r="C3204" s="114"/>
      <c r="D3204" s="115"/>
      <c r="E3204" s="115"/>
      <c r="F3204" s="115"/>
      <c r="G3204" s="115"/>
      <c r="H3204" s="111" t="e">
        <f t="shared" ca="1" si="149"/>
        <v>#VALUE!</v>
      </c>
      <c r="I3204" s="111" t="e">
        <f t="shared" ca="1" si="150"/>
        <v>#VALUE!</v>
      </c>
      <c r="J3204" s="1">
        <f t="shared" si="151"/>
        <v>0</v>
      </c>
      <c r="K3204" s="107"/>
      <c r="L3204" s="107"/>
      <c r="M3204" s="69"/>
      <c r="N3204" s="69"/>
      <c r="O3204" s="117"/>
      <c r="P3204" s="117"/>
      <c r="Q3204" s="117"/>
      <c r="R3204" s="117"/>
    </row>
    <row r="3205" spans="1:18" ht="12.75" customHeight="1" x14ac:dyDescent="0.2">
      <c r="A3205" s="85"/>
      <c r="B3205" s="114"/>
      <c r="C3205" s="114"/>
      <c r="D3205" s="114"/>
      <c r="E3205" s="114"/>
      <c r="F3205" s="114"/>
      <c r="G3205" s="114"/>
      <c r="K3205" s="107"/>
      <c r="L3205" s="107"/>
      <c r="M3205" s="69"/>
      <c r="N3205" s="69"/>
      <c r="O3205" s="117"/>
      <c r="P3205" s="117"/>
      <c r="Q3205" s="117"/>
      <c r="R3205" s="117"/>
    </row>
    <row r="3206" spans="1:18" ht="12.75" customHeight="1" x14ac:dyDescent="0.2">
      <c r="A3206" s="85"/>
      <c r="B3206" s="114"/>
      <c r="C3206" s="114"/>
      <c r="D3206" s="114"/>
      <c r="E3206" s="114"/>
      <c r="F3206" s="114"/>
      <c r="G3206" s="114"/>
      <c r="K3206" s="107"/>
      <c r="L3206" s="107"/>
      <c r="M3206" s="69"/>
      <c r="N3206" s="69"/>
      <c r="O3206" s="117"/>
      <c r="P3206" s="117"/>
      <c r="Q3206" s="117"/>
      <c r="R3206" s="117"/>
    </row>
    <row r="3207" spans="1:18" ht="12.75" customHeight="1" x14ac:dyDescent="0.2">
      <c r="A3207" s="85"/>
      <c r="B3207" s="114"/>
      <c r="C3207" s="114"/>
      <c r="D3207" s="114"/>
      <c r="E3207" s="114"/>
      <c r="F3207" s="114"/>
      <c r="G3207" s="114"/>
      <c r="K3207" s="107"/>
      <c r="L3207" s="107"/>
      <c r="M3207" s="69"/>
      <c r="N3207" s="69"/>
      <c r="O3207" s="117"/>
      <c r="P3207" s="117"/>
      <c r="Q3207" s="117"/>
      <c r="R3207" s="117"/>
    </row>
    <row r="3208" spans="1:18" ht="12.75" customHeight="1" x14ac:dyDescent="0.2">
      <c r="A3208" s="85"/>
      <c r="B3208" s="114"/>
      <c r="C3208" s="114"/>
      <c r="D3208" s="114"/>
      <c r="E3208" s="114"/>
      <c r="F3208" s="114"/>
      <c r="G3208" s="114"/>
      <c r="K3208" s="107"/>
      <c r="L3208" s="107"/>
      <c r="M3208" s="69"/>
      <c r="N3208" s="69"/>
      <c r="O3208" s="117"/>
      <c r="P3208" s="117"/>
      <c r="Q3208" s="117"/>
      <c r="R3208" s="117"/>
    </row>
    <row r="3209" spans="1:18" ht="12.75" customHeight="1" x14ac:dyDescent="0.2">
      <c r="A3209" s="85"/>
      <c r="B3209" s="114"/>
      <c r="C3209" s="114"/>
      <c r="D3209" s="114"/>
      <c r="E3209" s="114"/>
      <c r="F3209" s="114"/>
      <c r="G3209" s="114"/>
      <c r="K3209" s="107"/>
      <c r="L3209" s="107"/>
      <c r="M3209" s="69"/>
      <c r="N3209" s="69"/>
      <c r="O3209" s="117"/>
      <c r="P3209" s="117"/>
      <c r="Q3209" s="117"/>
      <c r="R3209" s="117"/>
    </row>
    <row r="3210" spans="1:18" ht="12.75" customHeight="1" x14ac:dyDescent="0.2">
      <c r="A3210" s="85"/>
      <c r="B3210" s="114"/>
      <c r="C3210" s="114"/>
      <c r="D3210" s="114"/>
      <c r="E3210" s="114"/>
      <c r="F3210" s="114"/>
      <c r="G3210" s="114"/>
      <c r="K3210" s="107"/>
      <c r="L3210" s="107"/>
      <c r="M3210" s="69"/>
      <c r="N3210" s="69"/>
      <c r="O3210" s="117"/>
      <c r="P3210" s="117"/>
      <c r="Q3210" s="117"/>
      <c r="R3210" s="117"/>
    </row>
    <row r="3211" spans="1:18" ht="12.75" customHeight="1" x14ac:dyDescent="0.2">
      <c r="A3211" s="85"/>
      <c r="B3211" s="114"/>
      <c r="C3211" s="114"/>
      <c r="D3211" s="114"/>
      <c r="E3211" s="114"/>
      <c r="F3211" s="114"/>
      <c r="G3211" s="114"/>
      <c r="K3211" s="107"/>
      <c r="L3211" s="107"/>
      <c r="M3211" s="69"/>
      <c r="N3211" s="69"/>
      <c r="O3211" s="117"/>
      <c r="P3211" s="117"/>
      <c r="Q3211" s="117"/>
      <c r="R3211" s="117"/>
    </row>
    <row r="3212" spans="1:18" ht="12.75" customHeight="1" x14ac:dyDescent="0.2">
      <c r="A3212" s="85"/>
      <c r="B3212" s="114"/>
      <c r="C3212" s="114"/>
      <c r="D3212" s="114"/>
      <c r="E3212" s="114"/>
      <c r="F3212" s="114"/>
      <c r="G3212" s="114"/>
      <c r="K3212" s="107"/>
      <c r="L3212" s="107"/>
      <c r="M3212" s="69"/>
      <c r="N3212" s="69"/>
      <c r="O3212" s="117"/>
      <c r="P3212" s="117"/>
      <c r="Q3212" s="117"/>
      <c r="R3212" s="117"/>
    </row>
    <row r="3213" spans="1:18" ht="12.75" customHeight="1" x14ac:dyDescent="0.2">
      <c r="A3213" s="85"/>
      <c r="B3213" s="114"/>
      <c r="C3213" s="114"/>
      <c r="D3213" s="114"/>
      <c r="E3213" s="114"/>
      <c r="F3213" s="114"/>
      <c r="G3213" s="114"/>
      <c r="K3213" s="107"/>
      <c r="L3213" s="107"/>
      <c r="M3213" s="69"/>
      <c r="N3213" s="69"/>
      <c r="O3213" s="117"/>
      <c r="P3213" s="117"/>
      <c r="Q3213" s="117"/>
      <c r="R3213" s="117"/>
    </row>
    <row r="3214" spans="1:18" ht="12.75" customHeight="1" x14ac:dyDescent="0.2">
      <c r="A3214" s="85"/>
      <c r="B3214" s="114"/>
      <c r="C3214" s="114"/>
      <c r="D3214" s="114"/>
      <c r="E3214" s="114"/>
      <c r="F3214" s="114"/>
      <c r="G3214" s="114"/>
      <c r="K3214" s="107"/>
      <c r="L3214" s="107"/>
      <c r="M3214" s="69"/>
      <c r="N3214" s="69"/>
      <c r="O3214" s="117"/>
      <c r="P3214" s="117"/>
      <c r="Q3214" s="117"/>
      <c r="R3214" s="117"/>
    </row>
    <row r="3215" spans="1:18" ht="12.75" customHeight="1" x14ac:dyDescent="0.2">
      <c r="A3215" s="85"/>
      <c r="B3215" s="114"/>
      <c r="C3215" s="114"/>
      <c r="D3215" s="114"/>
      <c r="E3215" s="114"/>
      <c r="F3215" s="114"/>
      <c r="G3215" s="114"/>
      <c r="K3215" s="107"/>
      <c r="L3215" s="107"/>
      <c r="M3215" s="69"/>
      <c r="N3215" s="69"/>
      <c r="O3215" s="117"/>
      <c r="P3215" s="117"/>
      <c r="Q3215" s="117"/>
      <c r="R3215" s="117"/>
    </row>
    <row r="3216" spans="1:18" ht="12.75" customHeight="1" x14ac:dyDescent="0.2">
      <c r="A3216" s="85"/>
      <c r="B3216" s="114"/>
      <c r="C3216" s="114"/>
      <c r="D3216" s="114"/>
      <c r="E3216" s="114"/>
      <c r="F3216" s="114"/>
      <c r="G3216" s="114"/>
      <c r="K3216" s="107"/>
      <c r="L3216" s="107"/>
      <c r="M3216" s="69"/>
      <c r="N3216" s="69"/>
      <c r="O3216" s="117"/>
      <c r="P3216" s="117"/>
      <c r="Q3216" s="117"/>
      <c r="R3216" s="117"/>
    </row>
    <row r="3217" spans="1:18" ht="12.75" customHeight="1" x14ac:dyDescent="0.2">
      <c r="A3217" s="85"/>
      <c r="B3217" s="114"/>
      <c r="C3217" s="114"/>
      <c r="D3217" s="114"/>
      <c r="E3217" s="114"/>
      <c r="F3217" s="114"/>
      <c r="G3217" s="114"/>
      <c r="K3217" s="107"/>
      <c r="L3217" s="107"/>
      <c r="M3217" s="69"/>
      <c r="N3217" s="69"/>
      <c r="O3217" s="117"/>
      <c r="P3217" s="117"/>
      <c r="Q3217" s="117"/>
      <c r="R3217" s="117"/>
    </row>
    <row r="3218" spans="1:18" ht="12.75" customHeight="1" x14ac:dyDescent="0.2">
      <c r="A3218" s="85"/>
      <c r="B3218" s="114"/>
      <c r="C3218" s="114"/>
      <c r="D3218" s="114"/>
      <c r="E3218" s="114"/>
      <c r="F3218" s="114"/>
      <c r="G3218" s="114"/>
      <c r="K3218" s="107"/>
      <c r="L3218" s="107"/>
      <c r="M3218" s="69"/>
      <c r="N3218" s="69"/>
      <c r="O3218" s="117"/>
      <c r="P3218" s="117"/>
      <c r="Q3218" s="117"/>
      <c r="R3218" s="117"/>
    </row>
    <row r="3219" spans="1:18" ht="12.75" customHeight="1" x14ac:dyDescent="0.2">
      <c r="A3219" s="85"/>
      <c r="B3219" s="114"/>
      <c r="C3219" s="114"/>
      <c r="D3219" s="114"/>
      <c r="E3219" s="114"/>
      <c r="F3219" s="114"/>
      <c r="G3219" s="114"/>
      <c r="K3219" s="107"/>
      <c r="L3219" s="107"/>
      <c r="M3219" s="69"/>
      <c r="N3219" s="69"/>
      <c r="O3219" s="117"/>
      <c r="P3219" s="117"/>
      <c r="Q3219" s="117"/>
      <c r="R3219" s="117"/>
    </row>
    <row r="3220" spans="1:18" ht="12.75" customHeight="1" x14ac:dyDescent="0.2">
      <c r="A3220" s="85"/>
      <c r="B3220" s="114"/>
      <c r="C3220" s="114"/>
      <c r="D3220" s="114"/>
      <c r="E3220" s="114"/>
      <c r="F3220" s="114"/>
      <c r="G3220" s="114"/>
      <c r="K3220" s="107"/>
      <c r="L3220" s="107"/>
      <c r="M3220" s="69"/>
      <c r="N3220" s="69"/>
      <c r="O3220" s="117"/>
      <c r="P3220" s="117"/>
      <c r="Q3220" s="117"/>
      <c r="R3220" s="117"/>
    </row>
    <row r="3221" spans="1:18" ht="12.75" customHeight="1" x14ac:dyDescent="0.2">
      <c r="A3221" s="85"/>
      <c r="B3221" s="114"/>
      <c r="C3221" s="114"/>
      <c r="D3221" s="114"/>
      <c r="E3221" s="114"/>
      <c r="F3221" s="114"/>
      <c r="G3221" s="114"/>
      <c r="K3221" s="107"/>
      <c r="L3221" s="107"/>
      <c r="M3221" s="69"/>
      <c r="N3221" s="69"/>
      <c r="O3221" s="117"/>
      <c r="P3221" s="117"/>
      <c r="Q3221" s="117"/>
      <c r="R3221" s="117"/>
    </row>
    <row r="3222" spans="1:18" ht="12.75" customHeight="1" x14ac:dyDescent="0.2">
      <c r="A3222" s="85"/>
      <c r="B3222" s="114"/>
      <c r="C3222" s="114"/>
      <c r="D3222" s="114"/>
      <c r="E3222" s="114"/>
      <c r="F3222" s="114"/>
      <c r="G3222" s="114"/>
      <c r="K3222" s="107"/>
      <c r="L3222" s="107"/>
      <c r="M3222" s="69"/>
      <c r="N3222" s="69"/>
      <c r="O3222" s="117"/>
      <c r="P3222" s="117"/>
      <c r="Q3222" s="117"/>
      <c r="R3222" s="117"/>
    </row>
    <row r="3223" spans="1:18" ht="12.75" customHeight="1" x14ac:dyDescent="0.2">
      <c r="A3223" s="85"/>
      <c r="B3223" s="114"/>
      <c r="C3223" s="114"/>
      <c r="D3223" s="114"/>
      <c r="E3223" s="114"/>
      <c r="F3223" s="114"/>
      <c r="G3223" s="114"/>
      <c r="K3223" s="107"/>
      <c r="L3223" s="107"/>
      <c r="M3223" s="69"/>
      <c r="N3223" s="69"/>
      <c r="O3223" s="117"/>
      <c r="P3223" s="117"/>
      <c r="Q3223" s="117"/>
      <c r="R3223" s="117"/>
    </row>
    <row r="3224" spans="1:18" ht="12.75" customHeight="1" x14ac:dyDescent="0.2">
      <c r="A3224" s="85"/>
      <c r="B3224" s="114"/>
      <c r="C3224" s="114"/>
      <c r="D3224" s="114"/>
      <c r="E3224" s="114"/>
      <c r="F3224" s="114"/>
      <c r="G3224" s="114"/>
      <c r="K3224" s="107"/>
      <c r="L3224" s="107"/>
      <c r="M3224" s="69"/>
      <c r="N3224" s="69"/>
      <c r="O3224" s="117"/>
      <c r="P3224" s="117"/>
      <c r="Q3224" s="117"/>
      <c r="R3224" s="117"/>
    </row>
    <row r="3225" spans="1:18" ht="12.75" customHeight="1" x14ac:dyDescent="0.2">
      <c r="A3225" s="85"/>
      <c r="B3225" s="114"/>
      <c r="C3225" s="114"/>
      <c r="D3225" s="114"/>
      <c r="E3225" s="114"/>
      <c r="F3225" s="114"/>
      <c r="G3225" s="114"/>
      <c r="K3225" s="107"/>
      <c r="L3225" s="107"/>
      <c r="M3225" s="69"/>
      <c r="N3225" s="69"/>
      <c r="O3225" s="117"/>
      <c r="P3225" s="117"/>
      <c r="Q3225" s="117"/>
      <c r="R3225" s="117"/>
    </row>
    <row r="3226" spans="1:18" ht="12.75" customHeight="1" x14ac:dyDescent="0.2">
      <c r="A3226" s="85"/>
      <c r="B3226" s="114"/>
      <c r="C3226" s="114"/>
      <c r="D3226" s="114"/>
      <c r="E3226" s="114"/>
      <c r="F3226" s="114"/>
      <c r="G3226" s="114"/>
      <c r="K3226" s="107"/>
      <c r="L3226" s="107"/>
      <c r="M3226" s="69"/>
      <c r="N3226" s="69"/>
      <c r="O3226" s="117"/>
      <c r="P3226" s="117"/>
      <c r="Q3226" s="117"/>
      <c r="R3226" s="117"/>
    </row>
    <row r="3227" spans="1:18" ht="12.75" customHeight="1" x14ac:dyDescent="0.2">
      <c r="A3227" s="85"/>
      <c r="B3227" s="114"/>
      <c r="C3227" s="114"/>
      <c r="D3227" s="114"/>
      <c r="E3227" s="114"/>
      <c r="F3227" s="114"/>
      <c r="G3227" s="114"/>
      <c r="K3227" s="107"/>
      <c r="L3227" s="107"/>
      <c r="M3227" s="69"/>
      <c r="N3227" s="69"/>
      <c r="O3227" s="117"/>
      <c r="P3227" s="117"/>
      <c r="Q3227" s="117"/>
      <c r="R3227" s="117"/>
    </row>
    <row r="3228" spans="1:18" ht="12.75" customHeight="1" x14ac:dyDescent="0.2">
      <c r="A3228" s="85"/>
      <c r="B3228" s="114"/>
      <c r="C3228" s="114"/>
      <c r="D3228" s="114"/>
      <c r="E3228" s="114"/>
      <c r="F3228" s="114"/>
      <c r="G3228" s="114"/>
      <c r="K3228" s="107"/>
      <c r="L3228" s="107"/>
      <c r="M3228" s="69"/>
      <c r="N3228" s="69"/>
      <c r="O3228" s="117"/>
      <c r="P3228" s="117"/>
      <c r="Q3228" s="117"/>
      <c r="R3228" s="117"/>
    </row>
    <row r="3229" spans="1:18" ht="12.75" customHeight="1" x14ac:dyDescent="0.2">
      <c r="A3229" s="85"/>
      <c r="B3229" s="114"/>
      <c r="C3229" s="114"/>
      <c r="D3229" s="114"/>
      <c r="E3229" s="114"/>
      <c r="F3229" s="114"/>
      <c r="G3229" s="114"/>
      <c r="K3229" s="107"/>
      <c r="L3229" s="107"/>
      <c r="M3229" s="69"/>
      <c r="N3229" s="69"/>
      <c r="O3229" s="117"/>
      <c r="P3229" s="117"/>
      <c r="Q3229" s="117"/>
      <c r="R3229" s="117"/>
    </row>
    <row r="3230" spans="1:18" ht="12.75" customHeight="1" x14ac:dyDescent="0.2">
      <c r="A3230" s="85"/>
      <c r="B3230" s="114"/>
      <c r="C3230" s="114"/>
      <c r="D3230" s="114"/>
      <c r="E3230" s="114"/>
      <c r="F3230" s="114"/>
      <c r="G3230" s="114"/>
      <c r="K3230" s="107"/>
      <c r="L3230" s="107"/>
      <c r="M3230" s="69"/>
      <c r="N3230" s="69"/>
      <c r="O3230" s="117"/>
      <c r="P3230" s="117"/>
      <c r="Q3230" s="117"/>
      <c r="R3230" s="117"/>
    </row>
    <row r="3231" spans="1:18" ht="12.75" customHeight="1" x14ac:dyDescent="0.2">
      <c r="B3231" s="114"/>
      <c r="C3231" s="114"/>
      <c r="D3231" s="114"/>
      <c r="E3231" s="114"/>
      <c r="F3231" s="114"/>
      <c r="G3231" s="114"/>
      <c r="K3231" s="107"/>
      <c r="L3231" s="107"/>
      <c r="M3231" s="69"/>
      <c r="N3231" s="69"/>
      <c r="O3231" s="117"/>
      <c r="P3231" s="117"/>
      <c r="Q3231" s="117"/>
      <c r="R3231" s="117"/>
    </row>
    <row r="3232" spans="1:18" ht="12.75" customHeight="1" x14ac:dyDescent="0.2">
      <c r="K3232" s="107"/>
      <c r="L3232" s="107"/>
      <c r="M3232" s="69"/>
      <c r="N3232" s="69"/>
      <c r="O3232" s="117"/>
      <c r="P3232" s="117"/>
      <c r="Q3232" s="117"/>
      <c r="R3232" s="117"/>
    </row>
    <row r="3233" spans="11:18" ht="12.75" customHeight="1" x14ac:dyDescent="0.2">
      <c r="K3233" s="107"/>
      <c r="L3233" s="107"/>
      <c r="M3233" s="69"/>
      <c r="N3233" s="69"/>
      <c r="O3233" s="117"/>
      <c r="P3233" s="117"/>
      <c r="Q3233" s="117"/>
      <c r="R3233" s="117"/>
    </row>
    <row r="3234" spans="11:18" ht="12.75" customHeight="1" x14ac:dyDescent="0.2">
      <c r="K3234" s="107"/>
      <c r="L3234" s="107"/>
      <c r="M3234" s="69"/>
      <c r="N3234" s="69"/>
      <c r="O3234" s="117"/>
      <c r="P3234" s="117"/>
      <c r="Q3234" s="117"/>
      <c r="R3234" s="117"/>
    </row>
    <row r="3235" spans="11:18" ht="12.75" customHeight="1" x14ac:dyDescent="0.2">
      <c r="K3235" s="107"/>
      <c r="L3235" s="107"/>
      <c r="M3235" s="69"/>
      <c r="N3235" s="69"/>
      <c r="O3235" s="117"/>
      <c r="P3235" s="117"/>
      <c r="Q3235" s="117"/>
      <c r="R3235" s="117"/>
    </row>
    <row r="3236" spans="11:18" ht="12.75" customHeight="1" x14ac:dyDescent="0.2">
      <c r="K3236" s="107"/>
      <c r="L3236" s="107"/>
      <c r="M3236" s="69"/>
      <c r="N3236" s="69"/>
      <c r="O3236" s="117"/>
      <c r="P3236" s="117"/>
      <c r="Q3236" s="117"/>
      <c r="R3236" s="117"/>
    </row>
    <row r="3237" spans="11:18" ht="12.75" customHeight="1" x14ac:dyDescent="0.2">
      <c r="K3237" s="107"/>
      <c r="L3237" s="107"/>
      <c r="M3237" s="69"/>
      <c r="N3237" s="69"/>
      <c r="O3237" s="117"/>
      <c r="P3237" s="117"/>
      <c r="Q3237" s="117"/>
      <c r="R3237" s="117"/>
    </row>
    <row r="3238" spans="11:18" ht="12.75" customHeight="1" x14ac:dyDescent="0.2">
      <c r="K3238" s="107"/>
      <c r="L3238" s="107"/>
      <c r="M3238" s="69"/>
      <c r="N3238" s="69"/>
      <c r="O3238" s="117"/>
      <c r="P3238" s="117"/>
      <c r="Q3238" s="117"/>
      <c r="R3238" s="117"/>
    </row>
    <row r="3239" spans="11:18" ht="12.75" customHeight="1" x14ac:dyDescent="0.2">
      <c r="K3239" s="107"/>
      <c r="L3239" s="107"/>
      <c r="M3239" s="69"/>
      <c r="N3239" s="69"/>
      <c r="O3239" s="117"/>
      <c r="P3239" s="117"/>
      <c r="Q3239" s="117"/>
      <c r="R3239" s="117"/>
    </row>
    <row r="3240" spans="11:18" ht="12.75" customHeight="1" x14ac:dyDescent="0.2">
      <c r="K3240" s="107"/>
      <c r="L3240" s="107"/>
      <c r="M3240" s="69"/>
      <c r="N3240" s="69"/>
      <c r="O3240" s="117"/>
      <c r="P3240" s="117"/>
      <c r="Q3240" s="117"/>
      <c r="R3240" s="117"/>
    </row>
    <row r="3241" spans="11:18" ht="12.75" customHeight="1" x14ac:dyDescent="0.2">
      <c r="K3241" s="107"/>
      <c r="L3241" s="107"/>
      <c r="M3241" s="69"/>
      <c r="N3241" s="69"/>
      <c r="O3241" s="117"/>
      <c r="P3241" s="117"/>
      <c r="Q3241" s="117"/>
      <c r="R3241" s="117"/>
    </row>
    <row r="3242" spans="11:18" ht="12.75" customHeight="1" x14ac:dyDescent="0.2">
      <c r="K3242" s="107"/>
      <c r="L3242" s="107"/>
      <c r="M3242" s="69"/>
      <c r="N3242" s="69"/>
      <c r="O3242" s="117"/>
      <c r="P3242" s="117"/>
      <c r="Q3242" s="117"/>
      <c r="R3242" s="117"/>
    </row>
    <row r="3243" spans="11:18" ht="12.75" customHeight="1" x14ac:dyDescent="0.2">
      <c r="K3243" s="107"/>
      <c r="L3243" s="107"/>
      <c r="M3243" s="69"/>
      <c r="N3243" s="69"/>
      <c r="O3243" s="117"/>
      <c r="P3243" s="117"/>
      <c r="Q3243" s="117"/>
      <c r="R3243" s="117"/>
    </row>
    <row r="3244" spans="11:18" ht="12.75" customHeight="1" x14ac:dyDescent="0.2">
      <c r="K3244" s="107"/>
      <c r="L3244" s="107"/>
      <c r="M3244" s="69"/>
      <c r="N3244" s="69"/>
      <c r="O3244" s="117"/>
      <c r="P3244" s="117"/>
      <c r="Q3244" s="117"/>
      <c r="R3244" s="117"/>
    </row>
    <row r="3245" spans="11:18" ht="12.75" customHeight="1" x14ac:dyDescent="0.2">
      <c r="K3245" s="107"/>
      <c r="L3245" s="107"/>
      <c r="M3245" s="69"/>
      <c r="N3245" s="69"/>
      <c r="O3245" s="117"/>
      <c r="P3245" s="117"/>
      <c r="Q3245" s="117"/>
      <c r="R3245" s="117"/>
    </row>
    <row r="3246" spans="11:18" ht="12.75" customHeight="1" x14ac:dyDescent="0.2">
      <c r="K3246" s="107"/>
      <c r="L3246" s="107"/>
      <c r="M3246" s="69"/>
      <c r="N3246" s="69"/>
      <c r="O3246" s="117"/>
      <c r="P3246" s="117"/>
      <c r="Q3246" s="117"/>
      <c r="R3246" s="117"/>
    </row>
    <row r="3247" spans="11:18" ht="12.75" customHeight="1" x14ac:dyDescent="0.2">
      <c r="K3247" s="107"/>
      <c r="L3247" s="107"/>
      <c r="M3247" s="69"/>
      <c r="N3247" s="69"/>
      <c r="O3247" s="117"/>
      <c r="P3247" s="117"/>
      <c r="Q3247" s="117"/>
      <c r="R3247" s="117"/>
    </row>
    <row r="3248" spans="11:18" ht="12.75" customHeight="1" x14ac:dyDescent="0.2">
      <c r="K3248" s="107"/>
      <c r="L3248" s="107"/>
      <c r="M3248" s="69"/>
      <c r="N3248" s="69"/>
      <c r="O3248" s="117"/>
      <c r="P3248" s="117"/>
      <c r="Q3248" s="117"/>
      <c r="R3248" s="117"/>
    </row>
    <row r="3249" spans="11:18" ht="12.75" customHeight="1" x14ac:dyDescent="0.2">
      <c r="K3249" s="107"/>
      <c r="L3249" s="107"/>
      <c r="M3249" s="69"/>
      <c r="N3249" s="69"/>
      <c r="O3249" s="117"/>
      <c r="P3249" s="117"/>
      <c r="Q3249" s="117"/>
      <c r="R3249" s="117"/>
    </row>
    <row r="3250" spans="11:18" ht="12.75" customHeight="1" x14ac:dyDescent="0.2">
      <c r="K3250" s="107"/>
      <c r="L3250" s="107"/>
      <c r="M3250" s="69"/>
      <c r="N3250" s="69"/>
      <c r="O3250" s="117"/>
      <c r="P3250" s="117"/>
      <c r="Q3250" s="117"/>
      <c r="R3250" s="117"/>
    </row>
    <row r="3251" spans="11:18" ht="12.75" customHeight="1" x14ac:dyDescent="0.2">
      <c r="K3251" s="107"/>
      <c r="L3251" s="107"/>
      <c r="M3251" s="69"/>
      <c r="N3251" s="69"/>
      <c r="O3251" s="117"/>
      <c r="P3251" s="117"/>
      <c r="Q3251" s="117"/>
      <c r="R3251" s="117"/>
    </row>
    <row r="3252" spans="11:18" ht="12.75" customHeight="1" x14ac:dyDescent="0.2">
      <c r="K3252" s="107"/>
      <c r="L3252" s="107"/>
      <c r="M3252" s="69"/>
      <c r="N3252" s="69"/>
      <c r="O3252" s="117"/>
      <c r="P3252" s="117"/>
      <c r="Q3252" s="117"/>
      <c r="R3252" s="117"/>
    </row>
    <row r="3253" spans="11:18" ht="12.75" customHeight="1" x14ac:dyDescent="0.2">
      <c r="K3253" s="107"/>
      <c r="L3253" s="107"/>
      <c r="M3253" s="69"/>
      <c r="N3253" s="69"/>
      <c r="O3253" s="117"/>
      <c r="P3253" s="117"/>
      <c r="Q3253" s="117"/>
      <c r="R3253" s="117"/>
    </row>
    <row r="3254" spans="11:18" ht="12.75" customHeight="1" x14ac:dyDescent="0.2">
      <c r="K3254" s="107"/>
      <c r="L3254" s="107"/>
      <c r="M3254" s="69"/>
      <c r="N3254" s="69"/>
      <c r="O3254" s="117"/>
      <c r="P3254" s="117"/>
      <c r="Q3254" s="117"/>
      <c r="R3254" s="117"/>
    </row>
    <row r="3255" spans="11:18" ht="12.75" customHeight="1" x14ac:dyDescent="0.2">
      <c r="K3255" s="107"/>
      <c r="L3255" s="107"/>
      <c r="M3255" s="69"/>
      <c r="N3255" s="69"/>
      <c r="O3255" s="117"/>
      <c r="P3255" s="117"/>
      <c r="Q3255" s="117"/>
      <c r="R3255" s="117"/>
    </row>
    <row r="3256" spans="11:18" ht="12.75" customHeight="1" x14ac:dyDescent="0.2">
      <c r="K3256" s="107"/>
      <c r="L3256" s="107"/>
      <c r="M3256" s="69"/>
      <c r="N3256" s="69"/>
      <c r="O3256" s="117"/>
      <c r="P3256" s="117"/>
      <c r="Q3256" s="117"/>
      <c r="R3256" s="117"/>
    </row>
    <row r="3257" spans="11:18" ht="12.75" customHeight="1" x14ac:dyDescent="0.2">
      <c r="K3257" s="107"/>
      <c r="L3257" s="107"/>
      <c r="M3257" s="69"/>
      <c r="N3257" s="69"/>
      <c r="O3257" s="117"/>
      <c r="P3257" s="117"/>
      <c r="Q3257" s="117"/>
      <c r="R3257" s="117"/>
    </row>
    <row r="3258" spans="11:18" ht="12.75" customHeight="1" x14ac:dyDescent="0.2">
      <c r="K3258" s="107"/>
      <c r="L3258" s="107"/>
      <c r="M3258" s="69"/>
      <c r="N3258" s="69"/>
      <c r="O3258" s="117"/>
      <c r="P3258" s="117"/>
      <c r="Q3258" s="117"/>
      <c r="R3258" s="117"/>
    </row>
    <row r="3259" spans="11:18" ht="12.75" customHeight="1" x14ac:dyDescent="0.2">
      <c r="K3259" s="107"/>
      <c r="L3259" s="107"/>
      <c r="M3259" s="69"/>
      <c r="N3259" s="69"/>
      <c r="O3259" s="117"/>
      <c r="P3259" s="117"/>
      <c r="Q3259" s="117"/>
      <c r="R3259" s="117"/>
    </row>
    <row r="3260" spans="11:18" ht="12.75" customHeight="1" x14ac:dyDescent="0.2">
      <c r="K3260" s="107"/>
      <c r="L3260" s="107"/>
      <c r="M3260" s="69"/>
      <c r="N3260" s="69"/>
      <c r="O3260" s="117"/>
      <c r="P3260" s="117"/>
      <c r="Q3260" s="117"/>
      <c r="R3260" s="117"/>
    </row>
    <row r="3261" spans="11:18" ht="12.75" customHeight="1" x14ac:dyDescent="0.2">
      <c r="K3261" s="107"/>
      <c r="L3261" s="107"/>
      <c r="M3261" s="69"/>
      <c r="N3261" s="69"/>
      <c r="O3261" s="117"/>
      <c r="P3261" s="117"/>
      <c r="Q3261" s="117"/>
      <c r="R3261" s="117"/>
    </row>
    <row r="3262" spans="11:18" ht="12.75" customHeight="1" x14ac:dyDescent="0.2">
      <c r="K3262" s="107"/>
      <c r="L3262" s="107"/>
      <c r="M3262" s="69"/>
      <c r="N3262" s="69"/>
      <c r="O3262" s="117"/>
      <c r="P3262" s="117"/>
      <c r="Q3262" s="117"/>
      <c r="R3262" s="117"/>
    </row>
    <row r="3263" spans="11:18" ht="12.75" customHeight="1" x14ac:dyDescent="0.2">
      <c r="K3263" s="107"/>
      <c r="L3263" s="107"/>
      <c r="M3263" s="69"/>
      <c r="N3263" s="69"/>
      <c r="O3263" s="117"/>
      <c r="P3263" s="117"/>
      <c r="Q3263" s="117"/>
      <c r="R3263" s="117"/>
    </row>
    <row r="3264" spans="11:18" ht="12.75" customHeight="1" x14ac:dyDescent="0.2">
      <c r="K3264" s="107"/>
      <c r="L3264" s="107"/>
      <c r="M3264" s="69"/>
      <c r="N3264" s="69"/>
      <c r="O3264" s="117"/>
      <c r="P3264" s="117"/>
      <c r="Q3264" s="117"/>
      <c r="R3264" s="117"/>
    </row>
    <row r="3265" spans="11:18" ht="12.75" customHeight="1" x14ac:dyDescent="0.2">
      <c r="K3265" s="107"/>
      <c r="L3265" s="107"/>
      <c r="M3265" s="69"/>
      <c r="N3265" s="69"/>
      <c r="O3265" s="117"/>
      <c r="P3265" s="117"/>
      <c r="Q3265" s="117"/>
      <c r="R3265" s="117"/>
    </row>
    <row r="3266" spans="11:18" ht="12.75" customHeight="1" x14ac:dyDescent="0.2">
      <c r="K3266" s="107"/>
      <c r="L3266" s="107"/>
      <c r="M3266" s="69"/>
      <c r="N3266" s="69"/>
      <c r="O3266" s="117"/>
      <c r="P3266" s="117"/>
      <c r="Q3266" s="117"/>
      <c r="R3266" s="117"/>
    </row>
    <row r="3267" spans="11:18" ht="12.75" customHeight="1" x14ac:dyDescent="0.2">
      <c r="K3267" s="107"/>
      <c r="L3267" s="107"/>
      <c r="M3267" s="69"/>
      <c r="N3267" s="69"/>
      <c r="O3267" s="117"/>
      <c r="P3267" s="117"/>
      <c r="Q3267" s="117"/>
      <c r="R3267" s="117"/>
    </row>
    <row r="3268" spans="11:18" ht="12.75" customHeight="1" x14ac:dyDescent="0.2">
      <c r="K3268" s="107"/>
      <c r="L3268" s="107"/>
      <c r="M3268" s="69"/>
      <c r="N3268" s="69"/>
      <c r="O3268" s="117"/>
      <c r="P3268" s="117"/>
      <c r="Q3268" s="117"/>
      <c r="R3268" s="117"/>
    </row>
    <row r="3269" spans="11:18" ht="12.75" customHeight="1" x14ac:dyDescent="0.2">
      <c r="K3269" s="107"/>
      <c r="L3269" s="107"/>
      <c r="M3269" s="69"/>
      <c r="N3269" s="69"/>
      <c r="O3269" s="117"/>
      <c r="P3269" s="117"/>
      <c r="Q3269" s="117"/>
      <c r="R3269" s="117"/>
    </row>
    <row r="3270" spans="11:18" ht="12.75" customHeight="1" x14ac:dyDescent="0.2">
      <c r="K3270" s="107"/>
      <c r="L3270" s="107"/>
      <c r="M3270" s="69"/>
      <c r="N3270" s="69"/>
      <c r="O3270" s="117"/>
      <c r="P3270" s="117"/>
      <c r="Q3270" s="117"/>
      <c r="R3270" s="117"/>
    </row>
    <row r="3271" spans="11:18" ht="12.75" customHeight="1" x14ac:dyDescent="0.2">
      <c r="K3271" s="107"/>
      <c r="L3271" s="107"/>
      <c r="M3271" s="69"/>
      <c r="N3271" s="69"/>
      <c r="O3271" s="117"/>
      <c r="P3271" s="117"/>
      <c r="Q3271" s="117"/>
      <c r="R3271" s="117"/>
    </row>
    <row r="3272" spans="11:18" ht="12.75" customHeight="1" x14ac:dyDescent="0.2">
      <c r="K3272" s="107"/>
      <c r="L3272" s="107"/>
      <c r="M3272" s="69"/>
      <c r="N3272" s="69"/>
      <c r="O3272" s="117"/>
      <c r="P3272" s="117"/>
      <c r="Q3272" s="117"/>
      <c r="R3272" s="117"/>
    </row>
    <row r="3273" spans="11:18" ht="12.75" customHeight="1" x14ac:dyDescent="0.2">
      <c r="K3273" s="107"/>
      <c r="L3273" s="107"/>
      <c r="M3273" s="69"/>
      <c r="N3273" s="69"/>
      <c r="O3273" s="117"/>
      <c r="P3273" s="117"/>
      <c r="Q3273" s="117"/>
      <c r="R3273" s="117"/>
    </row>
    <row r="3274" spans="11:18" ht="12.75" customHeight="1" x14ac:dyDescent="0.2">
      <c r="K3274" s="107"/>
      <c r="L3274" s="107"/>
      <c r="M3274" s="69"/>
      <c r="N3274" s="69"/>
      <c r="O3274" s="117"/>
      <c r="P3274" s="117"/>
      <c r="Q3274" s="117"/>
      <c r="R3274" s="117"/>
    </row>
    <row r="3275" spans="11:18" ht="12.75" customHeight="1" x14ac:dyDescent="0.2">
      <c r="K3275" s="107"/>
      <c r="L3275" s="107"/>
      <c r="M3275" s="69"/>
      <c r="N3275" s="69"/>
      <c r="O3275" s="117"/>
      <c r="P3275" s="117"/>
      <c r="Q3275" s="117"/>
      <c r="R3275" s="117"/>
    </row>
    <row r="3276" spans="11:18" ht="12.75" customHeight="1" x14ac:dyDescent="0.2">
      <c r="K3276" s="107"/>
      <c r="L3276" s="107"/>
      <c r="M3276" s="69"/>
      <c r="N3276" s="69"/>
      <c r="O3276" s="117"/>
      <c r="P3276" s="117"/>
      <c r="Q3276" s="117"/>
      <c r="R3276" s="117"/>
    </row>
    <row r="3277" spans="11:18" ht="12.75" customHeight="1" x14ac:dyDescent="0.2">
      <c r="K3277" s="107"/>
      <c r="L3277" s="107"/>
      <c r="M3277" s="69"/>
      <c r="N3277" s="69"/>
      <c r="O3277" s="117"/>
      <c r="P3277" s="117"/>
      <c r="Q3277" s="117"/>
      <c r="R3277" s="117"/>
    </row>
    <row r="3278" spans="11:18" ht="12.75" customHeight="1" x14ac:dyDescent="0.2">
      <c r="K3278" s="107"/>
      <c r="L3278" s="107"/>
      <c r="M3278" s="69"/>
      <c r="N3278" s="69"/>
      <c r="O3278" s="117"/>
      <c r="P3278" s="117"/>
      <c r="Q3278" s="117"/>
      <c r="R3278" s="117"/>
    </row>
    <row r="3279" spans="11:18" ht="12.75" customHeight="1" x14ac:dyDescent="0.2">
      <c r="K3279" s="107"/>
      <c r="L3279" s="107"/>
      <c r="M3279" s="69"/>
      <c r="N3279" s="69"/>
      <c r="O3279" s="117"/>
      <c r="P3279" s="117"/>
      <c r="Q3279" s="117"/>
      <c r="R3279" s="117"/>
    </row>
    <row r="3280" spans="11:18" ht="12.75" customHeight="1" x14ac:dyDescent="0.2">
      <c r="K3280" s="107"/>
      <c r="L3280" s="107"/>
      <c r="M3280" s="69"/>
      <c r="N3280" s="69"/>
      <c r="O3280" s="117"/>
      <c r="P3280" s="117"/>
      <c r="Q3280" s="117"/>
      <c r="R3280" s="117"/>
    </row>
    <row r="3281" spans="11:18" ht="12.75" customHeight="1" x14ac:dyDescent="0.2">
      <c r="K3281" s="107"/>
      <c r="L3281" s="107"/>
      <c r="M3281" s="69"/>
      <c r="N3281" s="69"/>
      <c r="O3281" s="117"/>
      <c r="P3281" s="117"/>
      <c r="Q3281" s="117"/>
      <c r="R3281" s="117"/>
    </row>
    <row r="3282" spans="11:18" ht="12.75" customHeight="1" x14ac:dyDescent="0.2">
      <c r="K3282" s="107"/>
      <c r="L3282" s="107"/>
      <c r="M3282" s="69"/>
      <c r="N3282" s="69"/>
      <c r="O3282" s="117"/>
      <c r="P3282" s="117"/>
      <c r="Q3282" s="117"/>
      <c r="R3282" s="117"/>
    </row>
    <row r="3283" spans="11:18" ht="12.75" customHeight="1" x14ac:dyDescent="0.2">
      <c r="K3283" s="107"/>
      <c r="L3283" s="107"/>
      <c r="M3283" s="69"/>
      <c r="N3283" s="69"/>
      <c r="O3283" s="117"/>
      <c r="P3283" s="117"/>
      <c r="Q3283" s="117"/>
      <c r="R3283" s="117"/>
    </row>
    <row r="3284" spans="11:18" ht="12.75" customHeight="1" x14ac:dyDescent="0.2">
      <c r="K3284" s="107"/>
      <c r="L3284" s="107"/>
      <c r="M3284" s="69"/>
      <c r="N3284" s="69"/>
      <c r="O3284" s="117"/>
      <c r="P3284" s="117"/>
      <c r="Q3284" s="117"/>
      <c r="R3284" s="117"/>
    </row>
    <row r="3285" spans="11:18" ht="12.75" customHeight="1" x14ac:dyDescent="0.2">
      <c r="K3285" s="107"/>
      <c r="L3285" s="107"/>
      <c r="M3285" s="69"/>
      <c r="N3285" s="69"/>
      <c r="O3285" s="117"/>
      <c r="P3285" s="117"/>
      <c r="Q3285" s="117"/>
      <c r="R3285" s="117"/>
    </row>
    <row r="3286" spans="11:18" ht="12.75" customHeight="1" x14ac:dyDescent="0.2">
      <c r="K3286" s="107"/>
      <c r="L3286" s="107"/>
      <c r="M3286" s="69"/>
      <c r="N3286" s="69"/>
      <c r="O3286" s="117"/>
      <c r="P3286" s="117"/>
      <c r="Q3286" s="117"/>
      <c r="R3286" s="117"/>
    </row>
    <row r="3287" spans="11:18" ht="12.75" customHeight="1" x14ac:dyDescent="0.2">
      <c r="K3287" s="107"/>
      <c r="L3287" s="107"/>
      <c r="M3287" s="69"/>
      <c r="N3287" s="69"/>
      <c r="O3287" s="117"/>
      <c r="P3287" s="117"/>
      <c r="Q3287" s="117"/>
      <c r="R3287" s="117"/>
    </row>
    <row r="3288" spans="11:18" ht="12.75" customHeight="1" x14ac:dyDescent="0.2">
      <c r="K3288" s="107"/>
      <c r="L3288" s="107"/>
      <c r="M3288" s="69"/>
      <c r="N3288" s="69"/>
      <c r="O3288" s="117"/>
      <c r="P3288" s="117"/>
      <c r="Q3288" s="117"/>
      <c r="R3288" s="117"/>
    </row>
    <row r="3289" spans="11:18" ht="12.75" customHeight="1" x14ac:dyDescent="0.2">
      <c r="K3289" s="107"/>
      <c r="L3289" s="107"/>
      <c r="M3289" s="69"/>
      <c r="N3289" s="69"/>
      <c r="O3289" s="117"/>
      <c r="P3289" s="117"/>
      <c r="Q3289" s="117"/>
      <c r="R3289" s="117"/>
    </row>
    <row r="3290" spans="11:18" ht="12.75" customHeight="1" x14ac:dyDescent="0.2">
      <c r="K3290" s="107"/>
      <c r="L3290" s="107"/>
      <c r="M3290" s="69"/>
      <c r="N3290" s="69"/>
      <c r="O3290" s="117"/>
      <c r="P3290" s="117"/>
      <c r="Q3290" s="117"/>
      <c r="R3290" s="117"/>
    </row>
    <row r="3291" spans="11:18" ht="12.75" customHeight="1" x14ac:dyDescent="0.2">
      <c r="K3291" s="107"/>
      <c r="L3291" s="107"/>
      <c r="M3291" s="69"/>
      <c r="N3291" s="69"/>
      <c r="O3291" s="117"/>
      <c r="P3291" s="117"/>
      <c r="Q3291" s="117"/>
      <c r="R3291" s="117"/>
    </row>
    <row r="3292" spans="11:18" ht="12.75" customHeight="1" x14ac:dyDescent="0.2">
      <c r="K3292" s="107"/>
      <c r="L3292" s="107"/>
      <c r="M3292" s="69"/>
      <c r="N3292" s="69"/>
      <c r="O3292" s="117"/>
      <c r="P3292" s="117"/>
      <c r="Q3292" s="117"/>
      <c r="R3292" s="117"/>
    </row>
    <row r="3293" spans="11:18" ht="12.75" customHeight="1" x14ac:dyDescent="0.2">
      <c r="K3293" s="107"/>
      <c r="L3293" s="107"/>
      <c r="M3293" s="69"/>
      <c r="N3293" s="69"/>
      <c r="O3293" s="117"/>
      <c r="P3293" s="117"/>
      <c r="Q3293" s="117"/>
      <c r="R3293" s="117"/>
    </row>
    <row r="3294" spans="11:18" ht="12.75" customHeight="1" x14ac:dyDescent="0.2">
      <c r="K3294" s="107"/>
      <c r="L3294" s="107"/>
      <c r="M3294" s="69"/>
      <c r="N3294" s="69"/>
      <c r="O3294" s="117"/>
      <c r="P3294" s="117"/>
      <c r="Q3294" s="117"/>
      <c r="R3294" s="117"/>
    </row>
    <row r="3295" spans="11:18" ht="12.75" customHeight="1" x14ac:dyDescent="0.2">
      <c r="K3295" s="107"/>
      <c r="L3295" s="107"/>
      <c r="M3295" s="69"/>
      <c r="N3295" s="69"/>
      <c r="O3295" s="117"/>
      <c r="P3295" s="117"/>
      <c r="Q3295" s="117"/>
      <c r="R3295" s="117"/>
    </row>
    <row r="3296" spans="11:18" ht="12.75" customHeight="1" x14ac:dyDescent="0.2">
      <c r="K3296" s="107"/>
      <c r="L3296" s="107"/>
      <c r="M3296" s="69"/>
      <c r="N3296" s="69"/>
      <c r="O3296" s="117"/>
      <c r="P3296" s="117"/>
      <c r="Q3296" s="117"/>
      <c r="R3296" s="117"/>
    </row>
    <row r="3297" spans="11:18" ht="12.75" customHeight="1" x14ac:dyDescent="0.2">
      <c r="K3297" s="107"/>
      <c r="L3297" s="107"/>
      <c r="M3297" s="69"/>
      <c r="N3297" s="69"/>
      <c r="O3297" s="117"/>
      <c r="P3297" s="117"/>
      <c r="Q3297" s="117"/>
      <c r="R3297" s="117"/>
    </row>
    <row r="3298" spans="11:18" ht="12.75" customHeight="1" x14ac:dyDescent="0.2">
      <c r="K3298" s="107"/>
      <c r="L3298" s="107"/>
      <c r="M3298" s="69"/>
      <c r="N3298" s="69"/>
      <c r="O3298" s="117"/>
      <c r="P3298" s="117"/>
      <c r="Q3298" s="117"/>
      <c r="R3298" s="117"/>
    </row>
    <row r="3299" spans="11:18" ht="12.75" customHeight="1" x14ac:dyDescent="0.2">
      <c r="K3299" s="107"/>
      <c r="L3299" s="107"/>
      <c r="M3299" s="69"/>
      <c r="N3299" s="69"/>
      <c r="O3299" s="117"/>
      <c r="P3299" s="117"/>
      <c r="Q3299" s="117"/>
      <c r="R3299" s="117"/>
    </row>
    <row r="3300" spans="11:18" ht="12.75" customHeight="1" x14ac:dyDescent="0.2">
      <c r="K3300" s="107"/>
      <c r="L3300" s="107"/>
      <c r="M3300" s="69"/>
      <c r="N3300" s="69"/>
      <c r="O3300" s="117"/>
      <c r="P3300" s="117"/>
      <c r="Q3300" s="117"/>
      <c r="R3300" s="117"/>
    </row>
    <row r="3301" spans="11:18" ht="12.75" customHeight="1" x14ac:dyDescent="0.2">
      <c r="K3301" s="107"/>
      <c r="L3301" s="107"/>
      <c r="M3301" s="69"/>
      <c r="N3301" s="69"/>
      <c r="O3301" s="117"/>
      <c r="P3301" s="117"/>
      <c r="Q3301" s="117"/>
      <c r="R3301" s="117"/>
    </row>
    <row r="3302" spans="11:18" ht="12.75" customHeight="1" x14ac:dyDescent="0.2">
      <c r="K3302" s="107"/>
      <c r="L3302" s="107"/>
      <c r="M3302" s="69"/>
      <c r="N3302" s="69"/>
      <c r="O3302" s="117"/>
      <c r="P3302" s="117"/>
      <c r="Q3302" s="117"/>
      <c r="R3302" s="117"/>
    </row>
    <row r="3303" spans="11:18" ht="12.75" customHeight="1" x14ac:dyDescent="0.2">
      <c r="K3303" s="107"/>
      <c r="L3303" s="107"/>
      <c r="M3303" s="69"/>
      <c r="N3303" s="69"/>
      <c r="O3303" s="117"/>
      <c r="P3303" s="117"/>
      <c r="Q3303" s="117"/>
      <c r="R3303" s="117"/>
    </row>
    <row r="3304" spans="11:18" ht="12.75" customHeight="1" x14ac:dyDescent="0.2">
      <c r="K3304" s="107"/>
      <c r="L3304" s="107"/>
      <c r="M3304" s="69"/>
      <c r="N3304" s="69"/>
      <c r="O3304" s="117"/>
      <c r="P3304" s="117"/>
      <c r="Q3304" s="117"/>
      <c r="R3304" s="117"/>
    </row>
    <row r="3305" spans="11:18" ht="12.75" customHeight="1" x14ac:dyDescent="0.2">
      <c r="K3305" s="107"/>
      <c r="L3305" s="107"/>
      <c r="M3305" s="69"/>
      <c r="N3305" s="69"/>
      <c r="O3305" s="117"/>
      <c r="P3305" s="117"/>
      <c r="Q3305" s="117"/>
      <c r="R3305" s="117"/>
    </row>
    <row r="3306" spans="11:18" ht="12.75" customHeight="1" x14ac:dyDescent="0.2">
      <c r="K3306" s="107"/>
      <c r="L3306" s="107"/>
      <c r="M3306" s="69"/>
      <c r="N3306" s="69"/>
      <c r="O3306" s="117"/>
      <c r="P3306" s="117"/>
      <c r="Q3306" s="117"/>
      <c r="R3306" s="117"/>
    </row>
    <row r="3307" spans="11:18" ht="12.75" customHeight="1" x14ac:dyDescent="0.2">
      <c r="K3307" s="107"/>
      <c r="L3307" s="107"/>
      <c r="M3307" s="69"/>
      <c r="N3307" s="69"/>
      <c r="O3307" s="117"/>
      <c r="P3307" s="117"/>
      <c r="Q3307" s="117"/>
      <c r="R3307" s="117"/>
    </row>
    <row r="3308" spans="11:18" ht="12.75" customHeight="1" x14ac:dyDescent="0.2">
      <c r="K3308" s="107"/>
      <c r="L3308" s="107"/>
      <c r="M3308" s="69"/>
      <c r="N3308" s="69"/>
      <c r="O3308" s="117"/>
      <c r="P3308" s="117"/>
      <c r="Q3308" s="117"/>
      <c r="R3308" s="117"/>
    </row>
    <row r="3309" spans="11:18" ht="12.75" customHeight="1" x14ac:dyDescent="0.2">
      <c r="K3309" s="107"/>
      <c r="L3309" s="107"/>
      <c r="M3309" s="69"/>
      <c r="N3309" s="69"/>
      <c r="O3309" s="117"/>
      <c r="P3309" s="117"/>
      <c r="Q3309" s="117"/>
      <c r="R3309" s="117"/>
    </row>
    <row r="3310" spans="11:18" ht="12.75" customHeight="1" x14ac:dyDescent="0.2">
      <c r="K3310" s="107"/>
      <c r="L3310" s="107"/>
      <c r="M3310" s="69"/>
      <c r="N3310" s="69"/>
      <c r="O3310" s="117"/>
      <c r="P3310" s="117"/>
      <c r="Q3310" s="117"/>
      <c r="R3310" s="117"/>
    </row>
    <row r="3311" spans="11:18" ht="12.75" customHeight="1" x14ac:dyDescent="0.2">
      <c r="K3311" s="107"/>
      <c r="L3311" s="107"/>
      <c r="M3311" s="69"/>
      <c r="N3311" s="69"/>
      <c r="O3311" s="117"/>
      <c r="P3311" s="117"/>
      <c r="Q3311" s="117"/>
      <c r="R3311" s="117"/>
    </row>
    <row r="3312" spans="11:18" ht="12.75" customHeight="1" x14ac:dyDescent="0.2">
      <c r="K3312" s="107"/>
      <c r="L3312" s="107"/>
      <c r="M3312" s="69"/>
      <c r="N3312" s="69"/>
      <c r="O3312" s="117"/>
      <c r="P3312" s="117"/>
      <c r="Q3312" s="117"/>
      <c r="R3312" s="117"/>
    </row>
    <row r="3313" spans="11:18" ht="12.75" customHeight="1" x14ac:dyDescent="0.2">
      <c r="K3313" s="107"/>
      <c r="L3313" s="107"/>
      <c r="M3313" s="69"/>
      <c r="N3313" s="69"/>
      <c r="O3313" s="117"/>
      <c r="P3313" s="117"/>
      <c r="Q3313" s="117"/>
      <c r="R3313" s="117"/>
    </row>
    <row r="3314" spans="11:18" ht="12.75" customHeight="1" x14ac:dyDescent="0.2">
      <c r="K3314" s="107"/>
      <c r="L3314" s="107"/>
      <c r="M3314" s="69"/>
      <c r="N3314" s="69"/>
      <c r="O3314" s="117"/>
      <c r="P3314" s="117"/>
      <c r="Q3314" s="117"/>
      <c r="R3314" s="117"/>
    </row>
    <row r="3315" spans="11:18" ht="12.75" customHeight="1" x14ac:dyDescent="0.2">
      <c r="K3315" s="107"/>
      <c r="L3315" s="107"/>
      <c r="M3315" s="69"/>
      <c r="N3315" s="69"/>
      <c r="O3315" s="117"/>
      <c r="P3315" s="117"/>
      <c r="Q3315" s="117"/>
      <c r="R3315" s="117"/>
    </row>
    <row r="3316" spans="11:18" ht="12.75" customHeight="1" x14ac:dyDescent="0.2">
      <c r="K3316" s="107"/>
      <c r="L3316" s="107"/>
      <c r="M3316" s="69"/>
      <c r="N3316" s="69"/>
      <c r="O3316" s="117"/>
      <c r="P3316" s="117"/>
      <c r="Q3316" s="117"/>
      <c r="R3316" s="117"/>
    </row>
    <row r="3317" spans="11:18" ht="12.75" customHeight="1" x14ac:dyDescent="0.2">
      <c r="K3317" s="107"/>
      <c r="L3317" s="107"/>
      <c r="M3317" s="69"/>
      <c r="N3317" s="69"/>
      <c r="O3317" s="117"/>
      <c r="P3317" s="117"/>
      <c r="Q3317" s="117"/>
      <c r="R3317" s="117"/>
    </row>
    <row r="3318" spans="11:18" ht="12.75" customHeight="1" x14ac:dyDescent="0.2">
      <c r="K3318" s="107"/>
      <c r="L3318" s="107"/>
      <c r="M3318" s="69"/>
      <c r="N3318" s="69"/>
      <c r="O3318" s="117"/>
      <c r="P3318" s="117"/>
      <c r="Q3318" s="117"/>
      <c r="R3318" s="117"/>
    </row>
    <row r="3319" spans="11:18" ht="12.75" customHeight="1" x14ac:dyDescent="0.2">
      <c r="K3319" s="107"/>
      <c r="L3319" s="107"/>
      <c r="M3319" s="69"/>
      <c r="N3319" s="69"/>
      <c r="O3319" s="117"/>
      <c r="P3319" s="117"/>
      <c r="Q3319" s="117"/>
      <c r="R3319" s="117"/>
    </row>
    <row r="3320" spans="11:18" ht="12.75" customHeight="1" x14ac:dyDescent="0.2">
      <c r="K3320" s="107"/>
      <c r="L3320" s="107"/>
      <c r="M3320" s="69"/>
      <c r="N3320" s="69"/>
      <c r="O3320" s="117"/>
      <c r="P3320" s="117"/>
      <c r="Q3320" s="117"/>
      <c r="R3320" s="117"/>
    </row>
    <row r="3321" spans="11:18" ht="12.75" customHeight="1" x14ac:dyDescent="0.2">
      <c r="K3321" s="107"/>
      <c r="L3321" s="107"/>
      <c r="M3321" s="69"/>
      <c r="N3321" s="69"/>
      <c r="O3321" s="117"/>
      <c r="P3321" s="117"/>
      <c r="Q3321" s="117"/>
      <c r="R3321" s="117"/>
    </row>
    <row r="3322" spans="11:18" ht="12.75" customHeight="1" x14ac:dyDescent="0.2">
      <c r="K3322" s="107"/>
      <c r="L3322" s="107"/>
      <c r="M3322" s="69"/>
      <c r="N3322" s="69"/>
      <c r="O3322" s="117"/>
      <c r="P3322" s="117"/>
      <c r="Q3322" s="117"/>
      <c r="R3322" s="117"/>
    </row>
    <row r="3323" spans="11:18" ht="12.75" customHeight="1" x14ac:dyDescent="0.2">
      <c r="K3323" s="107"/>
      <c r="L3323" s="107"/>
      <c r="M3323" s="69"/>
      <c r="N3323" s="69"/>
      <c r="O3323" s="117"/>
      <c r="P3323" s="117"/>
      <c r="Q3323" s="117"/>
      <c r="R3323" s="117"/>
    </row>
    <row r="3324" spans="11:18" ht="12.75" customHeight="1" x14ac:dyDescent="0.2">
      <c r="K3324" s="107"/>
      <c r="L3324" s="107"/>
      <c r="M3324" s="69"/>
      <c r="N3324" s="69"/>
      <c r="O3324" s="117"/>
      <c r="P3324" s="117"/>
      <c r="Q3324" s="117"/>
      <c r="R3324" s="117"/>
    </row>
    <row r="3325" spans="11:18" ht="12.75" customHeight="1" x14ac:dyDescent="0.2">
      <c r="K3325" s="107"/>
      <c r="L3325" s="107"/>
      <c r="M3325" s="69"/>
      <c r="N3325" s="69"/>
      <c r="O3325" s="117"/>
      <c r="P3325" s="117"/>
      <c r="Q3325" s="117"/>
      <c r="R3325" s="117"/>
    </row>
    <row r="3326" spans="11:18" ht="12.75" customHeight="1" x14ac:dyDescent="0.2">
      <c r="K3326" s="107"/>
      <c r="L3326" s="107"/>
      <c r="M3326" s="69"/>
      <c r="N3326" s="69"/>
      <c r="O3326" s="117"/>
      <c r="P3326" s="117"/>
      <c r="Q3326" s="117"/>
      <c r="R3326" s="117"/>
    </row>
    <row r="3327" spans="11:18" ht="12.75" customHeight="1" x14ac:dyDescent="0.2">
      <c r="K3327" s="107"/>
      <c r="L3327" s="107"/>
      <c r="M3327" s="69"/>
      <c r="N3327" s="69"/>
      <c r="O3327" s="117"/>
      <c r="P3327" s="117"/>
      <c r="Q3327" s="117"/>
      <c r="R3327" s="117"/>
    </row>
    <row r="3328" spans="11:18" ht="12.75" customHeight="1" x14ac:dyDescent="0.2">
      <c r="K3328" s="107"/>
      <c r="L3328" s="107"/>
      <c r="M3328" s="69"/>
      <c r="N3328" s="69"/>
      <c r="O3328" s="117"/>
      <c r="P3328" s="117"/>
      <c r="Q3328" s="117"/>
      <c r="R3328" s="117"/>
    </row>
    <row r="3329" spans="11:18" ht="12.75" customHeight="1" x14ac:dyDescent="0.2">
      <c r="K3329" s="107"/>
      <c r="L3329" s="107"/>
      <c r="M3329" s="69"/>
      <c r="N3329" s="69"/>
      <c r="O3329" s="117"/>
      <c r="P3329" s="117"/>
      <c r="Q3329" s="117"/>
      <c r="R3329" s="117"/>
    </row>
    <row r="3330" spans="11:18" ht="12.75" customHeight="1" x14ac:dyDescent="0.2">
      <c r="K3330" s="107"/>
      <c r="L3330" s="107"/>
      <c r="M3330" s="69"/>
      <c r="N3330" s="69"/>
      <c r="O3330" s="117"/>
      <c r="P3330" s="117"/>
      <c r="Q3330" s="117"/>
      <c r="R3330" s="117"/>
    </row>
    <row r="3331" spans="11:18" ht="12.75" customHeight="1" x14ac:dyDescent="0.2">
      <c r="K3331" s="107"/>
      <c r="L3331" s="107"/>
      <c r="M3331" s="69"/>
      <c r="N3331" s="69"/>
      <c r="O3331" s="117"/>
      <c r="P3331" s="117"/>
      <c r="Q3331" s="117"/>
      <c r="R3331" s="117"/>
    </row>
    <row r="3332" spans="11:18" ht="12.75" customHeight="1" x14ac:dyDescent="0.2">
      <c r="K3332" s="107"/>
      <c r="L3332" s="107"/>
      <c r="M3332" s="69"/>
      <c r="N3332" s="69"/>
      <c r="O3332" s="117"/>
      <c r="P3332" s="117"/>
      <c r="Q3332" s="117"/>
      <c r="R3332" s="117"/>
    </row>
    <row r="3333" spans="11:18" ht="12.75" customHeight="1" x14ac:dyDescent="0.2">
      <c r="K3333" s="107"/>
      <c r="L3333" s="107"/>
      <c r="M3333" s="69"/>
      <c r="N3333" s="69"/>
      <c r="O3333" s="117"/>
      <c r="P3333" s="117"/>
      <c r="Q3333" s="117"/>
      <c r="R3333" s="117"/>
    </row>
    <row r="3334" spans="11:18" ht="12.75" customHeight="1" x14ac:dyDescent="0.2">
      <c r="K3334" s="107"/>
      <c r="L3334" s="107"/>
      <c r="M3334" s="69"/>
      <c r="N3334" s="69"/>
      <c r="O3334" s="117"/>
      <c r="P3334" s="117"/>
      <c r="Q3334" s="117"/>
      <c r="R3334" s="117"/>
    </row>
    <row r="3335" spans="11:18" ht="12.75" customHeight="1" x14ac:dyDescent="0.2">
      <c r="K3335" s="107"/>
      <c r="L3335" s="107"/>
      <c r="M3335" s="69"/>
      <c r="N3335" s="69"/>
      <c r="O3335" s="117"/>
      <c r="P3335" s="117"/>
      <c r="Q3335" s="117"/>
      <c r="R3335" s="117"/>
    </row>
    <row r="3336" spans="11:18" ht="12.75" customHeight="1" x14ac:dyDescent="0.2">
      <c r="K3336" s="107"/>
      <c r="L3336" s="107"/>
      <c r="M3336" s="69"/>
      <c r="N3336" s="69"/>
      <c r="O3336" s="117"/>
      <c r="P3336" s="117"/>
      <c r="Q3336" s="117"/>
      <c r="R3336" s="117"/>
    </row>
    <row r="3337" spans="11:18" ht="12.75" customHeight="1" x14ac:dyDescent="0.2">
      <c r="K3337" s="107"/>
      <c r="L3337" s="107"/>
      <c r="M3337" s="69"/>
      <c r="N3337" s="69"/>
      <c r="O3337" s="117"/>
      <c r="P3337" s="117"/>
      <c r="Q3337" s="117"/>
      <c r="R3337" s="117"/>
    </row>
    <row r="3338" spans="11:18" ht="12.75" customHeight="1" x14ac:dyDescent="0.2">
      <c r="K3338" s="107"/>
      <c r="L3338" s="107"/>
      <c r="M3338" s="69"/>
      <c r="N3338" s="69"/>
      <c r="O3338" s="117"/>
      <c r="P3338" s="117"/>
      <c r="Q3338" s="117"/>
      <c r="R3338" s="117"/>
    </row>
    <row r="3339" spans="11:18" ht="12.75" customHeight="1" x14ac:dyDescent="0.2">
      <c r="K3339" s="107"/>
      <c r="L3339" s="107"/>
      <c r="M3339" s="69"/>
      <c r="N3339" s="69"/>
      <c r="O3339" s="117"/>
      <c r="P3339" s="117"/>
      <c r="Q3339" s="117"/>
      <c r="R3339" s="117"/>
    </row>
    <row r="3340" spans="11:18" ht="12.75" customHeight="1" x14ac:dyDescent="0.2">
      <c r="K3340" s="107"/>
      <c r="L3340" s="107"/>
      <c r="M3340" s="69"/>
      <c r="N3340" s="69"/>
      <c r="O3340" s="117"/>
      <c r="P3340" s="117"/>
      <c r="Q3340" s="117"/>
      <c r="R3340" s="117"/>
    </row>
    <row r="3341" spans="11:18" ht="12.75" customHeight="1" x14ac:dyDescent="0.2">
      <c r="K3341" s="107"/>
      <c r="L3341" s="107"/>
      <c r="M3341" s="69"/>
      <c r="N3341" s="69"/>
      <c r="O3341" s="117"/>
      <c r="P3341" s="117"/>
      <c r="Q3341" s="117"/>
      <c r="R3341" s="117"/>
    </row>
    <row r="3342" spans="11:18" ht="12.75" customHeight="1" x14ac:dyDescent="0.2">
      <c r="K3342" s="107"/>
      <c r="L3342" s="107"/>
      <c r="M3342" s="69"/>
      <c r="N3342" s="69"/>
      <c r="O3342" s="117"/>
      <c r="P3342" s="117"/>
      <c r="Q3342" s="117"/>
      <c r="R3342" s="117"/>
    </row>
    <row r="3343" spans="11:18" ht="12.75" customHeight="1" x14ac:dyDescent="0.2">
      <c r="K3343" s="107"/>
      <c r="L3343" s="107"/>
      <c r="M3343" s="69"/>
      <c r="N3343" s="69"/>
      <c r="O3343" s="117"/>
      <c r="P3343" s="117"/>
      <c r="Q3343" s="117"/>
      <c r="R3343" s="117"/>
    </row>
    <row r="3344" spans="11:18" ht="12.75" customHeight="1" x14ac:dyDescent="0.2">
      <c r="K3344" s="107"/>
      <c r="L3344" s="107"/>
      <c r="M3344" s="69"/>
      <c r="N3344" s="69"/>
      <c r="O3344" s="117"/>
      <c r="P3344" s="117"/>
      <c r="Q3344" s="117"/>
      <c r="R3344" s="117"/>
    </row>
    <row r="3345" spans="11:18" ht="12.75" customHeight="1" x14ac:dyDescent="0.2">
      <c r="K3345" s="107"/>
      <c r="L3345" s="107"/>
      <c r="M3345" s="69"/>
      <c r="N3345" s="69"/>
      <c r="O3345" s="117"/>
      <c r="P3345" s="117"/>
      <c r="Q3345" s="117"/>
      <c r="R3345" s="117"/>
    </row>
    <row r="3346" spans="11:18" ht="12.75" customHeight="1" x14ac:dyDescent="0.2">
      <c r="K3346" s="107"/>
      <c r="L3346" s="107"/>
      <c r="M3346" s="69"/>
      <c r="N3346" s="69"/>
      <c r="O3346" s="117"/>
      <c r="P3346" s="117"/>
      <c r="Q3346" s="117"/>
      <c r="R3346" s="117"/>
    </row>
    <row r="3347" spans="11:18" ht="12.75" customHeight="1" x14ac:dyDescent="0.2">
      <c r="K3347" s="107"/>
      <c r="L3347" s="107"/>
      <c r="M3347" s="69"/>
      <c r="N3347" s="69"/>
      <c r="O3347" s="117"/>
      <c r="P3347" s="117"/>
      <c r="Q3347" s="117"/>
      <c r="R3347" s="117"/>
    </row>
    <row r="3348" spans="11:18" ht="12.75" customHeight="1" x14ac:dyDescent="0.2">
      <c r="K3348" s="107"/>
      <c r="L3348" s="107"/>
      <c r="M3348" s="69"/>
      <c r="N3348" s="69"/>
      <c r="O3348" s="117"/>
      <c r="P3348" s="117"/>
      <c r="Q3348" s="117"/>
      <c r="R3348" s="117"/>
    </row>
    <row r="3349" spans="11:18" ht="12.75" customHeight="1" x14ac:dyDescent="0.2">
      <c r="K3349" s="107"/>
      <c r="L3349" s="107"/>
      <c r="M3349" s="69"/>
      <c r="N3349" s="69"/>
      <c r="O3349" s="117"/>
      <c r="P3349" s="117"/>
      <c r="Q3349" s="117"/>
      <c r="R3349" s="117"/>
    </row>
    <row r="3350" spans="11:18" ht="12.75" customHeight="1" x14ac:dyDescent="0.2">
      <c r="K3350" s="107"/>
      <c r="L3350" s="107"/>
      <c r="M3350" s="69"/>
      <c r="N3350" s="69"/>
      <c r="O3350" s="117"/>
      <c r="P3350" s="117"/>
      <c r="Q3350" s="117"/>
      <c r="R3350" s="117"/>
    </row>
    <row r="3351" spans="11:18" ht="12.75" customHeight="1" x14ac:dyDescent="0.2">
      <c r="K3351" s="107"/>
      <c r="L3351" s="107"/>
      <c r="M3351" s="69"/>
      <c r="N3351" s="69"/>
      <c r="O3351" s="117"/>
      <c r="P3351" s="117"/>
      <c r="Q3351" s="117"/>
      <c r="R3351" s="117"/>
    </row>
    <row r="3352" spans="11:18" ht="12.75" customHeight="1" x14ac:dyDescent="0.2">
      <c r="K3352" s="107"/>
      <c r="L3352" s="107"/>
      <c r="M3352" s="69"/>
      <c r="N3352" s="69"/>
      <c r="O3352" s="117"/>
      <c r="P3352" s="117"/>
      <c r="Q3352" s="117"/>
      <c r="R3352" s="117"/>
    </row>
    <row r="3353" spans="11:18" ht="12.75" customHeight="1" x14ac:dyDescent="0.2">
      <c r="K3353" s="107"/>
      <c r="L3353" s="107"/>
      <c r="M3353" s="69"/>
      <c r="N3353" s="69"/>
      <c r="O3353" s="117"/>
      <c r="P3353" s="117"/>
      <c r="Q3353" s="117"/>
      <c r="R3353" s="117"/>
    </row>
    <row r="3354" spans="11:18" ht="12.75" customHeight="1" x14ac:dyDescent="0.2">
      <c r="K3354" s="107"/>
      <c r="L3354" s="107"/>
      <c r="M3354" s="69"/>
      <c r="N3354" s="69"/>
      <c r="O3354" s="117"/>
      <c r="P3354" s="117"/>
      <c r="Q3354" s="117"/>
      <c r="R3354" s="117"/>
    </row>
    <row r="3355" spans="11:18" ht="12.75" customHeight="1" x14ac:dyDescent="0.2">
      <c r="K3355" s="107"/>
      <c r="L3355" s="107"/>
      <c r="M3355" s="69"/>
      <c r="N3355" s="69"/>
      <c r="O3355" s="117"/>
      <c r="P3355" s="117"/>
      <c r="Q3355" s="117"/>
      <c r="R3355" s="117"/>
    </row>
    <row r="3356" spans="11:18" ht="12.75" customHeight="1" x14ac:dyDescent="0.2">
      <c r="K3356" s="107"/>
      <c r="L3356" s="107"/>
      <c r="M3356" s="69"/>
      <c r="N3356" s="69"/>
      <c r="O3356" s="117"/>
      <c r="P3356" s="117"/>
      <c r="Q3356" s="117"/>
      <c r="R3356" s="117"/>
    </row>
    <row r="3357" spans="11:18" ht="12.75" customHeight="1" x14ac:dyDescent="0.2">
      <c r="K3357" s="107"/>
      <c r="L3357" s="107"/>
      <c r="M3357" s="69"/>
      <c r="N3357" s="69"/>
      <c r="O3357" s="117"/>
      <c r="P3357" s="117"/>
      <c r="Q3357" s="117"/>
      <c r="R3357" s="117"/>
    </row>
    <row r="3358" spans="11:18" ht="12.75" customHeight="1" x14ac:dyDescent="0.2">
      <c r="K3358" s="107"/>
      <c r="L3358" s="107"/>
      <c r="M3358" s="69"/>
      <c r="N3358" s="69"/>
      <c r="O3358" s="117"/>
      <c r="P3358" s="117"/>
      <c r="Q3358" s="117"/>
      <c r="R3358" s="117"/>
    </row>
    <row r="3359" spans="11:18" ht="12.75" customHeight="1" x14ac:dyDescent="0.2">
      <c r="K3359" s="107"/>
      <c r="L3359" s="107"/>
      <c r="M3359" s="69"/>
      <c r="N3359" s="69"/>
      <c r="O3359" s="117"/>
      <c r="P3359" s="117"/>
      <c r="Q3359" s="117"/>
      <c r="R3359" s="117"/>
    </row>
    <row r="3360" spans="11:18" ht="12.75" customHeight="1" x14ac:dyDescent="0.2">
      <c r="K3360" s="107"/>
      <c r="L3360" s="107"/>
      <c r="M3360" s="69"/>
      <c r="N3360" s="69"/>
      <c r="O3360" s="117"/>
      <c r="P3360" s="117"/>
      <c r="Q3360" s="117"/>
      <c r="R3360" s="117"/>
    </row>
    <row r="3361" spans="11:18" ht="12.75" customHeight="1" x14ac:dyDescent="0.2">
      <c r="K3361" s="107"/>
      <c r="L3361" s="107"/>
      <c r="M3361" s="69"/>
      <c r="N3361" s="69"/>
      <c r="O3361" s="117"/>
      <c r="P3361" s="117"/>
      <c r="Q3361" s="117"/>
      <c r="R3361" s="117"/>
    </row>
    <row r="3362" spans="11:18" ht="12.75" customHeight="1" x14ac:dyDescent="0.2">
      <c r="K3362" s="107"/>
      <c r="L3362" s="107"/>
      <c r="M3362" s="69"/>
      <c r="N3362" s="69"/>
      <c r="O3362" s="117"/>
      <c r="P3362" s="117"/>
      <c r="Q3362" s="117"/>
      <c r="R3362" s="117"/>
    </row>
    <row r="3363" spans="11:18" ht="12.75" customHeight="1" x14ac:dyDescent="0.2">
      <c r="K3363" s="107"/>
      <c r="L3363" s="107"/>
      <c r="M3363" s="69"/>
      <c r="N3363" s="69"/>
      <c r="O3363" s="117"/>
      <c r="P3363" s="117"/>
      <c r="Q3363" s="117"/>
      <c r="R3363" s="117"/>
    </row>
    <row r="3364" spans="11:18" ht="12.75" customHeight="1" x14ac:dyDescent="0.2">
      <c r="K3364" s="107"/>
      <c r="L3364" s="107"/>
      <c r="M3364" s="69"/>
      <c r="N3364" s="69"/>
      <c r="O3364" s="117"/>
      <c r="P3364" s="117"/>
      <c r="Q3364" s="117"/>
      <c r="R3364" s="117"/>
    </row>
    <row r="3365" spans="11:18" ht="12.75" customHeight="1" x14ac:dyDescent="0.2">
      <c r="K3365" s="107"/>
      <c r="L3365" s="107"/>
      <c r="M3365" s="69"/>
      <c r="N3365" s="69"/>
      <c r="O3365" s="117"/>
      <c r="P3365" s="117"/>
      <c r="Q3365" s="117"/>
      <c r="R3365" s="117"/>
    </row>
    <row r="3366" spans="11:18" ht="12.75" customHeight="1" x14ac:dyDescent="0.2">
      <c r="K3366" s="107"/>
      <c r="L3366" s="107"/>
      <c r="M3366" s="69"/>
      <c r="N3366" s="69"/>
      <c r="O3366" s="117"/>
      <c r="P3366" s="117"/>
      <c r="Q3366" s="117"/>
      <c r="R3366" s="117"/>
    </row>
    <row r="3367" spans="11:18" ht="12.75" customHeight="1" x14ac:dyDescent="0.2">
      <c r="K3367" s="107"/>
      <c r="L3367" s="107"/>
      <c r="M3367" s="69"/>
      <c r="N3367" s="69"/>
      <c r="O3367" s="117"/>
      <c r="P3367" s="117"/>
      <c r="Q3367" s="117"/>
      <c r="R3367" s="117"/>
    </row>
    <row r="3368" spans="11:18" ht="12.75" customHeight="1" x14ac:dyDescent="0.2">
      <c r="K3368" s="107"/>
      <c r="L3368" s="107"/>
      <c r="M3368" s="69"/>
      <c r="N3368" s="69"/>
      <c r="O3368" s="117"/>
      <c r="P3368" s="117"/>
      <c r="Q3368" s="117"/>
      <c r="R3368" s="117"/>
    </row>
    <row r="3369" spans="11:18" ht="12.75" customHeight="1" x14ac:dyDescent="0.2">
      <c r="K3369" s="107"/>
      <c r="L3369" s="107"/>
      <c r="M3369" s="69"/>
      <c r="N3369" s="69"/>
      <c r="O3369" s="117"/>
      <c r="P3369" s="117"/>
      <c r="Q3369" s="117"/>
      <c r="R3369" s="117"/>
    </row>
    <row r="3370" spans="11:18" ht="12.75" customHeight="1" x14ac:dyDescent="0.2">
      <c r="K3370" s="107"/>
      <c r="L3370" s="107"/>
      <c r="M3370" s="69"/>
      <c r="N3370" s="69"/>
      <c r="O3370" s="117"/>
      <c r="P3370" s="117"/>
      <c r="Q3370" s="117"/>
      <c r="R3370" s="117"/>
    </row>
    <row r="3371" spans="11:18" ht="12.75" customHeight="1" x14ac:dyDescent="0.2">
      <c r="K3371" s="107"/>
      <c r="L3371" s="107"/>
      <c r="M3371" s="69"/>
      <c r="N3371" s="69"/>
      <c r="O3371" s="117"/>
      <c r="P3371" s="117"/>
      <c r="Q3371" s="117"/>
      <c r="R3371" s="117"/>
    </row>
    <row r="3372" spans="11:18" ht="12.75" customHeight="1" x14ac:dyDescent="0.2">
      <c r="K3372" s="107"/>
      <c r="L3372" s="107"/>
      <c r="M3372" s="69"/>
      <c r="N3372" s="69"/>
      <c r="O3372" s="117"/>
      <c r="P3372" s="117"/>
      <c r="Q3372" s="117"/>
      <c r="R3372" s="117"/>
    </row>
    <row r="3373" spans="11:18" ht="12.75" customHeight="1" x14ac:dyDescent="0.2">
      <c r="K3373" s="107"/>
      <c r="L3373" s="107"/>
      <c r="M3373" s="69"/>
      <c r="N3373" s="69"/>
      <c r="O3373" s="117"/>
      <c r="P3373" s="117"/>
      <c r="Q3373" s="117"/>
      <c r="R3373" s="117"/>
    </row>
    <row r="3374" spans="11:18" ht="12.75" customHeight="1" x14ac:dyDescent="0.2">
      <c r="K3374" s="107"/>
      <c r="L3374" s="107"/>
      <c r="M3374" s="69"/>
      <c r="N3374" s="69"/>
      <c r="O3374" s="117"/>
      <c r="P3374" s="117"/>
      <c r="Q3374" s="117"/>
      <c r="R3374" s="117"/>
    </row>
    <row r="3375" spans="11:18" ht="12.75" customHeight="1" x14ac:dyDescent="0.2">
      <c r="K3375" s="107"/>
      <c r="L3375" s="107"/>
      <c r="M3375" s="69"/>
      <c r="N3375" s="69"/>
      <c r="O3375" s="117"/>
      <c r="P3375" s="117"/>
      <c r="Q3375" s="117"/>
      <c r="R3375" s="117"/>
    </row>
    <row r="3376" spans="11:18" ht="12.75" customHeight="1" x14ac:dyDescent="0.2">
      <c r="K3376" s="107"/>
      <c r="L3376" s="107"/>
      <c r="M3376" s="69"/>
      <c r="N3376" s="69"/>
      <c r="O3376" s="117"/>
      <c r="P3376" s="117"/>
      <c r="Q3376" s="117"/>
      <c r="R3376" s="117"/>
    </row>
    <row r="3377" spans="11:18" ht="12.75" customHeight="1" x14ac:dyDescent="0.2">
      <c r="K3377" s="107"/>
      <c r="L3377" s="107"/>
      <c r="M3377" s="69"/>
      <c r="N3377" s="69"/>
      <c r="O3377" s="117"/>
      <c r="P3377" s="117"/>
      <c r="Q3377" s="117"/>
      <c r="R3377" s="117"/>
    </row>
    <row r="3378" spans="11:18" ht="12.75" customHeight="1" x14ac:dyDescent="0.2">
      <c r="K3378" s="107"/>
      <c r="L3378" s="107"/>
      <c r="M3378" s="69"/>
      <c r="N3378" s="69"/>
      <c r="O3378" s="117"/>
      <c r="P3378" s="117"/>
      <c r="Q3378" s="117"/>
      <c r="R3378" s="117"/>
    </row>
    <row r="3379" spans="11:18" ht="12.75" customHeight="1" x14ac:dyDescent="0.2">
      <c r="K3379" s="107"/>
      <c r="L3379" s="107"/>
      <c r="M3379" s="69"/>
      <c r="N3379" s="69"/>
      <c r="O3379" s="117"/>
      <c r="P3379" s="117"/>
      <c r="Q3379" s="117"/>
      <c r="R3379" s="117"/>
    </row>
    <row r="3380" spans="11:18" ht="12.75" customHeight="1" x14ac:dyDescent="0.2">
      <c r="K3380" s="107"/>
      <c r="L3380" s="107"/>
      <c r="M3380" s="69"/>
      <c r="N3380" s="69"/>
      <c r="O3380" s="117"/>
      <c r="P3380" s="117"/>
      <c r="Q3380" s="117"/>
      <c r="R3380" s="117"/>
    </row>
    <row r="3381" spans="11:18" ht="12.75" customHeight="1" x14ac:dyDescent="0.2">
      <c r="K3381" s="107"/>
      <c r="L3381" s="107"/>
      <c r="M3381" s="69"/>
      <c r="N3381" s="69"/>
      <c r="O3381" s="117"/>
      <c r="P3381" s="117"/>
      <c r="Q3381" s="117"/>
      <c r="R3381" s="117"/>
    </row>
    <row r="3382" spans="11:18" ht="12.75" customHeight="1" x14ac:dyDescent="0.2">
      <c r="K3382" s="107"/>
      <c r="L3382" s="107"/>
      <c r="M3382" s="69"/>
      <c r="N3382" s="69"/>
      <c r="O3382" s="117"/>
      <c r="P3382" s="117"/>
      <c r="Q3382" s="117"/>
      <c r="R3382" s="117"/>
    </row>
    <row r="3383" spans="11:18" ht="12.75" customHeight="1" x14ac:dyDescent="0.2">
      <c r="K3383" s="107"/>
      <c r="L3383" s="107"/>
      <c r="M3383" s="69"/>
      <c r="N3383" s="69"/>
      <c r="O3383" s="117"/>
      <c r="P3383" s="117"/>
      <c r="Q3383" s="117"/>
      <c r="R3383" s="117"/>
    </row>
    <row r="3384" spans="11:18" ht="12.75" customHeight="1" x14ac:dyDescent="0.2">
      <c r="K3384" s="107"/>
      <c r="L3384" s="107"/>
      <c r="M3384" s="69"/>
      <c r="N3384" s="69"/>
      <c r="O3384" s="117"/>
      <c r="P3384" s="117"/>
      <c r="Q3384" s="117"/>
      <c r="R3384" s="117"/>
    </row>
    <row r="3385" spans="11:18" ht="12.75" customHeight="1" x14ac:dyDescent="0.2">
      <c r="K3385" s="107"/>
      <c r="L3385" s="107"/>
      <c r="M3385" s="69"/>
      <c r="N3385" s="69"/>
      <c r="O3385" s="117"/>
      <c r="P3385" s="117"/>
      <c r="Q3385" s="117"/>
      <c r="R3385" s="117"/>
    </row>
    <row r="3386" spans="11:18" ht="12.75" customHeight="1" x14ac:dyDescent="0.2">
      <c r="K3386" s="107"/>
      <c r="L3386" s="107"/>
      <c r="M3386" s="69"/>
      <c r="N3386" s="69"/>
      <c r="O3386" s="117"/>
      <c r="P3386" s="117"/>
      <c r="Q3386" s="117"/>
      <c r="R3386" s="117"/>
    </row>
    <row r="3387" spans="11:18" ht="12.75" customHeight="1" x14ac:dyDescent="0.2">
      <c r="K3387" s="107"/>
      <c r="L3387" s="107"/>
      <c r="M3387" s="69"/>
      <c r="N3387" s="69"/>
      <c r="O3387" s="117"/>
      <c r="P3387" s="117"/>
      <c r="Q3387" s="117"/>
      <c r="R3387" s="117"/>
    </row>
    <row r="3388" spans="11:18" ht="12.75" customHeight="1" x14ac:dyDescent="0.2">
      <c r="K3388" s="107"/>
      <c r="L3388" s="107"/>
      <c r="M3388" s="69"/>
      <c r="N3388" s="69"/>
      <c r="O3388" s="117"/>
      <c r="P3388" s="117"/>
      <c r="Q3388" s="117"/>
      <c r="R3388" s="117"/>
    </row>
    <row r="3389" spans="11:18" ht="12.75" customHeight="1" x14ac:dyDescent="0.2">
      <c r="K3389" s="107"/>
      <c r="L3389" s="107"/>
      <c r="M3389" s="69"/>
      <c r="N3389" s="69"/>
      <c r="O3389" s="117"/>
      <c r="P3389" s="117"/>
      <c r="Q3389" s="117"/>
      <c r="R3389" s="117"/>
    </row>
    <row r="3390" spans="11:18" ht="12.75" customHeight="1" x14ac:dyDescent="0.2">
      <c r="K3390" s="107"/>
      <c r="L3390" s="107"/>
      <c r="M3390" s="69"/>
      <c r="N3390" s="69"/>
      <c r="O3390" s="117"/>
      <c r="P3390" s="117"/>
      <c r="Q3390" s="117"/>
      <c r="R3390" s="117"/>
    </row>
    <row r="3391" spans="11:18" ht="12.75" customHeight="1" x14ac:dyDescent="0.2">
      <c r="K3391" s="107"/>
      <c r="L3391" s="107"/>
      <c r="M3391" s="69"/>
      <c r="N3391" s="69"/>
      <c r="O3391" s="117"/>
      <c r="P3391" s="117"/>
      <c r="Q3391" s="117"/>
      <c r="R3391" s="117"/>
    </row>
    <row r="3392" spans="11:18" ht="12.75" customHeight="1" x14ac:dyDescent="0.2">
      <c r="K3392" s="107"/>
      <c r="L3392" s="107"/>
      <c r="M3392" s="69"/>
      <c r="N3392" s="69"/>
      <c r="O3392" s="117"/>
      <c r="P3392" s="117"/>
      <c r="Q3392" s="117"/>
      <c r="R3392" s="117"/>
    </row>
    <row r="3393" spans="11:18" ht="12.75" customHeight="1" x14ac:dyDescent="0.2">
      <c r="K3393" s="107"/>
      <c r="L3393" s="107"/>
      <c r="M3393" s="69"/>
      <c r="N3393" s="69"/>
      <c r="O3393" s="117"/>
      <c r="P3393" s="117"/>
      <c r="Q3393" s="117"/>
      <c r="R3393" s="117"/>
    </row>
    <row r="3394" spans="11:18" ht="12.75" customHeight="1" x14ac:dyDescent="0.2">
      <c r="K3394" s="107"/>
      <c r="L3394" s="107"/>
      <c r="M3394" s="69"/>
      <c r="N3394" s="69"/>
      <c r="O3394" s="117"/>
      <c r="P3394" s="117"/>
      <c r="Q3394" s="117"/>
      <c r="R3394" s="117"/>
    </row>
    <row r="3395" spans="11:18" ht="12.75" customHeight="1" x14ac:dyDescent="0.2">
      <c r="K3395" s="107"/>
      <c r="L3395" s="107"/>
      <c r="M3395" s="69"/>
      <c r="N3395" s="69"/>
      <c r="O3395" s="117"/>
      <c r="P3395" s="117"/>
      <c r="Q3395" s="117"/>
      <c r="R3395" s="117"/>
    </row>
    <row r="3396" spans="11:18" ht="12.75" customHeight="1" x14ac:dyDescent="0.2">
      <c r="K3396" s="107"/>
      <c r="L3396" s="107"/>
      <c r="M3396" s="69"/>
      <c r="N3396" s="69"/>
      <c r="O3396" s="117"/>
      <c r="P3396" s="117"/>
      <c r="Q3396" s="117"/>
      <c r="R3396" s="117"/>
    </row>
    <row r="3397" spans="11:18" ht="12.75" customHeight="1" x14ac:dyDescent="0.2">
      <c r="K3397" s="107"/>
      <c r="L3397" s="107"/>
      <c r="M3397" s="69"/>
      <c r="N3397" s="69"/>
      <c r="O3397" s="117"/>
      <c r="P3397" s="117"/>
      <c r="Q3397" s="117"/>
      <c r="R3397" s="117"/>
    </row>
    <row r="3398" spans="11:18" ht="12.75" customHeight="1" x14ac:dyDescent="0.2">
      <c r="K3398" s="107"/>
      <c r="L3398" s="107"/>
      <c r="M3398" s="69"/>
      <c r="N3398" s="69"/>
      <c r="O3398" s="117"/>
      <c r="P3398" s="117"/>
      <c r="Q3398" s="117"/>
      <c r="R3398" s="117"/>
    </row>
    <row r="3399" spans="11:18" ht="12.75" customHeight="1" x14ac:dyDescent="0.2">
      <c r="K3399" s="107"/>
      <c r="L3399" s="107"/>
      <c r="M3399" s="69"/>
      <c r="N3399" s="69"/>
      <c r="O3399" s="117"/>
      <c r="P3399" s="117"/>
      <c r="Q3399" s="117"/>
      <c r="R3399" s="117"/>
    </row>
    <row r="3400" spans="11:18" ht="12.75" customHeight="1" x14ac:dyDescent="0.2">
      <c r="K3400" s="107"/>
      <c r="L3400" s="107"/>
      <c r="M3400" s="69"/>
      <c r="N3400" s="69"/>
      <c r="O3400" s="117"/>
      <c r="P3400" s="117"/>
      <c r="Q3400" s="117"/>
      <c r="R3400" s="117"/>
    </row>
    <row r="3401" spans="11:18" ht="12.75" customHeight="1" x14ac:dyDescent="0.2">
      <c r="K3401" s="107"/>
      <c r="L3401" s="107"/>
      <c r="M3401" s="69"/>
      <c r="N3401" s="69"/>
      <c r="O3401" s="117"/>
      <c r="P3401" s="117"/>
      <c r="Q3401" s="117"/>
      <c r="R3401" s="117"/>
    </row>
    <row r="3402" spans="11:18" ht="12.75" customHeight="1" x14ac:dyDescent="0.2">
      <c r="K3402" s="107"/>
      <c r="L3402" s="107"/>
      <c r="M3402" s="69"/>
      <c r="N3402" s="69"/>
      <c r="O3402" s="117"/>
      <c r="P3402" s="117"/>
      <c r="Q3402" s="117"/>
      <c r="R3402" s="117"/>
    </row>
    <row r="3403" spans="11:18" ht="12.75" customHeight="1" x14ac:dyDescent="0.2">
      <c r="K3403" s="107"/>
      <c r="L3403" s="107"/>
      <c r="M3403" s="69"/>
      <c r="N3403" s="69"/>
      <c r="O3403" s="117"/>
      <c r="P3403" s="117"/>
      <c r="Q3403" s="117"/>
      <c r="R3403" s="117"/>
    </row>
    <row r="3404" spans="11:18" ht="12.75" customHeight="1" x14ac:dyDescent="0.2">
      <c r="K3404" s="107"/>
      <c r="L3404" s="107"/>
      <c r="M3404" s="69"/>
      <c r="N3404" s="69"/>
      <c r="O3404" s="117"/>
      <c r="P3404" s="117"/>
      <c r="Q3404" s="117"/>
      <c r="R3404" s="117"/>
    </row>
    <row r="3405" spans="11:18" ht="12.75" customHeight="1" x14ac:dyDescent="0.2">
      <c r="K3405" s="107"/>
      <c r="L3405" s="107"/>
      <c r="M3405" s="69"/>
      <c r="N3405" s="69"/>
      <c r="O3405" s="117"/>
      <c r="P3405" s="117"/>
      <c r="Q3405" s="117"/>
      <c r="R3405" s="117"/>
    </row>
    <row r="3406" spans="11:18" ht="12.75" customHeight="1" x14ac:dyDescent="0.2">
      <c r="K3406" s="107"/>
      <c r="L3406" s="107"/>
      <c r="M3406" s="69"/>
      <c r="N3406" s="69"/>
      <c r="O3406" s="117"/>
      <c r="P3406" s="117"/>
      <c r="Q3406" s="117"/>
      <c r="R3406" s="117"/>
    </row>
    <row r="3407" spans="11:18" ht="12.75" customHeight="1" x14ac:dyDescent="0.2">
      <c r="K3407" s="107"/>
      <c r="L3407" s="107"/>
      <c r="M3407" s="69"/>
      <c r="N3407" s="69"/>
      <c r="O3407" s="117"/>
      <c r="P3407" s="117"/>
      <c r="Q3407" s="117"/>
      <c r="R3407" s="117"/>
    </row>
    <row r="3408" spans="11:18" ht="12.75" customHeight="1" x14ac:dyDescent="0.2">
      <c r="K3408" s="107"/>
      <c r="L3408" s="107"/>
      <c r="M3408" s="69"/>
      <c r="N3408" s="69"/>
      <c r="O3408" s="117"/>
      <c r="P3408" s="117"/>
      <c r="Q3408" s="117"/>
      <c r="R3408" s="117"/>
    </row>
    <row r="3409" spans="11:18" ht="12.75" customHeight="1" x14ac:dyDescent="0.2">
      <c r="K3409" s="107"/>
      <c r="L3409" s="107"/>
      <c r="M3409" s="69"/>
      <c r="N3409" s="69"/>
      <c r="O3409" s="117"/>
      <c r="P3409" s="117"/>
      <c r="Q3409" s="117"/>
      <c r="R3409" s="117"/>
    </row>
    <row r="3410" spans="11:18" ht="12.75" customHeight="1" x14ac:dyDescent="0.2">
      <c r="K3410" s="107"/>
      <c r="L3410" s="107"/>
      <c r="M3410" s="69"/>
      <c r="N3410" s="69"/>
      <c r="O3410" s="117"/>
      <c r="P3410" s="117"/>
      <c r="Q3410" s="117"/>
      <c r="R3410" s="117"/>
    </row>
    <row r="3411" spans="11:18" ht="12.75" customHeight="1" x14ac:dyDescent="0.2">
      <c r="K3411" s="107"/>
      <c r="L3411" s="107"/>
      <c r="M3411" s="69"/>
      <c r="N3411" s="69"/>
      <c r="O3411" s="117"/>
      <c r="P3411" s="117"/>
      <c r="Q3411" s="117"/>
      <c r="R3411" s="117"/>
    </row>
    <row r="3412" spans="11:18" ht="12.75" customHeight="1" x14ac:dyDescent="0.2">
      <c r="K3412" s="107"/>
      <c r="L3412" s="107"/>
      <c r="M3412" s="69"/>
      <c r="N3412" s="69"/>
      <c r="O3412" s="117"/>
      <c r="P3412" s="117"/>
      <c r="Q3412" s="117"/>
      <c r="R3412" s="117"/>
    </row>
    <row r="3413" spans="11:18" ht="12.75" customHeight="1" x14ac:dyDescent="0.2">
      <c r="K3413" s="107"/>
      <c r="L3413" s="107"/>
      <c r="M3413" s="69"/>
      <c r="N3413" s="69"/>
      <c r="O3413" s="117"/>
      <c r="P3413" s="117"/>
      <c r="Q3413" s="117"/>
      <c r="R3413" s="117"/>
    </row>
    <row r="3414" spans="11:18" ht="12.75" customHeight="1" x14ac:dyDescent="0.2">
      <c r="K3414" s="107"/>
      <c r="L3414" s="107"/>
      <c r="M3414" s="69"/>
      <c r="N3414" s="69"/>
      <c r="O3414" s="117"/>
      <c r="P3414" s="117"/>
      <c r="Q3414" s="117"/>
      <c r="R3414" s="117"/>
    </row>
    <row r="3415" spans="11:18" ht="12.75" customHeight="1" x14ac:dyDescent="0.2">
      <c r="K3415" s="107"/>
      <c r="L3415" s="107"/>
      <c r="M3415" s="69"/>
      <c r="N3415" s="69"/>
      <c r="O3415" s="117"/>
      <c r="P3415" s="117"/>
      <c r="Q3415" s="117"/>
      <c r="R3415" s="117"/>
    </row>
    <row r="3416" spans="11:18" ht="12.75" customHeight="1" x14ac:dyDescent="0.2">
      <c r="K3416" s="107"/>
      <c r="L3416" s="107"/>
      <c r="M3416" s="69"/>
      <c r="N3416" s="69"/>
      <c r="O3416" s="117"/>
      <c r="P3416" s="117"/>
      <c r="Q3416" s="117"/>
      <c r="R3416" s="117"/>
    </row>
    <row r="3417" spans="11:18" ht="12.75" customHeight="1" x14ac:dyDescent="0.2">
      <c r="K3417" s="107"/>
      <c r="L3417" s="107"/>
      <c r="M3417" s="69"/>
      <c r="N3417" s="69"/>
      <c r="O3417" s="117"/>
      <c r="P3417" s="117"/>
      <c r="Q3417" s="117"/>
      <c r="R3417" s="117"/>
    </row>
    <row r="3418" spans="11:18" ht="12.75" customHeight="1" x14ac:dyDescent="0.2">
      <c r="K3418" s="107"/>
      <c r="L3418" s="107"/>
      <c r="M3418" s="69"/>
      <c r="N3418" s="69"/>
      <c r="O3418" s="117"/>
      <c r="P3418" s="117"/>
      <c r="Q3418" s="117"/>
      <c r="R3418" s="117"/>
    </row>
    <row r="3419" spans="11:18" ht="12.75" customHeight="1" x14ac:dyDescent="0.2">
      <c r="K3419" s="107"/>
      <c r="L3419" s="107"/>
      <c r="M3419" s="69"/>
      <c r="N3419" s="69"/>
      <c r="O3419" s="117"/>
      <c r="P3419" s="117"/>
      <c r="Q3419" s="117"/>
      <c r="R3419" s="117"/>
    </row>
    <row r="3420" spans="11:18" ht="12.75" customHeight="1" x14ac:dyDescent="0.2">
      <c r="K3420" s="107"/>
      <c r="L3420" s="107"/>
      <c r="M3420" s="69"/>
      <c r="N3420" s="69"/>
      <c r="O3420" s="117"/>
      <c r="P3420" s="117"/>
      <c r="Q3420" s="117"/>
      <c r="R3420" s="117"/>
    </row>
    <row r="3421" spans="11:18" ht="12.75" customHeight="1" x14ac:dyDescent="0.2">
      <c r="K3421" s="107"/>
      <c r="L3421" s="107"/>
      <c r="M3421" s="69"/>
      <c r="N3421" s="69"/>
      <c r="O3421" s="117"/>
      <c r="P3421" s="117"/>
      <c r="Q3421" s="117"/>
      <c r="R3421" s="117"/>
    </row>
    <row r="3422" spans="11:18" ht="12.75" customHeight="1" x14ac:dyDescent="0.2">
      <c r="K3422" s="107"/>
      <c r="L3422" s="107"/>
      <c r="M3422" s="69"/>
      <c r="N3422" s="69"/>
      <c r="O3422" s="117"/>
      <c r="P3422" s="117"/>
      <c r="Q3422" s="117"/>
      <c r="R3422" s="117"/>
    </row>
    <row r="3423" spans="11:18" ht="12.75" customHeight="1" x14ac:dyDescent="0.2">
      <c r="K3423" s="107"/>
      <c r="L3423" s="107"/>
      <c r="M3423" s="69"/>
      <c r="N3423" s="69"/>
      <c r="O3423" s="117"/>
      <c r="P3423" s="117"/>
      <c r="Q3423" s="117"/>
      <c r="R3423" s="117"/>
    </row>
    <row r="3424" spans="11:18" ht="12.75" customHeight="1" x14ac:dyDescent="0.2">
      <c r="K3424" s="107"/>
      <c r="L3424" s="107"/>
      <c r="M3424" s="69"/>
      <c r="N3424" s="69"/>
      <c r="O3424" s="117"/>
      <c r="P3424" s="117"/>
      <c r="Q3424" s="117"/>
      <c r="R3424" s="117"/>
    </row>
    <row r="3425" spans="11:18" ht="12.75" customHeight="1" x14ac:dyDescent="0.2">
      <c r="K3425" s="107"/>
      <c r="L3425" s="107"/>
      <c r="M3425" s="69"/>
      <c r="N3425" s="69"/>
      <c r="O3425" s="117"/>
      <c r="P3425" s="117"/>
      <c r="Q3425" s="117"/>
      <c r="R3425" s="117"/>
    </row>
    <row r="3426" spans="11:18" ht="12.75" customHeight="1" x14ac:dyDescent="0.2">
      <c r="K3426" s="107"/>
      <c r="L3426" s="107"/>
      <c r="M3426" s="69"/>
      <c r="N3426" s="69"/>
      <c r="O3426" s="117"/>
      <c r="P3426" s="117"/>
      <c r="Q3426" s="117"/>
      <c r="R3426" s="117"/>
    </row>
    <row r="3427" spans="11:18" ht="12.75" customHeight="1" x14ac:dyDescent="0.2">
      <c r="K3427" s="107"/>
      <c r="L3427" s="107"/>
      <c r="M3427" s="69"/>
      <c r="N3427" s="69"/>
      <c r="O3427" s="117"/>
      <c r="P3427" s="117"/>
      <c r="Q3427" s="117"/>
      <c r="R3427" s="117"/>
    </row>
    <row r="3428" spans="11:18" ht="12.75" customHeight="1" x14ac:dyDescent="0.2">
      <c r="K3428" s="107"/>
      <c r="L3428" s="107"/>
      <c r="M3428" s="69"/>
      <c r="N3428" s="69"/>
      <c r="O3428" s="117"/>
      <c r="P3428" s="117"/>
      <c r="Q3428" s="117"/>
      <c r="R3428" s="117"/>
    </row>
    <row r="3429" spans="11:18" ht="12.75" customHeight="1" x14ac:dyDescent="0.2">
      <c r="K3429" s="107"/>
      <c r="L3429" s="107"/>
      <c r="M3429" s="69"/>
      <c r="N3429" s="69"/>
      <c r="O3429" s="117"/>
      <c r="P3429" s="117"/>
      <c r="Q3429" s="117"/>
      <c r="R3429" s="117"/>
    </row>
    <row r="3430" spans="11:18" ht="12.75" customHeight="1" x14ac:dyDescent="0.2">
      <c r="K3430" s="107"/>
      <c r="L3430" s="107"/>
      <c r="M3430" s="69"/>
      <c r="N3430" s="69"/>
      <c r="O3430" s="117"/>
      <c r="P3430" s="117"/>
      <c r="Q3430" s="117"/>
      <c r="R3430" s="117"/>
    </row>
    <row r="3431" spans="11:18" ht="12.75" customHeight="1" x14ac:dyDescent="0.2">
      <c r="K3431" s="107"/>
      <c r="L3431" s="107"/>
      <c r="M3431" s="69"/>
      <c r="N3431" s="69"/>
      <c r="O3431" s="117"/>
      <c r="P3431" s="117"/>
      <c r="Q3431" s="117"/>
      <c r="R3431" s="117"/>
    </row>
    <row r="3432" spans="11:18" ht="12.75" customHeight="1" x14ac:dyDescent="0.2">
      <c r="K3432" s="107"/>
      <c r="L3432" s="107"/>
      <c r="M3432" s="69"/>
      <c r="N3432" s="69"/>
      <c r="O3432" s="117"/>
      <c r="P3432" s="117"/>
      <c r="Q3432" s="117"/>
      <c r="R3432" s="117"/>
    </row>
    <row r="3433" spans="11:18" ht="12.75" customHeight="1" x14ac:dyDescent="0.2">
      <c r="K3433" s="107"/>
      <c r="L3433" s="107"/>
      <c r="M3433" s="69"/>
      <c r="N3433" s="69"/>
      <c r="O3433" s="117"/>
      <c r="P3433" s="117"/>
      <c r="Q3433" s="117"/>
      <c r="R3433" s="117"/>
    </row>
    <row r="3434" spans="11:18" ht="12.75" customHeight="1" x14ac:dyDescent="0.2">
      <c r="K3434" s="107"/>
      <c r="L3434" s="107"/>
      <c r="M3434" s="69"/>
      <c r="N3434" s="69"/>
      <c r="O3434" s="117"/>
      <c r="P3434" s="117"/>
      <c r="Q3434" s="117"/>
      <c r="R3434" s="117"/>
    </row>
    <row r="3435" spans="11:18" ht="12.75" customHeight="1" x14ac:dyDescent="0.2">
      <c r="K3435" s="107"/>
      <c r="L3435" s="107"/>
      <c r="M3435" s="69"/>
      <c r="N3435" s="69"/>
      <c r="O3435" s="117"/>
      <c r="P3435" s="117"/>
      <c r="Q3435" s="117"/>
      <c r="R3435" s="117"/>
    </row>
    <row r="3436" spans="11:18" ht="12.75" customHeight="1" x14ac:dyDescent="0.2">
      <c r="K3436" s="107"/>
      <c r="L3436" s="107"/>
      <c r="M3436" s="69"/>
      <c r="N3436" s="69"/>
      <c r="O3436" s="117"/>
      <c r="P3436" s="117"/>
      <c r="Q3436" s="117"/>
      <c r="R3436" s="117"/>
    </row>
    <row r="3437" spans="11:18" ht="12.75" customHeight="1" x14ac:dyDescent="0.2">
      <c r="K3437" s="107"/>
      <c r="L3437" s="107"/>
      <c r="M3437" s="69"/>
      <c r="N3437" s="69"/>
      <c r="O3437" s="117"/>
      <c r="P3437" s="117"/>
      <c r="Q3437" s="117"/>
      <c r="R3437" s="117"/>
    </row>
    <row r="3438" spans="11:18" ht="12.75" customHeight="1" x14ac:dyDescent="0.2">
      <c r="K3438" s="107"/>
      <c r="L3438" s="107"/>
      <c r="M3438" s="69"/>
      <c r="N3438" s="69"/>
      <c r="O3438" s="117"/>
      <c r="P3438" s="117"/>
      <c r="Q3438" s="117"/>
      <c r="R3438" s="117"/>
    </row>
    <row r="3439" spans="11:18" ht="12.75" customHeight="1" x14ac:dyDescent="0.2">
      <c r="K3439" s="107"/>
      <c r="L3439" s="107"/>
      <c r="M3439" s="69"/>
      <c r="N3439" s="69"/>
      <c r="O3439" s="117"/>
      <c r="P3439" s="117"/>
      <c r="Q3439" s="117"/>
      <c r="R3439" s="117"/>
    </row>
    <row r="3440" spans="11:18" ht="12.75" customHeight="1" x14ac:dyDescent="0.2">
      <c r="K3440" s="107"/>
      <c r="L3440" s="107"/>
      <c r="M3440" s="69"/>
      <c r="N3440" s="69"/>
      <c r="O3440" s="117"/>
      <c r="P3440" s="117"/>
      <c r="Q3440" s="117"/>
      <c r="R3440" s="117"/>
    </row>
    <row r="3441" spans="11:18" ht="12.75" customHeight="1" x14ac:dyDescent="0.2">
      <c r="K3441" s="107"/>
      <c r="L3441" s="107"/>
      <c r="M3441" s="69"/>
      <c r="N3441" s="69"/>
      <c r="O3441" s="117"/>
      <c r="P3441" s="117"/>
      <c r="Q3441" s="117"/>
      <c r="R3441" s="117"/>
    </row>
    <row r="3442" spans="11:18" ht="12.75" customHeight="1" x14ac:dyDescent="0.2">
      <c r="K3442" s="107"/>
      <c r="L3442" s="107"/>
      <c r="M3442" s="69"/>
      <c r="N3442" s="69"/>
      <c r="O3442" s="117"/>
      <c r="P3442" s="117"/>
      <c r="Q3442" s="117"/>
      <c r="R3442" s="117"/>
    </row>
    <row r="3443" spans="11:18" ht="12.75" customHeight="1" x14ac:dyDescent="0.2">
      <c r="K3443" s="107"/>
      <c r="L3443" s="107"/>
      <c r="M3443" s="69"/>
      <c r="N3443" s="69"/>
      <c r="O3443" s="117"/>
      <c r="P3443" s="117"/>
      <c r="Q3443" s="117"/>
      <c r="R3443" s="117"/>
    </row>
    <row r="3444" spans="11:18" ht="12.75" customHeight="1" x14ac:dyDescent="0.2">
      <c r="K3444" s="107"/>
      <c r="L3444" s="107"/>
      <c r="M3444" s="69"/>
      <c r="N3444" s="69"/>
      <c r="O3444" s="117"/>
      <c r="P3444" s="117"/>
      <c r="Q3444" s="117"/>
      <c r="R3444" s="117"/>
    </row>
    <row r="3445" spans="11:18" ht="12.75" customHeight="1" x14ac:dyDescent="0.2">
      <c r="K3445" s="107"/>
      <c r="L3445" s="107"/>
      <c r="M3445" s="69"/>
      <c r="N3445" s="69"/>
      <c r="O3445" s="117"/>
      <c r="P3445" s="117"/>
      <c r="Q3445" s="117"/>
      <c r="R3445" s="117"/>
    </row>
    <row r="3446" spans="11:18" ht="12.75" customHeight="1" x14ac:dyDescent="0.2">
      <c r="K3446" s="107"/>
      <c r="L3446" s="107"/>
      <c r="M3446" s="69"/>
      <c r="N3446" s="69"/>
      <c r="O3446" s="117"/>
      <c r="P3446" s="117"/>
      <c r="Q3446" s="117"/>
      <c r="R3446" s="117"/>
    </row>
    <row r="3447" spans="11:18" ht="12.75" customHeight="1" x14ac:dyDescent="0.2">
      <c r="K3447" s="107"/>
      <c r="L3447" s="107"/>
      <c r="M3447" s="69"/>
      <c r="N3447" s="69"/>
      <c r="O3447" s="117"/>
      <c r="P3447" s="117"/>
      <c r="Q3447" s="117"/>
      <c r="R3447" s="117"/>
    </row>
    <row r="3448" spans="11:18" ht="12.75" customHeight="1" x14ac:dyDescent="0.2">
      <c r="K3448" s="107"/>
      <c r="L3448" s="107"/>
      <c r="M3448" s="69"/>
      <c r="N3448" s="69"/>
      <c r="O3448" s="117"/>
      <c r="P3448" s="117"/>
      <c r="Q3448" s="117"/>
      <c r="R3448" s="117"/>
    </row>
    <row r="3449" spans="11:18" ht="12.75" customHeight="1" x14ac:dyDescent="0.2">
      <c r="K3449" s="107"/>
      <c r="L3449" s="107"/>
      <c r="M3449" s="69"/>
      <c r="N3449" s="69"/>
      <c r="O3449" s="117"/>
      <c r="P3449" s="117"/>
      <c r="Q3449" s="117"/>
      <c r="R3449" s="117"/>
    </row>
    <row r="3450" spans="11:18" ht="12.75" customHeight="1" x14ac:dyDescent="0.2">
      <c r="K3450" s="107"/>
      <c r="L3450" s="107"/>
      <c r="M3450" s="69"/>
      <c r="N3450" s="69"/>
      <c r="O3450" s="117"/>
      <c r="P3450" s="117"/>
      <c r="Q3450" s="117"/>
      <c r="R3450" s="117"/>
    </row>
    <row r="3451" spans="11:18" ht="12.75" customHeight="1" x14ac:dyDescent="0.2">
      <c r="K3451" s="107"/>
      <c r="L3451" s="107"/>
      <c r="M3451" s="69"/>
      <c r="N3451" s="69"/>
      <c r="O3451" s="117"/>
      <c r="P3451" s="117"/>
      <c r="Q3451" s="117"/>
      <c r="R3451" s="117"/>
    </row>
    <row r="3452" spans="11:18" ht="12.75" customHeight="1" x14ac:dyDescent="0.2">
      <c r="K3452" s="107"/>
      <c r="L3452" s="107"/>
      <c r="M3452" s="69"/>
      <c r="N3452" s="69"/>
      <c r="O3452" s="117"/>
      <c r="P3452" s="117"/>
      <c r="Q3452" s="117"/>
      <c r="R3452" s="117"/>
    </row>
    <row r="3453" spans="11:18" ht="12.75" customHeight="1" x14ac:dyDescent="0.2">
      <c r="K3453" s="107"/>
      <c r="L3453" s="107"/>
      <c r="M3453" s="69"/>
      <c r="N3453" s="69"/>
      <c r="O3453" s="117"/>
      <c r="P3453" s="117"/>
      <c r="Q3453" s="117"/>
      <c r="R3453" s="117"/>
    </row>
    <row r="3454" spans="11:18" ht="12.75" customHeight="1" x14ac:dyDescent="0.2">
      <c r="K3454" s="107"/>
      <c r="L3454" s="107"/>
      <c r="M3454" s="69"/>
      <c r="N3454" s="69"/>
      <c r="O3454" s="117"/>
      <c r="P3454" s="117"/>
      <c r="Q3454" s="117"/>
      <c r="R3454" s="117"/>
    </row>
    <row r="3455" spans="11:18" ht="12.75" customHeight="1" x14ac:dyDescent="0.2">
      <c r="K3455" s="107"/>
      <c r="L3455" s="107"/>
      <c r="M3455" s="69"/>
      <c r="N3455" s="69"/>
      <c r="O3455" s="117"/>
      <c r="P3455" s="117"/>
      <c r="Q3455" s="117"/>
      <c r="R3455" s="117"/>
    </row>
    <row r="3456" spans="11:18" ht="12.75" customHeight="1" x14ac:dyDescent="0.2">
      <c r="K3456" s="107"/>
      <c r="L3456" s="107"/>
      <c r="M3456" s="69"/>
      <c r="N3456" s="69"/>
      <c r="O3456" s="117"/>
      <c r="P3456" s="117"/>
      <c r="Q3456" s="117"/>
      <c r="R3456" s="117"/>
    </row>
    <row r="3457" spans="11:18" ht="12.75" customHeight="1" x14ac:dyDescent="0.2">
      <c r="K3457" s="107"/>
      <c r="L3457" s="107"/>
      <c r="M3457" s="69"/>
      <c r="N3457" s="69"/>
      <c r="O3457" s="117"/>
      <c r="P3457" s="117"/>
      <c r="Q3457" s="117"/>
      <c r="R3457" s="117"/>
    </row>
    <row r="3458" spans="11:18" ht="12.75" customHeight="1" x14ac:dyDescent="0.2">
      <c r="K3458" s="107"/>
      <c r="L3458" s="107"/>
      <c r="M3458" s="69"/>
      <c r="N3458" s="69"/>
      <c r="O3458" s="117"/>
      <c r="P3458" s="117"/>
      <c r="Q3458" s="117"/>
      <c r="R3458" s="117"/>
    </row>
    <row r="3459" spans="11:18" ht="12.75" customHeight="1" x14ac:dyDescent="0.2">
      <c r="K3459" s="107"/>
      <c r="L3459" s="107"/>
      <c r="M3459" s="69"/>
      <c r="N3459" s="69"/>
      <c r="O3459" s="117"/>
      <c r="P3459" s="117"/>
      <c r="Q3459" s="117"/>
      <c r="R3459" s="117"/>
    </row>
    <row r="3460" spans="11:18" ht="12.75" customHeight="1" x14ac:dyDescent="0.2">
      <c r="K3460" s="107"/>
      <c r="L3460" s="107"/>
      <c r="M3460" s="69"/>
      <c r="N3460" s="69"/>
      <c r="O3460" s="117"/>
      <c r="P3460" s="117"/>
      <c r="Q3460" s="117"/>
      <c r="R3460" s="117"/>
    </row>
    <row r="3461" spans="11:18" ht="12.75" customHeight="1" x14ac:dyDescent="0.2">
      <c r="K3461" s="107"/>
      <c r="L3461" s="107"/>
      <c r="M3461" s="69"/>
      <c r="N3461" s="69"/>
      <c r="O3461" s="117"/>
      <c r="P3461" s="117"/>
      <c r="Q3461" s="117"/>
      <c r="R3461" s="117"/>
    </row>
    <row r="3462" spans="11:18" ht="12.75" customHeight="1" x14ac:dyDescent="0.2">
      <c r="K3462" s="107"/>
      <c r="L3462" s="107"/>
      <c r="M3462" s="69"/>
      <c r="N3462" s="69"/>
      <c r="O3462" s="117"/>
      <c r="P3462" s="117"/>
      <c r="Q3462" s="117"/>
      <c r="R3462" s="117"/>
    </row>
    <row r="3463" spans="11:18" ht="12.75" customHeight="1" x14ac:dyDescent="0.2">
      <c r="K3463" s="107"/>
      <c r="L3463" s="107"/>
      <c r="M3463" s="69"/>
      <c r="N3463" s="69"/>
      <c r="O3463" s="117"/>
      <c r="P3463" s="117"/>
      <c r="Q3463" s="117"/>
      <c r="R3463" s="117"/>
    </row>
    <row r="3464" spans="11:18" ht="12.75" customHeight="1" x14ac:dyDescent="0.2">
      <c r="K3464" s="107"/>
      <c r="L3464" s="107"/>
      <c r="M3464" s="69"/>
      <c r="N3464" s="69"/>
      <c r="O3464" s="117"/>
      <c r="P3464" s="117"/>
      <c r="Q3464" s="117"/>
      <c r="R3464" s="117"/>
    </row>
    <row r="3465" spans="11:18" ht="12.75" customHeight="1" x14ac:dyDescent="0.2">
      <c r="K3465" s="107"/>
      <c r="L3465" s="107"/>
      <c r="M3465" s="69"/>
      <c r="N3465" s="69"/>
      <c r="O3465" s="117"/>
      <c r="P3465" s="117"/>
      <c r="Q3465" s="117"/>
      <c r="R3465" s="117"/>
    </row>
    <row r="3466" spans="11:18" ht="12.75" customHeight="1" x14ac:dyDescent="0.2">
      <c r="K3466" s="107"/>
      <c r="L3466" s="107"/>
      <c r="M3466" s="69"/>
      <c r="N3466" s="69"/>
      <c r="O3466" s="117"/>
      <c r="P3466" s="117"/>
      <c r="Q3466" s="117"/>
      <c r="R3466" s="117"/>
    </row>
    <row r="3467" spans="11:18" ht="12.75" customHeight="1" x14ac:dyDescent="0.2">
      <c r="K3467" s="107"/>
      <c r="L3467" s="107"/>
      <c r="M3467" s="69"/>
      <c r="N3467" s="69"/>
      <c r="O3467" s="117"/>
      <c r="P3467" s="117"/>
      <c r="Q3467" s="117"/>
      <c r="R3467" s="117"/>
    </row>
    <row r="3468" spans="11:18" ht="12.75" customHeight="1" x14ac:dyDescent="0.2">
      <c r="K3468" s="107"/>
      <c r="L3468" s="107"/>
      <c r="M3468" s="69"/>
      <c r="N3468" s="69"/>
      <c r="O3468" s="117"/>
      <c r="P3468" s="117"/>
      <c r="Q3468" s="117"/>
      <c r="R3468" s="117"/>
    </row>
    <row r="3469" spans="11:18" ht="12.75" customHeight="1" x14ac:dyDescent="0.2">
      <c r="K3469" s="107"/>
      <c r="L3469" s="107"/>
      <c r="M3469" s="69"/>
      <c r="N3469" s="69"/>
      <c r="O3469" s="117"/>
      <c r="P3469" s="117"/>
      <c r="Q3469" s="117"/>
      <c r="R3469" s="117"/>
    </row>
    <row r="3470" spans="11:18" ht="12.75" customHeight="1" x14ac:dyDescent="0.2">
      <c r="K3470" s="107"/>
      <c r="L3470" s="107"/>
      <c r="M3470" s="69"/>
      <c r="N3470" s="69"/>
      <c r="O3470" s="117"/>
      <c r="P3470" s="117"/>
      <c r="Q3470" s="117"/>
      <c r="R3470" s="117"/>
    </row>
    <row r="3471" spans="11:18" ht="12.75" customHeight="1" x14ac:dyDescent="0.2">
      <c r="K3471" s="107"/>
      <c r="L3471" s="107"/>
      <c r="M3471" s="69"/>
      <c r="N3471" s="69"/>
      <c r="O3471" s="117"/>
      <c r="P3471" s="117"/>
      <c r="Q3471" s="117"/>
      <c r="R3471" s="117"/>
    </row>
    <row r="3472" spans="11:18" ht="12.75" customHeight="1" x14ac:dyDescent="0.2">
      <c r="K3472" s="107"/>
      <c r="L3472" s="107"/>
      <c r="M3472" s="69"/>
      <c r="N3472" s="69"/>
      <c r="O3472" s="117"/>
      <c r="P3472" s="117"/>
      <c r="Q3472" s="117"/>
      <c r="R3472" s="117"/>
    </row>
    <row r="3473" spans="11:18" ht="12.75" customHeight="1" x14ac:dyDescent="0.2">
      <c r="K3473" s="107"/>
      <c r="L3473" s="107"/>
      <c r="M3473" s="69"/>
      <c r="N3473" s="69"/>
      <c r="O3473" s="117"/>
      <c r="P3473" s="117"/>
      <c r="Q3473" s="117"/>
      <c r="R3473" s="117"/>
    </row>
    <row r="3474" spans="11:18" ht="12.75" customHeight="1" x14ac:dyDescent="0.2">
      <c r="K3474" s="107"/>
      <c r="L3474" s="107"/>
      <c r="M3474" s="69"/>
      <c r="N3474" s="69"/>
      <c r="O3474" s="117"/>
      <c r="P3474" s="117"/>
      <c r="Q3474" s="117"/>
      <c r="R3474" s="117"/>
    </row>
    <row r="3475" spans="11:18" ht="12.75" customHeight="1" x14ac:dyDescent="0.2">
      <c r="K3475" s="107"/>
      <c r="L3475" s="107"/>
      <c r="M3475" s="69"/>
      <c r="N3475" s="69"/>
      <c r="O3475" s="117"/>
      <c r="P3475" s="117"/>
      <c r="Q3475" s="117"/>
      <c r="R3475" s="117"/>
    </row>
    <row r="3476" spans="11:18" ht="12.75" customHeight="1" x14ac:dyDescent="0.2">
      <c r="K3476" s="107"/>
      <c r="L3476" s="107"/>
      <c r="M3476" s="69"/>
      <c r="N3476" s="69"/>
      <c r="O3476" s="117"/>
      <c r="P3476" s="117"/>
      <c r="Q3476" s="117"/>
      <c r="R3476" s="117"/>
    </row>
    <row r="3477" spans="11:18" ht="12.75" customHeight="1" x14ac:dyDescent="0.2">
      <c r="K3477" s="107"/>
      <c r="L3477" s="107"/>
      <c r="M3477" s="69"/>
      <c r="N3477" s="69"/>
      <c r="O3477" s="117"/>
      <c r="P3477" s="117"/>
      <c r="Q3477" s="117"/>
      <c r="R3477" s="117"/>
    </row>
    <row r="3478" spans="11:18" ht="12.75" customHeight="1" x14ac:dyDescent="0.2">
      <c r="K3478" s="107"/>
      <c r="L3478" s="107"/>
      <c r="M3478" s="69"/>
      <c r="N3478" s="69"/>
      <c r="O3478" s="117"/>
      <c r="P3478" s="117"/>
      <c r="Q3478" s="117"/>
      <c r="R3478" s="117"/>
    </row>
    <row r="3479" spans="11:18" ht="12.75" customHeight="1" x14ac:dyDescent="0.2">
      <c r="K3479" s="107"/>
      <c r="L3479" s="107"/>
      <c r="M3479" s="69"/>
      <c r="N3479" s="69"/>
      <c r="O3479" s="117"/>
      <c r="P3479" s="117"/>
      <c r="Q3479" s="117"/>
      <c r="R3479" s="117"/>
    </row>
    <row r="3480" spans="11:18" ht="12.75" customHeight="1" x14ac:dyDescent="0.2">
      <c r="K3480" s="107"/>
      <c r="L3480" s="107"/>
      <c r="M3480" s="69"/>
      <c r="N3480" s="69"/>
      <c r="O3480" s="117"/>
      <c r="P3480" s="117"/>
      <c r="Q3480" s="117"/>
      <c r="R3480" s="117"/>
    </row>
    <row r="3481" spans="11:18" ht="12.75" customHeight="1" x14ac:dyDescent="0.2">
      <c r="K3481" s="107"/>
      <c r="L3481" s="107"/>
      <c r="M3481" s="69"/>
      <c r="N3481" s="69"/>
      <c r="O3481" s="117"/>
      <c r="P3481" s="117"/>
      <c r="Q3481" s="117"/>
      <c r="R3481" s="117"/>
    </row>
    <row r="3482" spans="11:18" ht="12.75" customHeight="1" x14ac:dyDescent="0.2">
      <c r="K3482" s="107"/>
      <c r="L3482" s="107"/>
      <c r="M3482" s="69"/>
      <c r="N3482" s="69"/>
      <c r="O3482" s="117"/>
      <c r="P3482" s="117"/>
      <c r="Q3482" s="117"/>
      <c r="R3482" s="117"/>
    </row>
    <row r="3483" spans="11:18" ht="12.75" customHeight="1" x14ac:dyDescent="0.2">
      <c r="K3483" s="107"/>
      <c r="L3483" s="107"/>
      <c r="M3483" s="69"/>
      <c r="N3483" s="69"/>
      <c r="O3483" s="117"/>
      <c r="P3483" s="117"/>
      <c r="Q3483" s="117"/>
      <c r="R3483" s="117"/>
    </row>
    <row r="3484" spans="11:18" ht="12.75" customHeight="1" x14ac:dyDescent="0.2">
      <c r="K3484" s="107"/>
      <c r="L3484" s="107"/>
      <c r="M3484" s="69"/>
      <c r="N3484" s="69"/>
      <c r="O3484" s="117"/>
      <c r="P3484" s="117"/>
      <c r="Q3484" s="117"/>
      <c r="R3484" s="117"/>
    </row>
    <row r="3485" spans="11:18" ht="12.75" customHeight="1" x14ac:dyDescent="0.2">
      <c r="K3485" s="107"/>
      <c r="L3485" s="107"/>
      <c r="M3485" s="69"/>
      <c r="N3485" s="69"/>
      <c r="O3485" s="117"/>
      <c r="P3485" s="117"/>
      <c r="Q3485" s="117"/>
      <c r="R3485" s="117"/>
    </row>
    <row r="3486" spans="11:18" ht="12.75" customHeight="1" x14ac:dyDescent="0.2">
      <c r="K3486" s="107"/>
      <c r="L3486" s="107"/>
      <c r="M3486" s="69"/>
      <c r="N3486" s="69"/>
      <c r="O3486" s="117"/>
      <c r="P3486" s="117"/>
      <c r="Q3486" s="117"/>
      <c r="R3486" s="117"/>
    </row>
    <row r="3487" spans="11:18" ht="12.75" customHeight="1" x14ac:dyDescent="0.2">
      <c r="K3487" s="107"/>
      <c r="L3487" s="107"/>
      <c r="M3487" s="69"/>
      <c r="N3487" s="69"/>
      <c r="O3487" s="117"/>
      <c r="P3487" s="117"/>
      <c r="Q3487" s="117"/>
      <c r="R3487" s="117"/>
    </row>
    <row r="3488" spans="11:18" ht="12.75" customHeight="1" x14ac:dyDescent="0.2">
      <c r="K3488" s="107"/>
      <c r="L3488" s="107"/>
      <c r="M3488" s="69"/>
      <c r="N3488" s="69"/>
      <c r="O3488" s="117"/>
      <c r="P3488" s="117"/>
      <c r="Q3488" s="117"/>
      <c r="R3488" s="117"/>
    </row>
    <row r="3489" spans="11:18" ht="12.75" customHeight="1" x14ac:dyDescent="0.2">
      <c r="K3489" s="107"/>
      <c r="L3489" s="107"/>
      <c r="M3489" s="69"/>
      <c r="N3489" s="69"/>
      <c r="O3489" s="117"/>
      <c r="P3489" s="117"/>
      <c r="Q3489" s="117"/>
      <c r="R3489" s="117"/>
    </row>
    <row r="3490" spans="11:18" ht="12.75" customHeight="1" x14ac:dyDescent="0.2">
      <c r="K3490" s="107"/>
      <c r="L3490" s="107"/>
      <c r="M3490" s="69"/>
      <c r="N3490" s="69"/>
      <c r="O3490" s="117"/>
      <c r="P3490" s="117"/>
      <c r="Q3490" s="117"/>
      <c r="R3490" s="117"/>
    </row>
    <row r="3491" spans="11:18" ht="12.75" customHeight="1" x14ac:dyDescent="0.2">
      <c r="K3491" s="107"/>
      <c r="L3491" s="107"/>
      <c r="M3491" s="69"/>
      <c r="N3491" s="69"/>
      <c r="O3491" s="117"/>
      <c r="P3491" s="117"/>
      <c r="Q3491" s="117"/>
      <c r="R3491" s="117"/>
    </row>
    <row r="3492" spans="11:18" ht="12.75" customHeight="1" x14ac:dyDescent="0.2">
      <c r="K3492" s="107"/>
      <c r="L3492" s="107"/>
      <c r="M3492" s="69"/>
      <c r="N3492" s="69"/>
      <c r="O3492" s="117"/>
      <c r="P3492" s="117"/>
      <c r="Q3492" s="117"/>
      <c r="R3492" s="117"/>
    </row>
    <row r="3493" spans="11:18" ht="12.75" customHeight="1" x14ac:dyDescent="0.2">
      <c r="K3493" s="107"/>
      <c r="L3493" s="107"/>
      <c r="M3493" s="69"/>
      <c r="N3493" s="69"/>
      <c r="O3493" s="117"/>
      <c r="P3493" s="117"/>
      <c r="Q3493" s="117"/>
      <c r="R3493" s="117"/>
    </row>
    <row r="3494" spans="11:18" ht="12.75" customHeight="1" x14ac:dyDescent="0.2">
      <c r="K3494" s="107"/>
      <c r="L3494" s="107"/>
      <c r="M3494" s="69"/>
      <c r="N3494" s="69"/>
      <c r="O3494" s="117"/>
      <c r="P3494" s="117"/>
      <c r="Q3494" s="117"/>
      <c r="R3494" s="117"/>
    </row>
    <row r="3495" spans="11:18" ht="12.75" customHeight="1" x14ac:dyDescent="0.2">
      <c r="K3495" s="107"/>
      <c r="L3495" s="107"/>
      <c r="M3495" s="69"/>
      <c r="N3495" s="69"/>
      <c r="O3495" s="117"/>
      <c r="P3495" s="117"/>
      <c r="Q3495" s="117"/>
      <c r="R3495" s="117"/>
    </row>
    <row r="3496" spans="11:18" ht="12.75" customHeight="1" x14ac:dyDescent="0.2">
      <c r="K3496" s="107"/>
      <c r="L3496" s="107"/>
      <c r="M3496" s="69"/>
      <c r="N3496" s="69"/>
      <c r="O3496" s="117"/>
      <c r="P3496" s="117"/>
      <c r="Q3496" s="117"/>
      <c r="R3496" s="117"/>
    </row>
    <row r="3497" spans="11:18" ht="12.75" customHeight="1" x14ac:dyDescent="0.2">
      <c r="K3497" s="107"/>
      <c r="L3497" s="107"/>
      <c r="M3497" s="69"/>
      <c r="N3497" s="69"/>
      <c r="O3497" s="117"/>
      <c r="P3497" s="117"/>
      <c r="Q3497" s="117"/>
      <c r="R3497" s="117"/>
    </row>
    <row r="3498" spans="11:18" ht="12.75" customHeight="1" x14ac:dyDescent="0.2">
      <c r="K3498" s="107"/>
      <c r="L3498" s="107"/>
      <c r="M3498" s="69"/>
      <c r="N3498" s="69"/>
      <c r="O3498" s="117"/>
      <c r="P3498" s="117"/>
      <c r="Q3498" s="117"/>
      <c r="R3498" s="117"/>
    </row>
    <row r="3499" spans="11:18" ht="12.75" customHeight="1" x14ac:dyDescent="0.2">
      <c r="K3499" s="107"/>
      <c r="L3499" s="107"/>
      <c r="M3499" s="69"/>
      <c r="N3499" s="69"/>
      <c r="O3499" s="117"/>
      <c r="P3499" s="117"/>
      <c r="Q3499" s="117"/>
      <c r="R3499" s="117"/>
    </row>
    <row r="3500" spans="11:18" ht="12.75" customHeight="1" x14ac:dyDescent="0.2">
      <c r="K3500" s="107"/>
      <c r="L3500" s="107"/>
      <c r="M3500" s="69"/>
      <c r="N3500" s="69"/>
      <c r="O3500" s="117"/>
      <c r="P3500" s="117"/>
      <c r="Q3500" s="117"/>
      <c r="R3500" s="117"/>
    </row>
    <row r="3501" spans="11:18" ht="12.75" customHeight="1" x14ac:dyDescent="0.2">
      <c r="K3501" s="107"/>
      <c r="L3501" s="107"/>
      <c r="M3501" s="69"/>
      <c r="N3501" s="69"/>
      <c r="O3501" s="117"/>
      <c r="P3501" s="117"/>
      <c r="Q3501" s="117"/>
      <c r="R3501" s="117"/>
    </row>
    <row r="3502" spans="11:18" ht="12.75" customHeight="1" x14ac:dyDescent="0.2">
      <c r="K3502" s="107"/>
      <c r="L3502" s="107"/>
      <c r="M3502" s="69"/>
      <c r="N3502" s="69"/>
      <c r="O3502" s="117"/>
      <c r="P3502" s="117"/>
      <c r="Q3502" s="117"/>
      <c r="R3502" s="117"/>
    </row>
    <row r="3503" spans="11:18" ht="12.75" customHeight="1" x14ac:dyDescent="0.2">
      <c r="K3503" s="107"/>
      <c r="L3503" s="107"/>
      <c r="M3503" s="69"/>
      <c r="N3503" s="69"/>
      <c r="O3503" s="117"/>
      <c r="P3503" s="117"/>
      <c r="Q3503" s="117"/>
      <c r="R3503" s="117"/>
    </row>
    <row r="3504" spans="11:18" ht="12.75" customHeight="1" x14ac:dyDescent="0.2">
      <c r="K3504" s="107"/>
      <c r="L3504" s="107"/>
      <c r="M3504" s="69"/>
      <c r="N3504" s="69"/>
      <c r="O3504" s="117"/>
      <c r="P3504" s="117"/>
      <c r="Q3504" s="117"/>
      <c r="R3504" s="117"/>
    </row>
    <row r="3505" spans="11:18" ht="12.75" customHeight="1" x14ac:dyDescent="0.2">
      <c r="K3505" s="107"/>
      <c r="L3505" s="107"/>
      <c r="M3505" s="69"/>
      <c r="N3505" s="69"/>
      <c r="O3505" s="117"/>
      <c r="P3505" s="117"/>
      <c r="Q3505" s="117"/>
      <c r="R3505" s="117"/>
    </row>
    <row r="3506" spans="11:18" ht="12.75" customHeight="1" x14ac:dyDescent="0.2">
      <c r="K3506" s="107"/>
      <c r="L3506" s="107"/>
      <c r="M3506" s="69"/>
      <c r="N3506" s="69"/>
      <c r="O3506" s="117"/>
      <c r="P3506" s="117"/>
      <c r="Q3506" s="117"/>
      <c r="R3506" s="117"/>
    </row>
    <row r="3507" spans="11:18" ht="12.75" customHeight="1" x14ac:dyDescent="0.2">
      <c r="K3507" s="107"/>
      <c r="L3507" s="107"/>
      <c r="M3507" s="69"/>
      <c r="N3507" s="69"/>
      <c r="O3507" s="117"/>
      <c r="P3507" s="117"/>
      <c r="Q3507" s="117"/>
      <c r="R3507" s="117"/>
    </row>
    <row r="3508" spans="11:18" ht="12.75" customHeight="1" x14ac:dyDescent="0.2">
      <c r="K3508" s="107"/>
      <c r="L3508" s="107"/>
      <c r="M3508" s="69"/>
      <c r="N3508" s="69"/>
      <c r="O3508" s="117"/>
      <c r="P3508" s="117"/>
      <c r="Q3508" s="117"/>
      <c r="R3508" s="117"/>
    </row>
    <row r="3509" spans="11:18" ht="12.75" customHeight="1" x14ac:dyDescent="0.2">
      <c r="K3509" s="107"/>
      <c r="L3509" s="107"/>
      <c r="M3509" s="69"/>
      <c r="N3509" s="69"/>
      <c r="O3509" s="117"/>
      <c r="P3509" s="117"/>
      <c r="Q3509" s="117"/>
      <c r="R3509" s="117"/>
    </row>
    <row r="3510" spans="11:18" ht="12.75" customHeight="1" x14ac:dyDescent="0.2">
      <c r="K3510" s="107"/>
      <c r="L3510" s="107"/>
      <c r="M3510" s="69"/>
      <c r="N3510" s="69"/>
      <c r="O3510" s="117"/>
      <c r="P3510" s="117"/>
      <c r="Q3510" s="117"/>
      <c r="R3510" s="117"/>
    </row>
    <row r="3511" spans="11:18" ht="12.75" customHeight="1" x14ac:dyDescent="0.2">
      <c r="K3511" s="107"/>
      <c r="L3511" s="107"/>
      <c r="M3511" s="69"/>
      <c r="N3511" s="69"/>
      <c r="O3511" s="117"/>
      <c r="P3511" s="117"/>
      <c r="Q3511" s="117"/>
      <c r="R3511" s="117"/>
    </row>
    <row r="3512" spans="11:18" ht="12.75" customHeight="1" x14ac:dyDescent="0.2">
      <c r="K3512" s="107"/>
      <c r="L3512" s="107"/>
      <c r="M3512" s="69"/>
      <c r="N3512" s="69"/>
      <c r="O3512" s="117"/>
      <c r="P3512" s="117"/>
      <c r="Q3512" s="117"/>
      <c r="R3512" s="117"/>
    </row>
    <row r="3513" spans="11:18" ht="12.75" customHeight="1" x14ac:dyDescent="0.2">
      <c r="K3513" s="107"/>
      <c r="L3513" s="107"/>
      <c r="M3513" s="69"/>
      <c r="N3513" s="69"/>
      <c r="O3513" s="117"/>
      <c r="P3513" s="117"/>
      <c r="Q3513" s="117"/>
      <c r="R3513" s="117"/>
    </row>
    <row r="3514" spans="11:18" ht="12.75" customHeight="1" x14ac:dyDescent="0.2">
      <c r="K3514" s="107"/>
      <c r="L3514" s="107"/>
      <c r="M3514" s="69"/>
      <c r="N3514" s="69"/>
      <c r="O3514" s="117"/>
      <c r="P3514" s="117"/>
      <c r="Q3514" s="117"/>
      <c r="R3514" s="117"/>
    </row>
    <row r="3515" spans="11:18" ht="12.75" customHeight="1" x14ac:dyDescent="0.2">
      <c r="K3515" s="107"/>
      <c r="L3515" s="107"/>
      <c r="M3515" s="69"/>
      <c r="N3515" s="69"/>
      <c r="O3515" s="117"/>
      <c r="P3515" s="117"/>
      <c r="Q3515" s="117"/>
      <c r="R3515" s="117"/>
    </row>
    <row r="3516" spans="11:18" ht="12.75" customHeight="1" x14ac:dyDescent="0.2">
      <c r="K3516" s="107"/>
      <c r="L3516" s="107"/>
      <c r="M3516" s="69"/>
      <c r="N3516" s="69"/>
      <c r="O3516" s="117"/>
      <c r="P3516" s="117"/>
      <c r="Q3516" s="117"/>
      <c r="R3516" s="117"/>
    </row>
    <row r="3517" spans="11:18" ht="12.75" customHeight="1" x14ac:dyDescent="0.2">
      <c r="K3517" s="107"/>
      <c r="L3517" s="107"/>
      <c r="M3517" s="69"/>
      <c r="N3517" s="69"/>
      <c r="O3517" s="117"/>
      <c r="P3517" s="117"/>
      <c r="Q3517" s="117"/>
      <c r="R3517" s="117"/>
    </row>
    <row r="3518" spans="11:18" ht="12.75" customHeight="1" x14ac:dyDescent="0.2">
      <c r="K3518" s="107"/>
      <c r="L3518" s="107"/>
      <c r="M3518" s="69"/>
      <c r="N3518" s="69"/>
      <c r="O3518" s="117"/>
      <c r="P3518" s="117"/>
      <c r="Q3518" s="117"/>
      <c r="R3518" s="117"/>
    </row>
    <row r="3519" spans="11:18" ht="12.75" customHeight="1" x14ac:dyDescent="0.2">
      <c r="K3519" s="107"/>
      <c r="L3519" s="107"/>
      <c r="M3519" s="69"/>
      <c r="N3519" s="69"/>
      <c r="O3519" s="117"/>
      <c r="P3519" s="117"/>
      <c r="Q3519" s="117"/>
      <c r="R3519" s="117"/>
    </row>
    <row r="3520" spans="11:18" ht="12.75" customHeight="1" x14ac:dyDescent="0.2">
      <c r="K3520" s="107"/>
      <c r="L3520" s="107"/>
      <c r="M3520" s="69"/>
      <c r="N3520" s="69"/>
      <c r="O3520" s="117"/>
      <c r="P3520" s="117"/>
      <c r="Q3520" s="117"/>
      <c r="R3520" s="117"/>
    </row>
    <row r="3521" spans="11:18" ht="12.75" customHeight="1" x14ac:dyDescent="0.2">
      <c r="K3521" s="107"/>
      <c r="L3521" s="107"/>
      <c r="M3521" s="69"/>
      <c r="N3521" s="69"/>
      <c r="O3521" s="117"/>
      <c r="P3521" s="117"/>
      <c r="Q3521" s="117"/>
      <c r="R3521" s="117"/>
    </row>
    <row r="3522" spans="11:18" ht="12.75" customHeight="1" x14ac:dyDescent="0.2">
      <c r="K3522" s="107"/>
      <c r="L3522" s="107"/>
      <c r="M3522" s="69"/>
      <c r="N3522" s="69"/>
      <c r="O3522" s="117"/>
      <c r="P3522" s="117"/>
      <c r="Q3522" s="117"/>
      <c r="R3522" s="117"/>
    </row>
    <row r="3523" spans="11:18" ht="12.75" customHeight="1" x14ac:dyDescent="0.2">
      <c r="K3523" s="107"/>
      <c r="L3523" s="107"/>
      <c r="M3523" s="69"/>
      <c r="N3523" s="69"/>
      <c r="O3523" s="117"/>
      <c r="P3523" s="117"/>
      <c r="Q3523" s="117"/>
      <c r="R3523" s="117"/>
    </row>
    <row r="3524" spans="11:18" ht="12.75" customHeight="1" x14ac:dyDescent="0.2">
      <c r="K3524" s="107"/>
      <c r="L3524" s="107"/>
      <c r="M3524" s="69"/>
      <c r="N3524" s="69"/>
      <c r="O3524" s="117"/>
      <c r="P3524" s="117"/>
      <c r="Q3524" s="117"/>
      <c r="R3524" s="117"/>
    </row>
    <row r="3525" spans="11:18" ht="12.75" customHeight="1" x14ac:dyDescent="0.2">
      <c r="K3525" s="107"/>
      <c r="L3525" s="107"/>
      <c r="M3525" s="69"/>
      <c r="N3525" s="69"/>
      <c r="O3525" s="117"/>
      <c r="P3525" s="117"/>
      <c r="Q3525" s="117"/>
      <c r="R3525" s="117"/>
    </row>
    <row r="3526" spans="11:18" ht="12.75" customHeight="1" x14ac:dyDescent="0.2">
      <c r="K3526" s="107"/>
      <c r="L3526" s="107"/>
      <c r="M3526" s="69"/>
      <c r="N3526" s="69"/>
      <c r="O3526" s="117"/>
      <c r="P3526" s="117"/>
      <c r="Q3526" s="117"/>
      <c r="R3526" s="117"/>
    </row>
    <row r="3527" spans="11:18" ht="12.75" customHeight="1" x14ac:dyDescent="0.2">
      <c r="K3527" s="107"/>
      <c r="L3527" s="107"/>
      <c r="M3527" s="69"/>
      <c r="N3527" s="69"/>
      <c r="O3527" s="117"/>
      <c r="P3527" s="117"/>
      <c r="Q3527" s="117"/>
      <c r="R3527" s="117"/>
    </row>
    <row r="3528" spans="11:18" ht="12.75" customHeight="1" x14ac:dyDescent="0.2">
      <c r="K3528" s="107"/>
      <c r="L3528" s="107"/>
      <c r="M3528" s="69"/>
      <c r="N3528" s="69"/>
      <c r="O3528" s="117"/>
      <c r="P3528" s="117"/>
      <c r="Q3528" s="117"/>
      <c r="R3528" s="117"/>
    </row>
    <row r="3529" spans="11:18" ht="12.75" customHeight="1" x14ac:dyDescent="0.2">
      <c r="K3529" s="107"/>
      <c r="L3529" s="107"/>
      <c r="M3529" s="69"/>
      <c r="N3529" s="69"/>
      <c r="O3529" s="117"/>
      <c r="P3529" s="117"/>
      <c r="Q3529" s="117"/>
      <c r="R3529" s="117"/>
    </row>
    <row r="3530" spans="11:18" ht="12.75" customHeight="1" x14ac:dyDescent="0.2">
      <c r="K3530" s="107"/>
      <c r="L3530" s="107"/>
      <c r="M3530" s="69"/>
      <c r="N3530" s="69"/>
      <c r="O3530" s="117"/>
      <c r="P3530" s="117"/>
      <c r="Q3530" s="117"/>
      <c r="R3530" s="117"/>
    </row>
    <row r="3531" spans="11:18" ht="12.75" customHeight="1" x14ac:dyDescent="0.2">
      <c r="K3531" s="107"/>
      <c r="L3531" s="107"/>
      <c r="M3531" s="69"/>
      <c r="N3531" s="69"/>
      <c r="O3531" s="117"/>
      <c r="P3531" s="117"/>
      <c r="Q3531" s="117"/>
      <c r="R3531" s="117"/>
    </row>
    <row r="3532" spans="11:18" ht="12.75" customHeight="1" x14ac:dyDescent="0.2">
      <c r="K3532" s="107"/>
      <c r="L3532" s="107"/>
      <c r="M3532" s="69"/>
      <c r="N3532" s="69"/>
      <c r="O3532" s="117"/>
      <c r="P3532" s="117"/>
      <c r="Q3532" s="117"/>
      <c r="R3532" s="117"/>
    </row>
    <row r="3533" spans="11:18" ht="12.75" customHeight="1" x14ac:dyDescent="0.2">
      <c r="K3533" s="107"/>
      <c r="L3533" s="107"/>
      <c r="M3533" s="69"/>
      <c r="N3533" s="69"/>
      <c r="O3533" s="117"/>
      <c r="P3533" s="117"/>
      <c r="Q3533" s="117"/>
      <c r="R3533" s="117"/>
    </row>
    <row r="3534" spans="11:18" ht="12.75" customHeight="1" x14ac:dyDescent="0.2">
      <c r="K3534" s="107"/>
      <c r="L3534" s="107"/>
      <c r="M3534" s="69"/>
      <c r="N3534" s="69"/>
      <c r="O3534" s="117"/>
      <c r="P3534" s="117"/>
      <c r="Q3534" s="117"/>
      <c r="R3534" s="117"/>
    </row>
    <row r="3535" spans="11:18" ht="12.75" customHeight="1" x14ac:dyDescent="0.2">
      <c r="K3535" s="107"/>
      <c r="L3535" s="107"/>
      <c r="M3535" s="69"/>
      <c r="N3535" s="69"/>
      <c r="O3535" s="117"/>
      <c r="P3535" s="117"/>
      <c r="Q3535" s="117"/>
      <c r="R3535" s="117"/>
    </row>
    <row r="3536" spans="11:18" ht="12.75" customHeight="1" x14ac:dyDescent="0.2">
      <c r="K3536" s="107"/>
      <c r="L3536" s="107"/>
      <c r="M3536" s="69"/>
      <c r="N3536" s="69"/>
      <c r="O3536" s="117"/>
      <c r="P3536" s="117"/>
      <c r="Q3536" s="117"/>
      <c r="R3536" s="117"/>
    </row>
    <row r="3537" spans="11:18" ht="12.75" customHeight="1" x14ac:dyDescent="0.2">
      <c r="K3537" s="107"/>
      <c r="L3537" s="107"/>
      <c r="M3537" s="69"/>
      <c r="N3537" s="69"/>
      <c r="O3537" s="117"/>
      <c r="P3537" s="117"/>
      <c r="Q3537" s="117"/>
      <c r="R3537" s="117"/>
    </row>
    <row r="3538" spans="11:18" ht="12.75" customHeight="1" x14ac:dyDescent="0.2">
      <c r="K3538" s="107"/>
      <c r="L3538" s="107"/>
      <c r="M3538" s="69"/>
      <c r="N3538" s="69"/>
      <c r="O3538" s="117"/>
      <c r="P3538" s="117"/>
      <c r="Q3538" s="117"/>
      <c r="R3538" s="117"/>
    </row>
    <row r="3539" spans="11:18" ht="12.75" customHeight="1" x14ac:dyDescent="0.2">
      <c r="K3539" s="107"/>
      <c r="L3539" s="107"/>
      <c r="M3539" s="69"/>
      <c r="N3539" s="69"/>
      <c r="O3539" s="117"/>
      <c r="P3539" s="117"/>
      <c r="Q3539" s="117"/>
      <c r="R3539" s="117"/>
    </row>
    <row r="3540" spans="11:18" ht="12.75" customHeight="1" x14ac:dyDescent="0.2">
      <c r="K3540" s="107"/>
      <c r="L3540" s="107"/>
      <c r="M3540" s="69"/>
      <c r="N3540" s="69"/>
      <c r="O3540" s="117"/>
      <c r="P3540" s="117"/>
      <c r="Q3540" s="117"/>
      <c r="R3540" s="117"/>
    </row>
    <row r="3541" spans="11:18" ht="12.75" customHeight="1" x14ac:dyDescent="0.2">
      <c r="K3541" s="107"/>
      <c r="L3541" s="107"/>
      <c r="M3541" s="69"/>
      <c r="N3541" s="69"/>
      <c r="O3541" s="117"/>
      <c r="P3541" s="117"/>
      <c r="Q3541" s="117"/>
      <c r="R3541" s="117"/>
    </row>
    <row r="3542" spans="11:18" ht="12.75" customHeight="1" x14ac:dyDescent="0.2">
      <c r="K3542" s="107"/>
      <c r="L3542" s="107"/>
      <c r="M3542" s="69"/>
      <c r="N3542" s="69"/>
      <c r="O3542" s="117"/>
      <c r="P3542" s="117"/>
      <c r="Q3542" s="117"/>
      <c r="R3542" s="117"/>
    </row>
    <row r="3543" spans="11:18" ht="12.75" customHeight="1" x14ac:dyDescent="0.2">
      <c r="K3543" s="107"/>
      <c r="L3543" s="107"/>
      <c r="M3543" s="69"/>
      <c r="N3543" s="69"/>
      <c r="O3543" s="117"/>
      <c r="P3543" s="117"/>
      <c r="Q3543" s="117"/>
      <c r="R3543" s="117"/>
    </row>
    <row r="3544" spans="11:18" ht="12.75" customHeight="1" x14ac:dyDescent="0.2">
      <c r="K3544" s="107"/>
      <c r="L3544" s="107"/>
      <c r="M3544" s="69"/>
      <c r="N3544" s="69"/>
      <c r="O3544" s="117"/>
      <c r="P3544" s="117"/>
      <c r="Q3544" s="117"/>
      <c r="R3544" s="117"/>
    </row>
    <row r="3545" spans="11:18" ht="12.75" customHeight="1" x14ac:dyDescent="0.2">
      <c r="K3545" s="107"/>
      <c r="L3545" s="107"/>
      <c r="M3545" s="69"/>
      <c r="N3545" s="69"/>
      <c r="O3545" s="117"/>
      <c r="P3545" s="117"/>
      <c r="Q3545" s="117"/>
      <c r="R3545" s="117"/>
    </row>
    <row r="3546" spans="11:18" ht="12.75" customHeight="1" x14ac:dyDescent="0.2">
      <c r="K3546" s="107"/>
      <c r="L3546" s="107"/>
      <c r="M3546" s="69"/>
      <c r="N3546" s="69"/>
      <c r="O3546" s="117"/>
      <c r="P3546" s="117"/>
      <c r="Q3546" s="117"/>
      <c r="R3546" s="117"/>
    </row>
    <row r="3547" spans="11:18" ht="12.75" customHeight="1" x14ac:dyDescent="0.2">
      <c r="K3547" s="107"/>
      <c r="L3547" s="107"/>
      <c r="M3547" s="69"/>
      <c r="N3547" s="69"/>
      <c r="O3547" s="117"/>
      <c r="P3547" s="117"/>
      <c r="Q3547" s="117"/>
      <c r="R3547" s="117"/>
    </row>
    <row r="3548" spans="11:18" ht="12.75" customHeight="1" x14ac:dyDescent="0.2">
      <c r="K3548" s="107"/>
      <c r="L3548" s="107"/>
      <c r="M3548" s="69"/>
      <c r="N3548" s="69"/>
      <c r="O3548" s="117"/>
      <c r="P3548" s="117"/>
      <c r="Q3548" s="117"/>
      <c r="R3548" s="117"/>
    </row>
    <row r="3549" spans="11:18" ht="12.75" customHeight="1" x14ac:dyDescent="0.2">
      <c r="K3549" s="107"/>
      <c r="L3549" s="107"/>
      <c r="M3549" s="69"/>
      <c r="N3549" s="69"/>
      <c r="O3549" s="117"/>
      <c r="P3549" s="117"/>
      <c r="Q3549" s="117"/>
      <c r="R3549" s="117"/>
    </row>
    <row r="3550" spans="11:18" ht="12.75" customHeight="1" x14ac:dyDescent="0.2">
      <c r="K3550" s="107"/>
      <c r="L3550" s="107"/>
      <c r="M3550" s="69"/>
      <c r="N3550" s="69"/>
      <c r="O3550" s="117"/>
      <c r="P3550" s="117"/>
      <c r="Q3550" s="117"/>
      <c r="R3550" s="117"/>
    </row>
    <row r="3551" spans="11:18" ht="12.75" customHeight="1" x14ac:dyDescent="0.2">
      <c r="K3551" s="107"/>
      <c r="L3551" s="107"/>
      <c r="M3551" s="69"/>
      <c r="N3551" s="69"/>
      <c r="O3551" s="117"/>
      <c r="P3551" s="117"/>
      <c r="Q3551" s="117"/>
      <c r="R3551" s="117"/>
    </row>
    <row r="3552" spans="11:18" ht="12.75" customHeight="1" x14ac:dyDescent="0.2">
      <c r="K3552" s="107"/>
      <c r="L3552" s="107"/>
      <c r="M3552" s="69"/>
      <c r="N3552" s="69"/>
      <c r="O3552" s="117"/>
      <c r="P3552" s="117"/>
      <c r="Q3552" s="117"/>
      <c r="R3552" s="117"/>
    </row>
    <row r="3553" spans="11:18" ht="12.75" customHeight="1" x14ac:dyDescent="0.2">
      <c r="K3553" s="107"/>
      <c r="L3553" s="107"/>
      <c r="M3553" s="69"/>
      <c r="N3553" s="69"/>
      <c r="O3553" s="117"/>
      <c r="P3553" s="117"/>
      <c r="Q3553" s="117"/>
      <c r="R3553" s="117"/>
    </row>
    <row r="3554" spans="11:18" ht="12.75" customHeight="1" x14ac:dyDescent="0.2">
      <c r="K3554" s="107"/>
      <c r="L3554" s="107"/>
      <c r="M3554" s="69"/>
      <c r="N3554" s="69"/>
      <c r="O3554" s="117"/>
      <c r="P3554" s="117"/>
      <c r="Q3554" s="117"/>
      <c r="R3554" s="117"/>
    </row>
    <row r="3555" spans="11:18" ht="12.75" customHeight="1" x14ac:dyDescent="0.2">
      <c r="K3555" s="107"/>
      <c r="L3555" s="107"/>
      <c r="M3555" s="69"/>
      <c r="N3555" s="69"/>
      <c r="O3555" s="117"/>
      <c r="P3555" s="117"/>
      <c r="Q3555" s="117"/>
      <c r="R3555" s="117"/>
    </row>
    <row r="3556" spans="11:18" ht="12.75" customHeight="1" x14ac:dyDescent="0.2">
      <c r="K3556" s="107"/>
      <c r="L3556" s="107"/>
      <c r="M3556" s="69"/>
      <c r="N3556" s="69"/>
      <c r="O3556" s="117"/>
      <c r="P3556" s="117"/>
      <c r="Q3556" s="117"/>
      <c r="R3556" s="117"/>
    </row>
    <row r="3557" spans="11:18" ht="12.75" customHeight="1" x14ac:dyDescent="0.2">
      <c r="K3557" s="107"/>
      <c r="L3557" s="107"/>
      <c r="M3557" s="69"/>
      <c r="N3557" s="69"/>
      <c r="O3557" s="117"/>
      <c r="P3557" s="117"/>
      <c r="Q3557" s="117"/>
      <c r="R3557" s="117"/>
    </row>
    <row r="3558" spans="11:18" ht="12.75" customHeight="1" x14ac:dyDescent="0.2">
      <c r="K3558" s="107"/>
      <c r="L3558" s="107"/>
      <c r="M3558" s="69"/>
      <c r="N3558" s="69"/>
      <c r="O3558" s="117"/>
      <c r="P3558" s="117"/>
      <c r="Q3558" s="117"/>
      <c r="R3558" s="117"/>
    </row>
    <row r="3559" spans="11:18" ht="12.75" customHeight="1" x14ac:dyDescent="0.2">
      <c r="K3559" s="107"/>
      <c r="L3559" s="107"/>
      <c r="M3559" s="69"/>
      <c r="N3559" s="69"/>
      <c r="O3559" s="117"/>
      <c r="P3559" s="117"/>
      <c r="Q3559" s="117"/>
      <c r="R3559" s="117"/>
    </row>
    <row r="3560" spans="11:18" ht="12.75" customHeight="1" x14ac:dyDescent="0.2">
      <c r="K3560" s="107"/>
      <c r="L3560" s="107"/>
      <c r="M3560" s="69"/>
      <c r="N3560" s="69"/>
      <c r="O3560" s="117"/>
      <c r="P3560" s="117"/>
      <c r="Q3560" s="117"/>
      <c r="R3560" s="117"/>
    </row>
    <row r="3561" spans="11:18" ht="12.75" customHeight="1" x14ac:dyDescent="0.2">
      <c r="K3561" s="107"/>
      <c r="L3561" s="107"/>
      <c r="M3561" s="69"/>
      <c r="N3561" s="69"/>
      <c r="O3561" s="117"/>
      <c r="P3561" s="117"/>
      <c r="Q3561" s="117"/>
      <c r="R3561" s="117"/>
    </row>
    <row r="3562" spans="11:18" ht="12.75" customHeight="1" x14ac:dyDescent="0.2">
      <c r="K3562" s="107"/>
      <c r="L3562" s="107"/>
      <c r="M3562" s="69"/>
      <c r="N3562" s="69"/>
      <c r="O3562" s="117"/>
      <c r="P3562" s="117"/>
      <c r="Q3562" s="117"/>
      <c r="R3562" s="117"/>
    </row>
    <row r="3563" spans="11:18" ht="12.75" customHeight="1" x14ac:dyDescent="0.2">
      <c r="K3563" s="107"/>
      <c r="L3563" s="107"/>
      <c r="M3563" s="69"/>
      <c r="N3563" s="69"/>
      <c r="O3563" s="117"/>
      <c r="P3563" s="117"/>
      <c r="Q3563" s="117"/>
      <c r="R3563" s="117"/>
    </row>
    <row r="3564" spans="11:18" ht="12.75" customHeight="1" x14ac:dyDescent="0.2">
      <c r="K3564" s="107"/>
      <c r="L3564" s="107"/>
      <c r="M3564" s="69"/>
      <c r="N3564" s="69"/>
      <c r="O3564" s="117"/>
      <c r="P3564" s="117"/>
      <c r="Q3564" s="117"/>
      <c r="R3564" s="117"/>
    </row>
    <row r="3565" spans="11:18" ht="12.75" customHeight="1" x14ac:dyDescent="0.2">
      <c r="K3565" s="107"/>
      <c r="L3565" s="107"/>
      <c r="M3565" s="69"/>
      <c r="N3565" s="69"/>
      <c r="O3565" s="117"/>
      <c r="P3565" s="117"/>
      <c r="Q3565" s="117"/>
      <c r="R3565" s="117"/>
    </row>
    <row r="3566" spans="11:18" ht="12.75" customHeight="1" x14ac:dyDescent="0.2">
      <c r="K3566" s="107"/>
      <c r="L3566" s="107"/>
      <c r="M3566" s="69"/>
      <c r="N3566" s="69"/>
      <c r="O3566" s="117"/>
      <c r="P3566" s="117"/>
      <c r="Q3566" s="117"/>
      <c r="R3566" s="117"/>
    </row>
    <row r="3567" spans="11:18" ht="12.75" customHeight="1" x14ac:dyDescent="0.2">
      <c r="K3567" s="107"/>
      <c r="L3567" s="107"/>
      <c r="M3567" s="69"/>
      <c r="N3567" s="69"/>
      <c r="O3567" s="117"/>
      <c r="P3567" s="117"/>
      <c r="Q3567" s="117"/>
      <c r="R3567" s="117"/>
    </row>
    <row r="3568" spans="11:18" ht="12.75" customHeight="1" x14ac:dyDescent="0.2">
      <c r="K3568" s="107"/>
      <c r="L3568" s="107"/>
      <c r="M3568" s="69"/>
      <c r="N3568" s="69"/>
      <c r="O3568" s="117"/>
      <c r="P3568" s="117"/>
      <c r="Q3568" s="117"/>
      <c r="R3568" s="117"/>
    </row>
    <row r="3569" spans="11:18" ht="12.75" customHeight="1" x14ac:dyDescent="0.2">
      <c r="K3569" s="107"/>
      <c r="L3569" s="107"/>
      <c r="M3569" s="69"/>
      <c r="N3569" s="69"/>
      <c r="O3569" s="117"/>
      <c r="P3569" s="117"/>
      <c r="Q3569" s="117"/>
      <c r="R3569" s="117"/>
    </row>
    <row r="3570" spans="11:18" ht="12.75" customHeight="1" x14ac:dyDescent="0.2">
      <c r="K3570" s="107"/>
      <c r="L3570" s="107"/>
      <c r="M3570" s="69"/>
      <c r="N3570" s="69"/>
      <c r="O3570" s="117"/>
      <c r="P3570" s="117"/>
      <c r="Q3570" s="117"/>
      <c r="R3570" s="117"/>
    </row>
    <row r="3571" spans="11:18" ht="12.75" customHeight="1" x14ac:dyDescent="0.2">
      <c r="K3571" s="107"/>
      <c r="L3571" s="107"/>
      <c r="M3571" s="69"/>
      <c r="N3571" s="69"/>
      <c r="O3571" s="117"/>
      <c r="P3571" s="117"/>
      <c r="Q3571" s="117"/>
      <c r="R3571" s="117"/>
    </row>
    <row r="3572" spans="11:18" ht="12.75" customHeight="1" x14ac:dyDescent="0.2">
      <c r="K3572" s="107"/>
      <c r="L3572" s="107"/>
      <c r="M3572" s="69"/>
      <c r="N3572" s="69"/>
      <c r="O3572" s="117"/>
      <c r="P3572" s="117"/>
      <c r="Q3572" s="117"/>
      <c r="R3572" s="117"/>
    </row>
    <row r="3573" spans="11:18" ht="12.75" customHeight="1" x14ac:dyDescent="0.2">
      <c r="K3573" s="107"/>
      <c r="L3573" s="107"/>
      <c r="M3573" s="69"/>
      <c r="N3573" s="69"/>
      <c r="O3573" s="117"/>
      <c r="P3573" s="117"/>
      <c r="Q3573" s="117"/>
      <c r="R3573" s="117"/>
    </row>
    <row r="3574" spans="11:18" ht="12.75" customHeight="1" x14ac:dyDescent="0.2">
      <c r="K3574" s="107"/>
      <c r="L3574" s="107"/>
      <c r="M3574" s="69"/>
      <c r="N3574" s="69"/>
      <c r="O3574" s="117"/>
      <c r="P3574" s="117"/>
      <c r="Q3574" s="117"/>
      <c r="R3574" s="117"/>
    </row>
    <row r="3575" spans="11:18" ht="12.75" customHeight="1" x14ac:dyDescent="0.2">
      <c r="K3575" s="107"/>
      <c r="L3575" s="107"/>
      <c r="M3575" s="69"/>
      <c r="N3575" s="69"/>
      <c r="O3575" s="117"/>
      <c r="P3575" s="117"/>
      <c r="Q3575" s="117"/>
      <c r="R3575" s="117"/>
    </row>
    <row r="3576" spans="11:18" ht="12.75" customHeight="1" x14ac:dyDescent="0.2">
      <c r="K3576" s="107"/>
      <c r="L3576" s="107"/>
      <c r="M3576" s="69"/>
      <c r="N3576" s="69"/>
      <c r="O3576" s="117"/>
      <c r="P3576" s="117"/>
      <c r="Q3576" s="117"/>
      <c r="R3576" s="117"/>
    </row>
    <row r="3577" spans="11:18" ht="12.75" customHeight="1" x14ac:dyDescent="0.2">
      <c r="K3577" s="107"/>
      <c r="L3577" s="107"/>
      <c r="M3577" s="69"/>
      <c r="N3577" s="69"/>
      <c r="O3577" s="117"/>
      <c r="P3577" s="117"/>
      <c r="Q3577" s="117"/>
      <c r="R3577" s="117"/>
    </row>
    <row r="3578" spans="11:18" ht="12.75" customHeight="1" x14ac:dyDescent="0.2">
      <c r="K3578" s="107"/>
      <c r="L3578" s="107"/>
      <c r="M3578" s="69"/>
      <c r="N3578" s="69"/>
      <c r="O3578" s="117"/>
      <c r="P3578" s="117"/>
      <c r="Q3578" s="117"/>
      <c r="R3578" s="117"/>
    </row>
    <row r="3579" spans="11:18" ht="12.75" customHeight="1" x14ac:dyDescent="0.2">
      <c r="K3579" s="107"/>
      <c r="L3579" s="107"/>
      <c r="M3579" s="69"/>
      <c r="N3579" s="69"/>
      <c r="O3579" s="117"/>
      <c r="P3579" s="117"/>
      <c r="Q3579" s="117"/>
      <c r="R3579" s="117"/>
    </row>
    <row r="3580" spans="11:18" ht="12.75" customHeight="1" x14ac:dyDescent="0.2">
      <c r="K3580" s="107"/>
      <c r="L3580" s="107"/>
      <c r="M3580" s="69"/>
      <c r="N3580" s="69"/>
      <c r="O3580" s="117"/>
      <c r="P3580" s="117"/>
      <c r="Q3580" s="117"/>
      <c r="R3580" s="117"/>
    </row>
    <row r="3581" spans="11:18" ht="12.75" customHeight="1" x14ac:dyDescent="0.2">
      <c r="K3581" s="107"/>
      <c r="L3581" s="107"/>
      <c r="M3581" s="69"/>
      <c r="N3581" s="69"/>
      <c r="O3581" s="117"/>
      <c r="P3581" s="117"/>
      <c r="Q3581" s="117"/>
      <c r="R3581" s="117"/>
    </row>
    <row r="3582" spans="11:18" ht="12.75" customHeight="1" x14ac:dyDescent="0.2">
      <c r="K3582" s="107"/>
      <c r="L3582" s="107"/>
      <c r="M3582" s="69"/>
      <c r="N3582" s="69"/>
      <c r="O3582" s="117"/>
      <c r="P3582" s="117"/>
      <c r="Q3582" s="117"/>
      <c r="R3582" s="117"/>
    </row>
    <row r="3583" spans="11:18" ht="12.75" customHeight="1" x14ac:dyDescent="0.2">
      <c r="K3583" s="107"/>
      <c r="L3583" s="107"/>
      <c r="M3583" s="69"/>
      <c r="N3583" s="69"/>
      <c r="O3583" s="117"/>
      <c r="P3583" s="117"/>
      <c r="Q3583" s="117"/>
      <c r="R3583" s="117"/>
    </row>
    <row r="3584" spans="11:18" ht="12.75" customHeight="1" x14ac:dyDescent="0.2">
      <c r="K3584" s="107"/>
      <c r="L3584" s="107"/>
      <c r="M3584" s="69"/>
      <c r="N3584" s="69"/>
      <c r="O3584" s="117"/>
      <c r="P3584" s="117"/>
      <c r="Q3584" s="117"/>
      <c r="R3584" s="117"/>
    </row>
    <row r="3585" spans="11:18" ht="12.75" customHeight="1" x14ac:dyDescent="0.2">
      <c r="K3585" s="107"/>
      <c r="L3585" s="107"/>
      <c r="M3585" s="69"/>
      <c r="N3585" s="69"/>
      <c r="O3585" s="117"/>
      <c r="P3585" s="117"/>
      <c r="Q3585" s="117"/>
      <c r="R3585" s="117"/>
    </row>
    <row r="3586" spans="11:18" ht="12.75" customHeight="1" x14ac:dyDescent="0.2">
      <c r="K3586" s="107"/>
      <c r="L3586" s="107"/>
      <c r="M3586" s="69"/>
      <c r="N3586" s="69"/>
      <c r="O3586" s="117"/>
      <c r="P3586" s="117"/>
      <c r="Q3586" s="117"/>
      <c r="R3586" s="117"/>
    </row>
    <row r="3587" spans="11:18" ht="12.75" customHeight="1" x14ac:dyDescent="0.2">
      <c r="K3587" s="107"/>
      <c r="L3587" s="107"/>
      <c r="M3587" s="69"/>
      <c r="N3587" s="69"/>
      <c r="O3587" s="117"/>
      <c r="P3587" s="117"/>
      <c r="Q3587" s="117"/>
      <c r="R3587" s="117"/>
    </row>
    <row r="3588" spans="11:18" ht="12.75" customHeight="1" x14ac:dyDescent="0.2">
      <c r="K3588" s="107"/>
      <c r="L3588" s="107"/>
      <c r="M3588" s="69"/>
      <c r="N3588" s="69"/>
      <c r="O3588" s="117"/>
      <c r="P3588" s="117"/>
      <c r="Q3588" s="117"/>
      <c r="R3588" s="117"/>
    </row>
    <row r="3589" spans="11:18" ht="12.75" customHeight="1" x14ac:dyDescent="0.2">
      <c r="K3589" s="107"/>
      <c r="L3589" s="107"/>
      <c r="M3589" s="69"/>
      <c r="N3589" s="69"/>
      <c r="O3589" s="117"/>
      <c r="P3589" s="117"/>
      <c r="Q3589" s="117"/>
      <c r="R3589" s="117"/>
    </row>
    <row r="3590" spans="11:18" ht="12.75" customHeight="1" x14ac:dyDescent="0.2">
      <c r="K3590" s="107"/>
      <c r="L3590" s="107"/>
      <c r="M3590" s="69"/>
      <c r="N3590" s="69"/>
      <c r="O3590" s="117"/>
      <c r="P3590" s="117"/>
      <c r="Q3590" s="117"/>
      <c r="R3590" s="117"/>
    </row>
    <row r="3591" spans="11:18" ht="12.75" customHeight="1" x14ac:dyDescent="0.2">
      <c r="K3591" s="107"/>
      <c r="L3591" s="107"/>
      <c r="M3591" s="69"/>
      <c r="N3591" s="69"/>
      <c r="O3591" s="117"/>
      <c r="P3591" s="117"/>
      <c r="Q3591" s="117"/>
      <c r="R3591" s="117"/>
    </row>
    <row r="3592" spans="11:18" ht="12.75" customHeight="1" x14ac:dyDescent="0.2">
      <c r="K3592" s="107"/>
      <c r="L3592" s="107"/>
      <c r="M3592" s="69"/>
      <c r="N3592" s="69"/>
      <c r="O3592" s="117"/>
      <c r="P3592" s="117"/>
      <c r="Q3592" s="117"/>
      <c r="R3592" s="117"/>
    </row>
    <row r="3593" spans="11:18" ht="12.75" customHeight="1" x14ac:dyDescent="0.2">
      <c r="K3593" s="107"/>
      <c r="L3593" s="107"/>
      <c r="M3593" s="69"/>
      <c r="N3593" s="69"/>
      <c r="O3593" s="117"/>
      <c r="P3593" s="117"/>
      <c r="Q3593" s="117"/>
      <c r="R3593" s="117"/>
    </row>
    <row r="3594" spans="11:18" ht="12.75" customHeight="1" x14ac:dyDescent="0.2">
      <c r="K3594" s="107"/>
      <c r="L3594" s="107"/>
      <c r="M3594" s="69"/>
      <c r="N3594" s="69"/>
      <c r="O3594" s="117"/>
      <c r="P3594" s="117"/>
      <c r="Q3594" s="117"/>
      <c r="R3594" s="117"/>
    </row>
    <row r="3595" spans="11:18" ht="12.75" customHeight="1" x14ac:dyDescent="0.2">
      <c r="K3595" s="107"/>
      <c r="L3595" s="107"/>
      <c r="M3595" s="69"/>
      <c r="N3595" s="69"/>
      <c r="O3595" s="117"/>
      <c r="P3595" s="117"/>
      <c r="Q3595" s="117"/>
      <c r="R3595" s="117"/>
    </row>
    <row r="3596" spans="11:18" ht="12.75" customHeight="1" x14ac:dyDescent="0.2">
      <c r="K3596" s="107"/>
      <c r="L3596" s="107"/>
      <c r="M3596" s="69"/>
      <c r="N3596" s="69"/>
      <c r="O3596" s="117"/>
      <c r="P3596" s="117"/>
      <c r="Q3596" s="117"/>
      <c r="R3596" s="117"/>
    </row>
    <row r="3597" spans="11:18" ht="12.75" customHeight="1" x14ac:dyDescent="0.2">
      <c r="K3597" s="107"/>
      <c r="L3597" s="107"/>
      <c r="M3597" s="69"/>
      <c r="N3597" s="69"/>
      <c r="O3597" s="117"/>
      <c r="P3597" s="117"/>
      <c r="Q3597" s="117"/>
      <c r="R3597" s="117"/>
    </row>
    <row r="3598" spans="11:18" ht="12.75" customHeight="1" x14ac:dyDescent="0.2">
      <c r="K3598" s="107"/>
      <c r="L3598" s="107"/>
      <c r="M3598" s="69"/>
      <c r="N3598" s="69"/>
      <c r="O3598" s="117"/>
      <c r="P3598" s="117"/>
      <c r="Q3598" s="117"/>
      <c r="R3598" s="117"/>
    </row>
    <row r="3599" spans="11:18" ht="12.75" customHeight="1" x14ac:dyDescent="0.2">
      <c r="K3599" s="107"/>
      <c r="L3599" s="107"/>
      <c r="M3599" s="69"/>
      <c r="N3599" s="69"/>
      <c r="O3599" s="117"/>
      <c r="P3599" s="117"/>
      <c r="Q3599" s="117"/>
      <c r="R3599" s="117"/>
    </row>
    <row r="3600" spans="11:18" ht="12.75" customHeight="1" x14ac:dyDescent="0.2">
      <c r="K3600" s="107"/>
      <c r="L3600" s="107"/>
      <c r="M3600" s="69"/>
      <c r="N3600" s="69"/>
      <c r="O3600" s="117"/>
      <c r="P3600" s="117"/>
      <c r="Q3600" s="117"/>
      <c r="R3600" s="117"/>
    </row>
    <row r="3601" spans="11:18" ht="12.75" customHeight="1" x14ac:dyDescent="0.2">
      <c r="K3601" s="107"/>
      <c r="L3601" s="107"/>
      <c r="M3601" s="69"/>
      <c r="N3601" s="69"/>
      <c r="O3601" s="117"/>
      <c r="P3601" s="117"/>
      <c r="Q3601" s="117"/>
      <c r="R3601" s="117"/>
    </row>
    <row r="3602" spans="11:18" ht="12.75" customHeight="1" x14ac:dyDescent="0.2">
      <c r="K3602" s="107"/>
      <c r="L3602" s="107"/>
      <c r="M3602" s="69"/>
      <c r="N3602" s="69"/>
      <c r="O3602" s="117"/>
      <c r="P3602" s="117"/>
      <c r="Q3602" s="117"/>
      <c r="R3602" s="117"/>
    </row>
    <row r="3603" spans="11:18" ht="12.75" customHeight="1" x14ac:dyDescent="0.2">
      <c r="K3603" s="107"/>
      <c r="L3603" s="107"/>
      <c r="M3603" s="69"/>
      <c r="N3603" s="69"/>
      <c r="O3603" s="117"/>
      <c r="P3603" s="117"/>
      <c r="Q3603" s="117"/>
      <c r="R3603" s="117"/>
    </row>
    <row r="3604" spans="11:18" ht="12.75" customHeight="1" x14ac:dyDescent="0.2">
      <c r="K3604" s="107"/>
      <c r="L3604" s="107"/>
      <c r="M3604" s="69"/>
      <c r="N3604" s="69"/>
      <c r="O3604" s="117"/>
      <c r="P3604" s="117"/>
      <c r="Q3604" s="117"/>
      <c r="R3604" s="117"/>
    </row>
    <row r="3605" spans="11:18" ht="12.75" customHeight="1" x14ac:dyDescent="0.2">
      <c r="K3605" s="107"/>
      <c r="L3605" s="107"/>
      <c r="M3605" s="69"/>
      <c r="N3605" s="69"/>
      <c r="O3605" s="117"/>
      <c r="P3605" s="117"/>
      <c r="Q3605" s="117"/>
      <c r="R3605" s="117"/>
    </row>
    <row r="3606" spans="11:18" ht="12.75" customHeight="1" x14ac:dyDescent="0.2">
      <c r="K3606" s="107"/>
      <c r="L3606" s="107"/>
      <c r="M3606" s="69"/>
      <c r="N3606" s="69"/>
      <c r="O3606" s="117"/>
      <c r="P3606" s="117"/>
      <c r="Q3606" s="117"/>
      <c r="R3606" s="117"/>
    </row>
    <row r="3607" spans="11:18" ht="12.75" customHeight="1" x14ac:dyDescent="0.2">
      <c r="K3607" s="107"/>
      <c r="L3607" s="107"/>
      <c r="M3607" s="69"/>
      <c r="N3607" s="69"/>
      <c r="O3607" s="117"/>
      <c r="P3607" s="117"/>
      <c r="Q3607" s="117"/>
      <c r="R3607" s="117"/>
    </row>
    <row r="3608" spans="11:18" ht="12.75" customHeight="1" x14ac:dyDescent="0.2">
      <c r="K3608" s="107"/>
      <c r="L3608" s="107"/>
      <c r="M3608" s="69"/>
      <c r="N3608" s="69"/>
      <c r="O3608" s="117"/>
      <c r="P3608" s="117"/>
      <c r="Q3608" s="117"/>
      <c r="R3608" s="117"/>
    </row>
    <row r="3609" spans="11:18" ht="12.75" customHeight="1" x14ac:dyDescent="0.2">
      <c r="K3609" s="107"/>
      <c r="L3609" s="107"/>
      <c r="M3609" s="69"/>
      <c r="N3609" s="69"/>
      <c r="O3609" s="117"/>
      <c r="P3609" s="117"/>
      <c r="Q3609" s="117"/>
      <c r="R3609" s="117"/>
    </row>
    <row r="3610" spans="11:18" ht="12.75" customHeight="1" x14ac:dyDescent="0.2">
      <c r="K3610" s="107"/>
      <c r="L3610" s="107"/>
      <c r="M3610" s="69"/>
      <c r="N3610" s="69"/>
      <c r="O3610" s="117"/>
      <c r="P3610" s="117"/>
      <c r="Q3610" s="117"/>
      <c r="R3610" s="117"/>
    </row>
    <row r="3611" spans="11:18" ht="12.75" customHeight="1" x14ac:dyDescent="0.2">
      <c r="K3611" s="107"/>
      <c r="L3611" s="107"/>
      <c r="M3611" s="69"/>
      <c r="N3611" s="69"/>
      <c r="O3611" s="117"/>
      <c r="P3611" s="117"/>
      <c r="Q3611" s="117"/>
      <c r="R3611" s="117"/>
    </row>
    <row r="3612" spans="11:18" ht="12.75" customHeight="1" x14ac:dyDescent="0.2">
      <c r="K3612" s="107"/>
      <c r="L3612" s="107"/>
      <c r="M3612" s="69"/>
      <c r="N3612" s="69"/>
      <c r="O3612" s="117"/>
      <c r="P3612" s="117"/>
      <c r="Q3612" s="117"/>
      <c r="R3612" s="117"/>
    </row>
    <row r="3613" spans="11:18" ht="12.75" customHeight="1" x14ac:dyDescent="0.2">
      <c r="K3613" s="107"/>
      <c r="L3613" s="107"/>
      <c r="M3613" s="69"/>
      <c r="N3613" s="69"/>
      <c r="O3613" s="117"/>
      <c r="P3613" s="117"/>
      <c r="Q3613" s="117"/>
      <c r="R3613" s="117"/>
    </row>
    <row r="3614" spans="11:18" ht="12.75" customHeight="1" x14ac:dyDescent="0.2">
      <c r="K3614" s="107"/>
      <c r="L3614" s="107"/>
      <c r="M3614" s="69"/>
      <c r="N3614" s="69"/>
      <c r="O3614" s="117"/>
      <c r="P3614" s="117"/>
      <c r="Q3614" s="117"/>
      <c r="R3614" s="117"/>
    </row>
    <row r="3615" spans="11:18" ht="12.75" customHeight="1" x14ac:dyDescent="0.2">
      <c r="K3615" s="107"/>
      <c r="L3615" s="107"/>
      <c r="M3615" s="69"/>
      <c r="N3615" s="69"/>
      <c r="O3615" s="117"/>
      <c r="P3615" s="117"/>
      <c r="Q3615" s="117"/>
      <c r="R3615" s="117"/>
    </row>
    <row r="3616" spans="11:18" ht="12.75" customHeight="1" x14ac:dyDescent="0.2">
      <c r="K3616" s="107"/>
      <c r="L3616" s="107"/>
      <c r="M3616" s="69"/>
      <c r="N3616" s="69"/>
      <c r="O3616" s="117"/>
      <c r="P3616" s="117"/>
      <c r="Q3616" s="117"/>
      <c r="R3616" s="117"/>
    </row>
    <row r="3617" spans="11:18" ht="12.75" customHeight="1" x14ac:dyDescent="0.2">
      <c r="K3617" s="107"/>
      <c r="L3617" s="107"/>
      <c r="M3617" s="69"/>
      <c r="N3617" s="69"/>
      <c r="O3617" s="117"/>
      <c r="P3617" s="117"/>
      <c r="Q3617" s="117"/>
      <c r="R3617" s="117"/>
    </row>
    <row r="3618" spans="11:18" ht="12.75" customHeight="1" x14ac:dyDescent="0.2">
      <c r="K3618" s="107"/>
      <c r="L3618" s="107"/>
      <c r="M3618" s="69"/>
      <c r="N3618" s="69"/>
      <c r="O3618" s="117"/>
      <c r="P3618" s="117"/>
      <c r="Q3618" s="117"/>
      <c r="R3618" s="117"/>
    </row>
    <row r="3619" spans="11:18" ht="12.75" customHeight="1" x14ac:dyDescent="0.2">
      <c r="K3619" s="107"/>
      <c r="L3619" s="107"/>
      <c r="M3619" s="69"/>
      <c r="N3619" s="69"/>
      <c r="O3619" s="117"/>
      <c r="P3619" s="117"/>
      <c r="Q3619" s="117"/>
      <c r="R3619" s="117"/>
    </row>
    <row r="3620" spans="11:18" ht="12.75" customHeight="1" x14ac:dyDescent="0.2">
      <c r="K3620" s="107"/>
      <c r="L3620" s="107"/>
      <c r="M3620" s="69"/>
      <c r="N3620" s="69"/>
      <c r="O3620" s="117"/>
      <c r="P3620" s="117"/>
      <c r="Q3620" s="117"/>
      <c r="R3620" s="117"/>
    </row>
    <row r="3621" spans="11:18" ht="12.75" customHeight="1" x14ac:dyDescent="0.2">
      <c r="K3621" s="107"/>
      <c r="L3621" s="107"/>
      <c r="M3621" s="69"/>
      <c r="N3621" s="69"/>
      <c r="O3621" s="117"/>
      <c r="P3621" s="117"/>
      <c r="Q3621" s="117"/>
      <c r="R3621" s="117"/>
    </row>
    <row r="3622" spans="11:18" ht="12.75" customHeight="1" x14ac:dyDescent="0.2">
      <c r="K3622" s="107"/>
      <c r="L3622" s="107"/>
      <c r="M3622" s="69"/>
      <c r="N3622" s="69"/>
      <c r="O3622" s="117"/>
      <c r="P3622" s="117"/>
      <c r="Q3622" s="117"/>
      <c r="R3622" s="117"/>
    </row>
    <row r="3623" spans="11:18" ht="12.75" customHeight="1" x14ac:dyDescent="0.2">
      <c r="K3623" s="107"/>
      <c r="L3623" s="107"/>
      <c r="M3623" s="69"/>
      <c r="N3623" s="69"/>
      <c r="O3623" s="117"/>
      <c r="P3623" s="117"/>
      <c r="Q3623" s="117"/>
      <c r="R3623" s="117"/>
    </row>
    <row r="3624" spans="11:18" ht="12.75" customHeight="1" x14ac:dyDescent="0.2">
      <c r="K3624" s="107"/>
      <c r="L3624" s="107"/>
      <c r="M3624" s="69"/>
      <c r="N3624" s="69"/>
      <c r="O3624" s="117"/>
      <c r="P3624" s="117"/>
      <c r="Q3624" s="117"/>
      <c r="R3624" s="117"/>
    </row>
    <row r="3625" spans="11:18" ht="12.75" customHeight="1" x14ac:dyDescent="0.2">
      <c r="K3625" s="107"/>
      <c r="L3625" s="107"/>
      <c r="M3625" s="69"/>
      <c r="N3625" s="69"/>
      <c r="O3625" s="117"/>
      <c r="P3625" s="117"/>
      <c r="Q3625" s="117"/>
      <c r="R3625" s="117"/>
    </row>
    <row r="3626" spans="11:18" ht="12.75" customHeight="1" x14ac:dyDescent="0.2">
      <c r="K3626" s="107"/>
      <c r="L3626" s="107"/>
      <c r="M3626" s="69"/>
      <c r="N3626" s="69"/>
      <c r="O3626" s="117"/>
      <c r="P3626" s="117"/>
      <c r="Q3626" s="117"/>
      <c r="R3626" s="117"/>
    </row>
    <row r="3627" spans="11:18" ht="12.75" customHeight="1" x14ac:dyDescent="0.2">
      <c r="K3627" s="107"/>
      <c r="L3627" s="107"/>
      <c r="M3627" s="69"/>
      <c r="N3627" s="69"/>
      <c r="O3627" s="117"/>
      <c r="P3627" s="117"/>
      <c r="Q3627" s="117"/>
      <c r="R3627" s="117"/>
    </row>
    <row r="3628" spans="11:18" ht="12.75" customHeight="1" x14ac:dyDescent="0.2">
      <c r="K3628" s="107"/>
      <c r="L3628" s="107"/>
      <c r="M3628" s="69"/>
      <c r="N3628" s="69"/>
      <c r="O3628" s="117"/>
      <c r="P3628" s="117"/>
      <c r="Q3628" s="117"/>
      <c r="R3628" s="117"/>
    </row>
    <row r="3629" spans="11:18" ht="12.75" customHeight="1" x14ac:dyDescent="0.2">
      <c r="K3629" s="107"/>
      <c r="L3629" s="107"/>
      <c r="M3629" s="69"/>
      <c r="N3629" s="69"/>
      <c r="O3629" s="117"/>
      <c r="P3629" s="117"/>
      <c r="Q3629" s="117"/>
      <c r="R3629" s="117"/>
    </row>
    <row r="3630" spans="11:18" ht="12.75" customHeight="1" x14ac:dyDescent="0.2">
      <c r="K3630" s="107"/>
      <c r="L3630" s="107"/>
      <c r="M3630" s="69"/>
      <c r="N3630" s="69"/>
      <c r="O3630" s="117"/>
      <c r="P3630" s="117"/>
      <c r="Q3630" s="117"/>
      <c r="R3630" s="117"/>
    </row>
    <row r="3631" spans="11:18" ht="12.75" customHeight="1" x14ac:dyDescent="0.2">
      <c r="K3631" s="107"/>
      <c r="L3631" s="107"/>
      <c r="M3631" s="69"/>
      <c r="N3631" s="69"/>
      <c r="O3631" s="117"/>
      <c r="P3631" s="117"/>
      <c r="Q3631" s="117"/>
      <c r="R3631" s="117"/>
    </row>
    <row r="3632" spans="11:18" ht="12.75" customHeight="1" x14ac:dyDescent="0.2">
      <c r="K3632" s="107"/>
      <c r="L3632" s="107"/>
      <c r="M3632" s="69"/>
      <c r="N3632" s="69"/>
      <c r="O3632" s="117"/>
      <c r="P3632" s="117"/>
      <c r="Q3632" s="117"/>
      <c r="R3632" s="117"/>
    </row>
    <row r="3633" spans="11:18" ht="12.75" customHeight="1" x14ac:dyDescent="0.2">
      <c r="K3633" s="107"/>
      <c r="L3633" s="107"/>
      <c r="M3633" s="69"/>
      <c r="N3633" s="69"/>
      <c r="O3633" s="117"/>
      <c r="P3633" s="117"/>
      <c r="Q3633" s="117"/>
      <c r="R3633" s="117"/>
    </row>
    <row r="3634" spans="11:18" ht="12.75" customHeight="1" x14ac:dyDescent="0.2">
      <c r="K3634" s="107"/>
      <c r="L3634" s="107"/>
      <c r="M3634" s="69"/>
      <c r="N3634" s="69"/>
      <c r="O3634" s="117"/>
      <c r="P3634" s="117"/>
      <c r="Q3634" s="117"/>
      <c r="R3634" s="117"/>
    </row>
    <row r="3635" spans="11:18" ht="12.75" customHeight="1" x14ac:dyDescent="0.2">
      <c r="K3635" s="107"/>
      <c r="L3635" s="107"/>
      <c r="M3635" s="69"/>
      <c r="N3635" s="69"/>
      <c r="O3635" s="117"/>
      <c r="P3635" s="117"/>
      <c r="Q3635" s="117"/>
      <c r="R3635" s="117"/>
    </row>
    <row r="3636" spans="11:18" ht="12.75" customHeight="1" x14ac:dyDescent="0.2">
      <c r="K3636" s="107"/>
      <c r="L3636" s="107"/>
      <c r="M3636" s="69"/>
      <c r="N3636" s="69"/>
      <c r="O3636" s="117"/>
      <c r="P3636" s="117"/>
      <c r="Q3636" s="117"/>
      <c r="R3636" s="117"/>
    </row>
    <row r="3637" spans="11:18" ht="12.75" customHeight="1" x14ac:dyDescent="0.2">
      <c r="K3637" s="107"/>
      <c r="L3637" s="107"/>
      <c r="M3637" s="69"/>
      <c r="N3637" s="69"/>
      <c r="O3637" s="117"/>
      <c r="P3637" s="117"/>
      <c r="Q3637" s="117"/>
      <c r="R3637" s="117"/>
    </row>
    <row r="3638" spans="11:18" ht="12.75" customHeight="1" x14ac:dyDescent="0.2">
      <c r="K3638" s="107"/>
      <c r="L3638" s="107"/>
      <c r="M3638" s="69"/>
      <c r="N3638" s="69"/>
      <c r="O3638" s="117"/>
      <c r="P3638" s="117"/>
      <c r="Q3638" s="117"/>
      <c r="R3638" s="117"/>
    </row>
    <row r="3639" spans="11:18" ht="12.75" customHeight="1" x14ac:dyDescent="0.2">
      <c r="K3639" s="107"/>
      <c r="L3639" s="107"/>
      <c r="M3639" s="69"/>
      <c r="N3639" s="69"/>
      <c r="O3639" s="117"/>
      <c r="P3639" s="117"/>
      <c r="Q3639" s="117"/>
      <c r="R3639" s="117"/>
    </row>
    <row r="3640" spans="11:18" ht="12.75" customHeight="1" x14ac:dyDescent="0.2">
      <c r="K3640" s="107"/>
      <c r="L3640" s="107"/>
      <c r="M3640" s="69"/>
      <c r="N3640" s="69"/>
      <c r="O3640" s="117"/>
      <c r="P3640" s="117"/>
      <c r="Q3640" s="117"/>
      <c r="R3640" s="117"/>
    </row>
    <row r="3641" spans="11:18" ht="12.75" customHeight="1" x14ac:dyDescent="0.2">
      <c r="K3641" s="107"/>
      <c r="L3641" s="107"/>
      <c r="M3641" s="69"/>
      <c r="N3641" s="69"/>
      <c r="O3641" s="117"/>
      <c r="P3641" s="117"/>
      <c r="Q3641" s="117"/>
      <c r="R3641" s="117"/>
    </row>
    <row r="3642" spans="11:18" ht="12.75" customHeight="1" x14ac:dyDescent="0.2">
      <c r="K3642" s="107"/>
      <c r="L3642" s="107"/>
      <c r="M3642" s="69"/>
      <c r="N3642" s="69"/>
      <c r="O3642" s="117"/>
      <c r="P3642" s="117"/>
      <c r="Q3642" s="117"/>
      <c r="R3642" s="117"/>
    </row>
    <row r="3643" spans="11:18" ht="12.75" customHeight="1" x14ac:dyDescent="0.2">
      <c r="K3643" s="107"/>
      <c r="L3643" s="107"/>
      <c r="M3643" s="69"/>
      <c r="N3643" s="69"/>
      <c r="O3643" s="117"/>
      <c r="P3643" s="117"/>
      <c r="Q3643" s="117"/>
      <c r="R3643" s="117"/>
    </row>
    <row r="3644" spans="11:18" ht="12.75" customHeight="1" x14ac:dyDescent="0.2">
      <c r="K3644" s="107"/>
      <c r="L3644" s="107"/>
      <c r="M3644" s="69"/>
      <c r="N3644" s="69"/>
      <c r="O3644" s="117"/>
      <c r="P3644" s="117"/>
      <c r="Q3644" s="117"/>
      <c r="R3644" s="117"/>
    </row>
    <row r="3645" spans="11:18" ht="12.75" customHeight="1" x14ac:dyDescent="0.2">
      <c r="K3645" s="107"/>
      <c r="L3645" s="107"/>
      <c r="M3645" s="69"/>
      <c r="N3645" s="69"/>
      <c r="O3645" s="117"/>
      <c r="P3645" s="117"/>
      <c r="Q3645" s="117"/>
      <c r="R3645" s="117"/>
    </row>
    <row r="3646" spans="11:18" ht="12.75" customHeight="1" x14ac:dyDescent="0.2">
      <c r="K3646" s="107"/>
      <c r="L3646" s="107"/>
      <c r="M3646" s="69"/>
      <c r="N3646" s="69"/>
      <c r="O3646" s="117"/>
      <c r="P3646" s="117"/>
      <c r="Q3646" s="117"/>
      <c r="R3646" s="117"/>
    </row>
    <row r="3647" spans="11:18" ht="12.75" customHeight="1" x14ac:dyDescent="0.2">
      <c r="K3647" s="107"/>
      <c r="L3647" s="107"/>
      <c r="M3647" s="69"/>
      <c r="N3647" s="69"/>
      <c r="O3647" s="117"/>
      <c r="P3647" s="117"/>
      <c r="Q3647" s="117"/>
      <c r="R3647" s="117"/>
    </row>
    <row r="3648" spans="11:18" ht="12.75" customHeight="1" x14ac:dyDescent="0.2">
      <c r="K3648" s="107"/>
      <c r="L3648" s="107"/>
      <c r="M3648" s="69"/>
      <c r="N3648" s="69"/>
      <c r="O3648" s="117"/>
      <c r="P3648" s="117"/>
      <c r="Q3648" s="117"/>
      <c r="R3648" s="117"/>
    </row>
    <row r="3649" spans="11:18" ht="12.75" customHeight="1" x14ac:dyDescent="0.2">
      <c r="K3649" s="107"/>
      <c r="L3649" s="107"/>
      <c r="M3649" s="69"/>
      <c r="N3649" s="69"/>
      <c r="O3649" s="117"/>
      <c r="P3649" s="117"/>
      <c r="Q3649" s="117"/>
      <c r="R3649" s="117"/>
    </row>
    <row r="3650" spans="11:18" ht="12.75" customHeight="1" x14ac:dyDescent="0.2">
      <c r="K3650" s="107"/>
      <c r="L3650" s="107"/>
      <c r="M3650" s="69"/>
      <c r="N3650" s="69"/>
      <c r="O3650" s="117"/>
      <c r="P3650" s="117"/>
      <c r="Q3650" s="117"/>
      <c r="R3650" s="117"/>
    </row>
    <row r="3651" spans="11:18" ht="12.75" customHeight="1" x14ac:dyDescent="0.2">
      <c r="K3651" s="107"/>
      <c r="L3651" s="107"/>
      <c r="M3651" s="69"/>
      <c r="N3651" s="69"/>
      <c r="O3651" s="117"/>
      <c r="P3651" s="117"/>
      <c r="Q3651" s="117"/>
      <c r="R3651" s="117"/>
    </row>
    <row r="3652" spans="11:18" ht="12.75" customHeight="1" x14ac:dyDescent="0.2">
      <c r="K3652" s="107"/>
      <c r="L3652" s="107"/>
      <c r="M3652" s="69"/>
      <c r="N3652" s="69"/>
      <c r="O3652" s="117"/>
      <c r="P3652" s="117"/>
      <c r="Q3652" s="117"/>
      <c r="R3652" s="117"/>
    </row>
    <row r="3653" spans="11:18" ht="12.75" customHeight="1" x14ac:dyDescent="0.2">
      <c r="K3653" s="107"/>
      <c r="L3653" s="107"/>
      <c r="M3653" s="69"/>
      <c r="N3653" s="69"/>
      <c r="O3653" s="117"/>
      <c r="P3653" s="117"/>
      <c r="Q3653" s="117"/>
      <c r="R3653" s="117"/>
    </row>
    <row r="3654" spans="11:18" ht="12.75" customHeight="1" x14ac:dyDescent="0.2">
      <c r="K3654" s="107"/>
      <c r="L3654" s="107"/>
      <c r="M3654" s="69"/>
      <c r="N3654" s="69"/>
      <c r="O3654" s="117"/>
      <c r="P3654" s="117"/>
      <c r="Q3654" s="117"/>
      <c r="R3654" s="117"/>
    </row>
    <row r="3655" spans="11:18" ht="12.75" customHeight="1" x14ac:dyDescent="0.2">
      <c r="K3655" s="107"/>
      <c r="L3655" s="107"/>
      <c r="M3655" s="69"/>
      <c r="N3655" s="69"/>
      <c r="O3655" s="117"/>
      <c r="P3655" s="117"/>
      <c r="Q3655" s="117"/>
      <c r="R3655" s="117"/>
    </row>
    <row r="3656" spans="11:18" ht="12.75" customHeight="1" x14ac:dyDescent="0.2">
      <c r="K3656" s="107"/>
      <c r="L3656" s="107"/>
      <c r="M3656" s="69"/>
      <c r="N3656" s="69"/>
      <c r="O3656" s="117"/>
      <c r="P3656" s="117"/>
      <c r="Q3656" s="117"/>
      <c r="R3656" s="117"/>
    </row>
    <row r="3657" spans="11:18" ht="12.75" customHeight="1" x14ac:dyDescent="0.2">
      <c r="K3657" s="107"/>
      <c r="L3657" s="107"/>
      <c r="M3657" s="69"/>
      <c r="N3657" s="69"/>
      <c r="O3657" s="117"/>
      <c r="P3657" s="117"/>
      <c r="Q3657" s="117"/>
      <c r="R3657" s="117"/>
    </row>
    <row r="3658" spans="11:18" ht="12.75" customHeight="1" x14ac:dyDescent="0.2">
      <c r="K3658" s="107"/>
      <c r="L3658" s="107"/>
      <c r="M3658" s="69"/>
      <c r="N3658" s="69"/>
      <c r="O3658" s="117"/>
      <c r="P3658" s="117"/>
      <c r="Q3658" s="117"/>
      <c r="R3658" s="117"/>
    </row>
    <row r="3659" spans="11:18" ht="12.75" customHeight="1" x14ac:dyDescent="0.2">
      <c r="K3659" s="107"/>
      <c r="L3659" s="107"/>
      <c r="M3659" s="69"/>
      <c r="N3659" s="69"/>
      <c r="O3659" s="117"/>
      <c r="P3659" s="117"/>
      <c r="Q3659" s="117"/>
      <c r="R3659" s="117"/>
    </row>
    <row r="3660" spans="11:18" ht="12.75" customHeight="1" x14ac:dyDescent="0.2">
      <c r="K3660" s="107"/>
      <c r="L3660" s="107"/>
      <c r="M3660" s="69"/>
      <c r="N3660" s="69"/>
      <c r="O3660" s="117"/>
      <c r="P3660" s="117"/>
      <c r="Q3660" s="117"/>
      <c r="R3660" s="117"/>
    </row>
    <row r="3661" spans="11:18" ht="12.75" customHeight="1" x14ac:dyDescent="0.2">
      <c r="K3661" s="107"/>
      <c r="L3661" s="107"/>
      <c r="M3661" s="69"/>
      <c r="N3661" s="69"/>
      <c r="O3661" s="117"/>
      <c r="P3661" s="117"/>
      <c r="Q3661" s="117"/>
      <c r="R3661" s="117"/>
    </row>
    <row r="3662" spans="11:18" ht="12.75" customHeight="1" x14ac:dyDescent="0.2">
      <c r="K3662" s="107"/>
      <c r="L3662" s="107"/>
      <c r="M3662" s="69"/>
      <c r="N3662" s="69"/>
      <c r="O3662" s="117"/>
      <c r="P3662" s="117"/>
      <c r="Q3662" s="117"/>
      <c r="R3662" s="117"/>
    </row>
    <row r="3663" spans="11:18" ht="12.75" customHeight="1" x14ac:dyDescent="0.2">
      <c r="K3663" s="107"/>
      <c r="L3663" s="107"/>
      <c r="M3663" s="69"/>
      <c r="N3663" s="69"/>
      <c r="O3663" s="117"/>
      <c r="P3663" s="117"/>
      <c r="Q3663" s="117"/>
      <c r="R3663" s="117"/>
    </row>
    <row r="3664" spans="11:18" ht="12.75" customHeight="1" x14ac:dyDescent="0.2">
      <c r="K3664" s="107"/>
      <c r="L3664" s="107"/>
      <c r="M3664" s="69"/>
      <c r="N3664" s="69"/>
      <c r="O3664" s="117"/>
      <c r="P3664" s="117"/>
      <c r="Q3664" s="117"/>
      <c r="R3664" s="117"/>
    </row>
    <row r="3665" spans="11:18" ht="12.75" customHeight="1" x14ac:dyDescent="0.2">
      <c r="K3665" s="107"/>
      <c r="L3665" s="107"/>
      <c r="M3665" s="69"/>
      <c r="N3665" s="69"/>
      <c r="O3665" s="117"/>
      <c r="P3665" s="117"/>
      <c r="Q3665" s="117"/>
      <c r="R3665" s="117"/>
    </row>
    <row r="3666" spans="11:18" ht="12.75" customHeight="1" x14ac:dyDescent="0.2">
      <c r="K3666" s="107"/>
      <c r="L3666" s="107"/>
      <c r="M3666" s="69"/>
      <c r="N3666" s="69"/>
      <c r="O3666" s="117"/>
      <c r="P3666" s="117"/>
      <c r="Q3666" s="117"/>
      <c r="R3666" s="117"/>
    </row>
    <row r="3667" spans="11:18" ht="12.75" customHeight="1" x14ac:dyDescent="0.2">
      <c r="K3667" s="107"/>
      <c r="L3667" s="107"/>
      <c r="M3667" s="69"/>
      <c r="N3667" s="69"/>
      <c r="O3667" s="117"/>
      <c r="P3667" s="117"/>
      <c r="Q3667" s="117"/>
      <c r="R3667" s="117"/>
    </row>
    <row r="3668" spans="11:18" ht="12.75" customHeight="1" x14ac:dyDescent="0.2">
      <c r="K3668" s="107"/>
      <c r="L3668" s="107"/>
      <c r="M3668" s="69"/>
      <c r="N3668" s="69"/>
      <c r="O3668" s="117"/>
      <c r="P3668" s="117"/>
      <c r="Q3668" s="117"/>
      <c r="R3668" s="117"/>
    </row>
    <row r="3669" spans="11:18" ht="12.75" customHeight="1" x14ac:dyDescent="0.2">
      <c r="K3669" s="107"/>
      <c r="L3669" s="107"/>
      <c r="M3669" s="69"/>
      <c r="N3669" s="69"/>
      <c r="O3669" s="117"/>
      <c r="P3669" s="117"/>
      <c r="Q3669" s="117"/>
      <c r="R3669" s="117"/>
    </row>
    <row r="3670" spans="11:18" ht="12.75" customHeight="1" x14ac:dyDescent="0.2">
      <c r="K3670" s="107"/>
      <c r="L3670" s="107"/>
      <c r="M3670" s="69"/>
      <c r="N3670" s="69"/>
      <c r="O3670" s="117"/>
      <c r="P3670" s="117"/>
      <c r="Q3670" s="117"/>
      <c r="R3670" s="117"/>
    </row>
    <row r="3671" spans="11:18" ht="12.75" customHeight="1" x14ac:dyDescent="0.2">
      <c r="K3671" s="107"/>
      <c r="L3671" s="107"/>
      <c r="M3671" s="69"/>
      <c r="N3671" s="69"/>
      <c r="O3671" s="117"/>
      <c r="P3671" s="117"/>
      <c r="Q3671" s="117"/>
      <c r="R3671" s="117"/>
    </row>
    <row r="3672" spans="11:18" ht="12.75" customHeight="1" x14ac:dyDescent="0.2">
      <c r="K3672" s="107"/>
      <c r="L3672" s="107"/>
      <c r="M3672" s="69"/>
      <c r="N3672" s="69"/>
      <c r="O3672" s="117"/>
      <c r="P3672" s="117"/>
      <c r="Q3672" s="117"/>
      <c r="R3672" s="117"/>
    </row>
    <row r="3673" spans="11:18" ht="12.75" customHeight="1" x14ac:dyDescent="0.2">
      <c r="K3673" s="107"/>
      <c r="L3673" s="107"/>
      <c r="M3673" s="69"/>
      <c r="N3673" s="69"/>
      <c r="O3673" s="117"/>
      <c r="P3673" s="117"/>
      <c r="Q3673" s="117"/>
      <c r="R3673" s="117"/>
    </row>
    <row r="3674" spans="11:18" ht="12.75" customHeight="1" x14ac:dyDescent="0.2">
      <c r="K3674" s="107"/>
      <c r="L3674" s="107"/>
      <c r="M3674" s="69"/>
      <c r="N3674" s="69"/>
      <c r="O3674" s="117"/>
      <c r="P3674" s="117"/>
      <c r="Q3674" s="117"/>
      <c r="R3674" s="117"/>
    </row>
    <row r="3675" spans="11:18" ht="12.75" customHeight="1" x14ac:dyDescent="0.2">
      <c r="K3675" s="107"/>
      <c r="L3675" s="107"/>
      <c r="M3675" s="69"/>
      <c r="N3675" s="69"/>
      <c r="O3675" s="117"/>
      <c r="P3675" s="117"/>
      <c r="Q3675" s="117"/>
      <c r="R3675" s="117"/>
    </row>
    <row r="3676" spans="11:18" ht="12.75" customHeight="1" x14ac:dyDescent="0.2">
      <c r="K3676" s="107"/>
      <c r="L3676" s="107"/>
      <c r="M3676" s="69"/>
      <c r="N3676" s="69"/>
      <c r="O3676" s="117"/>
      <c r="P3676" s="117"/>
      <c r="Q3676" s="117"/>
      <c r="R3676" s="117"/>
    </row>
    <row r="3677" spans="11:18" ht="12.75" customHeight="1" x14ac:dyDescent="0.2">
      <c r="K3677" s="107"/>
      <c r="L3677" s="107"/>
      <c r="M3677" s="69"/>
      <c r="N3677" s="69"/>
      <c r="O3677" s="117"/>
      <c r="P3677" s="117"/>
      <c r="Q3677" s="117"/>
      <c r="R3677" s="117"/>
    </row>
    <row r="3678" spans="11:18" ht="12.75" customHeight="1" x14ac:dyDescent="0.2">
      <c r="K3678" s="107"/>
      <c r="L3678" s="107"/>
      <c r="M3678" s="69"/>
      <c r="N3678" s="69"/>
      <c r="O3678" s="117"/>
      <c r="P3678" s="117"/>
      <c r="Q3678" s="117"/>
      <c r="R3678" s="117"/>
    </row>
    <row r="3679" spans="11:18" ht="12.75" customHeight="1" x14ac:dyDescent="0.2">
      <c r="K3679" s="107"/>
      <c r="L3679" s="107"/>
      <c r="M3679" s="69"/>
      <c r="N3679" s="69"/>
      <c r="O3679" s="117"/>
      <c r="P3679" s="117"/>
      <c r="Q3679" s="117"/>
      <c r="R3679" s="117"/>
    </row>
    <row r="3680" spans="11:18" ht="12.75" customHeight="1" x14ac:dyDescent="0.2">
      <c r="K3680" s="107"/>
      <c r="L3680" s="107"/>
      <c r="M3680" s="69"/>
      <c r="N3680" s="69"/>
      <c r="O3680" s="117"/>
      <c r="P3680" s="117"/>
      <c r="Q3680" s="117"/>
      <c r="R3680" s="117"/>
    </row>
    <row r="3681" spans="11:18" ht="12.75" customHeight="1" x14ac:dyDescent="0.2">
      <c r="K3681" s="107"/>
      <c r="L3681" s="107"/>
      <c r="M3681" s="69"/>
      <c r="N3681" s="69"/>
      <c r="O3681" s="117"/>
      <c r="P3681" s="117"/>
      <c r="Q3681" s="117"/>
      <c r="R3681" s="117"/>
    </row>
    <row r="3682" spans="11:18" ht="12.75" customHeight="1" x14ac:dyDescent="0.2">
      <c r="K3682" s="107"/>
      <c r="L3682" s="107"/>
      <c r="M3682" s="69"/>
      <c r="N3682" s="69"/>
      <c r="O3682" s="117"/>
      <c r="P3682" s="117"/>
      <c r="Q3682" s="117"/>
      <c r="R3682" s="117"/>
    </row>
    <row r="3683" spans="11:18" ht="12.75" customHeight="1" x14ac:dyDescent="0.2">
      <c r="K3683" s="107"/>
      <c r="L3683" s="107"/>
      <c r="M3683" s="69"/>
      <c r="N3683" s="69"/>
      <c r="O3683" s="117"/>
      <c r="P3683" s="117"/>
      <c r="Q3683" s="117"/>
      <c r="R3683" s="117"/>
    </row>
    <row r="3684" spans="11:18" ht="12.75" customHeight="1" x14ac:dyDescent="0.2">
      <c r="K3684" s="107"/>
      <c r="L3684" s="107"/>
      <c r="M3684" s="69"/>
      <c r="N3684" s="69"/>
      <c r="O3684" s="117"/>
      <c r="P3684" s="117"/>
      <c r="Q3684" s="117"/>
      <c r="R3684" s="117"/>
    </row>
    <row r="3685" spans="11:18" ht="12.75" customHeight="1" x14ac:dyDescent="0.2">
      <c r="K3685" s="107"/>
      <c r="L3685" s="107"/>
      <c r="M3685" s="69"/>
      <c r="N3685" s="69"/>
      <c r="O3685" s="117"/>
      <c r="P3685" s="117"/>
      <c r="Q3685" s="117"/>
      <c r="R3685" s="117"/>
    </row>
    <row r="3686" spans="11:18" ht="12.75" customHeight="1" x14ac:dyDescent="0.2">
      <c r="K3686" s="107"/>
      <c r="L3686" s="107"/>
      <c r="M3686" s="69"/>
      <c r="N3686" s="69"/>
      <c r="O3686" s="117"/>
      <c r="P3686" s="117"/>
      <c r="Q3686" s="117"/>
      <c r="R3686" s="117"/>
    </row>
    <row r="3687" spans="11:18" ht="12.75" customHeight="1" x14ac:dyDescent="0.2">
      <c r="K3687" s="107"/>
      <c r="L3687" s="107"/>
      <c r="M3687" s="69"/>
      <c r="N3687" s="69"/>
      <c r="O3687" s="117"/>
      <c r="P3687" s="117"/>
      <c r="Q3687" s="117"/>
      <c r="R3687" s="117"/>
    </row>
    <row r="3688" spans="11:18" ht="12.75" customHeight="1" x14ac:dyDescent="0.2">
      <c r="K3688" s="107"/>
      <c r="L3688" s="107"/>
      <c r="M3688" s="69"/>
      <c r="N3688" s="69"/>
      <c r="O3688" s="117"/>
      <c r="P3688" s="117"/>
      <c r="Q3688" s="117"/>
      <c r="R3688" s="117"/>
    </row>
    <row r="3689" spans="11:18" ht="12.75" customHeight="1" x14ac:dyDescent="0.2">
      <c r="K3689" s="107"/>
      <c r="L3689" s="107"/>
      <c r="M3689" s="69"/>
      <c r="N3689" s="69"/>
      <c r="O3689" s="117"/>
      <c r="P3689" s="117"/>
      <c r="Q3689" s="117"/>
      <c r="R3689" s="117"/>
    </row>
    <row r="3690" spans="11:18" ht="12.75" customHeight="1" x14ac:dyDescent="0.2">
      <c r="K3690" s="107"/>
      <c r="L3690" s="107"/>
      <c r="M3690" s="69"/>
      <c r="N3690" s="69"/>
      <c r="O3690" s="117"/>
      <c r="P3690" s="117"/>
      <c r="Q3690" s="117"/>
      <c r="R3690" s="117"/>
    </row>
    <row r="3691" spans="11:18" ht="12.75" customHeight="1" x14ac:dyDescent="0.2">
      <c r="K3691" s="107"/>
      <c r="L3691" s="107"/>
      <c r="M3691" s="69"/>
      <c r="N3691" s="69"/>
      <c r="O3691" s="117"/>
      <c r="P3691" s="117"/>
      <c r="Q3691" s="117"/>
      <c r="R3691" s="117"/>
    </row>
    <row r="3692" spans="11:18" ht="12.75" customHeight="1" x14ac:dyDescent="0.2">
      <c r="K3692" s="107"/>
      <c r="L3692" s="107"/>
      <c r="M3692" s="69"/>
      <c r="N3692" s="69"/>
      <c r="O3692" s="117"/>
      <c r="P3692" s="117"/>
      <c r="Q3692" s="117"/>
      <c r="R3692" s="117"/>
    </row>
    <row r="3693" spans="11:18" ht="12.75" customHeight="1" x14ac:dyDescent="0.2">
      <c r="K3693" s="107"/>
      <c r="L3693" s="107"/>
      <c r="M3693" s="69"/>
      <c r="N3693" s="69"/>
      <c r="O3693" s="117"/>
      <c r="P3693" s="117"/>
      <c r="Q3693" s="117"/>
      <c r="R3693" s="117"/>
    </row>
    <row r="3694" spans="11:18" ht="12.75" customHeight="1" x14ac:dyDescent="0.2">
      <c r="K3694" s="107"/>
      <c r="L3694" s="107"/>
      <c r="M3694" s="69"/>
      <c r="N3694" s="69"/>
      <c r="O3694" s="117"/>
      <c r="P3694" s="117"/>
      <c r="Q3694" s="117"/>
      <c r="R3694" s="117"/>
    </row>
    <row r="3695" spans="11:18" ht="12.75" customHeight="1" x14ac:dyDescent="0.2">
      <c r="K3695" s="107"/>
      <c r="L3695" s="107"/>
      <c r="M3695" s="69"/>
      <c r="N3695" s="69"/>
      <c r="O3695" s="117"/>
      <c r="P3695" s="117"/>
      <c r="Q3695" s="117"/>
      <c r="R3695" s="117"/>
    </row>
    <row r="3696" spans="11:18" ht="12.75" customHeight="1" x14ac:dyDescent="0.2">
      <c r="K3696" s="107"/>
      <c r="L3696" s="107"/>
      <c r="M3696" s="69"/>
      <c r="N3696" s="69"/>
      <c r="O3696" s="117"/>
      <c r="P3696" s="117"/>
      <c r="Q3696" s="117"/>
      <c r="R3696" s="117"/>
    </row>
    <row r="3697" spans="11:18" ht="12.75" customHeight="1" x14ac:dyDescent="0.2">
      <c r="K3697" s="107"/>
      <c r="L3697" s="107"/>
      <c r="M3697" s="69"/>
      <c r="N3697" s="69"/>
      <c r="O3697" s="117"/>
      <c r="P3697" s="117"/>
      <c r="Q3697" s="117"/>
      <c r="R3697" s="117"/>
    </row>
    <row r="3698" spans="11:18" ht="12.75" customHeight="1" x14ac:dyDescent="0.2">
      <c r="K3698" s="107"/>
      <c r="L3698" s="107"/>
      <c r="M3698" s="69"/>
      <c r="N3698" s="69"/>
      <c r="O3698" s="117"/>
      <c r="P3698" s="117"/>
      <c r="Q3698" s="117"/>
      <c r="R3698" s="117"/>
    </row>
    <row r="3699" spans="11:18" ht="12.75" customHeight="1" x14ac:dyDescent="0.2">
      <c r="K3699" s="107"/>
      <c r="L3699" s="107"/>
      <c r="M3699" s="69"/>
      <c r="N3699" s="69"/>
      <c r="O3699" s="117"/>
      <c r="P3699" s="117"/>
      <c r="Q3699" s="117"/>
      <c r="R3699" s="117"/>
    </row>
    <row r="3700" spans="11:18" ht="12.75" customHeight="1" x14ac:dyDescent="0.2">
      <c r="K3700" s="107"/>
      <c r="L3700" s="107"/>
      <c r="M3700" s="69"/>
      <c r="N3700" s="69"/>
      <c r="O3700" s="117"/>
      <c r="P3700" s="117"/>
      <c r="Q3700" s="117"/>
      <c r="R3700" s="117"/>
    </row>
    <row r="3701" spans="11:18" ht="12.75" customHeight="1" x14ac:dyDescent="0.2">
      <c r="K3701" s="107"/>
      <c r="L3701" s="107"/>
      <c r="M3701" s="69"/>
      <c r="N3701" s="69"/>
      <c r="O3701" s="117"/>
      <c r="P3701" s="117"/>
      <c r="Q3701" s="117"/>
      <c r="R3701" s="117"/>
    </row>
    <row r="3702" spans="11:18" ht="12.75" customHeight="1" x14ac:dyDescent="0.2">
      <c r="K3702" s="107"/>
      <c r="L3702" s="107"/>
      <c r="M3702" s="69"/>
      <c r="N3702" s="69"/>
      <c r="O3702" s="117"/>
      <c r="P3702" s="117"/>
      <c r="Q3702" s="117"/>
      <c r="R3702" s="117"/>
    </row>
    <row r="3703" spans="11:18" ht="12.75" customHeight="1" x14ac:dyDescent="0.2">
      <c r="K3703" s="107"/>
      <c r="L3703" s="107"/>
      <c r="M3703" s="69"/>
      <c r="N3703" s="69"/>
      <c r="O3703" s="117"/>
      <c r="P3703" s="117"/>
      <c r="Q3703" s="117"/>
      <c r="R3703" s="117"/>
    </row>
    <row r="3704" spans="11:18" ht="12.75" customHeight="1" x14ac:dyDescent="0.2">
      <c r="K3704" s="107"/>
      <c r="L3704" s="107"/>
      <c r="M3704" s="69"/>
      <c r="N3704" s="69"/>
      <c r="O3704" s="117"/>
      <c r="P3704" s="117"/>
      <c r="Q3704" s="117"/>
      <c r="R3704" s="117"/>
    </row>
    <row r="3705" spans="11:18" ht="12.75" customHeight="1" x14ac:dyDescent="0.2">
      <c r="K3705" s="107"/>
      <c r="L3705" s="107"/>
      <c r="M3705" s="69"/>
      <c r="N3705" s="69"/>
      <c r="O3705" s="117"/>
      <c r="P3705" s="117"/>
      <c r="Q3705" s="117"/>
      <c r="R3705" s="117"/>
    </row>
    <row r="3706" spans="11:18" ht="12.75" customHeight="1" x14ac:dyDescent="0.2">
      <c r="K3706" s="107"/>
      <c r="L3706" s="107"/>
      <c r="M3706" s="69"/>
      <c r="N3706" s="69"/>
      <c r="O3706" s="117"/>
      <c r="P3706" s="117"/>
      <c r="Q3706" s="117"/>
      <c r="R3706" s="117"/>
    </row>
    <row r="3707" spans="11:18" ht="12.75" customHeight="1" x14ac:dyDescent="0.2">
      <c r="K3707" s="107"/>
      <c r="L3707" s="107"/>
      <c r="M3707" s="69"/>
      <c r="N3707" s="69"/>
      <c r="O3707" s="117"/>
      <c r="P3707" s="117"/>
      <c r="Q3707" s="117"/>
      <c r="R3707" s="117"/>
    </row>
    <row r="3708" spans="11:18" ht="12.75" customHeight="1" x14ac:dyDescent="0.2">
      <c r="K3708" s="107"/>
      <c r="L3708" s="107"/>
      <c r="M3708" s="69"/>
      <c r="N3708" s="69"/>
      <c r="O3708" s="117"/>
      <c r="P3708" s="117"/>
      <c r="Q3708" s="117"/>
      <c r="R3708" s="117"/>
    </row>
    <row r="3709" spans="11:18" ht="12.75" customHeight="1" x14ac:dyDescent="0.2">
      <c r="K3709" s="107"/>
      <c r="L3709" s="107"/>
      <c r="M3709" s="69"/>
      <c r="N3709" s="69"/>
      <c r="O3709" s="117"/>
      <c r="P3709" s="117"/>
      <c r="Q3709" s="117"/>
      <c r="R3709" s="117"/>
    </row>
    <row r="3710" spans="11:18" ht="12.75" customHeight="1" x14ac:dyDescent="0.2">
      <c r="K3710" s="107"/>
      <c r="L3710" s="107"/>
      <c r="M3710" s="69"/>
      <c r="N3710" s="69"/>
      <c r="O3710" s="117"/>
      <c r="P3710" s="117"/>
      <c r="Q3710" s="117"/>
      <c r="R3710" s="117"/>
    </row>
    <row r="3711" spans="11:18" ht="12.75" customHeight="1" x14ac:dyDescent="0.2">
      <c r="K3711" s="107"/>
      <c r="L3711" s="107"/>
      <c r="M3711" s="69"/>
      <c r="N3711" s="69"/>
      <c r="O3711" s="117"/>
      <c r="P3711" s="117"/>
      <c r="Q3711" s="117"/>
      <c r="R3711" s="117"/>
    </row>
    <row r="3712" spans="11:18" ht="12.75" customHeight="1" x14ac:dyDescent="0.2">
      <c r="K3712" s="107"/>
      <c r="L3712" s="107"/>
      <c r="M3712" s="69"/>
      <c r="N3712" s="69"/>
      <c r="O3712" s="117"/>
      <c r="P3712" s="117"/>
      <c r="Q3712" s="117"/>
      <c r="R3712" s="117"/>
    </row>
    <row r="3713" spans="11:18" ht="12.75" customHeight="1" x14ac:dyDescent="0.2">
      <c r="K3713" s="107"/>
      <c r="L3713" s="107"/>
      <c r="M3713" s="69"/>
      <c r="N3713" s="69"/>
      <c r="O3713" s="117"/>
      <c r="P3713" s="117"/>
      <c r="Q3713" s="117"/>
      <c r="R3713" s="117"/>
    </row>
    <row r="3714" spans="11:18" ht="12.75" customHeight="1" x14ac:dyDescent="0.2">
      <c r="K3714" s="107"/>
      <c r="L3714" s="107"/>
      <c r="M3714" s="69"/>
      <c r="N3714" s="69"/>
      <c r="O3714" s="117"/>
      <c r="P3714" s="117"/>
      <c r="Q3714" s="117"/>
      <c r="R3714" s="117"/>
    </row>
    <row r="3715" spans="11:18" ht="12.75" customHeight="1" x14ac:dyDescent="0.2">
      <c r="K3715" s="107"/>
      <c r="L3715" s="107"/>
      <c r="M3715" s="69"/>
      <c r="N3715" s="69"/>
      <c r="O3715" s="117"/>
      <c r="P3715" s="117"/>
      <c r="Q3715" s="117"/>
      <c r="R3715" s="117"/>
    </row>
    <row r="3716" spans="11:18" ht="12.75" customHeight="1" x14ac:dyDescent="0.2">
      <c r="K3716" s="107"/>
      <c r="L3716" s="107"/>
      <c r="M3716" s="69"/>
      <c r="N3716" s="69"/>
      <c r="O3716" s="117"/>
      <c r="P3716" s="117"/>
      <c r="Q3716" s="117"/>
      <c r="R3716" s="117"/>
    </row>
    <row r="3717" spans="11:18" ht="12.75" customHeight="1" x14ac:dyDescent="0.2">
      <c r="K3717" s="107"/>
      <c r="L3717" s="107"/>
      <c r="M3717" s="69"/>
      <c r="N3717" s="69"/>
      <c r="O3717" s="117"/>
      <c r="P3717" s="117"/>
      <c r="Q3717" s="117"/>
      <c r="R3717" s="117"/>
    </row>
    <row r="3718" spans="11:18" ht="12.75" customHeight="1" x14ac:dyDescent="0.2">
      <c r="K3718" s="107"/>
      <c r="L3718" s="107"/>
      <c r="M3718" s="69"/>
      <c r="N3718" s="69"/>
      <c r="O3718" s="117"/>
      <c r="P3718" s="117"/>
      <c r="Q3718" s="117"/>
      <c r="R3718" s="117"/>
    </row>
    <row r="3719" spans="11:18" ht="12.75" customHeight="1" x14ac:dyDescent="0.2">
      <c r="K3719" s="107"/>
      <c r="L3719" s="107"/>
      <c r="M3719" s="69"/>
      <c r="N3719" s="69"/>
      <c r="O3719" s="117"/>
      <c r="P3719" s="117"/>
      <c r="Q3719" s="117"/>
      <c r="R3719" s="117"/>
    </row>
    <row r="3720" spans="11:18" ht="12.75" customHeight="1" x14ac:dyDescent="0.2">
      <c r="K3720" s="107"/>
      <c r="L3720" s="107"/>
      <c r="M3720" s="69"/>
      <c r="N3720" s="69"/>
      <c r="O3720" s="117"/>
      <c r="P3720" s="117"/>
      <c r="Q3720" s="117"/>
      <c r="R3720" s="117"/>
    </row>
    <row r="3721" spans="11:18" ht="12.75" customHeight="1" x14ac:dyDescent="0.2">
      <c r="K3721" s="107"/>
      <c r="L3721" s="107"/>
      <c r="M3721" s="69"/>
      <c r="N3721" s="69"/>
      <c r="O3721" s="117"/>
      <c r="P3721" s="117"/>
      <c r="Q3721" s="117"/>
      <c r="R3721" s="117"/>
    </row>
    <row r="3722" spans="11:18" ht="12.75" customHeight="1" x14ac:dyDescent="0.2">
      <c r="K3722" s="107"/>
      <c r="L3722" s="107"/>
      <c r="M3722" s="69"/>
      <c r="N3722" s="69"/>
      <c r="O3722" s="117"/>
      <c r="P3722" s="117"/>
      <c r="Q3722" s="117"/>
      <c r="R3722" s="117"/>
    </row>
    <row r="3723" spans="11:18" ht="12.75" customHeight="1" x14ac:dyDescent="0.2">
      <c r="K3723" s="107"/>
      <c r="L3723" s="107"/>
      <c r="M3723" s="69"/>
      <c r="N3723" s="69"/>
      <c r="O3723" s="117"/>
      <c r="P3723" s="117"/>
      <c r="Q3723" s="117"/>
      <c r="R3723" s="117"/>
    </row>
    <row r="3724" spans="11:18" ht="12.75" customHeight="1" x14ac:dyDescent="0.2">
      <c r="K3724" s="107"/>
      <c r="L3724" s="107"/>
      <c r="M3724" s="69"/>
      <c r="N3724" s="69"/>
      <c r="O3724" s="117"/>
      <c r="P3724" s="117"/>
      <c r="Q3724" s="117"/>
      <c r="R3724" s="117"/>
    </row>
    <row r="3725" spans="11:18" ht="12.75" customHeight="1" x14ac:dyDescent="0.2">
      <c r="K3725" s="107"/>
      <c r="L3725" s="107"/>
      <c r="M3725" s="69"/>
      <c r="N3725" s="69"/>
      <c r="O3725" s="117"/>
      <c r="P3725" s="117"/>
      <c r="Q3725" s="117"/>
      <c r="R3725" s="117"/>
    </row>
    <row r="3726" spans="11:18" ht="12.75" customHeight="1" x14ac:dyDescent="0.2">
      <c r="K3726" s="107"/>
      <c r="L3726" s="107"/>
      <c r="M3726" s="69"/>
      <c r="N3726" s="69"/>
      <c r="O3726" s="117"/>
      <c r="P3726" s="117"/>
      <c r="Q3726" s="117"/>
      <c r="R3726" s="117"/>
    </row>
    <row r="3727" spans="11:18" ht="12.75" customHeight="1" x14ac:dyDescent="0.2">
      <c r="K3727" s="107"/>
      <c r="L3727" s="107"/>
      <c r="M3727" s="69"/>
      <c r="N3727" s="69"/>
      <c r="O3727" s="117"/>
      <c r="P3727" s="117"/>
      <c r="Q3727" s="117"/>
      <c r="R3727" s="117"/>
    </row>
    <row r="3728" spans="11:18" ht="12.75" customHeight="1" x14ac:dyDescent="0.2">
      <c r="K3728" s="107"/>
      <c r="L3728" s="107"/>
      <c r="M3728" s="69"/>
      <c r="N3728" s="69"/>
      <c r="O3728" s="117"/>
      <c r="P3728" s="117"/>
      <c r="Q3728" s="117"/>
      <c r="R3728" s="117"/>
    </row>
    <row r="3729" spans="11:18" ht="12.75" customHeight="1" x14ac:dyDescent="0.2">
      <c r="K3729" s="107"/>
      <c r="L3729" s="107"/>
      <c r="M3729" s="69"/>
      <c r="N3729" s="69"/>
      <c r="O3729" s="117"/>
      <c r="P3729" s="117"/>
      <c r="Q3729" s="117"/>
      <c r="R3729" s="117"/>
    </row>
    <row r="3730" spans="11:18" ht="12.75" customHeight="1" x14ac:dyDescent="0.2">
      <c r="K3730" s="107"/>
      <c r="L3730" s="107"/>
      <c r="M3730" s="69"/>
      <c r="N3730" s="69"/>
      <c r="O3730" s="117"/>
      <c r="P3730" s="117"/>
      <c r="Q3730" s="117"/>
      <c r="R3730" s="117"/>
    </row>
    <row r="3731" spans="11:18" ht="12.75" customHeight="1" x14ac:dyDescent="0.2">
      <c r="K3731" s="107"/>
      <c r="L3731" s="107"/>
      <c r="M3731" s="69"/>
      <c r="N3731" s="69"/>
      <c r="O3731" s="117"/>
      <c r="P3731" s="117"/>
      <c r="Q3731" s="117"/>
      <c r="R3731" s="117"/>
    </row>
    <row r="3732" spans="11:18" ht="12.75" customHeight="1" x14ac:dyDescent="0.2">
      <c r="K3732" s="107"/>
      <c r="L3732" s="107"/>
      <c r="M3732" s="69"/>
      <c r="N3732" s="69"/>
      <c r="O3732" s="117"/>
      <c r="P3732" s="117"/>
      <c r="Q3732" s="117"/>
      <c r="R3732" s="117"/>
    </row>
    <row r="3733" spans="11:18" ht="12.75" customHeight="1" x14ac:dyDescent="0.2">
      <c r="K3733" s="107"/>
      <c r="L3733" s="107"/>
      <c r="M3733" s="69"/>
      <c r="N3733" s="69"/>
      <c r="O3733" s="117"/>
      <c r="P3733" s="117"/>
      <c r="Q3733" s="117"/>
      <c r="R3733" s="117"/>
    </row>
    <row r="3734" spans="11:18" ht="12.75" customHeight="1" x14ac:dyDescent="0.2">
      <c r="K3734" s="107"/>
      <c r="L3734" s="107"/>
      <c r="M3734" s="69"/>
      <c r="N3734" s="69"/>
      <c r="O3734" s="117"/>
      <c r="P3734" s="117"/>
      <c r="Q3734" s="117"/>
      <c r="R3734" s="117"/>
    </row>
    <row r="3735" spans="11:18" ht="12.75" customHeight="1" x14ac:dyDescent="0.2">
      <c r="K3735" s="107"/>
      <c r="L3735" s="107"/>
      <c r="M3735" s="69"/>
      <c r="N3735" s="69"/>
      <c r="O3735" s="117"/>
      <c r="P3735" s="117"/>
      <c r="Q3735" s="117"/>
      <c r="R3735" s="117"/>
    </row>
    <row r="3736" spans="11:18" ht="12.75" customHeight="1" x14ac:dyDescent="0.2">
      <c r="K3736" s="107"/>
      <c r="L3736" s="107"/>
      <c r="M3736" s="69"/>
      <c r="N3736" s="69"/>
      <c r="O3736" s="117"/>
      <c r="P3736" s="117"/>
      <c r="Q3736" s="117"/>
      <c r="R3736" s="117"/>
    </row>
    <row r="3737" spans="11:18" ht="12.75" customHeight="1" x14ac:dyDescent="0.2">
      <c r="K3737" s="107"/>
      <c r="L3737" s="107"/>
      <c r="M3737" s="69"/>
      <c r="N3737" s="69"/>
      <c r="O3737" s="117"/>
      <c r="P3737" s="117"/>
      <c r="Q3737" s="117"/>
      <c r="R3737" s="117"/>
    </row>
    <row r="3738" spans="11:18" ht="12.75" customHeight="1" x14ac:dyDescent="0.2">
      <c r="K3738" s="107"/>
      <c r="L3738" s="107"/>
      <c r="M3738" s="69"/>
      <c r="N3738" s="69"/>
      <c r="O3738" s="117"/>
      <c r="P3738" s="117"/>
      <c r="Q3738" s="117"/>
      <c r="R3738" s="117"/>
    </row>
    <row r="3739" spans="11:18" ht="12.75" customHeight="1" x14ac:dyDescent="0.2">
      <c r="K3739" s="107"/>
      <c r="L3739" s="107"/>
      <c r="M3739" s="69"/>
      <c r="N3739" s="69"/>
      <c r="O3739" s="117"/>
      <c r="P3739" s="117"/>
      <c r="Q3739" s="117"/>
      <c r="R3739" s="117"/>
    </row>
    <row r="3740" spans="11:18" ht="12.75" customHeight="1" x14ac:dyDescent="0.2">
      <c r="K3740" s="107"/>
      <c r="L3740" s="107"/>
      <c r="M3740" s="69"/>
      <c r="N3740" s="69"/>
      <c r="O3740" s="117"/>
      <c r="P3740" s="117"/>
      <c r="Q3740" s="117"/>
      <c r="R3740" s="117"/>
    </row>
    <row r="3741" spans="11:18" ht="12.75" customHeight="1" x14ac:dyDescent="0.2">
      <c r="K3741" s="107"/>
      <c r="L3741" s="107"/>
      <c r="M3741" s="69"/>
      <c r="N3741" s="69"/>
      <c r="O3741" s="117"/>
      <c r="P3741" s="117"/>
      <c r="Q3741" s="117"/>
      <c r="R3741" s="117"/>
    </row>
    <row r="3742" spans="11:18" ht="12.75" customHeight="1" x14ac:dyDescent="0.2">
      <c r="K3742" s="107"/>
      <c r="L3742" s="107"/>
      <c r="M3742" s="69"/>
      <c r="N3742" s="69"/>
      <c r="O3742" s="117"/>
      <c r="P3742" s="117"/>
      <c r="Q3742" s="117"/>
      <c r="R3742" s="117"/>
    </row>
    <row r="3743" spans="11:18" ht="12.75" customHeight="1" x14ac:dyDescent="0.2">
      <c r="K3743" s="107"/>
      <c r="L3743" s="107"/>
      <c r="M3743" s="69"/>
      <c r="N3743" s="69"/>
      <c r="O3743" s="117"/>
      <c r="P3743" s="117"/>
      <c r="Q3743" s="117"/>
      <c r="R3743" s="117"/>
    </row>
    <row r="3744" spans="11:18" ht="12.75" customHeight="1" x14ac:dyDescent="0.2">
      <c r="K3744" s="107"/>
      <c r="L3744" s="107"/>
      <c r="M3744" s="69"/>
      <c r="N3744" s="69"/>
      <c r="O3744" s="117"/>
      <c r="P3744" s="117"/>
      <c r="Q3744" s="117"/>
      <c r="R3744" s="117"/>
    </row>
    <row r="3745" spans="11:18" ht="12.75" customHeight="1" x14ac:dyDescent="0.2">
      <c r="K3745" s="107"/>
      <c r="L3745" s="107"/>
      <c r="M3745" s="69"/>
      <c r="N3745" s="69"/>
      <c r="O3745" s="117"/>
      <c r="P3745" s="117"/>
      <c r="Q3745" s="117"/>
      <c r="R3745" s="117"/>
    </row>
    <row r="3746" spans="11:18" ht="12.75" customHeight="1" x14ac:dyDescent="0.2">
      <c r="K3746" s="107"/>
      <c r="L3746" s="107"/>
      <c r="M3746" s="69"/>
      <c r="N3746" s="69"/>
      <c r="O3746" s="117"/>
      <c r="P3746" s="117"/>
      <c r="Q3746" s="117"/>
      <c r="R3746" s="117"/>
    </row>
    <row r="3747" spans="11:18" ht="12.75" customHeight="1" x14ac:dyDescent="0.2">
      <c r="K3747" s="107"/>
      <c r="L3747" s="107"/>
      <c r="M3747" s="69"/>
      <c r="N3747" s="69"/>
      <c r="O3747" s="117"/>
      <c r="P3747" s="117"/>
      <c r="Q3747" s="117"/>
      <c r="R3747" s="117"/>
    </row>
    <row r="3748" spans="11:18" ht="12.75" customHeight="1" x14ac:dyDescent="0.2">
      <c r="K3748" s="107"/>
      <c r="L3748" s="107"/>
      <c r="M3748" s="69"/>
      <c r="N3748" s="69"/>
      <c r="O3748" s="117"/>
      <c r="P3748" s="117"/>
      <c r="Q3748" s="117"/>
      <c r="R3748" s="117"/>
    </row>
    <row r="3749" spans="11:18" ht="12.75" customHeight="1" x14ac:dyDescent="0.2">
      <c r="K3749" s="107"/>
      <c r="L3749" s="107"/>
      <c r="M3749" s="69"/>
      <c r="N3749" s="69"/>
      <c r="O3749" s="117"/>
      <c r="P3749" s="117"/>
      <c r="Q3749" s="117"/>
      <c r="R3749" s="117"/>
    </row>
    <row r="3750" spans="11:18" ht="12.75" customHeight="1" x14ac:dyDescent="0.2">
      <c r="K3750" s="107"/>
      <c r="L3750" s="107"/>
      <c r="M3750" s="69"/>
      <c r="N3750" s="69"/>
      <c r="O3750" s="117"/>
      <c r="P3750" s="117"/>
      <c r="Q3750" s="117"/>
      <c r="R3750" s="117"/>
    </row>
    <row r="3751" spans="11:18" ht="12.75" customHeight="1" x14ac:dyDescent="0.2">
      <c r="K3751" s="107"/>
      <c r="L3751" s="107"/>
      <c r="M3751" s="69"/>
      <c r="N3751" s="69"/>
      <c r="O3751" s="117"/>
      <c r="P3751" s="117"/>
      <c r="Q3751" s="117"/>
      <c r="R3751" s="117"/>
    </row>
    <row r="3752" spans="11:18" ht="12.75" customHeight="1" x14ac:dyDescent="0.2">
      <c r="K3752" s="107"/>
      <c r="L3752" s="107"/>
      <c r="M3752" s="69"/>
      <c r="N3752" s="69"/>
      <c r="O3752" s="117"/>
      <c r="P3752" s="117"/>
      <c r="Q3752" s="117"/>
      <c r="R3752" s="117"/>
    </row>
    <row r="3753" spans="11:18" ht="12.75" customHeight="1" x14ac:dyDescent="0.2">
      <c r="K3753" s="107"/>
      <c r="L3753" s="107"/>
      <c r="M3753" s="69"/>
      <c r="N3753" s="69"/>
      <c r="O3753" s="117"/>
      <c r="P3753" s="117"/>
      <c r="Q3753" s="117"/>
      <c r="R3753" s="117"/>
    </row>
    <row r="3754" spans="11:18" ht="12.75" customHeight="1" x14ac:dyDescent="0.2">
      <c r="K3754" s="107"/>
      <c r="L3754" s="107"/>
      <c r="M3754" s="69"/>
      <c r="N3754" s="69"/>
      <c r="O3754" s="117"/>
      <c r="P3754" s="117"/>
      <c r="Q3754" s="117"/>
      <c r="R3754" s="117"/>
    </row>
    <row r="3755" spans="11:18" ht="12.75" customHeight="1" x14ac:dyDescent="0.2">
      <c r="K3755" s="107"/>
      <c r="L3755" s="107"/>
      <c r="M3755" s="69"/>
      <c r="N3755" s="69"/>
      <c r="O3755" s="117"/>
      <c r="P3755" s="117"/>
      <c r="Q3755" s="117"/>
      <c r="R3755" s="117"/>
    </row>
    <row r="3756" spans="11:18" ht="12.75" customHeight="1" x14ac:dyDescent="0.2">
      <c r="K3756" s="107"/>
      <c r="L3756" s="107"/>
      <c r="M3756" s="69"/>
      <c r="N3756" s="69"/>
      <c r="O3756" s="117"/>
      <c r="P3756" s="117"/>
      <c r="Q3756" s="117"/>
      <c r="R3756" s="117"/>
    </row>
    <row r="3757" spans="11:18" ht="12.75" customHeight="1" x14ac:dyDescent="0.2">
      <c r="K3757" s="107"/>
      <c r="L3757" s="107"/>
      <c r="M3757" s="69"/>
      <c r="N3757" s="69"/>
      <c r="O3757" s="117"/>
      <c r="P3757" s="117"/>
      <c r="Q3757" s="117"/>
      <c r="R3757" s="117"/>
    </row>
    <row r="3758" spans="11:18" ht="12.75" customHeight="1" x14ac:dyDescent="0.2">
      <c r="K3758" s="107"/>
      <c r="L3758" s="107"/>
      <c r="M3758" s="69"/>
      <c r="N3758" s="69"/>
      <c r="O3758" s="117"/>
      <c r="P3758" s="117"/>
      <c r="Q3758" s="117"/>
      <c r="R3758" s="117"/>
    </row>
    <row r="3759" spans="11:18" ht="12.75" customHeight="1" x14ac:dyDescent="0.2">
      <c r="K3759" s="107"/>
      <c r="L3759" s="107"/>
      <c r="M3759" s="69"/>
      <c r="N3759" s="69"/>
      <c r="O3759" s="117"/>
      <c r="P3759" s="117"/>
      <c r="Q3759" s="117"/>
      <c r="R3759" s="117"/>
    </row>
    <row r="3760" spans="11:18" ht="12.75" customHeight="1" x14ac:dyDescent="0.2">
      <c r="K3760" s="107"/>
      <c r="L3760" s="107"/>
      <c r="M3760" s="69"/>
      <c r="N3760" s="69"/>
      <c r="O3760" s="117"/>
      <c r="P3760" s="117"/>
      <c r="Q3760" s="117"/>
      <c r="R3760" s="117"/>
    </row>
    <row r="3761" spans="11:18" ht="12.75" customHeight="1" x14ac:dyDescent="0.2">
      <c r="K3761" s="107"/>
      <c r="L3761" s="107"/>
      <c r="M3761" s="69"/>
      <c r="N3761" s="69"/>
      <c r="O3761" s="117"/>
      <c r="P3761" s="117"/>
      <c r="Q3761" s="117"/>
      <c r="R3761" s="117"/>
    </row>
    <row r="3762" spans="11:18" ht="12.75" customHeight="1" x14ac:dyDescent="0.2">
      <c r="K3762" s="107"/>
      <c r="L3762" s="107"/>
      <c r="M3762" s="69"/>
      <c r="N3762" s="69"/>
      <c r="O3762" s="117"/>
      <c r="P3762" s="117"/>
      <c r="Q3762" s="117"/>
      <c r="R3762" s="117"/>
    </row>
    <row r="3763" spans="11:18" ht="12.75" customHeight="1" x14ac:dyDescent="0.2">
      <c r="K3763" s="107"/>
      <c r="L3763" s="107"/>
      <c r="M3763" s="69"/>
      <c r="N3763" s="69"/>
      <c r="O3763" s="117"/>
      <c r="P3763" s="117"/>
      <c r="Q3763" s="117"/>
      <c r="R3763" s="117"/>
    </row>
    <row r="3764" spans="11:18" ht="12.75" customHeight="1" x14ac:dyDescent="0.2">
      <c r="K3764" s="107"/>
      <c r="L3764" s="107"/>
      <c r="M3764" s="69"/>
      <c r="N3764" s="69"/>
      <c r="O3764" s="117"/>
      <c r="P3764" s="117"/>
      <c r="Q3764" s="117"/>
      <c r="R3764" s="117"/>
    </row>
    <row r="3765" spans="11:18" ht="12.75" customHeight="1" x14ac:dyDescent="0.2">
      <c r="K3765" s="107"/>
      <c r="L3765" s="107"/>
      <c r="M3765" s="69"/>
      <c r="N3765" s="69"/>
      <c r="O3765" s="117"/>
      <c r="P3765" s="117"/>
      <c r="Q3765" s="117"/>
      <c r="R3765" s="117"/>
    </row>
    <row r="3766" spans="11:18" ht="12.75" customHeight="1" x14ac:dyDescent="0.2">
      <c r="K3766" s="107"/>
      <c r="L3766" s="107"/>
      <c r="M3766" s="69"/>
      <c r="N3766" s="69"/>
      <c r="O3766" s="117"/>
      <c r="P3766" s="117"/>
      <c r="Q3766" s="117"/>
      <c r="R3766" s="117"/>
    </row>
    <row r="3767" spans="11:18" ht="12.75" customHeight="1" x14ac:dyDescent="0.2">
      <c r="K3767" s="107"/>
      <c r="L3767" s="107"/>
      <c r="M3767" s="69"/>
      <c r="N3767" s="69"/>
      <c r="O3767" s="117"/>
      <c r="P3767" s="117"/>
      <c r="Q3767" s="117"/>
      <c r="R3767" s="117"/>
    </row>
    <row r="3768" spans="11:18" ht="12.75" customHeight="1" x14ac:dyDescent="0.2">
      <c r="K3768" s="107"/>
      <c r="L3768" s="107"/>
      <c r="M3768" s="69"/>
      <c r="N3768" s="69"/>
      <c r="O3768" s="117"/>
      <c r="P3768" s="117"/>
      <c r="Q3768" s="117"/>
      <c r="R3768" s="117"/>
    </row>
    <row r="3769" spans="11:18" ht="12.75" customHeight="1" x14ac:dyDescent="0.2">
      <c r="K3769" s="107"/>
      <c r="L3769" s="107"/>
      <c r="M3769" s="69"/>
      <c r="N3769" s="69"/>
      <c r="O3769" s="117"/>
      <c r="P3769" s="117"/>
      <c r="Q3769" s="117"/>
      <c r="R3769" s="117"/>
    </row>
    <row r="3770" spans="11:18" ht="12.75" customHeight="1" x14ac:dyDescent="0.2">
      <c r="K3770" s="107"/>
      <c r="L3770" s="107"/>
      <c r="M3770" s="69"/>
      <c r="N3770" s="69"/>
      <c r="O3770" s="117"/>
      <c r="P3770" s="117"/>
      <c r="Q3770" s="117"/>
      <c r="R3770" s="117"/>
    </row>
    <row r="3771" spans="11:18" ht="12.75" customHeight="1" x14ac:dyDescent="0.2">
      <c r="K3771" s="107"/>
      <c r="L3771" s="107"/>
      <c r="M3771" s="69"/>
      <c r="N3771" s="69"/>
      <c r="O3771" s="117"/>
      <c r="P3771" s="117"/>
      <c r="Q3771" s="117"/>
      <c r="R3771" s="117"/>
    </row>
    <row r="3772" spans="11:18" ht="12.75" customHeight="1" x14ac:dyDescent="0.2">
      <c r="K3772" s="107"/>
      <c r="L3772" s="107"/>
      <c r="M3772" s="69"/>
      <c r="N3772" s="69"/>
      <c r="O3772" s="117"/>
      <c r="P3772" s="117"/>
      <c r="Q3772" s="117"/>
      <c r="R3772" s="117"/>
    </row>
    <row r="3773" spans="11:18" ht="12.75" customHeight="1" x14ac:dyDescent="0.2">
      <c r="K3773" s="107"/>
      <c r="L3773" s="107"/>
      <c r="M3773" s="69"/>
      <c r="N3773" s="69"/>
      <c r="O3773" s="117"/>
      <c r="P3773" s="117"/>
      <c r="Q3773" s="117"/>
      <c r="R3773" s="117"/>
    </row>
    <row r="3774" spans="11:18" ht="12.75" customHeight="1" x14ac:dyDescent="0.2">
      <c r="K3774" s="107"/>
      <c r="L3774" s="107"/>
      <c r="M3774" s="69"/>
      <c r="N3774" s="69"/>
      <c r="O3774" s="117"/>
      <c r="P3774" s="117"/>
      <c r="Q3774" s="117"/>
      <c r="R3774" s="117"/>
    </row>
    <row r="3775" spans="11:18" ht="12.75" customHeight="1" x14ac:dyDescent="0.2">
      <c r="K3775" s="107"/>
      <c r="L3775" s="107"/>
      <c r="M3775" s="69"/>
      <c r="N3775" s="69"/>
      <c r="O3775" s="117"/>
      <c r="P3775" s="117"/>
      <c r="Q3775" s="117"/>
      <c r="R3775" s="117"/>
    </row>
    <row r="3776" spans="11:18" ht="12.75" customHeight="1" x14ac:dyDescent="0.2">
      <c r="K3776" s="107"/>
      <c r="L3776" s="107"/>
      <c r="M3776" s="69"/>
      <c r="N3776" s="69"/>
      <c r="O3776" s="117"/>
      <c r="P3776" s="117"/>
      <c r="Q3776" s="117"/>
      <c r="R3776" s="117"/>
    </row>
    <row r="3777" spans="11:18" ht="12.75" customHeight="1" x14ac:dyDescent="0.2">
      <c r="K3777" s="107"/>
      <c r="L3777" s="107"/>
      <c r="M3777" s="69"/>
      <c r="N3777" s="69"/>
      <c r="O3777" s="117"/>
      <c r="P3777" s="117"/>
      <c r="Q3777" s="117"/>
      <c r="R3777" s="117"/>
    </row>
    <row r="3778" spans="11:18" ht="12.75" customHeight="1" x14ac:dyDescent="0.2">
      <c r="K3778" s="107"/>
      <c r="L3778" s="107"/>
      <c r="M3778" s="69"/>
      <c r="N3778" s="69"/>
      <c r="O3778" s="117"/>
      <c r="P3778" s="117"/>
      <c r="Q3778" s="117"/>
      <c r="R3778" s="117"/>
    </row>
    <row r="3779" spans="11:18" ht="12.75" customHeight="1" x14ac:dyDescent="0.2">
      <c r="K3779" s="107"/>
      <c r="L3779" s="107"/>
      <c r="M3779" s="69"/>
      <c r="N3779" s="69"/>
      <c r="O3779" s="117"/>
      <c r="P3779" s="117"/>
      <c r="Q3779" s="117"/>
      <c r="R3779" s="117"/>
    </row>
    <row r="3780" spans="11:18" ht="12.75" customHeight="1" x14ac:dyDescent="0.2">
      <c r="K3780" s="107"/>
      <c r="L3780" s="107"/>
      <c r="M3780" s="69"/>
      <c r="N3780" s="69"/>
      <c r="O3780" s="117"/>
      <c r="P3780" s="117"/>
      <c r="Q3780" s="117"/>
      <c r="R3780" s="117"/>
    </row>
    <row r="3781" spans="11:18" ht="12.75" customHeight="1" x14ac:dyDescent="0.2">
      <c r="K3781" s="107"/>
      <c r="L3781" s="107"/>
      <c r="M3781" s="69"/>
      <c r="N3781" s="69"/>
      <c r="O3781" s="117"/>
      <c r="P3781" s="117"/>
      <c r="Q3781" s="117"/>
      <c r="R3781" s="117"/>
    </row>
    <row r="3782" spans="11:18" ht="12.75" customHeight="1" x14ac:dyDescent="0.2">
      <c r="K3782" s="107"/>
      <c r="L3782" s="107"/>
      <c r="M3782" s="69"/>
      <c r="N3782" s="69"/>
      <c r="O3782" s="117"/>
      <c r="P3782" s="117"/>
      <c r="Q3782" s="117"/>
      <c r="R3782" s="117"/>
    </row>
    <row r="3783" spans="11:18" ht="12.75" customHeight="1" x14ac:dyDescent="0.2">
      <c r="K3783" s="107"/>
      <c r="L3783" s="107"/>
      <c r="M3783" s="69"/>
      <c r="N3783" s="69"/>
      <c r="O3783" s="117"/>
      <c r="P3783" s="117"/>
      <c r="Q3783" s="117"/>
      <c r="R3783" s="117"/>
    </row>
    <row r="3784" spans="11:18" ht="12.75" customHeight="1" x14ac:dyDescent="0.2">
      <c r="K3784" s="107"/>
      <c r="L3784" s="107"/>
      <c r="M3784" s="69"/>
      <c r="N3784" s="69"/>
      <c r="O3784" s="117"/>
      <c r="P3784" s="117"/>
      <c r="Q3784" s="117"/>
      <c r="R3784" s="117"/>
    </row>
    <row r="3785" spans="11:18" ht="12.75" customHeight="1" x14ac:dyDescent="0.2">
      <c r="K3785" s="107"/>
      <c r="L3785" s="107"/>
      <c r="M3785" s="69"/>
      <c r="N3785" s="69"/>
      <c r="O3785" s="117"/>
      <c r="P3785" s="117"/>
      <c r="Q3785" s="117"/>
      <c r="R3785" s="117"/>
    </row>
    <row r="3786" spans="11:18" ht="12.75" customHeight="1" x14ac:dyDescent="0.2">
      <c r="K3786" s="107"/>
      <c r="L3786" s="107"/>
      <c r="M3786" s="69"/>
      <c r="N3786" s="69"/>
      <c r="O3786" s="117"/>
      <c r="P3786" s="117"/>
      <c r="Q3786" s="117"/>
      <c r="R3786" s="117"/>
    </row>
    <row r="3787" spans="11:18" ht="12.75" customHeight="1" x14ac:dyDescent="0.2">
      <c r="K3787" s="107"/>
      <c r="L3787" s="107"/>
      <c r="M3787" s="69"/>
      <c r="N3787" s="69"/>
      <c r="O3787" s="117"/>
      <c r="P3787" s="117"/>
      <c r="Q3787" s="117"/>
      <c r="R3787" s="117"/>
    </row>
    <row r="3788" spans="11:18" ht="12.75" customHeight="1" x14ac:dyDescent="0.2">
      <c r="K3788" s="107"/>
      <c r="L3788" s="107"/>
      <c r="M3788" s="69"/>
      <c r="N3788" s="69"/>
      <c r="O3788" s="117"/>
      <c r="P3788" s="117"/>
      <c r="Q3788" s="117"/>
      <c r="R3788" s="117"/>
    </row>
    <row r="3789" spans="11:18" ht="12.75" customHeight="1" x14ac:dyDescent="0.2">
      <c r="K3789" s="107"/>
      <c r="L3789" s="107"/>
      <c r="M3789" s="69"/>
      <c r="N3789" s="69"/>
      <c r="O3789" s="117"/>
      <c r="P3789" s="117"/>
      <c r="Q3789" s="117"/>
      <c r="R3789" s="117"/>
    </row>
    <row r="3790" spans="11:18" ht="12.75" customHeight="1" x14ac:dyDescent="0.2">
      <c r="K3790" s="107"/>
      <c r="L3790" s="107"/>
      <c r="M3790" s="69"/>
      <c r="N3790" s="69"/>
      <c r="O3790" s="117"/>
      <c r="P3790" s="117"/>
      <c r="Q3790" s="117"/>
      <c r="R3790" s="117"/>
    </row>
    <row r="3791" spans="11:18" ht="12.75" customHeight="1" x14ac:dyDescent="0.2">
      <c r="K3791" s="107"/>
      <c r="L3791" s="107"/>
      <c r="M3791" s="69"/>
      <c r="N3791" s="69"/>
      <c r="O3791" s="117"/>
      <c r="P3791" s="117"/>
      <c r="Q3791" s="117"/>
      <c r="R3791" s="117"/>
    </row>
    <row r="3792" spans="11:18" ht="12.75" customHeight="1" x14ac:dyDescent="0.2">
      <c r="K3792" s="107"/>
      <c r="L3792" s="107"/>
      <c r="M3792" s="69"/>
      <c r="N3792" s="69"/>
      <c r="O3792" s="117"/>
      <c r="P3792" s="117"/>
      <c r="Q3792" s="117"/>
      <c r="R3792" s="117"/>
    </row>
    <row r="3793" spans="11:18" ht="12.75" customHeight="1" x14ac:dyDescent="0.2">
      <c r="K3793" s="107"/>
      <c r="L3793" s="107"/>
      <c r="M3793" s="69"/>
      <c r="N3793" s="69"/>
      <c r="O3793" s="117"/>
      <c r="P3793" s="117"/>
      <c r="Q3793" s="117"/>
      <c r="R3793" s="117"/>
    </row>
    <row r="3794" spans="11:18" ht="12.75" customHeight="1" x14ac:dyDescent="0.2">
      <c r="K3794" s="107"/>
      <c r="L3794" s="107"/>
      <c r="M3794" s="69"/>
      <c r="N3794" s="69"/>
      <c r="O3794" s="117"/>
      <c r="P3794" s="117"/>
      <c r="Q3794" s="117"/>
      <c r="R3794" s="117"/>
    </row>
    <row r="3795" spans="11:18" ht="12.75" customHeight="1" x14ac:dyDescent="0.2">
      <c r="K3795" s="107"/>
      <c r="L3795" s="107"/>
      <c r="M3795" s="69"/>
      <c r="N3795" s="69"/>
      <c r="O3795" s="117"/>
      <c r="P3795" s="117"/>
      <c r="Q3795" s="117"/>
      <c r="R3795" s="117"/>
    </row>
    <row r="3796" spans="11:18" ht="12.75" customHeight="1" x14ac:dyDescent="0.2">
      <c r="K3796" s="107"/>
      <c r="L3796" s="107"/>
      <c r="M3796" s="69"/>
      <c r="N3796" s="69"/>
      <c r="O3796" s="117"/>
      <c r="P3796" s="117"/>
      <c r="Q3796" s="117"/>
      <c r="R3796" s="117"/>
    </row>
    <row r="3797" spans="11:18" ht="12.75" customHeight="1" x14ac:dyDescent="0.2">
      <c r="K3797" s="107"/>
      <c r="L3797" s="107"/>
      <c r="M3797" s="69"/>
      <c r="N3797" s="69"/>
      <c r="O3797" s="117"/>
      <c r="P3797" s="117"/>
      <c r="Q3797" s="117"/>
      <c r="R3797" s="117"/>
    </row>
    <row r="3798" spans="11:18" ht="12.75" customHeight="1" x14ac:dyDescent="0.2">
      <c r="K3798" s="107"/>
      <c r="L3798" s="107"/>
      <c r="M3798" s="69"/>
      <c r="N3798" s="69"/>
      <c r="O3798" s="117"/>
      <c r="P3798" s="117"/>
      <c r="Q3798" s="117"/>
      <c r="R3798" s="117"/>
    </row>
    <row r="3799" spans="11:18" ht="12.75" customHeight="1" x14ac:dyDescent="0.2">
      <c r="K3799" s="107"/>
      <c r="L3799" s="107"/>
      <c r="M3799" s="69"/>
      <c r="N3799" s="69"/>
      <c r="O3799" s="117"/>
      <c r="P3799" s="117"/>
      <c r="Q3799" s="117"/>
      <c r="R3799" s="117"/>
    </row>
    <row r="3800" spans="11:18" ht="12.75" customHeight="1" x14ac:dyDescent="0.2">
      <c r="K3800" s="107"/>
      <c r="L3800" s="107"/>
      <c r="M3800" s="69"/>
      <c r="N3800" s="69"/>
      <c r="O3800" s="117"/>
      <c r="P3800" s="117"/>
      <c r="Q3800" s="117"/>
      <c r="R3800" s="117"/>
    </row>
    <row r="3801" spans="11:18" ht="12.75" customHeight="1" x14ac:dyDescent="0.2">
      <c r="K3801" s="107"/>
      <c r="L3801" s="107"/>
      <c r="M3801" s="69"/>
      <c r="N3801" s="69"/>
      <c r="O3801" s="117"/>
      <c r="P3801" s="117"/>
      <c r="Q3801" s="117"/>
      <c r="R3801" s="117"/>
    </row>
    <row r="3802" spans="11:18" ht="12.75" customHeight="1" x14ac:dyDescent="0.2">
      <c r="K3802" s="107"/>
      <c r="L3802" s="107"/>
      <c r="M3802" s="69"/>
      <c r="N3802" s="69"/>
      <c r="O3802" s="117"/>
      <c r="P3802" s="117"/>
      <c r="Q3802" s="117"/>
      <c r="R3802" s="117"/>
    </row>
    <row r="3803" spans="11:18" ht="12.75" customHeight="1" x14ac:dyDescent="0.2">
      <c r="K3803" s="107"/>
      <c r="L3803" s="107"/>
      <c r="M3803" s="69"/>
      <c r="N3803" s="69"/>
      <c r="O3803" s="117"/>
      <c r="P3803" s="117"/>
      <c r="Q3803" s="117"/>
      <c r="R3803" s="117"/>
    </row>
    <row r="3804" spans="11:18" ht="12.75" customHeight="1" x14ac:dyDescent="0.2">
      <c r="K3804" s="107"/>
      <c r="L3804" s="107"/>
      <c r="M3804" s="69"/>
      <c r="N3804" s="69"/>
      <c r="O3804" s="117"/>
      <c r="P3804" s="117"/>
      <c r="Q3804" s="117"/>
      <c r="R3804" s="117"/>
    </row>
    <row r="3805" spans="11:18" ht="12.75" customHeight="1" x14ac:dyDescent="0.2">
      <c r="K3805" s="107"/>
      <c r="L3805" s="107"/>
      <c r="M3805" s="69"/>
      <c r="N3805" s="69"/>
      <c r="O3805" s="117"/>
      <c r="P3805" s="117"/>
      <c r="Q3805" s="117"/>
      <c r="R3805" s="117"/>
    </row>
    <row r="3806" spans="11:18" ht="12.75" customHeight="1" x14ac:dyDescent="0.2">
      <c r="K3806" s="107"/>
      <c r="L3806" s="107"/>
      <c r="M3806" s="69"/>
      <c r="N3806" s="69"/>
      <c r="O3806" s="117"/>
      <c r="P3806" s="117"/>
      <c r="Q3806" s="117"/>
      <c r="R3806" s="117"/>
    </row>
    <row r="3807" spans="11:18" ht="12.75" customHeight="1" x14ac:dyDescent="0.2">
      <c r="K3807" s="107"/>
      <c r="L3807" s="107"/>
      <c r="M3807" s="69"/>
      <c r="N3807" s="69"/>
      <c r="O3807" s="117"/>
      <c r="P3807" s="117"/>
      <c r="Q3807" s="117"/>
      <c r="R3807" s="117"/>
    </row>
    <row r="3808" spans="11:18" ht="12.75" customHeight="1" x14ac:dyDescent="0.2">
      <c r="K3808" s="107"/>
      <c r="L3808" s="107"/>
      <c r="M3808" s="69"/>
      <c r="N3808" s="69"/>
      <c r="O3808" s="117"/>
      <c r="P3808" s="117"/>
      <c r="Q3808" s="117"/>
      <c r="R3808" s="117"/>
    </row>
    <row r="3809" spans="11:18" ht="12.75" customHeight="1" x14ac:dyDescent="0.2">
      <c r="K3809" s="107"/>
      <c r="L3809" s="107"/>
      <c r="M3809" s="69"/>
      <c r="N3809" s="69"/>
      <c r="O3809" s="117"/>
      <c r="P3809" s="117"/>
      <c r="Q3809" s="117"/>
      <c r="R3809" s="117"/>
    </row>
    <row r="3810" spans="11:18" ht="12.75" customHeight="1" x14ac:dyDescent="0.2">
      <c r="K3810" s="107"/>
      <c r="L3810" s="107"/>
      <c r="M3810" s="69"/>
      <c r="N3810" s="69"/>
      <c r="O3810" s="117"/>
      <c r="P3810" s="117"/>
      <c r="Q3810" s="117"/>
      <c r="R3810" s="117"/>
    </row>
    <row r="3811" spans="11:18" ht="12.75" customHeight="1" x14ac:dyDescent="0.2">
      <c r="K3811" s="107"/>
      <c r="L3811" s="107"/>
      <c r="M3811" s="69"/>
      <c r="N3811" s="69"/>
      <c r="O3811" s="117"/>
      <c r="P3811" s="117"/>
      <c r="Q3811" s="117"/>
      <c r="R3811" s="117"/>
    </row>
    <row r="3812" spans="11:18" ht="12.75" customHeight="1" x14ac:dyDescent="0.2">
      <c r="K3812" s="107"/>
      <c r="L3812" s="107"/>
      <c r="M3812" s="69"/>
      <c r="N3812" s="69"/>
      <c r="O3812" s="117"/>
      <c r="P3812" s="117"/>
      <c r="Q3812" s="117"/>
      <c r="R3812" s="117"/>
    </row>
    <row r="3813" spans="11:18" ht="12.75" customHeight="1" x14ac:dyDescent="0.2">
      <c r="K3813" s="107"/>
      <c r="L3813" s="107"/>
      <c r="M3813" s="69"/>
      <c r="N3813" s="69"/>
      <c r="O3813" s="117"/>
      <c r="P3813" s="117"/>
      <c r="Q3813" s="117"/>
      <c r="R3813" s="117"/>
    </row>
    <row r="3814" spans="11:18" ht="12.75" customHeight="1" x14ac:dyDescent="0.2">
      <c r="K3814" s="107"/>
      <c r="L3814" s="107"/>
      <c r="M3814" s="69"/>
      <c r="N3814" s="69"/>
      <c r="O3814" s="117"/>
      <c r="P3814" s="117"/>
      <c r="Q3814" s="117"/>
      <c r="R3814" s="117"/>
    </row>
    <row r="3815" spans="11:18" ht="12.75" customHeight="1" x14ac:dyDescent="0.2">
      <c r="K3815" s="107"/>
      <c r="L3815" s="107"/>
      <c r="M3815" s="69"/>
      <c r="N3815" s="69"/>
      <c r="O3815" s="117"/>
      <c r="P3815" s="117"/>
      <c r="Q3815" s="117"/>
      <c r="R3815" s="117"/>
    </row>
    <row r="3816" spans="11:18" ht="12.75" customHeight="1" x14ac:dyDescent="0.2">
      <c r="K3816" s="107"/>
      <c r="L3816" s="107"/>
      <c r="M3816" s="69"/>
      <c r="N3816" s="69"/>
      <c r="O3816" s="117"/>
      <c r="P3816" s="117"/>
      <c r="Q3816" s="117"/>
      <c r="R3816" s="117"/>
    </row>
    <row r="3817" spans="11:18" ht="12.75" customHeight="1" x14ac:dyDescent="0.2">
      <c r="K3817" s="107"/>
      <c r="L3817" s="107"/>
      <c r="M3817" s="69"/>
      <c r="N3817" s="69"/>
      <c r="O3817" s="117"/>
      <c r="P3817" s="117"/>
      <c r="Q3817" s="117"/>
      <c r="R3817" s="117"/>
    </row>
    <row r="3818" spans="11:18" ht="12.75" customHeight="1" x14ac:dyDescent="0.2">
      <c r="K3818" s="107"/>
      <c r="L3818" s="107"/>
      <c r="M3818" s="69"/>
      <c r="N3818" s="69"/>
      <c r="O3818" s="117"/>
      <c r="P3818" s="117"/>
      <c r="Q3818" s="117"/>
      <c r="R3818" s="117"/>
    </row>
    <row r="3819" spans="11:18" ht="12.75" customHeight="1" x14ac:dyDescent="0.2">
      <c r="K3819" s="107"/>
      <c r="L3819" s="107"/>
      <c r="M3819" s="69"/>
      <c r="N3819" s="69"/>
      <c r="O3819" s="117"/>
      <c r="P3819" s="117"/>
      <c r="Q3819" s="117"/>
      <c r="R3819" s="117"/>
    </row>
    <row r="3820" spans="11:18" ht="12.75" customHeight="1" x14ac:dyDescent="0.2">
      <c r="K3820" s="107"/>
      <c r="L3820" s="107"/>
      <c r="M3820" s="69"/>
      <c r="N3820" s="69"/>
      <c r="O3820" s="117"/>
      <c r="P3820" s="117"/>
      <c r="Q3820" s="117"/>
      <c r="R3820" s="117"/>
    </row>
    <row r="3821" spans="11:18" ht="12.75" customHeight="1" x14ac:dyDescent="0.2">
      <c r="K3821" s="107"/>
      <c r="L3821" s="107"/>
      <c r="M3821" s="69"/>
      <c r="N3821" s="69"/>
      <c r="O3821" s="117"/>
      <c r="P3821" s="117"/>
      <c r="Q3821" s="117"/>
      <c r="R3821" s="117"/>
    </row>
    <row r="3822" spans="11:18" ht="12.75" customHeight="1" x14ac:dyDescent="0.2">
      <c r="K3822" s="107"/>
      <c r="L3822" s="107"/>
      <c r="M3822" s="69"/>
      <c r="N3822" s="69"/>
      <c r="O3822" s="117"/>
      <c r="P3822" s="117"/>
      <c r="Q3822" s="117"/>
      <c r="R3822" s="117"/>
    </row>
    <row r="3823" spans="11:18" ht="12.75" customHeight="1" x14ac:dyDescent="0.2">
      <c r="K3823" s="107"/>
      <c r="L3823" s="107"/>
      <c r="M3823" s="69"/>
      <c r="N3823" s="69"/>
      <c r="O3823" s="117"/>
      <c r="P3823" s="117"/>
      <c r="Q3823" s="117"/>
      <c r="R3823" s="117"/>
    </row>
    <row r="3824" spans="11:18" ht="12.75" customHeight="1" x14ac:dyDescent="0.2">
      <c r="K3824" s="107"/>
      <c r="L3824" s="107"/>
      <c r="M3824" s="69"/>
      <c r="N3824" s="69"/>
      <c r="O3824" s="117"/>
      <c r="P3824" s="117"/>
      <c r="Q3824" s="117"/>
      <c r="R3824" s="117"/>
    </row>
    <row r="3825" spans="11:18" ht="12.75" customHeight="1" x14ac:dyDescent="0.2">
      <c r="K3825" s="107"/>
      <c r="L3825" s="107"/>
      <c r="M3825" s="69"/>
      <c r="N3825" s="69"/>
      <c r="O3825" s="117"/>
      <c r="P3825" s="117"/>
      <c r="Q3825" s="117"/>
      <c r="R3825" s="117"/>
    </row>
    <row r="3826" spans="11:18" ht="12.75" customHeight="1" x14ac:dyDescent="0.2">
      <c r="K3826" s="107"/>
      <c r="L3826" s="107"/>
      <c r="M3826" s="69"/>
      <c r="N3826" s="69"/>
      <c r="O3826" s="117"/>
      <c r="P3826" s="117"/>
      <c r="Q3826" s="117"/>
      <c r="R3826" s="117"/>
    </row>
    <row r="3827" spans="11:18" ht="12.75" customHeight="1" x14ac:dyDescent="0.2">
      <c r="K3827" s="107"/>
      <c r="L3827" s="107"/>
      <c r="M3827" s="69"/>
      <c r="N3827" s="69"/>
      <c r="O3827" s="117"/>
      <c r="P3827" s="117"/>
      <c r="Q3827" s="117"/>
      <c r="R3827" s="117"/>
    </row>
    <row r="3828" spans="11:18" ht="12.75" customHeight="1" x14ac:dyDescent="0.2">
      <c r="K3828" s="107"/>
      <c r="L3828" s="107"/>
      <c r="M3828" s="69"/>
      <c r="N3828" s="69"/>
      <c r="O3828" s="117"/>
      <c r="P3828" s="117"/>
      <c r="Q3828" s="117"/>
      <c r="R3828" s="117"/>
    </row>
    <row r="3829" spans="11:18" ht="12.75" customHeight="1" x14ac:dyDescent="0.2">
      <c r="K3829" s="107"/>
      <c r="L3829" s="107"/>
      <c r="M3829" s="69"/>
      <c r="N3829" s="69"/>
      <c r="O3829" s="117"/>
      <c r="P3829" s="117"/>
      <c r="Q3829" s="117"/>
      <c r="R3829" s="117"/>
    </row>
    <row r="3830" spans="11:18" ht="12.75" customHeight="1" x14ac:dyDescent="0.2">
      <c r="K3830" s="107"/>
      <c r="L3830" s="107"/>
      <c r="M3830" s="69"/>
      <c r="N3830" s="69"/>
      <c r="O3830" s="117"/>
      <c r="P3830" s="117"/>
      <c r="Q3830" s="117"/>
      <c r="R3830" s="117"/>
    </row>
    <row r="3831" spans="11:18" ht="12.75" customHeight="1" x14ac:dyDescent="0.2">
      <c r="K3831" s="107"/>
      <c r="L3831" s="107"/>
      <c r="M3831" s="69"/>
      <c r="N3831" s="69"/>
      <c r="O3831" s="117"/>
      <c r="P3831" s="117"/>
      <c r="Q3831" s="117"/>
      <c r="R3831" s="117"/>
    </row>
    <row r="3832" spans="11:18" ht="12.75" customHeight="1" x14ac:dyDescent="0.2">
      <c r="K3832" s="107"/>
      <c r="L3832" s="107"/>
      <c r="M3832" s="69"/>
      <c r="N3832" s="69"/>
      <c r="O3832" s="117"/>
      <c r="P3832" s="117"/>
      <c r="Q3832" s="117"/>
      <c r="R3832" s="117"/>
    </row>
    <row r="3833" spans="11:18" ht="12.75" customHeight="1" x14ac:dyDescent="0.2">
      <c r="K3833" s="107"/>
      <c r="L3833" s="107"/>
      <c r="M3833" s="69"/>
      <c r="N3833" s="69"/>
      <c r="O3833" s="117"/>
      <c r="P3833" s="117"/>
      <c r="Q3833" s="117"/>
      <c r="R3833" s="117"/>
    </row>
    <row r="3834" spans="11:18" ht="12.75" customHeight="1" x14ac:dyDescent="0.2">
      <c r="K3834" s="107"/>
      <c r="L3834" s="107"/>
      <c r="M3834" s="69"/>
      <c r="N3834" s="69"/>
      <c r="O3834" s="117"/>
      <c r="P3834" s="117"/>
      <c r="Q3834" s="117"/>
      <c r="R3834" s="117"/>
    </row>
    <row r="3835" spans="11:18" ht="12.75" customHeight="1" x14ac:dyDescent="0.2">
      <c r="K3835" s="107"/>
      <c r="L3835" s="107"/>
      <c r="M3835" s="69"/>
      <c r="N3835" s="69"/>
      <c r="O3835" s="117"/>
      <c r="P3835" s="117"/>
      <c r="Q3835" s="117"/>
      <c r="R3835" s="117"/>
    </row>
    <row r="3836" spans="11:18" ht="12.75" customHeight="1" x14ac:dyDescent="0.2">
      <c r="K3836" s="107"/>
      <c r="L3836" s="107"/>
      <c r="M3836" s="69"/>
      <c r="N3836" s="69"/>
      <c r="O3836" s="117"/>
      <c r="P3836" s="117"/>
      <c r="Q3836" s="117"/>
      <c r="R3836" s="117"/>
    </row>
    <row r="3837" spans="11:18" ht="12.75" customHeight="1" x14ac:dyDescent="0.2">
      <c r="K3837" s="107"/>
      <c r="L3837" s="107"/>
      <c r="M3837" s="69"/>
      <c r="N3837" s="69"/>
      <c r="O3837" s="117"/>
      <c r="P3837" s="117"/>
      <c r="Q3837" s="117"/>
      <c r="R3837" s="117"/>
    </row>
    <row r="3838" spans="11:18" ht="12.75" customHeight="1" x14ac:dyDescent="0.2">
      <c r="K3838" s="107"/>
      <c r="L3838" s="107"/>
      <c r="M3838" s="69"/>
      <c r="N3838" s="69"/>
      <c r="O3838" s="117"/>
      <c r="P3838" s="117"/>
      <c r="Q3838" s="117"/>
      <c r="R3838" s="117"/>
    </row>
    <row r="3839" spans="11:18" ht="12.75" customHeight="1" x14ac:dyDescent="0.2">
      <c r="K3839" s="107"/>
      <c r="L3839" s="107"/>
      <c r="M3839" s="69"/>
      <c r="N3839" s="69"/>
      <c r="O3839" s="117"/>
      <c r="P3839" s="117"/>
      <c r="Q3839" s="117"/>
      <c r="R3839" s="117"/>
    </row>
    <row r="3840" spans="11:18" ht="12.75" customHeight="1" x14ac:dyDescent="0.2">
      <c r="K3840" s="107"/>
      <c r="L3840" s="107"/>
      <c r="M3840" s="69"/>
      <c r="N3840" s="69"/>
      <c r="O3840" s="117"/>
      <c r="P3840" s="117"/>
      <c r="Q3840" s="117"/>
      <c r="R3840" s="117"/>
    </row>
    <row r="3841" spans="11:18" ht="12.75" customHeight="1" x14ac:dyDescent="0.2">
      <c r="K3841" s="107"/>
      <c r="L3841" s="107"/>
      <c r="M3841" s="69"/>
      <c r="N3841" s="69"/>
      <c r="O3841" s="117"/>
      <c r="P3841" s="117"/>
      <c r="Q3841" s="117"/>
      <c r="R3841" s="117"/>
    </row>
    <row r="3842" spans="11:18" ht="12.75" customHeight="1" x14ac:dyDescent="0.2">
      <c r="K3842" s="107"/>
      <c r="L3842" s="107"/>
      <c r="M3842" s="69"/>
      <c r="N3842" s="69"/>
      <c r="O3842" s="117"/>
      <c r="P3842" s="117"/>
      <c r="Q3842" s="117"/>
      <c r="R3842" s="117"/>
    </row>
    <row r="3843" spans="11:18" ht="12.75" customHeight="1" x14ac:dyDescent="0.2">
      <c r="K3843" s="107"/>
      <c r="L3843" s="107"/>
      <c r="M3843" s="69"/>
      <c r="N3843" s="69"/>
      <c r="O3843" s="117"/>
      <c r="P3843" s="117"/>
      <c r="Q3843" s="117"/>
      <c r="R3843" s="117"/>
    </row>
    <row r="3844" spans="11:18" ht="12.75" customHeight="1" x14ac:dyDescent="0.2">
      <c r="K3844" s="107"/>
      <c r="L3844" s="107"/>
      <c r="M3844" s="69"/>
      <c r="N3844" s="69"/>
      <c r="O3844" s="117"/>
      <c r="P3844" s="117"/>
      <c r="Q3844" s="117"/>
      <c r="R3844" s="117"/>
    </row>
    <row r="3845" spans="11:18" ht="12.75" customHeight="1" x14ac:dyDescent="0.2">
      <c r="K3845" s="107"/>
      <c r="L3845" s="107"/>
      <c r="M3845" s="69"/>
      <c r="N3845" s="69"/>
      <c r="O3845" s="117"/>
      <c r="P3845" s="117"/>
      <c r="Q3845" s="117"/>
      <c r="R3845" s="117"/>
    </row>
    <row r="3846" spans="11:18" ht="12.75" customHeight="1" x14ac:dyDescent="0.2">
      <c r="K3846" s="107"/>
      <c r="L3846" s="107"/>
      <c r="M3846" s="69"/>
      <c r="N3846" s="69"/>
      <c r="O3846" s="117"/>
      <c r="P3846" s="117"/>
      <c r="Q3846" s="117"/>
      <c r="R3846" s="117"/>
    </row>
    <row r="3847" spans="11:18" ht="12.75" customHeight="1" x14ac:dyDescent="0.2">
      <c r="K3847" s="107"/>
      <c r="L3847" s="107"/>
      <c r="M3847" s="69"/>
      <c r="N3847" s="69"/>
      <c r="O3847" s="117"/>
      <c r="P3847" s="117"/>
      <c r="Q3847" s="117"/>
      <c r="R3847" s="117"/>
    </row>
    <row r="3848" spans="11:18" ht="12.75" customHeight="1" x14ac:dyDescent="0.2">
      <c r="K3848" s="107"/>
      <c r="L3848" s="107"/>
      <c r="M3848" s="69"/>
      <c r="N3848" s="69"/>
      <c r="O3848" s="117"/>
      <c r="P3848" s="117"/>
      <c r="Q3848" s="117"/>
      <c r="R3848" s="117"/>
    </row>
    <row r="3849" spans="11:18" ht="12.75" customHeight="1" x14ac:dyDescent="0.2">
      <c r="K3849" s="107"/>
      <c r="L3849" s="107"/>
      <c r="M3849" s="69"/>
      <c r="N3849" s="69"/>
      <c r="O3849" s="117"/>
      <c r="P3849" s="117"/>
      <c r="Q3849" s="117"/>
      <c r="R3849" s="117"/>
    </row>
    <row r="3850" spans="11:18" ht="12.75" customHeight="1" x14ac:dyDescent="0.2">
      <c r="K3850" s="107"/>
      <c r="L3850" s="107"/>
      <c r="M3850" s="69"/>
      <c r="N3850" s="69"/>
      <c r="O3850" s="117"/>
      <c r="P3850" s="117"/>
      <c r="Q3850" s="117"/>
      <c r="R3850" s="117"/>
    </row>
    <row r="3851" spans="11:18" ht="12.75" customHeight="1" x14ac:dyDescent="0.2">
      <c r="K3851" s="107"/>
      <c r="L3851" s="107"/>
      <c r="M3851" s="69"/>
      <c r="N3851" s="69"/>
      <c r="O3851" s="117"/>
      <c r="P3851" s="117"/>
      <c r="Q3851" s="117"/>
      <c r="R3851" s="117"/>
    </row>
    <row r="3852" spans="11:18" ht="12.75" customHeight="1" x14ac:dyDescent="0.2">
      <c r="K3852" s="107"/>
      <c r="L3852" s="107"/>
      <c r="M3852" s="69"/>
      <c r="N3852" s="69"/>
      <c r="O3852" s="117"/>
      <c r="P3852" s="117"/>
      <c r="Q3852" s="117"/>
      <c r="R3852" s="117"/>
    </row>
    <row r="3853" spans="11:18" ht="12.75" customHeight="1" x14ac:dyDescent="0.2">
      <c r="K3853" s="107"/>
      <c r="L3853" s="107"/>
      <c r="M3853" s="69"/>
      <c r="N3853" s="69"/>
      <c r="O3853" s="117"/>
      <c r="P3853" s="117"/>
      <c r="Q3853" s="117"/>
      <c r="R3853" s="117"/>
    </row>
    <row r="3854" spans="11:18" ht="12.75" customHeight="1" x14ac:dyDescent="0.2">
      <c r="K3854" s="107"/>
      <c r="L3854" s="107"/>
      <c r="M3854" s="69"/>
      <c r="N3854" s="69"/>
      <c r="O3854" s="117"/>
      <c r="P3854" s="117"/>
      <c r="Q3854" s="117"/>
      <c r="R3854" s="117"/>
    </row>
    <row r="3855" spans="11:18" ht="12.75" customHeight="1" x14ac:dyDescent="0.2">
      <c r="K3855" s="107"/>
      <c r="L3855" s="107"/>
      <c r="M3855" s="69"/>
      <c r="N3855" s="69"/>
      <c r="O3855" s="117"/>
      <c r="P3855" s="117"/>
      <c r="Q3855" s="117"/>
      <c r="R3855" s="117"/>
    </row>
    <row r="3856" spans="11:18" ht="12.75" customHeight="1" x14ac:dyDescent="0.2">
      <c r="K3856" s="107"/>
      <c r="L3856" s="107"/>
      <c r="M3856" s="69"/>
      <c r="N3856" s="69"/>
      <c r="O3856" s="117"/>
      <c r="P3856" s="117"/>
      <c r="Q3856" s="117"/>
      <c r="R3856" s="117"/>
    </row>
    <row r="3857" spans="11:18" ht="12.75" customHeight="1" x14ac:dyDescent="0.2">
      <c r="K3857" s="107"/>
      <c r="L3857" s="107"/>
      <c r="M3857" s="69"/>
      <c r="N3857" s="69"/>
      <c r="O3857" s="117"/>
      <c r="P3857" s="117"/>
      <c r="Q3857" s="117"/>
      <c r="R3857" s="117"/>
    </row>
    <row r="3858" spans="11:18" ht="12.75" customHeight="1" x14ac:dyDescent="0.2">
      <c r="K3858" s="107"/>
      <c r="L3858" s="107"/>
      <c r="M3858" s="69"/>
      <c r="N3858" s="69"/>
      <c r="O3858" s="117"/>
      <c r="P3858" s="117"/>
      <c r="Q3858" s="117"/>
      <c r="R3858" s="117"/>
    </row>
    <row r="3859" spans="11:18" ht="12.75" customHeight="1" x14ac:dyDescent="0.2">
      <c r="K3859" s="107"/>
      <c r="L3859" s="107"/>
      <c r="M3859" s="69"/>
      <c r="N3859" s="69"/>
      <c r="O3859" s="117"/>
      <c r="P3859" s="117"/>
      <c r="Q3859" s="117"/>
      <c r="R3859" s="117"/>
    </row>
    <row r="3860" spans="11:18" ht="12.75" customHeight="1" x14ac:dyDescent="0.2">
      <c r="K3860" s="107"/>
      <c r="L3860" s="107"/>
      <c r="M3860" s="69"/>
      <c r="N3860" s="69"/>
      <c r="O3860" s="117"/>
      <c r="P3860" s="117"/>
      <c r="Q3860" s="117"/>
      <c r="R3860" s="117"/>
    </row>
    <row r="3861" spans="11:18" ht="12.75" customHeight="1" x14ac:dyDescent="0.2">
      <c r="K3861" s="107"/>
      <c r="L3861" s="107"/>
      <c r="M3861" s="69"/>
      <c r="N3861" s="69"/>
      <c r="O3861" s="117"/>
      <c r="P3861" s="117"/>
      <c r="Q3861" s="117"/>
      <c r="R3861" s="117"/>
    </row>
    <row r="3862" spans="11:18" ht="12.75" customHeight="1" x14ac:dyDescent="0.2">
      <c r="K3862" s="107"/>
      <c r="L3862" s="107"/>
      <c r="M3862" s="69"/>
      <c r="N3862" s="69"/>
      <c r="O3862" s="117"/>
      <c r="P3862" s="117"/>
      <c r="Q3862" s="117"/>
      <c r="R3862" s="117"/>
    </row>
    <row r="3863" spans="11:18" ht="12.75" customHeight="1" x14ac:dyDescent="0.2">
      <c r="K3863" s="107"/>
      <c r="L3863" s="107"/>
      <c r="M3863" s="69"/>
      <c r="N3863" s="69"/>
      <c r="O3863" s="117"/>
      <c r="P3863" s="117"/>
      <c r="Q3863" s="117"/>
      <c r="R3863" s="117"/>
    </row>
    <row r="3864" spans="11:18" ht="12.75" customHeight="1" x14ac:dyDescent="0.2">
      <c r="K3864" s="107"/>
      <c r="L3864" s="107"/>
      <c r="M3864" s="69"/>
      <c r="N3864" s="69"/>
      <c r="O3864" s="117"/>
      <c r="P3864" s="117"/>
      <c r="Q3864" s="117"/>
      <c r="R3864" s="117"/>
    </row>
    <row r="3865" spans="11:18" ht="12.75" customHeight="1" x14ac:dyDescent="0.2">
      <c r="K3865" s="107"/>
      <c r="L3865" s="107"/>
      <c r="M3865" s="69"/>
      <c r="N3865" s="69"/>
      <c r="O3865" s="117"/>
      <c r="P3865" s="117"/>
      <c r="Q3865" s="117"/>
      <c r="R3865" s="117"/>
    </row>
    <row r="3866" spans="11:18" ht="12.75" customHeight="1" x14ac:dyDescent="0.2">
      <c r="K3866" s="107"/>
      <c r="L3866" s="107"/>
      <c r="M3866" s="69"/>
      <c r="N3866" s="69"/>
      <c r="O3866" s="117"/>
      <c r="P3866" s="117"/>
      <c r="Q3866" s="117"/>
      <c r="R3866" s="117"/>
    </row>
    <row r="3867" spans="11:18" ht="12.75" customHeight="1" x14ac:dyDescent="0.2">
      <c r="K3867" s="107"/>
      <c r="L3867" s="107"/>
      <c r="M3867" s="69"/>
      <c r="N3867" s="69"/>
      <c r="O3867" s="117"/>
      <c r="P3867" s="117"/>
      <c r="Q3867" s="117"/>
      <c r="R3867" s="117"/>
    </row>
    <row r="3868" spans="11:18" ht="12.75" customHeight="1" x14ac:dyDescent="0.2">
      <c r="K3868" s="107"/>
      <c r="L3868" s="107"/>
      <c r="M3868" s="69"/>
      <c r="N3868" s="69"/>
      <c r="O3868" s="117"/>
      <c r="P3868" s="117"/>
      <c r="Q3868" s="117"/>
      <c r="R3868" s="117"/>
    </row>
    <row r="3869" spans="11:18" ht="12.75" customHeight="1" x14ac:dyDescent="0.2">
      <c r="K3869" s="107"/>
      <c r="L3869" s="107"/>
      <c r="M3869" s="69"/>
      <c r="N3869" s="69"/>
      <c r="O3869" s="117"/>
      <c r="P3869" s="117"/>
      <c r="Q3869" s="117"/>
      <c r="R3869" s="117"/>
    </row>
    <row r="3870" spans="11:18" ht="12.75" customHeight="1" x14ac:dyDescent="0.2">
      <c r="K3870" s="107"/>
      <c r="L3870" s="107"/>
      <c r="M3870" s="69"/>
      <c r="N3870" s="69"/>
      <c r="O3870" s="117"/>
      <c r="P3870" s="117"/>
      <c r="Q3870" s="117"/>
      <c r="R3870" s="117"/>
    </row>
    <row r="3871" spans="11:18" ht="12.75" customHeight="1" x14ac:dyDescent="0.2">
      <c r="K3871" s="107"/>
      <c r="L3871" s="107"/>
      <c r="M3871" s="69"/>
      <c r="N3871" s="69"/>
      <c r="O3871" s="117"/>
      <c r="P3871" s="117"/>
      <c r="Q3871" s="117"/>
      <c r="R3871" s="117"/>
    </row>
    <row r="3872" spans="11:18" ht="12.75" customHeight="1" x14ac:dyDescent="0.2">
      <c r="K3872" s="107"/>
      <c r="L3872" s="107"/>
      <c r="M3872" s="69"/>
      <c r="N3872" s="69"/>
      <c r="O3872" s="117"/>
      <c r="P3872" s="117"/>
      <c r="Q3872" s="117"/>
      <c r="R3872" s="117"/>
    </row>
    <row r="3873" spans="11:18" ht="12.75" customHeight="1" x14ac:dyDescent="0.2">
      <c r="K3873" s="107"/>
      <c r="L3873" s="107"/>
      <c r="M3873" s="69"/>
      <c r="N3873" s="69"/>
      <c r="O3873" s="117"/>
      <c r="P3873" s="117"/>
      <c r="Q3873" s="117"/>
      <c r="R3873" s="117"/>
    </row>
    <row r="3874" spans="11:18" ht="12.75" customHeight="1" x14ac:dyDescent="0.2">
      <c r="K3874" s="107"/>
      <c r="L3874" s="107"/>
      <c r="M3874" s="69"/>
      <c r="N3874" s="69"/>
      <c r="O3874" s="117"/>
      <c r="P3874" s="117"/>
      <c r="Q3874" s="117"/>
      <c r="R3874" s="117"/>
    </row>
    <row r="3875" spans="11:18" ht="12.75" customHeight="1" x14ac:dyDescent="0.2">
      <c r="K3875" s="107"/>
      <c r="L3875" s="107"/>
      <c r="M3875" s="69"/>
      <c r="N3875" s="69"/>
      <c r="O3875" s="117"/>
      <c r="P3875" s="117"/>
      <c r="Q3875" s="117"/>
      <c r="R3875" s="117"/>
    </row>
    <row r="3876" spans="11:18" ht="12.75" customHeight="1" x14ac:dyDescent="0.2">
      <c r="K3876" s="107"/>
      <c r="L3876" s="107"/>
      <c r="M3876" s="69"/>
      <c r="N3876" s="69"/>
      <c r="O3876" s="117"/>
      <c r="P3876" s="117"/>
      <c r="Q3876" s="117"/>
      <c r="R3876" s="117"/>
    </row>
    <row r="3877" spans="11:18" ht="12.75" customHeight="1" x14ac:dyDescent="0.2">
      <c r="K3877" s="107"/>
      <c r="L3877" s="107"/>
      <c r="M3877" s="69"/>
      <c r="N3877" s="69"/>
      <c r="O3877" s="117"/>
      <c r="P3877" s="117"/>
      <c r="Q3877" s="117"/>
      <c r="R3877" s="117"/>
    </row>
    <row r="3878" spans="11:18" ht="12.75" customHeight="1" x14ac:dyDescent="0.2">
      <c r="K3878" s="107"/>
      <c r="L3878" s="107"/>
      <c r="M3878" s="69"/>
      <c r="N3878" s="69"/>
      <c r="O3878" s="117"/>
      <c r="P3878" s="117"/>
      <c r="Q3878" s="117"/>
      <c r="R3878" s="117"/>
    </row>
    <row r="3879" spans="11:18" ht="12.75" customHeight="1" x14ac:dyDescent="0.2">
      <c r="K3879" s="107"/>
      <c r="L3879" s="107"/>
      <c r="M3879" s="69"/>
      <c r="N3879" s="69"/>
      <c r="O3879" s="117"/>
      <c r="P3879" s="117"/>
      <c r="Q3879" s="117"/>
      <c r="R3879" s="117"/>
    </row>
    <row r="3880" spans="11:18" ht="12.75" customHeight="1" x14ac:dyDescent="0.2">
      <c r="K3880" s="107"/>
      <c r="L3880" s="107"/>
      <c r="M3880" s="69"/>
      <c r="N3880" s="69"/>
      <c r="O3880" s="117"/>
      <c r="P3880" s="117"/>
      <c r="Q3880" s="117"/>
      <c r="R3880" s="117"/>
    </row>
    <row r="3881" spans="11:18" ht="12.75" customHeight="1" x14ac:dyDescent="0.2">
      <c r="K3881" s="107"/>
      <c r="L3881" s="107"/>
      <c r="M3881" s="69"/>
      <c r="N3881" s="69"/>
      <c r="O3881" s="117"/>
      <c r="P3881" s="117"/>
      <c r="Q3881" s="117"/>
      <c r="R3881" s="117"/>
    </row>
    <row r="3882" spans="11:18" ht="12.75" customHeight="1" x14ac:dyDescent="0.2">
      <c r="K3882" s="107"/>
      <c r="L3882" s="107"/>
      <c r="M3882" s="69"/>
      <c r="N3882" s="69"/>
      <c r="O3882" s="117"/>
      <c r="P3882" s="117"/>
      <c r="Q3882" s="117"/>
      <c r="R3882" s="117"/>
    </row>
    <row r="3883" spans="11:18" ht="12.75" customHeight="1" x14ac:dyDescent="0.2">
      <c r="K3883" s="107"/>
      <c r="L3883" s="107"/>
      <c r="M3883" s="69"/>
      <c r="N3883" s="69"/>
      <c r="O3883" s="117"/>
      <c r="P3883" s="117"/>
      <c r="Q3883" s="117"/>
      <c r="R3883" s="117"/>
    </row>
    <row r="3884" spans="11:18" ht="12.75" customHeight="1" x14ac:dyDescent="0.2">
      <c r="K3884" s="107"/>
      <c r="L3884" s="107"/>
      <c r="M3884" s="69"/>
      <c r="N3884" s="69"/>
      <c r="O3884" s="117"/>
      <c r="P3884" s="117"/>
      <c r="Q3884" s="117"/>
      <c r="R3884" s="117"/>
    </row>
    <row r="3885" spans="11:18" ht="12.75" customHeight="1" x14ac:dyDescent="0.2">
      <c r="K3885" s="107"/>
      <c r="L3885" s="107"/>
      <c r="M3885" s="69"/>
      <c r="N3885" s="69"/>
      <c r="O3885" s="117"/>
      <c r="P3885" s="117"/>
      <c r="Q3885" s="117"/>
      <c r="R3885" s="117"/>
    </row>
    <row r="3886" spans="11:18" ht="12.75" customHeight="1" x14ac:dyDescent="0.2">
      <c r="K3886" s="107"/>
      <c r="L3886" s="107"/>
      <c r="M3886" s="69"/>
      <c r="N3886" s="69"/>
      <c r="O3886" s="117"/>
      <c r="P3886" s="117"/>
      <c r="Q3886" s="117"/>
      <c r="R3886" s="117"/>
    </row>
    <row r="3887" spans="11:18" ht="12.75" customHeight="1" x14ac:dyDescent="0.2">
      <c r="K3887" s="107"/>
      <c r="L3887" s="107"/>
      <c r="M3887" s="69"/>
      <c r="N3887" s="69"/>
      <c r="O3887" s="117"/>
      <c r="P3887" s="117"/>
      <c r="Q3887" s="117"/>
      <c r="R3887" s="117"/>
    </row>
    <row r="3888" spans="11:18" ht="12.75" customHeight="1" x14ac:dyDescent="0.2">
      <c r="K3888" s="107"/>
      <c r="L3888" s="107"/>
      <c r="M3888" s="69"/>
      <c r="N3888" s="69"/>
      <c r="O3888" s="117"/>
      <c r="P3888" s="117"/>
      <c r="Q3888" s="117"/>
      <c r="R3888" s="117"/>
    </row>
    <row r="3889" spans="11:18" ht="12.75" customHeight="1" x14ac:dyDescent="0.2">
      <c r="K3889" s="107"/>
      <c r="L3889" s="107"/>
      <c r="M3889" s="69"/>
      <c r="N3889" s="69"/>
      <c r="O3889" s="117"/>
      <c r="P3889" s="117"/>
      <c r="Q3889" s="117"/>
      <c r="R3889" s="117"/>
    </row>
    <row r="3890" spans="11:18" ht="12.75" customHeight="1" x14ac:dyDescent="0.2">
      <c r="K3890" s="107"/>
      <c r="L3890" s="107"/>
      <c r="M3890" s="69"/>
      <c r="N3890" s="69"/>
      <c r="O3890" s="117"/>
      <c r="P3890" s="117"/>
      <c r="Q3890" s="117"/>
      <c r="R3890" s="117"/>
    </row>
    <row r="3891" spans="11:18" ht="12.75" customHeight="1" x14ac:dyDescent="0.2">
      <c r="K3891" s="107"/>
      <c r="L3891" s="107"/>
      <c r="M3891" s="69"/>
      <c r="N3891" s="69"/>
      <c r="O3891" s="117"/>
      <c r="P3891" s="117"/>
      <c r="Q3891" s="117"/>
      <c r="R3891" s="117"/>
    </row>
    <row r="3892" spans="11:18" ht="12.75" customHeight="1" x14ac:dyDescent="0.2">
      <c r="K3892" s="107"/>
      <c r="L3892" s="107"/>
      <c r="M3892" s="69"/>
      <c r="N3892" s="69"/>
      <c r="O3892" s="117"/>
      <c r="P3892" s="117"/>
      <c r="Q3892" s="117"/>
      <c r="R3892" s="117"/>
    </row>
    <row r="3893" spans="11:18" ht="12.75" customHeight="1" x14ac:dyDescent="0.2">
      <c r="K3893" s="107"/>
      <c r="L3893" s="107"/>
      <c r="M3893" s="69"/>
      <c r="N3893" s="69"/>
      <c r="O3893" s="117"/>
      <c r="P3893" s="117"/>
      <c r="Q3893" s="117"/>
      <c r="R3893" s="117"/>
    </row>
    <row r="3894" spans="11:18" ht="12.75" customHeight="1" x14ac:dyDescent="0.2">
      <c r="K3894" s="107"/>
      <c r="L3894" s="107"/>
      <c r="M3894" s="69"/>
      <c r="N3894" s="69"/>
      <c r="O3894" s="117"/>
      <c r="P3894" s="117"/>
      <c r="Q3894" s="117"/>
      <c r="R3894" s="117"/>
    </row>
    <row r="3895" spans="11:18" ht="12.75" customHeight="1" x14ac:dyDescent="0.2">
      <c r="K3895" s="107"/>
      <c r="L3895" s="107"/>
      <c r="M3895" s="69"/>
      <c r="N3895" s="69"/>
      <c r="O3895" s="117"/>
      <c r="P3895" s="117"/>
      <c r="Q3895" s="117"/>
      <c r="R3895" s="117"/>
    </row>
    <row r="3896" spans="11:18" ht="12.75" customHeight="1" x14ac:dyDescent="0.2">
      <c r="K3896" s="107"/>
      <c r="L3896" s="107"/>
      <c r="M3896" s="69"/>
      <c r="N3896" s="69"/>
      <c r="O3896" s="117"/>
      <c r="P3896" s="117"/>
      <c r="Q3896" s="117"/>
      <c r="R3896" s="117"/>
    </row>
    <row r="3897" spans="11:18" ht="12.75" customHeight="1" x14ac:dyDescent="0.2">
      <c r="K3897" s="107"/>
      <c r="L3897" s="107"/>
      <c r="M3897" s="69"/>
      <c r="N3897" s="69"/>
      <c r="O3897" s="117"/>
      <c r="P3897" s="117"/>
      <c r="Q3897" s="117"/>
      <c r="R3897" s="117"/>
    </row>
    <row r="3898" spans="11:18" ht="12.75" customHeight="1" x14ac:dyDescent="0.2">
      <c r="K3898" s="107"/>
      <c r="L3898" s="107"/>
      <c r="M3898" s="69"/>
      <c r="N3898" s="69"/>
      <c r="O3898" s="117"/>
      <c r="P3898" s="117"/>
      <c r="Q3898" s="117"/>
      <c r="R3898" s="117"/>
    </row>
    <row r="3899" spans="11:18" ht="12.75" customHeight="1" x14ac:dyDescent="0.2">
      <c r="K3899" s="107"/>
      <c r="L3899" s="107"/>
      <c r="M3899" s="69"/>
      <c r="N3899" s="69"/>
      <c r="O3899" s="117"/>
      <c r="P3899" s="117"/>
      <c r="Q3899" s="117"/>
      <c r="R3899" s="117"/>
    </row>
    <row r="3900" spans="11:18" ht="12.75" customHeight="1" x14ac:dyDescent="0.2">
      <c r="K3900" s="107"/>
      <c r="L3900" s="107"/>
      <c r="M3900" s="69"/>
      <c r="N3900" s="69"/>
      <c r="O3900" s="117"/>
      <c r="P3900" s="117"/>
      <c r="Q3900" s="117"/>
      <c r="R3900" s="117"/>
    </row>
    <row r="3901" spans="11:18" ht="12.75" customHeight="1" x14ac:dyDescent="0.2">
      <c r="K3901" s="107"/>
      <c r="L3901" s="107"/>
      <c r="M3901" s="69"/>
      <c r="N3901" s="69"/>
      <c r="O3901" s="117"/>
      <c r="P3901" s="117"/>
      <c r="Q3901" s="117"/>
      <c r="R3901" s="117"/>
    </row>
    <row r="3902" spans="11:18" ht="12.75" customHeight="1" x14ac:dyDescent="0.2">
      <c r="K3902" s="107"/>
      <c r="L3902" s="107"/>
      <c r="M3902" s="69"/>
      <c r="N3902" s="69"/>
      <c r="O3902" s="117"/>
      <c r="P3902" s="117"/>
      <c r="Q3902" s="117"/>
      <c r="R3902" s="117"/>
    </row>
    <row r="3903" spans="11:18" ht="12.75" customHeight="1" x14ac:dyDescent="0.2">
      <c r="K3903" s="107"/>
      <c r="L3903" s="107"/>
      <c r="M3903" s="69"/>
      <c r="N3903" s="69"/>
      <c r="O3903" s="117"/>
      <c r="P3903" s="117"/>
      <c r="Q3903" s="117"/>
      <c r="R3903" s="117"/>
    </row>
    <row r="3904" spans="11:18" ht="12.75" customHeight="1" x14ac:dyDescent="0.2">
      <c r="K3904" s="107"/>
      <c r="L3904" s="107"/>
      <c r="M3904" s="69"/>
      <c r="N3904" s="69"/>
      <c r="O3904" s="117"/>
      <c r="P3904" s="117"/>
      <c r="Q3904" s="117"/>
      <c r="R3904" s="117"/>
    </row>
    <row r="3905" spans="11:18" ht="12.75" customHeight="1" x14ac:dyDescent="0.2">
      <c r="K3905" s="107"/>
      <c r="L3905" s="107"/>
      <c r="M3905" s="69"/>
      <c r="N3905" s="69"/>
      <c r="O3905" s="117"/>
      <c r="P3905" s="117"/>
      <c r="Q3905" s="117"/>
      <c r="R3905" s="117"/>
    </row>
    <row r="3906" spans="11:18" ht="12.75" customHeight="1" x14ac:dyDescent="0.2">
      <c r="K3906" s="107"/>
      <c r="L3906" s="107"/>
      <c r="M3906" s="69"/>
      <c r="N3906" s="69"/>
      <c r="O3906" s="117"/>
      <c r="P3906" s="117"/>
      <c r="Q3906" s="117"/>
      <c r="R3906" s="117"/>
    </row>
    <row r="3907" spans="11:18" ht="12.75" customHeight="1" x14ac:dyDescent="0.2">
      <c r="K3907" s="107"/>
      <c r="L3907" s="107"/>
      <c r="M3907" s="69"/>
      <c r="N3907" s="69"/>
      <c r="O3907" s="117"/>
      <c r="P3907" s="117"/>
      <c r="Q3907" s="117"/>
      <c r="R3907" s="117"/>
    </row>
    <row r="3908" spans="11:18" ht="12.75" customHeight="1" x14ac:dyDescent="0.2">
      <c r="K3908" s="107"/>
      <c r="L3908" s="107"/>
      <c r="M3908" s="69"/>
      <c r="N3908" s="69"/>
      <c r="O3908" s="117"/>
      <c r="P3908" s="117"/>
      <c r="Q3908" s="117"/>
      <c r="R3908" s="117"/>
    </row>
    <row r="3909" spans="11:18" ht="12.75" customHeight="1" x14ac:dyDescent="0.2">
      <c r="K3909" s="107"/>
      <c r="L3909" s="107"/>
      <c r="M3909" s="69"/>
      <c r="N3909" s="69"/>
      <c r="O3909" s="117"/>
      <c r="P3909" s="117"/>
      <c r="Q3909" s="117"/>
      <c r="R3909" s="117"/>
    </row>
    <row r="3910" spans="11:18" ht="12.75" customHeight="1" x14ac:dyDescent="0.2">
      <c r="K3910" s="107"/>
      <c r="L3910" s="107"/>
      <c r="M3910" s="69"/>
      <c r="N3910" s="69"/>
      <c r="O3910" s="117"/>
      <c r="P3910" s="117"/>
      <c r="Q3910" s="117"/>
      <c r="R3910" s="117"/>
    </row>
    <row r="3911" spans="11:18" ht="12.75" customHeight="1" x14ac:dyDescent="0.2">
      <c r="K3911" s="107"/>
      <c r="L3911" s="107"/>
      <c r="M3911" s="69"/>
      <c r="N3911" s="69"/>
      <c r="O3911" s="117"/>
      <c r="P3911" s="117"/>
      <c r="Q3911" s="117"/>
      <c r="R3911" s="117"/>
    </row>
    <row r="3912" spans="11:18" ht="12.75" customHeight="1" x14ac:dyDescent="0.2">
      <c r="K3912" s="107"/>
      <c r="L3912" s="107"/>
      <c r="M3912" s="69"/>
      <c r="N3912" s="69"/>
      <c r="O3912" s="117"/>
      <c r="P3912" s="117"/>
      <c r="Q3912" s="117"/>
      <c r="R3912" s="117"/>
    </row>
    <row r="3913" spans="11:18" ht="12.75" customHeight="1" x14ac:dyDescent="0.2">
      <c r="K3913" s="107"/>
      <c r="L3913" s="107"/>
      <c r="M3913" s="69"/>
      <c r="N3913" s="69"/>
      <c r="O3913" s="117"/>
      <c r="P3913" s="117"/>
      <c r="Q3913" s="117"/>
      <c r="R3913" s="117"/>
    </row>
    <row r="3914" spans="11:18" ht="12.75" customHeight="1" x14ac:dyDescent="0.2">
      <c r="K3914" s="107"/>
      <c r="L3914" s="107"/>
      <c r="M3914" s="69"/>
      <c r="N3914" s="69"/>
      <c r="O3914" s="117"/>
      <c r="P3914" s="117"/>
      <c r="Q3914" s="117"/>
      <c r="R3914" s="117"/>
    </row>
    <row r="3915" spans="11:18" ht="12.75" customHeight="1" x14ac:dyDescent="0.2">
      <c r="K3915" s="107"/>
      <c r="L3915" s="107"/>
      <c r="M3915" s="69"/>
      <c r="N3915" s="69"/>
      <c r="O3915" s="117"/>
      <c r="P3915" s="117"/>
      <c r="Q3915" s="117"/>
      <c r="R3915" s="117"/>
    </row>
    <row r="3916" spans="11:18" ht="12.75" customHeight="1" x14ac:dyDescent="0.2">
      <c r="K3916" s="107"/>
      <c r="L3916" s="107"/>
      <c r="M3916" s="69"/>
      <c r="N3916" s="69"/>
      <c r="O3916" s="117"/>
      <c r="P3916" s="117"/>
      <c r="Q3916" s="117"/>
      <c r="R3916" s="117"/>
    </row>
    <row r="3917" spans="11:18" ht="12.75" customHeight="1" x14ac:dyDescent="0.2">
      <c r="K3917" s="107"/>
      <c r="L3917" s="107"/>
      <c r="M3917" s="69"/>
      <c r="N3917" s="69"/>
      <c r="O3917" s="117"/>
      <c r="P3917" s="117"/>
      <c r="Q3917" s="117"/>
      <c r="R3917" s="117"/>
    </row>
    <row r="3918" spans="11:18" ht="12.75" customHeight="1" x14ac:dyDescent="0.2">
      <c r="K3918" s="107"/>
      <c r="L3918" s="107"/>
      <c r="M3918" s="69"/>
      <c r="N3918" s="69"/>
      <c r="O3918" s="117"/>
      <c r="P3918" s="117"/>
      <c r="Q3918" s="117"/>
      <c r="R3918" s="117"/>
    </row>
    <row r="3919" spans="11:18" ht="12.75" customHeight="1" x14ac:dyDescent="0.2">
      <c r="K3919" s="107"/>
      <c r="L3919" s="107"/>
      <c r="M3919" s="69"/>
      <c r="N3919" s="69"/>
      <c r="O3919" s="117"/>
      <c r="P3919" s="117"/>
      <c r="Q3919" s="117"/>
      <c r="R3919" s="117"/>
    </row>
    <row r="3920" spans="11:18" ht="12.75" customHeight="1" x14ac:dyDescent="0.2">
      <c r="K3920" s="107"/>
      <c r="L3920" s="107"/>
      <c r="M3920" s="69"/>
      <c r="N3920" s="69"/>
      <c r="O3920" s="117"/>
      <c r="P3920" s="117"/>
      <c r="Q3920" s="117"/>
      <c r="R3920" s="117"/>
    </row>
    <row r="3921" spans="11:18" ht="12.75" customHeight="1" x14ac:dyDescent="0.2">
      <c r="K3921" s="107"/>
      <c r="L3921" s="107"/>
      <c r="M3921" s="69"/>
      <c r="N3921" s="69"/>
      <c r="O3921" s="117"/>
      <c r="P3921" s="117"/>
      <c r="Q3921" s="117"/>
      <c r="R3921" s="117"/>
    </row>
    <row r="3922" spans="11:18" ht="12.75" customHeight="1" x14ac:dyDescent="0.2">
      <c r="K3922" s="107"/>
      <c r="L3922" s="107"/>
      <c r="M3922" s="69"/>
      <c r="N3922" s="69"/>
      <c r="O3922" s="117"/>
      <c r="P3922" s="117"/>
      <c r="Q3922" s="117"/>
      <c r="R3922" s="117"/>
    </row>
    <row r="3923" spans="11:18" ht="12.75" customHeight="1" x14ac:dyDescent="0.2">
      <c r="K3923" s="107"/>
      <c r="L3923" s="107"/>
      <c r="M3923" s="69"/>
      <c r="N3923" s="69"/>
      <c r="O3923" s="117"/>
      <c r="P3923" s="117"/>
      <c r="Q3923" s="117"/>
      <c r="R3923" s="117"/>
    </row>
    <row r="3924" spans="11:18" ht="12.75" customHeight="1" x14ac:dyDescent="0.2">
      <c r="K3924" s="107"/>
      <c r="L3924" s="107"/>
      <c r="M3924" s="69"/>
      <c r="N3924" s="69"/>
      <c r="O3924" s="117"/>
      <c r="P3924" s="117"/>
      <c r="Q3924" s="117"/>
      <c r="R3924" s="117"/>
    </row>
    <row r="3925" spans="11:18" ht="12.75" customHeight="1" x14ac:dyDescent="0.2">
      <c r="K3925" s="107"/>
      <c r="L3925" s="107"/>
      <c r="M3925" s="69"/>
      <c r="N3925" s="69"/>
      <c r="O3925" s="117"/>
      <c r="P3925" s="117"/>
      <c r="Q3925" s="117"/>
      <c r="R3925" s="117"/>
    </row>
    <row r="3926" spans="11:18" ht="12.75" customHeight="1" x14ac:dyDescent="0.2">
      <c r="K3926" s="107"/>
      <c r="L3926" s="107"/>
      <c r="M3926" s="69"/>
      <c r="N3926" s="69"/>
      <c r="O3926" s="117"/>
      <c r="P3926" s="117"/>
      <c r="Q3926" s="117"/>
      <c r="R3926" s="117"/>
    </row>
    <row r="3927" spans="11:18" ht="12.75" customHeight="1" x14ac:dyDescent="0.2">
      <c r="K3927" s="107"/>
      <c r="L3927" s="107"/>
      <c r="M3927" s="69"/>
      <c r="N3927" s="69"/>
      <c r="O3927" s="117"/>
      <c r="P3927" s="117"/>
      <c r="Q3927" s="117"/>
      <c r="R3927" s="117"/>
    </row>
    <row r="3928" spans="11:18" ht="12.75" customHeight="1" x14ac:dyDescent="0.2">
      <c r="K3928" s="107"/>
      <c r="L3928" s="107"/>
      <c r="M3928" s="69"/>
      <c r="N3928" s="69"/>
      <c r="O3928" s="117"/>
      <c r="P3928" s="117"/>
      <c r="Q3928" s="117"/>
      <c r="R3928" s="117"/>
    </row>
    <row r="3929" spans="11:18" ht="12.75" customHeight="1" x14ac:dyDescent="0.2">
      <c r="K3929" s="107"/>
      <c r="L3929" s="107"/>
      <c r="M3929" s="69"/>
      <c r="N3929" s="69"/>
      <c r="O3929" s="117"/>
      <c r="P3929" s="117"/>
      <c r="Q3929" s="117"/>
      <c r="R3929" s="117"/>
    </row>
    <row r="3930" spans="11:18" ht="12.75" customHeight="1" x14ac:dyDescent="0.2">
      <c r="K3930" s="107"/>
      <c r="L3930" s="107"/>
      <c r="M3930" s="69"/>
      <c r="N3930" s="69"/>
      <c r="O3930" s="117"/>
      <c r="P3930" s="117"/>
      <c r="Q3930" s="117"/>
      <c r="R3930" s="117"/>
    </row>
    <row r="3931" spans="11:18" ht="12.75" customHeight="1" x14ac:dyDescent="0.2">
      <c r="K3931" s="107"/>
      <c r="L3931" s="107"/>
      <c r="M3931" s="69"/>
      <c r="N3931" s="69"/>
      <c r="O3931" s="117"/>
      <c r="P3931" s="117"/>
      <c r="Q3931" s="117"/>
      <c r="R3931" s="117"/>
    </row>
    <row r="3932" spans="11:18" ht="12.75" customHeight="1" x14ac:dyDescent="0.2">
      <c r="K3932" s="107"/>
      <c r="L3932" s="107"/>
      <c r="M3932" s="69"/>
      <c r="N3932" s="69"/>
      <c r="O3932" s="117"/>
      <c r="P3932" s="117"/>
      <c r="Q3932" s="117"/>
      <c r="R3932" s="117"/>
    </row>
    <row r="3933" spans="11:18" ht="12.75" customHeight="1" x14ac:dyDescent="0.2">
      <c r="K3933" s="107"/>
      <c r="L3933" s="107"/>
      <c r="M3933" s="69"/>
      <c r="N3933" s="69"/>
      <c r="O3933" s="117"/>
      <c r="P3933" s="117"/>
      <c r="Q3933" s="117"/>
      <c r="R3933" s="117"/>
    </row>
    <row r="3934" spans="11:18" ht="12.75" customHeight="1" x14ac:dyDescent="0.2">
      <c r="K3934" s="107"/>
      <c r="L3934" s="107"/>
      <c r="M3934" s="69"/>
      <c r="N3934" s="69"/>
      <c r="O3934" s="117"/>
      <c r="P3934" s="117"/>
      <c r="Q3934" s="117"/>
      <c r="R3934" s="117"/>
    </row>
    <row r="3935" spans="11:18" ht="12.75" customHeight="1" x14ac:dyDescent="0.2">
      <c r="K3935" s="107"/>
      <c r="L3935" s="107"/>
      <c r="M3935" s="69"/>
      <c r="N3935" s="69"/>
      <c r="O3935" s="117"/>
      <c r="P3935" s="117"/>
      <c r="Q3935" s="117"/>
      <c r="R3935" s="117"/>
    </row>
    <row r="3936" spans="11:18" ht="12.75" customHeight="1" x14ac:dyDescent="0.2">
      <c r="K3936" s="107"/>
      <c r="L3936" s="107"/>
      <c r="M3936" s="69"/>
      <c r="N3936" s="69"/>
      <c r="O3936" s="117"/>
      <c r="P3936" s="117"/>
      <c r="Q3936" s="117"/>
      <c r="R3936" s="117"/>
    </row>
    <row r="3937" spans="11:18" ht="12.75" customHeight="1" x14ac:dyDescent="0.2">
      <c r="K3937" s="107"/>
      <c r="L3937" s="107"/>
      <c r="M3937" s="69"/>
      <c r="N3937" s="69"/>
      <c r="O3937" s="117"/>
      <c r="P3937" s="117"/>
      <c r="Q3937" s="117"/>
      <c r="R3937" s="117"/>
    </row>
    <row r="3938" spans="11:18" ht="12.75" customHeight="1" x14ac:dyDescent="0.2">
      <c r="K3938" s="107"/>
      <c r="L3938" s="107"/>
      <c r="M3938" s="69"/>
      <c r="N3938" s="69"/>
      <c r="O3938" s="117"/>
      <c r="P3938" s="117"/>
      <c r="Q3938" s="117"/>
      <c r="R3938" s="117"/>
    </row>
    <row r="3939" spans="11:18" ht="12.75" customHeight="1" x14ac:dyDescent="0.2">
      <c r="K3939" s="107"/>
      <c r="L3939" s="107"/>
      <c r="M3939" s="69"/>
      <c r="N3939" s="69"/>
      <c r="O3939" s="117"/>
      <c r="P3939" s="117"/>
      <c r="Q3939" s="117"/>
      <c r="R3939" s="117"/>
    </row>
    <row r="3940" spans="11:18" ht="12.75" customHeight="1" x14ac:dyDescent="0.2">
      <c r="K3940" s="107"/>
      <c r="L3940" s="107"/>
      <c r="M3940" s="69"/>
      <c r="N3940" s="69"/>
      <c r="O3940" s="117"/>
      <c r="P3940" s="117"/>
      <c r="Q3940" s="117"/>
      <c r="R3940" s="117"/>
    </row>
    <row r="3941" spans="11:18" ht="12.75" customHeight="1" x14ac:dyDescent="0.2">
      <c r="K3941" s="107"/>
      <c r="L3941" s="107"/>
      <c r="M3941" s="69"/>
      <c r="N3941" s="69"/>
      <c r="O3941" s="117"/>
      <c r="P3941" s="117"/>
      <c r="Q3941" s="117"/>
      <c r="R3941" s="117"/>
    </row>
    <row r="3942" spans="11:18" ht="12.75" customHeight="1" x14ac:dyDescent="0.2">
      <c r="K3942" s="107"/>
      <c r="L3942" s="107"/>
      <c r="M3942" s="69"/>
      <c r="N3942" s="69"/>
      <c r="O3942" s="117"/>
      <c r="P3942" s="117"/>
      <c r="Q3942" s="117"/>
      <c r="R3942" s="117"/>
    </row>
    <row r="3943" spans="11:18" ht="12.75" customHeight="1" x14ac:dyDescent="0.2">
      <c r="K3943" s="107"/>
      <c r="L3943" s="107"/>
      <c r="M3943" s="69"/>
      <c r="N3943" s="69"/>
      <c r="O3943" s="117"/>
      <c r="P3943" s="117"/>
      <c r="Q3943" s="117"/>
      <c r="R3943" s="117"/>
    </row>
    <row r="3944" spans="11:18" ht="12.75" customHeight="1" x14ac:dyDescent="0.2">
      <c r="K3944" s="107"/>
      <c r="L3944" s="107"/>
      <c r="M3944" s="69"/>
      <c r="N3944" s="69"/>
      <c r="O3944" s="117"/>
      <c r="P3944" s="117"/>
      <c r="Q3944" s="117"/>
      <c r="R3944" s="117"/>
    </row>
    <row r="3945" spans="11:18" ht="12.75" customHeight="1" x14ac:dyDescent="0.2">
      <c r="K3945" s="107"/>
      <c r="L3945" s="107"/>
      <c r="M3945" s="69"/>
      <c r="N3945" s="69"/>
      <c r="O3945" s="117"/>
      <c r="P3945" s="117"/>
      <c r="Q3945" s="117"/>
      <c r="R3945" s="117"/>
    </row>
    <row r="3946" spans="11:18" ht="12.75" customHeight="1" x14ac:dyDescent="0.2">
      <c r="K3946" s="107"/>
      <c r="L3946" s="107"/>
      <c r="M3946" s="69"/>
      <c r="N3946" s="69"/>
      <c r="O3946" s="117"/>
      <c r="P3946" s="117"/>
      <c r="Q3946" s="117"/>
      <c r="R3946" s="117"/>
    </row>
    <row r="3947" spans="11:18" ht="12.75" customHeight="1" x14ac:dyDescent="0.2">
      <c r="K3947" s="107"/>
      <c r="L3947" s="107"/>
      <c r="M3947" s="69"/>
      <c r="N3947" s="69"/>
      <c r="O3947" s="117"/>
      <c r="P3947" s="117"/>
      <c r="Q3947" s="117"/>
      <c r="R3947" s="117"/>
    </row>
    <row r="3948" spans="11:18" ht="12.75" customHeight="1" x14ac:dyDescent="0.2">
      <c r="K3948" s="107"/>
      <c r="L3948" s="107"/>
      <c r="M3948" s="69"/>
      <c r="N3948" s="69"/>
      <c r="O3948" s="117"/>
      <c r="P3948" s="117"/>
      <c r="Q3948" s="117"/>
      <c r="R3948" s="117"/>
    </row>
    <row r="3949" spans="11:18" ht="12.75" customHeight="1" x14ac:dyDescent="0.2">
      <c r="K3949" s="107"/>
      <c r="L3949" s="107"/>
      <c r="M3949" s="69"/>
      <c r="N3949" s="69"/>
      <c r="O3949" s="117"/>
      <c r="P3949" s="117"/>
      <c r="Q3949" s="117"/>
      <c r="R3949" s="117"/>
    </row>
    <row r="3950" spans="11:18" ht="12.75" customHeight="1" x14ac:dyDescent="0.2">
      <c r="K3950" s="107"/>
      <c r="L3950" s="107"/>
      <c r="M3950" s="69"/>
      <c r="N3950" s="69"/>
      <c r="O3950" s="117"/>
      <c r="P3950" s="117"/>
      <c r="Q3950" s="117"/>
      <c r="R3950" s="117"/>
    </row>
    <row r="3951" spans="11:18" ht="12.75" customHeight="1" x14ac:dyDescent="0.2">
      <c r="K3951" s="107"/>
      <c r="L3951" s="107"/>
      <c r="M3951" s="69"/>
      <c r="N3951" s="69"/>
      <c r="O3951" s="117"/>
      <c r="P3951" s="117"/>
      <c r="Q3951" s="117"/>
      <c r="R3951" s="117"/>
    </row>
    <row r="3952" spans="11:18" ht="12.75" customHeight="1" x14ac:dyDescent="0.2">
      <c r="K3952" s="107"/>
      <c r="L3952" s="107"/>
      <c r="M3952" s="69"/>
      <c r="N3952" s="69"/>
      <c r="O3952" s="117"/>
      <c r="P3952" s="117"/>
      <c r="Q3952" s="117"/>
      <c r="R3952" s="117"/>
    </row>
    <row r="3953" spans="11:18" ht="12.75" customHeight="1" x14ac:dyDescent="0.2">
      <c r="K3953" s="107"/>
      <c r="L3953" s="107"/>
      <c r="M3953" s="69"/>
      <c r="N3953" s="69"/>
      <c r="O3953" s="117"/>
      <c r="P3953" s="117"/>
      <c r="Q3953" s="117"/>
      <c r="R3953" s="117"/>
    </row>
    <row r="3954" spans="11:18" ht="12.75" customHeight="1" x14ac:dyDescent="0.2">
      <c r="K3954" s="107"/>
      <c r="L3954" s="107"/>
      <c r="M3954" s="69"/>
      <c r="N3954" s="69"/>
      <c r="O3954" s="117"/>
      <c r="P3954" s="117"/>
      <c r="Q3954" s="117"/>
      <c r="R3954" s="117"/>
    </row>
    <row r="3955" spans="11:18" ht="12.75" customHeight="1" x14ac:dyDescent="0.2">
      <c r="K3955" s="107"/>
      <c r="L3955" s="107"/>
      <c r="M3955" s="69"/>
      <c r="N3955" s="69"/>
      <c r="O3955" s="117"/>
      <c r="P3955" s="117"/>
      <c r="Q3955" s="117"/>
      <c r="R3955" s="117"/>
    </row>
    <row r="3956" spans="11:18" ht="12.75" customHeight="1" x14ac:dyDescent="0.2">
      <c r="K3956" s="107"/>
      <c r="L3956" s="107"/>
      <c r="M3956" s="69"/>
      <c r="N3956" s="69"/>
      <c r="O3956" s="117"/>
      <c r="P3956" s="117"/>
      <c r="Q3956" s="117"/>
      <c r="R3956" s="117"/>
    </row>
    <row r="3957" spans="11:18" ht="12.75" customHeight="1" x14ac:dyDescent="0.2">
      <c r="K3957" s="107"/>
      <c r="L3957" s="107"/>
      <c r="M3957" s="69"/>
      <c r="N3957" s="69"/>
      <c r="O3957" s="117"/>
      <c r="P3957" s="117"/>
      <c r="Q3957" s="117"/>
      <c r="R3957" s="117"/>
    </row>
    <row r="3958" spans="11:18" ht="12.75" customHeight="1" x14ac:dyDescent="0.2">
      <c r="K3958" s="107"/>
      <c r="L3958" s="107"/>
      <c r="M3958" s="69"/>
      <c r="N3958" s="69"/>
      <c r="O3958" s="117"/>
      <c r="P3958" s="117"/>
      <c r="Q3958" s="117"/>
      <c r="R3958" s="117"/>
    </row>
    <row r="3959" spans="11:18" ht="12.75" customHeight="1" x14ac:dyDescent="0.2">
      <c r="K3959" s="107"/>
      <c r="L3959" s="107"/>
      <c r="M3959" s="69"/>
      <c r="N3959" s="69"/>
      <c r="O3959" s="117"/>
      <c r="P3959" s="117"/>
      <c r="Q3959" s="117"/>
      <c r="R3959" s="117"/>
    </row>
    <row r="3960" spans="11:18" ht="12.75" customHeight="1" x14ac:dyDescent="0.2">
      <c r="K3960" s="107"/>
      <c r="L3960" s="107"/>
      <c r="M3960" s="69"/>
      <c r="N3960" s="69"/>
      <c r="O3960" s="117"/>
      <c r="P3960" s="117"/>
      <c r="Q3960" s="117"/>
      <c r="R3960" s="117"/>
    </row>
    <row r="3961" spans="11:18" ht="12.75" customHeight="1" x14ac:dyDescent="0.2">
      <c r="K3961" s="107"/>
      <c r="L3961" s="107"/>
      <c r="M3961" s="69"/>
      <c r="N3961" s="69"/>
      <c r="O3961" s="117"/>
      <c r="P3961" s="117"/>
      <c r="Q3961" s="117"/>
      <c r="R3961" s="117"/>
    </row>
    <row r="3962" spans="11:18" ht="12.75" customHeight="1" x14ac:dyDescent="0.2">
      <c r="K3962" s="107"/>
      <c r="L3962" s="107"/>
      <c r="M3962" s="69"/>
      <c r="N3962" s="69"/>
      <c r="O3962" s="117"/>
      <c r="P3962" s="117"/>
      <c r="Q3962" s="117"/>
      <c r="R3962" s="117"/>
    </row>
    <row r="3963" spans="11:18" ht="12.75" customHeight="1" x14ac:dyDescent="0.2">
      <c r="K3963" s="107"/>
      <c r="L3963" s="107"/>
      <c r="M3963" s="69"/>
      <c r="N3963" s="69"/>
      <c r="O3963" s="117"/>
      <c r="P3963" s="117"/>
      <c r="Q3963" s="117"/>
      <c r="R3963" s="117"/>
    </row>
    <row r="3964" spans="11:18" ht="12.75" customHeight="1" x14ac:dyDescent="0.2">
      <c r="K3964" s="107"/>
      <c r="L3964" s="107"/>
      <c r="M3964" s="69"/>
      <c r="N3964" s="69"/>
      <c r="O3964" s="117"/>
      <c r="P3964" s="117"/>
      <c r="Q3964" s="117"/>
      <c r="R3964" s="117"/>
    </row>
    <row r="3965" spans="11:18" ht="12.75" customHeight="1" x14ac:dyDescent="0.2">
      <c r="K3965" s="107"/>
      <c r="L3965" s="107"/>
      <c r="M3965" s="69"/>
      <c r="N3965" s="69"/>
      <c r="O3965" s="117"/>
      <c r="P3965" s="117"/>
      <c r="Q3965" s="117"/>
      <c r="R3965" s="117"/>
    </row>
    <row r="3966" spans="11:18" ht="12.75" customHeight="1" x14ac:dyDescent="0.2">
      <c r="K3966" s="107"/>
      <c r="L3966" s="107"/>
      <c r="M3966" s="69"/>
      <c r="N3966" s="69"/>
      <c r="O3966" s="117"/>
      <c r="P3966" s="117"/>
      <c r="Q3966" s="117"/>
      <c r="R3966" s="117"/>
    </row>
    <row r="3967" spans="11:18" ht="12.75" customHeight="1" x14ac:dyDescent="0.2">
      <c r="K3967" s="107"/>
      <c r="L3967" s="107"/>
      <c r="M3967" s="69"/>
      <c r="N3967" s="69"/>
      <c r="O3967" s="117"/>
      <c r="P3967" s="117"/>
      <c r="Q3967" s="117"/>
      <c r="R3967" s="117"/>
    </row>
    <row r="3968" spans="11:18" ht="12.75" customHeight="1" x14ac:dyDescent="0.2">
      <c r="K3968" s="107"/>
      <c r="L3968" s="107"/>
      <c r="M3968" s="69"/>
      <c r="N3968" s="69"/>
      <c r="O3968" s="117"/>
      <c r="P3968" s="117"/>
      <c r="Q3968" s="117"/>
      <c r="R3968" s="117"/>
    </row>
    <row r="3969" spans="11:18" ht="12.75" customHeight="1" x14ac:dyDescent="0.2">
      <c r="K3969" s="107"/>
      <c r="L3969" s="107"/>
      <c r="M3969" s="69"/>
      <c r="N3969" s="69"/>
      <c r="O3969" s="117"/>
      <c r="P3969" s="117"/>
      <c r="Q3969" s="117"/>
      <c r="R3969" s="117"/>
    </row>
    <row r="3970" spans="11:18" ht="12.75" customHeight="1" x14ac:dyDescent="0.2">
      <c r="K3970" s="107"/>
      <c r="L3970" s="107"/>
      <c r="M3970" s="69"/>
      <c r="N3970" s="69"/>
      <c r="O3970" s="117"/>
      <c r="P3970" s="117"/>
      <c r="Q3970" s="117"/>
      <c r="R3970" s="117"/>
    </row>
    <row r="3971" spans="11:18" ht="12.75" customHeight="1" x14ac:dyDescent="0.2">
      <c r="K3971" s="107"/>
      <c r="L3971" s="107"/>
      <c r="M3971" s="69"/>
      <c r="N3971" s="69"/>
      <c r="O3971" s="117"/>
      <c r="P3971" s="117"/>
      <c r="Q3971" s="117"/>
      <c r="R3971" s="117"/>
    </row>
    <row r="3972" spans="11:18" ht="12.75" customHeight="1" x14ac:dyDescent="0.2">
      <c r="K3972" s="107"/>
      <c r="L3972" s="107"/>
      <c r="M3972" s="69"/>
      <c r="N3972" s="69"/>
      <c r="O3972" s="117"/>
      <c r="P3972" s="117"/>
      <c r="Q3972" s="117"/>
      <c r="R3972" s="117"/>
    </row>
    <row r="3973" spans="11:18" ht="12.75" customHeight="1" x14ac:dyDescent="0.2">
      <c r="K3973" s="107"/>
      <c r="L3973" s="107"/>
      <c r="M3973" s="69"/>
      <c r="N3973" s="69"/>
      <c r="O3973" s="117"/>
      <c r="P3973" s="117"/>
      <c r="Q3973" s="117"/>
      <c r="R3973" s="117"/>
    </row>
    <row r="3974" spans="11:18" ht="12.75" customHeight="1" x14ac:dyDescent="0.2">
      <c r="K3974" s="107"/>
      <c r="L3974" s="107"/>
      <c r="M3974" s="69"/>
      <c r="N3974" s="69"/>
      <c r="O3974" s="117"/>
      <c r="P3974" s="117"/>
      <c r="Q3974" s="117"/>
      <c r="R3974" s="117"/>
    </row>
    <row r="3975" spans="11:18" ht="12.75" customHeight="1" x14ac:dyDescent="0.2">
      <c r="K3975" s="107"/>
      <c r="L3975" s="107"/>
      <c r="M3975" s="69"/>
      <c r="N3975" s="69"/>
      <c r="O3975" s="117"/>
      <c r="P3975" s="117"/>
      <c r="Q3975" s="117"/>
      <c r="R3975" s="117"/>
    </row>
    <row r="3976" spans="11:18" ht="12.75" customHeight="1" x14ac:dyDescent="0.2">
      <c r="K3976" s="107"/>
      <c r="L3976" s="107"/>
      <c r="M3976" s="69"/>
      <c r="N3976" s="69"/>
      <c r="O3976" s="117"/>
      <c r="P3976" s="117"/>
      <c r="Q3976" s="117"/>
      <c r="R3976" s="117"/>
    </row>
    <row r="3977" spans="11:18" ht="12.75" customHeight="1" x14ac:dyDescent="0.2">
      <c r="K3977" s="107"/>
      <c r="L3977" s="107"/>
      <c r="M3977" s="69"/>
      <c r="N3977" s="69"/>
      <c r="O3977" s="117"/>
      <c r="P3977" s="117"/>
      <c r="Q3977" s="117"/>
      <c r="R3977" s="117"/>
    </row>
    <row r="3978" spans="11:18" ht="12.75" customHeight="1" x14ac:dyDescent="0.2">
      <c r="K3978" s="107"/>
      <c r="L3978" s="107"/>
      <c r="M3978" s="69"/>
      <c r="N3978" s="69"/>
      <c r="O3978" s="117"/>
      <c r="P3978" s="117"/>
      <c r="Q3978" s="117"/>
      <c r="R3978" s="117"/>
    </row>
    <row r="3979" spans="11:18" ht="12.75" customHeight="1" x14ac:dyDescent="0.2">
      <c r="K3979" s="107"/>
      <c r="L3979" s="107"/>
      <c r="M3979" s="69"/>
      <c r="N3979" s="69"/>
      <c r="O3979" s="117"/>
      <c r="P3979" s="117"/>
      <c r="Q3979" s="117"/>
      <c r="R3979" s="117"/>
    </row>
    <row r="3980" spans="11:18" ht="12.75" customHeight="1" x14ac:dyDescent="0.2">
      <c r="K3980" s="107"/>
      <c r="L3980" s="107"/>
      <c r="M3980" s="69"/>
      <c r="N3980" s="69"/>
      <c r="O3980" s="117"/>
      <c r="P3980" s="117"/>
      <c r="Q3980" s="117"/>
      <c r="R3980" s="117"/>
    </row>
    <row r="3981" spans="11:18" ht="12.75" customHeight="1" x14ac:dyDescent="0.2">
      <c r="K3981" s="107"/>
      <c r="L3981" s="107"/>
      <c r="M3981" s="69"/>
      <c r="N3981" s="69"/>
      <c r="O3981" s="117"/>
      <c r="P3981" s="117"/>
      <c r="Q3981" s="117"/>
      <c r="R3981" s="117"/>
    </row>
    <row r="3982" spans="11:18" ht="12.75" customHeight="1" x14ac:dyDescent="0.2">
      <c r="K3982" s="107"/>
      <c r="L3982" s="107"/>
      <c r="M3982" s="69"/>
      <c r="N3982" s="69"/>
      <c r="O3982" s="117"/>
      <c r="P3982" s="117"/>
      <c r="Q3982" s="117"/>
      <c r="R3982" s="117"/>
    </row>
    <row r="3983" spans="11:18" ht="12.75" customHeight="1" x14ac:dyDescent="0.2">
      <c r="K3983" s="107"/>
      <c r="L3983" s="107"/>
      <c r="M3983" s="69"/>
      <c r="N3983" s="69"/>
      <c r="O3983" s="117"/>
      <c r="P3983" s="117"/>
      <c r="Q3983" s="117"/>
      <c r="R3983" s="117"/>
    </row>
    <row r="3984" spans="11:18" ht="12.75" customHeight="1" x14ac:dyDescent="0.2">
      <c r="K3984" s="107"/>
      <c r="L3984" s="107"/>
      <c r="M3984" s="69"/>
      <c r="N3984" s="69"/>
      <c r="O3984" s="117"/>
      <c r="P3984" s="117"/>
      <c r="Q3984" s="117"/>
      <c r="R3984" s="117"/>
    </row>
    <row r="3985" spans="11:18" ht="12.75" customHeight="1" x14ac:dyDescent="0.2">
      <c r="K3985" s="107"/>
      <c r="L3985" s="107"/>
      <c r="M3985" s="69"/>
      <c r="N3985" s="69"/>
      <c r="O3985" s="117"/>
      <c r="P3985" s="117"/>
      <c r="Q3985" s="117"/>
      <c r="R3985" s="117"/>
    </row>
    <row r="3986" spans="11:18" ht="12.75" customHeight="1" x14ac:dyDescent="0.2">
      <c r="K3986" s="107"/>
      <c r="L3986" s="107"/>
      <c r="M3986" s="69"/>
      <c r="N3986" s="69"/>
      <c r="O3986" s="117"/>
      <c r="P3986" s="117"/>
      <c r="Q3986" s="117"/>
      <c r="R3986" s="117"/>
    </row>
    <row r="3987" spans="11:18" ht="12.75" customHeight="1" x14ac:dyDescent="0.2">
      <c r="K3987" s="107"/>
      <c r="L3987" s="107"/>
      <c r="M3987" s="69"/>
      <c r="N3987" s="69"/>
      <c r="O3987" s="117"/>
      <c r="P3987" s="117"/>
      <c r="Q3987" s="117"/>
      <c r="R3987" s="117"/>
    </row>
    <row r="3988" spans="11:18" ht="12.75" customHeight="1" x14ac:dyDescent="0.2">
      <c r="K3988" s="107"/>
      <c r="L3988" s="107"/>
      <c r="M3988" s="69"/>
      <c r="N3988" s="69"/>
      <c r="O3988" s="117"/>
      <c r="P3988" s="117"/>
      <c r="Q3988" s="117"/>
      <c r="R3988" s="117"/>
    </row>
    <row r="3989" spans="11:18" ht="12.75" customHeight="1" x14ac:dyDescent="0.2">
      <c r="K3989" s="107"/>
      <c r="L3989" s="107"/>
      <c r="M3989" s="69"/>
      <c r="N3989" s="69"/>
      <c r="O3989" s="117"/>
      <c r="P3989" s="117"/>
      <c r="Q3989" s="117"/>
      <c r="R3989" s="117"/>
    </row>
    <row r="3990" spans="11:18" ht="12.75" customHeight="1" x14ac:dyDescent="0.2">
      <c r="K3990" s="107"/>
      <c r="L3990" s="107"/>
      <c r="M3990" s="69"/>
      <c r="N3990" s="69"/>
      <c r="O3990" s="117"/>
      <c r="P3990" s="117"/>
      <c r="Q3990" s="117"/>
      <c r="R3990" s="117"/>
    </row>
    <row r="3991" spans="11:18" ht="12.75" customHeight="1" x14ac:dyDescent="0.2">
      <c r="K3991" s="107"/>
      <c r="L3991" s="107"/>
      <c r="M3991" s="69"/>
      <c r="N3991" s="69"/>
      <c r="O3991" s="117"/>
      <c r="P3991" s="117"/>
      <c r="Q3991" s="117"/>
      <c r="R3991" s="117"/>
    </row>
    <row r="3992" spans="11:18" ht="12.75" customHeight="1" x14ac:dyDescent="0.2">
      <c r="K3992" s="107"/>
      <c r="L3992" s="107"/>
      <c r="M3992" s="69"/>
      <c r="N3992" s="69"/>
      <c r="O3992" s="117"/>
      <c r="P3992" s="117"/>
      <c r="Q3992" s="117"/>
      <c r="R3992" s="117"/>
    </row>
    <row r="3993" spans="11:18" ht="12.75" customHeight="1" x14ac:dyDescent="0.2">
      <c r="K3993" s="107"/>
      <c r="L3993" s="107"/>
      <c r="M3993" s="69"/>
      <c r="N3993" s="69"/>
      <c r="O3993" s="117"/>
      <c r="P3993" s="117"/>
      <c r="Q3993" s="117"/>
      <c r="R3993" s="117"/>
    </row>
    <row r="3994" spans="11:18" ht="12.75" customHeight="1" x14ac:dyDescent="0.2">
      <c r="K3994" s="107"/>
      <c r="L3994" s="107"/>
      <c r="M3994" s="69"/>
      <c r="N3994" s="69"/>
      <c r="O3994" s="117"/>
      <c r="P3994" s="117"/>
      <c r="Q3994" s="117"/>
      <c r="R3994" s="117"/>
    </row>
    <row r="3995" spans="11:18" ht="12.75" customHeight="1" x14ac:dyDescent="0.2">
      <c r="K3995" s="107"/>
      <c r="L3995" s="107"/>
      <c r="M3995" s="69"/>
      <c r="N3995" s="69"/>
      <c r="O3995" s="117"/>
      <c r="P3995" s="117"/>
      <c r="Q3995" s="117"/>
      <c r="R3995" s="117"/>
    </row>
    <row r="3996" spans="11:18" ht="12.75" customHeight="1" x14ac:dyDescent="0.2">
      <c r="K3996" s="107"/>
      <c r="L3996" s="107"/>
      <c r="M3996" s="69"/>
      <c r="N3996" s="69"/>
      <c r="O3996" s="117"/>
      <c r="P3996" s="117"/>
      <c r="Q3996" s="117"/>
      <c r="R3996" s="117"/>
    </row>
    <row r="3997" spans="11:18" ht="12.75" customHeight="1" x14ac:dyDescent="0.2">
      <c r="K3997" s="107"/>
      <c r="L3997" s="107"/>
      <c r="M3997" s="69"/>
      <c r="N3997" s="69"/>
      <c r="O3997" s="117"/>
      <c r="P3997" s="117"/>
      <c r="Q3997" s="117"/>
      <c r="R3997" s="117"/>
    </row>
    <row r="3998" spans="11:18" ht="12.75" customHeight="1" x14ac:dyDescent="0.2">
      <c r="K3998" s="107"/>
      <c r="L3998" s="107"/>
      <c r="M3998" s="69"/>
      <c r="N3998" s="69"/>
      <c r="O3998" s="117"/>
      <c r="P3998" s="117"/>
      <c r="Q3998" s="117"/>
      <c r="R3998" s="117"/>
    </row>
    <row r="3999" spans="11:18" ht="12.75" customHeight="1" x14ac:dyDescent="0.2">
      <c r="K3999" s="107"/>
      <c r="L3999" s="107"/>
      <c r="M3999" s="69"/>
      <c r="N3999" s="69"/>
      <c r="O3999" s="117"/>
      <c r="P3999" s="117"/>
      <c r="Q3999" s="117"/>
      <c r="R3999" s="117"/>
    </row>
    <row r="4000" spans="11:18" ht="12.75" customHeight="1" x14ac:dyDescent="0.2">
      <c r="K4000" s="107"/>
      <c r="L4000" s="107"/>
      <c r="M4000" s="69"/>
      <c r="N4000" s="69"/>
      <c r="O4000" s="117"/>
      <c r="P4000" s="117"/>
      <c r="Q4000" s="117"/>
      <c r="R4000" s="117"/>
    </row>
    <row r="4001" spans="11:18" ht="12.75" customHeight="1" x14ac:dyDescent="0.2">
      <c r="K4001" s="107"/>
      <c r="L4001" s="107"/>
      <c r="M4001" s="69"/>
      <c r="N4001" s="69"/>
      <c r="O4001" s="117"/>
      <c r="P4001" s="117"/>
      <c r="Q4001" s="117"/>
      <c r="R4001" s="117"/>
    </row>
    <row r="4002" spans="11:18" ht="12.75" customHeight="1" x14ac:dyDescent="0.2">
      <c r="K4002" s="107"/>
      <c r="L4002" s="107"/>
      <c r="M4002" s="69"/>
      <c r="N4002" s="69"/>
      <c r="O4002" s="117"/>
      <c r="P4002" s="117"/>
      <c r="Q4002" s="117"/>
      <c r="R4002" s="117"/>
    </row>
    <row r="4003" spans="11:18" ht="12.75" customHeight="1" x14ac:dyDescent="0.2">
      <c r="K4003" s="107"/>
      <c r="L4003" s="107"/>
      <c r="M4003" s="69"/>
      <c r="N4003" s="69"/>
      <c r="O4003" s="117"/>
      <c r="P4003" s="117"/>
      <c r="Q4003" s="117"/>
      <c r="R4003" s="117"/>
    </row>
    <row r="4004" spans="11:18" ht="12.75" customHeight="1" x14ac:dyDescent="0.2">
      <c r="K4004" s="107"/>
      <c r="L4004" s="107"/>
      <c r="M4004" s="69"/>
      <c r="N4004" s="69"/>
      <c r="O4004" s="117"/>
      <c r="P4004" s="117"/>
      <c r="Q4004" s="117"/>
      <c r="R4004" s="117"/>
    </row>
    <row r="4005" spans="11:18" ht="12.75" customHeight="1" x14ac:dyDescent="0.2">
      <c r="K4005" s="107"/>
      <c r="L4005" s="107"/>
      <c r="M4005" s="69"/>
      <c r="N4005" s="69"/>
      <c r="O4005" s="117"/>
      <c r="P4005" s="117"/>
      <c r="Q4005" s="117"/>
      <c r="R4005" s="117"/>
    </row>
    <row r="4006" spans="11:18" ht="12.75" customHeight="1" x14ac:dyDescent="0.2">
      <c r="K4006" s="107"/>
      <c r="L4006" s="107"/>
      <c r="M4006" s="69"/>
      <c r="N4006" s="69"/>
      <c r="O4006" s="117"/>
      <c r="P4006" s="117"/>
      <c r="Q4006" s="117"/>
      <c r="R4006" s="117"/>
    </row>
    <row r="4007" spans="11:18" ht="12.75" customHeight="1" x14ac:dyDescent="0.2">
      <c r="K4007" s="107"/>
      <c r="L4007" s="107"/>
      <c r="M4007" s="69"/>
      <c r="N4007" s="69"/>
      <c r="O4007" s="117"/>
      <c r="P4007" s="117"/>
      <c r="Q4007" s="117"/>
      <c r="R4007" s="117"/>
    </row>
    <row r="4008" spans="11:18" ht="12.75" customHeight="1" x14ac:dyDescent="0.2">
      <c r="K4008" s="107"/>
      <c r="L4008" s="107"/>
      <c r="M4008" s="69"/>
      <c r="N4008" s="69"/>
      <c r="O4008" s="117"/>
      <c r="P4008" s="117"/>
      <c r="Q4008" s="117"/>
      <c r="R4008" s="117"/>
    </row>
    <row r="4009" spans="11:18" ht="12.75" customHeight="1" x14ac:dyDescent="0.2">
      <c r="K4009" s="107"/>
      <c r="L4009" s="107"/>
      <c r="M4009" s="69"/>
      <c r="N4009" s="69"/>
      <c r="O4009" s="117"/>
      <c r="P4009" s="117"/>
      <c r="Q4009" s="117"/>
      <c r="R4009" s="117"/>
    </row>
    <row r="4010" spans="11:18" ht="12.75" customHeight="1" x14ac:dyDescent="0.2">
      <c r="K4010" s="107"/>
      <c r="L4010" s="107"/>
      <c r="M4010" s="69"/>
      <c r="N4010" s="69"/>
      <c r="O4010" s="117"/>
      <c r="P4010" s="117"/>
      <c r="Q4010" s="117"/>
      <c r="R4010" s="117"/>
    </row>
    <row r="4011" spans="11:18" ht="12.75" customHeight="1" x14ac:dyDescent="0.2">
      <c r="K4011" s="107"/>
      <c r="L4011" s="107"/>
      <c r="M4011" s="69"/>
      <c r="N4011" s="69"/>
      <c r="O4011" s="117"/>
      <c r="P4011" s="117"/>
      <c r="Q4011" s="117"/>
      <c r="R4011" s="117"/>
    </row>
    <row r="4012" spans="11:18" ht="12.75" customHeight="1" x14ac:dyDescent="0.2">
      <c r="K4012" s="107"/>
      <c r="L4012" s="107"/>
      <c r="M4012" s="69"/>
      <c r="N4012" s="69"/>
      <c r="O4012" s="117"/>
      <c r="P4012" s="117"/>
      <c r="Q4012" s="117"/>
      <c r="R4012" s="117"/>
    </row>
    <row r="4013" spans="11:18" ht="12.75" customHeight="1" x14ac:dyDescent="0.2">
      <c r="K4013" s="107"/>
      <c r="L4013" s="107"/>
      <c r="M4013" s="69"/>
      <c r="N4013" s="69"/>
      <c r="O4013" s="117"/>
      <c r="P4013" s="117"/>
      <c r="Q4013" s="117"/>
      <c r="R4013" s="117"/>
    </row>
    <row r="4014" spans="11:18" ht="12.75" customHeight="1" x14ac:dyDescent="0.2">
      <c r="K4014" s="107"/>
      <c r="L4014" s="107"/>
      <c r="M4014" s="69"/>
      <c r="N4014" s="69"/>
      <c r="O4014" s="117"/>
      <c r="P4014" s="117"/>
      <c r="Q4014" s="117"/>
      <c r="R4014" s="117"/>
    </row>
    <row r="4015" spans="11:18" ht="12.75" customHeight="1" x14ac:dyDescent="0.2">
      <c r="K4015" s="107"/>
      <c r="L4015" s="107"/>
      <c r="M4015" s="69"/>
      <c r="N4015" s="69"/>
      <c r="O4015" s="117"/>
      <c r="P4015" s="117"/>
      <c r="Q4015" s="117"/>
      <c r="R4015" s="117"/>
    </row>
    <row r="4016" spans="11:18" ht="12.75" customHeight="1" x14ac:dyDescent="0.2">
      <c r="K4016" s="107"/>
      <c r="L4016" s="107"/>
      <c r="M4016" s="69"/>
      <c r="N4016" s="69"/>
      <c r="O4016" s="117"/>
      <c r="P4016" s="117"/>
      <c r="Q4016" s="117"/>
      <c r="R4016" s="117"/>
    </row>
    <row r="4017" spans="11:18" ht="12.75" customHeight="1" x14ac:dyDescent="0.2">
      <c r="K4017" s="107"/>
      <c r="L4017" s="107"/>
      <c r="M4017" s="69"/>
      <c r="N4017" s="69"/>
      <c r="O4017" s="117"/>
      <c r="P4017" s="117"/>
      <c r="Q4017" s="117"/>
      <c r="R4017" s="117"/>
    </row>
    <row r="4018" spans="11:18" ht="12.75" customHeight="1" x14ac:dyDescent="0.2">
      <c r="K4018" s="107"/>
      <c r="L4018" s="107"/>
      <c r="M4018" s="69"/>
      <c r="N4018" s="69"/>
      <c r="O4018" s="117"/>
      <c r="P4018" s="117"/>
      <c r="Q4018" s="117"/>
      <c r="R4018" s="117"/>
    </row>
    <row r="4019" spans="11:18" ht="12.75" customHeight="1" x14ac:dyDescent="0.2">
      <c r="K4019" s="107"/>
      <c r="L4019" s="107"/>
      <c r="M4019" s="69"/>
      <c r="N4019" s="69"/>
      <c r="O4019" s="117"/>
      <c r="P4019" s="117"/>
      <c r="Q4019" s="117"/>
      <c r="R4019" s="117"/>
    </row>
    <row r="4020" spans="11:18" ht="12.75" customHeight="1" x14ac:dyDescent="0.2">
      <c r="K4020" s="107"/>
      <c r="L4020" s="107"/>
      <c r="M4020" s="69"/>
      <c r="N4020" s="69"/>
      <c r="O4020" s="117"/>
      <c r="P4020" s="117"/>
      <c r="Q4020" s="117"/>
      <c r="R4020" s="117"/>
    </row>
    <row r="4021" spans="11:18" ht="12.75" customHeight="1" x14ac:dyDescent="0.2">
      <c r="K4021" s="107"/>
      <c r="L4021" s="107"/>
      <c r="M4021" s="69"/>
      <c r="N4021" s="69"/>
      <c r="O4021" s="117"/>
      <c r="P4021" s="117"/>
      <c r="Q4021" s="117"/>
      <c r="R4021" s="117"/>
    </row>
    <row r="4022" spans="11:18" ht="12.75" customHeight="1" x14ac:dyDescent="0.2">
      <c r="K4022" s="107"/>
      <c r="L4022" s="107"/>
      <c r="M4022" s="69"/>
      <c r="N4022" s="69"/>
      <c r="O4022" s="117"/>
      <c r="P4022" s="117"/>
      <c r="Q4022" s="117"/>
      <c r="R4022" s="117"/>
    </row>
    <row r="4023" spans="11:18" ht="12.75" customHeight="1" x14ac:dyDescent="0.2">
      <c r="K4023" s="107"/>
      <c r="L4023" s="107"/>
      <c r="M4023" s="69"/>
      <c r="N4023" s="69"/>
      <c r="O4023" s="117"/>
      <c r="P4023" s="117"/>
      <c r="Q4023" s="117"/>
      <c r="R4023" s="117"/>
    </row>
    <row r="4024" spans="11:18" ht="12.75" customHeight="1" x14ac:dyDescent="0.2">
      <c r="K4024" s="107"/>
      <c r="L4024" s="107"/>
      <c r="M4024" s="69"/>
      <c r="N4024" s="69"/>
      <c r="O4024" s="117"/>
      <c r="P4024" s="117"/>
      <c r="Q4024" s="117"/>
      <c r="R4024" s="117"/>
    </row>
    <row r="4025" spans="11:18" ht="12.75" customHeight="1" x14ac:dyDescent="0.2">
      <c r="K4025" s="107"/>
      <c r="L4025" s="107"/>
      <c r="M4025" s="69"/>
      <c r="N4025" s="69"/>
      <c r="O4025" s="117"/>
      <c r="P4025" s="117"/>
      <c r="Q4025" s="117"/>
      <c r="R4025" s="117"/>
    </row>
    <row r="4026" spans="11:18" ht="12.75" customHeight="1" x14ac:dyDescent="0.2">
      <c r="K4026" s="107"/>
      <c r="L4026" s="107"/>
      <c r="M4026" s="69"/>
      <c r="N4026" s="69"/>
      <c r="O4026" s="117"/>
      <c r="P4026" s="117"/>
      <c r="Q4026" s="117"/>
      <c r="R4026" s="117"/>
    </row>
    <row r="4027" spans="11:18" ht="12.75" customHeight="1" x14ac:dyDescent="0.2">
      <c r="K4027" s="107"/>
      <c r="L4027" s="107"/>
      <c r="M4027" s="69"/>
      <c r="N4027" s="69"/>
      <c r="O4027" s="117"/>
      <c r="P4027" s="117"/>
      <c r="Q4027" s="117"/>
      <c r="R4027" s="117"/>
    </row>
    <row r="4028" spans="11:18" ht="12.75" customHeight="1" x14ac:dyDescent="0.2">
      <c r="K4028" s="107"/>
      <c r="L4028" s="107"/>
      <c r="M4028" s="69"/>
      <c r="N4028" s="69"/>
      <c r="O4028" s="117"/>
      <c r="P4028" s="117"/>
      <c r="Q4028" s="117"/>
      <c r="R4028" s="117"/>
    </row>
    <row r="4029" spans="11:18" ht="12.75" customHeight="1" x14ac:dyDescent="0.2">
      <c r="K4029" s="107"/>
      <c r="L4029" s="107"/>
      <c r="M4029" s="69"/>
      <c r="N4029" s="69"/>
      <c r="O4029" s="117"/>
      <c r="P4029" s="117"/>
      <c r="Q4029" s="117"/>
      <c r="R4029" s="117"/>
    </row>
    <row r="4030" spans="11:18" ht="12.75" customHeight="1" x14ac:dyDescent="0.2">
      <c r="K4030" s="107"/>
      <c r="L4030" s="107"/>
      <c r="M4030" s="69"/>
      <c r="N4030" s="69"/>
      <c r="O4030" s="117"/>
      <c r="P4030" s="117"/>
      <c r="Q4030" s="117"/>
      <c r="R4030" s="117"/>
    </row>
    <row r="4031" spans="11:18" ht="12.75" customHeight="1" x14ac:dyDescent="0.2">
      <c r="K4031" s="107"/>
      <c r="L4031" s="107"/>
      <c r="M4031" s="69"/>
      <c r="N4031" s="69"/>
      <c r="O4031" s="117"/>
      <c r="P4031" s="117"/>
      <c r="Q4031" s="117"/>
      <c r="R4031" s="117"/>
    </row>
    <row r="4032" spans="11:18" ht="12.75" customHeight="1" x14ac:dyDescent="0.2">
      <c r="K4032" s="107"/>
      <c r="L4032" s="107"/>
      <c r="M4032" s="69"/>
      <c r="N4032" s="69"/>
      <c r="O4032" s="117"/>
      <c r="P4032" s="117"/>
      <c r="Q4032" s="117"/>
      <c r="R4032" s="117"/>
    </row>
    <row r="4033" spans="11:18" ht="12.75" customHeight="1" x14ac:dyDescent="0.2">
      <c r="K4033" s="107"/>
      <c r="L4033" s="107"/>
      <c r="M4033" s="69"/>
      <c r="N4033" s="69"/>
      <c r="O4033" s="117"/>
      <c r="P4033" s="117"/>
      <c r="Q4033" s="117"/>
      <c r="R4033" s="117"/>
    </row>
    <row r="4034" spans="11:18" ht="12.75" customHeight="1" x14ac:dyDescent="0.2">
      <c r="K4034" s="107"/>
      <c r="L4034" s="107"/>
      <c r="M4034" s="69"/>
      <c r="N4034" s="69"/>
      <c r="O4034" s="117"/>
      <c r="P4034" s="117"/>
      <c r="Q4034" s="117"/>
      <c r="R4034" s="117"/>
    </row>
    <row r="4035" spans="11:18" ht="12.75" customHeight="1" x14ac:dyDescent="0.2">
      <c r="K4035" s="107"/>
      <c r="L4035" s="107"/>
      <c r="M4035" s="69"/>
      <c r="N4035" s="69"/>
      <c r="O4035" s="117"/>
      <c r="P4035" s="117"/>
      <c r="Q4035" s="117"/>
      <c r="R4035" s="117"/>
    </row>
    <row r="4036" spans="11:18" ht="12.75" customHeight="1" x14ac:dyDescent="0.2">
      <c r="K4036" s="107"/>
      <c r="L4036" s="107"/>
      <c r="M4036" s="69"/>
      <c r="N4036" s="69"/>
      <c r="O4036" s="117"/>
      <c r="P4036" s="117"/>
      <c r="Q4036" s="117"/>
      <c r="R4036" s="117"/>
    </row>
    <row r="4037" spans="11:18" ht="12.75" customHeight="1" x14ac:dyDescent="0.2">
      <c r="K4037" s="107"/>
      <c r="L4037" s="107"/>
      <c r="M4037" s="69"/>
      <c r="N4037" s="69"/>
      <c r="O4037" s="117"/>
      <c r="P4037" s="117"/>
      <c r="Q4037" s="117"/>
      <c r="R4037" s="117"/>
    </row>
    <row r="4038" spans="11:18" ht="12.75" customHeight="1" x14ac:dyDescent="0.2">
      <c r="K4038" s="107"/>
      <c r="L4038" s="107"/>
      <c r="M4038" s="69"/>
      <c r="N4038" s="69"/>
      <c r="O4038" s="117"/>
      <c r="P4038" s="117"/>
      <c r="Q4038" s="117"/>
      <c r="R4038" s="117"/>
    </row>
    <row r="4039" spans="11:18" ht="12.75" customHeight="1" x14ac:dyDescent="0.2">
      <c r="K4039" s="107"/>
      <c r="L4039" s="107"/>
      <c r="M4039" s="69"/>
      <c r="N4039" s="69"/>
      <c r="O4039" s="117"/>
      <c r="P4039" s="117"/>
      <c r="Q4039" s="117"/>
      <c r="R4039" s="117"/>
    </row>
    <row r="4040" spans="11:18" ht="12.75" customHeight="1" x14ac:dyDescent="0.2">
      <c r="K4040" s="107"/>
      <c r="L4040" s="107"/>
      <c r="M4040" s="69"/>
      <c r="N4040" s="69"/>
      <c r="O4040" s="117"/>
      <c r="P4040" s="117"/>
      <c r="Q4040" s="117"/>
      <c r="R4040" s="117"/>
    </row>
    <row r="4041" spans="11:18" ht="12.75" customHeight="1" x14ac:dyDescent="0.2">
      <c r="K4041" s="107"/>
      <c r="L4041" s="107"/>
      <c r="M4041" s="69"/>
      <c r="N4041" s="69"/>
      <c r="O4041" s="117"/>
      <c r="P4041" s="117"/>
      <c r="Q4041" s="117"/>
      <c r="R4041" s="117"/>
    </row>
    <row r="4042" spans="11:18" ht="12.75" customHeight="1" x14ac:dyDescent="0.2">
      <c r="K4042" s="107"/>
      <c r="L4042" s="107"/>
      <c r="M4042" s="69"/>
      <c r="N4042" s="69"/>
      <c r="O4042" s="117"/>
      <c r="P4042" s="117"/>
      <c r="Q4042" s="117"/>
      <c r="R4042" s="117"/>
    </row>
    <row r="4043" spans="11:18" ht="12.75" customHeight="1" x14ac:dyDescent="0.2">
      <c r="K4043" s="107"/>
      <c r="L4043" s="107"/>
      <c r="M4043" s="69"/>
      <c r="N4043" s="69"/>
      <c r="O4043" s="117"/>
      <c r="P4043" s="117"/>
      <c r="Q4043" s="117"/>
      <c r="R4043" s="117"/>
    </row>
    <row r="4044" spans="11:18" ht="12.75" customHeight="1" x14ac:dyDescent="0.2">
      <c r="K4044" s="107"/>
      <c r="L4044" s="107"/>
      <c r="M4044" s="69"/>
      <c r="N4044" s="69"/>
      <c r="O4044" s="117"/>
      <c r="P4044" s="117"/>
      <c r="Q4044" s="117"/>
      <c r="R4044" s="117"/>
    </row>
    <row r="4045" spans="11:18" ht="12.75" customHeight="1" x14ac:dyDescent="0.2">
      <c r="K4045" s="107"/>
      <c r="L4045" s="107"/>
      <c r="M4045" s="69"/>
      <c r="N4045" s="69"/>
      <c r="O4045" s="117"/>
      <c r="P4045" s="117"/>
      <c r="Q4045" s="117"/>
      <c r="R4045" s="117"/>
    </row>
    <row r="4046" spans="11:18" ht="12.75" customHeight="1" x14ac:dyDescent="0.2">
      <c r="K4046" s="107"/>
      <c r="L4046" s="107"/>
      <c r="M4046" s="69"/>
      <c r="N4046" s="69"/>
      <c r="O4046" s="117"/>
      <c r="P4046" s="117"/>
      <c r="Q4046" s="117"/>
      <c r="R4046" s="117"/>
    </row>
    <row r="4047" spans="11:18" ht="12.75" customHeight="1" x14ac:dyDescent="0.2">
      <c r="K4047" s="107"/>
      <c r="L4047" s="107"/>
      <c r="M4047" s="69"/>
      <c r="N4047" s="69"/>
      <c r="O4047" s="117"/>
      <c r="P4047" s="117"/>
      <c r="Q4047" s="117"/>
      <c r="R4047" s="117"/>
    </row>
    <row r="4048" spans="11:18" ht="12.75" customHeight="1" x14ac:dyDescent="0.2">
      <c r="K4048" s="107"/>
      <c r="L4048" s="107"/>
      <c r="M4048" s="69"/>
      <c r="N4048" s="69"/>
      <c r="O4048" s="117"/>
      <c r="P4048" s="117"/>
      <c r="Q4048" s="117"/>
      <c r="R4048" s="117"/>
    </row>
    <row r="4049" spans="11:18" ht="12.75" customHeight="1" x14ac:dyDescent="0.2">
      <c r="K4049" s="107"/>
      <c r="L4049" s="107"/>
      <c r="M4049" s="69"/>
      <c r="N4049" s="69"/>
      <c r="O4049" s="117"/>
      <c r="P4049" s="117"/>
      <c r="Q4049" s="117"/>
      <c r="R4049" s="117"/>
    </row>
    <row r="4050" spans="11:18" ht="12.75" customHeight="1" x14ac:dyDescent="0.2">
      <c r="K4050" s="107"/>
      <c r="L4050" s="107"/>
      <c r="M4050" s="69"/>
      <c r="N4050" s="69"/>
      <c r="O4050" s="117"/>
      <c r="P4050" s="117"/>
      <c r="Q4050" s="117"/>
      <c r="R4050" s="117"/>
    </row>
    <row r="4051" spans="11:18" ht="12.75" customHeight="1" x14ac:dyDescent="0.2">
      <c r="K4051" s="107"/>
      <c r="L4051" s="107"/>
      <c r="M4051" s="69"/>
      <c r="N4051" s="69"/>
      <c r="O4051" s="117"/>
      <c r="P4051" s="117"/>
      <c r="Q4051" s="117"/>
      <c r="R4051" s="117"/>
    </row>
    <row r="4052" spans="11:18" ht="12.75" customHeight="1" x14ac:dyDescent="0.2">
      <c r="K4052" s="107"/>
      <c r="L4052" s="107"/>
      <c r="M4052" s="69"/>
      <c r="N4052" s="69"/>
      <c r="O4052" s="117"/>
      <c r="P4052" s="117"/>
      <c r="Q4052" s="117"/>
      <c r="R4052" s="117"/>
    </row>
    <row r="4053" spans="11:18" ht="12.75" customHeight="1" x14ac:dyDescent="0.2">
      <c r="K4053" s="107"/>
      <c r="L4053" s="107"/>
      <c r="M4053" s="69"/>
      <c r="N4053" s="69"/>
      <c r="O4053" s="117"/>
      <c r="P4053" s="117"/>
      <c r="Q4053" s="117"/>
      <c r="R4053" s="117"/>
    </row>
    <row r="4054" spans="11:18" ht="12.75" customHeight="1" x14ac:dyDescent="0.2">
      <c r="K4054" s="107"/>
      <c r="L4054" s="107"/>
      <c r="M4054" s="69"/>
      <c r="N4054" s="69"/>
      <c r="O4054" s="117"/>
      <c r="P4054" s="117"/>
      <c r="Q4054" s="117"/>
      <c r="R4054" s="117"/>
    </row>
    <row r="4055" spans="11:18" ht="12.75" customHeight="1" x14ac:dyDescent="0.2">
      <c r="K4055" s="107"/>
      <c r="L4055" s="107"/>
      <c r="M4055" s="69"/>
      <c r="N4055" s="69"/>
      <c r="O4055" s="117"/>
      <c r="P4055" s="117"/>
      <c r="Q4055" s="117"/>
      <c r="R4055" s="117"/>
    </row>
    <row r="4056" spans="11:18" ht="12.75" customHeight="1" x14ac:dyDescent="0.2">
      <c r="K4056" s="107"/>
      <c r="L4056" s="107"/>
      <c r="M4056" s="69"/>
      <c r="N4056" s="69"/>
      <c r="O4056" s="117"/>
      <c r="P4056" s="117"/>
      <c r="Q4056" s="117"/>
      <c r="R4056" s="117"/>
    </row>
    <row r="4057" spans="11:18" ht="12.75" customHeight="1" x14ac:dyDescent="0.2">
      <c r="K4057" s="107"/>
      <c r="L4057" s="107"/>
      <c r="M4057" s="69"/>
      <c r="N4057" s="69"/>
      <c r="O4057" s="117"/>
      <c r="P4057" s="117"/>
      <c r="Q4057" s="117"/>
      <c r="R4057" s="117"/>
    </row>
    <row r="4058" spans="11:18" ht="12.75" customHeight="1" x14ac:dyDescent="0.2">
      <c r="K4058" s="107"/>
      <c r="L4058" s="107"/>
      <c r="M4058" s="69"/>
      <c r="N4058" s="69"/>
      <c r="O4058" s="117"/>
      <c r="P4058" s="117"/>
      <c r="Q4058" s="117"/>
      <c r="R4058" s="117"/>
    </row>
    <row r="4059" spans="11:18" ht="12.75" customHeight="1" x14ac:dyDescent="0.2">
      <c r="K4059" s="107"/>
      <c r="L4059" s="107"/>
      <c r="M4059" s="69"/>
      <c r="N4059" s="69"/>
      <c r="O4059" s="117"/>
      <c r="P4059" s="117"/>
      <c r="Q4059" s="117"/>
      <c r="R4059" s="117"/>
    </row>
    <row r="4060" spans="11:18" ht="12.75" customHeight="1" x14ac:dyDescent="0.2">
      <c r="K4060" s="107"/>
      <c r="L4060" s="107"/>
      <c r="M4060" s="69"/>
      <c r="N4060" s="69"/>
      <c r="O4060" s="117"/>
      <c r="P4060" s="117"/>
      <c r="Q4060" s="117"/>
      <c r="R4060" s="117"/>
    </row>
    <row r="4061" spans="11:18" ht="12.75" customHeight="1" x14ac:dyDescent="0.2">
      <c r="K4061" s="107"/>
      <c r="L4061" s="107"/>
      <c r="M4061" s="69"/>
      <c r="N4061" s="69"/>
      <c r="O4061" s="117"/>
      <c r="P4061" s="117"/>
      <c r="Q4061" s="117"/>
      <c r="R4061" s="117"/>
    </row>
    <row r="4062" spans="11:18" ht="12.75" customHeight="1" x14ac:dyDescent="0.2">
      <c r="K4062" s="107"/>
      <c r="L4062" s="107"/>
      <c r="M4062" s="69"/>
      <c r="N4062" s="69"/>
      <c r="O4062" s="117"/>
      <c r="P4062" s="117"/>
      <c r="Q4062" s="117"/>
      <c r="R4062" s="117"/>
    </row>
    <row r="4063" spans="11:18" ht="12.75" customHeight="1" x14ac:dyDescent="0.2">
      <c r="K4063" s="107"/>
      <c r="L4063" s="107"/>
      <c r="M4063" s="69"/>
      <c r="N4063" s="69"/>
      <c r="O4063" s="117"/>
      <c r="P4063" s="117"/>
      <c r="Q4063" s="117"/>
      <c r="R4063" s="117"/>
    </row>
    <row r="4064" spans="11:18" ht="12.75" customHeight="1" x14ac:dyDescent="0.2">
      <c r="K4064" s="107"/>
      <c r="L4064" s="107"/>
      <c r="M4064" s="69"/>
      <c r="N4064" s="69"/>
      <c r="O4064" s="117"/>
      <c r="P4064" s="117"/>
      <c r="Q4064" s="117"/>
      <c r="R4064" s="117"/>
    </row>
    <row r="4065" spans="11:18" ht="12.75" customHeight="1" x14ac:dyDescent="0.2">
      <c r="K4065" s="107"/>
      <c r="L4065" s="107"/>
      <c r="M4065" s="69"/>
      <c r="N4065" s="69"/>
      <c r="O4065" s="117"/>
      <c r="P4065" s="117"/>
      <c r="Q4065" s="117"/>
      <c r="R4065" s="117"/>
    </row>
    <row r="4066" spans="11:18" ht="12.75" customHeight="1" x14ac:dyDescent="0.2">
      <c r="K4066" s="107"/>
      <c r="L4066" s="107"/>
      <c r="M4066" s="69"/>
      <c r="N4066" s="69"/>
      <c r="O4066" s="117"/>
      <c r="P4066" s="117"/>
      <c r="Q4066" s="117"/>
      <c r="R4066" s="117"/>
    </row>
    <row r="4067" spans="11:18" ht="12.75" customHeight="1" x14ac:dyDescent="0.2">
      <c r="K4067" s="107"/>
      <c r="L4067" s="107"/>
      <c r="M4067" s="69"/>
      <c r="N4067" s="69"/>
      <c r="O4067" s="117"/>
      <c r="P4067" s="117"/>
      <c r="Q4067" s="117"/>
      <c r="R4067" s="117"/>
    </row>
    <row r="4068" spans="11:18" ht="12.75" customHeight="1" x14ac:dyDescent="0.2">
      <c r="K4068" s="107"/>
      <c r="L4068" s="107"/>
      <c r="M4068" s="69"/>
      <c r="N4068" s="69"/>
      <c r="O4068" s="117"/>
      <c r="P4068" s="117"/>
      <c r="Q4068" s="117"/>
      <c r="R4068" s="117"/>
    </row>
    <row r="4069" spans="11:18" ht="12.75" customHeight="1" x14ac:dyDescent="0.2">
      <c r="K4069" s="107"/>
      <c r="L4069" s="107"/>
      <c r="M4069" s="69"/>
      <c r="N4069" s="69"/>
      <c r="O4069" s="117"/>
      <c r="P4069" s="117"/>
      <c r="Q4069" s="117"/>
      <c r="R4069" s="117"/>
    </row>
    <row r="4070" spans="11:18" ht="12.75" customHeight="1" x14ac:dyDescent="0.2">
      <c r="K4070" s="107"/>
      <c r="L4070" s="107"/>
      <c r="M4070" s="69"/>
      <c r="N4070" s="69"/>
      <c r="O4070" s="117"/>
      <c r="P4070" s="117"/>
      <c r="Q4070" s="117"/>
      <c r="R4070" s="117"/>
    </row>
    <row r="4071" spans="11:18" ht="12.75" customHeight="1" x14ac:dyDescent="0.2">
      <c r="K4071" s="107"/>
      <c r="L4071" s="107"/>
      <c r="M4071" s="69"/>
      <c r="N4071" s="69"/>
      <c r="O4071" s="117"/>
      <c r="P4071" s="117"/>
      <c r="Q4071" s="117"/>
      <c r="R4071" s="117"/>
    </row>
    <row r="4072" spans="11:18" ht="12.75" customHeight="1" x14ac:dyDescent="0.2">
      <c r="K4072" s="107"/>
      <c r="L4072" s="107"/>
      <c r="M4072" s="69"/>
      <c r="N4072" s="69"/>
      <c r="O4072" s="117"/>
      <c r="P4072" s="117"/>
      <c r="Q4072" s="117"/>
      <c r="R4072" s="117"/>
    </row>
    <row r="4073" spans="11:18" ht="12.75" customHeight="1" x14ac:dyDescent="0.2">
      <c r="K4073" s="107"/>
      <c r="L4073" s="107"/>
      <c r="M4073" s="69"/>
      <c r="N4073" s="69"/>
      <c r="O4073" s="117"/>
      <c r="P4073" s="117"/>
      <c r="Q4073" s="117"/>
      <c r="R4073" s="117"/>
    </row>
    <row r="4074" spans="11:18" ht="12.75" customHeight="1" x14ac:dyDescent="0.2">
      <c r="K4074" s="107"/>
      <c r="L4074" s="107"/>
      <c r="M4074" s="69"/>
      <c r="N4074" s="69"/>
      <c r="O4074" s="117"/>
      <c r="P4074" s="117"/>
      <c r="Q4074" s="117"/>
      <c r="R4074" s="117"/>
    </row>
    <row r="4075" spans="11:18" ht="12.75" customHeight="1" x14ac:dyDescent="0.2">
      <c r="K4075" s="107"/>
      <c r="L4075" s="107"/>
      <c r="M4075" s="69"/>
      <c r="N4075" s="69"/>
      <c r="O4075" s="117"/>
      <c r="P4075" s="117"/>
      <c r="Q4075" s="117"/>
      <c r="R4075" s="117"/>
    </row>
    <row r="4076" spans="11:18" ht="12.75" customHeight="1" x14ac:dyDescent="0.2">
      <c r="K4076" s="107"/>
      <c r="L4076" s="107"/>
      <c r="M4076" s="69"/>
      <c r="N4076" s="69"/>
      <c r="O4076" s="117"/>
      <c r="P4076" s="117"/>
      <c r="Q4076" s="117"/>
      <c r="R4076" s="117"/>
    </row>
    <row r="4077" spans="11:18" ht="12.75" customHeight="1" x14ac:dyDescent="0.2">
      <c r="K4077" s="107"/>
      <c r="L4077" s="107"/>
      <c r="M4077" s="69"/>
      <c r="N4077" s="69"/>
      <c r="O4077" s="117"/>
      <c r="P4077" s="117"/>
      <c r="Q4077" s="117"/>
      <c r="R4077" s="117"/>
    </row>
    <row r="4078" spans="11:18" ht="12.75" customHeight="1" x14ac:dyDescent="0.2">
      <c r="K4078" s="107"/>
      <c r="L4078" s="107"/>
      <c r="M4078" s="69"/>
      <c r="N4078" s="69"/>
      <c r="O4078" s="117"/>
      <c r="P4078" s="117"/>
      <c r="Q4078" s="117"/>
      <c r="R4078" s="117"/>
    </row>
    <row r="4079" spans="11:18" ht="12.75" customHeight="1" x14ac:dyDescent="0.2">
      <c r="K4079" s="107"/>
      <c r="L4079" s="107"/>
      <c r="M4079" s="69"/>
      <c r="N4079" s="69"/>
      <c r="O4079" s="117"/>
      <c r="P4079" s="117"/>
      <c r="Q4079" s="117"/>
      <c r="R4079" s="117"/>
    </row>
    <row r="4080" spans="11:18" ht="12.75" customHeight="1" x14ac:dyDescent="0.2">
      <c r="K4080" s="107"/>
      <c r="L4080" s="107"/>
      <c r="M4080" s="69"/>
      <c r="N4080" s="69"/>
      <c r="O4080" s="117"/>
      <c r="P4080" s="117"/>
      <c r="Q4080" s="117"/>
      <c r="R4080" s="117"/>
    </row>
    <row r="4081" spans="11:18" ht="12.75" customHeight="1" x14ac:dyDescent="0.2">
      <c r="K4081" s="107"/>
      <c r="L4081" s="107"/>
      <c r="M4081" s="69"/>
      <c r="N4081" s="69"/>
      <c r="O4081" s="117"/>
      <c r="P4081" s="117"/>
      <c r="Q4081" s="117"/>
      <c r="R4081" s="117"/>
    </row>
    <row r="4082" spans="11:18" ht="12.75" customHeight="1" x14ac:dyDescent="0.2">
      <c r="K4082" s="107"/>
      <c r="L4082" s="107"/>
      <c r="M4082" s="69"/>
      <c r="N4082" s="69"/>
      <c r="O4082" s="117"/>
      <c r="P4082" s="117"/>
      <c r="Q4082" s="117"/>
      <c r="R4082" s="117"/>
    </row>
    <row r="4083" spans="11:18" ht="12.75" customHeight="1" x14ac:dyDescent="0.2">
      <c r="K4083" s="107"/>
      <c r="L4083" s="107"/>
      <c r="M4083" s="69"/>
      <c r="N4083" s="69"/>
      <c r="O4083" s="117"/>
      <c r="P4083" s="117"/>
      <c r="Q4083" s="117"/>
      <c r="R4083" s="117"/>
    </row>
    <row r="4084" spans="11:18" ht="12.75" customHeight="1" x14ac:dyDescent="0.2">
      <c r="K4084" s="107"/>
      <c r="L4084" s="107"/>
      <c r="M4084" s="69"/>
      <c r="N4084" s="69"/>
      <c r="O4084" s="117"/>
      <c r="P4084" s="117"/>
      <c r="Q4084" s="117"/>
      <c r="R4084" s="117"/>
    </row>
    <row r="4085" spans="11:18" ht="12.75" customHeight="1" x14ac:dyDescent="0.2">
      <c r="K4085" s="107"/>
      <c r="L4085" s="107"/>
      <c r="M4085" s="69"/>
      <c r="N4085" s="69"/>
      <c r="O4085" s="117"/>
      <c r="P4085" s="117"/>
      <c r="Q4085" s="117"/>
      <c r="R4085" s="117"/>
    </row>
    <row r="4086" spans="11:18" ht="12.75" customHeight="1" x14ac:dyDescent="0.2">
      <c r="K4086" s="107"/>
      <c r="L4086" s="107"/>
      <c r="M4086" s="69"/>
      <c r="N4086" s="69"/>
      <c r="O4086" s="117"/>
      <c r="P4086" s="117"/>
      <c r="Q4086" s="117"/>
      <c r="R4086" s="117"/>
    </row>
    <row r="4087" spans="11:18" ht="12.75" customHeight="1" x14ac:dyDescent="0.2">
      <c r="K4087" s="107"/>
      <c r="L4087" s="107"/>
      <c r="M4087" s="69"/>
      <c r="N4087" s="69"/>
      <c r="O4087" s="117"/>
      <c r="P4087" s="117"/>
      <c r="Q4087" s="117"/>
      <c r="R4087" s="117"/>
    </row>
    <row r="4088" spans="11:18" ht="12.75" customHeight="1" x14ac:dyDescent="0.2">
      <c r="K4088" s="107"/>
      <c r="L4088" s="107"/>
      <c r="M4088" s="69"/>
      <c r="N4088" s="69"/>
      <c r="O4088" s="117"/>
      <c r="P4088" s="117"/>
      <c r="Q4088" s="117"/>
      <c r="R4088" s="117"/>
    </row>
    <row r="4089" spans="11:18" ht="12.75" customHeight="1" x14ac:dyDescent="0.2">
      <c r="K4089" s="107"/>
      <c r="L4089" s="107"/>
      <c r="M4089" s="69"/>
      <c r="N4089" s="69"/>
      <c r="O4089" s="117"/>
      <c r="P4089" s="117"/>
      <c r="Q4089" s="117"/>
      <c r="R4089" s="117"/>
    </row>
    <row r="4090" spans="11:18" ht="12.75" customHeight="1" x14ac:dyDescent="0.2">
      <c r="K4090" s="107"/>
      <c r="L4090" s="107"/>
      <c r="M4090" s="69"/>
      <c r="N4090" s="69"/>
      <c r="O4090" s="117"/>
      <c r="P4090" s="117"/>
      <c r="Q4090" s="117"/>
      <c r="R4090" s="117"/>
    </row>
    <row r="4091" spans="11:18" ht="12.75" customHeight="1" x14ac:dyDescent="0.2">
      <c r="K4091" s="107"/>
      <c r="L4091" s="107"/>
      <c r="M4091" s="69"/>
      <c r="N4091" s="69"/>
      <c r="O4091" s="117"/>
      <c r="P4091" s="117"/>
      <c r="Q4091" s="117"/>
      <c r="R4091" s="117"/>
    </row>
    <row r="4092" spans="11:18" ht="12.75" customHeight="1" x14ac:dyDescent="0.2">
      <c r="K4092" s="107"/>
      <c r="L4092" s="107"/>
      <c r="M4092" s="69"/>
      <c r="N4092" s="69"/>
      <c r="O4092" s="117"/>
      <c r="P4092" s="117"/>
      <c r="Q4092" s="117"/>
      <c r="R4092" s="117"/>
    </row>
    <row r="4093" spans="11:18" ht="12.75" customHeight="1" x14ac:dyDescent="0.2">
      <c r="K4093" s="107"/>
      <c r="L4093" s="107"/>
      <c r="M4093" s="69"/>
      <c r="N4093" s="69"/>
      <c r="O4093" s="117"/>
      <c r="P4093" s="117"/>
      <c r="Q4093" s="117"/>
      <c r="R4093" s="117"/>
    </row>
    <row r="4094" spans="11:18" ht="12.75" customHeight="1" x14ac:dyDescent="0.2">
      <c r="K4094" s="107"/>
      <c r="L4094" s="107"/>
      <c r="M4094" s="69"/>
      <c r="N4094" s="69"/>
      <c r="O4094" s="117"/>
      <c r="P4094" s="117"/>
      <c r="Q4094" s="117"/>
      <c r="R4094" s="117"/>
    </row>
    <row r="4095" spans="11:18" ht="12.75" customHeight="1" x14ac:dyDescent="0.2">
      <c r="K4095" s="107"/>
      <c r="L4095" s="107"/>
      <c r="M4095" s="69"/>
      <c r="N4095" s="69"/>
      <c r="O4095" s="117"/>
      <c r="P4095" s="117"/>
      <c r="Q4095" s="117"/>
      <c r="R4095" s="117"/>
    </row>
    <row r="4096" spans="11:18" ht="12.75" customHeight="1" x14ac:dyDescent="0.2">
      <c r="K4096" s="107"/>
      <c r="L4096" s="107"/>
      <c r="M4096" s="69"/>
      <c r="N4096" s="69"/>
      <c r="O4096" s="117"/>
      <c r="P4096" s="117"/>
      <c r="Q4096" s="117"/>
      <c r="R4096" s="117"/>
    </row>
    <row r="4097" spans="11:18" ht="12.75" customHeight="1" x14ac:dyDescent="0.2">
      <c r="K4097" s="107"/>
      <c r="L4097" s="107"/>
      <c r="M4097" s="69"/>
      <c r="N4097" s="69"/>
      <c r="O4097" s="117"/>
      <c r="P4097" s="117"/>
      <c r="Q4097" s="117"/>
      <c r="R4097" s="117"/>
    </row>
    <row r="4098" spans="11:18" ht="12.75" customHeight="1" x14ac:dyDescent="0.2">
      <c r="K4098" s="107"/>
      <c r="L4098" s="107"/>
      <c r="M4098" s="69"/>
      <c r="N4098" s="69"/>
      <c r="O4098" s="117"/>
      <c r="P4098" s="117"/>
      <c r="Q4098" s="117"/>
      <c r="R4098" s="117"/>
    </row>
    <row r="4099" spans="11:18" ht="12.75" customHeight="1" x14ac:dyDescent="0.2">
      <c r="K4099" s="107"/>
      <c r="L4099" s="107"/>
      <c r="M4099" s="69"/>
      <c r="N4099" s="69"/>
      <c r="O4099" s="117"/>
      <c r="P4099" s="117"/>
      <c r="Q4099" s="117"/>
      <c r="R4099" s="117"/>
    </row>
    <row r="4100" spans="11:18" ht="12.75" customHeight="1" x14ac:dyDescent="0.2">
      <c r="K4100" s="107"/>
      <c r="L4100" s="107"/>
      <c r="M4100" s="69"/>
      <c r="N4100" s="69"/>
      <c r="O4100" s="117"/>
      <c r="P4100" s="117"/>
      <c r="Q4100" s="117"/>
      <c r="R4100" s="117"/>
    </row>
    <row r="4101" spans="11:18" ht="12.75" customHeight="1" x14ac:dyDescent="0.2">
      <c r="K4101" s="107"/>
      <c r="L4101" s="107"/>
      <c r="M4101" s="69"/>
      <c r="N4101" s="69"/>
      <c r="O4101" s="117"/>
      <c r="P4101" s="117"/>
      <c r="Q4101" s="117"/>
      <c r="R4101" s="117"/>
    </row>
    <row r="4102" spans="11:18" ht="12.75" customHeight="1" x14ac:dyDescent="0.2">
      <c r="K4102" s="107"/>
      <c r="L4102" s="107"/>
      <c r="M4102" s="69"/>
      <c r="N4102" s="69"/>
      <c r="O4102" s="117"/>
      <c r="P4102" s="117"/>
      <c r="Q4102" s="117"/>
      <c r="R4102" s="117"/>
    </row>
    <row r="4103" spans="11:18" ht="12.75" customHeight="1" x14ac:dyDescent="0.2">
      <c r="K4103" s="107"/>
      <c r="L4103" s="107"/>
      <c r="M4103" s="69"/>
      <c r="N4103" s="69"/>
      <c r="O4103" s="117"/>
      <c r="P4103" s="117"/>
      <c r="Q4103" s="117"/>
      <c r="R4103" s="117"/>
    </row>
    <row r="4104" spans="11:18" ht="12.75" customHeight="1" x14ac:dyDescent="0.2">
      <c r="K4104" s="107"/>
      <c r="L4104" s="107"/>
      <c r="M4104" s="69"/>
      <c r="N4104" s="69"/>
      <c r="O4104" s="117"/>
      <c r="P4104" s="117"/>
      <c r="Q4104" s="117"/>
      <c r="R4104" s="117"/>
    </row>
    <row r="4105" spans="11:18" ht="12.75" customHeight="1" x14ac:dyDescent="0.2">
      <c r="K4105" s="107"/>
      <c r="L4105" s="107"/>
      <c r="M4105" s="69"/>
      <c r="N4105" s="69"/>
      <c r="O4105" s="117"/>
      <c r="P4105" s="117"/>
      <c r="Q4105" s="117"/>
      <c r="R4105" s="117"/>
    </row>
    <row r="4106" spans="11:18" ht="12.75" customHeight="1" x14ac:dyDescent="0.2">
      <c r="K4106" s="107"/>
      <c r="L4106" s="107"/>
      <c r="M4106" s="69"/>
      <c r="N4106" s="69"/>
      <c r="O4106" s="117"/>
      <c r="P4106" s="117"/>
      <c r="Q4106" s="117"/>
      <c r="R4106" s="117"/>
    </row>
    <row r="4107" spans="11:18" ht="12.75" customHeight="1" x14ac:dyDescent="0.2">
      <c r="K4107" s="107"/>
      <c r="L4107" s="107"/>
      <c r="M4107" s="69"/>
      <c r="N4107" s="69"/>
      <c r="O4107" s="117"/>
      <c r="P4107" s="117"/>
      <c r="Q4107" s="117"/>
      <c r="R4107" s="117"/>
    </row>
    <row r="4108" spans="11:18" ht="12.75" customHeight="1" x14ac:dyDescent="0.2">
      <c r="K4108" s="107"/>
      <c r="L4108" s="107"/>
      <c r="M4108" s="69"/>
      <c r="N4108" s="69"/>
      <c r="O4108" s="117"/>
      <c r="P4108" s="117"/>
      <c r="Q4108" s="117"/>
      <c r="R4108" s="117"/>
    </row>
    <row r="4109" spans="11:18" ht="12.75" customHeight="1" x14ac:dyDescent="0.2">
      <c r="K4109" s="107"/>
      <c r="L4109" s="107"/>
      <c r="M4109" s="69"/>
      <c r="N4109" s="69"/>
      <c r="O4109" s="117"/>
      <c r="P4109" s="117"/>
      <c r="Q4109" s="117"/>
      <c r="R4109" s="117"/>
    </row>
    <row r="4110" spans="11:18" ht="12.75" customHeight="1" x14ac:dyDescent="0.2">
      <c r="K4110" s="107"/>
      <c r="L4110" s="107"/>
      <c r="M4110" s="69"/>
      <c r="N4110" s="69"/>
      <c r="O4110" s="117"/>
      <c r="P4110" s="117"/>
      <c r="Q4110" s="117"/>
      <c r="R4110" s="117"/>
    </row>
    <row r="4111" spans="11:18" ht="12.75" customHeight="1" x14ac:dyDescent="0.2">
      <c r="K4111" s="107"/>
      <c r="L4111" s="107"/>
      <c r="M4111" s="69"/>
      <c r="N4111" s="69"/>
      <c r="O4111" s="117"/>
      <c r="P4111" s="117"/>
      <c r="Q4111" s="117"/>
      <c r="R4111" s="117"/>
    </row>
    <row r="4112" spans="11:18" ht="12.75" customHeight="1" x14ac:dyDescent="0.2">
      <c r="K4112" s="107"/>
      <c r="L4112" s="107"/>
      <c r="M4112" s="69"/>
      <c r="N4112" s="69"/>
      <c r="O4112" s="117"/>
      <c r="P4112" s="117"/>
      <c r="Q4112" s="117"/>
      <c r="R4112" s="117"/>
    </row>
    <row r="4113" spans="11:18" ht="12.75" customHeight="1" x14ac:dyDescent="0.2">
      <c r="K4113" s="107"/>
      <c r="L4113" s="107"/>
      <c r="M4113" s="69"/>
      <c r="N4113" s="69"/>
      <c r="O4113" s="117"/>
      <c r="P4113" s="117"/>
      <c r="Q4113" s="117"/>
      <c r="R4113" s="117"/>
    </row>
    <row r="4114" spans="11:18" ht="12.75" customHeight="1" x14ac:dyDescent="0.2">
      <c r="K4114" s="107"/>
      <c r="L4114" s="107"/>
      <c r="M4114" s="69"/>
      <c r="N4114" s="69"/>
      <c r="O4114" s="117"/>
      <c r="P4114" s="117"/>
      <c r="Q4114" s="117"/>
      <c r="R4114" s="117"/>
    </row>
    <row r="4115" spans="11:18" ht="12.75" customHeight="1" x14ac:dyDescent="0.2">
      <c r="K4115" s="107"/>
      <c r="L4115" s="107"/>
      <c r="M4115" s="69"/>
      <c r="N4115" s="69"/>
      <c r="O4115" s="117"/>
      <c r="P4115" s="117"/>
      <c r="Q4115" s="117"/>
      <c r="R4115" s="117"/>
    </row>
    <row r="4116" spans="11:18" ht="12.75" customHeight="1" x14ac:dyDescent="0.2">
      <c r="K4116" s="107"/>
      <c r="L4116" s="107"/>
      <c r="M4116" s="69"/>
      <c r="N4116" s="69"/>
      <c r="O4116" s="117"/>
      <c r="P4116" s="117"/>
      <c r="Q4116" s="117"/>
      <c r="R4116" s="117"/>
    </row>
    <row r="4117" spans="11:18" ht="12.75" customHeight="1" x14ac:dyDescent="0.2">
      <c r="K4117" s="107"/>
      <c r="L4117" s="107"/>
      <c r="M4117" s="69"/>
      <c r="N4117" s="69"/>
      <c r="O4117" s="117"/>
      <c r="P4117" s="117"/>
      <c r="Q4117" s="117"/>
      <c r="R4117" s="117"/>
    </row>
    <row r="4118" spans="11:18" ht="12.75" customHeight="1" x14ac:dyDescent="0.2">
      <c r="K4118" s="107"/>
      <c r="L4118" s="107"/>
      <c r="M4118" s="69"/>
      <c r="N4118" s="69"/>
      <c r="O4118" s="117"/>
      <c r="P4118" s="117"/>
      <c r="Q4118" s="117"/>
      <c r="R4118" s="117"/>
    </row>
    <row r="4119" spans="11:18" ht="12.75" customHeight="1" x14ac:dyDescent="0.2">
      <c r="K4119" s="107"/>
      <c r="L4119" s="107"/>
      <c r="M4119" s="69"/>
      <c r="N4119" s="69"/>
      <c r="O4119" s="117"/>
      <c r="P4119" s="117"/>
      <c r="Q4119" s="117"/>
      <c r="R4119" s="117"/>
    </row>
    <row r="4120" spans="11:18" ht="12.75" customHeight="1" x14ac:dyDescent="0.2">
      <c r="K4120" s="107"/>
      <c r="L4120" s="107"/>
      <c r="M4120" s="69"/>
      <c r="N4120" s="69"/>
      <c r="O4120" s="117"/>
      <c r="P4120" s="117"/>
      <c r="Q4120" s="117"/>
      <c r="R4120" s="117"/>
    </row>
    <row r="4121" spans="11:18" ht="12.75" customHeight="1" x14ac:dyDescent="0.2">
      <c r="K4121" s="107"/>
      <c r="L4121" s="107"/>
      <c r="M4121" s="69"/>
      <c r="N4121" s="69"/>
      <c r="O4121" s="117"/>
      <c r="P4121" s="117"/>
      <c r="Q4121" s="117"/>
      <c r="R4121" s="117"/>
    </row>
    <row r="4122" spans="11:18" ht="12.75" customHeight="1" x14ac:dyDescent="0.2">
      <c r="K4122" s="107"/>
      <c r="L4122" s="107"/>
      <c r="M4122" s="69"/>
      <c r="N4122" s="69"/>
      <c r="O4122" s="117"/>
      <c r="P4122" s="117"/>
      <c r="Q4122" s="117"/>
      <c r="R4122" s="117"/>
    </row>
    <row r="4123" spans="11:18" ht="12.75" customHeight="1" x14ac:dyDescent="0.2">
      <c r="K4123" s="107"/>
      <c r="L4123" s="107"/>
      <c r="M4123" s="69"/>
      <c r="N4123" s="69"/>
      <c r="O4123" s="117"/>
      <c r="P4123" s="117"/>
      <c r="Q4123" s="117"/>
      <c r="R4123" s="117"/>
    </row>
    <row r="4124" spans="11:18" ht="12.75" customHeight="1" x14ac:dyDescent="0.2">
      <c r="K4124" s="107"/>
      <c r="L4124" s="107"/>
      <c r="M4124" s="69"/>
      <c r="N4124" s="69"/>
      <c r="O4124" s="117"/>
      <c r="P4124" s="117"/>
      <c r="Q4124" s="117"/>
      <c r="R4124" s="117"/>
    </row>
    <row r="4125" spans="11:18" ht="12.75" customHeight="1" x14ac:dyDescent="0.2">
      <c r="K4125" s="107"/>
      <c r="L4125" s="107"/>
      <c r="M4125" s="69"/>
      <c r="N4125" s="69"/>
      <c r="O4125" s="117"/>
      <c r="P4125" s="117"/>
      <c r="Q4125" s="117"/>
      <c r="R4125" s="117"/>
    </row>
    <row r="4126" spans="11:18" ht="12.75" customHeight="1" x14ac:dyDescent="0.2">
      <c r="K4126" s="107"/>
      <c r="L4126" s="107"/>
      <c r="M4126" s="69"/>
      <c r="N4126" s="69"/>
      <c r="O4126" s="117"/>
      <c r="P4126" s="117"/>
      <c r="Q4126" s="117"/>
      <c r="R4126" s="117"/>
    </row>
    <row r="4127" spans="11:18" ht="12.75" customHeight="1" x14ac:dyDescent="0.2">
      <c r="K4127" s="107"/>
      <c r="L4127" s="107"/>
      <c r="M4127" s="69"/>
      <c r="N4127" s="69"/>
      <c r="O4127" s="117"/>
      <c r="P4127" s="117"/>
      <c r="Q4127" s="117"/>
      <c r="R4127" s="117"/>
    </row>
    <row r="4128" spans="11:18" ht="12.75" customHeight="1" x14ac:dyDescent="0.2">
      <c r="K4128" s="107"/>
      <c r="L4128" s="107"/>
      <c r="M4128" s="69"/>
      <c r="N4128" s="69"/>
      <c r="O4128" s="117"/>
      <c r="P4128" s="117"/>
      <c r="Q4128" s="117"/>
      <c r="R4128" s="117"/>
    </row>
    <row r="4129" spans="11:18" ht="12.75" customHeight="1" x14ac:dyDescent="0.2">
      <c r="K4129" s="107"/>
      <c r="L4129" s="107"/>
      <c r="M4129" s="69"/>
      <c r="N4129" s="69"/>
      <c r="O4129" s="117"/>
      <c r="P4129" s="117"/>
      <c r="Q4129" s="117"/>
      <c r="R4129" s="117"/>
    </row>
    <row r="4130" spans="11:18" ht="12.75" customHeight="1" x14ac:dyDescent="0.2">
      <c r="K4130" s="107"/>
      <c r="L4130" s="107"/>
      <c r="M4130" s="69"/>
      <c r="N4130" s="69"/>
      <c r="O4130" s="117"/>
      <c r="P4130" s="117"/>
      <c r="Q4130" s="117"/>
      <c r="R4130" s="117"/>
    </row>
    <row r="4131" spans="11:18" ht="12.75" customHeight="1" x14ac:dyDescent="0.2">
      <c r="K4131" s="107"/>
      <c r="L4131" s="107"/>
      <c r="M4131" s="69"/>
      <c r="N4131" s="69"/>
      <c r="O4131" s="117"/>
      <c r="P4131" s="117"/>
      <c r="Q4131" s="117"/>
      <c r="R4131" s="117"/>
    </row>
    <row r="4132" spans="11:18" ht="12.75" customHeight="1" x14ac:dyDescent="0.2">
      <c r="K4132" s="107"/>
      <c r="L4132" s="107"/>
      <c r="M4132" s="69"/>
      <c r="N4132" s="69"/>
      <c r="O4132" s="117"/>
      <c r="P4132" s="117"/>
      <c r="Q4132" s="117"/>
      <c r="R4132" s="117"/>
    </row>
    <row r="4133" spans="11:18" ht="12.75" customHeight="1" x14ac:dyDescent="0.2">
      <c r="K4133" s="107"/>
      <c r="L4133" s="107"/>
      <c r="M4133" s="69"/>
      <c r="N4133" s="69"/>
      <c r="O4133" s="117"/>
      <c r="P4133" s="117"/>
      <c r="Q4133" s="117"/>
      <c r="R4133" s="117"/>
    </row>
    <row r="4134" spans="11:18" ht="12.75" customHeight="1" x14ac:dyDescent="0.2">
      <c r="K4134" s="107"/>
      <c r="L4134" s="107"/>
      <c r="M4134" s="69"/>
      <c r="N4134" s="69"/>
      <c r="O4134" s="117"/>
      <c r="P4134" s="117"/>
      <c r="Q4134" s="117"/>
      <c r="R4134" s="117"/>
    </row>
    <row r="4135" spans="11:18" ht="12.75" customHeight="1" x14ac:dyDescent="0.2">
      <c r="K4135" s="107"/>
      <c r="L4135" s="107"/>
      <c r="M4135" s="69"/>
      <c r="N4135" s="69"/>
      <c r="O4135" s="117"/>
      <c r="P4135" s="117"/>
      <c r="Q4135" s="117"/>
      <c r="R4135" s="117"/>
    </row>
    <row r="4136" spans="11:18" ht="12.75" customHeight="1" x14ac:dyDescent="0.2">
      <c r="K4136" s="107"/>
      <c r="L4136" s="107"/>
      <c r="M4136" s="69"/>
      <c r="N4136" s="69"/>
      <c r="O4136" s="117"/>
      <c r="P4136" s="117"/>
      <c r="Q4136" s="117"/>
      <c r="R4136" s="117"/>
    </row>
    <row r="4137" spans="11:18" ht="12.75" customHeight="1" x14ac:dyDescent="0.2">
      <c r="K4137" s="107"/>
      <c r="L4137" s="107"/>
      <c r="M4137" s="69"/>
      <c r="N4137" s="69"/>
      <c r="O4137" s="117"/>
      <c r="P4137" s="117"/>
      <c r="Q4137" s="117"/>
      <c r="R4137" s="117"/>
    </row>
    <row r="4138" spans="11:18" ht="12.75" customHeight="1" x14ac:dyDescent="0.2">
      <c r="K4138" s="107"/>
      <c r="L4138" s="107"/>
      <c r="M4138" s="69"/>
      <c r="N4138" s="69"/>
      <c r="O4138" s="117"/>
      <c r="P4138" s="117"/>
      <c r="Q4138" s="117"/>
      <c r="R4138" s="117"/>
    </row>
    <row r="4139" spans="11:18" ht="12.75" customHeight="1" x14ac:dyDescent="0.2">
      <c r="K4139" s="107"/>
      <c r="L4139" s="107"/>
      <c r="M4139" s="69"/>
      <c r="N4139" s="69"/>
      <c r="O4139" s="117"/>
      <c r="P4139" s="117"/>
      <c r="Q4139" s="117"/>
      <c r="R4139" s="117"/>
    </row>
    <row r="4140" spans="11:18" ht="12.75" customHeight="1" x14ac:dyDescent="0.2">
      <c r="K4140" s="107"/>
      <c r="L4140" s="107"/>
      <c r="M4140" s="69"/>
      <c r="N4140" s="69"/>
      <c r="O4140" s="117"/>
      <c r="P4140" s="117"/>
      <c r="Q4140" s="117"/>
      <c r="R4140" s="117"/>
    </row>
    <row r="4141" spans="11:18" ht="12.75" customHeight="1" x14ac:dyDescent="0.2">
      <c r="K4141" s="107"/>
      <c r="L4141" s="107"/>
      <c r="M4141" s="69"/>
      <c r="N4141" s="69"/>
      <c r="O4141" s="117"/>
      <c r="P4141" s="117"/>
      <c r="Q4141" s="117"/>
      <c r="R4141" s="117"/>
    </row>
    <row r="4142" spans="11:18" ht="12.75" customHeight="1" x14ac:dyDescent="0.2">
      <c r="K4142" s="107"/>
      <c r="L4142" s="107"/>
      <c r="M4142" s="69"/>
      <c r="N4142" s="69"/>
      <c r="O4142" s="117"/>
      <c r="P4142" s="117"/>
      <c r="Q4142" s="117"/>
      <c r="R4142" s="117"/>
    </row>
    <row r="4143" spans="11:18" ht="12.75" customHeight="1" x14ac:dyDescent="0.2">
      <c r="K4143" s="107"/>
      <c r="L4143" s="107"/>
      <c r="M4143" s="69"/>
      <c r="N4143" s="69"/>
      <c r="O4143" s="117"/>
      <c r="P4143" s="117"/>
      <c r="Q4143" s="117"/>
      <c r="R4143" s="117"/>
    </row>
    <row r="4144" spans="11:18" ht="12.75" customHeight="1" x14ac:dyDescent="0.2">
      <c r="K4144" s="107"/>
      <c r="L4144" s="107"/>
      <c r="M4144" s="69"/>
      <c r="N4144" s="69"/>
      <c r="O4144" s="117"/>
      <c r="P4144" s="117"/>
      <c r="Q4144" s="117"/>
      <c r="R4144" s="117"/>
    </row>
    <row r="4145" spans="11:18" ht="12.75" customHeight="1" x14ac:dyDescent="0.2">
      <c r="K4145" s="107"/>
      <c r="L4145" s="107"/>
      <c r="M4145" s="69"/>
      <c r="N4145" s="69"/>
      <c r="O4145" s="117"/>
      <c r="P4145" s="117"/>
      <c r="Q4145" s="117"/>
      <c r="R4145" s="117"/>
    </row>
    <row r="4146" spans="11:18" ht="12.75" customHeight="1" x14ac:dyDescent="0.2">
      <c r="K4146" s="107"/>
      <c r="L4146" s="107"/>
      <c r="M4146" s="69"/>
      <c r="N4146" s="69"/>
      <c r="O4146" s="117"/>
      <c r="P4146" s="117"/>
      <c r="Q4146" s="117"/>
      <c r="R4146" s="117"/>
    </row>
    <row r="4147" spans="11:18" ht="12.75" customHeight="1" x14ac:dyDescent="0.2">
      <c r="K4147" s="107"/>
      <c r="L4147" s="107"/>
      <c r="M4147" s="69"/>
      <c r="N4147" s="69"/>
      <c r="O4147" s="117"/>
      <c r="P4147" s="117"/>
      <c r="Q4147" s="117"/>
      <c r="R4147" s="117"/>
    </row>
    <row r="4148" spans="11:18" ht="12.75" customHeight="1" x14ac:dyDescent="0.2">
      <c r="K4148" s="107"/>
      <c r="L4148" s="107"/>
      <c r="M4148" s="69"/>
      <c r="N4148" s="69"/>
      <c r="O4148" s="117"/>
      <c r="P4148" s="117"/>
      <c r="Q4148" s="117"/>
      <c r="R4148" s="117"/>
    </row>
    <row r="4149" spans="11:18" ht="12.75" customHeight="1" x14ac:dyDescent="0.2">
      <c r="K4149" s="107"/>
      <c r="L4149" s="107"/>
      <c r="M4149" s="69"/>
      <c r="N4149" s="69"/>
      <c r="O4149" s="117"/>
      <c r="P4149" s="117"/>
      <c r="Q4149" s="117"/>
      <c r="R4149" s="117"/>
    </row>
    <row r="4150" spans="11:18" ht="12.75" customHeight="1" x14ac:dyDescent="0.2">
      <c r="K4150" s="107"/>
      <c r="L4150" s="107"/>
      <c r="M4150" s="69"/>
      <c r="N4150" s="69"/>
      <c r="O4150" s="117"/>
      <c r="P4150" s="117"/>
      <c r="Q4150" s="117"/>
      <c r="R4150" s="117"/>
    </row>
    <row r="4151" spans="11:18" ht="12.75" customHeight="1" x14ac:dyDescent="0.2">
      <c r="K4151" s="107"/>
      <c r="L4151" s="107"/>
      <c r="M4151" s="69"/>
      <c r="N4151" s="69"/>
      <c r="O4151" s="117"/>
      <c r="P4151" s="117"/>
      <c r="Q4151" s="117"/>
      <c r="R4151" s="117"/>
    </row>
    <row r="4152" spans="11:18" ht="12.75" customHeight="1" x14ac:dyDescent="0.2">
      <c r="K4152" s="107"/>
      <c r="L4152" s="107"/>
      <c r="M4152" s="69"/>
      <c r="N4152" s="69"/>
      <c r="O4152" s="117"/>
      <c r="P4152" s="117"/>
      <c r="Q4152" s="117"/>
      <c r="R4152" s="117"/>
    </row>
    <row r="4153" spans="11:18" ht="12.75" customHeight="1" x14ac:dyDescent="0.2">
      <c r="K4153" s="107"/>
      <c r="L4153" s="107"/>
      <c r="M4153" s="69"/>
      <c r="N4153" s="69"/>
      <c r="O4153" s="117"/>
      <c r="P4153" s="117"/>
      <c r="Q4153" s="117"/>
      <c r="R4153" s="117"/>
    </row>
    <row r="4154" spans="11:18" ht="12.75" customHeight="1" x14ac:dyDescent="0.2">
      <c r="K4154" s="107"/>
      <c r="L4154" s="107"/>
      <c r="M4154" s="69"/>
      <c r="N4154" s="69"/>
      <c r="O4154" s="117"/>
      <c r="P4154" s="117"/>
      <c r="Q4154" s="117"/>
      <c r="R4154" s="117"/>
    </row>
    <row r="4155" spans="11:18" ht="12.75" customHeight="1" x14ac:dyDescent="0.2">
      <c r="K4155" s="107"/>
      <c r="L4155" s="107"/>
      <c r="M4155" s="69"/>
      <c r="N4155" s="69"/>
      <c r="O4155" s="117"/>
      <c r="P4155" s="117"/>
      <c r="Q4155" s="117"/>
      <c r="R4155" s="117"/>
    </row>
    <row r="4156" spans="11:18" ht="12.75" customHeight="1" x14ac:dyDescent="0.2">
      <c r="K4156" s="107"/>
      <c r="L4156" s="107"/>
      <c r="M4156" s="69"/>
      <c r="N4156" s="69"/>
      <c r="O4156" s="117"/>
      <c r="P4156" s="117"/>
      <c r="Q4156" s="117"/>
      <c r="R4156" s="117"/>
    </row>
    <row r="4157" spans="11:18" ht="12.75" customHeight="1" x14ac:dyDescent="0.2">
      <c r="K4157" s="107"/>
      <c r="L4157" s="107"/>
      <c r="M4157" s="69"/>
      <c r="N4157" s="69"/>
      <c r="O4157" s="117"/>
      <c r="P4157" s="117"/>
      <c r="Q4157" s="117"/>
      <c r="R4157" s="117"/>
    </row>
    <row r="4158" spans="11:18" ht="12.75" customHeight="1" x14ac:dyDescent="0.2">
      <c r="K4158" s="107"/>
      <c r="L4158" s="107"/>
      <c r="M4158" s="69"/>
      <c r="N4158" s="69"/>
      <c r="O4158" s="117"/>
      <c r="P4158" s="117"/>
      <c r="Q4158" s="117"/>
      <c r="R4158" s="117"/>
    </row>
    <row r="4159" spans="11:18" ht="12.75" customHeight="1" x14ac:dyDescent="0.2">
      <c r="K4159" s="107"/>
      <c r="L4159" s="107"/>
      <c r="M4159" s="69"/>
      <c r="N4159" s="69"/>
      <c r="O4159" s="117"/>
      <c r="P4159" s="117"/>
      <c r="Q4159" s="117"/>
      <c r="R4159" s="117"/>
    </row>
    <row r="4160" spans="11:18" ht="12.75" customHeight="1" x14ac:dyDescent="0.2">
      <c r="K4160" s="107"/>
      <c r="L4160" s="107"/>
      <c r="M4160" s="69"/>
      <c r="N4160" s="69"/>
      <c r="O4160" s="117"/>
      <c r="P4160" s="117"/>
      <c r="Q4160" s="117"/>
      <c r="R4160" s="117"/>
    </row>
    <row r="4161" spans="11:18" ht="12.75" customHeight="1" x14ac:dyDescent="0.2">
      <c r="K4161" s="107"/>
      <c r="L4161" s="107"/>
      <c r="M4161" s="69"/>
      <c r="N4161" s="69"/>
      <c r="O4161" s="117"/>
      <c r="P4161" s="117"/>
      <c r="Q4161" s="117"/>
      <c r="R4161" s="117"/>
    </row>
    <row r="4162" spans="11:18" ht="12.75" customHeight="1" x14ac:dyDescent="0.2">
      <c r="K4162" s="107"/>
      <c r="L4162" s="107"/>
      <c r="M4162" s="69"/>
      <c r="N4162" s="69"/>
      <c r="O4162" s="117"/>
      <c r="P4162" s="117"/>
      <c r="Q4162" s="117"/>
      <c r="R4162" s="117"/>
    </row>
    <row r="4163" spans="11:18" ht="12.75" customHeight="1" x14ac:dyDescent="0.2">
      <c r="K4163" s="107"/>
      <c r="L4163" s="107"/>
      <c r="M4163" s="69"/>
      <c r="N4163" s="69"/>
      <c r="O4163" s="117"/>
      <c r="P4163" s="117"/>
      <c r="Q4163" s="117"/>
      <c r="R4163" s="117"/>
    </row>
    <row r="4164" spans="11:18" ht="12.75" customHeight="1" x14ac:dyDescent="0.2">
      <c r="K4164" s="107"/>
      <c r="L4164" s="107"/>
      <c r="M4164" s="69"/>
      <c r="N4164" s="69"/>
      <c r="O4164" s="117"/>
      <c r="P4164" s="117"/>
      <c r="Q4164" s="117"/>
      <c r="R4164" s="117"/>
    </row>
    <row r="4165" spans="11:18" ht="12.75" customHeight="1" x14ac:dyDescent="0.2">
      <c r="K4165" s="107"/>
      <c r="L4165" s="107"/>
      <c r="M4165" s="69"/>
      <c r="N4165" s="69"/>
      <c r="O4165" s="117"/>
      <c r="P4165" s="117"/>
      <c r="Q4165" s="117"/>
      <c r="R4165" s="117"/>
    </row>
    <row r="4166" spans="11:18" ht="12.75" customHeight="1" x14ac:dyDescent="0.2">
      <c r="K4166" s="107"/>
      <c r="L4166" s="107"/>
      <c r="M4166" s="69"/>
      <c r="N4166" s="69"/>
      <c r="O4166" s="117"/>
      <c r="P4166" s="117"/>
      <c r="Q4166" s="117"/>
      <c r="R4166" s="117"/>
    </row>
    <row r="4167" spans="11:18" ht="12.75" customHeight="1" x14ac:dyDescent="0.2">
      <c r="K4167" s="107"/>
      <c r="L4167" s="107"/>
      <c r="M4167" s="69"/>
      <c r="N4167" s="69"/>
      <c r="O4167" s="117"/>
      <c r="P4167" s="117"/>
      <c r="Q4167" s="117"/>
      <c r="R4167" s="117"/>
    </row>
    <row r="4168" spans="11:18" ht="12.75" customHeight="1" x14ac:dyDescent="0.2">
      <c r="K4168" s="107"/>
      <c r="L4168" s="107"/>
      <c r="M4168" s="69"/>
      <c r="N4168" s="69"/>
      <c r="O4168" s="117"/>
      <c r="P4168" s="117"/>
      <c r="Q4168" s="117"/>
      <c r="R4168" s="117"/>
    </row>
    <row r="4169" spans="11:18" ht="12.75" customHeight="1" x14ac:dyDescent="0.2">
      <c r="K4169" s="107"/>
      <c r="L4169" s="107"/>
      <c r="M4169" s="69"/>
      <c r="N4169" s="69"/>
      <c r="O4169" s="117"/>
      <c r="P4169" s="117"/>
      <c r="Q4169" s="117"/>
      <c r="R4169" s="117"/>
    </row>
    <row r="4170" spans="11:18" ht="12.75" customHeight="1" x14ac:dyDescent="0.2">
      <c r="K4170" s="107"/>
      <c r="L4170" s="107"/>
      <c r="M4170" s="69"/>
      <c r="N4170" s="69"/>
      <c r="O4170" s="117"/>
      <c r="P4170" s="117"/>
      <c r="Q4170" s="117"/>
      <c r="R4170" s="117"/>
    </row>
    <row r="4171" spans="11:18" ht="12.75" customHeight="1" x14ac:dyDescent="0.2">
      <c r="K4171" s="107"/>
      <c r="L4171" s="107"/>
      <c r="M4171" s="69"/>
      <c r="N4171" s="69"/>
      <c r="O4171" s="117"/>
      <c r="P4171" s="117"/>
      <c r="Q4171" s="117"/>
      <c r="R4171" s="117"/>
    </row>
    <row r="4172" spans="11:18" ht="12.75" customHeight="1" x14ac:dyDescent="0.2">
      <c r="K4172" s="107"/>
      <c r="L4172" s="107"/>
      <c r="M4172" s="69"/>
      <c r="N4172" s="69"/>
      <c r="O4172" s="117"/>
      <c r="P4172" s="117"/>
      <c r="Q4172" s="117"/>
      <c r="R4172" s="117"/>
    </row>
    <row r="4173" spans="11:18" ht="12.75" customHeight="1" x14ac:dyDescent="0.2">
      <c r="K4173" s="107"/>
      <c r="L4173" s="107"/>
      <c r="M4173" s="69"/>
      <c r="N4173" s="69"/>
      <c r="O4173" s="117"/>
      <c r="P4173" s="117"/>
      <c r="Q4173" s="117"/>
      <c r="R4173" s="117"/>
    </row>
    <row r="4174" spans="11:18" ht="12.75" customHeight="1" x14ac:dyDescent="0.2">
      <c r="K4174" s="107"/>
      <c r="L4174" s="107"/>
      <c r="M4174" s="69"/>
      <c r="N4174" s="69"/>
      <c r="O4174" s="117"/>
      <c r="P4174" s="117"/>
      <c r="Q4174" s="117"/>
      <c r="R4174" s="117"/>
    </row>
    <row r="4175" spans="11:18" ht="12.75" customHeight="1" x14ac:dyDescent="0.2">
      <c r="K4175" s="107"/>
      <c r="L4175" s="107"/>
      <c r="M4175" s="69"/>
      <c r="N4175" s="69"/>
      <c r="O4175" s="117"/>
      <c r="P4175" s="117"/>
      <c r="Q4175" s="117"/>
      <c r="R4175" s="117"/>
    </row>
    <row r="4176" spans="11:18" ht="12.75" customHeight="1" x14ac:dyDescent="0.2">
      <c r="K4176" s="107"/>
      <c r="L4176" s="107"/>
      <c r="M4176" s="69"/>
      <c r="N4176" s="69"/>
      <c r="O4176" s="117"/>
      <c r="P4176" s="117"/>
      <c r="Q4176" s="117"/>
      <c r="R4176" s="117"/>
    </row>
    <row r="4177" spans="11:18" ht="12.75" customHeight="1" x14ac:dyDescent="0.2">
      <c r="K4177" s="107"/>
      <c r="L4177" s="107"/>
      <c r="M4177" s="69"/>
      <c r="N4177" s="69"/>
      <c r="O4177" s="117"/>
      <c r="P4177" s="117"/>
      <c r="Q4177" s="117"/>
      <c r="R4177" s="117"/>
    </row>
    <row r="4178" spans="11:18" ht="12.75" customHeight="1" x14ac:dyDescent="0.2">
      <c r="K4178" s="107"/>
      <c r="L4178" s="107"/>
      <c r="M4178" s="69"/>
      <c r="N4178" s="69"/>
      <c r="O4178" s="117"/>
      <c r="P4178" s="117"/>
      <c r="Q4178" s="117"/>
      <c r="R4178" s="117"/>
    </row>
    <row r="4179" spans="11:18" ht="12.75" customHeight="1" x14ac:dyDescent="0.2">
      <c r="K4179" s="107"/>
      <c r="L4179" s="107"/>
      <c r="M4179" s="69"/>
      <c r="N4179" s="69"/>
      <c r="O4179" s="117"/>
      <c r="P4179" s="117"/>
      <c r="Q4179" s="117"/>
      <c r="R4179" s="117"/>
    </row>
    <row r="4180" spans="11:18" ht="12.75" customHeight="1" x14ac:dyDescent="0.2">
      <c r="K4180" s="107"/>
      <c r="L4180" s="107"/>
      <c r="M4180" s="69"/>
      <c r="N4180" s="69"/>
      <c r="O4180" s="117"/>
      <c r="P4180" s="117"/>
      <c r="Q4180" s="117"/>
      <c r="R4180" s="117"/>
    </row>
    <row r="4181" spans="11:18" ht="12.75" customHeight="1" x14ac:dyDescent="0.2">
      <c r="K4181" s="107"/>
      <c r="L4181" s="107"/>
      <c r="M4181" s="69"/>
      <c r="N4181" s="69"/>
      <c r="O4181" s="117"/>
      <c r="P4181" s="117"/>
      <c r="Q4181" s="117"/>
      <c r="R4181" s="117"/>
    </row>
    <row r="4182" spans="11:18" ht="12.75" customHeight="1" x14ac:dyDescent="0.2">
      <c r="K4182" s="107"/>
      <c r="L4182" s="107"/>
      <c r="M4182" s="69"/>
      <c r="N4182" s="69"/>
      <c r="O4182" s="117"/>
      <c r="P4182" s="117"/>
      <c r="Q4182" s="117"/>
      <c r="R4182" s="117"/>
    </row>
    <row r="4183" spans="11:18" ht="12.75" customHeight="1" x14ac:dyDescent="0.2">
      <c r="K4183" s="107"/>
      <c r="L4183" s="107"/>
      <c r="M4183" s="69"/>
      <c r="N4183" s="69"/>
      <c r="O4183" s="117"/>
      <c r="P4183" s="117"/>
      <c r="Q4183" s="117"/>
      <c r="R4183" s="117"/>
    </row>
    <row r="4184" spans="11:18" ht="12.75" customHeight="1" x14ac:dyDescent="0.2">
      <c r="K4184" s="107"/>
      <c r="L4184" s="107"/>
      <c r="M4184" s="69"/>
      <c r="N4184" s="69"/>
      <c r="O4184" s="117"/>
      <c r="P4184" s="117"/>
      <c r="Q4184" s="117"/>
      <c r="R4184" s="117"/>
    </row>
    <row r="4185" spans="11:18" ht="12.75" customHeight="1" x14ac:dyDescent="0.2">
      <c r="K4185" s="107"/>
      <c r="L4185" s="107"/>
      <c r="M4185" s="69"/>
      <c r="N4185" s="69"/>
      <c r="O4185" s="117"/>
      <c r="P4185" s="117"/>
      <c r="Q4185" s="117"/>
      <c r="R4185" s="117"/>
    </row>
    <row r="4186" spans="11:18" ht="12.75" customHeight="1" x14ac:dyDescent="0.2">
      <c r="K4186" s="107"/>
      <c r="L4186" s="107"/>
      <c r="M4186" s="69"/>
      <c r="N4186" s="69"/>
      <c r="O4186" s="117"/>
      <c r="P4186" s="117"/>
      <c r="Q4186" s="117"/>
      <c r="R4186" s="117"/>
    </row>
    <row r="4187" spans="11:18" ht="12.75" customHeight="1" x14ac:dyDescent="0.2">
      <c r="K4187" s="107"/>
      <c r="L4187" s="107"/>
      <c r="M4187" s="69"/>
      <c r="N4187" s="69"/>
      <c r="O4187" s="117"/>
      <c r="P4187" s="117"/>
      <c r="Q4187" s="117"/>
      <c r="R4187" s="117"/>
    </row>
    <row r="4188" spans="11:18" ht="12.75" customHeight="1" x14ac:dyDescent="0.2">
      <c r="K4188" s="107"/>
      <c r="L4188" s="107"/>
      <c r="M4188" s="69"/>
      <c r="N4188" s="69"/>
      <c r="O4188" s="117"/>
      <c r="P4188" s="117"/>
      <c r="Q4188" s="117"/>
      <c r="R4188" s="117"/>
    </row>
    <row r="4189" spans="11:18" ht="12.75" customHeight="1" x14ac:dyDescent="0.2">
      <c r="K4189" s="107"/>
      <c r="L4189" s="107"/>
      <c r="M4189" s="69"/>
      <c r="N4189" s="69"/>
      <c r="O4189" s="117"/>
      <c r="P4189" s="117"/>
      <c r="Q4189" s="117"/>
      <c r="R4189" s="117"/>
    </row>
    <row r="4190" spans="11:18" ht="12.75" customHeight="1" x14ac:dyDescent="0.2">
      <c r="K4190" s="107"/>
      <c r="L4190" s="107"/>
      <c r="M4190" s="69"/>
      <c r="N4190" s="69"/>
      <c r="O4190" s="117"/>
      <c r="P4190" s="117"/>
      <c r="Q4190" s="117"/>
      <c r="R4190" s="117"/>
    </row>
    <row r="4191" spans="11:18" ht="12.75" customHeight="1" x14ac:dyDescent="0.2">
      <c r="K4191" s="107"/>
      <c r="L4191" s="107"/>
      <c r="M4191" s="69"/>
      <c r="N4191" s="69"/>
      <c r="O4191" s="117"/>
      <c r="P4191" s="117"/>
      <c r="Q4191" s="117"/>
      <c r="R4191" s="117"/>
    </row>
    <row r="4192" spans="11:18" ht="12.75" customHeight="1" x14ac:dyDescent="0.2">
      <c r="K4192" s="107"/>
      <c r="L4192" s="107"/>
      <c r="M4192" s="69"/>
      <c r="N4192" s="69"/>
      <c r="O4192" s="117"/>
      <c r="P4192" s="117"/>
      <c r="Q4192" s="117"/>
      <c r="R4192" s="117"/>
    </row>
    <row r="4193" spans="11:18" ht="12.75" customHeight="1" x14ac:dyDescent="0.2">
      <c r="K4193" s="107"/>
      <c r="L4193" s="107"/>
      <c r="M4193" s="69"/>
      <c r="N4193" s="69"/>
      <c r="O4193" s="117"/>
      <c r="P4193" s="117"/>
      <c r="Q4193" s="117"/>
      <c r="R4193" s="117"/>
    </row>
    <row r="4194" spans="11:18" ht="12.75" customHeight="1" x14ac:dyDescent="0.2">
      <c r="K4194" s="107"/>
      <c r="L4194" s="107"/>
      <c r="M4194" s="69"/>
      <c r="N4194" s="69"/>
      <c r="O4194" s="117"/>
      <c r="P4194" s="117"/>
      <c r="Q4194" s="117"/>
      <c r="R4194" s="117"/>
    </row>
    <row r="4195" spans="11:18" ht="12.75" customHeight="1" x14ac:dyDescent="0.2">
      <c r="K4195" s="107"/>
      <c r="L4195" s="107"/>
      <c r="M4195" s="69"/>
      <c r="N4195" s="69"/>
      <c r="O4195" s="117"/>
      <c r="P4195" s="117"/>
      <c r="Q4195" s="117"/>
      <c r="R4195" s="117"/>
    </row>
    <row r="4196" spans="11:18" ht="12.75" customHeight="1" x14ac:dyDescent="0.2">
      <c r="K4196" s="107"/>
      <c r="L4196" s="107"/>
      <c r="M4196" s="69"/>
      <c r="N4196" s="69"/>
      <c r="O4196" s="117"/>
      <c r="P4196" s="117"/>
      <c r="Q4196" s="117"/>
      <c r="R4196" s="117"/>
    </row>
    <row r="4197" spans="11:18" ht="12.75" customHeight="1" x14ac:dyDescent="0.2">
      <c r="K4197" s="107"/>
      <c r="L4197" s="107"/>
      <c r="M4197" s="69"/>
      <c r="N4197" s="69"/>
      <c r="O4197" s="117"/>
      <c r="P4197" s="117"/>
      <c r="Q4197" s="117"/>
      <c r="R4197" s="117"/>
    </row>
    <row r="4198" spans="11:18" ht="12.75" customHeight="1" x14ac:dyDescent="0.2">
      <c r="K4198" s="107"/>
      <c r="L4198" s="107"/>
      <c r="M4198" s="69"/>
      <c r="N4198" s="69"/>
      <c r="O4198" s="117"/>
      <c r="P4198" s="117"/>
      <c r="Q4198" s="117"/>
      <c r="R4198" s="117"/>
    </row>
    <row r="4199" spans="11:18" ht="12.75" customHeight="1" x14ac:dyDescent="0.2">
      <c r="K4199" s="107"/>
      <c r="L4199" s="107"/>
      <c r="M4199" s="69"/>
      <c r="N4199" s="69"/>
      <c r="O4199" s="117"/>
      <c r="P4199" s="117"/>
      <c r="Q4199" s="117"/>
      <c r="R4199" s="117"/>
    </row>
    <row r="4200" spans="11:18" ht="12.75" customHeight="1" x14ac:dyDescent="0.2">
      <c r="K4200" s="107"/>
      <c r="L4200" s="107"/>
      <c r="M4200" s="69"/>
      <c r="N4200" s="69"/>
      <c r="O4200" s="117"/>
      <c r="P4200" s="117"/>
      <c r="Q4200" s="117"/>
      <c r="R4200" s="117"/>
    </row>
    <row r="4201" spans="11:18" ht="12.75" customHeight="1" x14ac:dyDescent="0.2">
      <c r="K4201" s="107"/>
      <c r="L4201" s="107"/>
      <c r="M4201" s="69"/>
      <c r="N4201" s="69"/>
      <c r="O4201" s="117"/>
      <c r="P4201" s="117"/>
      <c r="Q4201" s="117"/>
      <c r="R4201" s="117"/>
    </row>
    <row r="4202" spans="11:18" ht="12.75" customHeight="1" x14ac:dyDescent="0.2">
      <c r="K4202" s="107"/>
      <c r="L4202" s="107"/>
      <c r="M4202" s="69"/>
      <c r="N4202" s="69"/>
      <c r="O4202" s="117"/>
      <c r="P4202" s="117"/>
      <c r="Q4202" s="117"/>
      <c r="R4202" s="117"/>
    </row>
    <row r="4203" spans="11:18" ht="12.75" customHeight="1" x14ac:dyDescent="0.2">
      <c r="K4203" s="107"/>
      <c r="L4203" s="107"/>
      <c r="M4203" s="69"/>
      <c r="N4203" s="69"/>
      <c r="O4203" s="117"/>
      <c r="P4203" s="117"/>
      <c r="Q4203" s="117"/>
      <c r="R4203" s="117"/>
    </row>
    <row r="4204" spans="11:18" ht="12.75" customHeight="1" x14ac:dyDescent="0.2">
      <c r="K4204" s="107"/>
      <c r="L4204" s="107"/>
      <c r="M4204" s="69"/>
      <c r="N4204" s="69"/>
      <c r="O4204" s="117"/>
      <c r="P4204" s="117"/>
      <c r="Q4204" s="117"/>
      <c r="R4204" s="117"/>
    </row>
    <row r="4205" spans="11:18" ht="12.75" customHeight="1" x14ac:dyDescent="0.2">
      <c r="K4205" s="107"/>
      <c r="L4205" s="107"/>
      <c r="M4205" s="69"/>
      <c r="N4205" s="69"/>
      <c r="O4205" s="117"/>
      <c r="P4205" s="117"/>
      <c r="Q4205" s="117"/>
      <c r="R4205" s="117"/>
    </row>
    <row r="4206" spans="11:18" ht="12.75" customHeight="1" x14ac:dyDescent="0.2">
      <c r="K4206" s="107"/>
      <c r="L4206" s="107"/>
      <c r="M4206" s="69"/>
      <c r="N4206" s="69"/>
      <c r="O4206" s="117"/>
      <c r="P4206" s="117"/>
      <c r="Q4206" s="117"/>
      <c r="R4206" s="117"/>
    </row>
    <row r="4207" spans="11:18" ht="12.75" customHeight="1" x14ac:dyDescent="0.2">
      <c r="K4207" s="107"/>
      <c r="L4207" s="107"/>
      <c r="M4207" s="69"/>
      <c r="N4207" s="69"/>
      <c r="O4207" s="117"/>
      <c r="P4207" s="117"/>
      <c r="Q4207" s="117"/>
      <c r="R4207" s="117"/>
    </row>
    <row r="4208" spans="11:18" ht="12.75" customHeight="1" x14ac:dyDescent="0.2">
      <c r="K4208" s="107"/>
      <c r="L4208" s="107"/>
      <c r="M4208" s="69"/>
      <c r="N4208" s="69"/>
      <c r="O4208" s="117"/>
      <c r="P4208" s="117"/>
      <c r="Q4208" s="117"/>
      <c r="R4208" s="117"/>
    </row>
    <row r="4209" spans="11:18" ht="12.75" customHeight="1" x14ac:dyDescent="0.2">
      <c r="K4209" s="107"/>
      <c r="L4209" s="107"/>
      <c r="M4209" s="69"/>
      <c r="N4209" s="69"/>
      <c r="O4209" s="117"/>
      <c r="P4209" s="117"/>
      <c r="Q4209" s="117"/>
      <c r="R4209" s="117"/>
    </row>
    <row r="4210" spans="11:18" ht="12.75" customHeight="1" x14ac:dyDescent="0.2">
      <c r="K4210" s="107"/>
      <c r="L4210" s="107"/>
      <c r="M4210" s="69"/>
      <c r="N4210" s="69"/>
      <c r="O4210" s="117"/>
      <c r="P4210" s="117"/>
      <c r="Q4210" s="117"/>
      <c r="R4210" s="117"/>
    </row>
    <row r="4211" spans="11:18" ht="12.75" customHeight="1" x14ac:dyDescent="0.2">
      <c r="K4211" s="107"/>
      <c r="L4211" s="107"/>
      <c r="M4211" s="69"/>
      <c r="N4211" s="69"/>
      <c r="O4211" s="117"/>
      <c r="P4211" s="117"/>
      <c r="Q4211" s="117"/>
      <c r="R4211" s="117"/>
    </row>
    <row r="4212" spans="11:18" ht="12.75" customHeight="1" x14ac:dyDescent="0.2">
      <c r="K4212" s="107"/>
      <c r="L4212" s="107"/>
      <c r="M4212" s="69"/>
      <c r="N4212" s="69"/>
      <c r="O4212" s="117"/>
      <c r="P4212" s="117"/>
      <c r="Q4212" s="117"/>
      <c r="R4212" s="117"/>
    </row>
    <row r="4213" spans="11:18" ht="12.75" customHeight="1" x14ac:dyDescent="0.2">
      <c r="K4213" s="107"/>
      <c r="L4213" s="107"/>
      <c r="M4213" s="69"/>
      <c r="N4213" s="69"/>
      <c r="O4213" s="117"/>
      <c r="P4213" s="117"/>
      <c r="Q4213" s="117"/>
      <c r="R4213" s="117"/>
    </row>
    <row r="4214" spans="11:18" ht="12.75" customHeight="1" x14ac:dyDescent="0.2">
      <c r="K4214" s="107"/>
      <c r="L4214" s="107"/>
      <c r="M4214" s="69"/>
      <c r="N4214" s="69"/>
      <c r="O4214" s="117"/>
      <c r="P4214" s="117"/>
      <c r="Q4214" s="117"/>
      <c r="R4214" s="117"/>
    </row>
    <row r="4215" spans="11:18" ht="12.75" customHeight="1" x14ac:dyDescent="0.2">
      <c r="K4215" s="107"/>
      <c r="L4215" s="107"/>
      <c r="M4215" s="69"/>
      <c r="N4215" s="69"/>
      <c r="O4215" s="117"/>
      <c r="P4215" s="117"/>
      <c r="Q4215" s="117"/>
      <c r="R4215" s="117"/>
    </row>
    <row r="4216" spans="11:18" ht="12.75" customHeight="1" x14ac:dyDescent="0.2">
      <c r="K4216" s="107"/>
      <c r="L4216" s="107"/>
      <c r="M4216" s="69"/>
      <c r="N4216" s="69"/>
      <c r="O4216" s="117"/>
      <c r="P4216" s="117"/>
      <c r="Q4216" s="117"/>
      <c r="R4216" s="117"/>
    </row>
    <row r="4217" spans="11:18" ht="12.75" customHeight="1" x14ac:dyDescent="0.2">
      <c r="K4217" s="107"/>
      <c r="L4217" s="107"/>
      <c r="M4217" s="69"/>
      <c r="N4217" s="69"/>
      <c r="O4217" s="117"/>
      <c r="P4217" s="117"/>
      <c r="Q4217" s="117"/>
      <c r="R4217" s="117"/>
    </row>
    <row r="4218" spans="11:18" ht="12.75" customHeight="1" x14ac:dyDescent="0.2">
      <c r="K4218" s="107"/>
      <c r="L4218" s="107"/>
      <c r="M4218" s="69"/>
      <c r="N4218" s="69"/>
      <c r="O4218" s="117"/>
      <c r="P4218" s="117"/>
      <c r="Q4218" s="117"/>
      <c r="R4218" s="117"/>
    </row>
    <row r="4219" spans="11:18" ht="12.75" customHeight="1" x14ac:dyDescent="0.2">
      <c r="K4219" s="107"/>
      <c r="L4219" s="107"/>
      <c r="M4219" s="69"/>
      <c r="N4219" s="69"/>
      <c r="O4219" s="117"/>
      <c r="P4219" s="117"/>
      <c r="Q4219" s="117"/>
      <c r="R4219" s="117"/>
    </row>
    <row r="4220" spans="11:18" ht="12.75" customHeight="1" x14ac:dyDescent="0.2">
      <c r="K4220" s="107"/>
      <c r="L4220" s="107"/>
      <c r="M4220" s="69"/>
      <c r="N4220" s="69"/>
      <c r="O4220" s="117"/>
      <c r="P4220" s="117"/>
      <c r="Q4220" s="117"/>
      <c r="R4220" s="117"/>
    </row>
    <row r="4221" spans="11:18" ht="12.75" customHeight="1" x14ac:dyDescent="0.2">
      <c r="K4221" s="107"/>
      <c r="L4221" s="107"/>
      <c r="M4221" s="69"/>
      <c r="N4221" s="69"/>
      <c r="O4221" s="117"/>
      <c r="P4221" s="117"/>
      <c r="Q4221" s="117"/>
      <c r="R4221" s="117"/>
    </row>
    <row r="4222" spans="11:18" ht="12.75" customHeight="1" x14ac:dyDescent="0.2">
      <c r="K4222" s="107"/>
      <c r="L4222" s="107"/>
      <c r="M4222" s="69"/>
      <c r="N4222" s="69"/>
      <c r="O4222" s="117"/>
      <c r="P4222" s="117"/>
      <c r="Q4222" s="117"/>
      <c r="R4222" s="117"/>
    </row>
    <row r="4223" spans="11:18" ht="12.75" customHeight="1" x14ac:dyDescent="0.2">
      <c r="K4223" s="107"/>
      <c r="L4223" s="107"/>
      <c r="M4223" s="69"/>
      <c r="N4223" s="69"/>
      <c r="O4223" s="117"/>
      <c r="P4223" s="117"/>
      <c r="Q4223" s="117"/>
      <c r="R4223" s="117"/>
    </row>
    <row r="4224" spans="11:18" ht="12.75" customHeight="1" x14ac:dyDescent="0.2">
      <c r="K4224" s="107"/>
      <c r="L4224" s="107"/>
      <c r="M4224" s="69"/>
      <c r="N4224" s="69"/>
      <c r="O4224" s="117"/>
      <c r="P4224" s="117"/>
      <c r="Q4224" s="117"/>
      <c r="R4224" s="117"/>
    </row>
    <row r="4225" spans="11:18" ht="12.75" customHeight="1" x14ac:dyDescent="0.2">
      <c r="K4225" s="107"/>
      <c r="L4225" s="107"/>
      <c r="M4225" s="69"/>
      <c r="N4225" s="69"/>
      <c r="O4225" s="117"/>
      <c r="P4225" s="117"/>
      <c r="Q4225" s="117"/>
      <c r="R4225" s="117"/>
    </row>
    <row r="4226" spans="11:18" ht="12.75" customHeight="1" x14ac:dyDescent="0.2">
      <c r="K4226" s="107"/>
      <c r="L4226" s="107"/>
      <c r="M4226" s="69"/>
      <c r="N4226" s="69"/>
      <c r="O4226" s="117"/>
      <c r="P4226" s="117"/>
      <c r="Q4226" s="117"/>
      <c r="R4226" s="117"/>
    </row>
    <row r="4227" spans="11:18" ht="12.75" customHeight="1" x14ac:dyDescent="0.2">
      <c r="K4227" s="107"/>
      <c r="L4227" s="107"/>
      <c r="M4227" s="69"/>
      <c r="N4227" s="69"/>
      <c r="O4227" s="117"/>
      <c r="P4227" s="117"/>
      <c r="Q4227" s="117"/>
      <c r="R4227" s="117"/>
    </row>
    <row r="4228" spans="11:18" ht="12.75" customHeight="1" x14ac:dyDescent="0.2">
      <c r="K4228" s="107"/>
      <c r="L4228" s="107"/>
      <c r="M4228" s="69"/>
      <c r="N4228" s="69"/>
      <c r="O4228" s="117"/>
      <c r="P4228" s="117"/>
      <c r="Q4228" s="117"/>
      <c r="R4228" s="117"/>
    </row>
    <row r="4229" spans="11:18" ht="12.75" customHeight="1" x14ac:dyDescent="0.2">
      <c r="K4229" s="107"/>
      <c r="L4229" s="107"/>
      <c r="M4229" s="69"/>
      <c r="N4229" s="69"/>
      <c r="O4229" s="117"/>
      <c r="P4229" s="117"/>
      <c r="Q4229" s="117"/>
      <c r="R4229" s="117"/>
    </row>
    <row r="4230" spans="11:18" ht="12.75" customHeight="1" x14ac:dyDescent="0.2">
      <c r="K4230" s="107"/>
      <c r="L4230" s="107"/>
      <c r="M4230" s="69"/>
      <c r="N4230" s="69"/>
      <c r="O4230" s="117"/>
      <c r="P4230" s="117"/>
      <c r="Q4230" s="117"/>
      <c r="R4230" s="117"/>
    </row>
    <row r="4231" spans="11:18" ht="12.75" customHeight="1" x14ac:dyDescent="0.2">
      <c r="K4231" s="107"/>
      <c r="L4231" s="107"/>
      <c r="M4231" s="69"/>
      <c r="N4231" s="69"/>
      <c r="O4231" s="117"/>
      <c r="P4231" s="117"/>
      <c r="Q4231" s="117"/>
      <c r="R4231" s="117"/>
    </row>
    <row r="4232" spans="11:18" ht="12.75" customHeight="1" x14ac:dyDescent="0.2">
      <c r="K4232" s="107"/>
      <c r="L4232" s="107"/>
      <c r="M4232" s="69"/>
      <c r="N4232" s="69"/>
      <c r="O4232" s="117"/>
      <c r="P4232" s="117"/>
      <c r="Q4232" s="117"/>
      <c r="R4232" s="117"/>
    </row>
    <row r="4233" spans="11:18" ht="12.75" customHeight="1" x14ac:dyDescent="0.2">
      <c r="K4233" s="107"/>
      <c r="L4233" s="107"/>
      <c r="M4233" s="69"/>
      <c r="N4233" s="69"/>
      <c r="O4233" s="117"/>
      <c r="P4233" s="117"/>
      <c r="Q4233" s="117"/>
      <c r="R4233" s="117"/>
    </row>
    <row r="4234" spans="11:18" ht="12.75" customHeight="1" x14ac:dyDescent="0.2">
      <c r="K4234" s="107"/>
      <c r="L4234" s="107"/>
      <c r="M4234" s="69"/>
      <c r="N4234" s="69"/>
      <c r="O4234" s="117"/>
      <c r="P4234" s="117"/>
      <c r="Q4234" s="117"/>
      <c r="R4234" s="117"/>
    </row>
    <row r="4235" spans="11:18" ht="12.75" customHeight="1" x14ac:dyDescent="0.2">
      <c r="K4235" s="107"/>
      <c r="L4235" s="107"/>
      <c r="M4235" s="69"/>
      <c r="N4235" s="69"/>
      <c r="O4235" s="117"/>
      <c r="P4235" s="117"/>
      <c r="Q4235" s="117"/>
      <c r="R4235" s="117"/>
    </row>
    <row r="4236" spans="11:18" ht="12.75" customHeight="1" x14ac:dyDescent="0.2">
      <c r="K4236" s="107"/>
      <c r="L4236" s="107"/>
      <c r="M4236" s="69"/>
      <c r="N4236" s="69"/>
      <c r="O4236" s="117"/>
      <c r="P4236" s="117"/>
      <c r="Q4236" s="117"/>
      <c r="R4236" s="117"/>
    </row>
    <row r="4237" spans="11:18" ht="12.75" customHeight="1" x14ac:dyDescent="0.2">
      <c r="K4237" s="107"/>
      <c r="L4237" s="107"/>
      <c r="M4237" s="69"/>
      <c r="N4237" s="69"/>
      <c r="O4237" s="117"/>
      <c r="P4237" s="117"/>
      <c r="Q4237" s="117"/>
      <c r="R4237" s="117"/>
    </row>
    <row r="4238" spans="11:18" ht="12.75" customHeight="1" x14ac:dyDescent="0.2">
      <c r="K4238" s="107"/>
      <c r="L4238" s="107"/>
      <c r="M4238" s="69"/>
      <c r="N4238" s="69"/>
      <c r="O4238" s="117"/>
      <c r="P4238" s="117"/>
      <c r="Q4238" s="117"/>
      <c r="R4238" s="117"/>
    </row>
    <row r="4239" spans="11:18" ht="12.75" customHeight="1" x14ac:dyDescent="0.2">
      <c r="K4239" s="107"/>
      <c r="L4239" s="107"/>
      <c r="M4239" s="69"/>
      <c r="N4239" s="69"/>
      <c r="O4239" s="117"/>
      <c r="P4239" s="117"/>
      <c r="Q4239" s="117"/>
      <c r="R4239" s="117"/>
    </row>
    <row r="4240" spans="11:18" ht="12.75" customHeight="1" x14ac:dyDescent="0.2">
      <c r="K4240" s="107"/>
      <c r="L4240" s="107"/>
      <c r="M4240" s="69"/>
      <c r="N4240" s="69"/>
      <c r="O4240" s="117"/>
      <c r="P4240" s="117"/>
      <c r="Q4240" s="117"/>
      <c r="R4240" s="117"/>
    </row>
    <row r="4241" spans="11:18" ht="12.75" customHeight="1" x14ac:dyDescent="0.2">
      <c r="K4241" s="107"/>
      <c r="L4241" s="107"/>
      <c r="M4241" s="69"/>
      <c r="N4241" s="69"/>
      <c r="O4241" s="117"/>
      <c r="P4241" s="117"/>
      <c r="Q4241" s="117"/>
      <c r="R4241" s="117"/>
    </row>
    <row r="4242" spans="11:18" ht="12.75" customHeight="1" x14ac:dyDescent="0.2">
      <c r="K4242" s="107"/>
      <c r="L4242" s="107"/>
      <c r="M4242" s="69"/>
      <c r="N4242" s="69"/>
      <c r="O4242" s="117"/>
      <c r="P4242" s="117"/>
      <c r="Q4242" s="117"/>
      <c r="R4242" s="117"/>
    </row>
    <row r="4243" spans="11:18" ht="12.75" customHeight="1" x14ac:dyDescent="0.2">
      <c r="K4243" s="107"/>
      <c r="L4243" s="107"/>
      <c r="M4243" s="69"/>
      <c r="N4243" s="69"/>
      <c r="O4243" s="117"/>
      <c r="P4243" s="117"/>
      <c r="Q4243" s="117"/>
      <c r="R4243" s="117"/>
    </row>
    <row r="4244" spans="11:18" ht="12.75" customHeight="1" x14ac:dyDescent="0.2">
      <c r="K4244" s="107"/>
      <c r="L4244" s="107"/>
      <c r="M4244" s="69"/>
      <c r="N4244" s="69"/>
      <c r="O4244" s="117"/>
      <c r="P4244" s="117"/>
      <c r="Q4244" s="117"/>
      <c r="R4244" s="117"/>
    </row>
    <row r="4245" spans="11:18" ht="12.75" customHeight="1" x14ac:dyDescent="0.2">
      <c r="K4245" s="107"/>
      <c r="L4245" s="107"/>
      <c r="M4245" s="69"/>
      <c r="N4245" s="69"/>
      <c r="O4245" s="117"/>
      <c r="P4245" s="117"/>
      <c r="Q4245" s="117"/>
      <c r="R4245" s="117"/>
    </row>
    <row r="4246" spans="11:18" ht="12.75" customHeight="1" x14ac:dyDescent="0.2">
      <c r="K4246" s="107"/>
      <c r="L4246" s="107"/>
      <c r="M4246" s="69"/>
      <c r="N4246" s="69"/>
      <c r="O4246" s="117"/>
      <c r="P4246" s="117"/>
      <c r="Q4246" s="117"/>
      <c r="R4246" s="117"/>
    </row>
    <row r="4247" spans="11:18" ht="12.75" customHeight="1" x14ac:dyDescent="0.2">
      <c r="K4247" s="107"/>
      <c r="L4247" s="107"/>
      <c r="M4247" s="69"/>
      <c r="N4247" s="69"/>
      <c r="O4247" s="117"/>
      <c r="P4247" s="117"/>
      <c r="Q4247" s="117"/>
      <c r="R4247" s="117"/>
    </row>
    <row r="4248" spans="11:18" ht="12.75" customHeight="1" x14ac:dyDescent="0.2">
      <c r="K4248" s="107"/>
      <c r="L4248" s="107"/>
      <c r="M4248" s="69"/>
      <c r="N4248" s="69"/>
      <c r="O4248" s="117"/>
      <c r="P4248" s="117"/>
      <c r="Q4248" s="117"/>
      <c r="R4248" s="117"/>
    </row>
    <row r="4249" spans="11:18" ht="12.75" customHeight="1" x14ac:dyDescent="0.2">
      <c r="K4249" s="107"/>
      <c r="L4249" s="107"/>
      <c r="M4249" s="69"/>
      <c r="N4249" s="69"/>
      <c r="O4249" s="117"/>
      <c r="P4249" s="117"/>
      <c r="Q4249" s="117"/>
      <c r="R4249" s="117"/>
    </row>
    <row r="4250" spans="11:18" ht="12.75" customHeight="1" x14ac:dyDescent="0.2">
      <c r="K4250" s="107"/>
      <c r="L4250" s="107"/>
      <c r="M4250" s="69"/>
      <c r="N4250" s="69"/>
      <c r="O4250" s="117"/>
      <c r="P4250" s="117"/>
      <c r="Q4250" s="117"/>
      <c r="R4250" s="117"/>
    </row>
    <row r="4251" spans="11:18" ht="12.75" customHeight="1" x14ac:dyDescent="0.2">
      <c r="K4251" s="107"/>
      <c r="L4251" s="107"/>
      <c r="M4251" s="69"/>
      <c r="N4251" s="69"/>
      <c r="O4251" s="117"/>
      <c r="P4251" s="117"/>
      <c r="Q4251" s="117"/>
      <c r="R4251" s="117"/>
    </row>
    <row r="4252" spans="11:18" ht="12.75" customHeight="1" x14ac:dyDescent="0.2">
      <c r="K4252" s="107"/>
      <c r="L4252" s="107"/>
      <c r="M4252" s="69"/>
      <c r="N4252" s="69"/>
      <c r="O4252" s="117"/>
      <c r="P4252" s="117"/>
      <c r="Q4252" s="117"/>
      <c r="R4252" s="117"/>
    </row>
    <row r="4253" spans="11:18" ht="12.75" customHeight="1" x14ac:dyDescent="0.2">
      <c r="K4253" s="107"/>
      <c r="L4253" s="107"/>
      <c r="M4253" s="69"/>
      <c r="N4253" s="69"/>
      <c r="O4253" s="117"/>
      <c r="P4253" s="117"/>
      <c r="Q4253" s="117"/>
      <c r="R4253" s="117"/>
    </row>
    <row r="4254" spans="11:18" ht="12.75" customHeight="1" x14ac:dyDescent="0.2">
      <c r="K4254" s="107"/>
      <c r="L4254" s="107"/>
      <c r="M4254" s="69"/>
      <c r="N4254" s="69"/>
      <c r="O4254" s="117"/>
      <c r="P4254" s="117"/>
      <c r="Q4254" s="117"/>
      <c r="R4254" s="117"/>
    </row>
    <row r="4255" spans="11:18" ht="12.75" customHeight="1" x14ac:dyDescent="0.2">
      <c r="K4255" s="107"/>
      <c r="L4255" s="107"/>
      <c r="M4255" s="69"/>
      <c r="N4255" s="69"/>
      <c r="O4255" s="117"/>
      <c r="P4255" s="117"/>
      <c r="Q4255" s="117"/>
      <c r="R4255" s="117"/>
    </row>
    <row r="4256" spans="11:18" ht="12.75" customHeight="1" x14ac:dyDescent="0.2">
      <c r="K4256" s="107"/>
      <c r="L4256" s="107"/>
      <c r="M4256" s="69"/>
      <c r="N4256" s="69"/>
      <c r="O4256" s="117"/>
      <c r="P4256" s="117"/>
      <c r="Q4256" s="117"/>
      <c r="R4256" s="117"/>
    </row>
    <row r="4257" spans="11:18" ht="12.75" customHeight="1" x14ac:dyDescent="0.2">
      <c r="K4257" s="107"/>
      <c r="L4257" s="107"/>
      <c r="M4257" s="69"/>
      <c r="N4257" s="69"/>
      <c r="O4257" s="117"/>
      <c r="P4257" s="117"/>
      <c r="Q4257" s="117"/>
      <c r="R4257" s="117"/>
    </row>
    <row r="4258" spans="11:18" ht="12.75" customHeight="1" x14ac:dyDescent="0.2">
      <c r="K4258" s="107"/>
      <c r="L4258" s="107"/>
      <c r="M4258" s="69"/>
      <c r="N4258" s="69"/>
      <c r="O4258" s="117"/>
      <c r="P4258" s="117"/>
      <c r="Q4258" s="117"/>
      <c r="R4258" s="117"/>
    </row>
    <row r="4259" spans="11:18" ht="12.75" customHeight="1" x14ac:dyDescent="0.2">
      <c r="K4259" s="107"/>
      <c r="L4259" s="107"/>
      <c r="M4259" s="69"/>
      <c r="N4259" s="69"/>
      <c r="O4259" s="117"/>
      <c r="P4259" s="117"/>
      <c r="Q4259" s="117"/>
      <c r="R4259" s="117"/>
    </row>
    <row r="4260" spans="11:18" ht="12.75" customHeight="1" x14ac:dyDescent="0.2">
      <c r="K4260" s="107"/>
      <c r="L4260" s="107"/>
      <c r="M4260" s="69"/>
      <c r="N4260" s="69"/>
      <c r="O4260" s="117"/>
      <c r="P4260" s="117"/>
      <c r="Q4260" s="117"/>
      <c r="R4260" s="117"/>
    </row>
    <row r="4261" spans="11:18" ht="12.75" customHeight="1" x14ac:dyDescent="0.2">
      <c r="K4261" s="107"/>
      <c r="L4261" s="107"/>
      <c r="M4261" s="69"/>
      <c r="N4261" s="69"/>
      <c r="O4261" s="117"/>
      <c r="P4261" s="117"/>
      <c r="Q4261" s="117"/>
      <c r="R4261" s="117"/>
    </row>
    <row r="4262" spans="11:18" ht="12.75" customHeight="1" x14ac:dyDescent="0.2">
      <c r="K4262" s="107"/>
      <c r="L4262" s="107"/>
      <c r="M4262" s="69"/>
      <c r="N4262" s="69"/>
      <c r="O4262" s="117"/>
      <c r="P4262" s="117"/>
      <c r="Q4262" s="117"/>
      <c r="R4262" s="117"/>
    </row>
    <row r="4263" spans="11:18" ht="12.75" customHeight="1" x14ac:dyDescent="0.2">
      <c r="K4263" s="107"/>
      <c r="L4263" s="107"/>
      <c r="M4263" s="69"/>
      <c r="N4263" s="69"/>
      <c r="O4263" s="117"/>
      <c r="P4263" s="117"/>
      <c r="Q4263" s="117"/>
      <c r="R4263" s="117"/>
    </row>
    <row r="4264" spans="11:18" ht="12.75" customHeight="1" x14ac:dyDescent="0.2">
      <c r="K4264" s="107"/>
      <c r="L4264" s="107"/>
      <c r="M4264" s="69"/>
      <c r="N4264" s="69"/>
      <c r="O4264" s="117"/>
      <c r="P4264" s="117"/>
      <c r="Q4264" s="117"/>
      <c r="R4264" s="117"/>
    </row>
    <row r="4265" spans="11:18" ht="12.75" customHeight="1" x14ac:dyDescent="0.2">
      <c r="K4265" s="107"/>
      <c r="L4265" s="107"/>
      <c r="M4265" s="69"/>
      <c r="N4265" s="69"/>
      <c r="O4265" s="117"/>
      <c r="P4265" s="117"/>
      <c r="Q4265" s="117"/>
      <c r="R4265" s="117"/>
    </row>
    <row r="4266" spans="11:18" ht="12.75" customHeight="1" x14ac:dyDescent="0.2">
      <c r="K4266" s="107"/>
      <c r="L4266" s="107"/>
      <c r="M4266" s="69"/>
      <c r="N4266" s="69"/>
      <c r="O4266" s="117"/>
      <c r="P4266" s="117"/>
      <c r="Q4266" s="117"/>
      <c r="R4266" s="117"/>
    </row>
    <row r="4267" spans="11:18" ht="12.75" customHeight="1" x14ac:dyDescent="0.2">
      <c r="K4267" s="107"/>
      <c r="L4267" s="107"/>
      <c r="M4267" s="69"/>
      <c r="N4267" s="69"/>
      <c r="O4267" s="117"/>
      <c r="P4267" s="117"/>
      <c r="Q4267" s="117"/>
      <c r="R4267" s="117"/>
    </row>
    <row r="4268" spans="11:18" ht="12.75" customHeight="1" x14ac:dyDescent="0.2">
      <c r="K4268" s="107"/>
      <c r="L4268" s="107"/>
      <c r="M4268" s="69"/>
      <c r="N4268" s="69"/>
      <c r="O4268" s="117"/>
      <c r="P4268" s="117"/>
      <c r="Q4268" s="117"/>
      <c r="R4268" s="117"/>
    </row>
    <row r="4269" spans="11:18" ht="12.75" customHeight="1" x14ac:dyDescent="0.2">
      <c r="K4269" s="107"/>
      <c r="L4269" s="107"/>
      <c r="M4269" s="69"/>
      <c r="N4269" s="69"/>
      <c r="O4269" s="117"/>
      <c r="P4269" s="117"/>
      <c r="Q4269" s="117"/>
      <c r="R4269" s="117"/>
    </row>
    <row r="4270" spans="11:18" ht="12.75" customHeight="1" x14ac:dyDescent="0.2">
      <c r="K4270" s="107"/>
      <c r="L4270" s="107"/>
      <c r="M4270" s="69"/>
      <c r="N4270" s="69"/>
      <c r="O4270" s="117"/>
      <c r="P4270" s="117"/>
      <c r="Q4270" s="117"/>
      <c r="R4270" s="117"/>
    </row>
    <row r="4271" spans="11:18" ht="12.75" customHeight="1" x14ac:dyDescent="0.2">
      <c r="K4271" s="107"/>
      <c r="L4271" s="107"/>
      <c r="M4271" s="69"/>
      <c r="N4271" s="69"/>
      <c r="O4271" s="117"/>
      <c r="P4271" s="117"/>
      <c r="Q4271" s="117"/>
      <c r="R4271" s="117"/>
    </row>
    <row r="4272" spans="11:18" ht="12.75" customHeight="1" x14ac:dyDescent="0.2">
      <c r="K4272" s="107"/>
      <c r="L4272" s="107"/>
      <c r="M4272" s="69"/>
      <c r="N4272" s="69"/>
      <c r="O4272" s="117"/>
      <c r="P4272" s="117"/>
      <c r="Q4272" s="117"/>
      <c r="R4272" s="117"/>
    </row>
    <row r="4273" spans="11:18" ht="12.75" customHeight="1" x14ac:dyDescent="0.2">
      <c r="K4273" s="107"/>
      <c r="L4273" s="107"/>
      <c r="M4273" s="69"/>
      <c r="N4273" s="69"/>
      <c r="O4273" s="117"/>
      <c r="P4273" s="117"/>
      <c r="Q4273" s="117"/>
      <c r="R4273" s="117"/>
    </row>
    <row r="4274" spans="11:18" ht="12.75" customHeight="1" x14ac:dyDescent="0.2">
      <c r="K4274" s="107"/>
      <c r="L4274" s="107"/>
      <c r="M4274" s="69"/>
      <c r="N4274" s="69"/>
      <c r="O4274" s="117"/>
      <c r="P4274" s="117"/>
      <c r="Q4274" s="117"/>
      <c r="R4274" s="117"/>
    </row>
    <row r="4275" spans="11:18" ht="12.75" customHeight="1" x14ac:dyDescent="0.2">
      <c r="K4275" s="107"/>
      <c r="L4275" s="107"/>
      <c r="M4275" s="69"/>
      <c r="N4275" s="69"/>
      <c r="O4275" s="117"/>
      <c r="P4275" s="117"/>
      <c r="Q4275" s="117"/>
      <c r="R4275" s="117"/>
    </row>
    <row r="4276" spans="11:18" ht="12.75" customHeight="1" x14ac:dyDescent="0.2">
      <c r="K4276" s="107"/>
      <c r="L4276" s="107"/>
      <c r="M4276" s="69"/>
      <c r="N4276" s="69"/>
      <c r="O4276" s="117"/>
      <c r="P4276" s="117"/>
      <c r="Q4276" s="117"/>
      <c r="R4276" s="117"/>
    </row>
    <row r="4277" spans="11:18" ht="12.75" customHeight="1" x14ac:dyDescent="0.2">
      <c r="K4277" s="107"/>
      <c r="L4277" s="107"/>
      <c r="M4277" s="69"/>
      <c r="N4277" s="69"/>
      <c r="O4277" s="117"/>
      <c r="P4277" s="117"/>
      <c r="Q4277" s="117"/>
      <c r="R4277" s="117"/>
    </row>
    <row r="4278" spans="11:18" ht="12.75" customHeight="1" x14ac:dyDescent="0.2">
      <c r="K4278" s="107"/>
      <c r="L4278" s="107"/>
      <c r="M4278" s="69"/>
      <c r="N4278" s="69"/>
      <c r="O4278" s="117"/>
      <c r="P4278" s="117"/>
      <c r="Q4278" s="117"/>
      <c r="R4278" s="117"/>
    </row>
    <row r="4279" spans="11:18" ht="12.75" customHeight="1" x14ac:dyDescent="0.2">
      <c r="K4279" s="107"/>
      <c r="L4279" s="107"/>
      <c r="M4279" s="69"/>
      <c r="N4279" s="69"/>
      <c r="O4279" s="117"/>
      <c r="P4279" s="117"/>
      <c r="Q4279" s="117"/>
      <c r="R4279" s="117"/>
    </row>
    <row r="4280" spans="11:18" ht="12.75" customHeight="1" x14ac:dyDescent="0.2">
      <c r="K4280" s="107"/>
      <c r="L4280" s="107"/>
      <c r="M4280" s="69"/>
      <c r="N4280" s="69"/>
      <c r="O4280" s="117"/>
      <c r="P4280" s="117"/>
      <c r="Q4280" s="117"/>
      <c r="R4280" s="117"/>
    </row>
    <row r="4281" spans="11:18" ht="12.75" customHeight="1" x14ac:dyDescent="0.2">
      <c r="K4281" s="107"/>
      <c r="L4281" s="107"/>
      <c r="M4281" s="69"/>
      <c r="N4281" s="69"/>
      <c r="O4281" s="117"/>
      <c r="P4281" s="117"/>
      <c r="Q4281" s="117"/>
      <c r="R4281" s="117"/>
    </row>
    <row r="4282" spans="11:18" ht="12.75" customHeight="1" x14ac:dyDescent="0.2">
      <c r="K4282" s="107"/>
      <c r="L4282" s="107"/>
      <c r="M4282" s="69"/>
      <c r="N4282" s="69"/>
      <c r="O4282" s="117"/>
      <c r="P4282" s="117"/>
      <c r="Q4282" s="117"/>
      <c r="R4282" s="117"/>
    </row>
    <row r="4283" spans="11:18" ht="12.75" customHeight="1" x14ac:dyDescent="0.2">
      <c r="K4283" s="107"/>
      <c r="L4283" s="107"/>
      <c r="M4283" s="69"/>
      <c r="N4283" s="69"/>
      <c r="O4283" s="117"/>
      <c r="P4283" s="117"/>
      <c r="Q4283" s="117"/>
      <c r="R4283" s="117"/>
    </row>
    <row r="4284" spans="11:18" ht="12.75" customHeight="1" x14ac:dyDescent="0.2">
      <c r="K4284" s="107"/>
      <c r="L4284" s="107"/>
      <c r="M4284" s="69"/>
      <c r="N4284" s="69"/>
      <c r="O4284" s="117"/>
      <c r="P4284" s="117"/>
      <c r="Q4284" s="117"/>
      <c r="R4284" s="117"/>
    </row>
    <row r="4285" spans="11:18" ht="12.75" customHeight="1" x14ac:dyDescent="0.2">
      <c r="K4285" s="107"/>
      <c r="L4285" s="107"/>
      <c r="M4285" s="69"/>
      <c r="N4285" s="69"/>
      <c r="O4285" s="117"/>
      <c r="P4285" s="117"/>
      <c r="Q4285" s="117"/>
      <c r="R4285" s="117"/>
    </row>
    <row r="4286" spans="11:18" ht="12.75" customHeight="1" x14ac:dyDescent="0.2">
      <c r="K4286" s="107"/>
      <c r="L4286" s="107"/>
      <c r="M4286" s="69"/>
      <c r="N4286" s="69"/>
      <c r="O4286" s="117"/>
      <c r="P4286" s="117"/>
      <c r="Q4286" s="117"/>
      <c r="R4286" s="117"/>
    </row>
    <row r="4287" spans="11:18" ht="12.75" customHeight="1" x14ac:dyDescent="0.2">
      <c r="K4287" s="107"/>
      <c r="L4287" s="107"/>
      <c r="M4287" s="69"/>
      <c r="N4287" s="69"/>
      <c r="O4287" s="117"/>
      <c r="P4287" s="117"/>
      <c r="Q4287" s="117"/>
      <c r="R4287" s="117"/>
    </row>
    <row r="4288" spans="11:18" ht="12.75" customHeight="1" x14ac:dyDescent="0.2">
      <c r="K4288" s="107"/>
      <c r="L4288" s="107"/>
      <c r="M4288" s="69"/>
      <c r="N4288" s="69"/>
      <c r="O4288" s="117"/>
      <c r="P4288" s="117"/>
      <c r="Q4288" s="117"/>
      <c r="R4288" s="117"/>
    </row>
    <row r="4289" spans="11:18" ht="12.75" customHeight="1" x14ac:dyDescent="0.2">
      <c r="K4289" s="107"/>
      <c r="L4289" s="107"/>
      <c r="M4289" s="69"/>
      <c r="N4289" s="69"/>
      <c r="O4289" s="117"/>
      <c r="P4289" s="117"/>
      <c r="Q4289" s="117"/>
      <c r="R4289" s="117"/>
    </row>
    <row r="4290" spans="11:18" ht="12.75" customHeight="1" x14ac:dyDescent="0.2">
      <c r="K4290" s="107"/>
      <c r="L4290" s="107"/>
      <c r="M4290" s="69"/>
      <c r="N4290" s="69"/>
      <c r="O4290" s="117"/>
      <c r="P4290" s="117"/>
      <c r="Q4290" s="117"/>
      <c r="R4290" s="117"/>
    </row>
    <row r="4291" spans="11:18" ht="12.75" customHeight="1" x14ac:dyDescent="0.2">
      <c r="K4291" s="107"/>
      <c r="L4291" s="107"/>
      <c r="M4291" s="69"/>
      <c r="N4291" s="69"/>
      <c r="O4291" s="117"/>
      <c r="P4291" s="117"/>
      <c r="Q4291" s="117"/>
      <c r="R4291" s="117"/>
    </row>
    <row r="4292" spans="11:18" ht="12.75" customHeight="1" x14ac:dyDescent="0.2">
      <c r="K4292" s="107"/>
      <c r="L4292" s="107"/>
      <c r="M4292" s="69"/>
      <c r="N4292" s="69"/>
      <c r="O4292" s="117"/>
      <c r="P4292" s="117"/>
      <c r="Q4292" s="117"/>
      <c r="R4292" s="117"/>
    </row>
    <row r="4293" spans="11:18" ht="12.75" customHeight="1" x14ac:dyDescent="0.2">
      <c r="K4293" s="107"/>
      <c r="L4293" s="107"/>
      <c r="M4293" s="69"/>
      <c r="N4293" s="69"/>
      <c r="O4293" s="117"/>
      <c r="P4293" s="117"/>
      <c r="Q4293" s="117"/>
      <c r="R4293" s="117"/>
    </row>
    <row r="4294" spans="11:18" ht="12.75" customHeight="1" x14ac:dyDescent="0.2">
      <c r="K4294" s="107"/>
      <c r="L4294" s="107"/>
      <c r="M4294" s="69"/>
      <c r="N4294" s="69"/>
      <c r="O4294" s="117"/>
      <c r="P4294" s="117"/>
      <c r="Q4294" s="117"/>
      <c r="R4294" s="117"/>
    </row>
    <row r="4295" spans="11:18" ht="12.75" customHeight="1" x14ac:dyDescent="0.2">
      <c r="K4295" s="107"/>
      <c r="L4295" s="107"/>
      <c r="M4295" s="69"/>
      <c r="N4295" s="69"/>
      <c r="O4295" s="117"/>
      <c r="P4295" s="117"/>
      <c r="Q4295" s="117"/>
      <c r="R4295" s="117"/>
    </row>
    <row r="4296" spans="11:18" ht="12.75" customHeight="1" x14ac:dyDescent="0.2">
      <c r="K4296" s="107"/>
      <c r="L4296" s="107"/>
      <c r="M4296" s="69"/>
      <c r="N4296" s="69"/>
      <c r="O4296" s="117"/>
      <c r="P4296" s="117"/>
      <c r="Q4296" s="117"/>
      <c r="R4296" s="117"/>
    </row>
    <row r="4297" spans="11:18" ht="12.75" customHeight="1" x14ac:dyDescent="0.2">
      <c r="K4297" s="107"/>
      <c r="L4297" s="107"/>
      <c r="M4297" s="69"/>
      <c r="N4297" s="69"/>
      <c r="O4297" s="117"/>
      <c r="P4297" s="117"/>
      <c r="Q4297" s="117"/>
      <c r="R4297" s="117"/>
    </row>
    <row r="4298" spans="11:18" ht="12.75" customHeight="1" x14ac:dyDescent="0.2">
      <c r="K4298" s="107"/>
      <c r="L4298" s="107"/>
      <c r="M4298" s="69"/>
      <c r="N4298" s="69"/>
      <c r="O4298" s="117"/>
      <c r="P4298" s="117"/>
      <c r="Q4298" s="117"/>
      <c r="R4298" s="117"/>
    </row>
    <row r="4299" spans="11:18" ht="12.75" customHeight="1" x14ac:dyDescent="0.2">
      <c r="K4299" s="107"/>
      <c r="L4299" s="107"/>
      <c r="M4299" s="69"/>
      <c r="N4299" s="69"/>
      <c r="O4299" s="117"/>
      <c r="P4299" s="117"/>
      <c r="Q4299" s="117"/>
      <c r="R4299" s="117"/>
    </row>
    <row r="4300" spans="11:18" ht="12.75" customHeight="1" x14ac:dyDescent="0.2">
      <c r="K4300" s="107"/>
      <c r="L4300" s="107"/>
      <c r="M4300" s="69"/>
      <c r="N4300" s="69"/>
      <c r="O4300" s="117"/>
      <c r="P4300" s="117"/>
      <c r="Q4300" s="117"/>
      <c r="R4300" s="117"/>
    </row>
    <row r="4301" spans="11:18" ht="12.75" customHeight="1" x14ac:dyDescent="0.2">
      <c r="K4301" s="107"/>
      <c r="L4301" s="107"/>
      <c r="M4301" s="69"/>
      <c r="N4301" s="69"/>
      <c r="O4301" s="117"/>
      <c r="P4301" s="117"/>
      <c r="Q4301" s="117"/>
      <c r="R4301" s="117"/>
    </row>
    <row r="4302" spans="11:18" ht="12.75" customHeight="1" x14ac:dyDescent="0.2">
      <c r="K4302" s="107"/>
      <c r="L4302" s="107"/>
      <c r="M4302" s="69"/>
      <c r="N4302" s="69"/>
      <c r="O4302" s="117"/>
      <c r="P4302" s="117"/>
      <c r="Q4302" s="117"/>
      <c r="R4302" s="117"/>
    </row>
    <row r="4303" spans="11:18" ht="12.75" customHeight="1" x14ac:dyDescent="0.2">
      <c r="K4303" s="107"/>
      <c r="L4303" s="107"/>
      <c r="M4303" s="69"/>
      <c r="N4303" s="69"/>
      <c r="O4303" s="117"/>
      <c r="P4303" s="117"/>
      <c r="Q4303" s="117"/>
      <c r="R4303" s="117"/>
    </row>
    <row r="4304" spans="11:18" ht="12.75" customHeight="1" x14ac:dyDescent="0.2">
      <c r="K4304" s="107"/>
      <c r="L4304" s="107"/>
      <c r="M4304" s="69"/>
      <c r="N4304" s="69"/>
      <c r="O4304" s="117"/>
      <c r="P4304" s="117"/>
      <c r="Q4304" s="117"/>
      <c r="R4304" s="117"/>
    </row>
    <row r="4305" spans="11:18" ht="12.75" customHeight="1" x14ac:dyDescent="0.2">
      <c r="K4305" s="107"/>
      <c r="L4305" s="107"/>
      <c r="M4305" s="69"/>
      <c r="N4305" s="69"/>
      <c r="O4305" s="117"/>
      <c r="P4305" s="117"/>
      <c r="Q4305" s="117"/>
      <c r="R4305" s="117"/>
    </row>
    <row r="4306" spans="11:18" ht="12.75" customHeight="1" x14ac:dyDescent="0.2">
      <c r="K4306" s="107"/>
      <c r="L4306" s="107"/>
      <c r="M4306" s="69"/>
      <c r="N4306" s="69"/>
      <c r="O4306" s="117"/>
      <c r="P4306" s="117"/>
      <c r="Q4306" s="117"/>
      <c r="R4306" s="117"/>
    </row>
    <row r="4307" spans="11:18" ht="12.75" customHeight="1" x14ac:dyDescent="0.2">
      <c r="K4307" s="107"/>
      <c r="L4307" s="107"/>
      <c r="M4307" s="69"/>
      <c r="N4307" s="69"/>
      <c r="O4307" s="117"/>
      <c r="P4307" s="117"/>
      <c r="Q4307" s="117"/>
      <c r="R4307" s="117"/>
    </row>
    <row r="4308" spans="11:18" ht="12.75" customHeight="1" x14ac:dyDescent="0.2">
      <c r="K4308" s="107"/>
      <c r="L4308" s="107"/>
      <c r="M4308" s="69"/>
      <c r="N4308" s="69"/>
      <c r="O4308" s="117"/>
      <c r="P4308" s="117"/>
      <c r="Q4308" s="117"/>
      <c r="R4308" s="117"/>
    </row>
    <row r="4309" spans="11:18" ht="12.75" customHeight="1" x14ac:dyDescent="0.2">
      <c r="K4309" s="107"/>
      <c r="L4309" s="107"/>
      <c r="M4309" s="69"/>
      <c r="N4309" s="69"/>
      <c r="O4309" s="117"/>
      <c r="P4309" s="117"/>
      <c r="Q4309" s="117"/>
      <c r="R4309" s="117"/>
    </row>
    <row r="4310" spans="11:18" ht="12.75" customHeight="1" x14ac:dyDescent="0.2">
      <c r="K4310" s="107"/>
      <c r="L4310" s="107"/>
      <c r="M4310" s="69"/>
      <c r="N4310" s="69"/>
      <c r="O4310" s="117"/>
      <c r="P4310" s="117"/>
      <c r="Q4310" s="117"/>
      <c r="R4310" s="117"/>
    </row>
    <row r="4311" spans="11:18" ht="12.75" customHeight="1" x14ac:dyDescent="0.2">
      <c r="K4311" s="107"/>
      <c r="L4311" s="107"/>
      <c r="M4311" s="69"/>
      <c r="N4311" s="69"/>
      <c r="O4311" s="117"/>
      <c r="P4311" s="117"/>
      <c r="Q4311" s="117"/>
      <c r="R4311" s="117"/>
    </row>
    <row r="4312" spans="11:18" ht="12.75" customHeight="1" x14ac:dyDescent="0.2">
      <c r="K4312" s="107"/>
      <c r="L4312" s="107"/>
      <c r="M4312" s="69"/>
      <c r="N4312" s="69"/>
      <c r="O4312" s="117"/>
      <c r="P4312" s="117"/>
      <c r="Q4312" s="117"/>
      <c r="R4312" s="117"/>
    </row>
    <row r="4313" spans="11:18" ht="12.75" customHeight="1" x14ac:dyDescent="0.2">
      <c r="K4313" s="107"/>
      <c r="L4313" s="107"/>
      <c r="M4313" s="69"/>
      <c r="N4313" s="69"/>
      <c r="O4313" s="117"/>
      <c r="P4313" s="117"/>
      <c r="Q4313" s="117"/>
      <c r="R4313" s="117"/>
    </row>
    <row r="4314" spans="11:18" ht="12.75" customHeight="1" x14ac:dyDescent="0.2">
      <c r="K4314" s="107"/>
      <c r="L4314" s="107"/>
      <c r="M4314" s="69"/>
      <c r="N4314" s="69"/>
      <c r="O4314" s="117"/>
      <c r="P4314" s="117"/>
      <c r="Q4314" s="117"/>
      <c r="R4314" s="117"/>
    </row>
    <row r="4315" spans="11:18" ht="12.75" customHeight="1" x14ac:dyDescent="0.2">
      <c r="K4315" s="107"/>
      <c r="L4315" s="107"/>
      <c r="M4315" s="69"/>
      <c r="N4315" s="69"/>
      <c r="O4315" s="117"/>
      <c r="P4315" s="117"/>
      <c r="Q4315" s="117"/>
      <c r="R4315" s="117"/>
    </row>
    <row r="4316" spans="11:18" ht="12.75" customHeight="1" x14ac:dyDescent="0.2">
      <c r="K4316" s="107"/>
      <c r="L4316" s="107"/>
      <c r="M4316" s="69"/>
      <c r="N4316" s="69"/>
      <c r="O4316" s="117"/>
      <c r="P4316" s="117"/>
      <c r="Q4316" s="117"/>
      <c r="R4316" s="117"/>
    </row>
    <row r="4317" spans="11:18" ht="12.75" customHeight="1" x14ac:dyDescent="0.2">
      <c r="K4317" s="107"/>
      <c r="L4317" s="107"/>
      <c r="M4317" s="69"/>
      <c r="N4317" s="69"/>
      <c r="O4317" s="117"/>
      <c r="P4317" s="117"/>
      <c r="Q4317" s="117"/>
      <c r="R4317" s="117"/>
    </row>
    <row r="4318" spans="11:18" ht="12.75" customHeight="1" x14ac:dyDescent="0.2">
      <c r="K4318" s="107"/>
      <c r="L4318" s="107"/>
      <c r="M4318" s="69"/>
      <c r="N4318" s="69"/>
      <c r="O4318" s="117"/>
      <c r="P4318" s="117"/>
      <c r="Q4318" s="117"/>
      <c r="R4318" s="117"/>
    </row>
    <row r="4319" spans="11:18" ht="12.75" customHeight="1" x14ac:dyDescent="0.2">
      <c r="K4319" s="107"/>
      <c r="L4319" s="107"/>
      <c r="M4319" s="69"/>
      <c r="N4319" s="69"/>
      <c r="O4319" s="117"/>
      <c r="P4319" s="117"/>
      <c r="Q4319" s="117"/>
      <c r="R4319" s="117"/>
    </row>
    <row r="4320" spans="11:18" ht="12.75" customHeight="1" x14ac:dyDescent="0.2">
      <c r="K4320" s="107"/>
      <c r="L4320" s="107"/>
      <c r="M4320" s="69"/>
      <c r="N4320" s="69"/>
      <c r="O4320" s="117"/>
      <c r="P4320" s="117"/>
      <c r="Q4320" s="117"/>
      <c r="R4320" s="117"/>
    </row>
    <row r="4321" spans="11:18" ht="12.75" customHeight="1" x14ac:dyDescent="0.2">
      <c r="K4321" s="107"/>
      <c r="L4321" s="107"/>
      <c r="M4321" s="69"/>
      <c r="N4321" s="69"/>
      <c r="O4321" s="117"/>
      <c r="P4321" s="117"/>
      <c r="Q4321" s="117"/>
      <c r="R4321" s="117"/>
    </row>
    <row r="4322" spans="11:18" ht="12.75" customHeight="1" x14ac:dyDescent="0.2">
      <c r="K4322" s="107"/>
      <c r="L4322" s="107"/>
      <c r="M4322" s="69"/>
      <c r="N4322" s="69"/>
      <c r="O4322" s="117"/>
      <c r="P4322" s="117"/>
      <c r="Q4322" s="117"/>
      <c r="R4322" s="117"/>
    </row>
    <row r="4323" spans="11:18" ht="12.75" customHeight="1" x14ac:dyDescent="0.2">
      <c r="K4323" s="107"/>
      <c r="L4323" s="107"/>
      <c r="M4323" s="69"/>
      <c r="N4323" s="69"/>
      <c r="O4323" s="117"/>
      <c r="P4323" s="117"/>
      <c r="Q4323" s="117"/>
      <c r="R4323" s="117"/>
    </row>
    <row r="4324" spans="11:18" ht="12.75" customHeight="1" x14ac:dyDescent="0.2">
      <c r="K4324" s="107"/>
      <c r="L4324" s="107"/>
      <c r="M4324" s="69"/>
      <c r="N4324" s="69"/>
      <c r="O4324" s="117"/>
      <c r="P4324" s="117"/>
      <c r="Q4324" s="117"/>
      <c r="R4324" s="117"/>
    </row>
    <row r="4325" spans="11:18" ht="12.75" customHeight="1" x14ac:dyDescent="0.2">
      <c r="K4325" s="107"/>
      <c r="L4325" s="107"/>
      <c r="M4325" s="69"/>
      <c r="N4325" s="69"/>
      <c r="O4325" s="117"/>
      <c r="P4325" s="117"/>
      <c r="Q4325" s="117"/>
      <c r="R4325" s="117"/>
    </row>
    <row r="4326" spans="11:18" ht="12.75" customHeight="1" x14ac:dyDescent="0.2">
      <c r="K4326" s="107"/>
      <c r="L4326" s="107"/>
      <c r="M4326" s="69"/>
      <c r="N4326" s="69"/>
      <c r="O4326" s="117"/>
      <c r="P4326" s="117"/>
      <c r="Q4326" s="117"/>
      <c r="R4326" s="117"/>
    </row>
    <row r="4327" spans="11:18" ht="12.75" customHeight="1" x14ac:dyDescent="0.2">
      <c r="K4327" s="107"/>
      <c r="L4327" s="107"/>
      <c r="M4327" s="69"/>
      <c r="N4327" s="69"/>
      <c r="O4327" s="117"/>
      <c r="P4327" s="117"/>
      <c r="Q4327" s="117"/>
      <c r="R4327" s="117"/>
    </row>
    <row r="4328" spans="11:18" ht="12.75" customHeight="1" x14ac:dyDescent="0.2">
      <c r="K4328" s="107"/>
      <c r="L4328" s="107"/>
      <c r="M4328" s="69"/>
      <c r="N4328" s="69"/>
      <c r="O4328" s="117"/>
      <c r="P4328" s="117"/>
      <c r="Q4328" s="117"/>
      <c r="R4328" s="117"/>
    </row>
    <row r="4329" spans="11:18" ht="12.75" customHeight="1" x14ac:dyDescent="0.2">
      <c r="K4329" s="107"/>
      <c r="L4329" s="107"/>
      <c r="M4329" s="69"/>
      <c r="N4329" s="69"/>
      <c r="O4329" s="117"/>
      <c r="P4329" s="117"/>
      <c r="Q4329" s="117"/>
      <c r="R4329" s="117"/>
    </row>
    <row r="4330" spans="11:18" ht="12.75" customHeight="1" x14ac:dyDescent="0.2">
      <c r="K4330" s="107"/>
      <c r="L4330" s="107"/>
      <c r="M4330" s="69"/>
      <c r="N4330" s="69"/>
      <c r="O4330" s="117"/>
      <c r="P4330" s="117"/>
      <c r="Q4330" s="117"/>
      <c r="R4330" s="117"/>
    </row>
    <row r="4331" spans="11:18" ht="12.75" customHeight="1" x14ac:dyDescent="0.2">
      <c r="K4331" s="107"/>
      <c r="L4331" s="107"/>
      <c r="M4331" s="69"/>
      <c r="N4331" s="69"/>
      <c r="O4331" s="117"/>
      <c r="P4331" s="117"/>
      <c r="Q4331" s="117"/>
      <c r="R4331" s="117"/>
    </row>
    <row r="4332" spans="11:18" ht="12.75" customHeight="1" x14ac:dyDescent="0.2">
      <c r="K4332" s="107"/>
      <c r="L4332" s="107"/>
      <c r="M4332" s="69"/>
      <c r="N4332" s="69"/>
      <c r="O4332" s="117"/>
      <c r="P4332" s="117"/>
      <c r="Q4332" s="117"/>
      <c r="R4332" s="117"/>
    </row>
    <row r="4333" spans="11:18" ht="12.75" customHeight="1" x14ac:dyDescent="0.2">
      <c r="K4333" s="107"/>
      <c r="L4333" s="107"/>
      <c r="M4333" s="69"/>
      <c r="N4333" s="69"/>
      <c r="O4333" s="117"/>
      <c r="P4333" s="117"/>
      <c r="Q4333" s="117"/>
      <c r="R4333" s="117"/>
    </row>
    <row r="4334" spans="11:18" ht="12.75" customHeight="1" x14ac:dyDescent="0.2">
      <c r="K4334" s="107"/>
      <c r="L4334" s="107"/>
      <c r="M4334" s="69"/>
      <c r="N4334" s="69"/>
      <c r="O4334" s="117"/>
      <c r="P4334" s="117"/>
      <c r="Q4334" s="117"/>
      <c r="R4334" s="117"/>
    </row>
    <row r="4335" spans="11:18" ht="12.75" customHeight="1" x14ac:dyDescent="0.2">
      <c r="K4335" s="107"/>
      <c r="L4335" s="107"/>
      <c r="M4335" s="69"/>
      <c r="N4335" s="69"/>
      <c r="O4335" s="117"/>
      <c r="P4335" s="117"/>
      <c r="Q4335" s="117"/>
      <c r="R4335" s="117"/>
    </row>
    <row r="4336" spans="11:18" ht="12.75" customHeight="1" x14ac:dyDescent="0.2">
      <c r="K4336" s="107"/>
      <c r="L4336" s="107"/>
      <c r="M4336" s="69"/>
      <c r="N4336" s="69"/>
      <c r="O4336" s="117"/>
      <c r="P4336" s="117"/>
      <c r="Q4336" s="117"/>
      <c r="R4336" s="117"/>
    </row>
    <row r="4337" spans="11:18" ht="12.75" customHeight="1" x14ac:dyDescent="0.2">
      <c r="K4337" s="107"/>
      <c r="L4337" s="107"/>
      <c r="M4337" s="69"/>
      <c r="N4337" s="69"/>
      <c r="O4337" s="117"/>
      <c r="P4337" s="117"/>
      <c r="Q4337" s="117"/>
      <c r="R4337" s="117"/>
    </row>
    <row r="4338" spans="11:18" ht="12.75" customHeight="1" x14ac:dyDescent="0.2">
      <c r="K4338" s="107"/>
      <c r="L4338" s="107"/>
      <c r="M4338" s="69"/>
      <c r="N4338" s="69"/>
      <c r="O4338" s="117"/>
      <c r="P4338" s="117"/>
      <c r="Q4338" s="117"/>
      <c r="R4338" s="117"/>
    </row>
    <row r="4339" spans="11:18" ht="12.75" customHeight="1" x14ac:dyDescent="0.2">
      <c r="K4339" s="107"/>
      <c r="L4339" s="107"/>
      <c r="M4339" s="69"/>
      <c r="N4339" s="69"/>
      <c r="O4339" s="117"/>
      <c r="P4339" s="117"/>
      <c r="Q4339" s="117"/>
      <c r="R4339" s="117"/>
    </row>
    <row r="4340" spans="11:18" ht="12.75" customHeight="1" x14ac:dyDescent="0.2">
      <c r="K4340" s="107"/>
      <c r="L4340" s="107"/>
      <c r="M4340" s="69"/>
      <c r="N4340" s="69"/>
      <c r="O4340" s="117"/>
      <c r="P4340" s="117"/>
      <c r="Q4340" s="117"/>
      <c r="R4340" s="117"/>
    </row>
    <row r="4341" spans="11:18" ht="12.75" customHeight="1" x14ac:dyDescent="0.2">
      <c r="K4341" s="107"/>
      <c r="L4341" s="107"/>
      <c r="M4341" s="69"/>
      <c r="N4341" s="69"/>
      <c r="O4341" s="117"/>
      <c r="P4341" s="117"/>
      <c r="Q4341" s="117"/>
      <c r="R4341" s="117"/>
    </row>
    <row r="4342" spans="11:18" ht="12.75" customHeight="1" x14ac:dyDescent="0.2">
      <c r="K4342" s="107"/>
      <c r="L4342" s="107"/>
      <c r="M4342" s="69"/>
      <c r="N4342" s="69"/>
      <c r="O4342" s="117"/>
      <c r="P4342" s="117"/>
      <c r="Q4342" s="117"/>
      <c r="R4342" s="117"/>
    </row>
    <row r="4343" spans="11:18" ht="12.75" customHeight="1" x14ac:dyDescent="0.2">
      <c r="K4343" s="107"/>
      <c r="L4343" s="107"/>
      <c r="M4343" s="69"/>
      <c r="N4343" s="69"/>
      <c r="O4343" s="117"/>
      <c r="P4343" s="117"/>
      <c r="Q4343" s="117"/>
      <c r="R4343" s="117"/>
    </row>
    <row r="4344" spans="11:18" ht="12.75" customHeight="1" x14ac:dyDescent="0.2">
      <c r="K4344" s="107"/>
      <c r="L4344" s="107"/>
      <c r="M4344" s="69"/>
      <c r="N4344" s="69"/>
      <c r="O4344" s="117"/>
      <c r="P4344" s="117"/>
      <c r="Q4344" s="117"/>
      <c r="R4344" s="117"/>
    </row>
    <row r="4345" spans="11:18" ht="12.75" customHeight="1" x14ac:dyDescent="0.2">
      <c r="K4345" s="107"/>
      <c r="L4345" s="107"/>
      <c r="M4345" s="69"/>
      <c r="N4345" s="69"/>
      <c r="O4345" s="117"/>
      <c r="P4345" s="117"/>
      <c r="Q4345" s="117"/>
      <c r="R4345" s="117"/>
    </row>
    <row r="4346" spans="11:18" ht="12.75" customHeight="1" x14ac:dyDescent="0.2">
      <c r="K4346" s="107"/>
      <c r="L4346" s="107"/>
      <c r="M4346" s="69"/>
      <c r="N4346" s="69"/>
      <c r="O4346" s="117"/>
      <c r="P4346" s="117"/>
      <c r="Q4346" s="117"/>
      <c r="R4346" s="117"/>
    </row>
    <row r="4347" spans="11:18" ht="12.75" customHeight="1" x14ac:dyDescent="0.2">
      <c r="K4347" s="107"/>
      <c r="L4347" s="107"/>
      <c r="M4347" s="69"/>
      <c r="N4347" s="69"/>
      <c r="O4347" s="117"/>
      <c r="P4347" s="117"/>
      <c r="Q4347" s="117"/>
      <c r="R4347" s="117"/>
    </row>
    <row r="4348" spans="11:18" ht="12.75" customHeight="1" x14ac:dyDescent="0.2">
      <c r="K4348" s="107"/>
      <c r="L4348" s="107"/>
      <c r="M4348" s="69"/>
      <c r="N4348" s="69"/>
      <c r="O4348" s="117"/>
      <c r="P4348" s="117"/>
      <c r="Q4348" s="117"/>
      <c r="R4348" s="117"/>
    </row>
    <row r="4349" spans="11:18" ht="12.75" customHeight="1" x14ac:dyDescent="0.2">
      <c r="K4349" s="107"/>
      <c r="L4349" s="107"/>
      <c r="M4349" s="69"/>
      <c r="N4349" s="69"/>
      <c r="O4349" s="117"/>
      <c r="P4349" s="117"/>
      <c r="Q4349" s="117"/>
      <c r="R4349" s="117"/>
    </row>
    <row r="4350" spans="11:18" ht="12.75" customHeight="1" x14ac:dyDescent="0.2">
      <c r="K4350" s="107"/>
      <c r="L4350" s="107"/>
      <c r="M4350" s="69"/>
      <c r="N4350" s="69"/>
      <c r="O4350" s="117"/>
      <c r="P4350" s="117"/>
      <c r="Q4350" s="117"/>
      <c r="R4350" s="117"/>
    </row>
    <row r="4351" spans="11:18" ht="12.75" customHeight="1" x14ac:dyDescent="0.2">
      <c r="K4351" s="107"/>
      <c r="L4351" s="107"/>
      <c r="M4351" s="69"/>
      <c r="N4351" s="69"/>
      <c r="O4351" s="117"/>
      <c r="P4351" s="117"/>
      <c r="Q4351" s="117"/>
      <c r="R4351" s="117"/>
    </row>
    <row r="4352" spans="11:18" ht="12.75" customHeight="1" x14ac:dyDescent="0.2">
      <c r="K4352" s="107"/>
      <c r="L4352" s="107"/>
      <c r="M4352" s="69"/>
      <c r="N4352" s="69"/>
      <c r="O4352" s="117"/>
      <c r="P4352" s="117"/>
      <c r="Q4352" s="117"/>
      <c r="R4352" s="117"/>
    </row>
    <row r="4353" spans="11:18" ht="12.75" customHeight="1" x14ac:dyDescent="0.2">
      <c r="K4353" s="107"/>
      <c r="L4353" s="107"/>
      <c r="M4353" s="69"/>
      <c r="N4353" s="69"/>
      <c r="O4353" s="117"/>
      <c r="P4353" s="117"/>
      <c r="Q4353" s="117"/>
      <c r="R4353" s="117"/>
    </row>
    <row r="4354" spans="11:18" ht="12.75" customHeight="1" x14ac:dyDescent="0.2">
      <c r="K4354" s="107"/>
      <c r="L4354" s="107"/>
      <c r="M4354" s="69"/>
      <c r="N4354" s="69"/>
      <c r="O4354" s="117"/>
      <c r="P4354" s="117"/>
      <c r="Q4354" s="117"/>
      <c r="R4354" s="117"/>
    </row>
    <row r="4355" spans="11:18" ht="12.75" customHeight="1" x14ac:dyDescent="0.2">
      <c r="K4355" s="107"/>
      <c r="L4355" s="107"/>
      <c r="M4355" s="69"/>
      <c r="N4355" s="69"/>
      <c r="O4355" s="117"/>
      <c r="P4355" s="117"/>
      <c r="Q4355" s="117"/>
      <c r="R4355" s="117"/>
    </row>
    <row r="4356" spans="11:18" ht="12.75" customHeight="1" x14ac:dyDescent="0.2">
      <c r="K4356" s="107"/>
      <c r="L4356" s="107"/>
      <c r="M4356" s="69"/>
      <c r="N4356" s="69"/>
      <c r="O4356" s="117"/>
      <c r="P4356" s="117"/>
      <c r="Q4356" s="117"/>
      <c r="R4356" s="117"/>
    </row>
    <row r="4357" spans="11:18" ht="12.75" customHeight="1" x14ac:dyDescent="0.2">
      <c r="K4357" s="107"/>
      <c r="L4357" s="107"/>
      <c r="M4357" s="69"/>
      <c r="N4357" s="69"/>
      <c r="O4357" s="117"/>
      <c r="P4357" s="117"/>
      <c r="Q4357" s="117"/>
      <c r="R4357" s="117"/>
    </row>
    <row r="4358" spans="11:18" ht="12.75" customHeight="1" x14ac:dyDescent="0.2">
      <c r="K4358" s="107"/>
      <c r="L4358" s="107"/>
      <c r="M4358" s="69"/>
      <c r="N4358" s="69"/>
      <c r="O4358" s="117"/>
      <c r="P4358" s="117"/>
      <c r="Q4358" s="117"/>
      <c r="R4358" s="117"/>
    </row>
    <row r="4359" spans="11:18" ht="12.75" customHeight="1" x14ac:dyDescent="0.2">
      <c r="K4359" s="107"/>
      <c r="L4359" s="107"/>
      <c r="M4359" s="69"/>
      <c r="N4359" s="69"/>
      <c r="O4359" s="117"/>
      <c r="P4359" s="117"/>
      <c r="Q4359" s="117"/>
      <c r="R4359" s="117"/>
    </row>
    <row r="4360" spans="11:18" ht="12.75" customHeight="1" x14ac:dyDescent="0.2">
      <c r="K4360" s="107"/>
      <c r="L4360" s="107"/>
      <c r="M4360" s="69"/>
      <c r="N4360" s="69"/>
      <c r="O4360" s="117"/>
      <c r="P4360" s="117"/>
      <c r="Q4360" s="117"/>
      <c r="R4360" s="117"/>
    </row>
    <row r="4361" spans="11:18" ht="12.75" customHeight="1" x14ac:dyDescent="0.2">
      <c r="K4361" s="107"/>
      <c r="L4361" s="107"/>
      <c r="M4361" s="69"/>
      <c r="N4361" s="69"/>
      <c r="O4361" s="117"/>
      <c r="P4361" s="117"/>
      <c r="Q4361" s="117"/>
      <c r="R4361" s="117"/>
    </row>
    <row r="4362" spans="11:18" ht="12.75" customHeight="1" x14ac:dyDescent="0.2">
      <c r="K4362" s="107"/>
      <c r="L4362" s="107"/>
      <c r="M4362" s="69"/>
      <c r="N4362" s="69"/>
      <c r="O4362" s="117"/>
      <c r="P4362" s="117"/>
      <c r="Q4362" s="117"/>
      <c r="R4362" s="117"/>
    </row>
    <row r="4363" spans="11:18" ht="12.75" customHeight="1" x14ac:dyDescent="0.2">
      <c r="K4363" s="107"/>
      <c r="L4363" s="107"/>
      <c r="M4363" s="69"/>
      <c r="N4363" s="69"/>
      <c r="O4363" s="117"/>
      <c r="P4363" s="117"/>
      <c r="Q4363" s="117"/>
      <c r="R4363" s="117"/>
    </row>
    <row r="4364" spans="11:18" ht="12.75" customHeight="1" x14ac:dyDescent="0.2">
      <c r="K4364" s="107"/>
      <c r="L4364" s="107"/>
      <c r="M4364" s="69"/>
      <c r="N4364" s="69"/>
      <c r="O4364" s="117"/>
      <c r="P4364" s="117"/>
      <c r="Q4364" s="117"/>
      <c r="R4364" s="117"/>
    </row>
    <row r="4365" spans="11:18" ht="12.75" customHeight="1" x14ac:dyDescent="0.2">
      <c r="K4365" s="107"/>
      <c r="L4365" s="107"/>
      <c r="M4365" s="69"/>
      <c r="N4365" s="69"/>
      <c r="O4365" s="117"/>
      <c r="P4365" s="117"/>
      <c r="Q4365" s="117"/>
      <c r="R4365" s="117"/>
    </row>
    <row r="4366" spans="11:18" ht="12.75" customHeight="1" x14ac:dyDescent="0.2">
      <c r="K4366" s="107"/>
      <c r="L4366" s="107"/>
      <c r="M4366" s="69"/>
      <c r="N4366" s="69"/>
      <c r="O4366" s="117"/>
      <c r="P4366" s="117"/>
      <c r="Q4366" s="117"/>
      <c r="R4366" s="117"/>
    </row>
    <row r="4367" spans="11:18" ht="12.75" customHeight="1" x14ac:dyDescent="0.2">
      <c r="K4367" s="107"/>
      <c r="L4367" s="107"/>
      <c r="M4367" s="69"/>
      <c r="N4367" s="69"/>
      <c r="O4367" s="117"/>
      <c r="P4367" s="117"/>
      <c r="Q4367" s="117"/>
      <c r="R4367" s="117"/>
    </row>
    <row r="4368" spans="11:18" ht="12.75" customHeight="1" x14ac:dyDescent="0.2">
      <c r="K4368" s="107"/>
      <c r="L4368" s="107"/>
      <c r="M4368" s="69"/>
      <c r="N4368" s="69"/>
      <c r="O4368" s="117"/>
      <c r="P4368" s="117"/>
      <c r="Q4368" s="117"/>
      <c r="R4368" s="117"/>
    </row>
    <row r="4369" spans="11:18" ht="12.75" customHeight="1" x14ac:dyDescent="0.2">
      <c r="K4369" s="107"/>
      <c r="L4369" s="107"/>
      <c r="M4369" s="69"/>
      <c r="N4369" s="69"/>
      <c r="O4369" s="117"/>
      <c r="P4369" s="117"/>
      <c r="Q4369" s="117"/>
      <c r="R4369" s="117"/>
    </row>
    <row r="4370" spans="11:18" ht="12.75" customHeight="1" x14ac:dyDescent="0.2">
      <c r="K4370" s="107"/>
      <c r="L4370" s="107"/>
      <c r="M4370" s="69"/>
      <c r="N4370" s="69"/>
      <c r="O4370" s="117"/>
      <c r="P4370" s="117"/>
      <c r="Q4370" s="117"/>
      <c r="R4370" s="117"/>
    </row>
    <row r="4371" spans="11:18" ht="12.75" customHeight="1" x14ac:dyDescent="0.2">
      <c r="K4371" s="107"/>
      <c r="L4371" s="107"/>
      <c r="M4371" s="69"/>
      <c r="N4371" s="69"/>
      <c r="O4371" s="117"/>
      <c r="P4371" s="117"/>
      <c r="Q4371" s="117"/>
      <c r="R4371" s="117"/>
    </row>
    <row r="4372" spans="11:18" ht="12.75" customHeight="1" x14ac:dyDescent="0.2">
      <c r="K4372" s="107"/>
      <c r="L4372" s="107"/>
      <c r="M4372" s="69"/>
      <c r="N4372" s="69"/>
      <c r="O4372" s="117"/>
      <c r="P4372" s="117"/>
      <c r="Q4372" s="117"/>
      <c r="R4372" s="117"/>
    </row>
    <row r="4373" spans="11:18" ht="12.75" customHeight="1" x14ac:dyDescent="0.2">
      <c r="K4373" s="107"/>
      <c r="L4373" s="107"/>
      <c r="M4373" s="69"/>
      <c r="N4373" s="69"/>
      <c r="O4373" s="117"/>
      <c r="P4373" s="117"/>
      <c r="Q4373" s="117"/>
      <c r="R4373" s="117"/>
    </row>
    <row r="4374" spans="11:18" ht="12.75" customHeight="1" x14ac:dyDescent="0.2">
      <c r="K4374" s="107"/>
      <c r="L4374" s="107"/>
      <c r="M4374" s="69"/>
      <c r="N4374" s="69"/>
      <c r="O4374" s="117"/>
      <c r="P4374" s="117"/>
      <c r="Q4374" s="117"/>
      <c r="R4374" s="117"/>
    </row>
    <row r="4375" spans="11:18" ht="12.75" customHeight="1" x14ac:dyDescent="0.2">
      <c r="K4375" s="107"/>
      <c r="L4375" s="107"/>
      <c r="M4375" s="69"/>
      <c r="N4375" s="69"/>
      <c r="O4375" s="117"/>
      <c r="P4375" s="117"/>
      <c r="Q4375" s="117"/>
      <c r="R4375" s="117"/>
    </row>
    <row r="4376" spans="11:18" ht="12.75" customHeight="1" x14ac:dyDescent="0.2">
      <c r="K4376" s="107"/>
      <c r="L4376" s="107"/>
      <c r="M4376" s="69"/>
      <c r="N4376" s="69"/>
      <c r="O4376" s="117"/>
      <c r="P4376" s="117"/>
      <c r="Q4376" s="117"/>
      <c r="R4376" s="117"/>
    </row>
    <row r="4377" spans="11:18" ht="12.75" customHeight="1" x14ac:dyDescent="0.2">
      <c r="K4377" s="107"/>
      <c r="L4377" s="107"/>
      <c r="M4377" s="69"/>
      <c r="N4377" s="69"/>
      <c r="O4377" s="117"/>
      <c r="P4377" s="117"/>
      <c r="Q4377" s="117"/>
      <c r="R4377" s="117"/>
    </row>
    <row r="4378" spans="11:18" ht="12.75" customHeight="1" x14ac:dyDescent="0.2">
      <c r="K4378" s="107"/>
      <c r="L4378" s="107"/>
      <c r="M4378" s="69"/>
      <c r="N4378" s="69"/>
      <c r="O4378" s="117"/>
      <c r="P4378" s="117"/>
      <c r="Q4378" s="117"/>
      <c r="R4378" s="117"/>
    </row>
    <row r="4379" spans="11:18" ht="12.75" customHeight="1" x14ac:dyDescent="0.2">
      <c r="K4379" s="107"/>
      <c r="L4379" s="107"/>
      <c r="M4379" s="69"/>
      <c r="N4379" s="69"/>
      <c r="O4379" s="117"/>
      <c r="P4379" s="117"/>
      <c r="Q4379" s="117"/>
      <c r="R4379" s="117"/>
    </row>
    <row r="4380" spans="11:18" ht="12.75" customHeight="1" x14ac:dyDescent="0.2">
      <c r="K4380" s="107"/>
      <c r="L4380" s="107"/>
      <c r="M4380" s="69"/>
      <c r="N4380" s="69"/>
      <c r="O4380" s="117"/>
      <c r="P4380" s="117"/>
      <c r="Q4380" s="117"/>
      <c r="R4380" s="117"/>
    </row>
    <row r="4381" spans="11:18" ht="12.75" customHeight="1" x14ac:dyDescent="0.2">
      <c r="K4381" s="107"/>
      <c r="L4381" s="107"/>
      <c r="M4381" s="69"/>
      <c r="N4381" s="69"/>
      <c r="O4381" s="117"/>
      <c r="P4381" s="117"/>
      <c r="Q4381" s="117"/>
      <c r="R4381" s="117"/>
    </row>
    <row r="4382" spans="11:18" ht="12.75" customHeight="1" x14ac:dyDescent="0.2">
      <c r="K4382" s="107"/>
      <c r="L4382" s="107"/>
      <c r="M4382" s="69"/>
      <c r="N4382" s="69"/>
      <c r="O4382" s="117"/>
      <c r="P4382" s="117"/>
      <c r="Q4382" s="117"/>
      <c r="R4382" s="117"/>
    </row>
    <row r="4383" spans="11:18" ht="12.75" customHeight="1" x14ac:dyDescent="0.2">
      <c r="K4383" s="107"/>
      <c r="L4383" s="107"/>
      <c r="M4383" s="69"/>
      <c r="N4383" s="69"/>
      <c r="O4383" s="117"/>
      <c r="P4383" s="117"/>
      <c r="Q4383" s="117"/>
      <c r="R4383" s="117"/>
    </row>
    <row r="4384" spans="11:18" ht="12.75" customHeight="1" x14ac:dyDescent="0.2">
      <c r="K4384" s="107"/>
      <c r="L4384" s="107"/>
      <c r="M4384" s="69"/>
      <c r="N4384" s="69"/>
      <c r="O4384" s="117"/>
      <c r="P4384" s="117"/>
      <c r="Q4384" s="117"/>
      <c r="R4384" s="117"/>
    </row>
    <row r="4385" spans="11:18" ht="12.75" customHeight="1" x14ac:dyDescent="0.2">
      <c r="K4385" s="107"/>
      <c r="L4385" s="107"/>
      <c r="M4385" s="69"/>
      <c r="N4385" s="69"/>
      <c r="O4385" s="117"/>
      <c r="P4385" s="117"/>
      <c r="Q4385" s="117"/>
      <c r="R4385" s="117"/>
    </row>
    <row r="4386" spans="11:18" ht="12.75" customHeight="1" x14ac:dyDescent="0.2">
      <c r="K4386" s="107"/>
      <c r="L4386" s="107"/>
      <c r="M4386" s="69"/>
      <c r="N4386" s="69"/>
      <c r="O4386" s="117"/>
      <c r="P4386" s="117"/>
      <c r="Q4386" s="117"/>
      <c r="R4386" s="117"/>
    </row>
    <row r="4387" spans="11:18" ht="12.75" customHeight="1" x14ac:dyDescent="0.2">
      <c r="K4387" s="107"/>
      <c r="L4387" s="107"/>
      <c r="M4387" s="69"/>
      <c r="N4387" s="69"/>
      <c r="O4387" s="117"/>
      <c r="P4387" s="117"/>
      <c r="Q4387" s="117"/>
      <c r="R4387" s="117"/>
    </row>
    <row r="4388" spans="11:18" ht="12.75" customHeight="1" x14ac:dyDescent="0.2">
      <c r="K4388" s="107"/>
      <c r="L4388" s="107"/>
      <c r="M4388" s="69"/>
      <c r="N4388" s="69"/>
      <c r="O4388" s="117"/>
      <c r="P4388" s="117"/>
      <c r="Q4388" s="117"/>
      <c r="R4388" s="117"/>
    </row>
    <row r="4389" spans="11:18" ht="12.75" customHeight="1" x14ac:dyDescent="0.2">
      <c r="K4389" s="107"/>
      <c r="L4389" s="107"/>
      <c r="M4389" s="69"/>
      <c r="N4389" s="69"/>
      <c r="O4389" s="117"/>
      <c r="P4389" s="117"/>
      <c r="Q4389" s="117"/>
      <c r="R4389" s="117"/>
    </row>
    <row r="4390" spans="11:18" ht="12.75" customHeight="1" x14ac:dyDescent="0.2">
      <c r="K4390" s="107"/>
      <c r="L4390" s="107"/>
      <c r="M4390" s="69"/>
      <c r="N4390" s="69"/>
      <c r="O4390" s="117"/>
      <c r="P4390" s="117"/>
      <c r="Q4390" s="117"/>
      <c r="R4390" s="117"/>
    </row>
    <row r="4391" spans="11:18" ht="12.75" customHeight="1" x14ac:dyDescent="0.2">
      <c r="K4391" s="107"/>
      <c r="L4391" s="107"/>
      <c r="M4391" s="69"/>
      <c r="N4391" s="69"/>
      <c r="O4391" s="117"/>
      <c r="P4391" s="117"/>
      <c r="Q4391" s="117"/>
      <c r="R4391" s="117"/>
    </row>
    <row r="4392" spans="11:18" ht="12.75" customHeight="1" x14ac:dyDescent="0.2">
      <c r="K4392" s="107"/>
      <c r="L4392" s="107"/>
      <c r="M4392" s="69"/>
      <c r="N4392" s="69"/>
      <c r="O4392" s="117"/>
      <c r="P4392" s="117"/>
      <c r="Q4392" s="117"/>
      <c r="R4392" s="117"/>
    </row>
    <row r="4393" spans="11:18" ht="12.75" customHeight="1" x14ac:dyDescent="0.2">
      <c r="K4393" s="107"/>
      <c r="L4393" s="107"/>
      <c r="M4393" s="69"/>
      <c r="N4393" s="69"/>
      <c r="O4393" s="117"/>
      <c r="P4393" s="117"/>
      <c r="Q4393" s="117"/>
      <c r="R4393" s="117"/>
    </row>
    <row r="4394" spans="11:18" ht="12.75" customHeight="1" x14ac:dyDescent="0.2">
      <c r="K4394" s="107"/>
      <c r="L4394" s="107"/>
      <c r="M4394" s="69"/>
      <c r="N4394" s="69"/>
      <c r="O4394" s="117"/>
      <c r="P4394" s="117"/>
      <c r="Q4394" s="117"/>
      <c r="R4394" s="117"/>
    </row>
    <row r="4395" spans="11:18" ht="12.75" customHeight="1" x14ac:dyDescent="0.2">
      <c r="K4395" s="107"/>
      <c r="L4395" s="107"/>
      <c r="M4395" s="69"/>
      <c r="N4395" s="69"/>
      <c r="O4395" s="117"/>
      <c r="P4395" s="117"/>
      <c r="Q4395" s="117"/>
      <c r="R4395" s="117"/>
    </row>
    <row r="4396" spans="11:18" ht="12.75" customHeight="1" x14ac:dyDescent="0.2">
      <c r="K4396" s="107"/>
      <c r="L4396" s="107"/>
      <c r="M4396" s="69"/>
      <c r="N4396" s="69"/>
      <c r="O4396" s="117"/>
      <c r="P4396" s="117"/>
      <c r="Q4396" s="117"/>
      <c r="R4396" s="117"/>
    </row>
    <row r="4397" spans="11:18" ht="12.75" customHeight="1" x14ac:dyDescent="0.2">
      <c r="K4397" s="107"/>
      <c r="L4397" s="107"/>
      <c r="M4397" s="69"/>
      <c r="N4397" s="69"/>
      <c r="O4397" s="117"/>
      <c r="P4397" s="117"/>
      <c r="Q4397" s="117"/>
      <c r="R4397" s="117"/>
    </row>
    <row r="4398" spans="11:18" ht="12.75" customHeight="1" x14ac:dyDescent="0.2">
      <c r="K4398" s="107"/>
      <c r="L4398" s="107"/>
      <c r="M4398" s="69"/>
      <c r="N4398" s="69"/>
      <c r="O4398" s="117"/>
      <c r="P4398" s="117"/>
      <c r="Q4398" s="117"/>
      <c r="R4398" s="117"/>
    </row>
    <row r="4399" spans="11:18" ht="12.75" customHeight="1" x14ac:dyDescent="0.2">
      <c r="K4399" s="107"/>
      <c r="L4399" s="107"/>
      <c r="M4399" s="69"/>
      <c r="N4399" s="69"/>
      <c r="O4399" s="117"/>
      <c r="P4399" s="117"/>
      <c r="Q4399" s="117"/>
      <c r="R4399" s="117"/>
    </row>
    <row r="4400" spans="11:18" ht="12.75" customHeight="1" x14ac:dyDescent="0.2">
      <c r="K4400" s="107"/>
      <c r="L4400" s="107"/>
      <c r="M4400" s="69"/>
      <c r="N4400" s="69"/>
      <c r="O4400" s="117"/>
      <c r="P4400" s="117"/>
      <c r="Q4400" s="117"/>
      <c r="R4400" s="117"/>
    </row>
    <row r="4401" spans="11:18" ht="12.75" customHeight="1" x14ac:dyDescent="0.2">
      <c r="K4401" s="107"/>
      <c r="L4401" s="107"/>
      <c r="M4401" s="69"/>
      <c r="N4401" s="69"/>
      <c r="O4401" s="117"/>
      <c r="P4401" s="117"/>
      <c r="Q4401" s="117"/>
      <c r="R4401" s="117"/>
    </row>
    <row r="4402" spans="11:18" ht="12.75" customHeight="1" x14ac:dyDescent="0.2">
      <c r="K4402" s="107"/>
      <c r="L4402" s="107"/>
      <c r="M4402" s="69"/>
      <c r="N4402" s="69"/>
      <c r="O4402" s="117"/>
      <c r="P4402" s="117"/>
      <c r="Q4402" s="117"/>
      <c r="R4402" s="117"/>
    </row>
    <row r="4403" spans="11:18" ht="12.75" customHeight="1" x14ac:dyDescent="0.2">
      <c r="K4403" s="107"/>
      <c r="L4403" s="107"/>
      <c r="M4403" s="69"/>
      <c r="N4403" s="69"/>
      <c r="O4403" s="117"/>
      <c r="P4403" s="117"/>
      <c r="Q4403" s="117"/>
      <c r="R4403" s="117"/>
    </row>
    <row r="4404" spans="11:18" ht="12.75" customHeight="1" x14ac:dyDescent="0.2">
      <c r="K4404" s="107"/>
      <c r="L4404" s="107"/>
      <c r="M4404" s="69"/>
      <c r="N4404" s="69"/>
      <c r="O4404" s="117"/>
      <c r="P4404" s="117"/>
      <c r="Q4404" s="117"/>
      <c r="R4404" s="117"/>
    </row>
    <row r="4405" spans="11:18" ht="12.75" customHeight="1" x14ac:dyDescent="0.2">
      <c r="K4405" s="107"/>
      <c r="L4405" s="107"/>
      <c r="M4405" s="69"/>
      <c r="N4405" s="69"/>
      <c r="O4405" s="117"/>
      <c r="P4405" s="117"/>
      <c r="Q4405" s="117"/>
      <c r="R4405" s="117"/>
    </row>
    <row r="4406" spans="11:18" ht="12.75" customHeight="1" x14ac:dyDescent="0.2">
      <c r="K4406" s="107"/>
      <c r="L4406" s="107"/>
      <c r="M4406" s="69"/>
      <c r="N4406" s="69"/>
      <c r="O4406" s="117"/>
      <c r="P4406" s="117"/>
      <c r="Q4406" s="117"/>
      <c r="R4406" s="117"/>
    </row>
    <row r="4407" spans="11:18" ht="12.75" customHeight="1" x14ac:dyDescent="0.2">
      <c r="K4407" s="107"/>
      <c r="L4407" s="107"/>
      <c r="M4407" s="69"/>
      <c r="N4407" s="69"/>
      <c r="O4407" s="117"/>
      <c r="P4407" s="117"/>
      <c r="Q4407" s="117"/>
      <c r="R4407" s="117"/>
    </row>
    <row r="4408" spans="11:18" ht="12.75" customHeight="1" x14ac:dyDescent="0.2">
      <c r="K4408" s="107"/>
      <c r="L4408" s="107"/>
      <c r="M4408" s="69"/>
      <c r="N4408" s="69"/>
      <c r="O4408" s="117"/>
      <c r="P4408" s="117"/>
      <c r="Q4408" s="117"/>
      <c r="R4408" s="117"/>
    </row>
    <row r="4409" spans="11:18" ht="12.75" customHeight="1" x14ac:dyDescent="0.2">
      <c r="K4409" s="107"/>
      <c r="L4409" s="107"/>
      <c r="M4409" s="69"/>
      <c r="N4409" s="69"/>
      <c r="O4409" s="117"/>
      <c r="P4409" s="117"/>
      <c r="Q4409" s="117"/>
      <c r="R4409" s="117"/>
    </row>
    <row r="4410" spans="11:18" ht="12.75" customHeight="1" x14ac:dyDescent="0.2">
      <c r="K4410" s="107"/>
      <c r="L4410" s="107"/>
      <c r="M4410" s="69"/>
      <c r="N4410" s="69"/>
      <c r="O4410" s="117"/>
      <c r="P4410" s="117"/>
      <c r="Q4410" s="117"/>
      <c r="R4410" s="117"/>
    </row>
    <row r="4411" spans="11:18" ht="12.75" customHeight="1" x14ac:dyDescent="0.2">
      <c r="K4411" s="107"/>
      <c r="L4411" s="107"/>
      <c r="M4411" s="69"/>
      <c r="N4411" s="69"/>
      <c r="O4411" s="117"/>
      <c r="P4411" s="117"/>
      <c r="Q4411" s="117"/>
      <c r="R4411" s="117"/>
    </row>
    <row r="4412" spans="11:18" ht="12.75" customHeight="1" x14ac:dyDescent="0.2">
      <c r="K4412" s="107"/>
      <c r="L4412" s="107"/>
      <c r="M4412" s="69"/>
      <c r="N4412" s="69"/>
      <c r="O4412" s="117"/>
      <c r="P4412" s="117"/>
      <c r="Q4412" s="117"/>
      <c r="R4412" s="117"/>
    </row>
    <row r="4413" spans="11:18" ht="12.75" customHeight="1" x14ac:dyDescent="0.2">
      <c r="K4413" s="107"/>
      <c r="L4413" s="107"/>
      <c r="M4413" s="69"/>
      <c r="N4413" s="69"/>
      <c r="O4413" s="117"/>
      <c r="P4413" s="117"/>
      <c r="Q4413" s="117"/>
      <c r="R4413" s="117"/>
    </row>
    <row r="4414" spans="11:18" ht="12.75" customHeight="1" x14ac:dyDescent="0.2">
      <c r="K4414" s="107"/>
      <c r="L4414" s="107"/>
      <c r="M4414" s="69"/>
      <c r="N4414" s="69"/>
      <c r="O4414" s="117"/>
      <c r="P4414" s="117"/>
      <c r="Q4414" s="117"/>
      <c r="R4414" s="117"/>
    </row>
    <row r="4415" spans="11:18" ht="12.75" customHeight="1" x14ac:dyDescent="0.2">
      <c r="K4415" s="107"/>
      <c r="L4415" s="107"/>
      <c r="M4415" s="69"/>
      <c r="N4415" s="69"/>
      <c r="O4415" s="117"/>
      <c r="P4415" s="117"/>
      <c r="Q4415" s="117"/>
      <c r="R4415" s="117"/>
    </row>
    <row r="4416" spans="11:18" ht="12.75" customHeight="1" x14ac:dyDescent="0.2">
      <c r="K4416" s="107"/>
      <c r="L4416" s="107"/>
      <c r="M4416" s="69"/>
      <c r="N4416" s="69"/>
      <c r="O4416" s="117"/>
      <c r="P4416" s="117"/>
      <c r="Q4416" s="117"/>
      <c r="R4416" s="117"/>
    </row>
    <row r="4417" spans="11:18" ht="12.75" customHeight="1" x14ac:dyDescent="0.2">
      <c r="K4417" s="107"/>
      <c r="L4417" s="107"/>
      <c r="M4417" s="69"/>
      <c r="N4417" s="69"/>
      <c r="O4417" s="117"/>
      <c r="P4417" s="117"/>
      <c r="Q4417" s="117"/>
      <c r="R4417" s="117"/>
    </row>
    <row r="4418" spans="11:18" ht="12.75" customHeight="1" x14ac:dyDescent="0.2">
      <c r="K4418" s="107"/>
      <c r="L4418" s="107"/>
      <c r="M4418" s="69"/>
      <c r="N4418" s="69"/>
      <c r="O4418" s="117"/>
      <c r="P4418" s="117"/>
      <c r="Q4418" s="117"/>
      <c r="R4418" s="117"/>
    </row>
    <row r="4419" spans="11:18" ht="12.75" customHeight="1" x14ac:dyDescent="0.2">
      <c r="K4419" s="107"/>
      <c r="L4419" s="107"/>
      <c r="M4419" s="69"/>
      <c r="N4419" s="69"/>
      <c r="O4419" s="117"/>
      <c r="P4419" s="117"/>
      <c r="Q4419" s="117"/>
      <c r="R4419" s="117"/>
    </row>
    <row r="4420" spans="11:18" ht="12.75" customHeight="1" x14ac:dyDescent="0.2">
      <c r="K4420" s="107"/>
      <c r="L4420" s="107"/>
      <c r="M4420" s="69"/>
      <c r="N4420" s="69"/>
      <c r="O4420" s="117"/>
      <c r="P4420" s="117"/>
      <c r="Q4420" s="117"/>
      <c r="R4420" s="117"/>
    </row>
    <row r="4421" spans="11:18" ht="12.75" customHeight="1" x14ac:dyDescent="0.2">
      <c r="K4421" s="107"/>
      <c r="L4421" s="107"/>
      <c r="M4421" s="69"/>
      <c r="N4421" s="69"/>
      <c r="O4421" s="117"/>
      <c r="P4421" s="117"/>
      <c r="Q4421" s="117"/>
      <c r="R4421" s="117"/>
    </row>
    <row r="4422" spans="11:18" ht="12.75" customHeight="1" x14ac:dyDescent="0.2">
      <c r="K4422" s="107"/>
      <c r="L4422" s="107"/>
      <c r="M4422" s="69"/>
      <c r="N4422" s="69"/>
      <c r="O4422" s="117"/>
      <c r="P4422" s="117"/>
      <c r="Q4422" s="117"/>
      <c r="R4422" s="117"/>
    </row>
    <row r="4423" spans="11:18" ht="12.75" customHeight="1" x14ac:dyDescent="0.2">
      <c r="K4423" s="107"/>
      <c r="L4423" s="107"/>
      <c r="M4423" s="69"/>
      <c r="N4423" s="69"/>
      <c r="O4423" s="117"/>
      <c r="P4423" s="117"/>
      <c r="Q4423" s="117"/>
      <c r="R4423" s="117"/>
    </row>
    <row r="4424" spans="11:18" ht="12.75" customHeight="1" x14ac:dyDescent="0.2">
      <c r="K4424" s="107"/>
      <c r="L4424" s="107"/>
      <c r="M4424" s="69"/>
      <c r="N4424" s="69"/>
      <c r="O4424" s="117"/>
      <c r="P4424" s="117"/>
      <c r="Q4424" s="117"/>
      <c r="R4424" s="117"/>
    </row>
    <row r="4425" spans="11:18" ht="12.75" customHeight="1" x14ac:dyDescent="0.2">
      <c r="K4425" s="107"/>
      <c r="L4425" s="107"/>
      <c r="M4425" s="69"/>
      <c r="N4425" s="69"/>
      <c r="O4425" s="117"/>
      <c r="P4425" s="117"/>
      <c r="Q4425" s="117"/>
      <c r="R4425" s="117"/>
    </row>
    <row r="4426" spans="11:18" ht="12.75" customHeight="1" x14ac:dyDescent="0.2">
      <c r="K4426" s="107"/>
      <c r="L4426" s="107"/>
      <c r="M4426" s="69"/>
      <c r="N4426" s="69"/>
      <c r="O4426" s="117"/>
      <c r="P4426" s="117"/>
      <c r="Q4426" s="117"/>
      <c r="R4426" s="117"/>
    </row>
    <row r="4427" spans="11:18" ht="12.75" customHeight="1" x14ac:dyDescent="0.2">
      <c r="K4427" s="107"/>
      <c r="L4427" s="107"/>
      <c r="M4427" s="69"/>
      <c r="N4427" s="69"/>
      <c r="O4427" s="117"/>
      <c r="P4427" s="117"/>
      <c r="Q4427" s="117"/>
      <c r="R4427" s="117"/>
    </row>
    <row r="4428" spans="11:18" ht="12.75" customHeight="1" x14ac:dyDescent="0.2">
      <c r="K4428" s="107"/>
      <c r="L4428" s="107"/>
      <c r="M4428" s="69"/>
      <c r="N4428" s="69"/>
      <c r="O4428" s="117"/>
      <c r="P4428" s="117"/>
      <c r="Q4428" s="117"/>
      <c r="R4428" s="117"/>
    </row>
    <row r="4429" spans="11:18" ht="12.75" customHeight="1" x14ac:dyDescent="0.2">
      <c r="K4429" s="107"/>
      <c r="L4429" s="107"/>
      <c r="M4429" s="69"/>
      <c r="N4429" s="69"/>
      <c r="O4429" s="117"/>
      <c r="P4429" s="117"/>
      <c r="Q4429" s="117"/>
      <c r="R4429" s="117"/>
    </row>
    <row r="4430" spans="11:18" ht="12.75" customHeight="1" x14ac:dyDescent="0.2">
      <c r="K4430" s="107"/>
      <c r="L4430" s="107"/>
      <c r="M4430" s="69"/>
      <c r="N4430" s="69"/>
      <c r="O4430" s="117"/>
      <c r="P4430" s="117"/>
      <c r="Q4430" s="117"/>
      <c r="R4430" s="117"/>
    </row>
    <row r="4431" spans="11:18" ht="12.75" customHeight="1" x14ac:dyDescent="0.2">
      <c r="K4431" s="107"/>
      <c r="L4431" s="107"/>
      <c r="M4431" s="69"/>
      <c r="N4431" s="69"/>
      <c r="O4431" s="117"/>
      <c r="P4431" s="117"/>
      <c r="Q4431" s="117"/>
      <c r="R4431" s="117"/>
    </row>
    <row r="4432" spans="11:18" ht="12.75" customHeight="1" x14ac:dyDescent="0.2">
      <c r="K4432" s="107"/>
      <c r="L4432" s="107"/>
      <c r="M4432" s="69"/>
      <c r="N4432" s="69"/>
      <c r="O4432" s="117"/>
      <c r="P4432" s="117"/>
      <c r="Q4432" s="117"/>
      <c r="R4432" s="117"/>
    </row>
    <row r="4433" spans="11:18" ht="12.75" customHeight="1" x14ac:dyDescent="0.2">
      <c r="K4433" s="107"/>
      <c r="L4433" s="107"/>
      <c r="M4433" s="69"/>
      <c r="N4433" s="69"/>
      <c r="O4433" s="117"/>
      <c r="P4433" s="117"/>
      <c r="Q4433" s="117"/>
      <c r="R4433" s="117"/>
    </row>
    <row r="4434" spans="11:18" ht="12.75" customHeight="1" x14ac:dyDescent="0.2">
      <c r="K4434" s="107"/>
      <c r="L4434" s="107"/>
      <c r="M4434" s="69"/>
      <c r="N4434" s="69"/>
      <c r="O4434" s="117"/>
      <c r="P4434" s="117"/>
      <c r="Q4434" s="117"/>
      <c r="R4434" s="117"/>
    </row>
    <row r="4435" spans="11:18" ht="12.75" customHeight="1" x14ac:dyDescent="0.2">
      <c r="K4435" s="107"/>
      <c r="L4435" s="107"/>
      <c r="M4435" s="69"/>
      <c r="N4435" s="69"/>
      <c r="O4435" s="117"/>
      <c r="P4435" s="117"/>
      <c r="Q4435" s="117"/>
      <c r="R4435" s="117"/>
    </row>
    <row r="4436" spans="11:18" ht="12.75" customHeight="1" x14ac:dyDescent="0.2">
      <c r="K4436" s="107"/>
      <c r="L4436" s="107"/>
      <c r="M4436" s="69"/>
      <c r="N4436" s="69"/>
      <c r="O4436" s="117"/>
      <c r="P4436" s="117"/>
      <c r="Q4436" s="117"/>
      <c r="R4436" s="117"/>
    </row>
    <row r="4437" spans="11:18" ht="12.75" customHeight="1" x14ac:dyDescent="0.2">
      <c r="K4437" s="107"/>
      <c r="L4437" s="107"/>
      <c r="M4437" s="69"/>
      <c r="N4437" s="69"/>
      <c r="O4437" s="117"/>
      <c r="P4437" s="117"/>
      <c r="Q4437" s="117"/>
      <c r="R4437" s="117"/>
    </row>
    <row r="4438" spans="11:18" ht="12.75" customHeight="1" x14ac:dyDescent="0.2">
      <c r="K4438" s="107"/>
      <c r="L4438" s="107"/>
      <c r="M4438" s="69"/>
      <c r="N4438" s="69"/>
      <c r="O4438" s="117"/>
      <c r="P4438" s="117"/>
      <c r="Q4438" s="117"/>
      <c r="R4438" s="117"/>
    </row>
    <row r="4439" spans="11:18" ht="12.75" customHeight="1" x14ac:dyDescent="0.2">
      <c r="K4439" s="107"/>
      <c r="L4439" s="107"/>
      <c r="M4439" s="69"/>
      <c r="N4439" s="69"/>
      <c r="O4439" s="117"/>
      <c r="P4439" s="117"/>
      <c r="Q4439" s="117"/>
      <c r="R4439" s="117"/>
    </row>
    <row r="4440" spans="11:18" ht="12.75" customHeight="1" x14ac:dyDescent="0.2">
      <c r="K4440" s="107"/>
      <c r="L4440" s="107"/>
      <c r="M4440" s="69"/>
      <c r="N4440" s="69"/>
      <c r="O4440" s="117"/>
      <c r="P4440" s="117"/>
      <c r="Q4440" s="117"/>
      <c r="R4440" s="117"/>
    </row>
    <row r="4441" spans="11:18" ht="12.75" customHeight="1" x14ac:dyDescent="0.2">
      <c r="K4441" s="107"/>
      <c r="L4441" s="107"/>
      <c r="M4441" s="69"/>
      <c r="N4441" s="69"/>
      <c r="O4441" s="117"/>
      <c r="P4441" s="117"/>
      <c r="Q4441" s="117"/>
      <c r="R4441" s="117"/>
    </row>
    <row r="4442" spans="11:18" ht="12.75" customHeight="1" x14ac:dyDescent="0.2">
      <c r="K4442" s="107"/>
      <c r="L4442" s="107"/>
      <c r="M4442" s="69"/>
      <c r="N4442" s="69"/>
      <c r="O4442" s="117"/>
      <c r="P4442" s="117"/>
      <c r="Q4442" s="117"/>
      <c r="R4442" s="117"/>
    </row>
    <row r="4443" spans="11:18" ht="12.75" customHeight="1" x14ac:dyDescent="0.2">
      <c r="K4443" s="107"/>
      <c r="L4443" s="107"/>
      <c r="M4443" s="69"/>
      <c r="N4443" s="69"/>
      <c r="O4443" s="117"/>
      <c r="P4443" s="117"/>
      <c r="Q4443" s="117"/>
      <c r="R4443" s="117"/>
    </row>
    <row r="4444" spans="11:18" ht="12.75" customHeight="1" x14ac:dyDescent="0.2">
      <c r="K4444" s="107"/>
      <c r="L4444" s="107"/>
      <c r="M4444" s="69"/>
      <c r="N4444" s="69"/>
      <c r="O4444" s="117"/>
      <c r="P4444" s="117"/>
      <c r="Q4444" s="117"/>
      <c r="R4444" s="117"/>
    </row>
    <row r="4445" spans="11:18" ht="12.75" customHeight="1" x14ac:dyDescent="0.2">
      <c r="K4445" s="107"/>
      <c r="L4445" s="107"/>
      <c r="M4445" s="69"/>
      <c r="N4445" s="69"/>
      <c r="O4445" s="117"/>
      <c r="P4445" s="117"/>
      <c r="Q4445" s="117"/>
      <c r="R4445" s="117"/>
    </row>
    <row r="4446" spans="11:18" ht="12.75" customHeight="1" x14ac:dyDescent="0.2">
      <c r="K4446" s="107"/>
      <c r="L4446" s="107"/>
      <c r="M4446" s="69"/>
      <c r="N4446" s="69"/>
      <c r="O4446" s="117"/>
      <c r="P4446" s="117"/>
      <c r="Q4446" s="117"/>
      <c r="R4446" s="117"/>
    </row>
    <row r="4447" spans="11:18" ht="12.75" customHeight="1" x14ac:dyDescent="0.2">
      <c r="K4447" s="107"/>
      <c r="L4447" s="107"/>
      <c r="M4447" s="69"/>
      <c r="N4447" s="69"/>
      <c r="O4447" s="117"/>
      <c r="P4447" s="117"/>
      <c r="Q4447" s="117"/>
      <c r="R4447" s="117"/>
    </row>
    <row r="4448" spans="11:18" ht="12.75" customHeight="1" x14ac:dyDescent="0.2">
      <c r="K4448" s="107"/>
      <c r="L4448" s="107"/>
      <c r="M4448" s="69"/>
      <c r="N4448" s="69"/>
      <c r="O4448" s="117"/>
      <c r="P4448" s="117"/>
      <c r="Q4448" s="117"/>
      <c r="R4448" s="117"/>
    </row>
    <row r="4449" spans="11:18" ht="12.75" customHeight="1" x14ac:dyDescent="0.2">
      <c r="K4449" s="107"/>
      <c r="L4449" s="107"/>
      <c r="M4449" s="69"/>
      <c r="N4449" s="69"/>
      <c r="O4449" s="117"/>
      <c r="P4449" s="117"/>
      <c r="Q4449" s="117"/>
      <c r="R4449" s="117"/>
    </row>
    <row r="4450" spans="11:18" ht="12.75" customHeight="1" x14ac:dyDescent="0.2">
      <c r="K4450" s="107"/>
      <c r="L4450" s="107"/>
      <c r="M4450" s="69"/>
      <c r="N4450" s="69"/>
      <c r="O4450" s="117"/>
      <c r="P4450" s="117"/>
      <c r="Q4450" s="117"/>
      <c r="R4450" s="117"/>
    </row>
    <row r="4451" spans="11:18" ht="12.75" customHeight="1" x14ac:dyDescent="0.2">
      <c r="K4451" s="107"/>
      <c r="L4451" s="107"/>
      <c r="M4451" s="69"/>
      <c r="N4451" s="69"/>
      <c r="O4451" s="117"/>
      <c r="P4451" s="117"/>
      <c r="Q4451" s="117"/>
      <c r="R4451" s="117"/>
    </row>
    <row r="4452" spans="11:18" ht="12.75" customHeight="1" x14ac:dyDescent="0.2">
      <c r="K4452" s="107"/>
      <c r="L4452" s="107"/>
      <c r="M4452" s="69"/>
      <c r="N4452" s="69"/>
      <c r="O4452" s="117"/>
      <c r="P4452" s="117"/>
      <c r="Q4452" s="117"/>
      <c r="R4452" s="117"/>
    </row>
    <row r="4453" spans="11:18" ht="12.75" customHeight="1" x14ac:dyDescent="0.2">
      <c r="K4453" s="107"/>
      <c r="L4453" s="107"/>
      <c r="M4453" s="69"/>
      <c r="N4453" s="69"/>
      <c r="O4453" s="117"/>
      <c r="P4453" s="117"/>
      <c r="Q4453" s="117"/>
      <c r="R4453" s="117"/>
    </row>
    <row r="4454" spans="11:18" ht="12.75" customHeight="1" x14ac:dyDescent="0.2">
      <c r="K4454" s="107"/>
      <c r="L4454" s="107"/>
      <c r="M4454" s="69"/>
      <c r="N4454" s="69"/>
      <c r="O4454" s="117"/>
      <c r="P4454" s="117"/>
      <c r="Q4454" s="117"/>
      <c r="R4454" s="117"/>
    </row>
    <row r="4455" spans="11:18" ht="12.75" customHeight="1" x14ac:dyDescent="0.2">
      <c r="K4455" s="107"/>
      <c r="L4455" s="107"/>
      <c r="M4455" s="69"/>
      <c r="N4455" s="69"/>
      <c r="O4455" s="117"/>
      <c r="P4455" s="117"/>
      <c r="Q4455" s="117"/>
      <c r="R4455" s="117"/>
    </row>
    <row r="4456" spans="11:18" ht="12.75" customHeight="1" x14ac:dyDescent="0.2">
      <c r="K4456" s="107"/>
      <c r="L4456" s="107"/>
      <c r="M4456" s="69"/>
      <c r="N4456" s="69"/>
      <c r="O4456" s="117"/>
      <c r="P4456" s="117"/>
      <c r="Q4456" s="117"/>
      <c r="R4456" s="117"/>
    </row>
    <row r="4457" spans="11:18" ht="12.75" customHeight="1" x14ac:dyDescent="0.2">
      <c r="K4457" s="107"/>
      <c r="L4457" s="107"/>
      <c r="M4457" s="69"/>
      <c r="N4457" s="69"/>
      <c r="O4457" s="117"/>
      <c r="P4457" s="117"/>
      <c r="Q4457" s="117"/>
      <c r="R4457" s="117"/>
    </row>
    <row r="4458" spans="11:18" ht="12.75" customHeight="1" x14ac:dyDescent="0.2">
      <c r="K4458" s="107"/>
      <c r="L4458" s="107"/>
      <c r="M4458" s="69"/>
      <c r="N4458" s="69"/>
      <c r="O4458" s="117"/>
      <c r="P4458" s="117"/>
      <c r="Q4458" s="117"/>
      <c r="R4458" s="117"/>
    </row>
    <row r="4459" spans="11:18" ht="12.75" customHeight="1" x14ac:dyDescent="0.2">
      <c r="K4459" s="107"/>
      <c r="L4459" s="107"/>
      <c r="M4459" s="69"/>
      <c r="N4459" s="69"/>
      <c r="O4459" s="117"/>
      <c r="P4459" s="117"/>
      <c r="Q4459" s="117"/>
      <c r="R4459" s="117"/>
    </row>
    <row r="4460" spans="11:18" ht="12.75" customHeight="1" x14ac:dyDescent="0.2">
      <c r="K4460" s="107"/>
      <c r="L4460" s="107"/>
      <c r="M4460" s="69"/>
      <c r="N4460" s="69"/>
      <c r="O4460" s="117"/>
      <c r="P4460" s="117"/>
      <c r="Q4460" s="117"/>
      <c r="R4460" s="117"/>
    </row>
    <row r="4461" spans="11:18" ht="12.75" customHeight="1" x14ac:dyDescent="0.2">
      <c r="K4461" s="107"/>
      <c r="L4461" s="107"/>
      <c r="M4461" s="69"/>
      <c r="N4461" s="69"/>
      <c r="O4461" s="117"/>
      <c r="P4461" s="117"/>
      <c r="Q4461" s="117"/>
      <c r="R4461" s="117"/>
    </row>
    <row r="4462" spans="11:18" ht="12.75" customHeight="1" x14ac:dyDescent="0.2">
      <c r="K4462" s="107"/>
      <c r="L4462" s="107"/>
      <c r="M4462" s="69"/>
      <c r="N4462" s="69"/>
      <c r="O4462" s="117"/>
      <c r="P4462" s="117"/>
      <c r="Q4462" s="117"/>
      <c r="R4462" s="117"/>
    </row>
    <row r="4463" spans="11:18" ht="12.75" customHeight="1" x14ac:dyDescent="0.2">
      <c r="K4463" s="107"/>
      <c r="L4463" s="107"/>
      <c r="M4463" s="69"/>
      <c r="N4463" s="69"/>
      <c r="O4463" s="117"/>
      <c r="P4463" s="117"/>
      <c r="Q4463" s="117"/>
      <c r="R4463" s="117"/>
    </row>
    <row r="4464" spans="11:18" ht="12.75" customHeight="1" x14ac:dyDescent="0.2">
      <c r="K4464" s="107"/>
      <c r="L4464" s="107"/>
      <c r="M4464" s="69"/>
      <c r="N4464" s="69"/>
      <c r="O4464" s="117"/>
      <c r="P4464" s="117"/>
      <c r="Q4464" s="117"/>
      <c r="R4464" s="117"/>
    </row>
    <row r="4465" spans="11:18" ht="12.75" customHeight="1" x14ac:dyDescent="0.2">
      <c r="K4465" s="107"/>
      <c r="L4465" s="107"/>
      <c r="M4465" s="69"/>
      <c r="N4465" s="69"/>
      <c r="O4465" s="117"/>
      <c r="P4465" s="117"/>
      <c r="Q4465" s="117"/>
      <c r="R4465" s="117"/>
    </row>
    <row r="4466" spans="11:18" ht="12.75" customHeight="1" x14ac:dyDescent="0.2">
      <c r="K4466" s="107"/>
      <c r="L4466" s="107"/>
      <c r="M4466" s="69"/>
      <c r="N4466" s="69"/>
      <c r="O4466" s="117"/>
      <c r="P4466" s="117"/>
      <c r="Q4466" s="117"/>
      <c r="R4466" s="117"/>
    </row>
    <row r="4467" spans="11:18" ht="12.75" customHeight="1" x14ac:dyDescent="0.2">
      <c r="K4467" s="107"/>
      <c r="L4467" s="107"/>
      <c r="M4467" s="69"/>
      <c r="N4467" s="69"/>
      <c r="O4467" s="117"/>
      <c r="P4467" s="117"/>
      <c r="Q4467" s="117"/>
      <c r="R4467" s="117"/>
    </row>
    <row r="4468" spans="11:18" ht="12.75" customHeight="1" x14ac:dyDescent="0.2">
      <c r="K4468" s="107"/>
      <c r="L4468" s="107"/>
      <c r="M4468" s="69"/>
      <c r="N4468" s="69"/>
      <c r="O4468" s="117"/>
      <c r="P4468" s="117"/>
      <c r="Q4468" s="117"/>
      <c r="R4468" s="117"/>
    </row>
    <row r="4469" spans="11:18" ht="12.75" customHeight="1" x14ac:dyDescent="0.2">
      <c r="K4469" s="107"/>
      <c r="L4469" s="107"/>
      <c r="M4469" s="69"/>
      <c r="N4469" s="69"/>
      <c r="O4469" s="117"/>
      <c r="P4469" s="117"/>
      <c r="Q4469" s="117"/>
      <c r="R4469" s="117"/>
    </row>
    <row r="4470" spans="11:18" ht="12.75" customHeight="1" x14ac:dyDescent="0.2">
      <c r="K4470" s="107"/>
      <c r="L4470" s="107"/>
      <c r="M4470" s="69"/>
      <c r="N4470" s="69"/>
      <c r="O4470" s="117"/>
      <c r="P4470" s="117"/>
      <c r="Q4470" s="117"/>
      <c r="R4470" s="117"/>
    </row>
    <row r="4471" spans="11:18" ht="12.75" customHeight="1" x14ac:dyDescent="0.2">
      <c r="K4471" s="107"/>
      <c r="L4471" s="107"/>
      <c r="M4471" s="69"/>
      <c r="N4471" s="69"/>
      <c r="O4471" s="117"/>
      <c r="P4471" s="117"/>
      <c r="Q4471" s="117"/>
      <c r="R4471" s="117"/>
    </row>
    <row r="4472" spans="11:18" ht="12.75" customHeight="1" x14ac:dyDescent="0.2">
      <c r="K4472" s="107"/>
      <c r="L4472" s="107"/>
      <c r="M4472" s="69"/>
      <c r="N4472" s="69"/>
      <c r="O4472" s="117"/>
      <c r="P4472" s="117"/>
      <c r="Q4472" s="117"/>
      <c r="R4472" s="117"/>
    </row>
    <row r="4473" spans="11:18" ht="12.75" customHeight="1" x14ac:dyDescent="0.2">
      <c r="K4473" s="107"/>
      <c r="L4473" s="107"/>
      <c r="M4473" s="69"/>
      <c r="N4473" s="69"/>
      <c r="O4473" s="117"/>
      <c r="P4473" s="117"/>
      <c r="Q4473" s="117"/>
      <c r="R4473" s="117"/>
    </row>
    <row r="4474" spans="11:18" ht="12.75" customHeight="1" x14ac:dyDescent="0.2">
      <c r="K4474" s="107"/>
      <c r="L4474" s="107"/>
      <c r="M4474" s="69"/>
      <c r="N4474" s="69"/>
      <c r="O4474" s="117"/>
      <c r="P4474" s="117"/>
      <c r="Q4474" s="117"/>
      <c r="R4474" s="117"/>
    </row>
    <row r="4475" spans="11:18" ht="12.75" customHeight="1" x14ac:dyDescent="0.2">
      <c r="K4475" s="107"/>
      <c r="L4475" s="107"/>
      <c r="M4475" s="69"/>
      <c r="N4475" s="69"/>
      <c r="O4475" s="117"/>
      <c r="P4475" s="117"/>
      <c r="Q4475" s="117"/>
      <c r="R4475" s="117"/>
    </row>
    <row r="4476" spans="11:18" ht="12.75" customHeight="1" x14ac:dyDescent="0.2">
      <c r="K4476" s="107"/>
      <c r="L4476" s="107"/>
      <c r="M4476" s="69"/>
      <c r="N4476" s="69"/>
      <c r="O4476" s="117"/>
      <c r="P4476" s="117"/>
      <c r="Q4476" s="117"/>
      <c r="R4476" s="117"/>
    </row>
    <row r="4477" spans="11:18" ht="12.75" customHeight="1" x14ac:dyDescent="0.2">
      <c r="K4477" s="107"/>
      <c r="L4477" s="107"/>
      <c r="M4477" s="69"/>
      <c r="N4477" s="69"/>
      <c r="O4477" s="117"/>
      <c r="P4477" s="117"/>
      <c r="Q4477" s="117"/>
      <c r="R4477" s="117"/>
    </row>
    <row r="4478" spans="11:18" ht="12.75" customHeight="1" x14ac:dyDescent="0.2">
      <c r="K4478" s="107"/>
      <c r="L4478" s="107"/>
      <c r="M4478" s="69"/>
      <c r="N4478" s="69"/>
      <c r="O4478" s="117"/>
      <c r="P4478" s="117"/>
      <c r="Q4478" s="117"/>
      <c r="R4478" s="117"/>
    </row>
    <row r="4479" spans="11:18" ht="12.75" customHeight="1" x14ac:dyDescent="0.2">
      <c r="K4479" s="107"/>
      <c r="L4479" s="107"/>
      <c r="M4479" s="69"/>
      <c r="N4479" s="69"/>
      <c r="O4479" s="117"/>
      <c r="P4479" s="117"/>
      <c r="Q4479" s="117"/>
      <c r="R4479" s="117"/>
    </row>
    <row r="4480" spans="11:18" ht="12.75" customHeight="1" x14ac:dyDescent="0.2">
      <c r="K4480" s="107"/>
      <c r="L4480" s="107"/>
      <c r="M4480" s="69"/>
      <c r="N4480" s="69"/>
      <c r="O4480" s="117"/>
      <c r="P4480" s="117"/>
      <c r="Q4480" s="117"/>
      <c r="R4480" s="117"/>
    </row>
    <row r="4481" spans="11:18" ht="12.75" customHeight="1" x14ac:dyDescent="0.2">
      <c r="K4481" s="107"/>
      <c r="L4481" s="107"/>
      <c r="M4481" s="69"/>
      <c r="N4481" s="69"/>
      <c r="O4481" s="117"/>
      <c r="P4481" s="117"/>
      <c r="Q4481" s="117"/>
      <c r="R4481" s="117"/>
    </row>
    <row r="4482" spans="11:18" ht="12.75" customHeight="1" x14ac:dyDescent="0.2">
      <c r="K4482" s="107"/>
      <c r="L4482" s="107"/>
      <c r="M4482" s="69"/>
      <c r="N4482" s="69"/>
      <c r="O4482" s="117"/>
      <c r="P4482" s="117"/>
      <c r="Q4482" s="117"/>
      <c r="R4482" s="117"/>
    </row>
    <row r="4483" spans="11:18" ht="12.75" customHeight="1" x14ac:dyDescent="0.2">
      <c r="K4483" s="107"/>
      <c r="L4483" s="107"/>
      <c r="M4483" s="69"/>
      <c r="N4483" s="69"/>
      <c r="O4483" s="117"/>
      <c r="P4483" s="117"/>
      <c r="Q4483" s="117"/>
      <c r="R4483" s="117"/>
    </row>
    <row r="4484" spans="11:18" ht="12.75" customHeight="1" x14ac:dyDescent="0.2">
      <c r="K4484" s="107"/>
      <c r="L4484" s="107"/>
      <c r="M4484" s="69"/>
      <c r="N4484" s="69"/>
      <c r="O4484" s="117"/>
      <c r="P4484" s="117"/>
      <c r="Q4484" s="117"/>
      <c r="R4484" s="117"/>
    </row>
    <row r="4485" spans="11:18" ht="12.75" customHeight="1" x14ac:dyDescent="0.2">
      <c r="K4485" s="107"/>
      <c r="L4485" s="107"/>
      <c r="M4485" s="69"/>
      <c r="N4485" s="69"/>
      <c r="O4485" s="117"/>
      <c r="P4485" s="117"/>
      <c r="Q4485" s="117"/>
      <c r="R4485" s="117"/>
    </row>
    <row r="4486" spans="11:18" ht="12.75" customHeight="1" x14ac:dyDescent="0.2">
      <c r="K4486" s="107"/>
      <c r="L4486" s="107"/>
      <c r="M4486" s="69"/>
      <c r="N4486" s="69"/>
      <c r="O4486" s="117"/>
      <c r="P4486" s="117"/>
      <c r="Q4486" s="117"/>
      <c r="R4486" s="117"/>
    </row>
    <row r="4487" spans="11:18" ht="12.75" customHeight="1" x14ac:dyDescent="0.2">
      <c r="K4487" s="107"/>
      <c r="L4487" s="107"/>
      <c r="M4487" s="69"/>
      <c r="N4487" s="69"/>
      <c r="O4487" s="117"/>
      <c r="P4487" s="117"/>
      <c r="Q4487" s="117"/>
      <c r="R4487" s="117"/>
    </row>
    <row r="4488" spans="11:18" ht="12.75" customHeight="1" x14ac:dyDescent="0.2">
      <c r="K4488" s="107"/>
      <c r="L4488" s="107"/>
      <c r="M4488" s="69"/>
      <c r="N4488" s="69"/>
      <c r="O4488" s="117"/>
      <c r="P4488" s="117"/>
      <c r="Q4488" s="117"/>
      <c r="R4488" s="117"/>
    </row>
    <row r="4489" spans="11:18" ht="12.75" customHeight="1" x14ac:dyDescent="0.2">
      <c r="K4489" s="107"/>
      <c r="L4489" s="107"/>
      <c r="M4489" s="69"/>
      <c r="N4489" s="69"/>
      <c r="O4489" s="117"/>
      <c r="P4489" s="117"/>
      <c r="Q4489" s="117"/>
      <c r="R4489" s="117"/>
    </row>
    <row r="4490" spans="11:18" ht="12.75" customHeight="1" x14ac:dyDescent="0.2">
      <c r="K4490" s="107"/>
      <c r="L4490" s="107"/>
      <c r="M4490" s="69"/>
      <c r="N4490" s="69"/>
      <c r="O4490" s="117"/>
      <c r="P4490" s="117"/>
      <c r="Q4490" s="117"/>
      <c r="R4490" s="117"/>
    </row>
    <row r="4491" spans="11:18" ht="12.75" customHeight="1" x14ac:dyDescent="0.2">
      <c r="K4491" s="107"/>
      <c r="L4491" s="107"/>
      <c r="M4491" s="69"/>
      <c r="N4491" s="69"/>
      <c r="O4491" s="117"/>
      <c r="P4491" s="117"/>
      <c r="Q4491" s="117"/>
      <c r="R4491" s="117"/>
    </row>
    <row r="4492" spans="11:18" ht="12.75" customHeight="1" x14ac:dyDescent="0.2">
      <c r="K4492" s="107"/>
      <c r="L4492" s="107"/>
      <c r="M4492" s="69"/>
      <c r="N4492" s="69"/>
      <c r="O4492" s="117"/>
      <c r="P4492" s="117"/>
      <c r="Q4492" s="117"/>
      <c r="R4492" s="117"/>
    </row>
    <row r="4493" spans="11:18" ht="12.75" customHeight="1" x14ac:dyDescent="0.2">
      <c r="K4493" s="107"/>
      <c r="L4493" s="107"/>
      <c r="M4493" s="69"/>
      <c r="N4493" s="69"/>
      <c r="O4493" s="117"/>
      <c r="P4493" s="117"/>
      <c r="Q4493" s="117"/>
      <c r="R4493" s="117"/>
    </row>
    <row r="4494" spans="11:18" ht="12.75" customHeight="1" x14ac:dyDescent="0.2">
      <c r="K4494" s="107"/>
      <c r="L4494" s="107"/>
      <c r="M4494" s="69"/>
      <c r="N4494" s="69"/>
      <c r="O4494" s="117"/>
      <c r="P4494" s="117"/>
      <c r="Q4494" s="117"/>
      <c r="R4494" s="117"/>
    </row>
    <row r="4495" spans="11:18" ht="12.75" customHeight="1" x14ac:dyDescent="0.2">
      <c r="K4495" s="107"/>
      <c r="L4495" s="107"/>
      <c r="M4495" s="69"/>
      <c r="N4495" s="69"/>
      <c r="O4495" s="117"/>
      <c r="P4495" s="117"/>
      <c r="Q4495" s="117"/>
      <c r="R4495" s="117"/>
    </row>
    <row r="4496" spans="11:18" ht="12.75" customHeight="1" x14ac:dyDescent="0.2">
      <c r="K4496" s="107"/>
      <c r="L4496" s="107"/>
      <c r="M4496" s="69"/>
      <c r="N4496" s="69"/>
      <c r="O4496" s="117"/>
      <c r="P4496" s="117"/>
      <c r="Q4496" s="117"/>
      <c r="R4496" s="117"/>
    </row>
    <row r="4497" spans="11:18" ht="12.75" customHeight="1" x14ac:dyDescent="0.2">
      <c r="K4497" s="107"/>
      <c r="L4497" s="107"/>
      <c r="M4497" s="69"/>
      <c r="N4497" s="69"/>
      <c r="O4497" s="117"/>
      <c r="P4497" s="117"/>
      <c r="Q4497" s="117"/>
      <c r="R4497" s="117"/>
    </row>
    <row r="4498" spans="11:18" ht="12.75" customHeight="1" x14ac:dyDescent="0.2">
      <c r="K4498" s="107"/>
      <c r="L4498" s="107"/>
      <c r="M4498" s="69"/>
      <c r="N4498" s="69"/>
      <c r="O4498" s="117"/>
      <c r="P4498" s="117"/>
      <c r="Q4498" s="117"/>
      <c r="R4498" s="117"/>
    </row>
    <row r="4499" spans="11:18" ht="12.75" customHeight="1" x14ac:dyDescent="0.2">
      <c r="K4499" s="107"/>
      <c r="L4499" s="107"/>
      <c r="M4499" s="69"/>
      <c r="N4499" s="69"/>
      <c r="O4499" s="117"/>
      <c r="P4499" s="117"/>
      <c r="Q4499" s="117"/>
      <c r="R4499" s="117"/>
    </row>
    <row r="4500" spans="11:18" ht="12.75" customHeight="1" x14ac:dyDescent="0.2">
      <c r="K4500" s="107"/>
      <c r="L4500" s="107"/>
      <c r="M4500" s="69"/>
      <c r="N4500" s="69"/>
      <c r="O4500" s="117"/>
      <c r="P4500" s="117"/>
      <c r="Q4500" s="117"/>
      <c r="R4500" s="117"/>
    </row>
    <row r="4501" spans="11:18" ht="12.75" customHeight="1" x14ac:dyDescent="0.2">
      <c r="K4501" s="107"/>
      <c r="L4501" s="107"/>
      <c r="M4501" s="69"/>
      <c r="N4501" s="69"/>
      <c r="O4501" s="117"/>
      <c r="P4501" s="117"/>
      <c r="Q4501" s="117"/>
      <c r="R4501" s="117"/>
    </row>
    <row r="4502" spans="11:18" ht="12.75" customHeight="1" x14ac:dyDescent="0.2">
      <c r="K4502" s="107"/>
      <c r="L4502" s="107"/>
      <c r="M4502" s="69"/>
      <c r="N4502" s="69"/>
      <c r="O4502" s="117"/>
      <c r="P4502" s="117"/>
      <c r="Q4502" s="117"/>
      <c r="R4502" s="117"/>
    </row>
    <row r="4503" spans="11:18" ht="12.75" customHeight="1" x14ac:dyDescent="0.2">
      <c r="K4503" s="107"/>
      <c r="L4503" s="107"/>
      <c r="M4503" s="69"/>
      <c r="N4503" s="69"/>
      <c r="O4503" s="117"/>
      <c r="P4503" s="117"/>
      <c r="Q4503" s="117"/>
      <c r="R4503" s="117"/>
    </row>
    <row r="4504" spans="11:18" ht="12.75" customHeight="1" x14ac:dyDescent="0.2">
      <c r="K4504" s="107"/>
      <c r="L4504" s="107"/>
      <c r="M4504" s="69"/>
      <c r="N4504" s="69"/>
      <c r="O4504" s="117"/>
      <c r="P4504" s="117"/>
      <c r="Q4504" s="117"/>
      <c r="R4504" s="117"/>
    </row>
    <row r="4505" spans="11:18" ht="12.75" customHeight="1" x14ac:dyDescent="0.2">
      <c r="K4505" s="107"/>
      <c r="L4505" s="107"/>
      <c r="M4505" s="69"/>
      <c r="N4505" s="69"/>
      <c r="O4505" s="117"/>
      <c r="P4505" s="117"/>
      <c r="Q4505" s="117"/>
      <c r="R4505" s="117"/>
    </row>
    <row r="4506" spans="11:18" ht="12.75" customHeight="1" x14ac:dyDescent="0.2">
      <c r="K4506" s="107"/>
      <c r="L4506" s="107"/>
      <c r="M4506" s="69"/>
      <c r="N4506" s="69"/>
      <c r="O4506" s="117"/>
      <c r="P4506" s="117"/>
      <c r="Q4506" s="117"/>
      <c r="R4506" s="117"/>
    </row>
    <row r="4507" spans="11:18" ht="12.75" customHeight="1" x14ac:dyDescent="0.2">
      <c r="K4507" s="107"/>
      <c r="L4507" s="107"/>
      <c r="M4507" s="69"/>
      <c r="N4507" s="69"/>
      <c r="O4507" s="117"/>
      <c r="P4507" s="117"/>
      <c r="Q4507" s="117"/>
      <c r="R4507" s="117"/>
    </row>
    <row r="4508" spans="11:18" ht="12.75" customHeight="1" x14ac:dyDescent="0.2">
      <c r="K4508" s="107"/>
      <c r="L4508" s="107"/>
      <c r="M4508" s="69"/>
      <c r="N4508" s="69"/>
      <c r="O4508" s="117"/>
      <c r="P4508" s="117"/>
      <c r="Q4508" s="117"/>
      <c r="R4508" s="117"/>
    </row>
    <row r="4509" spans="11:18" ht="12.75" customHeight="1" x14ac:dyDescent="0.2">
      <c r="K4509" s="107"/>
      <c r="L4509" s="107"/>
      <c r="M4509" s="69"/>
      <c r="N4509" s="69"/>
      <c r="O4509" s="117"/>
      <c r="P4509" s="117"/>
      <c r="Q4509" s="117"/>
      <c r="R4509" s="117"/>
    </row>
    <row r="4510" spans="11:18" ht="12.75" customHeight="1" x14ac:dyDescent="0.2">
      <c r="K4510" s="107"/>
      <c r="L4510" s="107"/>
      <c r="M4510" s="69"/>
      <c r="N4510" s="69"/>
      <c r="O4510" s="117"/>
      <c r="P4510" s="117"/>
      <c r="Q4510" s="117"/>
      <c r="R4510" s="117"/>
    </row>
    <row r="4511" spans="11:18" ht="12.75" customHeight="1" x14ac:dyDescent="0.2">
      <c r="K4511" s="107"/>
      <c r="L4511" s="107"/>
      <c r="M4511" s="69"/>
      <c r="N4511" s="69"/>
      <c r="O4511" s="117"/>
      <c r="P4511" s="117"/>
      <c r="Q4511" s="117"/>
      <c r="R4511" s="117"/>
    </row>
    <row r="4512" spans="11:18" ht="12.75" customHeight="1" x14ac:dyDescent="0.2">
      <c r="K4512" s="107"/>
      <c r="L4512" s="107"/>
      <c r="M4512" s="69"/>
      <c r="N4512" s="69"/>
      <c r="O4512" s="117"/>
      <c r="P4512" s="117"/>
      <c r="Q4512" s="117"/>
      <c r="R4512" s="117"/>
    </row>
    <row r="4513" spans="11:18" ht="12.75" customHeight="1" x14ac:dyDescent="0.2">
      <c r="K4513" s="107"/>
      <c r="L4513" s="107"/>
      <c r="M4513" s="69"/>
      <c r="N4513" s="69"/>
      <c r="O4513" s="117"/>
      <c r="P4513" s="117"/>
      <c r="Q4513" s="117"/>
      <c r="R4513" s="117"/>
    </row>
    <row r="4514" spans="11:18" ht="12.75" customHeight="1" x14ac:dyDescent="0.2">
      <c r="K4514" s="107"/>
      <c r="L4514" s="107"/>
      <c r="M4514" s="69"/>
      <c r="N4514" s="69"/>
      <c r="O4514" s="117"/>
      <c r="P4514" s="117"/>
      <c r="Q4514" s="117"/>
      <c r="R4514" s="117"/>
    </row>
    <row r="4515" spans="11:18" ht="12.75" customHeight="1" x14ac:dyDescent="0.2">
      <c r="K4515" s="107"/>
      <c r="L4515" s="107"/>
      <c r="M4515" s="69"/>
      <c r="N4515" s="69"/>
      <c r="O4515" s="117"/>
      <c r="P4515" s="117"/>
      <c r="Q4515" s="117"/>
      <c r="R4515" s="117"/>
    </row>
    <row r="4516" spans="11:18" ht="12.75" customHeight="1" x14ac:dyDescent="0.2">
      <c r="K4516" s="107"/>
      <c r="L4516" s="107"/>
      <c r="M4516" s="69"/>
      <c r="N4516" s="69"/>
      <c r="O4516" s="117"/>
      <c r="P4516" s="117"/>
      <c r="Q4516" s="117"/>
      <c r="R4516" s="117"/>
    </row>
    <row r="4517" spans="11:18" ht="12.75" customHeight="1" x14ac:dyDescent="0.2">
      <c r="K4517" s="107"/>
      <c r="L4517" s="107"/>
      <c r="M4517" s="69"/>
      <c r="N4517" s="69"/>
      <c r="O4517" s="117"/>
      <c r="P4517" s="117"/>
      <c r="Q4517" s="117"/>
      <c r="R4517" s="117"/>
    </row>
    <row r="4518" spans="11:18" ht="12.75" customHeight="1" x14ac:dyDescent="0.2">
      <c r="K4518" s="107"/>
      <c r="L4518" s="107"/>
      <c r="M4518" s="69"/>
      <c r="N4518" s="69"/>
      <c r="O4518" s="117"/>
      <c r="P4518" s="117"/>
      <c r="Q4518" s="117"/>
      <c r="R4518" s="117"/>
    </row>
    <row r="4519" spans="11:18" ht="12.75" customHeight="1" x14ac:dyDescent="0.2">
      <c r="K4519" s="107"/>
      <c r="L4519" s="107"/>
      <c r="M4519" s="69"/>
      <c r="N4519" s="69"/>
      <c r="O4519" s="117"/>
      <c r="P4519" s="117"/>
      <c r="Q4519" s="117"/>
      <c r="R4519" s="117"/>
    </row>
    <row r="4520" spans="11:18" ht="12.75" customHeight="1" x14ac:dyDescent="0.2">
      <c r="K4520" s="107"/>
      <c r="L4520" s="107"/>
      <c r="M4520" s="69"/>
      <c r="N4520" s="69"/>
      <c r="O4520" s="117"/>
      <c r="P4520" s="117"/>
      <c r="Q4520" s="117"/>
      <c r="R4520" s="117"/>
    </row>
    <row r="4521" spans="11:18" ht="12.75" customHeight="1" x14ac:dyDescent="0.2">
      <c r="K4521" s="107"/>
      <c r="L4521" s="107"/>
      <c r="M4521" s="69"/>
      <c r="N4521" s="69"/>
      <c r="O4521" s="117"/>
      <c r="P4521" s="117"/>
      <c r="Q4521" s="117"/>
      <c r="R4521" s="117"/>
    </row>
    <row r="4522" spans="11:18" ht="12.75" customHeight="1" x14ac:dyDescent="0.2">
      <c r="K4522" s="107"/>
      <c r="L4522" s="107"/>
      <c r="M4522" s="69"/>
      <c r="N4522" s="69"/>
      <c r="O4522" s="117"/>
      <c r="P4522" s="117"/>
      <c r="Q4522" s="117"/>
      <c r="R4522" s="117"/>
    </row>
    <row r="4523" spans="11:18" ht="12.75" customHeight="1" x14ac:dyDescent="0.2">
      <c r="K4523" s="107"/>
      <c r="L4523" s="107"/>
      <c r="M4523" s="69"/>
      <c r="N4523" s="69"/>
      <c r="O4523" s="117"/>
      <c r="P4523" s="117"/>
      <c r="Q4523" s="117"/>
      <c r="R4523" s="117"/>
    </row>
    <row r="4524" spans="11:18" ht="12.75" customHeight="1" x14ac:dyDescent="0.2">
      <c r="K4524" s="107"/>
      <c r="L4524" s="107"/>
      <c r="M4524" s="69"/>
      <c r="N4524" s="69"/>
      <c r="O4524" s="117"/>
      <c r="P4524" s="117"/>
      <c r="Q4524" s="117"/>
      <c r="R4524" s="117"/>
    </row>
    <row r="4525" spans="11:18" ht="12.75" customHeight="1" x14ac:dyDescent="0.2">
      <c r="K4525" s="107"/>
      <c r="L4525" s="107"/>
      <c r="M4525" s="69"/>
      <c r="N4525" s="69"/>
      <c r="O4525" s="117"/>
      <c r="P4525" s="117"/>
      <c r="Q4525" s="117"/>
      <c r="R4525" s="117"/>
    </row>
    <row r="4526" spans="11:18" ht="12.75" customHeight="1" x14ac:dyDescent="0.2">
      <c r="K4526" s="107"/>
      <c r="L4526" s="107"/>
      <c r="M4526" s="69"/>
      <c r="N4526" s="69"/>
      <c r="O4526" s="117"/>
      <c r="P4526" s="117"/>
      <c r="Q4526" s="117"/>
      <c r="R4526" s="117"/>
    </row>
    <row r="4527" spans="11:18" ht="12.75" customHeight="1" x14ac:dyDescent="0.2">
      <c r="K4527" s="107"/>
      <c r="L4527" s="107"/>
      <c r="M4527" s="69"/>
      <c r="N4527" s="69"/>
      <c r="O4527" s="117"/>
      <c r="P4527" s="117"/>
      <c r="Q4527" s="117"/>
      <c r="R4527" s="117"/>
    </row>
    <row r="4528" spans="11:18" ht="12.75" customHeight="1" x14ac:dyDescent="0.2">
      <c r="K4528" s="107"/>
      <c r="L4528" s="107"/>
      <c r="M4528" s="69"/>
      <c r="N4528" s="69"/>
      <c r="O4528" s="117"/>
      <c r="P4528" s="117"/>
      <c r="Q4528" s="117"/>
      <c r="R4528" s="117"/>
    </row>
    <row r="4529" spans="11:18" ht="12.75" customHeight="1" x14ac:dyDescent="0.2">
      <c r="K4529" s="107"/>
      <c r="L4529" s="107"/>
      <c r="M4529" s="69"/>
      <c r="N4529" s="69"/>
      <c r="O4529" s="117"/>
      <c r="P4529" s="117"/>
      <c r="Q4529" s="117"/>
      <c r="R4529" s="117"/>
    </row>
    <row r="4530" spans="11:18" ht="12.75" customHeight="1" x14ac:dyDescent="0.2">
      <c r="K4530" s="107"/>
      <c r="L4530" s="107"/>
      <c r="M4530" s="69"/>
      <c r="N4530" s="69"/>
      <c r="O4530" s="117"/>
      <c r="P4530" s="117"/>
      <c r="Q4530" s="117"/>
      <c r="R4530" s="117"/>
    </row>
    <row r="4531" spans="11:18" ht="12.75" customHeight="1" x14ac:dyDescent="0.2">
      <c r="K4531" s="107"/>
      <c r="L4531" s="107"/>
      <c r="M4531" s="69"/>
      <c r="N4531" s="69"/>
      <c r="O4531" s="117"/>
      <c r="P4531" s="117"/>
      <c r="Q4531" s="117"/>
      <c r="R4531" s="117"/>
    </row>
    <row r="4532" spans="11:18" ht="12.75" customHeight="1" x14ac:dyDescent="0.2">
      <c r="K4532" s="107"/>
      <c r="L4532" s="107"/>
      <c r="M4532" s="69"/>
      <c r="N4532" s="69"/>
      <c r="O4532" s="117"/>
      <c r="P4532" s="117"/>
      <c r="Q4532" s="117"/>
      <c r="R4532" s="117"/>
    </row>
    <row r="4533" spans="11:18" ht="12.75" customHeight="1" x14ac:dyDescent="0.2">
      <c r="K4533" s="107"/>
      <c r="L4533" s="107"/>
      <c r="M4533" s="69"/>
      <c r="N4533" s="69"/>
      <c r="O4533" s="117"/>
      <c r="P4533" s="117"/>
      <c r="Q4533" s="117"/>
      <c r="R4533" s="117"/>
    </row>
    <row r="4534" spans="11:18" ht="12.75" customHeight="1" x14ac:dyDescent="0.2">
      <c r="K4534" s="107"/>
      <c r="L4534" s="107"/>
      <c r="M4534" s="69"/>
      <c r="N4534" s="69"/>
      <c r="O4534" s="117"/>
      <c r="P4534" s="117"/>
      <c r="Q4534" s="117"/>
      <c r="R4534" s="117"/>
    </row>
    <row r="4535" spans="11:18" ht="12.75" customHeight="1" x14ac:dyDescent="0.2">
      <c r="K4535" s="107"/>
      <c r="L4535" s="107"/>
      <c r="M4535" s="69"/>
      <c r="N4535" s="69"/>
      <c r="O4535" s="117"/>
      <c r="P4535" s="117"/>
      <c r="Q4535" s="117"/>
      <c r="R4535" s="117"/>
    </row>
    <row r="4536" spans="11:18" ht="12.75" customHeight="1" x14ac:dyDescent="0.2">
      <c r="K4536" s="107"/>
      <c r="L4536" s="107"/>
      <c r="M4536" s="69"/>
      <c r="N4536" s="69"/>
      <c r="O4536" s="117"/>
      <c r="P4536" s="117"/>
      <c r="Q4536" s="117"/>
      <c r="R4536" s="117"/>
    </row>
    <row r="4537" spans="11:18" ht="12.75" customHeight="1" x14ac:dyDescent="0.2">
      <c r="K4537" s="107"/>
      <c r="L4537" s="107"/>
      <c r="M4537" s="69"/>
      <c r="N4537" s="69"/>
      <c r="O4537" s="117"/>
      <c r="P4537" s="117"/>
      <c r="Q4537" s="117"/>
      <c r="R4537" s="117"/>
    </row>
    <row r="4538" spans="11:18" ht="12.75" customHeight="1" x14ac:dyDescent="0.2">
      <c r="K4538" s="107"/>
      <c r="L4538" s="107"/>
      <c r="M4538" s="69"/>
      <c r="N4538" s="69"/>
      <c r="O4538" s="117"/>
      <c r="P4538" s="117"/>
      <c r="Q4538" s="117"/>
      <c r="R4538" s="117"/>
    </row>
    <row r="4539" spans="11:18" ht="12.75" customHeight="1" x14ac:dyDescent="0.2">
      <c r="K4539" s="107"/>
      <c r="L4539" s="107"/>
      <c r="M4539" s="69"/>
      <c r="N4539" s="69"/>
      <c r="O4539" s="117"/>
      <c r="P4539" s="117"/>
      <c r="Q4539" s="117"/>
      <c r="R4539" s="117"/>
    </row>
    <row r="4540" spans="11:18" ht="12.75" customHeight="1" x14ac:dyDescent="0.2">
      <c r="K4540" s="107"/>
      <c r="L4540" s="107"/>
      <c r="M4540" s="69"/>
      <c r="N4540" s="69"/>
      <c r="O4540" s="117"/>
      <c r="P4540" s="117"/>
      <c r="Q4540" s="117"/>
      <c r="R4540" s="117"/>
    </row>
    <row r="4541" spans="11:18" ht="12.75" customHeight="1" x14ac:dyDescent="0.2">
      <c r="K4541" s="107"/>
      <c r="L4541" s="107"/>
      <c r="M4541" s="69"/>
      <c r="N4541" s="69"/>
      <c r="O4541" s="117"/>
      <c r="P4541" s="117"/>
      <c r="Q4541" s="117"/>
      <c r="R4541" s="117"/>
    </row>
    <row r="4542" spans="11:18" ht="12.75" customHeight="1" x14ac:dyDescent="0.2">
      <c r="K4542" s="107"/>
      <c r="L4542" s="107"/>
      <c r="M4542" s="69"/>
      <c r="N4542" s="69"/>
      <c r="O4542" s="117"/>
      <c r="P4542" s="117"/>
      <c r="Q4542" s="117"/>
      <c r="R4542" s="117"/>
    </row>
    <row r="4543" spans="11:18" ht="12.75" customHeight="1" x14ac:dyDescent="0.2">
      <c r="K4543" s="107"/>
      <c r="L4543" s="107"/>
      <c r="M4543" s="69"/>
      <c r="N4543" s="69"/>
      <c r="O4543" s="117"/>
      <c r="P4543" s="117"/>
      <c r="Q4543" s="117"/>
      <c r="R4543" s="117"/>
    </row>
    <row r="4544" spans="11:18" ht="12.75" customHeight="1" x14ac:dyDescent="0.2">
      <c r="K4544" s="107"/>
      <c r="L4544" s="107"/>
      <c r="M4544" s="69"/>
      <c r="N4544" s="69"/>
      <c r="O4544" s="117"/>
      <c r="P4544" s="117"/>
      <c r="Q4544" s="117"/>
      <c r="R4544" s="117"/>
    </row>
    <row r="4545" spans="11:18" ht="12.75" customHeight="1" x14ac:dyDescent="0.2">
      <c r="K4545" s="107"/>
      <c r="L4545" s="107"/>
      <c r="M4545" s="69"/>
      <c r="N4545" s="69"/>
      <c r="O4545" s="117"/>
      <c r="P4545" s="117"/>
      <c r="Q4545" s="117"/>
      <c r="R4545" s="117"/>
    </row>
    <row r="4546" spans="11:18" ht="12.75" customHeight="1" x14ac:dyDescent="0.2">
      <c r="K4546" s="107"/>
      <c r="L4546" s="107"/>
      <c r="M4546" s="69"/>
      <c r="N4546" s="69"/>
      <c r="O4546" s="117"/>
      <c r="P4546" s="117"/>
      <c r="Q4546" s="117"/>
      <c r="R4546" s="117"/>
    </row>
    <row r="4547" spans="11:18" ht="12.75" customHeight="1" x14ac:dyDescent="0.2">
      <c r="K4547" s="107"/>
      <c r="L4547" s="107"/>
      <c r="M4547" s="69"/>
      <c r="N4547" s="69"/>
      <c r="O4547" s="117"/>
      <c r="P4547" s="117"/>
      <c r="Q4547" s="117"/>
      <c r="R4547" s="117"/>
    </row>
    <row r="4548" spans="11:18" ht="12.75" customHeight="1" x14ac:dyDescent="0.2">
      <c r="K4548" s="107"/>
      <c r="L4548" s="107"/>
      <c r="M4548" s="69"/>
      <c r="N4548" s="69"/>
      <c r="O4548" s="117"/>
      <c r="P4548" s="117"/>
      <c r="Q4548" s="117"/>
      <c r="R4548" s="117"/>
    </row>
    <row r="4549" spans="11:18" ht="12.75" customHeight="1" x14ac:dyDescent="0.2">
      <c r="K4549" s="107"/>
      <c r="L4549" s="107"/>
      <c r="M4549" s="69"/>
      <c r="N4549" s="69"/>
      <c r="O4549" s="117"/>
      <c r="P4549" s="117"/>
      <c r="Q4549" s="117"/>
      <c r="R4549" s="117"/>
    </row>
    <row r="4550" spans="11:18" ht="12.75" customHeight="1" x14ac:dyDescent="0.2">
      <c r="K4550" s="107"/>
      <c r="L4550" s="107"/>
      <c r="M4550" s="69"/>
      <c r="N4550" s="69"/>
      <c r="O4550" s="117"/>
      <c r="P4550" s="117"/>
      <c r="Q4550" s="117"/>
      <c r="R4550" s="117"/>
    </row>
    <row r="4551" spans="11:18" ht="12.75" customHeight="1" x14ac:dyDescent="0.2">
      <c r="K4551" s="107"/>
      <c r="L4551" s="107"/>
      <c r="M4551" s="69"/>
      <c r="N4551" s="69"/>
      <c r="O4551" s="117"/>
      <c r="P4551" s="117"/>
      <c r="Q4551" s="117"/>
      <c r="R4551" s="117"/>
    </row>
    <row r="4552" spans="11:18" ht="12.75" customHeight="1" x14ac:dyDescent="0.2">
      <c r="K4552" s="107"/>
      <c r="L4552" s="107"/>
      <c r="M4552" s="69"/>
      <c r="N4552" s="69"/>
      <c r="O4552" s="117"/>
      <c r="P4552" s="117"/>
      <c r="Q4552" s="117"/>
      <c r="R4552" s="117"/>
    </row>
    <row r="4553" spans="11:18" ht="12.75" customHeight="1" x14ac:dyDescent="0.2">
      <c r="K4553" s="107"/>
      <c r="L4553" s="107"/>
      <c r="M4553" s="69"/>
      <c r="N4553" s="69"/>
      <c r="O4553" s="117"/>
      <c r="P4553" s="117"/>
      <c r="Q4553" s="117"/>
      <c r="R4553" s="117"/>
    </row>
    <row r="4554" spans="11:18" ht="12.75" customHeight="1" x14ac:dyDescent="0.2">
      <c r="K4554" s="107"/>
      <c r="L4554" s="107"/>
      <c r="M4554" s="69"/>
      <c r="N4554" s="69"/>
      <c r="O4554" s="117"/>
      <c r="P4554" s="117"/>
      <c r="Q4554" s="117"/>
      <c r="R4554" s="117"/>
    </row>
    <row r="4555" spans="11:18" ht="12.75" customHeight="1" x14ac:dyDescent="0.2">
      <c r="K4555" s="107"/>
      <c r="L4555" s="107"/>
      <c r="M4555" s="69"/>
      <c r="N4555" s="69"/>
      <c r="O4555" s="117"/>
      <c r="P4555" s="117"/>
      <c r="Q4555" s="117"/>
      <c r="R4555" s="117"/>
    </row>
    <row r="4556" spans="11:18" ht="12.75" customHeight="1" x14ac:dyDescent="0.2">
      <c r="K4556" s="107"/>
      <c r="L4556" s="107"/>
      <c r="M4556" s="69"/>
      <c r="N4556" s="69"/>
      <c r="O4556" s="117"/>
      <c r="P4556" s="117"/>
      <c r="Q4556" s="117"/>
      <c r="R4556" s="117"/>
    </row>
    <row r="4557" spans="11:18" ht="12.75" customHeight="1" x14ac:dyDescent="0.2">
      <c r="K4557" s="107"/>
      <c r="L4557" s="107"/>
      <c r="M4557" s="69"/>
      <c r="N4557" s="69"/>
      <c r="O4557" s="117"/>
      <c r="P4557" s="117"/>
      <c r="Q4557" s="117"/>
      <c r="R4557" s="117"/>
    </row>
    <row r="4558" spans="11:18" ht="12.75" customHeight="1" x14ac:dyDescent="0.2">
      <c r="K4558" s="107"/>
      <c r="L4558" s="107"/>
      <c r="M4558" s="69"/>
      <c r="N4558" s="69"/>
      <c r="O4558" s="117"/>
      <c r="P4558" s="117"/>
      <c r="Q4558" s="117"/>
      <c r="R4558" s="117"/>
    </row>
    <row r="4559" spans="11:18" ht="12.75" customHeight="1" x14ac:dyDescent="0.2">
      <c r="K4559" s="107"/>
      <c r="L4559" s="107"/>
      <c r="M4559" s="69"/>
      <c r="N4559" s="69"/>
      <c r="O4559" s="117"/>
      <c r="P4559" s="117"/>
      <c r="Q4559" s="117"/>
      <c r="R4559" s="117"/>
    </row>
    <row r="4560" spans="11:18" ht="12.75" customHeight="1" x14ac:dyDescent="0.2">
      <c r="K4560" s="107"/>
      <c r="L4560" s="107"/>
      <c r="M4560" s="69"/>
      <c r="N4560" s="69"/>
      <c r="O4560" s="117"/>
      <c r="P4560" s="117"/>
      <c r="Q4560" s="117"/>
      <c r="R4560" s="117"/>
    </row>
    <row r="4561" spans="11:18" ht="12.75" customHeight="1" x14ac:dyDescent="0.2">
      <c r="K4561" s="107"/>
      <c r="L4561" s="107"/>
      <c r="M4561" s="69"/>
      <c r="N4561" s="69"/>
      <c r="O4561" s="117"/>
      <c r="P4561" s="117"/>
      <c r="Q4561" s="117"/>
      <c r="R4561" s="117"/>
    </row>
    <row r="4562" spans="11:18" ht="12.75" customHeight="1" x14ac:dyDescent="0.2">
      <c r="K4562" s="107"/>
      <c r="L4562" s="107"/>
      <c r="M4562" s="69"/>
      <c r="N4562" s="69"/>
      <c r="O4562" s="117"/>
      <c r="P4562" s="117"/>
      <c r="Q4562" s="117"/>
      <c r="R4562" s="117"/>
    </row>
    <row r="4563" spans="11:18" ht="12.75" customHeight="1" x14ac:dyDescent="0.2">
      <c r="K4563" s="107"/>
      <c r="L4563" s="107"/>
      <c r="M4563" s="69"/>
      <c r="N4563" s="69"/>
      <c r="O4563" s="117"/>
      <c r="P4563" s="117"/>
      <c r="Q4563" s="117"/>
      <c r="R4563" s="117"/>
    </row>
    <row r="4564" spans="11:18" ht="12.75" customHeight="1" x14ac:dyDescent="0.2">
      <c r="K4564" s="107"/>
      <c r="L4564" s="107"/>
      <c r="M4564" s="69"/>
      <c r="N4564" s="69"/>
      <c r="O4564" s="117"/>
      <c r="P4564" s="117"/>
      <c r="Q4564" s="117"/>
      <c r="R4564" s="117"/>
    </row>
    <row r="4565" spans="11:18" ht="12.75" customHeight="1" x14ac:dyDescent="0.2">
      <c r="K4565" s="107"/>
      <c r="L4565" s="107"/>
      <c r="M4565" s="69"/>
      <c r="N4565" s="69"/>
      <c r="O4565" s="117"/>
      <c r="P4565" s="117"/>
      <c r="Q4565" s="117"/>
      <c r="R4565" s="117"/>
    </row>
    <row r="4566" spans="11:18" ht="12.75" customHeight="1" x14ac:dyDescent="0.2">
      <c r="K4566" s="107"/>
      <c r="L4566" s="107"/>
      <c r="M4566" s="69"/>
      <c r="N4566" s="69"/>
      <c r="O4566" s="117"/>
      <c r="P4566" s="117"/>
      <c r="Q4566" s="117"/>
      <c r="R4566" s="117"/>
    </row>
    <row r="4567" spans="11:18" ht="12.75" customHeight="1" x14ac:dyDescent="0.2">
      <c r="K4567" s="107"/>
      <c r="L4567" s="107"/>
      <c r="M4567" s="69"/>
      <c r="N4567" s="69"/>
      <c r="O4567" s="117"/>
      <c r="P4567" s="117"/>
      <c r="Q4567" s="117"/>
      <c r="R4567" s="117"/>
    </row>
    <row r="4568" spans="11:18" ht="12.75" customHeight="1" x14ac:dyDescent="0.2">
      <c r="K4568" s="107"/>
      <c r="L4568" s="107"/>
      <c r="M4568" s="69"/>
      <c r="N4568" s="69"/>
      <c r="O4568" s="117"/>
      <c r="P4568" s="117"/>
      <c r="Q4568" s="117"/>
      <c r="R4568" s="117"/>
    </row>
    <row r="4569" spans="11:18" ht="12.75" customHeight="1" x14ac:dyDescent="0.2">
      <c r="K4569" s="107"/>
      <c r="L4569" s="107"/>
      <c r="M4569" s="69"/>
      <c r="N4569" s="69"/>
      <c r="O4569" s="117"/>
      <c r="P4569" s="117"/>
      <c r="Q4569" s="117"/>
      <c r="R4569" s="117"/>
    </row>
    <row r="4570" spans="11:18" ht="12.75" customHeight="1" x14ac:dyDescent="0.2">
      <c r="K4570" s="107"/>
      <c r="L4570" s="107"/>
      <c r="M4570" s="69"/>
      <c r="N4570" s="69"/>
      <c r="O4570" s="117"/>
      <c r="P4570" s="117"/>
      <c r="Q4570" s="117"/>
      <c r="R4570" s="117"/>
    </row>
    <row r="4571" spans="11:18" ht="12.75" customHeight="1" x14ac:dyDescent="0.2">
      <c r="K4571" s="107"/>
      <c r="L4571" s="107"/>
      <c r="M4571" s="69"/>
      <c r="N4571" s="69"/>
      <c r="O4571" s="117"/>
      <c r="P4571" s="117"/>
      <c r="Q4571" s="117"/>
      <c r="R4571" s="117"/>
    </row>
    <row r="4572" spans="11:18" ht="12.75" customHeight="1" x14ac:dyDescent="0.2">
      <c r="K4572" s="107"/>
      <c r="L4572" s="107"/>
      <c r="M4572" s="69"/>
      <c r="N4572" s="69"/>
      <c r="O4572" s="117"/>
      <c r="P4572" s="117"/>
      <c r="Q4572" s="117"/>
      <c r="R4572" s="117"/>
    </row>
    <row r="4573" spans="11:18" ht="12.75" customHeight="1" x14ac:dyDescent="0.2">
      <c r="K4573" s="107"/>
      <c r="L4573" s="107"/>
      <c r="M4573" s="69"/>
      <c r="N4573" s="69"/>
      <c r="O4573" s="117"/>
      <c r="P4573" s="117"/>
      <c r="Q4573" s="117"/>
      <c r="R4573" s="117"/>
    </row>
    <row r="4574" spans="11:18" ht="12.75" customHeight="1" x14ac:dyDescent="0.2">
      <c r="K4574" s="107"/>
      <c r="L4574" s="107"/>
      <c r="M4574" s="69"/>
      <c r="N4574" s="69"/>
      <c r="O4574" s="117"/>
      <c r="P4574" s="117"/>
      <c r="Q4574" s="117"/>
      <c r="R4574" s="117"/>
    </row>
    <row r="4575" spans="11:18" ht="12.75" customHeight="1" x14ac:dyDescent="0.2">
      <c r="K4575" s="107"/>
      <c r="L4575" s="107"/>
      <c r="M4575" s="69"/>
      <c r="N4575" s="69"/>
      <c r="O4575" s="117"/>
      <c r="P4575" s="117"/>
      <c r="Q4575" s="117"/>
      <c r="R4575" s="117"/>
    </row>
    <row r="4576" spans="11:18" ht="12.75" customHeight="1" x14ac:dyDescent="0.2">
      <c r="K4576" s="107"/>
      <c r="L4576" s="107"/>
      <c r="M4576" s="69"/>
      <c r="N4576" s="69"/>
      <c r="O4576" s="117"/>
      <c r="P4576" s="117"/>
      <c r="Q4576" s="117"/>
      <c r="R4576" s="117"/>
    </row>
    <row r="4577" spans="11:18" ht="12.75" customHeight="1" x14ac:dyDescent="0.2">
      <c r="K4577" s="107"/>
      <c r="L4577" s="107"/>
      <c r="M4577" s="69"/>
      <c r="N4577" s="69"/>
      <c r="O4577" s="117"/>
      <c r="P4577" s="117"/>
      <c r="Q4577" s="117"/>
      <c r="R4577" s="117"/>
    </row>
    <row r="4578" spans="11:18" ht="12.75" customHeight="1" x14ac:dyDescent="0.2">
      <c r="K4578" s="107"/>
      <c r="L4578" s="107"/>
      <c r="M4578" s="69"/>
      <c r="N4578" s="69"/>
      <c r="O4578" s="117"/>
      <c r="P4578" s="117"/>
      <c r="Q4578" s="117"/>
      <c r="R4578" s="117"/>
    </row>
    <row r="4579" spans="11:18" ht="12.75" customHeight="1" x14ac:dyDescent="0.2">
      <c r="K4579" s="107"/>
      <c r="L4579" s="107"/>
      <c r="M4579" s="69"/>
      <c r="N4579" s="69"/>
      <c r="O4579" s="117"/>
      <c r="P4579" s="117"/>
      <c r="Q4579" s="117"/>
      <c r="R4579" s="117"/>
    </row>
    <row r="4580" spans="11:18" ht="12.75" customHeight="1" x14ac:dyDescent="0.2">
      <c r="K4580" s="107"/>
      <c r="L4580" s="107"/>
      <c r="M4580" s="69"/>
      <c r="N4580" s="69"/>
      <c r="O4580" s="117"/>
      <c r="P4580" s="117"/>
      <c r="Q4580" s="117"/>
      <c r="R4580" s="117"/>
    </row>
    <row r="4581" spans="11:18" ht="12.75" customHeight="1" x14ac:dyDescent="0.2">
      <c r="K4581" s="107"/>
      <c r="L4581" s="107"/>
      <c r="M4581" s="69"/>
      <c r="N4581" s="69"/>
      <c r="O4581" s="117"/>
      <c r="P4581" s="117"/>
      <c r="Q4581" s="117"/>
      <c r="R4581" s="117"/>
    </row>
    <row r="4582" spans="11:18" ht="12.75" customHeight="1" x14ac:dyDescent="0.2">
      <c r="K4582" s="107"/>
      <c r="L4582" s="107"/>
      <c r="M4582" s="69"/>
      <c r="N4582" s="69"/>
      <c r="O4582" s="117"/>
      <c r="P4582" s="117"/>
      <c r="Q4582" s="117"/>
      <c r="R4582" s="117"/>
    </row>
    <row r="4583" spans="11:18" ht="12.75" customHeight="1" x14ac:dyDescent="0.2">
      <c r="K4583" s="107"/>
      <c r="L4583" s="107"/>
      <c r="M4583" s="69"/>
      <c r="N4583" s="69"/>
      <c r="O4583" s="117"/>
      <c r="P4583" s="117"/>
      <c r="Q4583" s="117"/>
      <c r="R4583" s="117"/>
    </row>
    <row r="4584" spans="11:18" ht="12.75" customHeight="1" x14ac:dyDescent="0.2">
      <c r="K4584" s="107"/>
      <c r="L4584" s="107"/>
      <c r="M4584" s="69"/>
      <c r="N4584" s="69"/>
      <c r="O4584" s="117"/>
      <c r="P4584" s="117"/>
      <c r="Q4584" s="117"/>
      <c r="R4584" s="117"/>
    </row>
    <row r="4585" spans="11:18" ht="12.75" customHeight="1" x14ac:dyDescent="0.2">
      <c r="K4585" s="107"/>
      <c r="L4585" s="107"/>
      <c r="M4585" s="69"/>
      <c r="N4585" s="69"/>
      <c r="O4585" s="117"/>
      <c r="P4585" s="117"/>
      <c r="Q4585" s="117"/>
      <c r="R4585" s="117"/>
    </row>
    <row r="4586" spans="11:18" ht="12.75" customHeight="1" x14ac:dyDescent="0.2">
      <c r="K4586" s="107"/>
      <c r="L4586" s="107"/>
      <c r="M4586" s="69"/>
      <c r="N4586" s="69"/>
      <c r="O4586" s="117"/>
      <c r="P4586" s="117"/>
      <c r="Q4586" s="117"/>
      <c r="R4586" s="117"/>
    </row>
    <row r="4587" spans="11:18" ht="12.75" customHeight="1" x14ac:dyDescent="0.2">
      <c r="K4587" s="107"/>
      <c r="L4587" s="107"/>
      <c r="M4587" s="69"/>
      <c r="N4587" s="69"/>
      <c r="O4587" s="117"/>
      <c r="P4587" s="117"/>
      <c r="Q4587" s="117"/>
      <c r="R4587" s="117"/>
    </row>
    <row r="4588" spans="11:18" ht="12.75" customHeight="1" x14ac:dyDescent="0.2">
      <c r="K4588" s="107"/>
      <c r="L4588" s="107"/>
      <c r="M4588" s="69"/>
      <c r="N4588" s="69"/>
      <c r="O4588" s="117"/>
      <c r="P4588" s="117"/>
      <c r="Q4588" s="117"/>
      <c r="R4588" s="117"/>
    </row>
    <row r="4589" spans="11:18" ht="12.75" customHeight="1" x14ac:dyDescent="0.2">
      <c r="K4589" s="107"/>
      <c r="L4589" s="107"/>
      <c r="M4589" s="69"/>
      <c r="N4589" s="69"/>
      <c r="O4589" s="117"/>
      <c r="P4589" s="117"/>
      <c r="Q4589" s="117"/>
      <c r="R4589" s="117"/>
    </row>
    <row r="4590" spans="11:18" ht="12.75" customHeight="1" x14ac:dyDescent="0.2">
      <c r="K4590" s="107"/>
      <c r="L4590" s="107"/>
      <c r="M4590" s="69"/>
      <c r="N4590" s="69"/>
      <c r="O4590" s="117"/>
      <c r="P4590" s="117"/>
      <c r="Q4590" s="117"/>
      <c r="R4590" s="117"/>
    </row>
    <row r="4591" spans="11:18" ht="12.75" customHeight="1" x14ac:dyDescent="0.2">
      <c r="K4591" s="107"/>
      <c r="L4591" s="107"/>
      <c r="M4591" s="69"/>
      <c r="N4591" s="69"/>
      <c r="O4591" s="117"/>
      <c r="P4591" s="117"/>
      <c r="Q4591" s="117"/>
      <c r="R4591" s="117"/>
    </row>
    <row r="4592" spans="11:18" ht="12.75" customHeight="1" x14ac:dyDescent="0.2">
      <c r="K4592" s="107"/>
      <c r="L4592" s="107"/>
      <c r="M4592" s="69"/>
      <c r="N4592" s="69"/>
      <c r="O4592" s="117"/>
      <c r="P4592" s="117"/>
      <c r="Q4592" s="117"/>
      <c r="R4592" s="117"/>
    </row>
    <row r="4593" spans="11:18" ht="12.75" customHeight="1" x14ac:dyDescent="0.2">
      <c r="K4593" s="107"/>
      <c r="L4593" s="107"/>
      <c r="M4593" s="69"/>
      <c r="N4593" s="69"/>
      <c r="O4593" s="117"/>
      <c r="P4593" s="117"/>
      <c r="Q4593" s="117"/>
      <c r="R4593" s="117"/>
    </row>
    <row r="4594" spans="11:18" ht="12.75" customHeight="1" x14ac:dyDescent="0.2">
      <c r="K4594" s="107"/>
      <c r="L4594" s="107"/>
      <c r="M4594" s="69"/>
      <c r="N4594" s="69"/>
      <c r="O4594" s="117"/>
      <c r="P4594" s="117"/>
      <c r="Q4594" s="117"/>
      <c r="R4594" s="117"/>
    </row>
    <row r="4595" spans="11:18" ht="12.75" customHeight="1" x14ac:dyDescent="0.2">
      <c r="K4595" s="107"/>
      <c r="L4595" s="107"/>
      <c r="M4595" s="69"/>
      <c r="N4595" s="69"/>
      <c r="O4595" s="117"/>
      <c r="P4595" s="117"/>
      <c r="Q4595" s="117"/>
      <c r="R4595" s="117"/>
    </row>
    <row r="4596" spans="11:18" ht="12.75" customHeight="1" x14ac:dyDescent="0.2">
      <c r="K4596" s="107"/>
      <c r="L4596" s="107"/>
      <c r="M4596" s="69"/>
      <c r="N4596" s="69"/>
      <c r="O4596" s="117"/>
      <c r="P4596" s="117"/>
      <c r="Q4596" s="117"/>
      <c r="R4596" s="117"/>
    </row>
    <row r="4597" spans="11:18" ht="12.75" customHeight="1" x14ac:dyDescent="0.2">
      <c r="K4597" s="107"/>
      <c r="L4597" s="107"/>
      <c r="M4597" s="69"/>
      <c r="N4597" s="69"/>
      <c r="O4597" s="117"/>
      <c r="P4597" s="117"/>
      <c r="Q4597" s="117"/>
      <c r="R4597" s="117"/>
    </row>
    <row r="4598" spans="11:18" ht="12.75" customHeight="1" x14ac:dyDescent="0.2">
      <c r="K4598" s="107"/>
      <c r="L4598" s="107"/>
      <c r="M4598" s="69"/>
      <c r="N4598" s="69"/>
      <c r="O4598" s="117"/>
      <c r="P4598" s="117"/>
      <c r="Q4598" s="117"/>
      <c r="R4598" s="117"/>
    </row>
    <row r="4599" spans="11:18" ht="12.75" customHeight="1" x14ac:dyDescent="0.2">
      <c r="K4599" s="107"/>
      <c r="L4599" s="107"/>
      <c r="M4599" s="69"/>
      <c r="N4599" s="69"/>
      <c r="O4599" s="117"/>
      <c r="P4599" s="117"/>
      <c r="Q4599" s="117"/>
      <c r="R4599" s="117"/>
    </row>
    <row r="4600" spans="11:18" ht="12.75" customHeight="1" x14ac:dyDescent="0.2">
      <c r="K4600" s="107"/>
      <c r="L4600" s="107"/>
      <c r="M4600" s="69"/>
      <c r="N4600" s="69"/>
      <c r="O4600" s="117"/>
      <c r="P4600" s="117"/>
      <c r="Q4600" s="117"/>
      <c r="R4600" s="117"/>
    </row>
    <row r="4601" spans="11:18" ht="12.75" customHeight="1" x14ac:dyDescent="0.2">
      <c r="K4601" s="107"/>
      <c r="L4601" s="107"/>
      <c r="M4601" s="69"/>
      <c r="N4601" s="69"/>
      <c r="O4601" s="117"/>
      <c r="P4601" s="117"/>
      <c r="Q4601" s="117"/>
      <c r="R4601" s="117"/>
    </row>
    <row r="4602" spans="11:18" ht="12.75" customHeight="1" x14ac:dyDescent="0.2">
      <c r="K4602" s="107"/>
      <c r="L4602" s="107"/>
      <c r="M4602" s="69"/>
      <c r="N4602" s="69"/>
      <c r="O4602" s="117"/>
      <c r="P4602" s="117"/>
      <c r="Q4602" s="117"/>
      <c r="R4602" s="117"/>
    </row>
    <row r="4603" spans="11:18" ht="12.75" customHeight="1" x14ac:dyDescent="0.2">
      <c r="K4603" s="107"/>
      <c r="L4603" s="107"/>
      <c r="M4603" s="69"/>
      <c r="N4603" s="69"/>
      <c r="O4603" s="117"/>
      <c r="P4603" s="117"/>
      <c r="Q4603" s="117"/>
      <c r="R4603" s="117"/>
    </row>
    <row r="4604" spans="11:18" ht="12.75" customHeight="1" x14ac:dyDescent="0.2">
      <c r="K4604" s="107"/>
      <c r="L4604" s="107"/>
      <c r="M4604" s="69"/>
      <c r="N4604" s="69"/>
      <c r="O4604" s="117"/>
      <c r="P4604" s="117"/>
      <c r="Q4604" s="117"/>
      <c r="R4604" s="117"/>
    </row>
    <row r="4605" spans="11:18" ht="12.75" customHeight="1" x14ac:dyDescent="0.2">
      <c r="K4605" s="107"/>
      <c r="L4605" s="107"/>
      <c r="M4605" s="69"/>
      <c r="N4605" s="69"/>
      <c r="O4605" s="117"/>
      <c r="P4605" s="117"/>
      <c r="Q4605" s="117"/>
      <c r="R4605" s="117"/>
    </row>
    <row r="4606" spans="11:18" ht="12.75" customHeight="1" x14ac:dyDescent="0.2">
      <c r="K4606" s="107"/>
      <c r="L4606" s="107"/>
      <c r="M4606" s="69"/>
      <c r="N4606" s="69"/>
      <c r="O4606" s="117"/>
      <c r="P4606" s="117"/>
      <c r="Q4606" s="117"/>
      <c r="R4606" s="117"/>
    </row>
    <row r="4607" spans="11:18" ht="12.75" customHeight="1" x14ac:dyDescent="0.2">
      <c r="K4607" s="107"/>
      <c r="L4607" s="107"/>
      <c r="M4607" s="69"/>
      <c r="N4607" s="69"/>
      <c r="O4607" s="117"/>
      <c r="P4607" s="117"/>
      <c r="Q4607" s="117"/>
      <c r="R4607" s="117"/>
    </row>
    <row r="4608" spans="11:18" ht="12.75" customHeight="1" x14ac:dyDescent="0.2">
      <c r="K4608" s="107"/>
      <c r="L4608" s="107"/>
      <c r="M4608" s="69"/>
      <c r="N4608" s="69"/>
      <c r="O4608" s="117"/>
      <c r="P4608" s="117"/>
      <c r="Q4608" s="117"/>
      <c r="R4608" s="117"/>
    </row>
    <row r="4609" spans="11:18" ht="12.75" customHeight="1" x14ac:dyDescent="0.2">
      <c r="K4609" s="107"/>
      <c r="L4609" s="107"/>
      <c r="M4609" s="69"/>
      <c r="N4609" s="69"/>
      <c r="O4609" s="117"/>
      <c r="P4609" s="117"/>
      <c r="Q4609" s="117"/>
      <c r="R4609" s="117"/>
    </row>
    <row r="4610" spans="11:18" ht="12.75" customHeight="1" x14ac:dyDescent="0.2">
      <c r="K4610" s="107"/>
      <c r="L4610" s="107"/>
      <c r="M4610" s="69"/>
      <c r="N4610" s="69"/>
      <c r="O4610" s="117"/>
      <c r="P4610" s="117"/>
      <c r="Q4610" s="117"/>
      <c r="R4610" s="117"/>
    </row>
    <row r="4611" spans="11:18" ht="12.75" customHeight="1" x14ac:dyDescent="0.2">
      <c r="K4611" s="107"/>
      <c r="L4611" s="107"/>
      <c r="M4611" s="69"/>
      <c r="N4611" s="69"/>
      <c r="O4611" s="117"/>
      <c r="P4611" s="117"/>
      <c r="Q4611" s="117"/>
      <c r="R4611" s="117"/>
    </row>
    <row r="4612" spans="11:18" ht="12.75" customHeight="1" x14ac:dyDescent="0.2">
      <c r="K4612" s="107"/>
      <c r="L4612" s="107"/>
      <c r="M4612" s="69"/>
      <c r="N4612" s="69"/>
      <c r="O4612" s="117"/>
      <c r="P4612" s="117"/>
      <c r="Q4612" s="117"/>
      <c r="R4612" s="117"/>
    </row>
    <row r="4613" spans="11:18" ht="12.75" customHeight="1" x14ac:dyDescent="0.2">
      <c r="K4613" s="107"/>
      <c r="L4613" s="107"/>
      <c r="M4613" s="69"/>
      <c r="N4613" s="69"/>
      <c r="O4613" s="117"/>
      <c r="P4613" s="117"/>
      <c r="Q4613" s="117"/>
      <c r="R4613" s="117"/>
    </row>
    <row r="4614" spans="11:18" ht="12.75" customHeight="1" x14ac:dyDescent="0.2">
      <c r="K4614" s="107"/>
      <c r="L4614" s="107"/>
      <c r="M4614" s="69"/>
      <c r="N4614" s="69"/>
      <c r="O4614" s="117"/>
      <c r="P4614" s="117"/>
      <c r="Q4614" s="117"/>
      <c r="R4614" s="117"/>
    </row>
    <row r="4615" spans="11:18" ht="12.75" customHeight="1" x14ac:dyDescent="0.2">
      <c r="K4615" s="107"/>
      <c r="L4615" s="107"/>
      <c r="M4615" s="69"/>
      <c r="N4615" s="69"/>
      <c r="O4615" s="117"/>
      <c r="P4615" s="117"/>
      <c r="Q4615" s="117"/>
      <c r="R4615" s="117"/>
    </row>
    <row r="4616" spans="11:18" ht="12.75" customHeight="1" x14ac:dyDescent="0.2">
      <c r="K4616" s="107"/>
      <c r="L4616" s="107"/>
      <c r="M4616" s="69"/>
      <c r="N4616" s="69"/>
      <c r="O4616" s="117"/>
      <c r="P4616" s="117"/>
      <c r="Q4616" s="117"/>
      <c r="R4616" s="117"/>
    </row>
    <row r="4617" spans="11:18" ht="12.75" customHeight="1" x14ac:dyDescent="0.2">
      <c r="K4617" s="107"/>
      <c r="L4617" s="107"/>
      <c r="M4617" s="69"/>
      <c r="N4617" s="69"/>
      <c r="O4617" s="117"/>
      <c r="P4617" s="117"/>
      <c r="Q4617" s="117"/>
      <c r="R4617" s="117"/>
    </row>
    <row r="4618" spans="11:18" ht="12.75" customHeight="1" x14ac:dyDescent="0.2">
      <c r="K4618" s="107"/>
      <c r="L4618" s="107"/>
      <c r="M4618" s="69"/>
      <c r="N4618" s="69"/>
      <c r="O4618" s="117"/>
      <c r="P4618" s="117"/>
      <c r="Q4618" s="117"/>
      <c r="R4618" s="117"/>
    </row>
    <row r="4619" spans="11:18" ht="12.75" customHeight="1" x14ac:dyDescent="0.2">
      <c r="K4619" s="107"/>
      <c r="L4619" s="107"/>
      <c r="M4619" s="69"/>
      <c r="N4619" s="69"/>
      <c r="O4619" s="117"/>
      <c r="P4619" s="117"/>
      <c r="Q4619" s="117"/>
      <c r="R4619" s="117"/>
    </row>
    <row r="4620" spans="11:18" ht="12.75" customHeight="1" x14ac:dyDescent="0.2">
      <c r="K4620" s="107"/>
      <c r="L4620" s="107"/>
      <c r="M4620" s="69"/>
      <c r="N4620" s="69"/>
      <c r="O4620" s="117"/>
      <c r="P4620" s="117"/>
      <c r="Q4620" s="117"/>
      <c r="R4620" s="117"/>
    </row>
    <row r="4621" spans="11:18" ht="12.75" customHeight="1" x14ac:dyDescent="0.2">
      <c r="K4621" s="107"/>
      <c r="L4621" s="107"/>
      <c r="M4621" s="69"/>
      <c r="N4621" s="69"/>
      <c r="O4621" s="117"/>
      <c r="P4621" s="117"/>
      <c r="Q4621" s="117"/>
      <c r="R4621" s="117"/>
    </row>
    <row r="4622" spans="11:18" ht="12.75" customHeight="1" x14ac:dyDescent="0.2">
      <c r="K4622" s="107"/>
      <c r="L4622" s="107"/>
      <c r="M4622" s="69"/>
      <c r="N4622" s="69"/>
      <c r="O4622" s="117"/>
      <c r="P4622" s="117"/>
      <c r="Q4622" s="117"/>
      <c r="R4622" s="117"/>
    </row>
    <row r="4623" spans="11:18" ht="12.75" customHeight="1" x14ac:dyDescent="0.2">
      <c r="K4623" s="107"/>
      <c r="L4623" s="107"/>
      <c r="M4623" s="69"/>
      <c r="N4623" s="69"/>
      <c r="O4623" s="117"/>
      <c r="P4623" s="117"/>
      <c r="Q4623" s="117"/>
      <c r="R4623" s="117"/>
    </row>
    <row r="4624" spans="11:18" ht="12.75" customHeight="1" x14ac:dyDescent="0.2">
      <c r="K4624" s="107"/>
      <c r="L4624" s="107"/>
      <c r="M4624" s="69"/>
      <c r="N4624" s="69"/>
      <c r="O4624" s="117"/>
      <c r="P4624" s="117"/>
      <c r="Q4624" s="117"/>
      <c r="R4624" s="117"/>
    </row>
    <row r="4625" spans="11:18" ht="12.75" customHeight="1" x14ac:dyDescent="0.2">
      <c r="K4625" s="107"/>
      <c r="L4625" s="107"/>
      <c r="M4625" s="69"/>
      <c r="N4625" s="69"/>
      <c r="O4625" s="117"/>
      <c r="P4625" s="117"/>
      <c r="Q4625" s="117"/>
      <c r="R4625" s="117"/>
    </row>
    <row r="4626" spans="11:18" ht="12.75" customHeight="1" x14ac:dyDescent="0.2">
      <c r="K4626" s="107"/>
      <c r="L4626" s="107"/>
      <c r="M4626" s="69"/>
      <c r="N4626" s="69"/>
      <c r="O4626" s="117"/>
      <c r="P4626" s="117"/>
      <c r="Q4626" s="117"/>
      <c r="R4626" s="117"/>
    </row>
    <row r="4627" spans="11:18" ht="12.75" customHeight="1" x14ac:dyDescent="0.2">
      <c r="K4627" s="107"/>
      <c r="L4627" s="107"/>
      <c r="M4627" s="69"/>
      <c r="N4627" s="69"/>
      <c r="O4627" s="117"/>
      <c r="P4627" s="117"/>
      <c r="Q4627" s="117"/>
      <c r="R4627" s="117"/>
    </row>
    <row r="4628" spans="11:18" ht="12.75" customHeight="1" x14ac:dyDescent="0.2">
      <c r="K4628" s="107"/>
      <c r="L4628" s="107"/>
      <c r="M4628" s="69"/>
      <c r="N4628" s="69"/>
      <c r="O4628" s="117"/>
      <c r="P4628" s="117"/>
      <c r="Q4628" s="117"/>
      <c r="R4628" s="117"/>
    </row>
    <row r="4629" spans="11:18" ht="12.75" customHeight="1" x14ac:dyDescent="0.2">
      <c r="K4629" s="107"/>
      <c r="L4629" s="107"/>
      <c r="M4629" s="69"/>
      <c r="N4629" s="69"/>
      <c r="O4629" s="117"/>
      <c r="P4629" s="117"/>
      <c r="Q4629" s="117"/>
      <c r="R4629" s="117"/>
    </row>
    <row r="4630" spans="11:18" ht="12.75" customHeight="1" x14ac:dyDescent="0.2">
      <c r="K4630" s="107"/>
      <c r="L4630" s="107"/>
      <c r="M4630" s="69"/>
      <c r="N4630" s="69"/>
      <c r="O4630" s="117"/>
      <c r="P4630" s="117"/>
      <c r="Q4630" s="117"/>
      <c r="R4630" s="117"/>
    </row>
    <row r="4631" spans="11:18" ht="12.75" customHeight="1" x14ac:dyDescent="0.2">
      <c r="K4631" s="107"/>
      <c r="L4631" s="107"/>
      <c r="M4631" s="69"/>
      <c r="N4631" s="69"/>
      <c r="O4631" s="117"/>
      <c r="P4631" s="117"/>
      <c r="Q4631" s="117"/>
      <c r="R4631" s="117"/>
    </row>
    <row r="4632" spans="11:18" ht="12.75" customHeight="1" x14ac:dyDescent="0.2">
      <c r="K4632" s="107"/>
      <c r="L4632" s="107"/>
      <c r="M4632" s="69"/>
      <c r="N4632" s="69"/>
      <c r="O4632" s="117"/>
      <c r="P4632" s="117"/>
      <c r="Q4632" s="117"/>
      <c r="R4632" s="117"/>
    </row>
    <row r="4633" spans="11:18" ht="12.75" customHeight="1" x14ac:dyDescent="0.2">
      <c r="K4633" s="107"/>
      <c r="L4633" s="107"/>
      <c r="M4633" s="69"/>
      <c r="N4633" s="69"/>
      <c r="O4633" s="117"/>
      <c r="P4633" s="117"/>
      <c r="Q4633" s="117"/>
      <c r="R4633" s="117"/>
    </row>
    <row r="4634" spans="11:18" ht="12.75" customHeight="1" x14ac:dyDescent="0.2">
      <c r="K4634" s="107"/>
      <c r="L4634" s="107"/>
      <c r="M4634" s="69"/>
      <c r="N4634" s="69"/>
      <c r="O4634" s="117"/>
      <c r="P4634" s="117"/>
      <c r="Q4634" s="117"/>
      <c r="R4634" s="117"/>
    </row>
    <row r="4635" spans="11:18" ht="12.75" customHeight="1" x14ac:dyDescent="0.2">
      <c r="K4635" s="107"/>
      <c r="L4635" s="107"/>
      <c r="M4635" s="69"/>
      <c r="N4635" s="69"/>
      <c r="O4635" s="117"/>
      <c r="P4635" s="117"/>
      <c r="Q4635" s="117"/>
      <c r="R4635" s="117"/>
    </row>
    <row r="4636" spans="11:18" ht="12.75" customHeight="1" x14ac:dyDescent="0.2">
      <c r="K4636" s="107"/>
      <c r="L4636" s="107"/>
      <c r="M4636" s="69"/>
      <c r="N4636" s="69"/>
      <c r="O4636" s="117"/>
      <c r="P4636" s="117"/>
      <c r="Q4636" s="117"/>
      <c r="R4636" s="117"/>
    </row>
    <row r="4637" spans="11:18" ht="12.75" customHeight="1" x14ac:dyDescent="0.2">
      <c r="K4637" s="107"/>
      <c r="L4637" s="107"/>
      <c r="M4637" s="69"/>
      <c r="N4637" s="69"/>
      <c r="O4637" s="117"/>
      <c r="P4637" s="117"/>
      <c r="Q4637" s="117"/>
      <c r="R4637" s="117"/>
    </row>
    <row r="4638" spans="11:18" ht="12.75" customHeight="1" x14ac:dyDescent="0.2">
      <c r="K4638" s="107"/>
      <c r="L4638" s="107"/>
      <c r="M4638" s="69"/>
      <c r="N4638" s="69"/>
      <c r="O4638" s="117"/>
      <c r="P4638" s="117"/>
      <c r="Q4638" s="117"/>
      <c r="R4638" s="117"/>
    </row>
    <row r="4639" spans="11:18" ht="12.75" customHeight="1" x14ac:dyDescent="0.2">
      <c r="K4639" s="107"/>
      <c r="L4639" s="107"/>
      <c r="M4639" s="69"/>
      <c r="N4639" s="69"/>
      <c r="O4639" s="117"/>
      <c r="P4639" s="117"/>
      <c r="Q4639" s="117"/>
      <c r="R4639" s="117"/>
    </row>
    <row r="4640" spans="11:18" ht="12.75" customHeight="1" x14ac:dyDescent="0.2">
      <c r="K4640" s="107"/>
      <c r="L4640" s="107"/>
      <c r="M4640" s="69"/>
      <c r="N4640" s="69"/>
      <c r="O4640" s="117"/>
      <c r="P4640" s="117"/>
      <c r="Q4640" s="117"/>
      <c r="R4640" s="117"/>
    </row>
    <row r="4641" spans="11:18" ht="12.75" customHeight="1" x14ac:dyDescent="0.2">
      <c r="K4641" s="107"/>
      <c r="L4641" s="107"/>
      <c r="M4641" s="69"/>
      <c r="N4641" s="69"/>
      <c r="O4641" s="117"/>
      <c r="P4641" s="117"/>
      <c r="Q4641" s="117"/>
      <c r="R4641" s="117"/>
    </row>
    <row r="4642" spans="11:18" ht="12.75" customHeight="1" x14ac:dyDescent="0.2">
      <c r="K4642" s="107"/>
      <c r="L4642" s="107"/>
      <c r="M4642" s="69"/>
      <c r="N4642" s="69"/>
      <c r="O4642" s="117"/>
      <c r="P4642" s="117"/>
      <c r="Q4642" s="117"/>
      <c r="R4642" s="117"/>
    </row>
    <row r="4643" spans="11:18" ht="12.75" customHeight="1" x14ac:dyDescent="0.2">
      <c r="K4643" s="107"/>
      <c r="L4643" s="107"/>
      <c r="M4643" s="69"/>
      <c r="N4643" s="69"/>
      <c r="O4643" s="117"/>
      <c r="P4643" s="117"/>
      <c r="Q4643" s="117"/>
      <c r="R4643" s="117"/>
    </row>
    <row r="4644" spans="11:18" ht="12.75" customHeight="1" x14ac:dyDescent="0.2">
      <c r="K4644" s="107"/>
      <c r="L4644" s="107"/>
      <c r="M4644" s="69"/>
      <c r="N4644" s="69"/>
      <c r="O4644" s="117"/>
      <c r="P4644" s="117"/>
      <c r="Q4644" s="117"/>
      <c r="R4644" s="117"/>
    </row>
    <row r="4645" spans="11:18" ht="12.75" customHeight="1" x14ac:dyDescent="0.2">
      <c r="K4645" s="107"/>
      <c r="L4645" s="107"/>
      <c r="M4645" s="69"/>
      <c r="N4645" s="69"/>
      <c r="O4645" s="117"/>
      <c r="P4645" s="117"/>
      <c r="Q4645" s="117"/>
      <c r="R4645" s="117"/>
    </row>
    <row r="4646" spans="11:18" ht="12.75" customHeight="1" x14ac:dyDescent="0.2">
      <c r="K4646" s="107"/>
      <c r="L4646" s="107"/>
      <c r="M4646" s="69"/>
      <c r="N4646" s="69"/>
      <c r="O4646" s="117"/>
      <c r="P4646" s="117"/>
      <c r="Q4646" s="117"/>
      <c r="R4646" s="117"/>
    </row>
    <row r="4647" spans="11:18" ht="12.75" customHeight="1" x14ac:dyDescent="0.2">
      <c r="K4647" s="107"/>
      <c r="L4647" s="107"/>
      <c r="M4647" s="69"/>
      <c r="N4647" s="69"/>
      <c r="O4647" s="117"/>
      <c r="P4647" s="117"/>
      <c r="Q4647" s="117"/>
      <c r="R4647" s="117"/>
    </row>
    <row r="4648" spans="11:18" ht="12.75" customHeight="1" x14ac:dyDescent="0.2">
      <c r="K4648" s="107"/>
      <c r="L4648" s="107"/>
      <c r="M4648" s="69"/>
      <c r="N4648" s="69"/>
      <c r="O4648" s="117"/>
      <c r="P4648" s="117"/>
      <c r="Q4648" s="117"/>
      <c r="R4648" s="117"/>
    </row>
    <row r="4649" spans="11:18" ht="12.75" customHeight="1" x14ac:dyDescent="0.2">
      <c r="K4649" s="107"/>
      <c r="L4649" s="107"/>
      <c r="M4649" s="69"/>
      <c r="N4649" s="69"/>
      <c r="O4649" s="117"/>
      <c r="P4649" s="117"/>
      <c r="Q4649" s="117"/>
      <c r="R4649" s="117"/>
    </row>
    <row r="4650" spans="11:18" ht="12.75" customHeight="1" x14ac:dyDescent="0.2">
      <c r="K4650" s="107"/>
      <c r="L4650" s="107"/>
      <c r="M4650" s="69"/>
      <c r="N4650" s="69"/>
      <c r="O4650" s="117"/>
      <c r="P4650" s="117"/>
      <c r="Q4650" s="117"/>
      <c r="R4650" s="117"/>
    </row>
    <row r="4651" spans="11:18" ht="12.75" customHeight="1" x14ac:dyDescent="0.2">
      <c r="K4651" s="107"/>
      <c r="L4651" s="107"/>
      <c r="M4651" s="69"/>
      <c r="N4651" s="69"/>
      <c r="O4651" s="117"/>
      <c r="P4651" s="117"/>
      <c r="Q4651" s="117"/>
      <c r="R4651" s="117"/>
    </row>
    <row r="4652" spans="11:18" ht="12.75" customHeight="1" x14ac:dyDescent="0.2">
      <c r="K4652" s="107"/>
      <c r="L4652" s="107"/>
      <c r="M4652" s="69"/>
      <c r="N4652" s="69"/>
      <c r="O4652" s="117"/>
      <c r="P4652" s="117"/>
      <c r="Q4652" s="117"/>
      <c r="R4652" s="117"/>
    </row>
    <row r="4653" spans="11:18" ht="12.75" customHeight="1" x14ac:dyDescent="0.2">
      <c r="K4653" s="107"/>
      <c r="L4653" s="107"/>
      <c r="M4653" s="69"/>
      <c r="N4653" s="69"/>
      <c r="O4653" s="117"/>
      <c r="P4653" s="117"/>
      <c r="Q4653" s="117"/>
      <c r="R4653" s="117"/>
    </row>
    <row r="4654" spans="11:18" ht="12.75" customHeight="1" x14ac:dyDescent="0.2">
      <c r="K4654" s="107"/>
      <c r="L4654" s="107"/>
      <c r="M4654" s="69"/>
      <c r="N4654" s="69"/>
      <c r="O4654" s="117"/>
      <c r="P4654" s="117"/>
      <c r="Q4654" s="117"/>
      <c r="R4654" s="117"/>
    </row>
    <row r="4655" spans="11:18" ht="12.75" customHeight="1" x14ac:dyDescent="0.2">
      <c r="K4655" s="107"/>
      <c r="L4655" s="107"/>
      <c r="M4655" s="69"/>
      <c r="N4655" s="69"/>
      <c r="O4655" s="117"/>
      <c r="P4655" s="117"/>
      <c r="Q4655" s="117"/>
      <c r="R4655" s="117"/>
    </row>
    <row r="4656" spans="11:18" ht="12.75" customHeight="1" x14ac:dyDescent="0.2">
      <c r="K4656" s="107"/>
      <c r="L4656" s="107"/>
      <c r="M4656" s="69"/>
      <c r="N4656" s="69"/>
      <c r="O4656" s="117"/>
      <c r="P4656" s="117"/>
      <c r="Q4656" s="117"/>
      <c r="R4656" s="117"/>
    </row>
    <row r="4657" spans="11:18" ht="12.75" customHeight="1" x14ac:dyDescent="0.2">
      <c r="K4657" s="107"/>
      <c r="L4657" s="107"/>
      <c r="M4657" s="69"/>
      <c r="N4657" s="69"/>
      <c r="O4657" s="117"/>
      <c r="P4657" s="117"/>
      <c r="Q4657" s="117"/>
      <c r="R4657" s="117"/>
    </row>
    <row r="4658" spans="11:18" ht="12.75" customHeight="1" x14ac:dyDescent="0.2">
      <c r="K4658" s="107"/>
      <c r="L4658" s="107"/>
      <c r="M4658" s="69"/>
      <c r="N4658" s="69"/>
      <c r="O4658" s="117"/>
      <c r="P4658" s="117"/>
      <c r="Q4658" s="117"/>
      <c r="R4658" s="117"/>
    </row>
    <row r="4659" spans="11:18" ht="12.75" customHeight="1" x14ac:dyDescent="0.2">
      <c r="K4659" s="107"/>
      <c r="L4659" s="107"/>
      <c r="M4659" s="69"/>
      <c r="N4659" s="69"/>
      <c r="O4659" s="117"/>
      <c r="P4659" s="117"/>
      <c r="Q4659" s="117"/>
      <c r="R4659" s="117"/>
    </row>
    <row r="4660" spans="11:18" ht="12.75" customHeight="1" x14ac:dyDescent="0.2">
      <c r="K4660" s="107"/>
      <c r="L4660" s="107"/>
      <c r="M4660" s="69"/>
      <c r="N4660" s="69"/>
      <c r="O4660" s="117"/>
      <c r="P4660" s="117"/>
      <c r="Q4660" s="117"/>
      <c r="R4660" s="117"/>
    </row>
    <row r="4661" spans="11:18" ht="12.75" customHeight="1" x14ac:dyDescent="0.2">
      <c r="K4661" s="107"/>
      <c r="L4661" s="107"/>
      <c r="M4661" s="69"/>
      <c r="N4661" s="69"/>
      <c r="O4661" s="117"/>
      <c r="P4661" s="117"/>
      <c r="Q4661" s="117"/>
      <c r="R4661" s="117"/>
    </row>
    <row r="4662" spans="11:18" ht="12.75" customHeight="1" x14ac:dyDescent="0.2">
      <c r="K4662" s="107"/>
      <c r="L4662" s="107"/>
      <c r="M4662" s="69"/>
      <c r="N4662" s="69"/>
      <c r="O4662" s="117"/>
      <c r="P4662" s="117"/>
      <c r="Q4662" s="117"/>
      <c r="R4662" s="117"/>
    </row>
    <row r="4663" spans="11:18" ht="12.75" customHeight="1" x14ac:dyDescent="0.2">
      <c r="K4663" s="107"/>
      <c r="L4663" s="107"/>
      <c r="M4663" s="69"/>
      <c r="N4663" s="69"/>
      <c r="O4663" s="117"/>
      <c r="P4663" s="117"/>
      <c r="Q4663" s="117"/>
      <c r="R4663" s="117"/>
    </row>
    <row r="4664" spans="11:18" ht="12.75" customHeight="1" x14ac:dyDescent="0.2">
      <c r="K4664" s="107"/>
      <c r="L4664" s="107"/>
      <c r="M4664" s="69"/>
      <c r="N4664" s="69"/>
      <c r="O4664" s="117"/>
      <c r="P4664" s="117"/>
      <c r="Q4664" s="117"/>
      <c r="R4664" s="117"/>
    </row>
    <row r="4665" spans="11:18" ht="12.75" customHeight="1" x14ac:dyDescent="0.2">
      <c r="K4665" s="107"/>
      <c r="L4665" s="107"/>
      <c r="M4665" s="69"/>
      <c r="N4665" s="69"/>
      <c r="O4665" s="117"/>
      <c r="P4665" s="117"/>
      <c r="Q4665" s="117"/>
      <c r="R4665" s="117"/>
    </row>
    <row r="4666" spans="11:18" ht="12.75" customHeight="1" x14ac:dyDescent="0.2">
      <c r="K4666" s="107"/>
      <c r="L4666" s="107"/>
      <c r="M4666" s="69"/>
      <c r="N4666" s="69"/>
      <c r="O4666" s="117"/>
      <c r="P4666" s="117"/>
      <c r="Q4666" s="117"/>
      <c r="R4666" s="117"/>
    </row>
    <row r="4667" spans="11:18" ht="12.75" customHeight="1" x14ac:dyDescent="0.2">
      <c r="K4667" s="107"/>
      <c r="L4667" s="107"/>
      <c r="M4667" s="69"/>
      <c r="N4667" s="69"/>
      <c r="O4667" s="117"/>
      <c r="P4667" s="117"/>
      <c r="Q4667" s="117"/>
      <c r="R4667" s="117"/>
    </row>
    <row r="4668" spans="11:18" ht="12.75" customHeight="1" x14ac:dyDescent="0.2">
      <c r="K4668" s="107"/>
      <c r="L4668" s="107"/>
      <c r="M4668" s="69"/>
      <c r="N4668" s="69"/>
      <c r="O4668" s="117"/>
      <c r="P4668" s="117"/>
      <c r="Q4668" s="117"/>
      <c r="R4668" s="117"/>
    </row>
    <row r="4669" spans="11:18" ht="12.75" customHeight="1" x14ac:dyDescent="0.2">
      <c r="K4669" s="107"/>
      <c r="L4669" s="107"/>
      <c r="M4669" s="69"/>
      <c r="N4669" s="69"/>
      <c r="O4669" s="117"/>
      <c r="P4669" s="117"/>
      <c r="Q4669" s="117"/>
      <c r="R4669" s="117"/>
    </row>
    <row r="4670" spans="11:18" ht="12.75" customHeight="1" x14ac:dyDescent="0.2">
      <c r="K4670" s="107"/>
      <c r="L4670" s="107"/>
      <c r="M4670" s="69"/>
      <c r="N4670" s="69"/>
      <c r="O4670" s="117"/>
      <c r="P4670" s="117"/>
      <c r="Q4670" s="117"/>
      <c r="R4670" s="117"/>
    </row>
    <row r="4671" spans="11:18" ht="12.75" customHeight="1" x14ac:dyDescent="0.2">
      <c r="K4671" s="107"/>
      <c r="L4671" s="107"/>
      <c r="M4671" s="69"/>
      <c r="N4671" s="69"/>
      <c r="O4671" s="117"/>
      <c r="P4671" s="117"/>
      <c r="Q4671" s="117"/>
      <c r="R4671" s="117"/>
    </row>
    <row r="4672" spans="11:18" ht="12.75" customHeight="1" x14ac:dyDescent="0.2">
      <c r="K4672" s="107"/>
      <c r="L4672" s="107"/>
      <c r="M4672" s="69"/>
      <c r="N4672" s="69"/>
      <c r="O4672" s="117"/>
      <c r="P4672" s="117"/>
      <c r="Q4672" s="117"/>
      <c r="R4672" s="117"/>
    </row>
    <row r="4673" spans="11:18" ht="12.75" customHeight="1" x14ac:dyDescent="0.2">
      <c r="K4673" s="107"/>
      <c r="L4673" s="107"/>
      <c r="M4673" s="69"/>
      <c r="N4673" s="69"/>
      <c r="O4673" s="117"/>
      <c r="P4673" s="117"/>
      <c r="Q4673" s="117"/>
      <c r="R4673" s="117"/>
    </row>
    <row r="4674" spans="11:18" ht="12.75" customHeight="1" x14ac:dyDescent="0.2">
      <c r="K4674" s="107"/>
      <c r="L4674" s="107"/>
      <c r="M4674" s="69"/>
      <c r="N4674" s="69"/>
      <c r="O4674" s="117"/>
      <c r="P4674" s="117"/>
      <c r="Q4674" s="117"/>
      <c r="R4674" s="117"/>
    </row>
    <row r="4675" spans="11:18" ht="12.75" customHeight="1" x14ac:dyDescent="0.2">
      <c r="K4675" s="107"/>
      <c r="L4675" s="107"/>
      <c r="M4675" s="69"/>
      <c r="N4675" s="69"/>
      <c r="O4675" s="117"/>
      <c r="P4675" s="117"/>
      <c r="Q4675" s="117"/>
      <c r="R4675" s="117"/>
    </row>
    <row r="4676" spans="11:18" ht="12.75" customHeight="1" x14ac:dyDescent="0.2">
      <c r="K4676" s="107"/>
      <c r="L4676" s="107"/>
      <c r="M4676" s="69"/>
      <c r="N4676" s="69"/>
      <c r="O4676" s="117"/>
      <c r="P4676" s="117"/>
      <c r="Q4676" s="117"/>
      <c r="R4676" s="117"/>
    </row>
    <row r="4677" spans="11:18" ht="12.75" customHeight="1" x14ac:dyDescent="0.2">
      <c r="K4677" s="107"/>
      <c r="L4677" s="107"/>
      <c r="M4677" s="69"/>
      <c r="N4677" s="69"/>
      <c r="O4677" s="117"/>
      <c r="P4677" s="117"/>
      <c r="Q4677" s="117"/>
      <c r="R4677" s="117"/>
    </row>
    <row r="4678" spans="11:18" ht="12.75" customHeight="1" x14ac:dyDescent="0.2">
      <c r="K4678" s="107"/>
      <c r="L4678" s="107"/>
      <c r="M4678" s="69"/>
      <c r="N4678" s="69"/>
      <c r="O4678" s="117"/>
      <c r="P4678" s="117"/>
      <c r="Q4678" s="117"/>
      <c r="R4678" s="117"/>
    </row>
    <row r="4679" spans="11:18" ht="12.75" customHeight="1" x14ac:dyDescent="0.2">
      <c r="K4679" s="107"/>
      <c r="L4679" s="107"/>
      <c r="M4679" s="69"/>
      <c r="N4679" s="69"/>
      <c r="O4679" s="117"/>
      <c r="P4679" s="117"/>
      <c r="Q4679" s="117"/>
      <c r="R4679" s="117"/>
    </row>
    <row r="4680" spans="11:18" ht="12.75" customHeight="1" x14ac:dyDescent="0.2">
      <c r="K4680" s="107"/>
      <c r="L4680" s="107"/>
      <c r="M4680" s="69"/>
      <c r="N4680" s="69"/>
      <c r="O4680" s="117"/>
      <c r="P4680" s="117"/>
      <c r="Q4680" s="117"/>
      <c r="R4680" s="117"/>
    </row>
    <row r="4681" spans="11:18" ht="12.75" customHeight="1" x14ac:dyDescent="0.2">
      <c r="K4681" s="107"/>
      <c r="L4681" s="107"/>
      <c r="M4681" s="69"/>
      <c r="N4681" s="69"/>
      <c r="O4681" s="117"/>
      <c r="P4681" s="117"/>
      <c r="Q4681" s="117"/>
      <c r="R4681" s="117"/>
    </row>
    <row r="4682" spans="11:18" ht="12.75" customHeight="1" x14ac:dyDescent="0.2">
      <c r="K4682" s="107"/>
      <c r="L4682" s="107"/>
      <c r="M4682" s="69"/>
      <c r="N4682" s="69"/>
      <c r="O4682" s="117"/>
      <c r="P4682" s="117"/>
      <c r="Q4682" s="117"/>
      <c r="R4682" s="117"/>
    </row>
    <row r="4683" spans="11:18" ht="12.75" customHeight="1" x14ac:dyDescent="0.2">
      <c r="K4683" s="107"/>
      <c r="L4683" s="107"/>
      <c r="M4683" s="69"/>
      <c r="N4683" s="69"/>
      <c r="O4683" s="117"/>
      <c r="P4683" s="117"/>
      <c r="Q4683" s="117"/>
      <c r="R4683" s="117"/>
    </row>
    <row r="4684" spans="11:18" ht="12.75" customHeight="1" x14ac:dyDescent="0.2">
      <c r="K4684" s="107"/>
      <c r="L4684" s="107"/>
      <c r="M4684" s="69"/>
      <c r="N4684" s="69"/>
      <c r="O4684" s="117"/>
      <c r="P4684" s="117"/>
      <c r="Q4684" s="117"/>
      <c r="R4684" s="117"/>
    </row>
    <row r="4685" spans="11:18" ht="12.75" customHeight="1" x14ac:dyDescent="0.2">
      <c r="K4685" s="107"/>
      <c r="L4685" s="107"/>
      <c r="M4685" s="69"/>
      <c r="N4685" s="69"/>
      <c r="O4685" s="117"/>
      <c r="P4685" s="117"/>
      <c r="Q4685" s="117"/>
      <c r="R4685" s="117"/>
    </row>
    <row r="4686" spans="11:18" ht="12.75" customHeight="1" x14ac:dyDescent="0.2">
      <c r="K4686" s="107"/>
      <c r="L4686" s="107"/>
      <c r="M4686" s="69"/>
      <c r="N4686" s="69"/>
      <c r="O4686" s="117"/>
      <c r="P4686" s="117"/>
      <c r="Q4686" s="117"/>
      <c r="R4686" s="117"/>
    </row>
    <row r="4687" spans="11:18" ht="12.75" customHeight="1" x14ac:dyDescent="0.2">
      <c r="K4687" s="107"/>
      <c r="L4687" s="107"/>
      <c r="M4687" s="69"/>
      <c r="N4687" s="69"/>
      <c r="O4687" s="117"/>
      <c r="P4687" s="117"/>
      <c r="Q4687" s="117"/>
      <c r="R4687" s="117"/>
    </row>
    <row r="4688" spans="11:18" ht="12.75" customHeight="1" x14ac:dyDescent="0.2">
      <c r="K4688" s="107"/>
      <c r="L4688" s="107"/>
      <c r="M4688" s="69"/>
      <c r="N4688" s="69"/>
      <c r="O4688" s="117"/>
      <c r="P4688" s="117"/>
      <c r="Q4688" s="117"/>
      <c r="R4688" s="117"/>
    </row>
    <row r="4689" spans="11:18" ht="12.75" customHeight="1" x14ac:dyDescent="0.2">
      <c r="K4689" s="107"/>
      <c r="L4689" s="107"/>
      <c r="M4689" s="69"/>
      <c r="N4689" s="69"/>
      <c r="O4689" s="117"/>
      <c r="P4689" s="117"/>
      <c r="Q4689" s="117"/>
      <c r="R4689" s="117"/>
    </row>
    <row r="4690" spans="11:18" ht="12.75" customHeight="1" x14ac:dyDescent="0.2">
      <c r="K4690" s="107"/>
      <c r="L4690" s="107"/>
      <c r="M4690" s="69"/>
      <c r="N4690" s="69"/>
      <c r="O4690" s="117"/>
      <c r="P4690" s="117"/>
      <c r="Q4690" s="117"/>
      <c r="R4690" s="117"/>
    </row>
    <row r="4691" spans="11:18" ht="12.75" customHeight="1" x14ac:dyDescent="0.2">
      <c r="K4691" s="107"/>
      <c r="L4691" s="107"/>
      <c r="M4691" s="69"/>
      <c r="N4691" s="69"/>
      <c r="O4691" s="117"/>
      <c r="P4691" s="117"/>
      <c r="Q4691" s="117"/>
      <c r="R4691" s="117"/>
    </row>
    <row r="4692" spans="11:18" ht="12.75" customHeight="1" x14ac:dyDescent="0.2">
      <c r="K4692" s="107"/>
      <c r="L4692" s="107"/>
      <c r="M4692" s="69"/>
      <c r="N4692" s="69"/>
      <c r="O4692" s="117"/>
      <c r="P4692" s="117"/>
      <c r="Q4692" s="117"/>
      <c r="R4692" s="117"/>
    </row>
    <row r="4693" spans="11:18" ht="12.75" customHeight="1" x14ac:dyDescent="0.2">
      <c r="K4693" s="107"/>
      <c r="L4693" s="107"/>
      <c r="M4693" s="69"/>
      <c r="N4693" s="69"/>
      <c r="O4693" s="117"/>
      <c r="P4693" s="117"/>
      <c r="Q4693" s="117"/>
      <c r="R4693" s="117"/>
    </row>
    <row r="4694" spans="11:18" ht="12.75" customHeight="1" x14ac:dyDescent="0.2">
      <c r="K4694" s="107"/>
      <c r="L4694" s="107"/>
      <c r="M4694" s="69"/>
      <c r="N4694" s="69"/>
      <c r="O4694" s="117"/>
      <c r="P4694" s="117"/>
      <c r="Q4694" s="117"/>
      <c r="R4694" s="117"/>
    </row>
    <row r="4695" spans="11:18" ht="12.75" customHeight="1" x14ac:dyDescent="0.2">
      <c r="K4695" s="107"/>
      <c r="L4695" s="107"/>
      <c r="M4695" s="69"/>
      <c r="N4695" s="69"/>
      <c r="O4695" s="117"/>
      <c r="P4695" s="117"/>
      <c r="Q4695" s="117"/>
      <c r="R4695" s="117"/>
    </row>
    <row r="4696" spans="11:18" ht="12.75" customHeight="1" x14ac:dyDescent="0.2">
      <c r="K4696" s="107"/>
      <c r="L4696" s="107"/>
      <c r="M4696" s="69"/>
      <c r="N4696" s="69"/>
      <c r="O4696" s="117"/>
      <c r="P4696" s="117"/>
      <c r="Q4696" s="117"/>
      <c r="R4696" s="117"/>
    </row>
    <row r="4697" spans="11:18" ht="12.75" customHeight="1" x14ac:dyDescent="0.2">
      <c r="K4697" s="107"/>
      <c r="L4697" s="107"/>
      <c r="M4697" s="69"/>
      <c r="N4697" s="69"/>
      <c r="O4697" s="117"/>
      <c r="P4697" s="117"/>
      <c r="Q4697" s="117"/>
      <c r="R4697" s="117"/>
    </row>
    <row r="4698" spans="11:18" ht="12.75" customHeight="1" x14ac:dyDescent="0.2">
      <c r="K4698" s="107"/>
      <c r="L4698" s="107"/>
      <c r="M4698" s="69"/>
      <c r="N4698" s="69"/>
      <c r="O4698" s="117"/>
      <c r="P4698" s="117"/>
      <c r="Q4698" s="117"/>
      <c r="R4698" s="117"/>
    </row>
    <row r="4699" spans="11:18" ht="12.75" customHeight="1" x14ac:dyDescent="0.2">
      <c r="K4699" s="107"/>
      <c r="L4699" s="107"/>
      <c r="M4699" s="69"/>
      <c r="N4699" s="69"/>
      <c r="O4699" s="117"/>
      <c r="P4699" s="117"/>
      <c r="Q4699" s="117"/>
      <c r="R4699" s="117"/>
    </row>
    <row r="4700" spans="11:18" ht="12.75" customHeight="1" x14ac:dyDescent="0.2">
      <c r="K4700" s="107"/>
      <c r="L4700" s="107"/>
      <c r="M4700" s="69"/>
      <c r="N4700" s="69"/>
      <c r="O4700" s="117"/>
      <c r="P4700" s="117"/>
      <c r="Q4700" s="117"/>
      <c r="R4700" s="117"/>
    </row>
    <row r="4701" spans="11:18" ht="12.75" customHeight="1" x14ac:dyDescent="0.2">
      <c r="K4701" s="107"/>
      <c r="L4701" s="107"/>
      <c r="M4701" s="69"/>
      <c r="N4701" s="69"/>
      <c r="O4701" s="117"/>
      <c r="P4701" s="117"/>
      <c r="Q4701" s="117"/>
      <c r="R4701" s="117"/>
    </row>
    <row r="4702" spans="11:18" ht="12.75" customHeight="1" x14ac:dyDescent="0.2">
      <c r="K4702" s="107"/>
      <c r="L4702" s="107"/>
      <c r="M4702" s="69"/>
      <c r="N4702" s="69"/>
      <c r="O4702" s="117"/>
      <c r="P4702" s="117"/>
      <c r="Q4702" s="117"/>
      <c r="R4702" s="117"/>
    </row>
    <row r="4703" spans="11:18" ht="12.75" customHeight="1" x14ac:dyDescent="0.2">
      <c r="K4703" s="107"/>
      <c r="L4703" s="107"/>
      <c r="M4703" s="69"/>
      <c r="N4703" s="69"/>
      <c r="O4703" s="117"/>
      <c r="P4703" s="117"/>
      <c r="Q4703" s="117"/>
      <c r="R4703" s="117"/>
    </row>
    <row r="4704" spans="11:18" ht="12.75" customHeight="1" x14ac:dyDescent="0.2">
      <c r="K4704" s="107"/>
      <c r="L4704" s="107"/>
      <c r="M4704" s="69"/>
      <c r="N4704" s="69"/>
      <c r="O4704" s="117"/>
      <c r="P4704" s="117"/>
      <c r="Q4704" s="117"/>
      <c r="R4704" s="117"/>
    </row>
    <row r="4705" spans="11:18" ht="12.75" customHeight="1" x14ac:dyDescent="0.2">
      <c r="K4705" s="107"/>
      <c r="L4705" s="107"/>
      <c r="M4705" s="69"/>
      <c r="N4705" s="69"/>
      <c r="O4705" s="117"/>
      <c r="P4705" s="117"/>
      <c r="Q4705" s="117"/>
      <c r="R4705" s="117"/>
    </row>
    <row r="4706" spans="11:18" ht="12.75" customHeight="1" x14ac:dyDescent="0.2">
      <c r="K4706" s="107"/>
      <c r="L4706" s="107"/>
      <c r="M4706" s="69"/>
      <c r="N4706" s="69"/>
      <c r="O4706" s="117"/>
      <c r="P4706" s="117"/>
      <c r="Q4706" s="117"/>
      <c r="R4706" s="117"/>
    </row>
    <row r="4707" spans="11:18" ht="12.75" customHeight="1" x14ac:dyDescent="0.2">
      <c r="K4707" s="107"/>
      <c r="L4707" s="107"/>
      <c r="M4707" s="69"/>
      <c r="N4707" s="69"/>
      <c r="O4707" s="117"/>
      <c r="P4707" s="117"/>
      <c r="Q4707" s="117"/>
      <c r="R4707" s="117"/>
    </row>
    <row r="4708" spans="11:18" ht="12.75" customHeight="1" x14ac:dyDescent="0.2">
      <c r="K4708" s="107"/>
      <c r="L4708" s="107"/>
      <c r="M4708" s="69"/>
      <c r="N4708" s="69"/>
      <c r="O4708" s="117"/>
      <c r="P4708" s="117"/>
      <c r="Q4708" s="117"/>
      <c r="R4708" s="117"/>
    </row>
    <row r="4709" spans="11:18" ht="12.75" customHeight="1" x14ac:dyDescent="0.2">
      <c r="K4709" s="107"/>
      <c r="L4709" s="107"/>
      <c r="M4709" s="69"/>
      <c r="N4709" s="69"/>
      <c r="O4709" s="117"/>
      <c r="P4709" s="117"/>
      <c r="Q4709" s="117"/>
      <c r="R4709" s="117"/>
    </row>
    <row r="4710" spans="11:18" ht="12.75" customHeight="1" x14ac:dyDescent="0.2">
      <c r="K4710" s="107"/>
      <c r="L4710" s="107"/>
      <c r="M4710" s="69"/>
      <c r="N4710" s="69"/>
      <c r="O4710" s="117"/>
      <c r="P4710" s="117"/>
      <c r="Q4710" s="117"/>
      <c r="R4710" s="117"/>
    </row>
    <row r="4711" spans="11:18" ht="12.75" customHeight="1" x14ac:dyDescent="0.2">
      <c r="K4711" s="107"/>
      <c r="L4711" s="107"/>
      <c r="M4711" s="69"/>
      <c r="N4711" s="69"/>
      <c r="O4711" s="117"/>
      <c r="P4711" s="117"/>
      <c r="Q4711" s="117"/>
      <c r="R4711" s="117"/>
    </row>
    <row r="4712" spans="11:18" ht="12.75" customHeight="1" x14ac:dyDescent="0.2">
      <c r="K4712" s="107"/>
      <c r="L4712" s="107"/>
      <c r="M4712" s="69"/>
      <c r="N4712" s="69"/>
      <c r="O4712" s="117"/>
      <c r="P4712" s="117"/>
      <c r="Q4712" s="117"/>
      <c r="R4712" s="117"/>
    </row>
    <row r="4713" spans="11:18" ht="12.75" customHeight="1" x14ac:dyDescent="0.2">
      <c r="K4713" s="107"/>
      <c r="L4713" s="107"/>
      <c r="M4713" s="69"/>
      <c r="N4713" s="69"/>
      <c r="O4713" s="117"/>
      <c r="P4713" s="117"/>
      <c r="Q4713" s="117"/>
      <c r="R4713" s="117"/>
    </row>
    <row r="4714" spans="11:18" ht="12.75" customHeight="1" x14ac:dyDescent="0.2">
      <c r="K4714" s="107"/>
      <c r="L4714" s="107"/>
      <c r="M4714" s="69"/>
      <c r="N4714" s="69"/>
      <c r="O4714" s="117"/>
      <c r="P4714" s="117"/>
      <c r="Q4714" s="117"/>
      <c r="R4714" s="117"/>
    </row>
    <row r="4715" spans="11:18" ht="12.75" customHeight="1" x14ac:dyDescent="0.2">
      <c r="K4715" s="107"/>
      <c r="L4715" s="107"/>
      <c r="M4715" s="69"/>
      <c r="N4715" s="69"/>
      <c r="O4715" s="117"/>
      <c r="P4715" s="117"/>
      <c r="Q4715" s="117"/>
      <c r="R4715" s="117"/>
    </row>
    <row r="4716" spans="11:18" ht="12.75" customHeight="1" x14ac:dyDescent="0.2">
      <c r="K4716" s="107"/>
      <c r="L4716" s="107"/>
      <c r="M4716" s="69"/>
      <c r="N4716" s="69"/>
      <c r="O4716" s="117"/>
      <c r="P4716" s="117"/>
      <c r="Q4716" s="117"/>
      <c r="R4716" s="117"/>
    </row>
    <row r="4717" spans="11:18" ht="12.75" customHeight="1" x14ac:dyDescent="0.2">
      <c r="K4717" s="107"/>
      <c r="L4717" s="107"/>
      <c r="M4717" s="69"/>
      <c r="N4717" s="69"/>
      <c r="O4717" s="117"/>
      <c r="P4717" s="117"/>
      <c r="Q4717" s="117"/>
      <c r="R4717" s="117"/>
    </row>
    <row r="4718" spans="11:18" ht="12.75" customHeight="1" x14ac:dyDescent="0.2">
      <c r="K4718" s="107"/>
      <c r="L4718" s="107"/>
      <c r="M4718" s="69"/>
      <c r="N4718" s="69"/>
      <c r="O4718" s="117"/>
      <c r="P4718" s="117"/>
      <c r="Q4718" s="117"/>
      <c r="R4718" s="117"/>
    </row>
    <row r="4719" spans="11:18" ht="12.75" customHeight="1" x14ac:dyDescent="0.2">
      <c r="K4719" s="107"/>
      <c r="L4719" s="107"/>
      <c r="M4719" s="69"/>
      <c r="N4719" s="69"/>
      <c r="O4719" s="117"/>
      <c r="P4719" s="117"/>
      <c r="Q4719" s="117"/>
      <c r="R4719" s="117"/>
    </row>
    <row r="4720" spans="11:18" ht="12.75" customHeight="1" x14ac:dyDescent="0.2">
      <c r="K4720" s="107"/>
      <c r="L4720" s="107"/>
      <c r="M4720" s="69"/>
      <c r="N4720" s="69"/>
      <c r="O4720" s="117"/>
      <c r="P4720" s="117"/>
      <c r="Q4720" s="117"/>
      <c r="R4720" s="117"/>
    </row>
    <row r="4721" spans="11:18" ht="12.75" customHeight="1" x14ac:dyDescent="0.2">
      <c r="K4721" s="107"/>
      <c r="L4721" s="107"/>
      <c r="M4721" s="69"/>
      <c r="N4721" s="69"/>
      <c r="O4721" s="117"/>
      <c r="P4721" s="117"/>
      <c r="Q4721" s="117"/>
      <c r="R4721" s="117"/>
    </row>
    <row r="4722" spans="11:18" ht="12.75" customHeight="1" x14ac:dyDescent="0.2">
      <c r="K4722" s="107"/>
      <c r="L4722" s="107"/>
      <c r="M4722" s="69"/>
      <c r="N4722" s="69"/>
      <c r="O4722" s="117"/>
      <c r="P4722" s="117"/>
      <c r="Q4722" s="117"/>
      <c r="R4722" s="117"/>
    </row>
    <row r="4723" spans="11:18" ht="12.75" customHeight="1" x14ac:dyDescent="0.2">
      <c r="K4723" s="107"/>
      <c r="L4723" s="107"/>
      <c r="M4723" s="69"/>
      <c r="N4723" s="69"/>
      <c r="O4723" s="117"/>
      <c r="P4723" s="117"/>
      <c r="Q4723" s="117"/>
      <c r="R4723" s="117"/>
    </row>
    <row r="4724" spans="11:18" ht="12.75" customHeight="1" x14ac:dyDescent="0.2">
      <c r="K4724" s="107"/>
      <c r="L4724" s="107"/>
      <c r="M4724" s="69"/>
      <c r="N4724" s="69"/>
      <c r="O4724" s="117"/>
      <c r="P4724" s="117"/>
      <c r="Q4724" s="117"/>
      <c r="R4724" s="117"/>
    </row>
    <row r="4725" spans="11:18" ht="12.75" customHeight="1" x14ac:dyDescent="0.2">
      <c r="K4725" s="107"/>
      <c r="L4725" s="107"/>
      <c r="M4725" s="69"/>
      <c r="N4725" s="69"/>
      <c r="O4725" s="117"/>
      <c r="P4725" s="117"/>
      <c r="Q4725" s="117"/>
      <c r="R4725" s="117"/>
    </row>
    <row r="4726" spans="11:18" ht="12.75" customHeight="1" x14ac:dyDescent="0.2">
      <c r="K4726" s="107"/>
      <c r="L4726" s="107"/>
      <c r="M4726" s="69"/>
      <c r="N4726" s="69"/>
      <c r="O4726" s="117"/>
      <c r="P4726" s="117"/>
      <c r="Q4726" s="117"/>
      <c r="R4726" s="117"/>
    </row>
    <row r="4727" spans="11:18" ht="12.75" customHeight="1" x14ac:dyDescent="0.2">
      <c r="K4727" s="107"/>
      <c r="L4727" s="107"/>
      <c r="M4727" s="69"/>
      <c r="N4727" s="69"/>
      <c r="O4727" s="117"/>
      <c r="P4727" s="117"/>
      <c r="Q4727" s="117"/>
      <c r="R4727" s="117"/>
    </row>
    <row r="4728" spans="11:18" ht="12.75" customHeight="1" x14ac:dyDescent="0.2">
      <c r="K4728" s="107"/>
      <c r="L4728" s="107"/>
      <c r="M4728" s="69"/>
      <c r="N4728" s="69"/>
      <c r="O4728" s="117"/>
      <c r="P4728" s="117"/>
      <c r="Q4728" s="117"/>
      <c r="R4728" s="117"/>
    </row>
    <row r="4729" spans="11:18" ht="12.75" customHeight="1" x14ac:dyDescent="0.2">
      <c r="K4729" s="107"/>
      <c r="L4729" s="107"/>
      <c r="M4729" s="69"/>
      <c r="N4729" s="69"/>
      <c r="O4729" s="117"/>
      <c r="P4729" s="117"/>
      <c r="Q4729" s="117"/>
      <c r="R4729" s="117"/>
    </row>
    <row r="4730" spans="11:18" ht="12.75" customHeight="1" x14ac:dyDescent="0.2">
      <c r="K4730" s="107"/>
      <c r="L4730" s="107"/>
      <c r="M4730" s="69"/>
      <c r="N4730" s="69"/>
      <c r="O4730" s="117"/>
      <c r="P4730" s="117"/>
      <c r="Q4730" s="117"/>
      <c r="R4730" s="117"/>
    </row>
    <row r="4731" spans="11:18" ht="12.75" customHeight="1" x14ac:dyDescent="0.2">
      <c r="K4731" s="107"/>
      <c r="L4731" s="107"/>
      <c r="M4731" s="69"/>
      <c r="N4731" s="69"/>
      <c r="O4731" s="117"/>
      <c r="P4731" s="117"/>
      <c r="Q4731" s="117"/>
      <c r="R4731" s="117"/>
    </row>
    <row r="4732" spans="11:18" ht="12.75" customHeight="1" x14ac:dyDescent="0.2">
      <c r="K4732" s="107"/>
      <c r="L4732" s="107"/>
      <c r="M4732" s="69"/>
      <c r="N4732" s="69"/>
      <c r="O4732" s="117"/>
      <c r="P4732" s="117"/>
      <c r="Q4732" s="117"/>
      <c r="R4732" s="117"/>
    </row>
    <row r="4733" spans="11:18" ht="12.75" customHeight="1" x14ac:dyDescent="0.2">
      <c r="K4733" s="107"/>
      <c r="L4733" s="107"/>
      <c r="M4733" s="69"/>
      <c r="N4733" s="69"/>
      <c r="O4733" s="117"/>
      <c r="P4733" s="117"/>
      <c r="Q4733" s="117"/>
      <c r="R4733" s="117"/>
    </row>
    <row r="4734" spans="11:18" ht="12.75" customHeight="1" x14ac:dyDescent="0.2">
      <c r="K4734" s="107"/>
      <c r="L4734" s="107"/>
      <c r="M4734" s="69"/>
      <c r="N4734" s="69"/>
      <c r="O4734" s="117"/>
      <c r="P4734" s="117"/>
      <c r="Q4734" s="117"/>
      <c r="R4734" s="117"/>
    </row>
    <row r="4735" spans="11:18" ht="12.75" customHeight="1" x14ac:dyDescent="0.2">
      <c r="K4735" s="107"/>
      <c r="L4735" s="107"/>
      <c r="M4735" s="69"/>
      <c r="N4735" s="69"/>
      <c r="O4735" s="117"/>
      <c r="P4735" s="117"/>
      <c r="Q4735" s="117"/>
      <c r="R4735" s="117"/>
    </row>
    <row r="4736" spans="11:18" ht="12.75" customHeight="1" x14ac:dyDescent="0.2">
      <c r="K4736" s="107"/>
      <c r="L4736" s="107"/>
      <c r="M4736" s="69"/>
      <c r="N4736" s="69"/>
      <c r="O4736" s="117"/>
      <c r="P4736" s="117"/>
      <c r="Q4736" s="117"/>
      <c r="R4736" s="117"/>
    </row>
    <row r="4737" spans="11:18" ht="12.75" customHeight="1" x14ac:dyDescent="0.2">
      <c r="K4737" s="107"/>
      <c r="L4737" s="107"/>
      <c r="M4737" s="69"/>
      <c r="N4737" s="69"/>
      <c r="O4737" s="117"/>
      <c r="P4737" s="117"/>
      <c r="Q4737" s="117"/>
      <c r="R4737" s="117"/>
    </row>
    <row r="4738" spans="11:18" ht="12.75" customHeight="1" x14ac:dyDescent="0.2">
      <c r="K4738" s="107"/>
      <c r="L4738" s="107"/>
      <c r="M4738" s="69"/>
      <c r="N4738" s="69"/>
      <c r="O4738" s="117"/>
      <c r="P4738" s="117"/>
      <c r="Q4738" s="117"/>
      <c r="R4738" s="117"/>
    </row>
    <row r="4739" spans="11:18" ht="12.75" customHeight="1" x14ac:dyDescent="0.2">
      <c r="K4739" s="107"/>
      <c r="L4739" s="107"/>
      <c r="M4739" s="69"/>
      <c r="N4739" s="69"/>
      <c r="O4739" s="117"/>
      <c r="P4739" s="117"/>
      <c r="Q4739" s="117"/>
      <c r="R4739" s="117"/>
    </row>
    <row r="4740" spans="11:18" ht="12.75" customHeight="1" x14ac:dyDescent="0.2">
      <c r="K4740" s="107"/>
      <c r="L4740" s="107"/>
      <c r="M4740" s="69"/>
      <c r="N4740" s="69"/>
      <c r="O4740" s="117"/>
      <c r="P4740" s="117"/>
      <c r="Q4740" s="117"/>
      <c r="R4740" s="117"/>
    </row>
    <row r="4741" spans="11:18" ht="12.75" customHeight="1" x14ac:dyDescent="0.2">
      <c r="K4741" s="107"/>
      <c r="L4741" s="107"/>
      <c r="M4741" s="69"/>
      <c r="N4741" s="69"/>
      <c r="O4741" s="117"/>
      <c r="P4741" s="117"/>
      <c r="Q4741" s="117"/>
      <c r="R4741" s="117"/>
    </row>
    <row r="4742" spans="11:18" ht="12.75" customHeight="1" x14ac:dyDescent="0.2">
      <c r="K4742" s="107"/>
      <c r="L4742" s="107"/>
      <c r="M4742" s="69"/>
      <c r="N4742" s="69"/>
      <c r="O4742" s="117"/>
      <c r="P4742" s="117"/>
      <c r="Q4742" s="117"/>
      <c r="R4742" s="117"/>
    </row>
    <row r="4743" spans="11:18" ht="12.75" customHeight="1" x14ac:dyDescent="0.2">
      <c r="K4743" s="107"/>
      <c r="L4743" s="107"/>
      <c r="M4743" s="69"/>
      <c r="N4743" s="69"/>
      <c r="O4743" s="117"/>
      <c r="P4743" s="117"/>
      <c r="Q4743" s="117"/>
      <c r="R4743" s="117"/>
    </row>
    <row r="4744" spans="11:18" ht="12.75" customHeight="1" x14ac:dyDescent="0.2">
      <c r="K4744" s="107"/>
      <c r="L4744" s="107"/>
      <c r="M4744" s="69"/>
      <c r="N4744" s="69"/>
      <c r="O4744" s="117"/>
      <c r="P4744" s="117"/>
      <c r="Q4744" s="117"/>
      <c r="R4744" s="117"/>
    </row>
    <row r="4745" spans="11:18" ht="12.75" customHeight="1" x14ac:dyDescent="0.2">
      <c r="K4745" s="107"/>
      <c r="L4745" s="107"/>
      <c r="M4745" s="69"/>
      <c r="N4745" s="69"/>
      <c r="O4745" s="117"/>
      <c r="P4745" s="117"/>
      <c r="Q4745" s="117"/>
      <c r="R4745" s="117"/>
    </row>
    <row r="4746" spans="11:18" ht="12.75" customHeight="1" x14ac:dyDescent="0.2">
      <c r="K4746" s="107"/>
      <c r="L4746" s="107"/>
      <c r="M4746" s="69"/>
      <c r="N4746" s="69"/>
      <c r="O4746" s="117"/>
      <c r="P4746" s="117"/>
      <c r="Q4746" s="117"/>
      <c r="R4746" s="117"/>
    </row>
    <row r="4747" spans="11:18" ht="12.75" customHeight="1" x14ac:dyDescent="0.2">
      <c r="K4747" s="107"/>
      <c r="L4747" s="107"/>
      <c r="M4747" s="69"/>
      <c r="N4747" s="69"/>
      <c r="O4747" s="117"/>
      <c r="P4747" s="117"/>
      <c r="Q4747" s="117"/>
      <c r="R4747" s="117"/>
    </row>
    <row r="4748" spans="11:18" ht="12.75" customHeight="1" x14ac:dyDescent="0.2">
      <c r="K4748" s="107"/>
      <c r="L4748" s="107"/>
      <c r="M4748" s="69"/>
      <c r="N4748" s="69"/>
      <c r="O4748" s="117"/>
      <c r="P4748" s="117"/>
      <c r="Q4748" s="117"/>
      <c r="R4748" s="117"/>
    </row>
    <row r="4749" spans="11:18" ht="12.75" customHeight="1" x14ac:dyDescent="0.2">
      <c r="K4749" s="107"/>
      <c r="L4749" s="107"/>
      <c r="M4749" s="69"/>
      <c r="N4749" s="69"/>
      <c r="O4749" s="117"/>
      <c r="P4749" s="117"/>
      <c r="Q4749" s="117"/>
      <c r="R4749" s="117"/>
    </row>
    <row r="4750" spans="11:18" ht="12.75" customHeight="1" x14ac:dyDescent="0.2">
      <c r="K4750" s="107"/>
      <c r="L4750" s="107"/>
      <c r="M4750" s="69"/>
      <c r="N4750" s="69"/>
      <c r="O4750" s="117"/>
      <c r="P4750" s="117"/>
      <c r="Q4750" s="117"/>
      <c r="R4750" s="117"/>
    </row>
    <row r="4751" spans="11:18" ht="12.75" customHeight="1" x14ac:dyDescent="0.2">
      <c r="K4751" s="107"/>
      <c r="L4751" s="107"/>
      <c r="M4751" s="69"/>
      <c r="N4751" s="69"/>
      <c r="O4751" s="117"/>
      <c r="P4751" s="117"/>
      <c r="Q4751" s="117"/>
      <c r="R4751" s="117"/>
    </row>
    <row r="4752" spans="11:18" ht="12.75" customHeight="1" x14ac:dyDescent="0.2">
      <c r="K4752" s="107"/>
      <c r="L4752" s="107"/>
      <c r="M4752" s="69"/>
      <c r="N4752" s="69"/>
      <c r="O4752" s="117"/>
      <c r="P4752" s="117"/>
      <c r="Q4752" s="117"/>
      <c r="R4752" s="117"/>
    </row>
    <row r="4753" spans="11:18" ht="12.75" customHeight="1" x14ac:dyDescent="0.2">
      <c r="K4753" s="107"/>
      <c r="L4753" s="107"/>
      <c r="M4753" s="69"/>
      <c r="N4753" s="69"/>
      <c r="O4753" s="117"/>
      <c r="P4753" s="117"/>
      <c r="Q4753" s="117"/>
      <c r="R4753" s="117"/>
    </row>
    <row r="4754" spans="11:18" ht="12.75" customHeight="1" x14ac:dyDescent="0.2">
      <c r="K4754" s="107"/>
      <c r="L4754" s="107"/>
      <c r="M4754" s="69"/>
      <c r="N4754" s="69"/>
      <c r="O4754" s="117"/>
      <c r="P4754" s="117"/>
      <c r="Q4754" s="117"/>
      <c r="R4754" s="117"/>
    </row>
    <row r="4755" spans="11:18" ht="12.75" customHeight="1" x14ac:dyDescent="0.2">
      <c r="K4755" s="107"/>
      <c r="L4755" s="107"/>
      <c r="M4755" s="69"/>
      <c r="N4755" s="69"/>
      <c r="O4755" s="117"/>
      <c r="P4755" s="117"/>
      <c r="Q4755" s="117"/>
      <c r="R4755" s="117"/>
    </row>
    <row r="4756" spans="11:18" ht="12.75" customHeight="1" x14ac:dyDescent="0.2">
      <c r="K4756" s="107"/>
      <c r="L4756" s="107"/>
      <c r="M4756" s="69"/>
      <c r="N4756" s="69"/>
      <c r="O4756" s="117"/>
      <c r="P4756" s="117"/>
      <c r="Q4756" s="117"/>
      <c r="R4756" s="117"/>
    </row>
    <row r="4757" spans="11:18" ht="12.75" customHeight="1" x14ac:dyDescent="0.2">
      <c r="K4757" s="107"/>
      <c r="L4757" s="107"/>
      <c r="M4757" s="69"/>
      <c r="N4757" s="69"/>
      <c r="O4757" s="117"/>
      <c r="P4757" s="117"/>
      <c r="Q4757" s="117"/>
      <c r="R4757" s="117"/>
    </row>
    <row r="4758" spans="11:18" ht="12.75" customHeight="1" x14ac:dyDescent="0.2">
      <c r="K4758" s="107"/>
      <c r="L4758" s="107"/>
      <c r="M4758" s="69"/>
      <c r="N4758" s="69"/>
      <c r="O4758" s="117"/>
      <c r="P4758" s="117"/>
      <c r="Q4758" s="117"/>
      <c r="R4758" s="117"/>
    </row>
    <row r="4759" spans="11:18" ht="12.75" customHeight="1" x14ac:dyDescent="0.2">
      <c r="K4759" s="107"/>
      <c r="L4759" s="107"/>
      <c r="M4759" s="69"/>
      <c r="N4759" s="69"/>
      <c r="O4759" s="117"/>
      <c r="P4759" s="117"/>
      <c r="Q4759" s="117"/>
      <c r="R4759" s="117"/>
    </row>
    <row r="4760" spans="11:18" ht="12.75" customHeight="1" x14ac:dyDescent="0.2">
      <c r="K4760" s="107"/>
      <c r="L4760" s="107"/>
      <c r="M4760" s="69"/>
      <c r="N4760" s="69"/>
      <c r="O4760" s="117"/>
      <c r="P4760" s="117"/>
      <c r="Q4760" s="117"/>
      <c r="R4760" s="117"/>
    </row>
    <row r="4761" spans="11:18" ht="12.75" customHeight="1" x14ac:dyDescent="0.2">
      <c r="K4761" s="107"/>
      <c r="L4761" s="107"/>
      <c r="M4761" s="69"/>
      <c r="N4761" s="69"/>
      <c r="O4761" s="117"/>
      <c r="P4761" s="117"/>
      <c r="Q4761" s="117"/>
      <c r="R4761" s="117"/>
    </row>
    <row r="4762" spans="11:18" ht="12.75" customHeight="1" x14ac:dyDescent="0.2">
      <c r="K4762" s="107"/>
      <c r="L4762" s="107"/>
      <c r="M4762" s="69"/>
      <c r="N4762" s="69"/>
      <c r="O4762" s="117"/>
      <c r="P4762" s="117"/>
      <c r="Q4762" s="117"/>
      <c r="R4762" s="117"/>
    </row>
    <row r="4763" spans="11:18" ht="12.75" customHeight="1" x14ac:dyDescent="0.2">
      <c r="K4763" s="107"/>
      <c r="L4763" s="107"/>
      <c r="M4763" s="69"/>
      <c r="N4763" s="69"/>
      <c r="O4763" s="117"/>
      <c r="P4763" s="117"/>
      <c r="Q4763" s="117"/>
      <c r="R4763" s="117"/>
    </row>
    <row r="4764" spans="11:18" ht="12.75" customHeight="1" x14ac:dyDescent="0.2">
      <c r="K4764" s="107"/>
      <c r="L4764" s="107"/>
      <c r="M4764" s="69"/>
      <c r="N4764" s="69"/>
      <c r="O4764" s="117"/>
      <c r="P4764" s="117"/>
      <c r="Q4764" s="117"/>
      <c r="R4764" s="117"/>
    </row>
    <row r="4765" spans="11:18" ht="12.75" customHeight="1" x14ac:dyDescent="0.2">
      <c r="K4765" s="107"/>
      <c r="L4765" s="107"/>
      <c r="M4765" s="69"/>
      <c r="N4765" s="69"/>
      <c r="O4765" s="117"/>
      <c r="P4765" s="117"/>
      <c r="Q4765" s="117"/>
      <c r="R4765" s="117"/>
    </row>
    <row r="4766" spans="11:18" ht="12.75" customHeight="1" x14ac:dyDescent="0.2">
      <c r="K4766" s="107"/>
      <c r="L4766" s="107"/>
      <c r="M4766" s="69"/>
      <c r="N4766" s="69"/>
      <c r="O4766" s="117"/>
      <c r="P4766" s="117"/>
      <c r="Q4766" s="117"/>
      <c r="R4766" s="117"/>
    </row>
    <row r="4767" spans="11:18" ht="12.75" customHeight="1" x14ac:dyDescent="0.2">
      <c r="K4767" s="107"/>
      <c r="L4767" s="107"/>
      <c r="M4767" s="69"/>
      <c r="N4767" s="69"/>
      <c r="O4767" s="117"/>
      <c r="P4767" s="117"/>
      <c r="Q4767" s="117"/>
      <c r="R4767" s="117"/>
    </row>
    <row r="4768" spans="11:18" ht="12.75" customHeight="1" x14ac:dyDescent="0.2">
      <c r="K4768" s="107"/>
      <c r="L4768" s="107"/>
      <c r="M4768" s="69"/>
      <c r="N4768" s="69"/>
      <c r="O4768" s="117"/>
      <c r="P4768" s="117"/>
      <c r="Q4768" s="117"/>
      <c r="R4768" s="117"/>
    </row>
    <row r="4769" spans="11:18" ht="12.75" customHeight="1" x14ac:dyDescent="0.2">
      <c r="K4769" s="107"/>
      <c r="L4769" s="107"/>
      <c r="M4769" s="69"/>
      <c r="N4769" s="69"/>
      <c r="O4769" s="117"/>
      <c r="P4769" s="117"/>
      <c r="Q4769" s="117"/>
      <c r="R4769" s="117"/>
    </row>
    <row r="4770" spans="11:18" ht="12.75" customHeight="1" x14ac:dyDescent="0.2">
      <c r="K4770" s="107"/>
      <c r="L4770" s="107"/>
      <c r="M4770" s="69"/>
      <c r="N4770" s="69"/>
      <c r="O4770" s="117"/>
      <c r="P4770" s="117"/>
      <c r="Q4770" s="117"/>
      <c r="R4770" s="117"/>
    </row>
    <row r="4771" spans="11:18" ht="12.75" customHeight="1" x14ac:dyDescent="0.2">
      <c r="K4771" s="107"/>
      <c r="L4771" s="107"/>
      <c r="M4771" s="69"/>
      <c r="N4771" s="69"/>
      <c r="O4771" s="117"/>
      <c r="P4771" s="117"/>
      <c r="Q4771" s="117"/>
      <c r="R4771" s="117"/>
    </row>
    <row r="4772" spans="11:18" ht="12.75" customHeight="1" x14ac:dyDescent="0.2">
      <c r="K4772" s="107"/>
      <c r="L4772" s="107"/>
      <c r="M4772" s="69"/>
      <c r="N4772" s="69"/>
      <c r="O4772" s="117"/>
      <c r="P4772" s="117"/>
      <c r="Q4772" s="117"/>
      <c r="R4772" s="117"/>
    </row>
    <row r="4773" spans="11:18" ht="12.75" customHeight="1" x14ac:dyDescent="0.2">
      <c r="K4773" s="107"/>
      <c r="L4773" s="107"/>
      <c r="M4773" s="69"/>
      <c r="N4773" s="69"/>
      <c r="O4773" s="117"/>
      <c r="P4773" s="117"/>
      <c r="Q4773" s="117"/>
      <c r="R4773" s="117"/>
    </row>
    <row r="4774" spans="11:18" ht="12.75" customHeight="1" x14ac:dyDescent="0.2">
      <c r="K4774" s="107"/>
      <c r="L4774" s="107"/>
      <c r="M4774" s="69"/>
      <c r="N4774" s="69"/>
      <c r="O4774" s="117"/>
      <c r="P4774" s="117"/>
      <c r="Q4774" s="117"/>
      <c r="R4774" s="117"/>
    </row>
    <row r="4775" spans="11:18" ht="12.75" customHeight="1" x14ac:dyDescent="0.2">
      <c r="K4775" s="107"/>
      <c r="L4775" s="107"/>
      <c r="M4775" s="69"/>
      <c r="N4775" s="69"/>
      <c r="O4775" s="117"/>
      <c r="P4775" s="117"/>
      <c r="Q4775" s="117"/>
      <c r="R4775" s="117"/>
    </row>
    <row r="4776" spans="11:18" ht="12.75" customHeight="1" x14ac:dyDescent="0.2">
      <c r="K4776" s="107"/>
      <c r="L4776" s="107"/>
      <c r="M4776" s="69"/>
      <c r="N4776" s="69"/>
      <c r="O4776" s="117"/>
      <c r="P4776" s="117"/>
      <c r="Q4776" s="117"/>
      <c r="R4776" s="117"/>
    </row>
    <row r="4777" spans="11:18" ht="12.75" customHeight="1" x14ac:dyDescent="0.2">
      <c r="K4777" s="107"/>
      <c r="L4777" s="107"/>
      <c r="M4777" s="69"/>
      <c r="N4777" s="69"/>
      <c r="O4777" s="117"/>
      <c r="P4777" s="117"/>
      <c r="Q4777" s="117"/>
      <c r="R4777" s="117"/>
    </row>
    <row r="4778" spans="11:18" ht="12.75" customHeight="1" x14ac:dyDescent="0.2">
      <c r="K4778" s="107"/>
      <c r="L4778" s="107"/>
      <c r="M4778" s="69"/>
      <c r="N4778" s="69"/>
      <c r="O4778" s="117"/>
      <c r="P4778" s="117"/>
      <c r="Q4778" s="117"/>
      <c r="R4778" s="117"/>
    </row>
    <row r="4779" spans="11:18" ht="12.75" customHeight="1" x14ac:dyDescent="0.2">
      <c r="K4779" s="107"/>
      <c r="L4779" s="107"/>
      <c r="M4779" s="69"/>
      <c r="N4779" s="69"/>
      <c r="O4779" s="117"/>
      <c r="P4779" s="117"/>
      <c r="Q4779" s="117"/>
      <c r="R4779" s="117"/>
    </row>
    <row r="4780" spans="11:18" ht="12.75" customHeight="1" x14ac:dyDescent="0.2">
      <c r="K4780" s="107"/>
      <c r="L4780" s="107"/>
      <c r="M4780" s="69"/>
      <c r="N4780" s="69"/>
      <c r="O4780" s="117"/>
      <c r="P4780" s="117"/>
      <c r="Q4780" s="117"/>
      <c r="R4780" s="117"/>
    </row>
    <row r="4781" spans="11:18" ht="12.75" customHeight="1" x14ac:dyDescent="0.2">
      <c r="K4781" s="107"/>
      <c r="L4781" s="107"/>
      <c r="M4781" s="69"/>
      <c r="N4781" s="69"/>
      <c r="O4781" s="117"/>
      <c r="P4781" s="117"/>
      <c r="Q4781" s="117"/>
      <c r="R4781" s="117"/>
    </row>
    <row r="4782" spans="11:18" ht="12.75" customHeight="1" x14ac:dyDescent="0.2">
      <c r="K4782" s="107"/>
      <c r="L4782" s="107"/>
      <c r="M4782" s="69"/>
      <c r="N4782" s="69"/>
      <c r="O4782" s="117"/>
      <c r="P4782" s="117"/>
      <c r="Q4782" s="117"/>
      <c r="R4782" s="117"/>
    </row>
    <row r="4783" spans="11:18" ht="12.75" customHeight="1" x14ac:dyDescent="0.2">
      <c r="K4783" s="107"/>
      <c r="L4783" s="107"/>
      <c r="M4783" s="69"/>
      <c r="N4783" s="69"/>
      <c r="O4783" s="117"/>
      <c r="P4783" s="117"/>
      <c r="Q4783" s="117"/>
      <c r="R4783" s="117"/>
    </row>
    <row r="4784" spans="11:18" ht="12.75" customHeight="1" x14ac:dyDescent="0.2">
      <c r="K4784" s="107"/>
      <c r="L4784" s="107"/>
      <c r="M4784" s="69"/>
      <c r="N4784" s="69"/>
      <c r="O4784" s="117"/>
      <c r="P4784" s="117"/>
      <c r="Q4784" s="117"/>
      <c r="R4784" s="117"/>
    </row>
    <row r="4785" spans="11:18" ht="12.75" customHeight="1" x14ac:dyDescent="0.2">
      <c r="K4785" s="107"/>
      <c r="L4785" s="107"/>
      <c r="M4785" s="69"/>
      <c r="N4785" s="69"/>
      <c r="O4785" s="117"/>
      <c r="P4785" s="117"/>
      <c r="Q4785" s="117"/>
      <c r="R4785" s="117"/>
    </row>
    <row r="4786" spans="11:18" ht="12.75" customHeight="1" x14ac:dyDescent="0.2">
      <c r="K4786" s="107"/>
      <c r="L4786" s="107"/>
      <c r="M4786" s="69"/>
      <c r="N4786" s="69"/>
      <c r="O4786" s="117"/>
      <c r="P4786" s="117"/>
      <c r="Q4786" s="117"/>
      <c r="R4786" s="117"/>
    </row>
    <row r="4787" spans="11:18" ht="12.75" customHeight="1" x14ac:dyDescent="0.2">
      <c r="K4787" s="107"/>
      <c r="L4787" s="107"/>
      <c r="M4787" s="69"/>
      <c r="N4787" s="69"/>
      <c r="O4787" s="117"/>
      <c r="P4787" s="117"/>
      <c r="Q4787" s="117"/>
      <c r="R4787" s="117"/>
    </row>
    <row r="4788" spans="11:18" ht="12.75" customHeight="1" x14ac:dyDescent="0.2">
      <c r="K4788" s="107"/>
      <c r="L4788" s="107"/>
      <c r="M4788" s="69"/>
      <c r="N4788" s="69"/>
      <c r="O4788" s="117"/>
      <c r="P4788" s="117"/>
      <c r="Q4788" s="117"/>
      <c r="R4788" s="117"/>
    </row>
    <row r="4789" spans="11:18" ht="12.75" customHeight="1" x14ac:dyDescent="0.2">
      <c r="K4789" s="107"/>
      <c r="L4789" s="107"/>
      <c r="M4789" s="69"/>
      <c r="N4789" s="69"/>
      <c r="O4789" s="117"/>
      <c r="P4789" s="117"/>
      <c r="Q4789" s="117"/>
      <c r="R4789" s="117"/>
    </row>
    <row r="4790" spans="11:18" ht="12.75" customHeight="1" x14ac:dyDescent="0.2">
      <c r="K4790" s="107"/>
      <c r="L4790" s="107"/>
      <c r="M4790" s="69"/>
      <c r="N4790" s="69"/>
      <c r="O4790" s="117"/>
      <c r="P4790" s="117"/>
      <c r="Q4790" s="117"/>
      <c r="R4790" s="117"/>
    </row>
    <row r="4791" spans="11:18" ht="12.75" customHeight="1" x14ac:dyDescent="0.2">
      <c r="K4791" s="107"/>
      <c r="L4791" s="107"/>
      <c r="M4791" s="69"/>
      <c r="N4791" s="69"/>
      <c r="O4791" s="117"/>
      <c r="P4791" s="117"/>
      <c r="Q4791" s="117"/>
      <c r="R4791" s="117"/>
    </row>
    <row r="4792" spans="11:18" ht="12.75" customHeight="1" x14ac:dyDescent="0.2">
      <c r="K4792" s="107"/>
      <c r="L4792" s="107"/>
      <c r="M4792" s="69"/>
      <c r="N4792" s="69"/>
      <c r="O4792" s="117"/>
      <c r="P4792" s="117"/>
      <c r="Q4792" s="117"/>
      <c r="R4792" s="117"/>
    </row>
    <row r="4793" spans="11:18" ht="12.75" customHeight="1" x14ac:dyDescent="0.2">
      <c r="K4793" s="107"/>
      <c r="L4793" s="107"/>
      <c r="M4793" s="69"/>
      <c r="N4793" s="69"/>
      <c r="O4793" s="117"/>
      <c r="P4793" s="117"/>
      <c r="Q4793" s="117"/>
      <c r="R4793" s="117"/>
    </row>
    <row r="4794" spans="11:18" ht="12.75" customHeight="1" x14ac:dyDescent="0.2">
      <c r="K4794" s="107"/>
      <c r="L4794" s="107"/>
      <c r="M4794" s="69"/>
      <c r="N4794" s="69"/>
      <c r="O4794" s="117"/>
      <c r="P4794" s="117"/>
      <c r="Q4794" s="117"/>
      <c r="R4794" s="117"/>
    </row>
    <row r="4795" spans="11:18" ht="12.75" customHeight="1" x14ac:dyDescent="0.2">
      <c r="K4795" s="107"/>
      <c r="L4795" s="107"/>
      <c r="M4795" s="69"/>
      <c r="N4795" s="69"/>
      <c r="O4795" s="117"/>
      <c r="P4795" s="117"/>
      <c r="Q4795" s="117"/>
      <c r="R4795" s="117"/>
    </row>
    <row r="4796" spans="11:18" ht="12.75" customHeight="1" x14ac:dyDescent="0.2">
      <c r="K4796" s="107"/>
      <c r="L4796" s="107"/>
      <c r="M4796" s="69"/>
      <c r="N4796" s="69"/>
      <c r="O4796" s="117"/>
      <c r="P4796" s="117"/>
      <c r="Q4796" s="117"/>
      <c r="R4796" s="117"/>
    </row>
    <row r="4797" spans="11:18" ht="12.75" customHeight="1" x14ac:dyDescent="0.2">
      <c r="K4797" s="107"/>
      <c r="L4797" s="107"/>
      <c r="M4797" s="69"/>
      <c r="N4797" s="69"/>
      <c r="O4797" s="117"/>
      <c r="P4797" s="117"/>
      <c r="Q4797" s="117"/>
      <c r="R4797" s="117"/>
    </row>
    <row r="4798" spans="11:18" ht="12.75" customHeight="1" x14ac:dyDescent="0.2">
      <c r="K4798" s="107"/>
      <c r="L4798" s="107"/>
      <c r="M4798" s="69"/>
      <c r="N4798" s="69"/>
      <c r="O4798" s="117"/>
      <c r="P4798" s="117"/>
      <c r="Q4798" s="117"/>
      <c r="R4798" s="117"/>
    </row>
    <row r="4799" spans="11:18" ht="12.75" customHeight="1" x14ac:dyDescent="0.2">
      <c r="K4799" s="107"/>
      <c r="L4799" s="107"/>
      <c r="M4799" s="69"/>
      <c r="N4799" s="69"/>
      <c r="O4799" s="117"/>
      <c r="P4799" s="117"/>
      <c r="Q4799" s="117"/>
      <c r="R4799" s="117"/>
    </row>
    <row r="4800" spans="11:18" ht="12.75" customHeight="1" x14ac:dyDescent="0.2">
      <c r="K4800" s="107"/>
      <c r="L4800" s="107"/>
      <c r="M4800" s="69"/>
      <c r="N4800" s="69"/>
      <c r="O4800" s="117"/>
      <c r="P4800" s="117"/>
      <c r="Q4800" s="117"/>
      <c r="R4800" s="117"/>
    </row>
    <row r="4801" spans="11:18" ht="12.75" customHeight="1" x14ac:dyDescent="0.2">
      <c r="K4801" s="107"/>
      <c r="L4801" s="107"/>
      <c r="M4801" s="69"/>
      <c r="N4801" s="69"/>
      <c r="O4801" s="117"/>
      <c r="P4801" s="117"/>
      <c r="Q4801" s="117"/>
      <c r="R4801" s="117"/>
    </row>
    <row r="4802" spans="11:18" ht="12.75" customHeight="1" x14ac:dyDescent="0.2">
      <c r="K4802" s="107"/>
      <c r="L4802" s="107"/>
      <c r="M4802" s="69"/>
      <c r="N4802" s="69"/>
      <c r="O4802" s="117"/>
      <c r="P4802" s="117"/>
      <c r="Q4802" s="117"/>
      <c r="R4802" s="117"/>
    </row>
    <row r="4803" spans="11:18" ht="12.75" customHeight="1" x14ac:dyDescent="0.2">
      <c r="K4803" s="107"/>
      <c r="L4803" s="107"/>
      <c r="M4803" s="69"/>
      <c r="N4803" s="69"/>
      <c r="O4803" s="117"/>
      <c r="P4803" s="117"/>
      <c r="Q4803" s="117"/>
      <c r="R4803" s="117"/>
    </row>
    <row r="4804" spans="11:18" ht="12.75" customHeight="1" x14ac:dyDescent="0.2">
      <c r="K4804" s="107"/>
      <c r="L4804" s="107"/>
      <c r="M4804" s="69"/>
      <c r="N4804" s="69"/>
      <c r="O4804" s="117"/>
      <c r="P4804" s="117"/>
      <c r="Q4804" s="117"/>
      <c r="R4804" s="117"/>
    </row>
    <row r="4805" spans="11:18" ht="12.75" customHeight="1" x14ac:dyDescent="0.2">
      <c r="K4805" s="107"/>
      <c r="L4805" s="107"/>
      <c r="M4805" s="69"/>
      <c r="N4805" s="69"/>
      <c r="O4805" s="117"/>
      <c r="P4805" s="117"/>
      <c r="Q4805" s="117"/>
      <c r="R4805" s="117"/>
    </row>
    <row r="4806" spans="11:18" ht="12.75" customHeight="1" x14ac:dyDescent="0.2">
      <c r="K4806" s="107"/>
      <c r="L4806" s="107"/>
      <c r="M4806" s="69"/>
      <c r="N4806" s="69"/>
      <c r="O4806" s="117"/>
      <c r="P4806" s="117"/>
      <c r="Q4806" s="117"/>
      <c r="R4806" s="117"/>
    </row>
    <row r="4807" spans="11:18" ht="12.75" customHeight="1" x14ac:dyDescent="0.2">
      <c r="K4807" s="107"/>
      <c r="L4807" s="107"/>
      <c r="M4807" s="69"/>
      <c r="N4807" s="69"/>
      <c r="O4807" s="117"/>
      <c r="P4807" s="117"/>
      <c r="Q4807" s="117"/>
      <c r="R4807" s="117"/>
    </row>
    <row r="4808" spans="11:18" ht="12.75" customHeight="1" x14ac:dyDescent="0.2">
      <c r="K4808" s="107"/>
      <c r="L4808" s="107"/>
      <c r="M4808" s="69"/>
      <c r="N4808" s="69"/>
      <c r="O4808" s="117"/>
      <c r="P4808" s="117"/>
      <c r="Q4808" s="117"/>
      <c r="R4808" s="117"/>
    </row>
    <row r="4809" spans="11:18" ht="12.75" customHeight="1" x14ac:dyDescent="0.2">
      <c r="K4809" s="107"/>
      <c r="L4809" s="107"/>
      <c r="M4809" s="69"/>
      <c r="N4809" s="69"/>
      <c r="O4809" s="117"/>
      <c r="P4809" s="117"/>
      <c r="Q4809" s="117"/>
      <c r="R4809" s="117"/>
    </row>
    <row r="4810" spans="11:18" ht="12.75" customHeight="1" x14ac:dyDescent="0.2">
      <c r="K4810" s="107"/>
      <c r="L4810" s="107"/>
      <c r="M4810" s="69"/>
      <c r="N4810" s="69"/>
      <c r="O4810" s="117"/>
      <c r="P4810" s="117"/>
      <c r="Q4810" s="117"/>
      <c r="R4810" s="117"/>
    </row>
    <row r="4811" spans="11:18" ht="12.75" customHeight="1" x14ac:dyDescent="0.2">
      <c r="K4811" s="107"/>
      <c r="L4811" s="107"/>
      <c r="M4811" s="69"/>
      <c r="N4811" s="69"/>
      <c r="O4811" s="117"/>
      <c r="P4811" s="117"/>
      <c r="Q4811" s="117"/>
      <c r="R4811" s="117"/>
    </row>
    <row r="4812" spans="11:18" ht="12.75" customHeight="1" x14ac:dyDescent="0.2">
      <c r="K4812" s="107"/>
      <c r="L4812" s="107"/>
      <c r="M4812" s="69"/>
      <c r="N4812" s="69"/>
      <c r="O4812" s="117"/>
      <c r="P4812" s="117"/>
      <c r="Q4812" s="117"/>
      <c r="R4812" s="117"/>
    </row>
    <row r="4813" spans="11:18" ht="12.75" customHeight="1" x14ac:dyDescent="0.2">
      <c r="K4813" s="107"/>
      <c r="L4813" s="107"/>
      <c r="M4813" s="69"/>
      <c r="N4813" s="69"/>
      <c r="O4813" s="117"/>
      <c r="P4813" s="117"/>
      <c r="Q4813" s="117"/>
      <c r="R4813" s="117"/>
    </row>
    <row r="4814" spans="11:18" ht="12.75" customHeight="1" x14ac:dyDescent="0.2">
      <c r="K4814" s="107"/>
      <c r="L4814" s="107"/>
      <c r="M4814" s="69"/>
      <c r="N4814" s="69"/>
      <c r="O4814" s="117"/>
      <c r="P4814" s="117"/>
      <c r="Q4814" s="117"/>
      <c r="R4814" s="117"/>
    </row>
    <row r="4815" spans="11:18" ht="12.75" customHeight="1" x14ac:dyDescent="0.2">
      <c r="K4815" s="107"/>
      <c r="L4815" s="107"/>
      <c r="M4815" s="69"/>
      <c r="N4815" s="69"/>
      <c r="O4815" s="117"/>
      <c r="P4815" s="117"/>
      <c r="Q4815" s="117"/>
      <c r="R4815" s="117"/>
    </row>
    <row r="4816" spans="11:18" ht="12.75" customHeight="1" x14ac:dyDescent="0.2">
      <c r="K4816" s="107"/>
      <c r="L4816" s="107"/>
      <c r="M4816" s="69"/>
      <c r="N4816" s="69"/>
      <c r="O4816" s="117"/>
      <c r="P4816" s="117"/>
      <c r="Q4816" s="117"/>
      <c r="R4816" s="117"/>
    </row>
    <row r="4817" spans="11:18" ht="12.75" customHeight="1" x14ac:dyDescent="0.2">
      <c r="K4817" s="107"/>
      <c r="L4817" s="107"/>
      <c r="M4817" s="69"/>
      <c r="N4817" s="69"/>
      <c r="O4817" s="117"/>
      <c r="P4817" s="117"/>
      <c r="Q4817" s="117"/>
      <c r="R4817" s="117"/>
    </row>
    <row r="4818" spans="11:18" ht="12.75" customHeight="1" x14ac:dyDescent="0.2">
      <c r="K4818" s="107"/>
      <c r="L4818" s="107"/>
      <c r="M4818" s="69"/>
      <c r="N4818" s="69"/>
      <c r="O4818" s="117"/>
      <c r="P4818" s="117"/>
      <c r="Q4818" s="117"/>
      <c r="R4818" s="117"/>
    </row>
    <row r="4819" spans="11:18" ht="12.75" customHeight="1" x14ac:dyDescent="0.2">
      <c r="K4819" s="107"/>
      <c r="L4819" s="107"/>
      <c r="M4819" s="69"/>
      <c r="N4819" s="69"/>
      <c r="O4819" s="117"/>
      <c r="P4819" s="117"/>
      <c r="Q4819" s="117"/>
      <c r="R4819" s="117"/>
    </row>
    <row r="4820" spans="11:18" ht="12.75" customHeight="1" x14ac:dyDescent="0.2">
      <c r="K4820" s="107"/>
      <c r="L4820" s="107"/>
      <c r="M4820" s="69"/>
      <c r="N4820" s="69"/>
      <c r="O4820" s="117"/>
      <c r="P4820" s="117"/>
      <c r="Q4820" s="117"/>
      <c r="R4820" s="117"/>
    </row>
    <row r="4821" spans="11:18" ht="12.75" customHeight="1" x14ac:dyDescent="0.2">
      <c r="K4821" s="107"/>
      <c r="L4821" s="107"/>
      <c r="M4821" s="69"/>
      <c r="N4821" s="69"/>
      <c r="O4821" s="117"/>
      <c r="P4821" s="117"/>
      <c r="Q4821" s="117"/>
      <c r="R4821" s="117"/>
    </row>
    <row r="4822" spans="11:18" ht="12.75" customHeight="1" x14ac:dyDescent="0.2">
      <c r="K4822" s="107"/>
      <c r="L4822" s="107"/>
      <c r="M4822" s="69"/>
      <c r="N4822" s="69"/>
      <c r="O4822" s="117"/>
      <c r="P4822" s="117"/>
      <c r="Q4822" s="117"/>
      <c r="R4822" s="117"/>
    </row>
    <row r="4823" spans="11:18" ht="12.75" customHeight="1" x14ac:dyDescent="0.2">
      <c r="K4823" s="107"/>
      <c r="L4823" s="107"/>
      <c r="M4823" s="69"/>
      <c r="N4823" s="69"/>
      <c r="O4823" s="117"/>
      <c r="P4823" s="117"/>
      <c r="Q4823" s="117"/>
      <c r="R4823" s="117"/>
    </row>
    <row r="4824" spans="11:18" ht="12.75" customHeight="1" x14ac:dyDescent="0.2">
      <c r="K4824" s="107"/>
      <c r="L4824" s="107"/>
      <c r="M4824" s="69"/>
      <c r="N4824" s="69"/>
      <c r="O4824" s="117"/>
      <c r="P4824" s="117"/>
      <c r="Q4824" s="117"/>
      <c r="R4824" s="117"/>
    </row>
    <row r="4825" spans="11:18" ht="12.75" customHeight="1" x14ac:dyDescent="0.2">
      <c r="K4825" s="107"/>
      <c r="L4825" s="107"/>
      <c r="M4825" s="69"/>
      <c r="N4825" s="69"/>
      <c r="O4825" s="117"/>
      <c r="P4825" s="117"/>
      <c r="Q4825" s="117"/>
      <c r="R4825" s="117"/>
    </row>
    <row r="4826" spans="11:18" ht="12.75" customHeight="1" x14ac:dyDescent="0.2">
      <c r="K4826" s="107"/>
      <c r="L4826" s="107"/>
      <c r="M4826" s="69"/>
      <c r="N4826" s="69"/>
      <c r="O4826" s="117"/>
      <c r="P4826" s="117"/>
      <c r="Q4826" s="117"/>
      <c r="R4826" s="117"/>
    </row>
    <row r="4827" spans="11:18" ht="12.75" customHeight="1" x14ac:dyDescent="0.2">
      <c r="K4827" s="107"/>
      <c r="L4827" s="107"/>
      <c r="M4827" s="69"/>
      <c r="N4827" s="69"/>
      <c r="O4827" s="117"/>
      <c r="P4827" s="117"/>
      <c r="Q4827" s="117"/>
      <c r="R4827" s="117"/>
    </row>
    <row r="4828" spans="11:18" ht="12.75" customHeight="1" x14ac:dyDescent="0.2">
      <c r="K4828" s="107"/>
      <c r="L4828" s="107"/>
      <c r="M4828" s="69"/>
      <c r="N4828" s="69"/>
      <c r="O4828" s="117"/>
      <c r="P4828" s="117"/>
      <c r="Q4828" s="117"/>
      <c r="R4828" s="117"/>
    </row>
    <row r="4829" spans="11:18" ht="12.75" customHeight="1" x14ac:dyDescent="0.2">
      <c r="K4829" s="107"/>
      <c r="L4829" s="107"/>
      <c r="M4829" s="69"/>
      <c r="N4829" s="69"/>
      <c r="O4829" s="117"/>
      <c r="P4829" s="117"/>
      <c r="Q4829" s="117"/>
      <c r="R4829" s="117"/>
    </row>
    <row r="4830" spans="11:18" ht="12.75" customHeight="1" x14ac:dyDescent="0.2">
      <c r="K4830" s="107"/>
      <c r="L4830" s="107"/>
      <c r="M4830" s="69"/>
      <c r="N4830" s="69"/>
      <c r="O4830" s="117"/>
      <c r="P4830" s="117"/>
      <c r="Q4830" s="117"/>
      <c r="R4830" s="117"/>
    </row>
    <row r="4831" spans="11:18" ht="12.75" customHeight="1" x14ac:dyDescent="0.2">
      <c r="K4831" s="107"/>
      <c r="L4831" s="107"/>
      <c r="M4831" s="69"/>
      <c r="N4831" s="69"/>
      <c r="O4831" s="117"/>
      <c r="P4831" s="117"/>
      <c r="Q4831" s="117"/>
      <c r="R4831" s="117"/>
    </row>
    <row r="4832" spans="11:18" ht="12.75" customHeight="1" x14ac:dyDescent="0.2">
      <c r="K4832" s="107"/>
      <c r="L4832" s="107"/>
      <c r="M4832" s="69"/>
      <c r="N4832" s="69"/>
      <c r="O4832" s="117"/>
      <c r="P4832" s="117"/>
      <c r="Q4832" s="117"/>
      <c r="R4832" s="117"/>
    </row>
    <row r="4833" spans="11:18" ht="12.75" customHeight="1" x14ac:dyDescent="0.2">
      <c r="K4833" s="107"/>
      <c r="L4833" s="107"/>
      <c r="M4833" s="69"/>
      <c r="N4833" s="69"/>
      <c r="O4833" s="117"/>
      <c r="P4833" s="117"/>
      <c r="Q4833" s="117"/>
      <c r="R4833" s="117"/>
    </row>
    <row r="4834" spans="11:18" ht="12.75" customHeight="1" x14ac:dyDescent="0.2">
      <c r="K4834" s="107"/>
      <c r="L4834" s="107"/>
      <c r="M4834" s="69"/>
      <c r="N4834" s="69"/>
      <c r="O4834" s="117"/>
      <c r="P4834" s="117"/>
      <c r="Q4834" s="117"/>
      <c r="R4834" s="117"/>
    </row>
    <row r="4835" spans="11:18" ht="12.75" customHeight="1" x14ac:dyDescent="0.2">
      <c r="K4835" s="107"/>
      <c r="L4835" s="107"/>
      <c r="M4835" s="69"/>
      <c r="N4835" s="69"/>
      <c r="O4835" s="117"/>
      <c r="P4835" s="117"/>
      <c r="Q4835" s="117"/>
      <c r="R4835" s="117"/>
    </row>
    <row r="4836" spans="11:18" ht="12.75" customHeight="1" x14ac:dyDescent="0.2">
      <c r="K4836" s="107"/>
      <c r="L4836" s="107"/>
      <c r="M4836" s="69"/>
      <c r="N4836" s="69"/>
      <c r="O4836" s="117"/>
      <c r="P4836" s="117"/>
      <c r="Q4836" s="117"/>
      <c r="R4836" s="117"/>
    </row>
    <row r="4837" spans="11:18" ht="12.75" customHeight="1" x14ac:dyDescent="0.2">
      <c r="K4837" s="107"/>
      <c r="L4837" s="107"/>
      <c r="M4837" s="69"/>
      <c r="N4837" s="69"/>
      <c r="O4837" s="117"/>
      <c r="P4837" s="117"/>
      <c r="Q4837" s="117"/>
      <c r="R4837" s="117"/>
    </row>
    <row r="4838" spans="11:18" ht="12.75" customHeight="1" x14ac:dyDescent="0.2">
      <c r="K4838" s="107"/>
      <c r="L4838" s="107"/>
      <c r="M4838" s="69"/>
      <c r="N4838" s="69"/>
      <c r="O4838" s="117"/>
      <c r="P4838" s="117"/>
      <c r="Q4838" s="117"/>
      <c r="R4838" s="117"/>
    </row>
    <row r="4839" spans="11:18" ht="12.75" customHeight="1" x14ac:dyDescent="0.2">
      <c r="K4839" s="107"/>
      <c r="L4839" s="107"/>
      <c r="M4839" s="69"/>
      <c r="N4839" s="69"/>
      <c r="O4839" s="117"/>
      <c r="P4839" s="117"/>
      <c r="Q4839" s="117"/>
      <c r="R4839" s="117"/>
    </row>
    <row r="4840" spans="11:18" ht="12.75" customHeight="1" x14ac:dyDescent="0.2">
      <c r="K4840" s="107"/>
      <c r="L4840" s="107"/>
      <c r="M4840" s="69"/>
      <c r="N4840" s="69"/>
      <c r="O4840" s="117"/>
      <c r="P4840" s="117"/>
      <c r="Q4840" s="117"/>
      <c r="R4840" s="117"/>
    </row>
    <row r="4841" spans="11:18" ht="12.75" customHeight="1" x14ac:dyDescent="0.2">
      <c r="K4841" s="107"/>
      <c r="L4841" s="107"/>
      <c r="M4841" s="69"/>
      <c r="N4841" s="69"/>
      <c r="O4841" s="117"/>
      <c r="P4841" s="117"/>
      <c r="Q4841" s="117"/>
      <c r="R4841" s="117"/>
    </row>
    <row r="4842" spans="11:18" ht="12.75" customHeight="1" x14ac:dyDescent="0.2">
      <c r="K4842" s="107"/>
      <c r="L4842" s="107"/>
      <c r="M4842" s="69"/>
      <c r="N4842" s="69"/>
      <c r="O4842" s="117"/>
      <c r="P4842" s="117"/>
      <c r="Q4842" s="117"/>
      <c r="R4842" s="117"/>
    </row>
    <row r="4843" spans="11:18" ht="12.75" customHeight="1" x14ac:dyDescent="0.2">
      <c r="K4843" s="107"/>
      <c r="L4843" s="107"/>
      <c r="M4843" s="69"/>
      <c r="N4843" s="69"/>
      <c r="O4843" s="117"/>
      <c r="P4843" s="117"/>
      <c r="Q4843" s="117"/>
      <c r="R4843" s="117"/>
    </row>
    <row r="4844" spans="11:18" ht="12.75" customHeight="1" x14ac:dyDescent="0.2">
      <c r="K4844" s="107"/>
      <c r="L4844" s="107"/>
      <c r="M4844" s="69"/>
      <c r="N4844" s="69"/>
      <c r="O4844" s="117"/>
      <c r="P4844" s="117"/>
      <c r="Q4844" s="117"/>
      <c r="R4844" s="117"/>
    </row>
    <row r="4845" spans="11:18" ht="12.75" customHeight="1" x14ac:dyDescent="0.2">
      <c r="K4845" s="107"/>
      <c r="L4845" s="107"/>
      <c r="M4845" s="69"/>
      <c r="N4845" s="69"/>
      <c r="O4845" s="117"/>
      <c r="P4845" s="117"/>
      <c r="Q4845" s="117"/>
      <c r="R4845" s="117"/>
    </row>
    <row r="4846" spans="11:18" ht="12.75" customHeight="1" x14ac:dyDescent="0.2">
      <c r="K4846" s="107"/>
      <c r="L4846" s="107"/>
      <c r="M4846" s="69"/>
      <c r="N4846" s="69"/>
      <c r="O4846" s="117"/>
      <c r="P4846" s="117"/>
      <c r="Q4846" s="117"/>
      <c r="R4846" s="117"/>
    </row>
    <row r="4847" spans="11:18" ht="12.75" customHeight="1" x14ac:dyDescent="0.2">
      <c r="K4847" s="107"/>
      <c r="L4847" s="107"/>
      <c r="M4847" s="69"/>
      <c r="N4847" s="69"/>
      <c r="O4847" s="117"/>
      <c r="P4847" s="117"/>
      <c r="Q4847" s="117"/>
      <c r="R4847" s="117"/>
    </row>
    <row r="4848" spans="11:18" ht="12.75" customHeight="1" x14ac:dyDescent="0.2">
      <c r="K4848" s="107"/>
      <c r="L4848" s="107"/>
      <c r="M4848" s="69"/>
      <c r="N4848" s="69"/>
      <c r="O4848" s="117"/>
      <c r="P4848" s="117"/>
      <c r="Q4848" s="117"/>
      <c r="R4848" s="117"/>
    </row>
    <row r="4849" spans="11:18" ht="12.75" customHeight="1" x14ac:dyDescent="0.2">
      <c r="K4849" s="107"/>
      <c r="L4849" s="107"/>
      <c r="M4849" s="69"/>
      <c r="N4849" s="69"/>
      <c r="O4849" s="117"/>
      <c r="P4849" s="117"/>
      <c r="Q4849" s="117"/>
      <c r="R4849" s="117"/>
    </row>
    <row r="4850" spans="11:18" ht="12.75" customHeight="1" x14ac:dyDescent="0.2">
      <c r="K4850" s="107"/>
      <c r="L4850" s="107"/>
      <c r="M4850" s="69"/>
      <c r="N4850" s="69"/>
      <c r="O4850" s="117"/>
      <c r="P4850" s="117"/>
      <c r="Q4850" s="117"/>
      <c r="R4850" s="117"/>
    </row>
    <row r="4851" spans="11:18" ht="12.75" customHeight="1" x14ac:dyDescent="0.2">
      <c r="K4851" s="107"/>
      <c r="L4851" s="107"/>
      <c r="M4851" s="69"/>
      <c r="N4851" s="69"/>
      <c r="O4851" s="117"/>
      <c r="P4851" s="117"/>
      <c r="Q4851" s="117"/>
      <c r="R4851" s="117"/>
    </row>
    <row r="4852" spans="11:18" ht="12.75" customHeight="1" x14ac:dyDescent="0.2">
      <c r="K4852" s="107"/>
      <c r="L4852" s="107"/>
      <c r="M4852" s="69"/>
      <c r="N4852" s="69"/>
      <c r="O4852" s="117"/>
      <c r="P4852" s="117"/>
      <c r="Q4852" s="117"/>
      <c r="R4852" s="117"/>
    </row>
    <row r="4853" spans="11:18" ht="12.75" customHeight="1" x14ac:dyDescent="0.2">
      <c r="K4853" s="107"/>
      <c r="L4853" s="107"/>
      <c r="M4853" s="69"/>
      <c r="N4853" s="69"/>
      <c r="O4853" s="117"/>
      <c r="P4853" s="117"/>
      <c r="Q4853" s="117"/>
      <c r="R4853" s="117"/>
    </row>
    <row r="4854" spans="11:18" ht="12.75" customHeight="1" x14ac:dyDescent="0.2">
      <c r="K4854" s="107"/>
      <c r="L4854" s="107"/>
      <c r="M4854" s="69"/>
      <c r="N4854" s="69"/>
      <c r="O4854" s="117"/>
      <c r="P4854" s="117"/>
      <c r="Q4854" s="117"/>
      <c r="R4854" s="117"/>
    </row>
    <row r="4855" spans="11:18" ht="12.75" customHeight="1" x14ac:dyDescent="0.2">
      <c r="K4855" s="107"/>
      <c r="L4855" s="107"/>
      <c r="M4855" s="69"/>
      <c r="N4855" s="69"/>
      <c r="O4855" s="117"/>
      <c r="P4855" s="117"/>
      <c r="Q4855" s="117"/>
      <c r="R4855" s="117"/>
    </row>
    <row r="4856" spans="11:18" ht="12.75" customHeight="1" x14ac:dyDescent="0.2">
      <c r="K4856" s="107"/>
      <c r="L4856" s="107"/>
      <c r="M4856" s="69"/>
      <c r="N4856" s="69"/>
      <c r="O4856" s="117"/>
      <c r="P4856" s="117"/>
      <c r="Q4856" s="117"/>
      <c r="R4856" s="117"/>
    </row>
    <row r="4857" spans="11:18" ht="12.75" customHeight="1" x14ac:dyDescent="0.2">
      <c r="K4857" s="107"/>
      <c r="L4857" s="107"/>
      <c r="M4857" s="69"/>
      <c r="N4857" s="69"/>
      <c r="O4857" s="117"/>
      <c r="P4857" s="117"/>
      <c r="Q4857" s="117"/>
      <c r="R4857" s="117"/>
    </row>
    <row r="4858" spans="11:18" ht="12.75" customHeight="1" x14ac:dyDescent="0.2">
      <c r="K4858" s="107"/>
      <c r="L4858" s="107"/>
      <c r="M4858" s="69"/>
      <c r="N4858" s="69"/>
      <c r="O4858" s="117"/>
      <c r="P4858" s="117"/>
      <c r="Q4858" s="117"/>
      <c r="R4858" s="117"/>
    </row>
    <row r="4859" spans="11:18" ht="12.75" customHeight="1" x14ac:dyDescent="0.2">
      <c r="K4859" s="107"/>
      <c r="L4859" s="107"/>
      <c r="M4859" s="69"/>
      <c r="N4859" s="69"/>
      <c r="O4859" s="117"/>
      <c r="P4859" s="117"/>
      <c r="Q4859" s="117"/>
      <c r="R4859" s="117"/>
    </row>
    <row r="4860" spans="11:18" ht="12.75" customHeight="1" x14ac:dyDescent="0.2">
      <c r="K4860" s="107"/>
      <c r="L4860" s="107"/>
      <c r="M4860" s="69"/>
      <c r="N4860" s="69"/>
      <c r="O4860" s="117"/>
      <c r="P4860" s="117"/>
      <c r="Q4860" s="117"/>
      <c r="R4860" s="117"/>
    </row>
    <row r="4861" spans="11:18" ht="12.75" customHeight="1" x14ac:dyDescent="0.2">
      <c r="K4861" s="107"/>
      <c r="L4861" s="107"/>
      <c r="M4861" s="69"/>
      <c r="N4861" s="69"/>
      <c r="O4861" s="117"/>
      <c r="P4861" s="117"/>
      <c r="Q4861" s="117"/>
      <c r="R4861" s="117"/>
    </row>
    <row r="4862" spans="11:18" ht="12.75" customHeight="1" x14ac:dyDescent="0.2">
      <c r="K4862" s="107"/>
      <c r="L4862" s="107"/>
      <c r="M4862" s="69"/>
      <c r="N4862" s="69"/>
      <c r="O4862" s="117"/>
      <c r="P4862" s="117"/>
      <c r="Q4862" s="117"/>
      <c r="R4862" s="117"/>
    </row>
    <row r="4863" spans="11:18" ht="12.75" customHeight="1" x14ac:dyDescent="0.2">
      <c r="K4863" s="107"/>
      <c r="L4863" s="107"/>
      <c r="M4863" s="69"/>
      <c r="N4863" s="69"/>
      <c r="O4863" s="117"/>
      <c r="P4863" s="117"/>
      <c r="Q4863" s="117"/>
      <c r="R4863" s="117"/>
    </row>
    <row r="4864" spans="11:18" ht="12.75" customHeight="1" x14ac:dyDescent="0.2">
      <c r="K4864" s="107"/>
      <c r="L4864" s="107"/>
      <c r="M4864" s="69"/>
      <c r="N4864" s="69"/>
      <c r="O4864" s="117"/>
      <c r="P4864" s="117"/>
      <c r="Q4864" s="117"/>
      <c r="R4864" s="117"/>
    </row>
    <row r="4865" spans="11:18" ht="12.75" customHeight="1" x14ac:dyDescent="0.2">
      <c r="K4865" s="107"/>
      <c r="L4865" s="107"/>
      <c r="M4865" s="69"/>
      <c r="N4865" s="69"/>
      <c r="O4865" s="117"/>
      <c r="P4865" s="117"/>
      <c r="Q4865" s="117"/>
      <c r="R4865" s="117"/>
    </row>
    <row r="4866" spans="11:18" ht="12.75" customHeight="1" x14ac:dyDescent="0.2">
      <c r="K4866" s="107"/>
      <c r="L4866" s="107"/>
      <c r="M4866" s="69"/>
      <c r="N4866" s="69"/>
      <c r="O4866" s="117"/>
      <c r="P4866" s="117"/>
      <c r="Q4866" s="117"/>
      <c r="R4866" s="117"/>
    </row>
    <row r="4867" spans="11:18" ht="12.75" customHeight="1" x14ac:dyDescent="0.2">
      <c r="K4867" s="107"/>
      <c r="L4867" s="107"/>
      <c r="M4867" s="69"/>
      <c r="N4867" s="69"/>
      <c r="O4867" s="117"/>
      <c r="P4867" s="117"/>
      <c r="Q4867" s="117"/>
      <c r="R4867" s="117"/>
    </row>
    <row r="4868" spans="11:18" ht="12.75" customHeight="1" x14ac:dyDescent="0.2">
      <c r="K4868" s="107"/>
      <c r="L4868" s="107"/>
      <c r="M4868" s="69"/>
      <c r="N4868" s="69"/>
      <c r="O4868" s="117"/>
      <c r="P4868" s="117"/>
      <c r="Q4868" s="117"/>
      <c r="R4868" s="117"/>
    </row>
    <row r="4869" spans="11:18" ht="12.75" customHeight="1" x14ac:dyDescent="0.2">
      <c r="K4869" s="107"/>
      <c r="L4869" s="107"/>
      <c r="M4869" s="69"/>
      <c r="N4869" s="69"/>
      <c r="O4869" s="117"/>
      <c r="P4869" s="117"/>
      <c r="Q4869" s="117"/>
      <c r="R4869" s="117"/>
    </row>
    <row r="4870" spans="11:18" ht="12.75" customHeight="1" x14ac:dyDescent="0.2">
      <c r="K4870" s="107"/>
      <c r="L4870" s="107"/>
      <c r="M4870" s="69"/>
      <c r="N4870" s="69"/>
      <c r="O4870" s="117"/>
      <c r="P4870" s="117"/>
      <c r="Q4870" s="117"/>
      <c r="R4870" s="117"/>
    </row>
    <row r="4871" spans="11:18" ht="12.75" customHeight="1" x14ac:dyDescent="0.2">
      <c r="K4871" s="107"/>
      <c r="L4871" s="107"/>
      <c r="M4871" s="69"/>
      <c r="N4871" s="69"/>
      <c r="O4871" s="117"/>
      <c r="P4871" s="117"/>
      <c r="Q4871" s="117"/>
      <c r="R4871" s="117"/>
    </row>
    <row r="4872" spans="11:18" ht="12.75" customHeight="1" x14ac:dyDescent="0.2">
      <c r="K4872" s="107"/>
      <c r="L4872" s="107"/>
      <c r="M4872" s="69"/>
      <c r="N4872" s="69"/>
      <c r="O4872" s="117"/>
      <c r="P4872" s="117"/>
      <c r="Q4872" s="117"/>
      <c r="R4872" s="117"/>
    </row>
    <row r="4873" spans="11:18" ht="12.75" customHeight="1" x14ac:dyDescent="0.2">
      <c r="K4873" s="107"/>
      <c r="L4873" s="107"/>
      <c r="M4873" s="69"/>
      <c r="N4873" s="69"/>
      <c r="O4873" s="117"/>
      <c r="P4873" s="117"/>
      <c r="Q4873" s="117"/>
      <c r="R4873" s="117"/>
    </row>
    <row r="4874" spans="11:18" ht="12.75" customHeight="1" x14ac:dyDescent="0.2">
      <c r="K4874" s="107"/>
      <c r="L4874" s="107"/>
      <c r="M4874" s="69"/>
      <c r="N4874" s="69"/>
      <c r="O4874" s="117"/>
      <c r="P4874" s="117"/>
      <c r="Q4874" s="117"/>
      <c r="R4874" s="117"/>
    </row>
    <row r="4875" spans="11:18" ht="12.75" customHeight="1" x14ac:dyDescent="0.2">
      <c r="K4875" s="107"/>
      <c r="L4875" s="107"/>
      <c r="M4875" s="69"/>
      <c r="N4875" s="69"/>
      <c r="O4875" s="117"/>
      <c r="P4875" s="117"/>
      <c r="Q4875" s="117"/>
      <c r="R4875" s="117"/>
    </row>
    <row r="4876" spans="11:18" ht="12.75" customHeight="1" x14ac:dyDescent="0.2">
      <c r="K4876" s="107"/>
      <c r="L4876" s="107"/>
      <c r="M4876" s="69"/>
      <c r="N4876" s="69"/>
      <c r="O4876" s="117"/>
      <c r="P4876" s="117"/>
      <c r="Q4876" s="117"/>
      <c r="R4876" s="117"/>
    </row>
    <row r="4877" spans="11:18" ht="12.75" customHeight="1" x14ac:dyDescent="0.2">
      <c r="K4877" s="107"/>
      <c r="L4877" s="107"/>
      <c r="M4877" s="69"/>
      <c r="N4877" s="69"/>
      <c r="O4877" s="117"/>
      <c r="P4877" s="117"/>
      <c r="Q4877" s="117"/>
      <c r="R4877" s="117"/>
    </row>
    <row r="4878" spans="11:18" ht="12.75" customHeight="1" x14ac:dyDescent="0.2">
      <c r="K4878" s="107"/>
      <c r="L4878" s="107"/>
      <c r="M4878" s="69"/>
      <c r="N4878" s="69"/>
      <c r="O4878" s="117"/>
      <c r="P4878" s="117"/>
      <c r="Q4878" s="117"/>
      <c r="R4878" s="117"/>
    </row>
    <row r="4879" spans="11:18" ht="12.75" customHeight="1" x14ac:dyDescent="0.2">
      <c r="K4879" s="107"/>
      <c r="L4879" s="107"/>
      <c r="M4879" s="69"/>
      <c r="N4879" s="69"/>
      <c r="O4879" s="117"/>
      <c r="P4879" s="117"/>
      <c r="Q4879" s="117"/>
      <c r="R4879" s="117"/>
    </row>
    <row r="4880" spans="11:18" ht="12.75" customHeight="1" x14ac:dyDescent="0.2">
      <c r="K4880" s="107"/>
      <c r="L4880" s="107"/>
      <c r="M4880" s="69"/>
      <c r="N4880" s="69"/>
      <c r="O4880" s="117"/>
      <c r="P4880" s="117"/>
      <c r="Q4880" s="117"/>
      <c r="R4880" s="117"/>
    </row>
    <row r="4881" spans="11:18" ht="12.75" customHeight="1" x14ac:dyDescent="0.2">
      <c r="K4881" s="107"/>
      <c r="L4881" s="107"/>
      <c r="M4881" s="69"/>
      <c r="N4881" s="69"/>
      <c r="O4881" s="117"/>
      <c r="P4881" s="117"/>
      <c r="Q4881" s="117"/>
      <c r="R4881" s="117"/>
    </row>
    <row r="4882" spans="11:18" ht="12.75" customHeight="1" x14ac:dyDescent="0.2">
      <c r="K4882" s="107"/>
      <c r="L4882" s="107"/>
      <c r="M4882" s="69"/>
      <c r="N4882" s="69"/>
      <c r="O4882" s="117"/>
      <c r="P4882" s="117"/>
      <c r="Q4882" s="117"/>
      <c r="R4882" s="117"/>
    </row>
    <row r="4883" spans="11:18" ht="12.75" customHeight="1" x14ac:dyDescent="0.2">
      <c r="K4883" s="107"/>
      <c r="L4883" s="107"/>
      <c r="M4883" s="69"/>
      <c r="N4883" s="69"/>
      <c r="O4883" s="117"/>
      <c r="P4883" s="117"/>
      <c r="Q4883" s="117"/>
      <c r="R4883" s="117"/>
    </row>
    <row r="4884" spans="11:18" ht="12.75" customHeight="1" x14ac:dyDescent="0.2">
      <c r="K4884" s="107"/>
      <c r="L4884" s="107"/>
      <c r="M4884" s="69"/>
      <c r="N4884" s="69"/>
      <c r="O4884" s="117"/>
      <c r="P4884" s="117"/>
      <c r="Q4884" s="117"/>
      <c r="R4884" s="117"/>
    </row>
    <row r="4885" spans="11:18" ht="12.75" customHeight="1" x14ac:dyDescent="0.2">
      <c r="K4885" s="107"/>
      <c r="L4885" s="107"/>
      <c r="M4885" s="69"/>
      <c r="N4885" s="69"/>
      <c r="O4885" s="117"/>
      <c r="P4885" s="117"/>
      <c r="Q4885" s="117"/>
      <c r="R4885" s="117"/>
    </row>
    <row r="4886" spans="11:18" ht="12.75" customHeight="1" x14ac:dyDescent="0.2">
      <c r="K4886" s="107"/>
      <c r="L4886" s="107"/>
      <c r="M4886" s="69"/>
      <c r="N4886" s="69"/>
      <c r="O4886" s="117"/>
      <c r="P4886" s="117"/>
      <c r="Q4886" s="117"/>
      <c r="R4886" s="117"/>
    </row>
    <row r="4887" spans="11:18" ht="12.75" customHeight="1" x14ac:dyDescent="0.2">
      <c r="K4887" s="107"/>
      <c r="L4887" s="107"/>
      <c r="M4887" s="69"/>
      <c r="N4887" s="69"/>
      <c r="O4887" s="117"/>
      <c r="P4887" s="117"/>
      <c r="Q4887" s="117"/>
      <c r="R4887" s="117"/>
    </row>
    <row r="4888" spans="11:18" ht="12.75" customHeight="1" x14ac:dyDescent="0.2">
      <c r="K4888" s="107"/>
      <c r="L4888" s="107"/>
      <c r="M4888" s="69"/>
      <c r="N4888" s="69"/>
      <c r="O4888" s="117"/>
      <c r="P4888" s="117"/>
      <c r="Q4888" s="117"/>
      <c r="R4888" s="117"/>
    </row>
    <row r="4889" spans="11:18" ht="12.75" customHeight="1" x14ac:dyDescent="0.2">
      <c r="K4889" s="107"/>
      <c r="L4889" s="107"/>
      <c r="M4889" s="69"/>
      <c r="N4889" s="69"/>
      <c r="O4889" s="117"/>
      <c r="P4889" s="117"/>
      <c r="Q4889" s="117"/>
      <c r="R4889" s="117"/>
    </row>
    <row r="4890" spans="11:18" ht="12.75" customHeight="1" x14ac:dyDescent="0.2">
      <c r="K4890" s="107"/>
      <c r="L4890" s="107"/>
      <c r="M4890" s="69"/>
      <c r="N4890" s="69"/>
      <c r="O4890" s="117"/>
      <c r="P4890" s="117"/>
      <c r="Q4890" s="117"/>
      <c r="R4890" s="117"/>
    </row>
    <row r="4891" spans="11:18" ht="12.75" customHeight="1" x14ac:dyDescent="0.2">
      <c r="K4891" s="107"/>
      <c r="L4891" s="107"/>
      <c r="M4891" s="69"/>
      <c r="N4891" s="69"/>
      <c r="O4891" s="117"/>
      <c r="P4891" s="117"/>
      <c r="Q4891" s="117"/>
      <c r="R4891" s="117"/>
    </row>
    <row r="4892" spans="11:18" ht="12.75" customHeight="1" x14ac:dyDescent="0.2">
      <c r="K4892" s="107"/>
      <c r="L4892" s="107"/>
      <c r="M4892" s="69"/>
      <c r="N4892" s="69"/>
      <c r="O4892" s="117"/>
      <c r="P4892" s="117"/>
      <c r="Q4892" s="117"/>
      <c r="R4892" s="117"/>
    </row>
    <row r="4893" spans="11:18" ht="12.75" customHeight="1" x14ac:dyDescent="0.2">
      <c r="K4893" s="107"/>
      <c r="L4893" s="107"/>
      <c r="M4893" s="69"/>
      <c r="N4893" s="69"/>
      <c r="O4893" s="117"/>
      <c r="P4893" s="117"/>
      <c r="Q4893" s="117"/>
      <c r="R4893" s="117"/>
    </row>
    <row r="4894" spans="11:18" ht="12.75" customHeight="1" x14ac:dyDescent="0.2">
      <c r="K4894" s="107"/>
      <c r="L4894" s="107"/>
      <c r="M4894" s="69"/>
      <c r="N4894" s="69"/>
      <c r="O4894" s="117"/>
      <c r="P4894" s="117"/>
      <c r="Q4894" s="117"/>
      <c r="R4894" s="117"/>
    </row>
    <row r="4895" spans="11:18" ht="12.75" customHeight="1" x14ac:dyDescent="0.2">
      <c r="K4895" s="107"/>
      <c r="L4895" s="107"/>
      <c r="M4895" s="69"/>
      <c r="N4895" s="69"/>
      <c r="O4895" s="117"/>
      <c r="P4895" s="117"/>
      <c r="Q4895" s="117"/>
      <c r="R4895" s="117"/>
    </row>
    <row r="4896" spans="11:18" ht="12.75" customHeight="1" x14ac:dyDescent="0.2">
      <c r="K4896" s="107"/>
      <c r="L4896" s="107"/>
      <c r="M4896" s="69"/>
      <c r="N4896" s="69"/>
      <c r="O4896" s="117"/>
      <c r="P4896" s="117"/>
      <c r="Q4896" s="117"/>
      <c r="R4896" s="117"/>
    </row>
    <row r="4897" spans="11:18" ht="12.75" customHeight="1" x14ac:dyDescent="0.2">
      <c r="K4897" s="107"/>
      <c r="L4897" s="107"/>
      <c r="M4897" s="69"/>
      <c r="N4897" s="69"/>
      <c r="O4897" s="117"/>
      <c r="P4897" s="117"/>
      <c r="Q4897" s="117"/>
      <c r="R4897" s="117"/>
    </row>
    <row r="4898" spans="11:18" ht="12.75" customHeight="1" x14ac:dyDescent="0.2">
      <c r="K4898" s="107"/>
      <c r="L4898" s="107"/>
      <c r="M4898" s="69"/>
      <c r="N4898" s="69"/>
      <c r="O4898" s="117"/>
      <c r="P4898" s="117"/>
      <c r="Q4898" s="117"/>
      <c r="R4898" s="117"/>
    </row>
    <row r="4899" spans="11:18" ht="12.75" customHeight="1" x14ac:dyDescent="0.2">
      <c r="K4899" s="107"/>
      <c r="L4899" s="107"/>
      <c r="M4899" s="69"/>
      <c r="N4899" s="69"/>
      <c r="O4899" s="117"/>
      <c r="P4899" s="117"/>
      <c r="Q4899" s="117"/>
      <c r="R4899" s="117"/>
    </row>
    <row r="4900" spans="11:18" ht="12.75" customHeight="1" x14ac:dyDescent="0.2">
      <c r="K4900" s="107"/>
      <c r="L4900" s="107"/>
      <c r="M4900" s="69"/>
      <c r="N4900" s="69"/>
      <c r="O4900" s="117"/>
      <c r="P4900" s="117"/>
      <c r="Q4900" s="117"/>
      <c r="R4900" s="117"/>
    </row>
    <row r="4901" spans="11:18" ht="12.75" customHeight="1" x14ac:dyDescent="0.2">
      <c r="K4901" s="107"/>
      <c r="L4901" s="107"/>
      <c r="M4901" s="69"/>
      <c r="N4901" s="69"/>
      <c r="O4901" s="117"/>
      <c r="P4901" s="117"/>
      <c r="Q4901" s="117"/>
      <c r="R4901" s="117"/>
    </row>
    <row r="4902" spans="11:18" ht="12.75" customHeight="1" x14ac:dyDescent="0.2">
      <c r="K4902" s="107"/>
      <c r="L4902" s="107"/>
      <c r="M4902" s="69"/>
      <c r="N4902" s="69"/>
      <c r="O4902" s="117"/>
      <c r="P4902" s="117"/>
      <c r="Q4902" s="117"/>
      <c r="R4902" s="117"/>
    </row>
    <row r="4903" spans="11:18" ht="12.75" customHeight="1" x14ac:dyDescent="0.2">
      <c r="K4903" s="107"/>
      <c r="L4903" s="107"/>
      <c r="M4903" s="69"/>
      <c r="N4903" s="69"/>
      <c r="O4903" s="117"/>
      <c r="P4903" s="117"/>
      <c r="Q4903" s="117"/>
      <c r="R4903" s="117"/>
    </row>
    <row r="4904" spans="11:18" ht="12.75" customHeight="1" x14ac:dyDescent="0.2">
      <c r="K4904" s="107"/>
      <c r="L4904" s="107"/>
      <c r="M4904" s="69"/>
      <c r="N4904" s="69"/>
      <c r="O4904" s="117"/>
      <c r="P4904" s="117"/>
      <c r="Q4904" s="117"/>
      <c r="R4904" s="117"/>
    </row>
    <row r="4905" spans="11:18" ht="12.75" customHeight="1" x14ac:dyDescent="0.2">
      <c r="K4905" s="107"/>
      <c r="L4905" s="107"/>
      <c r="M4905" s="69"/>
      <c r="N4905" s="69"/>
      <c r="O4905" s="117"/>
      <c r="P4905" s="117"/>
      <c r="Q4905" s="117"/>
      <c r="R4905" s="117"/>
    </row>
    <row r="4906" spans="11:18" ht="12.75" customHeight="1" x14ac:dyDescent="0.2">
      <c r="K4906" s="107"/>
      <c r="L4906" s="107"/>
      <c r="M4906" s="69"/>
      <c r="N4906" s="69"/>
      <c r="O4906" s="117"/>
      <c r="P4906" s="117"/>
      <c r="Q4906" s="117"/>
      <c r="R4906" s="117"/>
    </row>
    <row r="4907" spans="11:18" ht="12.75" customHeight="1" x14ac:dyDescent="0.2">
      <c r="K4907" s="107"/>
      <c r="L4907" s="107"/>
      <c r="M4907" s="69"/>
      <c r="N4907" s="69"/>
      <c r="O4907" s="117"/>
      <c r="P4907" s="117"/>
      <c r="Q4907" s="117"/>
      <c r="R4907" s="117"/>
    </row>
    <row r="4908" spans="11:18" ht="12.75" customHeight="1" x14ac:dyDescent="0.2">
      <c r="K4908" s="107"/>
      <c r="L4908" s="107"/>
      <c r="M4908" s="69"/>
      <c r="N4908" s="69"/>
      <c r="O4908" s="117"/>
      <c r="P4908" s="117"/>
      <c r="Q4908" s="117"/>
      <c r="R4908" s="117"/>
    </row>
    <row r="4909" spans="11:18" ht="12.75" customHeight="1" x14ac:dyDescent="0.2">
      <c r="K4909" s="107"/>
      <c r="L4909" s="107"/>
      <c r="M4909" s="69"/>
      <c r="N4909" s="69"/>
      <c r="O4909" s="117"/>
      <c r="P4909" s="117"/>
      <c r="Q4909" s="117"/>
      <c r="R4909" s="117"/>
    </row>
    <row r="4910" spans="11:18" ht="12.75" customHeight="1" x14ac:dyDescent="0.2">
      <c r="K4910" s="107"/>
      <c r="L4910" s="107"/>
      <c r="M4910" s="69"/>
      <c r="N4910" s="69"/>
      <c r="O4910" s="117"/>
      <c r="P4910" s="117"/>
      <c r="Q4910" s="117"/>
      <c r="R4910" s="117"/>
    </row>
    <row r="4911" spans="11:18" ht="12.75" customHeight="1" x14ac:dyDescent="0.2">
      <c r="K4911" s="107"/>
      <c r="L4911" s="107"/>
      <c r="M4911" s="69"/>
      <c r="N4911" s="69"/>
      <c r="O4911" s="117"/>
      <c r="P4911" s="117"/>
      <c r="Q4911" s="117"/>
      <c r="R4911" s="117"/>
    </row>
    <row r="4912" spans="11:18" ht="12.75" customHeight="1" x14ac:dyDescent="0.2">
      <c r="K4912" s="107"/>
      <c r="L4912" s="107"/>
      <c r="M4912" s="69"/>
      <c r="N4912" s="69"/>
      <c r="O4912" s="117"/>
      <c r="P4912" s="117"/>
      <c r="Q4912" s="117"/>
      <c r="R4912" s="117"/>
    </row>
    <row r="4913" spans="11:18" ht="12.75" customHeight="1" x14ac:dyDescent="0.2">
      <c r="K4913" s="107"/>
      <c r="L4913" s="107"/>
      <c r="M4913" s="69"/>
      <c r="N4913" s="69"/>
      <c r="O4913" s="117"/>
      <c r="P4913" s="117"/>
      <c r="Q4913" s="117"/>
      <c r="R4913" s="117"/>
    </row>
    <row r="4914" spans="11:18" ht="12.75" customHeight="1" x14ac:dyDescent="0.2">
      <c r="K4914" s="107"/>
      <c r="L4914" s="107"/>
      <c r="M4914" s="69"/>
      <c r="N4914" s="69"/>
      <c r="O4914" s="117"/>
      <c r="P4914" s="117"/>
      <c r="Q4914" s="117"/>
      <c r="R4914" s="117"/>
    </row>
    <row r="4915" spans="11:18" ht="12.75" customHeight="1" x14ac:dyDescent="0.2">
      <c r="K4915" s="107"/>
      <c r="L4915" s="107"/>
      <c r="M4915" s="69"/>
      <c r="N4915" s="69"/>
      <c r="O4915" s="117"/>
      <c r="P4915" s="117"/>
      <c r="Q4915" s="117"/>
      <c r="R4915" s="117"/>
    </row>
    <row r="4916" spans="11:18" ht="12.75" customHeight="1" x14ac:dyDescent="0.2">
      <c r="K4916" s="107"/>
      <c r="L4916" s="107"/>
      <c r="M4916" s="69"/>
      <c r="N4916" s="69"/>
      <c r="O4916" s="117"/>
      <c r="P4916" s="117"/>
      <c r="Q4916" s="117"/>
      <c r="R4916" s="117"/>
    </row>
    <row r="4917" spans="11:18" ht="12.75" customHeight="1" x14ac:dyDescent="0.2">
      <c r="K4917" s="107"/>
      <c r="L4917" s="107"/>
      <c r="M4917" s="69"/>
      <c r="N4917" s="69"/>
      <c r="O4917" s="117"/>
      <c r="P4917" s="117"/>
      <c r="Q4917" s="117"/>
      <c r="R4917" s="117"/>
    </row>
    <row r="4918" spans="11:18" ht="12.75" customHeight="1" x14ac:dyDescent="0.2">
      <c r="K4918" s="107"/>
      <c r="L4918" s="107"/>
      <c r="M4918" s="69"/>
      <c r="N4918" s="69"/>
      <c r="O4918" s="117"/>
      <c r="P4918" s="117"/>
      <c r="Q4918" s="117"/>
      <c r="R4918" s="117"/>
    </row>
    <row r="4919" spans="11:18" ht="12.75" customHeight="1" x14ac:dyDescent="0.2">
      <c r="K4919" s="107"/>
      <c r="L4919" s="107"/>
      <c r="M4919" s="69"/>
      <c r="N4919" s="69"/>
      <c r="O4919" s="117"/>
      <c r="P4919" s="117"/>
      <c r="Q4919" s="117"/>
      <c r="R4919" s="117"/>
    </row>
    <row r="4920" spans="11:18" ht="12.75" customHeight="1" x14ac:dyDescent="0.2">
      <c r="K4920" s="107"/>
      <c r="L4920" s="107"/>
      <c r="M4920" s="69"/>
      <c r="N4920" s="69"/>
      <c r="O4920" s="117"/>
      <c r="P4920" s="117"/>
      <c r="Q4920" s="117"/>
      <c r="R4920" s="117"/>
    </row>
    <row r="4921" spans="11:18" ht="12.75" customHeight="1" x14ac:dyDescent="0.2">
      <c r="K4921" s="107"/>
      <c r="L4921" s="107"/>
      <c r="M4921" s="69"/>
      <c r="N4921" s="69"/>
      <c r="O4921" s="117"/>
      <c r="P4921" s="117"/>
      <c r="Q4921" s="117"/>
      <c r="R4921" s="117"/>
    </row>
    <row r="4922" spans="11:18" ht="12.75" customHeight="1" x14ac:dyDescent="0.2">
      <c r="K4922" s="107"/>
      <c r="L4922" s="107"/>
      <c r="M4922" s="69"/>
      <c r="N4922" s="69"/>
      <c r="O4922" s="117"/>
      <c r="P4922" s="117"/>
      <c r="Q4922" s="117"/>
      <c r="R4922" s="117"/>
    </row>
    <row r="4923" spans="11:18" ht="12.75" customHeight="1" x14ac:dyDescent="0.2">
      <c r="K4923" s="107"/>
      <c r="L4923" s="107"/>
      <c r="M4923" s="69"/>
      <c r="N4923" s="69"/>
      <c r="O4923" s="117"/>
      <c r="P4923" s="117"/>
      <c r="Q4923" s="117"/>
      <c r="R4923" s="117"/>
    </row>
    <row r="4924" spans="11:18" ht="12.75" customHeight="1" x14ac:dyDescent="0.2">
      <c r="K4924" s="107"/>
      <c r="L4924" s="107"/>
      <c r="M4924" s="69"/>
      <c r="N4924" s="69"/>
      <c r="O4924" s="117"/>
      <c r="P4924" s="117"/>
      <c r="Q4924" s="117"/>
      <c r="R4924" s="117"/>
    </row>
    <row r="4925" spans="11:18" ht="12.75" customHeight="1" x14ac:dyDescent="0.2">
      <c r="K4925" s="107"/>
      <c r="L4925" s="107"/>
      <c r="M4925" s="69"/>
      <c r="N4925" s="69"/>
      <c r="O4925" s="117"/>
      <c r="P4925" s="117"/>
      <c r="Q4925" s="117"/>
      <c r="R4925" s="117"/>
    </row>
    <row r="4926" spans="11:18" ht="12.75" customHeight="1" x14ac:dyDescent="0.2">
      <c r="K4926" s="107"/>
      <c r="L4926" s="107"/>
      <c r="M4926" s="69"/>
      <c r="N4926" s="69"/>
      <c r="O4926" s="117"/>
      <c r="P4926" s="117"/>
      <c r="Q4926" s="117"/>
      <c r="R4926" s="117"/>
    </row>
    <row r="4927" spans="11:18" ht="12.75" customHeight="1" x14ac:dyDescent="0.2">
      <c r="K4927" s="107"/>
      <c r="L4927" s="107"/>
      <c r="M4927" s="69"/>
      <c r="N4927" s="69"/>
      <c r="O4927" s="117"/>
      <c r="P4927" s="117"/>
      <c r="Q4927" s="117"/>
      <c r="R4927" s="117"/>
    </row>
    <row r="4928" spans="11:18" ht="12.75" customHeight="1" x14ac:dyDescent="0.2">
      <c r="K4928" s="107"/>
      <c r="L4928" s="107"/>
      <c r="M4928" s="69"/>
      <c r="N4928" s="69"/>
      <c r="O4928" s="117"/>
      <c r="P4928" s="117"/>
      <c r="Q4928" s="117"/>
      <c r="R4928" s="117"/>
    </row>
    <row r="4929" spans="11:18" ht="12.75" customHeight="1" x14ac:dyDescent="0.2">
      <c r="K4929" s="107"/>
      <c r="L4929" s="107"/>
      <c r="M4929" s="69"/>
      <c r="N4929" s="69"/>
      <c r="O4929" s="117"/>
      <c r="P4929" s="117"/>
      <c r="Q4929" s="117"/>
      <c r="R4929" s="117"/>
    </row>
    <row r="4930" spans="11:18" ht="12.75" customHeight="1" x14ac:dyDescent="0.2">
      <c r="K4930" s="107"/>
      <c r="L4930" s="107"/>
      <c r="M4930" s="69"/>
      <c r="N4930" s="69"/>
      <c r="O4930" s="117"/>
      <c r="P4930" s="117"/>
      <c r="Q4930" s="117"/>
      <c r="R4930" s="117"/>
    </row>
    <row r="4931" spans="11:18" ht="12.75" customHeight="1" x14ac:dyDescent="0.2">
      <c r="K4931" s="107"/>
      <c r="L4931" s="107"/>
      <c r="M4931" s="69"/>
      <c r="N4931" s="69"/>
      <c r="O4931" s="117"/>
      <c r="P4931" s="117"/>
      <c r="Q4931" s="117"/>
      <c r="R4931" s="117"/>
    </row>
    <row r="4932" spans="11:18" ht="12.75" customHeight="1" x14ac:dyDescent="0.2">
      <c r="K4932" s="107"/>
      <c r="L4932" s="107"/>
      <c r="M4932" s="69"/>
      <c r="N4932" s="69"/>
      <c r="O4932" s="117"/>
      <c r="P4932" s="117"/>
      <c r="Q4932" s="117"/>
      <c r="R4932" s="117"/>
    </row>
    <row r="4933" spans="11:18" ht="12.75" customHeight="1" x14ac:dyDescent="0.2">
      <c r="K4933" s="107"/>
      <c r="L4933" s="107"/>
      <c r="M4933" s="69"/>
      <c r="N4933" s="69"/>
      <c r="O4933" s="117"/>
      <c r="P4933" s="117"/>
      <c r="Q4933" s="117"/>
      <c r="R4933" s="117"/>
    </row>
    <row r="4934" spans="11:18" ht="12.75" customHeight="1" x14ac:dyDescent="0.2">
      <c r="K4934" s="107"/>
      <c r="L4934" s="107"/>
      <c r="M4934" s="69"/>
      <c r="N4934" s="69"/>
      <c r="O4934" s="117"/>
      <c r="P4934" s="117"/>
      <c r="Q4934" s="117"/>
      <c r="R4934" s="117"/>
    </row>
    <row r="4935" spans="11:18" ht="12.75" customHeight="1" x14ac:dyDescent="0.2">
      <c r="K4935" s="107"/>
      <c r="L4935" s="107"/>
      <c r="M4935" s="69"/>
      <c r="N4935" s="69"/>
      <c r="O4935" s="117"/>
      <c r="P4935" s="117"/>
      <c r="Q4935" s="117"/>
      <c r="R4935" s="117"/>
    </row>
    <row r="4936" spans="11:18" ht="12.75" customHeight="1" x14ac:dyDescent="0.2">
      <c r="K4936" s="107"/>
      <c r="L4936" s="107"/>
      <c r="M4936" s="69"/>
      <c r="N4936" s="69"/>
      <c r="O4936" s="117"/>
      <c r="P4936" s="117"/>
      <c r="Q4936" s="117"/>
      <c r="R4936" s="117"/>
    </row>
    <row r="4937" spans="11:18" ht="12.75" customHeight="1" x14ac:dyDescent="0.2">
      <c r="K4937" s="107"/>
      <c r="L4937" s="107"/>
      <c r="M4937" s="69"/>
      <c r="N4937" s="69"/>
      <c r="O4937" s="117"/>
      <c r="P4937" s="117"/>
      <c r="Q4937" s="117"/>
      <c r="R4937" s="117"/>
    </row>
    <row r="4938" spans="11:18" ht="12.75" customHeight="1" x14ac:dyDescent="0.2">
      <c r="K4938" s="107"/>
      <c r="L4938" s="107"/>
      <c r="M4938" s="69"/>
      <c r="N4938" s="69"/>
      <c r="O4938" s="117"/>
      <c r="P4938" s="117"/>
      <c r="Q4938" s="117"/>
      <c r="R4938" s="117"/>
    </row>
    <row r="4939" spans="11:18" ht="12.75" customHeight="1" x14ac:dyDescent="0.2">
      <c r="K4939" s="107"/>
      <c r="L4939" s="107"/>
      <c r="M4939" s="69"/>
      <c r="N4939" s="69"/>
      <c r="O4939" s="117"/>
      <c r="P4939" s="117"/>
      <c r="Q4939" s="117"/>
      <c r="R4939" s="117"/>
    </row>
    <row r="4940" spans="11:18" ht="12.75" customHeight="1" x14ac:dyDescent="0.2">
      <c r="K4940" s="107"/>
      <c r="L4940" s="107"/>
      <c r="M4940" s="69"/>
      <c r="N4940" s="69"/>
      <c r="O4940" s="117"/>
      <c r="P4940" s="117"/>
      <c r="Q4940" s="117"/>
      <c r="R4940" s="117"/>
    </row>
    <row r="4941" spans="11:18" ht="12.75" customHeight="1" x14ac:dyDescent="0.2">
      <c r="K4941" s="107"/>
      <c r="L4941" s="107"/>
      <c r="M4941" s="69"/>
      <c r="N4941" s="69"/>
      <c r="O4941" s="117"/>
      <c r="P4941" s="117"/>
      <c r="Q4941" s="117"/>
      <c r="R4941" s="117"/>
    </row>
    <row r="4942" spans="11:18" ht="12.75" customHeight="1" x14ac:dyDescent="0.2">
      <c r="K4942" s="107"/>
      <c r="L4942" s="107"/>
      <c r="M4942" s="69"/>
      <c r="N4942" s="69"/>
      <c r="O4942" s="117"/>
      <c r="P4942" s="117"/>
      <c r="Q4942" s="117"/>
      <c r="R4942" s="117"/>
    </row>
    <row r="4943" spans="11:18" ht="12.75" customHeight="1" x14ac:dyDescent="0.2">
      <c r="K4943" s="107"/>
      <c r="L4943" s="107"/>
      <c r="M4943" s="69"/>
      <c r="N4943" s="69"/>
      <c r="O4943" s="117"/>
      <c r="P4943" s="117"/>
      <c r="Q4943" s="117"/>
      <c r="R4943" s="117"/>
    </row>
    <row r="4944" spans="11:18" ht="12.75" customHeight="1" x14ac:dyDescent="0.2">
      <c r="K4944" s="107"/>
      <c r="L4944" s="107"/>
      <c r="M4944" s="69"/>
      <c r="N4944" s="69"/>
      <c r="O4944" s="117"/>
      <c r="P4944" s="117"/>
      <c r="Q4944" s="117"/>
      <c r="R4944" s="117"/>
    </row>
    <row r="4945" spans="11:18" ht="12.75" customHeight="1" x14ac:dyDescent="0.2">
      <c r="K4945" s="107"/>
      <c r="L4945" s="107"/>
      <c r="M4945" s="69"/>
      <c r="N4945" s="69"/>
      <c r="O4945" s="117"/>
      <c r="P4945" s="117"/>
      <c r="Q4945" s="117"/>
      <c r="R4945" s="117"/>
    </row>
    <row r="4946" spans="11:18" ht="12.75" customHeight="1" x14ac:dyDescent="0.2">
      <c r="K4946" s="107"/>
      <c r="L4946" s="107"/>
      <c r="M4946" s="69"/>
      <c r="N4946" s="69"/>
      <c r="O4946" s="117"/>
      <c r="P4946" s="117"/>
      <c r="Q4946" s="117"/>
      <c r="R4946" s="117"/>
    </row>
    <row r="4947" spans="11:18" ht="12.75" customHeight="1" x14ac:dyDescent="0.2">
      <c r="K4947" s="107"/>
      <c r="L4947" s="107"/>
      <c r="M4947" s="69"/>
      <c r="N4947" s="69"/>
      <c r="O4947" s="117"/>
      <c r="P4947" s="117"/>
      <c r="Q4947" s="117"/>
      <c r="R4947" s="117"/>
    </row>
    <row r="4948" spans="11:18" ht="12.75" customHeight="1" x14ac:dyDescent="0.2">
      <c r="K4948" s="107"/>
      <c r="L4948" s="107"/>
      <c r="M4948" s="69"/>
      <c r="N4948" s="69"/>
      <c r="O4948" s="117"/>
      <c r="P4948" s="117"/>
      <c r="Q4948" s="117"/>
      <c r="R4948" s="117"/>
    </row>
    <row r="4949" spans="11:18" ht="12.75" customHeight="1" x14ac:dyDescent="0.2">
      <c r="K4949" s="107"/>
      <c r="L4949" s="107"/>
      <c r="M4949" s="69"/>
      <c r="N4949" s="69"/>
      <c r="O4949" s="117"/>
      <c r="P4949" s="117"/>
      <c r="Q4949" s="117"/>
      <c r="R4949" s="117"/>
    </row>
    <row r="4950" spans="11:18" ht="12.75" customHeight="1" x14ac:dyDescent="0.2">
      <c r="K4950" s="107"/>
      <c r="L4950" s="107"/>
      <c r="M4950" s="69"/>
      <c r="N4950" s="69"/>
      <c r="O4950" s="117"/>
      <c r="P4950" s="117"/>
      <c r="Q4950" s="117"/>
      <c r="R4950" s="117"/>
    </row>
    <row r="4951" spans="11:18" ht="12.75" customHeight="1" x14ac:dyDescent="0.2">
      <c r="K4951" s="107"/>
      <c r="L4951" s="107"/>
      <c r="M4951" s="69"/>
      <c r="N4951" s="69"/>
      <c r="O4951" s="117"/>
      <c r="P4951" s="117"/>
      <c r="Q4951" s="117"/>
      <c r="R4951" s="117"/>
    </row>
    <row r="4952" spans="11:18" ht="12.75" customHeight="1" x14ac:dyDescent="0.2">
      <c r="K4952" s="107"/>
      <c r="L4952" s="107"/>
      <c r="M4952" s="69"/>
      <c r="N4952" s="69"/>
      <c r="O4952" s="117"/>
      <c r="P4952" s="117"/>
      <c r="Q4952" s="117"/>
      <c r="R4952" s="117"/>
    </row>
    <row r="4953" spans="11:18" ht="12.75" customHeight="1" x14ac:dyDescent="0.2">
      <c r="K4953" s="107"/>
      <c r="L4953" s="107"/>
      <c r="M4953" s="69"/>
      <c r="N4953" s="69"/>
      <c r="O4953" s="117"/>
      <c r="P4953" s="117"/>
      <c r="Q4953" s="117"/>
      <c r="R4953" s="117"/>
    </row>
    <row r="4954" spans="11:18" ht="12.75" customHeight="1" x14ac:dyDescent="0.2">
      <c r="K4954" s="107"/>
      <c r="L4954" s="107"/>
      <c r="M4954" s="69"/>
      <c r="N4954" s="69"/>
      <c r="O4954" s="117"/>
      <c r="P4954" s="117"/>
      <c r="Q4954" s="117"/>
      <c r="R4954" s="117"/>
    </row>
    <row r="4955" spans="11:18" ht="12.75" customHeight="1" x14ac:dyDescent="0.2">
      <c r="K4955" s="107"/>
      <c r="L4955" s="107"/>
      <c r="M4955" s="69"/>
      <c r="N4955" s="69"/>
      <c r="O4955" s="117"/>
      <c r="P4955" s="117"/>
      <c r="Q4955" s="117"/>
      <c r="R4955" s="117"/>
    </row>
    <row r="4956" spans="11:18" ht="12.75" customHeight="1" x14ac:dyDescent="0.2">
      <c r="K4956" s="107"/>
      <c r="L4956" s="107"/>
      <c r="M4956" s="69"/>
      <c r="N4956" s="69"/>
      <c r="O4956" s="117"/>
      <c r="P4956" s="117"/>
      <c r="Q4956" s="117"/>
      <c r="R4956" s="117"/>
    </row>
    <row r="4957" spans="11:18" ht="12.75" customHeight="1" x14ac:dyDescent="0.2">
      <c r="K4957" s="107"/>
      <c r="L4957" s="107"/>
      <c r="M4957" s="69"/>
      <c r="N4957" s="69"/>
      <c r="O4957" s="117"/>
      <c r="P4957" s="117"/>
      <c r="Q4957" s="117"/>
      <c r="R4957" s="117"/>
    </row>
    <row r="4958" spans="11:18" ht="12.75" customHeight="1" x14ac:dyDescent="0.2">
      <c r="K4958" s="107"/>
      <c r="L4958" s="107"/>
      <c r="M4958" s="69"/>
      <c r="N4958" s="69"/>
      <c r="O4958" s="117"/>
      <c r="P4958" s="117"/>
      <c r="Q4958" s="117"/>
      <c r="R4958" s="117"/>
    </row>
    <row r="4959" spans="11:18" ht="12.75" customHeight="1" x14ac:dyDescent="0.2">
      <c r="K4959" s="107"/>
      <c r="L4959" s="107"/>
      <c r="M4959" s="69"/>
      <c r="N4959" s="69"/>
      <c r="O4959" s="117"/>
      <c r="P4959" s="117"/>
      <c r="Q4959" s="117"/>
      <c r="R4959" s="117"/>
    </row>
    <row r="4960" spans="11:18" ht="12.75" customHeight="1" x14ac:dyDescent="0.2">
      <c r="K4960" s="107"/>
      <c r="L4960" s="107"/>
      <c r="M4960" s="69"/>
      <c r="N4960" s="69"/>
      <c r="O4960" s="117"/>
      <c r="P4960" s="117"/>
      <c r="Q4960" s="117"/>
      <c r="R4960" s="117"/>
    </row>
    <row r="4961" spans="11:18" ht="12.75" customHeight="1" x14ac:dyDescent="0.2">
      <c r="K4961" s="107"/>
      <c r="L4961" s="107"/>
      <c r="M4961" s="69"/>
      <c r="N4961" s="69"/>
      <c r="O4961" s="117"/>
      <c r="P4961" s="117"/>
      <c r="Q4961" s="117"/>
      <c r="R4961" s="117"/>
    </row>
    <row r="4962" spans="11:18" ht="12.75" customHeight="1" x14ac:dyDescent="0.2">
      <c r="K4962" s="107"/>
      <c r="L4962" s="107"/>
      <c r="M4962" s="69"/>
      <c r="N4962" s="69"/>
      <c r="O4962" s="117"/>
      <c r="P4962" s="117"/>
      <c r="Q4962" s="117"/>
      <c r="R4962" s="117"/>
    </row>
    <row r="4963" spans="11:18" ht="12.75" customHeight="1" x14ac:dyDescent="0.2">
      <c r="K4963" s="107"/>
      <c r="L4963" s="107"/>
      <c r="M4963" s="69"/>
      <c r="N4963" s="69"/>
      <c r="O4963" s="117"/>
      <c r="P4963" s="117"/>
      <c r="Q4963" s="117"/>
      <c r="R4963" s="117"/>
    </row>
    <row r="4964" spans="11:18" ht="12.75" customHeight="1" x14ac:dyDescent="0.2">
      <c r="K4964" s="107"/>
      <c r="L4964" s="107"/>
      <c r="M4964" s="69"/>
      <c r="N4964" s="69"/>
      <c r="O4964" s="117"/>
      <c r="P4964" s="117"/>
      <c r="Q4964" s="117"/>
      <c r="R4964" s="117"/>
    </row>
    <row r="4965" spans="11:18" ht="12.75" customHeight="1" x14ac:dyDescent="0.2">
      <c r="K4965" s="107"/>
      <c r="L4965" s="107"/>
      <c r="M4965" s="69"/>
      <c r="N4965" s="69"/>
      <c r="O4965" s="117"/>
      <c r="P4965" s="117"/>
      <c r="Q4965" s="117"/>
      <c r="R4965" s="117"/>
    </row>
    <row r="4966" spans="11:18" ht="12.75" customHeight="1" x14ac:dyDescent="0.2">
      <c r="K4966" s="107"/>
      <c r="L4966" s="107"/>
      <c r="M4966" s="69"/>
      <c r="N4966" s="69"/>
      <c r="O4966" s="117"/>
      <c r="P4966" s="117"/>
      <c r="Q4966" s="117"/>
      <c r="R4966" s="117"/>
    </row>
    <row r="4967" spans="11:18" ht="12.75" customHeight="1" x14ac:dyDescent="0.2">
      <c r="K4967" s="107"/>
      <c r="L4967" s="107"/>
      <c r="M4967" s="69"/>
      <c r="N4967" s="69"/>
      <c r="O4967" s="117"/>
      <c r="P4967" s="117"/>
      <c r="Q4967" s="117"/>
      <c r="R4967" s="117"/>
    </row>
    <row r="4968" spans="11:18" ht="12.75" customHeight="1" x14ac:dyDescent="0.2">
      <c r="K4968" s="107"/>
      <c r="L4968" s="107"/>
      <c r="M4968" s="69"/>
      <c r="N4968" s="69"/>
      <c r="O4968" s="117"/>
      <c r="P4968" s="117"/>
      <c r="Q4968" s="117"/>
      <c r="R4968" s="117"/>
    </row>
    <row r="4969" spans="11:18" ht="12.75" customHeight="1" x14ac:dyDescent="0.2">
      <c r="K4969" s="107"/>
      <c r="L4969" s="107"/>
      <c r="M4969" s="69"/>
      <c r="N4969" s="69"/>
      <c r="O4969" s="117"/>
      <c r="P4969" s="117"/>
      <c r="Q4969" s="117"/>
      <c r="R4969" s="117"/>
    </row>
    <row r="4970" spans="11:18" ht="12.75" customHeight="1" x14ac:dyDescent="0.2">
      <c r="K4970" s="107"/>
      <c r="L4970" s="107"/>
      <c r="M4970" s="69"/>
      <c r="N4970" s="69"/>
      <c r="O4970" s="117"/>
      <c r="P4970" s="117"/>
      <c r="Q4970" s="117"/>
      <c r="R4970" s="117"/>
    </row>
    <row r="4971" spans="11:18" ht="12.75" customHeight="1" x14ac:dyDescent="0.2">
      <c r="K4971" s="107"/>
      <c r="L4971" s="107"/>
      <c r="M4971" s="69"/>
      <c r="N4971" s="69"/>
      <c r="O4971" s="117"/>
      <c r="P4971" s="117"/>
      <c r="Q4971" s="117"/>
      <c r="R4971" s="117"/>
    </row>
    <row r="4972" spans="11:18" ht="12.75" customHeight="1" x14ac:dyDescent="0.2">
      <c r="K4972" s="107"/>
      <c r="L4972" s="107"/>
      <c r="M4972" s="69"/>
      <c r="N4972" s="69"/>
      <c r="O4972" s="117"/>
      <c r="P4972" s="117"/>
      <c r="Q4972" s="117"/>
      <c r="R4972" s="117"/>
    </row>
    <row r="4973" spans="11:18" ht="12.75" customHeight="1" x14ac:dyDescent="0.2">
      <c r="K4973" s="107"/>
      <c r="L4973" s="107"/>
      <c r="M4973" s="69"/>
      <c r="N4973" s="69"/>
      <c r="O4973" s="117"/>
      <c r="P4973" s="117"/>
      <c r="Q4973" s="117"/>
      <c r="R4973" s="117"/>
    </row>
    <row r="4974" spans="11:18" ht="12.75" customHeight="1" x14ac:dyDescent="0.2">
      <c r="K4974" s="107"/>
      <c r="L4974" s="107"/>
      <c r="M4974" s="69"/>
      <c r="N4974" s="69"/>
      <c r="O4974" s="117"/>
      <c r="P4974" s="117"/>
      <c r="Q4974" s="117"/>
      <c r="R4974" s="117"/>
    </row>
    <row r="4975" spans="11:18" ht="12.75" customHeight="1" x14ac:dyDescent="0.2">
      <c r="K4975" s="107"/>
      <c r="L4975" s="107"/>
      <c r="M4975" s="69"/>
      <c r="N4975" s="69"/>
      <c r="O4975" s="117"/>
      <c r="P4975" s="117"/>
      <c r="Q4975" s="117"/>
      <c r="R4975" s="117"/>
    </row>
    <row r="4976" spans="11:18" ht="12.75" customHeight="1" x14ac:dyDescent="0.2">
      <c r="K4976" s="107"/>
      <c r="L4976" s="107"/>
      <c r="M4976" s="69"/>
      <c r="N4976" s="69"/>
      <c r="O4976" s="117"/>
      <c r="P4976" s="117"/>
      <c r="Q4976" s="117"/>
      <c r="R4976" s="117"/>
    </row>
    <row r="4977" spans="11:18" ht="12.75" customHeight="1" x14ac:dyDescent="0.2">
      <c r="K4977" s="107"/>
      <c r="L4977" s="107"/>
      <c r="M4977" s="69"/>
      <c r="N4977" s="69"/>
      <c r="O4977" s="117"/>
      <c r="P4977" s="117"/>
      <c r="Q4977" s="117"/>
      <c r="R4977" s="117"/>
    </row>
    <row r="4978" spans="11:18" ht="12.75" customHeight="1" x14ac:dyDescent="0.2">
      <c r="K4978" s="107"/>
      <c r="L4978" s="107"/>
      <c r="M4978" s="69"/>
      <c r="N4978" s="69"/>
      <c r="O4978" s="117"/>
      <c r="P4978" s="117"/>
      <c r="Q4978" s="117"/>
      <c r="R4978" s="117"/>
    </row>
    <row r="4979" spans="11:18" ht="12.75" customHeight="1" x14ac:dyDescent="0.2">
      <c r="K4979" s="107"/>
      <c r="L4979" s="107"/>
      <c r="M4979" s="69"/>
      <c r="N4979" s="69"/>
      <c r="O4979" s="117"/>
      <c r="P4979" s="117"/>
      <c r="Q4979" s="117"/>
      <c r="R4979" s="117"/>
    </row>
    <row r="4980" spans="11:18" ht="12.75" customHeight="1" x14ac:dyDescent="0.2">
      <c r="K4980" s="107"/>
      <c r="L4980" s="107"/>
      <c r="M4980" s="69"/>
      <c r="N4980" s="69"/>
      <c r="O4980" s="117"/>
      <c r="P4980" s="117"/>
      <c r="Q4980" s="117"/>
      <c r="R4980" s="117"/>
    </row>
    <row r="4981" spans="11:18" ht="12.75" customHeight="1" x14ac:dyDescent="0.2">
      <c r="K4981" s="107"/>
      <c r="L4981" s="107"/>
      <c r="M4981" s="69"/>
      <c r="N4981" s="69"/>
      <c r="O4981" s="117"/>
      <c r="P4981" s="117"/>
      <c r="Q4981" s="117"/>
      <c r="R4981" s="117"/>
    </row>
    <row r="4982" spans="11:18" ht="12.75" customHeight="1" x14ac:dyDescent="0.2">
      <c r="K4982" s="107"/>
      <c r="L4982" s="107"/>
      <c r="M4982" s="69"/>
      <c r="N4982" s="69"/>
      <c r="O4982" s="117"/>
      <c r="P4982" s="117"/>
      <c r="Q4982" s="117"/>
      <c r="R4982" s="117"/>
    </row>
    <row r="4983" spans="11:18" ht="12.75" customHeight="1" x14ac:dyDescent="0.2">
      <c r="K4983" s="107"/>
      <c r="L4983" s="107"/>
      <c r="M4983" s="69"/>
      <c r="N4983" s="69"/>
      <c r="O4983" s="117"/>
      <c r="P4983" s="117"/>
      <c r="Q4983" s="117"/>
      <c r="R4983" s="117"/>
    </row>
    <row r="4984" spans="11:18" ht="12.75" customHeight="1" x14ac:dyDescent="0.2">
      <c r="K4984" s="107"/>
      <c r="L4984" s="107"/>
      <c r="M4984" s="69"/>
      <c r="N4984" s="69"/>
      <c r="O4984" s="117"/>
      <c r="P4984" s="117"/>
      <c r="Q4984" s="117"/>
      <c r="R4984" s="117"/>
    </row>
    <row r="4985" spans="11:18" ht="12.75" customHeight="1" x14ac:dyDescent="0.2">
      <c r="K4985" s="107"/>
      <c r="L4985" s="107"/>
      <c r="M4985" s="69"/>
      <c r="N4985" s="69"/>
      <c r="O4985" s="117"/>
      <c r="P4985" s="117"/>
      <c r="Q4985" s="117"/>
      <c r="R4985" s="117"/>
    </row>
    <row r="4986" spans="11:18" ht="12.75" customHeight="1" x14ac:dyDescent="0.2">
      <c r="K4986" s="107"/>
      <c r="L4986" s="107"/>
      <c r="M4986" s="69"/>
      <c r="N4986" s="69"/>
      <c r="O4986" s="117"/>
      <c r="P4986" s="117"/>
      <c r="Q4986" s="117"/>
      <c r="R4986" s="117"/>
    </row>
    <row r="4987" spans="11:18" ht="12.75" customHeight="1" x14ac:dyDescent="0.2">
      <c r="K4987" s="107"/>
      <c r="L4987" s="107"/>
      <c r="M4987" s="69"/>
      <c r="N4987" s="69"/>
      <c r="O4987" s="117"/>
      <c r="P4987" s="117"/>
      <c r="Q4987" s="117"/>
      <c r="R4987" s="117"/>
    </row>
    <row r="4988" spans="11:18" ht="12.75" customHeight="1" x14ac:dyDescent="0.2">
      <c r="K4988" s="107"/>
      <c r="L4988" s="107"/>
      <c r="M4988" s="69"/>
      <c r="N4988" s="69"/>
      <c r="O4988" s="117"/>
      <c r="P4988" s="117"/>
      <c r="Q4988" s="117"/>
      <c r="R4988" s="117"/>
    </row>
    <row r="4989" spans="11:18" ht="12.75" customHeight="1" x14ac:dyDescent="0.2">
      <c r="K4989" s="107"/>
      <c r="L4989" s="107"/>
      <c r="M4989" s="69"/>
      <c r="N4989" s="69"/>
      <c r="O4989" s="117"/>
      <c r="P4989" s="117"/>
      <c r="Q4989" s="117"/>
      <c r="R4989" s="117"/>
    </row>
    <row r="4990" spans="11:18" ht="12.75" customHeight="1" x14ac:dyDescent="0.2">
      <c r="K4990" s="107"/>
      <c r="L4990" s="107"/>
      <c r="M4990" s="69"/>
      <c r="N4990" s="69"/>
      <c r="O4990" s="117"/>
      <c r="P4990" s="117"/>
      <c r="Q4990" s="117"/>
      <c r="R4990" s="117"/>
    </row>
    <row r="4991" spans="11:18" ht="12.75" customHeight="1" x14ac:dyDescent="0.2">
      <c r="K4991" s="107"/>
      <c r="L4991" s="107"/>
      <c r="M4991" s="69"/>
      <c r="N4991" s="69"/>
      <c r="O4991" s="117"/>
      <c r="P4991" s="117"/>
      <c r="Q4991" s="117"/>
      <c r="R4991" s="117"/>
    </row>
    <row r="4992" spans="11:18" ht="12.75" customHeight="1" x14ac:dyDescent="0.2">
      <c r="K4992" s="107"/>
      <c r="L4992" s="107"/>
      <c r="M4992" s="69"/>
      <c r="N4992" s="69"/>
      <c r="O4992" s="117"/>
      <c r="P4992" s="117"/>
      <c r="Q4992" s="117"/>
      <c r="R4992" s="117"/>
    </row>
    <row r="4993" spans="11:18" ht="12.75" customHeight="1" x14ac:dyDescent="0.2">
      <c r="K4993" s="107"/>
      <c r="L4993" s="107"/>
      <c r="M4993" s="69"/>
      <c r="N4993" s="69"/>
      <c r="O4993" s="117"/>
      <c r="P4993" s="117"/>
      <c r="Q4993" s="117"/>
      <c r="R4993" s="117"/>
    </row>
    <row r="4994" spans="11:18" ht="12.75" customHeight="1" x14ac:dyDescent="0.2">
      <c r="K4994" s="107"/>
      <c r="L4994" s="107"/>
      <c r="M4994" s="69"/>
      <c r="N4994" s="69"/>
      <c r="O4994" s="117"/>
      <c r="P4994" s="117"/>
      <c r="Q4994" s="117"/>
      <c r="R4994" s="117"/>
    </row>
    <row r="4995" spans="11:18" ht="12.75" customHeight="1" x14ac:dyDescent="0.2">
      <c r="K4995" s="107"/>
      <c r="L4995" s="107"/>
      <c r="M4995" s="69"/>
      <c r="N4995" s="69"/>
      <c r="O4995" s="117"/>
      <c r="P4995" s="117"/>
      <c r="Q4995" s="117"/>
      <c r="R4995" s="117"/>
    </row>
    <row r="4996" spans="11:18" ht="12.75" customHeight="1" x14ac:dyDescent="0.2">
      <c r="K4996" s="107"/>
      <c r="L4996" s="107"/>
      <c r="M4996" s="69"/>
      <c r="N4996" s="69"/>
      <c r="O4996" s="117"/>
      <c r="P4996" s="117"/>
      <c r="Q4996" s="117"/>
      <c r="R4996" s="117"/>
    </row>
    <row r="4997" spans="11:18" ht="12.75" customHeight="1" x14ac:dyDescent="0.2">
      <c r="K4997" s="107"/>
      <c r="L4997" s="107"/>
      <c r="M4997" s="69"/>
      <c r="N4997" s="69"/>
      <c r="O4997" s="117"/>
      <c r="P4997" s="117"/>
      <c r="Q4997" s="117"/>
      <c r="R4997" s="117"/>
    </row>
    <row r="4998" spans="11:18" ht="12.75" customHeight="1" x14ac:dyDescent="0.2">
      <c r="K4998" s="107"/>
      <c r="L4998" s="107"/>
      <c r="M4998" s="69"/>
      <c r="N4998" s="69"/>
      <c r="O4998" s="117"/>
      <c r="P4998" s="117"/>
      <c r="Q4998" s="117"/>
      <c r="R4998" s="117"/>
    </row>
    <row r="4999" spans="11:18" ht="12.75" customHeight="1" x14ac:dyDescent="0.2">
      <c r="K4999" s="107"/>
      <c r="L4999" s="107"/>
      <c r="M4999" s="69"/>
      <c r="N4999" s="69"/>
      <c r="O4999" s="117"/>
      <c r="P4999" s="117"/>
      <c r="Q4999" s="117"/>
      <c r="R4999" s="117"/>
    </row>
    <row r="5000" spans="11:18" ht="12.75" customHeight="1" x14ac:dyDescent="0.2">
      <c r="K5000" s="107"/>
      <c r="L5000" s="107"/>
      <c r="M5000" s="69"/>
      <c r="N5000" s="69"/>
      <c r="O5000" s="117"/>
      <c r="P5000" s="117"/>
      <c r="Q5000" s="117"/>
      <c r="R5000" s="117"/>
    </row>
    <row r="5001" spans="11:18" ht="12.75" customHeight="1" x14ac:dyDescent="0.2">
      <c r="K5001" s="107"/>
      <c r="L5001" s="107"/>
      <c r="M5001" s="69"/>
      <c r="N5001" s="69"/>
      <c r="O5001" s="117"/>
      <c r="P5001" s="117"/>
      <c r="Q5001" s="117"/>
      <c r="R5001" s="117"/>
    </row>
    <row r="5002" spans="11:18" ht="12.75" customHeight="1" x14ac:dyDescent="0.2">
      <c r="K5002" s="107"/>
      <c r="L5002" s="107"/>
      <c r="M5002" s="69"/>
      <c r="N5002" s="69"/>
      <c r="O5002" s="117"/>
      <c r="P5002" s="117"/>
      <c r="Q5002" s="117"/>
      <c r="R5002" s="117"/>
    </row>
    <row r="5003" spans="11:18" ht="12.75" customHeight="1" x14ac:dyDescent="0.2">
      <c r="K5003" s="107"/>
      <c r="L5003" s="107"/>
      <c r="M5003" s="69"/>
      <c r="N5003" s="69"/>
      <c r="O5003" s="117"/>
      <c r="P5003" s="117"/>
      <c r="Q5003" s="117"/>
      <c r="R5003" s="117"/>
    </row>
    <row r="5004" spans="11:18" ht="12.75" customHeight="1" x14ac:dyDescent="0.2">
      <c r="K5004" s="107"/>
      <c r="L5004" s="107"/>
      <c r="M5004" s="69"/>
      <c r="N5004" s="69"/>
      <c r="O5004" s="117"/>
      <c r="P5004" s="117"/>
      <c r="Q5004" s="117"/>
      <c r="R5004" s="117"/>
    </row>
    <row r="5005" spans="11:18" ht="12.75" customHeight="1" x14ac:dyDescent="0.2">
      <c r="K5005" s="107"/>
      <c r="L5005" s="107"/>
      <c r="M5005" s="69"/>
      <c r="N5005" s="69"/>
      <c r="O5005" s="117"/>
      <c r="P5005" s="117"/>
      <c r="Q5005" s="117"/>
      <c r="R5005" s="117"/>
    </row>
    <row r="5006" spans="11:18" ht="12.75" customHeight="1" x14ac:dyDescent="0.2">
      <c r="K5006" s="107"/>
      <c r="L5006" s="107"/>
      <c r="M5006" s="69"/>
      <c r="N5006" s="69"/>
      <c r="O5006" s="117"/>
      <c r="P5006" s="117"/>
      <c r="Q5006" s="117"/>
      <c r="R5006" s="117"/>
    </row>
    <row r="5007" spans="11:18" ht="12.75" customHeight="1" x14ac:dyDescent="0.2">
      <c r="K5007" s="107"/>
      <c r="L5007" s="107"/>
      <c r="M5007" s="69"/>
      <c r="N5007" s="69"/>
      <c r="O5007" s="117"/>
      <c r="P5007" s="117"/>
      <c r="Q5007" s="117"/>
      <c r="R5007" s="117"/>
    </row>
    <row r="5008" spans="11:18" ht="12.75" customHeight="1" x14ac:dyDescent="0.2">
      <c r="K5008" s="107"/>
      <c r="L5008" s="107"/>
      <c r="M5008" s="69"/>
      <c r="N5008" s="69"/>
      <c r="O5008" s="117"/>
      <c r="P5008" s="117"/>
      <c r="Q5008" s="117"/>
      <c r="R5008" s="117"/>
    </row>
    <row r="5009" spans="11:18" ht="12.75" customHeight="1" x14ac:dyDescent="0.2">
      <c r="K5009" s="107"/>
      <c r="L5009" s="107"/>
      <c r="M5009" s="69"/>
      <c r="N5009" s="69"/>
      <c r="O5009" s="117"/>
      <c r="P5009" s="117"/>
      <c r="Q5009" s="117"/>
      <c r="R5009" s="117"/>
    </row>
    <row r="5010" spans="11:18" ht="12.75" customHeight="1" x14ac:dyDescent="0.2">
      <c r="K5010" s="107"/>
      <c r="L5010" s="107"/>
      <c r="M5010" s="69"/>
      <c r="N5010" s="69"/>
      <c r="O5010" s="117"/>
      <c r="P5010" s="117"/>
      <c r="Q5010" s="117"/>
      <c r="R5010" s="117"/>
    </row>
    <row r="5011" spans="11:18" ht="12.75" customHeight="1" x14ac:dyDescent="0.2">
      <c r="K5011" s="107"/>
      <c r="L5011" s="107"/>
      <c r="M5011" s="69"/>
      <c r="N5011" s="69"/>
      <c r="O5011" s="117"/>
      <c r="P5011" s="117"/>
      <c r="Q5011" s="117"/>
      <c r="R5011" s="117"/>
    </row>
    <row r="5012" spans="11:18" ht="12.75" customHeight="1" x14ac:dyDescent="0.2">
      <c r="K5012" s="107"/>
      <c r="L5012" s="107"/>
      <c r="M5012" s="69"/>
      <c r="N5012" s="69"/>
      <c r="O5012" s="117"/>
      <c r="P5012" s="117"/>
      <c r="Q5012" s="117"/>
      <c r="R5012" s="117"/>
    </row>
    <row r="5013" spans="11:18" ht="12.75" customHeight="1" x14ac:dyDescent="0.2">
      <c r="K5013" s="107"/>
      <c r="L5013" s="107"/>
      <c r="M5013" s="69"/>
      <c r="N5013" s="69"/>
      <c r="O5013" s="117"/>
      <c r="P5013" s="117"/>
      <c r="Q5013" s="117"/>
      <c r="R5013" s="117"/>
    </row>
    <row r="5014" spans="11:18" ht="12.75" customHeight="1" x14ac:dyDescent="0.2">
      <c r="K5014" s="107"/>
      <c r="L5014" s="107"/>
      <c r="M5014" s="69"/>
      <c r="N5014" s="69"/>
      <c r="O5014" s="117"/>
      <c r="P5014" s="117"/>
      <c r="Q5014" s="117"/>
      <c r="R5014" s="117"/>
    </row>
    <row r="5015" spans="11:18" ht="12.75" customHeight="1" x14ac:dyDescent="0.2">
      <c r="K5015" s="107"/>
      <c r="L5015" s="107"/>
      <c r="M5015" s="69"/>
      <c r="N5015" s="69"/>
      <c r="O5015" s="117"/>
      <c r="P5015" s="117"/>
      <c r="Q5015" s="117"/>
      <c r="R5015" s="117"/>
    </row>
    <row r="5016" spans="11:18" ht="12.75" customHeight="1" x14ac:dyDescent="0.2">
      <c r="K5016" s="107"/>
      <c r="L5016" s="107"/>
      <c r="M5016" s="69"/>
      <c r="N5016" s="69"/>
      <c r="O5016" s="117"/>
      <c r="P5016" s="117"/>
      <c r="Q5016" s="117"/>
      <c r="R5016" s="117"/>
    </row>
    <row r="5017" spans="11:18" ht="12.75" customHeight="1" x14ac:dyDescent="0.2">
      <c r="K5017" s="107"/>
      <c r="L5017" s="107"/>
      <c r="M5017" s="69"/>
      <c r="N5017" s="69"/>
      <c r="O5017" s="117"/>
      <c r="P5017" s="117"/>
      <c r="Q5017" s="117"/>
      <c r="R5017" s="117"/>
    </row>
    <row r="5018" spans="11:18" ht="12.75" customHeight="1" x14ac:dyDescent="0.2">
      <c r="K5018" s="107"/>
      <c r="L5018" s="107"/>
      <c r="M5018" s="69"/>
      <c r="N5018" s="69"/>
      <c r="O5018" s="117"/>
      <c r="P5018" s="117"/>
      <c r="Q5018" s="117"/>
      <c r="R5018" s="117"/>
    </row>
    <row r="5019" spans="11:18" ht="12.75" customHeight="1" x14ac:dyDescent="0.2">
      <c r="K5019" s="107"/>
      <c r="L5019" s="107"/>
      <c r="M5019" s="69"/>
      <c r="N5019" s="69"/>
      <c r="O5019" s="117"/>
      <c r="P5019" s="117"/>
      <c r="Q5019" s="117"/>
      <c r="R5019" s="117"/>
    </row>
    <row r="5020" spans="11:18" ht="12.75" customHeight="1" x14ac:dyDescent="0.2">
      <c r="K5020" s="107"/>
      <c r="L5020" s="107"/>
      <c r="M5020" s="69"/>
      <c r="N5020" s="69"/>
      <c r="O5020" s="117"/>
      <c r="P5020" s="117"/>
      <c r="Q5020" s="117"/>
      <c r="R5020" s="117"/>
    </row>
    <row r="5021" spans="11:18" ht="12.75" customHeight="1" x14ac:dyDescent="0.2">
      <c r="K5021" s="107"/>
      <c r="L5021" s="107"/>
      <c r="M5021" s="69"/>
      <c r="N5021" s="69"/>
      <c r="O5021" s="117"/>
      <c r="P5021" s="117"/>
      <c r="Q5021" s="117"/>
      <c r="R5021" s="117"/>
    </row>
    <row r="5022" spans="11:18" ht="12.75" customHeight="1" x14ac:dyDescent="0.2">
      <c r="K5022" s="107"/>
      <c r="L5022" s="107"/>
      <c r="M5022" s="69"/>
      <c r="N5022" s="69"/>
      <c r="O5022" s="117"/>
      <c r="P5022" s="117"/>
      <c r="Q5022" s="117"/>
      <c r="R5022" s="117"/>
    </row>
    <row r="5023" spans="11:18" ht="12.75" customHeight="1" x14ac:dyDescent="0.2">
      <c r="K5023" s="107"/>
      <c r="L5023" s="107"/>
      <c r="M5023" s="69"/>
      <c r="N5023" s="69"/>
      <c r="O5023" s="117"/>
      <c r="P5023" s="117"/>
      <c r="Q5023" s="117"/>
      <c r="R5023" s="117"/>
    </row>
    <row r="5024" spans="11:18" ht="12.75" customHeight="1" x14ac:dyDescent="0.2">
      <c r="K5024" s="107"/>
      <c r="L5024" s="107"/>
      <c r="M5024" s="69"/>
      <c r="N5024" s="69"/>
      <c r="O5024" s="117"/>
      <c r="P5024" s="117"/>
      <c r="Q5024" s="117"/>
      <c r="R5024" s="117"/>
    </row>
    <row r="5025" spans="11:18" ht="12.75" customHeight="1" x14ac:dyDescent="0.2">
      <c r="K5025" s="107"/>
      <c r="L5025" s="107"/>
      <c r="M5025" s="69"/>
      <c r="N5025" s="69"/>
      <c r="O5025" s="117"/>
      <c r="P5025" s="117"/>
      <c r="Q5025" s="117"/>
      <c r="R5025" s="117"/>
    </row>
    <row r="5026" spans="11:18" ht="12.75" customHeight="1" x14ac:dyDescent="0.2">
      <c r="K5026" s="107"/>
      <c r="L5026" s="107"/>
      <c r="M5026" s="69"/>
      <c r="N5026" s="69"/>
      <c r="O5026" s="117"/>
      <c r="P5026" s="117"/>
      <c r="Q5026" s="117"/>
      <c r="R5026" s="117"/>
    </row>
    <row r="5027" spans="11:18" ht="12.75" customHeight="1" x14ac:dyDescent="0.2">
      <c r="K5027" s="107"/>
      <c r="L5027" s="107"/>
      <c r="M5027" s="69"/>
      <c r="N5027" s="69"/>
      <c r="O5027" s="117"/>
      <c r="P5027" s="117"/>
      <c r="Q5027" s="117"/>
      <c r="R5027" s="117"/>
    </row>
    <row r="5028" spans="11:18" ht="12.75" customHeight="1" x14ac:dyDescent="0.2">
      <c r="K5028" s="107"/>
      <c r="L5028" s="107"/>
      <c r="M5028" s="69"/>
      <c r="N5028" s="69"/>
      <c r="O5028" s="117"/>
      <c r="P5028" s="117"/>
      <c r="Q5028" s="117"/>
      <c r="R5028" s="117"/>
    </row>
    <row r="5029" spans="11:18" ht="12.75" customHeight="1" x14ac:dyDescent="0.2">
      <c r="K5029" s="107"/>
      <c r="L5029" s="107"/>
      <c r="M5029" s="69"/>
      <c r="N5029" s="69"/>
      <c r="O5029" s="117"/>
      <c r="P5029" s="117"/>
      <c r="Q5029" s="117"/>
      <c r="R5029" s="117"/>
    </row>
    <row r="5030" spans="11:18" ht="12.75" customHeight="1" x14ac:dyDescent="0.2">
      <c r="K5030" s="107"/>
      <c r="L5030" s="107"/>
      <c r="M5030" s="69"/>
      <c r="N5030" s="69"/>
      <c r="O5030" s="117"/>
      <c r="P5030" s="117"/>
      <c r="Q5030" s="117"/>
      <c r="R5030" s="117"/>
    </row>
    <row r="5031" spans="11:18" ht="12.75" customHeight="1" x14ac:dyDescent="0.2">
      <c r="K5031" s="107"/>
      <c r="L5031" s="107"/>
      <c r="M5031" s="69"/>
      <c r="N5031" s="69"/>
      <c r="O5031" s="117"/>
      <c r="P5031" s="117"/>
      <c r="Q5031" s="117"/>
      <c r="R5031" s="117"/>
    </row>
    <row r="5032" spans="11:18" ht="12.75" customHeight="1" x14ac:dyDescent="0.2">
      <c r="K5032" s="107"/>
      <c r="L5032" s="107"/>
      <c r="M5032" s="69"/>
      <c r="N5032" s="69"/>
      <c r="O5032" s="117"/>
      <c r="P5032" s="117"/>
      <c r="Q5032" s="117"/>
      <c r="R5032" s="117"/>
    </row>
    <row r="5033" spans="11:18" ht="12.75" customHeight="1" x14ac:dyDescent="0.2">
      <c r="K5033" s="107"/>
      <c r="L5033" s="107"/>
      <c r="M5033" s="69"/>
      <c r="N5033" s="69"/>
      <c r="O5033" s="117"/>
      <c r="P5033" s="117"/>
      <c r="Q5033" s="117"/>
      <c r="R5033" s="117"/>
    </row>
    <row r="5034" spans="11:18" ht="12.75" customHeight="1" x14ac:dyDescent="0.2">
      <c r="K5034" s="107"/>
      <c r="L5034" s="107"/>
      <c r="M5034" s="69"/>
      <c r="N5034" s="69"/>
      <c r="O5034" s="117"/>
      <c r="P5034" s="117"/>
      <c r="Q5034" s="117"/>
      <c r="R5034" s="117"/>
    </row>
    <row r="5035" spans="11:18" ht="12.75" customHeight="1" x14ac:dyDescent="0.2">
      <c r="K5035" s="107"/>
      <c r="L5035" s="107"/>
      <c r="M5035" s="69"/>
      <c r="N5035" s="69"/>
      <c r="O5035" s="117"/>
      <c r="P5035" s="117"/>
      <c r="Q5035" s="117"/>
      <c r="R5035" s="117"/>
    </row>
    <row r="5036" spans="11:18" ht="12.75" customHeight="1" x14ac:dyDescent="0.2">
      <c r="K5036" s="107"/>
      <c r="L5036" s="107"/>
      <c r="M5036" s="69"/>
      <c r="N5036" s="69"/>
      <c r="O5036" s="117"/>
      <c r="P5036" s="117"/>
      <c r="Q5036" s="117"/>
      <c r="R5036" s="117"/>
    </row>
    <row r="5037" spans="11:18" ht="12.75" customHeight="1" x14ac:dyDescent="0.2">
      <c r="K5037" s="107"/>
      <c r="L5037" s="107"/>
      <c r="M5037" s="69"/>
      <c r="N5037" s="69"/>
      <c r="O5037" s="117"/>
      <c r="P5037" s="117"/>
      <c r="Q5037" s="117"/>
      <c r="R5037" s="117"/>
    </row>
    <row r="5038" spans="11:18" ht="12.75" customHeight="1" x14ac:dyDescent="0.2">
      <c r="K5038" s="107"/>
      <c r="L5038" s="107"/>
      <c r="M5038" s="69"/>
      <c r="N5038" s="69"/>
      <c r="O5038" s="117"/>
      <c r="P5038" s="117"/>
      <c r="Q5038" s="117"/>
      <c r="R5038" s="117"/>
    </row>
    <row r="5039" spans="11:18" ht="12.75" customHeight="1" x14ac:dyDescent="0.2">
      <c r="K5039" s="107"/>
      <c r="L5039" s="107"/>
      <c r="M5039" s="69"/>
      <c r="N5039" s="69"/>
      <c r="O5039" s="117"/>
      <c r="P5039" s="117"/>
      <c r="Q5039" s="117"/>
      <c r="R5039" s="117"/>
    </row>
    <row r="5040" spans="11:18" ht="12.75" customHeight="1" x14ac:dyDescent="0.2">
      <c r="K5040" s="107"/>
      <c r="L5040" s="107"/>
      <c r="M5040" s="69"/>
      <c r="N5040" s="69"/>
      <c r="O5040" s="117"/>
      <c r="P5040" s="117"/>
      <c r="Q5040" s="117"/>
      <c r="R5040" s="117"/>
    </row>
    <row r="5041" spans="11:18" ht="12.75" customHeight="1" x14ac:dyDescent="0.2">
      <c r="K5041" s="107"/>
      <c r="L5041" s="107"/>
      <c r="M5041" s="69"/>
      <c r="N5041" s="69"/>
      <c r="O5041" s="117"/>
      <c r="P5041" s="117"/>
      <c r="Q5041" s="117"/>
      <c r="R5041" s="117"/>
    </row>
    <row r="5042" spans="11:18" ht="12.75" customHeight="1" x14ac:dyDescent="0.2">
      <c r="K5042" s="107"/>
      <c r="L5042" s="107"/>
      <c r="M5042" s="69"/>
      <c r="N5042" s="69"/>
      <c r="O5042" s="117"/>
      <c r="P5042" s="117"/>
      <c r="Q5042" s="117"/>
      <c r="R5042" s="117"/>
    </row>
    <row r="5043" spans="11:18" ht="12.75" customHeight="1" x14ac:dyDescent="0.2">
      <c r="K5043" s="107"/>
      <c r="L5043" s="107"/>
      <c r="M5043" s="69"/>
      <c r="N5043" s="69"/>
      <c r="O5043" s="117"/>
      <c r="P5043" s="117"/>
      <c r="Q5043" s="117"/>
      <c r="R5043" s="117"/>
    </row>
    <row r="5044" spans="11:18" ht="12.75" customHeight="1" x14ac:dyDescent="0.2">
      <c r="K5044" s="107"/>
      <c r="L5044" s="107"/>
      <c r="M5044" s="69"/>
      <c r="N5044" s="69"/>
      <c r="O5044" s="117"/>
      <c r="P5044" s="117"/>
      <c r="Q5044" s="117"/>
      <c r="R5044" s="117"/>
    </row>
    <row r="5045" spans="11:18" ht="12.75" customHeight="1" x14ac:dyDescent="0.2">
      <c r="K5045" s="107"/>
      <c r="L5045" s="107"/>
      <c r="M5045" s="69"/>
      <c r="N5045" s="69"/>
      <c r="O5045" s="117"/>
      <c r="P5045" s="117"/>
      <c r="Q5045" s="117"/>
      <c r="R5045" s="117"/>
    </row>
    <row r="5046" spans="11:18" ht="12.75" customHeight="1" x14ac:dyDescent="0.2">
      <c r="K5046" s="107"/>
      <c r="L5046" s="107"/>
      <c r="M5046" s="69"/>
      <c r="N5046" s="69"/>
      <c r="O5046" s="117"/>
      <c r="P5046" s="117"/>
      <c r="Q5046" s="117"/>
      <c r="R5046" s="117"/>
    </row>
    <row r="5047" spans="11:18" ht="12.75" customHeight="1" x14ac:dyDescent="0.2">
      <c r="K5047" s="107"/>
      <c r="L5047" s="107"/>
      <c r="M5047" s="69"/>
      <c r="N5047" s="69"/>
      <c r="O5047" s="117"/>
      <c r="P5047" s="117"/>
      <c r="Q5047" s="117"/>
      <c r="R5047" s="117"/>
    </row>
    <row r="5048" spans="11:18" ht="12.75" customHeight="1" x14ac:dyDescent="0.2">
      <c r="K5048" s="107"/>
      <c r="L5048" s="107"/>
      <c r="M5048" s="69"/>
      <c r="N5048" s="69"/>
      <c r="O5048" s="117"/>
      <c r="P5048" s="117"/>
      <c r="Q5048" s="117"/>
      <c r="R5048" s="117"/>
    </row>
    <row r="5049" spans="11:18" ht="12.75" customHeight="1" x14ac:dyDescent="0.2">
      <c r="K5049" s="107"/>
      <c r="L5049" s="107"/>
      <c r="M5049" s="69"/>
      <c r="N5049" s="69"/>
      <c r="O5049" s="117"/>
      <c r="P5049" s="117"/>
      <c r="Q5049" s="117"/>
      <c r="R5049" s="117"/>
    </row>
    <row r="5050" spans="11:18" ht="12.75" customHeight="1" x14ac:dyDescent="0.2">
      <c r="K5050" s="107"/>
      <c r="L5050" s="107"/>
      <c r="M5050" s="69"/>
      <c r="N5050" s="69"/>
      <c r="O5050" s="117"/>
      <c r="P5050" s="117"/>
      <c r="Q5050" s="117"/>
      <c r="R5050" s="117"/>
    </row>
    <row r="5051" spans="11:18" ht="12.75" customHeight="1" x14ac:dyDescent="0.2">
      <c r="K5051" s="107"/>
      <c r="L5051" s="107"/>
      <c r="M5051" s="69"/>
      <c r="N5051" s="69"/>
      <c r="O5051" s="117"/>
      <c r="P5051" s="117"/>
      <c r="Q5051" s="117"/>
      <c r="R5051" s="117"/>
    </row>
    <row r="5052" spans="11:18" ht="12.75" customHeight="1" x14ac:dyDescent="0.2">
      <c r="K5052" s="107"/>
      <c r="L5052" s="107"/>
      <c r="M5052" s="69"/>
      <c r="N5052" s="69"/>
      <c r="O5052" s="117"/>
      <c r="P5052" s="117"/>
      <c r="Q5052" s="117"/>
      <c r="R5052" s="117"/>
    </row>
    <row r="5053" spans="11:18" ht="12.75" customHeight="1" x14ac:dyDescent="0.2">
      <c r="K5053" s="107"/>
      <c r="L5053" s="107"/>
      <c r="M5053" s="69"/>
      <c r="N5053" s="69"/>
      <c r="O5053" s="117"/>
      <c r="P5053" s="117"/>
      <c r="Q5053" s="117"/>
      <c r="R5053" s="117"/>
    </row>
    <row r="5054" spans="11:18" ht="12.75" customHeight="1" x14ac:dyDescent="0.2">
      <c r="K5054" s="107"/>
      <c r="L5054" s="107"/>
      <c r="M5054" s="69"/>
      <c r="N5054" s="69"/>
      <c r="O5054" s="117"/>
      <c r="P5054" s="117"/>
      <c r="Q5054" s="117"/>
      <c r="R5054" s="117"/>
    </row>
    <row r="5055" spans="11:18" ht="12.75" customHeight="1" x14ac:dyDescent="0.2">
      <c r="K5055" s="107"/>
      <c r="L5055" s="107"/>
      <c r="M5055" s="69"/>
      <c r="N5055" s="69"/>
      <c r="O5055" s="117"/>
      <c r="P5055" s="117"/>
      <c r="Q5055" s="117"/>
      <c r="R5055" s="117"/>
    </row>
    <row r="5056" spans="11:18" ht="12.75" customHeight="1" x14ac:dyDescent="0.2">
      <c r="K5056" s="107"/>
      <c r="L5056" s="107"/>
      <c r="M5056" s="69"/>
      <c r="N5056" s="69"/>
      <c r="O5056" s="117"/>
      <c r="P5056" s="117"/>
      <c r="Q5056" s="117"/>
      <c r="R5056" s="117"/>
    </row>
    <row r="5057" spans="11:18" ht="12.75" customHeight="1" x14ac:dyDescent="0.2">
      <c r="K5057" s="107"/>
      <c r="L5057" s="107"/>
      <c r="M5057" s="69"/>
      <c r="N5057" s="69"/>
      <c r="O5057" s="117"/>
      <c r="P5057" s="117"/>
      <c r="Q5057" s="117"/>
      <c r="R5057" s="117"/>
    </row>
    <row r="5058" spans="11:18" ht="12.75" customHeight="1" x14ac:dyDescent="0.2">
      <c r="K5058" s="107"/>
      <c r="L5058" s="107"/>
      <c r="M5058" s="69"/>
      <c r="N5058" s="69"/>
      <c r="O5058" s="117"/>
      <c r="P5058" s="117"/>
      <c r="Q5058" s="117"/>
      <c r="R5058" s="117"/>
    </row>
    <row r="5059" spans="11:18" ht="12.75" customHeight="1" x14ac:dyDescent="0.2">
      <c r="K5059" s="107"/>
      <c r="L5059" s="107"/>
      <c r="M5059" s="69"/>
      <c r="N5059" s="69"/>
      <c r="O5059" s="117"/>
      <c r="P5059" s="117"/>
      <c r="Q5059" s="117"/>
      <c r="R5059" s="117"/>
    </row>
    <row r="5060" spans="11:18" ht="12.75" customHeight="1" x14ac:dyDescent="0.2">
      <c r="K5060" s="107"/>
      <c r="L5060" s="107"/>
      <c r="M5060" s="69"/>
      <c r="N5060" s="69"/>
      <c r="O5060" s="117"/>
      <c r="P5060" s="117"/>
      <c r="Q5060" s="117"/>
      <c r="R5060" s="117"/>
    </row>
    <row r="5061" spans="11:18" ht="12.75" customHeight="1" x14ac:dyDescent="0.2">
      <c r="K5061" s="107"/>
      <c r="L5061" s="107"/>
      <c r="M5061" s="69"/>
      <c r="N5061" s="69"/>
      <c r="O5061" s="117"/>
      <c r="P5061" s="117"/>
      <c r="Q5061" s="117"/>
      <c r="R5061" s="117"/>
    </row>
    <row r="5062" spans="11:18" ht="12.75" customHeight="1" x14ac:dyDescent="0.2">
      <c r="K5062" s="107"/>
      <c r="L5062" s="107"/>
      <c r="M5062" s="69"/>
      <c r="N5062" s="69"/>
      <c r="O5062" s="117"/>
      <c r="P5062" s="117"/>
      <c r="Q5062" s="117"/>
      <c r="R5062" s="117"/>
    </row>
    <row r="5063" spans="11:18" ht="12.75" customHeight="1" x14ac:dyDescent="0.2">
      <c r="K5063" s="107"/>
      <c r="L5063" s="107"/>
      <c r="M5063" s="69"/>
      <c r="N5063" s="69"/>
      <c r="O5063" s="117"/>
      <c r="P5063" s="117"/>
      <c r="Q5063" s="117"/>
      <c r="R5063" s="117"/>
    </row>
    <row r="5064" spans="11:18" ht="12.75" customHeight="1" x14ac:dyDescent="0.2">
      <c r="K5064" s="107"/>
      <c r="L5064" s="107"/>
      <c r="M5064" s="69"/>
      <c r="N5064" s="69"/>
      <c r="O5064" s="117"/>
      <c r="P5064" s="117"/>
      <c r="Q5064" s="117"/>
      <c r="R5064" s="117"/>
    </row>
    <row r="5065" spans="11:18" ht="12.75" customHeight="1" x14ac:dyDescent="0.2">
      <c r="K5065" s="107"/>
      <c r="L5065" s="107"/>
      <c r="M5065" s="69"/>
      <c r="N5065" s="69"/>
      <c r="O5065" s="117"/>
      <c r="P5065" s="117"/>
      <c r="Q5065" s="117"/>
      <c r="R5065" s="117"/>
    </row>
    <row r="5066" spans="11:18" ht="12.75" customHeight="1" x14ac:dyDescent="0.2">
      <c r="K5066" s="107"/>
      <c r="L5066" s="107"/>
      <c r="M5066" s="69"/>
      <c r="N5066" s="69"/>
      <c r="O5066" s="117"/>
      <c r="P5066" s="117"/>
      <c r="Q5066" s="117"/>
      <c r="R5066" s="117"/>
    </row>
    <row r="5067" spans="11:18" ht="12.75" customHeight="1" x14ac:dyDescent="0.2">
      <c r="K5067" s="107"/>
      <c r="L5067" s="107"/>
      <c r="M5067" s="69"/>
      <c r="N5067" s="69"/>
      <c r="O5067" s="117"/>
      <c r="P5067" s="117"/>
      <c r="Q5067" s="117"/>
      <c r="R5067" s="117"/>
    </row>
    <row r="5068" spans="11:18" ht="12.75" customHeight="1" x14ac:dyDescent="0.2">
      <c r="K5068" s="107"/>
      <c r="L5068" s="107"/>
      <c r="M5068" s="69"/>
      <c r="N5068" s="69"/>
      <c r="O5068" s="117"/>
      <c r="P5068" s="117"/>
      <c r="Q5068" s="117"/>
      <c r="R5068" s="117"/>
    </row>
    <row r="5069" spans="11:18" ht="12.75" customHeight="1" x14ac:dyDescent="0.2">
      <c r="K5069" s="107"/>
      <c r="L5069" s="107"/>
      <c r="M5069" s="69"/>
      <c r="N5069" s="69"/>
      <c r="O5069" s="117"/>
      <c r="P5069" s="117"/>
      <c r="Q5069" s="117"/>
      <c r="R5069" s="117"/>
    </row>
    <row r="5070" spans="11:18" ht="12.75" customHeight="1" x14ac:dyDescent="0.2">
      <c r="K5070" s="107"/>
      <c r="L5070" s="107"/>
      <c r="M5070" s="69"/>
      <c r="N5070" s="69"/>
      <c r="O5070" s="117"/>
      <c r="P5070" s="117"/>
      <c r="Q5070" s="117"/>
      <c r="R5070" s="117"/>
    </row>
    <row r="5071" spans="11:18" ht="12.75" customHeight="1" x14ac:dyDescent="0.2">
      <c r="K5071" s="107"/>
      <c r="L5071" s="107"/>
      <c r="M5071" s="69"/>
      <c r="N5071" s="69"/>
      <c r="O5071" s="117"/>
      <c r="P5071" s="117"/>
      <c r="Q5071" s="117"/>
      <c r="R5071" s="117"/>
    </row>
    <row r="5072" spans="11:18" ht="12.75" customHeight="1" x14ac:dyDescent="0.2">
      <c r="K5072" s="107"/>
      <c r="L5072" s="107"/>
      <c r="M5072" s="69"/>
      <c r="N5072" s="69"/>
      <c r="O5072" s="117"/>
      <c r="P5072" s="117"/>
      <c r="Q5072" s="117"/>
      <c r="R5072" s="117"/>
    </row>
    <row r="5073" spans="11:18" ht="12.75" customHeight="1" x14ac:dyDescent="0.2">
      <c r="K5073" s="107"/>
      <c r="L5073" s="107"/>
      <c r="M5073" s="69"/>
      <c r="N5073" s="69"/>
      <c r="O5073" s="117"/>
      <c r="P5073" s="117"/>
      <c r="Q5073" s="117"/>
      <c r="R5073" s="117"/>
    </row>
    <row r="5074" spans="11:18" ht="12.75" customHeight="1" x14ac:dyDescent="0.2">
      <c r="K5074" s="107"/>
      <c r="L5074" s="107"/>
      <c r="M5074" s="69"/>
      <c r="N5074" s="69"/>
      <c r="O5074" s="117"/>
      <c r="P5074" s="117"/>
      <c r="Q5074" s="117"/>
      <c r="R5074" s="117"/>
    </row>
    <row r="5075" spans="11:18" ht="12.75" customHeight="1" x14ac:dyDescent="0.2">
      <c r="K5075" s="107"/>
      <c r="L5075" s="107"/>
      <c r="M5075" s="69"/>
      <c r="N5075" s="69"/>
      <c r="O5075" s="117"/>
      <c r="P5075" s="117"/>
      <c r="Q5075" s="117"/>
      <c r="R5075" s="117"/>
    </row>
    <row r="5076" spans="11:18" ht="12.75" customHeight="1" x14ac:dyDescent="0.2">
      <c r="K5076" s="107"/>
      <c r="L5076" s="107"/>
      <c r="M5076" s="69"/>
      <c r="N5076" s="69"/>
      <c r="O5076" s="117"/>
      <c r="P5076" s="117"/>
      <c r="Q5076" s="117"/>
      <c r="R5076" s="117"/>
    </row>
    <row r="5077" spans="11:18" ht="12.75" customHeight="1" x14ac:dyDescent="0.2">
      <c r="K5077" s="107"/>
      <c r="L5077" s="107"/>
      <c r="M5077" s="69"/>
      <c r="N5077" s="69"/>
      <c r="O5077" s="117"/>
      <c r="P5077" s="117"/>
      <c r="Q5077" s="117"/>
      <c r="R5077" s="117"/>
    </row>
    <row r="5078" spans="11:18" ht="12.75" customHeight="1" x14ac:dyDescent="0.2">
      <c r="K5078" s="107"/>
      <c r="L5078" s="107"/>
      <c r="M5078" s="69"/>
      <c r="N5078" s="69"/>
      <c r="O5078" s="117"/>
      <c r="P5078" s="117"/>
      <c r="Q5078" s="117"/>
      <c r="R5078" s="117"/>
    </row>
    <row r="5079" spans="11:18" ht="12.75" customHeight="1" x14ac:dyDescent="0.2">
      <c r="K5079" s="107"/>
      <c r="L5079" s="107"/>
      <c r="M5079" s="69"/>
      <c r="N5079" s="69"/>
      <c r="O5079" s="117"/>
      <c r="P5079" s="117"/>
      <c r="Q5079" s="117"/>
      <c r="R5079" s="117"/>
    </row>
    <row r="5080" spans="11:18" ht="12.75" customHeight="1" x14ac:dyDescent="0.2">
      <c r="K5080" s="107"/>
      <c r="L5080" s="107"/>
      <c r="M5080" s="69"/>
      <c r="N5080" s="69"/>
      <c r="O5080" s="117"/>
      <c r="P5080" s="117"/>
      <c r="Q5080" s="117"/>
      <c r="R5080" s="117"/>
    </row>
    <row r="5081" spans="11:18" ht="12.75" customHeight="1" x14ac:dyDescent="0.2">
      <c r="K5081" s="107"/>
      <c r="L5081" s="107"/>
      <c r="M5081" s="69"/>
      <c r="N5081" s="69"/>
      <c r="O5081" s="117"/>
      <c r="P5081" s="117"/>
      <c r="Q5081" s="117"/>
      <c r="R5081" s="117"/>
    </row>
    <row r="5082" spans="11:18" ht="12.75" customHeight="1" x14ac:dyDescent="0.2">
      <c r="K5082" s="107"/>
      <c r="L5082" s="107"/>
      <c r="M5082" s="69"/>
      <c r="N5082" s="69"/>
      <c r="O5082" s="117"/>
      <c r="P5082" s="117"/>
      <c r="Q5082" s="117"/>
      <c r="R5082" s="117"/>
    </row>
    <row r="5083" spans="11:18" ht="12.75" customHeight="1" x14ac:dyDescent="0.2">
      <c r="K5083" s="107"/>
      <c r="L5083" s="107"/>
      <c r="M5083" s="69"/>
      <c r="N5083" s="69"/>
      <c r="O5083" s="117"/>
      <c r="P5083" s="117"/>
      <c r="Q5083" s="117"/>
      <c r="R5083" s="117"/>
    </row>
    <row r="5084" spans="11:18" ht="12.75" customHeight="1" x14ac:dyDescent="0.2">
      <c r="K5084" s="107"/>
      <c r="L5084" s="107"/>
      <c r="M5084" s="69"/>
      <c r="N5084" s="69"/>
      <c r="O5084" s="117"/>
      <c r="P5084" s="117"/>
      <c r="Q5084" s="117"/>
      <c r="R5084" s="117"/>
    </row>
    <row r="5085" spans="11:18" ht="12.75" customHeight="1" x14ac:dyDescent="0.2">
      <c r="K5085" s="107"/>
      <c r="L5085" s="107"/>
      <c r="M5085" s="69"/>
      <c r="N5085" s="69"/>
      <c r="O5085" s="117"/>
      <c r="P5085" s="117"/>
      <c r="Q5085" s="117"/>
      <c r="R5085" s="117"/>
    </row>
    <row r="5086" spans="11:18" ht="12.75" customHeight="1" x14ac:dyDescent="0.2">
      <c r="K5086" s="107"/>
      <c r="L5086" s="107"/>
      <c r="M5086" s="69"/>
      <c r="N5086" s="69"/>
      <c r="O5086" s="117"/>
      <c r="P5086" s="117"/>
      <c r="Q5086" s="117"/>
      <c r="R5086" s="117"/>
    </row>
    <row r="5087" spans="11:18" ht="12.75" customHeight="1" x14ac:dyDescent="0.2">
      <c r="K5087" s="107"/>
      <c r="L5087" s="107"/>
      <c r="M5087" s="69"/>
      <c r="N5087" s="69"/>
      <c r="O5087" s="117"/>
      <c r="P5087" s="117"/>
      <c r="Q5087" s="117"/>
      <c r="R5087" s="117"/>
    </row>
    <row r="5088" spans="11:18" ht="12.75" customHeight="1" x14ac:dyDescent="0.2">
      <c r="K5088" s="107"/>
      <c r="L5088" s="107"/>
      <c r="M5088" s="69"/>
      <c r="N5088" s="69"/>
      <c r="O5088" s="117"/>
      <c r="P5088" s="117"/>
      <c r="Q5088" s="117"/>
      <c r="R5088" s="117"/>
    </row>
    <row r="5089" spans="11:18" ht="12.75" customHeight="1" x14ac:dyDescent="0.2">
      <c r="K5089" s="107"/>
      <c r="L5089" s="107"/>
      <c r="M5089" s="69"/>
      <c r="N5089" s="69"/>
      <c r="O5089" s="117"/>
      <c r="P5089" s="117"/>
      <c r="Q5089" s="117"/>
      <c r="R5089" s="117"/>
    </row>
    <row r="5090" spans="11:18" ht="12.75" customHeight="1" x14ac:dyDescent="0.2">
      <c r="K5090" s="107"/>
      <c r="L5090" s="107"/>
      <c r="M5090" s="69"/>
      <c r="N5090" s="69"/>
      <c r="O5090" s="117"/>
      <c r="P5090" s="117"/>
      <c r="Q5090" s="117"/>
      <c r="R5090" s="117"/>
    </row>
    <row r="5091" spans="11:18" ht="12.75" customHeight="1" x14ac:dyDescent="0.2">
      <c r="K5091" s="107"/>
      <c r="L5091" s="107"/>
      <c r="M5091" s="69"/>
      <c r="N5091" s="69"/>
      <c r="O5091" s="117"/>
      <c r="P5091" s="117"/>
      <c r="Q5091" s="117"/>
      <c r="R5091" s="117"/>
    </row>
    <row r="5092" spans="11:18" ht="12.75" customHeight="1" x14ac:dyDescent="0.2">
      <c r="K5092" s="107"/>
      <c r="L5092" s="107"/>
      <c r="M5092" s="69"/>
      <c r="N5092" s="69"/>
      <c r="O5092" s="117"/>
      <c r="P5092" s="117"/>
      <c r="Q5092" s="117"/>
      <c r="R5092" s="117"/>
    </row>
    <row r="5093" spans="11:18" ht="12.75" customHeight="1" x14ac:dyDescent="0.2">
      <c r="K5093" s="107"/>
      <c r="L5093" s="107"/>
      <c r="M5093" s="69"/>
      <c r="N5093" s="69"/>
      <c r="O5093" s="117"/>
      <c r="P5093" s="117"/>
      <c r="Q5093" s="117"/>
      <c r="R5093" s="117"/>
    </row>
    <row r="5094" spans="11:18" ht="12.75" customHeight="1" x14ac:dyDescent="0.2">
      <c r="K5094" s="107"/>
      <c r="L5094" s="107"/>
      <c r="M5094" s="69"/>
      <c r="N5094" s="69"/>
      <c r="O5094" s="117"/>
      <c r="P5094" s="117"/>
      <c r="Q5094" s="117"/>
      <c r="R5094" s="117"/>
    </row>
    <row r="5095" spans="11:18" ht="12.75" customHeight="1" x14ac:dyDescent="0.2">
      <c r="K5095" s="107"/>
      <c r="L5095" s="107"/>
      <c r="M5095" s="69"/>
      <c r="N5095" s="69"/>
      <c r="O5095" s="117"/>
      <c r="P5095" s="117"/>
      <c r="Q5095" s="117"/>
      <c r="R5095" s="117"/>
    </row>
    <row r="5096" spans="11:18" ht="12.75" customHeight="1" x14ac:dyDescent="0.2">
      <c r="K5096" s="107"/>
      <c r="L5096" s="107"/>
      <c r="M5096" s="69"/>
      <c r="N5096" s="69"/>
      <c r="O5096" s="117"/>
      <c r="P5096" s="117"/>
      <c r="Q5096" s="117"/>
      <c r="R5096" s="117"/>
    </row>
    <row r="5097" spans="11:18" ht="12.75" customHeight="1" x14ac:dyDescent="0.2">
      <c r="K5097" s="107"/>
      <c r="L5097" s="107"/>
      <c r="M5097" s="69"/>
      <c r="N5097" s="69"/>
      <c r="O5097" s="117"/>
      <c r="P5097" s="117"/>
      <c r="Q5097" s="117"/>
      <c r="R5097" s="117"/>
    </row>
    <row r="5098" spans="11:18" ht="12.75" customHeight="1" x14ac:dyDescent="0.2">
      <c r="K5098" s="107"/>
      <c r="L5098" s="107"/>
      <c r="M5098" s="69"/>
      <c r="N5098" s="69"/>
      <c r="O5098" s="117"/>
      <c r="P5098" s="117"/>
      <c r="Q5098" s="117"/>
      <c r="R5098" s="117"/>
    </row>
    <row r="5099" spans="11:18" ht="12.75" customHeight="1" x14ac:dyDescent="0.2">
      <c r="K5099" s="107"/>
      <c r="L5099" s="107"/>
      <c r="M5099" s="69"/>
      <c r="N5099" s="69"/>
      <c r="O5099" s="117"/>
      <c r="P5099" s="117"/>
      <c r="Q5099" s="117"/>
      <c r="R5099" s="117"/>
    </row>
    <row r="5100" spans="11:18" ht="12.75" customHeight="1" x14ac:dyDescent="0.2">
      <c r="K5100" s="107"/>
      <c r="L5100" s="107"/>
      <c r="M5100" s="69"/>
      <c r="N5100" s="69"/>
      <c r="O5100" s="117"/>
      <c r="P5100" s="117"/>
      <c r="Q5100" s="117"/>
      <c r="R5100" s="117"/>
    </row>
    <row r="5101" spans="11:18" ht="12.75" customHeight="1" x14ac:dyDescent="0.2">
      <c r="K5101" s="107"/>
      <c r="L5101" s="107"/>
      <c r="M5101" s="69"/>
      <c r="N5101" s="69"/>
      <c r="O5101" s="117"/>
      <c r="P5101" s="117"/>
      <c r="Q5101" s="117"/>
      <c r="R5101" s="117"/>
    </row>
    <row r="5102" spans="11:18" ht="12.75" customHeight="1" x14ac:dyDescent="0.2">
      <c r="K5102" s="107"/>
      <c r="L5102" s="107"/>
      <c r="M5102" s="69"/>
      <c r="N5102" s="69"/>
      <c r="O5102" s="117"/>
      <c r="P5102" s="117"/>
      <c r="Q5102" s="117"/>
      <c r="R5102" s="117"/>
    </row>
    <row r="5103" spans="11:18" ht="12.75" customHeight="1" x14ac:dyDescent="0.2">
      <c r="K5103" s="107"/>
      <c r="L5103" s="107"/>
      <c r="M5103" s="69"/>
      <c r="N5103" s="69"/>
      <c r="O5103" s="117"/>
      <c r="P5103" s="117"/>
      <c r="Q5103" s="117"/>
      <c r="R5103" s="117"/>
    </row>
    <row r="5104" spans="11:18" ht="12.75" customHeight="1" x14ac:dyDescent="0.2">
      <c r="K5104" s="107"/>
      <c r="L5104" s="107"/>
      <c r="M5104" s="69"/>
      <c r="N5104" s="69"/>
      <c r="O5104" s="117"/>
      <c r="P5104" s="117"/>
      <c r="Q5104" s="117"/>
      <c r="R5104" s="117"/>
    </row>
    <row r="5105" spans="11:18" ht="12.75" customHeight="1" x14ac:dyDescent="0.2">
      <c r="K5105" s="107"/>
      <c r="L5105" s="107"/>
      <c r="M5105" s="69"/>
      <c r="N5105" s="69"/>
      <c r="O5105" s="117"/>
      <c r="P5105" s="117"/>
      <c r="Q5105" s="117"/>
      <c r="R5105" s="117"/>
    </row>
    <row r="5106" spans="11:18" ht="12.75" customHeight="1" x14ac:dyDescent="0.2">
      <c r="K5106" s="107"/>
      <c r="L5106" s="107"/>
      <c r="M5106" s="69"/>
      <c r="N5106" s="69"/>
      <c r="O5106" s="117"/>
      <c r="P5106" s="117"/>
      <c r="Q5106" s="117"/>
      <c r="R5106" s="117"/>
    </row>
    <row r="5107" spans="11:18" ht="12.75" customHeight="1" x14ac:dyDescent="0.2">
      <c r="K5107" s="107"/>
      <c r="L5107" s="107"/>
      <c r="M5107" s="69"/>
      <c r="N5107" s="69"/>
      <c r="O5107" s="117"/>
      <c r="P5107" s="117"/>
      <c r="Q5107" s="117"/>
      <c r="R5107" s="117"/>
    </row>
    <row r="5108" spans="11:18" ht="12.75" customHeight="1" x14ac:dyDescent="0.2">
      <c r="K5108" s="107"/>
      <c r="L5108" s="107"/>
      <c r="M5108" s="69"/>
      <c r="N5108" s="69"/>
      <c r="O5108" s="117"/>
      <c r="P5108" s="117"/>
      <c r="Q5108" s="117"/>
      <c r="R5108" s="117"/>
    </row>
    <row r="5109" spans="11:18" ht="12.75" customHeight="1" x14ac:dyDescent="0.2">
      <c r="K5109" s="107"/>
      <c r="L5109" s="107"/>
      <c r="M5109" s="69"/>
      <c r="N5109" s="69"/>
      <c r="O5109" s="117"/>
      <c r="P5109" s="117"/>
      <c r="Q5109" s="117"/>
      <c r="R5109" s="117"/>
    </row>
    <row r="5110" spans="11:18" ht="12.75" customHeight="1" x14ac:dyDescent="0.2">
      <c r="K5110" s="107"/>
      <c r="L5110" s="107"/>
      <c r="M5110" s="69"/>
      <c r="N5110" s="69"/>
      <c r="O5110" s="117"/>
      <c r="P5110" s="117"/>
      <c r="Q5110" s="117"/>
      <c r="R5110" s="117"/>
    </row>
    <row r="5111" spans="11:18" ht="12.75" customHeight="1" x14ac:dyDescent="0.2">
      <c r="K5111" s="107"/>
      <c r="L5111" s="107"/>
      <c r="M5111" s="69"/>
      <c r="N5111" s="69"/>
      <c r="O5111" s="117"/>
      <c r="P5111" s="117"/>
      <c r="Q5111" s="117"/>
      <c r="R5111" s="117"/>
    </row>
    <row r="5112" spans="11:18" ht="12.75" customHeight="1" x14ac:dyDescent="0.2">
      <c r="K5112" s="107"/>
      <c r="L5112" s="107"/>
      <c r="M5112" s="69"/>
      <c r="N5112" s="69"/>
      <c r="O5112" s="117"/>
      <c r="P5112" s="117"/>
      <c r="Q5112" s="117"/>
      <c r="R5112" s="117"/>
    </row>
    <row r="5113" spans="11:18" ht="12.75" customHeight="1" x14ac:dyDescent="0.2">
      <c r="K5113" s="107"/>
      <c r="L5113" s="107"/>
      <c r="M5113" s="69"/>
      <c r="N5113" s="69"/>
      <c r="O5113" s="117"/>
      <c r="P5113" s="117"/>
      <c r="Q5113" s="117"/>
      <c r="R5113" s="117"/>
    </row>
    <row r="5114" spans="11:18" ht="12.75" customHeight="1" x14ac:dyDescent="0.2">
      <c r="K5114" s="107"/>
      <c r="L5114" s="107"/>
      <c r="M5114" s="69"/>
      <c r="N5114" s="69"/>
      <c r="O5114" s="117"/>
      <c r="P5114" s="117"/>
      <c r="Q5114" s="117"/>
      <c r="R5114" s="117"/>
    </row>
    <row r="5115" spans="11:18" ht="12.75" customHeight="1" x14ac:dyDescent="0.2">
      <c r="K5115" s="107"/>
      <c r="L5115" s="107"/>
      <c r="M5115" s="69"/>
      <c r="N5115" s="69"/>
      <c r="O5115" s="117"/>
      <c r="P5115" s="117"/>
      <c r="Q5115" s="117"/>
      <c r="R5115" s="117"/>
    </row>
    <row r="5116" spans="11:18" ht="12.75" customHeight="1" x14ac:dyDescent="0.2">
      <c r="K5116" s="107"/>
      <c r="L5116" s="107"/>
      <c r="M5116" s="69"/>
      <c r="N5116" s="69"/>
      <c r="O5116" s="117"/>
      <c r="P5116" s="117"/>
      <c r="Q5116" s="117"/>
      <c r="R5116" s="117"/>
    </row>
    <row r="5117" spans="11:18" ht="12.75" customHeight="1" x14ac:dyDescent="0.2">
      <c r="K5117" s="107"/>
      <c r="L5117" s="107"/>
      <c r="M5117" s="69"/>
      <c r="N5117" s="69"/>
      <c r="O5117" s="117"/>
      <c r="P5117" s="117"/>
      <c r="Q5117" s="117"/>
      <c r="R5117" s="117"/>
    </row>
    <row r="5118" spans="11:18" ht="12.75" customHeight="1" x14ac:dyDescent="0.2">
      <c r="K5118" s="107"/>
      <c r="L5118" s="107"/>
      <c r="M5118" s="69"/>
      <c r="N5118" s="69"/>
      <c r="O5118" s="117"/>
      <c r="P5118" s="117"/>
      <c r="Q5118" s="117"/>
      <c r="R5118" s="117"/>
    </row>
    <row r="5119" spans="11:18" ht="12.75" customHeight="1" x14ac:dyDescent="0.2">
      <c r="K5119" s="107"/>
      <c r="L5119" s="107"/>
      <c r="M5119" s="69"/>
      <c r="N5119" s="69"/>
      <c r="O5119" s="117"/>
      <c r="P5119" s="117"/>
      <c r="Q5119" s="117"/>
      <c r="R5119" s="117"/>
    </row>
    <row r="5120" spans="11:18" ht="12.75" customHeight="1" x14ac:dyDescent="0.2">
      <c r="K5120" s="107"/>
      <c r="L5120" s="107"/>
      <c r="M5120" s="69"/>
      <c r="N5120" s="69"/>
      <c r="O5120" s="117"/>
      <c r="P5120" s="117"/>
      <c r="Q5120" s="117"/>
      <c r="R5120" s="117"/>
    </row>
    <row r="5121" spans="11:18" ht="12.75" customHeight="1" x14ac:dyDescent="0.2">
      <c r="K5121" s="107"/>
      <c r="L5121" s="107"/>
      <c r="M5121" s="69"/>
      <c r="N5121" s="69"/>
      <c r="O5121" s="117"/>
      <c r="P5121" s="117"/>
      <c r="Q5121" s="117"/>
      <c r="R5121" s="117"/>
    </row>
    <row r="5122" spans="11:18" ht="12.75" customHeight="1" x14ac:dyDescent="0.2">
      <c r="K5122" s="107"/>
      <c r="L5122" s="107"/>
      <c r="M5122" s="69"/>
      <c r="N5122" s="69"/>
      <c r="O5122" s="117"/>
      <c r="P5122" s="117"/>
      <c r="Q5122" s="117"/>
      <c r="R5122" s="117"/>
    </row>
    <row r="5123" spans="11:18" ht="12.75" customHeight="1" x14ac:dyDescent="0.2">
      <c r="K5123" s="107"/>
      <c r="L5123" s="107"/>
      <c r="M5123" s="69"/>
      <c r="N5123" s="69"/>
      <c r="O5123" s="117"/>
      <c r="P5123" s="117"/>
      <c r="Q5123" s="117"/>
      <c r="R5123" s="117"/>
    </row>
    <row r="5124" spans="11:18" ht="12.75" customHeight="1" x14ac:dyDescent="0.2">
      <c r="K5124" s="107"/>
      <c r="L5124" s="107"/>
      <c r="M5124" s="69"/>
      <c r="N5124" s="69"/>
      <c r="O5124" s="117"/>
      <c r="P5124" s="117"/>
      <c r="Q5124" s="117"/>
      <c r="R5124" s="117"/>
    </row>
    <row r="5125" spans="11:18" ht="12.75" customHeight="1" x14ac:dyDescent="0.2">
      <c r="K5125" s="107"/>
      <c r="L5125" s="107"/>
      <c r="M5125" s="69"/>
      <c r="N5125" s="69"/>
      <c r="O5125" s="117"/>
      <c r="P5125" s="117"/>
      <c r="Q5125" s="117"/>
      <c r="R5125" s="117"/>
    </row>
    <row r="5126" spans="11:18" ht="12.75" customHeight="1" x14ac:dyDescent="0.2">
      <c r="K5126" s="107"/>
      <c r="L5126" s="107"/>
      <c r="M5126" s="69"/>
      <c r="N5126" s="69"/>
      <c r="O5126" s="117"/>
      <c r="P5126" s="117"/>
      <c r="Q5126" s="117"/>
      <c r="R5126" s="117"/>
    </row>
    <row r="5127" spans="11:18" ht="12.75" customHeight="1" x14ac:dyDescent="0.2">
      <c r="K5127" s="107"/>
      <c r="L5127" s="107"/>
      <c r="M5127" s="69"/>
      <c r="N5127" s="69"/>
      <c r="O5127" s="117"/>
      <c r="P5127" s="117"/>
      <c r="Q5127" s="117"/>
      <c r="R5127" s="117"/>
    </row>
    <row r="5128" spans="11:18" ht="12.75" customHeight="1" x14ac:dyDescent="0.2">
      <c r="K5128" s="107"/>
      <c r="L5128" s="107"/>
      <c r="M5128" s="69"/>
      <c r="N5128" s="69"/>
      <c r="O5128" s="117"/>
      <c r="P5128" s="117"/>
      <c r="Q5128" s="117"/>
      <c r="R5128" s="117"/>
    </row>
    <row r="5129" spans="11:18" ht="12.75" customHeight="1" x14ac:dyDescent="0.2">
      <c r="K5129" s="107"/>
      <c r="L5129" s="107"/>
      <c r="M5129" s="69"/>
      <c r="N5129" s="69"/>
      <c r="O5129" s="117"/>
      <c r="P5129" s="117"/>
      <c r="Q5129" s="117"/>
      <c r="R5129" s="117"/>
    </row>
    <row r="5130" spans="11:18" ht="12.75" customHeight="1" x14ac:dyDescent="0.2">
      <c r="K5130" s="107"/>
      <c r="L5130" s="107"/>
      <c r="M5130" s="69"/>
      <c r="N5130" s="69"/>
      <c r="O5130" s="117"/>
      <c r="P5130" s="117"/>
      <c r="Q5130" s="117"/>
      <c r="R5130" s="117"/>
    </row>
    <row r="5131" spans="11:18" ht="12.75" customHeight="1" x14ac:dyDescent="0.2">
      <c r="K5131" s="107"/>
      <c r="L5131" s="107"/>
      <c r="M5131" s="69"/>
      <c r="N5131" s="69"/>
      <c r="O5131" s="117"/>
      <c r="P5131" s="117"/>
      <c r="Q5131" s="117"/>
      <c r="R5131" s="117"/>
    </row>
    <row r="5132" spans="11:18" ht="12.75" customHeight="1" x14ac:dyDescent="0.2">
      <c r="K5132" s="107"/>
      <c r="L5132" s="107"/>
      <c r="M5132" s="69"/>
      <c r="N5132" s="69"/>
      <c r="O5132" s="117"/>
      <c r="P5132" s="117"/>
      <c r="Q5132" s="117"/>
      <c r="R5132" s="117"/>
    </row>
    <row r="5133" spans="11:18" ht="12.75" customHeight="1" x14ac:dyDescent="0.2">
      <c r="K5133" s="107"/>
      <c r="L5133" s="107"/>
      <c r="M5133" s="69"/>
      <c r="N5133" s="69"/>
      <c r="O5133" s="117"/>
      <c r="P5133" s="117"/>
      <c r="Q5133" s="117"/>
      <c r="R5133" s="117"/>
    </row>
    <row r="5134" spans="11:18" ht="12.75" customHeight="1" x14ac:dyDescent="0.2">
      <c r="K5134" s="107"/>
      <c r="L5134" s="107"/>
      <c r="M5134" s="69"/>
      <c r="N5134" s="69"/>
      <c r="O5134" s="117"/>
      <c r="P5134" s="117"/>
      <c r="Q5134" s="117"/>
      <c r="R5134" s="117"/>
    </row>
    <row r="5135" spans="11:18" ht="12.75" customHeight="1" x14ac:dyDescent="0.2">
      <c r="K5135" s="107"/>
      <c r="L5135" s="107"/>
      <c r="M5135" s="69"/>
      <c r="N5135" s="69"/>
      <c r="O5135" s="117"/>
      <c r="P5135" s="117"/>
      <c r="Q5135" s="117"/>
      <c r="R5135" s="117"/>
    </row>
    <row r="5136" spans="11:18" ht="12.75" customHeight="1" x14ac:dyDescent="0.2">
      <c r="K5136" s="107"/>
      <c r="L5136" s="107"/>
      <c r="M5136" s="69"/>
      <c r="N5136" s="69"/>
      <c r="O5136" s="117"/>
      <c r="P5136" s="117"/>
      <c r="Q5136" s="117"/>
      <c r="R5136" s="117"/>
    </row>
    <row r="5137" spans="11:18" ht="12.75" customHeight="1" x14ac:dyDescent="0.2">
      <c r="K5137" s="107"/>
      <c r="L5137" s="107"/>
      <c r="M5137" s="69"/>
      <c r="N5137" s="69"/>
      <c r="O5137" s="117"/>
      <c r="P5137" s="117"/>
      <c r="Q5137" s="117"/>
      <c r="R5137" s="117"/>
    </row>
    <row r="5138" spans="11:18" ht="12.75" customHeight="1" x14ac:dyDescent="0.2">
      <c r="K5138" s="107"/>
      <c r="L5138" s="107"/>
      <c r="M5138" s="69"/>
      <c r="N5138" s="69"/>
      <c r="O5138" s="117"/>
      <c r="P5138" s="117"/>
      <c r="Q5138" s="117"/>
      <c r="R5138" s="117"/>
    </row>
    <row r="5139" spans="11:18" ht="12.75" customHeight="1" x14ac:dyDescent="0.2">
      <c r="K5139" s="107"/>
      <c r="L5139" s="107"/>
      <c r="M5139" s="69"/>
      <c r="N5139" s="69"/>
      <c r="O5139" s="117"/>
      <c r="P5139" s="117"/>
      <c r="Q5139" s="117"/>
      <c r="R5139" s="117"/>
    </row>
    <row r="5140" spans="11:18" ht="12.75" customHeight="1" x14ac:dyDescent="0.2">
      <c r="K5140" s="107"/>
      <c r="L5140" s="107"/>
      <c r="M5140" s="69"/>
      <c r="N5140" s="69"/>
      <c r="O5140" s="117"/>
      <c r="P5140" s="117"/>
      <c r="Q5140" s="117"/>
      <c r="R5140" s="117"/>
    </row>
    <row r="5141" spans="11:18" ht="12.75" customHeight="1" x14ac:dyDescent="0.2">
      <c r="K5141" s="107"/>
      <c r="L5141" s="107"/>
      <c r="M5141" s="69"/>
      <c r="N5141" s="69"/>
      <c r="O5141" s="117"/>
      <c r="P5141" s="117"/>
      <c r="Q5141" s="117"/>
      <c r="R5141" s="117"/>
    </row>
    <row r="5142" spans="11:18" ht="12.75" customHeight="1" x14ac:dyDescent="0.2">
      <c r="K5142" s="107"/>
      <c r="L5142" s="107"/>
      <c r="M5142" s="69"/>
      <c r="N5142" s="69"/>
      <c r="O5142" s="117"/>
      <c r="P5142" s="117"/>
      <c r="Q5142" s="117"/>
      <c r="R5142" s="117"/>
    </row>
    <row r="5143" spans="11:18" ht="12.75" customHeight="1" x14ac:dyDescent="0.2">
      <c r="K5143" s="107"/>
      <c r="L5143" s="107"/>
      <c r="M5143" s="69"/>
      <c r="N5143" s="69"/>
      <c r="O5143" s="117"/>
      <c r="P5143" s="117"/>
      <c r="Q5143" s="117"/>
      <c r="R5143" s="117"/>
    </row>
    <row r="5144" spans="11:18" ht="12.75" customHeight="1" x14ac:dyDescent="0.2">
      <c r="K5144" s="107"/>
      <c r="L5144" s="107"/>
      <c r="M5144" s="69"/>
      <c r="N5144" s="69"/>
      <c r="O5144" s="117"/>
      <c r="P5144" s="117"/>
      <c r="Q5144" s="117"/>
      <c r="R5144" s="117"/>
    </row>
    <row r="5145" spans="11:18" ht="12.75" customHeight="1" x14ac:dyDescent="0.2">
      <c r="K5145" s="107"/>
      <c r="L5145" s="107"/>
      <c r="M5145" s="69"/>
      <c r="N5145" s="69"/>
      <c r="O5145" s="117"/>
      <c r="P5145" s="117"/>
      <c r="Q5145" s="117"/>
      <c r="R5145" s="117"/>
    </row>
    <row r="5146" spans="11:18" ht="12.75" customHeight="1" x14ac:dyDescent="0.2">
      <c r="K5146" s="107"/>
      <c r="L5146" s="107"/>
      <c r="M5146" s="69"/>
      <c r="N5146" s="69"/>
      <c r="O5146" s="117"/>
      <c r="P5146" s="117"/>
      <c r="Q5146" s="117"/>
      <c r="R5146" s="117"/>
    </row>
    <row r="5147" spans="11:18" ht="12.75" customHeight="1" x14ac:dyDescent="0.2">
      <c r="K5147" s="107"/>
      <c r="L5147" s="107"/>
      <c r="M5147" s="69"/>
      <c r="N5147" s="69"/>
      <c r="O5147" s="117"/>
      <c r="P5147" s="117"/>
      <c r="Q5147" s="117"/>
      <c r="R5147" s="117"/>
    </row>
    <row r="5148" spans="11:18" ht="12.75" customHeight="1" x14ac:dyDescent="0.2">
      <c r="K5148" s="107"/>
      <c r="L5148" s="107"/>
      <c r="M5148" s="69"/>
      <c r="N5148" s="69"/>
      <c r="O5148" s="117"/>
      <c r="P5148" s="117"/>
      <c r="Q5148" s="117"/>
      <c r="R5148" s="117"/>
    </row>
    <row r="5149" spans="11:18" ht="12.75" customHeight="1" x14ac:dyDescent="0.2">
      <c r="K5149" s="107"/>
      <c r="L5149" s="107"/>
      <c r="M5149" s="69"/>
      <c r="N5149" s="69"/>
      <c r="O5149" s="117"/>
      <c r="P5149" s="117"/>
      <c r="Q5149" s="117"/>
      <c r="R5149" s="117"/>
    </row>
    <row r="5150" spans="11:18" ht="12.75" customHeight="1" x14ac:dyDescent="0.2">
      <c r="K5150" s="107"/>
      <c r="L5150" s="107"/>
      <c r="M5150" s="69"/>
      <c r="N5150" s="69"/>
      <c r="O5150" s="117"/>
      <c r="P5150" s="117"/>
      <c r="Q5150" s="117"/>
      <c r="R5150" s="117"/>
    </row>
    <row r="5151" spans="11:18" ht="12.75" customHeight="1" x14ac:dyDescent="0.2">
      <c r="K5151" s="107"/>
      <c r="L5151" s="107"/>
      <c r="M5151" s="69"/>
      <c r="N5151" s="69"/>
      <c r="O5151" s="117"/>
      <c r="P5151" s="117"/>
      <c r="Q5151" s="117"/>
      <c r="R5151" s="117"/>
    </row>
    <row r="5152" spans="11:18" ht="12.75" customHeight="1" x14ac:dyDescent="0.2">
      <c r="K5152" s="107"/>
      <c r="L5152" s="107"/>
      <c r="M5152" s="69"/>
      <c r="N5152" s="69"/>
      <c r="O5152" s="117"/>
      <c r="P5152" s="117"/>
      <c r="Q5152" s="117"/>
      <c r="R5152" s="117"/>
    </row>
    <row r="5153" spans="11:18" ht="12.75" customHeight="1" x14ac:dyDescent="0.2">
      <c r="K5153" s="107"/>
      <c r="L5153" s="107"/>
      <c r="M5153" s="69"/>
      <c r="N5153" s="69"/>
      <c r="O5153" s="117"/>
      <c r="P5153" s="117"/>
      <c r="Q5153" s="117"/>
      <c r="R5153" s="117"/>
    </row>
    <row r="5154" spans="11:18" ht="12.75" customHeight="1" x14ac:dyDescent="0.2">
      <c r="K5154" s="107"/>
      <c r="L5154" s="107"/>
      <c r="M5154" s="69"/>
      <c r="N5154" s="69"/>
      <c r="O5154" s="117"/>
      <c r="P5154" s="117"/>
      <c r="Q5154" s="117"/>
      <c r="R5154" s="117"/>
    </row>
    <row r="5155" spans="11:18" ht="12.75" customHeight="1" x14ac:dyDescent="0.2">
      <c r="K5155" s="107"/>
      <c r="L5155" s="107"/>
      <c r="M5155" s="69"/>
      <c r="N5155" s="69"/>
      <c r="O5155" s="117"/>
      <c r="P5155" s="117"/>
      <c r="Q5155" s="117"/>
      <c r="R5155" s="117"/>
    </row>
    <row r="5156" spans="11:18" ht="12.75" customHeight="1" x14ac:dyDescent="0.2">
      <c r="K5156" s="107"/>
      <c r="L5156" s="107"/>
      <c r="M5156" s="69"/>
      <c r="N5156" s="69"/>
      <c r="O5156" s="117"/>
      <c r="P5156" s="117"/>
      <c r="Q5156" s="117"/>
      <c r="R5156" s="117"/>
    </row>
    <row r="5157" spans="11:18" ht="12.75" customHeight="1" x14ac:dyDescent="0.2">
      <c r="K5157" s="107"/>
      <c r="L5157" s="107"/>
      <c r="M5157" s="69"/>
      <c r="N5157" s="69"/>
      <c r="O5157" s="117"/>
      <c r="P5157" s="117"/>
      <c r="Q5157" s="117"/>
      <c r="R5157" s="117"/>
    </row>
    <row r="5158" spans="11:18" ht="12.75" customHeight="1" x14ac:dyDescent="0.2">
      <c r="K5158" s="107"/>
      <c r="L5158" s="107"/>
      <c r="M5158" s="69"/>
      <c r="N5158" s="69"/>
      <c r="O5158" s="117"/>
      <c r="P5158" s="117"/>
      <c r="Q5158" s="117"/>
      <c r="R5158" s="117"/>
    </row>
    <row r="5159" spans="11:18" ht="12.75" customHeight="1" x14ac:dyDescent="0.2">
      <c r="K5159" s="107"/>
      <c r="L5159" s="107"/>
      <c r="M5159" s="69"/>
      <c r="N5159" s="69"/>
      <c r="O5159" s="117"/>
      <c r="P5159" s="117"/>
      <c r="Q5159" s="117"/>
      <c r="R5159" s="117"/>
    </row>
    <row r="5160" spans="11:18" ht="12.75" customHeight="1" x14ac:dyDescent="0.2">
      <c r="K5160" s="107"/>
      <c r="L5160" s="107"/>
      <c r="M5160" s="69"/>
      <c r="N5160" s="69"/>
      <c r="O5160" s="117"/>
      <c r="P5160" s="117"/>
      <c r="Q5160" s="117"/>
      <c r="R5160" s="117"/>
    </row>
    <row r="5161" spans="11:18" ht="12.75" customHeight="1" x14ac:dyDescent="0.2">
      <c r="K5161" s="107"/>
      <c r="L5161" s="107"/>
      <c r="M5161" s="69"/>
      <c r="N5161" s="69"/>
      <c r="O5161" s="117"/>
      <c r="P5161" s="117"/>
      <c r="Q5161" s="117"/>
      <c r="R5161" s="117"/>
    </row>
    <row r="5162" spans="11:18" ht="12.75" customHeight="1" x14ac:dyDescent="0.2">
      <c r="K5162" s="107"/>
      <c r="L5162" s="107"/>
      <c r="M5162" s="69"/>
      <c r="N5162" s="69"/>
      <c r="O5162" s="117"/>
      <c r="P5162" s="117"/>
      <c r="Q5162" s="117"/>
      <c r="R5162" s="117"/>
    </row>
    <row r="5163" spans="11:18" ht="12.75" customHeight="1" x14ac:dyDescent="0.2">
      <c r="K5163" s="107"/>
      <c r="L5163" s="107"/>
      <c r="M5163" s="69"/>
      <c r="N5163" s="69"/>
      <c r="O5163" s="117"/>
      <c r="P5163" s="117"/>
      <c r="Q5163" s="117"/>
      <c r="R5163" s="117"/>
    </row>
    <row r="5164" spans="11:18" ht="12.75" customHeight="1" x14ac:dyDescent="0.2">
      <c r="K5164" s="107"/>
      <c r="L5164" s="107"/>
      <c r="M5164" s="69"/>
      <c r="N5164" s="69"/>
      <c r="O5164" s="117"/>
      <c r="P5164" s="117"/>
      <c r="Q5164" s="117"/>
      <c r="R5164" s="117"/>
    </row>
    <row r="5165" spans="11:18" ht="12.75" customHeight="1" x14ac:dyDescent="0.2">
      <c r="K5165" s="107"/>
      <c r="L5165" s="107"/>
      <c r="M5165" s="69"/>
      <c r="N5165" s="69"/>
      <c r="O5165" s="117"/>
      <c r="P5165" s="117"/>
      <c r="Q5165" s="117"/>
      <c r="R5165" s="117"/>
    </row>
    <row r="5166" spans="11:18" ht="12.75" customHeight="1" x14ac:dyDescent="0.2">
      <c r="K5166" s="107"/>
      <c r="L5166" s="107"/>
      <c r="M5166" s="69"/>
      <c r="N5166" s="69"/>
      <c r="O5166" s="117"/>
      <c r="P5166" s="117"/>
      <c r="Q5166" s="117"/>
      <c r="R5166" s="117"/>
    </row>
    <row r="5167" spans="11:18" ht="12.75" customHeight="1" x14ac:dyDescent="0.2">
      <c r="K5167" s="107"/>
      <c r="L5167" s="107"/>
      <c r="M5167" s="69"/>
      <c r="N5167" s="69"/>
      <c r="O5167" s="117"/>
      <c r="P5167" s="117"/>
      <c r="Q5167" s="117"/>
      <c r="R5167" s="117"/>
    </row>
    <row r="5168" spans="11:18" ht="12.75" customHeight="1" x14ac:dyDescent="0.2">
      <c r="K5168" s="107"/>
      <c r="L5168" s="107"/>
      <c r="M5168" s="69"/>
      <c r="N5168" s="69"/>
      <c r="O5168" s="117"/>
      <c r="P5168" s="117"/>
      <c r="Q5168" s="117"/>
      <c r="R5168" s="117"/>
    </row>
    <row r="5169" spans="11:18" ht="12.75" customHeight="1" x14ac:dyDescent="0.2">
      <c r="K5169" s="107"/>
      <c r="L5169" s="107"/>
      <c r="M5169" s="69"/>
      <c r="N5169" s="69"/>
      <c r="O5169" s="117"/>
      <c r="P5169" s="117"/>
      <c r="Q5169" s="117"/>
      <c r="R5169" s="117"/>
    </row>
    <row r="5170" spans="11:18" ht="12.75" customHeight="1" x14ac:dyDescent="0.2">
      <c r="K5170" s="107"/>
      <c r="L5170" s="107"/>
      <c r="M5170" s="69"/>
      <c r="N5170" s="69"/>
      <c r="O5170" s="117"/>
      <c r="P5170" s="117"/>
      <c r="Q5170" s="117"/>
      <c r="R5170" s="117"/>
    </row>
    <row r="5171" spans="11:18" ht="12.75" customHeight="1" x14ac:dyDescent="0.2">
      <c r="K5171" s="107"/>
      <c r="L5171" s="107"/>
      <c r="M5171" s="69"/>
      <c r="N5171" s="69"/>
      <c r="O5171" s="117"/>
      <c r="P5171" s="117"/>
      <c r="Q5171" s="117"/>
      <c r="R5171" s="117"/>
    </row>
    <row r="5172" spans="11:18" ht="12.75" customHeight="1" x14ac:dyDescent="0.2">
      <c r="K5172" s="107"/>
      <c r="L5172" s="107"/>
      <c r="M5172" s="69"/>
      <c r="N5172" s="69"/>
      <c r="O5172" s="117"/>
      <c r="P5172" s="117"/>
      <c r="Q5172" s="117"/>
      <c r="R5172" s="117"/>
    </row>
    <row r="5173" spans="11:18" ht="12.75" customHeight="1" x14ac:dyDescent="0.2">
      <c r="K5173" s="107"/>
      <c r="L5173" s="107"/>
      <c r="M5173" s="69"/>
      <c r="N5173" s="69"/>
      <c r="O5173" s="117"/>
      <c r="P5173" s="117"/>
      <c r="Q5173" s="117"/>
      <c r="R5173" s="117"/>
    </row>
    <row r="5174" spans="11:18" ht="12.75" customHeight="1" x14ac:dyDescent="0.2">
      <c r="K5174" s="107"/>
      <c r="L5174" s="107"/>
      <c r="M5174" s="69"/>
      <c r="N5174" s="69"/>
      <c r="O5174" s="117"/>
      <c r="P5174" s="117"/>
      <c r="Q5174" s="117"/>
      <c r="R5174" s="117"/>
    </row>
    <row r="5175" spans="11:18" ht="12.75" customHeight="1" x14ac:dyDescent="0.2">
      <c r="K5175" s="107"/>
      <c r="L5175" s="107"/>
      <c r="M5175" s="69"/>
      <c r="N5175" s="69"/>
      <c r="O5175" s="117"/>
      <c r="P5175" s="117"/>
      <c r="Q5175" s="117"/>
      <c r="R5175" s="117"/>
    </row>
    <row r="5176" spans="11:18" ht="12.75" customHeight="1" x14ac:dyDescent="0.2">
      <c r="K5176" s="107"/>
      <c r="L5176" s="107"/>
      <c r="M5176" s="69"/>
      <c r="N5176" s="69"/>
      <c r="O5176" s="117"/>
      <c r="P5176" s="117"/>
      <c r="Q5176" s="117"/>
      <c r="R5176" s="117"/>
    </row>
    <row r="5177" spans="11:18" ht="12.75" customHeight="1" x14ac:dyDescent="0.2">
      <c r="K5177" s="107"/>
      <c r="L5177" s="107"/>
      <c r="M5177" s="69"/>
      <c r="N5177" s="69"/>
      <c r="O5177" s="117"/>
      <c r="P5177" s="117"/>
      <c r="Q5177" s="117"/>
      <c r="R5177" s="117"/>
    </row>
    <row r="5178" spans="11:18" ht="12.75" customHeight="1" x14ac:dyDescent="0.2">
      <c r="K5178" s="107"/>
      <c r="L5178" s="107"/>
      <c r="M5178" s="69"/>
      <c r="N5178" s="69"/>
      <c r="O5178" s="117"/>
      <c r="P5178" s="117"/>
      <c r="Q5178" s="117"/>
      <c r="R5178" s="117"/>
    </row>
    <row r="5179" spans="11:18" ht="12.75" customHeight="1" x14ac:dyDescent="0.2">
      <c r="K5179" s="107"/>
      <c r="L5179" s="107"/>
      <c r="M5179" s="69"/>
      <c r="N5179" s="69"/>
      <c r="O5179" s="117"/>
      <c r="P5179" s="117"/>
      <c r="Q5179" s="117"/>
      <c r="R5179" s="117"/>
    </row>
    <row r="5180" spans="11:18" ht="12.75" customHeight="1" x14ac:dyDescent="0.2">
      <c r="K5180" s="107"/>
      <c r="L5180" s="107"/>
      <c r="M5180" s="69"/>
      <c r="N5180" s="69"/>
      <c r="O5180" s="117"/>
      <c r="P5180" s="117"/>
      <c r="Q5180" s="117"/>
      <c r="R5180" s="117"/>
    </row>
    <row r="5181" spans="11:18" ht="12.75" customHeight="1" x14ac:dyDescent="0.2">
      <c r="K5181" s="107"/>
      <c r="L5181" s="107"/>
      <c r="M5181" s="69"/>
      <c r="N5181" s="69"/>
      <c r="O5181" s="117"/>
      <c r="P5181" s="117"/>
      <c r="Q5181" s="117"/>
      <c r="R5181" s="117"/>
    </row>
    <row r="5182" spans="11:18" ht="12.75" customHeight="1" x14ac:dyDescent="0.2">
      <c r="K5182" s="107"/>
      <c r="L5182" s="107"/>
      <c r="M5182" s="69"/>
      <c r="N5182" s="69"/>
      <c r="O5182" s="117"/>
      <c r="P5182" s="117"/>
      <c r="Q5182" s="117"/>
      <c r="R5182" s="117"/>
    </row>
    <row r="5183" spans="11:18" ht="12.75" customHeight="1" x14ac:dyDescent="0.2">
      <c r="K5183" s="107"/>
      <c r="L5183" s="107"/>
      <c r="M5183" s="69"/>
      <c r="N5183" s="69"/>
      <c r="O5183" s="117"/>
      <c r="P5183" s="117"/>
      <c r="Q5183" s="117"/>
      <c r="R5183" s="117"/>
    </row>
    <row r="5184" spans="11:18" ht="12.75" customHeight="1" x14ac:dyDescent="0.2">
      <c r="K5184" s="107"/>
      <c r="L5184" s="107"/>
      <c r="M5184" s="69"/>
      <c r="N5184" s="69"/>
      <c r="O5184" s="117"/>
      <c r="P5184" s="117"/>
      <c r="Q5184" s="117"/>
      <c r="R5184" s="117"/>
    </row>
    <row r="5185" spans="11:18" ht="12.75" customHeight="1" x14ac:dyDescent="0.2">
      <c r="K5185" s="107"/>
      <c r="L5185" s="107"/>
      <c r="M5185" s="69"/>
      <c r="N5185" s="69"/>
      <c r="O5185" s="117"/>
      <c r="P5185" s="117"/>
      <c r="Q5185" s="117"/>
      <c r="R5185" s="117"/>
    </row>
    <row r="5186" spans="11:18" ht="12.75" customHeight="1" x14ac:dyDescent="0.2">
      <c r="K5186" s="107"/>
      <c r="L5186" s="107"/>
      <c r="M5186" s="69"/>
      <c r="N5186" s="69"/>
      <c r="O5186" s="117"/>
      <c r="P5186" s="117"/>
      <c r="Q5186" s="117"/>
      <c r="R5186" s="117"/>
    </row>
    <row r="5187" spans="11:18" ht="12.75" customHeight="1" x14ac:dyDescent="0.2">
      <c r="K5187" s="107"/>
      <c r="L5187" s="107"/>
      <c r="M5187" s="69"/>
      <c r="N5187" s="69"/>
      <c r="O5187" s="117"/>
      <c r="P5187" s="117"/>
      <c r="Q5187" s="117"/>
      <c r="R5187" s="117"/>
    </row>
    <row r="5188" spans="11:18" ht="12.75" customHeight="1" x14ac:dyDescent="0.2">
      <c r="K5188" s="107"/>
      <c r="L5188" s="107"/>
      <c r="M5188" s="69"/>
      <c r="N5188" s="69"/>
      <c r="O5188" s="117"/>
      <c r="P5188" s="117"/>
      <c r="Q5188" s="117"/>
      <c r="R5188" s="117"/>
    </row>
    <row r="5189" spans="11:18" ht="12.75" customHeight="1" x14ac:dyDescent="0.2">
      <c r="K5189" s="107"/>
      <c r="L5189" s="107"/>
      <c r="M5189" s="69"/>
      <c r="N5189" s="69"/>
      <c r="O5189" s="117"/>
      <c r="P5189" s="117"/>
      <c r="Q5189" s="117"/>
      <c r="R5189" s="117"/>
    </row>
    <row r="5190" spans="11:18" ht="12.75" customHeight="1" x14ac:dyDescent="0.2">
      <c r="K5190" s="107"/>
      <c r="L5190" s="107"/>
      <c r="M5190" s="69"/>
      <c r="N5190" s="69"/>
      <c r="O5190" s="117"/>
      <c r="P5190" s="117"/>
      <c r="Q5190" s="117"/>
      <c r="R5190" s="117"/>
    </row>
    <row r="5191" spans="11:18" ht="12.75" customHeight="1" x14ac:dyDescent="0.2">
      <c r="K5191" s="107"/>
      <c r="L5191" s="107"/>
      <c r="M5191" s="69"/>
      <c r="N5191" s="69"/>
      <c r="O5191" s="117"/>
      <c r="P5191" s="117"/>
      <c r="Q5191" s="117"/>
      <c r="R5191" s="117"/>
    </row>
    <row r="5192" spans="11:18" ht="12.75" customHeight="1" x14ac:dyDescent="0.2">
      <c r="K5192" s="107"/>
      <c r="L5192" s="107"/>
      <c r="M5192" s="69"/>
      <c r="N5192" s="69"/>
      <c r="O5192" s="117"/>
      <c r="P5192" s="117"/>
      <c r="Q5192" s="117"/>
      <c r="R5192" s="117"/>
    </row>
    <row r="5193" spans="11:18" ht="12.75" customHeight="1" x14ac:dyDescent="0.2">
      <c r="K5193" s="107"/>
      <c r="L5193" s="107"/>
      <c r="M5193" s="69"/>
      <c r="N5193" s="69"/>
      <c r="O5193" s="117"/>
      <c r="P5193" s="117"/>
      <c r="Q5193" s="117"/>
      <c r="R5193" s="117"/>
    </row>
    <row r="5194" spans="11:18" ht="12.75" customHeight="1" x14ac:dyDescent="0.2">
      <c r="K5194" s="107"/>
      <c r="L5194" s="107"/>
      <c r="M5194" s="69"/>
      <c r="N5194" s="69"/>
      <c r="O5194" s="117"/>
      <c r="P5194" s="117"/>
      <c r="Q5194" s="117"/>
      <c r="R5194" s="117"/>
    </row>
    <row r="5195" spans="11:18" ht="12.75" customHeight="1" x14ac:dyDescent="0.2">
      <c r="K5195" s="107"/>
      <c r="L5195" s="107"/>
      <c r="M5195" s="69"/>
      <c r="N5195" s="69"/>
      <c r="O5195" s="117"/>
      <c r="P5195" s="117"/>
      <c r="Q5195" s="117"/>
      <c r="R5195" s="117"/>
    </row>
    <row r="5196" spans="11:18" ht="12.75" customHeight="1" x14ac:dyDescent="0.2">
      <c r="K5196" s="107"/>
      <c r="L5196" s="107"/>
      <c r="M5196" s="69"/>
      <c r="N5196" s="69"/>
      <c r="O5196" s="117"/>
      <c r="P5196" s="117"/>
      <c r="Q5196" s="117"/>
      <c r="R5196" s="117"/>
    </row>
    <row r="5197" spans="11:18" ht="12.75" customHeight="1" x14ac:dyDescent="0.2">
      <c r="K5197" s="107"/>
      <c r="L5197" s="107"/>
      <c r="M5197" s="69"/>
      <c r="N5197" s="69"/>
      <c r="O5197" s="117"/>
      <c r="P5197" s="117"/>
      <c r="Q5197" s="117"/>
      <c r="R5197" s="117"/>
    </row>
    <row r="5198" spans="11:18" ht="12.75" customHeight="1" x14ac:dyDescent="0.2">
      <c r="K5198" s="107"/>
      <c r="L5198" s="107"/>
      <c r="M5198" s="69"/>
      <c r="N5198" s="69"/>
      <c r="O5198" s="117"/>
      <c r="P5198" s="117"/>
      <c r="Q5198" s="117"/>
      <c r="R5198" s="117"/>
    </row>
    <row r="5199" spans="11:18" ht="12.75" customHeight="1" x14ac:dyDescent="0.2">
      <c r="K5199" s="107"/>
      <c r="L5199" s="107"/>
      <c r="M5199" s="69"/>
      <c r="N5199" s="69"/>
      <c r="O5199" s="117"/>
      <c r="P5199" s="117"/>
      <c r="Q5199" s="117"/>
      <c r="R5199" s="117"/>
    </row>
    <row r="5200" spans="11:18" ht="12.75" customHeight="1" x14ac:dyDescent="0.2">
      <c r="K5200" s="107"/>
      <c r="L5200" s="107"/>
      <c r="M5200" s="69"/>
      <c r="N5200" s="69"/>
      <c r="O5200" s="117"/>
      <c r="P5200" s="117"/>
      <c r="Q5200" s="117"/>
      <c r="R5200" s="117"/>
    </row>
    <row r="5201" spans="11:18" ht="12.75" customHeight="1" x14ac:dyDescent="0.2">
      <c r="K5201" s="107"/>
      <c r="L5201" s="107"/>
      <c r="M5201" s="69"/>
      <c r="N5201" s="69"/>
      <c r="O5201" s="117"/>
      <c r="P5201" s="117"/>
      <c r="Q5201" s="117"/>
      <c r="R5201" s="117"/>
    </row>
    <row r="5202" spans="11:18" ht="12.75" customHeight="1" x14ac:dyDescent="0.2">
      <c r="K5202" s="107"/>
      <c r="L5202" s="107"/>
      <c r="M5202" s="69"/>
      <c r="N5202" s="69"/>
      <c r="O5202" s="117"/>
      <c r="P5202" s="117"/>
      <c r="Q5202" s="117"/>
      <c r="R5202" s="117"/>
    </row>
    <row r="5203" spans="11:18" ht="12.75" customHeight="1" x14ac:dyDescent="0.2">
      <c r="K5203" s="107"/>
      <c r="L5203" s="107"/>
      <c r="M5203" s="69"/>
      <c r="N5203" s="69"/>
      <c r="O5203" s="117"/>
      <c r="P5203" s="117"/>
      <c r="Q5203" s="117"/>
      <c r="R5203" s="117"/>
    </row>
    <row r="5204" spans="11:18" ht="12.75" customHeight="1" x14ac:dyDescent="0.2">
      <c r="K5204" s="107"/>
      <c r="L5204" s="107"/>
      <c r="M5204" s="69"/>
      <c r="N5204" s="69"/>
      <c r="O5204" s="117"/>
      <c r="P5204" s="117"/>
      <c r="Q5204" s="117"/>
      <c r="R5204" s="117"/>
    </row>
    <row r="5205" spans="11:18" ht="12.75" customHeight="1" x14ac:dyDescent="0.2">
      <c r="K5205" s="107"/>
      <c r="L5205" s="107"/>
      <c r="M5205" s="69"/>
      <c r="N5205" s="69"/>
      <c r="O5205" s="117"/>
      <c r="P5205" s="117"/>
      <c r="Q5205" s="117"/>
      <c r="R5205" s="117"/>
    </row>
    <row r="5206" spans="11:18" ht="12.75" customHeight="1" x14ac:dyDescent="0.2">
      <c r="K5206" s="107"/>
      <c r="L5206" s="107"/>
      <c r="M5206" s="69"/>
      <c r="N5206" s="69"/>
      <c r="O5206" s="117"/>
      <c r="P5206" s="117"/>
      <c r="Q5206" s="117"/>
      <c r="R5206" s="117"/>
    </row>
    <row r="5207" spans="11:18" ht="12.75" customHeight="1" x14ac:dyDescent="0.2">
      <c r="K5207" s="107"/>
      <c r="L5207" s="107"/>
      <c r="M5207" s="69"/>
      <c r="N5207" s="69"/>
      <c r="O5207" s="117"/>
      <c r="P5207" s="117"/>
      <c r="Q5207" s="117"/>
      <c r="R5207" s="117"/>
    </row>
    <row r="5208" spans="11:18" ht="12.75" customHeight="1" x14ac:dyDescent="0.2">
      <c r="K5208" s="107"/>
      <c r="L5208" s="107"/>
      <c r="M5208" s="69"/>
      <c r="N5208" s="69"/>
      <c r="O5208" s="117"/>
      <c r="P5208" s="117"/>
      <c r="Q5208" s="117"/>
      <c r="R5208" s="117"/>
    </row>
    <row r="5209" spans="11:18" ht="12.75" customHeight="1" x14ac:dyDescent="0.2">
      <c r="K5209" s="107"/>
      <c r="L5209" s="107"/>
      <c r="M5209" s="69"/>
      <c r="N5209" s="69"/>
      <c r="O5209" s="117"/>
      <c r="P5209" s="117"/>
      <c r="Q5209" s="117"/>
      <c r="R5209" s="117"/>
    </row>
    <row r="5210" spans="11:18" ht="12.75" customHeight="1" x14ac:dyDescent="0.2">
      <c r="K5210" s="107"/>
      <c r="L5210" s="107"/>
      <c r="M5210" s="69"/>
      <c r="N5210" s="69"/>
      <c r="O5210" s="117"/>
      <c r="P5210" s="117"/>
      <c r="Q5210" s="117"/>
      <c r="R5210" s="117"/>
    </row>
    <row r="5211" spans="11:18" ht="12.75" customHeight="1" x14ac:dyDescent="0.2">
      <c r="K5211" s="107"/>
      <c r="L5211" s="107"/>
      <c r="M5211" s="69"/>
      <c r="N5211" s="69"/>
      <c r="O5211" s="117"/>
      <c r="P5211" s="117"/>
      <c r="Q5211" s="117"/>
      <c r="R5211" s="117"/>
    </row>
    <row r="5212" spans="11:18" ht="12.75" customHeight="1" x14ac:dyDescent="0.2">
      <c r="K5212" s="107"/>
      <c r="L5212" s="107"/>
      <c r="M5212" s="69"/>
      <c r="N5212" s="69"/>
      <c r="O5212" s="117"/>
      <c r="P5212" s="117"/>
      <c r="Q5212" s="117"/>
      <c r="R5212" s="117"/>
    </row>
    <row r="5213" spans="11:18" ht="12.75" customHeight="1" x14ac:dyDescent="0.2">
      <c r="K5213" s="107"/>
      <c r="L5213" s="107"/>
      <c r="M5213" s="69"/>
      <c r="N5213" s="69"/>
      <c r="O5213" s="117"/>
      <c r="P5213" s="117"/>
      <c r="Q5213" s="117"/>
      <c r="R5213" s="117"/>
    </row>
    <row r="5214" spans="11:18" ht="12.75" customHeight="1" x14ac:dyDescent="0.2">
      <c r="K5214" s="107"/>
      <c r="L5214" s="107"/>
      <c r="M5214" s="69"/>
      <c r="N5214" s="69"/>
      <c r="O5214" s="117"/>
      <c r="P5214" s="117"/>
      <c r="Q5214" s="117"/>
      <c r="R5214" s="117"/>
    </row>
    <row r="5215" spans="11:18" ht="12.75" customHeight="1" x14ac:dyDescent="0.2">
      <c r="K5215" s="107"/>
      <c r="L5215" s="107"/>
      <c r="M5215" s="69"/>
      <c r="N5215" s="69"/>
      <c r="O5215" s="117"/>
      <c r="P5215" s="117"/>
      <c r="Q5215" s="117"/>
      <c r="R5215" s="117"/>
    </row>
    <row r="5216" spans="11:18" ht="12.75" customHeight="1" x14ac:dyDescent="0.2">
      <c r="K5216" s="107"/>
      <c r="L5216" s="107"/>
      <c r="M5216" s="69"/>
      <c r="N5216" s="69"/>
      <c r="O5216" s="117"/>
      <c r="P5216" s="117"/>
      <c r="Q5216" s="117"/>
      <c r="R5216" s="117"/>
    </row>
    <row r="5217" spans="11:18" ht="12.75" customHeight="1" x14ac:dyDescent="0.2">
      <c r="K5217" s="107"/>
      <c r="L5217" s="107"/>
      <c r="M5217" s="69"/>
      <c r="N5217" s="69"/>
      <c r="O5217" s="117"/>
      <c r="P5217" s="117"/>
      <c r="Q5217" s="117"/>
      <c r="R5217" s="117"/>
    </row>
    <row r="5218" spans="11:18" ht="12.75" customHeight="1" x14ac:dyDescent="0.2">
      <c r="K5218" s="107"/>
      <c r="L5218" s="107"/>
      <c r="M5218" s="69"/>
      <c r="N5218" s="69"/>
      <c r="O5218" s="117"/>
      <c r="P5218" s="117"/>
      <c r="Q5218" s="117"/>
      <c r="R5218" s="117"/>
    </row>
    <row r="5219" spans="11:18" ht="12.75" customHeight="1" x14ac:dyDescent="0.2">
      <c r="K5219" s="107"/>
      <c r="L5219" s="107"/>
      <c r="M5219" s="69"/>
      <c r="N5219" s="69"/>
      <c r="O5219" s="117"/>
      <c r="P5219" s="117"/>
      <c r="Q5219" s="117"/>
      <c r="R5219" s="117"/>
    </row>
    <row r="5220" spans="11:18" ht="12.75" customHeight="1" x14ac:dyDescent="0.2">
      <c r="K5220" s="107"/>
      <c r="L5220" s="107"/>
      <c r="M5220" s="69"/>
      <c r="N5220" s="69"/>
      <c r="O5220" s="117"/>
      <c r="P5220" s="117"/>
      <c r="Q5220" s="117"/>
      <c r="R5220" s="117"/>
    </row>
    <row r="5221" spans="11:18" ht="12.75" customHeight="1" x14ac:dyDescent="0.2">
      <c r="K5221" s="107"/>
      <c r="L5221" s="107"/>
      <c r="M5221" s="69"/>
      <c r="N5221" s="69"/>
      <c r="O5221" s="117"/>
      <c r="P5221" s="117"/>
      <c r="Q5221" s="117"/>
      <c r="R5221" s="117"/>
    </row>
    <row r="5222" spans="11:18" ht="12.75" customHeight="1" x14ac:dyDescent="0.2">
      <c r="K5222" s="107"/>
      <c r="L5222" s="107"/>
      <c r="M5222" s="69"/>
      <c r="N5222" s="69"/>
      <c r="O5222" s="117"/>
      <c r="P5222" s="117"/>
      <c r="Q5222" s="117"/>
      <c r="R5222" s="117"/>
    </row>
    <row r="5223" spans="11:18" ht="12.75" customHeight="1" x14ac:dyDescent="0.2">
      <c r="K5223" s="107"/>
      <c r="L5223" s="107"/>
      <c r="M5223" s="69"/>
      <c r="N5223" s="69"/>
      <c r="O5223" s="117"/>
      <c r="P5223" s="117"/>
      <c r="Q5223" s="117"/>
      <c r="R5223" s="117"/>
    </row>
    <row r="5224" spans="11:18" ht="12.75" customHeight="1" x14ac:dyDescent="0.2">
      <c r="K5224" s="107"/>
      <c r="L5224" s="107"/>
      <c r="M5224" s="69"/>
      <c r="N5224" s="69"/>
      <c r="O5224" s="117"/>
      <c r="P5224" s="117"/>
      <c r="Q5224" s="117"/>
      <c r="R5224" s="117"/>
    </row>
    <row r="5225" spans="11:18" ht="12.75" customHeight="1" x14ac:dyDescent="0.2">
      <c r="K5225" s="107"/>
      <c r="L5225" s="107"/>
      <c r="M5225" s="69"/>
      <c r="N5225" s="69"/>
      <c r="O5225" s="117"/>
      <c r="P5225" s="117"/>
      <c r="Q5225" s="117"/>
      <c r="R5225" s="117"/>
    </row>
    <row r="5226" spans="11:18" ht="12.75" customHeight="1" x14ac:dyDescent="0.2">
      <c r="K5226" s="107"/>
      <c r="L5226" s="107"/>
      <c r="M5226" s="69"/>
      <c r="N5226" s="69"/>
      <c r="O5226" s="117"/>
      <c r="P5226" s="117"/>
      <c r="Q5226" s="117"/>
      <c r="R5226" s="117"/>
    </row>
    <row r="5227" spans="11:18" ht="12.75" customHeight="1" x14ac:dyDescent="0.2">
      <c r="K5227" s="107"/>
      <c r="L5227" s="107"/>
      <c r="M5227" s="69"/>
      <c r="N5227" s="69"/>
      <c r="O5227" s="117"/>
      <c r="P5227" s="117"/>
      <c r="Q5227" s="117"/>
      <c r="R5227" s="117"/>
    </row>
    <row r="5228" spans="11:18" ht="12.75" customHeight="1" x14ac:dyDescent="0.2">
      <c r="K5228" s="107"/>
      <c r="L5228" s="107"/>
      <c r="M5228" s="69"/>
      <c r="N5228" s="69"/>
      <c r="O5228" s="117"/>
      <c r="P5228" s="117"/>
      <c r="Q5228" s="117"/>
      <c r="R5228" s="117"/>
    </row>
    <row r="5229" spans="11:18" ht="12.75" customHeight="1" x14ac:dyDescent="0.2">
      <c r="K5229" s="107"/>
      <c r="L5229" s="107"/>
      <c r="M5229" s="69"/>
      <c r="N5229" s="69"/>
      <c r="O5229" s="117"/>
      <c r="P5229" s="117"/>
      <c r="Q5229" s="117"/>
      <c r="R5229" s="117"/>
    </row>
    <row r="5230" spans="11:18" ht="12.75" customHeight="1" x14ac:dyDescent="0.2">
      <c r="K5230" s="107"/>
      <c r="L5230" s="107"/>
      <c r="M5230" s="69"/>
      <c r="N5230" s="69"/>
      <c r="O5230" s="117"/>
      <c r="P5230" s="117"/>
      <c r="Q5230" s="117"/>
      <c r="R5230" s="117"/>
    </row>
    <row r="5231" spans="11:18" ht="12.75" customHeight="1" x14ac:dyDescent="0.2">
      <c r="K5231" s="107"/>
      <c r="L5231" s="107"/>
      <c r="M5231" s="69"/>
      <c r="N5231" s="69"/>
      <c r="O5231" s="117"/>
      <c r="P5231" s="117"/>
      <c r="Q5231" s="117"/>
      <c r="R5231" s="117"/>
    </row>
    <row r="5232" spans="11:18" ht="12.75" customHeight="1" x14ac:dyDescent="0.2">
      <c r="K5232" s="107"/>
      <c r="L5232" s="107"/>
      <c r="M5232" s="69"/>
      <c r="N5232" s="69"/>
      <c r="O5232" s="117"/>
      <c r="P5232" s="117"/>
      <c r="Q5232" s="117"/>
      <c r="R5232" s="117"/>
    </row>
    <row r="5233" spans="11:18" ht="12.75" customHeight="1" x14ac:dyDescent="0.2">
      <c r="K5233" s="107"/>
      <c r="L5233" s="107"/>
      <c r="M5233" s="69"/>
      <c r="N5233" s="69"/>
      <c r="O5233" s="117"/>
      <c r="P5233" s="117"/>
      <c r="Q5233" s="117"/>
      <c r="R5233" s="117"/>
    </row>
    <row r="5234" spans="11:18" ht="12.75" customHeight="1" x14ac:dyDescent="0.2">
      <c r="K5234" s="107"/>
      <c r="L5234" s="107"/>
      <c r="M5234" s="69"/>
      <c r="N5234" s="69"/>
      <c r="O5234" s="117"/>
      <c r="P5234" s="117"/>
      <c r="Q5234" s="117"/>
      <c r="R5234" s="117"/>
    </row>
    <row r="5235" spans="11:18" ht="12.75" customHeight="1" x14ac:dyDescent="0.2">
      <c r="K5235" s="107"/>
      <c r="L5235" s="107"/>
      <c r="M5235" s="69"/>
      <c r="N5235" s="69"/>
      <c r="O5235" s="117"/>
      <c r="P5235" s="117"/>
      <c r="Q5235" s="117"/>
      <c r="R5235" s="117"/>
    </row>
    <row r="5236" spans="11:18" ht="12.75" customHeight="1" x14ac:dyDescent="0.2">
      <c r="K5236" s="107"/>
      <c r="L5236" s="107"/>
      <c r="M5236" s="69"/>
      <c r="N5236" s="69"/>
      <c r="O5236" s="117"/>
      <c r="P5236" s="117"/>
      <c r="Q5236" s="117"/>
      <c r="R5236" s="117"/>
    </row>
    <row r="5237" spans="11:18" ht="12.75" customHeight="1" x14ac:dyDescent="0.2">
      <c r="K5237" s="107"/>
      <c r="L5237" s="107"/>
      <c r="M5237" s="69"/>
      <c r="N5237" s="69"/>
      <c r="O5237" s="117"/>
      <c r="P5237" s="117"/>
      <c r="Q5237" s="117"/>
      <c r="R5237" s="117"/>
    </row>
    <row r="5238" spans="11:18" ht="12.75" customHeight="1" x14ac:dyDescent="0.2">
      <c r="K5238" s="107"/>
      <c r="L5238" s="107"/>
      <c r="M5238" s="69"/>
      <c r="N5238" s="69"/>
      <c r="O5238" s="117"/>
      <c r="P5238" s="117"/>
      <c r="Q5238" s="117"/>
      <c r="R5238" s="117"/>
    </row>
    <row r="5239" spans="11:18" ht="12.75" customHeight="1" x14ac:dyDescent="0.2">
      <c r="K5239" s="107"/>
      <c r="L5239" s="107"/>
      <c r="M5239" s="69"/>
      <c r="N5239" s="69"/>
      <c r="O5239" s="117"/>
      <c r="P5239" s="117"/>
      <c r="Q5239" s="117"/>
      <c r="R5239" s="117"/>
    </row>
    <row r="5240" spans="11:18" ht="12.75" customHeight="1" x14ac:dyDescent="0.2">
      <c r="K5240" s="107"/>
      <c r="L5240" s="107"/>
      <c r="M5240" s="69"/>
      <c r="N5240" s="69"/>
      <c r="O5240" s="117"/>
      <c r="P5240" s="117"/>
      <c r="Q5240" s="117"/>
      <c r="R5240" s="117"/>
    </row>
    <row r="5241" spans="11:18" ht="12.75" customHeight="1" x14ac:dyDescent="0.2">
      <c r="K5241" s="107"/>
      <c r="L5241" s="107"/>
      <c r="M5241" s="69"/>
      <c r="N5241" s="69"/>
      <c r="O5241" s="117"/>
      <c r="P5241" s="117"/>
      <c r="Q5241" s="117"/>
      <c r="R5241" s="117"/>
    </row>
    <row r="5242" spans="11:18" ht="12.75" customHeight="1" x14ac:dyDescent="0.2">
      <c r="K5242" s="107"/>
      <c r="L5242" s="107"/>
      <c r="M5242" s="69"/>
      <c r="N5242" s="69"/>
      <c r="O5242" s="117"/>
      <c r="P5242" s="117"/>
      <c r="Q5242" s="117"/>
      <c r="R5242" s="117"/>
    </row>
    <row r="5243" spans="11:18" ht="12.75" customHeight="1" x14ac:dyDescent="0.2">
      <c r="K5243" s="107"/>
      <c r="L5243" s="107"/>
      <c r="M5243" s="69"/>
      <c r="N5243" s="69"/>
      <c r="O5243" s="117"/>
      <c r="P5243" s="117"/>
      <c r="Q5243" s="117"/>
      <c r="R5243" s="117"/>
    </row>
    <row r="5244" spans="11:18" ht="12.75" customHeight="1" x14ac:dyDescent="0.2">
      <c r="K5244" s="107"/>
      <c r="L5244" s="107"/>
      <c r="M5244" s="69"/>
      <c r="N5244" s="69"/>
      <c r="O5244" s="117"/>
      <c r="P5244" s="117"/>
      <c r="Q5244" s="117"/>
      <c r="R5244" s="117"/>
    </row>
    <row r="5245" spans="11:18" ht="12.75" customHeight="1" x14ac:dyDescent="0.2">
      <c r="K5245" s="107"/>
      <c r="L5245" s="107"/>
      <c r="M5245" s="69"/>
      <c r="N5245" s="69"/>
      <c r="O5245" s="117"/>
      <c r="P5245" s="117"/>
      <c r="Q5245" s="117"/>
      <c r="R5245" s="117"/>
    </row>
    <row r="5246" spans="11:18" ht="12.75" customHeight="1" x14ac:dyDescent="0.2">
      <c r="K5246" s="107"/>
      <c r="L5246" s="107"/>
      <c r="M5246" s="69"/>
      <c r="N5246" s="69"/>
      <c r="O5246" s="117"/>
      <c r="P5246" s="117"/>
      <c r="Q5246" s="117"/>
      <c r="R5246" s="117"/>
    </row>
    <row r="5247" spans="11:18" ht="12.75" customHeight="1" x14ac:dyDescent="0.2">
      <c r="K5247" s="107"/>
      <c r="L5247" s="107"/>
      <c r="M5247" s="69"/>
      <c r="N5247" s="69"/>
      <c r="O5247" s="117"/>
      <c r="P5247" s="117"/>
      <c r="Q5247" s="117"/>
      <c r="R5247" s="117"/>
    </row>
    <row r="5248" spans="11:18" ht="12.75" customHeight="1" x14ac:dyDescent="0.2">
      <c r="K5248" s="107"/>
      <c r="L5248" s="107"/>
      <c r="M5248" s="69"/>
      <c r="N5248" s="69"/>
      <c r="O5248" s="117"/>
      <c r="P5248" s="117"/>
      <c r="Q5248" s="117"/>
      <c r="R5248" s="117"/>
    </row>
    <row r="5249" spans="11:18" ht="12.75" customHeight="1" x14ac:dyDescent="0.2">
      <c r="K5249" s="107"/>
      <c r="L5249" s="107"/>
      <c r="M5249" s="69"/>
      <c r="N5249" s="69"/>
      <c r="O5249" s="117"/>
      <c r="P5249" s="117"/>
      <c r="Q5249" s="117"/>
      <c r="R5249" s="117"/>
    </row>
    <row r="5250" spans="11:18" ht="12.75" customHeight="1" x14ac:dyDescent="0.2">
      <c r="K5250" s="107"/>
      <c r="L5250" s="107"/>
      <c r="M5250" s="69"/>
      <c r="N5250" s="69"/>
      <c r="O5250" s="117"/>
      <c r="P5250" s="117"/>
      <c r="Q5250" s="117"/>
      <c r="R5250" s="117"/>
    </row>
    <row r="5251" spans="11:18" ht="12.75" customHeight="1" x14ac:dyDescent="0.2">
      <c r="K5251" s="107"/>
      <c r="L5251" s="107"/>
      <c r="M5251" s="69"/>
      <c r="N5251" s="69"/>
      <c r="O5251" s="117"/>
      <c r="P5251" s="117"/>
      <c r="Q5251" s="117"/>
      <c r="R5251" s="117"/>
    </row>
    <row r="5252" spans="11:18" ht="12.75" customHeight="1" x14ac:dyDescent="0.2">
      <c r="K5252" s="107"/>
      <c r="L5252" s="107"/>
      <c r="M5252" s="69"/>
      <c r="N5252" s="69"/>
      <c r="O5252" s="117"/>
      <c r="P5252" s="117"/>
      <c r="Q5252" s="117"/>
      <c r="R5252" s="117"/>
    </row>
    <row r="5253" spans="11:18" ht="12.75" customHeight="1" x14ac:dyDescent="0.2">
      <c r="K5253" s="107"/>
      <c r="L5253" s="107"/>
      <c r="M5253" s="69"/>
      <c r="N5253" s="69"/>
      <c r="O5253" s="117"/>
      <c r="P5253" s="117"/>
      <c r="Q5253" s="117"/>
      <c r="R5253" s="117"/>
    </row>
    <row r="5254" spans="11:18" ht="12.75" customHeight="1" x14ac:dyDescent="0.2">
      <c r="K5254" s="107"/>
      <c r="L5254" s="107"/>
      <c r="M5254" s="69"/>
      <c r="N5254" s="69"/>
      <c r="O5254" s="117"/>
      <c r="P5254" s="117"/>
      <c r="Q5254" s="117"/>
      <c r="R5254" s="117"/>
    </row>
    <row r="5255" spans="11:18" ht="12.75" customHeight="1" x14ac:dyDescent="0.2">
      <c r="K5255" s="107"/>
      <c r="L5255" s="107"/>
      <c r="M5255" s="69"/>
      <c r="N5255" s="69"/>
      <c r="O5255" s="117"/>
      <c r="P5255" s="117"/>
      <c r="Q5255" s="117"/>
      <c r="R5255" s="117"/>
    </row>
    <row r="5256" spans="11:18" ht="12.75" customHeight="1" x14ac:dyDescent="0.2">
      <c r="K5256" s="107"/>
      <c r="L5256" s="107"/>
      <c r="M5256" s="69"/>
      <c r="N5256" s="69"/>
      <c r="O5256" s="117"/>
      <c r="P5256" s="117"/>
      <c r="Q5256" s="117"/>
      <c r="R5256" s="117"/>
    </row>
    <row r="5257" spans="11:18" ht="12.75" customHeight="1" x14ac:dyDescent="0.2">
      <c r="K5257" s="107"/>
      <c r="L5257" s="107"/>
      <c r="M5257" s="69"/>
      <c r="N5257" s="69"/>
      <c r="O5257" s="117"/>
      <c r="P5257" s="117"/>
      <c r="Q5257" s="117"/>
      <c r="R5257" s="117"/>
    </row>
    <row r="5258" spans="11:18" ht="12.75" customHeight="1" x14ac:dyDescent="0.2">
      <c r="K5258" s="107"/>
      <c r="L5258" s="107"/>
      <c r="M5258" s="69"/>
      <c r="N5258" s="69"/>
      <c r="O5258" s="117"/>
      <c r="P5258" s="117"/>
      <c r="Q5258" s="117"/>
      <c r="R5258" s="117"/>
    </row>
    <row r="5259" spans="11:18" ht="12.75" customHeight="1" x14ac:dyDescent="0.2">
      <c r="K5259" s="107"/>
      <c r="L5259" s="107"/>
      <c r="M5259" s="69"/>
      <c r="N5259" s="69"/>
      <c r="O5259" s="117"/>
      <c r="P5259" s="117"/>
      <c r="Q5259" s="117"/>
      <c r="R5259" s="117"/>
    </row>
    <row r="5260" spans="11:18" ht="12.75" customHeight="1" x14ac:dyDescent="0.2">
      <c r="K5260" s="107"/>
      <c r="L5260" s="107"/>
      <c r="M5260" s="69"/>
      <c r="N5260" s="69"/>
      <c r="O5260" s="117"/>
      <c r="P5260" s="117"/>
      <c r="Q5260" s="117"/>
      <c r="R5260" s="117"/>
    </row>
    <row r="5261" spans="11:18" ht="12.75" customHeight="1" x14ac:dyDescent="0.2">
      <c r="K5261" s="107"/>
      <c r="L5261" s="107"/>
      <c r="M5261" s="69"/>
      <c r="N5261" s="69"/>
      <c r="O5261" s="117"/>
      <c r="P5261" s="117"/>
      <c r="Q5261" s="117"/>
      <c r="R5261" s="117"/>
    </row>
    <row r="5262" spans="11:18" ht="12.75" customHeight="1" x14ac:dyDescent="0.2">
      <c r="K5262" s="107"/>
      <c r="L5262" s="107"/>
      <c r="M5262" s="69"/>
      <c r="N5262" s="69"/>
      <c r="O5262" s="117"/>
      <c r="P5262" s="117"/>
      <c r="Q5262" s="117"/>
      <c r="R5262" s="117"/>
    </row>
    <row r="5263" spans="11:18" ht="12.75" customHeight="1" x14ac:dyDescent="0.2">
      <c r="K5263" s="107"/>
      <c r="L5263" s="107"/>
      <c r="M5263" s="69"/>
      <c r="N5263" s="69"/>
      <c r="O5263" s="117"/>
      <c r="P5263" s="117"/>
      <c r="Q5263" s="117"/>
      <c r="R5263" s="117"/>
    </row>
    <row r="5264" spans="11:18" ht="12.75" customHeight="1" x14ac:dyDescent="0.2">
      <c r="K5264" s="107"/>
      <c r="L5264" s="107"/>
      <c r="M5264" s="69"/>
      <c r="N5264" s="69"/>
      <c r="O5264" s="117"/>
      <c r="P5264" s="117"/>
      <c r="Q5264" s="117"/>
      <c r="R5264" s="117"/>
    </row>
    <row r="5265" spans="11:18" ht="12.75" customHeight="1" x14ac:dyDescent="0.2">
      <c r="K5265" s="107"/>
      <c r="L5265" s="107"/>
      <c r="M5265" s="69"/>
      <c r="N5265" s="69"/>
      <c r="O5265" s="117"/>
      <c r="P5265" s="117"/>
      <c r="Q5265" s="117"/>
      <c r="R5265" s="117"/>
    </row>
    <row r="5266" spans="11:18" ht="12.75" customHeight="1" x14ac:dyDescent="0.2">
      <c r="K5266" s="107"/>
      <c r="L5266" s="107"/>
      <c r="M5266" s="69"/>
      <c r="N5266" s="69"/>
      <c r="O5266" s="117"/>
      <c r="P5266" s="117"/>
      <c r="Q5266" s="117"/>
      <c r="R5266" s="117"/>
    </row>
    <row r="5267" spans="11:18" ht="12.75" customHeight="1" x14ac:dyDescent="0.2">
      <c r="K5267" s="107"/>
      <c r="L5267" s="107"/>
      <c r="M5267" s="69"/>
      <c r="N5267" s="69"/>
      <c r="O5267" s="117"/>
      <c r="P5267" s="117"/>
      <c r="Q5267" s="117"/>
      <c r="R5267" s="117"/>
    </row>
    <row r="5268" spans="11:18" ht="12.75" customHeight="1" x14ac:dyDescent="0.2">
      <c r="K5268" s="107"/>
      <c r="L5268" s="107"/>
      <c r="M5268" s="69"/>
      <c r="N5268" s="69"/>
      <c r="O5268" s="117"/>
      <c r="P5268" s="117"/>
      <c r="Q5268" s="117"/>
      <c r="R5268" s="117"/>
    </row>
    <row r="5269" spans="11:18" ht="12.75" customHeight="1" x14ac:dyDescent="0.2">
      <c r="K5269" s="107"/>
      <c r="L5269" s="107"/>
      <c r="M5269" s="69"/>
      <c r="N5269" s="69"/>
      <c r="O5269" s="117"/>
      <c r="P5269" s="117"/>
      <c r="Q5269" s="117"/>
      <c r="R5269" s="117"/>
    </row>
    <row r="5270" spans="11:18" ht="12.75" customHeight="1" x14ac:dyDescent="0.2">
      <c r="K5270" s="107"/>
      <c r="L5270" s="107"/>
      <c r="M5270" s="69"/>
      <c r="N5270" s="69"/>
      <c r="O5270" s="117"/>
      <c r="P5270" s="117"/>
      <c r="Q5270" s="117"/>
      <c r="R5270" s="117"/>
    </row>
    <row r="5271" spans="11:18" ht="12.75" customHeight="1" x14ac:dyDescent="0.2">
      <c r="K5271" s="107"/>
      <c r="L5271" s="107"/>
      <c r="M5271" s="69"/>
      <c r="N5271" s="69"/>
      <c r="O5271" s="117"/>
      <c r="P5271" s="117"/>
      <c r="Q5271" s="117"/>
      <c r="R5271" s="117"/>
    </row>
    <row r="5272" spans="11:18" ht="12.75" customHeight="1" x14ac:dyDescent="0.2">
      <c r="K5272" s="107"/>
      <c r="L5272" s="107"/>
      <c r="M5272" s="69"/>
      <c r="N5272" s="69"/>
      <c r="O5272" s="117"/>
      <c r="P5272" s="117"/>
      <c r="Q5272" s="117"/>
      <c r="R5272" s="117"/>
    </row>
    <row r="5273" spans="11:18" ht="12.75" customHeight="1" x14ac:dyDescent="0.2">
      <c r="K5273" s="107"/>
      <c r="L5273" s="107"/>
      <c r="M5273" s="69"/>
      <c r="N5273" s="69"/>
      <c r="O5273" s="117"/>
      <c r="P5273" s="117"/>
      <c r="Q5273" s="117"/>
      <c r="R5273" s="117"/>
    </row>
    <row r="5274" spans="11:18" ht="12.75" customHeight="1" x14ac:dyDescent="0.2">
      <c r="K5274" s="107"/>
      <c r="L5274" s="107"/>
      <c r="M5274" s="69"/>
      <c r="N5274" s="69"/>
      <c r="O5274" s="117"/>
      <c r="P5274" s="117"/>
      <c r="Q5274" s="117"/>
      <c r="R5274" s="117"/>
    </row>
    <row r="5275" spans="11:18" ht="12.75" customHeight="1" x14ac:dyDescent="0.2">
      <c r="K5275" s="107"/>
      <c r="L5275" s="107"/>
      <c r="M5275" s="69"/>
      <c r="N5275" s="69"/>
      <c r="O5275" s="117"/>
      <c r="P5275" s="117"/>
      <c r="Q5275" s="117"/>
      <c r="R5275" s="117"/>
    </row>
    <row r="5276" spans="11:18" ht="12.75" customHeight="1" x14ac:dyDescent="0.2">
      <c r="K5276" s="107"/>
      <c r="L5276" s="107"/>
      <c r="M5276" s="69"/>
      <c r="N5276" s="69"/>
      <c r="O5276" s="117"/>
      <c r="P5276" s="117"/>
      <c r="Q5276" s="117"/>
      <c r="R5276" s="117"/>
    </row>
    <row r="5277" spans="11:18" ht="12.75" customHeight="1" x14ac:dyDescent="0.2">
      <c r="K5277" s="107"/>
      <c r="L5277" s="107"/>
      <c r="M5277" s="69"/>
      <c r="N5277" s="69"/>
      <c r="O5277" s="117"/>
      <c r="P5277" s="117"/>
      <c r="Q5277" s="117"/>
      <c r="R5277" s="117"/>
    </row>
    <row r="5278" spans="11:18" ht="12.75" customHeight="1" x14ac:dyDescent="0.2">
      <c r="K5278" s="107"/>
      <c r="L5278" s="107"/>
      <c r="M5278" s="69"/>
      <c r="N5278" s="69"/>
      <c r="O5278" s="117"/>
      <c r="P5278" s="117"/>
      <c r="Q5278" s="117"/>
      <c r="R5278" s="117"/>
    </row>
    <row r="5279" spans="11:18" ht="12.75" customHeight="1" x14ac:dyDescent="0.2">
      <c r="K5279" s="107"/>
      <c r="L5279" s="107"/>
      <c r="M5279" s="69"/>
      <c r="N5279" s="69"/>
      <c r="O5279" s="117"/>
      <c r="P5279" s="117"/>
      <c r="Q5279" s="117"/>
      <c r="R5279" s="117"/>
    </row>
    <row r="5280" spans="11:18" ht="12.75" customHeight="1" x14ac:dyDescent="0.2">
      <c r="K5280" s="107"/>
      <c r="L5280" s="107"/>
      <c r="M5280" s="69"/>
      <c r="N5280" s="69"/>
      <c r="O5280" s="117"/>
      <c r="P5280" s="117"/>
      <c r="Q5280" s="117"/>
      <c r="R5280" s="117"/>
    </row>
    <row r="5281" spans="11:18" ht="12.75" customHeight="1" x14ac:dyDescent="0.2">
      <c r="K5281" s="107"/>
      <c r="L5281" s="107"/>
      <c r="M5281" s="69"/>
      <c r="N5281" s="69"/>
      <c r="O5281" s="117"/>
      <c r="P5281" s="117"/>
      <c r="Q5281" s="117"/>
      <c r="R5281" s="117"/>
    </row>
    <row r="5282" spans="11:18" ht="12.75" customHeight="1" x14ac:dyDescent="0.2">
      <c r="K5282" s="107"/>
      <c r="L5282" s="107"/>
      <c r="M5282" s="69"/>
      <c r="N5282" s="69"/>
      <c r="O5282" s="117"/>
      <c r="P5282" s="117"/>
      <c r="Q5282" s="117"/>
      <c r="R5282" s="117"/>
    </row>
    <row r="5283" spans="11:18" ht="12.75" customHeight="1" x14ac:dyDescent="0.2">
      <c r="K5283" s="107"/>
      <c r="L5283" s="107"/>
      <c r="M5283" s="69"/>
      <c r="N5283" s="69"/>
      <c r="O5283" s="117"/>
      <c r="P5283" s="117"/>
      <c r="Q5283" s="117"/>
      <c r="R5283" s="117"/>
    </row>
    <row r="5284" spans="11:18" ht="12.75" customHeight="1" x14ac:dyDescent="0.2">
      <c r="K5284" s="107"/>
      <c r="L5284" s="107"/>
      <c r="M5284" s="69"/>
      <c r="N5284" s="69"/>
      <c r="O5284" s="117"/>
      <c r="P5284" s="117"/>
      <c r="Q5284" s="117"/>
      <c r="R5284" s="117"/>
    </row>
    <row r="5285" spans="11:18" ht="12.75" customHeight="1" x14ac:dyDescent="0.2">
      <c r="K5285" s="107"/>
      <c r="L5285" s="107"/>
      <c r="M5285" s="69"/>
      <c r="N5285" s="69"/>
      <c r="O5285" s="117"/>
      <c r="P5285" s="117"/>
      <c r="Q5285" s="117"/>
      <c r="R5285" s="117"/>
    </row>
    <row r="5286" spans="11:18" ht="12.75" customHeight="1" x14ac:dyDescent="0.2">
      <c r="K5286" s="107"/>
      <c r="L5286" s="107"/>
      <c r="M5286" s="69"/>
      <c r="N5286" s="69"/>
      <c r="O5286" s="117"/>
      <c r="P5286" s="117"/>
      <c r="Q5286" s="117"/>
      <c r="R5286" s="117"/>
    </row>
    <row r="5287" spans="11:18" ht="12.75" customHeight="1" x14ac:dyDescent="0.2">
      <c r="K5287" s="107"/>
      <c r="L5287" s="107"/>
      <c r="M5287" s="69"/>
      <c r="N5287" s="69"/>
      <c r="O5287" s="117"/>
      <c r="P5287" s="117"/>
      <c r="Q5287" s="117"/>
      <c r="R5287" s="117"/>
    </row>
    <row r="5288" spans="11:18" ht="12.75" customHeight="1" x14ac:dyDescent="0.2">
      <c r="K5288" s="107"/>
      <c r="L5288" s="107"/>
      <c r="M5288" s="69"/>
      <c r="N5288" s="69"/>
      <c r="O5288" s="117"/>
      <c r="P5288" s="117"/>
      <c r="Q5288" s="117"/>
      <c r="R5288" s="117"/>
    </row>
    <row r="5289" spans="11:18" ht="12.75" customHeight="1" x14ac:dyDescent="0.2">
      <c r="K5289" s="107"/>
      <c r="L5289" s="107"/>
      <c r="M5289" s="69"/>
      <c r="N5289" s="69"/>
      <c r="O5289" s="117"/>
      <c r="P5289" s="117"/>
      <c r="Q5289" s="117"/>
      <c r="R5289" s="117"/>
    </row>
    <row r="5290" spans="11:18" ht="12.75" customHeight="1" x14ac:dyDescent="0.2">
      <c r="K5290" s="107"/>
      <c r="L5290" s="107"/>
      <c r="M5290" s="69"/>
      <c r="N5290" s="69"/>
      <c r="O5290" s="117"/>
      <c r="P5290" s="117"/>
      <c r="Q5290" s="117"/>
      <c r="R5290" s="117"/>
    </row>
    <row r="5291" spans="11:18" ht="12.75" customHeight="1" x14ac:dyDescent="0.2">
      <c r="K5291" s="107"/>
      <c r="L5291" s="107"/>
      <c r="M5291" s="69"/>
      <c r="N5291" s="69"/>
      <c r="O5291" s="117"/>
      <c r="P5291" s="117"/>
      <c r="Q5291" s="117"/>
      <c r="R5291" s="117"/>
    </row>
    <row r="5292" spans="11:18" ht="12.75" customHeight="1" x14ac:dyDescent="0.2">
      <c r="K5292" s="107"/>
      <c r="L5292" s="107"/>
      <c r="M5292" s="69"/>
      <c r="N5292" s="69"/>
      <c r="O5292" s="117"/>
      <c r="P5292" s="117"/>
      <c r="Q5292" s="117"/>
      <c r="R5292" s="117"/>
    </row>
    <row r="5293" spans="11:18" ht="12.75" customHeight="1" x14ac:dyDescent="0.2">
      <c r="K5293" s="107"/>
      <c r="L5293" s="107"/>
      <c r="M5293" s="69"/>
      <c r="N5293" s="69"/>
      <c r="O5293" s="117"/>
      <c r="P5293" s="117"/>
      <c r="Q5293" s="117"/>
      <c r="R5293" s="117"/>
    </row>
    <row r="5294" spans="11:18" ht="12.75" customHeight="1" x14ac:dyDescent="0.2">
      <c r="K5294" s="107"/>
      <c r="L5294" s="107"/>
      <c r="M5294" s="69"/>
      <c r="N5294" s="69"/>
      <c r="O5294" s="117"/>
      <c r="P5294" s="117"/>
      <c r="Q5294" s="117"/>
      <c r="R5294" s="117"/>
    </row>
    <row r="5295" spans="11:18" ht="12.75" customHeight="1" x14ac:dyDescent="0.2">
      <c r="K5295" s="107"/>
      <c r="L5295" s="107"/>
      <c r="M5295" s="69"/>
      <c r="N5295" s="69"/>
      <c r="O5295" s="117"/>
      <c r="P5295" s="117"/>
      <c r="Q5295" s="117"/>
      <c r="R5295" s="117"/>
    </row>
    <row r="5296" spans="11:18" ht="12.75" customHeight="1" x14ac:dyDescent="0.2">
      <c r="K5296" s="107"/>
      <c r="L5296" s="107"/>
      <c r="M5296" s="69"/>
      <c r="N5296" s="69"/>
      <c r="O5296" s="117"/>
      <c r="P5296" s="117"/>
      <c r="Q5296" s="117"/>
      <c r="R5296" s="117"/>
    </row>
    <row r="5297" spans="11:18" ht="12.75" customHeight="1" x14ac:dyDescent="0.2">
      <c r="K5297" s="107"/>
      <c r="L5297" s="107"/>
      <c r="M5297" s="69"/>
      <c r="N5297" s="69"/>
      <c r="O5297" s="117"/>
      <c r="P5297" s="117"/>
      <c r="Q5297" s="117"/>
      <c r="R5297" s="117"/>
    </row>
    <row r="5298" spans="11:18" ht="12.75" customHeight="1" x14ac:dyDescent="0.2">
      <c r="K5298" s="107"/>
      <c r="L5298" s="107"/>
      <c r="M5298" s="69"/>
      <c r="N5298" s="69"/>
      <c r="O5298" s="117"/>
      <c r="P5298" s="117"/>
      <c r="Q5298" s="117"/>
      <c r="R5298" s="117"/>
    </row>
    <row r="5299" spans="11:18" ht="12.75" customHeight="1" x14ac:dyDescent="0.2">
      <c r="K5299" s="107"/>
      <c r="L5299" s="107"/>
      <c r="M5299" s="69"/>
      <c r="N5299" s="69"/>
      <c r="O5299" s="117"/>
      <c r="P5299" s="117"/>
      <c r="Q5299" s="117"/>
      <c r="R5299" s="117"/>
    </row>
    <row r="5300" spans="11:18" ht="12.75" customHeight="1" x14ac:dyDescent="0.2">
      <c r="K5300" s="107"/>
      <c r="L5300" s="107"/>
      <c r="M5300" s="69"/>
      <c r="N5300" s="69"/>
      <c r="O5300" s="117"/>
      <c r="P5300" s="117"/>
      <c r="Q5300" s="117"/>
      <c r="R5300" s="117"/>
    </row>
    <row r="5301" spans="11:18" ht="12.75" customHeight="1" x14ac:dyDescent="0.2">
      <c r="K5301" s="107"/>
      <c r="L5301" s="107"/>
      <c r="M5301" s="69"/>
      <c r="N5301" s="69"/>
      <c r="O5301" s="117"/>
      <c r="P5301" s="117"/>
      <c r="Q5301" s="117"/>
      <c r="R5301" s="117"/>
    </row>
    <row r="5302" spans="11:18" ht="12.75" customHeight="1" x14ac:dyDescent="0.2">
      <c r="K5302" s="107"/>
      <c r="L5302" s="107"/>
      <c r="M5302" s="69"/>
      <c r="N5302" s="69"/>
      <c r="O5302" s="117"/>
      <c r="P5302" s="117"/>
      <c r="Q5302" s="117"/>
      <c r="R5302" s="117"/>
    </row>
    <row r="5303" spans="11:18" ht="12.75" customHeight="1" x14ac:dyDescent="0.2">
      <c r="K5303" s="107"/>
      <c r="L5303" s="107"/>
      <c r="M5303" s="69"/>
      <c r="N5303" s="69"/>
      <c r="O5303" s="117"/>
      <c r="P5303" s="117"/>
      <c r="Q5303" s="117"/>
      <c r="R5303" s="117"/>
    </row>
    <row r="5304" spans="11:18" ht="12.75" customHeight="1" x14ac:dyDescent="0.2">
      <c r="K5304" s="107"/>
      <c r="L5304" s="107"/>
      <c r="M5304" s="69"/>
      <c r="N5304" s="69"/>
      <c r="O5304" s="117"/>
      <c r="P5304" s="117"/>
      <c r="Q5304" s="117"/>
      <c r="R5304" s="117"/>
    </row>
    <row r="5305" spans="11:18" ht="12.75" customHeight="1" x14ac:dyDescent="0.2">
      <c r="K5305" s="107"/>
      <c r="L5305" s="107"/>
      <c r="M5305" s="69"/>
      <c r="N5305" s="69"/>
      <c r="O5305" s="117"/>
      <c r="P5305" s="117"/>
      <c r="Q5305" s="117"/>
      <c r="R5305" s="117"/>
    </row>
    <row r="5306" spans="11:18" ht="12.75" customHeight="1" x14ac:dyDescent="0.2">
      <c r="K5306" s="107"/>
      <c r="L5306" s="107"/>
      <c r="M5306" s="69"/>
      <c r="N5306" s="69"/>
      <c r="O5306" s="117"/>
      <c r="P5306" s="117"/>
      <c r="Q5306" s="117"/>
      <c r="R5306" s="117"/>
    </row>
    <row r="5307" spans="11:18" ht="12.75" customHeight="1" x14ac:dyDescent="0.2">
      <c r="K5307" s="107"/>
      <c r="L5307" s="107"/>
      <c r="M5307" s="69"/>
      <c r="N5307" s="69"/>
      <c r="O5307" s="117"/>
      <c r="P5307" s="117"/>
      <c r="Q5307" s="117"/>
      <c r="R5307" s="117"/>
    </row>
    <row r="5308" spans="11:18" ht="12.75" customHeight="1" x14ac:dyDescent="0.2">
      <c r="K5308" s="107"/>
      <c r="L5308" s="107"/>
      <c r="M5308" s="69"/>
      <c r="N5308" s="69"/>
      <c r="O5308" s="117"/>
      <c r="P5308" s="117"/>
      <c r="Q5308" s="117"/>
      <c r="R5308" s="117"/>
    </row>
    <row r="5309" spans="11:18" ht="12.75" customHeight="1" x14ac:dyDescent="0.2">
      <c r="K5309" s="107"/>
      <c r="L5309" s="107"/>
      <c r="M5309" s="69"/>
      <c r="N5309" s="69"/>
      <c r="O5309" s="117"/>
      <c r="P5309" s="117"/>
      <c r="Q5309" s="117"/>
      <c r="R5309" s="117"/>
    </row>
    <row r="5310" spans="11:18" ht="12.75" customHeight="1" x14ac:dyDescent="0.2">
      <c r="K5310" s="107"/>
      <c r="L5310" s="107"/>
      <c r="M5310" s="69"/>
      <c r="N5310" s="69"/>
      <c r="O5310" s="117"/>
      <c r="P5310" s="117"/>
      <c r="Q5310" s="117"/>
      <c r="R5310" s="117"/>
    </row>
    <row r="5311" spans="11:18" ht="12.75" customHeight="1" x14ac:dyDescent="0.2">
      <c r="K5311" s="107"/>
      <c r="L5311" s="107"/>
      <c r="M5311" s="69"/>
      <c r="N5311" s="69"/>
      <c r="O5311" s="117"/>
      <c r="P5311" s="117"/>
      <c r="Q5311" s="117"/>
      <c r="R5311" s="117"/>
    </row>
    <row r="5312" spans="11:18" ht="12.75" customHeight="1" x14ac:dyDescent="0.2">
      <c r="K5312" s="107"/>
      <c r="L5312" s="107"/>
      <c r="M5312" s="69"/>
      <c r="N5312" s="69"/>
      <c r="O5312" s="117"/>
      <c r="P5312" s="117"/>
      <c r="Q5312" s="117"/>
      <c r="R5312" s="117"/>
    </row>
    <row r="5313" spans="11:18" ht="12.75" customHeight="1" x14ac:dyDescent="0.2">
      <c r="K5313" s="107"/>
      <c r="L5313" s="107"/>
      <c r="M5313" s="69"/>
      <c r="N5313" s="69"/>
      <c r="O5313" s="117"/>
      <c r="P5313" s="117"/>
      <c r="Q5313" s="117"/>
      <c r="R5313" s="117"/>
    </row>
    <row r="5314" spans="11:18" ht="12.75" customHeight="1" x14ac:dyDescent="0.2">
      <c r="K5314" s="107"/>
      <c r="L5314" s="107"/>
      <c r="M5314" s="69"/>
      <c r="N5314" s="69"/>
      <c r="O5314" s="117"/>
      <c r="P5314" s="117"/>
      <c r="Q5314" s="117"/>
      <c r="R5314" s="117"/>
    </row>
    <row r="5315" spans="11:18" ht="12.75" customHeight="1" x14ac:dyDescent="0.2">
      <c r="K5315" s="107"/>
      <c r="L5315" s="107"/>
      <c r="M5315" s="69"/>
      <c r="N5315" s="69"/>
      <c r="O5315" s="117"/>
      <c r="P5315" s="117"/>
      <c r="Q5315" s="117"/>
      <c r="R5315" s="117"/>
    </row>
    <row r="5316" spans="11:18" ht="12.75" customHeight="1" x14ac:dyDescent="0.2">
      <c r="K5316" s="107"/>
      <c r="L5316" s="107"/>
      <c r="M5316" s="69"/>
      <c r="N5316" s="69"/>
      <c r="O5316" s="117"/>
      <c r="P5316" s="117"/>
      <c r="Q5316" s="117"/>
      <c r="R5316" s="117"/>
    </row>
    <row r="5317" spans="11:18" ht="12.75" customHeight="1" x14ac:dyDescent="0.2">
      <c r="K5317" s="107"/>
      <c r="L5317" s="107"/>
      <c r="M5317" s="69"/>
      <c r="N5317" s="69"/>
      <c r="O5317" s="117"/>
      <c r="P5317" s="117"/>
      <c r="Q5317" s="117"/>
      <c r="R5317" s="117"/>
    </row>
    <row r="5318" spans="11:18" ht="12.75" customHeight="1" x14ac:dyDescent="0.2">
      <c r="K5318" s="107"/>
      <c r="L5318" s="107"/>
      <c r="M5318" s="69"/>
      <c r="N5318" s="69"/>
      <c r="O5318" s="117"/>
      <c r="P5318" s="117"/>
      <c r="Q5318" s="117"/>
      <c r="R5318" s="117"/>
    </row>
    <row r="5319" spans="11:18" ht="12.75" customHeight="1" x14ac:dyDescent="0.2">
      <c r="K5319" s="107"/>
      <c r="L5319" s="107"/>
      <c r="M5319" s="69"/>
      <c r="N5319" s="69"/>
      <c r="O5319" s="117"/>
      <c r="P5319" s="117"/>
      <c r="Q5319" s="117"/>
      <c r="R5319" s="117"/>
    </row>
    <row r="5320" spans="11:18" ht="12.75" customHeight="1" x14ac:dyDescent="0.2">
      <c r="K5320" s="107"/>
      <c r="L5320" s="107"/>
      <c r="M5320" s="69"/>
      <c r="N5320" s="69"/>
      <c r="O5320" s="117"/>
      <c r="P5320" s="117"/>
      <c r="Q5320" s="117"/>
      <c r="R5320" s="117"/>
    </row>
    <row r="5321" spans="11:18" ht="12.75" customHeight="1" x14ac:dyDescent="0.2">
      <c r="K5321" s="107"/>
      <c r="L5321" s="107"/>
      <c r="M5321" s="69"/>
      <c r="N5321" s="69"/>
      <c r="O5321" s="117"/>
      <c r="P5321" s="117"/>
      <c r="Q5321" s="117"/>
      <c r="R5321" s="117"/>
    </row>
    <row r="5322" spans="11:18" ht="12.75" customHeight="1" x14ac:dyDescent="0.2">
      <c r="K5322" s="107"/>
      <c r="L5322" s="107"/>
      <c r="M5322" s="69"/>
      <c r="N5322" s="69"/>
      <c r="O5322" s="117"/>
      <c r="P5322" s="117"/>
      <c r="Q5322" s="117"/>
      <c r="R5322" s="117"/>
    </row>
    <row r="5323" spans="11:18" ht="12.75" customHeight="1" x14ac:dyDescent="0.2">
      <c r="K5323" s="107"/>
      <c r="L5323" s="107"/>
      <c r="M5323" s="69"/>
      <c r="N5323" s="69"/>
      <c r="O5323" s="117"/>
      <c r="P5323" s="117"/>
      <c r="Q5323" s="117"/>
      <c r="R5323" s="117"/>
    </row>
    <row r="5324" spans="11:18" ht="12.75" customHeight="1" x14ac:dyDescent="0.2">
      <c r="K5324" s="107"/>
      <c r="L5324" s="107"/>
      <c r="M5324" s="69"/>
      <c r="N5324" s="69"/>
      <c r="O5324" s="117"/>
      <c r="P5324" s="117"/>
      <c r="Q5324" s="117"/>
      <c r="R5324" s="117"/>
    </row>
    <row r="5325" spans="11:18" ht="12.75" customHeight="1" x14ac:dyDescent="0.2">
      <c r="K5325" s="107"/>
      <c r="L5325" s="107"/>
      <c r="M5325" s="69"/>
      <c r="N5325" s="69"/>
      <c r="O5325" s="117"/>
      <c r="P5325" s="117"/>
      <c r="Q5325" s="117"/>
      <c r="R5325" s="117"/>
    </row>
    <row r="5326" spans="11:18" ht="12.75" customHeight="1" x14ac:dyDescent="0.2">
      <c r="K5326" s="107"/>
      <c r="L5326" s="107"/>
      <c r="M5326" s="69"/>
      <c r="N5326" s="69"/>
      <c r="O5326" s="117"/>
      <c r="P5326" s="117"/>
      <c r="Q5326" s="117"/>
      <c r="R5326" s="117"/>
    </row>
    <row r="5327" spans="11:18" ht="12.75" customHeight="1" x14ac:dyDescent="0.2">
      <c r="K5327" s="107"/>
      <c r="L5327" s="107"/>
      <c r="M5327" s="69"/>
      <c r="N5327" s="69"/>
      <c r="O5327" s="117"/>
      <c r="P5327" s="117"/>
      <c r="Q5327" s="117"/>
      <c r="R5327" s="117"/>
    </row>
    <row r="5328" spans="11:18" ht="12.75" customHeight="1" x14ac:dyDescent="0.2">
      <c r="K5328" s="107"/>
      <c r="L5328" s="107"/>
      <c r="M5328" s="69"/>
      <c r="N5328" s="69"/>
      <c r="O5328" s="117"/>
      <c r="P5328" s="117"/>
      <c r="Q5328" s="117"/>
      <c r="R5328" s="117"/>
    </row>
    <row r="5329" spans="11:18" ht="12.75" customHeight="1" x14ac:dyDescent="0.2">
      <c r="K5329" s="107"/>
      <c r="L5329" s="107"/>
      <c r="M5329" s="69"/>
      <c r="N5329" s="69"/>
      <c r="O5329" s="117"/>
      <c r="P5329" s="117"/>
      <c r="Q5329" s="117"/>
      <c r="R5329" s="117"/>
    </row>
    <row r="5330" spans="11:18" ht="12.75" customHeight="1" x14ac:dyDescent="0.2">
      <c r="K5330" s="107"/>
      <c r="L5330" s="107"/>
      <c r="M5330" s="69"/>
      <c r="N5330" s="69"/>
      <c r="O5330" s="117"/>
      <c r="P5330" s="117"/>
      <c r="Q5330" s="117"/>
      <c r="R5330" s="117"/>
    </row>
    <row r="5331" spans="11:18" ht="12.75" customHeight="1" x14ac:dyDescent="0.2">
      <c r="K5331" s="107"/>
      <c r="L5331" s="107"/>
      <c r="M5331" s="69"/>
      <c r="N5331" s="69"/>
      <c r="O5331" s="117"/>
      <c r="P5331" s="117"/>
      <c r="Q5331" s="117"/>
      <c r="R5331" s="117"/>
    </row>
    <row r="5332" spans="11:18" ht="12.75" customHeight="1" x14ac:dyDescent="0.2">
      <c r="K5332" s="107"/>
      <c r="L5332" s="107"/>
      <c r="M5332" s="69"/>
      <c r="N5332" s="69"/>
      <c r="O5332" s="117"/>
      <c r="P5332" s="117"/>
      <c r="Q5332" s="117"/>
      <c r="R5332" s="117"/>
    </row>
    <row r="5333" spans="11:18" ht="12.75" customHeight="1" x14ac:dyDescent="0.2">
      <c r="K5333" s="107"/>
      <c r="L5333" s="107"/>
      <c r="M5333" s="69"/>
      <c r="N5333" s="69"/>
      <c r="O5333" s="117"/>
      <c r="P5333" s="117"/>
      <c r="Q5333" s="117"/>
      <c r="R5333" s="117"/>
    </row>
    <row r="5334" spans="11:18" ht="12.75" customHeight="1" x14ac:dyDescent="0.2">
      <c r="K5334" s="107"/>
      <c r="L5334" s="107"/>
      <c r="M5334" s="69"/>
      <c r="N5334" s="69"/>
      <c r="O5334" s="117"/>
      <c r="P5334" s="117"/>
      <c r="Q5334" s="117"/>
      <c r="R5334" s="117"/>
    </row>
    <row r="5335" spans="11:18" ht="12.75" customHeight="1" x14ac:dyDescent="0.2">
      <c r="K5335" s="107"/>
      <c r="L5335" s="107"/>
      <c r="M5335" s="69"/>
      <c r="N5335" s="69"/>
      <c r="O5335" s="117"/>
      <c r="P5335" s="117"/>
      <c r="Q5335" s="117"/>
      <c r="R5335" s="117"/>
    </row>
    <row r="5336" spans="11:18" ht="12.75" customHeight="1" x14ac:dyDescent="0.2">
      <c r="K5336" s="107"/>
      <c r="L5336" s="107"/>
      <c r="M5336" s="69"/>
      <c r="N5336" s="69"/>
      <c r="O5336" s="117"/>
      <c r="P5336" s="117"/>
      <c r="Q5336" s="117"/>
      <c r="R5336" s="117"/>
    </row>
    <row r="5337" spans="11:18" ht="12.75" customHeight="1" x14ac:dyDescent="0.2">
      <c r="K5337" s="107"/>
      <c r="L5337" s="107"/>
      <c r="M5337" s="69"/>
      <c r="N5337" s="69"/>
      <c r="O5337" s="117"/>
      <c r="P5337" s="117"/>
      <c r="Q5337" s="117"/>
      <c r="R5337" s="117"/>
    </row>
    <row r="5338" spans="11:18" ht="12.75" customHeight="1" x14ac:dyDescent="0.2">
      <c r="K5338" s="107"/>
      <c r="L5338" s="107"/>
      <c r="M5338" s="69"/>
      <c r="N5338" s="69"/>
      <c r="O5338" s="117"/>
      <c r="P5338" s="117"/>
      <c r="Q5338" s="117"/>
      <c r="R5338" s="117"/>
    </row>
    <row r="5339" spans="11:18" ht="12.75" customHeight="1" x14ac:dyDescent="0.2">
      <c r="K5339" s="107"/>
      <c r="L5339" s="107"/>
      <c r="M5339" s="69"/>
      <c r="N5339" s="69"/>
      <c r="O5339" s="117"/>
      <c r="P5339" s="117"/>
      <c r="Q5339" s="117"/>
      <c r="R5339" s="117"/>
    </row>
    <row r="5340" spans="11:18" ht="12.75" customHeight="1" x14ac:dyDescent="0.2">
      <c r="K5340" s="107"/>
      <c r="L5340" s="107"/>
      <c r="M5340" s="69"/>
      <c r="N5340" s="69"/>
      <c r="O5340" s="117"/>
      <c r="P5340" s="117"/>
      <c r="Q5340" s="117"/>
      <c r="R5340" s="117"/>
    </row>
    <row r="5341" spans="11:18" ht="12.75" customHeight="1" x14ac:dyDescent="0.2">
      <c r="K5341" s="107"/>
      <c r="L5341" s="107"/>
      <c r="M5341" s="69"/>
      <c r="N5341" s="69"/>
      <c r="O5341" s="117"/>
      <c r="P5341" s="117"/>
      <c r="Q5341" s="117"/>
      <c r="R5341" s="117"/>
    </row>
    <row r="5342" spans="11:18" ht="12.75" customHeight="1" x14ac:dyDescent="0.2">
      <c r="K5342" s="107"/>
      <c r="L5342" s="107"/>
      <c r="M5342" s="69"/>
      <c r="N5342" s="69"/>
      <c r="O5342" s="117"/>
      <c r="P5342" s="117"/>
      <c r="Q5342" s="117"/>
      <c r="R5342" s="117"/>
    </row>
    <row r="5343" spans="11:18" ht="12.75" customHeight="1" x14ac:dyDescent="0.2">
      <c r="K5343" s="107"/>
      <c r="L5343" s="107"/>
      <c r="M5343" s="69"/>
      <c r="N5343" s="69"/>
      <c r="O5343" s="117"/>
      <c r="P5343" s="117"/>
      <c r="Q5343" s="117"/>
      <c r="R5343" s="117"/>
    </row>
    <row r="5344" spans="11:18" ht="12.75" customHeight="1" x14ac:dyDescent="0.2">
      <c r="K5344" s="107"/>
      <c r="L5344" s="107"/>
      <c r="M5344" s="69"/>
      <c r="N5344" s="69"/>
      <c r="O5344" s="117"/>
      <c r="P5344" s="117"/>
      <c r="Q5344" s="117"/>
      <c r="R5344" s="117"/>
    </row>
    <row r="5345" spans="11:18" ht="12.75" customHeight="1" x14ac:dyDescent="0.2">
      <c r="K5345" s="107"/>
      <c r="L5345" s="107"/>
      <c r="M5345" s="69"/>
      <c r="N5345" s="69"/>
      <c r="O5345" s="117"/>
      <c r="P5345" s="117"/>
      <c r="Q5345" s="117"/>
      <c r="R5345" s="117"/>
    </row>
    <row r="5346" spans="11:18" ht="12.75" customHeight="1" x14ac:dyDescent="0.2">
      <c r="K5346" s="107"/>
      <c r="L5346" s="107"/>
      <c r="M5346" s="69"/>
      <c r="N5346" s="69"/>
      <c r="O5346" s="117"/>
      <c r="P5346" s="117"/>
      <c r="Q5346" s="117"/>
      <c r="R5346" s="117"/>
    </row>
    <row r="5347" spans="11:18" ht="12.75" customHeight="1" x14ac:dyDescent="0.2">
      <c r="K5347" s="107"/>
      <c r="L5347" s="107"/>
      <c r="M5347" s="69"/>
      <c r="N5347" s="69"/>
      <c r="O5347" s="117"/>
      <c r="P5347" s="117"/>
      <c r="Q5347" s="117"/>
      <c r="R5347" s="117"/>
    </row>
    <row r="5348" spans="11:18" ht="12.75" customHeight="1" x14ac:dyDescent="0.2">
      <c r="K5348" s="107"/>
      <c r="L5348" s="107"/>
      <c r="M5348" s="69"/>
      <c r="N5348" s="69"/>
      <c r="O5348" s="117"/>
      <c r="P5348" s="117"/>
      <c r="Q5348" s="117"/>
      <c r="R5348" s="117"/>
    </row>
    <row r="5349" spans="11:18" ht="12.75" customHeight="1" x14ac:dyDescent="0.2">
      <c r="K5349" s="107"/>
      <c r="L5349" s="107"/>
      <c r="M5349" s="69"/>
      <c r="N5349" s="69"/>
      <c r="O5349" s="117"/>
      <c r="P5349" s="117"/>
      <c r="Q5349" s="117"/>
      <c r="R5349" s="117"/>
    </row>
    <row r="5350" spans="11:18" ht="12.75" customHeight="1" x14ac:dyDescent="0.2">
      <c r="K5350" s="107"/>
      <c r="L5350" s="107"/>
      <c r="M5350" s="69"/>
      <c r="N5350" s="69"/>
      <c r="O5350" s="117"/>
      <c r="P5350" s="117"/>
      <c r="Q5350" s="117"/>
      <c r="R5350" s="117"/>
    </row>
    <row r="5351" spans="11:18" ht="12.75" customHeight="1" x14ac:dyDescent="0.2">
      <c r="K5351" s="107"/>
      <c r="L5351" s="107"/>
      <c r="M5351" s="69"/>
      <c r="N5351" s="69"/>
      <c r="O5351" s="117"/>
      <c r="P5351" s="117"/>
      <c r="Q5351" s="117"/>
      <c r="R5351" s="117"/>
    </row>
    <row r="5352" spans="11:18" ht="12.75" customHeight="1" x14ac:dyDescent="0.2">
      <c r="K5352" s="107"/>
      <c r="L5352" s="107"/>
      <c r="M5352" s="69"/>
      <c r="N5352" s="69"/>
      <c r="O5352" s="117"/>
      <c r="P5352" s="117"/>
      <c r="Q5352" s="117"/>
      <c r="R5352" s="117"/>
    </row>
    <row r="5353" spans="11:18" ht="12.75" customHeight="1" x14ac:dyDescent="0.2">
      <c r="K5353" s="107"/>
      <c r="L5353" s="107"/>
      <c r="M5353" s="69"/>
      <c r="N5353" s="69"/>
      <c r="O5353" s="117"/>
      <c r="P5353" s="117"/>
      <c r="Q5353" s="117"/>
      <c r="R5353" s="117"/>
    </row>
    <row r="5354" spans="11:18" ht="12.75" customHeight="1" x14ac:dyDescent="0.2">
      <c r="K5354" s="107"/>
      <c r="L5354" s="107"/>
      <c r="M5354" s="69"/>
      <c r="N5354" s="69"/>
      <c r="O5354" s="117"/>
      <c r="P5354" s="117"/>
      <c r="Q5354" s="117"/>
      <c r="R5354" s="117"/>
    </row>
    <row r="5355" spans="11:18" ht="12.75" customHeight="1" x14ac:dyDescent="0.2">
      <c r="K5355" s="107"/>
      <c r="L5355" s="107"/>
      <c r="M5355" s="69"/>
      <c r="N5355" s="69"/>
      <c r="O5355" s="117"/>
      <c r="P5355" s="117"/>
      <c r="Q5355" s="117"/>
      <c r="R5355" s="117"/>
    </row>
    <row r="5356" spans="11:18" ht="12.75" customHeight="1" x14ac:dyDescent="0.2">
      <c r="K5356" s="107"/>
      <c r="L5356" s="107"/>
      <c r="M5356" s="69"/>
      <c r="N5356" s="69"/>
      <c r="O5356" s="117"/>
      <c r="P5356" s="117"/>
      <c r="Q5356" s="117"/>
      <c r="R5356" s="117"/>
    </row>
    <row r="5357" spans="11:18" ht="12.75" customHeight="1" x14ac:dyDescent="0.2">
      <c r="K5357" s="107"/>
      <c r="L5357" s="107"/>
      <c r="M5357" s="69"/>
      <c r="N5357" s="69"/>
      <c r="O5357" s="117"/>
      <c r="P5357" s="117"/>
      <c r="Q5357" s="117"/>
      <c r="R5357" s="117"/>
    </row>
    <row r="5358" spans="11:18" ht="12.75" customHeight="1" x14ac:dyDescent="0.2">
      <c r="K5358" s="107"/>
      <c r="L5358" s="107"/>
      <c r="M5358" s="69"/>
      <c r="N5358" s="69"/>
      <c r="O5358" s="117"/>
      <c r="P5358" s="117"/>
      <c r="Q5358" s="117"/>
      <c r="R5358" s="117"/>
    </row>
    <row r="5359" spans="11:18" ht="12.75" customHeight="1" x14ac:dyDescent="0.2">
      <c r="K5359" s="107"/>
      <c r="L5359" s="107"/>
      <c r="M5359" s="69"/>
      <c r="N5359" s="69"/>
      <c r="O5359" s="117"/>
      <c r="P5359" s="117"/>
      <c r="Q5359" s="117"/>
      <c r="R5359" s="117"/>
    </row>
    <row r="5360" spans="11:18" ht="12.75" customHeight="1" x14ac:dyDescent="0.2">
      <c r="K5360" s="107"/>
      <c r="L5360" s="107"/>
      <c r="M5360" s="69"/>
      <c r="N5360" s="69"/>
      <c r="O5360" s="117"/>
      <c r="P5360" s="117"/>
      <c r="Q5360" s="117"/>
      <c r="R5360" s="117"/>
    </row>
    <row r="5361" spans="11:18" ht="12.75" customHeight="1" x14ac:dyDescent="0.2">
      <c r="K5361" s="107"/>
      <c r="L5361" s="107"/>
      <c r="M5361" s="69"/>
      <c r="N5361" s="69"/>
      <c r="O5361" s="117"/>
      <c r="P5361" s="117"/>
      <c r="Q5361" s="117"/>
      <c r="R5361" s="117"/>
    </row>
    <row r="5362" spans="11:18" ht="12.75" customHeight="1" x14ac:dyDescent="0.2">
      <c r="K5362" s="107"/>
      <c r="L5362" s="107"/>
      <c r="M5362" s="69"/>
      <c r="N5362" s="69"/>
      <c r="O5362" s="117"/>
      <c r="P5362" s="117"/>
      <c r="Q5362" s="117"/>
      <c r="R5362" s="117"/>
    </row>
    <row r="5363" spans="11:18" ht="12.75" customHeight="1" x14ac:dyDescent="0.2">
      <c r="K5363" s="107"/>
      <c r="L5363" s="107"/>
      <c r="M5363" s="69"/>
      <c r="N5363" s="69"/>
      <c r="O5363" s="117"/>
      <c r="P5363" s="117"/>
      <c r="Q5363" s="117"/>
      <c r="R5363" s="117"/>
    </row>
    <row r="5364" spans="11:18" ht="12.75" customHeight="1" x14ac:dyDescent="0.2">
      <c r="K5364" s="107"/>
      <c r="L5364" s="107"/>
      <c r="M5364" s="69"/>
      <c r="N5364" s="69"/>
      <c r="O5364" s="117"/>
      <c r="P5364" s="117"/>
      <c r="Q5364" s="117"/>
      <c r="R5364" s="117"/>
    </row>
    <row r="5365" spans="11:18" ht="12.75" customHeight="1" x14ac:dyDescent="0.2">
      <c r="K5365" s="107"/>
      <c r="L5365" s="107"/>
      <c r="M5365" s="69"/>
      <c r="N5365" s="69"/>
      <c r="O5365" s="117"/>
      <c r="P5365" s="117"/>
      <c r="Q5365" s="117"/>
      <c r="R5365" s="117"/>
    </row>
    <row r="5366" spans="11:18" ht="12.75" customHeight="1" x14ac:dyDescent="0.2">
      <c r="K5366" s="107"/>
      <c r="L5366" s="107"/>
      <c r="M5366" s="69"/>
      <c r="N5366" s="69"/>
      <c r="O5366" s="117"/>
      <c r="P5366" s="117"/>
      <c r="Q5366" s="117"/>
      <c r="R5366" s="117"/>
    </row>
    <row r="5367" spans="11:18" ht="12.75" customHeight="1" x14ac:dyDescent="0.2">
      <c r="K5367" s="107"/>
      <c r="L5367" s="107"/>
      <c r="M5367" s="69"/>
      <c r="N5367" s="69"/>
      <c r="O5367" s="117"/>
      <c r="P5367" s="117"/>
      <c r="Q5367" s="117"/>
      <c r="R5367" s="117"/>
    </row>
    <row r="5368" spans="11:18" ht="12.75" customHeight="1" x14ac:dyDescent="0.2">
      <c r="K5368" s="107"/>
      <c r="L5368" s="107"/>
      <c r="M5368" s="69"/>
      <c r="N5368" s="69"/>
      <c r="O5368" s="117"/>
      <c r="P5368" s="117"/>
      <c r="Q5368" s="117"/>
      <c r="R5368" s="117"/>
    </row>
    <row r="5369" spans="11:18" ht="12.75" customHeight="1" x14ac:dyDescent="0.2">
      <c r="K5369" s="107"/>
      <c r="L5369" s="107"/>
      <c r="M5369" s="69"/>
      <c r="N5369" s="69"/>
      <c r="O5369" s="117"/>
      <c r="P5369" s="117"/>
      <c r="Q5369" s="117"/>
      <c r="R5369" s="117"/>
    </row>
    <row r="5370" spans="11:18" ht="12.75" customHeight="1" x14ac:dyDescent="0.2">
      <c r="K5370" s="107"/>
      <c r="L5370" s="107"/>
      <c r="M5370" s="69"/>
      <c r="N5370" s="69"/>
      <c r="O5370" s="117"/>
      <c r="P5370" s="117"/>
      <c r="Q5370" s="117"/>
      <c r="R5370" s="117"/>
    </row>
    <row r="5371" spans="11:18" ht="12.75" customHeight="1" x14ac:dyDescent="0.2">
      <c r="K5371" s="107"/>
      <c r="L5371" s="107"/>
      <c r="M5371" s="69"/>
      <c r="N5371" s="69"/>
      <c r="O5371" s="117"/>
      <c r="P5371" s="117"/>
      <c r="Q5371" s="117"/>
      <c r="R5371" s="117"/>
    </row>
    <row r="5372" spans="11:18" ht="12.75" customHeight="1" x14ac:dyDescent="0.2">
      <c r="K5372" s="107"/>
      <c r="L5372" s="107"/>
      <c r="M5372" s="69"/>
      <c r="N5372" s="69"/>
      <c r="O5372" s="117"/>
      <c r="P5372" s="117"/>
      <c r="Q5372" s="117"/>
      <c r="R5372" s="117"/>
    </row>
    <row r="5373" spans="11:18" ht="12.75" customHeight="1" x14ac:dyDescent="0.2">
      <c r="K5373" s="107"/>
      <c r="L5373" s="107"/>
      <c r="M5373" s="69"/>
      <c r="N5373" s="69"/>
      <c r="O5373" s="117"/>
      <c r="P5373" s="117"/>
      <c r="Q5373" s="117"/>
      <c r="R5373" s="117"/>
    </row>
    <row r="5374" spans="11:18" ht="12.75" customHeight="1" x14ac:dyDescent="0.2">
      <c r="K5374" s="107"/>
      <c r="L5374" s="107"/>
      <c r="M5374" s="69"/>
      <c r="N5374" s="69"/>
      <c r="O5374" s="117"/>
      <c r="P5374" s="117"/>
      <c r="Q5374" s="117"/>
      <c r="R5374" s="117"/>
    </row>
    <row r="5375" spans="11:18" ht="12.75" customHeight="1" x14ac:dyDescent="0.2">
      <c r="K5375" s="107"/>
      <c r="L5375" s="107"/>
      <c r="M5375" s="69"/>
      <c r="N5375" s="69"/>
      <c r="O5375" s="117"/>
      <c r="P5375" s="117"/>
      <c r="Q5375" s="117"/>
      <c r="R5375" s="117"/>
    </row>
    <row r="5376" spans="11:18" ht="12.75" customHeight="1" x14ac:dyDescent="0.2">
      <c r="K5376" s="107"/>
      <c r="L5376" s="107"/>
      <c r="M5376" s="69"/>
      <c r="N5376" s="69"/>
      <c r="O5376" s="117"/>
      <c r="P5376" s="117"/>
      <c r="Q5376" s="117"/>
      <c r="R5376" s="117"/>
    </row>
    <row r="5377" spans="11:18" ht="12.75" customHeight="1" x14ac:dyDescent="0.2">
      <c r="K5377" s="107"/>
      <c r="L5377" s="107"/>
      <c r="M5377" s="69"/>
      <c r="N5377" s="69"/>
      <c r="O5377" s="117"/>
      <c r="P5377" s="117"/>
      <c r="Q5377" s="117"/>
      <c r="R5377" s="117"/>
    </row>
    <row r="5378" spans="11:18" ht="12.75" customHeight="1" x14ac:dyDescent="0.2">
      <c r="K5378" s="107"/>
      <c r="L5378" s="107"/>
      <c r="M5378" s="69"/>
      <c r="N5378" s="69"/>
      <c r="O5378" s="117"/>
      <c r="P5378" s="117"/>
      <c r="Q5378" s="117"/>
      <c r="R5378" s="117"/>
    </row>
    <row r="5379" spans="11:18" ht="12.75" customHeight="1" x14ac:dyDescent="0.2">
      <c r="K5379" s="107"/>
      <c r="L5379" s="107"/>
      <c r="M5379" s="69"/>
      <c r="N5379" s="69"/>
      <c r="O5379" s="117"/>
      <c r="P5379" s="117"/>
      <c r="Q5379" s="117"/>
      <c r="R5379" s="117"/>
    </row>
    <row r="5380" spans="11:18" ht="12.75" customHeight="1" x14ac:dyDescent="0.2">
      <c r="K5380" s="107"/>
      <c r="L5380" s="107"/>
      <c r="M5380" s="69"/>
      <c r="N5380" s="69"/>
      <c r="O5380" s="117"/>
      <c r="P5380" s="117"/>
      <c r="Q5380" s="117"/>
      <c r="R5380" s="117"/>
    </row>
    <row r="5381" spans="11:18" ht="12.75" customHeight="1" x14ac:dyDescent="0.2">
      <c r="K5381" s="107"/>
      <c r="L5381" s="107"/>
      <c r="M5381" s="69"/>
      <c r="N5381" s="69"/>
      <c r="O5381" s="117"/>
      <c r="P5381" s="117"/>
      <c r="Q5381" s="117"/>
      <c r="R5381" s="117"/>
    </row>
    <row r="5382" spans="11:18" ht="12.75" customHeight="1" x14ac:dyDescent="0.2">
      <c r="K5382" s="107"/>
      <c r="L5382" s="107"/>
      <c r="M5382" s="69"/>
      <c r="N5382" s="69"/>
      <c r="O5382" s="117"/>
      <c r="P5382" s="117"/>
      <c r="Q5382" s="117"/>
      <c r="R5382" s="117"/>
    </row>
    <row r="5383" spans="11:18" ht="12.75" customHeight="1" x14ac:dyDescent="0.2">
      <c r="K5383" s="107"/>
      <c r="L5383" s="107"/>
      <c r="M5383" s="69"/>
      <c r="N5383" s="69"/>
      <c r="O5383" s="117"/>
      <c r="P5383" s="117"/>
      <c r="Q5383" s="117"/>
      <c r="R5383" s="117"/>
    </row>
    <row r="5384" spans="11:18" ht="12.75" customHeight="1" x14ac:dyDescent="0.2">
      <c r="K5384" s="107"/>
      <c r="L5384" s="107"/>
      <c r="M5384" s="69"/>
      <c r="N5384" s="69"/>
      <c r="O5384" s="117"/>
      <c r="P5384" s="117"/>
      <c r="Q5384" s="117"/>
      <c r="R5384" s="117"/>
    </row>
    <row r="5385" spans="11:18" ht="12.75" customHeight="1" x14ac:dyDescent="0.2">
      <c r="K5385" s="107"/>
      <c r="L5385" s="107"/>
      <c r="M5385" s="69"/>
      <c r="N5385" s="69"/>
      <c r="O5385" s="117"/>
      <c r="P5385" s="117"/>
      <c r="Q5385" s="117"/>
      <c r="R5385" s="117"/>
    </row>
    <row r="5386" spans="11:18" ht="12.75" customHeight="1" x14ac:dyDescent="0.2">
      <c r="K5386" s="107"/>
      <c r="L5386" s="107"/>
      <c r="M5386" s="69"/>
      <c r="N5386" s="69"/>
      <c r="O5386" s="117"/>
      <c r="P5386" s="117"/>
      <c r="Q5386" s="117"/>
      <c r="R5386" s="117"/>
    </row>
    <row r="5387" spans="11:18" ht="12.75" customHeight="1" x14ac:dyDescent="0.2">
      <c r="K5387" s="107"/>
      <c r="L5387" s="107"/>
      <c r="M5387" s="69"/>
      <c r="N5387" s="69"/>
      <c r="O5387" s="117"/>
      <c r="P5387" s="117"/>
      <c r="Q5387" s="117"/>
      <c r="R5387" s="117"/>
    </row>
    <row r="5388" spans="11:18" ht="12.75" customHeight="1" x14ac:dyDescent="0.2">
      <c r="K5388" s="107"/>
      <c r="L5388" s="107"/>
      <c r="M5388" s="69"/>
      <c r="N5388" s="69"/>
      <c r="O5388" s="117"/>
      <c r="P5388" s="117"/>
      <c r="Q5388" s="117"/>
      <c r="R5388" s="117"/>
    </row>
    <row r="5389" spans="11:18" ht="12.75" customHeight="1" x14ac:dyDescent="0.2">
      <c r="K5389" s="107"/>
      <c r="L5389" s="107"/>
      <c r="M5389" s="69"/>
      <c r="N5389" s="69"/>
      <c r="O5389" s="117"/>
      <c r="P5389" s="117"/>
      <c r="Q5389" s="117"/>
      <c r="R5389" s="117"/>
    </row>
    <row r="5390" spans="11:18" ht="12.75" customHeight="1" x14ac:dyDescent="0.2">
      <c r="K5390" s="107"/>
      <c r="L5390" s="107"/>
      <c r="M5390" s="69"/>
      <c r="N5390" s="69"/>
      <c r="O5390" s="117"/>
      <c r="P5390" s="117"/>
      <c r="Q5390" s="117"/>
      <c r="R5390" s="117"/>
    </row>
    <row r="5391" spans="11:18" ht="12.75" customHeight="1" x14ac:dyDescent="0.2">
      <c r="K5391" s="107"/>
      <c r="L5391" s="107"/>
      <c r="M5391" s="69"/>
      <c r="N5391" s="69"/>
      <c r="O5391" s="117"/>
      <c r="P5391" s="117"/>
      <c r="Q5391" s="117"/>
      <c r="R5391" s="117"/>
    </row>
    <row r="5392" spans="11:18" ht="12.75" customHeight="1" x14ac:dyDescent="0.2">
      <c r="K5392" s="107"/>
      <c r="L5392" s="107"/>
      <c r="M5392" s="69"/>
      <c r="N5392" s="69"/>
      <c r="O5392" s="117"/>
      <c r="P5392" s="117"/>
      <c r="Q5392" s="117"/>
      <c r="R5392" s="117"/>
    </row>
    <row r="5393" spans="11:18" ht="12.75" customHeight="1" x14ac:dyDescent="0.2">
      <c r="K5393" s="107"/>
      <c r="L5393" s="107"/>
      <c r="M5393" s="69"/>
      <c r="N5393" s="69"/>
      <c r="O5393" s="117"/>
      <c r="P5393" s="117"/>
      <c r="Q5393" s="117"/>
      <c r="R5393" s="117"/>
    </row>
    <row r="5394" spans="11:18" ht="12.75" customHeight="1" x14ac:dyDescent="0.2">
      <c r="K5394" s="107"/>
      <c r="L5394" s="107"/>
      <c r="M5394" s="69"/>
      <c r="N5394" s="69"/>
      <c r="O5394" s="117"/>
      <c r="P5394" s="117"/>
      <c r="Q5394" s="117"/>
      <c r="R5394" s="117"/>
    </row>
    <row r="5395" spans="11:18" ht="12.75" customHeight="1" x14ac:dyDescent="0.2">
      <c r="K5395" s="107"/>
      <c r="L5395" s="107"/>
      <c r="M5395" s="69"/>
      <c r="N5395" s="69"/>
      <c r="O5395" s="117"/>
      <c r="P5395" s="117"/>
      <c r="Q5395" s="117"/>
      <c r="R5395" s="117"/>
    </row>
    <row r="5396" spans="11:18" ht="12.75" customHeight="1" x14ac:dyDescent="0.2">
      <c r="K5396" s="107"/>
      <c r="L5396" s="107"/>
      <c r="M5396" s="69"/>
      <c r="N5396" s="69"/>
      <c r="O5396" s="117"/>
      <c r="P5396" s="117"/>
      <c r="Q5396" s="117"/>
      <c r="R5396" s="117"/>
    </row>
    <row r="5397" spans="11:18" ht="12.75" customHeight="1" x14ac:dyDescent="0.2">
      <c r="K5397" s="107"/>
      <c r="L5397" s="107"/>
      <c r="M5397" s="69"/>
      <c r="N5397" s="69"/>
      <c r="O5397" s="117"/>
      <c r="P5397" s="117"/>
      <c r="Q5397" s="117"/>
      <c r="R5397" s="117"/>
    </row>
    <row r="5398" spans="11:18" ht="12.75" customHeight="1" x14ac:dyDescent="0.2">
      <c r="K5398" s="107"/>
      <c r="L5398" s="107"/>
      <c r="M5398" s="69"/>
      <c r="N5398" s="69"/>
      <c r="O5398" s="117"/>
      <c r="P5398" s="117"/>
      <c r="Q5398" s="117"/>
      <c r="R5398" s="117"/>
    </row>
    <row r="5399" spans="11:18" ht="12.75" customHeight="1" x14ac:dyDescent="0.2">
      <c r="K5399" s="107"/>
      <c r="L5399" s="107"/>
      <c r="M5399" s="69"/>
      <c r="N5399" s="69"/>
      <c r="O5399" s="117"/>
      <c r="P5399" s="117"/>
      <c r="Q5399" s="117"/>
      <c r="R5399" s="117"/>
    </row>
    <row r="5400" spans="11:18" ht="12.75" customHeight="1" x14ac:dyDescent="0.2">
      <c r="K5400" s="107"/>
      <c r="L5400" s="107"/>
      <c r="M5400" s="69"/>
      <c r="N5400" s="69"/>
      <c r="O5400" s="117"/>
      <c r="P5400" s="117"/>
      <c r="Q5400" s="117"/>
      <c r="R5400" s="117"/>
    </row>
    <row r="5401" spans="11:18" ht="12.75" customHeight="1" x14ac:dyDescent="0.2">
      <c r="K5401" s="107"/>
      <c r="L5401" s="107"/>
      <c r="M5401" s="69"/>
      <c r="N5401" s="69"/>
      <c r="O5401" s="117"/>
      <c r="P5401" s="117"/>
      <c r="Q5401" s="117"/>
      <c r="R5401" s="117"/>
    </row>
    <row r="5402" spans="11:18" ht="12.75" customHeight="1" x14ac:dyDescent="0.2">
      <c r="K5402" s="107"/>
      <c r="L5402" s="107"/>
      <c r="M5402" s="69"/>
      <c r="N5402" s="69"/>
      <c r="O5402" s="117"/>
      <c r="P5402" s="117"/>
      <c r="Q5402" s="117"/>
      <c r="R5402" s="117"/>
    </row>
    <row r="5403" spans="11:18" ht="12.75" customHeight="1" x14ac:dyDescent="0.2">
      <c r="K5403" s="107"/>
      <c r="L5403" s="107"/>
      <c r="M5403" s="69"/>
      <c r="N5403" s="69"/>
      <c r="O5403" s="117"/>
      <c r="P5403" s="117"/>
      <c r="Q5403" s="117"/>
      <c r="R5403" s="117"/>
    </row>
    <row r="5404" spans="11:18" ht="12.75" customHeight="1" x14ac:dyDescent="0.2">
      <c r="K5404" s="107"/>
      <c r="L5404" s="107"/>
      <c r="M5404" s="69"/>
      <c r="N5404" s="69"/>
      <c r="O5404" s="117"/>
      <c r="P5404" s="117"/>
      <c r="Q5404" s="117"/>
      <c r="R5404" s="117"/>
    </row>
    <row r="5405" spans="11:18" ht="12.75" customHeight="1" x14ac:dyDescent="0.2">
      <c r="K5405" s="107"/>
      <c r="L5405" s="107"/>
      <c r="M5405" s="69"/>
      <c r="N5405" s="69"/>
      <c r="O5405" s="117"/>
      <c r="P5405" s="117"/>
      <c r="Q5405" s="117"/>
      <c r="R5405" s="117"/>
    </row>
    <row r="5406" spans="11:18" ht="12.75" customHeight="1" x14ac:dyDescent="0.2">
      <c r="K5406" s="107"/>
      <c r="L5406" s="107"/>
      <c r="M5406" s="69"/>
      <c r="N5406" s="69"/>
      <c r="O5406" s="117"/>
      <c r="P5406" s="117"/>
      <c r="Q5406" s="117"/>
      <c r="R5406" s="117"/>
    </row>
    <row r="5407" spans="11:18" ht="12.75" customHeight="1" x14ac:dyDescent="0.2">
      <c r="K5407" s="107"/>
      <c r="L5407" s="107"/>
      <c r="M5407" s="69"/>
      <c r="N5407" s="69"/>
      <c r="O5407" s="117"/>
      <c r="P5407" s="117"/>
      <c r="Q5407" s="117"/>
      <c r="R5407" s="117"/>
    </row>
    <row r="5408" spans="11:18" ht="12.75" customHeight="1" x14ac:dyDescent="0.2">
      <c r="K5408" s="107"/>
      <c r="L5408" s="107"/>
      <c r="M5408" s="69"/>
      <c r="N5408" s="69"/>
      <c r="O5408" s="117"/>
      <c r="P5408" s="117"/>
      <c r="Q5408" s="117"/>
      <c r="R5408" s="117"/>
    </row>
    <row r="5409" spans="11:18" ht="12.75" customHeight="1" x14ac:dyDescent="0.2">
      <c r="K5409" s="107"/>
      <c r="L5409" s="107"/>
      <c r="M5409" s="69"/>
      <c r="N5409" s="69"/>
      <c r="O5409" s="117"/>
      <c r="P5409" s="117"/>
      <c r="Q5409" s="117"/>
      <c r="R5409" s="117"/>
    </row>
    <row r="5410" spans="11:18" ht="12.75" customHeight="1" x14ac:dyDescent="0.2">
      <c r="K5410" s="107"/>
      <c r="L5410" s="107"/>
      <c r="M5410" s="69"/>
      <c r="N5410" s="69"/>
      <c r="O5410" s="117"/>
      <c r="P5410" s="117"/>
      <c r="Q5410" s="117"/>
      <c r="R5410" s="117"/>
    </row>
    <row r="5411" spans="11:18" ht="12.75" customHeight="1" x14ac:dyDescent="0.2">
      <c r="K5411" s="107"/>
      <c r="L5411" s="107"/>
      <c r="M5411" s="69"/>
      <c r="N5411" s="69"/>
      <c r="O5411" s="117"/>
      <c r="P5411" s="117"/>
      <c r="Q5411" s="117"/>
      <c r="R5411" s="117"/>
    </row>
    <row r="5412" spans="11:18" ht="12.75" customHeight="1" x14ac:dyDescent="0.2">
      <c r="K5412" s="107"/>
      <c r="L5412" s="107"/>
      <c r="M5412" s="69"/>
      <c r="N5412" s="69"/>
      <c r="O5412" s="117"/>
      <c r="P5412" s="117"/>
      <c r="Q5412" s="117"/>
      <c r="R5412" s="117"/>
    </row>
    <row r="5413" spans="11:18" ht="12.75" customHeight="1" x14ac:dyDescent="0.2">
      <c r="K5413" s="107"/>
      <c r="L5413" s="107"/>
      <c r="M5413" s="69"/>
      <c r="N5413" s="69"/>
      <c r="O5413" s="117"/>
      <c r="P5413" s="117"/>
      <c r="Q5413" s="117"/>
      <c r="R5413" s="117"/>
    </row>
    <row r="5414" spans="11:18" ht="12.75" customHeight="1" x14ac:dyDescent="0.2">
      <c r="K5414" s="107"/>
      <c r="L5414" s="107"/>
      <c r="M5414" s="69"/>
      <c r="N5414" s="69"/>
      <c r="O5414" s="117"/>
      <c r="P5414" s="117"/>
      <c r="Q5414" s="117"/>
      <c r="R5414" s="117"/>
    </row>
    <row r="5415" spans="11:18" ht="12.75" customHeight="1" x14ac:dyDescent="0.2">
      <c r="K5415" s="107"/>
      <c r="L5415" s="107"/>
      <c r="M5415" s="69"/>
      <c r="N5415" s="69"/>
      <c r="O5415" s="117"/>
      <c r="P5415" s="117"/>
      <c r="Q5415" s="117"/>
      <c r="R5415" s="117"/>
    </row>
    <row r="5416" spans="11:18" ht="12.75" customHeight="1" x14ac:dyDescent="0.2">
      <c r="K5416" s="107"/>
      <c r="L5416" s="107"/>
      <c r="M5416" s="69"/>
      <c r="N5416" s="69"/>
      <c r="O5416" s="117"/>
      <c r="P5416" s="117"/>
      <c r="Q5416" s="117"/>
      <c r="R5416" s="117"/>
    </row>
    <row r="5417" spans="11:18" ht="12.75" customHeight="1" x14ac:dyDescent="0.2">
      <c r="K5417" s="107"/>
      <c r="L5417" s="107"/>
      <c r="M5417" s="69"/>
      <c r="N5417" s="69"/>
      <c r="O5417" s="117"/>
      <c r="P5417" s="117"/>
      <c r="Q5417" s="117"/>
      <c r="R5417" s="117"/>
    </row>
    <row r="5418" spans="11:18" ht="12.75" customHeight="1" x14ac:dyDescent="0.2">
      <c r="K5418" s="107"/>
      <c r="L5418" s="107"/>
      <c r="M5418" s="69"/>
      <c r="N5418" s="69"/>
      <c r="O5418" s="117"/>
      <c r="P5418" s="117"/>
      <c r="Q5418" s="117"/>
      <c r="R5418" s="117"/>
    </row>
    <row r="5419" spans="11:18" ht="12.75" customHeight="1" x14ac:dyDescent="0.2">
      <c r="K5419" s="107"/>
      <c r="L5419" s="107"/>
      <c r="M5419" s="69"/>
      <c r="N5419" s="69"/>
      <c r="O5419" s="117"/>
      <c r="P5419" s="117"/>
      <c r="Q5419" s="117"/>
      <c r="R5419" s="117"/>
    </row>
    <row r="5420" spans="11:18" ht="12.75" customHeight="1" x14ac:dyDescent="0.2">
      <c r="K5420" s="107"/>
      <c r="L5420" s="107"/>
      <c r="M5420" s="69"/>
      <c r="N5420" s="69"/>
      <c r="O5420" s="117"/>
      <c r="P5420" s="117"/>
      <c r="Q5420" s="117"/>
      <c r="R5420" s="117"/>
    </row>
    <row r="5421" spans="11:18" ht="12.75" customHeight="1" x14ac:dyDescent="0.2">
      <c r="K5421" s="107"/>
      <c r="L5421" s="107"/>
      <c r="M5421" s="69"/>
      <c r="N5421" s="69"/>
      <c r="O5421" s="117"/>
      <c r="P5421" s="117"/>
      <c r="Q5421" s="117"/>
      <c r="R5421" s="117"/>
    </row>
    <row r="5422" spans="11:18" ht="12.75" customHeight="1" x14ac:dyDescent="0.2">
      <c r="K5422" s="107"/>
      <c r="L5422" s="107"/>
      <c r="M5422" s="69"/>
      <c r="N5422" s="69"/>
      <c r="O5422" s="117"/>
      <c r="P5422" s="117"/>
      <c r="Q5422" s="117"/>
      <c r="R5422" s="117"/>
    </row>
    <row r="5423" spans="11:18" ht="12.75" customHeight="1" x14ac:dyDescent="0.2">
      <c r="K5423" s="107"/>
      <c r="L5423" s="107"/>
      <c r="M5423" s="69"/>
      <c r="N5423" s="69"/>
      <c r="O5423" s="117"/>
      <c r="P5423" s="117"/>
      <c r="Q5423" s="117"/>
      <c r="R5423" s="117"/>
    </row>
    <row r="5424" spans="11:18" ht="12.75" customHeight="1" x14ac:dyDescent="0.2">
      <c r="K5424" s="107"/>
      <c r="L5424" s="107"/>
      <c r="M5424" s="69"/>
      <c r="N5424" s="69"/>
      <c r="O5424" s="117"/>
      <c r="P5424" s="117"/>
      <c r="Q5424" s="117"/>
      <c r="R5424" s="117"/>
    </row>
    <row r="5425" spans="11:18" ht="12.75" customHeight="1" x14ac:dyDescent="0.2">
      <c r="K5425" s="107"/>
      <c r="L5425" s="107"/>
      <c r="M5425" s="69"/>
      <c r="N5425" s="69"/>
      <c r="O5425" s="117"/>
      <c r="P5425" s="117"/>
      <c r="Q5425" s="117"/>
      <c r="R5425" s="117"/>
    </row>
    <row r="5426" spans="11:18" ht="12.75" customHeight="1" x14ac:dyDescent="0.2">
      <c r="K5426" s="107"/>
      <c r="L5426" s="107"/>
      <c r="M5426" s="69"/>
      <c r="N5426" s="69"/>
      <c r="O5426" s="117"/>
      <c r="P5426" s="117"/>
      <c r="Q5426" s="117"/>
      <c r="R5426" s="117"/>
    </row>
    <row r="5427" spans="11:18" ht="12.75" customHeight="1" x14ac:dyDescent="0.2">
      <c r="K5427" s="107"/>
      <c r="L5427" s="107"/>
      <c r="M5427" s="69"/>
      <c r="N5427" s="69"/>
      <c r="O5427" s="117"/>
      <c r="P5427" s="117"/>
      <c r="Q5427" s="117"/>
      <c r="R5427" s="117"/>
    </row>
    <row r="5428" spans="11:18" ht="12.75" customHeight="1" x14ac:dyDescent="0.2">
      <c r="K5428" s="107"/>
      <c r="L5428" s="107"/>
      <c r="M5428" s="69"/>
      <c r="N5428" s="69"/>
      <c r="O5428" s="117"/>
      <c r="P5428" s="117"/>
      <c r="Q5428" s="117"/>
      <c r="R5428" s="117"/>
    </row>
    <row r="5429" spans="11:18" ht="12.75" customHeight="1" x14ac:dyDescent="0.2">
      <c r="K5429" s="107"/>
      <c r="L5429" s="107"/>
      <c r="M5429" s="69"/>
      <c r="N5429" s="69"/>
      <c r="O5429" s="117"/>
      <c r="P5429" s="117"/>
      <c r="Q5429" s="117"/>
      <c r="R5429" s="117"/>
    </row>
    <row r="5430" spans="11:18" ht="12.75" customHeight="1" x14ac:dyDescent="0.2">
      <c r="K5430" s="107"/>
      <c r="L5430" s="107"/>
      <c r="M5430" s="69"/>
      <c r="N5430" s="69"/>
      <c r="O5430" s="117"/>
      <c r="P5430" s="117"/>
      <c r="Q5430" s="117"/>
      <c r="R5430" s="117"/>
    </row>
    <row r="5431" spans="11:18" ht="12.75" customHeight="1" x14ac:dyDescent="0.2">
      <c r="K5431" s="107"/>
      <c r="L5431" s="107"/>
      <c r="M5431" s="69"/>
      <c r="N5431" s="69"/>
      <c r="O5431" s="117"/>
      <c r="P5431" s="117"/>
      <c r="Q5431" s="117"/>
      <c r="R5431" s="117"/>
    </row>
    <row r="5432" spans="11:18" ht="12.75" customHeight="1" x14ac:dyDescent="0.2">
      <c r="K5432" s="107"/>
      <c r="L5432" s="107"/>
      <c r="M5432" s="69"/>
      <c r="N5432" s="69"/>
      <c r="O5432" s="117"/>
      <c r="P5432" s="117"/>
      <c r="Q5432" s="117"/>
      <c r="R5432" s="117"/>
    </row>
    <row r="5433" spans="11:18" ht="12.75" customHeight="1" x14ac:dyDescent="0.2">
      <c r="K5433" s="107"/>
      <c r="L5433" s="107"/>
      <c r="M5433" s="69"/>
      <c r="N5433" s="69"/>
      <c r="O5433" s="117"/>
      <c r="P5433" s="117"/>
      <c r="Q5433" s="117"/>
      <c r="R5433" s="117"/>
    </row>
    <row r="5434" spans="11:18" ht="12.75" customHeight="1" x14ac:dyDescent="0.2">
      <c r="K5434" s="107"/>
      <c r="L5434" s="107"/>
      <c r="M5434" s="69"/>
      <c r="N5434" s="69"/>
      <c r="O5434" s="117"/>
      <c r="P5434" s="117"/>
      <c r="Q5434" s="117"/>
      <c r="R5434" s="117"/>
    </row>
    <row r="5435" spans="11:18" ht="12.75" customHeight="1" x14ac:dyDescent="0.2">
      <c r="K5435" s="107"/>
      <c r="L5435" s="107"/>
      <c r="M5435" s="69"/>
      <c r="N5435" s="69"/>
      <c r="O5435" s="117"/>
      <c r="P5435" s="117"/>
      <c r="Q5435" s="117"/>
      <c r="R5435" s="117"/>
    </row>
    <row r="5436" spans="11:18" ht="12.75" customHeight="1" x14ac:dyDescent="0.2">
      <c r="K5436" s="107"/>
      <c r="L5436" s="107"/>
      <c r="M5436" s="69"/>
      <c r="N5436" s="69"/>
      <c r="O5436" s="117"/>
      <c r="P5436" s="117"/>
      <c r="Q5436" s="117"/>
      <c r="R5436" s="117"/>
    </row>
    <row r="5437" spans="11:18" ht="12.75" customHeight="1" x14ac:dyDescent="0.2">
      <c r="K5437" s="107"/>
      <c r="L5437" s="107"/>
      <c r="M5437" s="69"/>
      <c r="N5437" s="69"/>
      <c r="O5437" s="117"/>
      <c r="P5437" s="117"/>
      <c r="Q5437" s="117"/>
      <c r="R5437" s="117"/>
    </row>
    <row r="5438" spans="11:18" ht="12.75" customHeight="1" x14ac:dyDescent="0.2">
      <c r="K5438" s="107"/>
      <c r="L5438" s="107"/>
      <c r="M5438" s="69"/>
      <c r="N5438" s="69"/>
      <c r="O5438" s="117"/>
      <c r="P5438" s="117"/>
      <c r="Q5438" s="117"/>
      <c r="R5438" s="117"/>
    </row>
    <row r="5439" spans="11:18" ht="12.75" customHeight="1" x14ac:dyDescent="0.2">
      <c r="K5439" s="107"/>
      <c r="L5439" s="107"/>
      <c r="M5439" s="69"/>
      <c r="N5439" s="69"/>
      <c r="O5439" s="117"/>
      <c r="P5439" s="117"/>
      <c r="Q5439" s="117"/>
      <c r="R5439" s="117"/>
    </row>
    <row r="5440" spans="11:18" ht="12.75" customHeight="1" x14ac:dyDescent="0.2">
      <c r="K5440" s="107"/>
      <c r="L5440" s="107"/>
      <c r="M5440" s="69"/>
      <c r="N5440" s="69"/>
      <c r="O5440" s="117"/>
      <c r="P5440" s="117"/>
      <c r="Q5440" s="117"/>
      <c r="R5440" s="117"/>
    </row>
    <row r="5441" spans="11:18" ht="12.75" customHeight="1" x14ac:dyDescent="0.2">
      <c r="K5441" s="107"/>
      <c r="L5441" s="107"/>
      <c r="M5441" s="69"/>
      <c r="N5441" s="69"/>
      <c r="O5441" s="117"/>
      <c r="P5441" s="117"/>
      <c r="Q5441" s="117"/>
      <c r="R5441" s="117"/>
    </row>
    <row r="5442" spans="11:18" ht="12.75" customHeight="1" x14ac:dyDescent="0.2">
      <c r="K5442" s="107"/>
      <c r="L5442" s="107"/>
      <c r="M5442" s="69"/>
      <c r="N5442" s="69"/>
      <c r="O5442" s="117"/>
      <c r="P5442" s="117"/>
      <c r="Q5442" s="117"/>
      <c r="R5442" s="117"/>
    </row>
    <row r="5443" spans="11:18" ht="12.75" customHeight="1" x14ac:dyDescent="0.2">
      <c r="K5443" s="107"/>
      <c r="L5443" s="107"/>
      <c r="M5443" s="69"/>
      <c r="N5443" s="69"/>
      <c r="O5443" s="117"/>
      <c r="P5443" s="117"/>
      <c r="Q5443" s="117"/>
      <c r="R5443" s="117"/>
    </row>
    <row r="5444" spans="11:18" ht="12.75" customHeight="1" x14ac:dyDescent="0.2">
      <c r="K5444" s="107"/>
      <c r="L5444" s="107"/>
      <c r="M5444" s="69"/>
      <c r="N5444" s="69"/>
      <c r="O5444" s="117"/>
      <c r="P5444" s="117"/>
      <c r="Q5444" s="117"/>
      <c r="R5444" s="117"/>
    </row>
    <row r="5445" spans="11:18" ht="12.75" customHeight="1" x14ac:dyDescent="0.2">
      <c r="K5445" s="107"/>
      <c r="L5445" s="107"/>
      <c r="M5445" s="69"/>
      <c r="N5445" s="69"/>
      <c r="O5445" s="117"/>
      <c r="P5445" s="117"/>
      <c r="Q5445" s="117"/>
      <c r="R5445" s="117"/>
    </row>
    <row r="5446" spans="11:18" ht="12.75" customHeight="1" x14ac:dyDescent="0.2">
      <c r="K5446" s="107"/>
      <c r="L5446" s="107"/>
      <c r="M5446" s="69"/>
      <c r="N5446" s="69"/>
      <c r="O5446" s="117"/>
      <c r="P5446" s="117"/>
      <c r="Q5446" s="117"/>
      <c r="R5446" s="117"/>
    </row>
    <row r="5447" spans="11:18" ht="12.75" customHeight="1" x14ac:dyDescent="0.2">
      <c r="K5447" s="107"/>
      <c r="L5447" s="107"/>
      <c r="M5447" s="69"/>
      <c r="N5447" s="69"/>
      <c r="O5447" s="117"/>
      <c r="P5447" s="117"/>
      <c r="Q5447" s="117"/>
      <c r="R5447" s="117"/>
    </row>
    <row r="5448" spans="11:18" ht="12.75" customHeight="1" x14ac:dyDescent="0.2">
      <c r="K5448" s="107"/>
      <c r="L5448" s="107"/>
      <c r="M5448" s="69"/>
      <c r="N5448" s="69"/>
      <c r="O5448" s="117"/>
      <c r="P5448" s="117"/>
      <c r="Q5448" s="117"/>
      <c r="R5448" s="117"/>
    </row>
    <row r="5449" spans="11:18" ht="12.75" customHeight="1" x14ac:dyDescent="0.2">
      <c r="K5449" s="107"/>
      <c r="L5449" s="107"/>
      <c r="M5449" s="69"/>
      <c r="N5449" s="69"/>
      <c r="O5449" s="117"/>
      <c r="P5449" s="117"/>
      <c r="Q5449" s="117"/>
      <c r="R5449" s="117"/>
    </row>
    <row r="5450" spans="11:18" ht="12.75" customHeight="1" x14ac:dyDescent="0.2">
      <c r="K5450" s="107"/>
      <c r="L5450" s="107"/>
      <c r="M5450" s="69"/>
      <c r="N5450" s="69"/>
      <c r="O5450" s="117"/>
      <c r="P5450" s="117"/>
      <c r="Q5450" s="117"/>
      <c r="R5450" s="117"/>
    </row>
    <row r="5451" spans="11:18" ht="12.75" customHeight="1" x14ac:dyDescent="0.2">
      <c r="K5451" s="107"/>
      <c r="L5451" s="107"/>
      <c r="M5451" s="69"/>
      <c r="N5451" s="69"/>
      <c r="O5451" s="117"/>
      <c r="P5451" s="117"/>
      <c r="Q5451" s="117"/>
      <c r="R5451" s="117"/>
    </row>
    <row r="5452" spans="11:18" ht="12.75" customHeight="1" x14ac:dyDescent="0.2">
      <c r="K5452" s="107"/>
      <c r="L5452" s="107"/>
      <c r="M5452" s="69"/>
      <c r="N5452" s="69"/>
      <c r="O5452" s="117"/>
      <c r="P5452" s="117"/>
      <c r="Q5452" s="117"/>
      <c r="R5452" s="117"/>
    </row>
    <row r="5453" spans="11:18" ht="12.75" customHeight="1" x14ac:dyDescent="0.2">
      <c r="K5453" s="107"/>
      <c r="L5453" s="107"/>
      <c r="M5453" s="69"/>
      <c r="N5453" s="69"/>
      <c r="O5453" s="117"/>
      <c r="P5453" s="117"/>
      <c r="Q5453" s="117"/>
      <c r="R5453" s="117"/>
    </row>
    <row r="5454" spans="11:18" ht="12.75" customHeight="1" x14ac:dyDescent="0.2">
      <c r="K5454" s="107"/>
      <c r="L5454" s="107"/>
      <c r="M5454" s="69"/>
      <c r="N5454" s="69"/>
      <c r="O5454" s="117"/>
      <c r="P5454" s="117"/>
      <c r="Q5454" s="117"/>
      <c r="R5454" s="117"/>
    </row>
    <row r="5455" spans="11:18" ht="12.75" customHeight="1" x14ac:dyDescent="0.2">
      <c r="K5455" s="107"/>
      <c r="L5455" s="107"/>
      <c r="M5455" s="69"/>
      <c r="N5455" s="69"/>
      <c r="O5455" s="117"/>
      <c r="P5455" s="117"/>
      <c r="Q5455" s="117"/>
      <c r="R5455" s="117"/>
    </row>
    <row r="5456" spans="11:18" ht="12.75" customHeight="1" x14ac:dyDescent="0.2">
      <c r="K5456" s="107"/>
      <c r="L5456" s="107"/>
      <c r="M5456" s="69"/>
      <c r="N5456" s="69"/>
      <c r="O5456" s="117"/>
      <c r="P5456" s="117"/>
      <c r="Q5456" s="117"/>
      <c r="R5456" s="117"/>
    </row>
    <row r="5457" spans="11:18" ht="12.75" customHeight="1" x14ac:dyDescent="0.2">
      <c r="K5457" s="107"/>
      <c r="L5457" s="107"/>
      <c r="M5457" s="69"/>
      <c r="N5457" s="69"/>
      <c r="O5457" s="117"/>
      <c r="P5457" s="117"/>
      <c r="Q5457" s="117"/>
      <c r="R5457" s="117"/>
    </row>
    <row r="5458" spans="11:18" ht="12.75" customHeight="1" x14ac:dyDescent="0.2">
      <c r="K5458" s="107"/>
      <c r="L5458" s="107"/>
      <c r="M5458" s="69"/>
      <c r="N5458" s="69"/>
      <c r="O5458" s="117"/>
      <c r="P5458" s="117"/>
      <c r="Q5458" s="117"/>
      <c r="R5458" s="117"/>
    </row>
    <row r="5459" spans="11:18" ht="12.75" customHeight="1" x14ac:dyDescent="0.2">
      <c r="K5459" s="107"/>
      <c r="L5459" s="107"/>
      <c r="M5459" s="69"/>
      <c r="N5459" s="69"/>
      <c r="O5459" s="117"/>
      <c r="P5459" s="117"/>
      <c r="Q5459" s="117"/>
      <c r="R5459" s="117"/>
    </row>
    <row r="5460" spans="11:18" ht="12.75" customHeight="1" x14ac:dyDescent="0.2">
      <c r="K5460" s="107"/>
      <c r="L5460" s="107"/>
      <c r="M5460" s="69"/>
      <c r="N5460" s="69"/>
      <c r="O5460" s="117"/>
      <c r="P5460" s="117"/>
      <c r="Q5460" s="117"/>
      <c r="R5460" s="117"/>
    </row>
    <row r="5461" spans="11:18" ht="12.75" customHeight="1" x14ac:dyDescent="0.2">
      <c r="K5461" s="107"/>
      <c r="L5461" s="107"/>
      <c r="M5461" s="69"/>
      <c r="N5461" s="69"/>
      <c r="O5461" s="117"/>
      <c r="P5461" s="117"/>
      <c r="Q5461" s="117"/>
      <c r="R5461" s="117"/>
    </row>
    <row r="5462" spans="11:18" ht="12.75" customHeight="1" x14ac:dyDescent="0.2">
      <c r="K5462" s="107"/>
      <c r="L5462" s="107"/>
      <c r="M5462" s="69"/>
      <c r="N5462" s="69"/>
      <c r="O5462" s="117"/>
      <c r="P5462" s="117"/>
      <c r="Q5462" s="117"/>
      <c r="R5462" s="117"/>
    </row>
    <row r="5463" spans="11:18" ht="12.75" customHeight="1" x14ac:dyDescent="0.2">
      <c r="K5463" s="107"/>
      <c r="L5463" s="107"/>
      <c r="M5463" s="69"/>
      <c r="N5463" s="69"/>
      <c r="O5463" s="117"/>
      <c r="P5463" s="117"/>
      <c r="Q5463" s="117"/>
      <c r="R5463" s="117"/>
    </row>
    <row r="5464" spans="11:18" ht="12.75" customHeight="1" x14ac:dyDescent="0.2">
      <c r="K5464" s="107"/>
      <c r="L5464" s="107"/>
      <c r="M5464" s="69"/>
      <c r="N5464" s="69"/>
      <c r="O5464" s="117"/>
      <c r="P5464" s="117"/>
      <c r="Q5464" s="117"/>
      <c r="R5464" s="117"/>
    </row>
    <row r="5465" spans="11:18" ht="12.75" customHeight="1" x14ac:dyDescent="0.2">
      <c r="K5465" s="107"/>
      <c r="L5465" s="107"/>
      <c r="M5465" s="69"/>
      <c r="N5465" s="69"/>
      <c r="O5465" s="117"/>
      <c r="P5465" s="117"/>
      <c r="Q5465" s="117"/>
      <c r="R5465" s="117"/>
    </row>
    <row r="5466" spans="11:18" ht="12.75" customHeight="1" x14ac:dyDescent="0.2">
      <c r="K5466" s="107"/>
      <c r="L5466" s="107"/>
      <c r="M5466" s="69"/>
      <c r="N5466" s="69"/>
      <c r="O5466" s="117"/>
      <c r="P5466" s="117"/>
      <c r="Q5466" s="117"/>
      <c r="R5466" s="117"/>
    </row>
    <row r="5467" spans="11:18" ht="12.75" customHeight="1" x14ac:dyDescent="0.2">
      <c r="K5467" s="107"/>
      <c r="L5467" s="107"/>
      <c r="M5467" s="69"/>
      <c r="N5467" s="69"/>
      <c r="O5467" s="117"/>
      <c r="P5467" s="117"/>
      <c r="Q5467" s="117"/>
      <c r="R5467" s="117"/>
    </row>
    <row r="5468" spans="11:18" ht="12.75" customHeight="1" x14ac:dyDescent="0.2">
      <c r="K5468" s="107"/>
      <c r="L5468" s="107"/>
      <c r="M5468" s="69"/>
      <c r="N5468" s="69"/>
      <c r="O5468" s="117"/>
      <c r="P5468" s="117"/>
      <c r="Q5468" s="117"/>
      <c r="R5468" s="117"/>
    </row>
    <row r="5469" spans="11:18" ht="12.75" customHeight="1" x14ac:dyDescent="0.2">
      <c r="K5469" s="107"/>
      <c r="L5469" s="107"/>
      <c r="M5469" s="69"/>
      <c r="N5469" s="69"/>
      <c r="O5469" s="117"/>
      <c r="P5469" s="117"/>
      <c r="Q5469" s="117"/>
      <c r="R5469" s="117"/>
    </row>
    <row r="5470" spans="11:18" ht="12.75" customHeight="1" x14ac:dyDescent="0.2">
      <c r="K5470" s="107"/>
      <c r="L5470" s="107"/>
      <c r="M5470" s="69"/>
      <c r="N5470" s="69"/>
      <c r="O5470" s="117"/>
      <c r="P5470" s="117"/>
      <c r="Q5470" s="117"/>
      <c r="R5470" s="117"/>
    </row>
    <row r="5471" spans="11:18" ht="12.75" customHeight="1" x14ac:dyDescent="0.2">
      <c r="K5471" s="107"/>
      <c r="L5471" s="107"/>
      <c r="M5471" s="69"/>
      <c r="N5471" s="69"/>
      <c r="O5471" s="117"/>
      <c r="P5471" s="117"/>
      <c r="Q5471" s="117"/>
      <c r="R5471" s="117"/>
    </row>
    <row r="5472" spans="11:18" ht="12.75" customHeight="1" x14ac:dyDescent="0.2">
      <c r="K5472" s="107"/>
      <c r="L5472" s="107"/>
      <c r="M5472" s="69"/>
      <c r="N5472" s="69"/>
      <c r="O5472" s="117"/>
      <c r="P5472" s="117"/>
      <c r="Q5472" s="117"/>
      <c r="R5472" s="117"/>
    </row>
    <row r="5473" spans="11:18" ht="12.75" customHeight="1" x14ac:dyDescent="0.2">
      <c r="K5473" s="107"/>
      <c r="L5473" s="107"/>
      <c r="M5473" s="69"/>
      <c r="N5473" s="69"/>
      <c r="O5473" s="117"/>
      <c r="P5473" s="117"/>
      <c r="Q5473" s="117"/>
      <c r="R5473" s="117"/>
    </row>
    <row r="5474" spans="11:18" ht="12.75" customHeight="1" x14ac:dyDescent="0.2">
      <c r="K5474" s="107"/>
      <c r="L5474" s="107"/>
      <c r="M5474" s="69"/>
      <c r="N5474" s="69"/>
      <c r="O5474" s="117"/>
      <c r="P5474" s="117"/>
      <c r="Q5474" s="117"/>
      <c r="R5474" s="117"/>
    </row>
    <row r="5475" spans="11:18" ht="12.75" customHeight="1" x14ac:dyDescent="0.2">
      <c r="K5475" s="107"/>
      <c r="L5475" s="107"/>
      <c r="M5475" s="69"/>
      <c r="N5475" s="69"/>
      <c r="O5475" s="117"/>
      <c r="P5475" s="117"/>
      <c r="Q5475" s="117"/>
      <c r="R5475" s="117"/>
    </row>
    <row r="5476" spans="11:18" ht="12.75" customHeight="1" x14ac:dyDescent="0.2">
      <c r="K5476" s="107"/>
      <c r="L5476" s="107"/>
      <c r="M5476" s="69"/>
      <c r="N5476" s="69"/>
      <c r="O5476" s="117"/>
      <c r="P5476" s="117"/>
      <c r="Q5476" s="117"/>
      <c r="R5476" s="117"/>
    </row>
    <row r="5477" spans="11:18" ht="12.75" customHeight="1" x14ac:dyDescent="0.2">
      <c r="K5477" s="107"/>
      <c r="L5477" s="107"/>
      <c r="M5477" s="69"/>
      <c r="N5477" s="69"/>
      <c r="O5477" s="117"/>
      <c r="P5477" s="117"/>
      <c r="Q5477" s="117"/>
      <c r="R5477" s="117"/>
    </row>
    <row r="5478" spans="11:18" ht="12.75" customHeight="1" x14ac:dyDescent="0.2">
      <c r="K5478" s="107"/>
      <c r="L5478" s="107"/>
      <c r="M5478" s="69"/>
      <c r="N5478" s="69"/>
      <c r="O5478" s="117"/>
      <c r="P5478" s="117"/>
      <c r="Q5478" s="117"/>
      <c r="R5478" s="117"/>
    </row>
    <row r="5479" spans="11:18" ht="12.75" customHeight="1" x14ac:dyDescent="0.2">
      <c r="K5479" s="107"/>
      <c r="L5479" s="107"/>
      <c r="M5479" s="69"/>
      <c r="N5479" s="69"/>
      <c r="O5479" s="117"/>
      <c r="P5479" s="117"/>
      <c r="Q5479" s="117"/>
      <c r="R5479" s="117"/>
    </row>
    <row r="5480" spans="11:18" ht="12.75" customHeight="1" x14ac:dyDescent="0.2">
      <c r="K5480" s="107"/>
      <c r="L5480" s="107"/>
      <c r="M5480" s="69"/>
      <c r="N5480" s="69"/>
      <c r="O5480" s="117"/>
      <c r="P5480" s="117"/>
      <c r="Q5480" s="117"/>
      <c r="R5480" s="117"/>
    </row>
    <row r="5481" spans="11:18" ht="12.75" customHeight="1" x14ac:dyDescent="0.2">
      <c r="K5481" s="107"/>
      <c r="L5481" s="107"/>
      <c r="M5481" s="69"/>
      <c r="N5481" s="69"/>
      <c r="O5481" s="117"/>
      <c r="P5481" s="117"/>
      <c r="Q5481" s="117"/>
      <c r="R5481" s="117"/>
    </row>
    <row r="5482" spans="11:18" ht="12.75" customHeight="1" x14ac:dyDescent="0.2">
      <c r="K5482" s="107"/>
      <c r="L5482" s="107"/>
      <c r="M5482" s="69"/>
      <c r="N5482" s="69"/>
      <c r="O5482" s="117"/>
      <c r="P5482" s="117"/>
      <c r="Q5482" s="117"/>
      <c r="R5482" s="117"/>
    </row>
    <row r="5483" spans="11:18" ht="12.75" customHeight="1" x14ac:dyDescent="0.2">
      <c r="K5483" s="107"/>
      <c r="L5483" s="107"/>
      <c r="M5483" s="69"/>
      <c r="N5483" s="69"/>
      <c r="O5483" s="117"/>
      <c r="P5483" s="117"/>
      <c r="Q5483" s="117"/>
      <c r="R5483" s="117"/>
    </row>
    <row r="5484" spans="11:18" ht="12.75" customHeight="1" x14ac:dyDescent="0.2">
      <c r="K5484" s="107"/>
      <c r="L5484" s="107"/>
      <c r="M5484" s="69"/>
      <c r="N5484" s="69"/>
      <c r="O5484" s="117"/>
      <c r="P5484" s="117"/>
      <c r="Q5484" s="117"/>
      <c r="R5484" s="117"/>
    </row>
    <row r="5485" spans="11:18" ht="12.75" customHeight="1" x14ac:dyDescent="0.2">
      <c r="K5485" s="107"/>
      <c r="L5485" s="107"/>
      <c r="M5485" s="69"/>
      <c r="N5485" s="69"/>
      <c r="O5485" s="117"/>
      <c r="P5485" s="117"/>
      <c r="Q5485" s="117"/>
      <c r="R5485" s="117"/>
    </row>
    <row r="5486" spans="11:18" ht="12.75" customHeight="1" x14ac:dyDescent="0.2">
      <c r="K5486" s="107"/>
      <c r="L5486" s="107"/>
      <c r="M5486" s="69"/>
      <c r="N5486" s="69"/>
      <c r="O5486" s="117"/>
      <c r="P5486" s="117"/>
      <c r="Q5486" s="117"/>
      <c r="R5486" s="117"/>
    </row>
    <row r="5487" spans="11:18" ht="12.75" customHeight="1" x14ac:dyDescent="0.2">
      <c r="K5487" s="107"/>
      <c r="L5487" s="107"/>
      <c r="M5487" s="69"/>
      <c r="N5487" s="69"/>
      <c r="O5487" s="117"/>
      <c r="P5487" s="117"/>
      <c r="Q5487" s="117"/>
      <c r="R5487" s="117"/>
    </row>
    <row r="5488" spans="11:18" ht="12.75" customHeight="1" x14ac:dyDescent="0.2">
      <c r="K5488" s="107"/>
      <c r="L5488" s="107"/>
      <c r="M5488" s="69"/>
      <c r="N5488" s="69"/>
      <c r="O5488" s="117"/>
      <c r="P5488" s="117"/>
      <c r="Q5488" s="117"/>
      <c r="R5488" s="117"/>
    </row>
    <row r="5489" spans="11:18" ht="12.75" customHeight="1" x14ac:dyDescent="0.2">
      <c r="K5489" s="107"/>
      <c r="L5489" s="107"/>
      <c r="M5489" s="69"/>
      <c r="N5489" s="69"/>
      <c r="O5489" s="117"/>
      <c r="P5489" s="117"/>
      <c r="Q5489" s="117"/>
      <c r="R5489" s="117"/>
    </row>
    <row r="5490" spans="11:18" ht="12.75" customHeight="1" x14ac:dyDescent="0.2">
      <c r="K5490" s="107"/>
      <c r="L5490" s="107"/>
      <c r="M5490" s="69"/>
      <c r="N5490" s="69"/>
      <c r="O5490" s="117"/>
      <c r="P5490" s="117"/>
      <c r="Q5490" s="117"/>
      <c r="R5490" s="117"/>
    </row>
    <row r="5491" spans="11:18" ht="12.75" customHeight="1" x14ac:dyDescent="0.2">
      <c r="K5491" s="107"/>
      <c r="L5491" s="107"/>
      <c r="M5491" s="69"/>
      <c r="N5491" s="69"/>
      <c r="O5491" s="117"/>
      <c r="P5491" s="117"/>
      <c r="Q5491" s="117"/>
      <c r="R5491" s="117"/>
    </row>
    <row r="5492" spans="11:18" ht="12.75" customHeight="1" x14ac:dyDescent="0.2">
      <c r="K5492" s="107"/>
      <c r="L5492" s="107"/>
      <c r="M5492" s="69"/>
      <c r="N5492" s="69"/>
      <c r="O5492" s="117"/>
      <c r="P5492" s="117"/>
      <c r="Q5492" s="117"/>
      <c r="R5492" s="117"/>
    </row>
    <row r="5493" spans="11:18" ht="12.75" customHeight="1" x14ac:dyDescent="0.2">
      <c r="K5493" s="107"/>
      <c r="L5493" s="107"/>
      <c r="M5493" s="69"/>
      <c r="N5493" s="69"/>
      <c r="O5493" s="117"/>
      <c r="P5493" s="117"/>
      <c r="Q5493" s="117"/>
      <c r="R5493" s="117"/>
    </row>
    <row r="5494" spans="11:18" ht="12.75" customHeight="1" x14ac:dyDescent="0.2">
      <c r="K5494" s="107"/>
      <c r="L5494" s="107"/>
      <c r="M5494" s="69"/>
      <c r="N5494" s="69"/>
      <c r="O5494" s="117"/>
      <c r="P5494" s="117"/>
      <c r="Q5494" s="117"/>
      <c r="R5494" s="117"/>
    </row>
    <row r="5495" spans="11:18" ht="12.75" customHeight="1" x14ac:dyDescent="0.2">
      <c r="K5495" s="107"/>
      <c r="L5495" s="107"/>
      <c r="M5495" s="69"/>
      <c r="N5495" s="69"/>
      <c r="O5495" s="117"/>
      <c r="P5495" s="117"/>
      <c r="Q5495" s="117"/>
      <c r="R5495" s="117"/>
    </row>
    <row r="5496" spans="11:18" ht="12.75" customHeight="1" x14ac:dyDescent="0.2">
      <c r="K5496" s="107"/>
      <c r="L5496" s="107"/>
      <c r="M5496" s="69"/>
      <c r="N5496" s="69"/>
      <c r="O5496" s="117"/>
      <c r="P5496" s="117"/>
      <c r="Q5496" s="117"/>
      <c r="R5496" s="117"/>
    </row>
    <row r="5497" spans="11:18" ht="12.75" customHeight="1" x14ac:dyDescent="0.2">
      <c r="K5497" s="107"/>
      <c r="L5497" s="107"/>
      <c r="M5497" s="69"/>
      <c r="N5497" s="69"/>
      <c r="O5497" s="117"/>
      <c r="P5497" s="117"/>
      <c r="Q5497" s="117"/>
      <c r="R5497" s="117"/>
    </row>
    <row r="5498" spans="11:18" ht="12.75" customHeight="1" x14ac:dyDescent="0.2">
      <c r="K5498" s="107"/>
      <c r="L5498" s="107"/>
      <c r="M5498" s="69"/>
      <c r="N5498" s="69"/>
      <c r="O5498" s="117"/>
      <c r="P5498" s="117"/>
      <c r="Q5498" s="117"/>
      <c r="R5498" s="117"/>
    </row>
    <row r="5499" spans="11:18" ht="12.75" customHeight="1" x14ac:dyDescent="0.2">
      <c r="K5499" s="107"/>
      <c r="L5499" s="107"/>
      <c r="M5499" s="69"/>
      <c r="N5499" s="69"/>
      <c r="O5499" s="117"/>
      <c r="P5499" s="117"/>
      <c r="Q5499" s="117"/>
      <c r="R5499" s="117"/>
    </row>
    <row r="5500" spans="11:18" ht="12.75" customHeight="1" x14ac:dyDescent="0.2">
      <c r="K5500" s="107"/>
      <c r="L5500" s="107"/>
      <c r="M5500" s="69"/>
      <c r="N5500" s="69"/>
      <c r="O5500" s="117"/>
      <c r="P5500" s="117"/>
      <c r="Q5500" s="117"/>
      <c r="R5500" s="117"/>
    </row>
    <row r="5501" spans="11:18" ht="12.75" customHeight="1" x14ac:dyDescent="0.2">
      <c r="K5501" s="107"/>
      <c r="L5501" s="107"/>
      <c r="M5501" s="69"/>
      <c r="N5501" s="69"/>
      <c r="O5501" s="117"/>
      <c r="P5501" s="117"/>
      <c r="Q5501" s="117"/>
      <c r="R5501" s="117"/>
    </row>
    <row r="5502" spans="11:18" ht="12.75" customHeight="1" x14ac:dyDescent="0.2">
      <c r="K5502" s="107"/>
      <c r="L5502" s="107"/>
      <c r="M5502" s="69"/>
      <c r="N5502" s="69"/>
      <c r="O5502" s="117"/>
      <c r="P5502" s="117"/>
      <c r="Q5502" s="117"/>
      <c r="R5502" s="117"/>
    </row>
    <row r="5503" spans="11:18" ht="12.75" customHeight="1" x14ac:dyDescent="0.2">
      <c r="K5503" s="107"/>
      <c r="L5503" s="107"/>
      <c r="M5503" s="69"/>
      <c r="N5503" s="69"/>
      <c r="O5503" s="117"/>
      <c r="P5503" s="117"/>
      <c r="Q5503" s="117"/>
      <c r="R5503" s="117"/>
    </row>
    <row r="5504" spans="11:18" ht="12.75" customHeight="1" x14ac:dyDescent="0.2">
      <c r="K5504" s="107"/>
      <c r="L5504" s="107"/>
      <c r="M5504" s="69"/>
      <c r="N5504" s="69"/>
      <c r="O5504" s="117"/>
      <c r="P5504" s="117"/>
      <c r="Q5504" s="117"/>
      <c r="R5504" s="117"/>
    </row>
    <row r="5505" spans="11:18" ht="12.75" customHeight="1" x14ac:dyDescent="0.2">
      <c r="K5505" s="107"/>
      <c r="L5505" s="107"/>
      <c r="M5505" s="69"/>
      <c r="N5505" s="69"/>
      <c r="O5505" s="117"/>
      <c r="P5505" s="117"/>
      <c r="Q5505" s="117"/>
      <c r="R5505" s="117"/>
    </row>
    <row r="5506" spans="11:18" ht="12.75" customHeight="1" x14ac:dyDescent="0.2">
      <c r="K5506" s="107"/>
      <c r="L5506" s="107"/>
      <c r="M5506" s="69"/>
      <c r="N5506" s="69"/>
      <c r="O5506" s="117"/>
      <c r="P5506" s="117"/>
      <c r="Q5506" s="117"/>
      <c r="R5506" s="117"/>
    </row>
    <row r="5507" spans="11:18" ht="12.75" customHeight="1" x14ac:dyDescent="0.2">
      <c r="K5507" s="107"/>
      <c r="L5507" s="107"/>
      <c r="M5507" s="69"/>
      <c r="N5507" s="69"/>
      <c r="O5507" s="117"/>
      <c r="P5507" s="117"/>
      <c r="Q5507" s="117"/>
      <c r="R5507" s="117"/>
    </row>
    <row r="5508" spans="11:18" ht="12.75" customHeight="1" x14ac:dyDescent="0.2">
      <c r="K5508" s="107"/>
      <c r="L5508" s="107"/>
      <c r="M5508" s="69"/>
      <c r="N5508" s="69"/>
      <c r="O5508" s="117"/>
      <c r="P5508" s="117"/>
      <c r="Q5508" s="117"/>
      <c r="R5508" s="117"/>
    </row>
    <row r="5509" spans="11:18" ht="12.75" customHeight="1" x14ac:dyDescent="0.2">
      <c r="K5509" s="107"/>
      <c r="L5509" s="107"/>
      <c r="M5509" s="69"/>
      <c r="N5509" s="69"/>
      <c r="O5509" s="117"/>
      <c r="P5509" s="117"/>
      <c r="Q5509" s="117"/>
      <c r="R5509" s="117"/>
    </row>
    <row r="5510" spans="11:18" ht="12.75" customHeight="1" x14ac:dyDescent="0.2">
      <c r="K5510" s="107"/>
      <c r="L5510" s="107"/>
      <c r="M5510" s="69"/>
      <c r="N5510" s="69"/>
      <c r="O5510" s="117"/>
      <c r="P5510" s="117"/>
      <c r="Q5510" s="117"/>
      <c r="R5510" s="117"/>
    </row>
    <row r="5511" spans="11:18" ht="12.75" customHeight="1" x14ac:dyDescent="0.2">
      <c r="K5511" s="107"/>
      <c r="L5511" s="107"/>
      <c r="M5511" s="69"/>
      <c r="N5511" s="69"/>
      <c r="O5511" s="117"/>
      <c r="P5511" s="117"/>
      <c r="Q5511" s="117"/>
      <c r="R5511" s="117"/>
    </row>
    <row r="5512" spans="11:18" ht="12.75" customHeight="1" x14ac:dyDescent="0.2">
      <c r="K5512" s="107"/>
      <c r="L5512" s="107"/>
      <c r="M5512" s="69"/>
      <c r="N5512" s="69"/>
      <c r="O5512" s="117"/>
      <c r="P5512" s="117"/>
      <c r="Q5512" s="117"/>
      <c r="R5512" s="117"/>
    </row>
    <row r="5513" spans="11:18" ht="12.75" customHeight="1" x14ac:dyDescent="0.2">
      <c r="K5513" s="107"/>
      <c r="L5513" s="107"/>
      <c r="M5513" s="69"/>
      <c r="N5513" s="69"/>
      <c r="O5513" s="117"/>
      <c r="P5513" s="117"/>
      <c r="Q5513" s="117"/>
      <c r="R5513" s="117"/>
    </row>
    <row r="5514" spans="11:18" ht="12.75" customHeight="1" x14ac:dyDescent="0.2">
      <c r="K5514" s="107"/>
      <c r="L5514" s="107"/>
      <c r="M5514" s="69"/>
      <c r="N5514" s="69"/>
      <c r="O5514" s="117"/>
      <c r="P5514" s="117"/>
      <c r="Q5514" s="117"/>
      <c r="R5514" s="117"/>
    </row>
    <row r="5515" spans="11:18" ht="12.75" customHeight="1" x14ac:dyDescent="0.2">
      <c r="K5515" s="107"/>
      <c r="L5515" s="107"/>
      <c r="M5515" s="69"/>
      <c r="N5515" s="69"/>
      <c r="O5515" s="117"/>
      <c r="P5515" s="117"/>
      <c r="Q5515" s="117"/>
      <c r="R5515" s="117"/>
    </row>
    <row r="5516" spans="11:18" ht="12.75" customHeight="1" x14ac:dyDescent="0.2">
      <c r="K5516" s="107"/>
      <c r="L5516" s="107"/>
      <c r="M5516" s="69"/>
      <c r="N5516" s="69"/>
      <c r="O5516" s="117"/>
      <c r="P5516" s="117"/>
      <c r="Q5516" s="117"/>
      <c r="R5516" s="117"/>
    </row>
    <row r="5517" spans="11:18" ht="12.75" customHeight="1" x14ac:dyDescent="0.2">
      <c r="K5517" s="107"/>
      <c r="L5517" s="107"/>
      <c r="M5517" s="69"/>
      <c r="N5517" s="69"/>
      <c r="O5517" s="117"/>
      <c r="P5517" s="117"/>
      <c r="Q5517" s="117"/>
      <c r="R5517" s="117"/>
    </row>
    <row r="5518" spans="11:18" ht="12.75" customHeight="1" x14ac:dyDescent="0.2">
      <c r="K5518" s="107"/>
      <c r="L5518" s="107"/>
      <c r="M5518" s="69"/>
      <c r="N5518" s="69"/>
      <c r="O5518" s="117"/>
      <c r="P5518" s="117"/>
      <c r="Q5518" s="117"/>
      <c r="R5518" s="117"/>
    </row>
    <row r="5519" spans="11:18" ht="12.75" customHeight="1" x14ac:dyDescent="0.2">
      <c r="K5519" s="107"/>
      <c r="L5519" s="107"/>
      <c r="M5519" s="69"/>
      <c r="N5519" s="69"/>
      <c r="O5519" s="117"/>
      <c r="P5519" s="117"/>
      <c r="Q5519" s="117"/>
      <c r="R5519" s="117"/>
    </row>
    <row r="5520" spans="11:18" ht="12.75" customHeight="1" x14ac:dyDescent="0.2">
      <c r="K5520" s="107"/>
      <c r="L5520" s="107"/>
      <c r="M5520" s="69"/>
      <c r="N5520" s="69"/>
      <c r="O5520" s="117"/>
      <c r="P5520" s="117"/>
      <c r="Q5520" s="117"/>
      <c r="R5520" s="117"/>
    </row>
    <row r="5521" spans="11:18" ht="12.75" customHeight="1" x14ac:dyDescent="0.2">
      <c r="K5521" s="107"/>
      <c r="L5521" s="107"/>
      <c r="M5521" s="69"/>
      <c r="N5521" s="69"/>
      <c r="O5521" s="117"/>
      <c r="P5521" s="117"/>
      <c r="Q5521" s="117"/>
      <c r="R5521" s="117"/>
    </row>
    <row r="5522" spans="11:18" ht="12.75" customHeight="1" x14ac:dyDescent="0.2">
      <c r="K5522" s="107"/>
      <c r="L5522" s="107"/>
      <c r="M5522" s="69"/>
      <c r="N5522" s="69"/>
      <c r="O5522" s="117"/>
      <c r="P5522" s="117"/>
      <c r="Q5522" s="117"/>
      <c r="R5522" s="117"/>
    </row>
    <row r="5523" spans="11:18" ht="12.75" customHeight="1" x14ac:dyDescent="0.2">
      <c r="K5523" s="107"/>
      <c r="L5523" s="107"/>
      <c r="M5523" s="69"/>
      <c r="N5523" s="69"/>
      <c r="O5523" s="117"/>
      <c r="P5523" s="117"/>
      <c r="Q5523" s="117"/>
      <c r="R5523" s="117"/>
    </row>
    <row r="5524" spans="11:18" ht="12.75" customHeight="1" x14ac:dyDescent="0.2">
      <c r="K5524" s="107"/>
      <c r="L5524" s="107"/>
      <c r="M5524" s="69"/>
      <c r="N5524" s="69"/>
      <c r="O5524" s="117"/>
      <c r="P5524" s="117"/>
      <c r="Q5524" s="117"/>
      <c r="R5524" s="117"/>
    </row>
    <row r="5525" spans="11:18" ht="12.75" customHeight="1" x14ac:dyDescent="0.2">
      <c r="K5525" s="107"/>
      <c r="L5525" s="107"/>
      <c r="M5525" s="69"/>
      <c r="N5525" s="69"/>
      <c r="O5525" s="117"/>
      <c r="P5525" s="117"/>
      <c r="Q5525" s="117"/>
      <c r="R5525" s="117"/>
    </row>
    <row r="5526" spans="11:18" ht="12.75" customHeight="1" x14ac:dyDescent="0.2">
      <c r="K5526" s="107"/>
      <c r="L5526" s="107"/>
      <c r="M5526" s="69"/>
      <c r="N5526" s="69"/>
      <c r="O5526" s="117"/>
      <c r="P5526" s="117"/>
      <c r="Q5526" s="117"/>
      <c r="R5526" s="117"/>
    </row>
    <row r="5527" spans="11:18" ht="12.75" customHeight="1" x14ac:dyDescent="0.2">
      <c r="K5527" s="107"/>
      <c r="L5527" s="107"/>
      <c r="M5527" s="69"/>
      <c r="N5527" s="69"/>
      <c r="O5527" s="117"/>
      <c r="P5527" s="117"/>
      <c r="Q5527" s="117"/>
      <c r="R5527" s="117"/>
    </row>
    <row r="5528" spans="11:18" ht="12.75" customHeight="1" x14ac:dyDescent="0.2">
      <c r="K5528" s="107"/>
      <c r="L5528" s="107"/>
      <c r="M5528" s="69"/>
      <c r="N5528" s="69"/>
      <c r="O5528" s="117"/>
      <c r="P5528" s="117"/>
      <c r="Q5528" s="117"/>
      <c r="R5528" s="117"/>
    </row>
    <row r="5529" spans="11:18" ht="12.75" customHeight="1" x14ac:dyDescent="0.2">
      <c r="K5529" s="107"/>
      <c r="L5529" s="107"/>
      <c r="M5529" s="69"/>
      <c r="N5529" s="69"/>
      <c r="O5529" s="117"/>
      <c r="P5529" s="117"/>
      <c r="Q5529" s="117"/>
      <c r="R5529" s="117"/>
    </row>
    <row r="5530" spans="11:18" ht="12.75" customHeight="1" x14ac:dyDescent="0.2">
      <c r="K5530" s="107"/>
      <c r="L5530" s="107"/>
      <c r="M5530" s="69"/>
      <c r="N5530" s="69"/>
      <c r="O5530" s="117"/>
      <c r="P5530" s="117"/>
      <c r="Q5530" s="117"/>
      <c r="R5530" s="117"/>
    </row>
    <row r="5531" spans="11:18" ht="12.75" customHeight="1" x14ac:dyDescent="0.2">
      <c r="K5531" s="107"/>
      <c r="L5531" s="107"/>
      <c r="M5531" s="69"/>
      <c r="N5531" s="69"/>
      <c r="O5531" s="117"/>
      <c r="P5531" s="117"/>
      <c r="Q5531" s="117"/>
      <c r="R5531" s="117"/>
    </row>
    <row r="5532" spans="11:18" ht="12.75" customHeight="1" x14ac:dyDescent="0.2">
      <c r="K5532" s="107"/>
      <c r="L5532" s="107"/>
      <c r="M5532" s="69"/>
      <c r="N5532" s="69"/>
      <c r="O5532" s="117"/>
      <c r="P5532" s="117"/>
      <c r="Q5532" s="117"/>
      <c r="R5532" s="117"/>
    </row>
    <row r="5533" spans="11:18" ht="12.75" customHeight="1" x14ac:dyDescent="0.2">
      <c r="K5533" s="107"/>
      <c r="L5533" s="107"/>
      <c r="M5533" s="69"/>
      <c r="N5533" s="69"/>
      <c r="O5533" s="117"/>
      <c r="P5533" s="117"/>
      <c r="Q5533" s="117"/>
      <c r="R5533" s="117"/>
    </row>
    <row r="5534" spans="11:18" ht="12.75" customHeight="1" x14ac:dyDescent="0.2">
      <c r="K5534" s="107"/>
      <c r="L5534" s="107"/>
      <c r="M5534" s="69"/>
      <c r="N5534" s="69"/>
      <c r="O5534" s="117"/>
      <c r="P5534" s="117"/>
      <c r="Q5534" s="117"/>
      <c r="R5534" s="117"/>
    </row>
    <row r="5535" spans="11:18" ht="12.75" customHeight="1" x14ac:dyDescent="0.2">
      <c r="K5535" s="107"/>
      <c r="L5535" s="107"/>
      <c r="M5535" s="69"/>
      <c r="N5535" s="69"/>
      <c r="O5535" s="117"/>
      <c r="P5535" s="117"/>
      <c r="Q5535" s="117"/>
      <c r="R5535" s="117"/>
    </row>
    <row r="5536" spans="11:18" ht="12.75" customHeight="1" x14ac:dyDescent="0.2">
      <c r="K5536" s="107"/>
      <c r="L5536" s="107"/>
      <c r="M5536" s="69"/>
      <c r="N5536" s="69"/>
      <c r="O5536" s="117"/>
      <c r="P5536" s="117"/>
      <c r="Q5536" s="117"/>
      <c r="R5536" s="117"/>
    </row>
    <row r="5537" spans="11:18" ht="12.75" customHeight="1" x14ac:dyDescent="0.2">
      <c r="K5537" s="107"/>
      <c r="L5537" s="107"/>
      <c r="M5537" s="69"/>
      <c r="N5537" s="69"/>
      <c r="O5537" s="117"/>
      <c r="P5537" s="117"/>
      <c r="Q5537" s="117"/>
      <c r="R5537" s="117"/>
    </row>
    <row r="5538" spans="11:18" ht="12.75" customHeight="1" x14ac:dyDescent="0.2">
      <c r="K5538" s="107"/>
      <c r="L5538" s="107"/>
      <c r="M5538" s="69"/>
      <c r="N5538" s="69"/>
      <c r="O5538" s="117"/>
      <c r="P5538" s="117"/>
      <c r="Q5538" s="117"/>
      <c r="R5538" s="117"/>
    </row>
    <row r="5539" spans="11:18" ht="12.75" customHeight="1" x14ac:dyDescent="0.2">
      <c r="K5539" s="107"/>
      <c r="L5539" s="107"/>
      <c r="M5539" s="69"/>
      <c r="N5539" s="69"/>
      <c r="O5539" s="117"/>
      <c r="P5539" s="117"/>
      <c r="Q5539" s="117"/>
      <c r="R5539" s="117"/>
    </row>
    <row r="5540" spans="11:18" ht="12.75" customHeight="1" x14ac:dyDescent="0.2">
      <c r="K5540" s="107"/>
      <c r="L5540" s="107"/>
      <c r="M5540" s="69"/>
      <c r="N5540" s="69"/>
      <c r="O5540" s="117"/>
      <c r="P5540" s="117"/>
      <c r="Q5540" s="117"/>
      <c r="R5540" s="117"/>
    </row>
    <row r="5541" spans="11:18" ht="12.75" customHeight="1" x14ac:dyDescent="0.2">
      <c r="K5541" s="107"/>
      <c r="L5541" s="107"/>
      <c r="M5541" s="69"/>
      <c r="N5541" s="69"/>
      <c r="O5541" s="117"/>
      <c r="P5541" s="117"/>
      <c r="Q5541" s="117"/>
      <c r="R5541" s="117"/>
    </row>
    <row r="5542" spans="11:18" ht="12.75" customHeight="1" x14ac:dyDescent="0.2">
      <c r="K5542" s="107"/>
      <c r="L5542" s="107"/>
      <c r="M5542" s="69"/>
      <c r="N5542" s="69"/>
      <c r="O5542" s="117"/>
      <c r="P5542" s="117"/>
      <c r="Q5542" s="117"/>
      <c r="R5542" s="117"/>
    </row>
    <row r="5543" spans="11:18" ht="12.75" customHeight="1" x14ac:dyDescent="0.2">
      <c r="K5543" s="107"/>
      <c r="L5543" s="107"/>
      <c r="M5543" s="69"/>
      <c r="N5543" s="69"/>
      <c r="O5543" s="117"/>
      <c r="P5543" s="117"/>
      <c r="Q5543" s="117"/>
      <c r="R5543" s="117"/>
    </row>
    <row r="5544" spans="11:18" ht="12.75" customHeight="1" x14ac:dyDescent="0.2">
      <c r="K5544" s="107"/>
      <c r="L5544" s="107"/>
      <c r="M5544" s="69"/>
      <c r="N5544" s="69"/>
      <c r="O5544" s="117"/>
      <c r="P5544" s="117"/>
      <c r="Q5544" s="117"/>
      <c r="R5544" s="117"/>
    </row>
    <row r="5545" spans="11:18" ht="12.75" customHeight="1" x14ac:dyDescent="0.2">
      <c r="K5545" s="107"/>
      <c r="L5545" s="107"/>
      <c r="M5545" s="69"/>
      <c r="N5545" s="69"/>
      <c r="O5545" s="117"/>
      <c r="P5545" s="117"/>
      <c r="Q5545" s="117"/>
      <c r="R5545" s="117"/>
    </row>
    <row r="5546" spans="11:18" ht="12.75" customHeight="1" x14ac:dyDescent="0.2">
      <c r="K5546" s="107"/>
      <c r="L5546" s="107"/>
      <c r="M5546" s="69"/>
      <c r="N5546" s="69"/>
      <c r="O5546" s="117"/>
      <c r="P5546" s="117"/>
      <c r="Q5546" s="117"/>
      <c r="R5546" s="117"/>
    </row>
    <row r="5547" spans="11:18" ht="12.75" customHeight="1" x14ac:dyDescent="0.2">
      <c r="K5547" s="107"/>
      <c r="L5547" s="107"/>
      <c r="M5547" s="69"/>
      <c r="N5547" s="69"/>
      <c r="O5547" s="117"/>
      <c r="P5547" s="117"/>
      <c r="Q5547" s="117"/>
      <c r="R5547" s="117"/>
    </row>
    <row r="5548" spans="11:18" ht="12.75" customHeight="1" x14ac:dyDescent="0.2">
      <c r="K5548" s="107"/>
      <c r="L5548" s="107"/>
      <c r="M5548" s="69"/>
      <c r="N5548" s="69"/>
      <c r="O5548" s="117"/>
      <c r="P5548" s="117"/>
      <c r="Q5548" s="117"/>
      <c r="R5548" s="117"/>
    </row>
    <row r="5549" spans="11:18" ht="12.75" customHeight="1" x14ac:dyDescent="0.2">
      <c r="K5549" s="107"/>
      <c r="L5549" s="107"/>
      <c r="M5549" s="69"/>
      <c r="N5549" s="69"/>
      <c r="O5549" s="117"/>
      <c r="P5549" s="117"/>
      <c r="Q5549" s="117"/>
      <c r="R5549" s="117"/>
    </row>
    <row r="5550" spans="11:18" ht="12.75" customHeight="1" x14ac:dyDescent="0.2">
      <c r="K5550" s="107"/>
      <c r="L5550" s="107"/>
      <c r="M5550" s="69"/>
      <c r="N5550" s="69"/>
      <c r="O5550" s="117"/>
      <c r="P5550" s="117"/>
      <c r="Q5550" s="117"/>
      <c r="R5550" s="117"/>
    </row>
    <row r="5551" spans="11:18" ht="12.75" customHeight="1" x14ac:dyDescent="0.2">
      <c r="K5551" s="107"/>
      <c r="L5551" s="107"/>
      <c r="M5551" s="69"/>
      <c r="N5551" s="69"/>
      <c r="O5551" s="117"/>
      <c r="P5551" s="117"/>
      <c r="Q5551" s="117"/>
      <c r="R5551" s="117"/>
    </row>
    <row r="5552" spans="11:18" ht="12.75" customHeight="1" x14ac:dyDescent="0.2">
      <c r="K5552" s="107"/>
      <c r="L5552" s="107"/>
      <c r="M5552" s="69"/>
      <c r="N5552" s="69"/>
      <c r="O5552" s="117"/>
      <c r="P5552" s="117"/>
      <c r="Q5552" s="117"/>
      <c r="R5552" s="117"/>
    </row>
    <row r="5553" spans="11:18" ht="12.75" customHeight="1" x14ac:dyDescent="0.2">
      <c r="K5553" s="107"/>
      <c r="L5553" s="107"/>
      <c r="M5553" s="69"/>
      <c r="N5553" s="69"/>
      <c r="O5553" s="117"/>
      <c r="P5553" s="117"/>
      <c r="Q5553" s="117"/>
      <c r="R5553" s="117"/>
    </row>
    <row r="5554" spans="11:18" ht="12.75" customHeight="1" x14ac:dyDescent="0.2">
      <c r="K5554" s="107"/>
      <c r="L5554" s="107"/>
      <c r="M5554" s="69"/>
      <c r="N5554" s="69"/>
      <c r="O5554" s="117"/>
      <c r="P5554" s="117"/>
      <c r="Q5554" s="117"/>
      <c r="R5554" s="117"/>
    </row>
    <row r="5555" spans="11:18" ht="12.75" customHeight="1" x14ac:dyDescent="0.2">
      <c r="K5555" s="107"/>
      <c r="L5555" s="107"/>
      <c r="M5555" s="69"/>
      <c r="N5555" s="69"/>
      <c r="O5555" s="117"/>
      <c r="P5555" s="117"/>
      <c r="Q5555" s="117"/>
      <c r="R5555" s="117"/>
    </row>
    <row r="5556" spans="11:18" ht="12.75" customHeight="1" x14ac:dyDescent="0.2">
      <c r="K5556" s="107"/>
      <c r="L5556" s="107"/>
      <c r="M5556" s="69"/>
      <c r="N5556" s="69"/>
      <c r="O5556" s="117"/>
      <c r="P5556" s="117"/>
      <c r="Q5556" s="117"/>
      <c r="R5556" s="117"/>
    </row>
    <row r="5557" spans="11:18" ht="12.75" customHeight="1" x14ac:dyDescent="0.2">
      <c r="K5557" s="107"/>
      <c r="L5557" s="107"/>
      <c r="M5557" s="69"/>
      <c r="N5557" s="69"/>
      <c r="O5557" s="117"/>
      <c r="P5557" s="117"/>
      <c r="Q5557" s="117"/>
      <c r="R5557" s="117"/>
    </row>
    <row r="5558" spans="11:18" ht="12.75" customHeight="1" x14ac:dyDescent="0.2">
      <c r="K5558" s="107"/>
      <c r="L5558" s="107"/>
      <c r="M5558" s="69"/>
      <c r="N5558" s="69"/>
      <c r="O5558" s="117"/>
      <c r="P5558" s="117"/>
      <c r="Q5558" s="117"/>
      <c r="R5558" s="117"/>
    </row>
    <row r="5559" spans="11:18" ht="12.75" customHeight="1" x14ac:dyDescent="0.2">
      <c r="K5559" s="107"/>
      <c r="L5559" s="107"/>
      <c r="M5559" s="69"/>
      <c r="N5559" s="69"/>
      <c r="O5559" s="117"/>
      <c r="P5559" s="117"/>
      <c r="Q5559" s="117"/>
      <c r="R5559" s="117"/>
    </row>
    <row r="5560" spans="11:18" ht="12.75" customHeight="1" x14ac:dyDescent="0.2">
      <c r="K5560" s="107"/>
      <c r="L5560" s="107"/>
      <c r="M5560" s="69"/>
      <c r="N5560" s="69"/>
      <c r="O5560" s="117"/>
      <c r="P5560" s="117"/>
      <c r="Q5560" s="117"/>
      <c r="R5560" s="117"/>
    </row>
    <row r="5561" spans="11:18" ht="12.75" customHeight="1" x14ac:dyDescent="0.2">
      <c r="K5561" s="107"/>
      <c r="L5561" s="107"/>
      <c r="M5561" s="69"/>
      <c r="N5561" s="69"/>
      <c r="O5561" s="117"/>
      <c r="P5561" s="117"/>
      <c r="Q5561" s="117"/>
      <c r="R5561" s="117"/>
    </row>
    <row r="5562" spans="11:18" ht="12.75" customHeight="1" x14ac:dyDescent="0.2">
      <c r="K5562" s="107"/>
      <c r="L5562" s="107"/>
      <c r="M5562" s="69"/>
      <c r="N5562" s="69"/>
      <c r="O5562" s="117"/>
      <c r="P5562" s="117"/>
      <c r="Q5562" s="117"/>
      <c r="R5562" s="117"/>
    </row>
    <row r="5563" spans="11:18" ht="12.75" customHeight="1" x14ac:dyDescent="0.2">
      <c r="K5563" s="107"/>
      <c r="L5563" s="107"/>
      <c r="M5563" s="69"/>
      <c r="N5563" s="69"/>
      <c r="O5563" s="117"/>
      <c r="P5563" s="117"/>
      <c r="Q5563" s="117"/>
      <c r="R5563" s="117"/>
    </row>
    <row r="5564" spans="11:18" ht="12.75" customHeight="1" x14ac:dyDescent="0.2">
      <c r="K5564" s="107"/>
      <c r="L5564" s="107"/>
      <c r="M5564" s="69"/>
      <c r="N5564" s="69"/>
      <c r="O5564" s="117"/>
      <c r="P5564" s="117"/>
      <c r="Q5564" s="117"/>
      <c r="R5564" s="117"/>
    </row>
    <row r="5565" spans="11:18" ht="12.75" customHeight="1" x14ac:dyDescent="0.2">
      <c r="K5565" s="107"/>
      <c r="L5565" s="107"/>
      <c r="M5565" s="69"/>
      <c r="N5565" s="69"/>
      <c r="O5565" s="117"/>
      <c r="P5565" s="117"/>
      <c r="Q5565" s="117"/>
      <c r="R5565" s="117"/>
    </row>
    <row r="5566" spans="11:18" ht="12.75" customHeight="1" x14ac:dyDescent="0.2">
      <c r="K5566" s="107"/>
      <c r="L5566" s="107"/>
      <c r="M5566" s="69"/>
      <c r="N5566" s="69"/>
      <c r="O5566" s="117"/>
      <c r="P5566" s="117"/>
      <c r="Q5566" s="117"/>
      <c r="R5566" s="117"/>
    </row>
    <row r="5567" spans="11:18" ht="12.75" customHeight="1" x14ac:dyDescent="0.2">
      <c r="K5567" s="107"/>
      <c r="L5567" s="107"/>
      <c r="M5567" s="69"/>
      <c r="N5567" s="69"/>
      <c r="O5567" s="117"/>
      <c r="P5567" s="117"/>
      <c r="Q5567" s="117"/>
      <c r="R5567" s="117"/>
    </row>
    <row r="5568" spans="11:18" ht="12.75" customHeight="1" x14ac:dyDescent="0.2">
      <c r="K5568" s="107"/>
      <c r="L5568" s="107"/>
      <c r="M5568" s="69"/>
      <c r="N5568" s="69"/>
      <c r="O5568" s="117"/>
      <c r="P5568" s="117"/>
      <c r="Q5568" s="117"/>
      <c r="R5568" s="117"/>
    </row>
    <row r="5569" spans="11:18" ht="12.75" customHeight="1" x14ac:dyDescent="0.2">
      <c r="K5569" s="107"/>
      <c r="L5569" s="107"/>
      <c r="M5569" s="69"/>
      <c r="N5569" s="69"/>
      <c r="O5569" s="117"/>
      <c r="P5569" s="117"/>
      <c r="Q5569" s="117"/>
      <c r="R5569" s="117"/>
    </row>
    <row r="5570" spans="11:18" ht="12.75" customHeight="1" x14ac:dyDescent="0.2">
      <c r="K5570" s="107"/>
      <c r="L5570" s="107"/>
      <c r="M5570" s="69"/>
      <c r="N5570" s="69"/>
      <c r="O5570" s="117"/>
      <c r="P5570" s="117"/>
      <c r="Q5570" s="117"/>
      <c r="R5570" s="117"/>
    </row>
    <row r="5571" spans="11:18" ht="12.75" customHeight="1" x14ac:dyDescent="0.2">
      <c r="K5571" s="107"/>
      <c r="L5571" s="107"/>
      <c r="M5571" s="69"/>
      <c r="N5571" s="69"/>
      <c r="O5571" s="117"/>
      <c r="P5571" s="117"/>
      <c r="Q5571" s="117"/>
      <c r="R5571" s="117"/>
    </row>
    <row r="5572" spans="11:18" ht="12.75" customHeight="1" x14ac:dyDescent="0.2">
      <c r="K5572" s="107"/>
      <c r="L5572" s="107"/>
      <c r="M5572" s="69"/>
      <c r="N5572" s="69"/>
      <c r="O5572" s="117"/>
      <c r="P5572" s="117"/>
      <c r="Q5572" s="117"/>
      <c r="R5572" s="117"/>
    </row>
    <row r="5573" spans="11:18" ht="12.75" customHeight="1" x14ac:dyDescent="0.2">
      <c r="K5573" s="107"/>
      <c r="L5573" s="107"/>
      <c r="M5573" s="69"/>
      <c r="N5573" s="69"/>
      <c r="O5573" s="117"/>
      <c r="P5573" s="117"/>
      <c r="Q5573" s="117"/>
      <c r="R5573" s="117"/>
    </row>
    <row r="5574" spans="11:18" ht="12.75" customHeight="1" x14ac:dyDescent="0.2">
      <c r="K5574" s="107"/>
      <c r="L5574" s="107"/>
      <c r="M5574" s="69"/>
      <c r="N5574" s="69"/>
      <c r="O5574" s="117"/>
      <c r="P5574" s="117"/>
      <c r="Q5574" s="117"/>
      <c r="R5574" s="117"/>
    </row>
    <row r="5575" spans="11:18" ht="12.75" customHeight="1" x14ac:dyDescent="0.2">
      <c r="K5575" s="107"/>
      <c r="L5575" s="107"/>
      <c r="M5575" s="69"/>
      <c r="N5575" s="69"/>
      <c r="O5575" s="117"/>
      <c r="P5575" s="117"/>
      <c r="Q5575" s="117"/>
      <c r="R5575" s="117"/>
    </row>
    <row r="5576" spans="11:18" ht="12.75" customHeight="1" x14ac:dyDescent="0.2">
      <c r="K5576" s="107"/>
      <c r="L5576" s="107"/>
      <c r="M5576" s="69"/>
      <c r="N5576" s="69"/>
      <c r="O5576" s="117"/>
      <c r="P5576" s="117"/>
      <c r="Q5576" s="117"/>
      <c r="R5576" s="117"/>
    </row>
    <row r="5577" spans="11:18" ht="12.75" customHeight="1" x14ac:dyDescent="0.2">
      <c r="K5577" s="107"/>
      <c r="L5577" s="107"/>
      <c r="M5577" s="69"/>
      <c r="N5577" s="69"/>
      <c r="O5577" s="117"/>
      <c r="P5577" s="117"/>
      <c r="Q5577" s="117"/>
      <c r="R5577" s="117"/>
    </row>
    <row r="5578" spans="11:18" ht="12.75" customHeight="1" x14ac:dyDescent="0.2">
      <c r="K5578" s="107"/>
      <c r="L5578" s="107"/>
      <c r="M5578" s="69"/>
      <c r="N5578" s="69"/>
      <c r="O5578" s="117"/>
      <c r="P5578" s="117"/>
      <c r="Q5578" s="117"/>
      <c r="R5578" s="117"/>
    </row>
    <row r="5579" spans="11:18" ht="12.75" customHeight="1" x14ac:dyDescent="0.2">
      <c r="K5579" s="107"/>
      <c r="L5579" s="107"/>
      <c r="M5579" s="69"/>
      <c r="N5579" s="69"/>
      <c r="O5579" s="117"/>
      <c r="P5579" s="117"/>
      <c r="Q5579" s="117"/>
      <c r="R5579" s="117"/>
    </row>
    <row r="5580" spans="11:18" ht="12.75" customHeight="1" x14ac:dyDescent="0.2">
      <c r="K5580" s="107"/>
      <c r="L5580" s="107"/>
      <c r="M5580" s="69"/>
      <c r="N5580" s="69"/>
      <c r="O5580" s="117"/>
      <c r="P5580" s="117"/>
      <c r="Q5580" s="117"/>
      <c r="R5580" s="117"/>
    </row>
    <row r="5581" spans="11:18" ht="12.75" customHeight="1" x14ac:dyDescent="0.2">
      <c r="K5581" s="107"/>
      <c r="L5581" s="107"/>
      <c r="M5581" s="69"/>
      <c r="N5581" s="69"/>
      <c r="O5581" s="117"/>
      <c r="P5581" s="117"/>
      <c r="Q5581" s="117"/>
      <c r="R5581" s="117"/>
    </row>
    <row r="5582" spans="11:18" ht="12.75" customHeight="1" x14ac:dyDescent="0.2">
      <c r="K5582" s="107"/>
      <c r="L5582" s="107"/>
      <c r="M5582" s="69"/>
      <c r="N5582" s="69"/>
      <c r="O5582" s="117"/>
      <c r="P5582" s="117"/>
      <c r="Q5582" s="117"/>
      <c r="R5582" s="117"/>
    </row>
    <row r="5583" spans="11:18" ht="12.75" customHeight="1" x14ac:dyDescent="0.2">
      <c r="K5583" s="107"/>
      <c r="L5583" s="107"/>
      <c r="M5583" s="69"/>
      <c r="N5583" s="69"/>
      <c r="O5583" s="117"/>
      <c r="P5583" s="117"/>
      <c r="Q5583" s="117"/>
      <c r="R5583" s="117"/>
    </row>
    <row r="5584" spans="11:18" ht="12.75" customHeight="1" x14ac:dyDescent="0.2">
      <c r="K5584" s="107"/>
      <c r="L5584" s="107"/>
      <c r="M5584" s="69"/>
      <c r="N5584" s="69"/>
      <c r="O5584" s="117"/>
      <c r="P5584" s="117"/>
      <c r="Q5584" s="117"/>
      <c r="R5584" s="117"/>
    </row>
    <row r="5585" spans="11:18" ht="12.75" customHeight="1" x14ac:dyDescent="0.2">
      <c r="K5585" s="107"/>
      <c r="L5585" s="107"/>
      <c r="M5585" s="69"/>
      <c r="N5585" s="69"/>
      <c r="O5585" s="117"/>
      <c r="P5585" s="117"/>
      <c r="Q5585" s="117"/>
      <c r="R5585" s="117"/>
    </row>
    <row r="5586" spans="11:18" ht="12.75" customHeight="1" x14ac:dyDescent="0.2">
      <c r="K5586" s="107"/>
      <c r="L5586" s="107"/>
      <c r="M5586" s="69"/>
      <c r="N5586" s="69"/>
      <c r="O5586" s="117"/>
      <c r="P5586" s="117"/>
      <c r="Q5586" s="117"/>
      <c r="R5586" s="117"/>
    </row>
    <row r="5587" spans="11:18" ht="12.75" customHeight="1" x14ac:dyDescent="0.2">
      <c r="K5587" s="107"/>
      <c r="L5587" s="107"/>
      <c r="M5587" s="69"/>
      <c r="N5587" s="69"/>
      <c r="O5587" s="117"/>
      <c r="P5587" s="117"/>
      <c r="Q5587" s="117"/>
      <c r="R5587" s="117"/>
    </row>
    <row r="5588" spans="11:18" ht="12.75" customHeight="1" x14ac:dyDescent="0.2">
      <c r="K5588" s="107"/>
      <c r="L5588" s="107"/>
      <c r="M5588" s="69"/>
      <c r="N5588" s="69"/>
      <c r="O5588" s="117"/>
      <c r="P5588" s="117"/>
      <c r="Q5588" s="117"/>
      <c r="R5588" s="117"/>
    </row>
    <row r="5589" spans="11:18" ht="12.75" customHeight="1" x14ac:dyDescent="0.2">
      <c r="K5589" s="107"/>
      <c r="L5589" s="107"/>
      <c r="M5589" s="69"/>
      <c r="N5589" s="69"/>
      <c r="O5589" s="117"/>
      <c r="P5589" s="117"/>
      <c r="Q5589" s="117"/>
      <c r="R5589" s="117"/>
    </row>
    <row r="5590" spans="11:18" ht="12.75" customHeight="1" x14ac:dyDescent="0.2">
      <c r="K5590" s="107"/>
      <c r="L5590" s="107"/>
      <c r="M5590" s="69"/>
      <c r="N5590" s="69"/>
      <c r="O5590" s="117"/>
      <c r="P5590" s="117"/>
      <c r="Q5590" s="117"/>
      <c r="R5590" s="117"/>
    </row>
    <row r="5591" spans="11:18" ht="12.75" customHeight="1" x14ac:dyDescent="0.2">
      <c r="K5591" s="107"/>
      <c r="L5591" s="107"/>
      <c r="M5591" s="69"/>
      <c r="N5591" s="69"/>
      <c r="O5591" s="117"/>
      <c r="P5591" s="117"/>
      <c r="Q5591" s="117"/>
      <c r="R5591" s="117"/>
    </row>
    <row r="5592" spans="11:18" ht="12.75" customHeight="1" x14ac:dyDescent="0.2">
      <c r="K5592" s="107"/>
      <c r="L5592" s="107"/>
      <c r="M5592" s="69"/>
      <c r="N5592" s="69"/>
      <c r="O5592" s="117"/>
      <c r="P5592" s="117"/>
      <c r="Q5592" s="117"/>
      <c r="R5592" s="117"/>
    </row>
    <row r="5593" spans="11:18" ht="12.75" customHeight="1" x14ac:dyDescent="0.2">
      <c r="K5593" s="107"/>
      <c r="L5593" s="107"/>
      <c r="M5593" s="69"/>
      <c r="N5593" s="69"/>
      <c r="O5593" s="117"/>
      <c r="P5593" s="117"/>
      <c r="Q5593" s="117"/>
      <c r="R5593" s="117"/>
    </row>
    <row r="5594" spans="11:18" ht="12.75" customHeight="1" x14ac:dyDescent="0.2">
      <c r="K5594" s="107"/>
      <c r="L5594" s="107"/>
      <c r="M5594" s="69"/>
      <c r="N5594" s="69"/>
      <c r="O5594" s="117"/>
      <c r="P5594" s="117"/>
      <c r="Q5594" s="117"/>
      <c r="R5594" s="117"/>
    </row>
    <row r="5595" spans="11:18" ht="12.75" customHeight="1" x14ac:dyDescent="0.2">
      <c r="K5595" s="107"/>
      <c r="L5595" s="107"/>
      <c r="M5595" s="69"/>
      <c r="N5595" s="69"/>
      <c r="O5595" s="117"/>
      <c r="P5595" s="117"/>
      <c r="Q5595" s="117"/>
      <c r="R5595" s="117"/>
    </row>
    <row r="5596" spans="11:18" ht="12.75" customHeight="1" x14ac:dyDescent="0.2">
      <c r="K5596" s="107"/>
      <c r="L5596" s="107"/>
      <c r="M5596" s="69"/>
      <c r="N5596" s="69"/>
      <c r="O5596" s="117"/>
      <c r="P5596" s="117"/>
      <c r="Q5596" s="117"/>
      <c r="R5596" s="117"/>
    </row>
    <row r="5597" spans="11:18" ht="12.75" customHeight="1" x14ac:dyDescent="0.2">
      <c r="K5597" s="107"/>
      <c r="L5597" s="107"/>
      <c r="M5597" s="69"/>
      <c r="N5597" s="69"/>
      <c r="O5597" s="117"/>
      <c r="P5597" s="117"/>
      <c r="Q5597" s="117"/>
      <c r="R5597" s="117"/>
    </row>
    <row r="5598" spans="11:18" ht="12.75" customHeight="1" x14ac:dyDescent="0.2">
      <c r="K5598" s="107"/>
      <c r="L5598" s="107"/>
      <c r="M5598" s="69"/>
      <c r="N5598" s="69"/>
      <c r="O5598" s="117"/>
      <c r="P5598" s="117"/>
      <c r="Q5598" s="117"/>
      <c r="R5598" s="117"/>
    </row>
    <row r="5599" spans="11:18" ht="12.75" customHeight="1" x14ac:dyDescent="0.2">
      <c r="K5599" s="107"/>
      <c r="L5599" s="107"/>
      <c r="M5599" s="69"/>
      <c r="N5599" s="69"/>
      <c r="O5599" s="117"/>
      <c r="P5599" s="117"/>
      <c r="Q5599" s="117"/>
      <c r="R5599" s="117"/>
    </row>
    <row r="5600" spans="11:18" ht="12.75" customHeight="1" x14ac:dyDescent="0.2">
      <c r="K5600" s="107"/>
      <c r="L5600" s="107"/>
      <c r="M5600" s="69"/>
      <c r="N5600" s="69"/>
      <c r="O5600" s="117"/>
      <c r="P5600" s="117"/>
      <c r="Q5600" s="117"/>
      <c r="R5600" s="117"/>
    </row>
    <row r="5601" spans="11:18" ht="12.75" customHeight="1" x14ac:dyDescent="0.2">
      <c r="K5601" s="107"/>
      <c r="L5601" s="107"/>
      <c r="M5601" s="69"/>
      <c r="N5601" s="69"/>
      <c r="O5601" s="117"/>
      <c r="P5601" s="117"/>
      <c r="Q5601" s="117"/>
      <c r="R5601" s="117"/>
    </row>
    <row r="5602" spans="11:18" ht="12.75" customHeight="1" x14ac:dyDescent="0.2">
      <c r="K5602" s="107"/>
      <c r="L5602" s="107"/>
      <c r="M5602" s="69"/>
      <c r="N5602" s="69"/>
      <c r="O5602" s="117"/>
      <c r="P5602" s="117"/>
      <c r="Q5602" s="117"/>
      <c r="R5602" s="117"/>
    </row>
    <row r="5603" spans="11:18" ht="12.75" customHeight="1" x14ac:dyDescent="0.2">
      <c r="K5603" s="107"/>
      <c r="L5603" s="107"/>
      <c r="M5603" s="69"/>
      <c r="N5603" s="69"/>
      <c r="O5603" s="117"/>
      <c r="P5603" s="117"/>
      <c r="Q5603" s="117"/>
      <c r="R5603" s="117"/>
    </row>
    <row r="5604" spans="11:18" ht="12.75" customHeight="1" x14ac:dyDescent="0.2">
      <c r="K5604" s="107"/>
      <c r="L5604" s="107"/>
      <c r="M5604" s="69"/>
      <c r="N5604" s="69"/>
      <c r="O5604" s="117"/>
      <c r="P5604" s="117"/>
      <c r="Q5604" s="117"/>
      <c r="R5604" s="117"/>
    </row>
    <row r="5605" spans="11:18" ht="12.75" customHeight="1" x14ac:dyDescent="0.2">
      <c r="K5605" s="107"/>
      <c r="L5605" s="107"/>
      <c r="M5605" s="69"/>
      <c r="N5605" s="69"/>
      <c r="O5605" s="117"/>
      <c r="P5605" s="117"/>
      <c r="Q5605" s="117"/>
      <c r="R5605" s="117"/>
    </row>
    <row r="5606" spans="11:18" ht="12.75" customHeight="1" x14ac:dyDescent="0.2">
      <c r="K5606" s="107"/>
      <c r="L5606" s="107"/>
      <c r="M5606" s="69"/>
      <c r="N5606" s="69"/>
      <c r="O5606" s="117"/>
      <c r="P5606" s="117"/>
      <c r="Q5606" s="117"/>
      <c r="R5606" s="117"/>
    </row>
    <row r="5607" spans="11:18" ht="12.75" customHeight="1" x14ac:dyDescent="0.2">
      <c r="K5607" s="107"/>
      <c r="L5607" s="107"/>
      <c r="M5607" s="69"/>
      <c r="N5607" s="69"/>
      <c r="O5607" s="117"/>
      <c r="P5607" s="117"/>
      <c r="Q5607" s="117"/>
      <c r="R5607" s="117"/>
    </row>
    <row r="5608" spans="11:18" ht="12.75" customHeight="1" x14ac:dyDescent="0.2">
      <c r="K5608" s="107"/>
      <c r="L5608" s="107"/>
      <c r="M5608" s="69"/>
      <c r="N5608" s="69"/>
      <c r="O5608" s="117"/>
      <c r="P5608" s="117"/>
      <c r="Q5608" s="117"/>
      <c r="R5608" s="117"/>
    </row>
    <row r="5609" spans="11:18" ht="12.75" customHeight="1" x14ac:dyDescent="0.2">
      <c r="K5609" s="107"/>
      <c r="L5609" s="107"/>
      <c r="M5609" s="69"/>
      <c r="N5609" s="69"/>
      <c r="O5609" s="117"/>
      <c r="P5609" s="117"/>
      <c r="Q5609" s="117"/>
      <c r="R5609" s="117"/>
    </row>
    <row r="5610" spans="11:18" ht="12.75" customHeight="1" x14ac:dyDescent="0.2">
      <c r="K5610" s="107"/>
      <c r="L5610" s="107"/>
      <c r="M5610" s="69"/>
      <c r="N5610" s="69"/>
      <c r="O5610" s="117"/>
      <c r="P5610" s="117"/>
      <c r="Q5610" s="117"/>
      <c r="R5610" s="117"/>
    </row>
    <row r="5611" spans="11:18" ht="12.75" customHeight="1" x14ac:dyDescent="0.2">
      <c r="K5611" s="107"/>
      <c r="L5611" s="107"/>
      <c r="M5611" s="69"/>
      <c r="N5611" s="69"/>
      <c r="O5611" s="117"/>
      <c r="P5611" s="117"/>
      <c r="Q5611" s="117"/>
      <c r="R5611" s="117"/>
    </row>
    <row r="5612" spans="11:18" ht="12.75" customHeight="1" x14ac:dyDescent="0.2">
      <c r="K5612" s="107"/>
      <c r="L5612" s="107"/>
      <c r="M5612" s="69"/>
      <c r="N5612" s="69"/>
      <c r="O5612" s="117"/>
      <c r="P5612" s="117"/>
      <c r="Q5612" s="117"/>
      <c r="R5612" s="117"/>
    </row>
    <row r="5613" spans="11:18" ht="12.75" customHeight="1" x14ac:dyDescent="0.2">
      <c r="K5613" s="107"/>
      <c r="L5613" s="107"/>
      <c r="M5613" s="69"/>
      <c r="N5613" s="69"/>
      <c r="O5613" s="117"/>
      <c r="P5613" s="117"/>
      <c r="Q5613" s="117"/>
      <c r="R5613" s="117"/>
    </row>
    <row r="5614" spans="11:18" ht="12.75" customHeight="1" x14ac:dyDescent="0.2">
      <c r="K5614" s="107"/>
      <c r="L5614" s="107"/>
      <c r="M5614" s="69"/>
      <c r="N5614" s="69"/>
      <c r="O5614" s="117"/>
      <c r="P5614" s="117"/>
      <c r="Q5614" s="117"/>
      <c r="R5614" s="117"/>
    </row>
    <row r="5615" spans="11:18" ht="12.75" customHeight="1" x14ac:dyDescent="0.2">
      <c r="K5615" s="107"/>
      <c r="L5615" s="107"/>
      <c r="M5615" s="69"/>
      <c r="N5615" s="69"/>
      <c r="O5615" s="117"/>
      <c r="P5615" s="117"/>
      <c r="Q5615" s="117"/>
      <c r="R5615" s="117"/>
    </row>
    <row r="5616" spans="11:18" ht="12.75" customHeight="1" x14ac:dyDescent="0.2">
      <c r="K5616" s="107"/>
      <c r="L5616" s="107"/>
      <c r="M5616" s="69"/>
      <c r="N5616" s="69"/>
      <c r="O5616" s="117"/>
      <c r="P5616" s="117"/>
      <c r="Q5616" s="117"/>
      <c r="R5616" s="117"/>
    </row>
    <row r="5617" spans="11:18" ht="12.75" customHeight="1" x14ac:dyDescent="0.2">
      <c r="K5617" s="107"/>
      <c r="L5617" s="107"/>
      <c r="M5617" s="69"/>
      <c r="N5617" s="69"/>
      <c r="O5617" s="117"/>
      <c r="P5617" s="117"/>
      <c r="Q5617" s="117"/>
      <c r="R5617" s="117"/>
    </row>
    <row r="5618" spans="11:18" ht="12.75" customHeight="1" x14ac:dyDescent="0.2">
      <c r="K5618" s="107"/>
      <c r="L5618" s="107"/>
      <c r="M5618" s="69"/>
      <c r="N5618" s="69"/>
      <c r="O5618" s="117"/>
      <c r="P5618" s="117"/>
      <c r="Q5618" s="117"/>
      <c r="R5618" s="117"/>
    </row>
    <row r="5619" spans="11:18" ht="12.75" customHeight="1" x14ac:dyDescent="0.2">
      <c r="K5619" s="107"/>
      <c r="L5619" s="107"/>
      <c r="M5619" s="69"/>
      <c r="N5619" s="69"/>
      <c r="O5619" s="117"/>
      <c r="P5619" s="117"/>
      <c r="Q5619" s="117"/>
      <c r="R5619" s="117"/>
    </row>
    <row r="5620" spans="11:18" ht="12.75" customHeight="1" x14ac:dyDescent="0.2">
      <c r="K5620" s="107"/>
      <c r="L5620" s="107"/>
      <c r="M5620" s="69"/>
      <c r="N5620" s="69"/>
      <c r="O5620" s="117"/>
      <c r="P5620" s="117"/>
      <c r="Q5620" s="117"/>
      <c r="R5620" s="117"/>
    </row>
    <row r="5621" spans="11:18" ht="12.75" customHeight="1" x14ac:dyDescent="0.2">
      <c r="K5621" s="107"/>
      <c r="L5621" s="107"/>
      <c r="M5621" s="69"/>
      <c r="N5621" s="69"/>
      <c r="O5621" s="117"/>
      <c r="P5621" s="117"/>
      <c r="Q5621" s="117"/>
      <c r="R5621" s="117"/>
    </row>
    <row r="5622" spans="11:18" ht="12.75" customHeight="1" x14ac:dyDescent="0.2">
      <c r="K5622" s="107"/>
      <c r="L5622" s="107"/>
      <c r="M5622" s="69"/>
      <c r="N5622" s="69"/>
      <c r="O5622" s="117"/>
      <c r="P5622" s="117"/>
      <c r="Q5622" s="117"/>
      <c r="R5622" s="117"/>
    </row>
    <row r="5623" spans="11:18" ht="12.75" customHeight="1" x14ac:dyDescent="0.2">
      <c r="K5623" s="107"/>
      <c r="L5623" s="107"/>
      <c r="M5623" s="69"/>
      <c r="N5623" s="69"/>
      <c r="O5623" s="117"/>
      <c r="P5623" s="117"/>
      <c r="Q5623" s="117"/>
      <c r="R5623" s="117"/>
    </row>
    <row r="5624" spans="11:18" ht="12.75" customHeight="1" x14ac:dyDescent="0.2">
      <c r="K5624" s="107"/>
      <c r="L5624" s="107"/>
      <c r="M5624" s="69"/>
      <c r="N5624" s="69"/>
      <c r="O5624" s="117"/>
      <c r="P5624" s="117"/>
      <c r="Q5624" s="117"/>
      <c r="R5624" s="117"/>
    </row>
    <row r="5625" spans="11:18" ht="12.75" customHeight="1" x14ac:dyDescent="0.2">
      <c r="K5625" s="107"/>
      <c r="L5625" s="107"/>
      <c r="M5625" s="69"/>
      <c r="N5625" s="69"/>
      <c r="O5625" s="117"/>
      <c r="P5625" s="117"/>
      <c r="Q5625" s="117"/>
      <c r="R5625" s="117"/>
    </row>
    <row r="5626" spans="11:18" ht="12.75" customHeight="1" x14ac:dyDescent="0.2">
      <c r="K5626" s="107"/>
      <c r="L5626" s="107"/>
      <c r="M5626" s="69"/>
      <c r="N5626" s="69"/>
      <c r="O5626" s="117"/>
      <c r="P5626" s="117"/>
      <c r="Q5626" s="117"/>
      <c r="R5626" s="117"/>
    </row>
    <row r="5627" spans="11:18" ht="12.75" customHeight="1" x14ac:dyDescent="0.2">
      <c r="K5627" s="107"/>
      <c r="L5627" s="107"/>
      <c r="M5627" s="69"/>
      <c r="N5627" s="69"/>
      <c r="O5627" s="117"/>
      <c r="P5627" s="117"/>
      <c r="Q5627" s="117"/>
      <c r="R5627" s="117"/>
    </row>
    <row r="5628" spans="11:18" ht="12.75" customHeight="1" x14ac:dyDescent="0.2">
      <c r="K5628" s="107"/>
      <c r="L5628" s="107"/>
      <c r="M5628" s="69"/>
      <c r="N5628" s="69"/>
      <c r="O5628" s="117"/>
      <c r="P5628" s="117"/>
      <c r="Q5628" s="117"/>
      <c r="R5628" s="117"/>
    </row>
    <row r="5629" spans="11:18" ht="12.75" customHeight="1" x14ac:dyDescent="0.2">
      <c r="K5629" s="107"/>
      <c r="L5629" s="107"/>
      <c r="M5629" s="69"/>
      <c r="N5629" s="69"/>
      <c r="O5629" s="117"/>
      <c r="P5629" s="117"/>
      <c r="Q5629" s="117"/>
      <c r="R5629" s="117"/>
    </row>
    <row r="5630" spans="11:18" ht="12.75" customHeight="1" x14ac:dyDescent="0.2">
      <c r="K5630" s="107"/>
      <c r="L5630" s="107"/>
      <c r="M5630" s="69"/>
      <c r="N5630" s="69"/>
      <c r="O5630" s="117"/>
      <c r="P5630" s="117"/>
      <c r="Q5630" s="117"/>
      <c r="R5630" s="117"/>
    </row>
    <row r="5631" spans="11:18" ht="12.75" customHeight="1" x14ac:dyDescent="0.2">
      <c r="K5631" s="107"/>
      <c r="L5631" s="107"/>
      <c r="M5631" s="69"/>
      <c r="N5631" s="69"/>
      <c r="O5631" s="117"/>
      <c r="P5631" s="117"/>
      <c r="Q5631" s="117"/>
      <c r="R5631" s="117"/>
    </row>
    <row r="5632" spans="11:18" ht="12.75" customHeight="1" x14ac:dyDescent="0.2">
      <c r="K5632" s="107"/>
      <c r="L5632" s="107"/>
      <c r="M5632" s="69"/>
      <c r="N5632" s="69"/>
      <c r="O5632" s="117"/>
      <c r="P5632" s="117"/>
      <c r="Q5632" s="117"/>
      <c r="R5632" s="117"/>
    </row>
    <row r="5633" spans="11:18" ht="12.75" customHeight="1" x14ac:dyDescent="0.2">
      <c r="K5633" s="107"/>
      <c r="L5633" s="107"/>
      <c r="M5633" s="69"/>
      <c r="N5633" s="69"/>
      <c r="O5633" s="117"/>
      <c r="P5633" s="117"/>
      <c r="Q5633" s="117"/>
      <c r="R5633" s="117"/>
    </row>
    <row r="5634" spans="11:18" ht="12.75" customHeight="1" x14ac:dyDescent="0.2">
      <c r="K5634" s="107"/>
      <c r="L5634" s="107"/>
      <c r="M5634" s="69"/>
      <c r="N5634" s="69"/>
      <c r="O5634" s="117"/>
      <c r="P5634" s="117"/>
      <c r="Q5634" s="117"/>
      <c r="R5634" s="117"/>
    </row>
    <row r="5635" spans="11:18" ht="12.75" customHeight="1" x14ac:dyDescent="0.2">
      <c r="K5635" s="107"/>
      <c r="L5635" s="107"/>
      <c r="M5635" s="69"/>
      <c r="N5635" s="69"/>
      <c r="O5635" s="117"/>
      <c r="P5635" s="117"/>
      <c r="Q5635" s="117"/>
      <c r="R5635" s="117"/>
    </row>
    <row r="5636" spans="11:18" ht="12.75" customHeight="1" x14ac:dyDescent="0.2">
      <c r="K5636" s="107"/>
      <c r="L5636" s="107"/>
      <c r="M5636" s="69"/>
      <c r="N5636" s="69"/>
      <c r="O5636" s="117"/>
      <c r="P5636" s="117"/>
      <c r="Q5636" s="117"/>
      <c r="R5636" s="117"/>
    </row>
    <row r="5637" spans="11:18" ht="12.75" customHeight="1" x14ac:dyDescent="0.2">
      <c r="K5637" s="107"/>
      <c r="L5637" s="107"/>
      <c r="M5637" s="69"/>
      <c r="N5637" s="69"/>
      <c r="O5637" s="117"/>
      <c r="P5637" s="117"/>
      <c r="Q5637" s="117"/>
      <c r="R5637" s="117"/>
    </row>
    <row r="5638" spans="11:18" ht="12.75" customHeight="1" x14ac:dyDescent="0.2">
      <c r="K5638" s="107"/>
      <c r="L5638" s="107"/>
      <c r="M5638" s="69"/>
      <c r="N5638" s="69"/>
      <c r="O5638" s="117"/>
      <c r="P5638" s="117"/>
      <c r="Q5638" s="117"/>
      <c r="R5638" s="117"/>
    </row>
    <row r="5639" spans="11:18" ht="12.75" customHeight="1" x14ac:dyDescent="0.2">
      <c r="K5639" s="107"/>
      <c r="L5639" s="107"/>
      <c r="M5639" s="69"/>
      <c r="N5639" s="69"/>
      <c r="O5639" s="117"/>
      <c r="P5639" s="117"/>
      <c r="Q5639" s="117"/>
      <c r="R5639" s="117"/>
    </row>
    <row r="5640" spans="11:18" ht="12.75" customHeight="1" x14ac:dyDescent="0.2">
      <c r="K5640" s="107"/>
      <c r="L5640" s="107"/>
      <c r="M5640" s="69"/>
      <c r="N5640" s="69"/>
      <c r="O5640" s="117"/>
      <c r="P5640" s="117"/>
      <c r="Q5640" s="117"/>
      <c r="R5640" s="117"/>
    </row>
    <row r="5641" spans="11:18" ht="12.75" customHeight="1" x14ac:dyDescent="0.2">
      <c r="K5641" s="107"/>
      <c r="L5641" s="107"/>
      <c r="M5641" s="69"/>
      <c r="N5641" s="69"/>
      <c r="O5641" s="117"/>
      <c r="P5641" s="117"/>
      <c r="Q5641" s="117"/>
      <c r="R5641" s="117"/>
    </row>
    <row r="5642" spans="11:18" ht="12.75" customHeight="1" x14ac:dyDescent="0.2">
      <c r="K5642" s="107"/>
      <c r="L5642" s="107"/>
      <c r="M5642" s="69"/>
      <c r="N5642" s="69"/>
      <c r="O5642" s="117"/>
      <c r="P5642" s="117"/>
      <c r="Q5642" s="117"/>
      <c r="R5642" s="117"/>
    </row>
    <row r="5643" spans="11:18" ht="12.75" customHeight="1" x14ac:dyDescent="0.2">
      <c r="K5643" s="107"/>
      <c r="L5643" s="107"/>
      <c r="M5643" s="69"/>
      <c r="N5643" s="69"/>
      <c r="O5643" s="117"/>
      <c r="P5643" s="117"/>
      <c r="Q5643" s="117"/>
      <c r="R5643" s="117"/>
    </row>
    <row r="5644" spans="11:18" ht="12.75" customHeight="1" x14ac:dyDescent="0.2">
      <c r="K5644" s="107"/>
      <c r="L5644" s="107"/>
      <c r="M5644" s="69"/>
      <c r="N5644" s="69"/>
      <c r="O5644" s="117"/>
      <c r="P5644" s="117"/>
      <c r="Q5644" s="117"/>
      <c r="R5644" s="117"/>
    </row>
    <row r="5645" spans="11:18" ht="12.75" customHeight="1" x14ac:dyDescent="0.2">
      <c r="K5645" s="107"/>
      <c r="L5645" s="107"/>
      <c r="M5645" s="69"/>
      <c r="N5645" s="69"/>
      <c r="O5645" s="117"/>
      <c r="P5645" s="117"/>
      <c r="Q5645" s="117"/>
      <c r="R5645" s="117"/>
    </row>
    <row r="5646" spans="11:18" ht="12.75" customHeight="1" x14ac:dyDescent="0.2">
      <c r="K5646" s="107"/>
      <c r="L5646" s="107"/>
      <c r="M5646" s="69"/>
      <c r="N5646" s="69"/>
      <c r="O5646" s="117"/>
      <c r="P5646" s="117"/>
      <c r="Q5646" s="117"/>
      <c r="R5646" s="117"/>
    </row>
    <row r="5647" spans="11:18" ht="12.75" customHeight="1" x14ac:dyDescent="0.2">
      <c r="K5647" s="107"/>
      <c r="L5647" s="107"/>
      <c r="M5647" s="69"/>
      <c r="N5647" s="69"/>
      <c r="O5647" s="117"/>
      <c r="P5647" s="117"/>
      <c r="Q5647" s="117"/>
      <c r="R5647" s="117"/>
    </row>
    <row r="5648" spans="11:18" ht="12.75" customHeight="1" x14ac:dyDescent="0.2">
      <c r="K5648" s="107"/>
      <c r="L5648" s="107"/>
      <c r="M5648" s="69"/>
      <c r="N5648" s="69"/>
      <c r="O5648" s="117"/>
      <c r="P5648" s="117"/>
      <c r="Q5648" s="117"/>
      <c r="R5648" s="117"/>
    </row>
    <row r="5649" spans="11:18" ht="12.75" customHeight="1" x14ac:dyDescent="0.2">
      <c r="K5649" s="107"/>
      <c r="L5649" s="107"/>
      <c r="M5649" s="69"/>
      <c r="N5649" s="69"/>
      <c r="O5649" s="117"/>
      <c r="P5649" s="117"/>
      <c r="Q5649" s="117"/>
      <c r="R5649" s="117"/>
    </row>
    <row r="5650" spans="11:18" ht="12.75" customHeight="1" x14ac:dyDescent="0.2">
      <c r="K5650" s="107"/>
      <c r="L5650" s="107"/>
      <c r="M5650" s="69"/>
      <c r="N5650" s="69"/>
      <c r="O5650" s="117"/>
      <c r="P5650" s="117"/>
      <c r="Q5650" s="117"/>
      <c r="R5650" s="117"/>
    </row>
    <row r="5651" spans="11:18" ht="12.75" customHeight="1" x14ac:dyDescent="0.2">
      <c r="K5651" s="107"/>
      <c r="L5651" s="107"/>
      <c r="M5651" s="69"/>
      <c r="N5651" s="69"/>
      <c r="O5651" s="117"/>
      <c r="P5651" s="117"/>
      <c r="Q5651" s="117"/>
      <c r="R5651" s="117"/>
    </row>
    <row r="5652" spans="11:18" ht="12.75" customHeight="1" x14ac:dyDescent="0.2">
      <c r="K5652" s="107"/>
      <c r="L5652" s="107"/>
      <c r="M5652" s="69"/>
      <c r="N5652" s="69"/>
      <c r="O5652" s="117"/>
      <c r="P5652" s="117"/>
      <c r="Q5652" s="117"/>
      <c r="R5652" s="117"/>
    </row>
    <row r="5653" spans="11:18" ht="12.75" customHeight="1" x14ac:dyDescent="0.2">
      <c r="K5653" s="107"/>
      <c r="L5653" s="107"/>
      <c r="M5653" s="69"/>
      <c r="N5653" s="69"/>
      <c r="O5653" s="117"/>
      <c r="P5653" s="117"/>
      <c r="Q5653" s="117"/>
      <c r="R5653" s="117"/>
    </row>
    <row r="5654" spans="11:18" ht="12.75" customHeight="1" x14ac:dyDescent="0.2">
      <c r="K5654" s="107"/>
      <c r="L5654" s="107"/>
      <c r="M5654" s="69"/>
      <c r="N5654" s="69"/>
      <c r="O5654" s="117"/>
      <c r="P5654" s="117"/>
      <c r="Q5654" s="117"/>
      <c r="R5654" s="117"/>
    </row>
    <row r="5655" spans="11:18" ht="12.75" customHeight="1" x14ac:dyDescent="0.2">
      <c r="K5655" s="107"/>
      <c r="L5655" s="107"/>
      <c r="M5655" s="69"/>
      <c r="N5655" s="69"/>
      <c r="O5655" s="117"/>
      <c r="P5655" s="117"/>
      <c r="Q5655" s="117"/>
      <c r="R5655" s="117"/>
    </row>
    <row r="5656" spans="11:18" ht="12.75" customHeight="1" x14ac:dyDescent="0.2">
      <c r="K5656" s="107"/>
      <c r="L5656" s="107"/>
      <c r="M5656" s="69"/>
      <c r="N5656" s="69"/>
      <c r="O5656" s="117"/>
      <c r="P5656" s="117"/>
      <c r="Q5656" s="117"/>
      <c r="R5656" s="117"/>
    </row>
    <row r="5657" spans="11:18" ht="12.75" customHeight="1" x14ac:dyDescent="0.2">
      <c r="K5657" s="107"/>
      <c r="L5657" s="107"/>
      <c r="M5657" s="69"/>
      <c r="N5657" s="69"/>
      <c r="O5657" s="117"/>
      <c r="P5657" s="117"/>
      <c r="Q5657" s="117"/>
      <c r="R5657" s="117"/>
    </row>
    <row r="5658" spans="11:18" ht="12.75" customHeight="1" x14ac:dyDescent="0.2">
      <c r="K5658" s="107"/>
      <c r="L5658" s="107"/>
      <c r="M5658" s="69"/>
      <c r="N5658" s="69"/>
      <c r="O5658" s="117"/>
      <c r="P5658" s="117"/>
      <c r="Q5658" s="117"/>
      <c r="R5658" s="117"/>
    </row>
    <row r="5659" spans="11:18" ht="12.75" customHeight="1" x14ac:dyDescent="0.2">
      <c r="K5659" s="107"/>
      <c r="L5659" s="107"/>
      <c r="M5659" s="69"/>
      <c r="N5659" s="69"/>
      <c r="O5659" s="117"/>
      <c r="P5659" s="117"/>
      <c r="Q5659" s="117"/>
      <c r="R5659" s="117"/>
    </row>
    <row r="5660" spans="11:18" ht="12.75" customHeight="1" x14ac:dyDescent="0.2">
      <c r="K5660" s="107"/>
      <c r="L5660" s="107"/>
      <c r="M5660" s="69"/>
      <c r="N5660" s="69"/>
      <c r="O5660" s="117"/>
      <c r="P5660" s="117"/>
      <c r="Q5660" s="117"/>
      <c r="R5660" s="117"/>
    </row>
    <row r="5661" spans="11:18" ht="12.75" customHeight="1" x14ac:dyDescent="0.2">
      <c r="K5661" s="107"/>
      <c r="L5661" s="107"/>
      <c r="M5661" s="69"/>
      <c r="N5661" s="69"/>
      <c r="O5661" s="117"/>
      <c r="P5661" s="117"/>
      <c r="Q5661" s="117"/>
      <c r="R5661" s="117"/>
    </row>
    <row r="5662" spans="11:18" ht="12.75" customHeight="1" x14ac:dyDescent="0.2">
      <c r="K5662" s="107"/>
      <c r="L5662" s="107"/>
      <c r="M5662" s="69"/>
      <c r="N5662" s="69"/>
      <c r="O5662" s="117"/>
      <c r="P5662" s="117"/>
      <c r="Q5662" s="117"/>
      <c r="R5662" s="117"/>
    </row>
    <row r="5663" spans="11:18" ht="12.75" customHeight="1" x14ac:dyDescent="0.2">
      <c r="K5663" s="107"/>
      <c r="L5663" s="107"/>
      <c r="M5663" s="69"/>
      <c r="N5663" s="69"/>
      <c r="O5663" s="117"/>
      <c r="P5663" s="117"/>
      <c r="Q5663" s="117"/>
      <c r="R5663" s="117"/>
    </row>
    <row r="5664" spans="11:18" ht="12.75" customHeight="1" x14ac:dyDescent="0.2">
      <c r="K5664" s="107"/>
      <c r="L5664" s="107"/>
      <c r="M5664" s="69"/>
      <c r="N5664" s="69"/>
      <c r="O5664" s="117"/>
      <c r="P5664" s="117"/>
      <c r="Q5664" s="117"/>
      <c r="R5664" s="117"/>
    </row>
    <row r="5665" spans="11:18" ht="12.75" customHeight="1" x14ac:dyDescent="0.2">
      <c r="K5665" s="107"/>
      <c r="L5665" s="107"/>
      <c r="M5665" s="69"/>
      <c r="N5665" s="69"/>
      <c r="O5665" s="117"/>
      <c r="P5665" s="117"/>
      <c r="Q5665" s="117"/>
      <c r="R5665" s="117"/>
    </row>
    <row r="5666" spans="11:18" ht="12.75" customHeight="1" x14ac:dyDescent="0.2">
      <c r="K5666" s="107"/>
      <c r="L5666" s="107"/>
      <c r="M5666" s="69"/>
      <c r="N5666" s="69"/>
      <c r="O5666" s="117"/>
      <c r="P5666" s="117"/>
      <c r="Q5666" s="117"/>
      <c r="R5666" s="117"/>
    </row>
    <row r="5667" spans="11:18" ht="12.75" customHeight="1" x14ac:dyDescent="0.2">
      <c r="K5667" s="107"/>
      <c r="L5667" s="107"/>
      <c r="M5667" s="69"/>
      <c r="N5667" s="69"/>
      <c r="O5667" s="117"/>
      <c r="P5667" s="117"/>
      <c r="Q5667" s="117"/>
      <c r="R5667" s="117"/>
    </row>
    <row r="5668" spans="11:18" ht="12.75" customHeight="1" x14ac:dyDescent="0.2">
      <c r="K5668" s="107"/>
      <c r="L5668" s="107"/>
      <c r="M5668" s="69"/>
      <c r="N5668" s="69"/>
      <c r="O5668" s="117"/>
      <c r="P5668" s="117"/>
      <c r="Q5668" s="117"/>
      <c r="R5668" s="117"/>
    </row>
    <row r="5669" spans="11:18" ht="12.75" customHeight="1" x14ac:dyDescent="0.2">
      <c r="K5669" s="107"/>
      <c r="L5669" s="107"/>
      <c r="M5669" s="69"/>
      <c r="N5669" s="69"/>
      <c r="O5669" s="117"/>
      <c r="P5669" s="117"/>
      <c r="Q5669" s="117"/>
      <c r="R5669" s="117"/>
    </row>
    <row r="5670" spans="11:18" ht="12.75" customHeight="1" x14ac:dyDescent="0.2">
      <c r="K5670" s="107"/>
      <c r="L5670" s="107"/>
      <c r="M5670" s="69"/>
      <c r="N5670" s="69"/>
      <c r="O5670" s="117"/>
      <c r="P5670" s="117"/>
      <c r="Q5670" s="117"/>
      <c r="R5670" s="117"/>
    </row>
    <row r="5671" spans="11:18" ht="12.75" customHeight="1" x14ac:dyDescent="0.2">
      <c r="K5671" s="107"/>
      <c r="L5671" s="107"/>
      <c r="M5671" s="69"/>
      <c r="N5671" s="69"/>
      <c r="O5671" s="117"/>
      <c r="P5671" s="117"/>
      <c r="Q5671" s="117"/>
      <c r="R5671" s="117"/>
    </row>
    <row r="5672" spans="11:18" ht="12.75" customHeight="1" x14ac:dyDescent="0.2">
      <c r="K5672" s="107"/>
      <c r="L5672" s="107"/>
      <c r="M5672" s="69"/>
      <c r="N5672" s="69"/>
      <c r="O5672" s="117"/>
      <c r="P5672" s="117"/>
      <c r="Q5672" s="117"/>
      <c r="R5672" s="117"/>
    </row>
    <row r="5673" spans="11:18" ht="12.75" customHeight="1" x14ac:dyDescent="0.2">
      <c r="K5673" s="107"/>
      <c r="L5673" s="107"/>
      <c r="M5673" s="69"/>
      <c r="N5673" s="69"/>
      <c r="O5673" s="117"/>
      <c r="P5673" s="117"/>
      <c r="Q5673" s="117"/>
      <c r="R5673" s="117"/>
    </row>
    <row r="5674" spans="11:18" ht="12.75" customHeight="1" x14ac:dyDescent="0.2">
      <c r="K5674" s="107"/>
      <c r="L5674" s="107"/>
      <c r="M5674" s="69"/>
      <c r="N5674" s="69"/>
      <c r="O5674" s="117"/>
      <c r="P5674" s="117"/>
      <c r="Q5674" s="117"/>
      <c r="R5674" s="117"/>
    </row>
    <row r="5675" spans="11:18" ht="12.75" customHeight="1" x14ac:dyDescent="0.2">
      <c r="K5675" s="107"/>
      <c r="L5675" s="107"/>
      <c r="M5675" s="69"/>
      <c r="N5675" s="69"/>
      <c r="O5675" s="117"/>
      <c r="P5675" s="117"/>
      <c r="Q5675" s="117"/>
      <c r="R5675" s="117"/>
    </row>
    <row r="5676" spans="11:18" ht="12.75" customHeight="1" x14ac:dyDescent="0.2">
      <c r="K5676" s="107"/>
      <c r="L5676" s="107"/>
      <c r="M5676" s="69"/>
      <c r="N5676" s="69"/>
      <c r="O5676" s="117"/>
      <c r="P5676" s="117"/>
      <c r="Q5676" s="117"/>
      <c r="R5676" s="117"/>
    </row>
    <row r="5677" spans="11:18" ht="12.75" customHeight="1" x14ac:dyDescent="0.2">
      <c r="K5677" s="107"/>
      <c r="L5677" s="107"/>
      <c r="M5677" s="69"/>
      <c r="N5677" s="69"/>
      <c r="O5677" s="117"/>
      <c r="P5677" s="117"/>
      <c r="Q5677" s="117"/>
      <c r="R5677" s="117"/>
    </row>
    <row r="5678" spans="11:18" ht="12.75" customHeight="1" x14ac:dyDescent="0.2">
      <c r="K5678" s="107"/>
      <c r="L5678" s="107"/>
      <c r="M5678" s="69"/>
      <c r="N5678" s="69"/>
      <c r="O5678" s="117"/>
      <c r="P5678" s="117"/>
      <c r="Q5678" s="117"/>
      <c r="R5678" s="117"/>
    </row>
    <row r="5679" spans="11:18" ht="12.75" customHeight="1" x14ac:dyDescent="0.2">
      <c r="K5679" s="107"/>
      <c r="L5679" s="107"/>
      <c r="M5679" s="69"/>
      <c r="N5679" s="69"/>
      <c r="O5679" s="117"/>
      <c r="P5679" s="117"/>
      <c r="Q5679" s="117"/>
      <c r="R5679" s="117"/>
    </row>
    <row r="5680" spans="11:18" ht="12.75" customHeight="1" x14ac:dyDescent="0.2">
      <c r="K5680" s="107"/>
      <c r="L5680" s="107"/>
      <c r="M5680" s="69"/>
      <c r="N5680" s="69"/>
      <c r="O5680" s="117"/>
      <c r="P5680" s="117"/>
      <c r="Q5680" s="117"/>
      <c r="R5680" s="117"/>
    </row>
    <row r="5681" spans="11:18" ht="12.75" customHeight="1" x14ac:dyDescent="0.2">
      <c r="K5681" s="107"/>
      <c r="L5681" s="107"/>
      <c r="M5681" s="69"/>
      <c r="N5681" s="69"/>
      <c r="O5681" s="117"/>
      <c r="P5681" s="117"/>
      <c r="Q5681" s="117"/>
      <c r="R5681" s="117"/>
    </row>
    <row r="5682" spans="11:18" ht="12.75" customHeight="1" x14ac:dyDescent="0.2">
      <c r="K5682" s="107"/>
      <c r="L5682" s="107"/>
      <c r="M5682" s="69"/>
      <c r="N5682" s="69"/>
      <c r="O5682" s="117"/>
      <c r="P5682" s="117"/>
      <c r="Q5682" s="117"/>
      <c r="R5682" s="117"/>
    </row>
    <row r="5683" spans="11:18" ht="12.75" customHeight="1" x14ac:dyDescent="0.2">
      <c r="K5683" s="107"/>
      <c r="L5683" s="107"/>
      <c r="M5683" s="69"/>
      <c r="N5683" s="69"/>
      <c r="O5683" s="117"/>
      <c r="P5683" s="117"/>
      <c r="Q5683" s="117"/>
      <c r="R5683" s="117"/>
    </row>
    <row r="5684" spans="11:18" ht="12.75" customHeight="1" x14ac:dyDescent="0.2">
      <c r="K5684" s="107"/>
      <c r="L5684" s="107"/>
      <c r="M5684" s="69"/>
      <c r="N5684" s="69"/>
      <c r="O5684" s="117"/>
      <c r="P5684" s="117"/>
      <c r="Q5684" s="117"/>
      <c r="R5684" s="117"/>
    </row>
    <row r="5685" spans="11:18" ht="12.75" customHeight="1" x14ac:dyDescent="0.2">
      <c r="K5685" s="107"/>
      <c r="L5685" s="107"/>
      <c r="M5685" s="69"/>
      <c r="N5685" s="69"/>
      <c r="O5685" s="117"/>
      <c r="P5685" s="117"/>
      <c r="Q5685" s="117"/>
      <c r="R5685" s="117"/>
    </row>
    <row r="5686" spans="11:18" ht="12.75" customHeight="1" x14ac:dyDescent="0.2">
      <c r="K5686" s="107"/>
      <c r="L5686" s="107"/>
      <c r="M5686" s="69"/>
      <c r="N5686" s="69"/>
      <c r="O5686" s="117"/>
      <c r="P5686" s="117"/>
      <c r="Q5686" s="117"/>
      <c r="R5686" s="117"/>
    </row>
    <row r="5687" spans="11:18" ht="12.75" customHeight="1" x14ac:dyDescent="0.2">
      <c r="K5687" s="107"/>
      <c r="L5687" s="107"/>
      <c r="M5687" s="69"/>
      <c r="N5687" s="69"/>
      <c r="O5687" s="117"/>
      <c r="P5687" s="117"/>
      <c r="Q5687" s="117"/>
      <c r="R5687" s="117"/>
    </row>
    <row r="5688" spans="11:18" ht="12.75" customHeight="1" x14ac:dyDescent="0.2">
      <c r="K5688" s="107"/>
      <c r="L5688" s="107"/>
      <c r="M5688" s="69"/>
      <c r="N5688" s="69"/>
      <c r="O5688" s="117"/>
      <c r="P5688" s="117"/>
      <c r="Q5688" s="117"/>
      <c r="R5688" s="117"/>
    </row>
    <row r="5689" spans="11:18" ht="12.75" customHeight="1" x14ac:dyDescent="0.2">
      <c r="K5689" s="107"/>
      <c r="L5689" s="107"/>
      <c r="M5689" s="69"/>
      <c r="N5689" s="69"/>
      <c r="O5689" s="117"/>
      <c r="P5689" s="117"/>
      <c r="Q5689" s="117"/>
      <c r="R5689" s="117"/>
    </row>
    <row r="5690" spans="11:18" ht="12.75" customHeight="1" x14ac:dyDescent="0.2">
      <c r="K5690" s="107"/>
      <c r="L5690" s="107"/>
      <c r="M5690" s="69"/>
      <c r="N5690" s="69"/>
      <c r="O5690" s="117"/>
      <c r="P5690" s="117"/>
      <c r="Q5690" s="117"/>
      <c r="R5690" s="117"/>
    </row>
    <row r="5691" spans="11:18" ht="12.75" customHeight="1" x14ac:dyDescent="0.2">
      <c r="K5691" s="107"/>
      <c r="L5691" s="107"/>
      <c r="M5691" s="69"/>
      <c r="N5691" s="69"/>
      <c r="O5691" s="117"/>
      <c r="P5691" s="117"/>
      <c r="Q5691" s="117"/>
      <c r="R5691" s="117"/>
    </row>
    <row r="5692" spans="11:18" ht="12.75" customHeight="1" x14ac:dyDescent="0.2">
      <c r="K5692" s="107"/>
      <c r="L5692" s="107"/>
      <c r="M5692" s="69"/>
      <c r="N5692" s="69"/>
      <c r="O5692" s="117"/>
      <c r="P5692" s="117"/>
      <c r="Q5692" s="117"/>
      <c r="R5692" s="117"/>
    </row>
    <row r="5693" spans="11:18" ht="12.75" customHeight="1" x14ac:dyDescent="0.2">
      <c r="K5693" s="107"/>
      <c r="L5693" s="107"/>
      <c r="M5693" s="69"/>
      <c r="N5693" s="69"/>
      <c r="O5693" s="117"/>
      <c r="P5693" s="117"/>
      <c r="Q5693" s="117"/>
      <c r="R5693" s="117"/>
    </row>
    <row r="5694" spans="11:18" ht="12.75" customHeight="1" x14ac:dyDescent="0.2">
      <c r="K5694" s="107"/>
      <c r="L5694" s="107"/>
      <c r="M5694" s="69"/>
      <c r="N5694" s="69"/>
      <c r="O5694" s="117"/>
      <c r="P5694" s="117"/>
      <c r="Q5694" s="117"/>
      <c r="R5694" s="117"/>
    </row>
    <row r="5695" spans="11:18" ht="12.75" customHeight="1" x14ac:dyDescent="0.2">
      <c r="K5695" s="107"/>
      <c r="L5695" s="107"/>
      <c r="M5695" s="69"/>
      <c r="N5695" s="69"/>
      <c r="O5695" s="117"/>
      <c r="P5695" s="117"/>
      <c r="Q5695" s="117"/>
      <c r="R5695" s="117"/>
    </row>
    <row r="5696" spans="11:18" ht="12.75" customHeight="1" x14ac:dyDescent="0.2">
      <c r="K5696" s="107"/>
      <c r="L5696" s="107"/>
      <c r="M5696" s="69"/>
      <c r="N5696" s="69"/>
      <c r="O5696" s="117"/>
      <c r="P5696" s="117"/>
      <c r="Q5696" s="117"/>
      <c r="R5696" s="117"/>
    </row>
    <row r="5697" spans="11:18" ht="12.75" customHeight="1" x14ac:dyDescent="0.2">
      <c r="K5697" s="107"/>
      <c r="L5697" s="107"/>
      <c r="M5697" s="69"/>
      <c r="N5697" s="69"/>
      <c r="O5697" s="117"/>
      <c r="P5697" s="117"/>
      <c r="Q5697" s="117"/>
      <c r="R5697" s="117"/>
    </row>
    <row r="5698" spans="11:18" ht="12.75" customHeight="1" x14ac:dyDescent="0.2">
      <c r="K5698" s="107"/>
      <c r="L5698" s="107"/>
      <c r="M5698" s="69"/>
      <c r="N5698" s="69"/>
      <c r="O5698" s="117"/>
      <c r="P5698" s="117"/>
      <c r="Q5698" s="117"/>
      <c r="R5698" s="117"/>
    </row>
    <row r="5699" spans="11:18" ht="12.75" customHeight="1" x14ac:dyDescent="0.2">
      <c r="K5699" s="107"/>
      <c r="L5699" s="107"/>
      <c r="M5699" s="69"/>
      <c r="N5699" s="69"/>
      <c r="O5699" s="117"/>
      <c r="P5699" s="117"/>
      <c r="Q5699" s="117"/>
      <c r="R5699" s="117"/>
    </row>
    <row r="5700" spans="11:18" ht="12.75" customHeight="1" x14ac:dyDescent="0.2">
      <c r="K5700" s="107"/>
      <c r="L5700" s="107"/>
      <c r="M5700" s="69"/>
      <c r="N5700" s="69"/>
      <c r="O5700" s="117"/>
      <c r="P5700" s="117"/>
      <c r="Q5700" s="117"/>
      <c r="R5700" s="117"/>
    </row>
    <row r="5701" spans="11:18" ht="12.75" customHeight="1" x14ac:dyDescent="0.2">
      <c r="K5701" s="107"/>
      <c r="L5701" s="107"/>
      <c r="M5701" s="69"/>
      <c r="N5701" s="69"/>
      <c r="O5701" s="117"/>
      <c r="P5701" s="117"/>
      <c r="Q5701" s="117"/>
      <c r="R5701" s="117"/>
    </row>
    <row r="5702" spans="11:18" ht="12.75" customHeight="1" x14ac:dyDescent="0.2">
      <c r="K5702" s="107"/>
      <c r="L5702" s="107"/>
      <c r="M5702" s="69"/>
      <c r="N5702" s="69"/>
      <c r="O5702" s="117"/>
      <c r="P5702" s="117"/>
      <c r="Q5702" s="117"/>
      <c r="R5702" s="117"/>
    </row>
    <row r="5703" spans="11:18" ht="12.75" customHeight="1" x14ac:dyDescent="0.2">
      <c r="K5703" s="107"/>
      <c r="L5703" s="107"/>
      <c r="M5703" s="69"/>
      <c r="N5703" s="69"/>
      <c r="O5703" s="117"/>
      <c r="P5703" s="117"/>
      <c r="Q5703" s="117"/>
      <c r="R5703" s="117"/>
    </row>
    <row r="5704" spans="11:18" ht="12.75" customHeight="1" x14ac:dyDescent="0.2">
      <c r="K5704" s="107"/>
      <c r="L5704" s="107"/>
      <c r="M5704" s="69"/>
      <c r="N5704" s="69"/>
      <c r="O5704" s="117"/>
      <c r="P5704" s="117"/>
      <c r="Q5704" s="117"/>
      <c r="R5704" s="117"/>
    </row>
    <row r="5705" spans="11:18" ht="12.75" customHeight="1" x14ac:dyDescent="0.2">
      <c r="K5705" s="107"/>
      <c r="L5705" s="107"/>
      <c r="M5705" s="69"/>
      <c r="N5705" s="69"/>
      <c r="O5705" s="117"/>
      <c r="P5705" s="117"/>
      <c r="Q5705" s="117"/>
      <c r="R5705" s="117"/>
    </row>
    <row r="5706" spans="11:18" ht="12.75" customHeight="1" x14ac:dyDescent="0.2">
      <c r="K5706" s="107"/>
      <c r="L5706" s="107"/>
      <c r="M5706" s="69"/>
      <c r="N5706" s="69"/>
      <c r="O5706" s="117"/>
      <c r="P5706" s="117"/>
      <c r="Q5706" s="117"/>
      <c r="R5706" s="117"/>
    </row>
    <row r="5707" spans="11:18" ht="12.75" customHeight="1" x14ac:dyDescent="0.2">
      <c r="K5707" s="107"/>
      <c r="L5707" s="107"/>
      <c r="M5707" s="69"/>
      <c r="N5707" s="69"/>
      <c r="O5707" s="117"/>
      <c r="P5707" s="117"/>
      <c r="Q5707" s="117"/>
      <c r="R5707" s="117"/>
    </row>
    <row r="5708" spans="11:18" ht="12.75" customHeight="1" x14ac:dyDescent="0.2">
      <c r="K5708" s="107"/>
      <c r="L5708" s="107"/>
      <c r="M5708" s="69"/>
      <c r="N5708" s="69"/>
      <c r="O5708" s="117"/>
      <c r="P5708" s="117"/>
      <c r="Q5708" s="117"/>
      <c r="R5708" s="117"/>
    </row>
    <row r="5709" spans="11:18" ht="12.75" customHeight="1" x14ac:dyDescent="0.2">
      <c r="K5709" s="107"/>
      <c r="L5709" s="107"/>
      <c r="M5709" s="69"/>
      <c r="N5709" s="69"/>
      <c r="O5709" s="117"/>
      <c r="P5709" s="117"/>
      <c r="Q5709" s="117"/>
      <c r="R5709" s="117"/>
    </row>
    <row r="5710" spans="11:18" ht="12.75" customHeight="1" x14ac:dyDescent="0.2">
      <c r="K5710" s="107"/>
      <c r="L5710" s="107"/>
      <c r="M5710" s="69"/>
      <c r="N5710" s="69"/>
      <c r="O5710" s="117"/>
      <c r="P5710" s="117"/>
      <c r="Q5710" s="117"/>
      <c r="R5710" s="117"/>
    </row>
    <row r="5711" spans="11:18" ht="12.75" customHeight="1" x14ac:dyDescent="0.2">
      <c r="K5711" s="107"/>
      <c r="L5711" s="107"/>
      <c r="M5711" s="69"/>
      <c r="N5711" s="69"/>
      <c r="O5711" s="117"/>
      <c r="P5711" s="117"/>
      <c r="Q5711" s="117"/>
      <c r="R5711" s="117"/>
    </row>
    <row r="5712" spans="11:18" ht="12.75" customHeight="1" x14ac:dyDescent="0.2">
      <c r="K5712" s="107"/>
      <c r="L5712" s="107"/>
      <c r="M5712" s="69"/>
      <c r="N5712" s="69"/>
      <c r="O5712" s="117"/>
      <c r="P5712" s="117"/>
      <c r="Q5712" s="117"/>
      <c r="R5712" s="117"/>
    </row>
    <row r="5713" spans="11:18" ht="12.75" customHeight="1" x14ac:dyDescent="0.2">
      <c r="K5713" s="107"/>
      <c r="L5713" s="107"/>
      <c r="M5713" s="69"/>
      <c r="N5713" s="69"/>
      <c r="O5713" s="117"/>
      <c r="P5713" s="117"/>
      <c r="Q5713" s="117"/>
      <c r="R5713" s="117"/>
    </row>
    <row r="5714" spans="11:18" ht="12.75" customHeight="1" x14ac:dyDescent="0.2">
      <c r="K5714" s="107"/>
      <c r="L5714" s="107"/>
      <c r="M5714" s="69"/>
      <c r="N5714" s="69"/>
      <c r="O5714" s="117"/>
      <c r="P5714" s="117"/>
      <c r="Q5714" s="117"/>
      <c r="R5714" s="117"/>
    </row>
    <row r="5715" spans="11:18" ht="12.75" customHeight="1" x14ac:dyDescent="0.2">
      <c r="K5715" s="107"/>
      <c r="L5715" s="107"/>
      <c r="M5715" s="69"/>
      <c r="N5715" s="69"/>
      <c r="O5715" s="117"/>
      <c r="P5715" s="117"/>
      <c r="Q5715" s="117"/>
      <c r="R5715" s="117"/>
    </row>
    <row r="5716" spans="11:18" ht="12.75" customHeight="1" x14ac:dyDescent="0.2">
      <c r="K5716" s="107"/>
      <c r="L5716" s="107"/>
      <c r="M5716" s="69"/>
      <c r="N5716" s="69"/>
      <c r="O5716" s="117"/>
      <c r="P5716" s="117"/>
      <c r="Q5716" s="117"/>
      <c r="R5716" s="117"/>
    </row>
    <row r="5717" spans="11:18" ht="12.75" customHeight="1" x14ac:dyDescent="0.2">
      <c r="K5717" s="107"/>
      <c r="L5717" s="107"/>
      <c r="M5717" s="69"/>
      <c r="N5717" s="69"/>
      <c r="O5717" s="117"/>
      <c r="P5717" s="117"/>
      <c r="Q5717" s="117"/>
      <c r="R5717" s="117"/>
    </row>
    <row r="5718" spans="11:18" ht="12.75" customHeight="1" x14ac:dyDescent="0.2">
      <c r="K5718" s="107"/>
      <c r="L5718" s="107"/>
      <c r="M5718" s="69"/>
      <c r="N5718" s="69"/>
      <c r="O5718" s="117"/>
      <c r="P5718" s="117"/>
      <c r="Q5718" s="117"/>
      <c r="R5718" s="117"/>
    </row>
    <row r="5719" spans="11:18" ht="12.75" customHeight="1" x14ac:dyDescent="0.2">
      <c r="K5719" s="107"/>
      <c r="L5719" s="107"/>
      <c r="M5719" s="69"/>
      <c r="N5719" s="69"/>
      <c r="O5719" s="117"/>
      <c r="P5719" s="117"/>
      <c r="Q5719" s="117"/>
      <c r="R5719" s="117"/>
    </row>
    <row r="5720" spans="11:18" ht="12.75" customHeight="1" x14ac:dyDescent="0.2">
      <c r="K5720" s="107"/>
      <c r="L5720" s="107"/>
      <c r="M5720" s="69"/>
      <c r="N5720" s="69"/>
      <c r="O5720" s="117"/>
      <c r="P5720" s="117"/>
      <c r="Q5720" s="117"/>
      <c r="R5720" s="117"/>
    </row>
    <row r="5721" spans="11:18" ht="12.75" customHeight="1" x14ac:dyDescent="0.2">
      <c r="K5721" s="107"/>
      <c r="L5721" s="107"/>
      <c r="M5721" s="69"/>
      <c r="N5721" s="69"/>
      <c r="O5721" s="117"/>
      <c r="P5721" s="117"/>
      <c r="Q5721" s="117"/>
      <c r="R5721" s="117"/>
    </row>
    <row r="5722" spans="11:18" ht="12.75" customHeight="1" x14ac:dyDescent="0.2">
      <c r="K5722" s="107"/>
      <c r="L5722" s="107"/>
      <c r="M5722" s="69"/>
      <c r="N5722" s="69"/>
      <c r="O5722" s="117"/>
      <c r="P5722" s="117"/>
      <c r="Q5722" s="117"/>
      <c r="R5722" s="117"/>
    </row>
    <row r="5723" spans="11:18" ht="12.75" customHeight="1" x14ac:dyDescent="0.2">
      <c r="K5723" s="107"/>
      <c r="L5723" s="107"/>
      <c r="M5723" s="69"/>
      <c r="N5723" s="69"/>
      <c r="O5723" s="117"/>
      <c r="P5723" s="117"/>
      <c r="Q5723" s="117"/>
      <c r="R5723" s="117"/>
    </row>
    <row r="5724" spans="11:18" ht="12.75" customHeight="1" x14ac:dyDescent="0.2">
      <c r="K5724" s="107"/>
      <c r="L5724" s="107"/>
      <c r="M5724" s="69"/>
      <c r="N5724" s="69"/>
      <c r="O5724" s="117"/>
      <c r="P5724" s="117"/>
      <c r="Q5724" s="117"/>
      <c r="R5724" s="117"/>
    </row>
    <row r="5725" spans="11:18" ht="12.75" customHeight="1" x14ac:dyDescent="0.2">
      <c r="K5725" s="107"/>
      <c r="L5725" s="107"/>
      <c r="M5725" s="69"/>
      <c r="N5725" s="69"/>
      <c r="O5725" s="117"/>
      <c r="P5725" s="117"/>
      <c r="Q5725" s="117"/>
      <c r="R5725" s="117"/>
    </row>
    <row r="5726" spans="11:18" ht="12.75" customHeight="1" x14ac:dyDescent="0.2">
      <c r="K5726" s="107"/>
      <c r="L5726" s="107"/>
      <c r="M5726" s="69"/>
      <c r="N5726" s="69"/>
      <c r="O5726" s="117"/>
      <c r="P5726" s="117"/>
      <c r="Q5726" s="117"/>
      <c r="R5726" s="117"/>
    </row>
    <row r="5727" spans="11:18" ht="12.75" customHeight="1" x14ac:dyDescent="0.2">
      <c r="K5727" s="107"/>
      <c r="L5727" s="107"/>
      <c r="M5727" s="69"/>
      <c r="N5727" s="69"/>
      <c r="O5727" s="117"/>
      <c r="P5727" s="117"/>
      <c r="Q5727" s="117"/>
      <c r="R5727" s="117"/>
    </row>
    <row r="5728" spans="11:18" ht="12.75" customHeight="1" x14ac:dyDescent="0.2">
      <c r="K5728" s="107"/>
      <c r="L5728" s="107"/>
      <c r="M5728" s="69"/>
      <c r="N5728" s="69"/>
      <c r="O5728" s="117"/>
      <c r="P5728" s="117"/>
      <c r="Q5728" s="117"/>
      <c r="R5728" s="117"/>
    </row>
    <row r="5729" spans="11:18" ht="12.75" customHeight="1" x14ac:dyDescent="0.2">
      <c r="K5729" s="107"/>
      <c r="L5729" s="107"/>
      <c r="M5729" s="69"/>
      <c r="N5729" s="69"/>
      <c r="O5729" s="117"/>
      <c r="P5729" s="117"/>
      <c r="Q5729" s="117"/>
      <c r="R5729" s="117"/>
    </row>
    <row r="5730" spans="11:18" ht="12.75" customHeight="1" x14ac:dyDescent="0.2">
      <c r="K5730" s="107"/>
      <c r="L5730" s="107"/>
      <c r="M5730" s="69"/>
      <c r="N5730" s="69"/>
      <c r="O5730" s="117"/>
      <c r="P5730" s="117"/>
      <c r="Q5730" s="117"/>
      <c r="R5730" s="117"/>
    </row>
    <row r="5731" spans="11:18" ht="12.75" customHeight="1" x14ac:dyDescent="0.2">
      <c r="K5731" s="107"/>
      <c r="L5731" s="107"/>
      <c r="M5731" s="69"/>
      <c r="N5731" s="69"/>
      <c r="O5731" s="117"/>
      <c r="P5731" s="117"/>
      <c r="Q5731" s="117"/>
      <c r="R5731" s="117"/>
    </row>
    <row r="5732" spans="11:18" ht="12.75" customHeight="1" x14ac:dyDescent="0.2">
      <c r="K5732" s="107"/>
      <c r="L5732" s="107"/>
      <c r="M5732" s="69"/>
      <c r="N5732" s="69"/>
      <c r="O5732" s="117"/>
      <c r="P5732" s="117"/>
      <c r="Q5732" s="117"/>
      <c r="R5732" s="117"/>
    </row>
    <row r="5733" spans="11:18" ht="12.75" customHeight="1" x14ac:dyDescent="0.2">
      <c r="K5733" s="107"/>
      <c r="L5733" s="107"/>
      <c r="M5733" s="69"/>
      <c r="N5733" s="69"/>
      <c r="O5733" s="117"/>
      <c r="P5733" s="117"/>
      <c r="Q5733" s="117"/>
      <c r="R5733" s="117"/>
    </row>
    <row r="5734" spans="11:18" ht="12.75" customHeight="1" x14ac:dyDescent="0.2">
      <c r="K5734" s="107"/>
      <c r="L5734" s="107"/>
      <c r="M5734" s="69"/>
      <c r="N5734" s="69"/>
      <c r="O5734" s="117"/>
      <c r="P5734" s="117"/>
      <c r="Q5734" s="117"/>
      <c r="R5734" s="117"/>
    </row>
    <row r="5735" spans="11:18" ht="12.75" customHeight="1" x14ac:dyDescent="0.2">
      <c r="K5735" s="107"/>
      <c r="L5735" s="107"/>
      <c r="M5735" s="69"/>
      <c r="N5735" s="69"/>
      <c r="O5735" s="117"/>
      <c r="P5735" s="117"/>
      <c r="Q5735" s="117"/>
      <c r="R5735" s="117"/>
    </row>
    <row r="5736" spans="11:18" ht="12.75" customHeight="1" x14ac:dyDescent="0.2">
      <c r="K5736" s="107"/>
      <c r="L5736" s="107"/>
      <c r="M5736" s="69"/>
      <c r="N5736" s="69"/>
      <c r="O5736" s="117"/>
      <c r="P5736" s="117"/>
      <c r="Q5736" s="117"/>
      <c r="R5736" s="117"/>
    </row>
    <row r="5737" spans="11:18" ht="12.75" customHeight="1" x14ac:dyDescent="0.2">
      <c r="K5737" s="107"/>
      <c r="L5737" s="107"/>
      <c r="M5737" s="69"/>
      <c r="N5737" s="69"/>
      <c r="O5737" s="117"/>
      <c r="P5737" s="117"/>
      <c r="Q5737" s="117"/>
      <c r="R5737" s="117"/>
    </row>
    <row r="5738" spans="11:18" ht="12.75" customHeight="1" x14ac:dyDescent="0.2">
      <c r="K5738" s="107"/>
      <c r="L5738" s="107"/>
      <c r="M5738" s="69"/>
      <c r="N5738" s="69"/>
      <c r="O5738" s="117"/>
      <c r="P5738" s="117"/>
      <c r="Q5738" s="117"/>
      <c r="R5738" s="117"/>
    </row>
    <row r="5739" spans="11:18" ht="12.75" customHeight="1" x14ac:dyDescent="0.2">
      <c r="K5739" s="107"/>
      <c r="L5739" s="107"/>
      <c r="M5739" s="69"/>
      <c r="N5739" s="69"/>
      <c r="O5739" s="117"/>
      <c r="P5739" s="117"/>
      <c r="Q5739" s="117"/>
      <c r="R5739" s="117"/>
    </row>
    <row r="5740" spans="11:18" ht="12.75" customHeight="1" x14ac:dyDescent="0.2">
      <c r="K5740" s="107"/>
      <c r="L5740" s="107"/>
      <c r="M5740" s="69"/>
      <c r="N5740" s="69"/>
      <c r="O5740" s="117"/>
      <c r="P5740" s="117"/>
      <c r="Q5740" s="117"/>
      <c r="R5740" s="117"/>
    </row>
    <row r="5741" spans="11:18" ht="12.75" customHeight="1" x14ac:dyDescent="0.2">
      <c r="K5741" s="107"/>
      <c r="L5741" s="107"/>
      <c r="M5741" s="69"/>
      <c r="N5741" s="69"/>
      <c r="O5741" s="117"/>
      <c r="P5741" s="117"/>
      <c r="Q5741" s="117"/>
      <c r="R5741" s="117"/>
    </row>
    <row r="5742" spans="11:18" ht="12.75" customHeight="1" x14ac:dyDescent="0.2">
      <c r="K5742" s="107"/>
      <c r="L5742" s="107"/>
      <c r="M5742" s="69"/>
      <c r="N5742" s="69"/>
      <c r="O5742" s="117"/>
      <c r="P5742" s="117"/>
      <c r="Q5742" s="117"/>
      <c r="R5742" s="117"/>
    </row>
    <row r="5743" spans="11:18" ht="12.75" customHeight="1" x14ac:dyDescent="0.2">
      <c r="K5743" s="107"/>
      <c r="L5743" s="107"/>
      <c r="M5743" s="69"/>
      <c r="N5743" s="69"/>
      <c r="O5743" s="117"/>
      <c r="P5743" s="117"/>
      <c r="Q5743" s="117"/>
      <c r="R5743" s="117"/>
    </row>
    <row r="5744" spans="11:18" ht="12.75" customHeight="1" x14ac:dyDescent="0.2">
      <c r="K5744" s="107"/>
      <c r="L5744" s="107"/>
      <c r="M5744" s="69"/>
      <c r="N5744" s="69"/>
      <c r="O5744" s="117"/>
      <c r="P5744" s="117"/>
      <c r="Q5744" s="117"/>
      <c r="R5744" s="117"/>
    </row>
    <row r="5745" spans="11:18" ht="12.75" customHeight="1" x14ac:dyDescent="0.2">
      <c r="K5745" s="107"/>
      <c r="L5745" s="107"/>
      <c r="M5745" s="69"/>
      <c r="N5745" s="69"/>
      <c r="O5745" s="117"/>
      <c r="P5745" s="117"/>
      <c r="Q5745" s="117"/>
      <c r="R5745" s="117"/>
    </row>
    <row r="5746" spans="11:18" ht="12.75" customHeight="1" x14ac:dyDescent="0.2">
      <c r="K5746" s="107"/>
      <c r="L5746" s="107"/>
      <c r="M5746" s="69"/>
      <c r="N5746" s="69"/>
      <c r="O5746" s="117"/>
      <c r="P5746" s="117"/>
      <c r="Q5746" s="117"/>
      <c r="R5746" s="117"/>
    </row>
    <row r="5747" spans="11:18" ht="12.75" customHeight="1" x14ac:dyDescent="0.2">
      <c r="K5747" s="107"/>
      <c r="L5747" s="107"/>
      <c r="M5747" s="69"/>
      <c r="N5747" s="69"/>
      <c r="O5747" s="117"/>
      <c r="P5747" s="117"/>
      <c r="Q5747" s="117"/>
      <c r="R5747" s="117"/>
    </row>
    <row r="5748" spans="11:18" ht="12.75" customHeight="1" x14ac:dyDescent="0.2">
      <c r="K5748" s="107"/>
      <c r="L5748" s="107"/>
      <c r="M5748" s="69"/>
      <c r="N5748" s="69"/>
      <c r="O5748" s="117"/>
      <c r="P5748" s="117"/>
      <c r="Q5748" s="117"/>
      <c r="R5748" s="117"/>
    </row>
    <row r="5749" spans="11:18" ht="12.75" customHeight="1" x14ac:dyDescent="0.2">
      <c r="K5749" s="107"/>
      <c r="L5749" s="107"/>
      <c r="M5749" s="69"/>
      <c r="N5749" s="69"/>
      <c r="O5749" s="117"/>
      <c r="P5749" s="117"/>
      <c r="Q5749" s="117"/>
      <c r="R5749" s="117"/>
    </row>
    <row r="5750" spans="11:18" ht="12.75" customHeight="1" x14ac:dyDescent="0.2">
      <c r="K5750" s="107"/>
      <c r="L5750" s="107"/>
      <c r="M5750" s="69"/>
      <c r="N5750" s="69"/>
      <c r="O5750" s="117"/>
      <c r="P5750" s="117"/>
      <c r="Q5750" s="117"/>
      <c r="R5750" s="117"/>
    </row>
    <row r="5751" spans="11:18" ht="12.75" customHeight="1" x14ac:dyDescent="0.2">
      <c r="K5751" s="107"/>
      <c r="L5751" s="107"/>
      <c r="M5751" s="69"/>
      <c r="N5751" s="69"/>
      <c r="O5751" s="117"/>
      <c r="P5751" s="117"/>
      <c r="Q5751" s="117"/>
      <c r="R5751" s="117"/>
    </row>
    <row r="5752" spans="11:18" ht="12.75" customHeight="1" x14ac:dyDescent="0.2">
      <c r="K5752" s="107"/>
      <c r="L5752" s="107"/>
      <c r="M5752" s="69"/>
      <c r="N5752" s="69"/>
      <c r="O5752" s="117"/>
      <c r="P5752" s="117"/>
      <c r="Q5752" s="117"/>
      <c r="R5752" s="117"/>
    </row>
    <row r="5753" spans="11:18" ht="12.75" customHeight="1" x14ac:dyDescent="0.2">
      <c r="K5753" s="107"/>
      <c r="L5753" s="107"/>
      <c r="M5753" s="69"/>
      <c r="N5753" s="69"/>
      <c r="O5753" s="117"/>
      <c r="P5753" s="117"/>
      <c r="Q5753" s="117"/>
      <c r="R5753" s="117"/>
    </row>
    <row r="5754" spans="11:18" ht="12.75" customHeight="1" x14ac:dyDescent="0.2">
      <c r="K5754" s="107"/>
      <c r="L5754" s="107"/>
      <c r="M5754" s="69"/>
      <c r="N5754" s="69"/>
      <c r="O5754" s="117"/>
      <c r="P5754" s="117"/>
      <c r="Q5754" s="117"/>
      <c r="R5754" s="117"/>
    </row>
    <row r="5755" spans="11:18" ht="12.75" customHeight="1" x14ac:dyDescent="0.2">
      <c r="K5755" s="107"/>
      <c r="L5755" s="107"/>
      <c r="M5755" s="69"/>
      <c r="N5755" s="69"/>
      <c r="O5755" s="117"/>
      <c r="P5755" s="117"/>
      <c r="Q5755" s="117"/>
      <c r="R5755" s="117"/>
    </row>
    <row r="5756" spans="11:18" ht="12.75" customHeight="1" x14ac:dyDescent="0.2">
      <c r="K5756" s="107"/>
      <c r="L5756" s="107"/>
      <c r="M5756" s="69"/>
      <c r="N5756" s="69"/>
      <c r="O5756" s="117"/>
      <c r="P5756" s="117"/>
      <c r="Q5756" s="117"/>
      <c r="R5756" s="117"/>
    </row>
    <row r="5757" spans="11:18" ht="12.75" customHeight="1" x14ac:dyDescent="0.2">
      <c r="K5757" s="107"/>
      <c r="L5757" s="107"/>
      <c r="M5757" s="69"/>
      <c r="N5757" s="69"/>
      <c r="O5757" s="117"/>
      <c r="P5757" s="117"/>
      <c r="Q5757" s="117"/>
      <c r="R5757" s="117"/>
    </row>
    <row r="5758" spans="11:18" ht="12.75" customHeight="1" x14ac:dyDescent="0.2">
      <c r="K5758" s="107"/>
      <c r="L5758" s="107"/>
      <c r="M5758" s="69"/>
      <c r="N5758" s="69"/>
      <c r="O5758" s="117"/>
      <c r="P5758" s="117"/>
      <c r="Q5758" s="117"/>
      <c r="R5758" s="117"/>
    </row>
    <row r="5759" spans="11:18" ht="12.75" customHeight="1" x14ac:dyDescent="0.2">
      <c r="K5759" s="107"/>
      <c r="L5759" s="107"/>
      <c r="M5759" s="69"/>
      <c r="N5759" s="69"/>
      <c r="O5759" s="117"/>
      <c r="P5759" s="117"/>
      <c r="Q5759" s="117"/>
      <c r="R5759" s="117"/>
    </row>
    <row r="5760" spans="11:18" ht="12.75" customHeight="1" x14ac:dyDescent="0.2">
      <c r="K5760" s="107"/>
      <c r="L5760" s="107"/>
      <c r="M5760" s="69"/>
      <c r="N5760" s="69"/>
      <c r="O5760" s="117"/>
      <c r="P5760" s="117"/>
      <c r="Q5760" s="117"/>
      <c r="R5760" s="117"/>
    </row>
    <row r="5761" spans="11:18" ht="12.75" customHeight="1" x14ac:dyDescent="0.2">
      <c r="K5761" s="107"/>
      <c r="L5761" s="107"/>
      <c r="M5761" s="69"/>
      <c r="N5761" s="69"/>
      <c r="O5761" s="117"/>
      <c r="P5761" s="117"/>
      <c r="Q5761" s="117"/>
      <c r="R5761" s="117"/>
    </row>
    <row r="5762" spans="11:18" ht="12.75" customHeight="1" x14ac:dyDescent="0.2">
      <c r="K5762" s="107"/>
      <c r="L5762" s="107"/>
      <c r="M5762" s="69"/>
      <c r="N5762" s="69"/>
      <c r="O5762" s="117"/>
      <c r="P5762" s="117"/>
      <c r="Q5762" s="117"/>
      <c r="R5762" s="117"/>
    </row>
    <row r="5763" spans="11:18" ht="12.75" customHeight="1" x14ac:dyDescent="0.2">
      <c r="K5763" s="107"/>
      <c r="L5763" s="107"/>
      <c r="M5763" s="69"/>
      <c r="N5763" s="69"/>
      <c r="O5763" s="117"/>
      <c r="P5763" s="117"/>
      <c r="Q5763" s="117"/>
      <c r="R5763" s="117"/>
    </row>
    <row r="5764" spans="11:18" ht="12.75" customHeight="1" x14ac:dyDescent="0.2">
      <c r="K5764" s="107"/>
      <c r="L5764" s="107"/>
      <c r="M5764" s="69"/>
      <c r="N5764" s="69"/>
      <c r="O5764" s="117"/>
      <c r="P5764" s="117"/>
      <c r="Q5764" s="117"/>
      <c r="R5764" s="117"/>
    </row>
    <row r="5765" spans="11:18" ht="12.75" customHeight="1" x14ac:dyDescent="0.2">
      <c r="K5765" s="107"/>
      <c r="L5765" s="107"/>
      <c r="M5765" s="69"/>
      <c r="N5765" s="69"/>
      <c r="O5765" s="117"/>
      <c r="P5765" s="117"/>
      <c r="Q5765" s="117"/>
      <c r="R5765" s="117"/>
    </row>
    <row r="5766" spans="11:18" ht="12.75" customHeight="1" x14ac:dyDescent="0.2">
      <c r="K5766" s="107"/>
      <c r="L5766" s="107"/>
      <c r="M5766" s="69"/>
      <c r="N5766" s="69"/>
      <c r="O5766" s="117"/>
      <c r="P5766" s="117"/>
      <c r="Q5766" s="117"/>
      <c r="R5766" s="117"/>
    </row>
    <row r="5767" spans="11:18" ht="12.75" customHeight="1" x14ac:dyDescent="0.2">
      <c r="K5767" s="107"/>
      <c r="L5767" s="107"/>
      <c r="M5767" s="69"/>
      <c r="N5767" s="69"/>
      <c r="O5767" s="117"/>
      <c r="P5767" s="117"/>
      <c r="Q5767" s="117"/>
      <c r="R5767" s="117"/>
    </row>
    <row r="5768" spans="11:18" ht="12.75" customHeight="1" x14ac:dyDescent="0.2">
      <c r="K5768" s="107"/>
      <c r="L5768" s="107"/>
      <c r="M5768" s="69"/>
      <c r="N5768" s="69"/>
      <c r="O5768" s="117"/>
      <c r="P5768" s="117"/>
      <c r="Q5768" s="117"/>
      <c r="R5768" s="117"/>
    </row>
    <row r="5769" spans="11:18" ht="12.75" customHeight="1" x14ac:dyDescent="0.2">
      <c r="K5769" s="107"/>
      <c r="L5769" s="107"/>
      <c r="M5769" s="69"/>
      <c r="N5769" s="69"/>
      <c r="O5769" s="117"/>
      <c r="P5769" s="117"/>
      <c r="Q5769" s="117"/>
      <c r="R5769" s="117"/>
    </row>
    <row r="5770" spans="11:18" ht="12.75" customHeight="1" x14ac:dyDescent="0.2">
      <c r="K5770" s="107"/>
      <c r="L5770" s="107"/>
      <c r="M5770" s="69"/>
      <c r="N5770" s="69"/>
      <c r="O5770" s="117"/>
      <c r="P5770" s="117"/>
      <c r="Q5770" s="117"/>
      <c r="R5770" s="117"/>
    </row>
    <row r="5771" spans="11:18" ht="12.75" customHeight="1" x14ac:dyDescent="0.2">
      <c r="K5771" s="107"/>
      <c r="L5771" s="107"/>
      <c r="M5771" s="69"/>
      <c r="N5771" s="69"/>
      <c r="O5771" s="117"/>
      <c r="P5771" s="117"/>
      <c r="Q5771" s="117"/>
      <c r="R5771" s="117"/>
    </row>
    <row r="5772" spans="11:18" ht="12.75" customHeight="1" x14ac:dyDescent="0.2">
      <c r="K5772" s="107"/>
      <c r="L5772" s="107"/>
      <c r="M5772" s="69"/>
      <c r="N5772" s="69"/>
      <c r="O5772" s="117"/>
      <c r="P5772" s="117"/>
      <c r="Q5772" s="117"/>
      <c r="R5772" s="117"/>
    </row>
    <row r="5773" spans="11:18" ht="12.75" customHeight="1" x14ac:dyDescent="0.2">
      <c r="K5773" s="107"/>
      <c r="L5773" s="107"/>
      <c r="M5773" s="69"/>
      <c r="N5773" s="69"/>
      <c r="O5773" s="117"/>
      <c r="P5773" s="117"/>
      <c r="Q5773" s="117"/>
      <c r="R5773" s="117"/>
    </row>
    <row r="5774" spans="11:18" ht="12.75" customHeight="1" x14ac:dyDescent="0.2">
      <c r="K5774" s="107"/>
      <c r="L5774" s="107"/>
      <c r="M5774" s="69"/>
      <c r="N5774" s="69"/>
      <c r="O5774" s="117"/>
      <c r="P5774" s="117"/>
      <c r="Q5774" s="117"/>
      <c r="R5774" s="117"/>
    </row>
    <row r="5775" spans="11:18" ht="12.75" customHeight="1" x14ac:dyDescent="0.2">
      <c r="K5775" s="107"/>
      <c r="L5775" s="107"/>
      <c r="M5775" s="69"/>
      <c r="N5775" s="69"/>
      <c r="O5775" s="117"/>
      <c r="P5775" s="117"/>
      <c r="Q5775" s="117"/>
      <c r="R5775" s="117"/>
    </row>
    <row r="5776" spans="11:18" ht="12.75" customHeight="1" x14ac:dyDescent="0.2">
      <c r="K5776" s="107"/>
      <c r="L5776" s="107"/>
      <c r="M5776" s="69"/>
      <c r="N5776" s="69"/>
      <c r="O5776" s="117"/>
      <c r="P5776" s="117"/>
      <c r="Q5776" s="117"/>
      <c r="R5776" s="117"/>
    </row>
    <row r="5777" spans="11:18" ht="12.75" customHeight="1" x14ac:dyDescent="0.2">
      <c r="K5777" s="107"/>
      <c r="L5777" s="107"/>
      <c r="M5777" s="69"/>
      <c r="N5777" s="69"/>
      <c r="O5777" s="117"/>
      <c r="P5777" s="117"/>
      <c r="Q5777" s="117"/>
      <c r="R5777" s="117"/>
    </row>
    <row r="5778" spans="11:18" ht="12.75" customHeight="1" x14ac:dyDescent="0.2">
      <c r="K5778" s="107"/>
      <c r="L5778" s="107"/>
      <c r="M5778" s="69"/>
      <c r="N5778" s="69"/>
      <c r="O5778" s="117"/>
      <c r="P5778" s="117"/>
      <c r="Q5778" s="117"/>
      <c r="R5778" s="117"/>
    </row>
    <row r="5779" spans="11:18" ht="12.75" customHeight="1" x14ac:dyDescent="0.2">
      <c r="K5779" s="107"/>
      <c r="L5779" s="107"/>
      <c r="M5779" s="69"/>
      <c r="N5779" s="69"/>
      <c r="O5779" s="117"/>
      <c r="P5779" s="117"/>
      <c r="Q5779" s="117"/>
      <c r="R5779" s="117"/>
    </row>
    <row r="5780" spans="11:18" ht="12.75" customHeight="1" x14ac:dyDescent="0.2">
      <c r="K5780" s="107"/>
      <c r="L5780" s="107"/>
      <c r="M5780" s="69"/>
      <c r="N5780" s="69"/>
      <c r="O5780" s="117"/>
      <c r="P5780" s="117"/>
      <c r="Q5780" s="117"/>
      <c r="R5780" s="117"/>
    </row>
    <row r="5781" spans="11:18" ht="12.75" customHeight="1" x14ac:dyDescent="0.2">
      <c r="K5781" s="107"/>
      <c r="L5781" s="107"/>
      <c r="M5781" s="69"/>
      <c r="N5781" s="69"/>
      <c r="O5781" s="117"/>
      <c r="P5781" s="117"/>
      <c r="Q5781" s="117"/>
      <c r="R5781" s="117"/>
    </row>
    <row r="5782" spans="11:18" ht="12.75" customHeight="1" x14ac:dyDescent="0.2">
      <c r="K5782" s="107"/>
      <c r="L5782" s="107"/>
      <c r="M5782" s="69"/>
      <c r="N5782" s="69"/>
      <c r="O5782" s="117"/>
      <c r="P5782" s="117"/>
      <c r="Q5782" s="117"/>
      <c r="R5782" s="117"/>
    </row>
    <row r="5783" spans="11:18" ht="12.75" customHeight="1" x14ac:dyDescent="0.2">
      <c r="K5783" s="107"/>
      <c r="L5783" s="107"/>
      <c r="M5783" s="69"/>
      <c r="N5783" s="69"/>
      <c r="O5783" s="117"/>
      <c r="P5783" s="117"/>
      <c r="Q5783" s="117"/>
      <c r="R5783" s="117"/>
    </row>
    <row r="5784" spans="11:18" ht="12.75" customHeight="1" x14ac:dyDescent="0.2">
      <c r="K5784" s="107"/>
      <c r="L5784" s="107"/>
      <c r="M5784" s="69"/>
      <c r="N5784" s="69"/>
      <c r="O5784" s="117"/>
      <c r="P5784" s="117"/>
      <c r="Q5784" s="117"/>
      <c r="R5784" s="117"/>
    </row>
    <row r="5785" spans="11:18" ht="12.75" customHeight="1" x14ac:dyDescent="0.2">
      <c r="K5785" s="107"/>
      <c r="L5785" s="107"/>
      <c r="M5785" s="69"/>
      <c r="N5785" s="69"/>
      <c r="O5785" s="117"/>
      <c r="P5785" s="117"/>
      <c r="Q5785" s="117"/>
      <c r="R5785" s="117"/>
    </row>
    <row r="5786" spans="11:18" ht="12.75" customHeight="1" x14ac:dyDescent="0.2">
      <c r="K5786" s="107"/>
      <c r="L5786" s="107"/>
      <c r="M5786" s="69"/>
      <c r="N5786" s="69"/>
      <c r="O5786" s="117"/>
      <c r="P5786" s="117"/>
      <c r="Q5786" s="117"/>
      <c r="R5786" s="117"/>
    </row>
    <row r="5787" spans="11:18" ht="12.75" customHeight="1" x14ac:dyDescent="0.2">
      <c r="K5787" s="107"/>
      <c r="L5787" s="107"/>
      <c r="M5787" s="69"/>
      <c r="N5787" s="69"/>
      <c r="O5787" s="117"/>
      <c r="P5787" s="117"/>
      <c r="Q5787" s="117"/>
      <c r="R5787" s="117"/>
    </row>
    <row r="5788" spans="11:18" ht="12.75" customHeight="1" x14ac:dyDescent="0.2">
      <c r="K5788" s="107"/>
      <c r="L5788" s="107"/>
      <c r="M5788" s="69"/>
      <c r="N5788" s="69"/>
      <c r="O5788" s="117"/>
      <c r="P5788" s="117"/>
      <c r="Q5788" s="117"/>
      <c r="R5788" s="117"/>
    </row>
    <row r="5789" spans="11:18" ht="12.75" customHeight="1" x14ac:dyDescent="0.2">
      <c r="K5789" s="107"/>
      <c r="L5789" s="107"/>
      <c r="M5789" s="69"/>
      <c r="N5789" s="69"/>
      <c r="O5789" s="117"/>
      <c r="P5789" s="117"/>
      <c r="Q5789" s="117"/>
      <c r="R5789" s="117"/>
    </row>
    <row r="5790" spans="11:18" ht="12.75" customHeight="1" x14ac:dyDescent="0.2">
      <c r="K5790" s="107"/>
      <c r="L5790" s="107"/>
      <c r="M5790" s="69"/>
      <c r="N5790" s="69"/>
      <c r="O5790" s="117"/>
      <c r="P5790" s="117"/>
      <c r="Q5790" s="117"/>
      <c r="R5790" s="117"/>
    </row>
    <row r="5791" spans="11:18" ht="12.75" customHeight="1" x14ac:dyDescent="0.2">
      <c r="K5791" s="107"/>
      <c r="L5791" s="107"/>
      <c r="M5791" s="69"/>
      <c r="N5791" s="69"/>
      <c r="O5791" s="117"/>
      <c r="P5791" s="117"/>
      <c r="Q5791" s="117"/>
      <c r="R5791" s="117"/>
    </row>
    <row r="5792" spans="11:18" ht="12.75" customHeight="1" x14ac:dyDescent="0.2">
      <c r="K5792" s="107"/>
      <c r="L5792" s="107"/>
      <c r="M5792" s="69"/>
      <c r="N5792" s="69"/>
      <c r="O5792" s="117"/>
      <c r="P5792" s="117"/>
      <c r="Q5792" s="117"/>
      <c r="R5792" s="117"/>
    </row>
    <row r="5793" spans="11:18" ht="12.75" customHeight="1" x14ac:dyDescent="0.2">
      <c r="K5793" s="107"/>
      <c r="L5793" s="107"/>
      <c r="M5793" s="69"/>
      <c r="N5793" s="69"/>
      <c r="O5793" s="117"/>
      <c r="P5793" s="117"/>
      <c r="Q5793" s="117"/>
      <c r="R5793" s="117"/>
    </row>
    <row r="5794" spans="11:18" ht="12.75" customHeight="1" x14ac:dyDescent="0.2">
      <c r="K5794" s="107"/>
      <c r="L5794" s="107"/>
      <c r="M5794" s="69"/>
      <c r="N5794" s="69"/>
      <c r="O5794" s="117"/>
      <c r="P5794" s="117"/>
      <c r="Q5794" s="117"/>
      <c r="R5794" s="117"/>
    </row>
    <row r="5795" spans="11:18" ht="12.75" customHeight="1" x14ac:dyDescent="0.2">
      <c r="K5795" s="107"/>
      <c r="L5795" s="107"/>
      <c r="M5795" s="69"/>
      <c r="N5795" s="69"/>
      <c r="O5795" s="117"/>
      <c r="P5795" s="117"/>
      <c r="Q5795" s="117"/>
      <c r="R5795" s="117"/>
    </row>
    <row r="5796" spans="11:18" ht="12.75" customHeight="1" x14ac:dyDescent="0.2">
      <c r="K5796" s="107"/>
      <c r="L5796" s="107"/>
      <c r="M5796" s="69"/>
      <c r="N5796" s="69"/>
      <c r="O5796" s="117"/>
      <c r="P5796" s="117"/>
      <c r="Q5796" s="117"/>
      <c r="R5796" s="117"/>
    </row>
    <row r="5797" spans="11:18" ht="12.75" customHeight="1" x14ac:dyDescent="0.2">
      <c r="K5797" s="107"/>
      <c r="L5797" s="107"/>
      <c r="M5797" s="69"/>
      <c r="N5797" s="69"/>
      <c r="O5797" s="117"/>
      <c r="P5797" s="117"/>
      <c r="Q5797" s="117"/>
      <c r="R5797" s="117"/>
    </row>
    <row r="5798" spans="11:18" ht="12.75" customHeight="1" x14ac:dyDescent="0.2">
      <c r="K5798" s="107"/>
      <c r="L5798" s="107"/>
      <c r="M5798" s="69"/>
      <c r="N5798" s="69"/>
      <c r="O5798" s="117"/>
      <c r="P5798" s="117"/>
      <c r="Q5798" s="117"/>
      <c r="R5798" s="117"/>
    </row>
    <row r="5799" spans="11:18" ht="12.75" customHeight="1" x14ac:dyDescent="0.2">
      <c r="K5799" s="107"/>
      <c r="L5799" s="107"/>
      <c r="M5799" s="69"/>
      <c r="N5799" s="69"/>
      <c r="O5799" s="117"/>
      <c r="P5799" s="117"/>
      <c r="Q5799" s="117"/>
      <c r="R5799" s="117"/>
    </row>
    <row r="5800" spans="11:18" ht="12.75" customHeight="1" x14ac:dyDescent="0.2">
      <c r="K5800" s="107"/>
      <c r="L5800" s="107"/>
      <c r="M5800" s="69"/>
      <c r="N5800" s="69"/>
      <c r="O5800" s="117"/>
      <c r="P5800" s="117"/>
      <c r="Q5800" s="117"/>
      <c r="R5800" s="117"/>
    </row>
    <row r="5801" spans="11:18" ht="12.75" customHeight="1" x14ac:dyDescent="0.2">
      <c r="K5801" s="107"/>
      <c r="L5801" s="107"/>
      <c r="M5801" s="69"/>
      <c r="N5801" s="69"/>
      <c r="O5801" s="117"/>
      <c r="P5801" s="117"/>
      <c r="Q5801" s="117"/>
      <c r="R5801" s="117"/>
    </row>
    <row r="5802" spans="11:18" ht="12.75" customHeight="1" x14ac:dyDescent="0.2">
      <c r="K5802" s="107"/>
      <c r="L5802" s="107"/>
      <c r="M5802" s="69"/>
      <c r="N5802" s="69"/>
      <c r="O5802" s="117"/>
      <c r="P5802" s="117"/>
      <c r="Q5802" s="117"/>
      <c r="R5802" s="117"/>
    </row>
    <row r="5803" spans="11:18" ht="12.75" customHeight="1" x14ac:dyDescent="0.2">
      <c r="K5803" s="107"/>
      <c r="L5803" s="107"/>
      <c r="M5803" s="69"/>
      <c r="N5803" s="69"/>
      <c r="O5803" s="117"/>
      <c r="P5803" s="117"/>
      <c r="Q5803" s="117"/>
      <c r="R5803" s="117"/>
    </row>
    <row r="5804" spans="11:18" ht="12.75" customHeight="1" x14ac:dyDescent="0.2">
      <c r="K5804" s="107"/>
      <c r="L5804" s="107"/>
      <c r="M5804" s="69"/>
      <c r="N5804" s="69"/>
      <c r="O5804" s="117"/>
      <c r="P5804" s="117"/>
      <c r="Q5804" s="117"/>
      <c r="R5804" s="117"/>
    </row>
    <row r="5805" spans="11:18" ht="12.75" customHeight="1" x14ac:dyDescent="0.2">
      <c r="K5805" s="107"/>
      <c r="L5805" s="107"/>
      <c r="M5805" s="69"/>
      <c r="N5805" s="69"/>
      <c r="O5805" s="117"/>
      <c r="P5805" s="117"/>
      <c r="Q5805" s="117"/>
      <c r="R5805" s="117"/>
    </row>
    <row r="5806" spans="11:18" ht="12.75" customHeight="1" x14ac:dyDescent="0.2">
      <c r="K5806" s="107"/>
      <c r="L5806" s="107"/>
      <c r="M5806" s="69"/>
      <c r="N5806" s="69"/>
      <c r="O5806" s="117"/>
      <c r="P5806" s="117"/>
      <c r="Q5806" s="117"/>
      <c r="R5806" s="117"/>
    </row>
    <row r="5807" spans="11:18" ht="12.75" customHeight="1" x14ac:dyDescent="0.2">
      <c r="K5807" s="107"/>
      <c r="L5807" s="107"/>
      <c r="M5807" s="69"/>
      <c r="N5807" s="69"/>
      <c r="O5807" s="117"/>
      <c r="P5807" s="117"/>
      <c r="Q5807" s="117"/>
      <c r="R5807" s="117"/>
    </row>
    <row r="5808" spans="11:18" ht="12.75" customHeight="1" x14ac:dyDescent="0.2">
      <c r="K5808" s="107"/>
      <c r="L5808" s="107"/>
      <c r="M5808" s="69"/>
      <c r="N5808" s="69"/>
      <c r="O5808" s="117"/>
      <c r="P5808" s="117"/>
      <c r="Q5808" s="117"/>
      <c r="R5808" s="117"/>
    </row>
    <row r="5809" spans="11:18" ht="12.75" customHeight="1" x14ac:dyDescent="0.2">
      <c r="K5809" s="107"/>
      <c r="L5809" s="107"/>
      <c r="M5809" s="69"/>
      <c r="N5809" s="69"/>
      <c r="O5809" s="117"/>
      <c r="P5809" s="117"/>
      <c r="Q5809" s="117"/>
      <c r="R5809" s="117"/>
    </row>
    <row r="5810" spans="11:18" ht="12.75" customHeight="1" x14ac:dyDescent="0.2">
      <c r="K5810" s="107"/>
      <c r="L5810" s="107"/>
      <c r="M5810" s="69"/>
      <c r="N5810" s="69"/>
      <c r="O5810" s="117"/>
      <c r="P5810" s="117"/>
      <c r="Q5810" s="117"/>
      <c r="R5810" s="117"/>
    </row>
    <row r="5811" spans="11:18" ht="12.75" customHeight="1" x14ac:dyDescent="0.2">
      <c r="K5811" s="107"/>
      <c r="L5811" s="107"/>
      <c r="M5811" s="69"/>
      <c r="N5811" s="69"/>
      <c r="O5811" s="117"/>
      <c r="P5811" s="117"/>
      <c r="Q5811" s="117"/>
      <c r="R5811" s="117"/>
    </row>
    <row r="5812" spans="11:18" ht="12.75" customHeight="1" x14ac:dyDescent="0.2">
      <c r="K5812" s="107"/>
      <c r="L5812" s="107"/>
      <c r="M5812" s="69"/>
      <c r="N5812" s="69"/>
      <c r="O5812" s="117"/>
      <c r="P5812" s="117"/>
      <c r="Q5812" s="117"/>
      <c r="R5812" s="117"/>
    </row>
    <row r="5813" spans="11:18" ht="12.75" customHeight="1" x14ac:dyDescent="0.2">
      <c r="K5813" s="107"/>
      <c r="L5813" s="107"/>
      <c r="M5813" s="69"/>
      <c r="N5813" s="69"/>
      <c r="O5813" s="117"/>
      <c r="P5813" s="117"/>
      <c r="Q5813" s="117"/>
      <c r="R5813" s="117"/>
    </row>
    <row r="5814" spans="11:18" ht="12.75" customHeight="1" x14ac:dyDescent="0.2">
      <c r="K5814" s="107"/>
      <c r="L5814" s="107"/>
      <c r="M5814" s="69"/>
      <c r="N5814" s="69"/>
      <c r="O5814" s="117"/>
      <c r="P5814" s="117"/>
      <c r="Q5814" s="117"/>
      <c r="R5814" s="117"/>
    </row>
    <row r="5815" spans="11:18" ht="12.75" customHeight="1" x14ac:dyDescent="0.2">
      <c r="K5815" s="107"/>
      <c r="L5815" s="107"/>
      <c r="M5815" s="69"/>
      <c r="N5815" s="69"/>
      <c r="O5815" s="117"/>
      <c r="P5815" s="117"/>
      <c r="Q5815" s="117"/>
      <c r="R5815" s="117"/>
    </row>
    <row r="5816" spans="11:18" ht="12.75" customHeight="1" x14ac:dyDescent="0.2">
      <c r="K5816" s="107"/>
      <c r="L5816" s="107"/>
      <c r="M5816" s="69"/>
      <c r="N5816" s="69"/>
      <c r="O5816" s="117"/>
      <c r="P5816" s="117"/>
      <c r="Q5816" s="117"/>
      <c r="R5816" s="117"/>
    </row>
    <row r="5817" spans="11:18" ht="12.75" customHeight="1" x14ac:dyDescent="0.2">
      <c r="K5817" s="107"/>
      <c r="L5817" s="107"/>
      <c r="M5817" s="69"/>
      <c r="N5817" s="69"/>
      <c r="O5817" s="117"/>
      <c r="P5817" s="117"/>
      <c r="Q5817" s="117"/>
      <c r="R5817" s="117"/>
    </row>
    <row r="5818" spans="11:18" ht="12.75" customHeight="1" x14ac:dyDescent="0.2">
      <c r="K5818" s="107"/>
      <c r="L5818" s="107"/>
      <c r="M5818" s="69"/>
      <c r="N5818" s="69"/>
      <c r="O5818" s="117"/>
      <c r="P5818" s="117"/>
      <c r="Q5818" s="117"/>
      <c r="R5818" s="117"/>
    </row>
    <row r="5819" spans="11:18" ht="12.75" customHeight="1" x14ac:dyDescent="0.2">
      <c r="K5819" s="107"/>
      <c r="L5819" s="107"/>
      <c r="M5819" s="69"/>
      <c r="N5819" s="69"/>
      <c r="O5819" s="117"/>
      <c r="P5819" s="117"/>
      <c r="Q5819" s="117"/>
      <c r="R5819" s="117"/>
    </row>
    <row r="5820" spans="11:18" ht="12.75" customHeight="1" x14ac:dyDescent="0.2">
      <c r="K5820" s="107"/>
      <c r="L5820" s="107"/>
      <c r="M5820" s="69"/>
      <c r="N5820" s="69"/>
      <c r="O5820" s="117"/>
      <c r="P5820" s="117"/>
      <c r="Q5820" s="117"/>
      <c r="R5820" s="117"/>
    </row>
    <row r="5821" spans="11:18" ht="12.75" customHeight="1" x14ac:dyDescent="0.2">
      <c r="K5821" s="107"/>
      <c r="L5821" s="107"/>
      <c r="M5821" s="69"/>
      <c r="N5821" s="69"/>
      <c r="O5821" s="117"/>
      <c r="P5821" s="117"/>
      <c r="Q5821" s="117"/>
      <c r="R5821" s="117"/>
    </row>
    <row r="5822" spans="11:18" ht="12.75" customHeight="1" x14ac:dyDescent="0.2">
      <c r="K5822" s="107"/>
      <c r="L5822" s="107"/>
      <c r="M5822" s="69"/>
      <c r="N5822" s="69"/>
      <c r="O5822" s="117"/>
      <c r="P5822" s="117"/>
      <c r="Q5822" s="117"/>
      <c r="R5822" s="117"/>
    </row>
    <row r="5823" spans="11:18" ht="12.75" customHeight="1" x14ac:dyDescent="0.2">
      <c r="K5823" s="107"/>
      <c r="L5823" s="107"/>
      <c r="M5823" s="69"/>
      <c r="N5823" s="69"/>
      <c r="O5823" s="117"/>
      <c r="P5823" s="117"/>
      <c r="Q5823" s="117"/>
      <c r="R5823" s="117"/>
    </row>
    <row r="5824" spans="11:18" ht="12.75" customHeight="1" x14ac:dyDescent="0.2">
      <c r="K5824" s="107"/>
      <c r="L5824" s="107"/>
      <c r="M5824" s="69"/>
      <c r="N5824" s="69"/>
      <c r="O5824" s="117"/>
      <c r="P5824" s="117"/>
      <c r="Q5824" s="117"/>
      <c r="R5824" s="117"/>
    </row>
    <row r="5825" spans="11:18" ht="12.75" customHeight="1" x14ac:dyDescent="0.2">
      <c r="K5825" s="107"/>
      <c r="L5825" s="107"/>
      <c r="M5825" s="69"/>
      <c r="N5825" s="69"/>
      <c r="O5825" s="117"/>
      <c r="P5825" s="117"/>
      <c r="Q5825" s="117"/>
      <c r="R5825" s="117"/>
    </row>
    <row r="5826" spans="11:18" ht="12.75" customHeight="1" x14ac:dyDescent="0.2">
      <c r="K5826" s="107"/>
      <c r="L5826" s="107"/>
      <c r="M5826" s="69"/>
      <c r="N5826" s="69"/>
      <c r="O5826" s="117"/>
      <c r="P5826" s="117"/>
      <c r="Q5826" s="117"/>
      <c r="R5826" s="117"/>
    </row>
    <row r="5827" spans="11:18" ht="12.75" customHeight="1" x14ac:dyDescent="0.2">
      <c r="K5827" s="107"/>
      <c r="L5827" s="107"/>
      <c r="M5827" s="69"/>
      <c r="N5827" s="69"/>
      <c r="O5827" s="117"/>
      <c r="P5827" s="117"/>
      <c r="Q5827" s="117"/>
      <c r="R5827" s="117"/>
    </row>
    <row r="5828" spans="11:18" ht="12.75" customHeight="1" x14ac:dyDescent="0.2">
      <c r="K5828" s="107"/>
      <c r="L5828" s="107"/>
      <c r="M5828" s="69"/>
      <c r="N5828" s="69"/>
      <c r="O5828" s="117"/>
      <c r="P5828" s="117"/>
      <c r="Q5828" s="117"/>
      <c r="R5828" s="117"/>
    </row>
    <row r="5829" spans="11:18" ht="12.75" customHeight="1" x14ac:dyDescent="0.2">
      <c r="K5829" s="107"/>
      <c r="L5829" s="107"/>
      <c r="M5829" s="69"/>
      <c r="N5829" s="69"/>
      <c r="O5829" s="117"/>
      <c r="P5829" s="117"/>
      <c r="Q5829" s="117"/>
      <c r="R5829" s="117"/>
    </row>
    <row r="5830" spans="11:18" ht="12.75" customHeight="1" x14ac:dyDescent="0.2">
      <c r="K5830" s="107"/>
      <c r="L5830" s="107"/>
      <c r="M5830" s="69"/>
      <c r="N5830" s="69"/>
      <c r="O5830" s="117"/>
      <c r="P5830" s="117"/>
      <c r="Q5830" s="117"/>
      <c r="R5830" s="117"/>
    </row>
    <row r="5831" spans="11:18" ht="12.75" customHeight="1" x14ac:dyDescent="0.2">
      <c r="K5831" s="107"/>
      <c r="L5831" s="107"/>
      <c r="M5831" s="69"/>
      <c r="N5831" s="69"/>
      <c r="O5831" s="117"/>
      <c r="P5831" s="117"/>
      <c r="Q5831" s="117"/>
      <c r="R5831" s="117"/>
    </row>
    <row r="5832" spans="11:18" ht="12.75" customHeight="1" x14ac:dyDescent="0.2">
      <c r="K5832" s="107"/>
      <c r="L5832" s="107"/>
      <c r="M5832" s="69"/>
      <c r="N5832" s="69"/>
      <c r="O5832" s="117"/>
      <c r="P5832" s="117"/>
      <c r="Q5832" s="117"/>
      <c r="R5832" s="117"/>
    </row>
    <row r="5833" spans="11:18" ht="12.75" customHeight="1" x14ac:dyDescent="0.2">
      <c r="K5833" s="107"/>
      <c r="L5833" s="107"/>
      <c r="M5833" s="69"/>
      <c r="N5833" s="69"/>
      <c r="O5833" s="117"/>
      <c r="P5833" s="117"/>
      <c r="Q5833" s="117"/>
      <c r="R5833" s="117"/>
    </row>
    <row r="5834" spans="11:18" ht="12.75" customHeight="1" x14ac:dyDescent="0.2">
      <c r="K5834" s="107"/>
      <c r="L5834" s="107"/>
      <c r="M5834" s="69"/>
      <c r="N5834" s="69"/>
      <c r="O5834" s="117"/>
      <c r="P5834" s="117"/>
      <c r="Q5834" s="117"/>
      <c r="R5834" s="117"/>
    </row>
    <row r="5835" spans="11:18" ht="12.75" customHeight="1" x14ac:dyDescent="0.2">
      <c r="K5835" s="107"/>
      <c r="L5835" s="107"/>
      <c r="M5835" s="69"/>
      <c r="N5835" s="69"/>
      <c r="O5835" s="117"/>
      <c r="P5835" s="117"/>
      <c r="Q5835" s="117"/>
      <c r="R5835" s="117"/>
    </row>
    <row r="5836" spans="11:18" ht="12.75" customHeight="1" x14ac:dyDescent="0.2">
      <c r="K5836" s="107"/>
      <c r="L5836" s="107"/>
      <c r="M5836" s="69"/>
      <c r="N5836" s="69"/>
      <c r="O5836" s="117"/>
      <c r="P5836" s="117"/>
      <c r="Q5836" s="117"/>
      <c r="R5836" s="117"/>
    </row>
    <row r="5837" spans="11:18" ht="12.75" customHeight="1" x14ac:dyDescent="0.2">
      <c r="K5837" s="107"/>
      <c r="L5837" s="107"/>
      <c r="M5837" s="69"/>
      <c r="N5837" s="69"/>
      <c r="O5837" s="117"/>
      <c r="P5837" s="117"/>
      <c r="Q5837" s="117"/>
      <c r="R5837" s="117"/>
    </row>
    <row r="5838" spans="11:18" ht="12.75" customHeight="1" x14ac:dyDescent="0.2">
      <c r="K5838" s="107"/>
      <c r="L5838" s="107"/>
      <c r="M5838" s="69"/>
      <c r="N5838" s="69"/>
      <c r="O5838" s="117"/>
      <c r="P5838" s="117"/>
      <c r="Q5838" s="117"/>
      <c r="R5838" s="117"/>
    </row>
    <row r="5839" spans="11:18" ht="12.75" customHeight="1" x14ac:dyDescent="0.2">
      <c r="K5839" s="107"/>
      <c r="L5839" s="107"/>
      <c r="M5839" s="69"/>
      <c r="N5839" s="69"/>
      <c r="O5839" s="117"/>
      <c r="P5839" s="117"/>
      <c r="Q5839" s="117"/>
      <c r="R5839" s="117"/>
    </row>
    <row r="5840" spans="11:18" ht="12.75" customHeight="1" x14ac:dyDescent="0.2">
      <c r="K5840" s="107"/>
      <c r="L5840" s="107"/>
      <c r="M5840" s="69"/>
      <c r="N5840" s="69"/>
      <c r="O5840" s="117"/>
      <c r="P5840" s="117"/>
      <c r="Q5840" s="117"/>
      <c r="R5840" s="117"/>
    </row>
    <row r="5841" spans="11:18" ht="12.75" customHeight="1" x14ac:dyDescent="0.2">
      <c r="K5841" s="107"/>
      <c r="L5841" s="107"/>
      <c r="M5841" s="69"/>
      <c r="N5841" s="69"/>
      <c r="O5841" s="117"/>
      <c r="P5841" s="117"/>
      <c r="Q5841" s="117"/>
      <c r="R5841" s="117"/>
    </row>
    <row r="5842" spans="11:18" ht="12.75" customHeight="1" x14ac:dyDescent="0.2">
      <c r="K5842" s="107"/>
      <c r="L5842" s="107"/>
      <c r="M5842" s="69"/>
      <c r="N5842" s="69"/>
      <c r="O5842" s="117"/>
      <c r="P5842" s="117"/>
      <c r="Q5842" s="117"/>
      <c r="R5842" s="117"/>
    </row>
    <row r="5843" spans="11:18" ht="12.75" customHeight="1" x14ac:dyDescent="0.2">
      <c r="K5843" s="107"/>
      <c r="L5843" s="107"/>
      <c r="M5843" s="69"/>
      <c r="N5843" s="69"/>
      <c r="O5843" s="117"/>
      <c r="P5843" s="117"/>
      <c r="Q5843" s="117"/>
      <c r="R5843" s="117"/>
    </row>
    <row r="5844" spans="11:18" ht="12.75" customHeight="1" x14ac:dyDescent="0.2">
      <c r="K5844" s="107"/>
      <c r="L5844" s="107"/>
      <c r="M5844" s="69"/>
      <c r="N5844" s="69"/>
      <c r="O5844" s="117"/>
      <c r="P5844" s="117"/>
      <c r="Q5844" s="117"/>
      <c r="R5844" s="117"/>
    </row>
    <row r="5845" spans="11:18" ht="12.75" customHeight="1" x14ac:dyDescent="0.2">
      <c r="K5845" s="107"/>
      <c r="L5845" s="107"/>
      <c r="M5845" s="69"/>
      <c r="N5845" s="69"/>
      <c r="O5845" s="117"/>
      <c r="P5845" s="117"/>
      <c r="Q5845" s="117"/>
      <c r="R5845" s="117"/>
    </row>
    <row r="5846" spans="11:18" ht="12.75" customHeight="1" x14ac:dyDescent="0.2">
      <c r="K5846" s="107"/>
      <c r="L5846" s="107"/>
      <c r="M5846" s="69"/>
      <c r="N5846" s="69"/>
      <c r="O5846" s="117"/>
      <c r="P5846" s="117"/>
      <c r="Q5846" s="117"/>
      <c r="R5846" s="117"/>
    </row>
    <row r="5847" spans="11:18" ht="12.75" customHeight="1" x14ac:dyDescent="0.2">
      <c r="K5847" s="107"/>
      <c r="L5847" s="107"/>
      <c r="M5847" s="69"/>
      <c r="N5847" s="69"/>
      <c r="O5847" s="117"/>
      <c r="P5847" s="117"/>
      <c r="Q5847" s="117"/>
      <c r="R5847" s="117"/>
    </row>
    <row r="5848" spans="11:18" ht="12.75" customHeight="1" x14ac:dyDescent="0.2">
      <c r="K5848" s="107"/>
      <c r="L5848" s="107"/>
      <c r="M5848" s="69"/>
      <c r="N5848" s="69"/>
      <c r="O5848" s="117"/>
      <c r="P5848" s="117"/>
      <c r="Q5848" s="117"/>
      <c r="R5848" s="117"/>
    </row>
    <row r="5849" spans="11:18" ht="12.75" customHeight="1" x14ac:dyDescent="0.2">
      <c r="K5849" s="107"/>
      <c r="L5849" s="107"/>
      <c r="M5849" s="69"/>
      <c r="N5849" s="69"/>
      <c r="O5849" s="117"/>
      <c r="P5849" s="117"/>
      <c r="Q5849" s="117"/>
      <c r="R5849" s="117"/>
    </row>
    <row r="5850" spans="11:18" ht="12.75" customHeight="1" x14ac:dyDescent="0.2">
      <c r="K5850" s="107"/>
      <c r="L5850" s="107"/>
      <c r="M5850" s="69"/>
      <c r="N5850" s="69"/>
      <c r="O5850" s="117"/>
      <c r="P5850" s="117"/>
      <c r="Q5850" s="117"/>
      <c r="R5850" s="117"/>
    </row>
    <row r="5851" spans="11:18" ht="12.75" customHeight="1" x14ac:dyDescent="0.2">
      <c r="K5851" s="107"/>
      <c r="L5851" s="107"/>
      <c r="M5851" s="69"/>
      <c r="N5851" s="69"/>
      <c r="O5851" s="117"/>
      <c r="P5851" s="117"/>
      <c r="Q5851" s="117"/>
      <c r="R5851" s="117"/>
    </row>
    <row r="5852" spans="11:18" ht="12.75" customHeight="1" x14ac:dyDescent="0.2">
      <c r="K5852" s="107"/>
      <c r="L5852" s="107"/>
      <c r="M5852" s="69"/>
      <c r="N5852" s="69"/>
      <c r="O5852" s="117"/>
      <c r="P5852" s="117"/>
      <c r="Q5852" s="117"/>
      <c r="R5852" s="117"/>
    </row>
    <row r="5853" spans="11:18" ht="12.75" customHeight="1" x14ac:dyDescent="0.2">
      <c r="K5853" s="107"/>
      <c r="L5853" s="107"/>
      <c r="M5853" s="69"/>
      <c r="N5853" s="69"/>
      <c r="O5853" s="117"/>
      <c r="P5853" s="117"/>
      <c r="Q5853" s="117"/>
      <c r="R5853" s="117"/>
    </row>
    <row r="5854" spans="11:18" ht="12.75" customHeight="1" x14ac:dyDescent="0.2">
      <c r="K5854" s="107"/>
      <c r="L5854" s="107"/>
      <c r="M5854" s="69"/>
      <c r="N5854" s="69"/>
      <c r="O5854" s="117"/>
      <c r="P5854" s="117"/>
      <c r="Q5854" s="117"/>
      <c r="R5854" s="117"/>
    </row>
    <row r="5855" spans="11:18" ht="12.75" customHeight="1" x14ac:dyDescent="0.2">
      <c r="K5855" s="107"/>
      <c r="L5855" s="107"/>
      <c r="M5855" s="69"/>
      <c r="N5855" s="69"/>
      <c r="O5855" s="117"/>
      <c r="P5855" s="117"/>
      <c r="Q5855" s="117"/>
      <c r="R5855" s="117"/>
    </row>
    <row r="5856" spans="11:18" ht="12.75" customHeight="1" x14ac:dyDescent="0.2">
      <c r="K5856" s="107"/>
      <c r="L5856" s="107"/>
      <c r="M5856" s="69"/>
      <c r="N5856" s="69"/>
      <c r="O5856" s="117"/>
      <c r="P5856" s="117"/>
      <c r="Q5856" s="117"/>
      <c r="R5856" s="117"/>
    </row>
    <row r="5857" spans="11:18" ht="12.75" customHeight="1" x14ac:dyDescent="0.2">
      <c r="K5857" s="107"/>
      <c r="L5857" s="107"/>
      <c r="M5857" s="69"/>
      <c r="N5857" s="69"/>
      <c r="O5857" s="117"/>
      <c r="P5857" s="117"/>
      <c r="Q5857" s="117"/>
      <c r="R5857" s="117"/>
    </row>
    <row r="5858" spans="11:18" ht="12.75" customHeight="1" x14ac:dyDescent="0.2">
      <c r="K5858" s="107"/>
      <c r="L5858" s="107"/>
      <c r="M5858" s="69"/>
      <c r="N5858" s="69"/>
      <c r="O5858" s="117"/>
      <c r="P5858" s="117"/>
      <c r="Q5858" s="117"/>
      <c r="R5858" s="117"/>
    </row>
    <row r="5859" spans="11:18" ht="12.75" customHeight="1" x14ac:dyDescent="0.2">
      <c r="K5859" s="107"/>
      <c r="L5859" s="107"/>
      <c r="M5859" s="69"/>
      <c r="N5859" s="69"/>
      <c r="O5859" s="117"/>
      <c r="P5859" s="117"/>
      <c r="Q5859" s="117"/>
      <c r="R5859" s="117"/>
    </row>
    <row r="5860" spans="11:18" ht="12.75" customHeight="1" x14ac:dyDescent="0.2">
      <c r="K5860" s="107"/>
      <c r="L5860" s="107"/>
      <c r="M5860" s="69"/>
      <c r="N5860" s="69"/>
      <c r="O5860" s="117"/>
      <c r="P5860" s="117"/>
      <c r="Q5860" s="117"/>
      <c r="R5860" s="117"/>
    </row>
    <row r="5861" spans="11:18" ht="12.75" customHeight="1" x14ac:dyDescent="0.2">
      <c r="K5861" s="107"/>
      <c r="L5861" s="107"/>
      <c r="M5861" s="69"/>
      <c r="N5861" s="69"/>
      <c r="O5861" s="117"/>
      <c r="P5861" s="117"/>
      <c r="Q5861" s="117"/>
      <c r="R5861" s="117"/>
    </row>
    <row r="5862" spans="11:18" ht="12.75" customHeight="1" x14ac:dyDescent="0.2">
      <c r="K5862" s="107"/>
      <c r="L5862" s="107"/>
      <c r="M5862" s="69"/>
      <c r="N5862" s="69"/>
      <c r="O5862" s="117"/>
      <c r="P5862" s="117"/>
      <c r="Q5862" s="117"/>
      <c r="R5862" s="117"/>
    </row>
    <row r="5863" spans="11:18" ht="12.75" customHeight="1" x14ac:dyDescent="0.2">
      <c r="K5863" s="107"/>
      <c r="L5863" s="107"/>
      <c r="M5863" s="69"/>
      <c r="N5863" s="69"/>
      <c r="O5863" s="117"/>
      <c r="P5863" s="117"/>
      <c r="Q5863" s="117"/>
      <c r="R5863" s="117"/>
    </row>
    <row r="5864" spans="11:18" ht="12.75" customHeight="1" x14ac:dyDescent="0.2">
      <c r="K5864" s="107"/>
      <c r="L5864" s="107"/>
      <c r="M5864" s="69"/>
      <c r="N5864" s="69"/>
      <c r="O5864" s="117"/>
      <c r="P5864" s="117"/>
      <c r="Q5864" s="117"/>
      <c r="R5864" s="117"/>
    </row>
    <row r="5865" spans="11:18" ht="12.75" customHeight="1" x14ac:dyDescent="0.2">
      <c r="K5865" s="107"/>
      <c r="L5865" s="107"/>
      <c r="M5865" s="69"/>
      <c r="N5865" s="69"/>
      <c r="O5865" s="117"/>
      <c r="P5865" s="117"/>
      <c r="Q5865" s="117"/>
      <c r="R5865" s="117"/>
    </row>
    <row r="5866" spans="11:18" ht="12.75" customHeight="1" x14ac:dyDescent="0.2">
      <c r="K5866" s="107"/>
      <c r="L5866" s="107"/>
      <c r="M5866" s="69"/>
      <c r="N5866" s="69"/>
      <c r="O5866" s="117"/>
      <c r="P5866" s="117"/>
      <c r="Q5866" s="117"/>
      <c r="R5866" s="117"/>
    </row>
    <row r="5867" spans="11:18" ht="12.75" customHeight="1" x14ac:dyDescent="0.2">
      <c r="K5867" s="107"/>
      <c r="L5867" s="107"/>
      <c r="M5867" s="69"/>
      <c r="N5867" s="69"/>
      <c r="O5867" s="117"/>
      <c r="P5867" s="117"/>
      <c r="Q5867" s="117"/>
      <c r="R5867" s="117"/>
    </row>
    <row r="5868" spans="11:18" ht="12.75" customHeight="1" x14ac:dyDescent="0.2">
      <c r="K5868" s="107"/>
      <c r="L5868" s="107"/>
      <c r="M5868" s="69"/>
      <c r="N5868" s="69"/>
      <c r="O5868" s="117"/>
      <c r="P5868" s="117"/>
      <c r="Q5868" s="117"/>
      <c r="R5868" s="117"/>
    </row>
    <row r="5869" spans="11:18" ht="12.75" customHeight="1" x14ac:dyDescent="0.2">
      <c r="K5869" s="107"/>
      <c r="L5869" s="107"/>
      <c r="M5869" s="69"/>
      <c r="N5869" s="69"/>
      <c r="O5869" s="117"/>
      <c r="P5869" s="117"/>
      <c r="Q5869" s="117"/>
      <c r="R5869" s="117"/>
    </row>
    <row r="5870" spans="11:18" ht="12.75" customHeight="1" x14ac:dyDescent="0.2">
      <c r="K5870" s="107"/>
      <c r="L5870" s="107"/>
      <c r="M5870" s="69"/>
      <c r="N5870" s="69"/>
      <c r="O5870" s="117"/>
      <c r="P5870" s="117"/>
      <c r="Q5870" s="117"/>
      <c r="R5870" s="117"/>
    </row>
    <row r="5871" spans="11:18" ht="12.75" customHeight="1" x14ac:dyDescent="0.2">
      <c r="K5871" s="107"/>
      <c r="L5871" s="107"/>
      <c r="M5871" s="69"/>
      <c r="N5871" s="69"/>
      <c r="O5871" s="117"/>
      <c r="P5871" s="117"/>
      <c r="Q5871" s="117"/>
      <c r="R5871" s="117"/>
    </row>
    <row r="5872" spans="11:18" ht="12.75" customHeight="1" x14ac:dyDescent="0.2">
      <c r="K5872" s="107"/>
      <c r="L5872" s="107"/>
      <c r="M5872" s="69"/>
      <c r="N5872" s="69"/>
      <c r="O5872" s="117"/>
      <c r="P5872" s="117"/>
      <c r="Q5872" s="117"/>
      <c r="R5872" s="117"/>
    </row>
    <row r="5873" spans="11:18" ht="12.75" customHeight="1" x14ac:dyDescent="0.2">
      <c r="K5873" s="107"/>
      <c r="L5873" s="107"/>
      <c r="M5873" s="69"/>
      <c r="N5873" s="69"/>
      <c r="O5873" s="117"/>
      <c r="P5873" s="117"/>
      <c r="Q5873" s="117"/>
      <c r="R5873" s="117"/>
    </row>
    <row r="5874" spans="11:18" ht="12.75" customHeight="1" x14ac:dyDescent="0.2">
      <c r="K5874" s="107"/>
      <c r="L5874" s="107"/>
      <c r="M5874" s="69"/>
      <c r="N5874" s="69"/>
      <c r="O5874" s="117"/>
      <c r="P5874" s="117"/>
      <c r="Q5874" s="117"/>
      <c r="R5874" s="117"/>
    </row>
    <row r="5875" spans="11:18" ht="12.75" customHeight="1" x14ac:dyDescent="0.2">
      <c r="K5875" s="107"/>
      <c r="L5875" s="107"/>
      <c r="M5875" s="69"/>
      <c r="N5875" s="69"/>
      <c r="O5875" s="117"/>
      <c r="P5875" s="117"/>
      <c r="Q5875" s="117"/>
      <c r="R5875" s="117"/>
    </row>
    <row r="5876" spans="11:18" ht="12.75" customHeight="1" x14ac:dyDescent="0.2">
      <c r="K5876" s="107"/>
      <c r="L5876" s="107"/>
      <c r="M5876" s="69"/>
      <c r="N5876" s="69"/>
      <c r="O5876" s="117"/>
      <c r="P5876" s="117"/>
      <c r="Q5876" s="117"/>
      <c r="R5876" s="117"/>
    </row>
    <row r="5877" spans="11:18" ht="12.75" customHeight="1" x14ac:dyDescent="0.2">
      <c r="K5877" s="107"/>
      <c r="L5877" s="107"/>
      <c r="M5877" s="69"/>
      <c r="N5877" s="69"/>
      <c r="O5877" s="117"/>
      <c r="P5877" s="117"/>
      <c r="Q5877" s="117"/>
      <c r="R5877" s="117"/>
    </row>
    <row r="5878" spans="11:18" ht="12.75" customHeight="1" x14ac:dyDescent="0.2">
      <c r="K5878" s="107"/>
      <c r="L5878" s="107"/>
      <c r="M5878" s="69"/>
      <c r="N5878" s="69"/>
      <c r="O5878" s="117"/>
      <c r="P5878" s="117"/>
      <c r="Q5878" s="117"/>
      <c r="R5878" s="117"/>
    </row>
    <row r="5879" spans="11:18" ht="12.75" customHeight="1" x14ac:dyDescent="0.2">
      <c r="K5879" s="107"/>
      <c r="L5879" s="107"/>
      <c r="M5879" s="69"/>
      <c r="N5879" s="69"/>
      <c r="O5879" s="117"/>
      <c r="P5879" s="117"/>
      <c r="Q5879" s="117"/>
      <c r="R5879" s="117"/>
    </row>
    <row r="5880" spans="11:18" ht="12.75" customHeight="1" x14ac:dyDescent="0.2">
      <c r="K5880" s="107"/>
      <c r="L5880" s="107"/>
      <c r="M5880" s="69"/>
      <c r="N5880" s="69"/>
      <c r="O5880" s="117"/>
      <c r="P5880" s="117"/>
      <c r="Q5880" s="117"/>
      <c r="R5880" s="117"/>
    </row>
    <row r="5881" spans="11:18" ht="12.75" customHeight="1" x14ac:dyDescent="0.2">
      <c r="K5881" s="107"/>
      <c r="L5881" s="107"/>
      <c r="M5881" s="69"/>
      <c r="N5881" s="69"/>
      <c r="O5881" s="117"/>
      <c r="P5881" s="117"/>
      <c r="Q5881" s="117"/>
      <c r="R5881" s="117"/>
    </row>
    <row r="5882" spans="11:18" ht="12.75" customHeight="1" x14ac:dyDescent="0.2">
      <c r="K5882" s="107"/>
      <c r="L5882" s="107"/>
      <c r="M5882" s="69"/>
      <c r="N5882" s="69"/>
      <c r="O5882" s="117"/>
      <c r="P5882" s="117"/>
      <c r="Q5882" s="117"/>
      <c r="R5882" s="117"/>
    </row>
    <row r="5883" spans="11:18" ht="12.75" customHeight="1" x14ac:dyDescent="0.2">
      <c r="K5883" s="107"/>
      <c r="L5883" s="107"/>
      <c r="M5883" s="69"/>
      <c r="N5883" s="69"/>
      <c r="O5883" s="117"/>
      <c r="P5883" s="117"/>
      <c r="Q5883" s="117"/>
      <c r="R5883" s="117"/>
    </row>
    <row r="5884" spans="11:18" ht="12.75" customHeight="1" x14ac:dyDescent="0.2">
      <c r="K5884" s="107"/>
      <c r="L5884" s="107"/>
      <c r="M5884" s="69"/>
      <c r="N5884" s="69"/>
      <c r="O5884" s="117"/>
      <c r="P5884" s="117"/>
      <c r="Q5884" s="117"/>
      <c r="R5884" s="117"/>
    </row>
    <row r="5885" spans="11:18" ht="12.75" customHeight="1" x14ac:dyDescent="0.2">
      <c r="K5885" s="107"/>
      <c r="L5885" s="107"/>
      <c r="M5885" s="69"/>
      <c r="N5885" s="69"/>
      <c r="O5885" s="117"/>
      <c r="P5885" s="117"/>
      <c r="Q5885" s="117"/>
      <c r="R5885" s="117"/>
    </row>
    <row r="5886" spans="11:18" ht="12.75" customHeight="1" x14ac:dyDescent="0.2">
      <c r="K5886" s="107"/>
      <c r="L5886" s="107"/>
      <c r="M5886" s="69"/>
      <c r="N5886" s="69"/>
      <c r="O5886" s="117"/>
      <c r="P5886" s="117"/>
      <c r="Q5886" s="117"/>
      <c r="R5886" s="117"/>
    </row>
    <row r="5887" spans="11:18" ht="12.75" customHeight="1" x14ac:dyDescent="0.2">
      <c r="K5887" s="107"/>
      <c r="L5887" s="107"/>
      <c r="M5887" s="69"/>
      <c r="N5887" s="69"/>
      <c r="O5887" s="117"/>
      <c r="P5887" s="117"/>
      <c r="Q5887" s="117"/>
      <c r="R5887" s="117"/>
    </row>
    <row r="5888" spans="11:18" ht="12.75" customHeight="1" x14ac:dyDescent="0.2">
      <c r="K5888" s="107"/>
      <c r="L5888" s="107"/>
      <c r="M5888" s="69"/>
      <c r="N5888" s="69"/>
      <c r="O5888" s="117"/>
      <c r="P5888" s="117"/>
      <c r="Q5888" s="117"/>
      <c r="R5888" s="117"/>
    </row>
    <row r="5889" spans="11:18" ht="12.75" customHeight="1" x14ac:dyDescent="0.2">
      <c r="K5889" s="107"/>
      <c r="L5889" s="107"/>
      <c r="M5889" s="69"/>
      <c r="N5889" s="69"/>
      <c r="O5889" s="117"/>
      <c r="P5889" s="117"/>
      <c r="Q5889" s="117"/>
      <c r="R5889" s="117"/>
    </row>
    <row r="5890" spans="11:18" ht="12.75" customHeight="1" x14ac:dyDescent="0.2">
      <c r="K5890" s="107"/>
      <c r="L5890" s="107"/>
      <c r="M5890" s="69"/>
      <c r="N5890" s="69"/>
      <c r="O5890" s="117"/>
      <c r="P5890" s="117"/>
      <c r="Q5890" s="117"/>
      <c r="R5890" s="117"/>
    </row>
    <row r="5891" spans="11:18" ht="12.75" customHeight="1" x14ac:dyDescent="0.2">
      <c r="K5891" s="107"/>
      <c r="L5891" s="107"/>
      <c r="M5891" s="69"/>
      <c r="N5891" s="69"/>
      <c r="O5891" s="117"/>
      <c r="P5891" s="117"/>
      <c r="Q5891" s="117"/>
      <c r="R5891" s="117"/>
    </row>
    <row r="5892" spans="11:18" ht="12.75" customHeight="1" x14ac:dyDescent="0.2">
      <c r="K5892" s="107"/>
      <c r="L5892" s="107"/>
      <c r="M5892" s="69"/>
      <c r="N5892" s="69"/>
      <c r="O5892" s="117"/>
      <c r="P5892" s="117"/>
      <c r="Q5892" s="117"/>
      <c r="R5892" s="117"/>
    </row>
    <row r="5893" spans="11:18" ht="12.75" customHeight="1" x14ac:dyDescent="0.2">
      <c r="K5893" s="107"/>
      <c r="L5893" s="107"/>
      <c r="M5893" s="69"/>
      <c r="N5893" s="69"/>
      <c r="O5893" s="117"/>
      <c r="P5893" s="117"/>
      <c r="Q5893" s="117"/>
      <c r="R5893" s="117"/>
    </row>
    <row r="5894" spans="11:18" ht="12.75" customHeight="1" x14ac:dyDescent="0.2">
      <c r="K5894" s="107"/>
      <c r="L5894" s="107"/>
      <c r="M5894" s="69"/>
      <c r="N5894" s="69"/>
      <c r="O5894" s="117"/>
      <c r="P5894" s="117"/>
      <c r="Q5894" s="117"/>
      <c r="R5894" s="117"/>
    </row>
    <row r="5895" spans="11:18" ht="12.75" customHeight="1" x14ac:dyDescent="0.2">
      <c r="K5895" s="107"/>
      <c r="L5895" s="107"/>
      <c r="M5895" s="69"/>
      <c r="N5895" s="69"/>
      <c r="O5895" s="117"/>
      <c r="P5895" s="117"/>
      <c r="Q5895" s="117"/>
      <c r="R5895" s="117"/>
    </row>
    <row r="5896" spans="11:18" ht="12.75" customHeight="1" x14ac:dyDescent="0.2">
      <c r="K5896" s="107"/>
      <c r="L5896" s="107"/>
      <c r="M5896" s="69"/>
      <c r="N5896" s="69"/>
      <c r="O5896" s="117"/>
      <c r="P5896" s="117"/>
      <c r="Q5896" s="117"/>
      <c r="R5896" s="117"/>
    </row>
    <row r="5897" spans="11:18" ht="12.75" customHeight="1" x14ac:dyDescent="0.2">
      <c r="K5897" s="107"/>
      <c r="L5897" s="107"/>
      <c r="M5897" s="69"/>
      <c r="N5897" s="69"/>
      <c r="O5897" s="117"/>
      <c r="P5897" s="117"/>
      <c r="Q5897" s="117"/>
      <c r="R5897" s="117"/>
    </row>
    <row r="5898" spans="11:18" ht="12.75" customHeight="1" x14ac:dyDescent="0.2">
      <c r="K5898" s="107"/>
      <c r="L5898" s="107"/>
      <c r="M5898" s="69"/>
      <c r="N5898" s="69"/>
      <c r="O5898" s="117"/>
      <c r="P5898" s="117"/>
      <c r="Q5898" s="117"/>
      <c r="R5898" s="117"/>
    </row>
    <row r="5899" spans="11:18" ht="12.75" customHeight="1" x14ac:dyDescent="0.2">
      <c r="K5899" s="107"/>
      <c r="L5899" s="107"/>
      <c r="M5899" s="69"/>
      <c r="N5899" s="69"/>
      <c r="O5899" s="117"/>
      <c r="P5899" s="117"/>
      <c r="Q5899" s="117"/>
      <c r="R5899" s="117"/>
    </row>
    <row r="5900" spans="11:18" ht="12.75" customHeight="1" x14ac:dyDescent="0.2">
      <c r="K5900" s="107"/>
      <c r="L5900" s="107"/>
      <c r="M5900" s="69"/>
      <c r="N5900" s="69"/>
      <c r="O5900" s="117"/>
      <c r="P5900" s="117"/>
      <c r="Q5900" s="117"/>
      <c r="R5900" s="117"/>
    </row>
    <row r="5901" spans="11:18" ht="12.75" customHeight="1" x14ac:dyDescent="0.2">
      <c r="K5901" s="107"/>
      <c r="L5901" s="107"/>
      <c r="M5901" s="69"/>
      <c r="N5901" s="69"/>
      <c r="O5901" s="117"/>
      <c r="P5901" s="117"/>
      <c r="Q5901" s="117"/>
      <c r="R5901" s="117"/>
    </row>
    <row r="5902" spans="11:18" ht="12.75" customHeight="1" x14ac:dyDescent="0.2">
      <c r="K5902" s="107"/>
      <c r="L5902" s="107"/>
      <c r="M5902" s="69"/>
      <c r="N5902" s="69"/>
      <c r="O5902" s="117"/>
      <c r="P5902" s="117"/>
      <c r="Q5902" s="117"/>
      <c r="R5902" s="117"/>
    </row>
    <row r="5903" spans="11:18" ht="12.75" customHeight="1" x14ac:dyDescent="0.2">
      <c r="K5903" s="107"/>
      <c r="L5903" s="107"/>
      <c r="M5903" s="69"/>
      <c r="N5903" s="69"/>
      <c r="O5903" s="117"/>
      <c r="P5903" s="117"/>
      <c r="Q5903" s="117"/>
      <c r="R5903" s="117"/>
    </row>
    <row r="5904" spans="11:18" ht="12.75" customHeight="1" x14ac:dyDescent="0.2">
      <c r="K5904" s="107"/>
      <c r="L5904" s="107"/>
      <c r="M5904" s="69"/>
      <c r="N5904" s="69"/>
      <c r="O5904" s="117"/>
      <c r="P5904" s="117"/>
      <c r="Q5904" s="117"/>
      <c r="R5904" s="117"/>
    </row>
    <row r="5905" spans="11:18" ht="12.75" customHeight="1" x14ac:dyDescent="0.2">
      <c r="K5905" s="107"/>
      <c r="L5905" s="107"/>
      <c r="M5905" s="69"/>
      <c r="N5905" s="69"/>
      <c r="O5905" s="117"/>
      <c r="P5905" s="117"/>
      <c r="Q5905" s="117"/>
      <c r="R5905" s="117"/>
    </row>
    <row r="5906" spans="11:18" ht="12.75" customHeight="1" x14ac:dyDescent="0.2">
      <c r="K5906" s="107"/>
      <c r="L5906" s="107"/>
      <c r="M5906" s="69"/>
      <c r="N5906" s="69"/>
      <c r="O5906" s="117"/>
      <c r="P5906" s="117"/>
      <c r="Q5906" s="117"/>
      <c r="R5906" s="117"/>
    </row>
    <row r="5907" spans="11:18" ht="12.75" customHeight="1" x14ac:dyDescent="0.2">
      <c r="K5907" s="107"/>
      <c r="L5907" s="107"/>
      <c r="M5907" s="69"/>
      <c r="N5907" s="69"/>
      <c r="O5907" s="117"/>
      <c r="P5907" s="117"/>
      <c r="Q5907" s="117"/>
      <c r="R5907" s="117"/>
    </row>
    <row r="5908" spans="11:18" ht="12.75" customHeight="1" x14ac:dyDescent="0.2">
      <c r="K5908" s="107"/>
      <c r="L5908" s="107"/>
      <c r="M5908" s="69"/>
      <c r="N5908" s="69"/>
      <c r="O5908" s="117"/>
      <c r="P5908" s="117"/>
      <c r="Q5908" s="117"/>
      <c r="R5908" s="117"/>
    </row>
    <row r="5909" spans="11:18" ht="12.75" customHeight="1" x14ac:dyDescent="0.2">
      <c r="K5909" s="107"/>
      <c r="L5909" s="107"/>
      <c r="M5909" s="69"/>
      <c r="N5909" s="69"/>
      <c r="O5909" s="117"/>
      <c r="P5909" s="117"/>
      <c r="Q5909" s="117"/>
      <c r="R5909" s="117"/>
    </row>
    <row r="5910" spans="11:18" ht="12.75" customHeight="1" x14ac:dyDescent="0.2">
      <c r="K5910" s="107"/>
      <c r="L5910" s="107"/>
      <c r="M5910" s="69"/>
      <c r="N5910" s="69"/>
      <c r="O5910" s="117"/>
      <c r="P5910" s="117"/>
      <c r="Q5910" s="117"/>
      <c r="R5910" s="117"/>
    </row>
    <row r="5911" spans="11:18" ht="12.75" customHeight="1" x14ac:dyDescent="0.2">
      <c r="K5911" s="107"/>
      <c r="L5911" s="107"/>
      <c r="M5911" s="69"/>
      <c r="N5911" s="69"/>
      <c r="O5911" s="117"/>
      <c r="P5911" s="117"/>
      <c r="Q5911" s="117"/>
      <c r="R5911" s="117"/>
    </row>
    <row r="5912" spans="11:18" ht="12.75" customHeight="1" x14ac:dyDescent="0.2">
      <c r="K5912" s="107"/>
      <c r="L5912" s="107"/>
      <c r="M5912" s="69"/>
      <c r="N5912" s="69"/>
      <c r="O5912" s="117"/>
      <c r="P5912" s="117"/>
      <c r="Q5912" s="117"/>
      <c r="R5912" s="117"/>
    </row>
    <row r="5913" spans="11:18" ht="12.75" customHeight="1" x14ac:dyDescent="0.2">
      <c r="K5913" s="107"/>
      <c r="L5913" s="107"/>
      <c r="M5913" s="69"/>
      <c r="N5913" s="69"/>
      <c r="O5913" s="117"/>
      <c r="P5913" s="117"/>
      <c r="Q5913" s="117"/>
      <c r="R5913" s="117"/>
    </row>
    <row r="5914" spans="11:18" ht="12.75" customHeight="1" x14ac:dyDescent="0.2">
      <c r="K5914" s="107"/>
      <c r="L5914" s="107"/>
      <c r="M5914" s="69"/>
      <c r="N5914" s="69"/>
      <c r="O5914" s="117"/>
      <c r="P5914" s="117"/>
      <c r="Q5914" s="117"/>
      <c r="R5914" s="117"/>
    </row>
    <row r="5915" spans="11:18" ht="12.75" customHeight="1" x14ac:dyDescent="0.2">
      <c r="K5915" s="107"/>
      <c r="L5915" s="107"/>
      <c r="M5915" s="69"/>
      <c r="N5915" s="69"/>
      <c r="O5915" s="117"/>
      <c r="P5915" s="117"/>
      <c r="Q5915" s="117"/>
      <c r="R5915" s="117"/>
    </row>
    <row r="5916" spans="11:18" ht="12.75" customHeight="1" x14ac:dyDescent="0.2">
      <c r="K5916" s="107"/>
      <c r="L5916" s="107"/>
      <c r="M5916" s="69"/>
      <c r="N5916" s="69"/>
      <c r="O5916" s="117"/>
      <c r="P5916" s="117"/>
      <c r="Q5916" s="117"/>
      <c r="R5916" s="117"/>
    </row>
    <row r="5917" spans="11:18" ht="12.75" customHeight="1" x14ac:dyDescent="0.2">
      <c r="K5917" s="107"/>
      <c r="L5917" s="107"/>
      <c r="M5917" s="69"/>
      <c r="N5917" s="69"/>
      <c r="O5917" s="117"/>
      <c r="P5917" s="117"/>
      <c r="Q5917" s="117"/>
      <c r="R5917" s="117"/>
    </row>
    <row r="5918" spans="11:18" ht="12.75" customHeight="1" x14ac:dyDescent="0.2">
      <c r="K5918" s="107"/>
      <c r="L5918" s="107"/>
      <c r="M5918" s="69"/>
      <c r="N5918" s="69"/>
      <c r="O5918" s="117"/>
      <c r="P5918" s="117"/>
      <c r="Q5918" s="117"/>
      <c r="R5918" s="117"/>
    </row>
    <row r="5919" spans="11:18" ht="12.75" customHeight="1" x14ac:dyDescent="0.2">
      <c r="K5919" s="107"/>
      <c r="L5919" s="107"/>
      <c r="M5919" s="69"/>
      <c r="N5919" s="69"/>
      <c r="O5919" s="117"/>
      <c r="P5919" s="117"/>
      <c r="Q5919" s="117"/>
      <c r="R5919" s="117"/>
    </row>
    <row r="5920" spans="11:18" ht="12.75" customHeight="1" x14ac:dyDescent="0.2">
      <c r="K5920" s="107"/>
      <c r="L5920" s="107"/>
      <c r="M5920" s="69"/>
      <c r="N5920" s="69"/>
      <c r="O5920" s="117"/>
      <c r="P5920" s="117"/>
      <c r="Q5920" s="117"/>
      <c r="R5920" s="117"/>
    </row>
    <row r="5921" spans="11:18" ht="12.75" customHeight="1" x14ac:dyDescent="0.2">
      <c r="K5921" s="107"/>
      <c r="L5921" s="107"/>
      <c r="M5921" s="69"/>
      <c r="N5921" s="69"/>
      <c r="O5921" s="117"/>
      <c r="P5921" s="117"/>
      <c r="Q5921" s="117"/>
      <c r="R5921" s="117"/>
    </row>
    <row r="5922" spans="11:18" ht="12.75" customHeight="1" x14ac:dyDescent="0.2">
      <c r="K5922" s="107"/>
      <c r="L5922" s="107"/>
      <c r="M5922" s="69"/>
      <c r="N5922" s="69"/>
      <c r="O5922" s="117"/>
      <c r="P5922" s="117"/>
      <c r="Q5922" s="117"/>
      <c r="R5922" s="117"/>
    </row>
    <row r="5923" spans="11:18" ht="12.75" customHeight="1" x14ac:dyDescent="0.2">
      <c r="K5923" s="107"/>
      <c r="L5923" s="107"/>
      <c r="M5923" s="69"/>
      <c r="N5923" s="69"/>
      <c r="O5923" s="117"/>
      <c r="P5923" s="117"/>
      <c r="Q5923" s="117"/>
      <c r="R5923" s="117"/>
    </row>
    <row r="5924" spans="11:18" ht="12.75" customHeight="1" x14ac:dyDescent="0.2">
      <c r="K5924" s="107"/>
      <c r="L5924" s="107"/>
      <c r="M5924" s="69"/>
      <c r="N5924" s="69"/>
      <c r="O5924" s="117"/>
      <c r="P5924" s="117"/>
      <c r="Q5924" s="117"/>
      <c r="R5924" s="117"/>
    </row>
    <row r="5925" spans="11:18" ht="12.75" customHeight="1" x14ac:dyDescent="0.2">
      <c r="K5925" s="107"/>
      <c r="L5925" s="107"/>
      <c r="M5925" s="69"/>
      <c r="N5925" s="69"/>
      <c r="O5925" s="117"/>
      <c r="P5925" s="117"/>
      <c r="Q5925" s="117"/>
      <c r="R5925" s="117"/>
    </row>
    <row r="5926" spans="11:18" ht="12.75" customHeight="1" x14ac:dyDescent="0.2">
      <c r="K5926" s="107"/>
      <c r="L5926" s="107"/>
      <c r="M5926" s="69"/>
      <c r="N5926" s="69"/>
      <c r="O5926" s="117"/>
      <c r="P5926" s="117"/>
      <c r="Q5926" s="117"/>
      <c r="R5926" s="117"/>
    </row>
    <row r="5927" spans="11:18" ht="12.75" customHeight="1" x14ac:dyDescent="0.2">
      <c r="K5927" s="107"/>
      <c r="L5927" s="107"/>
      <c r="M5927" s="69"/>
      <c r="N5927" s="69"/>
      <c r="O5927" s="117"/>
      <c r="P5927" s="117"/>
      <c r="Q5927" s="117"/>
      <c r="R5927" s="117"/>
    </row>
    <row r="5928" spans="11:18" ht="12.75" customHeight="1" x14ac:dyDescent="0.2">
      <c r="K5928" s="107"/>
      <c r="L5928" s="107"/>
      <c r="M5928" s="69"/>
      <c r="N5928" s="69"/>
      <c r="O5928" s="117"/>
      <c r="P5928" s="117"/>
      <c r="Q5928" s="117"/>
      <c r="R5928" s="117"/>
    </row>
    <row r="5929" spans="11:18" ht="12.75" customHeight="1" x14ac:dyDescent="0.2">
      <c r="K5929" s="107"/>
      <c r="L5929" s="107"/>
      <c r="M5929" s="69"/>
      <c r="N5929" s="69"/>
      <c r="O5929" s="117"/>
      <c r="P5929" s="117"/>
      <c r="Q5929" s="117"/>
      <c r="R5929" s="117"/>
    </row>
    <row r="5930" spans="11:18" ht="12.75" customHeight="1" x14ac:dyDescent="0.2">
      <c r="K5930" s="107"/>
      <c r="L5930" s="107"/>
      <c r="M5930" s="69"/>
      <c r="N5930" s="69"/>
      <c r="O5930" s="117"/>
      <c r="P5930" s="117"/>
      <c r="Q5930" s="117"/>
      <c r="R5930" s="117"/>
    </row>
    <row r="5931" spans="11:18" ht="12.75" customHeight="1" x14ac:dyDescent="0.2">
      <c r="K5931" s="107"/>
      <c r="L5931" s="107"/>
      <c r="M5931" s="69"/>
      <c r="N5931" s="69"/>
      <c r="O5931" s="117"/>
      <c r="P5931" s="117"/>
      <c r="Q5931" s="117"/>
      <c r="R5931" s="117"/>
    </row>
    <row r="5932" spans="11:18" ht="12.75" customHeight="1" x14ac:dyDescent="0.2">
      <c r="K5932" s="107"/>
      <c r="L5932" s="107"/>
      <c r="M5932" s="69"/>
      <c r="N5932" s="69"/>
      <c r="O5932" s="117"/>
      <c r="P5932" s="117"/>
      <c r="Q5932" s="117"/>
      <c r="R5932" s="117"/>
    </row>
    <row r="5933" spans="11:18" ht="12.75" customHeight="1" x14ac:dyDescent="0.2">
      <c r="K5933" s="107"/>
      <c r="L5933" s="107"/>
      <c r="M5933" s="69"/>
      <c r="N5933" s="69"/>
      <c r="O5933" s="117"/>
      <c r="P5933" s="117"/>
      <c r="Q5933" s="117"/>
      <c r="R5933" s="117"/>
    </row>
    <row r="5934" spans="11:18" ht="12.75" customHeight="1" x14ac:dyDescent="0.2">
      <c r="K5934" s="107"/>
      <c r="L5934" s="107"/>
      <c r="M5934" s="69"/>
      <c r="N5934" s="69"/>
      <c r="O5934" s="117"/>
      <c r="P5934" s="117"/>
      <c r="Q5934" s="117"/>
      <c r="R5934" s="117"/>
    </row>
    <row r="5935" spans="11:18" ht="12.75" customHeight="1" x14ac:dyDescent="0.2">
      <c r="K5935" s="107"/>
      <c r="L5935" s="107"/>
      <c r="M5935" s="69"/>
      <c r="N5935" s="69"/>
      <c r="O5935" s="117"/>
      <c r="P5935" s="117"/>
      <c r="Q5935" s="117"/>
      <c r="R5935" s="117"/>
    </row>
    <row r="5936" spans="11:18" ht="12.75" customHeight="1" x14ac:dyDescent="0.2">
      <c r="K5936" s="107"/>
      <c r="L5936" s="107"/>
      <c r="M5936" s="69"/>
      <c r="N5936" s="69"/>
      <c r="O5936" s="117"/>
      <c r="P5936" s="117"/>
      <c r="Q5936" s="117"/>
      <c r="R5936" s="117"/>
    </row>
    <row r="5937" spans="11:18" ht="12.75" customHeight="1" x14ac:dyDescent="0.2">
      <c r="K5937" s="107"/>
      <c r="L5937" s="107"/>
      <c r="M5937" s="69"/>
      <c r="N5937" s="69"/>
      <c r="O5937" s="117"/>
      <c r="P5937" s="117"/>
      <c r="Q5937" s="117"/>
      <c r="R5937" s="117"/>
    </row>
    <row r="5938" spans="11:18" ht="12.75" customHeight="1" x14ac:dyDescent="0.2">
      <c r="K5938" s="107"/>
      <c r="L5938" s="107"/>
      <c r="M5938" s="69"/>
      <c r="N5938" s="69"/>
      <c r="O5938" s="117"/>
      <c r="P5938" s="117"/>
      <c r="Q5938" s="117"/>
      <c r="R5938" s="117"/>
    </row>
    <row r="5939" spans="11:18" ht="12.75" customHeight="1" x14ac:dyDescent="0.2">
      <c r="K5939" s="107"/>
      <c r="L5939" s="107"/>
      <c r="M5939" s="69"/>
      <c r="N5939" s="69"/>
      <c r="O5939" s="117"/>
      <c r="P5939" s="117"/>
      <c r="Q5939" s="117"/>
      <c r="R5939" s="117"/>
    </row>
    <row r="5940" spans="11:18" ht="12.75" customHeight="1" x14ac:dyDescent="0.2">
      <c r="K5940" s="107"/>
      <c r="L5940" s="107"/>
      <c r="M5940" s="69"/>
      <c r="N5940" s="69"/>
      <c r="O5940" s="117"/>
      <c r="P5940" s="117"/>
      <c r="Q5940" s="117"/>
      <c r="R5940" s="117"/>
    </row>
    <row r="5941" spans="11:18" ht="12.75" customHeight="1" x14ac:dyDescent="0.2">
      <c r="K5941" s="107"/>
      <c r="L5941" s="107"/>
      <c r="M5941" s="69"/>
      <c r="N5941" s="69"/>
      <c r="O5941" s="117"/>
      <c r="P5941" s="117"/>
      <c r="Q5941" s="117"/>
      <c r="R5941" s="117"/>
    </row>
    <row r="5942" spans="11:18" ht="12.75" customHeight="1" x14ac:dyDescent="0.2">
      <c r="K5942" s="107"/>
      <c r="L5942" s="107"/>
      <c r="M5942" s="69"/>
      <c r="N5942" s="69"/>
      <c r="O5942" s="117"/>
      <c r="P5942" s="117"/>
      <c r="Q5942" s="117"/>
      <c r="R5942" s="117"/>
    </row>
    <row r="5943" spans="11:18" ht="12.75" customHeight="1" x14ac:dyDescent="0.2">
      <c r="K5943" s="107"/>
      <c r="L5943" s="107"/>
      <c r="M5943" s="69"/>
      <c r="N5943" s="69"/>
      <c r="O5943" s="117"/>
      <c r="P5943" s="117"/>
      <c r="Q5943" s="117"/>
      <c r="R5943" s="117"/>
    </row>
    <row r="5944" spans="11:18" ht="12.75" customHeight="1" x14ac:dyDescent="0.2">
      <c r="K5944" s="107"/>
      <c r="L5944" s="107"/>
      <c r="M5944" s="69"/>
      <c r="N5944" s="69"/>
      <c r="O5944" s="117"/>
      <c r="P5944" s="117"/>
      <c r="Q5944" s="117"/>
      <c r="R5944" s="117"/>
    </row>
    <row r="5945" spans="11:18" ht="12.75" customHeight="1" x14ac:dyDescent="0.2">
      <c r="K5945" s="107"/>
      <c r="L5945" s="107"/>
      <c r="M5945" s="69"/>
      <c r="N5945" s="69"/>
      <c r="O5945" s="117"/>
      <c r="P5945" s="117"/>
      <c r="Q5945" s="117"/>
      <c r="R5945" s="117"/>
    </row>
    <row r="5946" spans="11:18" ht="12.75" customHeight="1" x14ac:dyDescent="0.2">
      <c r="K5946" s="107"/>
      <c r="L5946" s="107"/>
      <c r="M5946" s="69"/>
      <c r="N5946" s="69"/>
      <c r="O5946" s="117"/>
      <c r="P5946" s="117"/>
      <c r="Q5946" s="117"/>
      <c r="R5946" s="117"/>
    </row>
    <row r="5947" spans="11:18" ht="12.75" customHeight="1" x14ac:dyDescent="0.2">
      <c r="K5947" s="107"/>
      <c r="L5947" s="107"/>
      <c r="M5947" s="69"/>
      <c r="N5947" s="69"/>
      <c r="O5947" s="117"/>
      <c r="P5947" s="117"/>
      <c r="Q5947" s="117"/>
      <c r="R5947" s="117"/>
    </row>
    <row r="5948" spans="11:18" ht="12.75" customHeight="1" x14ac:dyDescent="0.2">
      <c r="K5948" s="107"/>
      <c r="L5948" s="107"/>
      <c r="M5948" s="69"/>
      <c r="N5948" s="69"/>
      <c r="O5948" s="117"/>
      <c r="P5948" s="117"/>
      <c r="Q5948" s="117"/>
      <c r="R5948" s="117"/>
    </row>
    <row r="5949" spans="11:18" ht="12.75" customHeight="1" x14ac:dyDescent="0.2">
      <c r="K5949" s="107"/>
      <c r="L5949" s="107"/>
      <c r="M5949" s="69"/>
      <c r="N5949" s="69"/>
      <c r="O5949" s="117"/>
      <c r="P5949" s="117"/>
      <c r="Q5949" s="117"/>
      <c r="R5949" s="117"/>
    </row>
    <row r="5950" spans="11:18" ht="12.75" customHeight="1" x14ac:dyDescent="0.2">
      <c r="K5950" s="107"/>
      <c r="L5950" s="107"/>
      <c r="M5950" s="69"/>
      <c r="N5950" s="69"/>
      <c r="O5950" s="117"/>
      <c r="P5950" s="117"/>
      <c r="Q5950" s="117"/>
      <c r="R5950" s="117"/>
    </row>
    <row r="5951" spans="11:18" ht="12.75" customHeight="1" x14ac:dyDescent="0.2">
      <c r="K5951" s="107"/>
      <c r="L5951" s="107"/>
      <c r="M5951" s="69"/>
      <c r="N5951" s="69"/>
      <c r="O5951" s="117"/>
      <c r="P5951" s="117"/>
      <c r="Q5951" s="117"/>
      <c r="R5951" s="117"/>
    </row>
    <row r="5952" spans="11:18" ht="12.75" customHeight="1" x14ac:dyDescent="0.2">
      <c r="K5952" s="107"/>
      <c r="L5952" s="107"/>
      <c r="M5952" s="69"/>
      <c r="N5952" s="69"/>
      <c r="O5952" s="117"/>
      <c r="P5952" s="117"/>
      <c r="Q5952" s="117"/>
      <c r="R5952" s="117"/>
    </row>
    <row r="5953" spans="11:18" ht="12.75" customHeight="1" x14ac:dyDescent="0.2">
      <c r="K5953" s="107"/>
      <c r="L5953" s="107"/>
      <c r="M5953" s="69"/>
      <c r="N5953" s="69"/>
      <c r="O5953" s="117"/>
      <c r="P5953" s="117"/>
      <c r="Q5953" s="117"/>
      <c r="R5953" s="117"/>
    </row>
    <row r="5954" spans="11:18" ht="12.75" customHeight="1" x14ac:dyDescent="0.2">
      <c r="K5954" s="107"/>
      <c r="L5954" s="107"/>
      <c r="M5954" s="69"/>
      <c r="N5954" s="69"/>
      <c r="O5954" s="117"/>
      <c r="P5954" s="117"/>
      <c r="Q5954" s="117"/>
      <c r="R5954" s="117"/>
    </row>
    <row r="5955" spans="11:18" ht="12.75" customHeight="1" x14ac:dyDescent="0.2">
      <c r="K5955" s="107"/>
      <c r="L5955" s="107"/>
      <c r="M5955" s="69"/>
      <c r="N5955" s="69"/>
      <c r="O5955" s="117"/>
      <c r="P5955" s="117"/>
      <c r="Q5955" s="117"/>
      <c r="R5955" s="117"/>
    </row>
    <row r="5956" spans="11:18" ht="12.75" customHeight="1" x14ac:dyDescent="0.2">
      <c r="K5956" s="107"/>
      <c r="L5956" s="107"/>
      <c r="M5956" s="69"/>
      <c r="N5956" s="69"/>
      <c r="O5956" s="117"/>
      <c r="P5956" s="117"/>
      <c r="Q5956" s="117"/>
      <c r="R5956" s="117"/>
    </row>
    <row r="5957" spans="11:18" ht="12.75" customHeight="1" x14ac:dyDescent="0.2">
      <c r="K5957" s="107"/>
      <c r="L5957" s="107"/>
      <c r="M5957" s="69"/>
      <c r="N5957" s="69"/>
      <c r="O5957" s="117"/>
      <c r="P5957" s="117"/>
      <c r="Q5957" s="117"/>
      <c r="R5957" s="117"/>
    </row>
    <row r="5958" spans="11:18" ht="12.75" customHeight="1" x14ac:dyDescent="0.2">
      <c r="K5958" s="107"/>
      <c r="L5958" s="107"/>
      <c r="M5958" s="69"/>
      <c r="N5958" s="69"/>
      <c r="O5958" s="117"/>
      <c r="P5958" s="117"/>
      <c r="Q5958" s="117"/>
      <c r="R5958" s="117"/>
    </row>
    <row r="5959" spans="11:18" ht="12.75" customHeight="1" x14ac:dyDescent="0.2">
      <c r="K5959" s="107"/>
      <c r="L5959" s="107"/>
      <c r="M5959" s="69"/>
      <c r="N5959" s="69"/>
      <c r="O5959" s="117"/>
      <c r="P5959" s="117"/>
      <c r="Q5959" s="117"/>
      <c r="R5959" s="117"/>
    </row>
    <row r="5960" spans="11:18" ht="12.75" customHeight="1" x14ac:dyDescent="0.2">
      <c r="K5960" s="107"/>
      <c r="L5960" s="107"/>
    </row>
    <row r="5961" spans="11:18" ht="12.75" customHeight="1" x14ac:dyDescent="0.2">
      <c r="K5961" s="107"/>
      <c r="L5961" s="107"/>
    </row>
    <row r="5962" spans="11:18" ht="12.75" customHeight="1" x14ac:dyDescent="0.2">
      <c r="K5962" s="107"/>
      <c r="L5962" s="107"/>
    </row>
    <row r="5963" spans="11:18" ht="12.75" customHeight="1" x14ac:dyDescent="0.2">
      <c r="K5963" s="107"/>
      <c r="L5963" s="107"/>
    </row>
    <row r="5964" spans="11:18" ht="12.75" customHeight="1" x14ac:dyDescent="0.2">
      <c r="K5964" s="107"/>
      <c r="L5964" s="107"/>
    </row>
    <row r="5965" spans="11:18" ht="12.75" customHeight="1" x14ac:dyDescent="0.2">
      <c r="K5965" s="107"/>
      <c r="L5965" s="107"/>
    </row>
    <row r="5966" spans="11:18" ht="12.75" customHeight="1" x14ac:dyDescent="0.2">
      <c r="K5966" s="107"/>
      <c r="L5966" s="107"/>
    </row>
    <row r="5967" spans="11:18" ht="12.75" customHeight="1" x14ac:dyDescent="0.2">
      <c r="K5967" s="107"/>
      <c r="L5967" s="107"/>
    </row>
    <row r="5968" spans="11:18" ht="12.75" customHeight="1" x14ac:dyDescent="0.2">
      <c r="K5968" s="107"/>
      <c r="L5968" s="107"/>
    </row>
    <row r="5969" spans="11:12" ht="12.75" customHeight="1" x14ac:dyDescent="0.2">
      <c r="K5969" s="107"/>
      <c r="L5969" s="107"/>
    </row>
    <row r="5970" spans="11:12" ht="12.75" customHeight="1" x14ac:dyDescent="0.2">
      <c r="K5970" s="107"/>
      <c r="L5970" s="107"/>
    </row>
    <row r="5971" spans="11:12" ht="12.75" customHeight="1" x14ac:dyDescent="0.2">
      <c r="K5971" s="107"/>
      <c r="L5971" s="107"/>
    </row>
    <row r="5972" spans="11:12" ht="12.75" customHeight="1" x14ac:dyDescent="0.2">
      <c r="K5972" s="107"/>
      <c r="L5972" s="107"/>
    </row>
    <row r="5973" spans="11:12" ht="12.75" customHeight="1" x14ac:dyDescent="0.2">
      <c r="K5973" s="107"/>
      <c r="L5973" s="107"/>
    </row>
    <row r="5974" spans="11:12" ht="12.75" customHeight="1" x14ac:dyDescent="0.2">
      <c r="K5974" s="107"/>
      <c r="L5974" s="107"/>
    </row>
    <row r="5975" spans="11:12" ht="12.75" customHeight="1" x14ac:dyDescent="0.2">
      <c r="K5975" s="107"/>
      <c r="L5975" s="107"/>
    </row>
    <row r="5976" spans="11:12" ht="12.75" customHeight="1" x14ac:dyDescent="0.2">
      <c r="K5976" s="107"/>
      <c r="L5976" s="107"/>
    </row>
    <row r="5977" spans="11:12" ht="12.75" customHeight="1" x14ac:dyDescent="0.2">
      <c r="K5977" s="107"/>
      <c r="L5977" s="107"/>
    </row>
    <row r="5978" spans="11:12" ht="12.75" customHeight="1" x14ac:dyDescent="0.2">
      <c r="K5978" s="107"/>
      <c r="L5978" s="107"/>
    </row>
    <row r="5979" spans="11:12" ht="12.75" customHeight="1" x14ac:dyDescent="0.2">
      <c r="K5979" s="107"/>
      <c r="L5979" s="107"/>
    </row>
    <row r="5980" spans="11:12" ht="12.75" customHeight="1" x14ac:dyDescent="0.2">
      <c r="K5980" s="107"/>
      <c r="L5980" s="107"/>
    </row>
    <row r="5981" spans="11:12" ht="12.75" customHeight="1" x14ac:dyDescent="0.2">
      <c r="K5981" s="107"/>
      <c r="L5981" s="107"/>
    </row>
    <row r="5982" spans="11:12" ht="12.75" customHeight="1" x14ac:dyDescent="0.2">
      <c r="K5982" s="107"/>
      <c r="L5982" s="107"/>
    </row>
    <row r="5983" spans="11:12" ht="12.75" customHeight="1" x14ac:dyDescent="0.2">
      <c r="K5983" s="107"/>
      <c r="L5983" s="107"/>
    </row>
    <row r="5984" spans="11:12" ht="12.75" customHeight="1" x14ac:dyDescent="0.2">
      <c r="K5984" s="107"/>
      <c r="L5984" s="107"/>
    </row>
    <row r="5985" spans="11:12" ht="12.75" customHeight="1" x14ac:dyDescent="0.2">
      <c r="K5985" s="107"/>
      <c r="L5985" s="107"/>
    </row>
    <row r="5986" spans="11:12" ht="12.75" customHeight="1" x14ac:dyDescent="0.2">
      <c r="K5986" s="107"/>
      <c r="L5986" s="107"/>
    </row>
    <row r="5987" spans="11:12" ht="12.75" customHeight="1" x14ac:dyDescent="0.2">
      <c r="K5987" s="107"/>
      <c r="L5987" s="107"/>
    </row>
    <row r="5988" spans="11:12" ht="12.75" customHeight="1" x14ac:dyDescent="0.2">
      <c r="K5988" s="107"/>
      <c r="L5988" s="107"/>
    </row>
    <row r="5989" spans="11:12" ht="12.75" customHeight="1" x14ac:dyDescent="0.2">
      <c r="K5989" s="107"/>
      <c r="L5989" s="107"/>
    </row>
    <row r="5990" spans="11:12" ht="12.75" customHeight="1" x14ac:dyDescent="0.2">
      <c r="K5990" s="107"/>
      <c r="L5990" s="107"/>
    </row>
    <row r="5991" spans="11:12" ht="12.75" customHeight="1" x14ac:dyDescent="0.2">
      <c r="K5991" s="107"/>
      <c r="L5991" s="107"/>
    </row>
    <row r="5992" spans="11:12" ht="12.75" customHeight="1" x14ac:dyDescent="0.2">
      <c r="K5992" s="107"/>
      <c r="L5992" s="107"/>
    </row>
    <row r="5993" spans="11:12" ht="12.75" customHeight="1" x14ac:dyDescent="0.2">
      <c r="K5993" s="107"/>
      <c r="L5993" s="107"/>
    </row>
    <row r="5994" spans="11:12" ht="12.75" customHeight="1" x14ac:dyDescent="0.2">
      <c r="K5994" s="107"/>
      <c r="L5994" s="107"/>
    </row>
    <row r="5995" spans="11:12" ht="12.75" customHeight="1" x14ac:dyDescent="0.2">
      <c r="K5995" s="107"/>
      <c r="L5995" s="107"/>
    </row>
    <row r="5996" spans="11:12" ht="12.75" customHeight="1" x14ac:dyDescent="0.2">
      <c r="K5996" s="107"/>
      <c r="L5996" s="107"/>
    </row>
    <row r="5997" spans="11:12" ht="12.75" customHeight="1" x14ac:dyDescent="0.2">
      <c r="K5997" s="107"/>
      <c r="L5997" s="107"/>
    </row>
    <row r="5998" spans="11:12" ht="12.75" customHeight="1" x14ac:dyDescent="0.2">
      <c r="K5998" s="107"/>
      <c r="L5998" s="107"/>
    </row>
    <row r="5999" spans="11:12" ht="12.75" customHeight="1" x14ac:dyDescent="0.2">
      <c r="K5999" s="107"/>
      <c r="L5999" s="107"/>
    </row>
    <row r="6000" spans="11:12" ht="12.75" customHeight="1" x14ac:dyDescent="0.2">
      <c r="K6000" s="107"/>
      <c r="L6000" s="107"/>
    </row>
    <row r="6001" spans="11:12" ht="12.75" customHeight="1" x14ac:dyDescent="0.2">
      <c r="K6001" s="107"/>
      <c r="L6001" s="107"/>
    </row>
    <row r="6002" spans="11:12" ht="12.75" customHeight="1" x14ac:dyDescent="0.2">
      <c r="K6002" s="107"/>
      <c r="L6002" s="107"/>
    </row>
    <row r="6003" spans="11:12" ht="12.75" customHeight="1" x14ac:dyDescent="0.2">
      <c r="K6003" s="107"/>
      <c r="L6003" s="107"/>
    </row>
    <row r="6004" spans="11:12" ht="12.75" customHeight="1" x14ac:dyDescent="0.2">
      <c r="K6004" s="107"/>
      <c r="L6004" s="107"/>
    </row>
    <row r="6005" spans="11:12" ht="12.75" customHeight="1" x14ac:dyDescent="0.2">
      <c r="K6005" s="107"/>
      <c r="L6005" s="107"/>
    </row>
    <row r="6006" spans="11:12" ht="12.75" customHeight="1" x14ac:dyDescent="0.2">
      <c r="K6006" s="107"/>
      <c r="L6006" s="107"/>
    </row>
    <row r="6007" spans="11:12" ht="12.75" customHeight="1" x14ac:dyDescent="0.2">
      <c r="K6007" s="107"/>
      <c r="L6007" s="107"/>
    </row>
    <row r="6008" spans="11:12" ht="12.75" customHeight="1" x14ac:dyDescent="0.2">
      <c r="K6008" s="107"/>
      <c r="L6008" s="107"/>
    </row>
    <row r="6009" spans="11:12" ht="12.75" customHeight="1" x14ac:dyDescent="0.2">
      <c r="K6009" s="107"/>
      <c r="L6009" s="107"/>
    </row>
    <row r="6010" spans="11:12" ht="12.75" customHeight="1" x14ac:dyDescent="0.2">
      <c r="K6010" s="107"/>
      <c r="L6010" s="107"/>
    </row>
    <row r="6011" spans="11:12" ht="12.75" customHeight="1" x14ac:dyDescent="0.2">
      <c r="K6011" s="107"/>
      <c r="L6011" s="107"/>
    </row>
    <row r="6012" spans="11:12" ht="12.75" customHeight="1" x14ac:dyDescent="0.2">
      <c r="K6012" s="107"/>
      <c r="L6012" s="107"/>
    </row>
    <row r="6013" spans="11:12" ht="12.75" customHeight="1" x14ac:dyDescent="0.2">
      <c r="K6013" s="107"/>
      <c r="L6013" s="107"/>
    </row>
    <row r="6014" spans="11:12" ht="12.75" customHeight="1" x14ac:dyDescent="0.2">
      <c r="K6014" s="107"/>
      <c r="L6014" s="107"/>
    </row>
    <row r="6015" spans="11:12" ht="12.75" customHeight="1" x14ac:dyDescent="0.2">
      <c r="K6015" s="107"/>
      <c r="L6015" s="107"/>
    </row>
    <row r="6016" spans="11:12" ht="12.75" customHeight="1" x14ac:dyDescent="0.2">
      <c r="K6016" s="107"/>
      <c r="L6016" s="107"/>
    </row>
    <row r="6017" spans="2:12" ht="12.75" customHeight="1" x14ac:dyDescent="0.2">
      <c r="K6017" s="107"/>
      <c r="L6017" s="107"/>
    </row>
    <row r="6018" spans="2:12" ht="12.75" customHeight="1" x14ac:dyDescent="0.2">
      <c r="K6018" s="107"/>
      <c r="L6018" s="107"/>
    </row>
    <row r="6019" spans="2:12" ht="12.75" customHeight="1" x14ac:dyDescent="0.2">
      <c r="K6019" s="107"/>
      <c r="L6019" s="107"/>
    </row>
    <row r="6020" spans="2:12" ht="12.75" customHeight="1" x14ac:dyDescent="0.2">
      <c r="K6020" s="107"/>
      <c r="L6020" s="107"/>
    </row>
    <row r="6021" spans="2:12" ht="12.75" customHeight="1" x14ac:dyDescent="0.2">
      <c r="K6021" s="107"/>
      <c r="L6021" s="107"/>
    </row>
    <row r="6022" spans="2:12" ht="12.75" customHeight="1" x14ac:dyDescent="0.2">
      <c r="K6022" s="107"/>
      <c r="L6022" s="107"/>
    </row>
    <row r="6023" spans="2:12" ht="12.75" customHeight="1" x14ac:dyDescent="0.2">
      <c r="K6023" s="107"/>
      <c r="L6023" s="107"/>
    </row>
    <row r="6024" spans="2:12" ht="12.75" customHeight="1" x14ac:dyDescent="0.2">
      <c r="K6024" s="107"/>
      <c r="L6024" s="107"/>
    </row>
    <row r="6025" spans="2:12" ht="12.75" customHeight="1" x14ac:dyDescent="0.2">
      <c r="K6025" s="107"/>
      <c r="L6025" s="107"/>
    </row>
    <row r="6026" spans="2:12" ht="12.75" customHeight="1" x14ac:dyDescent="0.2">
      <c r="K6026" s="107"/>
      <c r="L6026" s="107"/>
    </row>
    <row r="6027" spans="2:12" ht="12.75" customHeight="1" x14ac:dyDescent="0.2">
      <c r="K6027" s="107"/>
      <c r="L6027" s="107"/>
    </row>
    <row r="6028" spans="2:12" ht="12.75" customHeight="1" x14ac:dyDescent="0.2">
      <c r="K6028" s="107"/>
      <c r="L6028" s="107"/>
    </row>
    <row r="6029" spans="2:12" ht="12.75" customHeight="1" x14ac:dyDescent="0.2">
      <c r="B6029" s="113"/>
      <c r="C6029" s="113"/>
      <c r="K6029" s="107"/>
      <c r="L6029" s="107"/>
    </row>
    <row r="6030" spans="2:12" ht="12.75" customHeight="1" x14ac:dyDescent="0.2">
      <c r="B6030" s="113"/>
      <c r="C6030" s="113"/>
      <c r="K6030" s="107"/>
      <c r="L6030" s="107"/>
    </row>
    <row r="6031" spans="2:12" ht="12.75" customHeight="1" x14ac:dyDescent="0.2">
      <c r="B6031" s="113"/>
      <c r="C6031" s="113"/>
      <c r="K6031" s="107"/>
      <c r="L6031" s="107"/>
    </row>
    <row r="6032" spans="2:12" ht="12.75" customHeight="1" x14ac:dyDescent="0.2">
      <c r="B6032" s="113"/>
      <c r="C6032" s="113"/>
      <c r="K6032" s="107"/>
      <c r="L6032" s="107"/>
    </row>
    <row r="6033" spans="2:12" ht="12.75" customHeight="1" x14ac:dyDescent="0.2">
      <c r="B6033" s="113"/>
      <c r="C6033" s="113"/>
      <c r="K6033" s="107"/>
      <c r="L6033" s="107"/>
    </row>
    <row r="6034" spans="2:12" ht="12.75" customHeight="1" x14ac:dyDescent="0.2">
      <c r="B6034" s="113"/>
      <c r="C6034" s="113"/>
      <c r="K6034" s="107"/>
      <c r="L6034" s="107"/>
    </row>
    <row r="6035" spans="2:12" ht="12.75" customHeight="1" x14ac:dyDescent="0.2">
      <c r="B6035" s="113"/>
      <c r="C6035" s="113"/>
      <c r="K6035" s="107"/>
      <c r="L6035" s="107"/>
    </row>
    <row r="6036" spans="2:12" ht="12.75" customHeight="1" x14ac:dyDescent="0.2">
      <c r="B6036" s="113"/>
      <c r="C6036" s="113"/>
      <c r="K6036" s="107"/>
      <c r="L6036" s="107"/>
    </row>
    <row r="6037" spans="2:12" ht="12.75" customHeight="1" x14ac:dyDescent="0.2">
      <c r="B6037" s="113"/>
      <c r="C6037" s="113"/>
      <c r="K6037" s="107"/>
      <c r="L6037" s="107"/>
    </row>
    <row r="6038" spans="2:12" ht="12.75" customHeight="1" x14ac:dyDescent="0.2">
      <c r="B6038" s="113"/>
      <c r="C6038" s="113"/>
      <c r="K6038" s="107"/>
      <c r="L6038" s="107"/>
    </row>
    <row r="6039" spans="2:12" ht="12.75" customHeight="1" x14ac:dyDescent="0.2">
      <c r="B6039" s="113"/>
      <c r="C6039" s="113"/>
      <c r="K6039" s="107"/>
      <c r="L6039" s="107"/>
    </row>
    <row r="6040" spans="2:12" ht="12.75" customHeight="1" x14ac:dyDescent="0.2">
      <c r="B6040" s="113"/>
      <c r="C6040" s="113"/>
      <c r="K6040" s="107"/>
      <c r="L6040" s="107"/>
    </row>
    <row r="6041" spans="2:12" ht="12.75" customHeight="1" x14ac:dyDescent="0.2">
      <c r="B6041" s="113"/>
      <c r="C6041" s="113"/>
      <c r="K6041" s="107"/>
      <c r="L6041" s="107"/>
    </row>
    <row r="6042" spans="2:12" ht="12.75" customHeight="1" x14ac:dyDescent="0.2">
      <c r="B6042" s="113"/>
      <c r="C6042" s="113"/>
      <c r="K6042" s="107"/>
      <c r="L6042" s="107"/>
    </row>
    <row r="6043" spans="2:12" ht="12.75" customHeight="1" x14ac:dyDescent="0.2">
      <c r="B6043" s="113"/>
      <c r="C6043" s="113"/>
      <c r="K6043" s="107"/>
      <c r="L6043" s="107"/>
    </row>
    <row r="6044" spans="2:12" ht="12.75" customHeight="1" x14ac:dyDescent="0.2">
      <c r="B6044" s="113"/>
      <c r="C6044" s="113"/>
      <c r="K6044" s="107"/>
      <c r="L6044" s="107"/>
    </row>
    <row r="6045" spans="2:12" ht="12.75" customHeight="1" x14ac:dyDescent="0.2">
      <c r="B6045" s="113"/>
      <c r="C6045" s="113"/>
      <c r="K6045" s="107"/>
      <c r="L6045" s="107"/>
    </row>
    <row r="6046" spans="2:12" ht="12.75" customHeight="1" x14ac:dyDescent="0.2">
      <c r="B6046" s="113"/>
      <c r="C6046" s="113"/>
      <c r="K6046" s="107"/>
      <c r="L6046" s="107"/>
    </row>
    <row r="6047" spans="2:12" ht="12.75" customHeight="1" x14ac:dyDescent="0.2">
      <c r="B6047" s="113"/>
      <c r="C6047" s="113"/>
      <c r="K6047" s="107"/>
      <c r="L6047" s="107"/>
    </row>
    <row r="6048" spans="2:12" ht="12.75" customHeight="1" x14ac:dyDescent="0.2">
      <c r="B6048" s="113"/>
      <c r="C6048" s="113"/>
      <c r="K6048" s="107"/>
      <c r="L6048" s="107"/>
    </row>
    <row r="6049" spans="2:12" ht="12.75" customHeight="1" x14ac:dyDescent="0.2">
      <c r="B6049" s="113"/>
      <c r="C6049" s="113"/>
      <c r="K6049" s="107"/>
      <c r="L6049" s="107"/>
    </row>
    <row r="6050" spans="2:12" ht="12.75" customHeight="1" x14ac:dyDescent="0.2">
      <c r="B6050" s="113"/>
      <c r="C6050" s="113"/>
      <c r="K6050" s="107"/>
      <c r="L6050" s="107"/>
    </row>
    <row r="6051" spans="2:12" ht="12.75" customHeight="1" x14ac:dyDescent="0.2">
      <c r="B6051" s="113"/>
      <c r="C6051" s="113"/>
      <c r="K6051" s="107"/>
      <c r="L6051" s="107"/>
    </row>
    <row r="6052" spans="2:12" ht="12.75" customHeight="1" x14ac:dyDescent="0.2">
      <c r="B6052" s="113"/>
      <c r="C6052" s="113"/>
      <c r="K6052" s="107"/>
      <c r="L6052" s="107"/>
    </row>
    <row r="6053" spans="2:12" ht="12.75" customHeight="1" x14ac:dyDescent="0.2">
      <c r="B6053" s="113"/>
      <c r="C6053" s="113"/>
      <c r="K6053" s="107"/>
      <c r="L6053" s="107"/>
    </row>
    <row r="6054" spans="2:12" ht="12.75" customHeight="1" x14ac:dyDescent="0.2">
      <c r="B6054" s="113"/>
      <c r="C6054" s="113"/>
    </row>
    <row r="6055" spans="2:12" ht="12.75" customHeight="1" x14ac:dyDescent="0.2">
      <c r="B6055" s="113"/>
      <c r="C6055" s="113"/>
    </row>
    <row r="6056" spans="2:12" ht="12.75" customHeight="1" x14ac:dyDescent="0.2">
      <c r="B6056" s="113"/>
      <c r="C6056" s="113"/>
    </row>
    <row r="6057" spans="2:12" ht="12.75" customHeight="1" x14ac:dyDescent="0.2">
      <c r="B6057" s="113"/>
      <c r="C6057" s="113"/>
    </row>
    <row r="6058" spans="2:12" ht="12.75" customHeight="1" x14ac:dyDescent="0.2">
      <c r="B6058" s="113"/>
      <c r="C6058" s="113"/>
    </row>
    <row r="6059" spans="2:12" ht="12.75" customHeight="1" x14ac:dyDescent="0.2">
      <c r="B6059" s="113"/>
      <c r="C6059" s="113"/>
    </row>
    <row r="6060" spans="2:12" ht="12.75" customHeight="1" x14ac:dyDescent="0.2">
      <c r="B6060" s="113"/>
      <c r="C6060" s="113"/>
    </row>
    <row r="6061" spans="2:12" ht="12.75" customHeight="1" x14ac:dyDescent="0.2">
      <c r="B6061" s="113"/>
      <c r="C6061" s="113"/>
    </row>
    <row r="6062" spans="2:12" ht="12.75" customHeight="1" x14ac:dyDescent="0.2">
      <c r="B6062" s="113"/>
      <c r="C6062" s="113"/>
    </row>
    <row r="6063" spans="2:12" ht="12.75" customHeight="1" x14ac:dyDescent="0.2">
      <c r="B6063" s="113"/>
      <c r="C6063" s="113"/>
    </row>
    <row r="6064" spans="2:12" ht="12.75" customHeight="1" x14ac:dyDescent="0.2">
      <c r="B6064" s="113"/>
      <c r="C6064" s="113"/>
    </row>
    <row r="6065" spans="2:3" ht="12.75" customHeight="1" x14ac:dyDescent="0.2">
      <c r="B6065" s="113"/>
      <c r="C6065" s="113"/>
    </row>
    <row r="6066" spans="2:3" ht="12.75" customHeight="1" x14ac:dyDescent="0.2">
      <c r="B6066" s="113"/>
      <c r="C6066" s="113"/>
    </row>
    <row r="6067" spans="2:3" ht="12.75" customHeight="1" x14ac:dyDescent="0.2">
      <c r="B6067" s="113"/>
      <c r="C6067" s="113"/>
    </row>
    <row r="6068" spans="2:3" ht="12.75" customHeight="1" x14ac:dyDescent="0.2">
      <c r="B6068" s="113"/>
      <c r="C6068" s="113"/>
    </row>
    <row r="6069" spans="2:3" ht="12.75" customHeight="1" x14ac:dyDescent="0.2">
      <c r="B6069" s="113"/>
      <c r="C6069" s="113"/>
    </row>
    <row r="6070" spans="2:3" ht="12.75" customHeight="1" x14ac:dyDescent="0.2">
      <c r="B6070" s="113"/>
      <c r="C6070" s="113"/>
    </row>
    <row r="6071" spans="2:3" ht="12.75" customHeight="1" x14ac:dyDescent="0.2">
      <c r="B6071" s="113"/>
      <c r="C6071" s="113"/>
    </row>
    <row r="6072" spans="2:3" ht="12.75" customHeight="1" x14ac:dyDescent="0.2">
      <c r="B6072" s="113"/>
      <c r="C6072" s="113"/>
    </row>
    <row r="6073" spans="2:3" ht="12.75" customHeight="1" x14ac:dyDescent="0.2">
      <c r="B6073" s="113"/>
      <c r="C6073" s="113"/>
    </row>
    <row r="6074" spans="2:3" ht="12.75" customHeight="1" x14ac:dyDescent="0.2">
      <c r="B6074" s="113"/>
      <c r="C6074" s="113"/>
    </row>
    <row r="6075" spans="2:3" ht="12.75" customHeight="1" x14ac:dyDescent="0.2">
      <c r="B6075" s="113"/>
      <c r="C6075" s="113"/>
    </row>
    <row r="6076" spans="2:3" ht="12.75" customHeight="1" x14ac:dyDescent="0.2">
      <c r="B6076" s="113"/>
      <c r="C6076" s="113"/>
    </row>
    <row r="6077" spans="2:3" ht="12.75" customHeight="1" x14ac:dyDescent="0.2">
      <c r="B6077" s="113"/>
      <c r="C6077" s="113"/>
    </row>
    <row r="6078" spans="2:3" ht="12.75" customHeight="1" x14ac:dyDescent="0.2">
      <c r="B6078" s="113"/>
      <c r="C6078" s="113"/>
    </row>
    <row r="6079" spans="2:3" ht="12.75" customHeight="1" x14ac:dyDescent="0.2">
      <c r="B6079" s="113"/>
      <c r="C6079" s="113"/>
    </row>
    <row r="6080" spans="2:3" ht="12.75" customHeight="1" x14ac:dyDescent="0.2">
      <c r="B6080" s="113"/>
      <c r="C6080" s="113"/>
    </row>
    <row r="6081" spans="2:3" ht="12.75" customHeight="1" x14ac:dyDescent="0.2">
      <c r="B6081" s="113"/>
      <c r="C6081" s="113"/>
    </row>
    <row r="6082" spans="2:3" ht="12.75" customHeight="1" x14ac:dyDescent="0.2">
      <c r="B6082" s="113"/>
      <c r="C6082" s="113"/>
    </row>
    <row r="6083" spans="2:3" ht="12.75" customHeight="1" x14ac:dyDescent="0.2">
      <c r="B6083" s="113"/>
      <c r="C6083" s="113"/>
    </row>
    <row r="6084" spans="2:3" ht="12.75" customHeight="1" x14ac:dyDescent="0.2">
      <c r="B6084" s="113"/>
      <c r="C6084" s="113"/>
    </row>
    <row r="6085" spans="2:3" ht="12.75" customHeight="1" x14ac:dyDescent="0.2">
      <c r="B6085" s="113"/>
      <c r="C6085" s="113"/>
    </row>
    <row r="6086" spans="2:3" ht="12.75" customHeight="1" x14ac:dyDescent="0.2">
      <c r="B6086" s="113"/>
      <c r="C6086" s="113"/>
    </row>
    <row r="6087" spans="2:3" ht="12.75" customHeight="1" x14ac:dyDescent="0.2">
      <c r="B6087" s="113"/>
      <c r="C6087" s="113"/>
    </row>
    <row r="6088" spans="2:3" ht="12.75" customHeight="1" x14ac:dyDescent="0.2">
      <c r="B6088" s="113"/>
      <c r="C6088" s="113"/>
    </row>
    <row r="6089" spans="2:3" ht="12.75" customHeight="1" x14ac:dyDescent="0.2">
      <c r="B6089" s="113"/>
      <c r="C6089" s="113"/>
    </row>
    <row r="6090" spans="2:3" ht="12.75" customHeight="1" x14ac:dyDescent="0.2">
      <c r="B6090" s="113"/>
      <c r="C6090" s="113"/>
    </row>
    <row r="6091" spans="2:3" ht="12.75" customHeight="1" x14ac:dyDescent="0.2">
      <c r="B6091" s="113"/>
      <c r="C6091" s="113"/>
    </row>
    <row r="6092" spans="2:3" ht="12.75" customHeight="1" x14ac:dyDescent="0.2">
      <c r="B6092" s="113"/>
      <c r="C6092" s="113"/>
    </row>
    <row r="6093" spans="2:3" ht="12.75" customHeight="1" x14ac:dyDescent="0.2">
      <c r="B6093" s="113"/>
      <c r="C6093" s="113"/>
    </row>
    <row r="6094" spans="2:3" ht="12.75" customHeight="1" x14ac:dyDescent="0.2">
      <c r="B6094" s="113"/>
      <c r="C6094" s="113"/>
    </row>
    <row r="6095" spans="2:3" ht="12.75" customHeight="1" x14ac:dyDescent="0.2">
      <c r="B6095" s="113"/>
      <c r="C6095" s="113"/>
    </row>
    <row r="6096" spans="2:3" ht="12.75" customHeight="1" x14ac:dyDescent="0.2">
      <c r="B6096" s="113"/>
      <c r="C6096" s="113"/>
    </row>
    <row r="6097" spans="2:3" ht="12.75" customHeight="1" x14ac:dyDescent="0.2">
      <c r="B6097" s="113"/>
      <c r="C6097" s="113"/>
    </row>
    <row r="6098" spans="2:3" ht="12.75" customHeight="1" x14ac:dyDescent="0.2">
      <c r="B6098" s="113"/>
      <c r="C6098" s="113"/>
    </row>
    <row r="6099" spans="2:3" ht="12.75" customHeight="1" x14ac:dyDescent="0.2">
      <c r="B6099" s="113"/>
      <c r="C6099" s="113"/>
    </row>
    <row r="6100" spans="2:3" ht="12.75" customHeight="1" x14ac:dyDescent="0.2">
      <c r="B6100" s="113"/>
      <c r="C6100" s="113"/>
    </row>
    <row r="6101" spans="2:3" ht="12.75" customHeight="1" x14ac:dyDescent="0.2">
      <c r="B6101" s="113"/>
      <c r="C6101" s="113"/>
    </row>
    <row r="6102" spans="2:3" ht="12.75" customHeight="1" x14ac:dyDescent="0.2">
      <c r="B6102" s="113"/>
      <c r="C6102" s="113"/>
    </row>
    <row r="6103" spans="2:3" ht="12.75" customHeight="1" x14ac:dyDescent="0.2">
      <c r="B6103" s="113"/>
      <c r="C6103" s="113"/>
    </row>
    <row r="6104" spans="2:3" ht="12.75" customHeight="1" x14ac:dyDescent="0.2">
      <c r="B6104" s="113"/>
      <c r="C6104" s="113"/>
    </row>
    <row r="6105" spans="2:3" ht="12.75" customHeight="1" x14ac:dyDescent="0.2">
      <c r="B6105" s="113"/>
      <c r="C6105" s="113"/>
    </row>
    <row r="6106" spans="2:3" ht="12.75" customHeight="1" x14ac:dyDescent="0.2">
      <c r="B6106" s="113"/>
      <c r="C6106" s="113"/>
    </row>
    <row r="6107" spans="2:3" ht="12.75" customHeight="1" x14ac:dyDescent="0.2">
      <c r="B6107" s="113"/>
      <c r="C6107" s="113"/>
    </row>
    <row r="6108" spans="2:3" ht="12.75" customHeight="1" x14ac:dyDescent="0.2">
      <c r="B6108" s="113"/>
      <c r="C6108" s="113"/>
    </row>
    <row r="6109" spans="2:3" ht="12.75" customHeight="1" x14ac:dyDescent="0.2">
      <c r="B6109" s="113"/>
      <c r="C6109" s="113"/>
    </row>
    <row r="6110" spans="2:3" ht="12.75" customHeight="1" x14ac:dyDescent="0.2">
      <c r="B6110" s="113"/>
      <c r="C6110" s="113"/>
    </row>
  </sheetData>
  <autoFilter ref="A4:G2987" xr:uid="{281C7B7E-A6C2-45EB-8896-395DB0D88727}"/>
  <conditionalFormatting sqref="I5:I3204">
    <cfRule type="cellIs" dxfId="13" priority="7" operator="greaterThan">
      <formula>4</formula>
    </cfRule>
  </conditionalFormatting>
  <conditionalFormatting sqref="Q6:Q7">
    <cfRule type="cellIs" dxfId="12" priority="5" operator="greaterThan">
      <formula>4</formula>
    </cfRule>
  </conditionalFormatting>
  <conditionalFormatting sqref="P6:P7">
    <cfRule type="cellIs" dxfId="11" priority="4" operator="greaterThan">
      <formula>4</formula>
    </cfRule>
  </conditionalFormatting>
  <conditionalFormatting sqref="L5:L35">
    <cfRule type="cellIs" dxfId="10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218B-192B-409C-8240-23F5202EF225}">
  <sheetPr codeName="Hoja2"/>
  <dimension ref="A1:Y6435"/>
  <sheetViews>
    <sheetView zoomScale="85" zoomScaleNormal="85" workbookViewId="0">
      <pane xSplit="3" ySplit="4" topLeftCell="D5" activePane="bottomRight" state="frozen"/>
      <selection activeCell="E17" sqref="E17"/>
      <selection pane="topRight" activeCell="E17" sqref="E17"/>
      <selection pane="bottomLeft" activeCell="E17" sqref="E17"/>
      <selection pane="bottomRight" activeCell="B5" sqref="B5:C2885"/>
    </sheetView>
  </sheetViews>
  <sheetFormatPr baseColWidth="10" defaultColWidth="11.5" defaultRowHeight="12.75" customHeight="1" x14ac:dyDescent="0.2"/>
  <cols>
    <col min="1" max="1" width="13.5" style="1" bestFit="1" customWidth="1"/>
    <col min="2" max="3" width="11.5" style="1"/>
    <col min="4" max="7" width="14.5" style="1" customWidth="1"/>
    <col min="8" max="9" width="8.83203125" style="1" bestFit="1" customWidth="1"/>
    <col min="10" max="10" width="11.5" style="1"/>
    <col min="11" max="11" width="11.6640625" style="1" bestFit="1" customWidth="1"/>
    <col min="12" max="13" width="11.5" style="1"/>
    <col min="14" max="14" width="11.5" style="1" customWidth="1"/>
    <col min="15" max="16384" width="11.5" style="1"/>
  </cols>
  <sheetData>
    <row r="1" spans="1:22" ht="12.75" customHeight="1" x14ac:dyDescent="0.2">
      <c r="C1" s="111">
        <v>30</v>
      </c>
      <c r="D1" s="111">
        <v>2884</v>
      </c>
      <c r="F1" s="1">
        <f>I2-I1+1</f>
        <v>2880</v>
      </c>
      <c r="H1" s="1" t="s">
        <v>0</v>
      </c>
      <c r="I1" s="1">
        <v>5</v>
      </c>
      <c r="J1" s="120">
        <f ca="1">OFFSET($B$1,I1-1,0)</f>
        <v>44501</v>
      </c>
      <c r="K1" s="132" t="str">
        <f ca="1">OFFSET($C$1,I1-1,0)</f>
        <v>0:15:00</v>
      </c>
      <c r="L1" s="8"/>
      <c r="M1" s="8"/>
      <c r="N1" s="122" t="s">
        <v>146</v>
      </c>
      <c r="O1" s="119" t="s">
        <v>242</v>
      </c>
      <c r="P1">
        <v>113.20854199999999</v>
      </c>
      <c r="Q1">
        <v>0</v>
      </c>
      <c r="R1">
        <v>0</v>
      </c>
      <c r="S1">
        <v>307.81668100000002</v>
      </c>
    </row>
    <row r="2" spans="1:22" ht="12.75" customHeight="1" x14ac:dyDescent="0.2">
      <c r="C2" s="111">
        <v>31</v>
      </c>
      <c r="D2" s="111">
        <v>2980</v>
      </c>
      <c r="F2" s="63">
        <f>(F1)/24/4</f>
        <v>30</v>
      </c>
      <c r="H2" s="1" t="s">
        <v>1</v>
      </c>
      <c r="I2" s="1">
        <v>2884</v>
      </c>
      <c r="J2" s="120">
        <f ca="1">OFFSET($B$1,I2-1,0)</f>
        <v>44531</v>
      </c>
      <c r="K2" s="132" t="str">
        <f ca="1">OFFSET($C$1,I2-1,0)</f>
        <v>0:00:00</v>
      </c>
      <c r="L2" s="6"/>
      <c r="N2" s="124" t="s">
        <v>147</v>
      </c>
      <c r="O2" s="138" t="s">
        <v>243</v>
      </c>
      <c r="P2" s="123">
        <v>129.254288</v>
      </c>
      <c r="Q2" s="123">
        <v>0</v>
      </c>
      <c r="R2" s="123">
        <v>0</v>
      </c>
      <c r="S2" s="123">
        <v>847.61352499999998</v>
      </c>
      <c r="T2" s="62"/>
      <c r="U2" s="62"/>
      <c r="V2" s="62"/>
    </row>
    <row r="3" spans="1:22" ht="19" customHeight="1" x14ac:dyDescent="0.2">
      <c r="N3" s="122" t="s">
        <v>147</v>
      </c>
      <c r="O3" s="119" t="s">
        <v>148</v>
      </c>
      <c r="P3">
        <v>135.976685</v>
      </c>
      <c r="Q3">
        <v>0</v>
      </c>
      <c r="R3">
        <v>0</v>
      </c>
      <c r="S3">
        <v>1279.763794</v>
      </c>
    </row>
    <row r="4" spans="1:22" ht="12.7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22" ht="12.75" customHeight="1" x14ac:dyDescent="0.2">
      <c r="A5" s="103"/>
      <c r="B5" s="139">
        <v>44501</v>
      </c>
      <c r="C5" s="140" t="s">
        <v>148</v>
      </c>
      <c r="D5" s="141">
        <v>135.976685</v>
      </c>
      <c r="E5" s="141">
        <v>0</v>
      </c>
      <c r="F5" s="141">
        <v>0</v>
      </c>
      <c r="G5" s="141">
        <v>1279.763794</v>
      </c>
      <c r="H5" s="85">
        <f ca="1">IF(MID(OFFSET(H5,0,-5,1,1),2,1)=":",LEFT(OFFSET(H5,0,-5,1,1),1),LEFT(OFFSET(H5,0,-5,1,1),2))+1</f>
        <v>1</v>
      </c>
      <c r="I5" s="85">
        <f ca="1">IF(H5=H4,I4+1,1)</f>
        <v>1</v>
      </c>
      <c r="J5" s="1">
        <f>DAY(B5)</f>
        <v>1</v>
      </c>
      <c r="K5" s="1">
        <v>1</v>
      </c>
      <c r="L5" s="63">
        <f ca="1">COUNTIFS(INDIRECT("J"&amp;AURORA!$I$1):INDIRECT("J"&amp;AURORA!$I$2),K5)/(24*4)</f>
        <v>1</v>
      </c>
      <c r="O5" s="7"/>
      <c r="P5" s="2"/>
      <c r="Q5" s="2"/>
    </row>
    <row r="6" spans="1:22" ht="12.75" customHeight="1" x14ac:dyDescent="0.2">
      <c r="A6" s="85"/>
      <c r="B6" s="139">
        <v>44501</v>
      </c>
      <c r="C6" s="140" t="s">
        <v>149</v>
      </c>
      <c r="D6" s="141">
        <v>121.30265</v>
      </c>
      <c r="E6" s="141">
        <v>0</v>
      </c>
      <c r="F6" s="141">
        <v>0</v>
      </c>
      <c r="G6" s="141">
        <v>768.13201900000001</v>
      </c>
      <c r="H6" s="85">
        <f t="shared" ref="H6:H69" ca="1" si="0">IF(MID(OFFSET(H6,0,-5,1,1),2,1)=":",LEFT(OFFSET(H6,0,-5,1,1),1),LEFT(OFFSET(H6,0,-5,1,1),2))+1</f>
        <v>1</v>
      </c>
      <c r="I6" s="85">
        <f t="shared" ref="I6:I69" ca="1" si="1">IF(H6=H5,I5+1,1)</f>
        <v>2</v>
      </c>
      <c r="J6" s="1">
        <f t="shared" ref="J6:J8" si="2">DAY(B6)</f>
        <v>1</v>
      </c>
      <c r="K6" s="1">
        <v>2</v>
      </c>
      <c r="L6" s="63">
        <f ca="1">COUNTIFS(INDIRECT("J"&amp;AURORA!$I$1):INDIRECT("J"&amp;AURORA!$I$2),K6)/(24*4)</f>
        <v>1</v>
      </c>
      <c r="O6" s="7"/>
    </row>
    <row r="7" spans="1:22" ht="12.75" customHeight="1" x14ac:dyDescent="0.2">
      <c r="A7" s="85"/>
      <c r="B7" s="139">
        <v>44501</v>
      </c>
      <c r="C7" s="140" t="s">
        <v>150</v>
      </c>
      <c r="D7" s="141">
        <v>120.224586</v>
      </c>
      <c r="E7" s="141">
        <v>0</v>
      </c>
      <c r="F7" s="141">
        <v>0</v>
      </c>
      <c r="G7" s="141">
        <v>1303.3240969999999</v>
      </c>
      <c r="H7" s="85">
        <f t="shared" ca="1" si="0"/>
        <v>1</v>
      </c>
      <c r="I7" s="85">
        <f t="shared" ca="1" si="1"/>
        <v>3</v>
      </c>
      <c r="J7" s="1">
        <f t="shared" si="2"/>
        <v>1</v>
      </c>
      <c r="K7" s="1">
        <v>3</v>
      </c>
      <c r="L7" s="63">
        <f ca="1">COUNTIFS(INDIRECT("J"&amp;AURORA!$I$1):INDIRECT("J"&amp;AURORA!$I$2),K7)/(24*4)</f>
        <v>1</v>
      </c>
      <c r="O7" s="7"/>
    </row>
    <row r="8" spans="1:22" ht="12.75" customHeight="1" x14ac:dyDescent="0.2">
      <c r="A8" s="85"/>
      <c r="B8" s="139">
        <v>44501</v>
      </c>
      <c r="C8" s="140" t="s">
        <v>151</v>
      </c>
      <c r="D8" s="141">
        <v>38.009754000000001</v>
      </c>
      <c r="E8" s="141">
        <v>186.59787</v>
      </c>
      <c r="F8" s="141">
        <v>131.90521200000001</v>
      </c>
      <c r="G8" s="141">
        <v>384.59353599999997</v>
      </c>
      <c r="H8" s="85">
        <f t="shared" ca="1" si="0"/>
        <v>2</v>
      </c>
      <c r="I8" s="85">
        <f t="shared" ca="1" si="1"/>
        <v>1</v>
      </c>
      <c r="J8" s="1">
        <f t="shared" si="2"/>
        <v>1</v>
      </c>
      <c r="K8" s="1">
        <v>4</v>
      </c>
      <c r="L8" s="63">
        <f ca="1">COUNTIFS(INDIRECT("J"&amp;AURORA!$I$1):INDIRECT("J"&amp;AURORA!$I$2),K8)/(24*4)</f>
        <v>1</v>
      </c>
      <c r="O8" s="7"/>
      <c r="P8" s="2"/>
      <c r="Q8" s="2"/>
    </row>
    <row r="9" spans="1:22" ht="12.75" customHeight="1" x14ac:dyDescent="0.2">
      <c r="A9" s="85"/>
      <c r="B9" s="139">
        <v>44501</v>
      </c>
      <c r="C9" s="140" t="s">
        <v>152</v>
      </c>
      <c r="D9" s="141">
        <v>0</v>
      </c>
      <c r="E9" s="141">
        <v>49.174258999999999</v>
      </c>
      <c r="F9" s="141">
        <v>1837.7042240000001</v>
      </c>
      <c r="G9" s="141">
        <v>0</v>
      </c>
      <c r="H9" s="85">
        <f t="shared" ca="1" si="0"/>
        <v>2</v>
      </c>
      <c r="I9" s="85">
        <f t="shared" ca="1" si="1"/>
        <v>2</v>
      </c>
      <c r="J9" s="1">
        <f t="shared" ref="J9:J72" si="3">DAY(B9)</f>
        <v>1</v>
      </c>
      <c r="K9" s="1">
        <v>5</v>
      </c>
      <c r="L9" s="63">
        <f ca="1">COUNTIFS(INDIRECT("J"&amp;AURORA!$I$1):INDIRECT("J"&amp;AURORA!$I$2),K9)/(24*4)</f>
        <v>1</v>
      </c>
      <c r="O9" s="7"/>
      <c r="P9" s="2"/>
      <c r="Q9" s="2"/>
    </row>
    <row r="10" spans="1:22" ht="12.75" customHeight="1" x14ac:dyDescent="0.2">
      <c r="A10" s="85"/>
      <c r="B10" s="139">
        <v>44501</v>
      </c>
      <c r="C10" s="140" t="s">
        <v>153</v>
      </c>
      <c r="D10" s="141">
        <v>0</v>
      </c>
      <c r="E10" s="141">
        <v>36.627800000000001</v>
      </c>
      <c r="F10" s="141">
        <v>2916.3947750000002</v>
      </c>
      <c r="G10" s="141">
        <v>0</v>
      </c>
      <c r="H10" s="85">
        <f t="shared" ca="1" si="0"/>
        <v>2</v>
      </c>
      <c r="I10" s="85">
        <f t="shared" ca="1" si="1"/>
        <v>3</v>
      </c>
      <c r="J10" s="1">
        <f t="shared" si="3"/>
        <v>1</v>
      </c>
      <c r="K10" s="1">
        <v>6</v>
      </c>
      <c r="L10" s="63">
        <f ca="1">COUNTIFS(INDIRECT("J"&amp;AURORA!$I$1):INDIRECT("J"&amp;AURORA!$I$2),K10)/(24*4)</f>
        <v>1</v>
      </c>
      <c r="O10" s="7"/>
    </row>
    <row r="11" spans="1:22" ht="12.75" customHeight="1" x14ac:dyDescent="0.2">
      <c r="A11" s="85"/>
      <c r="B11" s="139">
        <v>44501</v>
      </c>
      <c r="C11" s="140" t="s">
        <v>154</v>
      </c>
      <c r="D11" s="141">
        <v>0</v>
      </c>
      <c r="E11" s="141">
        <v>35.793671000000003</v>
      </c>
      <c r="F11" s="141">
        <v>2569.5473630000001</v>
      </c>
      <c r="G11" s="141">
        <v>0</v>
      </c>
      <c r="H11" s="85">
        <f t="shared" ca="1" si="0"/>
        <v>2</v>
      </c>
      <c r="I11" s="85">
        <f t="shared" ca="1" si="1"/>
        <v>4</v>
      </c>
      <c r="J11" s="1">
        <f t="shared" si="3"/>
        <v>1</v>
      </c>
      <c r="K11" s="1">
        <v>7</v>
      </c>
      <c r="L11" s="63">
        <f ca="1">COUNTIFS(INDIRECT("J"&amp;AURORA!$I$1):INDIRECT("J"&amp;AURORA!$I$2),K11)/(24*4)</f>
        <v>1</v>
      </c>
      <c r="O11" s="7"/>
    </row>
    <row r="12" spans="1:22" ht="12.75" customHeight="1" x14ac:dyDescent="0.2">
      <c r="A12" s="85"/>
      <c r="B12" s="139">
        <v>44501</v>
      </c>
      <c r="C12" s="140" t="s">
        <v>155</v>
      </c>
      <c r="D12" s="141">
        <v>0</v>
      </c>
      <c r="E12" s="141">
        <v>37.374125999999997</v>
      </c>
      <c r="F12" s="141">
        <v>3821.0078130000002</v>
      </c>
      <c r="G12" s="141">
        <v>0</v>
      </c>
      <c r="H12" s="85">
        <f t="shared" ca="1" si="0"/>
        <v>3</v>
      </c>
      <c r="I12" s="85">
        <f t="shared" ca="1" si="1"/>
        <v>1</v>
      </c>
      <c r="J12" s="1">
        <f t="shared" si="3"/>
        <v>1</v>
      </c>
      <c r="K12" s="1">
        <v>8</v>
      </c>
      <c r="L12" s="63">
        <f ca="1">COUNTIFS(INDIRECT("J"&amp;AURORA!$I$1):INDIRECT("J"&amp;AURORA!$I$2),K12)/(24*4)</f>
        <v>1</v>
      </c>
      <c r="O12" s="7"/>
    </row>
    <row r="13" spans="1:22" ht="12.75" customHeight="1" x14ac:dyDescent="0.2">
      <c r="A13" s="85"/>
      <c r="B13" s="139">
        <v>44501</v>
      </c>
      <c r="C13" s="140" t="s">
        <v>156</v>
      </c>
      <c r="D13" s="141">
        <v>0</v>
      </c>
      <c r="E13" s="141">
        <v>21.730511</v>
      </c>
      <c r="F13" s="141">
        <v>4687.8310549999997</v>
      </c>
      <c r="G13" s="141">
        <v>0</v>
      </c>
      <c r="H13" s="85">
        <f t="shared" ca="1" si="0"/>
        <v>3</v>
      </c>
      <c r="I13" s="85">
        <f t="shared" ca="1" si="1"/>
        <v>2</v>
      </c>
      <c r="J13" s="1">
        <f t="shared" si="3"/>
        <v>1</v>
      </c>
      <c r="K13" s="1">
        <v>9</v>
      </c>
      <c r="L13" s="63">
        <f ca="1">COUNTIFS(INDIRECT("J"&amp;AURORA!$I$1):INDIRECT("J"&amp;AURORA!$I$2),K13)/(24*4)</f>
        <v>1</v>
      </c>
      <c r="O13" s="7"/>
    </row>
    <row r="14" spans="1:22" ht="12.75" customHeight="1" x14ac:dyDescent="0.2">
      <c r="A14" s="85"/>
      <c r="B14" s="139">
        <v>44501</v>
      </c>
      <c r="C14" s="140" t="s">
        <v>157</v>
      </c>
      <c r="D14" s="141">
        <v>0</v>
      </c>
      <c r="E14" s="141">
        <v>18.751086999999998</v>
      </c>
      <c r="F14" s="141">
        <v>5037.1459960000002</v>
      </c>
      <c r="G14" s="141">
        <v>1.1251000000000001E-2</v>
      </c>
      <c r="H14" s="85">
        <f t="shared" ca="1" si="0"/>
        <v>3</v>
      </c>
      <c r="I14" s="85">
        <f t="shared" ca="1" si="1"/>
        <v>3</v>
      </c>
      <c r="J14" s="1">
        <f t="shared" si="3"/>
        <v>1</v>
      </c>
      <c r="K14" s="1">
        <v>10</v>
      </c>
      <c r="L14" s="63">
        <f ca="1">COUNTIFS(INDIRECT("J"&amp;AURORA!$I$1):INDIRECT("J"&amp;AURORA!$I$2),K14)/(24*4)</f>
        <v>1</v>
      </c>
      <c r="O14" s="7"/>
    </row>
    <row r="15" spans="1:22" ht="12.75" customHeight="1" x14ac:dyDescent="0.2">
      <c r="A15" s="85"/>
      <c r="B15" s="139">
        <v>44501</v>
      </c>
      <c r="C15" s="140" t="s">
        <v>158</v>
      </c>
      <c r="D15" s="141">
        <v>0</v>
      </c>
      <c r="E15" s="141">
        <v>3.4224459999999999</v>
      </c>
      <c r="F15" s="141">
        <v>6948.9467770000001</v>
      </c>
      <c r="G15" s="141">
        <v>2.2010540000000001</v>
      </c>
      <c r="H15" s="85">
        <f t="shared" ca="1" si="0"/>
        <v>3</v>
      </c>
      <c r="I15" s="85">
        <f t="shared" ca="1" si="1"/>
        <v>4</v>
      </c>
      <c r="J15" s="1">
        <f t="shared" si="3"/>
        <v>1</v>
      </c>
      <c r="K15" s="1">
        <v>11</v>
      </c>
      <c r="L15" s="63">
        <f ca="1">COUNTIFS(INDIRECT("J"&amp;AURORA!$I$1):INDIRECT("J"&amp;AURORA!$I$2),K15)/(24*4)</f>
        <v>1</v>
      </c>
      <c r="O15" s="7"/>
    </row>
    <row r="16" spans="1:22" ht="12.75" customHeight="1" x14ac:dyDescent="0.2">
      <c r="A16" s="85"/>
      <c r="B16" s="139">
        <v>44501</v>
      </c>
      <c r="C16" s="140" t="s">
        <v>159</v>
      </c>
      <c r="D16" s="141">
        <v>0</v>
      </c>
      <c r="E16" s="141">
        <v>0.171265</v>
      </c>
      <c r="F16" s="141">
        <v>8842.9892579999996</v>
      </c>
      <c r="G16" s="141">
        <v>16.360258000000002</v>
      </c>
      <c r="H16" s="85">
        <f t="shared" ca="1" si="0"/>
        <v>4</v>
      </c>
      <c r="I16" s="85">
        <f t="shared" ca="1" si="1"/>
        <v>1</v>
      </c>
      <c r="J16" s="1">
        <f t="shared" si="3"/>
        <v>1</v>
      </c>
      <c r="K16" s="1">
        <v>12</v>
      </c>
      <c r="L16" s="63">
        <f ca="1">COUNTIFS(INDIRECT("J"&amp;AURORA!$I$1):INDIRECT("J"&amp;AURORA!$I$2),K16)/(24*4)</f>
        <v>1</v>
      </c>
      <c r="O16" s="7"/>
    </row>
    <row r="17" spans="1:15" ht="12.75" customHeight="1" x14ac:dyDescent="0.2">
      <c r="A17" s="85"/>
      <c r="B17" s="139">
        <v>44501</v>
      </c>
      <c r="C17" s="140" t="s">
        <v>160</v>
      </c>
      <c r="D17" s="141">
        <v>0</v>
      </c>
      <c r="E17" s="141">
        <v>1056.838013</v>
      </c>
      <c r="F17" s="141">
        <v>7647.5546880000002</v>
      </c>
      <c r="G17" s="141">
        <v>2.9684759999999999</v>
      </c>
      <c r="H17" s="85">
        <f t="shared" ca="1" si="0"/>
        <v>4</v>
      </c>
      <c r="I17" s="85">
        <f t="shared" ca="1" si="1"/>
        <v>2</v>
      </c>
      <c r="J17" s="1">
        <f t="shared" si="3"/>
        <v>1</v>
      </c>
      <c r="K17" s="1">
        <v>13</v>
      </c>
      <c r="L17" s="63">
        <f ca="1">COUNTIFS(INDIRECT("J"&amp;AURORA!$I$1):INDIRECT("J"&amp;AURORA!$I$2),K17)/(24*4)</f>
        <v>1</v>
      </c>
      <c r="O17" s="7"/>
    </row>
    <row r="18" spans="1:15" ht="12.75" customHeight="1" x14ac:dyDescent="0.2">
      <c r="A18" s="85"/>
      <c r="B18" s="139">
        <v>44501</v>
      </c>
      <c r="C18" s="140" t="s">
        <v>161</v>
      </c>
      <c r="D18" s="141">
        <v>0</v>
      </c>
      <c r="E18" s="141">
        <v>2559.0097660000001</v>
      </c>
      <c r="F18" s="141">
        <v>4971.236328</v>
      </c>
      <c r="G18" s="141">
        <v>0</v>
      </c>
      <c r="H18" s="85">
        <f t="shared" ca="1" si="0"/>
        <v>4</v>
      </c>
      <c r="I18" s="85">
        <f t="shared" ca="1" si="1"/>
        <v>3</v>
      </c>
      <c r="J18" s="1">
        <f t="shared" si="3"/>
        <v>1</v>
      </c>
      <c r="K18" s="1">
        <v>14</v>
      </c>
      <c r="L18" s="63">
        <f ca="1">COUNTIFS(INDIRECT("J"&amp;AURORA!$I$1):INDIRECT("J"&amp;AURORA!$I$2),K18)/(24*4)</f>
        <v>1</v>
      </c>
      <c r="O18" s="7"/>
    </row>
    <row r="19" spans="1:15" ht="12.75" customHeight="1" x14ac:dyDescent="0.2">
      <c r="A19" s="85"/>
      <c r="B19" s="139">
        <v>44501</v>
      </c>
      <c r="C19" s="140" t="s">
        <v>162</v>
      </c>
      <c r="D19" s="141">
        <v>0</v>
      </c>
      <c r="E19" s="141">
        <v>1686.2200929999999</v>
      </c>
      <c r="F19" s="141">
        <v>3603.7321780000002</v>
      </c>
      <c r="G19" s="141">
        <v>0</v>
      </c>
      <c r="H19" s="85">
        <f t="shared" ca="1" si="0"/>
        <v>4</v>
      </c>
      <c r="I19" s="85">
        <f t="shared" ca="1" si="1"/>
        <v>4</v>
      </c>
      <c r="J19" s="1">
        <f t="shared" si="3"/>
        <v>1</v>
      </c>
      <c r="K19" s="1">
        <v>15</v>
      </c>
      <c r="L19" s="63">
        <f ca="1">COUNTIFS(INDIRECT("J"&amp;AURORA!$I$1):INDIRECT("J"&amp;AURORA!$I$2),K19)/(24*4)</f>
        <v>1</v>
      </c>
      <c r="O19" s="7"/>
    </row>
    <row r="20" spans="1:15" ht="12.75" customHeight="1" x14ac:dyDescent="0.2">
      <c r="A20" s="85"/>
      <c r="B20" s="139">
        <v>44501</v>
      </c>
      <c r="C20" s="140" t="s">
        <v>163</v>
      </c>
      <c r="D20" s="141">
        <v>0</v>
      </c>
      <c r="E20" s="141">
        <v>779.24145499999997</v>
      </c>
      <c r="F20" s="141">
        <v>2684.7121579999998</v>
      </c>
      <c r="G20" s="141">
        <v>0</v>
      </c>
      <c r="H20" s="85">
        <f t="shared" ca="1" si="0"/>
        <v>5</v>
      </c>
      <c r="I20" s="85">
        <f t="shared" ca="1" si="1"/>
        <v>1</v>
      </c>
      <c r="J20" s="1">
        <f t="shared" si="3"/>
        <v>1</v>
      </c>
      <c r="K20" s="1">
        <v>16</v>
      </c>
      <c r="L20" s="63">
        <f ca="1">COUNTIFS(INDIRECT("J"&amp;AURORA!$I$1):INDIRECT("J"&amp;AURORA!$I$2),K20)/(24*4)</f>
        <v>1</v>
      </c>
      <c r="O20" s="7"/>
    </row>
    <row r="21" spans="1:15" ht="12.75" customHeight="1" x14ac:dyDescent="0.2">
      <c r="A21" s="85"/>
      <c r="B21" s="139">
        <v>44501</v>
      </c>
      <c r="C21" s="140" t="s">
        <v>164</v>
      </c>
      <c r="D21" s="141">
        <v>0</v>
      </c>
      <c r="E21" s="141">
        <v>1138.4383539999999</v>
      </c>
      <c r="F21" s="141">
        <v>4165.001953</v>
      </c>
      <c r="G21" s="141">
        <v>0</v>
      </c>
      <c r="H21" s="85">
        <f t="shared" ca="1" si="0"/>
        <v>5</v>
      </c>
      <c r="I21" s="85">
        <f t="shared" ca="1" si="1"/>
        <v>2</v>
      </c>
      <c r="J21" s="1">
        <f t="shared" si="3"/>
        <v>1</v>
      </c>
      <c r="K21" s="1">
        <v>17</v>
      </c>
      <c r="L21" s="63">
        <f ca="1">COUNTIFS(INDIRECT("J"&amp;AURORA!$I$1):INDIRECT("J"&amp;AURORA!$I$2),K21)/(24*4)</f>
        <v>1</v>
      </c>
      <c r="O21" s="7"/>
    </row>
    <row r="22" spans="1:15" ht="12.75" customHeight="1" x14ac:dyDescent="0.2">
      <c r="A22" s="85"/>
      <c r="B22" s="139">
        <v>44501</v>
      </c>
      <c r="C22" s="140" t="s">
        <v>165</v>
      </c>
      <c r="D22" s="141">
        <v>0</v>
      </c>
      <c r="E22" s="141">
        <v>1297.275635</v>
      </c>
      <c r="F22" s="141">
        <v>4818.451172</v>
      </c>
      <c r="G22" s="141">
        <v>0</v>
      </c>
      <c r="H22" s="85">
        <f t="shared" ca="1" si="0"/>
        <v>5</v>
      </c>
      <c r="I22" s="85">
        <f t="shared" ca="1" si="1"/>
        <v>3</v>
      </c>
      <c r="J22" s="1">
        <f t="shared" si="3"/>
        <v>1</v>
      </c>
      <c r="K22" s="1">
        <v>18</v>
      </c>
      <c r="L22" s="63">
        <f ca="1">COUNTIFS(INDIRECT("J"&amp;AURORA!$I$1):INDIRECT("J"&amp;AURORA!$I$2),K22)/(24*4)</f>
        <v>1</v>
      </c>
      <c r="O22" s="7"/>
    </row>
    <row r="23" spans="1:15" ht="12.75" customHeight="1" x14ac:dyDescent="0.2">
      <c r="A23" s="85"/>
      <c r="B23" s="139">
        <v>44501</v>
      </c>
      <c r="C23" s="140" t="s">
        <v>166</v>
      </c>
      <c r="D23" s="141">
        <v>0</v>
      </c>
      <c r="E23" s="141">
        <v>1079.5280760000001</v>
      </c>
      <c r="F23" s="141">
        <v>3924.5529790000001</v>
      </c>
      <c r="G23" s="141">
        <v>0</v>
      </c>
      <c r="H23" s="85">
        <f t="shared" ca="1" si="0"/>
        <v>5</v>
      </c>
      <c r="I23" s="85">
        <f t="shared" ca="1" si="1"/>
        <v>4</v>
      </c>
      <c r="J23" s="1">
        <f t="shared" si="3"/>
        <v>1</v>
      </c>
      <c r="K23" s="1">
        <v>19</v>
      </c>
      <c r="L23" s="63">
        <f ca="1">COUNTIFS(INDIRECT("J"&amp;AURORA!$I$1):INDIRECT("J"&amp;AURORA!$I$2),K23)/(24*4)</f>
        <v>1</v>
      </c>
      <c r="O23" s="7"/>
    </row>
    <row r="24" spans="1:15" ht="12.75" customHeight="1" x14ac:dyDescent="0.2">
      <c r="A24" s="85"/>
      <c r="B24" s="139">
        <v>44501</v>
      </c>
      <c r="C24" s="140" t="s">
        <v>167</v>
      </c>
      <c r="D24" s="141">
        <v>0</v>
      </c>
      <c r="E24" s="141">
        <v>884.22589100000005</v>
      </c>
      <c r="F24" s="141">
        <v>3118.8735350000002</v>
      </c>
      <c r="G24" s="141">
        <v>0</v>
      </c>
      <c r="H24" s="85">
        <f t="shared" ca="1" si="0"/>
        <v>6</v>
      </c>
      <c r="I24" s="85">
        <f t="shared" ca="1" si="1"/>
        <v>1</v>
      </c>
      <c r="J24" s="1">
        <f t="shared" si="3"/>
        <v>1</v>
      </c>
      <c r="K24" s="1">
        <v>20</v>
      </c>
      <c r="L24" s="63">
        <f ca="1">COUNTIFS(INDIRECT("J"&amp;AURORA!$I$1):INDIRECT("J"&amp;AURORA!$I$2),K24)/(24*4)</f>
        <v>1</v>
      </c>
      <c r="O24" s="7"/>
    </row>
    <row r="25" spans="1:15" ht="12.75" customHeight="1" x14ac:dyDescent="0.2">
      <c r="A25" s="85"/>
      <c r="B25" s="139">
        <v>44501</v>
      </c>
      <c r="C25" s="140" t="s">
        <v>168</v>
      </c>
      <c r="D25" s="141">
        <v>0</v>
      </c>
      <c r="E25" s="141">
        <v>979.55230700000004</v>
      </c>
      <c r="F25" s="141">
        <v>3510.0722660000001</v>
      </c>
      <c r="G25" s="141">
        <v>0</v>
      </c>
      <c r="H25" s="85">
        <f t="shared" ca="1" si="0"/>
        <v>6</v>
      </c>
      <c r="I25" s="85">
        <f t="shared" ca="1" si="1"/>
        <v>2</v>
      </c>
      <c r="J25" s="1">
        <f t="shared" si="3"/>
        <v>1</v>
      </c>
      <c r="K25" s="1">
        <v>21</v>
      </c>
      <c r="L25" s="63">
        <f ca="1">COUNTIFS(INDIRECT("J"&amp;AURORA!$I$1):INDIRECT("J"&amp;AURORA!$I$2),K25)/(24*4)</f>
        <v>1</v>
      </c>
      <c r="O25" s="7"/>
    </row>
    <row r="26" spans="1:15" ht="12.75" customHeight="1" x14ac:dyDescent="0.2">
      <c r="A26" s="85"/>
      <c r="B26" s="139">
        <v>44501</v>
      </c>
      <c r="C26" s="140" t="s">
        <v>169</v>
      </c>
      <c r="D26" s="141">
        <v>0</v>
      </c>
      <c r="E26" s="141">
        <v>1220.4510499999999</v>
      </c>
      <c r="F26" s="141">
        <v>4515.1367190000001</v>
      </c>
      <c r="G26" s="141">
        <v>0</v>
      </c>
      <c r="H26" s="85">
        <f t="shared" ca="1" si="0"/>
        <v>6</v>
      </c>
      <c r="I26" s="85">
        <f t="shared" ca="1" si="1"/>
        <v>3</v>
      </c>
      <c r="J26" s="1">
        <f t="shared" si="3"/>
        <v>1</v>
      </c>
      <c r="K26" s="1">
        <v>22</v>
      </c>
      <c r="L26" s="63">
        <f ca="1">COUNTIFS(INDIRECT("J"&amp;AURORA!$I$1):INDIRECT("J"&amp;AURORA!$I$2),K26)/(24*4)</f>
        <v>1</v>
      </c>
      <c r="O26" s="7"/>
    </row>
    <row r="27" spans="1:15" ht="12.75" customHeight="1" x14ac:dyDescent="0.2">
      <c r="A27" s="85"/>
      <c r="B27" s="139">
        <v>44501</v>
      </c>
      <c r="C27" s="140" t="s">
        <v>170</v>
      </c>
      <c r="D27" s="141">
        <v>0</v>
      </c>
      <c r="E27" s="141">
        <v>1239.6713870000001</v>
      </c>
      <c r="F27" s="141">
        <v>4604.5493159999996</v>
      </c>
      <c r="G27" s="141">
        <v>0</v>
      </c>
      <c r="H27" s="85">
        <f t="shared" ca="1" si="0"/>
        <v>6</v>
      </c>
      <c r="I27" s="85">
        <f t="shared" ca="1" si="1"/>
        <v>4</v>
      </c>
      <c r="J27" s="1">
        <f t="shared" si="3"/>
        <v>1</v>
      </c>
      <c r="K27" s="1">
        <v>23</v>
      </c>
      <c r="L27" s="63">
        <f ca="1">COUNTIFS(INDIRECT("J"&amp;AURORA!$I$1):INDIRECT("J"&amp;AURORA!$I$2),K27)/(24*4)</f>
        <v>1</v>
      </c>
      <c r="O27" s="7"/>
    </row>
    <row r="28" spans="1:15" ht="12.75" customHeight="1" x14ac:dyDescent="0.2">
      <c r="A28" s="85"/>
      <c r="B28" s="139">
        <v>44501</v>
      </c>
      <c r="C28" s="140" t="s">
        <v>171</v>
      </c>
      <c r="D28" s="141">
        <v>0</v>
      </c>
      <c r="E28" s="141">
        <v>1543.0455320000001</v>
      </c>
      <c r="F28" s="141">
        <v>5866.2143550000001</v>
      </c>
      <c r="G28" s="141">
        <v>0</v>
      </c>
      <c r="H28" s="85">
        <f t="shared" ca="1" si="0"/>
        <v>7</v>
      </c>
      <c r="I28" s="85">
        <f t="shared" ca="1" si="1"/>
        <v>1</v>
      </c>
      <c r="J28" s="1">
        <f t="shared" si="3"/>
        <v>1</v>
      </c>
      <c r="K28" s="1">
        <v>24</v>
      </c>
      <c r="L28" s="63">
        <f ca="1">COUNTIFS(INDIRECT("J"&amp;AURORA!$I$1):INDIRECT("J"&amp;AURORA!$I$2),K28)/(24*4)</f>
        <v>1</v>
      </c>
      <c r="O28" s="7"/>
    </row>
    <row r="29" spans="1:15" ht="12.75" customHeight="1" x14ac:dyDescent="0.2">
      <c r="A29" s="85"/>
      <c r="B29" s="139">
        <v>44501</v>
      </c>
      <c r="C29" s="140" t="s">
        <v>172</v>
      </c>
      <c r="D29" s="141">
        <v>0</v>
      </c>
      <c r="E29" s="141">
        <v>1672.345581</v>
      </c>
      <c r="F29" s="141">
        <v>6376.0102539999998</v>
      </c>
      <c r="G29" s="141">
        <v>0</v>
      </c>
      <c r="H29" s="85">
        <f t="shared" ca="1" si="0"/>
        <v>7</v>
      </c>
      <c r="I29" s="85">
        <f t="shared" ca="1" si="1"/>
        <v>2</v>
      </c>
      <c r="J29" s="1">
        <f t="shared" si="3"/>
        <v>1</v>
      </c>
      <c r="K29" s="1">
        <v>25</v>
      </c>
      <c r="L29" s="63">
        <f ca="1">COUNTIFS(INDIRECT("J"&amp;AURORA!$I$1):INDIRECT("J"&amp;AURORA!$I$2),K29)/(24*4)</f>
        <v>1</v>
      </c>
      <c r="O29" s="7"/>
    </row>
    <row r="30" spans="1:15" ht="12.75" customHeight="1" x14ac:dyDescent="0.2">
      <c r="A30" s="85"/>
      <c r="B30" s="139">
        <v>44501</v>
      </c>
      <c r="C30" s="140" t="s">
        <v>173</v>
      </c>
      <c r="D30" s="141">
        <v>0</v>
      </c>
      <c r="E30" s="141">
        <v>1649.9360349999999</v>
      </c>
      <c r="F30" s="141">
        <v>6284.40625</v>
      </c>
      <c r="G30" s="141">
        <v>0</v>
      </c>
      <c r="H30" s="85">
        <f t="shared" ca="1" si="0"/>
        <v>7</v>
      </c>
      <c r="I30" s="85">
        <f t="shared" ca="1" si="1"/>
        <v>3</v>
      </c>
      <c r="J30" s="1">
        <f t="shared" si="3"/>
        <v>1</v>
      </c>
      <c r="K30" s="1">
        <v>26</v>
      </c>
      <c r="L30" s="63">
        <f ca="1">COUNTIFS(INDIRECT("J"&amp;AURORA!$I$1):INDIRECT("J"&amp;AURORA!$I$2),K30)/(24*4)</f>
        <v>1</v>
      </c>
      <c r="O30" s="7"/>
    </row>
    <row r="31" spans="1:15" ht="15" x14ac:dyDescent="0.2">
      <c r="A31" s="85"/>
      <c r="B31" s="139">
        <v>44501</v>
      </c>
      <c r="C31" s="140" t="s">
        <v>174</v>
      </c>
      <c r="D31" s="141">
        <v>0</v>
      </c>
      <c r="E31" s="141">
        <v>1281.951172</v>
      </c>
      <c r="F31" s="141">
        <v>4750.3754879999997</v>
      </c>
      <c r="G31" s="141">
        <v>0</v>
      </c>
      <c r="H31" s="85">
        <f t="shared" ca="1" si="0"/>
        <v>7</v>
      </c>
      <c r="I31" s="85">
        <f t="shared" ca="1" si="1"/>
        <v>4</v>
      </c>
      <c r="J31" s="1">
        <f t="shared" si="3"/>
        <v>1</v>
      </c>
      <c r="K31" s="1">
        <v>27</v>
      </c>
      <c r="L31" s="63">
        <f ca="1">COUNTIFS(INDIRECT("J"&amp;AURORA!$I$1):INDIRECT("J"&amp;AURORA!$I$2),K31)/(24*4)</f>
        <v>1</v>
      </c>
      <c r="O31" s="7"/>
    </row>
    <row r="32" spans="1:15" ht="12.75" customHeight="1" x14ac:dyDescent="0.2">
      <c r="A32" s="85"/>
      <c r="B32" s="139">
        <v>44501</v>
      </c>
      <c r="C32" s="140" t="s">
        <v>175</v>
      </c>
      <c r="D32" s="141">
        <v>0</v>
      </c>
      <c r="E32" s="141">
        <v>1260.6605219999999</v>
      </c>
      <c r="F32" s="141">
        <v>4659.591797</v>
      </c>
      <c r="G32" s="141">
        <v>0</v>
      </c>
      <c r="H32" s="85">
        <f t="shared" ca="1" si="0"/>
        <v>8</v>
      </c>
      <c r="I32" s="85">
        <f t="shared" ca="1" si="1"/>
        <v>1</v>
      </c>
      <c r="J32" s="1">
        <f t="shared" si="3"/>
        <v>1</v>
      </c>
      <c r="K32" s="1">
        <v>28</v>
      </c>
      <c r="L32" s="63">
        <f ca="1">COUNTIFS(INDIRECT("J"&amp;AURORA!$I$1):INDIRECT("J"&amp;AURORA!$I$2),K32)/(24*4)</f>
        <v>1</v>
      </c>
      <c r="O32" s="7"/>
    </row>
    <row r="33" spans="1:15" ht="12.75" customHeight="1" x14ac:dyDescent="0.2">
      <c r="A33" s="85"/>
      <c r="B33" s="139">
        <v>44501</v>
      </c>
      <c r="C33" s="140" t="s">
        <v>176</v>
      </c>
      <c r="D33" s="141">
        <v>0</v>
      </c>
      <c r="E33" s="141">
        <v>1210.5042719999999</v>
      </c>
      <c r="F33" s="141">
        <v>4462.7856449999999</v>
      </c>
      <c r="G33" s="141">
        <v>0</v>
      </c>
      <c r="H33" s="85">
        <f t="shared" ca="1" si="0"/>
        <v>8</v>
      </c>
      <c r="I33" s="85">
        <f t="shared" ca="1" si="1"/>
        <v>2</v>
      </c>
      <c r="J33" s="1">
        <f t="shared" si="3"/>
        <v>1</v>
      </c>
      <c r="K33" s="1">
        <v>29</v>
      </c>
      <c r="L33" s="63">
        <f ca="1">COUNTIFS(INDIRECT("J"&amp;AURORA!$I$1):INDIRECT("J"&amp;AURORA!$I$2),K33)/(24*4)</f>
        <v>1</v>
      </c>
      <c r="O33" s="7"/>
    </row>
    <row r="34" spans="1:15" ht="12.75" customHeight="1" x14ac:dyDescent="0.2">
      <c r="A34" s="85"/>
      <c r="B34" s="139">
        <v>44501</v>
      </c>
      <c r="C34" s="140" t="s">
        <v>177</v>
      </c>
      <c r="D34" s="141">
        <v>0</v>
      </c>
      <c r="E34" s="141">
        <v>1350.9494629999999</v>
      </c>
      <c r="F34" s="141">
        <v>5045.1503910000001</v>
      </c>
      <c r="G34" s="141">
        <v>0</v>
      </c>
      <c r="H34" s="85">
        <f t="shared" ca="1" si="0"/>
        <v>8</v>
      </c>
      <c r="I34" s="85">
        <f t="shared" ca="1" si="1"/>
        <v>3</v>
      </c>
      <c r="J34" s="1">
        <f t="shared" si="3"/>
        <v>1</v>
      </c>
      <c r="K34" s="1">
        <v>30</v>
      </c>
      <c r="L34" s="63">
        <f ca="1">COUNTIFS(INDIRECT("J"&amp;AURORA!$I$1):INDIRECT("J"&amp;AURORA!$I$2),K34)/(24*4)</f>
        <v>1</v>
      </c>
      <c r="O34" s="7"/>
    </row>
    <row r="35" spans="1:15" ht="12.75" customHeight="1" x14ac:dyDescent="0.2">
      <c r="A35" s="85"/>
      <c r="B35" s="139">
        <v>44501</v>
      </c>
      <c r="C35" s="140" t="s">
        <v>178</v>
      </c>
      <c r="D35" s="141">
        <v>0</v>
      </c>
      <c r="E35" s="141">
        <v>1548.653442</v>
      </c>
      <c r="F35" s="141">
        <v>5853.4013670000004</v>
      </c>
      <c r="G35" s="141">
        <v>0</v>
      </c>
      <c r="H35" s="85">
        <f t="shared" ca="1" si="0"/>
        <v>8</v>
      </c>
      <c r="I35" s="85">
        <f t="shared" ca="1" si="1"/>
        <v>4</v>
      </c>
      <c r="J35" s="1">
        <f t="shared" si="3"/>
        <v>1</v>
      </c>
      <c r="K35" s="1">
        <v>31</v>
      </c>
      <c r="L35" s="63">
        <f ca="1">COUNTIFS(INDIRECT("J"&amp;AURORA!$I$1):INDIRECT("J"&amp;AURORA!$I$2),K35)/(24*4)</f>
        <v>0</v>
      </c>
      <c r="O35" s="7"/>
    </row>
    <row r="36" spans="1:15" ht="12.75" customHeight="1" x14ac:dyDescent="0.2">
      <c r="A36" s="85"/>
      <c r="B36" s="139">
        <v>44501</v>
      </c>
      <c r="C36" s="140" t="s">
        <v>179</v>
      </c>
      <c r="D36" s="141">
        <v>0</v>
      </c>
      <c r="E36" s="141">
        <v>1539.063232</v>
      </c>
      <c r="F36" s="141">
        <v>5830.4291990000002</v>
      </c>
      <c r="G36" s="141">
        <v>0</v>
      </c>
      <c r="H36" s="85">
        <f t="shared" ca="1" si="0"/>
        <v>9</v>
      </c>
      <c r="I36" s="85">
        <f t="shared" ca="1" si="1"/>
        <v>1</v>
      </c>
      <c r="J36" s="1">
        <f t="shared" si="3"/>
        <v>1</v>
      </c>
    </row>
    <row r="37" spans="1:15" ht="12.75" customHeight="1" x14ac:dyDescent="0.2">
      <c r="A37" s="85"/>
      <c r="B37" s="139">
        <v>44501</v>
      </c>
      <c r="C37" s="140" t="s">
        <v>180</v>
      </c>
      <c r="D37" s="141">
        <v>0</v>
      </c>
      <c r="E37" s="141">
        <v>1282.2319339999999</v>
      </c>
      <c r="F37" s="141">
        <v>4780.6777339999999</v>
      </c>
      <c r="G37" s="141">
        <v>0</v>
      </c>
      <c r="H37" s="85">
        <f t="shared" ca="1" si="0"/>
        <v>9</v>
      </c>
      <c r="I37" s="85">
        <f t="shared" ca="1" si="1"/>
        <v>2</v>
      </c>
      <c r="J37" s="1">
        <f t="shared" si="3"/>
        <v>1</v>
      </c>
    </row>
    <row r="38" spans="1:15" ht="12.75" customHeight="1" x14ac:dyDescent="0.2">
      <c r="A38" s="85"/>
      <c r="B38" s="139">
        <v>44501</v>
      </c>
      <c r="C38" s="140" t="s">
        <v>181</v>
      </c>
      <c r="D38" s="141">
        <v>0</v>
      </c>
      <c r="E38" s="141">
        <v>765.50024399999995</v>
      </c>
      <c r="F38" s="141">
        <v>2652.0141600000002</v>
      </c>
      <c r="G38" s="141">
        <v>0</v>
      </c>
      <c r="H38" s="85">
        <f t="shared" ca="1" si="0"/>
        <v>9</v>
      </c>
      <c r="I38" s="85">
        <f t="shared" ca="1" si="1"/>
        <v>3</v>
      </c>
      <c r="J38" s="1">
        <f t="shared" si="3"/>
        <v>1</v>
      </c>
    </row>
    <row r="39" spans="1:15" ht="12.75" customHeight="1" x14ac:dyDescent="0.2">
      <c r="A39" s="85"/>
      <c r="B39" s="139">
        <v>44501</v>
      </c>
      <c r="C39" s="140" t="s">
        <v>182</v>
      </c>
      <c r="D39" s="141">
        <v>0</v>
      </c>
      <c r="E39" s="141">
        <v>420.31066900000002</v>
      </c>
      <c r="F39" s="141">
        <v>1330.1607670000001</v>
      </c>
      <c r="G39" s="141">
        <v>0</v>
      </c>
      <c r="H39" s="85">
        <f t="shared" ca="1" si="0"/>
        <v>9</v>
      </c>
      <c r="I39" s="85">
        <f t="shared" ca="1" si="1"/>
        <v>4</v>
      </c>
      <c r="J39" s="1">
        <f t="shared" si="3"/>
        <v>1</v>
      </c>
    </row>
    <row r="40" spans="1:15" ht="12.75" customHeight="1" x14ac:dyDescent="0.2">
      <c r="A40" s="85"/>
      <c r="B40" s="139">
        <v>44501</v>
      </c>
      <c r="C40" s="140" t="s">
        <v>183</v>
      </c>
      <c r="D40" s="141">
        <v>0</v>
      </c>
      <c r="E40" s="141">
        <v>445.49453699999998</v>
      </c>
      <c r="F40" s="141">
        <v>1418.4925539999999</v>
      </c>
      <c r="G40" s="141">
        <v>0</v>
      </c>
      <c r="H40" s="85">
        <f t="shared" ca="1" si="0"/>
        <v>10</v>
      </c>
      <c r="I40" s="85">
        <f t="shared" ca="1" si="1"/>
        <v>1</v>
      </c>
      <c r="J40" s="1">
        <f t="shared" si="3"/>
        <v>1</v>
      </c>
    </row>
    <row r="41" spans="1:15" ht="12.75" customHeight="1" x14ac:dyDescent="0.2">
      <c r="A41" s="85"/>
      <c r="B41" s="139">
        <v>44501</v>
      </c>
      <c r="C41" s="140" t="s">
        <v>184</v>
      </c>
      <c r="D41" s="141">
        <v>0</v>
      </c>
      <c r="E41" s="141">
        <v>280.18042000000003</v>
      </c>
      <c r="F41" s="141">
        <v>827.05694600000004</v>
      </c>
      <c r="G41" s="141">
        <v>0</v>
      </c>
      <c r="H41" s="85">
        <f t="shared" ca="1" si="0"/>
        <v>10</v>
      </c>
      <c r="I41" s="85">
        <f t="shared" ca="1" si="1"/>
        <v>2</v>
      </c>
      <c r="J41" s="1">
        <f t="shared" si="3"/>
        <v>1</v>
      </c>
    </row>
    <row r="42" spans="1:15" ht="12.75" customHeight="1" x14ac:dyDescent="0.2">
      <c r="A42" s="85"/>
      <c r="B42" s="139">
        <v>44501</v>
      </c>
      <c r="C42" s="140" t="s">
        <v>185</v>
      </c>
      <c r="D42" s="141">
        <v>0</v>
      </c>
      <c r="E42" s="141">
        <v>229.782837</v>
      </c>
      <c r="F42" s="141">
        <v>292.30209400000001</v>
      </c>
      <c r="G42" s="141">
        <v>0</v>
      </c>
      <c r="H42" s="85">
        <f t="shared" ca="1" si="0"/>
        <v>10</v>
      </c>
      <c r="I42" s="85">
        <f t="shared" ca="1" si="1"/>
        <v>3</v>
      </c>
      <c r="J42" s="1">
        <f t="shared" si="3"/>
        <v>1</v>
      </c>
    </row>
    <row r="43" spans="1:15" ht="12.75" customHeight="1" x14ac:dyDescent="0.2">
      <c r="A43" s="85"/>
      <c r="B43" s="139">
        <v>44501</v>
      </c>
      <c r="C43" s="140" t="s">
        <v>186</v>
      </c>
      <c r="D43" s="141">
        <v>17.386696000000001</v>
      </c>
      <c r="E43" s="141">
        <v>84.901199000000005</v>
      </c>
      <c r="F43" s="141">
        <v>63.560809999999996</v>
      </c>
      <c r="G43" s="141">
        <v>120.30069</v>
      </c>
      <c r="H43" s="85">
        <f t="shared" ca="1" si="0"/>
        <v>10</v>
      </c>
      <c r="I43" s="85">
        <f t="shared" ca="1" si="1"/>
        <v>4</v>
      </c>
      <c r="J43" s="1">
        <f t="shared" si="3"/>
        <v>1</v>
      </c>
    </row>
    <row r="44" spans="1:15" ht="12.75" customHeight="1" x14ac:dyDescent="0.2">
      <c r="A44" s="85"/>
      <c r="B44" s="139">
        <v>44501</v>
      </c>
      <c r="C44" s="140" t="s">
        <v>187</v>
      </c>
      <c r="D44" s="141">
        <v>47.141674000000002</v>
      </c>
      <c r="E44" s="141">
        <v>0</v>
      </c>
      <c r="F44" s="141">
        <v>1.5808450000000001</v>
      </c>
      <c r="G44" s="141">
        <v>355.39672899999999</v>
      </c>
      <c r="H44" s="85">
        <f t="shared" ca="1" si="0"/>
        <v>11</v>
      </c>
      <c r="I44" s="85">
        <f t="shared" ca="1" si="1"/>
        <v>1</v>
      </c>
      <c r="J44" s="1">
        <f t="shared" si="3"/>
        <v>1</v>
      </c>
    </row>
    <row r="45" spans="1:15" ht="12.75" customHeight="1" x14ac:dyDescent="0.2">
      <c r="A45" s="85"/>
      <c r="B45" s="139">
        <v>44501</v>
      </c>
      <c r="C45" s="140" t="s">
        <v>188</v>
      </c>
      <c r="D45" s="141">
        <v>112.340042</v>
      </c>
      <c r="E45" s="141">
        <v>0</v>
      </c>
      <c r="F45" s="141">
        <v>0</v>
      </c>
      <c r="G45" s="141">
        <v>844.59729000000004</v>
      </c>
      <c r="H45" s="85">
        <f t="shared" ca="1" si="0"/>
        <v>11</v>
      </c>
      <c r="I45" s="85">
        <f t="shared" ca="1" si="1"/>
        <v>2</v>
      </c>
      <c r="J45" s="1">
        <f t="shared" si="3"/>
        <v>1</v>
      </c>
    </row>
    <row r="46" spans="1:15" ht="12.75" customHeight="1" x14ac:dyDescent="0.2">
      <c r="A46" s="85"/>
      <c r="B46" s="139">
        <v>44501</v>
      </c>
      <c r="C46" s="140" t="s">
        <v>189</v>
      </c>
      <c r="D46" s="141">
        <v>29.073035999999998</v>
      </c>
      <c r="E46" s="141">
        <v>255.78389000000001</v>
      </c>
      <c r="F46" s="141">
        <v>17.486547000000002</v>
      </c>
      <c r="G46" s="141">
        <v>91.159385999999998</v>
      </c>
      <c r="H46" s="85">
        <f t="shared" ca="1" si="0"/>
        <v>11</v>
      </c>
      <c r="I46" s="85">
        <f t="shared" ca="1" si="1"/>
        <v>3</v>
      </c>
      <c r="J46" s="1">
        <f t="shared" si="3"/>
        <v>1</v>
      </c>
    </row>
    <row r="47" spans="1:15" ht="12.75" customHeight="1" x14ac:dyDescent="0.2">
      <c r="A47" s="85"/>
      <c r="B47" s="139">
        <v>44501</v>
      </c>
      <c r="C47" s="140" t="s">
        <v>190</v>
      </c>
      <c r="D47" s="141">
        <v>11.955634</v>
      </c>
      <c r="E47" s="141">
        <v>126.082024</v>
      </c>
      <c r="F47" s="141">
        <v>53.421635000000002</v>
      </c>
      <c r="G47" s="141">
        <v>48.574978000000002</v>
      </c>
      <c r="H47" s="85">
        <f t="shared" ca="1" si="0"/>
        <v>11</v>
      </c>
      <c r="I47" s="85">
        <f t="shared" ca="1" si="1"/>
        <v>4</v>
      </c>
      <c r="J47" s="1">
        <f t="shared" si="3"/>
        <v>1</v>
      </c>
    </row>
    <row r="48" spans="1:15" ht="12.75" customHeight="1" x14ac:dyDescent="0.2">
      <c r="A48" s="85"/>
      <c r="B48" s="139">
        <v>44501</v>
      </c>
      <c r="C48" s="140" t="s">
        <v>191</v>
      </c>
      <c r="D48" s="141">
        <v>15.552168</v>
      </c>
      <c r="E48" s="141">
        <v>149.39717099999999</v>
      </c>
      <c r="F48" s="141">
        <v>27.176683000000001</v>
      </c>
      <c r="G48" s="141">
        <v>135.201584</v>
      </c>
      <c r="H48" s="85">
        <f t="shared" ca="1" si="0"/>
        <v>12</v>
      </c>
      <c r="I48" s="85">
        <f t="shared" ca="1" si="1"/>
        <v>1</v>
      </c>
      <c r="J48" s="1">
        <f t="shared" si="3"/>
        <v>1</v>
      </c>
    </row>
    <row r="49" spans="1:10" ht="12.75" customHeight="1" x14ac:dyDescent="0.2">
      <c r="A49" s="85"/>
      <c r="B49" s="139">
        <v>44501</v>
      </c>
      <c r="C49" s="140" t="s">
        <v>192</v>
      </c>
      <c r="D49" s="141">
        <v>35.945770000000003</v>
      </c>
      <c r="E49" s="141">
        <v>105.791954</v>
      </c>
      <c r="F49" s="141">
        <v>27.19491</v>
      </c>
      <c r="G49" s="141">
        <v>148.61554000000001</v>
      </c>
      <c r="H49" s="85">
        <f t="shared" ca="1" si="0"/>
        <v>12</v>
      </c>
      <c r="I49" s="85">
        <f t="shared" ca="1" si="1"/>
        <v>2</v>
      </c>
      <c r="J49" s="1">
        <f t="shared" si="3"/>
        <v>1</v>
      </c>
    </row>
    <row r="50" spans="1:10" ht="12.75" customHeight="1" x14ac:dyDescent="0.2">
      <c r="A50" s="85"/>
      <c r="B50" s="139">
        <v>44501</v>
      </c>
      <c r="C50" s="140" t="s">
        <v>193</v>
      </c>
      <c r="D50" s="141">
        <v>0</v>
      </c>
      <c r="E50" s="141">
        <v>296.66101099999997</v>
      </c>
      <c r="F50" s="141">
        <v>165.82112100000001</v>
      </c>
      <c r="G50" s="141">
        <v>0</v>
      </c>
      <c r="H50" s="85">
        <f t="shared" ca="1" si="0"/>
        <v>12</v>
      </c>
      <c r="I50" s="85">
        <f t="shared" ca="1" si="1"/>
        <v>3</v>
      </c>
      <c r="J50" s="1">
        <f t="shared" si="3"/>
        <v>1</v>
      </c>
    </row>
    <row r="51" spans="1:10" ht="12.75" customHeight="1" x14ac:dyDescent="0.2">
      <c r="A51" s="85"/>
      <c r="B51" s="139">
        <v>44501</v>
      </c>
      <c r="C51" s="140" t="s">
        <v>194</v>
      </c>
      <c r="D51" s="141">
        <v>1.189365</v>
      </c>
      <c r="E51" s="141">
        <v>280.86953699999998</v>
      </c>
      <c r="F51" s="141">
        <v>183.45188899999999</v>
      </c>
      <c r="G51" s="141">
        <v>8.3920000000000002E-3</v>
      </c>
      <c r="H51" s="85">
        <f t="shared" ca="1" si="0"/>
        <v>12</v>
      </c>
      <c r="I51" s="85">
        <f t="shared" ca="1" si="1"/>
        <v>4</v>
      </c>
      <c r="J51" s="1">
        <f t="shared" si="3"/>
        <v>1</v>
      </c>
    </row>
    <row r="52" spans="1:10" ht="12.75" customHeight="1" x14ac:dyDescent="0.2">
      <c r="A52" s="85"/>
      <c r="B52" s="139">
        <v>44501</v>
      </c>
      <c r="C52" s="140" t="s">
        <v>195</v>
      </c>
      <c r="D52" s="141">
        <v>0.23124500000000001</v>
      </c>
      <c r="E52" s="141">
        <v>216.42501799999999</v>
      </c>
      <c r="F52" s="141">
        <v>126.881355</v>
      </c>
      <c r="G52" s="141">
        <v>6.8948729999999996</v>
      </c>
      <c r="H52" s="85">
        <f t="shared" ca="1" si="0"/>
        <v>13</v>
      </c>
      <c r="I52" s="85">
        <f t="shared" ca="1" si="1"/>
        <v>1</v>
      </c>
      <c r="J52" s="1">
        <f t="shared" si="3"/>
        <v>1</v>
      </c>
    </row>
    <row r="53" spans="1:10" ht="12.75" customHeight="1" x14ac:dyDescent="0.2">
      <c r="A53" s="85"/>
      <c r="B53" s="139">
        <v>44501</v>
      </c>
      <c r="C53" s="140" t="s">
        <v>196</v>
      </c>
      <c r="D53" s="141">
        <v>2.1810679999999998</v>
      </c>
      <c r="E53" s="141">
        <v>243.86897300000001</v>
      </c>
      <c r="F53" s="141">
        <v>132.58538799999999</v>
      </c>
      <c r="G53" s="141">
        <v>0</v>
      </c>
      <c r="H53" s="85">
        <f t="shared" ca="1" si="0"/>
        <v>13</v>
      </c>
      <c r="I53" s="85">
        <f t="shared" ca="1" si="1"/>
        <v>2</v>
      </c>
      <c r="J53" s="1">
        <f t="shared" si="3"/>
        <v>1</v>
      </c>
    </row>
    <row r="54" spans="1:10" ht="12.75" customHeight="1" x14ac:dyDescent="0.2">
      <c r="A54" s="85"/>
      <c r="B54" s="139">
        <v>44501</v>
      </c>
      <c r="C54" s="140" t="s">
        <v>197</v>
      </c>
      <c r="D54" s="141">
        <v>1.196769</v>
      </c>
      <c r="E54" s="141">
        <v>129.479187</v>
      </c>
      <c r="F54" s="141">
        <v>114.133537</v>
      </c>
      <c r="G54" s="141">
        <v>29.926079000000001</v>
      </c>
      <c r="H54" s="85">
        <f t="shared" ca="1" si="0"/>
        <v>13</v>
      </c>
      <c r="I54" s="85">
        <f t="shared" ca="1" si="1"/>
        <v>3</v>
      </c>
      <c r="J54" s="1">
        <f t="shared" si="3"/>
        <v>1</v>
      </c>
    </row>
    <row r="55" spans="1:10" ht="12.75" customHeight="1" x14ac:dyDescent="0.2">
      <c r="A55" s="85"/>
      <c r="B55" s="139">
        <v>44501</v>
      </c>
      <c r="C55" s="140" t="s">
        <v>198</v>
      </c>
      <c r="D55" s="141">
        <v>0</v>
      </c>
      <c r="E55" s="141">
        <v>249.54458600000001</v>
      </c>
      <c r="F55" s="141">
        <v>201.88983200000001</v>
      </c>
      <c r="G55" s="141">
        <v>9.1091130000000007</v>
      </c>
      <c r="H55" s="85">
        <f t="shared" ca="1" si="0"/>
        <v>13</v>
      </c>
      <c r="I55" s="85">
        <f t="shared" ca="1" si="1"/>
        <v>4</v>
      </c>
      <c r="J55" s="1">
        <f t="shared" si="3"/>
        <v>1</v>
      </c>
    </row>
    <row r="56" spans="1:10" ht="12.75" customHeight="1" x14ac:dyDescent="0.2">
      <c r="A56" s="85"/>
      <c r="B56" s="139">
        <v>44501</v>
      </c>
      <c r="C56" s="140" t="s">
        <v>199</v>
      </c>
      <c r="D56" s="141">
        <v>0</v>
      </c>
      <c r="E56" s="141">
        <v>256.088257</v>
      </c>
      <c r="F56" s="141">
        <v>375.64160199999998</v>
      </c>
      <c r="G56" s="141">
        <v>0</v>
      </c>
      <c r="H56" s="85">
        <f t="shared" ca="1" si="0"/>
        <v>14</v>
      </c>
      <c r="I56" s="85">
        <f t="shared" ca="1" si="1"/>
        <v>1</v>
      </c>
      <c r="J56" s="1">
        <f t="shared" si="3"/>
        <v>1</v>
      </c>
    </row>
    <row r="57" spans="1:10" ht="12.75" customHeight="1" x14ac:dyDescent="0.2">
      <c r="A57" s="85"/>
      <c r="B57" s="139">
        <v>44501</v>
      </c>
      <c r="C57" s="140" t="s">
        <v>200</v>
      </c>
      <c r="D57" s="141">
        <v>0</v>
      </c>
      <c r="E57" s="141">
        <v>228.21234100000001</v>
      </c>
      <c r="F57" s="141">
        <v>347.69116200000002</v>
      </c>
      <c r="G57" s="141">
        <v>0</v>
      </c>
      <c r="H57" s="85">
        <f t="shared" ca="1" si="0"/>
        <v>14</v>
      </c>
      <c r="I57" s="85">
        <f t="shared" ca="1" si="1"/>
        <v>2</v>
      </c>
      <c r="J57" s="1">
        <f t="shared" si="3"/>
        <v>1</v>
      </c>
    </row>
    <row r="58" spans="1:10" ht="12.75" customHeight="1" x14ac:dyDescent="0.2">
      <c r="A58" s="85"/>
      <c r="B58" s="139">
        <v>44501</v>
      </c>
      <c r="C58" s="140" t="s">
        <v>201</v>
      </c>
      <c r="D58" s="141">
        <v>0</v>
      </c>
      <c r="E58" s="141">
        <v>233.55946399999999</v>
      </c>
      <c r="F58" s="141">
        <v>354.33621199999999</v>
      </c>
      <c r="G58" s="141">
        <v>0</v>
      </c>
      <c r="H58" s="85">
        <f t="shared" ca="1" si="0"/>
        <v>14</v>
      </c>
      <c r="I58" s="85">
        <f t="shared" ca="1" si="1"/>
        <v>3</v>
      </c>
      <c r="J58" s="1">
        <f t="shared" si="3"/>
        <v>1</v>
      </c>
    </row>
    <row r="59" spans="1:10" ht="12.75" customHeight="1" x14ac:dyDescent="0.2">
      <c r="A59" s="85"/>
      <c r="B59" s="139">
        <v>44501</v>
      </c>
      <c r="C59" s="140" t="s">
        <v>202</v>
      </c>
      <c r="D59" s="141">
        <v>0</v>
      </c>
      <c r="E59" s="141">
        <v>257.35333300000002</v>
      </c>
      <c r="F59" s="141">
        <v>234.787048</v>
      </c>
      <c r="G59" s="141">
        <v>0</v>
      </c>
      <c r="H59" s="85">
        <f t="shared" ca="1" si="0"/>
        <v>14</v>
      </c>
      <c r="I59" s="85">
        <f t="shared" ca="1" si="1"/>
        <v>4</v>
      </c>
      <c r="J59" s="1">
        <f t="shared" si="3"/>
        <v>1</v>
      </c>
    </row>
    <row r="60" spans="1:10" ht="12.75" customHeight="1" x14ac:dyDescent="0.2">
      <c r="A60" s="85"/>
      <c r="B60" s="139">
        <v>44501</v>
      </c>
      <c r="C60" s="140" t="s">
        <v>203</v>
      </c>
      <c r="D60" s="141">
        <v>0.69564499999999996</v>
      </c>
      <c r="E60" s="141">
        <v>254.40171799999999</v>
      </c>
      <c r="F60" s="141">
        <v>157.06973300000001</v>
      </c>
      <c r="G60" s="141">
        <v>2.9336129999999998</v>
      </c>
      <c r="H60" s="85">
        <f t="shared" ca="1" si="0"/>
        <v>15</v>
      </c>
      <c r="I60" s="85">
        <f t="shared" ca="1" si="1"/>
        <v>1</v>
      </c>
      <c r="J60" s="1">
        <f t="shared" si="3"/>
        <v>1</v>
      </c>
    </row>
    <row r="61" spans="1:10" ht="12.75" customHeight="1" x14ac:dyDescent="0.2">
      <c r="A61" s="85"/>
      <c r="B61" s="139">
        <v>44501</v>
      </c>
      <c r="C61" s="140" t="s">
        <v>204</v>
      </c>
      <c r="D61" s="141">
        <v>0.130275</v>
      </c>
      <c r="E61" s="141">
        <v>185.52851899999999</v>
      </c>
      <c r="F61" s="141">
        <v>162.85137900000001</v>
      </c>
      <c r="G61" s="141">
        <v>12.813753</v>
      </c>
      <c r="H61" s="85">
        <f t="shared" ca="1" si="0"/>
        <v>15</v>
      </c>
      <c r="I61" s="85">
        <f t="shared" ca="1" si="1"/>
        <v>2</v>
      </c>
      <c r="J61" s="1">
        <f t="shared" si="3"/>
        <v>1</v>
      </c>
    </row>
    <row r="62" spans="1:10" ht="12.75" customHeight="1" x14ac:dyDescent="0.2">
      <c r="A62" s="85"/>
      <c r="B62" s="139">
        <v>44501</v>
      </c>
      <c r="C62" s="140" t="s">
        <v>205</v>
      </c>
      <c r="D62" s="141">
        <v>32.912894999999999</v>
      </c>
      <c r="E62" s="141">
        <v>128.51710499999999</v>
      </c>
      <c r="F62" s="141">
        <v>70.372719000000004</v>
      </c>
      <c r="G62" s="141">
        <v>122.97331200000001</v>
      </c>
      <c r="H62" s="85">
        <f t="shared" ca="1" si="0"/>
        <v>15</v>
      </c>
      <c r="I62" s="85">
        <f t="shared" ca="1" si="1"/>
        <v>3</v>
      </c>
      <c r="J62" s="1">
        <f t="shared" si="3"/>
        <v>1</v>
      </c>
    </row>
    <row r="63" spans="1:10" ht="12.75" customHeight="1" x14ac:dyDescent="0.2">
      <c r="A63" s="85"/>
      <c r="B63" s="139">
        <v>44501</v>
      </c>
      <c r="C63" s="140" t="s">
        <v>206</v>
      </c>
      <c r="D63" s="141">
        <v>0</v>
      </c>
      <c r="E63" s="141">
        <v>293.14166299999999</v>
      </c>
      <c r="F63" s="141">
        <v>261.16949499999998</v>
      </c>
      <c r="G63" s="141">
        <v>0</v>
      </c>
      <c r="H63" s="85">
        <f t="shared" ca="1" si="0"/>
        <v>15</v>
      </c>
      <c r="I63" s="85">
        <f t="shared" ca="1" si="1"/>
        <v>4</v>
      </c>
      <c r="J63" s="1">
        <f t="shared" si="3"/>
        <v>1</v>
      </c>
    </row>
    <row r="64" spans="1:10" ht="12.75" customHeight="1" x14ac:dyDescent="0.2">
      <c r="A64" s="85"/>
      <c r="B64" s="139">
        <v>44501</v>
      </c>
      <c r="C64" s="140" t="s">
        <v>207</v>
      </c>
      <c r="D64" s="141">
        <v>0</v>
      </c>
      <c r="E64" s="141">
        <v>219.65640300000001</v>
      </c>
      <c r="F64" s="141">
        <v>431.79119900000001</v>
      </c>
      <c r="G64" s="141">
        <v>0</v>
      </c>
      <c r="H64" s="85">
        <f t="shared" ca="1" si="0"/>
        <v>16</v>
      </c>
      <c r="I64" s="85">
        <f t="shared" ca="1" si="1"/>
        <v>1</v>
      </c>
      <c r="J64" s="1">
        <f t="shared" si="3"/>
        <v>1</v>
      </c>
    </row>
    <row r="65" spans="1:10" ht="12.75" customHeight="1" x14ac:dyDescent="0.2">
      <c r="A65" s="85"/>
      <c r="B65" s="139">
        <v>44501</v>
      </c>
      <c r="C65" s="140" t="s">
        <v>208</v>
      </c>
      <c r="D65" s="141">
        <v>0</v>
      </c>
      <c r="E65" s="141">
        <v>212.18156400000001</v>
      </c>
      <c r="F65" s="141">
        <v>569.58593800000006</v>
      </c>
      <c r="G65" s="141">
        <v>0</v>
      </c>
      <c r="H65" s="85">
        <f t="shared" ca="1" si="0"/>
        <v>16</v>
      </c>
      <c r="I65" s="85">
        <f t="shared" ca="1" si="1"/>
        <v>2</v>
      </c>
      <c r="J65" s="1">
        <f t="shared" si="3"/>
        <v>1</v>
      </c>
    </row>
    <row r="66" spans="1:10" ht="12.75" customHeight="1" x14ac:dyDescent="0.2">
      <c r="A66" s="85"/>
      <c r="B66" s="139">
        <v>44501</v>
      </c>
      <c r="C66" s="140" t="s">
        <v>209</v>
      </c>
      <c r="D66" s="141">
        <v>0</v>
      </c>
      <c r="E66" s="141">
        <v>238.04548600000001</v>
      </c>
      <c r="F66" s="141">
        <v>329.18536399999999</v>
      </c>
      <c r="G66" s="141">
        <v>0</v>
      </c>
      <c r="H66" s="85">
        <f t="shared" ca="1" si="0"/>
        <v>16</v>
      </c>
      <c r="I66" s="85">
        <f t="shared" ca="1" si="1"/>
        <v>3</v>
      </c>
      <c r="J66" s="1">
        <f t="shared" si="3"/>
        <v>1</v>
      </c>
    </row>
    <row r="67" spans="1:10" ht="12.75" customHeight="1" x14ac:dyDescent="0.2">
      <c r="A67" s="85"/>
      <c r="B67" s="139">
        <v>44501</v>
      </c>
      <c r="C67" s="140" t="s">
        <v>210</v>
      </c>
      <c r="D67" s="141">
        <v>0</v>
      </c>
      <c r="E67" s="141">
        <v>220.143677</v>
      </c>
      <c r="F67" s="141">
        <v>612.36718800000006</v>
      </c>
      <c r="G67" s="141">
        <v>0</v>
      </c>
      <c r="H67" s="85">
        <f t="shared" ca="1" si="0"/>
        <v>16</v>
      </c>
      <c r="I67" s="85">
        <f t="shared" ca="1" si="1"/>
        <v>4</v>
      </c>
      <c r="J67" s="1">
        <f t="shared" si="3"/>
        <v>1</v>
      </c>
    </row>
    <row r="68" spans="1:10" ht="12.75" customHeight="1" x14ac:dyDescent="0.2">
      <c r="A68" s="85"/>
      <c r="B68" s="139">
        <v>44501</v>
      </c>
      <c r="C68" s="140" t="s">
        <v>211</v>
      </c>
      <c r="D68" s="141">
        <v>0</v>
      </c>
      <c r="E68" s="141">
        <v>236.10142500000001</v>
      </c>
      <c r="F68" s="141">
        <v>338.12478599999997</v>
      </c>
      <c r="G68" s="141">
        <v>0</v>
      </c>
      <c r="H68" s="85">
        <f t="shared" ca="1" si="0"/>
        <v>17</v>
      </c>
      <c r="I68" s="85">
        <f t="shared" ca="1" si="1"/>
        <v>1</v>
      </c>
      <c r="J68" s="1">
        <f t="shared" si="3"/>
        <v>1</v>
      </c>
    </row>
    <row r="69" spans="1:10" ht="12.75" customHeight="1" x14ac:dyDescent="0.2">
      <c r="A69" s="85"/>
      <c r="B69" s="139">
        <v>44501</v>
      </c>
      <c r="C69" s="140" t="s">
        <v>212</v>
      </c>
      <c r="D69" s="141">
        <v>0</v>
      </c>
      <c r="E69" s="141">
        <v>273.242188</v>
      </c>
      <c r="F69" s="141">
        <v>258.84704599999998</v>
      </c>
      <c r="G69" s="141">
        <v>0</v>
      </c>
      <c r="H69" s="85">
        <f t="shared" ca="1" si="0"/>
        <v>17</v>
      </c>
      <c r="I69" s="85">
        <f t="shared" ca="1" si="1"/>
        <v>2</v>
      </c>
      <c r="J69" s="1">
        <f t="shared" si="3"/>
        <v>1</v>
      </c>
    </row>
    <row r="70" spans="1:10" ht="12.75" customHeight="1" x14ac:dyDescent="0.2">
      <c r="A70" s="85"/>
      <c r="B70" s="139">
        <v>44501</v>
      </c>
      <c r="C70" s="140" t="s">
        <v>213</v>
      </c>
      <c r="D70" s="141">
        <v>0</v>
      </c>
      <c r="E70" s="141">
        <v>236.940811</v>
      </c>
      <c r="F70" s="141">
        <v>353.038208</v>
      </c>
      <c r="G70" s="141">
        <v>0</v>
      </c>
      <c r="H70" s="85">
        <f t="shared" ref="H70:H133" ca="1" si="4">IF(MID(OFFSET(H70,0,-5,1,1),2,1)=":",LEFT(OFFSET(H70,0,-5,1,1),1),LEFT(OFFSET(H70,0,-5,1,1),2))+1</f>
        <v>17</v>
      </c>
      <c r="I70" s="85">
        <f t="shared" ref="I70:I133" ca="1" si="5">IF(H70=H69,I69+1,1)</f>
        <v>3</v>
      </c>
      <c r="J70" s="1">
        <f t="shared" si="3"/>
        <v>1</v>
      </c>
    </row>
    <row r="71" spans="1:10" ht="12.75" customHeight="1" x14ac:dyDescent="0.2">
      <c r="A71" s="85"/>
      <c r="B71" s="139">
        <v>44501</v>
      </c>
      <c r="C71" s="140" t="s">
        <v>214</v>
      </c>
      <c r="D71" s="141">
        <v>0</v>
      </c>
      <c r="E71" s="141">
        <v>235.401352</v>
      </c>
      <c r="F71" s="141">
        <v>399.13110399999999</v>
      </c>
      <c r="G71" s="141">
        <v>0</v>
      </c>
      <c r="H71" s="85">
        <f t="shared" ca="1" si="4"/>
        <v>17</v>
      </c>
      <c r="I71" s="85">
        <f t="shared" ca="1" si="5"/>
        <v>4</v>
      </c>
      <c r="J71" s="1">
        <f t="shared" si="3"/>
        <v>1</v>
      </c>
    </row>
    <row r="72" spans="1:10" ht="12.75" customHeight="1" x14ac:dyDescent="0.2">
      <c r="A72" s="85"/>
      <c r="B72" s="139">
        <v>44501</v>
      </c>
      <c r="C72" s="140" t="s">
        <v>215</v>
      </c>
      <c r="D72" s="141">
        <v>0</v>
      </c>
      <c r="E72" s="141">
        <v>221.49650600000001</v>
      </c>
      <c r="F72" s="141">
        <v>629.96374500000002</v>
      </c>
      <c r="G72" s="141">
        <v>0</v>
      </c>
      <c r="H72" s="85">
        <f t="shared" ca="1" si="4"/>
        <v>18</v>
      </c>
      <c r="I72" s="85">
        <f t="shared" ca="1" si="5"/>
        <v>1</v>
      </c>
      <c r="J72" s="1">
        <f t="shared" si="3"/>
        <v>1</v>
      </c>
    </row>
    <row r="73" spans="1:10" ht="12.75" customHeight="1" x14ac:dyDescent="0.2">
      <c r="A73" s="85"/>
      <c r="B73" s="139">
        <v>44501</v>
      </c>
      <c r="C73" s="140" t="s">
        <v>216</v>
      </c>
      <c r="D73" s="141">
        <v>0</v>
      </c>
      <c r="E73" s="141">
        <v>289.58392300000003</v>
      </c>
      <c r="F73" s="141">
        <v>855.21582000000001</v>
      </c>
      <c r="G73" s="141">
        <v>0</v>
      </c>
      <c r="H73" s="85">
        <f t="shared" ca="1" si="4"/>
        <v>18</v>
      </c>
      <c r="I73" s="85">
        <f t="shared" ca="1" si="5"/>
        <v>2</v>
      </c>
      <c r="J73" s="1">
        <f t="shared" ref="J73:J136" si="6">DAY(B73)</f>
        <v>1</v>
      </c>
    </row>
    <row r="74" spans="1:10" ht="12.75" customHeight="1" x14ac:dyDescent="0.2">
      <c r="A74" s="85"/>
      <c r="B74" s="139">
        <v>44501</v>
      </c>
      <c r="C74" s="140" t="s">
        <v>217</v>
      </c>
      <c r="D74" s="141">
        <v>1.3557110000000001</v>
      </c>
      <c r="E74" s="141">
        <v>137.11935399999999</v>
      </c>
      <c r="F74" s="141">
        <v>243.674576</v>
      </c>
      <c r="G74" s="141">
        <v>40.135475</v>
      </c>
      <c r="H74" s="85">
        <f t="shared" ca="1" si="4"/>
        <v>18</v>
      </c>
      <c r="I74" s="85">
        <f t="shared" ca="1" si="5"/>
        <v>3</v>
      </c>
      <c r="J74" s="1">
        <f t="shared" si="6"/>
        <v>1</v>
      </c>
    </row>
    <row r="75" spans="1:10" ht="12.75" customHeight="1" x14ac:dyDescent="0.2">
      <c r="A75" s="85"/>
      <c r="B75" s="139">
        <v>44501</v>
      </c>
      <c r="C75" s="140" t="s">
        <v>218</v>
      </c>
      <c r="D75" s="141">
        <v>94.733551000000006</v>
      </c>
      <c r="E75" s="141">
        <v>50.346370999999998</v>
      </c>
      <c r="F75" s="141">
        <v>5.4185540000000003</v>
      </c>
      <c r="G75" s="141">
        <v>249.94233700000001</v>
      </c>
      <c r="H75" s="85">
        <f t="shared" ca="1" si="4"/>
        <v>18</v>
      </c>
      <c r="I75" s="85">
        <f t="shared" ca="1" si="5"/>
        <v>4</v>
      </c>
      <c r="J75" s="1">
        <f t="shared" si="6"/>
        <v>1</v>
      </c>
    </row>
    <row r="76" spans="1:10" ht="12.75" customHeight="1" x14ac:dyDescent="0.2">
      <c r="A76" s="85"/>
      <c r="B76" s="139">
        <v>44501</v>
      </c>
      <c r="C76" s="140" t="s">
        <v>219</v>
      </c>
      <c r="D76" s="141">
        <v>25.764118</v>
      </c>
      <c r="E76" s="141">
        <v>244.54454000000001</v>
      </c>
      <c r="F76" s="141">
        <v>156.41686999999999</v>
      </c>
      <c r="G76" s="141">
        <v>32.055751999999998</v>
      </c>
      <c r="H76" s="85">
        <f t="shared" ca="1" si="4"/>
        <v>19</v>
      </c>
      <c r="I76" s="85">
        <f t="shared" ca="1" si="5"/>
        <v>1</v>
      </c>
      <c r="J76" s="1">
        <f t="shared" si="6"/>
        <v>1</v>
      </c>
    </row>
    <row r="77" spans="1:10" ht="12.75" customHeight="1" x14ac:dyDescent="0.2">
      <c r="A77" s="85"/>
      <c r="B77" s="139">
        <v>44501</v>
      </c>
      <c r="C77" s="140" t="s">
        <v>220</v>
      </c>
      <c r="D77" s="141">
        <v>0</v>
      </c>
      <c r="E77" s="141">
        <v>990.39386000000002</v>
      </c>
      <c r="F77" s="141">
        <v>3632.7578130000002</v>
      </c>
      <c r="G77" s="141">
        <v>0</v>
      </c>
      <c r="H77" s="85">
        <f t="shared" ca="1" si="4"/>
        <v>19</v>
      </c>
      <c r="I77" s="85">
        <f t="shared" ca="1" si="5"/>
        <v>2</v>
      </c>
      <c r="J77" s="1">
        <f t="shared" si="6"/>
        <v>1</v>
      </c>
    </row>
    <row r="78" spans="1:10" ht="12.75" customHeight="1" x14ac:dyDescent="0.2">
      <c r="A78" s="85"/>
      <c r="B78" s="139">
        <v>44501</v>
      </c>
      <c r="C78" s="140" t="s">
        <v>221</v>
      </c>
      <c r="D78" s="141">
        <v>0</v>
      </c>
      <c r="E78" s="141">
        <v>1923.118774</v>
      </c>
      <c r="F78" s="141">
        <v>7411.169922</v>
      </c>
      <c r="G78" s="141">
        <v>0</v>
      </c>
      <c r="H78" s="85">
        <f t="shared" ca="1" si="4"/>
        <v>19</v>
      </c>
      <c r="I78" s="85">
        <f t="shared" ca="1" si="5"/>
        <v>3</v>
      </c>
      <c r="J78" s="1">
        <f t="shared" si="6"/>
        <v>1</v>
      </c>
    </row>
    <row r="79" spans="1:10" ht="12.75" customHeight="1" x14ac:dyDescent="0.2">
      <c r="A79" s="85"/>
      <c r="B79" s="139">
        <v>44501</v>
      </c>
      <c r="C79" s="140" t="s">
        <v>222</v>
      </c>
      <c r="D79" s="141">
        <v>0</v>
      </c>
      <c r="E79" s="141">
        <v>1787.7745359999999</v>
      </c>
      <c r="F79" s="141">
        <v>6857.3178710000002</v>
      </c>
      <c r="G79" s="141">
        <v>0</v>
      </c>
      <c r="H79" s="85">
        <f t="shared" ca="1" si="4"/>
        <v>19</v>
      </c>
      <c r="I79" s="85">
        <f t="shared" ca="1" si="5"/>
        <v>4</v>
      </c>
      <c r="J79" s="1">
        <f t="shared" si="6"/>
        <v>1</v>
      </c>
    </row>
    <row r="80" spans="1:10" ht="12.75" customHeight="1" x14ac:dyDescent="0.2">
      <c r="A80" s="85"/>
      <c r="B80" s="139">
        <v>44501</v>
      </c>
      <c r="C80" s="140" t="s">
        <v>223</v>
      </c>
      <c r="D80" s="141">
        <v>0</v>
      </c>
      <c r="E80" s="141">
        <v>1550.3657229999999</v>
      </c>
      <c r="F80" s="141">
        <v>5868.5190430000002</v>
      </c>
      <c r="G80" s="141">
        <v>0</v>
      </c>
      <c r="H80" s="85">
        <f t="shared" ca="1" si="4"/>
        <v>20</v>
      </c>
      <c r="I80" s="85">
        <f t="shared" ca="1" si="5"/>
        <v>1</v>
      </c>
      <c r="J80" s="1">
        <f t="shared" si="6"/>
        <v>1</v>
      </c>
    </row>
    <row r="81" spans="1:10" ht="12.75" customHeight="1" x14ac:dyDescent="0.2">
      <c r="A81" s="85"/>
      <c r="B81" s="139">
        <v>44501</v>
      </c>
      <c r="C81" s="140" t="s">
        <v>224</v>
      </c>
      <c r="D81" s="141">
        <v>0</v>
      </c>
      <c r="E81" s="141">
        <v>1384.2033690000001</v>
      </c>
      <c r="F81" s="141">
        <v>5194.2197269999997</v>
      </c>
      <c r="G81" s="141">
        <v>0</v>
      </c>
      <c r="H81" s="85">
        <f t="shared" ca="1" si="4"/>
        <v>20</v>
      </c>
      <c r="I81" s="85">
        <f t="shared" ca="1" si="5"/>
        <v>2</v>
      </c>
      <c r="J81" s="1">
        <f t="shared" si="6"/>
        <v>1</v>
      </c>
    </row>
    <row r="82" spans="1:10" ht="12.75" customHeight="1" x14ac:dyDescent="0.2">
      <c r="A82" s="85"/>
      <c r="B82" s="139">
        <v>44501</v>
      </c>
      <c r="C82" s="140" t="s">
        <v>225</v>
      </c>
      <c r="D82" s="141">
        <v>0</v>
      </c>
      <c r="E82" s="141">
        <v>1164.178345</v>
      </c>
      <c r="F82" s="141">
        <v>4280.2592770000001</v>
      </c>
      <c r="G82" s="141">
        <v>0</v>
      </c>
      <c r="H82" s="85">
        <f t="shared" ca="1" si="4"/>
        <v>20</v>
      </c>
      <c r="I82" s="85">
        <f t="shared" ca="1" si="5"/>
        <v>3</v>
      </c>
      <c r="J82" s="1">
        <f t="shared" si="6"/>
        <v>1</v>
      </c>
    </row>
    <row r="83" spans="1:10" ht="12.75" customHeight="1" x14ac:dyDescent="0.2">
      <c r="A83" s="85"/>
      <c r="B83" s="139">
        <v>44501</v>
      </c>
      <c r="C83" s="140" t="s">
        <v>226</v>
      </c>
      <c r="D83" s="141">
        <v>0</v>
      </c>
      <c r="E83" s="141">
        <v>692.46856700000001</v>
      </c>
      <c r="F83" s="141">
        <v>2332.7719729999999</v>
      </c>
      <c r="G83" s="141">
        <v>0</v>
      </c>
      <c r="H83" s="85">
        <f t="shared" ca="1" si="4"/>
        <v>20</v>
      </c>
      <c r="I83" s="85">
        <f t="shared" ca="1" si="5"/>
        <v>4</v>
      </c>
      <c r="J83" s="1">
        <f t="shared" si="6"/>
        <v>1</v>
      </c>
    </row>
    <row r="84" spans="1:10" ht="12.75" customHeight="1" x14ac:dyDescent="0.2">
      <c r="A84" s="85"/>
      <c r="B84" s="139">
        <v>44501</v>
      </c>
      <c r="C84" s="140" t="s">
        <v>227</v>
      </c>
      <c r="D84" s="141">
        <v>0</v>
      </c>
      <c r="E84" s="141">
        <v>258.10394300000002</v>
      </c>
      <c r="F84" s="141">
        <v>677.011169</v>
      </c>
      <c r="G84" s="141">
        <v>0</v>
      </c>
      <c r="H84" s="85">
        <f t="shared" ca="1" si="4"/>
        <v>21</v>
      </c>
      <c r="I84" s="85">
        <f t="shared" ca="1" si="5"/>
        <v>1</v>
      </c>
      <c r="J84" s="1">
        <f t="shared" si="6"/>
        <v>1</v>
      </c>
    </row>
    <row r="85" spans="1:10" ht="12.75" customHeight="1" x14ac:dyDescent="0.2">
      <c r="A85" s="85"/>
      <c r="B85" s="139">
        <v>44501</v>
      </c>
      <c r="C85" s="140" t="s">
        <v>228</v>
      </c>
      <c r="D85" s="141">
        <v>100.499809</v>
      </c>
      <c r="E85" s="141">
        <v>111.74346199999999</v>
      </c>
      <c r="F85" s="141">
        <v>29.236179</v>
      </c>
      <c r="G85" s="141">
        <v>156.43794299999999</v>
      </c>
      <c r="H85" s="85">
        <f t="shared" ca="1" si="4"/>
        <v>21</v>
      </c>
      <c r="I85" s="85">
        <f t="shared" ca="1" si="5"/>
        <v>2</v>
      </c>
      <c r="J85" s="1">
        <f t="shared" si="6"/>
        <v>1</v>
      </c>
    </row>
    <row r="86" spans="1:10" ht="12.75" customHeight="1" x14ac:dyDescent="0.2">
      <c r="A86" s="85"/>
      <c r="B86" s="139">
        <v>44501</v>
      </c>
      <c r="C86" s="140" t="s">
        <v>229</v>
      </c>
      <c r="D86" s="141">
        <v>159.11293000000001</v>
      </c>
      <c r="E86" s="141">
        <v>0</v>
      </c>
      <c r="F86" s="141">
        <v>0</v>
      </c>
      <c r="G86" s="141">
        <v>1161.0686040000001</v>
      </c>
      <c r="H86" s="85">
        <f t="shared" ca="1" si="4"/>
        <v>21</v>
      </c>
      <c r="I86" s="85">
        <f t="shared" ca="1" si="5"/>
        <v>3</v>
      </c>
      <c r="J86" s="1">
        <f t="shared" si="6"/>
        <v>1</v>
      </c>
    </row>
    <row r="87" spans="1:10" ht="12.75" customHeight="1" x14ac:dyDescent="0.2">
      <c r="A87" s="85"/>
      <c r="B87" s="139">
        <v>44501</v>
      </c>
      <c r="C87" s="140" t="s">
        <v>230</v>
      </c>
      <c r="D87" s="141">
        <v>144.20768699999999</v>
      </c>
      <c r="E87" s="141">
        <v>0</v>
      </c>
      <c r="F87" s="141">
        <v>0</v>
      </c>
      <c r="G87" s="141">
        <v>1249.283203</v>
      </c>
      <c r="H87" s="85">
        <f t="shared" ca="1" si="4"/>
        <v>21</v>
      </c>
      <c r="I87" s="85">
        <f t="shared" ca="1" si="5"/>
        <v>4</v>
      </c>
      <c r="J87" s="1">
        <f t="shared" si="6"/>
        <v>1</v>
      </c>
    </row>
    <row r="88" spans="1:10" ht="12.75" customHeight="1" x14ac:dyDescent="0.2">
      <c r="A88" s="85"/>
      <c r="B88" s="139">
        <v>44501</v>
      </c>
      <c r="C88" s="140" t="s">
        <v>231</v>
      </c>
      <c r="D88" s="141">
        <v>143.78630100000001</v>
      </c>
      <c r="E88" s="141">
        <v>0</v>
      </c>
      <c r="F88" s="141">
        <v>0</v>
      </c>
      <c r="G88" s="141">
        <v>1251.669067</v>
      </c>
      <c r="H88" s="85">
        <f t="shared" ca="1" si="4"/>
        <v>22</v>
      </c>
      <c r="I88" s="85">
        <f t="shared" ca="1" si="5"/>
        <v>1</v>
      </c>
      <c r="J88" s="1">
        <f t="shared" si="6"/>
        <v>1</v>
      </c>
    </row>
    <row r="89" spans="1:10" ht="12.75" customHeight="1" x14ac:dyDescent="0.2">
      <c r="A89" s="85"/>
      <c r="B89" s="139">
        <v>44501</v>
      </c>
      <c r="C89" s="140" t="s">
        <v>232</v>
      </c>
      <c r="D89" s="141">
        <v>137.098465</v>
      </c>
      <c r="E89" s="141">
        <v>0</v>
      </c>
      <c r="F89" s="141">
        <v>0</v>
      </c>
      <c r="G89" s="141">
        <v>1257.6457519999999</v>
      </c>
      <c r="H89" s="85">
        <f t="shared" ca="1" si="4"/>
        <v>22</v>
      </c>
      <c r="I89" s="85">
        <f t="shared" ca="1" si="5"/>
        <v>2</v>
      </c>
      <c r="J89" s="1">
        <f t="shared" si="6"/>
        <v>1</v>
      </c>
    </row>
    <row r="90" spans="1:10" ht="12.75" customHeight="1" x14ac:dyDescent="0.2">
      <c r="A90" s="85"/>
      <c r="B90" s="139">
        <v>44501</v>
      </c>
      <c r="C90" s="140" t="s">
        <v>233</v>
      </c>
      <c r="D90" s="141">
        <v>132.84326200000001</v>
      </c>
      <c r="E90" s="141">
        <v>0</v>
      </c>
      <c r="F90" s="141">
        <v>0</v>
      </c>
      <c r="G90" s="141">
        <v>1265.1491699999999</v>
      </c>
      <c r="H90" s="85">
        <f t="shared" ca="1" si="4"/>
        <v>22</v>
      </c>
      <c r="I90" s="85">
        <f t="shared" ca="1" si="5"/>
        <v>3</v>
      </c>
      <c r="J90" s="1">
        <f t="shared" si="6"/>
        <v>1</v>
      </c>
    </row>
    <row r="91" spans="1:10" ht="12.75" customHeight="1" x14ac:dyDescent="0.2">
      <c r="A91" s="85"/>
      <c r="B91" s="139">
        <v>44501</v>
      </c>
      <c r="C91" s="140" t="s">
        <v>234</v>
      </c>
      <c r="D91" s="141">
        <v>52.629641999999997</v>
      </c>
      <c r="E91" s="141">
        <v>201.90133700000001</v>
      </c>
      <c r="F91" s="141">
        <v>397.191956</v>
      </c>
      <c r="G91" s="141">
        <v>541.82299799999998</v>
      </c>
      <c r="H91" s="85">
        <f t="shared" ca="1" si="4"/>
        <v>22</v>
      </c>
      <c r="I91" s="85">
        <f t="shared" ca="1" si="5"/>
        <v>4</v>
      </c>
      <c r="J91" s="1">
        <f t="shared" si="6"/>
        <v>1</v>
      </c>
    </row>
    <row r="92" spans="1:10" ht="12.75" customHeight="1" x14ac:dyDescent="0.2">
      <c r="A92" s="85"/>
      <c r="B92" s="139">
        <v>44501</v>
      </c>
      <c r="C92" s="140" t="s">
        <v>235</v>
      </c>
      <c r="D92" s="141">
        <v>0</v>
      </c>
      <c r="E92" s="141">
        <v>429.27502399999997</v>
      </c>
      <c r="F92" s="141">
        <v>1362.5985109999999</v>
      </c>
      <c r="G92" s="141">
        <v>2.796583</v>
      </c>
      <c r="H92" s="85">
        <f t="shared" ca="1" si="4"/>
        <v>23</v>
      </c>
      <c r="I92" s="85">
        <f t="shared" ca="1" si="5"/>
        <v>1</v>
      </c>
      <c r="J92" s="1">
        <f t="shared" si="6"/>
        <v>1</v>
      </c>
    </row>
    <row r="93" spans="1:10" ht="12.75" customHeight="1" x14ac:dyDescent="0.2">
      <c r="A93" s="85"/>
      <c r="B93" s="139">
        <v>44501</v>
      </c>
      <c r="C93" s="140" t="s">
        <v>236</v>
      </c>
      <c r="D93" s="141">
        <v>3.8487990000000001</v>
      </c>
      <c r="E93" s="141">
        <v>164.37153599999999</v>
      </c>
      <c r="F93" s="141">
        <v>124.31590300000001</v>
      </c>
      <c r="G93" s="141">
        <v>135.26676900000001</v>
      </c>
      <c r="H93" s="85">
        <f t="shared" ca="1" si="4"/>
        <v>23</v>
      </c>
      <c r="I93" s="85">
        <f t="shared" ca="1" si="5"/>
        <v>2</v>
      </c>
      <c r="J93" s="1">
        <f t="shared" si="6"/>
        <v>1</v>
      </c>
    </row>
    <row r="94" spans="1:10" ht="12.75" customHeight="1" x14ac:dyDescent="0.2">
      <c r="A94" s="85"/>
      <c r="B94" s="139">
        <v>44501</v>
      </c>
      <c r="C94" s="140" t="s">
        <v>237</v>
      </c>
      <c r="D94" s="141">
        <v>0</v>
      </c>
      <c r="E94" s="141">
        <v>259.47360200000003</v>
      </c>
      <c r="F94" s="141">
        <v>431.38989299999997</v>
      </c>
      <c r="G94" s="141">
        <v>0</v>
      </c>
      <c r="H94" s="85">
        <f t="shared" ca="1" si="4"/>
        <v>23</v>
      </c>
      <c r="I94" s="85">
        <f t="shared" ca="1" si="5"/>
        <v>3</v>
      </c>
      <c r="J94" s="1">
        <f t="shared" si="6"/>
        <v>1</v>
      </c>
    </row>
    <row r="95" spans="1:10" ht="12.75" customHeight="1" x14ac:dyDescent="0.2">
      <c r="A95" s="85"/>
      <c r="B95" s="139">
        <v>44501</v>
      </c>
      <c r="C95" s="140" t="s">
        <v>238</v>
      </c>
      <c r="D95" s="141">
        <v>0</v>
      </c>
      <c r="E95" s="141">
        <v>234.08767700000001</v>
      </c>
      <c r="F95" s="141">
        <v>669.96655299999998</v>
      </c>
      <c r="G95" s="141">
        <v>0</v>
      </c>
      <c r="H95" s="85">
        <f t="shared" ca="1" si="4"/>
        <v>23</v>
      </c>
      <c r="I95" s="85">
        <f t="shared" ca="1" si="5"/>
        <v>4</v>
      </c>
      <c r="J95" s="1">
        <f t="shared" si="6"/>
        <v>1</v>
      </c>
    </row>
    <row r="96" spans="1:10" ht="12.75" customHeight="1" x14ac:dyDescent="0.2">
      <c r="A96" s="85"/>
      <c r="B96" s="139">
        <v>44501</v>
      </c>
      <c r="C96" s="140" t="s">
        <v>239</v>
      </c>
      <c r="D96" s="141">
        <v>0</v>
      </c>
      <c r="E96" s="141">
        <v>283.20294200000001</v>
      </c>
      <c r="F96" s="141">
        <v>831.05377199999998</v>
      </c>
      <c r="G96" s="141">
        <v>0</v>
      </c>
      <c r="H96" s="85">
        <f t="shared" ca="1" si="4"/>
        <v>24</v>
      </c>
      <c r="I96" s="85">
        <f t="shared" ca="1" si="5"/>
        <v>1</v>
      </c>
      <c r="J96" s="1">
        <f t="shared" si="6"/>
        <v>1</v>
      </c>
    </row>
    <row r="97" spans="1:10" ht="12.75" customHeight="1" x14ac:dyDescent="0.2">
      <c r="A97" s="85"/>
      <c r="B97" s="139">
        <v>44501</v>
      </c>
      <c r="C97" s="140" t="s">
        <v>240</v>
      </c>
      <c r="D97" s="141">
        <v>0</v>
      </c>
      <c r="E97" s="141">
        <v>662.58422900000005</v>
      </c>
      <c r="F97" s="141">
        <v>2267.3972170000002</v>
      </c>
      <c r="G97" s="141">
        <v>0</v>
      </c>
      <c r="H97" s="85">
        <f t="shared" ca="1" si="4"/>
        <v>24</v>
      </c>
      <c r="I97" s="85">
        <f t="shared" ca="1" si="5"/>
        <v>2</v>
      </c>
      <c r="J97" s="1">
        <f t="shared" si="6"/>
        <v>1</v>
      </c>
    </row>
    <row r="98" spans="1:10" ht="12.75" customHeight="1" x14ac:dyDescent="0.2">
      <c r="A98" s="85"/>
      <c r="B98" s="139">
        <v>44501</v>
      </c>
      <c r="C98" s="140" t="s">
        <v>241</v>
      </c>
      <c r="D98" s="141">
        <v>0</v>
      </c>
      <c r="E98" s="141">
        <v>1152.243164</v>
      </c>
      <c r="F98" s="141">
        <v>4256</v>
      </c>
      <c r="G98" s="141">
        <v>0</v>
      </c>
      <c r="H98" s="85">
        <f t="shared" ca="1" si="4"/>
        <v>24</v>
      </c>
      <c r="I98" s="85">
        <f t="shared" ca="1" si="5"/>
        <v>3</v>
      </c>
      <c r="J98" s="1">
        <f t="shared" si="6"/>
        <v>1</v>
      </c>
    </row>
    <row r="99" spans="1:10" ht="12.5" customHeight="1" x14ac:dyDescent="0.2">
      <c r="A99" s="85"/>
      <c r="B99" s="139">
        <v>44501</v>
      </c>
      <c r="C99" s="140" t="s">
        <v>242</v>
      </c>
      <c r="D99" s="141">
        <v>0</v>
      </c>
      <c r="E99" s="141">
        <v>1135.4221190000001</v>
      </c>
      <c r="F99" s="141">
        <v>4165.3779299999997</v>
      </c>
      <c r="G99" s="141">
        <v>0</v>
      </c>
      <c r="H99" s="85">
        <f t="shared" ca="1" si="4"/>
        <v>24</v>
      </c>
      <c r="I99" s="85">
        <f t="shared" ca="1" si="5"/>
        <v>4</v>
      </c>
      <c r="J99" s="1">
        <f t="shared" si="6"/>
        <v>1</v>
      </c>
    </row>
    <row r="100" spans="1:10" ht="12.75" customHeight="1" x14ac:dyDescent="0.2">
      <c r="A100" s="85"/>
      <c r="B100" s="139">
        <v>44502</v>
      </c>
      <c r="C100" s="140" t="s">
        <v>243</v>
      </c>
      <c r="D100" s="141">
        <v>0</v>
      </c>
      <c r="E100" s="141">
        <v>52.382069000000001</v>
      </c>
      <c r="F100" s="141">
        <v>4237.8452150000003</v>
      </c>
      <c r="G100" s="141">
        <v>0</v>
      </c>
      <c r="H100" s="85">
        <f t="shared" ca="1" si="4"/>
        <v>1</v>
      </c>
      <c r="I100" s="85">
        <f t="shared" ca="1" si="5"/>
        <v>1</v>
      </c>
      <c r="J100" s="1">
        <f t="shared" si="6"/>
        <v>2</v>
      </c>
    </row>
    <row r="101" spans="1:10" ht="12.75" customHeight="1" x14ac:dyDescent="0.2">
      <c r="A101" s="85"/>
      <c r="B101" s="139">
        <v>44502</v>
      </c>
      <c r="C101" s="140" t="s">
        <v>148</v>
      </c>
      <c r="D101" s="141">
        <v>0</v>
      </c>
      <c r="E101" s="141">
        <v>15.028803999999999</v>
      </c>
      <c r="F101" s="141">
        <v>4851.9467770000001</v>
      </c>
      <c r="G101" s="141">
        <v>0.51396399999999998</v>
      </c>
      <c r="H101" s="85">
        <f t="shared" ca="1" si="4"/>
        <v>1</v>
      </c>
      <c r="I101" s="85">
        <f t="shared" ca="1" si="5"/>
        <v>2</v>
      </c>
      <c r="J101" s="1">
        <f t="shared" si="6"/>
        <v>2</v>
      </c>
    </row>
    <row r="102" spans="1:10" ht="12.75" customHeight="1" x14ac:dyDescent="0.2">
      <c r="A102" s="85"/>
      <c r="B102" s="139">
        <v>44502</v>
      </c>
      <c r="C102" s="140" t="s">
        <v>149</v>
      </c>
      <c r="D102" s="141">
        <v>0</v>
      </c>
      <c r="E102" s="141">
        <v>3.4564999999999999E-2</v>
      </c>
      <c r="F102" s="141">
        <v>6189.7919920000004</v>
      </c>
      <c r="G102" s="141">
        <v>15.780726</v>
      </c>
      <c r="H102" s="85">
        <f t="shared" ca="1" si="4"/>
        <v>1</v>
      </c>
      <c r="I102" s="85">
        <f t="shared" ca="1" si="5"/>
        <v>3</v>
      </c>
      <c r="J102" s="1">
        <f t="shared" si="6"/>
        <v>2</v>
      </c>
    </row>
    <row r="103" spans="1:10" ht="12.75" customHeight="1" x14ac:dyDescent="0.2">
      <c r="A103" s="85"/>
      <c r="B103" s="139">
        <v>44502</v>
      </c>
      <c r="C103" s="140" t="s">
        <v>150</v>
      </c>
      <c r="D103" s="141">
        <v>0</v>
      </c>
      <c r="E103" s="141">
        <v>2.235E-3</v>
      </c>
      <c r="F103" s="141">
        <v>6386.3569340000004</v>
      </c>
      <c r="G103" s="141">
        <v>16.749200999999999</v>
      </c>
      <c r="H103" s="85">
        <f t="shared" ca="1" si="4"/>
        <v>1</v>
      </c>
      <c r="I103" s="85">
        <f t="shared" ca="1" si="5"/>
        <v>4</v>
      </c>
      <c r="J103" s="1">
        <f t="shared" si="6"/>
        <v>2</v>
      </c>
    </row>
    <row r="104" spans="1:10" ht="12.75" customHeight="1" x14ac:dyDescent="0.2">
      <c r="A104" s="85"/>
      <c r="B104" s="139">
        <v>44502</v>
      </c>
      <c r="C104" s="140" t="s">
        <v>151</v>
      </c>
      <c r="D104" s="141">
        <v>0</v>
      </c>
      <c r="E104" s="141">
        <v>0</v>
      </c>
      <c r="F104" s="141">
        <v>9494.8369139999995</v>
      </c>
      <c r="G104" s="141">
        <v>44.679001</v>
      </c>
      <c r="H104" s="85">
        <f t="shared" ca="1" si="4"/>
        <v>2</v>
      </c>
      <c r="I104" s="85">
        <f t="shared" ca="1" si="5"/>
        <v>1</v>
      </c>
      <c r="J104" s="1">
        <f t="shared" si="6"/>
        <v>2</v>
      </c>
    </row>
    <row r="105" spans="1:10" ht="12.75" customHeight="1" x14ac:dyDescent="0.2">
      <c r="A105" s="85"/>
      <c r="B105" s="139">
        <v>44502</v>
      </c>
      <c r="C105" s="140" t="s">
        <v>152</v>
      </c>
      <c r="D105" s="141">
        <v>0</v>
      </c>
      <c r="E105" s="141">
        <v>0</v>
      </c>
      <c r="F105" s="141">
        <v>13448.692999999999</v>
      </c>
      <c r="G105" s="141">
        <v>47.014828000000001</v>
      </c>
      <c r="H105" s="85">
        <f t="shared" ca="1" si="4"/>
        <v>2</v>
      </c>
      <c r="I105" s="85">
        <f t="shared" ca="1" si="5"/>
        <v>2</v>
      </c>
      <c r="J105" s="1">
        <f t="shared" si="6"/>
        <v>2</v>
      </c>
    </row>
    <row r="106" spans="1:10" ht="12.75" customHeight="1" x14ac:dyDescent="0.2">
      <c r="A106" s="85"/>
      <c r="B106" s="139">
        <v>44502</v>
      </c>
      <c r="C106" s="140" t="s">
        <v>153</v>
      </c>
      <c r="D106" s="141">
        <v>0</v>
      </c>
      <c r="E106" s="141">
        <v>0</v>
      </c>
      <c r="F106" s="141">
        <v>15531.822</v>
      </c>
      <c r="G106" s="141">
        <v>47.379703999999997</v>
      </c>
      <c r="H106" s="85">
        <f t="shared" ca="1" si="4"/>
        <v>2</v>
      </c>
      <c r="I106" s="85">
        <f t="shared" ca="1" si="5"/>
        <v>3</v>
      </c>
      <c r="J106" s="1">
        <f t="shared" si="6"/>
        <v>2</v>
      </c>
    </row>
    <row r="107" spans="1:10" ht="12.75" customHeight="1" x14ac:dyDescent="0.2">
      <c r="A107" s="85"/>
      <c r="B107" s="139">
        <v>44502</v>
      </c>
      <c r="C107" s="140" t="s">
        <v>154</v>
      </c>
      <c r="D107" s="141">
        <v>0</v>
      </c>
      <c r="E107" s="141">
        <v>0</v>
      </c>
      <c r="F107" s="141">
        <v>15024.984</v>
      </c>
      <c r="G107" s="141">
        <v>47.766975000000002</v>
      </c>
      <c r="H107" s="85">
        <f t="shared" ca="1" si="4"/>
        <v>2</v>
      </c>
      <c r="I107" s="85">
        <f t="shared" ca="1" si="5"/>
        <v>4</v>
      </c>
      <c r="J107" s="1">
        <f t="shared" si="6"/>
        <v>2</v>
      </c>
    </row>
    <row r="108" spans="1:10" ht="12.75" customHeight="1" x14ac:dyDescent="0.2">
      <c r="A108" s="85"/>
      <c r="B108" s="139">
        <v>44502</v>
      </c>
      <c r="C108" s="140" t="s">
        <v>155</v>
      </c>
      <c r="D108" s="141">
        <v>0</v>
      </c>
      <c r="E108" s="141">
        <v>0</v>
      </c>
      <c r="F108" s="141">
        <v>13219.891</v>
      </c>
      <c r="G108" s="141">
        <v>46.202663000000001</v>
      </c>
      <c r="H108" s="85">
        <f t="shared" ca="1" si="4"/>
        <v>3</v>
      </c>
      <c r="I108" s="85">
        <f t="shared" ca="1" si="5"/>
        <v>1</v>
      </c>
      <c r="J108" s="1">
        <f t="shared" si="6"/>
        <v>2</v>
      </c>
    </row>
    <row r="109" spans="1:10" ht="12.75" customHeight="1" x14ac:dyDescent="0.2">
      <c r="A109" s="85"/>
      <c r="B109" s="139">
        <v>44502</v>
      </c>
      <c r="C109" s="140" t="s">
        <v>156</v>
      </c>
      <c r="D109" s="141">
        <v>0</v>
      </c>
      <c r="E109" s="141">
        <v>0</v>
      </c>
      <c r="F109" s="141">
        <v>12743.14</v>
      </c>
      <c r="G109" s="141">
        <v>48.212153999999998</v>
      </c>
      <c r="H109" s="85">
        <f t="shared" ca="1" si="4"/>
        <v>3</v>
      </c>
      <c r="I109" s="85">
        <f t="shared" ca="1" si="5"/>
        <v>2</v>
      </c>
      <c r="J109" s="1">
        <f t="shared" si="6"/>
        <v>2</v>
      </c>
    </row>
    <row r="110" spans="1:10" ht="12.75" customHeight="1" x14ac:dyDescent="0.2">
      <c r="A110" s="85"/>
      <c r="B110" s="139">
        <v>44502</v>
      </c>
      <c r="C110" s="140" t="s">
        <v>157</v>
      </c>
      <c r="D110" s="141">
        <v>0</v>
      </c>
      <c r="E110" s="141">
        <v>0</v>
      </c>
      <c r="F110" s="141">
        <v>12522.875</v>
      </c>
      <c r="G110" s="141">
        <v>51.32338</v>
      </c>
      <c r="H110" s="85">
        <f t="shared" ca="1" si="4"/>
        <v>3</v>
      </c>
      <c r="I110" s="85">
        <f t="shared" ca="1" si="5"/>
        <v>3</v>
      </c>
      <c r="J110" s="1">
        <f t="shared" si="6"/>
        <v>2</v>
      </c>
    </row>
    <row r="111" spans="1:10" ht="12.75" customHeight="1" x14ac:dyDescent="0.2">
      <c r="A111" s="85"/>
      <c r="B111" s="139">
        <v>44502</v>
      </c>
      <c r="C111" s="140" t="s">
        <v>158</v>
      </c>
      <c r="D111" s="141">
        <v>0</v>
      </c>
      <c r="E111" s="141">
        <v>0</v>
      </c>
      <c r="F111" s="141">
        <v>11106.325000000001</v>
      </c>
      <c r="G111" s="141">
        <v>53.933235000000003</v>
      </c>
      <c r="H111" s="85">
        <f t="shared" ca="1" si="4"/>
        <v>3</v>
      </c>
      <c r="I111" s="85">
        <f t="shared" ca="1" si="5"/>
        <v>4</v>
      </c>
      <c r="J111" s="1">
        <f t="shared" si="6"/>
        <v>2</v>
      </c>
    </row>
    <row r="112" spans="1:10" ht="12.75" customHeight="1" x14ac:dyDescent="0.2">
      <c r="A112" s="85"/>
      <c r="B112" s="139">
        <v>44502</v>
      </c>
      <c r="C112" s="140" t="s">
        <v>159</v>
      </c>
      <c r="D112" s="141">
        <v>0</v>
      </c>
      <c r="E112" s="141">
        <v>0</v>
      </c>
      <c r="F112" s="141">
        <v>8911.4023440000001</v>
      </c>
      <c r="G112" s="141">
        <v>49.160248000000003</v>
      </c>
      <c r="H112" s="85">
        <f t="shared" ca="1" si="4"/>
        <v>4</v>
      </c>
      <c r="I112" s="85">
        <f t="shared" ca="1" si="5"/>
        <v>1</v>
      </c>
      <c r="J112" s="1">
        <f t="shared" si="6"/>
        <v>2</v>
      </c>
    </row>
    <row r="113" spans="1:10" ht="12.75" customHeight="1" x14ac:dyDescent="0.2">
      <c r="A113" s="85"/>
      <c r="B113" s="139">
        <v>44502</v>
      </c>
      <c r="C113" s="140" t="s">
        <v>160</v>
      </c>
      <c r="D113" s="141">
        <v>0</v>
      </c>
      <c r="E113" s="141">
        <v>0</v>
      </c>
      <c r="F113" s="141">
        <v>7882.3398440000001</v>
      </c>
      <c r="G113" s="141">
        <v>38.430058000000002</v>
      </c>
      <c r="H113" s="85">
        <f t="shared" ca="1" si="4"/>
        <v>4</v>
      </c>
      <c r="I113" s="85">
        <f t="shared" ca="1" si="5"/>
        <v>2</v>
      </c>
      <c r="J113" s="1">
        <f t="shared" si="6"/>
        <v>2</v>
      </c>
    </row>
    <row r="114" spans="1:10" ht="12.75" customHeight="1" x14ac:dyDescent="0.2">
      <c r="A114" s="85"/>
      <c r="B114" s="139">
        <v>44502</v>
      </c>
      <c r="C114" s="140" t="s">
        <v>161</v>
      </c>
      <c r="D114" s="141">
        <v>0</v>
      </c>
      <c r="E114" s="141">
        <v>0</v>
      </c>
      <c r="F114" s="141">
        <v>6839.5473629999997</v>
      </c>
      <c r="G114" s="141">
        <v>26.817191999999999</v>
      </c>
      <c r="H114" s="85">
        <f t="shared" ca="1" si="4"/>
        <v>4</v>
      </c>
      <c r="I114" s="85">
        <f t="shared" ca="1" si="5"/>
        <v>3</v>
      </c>
      <c r="J114" s="1">
        <f t="shared" si="6"/>
        <v>2</v>
      </c>
    </row>
    <row r="115" spans="1:10" ht="12.75" customHeight="1" x14ac:dyDescent="0.2">
      <c r="A115" s="85"/>
      <c r="B115" s="139">
        <v>44502</v>
      </c>
      <c r="C115" s="140" t="s">
        <v>162</v>
      </c>
      <c r="D115" s="141">
        <v>0</v>
      </c>
      <c r="E115" s="141">
        <v>0</v>
      </c>
      <c r="F115" s="141">
        <v>7011.4594729999999</v>
      </c>
      <c r="G115" s="141">
        <v>28.915648000000001</v>
      </c>
      <c r="H115" s="85">
        <f t="shared" ca="1" si="4"/>
        <v>4</v>
      </c>
      <c r="I115" s="85">
        <f t="shared" ca="1" si="5"/>
        <v>4</v>
      </c>
      <c r="J115" s="1">
        <f t="shared" si="6"/>
        <v>2</v>
      </c>
    </row>
    <row r="116" spans="1:10" ht="12.75" customHeight="1" x14ac:dyDescent="0.2">
      <c r="A116" s="85"/>
      <c r="B116" s="139">
        <v>44502</v>
      </c>
      <c r="C116" s="140" t="s">
        <v>163</v>
      </c>
      <c r="D116" s="141">
        <v>0</v>
      </c>
      <c r="E116" s="141">
        <v>0</v>
      </c>
      <c r="F116" s="141">
        <v>7259.8222660000001</v>
      </c>
      <c r="G116" s="141">
        <v>32.202759</v>
      </c>
      <c r="H116" s="85">
        <f t="shared" ca="1" si="4"/>
        <v>5</v>
      </c>
      <c r="I116" s="85">
        <f t="shared" ca="1" si="5"/>
        <v>1</v>
      </c>
      <c r="J116" s="1">
        <f t="shared" si="6"/>
        <v>2</v>
      </c>
    </row>
    <row r="117" spans="1:10" ht="12.75" customHeight="1" x14ac:dyDescent="0.2">
      <c r="A117" s="85"/>
      <c r="B117" s="139">
        <v>44502</v>
      </c>
      <c r="C117" s="140" t="s">
        <v>164</v>
      </c>
      <c r="D117" s="141">
        <v>0</v>
      </c>
      <c r="E117" s="141">
        <v>0</v>
      </c>
      <c r="F117" s="141">
        <v>8015.4741210000002</v>
      </c>
      <c r="G117" s="141">
        <v>35.465964999999997</v>
      </c>
      <c r="H117" s="85">
        <f t="shared" ca="1" si="4"/>
        <v>5</v>
      </c>
      <c r="I117" s="85">
        <f t="shared" ca="1" si="5"/>
        <v>2</v>
      </c>
      <c r="J117" s="1">
        <f t="shared" si="6"/>
        <v>2</v>
      </c>
    </row>
    <row r="118" spans="1:10" ht="12.75" customHeight="1" x14ac:dyDescent="0.2">
      <c r="A118" s="85"/>
      <c r="B118" s="139">
        <v>44502</v>
      </c>
      <c r="C118" s="140" t="s">
        <v>165</v>
      </c>
      <c r="D118" s="141">
        <v>0</v>
      </c>
      <c r="E118" s="141">
        <v>0</v>
      </c>
      <c r="F118" s="141">
        <v>8854.1269530000009</v>
      </c>
      <c r="G118" s="141">
        <v>44.227412999999999</v>
      </c>
      <c r="H118" s="85">
        <f t="shared" ca="1" si="4"/>
        <v>5</v>
      </c>
      <c r="I118" s="85">
        <f t="shared" ca="1" si="5"/>
        <v>3</v>
      </c>
      <c r="J118" s="1">
        <f t="shared" si="6"/>
        <v>2</v>
      </c>
    </row>
    <row r="119" spans="1:10" ht="12.75" customHeight="1" x14ac:dyDescent="0.2">
      <c r="A119" s="85"/>
      <c r="B119" s="139">
        <v>44502</v>
      </c>
      <c r="C119" s="140" t="s">
        <v>166</v>
      </c>
      <c r="D119" s="141">
        <v>0</v>
      </c>
      <c r="E119" s="141">
        <v>0</v>
      </c>
      <c r="F119" s="141">
        <v>8204.0302730000003</v>
      </c>
      <c r="G119" s="141">
        <v>44.033703000000003</v>
      </c>
      <c r="H119" s="85">
        <f t="shared" ca="1" si="4"/>
        <v>5</v>
      </c>
      <c r="I119" s="85">
        <f t="shared" ca="1" si="5"/>
        <v>4</v>
      </c>
      <c r="J119" s="1">
        <f t="shared" si="6"/>
        <v>2</v>
      </c>
    </row>
    <row r="120" spans="1:10" ht="12.75" customHeight="1" x14ac:dyDescent="0.2">
      <c r="A120" s="85"/>
      <c r="B120" s="139">
        <v>44502</v>
      </c>
      <c r="C120" s="140" t="s">
        <v>167</v>
      </c>
      <c r="D120" s="141">
        <v>0</v>
      </c>
      <c r="E120" s="141">
        <v>0</v>
      </c>
      <c r="F120" s="141">
        <v>7798.9472660000001</v>
      </c>
      <c r="G120" s="141">
        <v>40.061309999999999</v>
      </c>
      <c r="H120" s="85">
        <f t="shared" ca="1" si="4"/>
        <v>6</v>
      </c>
      <c r="I120" s="85">
        <f t="shared" ca="1" si="5"/>
        <v>1</v>
      </c>
      <c r="J120" s="1">
        <f t="shared" si="6"/>
        <v>2</v>
      </c>
    </row>
    <row r="121" spans="1:10" ht="12.75" customHeight="1" x14ac:dyDescent="0.2">
      <c r="A121" s="85"/>
      <c r="B121" s="139">
        <v>44502</v>
      </c>
      <c r="C121" s="140" t="s">
        <v>168</v>
      </c>
      <c r="D121" s="141">
        <v>0</v>
      </c>
      <c r="E121" s="141">
        <v>0</v>
      </c>
      <c r="F121" s="141">
        <v>7935.8227539999998</v>
      </c>
      <c r="G121" s="141">
        <v>41.173538000000001</v>
      </c>
      <c r="H121" s="85">
        <f t="shared" ca="1" si="4"/>
        <v>6</v>
      </c>
      <c r="I121" s="85">
        <f t="shared" ca="1" si="5"/>
        <v>2</v>
      </c>
      <c r="J121" s="1">
        <f t="shared" si="6"/>
        <v>2</v>
      </c>
    </row>
    <row r="122" spans="1:10" ht="12.75" customHeight="1" x14ac:dyDescent="0.2">
      <c r="A122" s="85"/>
      <c r="B122" s="139">
        <v>44502</v>
      </c>
      <c r="C122" s="140" t="s">
        <v>169</v>
      </c>
      <c r="D122" s="141">
        <v>0</v>
      </c>
      <c r="E122" s="141">
        <v>0</v>
      </c>
      <c r="F122" s="141">
        <v>7351.0087890000004</v>
      </c>
      <c r="G122" s="141">
        <v>35.488232000000004</v>
      </c>
      <c r="H122" s="85">
        <f t="shared" ca="1" si="4"/>
        <v>6</v>
      </c>
      <c r="I122" s="85">
        <f t="shared" ca="1" si="5"/>
        <v>3</v>
      </c>
      <c r="J122" s="1">
        <f t="shared" si="6"/>
        <v>2</v>
      </c>
    </row>
    <row r="123" spans="1:10" ht="12.75" customHeight="1" x14ac:dyDescent="0.2">
      <c r="A123" s="85"/>
      <c r="B123" s="139">
        <v>44502</v>
      </c>
      <c r="C123" s="140" t="s">
        <v>170</v>
      </c>
      <c r="D123" s="141">
        <v>0</v>
      </c>
      <c r="E123" s="141">
        <v>0</v>
      </c>
      <c r="F123" s="141">
        <v>6792.1513670000004</v>
      </c>
      <c r="G123" s="141">
        <v>32.481647000000002</v>
      </c>
      <c r="H123" s="85">
        <f t="shared" ca="1" si="4"/>
        <v>6</v>
      </c>
      <c r="I123" s="85">
        <f t="shared" ca="1" si="5"/>
        <v>4</v>
      </c>
      <c r="J123" s="1">
        <f t="shared" si="6"/>
        <v>2</v>
      </c>
    </row>
    <row r="124" spans="1:10" ht="12.75" customHeight="1" x14ac:dyDescent="0.2">
      <c r="A124" s="85"/>
      <c r="B124" s="139">
        <v>44502</v>
      </c>
      <c r="C124" s="140" t="s">
        <v>171</v>
      </c>
      <c r="D124" s="141">
        <v>0</v>
      </c>
      <c r="E124" s="141">
        <v>0</v>
      </c>
      <c r="F124" s="141">
        <v>6608.4165039999998</v>
      </c>
      <c r="G124" s="141">
        <v>27.491216999999999</v>
      </c>
      <c r="H124" s="85">
        <f t="shared" ca="1" si="4"/>
        <v>7</v>
      </c>
      <c r="I124" s="85">
        <f t="shared" ca="1" si="5"/>
        <v>1</v>
      </c>
      <c r="J124" s="1">
        <f t="shared" si="6"/>
        <v>2</v>
      </c>
    </row>
    <row r="125" spans="1:10" ht="12.75" customHeight="1" x14ac:dyDescent="0.2">
      <c r="A125" s="85"/>
      <c r="B125" s="139">
        <v>44502</v>
      </c>
      <c r="C125" s="140" t="s">
        <v>172</v>
      </c>
      <c r="D125" s="141">
        <v>0</v>
      </c>
      <c r="E125" s="141">
        <v>0</v>
      </c>
      <c r="F125" s="141">
        <v>7530.4726559999999</v>
      </c>
      <c r="G125" s="141">
        <v>40.017131999999997</v>
      </c>
      <c r="H125" s="85">
        <f t="shared" ca="1" si="4"/>
        <v>7</v>
      </c>
      <c r="I125" s="85">
        <f t="shared" ca="1" si="5"/>
        <v>2</v>
      </c>
      <c r="J125" s="1">
        <f t="shared" si="6"/>
        <v>2</v>
      </c>
    </row>
    <row r="126" spans="1:10" ht="12.75" customHeight="1" x14ac:dyDescent="0.2">
      <c r="A126" s="85"/>
      <c r="B126" s="139">
        <v>44502</v>
      </c>
      <c r="C126" s="140" t="s">
        <v>173</v>
      </c>
      <c r="D126" s="141">
        <v>0</v>
      </c>
      <c r="E126" s="141">
        <v>0</v>
      </c>
      <c r="F126" s="141">
        <v>8584.3730469999991</v>
      </c>
      <c r="G126" s="141">
        <v>56.038361000000002</v>
      </c>
      <c r="H126" s="85">
        <f t="shared" ca="1" si="4"/>
        <v>7</v>
      </c>
      <c r="I126" s="85">
        <f t="shared" ca="1" si="5"/>
        <v>3</v>
      </c>
      <c r="J126" s="1">
        <f t="shared" si="6"/>
        <v>2</v>
      </c>
    </row>
    <row r="127" spans="1:10" ht="12.75" customHeight="1" x14ac:dyDescent="0.2">
      <c r="A127" s="85"/>
      <c r="B127" s="139">
        <v>44502</v>
      </c>
      <c r="C127" s="140" t="s">
        <v>174</v>
      </c>
      <c r="D127" s="141">
        <v>0</v>
      </c>
      <c r="E127" s="141">
        <v>0</v>
      </c>
      <c r="F127" s="141">
        <v>6550.0034180000002</v>
      </c>
      <c r="G127" s="141">
        <v>34.484848</v>
      </c>
      <c r="H127" s="85">
        <f t="shared" ca="1" si="4"/>
        <v>7</v>
      </c>
      <c r="I127" s="85">
        <f t="shared" ca="1" si="5"/>
        <v>4</v>
      </c>
      <c r="J127" s="1">
        <f t="shared" si="6"/>
        <v>2</v>
      </c>
    </row>
    <row r="128" spans="1:10" ht="12.75" customHeight="1" x14ac:dyDescent="0.2">
      <c r="A128" s="85"/>
      <c r="B128" s="139">
        <v>44502</v>
      </c>
      <c r="C128" s="140" t="s">
        <v>175</v>
      </c>
      <c r="D128" s="141">
        <v>0</v>
      </c>
      <c r="E128" s="141">
        <v>0</v>
      </c>
      <c r="F128" s="141">
        <v>9017.0273440000001</v>
      </c>
      <c r="G128" s="141">
        <v>56.461036999999997</v>
      </c>
      <c r="H128" s="85">
        <f t="shared" ca="1" si="4"/>
        <v>8</v>
      </c>
      <c r="I128" s="85">
        <f t="shared" ca="1" si="5"/>
        <v>1</v>
      </c>
      <c r="J128" s="1">
        <f t="shared" si="6"/>
        <v>2</v>
      </c>
    </row>
    <row r="129" spans="1:10" ht="12.75" customHeight="1" x14ac:dyDescent="0.2">
      <c r="A129" s="85"/>
      <c r="B129" s="139">
        <v>44502</v>
      </c>
      <c r="C129" s="140" t="s">
        <v>176</v>
      </c>
      <c r="D129" s="141">
        <v>0</v>
      </c>
      <c r="E129" s="141">
        <v>0</v>
      </c>
      <c r="F129" s="141">
        <v>9415.0751949999994</v>
      </c>
      <c r="G129" s="141">
        <v>60.669186000000003</v>
      </c>
      <c r="H129" s="85">
        <f t="shared" ca="1" si="4"/>
        <v>8</v>
      </c>
      <c r="I129" s="85">
        <f t="shared" ca="1" si="5"/>
        <v>2</v>
      </c>
      <c r="J129" s="1">
        <f t="shared" si="6"/>
        <v>2</v>
      </c>
    </row>
    <row r="130" spans="1:10" ht="12.75" customHeight="1" x14ac:dyDescent="0.2">
      <c r="A130" s="85"/>
      <c r="B130" s="139">
        <v>44502</v>
      </c>
      <c r="C130" s="140" t="s">
        <v>177</v>
      </c>
      <c r="D130" s="141">
        <v>0</v>
      </c>
      <c r="E130" s="141">
        <v>0</v>
      </c>
      <c r="F130" s="141">
        <v>9886.9482420000004</v>
      </c>
      <c r="G130" s="141">
        <v>69.713791000000001</v>
      </c>
      <c r="H130" s="85">
        <f t="shared" ca="1" si="4"/>
        <v>8</v>
      </c>
      <c r="I130" s="85">
        <f t="shared" ca="1" si="5"/>
        <v>3</v>
      </c>
      <c r="J130" s="1">
        <f t="shared" si="6"/>
        <v>2</v>
      </c>
    </row>
    <row r="131" spans="1:10" ht="12.75" customHeight="1" x14ac:dyDescent="0.2">
      <c r="A131" s="85"/>
      <c r="B131" s="139">
        <v>44502</v>
      </c>
      <c r="C131" s="140" t="s">
        <v>178</v>
      </c>
      <c r="D131" s="141">
        <v>0</v>
      </c>
      <c r="E131" s="141">
        <v>0</v>
      </c>
      <c r="F131" s="141">
        <v>8765.6884769999997</v>
      </c>
      <c r="G131" s="141">
        <v>62.812106999999997</v>
      </c>
      <c r="H131" s="85">
        <f t="shared" ca="1" si="4"/>
        <v>8</v>
      </c>
      <c r="I131" s="85">
        <f t="shared" ca="1" si="5"/>
        <v>4</v>
      </c>
      <c r="J131" s="1">
        <f t="shared" si="6"/>
        <v>2</v>
      </c>
    </row>
    <row r="132" spans="1:10" ht="12.75" customHeight="1" x14ac:dyDescent="0.2">
      <c r="A132" s="85"/>
      <c r="B132" s="139">
        <v>44502</v>
      </c>
      <c r="C132" s="140" t="s">
        <v>179</v>
      </c>
      <c r="D132" s="141">
        <v>0</v>
      </c>
      <c r="E132" s="141">
        <v>0</v>
      </c>
      <c r="F132" s="141">
        <v>9423.5039059999999</v>
      </c>
      <c r="G132" s="141">
        <v>66.079521</v>
      </c>
      <c r="H132" s="85">
        <f t="shared" ca="1" si="4"/>
        <v>9</v>
      </c>
      <c r="I132" s="85">
        <f t="shared" ca="1" si="5"/>
        <v>1</v>
      </c>
      <c r="J132" s="1">
        <f t="shared" si="6"/>
        <v>2</v>
      </c>
    </row>
    <row r="133" spans="1:10" ht="12.75" customHeight="1" x14ac:dyDescent="0.2">
      <c r="A133" s="85"/>
      <c r="B133" s="139">
        <v>44502</v>
      </c>
      <c r="C133" s="140" t="s">
        <v>180</v>
      </c>
      <c r="D133" s="141">
        <v>0</v>
      </c>
      <c r="E133" s="141">
        <v>0</v>
      </c>
      <c r="F133" s="141">
        <v>8120.0166019999997</v>
      </c>
      <c r="G133" s="141">
        <v>61.441688999999997</v>
      </c>
      <c r="H133" s="85">
        <f t="shared" ca="1" si="4"/>
        <v>9</v>
      </c>
      <c r="I133" s="85">
        <f t="shared" ca="1" si="5"/>
        <v>2</v>
      </c>
      <c r="J133" s="1">
        <f t="shared" si="6"/>
        <v>2</v>
      </c>
    </row>
    <row r="134" spans="1:10" ht="12.75" customHeight="1" x14ac:dyDescent="0.2">
      <c r="A134" s="85"/>
      <c r="B134" s="139">
        <v>44502</v>
      </c>
      <c r="C134" s="140" t="s">
        <v>181</v>
      </c>
      <c r="D134" s="141">
        <v>0</v>
      </c>
      <c r="E134" s="141">
        <v>0</v>
      </c>
      <c r="F134" s="141">
        <v>9004.3251949999994</v>
      </c>
      <c r="G134" s="141">
        <v>78.134452999999993</v>
      </c>
      <c r="H134" s="85">
        <f t="shared" ref="H134:H197" ca="1" si="7">IF(MID(OFFSET(H134,0,-5,1,1),2,1)=":",LEFT(OFFSET(H134,0,-5,1,1),1),LEFT(OFFSET(H134,0,-5,1,1),2))+1</f>
        <v>9</v>
      </c>
      <c r="I134" s="85">
        <f t="shared" ref="I134:I197" ca="1" si="8">IF(H134=H133,I133+1,1)</f>
        <v>3</v>
      </c>
      <c r="J134" s="1">
        <f t="shared" si="6"/>
        <v>2</v>
      </c>
    </row>
    <row r="135" spans="1:10" ht="12.75" customHeight="1" x14ac:dyDescent="0.2">
      <c r="A135" s="85"/>
      <c r="B135" s="139">
        <v>44502</v>
      </c>
      <c r="C135" s="140" t="s">
        <v>182</v>
      </c>
      <c r="D135" s="141">
        <v>0</v>
      </c>
      <c r="E135" s="141">
        <v>0</v>
      </c>
      <c r="F135" s="141">
        <v>6901.8471680000002</v>
      </c>
      <c r="G135" s="141">
        <v>56.393478000000002</v>
      </c>
      <c r="H135" s="85">
        <f t="shared" ca="1" si="7"/>
        <v>9</v>
      </c>
      <c r="I135" s="85">
        <f t="shared" ca="1" si="8"/>
        <v>4</v>
      </c>
      <c r="J135" s="1">
        <f t="shared" si="6"/>
        <v>2</v>
      </c>
    </row>
    <row r="136" spans="1:10" ht="12.75" customHeight="1" x14ac:dyDescent="0.2">
      <c r="A136" s="85"/>
      <c r="B136" s="139">
        <v>44502</v>
      </c>
      <c r="C136" s="140" t="s">
        <v>183</v>
      </c>
      <c r="D136" s="141">
        <v>0</v>
      </c>
      <c r="E136" s="141">
        <v>1.2348E-2</v>
      </c>
      <c r="F136" s="141">
        <v>5693.0546880000002</v>
      </c>
      <c r="G136" s="141">
        <v>40.357562999999999</v>
      </c>
      <c r="H136" s="85">
        <f t="shared" ca="1" si="7"/>
        <v>10</v>
      </c>
      <c r="I136" s="85">
        <f t="shared" ca="1" si="8"/>
        <v>1</v>
      </c>
      <c r="J136" s="1">
        <f t="shared" si="6"/>
        <v>2</v>
      </c>
    </row>
    <row r="137" spans="1:10" ht="12.75" customHeight="1" x14ac:dyDescent="0.2">
      <c r="A137" s="85"/>
      <c r="B137" s="139">
        <v>44502</v>
      </c>
      <c r="C137" s="140" t="s">
        <v>184</v>
      </c>
      <c r="D137" s="141">
        <v>0</v>
      </c>
      <c r="E137" s="141">
        <v>0</v>
      </c>
      <c r="F137" s="141">
        <v>6254.9926759999998</v>
      </c>
      <c r="G137" s="141">
        <v>49.724528999999997</v>
      </c>
      <c r="H137" s="85">
        <f t="shared" ca="1" si="7"/>
        <v>10</v>
      </c>
      <c r="I137" s="85">
        <f t="shared" ca="1" si="8"/>
        <v>2</v>
      </c>
      <c r="J137" s="1">
        <f t="shared" ref="J137:J200" si="9">DAY(B137)</f>
        <v>2</v>
      </c>
    </row>
    <row r="138" spans="1:10" ht="12.75" customHeight="1" x14ac:dyDescent="0.2">
      <c r="A138" s="85"/>
      <c r="B138" s="139">
        <v>44502</v>
      </c>
      <c r="C138" s="140" t="s">
        <v>185</v>
      </c>
      <c r="D138" s="141">
        <v>0</v>
      </c>
      <c r="E138" s="141">
        <v>0</v>
      </c>
      <c r="F138" s="141">
        <v>5600.9228519999997</v>
      </c>
      <c r="G138" s="141">
        <v>41.225226999999997</v>
      </c>
      <c r="H138" s="85">
        <f t="shared" ca="1" si="7"/>
        <v>10</v>
      </c>
      <c r="I138" s="85">
        <f t="shared" ca="1" si="8"/>
        <v>3</v>
      </c>
      <c r="J138" s="1">
        <f t="shared" si="9"/>
        <v>2</v>
      </c>
    </row>
    <row r="139" spans="1:10" ht="12.75" customHeight="1" x14ac:dyDescent="0.2">
      <c r="A139" s="85"/>
      <c r="B139" s="139">
        <v>44502</v>
      </c>
      <c r="C139" s="140" t="s">
        <v>186</v>
      </c>
      <c r="D139" s="141">
        <v>0</v>
      </c>
      <c r="E139" s="141">
        <v>0</v>
      </c>
      <c r="F139" s="141">
        <v>6245.4179690000001</v>
      </c>
      <c r="G139" s="141">
        <v>47.289028000000002</v>
      </c>
      <c r="H139" s="85">
        <f t="shared" ca="1" si="7"/>
        <v>10</v>
      </c>
      <c r="I139" s="85">
        <f t="shared" ca="1" si="8"/>
        <v>4</v>
      </c>
      <c r="J139" s="1">
        <f t="shared" si="9"/>
        <v>2</v>
      </c>
    </row>
    <row r="140" spans="1:10" ht="12.75" customHeight="1" x14ac:dyDescent="0.2">
      <c r="A140" s="85"/>
      <c r="B140" s="139">
        <v>44502</v>
      </c>
      <c r="C140" s="140" t="s">
        <v>187</v>
      </c>
      <c r="D140" s="141">
        <v>0</v>
      </c>
      <c r="E140" s="141">
        <v>0</v>
      </c>
      <c r="F140" s="141">
        <v>8332.7226559999999</v>
      </c>
      <c r="G140" s="141">
        <v>65.483192000000003</v>
      </c>
      <c r="H140" s="85">
        <f t="shared" ca="1" si="7"/>
        <v>11</v>
      </c>
      <c r="I140" s="85">
        <f t="shared" ca="1" si="8"/>
        <v>1</v>
      </c>
      <c r="J140" s="1">
        <f t="shared" si="9"/>
        <v>2</v>
      </c>
    </row>
    <row r="141" spans="1:10" ht="12.75" customHeight="1" x14ac:dyDescent="0.2">
      <c r="A141" s="85"/>
      <c r="B141" s="139">
        <v>44502</v>
      </c>
      <c r="C141" s="140" t="s">
        <v>188</v>
      </c>
      <c r="D141" s="141">
        <v>0</v>
      </c>
      <c r="E141" s="141">
        <v>0</v>
      </c>
      <c r="F141" s="141">
        <v>8022.2607420000004</v>
      </c>
      <c r="G141" s="141">
        <v>59.978859</v>
      </c>
      <c r="H141" s="85">
        <f t="shared" ca="1" si="7"/>
        <v>11</v>
      </c>
      <c r="I141" s="85">
        <f t="shared" ca="1" si="8"/>
        <v>2</v>
      </c>
      <c r="J141" s="1">
        <f t="shared" si="9"/>
        <v>2</v>
      </c>
    </row>
    <row r="142" spans="1:10" ht="12.75" customHeight="1" x14ac:dyDescent="0.2">
      <c r="A142" s="85"/>
      <c r="B142" s="139">
        <v>44502</v>
      </c>
      <c r="C142" s="140" t="s">
        <v>189</v>
      </c>
      <c r="D142" s="141">
        <v>0</v>
      </c>
      <c r="E142" s="141">
        <v>0</v>
      </c>
      <c r="F142" s="141">
        <v>7528.4047849999997</v>
      </c>
      <c r="G142" s="141">
        <v>56.791195000000002</v>
      </c>
      <c r="H142" s="85">
        <f t="shared" ca="1" si="7"/>
        <v>11</v>
      </c>
      <c r="I142" s="85">
        <f t="shared" ca="1" si="8"/>
        <v>3</v>
      </c>
      <c r="J142" s="1">
        <f t="shared" si="9"/>
        <v>2</v>
      </c>
    </row>
    <row r="143" spans="1:10" ht="12.75" customHeight="1" x14ac:dyDescent="0.2">
      <c r="A143" s="85"/>
      <c r="B143" s="139">
        <v>44502</v>
      </c>
      <c r="C143" s="140" t="s">
        <v>190</v>
      </c>
      <c r="D143" s="141">
        <v>0</v>
      </c>
      <c r="E143" s="141">
        <v>0</v>
      </c>
      <c r="F143" s="141">
        <v>7459.5478519999997</v>
      </c>
      <c r="G143" s="141">
        <v>59.647754999999997</v>
      </c>
      <c r="H143" s="85">
        <f t="shared" ca="1" si="7"/>
        <v>11</v>
      </c>
      <c r="I143" s="85">
        <f t="shared" ca="1" si="8"/>
        <v>4</v>
      </c>
      <c r="J143" s="1">
        <f t="shared" si="9"/>
        <v>2</v>
      </c>
    </row>
    <row r="144" spans="1:10" ht="12.75" customHeight="1" x14ac:dyDescent="0.2">
      <c r="A144" s="85"/>
      <c r="B144" s="139">
        <v>44502</v>
      </c>
      <c r="C144" s="140" t="s">
        <v>191</v>
      </c>
      <c r="D144" s="141">
        <v>0</v>
      </c>
      <c r="E144" s="141">
        <v>0</v>
      </c>
      <c r="F144" s="141">
        <v>6968.4711909999996</v>
      </c>
      <c r="G144" s="141">
        <v>54.246020999999999</v>
      </c>
      <c r="H144" s="85">
        <f t="shared" ca="1" si="7"/>
        <v>12</v>
      </c>
      <c r="I144" s="85">
        <f t="shared" ca="1" si="8"/>
        <v>1</v>
      </c>
      <c r="J144" s="1">
        <f t="shared" si="9"/>
        <v>2</v>
      </c>
    </row>
    <row r="145" spans="1:10" ht="12.75" customHeight="1" x14ac:dyDescent="0.2">
      <c r="A145" s="85"/>
      <c r="B145" s="139">
        <v>44502</v>
      </c>
      <c r="C145" s="140" t="s">
        <v>192</v>
      </c>
      <c r="D145" s="141">
        <v>0</v>
      </c>
      <c r="E145" s="141">
        <v>0</v>
      </c>
      <c r="F145" s="141">
        <v>7277.2885740000002</v>
      </c>
      <c r="G145" s="141">
        <v>58.878765000000001</v>
      </c>
      <c r="H145" s="85">
        <f t="shared" ca="1" si="7"/>
        <v>12</v>
      </c>
      <c r="I145" s="85">
        <f t="shared" ca="1" si="8"/>
        <v>2</v>
      </c>
      <c r="J145" s="1">
        <f t="shared" si="9"/>
        <v>2</v>
      </c>
    </row>
    <row r="146" spans="1:10" ht="12.75" customHeight="1" x14ac:dyDescent="0.2">
      <c r="A146" s="85"/>
      <c r="B146" s="139">
        <v>44502</v>
      </c>
      <c r="C146" s="140" t="s">
        <v>193</v>
      </c>
      <c r="D146" s="141">
        <v>0</v>
      </c>
      <c r="E146" s="141">
        <v>0</v>
      </c>
      <c r="F146" s="141">
        <v>7296.3637699999999</v>
      </c>
      <c r="G146" s="141">
        <v>59.490364</v>
      </c>
      <c r="H146" s="85">
        <f t="shared" ca="1" si="7"/>
        <v>12</v>
      </c>
      <c r="I146" s="85">
        <f t="shared" ca="1" si="8"/>
        <v>3</v>
      </c>
      <c r="J146" s="1">
        <f t="shared" si="9"/>
        <v>2</v>
      </c>
    </row>
    <row r="147" spans="1:10" ht="12.75" customHeight="1" x14ac:dyDescent="0.2">
      <c r="A147" s="85"/>
      <c r="B147" s="139">
        <v>44502</v>
      </c>
      <c r="C147" s="140" t="s">
        <v>194</v>
      </c>
      <c r="D147" s="141">
        <v>0</v>
      </c>
      <c r="E147" s="141">
        <v>0</v>
      </c>
      <c r="F147" s="141">
        <v>6475.9321289999998</v>
      </c>
      <c r="G147" s="141">
        <v>51.279625000000003</v>
      </c>
      <c r="H147" s="85">
        <f t="shared" ca="1" si="7"/>
        <v>12</v>
      </c>
      <c r="I147" s="85">
        <f t="shared" ca="1" si="8"/>
        <v>4</v>
      </c>
      <c r="J147" s="1">
        <f t="shared" si="9"/>
        <v>2</v>
      </c>
    </row>
    <row r="148" spans="1:10" ht="12.75" customHeight="1" x14ac:dyDescent="0.2">
      <c r="A148" s="85"/>
      <c r="B148" s="139">
        <v>44502</v>
      </c>
      <c r="C148" s="140" t="s">
        <v>195</v>
      </c>
      <c r="D148" s="141">
        <v>0</v>
      </c>
      <c r="E148" s="141">
        <v>0</v>
      </c>
      <c r="F148" s="141">
        <v>8380.9677730000003</v>
      </c>
      <c r="G148" s="141">
        <v>73.619452999999993</v>
      </c>
      <c r="H148" s="85">
        <f t="shared" ca="1" si="7"/>
        <v>13</v>
      </c>
      <c r="I148" s="85">
        <f t="shared" ca="1" si="8"/>
        <v>1</v>
      </c>
      <c r="J148" s="1">
        <f t="shared" si="9"/>
        <v>2</v>
      </c>
    </row>
    <row r="149" spans="1:10" ht="12.75" customHeight="1" x14ac:dyDescent="0.2">
      <c r="A149" s="85"/>
      <c r="B149" s="139">
        <v>44502</v>
      </c>
      <c r="C149" s="140" t="s">
        <v>196</v>
      </c>
      <c r="D149" s="141">
        <v>0</v>
      </c>
      <c r="E149" s="141">
        <v>0</v>
      </c>
      <c r="F149" s="141">
        <v>8282.5751949999994</v>
      </c>
      <c r="G149" s="141">
        <v>70.970359999999999</v>
      </c>
      <c r="H149" s="85">
        <f t="shared" ca="1" si="7"/>
        <v>13</v>
      </c>
      <c r="I149" s="85">
        <f t="shared" ca="1" si="8"/>
        <v>2</v>
      </c>
      <c r="J149" s="1">
        <f t="shared" si="9"/>
        <v>2</v>
      </c>
    </row>
    <row r="150" spans="1:10" ht="12.75" customHeight="1" x14ac:dyDescent="0.2">
      <c r="A150" s="85"/>
      <c r="B150" s="139">
        <v>44502</v>
      </c>
      <c r="C150" s="140" t="s">
        <v>197</v>
      </c>
      <c r="D150" s="141">
        <v>0</v>
      </c>
      <c r="E150" s="141">
        <v>0</v>
      </c>
      <c r="F150" s="141">
        <v>9030.9130860000005</v>
      </c>
      <c r="G150" s="141">
        <v>76.873795000000001</v>
      </c>
      <c r="H150" s="85">
        <f t="shared" ca="1" si="7"/>
        <v>13</v>
      </c>
      <c r="I150" s="85">
        <f t="shared" ca="1" si="8"/>
        <v>3</v>
      </c>
      <c r="J150" s="1">
        <f t="shared" si="9"/>
        <v>2</v>
      </c>
    </row>
    <row r="151" spans="1:10" ht="12.75" customHeight="1" x14ac:dyDescent="0.2">
      <c r="A151" s="85"/>
      <c r="B151" s="139">
        <v>44502</v>
      </c>
      <c r="C151" s="140" t="s">
        <v>198</v>
      </c>
      <c r="D151" s="141">
        <v>0</v>
      </c>
      <c r="E151" s="141">
        <v>0</v>
      </c>
      <c r="F151" s="141">
        <v>10167.859</v>
      </c>
      <c r="G151" s="141">
        <v>82.573158000000006</v>
      </c>
      <c r="H151" s="85">
        <f t="shared" ca="1" si="7"/>
        <v>13</v>
      </c>
      <c r="I151" s="85">
        <f t="shared" ca="1" si="8"/>
        <v>4</v>
      </c>
      <c r="J151" s="1">
        <f t="shared" si="9"/>
        <v>2</v>
      </c>
    </row>
    <row r="152" spans="1:10" ht="12.75" customHeight="1" x14ac:dyDescent="0.2">
      <c r="A152" s="85"/>
      <c r="B152" s="139">
        <v>44502</v>
      </c>
      <c r="C152" s="140" t="s">
        <v>199</v>
      </c>
      <c r="D152" s="141">
        <v>0</v>
      </c>
      <c r="E152" s="141">
        <v>0</v>
      </c>
      <c r="F152" s="141">
        <v>14252.904</v>
      </c>
      <c r="G152" s="141">
        <v>87.799308999999994</v>
      </c>
      <c r="H152" s="85">
        <f t="shared" ca="1" si="7"/>
        <v>14</v>
      </c>
      <c r="I152" s="85">
        <f t="shared" ca="1" si="8"/>
        <v>1</v>
      </c>
      <c r="J152" s="1">
        <f t="shared" si="9"/>
        <v>2</v>
      </c>
    </row>
    <row r="153" spans="1:10" ht="12.75" customHeight="1" x14ac:dyDescent="0.2">
      <c r="A153" s="85"/>
      <c r="B153" s="139">
        <v>44502</v>
      </c>
      <c r="C153" s="140" t="s">
        <v>200</v>
      </c>
      <c r="D153" s="141">
        <v>0</v>
      </c>
      <c r="E153" s="141">
        <v>0</v>
      </c>
      <c r="F153" s="141">
        <v>14454.402</v>
      </c>
      <c r="G153" s="141">
        <v>89.747208000000001</v>
      </c>
      <c r="H153" s="85">
        <f t="shared" ca="1" si="7"/>
        <v>14</v>
      </c>
      <c r="I153" s="85">
        <f t="shared" ca="1" si="8"/>
        <v>2</v>
      </c>
      <c r="J153" s="1">
        <f t="shared" si="9"/>
        <v>2</v>
      </c>
    </row>
    <row r="154" spans="1:10" ht="12.75" customHeight="1" x14ac:dyDescent="0.2">
      <c r="A154" s="85"/>
      <c r="B154" s="139">
        <v>44502</v>
      </c>
      <c r="C154" s="140" t="s">
        <v>201</v>
      </c>
      <c r="D154" s="141">
        <v>0</v>
      </c>
      <c r="E154" s="141">
        <v>0</v>
      </c>
      <c r="F154" s="141">
        <v>14257.852999999999</v>
      </c>
      <c r="G154" s="141">
        <v>89.158576999999994</v>
      </c>
      <c r="H154" s="85">
        <f t="shared" ca="1" si="7"/>
        <v>14</v>
      </c>
      <c r="I154" s="85">
        <f t="shared" ca="1" si="8"/>
        <v>3</v>
      </c>
      <c r="J154" s="1">
        <f t="shared" si="9"/>
        <v>2</v>
      </c>
    </row>
    <row r="155" spans="1:10" ht="12.75" customHeight="1" x14ac:dyDescent="0.2">
      <c r="A155" s="85"/>
      <c r="B155" s="139">
        <v>44502</v>
      </c>
      <c r="C155" s="140" t="s">
        <v>202</v>
      </c>
      <c r="D155" s="141">
        <v>0</v>
      </c>
      <c r="E155" s="141">
        <v>0</v>
      </c>
      <c r="F155" s="141">
        <v>12852.567999999999</v>
      </c>
      <c r="G155" s="141">
        <v>88.476471000000004</v>
      </c>
      <c r="H155" s="85">
        <f t="shared" ca="1" si="7"/>
        <v>14</v>
      </c>
      <c r="I155" s="85">
        <f t="shared" ca="1" si="8"/>
        <v>4</v>
      </c>
      <c r="J155" s="1">
        <f t="shared" si="9"/>
        <v>2</v>
      </c>
    </row>
    <row r="156" spans="1:10" ht="12.75" customHeight="1" x14ac:dyDescent="0.2">
      <c r="A156" s="85"/>
      <c r="B156" s="139">
        <v>44502</v>
      </c>
      <c r="C156" s="140" t="s">
        <v>203</v>
      </c>
      <c r="D156" s="141">
        <v>0</v>
      </c>
      <c r="E156" s="141">
        <v>0</v>
      </c>
      <c r="F156" s="141">
        <v>11095.208000000001</v>
      </c>
      <c r="G156" s="141">
        <v>77.175858000000005</v>
      </c>
      <c r="H156" s="85">
        <f t="shared" ca="1" si="7"/>
        <v>15</v>
      </c>
      <c r="I156" s="85">
        <f t="shared" ca="1" si="8"/>
        <v>1</v>
      </c>
      <c r="J156" s="1">
        <f t="shared" si="9"/>
        <v>2</v>
      </c>
    </row>
    <row r="157" spans="1:10" ht="12.75" customHeight="1" x14ac:dyDescent="0.2">
      <c r="A157" s="85"/>
      <c r="B157" s="139">
        <v>44502</v>
      </c>
      <c r="C157" s="140" t="s">
        <v>204</v>
      </c>
      <c r="D157" s="141">
        <v>0</v>
      </c>
      <c r="E157" s="141">
        <v>0</v>
      </c>
      <c r="F157" s="141">
        <v>9837.4287110000005</v>
      </c>
      <c r="G157" s="141">
        <v>77.174034000000006</v>
      </c>
      <c r="H157" s="85">
        <f t="shared" ca="1" si="7"/>
        <v>15</v>
      </c>
      <c r="I157" s="85">
        <f t="shared" ca="1" si="8"/>
        <v>2</v>
      </c>
      <c r="J157" s="1">
        <f t="shared" si="9"/>
        <v>2</v>
      </c>
    </row>
    <row r="158" spans="1:10" ht="12.75" customHeight="1" x14ac:dyDescent="0.2">
      <c r="A158" s="85"/>
      <c r="B158" s="139">
        <v>44502</v>
      </c>
      <c r="C158" s="140" t="s">
        <v>205</v>
      </c>
      <c r="D158" s="141">
        <v>0</v>
      </c>
      <c r="E158" s="141">
        <v>0</v>
      </c>
      <c r="F158" s="141">
        <v>7362.4404299999997</v>
      </c>
      <c r="G158" s="141">
        <v>58.818424</v>
      </c>
      <c r="H158" s="85">
        <f t="shared" ca="1" si="7"/>
        <v>15</v>
      </c>
      <c r="I158" s="85">
        <f t="shared" ca="1" si="8"/>
        <v>3</v>
      </c>
      <c r="J158" s="1">
        <f t="shared" si="9"/>
        <v>2</v>
      </c>
    </row>
    <row r="159" spans="1:10" ht="12.75" customHeight="1" x14ac:dyDescent="0.2">
      <c r="A159" s="85"/>
      <c r="B159" s="139">
        <v>44502</v>
      </c>
      <c r="C159" s="140" t="s">
        <v>206</v>
      </c>
      <c r="D159" s="141">
        <v>0</v>
      </c>
      <c r="E159" s="141">
        <v>0</v>
      </c>
      <c r="F159" s="141">
        <v>7106.8037109999996</v>
      </c>
      <c r="G159" s="141">
        <v>55.188034000000002</v>
      </c>
      <c r="H159" s="85">
        <f t="shared" ca="1" si="7"/>
        <v>15</v>
      </c>
      <c r="I159" s="85">
        <f t="shared" ca="1" si="8"/>
        <v>4</v>
      </c>
      <c r="J159" s="1">
        <f t="shared" si="9"/>
        <v>2</v>
      </c>
    </row>
    <row r="160" spans="1:10" ht="12.75" customHeight="1" x14ac:dyDescent="0.2">
      <c r="A160" s="85"/>
      <c r="B160" s="139">
        <v>44502</v>
      </c>
      <c r="C160" s="140" t="s">
        <v>207</v>
      </c>
      <c r="D160" s="141">
        <v>0</v>
      </c>
      <c r="E160" s="141">
        <v>0</v>
      </c>
      <c r="F160" s="141">
        <v>5628.4741210000002</v>
      </c>
      <c r="G160" s="141">
        <v>43.237343000000003</v>
      </c>
      <c r="H160" s="85">
        <f t="shared" ca="1" si="7"/>
        <v>16</v>
      </c>
      <c r="I160" s="85">
        <f t="shared" ca="1" si="8"/>
        <v>1</v>
      </c>
      <c r="J160" s="1">
        <f t="shared" si="9"/>
        <v>2</v>
      </c>
    </row>
    <row r="161" spans="1:10" ht="12.75" customHeight="1" x14ac:dyDescent="0.2">
      <c r="A161" s="85"/>
      <c r="B161" s="139">
        <v>44502</v>
      </c>
      <c r="C161" s="140" t="s">
        <v>208</v>
      </c>
      <c r="D161" s="141">
        <v>0</v>
      </c>
      <c r="E161" s="141">
        <v>0</v>
      </c>
      <c r="F161" s="141">
        <v>8091.5087890000004</v>
      </c>
      <c r="G161" s="141">
        <v>61.633941999999998</v>
      </c>
      <c r="H161" s="85">
        <f t="shared" ca="1" si="7"/>
        <v>16</v>
      </c>
      <c r="I161" s="85">
        <f t="shared" ca="1" si="8"/>
        <v>2</v>
      </c>
      <c r="J161" s="1">
        <f t="shared" si="9"/>
        <v>2</v>
      </c>
    </row>
    <row r="162" spans="1:10" ht="12.75" customHeight="1" x14ac:dyDescent="0.2">
      <c r="A162" s="85"/>
      <c r="B162" s="139">
        <v>44502</v>
      </c>
      <c r="C162" s="140" t="s">
        <v>209</v>
      </c>
      <c r="D162" s="141">
        <v>0</v>
      </c>
      <c r="E162" s="141">
        <v>0</v>
      </c>
      <c r="F162" s="141">
        <v>10338.707</v>
      </c>
      <c r="G162" s="141">
        <v>77.102988999999994</v>
      </c>
      <c r="H162" s="85">
        <f t="shared" ca="1" si="7"/>
        <v>16</v>
      </c>
      <c r="I162" s="85">
        <f t="shared" ca="1" si="8"/>
        <v>3</v>
      </c>
      <c r="J162" s="1">
        <f t="shared" si="9"/>
        <v>2</v>
      </c>
    </row>
    <row r="163" spans="1:10" ht="12.75" customHeight="1" x14ac:dyDescent="0.2">
      <c r="A163" s="85"/>
      <c r="B163" s="139">
        <v>44502</v>
      </c>
      <c r="C163" s="140" t="s">
        <v>210</v>
      </c>
      <c r="D163" s="141">
        <v>0</v>
      </c>
      <c r="E163" s="141">
        <v>0</v>
      </c>
      <c r="F163" s="141">
        <v>11194.62</v>
      </c>
      <c r="G163" s="141">
        <v>81.936622999999997</v>
      </c>
      <c r="H163" s="85">
        <f t="shared" ca="1" si="7"/>
        <v>16</v>
      </c>
      <c r="I163" s="85">
        <f t="shared" ca="1" si="8"/>
        <v>4</v>
      </c>
      <c r="J163" s="1">
        <f t="shared" si="9"/>
        <v>2</v>
      </c>
    </row>
    <row r="164" spans="1:10" ht="12.75" customHeight="1" x14ac:dyDescent="0.2">
      <c r="A164" s="85"/>
      <c r="B164" s="139">
        <v>44502</v>
      </c>
      <c r="C164" s="140" t="s">
        <v>211</v>
      </c>
      <c r="D164" s="141">
        <v>0</v>
      </c>
      <c r="E164" s="141">
        <v>0</v>
      </c>
      <c r="F164" s="141">
        <v>15722.286</v>
      </c>
      <c r="G164" s="141">
        <v>88.632851000000002</v>
      </c>
      <c r="H164" s="85">
        <f t="shared" ca="1" si="7"/>
        <v>17</v>
      </c>
      <c r="I164" s="85">
        <f t="shared" ca="1" si="8"/>
        <v>1</v>
      </c>
      <c r="J164" s="1">
        <f t="shared" si="9"/>
        <v>2</v>
      </c>
    </row>
    <row r="165" spans="1:10" ht="12.75" customHeight="1" x14ac:dyDescent="0.2">
      <c r="A165" s="85"/>
      <c r="B165" s="139">
        <v>44502</v>
      </c>
      <c r="C165" s="140" t="s">
        <v>212</v>
      </c>
      <c r="D165" s="141">
        <v>0</v>
      </c>
      <c r="E165" s="141">
        <v>7.8899999999999999E-4</v>
      </c>
      <c r="F165" s="141">
        <v>17365.425999999999</v>
      </c>
      <c r="G165" s="141">
        <v>101.932991</v>
      </c>
      <c r="H165" s="85">
        <f t="shared" ca="1" si="7"/>
        <v>17</v>
      </c>
      <c r="I165" s="85">
        <f t="shared" ca="1" si="8"/>
        <v>2</v>
      </c>
      <c r="J165" s="1">
        <f t="shared" si="9"/>
        <v>2</v>
      </c>
    </row>
    <row r="166" spans="1:10" ht="12.75" customHeight="1" x14ac:dyDescent="0.2">
      <c r="A166" s="85"/>
      <c r="B166" s="139">
        <v>44502</v>
      </c>
      <c r="C166" s="140" t="s">
        <v>213</v>
      </c>
      <c r="D166" s="141">
        <v>0</v>
      </c>
      <c r="E166" s="141">
        <v>0</v>
      </c>
      <c r="F166" s="141">
        <v>15790.017</v>
      </c>
      <c r="G166" s="141">
        <v>90.847572</v>
      </c>
      <c r="H166" s="85">
        <f t="shared" ca="1" si="7"/>
        <v>17</v>
      </c>
      <c r="I166" s="85">
        <f t="shared" ca="1" si="8"/>
        <v>3</v>
      </c>
      <c r="J166" s="1">
        <f t="shared" si="9"/>
        <v>2</v>
      </c>
    </row>
    <row r="167" spans="1:10" ht="12.75" customHeight="1" x14ac:dyDescent="0.2">
      <c r="A167" s="85"/>
      <c r="B167" s="139">
        <v>44502</v>
      </c>
      <c r="C167" s="140" t="s">
        <v>214</v>
      </c>
      <c r="D167" s="141">
        <v>0</v>
      </c>
      <c r="E167" s="141">
        <v>0</v>
      </c>
      <c r="F167" s="141">
        <v>12686.05</v>
      </c>
      <c r="G167" s="141">
        <v>80.211326999999997</v>
      </c>
      <c r="H167" s="85">
        <f t="shared" ca="1" si="7"/>
        <v>17</v>
      </c>
      <c r="I167" s="85">
        <f t="shared" ca="1" si="8"/>
        <v>4</v>
      </c>
      <c r="J167" s="1">
        <f t="shared" si="9"/>
        <v>2</v>
      </c>
    </row>
    <row r="168" spans="1:10" ht="12.75" customHeight="1" x14ac:dyDescent="0.2">
      <c r="A168" s="85"/>
      <c r="B168" s="139">
        <v>44502</v>
      </c>
      <c r="C168" s="140" t="s">
        <v>215</v>
      </c>
      <c r="D168" s="141">
        <v>0</v>
      </c>
      <c r="E168" s="141">
        <v>0</v>
      </c>
      <c r="F168" s="141">
        <v>17526.601999999999</v>
      </c>
      <c r="G168" s="141">
        <v>89.752892000000003</v>
      </c>
      <c r="H168" s="85">
        <f t="shared" ca="1" si="7"/>
        <v>18</v>
      </c>
      <c r="I168" s="85">
        <f t="shared" ca="1" si="8"/>
        <v>1</v>
      </c>
      <c r="J168" s="1">
        <f t="shared" si="9"/>
        <v>2</v>
      </c>
    </row>
    <row r="169" spans="1:10" ht="12.75" customHeight="1" x14ac:dyDescent="0.2">
      <c r="A169" s="85"/>
      <c r="B169" s="139">
        <v>44502</v>
      </c>
      <c r="C169" s="140" t="s">
        <v>216</v>
      </c>
      <c r="D169" s="141">
        <v>0</v>
      </c>
      <c r="E169" s="141">
        <v>0</v>
      </c>
      <c r="F169" s="141">
        <v>18069.398000000001</v>
      </c>
      <c r="G169" s="141">
        <v>102.15490699999999</v>
      </c>
      <c r="H169" s="85">
        <f t="shared" ca="1" si="7"/>
        <v>18</v>
      </c>
      <c r="I169" s="85">
        <f t="shared" ca="1" si="8"/>
        <v>2</v>
      </c>
      <c r="J169" s="1">
        <f t="shared" si="9"/>
        <v>2</v>
      </c>
    </row>
    <row r="170" spans="1:10" ht="12.75" customHeight="1" x14ac:dyDescent="0.2">
      <c r="A170" s="85"/>
      <c r="B170" s="139">
        <v>44502</v>
      </c>
      <c r="C170" s="140" t="s">
        <v>217</v>
      </c>
      <c r="D170" s="141">
        <v>0</v>
      </c>
      <c r="E170" s="141">
        <v>0</v>
      </c>
      <c r="F170" s="141">
        <v>13547.147000000001</v>
      </c>
      <c r="G170" s="141">
        <v>75.506118999999998</v>
      </c>
      <c r="H170" s="85">
        <f t="shared" ca="1" si="7"/>
        <v>18</v>
      </c>
      <c r="I170" s="85">
        <f t="shared" ca="1" si="8"/>
        <v>3</v>
      </c>
      <c r="J170" s="1">
        <f t="shared" si="9"/>
        <v>2</v>
      </c>
    </row>
    <row r="171" spans="1:10" ht="12.75" customHeight="1" x14ac:dyDescent="0.2">
      <c r="A171" s="85"/>
      <c r="B171" s="139">
        <v>44502</v>
      </c>
      <c r="C171" s="140" t="s">
        <v>218</v>
      </c>
      <c r="D171" s="141">
        <v>0</v>
      </c>
      <c r="E171" s="141">
        <v>0</v>
      </c>
      <c r="F171" s="141">
        <v>12821.83</v>
      </c>
      <c r="G171" s="141">
        <v>68.905028999999999</v>
      </c>
      <c r="H171" s="85">
        <f t="shared" ca="1" si="7"/>
        <v>18</v>
      </c>
      <c r="I171" s="85">
        <f t="shared" ca="1" si="8"/>
        <v>4</v>
      </c>
      <c r="J171" s="1">
        <f t="shared" si="9"/>
        <v>2</v>
      </c>
    </row>
    <row r="172" spans="1:10" ht="12.75" customHeight="1" x14ac:dyDescent="0.2">
      <c r="A172" s="85"/>
      <c r="B172" s="139">
        <v>44502</v>
      </c>
      <c r="C172" s="140" t="s">
        <v>219</v>
      </c>
      <c r="D172" s="141">
        <v>0</v>
      </c>
      <c r="E172" s="141">
        <v>0</v>
      </c>
      <c r="F172" s="141">
        <v>15354.690430000001</v>
      </c>
      <c r="G172" s="141">
        <v>71.056633000000005</v>
      </c>
      <c r="H172" s="85">
        <f t="shared" ca="1" si="7"/>
        <v>19</v>
      </c>
      <c r="I172" s="85">
        <f t="shared" ca="1" si="8"/>
        <v>1</v>
      </c>
      <c r="J172" s="1">
        <f t="shared" si="9"/>
        <v>2</v>
      </c>
    </row>
    <row r="173" spans="1:10" ht="12.75" customHeight="1" x14ac:dyDescent="0.2">
      <c r="A173" s="85"/>
      <c r="B173" s="139">
        <v>44502</v>
      </c>
      <c r="C173" s="140" t="s">
        <v>220</v>
      </c>
      <c r="D173" s="141">
        <v>0</v>
      </c>
      <c r="E173" s="141">
        <v>9.2367000000000005E-2</v>
      </c>
      <c r="F173" s="141">
        <v>19019.011999999999</v>
      </c>
      <c r="G173" s="141">
        <v>87.125832000000003</v>
      </c>
      <c r="H173" s="85">
        <f t="shared" ca="1" si="7"/>
        <v>19</v>
      </c>
      <c r="I173" s="85">
        <f t="shared" ca="1" si="8"/>
        <v>2</v>
      </c>
      <c r="J173" s="1">
        <f t="shared" si="9"/>
        <v>2</v>
      </c>
    </row>
    <row r="174" spans="1:10" ht="12.75" customHeight="1" x14ac:dyDescent="0.2">
      <c r="A174" s="85"/>
      <c r="B174" s="139">
        <v>44502</v>
      </c>
      <c r="C174" s="140" t="s">
        <v>221</v>
      </c>
      <c r="D174" s="141">
        <v>0</v>
      </c>
      <c r="E174" s="141">
        <v>0.42151699999999998</v>
      </c>
      <c r="F174" s="141">
        <v>20146.178</v>
      </c>
      <c r="G174" s="141">
        <v>79.947356999999997</v>
      </c>
      <c r="H174" s="85">
        <f t="shared" ca="1" si="7"/>
        <v>19</v>
      </c>
      <c r="I174" s="85">
        <f t="shared" ca="1" si="8"/>
        <v>3</v>
      </c>
      <c r="J174" s="1">
        <f t="shared" si="9"/>
        <v>2</v>
      </c>
    </row>
    <row r="175" spans="1:10" ht="12.75" customHeight="1" x14ac:dyDescent="0.2">
      <c r="A175" s="85"/>
      <c r="B175" s="139">
        <v>44502</v>
      </c>
      <c r="C175" s="140" t="s">
        <v>222</v>
      </c>
      <c r="D175" s="141">
        <v>0</v>
      </c>
      <c r="E175" s="141">
        <v>0.46553699999999998</v>
      </c>
      <c r="F175" s="141">
        <v>25977.285</v>
      </c>
      <c r="G175" s="141">
        <v>96.677459999999996</v>
      </c>
      <c r="H175" s="85">
        <f t="shared" ca="1" si="7"/>
        <v>19</v>
      </c>
      <c r="I175" s="85">
        <f t="shared" ca="1" si="8"/>
        <v>4</v>
      </c>
      <c r="J175" s="1">
        <f t="shared" si="9"/>
        <v>2</v>
      </c>
    </row>
    <row r="176" spans="1:10" ht="12.75" customHeight="1" x14ac:dyDescent="0.2">
      <c r="A176" s="85"/>
      <c r="B176" s="139">
        <v>44502</v>
      </c>
      <c r="C176" s="140" t="s">
        <v>223</v>
      </c>
      <c r="D176" s="141">
        <v>0</v>
      </c>
      <c r="E176" s="141">
        <v>0.108613</v>
      </c>
      <c r="F176" s="141">
        <v>22076.766</v>
      </c>
      <c r="G176" s="141">
        <v>88.830093000000005</v>
      </c>
      <c r="H176" s="85">
        <f t="shared" ca="1" si="7"/>
        <v>20</v>
      </c>
      <c r="I176" s="85">
        <f t="shared" ca="1" si="8"/>
        <v>1</v>
      </c>
      <c r="J176" s="1">
        <f t="shared" si="9"/>
        <v>2</v>
      </c>
    </row>
    <row r="177" spans="1:10" ht="12.75" customHeight="1" x14ac:dyDescent="0.2">
      <c r="A177" s="85"/>
      <c r="B177" s="139">
        <v>44502</v>
      </c>
      <c r="C177" s="140" t="s">
        <v>224</v>
      </c>
      <c r="D177" s="141">
        <v>0</v>
      </c>
      <c r="E177" s="141">
        <v>0.75259900000000002</v>
      </c>
      <c r="F177" s="141">
        <v>21090.982</v>
      </c>
      <c r="G177" s="141">
        <v>83.71199</v>
      </c>
      <c r="H177" s="85">
        <f t="shared" ca="1" si="7"/>
        <v>20</v>
      </c>
      <c r="I177" s="85">
        <f t="shared" ca="1" si="8"/>
        <v>2</v>
      </c>
      <c r="J177" s="1">
        <f t="shared" si="9"/>
        <v>2</v>
      </c>
    </row>
    <row r="178" spans="1:10" ht="12.75" customHeight="1" x14ac:dyDescent="0.2">
      <c r="A178" s="85"/>
      <c r="B178" s="139">
        <v>44502</v>
      </c>
      <c r="C178" s="140" t="s">
        <v>225</v>
      </c>
      <c r="D178" s="141">
        <v>0</v>
      </c>
      <c r="E178" s="141">
        <v>0.105639</v>
      </c>
      <c r="F178" s="141">
        <v>18280.046999999999</v>
      </c>
      <c r="G178" s="141">
        <v>73.636909000000003</v>
      </c>
      <c r="H178" s="85">
        <f t="shared" ca="1" si="7"/>
        <v>20</v>
      </c>
      <c r="I178" s="85">
        <f t="shared" ca="1" si="8"/>
        <v>3</v>
      </c>
      <c r="J178" s="1">
        <f t="shared" si="9"/>
        <v>2</v>
      </c>
    </row>
    <row r="179" spans="1:10" ht="12.75" customHeight="1" x14ac:dyDescent="0.2">
      <c r="A179" s="85"/>
      <c r="B179" s="139">
        <v>44502</v>
      </c>
      <c r="C179" s="140" t="s">
        <v>226</v>
      </c>
      <c r="D179" s="141">
        <v>0</v>
      </c>
      <c r="E179" s="141">
        <v>0.48355599999999999</v>
      </c>
      <c r="F179" s="141">
        <v>19026.967000000001</v>
      </c>
      <c r="G179" s="141">
        <v>72.433327000000006</v>
      </c>
      <c r="H179" s="85">
        <f t="shared" ca="1" si="7"/>
        <v>20</v>
      </c>
      <c r="I179" s="85">
        <f t="shared" ca="1" si="8"/>
        <v>4</v>
      </c>
      <c r="J179" s="1">
        <f t="shared" si="9"/>
        <v>2</v>
      </c>
    </row>
    <row r="180" spans="1:10" ht="12.75" customHeight="1" x14ac:dyDescent="0.2">
      <c r="A180" s="85"/>
      <c r="B180" s="139">
        <v>44502</v>
      </c>
      <c r="C180" s="140" t="s">
        <v>227</v>
      </c>
      <c r="D180" s="141">
        <v>0</v>
      </c>
      <c r="E180" s="141">
        <v>0.120911</v>
      </c>
      <c r="F180" s="141">
        <v>18815.907999999999</v>
      </c>
      <c r="G180" s="141">
        <v>74.535224999999997</v>
      </c>
      <c r="H180" s="85">
        <f t="shared" ca="1" si="7"/>
        <v>21</v>
      </c>
      <c r="I180" s="85">
        <f t="shared" ca="1" si="8"/>
        <v>1</v>
      </c>
      <c r="J180" s="1">
        <f t="shared" si="9"/>
        <v>2</v>
      </c>
    </row>
    <row r="181" spans="1:10" ht="12.75" customHeight="1" x14ac:dyDescent="0.2">
      <c r="A181" s="85"/>
      <c r="B181" s="139">
        <v>44502</v>
      </c>
      <c r="C181" s="140" t="s">
        <v>228</v>
      </c>
      <c r="D181" s="141">
        <v>0</v>
      </c>
      <c r="E181" s="141">
        <v>0.55742100000000006</v>
      </c>
      <c r="F181" s="141">
        <v>20084.101999999999</v>
      </c>
      <c r="G181" s="141">
        <v>78.029449</v>
      </c>
      <c r="H181" s="85">
        <f t="shared" ca="1" si="7"/>
        <v>21</v>
      </c>
      <c r="I181" s="85">
        <f t="shared" ca="1" si="8"/>
        <v>2</v>
      </c>
      <c r="J181" s="1">
        <f t="shared" si="9"/>
        <v>2</v>
      </c>
    </row>
    <row r="182" spans="1:10" ht="12.75" customHeight="1" x14ac:dyDescent="0.2">
      <c r="A182" s="85"/>
      <c r="B182" s="139">
        <v>44502</v>
      </c>
      <c r="C182" s="140" t="s">
        <v>229</v>
      </c>
      <c r="D182" s="141">
        <v>0</v>
      </c>
      <c r="E182" s="141">
        <v>0.356068</v>
      </c>
      <c r="F182" s="141">
        <v>18214.548999999999</v>
      </c>
      <c r="G182" s="141">
        <v>71.884735000000006</v>
      </c>
      <c r="H182" s="85">
        <f t="shared" ca="1" si="7"/>
        <v>21</v>
      </c>
      <c r="I182" s="85">
        <f t="shared" ca="1" si="8"/>
        <v>3</v>
      </c>
      <c r="J182" s="1">
        <f t="shared" si="9"/>
        <v>2</v>
      </c>
    </row>
    <row r="183" spans="1:10" ht="12.75" customHeight="1" x14ac:dyDescent="0.2">
      <c r="A183" s="85"/>
      <c r="B183" s="139">
        <v>44502</v>
      </c>
      <c r="C183" s="140" t="s">
        <v>230</v>
      </c>
      <c r="D183" s="141">
        <v>0</v>
      </c>
      <c r="E183" s="141">
        <v>3.6727000000000003E-2</v>
      </c>
      <c r="F183" s="141">
        <v>15144.464</v>
      </c>
      <c r="G183" s="141">
        <v>65.837090000000003</v>
      </c>
      <c r="H183" s="85">
        <f t="shared" ca="1" si="7"/>
        <v>21</v>
      </c>
      <c r="I183" s="85">
        <f t="shared" ca="1" si="8"/>
        <v>4</v>
      </c>
      <c r="J183" s="1">
        <f t="shared" si="9"/>
        <v>2</v>
      </c>
    </row>
    <row r="184" spans="1:10" ht="12.75" customHeight="1" x14ac:dyDescent="0.2">
      <c r="A184" s="85"/>
      <c r="B184" s="139">
        <v>44502</v>
      </c>
      <c r="C184" s="140" t="s">
        <v>231</v>
      </c>
      <c r="D184" s="141">
        <v>0</v>
      </c>
      <c r="E184" s="141">
        <v>0</v>
      </c>
      <c r="F184" s="141">
        <v>14062.936</v>
      </c>
      <c r="G184" s="141">
        <v>60.925373</v>
      </c>
      <c r="H184" s="85">
        <f t="shared" ca="1" si="7"/>
        <v>22</v>
      </c>
      <c r="I184" s="85">
        <f t="shared" ca="1" si="8"/>
        <v>1</v>
      </c>
      <c r="J184" s="1">
        <f t="shared" si="9"/>
        <v>2</v>
      </c>
    </row>
    <row r="185" spans="1:10" ht="12.75" customHeight="1" x14ac:dyDescent="0.2">
      <c r="A185" s="85"/>
      <c r="B185" s="139">
        <v>44502</v>
      </c>
      <c r="C185" s="140" t="s">
        <v>232</v>
      </c>
      <c r="D185" s="141">
        <v>0</v>
      </c>
      <c r="E185" s="141">
        <v>0</v>
      </c>
      <c r="F185" s="141">
        <v>16546.768</v>
      </c>
      <c r="G185" s="141">
        <v>71.609054999999998</v>
      </c>
      <c r="H185" s="85">
        <f t="shared" ca="1" si="7"/>
        <v>22</v>
      </c>
      <c r="I185" s="85">
        <f t="shared" ca="1" si="8"/>
        <v>2</v>
      </c>
      <c r="J185" s="1">
        <f t="shared" si="9"/>
        <v>2</v>
      </c>
    </row>
    <row r="186" spans="1:10" ht="12.75" customHeight="1" x14ac:dyDescent="0.2">
      <c r="A186" s="85"/>
      <c r="B186" s="139">
        <v>44502</v>
      </c>
      <c r="C186" s="140" t="s">
        <v>233</v>
      </c>
      <c r="D186" s="141">
        <v>0</v>
      </c>
      <c r="E186" s="141">
        <v>0</v>
      </c>
      <c r="F186" s="141">
        <v>16389.186000000002</v>
      </c>
      <c r="G186" s="141">
        <v>71.943297999999999</v>
      </c>
      <c r="H186" s="85">
        <f t="shared" ca="1" si="7"/>
        <v>22</v>
      </c>
      <c r="I186" s="85">
        <f t="shared" ca="1" si="8"/>
        <v>3</v>
      </c>
      <c r="J186" s="1">
        <f t="shared" si="9"/>
        <v>2</v>
      </c>
    </row>
    <row r="187" spans="1:10" ht="12.75" customHeight="1" x14ac:dyDescent="0.2">
      <c r="A187" s="85"/>
      <c r="B187" s="139">
        <v>44502</v>
      </c>
      <c r="C187" s="140" t="s">
        <v>234</v>
      </c>
      <c r="D187" s="141">
        <v>0</v>
      </c>
      <c r="E187" s="141">
        <v>0.27288200000000001</v>
      </c>
      <c r="F187" s="141">
        <v>13983.6875</v>
      </c>
      <c r="G187" s="141">
        <v>66.955612000000002</v>
      </c>
      <c r="H187" s="85">
        <f t="shared" ca="1" si="7"/>
        <v>22</v>
      </c>
      <c r="I187" s="85">
        <f t="shared" ca="1" si="8"/>
        <v>4</v>
      </c>
      <c r="J187" s="1">
        <f t="shared" si="9"/>
        <v>2</v>
      </c>
    </row>
    <row r="188" spans="1:10" ht="12.75" customHeight="1" x14ac:dyDescent="0.2">
      <c r="A188" s="85"/>
      <c r="B188" s="139">
        <v>44502</v>
      </c>
      <c r="C188" s="140" t="s">
        <v>235</v>
      </c>
      <c r="D188" s="141">
        <v>0</v>
      </c>
      <c r="E188" s="141">
        <v>0</v>
      </c>
      <c r="F188" s="141">
        <v>13001.125</v>
      </c>
      <c r="G188" s="141">
        <v>66.418648000000005</v>
      </c>
      <c r="H188" s="85">
        <f t="shared" ca="1" si="7"/>
        <v>23</v>
      </c>
      <c r="I188" s="85">
        <f t="shared" ca="1" si="8"/>
        <v>1</v>
      </c>
      <c r="J188" s="1">
        <f t="shared" si="9"/>
        <v>2</v>
      </c>
    </row>
    <row r="189" spans="1:10" ht="12.75" customHeight="1" x14ac:dyDescent="0.2">
      <c r="A189" s="85"/>
      <c r="B189" s="139">
        <v>44502</v>
      </c>
      <c r="C189" s="140" t="s">
        <v>236</v>
      </c>
      <c r="D189" s="141">
        <v>0</v>
      </c>
      <c r="E189" s="141">
        <v>0</v>
      </c>
      <c r="F189" s="141">
        <v>15925.4375</v>
      </c>
      <c r="G189" s="141">
        <v>68.026497000000006</v>
      </c>
      <c r="H189" s="85">
        <f t="shared" ca="1" si="7"/>
        <v>23</v>
      </c>
      <c r="I189" s="85">
        <f t="shared" ca="1" si="8"/>
        <v>2</v>
      </c>
      <c r="J189" s="1">
        <f t="shared" si="9"/>
        <v>2</v>
      </c>
    </row>
    <row r="190" spans="1:10" ht="12.75" customHeight="1" x14ac:dyDescent="0.2">
      <c r="A190" s="85"/>
      <c r="B190" s="139">
        <v>44502</v>
      </c>
      <c r="C190" s="140" t="s">
        <v>237</v>
      </c>
      <c r="D190" s="141">
        <v>0</v>
      </c>
      <c r="E190" s="141">
        <v>0.35504200000000002</v>
      </c>
      <c r="F190" s="141">
        <v>19466.509999999998</v>
      </c>
      <c r="G190" s="141">
        <v>86.821944999999999</v>
      </c>
      <c r="H190" s="85">
        <f t="shared" ca="1" si="7"/>
        <v>23</v>
      </c>
      <c r="I190" s="85">
        <f t="shared" ca="1" si="8"/>
        <v>3</v>
      </c>
      <c r="J190" s="1">
        <f t="shared" si="9"/>
        <v>2</v>
      </c>
    </row>
    <row r="191" spans="1:10" ht="12.75" customHeight="1" x14ac:dyDescent="0.2">
      <c r="A191" s="85"/>
      <c r="B191" s="139">
        <v>44502</v>
      </c>
      <c r="C191" s="140" t="s">
        <v>238</v>
      </c>
      <c r="D191" s="141">
        <v>0</v>
      </c>
      <c r="E191" s="141">
        <v>0.28364600000000001</v>
      </c>
      <c r="F191" s="141">
        <v>20451.807000000001</v>
      </c>
      <c r="G191" s="141">
        <v>93.489861000000005</v>
      </c>
      <c r="H191" s="85">
        <f t="shared" ca="1" si="7"/>
        <v>23</v>
      </c>
      <c r="I191" s="85">
        <f t="shared" ca="1" si="8"/>
        <v>4</v>
      </c>
      <c r="J191" s="1">
        <f t="shared" si="9"/>
        <v>2</v>
      </c>
    </row>
    <row r="192" spans="1:10" ht="12.75" customHeight="1" x14ac:dyDescent="0.2">
      <c r="A192" s="85"/>
      <c r="B192" s="139">
        <v>44502</v>
      </c>
      <c r="C192" s="140" t="s">
        <v>239</v>
      </c>
      <c r="D192" s="141">
        <v>0</v>
      </c>
      <c r="E192" s="141">
        <v>1.856E-3</v>
      </c>
      <c r="F192" s="141">
        <v>19229.050999999999</v>
      </c>
      <c r="G192" s="141">
        <v>84.383574999999993</v>
      </c>
      <c r="H192" s="85">
        <f t="shared" ca="1" si="7"/>
        <v>24</v>
      </c>
      <c r="I192" s="85">
        <f t="shared" ca="1" si="8"/>
        <v>1</v>
      </c>
      <c r="J192" s="1">
        <f t="shared" si="9"/>
        <v>2</v>
      </c>
    </row>
    <row r="193" spans="1:10" ht="12.75" customHeight="1" x14ac:dyDescent="0.2">
      <c r="A193" s="85"/>
      <c r="B193" s="139">
        <v>44502</v>
      </c>
      <c r="C193" s="140" t="s">
        <v>240</v>
      </c>
      <c r="D193" s="141">
        <v>0</v>
      </c>
      <c r="E193" s="141">
        <v>0.25810499999999997</v>
      </c>
      <c r="F193" s="141">
        <v>20928.758000000002</v>
      </c>
      <c r="G193" s="141">
        <v>86.792304999999999</v>
      </c>
      <c r="H193" s="85">
        <f t="shared" ca="1" si="7"/>
        <v>24</v>
      </c>
      <c r="I193" s="85">
        <f t="shared" ca="1" si="8"/>
        <v>2</v>
      </c>
      <c r="J193" s="1">
        <f t="shared" si="9"/>
        <v>2</v>
      </c>
    </row>
    <row r="194" spans="1:10" ht="12.75" customHeight="1" x14ac:dyDescent="0.2">
      <c r="A194" s="85"/>
      <c r="B194" s="139">
        <v>44502</v>
      </c>
      <c r="C194" s="140" t="s">
        <v>241</v>
      </c>
      <c r="D194" s="141">
        <v>0</v>
      </c>
      <c r="E194" s="141">
        <v>3.6709999999999998E-3</v>
      </c>
      <c r="F194" s="141">
        <v>20082.162</v>
      </c>
      <c r="G194" s="141">
        <v>86.031952000000004</v>
      </c>
      <c r="H194" s="85">
        <f t="shared" ca="1" si="7"/>
        <v>24</v>
      </c>
      <c r="I194" s="85">
        <f t="shared" ca="1" si="8"/>
        <v>3</v>
      </c>
      <c r="J194" s="1">
        <f t="shared" si="9"/>
        <v>2</v>
      </c>
    </row>
    <row r="195" spans="1:10" ht="12.75" customHeight="1" x14ac:dyDescent="0.2">
      <c r="A195" s="85"/>
      <c r="B195" s="139">
        <v>44502</v>
      </c>
      <c r="C195" s="140" t="s">
        <v>242</v>
      </c>
      <c r="D195" s="141">
        <v>0</v>
      </c>
      <c r="E195" s="141">
        <v>0.14920900000000001</v>
      </c>
      <c r="F195" s="141">
        <v>21005.653999999999</v>
      </c>
      <c r="G195" s="141">
        <v>92.189437999999996</v>
      </c>
      <c r="H195" s="85">
        <f t="shared" ca="1" si="7"/>
        <v>24</v>
      </c>
      <c r="I195" s="85">
        <f t="shared" ca="1" si="8"/>
        <v>4</v>
      </c>
      <c r="J195" s="1">
        <f t="shared" si="9"/>
        <v>2</v>
      </c>
    </row>
    <row r="196" spans="1:10" ht="12.75" customHeight="1" x14ac:dyDescent="0.2">
      <c r="A196" s="85"/>
      <c r="B196" s="139">
        <v>44503</v>
      </c>
      <c r="C196" s="140" t="s">
        <v>243</v>
      </c>
      <c r="D196" s="141">
        <v>0</v>
      </c>
      <c r="E196" s="141">
        <v>0</v>
      </c>
      <c r="F196" s="141">
        <v>19046.763999999999</v>
      </c>
      <c r="G196" s="141">
        <v>80.790572999999995</v>
      </c>
      <c r="H196" s="85">
        <f t="shared" ca="1" si="7"/>
        <v>1</v>
      </c>
      <c r="I196" s="85">
        <f t="shared" ca="1" si="8"/>
        <v>1</v>
      </c>
      <c r="J196" s="1">
        <f t="shared" si="9"/>
        <v>3</v>
      </c>
    </row>
    <row r="197" spans="1:10" ht="12.75" customHeight="1" x14ac:dyDescent="0.2">
      <c r="A197" s="85"/>
      <c r="B197" s="139">
        <v>44503</v>
      </c>
      <c r="C197" s="140" t="s">
        <v>148</v>
      </c>
      <c r="D197" s="141">
        <v>0</v>
      </c>
      <c r="E197" s="141">
        <v>8.9470000000000001E-3</v>
      </c>
      <c r="F197" s="141">
        <v>23457.553</v>
      </c>
      <c r="G197" s="141">
        <v>89.760650999999996</v>
      </c>
      <c r="H197" s="85">
        <f t="shared" ca="1" si="7"/>
        <v>1</v>
      </c>
      <c r="I197" s="85">
        <f t="shared" ca="1" si="8"/>
        <v>2</v>
      </c>
      <c r="J197" s="1">
        <f t="shared" si="9"/>
        <v>3</v>
      </c>
    </row>
    <row r="198" spans="1:10" ht="12.75" customHeight="1" x14ac:dyDescent="0.2">
      <c r="A198" s="85"/>
      <c r="B198" s="139">
        <v>44503</v>
      </c>
      <c r="C198" s="140" t="s">
        <v>149</v>
      </c>
      <c r="D198" s="141">
        <v>0</v>
      </c>
      <c r="E198" s="141">
        <v>7.1768999999999999E-2</v>
      </c>
      <c r="F198" s="141">
        <v>27283.355</v>
      </c>
      <c r="G198" s="141">
        <v>109.529556</v>
      </c>
      <c r="H198" s="85">
        <f t="shared" ref="H198:H261" ca="1" si="10">IF(MID(OFFSET(H198,0,-5,1,1),2,1)=":",LEFT(OFFSET(H198,0,-5,1,1),1),LEFT(OFFSET(H198,0,-5,1,1),2))+1</f>
        <v>1</v>
      </c>
      <c r="I198" s="85">
        <f t="shared" ref="I198:I261" ca="1" si="11">IF(H198=H197,I197+1,1)</f>
        <v>3</v>
      </c>
      <c r="J198" s="1">
        <f t="shared" si="9"/>
        <v>3</v>
      </c>
    </row>
    <row r="199" spans="1:10" ht="12.75" customHeight="1" x14ac:dyDescent="0.2">
      <c r="A199" s="85"/>
      <c r="B199" s="139">
        <v>44503</v>
      </c>
      <c r="C199" s="140" t="s">
        <v>150</v>
      </c>
      <c r="D199" s="141">
        <v>0</v>
      </c>
      <c r="E199" s="141">
        <v>0.107267</v>
      </c>
      <c r="F199" s="141">
        <v>26236.298999999999</v>
      </c>
      <c r="G199" s="141">
        <v>107.76889</v>
      </c>
      <c r="H199" s="85">
        <f t="shared" ca="1" si="10"/>
        <v>1</v>
      </c>
      <c r="I199" s="85">
        <f t="shared" ca="1" si="11"/>
        <v>4</v>
      </c>
      <c r="J199" s="1">
        <f t="shared" si="9"/>
        <v>3</v>
      </c>
    </row>
    <row r="200" spans="1:10" ht="12.75" customHeight="1" x14ac:dyDescent="0.2">
      <c r="A200" s="85"/>
      <c r="B200" s="139">
        <v>44503</v>
      </c>
      <c r="C200" s="140" t="s">
        <v>151</v>
      </c>
      <c r="D200" s="141">
        <v>0</v>
      </c>
      <c r="E200" s="141">
        <v>0.52153899999999997</v>
      </c>
      <c r="F200" s="141">
        <v>22704.243999999999</v>
      </c>
      <c r="G200" s="141">
        <v>95.213226000000006</v>
      </c>
      <c r="H200" s="85">
        <f t="shared" ca="1" si="10"/>
        <v>2</v>
      </c>
      <c r="I200" s="85">
        <f t="shared" ca="1" si="11"/>
        <v>1</v>
      </c>
      <c r="J200" s="1">
        <f t="shared" si="9"/>
        <v>3</v>
      </c>
    </row>
    <row r="201" spans="1:10" ht="12.75" customHeight="1" x14ac:dyDescent="0.2">
      <c r="A201" s="85"/>
      <c r="B201" s="139">
        <v>44503</v>
      </c>
      <c r="C201" s="140" t="s">
        <v>152</v>
      </c>
      <c r="D201" s="141">
        <v>0</v>
      </c>
      <c r="E201" s="141">
        <v>2.9090999999999999E-2</v>
      </c>
      <c r="F201" s="141">
        <v>19441.34375</v>
      </c>
      <c r="G201" s="141">
        <v>90.932213000000004</v>
      </c>
      <c r="H201" s="85">
        <f t="shared" ca="1" si="10"/>
        <v>2</v>
      </c>
      <c r="I201" s="85">
        <f t="shared" ca="1" si="11"/>
        <v>2</v>
      </c>
      <c r="J201" s="1">
        <f t="shared" ref="J201:J264" si="12">DAY(B201)</f>
        <v>3</v>
      </c>
    </row>
    <row r="202" spans="1:10" ht="12.75" customHeight="1" x14ac:dyDescent="0.2">
      <c r="A202" s="85"/>
      <c r="B202" s="139">
        <v>44503</v>
      </c>
      <c r="C202" s="140" t="s">
        <v>153</v>
      </c>
      <c r="D202" s="141">
        <v>0</v>
      </c>
      <c r="E202" s="141">
        <v>0</v>
      </c>
      <c r="F202" s="141">
        <v>16797.866999999998</v>
      </c>
      <c r="G202" s="141">
        <v>84.480698000000004</v>
      </c>
      <c r="H202" s="85">
        <f t="shared" ca="1" si="10"/>
        <v>2</v>
      </c>
      <c r="I202" s="85">
        <f t="shared" ca="1" si="11"/>
        <v>3</v>
      </c>
      <c r="J202" s="1">
        <f t="shared" si="12"/>
        <v>3</v>
      </c>
    </row>
    <row r="203" spans="1:10" ht="12.75" customHeight="1" x14ac:dyDescent="0.2">
      <c r="A203" s="85"/>
      <c r="B203" s="139">
        <v>44503</v>
      </c>
      <c r="C203" s="140" t="s">
        <v>154</v>
      </c>
      <c r="D203" s="141">
        <v>0</v>
      </c>
      <c r="E203" s="141">
        <v>0</v>
      </c>
      <c r="F203" s="141">
        <v>16303.234</v>
      </c>
      <c r="G203" s="141">
        <v>83.115859999999998</v>
      </c>
      <c r="H203" s="85">
        <f t="shared" ca="1" si="10"/>
        <v>2</v>
      </c>
      <c r="I203" s="85">
        <f t="shared" ca="1" si="11"/>
        <v>4</v>
      </c>
      <c r="J203" s="1">
        <f t="shared" si="12"/>
        <v>3</v>
      </c>
    </row>
    <row r="204" spans="1:10" ht="12.75" customHeight="1" x14ac:dyDescent="0.2">
      <c r="A204" s="85"/>
      <c r="B204" s="139">
        <v>44503</v>
      </c>
      <c r="C204" s="140" t="s">
        <v>155</v>
      </c>
      <c r="D204" s="141">
        <v>0</v>
      </c>
      <c r="E204" s="141">
        <v>0</v>
      </c>
      <c r="F204" s="141">
        <v>14490.534180000001</v>
      </c>
      <c r="G204" s="141">
        <v>77.751579000000007</v>
      </c>
      <c r="H204" s="85">
        <f t="shared" ca="1" si="10"/>
        <v>3</v>
      </c>
      <c r="I204" s="85">
        <f t="shared" ca="1" si="11"/>
        <v>1</v>
      </c>
      <c r="J204" s="1">
        <f t="shared" si="12"/>
        <v>3</v>
      </c>
    </row>
    <row r="205" spans="1:10" ht="12.75" customHeight="1" x14ac:dyDescent="0.2">
      <c r="A205" s="85"/>
      <c r="B205" s="139">
        <v>44503</v>
      </c>
      <c r="C205" s="140" t="s">
        <v>156</v>
      </c>
      <c r="D205" s="141">
        <v>0</v>
      </c>
      <c r="E205" s="141">
        <v>0</v>
      </c>
      <c r="F205" s="141">
        <v>15192.029</v>
      </c>
      <c r="G205" s="141">
        <v>74.147339000000002</v>
      </c>
      <c r="H205" s="85">
        <f t="shared" ca="1" si="10"/>
        <v>3</v>
      </c>
      <c r="I205" s="85">
        <f t="shared" ca="1" si="11"/>
        <v>2</v>
      </c>
      <c r="J205" s="1">
        <f t="shared" si="12"/>
        <v>3</v>
      </c>
    </row>
    <row r="206" spans="1:10" ht="12.75" customHeight="1" x14ac:dyDescent="0.2">
      <c r="A206" s="85"/>
      <c r="B206" s="139">
        <v>44503</v>
      </c>
      <c r="C206" s="140" t="s">
        <v>157</v>
      </c>
      <c r="D206" s="141">
        <v>0</v>
      </c>
      <c r="E206" s="141">
        <v>0.27215400000000001</v>
      </c>
      <c r="F206" s="141">
        <v>17813.023000000001</v>
      </c>
      <c r="G206" s="141">
        <v>80.327834999999993</v>
      </c>
      <c r="H206" s="85">
        <f t="shared" ca="1" si="10"/>
        <v>3</v>
      </c>
      <c r="I206" s="85">
        <f t="shared" ca="1" si="11"/>
        <v>3</v>
      </c>
      <c r="J206" s="1">
        <f t="shared" si="12"/>
        <v>3</v>
      </c>
    </row>
    <row r="207" spans="1:10" ht="12.75" customHeight="1" x14ac:dyDescent="0.2">
      <c r="A207" s="85"/>
      <c r="B207" s="139">
        <v>44503</v>
      </c>
      <c r="C207" s="140" t="s">
        <v>158</v>
      </c>
      <c r="D207" s="141">
        <v>0</v>
      </c>
      <c r="E207" s="141">
        <v>0</v>
      </c>
      <c r="F207" s="141">
        <v>20186.738000000001</v>
      </c>
      <c r="G207" s="141">
        <v>91.943854999999999</v>
      </c>
      <c r="H207" s="85">
        <f t="shared" ca="1" si="10"/>
        <v>3</v>
      </c>
      <c r="I207" s="85">
        <f t="shared" ca="1" si="11"/>
        <v>4</v>
      </c>
      <c r="J207" s="1">
        <f t="shared" si="12"/>
        <v>3</v>
      </c>
    </row>
    <row r="208" spans="1:10" ht="12.75" customHeight="1" x14ac:dyDescent="0.2">
      <c r="A208" s="85"/>
      <c r="B208" s="139">
        <v>44503</v>
      </c>
      <c r="C208" s="140" t="s">
        <v>159</v>
      </c>
      <c r="D208" s="141">
        <v>0</v>
      </c>
      <c r="E208" s="141">
        <v>0.21868199999999999</v>
      </c>
      <c r="F208" s="141">
        <v>20783.521000000001</v>
      </c>
      <c r="G208" s="141">
        <v>90.171104</v>
      </c>
      <c r="H208" s="85">
        <f t="shared" ca="1" si="10"/>
        <v>4</v>
      </c>
      <c r="I208" s="85">
        <f t="shared" ca="1" si="11"/>
        <v>1</v>
      </c>
      <c r="J208" s="1">
        <f t="shared" si="12"/>
        <v>3</v>
      </c>
    </row>
    <row r="209" spans="1:10" ht="12.75" customHeight="1" x14ac:dyDescent="0.2">
      <c r="A209" s="85"/>
      <c r="B209" s="139">
        <v>44503</v>
      </c>
      <c r="C209" s="140" t="s">
        <v>160</v>
      </c>
      <c r="D209" s="141">
        <v>0</v>
      </c>
      <c r="E209" s="141">
        <v>0.174821</v>
      </c>
      <c r="F209" s="141">
        <v>24098.828000000001</v>
      </c>
      <c r="G209" s="141">
        <v>101.424133</v>
      </c>
      <c r="H209" s="85">
        <f t="shared" ca="1" si="10"/>
        <v>4</v>
      </c>
      <c r="I209" s="85">
        <f t="shared" ca="1" si="11"/>
        <v>2</v>
      </c>
      <c r="J209" s="1">
        <f t="shared" si="12"/>
        <v>3</v>
      </c>
    </row>
    <row r="210" spans="1:10" ht="12.75" customHeight="1" x14ac:dyDescent="0.2">
      <c r="A210" s="85"/>
      <c r="B210" s="139">
        <v>44503</v>
      </c>
      <c r="C210" s="140" t="s">
        <v>161</v>
      </c>
      <c r="D210" s="141">
        <v>0</v>
      </c>
      <c r="E210" s="141">
        <v>9.4280000000000006E-3</v>
      </c>
      <c r="F210" s="141">
        <v>24300.178</v>
      </c>
      <c r="G210" s="141">
        <v>97.612053000000003</v>
      </c>
      <c r="H210" s="85">
        <f t="shared" ca="1" si="10"/>
        <v>4</v>
      </c>
      <c r="I210" s="85">
        <f t="shared" ca="1" si="11"/>
        <v>3</v>
      </c>
      <c r="J210" s="1">
        <f t="shared" si="12"/>
        <v>3</v>
      </c>
    </row>
    <row r="211" spans="1:10" ht="12.75" customHeight="1" x14ac:dyDescent="0.2">
      <c r="A211" s="85"/>
      <c r="B211" s="139">
        <v>44503</v>
      </c>
      <c r="C211" s="140" t="s">
        <v>162</v>
      </c>
      <c r="D211" s="141">
        <v>0</v>
      </c>
      <c r="E211" s="141">
        <v>0.466864</v>
      </c>
      <c r="F211" s="141">
        <v>28293.039000000001</v>
      </c>
      <c r="G211" s="141">
        <v>105.324883</v>
      </c>
      <c r="H211" s="85">
        <f t="shared" ca="1" si="10"/>
        <v>4</v>
      </c>
      <c r="I211" s="85">
        <f t="shared" ca="1" si="11"/>
        <v>4</v>
      </c>
      <c r="J211" s="1">
        <f t="shared" si="12"/>
        <v>3</v>
      </c>
    </row>
    <row r="212" spans="1:10" ht="12.75" customHeight="1" x14ac:dyDescent="0.2">
      <c r="A212" s="85"/>
      <c r="B212" s="139">
        <v>44503</v>
      </c>
      <c r="C212" s="140" t="s">
        <v>163</v>
      </c>
      <c r="D212" s="141">
        <v>0</v>
      </c>
      <c r="E212" s="141">
        <v>0.12034</v>
      </c>
      <c r="F212" s="141">
        <v>28707.585999999999</v>
      </c>
      <c r="G212" s="141">
        <v>113.528893</v>
      </c>
      <c r="H212" s="85">
        <f t="shared" ca="1" si="10"/>
        <v>5</v>
      </c>
      <c r="I212" s="85">
        <f t="shared" ca="1" si="11"/>
        <v>1</v>
      </c>
      <c r="J212" s="1">
        <f t="shared" si="12"/>
        <v>3</v>
      </c>
    </row>
    <row r="213" spans="1:10" ht="12.75" customHeight="1" x14ac:dyDescent="0.2">
      <c r="A213" s="85"/>
      <c r="B213" s="139">
        <v>44503</v>
      </c>
      <c r="C213" s="140" t="s">
        <v>164</v>
      </c>
      <c r="D213" s="141">
        <v>0</v>
      </c>
      <c r="E213" s="141">
        <v>0</v>
      </c>
      <c r="F213" s="141">
        <v>27722.958999999999</v>
      </c>
      <c r="G213" s="141">
        <v>105.826035</v>
      </c>
      <c r="H213" s="85">
        <f t="shared" ca="1" si="10"/>
        <v>5</v>
      </c>
      <c r="I213" s="85">
        <f t="shared" ca="1" si="11"/>
        <v>2</v>
      </c>
      <c r="J213" s="1">
        <f t="shared" si="12"/>
        <v>3</v>
      </c>
    </row>
    <row r="214" spans="1:10" ht="12.75" customHeight="1" x14ac:dyDescent="0.2">
      <c r="A214" s="85"/>
      <c r="B214" s="139">
        <v>44503</v>
      </c>
      <c r="C214" s="140" t="s">
        <v>165</v>
      </c>
      <c r="D214" s="141">
        <v>0</v>
      </c>
      <c r="E214" s="141">
        <v>0.440807</v>
      </c>
      <c r="F214" s="141">
        <v>28592.699000000001</v>
      </c>
      <c r="G214" s="141">
        <v>105.678436</v>
      </c>
      <c r="H214" s="85">
        <f t="shared" ca="1" si="10"/>
        <v>5</v>
      </c>
      <c r="I214" s="85">
        <f t="shared" ca="1" si="11"/>
        <v>3</v>
      </c>
      <c r="J214" s="1">
        <f t="shared" si="12"/>
        <v>3</v>
      </c>
    </row>
    <row r="215" spans="1:10" ht="12.75" customHeight="1" x14ac:dyDescent="0.2">
      <c r="A215" s="85"/>
      <c r="B215" s="139">
        <v>44503</v>
      </c>
      <c r="C215" s="140" t="s">
        <v>166</v>
      </c>
      <c r="D215" s="141">
        <v>0</v>
      </c>
      <c r="E215" s="141">
        <v>0.201681</v>
      </c>
      <c r="F215" s="141">
        <v>29011.373</v>
      </c>
      <c r="G215" s="141">
        <v>100.369576</v>
      </c>
      <c r="H215" s="85">
        <f t="shared" ca="1" si="10"/>
        <v>5</v>
      </c>
      <c r="I215" s="85">
        <f t="shared" ca="1" si="11"/>
        <v>4</v>
      </c>
      <c r="J215" s="1">
        <f t="shared" si="12"/>
        <v>3</v>
      </c>
    </row>
    <row r="216" spans="1:10" ht="12.75" customHeight="1" x14ac:dyDescent="0.2">
      <c r="A216" s="85"/>
      <c r="B216" s="139">
        <v>44503</v>
      </c>
      <c r="C216" s="140" t="s">
        <v>167</v>
      </c>
      <c r="D216" s="141">
        <v>0</v>
      </c>
      <c r="E216" s="141">
        <v>0.515073</v>
      </c>
      <c r="F216" s="141">
        <v>29299.822</v>
      </c>
      <c r="G216" s="141">
        <v>104.526985</v>
      </c>
      <c r="H216" s="85">
        <f t="shared" ca="1" si="10"/>
        <v>6</v>
      </c>
      <c r="I216" s="85">
        <f t="shared" ca="1" si="11"/>
        <v>1</v>
      </c>
      <c r="J216" s="1">
        <f t="shared" si="12"/>
        <v>3</v>
      </c>
    </row>
    <row r="217" spans="1:10" ht="12.75" customHeight="1" x14ac:dyDescent="0.2">
      <c r="A217" s="85"/>
      <c r="B217" s="139">
        <v>44503</v>
      </c>
      <c r="C217" s="140" t="s">
        <v>168</v>
      </c>
      <c r="D217" s="141">
        <v>0</v>
      </c>
      <c r="E217" s="141">
        <v>5.6959000000000003E-2</v>
      </c>
      <c r="F217" s="141">
        <v>29483.9</v>
      </c>
      <c r="G217" s="141">
        <v>111.50914</v>
      </c>
      <c r="H217" s="85">
        <f t="shared" ca="1" si="10"/>
        <v>6</v>
      </c>
      <c r="I217" s="85">
        <f t="shared" ca="1" si="11"/>
        <v>2</v>
      </c>
      <c r="J217" s="1">
        <f t="shared" si="12"/>
        <v>3</v>
      </c>
    </row>
    <row r="218" spans="1:10" ht="12.75" customHeight="1" x14ac:dyDescent="0.2">
      <c r="A218" s="85"/>
      <c r="B218" s="139">
        <v>44503</v>
      </c>
      <c r="C218" s="140" t="s">
        <v>169</v>
      </c>
      <c r="D218" s="141">
        <v>0</v>
      </c>
      <c r="E218" s="141">
        <v>0.10152600000000001</v>
      </c>
      <c r="F218" s="141">
        <v>28677.828000000001</v>
      </c>
      <c r="G218" s="141">
        <v>106.16185</v>
      </c>
      <c r="H218" s="85">
        <f t="shared" ca="1" si="10"/>
        <v>6</v>
      </c>
      <c r="I218" s="85">
        <f t="shared" ca="1" si="11"/>
        <v>3</v>
      </c>
      <c r="J218" s="1">
        <f t="shared" si="12"/>
        <v>3</v>
      </c>
    </row>
    <row r="219" spans="1:10" ht="12.75" customHeight="1" x14ac:dyDescent="0.2">
      <c r="A219" s="85"/>
      <c r="B219" s="139">
        <v>44503</v>
      </c>
      <c r="C219" s="140" t="s">
        <v>170</v>
      </c>
      <c r="D219" s="141">
        <v>0</v>
      </c>
      <c r="E219" s="141">
        <v>0.206617</v>
      </c>
      <c r="F219" s="141">
        <v>28404.044999999998</v>
      </c>
      <c r="G219" s="141">
        <v>107.23696099999999</v>
      </c>
      <c r="H219" s="85">
        <f t="shared" ca="1" si="10"/>
        <v>6</v>
      </c>
      <c r="I219" s="85">
        <f t="shared" ca="1" si="11"/>
        <v>4</v>
      </c>
      <c r="J219" s="1">
        <f t="shared" si="12"/>
        <v>3</v>
      </c>
    </row>
    <row r="220" spans="1:10" ht="12.75" customHeight="1" x14ac:dyDescent="0.2">
      <c r="A220" s="85"/>
      <c r="B220" s="139">
        <v>44503</v>
      </c>
      <c r="C220" s="140" t="s">
        <v>171</v>
      </c>
      <c r="D220" s="141">
        <v>0</v>
      </c>
      <c r="E220" s="141">
        <v>8.0033999999999994E-2</v>
      </c>
      <c r="F220" s="141">
        <v>26832.771000000001</v>
      </c>
      <c r="G220" s="141">
        <v>113.815956</v>
      </c>
      <c r="H220" s="85">
        <f t="shared" ca="1" si="10"/>
        <v>7</v>
      </c>
      <c r="I220" s="85">
        <f t="shared" ca="1" si="11"/>
        <v>1</v>
      </c>
      <c r="J220" s="1">
        <f t="shared" si="12"/>
        <v>3</v>
      </c>
    </row>
    <row r="221" spans="1:10" ht="12.75" customHeight="1" x14ac:dyDescent="0.2">
      <c r="A221" s="85"/>
      <c r="B221" s="139">
        <v>44503</v>
      </c>
      <c r="C221" s="140" t="s">
        <v>172</v>
      </c>
      <c r="D221" s="141">
        <v>0</v>
      </c>
      <c r="E221" s="141">
        <v>3.6384E-2</v>
      </c>
      <c r="F221" s="141">
        <v>15911.72</v>
      </c>
      <c r="G221" s="141">
        <v>63.353850999999999</v>
      </c>
      <c r="H221" s="85">
        <f t="shared" ca="1" si="10"/>
        <v>7</v>
      </c>
      <c r="I221" s="85">
        <f t="shared" ca="1" si="11"/>
        <v>2</v>
      </c>
      <c r="J221" s="1">
        <f t="shared" si="12"/>
        <v>3</v>
      </c>
    </row>
    <row r="222" spans="1:10" ht="12.75" customHeight="1" x14ac:dyDescent="0.2">
      <c r="A222" s="85"/>
      <c r="B222" s="139">
        <v>44503</v>
      </c>
      <c r="C222" s="140" t="s">
        <v>173</v>
      </c>
      <c r="D222" s="141">
        <v>0</v>
      </c>
      <c r="E222" s="141">
        <v>0.20049500000000001</v>
      </c>
      <c r="F222" s="141">
        <v>19865.259999999998</v>
      </c>
      <c r="G222" s="141">
        <v>89.495971999999995</v>
      </c>
      <c r="H222" s="85">
        <f t="shared" ca="1" si="10"/>
        <v>7</v>
      </c>
      <c r="I222" s="85">
        <f t="shared" ca="1" si="11"/>
        <v>3</v>
      </c>
      <c r="J222" s="1">
        <f t="shared" si="12"/>
        <v>3</v>
      </c>
    </row>
    <row r="223" spans="1:10" ht="12.75" customHeight="1" x14ac:dyDescent="0.2">
      <c r="A223" s="85"/>
      <c r="B223" s="139">
        <v>44503</v>
      </c>
      <c r="C223" s="140" t="s">
        <v>174</v>
      </c>
      <c r="D223" s="141">
        <v>0</v>
      </c>
      <c r="E223" s="141">
        <v>0</v>
      </c>
      <c r="F223" s="141">
        <v>15527.848</v>
      </c>
      <c r="G223" s="141">
        <v>72.840384999999998</v>
      </c>
      <c r="H223" s="85">
        <f t="shared" ca="1" si="10"/>
        <v>7</v>
      </c>
      <c r="I223" s="85">
        <f t="shared" ca="1" si="11"/>
        <v>4</v>
      </c>
      <c r="J223" s="1">
        <f t="shared" si="12"/>
        <v>3</v>
      </c>
    </row>
    <row r="224" spans="1:10" ht="12.75" customHeight="1" x14ac:dyDescent="0.2">
      <c r="A224" s="85"/>
      <c r="B224" s="139">
        <v>44503</v>
      </c>
      <c r="C224" s="140" t="s">
        <v>175</v>
      </c>
      <c r="D224" s="141">
        <v>0</v>
      </c>
      <c r="E224" s="141">
        <v>0</v>
      </c>
      <c r="F224" s="141">
        <v>16717.607</v>
      </c>
      <c r="G224" s="141">
        <v>81.191917000000004</v>
      </c>
      <c r="H224" s="85">
        <f t="shared" ca="1" si="10"/>
        <v>8</v>
      </c>
      <c r="I224" s="85">
        <f t="shared" ca="1" si="11"/>
        <v>1</v>
      </c>
      <c r="J224" s="1">
        <f t="shared" si="12"/>
        <v>3</v>
      </c>
    </row>
    <row r="225" spans="1:10" ht="12.75" customHeight="1" x14ac:dyDescent="0.2">
      <c r="A225" s="85"/>
      <c r="B225" s="139">
        <v>44503</v>
      </c>
      <c r="C225" s="140" t="s">
        <v>176</v>
      </c>
      <c r="D225" s="141">
        <v>0</v>
      </c>
      <c r="E225" s="141">
        <v>0</v>
      </c>
      <c r="F225" s="141">
        <v>15600.843000000001</v>
      </c>
      <c r="G225" s="141">
        <v>77.079780999999997</v>
      </c>
      <c r="H225" s="85">
        <f t="shared" ca="1" si="10"/>
        <v>8</v>
      </c>
      <c r="I225" s="85">
        <f t="shared" ca="1" si="11"/>
        <v>2</v>
      </c>
      <c r="J225" s="1">
        <f t="shared" si="12"/>
        <v>3</v>
      </c>
    </row>
    <row r="226" spans="1:10" ht="12.75" customHeight="1" x14ac:dyDescent="0.2">
      <c r="A226" s="85"/>
      <c r="B226" s="139">
        <v>44503</v>
      </c>
      <c r="C226" s="140" t="s">
        <v>177</v>
      </c>
      <c r="D226" s="141">
        <v>0</v>
      </c>
      <c r="E226" s="141">
        <v>0</v>
      </c>
      <c r="F226" s="141">
        <v>16118.664000000001</v>
      </c>
      <c r="G226" s="141">
        <v>84.601494000000002</v>
      </c>
      <c r="H226" s="85">
        <f t="shared" ca="1" si="10"/>
        <v>8</v>
      </c>
      <c r="I226" s="85">
        <f t="shared" ca="1" si="11"/>
        <v>3</v>
      </c>
      <c r="J226" s="1">
        <f t="shared" si="12"/>
        <v>3</v>
      </c>
    </row>
    <row r="227" spans="1:10" ht="12.75" customHeight="1" x14ac:dyDescent="0.2">
      <c r="A227" s="85"/>
      <c r="B227" s="139">
        <v>44503</v>
      </c>
      <c r="C227" s="140" t="s">
        <v>178</v>
      </c>
      <c r="D227" s="141">
        <v>0</v>
      </c>
      <c r="E227" s="141">
        <v>0</v>
      </c>
      <c r="F227" s="141">
        <v>13360.728999999999</v>
      </c>
      <c r="G227" s="141">
        <v>73.294364999999999</v>
      </c>
      <c r="H227" s="85">
        <f t="shared" ca="1" si="10"/>
        <v>8</v>
      </c>
      <c r="I227" s="85">
        <f t="shared" ca="1" si="11"/>
        <v>4</v>
      </c>
      <c r="J227" s="1">
        <f t="shared" si="12"/>
        <v>3</v>
      </c>
    </row>
    <row r="228" spans="1:10" ht="12.75" customHeight="1" x14ac:dyDescent="0.2">
      <c r="A228" s="85"/>
      <c r="B228" s="139">
        <v>44503</v>
      </c>
      <c r="C228" s="140" t="s">
        <v>179</v>
      </c>
      <c r="D228" s="141">
        <v>0</v>
      </c>
      <c r="E228" s="141">
        <v>0</v>
      </c>
      <c r="F228" s="141">
        <v>15205.609</v>
      </c>
      <c r="G228" s="141">
        <v>77.028296999999995</v>
      </c>
      <c r="H228" s="85">
        <f t="shared" ca="1" si="10"/>
        <v>9</v>
      </c>
      <c r="I228" s="85">
        <f t="shared" ca="1" si="11"/>
        <v>1</v>
      </c>
      <c r="J228" s="1">
        <f t="shared" si="12"/>
        <v>3</v>
      </c>
    </row>
    <row r="229" spans="1:10" ht="12.75" customHeight="1" x14ac:dyDescent="0.2">
      <c r="A229" s="85"/>
      <c r="B229" s="139">
        <v>44503</v>
      </c>
      <c r="C229" s="140" t="s">
        <v>180</v>
      </c>
      <c r="D229" s="141">
        <v>0</v>
      </c>
      <c r="E229" s="141">
        <v>6.69E-4</v>
      </c>
      <c r="F229" s="141">
        <v>17006.324000000001</v>
      </c>
      <c r="G229" s="141">
        <v>89.921379000000002</v>
      </c>
      <c r="H229" s="85">
        <f t="shared" ca="1" si="10"/>
        <v>9</v>
      </c>
      <c r="I229" s="85">
        <f t="shared" ca="1" si="11"/>
        <v>2</v>
      </c>
      <c r="J229" s="1">
        <f t="shared" si="12"/>
        <v>3</v>
      </c>
    </row>
    <row r="230" spans="1:10" ht="12.75" customHeight="1" x14ac:dyDescent="0.2">
      <c r="A230" s="85"/>
      <c r="B230" s="139">
        <v>44503</v>
      </c>
      <c r="C230" s="140" t="s">
        <v>181</v>
      </c>
      <c r="D230" s="141">
        <v>0</v>
      </c>
      <c r="E230" s="141">
        <v>0.29216300000000001</v>
      </c>
      <c r="F230" s="141">
        <v>22058.936000000002</v>
      </c>
      <c r="G230" s="141">
        <v>97.259331000000003</v>
      </c>
      <c r="H230" s="85">
        <f t="shared" ca="1" si="10"/>
        <v>9</v>
      </c>
      <c r="I230" s="85">
        <f t="shared" ca="1" si="11"/>
        <v>3</v>
      </c>
      <c r="J230" s="1">
        <f t="shared" si="12"/>
        <v>3</v>
      </c>
    </row>
    <row r="231" spans="1:10" ht="12.75" customHeight="1" x14ac:dyDescent="0.2">
      <c r="A231" s="85"/>
      <c r="B231" s="139">
        <v>44503</v>
      </c>
      <c r="C231" s="140" t="s">
        <v>182</v>
      </c>
      <c r="D231" s="141">
        <v>0</v>
      </c>
      <c r="E231" s="141">
        <v>0.14618999999999999</v>
      </c>
      <c r="F231" s="141">
        <v>23162.148000000001</v>
      </c>
      <c r="G231" s="141">
        <v>114.90572400000001</v>
      </c>
      <c r="H231" s="85">
        <f t="shared" ca="1" si="10"/>
        <v>9</v>
      </c>
      <c r="I231" s="85">
        <f t="shared" ca="1" si="11"/>
        <v>4</v>
      </c>
      <c r="J231" s="1">
        <f t="shared" si="12"/>
        <v>3</v>
      </c>
    </row>
    <row r="232" spans="1:10" ht="12.75" customHeight="1" x14ac:dyDescent="0.2">
      <c r="A232" s="85"/>
      <c r="B232" s="139">
        <v>44503</v>
      </c>
      <c r="C232" s="140" t="s">
        <v>183</v>
      </c>
      <c r="D232" s="141">
        <v>0</v>
      </c>
      <c r="E232" s="141">
        <v>0</v>
      </c>
      <c r="F232" s="141">
        <v>20051.511999999999</v>
      </c>
      <c r="G232" s="141">
        <v>98.315680999999998</v>
      </c>
      <c r="H232" s="85">
        <f t="shared" ca="1" si="10"/>
        <v>10</v>
      </c>
      <c r="I232" s="85">
        <f t="shared" ca="1" si="11"/>
        <v>1</v>
      </c>
      <c r="J232" s="1">
        <f t="shared" si="12"/>
        <v>3</v>
      </c>
    </row>
    <row r="233" spans="1:10" ht="12.75" customHeight="1" x14ac:dyDescent="0.2">
      <c r="A233" s="85"/>
      <c r="B233" s="139">
        <v>44503</v>
      </c>
      <c r="C233" s="140" t="s">
        <v>184</v>
      </c>
      <c r="D233" s="141">
        <v>0</v>
      </c>
      <c r="E233" s="141">
        <v>0</v>
      </c>
      <c r="F233" s="141">
        <v>18076.115000000002</v>
      </c>
      <c r="G233" s="141">
        <v>92.893753000000004</v>
      </c>
      <c r="H233" s="85">
        <f t="shared" ca="1" si="10"/>
        <v>10</v>
      </c>
      <c r="I233" s="85">
        <f t="shared" ca="1" si="11"/>
        <v>2</v>
      </c>
      <c r="J233" s="1">
        <f t="shared" si="12"/>
        <v>3</v>
      </c>
    </row>
    <row r="234" spans="1:10" ht="12.75" customHeight="1" x14ac:dyDescent="0.2">
      <c r="A234" s="85"/>
      <c r="B234" s="139">
        <v>44503</v>
      </c>
      <c r="C234" s="140" t="s">
        <v>185</v>
      </c>
      <c r="D234" s="141">
        <v>0</v>
      </c>
      <c r="E234" s="141">
        <v>0</v>
      </c>
      <c r="F234" s="141">
        <v>14837.43</v>
      </c>
      <c r="G234" s="141">
        <v>89.523719999999997</v>
      </c>
      <c r="H234" s="85">
        <f t="shared" ca="1" si="10"/>
        <v>10</v>
      </c>
      <c r="I234" s="85">
        <f t="shared" ca="1" si="11"/>
        <v>3</v>
      </c>
      <c r="J234" s="1">
        <f t="shared" si="12"/>
        <v>3</v>
      </c>
    </row>
    <row r="235" spans="1:10" ht="12.75" customHeight="1" x14ac:dyDescent="0.2">
      <c r="A235" s="85"/>
      <c r="B235" s="139">
        <v>44503</v>
      </c>
      <c r="C235" s="140" t="s">
        <v>186</v>
      </c>
      <c r="D235" s="141">
        <v>0</v>
      </c>
      <c r="E235" s="141">
        <v>0.11727799999999999</v>
      </c>
      <c r="F235" s="141">
        <v>14846.098</v>
      </c>
      <c r="G235" s="141">
        <v>82.596474000000001</v>
      </c>
      <c r="H235" s="85">
        <f t="shared" ca="1" si="10"/>
        <v>10</v>
      </c>
      <c r="I235" s="85">
        <f t="shared" ca="1" si="11"/>
        <v>4</v>
      </c>
      <c r="J235" s="1">
        <f t="shared" si="12"/>
        <v>3</v>
      </c>
    </row>
    <row r="236" spans="1:10" ht="12.75" customHeight="1" x14ac:dyDescent="0.2">
      <c r="A236" s="85"/>
      <c r="B236" s="139">
        <v>44503</v>
      </c>
      <c r="C236" s="140" t="s">
        <v>187</v>
      </c>
      <c r="D236" s="141">
        <v>0</v>
      </c>
      <c r="E236" s="141">
        <v>5.8380000000000003E-3</v>
      </c>
      <c r="F236" s="141">
        <v>16839.923999999999</v>
      </c>
      <c r="G236" s="141">
        <v>106.313759</v>
      </c>
      <c r="H236" s="85">
        <f t="shared" ca="1" si="10"/>
        <v>11</v>
      </c>
      <c r="I236" s="85">
        <f t="shared" ca="1" si="11"/>
        <v>1</v>
      </c>
      <c r="J236" s="1">
        <f t="shared" si="12"/>
        <v>3</v>
      </c>
    </row>
    <row r="237" spans="1:10" ht="12.75" customHeight="1" x14ac:dyDescent="0.2">
      <c r="A237" s="85"/>
      <c r="B237" s="139">
        <v>44503</v>
      </c>
      <c r="C237" s="140" t="s">
        <v>188</v>
      </c>
      <c r="D237" s="141">
        <v>0</v>
      </c>
      <c r="E237" s="141">
        <v>0</v>
      </c>
      <c r="F237" s="141">
        <v>13504.073</v>
      </c>
      <c r="G237" s="141">
        <v>82.492621999999997</v>
      </c>
      <c r="H237" s="85">
        <f t="shared" ca="1" si="10"/>
        <v>11</v>
      </c>
      <c r="I237" s="85">
        <f t="shared" ca="1" si="11"/>
        <v>2</v>
      </c>
      <c r="J237" s="1">
        <f t="shared" si="12"/>
        <v>3</v>
      </c>
    </row>
    <row r="238" spans="1:10" ht="12.75" customHeight="1" x14ac:dyDescent="0.2">
      <c r="A238" s="85"/>
      <c r="B238" s="139">
        <v>44503</v>
      </c>
      <c r="C238" s="140" t="s">
        <v>189</v>
      </c>
      <c r="D238" s="141">
        <v>0</v>
      </c>
      <c r="E238" s="141">
        <v>0</v>
      </c>
      <c r="F238" s="141">
        <v>8074.1625979999999</v>
      </c>
      <c r="G238" s="141">
        <v>64.611320000000006</v>
      </c>
      <c r="H238" s="85">
        <f t="shared" ca="1" si="10"/>
        <v>11</v>
      </c>
      <c r="I238" s="85">
        <f t="shared" ca="1" si="11"/>
        <v>3</v>
      </c>
      <c r="J238" s="1">
        <f t="shared" si="12"/>
        <v>3</v>
      </c>
    </row>
    <row r="239" spans="1:10" ht="12.75" customHeight="1" x14ac:dyDescent="0.2">
      <c r="A239" s="85"/>
      <c r="B239" s="139">
        <v>44503</v>
      </c>
      <c r="C239" s="140" t="s">
        <v>190</v>
      </c>
      <c r="D239" s="141">
        <v>0</v>
      </c>
      <c r="E239" s="141">
        <v>0</v>
      </c>
      <c r="F239" s="141">
        <v>5717.0766599999997</v>
      </c>
      <c r="G239" s="141">
        <v>45.625988</v>
      </c>
      <c r="H239" s="85">
        <f t="shared" ca="1" si="10"/>
        <v>11</v>
      </c>
      <c r="I239" s="85">
        <f t="shared" ca="1" si="11"/>
        <v>4</v>
      </c>
      <c r="J239" s="1">
        <f t="shared" si="12"/>
        <v>3</v>
      </c>
    </row>
    <row r="240" spans="1:10" ht="12.75" customHeight="1" x14ac:dyDescent="0.2">
      <c r="A240" s="85"/>
      <c r="B240" s="139">
        <v>44503</v>
      </c>
      <c r="C240" s="140" t="s">
        <v>191</v>
      </c>
      <c r="D240" s="141">
        <v>0</v>
      </c>
      <c r="E240" s="141">
        <v>5.0233749999999997</v>
      </c>
      <c r="F240" s="141">
        <v>4311.7441410000001</v>
      </c>
      <c r="G240" s="141">
        <v>32.327133000000003</v>
      </c>
      <c r="H240" s="85">
        <f t="shared" ca="1" si="10"/>
        <v>12</v>
      </c>
      <c r="I240" s="85">
        <f t="shared" ca="1" si="11"/>
        <v>1</v>
      </c>
      <c r="J240" s="1">
        <f t="shared" si="12"/>
        <v>3</v>
      </c>
    </row>
    <row r="241" spans="1:10" ht="12.75" customHeight="1" x14ac:dyDescent="0.2">
      <c r="A241" s="85"/>
      <c r="B241" s="139">
        <v>44503</v>
      </c>
      <c r="C241" s="140" t="s">
        <v>192</v>
      </c>
      <c r="D241" s="141">
        <v>0</v>
      </c>
      <c r="E241" s="141">
        <v>0.3422</v>
      </c>
      <c r="F241" s="141">
        <v>3022.6384280000002</v>
      </c>
      <c r="G241" s="141">
        <v>10.973255</v>
      </c>
      <c r="H241" s="85">
        <f t="shared" ca="1" si="10"/>
        <v>12</v>
      </c>
      <c r="I241" s="85">
        <f t="shared" ca="1" si="11"/>
        <v>2</v>
      </c>
      <c r="J241" s="1">
        <f t="shared" si="12"/>
        <v>3</v>
      </c>
    </row>
    <row r="242" spans="1:10" ht="12.75" customHeight="1" x14ac:dyDescent="0.2">
      <c r="A242" s="85"/>
      <c r="B242" s="139">
        <v>44503</v>
      </c>
      <c r="C242" s="140" t="s">
        <v>193</v>
      </c>
      <c r="D242" s="141">
        <v>0</v>
      </c>
      <c r="E242" s="141">
        <v>0</v>
      </c>
      <c r="F242" s="141">
        <v>6078.4658200000003</v>
      </c>
      <c r="G242" s="141">
        <v>46.850085999999997</v>
      </c>
      <c r="H242" s="85">
        <f t="shared" ca="1" si="10"/>
        <v>12</v>
      </c>
      <c r="I242" s="85">
        <f t="shared" ca="1" si="11"/>
        <v>3</v>
      </c>
      <c r="J242" s="1">
        <f t="shared" si="12"/>
        <v>3</v>
      </c>
    </row>
    <row r="243" spans="1:10" ht="12.75" customHeight="1" x14ac:dyDescent="0.2">
      <c r="A243" s="85"/>
      <c r="B243" s="139">
        <v>44503</v>
      </c>
      <c r="C243" s="140" t="s">
        <v>194</v>
      </c>
      <c r="D243" s="141">
        <v>0</v>
      </c>
      <c r="E243" s="141">
        <v>0</v>
      </c>
      <c r="F243" s="141">
        <v>6105.2402339999999</v>
      </c>
      <c r="G243" s="141">
        <v>50.790142000000003</v>
      </c>
      <c r="H243" s="85">
        <f t="shared" ca="1" si="10"/>
        <v>12</v>
      </c>
      <c r="I243" s="85">
        <f t="shared" ca="1" si="11"/>
        <v>4</v>
      </c>
      <c r="J243" s="1">
        <f t="shared" si="12"/>
        <v>3</v>
      </c>
    </row>
    <row r="244" spans="1:10" ht="12.75" customHeight="1" x14ac:dyDescent="0.2">
      <c r="A244" s="85"/>
      <c r="B244" s="139">
        <v>44503</v>
      </c>
      <c r="C244" s="140" t="s">
        <v>195</v>
      </c>
      <c r="D244" s="141">
        <v>0</v>
      </c>
      <c r="E244" s="141">
        <v>0</v>
      </c>
      <c r="F244" s="141">
        <v>6442.4716799999997</v>
      </c>
      <c r="G244" s="141">
        <v>48.78651</v>
      </c>
      <c r="H244" s="85">
        <f t="shared" ca="1" si="10"/>
        <v>13</v>
      </c>
      <c r="I244" s="85">
        <f t="shared" ca="1" si="11"/>
        <v>1</v>
      </c>
      <c r="J244" s="1">
        <f t="shared" si="12"/>
        <v>3</v>
      </c>
    </row>
    <row r="245" spans="1:10" ht="12.75" customHeight="1" x14ac:dyDescent="0.2">
      <c r="A245" s="85"/>
      <c r="B245" s="139">
        <v>44503</v>
      </c>
      <c r="C245" s="140" t="s">
        <v>196</v>
      </c>
      <c r="D245" s="141">
        <v>0</v>
      </c>
      <c r="E245" s="141">
        <v>0</v>
      </c>
      <c r="F245" s="141">
        <v>8814.9648440000001</v>
      </c>
      <c r="G245" s="141">
        <v>77.843681000000004</v>
      </c>
      <c r="H245" s="85">
        <f t="shared" ca="1" si="10"/>
        <v>13</v>
      </c>
      <c r="I245" s="85">
        <f t="shared" ca="1" si="11"/>
        <v>2</v>
      </c>
      <c r="J245" s="1">
        <f t="shared" si="12"/>
        <v>3</v>
      </c>
    </row>
    <row r="246" spans="1:10" ht="12.75" customHeight="1" x14ac:dyDescent="0.2">
      <c r="A246" s="85"/>
      <c r="B246" s="139">
        <v>44503</v>
      </c>
      <c r="C246" s="140" t="s">
        <v>197</v>
      </c>
      <c r="D246" s="141">
        <v>0</v>
      </c>
      <c r="E246" s="141">
        <v>0</v>
      </c>
      <c r="F246" s="141">
        <v>5391.5087890000004</v>
      </c>
      <c r="G246" s="141">
        <v>35.203201</v>
      </c>
      <c r="H246" s="85">
        <f t="shared" ca="1" si="10"/>
        <v>13</v>
      </c>
      <c r="I246" s="85">
        <f t="shared" ca="1" si="11"/>
        <v>3</v>
      </c>
      <c r="J246" s="1">
        <f t="shared" si="12"/>
        <v>3</v>
      </c>
    </row>
    <row r="247" spans="1:10" ht="12.75" customHeight="1" x14ac:dyDescent="0.2">
      <c r="A247" s="85"/>
      <c r="B247" s="139">
        <v>44503</v>
      </c>
      <c r="C247" s="140" t="s">
        <v>198</v>
      </c>
      <c r="D247" s="141">
        <v>0</v>
      </c>
      <c r="E247" s="141">
        <v>0</v>
      </c>
      <c r="F247" s="141">
        <v>6337.46875</v>
      </c>
      <c r="G247" s="141">
        <v>48.891055999999999</v>
      </c>
      <c r="H247" s="85">
        <f t="shared" ca="1" si="10"/>
        <v>13</v>
      </c>
      <c r="I247" s="85">
        <f t="shared" ca="1" si="11"/>
        <v>4</v>
      </c>
      <c r="J247" s="1">
        <f t="shared" si="12"/>
        <v>3</v>
      </c>
    </row>
    <row r="248" spans="1:10" ht="12.75" customHeight="1" x14ac:dyDescent="0.2">
      <c r="A248" s="85"/>
      <c r="B248" s="139">
        <v>44503</v>
      </c>
      <c r="C248" s="140" t="s">
        <v>199</v>
      </c>
      <c r="D248" s="141">
        <v>0</v>
      </c>
      <c r="E248" s="141">
        <v>0</v>
      </c>
      <c r="F248" s="141">
        <v>13147.874</v>
      </c>
      <c r="G248" s="141">
        <v>73.623016000000007</v>
      </c>
      <c r="H248" s="85">
        <f t="shared" ca="1" si="10"/>
        <v>14</v>
      </c>
      <c r="I248" s="85">
        <f t="shared" ca="1" si="11"/>
        <v>1</v>
      </c>
      <c r="J248" s="1">
        <f t="shared" si="12"/>
        <v>3</v>
      </c>
    </row>
    <row r="249" spans="1:10" ht="12.75" customHeight="1" x14ac:dyDescent="0.2">
      <c r="A249" s="85"/>
      <c r="B249" s="139">
        <v>44503</v>
      </c>
      <c r="C249" s="140" t="s">
        <v>200</v>
      </c>
      <c r="D249" s="141">
        <v>0</v>
      </c>
      <c r="E249" s="141">
        <v>0</v>
      </c>
      <c r="F249" s="141">
        <v>9197.8740230000003</v>
      </c>
      <c r="G249" s="141">
        <v>61.831508999999997</v>
      </c>
      <c r="H249" s="85">
        <f t="shared" ca="1" si="10"/>
        <v>14</v>
      </c>
      <c r="I249" s="85">
        <f t="shared" ca="1" si="11"/>
        <v>2</v>
      </c>
      <c r="J249" s="1">
        <f t="shared" si="12"/>
        <v>3</v>
      </c>
    </row>
    <row r="250" spans="1:10" ht="12.75" customHeight="1" x14ac:dyDescent="0.2">
      <c r="A250" s="85"/>
      <c r="B250" s="139">
        <v>44503</v>
      </c>
      <c r="C250" s="140" t="s">
        <v>201</v>
      </c>
      <c r="D250" s="141">
        <v>0</v>
      </c>
      <c r="E250" s="141">
        <v>0</v>
      </c>
      <c r="F250" s="141">
        <v>8797.6748050000006</v>
      </c>
      <c r="G250" s="141">
        <v>57.006141999999997</v>
      </c>
      <c r="H250" s="85">
        <f t="shared" ca="1" si="10"/>
        <v>14</v>
      </c>
      <c r="I250" s="85">
        <f t="shared" ca="1" si="11"/>
        <v>3</v>
      </c>
      <c r="J250" s="1">
        <f t="shared" si="12"/>
        <v>3</v>
      </c>
    </row>
    <row r="251" spans="1:10" ht="12.75" customHeight="1" x14ac:dyDescent="0.2">
      <c r="A251" s="85"/>
      <c r="B251" s="139">
        <v>44503</v>
      </c>
      <c r="C251" s="140" t="s">
        <v>202</v>
      </c>
      <c r="D251" s="141">
        <v>0</v>
      </c>
      <c r="E251" s="141">
        <v>0</v>
      </c>
      <c r="F251" s="141">
        <v>9408.0869139999995</v>
      </c>
      <c r="G251" s="141">
        <v>72.577759</v>
      </c>
      <c r="H251" s="85">
        <f t="shared" ca="1" si="10"/>
        <v>14</v>
      </c>
      <c r="I251" s="85">
        <f t="shared" ca="1" si="11"/>
        <v>4</v>
      </c>
      <c r="J251" s="1">
        <f t="shared" si="12"/>
        <v>3</v>
      </c>
    </row>
    <row r="252" spans="1:10" ht="12.75" customHeight="1" x14ac:dyDescent="0.2">
      <c r="A252" s="85"/>
      <c r="B252" s="139">
        <v>44503</v>
      </c>
      <c r="C252" s="140" t="s">
        <v>203</v>
      </c>
      <c r="D252" s="141">
        <v>0</v>
      </c>
      <c r="E252" s="141">
        <v>0</v>
      </c>
      <c r="F252" s="141">
        <v>8921.9589840000008</v>
      </c>
      <c r="G252" s="141">
        <v>67.377251000000001</v>
      </c>
      <c r="H252" s="85">
        <f t="shared" ca="1" si="10"/>
        <v>15</v>
      </c>
      <c r="I252" s="85">
        <f t="shared" ca="1" si="11"/>
        <v>1</v>
      </c>
      <c r="J252" s="1">
        <f t="shared" si="12"/>
        <v>3</v>
      </c>
    </row>
    <row r="253" spans="1:10" ht="12.75" customHeight="1" x14ac:dyDescent="0.2">
      <c r="A253" s="85"/>
      <c r="B253" s="139">
        <v>44503</v>
      </c>
      <c r="C253" s="140" t="s">
        <v>204</v>
      </c>
      <c r="D253" s="141">
        <v>0</v>
      </c>
      <c r="E253" s="141">
        <v>0</v>
      </c>
      <c r="F253" s="141">
        <v>10430.237999999999</v>
      </c>
      <c r="G253" s="141">
        <v>71.73912</v>
      </c>
      <c r="H253" s="85">
        <f t="shared" ca="1" si="10"/>
        <v>15</v>
      </c>
      <c r="I253" s="85">
        <f t="shared" ca="1" si="11"/>
        <v>2</v>
      </c>
      <c r="J253" s="1">
        <f t="shared" si="12"/>
        <v>3</v>
      </c>
    </row>
    <row r="254" spans="1:10" ht="12.75" customHeight="1" x14ac:dyDescent="0.2">
      <c r="A254" s="85"/>
      <c r="B254" s="139">
        <v>44503</v>
      </c>
      <c r="C254" s="140" t="s">
        <v>205</v>
      </c>
      <c r="D254" s="141">
        <v>0</v>
      </c>
      <c r="E254" s="141">
        <v>0</v>
      </c>
      <c r="F254" s="141">
        <v>9142.1103519999997</v>
      </c>
      <c r="G254" s="141">
        <v>65.096290999999994</v>
      </c>
      <c r="H254" s="85">
        <f t="shared" ca="1" si="10"/>
        <v>15</v>
      </c>
      <c r="I254" s="85">
        <f t="shared" ca="1" si="11"/>
        <v>3</v>
      </c>
      <c r="J254" s="1">
        <f t="shared" si="12"/>
        <v>3</v>
      </c>
    </row>
    <row r="255" spans="1:10" ht="12.75" customHeight="1" x14ac:dyDescent="0.2">
      <c r="A255" s="85"/>
      <c r="B255" s="139">
        <v>44503</v>
      </c>
      <c r="C255" s="140" t="s">
        <v>206</v>
      </c>
      <c r="D255" s="141">
        <v>0</v>
      </c>
      <c r="E255" s="141">
        <v>0</v>
      </c>
      <c r="F255" s="141">
        <v>6653.7944340000004</v>
      </c>
      <c r="G255" s="141">
        <v>46.061915999999997</v>
      </c>
      <c r="H255" s="85">
        <f t="shared" ca="1" si="10"/>
        <v>15</v>
      </c>
      <c r="I255" s="85">
        <f t="shared" ca="1" si="11"/>
        <v>4</v>
      </c>
      <c r="J255" s="1">
        <f t="shared" si="12"/>
        <v>3</v>
      </c>
    </row>
    <row r="256" spans="1:10" ht="12.75" customHeight="1" x14ac:dyDescent="0.2">
      <c r="A256" s="85"/>
      <c r="B256" s="139">
        <v>44503</v>
      </c>
      <c r="C256" s="140" t="s">
        <v>207</v>
      </c>
      <c r="D256" s="141">
        <v>0</v>
      </c>
      <c r="E256" s="141">
        <v>0.46368900000000002</v>
      </c>
      <c r="F256" s="141">
        <v>14515.989</v>
      </c>
      <c r="G256" s="141">
        <v>84.651214999999993</v>
      </c>
      <c r="H256" s="85">
        <f t="shared" ca="1" si="10"/>
        <v>16</v>
      </c>
      <c r="I256" s="85">
        <f t="shared" ca="1" si="11"/>
        <v>1</v>
      </c>
      <c r="J256" s="1">
        <f t="shared" si="12"/>
        <v>3</v>
      </c>
    </row>
    <row r="257" spans="1:10" ht="12.75" customHeight="1" x14ac:dyDescent="0.2">
      <c r="A257" s="85"/>
      <c r="B257" s="139">
        <v>44503</v>
      </c>
      <c r="C257" s="140" t="s">
        <v>208</v>
      </c>
      <c r="D257" s="141">
        <v>0</v>
      </c>
      <c r="E257" s="141">
        <v>0</v>
      </c>
      <c r="F257" s="141">
        <v>8185.7597660000001</v>
      </c>
      <c r="G257" s="141">
        <v>58.346775000000001</v>
      </c>
      <c r="H257" s="85">
        <f t="shared" ca="1" si="10"/>
        <v>16</v>
      </c>
      <c r="I257" s="85">
        <f t="shared" ca="1" si="11"/>
        <v>2</v>
      </c>
      <c r="J257" s="1">
        <f t="shared" si="12"/>
        <v>3</v>
      </c>
    </row>
    <row r="258" spans="1:10" ht="12.75" customHeight="1" x14ac:dyDescent="0.2">
      <c r="A258" s="85"/>
      <c r="B258" s="139">
        <v>44503</v>
      </c>
      <c r="C258" s="140" t="s">
        <v>209</v>
      </c>
      <c r="D258" s="141">
        <v>0</v>
      </c>
      <c r="E258" s="141">
        <v>0</v>
      </c>
      <c r="F258" s="141">
        <v>8020.2319340000004</v>
      </c>
      <c r="G258" s="141">
        <v>52.291595000000001</v>
      </c>
      <c r="H258" s="85">
        <f t="shared" ca="1" si="10"/>
        <v>16</v>
      </c>
      <c r="I258" s="85">
        <f t="shared" ca="1" si="11"/>
        <v>3</v>
      </c>
      <c r="J258" s="1">
        <f t="shared" si="12"/>
        <v>3</v>
      </c>
    </row>
    <row r="259" spans="1:10" ht="12.75" customHeight="1" x14ac:dyDescent="0.2">
      <c r="A259" s="85"/>
      <c r="B259" s="139">
        <v>44503</v>
      </c>
      <c r="C259" s="140" t="s">
        <v>210</v>
      </c>
      <c r="D259" s="141">
        <v>0</v>
      </c>
      <c r="E259" s="141">
        <v>0.14344799999999999</v>
      </c>
      <c r="F259" s="141">
        <v>5032.5434569999998</v>
      </c>
      <c r="G259" s="141">
        <v>35.367550000000001</v>
      </c>
      <c r="H259" s="85">
        <f t="shared" ca="1" si="10"/>
        <v>16</v>
      </c>
      <c r="I259" s="85">
        <f t="shared" ca="1" si="11"/>
        <v>4</v>
      </c>
      <c r="J259" s="1">
        <f t="shared" si="12"/>
        <v>3</v>
      </c>
    </row>
    <row r="260" spans="1:10" ht="12.75" customHeight="1" x14ac:dyDescent="0.2">
      <c r="A260" s="85"/>
      <c r="B260" s="139">
        <v>44503</v>
      </c>
      <c r="C260" s="140" t="s">
        <v>211</v>
      </c>
      <c r="D260" s="141">
        <v>0</v>
      </c>
      <c r="E260" s="141">
        <v>1.3414159999999999</v>
      </c>
      <c r="F260" s="141">
        <v>5469.2778319999998</v>
      </c>
      <c r="G260" s="141">
        <v>28.422764000000001</v>
      </c>
      <c r="H260" s="85">
        <f t="shared" ca="1" si="10"/>
        <v>17</v>
      </c>
      <c r="I260" s="85">
        <f t="shared" ca="1" si="11"/>
        <v>1</v>
      </c>
      <c r="J260" s="1">
        <f t="shared" si="12"/>
        <v>3</v>
      </c>
    </row>
    <row r="261" spans="1:10" ht="12.75" customHeight="1" x14ac:dyDescent="0.2">
      <c r="A261" s="85"/>
      <c r="B261" s="139">
        <v>44503</v>
      </c>
      <c r="C261" s="140" t="s">
        <v>212</v>
      </c>
      <c r="D261" s="141">
        <v>0</v>
      </c>
      <c r="E261" s="141">
        <v>0.111398</v>
      </c>
      <c r="F261" s="141">
        <v>7555.5424800000001</v>
      </c>
      <c r="G261" s="141">
        <v>42.361431000000003</v>
      </c>
      <c r="H261" s="85">
        <f t="shared" ca="1" si="10"/>
        <v>17</v>
      </c>
      <c r="I261" s="85">
        <f t="shared" ca="1" si="11"/>
        <v>2</v>
      </c>
      <c r="J261" s="1">
        <f t="shared" si="12"/>
        <v>3</v>
      </c>
    </row>
    <row r="262" spans="1:10" ht="12.75" customHeight="1" x14ac:dyDescent="0.2">
      <c r="A262" s="85"/>
      <c r="B262" s="139">
        <v>44503</v>
      </c>
      <c r="C262" s="140" t="s">
        <v>213</v>
      </c>
      <c r="D262" s="141">
        <v>0</v>
      </c>
      <c r="E262" s="141">
        <v>0.36955900000000003</v>
      </c>
      <c r="F262" s="141">
        <v>4359.986328</v>
      </c>
      <c r="G262" s="141">
        <v>19.858377000000001</v>
      </c>
      <c r="H262" s="85">
        <f t="shared" ref="H262:H325" ca="1" si="13">IF(MID(OFFSET(H262,0,-5,1,1),2,1)=":",LEFT(OFFSET(H262,0,-5,1,1),1),LEFT(OFFSET(H262,0,-5,1,1),2))+1</f>
        <v>17</v>
      </c>
      <c r="I262" s="85">
        <f t="shared" ref="I262:I325" ca="1" si="14">IF(H262=H261,I261+1,1)</f>
        <v>3</v>
      </c>
      <c r="J262" s="1">
        <f t="shared" si="12"/>
        <v>3</v>
      </c>
    </row>
    <row r="263" spans="1:10" ht="12.75" customHeight="1" x14ac:dyDescent="0.2">
      <c r="A263" s="85"/>
      <c r="B263" s="139">
        <v>44503</v>
      </c>
      <c r="C263" s="140" t="s">
        <v>214</v>
      </c>
      <c r="D263" s="141">
        <v>0</v>
      </c>
      <c r="E263" s="141">
        <v>0</v>
      </c>
      <c r="F263" s="141">
        <v>6452.2026370000003</v>
      </c>
      <c r="G263" s="141">
        <v>40.732081999999998</v>
      </c>
      <c r="H263" s="85">
        <f t="shared" ca="1" si="13"/>
        <v>17</v>
      </c>
      <c r="I263" s="85">
        <f t="shared" ca="1" si="14"/>
        <v>4</v>
      </c>
      <c r="J263" s="1">
        <f t="shared" si="12"/>
        <v>3</v>
      </c>
    </row>
    <row r="264" spans="1:10" ht="12.75" customHeight="1" x14ac:dyDescent="0.2">
      <c r="A264" s="85"/>
      <c r="B264" s="139">
        <v>44503</v>
      </c>
      <c r="C264" s="140" t="s">
        <v>215</v>
      </c>
      <c r="D264" s="141">
        <v>0</v>
      </c>
      <c r="E264" s="141">
        <v>0</v>
      </c>
      <c r="F264" s="141">
        <v>11093.277</v>
      </c>
      <c r="G264" s="141">
        <v>68.345603999999994</v>
      </c>
      <c r="H264" s="85">
        <f t="shared" ca="1" si="13"/>
        <v>18</v>
      </c>
      <c r="I264" s="85">
        <f t="shared" ca="1" si="14"/>
        <v>1</v>
      </c>
      <c r="J264" s="1">
        <f t="shared" si="12"/>
        <v>3</v>
      </c>
    </row>
    <row r="265" spans="1:10" ht="12.75" customHeight="1" x14ac:dyDescent="0.2">
      <c r="A265" s="85"/>
      <c r="B265" s="139">
        <v>44503</v>
      </c>
      <c r="C265" s="140" t="s">
        <v>216</v>
      </c>
      <c r="D265" s="141">
        <v>0</v>
      </c>
      <c r="E265" s="141">
        <v>0</v>
      </c>
      <c r="F265" s="141">
        <v>9787.2109380000002</v>
      </c>
      <c r="G265" s="141">
        <v>71.419776999999996</v>
      </c>
      <c r="H265" s="85">
        <f t="shared" ca="1" si="13"/>
        <v>18</v>
      </c>
      <c r="I265" s="85">
        <f t="shared" ca="1" si="14"/>
        <v>2</v>
      </c>
      <c r="J265" s="1">
        <f t="shared" ref="J265:J328" si="15">DAY(B265)</f>
        <v>3</v>
      </c>
    </row>
    <row r="266" spans="1:10" ht="12.75" customHeight="1" x14ac:dyDescent="0.2">
      <c r="A266" s="85"/>
      <c r="B266" s="139">
        <v>44503</v>
      </c>
      <c r="C266" s="140" t="s">
        <v>217</v>
      </c>
      <c r="D266" s="141">
        <v>0</v>
      </c>
      <c r="E266" s="141">
        <v>0</v>
      </c>
      <c r="F266" s="141">
        <v>9160.7490230000003</v>
      </c>
      <c r="G266" s="141">
        <v>66.416893000000002</v>
      </c>
      <c r="H266" s="85">
        <f t="shared" ca="1" si="13"/>
        <v>18</v>
      </c>
      <c r="I266" s="85">
        <f t="shared" ca="1" si="14"/>
        <v>3</v>
      </c>
      <c r="J266" s="1">
        <f t="shared" si="15"/>
        <v>3</v>
      </c>
    </row>
    <row r="267" spans="1:10" ht="12.75" customHeight="1" x14ac:dyDescent="0.2">
      <c r="A267" s="85"/>
      <c r="B267" s="139">
        <v>44503</v>
      </c>
      <c r="C267" s="140" t="s">
        <v>218</v>
      </c>
      <c r="D267" s="141">
        <v>0</v>
      </c>
      <c r="E267" s="141">
        <v>0</v>
      </c>
      <c r="F267" s="141">
        <v>5714.4248049999997</v>
      </c>
      <c r="G267" s="141">
        <v>36.801388000000003</v>
      </c>
      <c r="H267" s="85">
        <f t="shared" ca="1" si="13"/>
        <v>18</v>
      </c>
      <c r="I267" s="85">
        <f t="shared" ca="1" si="14"/>
        <v>4</v>
      </c>
      <c r="J267" s="1">
        <f t="shared" si="15"/>
        <v>3</v>
      </c>
    </row>
    <row r="268" spans="1:10" ht="12.75" customHeight="1" x14ac:dyDescent="0.2">
      <c r="A268" s="85"/>
      <c r="B268" s="139">
        <v>44503</v>
      </c>
      <c r="C268" s="140" t="s">
        <v>219</v>
      </c>
      <c r="D268" s="141">
        <v>0</v>
      </c>
      <c r="E268" s="141">
        <v>1.7054929999999999</v>
      </c>
      <c r="F268" s="141">
        <v>2569.673096</v>
      </c>
      <c r="G268" s="141">
        <v>6.5817860000000001</v>
      </c>
      <c r="H268" s="85">
        <f t="shared" ca="1" si="13"/>
        <v>19</v>
      </c>
      <c r="I268" s="85">
        <f t="shared" ca="1" si="14"/>
        <v>1</v>
      </c>
      <c r="J268" s="1">
        <f t="shared" si="15"/>
        <v>3</v>
      </c>
    </row>
    <row r="269" spans="1:10" ht="12.75" customHeight="1" x14ac:dyDescent="0.2">
      <c r="A269" s="85"/>
      <c r="B269" s="139">
        <v>44503</v>
      </c>
      <c r="C269" s="140" t="s">
        <v>220</v>
      </c>
      <c r="D269" s="141">
        <v>0</v>
      </c>
      <c r="E269" s="141">
        <v>1.5798179999999999</v>
      </c>
      <c r="F269" s="141">
        <v>5848.8305659999996</v>
      </c>
      <c r="G269" s="141">
        <v>17.145175999999999</v>
      </c>
      <c r="H269" s="85">
        <f t="shared" ca="1" si="13"/>
        <v>19</v>
      </c>
      <c r="I269" s="85">
        <f t="shared" ca="1" si="14"/>
        <v>2</v>
      </c>
      <c r="J269" s="1">
        <f t="shared" si="15"/>
        <v>3</v>
      </c>
    </row>
    <row r="270" spans="1:10" ht="12.75" customHeight="1" x14ac:dyDescent="0.2">
      <c r="A270" s="85"/>
      <c r="B270" s="139">
        <v>44503</v>
      </c>
      <c r="C270" s="140" t="s">
        <v>221</v>
      </c>
      <c r="D270" s="141">
        <v>0</v>
      </c>
      <c r="E270" s="141">
        <v>2.5611999999999999E-2</v>
      </c>
      <c r="F270" s="141">
        <v>14108.562</v>
      </c>
      <c r="G270" s="141">
        <v>61.881774999999998</v>
      </c>
      <c r="H270" s="85">
        <f t="shared" ca="1" si="13"/>
        <v>19</v>
      </c>
      <c r="I270" s="85">
        <f t="shared" ca="1" si="14"/>
        <v>3</v>
      </c>
      <c r="J270" s="1">
        <f t="shared" si="15"/>
        <v>3</v>
      </c>
    </row>
    <row r="271" spans="1:10" ht="12.75" customHeight="1" x14ac:dyDescent="0.2">
      <c r="A271" s="85"/>
      <c r="B271" s="139">
        <v>44503</v>
      </c>
      <c r="C271" s="140" t="s">
        <v>222</v>
      </c>
      <c r="D271" s="141">
        <v>0</v>
      </c>
      <c r="E271" s="141">
        <v>8.8168999999999997E-2</v>
      </c>
      <c r="F271" s="141">
        <v>12182.984</v>
      </c>
      <c r="G271" s="141">
        <v>46.855742999999997</v>
      </c>
      <c r="H271" s="85">
        <f t="shared" ca="1" si="13"/>
        <v>19</v>
      </c>
      <c r="I271" s="85">
        <f t="shared" ca="1" si="14"/>
        <v>4</v>
      </c>
      <c r="J271" s="1">
        <f t="shared" si="15"/>
        <v>3</v>
      </c>
    </row>
    <row r="272" spans="1:10" ht="12.75" customHeight="1" x14ac:dyDescent="0.2">
      <c r="A272" s="85"/>
      <c r="B272" s="139">
        <v>44503</v>
      </c>
      <c r="C272" s="140" t="s">
        <v>223</v>
      </c>
      <c r="D272" s="141">
        <v>0</v>
      </c>
      <c r="E272" s="141">
        <v>9.4028919999999996</v>
      </c>
      <c r="F272" s="141">
        <v>8498.8710940000001</v>
      </c>
      <c r="G272" s="141">
        <v>34.622849000000002</v>
      </c>
      <c r="H272" s="85">
        <f t="shared" ca="1" si="13"/>
        <v>20</v>
      </c>
      <c r="I272" s="85">
        <f t="shared" ca="1" si="14"/>
        <v>1</v>
      </c>
      <c r="J272" s="1">
        <f t="shared" si="15"/>
        <v>3</v>
      </c>
    </row>
    <row r="273" spans="1:10" ht="12.75" customHeight="1" x14ac:dyDescent="0.2">
      <c r="A273" s="85"/>
      <c r="B273" s="139">
        <v>44503</v>
      </c>
      <c r="C273" s="140" t="s">
        <v>224</v>
      </c>
      <c r="D273" s="141">
        <v>0</v>
      </c>
      <c r="E273" s="141">
        <v>1.986801</v>
      </c>
      <c r="F273" s="141">
        <v>6281.029297</v>
      </c>
      <c r="G273" s="141">
        <v>15.221978999999999</v>
      </c>
      <c r="H273" s="85">
        <f t="shared" ca="1" si="13"/>
        <v>20</v>
      </c>
      <c r="I273" s="85">
        <f t="shared" ca="1" si="14"/>
        <v>2</v>
      </c>
      <c r="J273" s="1">
        <f t="shared" si="15"/>
        <v>3</v>
      </c>
    </row>
    <row r="274" spans="1:10" ht="12.75" customHeight="1" x14ac:dyDescent="0.2">
      <c r="A274" s="85"/>
      <c r="B274" s="139">
        <v>44503</v>
      </c>
      <c r="C274" s="140" t="s">
        <v>225</v>
      </c>
      <c r="D274" s="141">
        <v>0</v>
      </c>
      <c r="E274" s="141">
        <v>13.694851</v>
      </c>
      <c r="F274" s="141">
        <v>4578.5522460000002</v>
      </c>
      <c r="G274" s="141">
        <v>2.3628719999999999</v>
      </c>
      <c r="H274" s="85">
        <f t="shared" ca="1" si="13"/>
        <v>20</v>
      </c>
      <c r="I274" s="85">
        <f t="shared" ca="1" si="14"/>
        <v>3</v>
      </c>
      <c r="J274" s="1">
        <f t="shared" si="15"/>
        <v>3</v>
      </c>
    </row>
    <row r="275" spans="1:10" ht="12.75" customHeight="1" x14ac:dyDescent="0.2">
      <c r="A275" s="85"/>
      <c r="B275" s="139">
        <v>44503</v>
      </c>
      <c r="C275" s="140" t="s">
        <v>226</v>
      </c>
      <c r="D275" s="141">
        <v>0</v>
      </c>
      <c r="E275" s="141">
        <v>5.0870790000000001</v>
      </c>
      <c r="F275" s="141">
        <v>12561.067999999999</v>
      </c>
      <c r="G275" s="141">
        <v>34.709015000000001</v>
      </c>
      <c r="H275" s="85">
        <f t="shared" ca="1" si="13"/>
        <v>20</v>
      </c>
      <c r="I275" s="85">
        <f t="shared" ca="1" si="14"/>
        <v>4</v>
      </c>
      <c r="J275" s="1">
        <f t="shared" si="15"/>
        <v>3</v>
      </c>
    </row>
    <row r="276" spans="1:10" ht="12.75" customHeight="1" x14ac:dyDescent="0.2">
      <c r="A276" s="85"/>
      <c r="B276" s="139">
        <v>44503</v>
      </c>
      <c r="C276" s="140" t="s">
        <v>227</v>
      </c>
      <c r="D276" s="141">
        <v>0</v>
      </c>
      <c r="E276" s="141">
        <v>0</v>
      </c>
      <c r="F276" s="141">
        <v>8292.109375</v>
      </c>
      <c r="G276" s="141">
        <v>26.582733000000001</v>
      </c>
      <c r="H276" s="85">
        <f t="shared" ca="1" si="13"/>
        <v>21</v>
      </c>
      <c r="I276" s="85">
        <f t="shared" ca="1" si="14"/>
        <v>1</v>
      </c>
      <c r="J276" s="1">
        <f t="shared" si="15"/>
        <v>3</v>
      </c>
    </row>
    <row r="277" spans="1:10" ht="12.75" customHeight="1" x14ac:dyDescent="0.2">
      <c r="A277" s="85"/>
      <c r="B277" s="139">
        <v>44503</v>
      </c>
      <c r="C277" s="140" t="s">
        <v>228</v>
      </c>
      <c r="D277" s="141">
        <v>0</v>
      </c>
      <c r="E277" s="141">
        <v>12.706858</v>
      </c>
      <c r="F277" s="141">
        <v>5185.1210940000001</v>
      </c>
      <c r="G277" s="141">
        <v>2.7497760000000002</v>
      </c>
      <c r="H277" s="85">
        <f t="shared" ca="1" si="13"/>
        <v>21</v>
      </c>
      <c r="I277" s="85">
        <f t="shared" ca="1" si="14"/>
        <v>2</v>
      </c>
      <c r="J277" s="1">
        <f t="shared" si="15"/>
        <v>3</v>
      </c>
    </row>
    <row r="278" spans="1:10" ht="12.75" customHeight="1" x14ac:dyDescent="0.2">
      <c r="A278" s="85"/>
      <c r="B278" s="139">
        <v>44503</v>
      </c>
      <c r="C278" s="140" t="s">
        <v>229</v>
      </c>
      <c r="D278" s="141">
        <v>0</v>
      </c>
      <c r="E278" s="141">
        <v>21.649759</v>
      </c>
      <c r="F278" s="141">
        <v>4374.7182620000003</v>
      </c>
      <c r="G278" s="141">
        <v>5.3961000000000002E-2</v>
      </c>
      <c r="H278" s="85">
        <f t="shared" ca="1" si="13"/>
        <v>21</v>
      </c>
      <c r="I278" s="85">
        <f t="shared" ca="1" si="14"/>
        <v>3</v>
      </c>
      <c r="J278" s="1">
        <f t="shared" si="15"/>
        <v>3</v>
      </c>
    </row>
    <row r="279" spans="1:10" ht="12.75" customHeight="1" x14ac:dyDescent="0.2">
      <c r="A279" s="85"/>
      <c r="B279" s="139">
        <v>44503</v>
      </c>
      <c r="C279" s="140" t="s">
        <v>230</v>
      </c>
      <c r="D279" s="141">
        <v>0</v>
      </c>
      <c r="E279" s="141">
        <v>1.3606849999999999</v>
      </c>
      <c r="F279" s="141">
        <v>5477.513672</v>
      </c>
      <c r="G279" s="141">
        <v>4.761425</v>
      </c>
      <c r="H279" s="85">
        <f t="shared" ca="1" si="13"/>
        <v>21</v>
      </c>
      <c r="I279" s="85">
        <f t="shared" ca="1" si="14"/>
        <v>4</v>
      </c>
      <c r="J279" s="1">
        <f t="shared" si="15"/>
        <v>3</v>
      </c>
    </row>
    <row r="280" spans="1:10" ht="12.75" customHeight="1" x14ac:dyDescent="0.2">
      <c r="A280" s="85"/>
      <c r="B280" s="139">
        <v>44503</v>
      </c>
      <c r="C280" s="140" t="s">
        <v>231</v>
      </c>
      <c r="D280" s="141">
        <v>0</v>
      </c>
      <c r="E280" s="141">
        <v>7.8278930000000004</v>
      </c>
      <c r="F280" s="141">
        <v>4644.2246089999999</v>
      </c>
      <c r="G280" s="141">
        <v>0.206484</v>
      </c>
      <c r="H280" s="85">
        <f t="shared" ca="1" si="13"/>
        <v>22</v>
      </c>
      <c r="I280" s="85">
        <f t="shared" ca="1" si="14"/>
        <v>1</v>
      </c>
      <c r="J280" s="1">
        <f t="shared" si="15"/>
        <v>3</v>
      </c>
    </row>
    <row r="281" spans="1:10" ht="12.75" customHeight="1" x14ac:dyDescent="0.2">
      <c r="A281" s="85"/>
      <c r="B281" s="139">
        <v>44503</v>
      </c>
      <c r="C281" s="140" t="s">
        <v>232</v>
      </c>
      <c r="D281" s="141">
        <v>0</v>
      </c>
      <c r="E281" s="141">
        <v>19.314768000000001</v>
      </c>
      <c r="F281" s="141">
        <v>4072.0512699999999</v>
      </c>
      <c r="G281" s="141">
        <v>1.1594E-2</v>
      </c>
      <c r="H281" s="85">
        <f t="shared" ca="1" si="13"/>
        <v>22</v>
      </c>
      <c r="I281" s="85">
        <f t="shared" ca="1" si="14"/>
        <v>2</v>
      </c>
      <c r="J281" s="1">
        <f t="shared" si="15"/>
        <v>3</v>
      </c>
    </row>
    <row r="282" spans="1:10" ht="12.75" customHeight="1" x14ac:dyDescent="0.2">
      <c r="A282" s="85"/>
      <c r="B282" s="139">
        <v>44503</v>
      </c>
      <c r="C282" s="140" t="s">
        <v>233</v>
      </c>
      <c r="D282" s="141">
        <v>0</v>
      </c>
      <c r="E282" s="141">
        <v>23.738125</v>
      </c>
      <c r="F282" s="141">
        <v>3550.524414</v>
      </c>
      <c r="G282" s="141">
        <v>0</v>
      </c>
      <c r="H282" s="85">
        <f t="shared" ca="1" si="13"/>
        <v>22</v>
      </c>
      <c r="I282" s="85">
        <f t="shared" ca="1" si="14"/>
        <v>3</v>
      </c>
      <c r="J282" s="1">
        <f t="shared" si="15"/>
        <v>3</v>
      </c>
    </row>
    <row r="283" spans="1:10" ht="12.75" customHeight="1" x14ac:dyDescent="0.2">
      <c r="A283" s="85"/>
      <c r="B283" s="139">
        <v>44503</v>
      </c>
      <c r="C283" s="140" t="s">
        <v>234</v>
      </c>
      <c r="D283" s="141">
        <v>0</v>
      </c>
      <c r="E283" s="141">
        <v>11.681054</v>
      </c>
      <c r="F283" s="141">
        <v>4332.7294920000004</v>
      </c>
      <c r="G283" s="141">
        <v>3.30437</v>
      </c>
      <c r="H283" s="85">
        <f t="shared" ca="1" si="13"/>
        <v>22</v>
      </c>
      <c r="I283" s="85">
        <f t="shared" ca="1" si="14"/>
        <v>4</v>
      </c>
      <c r="J283" s="1">
        <f t="shared" si="15"/>
        <v>3</v>
      </c>
    </row>
    <row r="284" spans="1:10" ht="12.75" customHeight="1" x14ac:dyDescent="0.2">
      <c r="A284" s="85"/>
      <c r="B284" s="139">
        <v>44503</v>
      </c>
      <c r="C284" s="140" t="s">
        <v>235</v>
      </c>
      <c r="D284" s="141">
        <v>0</v>
      </c>
      <c r="E284" s="141">
        <v>0</v>
      </c>
      <c r="F284" s="141">
        <v>6534.1831050000001</v>
      </c>
      <c r="G284" s="141">
        <v>22.352568000000002</v>
      </c>
      <c r="H284" s="85">
        <f t="shared" ca="1" si="13"/>
        <v>23</v>
      </c>
      <c r="I284" s="85">
        <f t="shared" ca="1" si="14"/>
        <v>1</v>
      </c>
      <c r="J284" s="1">
        <f t="shared" si="15"/>
        <v>3</v>
      </c>
    </row>
    <row r="285" spans="1:10" ht="12.75" customHeight="1" x14ac:dyDescent="0.2">
      <c r="A285" s="85"/>
      <c r="B285" s="139">
        <v>44503</v>
      </c>
      <c r="C285" s="140" t="s">
        <v>236</v>
      </c>
      <c r="D285" s="141">
        <v>0</v>
      </c>
      <c r="E285" s="141">
        <v>2.4388E-2</v>
      </c>
      <c r="F285" s="141">
        <v>6697.4453130000002</v>
      </c>
      <c r="G285" s="141">
        <v>26.900379000000001</v>
      </c>
      <c r="H285" s="85">
        <f t="shared" ca="1" si="13"/>
        <v>23</v>
      </c>
      <c r="I285" s="85">
        <f t="shared" ca="1" si="14"/>
        <v>2</v>
      </c>
      <c r="J285" s="1">
        <f t="shared" si="15"/>
        <v>3</v>
      </c>
    </row>
    <row r="286" spans="1:10" ht="12.75" customHeight="1" x14ac:dyDescent="0.2">
      <c r="A286" s="85"/>
      <c r="B286" s="139">
        <v>44503</v>
      </c>
      <c r="C286" s="140" t="s">
        <v>237</v>
      </c>
      <c r="D286" s="141">
        <v>0</v>
      </c>
      <c r="E286" s="141">
        <v>0</v>
      </c>
      <c r="F286" s="141">
        <v>8616.4589840000008</v>
      </c>
      <c r="G286" s="141">
        <v>42.992249000000001</v>
      </c>
      <c r="H286" s="85">
        <f t="shared" ca="1" si="13"/>
        <v>23</v>
      </c>
      <c r="I286" s="85">
        <f t="shared" ca="1" si="14"/>
        <v>3</v>
      </c>
      <c r="J286" s="1">
        <f t="shared" si="15"/>
        <v>3</v>
      </c>
    </row>
    <row r="287" spans="1:10" ht="12.75" customHeight="1" x14ac:dyDescent="0.2">
      <c r="A287" s="85"/>
      <c r="B287" s="139">
        <v>44503</v>
      </c>
      <c r="C287" s="140" t="s">
        <v>238</v>
      </c>
      <c r="D287" s="141">
        <v>0</v>
      </c>
      <c r="E287" s="141">
        <v>0</v>
      </c>
      <c r="F287" s="141">
        <v>10577.315430000001</v>
      </c>
      <c r="G287" s="141">
        <v>54.244495000000001</v>
      </c>
      <c r="H287" s="85">
        <f t="shared" ca="1" si="13"/>
        <v>23</v>
      </c>
      <c r="I287" s="85">
        <f t="shared" ca="1" si="14"/>
        <v>4</v>
      </c>
      <c r="J287" s="1">
        <f t="shared" si="15"/>
        <v>3</v>
      </c>
    </row>
    <row r="288" spans="1:10" ht="12.75" customHeight="1" x14ac:dyDescent="0.2">
      <c r="A288" s="85"/>
      <c r="B288" s="139">
        <v>44503</v>
      </c>
      <c r="C288" s="140" t="s">
        <v>239</v>
      </c>
      <c r="D288" s="141">
        <v>0</v>
      </c>
      <c r="E288" s="141">
        <v>0</v>
      </c>
      <c r="F288" s="141">
        <v>10056.771000000001</v>
      </c>
      <c r="G288" s="141">
        <v>57.782710999999999</v>
      </c>
      <c r="H288" s="85">
        <f t="shared" ca="1" si="13"/>
        <v>24</v>
      </c>
      <c r="I288" s="85">
        <f t="shared" ca="1" si="14"/>
        <v>1</v>
      </c>
      <c r="J288" s="1">
        <f t="shared" si="15"/>
        <v>3</v>
      </c>
    </row>
    <row r="289" spans="1:10" ht="12.75" customHeight="1" x14ac:dyDescent="0.2">
      <c r="A289" s="85"/>
      <c r="B289" s="139">
        <v>44503</v>
      </c>
      <c r="C289" s="140" t="s">
        <v>240</v>
      </c>
      <c r="D289" s="141">
        <v>0</v>
      </c>
      <c r="E289" s="141">
        <v>0</v>
      </c>
      <c r="F289" s="141">
        <v>10258.092000000001</v>
      </c>
      <c r="G289" s="141">
        <v>56.975445000000001</v>
      </c>
      <c r="H289" s="85">
        <f t="shared" ca="1" si="13"/>
        <v>24</v>
      </c>
      <c r="I289" s="85">
        <f t="shared" ca="1" si="14"/>
        <v>2</v>
      </c>
      <c r="J289" s="1">
        <f t="shared" si="15"/>
        <v>3</v>
      </c>
    </row>
    <row r="290" spans="1:10" ht="12.75" customHeight="1" x14ac:dyDescent="0.2">
      <c r="A290" s="85"/>
      <c r="B290" s="139">
        <v>44503</v>
      </c>
      <c r="C290" s="140" t="s">
        <v>241</v>
      </c>
      <c r="D290" s="141">
        <v>0</v>
      </c>
      <c r="E290" s="141">
        <v>0.30974299999999999</v>
      </c>
      <c r="F290" s="141">
        <v>6761.341797</v>
      </c>
      <c r="G290" s="141">
        <v>27.312099</v>
      </c>
      <c r="H290" s="85">
        <f t="shared" ca="1" si="13"/>
        <v>24</v>
      </c>
      <c r="I290" s="85">
        <f t="shared" ca="1" si="14"/>
        <v>3</v>
      </c>
      <c r="J290" s="1">
        <f t="shared" si="15"/>
        <v>3</v>
      </c>
    </row>
    <row r="291" spans="1:10" ht="12.75" customHeight="1" x14ac:dyDescent="0.2">
      <c r="A291" s="85"/>
      <c r="B291" s="139">
        <v>44503</v>
      </c>
      <c r="C291" s="140" t="s">
        <v>242</v>
      </c>
      <c r="D291" s="141">
        <v>0</v>
      </c>
      <c r="E291" s="141">
        <v>2.6486130000000001</v>
      </c>
      <c r="F291" s="141">
        <v>4309.6264650000003</v>
      </c>
      <c r="G291" s="141">
        <v>2.5263610000000001</v>
      </c>
      <c r="H291" s="85">
        <f t="shared" ca="1" si="13"/>
        <v>24</v>
      </c>
      <c r="I291" s="85">
        <f t="shared" ca="1" si="14"/>
        <v>4</v>
      </c>
      <c r="J291" s="1">
        <f t="shared" si="15"/>
        <v>3</v>
      </c>
    </row>
    <row r="292" spans="1:10" ht="12.75" customHeight="1" x14ac:dyDescent="0.2">
      <c r="A292" s="85"/>
      <c r="B292" s="139">
        <v>44504</v>
      </c>
      <c r="C292" s="140" t="s">
        <v>243</v>
      </c>
      <c r="D292" s="141">
        <v>0</v>
      </c>
      <c r="E292" s="141">
        <v>0.178929</v>
      </c>
      <c r="F292" s="141">
        <v>6426.7172849999997</v>
      </c>
      <c r="G292" s="141">
        <v>17.413955999999999</v>
      </c>
      <c r="H292" s="85">
        <f t="shared" ca="1" si="13"/>
        <v>1</v>
      </c>
      <c r="I292" s="85">
        <f t="shared" ca="1" si="14"/>
        <v>1</v>
      </c>
      <c r="J292" s="1">
        <f t="shared" si="15"/>
        <v>4</v>
      </c>
    </row>
    <row r="293" spans="1:10" ht="12.75" customHeight="1" x14ac:dyDescent="0.2">
      <c r="A293" s="85"/>
      <c r="B293" s="139">
        <v>44504</v>
      </c>
      <c r="C293" s="140" t="s">
        <v>148</v>
      </c>
      <c r="D293" s="141">
        <v>0</v>
      </c>
      <c r="E293" s="141">
        <v>0</v>
      </c>
      <c r="F293" s="141">
        <v>7867.4262699999999</v>
      </c>
      <c r="G293" s="141">
        <v>37.082473999999998</v>
      </c>
      <c r="H293" s="85">
        <f t="shared" ca="1" si="13"/>
        <v>1</v>
      </c>
      <c r="I293" s="85">
        <f t="shared" ca="1" si="14"/>
        <v>2</v>
      </c>
      <c r="J293" s="1">
        <f t="shared" si="15"/>
        <v>4</v>
      </c>
    </row>
    <row r="294" spans="1:10" ht="12.75" customHeight="1" x14ac:dyDescent="0.2">
      <c r="A294" s="85"/>
      <c r="B294" s="139">
        <v>44504</v>
      </c>
      <c r="C294" s="140" t="s">
        <v>149</v>
      </c>
      <c r="D294" s="141">
        <v>0</v>
      </c>
      <c r="E294" s="141">
        <v>0</v>
      </c>
      <c r="F294" s="141">
        <v>7433.810547</v>
      </c>
      <c r="G294" s="141">
        <v>37.908915999999998</v>
      </c>
      <c r="H294" s="85">
        <f t="shared" ca="1" si="13"/>
        <v>1</v>
      </c>
      <c r="I294" s="85">
        <f t="shared" ca="1" si="14"/>
        <v>3</v>
      </c>
      <c r="J294" s="1">
        <f t="shared" si="15"/>
        <v>4</v>
      </c>
    </row>
    <row r="295" spans="1:10" ht="12.75" customHeight="1" x14ac:dyDescent="0.2">
      <c r="A295" s="85"/>
      <c r="B295" s="139">
        <v>44504</v>
      </c>
      <c r="C295" s="140" t="s">
        <v>150</v>
      </c>
      <c r="D295" s="141">
        <v>0</v>
      </c>
      <c r="E295" s="141">
        <v>0</v>
      </c>
      <c r="F295" s="141">
        <v>8045.6342770000001</v>
      </c>
      <c r="G295" s="141">
        <v>38.878731000000002</v>
      </c>
      <c r="H295" s="85">
        <f t="shared" ca="1" si="13"/>
        <v>1</v>
      </c>
      <c r="I295" s="85">
        <f t="shared" ca="1" si="14"/>
        <v>4</v>
      </c>
      <c r="J295" s="1">
        <f t="shared" si="15"/>
        <v>4</v>
      </c>
    </row>
    <row r="296" spans="1:10" ht="12.75" customHeight="1" x14ac:dyDescent="0.2">
      <c r="A296" s="85"/>
      <c r="B296" s="139">
        <v>44504</v>
      </c>
      <c r="C296" s="140" t="s">
        <v>151</v>
      </c>
      <c r="D296" s="141">
        <v>0</v>
      </c>
      <c r="E296" s="141">
        <v>0.231852</v>
      </c>
      <c r="F296" s="141">
        <v>9982.6484380000002</v>
      </c>
      <c r="G296" s="141">
        <v>48.659579999999998</v>
      </c>
      <c r="H296" s="85">
        <f t="shared" ca="1" si="13"/>
        <v>2</v>
      </c>
      <c r="I296" s="85">
        <f t="shared" ca="1" si="14"/>
        <v>1</v>
      </c>
      <c r="J296" s="1">
        <f t="shared" si="15"/>
        <v>4</v>
      </c>
    </row>
    <row r="297" spans="1:10" ht="12.75" customHeight="1" x14ac:dyDescent="0.2">
      <c r="A297" s="85"/>
      <c r="B297" s="139">
        <v>44504</v>
      </c>
      <c r="C297" s="140" t="s">
        <v>152</v>
      </c>
      <c r="D297" s="141">
        <v>0</v>
      </c>
      <c r="E297" s="141">
        <v>0</v>
      </c>
      <c r="F297" s="141">
        <v>9851.328125</v>
      </c>
      <c r="G297" s="141">
        <v>55.327632999999999</v>
      </c>
      <c r="H297" s="85">
        <f t="shared" ca="1" si="13"/>
        <v>2</v>
      </c>
      <c r="I297" s="85">
        <f t="shared" ca="1" si="14"/>
        <v>2</v>
      </c>
      <c r="J297" s="1">
        <f t="shared" si="15"/>
        <v>4</v>
      </c>
    </row>
    <row r="298" spans="1:10" ht="12.75" customHeight="1" x14ac:dyDescent="0.2">
      <c r="A298" s="85"/>
      <c r="B298" s="139">
        <v>44504</v>
      </c>
      <c r="C298" s="140" t="s">
        <v>153</v>
      </c>
      <c r="D298" s="141">
        <v>0</v>
      </c>
      <c r="E298" s="141">
        <v>0.34038299999999999</v>
      </c>
      <c r="F298" s="141">
        <v>9381.9023440000001</v>
      </c>
      <c r="G298" s="141">
        <v>49.344634999999997</v>
      </c>
      <c r="H298" s="85">
        <f t="shared" ca="1" si="13"/>
        <v>2</v>
      </c>
      <c r="I298" s="85">
        <f t="shared" ca="1" si="14"/>
        <v>3</v>
      </c>
      <c r="J298" s="1">
        <f t="shared" si="15"/>
        <v>4</v>
      </c>
    </row>
    <row r="299" spans="1:10" ht="12.75" customHeight="1" x14ac:dyDescent="0.2">
      <c r="A299" s="85"/>
      <c r="B299" s="139">
        <v>44504</v>
      </c>
      <c r="C299" s="140" t="s">
        <v>154</v>
      </c>
      <c r="D299" s="141">
        <v>0</v>
      </c>
      <c r="E299" s="141">
        <v>0</v>
      </c>
      <c r="F299" s="141">
        <v>9738.0166019999997</v>
      </c>
      <c r="G299" s="141">
        <v>57.456088999999999</v>
      </c>
      <c r="H299" s="85">
        <f t="shared" ca="1" si="13"/>
        <v>2</v>
      </c>
      <c r="I299" s="85">
        <f t="shared" ca="1" si="14"/>
        <v>4</v>
      </c>
      <c r="J299" s="1">
        <f t="shared" si="15"/>
        <v>4</v>
      </c>
    </row>
    <row r="300" spans="1:10" ht="12.75" customHeight="1" x14ac:dyDescent="0.2">
      <c r="A300" s="85"/>
      <c r="B300" s="139">
        <v>44504</v>
      </c>
      <c r="C300" s="140" t="s">
        <v>155</v>
      </c>
      <c r="D300" s="141">
        <v>0</v>
      </c>
      <c r="E300" s="141">
        <v>0</v>
      </c>
      <c r="F300" s="141">
        <v>9997.0039059999999</v>
      </c>
      <c r="G300" s="141">
        <v>58.529468999999999</v>
      </c>
      <c r="H300" s="85">
        <f t="shared" ca="1" si="13"/>
        <v>3</v>
      </c>
      <c r="I300" s="85">
        <f t="shared" ca="1" si="14"/>
        <v>1</v>
      </c>
      <c r="J300" s="1">
        <f t="shared" si="15"/>
        <v>4</v>
      </c>
    </row>
    <row r="301" spans="1:10" ht="12.75" customHeight="1" x14ac:dyDescent="0.2">
      <c r="A301" s="85"/>
      <c r="B301" s="139">
        <v>44504</v>
      </c>
      <c r="C301" s="140" t="s">
        <v>156</v>
      </c>
      <c r="D301" s="141">
        <v>0</v>
      </c>
      <c r="E301" s="141">
        <v>0</v>
      </c>
      <c r="F301" s="141">
        <v>8527.8388670000004</v>
      </c>
      <c r="G301" s="141">
        <v>43.86636</v>
      </c>
      <c r="H301" s="85">
        <f t="shared" ca="1" si="13"/>
        <v>3</v>
      </c>
      <c r="I301" s="85">
        <f t="shared" ca="1" si="14"/>
        <v>2</v>
      </c>
      <c r="J301" s="1">
        <f t="shared" si="15"/>
        <v>4</v>
      </c>
    </row>
    <row r="302" spans="1:10" ht="12.75" customHeight="1" x14ac:dyDescent="0.2">
      <c r="A302" s="85"/>
      <c r="B302" s="139">
        <v>44504</v>
      </c>
      <c r="C302" s="140" t="s">
        <v>157</v>
      </c>
      <c r="D302" s="141">
        <v>0</v>
      </c>
      <c r="E302" s="141">
        <v>0</v>
      </c>
      <c r="F302" s="141">
        <v>9627.9111329999996</v>
      </c>
      <c r="G302" s="141">
        <v>50.514037999999999</v>
      </c>
      <c r="H302" s="85">
        <f t="shared" ca="1" si="13"/>
        <v>3</v>
      </c>
      <c r="I302" s="85">
        <f t="shared" ca="1" si="14"/>
        <v>3</v>
      </c>
      <c r="J302" s="1">
        <f t="shared" si="15"/>
        <v>4</v>
      </c>
    </row>
    <row r="303" spans="1:10" ht="12.75" customHeight="1" x14ac:dyDescent="0.2">
      <c r="A303" s="85"/>
      <c r="B303" s="139">
        <v>44504</v>
      </c>
      <c r="C303" s="140" t="s">
        <v>158</v>
      </c>
      <c r="D303" s="141">
        <v>0</v>
      </c>
      <c r="E303" s="141">
        <v>0.39782400000000001</v>
      </c>
      <c r="F303" s="141">
        <v>10184.317999999999</v>
      </c>
      <c r="G303" s="141">
        <v>48.796795000000003</v>
      </c>
      <c r="H303" s="85">
        <f t="shared" ca="1" si="13"/>
        <v>3</v>
      </c>
      <c r="I303" s="85">
        <f t="shared" ca="1" si="14"/>
        <v>4</v>
      </c>
      <c r="J303" s="1">
        <f t="shared" si="15"/>
        <v>4</v>
      </c>
    </row>
    <row r="304" spans="1:10" ht="12.75" customHeight="1" x14ac:dyDescent="0.2">
      <c r="A304" s="85"/>
      <c r="B304" s="139">
        <v>44504</v>
      </c>
      <c r="C304" s="140" t="s">
        <v>159</v>
      </c>
      <c r="D304" s="141">
        <v>0</v>
      </c>
      <c r="E304" s="141">
        <v>0</v>
      </c>
      <c r="F304" s="141">
        <v>8584.6054690000001</v>
      </c>
      <c r="G304" s="141">
        <v>42.784472999999998</v>
      </c>
      <c r="H304" s="85">
        <f t="shared" ca="1" si="13"/>
        <v>4</v>
      </c>
      <c r="I304" s="85">
        <f t="shared" ca="1" si="14"/>
        <v>1</v>
      </c>
      <c r="J304" s="1">
        <f t="shared" si="15"/>
        <v>4</v>
      </c>
    </row>
    <row r="305" spans="1:10" ht="12.75" customHeight="1" x14ac:dyDescent="0.2">
      <c r="A305" s="85"/>
      <c r="B305" s="139">
        <v>44504</v>
      </c>
      <c r="C305" s="140" t="s">
        <v>160</v>
      </c>
      <c r="D305" s="141">
        <v>0</v>
      </c>
      <c r="E305" s="141">
        <v>0</v>
      </c>
      <c r="F305" s="141">
        <v>7530.4287109999996</v>
      </c>
      <c r="G305" s="141">
        <v>28.327501000000002</v>
      </c>
      <c r="H305" s="85">
        <f t="shared" ca="1" si="13"/>
        <v>4</v>
      </c>
      <c r="I305" s="85">
        <f t="shared" ca="1" si="14"/>
        <v>2</v>
      </c>
      <c r="J305" s="1">
        <f t="shared" si="15"/>
        <v>4</v>
      </c>
    </row>
    <row r="306" spans="1:10" ht="12.75" customHeight="1" x14ac:dyDescent="0.2">
      <c r="A306" s="85"/>
      <c r="B306" s="139">
        <v>44504</v>
      </c>
      <c r="C306" s="140" t="s">
        <v>161</v>
      </c>
      <c r="D306" s="141">
        <v>0</v>
      </c>
      <c r="E306" s="141">
        <v>0</v>
      </c>
      <c r="F306" s="141">
        <v>7183.8984380000002</v>
      </c>
      <c r="G306" s="141">
        <v>27.774961000000001</v>
      </c>
      <c r="H306" s="85">
        <f t="shared" ca="1" si="13"/>
        <v>4</v>
      </c>
      <c r="I306" s="85">
        <f t="shared" ca="1" si="14"/>
        <v>3</v>
      </c>
      <c r="J306" s="1">
        <f t="shared" si="15"/>
        <v>4</v>
      </c>
    </row>
    <row r="307" spans="1:10" ht="12.75" customHeight="1" x14ac:dyDescent="0.2">
      <c r="A307" s="85"/>
      <c r="B307" s="139">
        <v>44504</v>
      </c>
      <c r="C307" s="140" t="s">
        <v>162</v>
      </c>
      <c r="D307" s="141">
        <v>0</v>
      </c>
      <c r="E307" s="141">
        <v>2.6796869999999999</v>
      </c>
      <c r="F307" s="141">
        <v>5248.5522460000002</v>
      </c>
      <c r="G307" s="141">
        <v>10.376436999999999</v>
      </c>
      <c r="H307" s="85">
        <f t="shared" ca="1" si="13"/>
        <v>4</v>
      </c>
      <c r="I307" s="85">
        <f t="shared" ca="1" si="14"/>
        <v>4</v>
      </c>
      <c r="J307" s="1">
        <f t="shared" si="15"/>
        <v>4</v>
      </c>
    </row>
    <row r="308" spans="1:10" ht="12.75" customHeight="1" x14ac:dyDescent="0.2">
      <c r="A308" s="85"/>
      <c r="B308" s="139">
        <v>44504</v>
      </c>
      <c r="C308" s="140" t="s">
        <v>163</v>
      </c>
      <c r="D308" s="141">
        <v>0</v>
      </c>
      <c r="E308" s="141">
        <v>7.2094560000000003</v>
      </c>
      <c r="F308" s="141">
        <v>4369.7426759999998</v>
      </c>
      <c r="G308" s="141">
        <v>0.67200899999999997</v>
      </c>
      <c r="H308" s="85">
        <f t="shared" ca="1" si="13"/>
        <v>5</v>
      </c>
      <c r="I308" s="85">
        <f t="shared" ca="1" si="14"/>
        <v>1</v>
      </c>
      <c r="J308" s="1">
        <f t="shared" si="15"/>
        <v>4</v>
      </c>
    </row>
    <row r="309" spans="1:10" ht="12.75" customHeight="1" x14ac:dyDescent="0.2">
      <c r="A309" s="85"/>
      <c r="B309" s="139">
        <v>44504</v>
      </c>
      <c r="C309" s="140" t="s">
        <v>164</v>
      </c>
      <c r="D309" s="141">
        <v>0</v>
      </c>
      <c r="E309" s="141">
        <v>0.98983600000000005</v>
      </c>
      <c r="F309" s="141">
        <v>4873.4916990000002</v>
      </c>
      <c r="G309" s="141">
        <v>2.9061240000000002</v>
      </c>
      <c r="H309" s="85">
        <f t="shared" ca="1" si="13"/>
        <v>5</v>
      </c>
      <c r="I309" s="85">
        <f t="shared" ca="1" si="14"/>
        <v>2</v>
      </c>
      <c r="J309" s="1">
        <f t="shared" si="15"/>
        <v>4</v>
      </c>
    </row>
    <row r="310" spans="1:10" ht="12.75" customHeight="1" x14ac:dyDescent="0.2">
      <c r="A310" s="85"/>
      <c r="B310" s="139">
        <v>44504</v>
      </c>
      <c r="C310" s="140" t="s">
        <v>165</v>
      </c>
      <c r="D310" s="141">
        <v>0</v>
      </c>
      <c r="E310" s="141">
        <v>3.3609999999999998E-3</v>
      </c>
      <c r="F310" s="141">
        <v>5852.3491210000002</v>
      </c>
      <c r="G310" s="141">
        <v>17.602291000000001</v>
      </c>
      <c r="H310" s="85">
        <f t="shared" ca="1" si="13"/>
        <v>5</v>
      </c>
      <c r="I310" s="85">
        <f t="shared" ca="1" si="14"/>
        <v>3</v>
      </c>
      <c r="J310" s="1">
        <f t="shared" si="15"/>
        <v>4</v>
      </c>
    </row>
    <row r="311" spans="1:10" ht="12.75" customHeight="1" x14ac:dyDescent="0.2">
      <c r="A311" s="85"/>
      <c r="B311" s="139">
        <v>44504</v>
      </c>
      <c r="C311" s="140" t="s">
        <v>166</v>
      </c>
      <c r="D311" s="141">
        <v>0</v>
      </c>
      <c r="E311" s="141">
        <v>10.160389</v>
      </c>
      <c r="F311" s="141">
        <v>3742.193115</v>
      </c>
      <c r="G311" s="141">
        <v>0.79940999999999995</v>
      </c>
      <c r="H311" s="85">
        <f t="shared" ca="1" si="13"/>
        <v>5</v>
      </c>
      <c r="I311" s="85">
        <f t="shared" ca="1" si="14"/>
        <v>4</v>
      </c>
      <c r="J311" s="1">
        <f t="shared" si="15"/>
        <v>4</v>
      </c>
    </row>
    <row r="312" spans="1:10" ht="12.75" customHeight="1" x14ac:dyDescent="0.2">
      <c r="A312" s="85"/>
      <c r="B312" s="139">
        <v>44504</v>
      </c>
      <c r="C312" s="140" t="s">
        <v>167</v>
      </c>
      <c r="D312" s="141">
        <v>0</v>
      </c>
      <c r="E312" s="141">
        <v>19.474777</v>
      </c>
      <c r="F312" s="141">
        <v>2064.5583499999998</v>
      </c>
      <c r="G312" s="141">
        <v>0</v>
      </c>
      <c r="H312" s="85">
        <f t="shared" ca="1" si="13"/>
        <v>6</v>
      </c>
      <c r="I312" s="85">
        <f t="shared" ca="1" si="14"/>
        <v>1</v>
      </c>
      <c r="J312" s="1">
        <f t="shared" si="15"/>
        <v>4</v>
      </c>
    </row>
    <row r="313" spans="1:10" ht="12.75" customHeight="1" x14ac:dyDescent="0.2">
      <c r="A313" s="85"/>
      <c r="B313" s="139">
        <v>44504</v>
      </c>
      <c r="C313" s="140" t="s">
        <v>168</v>
      </c>
      <c r="D313" s="141">
        <v>0</v>
      </c>
      <c r="E313" s="141">
        <v>18.558717999999999</v>
      </c>
      <c r="F313" s="141">
        <v>2751.8857419999999</v>
      </c>
      <c r="G313" s="141">
        <v>0.34565099999999999</v>
      </c>
      <c r="H313" s="85">
        <f t="shared" ca="1" si="13"/>
        <v>6</v>
      </c>
      <c r="I313" s="85">
        <f t="shared" ca="1" si="14"/>
        <v>2</v>
      </c>
      <c r="J313" s="1">
        <f t="shared" si="15"/>
        <v>4</v>
      </c>
    </row>
    <row r="314" spans="1:10" ht="12.75" customHeight="1" x14ac:dyDescent="0.2">
      <c r="A314" s="85"/>
      <c r="B314" s="139">
        <v>44504</v>
      </c>
      <c r="C314" s="140" t="s">
        <v>169</v>
      </c>
      <c r="D314" s="141">
        <v>0</v>
      </c>
      <c r="E314" s="141">
        <v>0.76084600000000002</v>
      </c>
      <c r="F314" s="141">
        <v>4977.9272460000002</v>
      </c>
      <c r="G314" s="141">
        <v>7.4970350000000003</v>
      </c>
      <c r="H314" s="85">
        <f t="shared" ca="1" si="13"/>
        <v>6</v>
      </c>
      <c r="I314" s="85">
        <f t="shared" ca="1" si="14"/>
        <v>3</v>
      </c>
      <c r="J314" s="1">
        <f t="shared" si="15"/>
        <v>4</v>
      </c>
    </row>
    <row r="315" spans="1:10" ht="12.75" customHeight="1" x14ac:dyDescent="0.2">
      <c r="A315" s="85"/>
      <c r="B315" s="139">
        <v>44504</v>
      </c>
      <c r="C315" s="140" t="s">
        <v>170</v>
      </c>
      <c r="D315" s="141">
        <v>0</v>
      </c>
      <c r="E315" s="141">
        <v>11.462313999999999</v>
      </c>
      <c r="F315" s="141">
        <v>2273.9621579999998</v>
      </c>
      <c r="G315" s="141">
        <v>1.9703999999999999E-2</v>
      </c>
      <c r="H315" s="85">
        <f t="shared" ca="1" si="13"/>
        <v>6</v>
      </c>
      <c r="I315" s="85">
        <f t="shared" ca="1" si="14"/>
        <v>4</v>
      </c>
      <c r="J315" s="1">
        <f t="shared" si="15"/>
        <v>4</v>
      </c>
    </row>
    <row r="316" spans="1:10" ht="12.75" customHeight="1" x14ac:dyDescent="0.2">
      <c r="A316" s="85"/>
      <c r="B316" s="139">
        <v>44504</v>
      </c>
      <c r="C316" s="140" t="s">
        <v>171</v>
      </c>
      <c r="D316" s="141">
        <v>0</v>
      </c>
      <c r="E316" s="141">
        <v>10.062738</v>
      </c>
      <c r="F316" s="141">
        <v>393.670502</v>
      </c>
      <c r="G316" s="141">
        <v>101.243286</v>
      </c>
      <c r="H316" s="85">
        <f t="shared" ca="1" si="13"/>
        <v>7</v>
      </c>
      <c r="I316" s="85">
        <f t="shared" ca="1" si="14"/>
        <v>1</v>
      </c>
      <c r="J316" s="1">
        <f t="shared" si="15"/>
        <v>4</v>
      </c>
    </row>
    <row r="317" spans="1:10" ht="12.75" customHeight="1" x14ac:dyDescent="0.2">
      <c r="A317" s="85"/>
      <c r="B317" s="139">
        <v>44504</v>
      </c>
      <c r="C317" s="140" t="s">
        <v>172</v>
      </c>
      <c r="D317" s="141">
        <v>0</v>
      </c>
      <c r="E317" s="141">
        <v>15.789230999999999</v>
      </c>
      <c r="F317" s="141">
        <v>1029.905029</v>
      </c>
      <c r="G317" s="141">
        <v>0.199319</v>
      </c>
      <c r="H317" s="85">
        <f t="shared" ca="1" si="13"/>
        <v>7</v>
      </c>
      <c r="I317" s="85">
        <f t="shared" ca="1" si="14"/>
        <v>2</v>
      </c>
      <c r="J317" s="1">
        <f t="shared" si="15"/>
        <v>4</v>
      </c>
    </row>
    <row r="318" spans="1:10" ht="12.75" customHeight="1" x14ac:dyDescent="0.2">
      <c r="A318" s="85"/>
      <c r="B318" s="139">
        <v>44504</v>
      </c>
      <c r="C318" s="140" t="s">
        <v>173</v>
      </c>
      <c r="D318" s="141">
        <v>0</v>
      </c>
      <c r="E318" s="141">
        <v>20.953903</v>
      </c>
      <c r="F318" s="141">
        <v>891.33288600000003</v>
      </c>
      <c r="G318" s="141">
        <v>6.8589999999999996E-3</v>
      </c>
      <c r="H318" s="85">
        <f t="shared" ca="1" si="13"/>
        <v>7</v>
      </c>
      <c r="I318" s="85">
        <f t="shared" ca="1" si="14"/>
        <v>3</v>
      </c>
      <c r="J318" s="1">
        <f t="shared" si="15"/>
        <v>4</v>
      </c>
    </row>
    <row r="319" spans="1:10" ht="12.75" customHeight="1" x14ac:dyDescent="0.2">
      <c r="A319" s="85"/>
      <c r="B319" s="139">
        <v>44504</v>
      </c>
      <c r="C319" s="140" t="s">
        <v>174</v>
      </c>
      <c r="D319" s="141">
        <v>0</v>
      </c>
      <c r="E319" s="141">
        <v>23.338449000000001</v>
      </c>
      <c r="F319" s="141">
        <v>619.46661400000005</v>
      </c>
      <c r="G319" s="141">
        <v>0.132767</v>
      </c>
      <c r="H319" s="85">
        <f t="shared" ca="1" si="13"/>
        <v>7</v>
      </c>
      <c r="I319" s="85">
        <f t="shared" ca="1" si="14"/>
        <v>4</v>
      </c>
      <c r="J319" s="1">
        <f t="shared" si="15"/>
        <v>4</v>
      </c>
    </row>
    <row r="320" spans="1:10" ht="12.75" customHeight="1" x14ac:dyDescent="0.2">
      <c r="A320" s="85"/>
      <c r="B320" s="139">
        <v>44504</v>
      </c>
      <c r="C320" s="140" t="s">
        <v>175</v>
      </c>
      <c r="D320" s="141">
        <v>0</v>
      </c>
      <c r="E320" s="141">
        <v>23.770443</v>
      </c>
      <c r="F320" s="141">
        <v>471.83978300000001</v>
      </c>
      <c r="G320" s="141">
        <v>0.19161300000000001</v>
      </c>
      <c r="H320" s="85">
        <f t="shared" ca="1" si="13"/>
        <v>8</v>
      </c>
      <c r="I320" s="85">
        <f t="shared" ca="1" si="14"/>
        <v>1</v>
      </c>
      <c r="J320" s="1">
        <f t="shared" si="15"/>
        <v>4</v>
      </c>
    </row>
    <row r="321" spans="1:10" ht="12.75" customHeight="1" x14ac:dyDescent="0.2">
      <c r="A321" s="85"/>
      <c r="B321" s="139">
        <v>44504</v>
      </c>
      <c r="C321" s="140" t="s">
        <v>176</v>
      </c>
      <c r="D321" s="141">
        <v>0</v>
      </c>
      <c r="E321" s="141">
        <v>11.468586999999999</v>
      </c>
      <c r="F321" s="141">
        <v>526.07678199999998</v>
      </c>
      <c r="G321" s="141">
        <v>6.9063819999999998</v>
      </c>
      <c r="H321" s="85">
        <f t="shared" ca="1" si="13"/>
        <v>8</v>
      </c>
      <c r="I321" s="85">
        <f t="shared" ca="1" si="14"/>
        <v>2</v>
      </c>
      <c r="J321" s="1">
        <f t="shared" si="15"/>
        <v>4</v>
      </c>
    </row>
    <row r="322" spans="1:10" ht="12.75" customHeight="1" x14ac:dyDescent="0.2">
      <c r="A322" s="85"/>
      <c r="B322" s="139">
        <v>44504</v>
      </c>
      <c r="C322" s="140" t="s">
        <v>177</v>
      </c>
      <c r="D322" s="141">
        <v>0</v>
      </c>
      <c r="E322" s="141">
        <v>5.5418320000000003</v>
      </c>
      <c r="F322" s="141">
        <v>2445.2573240000002</v>
      </c>
      <c r="G322" s="141">
        <v>2.4762019999999998</v>
      </c>
      <c r="H322" s="85">
        <f t="shared" ca="1" si="13"/>
        <v>8</v>
      </c>
      <c r="I322" s="85">
        <f t="shared" ca="1" si="14"/>
        <v>3</v>
      </c>
      <c r="J322" s="1">
        <f t="shared" si="15"/>
        <v>4</v>
      </c>
    </row>
    <row r="323" spans="1:10" ht="12.75" customHeight="1" x14ac:dyDescent="0.2">
      <c r="A323" s="85"/>
      <c r="B323" s="139">
        <v>44504</v>
      </c>
      <c r="C323" s="140" t="s">
        <v>178</v>
      </c>
      <c r="D323" s="141">
        <v>0</v>
      </c>
      <c r="E323" s="141">
        <v>6.8022349999999996</v>
      </c>
      <c r="F323" s="141">
        <v>1047.5170900000001</v>
      </c>
      <c r="G323" s="141">
        <v>0.56266099999999997</v>
      </c>
      <c r="H323" s="85">
        <f t="shared" ca="1" si="13"/>
        <v>8</v>
      </c>
      <c r="I323" s="85">
        <f t="shared" ca="1" si="14"/>
        <v>4</v>
      </c>
      <c r="J323" s="1">
        <f t="shared" si="15"/>
        <v>4</v>
      </c>
    </row>
    <row r="324" spans="1:10" ht="12.75" customHeight="1" x14ac:dyDescent="0.2">
      <c r="A324" s="85"/>
      <c r="B324" s="139">
        <v>44504</v>
      </c>
      <c r="C324" s="140" t="s">
        <v>179</v>
      </c>
      <c r="D324" s="141">
        <v>0</v>
      </c>
      <c r="E324" s="141">
        <v>16.292245999999999</v>
      </c>
      <c r="F324" s="141">
        <v>276.23733499999997</v>
      </c>
      <c r="G324" s="141">
        <v>4.6680630000000001</v>
      </c>
      <c r="H324" s="85">
        <f t="shared" ca="1" si="13"/>
        <v>9</v>
      </c>
      <c r="I324" s="85">
        <f t="shared" ca="1" si="14"/>
        <v>1</v>
      </c>
      <c r="J324" s="1">
        <f t="shared" si="15"/>
        <v>4</v>
      </c>
    </row>
    <row r="325" spans="1:10" ht="12.75" customHeight="1" x14ac:dyDescent="0.2">
      <c r="A325" s="85"/>
      <c r="B325" s="139">
        <v>44504</v>
      </c>
      <c r="C325" s="140" t="s">
        <v>180</v>
      </c>
      <c r="D325" s="141">
        <v>1.029147</v>
      </c>
      <c r="E325" s="141">
        <v>6.5831489999999997</v>
      </c>
      <c r="F325" s="141">
        <v>169.978577</v>
      </c>
      <c r="G325" s="141">
        <v>25.238060000000001</v>
      </c>
      <c r="H325" s="85">
        <f t="shared" ca="1" si="13"/>
        <v>9</v>
      </c>
      <c r="I325" s="85">
        <f t="shared" ca="1" si="14"/>
        <v>2</v>
      </c>
      <c r="J325" s="1">
        <f t="shared" si="15"/>
        <v>4</v>
      </c>
    </row>
    <row r="326" spans="1:10" ht="12.75" customHeight="1" x14ac:dyDescent="0.2">
      <c r="A326" s="85"/>
      <c r="B326" s="139">
        <v>44504</v>
      </c>
      <c r="C326" s="140" t="s">
        <v>181</v>
      </c>
      <c r="D326" s="141">
        <v>165.49319499999999</v>
      </c>
      <c r="E326" s="141">
        <v>0</v>
      </c>
      <c r="F326" s="141">
        <v>0</v>
      </c>
      <c r="G326" s="141">
        <v>258.62243699999999</v>
      </c>
      <c r="H326" s="85">
        <f t="shared" ref="H326:H389" ca="1" si="16">IF(MID(OFFSET(H326,0,-5,1,1),2,1)=":",LEFT(OFFSET(H326,0,-5,1,1),1),LEFT(OFFSET(H326,0,-5,1,1),2))+1</f>
        <v>9</v>
      </c>
      <c r="I326" s="85">
        <f t="shared" ref="I326:I389" ca="1" si="17">IF(H326=H325,I325+1,1)</f>
        <v>3</v>
      </c>
      <c r="J326" s="1">
        <f t="shared" si="15"/>
        <v>4</v>
      </c>
    </row>
    <row r="327" spans="1:10" ht="12.75" customHeight="1" x14ac:dyDescent="0.2">
      <c r="A327" s="85"/>
      <c r="B327" s="139">
        <v>44504</v>
      </c>
      <c r="C327" s="140" t="s">
        <v>182</v>
      </c>
      <c r="D327" s="141">
        <v>135.14857499999999</v>
      </c>
      <c r="E327" s="141">
        <v>0</v>
      </c>
      <c r="F327" s="141">
        <v>0</v>
      </c>
      <c r="G327" s="141">
        <v>1131.3897710000001</v>
      </c>
      <c r="H327" s="85">
        <f t="shared" ca="1" si="16"/>
        <v>9</v>
      </c>
      <c r="I327" s="85">
        <f t="shared" ca="1" si="17"/>
        <v>4</v>
      </c>
      <c r="J327" s="1">
        <f t="shared" si="15"/>
        <v>4</v>
      </c>
    </row>
    <row r="328" spans="1:10" ht="12.75" customHeight="1" x14ac:dyDescent="0.2">
      <c r="A328" s="85"/>
      <c r="B328" s="139">
        <v>44504</v>
      </c>
      <c r="C328" s="140" t="s">
        <v>183</v>
      </c>
      <c r="D328" s="141">
        <v>124.62389400000001</v>
      </c>
      <c r="E328" s="141">
        <v>0</v>
      </c>
      <c r="F328" s="141">
        <v>0</v>
      </c>
      <c r="G328" s="141">
        <v>1279.5665280000001</v>
      </c>
      <c r="H328" s="85">
        <f t="shared" ca="1" si="16"/>
        <v>10</v>
      </c>
      <c r="I328" s="85">
        <f t="shared" ca="1" si="17"/>
        <v>1</v>
      </c>
      <c r="J328" s="1">
        <f t="shared" si="15"/>
        <v>4</v>
      </c>
    </row>
    <row r="329" spans="1:10" ht="12.75" customHeight="1" x14ac:dyDescent="0.2">
      <c r="A329" s="85"/>
      <c r="B329" s="139">
        <v>44504</v>
      </c>
      <c r="C329" s="140" t="s">
        <v>184</v>
      </c>
      <c r="D329" s="141">
        <v>120.83251199999999</v>
      </c>
      <c r="E329" s="141">
        <v>0</v>
      </c>
      <c r="F329" s="141">
        <v>0</v>
      </c>
      <c r="G329" s="141">
        <v>1281.6960449999999</v>
      </c>
      <c r="H329" s="85">
        <f t="shared" ca="1" si="16"/>
        <v>10</v>
      </c>
      <c r="I329" s="85">
        <f t="shared" ca="1" si="17"/>
        <v>2</v>
      </c>
      <c r="J329" s="1">
        <f t="shared" ref="J329:J392" si="18">DAY(B329)</f>
        <v>4</v>
      </c>
    </row>
    <row r="330" spans="1:10" ht="12.75" customHeight="1" x14ac:dyDescent="0.2">
      <c r="A330" s="85"/>
      <c r="B330" s="139">
        <v>44504</v>
      </c>
      <c r="C330" s="140" t="s">
        <v>185</v>
      </c>
      <c r="D330" s="141">
        <v>24.864758999999999</v>
      </c>
      <c r="E330" s="141">
        <v>109.095787</v>
      </c>
      <c r="F330" s="141">
        <v>666.20794699999999</v>
      </c>
      <c r="G330" s="141">
        <v>402.08737200000002</v>
      </c>
      <c r="H330" s="85">
        <f t="shared" ca="1" si="16"/>
        <v>10</v>
      </c>
      <c r="I330" s="85">
        <f t="shared" ca="1" si="17"/>
        <v>3</v>
      </c>
      <c r="J330" s="1">
        <f t="shared" si="18"/>
        <v>4</v>
      </c>
    </row>
    <row r="331" spans="1:10" ht="12.75" customHeight="1" x14ac:dyDescent="0.2">
      <c r="A331" s="85"/>
      <c r="B331" s="139">
        <v>44504</v>
      </c>
      <c r="C331" s="140" t="s">
        <v>186</v>
      </c>
      <c r="D331" s="141">
        <v>0</v>
      </c>
      <c r="E331" s="141">
        <v>5.7739500000000001</v>
      </c>
      <c r="F331" s="141">
        <v>1112.8817140000001</v>
      </c>
      <c r="G331" s="141">
        <v>4.343197</v>
      </c>
      <c r="H331" s="85">
        <f t="shared" ca="1" si="16"/>
        <v>10</v>
      </c>
      <c r="I331" s="85">
        <f t="shared" ca="1" si="17"/>
        <v>4</v>
      </c>
      <c r="J331" s="1">
        <f t="shared" si="18"/>
        <v>4</v>
      </c>
    </row>
    <row r="332" spans="1:10" ht="12.75" customHeight="1" x14ac:dyDescent="0.2">
      <c r="A332" s="85"/>
      <c r="B332" s="139">
        <v>44504</v>
      </c>
      <c r="C332" s="140" t="s">
        <v>187</v>
      </c>
      <c r="D332" s="141">
        <v>0</v>
      </c>
      <c r="E332" s="141">
        <v>4.2774530000000004</v>
      </c>
      <c r="F332" s="141">
        <v>631.84979199999998</v>
      </c>
      <c r="G332" s="141">
        <v>18.666371999999999</v>
      </c>
      <c r="H332" s="85">
        <f t="shared" ca="1" si="16"/>
        <v>11</v>
      </c>
      <c r="I332" s="85">
        <f t="shared" ca="1" si="17"/>
        <v>1</v>
      </c>
      <c r="J332" s="1">
        <f t="shared" si="18"/>
        <v>4</v>
      </c>
    </row>
    <row r="333" spans="1:10" ht="12.75" customHeight="1" x14ac:dyDescent="0.2">
      <c r="A333" s="85"/>
      <c r="B333" s="139">
        <v>44504</v>
      </c>
      <c r="C333" s="140" t="s">
        <v>188</v>
      </c>
      <c r="D333" s="141">
        <v>30.120090000000001</v>
      </c>
      <c r="E333" s="141">
        <v>0</v>
      </c>
      <c r="F333" s="141">
        <v>31.166664000000001</v>
      </c>
      <c r="G333" s="141">
        <v>300.27947999999998</v>
      </c>
      <c r="H333" s="85">
        <f t="shared" ca="1" si="16"/>
        <v>11</v>
      </c>
      <c r="I333" s="85">
        <f t="shared" ca="1" si="17"/>
        <v>2</v>
      </c>
      <c r="J333" s="1">
        <f t="shared" si="18"/>
        <v>4</v>
      </c>
    </row>
    <row r="334" spans="1:10" ht="12.75" customHeight="1" x14ac:dyDescent="0.2">
      <c r="A334" s="85"/>
      <c r="B334" s="139">
        <v>44504</v>
      </c>
      <c r="C334" s="140" t="s">
        <v>189</v>
      </c>
      <c r="D334" s="141">
        <v>99.364151000000007</v>
      </c>
      <c r="E334" s="141">
        <v>0</v>
      </c>
      <c r="F334" s="141">
        <v>0</v>
      </c>
      <c r="G334" s="141">
        <v>335.921875</v>
      </c>
      <c r="H334" s="85">
        <f t="shared" ca="1" si="16"/>
        <v>11</v>
      </c>
      <c r="I334" s="85">
        <f t="shared" ca="1" si="17"/>
        <v>3</v>
      </c>
      <c r="J334" s="1">
        <f t="shared" si="18"/>
        <v>4</v>
      </c>
    </row>
    <row r="335" spans="1:10" ht="12.75" customHeight="1" x14ac:dyDescent="0.2">
      <c r="A335" s="85"/>
      <c r="B335" s="139">
        <v>44504</v>
      </c>
      <c r="C335" s="140" t="s">
        <v>190</v>
      </c>
      <c r="D335" s="141">
        <v>131.72499099999999</v>
      </c>
      <c r="E335" s="141">
        <v>0</v>
      </c>
      <c r="F335" s="141">
        <v>0</v>
      </c>
      <c r="G335" s="141">
        <v>1000.721802</v>
      </c>
      <c r="H335" s="85">
        <f t="shared" ca="1" si="16"/>
        <v>11</v>
      </c>
      <c r="I335" s="85">
        <f t="shared" ca="1" si="17"/>
        <v>4</v>
      </c>
      <c r="J335" s="1">
        <f t="shared" si="18"/>
        <v>4</v>
      </c>
    </row>
    <row r="336" spans="1:10" ht="12.75" customHeight="1" x14ac:dyDescent="0.2">
      <c r="A336" s="85"/>
      <c r="B336" s="139">
        <v>44504</v>
      </c>
      <c r="C336" s="140" t="s">
        <v>191</v>
      </c>
      <c r="D336" s="141">
        <v>100.40456399999999</v>
      </c>
      <c r="E336" s="141">
        <v>59.274338</v>
      </c>
      <c r="F336" s="141">
        <v>5.8071450000000002</v>
      </c>
      <c r="G336" s="141">
        <v>768.79254200000003</v>
      </c>
      <c r="H336" s="85">
        <f t="shared" ca="1" si="16"/>
        <v>12</v>
      </c>
      <c r="I336" s="85">
        <f t="shared" ca="1" si="17"/>
        <v>1</v>
      </c>
      <c r="J336" s="1">
        <f t="shared" si="18"/>
        <v>4</v>
      </c>
    </row>
    <row r="337" spans="1:10" ht="12.75" customHeight="1" x14ac:dyDescent="0.2">
      <c r="A337" s="85"/>
      <c r="B337" s="139">
        <v>44504</v>
      </c>
      <c r="C337" s="140" t="s">
        <v>192</v>
      </c>
      <c r="D337" s="141">
        <v>0.62418600000000002</v>
      </c>
      <c r="E337" s="141">
        <v>199.28566000000001</v>
      </c>
      <c r="F337" s="141">
        <v>462.48764</v>
      </c>
      <c r="G337" s="141">
        <v>0.35271599999999997</v>
      </c>
      <c r="H337" s="85">
        <f t="shared" ca="1" si="16"/>
        <v>12</v>
      </c>
      <c r="I337" s="85">
        <f t="shared" ca="1" si="17"/>
        <v>2</v>
      </c>
      <c r="J337" s="1">
        <f t="shared" si="18"/>
        <v>4</v>
      </c>
    </row>
    <row r="338" spans="1:10" ht="12.75" customHeight="1" x14ac:dyDescent="0.2">
      <c r="A338" s="85"/>
      <c r="B338" s="139">
        <v>44504</v>
      </c>
      <c r="C338" s="140" t="s">
        <v>193</v>
      </c>
      <c r="D338" s="141">
        <v>0</v>
      </c>
      <c r="E338" s="141">
        <v>2.0198360000000002</v>
      </c>
      <c r="F338" s="141">
        <v>5767.466797</v>
      </c>
      <c r="G338" s="141">
        <v>36.981318999999999</v>
      </c>
      <c r="H338" s="85">
        <f t="shared" ca="1" si="16"/>
        <v>12</v>
      </c>
      <c r="I338" s="85">
        <f t="shared" ca="1" si="17"/>
        <v>3</v>
      </c>
      <c r="J338" s="1">
        <f t="shared" si="18"/>
        <v>4</v>
      </c>
    </row>
    <row r="339" spans="1:10" ht="12.75" customHeight="1" x14ac:dyDescent="0.2">
      <c r="A339" s="85"/>
      <c r="B339" s="139">
        <v>44504</v>
      </c>
      <c r="C339" s="140" t="s">
        <v>194</v>
      </c>
      <c r="D339" s="141">
        <v>0</v>
      </c>
      <c r="E339" s="141">
        <v>1.8381209999999999</v>
      </c>
      <c r="F339" s="141">
        <v>911.05316200000004</v>
      </c>
      <c r="G339" s="141">
        <v>104.547516</v>
      </c>
      <c r="H339" s="85">
        <f t="shared" ca="1" si="16"/>
        <v>12</v>
      </c>
      <c r="I339" s="85">
        <f t="shared" ca="1" si="17"/>
        <v>4</v>
      </c>
      <c r="J339" s="1">
        <f t="shared" si="18"/>
        <v>4</v>
      </c>
    </row>
    <row r="340" spans="1:10" ht="12.75" customHeight="1" x14ac:dyDescent="0.2">
      <c r="A340" s="85"/>
      <c r="B340" s="139">
        <v>44504</v>
      </c>
      <c r="C340" s="140" t="s">
        <v>195</v>
      </c>
      <c r="D340" s="141">
        <v>79.412598000000003</v>
      </c>
      <c r="E340" s="141">
        <v>76.976401999999993</v>
      </c>
      <c r="F340" s="141">
        <v>0.78381999999999996</v>
      </c>
      <c r="G340" s="141">
        <v>296.93563799999998</v>
      </c>
      <c r="H340" s="85">
        <f t="shared" ca="1" si="16"/>
        <v>13</v>
      </c>
      <c r="I340" s="85">
        <f t="shared" ca="1" si="17"/>
        <v>1</v>
      </c>
      <c r="J340" s="1">
        <f t="shared" si="18"/>
        <v>4</v>
      </c>
    </row>
    <row r="341" spans="1:10" ht="12.75" customHeight="1" x14ac:dyDescent="0.2">
      <c r="A341" s="85"/>
      <c r="B341" s="139">
        <v>44504</v>
      </c>
      <c r="C341" s="140" t="s">
        <v>196</v>
      </c>
      <c r="D341" s="141">
        <v>46.795265000000001</v>
      </c>
      <c r="E341" s="141">
        <v>146.78105199999999</v>
      </c>
      <c r="F341" s="141">
        <v>66.707061999999993</v>
      </c>
      <c r="G341" s="141">
        <v>176.641357</v>
      </c>
      <c r="H341" s="85">
        <f t="shared" ca="1" si="16"/>
        <v>13</v>
      </c>
      <c r="I341" s="85">
        <f t="shared" ca="1" si="17"/>
        <v>2</v>
      </c>
      <c r="J341" s="1">
        <f t="shared" si="18"/>
        <v>4</v>
      </c>
    </row>
    <row r="342" spans="1:10" ht="12.75" customHeight="1" x14ac:dyDescent="0.2">
      <c r="A342" s="85"/>
      <c r="B342" s="139">
        <v>44504</v>
      </c>
      <c r="C342" s="140" t="s">
        <v>197</v>
      </c>
      <c r="D342" s="141">
        <v>0</v>
      </c>
      <c r="E342" s="141">
        <v>115.002548</v>
      </c>
      <c r="F342" s="141">
        <v>1402.6743160000001</v>
      </c>
      <c r="G342" s="141">
        <v>8.3934929999999994</v>
      </c>
      <c r="H342" s="85">
        <f t="shared" ca="1" si="16"/>
        <v>13</v>
      </c>
      <c r="I342" s="85">
        <f t="shared" ca="1" si="17"/>
        <v>3</v>
      </c>
      <c r="J342" s="1">
        <f t="shared" si="18"/>
        <v>4</v>
      </c>
    </row>
    <row r="343" spans="1:10" ht="12.75" customHeight="1" x14ac:dyDescent="0.2">
      <c r="A343" s="85"/>
      <c r="B343" s="139">
        <v>44504</v>
      </c>
      <c r="C343" s="140" t="s">
        <v>198</v>
      </c>
      <c r="D343" s="141">
        <v>0</v>
      </c>
      <c r="E343" s="141">
        <v>2.396798</v>
      </c>
      <c r="F343" s="141">
        <v>4620.2822269999997</v>
      </c>
      <c r="G343" s="141">
        <v>20.923158999999998</v>
      </c>
      <c r="H343" s="85">
        <f t="shared" ca="1" si="16"/>
        <v>13</v>
      </c>
      <c r="I343" s="85">
        <f t="shared" ca="1" si="17"/>
        <v>4</v>
      </c>
      <c r="J343" s="1">
        <f t="shared" si="18"/>
        <v>4</v>
      </c>
    </row>
    <row r="344" spans="1:10" ht="12.75" customHeight="1" x14ac:dyDescent="0.2">
      <c r="A344" s="85"/>
      <c r="B344" s="139">
        <v>44504</v>
      </c>
      <c r="C344" s="140" t="s">
        <v>199</v>
      </c>
      <c r="D344" s="141">
        <v>0</v>
      </c>
      <c r="E344" s="141">
        <v>1.9193999999999999E-2</v>
      </c>
      <c r="F344" s="141">
        <v>4441.6948240000002</v>
      </c>
      <c r="G344" s="141">
        <v>25.432089000000001</v>
      </c>
      <c r="H344" s="85">
        <f t="shared" ca="1" si="16"/>
        <v>14</v>
      </c>
      <c r="I344" s="85">
        <f t="shared" ca="1" si="17"/>
        <v>1</v>
      </c>
      <c r="J344" s="1">
        <f t="shared" si="18"/>
        <v>4</v>
      </c>
    </row>
    <row r="345" spans="1:10" ht="12.75" customHeight="1" x14ac:dyDescent="0.2">
      <c r="A345" s="85"/>
      <c r="B345" s="139">
        <v>44504</v>
      </c>
      <c r="C345" s="140" t="s">
        <v>200</v>
      </c>
      <c r="D345" s="141">
        <v>0</v>
      </c>
      <c r="E345" s="141">
        <v>1.7014999999999999E-2</v>
      </c>
      <c r="F345" s="141">
        <v>3004.8623050000001</v>
      </c>
      <c r="G345" s="141">
        <v>18.078447000000001</v>
      </c>
      <c r="H345" s="85">
        <f t="shared" ca="1" si="16"/>
        <v>14</v>
      </c>
      <c r="I345" s="85">
        <f t="shared" ca="1" si="17"/>
        <v>2</v>
      </c>
      <c r="J345" s="1">
        <f t="shared" si="18"/>
        <v>4</v>
      </c>
    </row>
    <row r="346" spans="1:10" ht="12.75" customHeight="1" x14ac:dyDescent="0.2">
      <c r="A346" s="85"/>
      <c r="B346" s="139">
        <v>44504</v>
      </c>
      <c r="C346" s="140" t="s">
        <v>201</v>
      </c>
      <c r="D346" s="141">
        <v>0</v>
      </c>
      <c r="E346" s="141">
        <v>0.59859399999999996</v>
      </c>
      <c r="F346" s="141">
        <v>3448.9072270000001</v>
      </c>
      <c r="G346" s="141">
        <v>21.578061999999999</v>
      </c>
      <c r="H346" s="85">
        <f t="shared" ca="1" si="16"/>
        <v>14</v>
      </c>
      <c r="I346" s="85">
        <f t="shared" ca="1" si="17"/>
        <v>3</v>
      </c>
      <c r="J346" s="1">
        <f t="shared" si="18"/>
        <v>4</v>
      </c>
    </row>
    <row r="347" spans="1:10" ht="12.75" customHeight="1" x14ac:dyDescent="0.2">
      <c r="A347" s="85"/>
      <c r="B347" s="139">
        <v>44504</v>
      </c>
      <c r="C347" s="140" t="s">
        <v>202</v>
      </c>
      <c r="D347" s="141">
        <v>0</v>
      </c>
      <c r="E347" s="141">
        <v>1.6053000000000001E-2</v>
      </c>
      <c r="F347" s="141">
        <v>9903.3017579999996</v>
      </c>
      <c r="G347" s="141">
        <v>53.566315000000003</v>
      </c>
      <c r="H347" s="85">
        <f t="shared" ca="1" si="16"/>
        <v>14</v>
      </c>
      <c r="I347" s="85">
        <f t="shared" ca="1" si="17"/>
        <v>4</v>
      </c>
      <c r="J347" s="1">
        <f t="shared" si="18"/>
        <v>4</v>
      </c>
    </row>
    <row r="348" spans="1:10" ht="12.75" customHeight="1" x14ac:dyDescent="0.2">
      <c r="A348" s="85"/>
      <c r="B348" s="139">
        <v>44504</v>
      </c>
      <c r="C348" s="140" t="s">
        <v>203</v>
      </c>
      <c r="D348" s="141">
        <v>0</v>
      </c>
      <c r="E348" s="141">
        <v>0</v>
      </c>
      <c r="F348" s="141">
        <v>9089.234375</v>
      </c>
      <c r="G348" s="141">
        <v>58.216957000000001</v>
      </c>
      <c r="H348" s="85">
        <f t="shared" ca="1" si="16"/>
        <v>15</v>
      </c>
      <c r="I348" s="85">
        <f t="shared" ca="1" si="17"/>
        <v>1</v>
      </c>
      <c r="J348" s="1">
        <f t="shared" si="18"/>
        <v>4</v>
      </c>
    </row>
    <row r="349" spans="1:10" ht="12.75" customHeight="1" x14ac:dyDescent="0.2">
      <c r="A349" s="85"/>
      <c r="B349" s="139">
        <v>44504</v>
      </c>
      <c r="C349" s="140" t="s">
        <v>204</v>
      </c>
      <c r="D349" s="141">
        <v>0</v>
      </c>
      <c r="E349" s="141">
        <v>0</v>
      </c>
      <c r="F349" s="141">
        <v>8618.6201170000004</v>
      </c>
      <c r="G349" s="141">
        <v>60.468947999999997</v>
      </c>
      <c r="H349" s="85">
        <f t="shared" ca="1" si="16"/>
        <v>15</v>
      </c>
      <c r="I349" s="85">
        <f t="shared" ca="1" si="17"/>
        <v>2</v>
      </c>
      <c r="J349" s="1">
        <f t="shared" si="18"/>
        <v>4</v>
      </c>
    </row>
    <row r="350" spans="1:10" ht="12.75" customHeight="1" x14ac:dyDescent="0.2">
      <c r="A350" s="85"/>
      <c r="B350" s="139">
        <v>44504</v>
      </c>
      <c r="C350" s="140" t="s">
        <v>205</v>
      </c>
      <c r="D350" s="141">
        <v>0</v>
      </c>
      <c r="E350" s="141">
        <v>0</v>
      </c>
      <c r="F350" s="141">
        <v>6107.4780270000001</v>
      </c>
      <c r="G350" s="141">
        <v>47.115364</v>
      </c>
      <c r="H350" s="85">
        <f t="shared" ca="1" si="16"/>
        <v>15</v>
      </c>
      <c r="I350" s="85">
        <f t="shared" ca="1" si="17"/>
        <v>3</v>
      </c>
      <c r="J350" s="1">
        <f t="shared" si="18"/>
        <v>4</v>
      </c>
    </row>
    <row r="351" spans="1:10" ht="12.75" customHeight="1" x14ac:dyDescent="0.2">
      <c r="A351" s="85"/>
      <c r="B351" s="139">
        <v>44504</v>
      </c>
      <c r="C351" s="140" t="s">
        <v>206</v>
      </c>
      <c r="D351" s="141">
        <v>0</v>
      </c>
      <c r="E351" s="141">
        <v>0</v>
      </c>
      <c r="F351" s="141">
        <v>5838.8403319999998</v>
      </c>
      <c r="G351" s="141">
        <v>47.255665</v>
      </c>
      <c r="H351" s="85">
        <f t="shared" ca="1" si="16"/>
        <v>15</v>
      </c>
      <c r="I351" s="85">
        <f t="shared" ca="1" si="17"/>
        <v>4</v>
      </c>
      <c r="J351" s="1">
        <f t="shared" si="18"/>
        <v>4</v>
      </c>
    </row>
    <row r="352" spans="1:10" ht="12.75" customHeight="1" x14ac:dyDescent="0.2">
      <c r="A352" s="85"/>
      <c r="B352" s="139">
        <v>44504</v>
      </c>
      <c r="C352" s="140" t="s">
        <v>207</v>
      </c>
      <c r="D352" s="141">
        <v>0</v>
      </c>
      <c r="E352" s="141">
        <v>0</v>
      </c>
      <c r="F352" s="141">
        <v>5837.060547</v>
      </c>
      <c r="G352" s="141">
        <v>39.986111000000001</v>
      </c>
      <c r="H352" s="85">
        <f t="shared" ca="1" si="16"/>
        <v>16</v>
      </c>
      <c r="I352" s="85">
        <f t="shared" ca="1" si="17"/>
        <v>1</v>
      </c>
      <c r="J352" s="1">
        <f t="shared" si="18"/>
        <v>4</v>
      </c>
    </row>
    <row r="353" spans="1:10" ht="12.75" customHeight="1" x14ac:dyDescent="0.2">
      <c r="A353" s="85"/>
      <c r="B353" s="139">
        <v>44504</v>
      </c>
      <c r="C353" s="140" t="s">
        <v>208</v>
      </c>
      <c r="D353" s="141">
        <v>0</v>
      </c>
      <c r="E353" s="141">
        <v>0</v>
      </c>
      <c r="F353" s="141">
        <v>7295.2983400000003</v>
      </c>
      <c r="G353" s="141">
        <v>49.035221</v>
      </c>
      <c r="H353" s="85">
        <f t="shared" ca="1" si="16"/>
        <v>16</v>
      </c>
      <c r="I353" s="85">
        <f t="shared" ca="1" si="17"/>
        <v>2</v>
      </c>
      <c r="J353" s="1">
        <f t="shared" si="18"/>
        <v>4</v>
      </c>
    </row>
    <row r="354" spans="1:10" ht="12.75" customHeight="1" x14ac:dyDescent="0.2">
      <c r="A354" s="85"/>
      <c r="B354" s="139">
        <v>44504</v>
      </c>
      <c r="C354" s="140" t="s">
        <v>209</v>
      </c>
      <c r="D354" s="141">
        <v>0</v>
      </c>
      <c r="E354" s="141">
        <v>0</v>
      </c>
      <c r="F354" s="141">
        <v>8237.71875</v>
      </c>
      <c r="G354" s="141">
        <v>61.813868999999997</v>
      </c>
      <c r="H354" s="85">
        <f t="shared" ca="1" si="16"/>
        <v>16</v>
      </c>
      <c r="I354" s="85">
        <f t="shared" ca="1" si="17"/>
        <v>3</v>
      </c>
      <c r="J354" s="1">
        <f t="shared" si="18"/>
        <v>4</v>
      </c>
    </row>
    <row r="355" spans="1:10" ht="12.75" customHeight="1" x14ac:dyDescent="0.2">
      <c r="A355" s="85"/>
      <c r="B355" s="139">
        <v>44504</v>
      </c>
      <c r="C355" s="140" t="s">
        <v>210</v>
      </c>
      <c r="D355" s="141">
        <v>0</v>
      </c>
      <c r="E355" s="141">
        <v>0</v>
      </c>
      <c r="F355" s="141">
        <v>7101.0297849999997</v>
      </c>
      <c r="G355" s="141">
        <v>54.579548000000003</v>
      </c>
      <c r="H355" s="85">
        <f t="shared" ca="1" si="16"/>
        <v>16</v>
      </c>
      <c r="I355" s="85">
        <f t="shared" ca="1" si="17"/>
        <v>4</v>
      </c>
      <c r="J355" s="1">
        <f t="shared" si="18"/>
        <v>4</v>
      </c>
    </row>
    <row r="356" spans="1:10" ht="12.75" customHeight="1" x14ac:dyDescent="0.2">
      <c r="A356" s="85"/>
      <c r="B356" s="139">
        <v>44504</v>
      </c>
      <c r="C356" s="140" t="s">
        <v>211</v>
      </c>
      <c r="D356" s="141">
        <v>0</v>
      </c>
      <c r="E356" s="141">
        <v>0</v>
      </c>
      <c r="F356" s="141">
        <v>8689.6464840000008</v>
      </c>
      <c r="G356" s="141">
        <v>65.642357000000004</v>
      </c>
      <c r="H356" s="85">
        <f t="shared" ca="1" si="16"/>
        <v>17</v>
      </c>
      <c r="I356" s="85">
        <f t="shared" ca="1" si="17"/>
        <v>1</v>
      </c>
      <c r="J356" s="1">
        <f t="shared" si="18"/>
        <v>4</v>
      </c>
    </row>
    <row r="357" spans="1:10" ht="12.75" customHeight="1" x14ac:dyDescent="0.2">
      <c r="A357" s="85"/>
      <c r="B357" s="139">
        <v>44504</v>
      </c>
      <c r="C357" s="140" t="s">
        <v>212</v>
      </c>
      <c r="D357" s="141">
        <v>0</v>
      </c>
      <c r="E357" s="141">
        <v>0</v>
      </c>
      <c r="F357" s="141">
        <v>5565.9282229999999</v>
      </c>
      <c r="G357" s="141">
        <v>42.941623999999997</v>
      </c>
      <c r="H357" s="85">
        <f t="shared" ca="1" si="16"/>
        <v>17</v>
      </c>
      <c r="I357" s="85">
        <f t="shared" ca="1" si="17"/>
        <v>2</v>
      </c>
      <c r="J357" s="1">
        <f t="shared" si="18"/>
        <v>4</v>
      </c>
    </row>
    <row r="358" spans="1:10" ht="12.75" customHeight="1" x14ac:dyDescent="0.2">
      <c r="A358" s="85"/>
      <c r="B358" s="139">
        <v>44504</v>
      </c>
      <c r="C358" s="140" t="s">
        <v>213</v>
      </c>
      <c r="D358" s="141">
        <v>0</v>
      </c>
      <c r="E358" s="141">
        <v>0</v>
      </c>
      <c r="F358" s="141">
        <v>10277.335999999999</v>
      </c>
      <c r="G358" s="141">
        <v>70.120086999999998</v>
      </c>
      <c r="H358" s="85">
        <f t="shared" ca="1" si="16"/>
        <v>17</v>
      </c>
      <c r="I358" s="85">
        <f t="shared" ca="1" si="17"/>
        <v>3</v>
      </c>
      <c r="J358" s="1">
        <f t="shared" si="18"/>
        <v>4</v>
      </c>
    </row>
    <row r="359" spans="1:10" ht="12.75" customHeight="1" x14ac:dyDescent="0.2">
      <c r="A359" s="85"/>
      <c r="B359" s="139">
        <v>44504</v>
      </c>
      <c r="C359" s="140" t="s">
        <v>214</v>
      </c>
      <c r="D359" s="141">
        <v>0</v>
      </c>
      <c r="E359" s="141">
        <v>0</v>
      </c>
      <c r="F359" s="141">
        <v>4318.0502930000002</v>
      </c>
      <c r="G359" s="141">
        <v>36.303780000000003</v>
      </c>
      <c r="H359" s="85">
        <f t="shared" ca="1" si="16"/>
        <v>17</v>
      </c>
      <c r="I359" s="85">
        <f t="shared" ca="1" si="17"/>
        <v>4</v>
      </c>
      <c r="J359" s="1">
        <f t="shared" si="18"/>
        <v>4</v>
      </c>
    </row>
    <row r="360" spans="1:10" ht="12.75" customHeight="1" x14ac:dyDescent="0.2">
      <c r="A360" s="85"/>
      <c r="B360" s="139">
        <v>44504</v>
      </c>
      <c r="C360" s="140" t="s">
        <v>215</v>
      </c>
      <c r="D360" s="141">
        <v>0</v>
      </c>
      <c r="E360" s="141">
        <v>0</v>
      </c>
      <c r="F360" s="141">
        <v>3463.6328130000002</v>
      </c>
      <c r="G360" s="141">
        <v>27.430271000000001</v>
      </c>
      <c r="H360" s="85">
        <f t="shared" ca="1" si="16"/>
        <v>18</v>
      </c>
      <c r="I360" s="85">
        <f t="shared" ca="1" si="17"/>
        <v>1</v>
      </c>
      <c r="J360" s="1">
        <f t="shared" si="18"/>
        <v>4</v>
      </c>
    </row>
    <row r="361" spans="1:10" ht="12.75" customHeight="1" x14ac:dyDescent="0.2">
      <c r="A361" s="85"/>
      <c r="B361" s="139">
        <v>44504</v>
      </c>
      <c r="C361" s="140" t="s">
        <v>216</v>
      </c>
      <c r="D361" s="141">
        <v>0</v>
      </c>
      <c r="E361" s="141">
        <v>0</v>
      </c>
      <c r="F361" s="141">
        <v>3975.8334960000002</v>
      </c>
      <c r="G361" s="141">
        <v>29.850517</v>
      </c>
      <c r="H361" s="85">
        <f t="shared" ca="1" si="16"/>
        <v>18</v>
      </c>
      <c r="I361" s="85">
        <f t="shared" ca="1" si="17"/>
        <v>2</v>
      </c>
      <c r="J361" s="1">
        <f t="shared" si="18"/>
        <v>4</v>
      </c>
    </row>
    <row r="362" spans="1:10" ht="12.75" customHeight="1" x14ac:dyDescent="0.2">
      <c r="A362" s="85"/>
      <c r="B362" s="139">
        <v>44504</v>
      </c>
      <c r="C362" s="140" t="s">
        <v>217</v>
      </c>
      <c r="D362" s="141">
        <v>0</v>
      </c>
      <c r="E362" s="141">
        <v>0</v>
      </c>
      <c r="F362" s="141">
        <v>5094.1826170000004</v>
      </c>
      <c r="G362" s="141">
        <v>34.137172999999997</v>
      </c>
      <c r="H362" s="85">
        <f t="shared" ca="1" si="16"/>
        <v>18</v>
      </c>
      <c r="I362" s="85">
        <f t="shared" ca="1" si="17"/>
        <v>3</v>
      </c>
      <c r="J362" s="1">
        <f t="shared" si="18"/>
        <v>4</v>
      </c>
    </row>
    <row r="363" spans="1:10" ht="12.75" customHeight="1" x14ac:dyDescent="0.2">
      <c r="A363" s="85"/>
      <c r="B363" s="139">
        <v>44504</v>
      </c>
      <c r="C363" s="140" t="s">
        <v>218</v>
      </c>
      <c r="D363" s="141">
        <v>0</v>
      </c>
      <c r="E363" s="141">
        <v>0</v>
      </c>
      <c r="F363" s="141">
        <v>5524.1635740000002</v>
      </c>
      <c r="G363" s="141">
        <v>41.241325000000003</v>
      </c>
      <c r="H363" s="85">
        <f t="shared" ca="1" si="16"/>
        <v>18</v>
      </c>
      <c r="I363" s="85">
        <f t="shared" ca="1" si="17"/>
        <v>4</v>
      </c>
      <c r="J363" s="1">
        <f t="shared" si="18"/>
        <v>4</v>
      </c>
    </row>
    <row r="364" spans="1:10" ht="12.75" customHeight="1" x14ac:dyDescent="0.2">
      <c r="A364" s="85"/>
      <c r="B364" s="139">
        <v>44504</v>
      </c>
      <c r="C364" s="140" t="s">
        <v>219</v>
      </c>
      <c r="D364" s="141">
        <v>0</v>
      </c>
      <c r="E364" s="141">
        <v>0</v>
      </c>
      <c r="F364" s="141">
        <v>5635.5976559999999</v>
      </c>
      <c r="G364" s="141">
        <v>31.928004999999999</v>
      </c>
      <c r="H364" s="85">
        <f t="shared" ca="1" si="16"/>
        <v>19</v>
      </c>
      <c r="I364" s="85">
        <f t="shared" ca="1" si="17"/>
        <v>1</v>
      </c>
      <c r="J364" s="1">
        <f t="shared" si="18"/>
        <v>4</v>
      </c>
    </row>
    <row r="365" spans="1:10" ht="12.75" customHeight="1" x14ac:dyDescent="0.2">
      <c r="A365" s="85"/>
      <c r="B365" s="139">
        <v>44504</v>
      </c>
      <c r="C365" s="140" t="s">
        <v>220</v>
      </c>
      <c r="D365" s="141">
        <v>0</v>
      </c>
      <c r="E365" s="141">
        <v>0</v>
      </c>
      <c r="F365" s="141">
        <v>5317.9384769999997</v>
      </c>
      <c r="G365" s="141">
        <v>21.580985999999999</v>
      </c>
      <c r="H365" s="85">
        <f t="shared" ca="1" si="16"/>
        <v>19</v>
      </c>
      <c r="I365" s="85">
        <f t="shared" ca="1" si="17"/>
        <v>2</v>
      </c>
      <c r="J365" s="1">
        <f t="shared" si="18"/>
        <v>4</v>
      </c>
    </row>
    <row r="366" spans="1:10" ht="12.75" customHeight="1" x14ac:dyDescent="0.2">
      <c r="A366" s="85"/>
      <c r="B366" s="139">
        <v>44504</v>
      </c>
      <c r="C366" s="140" t="s">
        <v>221</v>
      </c>
      <c r="D366" s="141">
        <v>0</v>
      </c>
      <c r="E366" s="141">
        <v>0</v>
      </c>
      <c r="F366" s="141">
        <v>7123.9892579999996</v>
      </c>
      <c r="G366" s="141">
        <v>24.819147000000001</v>
      </c>
      <c r="H366" s="85">
        <f t="shared" ca="1" si="16"/>
        <v>19</v>
      </c>
      <c r="I366" s="85">
        <f t="shared" ca="1" si="17"/>
        <v>3</v>
      </c>
      <c r="J366" s="1">
        <f t="shared" si="18"/>
        <v>4</v>
      </c>
    </row>
    <row r="367" spans="1:10" ht="12.75" customHeight="1" x14ac:dyDescent="0.2">
      <c r="A367" s="85"/>
      <c r="B367" s="139">
        <v>44504</v>
      </c>
      <c r="C367" s="140" t="s">
        <v>222</v>
      </c>
      <c r="D367" s="141">
        <v>0</v>
      </c>
      <c r="E367" s="141">
        <v>0</v>
      </c>
      <c r="F367" s="141">
        <v>7842.8251950000003</v>
      </c>
      <c r="G367" s="141">
        <v>32.962654000000001</v>
      </c>
      <c r="H367" s="85">
        <f t="shared" ca="1" si="16"/>
        <v>19</v>
      </c>
      <c r="I367" s="85">
        <f t="shared" ca="1" si="17"/>
        <v>4</v>
      </c>
      <c r="J367" s="1">
        <f t="shared" si="18"/>
        <v>4</v>
      </c>
    </row>
    <row r="368" spans="1:10" ht="12.75" customHeight="1" x14ac:dyDescent="0.2">
      <c r="A368" s="85"/>
      <c r="B368" s="139">
        <v>44504</v>
      </c>
      <c r="C368" s="140" t="s">
        <v>223</v>
      </c>
      <c r="D368" s="141">
        <v>0</v>
      </c>
      <c r="E368" s="141">
        <v>7.6249999999999998E-2</v>
      </c>
      <c r="F368" s="141">
        <v>8329.9384769999997</v>
      </c>
      <c r="G368" s="141">
        <v>32.323062999999998</v>
      </c>
      <c r="H368" s="85">
        <f t="shared" ca="1" si="16"/>
        <v>20</v>
      </c>
      <c r="I368" s="85">
        <f t="shared" ca="1" si="17"/>
        <v>1</v>
      </c>
      <c r="J368" s="1">
        <f t="shared" si="18"/>
        <v>4</v>
      </c>
    </row>
    <row r="369" spans="1:10" ht="12.75" customHeight="1" x14ac:dyDescent="0.2">
      <c r="A369" s="85"/>
      <c r="B369" s="139">
        <v>44504</v>
      </c>
      <c r="C369" s="140" t="s">
        <v>224</v>
      </c>
      <c r="D369" s="141">
        <v>0</v>
      </c>
      <c r="E369" s="141">
        <v>7.5729999999999999E-3</v>
      </c>
      <c r="F369" s="141">
        <v>6598.5483400000003</v>
      </c>
      <c r="G369" s="141">
        <v>19.880852000000001</v>
      </c>
      <c r="H369" s="85">
        <f t="shared" ca="1" si="16"/>
        <v>20</v>
      </c>
      <c r="I369" s="85">
        <f t="shared" ca="1" si="17"/>
        <v>2</v>
      </c>
      <c r="J369" s="1">
        <f t="shared" si="18"/>
        <v>4</v>
      </c>
    </row>
    <row r="370" spans="1:10" ht="12.75" customHeight="1" x14ac:dyDescent="0.2">
      <c r="A370" s="85"/>
      <c r="B370" s="139">
        <v>44504</v>
      </c>
      <c r="C370" s="140" t="s">
        <v>225</v>
      </c>
      <c r="D370" s="141">
        <v>0</v>
      </c>
      <c r="E370" s="141">
        <v>0</v>
      </c>
      <c r="F370" s="141">
        <v>7532.5844729999999</v>
      </c>
      <c r="G370" s="141">
        <v>25.500741999999999</v>
      </c>
      <c r="H370" s="85">
        <f t="shared" ca="1" si="16"/>
        <v>20</v>
      </c>
      <c r="I370" s="85">
        <f t="shared" ca="1" si="17"/>
        <v>3</v>
      </c>
      <c r="J370" s="1">
        <f t="shared" si="18"/>
        <v>4</v>
      </c>
    </row>
    <row r="371" spans="1:10" ht="12.75" customHeight="1" x14ac:dyDescent="0.2">
      <c r="A371" s="85"/>
      <c r="B371" s="139">
        <v>44504</v>
      </c>
      <c r="C371" s="140" t="s">
        <v>226</v>
      </c>
      <c r="D371" s="141">
        <v>0</v>
      </c>
      <c r="E371" s="141">
        <v>3.0618120000000002</v>
      </c>
      <c r="F371" s="141">
        <v>5427.7221680000002</v>
      </c>
      <c r="G371" s="141">
        <v>6.5694150000000002</v>
      </c>
      <c r="H371" s="85">
        <f t="shared" ca="1" si="16"/>
        <v>20</v>
      </c>
      <c r="I371" s="85">
        <f t="shared" ca="1" si="17"/>
        <v>4</v>
      </c>
      <c r="J371" s="1">
        <f t="shared" si="18"/>
        <v>4</v>
      </c>
    </row>
    <row r="372" spans="1:10" ht="12.75" customHeight="1" x14ac:dyDescent="0.2">
      <c r="A372" s="85"/>
      <c r="B372" s="139">
        <v>44504</v>
      </c>
      <c r="C372" s="140" t="s">
        <v>227</v>
      </c>
      <c r="D372" s="141">
        <v>0</v>
      </c>
      <c r="E372" s="141">
        <v>0.106293</v>
      </c>
      <c r="F372" s="141">
        <v>6496.1572269999997</v>
      </c>
      <c r="G372" s="141">
        <v>15.674507999999999</v>
      </c>
      <c r="H372" s="85">
        <f t="shared" ca="1" si="16"/>
        <v>21</v>
      </c>
      <c r="I372" s="85">
        <f t="shared" ca="1" si="17"/>
        <v>1</v>
      </c>
      <c r="J372" s="1">
        <f t="shared" si="18"/>
        <v>4</v>
      </c>
    </row>
    <row r="373" spans="1:10" ht="12.75" customHeight="1" x14ac:dyDescent="0.2">
      <c r="A373" s="85"/>
      <c r="B373" s="139">
        <v>44504</v>
      </c>
      <c r="C373" s="140" t="s">
        <v>228</v>
      </c>
      <c r="D373" s="141">
        <v>0</v>
      </c>
      <c r="E373" s="141">
        <v>0</v>
      </c>
      <c r="F373" s="141">
        <v>6639.6005859999996</v>
      </c>
      <c r="G373" s="141">
        <v>22.382277999999999</v>
      </c>
      <c r="H373" s="85">
        <f t="shared" ca="1" si="16"/>
        <v>21</v>
      </c>
      <c r="I373" s="85">
        <f t="shared" ca="1" si="17"/>
        <v>2</v>
      </c>
      <c r="J373" s="1">
        <f t="shared" si="18"/>
        <v>4</v>
      </c>
    </row>
    <row r="374" spans="1:10" ht="12.75" customHeight="1" x14ac:dyDescent="0.2">
      <c r="A374" s="85"/>
      <c r="B374" s="139">
        <v>44504</v>
      </c>
      <c r="C374" s="140" t="s">
        <v>229</v>
      </c>
      <c r="D374" s="141">
        <v>0</v>
      </c>
      <c r="E374" s="141">
        <v>0</v>
      </c>
      <c r="F374" s="141">
        <v>6121.8212890000004</v>
      </c>
      <c r="G374" s="141">
        <v>20.438165999999999</v>
      </c>
      <c r="H374" s="85">
        <f t="shared" ca="1" si="16"/>
        <v>21</v>
      </c>
      <c r="I374" s="85">
        <f t="shared" ca="1" si="17"/>
        <v>3</v>
      </c>
      <c r="J374" s="1">
        <f t="shared" si="18"/>
        <v>4</v>
      </c>
    </row>
    <row r="375" spans="1:10" ht="12.75" customHeight="1" x14ac:dyDescent="0.2">
      <c r="A375" s="85"/>
      <c r="B375" s="139">
        <v>44504</v>
      </c>
      <c r="C375" s="140" t="s">
        <v>230</v>
      </c>
      <c r="D375" s="141">
        <v>0</v>
      </c>
      <c r="E375" s="141">
        <v>8.3389999999999992E-3</v>
      </c>
      <c r="F375" s="141">
        <v>5813.294922</v>
      </c>
      <c r="G375" s="141">
        <v>18.575572999999999</v>
      </c>
      <c r="H375" s="85">
        <f t="shared" ca="1" si="16"/>
        <v>21</v>
      </c>
      <c r="I375" s="85">
        <f t="shared" ca="1" si="17"/>
        <v>4</v>
      </c>
      <c r="J375" s="1">
        <f t="shared" si="18"/>
        <v>4</v>
      </c>
    </row>
    <row r="376" spans="1:10" ht="12.75" customHeight="1" x14ac:dyDescent="0.2">
      <c r="A376" s="85"/>
      <c r="B376" s="139">
        <v>44504</v>
      </c>
      <c r="C376" s="140" t="s">
        <v>231</v>
      </c>
      <c r="D376" s="141">
        <v>0</v>
      </c>
      <c r="E376" s="141">
        <v>0</v>
      </c>
      <c r="F376" s="141">
        <v>7405.0317379999997</v>
      </c>
      <c r="G376" s="141">
        <v>35.731419000000002</v>
      </c>
      <c r="H376" s="85">
        <f t="shared" ca="1" si="16"/>
        <v>22</v>
      </c>
      <c r="I376" s="85">
        <f t="shared" ca="1" si="17"/>
        <v>1</v>
      </c>
      <c r="J376" s="1">
        <f t="shared" si="18"/>
        <v>4</v>
      </c>
    </row>
    <row r="377" spans="1:10" ht="12.75" customHeight="1" x14ac:dyDescent="0.2">
      <c r="A377" s="85"/>
      <c r="B377" s="139">
        <v>44504</v>
      </c>
      <c r="C377" s="140" t="s">
        <v>232</v>
      </c>
      <c r="D377" s="141">
        <v>0</v>
      </c>
      <c r="E377" s="141">
        <v>0</v>
      </c>
      <c r="F377" s="141">
        <v>7798.7563479999999</v>
      </c>
      <c r="G377" s="141">
        <v>43.191513</v>
      </c>
      <c r="H377" s="85">
        <f t="shared" ca="1" si="16"/>
        <v>22</v>
      </c>
      <c r="I377" s="85">
        <f t="shared" ca="1" si="17"/>
        <v>2</v>
      </c>
      <c r="J377" s="1">
        <f t="shared" si="18"/>
        <v>4</v>
      </c>
    </row>
    <row r="378" spans="1:10" ht="12.75" customHeight="1" x14ac:dyDescent="0.2">
      <c r="A378" s="85"/>
      <c r="B378" s="139">
        <v>44504</v>
      </c>
      <c r="C378" s="140" t="s">
        <v>233</v>
      </c>
      <c r="D378" s="141">
        <v>0</v>
      </c>
      <c r="E378" s="141">
        <v>0</v>
      </c>
      <c r="F378" s="141">
        <v>6999.1557620000003</v>
      </c>
      <c r="G378" s="141">
        <v>40.700767999999997</v>
      </c>
      <c r="H378" s="85">
        <f t="shared" ca="1" si="16"/>
        <v>22</v>
      </c>
      <c r="I378" s="85">
        <f t="shared" ca="1" si="17"/>
        <v>3</v>
      </c>
      <c r="J378" s="1">
        <f t="shared" si="18"/>
        <v>4</v>
      </c>
    </row>
    <row r="379" spans="1:10" ht="12.75" customHeight="1" x14ac:dyDescent="0.2">
      <c r="A379" s="85"/>
      <c r="B379" s="139">
        <v>44504</v>
      </c>
      <c r="C379" s="140" t="s">
        <v>234</v>
      </c>
      <c r="D379" s="141">
        <v>0</v>
      </c>
      <c r="E379" s="141">
        <v>0</v>
      </c>
      <c r="F379" s="141">
        <v>6942.1015630000002</v>
      </c>
      <c r="G379" s="141">
        <v>37.304783</v>
      </c>
      <c r="H379" s="85">
        <f t="shared" ca="1" si="16"/>
        <v>22</v>
      </c>
      <c r="I379" s="85">
        <f t="shared" ca="1" si="17"/>
        <v>4</v>
      </c>
      <c r="J379" s="1">
        <f t="shared" si="18"/>
        <v>4</v>
      </c>
    </row>
    <row r="380" spans="1:10" ht="12.75" customHeight="1" x14ac:dyDescent="0.2">
      <c r="A380" s="85"/>
      <c r="B380" s="139">
        <v>44504</v>
      </c>
      <c r="C380" s="140" t="s">
        <v>235</v>
      </c>
      <c r="D380" s="141">
        <v>0</v>
      </c>
      <c r="E380" s="141">
        <v>0</v>
      </c>
      <c r="F380" s="141">
        <v>6872.7778319999998</v>
      </c>
      <c r="G380" s="141">
        <v>38.277614999999997</v>
      </c>
      <c r="H380" s="85">
        <f t="shared" ca="1" si="16"/>
        <v>23</v>
      </c>
      <c r="I380" s="85">
        <f t="shared" ca="1" si="17"/>
        <v>1</v>
      </c>
      <c r="J380" s="1">
        <f t="shared" si="18"/>
        <v>4</v>
      </c>
    </row>
    <row r="381" spans="1:10" ht="12.75" customHeight="1" x14ac:dyDescent="0.2">
      <c r="A381" s="85"/>
      <c r="B381" s="139">
        <v>44504</v>
      </c>
      <c r="C381" s="140" t="s">
        <v>236</v>
      </c>
      <c r="D381" s="141">
        <v>0</v>
      </c>
      <c r="E381" s="141">
        <v>0</v>
      </c>
      <c r="F381" s="141">
        <v>7460.796875</v>
      </c>
      <c r="G381" s="141">
        <v>42.597960999999998</v>
      </c>
      <c r="H381" s="85">
        <f t="shared" ca="1" si="16"/>
        <v>23</v>
      </c>
      <c r="I381" s="85">
        <f t="shared" ca="1" si="17"/>
        <v>2</v>
      </c>
      <c r="J381" s="1">
        <f t="shared" si="18"/>
        <v>4</v>
      </c>
    </row>
    <row r="382" spans="1:10" ht="12.75" customHeight="1" x14ac:dyDescent="0.2">
      <c r="A382" s="85"/>
      <c r="B382" s="139">
        <v>44504</v>
      </c>
      <c r="C382" s="140" t="s">
        <v>237</v>
      </c>
      <c r="D382" s="141">
        <v>0</v>
      </c>
      <c r="E382" s="141">
        <v>0</v>
      </c>
      <c r="F382" s="141">
        <v>8449.1455079999996</v>
      </c>
      <c r="G382" s="141">
        <v>50.615372000000001</v>
      </c>
      <c r="H382" s="85">
        <f t="shared" ca="1" si="16"/>
        <v>23</v>
      </c>
      <c r="I382" s="85">
        <f t="shared" ca="1" si="17"/>
        <v>3</v>
      </c>
      <c r="J382" s="1">
        <f t="shared" si="18"/>
        <v>4</v>
      </c>
    </row>
    <row r="383" spans="1:10" ht="12.75" customHeight="1" x14ac:dyDescent="0.2">
      <c r="A383" s="85"/>
      <c r="B383" s="139">
        <v>44504</v>
      </c>
      <c r="C383" s="140" t="s">
        <v>238</v>
      </c>
      <c r="D383" s="141">
        <v>0</v>
      </c>
      <c r="E383" s="141">
        <v>0</v>
      </c>
      <c r="F383" s="141">
        <v>9901.0351559999999</v>
      </c>
      <c r="G383" s="141">
        <v>55.759281000000001</v>
      </c>
      <c r="H383" s="85">
        <f t="shared" ca="1" si="16"/>
        <v>23</v>
      </c>
      <c r="I383" s="85">
        <f t="shared" ca="1" si="17"/>
        <v>4</v>
      </c>
      <c r="J383" s="1">
        <f t="shared" si="18"/>
        <v>4</v>
      </c>
    </row>
    <row r="384" spans="1:10" ht="12.75" customHeight="1" x14ac:dyDescent="0.2">
      <c r="A384" s="85"/>
      <c r="B384" s="139">
        <v>44504</v>
      </c>
      <c r="C384" s="140" t="s">
        <v>239</v>
      </c>
      <c r="D384" s="141">
        <v>0</v>
      </c>
      <c r="E384" s="141">
        <v>0</v>
      </c>
      <c r="F384" s="141">
        <v>10338.370999999999</v>
      </c>
      <c r="G384" s="141">
        <v>43.832413000000003</v>
      </c>
      <c r="H384" s="85">
        <f t="shared" ca="1" si="16"/>
        <v>24</v>
      </c>
      <c r="I384" s="85">
        <f t="shared" ca="1" si="17"/>
        <v>1</v>
      </c>
      <c r="J384" s="1">
        <f t="shared" si="18"/>
        <v>4</v>
      </c>
    </row>
    <row r="385" spans="1:10" ht="12.75" customHeight="1" x14ac:dyDescent="0.2">
      <c r="A385" s="85"/>
      <c r="B385" s="139">
        <v>44504</v>
      </c>
      <c r="C385" s="140" t="s">
        <v>240</v>
      </c>
      <c r="D385" s="141">
        <v>0</v>
      </c>
      <c r="E385" s="141">
        <v>0</v>
      </c>
      <c r="F385" s="141">
        <v>10293.788</v>
      </c>
      <c r="G385" s="141">
        <v>39.947406999999998</v>
      </c>
      <c r="H385" s="85">
        <f t="shared" ca="1" si="16"/>
        <v>24</v>
      </c>
      <c r="I385" s="85">
        <f t="shared" ca="1" si="17"/>
        <v>2</v>
      </c>
      <c r="J385" s="1">
        <f t="shared" si="18"/>
        <v>4</v>
      </c>
    </row>
    <row r="386" spans="1:10" ht="12.75" customHeight="1" x14ac:dyDescent="0.2">
      <c r="A386" s="85"/>
      <c r="B386" s="139">
        <v>44504</v>
      </c>
      <c r="C386" s="140" t="s">
        <v>241</v>
      </c>
      <c r="D386" s="141">
        <v>0</v>
      </c>
      <c r="E386" s="141">
        <v>0</v>
      </c>
      <c r="F386" s="141">
        <v>9241.5048829999996</v>
      </c>
      <c r="G386" s="141">
        <v>35.331302999999998</v>
      </c>
      <c r="H386" s="85">
        <f t="shared" ca="1" si="16"/>
        <v>24</v>
      </c>
      <c r="I386" s="85">
        <f t="shared" ca="1" si="17"/>
        <v>3</v>
      </c>
      <c r="J386" s="1">
        <f t="shared" si="18"/>
        <v>4</v>
      </c>
    </row>
    <row r="387" spans="1:10" ht="12.75" customHeight="1" x14ac:dyDescent="0.2">
      <c r="A387" s="85"/>
      <c r="B387" s="139">
        <v>44504</v>
      </c>
      <c r="C387" s="140" t="s">
        <v>242</v>
      </c>
      <c r="D387" s="141">
        <v>0</v>
      </c>
      <c r="E387" s="141">
        <v>8.404E-3</v>
      </c>
      <c r="F387" s="141">
        <v>7693.3129879999997</v>
      </c>
      <c r="G387" s="141">
        <v>22.159268999999998</v>
      </c>
      <c r="H387" s="85">
        <f t="shared" ca="1" si="16"/>
        <v>24</v>
      </c>
      <c r="I387" s="85">
        <f t="shared" ca="1" si="17"/>
        <v>4</v>
      </c>
      <c r="J387" s="1">
        <f t="shared" si="18"/>
        <v>4</v>
      </c>
    </row>
    <row r="388" spans="1:10" ht="12.75" customHeight="1" x14ac:dyDescent="0.2">
      <c r="A388" s="85"/>
      <c r="B388" s="139">
        <v>44505</v>
      </c>
      <c r="C388" s="140" t="s">
        <v>243</v>
      </c>
      <c r="D388" s="141">
        <v>0</v>
      </c>
      <c r="E388" s="141">
        <v>3.3741560000000002</v>
      </c>
      <c r="F388" s="141">
        <v>5411.8588870000003</v>
      </c>
      <c r="G388" s="141">
        <v>1.4848570000000001</v>
      </c>
      <c r="H388" s="85">
        <f t="shared" ca="1" si="16"/>
        <v>1</v>
      </c>
      <c r="I388" s="85">
        <f t="shared" ca="1" si="17"/>
        <v>1</v>
      </c>
      <c r="J388" s="1">
        <f t="shared" si="18"/>
        <v>5</v>
      </c>
    </row>
    <row r="389" spans="1:10" ht="12.75" customHeight="1" x14ac:dyDescent="0.2">
      <c r="A389" s="85"/>
      <c r="B389" s="139">
        <v>44505</v>
      </c>
      <c r="C389" s="140" t="s">
        <v>148</v>
      </c>
      <c r="D389" s="141">
        <v>0</v>
      </c>
      <c r="E389" s="141">
        <v>0.14064599999999999</v>
      </c>
      <c r="F389" s="141">
        <v>5012.1918949999999</v>
      </c>
      <c r="G389" s="141">
        <v>6.2148300000000001</v>
      </c>
      <c r="H389" s="85">
        <f t="shared" ca="1" si="16"/>
        <v>1</v>
      </c>
      <c r="I389" s="85">
        <f t="shared" ca="1" si="17"/>
        <v>2</v>
      </c>
      <c r="J389" s="1">
        <f t="shared" si="18"/>
        <v>5</v>
      </c>
    </row>
    <row r="390" spans="1:10" ht="12.75" customHeight="1" x14ac:dyDescent="0.2">
      <c r="A390" s="85"/>
      <c r="B390" s="139">
        <v>44505</v>
      </c>
      <c r="C390" s="140" t="s">
        <v>149</v>
      </c>
      <c r="D390" s="141">
        <v>0</v>
      </c>
      <c r="E390" s="141">
        <v>6.693848</v>
      </c>
      <c r="F390" s="141">
        <v>4069.4323730000001</v>
      </c>
      <c r="G390" s="141">
        <v>0.86793900000000002</v>
      </c>
      <c r="H390" s="85">
        <f t="shared" ref="H390:H453" ca="1" si="19">IF(MID(OFFSET(H390,0,-5,1,1),2,1)=":",LEFT(OFFSET(H390,0,-5,1,1),1),LEFT(OFFSET(H390,0,-5,1,1),2))+1</f>
        <v>1</v>
      </c>
      <c r="I390" s="85">
        <f t="shared" ref="I390:I453" ca="1" si="20">IF(H390=H389,I389+1,1)</f>
        <v>3</v>
      </c>
      <c r="J390" s="1">
        <f t="shared" si="18"/>
        <v>5</v>
      </c>
    </row>
    <row r="391" spans="1:10" ht="12.75" customHeight="1" x14ac:dyDescent="0.2">
      <c r="A391" s="85"/>
      <c r="B391" s="139">
        <v>44505</v>
      </c>
      <c r="C391" s="140" t="s">
        <v>150</v>
      </c>
      <c r="D391" s="141">
        <v>0</v>
      </c>
      <c r="E391" s="141">
        <v>13.700659999999999</v>
      </c>
      <c r="F391" s="141">
        <v>3791.3776859999998</v>
      </c>
      <c r="G391" s="141">
        <v>3.4249000000000002E-2</v>
      </c>
      <c r="H391" s="85">
        <f t="shared" ca="1" si="19"/>
        <v>1</v>
      </c>
      <c r="I391" s="85">
        <f t="shared" ca="1" si="20"/>
        <v>4</v>
      </c>
      <c r="J391" s="1">
        <f t="shared" si="18"/>
        <v>5</v>
      </c>
    </row>
    <row r="392" spans="1:10" ht="12.75" customHeight="1" x14ac:dyDescent="0.2">
      <c r="A392" s="85"/>
      <c r="B392" s="139">
        <v>44505</v>
      </c>
      <c r="C392" s="140" t="s">
        <v>151</v>
      </c>
      <c r="D392" s="141">
        <v>0</v>
      </c>
      <c r="E392" s="141">
        <v>2.7052360000000002</v>
      </c>
      <c r="F392" s="141">
        <v>4320.5981449999999</v>
      </c>
      <c r="G392" s="141">
        <v>1.961549</v>
      </c>
      <c r="H392" s="85">
        <f t="shared" ca="1" si="19"/>
        <v>2</v>
      </c>
      <c r="I392" s="85">
        <f t="shared" ca="1" si="20"/>
        <v>1</v>
      </c>
      <c r="J392" s="1">
        <f t="shared" si="18"/>
        <v>5</v>
      </c>
    </row>
    <row r="393" spans="1:10" ht="12.75" customHeight="1" x14ac:dyDescent="0.2">
      <c r="A393" s="85"/>
      <c r="B393" s="139">
        <v>44505</v>
      </c>
      <c r="C393" s="140" t="s">
        <v>152</v>
      </c>
      <c r="D393" s="141">
        <v>0</v>
      </c>
      <c r="E393" s="141">
        <v>0</v>
      </c>
      <c r="F393" s="141">
        <v>5607.0576170000004</v>
      </c>
      <c r="G393" s="141">
        <v>17.666916000000001</v>
      </c>
      <c r="H393" s="85">
        <f t="shared" ca="1" si="19"/>
        <v>2</v>
      </c>
      <c r="I393" s="85">
        <f t="shared" ca="1" si="20"/>
        <v>2</v>
      </c>
      <c r="J393" s="1">
        <f t="shared" ref="J393:J456" si="21">DAY(B393)</f>
        <v>5</v>
      </c>
    </row>
    <row r="394" spans="1:10" ht="12.75" customHeight="1" x14ac:dyDescent="0.2">
      <c r="A394" s="85"/>
      <c r="B394" s="139">
        <v>44505</v>
      </c>
      <c r="C394" s="140" t="s">
        <v>153</v>
      </c>
      <c r="D394" s="141">
        <v>0</v>
      </c>
      <c r="E394" s="141">
        <v>1.5066E-2</v>
      </c>
      <c r="F394" s="141">
        <v>5569.5219729999999</v>
      </c>
      <c r="G394" s="141">
        <v>15.088524</v>
      </c>
      <c r="H394" s="85">
        <f t="shared" ca="1" si="19"/>
        <v>2</v>
      </c>
      <c r="I394" s="85">
        <f t="shared" ca="1" si="20"/>
        <v>3</v>
      </c>
      <c r="J394" s="1">
        <f t="shared" si="21"/>
        <v>5</v>
      </c>
    </row>
    <row r="395" spans="1:10" ht="12.75" customHeight="1" x14ac:dyDescent="0.2">
      <c r="A395" s="85"/>
      <c r="B395" s="139">
        <v>44505</v>
      </c>
      <c r="C395" s="140" t="s">
        <v>154</v>
      </c>
      <c r="D395" s="141">
        <v>0</v>
      </c>
      <c r="E395" s="141">
        <v>7.0980000000000001E-3</v>
      </c>
      <c r="F395" s="141">
        <v>6114.2441410000001</v>
      </c>
      <c r="G395" s="141">
        <v>15.280925</v>
      </c>
      <c r="H395" s="85">
        <f t="shared" ca="1" si="19"/>
        <v>2</v>
      </c>
      <c r="I395" s="85">
        <f t="shared" ca="1" si="20"/>
        <v>4</v>
      </c>
      <c r="J395" s="1">
        <f t="shared" si="21"/>
        <v>5</v>
      </c>
    </row>
    <row r="396" spans="1:10" ht="12.75" customHeight="1" x14ac:dyDescent="0.2">
      <c r="A396" s="85"/>
      <c r="B396" s="139">
        <v>44505</v>
      </c>
      <c r="C396" s="140" t="s">
        <v>155</v>
      </c>
      <c r="D396" s="141">
        <v>0</v>
      </c>
      <c r="E396" s="141">
        <v>0.196265</v>
      </c>
      <c r="F396" s="141">
        <v>6996.9477539999998</v>
      </c>
      <c r="G396" s="141">
        <v>18.342703</v>
      </c>
      <c r="H396" s="85">
        <f t="shared" ca="1" si="19"/>
        <v>3</v>
      </c>
      <c r="I396" s="85">
        <f t="shared" ca="1" si="20"/>
        <v>1</v>
      </c>
      <c r="J396" s="1">
        <f t="shared" si="21"/>
        <v>5</v>
      </c>
    </row>
    <row r="397" spans="1:10" ht="12.75" customHeight="1" x14ac:dyDescent="0.2">
      <c r="A397" s="85"/>
      <c r="B397" s="139">
        <v>44505</v>
      </c>
      <c r="C397" s="140" t="s">
        <v>156</v>
      </c>
      <c r="D397" s="141">
        <v>0</v>
      </c>
      <c r="E397" s="141">
        <v>1.6675720000000001</v>
      </c>
      <c r="F397" s="141">
        <v>6283.0244140000004</v>
      </c>
      <c r="G397" s="141">
        <v>11.055255000000001</v>
      </c>
      <c r="H397" s="85">
        <f t="shared" ca="1" si="19"/>
        <v>3</v>
      </c>
      <c r="I397" s="85">
        <f t="shared" ca="1" si="20"/>
        <v>2</v>
      </c>
      <c r="J397" s="1">
        <f t="shared" si="21"/>
        <v>5</v>
      </c>
    </row>
    <row r="398" spans="1:10" ht="12.75" customHeight="1" x14ac:dyDescent="0.2">
      <c r="A398" s="85"/>
      <c r="B398" s="139">
        <v>44505</v>
      </c>
      <c r="C398" s="140" t="s">
        <v>157</v>
      </c>
      <c r="D398" s="141">
        <v>0</v>
      </c>
      <c r="E398" s="141">
        <v>1.380552</v>
      </c>
      <c r="F398" s="141">
        <v>5584.189453</v>
      </c>
      <c r="G398" s="141">
        <v>10.165887</v>
      </c>
      <c r="H398" s="85">
        <f t="shared" ca="1" si="19"/>
        <v>3</v>
      </c>
      <c r="I398" s="85">
        <f t="shared" ca="1" si="20"/>
        <v>3</v>
      </c>
      <c r="J398" s="1">
        <f t="shared" si="21"/>
        <v>5</v>
      </c>
    </row>
    <row r="399" spans="1:10" ht="12.75" customHeight="1" x14ac:dyDescent="0.2">
      <c r="A399" s="85"/>
      <c r="B399" s="139">
        <v>44505</v>
      </c>
      <c r="C399" s="140" t="s">
        <v>158</v>
      </c>
      <c r="D399" s="141">
        <v>0</v>
      </c>
      <c r="E399" s="141">
        <v>3.7356660000000002</v>
      </c>
      <c r="F399" s="141">
        <v>6123.9672849999997</v>
      </c>
      <c r="G399" s="141">
        <v>7.4853509999999996</v>
      </c>
      <c r="H399" s="85">
        <f t="shared" ca="1" si="19"/>
        <v>3</v>
      </c>
      <c r="I399" s="85">
        <f t="shared" ca="1" si="20"/>
        <v>4</v>
      </c>
      <c r="J399" s="1">
        <f t="shared" si="21"/>
        <v>5</v>
      </c>
    </row>
    <row r="400" spans="1:10" ht="12.75" customHeight="1" x14ac:dyDescent="0.2">
      <c r="A400" s="85"/>
      <c r="B400" s="139">
        <v>44505</v>
      </c>
      <c r="C400" s="140" t="s">
        <v>159</v>
      </c>
      <c r="D400" s="141">
        <v>0</v>
      </c>
      <c r="E400" s="141">
        <v>3.0214110000000001</v>
      </c>
      <c r="F400" s="141">
        <v>5498.3066410000001</v>
      </c>
      <c r="G400" s="141">
        <v>14.124352999999999</v>
      </c>
      <c r="H400" s="85">
        <f t="shared" ca="1" si="19"/>
        <v>4</v>
      </c>
      <c r="I400" s="85">
        <f t="shared" ca="1" si="20"/>
        <v>1</v>
      </c>
      <c r="J400" s="1">
        <f t="shared" si="21"/>
        <v>5</v>
      </c>
    </row>
    <row r="401" spans="1:10" ht="12.75" customHeight="1" x14ac:dyDescent="0.2">
      <c r="A401" s="85"/>
      <c r="B401" s="139">
        <v>44505</v>
      </c>
      <c r="C401" s="140" t="s">
        <v>160</v>
      </c>
      <c r="D401" s="141">
        <v>0</v>
      </c>
      <c r="E401" s="141">
        <v>0.21832699999999999</v>
      </c>
      <c r="F401" s="141">
        <v>6748.0058589999999</v>
      </c>
      <c r="G401" s="141">
        <v>29.446608000000001</v>
      </c>
      <c r="H401" s="85">
        <f t="shared" ca="1" si="19"/>
        <v>4</v>
      </c>
      <c r="I401" s="85">
        <f t="shared" ca="1" si="20"/>
        <v>2</v>
      </c>
      <c r="J401" s="1">
        <f t="shared" si="21"/>
        <v>5</v>
      </c>
    </row>
    <row r="402" spans="1:10" ht="12.75" customHeight="1" x14ac:dyDescent="0.2">
      <c r="A402" s="85"/>
      <c r="B402" s="139">
        <v>44505</v>
      </c>
      <c r="C402" s="140" t="s">
        <v>161</v>
      </c>
      <c r="D402" s="141">
        <v>0</v>
      </c>
      <c r="E402" s="141">
        <v>0.22175300000000001</v>
      </c>
      <c r="F402" s="141">
        <v>5797.7553710000002</v>
      </c>
      <c r="G402" s="141">
        <v>30.026178000000002</v>
      </c>
      <c r="H402" s="85">
        <f t="shared" ca="1" si="19"/>
        <v>4</v>
      </c>
      <c r="I402" s="85">
        <f t="shared" ca="1" si="20"/>
        <v>3</v>
      </c>
      <c r="J402" s="1">
        <f t="shared" si="21"/>
        <v>5</v>
      </c>
    </row>
    <row r="403" spans="1:10" ht="12.75" customHeight="1" x14ac:dyDescent="0.2">
      <c r="A403" s="85"/>
      <c r="B403" s="139">
        <v>44505</v>
      </c>
      <c r="C403" s="140" t="s">
        <v>162</v>
      </c>
      <c r="D403" s="141">
        <v>0</v>
      </c>
      <c r="E403" s="141">
        <v>1.5357000000000001E-2</v>
      </c>
      <c r="F403" s="141">
        <v>5802.1992190000001</v>
      </c>
      <c r="G403" s="141">
        <v>30.067081000000002</v>
      </c>
      <c r="H403" s="85">
        <f t="shared" ca="1" si="19"/>
        <v>4</v>
      </c>
      <c r="I403" s="85">
        <f t="shared" ca="1" si="20"/>
        <v>4</v>
      </c>
      <c r="J403" s="1">
        <f t="shared" si="21"/>
        <v>5</v>
      </c>
    </row>
    <row r="404" spans="1:10" ht="12.75" customHeight="1" x14ac:dyDescent="0.2">
      <c r="A404" s="85"/>
      <c r="B404" s="139">
        <v>44505</v>
      </c>
      <c r="C404" s="140" t="s">
        <v>163</v>
      </c>
      <c r="D404" s="141">
        <v>0</v>
      </c>
      <c r="E404" s="141">
        <v>5.2623000000000003E-2</v>
      </c>
      <c r="F404" s="141">
        <v>5604.5214839999999</v>
      </c>
      <c r="G404" s="141">
        <v>34.293728000000002</v>
      </c>
      <c r="H404" s="85">
        <f t="shared" ca="1" si="19"/>
        <v>5</v>
      </c>
      <c r="I404" s="85">
        <f t="shared" ca="1" si="20"/>
        <v>1</v>
      </c>
      <c r="J404" s="1">
        <f t="shared" si="21"/>
        <v>5</v>
      </c>
    </row>
    <row r="405" spans="1:10" ht="12.75" customHeight="1" x14ac:dyDescent="0.2">
      <c r="A405" s="85"/>
      <c r="B405" s="139">
        <v>44505</v>
      </c>
      <c r="C405" s="140" t="s">
        <v>164</v>
      </c>
      <c r="D405" s="141">
        <v>0</v>
      </c>
      <c r="E405" s="141">
        <v>0.23949599999999999</v>
      </c>
      <c r="F405" s="141">
        <v>6306.0043949999999</v>
      </c>
      <c r="G405" s="141">
        <v>41.112011000000003</v>
      </c>
      <c r="H405" s="85">
        <f t="shared" ca="1" si="19"/>
        <v>5</v>
      </c>
      <c r="I405" s="85">
        <f t="shared" ca="1" si="20"/>
        <v>2</v>
      </c>
      <c r="J405" s="1">
        <f t="shared" si="21"/>
        <v>5</v>
      </c>
    </row>
    <row r="406" spans="1:10" ht="12.75" customHeight="1" x14ac:dyDescent="0.2">
      <c r="A406" s="85"/>
      <c r="B406" s="139">
        <v>44505</v>
      </c>
      <c r="C406" s="140" t="s">
        <v>165</v>
      </c>
      <c r="D406" s="141">
        <v>0</v>
      </c>
      <c r="E406" s="141">
        <v>0</v>
      </c>
      <c r="F406" s="141">
        <v>8147.982422</v>
      </c>
      <c r="G406" s="141">
        <v>42.791553</v>
      </c>
      <c r="H406" s="85">
        <f t="shared" ca="1" si="19"/>
        <v>5</v>
      </c>
      <c r="I406" s="85">
        <f t="shared" ca="1" si="20"/>
        <v>3</v>
      </c>
      <c r="J406" s="1">
        <f t="shared" si="21"/>
        <v>5</v>
      </c>
    </row>
    <row r="407" spans="1:10" ht="12.75" customHeight="1" x14ac:dyDescent="0.2">
      <c r="A407" s="85"/>
      <c r="B407" s="139">
        <v>44505</v>
      </c>
      <c r="C407" s="140" t="s">
        <v>166</v>
      </c>
      <c r="D407" s="141">
        <v>0</v>
      </c>
      <c r="E407" s="141">
        <v>0</v>
      </c>
      <c r="F407" s="141">
        <v>11429.272000000001</v>
      </c>
      <c r="G407" s="141">
        <v>49.564532999999997</v>
      </c>
      <c r="H407" s="85">
        <f t="shared" ca="1" si="19"/>
        <v>5</v>
      </c>
      <c r="I407" s="85">
        <f t="shared" ca="1" si="20"/>
        <v>4</v>
      </c>
      <c r="J407" s="1">
        <f t="shared" si="21"/>
        <v>5</v>
      </c>
    </row>
    <row r="408" spans="1:10" ht="12.75" customHeight="1" x14ac:dyDescent="0.2">
      <c r="A408" s="85"/>
      <c r="B408" s="139">
        <v>44505</v>
      </c>
      <c r="C408" s="140" t="s">
        <v>167</v>
      </c>
      <c r="D408" s="141">
        <v>0</v>
      </c>
      <c r="E408" s="141">
        <v>0</v>
      </c>
      <c r="F408" s="141">
        <v>12589.737999999999</v>
      </c>
      <c r="G408" s="141">
        <v>55.286121000000001</v>
      </c>
      <c r="H408" s="85">
        <f t="shared" ca="1" si="19"/>
        <v>6</v>
      </c>
      <c r="I408" s="85">
        <f t="shared" ca="1" si="20"/>
        <v>1</v>
      </c>
      <c r="J408" s="1">
        <f t="shared" si="21"/>
        <v>5</v>
      </c>
    </row>
    <row r="409" spans="1:10" ht="12.75" customHeight="1" x14ac:dyDescent="0.2">
      <c r="A409" s="85"/>
      <c r="B409" s="139">
        <v>44505</v>
      </c>
      <c r="C409" s="140" t="s">
        <v>168</v>
      </c>
      <c r="D409" s="141">
        <v>0</v>
      </c>
      <c r="E409" s="141">
        <v>0</v>
      </c>
      <c r="F409" s="141">
        <v>14081.431</v>
      </c>
      <c r="G409" s="141">
        <v>55.617992000000001</v>
      </c>
      <c r="H409" s="85">
        <f t="shared" ca="1" si="19"/>
        <v>6</v>
      </c>
      <c r="I409" s="85">
        <f t="shared" ca="1" si="20"/>
        <v>2</v>
      </c>
      <c r="J409" s="1">
        <f t="shared" si="21"/>
        <v>5</v>
      </c>
    </row>
    <row r="410" spans="1:10" ht="12.75" customHeight="1" x14ac:dyDescent="0.2">
      <c r="A410" s="85"/>
      <c r="B410" s="139">
        <v>44505</v>
      </c>
      <c r="C410" s="140" t="s">
        <v>169</v>
      </c>
      <c r="D410" s="141">
        <v>0</v>
      </c>
      <c r="E410" s="141">
        <v>0</v>
      </c>
      <c r="F410" s="141">
        <v>16768.081999999999</v>
      </c>
      <c r="G410" s="141">
        <v>59.163383000000003</v>
      </c>
      <c r="H410" s="85">
        <f t="shared" ca="1" si="19"/>
        <v>6</v>
      </c>
      <c r="I410" s="85">
        <f t="shared" ca="1" si="20"/>
        <v>3</v>
      </c>
      <c r="J410" s="1">
        <f t="shared" si="21"/>
        <v>5</v>
      </c>
    </row>
    <row r="411" spans="1:10" ht="12.75" customHeight="1" x14ac:dyDescent="0.2">
      <c r="A411" s="85"/>
      <c r="B411" s="139">
        <v>44505</v>
      </c>
      <c r="C411" s="140" t="s">
        <v>170</v>
      </c>
      <c r="D411" s="141">
        <v>0</v>
      </c>
      <c r="E411" s="141">
        <v>0</v>
      </c>
      <c r="F411" s="141">
        <v>17531.080000000002</v>
      </c>
      <c r="G411" s="141">
        <v>62.469844999999999</v>
      </c>
      <c r="H411" s="85">
        <f t="shared" ca="1" si="19"/>
        <v>6</v>
      </c>
      <c r="I411" s="85">
        <f t="shared" ca="1" si="20"/>
        <v>4</v>
      </c>
      <c r="J411" s="1">
        <f t="shared" si="21"/>
        <v>5</v>
      </c>
    </row>
    <row r="412" spans="1:10" ht="12.75" customHeight="1" x14ac:dyDescent="0.2">
      <c r="A412" s="85"/>
      <c r="B412" s="139">
        <v>44505</v>
      </c>
      <c r="C412" s="140" t="s">
        <v>171</v>
      </c>
      <c r="D412" s="141">
        <v>0</v>
      </c>
      <c r="E412" s="141">
        <v>8.3796999999999996E-2</v>
      </c>
      <c r="F412" s="141">
        <v>22981.057000000001</v>
      </c>
      <c r="G412" s="141">
        <v>70.774033000000003</v>
      </c>
      <c r="H412" s="85">
        <f t="shared" ca="1" si="19"/>
        <v>7</v>
      </c>
      <c r="I412" s="85">
        <f t="shared" ca="1" si="20"/>
        <v>1</v>
      </c>
      <c r="J412" s="1">
        <f t="shared" si="21"/>
        <v>5</v>
      </c>
    </row>
    <row r="413" spans="1:10" ht="12.75" customHeight="1" x14ac:dyDescent="0.2">
      <c r="A413" s="85"/>
      <c r="B413" s="139">
        <v>44505</v>
      </c>
      <c r="C413" s="140" t="s">
        <v>172</v>
      </c>
      <c r="D413" s="141">
        <v>0</v>
      </c>
      <c r="E413" s="141">
        <v>7.4168999999999999E-2</v>
      </c>
      <c r="F413" s="141">
        <v>25102.8125</v>
      </c>
      <c r="G413" s="141">
        <v>76.510932999999994</v>
      </c>
      <c r="H413" s="85">
        <f t="shared" ca="1" si="19"/>
        <v>7</v>
      </c>
      <c r="I413" s="85">
        <f t="shared" ca="1" si="20"/>
        <v>2</v>
      </c>
      <c r="J413" s="1">
        <f t="shared" si="21"/>
        <v>5</v>
      </c>
    </row>
    <row r="414" spans="1:10" ht="12.75" customHeight="1" x14ac:dyDescent="0.2">
      <c r="A414" s="85"/>
      <c r="B414" s="139">
        <v>44505</v>
      </c>
      <c r="C414" s="140" t="s">
        <v>173</v>
      </c>
      <c r="D414" s="141">
        <v>0</v>
      </c>
      <c r="E414" s="141">
        <v>9.2896999999999993E-2</v>
      </c>
      <c r="F414" s="141">
        <v>23360.363000000001</v>
      </c>
      <c r="G414" s="141">
        <v>75.051597999999998</v>
      </c>
      <c r="H414" s="85">
        <f t="shared" ca="1" si="19"/>
        <v>7</v>
      </c>
      <c r="I414" s="85">
        <f t="shared" ca="1" si="20"/>
        <v>3</v>
      </c>
      <c r="J414" s="1">
        <f t="shared" si="21"/>
        <v>5</v>
      </c>
    </row>
    <row r="415" spans="1:10" ht="12.75" customHeight="1" x14ac:dyDescent="0.2">
      <c r="A415" s="85"/>
      <c r="B415" s="139">
        <v>44505</v>
      </c>
      <c r="C415" s="140" t="s">
        <v>174</v>
      </c>
      <c r="D415" s="141">
        <v>0</v>
      </c>
      <c r="E415" s="141">
        <v>0.119131</v>
      </c>
      <c r="F415" s="141">
        <v>24171.686000000002</v>
      </c>
      <c r="G415" s="141">
        <v>79.484900999999994</v>
      </c>
      <c r="H415" s="85">
        <f t="shared" ca="1" si="19"/>
        <v>7</v>
      </c>
      <c r="I415" s="85">
        <f t="shared" ca="1" si="20"/>
        <v>4</v>
      </c>
      <c r="J415" s="1">
        <f t="shared" si="21"/>
        <v>5</v>
      </c>
    </row>
    <row r="416" spans="1:10" ht="12.75" customHeight="1" x14ac:dyDescent="0.2">
      <c r="A416" s="85"/>
      <c r="B416" s="139">
        <v>44505</v>
      </c>
      <c r="C416" s="140" t="s">
        <v>175</v>
      </c>
      <c r="D416" s="141">
        <v>0</v>
      </c>
      <c r="E416" s="141">
        <v>5.2405E-2</v>
      </c>
      <c r="F416" s="141">
        <v>23738.916000000001</v>
      </c>
      <c r="G416" s="141">
        <v>81.025542999999999</v>
      </c>
      <c r="H416" s="85">
        <f t="shared" ca="1" si="19"/>
        <v>8</v>
      </c>
      <c r="I416" s="85">
        <f t="shared" ca="1" si="20"/>
        <v>1</v>
      </c>
      <c r="J416" s="1">
        <f t="shared" si="21"/>
        <v>5</v>
      </c>
    </row>
    <row r="417" spans="1:10" ht="12.75" customHeight="1" x14ac:dyDescent="0.2">
      <c r="A417" s="85"/>
      <c r="B417" s="139">
        <v>44505</v>
      </c>
      <c r="C417" s="140" t="s">
        <v>176</v>
      </c>
      <c r="D417" s="141">
        <v>0</v>
      </c>
      <c r="E417" s="141">
        <v>4.3318000000000002E-2</v>
      </c>
      <c r="F417" s="141">
        <v>24302.213</v>
      </c>
      <c r="G417" s="141">
        <v>86.152152999999998</v>
      </c>
      <c r="H417" s="85">
        <f t="shared" ca="1" si="19"/>
        <v>8</v>
      </c>
      <c r="I417" s="85">
        <f t="shared" ca="1" si="20"/>
        <v>2</v>
      </c>
      <c r="J417" s="1">
        <f t="shared" si="21"/>
        <v>5</v>
      </c>
    </row>
    <row r="418" spans="1:10" ht="12.75" customHeight="1" x14ac:dyDescent="0.2">
      <c r="A418" s="85"/>
      <c r="B418" s="139">
        <v>44505</v>
      </c>
      <c r="C418" s="140" t="s">
        <v>177</v>
      </c>
      <c r="D418" s="141">
        <v>0</v>
      </c>
      <c r="E418" s="141">
        <v>9.7400000000000004E-4</v>
      </c>
      <c r="F418" s="141">
        <v>23390.037</v>
      </c>
      <c r="G418" s="141">
        <v>92.899017000000001</v>
      </c>
      <c r="H418" s="85">
        <f t="shared" ca="1" si="19"/>
        <v>8</v>
      </c>
      <c r="I418" s="85">
        <f t="shared" ca="1" si="20"/>
        <v>3</v>
      </c>
      <c r="J418" s="1">
        <f t="shared" si="21"/>
        <v>5</v>
      </c>
    </row>
    <row r="419" spans="1:10" ht="12.75" customHeight="1" x14ac:dyDescent="0.2">
      <c r="A419" s="85"/>
      <c r="B419" s="139">
        <v>44505</v>
      </c>
      <c r="C419" s="140" t="s">
        <v>178</v>
      </c>
      <c r="D419" s="141">
        <v>0</v>
      </c>
      <c r="E419" s="141">
        <v>0</v>
      </c>
      <c r="F419" s="141">
        <v>17992.414000000001</v>
      </c>
      <c r="G419" s="141">
        <v>82.804062000000002</v>
      </c>
      <c r="H419" s="85">
        <f t="shared" ca="1" si="19"/>
        <v>8</v>
      </c>
      <c r="I419" s="85">
        <f t="shared" ca="1" si="20"/>
        <v>4</v>
      </c>
      <c r="J419" s="1">
        <f t="shared" si="21"/>
        <v>5</v>
      </c>
    </row>
    <row r="420" spans="1:10" ht="12.75" customHeight="1" x14ac:dyDescent="0.2">
      <c r="A420" s="85"/>
      <c r="B420" s="139">
        <v>44505</v>
      </c>
      <c r="C420" s="140" t="s">
        <v>179</v>
      </c>
      <c r="D420" s="141">
        <v>0</v>
      </c>
      <c r="E420" s="141">
        <v>0</v>
      </c>
      <c r="F420" s="141">
        <v>13618.212</v>
      </c>
      <c r="G420" s="141">
        <v>74.481232000000006</v>
      </c>
      <c r="H420" s="85">
        <f t="shared" ca="1" si="19"/>
        <v>9</v>
      </c>
      <c r="I420" s="85">
        <f t="shared" ca="1" si="20"/>
        <v>1</v>
      </c>
      <c r="J420" s="1">
        <f t="shared" si="21"/>
        <v>5</v>
      </c>
    </row>
    <row r="421" spans="1:10" ht="12.75" customHeight="1" x14ac:dyDescent="0.2">
      <c r="A421" s="85"/>
      <c r="B421" s="139">
        <v>44505</v>
      </c>
      <c r="C421" s="140" t="s">
        <v>180</v>
      </c>
      <c r="D421" s="141">
        <v>0</v>
      </c>
      <c r="E421" s="141">
        <v>0</v>
      </c>
      <c r="F421" s="141">
        <v>11927.876</v>
      </c>
      <c r="G421" s="141">
        <v>74.964766999999995</v>
      </c>
      <c r="H421" s="85">
        <f t="shared" ca="1" si="19"/>
        <v>9</v>
      </c>
      <c r="I421" s="85">
        <f t="shared" ca="1" si="20"/>
        <v>2</v>
      </c>
      <c r="J421" s="1">
        <f t="shared" si="21"/>
        <v>5</v>
      </c>
    </row>
    <row r="422" spans="1:10" ht="12.75" customHeight="1" x14ac:dyDescent="0.2">
      <c r="A422" s="85"/>
      <c r="B422" s="139">
        <v>44505</v>
      </c>
      <c r="C422" s="140" t="s">
        <v>181</v>
      </c>
      <c r="D422" s="141">
        <v>0</v>
      </c>
      <c r="E422" s="141">
        <v>0</v>
      </c>
      <c r="F422" s="141">
        <v>12288.271000000001</v>
      </c>
      <c r="G422" s="141">
        <v>77.155951999999999</v>
      </c>
      <c r="H422" s="85">
        <f t="shared" ca="1" si="19"/>
        <v>9</v>
      </c>
      <c r="I422" s="85">
        <f t="shared" ca="1" si="20"/>
        <v>3</v>
      </c>
      <c r="J422" s="1">
        <f t="shared" si="21"/>
        <v>5</v>
      </c>
    </row>
    <row r="423" spans="1:10" ht="12.75" customHeight="1" x14ac:dyDescent="0.2">
      <c r="A423" s="85"/>
      <c r="B423" s="139">
        <v>44505</v>
      </c>
      <c r="C423" s="140" t="s">
        <v>182</v>
      </c>
      <c r="D423" s="141">
        <v>0</v>
      </c>
      <c r="E423" s="141">
        <v>0</v>
      </c>
      <c r="F423" s="141">
        <v>12486.359</v>
      </c>
      <c r="G423" s="141">
        <v>77.571404000000001</v>
      </c>
      <c r="H423" s="85">
        <f t="shared" ca="1" si="19"/>
        <v>9</v>
      </c>
      <c r="I423" s="85">
        <f t="shared" ca="1" si="20"/>
        <v>4</v>
      </c>
      <c r="J423" s="1">
        <f t="shared" si="21"/>
        <v>5</v>
      </c>
    </row>
    <row r="424" spans="1:10" ht="12.75" customHeight="1" x14ac:dyDescent="0.2">
      <c r="A424" s="85"/>
      <c r="B424" s="139">
        <v>44505</v>
      </c>
      <c r="C424" s="140" t="s">
        <v>183</v>
      </c>
      <c r="D424" s="141">
        <v>0</v>
      </c>
      <c r="E424" s="141">
        <v>0</v>
      </c>
      <c r="F424" s="141">
        <v>15170.089</v>
      </c>
      <c r="G424" s="141">
        <v>77.301513999999997</v>
      </c>
      <c r="H424" s="85">
        <f t="shared" ca="1" si="19"/>
        <v>10</v>
      </c>
      <c r="I424" s="85">
        <f t="shared" ca="1" si="20"/>
        <v>1</v>
      </c>
      <c r="J424" s="1">
        <f t="shared" si="21"/>
        <v>5</v>
      </c>
    </row>
    <row r="425" spans="1:10" ht="12.75" customHeight="1" x14ac:dyDescent="0.2">
      <c r="A425" s="85"/>
      <c r="B425" s="139">
        <v>44505</v>
      </c>
      <c r="C425" s="140" t="s">
        <v>184</v>
      </c>
      <c r="D425" s="141">
        <v>0</v>
      </c>
      <c r="E425" s="141">
        <v>0</v>
      </c>
      <c r="F425" s="141">
        <v>16995.5</v>
      </c>
      <c r="G425" s="141">
        <v>84.882919000000001</v>
      </c>
      <c r="H425" s="85">
        <f t="shared" ca="1" si="19"/>
        <v>10</v>
      </c>
      <c r="I425" s="85">
        <f t="shared" ca="1" si="20"/>
        <v>2</v>
      </c>
      <c r="J425" s="1">
        <f t="shared" si="21"/>
        <v>5</v>
      </c>
    </row>
    <row r="426" spans="1:10" ht="12.75" customHeight="1" x14ac:dyDescent="0.2">
      <c r="A426" s="85"/>
      <c r="B426" s="139">
        <v>44505</v>
      </c>
      <c r="C426" s="140" t="s">
        <v>185</v>
      </c>
      <c r="D426" s="141">
        <v>0</v>
      </c>
      <c r="E426" s="141">
        <v>7.5637999999999997E-2</v>
      </c>
      <c r="F426" s="141">
        <v>17964.434000000001</v>
      </c>
      <c r="G426" s="141">
        <v>91.438286000000005</v>
      </c>
      <c r="H426" s="85">
        <f t="shared" ca="1" si="19"/>
        <v>10</v>
      </c>
      <c r="I426" s="85">
        <f t="shared" ca="1" si="20"/>
        <v>3</v>
      </c>
      <c r="J426" s="1">
        <f t="shared" si="21"/>
        <v>5</v>
      </c>
    </row>
    <row r="427" spans="1:10" ht="12.75" customHeight="1" x14ac:dyDescent="0.2">
      <c r="A427" s="85"/>
      <c r="B427" s="139">
        <v>44505</v>
      </c>
      <c r="C427" s="140" t="s">
        <v>186</v>
      </c>
      <c r="D427" s="141">
        <v>0</v>
      </c>
      <c r="E427" s="141">
        <v>0</v>
      </c>
      <c r="F427" s="141">
        <v>14491.603999999999</v>
      </c>
      <c r="G427" s="141">
        <v>86.230545000000006</v>
      </c>
      <c r="H427" s="85">
        <f t="shared" ca="1" si="19"/>
        <v>10</v>
      </c>
      <c r="I427" s="85">
        <f t="shared" ca="1" si="20"/>
        <v>4</v>
      </c>
      <c r="J427" s="1">
        <f t="shared" si="21"/>
        <v>5</v>
      </c>
    </row>
    <row r="428" spans="1:10" ht="12.75" customHeight="1" x14ac:dyDescent="0.2">
      <c r="A428" s="85"/>
      <c r="B428" s="139">
        <v>44505</v>
      </c>
      <c r="C428" s="140" t="s">
        <v>187</v>
      </c>
      <c r="D428" s="141">
        <v>0</v>
      </c>
      <c r="E428" s="141">
        <v>0</v>
      </c>
      <c r="F428" s="141">
        <v>12973.505999999999</v>
      </c>
      <c r="G428" s="141">
        <v>77.387253000000001</v>
      </c>
      <c r="H428" s="85">
        <f t="shared" ca="1" si="19"/>
        <v>11</v>
      </c>
      <c r="I428" s="85">
        <f t="shared" ca="1" si="20"/>
        <v>1</v>
      </c>
      <c r="J428" s="1">
        <f t="shared" si="21"/>
        <v>5</v>
      </c>
    </row>
    <row r="429" spans="1:10" ht="12.75" customHeight="1" x14ac:dyDescent="0.2">
      <c r="A429" s="85"/>
      <c r="B429" s="139">
        <v>44505</v>
      </c>
      <c r="C429" s="140" t="s">
        <v>188</v>
      </c>
      <c r="D429" s="141">
        <v>0</v>
      </c>
      <c r="E429" s="141">
        <v>0</v>
      </c>
      <c r="F429" s="141">
        <v>15517.724</v>
      </c>
      <c r="G429" s="141">
        <v>84.010681000000005</v>
      </c>
      <c r="H429" s="85">
        <f t="shared" ca="1" si="19"/>
        <v>11</v>
      </c>
      <c r="I429" s="85">
        <f t="shared" ca="1" si="20"/>
        <v>2</v>
      </c>
      <c r="J429" s="1">
        <f t="shared" si="21"/>
        <v>5</v>
      </c>
    </row>
    <row r="430" spans="1:10" ht="12.75" customHeight="1" x14ac:dyDescent="0.2">
      <c r="A430" s="85"/>
      <c r="B430" s="139">
        <v>44505</v>
      </c>
      <c r="C430" s="140" t="s">
        <v>189</v>
      </c>
      <c r="D430" s="141">
        <v>0</v>
      </c>
      <c r="E430" s="141">
        <v>0</v>
      </c>
      <c r="F430" s="141">
        <v>15273.17</v>
      </c>
      <c r="G430" s="141">
        <v>92.248397999999995</v>
      </c>
      <c r="H430" s="85">
        <f t="shared" ca="1" si="19"/>
        <v>11</v>
      </c>
      <c r="I430" s="85">
        <f t="shared" ca="1" si="20"/>
        <v>3</v>
      </c>
      <c r="J430" s="1">
        <f t="shared" si="21"/>
        <v>5</v>
      </c>
    </row>
    <row r="431" spans="1:10" ht="12.75" customHeight="1" x14ac:dyDescent="0.2">
      <c r="A431" s="85"/>
      <c r="B431" s="139">
        <v>44505</v>
      </c>
      <c r="C431" s="140" t="s">
        <v>190</v>
      </c>
      <c r="D431" s="141">
        <v>0</v>
      </c>
      <c r="E431" s="141">
        <v>0</v>
      </c>
      <c r="F431" s="141">
        <v>15513.206</v>
      </c>
      <c r="G431" s="141">
        <v>84.085639999999998</v>
      </c>
      <c r="H431" s="85">
        <f t="shared" ca="1" si="19"/>
        <v>11</v>
      </c>
      <c r="I431" s="85">
        <f t="shared" ca="1" si="20"/>
        <v>4</v>
      </c>
      <c r="J431" s="1">
        <f t="shared" si="21"/>
        <v>5</v>
      </c>
    </row>
    <row r="432" spans="1:10" ht="12.75" customHeight="1" x14ac:dyDescent="0.2">
      <c r="A432" s="85"/>
      <c r="B432" s="139">
        <v>44505</v>
      </c>
      <c r="C432" s="140" t="s">
        <v>191</v>
      </c>
      <c r="D432" s="141">
        <v>0</v>
      </c>
      <c r="E432" s="141">
        <v>2.1888999999999999E-2</v>
      </c>
      <c r="F432" s="141">
        <v>16913.393</v>
      </c>
      <c r="G432" s="141">
        <v>89.398337999999995</v>
      </c>
      <c r="H432" s="85">
        <f t="shared" ca="1" si="19"/>
        <v>12</v>
      </c>
      <c r="I432" s="85">
        <f t="shared" ca="1" si="20"/>
        <v>1</v>
      </c>
      <c r="J432" s="1">
        <f t="shared" si="21"/>
        <v>5</v>
      </c>
    </row>
    <row r="433" spans="1:10" ht="12.75" customHeight="1" x14ac:dyDescent="0.2">
      <c r="A433" s="85"/>
      <c r="B433" s="139">
        <v>44505</v>
      </c>
      <c r="C433" s="140" t="s">
        <v>192</v>
      </c>
      <c r="D433" s="141">
        <v>0</v>
      </c>
      <c r="E433" s="141">
        <v>0</v>
      </c>
      <c r="F433" s="141">
        <v>14664.646000000001</v>
      </c>
      <c r="G433" s="141">
        <v>83.636475000000004</v>
      </c>
      <c r="H433" s="85">
        <f t="shared" ca="1" si="19"/>
        <v>12</v>
      </c>
      <c r="I433" s="85">
        <f t="shared" ca="1" si="20"/>
        <v>2</v>
      </c>
      <c r="J433" s="1">
        <f t="shared" si="21"/>
        <v>5</v>
      </c>
    </row>
    <row r="434" spans="1:10" ht="12.75" customHeight="1" x14ac:dyDescent="0.2">
      <c r="A434" s="85"/>
      <c r="B434" s="139">
        <v>44505</v>
      </c>
      <c r="C434" s="140" t="s">
        <v>193</v>
      </c>
      <c r="D434" s="141">
        <v>0</v>
      </c>
      <c r="E434" s="141">
        <v>0</v>
      </c>
      <c r="F434" s="141">
        <v>14654.172</v>
      </c>
      <c r="G434" s="141">
        <v>85.124167999999997</v>
      </c>
      <c r="H434" s="85">
        <f t="shared" ca="1" si="19"/>
        <v>12</v>
      </c>
      <c r="I434" s="85">
        <f t="shared" ca="1" si="20"/>
        <v>3</v>
      </c>
      <c r="J434" s="1">
        <f t="shared" si="21"/>
        <v>5</v>
      </c>
    </row>
    <row r="435" spans="1:10" ht="12.75" customHeight="1" x14ac:dyDescent="0.2">
      <c r="A435" s="85"/>
      <c r="B435" s="139">
        <v>44505</v>
      </c>
      <c r="C435" s="140" t="s">
        <v>194</v>
      </c>
      <c r="D435" s="141">
        <v>0</v>
      </c>
      <c r="E435" s="141">
        <v>0</v>
      </c>
      <c r="F435" s="141">
        <v>13597.6</v>
      </c>
      <c r="G435" s="141">
        <v>80.302254000000005</v>
      </c>
      <c r="H435" s="85">
        <f t="shared" ca="1" si="19"/>
        <v>12</v>
      </c>
      <c r="I435" s="85">
        <f t="shared" ca="1" si="20"/>
        <v>4</v>
      </c>
      <c r="J435" s="1">
        <f t="shared" si="21"/>
        <v>5</v>
      </c>
    </row>
    <row r="436" spans="1:10" ht="12.75" customHeight="1" x14ac:dyDescent="0.2">
      <c r="A436" s="85"/>
      <c r="B436" s="139">
        <v>44505</v>
      </c>
      <c r="C436" s="140" t="s">
        <v>195</v>
      </c>
      <c r="D436" s="141">
        <v>0</v>
      </c>
      <c r="E436" s="141">
        <v>0</v>
      </c>
      <c r="F436" s="141">
        <v>13321.626</v>
      </c>
      <c r="G436" s="141">
        <v>78.036079000000001</v>
      </c>
      <c r="H436" s="85">
        <f t="shared" ca="1" si="19"/>
        <v>13</v>
      </c>
      <c r="I436" s="85">
        <f t="shared" ca="1" si="20"/>
        <v>1</v>
      </c>
      <c r="J436" s="1">
        <f t="shared" si="21"/>
        <v>5</v>
      </c>
    </row>
    <row r="437" spans="1:10" ht="12.75" customHeight="1" x14ac:dyDescent="0.2">
      <c r="A437" s="85"/>
      <c r="B437" s="139">
        <v>44505</v>
      </c>
      <c r="C437" s="140" t="s">
        <v>196</v>
      </c>
      <c r="D437" s="141">
        <v>0</v>
      </c>
      <c r="E437" s="141">
        <v>0</v>
      </c>
      <c r="F437" s="141">
        <v>12040.691000000001</v>
      </c>
      <c r="G437" s="141">
        <v>77.068138000000005</v>
      </c>
      <c r="H437" s="85">
        <f t="shared" ca="1" si="19"/>
        <v>13</v>
      </c>
      <c r="I437" s="85">
        <f t="shared" ca="1" si="20"/>
        <v>2</v>
      </c>
      <c r="J437" s="1">
        <f t="shared" si="21"/>
        <v>5</v>
      </c>
    </row>
    <row r="438" spans="1:10" ht="12.75" customHeight="1" x14ac:dyDescent="0.2">
      <c r="A438" s="85"/>
      <c r="B438" s="139">
        <v>44505</v>
      </c>
      <c r="C438" s="140" t="s">
        <v>197</v>
      </c>
      <c r="D438" s="141">
        <v>0</v>
      </c>
      <c r="E438" s="141">
        <v>0</v>
      </c>
      <c r="F438" s="141">
        <v>12457.88</v>
      </c>
      <c r="G438" s="141">
        <v>77.659073000000006</v>
      </c>
      <c r="H438" s="85">
        <f t="shared" ca="1" si="19"/>
        <v>13</v>
      </c>
      <c r="I438" s="85">
        <f t="shared" ca="1" si="20"/>
        <v>3</v>
      </c>
      <c r="J438" s="1">
        <f t="shared" si="21"/>
        <v>5</v>
      </c>
    </row>
    <row r="439" spans="1:10" ht="12.75" customHeight="1" x14ac:dyDescent="0.2">
      <c r="A439" s="85"/>
      <c r="B439" s="139">
        <v>44505</v>
      </c>
      <c r="C439" s="140" t="s">
        <v>198</v>
      </c>
      <c r="D439" s="141">
        <v>0</v>
      </c>
      <c r="E439" s="141">
        <v>0</v>
      </c>
      <c r="F439" s="141">
        <v>13290.072</v>
      </c>
      <c r="G439" s="141">
        <v>75.805092000000002</v>
      </c>
      <c r="H439" s="85">
        <f t="shared" ca="1" si="19"/>
        <v>13</v>
      </c>
      <c r="I439" s="85">
        <f t="shared" ca="1" si="20"/>
        <v>4</v>
      </c>
      <c r="J439" s="1">
        <f t="shared" si="21"/>
        <v>5</v>
      </c>
    </row>
    <row r="440" spans="1:10" ht="12.75" customHeight="1" x14ac:dyDescent="0.2">
      <c r="A440" s="85"/>
      <c r="B440" s="139">
        <v>44505</v>
      </c>
      <c r="C440" s="140" t="s">
        <v>199</v>
      </c>
      <c r="D440" s="141">
        <v>0</v>
      </c>
      <c r="E440" s="141">
        <v>0</v>
      </c>
      <c r="F440" s="141">
        <v>13642.816000000001</v>
      </c>
      <c r="G440" s="141">
        <v>75.179405000000003</v>
      </c>
      <c r="H440" s="85">
        <f t="shared" ca="1" si="19"/>
        <v>14</v>
      </c>
      <c r="I440" s="85">
        <f t="shared" ca="1" si="20"/>
        <v>1</v>
      </c>
      <c r="J440" s="1">
        <f t="shared" si="21"/>
        <v>5</v>
      </c>
    </row>
    <row r="441" spans="1:10" ht="12.75" customHeight="1" x14ac:dyDescent="0.2">
      <c r="A441" s="85"/>
      <c r="B441" s="139">
        <v>44505</v>
      </c>
      <c r="C441" s="140" t="s">
        <v>200</v>
      </c>
      <c r="D441" s="141">
        <v>0</v>
      </c>
      <c r="E441" s="141">
        <v>3.3027000000000001E-2</v>
      </c>
      <c r="F441" s="141">
        <v>14125.733</v>
      </c>
      <c r="G441" s="141">
        <v>70.087090000000003</v>
      </c>
      <c r="H441" s="85">
        <f t="shared" ca="1" si="19"/>
        <v>14</v>
      </c>
      <c r="I441" s="85">
        <f t="shared" ca="1" si="20"/>
        <v>2</v>
      </c>
      <c r="J441" s="1">
        <f t="shared" si="21"/>
        <v>5</v>
      </c>
    </row>
    <row r="442" spans="1:10" ht="12.75" customHeight="1" x14ac:dyDescent="0.2">
      <c r="A442" s="85"/>
      <c r="B442" s="139">
        <v>44505</v>
      </c>
      <c r="C442" s="140" t="s">
        <v>201</v>
      </c>
      <c r="D442" s="141">
        <v>0</v>
      </c>
      <c r="E442" s="141">
        <v>0</v>
      </c>
      <c r="F442" s="141">
        <v>14285.213</v>
      </c>
      <c r="G442" s="141">
        <v>75.965759000000006</v>
      </c>
      <c r="H442" s="85">
        <f t="shared" ca="1" si="19"/>
        <v>14</v>
      </c>
      <c r="I442" s="85">
        <f t="shared" ca="1" si="20"/>
        <v>3</v>
      </c>
      <c r="J442" s="1">
        <f t="shared" si="21"/>
        <v>5</v>
      </c>
    </row>
    <row r="443" spans="1:10" ht="12.75" customHeight="1" x14ac:dyDescent="0.2">
      <c r="A443" s="85"/>
      <c r="B443" s="139">
        <v>44505</v>
      </c>
      <c r="C443" s="140" t="s">
        <v>202</v>
      </c>
      <c r="D443" s="141">
        <v>0</v>
      </c>
      <c r="E443" s="141">
        <v>0</v>
      </c>
      <c r="F443" s="141">
        <v>12957.053</v>
      </c>
      <c r="G443" s="141">
        <v>74.939980000000006</v>
      </c>
      <c r="H443" s="85">
        <f t="shared" ca="1" si="19"/>
        <v>14</v>
      </c>
      <c r="I443" s="85">
        <f t="shared" ca="1" si="20"/>
        <v>4</v>
      </c>
      <c r="J443" s="1">
        <f t="shared" si="21"/>
        <v>5</v>
      </c>
    </row>
    <row r="444" spans="1:10" ht="12.75" customHeight="1" x14ac:dyDescent="0.2">
      <c r="A444" s="85"/>
      <c r="B444" s="139">
        <v>44505</v>
      </c>
      <c r="C444" s="140" t="s">
        <v>203</v>
      </c>
      <c r="D444" s="141">
        <v>0</v>
      </c>
      <c r="E444" s="141">
        <v>0</v>
      </c>
      <c r="F444" s="141">
        <v>14169.439</v>
      </c>
      <c r="G444" s="141">
        <v>78.675940999999995</v>
      </c>
      <c r="H444" s="85">
        <f t="shared" ca="1" si="19"/>
        <v>15</v>
      </c>
      <c r="I444" s="85">
        <f t="shared" ca="1" si="20"/>
        <v>1</v>
      </c>
      <c r="J444" s="1">
        <f t="shared" si="21"/>
        <v>5</v>
      </c>
    </row>
    <row r="445" spans="1:10" ht="12.75" customHeight="1" x14ac:dyDescent="0.2">
      <c r="A445" s="85"/>
      <c r="B445" s="139">
        <v>44505</v>
      </c>
      <c r="C445" s="140" t="s">
        <v>204</v>
      </c>
      <c r="D445" s="141">
        <v>0</v>
      </c>
      <c r="E445" s="141">
        <v>0</v>
      </c>
      <c r="F445" s="141">
        <v>13540.843000000001</v>
      </c>
      <c r="G445" s="141">
        <v>78.505470000000003</v>
      </c>
      <c r="H445" s="85">
        <f t="shared" ca="1" si="19"/>
        <v>15</v>
      </c>
      <c r="I445" s="85">
        <f t="shared" ca="1" si="20"/>
        <v>2</v>
      </c>
      <c r="J445" s="1">
        <f t="shared" si="21"/>
        <v>5</v>
      </c>
    </row>
    <row r="446" spans="1:10" ht="12.75" customHeight="1" x14ac:dyDescent="0.2">
      <c r="A446" s="85"/>
      <c r="B446" s="139">
        <v>44505</v>
      </c>
      <c r="C446" s="140" t="s">
        <v>205</v>
      </c>
      <c r="D446" s="141">
        <v>0</v>
      </c>
      <c r="E446" s="141">
        <v>0</v>
      </c>
      <c r="F446" s="141">
        <v>13344.326999999999</v>
      </c>
      <c r="G446" s="141">
        <v>78.979050000000001</v>
      </c>
      <c r="H446" s="85">
        <f t="shared" ca="1" si="19"/>
        <v>15</v>
      </c>
      <c r="I446" s="85">
        <f t="shared" ca="1" si="20"/>
        <v>3</v>
      </c>
      <c r="J446" s="1">
        <f t="shared" si="21"/>
        <v>5</v>
      </c>
    </row>
    <row r="447" spans="1:10" ht="12.75" customHeight="1" x14ac:dyDescent="0.2">
      <c r="A447" s="85"/>
      <c r="B447" s="139">
        <v>44505</v>
      </c>
      <c r="C447" s="140" t="s">
        <v>206</v>
      </c>
      <c r="D447" s="141">
        <v>0</v>
      </c>
      <c r="E447" s="141">
        <v>9.9599999999999992E-4</v>
      </c>
      <c r="F447" s="141">
        <v>14593.569</v>
      </c>
      <c r="G447" s="141">
        <v>76.279349999999994</v>
      </c>
      <c r="H447" s="85">
        <f t="shared" ca="1" si="19"/>
        <v>15</v>
      </c>
      <c r="I447" s="85">
        <f t="shared" ca="1" si="20"/>
        <v>4</v>
      </c>
      <c r="J447" s="1">
        <f t="shared" si="21"/>
        <v>5</v>
      </c>
    </row>
    <row r="448" spans="1:10" ht="12.75" customHeight="1" x14ac:dyDescent="0.2">
      <c r="A448" s="85"/>
      <c r="B448" s="139">
        <v>44505</v>
      </c>
      <c r="C448" s="140" t="s">
        <v>207</v>
      </c>
      <c r="D448" s="141">
        <v>0</v>
      </c>
      <c r="E448" s="141">
        <v>0</v>
      </c>
      <c r="F448" s="141">
        <v>14474.473</v>
      </c>
      <c r="G448" s="141">
        <v>75.992332000000005</v>
      </c>
      <c r="H448" s="85">
        <f t="shared" ca="1" si="19"/>
        <v>16</v>
      </c>
      <c r="I448" s="85">
        <f t="shared" ca="1" si="20"/>
        <v>1</v>
      </c>
      <c r="J448" s="1">
        <f t="shared" si="21"/>
        <v>5</v>
      </c>
    </row>
    <row r="449" spans="1:10" ht="12.75" customHeight="1" x14ac:dyDescent="0.2">
      <c r="A449" s="85"/>
      <c r="B449" s="139">
        <v>44505</v>
      </c>
      <c r="C449" s="140" t="s">
        <v>208</v>
      </c>
      <c r="D449" s="141">
        <v>0</v>
      </c>
      <c r="E449" s="141">
        <v>0</v>
      </c>
      <c r="F449" s="141">
        <v>14313.632</v>
      </c>
      <c r="G449" s="141">
        <v>74.693138000000005</v>
      </c>
      <c r="H449" s="85">
        <f t="shared" ca="1" si="19"/>
        <v>16</v>
      </c>
      <c r="I449" s="85">
        <f t="shared" ca="1" si="20"/>
        <v>2</v>
      </c>
      <c r="J449" s="1">
        <f t="shared" si="21"/>
        <v>5</v>
      </c>
    </row>
    <row r="450" spans="1:10" ht="12.75" customHeight="1" x14ac:dyDescent="0.2">
      <c r="A450" s="85"/>
      <c r="B450" s="139">
        <v>44505</v>
      </c>
      <c r="C450" s="140" t="s">
        <v>209</v>
      </c>
      <c r="D450" s="141">
        <v>0</v>
      </c>
      <c r="E450" s="141">
        <v>0</v>
      </c>
      <c r="F450" s="141">
        <v>14384.200999999999</v>
      </c>
      <c r="G450" s="141">
        <v>66.543364999999994</v>
      </c>
      <c r="H450" s="85">
        <f t="shared" ca="1" si="19"/>
        <v>16</v>
      </c>
      <c r="I450" s="85">
        <f t="shared" ca="1" si="20"/>
        <v>3</v>
      </c>
      <c r="J450" s="1">
        <f t="shared" si="21"/>
        <v>5</v>
      </c>
    </row>
    <row r="451" spans="1:10" ht="12.75" customHeight="1" x14ac:dyDescent="0.2">
      <c r="A451" s="85"/>
      <c r="B451" s="139">
        <v>44505</v>
      </c>
      <c r="C451" s="140" t="s">
        <v>210</v>
      </c>
      <c r="D451" s="141">
        <v>0</v>
      </c>
      <c r="E451" s="141">
        <v>9.0840000000000001E-3</v>
      </c>
      <c r="F451" s="141">
        <v>16056.286</v>
      </c>
      <c r="G451" s="141">
        <v>66.752274</v>
      </c>
      <c r="H451" s="85">
        <f t="shared" ca="1" si="19"/>
        <v>16</v>
      </c>
      <c r="I451" s="85">
        <f t="shared" ca="1" si="20"/>
        <v>4</v>
      </c>
      <c r="J451" s="1">
        <f t="shared" si="21"/>
        <v>5</v>
      </c>
    </row>
    <row r="452" spans="1:10" ht="12.75" customHeight="1" x14ac:dyDescent="0.2">
      <c r="A452" s="85"/>
      <c r="B452" s="139">
        <v>44505</v>
      </c>
      <c r="C452" s="140" t="s">
        <v>211</v>
      </c>
      <c r="D452" s="141">
        <v>0</v>
      </c>
      <c r="E452" s="141">
        <v>0.23983399999999999</v>
      </c>
      <c r="F452" s="141">
        <v>16248.512000000001</v>
      </c>
      <c r="G452" s="141">
        <v>66.709663000000006</v>
      </c>
      <c r="H452" s="85">
        <f t="shared" ca="1" si="19"/>
        <v>17</v>
      </c>
      <c r="I452" s="85">
        <f t="shared" ca="1" si="20"/>
        <v>1</v>
      </c>
      <c r="J452" s="1">
        <f t="shared" si="21"/>
        <v>5</v>
      </c>
    </row>
    <row r="453" spans="1:10" ht="12.75" customHeight="1" x14ac:dyDescent="0.2">
      <c r="A453" s="85"/>
      <c r="B453" s="139">
        <v>44505</v>
      </c>
      <c r="C453" s="140" t="s">
        <v>212</v>
      </c>
      <c r="D453" s="141">
        <v>0</v>
      </c>
      <c r="E453" s="141">
        <v>1.0867E-2</v>
      </c>
      <c r="F453" s="141">
        <v>18375.692999999999</v>
      </c>
      <c r="G453" s="141">
        <v>76.035049000000001</v>
      </c>
      <c r="H453" s="85">
        <f t="shared" ca="1" si="19"/>
        <v>17</v>
      </c>
      <c r="I453" s="85">
        <f t="shared" ca="1" si="20"/>
        <v>2</v>
      </c>
      <c r="J453" s="1">
        <f t="shared" si="21"/>
        <v>5</v>
      </c>
    </row>
    <row r="454" spans="1:10" ht="12.75" customHeight="1" x14ac:dyDescent="0.2">
      <c r="A454" s="85"/>
      <c r="B454" s="139">
        <v>44505</v>
      </c>
      <c r="C454" s="140" t="s">
        <v>213</v>
      </c>
      <c r="D454" s="141">
        <v>0</v>
      </c>
      <c r="E454" s="141">
        <v>3.8857999999999997E-2</v>
      </c>
      <c r="F454" s="141">
        <v>18376.136999999999</v>
      </c>
      <c r="G454" s="141">
        <v>80.256668000000005</v>
      </c>
      <c r="H454" s="85">
        <f t="shared" ref="H454:H517" ca="1" si="22">IF(MID(OFFSET(H454,0,-5,1,1),2,1)=":",LEFT(OFFSET(H454,0,-5,1,1),1),LEFT(OFFSET(H454,0,-5,1,1),2))+1</f>
        <v>17</v>
      </c>
      <c r="I454" s="85">
        <f t="shared" ref="I454:I517" ca="1" si="23">IF(H454=H453,I453+1,1)</f>
        <v>3</v>
      </c>
      <c r="J454" s="1">
        <f t="shared" si="21"/>
        <v>5</v>
      </c>
    </row>
    <row r="455" spans="1:10" ht="12.75" customHeight="1" x14ac:dyDescent="0.2">
      <c r="A455" s="85"/>
      <c r="B455" s="139">
        <v>44505</v>
      </c>
      <c r="C455" s="140" t="s">
        <v>214</v>
      </c>
      <c r="D455" s="141">
        <v>0</v>
      </c>
      <c r="E455" s="141">
        <v>0</v>
      </c>
      <c r="F455" s="141">
        <v>18300.383000000002</v>
      </c>
      <c r="G455" s="141">
        <v>85.801208000000003</v>
      </c>
      <c r="H455" s="85">
        <f t="shared" ca="1" si="22"/>
        <v>17</v>
      </c>
      <c r="I455" s="85">
        <f t="shared" ca="1" si="23"/>
        <v>4</v>
      </c>
      <c r="J455" s="1">
        <f t="shared" si="21"/>
        <v>5</v>
      </c>
    </row>
    <row r="456" spans="1:10" ht="12.75" customHeight="1" x14ac:dyDescent="0.2">
      <c r="A456" s="85"/>
      <c r="B456" s="139">
        <v>44505</v>
      </c>
      <c r="C456" s="140" t="s">
        <v>215</v>
      </c>
      <c r="D456" s="141">
        <v>0</v>
      </c>
      <c r="E456" s="141">
        <v>5.6927999999999999E-2</v>
      </c>
      <c r="F456" s="141">
        <v>18399.717000000001</v>
      </c>
      <c r="G456" s="141">
        <v>78.441779999999994</v>
      </c>
      <c r="H456" s="85">
        <f t="shared" ca="1" si="22"/>
        <v>18</v>
      </c>
      <c r="I456" s="85">
        <f t="shared" ca="1" si="23"/>
        <v>1</v>
      </c>
      <c r="J456" s="1">
        <f t="shared" si="21"/>
        <v>5</v>
      </c>
    </row>
    <row r="457" spans="1:10" ht="12.75" customHeight="1" x14ac:dyDescent="0.2">
      <c r="A457" s="85"/>
      <c r="B457" s="139">
        <v>44505</v>
      </c>
      <c r="C457" s="140" t="s">
        <v>216</v>
      </c>
      <c r="D457" s="141">
        <v>0</v>
      </c>
      <c r="E457" s="141">
        <v>2.5072000000000001E-2</v>
      </c>
      <c r="F457" s="141">
        <v>19714.175999999999</v>
      </c>
      <c r="G457" s="141">
        <v>87.243713</v>
      </c>
      <c r="H457" s="85">
        <f t="shared" ca="1" si="22"/>
        <v>18</v>
      </c>
      <c r="I457" s="85">
        <f t="shared" ca="1" si="23"/>
        <v>2</v>
      </c>
      <c r="J457" s="1">
        <f t="shared" ref="J457:J520" si="24">DAY(B457)</f>
        <v>5</v>
      </c>
    </row>
    <row r="458" spans="1:10" ht="12.75" customHeight="1" x14ac:dyDescent="0.2">
      <c r="A458" s="85"/>
      <c r="B458" s="139">
        <v>44505</v>
      </c>
      <c r="C458" s="140" t="s">
        <v>217</v>
      </c>
      <c r="D458" s="141">
        <v>0</v>
      </c>
      <c r="E458" s="141">
        <v>5.4415999999999999E-2</v>
      </c>
      <c r="F458" s="141">
        <v>18764.616999999998</v>
      </c>
      <c r="G458" s="141">
        <v>80.793045000000006</v>
      </c>
      <c r="H458" s="85">
        <f t="shared" ca="1" si="22"/>
        <v>18</v>
      </c>
      <c r="I458" s="85">
        <f t="shared" ca="1" si="23"/>
        <v>3</v>
      </c>
      <c r="J458" s="1">
        <f t="shared" si="24"/>
        <v>5</v>
      </c>
    </row>
    <row r="459" spans="1:10" ht="12.75" customHeight="1" x14ac:dyDescent="0.2">
      <c r="A459" s="85"/>
      <c r="B459" s="139">
        <v>44505</v>
      </c>
      <c r="C459" s="140" t="s">
        <v>218</v>
      </c>
      <c r="D459" s="141">
        <v>0</v>
      </c>
      <c r="E459" s="141">
        <v>0.25981799999999999</v>
      </c>
      <c r="F459" s="141">
        <v>18623.809000000001</v>
      </c>
      <c r="G459" s="141">
        <v>80.313125999999997</v>
      </c>
      <c r="H459" s="85">
        <f t="shared" ca="1" si="22"/>
        <v>18</v>
      </c>
      <c r="I459" s="85">
        <f t="shared" ca="1" si="23"/>
        <v>4</v>
      </c>
      <c r="J459" s="1">
        <f t="shared" si="24"/>
        <v>5</v>
      </c>
    </row>
    <row r="460" spans="1:10" ht="12.75" customHeight="1" x14ac:dyDescent="0.2">
      <c r="A460" s="85"/>
      <c r="B460" s="139">
        <v>44505</v>
      </c>
      <c r="C460" s="140" t="s">
        <v>219</v>
      </c>
      <c r="D460" s="141">
        <v>0</v>
      </c>
      <c r="E460" s="141">
        <v>9.2969999999999997E-3</v>
      </c>
      <c r="F460" s="141">
        <v>19180.145</v>
      </c>
      <c r="G460" s="141">
        <v>75.112656000000001</v>
      </c>
      <c r="H460" s="85">
        <f t="shared" ca="1" si="22"/>
        <v>19</v>
      </c>
      <c r="I460" s="85">
        <f t="shared" ca="1" si="23"/>
        <v>1</v>
      </c>
      <c r="J460" s="1">
        <f t="shared" si="24"/>
        <v>5</v>
      </c>
    </row>
    <row r="461" spans="1:10" ht="12.75" customHeight="1" x14ac:dyDescent="0.2">
      <c r="A461" s="85"/>
      <c r="B461" s="139">
        <v>44505</v>
      </c>
      <c r="C461" s="140" t="s">
        <v>220</v>
      </c>
      <c r="D461" s="141">
        <v>0</v>
      </c>
      <c r="E461" s="141">
        <v>4.3955000000000001E-2</v>
      </c>
      <c r="F461" s="141">
        <v>21381.35</v>
      </c>
      <c r="G461" s="141">
        <v>75.231796000000003</v>
      </c>
      <c r="H461" s="85">
        <f t="shared" ca="1" si="22"/>
        <v>19</v>
      </c>
      <c r="I461" s="85">
        <f t="shared" ca="1" si="23"/>
        <v>2</v>
      </c>
      <c r="J461" s="1">
        <f t="shared" si="24"/>
        <v>5</v>
      </c>
    </row>
    <row r="462" spans="1:10" ht="12.75" customHeight="1" x14ac:dyDescent="0.2">
      <c r="A462" s="85"/>
      <c r="B462" s="139">
        <v>44505</v>
      </c>
      <c r="C462" s="140" t="s">
        <v>221</v>
      </c>
      <c r="D462" s="141">
        <v>0</v>
      </c>
      <c r="E462" s="141">
        <v>0.32528899999999999</v>
      </c>
      <c r="F462" s="141">
        <v>21595.221000000001</v>
      </c>
      <c r="G462" s="141">
        <v>77.257628999999994</v>
      </c>
      <c r="H462" s="85">
        <f t="shared" ca="1" si="22"/>
        <v>19</v>
      </c>
      <c r="I462" s="85">
        <f t="shared" ca="1" si="23"/>
        <v>3</v>
      </c>
      <c r="J462" s="1">
        <f t="shared" si="24"/>
        <v>5</v>
      </c>
    </row>
    <row r="463" spans="1:10" ht="12.75" customHeight="1" x14ac:dyDescent="0.2">
      <c r="A463" s="85"/>
      <c r="B463" s="139">
        <v>44505</v>
      </c>
      <c r="C463" s="140" t="s">
        <v>222</v>
      </c>
      <c r="D463" s="141">
        <v>0</v>
      </c>
      <c r="E463" s="141">
        <v>5.9167999999999998E-2</v>
      </c>
      <c r="F463" s="141">
        <v>21418.127</v>
      </c>
      <c r="G463" s="141">
        <v>66.928925000000007</v>
      </c>
      <c r="H463" s="85">
        <f t="shared" ca="1" si="22"/>
        <v>19</v>
      </c>
      <c r="I463" s="85">
        <f t="shared" ca="1" si="23"/>
        <v>4</v>
      </c>
      <c r="J463" s="1">
        <f t="shared" si="24"/>
        <v>5</v>
      </c>
    </row>
    <row r="464" spans="1:10" ht="12.75" customHeight="1" x14ac:dyDescent="0.2">
      <c r="A464" s="85"/>
      <c r="B464" s="139">
        <v>44505</v>
      </c>
      <c r="C464" s="140" t="s">
        <v>223</v>
      </c>
      <c r="D464" s="141">
        <v>0</v>
      </c>
      <c r="E464" s="141">
        <v>0.17079</v>
      </c>
      <c r="F464" s="141">
        <v>19179.368999999999</v>
      </c>
      <c r="G464" s="141">
        <v>58.119427000000002</v>
      </c>
      <c r="H464" s="85">
        <f t="shared" ca="1" si="22"/>
        <v>20</v>
      </c>
      <c r="I464" s="85">
        <f t="shared" ca="1" si="23"/>
        <v>1</v>
      </c>
      <c r="J464" s="1">
        <f t="shared" si="24"/>
        <v>5</v>
      </c>
    </row>
    <row r="465" spans="1:10" ht="12.75" customHeight="1" x14ac:dyDescent="0.2">
      <c r="A465" s="85"/>
      <c r="B465" s="139">
        <v>44505</v>
      </c>
      <c r="C465" s="140" t="s">
        <v>224</v>
      </c>
      <c r="D465" s="141">
        <v>0</v>
      </c>
      <c r="E465" s="141">
        <v>0.35211300000000001</v>
      </c>
      <c r="F465" s="141">
        <v>18237.822</v>
      </c>
      <c r="G465" s="141">
        <v>46.282257000000001</v>
      </c>
      <c r="H465" s="85">
        <f t="shared" ca="1" si="22"/>
        <v>20</v>
      </c>
      <c r="I465" s="85">
        <f t="shared" ca="1" si="23"/>
        <v>2</v>
      </c>
      <c r="J465" s="1">
        <f t="shared" si="24"/>
        <v>5</v>
      </c>
    </row>
    <row r="466" spans="1:10" ht="12.75" customHeight="1" x14ac:dyDescent="0.2">
      <c r="A466" s="85"/>
      <c r="B466" s="139">
        <v>44505</v>
      </c>
      <c r="C466" s="140" t="s">
        <v>225</v>
      </c>
      <c r="D466" s="141">
        <v>0</v>
      </c>
      <c r="E466" s="141">
        <v>0.76047399999999998</v>
      </c>
      <c r="F466" s="141">
        <v>19288.993999999999</v>
      </c>
      <c r="G466" s="141">
        <v>51.101086000000002</v>
      </c>
      <c r="H466" s="85">
        <f t="shared" ca="1" si="22"/>
        <v>20</v>
      </c>
      <c r="I466" s="85">
        <f t="shared" ca="1" si="23"/>
        <v>3</v>
      </c>
      <c r="J466" s="1">
        <f t="shared" si="24"/>
        <v>5</v>
      </c>
    </row>
    <row r="467" spans="1:10" ht="12.75" customHeight="1" x14ac:dyDescent="0.2">
      <c r="A467" s="85"/>
      <c r="B467" s="139">
        <v>44505</v>
      </c>
      <c r="C467" s="140" t="s">
        <v>226</v>
      </c>
      <c r="D467" s="141">
        <v>0</v>
      </c>
      <c r="E467" s="141">
        <v>0.72282900000000005</v>
      </c>
      <c r="F467" s="141">
        <v>20249.278999999999</v>
      </c>
      <c r="G467" s="141">
        <v>61.381416000000002</v>
      </c>
      <c r="H467" s="85">
        <f t="shared" ca="1" si="22"/>
        <v>20</v>
      </c>
      <c r="I467" s="85">
        <f t="shared" ca="1" si="23"/>
        <v>4</v>
      </c>
      <c r="J467" s="1">
        <f t="shared" si="24"/>
        <v>5</v>
      </c>
    </row>
    <row r="468" spans="1:10" ht="12.75" customHeight="1" x14ac:dyDescent="0.2">
      <c r="A468" s="85"/>
      <c r="B468" s="139">
        <v>44505</v>
      </c>
      <c r="C468" s="140" t="s">
        <v>227</v>
      </c>
      <c r="D468" s="141">
        <v>0</v>
      </c>
      <c r="E468" s="141">
        <v>0.12826499999999999</v>
      </c>
      <c r="F468" s="141">
        <v>22136.528999999999</v>
      </c>
      <c r="G468" s="141">
        <v>63.958587999999999</v>
      </c>
      <c r="H468" s="85">
        <f t="shared" ca="1" si="22"/>
        <v>21</v>
      </c>
      <c r="I468" s="85">
        <f t="shared" ca="1" si="23"/>
        <v>1</v>
      </c>
      <c r="J468" s="1">
        <f t="shared" si="24"/>
        <v>5</v>
      </c>
    </row>
    <row r="469" spans="1:10" ht="12.75" customHeight="1" x14ac:dyDescent="0.2">
      <c r="A469" s="85"/>
      <c r="B469" s="139">
        <v>44505</v>
      </c>
      <c r="C469" s="140" t="s">
        <v>228</v>
      </c>
      <c r="D469" s="141">
        <v>0</v>
      </c>
      <c r="E469" s="141">
        <v>9.1732999999999995E-2</v>
      </c>
      <c r="F469" s="141">
        <v>19860.09375</v>
      </c>
      <c r="G469" s="141">
        <v>64.211074999999994</v>
      </c>
      <c r="H469" s="85">
        <f t="shared" ca="1" si="22"/>
        <v>21</v>
      </c>
      <c r="I469" s="85">
        <f t="shared" ca="1" si="23"/>
        <v>2</v>
      </c>
      <c r="J469" s="1">
        <f t="shared" si="24"/>
        <v>5</v>
      </c>
    </row>
    <row r="470" spans="1:10" ht="12.75" customHeight="1" x14ac:dyDescent="0.2">
      <c r="A470" s="85"/>
      <c r="B470" s="139">
        <v>44505</v>
      </c>
      <c r="C470" s="140" t="s">
        <v>229</v>
      </c>
      <c r="D470" s="141">
        <v>0</v>
      </c>
      <c r="E470" s="141">
        <v>6.3020000000000003E-3</v>
      </c>
      <c r="F470" s="141">
        <v>16011.931</v>
      </c>
      <c r="G470" s="141">
        <v>48.707507999999997</v>
      </c>
      <c r="H470" s="85">
        <f t="shared" ca="1" si="22"/>
        <v>21</v>
      </c>
      <c r="I470" s="85">
        <f t="shared" ca="1" si="23"/>
        <v>3</v>
      </c>
      <c r="J470" s="1">
        <f t="shared" si="24"/>
        <v>5</v>
      </c>
    </row>
    <row r="471" spans="1:10" ht="12.75" customHeight="1" x14ac:dyDescent="0.2">
      <c r="A471" s="85"/>
      <c r="B471" s="139">
        <v>44505</v>
      </c>
      <c r="C471" s="140" t="s">
        <v>230</v>
      </c>
      <c r="D471" s="141">
        <v>0</v>
      </c>
      <c r="E471" s="141">
        <v>1.1612000000000001E-2</v>
      </c>
      <c r="F471" s="141">
        <v>15975.368</v>
      </c>
      <c r="G471" s="141">
        <v>49.528885000000002</v>
      </c>
      <c r="H471" s="85">
        <f t="shared" ca="1" si="22"/>
        <v>21</v>
      </c>
      <c r="I471" s="85">
        <f t="shared" ca="1" si="23"/>
        <v>4</v>
      </c>
      <c r="J471" s="1">
        <f t="shared" si="24"/>
        <v>5</v>
      </c>
    </row>
    <row r="472" spans="1:10" ht="12.75" customHeight="1" x14ac:dyDescent="0.2">
      <c r="A472" s="85"/>
      <c r="B472" s="139">
        <v>44505</v>
      </c>
      <c r="C472" s="140" t="s">
        <v>231</v>
      </c>
      <c r="D472" s="141">
        <v>0</v>
      </c>
      <c r="E472" s="141">
        <v>0</v>
      </c>
      <c r="F472" s="141">
        <v>15763.08</v>
      </c>
      <c r="G472" s="141">
        <v>58.946133000000003</v>
      </c>
      <c r="H472" s="85">
        <f t="shared" ca="1" si="22"/>
        <v>22</v>
      </c>
      <c r="I472" s="85">
        <f t="shared" ca="1" si="23"/>
        <v>1</v>
      </c>
      <c r="J472" s="1">
        <f t="shared" si="24"/>
        <v>5</v>
      </c>
    </row>
    <row r="473" spans="1:10" ht="12.75" customHeight="1" x14ac:dyDescent="0.2">
      <c r="A473" s="85"/>
      <c r="B473" s="139">
        <v>44505</v>
      </c>
      <c r="C473" s="140" t="s">
        <v>232</v>
      </c>
      <c r="D473" s="141">
        <v>0</v>
      </c>
      <c r="E473" s="141">
        <v>0</v>
      </c>
      <c r="F473" s="141">
        <v>17400.396000000001</v>
      </c>
      <c r="G473" s="141">
        <v>67.840774999999994</v>
      </c>
      <c r="H473" s="85">
        <f t="shared" ca="1" si="22"/>
        <v>22</v>
      </c>
      <c r="I473" s="85">
        <f t="shared" ca="1" si="23"/>
        <v>2</v>
      </c>
      <c r="J473" s="1">
        <f t="shared" si="24"/>
        <v>5</v>
      </c>
    </row>
    <row r="474" spans="1:10" ht="12.75" customHeight="1" x14ac:dyDescent="0.2">
      <c r="A474" s="85"/>
      <c r="B474" s="139">
        <v>44505</v>
      </c>
      <c r="C474" s="140" t="s">
        <v>233</v>
      </c>
      <c r="D474" s="141">
        <v>0</v>
      </c>
      <c r="E474" s="141">
        <v>0</v>
      </c>
      <c r="F474" s="141">
        <v>21199.105</v>
      </c>
      <c r="G474" s="141">
        <v>77.643623000000005</v>
      </c>
      <c r="H474" s="85">
        <f t="shared" ca="1" si="22"/>
        <v>22</v>
      </c>
      <c r="I474" s="85">
        <f t="shared" ca="1" si="23"/>
        <v>3</v>
      </c>
      <c r="J474" s="1">
        <f t="shared" si="24"/>
        <v>5</v>
      </c>
    </row>
    <row r="475" spans="1:10" ht="12.75" customHeight="1" x14ac:dyDescent="0.2">
      <c r="A475" s="85"/>
      <c r="B475" s="139">
        <v>44505</v>
      </c>
      <c r="C475" s="140" t="s">
        <v>234</v>
      </c>
      <c r="D475" s="141">
        <v>0</v>
      </c>
      <c r="E475" s="141">
        <v>4.0148999999999997E-2</v>
      </c>
      <c r="F475" s="141">
        <v>22642.451000000001</v>
      </c>
      <c r="G475" s="141">
        <v>76.588684000000001</v>
      </c>
      <c r="H475" s="85">
        <f t="shared" ca="1" si="22"/>
        <v>22</v>
      </c>
      <c r="I475" s="85">
        <f t="shared" ca="1" si="23"/>
        <v>4</v>
      </c>
      <c r="J475" s="1">
        <f t="shared" si="24"/>
        <v>5</v>
      </c>
    </row>
    <row r="476" spans="1:10" ht="12.75" customHeight="1" x14ac:dyDescent="0.2">
      <c r="A476" s="85"/>
      <c r="B476" s="139">
        <v>44505</v>
      </c>
      <c r="C476" s="140" t="s">
        <v>235</v>
      </c>
      <c r="D476" s="141">
        <v>0</v>
      </c>
      <c r="E476" s="141">
        <v>0.15690100000000001</v>
      </c>
      <c r="F476" s="141">
        <v>24827.559000000001</v>
      </c>
      <c r="G476" s="141">
        <v>77.317024000000004</v>
      </c>
      <c r="H476" s="85">
        <f t="shared" ca="1" si="22"/>
        <v>23</v>
      </c>
      <c r="I476" s="85">
        <f t="shared" ca="1" si="23"/>
        <v>1</v>
      </c>
      <c r="J476" s="1">
        <f t="shared" si="24"/>
        <v>5</v>
      </c>
    </row>
    <row r="477" spans="1:10" ht="12.75" customHeight="1" x14ac:dyDescent="0.2">
      <c r="A477" s="85"/>
      <c r="B477" s="139">
        <v>44505</v>
      </c>
      <c r="C477" s="140" t="s">
        <v>236</v>
      </c>
      <c r="D477" s="141">
        <v>0</v>
      </c>
      <c r="E477" s="141">
        <v>0.30502899999999999</v>
      </c>
      <c r="F477" s="141">
        <v>27242.092000000001</v>
      </c>
      <c r="G477" s="141">
        <v>84.538826</v>
      </c>
      <c r="H477" s="85">
        <f t="shared" ca="1" si="22"/>
        <v>23</v>
      </c>
      <c r="I477" s="85">
        <f t="shared" ca="1" si="23"/>
        <v>2</v>
      </c>
      <c r="J477" s="1">
        <f t="shared" si="24"/>
        <v>5</v>
      </c>
    </row>
    <row r="478" spans="1:10" ht="12.75" customHeight="1" x14ac:dyDescent="0.2">
      <c r="A478" s="85"/>
      <c r="B478" s="139">
        <v>44505</v>
      </c>
      <c r="C478" s="140" t="s">
        <v>237</v>
      </c>
      <c r="D478" s="141">
        <v>0</v>
      </c>
      <c r="E478" s="141">
        <v>0.127499</v>
      </c>
      <c r="F478" s="141">
        <v>27745.004000000001</v>
      </c>
      <c r="G478" s="141">
        <v>88.262198999999995</v>
      </c>
      <c r="H478" s="85">
        <f t="shared" ca="1" si="22"/>
        <v>23</v>
      </c>
      <c r="I478" s="85">
        <f t="shared" ca="1" si="23"/>
        <v>3</v>
      </c>
      <c r="J478" s="1">
        <f t="shared" si="24"/>
        <v>5</v>
      </c>
    </row>
    <row r="479" spans="1:10" ht="12.75" customHeight="1" x14ac:dyDescent="0.2">
      <c r="A479" s="85"/>
      <c r="B479" s="139">
        <v>44505</v>
      </c>
      <c r="C479" s="140" t="s">
        <v>238</v>
      </c>
      <c r="D479" s="141">
        <v>0</v>
      </c>
      <c r="E479" s="141">
        <v>0.275696</v>
      </c>
      <c r="F479" s="141">
        <v>27211.465</v>
      </c>
      <c r="G479" s="141">
        <v>84.228667999999999</v>
      </c>
      <c r="H479" s="85">
        <f t="shared" ca="1" si="22"/>
        <v>23</v>
      </c>
      <c r="I479" s="85">
        <f t="shared" ca="1" si="23"/>
        <v>4</v>
      </c>
      <c r="J479" s="1">
        <f t="shared" si="24"/>
        <v>5</v>
      </c>
    </row>
    <row r="480" spans="1:10" ht="12.75" customHeight="1" x14ac:dyDescent="0.2">
      <c r="A480" s="85"/>
      <c r="B480" s="139">
        <v>44505</v>
      </c>
      <c r="C480" s="140" t="s">
        <v>239</v>
      </c>
      <c r="D480" s="141">
        <v>0</v>
      </c>
      <c r="E480" s="141">
        <v>4521.7685549999997</v>
      </c>
      <c r="F480" s="141">
        <v>25831.638999999999</v>
      </c>
      <c r="G480" s="141">
        <v>41.576022999999999</v>
      </c>
      <c r="H480" s="85">
        <f t="shared" ca="1" si="22"/>
        <v>24</v>
      </c>
      <c r="I480" s="85">
        <f t="shared" ca="1" si="23"/>
        <v>1</v>
      </c>
      <c r="J480" s="1">
        <f t="shared" si="24"/>
        <v>5</v>
      </c>
    </row>
    <row r="481" spans="1:10" ht="12.75" customHeight="1" x14ac:dyDescent="0.2">
      <c r="A481" s="85"/>
      <c r="B481" s="139">
        <v>44505</v>
      </c>
      <c r="C481" s="140" t="s">
        <v>240</v>
      </c>
      <c r="D481" s="141">
        <v>0</v>
      </c>
      <c r="E481" s="141">
        <v>8746.2236329999996</v>
      </c>
      <c r="F481" s="141">
        <v>23362.201000000001</v>
      </c>
      <c r="G481" s="141">
        <v>0</v>
      </c>
      <c r="H481" s="85">
        <f t="shared" ca="1" si="22"/>
        <v>24</v>
      </c>
      <c r="I481" s="85">
        <f t="shared" ca="1" si="23"/>
        <v>2</v>
      </c>
      <c r="J481" s="1">
        <f t="shared" si="24"/>
        <v>5</v>
      </c>
    </row>
    <row r="482" spans="1:10" ht="12.75" customHeight="1" x14ac:dyDescent="0.2">
      <c r="A482" s="85"/>
      <c r="B482" s="139">
        <v>44505</v>
      </c>
      <c r="C482" s="140" t="s">
        <v>241</v>
      </c>
      <c r="D482" s="141">
        <v>0</v>
      </c>
      <c r="E482" s="141">
        <v>8740.2324219999991</v>
      </c>
      <c r="F482" s="141">
        <v>22860.945</v>
      </c>
      <c r="G482" s="141">
        <v>0</v>
      </c>
      <c r="H482" s="85">
        <f t="shared" ca="1" si="22"/>
        <v>24</v>
      </c>
      <c r="I482" s="85">
        <f t="shared" ca="1" si="23"/>
        <v>3</v>
      </c>
      <c r="J482" s="1">
        <f t="shared" si="24"/>
        <v>5</v>
      </c>
    </row>
    <row r="483" spans="1:10" ht="12.75" customHeight="1" x14ac:dyDescent="0.2">
      <c r="A483" s="85"/>
      <c r="B483" s="139">
        <v>44505</v>
      </c>
      <c r="C483" s="140" t="s">
        <v>242</v>
      </c>
      <c r="D483" s="141">
        <v>0</v>
      </c>
      <c r="E483" s="141">
        <v>8741.546875</v>
      </c>
      <c r="F483" s="141">
        <v>21748.664000000001</v>
      </c>
      <c r="G483" s="141">
        <v>0</v>
      </c>
      <c r="H483" s="85">
        <f t="shared" ca="1" si="22"/>
        <v>24</v>
      </c>
      <c r="I483" s="85">
        <f t="shared" ca="1" si="23"/>
        <v>4</v>
      </c>
      <c r="J483" s="1">
        <f t="shared" si="24"/>
        <v>5</v>
      </c>
    </row>
    <row r="484" spans="1:10" ht="12.75" customHeight="1" x14ac:dyDescent="0.2">
      <c r="A484" s="85"/>
      <c r="B484" s="139">
        <v>44506</v>
      </c>
      <c r="C484" s="140" t="s">
        <v>243</v>
      </c>
      <c r="D484" s="141">
        <v>0</v>
      </c>
      <c r="E484" s="141">
        <v>6535.1015630000002</v>
      </c>
      <c r="F484" s="141">
        <v>19502.576000000001</v>
      </c>
      <c r="G484" s="141">
        <v>0</v>
      </c>
      <c r="H484" s="85">
        <f t="shared" ca="1" si="22"/>
        <v>1</v>
      </c>
      <c r="I484" s="85">
        <f t="shared" ca="1" si="23"/>
        <v>1</v>
      </c>
      <c r="J484" s="1">
        <f t="shared" si="24"/>
        <v>6</v>
      </c>
    </row>
    <row r="485" spans="1:10" ht="12.75" customHeight="1" x14ac:dyDescent="0.2">
      <c r="A485" s="85"/>
      <c r="B485" s="139">
        <v>44506</v>
      </c>
      <c r="C485" s="140" t="s">
        <v>148</v>
      </c>
      <c r="D485" s="141">
        <v>0</v>
      </c>
      <c r="E485" s="141">
        <v>5019.6899409999996</v>
      </c>
      <c r="F485" s="141">
        <v>20154.5</v>
      </c>
      <c r="G485" s="141">
        <v>0</v>
      </c>
      <c r="H485" s="85">
        <f t="shared" ca="1" si="22"/>
        <v>1</v>
      </c>
      <c r="I485" s="85">
        <f t="shared" ca="1" si="23"/>
        <v>2</v>
      </c>
      <c r="J485" s="1">
        <f t="shared" si="24"/>
        <v>6</v>
      </c>
    </row>
    <row r="486" spans="1:10" ht="12.75" customHeight="1" x14ac:dyDescent="0.2">
      <c r="A486" s="85"/>
      <c r="B486" s="139">
        <v>44506</v>
      </c>
      <c r="C486" s="140" t="s">
        <v>149</v>
      </c>
      <c r="D486" s="141">
        <v>0</v>
      </c>
      <c r="E486" s="141">
        <v>5019.2700199999999</v>
      </c>
      <c r="F486" s="141">
        <v>21310.473000000002</v>
      </c>
      <c r="G486" s="141">
        <v>0</v>
      </c>
      <c r="H486" s="85">
        <f t="shared" ca="1" si="22"/>
        <v>1</v>
      </c>
      <c r="I486" s="85">
        <f t="shared" ca="1" si="23"/>
        <v>3</v>
      </c>
      <c r="J486" s="1">
        <f t="shared" si="24"/>
        <v>6</v>
      </c>
    </row>
    <row r="487" spans="1:10" ht="12.75" customHeight="1" x14ac:dyDescent="0.2">
      <c r="A487" s="85"/>
      <c r="B487" s="139">
        <v>44506</v>
      </c>
      <c r="C487" s="140" t="s">
        <v>150</v>
      </c>
      <c r="D487" s="141">
        <v>0</v>
      </c>
      <c r="E487" s="141">
        <v>5019.3706050000001</v>
      </c>
      <c r="F487" s="141">
        <v>21601.168000000001</v>
      </c>
      <c r="G487" s="141">
        <v>0</v>
      </c>
      <c r="H487" s="85">
        <f t="shared" ca="1" si="22"/>
        <v>1</v>
      </c>
      <c r="I487" s="85">
        <f t="shared" ca="1" si="23"/>
        <v>4</v>
      </c>
      <c r="J487" s="1">
        <f t="shared" si="24"/>
        <v>6</v>
      </c>
    </row>
    <row r="488" spans="1:10" ht="12.75" customHeight="1" x14ac:dyDescent="0.2">
      <c r="A488" s="85"/>
      <c r="B488" s="139">
        <v>44506</v>
      </c>
      <c r="C488" s="140" t="s">
        <v>151</v>
      </c>
      <c r="D488" s="141">
        <v>0</v>
      </c>
      <c r="E488" s="141">
        <v>5022.8681640000004</v>
      </c>
      <c r="F488" s="141">
        <v>20043.914000000001</v>
      </c>
      <c r="G488" s="141">
        <v>0</v>
      </c>
      <c r="H488" s="85">
        <f t="shared" ca="1" si="22"/>
        <v>2</v>
      </c>
      <c r="I488" s="85">
        <f t="shared" ca="1" si="23"/>
        <v>1</v>
      </c>
      <c r="J488" s="1">
        <f t="shared" si="24"/>
        <v>6</v>
      </c>
    </row>
    <row r="489" spans="1:10" ht="12.75" customHeight="1" x14ac:dyDescent="0.2">
      <c r="A489" s="85"/>
      <c r="B489" s="139">
        <v>44506</v>
      </c>
      <c r="C489" s="140" t="s">
        <v>152</v>
      </c>
      <c r="D489" s="141">
        <v>0</v>
      </c>
      <c r="E489" s="141">
        <v>5054.8071289999998</v>
      </c>
      <c r="F489" s="141">
        <v>16283.883</v>
      </c>
      <c r="G489" s="141">
        <v>0</v>
      </c>
      <c r="H489" s="85">
        <f t="shared" ca="1" si="22"/>
        <v>2</v>
      </c>
      <c r="I489" s="85">
        <f t="shared" ca="1" si="23"/>
        <v>2</v>
      </c>
      <c r="J489" s="1">
        <f t="shared" si="24"/>
        <v>6</v>
      </c>
    </row>
    <row r="490" spans="1:10" ht="12.75" customHeight="1" x14ac:dyDescent="0.2">
      <c r="A490" s="85"/>
      <c r="B490" s="139">
        <v>44506</v>
      </c>
      <c r="C490" s="140" t="s">
        <v>153</v>
      </c>
      <c r="D490" s="141">
        <v>0</v>
      </c>
      <c r="E490" s="141">
        <v>5051.4160160000001</v>
      </c>
      <c r="F490" s="141">
        <v>16094.352999999999</v>
      </c>
      <c r="G490" s="141">
        <v>0</v>
      </c>
      <c r="H490" s="85">
        <f t="shared" ca="1" si="22"/>
        <v>2</v>
      </c>
      <c r="I490" s="85">
        <f t="shared" ca="1" si="23"/>
        <v>3</v>
      </c>
      <c r="J490" s="1">
        <f t="shared" si="24"/>
        <v>6</v>
      </c>
    </row>
    <row r="491" spans="1:10" ht="12.75" customHeight="1" x14ac:dyDescent="0.2">
      <c r="A491" s="85"/>
      <c r="B491" s="139">
        <v>44506</v>
      </c>
      <c r="C491" s="140" t="s">
        <v>154</v>
      </c>
      <c r="D491" s="141">
        <v>0</v>
      </c>
      <c r="E491" s="141">
        <v>5045.7368159999996</v>
      </c>
      <c r="F491" s="141">
        <v>16935.315999999999</v>
      </c>
      <c r="G491" s="141">
        <v>0</v>
      </c>
      <c r="H491" s="85">
        <f t="shared" ca="1" si="22"/>
        <v>2</v>
      </c>
      <c r="I491" s="85">
        <f t="shared" ca="1" si="23"/>
        <v>4</v>
      </c>
      <c r="J491" s="1">
        <f t="shared" si="24"/>
        <v>6</v>
      </c>
    </row>
    <row r="492" spans="1:10" ht="12.75" customHeight="1" x14ac:dyDescent="0.2">
      <c r="A492" s="85"/>
      <c r="B492" s="139">
        <v>44506</v>
      </c>
      <c r="C492" s="140" t="s">
        <v>155</v>
      </c>
      <c r="D492" s="141">
        <v>0</v>
      </c>
      <c r="E492" s="141">
        <v>5056.5341799999997</v>
      </c>
      <c r="F492" s="141">
        <v>15710.046</v>
      </c>
      <c r="G492" s="141">
        <v>0</v>
      </c>
      <c r="H492" s="85">
        <f t="shared" ca="1" si="22"/>
        <v>3</v>
      </c>
      <c r="I492" s="85">
        <f t="shared" ca="1" si="23"/>
        <v>1</v>
      </c>
      <c r="J492" s="1">
        <f t="shared" si="24"/>
        <v>6</v>
      </c>
    </row>
    <row r="493" spans="1:10" ht="12.75" customHeight="1" x14ac:dyDescent="0.2">
      <c r="A493" s="85"/>
      <c r="B493" s="139">
        <v>44506</v>
      </c>
      <c r="C493" s="140" t="s">
        <v>156</v>
      </c>
      <c r="D493" s="141">
        <v>0</v>
      </c>
      <c r="E493" s="141">
        <v>5069.330078</v>
      </c>
      <c r="F493" s="141">
        <v>14244.433999999999</v>
      </c>
      <c r="G493" s="141">
        <v>0</v>
      </c>
      <c r="H493" s="85">
        <f t="shared" ca="1" si="22"/>
        <v>3</v>
      </c>
      <c r="I493" s="85">
        <f t="shared" ca="1" si="23"/>
        <v>2</v>
      </c>
      <c r="J493" s="1">
        <f t="shared" si="24"/>
        <v>6</v>
      </c>
    </row>
    <row r="494" spans="1:10" ht="12.75" customHeight="1" x14ac:dyDescent="0.2">
      <c r="A494" s="85"/>
      <c r="B494" s="139">
        <v>44506</v>
      </c>
      <c r="C494" s="140" t="s">
        <v>157</v>
      </c>
      <c r="D494" s="141">
        <v>0</v>
      </c>
      <c r="E494" s="141">
        <v>5067.9692379999997</v>
      </c>
      <c r="F494" s="141">
        <v>13976.059569999999</v>
      </c>
      <c r="G494" s="141">
        <v>0</v>
      </c>
      <c r="H494" s="85">
        <f t="shared" ca="1" si="22"/>
        <v>3</v>
      </c>
      <c r="I494" s="85">
        <f t="shared" ca="1" si="23"/>
        <v>3</v>
      </c>
      <c r="J494" s="1">
        <f t="shared" si="24"/>
        <v>6</v>
      </c>
    </row>
    <row r="495" spans="1:10" ht="12.75" customHeight="1" x14ac:dyDescent="0.2">
      <c r="A495" s="85"/>
      <c r="B495" s="139">
        <v>44506</v>
      </c>
      <c r="C495" s="140" t="s">
        <v>158</v>
      </c>
      <c r="D495" s="141">
        <v>0</v>
      </c>
      <c r="E495" s="141">
        <v>5064.7021480000003</v>
      </c>
      <c r="F495" s="141">
        <v>14003.207</v>
      </c>
      <c r="G495" s="141">
        <v>0</v>
      </c>
      <c r="H495" s="85">
        <f t="shared" ca="1" si="22"/>
        <v>3</v>
      </c>
      <c r="I495" s="85">
        <f t="shared" ca="1" si="23"/>
        <v>4</v>
      </c>
      <c r="J495" s="1">
        <f t="shared" si="24"/>
        <v>6</v>
      </c>
    </row>
    <row r="496" spans="1:10" ht="12.75" customHeight="1" x14ac:dyDescent="0.2">
      <c r="A496" s="85"/>
      <c r="B496" s="139">
        <v>44506</v>
      </c>
      <c r="C496" s="140" t="s">
        <v>159</v>
      </c>
      <c r="D496" s="141">
        <v>0</v>
      </c>
      <c r="E496" s="141">
        <v>5055.6005859999996</v>
      </c>
      <c r="F496" s="141">
        <v>14161.83</v>
      </c>
      <c r="G496" s="141">
        <v>0</v>
      </c>
      <c r="H496" s="85">
        <f t="shared" ca="1" si="22"/>
        <v>4</v>
      </c>
      <c r="I496" s="85">
        <f t="shared" ca="1" si="23"/>
        <v>1</v>
      </c>
      <c r="J496" s="1">
        <f t="shared" si="24"/>
        <v>6</v>
      </c>
    </row>
    <row r="497" spans="1:15" ht="12.75" customHeight="1" x14ac:dyDescent="0.2">
      <c r="A497" s="85"/>
      <c r="B497" s="139">
        <v>44506</v>
      </c>
      <c r="C497" s="140" t="s">
        <v>160</v>
      </c>
      <c r="D497" s="141">
        <v>0</v>
      </c>
      <c r="E497" s="141">
        <v>5024.0615230000003</v>
      </c>
      <c r="F497" s="141">
        <v>17087.115000000002</v>
      </c>
      <c r="G497" s="141">
        <v>0</v>
      </c>
      <c r="H497" s="85">
        <f t="shared" ca="1" si="22"/>
        <v>4</v>
      </c>
      <c r="I497" s="85">
        <f t="shared" ca="1" si="23"/>
        <v>2</v>
      </c>
      <c r="J497" s="1">
        <f t="shared" si="24"/>
        <v>6</v>
      </c>
    </row>
    <row r="498" spans="1:15" ht="12.75" customHeight="1" x14ac:dyDescent="0.2">
      <c r="A498" s="85"/>
      <c r="B498" s="139">
        <v>44506</v>
      </c>
      <c r="C498" s="140" t="s">
        <v>161</v>
      </c>
      <c r="D498" s="141">
        <v>0</v>
      </c>
      <c r="E498" s="141">
        <v>5060.0869140000004</v>
      </c>
      <c r="F498" s="141">
        <v>12487.40625</v>
      </c>
      <c r="G498" s="141">
        <v>0</v>
      </c>
      <c r="H498" s="85">
        <f t="shared" ca="1" si="22"/>
        <v>4</v>
      </c>
      <c r="I498" s="85">
        <f t="shared" ca="1" si="23"/>
        <v>3</v>
      </c>
      <c r="J498" s="1">
        <f t="shared" si="24"/>
        <v>6</v>
      </c>
    </row>
    <row r="499" spans="1:15" ht="12.75" customHeight="1" x14ac:dyDescent="0.2">
      <c r="A499" s="85"/>
      <c r="B499" s="139">
        <v>44506</v>
      </c>
      <c r="C499" s="140" t="s">
        <v>162</v>
      </c>
      <c r="D499" s="141">
        <v>0</v>
      </c>
      <c r="E499" s="141">
        <v>5088.1630859999996</v>
      </c>
      <c r="F499" s="141">
        <v>7966.5410160000001</v>
      </c>
      <c r="G499" s="141">
        <v>0</v>
      </c>
      <c r="H499" s="85">
        <f t="shared" ca="1" si="22"/>
        <v>4</v>
      </c>
      <c r="I499" s="85">
        <f t="shared" ca="1" si="23"/>
        <v>4</v>
      </c>
      <c r="J499" s="1">
        <f t="shared" si="24"/>
        <v>6</v>
      </c>
    </row>
    <row r="500" spans="1:15" ht="12.75" customHeight="1" x14ac:dyDescent="0.2">
      <c r="A500" s="85"/>
      <c r="B500" s="139">
        <v>44506</v>
      </c>
      <c r="C500" s="140" t="s">
        <v>163</v>
      </c>
      <c r="D500" s="141">
        <v>0</v>
      </c>
      <c r="E500" s="141">
        <v>5082.8056640000004</v>
      </c>
      <c r="F500" s="141">
        <v>6130.4072269999997</v>
      </c>
      <c r="G500" s="141">
        <v>0</v>
      </c>
      <c r="H500" s="85">
        <f t="shared" ca="1" si="22"/>
        <v>5</v>
      </c>
      <c r="I500" s="85">
        <f t="shared" ca="1" si="23"/>
        <v>1</v>
      </c>
      <c r="J500" s="1">
        <f t="shared" si="24"/>
        <v>6</v>
      </c>
    </row>
    <row r="501" spans="1:15" ht="12.75" customHeight="1" x14ac:dyDescent="0.2">
      <c r="A501" s="85"/>
      <c r="B501" s="139">
        <v>44506</v>
      </c>
      <c r="C501" s="140" t="s">
        <v>164</v>
      </c>
      <c r="D501" s="141">
        <v>0</v>
      </c>
      <c r="E501" s="141">
        <v>5074.7373049999997</v>
      </c>
      <c r="F501" s="141">
        <v>5434.8745120000003</v>
      </c>
      <c r="G501" s="141">
        <v>0</v>
      </c>
      <c r="H501" s="85">
        <f t="shared" ca="1" si="22"/>
        <v>5</v>
      </c>
      <c r="I501" s="85">
        <f t="shared" ca="1" si="23"/>
        <v>2</v>
      </c>
      <c r="J501" s="1">
        <f t="shared" si="24"/>
        <v>6</v>
      </c>
    </row>
    <row r="502" spans="1:15" ht="12.75" customHeight="1" x14ac:dyDescent="0.2">
      <c r="A502" s="85"/>
      <c r="B502" s="139">
        <v>44506</v>
      </c>
      <c r="C502" s="140" t="s">
        <v>165</v>
      </c>
      <c r="D502" s="141">
        <v>0</v>
      </c>
      <c r="E502" s="141">
        <v>5076.9350590000004</v>
      </c>
      <c r="F502" s="141">
        <v>5541.455078</v>
      </c>
      <c r="G502" s="141">
        <v>0</v>
      </c>
      <c r="H502" s="85">
        <f t="shared" ca="1" si="22"/>
        <v>5</v>
      </c>
      <c r="I502" s="85">
        <f t="shared" ca="1" si="23"/>
        <v>3</v>
      </c>
      <c r="J502" s="1">
        <f t="shared" si="24"/>
        <v>6</v>
      </c>
    </row>
    <row r="503" spans="1:15" ht="12.75" customHeight="1" x14ac:dyDescent="0.2">
      <c r="A503" s="85"/>
      <c r="B503" s="139">
        <v>44506</v>
      </c>
      <c r="C503" s="140" t="s">
        <v>166</v>
      </c>
      <c r="D503" s="141">
        <v>0</v>
      </c>
      <c r="E503" s="141">
        <v>1688.0512699999999</v>
      </c>
      <c r="F503" s="141">
        <v>5556.4443359999996</v>
      </c>
      <c r="G503" s="141">
        <v>0</v>
      </c>
      <c r="H503" s="85">
        <f t="shared" ca="1" si="22"/>
        <v>5</v>
      </c>
      <c r="I503" s="85">
        <f t="shared" ca="1" si="23"/>
        <v>4</v>
      </c>
      <c r="J503" s="1">
        <f t="shared" si="24"/>
        <v>6</v>
      </c>
    </row>
    <row r="504" spans="1:15" ht="12.75" customHeight="1" x14ac:dyDescent="0.2">
      <c r="A504" s="85"/>
      <c r="B504" s="139">
        <v>44506</v>
      </c>
      <c r="C504" s="140" t="s">
        <v>167</v>
      </c>
      <c r="D504" s="141">
        <v>0</v>
      </c>
      <c r="E504" s="141">
        <v>1287.786987</v>
      </c>
      <c r="F504" s="141">
        <v>6535.0234380000002</v>
      </c>
      <c r="G504" s="141">
        <v>0</v>
      </c>
      <c r="H504" s="85">
        <f t="shared" ca="1" si="22"/>
        <v>6</v>
      </c>
      <c r="I504" s="85">
        <f t="shared" ca="1" si="23"/>
        <v>1</v>
      </c>
      <c r="J504" s="1">
        <f t="shared" si="24"/>
        <v>6</v>
      </c>
    </row>
    <row r="505" spans="1:15" ht="12.75" customHeight="1" x14ac:dyDescent="0.2">
      <c r="A505" s="85"/>
      <c r="B505" s="139">
        <v>44506</v>
      </c>
      <c r="C505" s="140" t="s">
        <v>168</v>
      </c>
      <c r="D505" s="141">
        <v>0</v>
      </c>
      <c r="E505" s="141">
        <v>1277.018433</v>
      </c>
      <c r="F505" s="141">
        <v>7251.2802730000003</v>
      </c>
      <c r="G505" s="141">
        <v>0</v>
      </c>
      <c r="H505" s="85">
        <f t="shared" ca="1" si="22"/>
        <v>6</v>
      </c>
      <c r="I505" s="85">
        <f t="shared" ca="1" si="23"/>
        <v>2</v>
      </c>
      <c r="J505" s="1">
        <f t="shared" si="24"/>
        <v>6</v>
      </c>
    </row>
    <row r="506" spans="1:15" ht="12.75" customHeight="1" x14ac:dyDescent="0.2">
      <c r="A506" s="85"/>
      <c r="B506" s="139">
        <v>44506</v>
      </c>
      <c r="C506" s="140" t="s">
        <v>169</v>
      </c>
      <c r="D506" s="141">
        <v>0</v>
      </c>
      <c r="E506" s="141">
        <v>1261.8941649999999</v>
      </c>
      <c r="F506" s="141">
        <v>8042.6665039999998</v>
      </c>
      <c r="G506" s="141">
        <v>0</v>
      </c>
      <c r="H506" s="85">
        <f t="shared" ca="1" si="22"/>
        <v>6</v>
      </c>
      <c r="I506" s="85">
        <f t="shared" ca="1" si="23"/>
        <v>3</v>
      </c>
      <c r="J506" s="1">
        <f t="shared" si="24"/>
        <v>6</v>
      </c>
    </row>
    <row r="507" spans="1:15" ht="12.75" customHeight="1" x14ac:dyDescent="0.2">
      <c r="A507" s="85"/>
      <c r="B507" s="139">
        <v>44506</v>
      </c>
      <c r="C507" s="140" t="s">
        <v>170</v>
      </c>
      <c r="D507" s="141">
        <v>0</v>
      </c>
      <c r="E507" s="141">
        <v>1257.5701899999999</v>
      </c>
      <c r="F507" s="141">
        <v>8122.4614259999998</v>
      </c>
      <c r="G507" s="141">
        <v>0</v>
      </c>
      <c r="H507" s="85">
        <f t="shared" ca="1" si="22"/>
        <v>6</v>
      </c>
      <c r="I507" s="85">
        <f t="shared" ca="1" si="23"/>
        <v>4</v>
      </c>
      <c r="J507" s="1">
        <f t="shared" si="24"/>
        <v>6</v>
      </c>
      <c r="L507" s="3"/>
      <c r="M507" s="3"/>
      <c r="N507" s="5"/>
      <c r="O507" s="4"/>
    </row>
    <row r="508" spans="1:15" ht="12.75" customHeight="1" x14ac:dyDescent="0.2">
      <c r="A508" s="85"/>
      <c r="B508" s="139">
        <v>44506</v>
      </c>
      <c r="C508" s="140" t="s">
        <v>171</v>
      </c>
      <c r="D508" s="141">
        <v>0</v>
      </c>
      <c r="E508" s="141">
        <v>1250.3183590000001</v>
      </c>
      <c r="F508" s="141">
        <v>8725.7021480000003</v>
      </c>
      <c r="G508" s="141">
        <v>0</v>
      </c>
      <c r="H508" s="85">
        <f t="shared" ca="1" si="22"/>
        <v>7</v>
      </c>
      <c r="I508" s="85">
        <f t="shared" ca="1" si="23"/>
        <v>1</v>
      </c>
      <c r="J508" s="1">
        <f t="shared" si="24"/>
        <v>6</v>
      </c>
      <c r="L508" s="3"/>
      <c r="M508" s="3"/>
      <c r="N508" s="5"/>
      <c r="O508" s="4"/>
    </row>
    <row r="509" spans="1:15" ht="12.75" customHeight="1" x14ac:dyDescent="0.2">
      <c r="A509" s="85"/>
      <c r="B509" s="139">
        <v>44506</v>
      </c>
      <c r="C509" s="140" t="s">
        <v>172</v>
      </c>
      <c r="D509" s="141">
        <v>0</v>
      </c>
      <c r="E509" s="141">
        <v>1245.994995</v>
      </c>
      <c r="F509" s="141">
        <v>9807.3408199999994</v>
      </c>
      <c r="G509" s="141">
        <v>0</v>
      </c>
      <c r="H509" s="85">
        <f t="shared" ca="1" si="22"/>
        <v>7</v>
      </c>
      <c r="I509" s="85">
        <f t="shared" ca="1" si="23"/>
        <v>2</v>
      </c>
      <c r="J509" s="1">
        <f t="shared" si="24"/>
        <v>6</v>
      </c>
      <c r="L509" s="3"/>
      <c r="M509" s="3"/>
      <c r="N509" s="5"/>
      <c r="O509" s="4"/>
    </row>
    <row r="510" spans="1:15" ht="12.75" customHeight="1" x14ac:dyDescent="0.2">
      <c r="A510" s="85"/>
      <c r="B510" s="139">
        <v>44506</v>
      </c>
      <c r="C510" s="140" t="s">
        <v>173</v>
      </c>
      <c r="D510" s="141">
        <v>0</v>
      </c>
      <c r="E510" s="141">
        <v>1248.5371090000001</v>
      </c>
      <c r="F510" s="141">
        <v>10069.861000000001</v>
      </c>
      <c r="G510" s="141">
        <v>0</v>
      </c>
      <c r="H510" s="85">
        <f t="shared" ca="1" si="22"/>
        <v>7</v>
      </c>
      <c r="I510" s="85">
        <f t="shared" ca="1" si="23"/>
        <v>3</v>
      </c>
      <c r="J510" s="1">
        <f t="shared" si="24"/>
        <v>6</v>
      </c>
      <c r="L510" s="3"/>
      <c r="M510" s="3"/>
      <c r="N510" s="5"/>
      <c r="O510" s="4"/>
    </row>
    <row r="511" spans="1:15" ht="12.75" customHeight="1" x14ac:dyDescent="0.2">
      <c r="A511" s="85"/>
      <c r="B511" s="139">
        <v>44506</v>
      </c>
      <c r="C511" s="140" t="s">
        <v>174</v>
      </c>
      <c r="D511" s="141">
        <v>0</v>
      </c>
      <c r="E511" s="141">
        <v>1252.0961910000001</v>
      </c>
      <c r="F511" s="141">
        <v>10687.583000000001</v>
      </c>
      <c r="G511" s="141">
        <v>0</v>
      </c>
      <c r="H511" s="85">
        <f t="shared" ca="1" si="22"/>
        <v>7</v>
      </c>
      <c r="I511" s="85">
        <f t="shared" ca="1" si="23"/>
        <v>4</v>
      </c>
      <c r="J511" s="1">
        <f t="shared" si="24"/>
        <v>6</v>
      </c>
      <c r="L511" s="3"/>
      <c r="M511" s="3"/>
      <c r="N511" s="5"/>
      <c r="O511" s="4"/>
    </row>
    <row r="512" spans="1:15" ht="12.75" customHeight="1" x14ac:dyDescent="0.2">
      <c r="A512" s="85"/>
      <c r="B512" s="139">
        <v>44506</v>
      </c>
      <c r="C512" s="140" t="s">
        <v>175</v>
      </c>
      <c r="D512" s="141">
        <v>0</v>
      </c>
      <c r="E512" s="141">
        <v>1253.458862</v>
      </c>
      <c r="F512" s="141">
        <v>10035.598</v>
      </c>
      <c r="G512" s="141">
        <v>0</v>
      </c>
      <c r="H512" s="85">
        <f t="shared" ca="1" si="22"/>
        <v>8</v>
      </c>
      <c r="I512" s="85">
        <f t="shared" ca="1" si="23"/>
        <v>1</v>
      </c>
      <c r="J512" s="1">
        <f t="shared" si="24"/>
        <v>6</v>
      </c>
      <c r="L512" s="3"/>
      <c r="M512" s="3"/>
      <c r="N512" s="5"/>
      <c r="O512" s="4"/>
    </row>
    <row r="513" spans="1:15" ht="12.75" customHeight="1" x14ac:dyDescent="0.2">
      <c r="A513" s="85"/>
      <c r="B513" s="139">
        <v>44506</v>
      </c>
      <c r="C513" s="140" t="s">
        <v>176</v>
      </c>
      <c r="D513" s="141">
        <v>0</v>
      </c>
      <c r="E513" s="141">
        <v>1278.124634</v>
      </c>
      <c r="F513" s="141">
        <v>6939.9829099999997</v>
      </c>
      <c r="G513" s="141">
        <v>0</v>
      </c>
      <c r="H513" s="85">
        <f t="shared" ca="1" si="22"/>
        <v>8</v>
      </c>
      <c r="I513" s="85">
        <f t="shared" ca="1" si="23"/>
        <v>2</v>
      </c>
      <c r="J513" s="1">
        <f t="shared" si="24"/>
        <v>6</v>
      </c>
      <c r="L513" s="3"/>
      <c r="M513" s="3"/>
      <c r="N513" s="5"/>
      <c r="O513" s="4"/>
    </row>
    <row r="514" spans="1:15" ht="12.75" customHeight="1" x14ac:dyDescent="0.2">
      <c r="A514" s="85"/>
      <c r="B514" s="139">
        <v>44506</v>
      </c>
      <c r="C514" s="140" t="s">
        <v>177</v>
      </c>
      <c r="D514" s="141">
        <v>0</v>
      </c>
      <c r="E514" s="141">
        <v>1292.575439</v>
      </c>
      <c r="F514" s="141">
        <v>6256.1650390000004</v>
      </c>
      <c r="G514" s="141">
        <v>0</v>
      </c>
      <c r="H514" s="85">
        <f t="shared" ca="1" si="22"/>
        <v>8</v>
      </c>
      <c r="I514" s="85">
        <f t="shared" ca="1" si="23"/>
        <v>3</v>
      </c>
      <c r="J514" s="1">
        <f t="shared" si="24"/>
        <v>6</v>
      </c>
      <c r="L514" s="3"/>
      <c r="M514" s="3"/>
      <c r="N514" s="5"/>
      <c r="O514" s="4"/>
    </row>
    <row r="515" spans="1:15" ht="12.75" customHeight="1" x14ac:dyDescent="0.2">
      <c r="A515" s="85"/>
      <c r="B515" s="139">
        <v>44506</v>
      </c>
      <c r="C515" s="140" t="s">
        <v>178</v>
      </c>
      <c r="D515" s="141">
        <v>0</v>
      </c>
      <c r="E515" s="141">
        <v>1297.203491</v>
      </c>
      <c r="F515" s="141">
        <v>6079.7124020000001</v>
      </c>
      <c r="G515" s="141">
        <v>0</v>
      </c>
      <c r="H515" s="85">
        <f t="shared" ca="1" si="22"/>
        <v>8</v>
      </c>
      <c r="I515" s="85">
        <f t="shared" ca="1" si="23"/>
        <v>4</v>
      </c>
      <c r="J515" s="1">
        <f t="shared" si="24"/>
        <v>6</v>
      </c>
      <c r="L515" s="3"/>
      <c r="M515" s="3"/>
      <c r="N515" s="5"/>
      <c r="O515" s="4"/>
    </row>
    <row r="516" spans="1:15" ht="12.75" customHeight="1" x14ac:dyDescent="0.2">
      <c r="A516" s="85"/>
      <c r="B516" s="139">
        <v>44506</v>
      </c>
      <c r="C516" s="140" t="s">
        <v>179</v>
      </c>
      <c r="D516" s="141">
        <v>0</v>
      </c>
      <c r="E516" s="141">
        <v>1318.202759</v>
      </c>
      <c r="F516" s="141">
        <v>4754.3647460000002</v>
      </c>
      <c r="G516" s="141">
        <v>0</v>
      </c>
      <c r="H516" s="85">
        <f t="shared" ca="1" si="22"/>
        <v>9</v>
      </c>
      <c r="I516" s="85">
        <f t="shared" ca="1" si="23"/>
        <v>1</v>
      </c>
      <c r="J516" s="1">
        <f t="shared" si="24"/>
        <v>6</v>
      </c>
      <c r="L516" s="3"/>
      <c r="M516" s="3"/>
      <c r="N516" s="5"/>
      <c r="O516" s="4"/>
    </row>
    <row r="517" spans="1:15" ht="12.75" customHeight="1" x14ac:dyDescent="0.2">
      <c r="A517" s="85"/>
      <c r="B517" s="139">
        <v>44506</v>
      </c>
      <c r="C517" s="140" t="s">
        <v>180</v>
      </c>
      <c r="D517" s="141">
        <v>0</v>
      </c>
      <c r="E517" s="141">
        <v>1359.8857419999999</v>
      </c>
      <c r="F517" s="141">
        <v>3435.5737300000001</v>
      </c>
      <c r="G517" s="141">
        <v>0</v>
      </c>
      <c r="H517" s="85">
        <f t="shared" ca="1" si="22"/>
        <v>9</v>
      </c>
      <c r="I517" s="85">
        <f t="shared" ca="1" si="23"/>
        <v>2</v>
      </c>
      <c r="J517" s="1">
        <f t="shared" si="24"/>
        <v>6</v>
      </c>
      <c r="L517" s="3"/>
      <c r="M517" s="3"/>
      <c r="N517" s="5"/>
      <c r="O517" s="4"/>
    </row>
    <row r="518" spans="1:15" ht="12.75" customHeight="1" x14ac:dyDescent="0.2">
      <c r="A518" s="85"/>
      <c r="B518" s="139">
        <v>44506</v>
      </c>
      <c r="C518" s="140" t="s">
        <v>181</v>
      </c>
      <c r="D518" s="141">
        <v>0</v>
      </c>
      <c r="E518" s="141">
        <v>1378.257202</v>
      </c>
      <c r="F518" s="141">
        <v>2770.5947270000001</v>
      </c>
      <c r="G518" s="141">
        <v>0</v>
      </c>
      <c r="H518" s="85">
        <f t="shared" ref="H518:H740" ca="1" si="25">IF(MID(OFFSET(H518,0,-5,1,1),2,1)=":",LEFT(OFFSET(H518,0,-5,1,1),1),LEFT(OFFSET(H518,0,-5,1,1),2))+1</f>
        <v>9</v>
      </c>
      <c r="I518" s="85">
        <f t="shared" ref="I518:I549" ca="1" si="26">IF(H518=H517,I517+1,1)</f>
        <v>3</v>
      </c>
      <c r="J518" s="1">
        <f t="shared" si="24"/>
        <v>6</v>
      </c>
      <c r="L518" s="3"/>
      <c r="M518" s="3"/>
      <c r="N518" s="5"/>
      <c r="O518" s="4"/>
    </row>
    <row r="519" spans="1:15" ht="12.75" customHeight="1" x14ac:dyDescent="0.2">
      <c r="A519" s="85"/>
      <c r="B519" s="139">
        <v>44506</v>
      </c>
      <c r="C519" s="140" t="s">
        <v>182</v>
      </c>
      <c r="D519" s="141">
        <v>0</v>
      </c>
      <c r="E519" s="141">
        <v>1375.568237</v>
      </c>
      <c r="F519" s="141">
        <v>1869.747314</v>
      </c>
      <c r="G519" s="141">
        <v>0</v>
      </c>
      <c r="H519" s="85">
        <f t="shared" ca="1" si="25"/>
        <v>9</v>
      </c>
      <c r="I519" s="85">
        <f t="shared" ca="1" si="26"/>
        <v>4</v>
      </c>
      <c r="J519" s="1">
        <f t="shared" si="24"/>
        <v>6</v>
      </c>
      <c r="L519" s="3"/>
      <c r="M519" s="3"/>
      <c r="N519" s="5"/>
      <c r="O519" s="4"/>
    </row>
    <row r="520" spans="1:15" ht="12.75" customHeight="1" x14ac:dyDescent="0.2">
      <c r="A520" s="85"/>
      <c r="B520" s="139">
        <v>44506</v>
      </c>
      <c r="C520" s="140" t="s">
        <v>183</v>
      </c>
      <c r="D520" s="141">
        <v>0</v>
      </c>
      <c r="E520" s="141">
        <v>1366.4007570000001</v>
      </c>
      <c r="F520" s="141">
        <v>1569.429077</v>
      </c>
      <c r="G520" s="141">
        <v>0</v>
      </c>
      <c r="H520" s="85">
        <f t="shared" ca="1" si="25"/>
        <v>10</v>
      </c>
      <c r="I520" s="85">
        <f t="shared" ca="1" si="26"/>
        <v>1</v>
      </c>
      <c r="J520" s="1">
        <f t="shared" si="24"/>
        <v>6</v>
      </c>
      <c r="L520" s="3"/>
      <c r="M520" s="3"/>
      <c r="N520" s="5"/>
      <c r="O520" s="4"/>
    </row>
    <row r="521" spans="1:15" ht="12.75" customHeight="1" x14ac:dyDescent="0.2">
      <c r="A521" s="85"/>
      <c r="B521" s="139">
        <v>44506</v>
      </c>
      <c r="C521" s="140" t="s">
        <v>184</v>
      </c>
      <c r="D521" s="141">
        <v>0</v>
      </c>
      <c r="E521" s="141">
        <v>1356.178711</v>
      </c>
      <c r="F521" s="141">
        <v>1433.0112300000001</v>
      </c>
      <c r="G521" s="141">
        <v>0</v>
      </c>
      <c r="H521" s="85">
        <f t="shared" ca="1" si="25"/>
        <v>10</v>
      </c>
      <c r="I521" s="85">
        <f t="shared" ca="1" si="26"/>
        <v>2</v>
      </c>
      <c r="J521" s="1">
        <f t="shared" ref="J521:J549" si="27">DAY(B521)</f>
        <v>6</v>
      </c>
      <c r="L521" s="3"/>
      <c r="M521" s="3"/>
      <c r="N521" s="5"/>
      <c r="O521" s="4"/>
    </row>
    <row r="522" spans="1:15" ht="12.75" customHeight="1" x14ac:dyDescent="0.2">
      <c r="A522" s="85"/>
      <c r="B522" s="139">
        <v>44506</v>
      </c>
      <c r="C522" s="140" t="s">
        <v>185</v>
      </c>
      <c r="D522" s="141">
        <v>0</v>
      </c>
      <c r="E522" s="141">
        <v>1300.3668210000001</v>
      </c>
      <c r="F522" s="141">
        <v>982.928223</v>
      </c>
      <c r="G522" s="141">
        <v>0</v>
      </c>
      <c r="H522" s="85">
        <f t="shared" ca="1" si="25"/>
        <v>10</v>
      </c>
      <c r="I522" s="85">
        <f t="shared" ca="1" si="26"/>
        <v>3</v>
      </c>
      <c r="J522" s="1">
        <f t="shared" si="27"/>
        <v>6</v>
      </c>
      <c r="L522" s="3"/>
      <c r="M522" s="3"/>
      <c r="N522" s="5"/>
      <c r="O522" s="4"/>
    </row>
    <row r="523" spans="1:15" ht="12.75" customHeight="1" x14ac:dyDescent="0.2">
      <c r="A523" s="85"/>
      <c r="B523" s="139">
        <v>44506</v>
      </c>
      <c r="C523" s="140" t="s">
        <v>186</v>
      </c>
      <c r="D523" s="141">
        <v>0</v>
      </c>
      <c r="E523" s="141">
        <v>1308.8210449999999</v>
      </c>
      <c r="F523" s="141">
        <v>1032.9221190000001</v>
      </c>
      <c r="G523" s="141">
        <v>0</v>
      </c>
      <c r="H523" s="85">
        <f t="shared" ca="1" si="25"/>
        <v>10</v>
      </c>
      <c r="I523" s="85">
        <f t="shared" ca="1" si="26"/>
        <v>4</v>
      </c>
      <c r="J523" s="1">
        <f t="shared" si="27"/>
        <v>6</v>
      </c>
      <c r="L523" s="3"/>
      <c r="M523" s="3"/>
      <c r="N523" s="5"/>
      <c r="O523" s="4"/>
    </row>
    <row r="524" spans="1:15" ht="12.75" customHeight="1" x14ac:dyDescent="0.2">
      <c r="A524" s="85"/>
      <c r="B524" s="139">
        <v>44506</v>
      </c>
      <c r="C524" s="140" t="s">
        <v>187</v>
      </c>
      <c r="D524" s="141">
        <v>0</v>
      </c>
      <c r="E524" s="141">
        <v>1286.405884</v>
      </c>
      <c r="F524" s="141">
        <v>810.41253700000004</v>
      </c>
      <c r="G524" s="141">
        <v>0</v>
      </c>
      <c r="H524" s="85">
        <f t="shared" ca="1" si="25"/>
        <v>11</v>
      </c>
      <c r="I524" s="85">
        <f t="shared" ca="1" si="26"/>
        <v>1</v>
      </c>
      <c r="J524" s="1">
        <f t="shared" si="27"/>
        <v>6</v>
      </c>
      <c r="L524" s="3"/>
      <c r="M524" s="3"/>
      <c r="N524" s="5"/>
      <c r="O524" s="4"/>
    </row>
    <row r="525" spans="1:15" ht="12.75" customHeight="1" x14ac:dyDescent="0.2">
      <c r="A525" s="85"/>
      <c r="B525" s="139">
        <v>44506</v>
      </c>
      <c r="C525" s="140" t="s">
        <v>188</v>
      </c>
      <c r="D525" s="141">
        <v>0</v>
      </c>
      <c r="E525" s="141">
        <v>1274.1796879999999</v>
      </c>
      <c r="F525" s="141">
        <v>276.02392600000002</v>
      </c>
      <c r="G525" s="141">
        <v>0</v>
      </c>
      <c r="H525" s="85">
        <f t="shared" ca="1" si="25"/>
        <v>11</v>
      </c>
      <c r="I525" s="85">
        <f t="shared" ca="1" si="26"/>
        <v>2</v>
      </c>
      <c r="J525" s="1">
        <f t="shared" si="27"/>
        <v>6</v>
      </c>
      <c r="L525" s="3"/>
      <c r="M525" s="3"/>
      <c r="N525" s="5"/>
      <c r="O525" s="4"/>
    </row>
    <row r="526" spans="1:15" ht="12.75" customHeight="1" x14ac:dyDescent="0.2">
      <c r="A526" s="85"/>
      <c r="B526" s="139">
        <v>44506</v>
      </c>
      <c r="C526" s="140" t="s">
        <v>189</v>
      </c>
      <c r="D526" s="141">
        <v>0</v>
      </c>
      <c r="E526" s="141">
        <v>1270.609741</v>
      </c>
      <c r="F526" s="141">
        <v>485.22088600000001</v>
      </c>
      <c r="G526" s="141">
        <v>0</v>
      </c>
      <c r="H526" s="85">
        <f t="shared" ca="1" si="25"/>
        <v>11</v>
      </c>
      <c r="I526" s="85">
        <f t="shared" ca="1" si="26"/>
        <v>3</v>
      </c>
      <c r="J526" s="1">
        <f t="shared" si="27"/>
        <v>6</v>
      </c>
      <c r="L526" s="3"/>
      <c r="M526" s="3"/>
      <c r="N526" s="5"/>
      <c r="O526" s="4"/>
    </row>
    <row r="527" spans="1:15" ht="12.75" customHeight="1" x14ac:dyDescent="0.2">
      <c r="A527" s="85"/>
      <c r="B527" s="139">
        <v>44506</v>
      </c>
      <c r="C527" s="140" t="s">
        <v>190</v>
      </c>
      <c r="D527" s="141">
        <v>0</v>
      </c>
      <c r="E527" s="141">
        <v>1271.9964600000001</v>
      </c>
      <c r="F527" s="141">
        <v>385.46850599999999</v>
      </c>
      <c r="G527" s="141">
        <v>0</v>
      </c>
      <c r="H527" s="85">
        <f t="shared" ca="1" si="25"/>
        <v>11</v>
      </c>
      <c r="I527" s="85">
        <f t="shared" ca="1" si="26"/>
        <v>4</v>
      </c>
      <c r="J527" s="1">
        <f t="shared" si="27"/>
        <v>6</v>
      </c>
      <c r="L527" s="3"/>
      <c r="M527" s="3"/>
      <c r="N527" s="5"/>
      <c r="O527" s="4"/>
    </row>
    <row r="528" spans="1:15" ht="12.75" customHeight="1" x14ac:dyDescent="0.2">
      <c r="A528" s="85"/>
      <c r="B528" s="139">
        <v>44506</v>
      </c>
      <c r="C528" s="140" t="s">
        <v>191</v>
      </c>
      <c r="D528" s="141">
        <v>0</v>
      </c>
      <c r="E528" s="141">
        <v>1279.619263</v>
      </c>
      <c r="F528" s="141">
        <v>212.95628400000001</v>
      </c>
      <c r="G528" s="141">
        <v>0</v>
      </c>
      <c r="H528" s="85">
        <f t="shared" ca="1" si="25"/>
        <v>12</v>
      </c>
      <c r="I528" s="85">
        <f t="shared" ca="1" si="26"/>
        <v>1</v>
      </c>
      <c r="J528" s="1">
        <f t="shared" si="27"/>
        <v>6</v>
      </c>
      <c r="L528" s="3"/>
      <c r="M528" s="3"/>
      <c r="N528" s="5"/>
      <c r="O528" s="4"/>
    </row>
    <row r="529" spans="1:15" ht="12.75" customHeight="1" x14ac:dyDescent="0.2">
      <c r="A529" s="85"/>
      <c r="B529" s="139">
        <v>44506</v>
      </c>
      <c r="C529" s="140" t="s">
        <v>192</v>
      </c>
      <c r="D529" s="141">
        <v>0.76777799999999996</v>
      </c>
      <c r="E529" s="141">
        <v>1283.6148679999999</v>
      </c>
      <c r="F529" s="141">
        <v>128.55549600000001</v>
      </c>
      <c r="G529" s="141">
        <v>0</v>
      </c>
      <c r="H529" s="85">
        <f t="shared" ca="1" si="25"/>
        <v>12</v>
      </c>
      <c r="I529" s="85">
        <f t="shared" ca="1" si="26"/>
        <v>2</v>
      </c>
      <c r="J529" s="1">
        <f t="shared" si="27"/>
        <v>6</v>
      </c>
      <c r="L529" s="3"/>
      <c r="M529" s="3"/>
      <c r="N529" s="5"/>
      <c r="O529" s="4"/>
    </row>
    <row r="530" spans="1:15" ht="12.75" customHeight="1" x14ac:dyDescent="0.2">
      <c r="A530" s="85"/>
      <c r="B530" s="139">
        <v>44506</v>
      </c>
      <c r="C530" s="140" t="s">
        <v>193</v>
      </c>
      <c r="D530" s="141">
        <v>20.751984</v>
      </c>
      <c r="E530" s="141">
        <v>1284.3045649999999</v>
      </c>
      <c r="F530" s="141">
        <v>17.031157</v>
      </c>
      <c r="G530" s="141">
        <v>0</v>
      </c>
      <c r="H530" s="85">
        <f t="shared" ca="1" si="25"/>
        <v>12</v>
      </c>
      <c r="I530" s="85">
        <f t="shared" ca="1" si="26"/>
        <v>3</v>
      </c>
      <c r="J530" s="1">
        <f t="shared" si="27"/>
        <v>6</v>
      </c>
      <c r="L530" s="3"/>
      <c r="M530" s="3"/>
      <c r="N530" s="5"/>
      <c r="O530" s="4"/>
    </row>
    <row r="531" spans="1:15" ht="12.75" customHeight="1" x14ac:dyDescent="0.2">
      <c r="A531" s="85"/>
      <c r="B531" s="139">
        <v>44506</v>
      </c>
      <c r="C531" s="140" t="s">
        <v>194</v>
      </c>
      <c r="D531" s="141">
        <v>44.895180000000003</v>
      </c>
      <c r="E531" s="141">
        <v>1241.5588379999999</v>
      </c>
      <c r="F531" s="141">
        <v>2.3703639999999999</v>
      </c>
      <c r="G531" s="141">
        <v>0</v>
      </c>
      <c r="H531" s="85">
        <f t="shared" ca="1" si="25"/>
        <v>12</v>
      </c>
      <c r="I531" s="85">
        <f t="shared" ca="1" si="26"/>
        <v>4</v>
      </c>
      <c r="J531" s="1">
        <f t="shared" si="27"/>
        <v>6</v>
      </c>
      <c r="L531" s="3"/>
      <c r="M531" s="3"/>
      <c r="N531" s="5"/>
      <c r="O531" s="4"/>
    </row>
    <row r="532" spans="1:15" ht="12.75" customHeight="1" x14ac:dyDescent="0.2">
      <c r="A532" s="85"/>
      <c r="B532" s="139">
        <v>44506</v>
      </c>
      <c r="C532" s="140" t="s">
        <v>195</v>
      </c>
      <c r="D532" s="141">
        <v>71.751564000000002</v>
      </c>
      <c r="E532" s="141">
        <v>687.22717299999999</v>
      </c>
      <c r="F532" s="141">
        <v>3.716593</v>
      </c>
      <c r="G532" s="141">
        <v>0.54557699999999998</v>
      </c>
      <c r="H532" s="85">
        <f t="shared" ca="1" si="25"/>
        <v>13</v>
      </c>
      <c r="I532" s="85">
        <f t="shared" ca="1" si="26"/>
        <v>1</v>
      </c>
      <c r="J532" s="1">
        <f t="shared" si="27"/>
        <v>6</v>
      </c>
      <c r="L532" s="3"/>
      <c r="M532" s="3"/>
      <c r="N532" s="5"/>
      <c r="O532" s="4"/>
    </row>
    <row r="533" spans="1:15" ht="12.75" customHeight="1" x14ac:dyDescent="0.2">
      <c r="A533" s="85"/>
      <c r="B533" s="139">
        <v>44506</v>
      </c>
      <c r="C533" s="140" t="s">
        <v>196</v>
      </c>
      <c r="D533" s="141">
        <v>52.053851999999999</v>
      </c>
      <c r="E533" s="141">
        <v>861.93109100000004</v>
      </c>
      <c r="F533" s="141">
        <v>4.2937849999999997</v>
      </c>
      <c r="G533" s="141">
        <v>3.219716</v>
      </c>
      <c r="H533" s="85">
        <f t="shared" ca="1" si="25"/>
        <v>13</v>
      </c>
      <c r="I533" s="85">
        <f t="shared" ca="1" si="26"/>
        <v>2</v>
      </c>
      <c r="J533" s="1">
        <f t="shared" si="27"/>
        <v>6</v>
      </c>
      <c r="L533" s="3"/>
      <c r="M533" s="3"/>
      <c r="N533" s="5"/>
      <c r="O533" s="4"/>
    </row>
    <row r="534" spans="1:15" ht="12.75" customHeight="1" x14ac:dyDescent="0.2">
      <c r="A534" s="85"/>
      <c r="B534" s="139">
        <v>44506</v>
      </c>
      <c r="C534" s="140" t="s">
        <v>197</v>
      </c>
      <c r="D534" s="141">
        <v>8.5475069999999995</v>
      </c>
      <c r="E534" s="141">
        <v>1324.247437</v>
      </c>
      <c r="F534" s="141">
        <v>43.793278000000001</v>
      </c>
      <c r="G534" s="141">
        <v>0</v>
      </c>
      <c r="H534" s="85">
        <f t="shared" ca="1" si="25"/>
        <v>13</v>
      </c>
      <c r="I534" s="85">
        <f t="shared" ca="1" si="26"/>
        <v>3</v>
      </c>
      <c r="J534" s="1">
        <f t="shared" si="27"/>
        <v>6</v>
      </c>
      <c r="L534" s="3"/>
      <c r="M534" s="3"/>
      <c r="N534" s="5"/>
      <c r="O534" s="4"/>
    </row>
    <row r="535" spans="1:15" ht="12.75" customHeight="1" x14ac:dyDescent="0.2">
      <c r="A535" s="85"/>
      <c r="B535" s="139">
        <v>44506</v>
      </c>
      <c r="C535" s="140" t="s">
        <v>198</v>
      </c>
      <c r="D535" s="141">
        <v>29.009326999999999</v>
      </c>
      <c r="E535" s="141">
        <v>1198.250366</v>
      </c>
      <c r="F535" s="141">
        <v>12.139473000000001</v>
      </c>
      <c r="G535" s="141">
        <v>0</v>
      </c>
      <c r="H535" s="85">
        <f t="shared" ca="1" si="25"/>
        <v>13</v>
      </c>
      <c r="I535" s="85">
        <f t="shared" ca="1" si="26"/>
        <v>4</v>
      </c>
      <c r="J535" s="1">
        <f t="shared" si="27"/>
        <v>6</v>
      </c>
      <c r="L535" s="3"/>
      <c r="M535" s="3"/>
      <c r="N535" s="5"/>
      <c r="O535" s="4"/>
    </row>
    <row r="536" spans="1:15" ht="12.75" customHeight="1" x14ac:dyDescent="0.2">
      <c r="A536" s="85"/>
      <c r="B536" s="139">
        <v>44506</v>
      </c>
      <c r="C536" s="140" t="s">
        <v>199</v>
      </c>
      <c r="D536" s="141">
        <v>95.000052999999994</v>
      </c>
      <c r="E536" s="141">
        <v>264.15286300000002</v>
      </c>
      <c r="F536" s="141">
        <v>0</v>
      </c>
      <c r="G536" s="141">
        <v>233.855209</v>
      </c>
      <c r="H536" s="85">
        <f t="shared" ca="1" si="25"/>
        <v>14</v>
      </c>
      <c r="I536" s="85">
        <f t="shared" ca="1" si="26"/>
        <v>1</v>
      </c>
      <c r="J536" s="1">
        <f t="shared" si="27"/>
        <v>6</v>
      </c>
      <c r="L536" s="3"/>
      <c r="M536" s="3"/>
      <c r="N536" s="5"/>
      <c r="O536" s="4"/>
    </row>
    <row r="537" spans="1:15" ht="12.75" customHeight="1" x14ac:dyDescent="0.2">
      <c r="A537" s="85"/>
      <c r="B537" s="139">
        <v>44506</v>
      </c>
      <c r="C537" s="140" t="s">
        <v>200</v>
      </c>
      <c r="D537" s="141">
        <v>112.388992</v>
      </c>
      <c r="E537" s="141">
        <v>2.0741109999999998</v>
      </c>
      <c r="F537" s="141">
        <v>0</v>
      </c>
      <c r="G537" s="141">
        <v>909.28350799999998</v>
      </c>
      <c r="H537" s="85">
        <f t="shared" ca="1" si="25"/>
        <v>14</v>
      </c>
      <c r="I537" s="85">
        <f t="shared" ca="1" si="26"/>
        <v>2</v>
      </c>
      <c r="J537" s="1">
        <f t="shared" si="27"/>
        <v>6</v>
      </c>
      <c r="L537" s="3"/>
      <c r="M537" s="3"/>
      <c r="N537" s="5"/>
      <c r="O537" s="4"/>
    </row>
    <row r="538" spans="1:15" ht="12.75" customHeight="1" x14ac:dyDescent="0.2">
      <c r="A538" s="85"/>
      <c r="B538" s="139">
        <v>44506</v>
      </c>
      <c r="C538" s="140" t="s">
        <v>201</v>
      </c>
      <c r="D538" s="141">
        <v>109.20341500000001</v>
      </c>
      <c r="E538" s="141">
        <v>0</v>
      </c>
      <c r="F538" s="141">
        <v>1.538E-2</v>
      </c>
      <c r="G538" s="141">
        <v>788.44915800000001</v>
      </c>
      <c r="H538" s="85">
        <f t="shared" ca="1" si="25"/>
        <v>14</v>
      </c>
      <c r="I538" s="85">
        <f t="shared" ca="1" si="26"/>
        <v>3</v>
      </c>
      <c r="J538" s="1">
        <f t="shared" si="27"/>
        <v>6</v>
      </c>
      <c r="L538" s="3"/>
      <c r="M538" s="3"/>
      <c r="N538" s="5"/>
      <c r="O538" s="4"/>
    </row>
    <row r="539" spans="1:15" ht="12.75" customHeight="1" x14ac:dyDescent="0.2">
      <c r="A539" s="85"/>
      <c r="B539" s="139">
        <v>44506</v>
      </c>
      <c r="C539" s="140" t="s">
        <v>202</v>
      </c>
      <c r="D539" s="141">
        <v>79.300376999999997</v>
      </c>
      <c r="E539" s="141">
        <v>186.926636</v>
      </c>
      <c r="F539" s="141">
        <v>1.6419349999999999</v>
      </c>
      <c r="G539" s="141">
        <v>95.898124999999993</v>
      </c>
      <c r="H539" s="85">
        <f t="shared" ca="1" si="25"/>
        <v>14</v>
      </c>
      <c r="I539" s="85">
        <f t="shared" ca="1" si="26"/>
        <v>4</v>
      </c>
      <c r="J539" s="1">
        <f t="shared" si="27"/>
        <v>6</v>
      </c>
      <c r="L539" s="3"/>
      <c r="M539" s="3"/>
      <c r="N539" s="5"/>
      <c r="O539" s="4"/>
    </row>
    <row r="540" spans="1:15" ht="12.75" customHeight="1" x14ac:dyDescent="0.2">
      <c r="A540" s="85"/>
      <c r="B540" s="139">
        <v>44506</v>
      </c>
      <c r="C540" s="140" t="s">
        <v>203</v>
      </c>
      <c r="D540" s="141">
        <v>4.4234479999999996</v>
      </c>
      <c r="E540" s="141">
        <v>1242.1094969999999</v>
      </c>
      <c r="F540" s="141">
        <v>158.33642599999999</v>
      </c>
      <c r="G540" s="141">
        <v>0</v>
      </c>
      <c r="H540" s="85">
        <f t="shared" ca="1" si="25"/>
        <v>15</v>
      </c>
      <c r="I540" s="85">
        <f t="shared" ca="1" si="26"/>
        <v>1</v>
      </c>
      <c r="J540" s="1">
        <f t="shared" si="27"/>
        <v>6</v>
      </c>
      <c r="L540" s="3"/>
      <c r="M540" s="3"/>
      <c r="N540" s="5"/>
      <c r="O540" s="4"/>
    </row>
    <row r="541" spans="1:15" ht="12.75" customHeight="1" x14ac:dyDescent="0.2">
      <c r="A541" s="85"/>
      <c r="B541" s="139">
        <v>44506</v>
      </c>
      <c r="C541" s="140" t="s">
        <v>204</v>
      </c>
      <c r="D541" s="141">
        <v>0</v>
      </c>
      <c r="E541" s="141">
        <v>1288.7919919999999</v>
      </c>
      <c r="F541" s="141">
        <v>653.63793899999996</v>
      </c>
      <c r="G541" s="141">
        <v>0</v>
      </c>
      <c r="H541" s="85">
        <f t="shared" ca="1" si="25"/>
        <v>15</v>
      </c>
      <c r="I541" s="85">
        <f t="shared" ca="1" si="26"/>
        <v>2</v>
      </c>
      <c r="J541" s="1">
        <f t="shared" si="27"/>
        <v>6</v>
      </c>
      <c r="L541" s="3"/>
      <c r="M541" s="3"/>
      <c r="N541" s="5"/>
      <c r="O541" s="4"/>
    </row>
    <row r="542" spans="1:15" ht="12.75" customHeight="1" x14ac:dyDescent="0.2">
      <c r="A542" s="85"/>
      <c r="B542" s="139">
        <v>44506</v>
      </c>
      <c r="C542" s="140" t="s">
        <v>205</v>
      </c>
      <c r="D542" s="141">
        <v>0</v>
      </c>
      <c r="E542" s="141">
        <v>1283.1495359999999</v>
      </c>
      <c r="F542" s="141">
        <v>792.36871299999996</v>
      </c>
      <c r="G542" s="141">
        <v>0</v>
      </c>
      <c r="H542" s="85">
        <f t="shared" ca="1" si="25"/>
        <v>15</v>
      </c>
      <c r="I542" s="85">
        <f t="shared" ca="1" si="26"/>
        <v>3</v>
      </c>
      <c r="J542" s="1">
        <f t="shared" si="27"/>
        <v>6</v>
      </c>
      <c r="L542" s="3"/>
      <c r="M542" s="3"/>
      <c r="N542" s="5"/>
      <c r="O542" s="4"/>
    </row>
    <row r="543" spans="1:15" ht="12.75" customHeight="1" x14ac:dyDescent="0.2">
      <c r="A543" s="85"/>
      <c r="B543" s="139">
        <v>44506</v>
      </c>
      <c r="C543" s="140" t="s">
        <v>206</v>
      </c>
      <c r="D543" s="141">
        <v>0</v>
      </c>
      <c r="E543" s="141">
        <v>1335.3461910000001</v>
      </c>
      <c r="F543" s="141">
        <v>1270.916626</v>
      </c>
      <c r="G543" s="141">
        <v>0</v>
      </c>
      <c r="H543" s="85">
        <f t="shared" ca="1" si="25"/>
        <v>15</v>
      </c>
      <c r="I543" s="85">
        <f t="shared" ca="1" si="26"/>
        <v>4</v>
      </c>
      <c r="J543" s="1">
        <f t="shared" si="27"/>
        <v>6</v>
      </c>
      <c r="L543" s="3"/>
      <c r="M543" s="3"/>
      <c r="N543" s="5"/>
      <c r="O543" s="4"/>
    </row>
    <row r="544" spans="1:15" ht="12.75" customHeight="1" x14ac:dyDescent="0.2">
      <c r="A544" s="85"/>
      <c r="B544" s="139">
        <v>44506</v>
      </c>
      <c r="C544" s="140" t="s">
        <v>207</v>
      </c>
      <c r="D544" s="141">
        <v>0</v>
      </c>
      <c r="E544" s="141">
        <v>1371.7607419999999</v>
      </c>
      <c r="F544" s="141">
        <v>1817.6563719999999</v>
      </c>
      <c r="G544" s="141">
        <v>0</v>
      </c>
      <c r="H544" s="85">
        <f t="shared" ca="1" si="25"/>
        <v>16</v>
      </c>
      <c r="I544" s="85">
        <f t="shared" ca="1" si="26"/>
        <v>1</v>
      </c>
      <c r="J544" s="1">
        <f t="shared" si="27"/>
        <v>6</v>
      </c>
      <c r="L544" s="3"/>
      <c r="M544" s="3"/>
      <c r="N544" s="5"/>
      <c r="O544" s="4"/>
    </row>
    <row r="545" spans="1:15" ht="12.75" customHeight="1" x14ac:dyDescent="0.2">
      <c r="A545" s="85"/>
      <c r="B545" s="139">
        <v>44506</v>
      </c>
      <c r="C545" s="140" t="s">
        <v>208</v>
      </c>
      <c r="D545" s="141">
        <v>0</v>
      </c>
      <c r="E545" s="141">
        <v>1367.8118899999999</v>
      </c>
      <c r="F545" s="141">
        <v>1779.9993899999999</v>
      </c>
      <c r="G545" s="141">
        <v>0</v>
      </c>
      <c r="H545" s="85">
        <f t="shared" ca="1" si="25"/>
        <v>16</v>
      </c>
      <c r="I545" s="85">
        <f t="shared" ca="1" si="26"/>
        <v>2</v>
      </c>
      <c r="J545" s="1">
        <f t="shared" si="27"/>
        <v>6</v>
      </c>
      <c r="L545" s="3"/>
      <c r="M545" s="3"/>
      <c r="N545" s="5"/>
      <c r="O545" s="4"/>
    </row>
    <row r="546" spans="1:15" ht="12.75" customHeight="1" x14ac:dyDescent="0.2">
      <c r="A546" s="85"/>
      <c r="B546" s="139">
        <v>44506</v>
      </c>
      <c r="C546" s="140" t="s">
        <v>209</v>
      </c>
      <c r="D546" s="141">
        <v>0</v>
      </c>
      <c r="E546" s="141">
        <v>1368.7833250000001</v>
      </c>
      <c r="F546" s="141">
        <v>1875.946655</v>
      </c>
      <c r="G546" s="141">
        <v>0</v>
      </c>
      <c r="H546" s="85">
        <f t="shared" ca="1" si="25"/>
        <v>16</v>
      </c>
      <c r="I546" s="85">
        <f t="shared" ca="1" si="26"/>
        <v>3</v>
      </c>
      <c r="J546" s="1">
        <f t="shared" si="27"/>
        <v>6</v>
      </c>
      <c r="L546" s="3"/>
      <c r="M546" s="3"/>
      <c r="N546" s="5"/>
      <c r="O546" s="4"/>
    </row>
    <row r="547" spans="1:15" ht="12.75" customHeight="1" x14ac:dyDescent="0.2">
      <c r="A547" s="85"/>
      <c r="B547" s="139">
        <v>44506</v>
      </c>
      <c r="C547" s="140" t="s">
        <v>210</v>
      </c>
      <c r="D547" s="141">
        <v>0</v>
      </c>
      <c r="E547" s="141">
        <v>1371.354126</v>
      </c>
      <c r="F547" s="141">
        <v>1874.4255370000001</v>
      </c>
      <c r="G547" s="141">
        <v>0</v>
      </c>
      <c r="H547" s="85">
        <f t="shared" ca="1" si="25"/>
        <v>16</v>
      </c>
      <c r="I547" s="85">
        <f t="shared" ca="1" si="26"/>
        <v>4</v>
      </c>
      <c r="J547" s="1">
        <f t="shared" si="27"/>
        <v>6</v>
      </c>
      <c r="L547" s="3"/>
      <c r="M547" s="3"/>
      <c r="N547" s="5"/>
      <c r="O547" s="4"/>
    </row>
    <row r="548" spans="1:15" ht="12.75" customHeight="1" x14ac:dyDescent="0.2">
      <c r="A548" s="85"/>
      <c r="B548" s="139">
        <v>44506</v>
      </c>
      <c r="C548" s="140" t="s">
        <v>211</v>
      </c>
      <c r="D548" s="141">
        <v>0</v>
      </c>
      <c r="E548" s="141">
        <v>1359.0047609999999</v>
      </c>
      <c r="F548" s="141">
        <v>1601.0627440000001</v>
      </c>
      <c r="G548" s="141">
        <v>0</v>
      </c>
      <c r="H548" s="85">
        <f t="shared" ca="1" si="25"/>
        <v>17</v>
      </c>
      <c r="I548" s="85">
        <f t="shared" ca="1" si="26"/>
        <v>1</v>
      </c>
      <c r="J548" s="1">
        <f t="shared" si="27"/>
        <v>6</v>
      </c>
      <c r="L548" s="3"/>
      <c r="M548" s="3"/>
      <c r="N548" s="5"/>
      <c r="O548" s="4"/>
    </row>
    <row r="549" spans="1:15" ht="12.75" customHeight="1" x14ac:dyDescent="0.2">
      <c r="A549" s="85"/>
      <c r="B549" s="139">
        <v>44506</v>
      </c>
      <c r="C549" s="140" t="s">
        <v>212</v>
      </c>
      <c r="D549" s="141">
        <v>0</v>
      </c>
      <c r="E549" s="141">
        <v>1328.870361</v>
      </c>
      <c r="F549" s="141">
        <v>1298.8641359999999</v>
      </c>
      <c r="G549" s="141">
        <v>0</v>
      </c>
      <c r="H549" s="85">
        <f t="shared" ca="1" si="25"/>
        <v>17</v>
      </c>
      <c r="I549" s="85">
        <f t="shared" ca="1" si="26"/>
        <v>2</v>
      </c>
      <c r="J549" s="1">
        <f t="shared" si="27"/>
        <v>6</v>
      </c>
      <c r="L549" s="3"/>
      <c r="M549" s="3"/>
      <c r="N549" s="5"/>
      <c r="O549" s="4"/>
    </row>
    <row r="550" spans="1:15" ht="12.75" customHeight="1" x14ac:dyDescent="0.2">
      <c r="A550" s="85"/>
      <c r="B550" s="139">
        <v>44506</v>
      </c>
      <c r="C550" s="140" t="s">
        <v>213</v>
      </c>
      <c r="D550" s="141">
        <v>0</v>
      </c>
      <c r="E550" s="141">
        <v>1347.5401609999999</v>
      </c>
      <c r="F550" s="141">
        <v>1534.045044</v>
      </c>
      <c r="G550" s="141">
        <v>0</v>
      </c>
      <c r="H550" s="85">
        <f t="shared" ca="1" si="25"/>
        <v>17</v>
      </c>
      <c r="I550" s="85">
        <f t="shared" ref="I550:I613" ca="1" si="28">IF(H550=H549,I549+1,1)</f>
        <v>3</v>
      </c>
      <c r="J550" s="1">
        <f t="shared" ref="J550:J613" si="29">DAY(B550)</f>
        <v>6</v>
      </c>
      <c r="L550" s="3"/>
      <c r="M550" s="3"/>
      <c r="N550" s="5"/>
      <c r="O550" s="4"/>
    </row>
    <row r="551" spans="1:15" ht="12.75" customHeight="1" x14ac:dyDescent="0.2">
      <c r="A551" s="85"/>
      <c r="B551" s="139">
        <v>44506</v>
      </c>
      <c r="C551" s="140" t="s">
        <v>214</v>
      </c>
      <c r="D551" s="141">
        <v>0</v>
      </c>
      <c r="E551" s="141">
        <v>1364.0511469999999</v>
      </c>
      <c r="F551" s="141">
        <v>3087.7446289999998</v>
      </c>
      <c r="G551" s="141">
        <v>0</v>
      </c>
      <c r="H551" s="85">
        <f t="shared" ca="1" si="25"/>
        <v>17</v>
      </c>
      <c r="I551" s="85">
        <f t="shared" ca="1" si="28"/>
        <v>4</v>
      </c>
      <c r="J551" s="1">
        <f t="shared" si="29"/>
        <v>6</v>
      </c>
      <c r="L551" s="3"/>
      <c r="M551" s="3"/>
      <c r="N551" s="5"/>
      <c r="O551" s="4"/>
    </row>
    <row r="552" spans="1:15" ht="12.75" customHeight="1" x14ac:dyDescent="0.2">
      <c r="A552" s="85"/>
      <c r="B552" s="139">
        <v>44506</v>
      </c>
      <c r="C552" s="140" t="s">
        <v>215</v>
      </c>
      <c r="D552" s="141">
        <v>0</v>
      </c>
      <c r="E552" s="141">
        <v>1346.4938959999999</v>
      </c>
      <c r="F552" s="141">
        <v>4824.3188479999999</v>
      </c>
      <c r="G552" s="141">
        <v>0</v>
      </c>
      <c r="H552" s="85">
        <f t="shared" ca="1" si="25"/>
        <v>18</v>
      </c>
      <c r="I552" s="85">
        <f t="shared" ca="1" si="28"/>
        <v>1</v>
      </c>
      <c r="J552" s="1">
        <f t="shared" si="29"/>
        <v>6</v>
      </c>
      <c r="L552" s="3"/>
      <c r="M552" s="3"/>
      <c r="N552" s="5"/>
      <c r="O552" s="4"/>
    </row>
    <row r="553" spans="1:15" ht="12.75" customHeight="1" x14ac:dyDescent="0.2">
      <c r="A553" s="85"/>
      <c r="B553" s="139">
        <v>44506</v>
      </c>
      <c r="C553" s="140" t="s">
        <v>216</v>
      </c>
      <c r="D553" s="141">
        <v>0</v>
      </c>
      <c r="E553" s="141">
        <v>1347.082764</v>
      </c>
      <c r="F553" s="141">
        <v>4818.4990230000003</v>
      </c>
      <c r="G553" s="141">
        <v>0</v>
      </c>
      <c r="H553" s="85">
        <f t="shared" ca="1" si="25"/>
        <v>18</v>
      </c>
      <c r="I553" s="85">
        <f t="shared" ca="1" si="28"/>
        <v>2</v>
      </c>
      <c r="J553" s="1">
        <f t="shared" si="29"/>
        <v>6</v>
      </c>
      <c r="L553" s="3"/>
      <c r="M553" s="3"/>
      <c r="N553" s="5"/>
      <c r="O553" s="4"/>
    </row>
    <row r="554" spans="1:15" ht="12.75" customHeight="1" x14ac:dyDescent="0.2">
      <c r="A554" s="85"/>
      <c r="B554" s="139">
        <v>44506</v>
      </c>
      <c r="C554" s="140" t="s">
        <v>217</v>
      </c>
      <c r="D554" s="141">
        <v>0</v>
      </c>
      <c r="E554" s="141">
        <v>1334.9051509999999</v>
      </c>
      <c r="F554" s="141">
        <v>5636.513672</v>
      </c>
      <c r="G554" s="141">
        <v>0</v>
      </c>
      <c r="H554" s="85">
        <f t="shared" ca="1" si="25"/>
        <v>18</v>
      </c>
      <c r="I554" s="85">
        <f t="shared" ca="1" si="28"/>
        <v>3</v>
      </c>
      <c r="J554" s="1">
        <f t="shared" si="29"/>
        <v>6</v>
      </c>
      <c r="L554" s="3"/>
      <c r="M554" s="3"/>
      <c r="N554" s="5"/>
      <c r="O554" s="4"/>
    </row>
    <row r="555" spans="1:15" ht="12.75" customHeight="1" x14ac:dyDescent="0.2">
      <c r="A555" s="85"/>
      <c r="B555" s="139">
        <v>44506</v>
      </c>
      <c r="C555" s="140" t="s">
        <v>218</v>
      </c>
      <c r="D555" s="141">
        <v>0</v>
      </c>
      <c r="E555" s="141">
        <v>1314.209106</v>
      </c>
      <c r="F555" s="141">
        <v>6865.5927730000003</v>
      </c>
      <c r="G555" s="141">
        <v>0</v>
      </c>
      <c r="H555" s="85">
        <f t="shared" ca="1" si="25"/>
        <v>18</v>
      </c>
      <c r="I555" s="85">
        <f t="shared" ca="1" si="28"/>
        <v>4</v>
      </c>
      <c r="J555" s="1">
        <f t="shared" si="29"/>
        <v>6</v>
      </c>
      <c r="L555" s="3"/>
      <c r="M555" s="3"/>
      <c r="N555" s="5"/>
      <c r="O555" s="4"/>
    </row>
    <row r="556" spans="1:15" ht="12.75" customHeight="1" x14ac:dyDescent="0.2">
      <c r="A556" s="85"/>
      <c r="B556" s="139">
        <v>44506</v>
      </c>
      <c r="C556" s="140" t="s">
        <v>219</v>
      </c>
      <c r="D556" s="141">
        <v>0</v>
      </c>
      <c r="E556" s="141">
        <v>1294.2825929999999</v>
      </c>
      <c r="F556" s="141">
        <v>7908.9248049999997</v>
      </c>
      <c r="G556" s="141">
        <v>0</v>
      </c>
      <c r="H556" s="85">
        <f t="shared" ca="1" si="25"/>
        <v>19</v>
      </c>
      <c r="I556" s="85">
        <f t="shared" ca="1" si="28"/>
        <v>1</v>
      </c>
      <c r="J556" s="1">
        <f t="shared" si="29"/>
        <v>6</v>
      </c>
      <c r="L556" s="3"/>
      <c r="M556" s="3"/>
      <c r="N556" s="5"/>
      <c r="O556" s="4"/>
    </row>
    <row r="557" spans="1:15" ht="12.75" customHeight="1" x14ac:dyDescent="0.2">
      <c r="A557" s="85"/>
      <c r="B557" s="139">
        <v>44506</v>
      </c>
      <c r="C557" s="140" t="s">
        <v>220</v>
      </c>
      <c r="D557" s="141">
        <v>0</v>
      </c>
      <c r="E557" s="141">
        <v>1288.7535399999999</v>
      </c>
      <c r="F557" s="141">
        <v>8671.6064449999994</v>
      </c>
      <c r="G557" s="141">
        <v>0</v>
      </c>
      <c r="H557" s="85">
        <f t="shared" ca="1" si="25"/>
        <v>19</v>
      </c>
      <c r="I557" s="85">
        <f t="shared" ca="1" si="28"/>
        <v>2</v>
      </c>
      <c r="J557" s="1">
        <f t="shared" si="29"/>
        <v>6</v>
      </c>
      <c r="L557" s="3"/>
      <c r="M557" s="3"/>
      <c r="N557" s="5"/>
      <c r="O557" s="4"/>
    </row>
    <row r="558" spans="1:15" ht="12.75" customHeight="1" x14ac:dyDescent="0.2">
      <c r="A558" s="85"/>
      <c r="B558" s="139">
        <v>44506</v>
      </c>
      <c r="C558" s="140" t="s">
        <v>221</v>
      </c>
      <c r="D558" s="141">
        <v>0</v>
      </c>
      <c r="E558" s="141">
        <v>1284.4532469999999</v>
      </c>
      <c r="F558" s="141">
        <v>8914.8310550000006</v>
      </c>
      <c r="G558" s="141">
        <v>0</v>
      </c>
      <c r="H558" s="85">
        <f t="shared" ca="1" si="25"/>
        <v>19</v>
      </c>
      <c r="I558" s="85">
        <f t="shared" ca="1" si="28"/>
        <v>3</v>
      </c>
      <c r="J558" s="1">
        <f t="shared" si="29"/>
        <v>6</v>
      </c>
      <c r="L558" s="3"/>
      <c r="M558" s="3"/>
      <c r="N558" s="5"/>
      <c r="O558" s="4"/>
    </row>
    <row r="559" spans="1:15" ht="12.75" customHeight="1" x14ac:dyDescent="0.2">
      <c r="A559" s="85"/>
      <c r="B559" s="139">
        <v>44506</v>
      </c>
      <c r="C559" s="140" t="s">
        <v>222</v>
      </c>
      <c r="D559" s="141">
        <v>0</v>
      </c>
      <c r="E559" s="141">
        <v>1289.6218260000001</v>
      </c>
      <c r="F559" s="141">
        <v>8932.3945309999999</v>
      </c>
      <c r="G559" s="141">
        <v>0</v>
      </c>
      <c r="H559" s="85">
        <f t="shared" ca="1" si="25"/>
        <v>19</v>
      </c>
      <c r="I559" s="85">
        <f t="shared" ca="1" si="28"/>
        <v>4</v>
      </c>
      <c r="J559" s="1">
        <f t="shared" si="29"/>
        <v>6</v>
      </c>
      <c r="L559" s="3"/>
      <c r="M559" s="3"/>
      <c r="N559" s="5"/>
      <c r="O559" s="4"/>
    </row>
    <row r="560" spans="1:15" ht="12.75" customHeight="1" x14ac:dyDescent="0.2">
      <c r="A560" s="85"/>
      <c r="B560" s="139">
        <v>44506</v>
      </c>
      <c r="C560" s="140" t="s">
        <v>223</v>
      </c>
      <c r="D560" s="141">
        <v>0</v>
      </c>
      <c r="E560" s="141">
        <v>1288.026245</v>
      </c>
      <c r="F560" s="141">
        <v>9897.8056639999995</v>
      </c>
      <c r="G560" s="141">
        <v>0</v>
      </c>
      <c r="H560" s="85">
        <f t="shared" ca="1" si="25"/>
        <v>20</v>
      </c>
      <c r="I560" s="85">
        <f t="shared" ca="1" si="28"/>
        <v>1</v>
      </c>
      <c r="J560" s="1">
        <f t="shared" si="29"/>
        <v>6</v>
      </c>
      <c r="L560" s="3"/>
      <c r="M560" s="3"/>
      <c r="N560" s="5"/>
      <c r="O560" s="4"/>
    </row>
    <row r="561" spans="1:15" ht="12.75" customHeight="1" x14ac:dyDescent="0.2">
      <c r="A561" s="85"/>
      <c r="B561" s="139">
        <v>44506</v>
      </c>
      <c r="C561" s="140" t="s">
        <v>224</v>
      </c>
      <c r="D561" s="141">
        <v>0</v>
      </c>
      <c r="E561" s="141">
        <v>1294.106689</v>
      </c>
      <c r="F561" s="141">
        <v>11136.603999999999</v>
      </c>
      <c r="G561" s="141">
        <v>0</v>
      </c>
      <c r="H561" s="85">
        <f t="shared" ca="1" si="25"/>
        <v>20</v>
      </c>
      <c r="I561" s="85">
        <f t="shared" ca="1" si="28"/>
        <v>2</v>
      </c>
      <c r="J561" s="1">
        <f t="shared" si="29"/>
        <v>6</v>
      </c>
      <c r="L561" s="3"/>
      <c r="M561" s="3"/>
      <c r="N561" s="5"/>
      <c r="O561" s="4"/>
    </row>
    <row r="562" spans="1:15" ht="12.75" customHeight="1" x14ac:dyDescent="0.2">
      <c r="A562" s="85"/>
      <c r="B562" s="139">
        <v>44506</v>
      </c>
      <c r="C562" s="140" t="s">
        <v>225</v>
      </c>
      <c r="D562" s="141">
        <v>0</v>
      </c>
      <c r="E562" s="141">
        <v>1292.456543</v>
      </c>
      <c r="F562" s="141">
        <v>14040.467000000001</v>
      </c>
      <c r="G562" s="141">
        <v>0</v>
      </c>
      <c r="H562" s="85">
        <f t="shared" ca="1" si="25"/>
        <v>20</v>
      </c>
      <c r="I562" s="85">
        <f t="shared" ca="1" si="28"/>
        <v>3</v>
      </c>
      <c r="J562" s="1">
        <f t="shared" si="29"/>
        <v>6</v>
      </c>
      <c r="L562" s="3"/>
      <c r="M562" s="3"/>
      <c r="N562" s="5"/>
      <c r="O562" s="4"/>
    </row>
    <row r="563" spans="1:15" ht="12.75" customHeight="1" x14ac:dyDescent="0.2">
      <c r="A563" s="85"/>
      <c r="B563" s="139">
        <v>44506</v>
      </c>
      <c r="C563" s="140" t="s">
        <v>226</v>
      </c>
      <c r="D563" s="141">
        <v>0</v>
      </c>
      <c r="E563" s="141">
        <v>1297.8081050000001</v>
      </c>
      <c r="F563" s="141">
        <v>12708.844999999999</v>
      </c>
      <c r="G563" s="141">
        <v>0</v>
      </c>
      <c r="H563" s="85">
        <f t="shared" ca="1" si="25"/>
        <v>20</v>
      </c>
      <c r="I563" s="85">
        <f t="shared" ca="1" si="28"/>
        <v>4</v>
      </c>
      <c r="J563" s="1">
        <f t="shared" si="29"/>
        <v>6</v>
      </c>
      <c r="L563" s="3"/>
      <c r="M563" s="3"/>
      <c r="N563" s="5"/>
      <c r="O563" s="4"/>
    </row>
    <row r="564" spans="1:15" ht="12.75" customHeight="1" x14ac:dyDescent="0.2">
      <c r="A564" s="85"/>
      <c r="B564" s="139">
        <v>44506</v>
      </c>
      <c r="C564" s="140" t="s">
        <v>227</v>
      </c>
      <c r="D564" s="141">
        <v>0</v>
      </c>
      <c r="E564" s="141">
        <v>1296.0272219999999</v>
      </c>
      <c r="F564" s="141">
        <v>14343.6875</v>
      </c>
      <c r="G564" s="141">
        <v>0</v>
      </c>
      <c r="H564" s="85">
        <f t="shared" ca="1" si="25"/>
        <v>21</v>
      </c>
      <c r="I564" s="85">
        <f t="shared" ca="1" si="28"/>
        <v>1</v>
      </c>
      <c r="J564" s="1">
        <f t="shared" si="29"/>
        <v>6</v>
      </c>
      <c r="L564" s="3"/>
      <c r="M564" s="3"/>
      <c r="N564" s="5"/>
      <c r="O564" s="4"/>
    </row>
    <row r="565" spans="1:15" ht="12.75" customHeight="1" x14ac:dyDescent="0.2">
      <c r="A565" s="85"/>
      <c r="B565" s="139">
        <v>44506</v>
      </c>
      <c r="C565" s="140" t="s">
        <v>228</v>
      </c>
      <c r="D565" s="141">
        <v>0</v>
      </c>
      <c r="E565" s="141">
        <v>1295.432251</v>
      </c>
      <c r="F565" s="141">
        <v>14204.612999999999</v>
      </c>
      <c r="G565" s="141">
        <v>0</v>
      </c>
      <c r="H565" s="85">
        <f t="shared" ca="1" si="25"/>
        <v>21</v>
      </c>
      <c r="I565" s="85">
        <f t="shared" ca="1" si="28"/>
        <v>2</v>
      </c>
      <c r="J565" s="1">
        <f t="shared" si="29"/>
        <v>6</v>
      </c>
      <c r="L565" s="3"/>
      <c r="M565" s="3"/>
      <c r="N565" s="5"/>
      <c r="O565" s="4"/>
    </row>
    <row r="566" spans="1:15" ht="12.75" customHeight="1" x14ac:dyDescent="0.2">
      <c r="A566" s="85"/>
      <c r="B566" s="139">
        <v>44506</v>
      </c>
      <c r="C566" s="140" t="s">
        <v>229</v>
      </c>
      <c r="D566" s="141">
        <v>0</v>
      </c>
      <c r="E566" s="141">
        <v>1295.661865</v>
      </c>
      <c r="F566" s="141">
        <v>13102.258</v>
      </c>
      <c r="G566" s="141">
        <v>0</v>
      </c>
      <c r="H566" s="85">
        <f t="shared" ca="1" si="25"/>
        <v>21</v>
      </c>
      <c r="I566" s="85">
        <f t="shared" ca="1" si="28"/>
        <v>3</v>
      </c>
      <c r="J566" s="1">
        <f t="shared" si="29"/>
        <v>6</v>
      </c>
      <c r="L566" s="3"/>
      <c r="M566" s="3"/>
      <c r="N566" s="5"/>
      <c r="O566" s="4"/>
    </row>
    <row r="567" spans="1:15" ht="12.75" customHeight="1" x14ac:dyDescent="0.2">
      <c r="A567" s="85"/>
      <c r="B567" s="139">
        <v>44506</v>
      </c>
      <c r="C567" s="140" t="s">
        <v>230</v>
      </c>
      <c r="D567" s="141">
        <v>0</v>
      </c>
      <c r="E567" s="141">
        <v>1294.1739500000001</v>
      </c>
      <c r="F567" s="141">
        <v>13305.816999999999</v>
      </c>
      <c r="G567" s="141">
        <v>0</v>
      </c>
      <c r="H567" s="85">
        <f t="shared" ca="1" si="25"/>
        <v>21</v>
      </c>
      <c r="I567" s="85">
        <f t="shared" ca="1" si="28"/>
        <v>4</v>
      </c>
      <c r="J567" s="1">
        <f t="shared" si="29"/>
        <v>6</v>
      </c>
      <c r="L567" s="3"/>
      <c r="M567" s="3"/>
      <c r="N567" s="5"/>
      <c r="O567" s="4"/>
    </row>
    <row r="568" spans="1:15" ht="12.75" customHeight="1" x14ac:dyDescent="0.2">
      <c r="A568" s="85"/>
      <c r="B568" s="139">
        <v>44506</v>
      </c>
      <c r="C568" s="140" t="s">
        <v>231</v>
      </c>
      <c r="D568" s="141">
        <v>0</v>
      </c>
      <c r="E568" s="141">
        <v>1296.5852050000001</v>
      </c>
      <c r="F568" s="141">
        <v>10853.103999999999</v>
      </c>
      <c r="G568" s="141">
        <v>0</v>
      </c>
      <c r="H568" s="85">
        <f t="shared" ca="1" si="25"/>
        <v>22</v>
      </c>
      <c r="I568" s="85">
        <f t="shared" ca="1" si="28"/>
        <v>1</v>
      </c>
      <c r="J568" s="1">
        <f t="shared" si="29"/>
        <v>6</v>
      </c>
      <c r="L568" s="3"/>
      <c r="M568" s="3"/>
      <c r="N568" s="5"/>
      <c r="O568" s="4"/>
    </row>
    <row r="569" spans="1:15" ht="12.75" customHeight="1" x14ac:dyDescent="0.2">
      <c r="A569" s="85"/>
      <c r="B569" s="139">
        <v>44506</v>
      </c>
      <c r="C569" s="140" t="s">
        <v>232</v>
      </c>
      <c r="D569" s="141">
        <v>0</v>
      </c>
      <c r="E569" s="141">
        <v>1288.7753909999999</v>
      </c>
      <c r="F569" s="141">
        <v>11748.473</v>
      </c>
      <c r="G569" s="141">
        <v>0</v>
      </c>
      <c r="H569" s="85">
        <f t="shared" ca="1" si="25"/>
        <v>22</v>
      </c>
      <c r="I569" s="85">
        <f t="shared" ca="1" si="28"/>
        <v>2</v>
      </c>
      <c r="J569" s="1">
        <f t="shared" si="29"/>
        <v>6</v>
      </c>
      <c r="L569" s="3"/>
      <c r="M569" s="3"/>
      <c r="N569" s="5"/>
      <c r="O569" s="4"/>
    </row>
    <row r="570" spans="1:15" ht="12.75" customHeight="1" x14ac:dyDescent="0.2">
      <c r="A570" s="85"/>
      <c r="B570" s="139">
        <v>44506</v>
      </c>
      <c r="C570" s="140" t="s">
        <v>233</v>
      </c>
      <c r="D570" s="141">
        <v>0</v>
      </c>
      <c r="E570" s="141">
        <v>1284.147827</v>
      </c>
      <c r="F570" s="141">
        <v>12900.662</v>
      </c>
      <c r="G570" s="141">
        <v>0</v>
      </c>
      <c r="H570" s="85">
        <f t="shared" ca="1" si="25"/>
        <v>22</v>
      </c>
      <c r="I570" s="85">
        <f t="shared" ca="1" si="28"/>
        <v>3</v>
      </c>
      <c r="J570" s="1">
        <f t="shared" si="29"/>
        <v>6</v>
      </c>
      <c r="L570" s="3"/>
      <c r="M570" s="3"/>
      <c r="N570" s="5"/>
      <c r="O570" s="4"/>
    </row>
    <row r="571" spans="1:15" ht="12.75" customHeight="1" x14ac:dyDescent="0.2">
      <c r="A571" s="85"/>
      <c r="B571" s="139">
        <v>44506</v>
      </c>
      <c r="C571" s="140" t="s">
        <v>234</v>
      </c>
      <c r="D571" s="141">
        <v>0</v>
      </c>
      <c r="E571" s="141">
        <v>1293.9930420000001</v>
      </c>
      <c r="F571" s="141">
        <v>12802.108</v>
      </c>
      <c r="G571" s="141">
        <v>0</v>
      </c>
      <c r="H571" s="85">
        <f t="shared" ca="1" si="25"/>
        <v>22</v>
      </c>
      <c r="I571" s="85">
        <f t="shared" ca="1" si="28"/>
        <v>4</v>
      </c>
      <c r="J571" s="1">
        <f t="shared" si="29"/>
        <v>6</v>
      </c>
      <c r="L571" s="3"/>
      <c r="M571" s="3"/>
      <c r="N571" s="5"/>
      <c r="O571" s="4"/>
    </row>
    <row r="572" spans="1:15" ht="12.75" customHeight="1" x14ac:dyDescent="0.2">
      <c r="A572" s="85"/>
      <c r="B572" s="139">
        <v>44506</v>
      </c>
      <c r="C572" s="140" t="s">
        <v>235</v>
      </c>
      <c r="D572" s="141">
        <v>0</v>
      </c>
      <c r="E572" s="141">
        <v>1288.7620850000001</v>
      </c>
      <c r="F572" s="141">
        <v>13932.782999999999</v>
      </c>
      <c r="G572" s="141">
        <v>0</v>
      </c>
      <c r="H572" s="85">
        <f t="shared" ca="1" si="25"/>
        <v>23</v>
      </c>
      <c r="I572" s="85">
        <f t="shared" ca="1" si="28"/>
        <v>1</v>
      </c>
      <c r="J572" s="1">
        <f t="shared" si="29"/>
        <v>6</v>
      </c>
      <c r="L572" s="3"/>
      <c r="M572" s="3"/>
      <c r="N572" s="5"/>
      <c r="O572" s="4"/>
    </row>
    <row r="573" spans="1:15" ht="12.75" customHeight="1" x14ac:dyDescent="0.2">
      <c r="A573" s="85"/>
      <c r="B573" s="139">
        <v>44506</v>
      </c>
      <c r="C573" s="140" t="s">
        <v>236</v>
      </c>
      <c r="D573" s="141">
        <v>0</v>
      </c>
      <c r="E573" s="141">
        <v>1297.86499</v>
      </c>
      <c r="F573" s="141">
        <v>12025.325000000001</v>
      </c>
      <c r="G573" s="141">
        <v>0</v>
      </c>
      <c r="H573" s="85">
        <f t="shared" ca="1" si="25"/>
        <v>23</v>
      </c>
      <c r="I573" s="85">
        <f t="shared" ca="1" si="28"/>
        <v>2</v>
      </c>
      <c r="J573" s="1">
        <f t="shared" si="29"/>
        <v>6</v>
      </c>
      <c r="L573" s="3"/>
      <c r="M573" s="3"/>
      <c r="N573" s="5"/>
      <c r="O573" s="4"/>
    </row>
    <row r="574" spans="1:15" ht="12.75" customHeight="1" x14ac:dyDescent="0.2">
      <c r="A574" s="85"/>
      <c r="B574" s="139">
        <v>44506</v>
      </c>
      <c r="C574" s="140" t="s">
        <v>237</v>
      </c>
      <c r="D574" s="141">
        <v>0</v>
      </c>
      <c r="E574" s="141">
        <v>1300.305908</v>
      </c>
      <c r="F574" s="141">
        <v>11324.563</v>
      </c>
      <c r="G574" s="141">
        <v>0</v>
      </c>
      <c r="H574" s="85">
        <f t="shared" ca="1" si="25"/>
        <v>23</v>
      </c>
      <c r="I574" s="85">
        <f t="shared" ca="1" si="28"/>
        <v>3</v>
      </c>
      <c r="J574" s="1">
        <f t="shared" si="29"/>
        <v>6</v>
      </c>
      <c r="L574" s="3"/>
      <c r="M574" s="3"/>
      <c r="N574" s="5"/>
      <c r="O574" s="4"/>
    </row>
    <row r="575" spans="1:15" ht="12.75" customHeight="1" x14ac:dyDescent="0.2">
      <c r="A575" s="85"/>
      <c r="B575" s="139">
        <v>44506</v>
      </c>
      <c r="C575" s="140" t="s">
        <v>238</v>
      </c>
      <c r="D575" s="141">
        <v>0</v>
      </c>
      <c r="E575" s="141">
        <v>1296.5889890000001</v>
      </c>
      <c r="F575" s="141">
        <v>12123.612999999999</v>
      </c>
      <c r="G575" s="141">
        <v>0</v>
      </c>
      <c r="H575" s="85">
        <f t="shared" ca="1" si="25"/>
        <v>23</v>
      </c>
      <c r="I575" s="85">
        <f t="shared" ca="1" si="28"/>
        <v>4</v>
      </c>
      <c r="J575" s="1">
        <f t="shared" si="29"/>
        <v>6</v>
      </c>
      <c r="L575" s="3"/>
      <c r="M575" s="3"/>
      <c r="N575" s="5"/>
      <c r="O575" s="4"/>
    </row>
    <row r="576" spans="1:15" ht="12.75" customHeight="1" x14ac:dyDescent="0.2">
      <c r="A576" s="85"/>
      <c r="B576" s="139">
        <v>44506</v>
      </c>
      <c r="C576" s="140" t="s">
        <v>239</v>
      </c>
      <c r="D576" s="141">
        <v>0</v>
      </c>
      <c r="E576" s="141">
        <v>1297.330811</v>
      </c>
      <c r="F576" s="141">
        <v>11828.189</v>
      </c>
      <c r="G576" s="141">
        <v>0</v>
      </c>
      <c r="H576" s="85">
        <f t="shared" ca="1" si="25"/>
        <v>24</v>
      </c>
      <c r="I576" s="85">
        <f t="shared" ca="1" si="28"/>
        <v>1</v>
      </c>
      <c r="J576" s="1">
        <f t="shared" si="29"/>
        <v>6</v>
      </c>
      <c r="L576" s="3"/>
      <c r="M576" s="3"/>
      <c r="N576" s="5"/>
      <c r="O576" s="4"/>
    </row>
    <row r="577" spans="1:15" ht="12.75" customHeight="1" x14ac:dyDescent="0.2">
      <c r="A577" s="85"/>
      <c r="B577" s="139">
        <v>44506</v>
      </c>
      <c r="C577" s="140" t="s">
        <v>240</v>
      </c>
      <c r="D577" s="141">
        <v>0</v>
      </c>
      <c r="E577" s="141">
        <v>1300.633423</v>
      </c>
      <c r="F577" s="141">
        <v>12396.532999999999</v>
      </c>
      <c r="G577" s="141">
        <v>0</v>
      </c>
      <c r="H577" s="85">
        <f t="shared" ca="1" si="25"/>
        <v>24</v>
      </c>
      <c r="I577" s="85">
        <f t="shared" ca="1" si="28"/>
        <v>2</v>
      </c>
      <c r="J577" s="1">
        <f t="shared" si="29"/>
        <v>6</v>
      </c>
      <c r="L577" s="3"/>
      <c r="M577" s="3"/>
      <c r="N577" s="5"/>
      <c r="O577" s="4"/>
    </row>
    <row r="578" spans="1:15" ht="12.75" customHeight="1" x14ac:dyDescent="0.2">
      <c r="A578" s="85"/>
      <c r="B578" s="139">
        <v>44506</v>
      </c>
      <c r="C578" s="140" t="s">
        <v>241</v>
      </c>
      <c r="D578" s="141">
        <v>0</v>
      </c>
      <c r="E578" s="141">
        <v>1305.298462</v>
      </c>
      <c r="F578" s="141">
        <v>12246.243</v>
      </c>
      <c r="G578" s="141">
        <v>0</v>
      </c>
      <c r="H578" s="85">
        <f t="shared" ca="1" si="25"/>
        <v>24</v>
      </c>
      <c r="I578" s="85">
        <f t="shared" ca="1" si="28"/>
        <v>3</v>
      </c>
      <c r="J578" s="1">
        <f t="shared" si="29"/>
        <v>6</v>
      </c>
      <c r="L578" s="3"/>
      <c r="M578" s="3"/>
      <c r="N578" s="5"/>
      <c r="O578" s="4"/>
    </row>
    <row r="579" spans="1:15" ht="12.75" customHeight="1" x14ac:dyDescent="0.2">
      <c r="A579" s="85"/>
      <c r="B579" s="139">
        <v>44506</v>
      </c>
      <c r="C579" s="140" t="s">
        <v>242</v>
      </c>
      <c r="D579" s="141">
        <v>0</v>
      </c>
      <c r="E579" s="141">
        <v>1307.496216</v>
      </c>
      <c r="F579" s="141">
        <v>12207.585999999999</v>
      </c>
      <c r="G579" s="141">
        <v>0</v>
      </c>
      <c r="H579" s="85">
        <f t="shared" ca="1" si="25"/>
        <v>24</v>
      </c>
      <c r="I579" s="85">
        <f t="shared" ca="1" si="28"/>
        <v>4</v>
      </c>
      <c r="J579" s="1">
        <f t="shared" si="29"/>
        <v>6</v>
      </c>
      <c r="L579" s="3"/>
      <c r="M579" s="3"/>
      <c r="N579" s="5"/>
      <c r="O579" s="4"/>
    </row>
    <row r="580" spans="1:15" ht="12.75" customHeight="1" x14ac:dyDescent="0.2">
      <c r="A580" s="85"/>
      <c r="B580" s="139">
        <v>44507</v>
      </c>
      <c r="C580" s="140" t="s">
        <v>243</v>
      </c>
      <c r="D580" s="141">
        <v>0</v>
      </c>
      <c r="E580" s="141">
        <v>2442.3217770000001</v>
      </c>
      <c r="F580" s="141">
        <v>12812.337</v>
      </c>
      <c r="G580" s="141">
        <v>0</v>
      </c>
      <c r="H580" s="85">
        <f t="shared" ca="1" si="25"/>
        <v>1</v>
      </c>
      <c r="I580" s="85">
        <f t="shared" ca="1" si="28"/>
        <v>1</v>
      </c>
      <c r="J580" s="1">
        <f t="shared" si="29"/>
        <v>7</v>
      </c>
      <c r="L580" s="3"/>
      <c r="M580" s="3"/>
      <c r="N580" s="5"/>
      <c r="O580" s="4"/>
    </row>
    <row r="581" spans="1:15" ht="12.75" customHeight="1" x14ac:dyDescent="0.2">
      <c r="A581" s="85"/>
      <c r="B581" s="139">
        <v>44507</v>
      </c>
      <c r="C581" s="140" t="s">
        <v>148</v>
      </c>
      <c r="D581" s="141">
        <v>0</v>
      </c>
      <c r="E581" s="141">
        <v>3842.4392090000001</v>
      </c>
      <c r="F581" s="141">
        <v>12173.843000000001</v>
      </c>
      <c r="G581" s="141">
        <v>0</v>
      </c>
      <c r="H581" s="85">
        <f t="shared" ca="1" si="25"/>
        <v>1</v>
      </c>
      <c r="I581" s="85">
        <f t="shared" ca="1" si="28"/>
        <v>2</v>
      </c>
      <c r="J581" s="1">
        <f t="shared" si="29"/>
        <v>7</v>
      </c>
      <c r="L581" s="3"/>
      <c r="M581" s="3"/>
      <c r="N581" s="5"/>
      <c r="O581" s="4"/>
    </row>
    <row r="582" spans="1:15" ht="12.75" customHeight="1" x14ac:dyDescent="0.2">
      <c r="A582" s="85"/>
      <c r="B582" s="139">
        <v>44507</v>
      </c>
      <c r="C582" s="140" t="s">
        <v>149</v>
      </c>
      <c r="D582" s="141">
        <v>0</v>
      </c>
      <c r="E582" s="141">
        <v>3840.9372560000002</v>
      </c>
      <c r="F582" s="141">
        <v>13409.721680000001</v>
      </c>
      <c r="G582" s="141">
        <v>0</v>
      </c>
      <c r="H582" s="85">
        <f t="shared" ca="1" si="25"/>
        <v>1</v>
      </c>
      <c r="I582" s="85">
        <f t="shared" ca="1" si="28"/>
        <v>3</v>
      </c>
      <c r="J582" s="1">
        <f t="shared" si="29"/>
        <v>7</v>
      </c>
      <c r="L582" s="3"/>
      <c r="M582" s="3"/>
      <c r="N582" s="5"/>
      <c r="O582" s="4"/>
    </row>
    <row r="583" spans="1:15" ht="12.75" customHeight="1" x14ac:dyDescent="0.2">
      <c r="A583" s="85"/>
      <c r="B583" s="139">
        <v>44507</v>
      </c>
      <c r="C583" s="140" t="s">
        <v>150</v>
      </c>
      <c r="D583" s="141">
        <v>0</v>
      </c>
      <c r="E583" s="141">
        <v>3842.4096679999998</v>
      </c>
      <c r="F583" s="141">
        <v>13671.704</v>
      </c>
      <c r="G583" s="141">
        <v>0</v>
      </c>
      <c r="H583" s="85">
        <f t="shared" ca="1" si="25"/>
        <v>1</v>
      </c>
      <c r="I583" s="85">
        <f t="shared" ca="1" si="28"/>
        <v>4</v>
      </c>
      <c r="J583" s="1">
        <f t="shared" si="29"/>
        <v>7</v>
      </c>
      <c r="L583" s="3"/>
      <c r="M583" s="3"/>
      <c r="N583" s="5"/>
      <c r="O583" s="4"/>
    </row>
    <row r="584" spans="1:15" ht="12.75" customHeight="1" x14ac:dyDescent="0.2">
      <c r="A584" s="85"/>
      <c r="B584" s="139">
        <v>44507</v>
      </c>
      <c r="C584" s="140" t="s">
        <v>151</v>
      </c>
      <c r="D584" s="141">
        <v>0</v>
      </c>
      <c r="E584" s="141">
        <v>3839.610596</v>
      </c>
      <c r="F584" s="141">
        <v>13563.608</v>
      </c>
      <c r="G584" s="141">
        <v>0</v>
      </c>
      <c r="H584" s="85">
        <f t="shared" ca="1" si="25"/>
        <v>2</v>
      </c>
      <c r="I584" s="85">
        <f t="shared" ca="1" si="28"/>
        <v>1</v>
      </c>
      <c r="J584" s="1">
        <f t="shared" si="29"/>
        <v>7</v>
      </c>
      <c r="L584" s="3"/>
      <c r="M584" s="3"/>
      <c r="N584" s="5"/>
      <c r="O584" s="4"/>
    </row>
    <row r="585" spans="1:15" ht="12.75" customHeight="1" x14ac:dyDescent="0.2">
      <c r="A585" s="85"/>
      <c r="B585" s="139">
        <v>44507</v>
      </c>
      <c r="C585" s="140" t="s">
        <v>152</v>
      </c>
      <c r="D585" s="141">
        <v>0</v>
      </c>
      <c r="E585" s="141">
        <v>3838.9909670000002</v>
      </c>
      <c r="F585" s="141">
        <v>11581.752</v>
      </c>
      <c r="G585" s="141">
        <v>0</v>
      </c>
      <c r="H585" s="85">
        <f t="shared" ca="1" si="25"/>
        <v>2</v>
      </c>
      <c r="I585" s="85">
        <f t="shared" ca="1" si="28"/>
        <v>2</v>
      </c>
      <c r="J585" s="1">
        <f t="shared" si="29"/>
        <v>7</v>
      </c>
      <c r="L585" s="3"/>
      <c r="M585" s="3"/>
      <c r="N585" s="5"/>
      <c r="O585" s="4"/>
    </row>
    <row r="586" spans="1:15" ht="12.75" customHeight="1" x14ac:dyDescent="0.2">
      <c r="A586" s="85"/>
      <c r="B586" s="139">
        <v>44507</v>
      </c>
      <c r="C586" s="140" t="s">
        <v>153</v>
      </c>
      <c r="D586" s="141">
        <v>0</v>
      </c>
      <c r="E586" s="141">
        <v>3850.6599120000001</v>
      </c>
      <c r="F586" s="141">
        <v>8033.3032229999999</v>
      </c>
      <c r="G586" s="141">
        <v>0</v>
      </c>
      <c r="H586" s="85">
        <f t="shared" ca="1" si="25"/>
        <v>2</v>
      </c>
      <c r="I586" s="85">
        <f t="shared" ca="1" si="28"/>
        <v>3</v>
      </c>
      <c r="J586" s="1">
        <f t="shared" si="29"/>
        <v>7</v>
      </c>
      <c r="L586" s="3"/>
      <c r="M586" s="3"/>
      <c r="N586" s="5"/>
      <c r="O586" s="4"/>
    </row>
    <row r="587" spans="1:15" ht="12.75" customHeight="1" x14ac:dyDescent="0.2">
      <c r="A587" s="85"/>
      <c r="B587" s="139">
        <v>44507</v>
      </c>
      <c r="C587" s="140" t="s">
        <v>154</v>
      </c>
      <c r="D587" s="141">
        <v>0</v>
      </c>
      <c r="E587" s="141">
        <v>3852.7951659999999</v>
      </c>
      <c r="F587" s="141">
        <v>6977</v>
      </c>
      <c r="G587" s="141">
        <v>0</v>
      </c>
      <c r="H587" s="85">
        <f t="shared" ca="1" si="25"/>
        <v>2</v>
      </c>
      <c r="I587" s="85">
        <f t="shared" ca="1" si="28"/>
        <v>4</v>
      </c>
      <c r="J587" s="1">
        <f t="shared" si="29"/>
        <v>7</v>
      </c>
      <c r="L587" s="3"/>
      <c r="M587" s="3"/>
      <c r="N587" s="5"/>
      <c r="O587" s="4"/>
    </row>
    <row r="588" spans="1:15" ht="12.75" customHeight="1" x14ac:dyDescent="0.2">
      <c r="A588" s="85"/>
      <c r="B588" s="139">
        <v>44507</v>
      </c>
      <c r="C588" s="140" t="s">
        <v>155</v>
      </c>
      <c r="D588" s="141">
        <v>0</v>
      </c>
      <c r="E588" s="141">
        <v>3847.8134770000001</v>
      </c>
      <c r="F588" s="141">
        <v>5937.3813479999999</v>
      </c>
      <c r="G588" s="141">
        <v>0</v>
      </c>
      <c r="H588" s="85">
        <f t="shared" ca="1" si="25"/>
        <v>3</v>
      </c>
      <c r="I588" s="85">
        <f t="shared" ca="1" si="28"/>
        <v>1</v>
      </c>
      <c r="J588" s="1">
        <f t="shared" si="29"/>
        <v>7</v>
      </c>
      <c r="L588" s="3"/>
      <c r="M588" s="3"/>
      <c r="N588" s="5"/>
      <c r="O588" s="4"/>
    </row>
    <row r="589" spans="1:15" ht="12.75" customHeight="1" x14ac:dyDescent="0.2">
      <c r="A589" s="85"/>
      <c r="B589" s="139">
        <v>44507</v>
      </c>
      <c r="C589" s="140" t="s">
        <v>156</v>
      </c>
      <c r="D589" s="141">
        <v>0</v>
      </c>
      <c r="E589" s="141">
        <v>3848.0927729999999</v>
      </c>
      <c r="F589" s="141">
        <v>6413.8632809999999</v>
      </c>
      <c r="G589" s="141">
        <v>0</v>
      </c>
      <c r="H589" s="85">
        <f t="shared" ca="1" si="25"/>
        <v>3</v>
      </c>
      <c r="I589" s="85">
        <f t="shared" ca="1" si="28"/>
        <v>2</v>
      </c>
      <c r="J589" s="1">
        <f t="shared" si="29"/>
        <v>7</v>
      </c>
      <c r="L589" s="3"/>
      <c r="M589" s="3"/>
      <c r="N589" s="5"/>
      <c r="O589" s="4"/>
    </row>
    <row r="590" spans="1:15" ht="12.75" customHeight="1" x14ac:dyDescent="0.2">
      <c r="A590" s="85"/>
      <c r="B590" s="139">
        <v>44507</v>
      </c>
      <c r="C590" s="140" t="s">
        <v>157</v>
      </c>
      <c r="D590" s="141">
        <v>0</v>
      </c>
      <c r="E590" s="141">
        <v>3849.7478030000002</v>
      </c>
      <c r="F590" s="141">
        <v>6427.6889650000003</v>
      </c>
      <c r="G590" s="141">
        <v>0</v>
      </c>
      <c r="H590" s="85">
        <f t="shared" ca="1" si="25"/>
        <v>3</v>
      </c>
      <c r="I590" s="85">
        <f t="shared" ca="1" si="28"/>
        <v>3</v>
      </c>
      <c r="J590" s="1">
        <f t="shared" si="29"/>
        <v>7</v>
      </c>
      <c r="L590" s="3"/>
      <c r="M590" s="3"/>
      <c r="N590" s="5"/>
      <c r="O590" s="4"/>
    </row>
    <row r="591" spans="1:15" ht="12.75" customHeight="1" x14ac:dyDescent="0.2">
      <c r="A591" s="85"/>
      <c r="B591" s="139">
        <v>44507</v>
      </c>
      <c r="C591" s="140" t="s">
        <v>158</v>
      </c>
      <c r="D591" s="141">
        <v>0</v>
      </c>
      <c r="E591" s="141">
        <v>3847.3322750000002</v>
      </c>
      <c r="F591" s="141">
        <v>6340.3813479999999</v>
      </c>
      <c r="G591" s="141">
        <v>0</v>
      </c>
      <c r="H591" s="85">
        <f t="shared" ca="1" si="25"/>
        <v>3</v>
      </c>
      <c r="I591" s="85">
        <f t="shared" ca="1" si="28"/>
        <v>4</v>
      </c>
      <c r="J591" s="1">
        <f t="shared" si="29"/>
        <v>7</v>
      </c>
      <c r="L591" s="3"/>
      <c r="M591" s="3"/>
      <c r="N591" s="5"/>
      <c r="O591" s="4"/>
    </row>
    <row r="592" spans="1:15" ht="12.75" customHeight="1" x14ac:dyDescent="0.2">
      <c r="A592" s="85"/>
      <c r="B592" s="139">
        <v>44507</v>
      </c>
      <c r="C592" s="140" t="s">
        <v>159</v>
      </c>
      <c r="D592" s="141">
        <v>0</v>
      </c>
      <c r="E592" s="141">
        <v>3845.2272950000001</v>
      </c>
      <c r="F592" s="141">
        <v>6014.4736329999996</v>
      </c>
      <c r="G592" s="141">
        <v>0</v>
      </c>
      <c r="H592" s="85">
        <f t="shared" ca="1" si="25"/>
        <v>4</v>
      </c>
      <c r="I592" s="85">
        <f t="shared" ca="1" si="28"/>
        <v>1</v>
      </c>
      <c r="J592" s="1">
        <f t="shared" si="29"/>
        <v>7</v>
      </c>
      <c r="L592" s="3"/>
      <c r="M592" s="3"/>
      <c r="N592" s="5"/>
      <c r="O592" s="4"/>
    </row>
    <row r="593" spans="1:15" ht="12.75" customHeight="1" x14ac:dyDescent="0.2">
      <c r="A593" s="85"/>
      <c r="B593" s="139">
        <v>44507</v>
      </c>
      <c r="C593" s="140" t="s">
        <v>160</v>
      </c>
      <c r="D593" s="141">
        <v>0</v>
      </c>
      <c r="E593" s="141">
        <v>3826.611328</v>
      </c>
      <c r="F593" s="141">
        <v>4789.2041019999997</v>
      </c>
      <c r="G593" s="141">
        <v>0</v>
      </c>
      <c r="H593" s="85">
        <f t="shared" ca="1" si="25"/>
        <v>4</v>
      </c>
      <c r="I593" s="85">
        <f t="shared" ca="1" si="28"/>
        <v>2</v>
      </c>
      <c r="J593" s="1">
        <f t="shared" si="29"/>
        <v>7</v>
      </c>
      <c r="L593" s="3"/>
      <c r="M593" s="3"/>
      <c r="N593" s="5"/>
      <c r="O593" s="4"/>
    </row>
    <row r="594" spans="1:15" ht="12.75" customHeight="1" x14ac:dyDescent="0.2">
      <c r="A594" s="85"/>
      <c r="B594" s="139">
        <v>44507</v>
      </c>
      <c r="C594" s="140" t="s">
        <v>161</v>
      </c>
      <c r="D594" s="141">
        <v>0</v>
      </c>
      <c r="E594" s="141">
        <v>3825.4262699999999</v>
      </c>
      <c r="F594" s="141">
        <v>4329.1064450000003</v>
      </c>
      <c r="G594" s="141">
        <v>0</v>
      </c>
      <c r="H594" s="85">
        <f t="shared" ca="1" si="25"/>
        <v>4</v>
      </c>
      <c r="I594" s="85">
        <f t="shared" ca="1" si="28"/>
        <v>3</v>
      </c>
      <c r="J594" s="1">
        <f t="shared" si="29"/>
        <v>7</v>
      </c>
      <c r="L594" s="3"/>
      <c r="M594" s="3"/>
      <c r="N594" s="5"/>
      <c r="O594" s="4"/>
    </row>
    <row r="595" spans="1:15" ht="12.75" customHeight="1" x14ac:dyDescent="0.2">
      <c r="A595" s="85"/>
      <c r="B595" s="139">
        <v>44507</v>
      </c>
      <c r="C595" s="140" t="s">
        <v>162</v>
      </c>
      <c r="D595" s="141">
        <v>0</v>
      </c>
      <c r="E595" s="141">
        <v>3803.5886230000001</v>
      </c>
      <c r="F595" s="141">
        <v>3739.7612300000001</v>
      </c>
      <c r="G595" s="141">
        <v>0</v>
      </c>
      <c r="H595" s="85">
        <f t="shared" ca="1" si="25"/>
        <v>4</v>
      </c>
      <c r="I595" s="85">
        <f t="shared" ca="1" si="28"/>
        <v>4</v>
      </c>
      <c r="J595" s="1">
        <f t="shared" si="29"/>
        <v>7</v>
      </c>
      <c r="L595" s="3"/>
      <c r="M595" s="3"/>
      <c r="N595" s="5"/>
      <c r="O595" s="4"/>
    </row>
    <row r="596" spans="1:15" ht="12.75" customHeight="1" x14ac:dyDescent="0.2">
      <c r="A596" s="85"/>
      <c r="B596" s="139">
        <v>44507</v>
      </c>
      <c r="C596" s="140" t="s">
        <v>163</v>
      </c>
      <c r="D596" s="141">
        <v>0</v>
      </c>
      <c r="E596" s="141">
        <v>3776.594971</v>
      </c>
      <c r="F596" s="141">
        <v>3048.8652339999999</v>
      </c>
      <c r="G596" s="141">
        <v>0</v>
      </c>
      <c r="H596" s="85">
        <f t="shared" ca="1" si="25"/>
        <v>5</v>
      </c>
      <c r="I596" s="85">
        <f t="shared" ca="1" si="28"/>
        <v>1</v>
      </c>
      <c r="J596" s="1">
        <f t="shared" si="29"/>
        <v>7</v>
      </c>
      <c r="L596" s="3"/>
      <c r="M596" s="3"/>
      <c r="N596" s="5"/>
      <c r="O596" s="4"/>
    </row>
    <row r="597" spans="1:15" ht="12.75" customHeight="1" x14ac:dyDescent="0.2">
      <c r="A597" s="85"/>
      <c r="B597" s="139">
        <v>44507</v>
      </c>
      <c r="C597" s="140" t="s">
        <v>164</v>
      </c>
      <c r="D597" s="141">
        <v>0</v>
      </c>
      <c r="E597" s="141">
        <v>2665.2387699999999</v>
      </c>
      <c r="F597" s="141">
        <v>2168.6218260000001</v>
      </c>
      <c r="G597" s="141">
        <v>0</v>
      </c>
      <c r="H597" s="85">
        <f t="shared" ca="1" si="25"/>
        <v>5</v>
      </c>
      <c r="I597" s="85">
        <f t="shared" ca="1" si="28"/>
        <v>2</v>
      </c>
      <c r="J597" s="1">
        <f t="shared" si="29"/>
        <v>7</v>
      </c>
      <c r="L597" s="3"/>
      <c r="M597" s="3"/>
      <c r="N597" s="5"/>
      <c r="O597" s="4"/>
    </row>
    <row r="598" spans="1:15" ht="12.75" customHeight="1" x14ac:dyDescent="0.2">
      <c r="A598" s="85"/>
      <c r="B598" s="139">
        <v>44507</v>
      </c>
      <c r="C598" s="140" t="s">
        <v>165</v>
      </c>
      <c r="D598" s="141">
        <v>0</v>
      </c>
      <c r="E598" s="141">
        <v>865.350098</v>
      </c>
      <c r="F598" s="141">
        <v>1665.0191649999999</v>
      </c>
      <c r="G598" s="141">
        <v>0</v>
      </c>
      <c r="H598" s="85">
        <f t="shared" ca="1" si="25"/>
        <v>5</v>
      </c>
      <c r="I598" s="85">
        <f t="shared" ca="1" si="28"/>
        <v>3</v>
      </c>
      <c r="J598" s="1">
        <f t="shared" si="29"/>
        <v>7</v>
      </c>
      <c r="L598" s="3"/>
      <c r="M598" s="3"/>
      <c r="N598" s="5"/>
      <c r="O598" s="4"/>
    </row>
    <row r="599" spans="1:15" ht="12.75" customHeight="1" x14ac:dyDescent="0.2">
      <c r="A599" s="85"/>
      <c r="B599" s="139">
        <v>44507</v>
      </c>
      <c r="C599" s="140" t="s">
        <v>166</v>
      </c>
      <c r="D599" s="141">
        <v>0</v>
      </c>
      <c r="E599" s="141">
        <v>71.202315999999996</v>
      </c>
      <c r="F599" s="141">
        <v>1172.866211</v>
      </c>
      <c r="G599" s="141">
        <v>0</v>
      </c>
      <c r="H599" s="85">
        <f t="shared" ca="1" si="25"/>
        <v>5</v>
      </c>
      <c r="I599" s="85">
        <f t="shared" ca="1" si="28"/>
        <v>4</v>
      </c>
      <c r="J599" s="1">
        <f t="shared" si="29"/>
        <v>7</v>
      </c>
      <c r="L599" s="3"/>
      <c r="M599" s="3"/>
      <c r="N599" s="5"/>
      <c r="O599" s="4"/>
    </row>
    <row r="600" spans="1:15" ht="12.75" customHeight="1" x14ac:dyDescent="0.2">
      <c r="A600" s="85"/>
      <c r="B600" s="139">
        <v>44507</v>
      </c>
      <c r="C600" s="140" t="s">
        <v>167</v>
      </c>
      <c r="D600" s="141">
        <v>0</v>
      </c>
      <c r="E600" s="141">
        <v>39.631332</v>
      </c>
      <c r="F600" s="141">
        <v>1747.618408</v>
      </c>
      <c r="G600" s="141">
        <v>1.9573E-2</v>
      </c>
      <c r="H600" s="85">
        <f t="shared" ca="1" si="25"/>
        <v>6</v>
      </c>
      <c r="I600" s="85">
        <f t="shared" ca="1" si="28"/>
        <v>1</v>
      </c>
      <c r="J600" s="1">
        <f t="shared" si="29"/>
        <v>7</v>
      </c>
      <c r="L600" s="3"/>
      <c r="M600" s="3"/>
      <c r="N600" s="5"/>
      <c r="O600" s="4"/>
    </row>
    <row r="601" spans="1:15" ht="12.75" customHeight="1" x14ac:dyDescent="0.2">
      <c r="A601" s="85"/>
      <c r="B601" s="139">
        <v>44507</v>
      </c>
      <c r="C601" s="140" t="s">
        <v>168</v>
      </c>
      <c r="D601" s="141">
        <v>0</v>
      </c>
      <c r="E601" s="141">
        <v>41.768948000000002</v>
      </c>
      <c r="F601" s="141">
        <v>1962.8686520000001</v>
      </c>
      <c r="G601" s="141">
        <v>0</v>
      </c>
      <c r="H601" s="85">
        <f t="shared" ca="1" si="25"/>
        <v>6</v>
      </c>
      <c r="I601" s="85">
        <f t="shared" ca="1" si="28"/>
        <v>2</v>
      </c>
      <c r="J601" s="1">
        <f t="shared" si="29"/>
        <v>7</v>
      </c>
      <c r="L601" s="3"/>
      <c r="M601" s="3"/>
      <c r="N601" s="5"/>
      <c r="O601" s="4"/>
    </row>
    <row r="602" spans="1:15" ht="12.75" customHeight="1" x14ac:dyDescent="0.2">
      <c r="A602" s="85"/>
      <c r="B602" s="139">
        <v>44507</v>
      </c>
      <c r="C602" s="140" t="s">
        <v>169</v>
      </c>
      <c r="D602" s="141">
        <v>0</v>
      </c>
      <c r="E602" s="141">
        <v>40.765160000000002</v>
      </c>
      <c r="F602" s="141">
        <v>1578.8088379999999</v>
      </c>
      <c r="G602" s="141">
        <v>0</v>
      </c>
      <c r="H602" s="85">
        <f t="shared" ca="1" si="25"/>
        <v>6</v>
      </c>
      <c r="I602" s="85">
        <f t="shared" ca="1" si="28"/>
        <v>3</v>
      </c>
      <c r="J602" s="1">
        <f t="shared" si="29"/>
        <v>7</v>
      </c>
      <c r="L602" s="3"/>
      <c r="M602" s="3"/>
      <c r="N602" s="5"/>
      <c r="O602" s="4"/>
    </row>
    <row r="603" spans="1:15" ht="12.75" customHeight="1" x14ac:dyDescent="0.2">
      <c r="A603" s="85"/>
      <c r="B603" s="139">
        <v>44507</v>
      </c>
      <c r="C603" s="140" t="s">
        <v>170</v>
      </c>
      <c r="D603" s="141">
        <v>0</v>
      </c>
      <c r="E603" s="141">
        <v>40.388702000000002</v>
      </c>
      <c r="F603" s="141">
        <v>1239.3572999999999</v>
      </c>
      <c r="G603" s="141">
        <v>0</v>
      </c>
      <c r="H603" s="85">
        <f t="shared" ca="1" si="25"/>
        <v>6</v>
      </c>
      <c r="I603" s="85">
        <f t="shared" ca="1" si="28"/>
        <v>4</v>
      </c>
      <c r="J603" s="1">
        <f t="shared" si="29"/>
        <v>7</v>
      </c>
      <c r="L603" s="3"/>
      <c r="M603" s="3"/>
      <c r="N603" s="5"/>
      <c r="O603" s="4"/>
    </row>
    <row r="604" spans="1:15" ht="12.75" customHeight="1" x14ac:dyDescent="0.2">
      <c r="A604" s="85"/>
      <c r="B604" s="139">
        <v>44507</v>
      </c>
      <c r="C604" s="140" t="s">
        <v>171</v>
      </c>
      <c r="D604" s="141">
        <v>32.707358999999997</v>
      </c>
      <c r="E604" s="141">
        <v>17.996523</v>
      </c>
      <c r="F604" s="141">
        <v>137.501419</v>
      </c>
      <c r="G604" s="141">
        <v>53.609172999999998</v>
      </c>
      <c r="H604" s="85">
        <f t="shared" ca="1" si="25"/>
        <v>7</v>
      </c>
      <c r="I604" s="85">
        <f t="shared" ca="1" si="28"/>
        <v>1</v>
      </c>
      <c r="J604" s="1">
        <f t="shared" si="29"/>
        <v>7</v>
      </c>
      <c r="L604" s="3"/>
      <c r="M604" s="3"/>
      <c r="N604" s="5"/>
      <c r="O604" s="4"/>
    </row>
    <row r="605" spans="1:15" ht="12.75" customHeight="1" x14ac:dyDescent="0.2">
      <c r="A605" s="85"/>
      <c r="B605" s="139">
        <v>44507</v>
      </c>
      <c r="C605" s="140" t="s">
        <v>172</v>
      </c>
      <c r="D605" s="141">
        <v>87.445007000000004</v>
      </c>
      <c r="E605" s="141">
        <v>0</v>
      </c>
      <c r="F605" s="141">
        <v>6.0429999999999998E-3</v>
      </c>
      <c r="G605" s="141">
        <v>320.72100799999998</v>
      </c>
      <c r="H605" s="85">
        <f t="shared" ca="1" si="25"/>
        <v>7</v>
      </c>
      <c r="I605" s="85">
        <f t="shared" ca="1" si="28"/>
        <v>2</v>
      </c>
      <c r="J605" s="1">
        <f t="shared" si="29"/>
        <v>7</v>
      </c>
      <c r="L605" s="3"/>
      <c r="M605" s="3"/>
      <c r="N605" s="5"/>
      <c r="O605" s="4"/>
    </row>
    <row r="606" spans="1:15" ht="12.75" customHeight="1" x14ac:dyDescent="0.2">
      <c r="A606" s="85"/>
      <c r="B606" s="139">
        <v>44507</v>
      </c>
      <c r="C606" s="140" t="s">
        <v>173</v>
      </c>
      <c r="D606" s="141">
        <v>63.993938</v>
      </c>
      <c r="E606" s="141">
        <v>0</v>
      </c>
      <c r="F606" s="141">
        <v>3.5826359999999999</v>
      </c>
      <c r="G606" s="141">
        <v>357.03714000000002</v>
      </c>
      <c r="H606" s="85">
        <f t="shared" ca="1" si="25"/>
        <v>7</v>
      </c>
      <c r="I606" s="85">
        <f t="shared" ca="1" si="28"/>
        <v>3</v>
      </c>
      <c r="J606" s="1">
        <f t="shared" si="29"/>
        <v>7</v>
      </c>
      <c r="L606" s="3"/>
      <c r="M606" s="3"/>
      <c r="N606" s="5"/>
      <c r="O606" s="4"/>
    </row>
    <row r="607" spans="1:15" ht="12.75" customHeight="1" x14ac:dyDescent="0.2">
      <c r="A607" s="85"/>
      <c r="B607" s="139">
        <v>44507</v>
      </c>
      <c r="C607" s="140" t="s">
        <v>174</v>
      </c>
      <c r="D607" s="141">
        <v>63.455382999999998</v>
      </c>
      <c r="E607" s="141">
        <v>0</v>
      </c>
      <c r="F607" s="141">
        <v>1.6600950000000001</v>
      </c>
      <c r="G607" s="141">
        <v>172.17768899999999</v>
      </c>
      <c r="H607" s="85">
        <f t="shared" ca="1" si="25"/>
        <v>7</v>
      </c>
      <c r="I607" s="85">
        <f t="shared" ca="1" si="28"/>
        <v>4</v>
      </c>
      <c r="J607" s="1">
        <f t="shared" si="29"/>
        <v>7</v>
      </c>
      <c r="L607" s="3"/>
      <c r="M607" s="3"/>
      <c r="N607" s="5"/>
      <c r="O607" s="4"/>
    </row>
    <row r="608" spans="1:15" ht="12.75" customHeight="1" x14ac:dyDescent="0.2">
      <c r="A608" s="85"/>
      <c r="B608" s="139">
        <v>44507</v>
      </c>
      <c r="C608" s="140" t="s">
        <v>175</v>
      </c>
      <c r="D608" s="141">
        <v>151.77546699999999</v>
      </c>
      <c r="E608" s="141">
        <v>0</v>
      </c>
      <c r="F608" s="141">
        <v>0</v>
      </c>
      <c r="G608" s="141">
        <v>211.27510100000001</v>
      </c>
      <c r="H608" s="85">
        <f t="shared" ca="1" si="25"/>
        <v>8</v>
      </c>
      <c r="I608" s="85">
        <f t="shared" ca="1" si="28"/>
        <v>1</v>
      </c>
      <c r="J608" s="1">
        <f t="shared" si="29"/>
        <v>7</v>
      </c>
      <c r="L608" s="3"/>
      <c r="M608" s="3"/>
      <c r="N608" s="5"/>
      <c r="O608" s="4"/>
    </row>
    <row r="609" spans="1:15" ht="12.75" customHeight="1" x14ac:dyDescent="0.2">
      <c r="A609" s="85"/>
      <c r="B609" s="139">
        <v>44507</v>
      </c>
      <c r="C609" s="140" t="s">
        <v>176</v>
      </c>
      <c r="D609" s="141">
        <v>133.46632399999999</v>
      </c>
      <c r="E609" s="141">
        <v>0</v>
      </c>
      <c r="F609" s="141">
        <v>0</v>
      </c>
      <c r="G609" s="141">
        <v>1152.420654</v>
      </c>
      <c r="H609" s="85">
        <f t="shared" ca="1" si="25"/>
        <v>8</v>
      </c>
      <c r="I609" s="85">
        <f t="shared" ca="1" si="28"/>
        <v>2</v>
      </c>
      <c r="J609" s="1">
        <f t="shared" si="29"/>
        <v>7</v>
      </c>
      <c r="L609" s="3"/>
      <c r="M609" s="3"/>
      <c r="N609" s="5"/>
      <c r="O609" s="4"/>
    </row>
    <row r="610" spans="1:15" ht="12.75" customHeight="1" x14ac:dyDescent="0.2">
      <c r="A610" s="85"/>
      <c r="B610" s="139">
        <v>44507</v>
      </c>
      <c r="C610" s="140" t="s">
        <v>177</v>
      </c>
      <c r="D610" s="141">
        <v>125.79106899999999</v>
      </c>
      <c r="E610" s="141">
        <v>0</v>
      </c>
      <c r="F610" s="141">
        <v>0</v>
      </c>
      <c r="G610" s="141">
        <v>1183.5444339999999</v>
      </c>
      <c r="H610" s="85">
        <f t="shared" ca="1" si="25"/>
        <v>8</v>
      </c>
      <c r="I610" s="85">
        <f t="shared" ca="1" si="28"/>
        <v>3</v>
      </c>
      <c r="J610" s="1">
        <f t="shared" si="29"/>
        <v>7</v>
      </c>
      <c r="L610" s="3"/>
      <c r="M610" s="3"/>
      <c r="N610" s="5"/>
      <c r="O610" s="4"/>
    </row>
    <row r="611" spans="1:15" ht="12.75" customHeight="1" x14ac:dyDescent="0.2">
      <c r="A611" s="85"/>
      <c r="B611" s="139">
        <v>44507</v>
      </c>
      <c r="C611" s="140" t="s">
        <v>178</v>
      </c>
      <c r="D611" s="141">
        <v>119.97865299999999</v>
      </c>
      <c r="E611" s="141">
        <v>0</v>
      </c>
      <c r="F611" s="141">
        <v>0</v>
      </c>
      <c r="G611" s="141">
        <v>1079.6019289999999</v>
      </c>
      <c r="H611" s="85">
        <f t="shared" ca="1" si="25"/>
        <v>8</v>
      </c>
      <c r="I611" s="85">
        <f t="shared" ca="1" si="28"/>
        <v>4</v>
      </c>
      <c r="J611" s="1">
        <f t="shared" si="29"/>
        <v>7</v>
      </c>
      <c r="L611" s="3"/>
      <c r="M611" s="3"/>
      <c r="N611" s="5"/>
      <c r="O611" s="4"/>
    </row>
    <row r="612" spans="1:15" ht="12.75" customHeight="1" x14ac:dyDescent="0.2">
      <c r="A612" s="85"/>
      <c r="B612" s="139">
        <v>44507</v>
      </c>
      <c r="C612" s="140" t="s">
        <v>179</v>
      </c>
      <c r="D612" s="141">
        <v>104.41128500000001</v>
      </c>
      <c r="E612" s="141">
        <v>0</v>
      </c>
      <c r="F612" s="141">
        <v>0</v>
      </c>
      <c r="G612" s="141">
        <v>1367.4704589999999</v>
      </c>
      <c r="H612" s="85">
        <f t="shared" ca="1" si="25"/>
        <v>9</v>
      </c>
      <c r="I612" s="85">
        <f t="shared" ca="1" si="28"/>
        <v>1</v>
      </c>
      <c r="J612" s="1">
        <f t="shared" si="29"/>
        <v>7</v>
      </c>
      <c r="L612" s="3"/>
      <c r="M612" s="3"/>
      <c r="N612" s="5"/>
      <c r="O612" s="4"/>
    </row>
    <row r="613" spans="1:15" ht="12.75" customHeight="1" x14ac:dyDescent="0.2">
      <c r="A613" s="85"/>
      <c r="B613" s="139">
        <v>44507</v>
      </c>
      <c r="C613" s="140" t="s">
        <v>180</v>
      </c>
      <c r="D613" s="141">
        <v>104.370644</v>
      </c>
      <c r="E613" s="141">
        <v>0</v>
      </c>
      <c r="F613" s="141">
        <v>0</v>
      </c>
      <c r="G613" s="141">
        <v>1359.6994629999999</v>
      </c>
      <c r="H613" s="85">
        <f t="shared" ca="1" si="25"/>
        <v>9</v>
      </c>
      <c r="I613" s="85">
        <f t="shared" ca="1" si="28"/>
        <v>2</v>
      </c>
      <c r="J613" s="1">
        <f t="shared" si="29"/>
        <v>7</v>
      </c>
      <c r="L613" s="3"/>
      <c r="M613" s="3"/>
      <c r="N613" s="5"/>
      <c r="O613" s="4"/>
    </row>
    <row r="614" spans="1:15" ht="12.75" customHeight="1" x14ac:dyDescent="0.2">
      <c r="A614" s="85"/>
      <c r="B614" s="139">
        <v>44507</v>
      </c>
      <c r="C614" s="140" t="s">
        <v>181</v>
      </c>
      <c r="D614" s="141">
        <v>104.392982</v>
      </c>
      <c r="E614" s="141">
        <v>0</v>
      </c>
      <c r="F614" s="141">
        <v>0</v>
      </c>
      <c r="G614" s="141">
        <v>1362.903564</v>
      </c>
      <c r="H614" s="85">
        <f t="shared" ca="1" si="25"/>
        <v>9</v>
      </c>
      <c r="I614" s="85">
        <f t="shared" ref="I614:I677" ca="1" si="30">IF(H614=H613,I613+1,1)</f>
        <v>3</v>
      </c>
      <c r="J614" s="1">
        <f t="shared" ref="J614:J677" si="31">DAY(B614)</f>
        <v>7</v>
      </c>
      <c r="L614" s="3"/>
      <c r="M614" s="3"/>
      <c r="N614" s="5"/>
      <c r="O614" s="4"/>
    </row>
    <row r="615" spans="1:15" ht="12.75" customHeight="1" x14ac:dyDescent="0.2">
      <c r="A615" s="85"/>
      <c r="B615" s="139">
        <v>44507</v>
      </c>
      <c r="C615" s="140" t="s">
        <v>182</v>
      </c>
      <c r="D615" s="141">
        <v>106.99932099999999</v>
      </c>
      <c r="E615" s="141">
        <v>0</v>
      </c>
      <c r="F615" s="141">
        <v>0</v>
      </c>
      <c r="G615" s="141">
        <v>1348.6365969999999</v>
      </c>
      <c r="H615" s="85">
        <f t="shared" ca="1" si="25"/>
        <v>9</v>
      </c>
      <c r="I615" s="85">
        <f t="shared" ca="1" si="30"/>
        <v>4</v>
      </c>
      <c r="J615" s="1">
        <f t="shared" si="31"/>
        <v>7</v>
      </c>
      <c r="L615" s="3"/>
      <c r="M615" s="3"/>
      <c r="N615" s="5"/>
      <c r="O615" s="4"/>
    </row>
    <row r="616" spans="1:15" ht="12.75" customHeight="1" x14ac:dyDescent="0.2">
      <c r="A616" s="85"/>
      <c r="B616" s="139">
        <v>44507</v>
      </c>
      <c r="C616" s="140" t="s">
        <v>183</v>
      </c>
      <c r="D616" s="141">
        <v>103.443184</v>
      </c>
      <c r="E616" s="141">
        <v>0</v>
      </c>
      <c r="F616" s="141">
        <v>0</v>
      </c>
      <c r="G616" s="141">
        <v>1354.8558350000001</v>
      </c>
      <c r="H616" s="85">
        <f t="shared" ca="1" si="25"/>
        <v>10</v>
      </c>
      <c r="I616" s="85">
        <f t="shared" ca="1" si="30"/>
        <v>1</v>
      </c>
      <c r="J616" s="1">
        <f t="shared" si="31"/>
        <v>7</v>
      </c>
      <c r="L616" s="3"/>
      <c r="M616" s="3"/>
      <c r="N616" s="5"/>
      <c r="O616" s="4"/>
    </row>
    <row r="617" spans="1:15" ht="12.75" customHeight="1" x14ac:dyDescent="0.2">
      <c r="A617" s="85"/>
      <c r="B617" s="139">
        <v>44507</v>
      </c>
      <c r="C617" s="140" t="s">
        <v>184</v>
      </c>
      <c r="D617" s="141">
        <v>107.658951</v>
      </c>
      <c r="E617" s="141">
        <v>0</v>
      </c>
      <c r="F617" s="141">
        <v>0</v>
      </c>
      <c r="G617" s="141">
        <v>1346.5729980000001</v>
      </c>
      <c r="H617" s="85">
        <f t="shared" ca="1" si="25"/>
        <v>10</v>
      </c>
      <c r="I617" s="85">
        <f t="shared" ca="1" si="30"/>
        <v>2</v>
      </c>
      <c r="J617" s="1">
        <f t="shared" si="31"/>
        <v>7</v>
      </c>
      <c r="L617" s="3"/>
      <c r="M617" s="3"/>
      <c r="N617" s="5"/>
      <c r="O617" s="4"/>
    </row>
    <row r="618" spans="1:15" ht="12.75" customHeight="1" x14ac:dyDescent="0.2">
      <c r="A618" s="85"/>
      <c r="B618" s="139">
        <v>44507</v>
      </c>
      <c r="C618" s="140" t="s">
        <v>185</v>
      </c>
      <c r="D618" s="141">
        <v>103.642563</v>
      </c>
      <c r="E618" s="141">
        <v>0</v>
      </c>
      <c r="F618" s="141">
        <v>0</v>
      </c>
      <c r="G618" s="141">
        <v>1346.4644780000001</v>
      </c>
      <c r="H618" s="85">
        <f t="shared" ca="1" si="25"/>
        <v>10</v>
      </c>
      <c r="I618" s="85">
        <f t="shared" ca="1" si="30"/>
        <v>3</v>
      </c>
      <c r="J618" s="1">
        <f t="shared" si="31"/>
        <v>7</v>
      </c>
      <c r="L618" s="3"/>
      <c r="M618" s="3"/>
      <c r="N618" s="5"/>
      <c r="O618" s="4"/>
    </row>
    <row r="619" spans="1:15" ht="12.75" customHeight="1" x14ac:dyDescent="0.2">
      <c r="A619" s="85"/>
      <c r="B619" s="139">
        <v>44507</v>
      </c>
      <c r="C619" s="140" t="s">
        <v>186</v>
      </c>
      <c r="D619" s="141">
        <v>104.243576</v>
      </c>
      <c r="E619" s="141">
        <v>0</v>
      </c>
      <c r="F619" s="141">
        <v>0</v>
      </c>
      <c r="G619" s="141">
        <v>1352.3977050000001</v>
      </c>
      <c r="H619" s="85">
        <f t="shared" ca="1" si="25"/>
        <v>10</v>
      </c>
      <c r="I619" s="85">
        <f t="shared" ca="1" si="30"/>
        <v>4</v>
      </c>
      <c r="J619" s="1">
        <f t="shared" si="31"/>
        <v>7</v>
      </c>
      <c r="L619" s="3"/>
      <c r="M619" s="3"/>
      <c r="N619" s="5"/>
      <c r="O619" s="4"/>
    </row>
    <row r="620" spans="1:15" ht="12.75" customHeight="1" x14ac:dyDescent="0.2">
      <c r="A620" s="85"/>
      <c r="B620" s="139">
        <v>44507</v>
      </c>
      <c r="C620" s="140" t="s">
        <v>187</v>
      </c>
      <c r="D620" s="141">
        <v>105.837845</v>
      </c>
      <c r="E620" s="141">
        <v>0</v>
      </c>
      <c r="F620" s="141">
        <v>0</v>
      </c>
      <c r="G620" s="141">
        <v>1346.7592770000001</v>
      </c>
      <c r="H620" s="85">
        <f t="shared" ca="1" si="25"/>
        <v>11</v>
      </c>
      <c r="I620" s="85">
        <f t="shared" ca="1" si="30"/>
        <v>1</v>
      </c>
      <c r="J620" s="1">
        <f t="shared" si="31"/>
        <v>7</v>
      </c>
      <c r="L620" s="3"/>
      <c r="M620" s="3"/>
      <c r="N620" s="5"/>
      <c r="O620" s="4"/>
    </row>
    <row r="621" spans="1:15" ht="12.75" customHeight="1" x14ac:dyDescent="0.2">
      <c r="A621" s="85"/>
      <c r="B621" s="139">
        <v>44507</v>
      </c>
      <c r="C621" s="140" t="s">
        <v>188</v>
      </c>
      <c r="D621" s="141">
        <v>113.612679</v>
      </c>
      <c r="E621" s="141">
        <v>0</v>
      </c>
      <c r="F621" s="141">
        <v>0</v>
      </c>
      <c r="G621" s="141">
        <v>1332.3414310000001</v>
      </c>
      <c r="H621" s="85">
        <f t="shared" ca="1" si="25"/>
        <v>11</v>
      </c>
      <c r="I621" s="85">
        <f t="shared" ca="1" si="30"/>
        <v>2</v>
      </c>
      <c r="J621" s="1">
        <f t="shared" si="31"/>
        <v>7</v>
      </c>
      <c r="L621" s="3"/>
      <c r="M621" s="3"/>
      <c r="N621" s="5"/>
      <c r="O621" s="4"/>
    </row>
    <row r="622" spans="1:15" ht="12.75" customHeight="1" x14ac:dyDescent="0.2">
      <c r="A622" s="85"/>
      <c r="B622" s="139">
        <v>44507</v>
      </c>
      <c r="C622" s="140" t="s">
        <v>189</v>
      </c>
      <c r="D622" s="141">
        <v>109.72283899999999</v>
      </c>
      <c r="E622" s="141">
        <v>0</v>
      </c>
      <c r="F622" s="141">
        <v>0</v>
      </c>
      <c r="G622" s="141">
        <v>1333.6473390000001</v>
      </c>
      <c r="H622" s="85">
        <f t="shared" ca="1" si="25"/>
        <v>11</v>
      </c>
      <c r="I622" s="85">
        <f t="shared" ca="1" si="30"/>
        <v>3</v>
      </c>
      <c r="J622" s="1">
        <f t="shared" si="31"/>
        <v>7</v>
      </c>
      <c r="L622" s="3"/>
      <c r="M622" s="3"/>
      <c r="N622" s="5"/>
      <c r="O622" s="4"/>
    </row>
    <row r="623" spans="1:15" ht="12.75" customHeight="1" x14ac:dyDescent="0.2">
      <c r="A623" s="85"/>
      <c r="B623" s="139">
        <v>44507</v>
      </c>
      <c r="C623" s="140" t="s">
        <v>190</v>
      </c>
      <c r="D623" s="141">
        <v>108.95713000000001</v>
      </c>
      <c r="E623" s="141">
        <v>0</v>
      </c>
      <c r="F623" s="141">
        <v>0</v>
      </c>
      <c r="G623" s="141">
        <v>1334.285889</v>
      </c>
      <c r="H623" s="85">
        <f t="shared" ca="1" si="25"/>
        <v>11</v>
      </c>
      <c r="I623" s="85">
        <f t="shared" ca="1" si="30"/>
        <v>4</v>
      </c>
      <c r="J623" s="1">
        <f t="shared" si="31"/>
        <v>7</v>
      </c>
      <c r="L623" s="3"/>
      <c r="M623" s="3"/>
      <c r="N623" s="5"/>
      <c r="O623" s="4"/>
    </row>
    <row r="624" spans="1:15" ht="12.75" customHeight="1" x14ac:dyDescent="0.2">
      <c r="A624" s="85"/>
      <c r="B624" s="139">
        <v>44507</v>
      </c>
      <c r="C624" s="140" t="s">
        <v>191</v>
      </c>
      <c r="D624" s="141">
        <v>113.126572</v>
      </c>
      <c r="E624" s="141">
        <v>0</v>
      </c>
      <c r="F624" s="141">
        <v>0</v>
      </c>
      <c r="G624" s="141">
        <v>1322.7658690000001</v>
      </c>
      <c r="H624" s="85">
        <f t="shared" ca="1" si="25"/>
        <v>12</v>
      </c>
      <c r="I624" s="85">
        <f t="shared" ca="1" si="30"/>
        <v>1</v>
      </c>
      <c r="J624" s="1">
        <f t="shared" si="31"/>
        <v>7</v>
      </c>
      <c r="L624" s="3"/>
      <c r="M624" s="3"/>
      <c r="N624" s="5"/>
      <c r="O624" s="4"/>
    </row>
    <row r="625" spans="1:15" ht="12.75" customHeight="1" x14ac:dyDescent="0.2">
      <c r="A625" s="85"/>
      <c r="B625" s="139">
        <v>44507</v>
      </c>
      <c r="C625" s="140" t="s">
        <v>192</v>
      </c>
      <c r="D625" s="141">
        <v>113.022682</v>
      </c>
      <c r="E625" s="141">
        <v>0</v>
      </c>
      <c r="F625" s="141">
        <v>0</v>
      </c>
      <c r="G625" s="141">
        <v>1316.219482</v>
      </c>
      <c r="H625" s="85">
        <f t="shared" ca="1" si="25"/>
        <v>12</v>
      </c>
      <c r="I625" s="85">
        <f t="shared" ca="1" si="30"/>
        <v>2</v>
      </c>
      <c r="J625" s="1">
        <f t="shared" si="31"/>
        <v>7</v>
      </c>
      <c r="L625" s="3"/>
      <c r="M625" s="3"/>
      <c r="N625" s="5"/>
      <c r="O625" s="4"/>
    </row>
    <row r="626" spans="1:15" ht="12.75" customHeight="1" x14ac:dyDescent="0.2">
      <c r="A626" s="85"/>
      <c r="B626" s="139">
        <v>44507</v>
      </c>
      <c r="C626" s="140" t="s">
        <v>193</v>
      </c>
      <c r="D626" s="141">
        <v>110.703217</v>
      </c>
      <c r="E626" s="141">
        <v>0</v>
      </c>
      <c r="F626" s="141">
        <v>0</v>
      </c>
      <c r="G626" s="141">
        <v>1320.818726</v>
      </c>
      <c r="H626" s="85">
        <f t="shared" ca="1" si="25"/>
        <v>12</v>
      </c>
      <c r="I626" s="85">
        <f t="shared" ca="1" si="30"/>
        <v>3</v>
      </c>
      <c r="J626" s="1">
        <f t="shared" si="31"/>
        <v>7</v>
      </c>
      <c r="L626" s="3"/>
      <c r="M626" s="3"/>
      <c r="N626" s="5"/>
      <c r="O626" s="4"/>
    </row>
    <row r="627" spans="1:15" ht="12.75" customHeight="1" x14ac:dyDescent="0.2">
      <c r="A627" s="85"/>
      <c r="B627" s="139">
        <v>44507</v>
      </c>
      <c r="C627" s="140" t="s">
        <v>194</v>
      </c>
      <c r="D627" s="141">
        <v>107.96875799999999</v>
      </c>
      <c r="E627" s="141">
        <v>0</v>
      </c>
      <c r="F627" s="141">
        <v>0</v>
      </c>
      <c r="G627" s="141">
        <v>1327.7851559999999</v>
      </c>
      <c r="H627" s="85">
        <f t="shared" ca="1" si="25"/>
        <v>12</v>
      </c>
      <c r="I627" s="85">
        <f t="shared" ca="1" si="30"/>
        <v>4</v>
      </c>
      <c r="J627" s="1">
        <f t="shared" si="31"/>
        <v>7</v>
      </c>
      <c r="L627" s="3"/>
      <c r="M627" s="3"/>
      <c r="N627" s="5"/>
      <c r="O627" s="4"/>
    </row>
    <row r="628" spans="1:15" ht="12.75" customHeight="1" x14ac:dyDescent="0.2">
      <c r="A628" s="85"/>
      <c r="B628" s="139">
        <v>44507</v>
      </c>
      <c r="C628" s="140" t="s">
        <v>195</v>
      </c>
      <c r="D628" s="141">
        <v>108.931473</v>
      </c>
      <c r="E628" s="141">
        <v>0</v>
      </c>
      <c r="F628" s="141">
        <v>0</v>
      </c>
      <c r="G628" s="141">
        <v>1328.406982</v>
      </c>
      <c r="H628" s="85">
        <f t="shared" ca="1" si="25"/>
        <v>13</v>
      </c>
      <c r="I628" s="85">
        <f t="shared" ca="1" si="30"/>
        <v>1</v>
      </c>
      <c r="J628" s="1">
        <f t="shared" si="31"/>
        <v>7</v>
      </c>
      <c r="L628" s="3"/>
      <c r="M628" s="3"/>
      <c r="N628" s="5"/>
      <c r="O628" s="4"/>
    </row>
    <row r="629" spans="1:15" ht="12.75" customHeight="1" x14ac:dyDescent="0.2">
      <c r="A629" s="85"/>
      <c r="B629" s="139">
        <v>44507</v>
      </c>
      <c r="C629" s="140" t="s">
        <v>196</v>
      </c>
      <c r="D629" s="141">
        <v>103.558128</v>
      </c>
      <c r="E629" s="141">
        <v>0</v>
      </c>
      <c r="F629" s="141">
        <v>0</v>
      </c>
      <c r="G629" s="141">
        <v>1337.8989260000001</v>
      </c>
      <c r="H629" s="85">
        <f t="shared" ca="1" si="25"/>
        <v>13</v>
      </c>
      <c r="I629" s="85">
        <f t="shared" ca="1" si="30"/>
        <v>2</v>
      </c>
      <c r="J629" s="1">
        <f t="shared" si="31"/>
        <v>7</v>
      </c>
      <c r="L629" s="3"/>
      <c r="M629" s="3"/>
      <c r="N629" s="5"/>
      <c r="O629" s="4"/>
    </row>
    <row r="630" spans="1:15" ht="12.75" customHeight="1" x14ac:dyDescent="0.2">
      <c r="A630" s="85"/>
      <c r="B630" s="139">
        <v>44507</v>
      </c>
      <c r="C630" s="140" t="s">
        <v>197</v>
      </c>
      <c r="D630" s="141">
        <v>101.606415</v>
      </c>
      <c r="E630" s="141">
        <v>0</v>
      </c>
      <c r="F630" s="141">
        <v>0</v>
      </c>
      <c r="G630" s="141">
        <v>1336.8804929999999</v>
      </c>
      <c r="H630" s="85">
        <f t="shared" ca="1" si="25"/>
        <v>13</v>
      </c>
      <c r="I630" s="85">
        <f t="shared" ca="1" si="30"/>
        <v>3</v>
      </c>
      <c r="J630" s="1">
        <f t="shared" si="31"/>
        <v>7</v>
      </c>
      <c r="L630" s="3"/>
      <c r="M630" s="3"/>
      <c r="N630" s="5"/>
      <c r="O630" s="4"/>
    </row>
    <row r="631" spans="1:15" ht="12.75" customHeight="1" x14ac:dyDescent="0.2">
      <c r="A631" s="85"/>
      <c r="B631" s="139">
        <v>44507</v>
      </c>
      <c r="C631" s="140" t="s">
        <v>198</v>
      </c>
      <c r="D631" s="141">
        <v>101.671486</v>
      </c>
      <c r="E631" s="141">
        <v>0</v>
      </c>
      <c r="F631" s="141">
        <v>0</v>
      </c>
      <c r="G631" s="141">
        <v>1335.4160159999999</v>
      </c>
      <c r="H631" s="85">
        <f t="shared" ca="1" si="25"/>
        <v>13</v>
      </c>
      <c r="I631" s="85">
        <f t="shared" ca="1" si="30"/>
        <v>4</v>
      </c>
      <c r="J631" s="1">
        <f t="shared" si="31"/>
        <v>7</v>
      </c>
      <c r="L631" s="3"/>
      <c r="M631" s="3"/>
      <c r="N631" s="5"/>
      <c r="O631" s="4"/>
    </row>
    <row r="632" spans="1:15" ht="12.75" customHeight="1" x14ac:dyDescent="0.2">
      <c r="A632" s="85"/>
      <c r="B632" s="139">
        <v>44507</v>
      </c>
      <c r="C632" s="140" t="s">
        <v>199</v>
      </c>
      <c r="D632" s="141">
        <v>101.105362</v>
      </c>
      <c r="E632" s="141">
        <v>0</v>
      </c>
      <c r="F632" s="141">
        <v>0</v>
      </c>
      <c r="G632" s="141">
        <v>1331.993774</v>
      </c>
      <c r="H632" s="85">
        <f t="shared" ca="1" si="25"/>
        <v>14</v>
      </c>
      <c r="I632" s="85">
        <f t="shared" ca="1" si="30"/>
        <v>1</v>
      </c>
      <c r="J632" s="1">
        <f t="shared" si="31"/>
        <v>7</v>
      </c>
      <c r="L632" s="3"/>
      <c r="M632" s="3"/>
      <c r="N632" s="5"/>
      <c r="O632" s="4"/>
    </row>
    <row r="633" spans="1:15" ht="12.75" customHeight="1" x14ac:dyDescent="0.2">
      <c r="A633" s="85"/>
      <c r="B633" s="139">
        <v>44507</v>
      </c>
      <c r="C633" s="140" t="s">
        <v>200</v>
      </c>
      <c r="D633" s="141">
        <v>100.851067</v>
      </c>
      <c r="E633" s="141">
        <v>0</v>
      </c>
      <c r="F633" s="141">
        <v>0</v>
      </c>
      <c r="G633" s="141">
        <v>1333.1663820000001</v>
      </c>
      <c r="H633" s="85">
        <f t="shared" ca="1" si="25"/>
        <v>14</v>
      </c>
      <c r="I633" s="85">
        <f t="shared" ca="1" si="30"/>
        <v>2</v>
      </c>
      <c r="J633" s="1">
        <f t="shared" si="31"/>
        <v>7</v>
      </c>
      <c r="L633" s="3"/>
      <c r="M633" s="3"/>
      <c r="N633" s="5"/>
      <c r="O633" s="4"/>
    </row>
    <row r="634" spans="1:15" ht="12.75" customHeight="1" x14ac:dyDescent="0.2">
      <c r="A634" s="85"/>
      <c r="B634" s="139">
        <v>44507</v>
      </c>
      <c r="C634" s="140" t="s">
        <v>201</v>
      </c>
      <c r="D634" s="141">
        <v>102.21444700000001</v>
      </c>
      <c r="E634" s="141">
        <v>0</v>
      </c>
      <c r="F634" s="141">
        <v>0</v>
      </c>
      <c r="G634" s="141">
        <v>1332.9852289999999</v>
      </c>
      <c r="H634" s="85">
        <f t="shared" ca="1" si="25"/>
        <v>14</v>
      </c>
      <c r="I634" s="85">
        <f t="shared" ca="1" si="30"/>
        <v>3</v>
      </c>
      <c r="J634" s="1">
        <f t="shared" si="31"/>
        <v>7</v>
      </c>
      <c r="L634" s="3"/>
      <c r="M634" s="3"/>
      <c r="N634" s="5"/>
      <c r="O634" s="4"/>
    </row>
    <row r="635" spans="1:15" ht="12.75" customHeight="1" x14ac:dyDescent="0.2">
      <c r="A635" s="85"/>
      <c r="B635" s="139">
        <v>44507</v>
      </c>
      <c r="C635" s="140" t="s">
        <v>202</v>
      </c>
      <c r="D635" s="141">
        <v>101.114273</v>
      </c>
      <c r="E635" s="141">
        <v>0</v>
      </c>
      <c r="F635" s="141">
        <v>0</v>
      </c>
      <c r="G635" s="141">
        <v>1337.351318</v>
      </c>
      <c r="H635" s="85">
        <f t="shared" ca="1" si="25"/>
        <v>14</v>
      </c>
      <c r="I635" s="85">
        <f t="shared" ca="1" si="30"/>
        <v>4</v>
      </c>
      <c r="J635" s="1">
        <f t="shared" si="31"/>
        <v>7</v>
      </c>
      <c r="L635" s="3"/>
      <c r="M635" s="3"/>
      <c r="N635" s="5"/>
      <c r="O635" s="4"/>
    </row>
    <row r="636" spans="1:15" ht="12.75" customHeight="1" x14ac:dyDescent="0.2">
      <c r="A636" s="85"/>
      <c r="B636" s="139">
        <v>44507</v>
      </c>
      <c r="C636" s="140" t="s">
        <v>203</v>
      </c>
      <c r="D636" s="141">
        <v>101.057991</v>
      </c>
      <c r="E636" s="141">
        <v>0</v>
      </c>
      <c r="F636" s="141">
        <v>0</v>
      </c>
      <c r="G636" s="141">
        <v>1336.448486</v>
      </c>
      <c r="H636" s="85">
        <f t="shared" ca="1" si="25"/>
        <v>15</v>
      </c>
      <c r="I636" s="85">
        <f t="shared" ca="1" si="30"/>
        <v>1</v>
      </c>
      <c r="J636" s="1">
        <f t="shared" si="31"/>
        <v>7</v>
      </c>
      <c r="L636" s="3"/>
      <c r="M636" s="3"/>
      <c r="N636" s="5"/>
      <c r="O636" s="4"/>
    </row>
    <row r="637" spans="1:15" ht="12.75" customHeight="1" x14ac:dyDescent="0.2">
      <c r="A637" s="85"/>
      <c r="B637" s="139">
        <v>44507</v>
      </c>
      <c r="C637" s="140" t="s">
        <v>204</v>
      </c>
      <c r="D637" s="141">
        <v>100.66316999999999</v>
      </c>
      <c r="E637" s="141">
        <v>0</v>
      </c>
      <c r="F637" s="141">
        <v>0</v>
      </c>
      <c r="G637" s="141">
        <v>1339.4110109999999</v>
      </c>
      <c r="H637" s="85">
        <f t="shared" ca="1" si="25"/>
        <v>15</v>
      </c>
      <c r="I637" s="85">
        <f t="shared" ca="1" si="30"/>
        <v>2</v>
      </c>
      <c r="J637" s="1">
        <f t="shared" si="31"/>
        <v>7</v>
      </c>
      <c r="L637" s="3"/>
      <c r="M637" s="3"/>
      <c r="N637" s="5"/>
      <c r="O637" s="4"/>
    </row>
    <row r="638" spans="1:15" ht="12.75" customHeight="1" x14ac:dyDescent="0.2">
      <c r="A638" s="85"/>
      <c r="B638" s="139">
        <v>44507</v>
      </c>
      <c r="C638" s="140" t="s">
        <v>205</v>
      </c>
      <c r="D638" s="141">
        <v>101.14843</v>
      </c>
      <c r="E638" s="141">
        <v>0</v>
      </c>
      <c r="F638" s="141">
        <v>0</v>
      </c>
      <c r="G638" s="141">
        <v>1342.3157960000001</v>
      </c>
      <c r="H638" s="85">
        <f t="shared" ca="1" si="25"/>
        <v>15</v>
      </c>
      <c r="I638" s="85">
        <f t="shared" ca="1" si="30"/>
        <v>3</v>
      </c>
      <c r="J638" s="1">
        <f t="shared" si="31"/>
        <v>7</v>
      </c>
      <c r="L638" s="3"/>
      <c r="M638" s="3"/>
      <c r="N638" s="5"/>
      <c r="O638" s="4"/>
    </row>
    <row r="639" spans="1:15" ht="12.75" customHeight="1" x14ac:dyDescent="0.2">
      <c r="A639" s="85"/>
      <c r="B639" s="139">
        <v>44507</v>
      </c>
      <c r="C639" s="140" t="s">
        <v>206</v>
      </c>
      <c r="D639" s="141">
        <v>101.63588</v>
      </c>
      <c r="E639" s="141">
        <v>0</v>
      </c>
      <c r="F639" s="141">
        <v>0</v>
      </c>
      <c r="G639" s="141">
        <v>1343.903198</v>
      </c>
      <c r="H639" s="85">
        <f t="shared" ca="1" si="25"/>
        <v>15</v>
      </c>
      <c r="I639" s="85">
        <f t="shared" ca="1" si="30"/>
        <v>4</v>
      </c>
      <c r="J639" s="1">
        <f t="shared" si="31"/>
        <v>7</v>
      </c>
      <c r="L639" s="3"/>
      <c r="M639" s="3"/>
      <c r="N639" s="5"/>
      <c r="O639" s="4"/>
    </row>
    <row r="640" spans="1:15" ht="12.75" customHeight="1" x14ac:dyDescent="0.2">
      <c r="A640" s="85"/>
      <c r="B640" s="139">
        <v>44507</v>
      </c>
      <c r="C640" s="140" t="s">
        <v>207</v>
      </c>
      <c r="D640" s="141">
        <v>101.938255</v>
      </c>
      <c r="E640" s="141">
        <v>0</v>
      </c>
      <c r="F640" s="141">
        <v>0</v>
      </c>
      <c r="G640" s="141">
        <v>1343.403198</v>
      </c>
      <c r="H640" s="85">
        <f t="shared" ca="1" si="25"/>
        <v>16</v>
      </c>
      <c r="I640" s="85">
        <f t="shared" ca="1" si="30"/>
        <v>1</v>
      </c>
      <c r="J640" s="1">
        <f t="shared" si="31"/>
        <v>7</v>
      </c>
      <c r="L640" s="3"/>
      <c r="M640" s="3"/>
      <c r="N640" s="5"/>
      <c r="O640" s="4"/>
    </row>
    <row r="641" spans="1:15" ht="12.75" customHeight="1" x14ac:dyDescent="0.2">
      <c r="A641" s="85"/>
      <c r="B641" s="139">
        <v>44507</v>
      </c>
      <c r="C641" s="140" t="s">
        <v>208</v>
      </c>
      <c r="D641" s="141">
        <v>102.96953600000001</v>
      </c>
      <c r="E641" s="141">
        <v>0</v>
      </c>
      <c r="F641" s="141">
        <v>0</v>
      </c>
      <c r="G641" s="141">
        <v>1339.209351</v>
      </c>
      <c r="H641" s="85">
        <f t="shared" ca="1" si="25"/>
        <v>16</v>
      </c>
      <c r="I641" s="85">
        <f t="shared" ca="1" si="30"/>
        <v>2</v>
      </c>
      <c r="J641" s="1">
        <f t="shared" si="31"/>
        <v>7</v>
      </c>
      <c r="L641" s="3"/>
      <c r="M641" s="3"/>
      <c r="N641" s="5"/>
      <c r="O641" s="4"/>
    </row>
    <row r="642" spans="1:15" ht="12.75" customHeight="1" x14ac:dyDescent="0.2">
      <c r="A642" s="85"/>
      <c r="B642" s="139">
        <v>44507</v>
      </c>
      <c r="C642" s="140" t="s">
        <v>209</v>
      </c>
      <c r="D642" s="141">
        <v>106.130653</v>
      </c>
      <c r="E642" s="141">
        <v>0</v>
      </c>
      <c r="F642" s="141">
        <v>0</v>
      </c>
      <c r="G642" s="141">
        <v>1336.3480219999999</v>
      </c>
      <c r="H642" s="85">
        <f t="shared" ca="1" si="25"/>
        <v>16</v>
      </c>
      <c r="I642" s="85">
        <f t="shared" ca="1" si="30"/>
        <v>3</v>
      </c>
      <c r="J642" s="1">
        <f t="shared" si="31"/>
        <v>7</v>
      </c>
      <c r="L642" s="3"/>
      <c r="M642" s="3"/>
      <c r="N642" s="5"/>
      <c r="O642" s="4"/>
    </row>
    <row r="643" spans="1:15" ht="12.75" customHeight="1" x14ac:dyDescent="0.2">
      <c r="A643" s="85"/>
      <c r="B643" s="139">
        <v>44507</v>
      </c>
      <c r="C643" s="140" t="s">
        <v>210</v>
      </c>
      <c r="D643" s="141">
        <v>103.96056400000001</v>
      </c>
      <c r="E643" s="141">
        <v>0</v>
      </c>
      <c r="F643" s="141">
        <v>0</v>
      </c>
      <c r="G643" s="141">
        <v>1339.474487</v>
      </c>
      <c r="H643" s="85">
        <f t="shared" ca="1" si="25"/>
        <v>16</v>
      </c>
      <c r="I643" s="85">
        <f t="shared" ca="1" si="30"/>
        <v>4</v>
      </c>
      <c r="J643" s="1">
        <f t="shared" si="31"/>
        <v>7</v>
      </c>
      <c r="L643" s="3"/>
      <c r="M643" s="3"/>
      <c r="N643" s="5"/>
      <c r="O643" s="4"/>
    </row>
    <row r="644" spans="1:15" ht="12.75" customHeight="1" x14ac:dyDescent="0.2">
      <c r="A644" s="85"/>
      <c r="B644" s="139">
        <v>44507</v>
      </c>
      <c r="C644" s="140" t="s">
        <v>211</v>
      </c>
      <c r="D644" s="141">
        <v>100.114304</v>
      </c>
      <c r="E644" s="141">
        <v>0</v>
      </c>
      <c r="F644" s="141">
        <v>0</v>
      </c>
      <c r="G644" s="141">
        <v>1343.2460940000001</v>
      </c>
      <c r="H644" s="85">
        <f t="shared" ca="1" si="25"/>
        <v>17</v>
      </c>
      <c r="I644" s="85">
        <f t="shared" ca="1" si="30"/>
        <v>1</v>
      </c>
      <c r="J644" s="1">
        <f t="shared" si="31"/>
        <v>7</v>
      </c>
      <c r="L644" s="3"/>
      <c r="M644" s="3"/>
      <c r="N644" s="5"/>
      <c r="O644" s="4"/>
    </row>
    <row r="645" spans="1:15" ht="12.75" customHeight="1" x14ac:dyDescent="0.2">
      <c r="A645" s="85"/>
      <c r="B645" s="139">
        <v>44507</v>
      </c>
      <c r="C645" s="140" t="s">
        <v>212</v>
      </c>
      <c r="D645" s="141">
        <v>100.123108</v>
      </c>
      <c r="E645" s="141">
        <v>0</v>
      </c>
      <c r="F645" s="141">
        <v>0</v>
      </c>
      <c r="G645" s="141">
        <v>1343.2764890000001</v>
      </c>
      <c r="H645" s="85">
        <f t="shared" ca="1" si="25"/>
        <v>17</v>
      </c>
      <c r="I645" s="85">
        <f t="shared" ca="1" si="30"/>
        <v>2</v>
      </c>
      <c r="J645" s="1">
        <f t="shared" si="31"/>
        <v>7</v>
      </c>
      <c r="L645" s="3"/>
      <c r="M645" s="3"/>
      <c r="N645" s="5"/>
      <c r="O645" s="4"/>
    </row>
    <row r="646" spans="1:15" ht="12.75" customHeight="1" x14ac:dyDescent="0.2">
      <c r="A646" s="85"/>
      <c r="B646" s="139">
        <v>44507</v>
      </c>
      <c r="C646" s="140" t="s">
        <v>213</v>
      </c>
      <c r="D646" s="141">
        <v>100.429321</v>
      </c>
      <c r="E646" s="141">
        <v>0</v>
      </c>
      <c r="F646" s="141">
        <v>0</v>
      </c>
      <c r="G646" s="141">
        <v>1344.3785399999999</v>
      </c>
      <c r="H646" s="85">
        <f t="shared" ca="1" si="25"/>
        <v>17</v>
      </c>
      <c r="I646" s="85">
        <f t="shared" ca="1" si="30"/>
        <v>3</v>
      </c>
      <c r="J646" s="1">
        <f t="shared" si="31"/>
        <v>7</v>
      </c>
      <c r="L646" s="3"/>
      <c r="M646" s="3"/>
      <c r="N646" s="5"/>
      <c r="O646" s="4"/>
    </row>
    <row r="647" spans="1:15" ht="12.75" customHeight="1" x14ac:dyDescent="0.2">
      <c r="A647" s="85"/>
      <c r="B647" s="139">
        <v>44507</v>
      </c>
      <c r="C647" s="140" t="s">
        <v>214</v>
      </c>
      <c r="D647" s="141">
        <v>100.114243</v>
      </c>
      <c r="E647" s="141">
        <v>0</v>
      </c>
      <c r="F647" s="141">
        <v>0</v>
      </c>
      <c r="G647" s="141">
        <v>1344.4685059999999</v>
      </c>
      <c r="H647" s="85">
        <f t="shared" ca="1" si="25"/>
        <v>17</v>
      </c>
      <c r="I647" s="85">
        <f t="shared" ca="1" si="30"/>
        <v>4</v>
      </c>
      <c r="J647" s="1">
        <f t="shared" si="31"/>
        <v>7</v>
      </c>
      <c r="L647" s="3"/>
      <c r="M647" s="3"/>
      <c r="N647" s="5"/>
      <c r="O647" s="4"/>
    </row>
    <row r="648" spans="1:15" ht="12.75" customHeight="1" x14ac:dyDescent="0.2">
      <c r="A648" s="85"/>
      <c r="B648" s="139">
        <v>44507</v>
      </c>
      <c r="C648" s="140" t="s">
        <v>215</v>
      </c>
      <c r="D648" s="141">
        <v>99.865050999999994</v>
      </c>
      <c r="E648" s="141">
        <v>0</v>
      </c>
      <c r="F648" s="141">
        <v>0</v>
      </c>
      <c r="G648" s="141">
        <v>1344.4888920000001</v>
      </c>
      <c r="H648" s="85">
        <f t="shared" ca="1" si="25"/>
        <v>18</v>
      </c>
      <c r="I648" s="85">
        <f t="shared" ca="1" si="30"/>
        <v>1</v>
      </c>
      <c r="J648" s="1">
        <f t="shared" si="31"/>
        <v>7</v>
      </c>
      <c r="L648" s="3"/>
      <c r="M648" s="3"/>
      <c r="N648" s="5"/>
      <c r="O648" s="4"/>
    </row>
    <row r="649" spans="1:15" ht="12.75" customHeight="1" x14ac:dyDescent="0.2">
      <c r="A649" s="85"/>
      <c r="B649" s="139">
        <v>44507</v>
      </c>
      <c r="C649" s="140" t="s">
        <v>216</v>
      </c>
      <c r="D649" s="141">
        <v>101.450394</v>
      </c>
      <c r="E649" s="141">
        <v>0</v>
      </c>
      <c r="F649" s="141">
        <v>0</v>
      </c>
      <c r="G649" s="141">
        <v>1339.8370359999999</v>
      </c>
      <c r="H649" s="85">
        <f t="shared" ca="1" si="25"/>
        <v>18</v>
      </c>
      <c r="I649" s="85">
        <f t="shared" ca="1" si="30"/>
        <v>2</v>
      </c>
      <c r="J649" s="1">
        <f t="shared" si="31"/>
        <v>7</v>
      </c>
      <c r="L649" s="3"/>
      <c r="M649" s="3"/>
      <c r="N649" s="5"/>
      <c r="O649" s="4"/>
    </row>
    <row r="650" spans="1:15" ht="12.75" customHeight="1" x14ac:dyDescent="0.2">
      <c r="A650" s="85"/>
      <c r="B650" s="139">
        <v>44507</v>
      </c>
      <c r="C650" s="140" t="s">
        <v>217</v>
      </c>
      <c r="D650" s="141">
        <v>105.55798299999999</v>
      </c>
      <c r="E650" s="141">
        <v>0</v>
      </c>
      <c r="F650" s="141">
        <v>0</v>
      </c>
      <c r="G650" s="141">
        <v>1202.9605710000001</v>
      </c>
      <c r="H650" s="85">
        <f t="shared" ca="1" si="25"/>
        <v>18</v>
      </c>
      <c r="I650" s="85">
        <f t="shared" ca="1" si="30"/>
        <v>3</v>
      </c>
      <c r="J650" s="1">
        <f t="shared" si="31"/>
        <v>7</v>
      </c>
      <c r="L650" s="3"/>
      <c r="M650" s="3"/>
      <c r="N650" s="5"/>
      <c r="O650" s="4"/>
    </row>
    <row r="651" spans="1:15" ht="12.75" customHeight="1" x14ac:dyDescent="0.2">
      <c r="A651" s="85"/>
      <c r="B651" s="139">
        <v>44507</v>
      </c>
      <c r="C651" s="140" t="s">
        <v>218</v>
      </c>
      <c r="D651" s="141">
        <v>104.703751</v>
      </c>
      <c r="E651" s="141">
        <v>0</v>
      </c>
      <c r="F651" s="141">
        <v>0</v>
      </c>
      <c r="G651" s="141">
        <v>973.88537599999995</v>
      </c>
      <c r="H651" s="85">
        <f t="shared" ca="1" si="25"/>
        <v>18</v>
      </c>
      <c r="I651" s="85">
        <f t="shared" ca="1" si="30"/>
        <v>4</v>
      </c>
      <c r="J651" s="1">
        <f t="shared" si="31"/>
        <v>7</v>
      </c>
      <c r="L651" s="3"/>
      <c r="M651" s="3"/>
      <c r="N651" s="5"/>
      <c r="O651" s="4"/>
    </row>
    <row r="652" spans="1:15" ht="12.75" customHeight="1" x14ac:dyDescent="0.2">
      <c r="A652" s="85"/>
      <c r="B652" s="139">
        <v>44507</v>
      </c>
      <c r="C652" s="140" t="s">
        <v>219</v>
      </c>
      <c r="D652" s="141">
        <v>98.306670999999994</v>
      </c>
      <c r="E652" s="141">
        <v>117.39117400000001</v>
      </c>
      <c r="F652" s="141">
        <v>6.9761000000000004E-2</v>
      </c>
      <c r="G652" s="141">
        <v>301.58279399999998</v>
      </c>
      <c r="H652" s="85">
        <f t="shared" ca="1" si="25"/>
        <v>19</v>
      </c>
      <c r="I652" s="85">
        <f t="shared" ca="1" si="30"/>
        <v>1</v>
      </c>
      <c r="J652" s="1">
        <f t="shared" si="31"/>
        <v>7</v>
      </c>
      <c r="L652" s="3"/>
      <c r="M652" s="3"/>
      <c r="N652" s="5"/>
      <c r="O652" s="4"/>
    </row>
    <row r="653" spans="1:15" ht="12.75" customHeight="1" x14ac:dyDescent="0.2">
      <c r="A653" s="85"/>
      <c r="B653" s="139">
        <v>44507</v>
      </c>
      <c r="C653" s="140" t="s">
        <v>220</v>
      </c>
      <c r="D653" s="141">
        <v>70.973929999999996</v>
      </c>
      <c r="E653" s="141">
        <v>137.689224</v>
      </c>
      <c r="F653" s="141">
        <v>0.20360800000000001</v>
      </c>
      <c r="G653" s="141">
        <v>90.996155000000002</v>
      </c>
      <c r="H653" s="85">
        <f t="shared" ca="1" si="25"/>
        <v>19</v>
      </c>
      <c r="I653" s="85">
        <f t="shared" ca="1" si="30"/>
        <v>2</v>
      </c>
      <c r="J653" s="1">
        <f t="shared" si="31"/>
        <v>7</v>
      </c>
      <c r="L653" s="3"/>
      <c r="M653" s="3"/>
      <c r="N653" s="5"/>
      <c r="O653" s="4"/>
    </row>
    <row r="654" spans="1:15" ht="12.75" customHeight="1" x14ac:dyDescent="0.2">
      <c r="A654" s="85"/>
      <c r="B654" s="139">
        <v>44507</v>
      </c>
      <c r="C654" s="140" t="s">
        <v>221</v>
      </c>
      <c r="D654" s="141">
        <v>109.516762</v>
      </c>
      <c r="E654" s="141">
        <v>0</v>
      </c>
      <c r="F654" s="141">
        <v>0</v>
      </c>
      <c r="G654" s="141">
        <v>548.37786900000003</v>
      </c>
      <c r="H654" s="85">
        <f t="shared" ca="1" si="25"/>
        <v>19</v>
      </c>
      <c r="I654" s="85">
        <f t="shared" ca="1" si="30"/>
        <v>3</v>
      </c>
      <c r="J654" s="1">
        <f t="shared" si="31"/>
        <v>7</v>
      </c>
      <c r="L654" s="3"/>
      <c r="M654" s="3"/>
      <c r="N654" s="5"/>
      <c r="O654" s="4"/>
    </row>
    <row r="655" spans="1:15" ht="12.75" customHeight="1" x14ac:dyDescent="0.2">
      <c r="A655" s="85"/>
      <c r="B655" s="139">
        <v>44507</v>
      </c>
      <c r="C655" s="140" t="s">
        <v>222</v>
      </c>
      <c r="D655" s="141">
        <v>82.573372000000006</v>
      </c>
      <c r="E655" s="141">
        <v>158.106964</v>
      </c>
      <c r="F655" s="141">
        <v>8.4178639999999998</v>
      </c>
      <c r="G655" s="141">
        <v>425.488922</v>
      </c>
      <c r="H655" s="85">
        <f t="shared" ca="1" si="25"/>
        <v>19</v>
      </c>
      <c r="I655" s="85">
        <f t="shared" ca="1" si="30"/>
        <v>4</v>
      </c>
      <c r="J655" s="1">
        <f t="shared" si="31"/>
        <v>7</v>
      </c>
      <c r="L655" s="3"/>
      <c r="M655" s="3"/>
      <c r="N655" s="5"/>
      <c r="O655" s="4"/>
    </row>
    <row r="656" spans="1:15" ht="12.75" customHeight="1" x14ac:dyDescent="0.2">
      <c r="A656" s="85"/>
      <c r="B656" s="139">
        <v>44507</v>
      </c>
      <c r="C656" s="140" t="s">
        <v>223</v>
      </c>
      <c r="D656" s="141">
        <v>0</v>
      </c>
      <c r="E656" s="141">
        <v>83.670035999999996</v>
      </c>
      <c r="F656" s="141">
        <v>553.74523899999997</v>
      </c>
      <c r="G656" s="141">
        <v>7.4310000000000001E-3</v>
      </c>
      <c r="H656" s="85">
        <f t="shared" ca="1" si="25"/>
        <v>20</v>
      </c>
      <c r="I656" s="85">
        <f t="shared" ca="1" si="30"/>
        <v>1</v>
      </c>
      <c r="J656" s="1">
        <f t="shared" si="31"/>
        <v>7</v>
      </c>
      <c r="L656" s="3"/>
      <c r="M656" s="3"/>
      <c r="N656" s="5"/>
      <c r="O656" s="4"/>
    </row>
    <row r="657" spans="1:15" ht="12.75" customHeight="1" x14ac:dyDescent="0.2">
      <c r="A657" s="85"/>
      <c r="B657" s="139">
        <v>44507</v>
      </c>
      <c r="C657" s="140" t="s">
        <v>224</v>
      </c>
      <c r="D657" s="141">
        <v>0.22542599999999999</v>
      </c>
      <c r="E657" s="141">
        <v>11.83722</v>
      </c>
      <c r="F657" s="141">
        <v>608.01977499999998</v>
      </c>
      <c r="G657" s="141">
        <v>11.315951</v>
      </c>
      <c r="H657" s="85">
        <f t="shared" ca="1" si="25"/>
        <v>20</v>
      </c>
      <c r="I657" s="85">
        <f t="shared" ca="1" si="30"/>
        <v>2</v>
      </c>
      <c r="J657" s="1">
        <f t="shared" si="31"/>
        <v>7</v>
      </c>
      <c r="L657" s="3"/>
      <c r="M657" s="3"/>
      <c r="N657" s="5"/>
      <c r="O657" s="4"/>
    </row>
    <row r="658" spans="1:15" ht="12.75" customHeight="1" x14ac:dyDescent="0.2">
      <c r="A658" s="85"/>
      <c r="B658" s="139">
        <v>44507</v>
      </c>
      <c r="C658" s="140" t="s">
        <v>225</v>
      </c>
      <c r="D658" s="141">
        <v>19.547187999999998</v>
      </c>
      <c r="E658" s="141">
        <v>0</v>
      </c>
      <c r="F658" s="141">
        <v>31.596594</v>
      </c>
      <c r="G658" s="141">
        <v>323.06811499999998</v>
      </c>
      <c r="H658" s="85">
        <f t="shared" ca="1" si="25"/>
        <v>20</v>
      </c>
      <c r="I658" s="85">
        <f t="shared" ca="1" si="30"/>
        <v>3</v>
      </c>
      <c r="J658" s="1">
        <f t="shared" si="31"/>
        <v>7</v>
      </c>
      <c r="L658" s="3"/>
      <c r="M658" s="3"/>
      <c r="N658" s="5"/>
      <c r="O658" s="4"/>
    </row>
    <row r="659" spans="1:15" ht="12.75" customHeight="1" x14ac:dyDescent="0.2">
      <c r="A659" s="85"/>
      <c r="B659" s="139">
        <v>44507</v>
      </c>
      <c r="C659" s="140" t="s">
        <v>226</v>
      </c>
      <c r="D659" s="141">
        <v>0</v>
      </c>
      <c r="E659" s="141">
        <v>33.374946999999999</v>
      </c>
      <c r="F659" s="141">
        <v>402.91851800000001</v>
      </c>
      <c r="G659" s="141">
        <v>24.925474000000001</v>
      </c>
      <c r="H659" s="85">
        <f t="shared" ca="1" si="25"/>
        <v>20</v>
      </c>
      <c r="I659" s="85">
        <f t="shared" ca="1" si="30"/>
        <v>4</v>
      </c>
      <c r="J659" s="1">
        <f t="shared" si="31"/>
        <v>7</v>
      </c>
      <c r="L659" s="3"/>
      <c r="M659" s="3"/>
      <c r="N659" s="5"/>
      <c r="O659" s="4"/>
    </row>
    <row r="660" spans="1:15" ht="12.75" customHeight="1" x14ac:dyDescent="0.2">
      <c r="A660" s="85"/>
      <c r="B660" s="139">
        <v>44507</v>
      </c>
      <c r="C660" s="140" t="s">
        <v>227</v>
      </c>
      <c r="D660" s="141">
        <v>0</v>
      </c>
      <c r="E660" s="141">
        <v>24.887530999999999</v>
      </c>
      <c r="F660" s="141">
        <v>822.58441200000004</v>
      </c>
      <c r="G660" s="141">
        <v>2.4228E-2</v>
      </c>
      <c r="H660" s="85">
        <f t="shared" ca="1" si="25"/>
        <v>21</v>
      </c>
      <c r="I660" s="85">
        <f t="shared" ca="1" si="30"/>
        <v>1</v>
      </c>
      <c r="J660" s="1">
        <f t="shared" si="31"/>
        <v>7</v>
      </c>
      <c r="L660" s="3"/>
      <c r="M660" s="3"/>
      <c r="N660" s="5"/>
      <c r="O660" s="4"/>
    </row>
    <row r="661" spans="1:15" ht="12.75" customHeight="1" x14ac:dyDescent="0.2">
      <c r="A661" s="85"/>
      <c r="B661" s="139">
        <v>44507</v>
      </c>
      <c r="C661" s="140" t="s">
        <v>228</v>
      </c>
      <c r="D661" s="141">
        <v>0</v>
      </c>
      <c r="E661" s="141">
        <v>25.454052000000001</v>
      </c>
      <c r="F661" s="141">
        <v>1053.4384769999999</v>
      </c>
      <c r="G661" s="141">
        <v>0</v>
      </c>
      <c r="H661" s="85">
        <f t="shared" ca="1" si="25"/>
        <v>21</v>
      </c>
      <c r="I661" s="85">
        <f t="shared" ca="1" si="30"/>
        <v>2</v>
      </c>
      <c r="J661" s="1">
        <f t="shared" si="31"/>
        <v>7</v>
      </c>
      <c r="L661" s="3"/>
      <c r="M661" s="3"/>
      <c r="N661" s="5"/>
      <c r="O661" s="4"/>
    </row>
    <row r="662" spans="1:15" ht="12.75" customHeight="1" x14ac:dyDescent="0.2">
      <c r="A662" s="85"/>
      <c r="B662" s="139">
        <v>44507</v>
      </c>
      <c r="C662" s="140" t="s">
        <v>229</v>
      </c>
      <c r="D662" s="141">
        <v>0</v>
      </c>
      <c r="E662" s="141">
        <v>30.432017999999999</v>
      </c>
      <c r="F662" s="141">
        <v>1325.982544</v>
      </c>
      <c r="G662" s="141">
        <v>0</v>
      </c>
      <c r="H662" s="85">
        <f t="shared" ca="1" si="25"/>
        <v>21</v>
      </c>
      <c r="I662" s="85">
        <f t="shared" ca="1" si="30"/>
        <v>3</v>
      </c>
      <c r="J662" s="1">
        <f t="shared" si="31"/>
        <v>7</v>
      </c>
      <c r="L662" s="3"/>
      <c r="M662" s="3"/>
      <c r="N662" s="5"/>
      <c r="O662" s="4"/>
    </row>
    <row r="663" spans="1:15" ht="12.75" customHeight="1" x14ac:dyDescent="0.2">
      <c r="A663" s="85"/>
      <c r="B663" s="139">
        <v>44507</v>
      </c>
      <c r="C663" s="140" t="s">
        <v>230</v>
      </c>
      <c r="D663" s="141">
        <v>0</v>
      </c>
      <c r="E663" s="141">
        <v>39.261096999999999</v>
      </c>
      <c r="F663" s="141">
        <v>1726.7341309999999</v>
      </c>
      <c r="G663" s="141">
        <v>0.32317499999999999</v>
      </c>
      <c r="H663" s="85">
        <f t="shared" ca="1" si="25"/>
        <v>21</v>
      </c>
      <c r="I663" s="85">
        <f t="shared" ca="1" si="30"/>
        <v>4</v>
      </c>
      <c r="J663" s="1">
        <f t="shared" si="31"/>
        <v>7</v>
      </c>
      <c r="L663" s="3"/>
      <c r="M663" s="3"/>
      <c r="N663" s="5"/>
      <c r="O663" s="4"/>
    </row>
    <row r="664" spans="1:15" ht="12.75" customHeight="1" x14ac:dyDescent="0.2">
      <c r="A664" s="85"/>
      <c r="B664" s="139">
        <v>44507</v>
      </c>
      <c r="C664" s="140" t="s">
        <v>231</v>
      </c>
      <c r="D664" s="141">
        <v>0</v>
      </c>
      <c r="E664" s="141">
        <v>37.584957000000003</v>
      </c>
      <c r="F664" s="141">
        <v>2263.1816410000001</v>
      </c>
      <c r="G664" s="141">
        <v>0</v>
      </c>
      <c r="H664" s="85">
        <f t="shared" ca="1" si="25"/>
        <v>22</v>
      </c>
      <c r="I664" s="85">
        <f t="shared" ca="1" si="30"/>
        <v>1</v>
      </c>
      <c r="J664" s="1">
        <f t="shared" si="31"/>
        <v>7</v>
      </c>
      <c r="L664" s="3"/>
      <c r="M664" s="3"/>
      <c r="N664" s="5"/>
      <c r="O664" s="4"/>
    </row>
    <row r="665" spans="1:15" ht="12.75" customHeight="1" x14ac:dyDescent="0.2">
      <c r="A665" s="85"/>
      <c r="B665" s="139">
        <v>44507</v>
      </c>
      <c r="C665" s="140" t="s">
        <v>232</v>
      </c>
      <c r="D665" s="141">
        <v>0</v>
      </c>
      <c r="E665" s="141">
        <v>31.023655000000002</v>
      </c>
      <c r="F665" s="141">
        <v>2835.1652829999998</v>
      </c>
      <c r="G665" s="141">
        <v>9.6869999999999994E-3</v>
      </c>
      <c r="H665" s="85">
        <f t="shared" ca="1" si="25"/>
        <v>22</v>
      </c>
      <c r="I665" s="85">
        <f t="shared" ca="1" si="30"/>
        <v>2</v>
      </c>
      <c r="J665" s="1">
        <f t="shared" si="31"/>
        <v>7</v>
      </c>
      <c r="L665" s="3"/>
      <c r="M665" s="3"/>
      <c r="N665" s="5"/>
      <c r="O665" s="4"/>
    </row>
    <row r="666" spans="1:15" ht="12.75" customHeight="1" x14ac:dyDescent="0.2">
      <c r="A666" s="85"/>
      <c r="B666" s="139">
        <v>44507</v>
      </c>
      <c r="C666" s="140" t="s">
        <v>233</v>
      </c>
      <c r="D666" s="141">
        <v>0</v>
      </c>
      <c r="E666" s="141">
        <v>26.625181000000001</v>
      </c>
      <c r="F666" s="141">
        <v>3502.6333009999998</v>
      </c>
      <c r="G666" s="141">
        <v>0</v>
      </c>
      <c r="H666" s="85">
        <f t="shared" ca="1" si="25"/>
        <v>22</v>
      </c>
      <c r="I666" s="85">
        <f t="shared" ca="1" si="30"/>
        <v>3</v>
      </c>
      <c r="J666" s="1">
        <f t="shared" si="31"/>
        <v>7</v>
      </c>
      <c r="L666" s="3"/>
      <c r="M666" s="3"/>
      <c r="N666" s="5"/>
      <c r="O666" s="4"/>
    </row>
    <row r="667" spans="1:15" ht="12.75" customHeight="1" x14ac:dyDescent="0.2">
      <c r="A667" s="85"/>
      <c r="B667" s="139">
        <v>44507</v>
      </c>
      <c r="C667" s="140" t="s">
        <v>234</v>
      </c>
      <c r="D667" s="141">
        <v>0</v>
      </c>
      <c r="E667" s="141">
        <v>15.739162</v>
      </c>
      <c r="F667" s="141">
        <v>4415.3159180000002</v>
      </c>
      <c r="G667" s="141">
        <v>1.9758000000000001E-2</v>
      </c>
      <c r="H667" s="85">
        <f t="shared" ca="1" si="25"/>
        <v>22</v>
      </c>
      <c r="I667" s="85">
        <f t="shared" ca="1" si="30"/>
        <v>4</v>
      </c>
      <c r="J667" s="1">
        <f t="shared" si="31"/>
        <v>7</v>
      </c>
      <c r="L667" s="3"/>
      <c r="M667" s="3"/>
      <c r="N667" s="5"/>
      <c r="O667" s="4"/>
    </row>
    <row r="668" spans="1:15" ht="12.75" customHeight="1" x14ac:dyDescent="0.2">
      <c r="A668" s="85"/>
      <c r="B668" s="139">
        <v>44507</v>
      </c>
      <c r="C668" s="140" t="s">
        <v>235</v>
      </c>
      <c r="D668" s="141">
        <v>0</v>
      </c>
      <c r="E668" s="141">
        <v>12.079051</v>
      </c>
      <c r="F668" s="141">
        <v>4413.6059569999998</v>
      </c>
      <c r="G668" s="141">
        <v>0.118224</v>
      </c>
      <c r="H668" s="85">
        <f t="shared" ca="1" si="25"/>
        <v>23</v>
      </c>
      <c r="I668" s="85">
        <f t="shared" ca="1" si="30"/>
        <v>1</v>
      </c>
      <c r="J668" s="1">
        <f t="shared" si="31"/>
        <v>7</v>
      </c>
      <c r="L668" s="3"/>
      <c r="M668" s="3"/>
      <c r="N668" s="5"/>
      <c r="O668" s="4"/>
    </row>
    <row r="669" spans="1:15" ht="12.75" customHeight="1" x14ac:dyDescent="0.2">
      <c r="A669" s="85"/>
      <c r="B669" s="139">
        <v>44507</v>
      </c>
      <c r="C669" s="140" t="s">
        <v>236</v>
      </c>
      <c r="D669" s="141">
        <v>0</v>
      </c>
      <c r="E669" s="141">
        <v>2.2240790000000001</v>
      </c>
      <c r="F669" s="141">
        <v>5177.5908200000003</v>
      </c>
      <c r="G669" s="141">
        <v>3.788392</v>
      </c>
      <c r="H669" s="85">
        <f t="shared" ca="1" si="25"/>
        <v>23</v>
      </c>
      <c r="I669" s="85">
        <f t="shared" ca="1" si="30"/>
        <v>2</v>
      </c>
      <c r="J669" s="1">
        <f t="shared" si="31"/>
        <v>7</v>
      </c>
      <c r="L669" s="3"/>
      <c r="M669" s="3"/>
      <c r="N669" s="5"/>
      <c r="O669" s="4"/>
    </row>
    <row r="670" spans="1:15" ht="12.75" customHeight="1" x14ac:dyDescent="0.2">
      <c r="A670" s="85"/>
      <c r="B670" s="139">
        <v>44507</v>
      </c>
      <c r="C670" s="140" t="s">
        <v>237</v>
      </c>
      <c r="D670" s="141">
        <v>0</v>
      </c>
      <c r="E670" s="141">
        <v>14.647861000000001</v>
      </c>
      <c r="F670" s="141">
        <v>4311.2934569999998</v>
      </c>
      <c r="G670" s="141">
        <v>0.15362400000000001</v>
      </c>
      <c r="H670" s="85">
        <f t="shared" ca="1" si="25"/>
        <v>23</v>
      </c>
      <c r="I670" s="85">
        <f t="shared" ca="1" si="30"/>
        <v>3</v>
      </c>
      <c r="J670" s="1">
        <f t="shared" si="31"/>
        <v>7</v>
      </c>
      <c r="L670" s="3"/>
      <c r="M670" s="3"/>
      <c r="N670" s="5"/>
      <c r="O670" s="4"/>
    </row>
    <row r="671" spans="1:15" ht="12.75" customHeight="1" x14ac:dyDescent="0.2">
      <c r="A671" s="85"/>
      <c r="B671" s="139">
        <v>44507</v>
      </c>
      <c r="C671" s="140" t="s">
        <v>238</v>
      </c>
      <c r="D671" s="141">
        <v>0</v>
      </c>
      <c r="E671" s="141">
        <v>2.2370480000000001</v>
      </c>
      <c r="F671" s="141">
        <v>6151.2944340000004</v>
      </c>
      <c r="G671" s="141">
        <v>15.798014</v>
      </c>
      <c r="H671" s="85">
        <f t="shared" ca="1" si="25"/>
        <v>23</v>
      </c>
      <c r="I671" s="85">
        <f t="shared" ca="1" si="30"/>
        <v>4</v>
      </c>
      <c r="J671" s="1">
        <f t="shared" si="31"/>
        <v>7</v>
      </c>
      <c r="L671" s="3"/>
      <c r="M671" s="3"/>
      <c r="N671" s="5"/>
      <c r="O671" s="4"/>
    </row>
    <row r="672" spans="1:15" ht="12.75" customHeight="1" x14ac:dyDescent="0.2">
      <c r="A672" s="85"/>
      <c r="B672" s="139">
        <v>44507</v>
      </c>
      <c r="C672" s="140" t="s">
        <v>239</v>
      </c>
      <c r="D672" s="141">
        <v>0</v>
      </c>
      <c r="E672" s="141">
        <v>1.800054</v>
      </c>
      <c r="F672" s="141">
        <v>5570.6635740000002</v>
      </c>
      <c r="G672" s="141">
        <v>8.7390080000000001</v>
      </c>
      <c r="H672" s="85">
        <f t="shared" ca="1" si="25"/>
        <v>24</v>
      </c>
      <c r="I672" s="85">
        <f t="shared" ca="1" si="30"/>
        <v>1</v>
      </c>
      <c r="J672" s="1">
        <f t="shared" si="31"/>
        <v>7</v>
      </c>
      <c r="L672" s="3"/>
      <c r="M672" s="3"/>
      <c r="N672" s="5"/>
      <c r="O672" s="4"/>
    </row>
    <row r="673" spans="1:15" ht="12.75" customHeight="1" x14ac:dyDescent="0.2">
      <c r="A673" s="85"/>
      <c r="B673" s="139">
        <v>44507</v>
      </c>
      <c r="C673" s="140" t="s">
        <v>240</v>
      </c>
      <c r="D673" s="141">
        <v>0</v>
      </c>
      <c r="E673" s="141">
        <v>8.3317460000000008</v>
      </c>
      <c r="F673" s="141">
        <v>4723.392578</v>
      </c>
      <c r="G673" s="141">
        <v>8.4057999999999994E-2</v>
      </c>
      <c r="H673" s="85">
        <f t="shared" ca="1" si="25"/>
        <v>24</v>
      </c>
      <c r="I673" s="85">
        <f t="shared" ca="1" si="30"/>
        <v>2</v>
      </c>
      <c r="J673" s="1">
        <f t="shared" si="31"/>
        <v>7</v>
      </c>
      <c r="L673" s="3"/>
      <c r="M673" s="3"/>
      <c r="N673" s="5"/>
      <c r="O673" s="4"/>
    </row>
    <row r="674" spans="1:15" ht="12.75" customHeight="1" x14ac:dyDescent="0.2">
      <c r="A674" s="85"/>
      <c r="B674" s="139">
        <v>44507</v>
      </c>
      <c r="C674" s="140" t="s">
        <v>241</v>
      </c>
      <c r="D674" s="141">
        <v>0</v>
      </c>
      <c r="E674" s="141">
        <v>14.401411</v>
      </c>
      <c r="F674" s="141">
        <v>4706.5131840000004</v>
      </c>
      <c r="G674" s="141">
        <v>7.3159000000000002E-2</v>
      </c>
      <c r="H674" s="85">
        <f t="shared" ca="1" si="25"/>
        <v>24</v>
      </c>
      <c r="I674" s="85">
        <f t="shared" ca="1" si="30"/>
        <v>3</v>
      </c>
      <c r="J674" s="1">
        <f t="shared" si="31"/>
        <v>7</v>
      </c>
      <c r="L674" s="3"/>
      <c r="M674" s="3"/>
      <c r="N674" s="5"/>
      <c r="O674" s="4"/>
    </row>
    <row r="675" spans="1:15" ht="12.75" customHeight="1" x14ac:dyDescent="0.2">
      <c r="A675" s="85"/>
      <c r="B675" s="139">
        <v>44507</v>
      </c>
      <c r="C675" s="140" t="s">
        <v>242</v>
      </c>
      <c r="D675" s="141">
        <v>0</v>
      </c>
      <c r="E675" s="141">
        <v>8.3862900000000007</v>
      </c>
      <c r="F675" s="141">
        <v>4991.595703</v>
      </c>
      <c r="G675" s="141">
        <v>8.7899000000000005E-2</v>
      </c>
      <c r="H675" s="85">
        <f t="shared" ca="1" si="25"/>
        <v>24</v>
      </c>
      <c r="I675" s="85">
        <f t="shared" ca="1" si="30"/>
        <v>4</v>
      </c>
      <c r="J675" s="1">
        <f t="shared" si="31"/>
        <v>7</v>
      </c>
      <c r="L675" s="3"/>
      <c r="M675" s="3"/>
      <c r="N675" s="5"/>
      <c r="O675" s="4"/>
    </row>
    <row r="676" spans="1:15" ht="12.75" customHeight="1" x14ac:dyDescent="0.2">
      <c r="A676" s="85"/>
      <c r="B676" s="139">
        <v>44508</v>
      </c>
      <c r="C676" s="140" t="s">
        <v>243</v>
      </c>
      <c r="D676" s="141">
        <v>0</v>
      </c>
      <c r="E676" s="141">
        <v>9.3343100000000003</v>
      </c>
      <c r="F676" s="141">
        <v>4652.4345700000003</v>
      </c>
      <c r="G676" s="141">
        <v>1.5368E-2</v>
      </c>
      <c r="H676" s="85">
        <f t="shared" ca="1" si="25"/>
        <v>1</v>
      </c>
      <c r="I676" s="85">
        <f t="shared" ca="1" si="30"/>
        <v>1</v>
      </c>
      <c r="J676" s="1">
        <f t="shared" si="31"/>
        <v>8</v>
      </c>
      <c r="L676" s="3"/>
      <c r="M676" s="3"/>
      <c r="N676" s="5"/>
      <c r="O676" s="4"/>
    </row>
    <row r="677" spans="1:15" ht="12.75" customHeight="1" x14ac:dyDescent="0.2">
      <c r="A677" s="85"/>
      <c r="B677" s="139">
        <v>44508</v>
      </c>
      <c r="C677" s="140" t="s">
        <v>148</v>
      </c>
      <c r="D677" s="141">
        <v>0</v>
      </c>
      <c r="E677" s="141">
        <v>21.222418000000001</v>
      </c>
      <c r="F677" s="141">
        <v>3865.655029</v>
      </c>
      <c r="G677" s="141">
        <v>0</v>
      </c>
      <c r="H677" s="85">
        <f t="shared" ca="1" si="25"/>
        <v>1</v>
      </c>
      <c r="I677" s="85">
        <f t="shared" ca="1" si="30"/>
        <v>2</v>
      </c>
      <c r="J677" s="1">
        <f t="shared" si="31"/>
        <v>8</v>
      </c>
      <c r="L677" s="3"/>
      <c r="M677" s="3"/>
      <c r="N677" s="5"/>
      <c r="O677" s="4"/>
    </row>
    <row r="678" spans="1:15" ht="12.75" customHeight="1" x14ac:dyDescent="0.2">
      <c r="A678" s="85"/>
      <c r="B678" s="139">
        <v>44508</v>
      </c>
      <c r="C678" s="140" t="s">
        <v>149</v>
      </c>
      <c r="D678" s="141">
        <v>0</v>
      </c>
      <c r="E678" s="141">
        <v>21.376342999999999</v>
      </c>
      <c r="F678" s="141">
        <v>3562.1848140000002</v>
      </c>
      <c r="G678" s="141">
        <v>5.1000000000000004E-3</v>
      </c>
      <c r="H678" s="85">
        <f t="shared" ca="1" si="25"/>
        <v>1</v>
      </c>
      <c r="I678" s="85">
        <f t="shared" ref="I678:I741" ca="1" si="32">IF(H678=H677,I677+1,1)</f>
        <v>3</v>
      </c>
      <c r="J678" s="1">
        <f t="shared" ref="J678:J741" si="33">DAY(B678)</f>
        <v>8</v>
      </c>
      <c r="L678" s="3"/>
      <c r="M678" s="3"/>
      <c r="N678" s="5"/>
      <c r="O678" s="4"/>
    </row>
    <row r="679" spans="1:15" ht="12.75" customHeight="1" x14ac:dyDescent="0.2">
      <c r="A679" s="85"/>
      <c r="B679" s="139">
        <v>44508</v>
      </c>
      <c r="C679" s="140" t="s">
        <v>150</v>
      </c>
      <c r="D679" s="141">
        <v>0</v>
      </c>
      <c r="E679" s="141">
        <v>14.641083</v>
      </c>
      <c r="F679" s="141">
        <v>3046.6594239999999</v>
      </c>
      <c r="G679" s="141">
        <v>0</v>
      </c>
      <c r="H679" s="85">
        <f t="shared" ca="1" si="25"/>
        <v>1</v>
      </c>
      <c r="I679" s="85">
        <f t="shared" ca="1" si="32"/>
        <v>4</v>
      </c>
      <c r="J679" s="1">
        <f t="shared" si="33"/>
        <v>8</v>
      </c>
      <c r="L679" s="3"/>
      <c r="M679" s="3"/>
      <c r="N679" s="5"/>
      <c r="O679" s="4"/>
    </row>
    <row r="680" spans="1:15" ht="12.75" customHeight="1" x14ac:dyDescent="0.2">
      <c r="A680" s="85"/>
      <c r="B680" s="139">
        <v>44508</v>
      </c>
      <c r="C680" s="140" t="s">
        <v>151</v>
      </c>
      <c r="D680" s="141">
        <v>0</v>
      </c>
      <c r="E680" s="141">
        <v>15.921412</v>
      </c>
      <c r="F680" s="141">
        <v>2431.420654</v>
      </c>
      <c r="G680" s="141">
        <v>0</v>
      </c>
      <c r="H680" s="85">
        <f t="shared" ca="1" si="25"/>
        <v>2</v>
      </c>
      <c r="I680" s="85">
        <f t="shared" ca="1" si="32"/>
        <v>1</v>
      </c>
      <c r="J680" s="1">
        <f t="shared" si="33"/>
        <v>8</v>
      </c>
      <c r="L680" s="3"/>
      <c r="M680" s="3"/>
      <c r="N680" s="5"/>
      <c r="O680" s="4"/>
    </row>
    <row r="681" spans="1:15" ht="12.75" customHeight="1" x14ac:dyDescent="0.2">
      <c r="A681" s="85"/>
      <c r="B681" s="139">
        <v>44508</v>
      </c>
      <c r="C681" s="140" t="s">
        <v>152</v>
      </c>
      <c r="D681" s="141">
        <v>0</v>
      </c>
      <c r="E681" s="141">
        <v>24.681269</v>
      </c>
      <c r="F681" s="141">
        <v>2363.6479490000002</v>
      </c>
      <c r="G681" s="141">
        <v>0</v>
      </c>
      <c r="H681" s="85">
        <f t="shared" ca="1" si="25"/>
        <v>2</v>
      </c>
      <c r="I681" s="85">
        <f t="shared" ca="1" si="32"/>
        <v>2</v>
      </c>
      <c r="J681" s="1">
        <f t="shared" si="33"/>
        <v>8</v>
      </c>
      <c r="L681" s="3"/>
      <c r="M681" s="3"/>
      <c r="N681" s="5"/>
      <c r="O681" s="4"/>
    </row>
    <row r="682" spans="1:15" ht="12.75" customHeight="1" x14ac:dyDescent="0.2">
      <c r="A682" s="85"/>
      <c r="B682" s="139">
        <v>44508</v>
      </c>
      <c r="C682" s="140" t="s">
        <v>153</v>
      </c>
      <c r="D682" s="141">
        <v>0</v>
      </c>
      <c r="E682" s="141">
        <v>20.873919999999998</v>
      </c>
      <c r="F682" s="141">
        <v>2074.094482</v>
      </c>
      <c r="G682" s="141">
        <v>0</v>
      </c>
      <c r="H682" s="85">
        <f t="shared" ca="1" si="25"/>
        <v>2</v>
      </c>
      <c r="I682" s="85">
        <f t="shared" ca="1" si="32"/>
        <v>3</v>
      </c>
      <c r="J682" s="1">
        <f t="shared" si="33"/>
        <v>8</v>
      </c>
      <c r="L682" s="3"/>
      <c r="M682" s="3"/>
      <c r="N682" s="5"/>
      <c r="O682" s="4"/>
    </row>
    <row r="683" spans="1:15" ht="12.75" customHeight="1" x14ac:dyDescent="0.2">
      <c r="A683" s="85"/>
      <c r="B683" s="139">
        <v>44508</v>
      </c>
      <c r="C683" s="140" t="s">
        <v>154</v>
      </c>
      <c r="D683" s="141">
        <v>0</v>
      </c>
      <c r="E683" s="141">
        <v>11.633585999999999</v>
      </c>
      <c r="F683" s="141">
        <v>1237.7691649999999</v>
      </c>
      <c r="G683" s="141">
        <v>0.25169999999999998</v>
      </c>
      <c r="H683" s="85">
        <f t="shared" ca="1" si="25"/>
        <v>2</v>
      </c>
      <c r="I683" s="85">
        <f t="shared" ca="1" si="32"/>
        <v>4</v>
      </c>
      <c r="J683" s="1">
        <f t="shared" si="33"/>
        <v>8</v>
      </c>
      <c r="L683" s="3"/>
      <c r="M683" s="3"/>
      <c r="N683" s="5"/>
      <c r="O683" s="4"/>
    </row>
    <row r="684" spans="1:15" ht="12.75" customHeight="1" x14ac:dyDescent="0.2">
      <c r="A684" s="85"/>
      <c r="B684" s="139">
        <v>44508</v>
      </c>
      <c r="C684" s="140" t="s">
        <v>155</v>
      </c>
      <c r="D684" s="141">
        <v>0</v>
      </c>
      <c r="E684" s="141">
        <v>6.6062260000000004</v>
      </c>
      <c r="F684" s="141">
        <v>827.41778599999998</v>
      </c>
      <c r="G684" s="141">
        <v>0.214444</v>
      </c>
      <c r="H684" s="85">
        <f t="shared" ca="1" si="25"/>
        <v>3</v>
      </c>
      <c r="I684" s="85">
        <f t="shared" ca="1" si="32"/>
        <v>1</v>
      </c>
      <c r="J684" s="1">
        <f t="shared" si="33"/>
        <v>8</v>
      </c>
      <c r="L684" s="3"/>
      <c r="M684" s="3"/>
      <c r="N684" s="5"/>
      <c r="O684" s="4"/>
    </row>
    <row r="685" spans="1:15" ht="12.75" customHeight="1" x14ac:dyDescent="0.2">
      <c r="A685" s="85"/>
      <c r="B685" s="139">
        <v>44508</v>
      </c>
      <c r="C685" s="140" t="s">
        <v>156</v>
      </c>
      <c r="D685" s="141">
        <v>0</v>
      </c>
      <c r="E685" s="141">
        <v>9.5721489999999996</v>
      </c>
      <c r="F685" s="141">
        <v>774.371216</v>
      </c>
      <c r="G685" s="141">
        <v>0.33747199999999999</v>
      </c>
      <c r="H685" s="85">
        <f t="shared" ca="1" si="25"/>
        <v>3</v>
      </c>
      <c r="I685" s="85">
        <f t="shared" ca="1" si="32"/>
        <v>2</v>
      </c>
      <c r="J685" s="1">
        <f t="shared" si="33"/>
        <v>8</v>
      </c>
      <c r="L685" s="3"/>
      <c r="M685" s="3"/>
      <c r="N685" s="5"/>
      <c r="O685" s="4"/>
    </row>
    <row r="686" spans="1:15" ht="12.75" customHeight="1" x14ac:dyDescent="0.2">
      <c r="A686" s="85"/>
      <c r="B686" s="139">
        <v>44508</v>
      </c>
      <c r="C686" s="140" t="s">
        <v>157</v>
      </c>
      <c r="D686" s="141">
        <v>5.4430069999999997</v>
      </c>
      <c r="E686" s="141">
        <v>29.147631000000001</v>
      </c>
      <c r="F686" s="141">
        <v>230.38183599999999</v>
      </c>
      <c r="G686" s="141">
        <v>30.693083000000001</v>
      </c>
      <c r="H686" s="85">
        <f t="shared" ca="1" si="25"/>
        <v>3</v>
      </c>
      <c r="I686" s="85">
        <f t="shared" ca="1" si="32"/>
        <v>3</v>
      </c>
      <c r="J686" s="1">
        <f t="shared" si="33"/>
        <v>8</v>
      </c>
      <c r="L686" s="3"/>
      <c r="M686" s="3"/>
      <c r="N686" s="5"/>
      <c r="O686" s="4"/>
    </row>
    <row r="687" spans="1:15" ht="12.75" customHeight="1" x14ac:dyDescent="0.2">
      <c r="A687" s="85"/>
      <c r="B687" s="139">
        <v>44508</v>
      </c>
      <c r="C687" s="140" t="s">
        <v>158</v>
      </c>
      <c r="D687" s="141">
        <v>0.455127</v>
      </c>
      <c r="E687" s="141">
        <v>0</v>
      </c>
      <c r="F687" s="141">
        <v>140.348297</v>
      </c>
      <c r="G687" s="141">
        <v>198.23770099999999</v>
      </c>
      <c r="H687" s="85">
        <f t="shared" ca="1" si="25"/>
        <v>3</v>
      </c>
      <c r="I687" s="85">
        <f t="shared" ca="1" si="32"/>
        <v>4</v>
      </c>
      <c r="J687" s="1">
        <f t="shared" si="33"/>
        <v>8</v>
      </c>
      <c r="L687" s="3"/>
      <c r="M687" s="3"/>
      <c r="N687" s="5"/>
      <c r="O687" s="4"/>
    </row>
    <row r="688" spans="1:15" ht="12.75" customHeight="1" x14ac:dyDescent="0.2">
      <c r="A688" s="85"/>
      <c r="B688" s="139">
        <v>44508</v>
      </c>
      <c r="C688" s="140" t="s">
        <v>159</v>
      </c>
      <c r="D688" s="141">
        <v>0</v>
      </c>
      <c r="E688" s="141">
        <v>26.388867999999999</v>
      </c>
      <c r="F688" s="141">
        <v>492.31561299999998</v>
      </c>
      <c r="G688" s="141">
        <v>27.408795999999999</v>
      </c>
      <c r="H688" s="85">
        <f t="shared" ca="1" si="25"/>
        <v>4</v>
      </c>
      <c r="I688" s="85">
        <f t="shared" ca="1" si="32"/>
        <v>1</v>
      </c>
      <c r="J688" s="1">
        <f t="shared" si="33"/>
        <v>8</v>
      </c>
      <c r="L688" s="3"/>
      <c r="M688" s="3"/>
      <c r="N688" s="5"/>
      <c r="O688" s="4"/>
    </row>
    <row r="689" spans="1:15" ht="12.75" customHeight="1" x14ac:dyDescent="0.2">
      <c r="A689" s="85"/>
      <c r="B689" s="139">
        <v>44508</v>
      </c>
      <c r="C689" s="140" t="s">
        <v>160</v>
      </c>
      <c r="D689" s="141">
        <v>0</v>
      </c>
      <c r="E689" s="141">
        <v>18.665261999999998</v>
      </c>
      <c r="F689" s="141">
        <v>1429.759033</v>
      </c>
      <c r="G689" s="141">
        <v>3.3609999999999998E-3</v>
      </c>
      <c r="H689" s="85">
        <f t="shared" ca="1" si="25"/>
        <v>4</v>
      </c>
      <c r="I689" s="85">
        <f t="shared" ca="1" si="32"/>
        <v>2</v>
      </c>
      <c r="J689" s="1">
        <f t="shared" si="33"/>
        <v>8</v>
      </c>
      <c r="L689" s="3"/>
      <c r="M689" s="3"/>
      <c r="N689" s="5"/>
      <c r="O689" s="4"/>
    </row>
    <row r="690" spans="1:15" ht="12.75" customHeight="1" x14ac:dyDescent="0.2">
      <c r="A690" s="85"/>
      <c r="B690" s="139">
        <v>44508</v>
      </c>
      <c r="C690" s="140" t="s">
        <v>161</v>
      </c>
      <c r="D690" s="141">
        <v>0</v>
      </c>
      <c r="E690" s="141">
        <v>19.061691</v>
      </c>
      <c r="F690" s="141">
        <v>1471.5200199999999</v>
      </c>
      <c r="G690" s="141">
        <v>0</v>
      </c>
      <c r="H690" s="85">
        <f t="shared" ca="1" si="25"/>
        <v>4</v>
      </c>
      <c r="I690" s="85">
        <f t="shared" ca="1" si="32"/>
        <v>3</v>
      </c>
      <c r="J690" s="1">
        <f t="shared" si="33"/>
        <v>8</v>
      </c>
      <c r="L690" s="3"/>
      <c r="M690" s="3"/>
      <c r="N690" s="5"/>
      <c r="O690" s="4"/>
    </row>
    <row r="691" spans="1:15" ht="12.75" customHeight="1" x14ac:dyDescent="0.2">
      <c r="A691" s="85"/>
      <c r="B691" s="139">
        <v>44508</v>
      </c>
      <c r="C691" s="140" t="s">
        <v>162</v>
      </c>
      <c r="D691" s="141">
        <v>0</v>
      </c>
      <c r="E691" s="141">
        <v>17.696936000000001</v>
      </c>
      <c r="F691" s="141">
        <v>1349.9936520000001</v>
      </c>
      <c r="G691" s="141">
        <v>0</v>
      </c>
      <c r="H691" s="85">
        <f t="shared" ca="1" si="25"/>
        <v>4</v>
      </c>
      <c r="I691" s="85">
        <f t="shared" ca="1" si="32"/>
        <v>4</v>
      </c>
      <c r="J691" s="1">
        <f t="shared" si="33"/>
        <v>8</v>
      </c>
      <c r="L691" s="3"/>
      <c r="M691" s="3"/>
      <c r="N691" s="5"/>
      <c r="O691" s="4"/>
    </row>
    <row r="692" spans="1:15" ht="12.75" customHeight="1" x14ac:dyDescent="0.2">
      <c r="A692" s="85"/>
      <c r="B692" s="139">
        <v>44508</v>
      </c>
      <c r="C692" s="140" t="s">
        <v>163</v>
      </c>
      <c r="D692" s="141">
        <v>0</v>
      </c>
      <c r="E692" s="141">
        <v>5.6074510000000002</v>
      </c>
      <c r="F692" s="141">
        <v>1065.1617429999999</v>
      </c>
      <c r="G692" s="141">
        <v>0.76078800000000002</v>
      </c>
      <c r="H692" s="85">
        <f t="shared" ca="1" si="25"/>
        <v>5</v>
      </c>
      <c r="I692" s="85">
        <f t="shared" ca="1" si="32"/>
        <v>1</v>
      </c>
      <c r="J692" s="1">
        <f t="shared" si="33"/>
        <v>8</v>
      </c>
      <c r="L692" s="3"/>
      <c r="M692" s="3"/>
      <c r="N692" s="5"/>
      <c r="O692" s="4"/>
    </row>
    <row r="693" spans="1:15" ht="12.75" customHeight="1" x14ac:dyDescent="0.2">
      <c r="A693" s="85"/>
      <c r="B693" s="139">
        <v>44508</v>
      </c>
      <c r="C693" s="140" t="s">
        <v>164</v>
      </c>
      <c r="D693" s="141">
        <v>0</v>
      </c>
      <c r="E693" s="141">
        <v>3.797803</v>
      </c>
      <c r="F693" s="141">
        <v>919.12994400000002</v>
      </c>
      <c r="G693" s="141">
        <v>1.3262350000000001</v>
      </c>
      <c r="H693" s="85">
        <f t="shared" ca="1" si="25"/>
        <v>5</v>
      </c>
      <c r="I693" s="85">
        <f t="shared" ca="1" si="32"/>
        <v>2</v>
      </c>
      <c r="J693" s="1">
        <f t="shared" si="33"/>
        <v>8</v>
      </c>
      <c r="L693" s="3"/>
      <c r="M693" s="3"/>
      <c r="N693" s="5"/>
      <c r="O693" s="4"/>
    </row>
    <row r="694" spans="1:15" ht="12.75" customHeight="1" x14ac:dyDescent="0.2">
      <c r="A694" s="85"/>
      <c r="B694" s="139">
        <v>44508</v>
      </c>
      <c r="C694" s="140" t="s">
        <v>165</v>
      </c>
      <c r="D694" s="141">
        <v>0</v>
      </c>
      <c r="E694" s="141">
        <v>8.6178559999999997</v>
      </c>
      <c r="F694" s="141">
        <v>1012.091492</v>
      </c>
      <c r="G694" s="141">
        <v>3.1829000000000003E-2</v>
      </c>
      <c r="H694" s="85">
        <f t="shared" ca="1" si="25"/>
        <v>5</v>
      </c>
      <c r="I694" s="85">
        <f t="shared" ca="1" si="32"/>
        <v>3</v>
      </c>
      <c r="J694" s="1">
        <f t="shared" si="33"/>
        <v>8</v>
      </c>
      <c r="L694" s="3"/>
      <c r="M694" s="3"/>
      <c r="N694" s="5"/>
      <c r="O694" s="4"/>
    </row>
    <row r="695" spans="1:15" ht="12.75" customHeight="1" x14ac:dyDescent="0.2">
      <c r="A695" s="85"/>
      <c r="B695" s="139">
        <v>44508</v>
      </c>
      <c r="C695" s="140" t="s">
        <v>166</v>
      </c>
      <c r="D695" s="141">
        <v>0</v>
      </c>
      <c r="E695" s="141">
        <v>10.291292</v>
      </c>
      <c r="F695" s="141">
        <v>1073.5104980000001</v>
      </c>
      <c r="G695" s="141">
        <v>0.108039</v>
      </c>
      <c r="H695" s="85">
        <f t="shared" ca="1" si="25"/>
        <v>5</v>
      </c>
      <c r="I695" s="85">
        <f t="shared" ca="1" si="32"/>
        <v>4</v>
      </c>
      <c r="J695" s="1">
        <f t="shared" si="33"/>
        <v>8</v>
      </c>
      <c r="L695" s="3"/>
      <c r="M695" s="3"/>
      <c r="N695" s="5"/>
      <c r="O695" s="4"/>
    </row>
    <row r="696" spans="1:15" ht="12.75" customHeight="1" x14ac:dyDescent="0.2">
      <c r="A696" s="85"/>
      <c r="B696" s="139">
        <v>44508</v>
      </c>
      <c r="C696" s="140" t="s">
        <v>167</v>
      </c>
      <c r="D696" s="141">
        <v>0</v>
      </c>
      <c r="E696" s="141">
        <v>18.869553</v>
      </c>
      <c r="F696" s="141">
        <v>1357.1539310000001</v>
      </c>
      <c r="G696" s="141">
        <v>0</v>
      </c>
      <c r="H696" s="85">
        <f t="shared" ca="1" si="25"/>
        <v>6</v>
      </c>
      <c r="I696" s="85">
        <f t="shared" ca="1" si="32"/>
        <v>1</v>
      </c>
      <c r="J696" s="1">
        <f t="shared" si="33"/>
        <v>8</v>
      </c>
      <c r="L696" s="3"/>
      <c r="M696" s="3"/>
      <c r="N696" s="5"/>
      <c r="O696" s="4"/>
    </row>
    <row r="697" spans="1:15" ht="12.75" customHeight="1" x14ac:dyDescent="0.2">
      <c r="A697" s="85"/>
      <c r="B697" s="139">
        <v>44508</v>
      </c>
      <c r="C697" s="140" t="s">
        <v>168</v>
      </c>
      <c r="D697" s="141">
        <v>0</v>
      </c>
      <c r="E697" s="141">
        <v>16.937643000000001</v>
      </c>
      <c r="F697" s="141">
        <v>1435.0764160000001</v>
      </c>
      <c r="G697" s="141">
        <v>0</v>
      </c>
      <c r="H697" s="85">
        <f t="shared" ca="1" si="25"/>
        <v>6</v>
      </c>
      <c r="I697" s="85">
        <f t="shared" ca="1" si="32"/>
        <v>2</v>
      </c>
      <c r="J697" s="1">
        <f t="shared" si="33"/>
        <v>8</v>
      </c>
      <c r="L697" s="3"/>
      <c r="M697" s="3"/>
      <c r="N697" s="5"/>
      <c r="O697" s="4"/>
    </row>
    <row r="698" spans="1:15" ht="12.75" customHeight="1" x14ac:dyDescent="0.2">
      <c r="A698" s="85"/>
      <c r="B698" s="139">
        <v>44508</v>
      </c>
      <c r="C698" s="140" t="s">
        <v>169</v>
      </c>
      <c r="D698" s="141">
        <v>0</v>
      </c>
      <c r="E698" s="141">
        <v>9.7601910000000007</v>
      </c>
      <c r="F698" s="141">
        <v>1302.9735109999999</v>
      </c>
      <c r="G698" s="141">
        <v>5.0838000000000001E-2</v>
      </c>
      <c r="H698" s="85">
        <f t="shared" ca="1" si="25"/>
        <v>6</v>
      </c>
      <c r="I698" s="85">
        <f t="shared" ca="1" si="32"/>
        <v>3</v>
      </c>
      <c r="J698" s="1">
        <f t="shared" si="33"/>
        <v>8</v>
      </c>
      <c r="L698" s="3"/>
      <c r="M698" s="3"/>
      <c r="N698" s="5"/>
      <c r="O698" s="4"/>
    </row>
    <row r="699" spans="1:15" ht="12.75" customHeight="1" x14ac:dyDescent="0.2">
      <c r="A699" s="85"/>
      <c r="B699" s="139">
        <v>44508</v>
      </c>
      <c r="C699" s="140" t="s">
        <v>170</v>
      </c>
      <c r="D699" s="141">
        <v>0</v>
      </c>
      <c r="E699" s="141">
        <v>13.285626000000001</v>
      </c>
      <c r="F699" s="141">
        <v>1288.371216</v>
      </c>
      <c r="G699" s="141">
        <v>5.0000000000000002E-5</v>
      </c>
      <c r="H699" s="85">
        <f t="shared" ca="1" si="25"/>
        <v>6</v>
      </c>
      <c r="I699" s="85">
        <f t="shared" ca="1" si="32"/>
        <v>4</v>
      </c>
      <c r="J699" s="1">
        <f t="shared" si="33"/>
        <v>8</v>
      </c>
      <c r="L699" s="3"/>
      <c r="M699" s="3"/>
      <c r="N699" s="5"/>
      <c r="O699" s="4"/>
    </row>
    <row r="700" spans="1:15" ht="12.75" customHeight="1" x14ac:dyDescent="0.2">
      <c r="A700" s="85"/>
      <c r="B700" s="139">
        <v>44508</v>
      </c>
      <c r="C700" s="140" t="s">
        <v>171</v>
      </c>
      <c r="D700" s="141">
        <v>0</v>
      </c>
      <c r="E700" s="141">
        <v>11.330976</v>
      </c>
      <c r="F700" s="141">
        <v>1208.3084719999999</v>
      </c>
      <c r="G700" s="141">
        <v>3.6459999999999999E-3</v>
      </c>
      <c r="H700" s="85">
        <f t="shared" ca="1" si="25"/>
        <v>7</v>
      </c>
      <c r="I700" s="85">
        <f t="shared" ca="1" si="32"/>
        <v>1</v>
      </c>
      <c r="J700" s="1">
        <f t="shared" si="33"/>
        <v>8</v>
      </c>
      <c r="L700" s="3"/>
      <c r="M700" s="3"/>
      <c r="N700" s="5"/>
      <c r="O700" s="4"/>
    </row>
    <row r="701" spans="1:15" ht="12.75" customHeight="1" x14ac:dyDescent="0.2">
      <c r="A701" s="85"/>
      <c r="B701" s="139">
        <v>44508</v>
      </c>
      <c r="C701" s="140" t="s">
        <v>172</v>
      </c>
      <c r="D701" s="141">
        <v>0</v>
      </c>
      <c r="E701" s="141">
        <v>1.688188</v>
      </c>
      <c r="F701" s="141">
        <v>972.62390100000005</v>
      </c>
      <c r="G701" s="141">
        <v>3.5214949999999998</v>
      </c>
      <c r="H701" s="85">
        <f t="shared" ca="1" si="25"/>
        <v>7</v>
      </c>
      <c r="I701" s="85">
        <f t="shared" ca="1" si="32"/>
        <v>2</v>
      </c>
      <c r="J701" s="1">
        <f t="shared" si="33"/>
        <v>8</v>
      </c>
      <c r="L701" s="3"/>
      <c r="M701" s="3"/>
      <c r="N701" s="5"/>
      <c r="O701" s="4"/>
    </row>
    <row r="702" spans="1:15" ht="12.75" customHeight="1" x14ac:dyDescent="0.2">
      <c r="A702" s="85"/>
      <c r="B702" s="139">
        <v>44508</v>
      </c>
      <c r="C702" s="140" t="s">
        <v>173</v>
      </c>
      <c r="D702" s="141">
        <v>0</v>
      </c>
      <c r="E702" s="141">
        <v>0.43862299999999999</v>
      </c>
      <c r="F702" s="141">
        <v>765.68164100000001</v>
      </c>
      <c r="G702" s="141">
        <v>6.7624899999999997</v>
      </c>
      <c r="H702" s="85">
        <f t="shared" ca="1" si="25"/>
        <v>7</v>
      </c>
      <c r="I702" s="85">
        <f t="shared" ca="1" si="32"/>
        <v>3</v>
      </c>
      <c r="J702" s="1">
        <f t="shared" si="33"/>
        <v>8</v>
      </c>
      <c r="L702" s="3"/>
      <c r="M702" s="3"/>
      <c r="N702" s="5"/>
      <c r="O702" s="4"/>
    </row>
    <row r="703" spans="1:15" ht="12.75" customHeight="1" x14ac:dyDescent="0.2">
      <c r="A703" s="85"/>
      <c r="B703" s="139">
        <v>44508</v>
      </c>
      <c r="C703" s="140" t="s">
        <v>174</v>
      </c>
      <c r="D703" s="141">
        <v>0</v>
      </c>
      <c r="E703" s="141">
        <v>2.7669199999999998</v>
      </c>
      <c r="F703" s="141">
        <v>646.89703399999996</v>
      </c>
      <c r="G703" s="141">
        <v>3.4892810000000001</v>
      </c>
      <c r="H703" s="85">
        <f t="shared" ca="1" si="25"/>
        <v>7</v>
      </c>
      <c r="I703" s="85">
        <f t="shared" ca="1" si="32"/>
        <v>4</v>
      </c>
      <c r="J703" s="1">
        <f t="shared" si="33"/>
        <v>8</v>
      </c>
      <c r="L703" s="3"/>
      <c r="M703" s="3"/>
      <c r="N703" s="5"/>
      <c r="O703" s="4"/>
    </row>
    <row r="704" spans="1:15" ht="12.75" customHeight="1" x14ac:dyDescent="0.2">
      <c r="A704" s="85"/>
      <c r="B704" s="139">
        <v>44508</v>
      </c>
      <c r="C704" s="140" t="s">
        <v>175</v>
      </c>
      <c r="D704" s="141">
        <v>0</v>
      </c>
      <c r="E704" s="141">
        <v>5.2731250000000003</v>
      </c>
      <c r="F704" s="141">
        <v>564.13757299999997</v>
      </c>
      <c r="G704" s="141">
        <v>1.992486</v>
      </c>
      <c r="H704" s="85">
        <f t="shared" ca="1" si="25"/>
        <v>8</v>
      </c>
      <c r="I704" s="85">
        <f t="shared" ca="1" si="32"/>
        <v>1</v>
      </c>
      <c r="J704" s="1">
        <f t="shared" si="33"/>
        <v>8</v>
      </c>
      <c r="L704" s="3"/>
      <c r="M704" s="3"/>
      <c r="N704" s="5"/>
      <c r="O704" s="4"/>
    </row>
    <row r="705" spans="1:15" ht="12.75" customHeight="1" x14ac:dyDescent="0.2">
      <c r="A705" s="85"/>
      <c r="B705" s="139">
        <v>44508</v>
      </c>
      <c r="C705" s="140" t="s">
        <v>176</v>
      </c>
      <c r="D705" s="141">
        <v>0</v>
      </c>
      <c r="E705" s="141">
        <v>21.347002</v>
      </c>
      <c r="F705" s="141">
        <v>338.42746</v>
      </c>
      <c r="G705" s="141">
        <v>190.520477</v>
      </c>
      <c r="H705" s="85">
        <f t="shared" ca="1" si="25"/>
        <v>8</v>
      </c>
      <c r="I705" s="85">
        <f t="shared" ca="1" si="32"/>
        <v>2</v>
      </c>
      <c r="J705" s="1">
        <f t="shared" si="33"/>
        <v>8</v>
      </c>
      <c r="L705" s="3"/>
      <c r="M705" s="3"/>
      <c r="N705" s="5"/>
      <c r="O705" s="4"/>
    </row>
    <row r="706" spans="1:15" ht="12.75" customHeight="1" x14ac:dyDescent="0.2">
      <c r="A706" s="85"/>
      <c r="B706" s="139">
        <v>44508</v>
      </c>
      <c r="C706" s="140" t="s">
        <v>177</v>
      </c>
      <c r="D706" s="141">
        <v>0</v>
      </c>
      <c r="E706" s="141">
        <v>2.1049169999999999</v>
      </c>
      <c r="F706" s="141">
        <v>923.26928699999996</v>
      </c>
      <c r="G706" s="141">
        <v>4.6734660000000003</v>
      </c>
      <c r="H706" s="85">
        <f t="shared" ca="1" si="25"/>
        <v>8</v>
      </c>
      <c r="I706" s="85">
        <f t="shared" ca="1" si="32"/>
        <v>3</v>
      </c>
      <c r="J706" s="1">
        <f t="shared" si="33"/>
        <v>8</v>
      </c>
      <c r="L706" s="3"/>
      <c r="M706" s="3"/>
      <c r="N706" s="5"/>
      <c r="O706" s="4"/>
    </row>
    <row r="707" spans="1:15" ht="12.75" customHeight="1" x14ac:dyDescent="0.2">
      <c r="A707" s="85"/>
      <c r="B707" s="139">
        <v>44508</v>
      </c>
      <c r="C707" s="140" t="s">
        <v>178</v>
      </c>
      <c r="D707" s="141">
        <v>0</v>
      </c>
      <c r="E707" s="141">
        <v>8.4415279999999999</v>
      </c>
      <c r="F707" s="141">
        <v>1093.2608640000001</v>
      </c>
      <c r="G707" s="141">
        <v>0.75305699999999998</v>
      </c>
      <c r="H707" s="85">
        <f t="shared" ca="1" si="25"/>
        <v>8</v>
      </c>
      <c r="I707" s="85">
        <f t="shared" ca="1" si="32"/>
        <v>4</v>
      </c>
      <c r="J707" s="1">
        <f t="shared" si="33"/>
        <v>8</v>
      </c>
      <c r="L707" s="3"/>
      <c r="M707" s="3"/>
      <c r="N707" s="5"/>
      <c r="O707" s="4"/>
    </row>
    <row r="708" spans="1:15" ht="12.75" customHeight="1" x14ac:dyDescent="0.2">
      <c r="A708" s="85"/>
      <c r="B708" s="139">
        <v>44508</v>
      </c>
      <c r="C708" s="140" t="s">
        <v>179</v>
      </c>
      <c r="D708" s="141">
        <v>0</v>
      </c>
      <c r="E708" s="141">
        <v>4.7708149999999998</v>
      </c>
      <c r="F708" s="141">
        <v>967.80926499999998</v>
      </c>
      <c r="G708" s="141">
        <v>1.2977030000000001</v>
      </c>
      <c r="H708" s="85">
        <f t="shared" ca="1" si="25"/>
        <v>9</v>
      </c>
      <c r="I708" s="85">
        <f t="shared" ca="1" si="32"/>
        <v>1</v>
      </c>
      <c r="J708" s="1">
        <f t="shared" si="33"/>
        <v>8</v>
      </c>
      <c r="L708" s="3"/>
      <c r="M708" s="3"/>
      <c r="N708" s="5"/>
      <c r="O708" s="4"/>
    </row>
    <row r="709" spans="1:15" ht="12.75" customHeight="1" x14ac:dyDescent="0.2">
      <c r="A709" s="85"/>
      <c r="B709" s="139">
        <v>44508</v>
      </c>
      <c r="C709" s="140" t="s">
        <v>180</v>
      </c>
      <c r="D709" s="141">
        <v>0</v>
      </c>
      <c r="E709" s="141">
        <v>3.904353</v>
      </c>
      <c r="F709" s="141">
        <v>690.47454800000003</v>
      </c>
      <c r="G709" s="141">
        <v>6.429989</v>
      </c>
      <c r="H709" s="85">
        <f t="shared" ca="1" si="25"/>
        <v>9</v>
      </c>
      <c r="I709" s="85">
        <f t="shared" ca="1" si="32"/>
        <v>2</v>
      </c>
      <c r="J709" s="1">
        <f t="shared" si="33"/>
        <v>8</v>
      </c>
      <c r="L709" s="3"/>
      <c r="M709" s="3"/>
      <c r="N709" s="5"/>
      <c r="O709" s="4"/>
    </row>
    <row r="710" spans="1:15" ht="12.75" customHeight="1" x14ac:dyDescent="0.2">
      <c r="A710" s="85"/>
      <c r="B710" s="139">
        <v>44508</v>
      </c>
      <c r="C710" s="140" t="s">
        <v>181</v>
      </c>
      <c r="D710" s="141">
        <v>0</v>
      </c>
      <c r="E710" s="141">
        <v>1.0743130000000001</v>
      </c>
      <c r="F710" s="141">
        <v>1249.0089109999999</v>
      </c>
      <c r="G710" s="141">
        <v>8.5986539999999998</v>
      </c>
      <c r="H710" s="85">
        <f t="shared" ca="1" si="25"/>
        <v>9</v>
      </c>
      <c r="I710" s="85">
        <f t="shared" ca="1" si="32"/>
        <v>3</v>
      </c>
      <c r="J710" s="1">
        <f t="shared" si="33"/>
        <v>8</v>
      </c>
      <c r="L710" s="3"/>
      <c r="M710" s="3"/>
      <c r="N710" s="5"/>
      <c r="O710" s="4"/>
    </row>
    <row r="711" spans="1:15" ht="12.75" customHeight="1" x14ac:dyDescent="0.2">
      <c r="A711" s="85"/>
      <c r="B711" s="139">
        <v>44508</v>
      </c>
      <c r="C711" s="140" t="s">
        <v>182</v>
      </c>
      <c r="D711" s="141">
        <v>99.203529000000003</v>
      </c>
      <c r="E711" s="141">
        <v>7.0833999999999994E-2</v>
      </c>
      <c r="F711" s="141">
        <v>368.50021400000003</v>
      </c>
      <c r="G711" s="141">
        <v>978.25201400000003</v>
      </c>
      <c r="H711" s="85">
        <f t="shared" ca="1" si="25"/>
        <v>9</v>
      </c>
      <c r="I711" s="85">
        <f t="shared" ca="1" si="32"/>
        <v>4</v>
      </c>
      <c r="J711" s="1">
        <f t="shared" si="33"/>
        <v>8</v>
      </c>
      <c r="L711" s="3"/>
      <c r="M711" s="3"/>
      <c r="N711" s="5"/>
      <c r="O711" s="4"/>
    </row>
    <row r="712" spans="1:15" ht="12.75" customHeight="1" x14ac:dyDescent="0.2">
      <c r="A712" s="85"/>
      <c r="B712" s="139">
        <v>44508</v>
      </c>
      <c r="C712" s="140" t="s">
        <v>183</v>
      </c>
      <c r="D712" s="141">
        <v>10.222123</v>
      </c>
      <c r="E712" s="141">
        <v>3.7815759999999998</v>
      </c>
      <c r="F712" s="141">
        <v>0</v>
      </c>
      <c r="G712" s="141">
        <v>37.304169000000002</v>
      </c>
      <c r="H712" s="85">
        <f t="shared" ca="1" si="25"/>
        <v>10</v>
      </c>
      <c r="I712" s="85">
        <f t="shared" ca="1" si="32"/>
        <v>1</v>
      </c>
      <c r="J712" s="1">
        <f t="shared" si="33"/>
        <v>8</v>
      </c>
      <c r="L712" s="3"/>
      <c r="M712" s="3"/>
      <c r="N712" s="5"/>
      <c r="O712" s="4"/>
    </row>
    <row r="713" spans="1:15" ht="12.75" customHeight="1" x14ac:dyDescent="0.2">
      <c r="A713" s="85"/>
      <c r="B713" s="139">
        <v>44508</v>
      </c>
      <c r="C713" s="140" t="s">
        <v>184</v>
      </c>
      <c r="D713" s="141">
        <v>0</v>
      </c>
      <c r="E713" s="141">
        <v>0</v>
      </c>
      <c r="F713" s="141">
        <v>0</v>
      </c>
      <c r="G713" s="141">
        <v>0</v>
      </c>
      <c r="H713" s="85">
        <f t="shared" ca="1" si="25"/>
        <v>10</v>
      </c>
      <c r="I713" s="85">
        <f t="shared" ca="1" si="32"/>
        <v>2</v>
      </c>
      <c r="J713" s="1">
        <f t="shared" si="33"/>
        <v>8</v>
      </c>
      <c r="L713" s="3"/>
      <c r="M713" s="3"/>
      <c r="N713" s="5"/>
      <c r="O713" s="4"/>
    </row>
    <row r="714" spans="1:15" ht="12.75" customHeight="1" x14ac:dyDescent="0.2">
      <c r="A714" s="85"/>
      <c r="B714" s="139">
        <v>44508</v>
      </c>
      <c r="C714" s="140" t="s">
        <v>185</v>
      </c>
      <c r="D714" s="141">
        <v>0</v>
      </c>
      <c r="E714" s="141">
        <v>0</v>
      </c>
      <c r="F714" s="141">
        <v>0</v>
      </c>
      <c r="G714" s="141">
        <v>0</v>
      </c>
      <c r="H714" s="85">
        <f t="shared" ca="1" si="25"/>
        <v>10</v>
      </c>
      <c r="I714" s="85">
        <f t="shared" ca="1" si="32"/>
        <v>3</v>
      </c>
      <c r="J714" s="1">
        <f t="shared" si="33"/>
        <v>8</v>
      </c>
      <c r="L714" s="3"/>
      <c r="M714" s="3"/>
      <c r="N714" s="5"/>
      <c r="O714" s="4"/>
    </row>
    <row r="715" spans="1:15" ht="12.75" customHeight="1" x14ac:dyDescent="0.2">
      <c r="A715" s="85"/>
      <c r="B715" s="139">
        <v>44508</v>
      </c>
      <c r="C715" s="140" t="s">
        <v>186</v>
      </c>
      <c r="D715" s="141">
        <v>0</v>
      </c>
      <c r="E715" s="141">
        <v>0</v>
      </c>
      <c r="F715" s="141">
        <v>0</v>
      </c>
      <c r="G715" s="141">
        <v>0</v>
      </c>
      <c r="H715" s="85">
        <f t="shared" ca="1" si="25"/>
        <v>10</v>
      </c>
      <c r="I715" s="85">
        <f t="shared" ca="1" si="32"/>
        <v>4</v>
      </c>
      <c r="J715" s="1">
        <f t="shared" si="33"/>
        <v>8</v>
      </c>
      <c r="L715" s="3"/>
      <c r="M715" s="3"/>
      <c r="N715" s="5"/>
      <c r="O715" s="4"/>
    </row>
    <row r="716" spans="1:15" ht="12.75" customHeight="1" x14ac:dyDescent="0.2">
      <c r="A716" s="85"/>
      <c r="B716" s="139">
        <v>44508</v>
      </c>
      <c r="C716" s="140" t="s">
        <v>187</v>
      </c>
      <c r="D716" s="141">
        <v>0</v>
      </c>
      <c r="E716" s="141">
        <v>0</v>
      </c>
      <c r="F716" s="141">
        <v>0</v>
      </c>
      <c r="G716" s="141">
        <v>0</v>
      </c>
      <c r="H716" s="85">
        <f t="shared" ca="1" si="25"/>
        <v>11</v>
      </c>
      <c r="I716" s="85">
        <f t="shared" ca="1" si="32"/>
        <v>1</v>
      </c>
      <c r="J716" s="1">
        <f t="shared" si="33"/>
        <v>8</v>
      </c>
      <c r="L716" s="3"/>
      <c r="M716" s="3"/>
      <c r="N716" s="5"/>
      <c r="O716" s="4"/>
    </row>
    <row r="717" spans="1:15" ht="12.75" customHeight="1" x14ac:dyDescent="0.2">
      <c r="A717" s="85"/>
      <c r="B717" s="139">
        <v>44508</v>
      </c>
      <c r="C717" s="140" t="s">
        <v>188</v>
      </c>
      <c r="D717" s="141">
        <v>0</v>
      </c>
      <c r="E717" s="141">
        <v>0</v>
      </c>
      <c r="F717" s="141">
        <v>0</v>
      </c>
      <c r="G717" s="141">
        <v>0</v>
      </c>
      <c r="H717" s="85">
        <f t="shared" ca="1" si="25"/>
        <v>11</v>
      </c>
      <c r="I717" s="85">
        <f t="shared" ca="1" si="32"/>
        <v>2</v>
      </c>
      <c r="J717" s="1">
        <f t="shared" si="33"/>
        <v>8</v>
      </c>
      <c r="L717" s="3"/>
      <c r="M717" s="3"/>
      <c r="N717" s="5"/>
      <c r="O717" s="4"/>
    </row>
    <row r="718" spans="1:15" ht="12.75" customHeight="1" x14ac:dyDescent="0.2">
      <c r="A718" s="85"/>
      <c r="B718" s="139">
        <v>44508</v>
      </c>
      <c r="C718" s="140" t="s">
        <v>189</v>
      </c>
      <c r="D718" s="141">
        <v>0</v>
      </c>
      <c r="E718" s="141">
        <v>0</v>
      </c>
      <c r="F718" s="141">
        <v>0</v>
      </c>
      <c r="G718" s="141">
        <v>0</v>
      </c>
      <c r="H718" s="85">
        <f t="shared" ca="1" si="25"/>
        <v>11</v>
      </c>
      <c r="I718" s="85">
        <f t="shared" ca="1" si="32"/>
        <v>3</v>
      </c>
      <c r="J718" s="1">
        <f t="shared" si="33"/>
        <v>8</v>
      </c>
      <c r="L718" s="3"/>
      <c r="M718" s="3"/>
      <c r="N718" s="5"/>
      <c r="O718" s="4"/>
    </row>
    <row r="719" spans="1:15" ht="12.75" customHeight="1" x14ac:dyDescent="0.2">
      <c r="A719" s="85"/>
      <c r="B719" s="139">
        <v>44508</v>
      </c>
      <c r="C719" s="140" t="s">
        <v>190</v>
      </c>
      <c r="D719" s="141">
        <v>0</v>
      </c>
      <c r="E719" s="141">
        <v>0</v>
      </c>
      <c r="F719" s="141">
        <v>0</v>
      </c>
      <c r="G719" s="141">
        <v>0</v>
      </c>
      <c r="H719" s="85">
        <f t="shared" ca="1" si="25"/>
        <v>11</v>
      </c>
      <c r="I719" s="85">
        <f t="shared" ca="1" si="32"/>
        <v>4</v>
      </c>
      <c r="J719" s="1">
        <f t="shared" si="33"/>
        <v>8</v>
      </c>
      <c r="L719" s="3"/>
      <c r="M719" s="3"/>
      <c r="N719" s="5"/>
      <c r="O719" s="4"/>
    </row>
    <row r="720" spans="1:15" ht="12.75" customHeight="1" x14ac:dyDescent="0.2">
      <c r="A720" s="85"/>
      <c r="B720" s="139">
        <v>44508</v>
      </c>
      <c r="C720" s="140" t="s">
        <v>191</v>
      </c>
      <c r="D720" s="141">
        <v>0</v>
      </c>
      <c r="E720" s="141">
        <v>0</v>
      </c>
      <c r="F720" s="141">
        <v>0</v>
      </c>
      <c r="G720" s="141">
        <v>0</v>
      </c>
      <c r="H720" s="85">
        <f t="shared" ca="1" si="25"/>
        <v>12</v>
      </c>
      <c r="I720" s="85">
        <f t="shared" ca="1" si="32"/>
        <v>1</v>
      </c>
      <c r="J720" s="1">
        <f t="shared" si="33"/>
        <v>8</v>
      </c>
      <c r="L720" s="3"/>
      <c r="M720" s="3"/>
      <c r="N720" s="5"/>
      <c r="O720" s="4"/>
    </row>
    <row r="721" spans="1:15" ht="12.75" customHeight="1" x14ac:dyDescent="0.2">
      <c r="A721" s="85"/>
      <c r="B721" s="139">
        <v>44508</v>
      </c>
      <c r="C721" s="140" t="s">
        <v>192</v>
      </c>
      <c r="D721" s="141">
        <v>0</v>
      </c>
      <c r="E721" s="141">
        <v>0</v>
      </c>
      <c r="F721" s="141">
        <v>0</v>
      </c>
      <c r="G721" s="141">
        <v>0</v>
      </c>
      <c r="H721" s="85">
        <f t="shared" ca="1" si="25"/>
        <v>12</v>
      </c>
      <c r="I721" s="85">
        <f t="shared" ca="1" si="32"/>
        <v>2</v>
      </c>
      <c r="J721" s="1">
        <f t="shared" si="33"/>
        <v>8</v>
      </c>
      <c r="L721" s="3"/>
      <c r="M721" s="3"/>
      <c r="N721" s="5"/>
      <c r="O721" s="4"/>
    </row>
    <row r="722" spans="1:15" ht="12.75" customHeight="1" x14ac:dyDescent="0.2">
      <c r="A722" s="85"/>
      <c r="B722" s="139">
        <v>44508</v>
      </c>
      <c r="C722" s="140" t="s">
        <v>193</v>
      </c>
      <c r="D722" s="141">
        <v>0</v>
      </c>
      <c r="E722" s="141">
        <v>0</v>
      </c>
      <c r="F722" s="141">
        <v>0</v>
      </c>
      <c r="G722" s="141">
        <v>0</v>
      </c>
      <c r="H722" s="85">
        <f t="shared" ca="1" si="25"/>
        <v>12</v>
      </c>
      <c r="I722" s="85">
        <f t="shared" ca="1" si="32"/>
        <v>3</v>
      </c>
      <c r="J722" s="1">
        <f t="shared" si="33"/>
        <v>8</v>
      </c>
      <c r="L722" s="3"/>
      <c r="M722" s="3"/>
      <c r="N722" s="5"/>
      <c r="O722" s="4"/>
    </row>
    <row r="723" spans="1:15" ht="12.75" customHeight="1" x14ac:dyDescent="0.2">
      <c r="A723" s="85"/>
      <c r="B723" s="139">
        <v>44508</v>
      </c>
      <c r="C723" s="140" t="s">
        <v>194</v>
      </c>
      <c r="D723" s="141">
        <v>0</v>
      </c>
      <c r="E723" s="141">
        <v>0</v>
      </c>
      <c r="F723" s="141">
        <v>0</v>
      </c>
      <c r="G723" s="141">
        <v>0</v>
      </c>
      <c r="H723" s="85">
        <f t="shared" ca="1" si="25"/>
        <v>12</v>
      </c>
      <c r="I723" s="85">
        <f t="shared" ca="1" si="32"/>
        <v>4</v>
      </c>
      <c r="J723" s="1">
        <f t="shared" si="33"/>
        <v>8</v>
      </c>
      <c r="L723" s="3"/>
      <c r="M723" s="3"/>
      <c r="N723" s="5"/>
      <c r="O723" s="4"/>
    </row>
    <row r="724" spans="1:15" ht="12.75" customHeight="1" x14ac:dyDescent="0.2">
      <c r="A724" s="85"/>
      <c r="B724" s="139">
        <v>44508</v>
      </c>
      <c r="C724" s="140" t="s">
        <v>195</v>
      </c>
      <c r="D724" s="141">
        <v>0</v>
      </c>
      <c r="E724" s="141">
        <v>0</v>
      </c>
      <c r="F724" s="141">
        <v>0</v>
      </c>
      <c r="G724" s="141">
        <v>0</v>
      </c>
      <c r="H724" s="85">
        <f t="shared" ca="1" si="25"/>
        <v>13</v>
      </c>
      <c r="I724" s="85">
        <f t="shared" ca="1" si="32"/>
        <v>1</v>
      </c>
      <c r="J724" s="1">
        <f t="shared" si="33"/>
        <v>8</v>
      </c>
      <c r="L724" s="3"/>
      <c r="M724" s="3"/>
      <c r="N724" s="5"/>
      <c r="O724" s="4"/>
    </row>
    <row r="725" spans="1:15" ht="12.75" customHeight="1" x14ac:dyDescent="0.2">
      <c r="A725" s="85"/>
      <c r="B725" s="139">
        <v>44508</v>
      </c>
      <c r="C725" s="140" t="s">
        <v>196</v>
      </c>
      <c r="D725" s="141">
        <v>0</v>
      </c>
      <c r="E725" s="141">
        <v>0</v>
      </c>
      <c r="F725" s="141">
        <v>0</v>
      </c>
      <c r="G725" s="141">
        <v>0</v>
      </c>
      <c r="H725" s="85">
        <f t="shared" ca="1" si="25"/>
        <v>13</v>
      </c>
      <c r="I725" s="85">
        <f t="shared" ca="1" si="32"/>
        <v>2</v>
      </c>
      <c r="J725" s="1">
        <f t="shared" si="33"/>
        <v>8</v>
      </c>
      <c r="L725" s="3"/>
      <c r="M725" s="3"/>
      <c r="N725" s="5"/>
      <c r="O725" s="4"/>
    </row>
    <row r="726" spans="1:15" ht="12.75" customHeight="1" x14ac:dyDescent="0.2">
      <c r="A726" s="85"/>
      <c r="B726" s="139">
        <v>44508</v>
      </c>
      <c r="C726" s="140" t="s">
        <v>197</v>
      </c>
      <c r="D726" s="141">
        <v>0</v>
      </c>
      <c r="E726" s="141">
        <v>0</v>
      </c>
      <c r="F726" s="141">
        <v>0</v>
      </c>
      <c r="G726" s="141">
        <v>0</v>
      </c>
      <c r="H726" s="85">
        <f t="shared" ca="1" si="25"/>
        <v>13</v>
      </c>
      <c r="I726" s="85">
        <f t="shared" ca="1" si="32"/>
        <v>3</v>
      </c>
      <c r="J726" s="1">
        <f t="shared" si="33"/>
        <v>8</v>
      </c>
      <c r="L726" s="3"/>
      <c r="M726" s="3"/>
      <c r="N726" s="5"/>
      <c r="O726" s="4"/>
    </row>
    <row r="727" spans="1:15" ht="12.75" customHeight="1" x14ac:dyDescent="0.2">
      <c r="A727" s="85"/>
      <c r="B727" s="139">
        <v>44508</v>
      </c>
      <c r="C727" s="140" t="s">
        <v>198</v>
      </c>
      <c r="D727" s="141">
        <v>0</v>
      </c>
      <c r="E727" s="141">
        <v>0</v>
      </c>
      <c r="F727" s="141">
        <v>0</v>
      </c>
      <c r="G727" s="141">
        <v>0</v>
      </c>
      <c r="H727" s="85">
        <f t="shared" ca="1" si="25"/>
        <v>13</v>
      </c>
      <c r="I727" s="85">
        <f t="shared" ca="1" si="32"/>
        <v>4</v>
      </c>
      <c r="J727" s="1">
        <f t="shared" si="33"/>
        <v>8</v>
      </c>
      <c r="L727" s="3"/>
      <c r="M727" s="3"/>
      <c r="N727" s="5"/>
      <c r="O727" s="4"/>
    </row>
    <row r="728" spans="1:15" ht="12.75" customHeight="1" x14ac:dyDescent="0.2">
      <c r="A728" s="85"/>
      <c r="B728" s="139">
        <v>44508</v>
      </c>
      <c r="C728" s="140" t="s">
        <v>199</v>
      </c>
      <c r="D728" s="141">
        <v>0</v>
      </c>
      <c r="E728" s="141">
        <v>0</v>
      </c>
      <c r="F728" s="141">
        <v>0</v>
      </c>
      <c r="G728" s="141">
        <v>0</v>
      </c>
      <c r="H728" s="85">
        <f t="shared" ca="1" si="25"/>
        <v>14</v>
      </c>
      <c r="I728" s="85">
        <f t="shared" ca="1" si="32"/>
        <v>1</v>
      </c>
      <c r="J728" s="1">
        <f t="shared" si="33"/>
        <v>8</v>
      </c>
      <c r="L728" s="3"/>
      <c r="M728" s="3"/>
      <c r="N728" s="5"/>
      <c r="O728" s="4"/>
    </row>
    <row r="729" spans="1:15" ht="12.75" customHeight="1" x14ac:dyDescent="0.2">
      <c r="A729" s="85"/>
      <c r="B729" s="139">
        <v>44508</v>
      </c>
      <c r="C729" s="140" t="s">
        <v>200</v>
      </c>
      <c r="D729" s="141">
        <v>67.871109000000004</v>
      </c>
      <c r="E729" s="141">
        <v>26.331133000000001</v>
      </c>
      <c r="F729" s="141">
        <v>0</v>
      </c>
      <c r="G729" s="141">
        <v>628.34222399999999</v>
      </c>
      <c r="H729" s="85">
        <f t="shared" ca="1" si="25"/>
        <v>14</v>
      </c>
      <c r="I729" s="85">
        <f t="shared" ca="1" si="32"/>
        <v>2</v>
      </c>
      <c r="J729" s="1">
        <f t="shared" si="33"/>
        <v>8</v>
      </c>
      <c r="L729" s="3"/>
      <c r="M729" s="3"/>
      <c r="N729" s="5"/>
      <c r="O729" s="4"/>
    </row>
    <row r="730" spans="1:15" ht="12.75" customHeight="1" x14ac:dyDescent="0.2">
      <c r="A730" s="85"/>
      <c r="B730" s="139">
        <v>44508</v>
      </c>
      <c r="C730" s="140" t="s">
        <v>201</v>
      </c>
      <c r="D730" s="141">
        <v>59.663387</v>
      </c>
      <c r="E730" s="141">
        <v>102.77002</v>
      </c>
      <c r="F730" s="141">
        <v>1414.834595</v>
      </c>
      <c r="G730" s="141">
        <v>559.62475600000005</v>
      </c>
      <c r="H730" s="85">
        <f t="shared" ca="1" si="25"/>
        <v>14</v>
      </c>
      <c r="I730" s="85">
        <f t="shared" ca="1" si="32"/>
        <v>3</v>
      </c>
      <c r="J730" s="1">
        <f t="shared" si="33"/>
        <v>8</v>
      </c>
      <c r="L730" s="3"/>
      <c r="M730" s="3"/>
      <c r="N730" s="5"/>
      <c r="O730" s="4"/>
    </row>
    <row r="731" spans="1:15" ht="12.75" customHeight="1" x14ac:dyDescent="0.2">
      <c r="A731" s="85"/>
      <c r="B731" s="139">
        <v>44508</v>
      </c>
      <c r="C731" s="140" t="s">
        <v>202</v>
      </c>
      <c r="D731" s="141">
        <v>0</v>
      </c>
      <c r="E731" s="141">
        <v>1.3950979999999999</v>
      </c>
      <c r="F731" s="141">
        <v>2151.201904</v>
      </c>
      <c r="G731" s="141">
        <v>7.7058140000000002</v>
      </c>
      <c r="H731" s="85">
        <f t="shared" ca="1" si="25"/>
        <v>14</v>
      </c>
      <c r="I731" s="85">
        <f t="shared" ca="1" si="32"/>
        <v>4</v>
      </c>
      <c r="J731" s="1">
        <f t="shared" si="33"/>
        <v>8</v>
      </c>
      <c r="L731" s="3"/>
      <c r="M731" s="3"/>
      <c r="N731" s="5"/>
      <c r="O731" s="4"/>
    </row>
    <row r="732" spans="1:15" ht="12.75" customHeight="1" x14ac:dyDescent="0.2">
      <c r="A732" s="85"/>
      <c r="B732" s="139">
        <v>44508</v>
      </c>
      <c r="C732" s="140" t="s">
        <v>203</v>
      </c>
      <c r="D732" s="141">
        <v>0</v>
      </c>
      <c r="E732" s="141">
        <v>0.80510800000000005</v>
      </c>
      <c r="F732" s="141">
        <v>2703.006836</v>
      </c>
      <c r="G732" s="141">
        <v>11.788106000000001</v>
      </c>
      <c r="H732" s="85">
        <f t="shared" ca="1" si="25"/>
        <v>15</v>
      </c>
      <c r="I732" s="85">
        <f t="shared" ca="1" si="32"/>
        <v>1</v>
      </c>
      <c r="J732" s="1">
        <f t="shared" si="33"/>
        <v>8</v>
      </c>
      <c r="L732" s="3"/>
      <c r="M732" s="3"/>
      <c r="N732" s="5"/>
      <c r="O732" s="4"/>
    </row>
    <row r="733" spans="1:15" ht="12.75" customHeight="1" x14ac:dyDescent="0.2">
      <c r="A733" s="85"/>
      <c r="B733" s="139">
        <v>44508</v>
      </c>
      <c r="C733" s="140" t="s">
        <v>204</v>
      </c>
      <c r="D733" s="141">
        <v>0</v>
      </c>
      <c r="E733" s="141">
        <v>7.9497999999999999E-2</v>
      </c>
      <c r="F733" s="141">
        <v>3436.7416990000002</v>
      </c>
      <c r="G733" s="141">
        <v>15.197456000000001</v>
      </c>
      <c r="H733" s="85">
        <f t="shared" ca="1" si="25"/>
        <v>15</v>
      </c>
      <c r="I733" s="85">
        <f t="shared" ca="1" si="32"/>
        <v>2</v>
      </c>
      <c r="J733" s="1">
        <f t="shared" si="33"/>
        <v>8</v>
      </c>
      <c r="L733" s="3"/>
      <c r="M733" s="3"/>
      <c r="N733" s="5"/>
      <c r="O733" s="4"/>
    </row>
    <row r="734" spans="1:15" ht="12.75" customHeight="1" x14ac:dyDescent="0.2">
      <c r="A734" s="85"/>
      <c r="B734" s="139">
        <v>44508</v>
      </c>
      <c r="C734" s="140" t="s">
        <v>205</v>
      </c>
      <c r="D734" s="141">
        <v>0</v>
      </c>
      <c r="E734" s="141">
        <v>2.1840999999999999E-2</v>
      </c>
      <c r="F734" s="141">
        <v>3676.6416020000001</v>
      </c>
      <c r="G734" s="141">
        <v>25.133989</v>
      </c>
      <c r="H734" s="85">
        <f t="shared" ca="1" si="25"/>
        <v>15</v>
      </c>
      <c r="I734" s="85">
        <f t="shared" ca="1" si="32"/>
        <v>3</v>
      </c>
      <c r="J734" s="1">
        <f t="shared" si="33"/>
        <v>8</v>
      </c>
      <c r="L734" s="3"/>
      <c r="M734" s="3"/>
      <c r="N734" s="5"/>
      <c r="O734" s="4"/>
    </row>
    <row r="735" spans="1:15" ht="12.75" customHeight="1" x14ac:dyDescent="0.2">
      <c r="A735" s="85"/>
      <c r="B735" s="139">
        <v>44508</v>
      </c>
      <c r="C735" s="140" t="s">
        <v>206</v>
      </c>
      <c r="D735" s="141">
        <v>0</v>
      </c>
      <c r="E735" s="141">
        <v>4.0400000000000001E-4</v>
      </c>
      <c r="F735" s="141">
        <v>4237.3774409999996</v>
      </c>
      <c r="G735" s="141">
        <v>30.539401999999999</v>
      </c>
      <c r="H735" s="85">
        <f t="shared" ca="1" si="25"/>
        <v>15</v>
      </c>
      <c r="I735" s="85">
        <f t="shared" ca="1" si="32"/>
        <v>4</v>
      </c>
      <c r="J735" s="1">
        <f t="shared" si="33"/>
        <v>8</v>
      </c>
      <c r="L735" s="3"/>
      <c r="M735" s="3"/>
      <c r="N735" s="5"/>
      <c r="O735" s="4"/>
    </row>
    <row r="736" spans="1:15" ht="12.75" customHeight="1" x14ac:dyDescent="0.2">
      <c r="A736" s="85"/>
      <c r="B736" s="139">
        <v>44508</v>
      </c>
      <c r="C736" s="140" t="s">
        <v>207</v>
      </c>
      <c r="D736" s="141">
        <v>0</v>
      </c>
      <c r="E736" s="141">
        <v>0</v>
      </c>
      <c r="F736" s="141">
        <v>5012.0742190000001</v>
      </c>
      <c r="G736" s="141">
        <v>39.752434000000001</v>
      </c>
      <c r="H736" s="85">
        <f t="shared" ca="1" si="25"/>
        <v>16</v>
      </c>
      <c r="I736" s="85">
        <f t="shared" ca="1" si="32"/>
        <v>1</v>
      </c>
      <c r="J736" s="1">
        <f t="shared" si="33"/>
        <v>8</v>
      </c>
      <c r="L736" s="3"/>
      <c r="M736" s="3"/>
      <c r="N736" s="5"/>
      <c r="O736" s="4"/>
    </row>
    <row r="737" spans="1:15" ht="12.75" customHeight="1" x14ac:dyDescent="0.2">
      <c r="A737" s="85"/>
      <c r="B737" s="139">
        <v>44508</v>
      </c>
      <c r="C737" s="140" t="s">
        <v>208</v>
      </c>
      <c r="D737" s="141">
        <v>0</v>
      </c>
      <c r="E737" s="141">
        <v>0</v>
      </c>
      <c r="F737" s="141">
        <v>5199.6611329999996</v>
      </c>
      <c r="G737" s="141">
        <v>36.177169999999997</v>
      </c>
      <c r="H737" s="85">
        <f t="shared" ca="1" si="25"/>
        <v>16</v>
      </c>
      <c r="I737" s="85">
        <f t="shared" ca="1" si="32"/>
        <v>2</v>
      </c>
      <c r="J737" s="1">
        <f t="shared" si="33"/>
        <v>8</v>
      </c>
      <c r="L737" s="3"/>
      <c r="M737" s="3"/>
      <c r="N737" s="5"/>
      <c r="O737" s="4"/>
    </row>
    <row r="738" spans="1:15" ht="12.75" customHeight="1" x14ac:dyDescent="0.2">
      <c r="A738" s="85"/>
      <c r="B738" s="139">
        <v>44508</v>
      </c>
      <c r="C738" s="140" t="s">
        <v>209</v>
      </c>
      <c r="D738" s="141">
        <v>0</v>
      </c>
      <c r="E738" s="141">
        <v>0</v>
      </c>
      <c r="F738" s="141">
        <v>5827.7563479999999</v>
      </c>
      <c r="G738" s="141">
        <v>45.366394</v>
      </c>
      <c r="H738" s="85">
        <f t="shared" ca="1" si="25"/>
        <v>16</v>
      </c>
      <c r="I738" s="85">
        <f t="shared" ca="1" si="32"/>
        <v>3</v>
      </c>
      <c r="J738" s="1">
        <f t="shared" si="33"/>
        <v>8</v>
      </c>
      <c r="L738" s="3"/>
      <c r="M738" s="3"/>
      <c r="N738" s="5"/>
      <c r="O738" s="4"/>
    </row>
    <row r="739" spans="1:15" ht="12.75" customHeight="1" x14ac:dyDescent="0.2">
      <c r="A739" s="85"/>
      <c r="B739" s="139">
        <v>44508</v>
      </c>
      <c r="C739" s="140" t="s">
        <v>210</v>
      </c>
      <c r="D739" s="141">
        <v>0</v>
      </c>
      <c r="E739" s="141">
        <v>0</v>
      </c>
      <c r="F739" s="141">
        <v>7148.5239259999998</v>
      </c>
      <c r="G739" s="141">
        <v>55.312981000000001</v>
      </c>
      <c r="H739" s="85">
        <f t="shared" ca="1" si="25"/>
        <v>16</v>
      </c>
      <c r="I739" s="85">
        <f t="shared" ca="1" si="32"/>
        <v>4</v>
      </c>
      <c r="J739" s="1">
        <f t="shared" si="33"/>
        <v>8</v>
      </c>
      <c r="L739" s="3"/>
      <c r="M739" s="3"/>
      <c r="N739" s="5"/>
      <c r="O739" s="4"/>
    </row>
    <row r="740" spans="1:15" ht="12.75" customHeight="1" x14ac:dyDescent="0.2">
      <c r="A740" s="85"/>
      <c r="B740" s="139">
        <v>44508</v>
      </c>
      <c r="C740" s="140" t="s">
        <v>211</v>
      </c>
      <c r="D740" s="141">
        <v>0</v>
      </c>
      <c r="E740" s="141">
        <v>0</v>
      </c>
      <c r="F740" s="141">
        <v>7668.2221680000002</v>
      </c>
      <c r="G740" s="141">
        <v>57.302726999999997</v>
      </c>
      <c r="H740" s="85">
        <f t="shared" ca="1" si="25"/>
        <v>17</v>
      </c>
      <c r="I740" s="85">
        <f t="shared" ca="1" si="32"/>
        <v>1</v>
      </c>
      <c r="J740" s="1">
        <f t="shared" si="33"/>
        <v>8</v>
      </c>
      <c r="L740" s="3"/>
      <c r="M740" s="3"/>
      <c r="N740" s="5"/>
      <c r="O740" s="4"/>
    </row>
    <row r="741" spans="1:15" ht="12.75" customHeight="1" x14ac:dyDescent="0.2">
      <c r="A741" s="85"/>
      <c r="B741" s="139">
        <v>44508</v>
      </c>
      <c r="C741" s="140" t="s">
        <v>212</v>
      </c>
      <c r="D741" s="141">
        <v>0</v>
      </c>
      <c r="E741" s="141">
        <v>0</v>
      </c>
      <c r="F741" s="141">
        <v>8017.5986329999996</v>
      </c>
      <c r="G741" s="141">
        <v>58.677914000000001</v>
      </c>
      <c r="H741" s="85">
        <f t="shared" ref="H741:H804" ca="1" si="34">IF(MID(OFFSET(H741,0,-5,1,1),2,1)=":",LEFT(OFFSET(H741,0,-5,1,1),1),LEFT(OFFSET(H741,0,-5,1,1),2))+1</f>
        <v>17</v>
      </c>
      <c r="I741" s="85">
        <f t="shared" ca="1" si="32"/>
        <v>2</v>
      </c>
      <c r="J741" s="1">
        <f t="shared" si="33"/>
        <v>8</v>
      </c>
      <c r="L741" s="3"/>
      <c r="M741" s="3"/>
      <c r="N741" s="5"/>
      <c r="O741" s="4"/>
    </row>
    <row r="742" spans="1:15" ht="12.75" customHeight="1" x14ac:dyDescent="0.2">
      <c r="A742" s="85"/>
      <c r="B742" s="139">
        <v>44508</v>
      </c>
      <c r="C742" s="140" t="s">
        <v>213</v>
      </c>
      <c r="D742" s="141">
        <v>0</v>
      </c>
      <c r="E742" s="141">
        <v>0</v>
      </c>
      <c r="F742" s="141">
        <v>7939.3051759999998</v>
      </c>
      <c r="G742" s="141">
        <v>60.421585</v>
      </c>
      <c r="H742" s="85">
        <f t="shared" ca="1" si="34"/>
        <v>17</v>
      </c>
      <c r="I742" s="85">
        <f t="shared" ref="I742:I805" ca="1" si="35">IF(H742=H741,I741+1,1)</f>
        <v>3</v>
      </c>
      <c r="J742" s="1">
        <f t="shared" ref="J742:J805" si="36">DAY(B742)</f>
        <v>8</v>
      </c>
      <c r="L742" s="3"/>
      <c r="M742" s="3"/>
      <c r="N742" s="5"/>
      <c r="O742" s="4"/>
    </row>
    <row r="743" spans="1:15" ht="12.75" customHeight="1" x14ac:dyDescent="0.2">
      <c r="A743" s="85"/>
      <c r="B743" s="139">
        <v>44508</v>
      </c>
      <c r="C743" s="140" t="s">
        <v>214</v>
      </c>
      <c r="D743" s="141">
        <v>0</v>
      </c>
      <c r="E743" s="141">
        <v>0</v>
      </c>
      <c r="F743" s="141">
        <v>8087.154297</v>
      </c>
      <c r="G743" s="141">
        <v>62.685459000000002</v>
      </c>
      <c r="H743" s="85">
        <f t="shared" ca="1" si="34"/>
        <v>17</v>
      </c>
      <c r="I743" s="85">
        <f t="shared" ca="1" si="35"/>
        <v>4</v>
      </c>
      <c r="J743" s="1">
        <f t="shared" si="36"/>
        <v>8</v>
      </c>
      <c r="L743" s="3"/>
      <c r="M743" s="3"/>
      <c r="N743" s="5"/>
      <c r="O743" s="4"/>
    </row>
    <row r="744" spans="1:15" ht="12.75" customHeight="1" x14ac:dyDescent="0.2">
      <c r="A744" s="85"/>
      <c r="B744" s="139">
        <v>44508</v>
      </c>
      <c r="C744" s="140" t="s">
        <v>215</v>
      </c>
      <c r="D744" s="141">
        <v>0</v>
      </c>
      <c r="E744" s="141">
        <v>0</v>
      </c>
      <c r="F744" s="141">
        <v>8081.0991210000002</v>
      </c>
      <c r="G744" s="141">
        <v>61.849269999999997</v>
      </c>
      <c r="H744" s="85">
        <f t="shared" ca="1" si="34"/>
        <v>18</v>
      </c>
      <c r="I744" s="85">
        <f t="shared" ca="1" si="35"/>
        <v>1</v>
      </c>
      <c r="J744" s="1">
        <f t="shared" si="36"/>
        <v>8</v>
      </c>
      <c r="L744" s="3"/>
      <c r="M744" s="3"/>
      <c r="N744" s="5"/>
      <c r="O744" s="4"/>
    </row>
    <row r="745" spans="1:15" ht="12.75" customHeight="1" x14ac:dyDescent="0.2">
      <c r="A745" s="85"/>
      <c r="B745" s="139">
        <v>44508</v>
      </c>
      <c r="C745" s="140" t="s">
        <v>216</v>
      </c>
      <c r="D745" s="141">
        <v>0</v>
      </c>
      <c r="E745" s="141">
        <v>0</v>
      </c>
      <c r="F745" s="141">
        <v>8407.8789059999999</v>
      </c>
      <c r="G745" s="141">
        <v>65.402382000000003</v>
      </c>
      <c r="H745" s="85">
        <f t="shared" ca="1" si="34"/>
        <v>18</v>
      </c>
      <c r="I745" s="85">
        <f t="shared" ca="1" si="35"/>
        <v>2</v>
      </c>
      <c r="J745" s="1">
        <f t="shared" si="36"/>
        <v>8</v>
      </c>
      <c r="L745" s="3"/>
      <c r="M745" s="3"/>
      <c r="N745" s="5"/>
      <c r="O745" s="4"/>
    </row>
    <row r="746" spans="1:15" ht="12.75" customHeight="1" x14ac:dyDescent="0.2">
      <c r="A746" s="85"/>
      <c r="B746" s="139">
        <v>44508</v>
      </c>
      <c r="C746" s="140" t="s">
        <v>217</v>
      </c>
      <c r="D746" s="141">
        <v>0</v>
      </c>
      <c r="E746" s="141">
        <v>0</v>
      </c>
      <c r="F746" s="141">
        <v>9096.4892579999996</v>
      </c>
      <c r="G746" s="141">
        <v>69.544349999999994</v>
      </c>
      <c r="H746" s="85">
        <f t="shared" ca="1" si="34"/>
        <v>18</v>
      </c>
      <c r="I746" s="85">
        <f t="shared" ca="1" si="35"/>
        <v>3</v>
      </c>
      <c r="J746" s="1">
        <f t="shared" si="36"/>
        <v>8</v>
      </c>
      <c r="L746" s="3"/>
      <c r="M746" s="3"/>
      <c r="N746" s="5"/>
      <c r="O746" s="4"/>
    </row>
    <row r="747" spans="1:15" ht="12.75" customHeight="1" x14ac:dyDescent="0.2">
      <c r="A747" s="85"/>
      <c r="B747" s="139">
        <v>44508</v>
      </c>
      <c r="C747" s="140" t="s">
        <v>218</v>
      </c>
      <c r="D747" s="141">
        <v>0</v>
      </c>
      <c r="E747" s="141">
        <v>0</v>
      </c>
      <c r="F747" s="141">
        <v>8748.3427730000003</v>
      </c>
      <c r="G747" s="141">
        <v>62.550739</v>
      </c>
      <c r="H747" s="85">
        <f t="shared" ca="1" si="34"/>
        <v>18</v>
      </c>
      <c r="I747" s="85">
        <f t="shared" ca="1" si="35"/>
        <v>4</v>
      </c>
      <c r="J747" s="1">
        <f t="shared" si="36"/>
        <v>8</v>
      </c>
      <c r="L747" s="3"/>
      <c r="M747" s="3"/>
      <c r="N747" s="5"/>
      <c r="O747" s="4"/>
    </row>
    <row r="748" spans="1:15" ht="12.75" customHeight="1" x14ac:dyDescent="0.2">
      <c r="A748" s="85"/>
      <c r="B748" s="139">
        <v>44508</v>
      </c>
      <c r="C748" s="140" t="s">
        <v>219</v>
      </c>
      <c r="D748" s="141">
        <v>0</v>
      </c>
      <c r="E748" s="141">
        <v>0</v>
      </c>
      <c r="F748" s="141">
        <v>8455.9199219999991</v>
      </c>
      <c r="G748" s="141">
        <v>60.406115999999997</v>
      </c>
      <c r="H748" s="85">
        <f t="shared" ca="1" si="34"/>
        <v>19</v>
      </c>
      <c r="I748" s="85">
        <f t="shared" ca="1" si="35"/>
        <v>1</v>
      </c>
      <c r="J748" s="1">
        <f t="shared" si="36"/>
        <v>8</v>
      </c>
      <c r="L748" s="3"/>
      <c r="M748" s="3"/>
      <c r="N748" s="5"/>
      <c r="O748" s="4"/>
    </row>
    <row r="749" spans="1:15" ht="12.75" customHeight="1" x14ac:dyDescent="0.2">
      <c r="A749" s="85"/>
      <c r="B749" s="139">
        <v>44508</v>
      </c>
      <c r="C749" s="140" t="s">
        <v>220</v>
      </c>
      <c r="D749" s="141">
        <v>0</v>
      </c>
      <c r="E749" s="141">
        <v>0</v>
      </c>
      <c r="F749" s="141">
        <v>7624.7739259999998</v>
      </c>
      <c r="G749" s="141">
        <v>48.689140000000002</v>
      </c>
      <c r="H749" s="85">
        <f t="shared" ca="1" si="34"/>
        <v>19</v>
      </c>
      <c r="I749" s="85">
        <f t="shared" ca="1" si="35"/>
        <v>2</v>
      </c>
      <c r="J749" s="1">
        <f t="shared" si="36"/>
        <v>8</v>
      </c>
      <c r="L749" s="3"/>
      <c r="M749" s="3"/>
      <c r="N749" s="5"/>
      <c r="O749" s="4"/>
    </row>
    <row r="750" spans="1:15" ht="12.75" customHeight="1" x14ac:dyDescent="0.2">
      <c r="A750" s="85"/>
      <c r="B750" s="139">
        <v>44508</v>
      </c>
      <c r="C750" s="140" t="s">
        <v>221</v>
      </c>
      <c r="D750" s="141">
        <v>0</v>
      </c>
      <c r="E750" s="141">
        <v>0</v>
      </c>
      <c r="F750" s="141">
        <v>6748.6889650000003</v>
      </c>
      <c r="G750" s="141">
        <v>35.234253000000002</v>
      </c>
      <c r="H750" s="85">
        <f t="shared" ca="1" si="34"/>
        <v>19</v>
      </c>
      <c r="I750" s="85">
        <f t="shared" ca="1" si="35"/>
        <v>3</v>
      </c>
      <c r="J750" s="1">
        <f t="shared" si="36"/>
        <v>8</v>
      </c>
      <c r="L750" s="3"/>
      <c r="M750" s="3"/>
      <c r="N750" s="5"/>
      <c r="O750" s="4"/>
    </row>
    <row r="751" spans="1:15" ht="12.75" customHeight="1" x14ac:dyDescent="0.2">
      <c r="A751" s="85"/>
      <c r="B751" s="139">
        <v>44508</v>
      </c>
      <c r="C751" s="140" t="s">
        <v>222</v>
      </c>
      <c r="D751" s="141">
        <v>0</v>
      </c>
      <c r="E751" s="141">
        <v>0</v>
      </c>
      <c r="F751" s="141">
        <v>6885.1630859999996</v>
      </c>
      <c r="G751" s="141">
        <v>35.813679</v>
      </c>
      <c r="H751" s="85">
        <f t="shared" ca="1" si="34"/>
        <v>19</v>
      </c>
      <c r="I751" s="85">
        <f t="shared" ca="1" si="35"/>
        <v>4</v>
      </c>
      <c r="J751" s="1">
        <f t="shared" si="36"/>
        <v>8</v>
      </c>
      <c r="L751" s="3"/>
      <c r="M751" s="3"/>
      <c r="N751" s="5"/>
      <c r="O751" s="4"/>
    </row>
    <row r="752" spans="1:15" ht="12.75" customHeight="1" x14ac:dyDescent="0.2">
      <c r="A752" s="85"/>
      <c r="B752" s="139">
        <v>44508</v>
      </c>
      <c r="C752" s="140" t="s">
        <v>223</v>
      </c>
      <c r="D752" s="141">
        <v>0</v>
      </c>
      <c r="E752" s="141">
        <v>0</v>
      </c>
      <c r="F752" s="141">
        <v>6326.0541990000002</v>
      </c>
      <c r="G752" s="141">
        <v>26.615057</v>
      </c>
      <c r="H752" s="85">
        <f t="shared" ca="1" si="34"/>
        <v>20</v>
      </c>
      <c r="I752" s="85">
        <f t="shared" ca="1" si="35"/>
        <v>1</v>
      </c>
      <c r="J752" s="1">
        <f t="shared" si="36"/>
        <v>8</v>
      </c>
      <c r="L752" s="3"/>
      <c r="M752" s="3"/>
      <c r="N752" s="5"/>
      <c r="O752" s="4"/>
    </row>
    <row r="753" spans="1:15" ht="12.75" customHeight="1" x14ac:dyDescent="0.2">
      <c r="A753" s="85"/>
      <c r="B753" s="139">
        <v>44508</v>
      </c>
      <c r="C753" s="140" t="s">
        <v>224</v>
      </c>
      <c r="D753" s="141">
        <v>0</v>
      </c>
      <c r="E753" s="141">
        <v>0</v>
      </c>
      <c r="F753" s="141">
        <v>6061.9921880000002</v>
      </c>
      <c r="G753" s="141">
        <v>18.099646</v>
      </c>
      <c r="H753" s="85">
        <f t="shared" ca="1" si="34"/>
        <v>20</v>
      </c>
      <c r="I753" s="85">
        <f t="shared" ca="1" si="35"/>
        <v>2</v>
      </c>
      <c r="J753" s="1">
        <f t="shared" si="36"/>
        <v>8</v>
      </c>
      <c r="L753" s="3"/>
      <c r="M753" s="3"/>
      <c r="N753" s="5"/>
      <c r="O753" s="4"/>
    </row>
    <row r="754" spans="1:15" ht="12.75" customHeight="1" x14ac:dyDescent="0.2">
      <c r="A754" s="85"/>
      <c r="B754" s="139">
        <v>44508</v>
      </c>
      <c r="C754" s="140" t="s">
        <v>225</v>
      </c>
      <c r="D754" s="141">
        <v>0</v>
      </c>
      <c r="E754" s="141">
        <v>2.7940689999999999</v>
      </c>
      <c r="F754" s="141">
        <v>5108.7265630000002</v>
      </c>
      <c r="G754" s="141">
        <v>4.445767</v>
      </c>
      <c r="H754" s="85">
        <f t="shared" ca="1" si="34"/>
        <v>20</v>
      </c>
      <c r="I754" s="85">
        <f t="shared" ca="1" si="35"/>
        <v>3</v>
      </c>
      <c r="J754" s="1">
        <f t="shared" si="36"/>
        <v>8</v>
      </c>
      <c r="L754" s="3"/>
      <c r="M754" s="3"/>
      <c r="N754" s="5"/>
      <c r="O754" s="4"/>
    </row>
    <row r="755" spans="1:15" ht="12.75" customHeight="1" x14ac:dyDescent="0.2">
      <c r="A755" s="85"/>
      <c r="B755" s="139">
        <v>44508</v>
      </c>
      <c r="C755" s="140" t="s">
        <v>226</v>
      </c>
      <c r="D755" s="141">
        <v>0</v>
      </c>
      <c r="E755" s="141">
        <v>10.697260999999999</v>
      </c>
      <c r="F755" s="141">
        <v>4728.5126950000003</v>
      </c>
      <c r="G755" s="141">
        <v>0.453268</v>
      </c>
      <c r="H755" s="85">
        <f t="shared" ca="1" si="34"/>
        <v>20</v>
      </c>
      <c r="I755" s="85">
        <f t="shared" ca="1" si="35"/>
        <v>4</v>
      </c>
      <c r="J755" s="1">
        <f t="shared" si="36"/>
        <v>8</v>
      </c>
      <c r="L755" s="3"/>
      <c r="M755" s="3"/>
      <c r="N755" s="5"/>
      <c r="O755" s="4"/>
    </row>
    <row r="756" spans="1:15" ht="12.75" customHeight="1" x14ac:dyDescent="0.2">
      <c r="A756" s="85"/>
      <c r="B756" s="139">
        <v>44508</v>
      </c>
      <c r="C756" s="140" t="s">
        <v>227</v>
      </c>
      <c r="D756" s="141">
        <v>0</v>
      </c>
      <c r="E756" s="141">
        <v>35.212432999999997</v>
      </c>
      <c r="F756" s="141">
        <v>4587.3041990000002</v>
      </c>
      <c r="G756" s="141">
        <v>0</v>
      </c>
      <c r="H756" s="85">
        <f t="shared" ca="1" si="34"/>
        <v>21</v>
      </c>
      <c r="I756" s="85">
        <f t="shared" ca="1" si="35"/>
        <v>1</v>
      </c>
      <c r="J756" s="1">
        <f t="shared" si="36"/>
        <v>8</v>
      </c>
      <c r="L756" s="3"/>
      <c r="M756" s="3"/>
      <c r="N756" s="5"/>
      <c r="O756" s="4"/>
    </row>
    <row r="757" spans="1:15" ht="12.75" customHeight="1" x14ac:dyDescent="0.2">
      <c r="A757" s="85"/>
      <c r="B757" s="139">
        <v>44508</v>
      </c>
      <c r="C757" s="140" t="s">
        <v>228</v>
      </c>
      <c r="D757" s="141">
        <v>0</v>
      </c>
      <c r="E757" s="141">
        <v>42.498733999999999</v>
      </c>
      <c r="F757" s="141">
        <v>4188.3764650000003</v>
      </c>
      <c r="G757" s="141">
        <v>0</v>
      </c>
      <c r="H757" s="85">
        <f t="shared" ca="1" si="34"/>
        <v>21</v>
      </c>
      <c r="I757" s="85">
        <f t="shared" ca="1" si="35"/>
        <v>2</v>
      </c>
      <c r="J757" s="1">
        <f t="shared" si="36"/>
        <v>8</v>
      </c>
      <c r="L757" s="3"/>
      <c r="M757" s="3"/>
      <c r="N757" s="5"/>
      <c r="O757" s="4"/>
    </row>
    <row r="758" spans="1:15" ht="12.75" customHeight="1" x14ac:dyDescent="0.2">
      <c r="A758" s="85"/>
      <c r="B758" s="139">
        <v>44508</v>
      </c>
      <c r="C758" s="140" t="s">
        <v>229</v>
      </c>
      <c r="D758" s="141">
        <v>0</v>
      </c>
      <c r="E758" s="141">
        <v>47.378852999999999</v>
      </c>
      <c r="F758" s="141">
        <v>3976.2402339999999</v>
      </c>
      <c r="G758" s="141">
        <v>0</v>
      </c>
      <c r="H758" s="85">
        <f t="shared" ca="1" si="34"/>
        <v>21</v>
      </c>
      <c r="I758" s="85">
        <f t="shared" ca="1" si="35"/>
        <v>3</v>
      </c>
      <c r="J758" s="1">
        <f t="shared" si="36"/>
        <v>8</v>
      </c>
      <c r="L758" s="3"/>
      <c r="M758" s="3"/>
      <c r="N758" s="5"/>
      <c r="O758" s="4"/>
    </row>
    <row r="759" spans="1:15" ht="12.75" customHeight="1" x14ac:dyDescent="0.2">
      <c r="A759" s="85"/>
      <c r="B759" s="139">
        <v>44508</v>
      </c>
      <c r="C759" s="140" t="s">
        <v>230</v>
      </c>
      <c r="D759" s="141">
        <v>0</v>
      </c>
      <c r="E759" s="141">
        <v>39.922854999999998</v>
      </c>
      <c r="F759" s="141">
        <v>4673.3481449999999</v>
      </c>
      <c r="G759" s="141">
        <v>0</v>
      </c>
      <c r="H759" s="85">
        <f t="shared" ca="1" si="34"/>
        <v>21</v>
      </c>
      <c r="I759" s="85">
        <f t="shared" ca="1" si="35"/>
        <v>4</v>
      </c>
      <c r="J759" s="1">
        <f t="shared" si="36"/>
        <v>8</v>
      </c>
      <c r="L759" s="3"/>
      <c r="M759" s="3"/>
      <c r="N759" s="5"/>
      <c r="O759" s="4"/>
    </row>
    <row r="760" spans="1:15" ht="12.75" customHeight="1" x14ac:dyDescent="0.2">
      <c r="A760" s="85"/>
      <c r="B760" s="139">
        <v>44508</v>
      </c>
      <c r="C760" s="140" t="s">
        <v>231</v>
      </c>
      <c r="D760" s="141">
        <v>0</v>
      </c>
      <c r="E760" s="141">
        <v>25.725121000000001</v>
      </c>
      <c r="F760" s="141">
        <v>5285.6196289999998</v>
      </c>
      <c r="G760" s="141">
        <v>2.14E-3</v>
      </c>
      <c r="H760" s="85">
        <f t="shared" ca="1" si="34"/>
        <v>22</v>
      </c>
      <c r="I760" s="85">
        <f t="shared" ca="1" si="35"/>
        <v>1</v>
      </c>
      <c r="J760" s="1">
        <f t="shared" si="36"/>
        <v>8</v>
      </c>
      <c r="L760" s="3"/>
      <c r="M760" s="3"/>
      <c r="N760" s="5"/>
      <c r="O760" s="4"/>
    </row>
    <row r="761" spans="1:15" ht="12.75" customHeight="1" x14ac:dyDescent="0.2">
      <c r="A761" s="85"/>
      <c r="B761" s="139">
        <v>44508</v>
      </c>
      <c r="C761" s="140" t="s">
        <v>232</v>
      </c>
      <c r="D761" s="141">
        <v>0</v>
      </c>
      <c r="E761" s="141">
        <v>11.902129</v>
      </c>
      <c r="F761" s="141">
        <v>6242.8129879999997</v>
      </c>
      <c r="G761" s="141">
        <v>0.37050699999999998</v>
      </c>
      <c r="H761" s="85">
        <f t="shared" ca="1" si="34"/>
        <v>22</v>
      </c>
      <c r="I761" s="85">
        <f t="shared" ca="1" si="35"/>
        <v>2</v>
      </c>
      <c r="J761" s="1">
        <f t="shared" si="36"/>
        <v>8</v>
      </c>
      <c r="L761" s="3"/>
      <c r="M761" s="3"/>
      <c r="N761" s="5"/>
      <c r="O761" s="4"/>
    </row>
    <row r="762" spans="1:15" ht="12.75" customHeight="1" x14ac:dyDescent="0.2">
      <c r="A762" s="85"/>
      <c r="B762" s="139">
        <v>44508</v>
      </c>
      <c r="C762" s="140" t="s">
        <v>233</v>
      </c>
      <c r="D762" s="141">
        <v>0</v>
      </c>
      <c r="E762" s="141">
        <v>6.9717250000000002</v>
      </c>
      <c r="F762" s="141">
        <v>6792.6342770000001</v>
      </c>
      <c r="G762" s="141">
        <v>1.107267</v>
      </c>
      <c r="H762" s="85">
        <f t="shared" ca="1" si="34"/>
        <v>22</v>
      </c>
      <c r="I762" s="85">
        <f t="shared" ca="1" si="35"/>
        <v>3</v>
      </c>
      <c r="J762" s="1">
        <f t="shared" si="36"/>
        <v>8</v>
      </c>
      <c r="L762" s="3"/>
      <c r="M762" s="3"/>
      <c r="N762" s="5"/>
      <c r="O762" s="4"/>
    </row>
    <row r="763" spans="1:15" ht="12.75" customHeight="1" x14ac:dyDescent="0.2">
      <c r="A763" s="85"/>
      <c r="B763" s="139">
        <v>44508</v>
      </c>
      <c r="C763" s="140" t="s">
        <v>234</v>
      </c>
      <c r="D763" s="141">
        <v>0</v>
      </c>
      <c r="E763" s="141">
        <v>15.416446000000001</v>
      </c>
      <c r="F763" s="141">
        <v>5433.9780270000001</v>
      </c>
      <c r="G763" s="141">
        <v>4.6197000000000002E-2</v>
      </c>
      <c r="H763" s="85">
        <f t="shared" ca="1" si="34"/>
        <v>22</v>
      </c>
      <c r="I763" s="85">
        <f t="shared" ca="1" si="35"/>
        <v>4</v>
      </c>
      <c r="J763" s="1">
        <f t="shared" si="36"/>
        <v>8</v>
      </c>
      <c r="L763" s="3"/>
      <c r="M763" s="3"/>
      <c r="N763" s="5"/>
      <c r="O763" s="4"/>
    </row>
    <row r="764" spans="1:15" ht="12.75" customHeight="1" x14ac:dyDescent="0.2">
      <c r="A764" s="85"/>
      <c r="B764" s="139">
        <v>44508</v>
      </c>
      <c r="C764" s="140" t="s">
        <v>235</v>
      </c>
      <c r="D764" s="141">
        <v>0</v>
      </c>
      <c r="E764" s="141">
        <v>18.517835999999999</v>
      </c>
      <c r="F764" s="141">
        <v>5157.0307620000003</v>
      </c>
      <c r="G764" s="141">
        <v>2.1458999999999999E-2</v>
      </c>
      <c r="H764" s="85">
        <f t="shared" ca="1" si="34"/>
        <v>23</v>
      </c>
      <c r="I764" s="85">
        <f t="shared" ca="1" si="35"/>
        <v>1</v>
      </c>
      <c r="J764" s="1">
        <f t="shared" si="36"/>
        <v>8</v>
      </c>
      <c r="L764" s="3"/>
      <c r="M764" s="3"/>
      <c r="N764" s="5"/>
      <c r="O764" s="4"/>
    </row>
    <row r="765" spans="1:15" ht="12.75" customHeight="1" x14ac:dyDescent="0.2">
      <c r="A765" s="85"/>
      <c r="B765" s="139">
        <v>44508</v>
      </c>
      <c r="C765" s="140" t="s">
        <v>236</v>
      </c>
      <c r="D765" s="141">
        <v>0</v>
      </c>
      <c r="E765" s="141">
        <v>12.697827</v>
      </c>
      <c r="F765" s="141">
        <v>6205.2397460000002</v>
      </c>
      <c r="G765" s="141">
        <v>0.15129899999999999</v>
      </c>
      <c r="H765" s="85">
        <f t="shared" ca="1" si="34"/>
        <v>23</v>
      </c>
      <c r="I765" s="85">
        <f t="shared" ca="1" si="35"/>
        <v>2</v>
      </c>
      <c r="J765" s="1">
        <f t="shared" si="36"/>
        <v>8</v>
      </c>
      <c r="L765" s="3"/>
      <c r="M765" s="3"/>
      <c r="N765" s="5"/>
      <c r="O765" s="4"/>
    </row>
    <row r="766" spans="1:15" ht="12.5" customHeight="1" x14ac:dyDescent="0.2">
      <c r="A766" s="85"/>
      <c r="B766" s="139">
        <v>44508</v>
      </c>
      <c r="C766" s="140" t="s">
        <v>237</v>
      </c>
      <c r="D766" s="141">
        <v>0</v>
      </c>
      <c r="E766" s="141">
        <v>14.165407999999999</v>
      </c>
      <c r="F766" s="141">
        <v>5418.5620120000003</v>
      </c>
      <c r="G766" s="141">
        <v>0.15276899999999999</v>
      </c>
      <c r="H766" s="85">
        <f t="shared" ca="1" si="34"/>
        <v>23</v>
      </c>
      <c r="I766" s="85">
        <f t="shared" ca="1" si="35"/>
        <v>3</v>
      </c>
      <c r="J766" s="1">
        <f t="shared" si="36"/>
        <v>8</v>
      </c>
      <c r="L766" s="3"/>
      <c r="M766" s="3"/>
      <c r="N766" s="5"/>
      <c r="O766" s="4"/>
    </row>
    <row r="767" spans="1:15" ht="12.75" customHeight="1" x14ac:dyDescent="0.2">
      <c r="A767" s="85"/>
      <c r="B767" s="139">
        <v>44508</v>
      </c>
      <c r="C767" s="140" t="s">
        <v>238</v>
      </c>
      <c r="D767" s="141">
        <v>0</v>
      </c>
      <c r="E767" s="141">
        <v>6.1923120000000003</v>
      </c>
      <c r="F767" s="141">
        <v>6282.9277339999999</v>
      </c>
      <c r="G767" s="141">
        <v>2.0146850000000001</v>
      </c>
      <c r="H767" s="85">
        <f t="shared" ca="1" si="34"/>
        <v>23</v>
      </c>
      <c r="I767" s="85">
        <f t="shared" ca="1" si="35"/>
        <v>4</v>
      </c>
      <c r="J767" s="1">
        <f t="shared" si="36"/>
        <v>8</v>
      </c>
      <c r="L767" s="3"/>
      <c r="M767" s="3"/>
      <c r="N767" s="5"/>
      <c r="O767" s="4"/>
    </row>
    <row r="768" spans="1:15" ht="12.75" customHeight="1" x14ac:dyDescent="0.2">
      <c r="A768" s="85"/>
      <c r="B768" s="139">
        <v>44508</v>
      </c>
      <c r="C768" s="140" t="s">
        <v>239</v>
      </c>
      <c r="D768" s="141">
        <v>0</v>
      </c>
      <c r="E768" s="141">
        <v>0.89136400000000005</v>
      </c>
      <c r="F768" s="141">
        <v>6751.998047</v>
      </c>
      <c r="G768" s="141">
        <v>9.0303140000000006</v>
      </c>
      <c r="H768" s="85">
        <f t="shared" ca="1" si="34"/>
        <v>24</v>
      </c>
      <c r="I768" s="85">
        <f t="shared" ca="1" si="35"/>
        <v>1</v>
      </c>
      <c r="J768" s="1">
        <f t="shared" si="36"/>
        <v>8</v>
      </c>
      <c r="L768" s="3"/>
      <c r="M768" s="3"/>
      <c r="N768" s="5"/>
      <c r="O768" s="4"/>
    </row>
    <row r="769" spans="1:15" ht="12.75" customHeight="1" x14ac:dyDescent="0.2">
      <c r="A769" s="85"/>
      <c r="B769" s="139">
        <v>44508</v>
      </c>
      <c r="C769" s="140" t="s">
        <v>240</v>
      </c>
      <c r="D769" s="141">
        <v>0</v>
      </c>
      <c r="E769" s="141">
        <v>1.2274970000000001</v>
      </c>
      <c r="F769" s="141">
        <v>5746.5908200000003</v>
      </c>
      <c r="G769" s="141">
        <v>6.499822</v>
      </c>
      <c r="H769" s="85">
        <f t="shared" ca="1" si="34"/>
        <v>24</v>
      </c>
      <c r="I769" s="85">
        <f t="shared" ca="1" si="35"/>
        <v>2</v>
      </c>
      <c r="J769" s="1">
        <f t="shared" si="36"/>
        <v>8</v>
      </c>
      <c r="L769" s="3"/>
      <c r="M769" s="3"/>
      <c r="N769" s="5"/>
      <c r="O769" s="4"/>
    </row>
    <row r="770" spans="1:15" ht="12.75" customHeight="1" x14ac:dyDescent="0.2">
      <c r="A770" s="85"/>
      <c r="B770" s="139">
        <v>44508</v>
      </c>
      <c r="C770" s="140" t="s">
        <v>241</v>
      </c>
      <c r="D770" s="141">
        <v>0</v>
      </c>
      <c r="E770" s="141">
        <v>11.251364000000001</v>
      </c>
      <c r="F770" s="141">
        <v>4544.2329099999997</v>
      </c>
      <c r="G770" s="141">
        <v>9.6264000000000002E-2</v>
      </c>
      <c r="H770" s="85">
        <f t="shared" ca="1" si="34"/>
        <v>24</v>
      </c>
      <c r="I770" s="85">
        <f t="shared" ca="1" si="35"/>
        <v>3</v>
      </c>
      <c r="J770" s="1">
        <f t="shared" si="36"/>
        <v>8</v>
      </c>
      <c r="L770" s="3"/>
      <c r="M770" s="3"/>
      <c r="N770" s="5"/>
      <c r="O770" s="4"/>
    </row>
    <row r="771" spans="1:15" ht="12.75" customHeight="1" x14ac:dyDescent="0.2">
      <c r="A771" s="85"/>
      <c r="B771" s="139">
        <v>44508</v>
      </c>
      <c r="C771" s="140" t="s">
        <v>242</v>
      </c>
      <c r="D771" s="141">
        <v>0</v>
      </c>
      <c r="E771" s="141">
        <v>11.242699</v>
      </c>
      <c r="F771" s="141">
        <v>4067.6152339999999</v>
      </c>
      <c r="G771" s="141">
        <v>7.7228000000000005E-2</v>
      </c>
      <c r="H771" s="85">
        <f t="shared" ca="1" si="34"/>
        <v>24</v>
      </c>
      <c r="I771" s="85">
        <f t="shared" ca="1" si="35"/>
        <v>4</v>
      </c>
      <c r="J771" s="1">
        <f t="shared" si="36"/>
        <v>8</v>
      </c>
      <c r="L771" s="3"/>
      <c r="M771" s="3"/>
      <c r="N771" s="5"/>
      <c r="O771" s="4"/>
    </row>
    <row r="772" spans="1:15" ht="12.75" customHeight="1" x14ac:dyDescent="0.2">
      <c r="A772" s="85"/>
      <c r="B772" s="139">
        <v>44509</v>
      </c>
      <c r="C772" s="140" t="s">
        <v>243</v>
      </c>
      <c r="D772" s="141">
        <v>0</v>
      </c>
      <c r="E772" s="141">
        <v>1.162479</v>
      </c>
      <c r="F772" s="141">
        <v>4754.0498049999997</v>
      </c>
      <c r="G772" s="141">
        <v>2.509398</v>
      </c>
      <c r="H772" s="85">
        <f t="shared" ca="1" si="34"/>
        <v>1</v>
      </c>
      <c r="I772" s="85">
        <f t="shared" ca="1" si="35"/>
        <v>1</v>
      </c>
      <c r="J772" s="1">
        <f t="shared" si="36"/>
        <v>9</v>
      </c>
      <c r="L772" s="3"/>
      <c r="M772" s="3"/>
      <c r="N772" s="5"/>
      <c r="O772" s="4"/>
    </row>
    <row r="773" spans="1:15" ht="12.75" customHeight="1" x14ac:dyDescent="0.2">
      <c r="A773" s="85"/>
      <c r="B773" s="139">
        <v>44509</v>
      </c>
      <c r="C773" s="140" t="s">
        <v>148</v>
      </c>
      <c r="D773" s="141">
        <v>0</v>
      </c>
      <c r="E773" s="141">
        <v>0.85370299999999999</v>
      </c>
      <c r="F773" s="141">
        <v>4796.3618159999996</v>
      </c>
      <c r="G773" s="141">
        <v>4.7054619999999998</v>
      </c>
      <c r="H773" s="85">
        <f t="shared" ca="1" si="34"/>
        <v>1</v>
      </c>
      <c r="I773" s="85">
        <f t="shared" ca="1" si="35"/>
        <v>2</v>
      </c>
      <c r="J773" s="1">
        <f t="shared" si="36"/>
        <v>9</v>
      </c>
      <c r="L773" s="3"/>
      <c r="M773" s="3"/>
      <c r="N773" s="5"/>
      <c r="O773" s="4"/>
    </row>
    <row r="774" spans="1:15" ht="12.75" customHeight="1" x14ac:dyDescent="0.2">
      <c r="A774" s="85"/>
      <c r="B774" s="139">
        <v>44509</v>
      </c>
      <c r="C774" s="140" t="s">
        <v>149</v>
      </c>
      <c r="D774" s="141">
        <v>0</v>
      </c>
      <c r="E774" s="141">
        <v>0.148533</v>
      </c>
      <c r="F774" s="141">
        <v>4821.1767579999996</v>
      </c>
      <c r="G774" s="141">
        <v>9.2234239999999996</v>
      </c>
      <c r="H774" s="85">
        <f t="shared" ca="1" si="34"/>
        <v>1</v>
      </c>
      <c r="I774" s="85">
        <f t="shared" ca="1" si="35"/>
        <v>3</v>
      </c>
      <c r="J774" s="1">
        <f t="shared" si="36"/>
        <v>9</v>
      </c>
      <c r="L774" s="3"/>
      <c r="M774" s="3"/>
      <c r="N774" s="5"/>
      <c r="O774" s="4"/>
    </row>
    <row r="775" spans="1:15" ht="12.75" customHeight="1" x14ac:dyDescent="0.2">
      <c r="A775" s="85"/>
      <c r="B775" s="139">
        <v>44509</v>
      </c>
      <c r="C775" s="140" t="s">
        <v>150</v>
      </c>
      <c r="D775" s="141">
        <v>0</v>
      </c>
      <c r="E775" s="141">
        <v>0</v>
      </c>
      <c r="F775" s="141">
        <v>7415.2875979999999</v>
      </c>
      <c r="G775" s="141">
        <v>36.758128999999997</v>
      </c>
      <c r="H775" s="85">
        <f t="shared" ca="1" si="34"/>
        <v>1</v>
      </c>
      <c r="I775" s="85">
        <f t="shared" ca="1" si="35"/>
        <v>4</v>
      </c>
      <c r="J775" s="1">
        <f t="shared" si="36"/>
        <v>9</v>
      </c>
      <c r="L775" s="3"/>
      <c r="M775" s="3"/>
      <c r="N775" s="5"/>
      <c r="O775" s="4"/>
    </row>
    <row r="776" spans="1:15" ht="12.75" customHeight="1" x14ac:dyDescent="0.2">
      <c r="A776" s="85"/>
      <c r="B776" s="139">
        <v>44509</v>
      </c>
      <c r="C776" s="140" t="s">
        <v>151</v>
      </c>
      <c r="D776" s="141">
        <v>0</v>
      </c>
      <c r="E776" s="141">
        <v>0</v>
      </c>
      <c r="F776" s="141">
        <v>8746.1494139999995</v>
      </c>
      <c r="G776" s="141">
        <v>46.881641000000002</v>
      </c>
      <c r="H776" s="85">
        <f t="shared" ca="1" si="34"/>
        <v>2</v>
      </c>
      <c r="I776" s="85">
        <f t="shared" ca="1" si="35"/>
        <v>1</v>
      </c>
      <c r="J776" s="1">
        <f t="shared" si="36"/>
        <v>9</v>
      </c>
      <c r="L776" s="3"/>
      <c r="M776" s="3"/>
      <c r="N776" s="5"/>
      <c r="O776" s="4"/>
    </row>
    <row r="777" spans="1:15" ht="12.75" customHeight="1" x14ac:dyDescent="0.2">
      <c r="A777" s="85"/>
      <c r="B777" s="139">
        <v>44509</v>
      </c>
      <c r="C777" s="140" t="s">
        <v>152</v>
      </c>
      <c r="D777" s="141">
        <v>0</v>
      </c>
      <c r="E777" s="141">
        <v>0</v>
      </c>
      <c r="F777" s="141">
        <v>9241.7509769999997</v>
      </c>
      <c r="G777" s="141">
        <v>45.835071999999997</v>
      </c>
      <c r="H777" s="85">
        <f t="shared" ca="1" si="34"/>
        <v>2</v>
      </c>
      <c r="I777" s="85">
        <f t="shared" ca="1" si="35"/>
        <v>2</v>
      </c>
      <c r="J777" s="1">
        <f t="shared" si="36"/>
        <v>9</v>
      </c>
      <c r="L777" s="3"/>
      <c r="M777" s="3"/>
      <c r="N777" s="5"/>
      <c r="O777" s="4"/>
    </row>
    <row r="778" spans="1:15" ht="12.75" customHeight="1" x14ac:dyDescent="0.2">
      <c r="A778" s="85"/>
      <c r="B778" s="139">
        <v>44509</v>
      </c>
      <c r="C778" s="140" t="s">
        <v>153</v>
      </c>
      <c r="D778" s="141">
        <v>0</v>
      </c>
      <c r="E778" s="141">
        <v>0</v>
      </c>
      <c r="F778" s="141">
        <v>10250.200000000001</v>
      </c>
      <c r="G778" s="141">
        <v>43.542675000000003</v>
      </c>
      <c r="H778" s="85">
        <f t="shared" ca="1" si="34"/>
        <v>2</v>
      </c>
      <c r="I778" s="85">
        <f t="shared" ca="1" si="35"/>
        <v>3</v>
      </c>
      <c r="J778" s="1">
        <f t="shared" si="36"/>
        <v>9</v>
      </c>
      <c r="L778" s="3"/>
      <c r="M778" s="3"/>
      <c r="N778" s="5"/>
      <c r="O778" s="4"/>
    </row>
    <row r="779" spans="1:15" ht="12.75" customHeight="1" x14ac:dyDescent="0.2">
      <c r="A779" s="85"/>
      <c r="B779" s="139">
        <v>44509</v>
      </c>
      <c r="C779" s="140" t="s">
        <v>154</v>
      </c>
      <c r="D779" s="141">
        <v>0</v>
      </c>
      <c r="E779" s="141">
        <v>0</v>
      </c>
      <c r="F779" s="141">
        <v>9968.5039059999999</v>
      </c>
      <c r="G779" s="141">
        <v>45.099949000000002</v>
      </c>
      <c r="H779" s="85">
        <f t="shared" ca="1" si="34"/>
        <v>2</v>
      </c>
      <c r="I779" s="85">
        <f t="shared" ca="1" si="35"/>
        <v>4</v>
      </c>
      <c r="J779" s="1">
        <f t="shared" si="36"/>
        <v>9</v>
      </c>
      <c r="L779" s="3"/>
      <c r="M779" s="3"/>
      <c r="N779" s="5"/>
      <c r="O779" s="4"/>
    </row>
    <row r="780" spans="1:15" ht="12.75" customHeight="1" x14ac:dyDescent="0.2">
      <c r="A780" s="85"/>
      <c r="B780" s="139">
        <v>44509</v>
      </c>
      <c r="C780" s="140" t="s">
        <v>155</v>
      </c>
      <c r="D780" s="141">
        <v>0</v>
      </c>
      <c r="E780" s="141">
        <v>0</v>
      </c>
      <c r="F780" s="141">
        <v>10208.65625</v>
      </c>
      <c r="G780" s="141">
        <v>50.997768000000001</v>
      </c>
      <c r="H780" s="85">
        <f t="shared" ca="1" si="34"/>
        <v>3</v>
      </c>
      <c r="I780" s="85">
        <f t="shared" ca="1" si="35"/>
        <v>1</v>
      </c>
      <c r="J780" s="1">
        <f t="shared" si="36"/>
        <v>9</v>
      </c>
      <c r="L780" s="3"/>
      <c r="M780" s="3"/>
      <c r="N780" s="5"/>
      <c r="O780" s="4"/>
    </row>
    <row r="781" spans="1:15" ht="12.75" customHeight="1" x14ac:dyDescent="0.2">
      <c r="A781" s="85"/>
      <c r="B781" s="139">
        <v>44509</v>
      </c>
      <c r="C781" s="140" t="s">
        <v>156</v>
      </c>
      <c r="D781" s="141">
        <v>0</v>
      </c>
      <c r="E781" s="141">
        <v>0</v>
      </c>
      <c r="F781" s="141">
        <v>8255.6962889999995</v>
      </c>
      <c r="G781" s="141">
        <v>45.443255999999998</v>
      </c>
      <c r="H781" s="85">
        <f t="shared" ca="1" si="34"/>
        <v>3</v>
      </c>
      <c r="I781" s="85">
        <f t="shared" ca="1" si="35"/>
        <v>2</v>
      </c>
      <c r="J781" s="1">
        <f t="shared" si="36"/>
        <v>9</v>
      </c>
      <c r="L781" s="3"/>
      <c r="M781" s="3"/>
      <c r="N781" s="5"/>
      <c r="O781" s="4"/>
    </row>
    <row r="782" spans="1:15" ht="12.75" customHeight="1" x14ac:dyDescent="0.2">
      <c r="A782" s="85"/>
      <c r="B782" s="139">
        <v>44509</v>
      </c>
      <c r="C782" s="140" t="s">
        <v>157</v>
      </c>
      <c r="D782" s="141">
        <v>0</v>
      </c>
      <c r="E782" s="141">
        <v>0</v>
      </c>
      <c r="F782" s="141">
        <v>6783.3842770000001</v>
      </c>
      <c r="G782" s="141">
        <v>31.830352999999999</v>
      </c>
      <c r="H782" s="85">
        <f t="shared" ca="1" si="34"/>
        <v>3</v>
      </c>
      <c r="I782" s="85">
        <f t="shared" ca="1" si="35"/>
        <v>3</v>
      </c>
      <c r="J782" s="1">
        <f t="shared" si="36"/>
        <v>9</v>
      </c>
      <c r="L782" s="3"/>
      <c r="M782" s="3"/>
      <c r="N782" s="5"/>
      <c r="O782" s="4"/>
    </row>
    <row r="783" spans="1:15" ht="12.75" customHeight="1" x14ac:dyDescent="0.2">
      <c r="A783" s="85"/>
      <c r="B783" s="139">
        <v>44509</v>
      </c>
      <c r="C783" s="140" t="s">
        <v>158</v>
      </c>
      <c r="D783" s="141">
        <v>0</v>
      </c>
      <c r="E783" s="141">
        <v>3.3243000000000002E-2</v>
      </c>
      <c r="F783" s="141">
        <v>5139.7568359999996</v>
      </c>
      <c r="G783" s="141">
        <v>10.920405000000001</v>
      </c>
      <c r="H783" s="85">
        <f t="shared" ca="1" si="34"/>
        <v>3</v>
      </c>
      <c r="I783" s="85">
        <f t="shared" ca="1" si="35"/>
        <v>4</v>
      </c>
      <c r="J783" s="1">
        <f t="shared" si="36"/>
        <v>9</v>
      </c>
      <c r="L783" s="3"/>
      <c r="M783" s="3"/>
      <c r="N783" s="5"/>
      <c r="O783" s="4"/>
    </row>
    <row r="784" spans="1:15" ht="12.75" customHeight="1" x14ac:dyDescent="0.2">
      <c r="A784" s="85"/>
      <c r="B784" s="139">
        <v>44509</v>
      </c>
      <c r="C784" s="140" t="s">
        <v>159</v>
      </c>
      <c r="D784" s="141">
        <v>0</v>
      </c>
      <c r="E784" s="141">
        <v>9.0584150000000001</v>
      </c>
      <c r="F784" s="141">
        <v>3865.0734859999998</v>
      </c>
      <c r="G784" s="141">
        <v>0.77800999999999998</v>
      </c>
      <c r="H784" s="85">
        <f t="shared" ca="1" si="34"/>
        <v>4</v>
      </c>
      <c r="I784" s="85">
        <f t="shared" ca="1" si="35"/>
        <v>1</v>
      </c>
      <c r="J784" s="1">
        <f t="shared" si="36"/>
        <v>9</v>
      </c>
      <c r="L784" s="3"/>
      <c r="M784" s="3"/>
      <c r="N784" s="5"/>
      <c r="O784" s="4"/>
    </row>
    <row r="785" spans="1:15" ht="12.75" customHeight="1" x14ac:dyDescent="0.2">
      <c r="A785" s="85"/>
      <c r="B785" s="139">
        <v>44509</v>
      </c>
      <c r="C785" s="140" t="s">
        <v>160</v>
      </c>
      <c r="D785" s="141">
        <v>0</v>
      </c>
      <c r="E785" s="141">
        <v>12.749644</v>
      </c>
      <c r="F785" s="141">
        <v>3737.279297</v>
      </c>
      <c r="G785" s="141">
        <v>4.17E-4</v>
      </c>
      <c r="H785" s="85">
        <f t="shared" ca="1" si="34"/>
        <v>4</v>
      </c>
      <c r="I785" s="85">
        <f t="shared" ca="1" si="35"/>
        <v>2</v>
      </c>
      <c r="J785" s="1">
        <f t="shared" si="36"/>
        <v>9</v>
      </c>
      <c r="L785" s="3"/>
      <c r="M785" s="3"/>
      <c r="N785" s="5"/>
      <c r="O785" s="4"/>
    </row>
    <row r="786" spans="1:15" ht="12.75" customHeight="1" x14ac:dyDescent="0.2">
      <c r="A786" s="85"/>
      <c r="B786" s="139">
        <v>44509</v>
      </c>
      <c r="C786" s="140" t="s">
        <v>161</v>
      </c>
      <c r="D786" s="141">
        <v>0</v>
      </c>
      <c r="E786" s="141">
        <v>15.896096</v>
      </c>
      <c r="F786" s="141">
        <v>2735.1359859999998</v>
      </c>
      <c r="G786" s="141">
        <v>0</v>
      </c>
      <c r="H786" s="85">
        <f t="shared" ca="1" si="34"/>
        <v>4</v>
      </c>
      <c r="I786" s="85">
        <f t="shared" ca="1" si="35"/>
        <v>3</v>
      </c>
      <c r="J786" s="1">
        <f t="shared" si="36"/>
        <v>9</v>
      </c>
      <c r="L786" s="3"/>
      <c r="M786" s="3"/>
      <c r="N786" s="5"/>
      <c r="O786" s="4"/>
    </row>
    <row r="787" spans="1:15" ht="12.75" customHeight="1" x14ac:dyDescent="0.2">
      <c r="A787" s="85"/>
      <c r="B787" s="139">
        <v>44509</v>
      </c>
      <c r="C787" s="140" t="s">
        <v>162</v>
      </c>
      <c r="D787" s="141">
        <v>0</v>
      </c>
      <c r="E787" s="141">
        <v>21.565525000000001</v>
      </c>
      <c r="F787" s="141">
        <v>1867.548462</v>
      </c>
      <c r="G787" s="141">
        <v>0</v>
      </c>
      <c r="H787" s="85">
        <f t="shared" ca="1" si="34"/>
        <v>4</v>
      </c>
      <c r="I787" s="85">
        <f t="shared" ca="1" si="35"/>
        <v>4</v>
      </c>
      <c r="J787" s="1">
        <f t="shared" si="36"/>
        <v>9</v>
      </c>
      <c r="L787" s="3"/>
      <c r="M787" s="3"/>
      <c r="N787" s="5"/>
      <c r="O787" s="4"/>
    </row>
    <row r="788" spans="1:15" ht="12.75" customHeight="1" x14ac:dyDescent="0.2">
      <c r="A788" s="85"/>
      <c r="B788" s="139">
        <v>44509</v>
      </c>
      <c r="C788" s="140" t="s">
        <v>163</v>
      </c>
      <c r="D788" s="141">
        <v>0</v>
      </c>
      <c r="E788" s="141">
        <v>21.065297999999999</v>
      </c>
      <c r="F788" s="141">
        <v>999.26983600000005</v>
      </c>
      <c r="G788" s="141">
        <v>0</v>
      </c>
      <c r="H788" s="85">
        <f t="shared" ca="1" si="34"/>
        <v>5</v>
      </c>
      <c r="I788" s="85">
        <f t="shared" ca="1" si="35"/>
        <v>1</v>
      </c>
      <c r="J788" s="1">
        <f t="shared" si="36"/>
        <v>9</v>
      </c>
      <c r="L788" s="3"/>
      <c r="M788" s="3"/>
      <c r="N788" s="5"/>
      <c r="O788" s="4"/>
    </row>
    <row r="789" spans="1:15" ht="12.75" customHeight="1" x14ac:dyDescent="0.2">
      <c r="A789" s="85"/>
      <c r="B789" s="139">
        <v>44509</v>
      </c>
      <c r="C789" s="140" t="s">
        <v>164</v>
      </c>
      <c r="D789" s="141">
        <v>0</v>
      </c>
      <c r="E789" s="141">
        <v>13.137238999999999</v>
      </c>
      <c r="F789" s="141">
        <v>706.77795400000002</v>
      </c>
      <c r="G789" s="141">
        <v>2.4330999999999998E-2</v>
      </c>
      <c r="H789" s="85">
        <f t="shared" ca="1" si="34"/>
        <v>5</v>
      </c>
      <c r="I789" s="85">
        <f t="shared" ca="1" si="35"/>
        <v>2</v>
      </c>
      <c r="J789" s="1">
        <f t="shared" si="36"/>
        <v>9</v>
      </c>
      <c r="L789" s="3"/>
      <c r="M789" s="3"/>
      <c r="N789" s="5"/>
      <c r="O789" s="4"/>
    </row>
    <row r="790" spans="1:15" ht="12.75" customHeight="1" x14ac:dyDescent="0.2">
      <c r="A790" s="85"/>
      <c r="B790" s="139">
        <v>44509</v>
      </c>
      <c r="C790" s="140" t="s">
        <v>165</v>
      </c>
      <c r="D790" s="141">
        <v>0</v>
      </c>
      <c r="E790" s="141">
        <v>59.460934000000002</v>
      </c>
      <c r="F790" s="141">
        <v>438.04775999999998</v>
      </c>
      <c r="G790" s="141">
        <v>1.0970000000000001E-3</v>
      </c>
      <c r="H790" s="85">
        <f t="shared" ca="1" si="34"/>
        <v>5</v>
      </c>
      <c r="I790" s="85">
        <f t="shared" ca="1" si="35"/>
        <v>3</v>
      </c>
      <c r="J790" s="1">
        <f t="shared" si="36"/>
        <v>9</v>
      </c>
      <c r="L790" s="3"/>
      <c r="M790" s="3"/>
      <c r="N790" s="5"/>
      <c r="O790" s="4"/>
    </row>
    <row r="791" spans="1:15" ht="12.75" customHeight="1" x14ac:dyDescent="0.2">
      <c r="A791" s="85"/>
      <c r="B791" s="139">
        <v>44509</v>
      </c>
      <c r="C791" s="140" t="s">
        <v>166</v>
      </c>
      <c r="D791" s="141">
        <v>0</v>
      </c>
      <c r="E791" s="141">
        <v>16.300187999999999</v>
      </c>
      <c r="F791" s="141">
        <v>813.91949499999998</v>
      </c>
      <c r="G791" s="141">
        <v>4.0371999999999998E-2</v>
      </c>
      <c r="H791" s="85">
        <f t="shared" ca="1" si="34"/>
        <v>5</v>
      </c>
      <c r="I791" s="85">
        <f t="shared" ca="1" si="35"/>
        <v>4</v>
      </c>
      <c r="J791" s="1">
        <f t="shared" si="36"/>
        <v>9</v>
      </c>
      <c r="L791" s="3"/>
      <c r="M791" s="3"/>
      <c r="N791" s="5"/>
      <c r="O791" s="4"/>
    </row>
    <row r="792" spans="1:15" ht="12.75" customHeight="1" x14ac:dyDescent="0.2">
      <c r="A792" s="85"/>
      <c r="B792" s="139">
        <v>44509</v>
      </c>
      <c r="C792" s="140" t="s">
        <v>167</v>
      </c>
      <c r="D792" s="141">
        <v>0</v>
      </c>
      <c r="E792" s="141">
        <v>19.666706000000001</v>
      </c>
      <c r="F792" s="141">
        <v>657.10949700000003</v>
      </c>
      <c r="G792" s="141">
        <v>0</v>
      </c>
      <c r="H792" s="85">
        <f t="shared" ca="1" si="34"/>
        <v>6</v>
      </c>
      <c r="I792" s="85">
        <f t="shared" ca="1" si="35"/>
        <v>1</v>
      </c>
      <c r="J792" s="1">
        <f t="shared" si="36"/>
        <v>9</v>
      </c>
      <c r="L792" s="3"/>
      <c r="M792" s="3"/>
      <c r="N792" s="5"/>
      <c r="O792" s="4"/>
    </row>
    <row r="793" spans="1:15" ht="12.75" customHeight="1" x14ac:dyDescent="0.2">
      <c r="A793" s="85"/>
      <c r="B793" s="139">
        <v>44509</v>
      </c>
      <c r="C793" s="140" t="s">
        <v>168</v>
      </c>
      <c r="D793" s="141">
        <v>0</v>
      </c>
      <c r="E793" s="141">
        <v>25.594367999999999</v>
      </c>
      <c r="F793" s="141">
        <v>1105.8991699999999</v>
      </c>
      <c r="G793" s="141">
        <v>0</v>
      </c>
      <c r="H793" s="85">
        <f t="shared" ca="1" si="34"/>
        <v>6</v>
      </c>
      <c r="I793" s="85">
        <f t="shared" ca="1" si="35"/>
        <v>2</v>
      </c>
      <c r="J793" s="1">
        <f t="shared" si="36"/>
        <v>9</v>
      </c>
      <c r="L793" s="3"/>
      <c r="M793" s="3"/>
      <c r="N793" s="5"/>
      <c r="O793" s="4"/>
    </row>
    <row r="794" spans="1:15" ht="12.75" customHeight="1" x14ac:dyDescent="0.2">
      <c r="A794" s="85"/>
      <c r="B794" s="139">
        <v>44509</v>
      </c>
      <c r="C794" s="140" t="s">
        <v>169</v>
      </c>
      <c r="D794" s="141">
        <v>0</v>
      </c>
      <c r="E794" s="141">
        <v>26.453344000000001</v>
      </c>
      <c r="F794" s="141">
        <v>1074.7567140000001</v>
      </c>
      <c r="G794" s="141">
        <v>0</v>
      </c>
      <c r="H794" s="85">
        <f t="shared" ca="1" si="34"/>
        <v>6</v>
      </c>
      <c r="I794" s="85">
        <f t="shared" ca="1" si="35"/>
        <v>3</v>
      </c>
      <c r="J794" s="1">
        <f t="shared" si="36"/>
        <v>9</v>
      </c>
      <c r="L794" s="3"/>
      <c r="M794" s="3"/>
      <c r="N794" s="5"/>
      <c r="O794" s="4"/>
    </row>
    <row r="795" spans="1:15" ht="12.75" customHeight="1" x14ac:dyDescent="0.2">
      <c r="A795" s="85"/>
      <c r="B795" s="139">
        <v>44509</v>
      </c>
      <c r="C795" s="140" t="s">
        <v>170</v>
      </c>
      <c r="D795" s="141">
        <v>0</v>
      </c>
      <c r="E795" s="141">
        <v>25.753387</v>
      </c>
      <c r="F795" s="141">
        <v>1565.0620120000001</v>
      </c>
      <c r="G795" s="141">
        <v>0</v>
      </c>
      <c r="H795" s="85">
        <f t="shared" ca="1" si="34"/>
        <v>6</v>
      </c>
      <c r="I795" s="85">
        <f t="shared" ca="1" si="35"/>
        <v>4</v>
      </c>
      <c r="J795" s="1">
        <f t="shared" si="36"/>
        <v>9</v>
      </c>
      <c r="L795" s="3"/>
      <c r="M795" s="3"/>
      <c r="N795" s="5"/>
      <c r="O795" s="4"/>
    </row>
    <row r="796" spans="1:15" ht="12.75" customHeight="1" x14ac:dyDescent="0.2">
      <c r="A796" s="85"/>
      <c r="B796" s="139">
        <v>44509</v>
      </c>
      <c r="C796" s="140" t="s">
        <v>171</v>
      </c>
      <c r="D796" s="141">
        <v>0</v>
      </c>
      <c r="E796" s="141">
        <v>24.268346999999999</v>
      </c>
      <c r="F796" s="141">
        <v>1992.0173339999999</v>
      </c>
      <c r="G796" s="141">
        <v>0</v>
      </c>
      <c r="H796" s="85">
        <f t="shared" ca="1" si="34"/>
        <v>7</v>
      </c>
      <c r="I796" s="85">
        <f t="shared" ca="1" si="35"/>
        <v>1</v>
      </c>
      <c r="J796" s="1">
        <f t="shared" si="36"/>
        <v>9</v>
      </c>
      <c r="L796" s="3"/>
      <c r="M796" s="3"/>
      <c r="N796" s="5"/>
      <c r="O796" s="4"/>
    </row>
    <row r="797" spans="1:15" ht="12.75" customHeight="1" x14ac:dyDescent="0.2">
      <c r="A797" s="85"/>
      <c r="B797" s="139">
        <v>44509</v>
      </c>
      <c r="C797" s="140" t="s">
        <v>172</v>
      </c>
      <c r="D797" s="141">
        <v>0</v>
      </c>
      <c r="E797" s="141">
        <v>24.696131000000001</v>
      </c>
      <c r="F797" s="141">
        <v>2071.9125979999999</v>
      </c>
      <c r="G797" s="141">
        <v>0</v>
      </c>
      <c r="H797" s="85">
        <f t="shared" ca="1" si="34"/>
        <v>7</v>
      </c>
      <c r="I797" s="85">
        <f t="shared" ca="1" si="35"/>
        <v>2</v>
      </c>
      <c r="J797" s="1">
        <f t="shared" si="36"/>
        <v>9</v>
      </c>
      <c r="L797" s="3"/>
      <c r="M797" s="3"/>
      <c r="N797" s="5"/>
      <c r="O797" s="4"/>
    </row>
    <row r="798" spans="1:15" ht="12.75" customHeight="1" x14ac:dyDescent="0.2">
      <c r="A798" s="85"/>
      <c r="B798" s="139">
        <v>44509</v>
      </c>
      <c r="C798" s="140" t="s">
        <v>173</v>
      </c>
      <c r="D798" s="141">
        <v>0</v>
      </c>
      <c r="E798" s="141">
        <v>18.227136999999999</v>
      </c>
      <c r="F798" s="141">
        <v>2491.0043949999999</v>
      </c>
      <c r="G798" s="141">
        <v>0</v>
      </c>
      <c r="H798" s="85">
        <f t="shared" ca="1" si="34"/>
        <v>7</v>
      </c>
      <c r="I798" s="85">
        <f t="shared" ca="1" si="35"/>
        <v>3</v>
      </c>
      <c r="J798" s="1">
        <f t="shared" si="36"/>
        <v>9</v>
      </c>
      <c r="L798" s="3"/>
      <c r="M798" s="3"/>
      <c r="N798" s="5"/>
      <c r="O798" s="4"/>
    </row>
    <row r="799" spans="1:15" ht="12.75" customHeight="1" x14ac:dyDescent="0.2">
      <c r="A799" s="85"/>
      <c r="B799" s="139">
        <v>44509</v>
      </c>
      <c r="C799" s="140" t="s">
        <v>174</v>
      </c>
      <c r="D799" s="141">
        <v>0</v>
      </c>
      <c r="E799" s="141">
        <v>10.945347999999999</v>
      </c>
      <c r="F799" s="141">
        <v>3403.6447750000002</v>
      </c>
      <c r="G799" s="141">
        <v>5.2157000000000002E-2</v>
      </c>
      <c r="H799" s="85">
        <f t="shared" ca="1" si="34"/>
        <v>7</v>
      </c>
      <c r="I799" s="85">
        <f t="shared" ca="1" si="35"/>
        <v>4</v>
      </c>
      <c r="J799" s="1">
        <f t="shared" si="36"/>
        <v>9</v>
      </c>
      <c r="L799" s="3"/>
      <c r="M799" s="3"/>
      <c r="N799" s="5"/>
      <c r="O799" s="4"/>
    </row>
    <row r="800" spans="1:15" ht="12.75" customHeight="1" x14ac:dyDescent="0.2">
      <c r="A800" s="85"/>
      <c r="B800" s="139">
        <v>44509</v>
      </c>
      <c r="C800" s="140" t="s">
        <v>175</v>
      </c>
      <c r="D800" s="141">
        <v>0</v>
      </c>
      <c r="E800" s="141">
        <v>7.4819209999999998</v>
      </c>
      <c r="F800" s="141">
        <v>3144.2607419999999</v>
      </c>
      <c r="G800" s="141">
        <v>0.201233</v>
      </c>
      <c r="H800" s="85">
        <f t="shared" ca="1" si="34"/>
        <v>8</v>
      </c>
      <c r="I800" s="85">
        <f t="shared" ca="1" si="35"/>
        <v>1</v>
      </c>
      <c r="J800" s="1">
        <f t="shared" si="36"/>
        <v>9</v>
      </c>
      <c r="L800" s="3"/>
      <c r="M800" s="3"/>
      <c r="N800" s="5"/>
      <c r="O800" s="4"/>
    </row>
    <row r="801" spans="1:15" ht="12.75" customHeight="1" x14ac:dyDescent="0.2">
      <c r="A801" s="85"/>
      <c r="B801" s="139">
        <v>44509</v>
      </c>
      <c r="C801" s="140" t="s">
        <v>176</v>
      </c>
      <c r="D801" s="141">
        <v>0</v>
      </c>
      <c r="E801" s="141">
        <v>12.633815999999999</v>
      </c>
      <c r="F801" s="141">
        <v>2061.5273440000001</v>
      </c>
      <c r="G801" s="141">
        <v>4.3866000000000002E-2</v>
      </c>
      <c r="H801" s="85">
        <f t="shared" ca="1" si="34"/>
        <v>8</v>
      </c>
      <c r="I801" s="85">
        <f t="shared" ca="1" si="35"/>
        <v>2</v>
      </c>
      <c r="J801" s="1">
        <f t="shared" si="36"/>
        <v>9</v>
      </c>
      <c r="L801" s="3"/>
      <c r="M801" s="3"/>
      <c r="N801" s="5"/>
      <c r="O801" s="4"/>
    </row>
    <row r="802" spans="1:15" ht="12.75" customHeight="1" x14ac:dyDescent="0.2">
      <c r="A802" s="85"/>
      <c r="B802" s="139">
        <v>44509</v>
      </c>
      <c r="C802" s="140" t="s">
        <v>177</v>
      </c>
      <c r="D802" s="141">
        <v>0</v>
      </c>
      <c r="E802" s="141">
        <v>12.820924</v>
      </c>
      <c r="F802" s="141">
        <v>989.53204300000004</v>
      </c>
      <c r="G802" s="141">
        <v>1.4498E-2</v>
      </c>
      <c r="H802" s="85">
        <f t="shared" ca="1" si="34"/>
        <v>8</v>
      </c>
      <c r="I802" s="85">
        <f t="shared" ca="1" si="35"/>
        <v>3</v>
      </c>
      <c r="J802" s="1">
        <f t="shared" si="36"/>
        <v>9</v>
      </c>
      <c r="L802" s="3"/>
      <c r="M802" s="3"/>
      <c r="N802" s="5"/>
      <c r="O802" s="4"/>
    </row>
    <row r="803" spans="1:15" ht="12.75" customHeight="1" x14ac:dyDescent="0.2">
      <c r="A803" s="85"/>
      <c r="B803" s="139">
        <v>44509</v>
      </c>
      <c r="C803" s="140" t="s">
        <v>178</v>
      </c>
      <c r="D803" s="141">
        <v>0</v>
      </c>
      <c r="E803" s="141">
        <v>10.477513999999999</v>
      </c>
      <c r="F803" s="141">
        <v>764.65679899999998</v>
      </c>
      <c r="G803" s="141">
        <v>0.16671</v>
      </c>
      <c r="H803" s="85">
        <f t="shared" ca="1" si="34"/>
        <v>8</v>
      </c>
      <c r="I803" s="85">
        <f t="shared" ca="1" si="35"/>
        <v>4</v>
      </c>
      <c r="J803" s="1">
        <f t="shared" si="36"/>
        <v>9</v>
      </c>
      <c r="L803" s="3"/>
      <c r="M803" s="3"/>
      <c r="N803" s="5"/>
      <c r="O803" s="4"/>
    </row>
    <row r="804" spans="1:15" ht="12.75" customHeight="1" x14ac:dyDescent="0.2">
      <c r="A804" s="85"/>
      <c r="B804" s="139">
        <v>44509</v>
      </c>
      <c r="C804" s="140" t="s">
        <v>179</v>
      </c>
      <c r="D804" s="141">
        <v>0</v>
      </c>
      <c r="E804" s="141">
        <v>13.004448999999999</v>
      </c>
      <c r="F804" s="141">
        <v>888.27612299999998</v>
      </c>
      <c r="G804" s="141">
        <v>0.112553</v>
      </c>
      <c r="H804" s="85">
        <f t="shared" ca="1" si="34"/>
        <v>9</v>
      </c>
      <c r="I804" s="85">
        <f t="shared" ca="1" si="35"/>
        <v>1</v>
      </c>
      <c r="J804" s="1">
        <f t="shared" si="36"/>
        <v>9</v>
      </c>
      <c r="L804" s="3"/>
      <c r="M804" s="3"/>
      <c r="N804" s="5"/>
      <c r="O804" s="4"/>
    </row>
    <row r="805" spans="1:15" ht="12.75" customHeight="1" x14ac:dyDescent="0.2">
      <c r="A805" s="85"/>
      <c r="B805" s="139">
        <v>44509</v>
      </c>
      <c r="C805" s="140" t="s">
        <v>180</v>
      </c>
      <c r="D805" s="141">
        <v>0.75054299999999996</v>
      </c>
      <c r="E805" s="141">
        <v>7.8550779999999998</v>
      </c>
      <c r="F805" s="141">
        <v>248.10199</v>
      </c>
      <c r="G805" s="141">
        <v>98.402359000000004</v>
      </c>
      <c r="H805" s="85">
        <f t="shared" ref="H805:H868" ca="1" si="37">IF(MID(OFFSET(H805,0,-5,1,1),2,1)=":",LEFT(OFFSET(H805,0,-5,1,1),1),LEFT(OFFSET(H805,0,-5,1,1),2))+1</f>
        <v>9</v>
      </c>
      <c r="I805" s="85">
        <f t="shared" ca="1" si="35"/>
        <v>2</v>
      </c>
      <c r="J805" s="1">
        <f t="shared" si="36"/>
        <v>9</v>
      </c>
      <c r="L805" s="3"/>
      <c r="M805" s="3"/>
      <c r="N805" s="5"/>
      <c r="O805" s="4"/>
    </row>
    <row r="806" spans="1:15" ht="12.75" customHeight="1" x14ac:dyDescent="0.2">
      <c r="A806" s="85"/>
      <c r="B806" s="139">
        <v>44509</v>
      </c>
      <c r="C806" s="140" t="s">
        <v>181</v>
      </c>
      <c r="D806" s="141">
        <v>105.665504</v>
      </c>
      <c r="E806" s="141">
        <v>0</v>
      </c>
      <c r="F806" s="141">
        <v>0.50787199999999999</v>
      </c>
      <c r="G806" s="141">
        <v>346.994934</v>
      </c>
      <c r="H806" s="85">
        <f t="shared" ca="1" si="37"/>
        <v>9</v>
      </c>
      <c r="I806" s="85">
        <f t="shared" ref="I806:I869" ca="1" si="38">IF(H806=H805,I805+1,1)</f>
        <v>3</v>
      </c>
      <c r="J806" s="1">
        <f t="shared" ref="J806:J869" si="39">DAY(B806)</f>
        <v>9</v>
      </c>
      <c r="L806" s="3"/>
      <c r="M806" s="3"/>
      <c r="N806" s="5"/>
      <c r="O806" s="4"/>
    </row>
    <row r="807" spans="1:15" ht="12.75" customHeight="1" x14ac:dyDescent="0.2">
      <c r="A807" s="85"/>
      <c r="B807" s="139">
        <v>44509</v>
      </c>
      <c r="C807" s="140" t="s">
        <v>182</v>
      </c>
      <c r="D807" s="141">
        <v>147.43493699999999</v>
      </c>
      <c r="E807" s="141">
        <v>0</v>
      </c>
      <c r="F807" s="141">
        <v>0</v>
      </c>
      <c r="G807" s="141">
        <v>918.42742899999996</v>
      </c>
      <c r="H807" s="85">
        <f t="shared" ca="1" si="37"/>
        <v>9</v>
      </c>
      <c r="I807" s="85">
        <f t="shared" ca="1" si="38"/>
        <v>4</v>
      </c>
      <c r="J807" s="1">
        <f t="shared" si="39"/>
        <v>9</v>
      </c>
      <c r="L807" s="3"/>
      <c r="M807" s="3"/>
      <c r="N807" s="5"/>
      <c r="O807" s="4"/>
    </row>
    <row r="808" spans="1:15" ht="12.75" customHeight="1" x14ac:dyDescent="0.2">
      <c r="A808" s="85"/>
      <c r="B808" s="139">
        <v>44509</v>
      </c>
      <c r="C808" s="140" t="s">
        <v>183</v>
      </c>
      <c r="D808" s="141">
        <v>131.12776199999999</v>
      </c>
      <c r="E808" s="141">
        <v>0</v>
      </c>
      <c r="F808" s="141">
        <v>0</v>
      </c>
      <c r="G808" s="141">
        <v>1274.501831</v>
      </c>
      <c r="H808" s="85">
        <f t="shared" ca="1" si="37"/>
        <v>10</v>
      </c>
      <c r="I808" s="85">
        <f t="shared" ca="1" si="38"/>
        <v>1</v>
      </c>
      <c r="J808" s="1">
        <f t="shared" si="39"/>
        <v>9</v>
      </c>
      <c r="L808" s="3"/>
      <c r="M808" s="3"/>
      <c r="N808" s="5"/>
      <c r="O808" s="4"/>
    </row>
    <row r="809" spans="1:15" ht="12.75" customHeight="1" x14ac:dyDescent="0.2">
      <c r="A809" s="85"/>
      <c r="B809" s="139">
        <v>44509</v>
      </c>
      <c r="C809" s="140" t="s">
        <v>184</v>
      </c>
      <c r="D809" s="141">
        <v>124.3862</v>
      </c>
      <c r="E809" s="141">
        <v>0</v>
      </c>
      <c r="F809" s="141">
        <v>0</v>
      </c>
      <c r="G809" s="141">
        <v>1277.903198</v>
      </c>
      <c r="H809" s="85">
        <f t="shared" ca="1" si="37"/>
        <v>10</v>
      </c>
      <c r="I809" s="85">
        <f t="shared" ca="1" si="38"/>
        <v>2</v>
      </c>
      <c r="J809" s="1">
        <f t="shared" si="39"/>
        <v>9</v>
      </c>
      <c r="L809" s="3"/>
      <c r="M809" s="3"/>
      <c r="N809" s="5"/>
      <c r="O809" s="4"/>
    </row>
    <row r="810" spans="1:15" ht="12.75" customHeight="1" x14ac:dyDescent="0.2">
      <c r="A810" s="85"/>
      <c r="B810" s="139">
        <v>44509</v>
      </c>
      <c r="C810" s="140" t="s">
        <v>185</v>
      </c>
      <c r="D810" s="141">
        <v>115.685486</v>
      </c>
      <c r="E810" s="141">
        <v>0</v>
      </c>
      <c r="F810" s="141">
        <v>0</v>
      </c>
      <c r="G810" s="141">
        <v>1298.5317379999999</v>
      </c>
      <c r="H810" s="85">
        <f t="shared" ca="1" si="37"/>
        <v>10</v>
      </c>
      <c r="I810" s="85">
        <f t="shared" ca="1" si="38"/>
        <v>3</v>
      </c>
      <c r="J810" s="1">
        <f t="shared" si="39"/>
        <v>9</v>
      </c>
      <c r="L810" s="3"/>
      <c r="M810" s="3"/>
      <c r="N810" s="5"/>
      <c r="O810" s="4"/>
    </row>
    <row r="811" spans="1:15" ht="12.75" customHeight="1" x14ac:dyDescent="0.2">
      <c r="A811" s="85"/>
      <c r="B811" s="139">
        <v>44509</v>
      </c>
      <c r="C811" s="140" t="s">
        <v>186</v>
      </c>
      <c r="D811" s="141">
        <v>107.647278</v>
      </c>
      <c r="E811" s="141">
        <v>0</v>
      </c>
      <c r="F811" s="141">
        <v>0</v>
      </c>
      <c r="G811" s="141">
        <v>1308.658081</v>
      </c>
      <c r="H811" s="85">
        <f t="shared" ca="1" si="37"/>
        <v>10</v>
      </c>
      <c r="I811" s="85">
        <f t="shared" ca="1" si="38"/>
        <v>4</v>
      </c>
      <c r="J811" s="1">
        <f t="shared" si="39"/>
        <v>9</v>
      </c>
      <c r="L811" s="3"/>
      <c r="M811" s="3"/>
      <c r="N811" s="5"/>
      <c r="O811" s="4"/>
    </row>
    <row r="812" spans="1:15" ht="12.75" customHeight="1" x14ac:dyDescent="0.2">
      <c r="A812" s="85"/>
      <c r="B812" s="139">
        <v>44509</v>
      </c>
      <c r="C812" s="140" t="s">
        <v>187</v>
      </c>
      <c r="D812" s="141">
        <v>104.13575</v>
      </c>
      <c r="E812" s="141">
        <v>0</v>
      </c>
      <c r="F812" s="141">
        <v>0</v>
      </c>
      <c r="G812" s="141">
        <v>1308.5902100000001</v>
      </c>
      <c r="H812" s="85">
        <f t="shared" ca="1" si="37"/>
        <v>11</v>
      </c>
      <c r="I812" s="85">
        <f t="shared" ca="1" si="38"/>
        <v>1</v>
      </c>
      <c r="J812" s="1">
        <f t="shared" si="39"/>
        <v>9</v>
      </c>
      <c r="L812" s="3"/>
      <c r="M812" s="3"/>
      <c r="N812" s="5"/>
      <c r="O812" s="4"/>
    </row>
    <row r="813" spans="1:15" ht="12.75" customHeight="1" x14ac:dyDescent="0.2">
      <c r="A813" s="85"/>
      <c r="B813" s="139">
        <v>44509</v>
      </c>
      <c r="C813" s="140" t="s">
        <v>188</v>
      </c>
      <c r="D813" s="141">
        <v>100.260262</v>
      </c>
      <c r="E813" s="141">
        <v>0</v>
      </c>
      <c r="F813" s="141">
        <v>0</v>
      </c>
      <c r="G813" s="141">
        <v>1315.0048830000001</v>
      </c>
      <c r="H813" s="85">
        <f t="shared" ca="1" si="37"/>
        <v>11</v>
      </c>
      <c r="I813" s="85">
        <f t="shared" ca="1" si="38"/>
        <v>2</v>
      </c>
      <c r="J813" s="1">
        <f t="shared" si="39"/>
        <v>9</v>
      </c>
      <c r="L813" s="3"/>
      <c r="M813" s="3"/>
      <c r="N813" s="5"/>
      <c r="O813" s="4"/>
    </row>
    <row r="814" spans="1:15" ht="12.75" customHeight="1" x14ac:dyDescent="0.2">
      <c r="A814" s="85"/>
      <c r="B814" s="139">
        <v>44509</v>
      </c>
      <c r="C814" s="140" t="s">
        <v>189</v>
      </c>
      <c r="D814" s="141">
        <v>98.391525000000001</v>
      </c>
      <c r="E814" s="141">
        <v>0</v>
      </c>
      <c r="F814" s="141">
        <v>0</v>
      </c>
      <c r="G814" s="141">
        <v>1305.763062</v>
      </c>
      <c r="H814" s="85">
        <f t="shared" ca="1" si="37"/>
        <v>11</v>
      </c>
      <c r="I814" s="85">
        <f t="shared" ca="1" si="38"/>
        <v>3</v>
      </c>
      <c r="J814" s="1">
        <f t="shared" si="39"/>
        <v>9</v>
      </c>
      <c r="L814" s="3"/>
      <c r="M814" s="3"/>
      <c r="N814" s="5"/>
      <c r="O814" s="4"/>
    </row>
    <row r="815" spans="1:15" ht="12.75" customHeight="1" x14ac:dyDescent="0.2">
      <c r="A815" s="85"/>
      <c r="B815" s="139">
        <v>44509</v>
      </c>
      <c r="C815" s="140" t="s">
        <v>190</v>
      </c>
      <c r="D815" s="141">
        <v>94.765784999999994</v>
      </c>
      <c r="E815" s="141">
        <v>0</v>
      </c>
      <c r="F815" s="141">
        <v>0</v>
      </c>
      <c r="G815" s="141">
        <v>1274.8985600000001</v>
      </c>
      <c r="H815" s="85">
        <f t="shared" ca="1" si="37"/>
        <v>11</v>
      </c>
      <c r="I815" s="85">
        <f t="shared" ca="1" si="38"/>
        <v>4</v>
      </c>
      <c r="J815" s="1">
        <f t="shared" si="39"/>
        <v>9</v>
      </c>
      <c r="L815" s="3"/>
      <c r="M815" s="3"/>
      <c r="N815" s="5"/>
      <c r="O815" s="4"/>
    </row>
    <row r="816" spans="1:15" ht="12.75" customHeight="1" x14ac:dyDescent="0.2">
      <c r="A816" s="85"/>
      <c r="B816" s="139">
        <v>44509</v>
      </c>
      <c r="C816" s="140" t="s">
        <v>191</v>
      </c>
      <c r="D816" s="141">
        <v>94.453117000000006</v>
      </c>
      <c r="E816" s="141">
        <v>0</v>
      </c>
      <c r="F816" s="141">
        <v>0</v>
      </c>
      <c r="G816" s="141">
        <v>1276.3142089999999</v>
      </c>
      <c r="H816" s="85">
        <f t="shared" ca="1" si="37"/>
        <v>12</v>
      </c>
      <c r="I816" s="85">
        <f t="shared" ca="1" si="38"/>
        <v>1</v>
      </c>
      <c r="J816" s="1">
        <f t="shared" si="39"/>
        <v>9</v>
      </c>
      <c r="L816" s="3"/>
      <c r="M816" s="3"/>
      <c r="N816" s="5"/>
      <c r="O816" s="4"/>
    </row>
    <row r="817" spans="1:15" ht="12.75" customHeight="1" x14ac:dyDescent="0.2">
      <c r="A817" s="85"/>
      <c r="B817" s="139">
        <v>44509</v>
      </c>
      <c r="C817" s="140" t="s">
        <v>192</v>
      </c>
      <c r="D817" s="141">
        <v>94.40052</v>
      </c>
      <c r="E817" s="141">
        <v>0</v>
      </c>
      <c r="F817" s="141">
        <v>0</v>
      </c>
      <c r="G817" s="141">
        <v>1275.032471</v>
      </c>
      <c r="H817" s="85">
        <f t="shared" ca="1" si="37"/>
        <v>12</v>
      </c>
      <c r="I817" s="85">
        <f t="shared" ca="1" si="38"/>
        <v>2</v>
      </c>
      <c r="J817" s="1">
        <f t="shared" si="39"/>
        <v>9</v>
      </c>
      <c r="L817" s="3"/>
      <c r="M817" s="3"/>
      <c r="N817" s="5"/>
      <c r="O817" s="4"/>
    </row>
    <row r="818" spans="1:15" ht="12.75" customHeight="1" x14ac:dyDescent="0.2">
      <c r="A818" s="85"/>
      <c r="B818" s="139">
        <v>44509</v>
      </c>
      <c r="C818" s="140" t="s">
        <v>193</v>
      </c>
      <c r="D818" s="141">
        <v>94.407211000000004</v>
      </c>
      <c r="E818" s="141">
        <v>0</v>
      </c>
      <c r="F818" s="141">
        <v>0</v>
      </c>
      <c r="G818" s="141">
        <v>1276.759888</v>
      </c>
      <c r="H818" s="85">
        <f t="shared" ca="1" si="37"/>
        <v>12</v>
      </c>
      <c r="I818" s="85">
        <f t="shared" ca="1" si="38"/>
        <v>3</v>
      </c>
      <c r="J818" s="1">
        <f t="shared" si="39"/>
        <v>9</v>
      </c>
      <c r="L818" s="3"/>
      <c r="M818" s="3"/>
      <c r="N818" s="5"/>
      <c r="O818" s="4"/>
    </row>
    <row r="819" spans="1:15" ht="12.75" customHeight="1" x14ac:dyDescent="0.2">
      <c r="A819" s="85"/>
      <c r="B819" s="139">
        <v>44509</v>
      </c>
      <c r="C819" s="140" t="s">
        <v>194</v>
      </c>
      <c r="D819" s="141">
        <v>94.668114000000003</v>
      </c>
      <c r="E819" s="141">
        <v>0</v>
      </c>
      <c r="F819" s="141">
        <v>0</v>
      </c>
      <c r="G819" s="141">
        <v>1273.135986</v>
      </c>
      <c r="H819" s="85">
        <f t="shared" ca="1" si="37"/>
        <v>12</v>
      </c>
      <c r="I819" s="85">
        <f t="shared" ca="1" si="38"/>
        <v>4</v>
      </c>
      <c r="J819" s="1">
        <f t="shared" si="39"/>
        <v>9</v>
      </c>
      <c r="L819" s="3"/>
      <c r="M819" s="3"/>
      <c r="N819" s="5"/>
      <c r="O819" s="4"/>
    </row>
    <row r="820" spans="1:15" ht="12.75" customHeight="1" x14ac:dyDescent="0.2">
      <c r="A820" s="85"/>
      <c r="B820" s="139">
        <v>44509</v>
      </c>
      <c r="C820" s="140" t="s">
        <v>195</v>
      </c>
      <c r="D820" s="141">
        <v>94.104232999999994</v>
      </c>
      <c r="E820" s="141">
        <v>0</v>
      </c>
      <c r="F820" s="141">
        <v>0</v>
      </c>
      <c r="G820" s="141">
        <v>1276.998047</v>
      </c>
      <c r="H820" s="85">
        <f t="shared" ca="1" si="37"/>
        <v>13</v>
      </c>
      <c r="I820" s="85">
        <f t="shared" ca="1" si="38"/>
        <v>1</v>
      </c>
      <c r="J820" s="1">
        <f t="shared" si="39"/>
        <v>9</v>
      </c>
      <c r="L820" s="3"/>
      <c r="M820" s="3"/>
      <c r="N820" s="5"/>
      <c r="O820" s="4"/>
    </row>
    <row r="821" spans="1:15" ht="12.75" customHeight="1" x14ac:dyDescent="0.2">
      <c r="A821" s="85"/>
      <c r="B821" s="139">
        <v>44509</v>
      </c>
      <c r="C821" s="140" t="s">
        <v>196</v>
      </c>
      <c r="D821" s="141">
        <v>95.303612000000001</v>
      </c>
      <c r="E821" s="141">
        <v>0</v>
      </c>
      <c r="F821" s="141">
        <v>0</v>
      </c>
      <c r="G821" s="141">
        <v>1276.4326169999999</v>
      </c>
      <c r="H821" s="85">
        <f t="shared" ca="1" si="37"/>
        <v>13</v>
      </c>
      <c r="I821" s="85">
        <f t="shared" ca="1" si="38"/>
        <v>2</v>
      </c>
      <c r="J821" s="1">
        <f t="shared" si="39"/>
        <v>9</v>
      </c>
      <c r="L821" s="3"/>
      <c r="M821" s="3"/>
      <c r="N821" s="5"/>
      <c r="O821" s="4"/>
    </row>
    <row r="822" spans="1:15" ht="12.75" customHeight="1" x14ac:dyDescent="0.2">
      <c r="A822" s="85"/>
      <c r="B822" s="139">
        <v>44509</v>
      </c>
      <c r="C822" s="140" t="s">
        <v>197</v>
      </c>
      <c r="D822" s="141">
        <v>95.078247000000005</v>
      </c>
      <c r="E822" s="141">
        <v>0</v>
      </c>
      <c r="F822" s="141">
        <v>0</v>
      </c>
      <c r="G822" s="141">
        <v>1277.435547</v>
      </c>
      <c r="H822" s="85">
        <f t="shared" ca="1" si="37"/>
        <v>13</v>
      </c>
      <c r="I822" s="85">
        <f t="shared" ca="1" si="38"/>
        <v>3</v>
      </c>
      <c r="J822" s="1">
        <f t="shared" si="39"/>
        <v>9</v>
      </c>
      <c r="L822" s="3"/>
      <c r="M822" s="3"/>
      <c r="N822" s="5"/>
      <c r="O822" s="4"/>
    </row>
    <row r="823" spans="1:15" ht="12.75" customHeight="1" x14ac:dyDescent="0.2">
      <c r="A823" s="85"/>
      <c r="B823" s="139">
        <v>44509</v>
      </c>
      <c r="C823" s="140" t="s">
        <v>198</v>
      </c>
      <c r="D823" s="141">
        <v>95.398071000000002</v>
      </c>
      <c r="E823" s="141">
        <v>0</v>
      </c>
      <c r="F823" s="141">
        <v>0</v>
      </c>
      <c r="G823" s="141">
        <v>1279.0092770000001</v>
      </c>
      <c r="H823" s="85">
        <f t="shared" ca="1" si="37"/>
        <v>13</v>
      </c>
      <c r="I823" s="85">
        <f t="shared" ca="1" si="38"/>
        <v>4</v>
      </c>
      <c r="J823" s="1">
        <f t="shared" si="39"/>
        <v>9</v>
      </c>
      <c r="L823" s="3"/>
      <c r="M823" s="3"/>
      <c r="N823" s="5"/>
      <c r="O823" s="4"/>
    </row>
    <row r="824" spans="1:15" ht="12.75" customHeight="1" x14ac:dyDescent="0.2">
      <c r="A824" s="85"/>
      <c r="B824" s="139">
        <v>44509</v>
      </c>
      <c r="C824" s="140" t="s">
        <v>199</v>
      </c>
      <c r="D824" s="141">
        <v>99.543068000000005</v>
      </c>
      <c r="E824" s="141">
        <v>0</v>
      </c>
      <c r="F824" s="141">
        <v>0</v>
      </c>
      <c r="G824" s="141">
        <v>1273.3172609999999</v>
      </c>
      <c r="H824" s="85">
        <f t="shared" ca="1" si="37"/>
        <v>14</v>
      </c>
      <c r="I824" s="85">
        <f t="shared" ca="1" si="38"/>
        <v>1</v>
      </c>
      <c r="J824" s="1">
        <f t="shared" si="39"/>
        <v>9</v>
      </c>
      <c r="L824" s="3"/>
      <c r="M824" s="3"/>
      <c r="N824" s="5"/>
      <c r="O824" s="4"/>
    </row>
    <row r="825" spans="1:15" ht="12.75" customHeight="1" x14ac:dyDescent="0.2">
      <c r="A825" s="85"/>
      <c r="B825" s="139">
        <v>44509</v>
      </c>
      <c r="C825" s="140" t="s">
        <v>200</v>
      </c>
      <c r="D825" s="141">
        <v>105.172302</v>
      </c>
      <c r="E825" s="141">
        <v>0</v>
      </c>
      <c r="F825" s="141">
        <v>0</v>
      </c>
      <c r="G825" s="141">
        <v>1267.918091</v>
      </c>
      <c r="H825" s="85">
        <f t="shared" ca="1" si="37"/>
        <v>14</v>
      </c>
      <c r="I825" s="85">
        <f t="shared" ca="1" si="38"/>
        <v>2</v>
      </c>
      <c r="J825" s="1">
        <f t="shared" si="39"/>
        <v>9</v>
      </c>
      <c r="L825" s="3"/>
      <c r="M825" s="3"/>
      <c r="N825" s="5"/>
      <c r="O825" s="4"/>
    </row>
    <row r="826" spans="1:15" ht="12.75" customHeight="1" x14ac:dyDescent="0.2">
      <c r="A826" s="85"/>
      <c r="B826" s="139">
        <v>44509</v>
      </c>
      <c r="C826" s="140" t="s">
        <v>201</v>
      </c>
      <c r="D826" s="141">
        <v>99.062270999999996</v>
      </c>
      <c r="E826" s="141">
        <v>0</v>
      </c>
      <c r="F826" s="141">
        <v>0</v>
      </c>
      <c r="G826" s="141">
        <v>1080.1414789999999</v>
      </c>
      <c r="H826" s="85">
        <f t="shared" ca="1" si="37"/>
        <v>14</v>
      </c>
      <c r="I826" s="85">
        <f t="shared" ca="1" si="38"/>
        <v>3</v>
      </c>
      <c r="J826" s="1">
        <f t="shared" si="39"/>
        <v>9</v>
      </c>
      <c r="L826" s="3"/>
      <c r="M826" s="3"/>
      <c r="N826" s="5"/>
      <c r="O826" s="4"/>
    </row>
    <row r="827" spans="1:15" ht="12.75" customHeight="1" x14ac:dyDescent="0.2">
      <c r="A827" s="85"/>
      <c r="B827" s="139">
        <v>44509</v>
      </c>
      <c r="C827" s="140" t="s">
        <v>202</v>
      </c>
      <c r="D827" s="141">
        <v>101.523697</v>
      </c>
      <c r="E827" s="141">
        <v>0</v>
      </c>
      <c r="F827" s="141">
        <v>0</v>
      </c>
      <c r="G827" s="141">
        <v>903.56298800000002</v>
      </c>
      <c r="H827" s="85">
        <f t="shared" ca="1" si="37"/>
        <v>14</v>
      </c>
      <c r="I827" s="85">
        <f t="shared" ca="1" si="38"/>
        <v>4</v>
      </c>
      <c r="J827" s="1">
        <f t="shared" si="39"/>
        <v>9</v>
      </c>
      <c r="L827" s="3"/>
      <c r="M827" s="3"/>
      <c r="N827" s="5"/>
      <c r="O827" s="4"/>
    </row>
    <row r="828" spans="1:15" ht="12.75" customHeight="1" x14ac:dyDescent="0.2">
      <c r="A828" s="85"/>
      <c r="B828" s="139">
        <v>44509</v>
      </c>
      <c r="C828" s="140" t="s">
        <v>203</v>
      </c>
      <c r="D828" s="141">
        <v>102.215523</v>
      </c>
      <c r="E828" s="141">
        <v>0</v>
      </c>
      <c r="F828" s="141">
        <v>0</v>
      </c>
      <c r="G828" s="141">
        <v>1081.0002440000001</v>
      </c>
      <c r="H828" s="85">
        <f t="shared" ca="1" si="37"/>
        <v>15</v>
      </c>
      <c r="I828" s="85">
        <f t="shared" ca="1" si="38"/>
        <v>1</v>
      </c>
      <c r="J828" s="1">
        <f t="shared" si="39"/>
        <v>9</v>
      </c>
      <c r="L828" s="3"/>
      <c r="M828" s="3"/>
      <c r="N828" s="5"/>
      <c r="O828" s="4"/>
    </row>
    <row r="829" spans="1:15" ht="12.75" customHeight="1" x14ac:dyDescent="0.2">
      <c r="A829" s="85"/>
      <c r="B829" s="139">
        <v>44509</v>
      </c>
      <c r="C829" s="140" t="s">
        <v>204</v>
      </c>
      <c r="D829" s="141">
        <v>44.819462000000001</v>
      </c>
      <c r="E829" s="141">
        <v>129.165436</v>
      </c>
      <c r="F829" s="141">
        <v>14.193329</v>
      </c>
      <c r="G829" s="141">
        <v>277.62609900000001</v>
      </c>
      <c r="H829" s="85">
        <f t="shared" ca="1" si="37"/>
        <v>15</v>
      </c>
      <c r="I829" s="85">
        <f t="shared" ca="1" si="38"/>
        <v>2</v>
      </c>
      <c r="J829" s="1">
        <f t="shared" si="39"/>
        <v>9</v>
      </c>
      <c r="L829" s="3"/>
      <c r="M829" s="3"/>
      <c r="N829" s="5"/>
      <c r="O829" s="4"/>
    </row>
    <row r="830" spans="1:15" ht="12.75" customHeight="1" x14ac:dyDescent="0.2">
      <c r="A830" s="85"/>
      <c r="B830" s="139">
        <v>44509</v>
      </c>
      <c r="C830" s="140" t="s">
        <v>205</v>
      </c>
      <c r="D830" s="141">
        <v>62.434814000000003</v>
      </c>
      <c r="E830" s="141">
        <v>0</v>
      </c>
      <c r="F830" s="141">
        <v>10.642633999999999</v>
      </c>
      <c r="G830" s="141">
        <v>581.51409899999999</v>
      </c>
      <c r="H830" s="85">
        <f t="shared" ca="1" si="37"/>
        <v>15</v>
      </c>
      <c r="I830" s="85">
        <f t="shared" ca="1" si="38"/>
        <v>3</v>
      </c>
      <c r="J830" s="1">
        <f t="shared" si="39"/>
        <v>9</v>
      </c>
      <c r="L830" s="3"/>
      <c r="M830" s="3"/>
      <c r="N830" s="5"/>
      <c r="O830" s="4"/>
    </row>
    <row r="831" spans="1:15" ht="12.75" customHeight="1" x14ac:dyDescent="0.2">
      <c r="A831" s="85"/>
      <c r="B831" s="139">
        <v>44509</v>
      </c>
      <c r="C831" s="140" t="s">
        <v>206</v>
      </c>
      <c r="D831" s="141">
        <v>12.483532</v>
      </c>
      <c r="E831" s="141">
        <v>175.35434000000001</v>
      </c>
      <c r="F831" s="141">
        <v>268.137878</v>
      </c>
      <c r="G831" s="141">
        <v>135.64730800000001</v>
      </c>
      <c r="H831" s="85">
        <f t="shared" ca="1" si="37"/>
        <v>15</v>
      </c>
      <c r="I831" s="85">
        <f t="shared" ca="1" si="38"/>
        <v>4</v>
      </c>
      <c r="J831" s="1">
        <f t="shared" si="39"/>
        <v>9</v>
      </c>
      <c r="L831" s="3"/>
      <c r="M831" s="3"/>
      <c r="N831" s="5"/>
      <c r="O831" s="4"/>
    </row>
    <row r="832" spans="1:15" ht="12.75" customHeight="1" x14ac:dyDescent="0.2">
      <c r="A832" s="85"/>
      <c r="B832" s="139">
        <v>44509</v>
      </c>
      <c r="C832" s="140" t="s">
        <v>207</v>
      </c>
      <c r="D832" s="141">
        <v>0</v>
      </c>
      <c r="E832" s="141">
        <v>4.5938530000000002</v>
      </c>
      <c r="F832" s="141">
        <v>1146.0167240000001</v>
      </c>
      <c r="G832" s="141">
        <v>16.741385999999999</v>
      </c>
      <c r="H832" s="85">
        <f t="shared" ca="1" si="37"/>
        <v>16</v>
      </c>
      <c r="I832" s="85">
        <f t="shared" ca="1" si="38"/>
        <v>1</v>
      </c>
      <c r="J832" s="1">
        <f t="shared" si="39"/>
        <v>9</v>
      </c>
      <c r="L832" s="3"/>
      <c r="M832" s="3"/>
      <c r="N832" s="5"/>
      <c r="O832" s="4"/>
    </row>
    <row r="833" spans="1:15" ht="12.75" customHeight="1" x14ac:dyDescent="0.2">
      <c r="A833" s="85"/>
      <c r="B833" s="139">
        <v>44509</v>
      </c>
      <c r="C833" s="140" t="s">
        <v>208</v>
      </c>
      <c r="D833" s="141">
        <v>0</v>
      </c>
      <c r="E833" s="141">
        <v>0.55134700000000003</v>
      </c>
      <c r="F833" s="141">
        <v>1918.6206050000001</v>
      </c>
      <c r="G833" s="141">
        <v>24.740888999999999</v>
      </c>
      <c r="H833" s="85">
        <f t="shared" ca="1" si="37"/>
        <v>16</v>
      </c>
      <c r="I833" s="85">
        <f t="shared" ca="1" si="38"/>
        <v>2</v>
      </c>
      <c r="J833" s="1">
        <f t="shared" si="39"/>
        <v>9</v>
      </c>
      <c r="L833" s="3"/>
      <c r="M833" s="3"/>
      <c r="N833" s="5"/>
      <c r="O833" s="4"/>
    </row>
    <row r="834" spans="1:15" ht="12.75" customHeight="1" x14ac:dyDescent="0.2">
      <c r="A834" s="85"/>
      <c r="B834" s="139">
        <v>44509</v>
      </c>
      <c r="C834" s="140" t="s">
        <v>209</v>
      </c>
      <c r="D834" s="141">
        <v>0</v>
      </c>
      <c r="E834" s="141">
        <v>0.25028800000000001</v>
      </c>
      <c r="F834" s="141">
        <v>2590.094482</v>
      </c>
      <c r="G834" s="141">
        <v>31.973471</v>
      </c>
      <c r="H834" s="85">
        <f t="shared" ca="1" si="37"/>
        <v>16</v>
      </c>
      <c r="I834" s="85">
        <f t="shared" ca="1" si="38"/>
        <v>3</v>
      </c>
      <c r="J834" s="1">
        <f t="shared" si="39"/>
        <v>9</v>
      </c>
    </row>
    <row r="835" spans="1:15" ht="12.75" customHeight="1" x14ac:dyDescent="0.2">
      <c r="A835" s="85"/>
      <c r="B835" s="139">
        <v>44509</v>
      </c>
      <c r="C835" s="140" t="s">
        <v>210</v>
      </c>
      <c r="D835" s="141">
        <v>0</v>
      </c>
      <c r="E835" s="141">
        <v>7.8575999999999993E-2</v>
      </c>
      <c r="F835" s="141">
        <v>2063.0529790000001</v>
      </c>
      <c r="G835" s="141">
        <v>32.352741000000002</v>
      </c>
      <c r="H835" s="85">
        <f t="shared" ca="1" si="37"/>
        <v>16</v>
      </c>
      <c r="I835" s="85">
        <f t="shared" ca="1" si="38"/>
        <v>4</v>
      </c>
      <c r="J835" s="1">
        <f t="shared" si="39"/>
        <v>9</v>
      </c>
    </row>
    <row r="836" spans="1:15" ht="12.75" customHeight="1" x14ac:dyDescent="0.2">
      <c r="A836" s="85"/>
      <c r="B836" s="139">
        <v>44509</v>
      </c>
      <c r="C836" s="140" t="s">
        <v>211</v>
      </c>
      <c r="D836" s="141">
        <v>0</v>
      </c>
      <c r="E836" s="141">
        <v>17.097525000000001</v>
      </c>
      <c r="F836" s="141">
        <v>3580.6831050000001</v>
      </c>
      <c r="G836" s="141">
        <v>30.843188999999999</v>
      </c>
      <c r="H836" s="85">
        <f t="shared" ca="1" si="37"/>
        <v>17</v>
      </c>
      <c r="I836" s="85">
        <f t="shared" ca="1" si="38"/>
        <v>1</v>
      </c>
      <c r="J836" s="1">
        <f t="shared" si="39"/>
        <v>9</v>
      </c>
    </row>
    <row r="837" spans="1:15" ht="12.75" customHeight="1" x14ac:dyDescent="0.2">
      <c r="A837" s="85"/>
      <c r="B837" s="139">
        <v>44509</v>
      </c>
      <c r="C837" s="140" t="s">
        <v>212</v>
      </c>
      <c r="D837" s="141">
        <v>0</v>
      </c>
      <c r="E837" s="141">
        <v>0.122611</v>
      </c>
      <c r="F837" s="141">
        <v>8961.4267579999996</v>
      </c>
      <c r="G837" s="141">
        <v>67.993408000000002</v>
      </c>
      <c r="H837" s="85">
        <f t="shared" ca="1" si="37"/>
        <v>17</v>
      </c>
      <c r="I837" s="85">
        <f t="shared" ca="1" si="38"/>
        <v>2</v>
      </c>
      <c r="J837" s="1">
        <f t="shared" si="39"/>
        <v>9</v>
      </c>
    </row>
    <row r="838" spans="1:15" ht="12.75" customHeight="1" x14ac:dyDescent="0.2">
      <c r="A838" s="85"/>
      <c r="B838" s="139">
        <v>44509</v>
      </c>
      <c r="C838" s="140" t="s">
        <v>213</v>
      </c>
      <c r="D838" s="141">
        <v>0</v>
      </c>
      <c r="E838" s="141">
        <v>0</v>
      </c>
      <c r="F838" s="141">
        <v>11801.675999999999</v>
      </c>
      <c r="G838" s="141">
        <v>75.539878999999999</v>
      </c>
      <c r="H838" s="85">
        <f t="shared" ca="1" si="37"/>
        <v>17</v>
      </c>
      <c r="I838" s="85">
        <f t="shared" ca="1" si="38"/>
        <v>3</v>
      </c>
      <c r="J838" s="1">
        <f t="shared" si="39"/>
        <v>9</v>
      </c>
    </row>
    <row r="839" spans="1:15" ht="12.75" customHeight="1" x14ac:dyDescent="0.2">
      <c r="A839" s="85"/>
      <c r="B839" s="139">
        <v>44509</v>
      </c>
      <c r="C839" s="140" t="s">
        <v>214</v>
      </c>
      <c r="D839" s="141">
        <v>0</v>
      </c>
      <c r="E839" s="141">
        <v>0</v>
      </c>
      <c r="F839" s="141">
        <v>11025.40625</v>
      </c>
      <c r="G839" s="141">
        <v>81.180237000000005</v>
      </c>
      <c r="H839" s="85">
        <f t="shared" ca="1" si="37"/>
        <v>17</v>
      </c>
      <c r="I839" s="85">
        <f t="shared" ca="1" si="38"/>
        <v>4</v>
      </c>
      <c r="J839" s="1">
        <f t="shared" si="39"/>
        <v>9</v>
      </c>
    </row>
    <row r="840" spans="1:15" ht="12.75" customHeight="1" x14ac:dyDescent="0.2">
      <c r="A840" s="85"/>
      <c r="B840" s="139">
        <v>44509</v>
      </c>
      <c r="C840" s="140" t="s">
        <v>215</v>
      </c>
      <c r="D840" s="141">
        <v>0</v>
      </c>
      <c r="E840" s="141">
        <v>0</v>
      </c>
      <c r="F840" s="141">
        <v>7724.3359380000002</v>
      </c>
      <c r="G840" s="141">
        <v>77.448868000000004</v>
      </c>
      <c r="H840" s="85">
        <f t="shared" ca="1" si="37"/>
        <v>18</v>
      </c>
      <c r="I840" s="85">
        <f t="shared" ca="1" si="38"/>
        <v>1</v>
      </c>
      <c r="J840" s="1">
        <f t="shared" si="39"/>
        <v>9</v>
      </c>
    </row>
    <row r="841" spans="1:15" ht="12.75" customHeight="1" x14ac:dyDescent="0.2">
      <c r="A841" s="85"/>
      <c r="B841" s="139">
        <v>44509</v>
      </c>
      <c r="C841" s="140" t="s">
        <v>216</v>
      </c>
      <c r="D841" s="141">
        <v>0</v>
      </c>
      <c r="E841" s="141">
        <v>0</v>
      </c>
      <c r="F841" s="141">
        <v>4364.2451170000004</v>
      </c>
      <c r="G841" s="141">
        <v>33.766128999999999</v>
      </c>
      <c r="H841" s="85">
        <f t="shared" ca="1" si="37"/>
        <v>18</v>
      </c>
      <c r="I841" s="85">
        <f t="shared" ca="1" si="38"/>
        <v>2</v>
      </c>
      <c r="J841" s="1">
        <f t="shared" si="39"/>
        <v>9</v>
      </c>
    </row>
    <row r="842" spans="1:15" ht="12.75" customHeight="1" x14ac:dyDescent="0.2">
      <c r="A842" s="85"/>
      <c r="B842" s="139">
        <v>44509</v>
      </c>
      <c r="C842" s="140" t="s">
        <v>217</v>
      </c>
      <c r="D842" s="141">
        <v>0</v>
      </c>
      <c r="E842" s="141">
        <v>0.17124400000000001</v>
      </c>
      <c r="F842" s="141">
        <v>2100.1123050000001</v>
      </c>
      <c r="G842" s="141">
        <v>13.217361</v>
      </c>
      <c r="H842" s="85">
        <f t="shared" ca="1" si="37"/>
        <v>18</v>
      </c>
      <c r="I842" s="85">
        <f t="shared" ca="1" si="38"/>
        <v>3</v>
      </c>
      <c r="J842" s="1">
        <f t="shared" si="39"/>
        <v>9</v>
      </c>
    </row>
    <row r="843" spans="1:15" ht="12.75" customHeight="1" x14ac:dyDescent="0.2">
      <c r="A843" s="85"/>
      <c r="B843" s="139">
        <v>44509</v>
      </c>
      <c r="C843" s="140" t="s">
        <v>218</v>
      </c>
      <c r="D843" s="141">
        <v>0</v>
      </c>
      <c r="E843" s="141">
        <v>0.61884300000000003</v>
      </c>
      <c r="F843" s="141">
        <v>1880.1649170000001</v>
      </c>
      <c r="G843" s="141">
        <v>6.6019920000000001</v>
      </c>
      <c r="H843" s="85">
        <f t="shared" ca="1" si="37"/>
        <v>18</v>
      </c>
      <c r="I843" s="85">
        <f t="shared" ca="1" si="38"/>
        <v>4</v>
      </c>
      <c r="J843" s="1">
        <f t="shared" si="39"/>
        <v>9</v>
      </c>
    </row>
    <row r="844" spans="1:15" ht="12.75" customHeight="1" x14ac:dyDescent="0.2">
      <c r="A844" s="85"/>
      <c r="B844" s="139">
        <v>44509</v>
      </c>
      <c r="C844" s="140" t="s">
        <v>219</v>
      </c>
      <c r="D844" s="141">
        <v>0</v>
      </c>
      <c r="E844" s="141">
        <v>1.8298350000000001</v>
      </c>
      <c r="F844" s="141">
        <v>2352.7851559999999</v>
      </c>
      <c r="G844" s="141">
        <v>2.9598849999999999</v>
      </c>
      <c r="H844" s="85">
        <f t="shared" ca="1" si="37"/>
        <v>19</v>
      </c>
      <c r="I844" s="85">
        <f t="shared" ca="1" si="38"/>
        <v>1</v>
      </c>
      <c r="J844" s="1">
        <f t="shared" si="39"/>
        <v>9</v>
      </c>
    </row>
    <row r="845" spans="1:15" ht="12.75" customHeight="1" x14ac:dyDescent="0.2">
      <c r="A845" s="85"/>
      <c r="B845" s="139">
        <v>44509</v>
      </c>
      <c r="C845" s="140" t="s">
        <v>220</v>
      </c>
      <c r="D845" s="141">
        <v>0</v>
      </c>
      <c r="E845" s="141">
        <v>1.478105</v>
      </c>
      <c r="F845" s="141">
        <v>2479.820557</v>
      </c>
      <c r="G845" s="141">
        <v>3.353939</v>
      </c>
      <c r="H845" s="85">
        <f t="shared" ca="1" si="37"/>
        <v>19</v>
      </c>
      <c r="I845" s="85">
        <f t="shared" ca="1" si="38"/>
        <v>2</v>
      </c>
      <c r="J845" s="1">
        <f t="shared" si="39"/>
        <v>9</v>
      </c>
    </row>
    <row r="846" spans="1:15" ht="12.75" customHeight="1" x14ac:dyDescent="0.2">
      <c r="A846" s="85"/>
      <c r="B846" s="139">
        <v>44509</v>
      </c>
      <c r="C846" s="140" t="s">
        <v>221</v>
      </c>
      <c r="D846" s="141">
        <v>0</v>
      </c>
      <c r="E846" s="141">
        <v>3.7803309999999999</v>
      </c>
      <c r="F846" s="141">
        <v>2464.0441890000002</v>
      </c>
      <c r="G846" s="141">
        <v>1.839593</v>
      </c>
      <c r="H846" s="85">
        <f t="shared" ca="1" si="37"/>
        <v>19</v>
      </c>
      <c r="I846" s="85">
        <f t="shared" ca="1" si="38"/>
        <v>3</v>
      </c>
      <c r="J846" s="1">
        <f t="shared" si="39"/>
        <v>9</v>
      </c>
    </row>
    <row r="847" spans="1:15" ht="12.75" customHeight="1" x14ac:dyDescent="0.2">
      <c r="A847" s="85"/>
      <c r="B847" s="139">
        <v>44509</v>
      </c>
      <c r="C847" s="140" t="s">
        <v>222</v>
      </c>
      <c r="D847" s="141">
        <v>0</v>
      </c>
      <c r="E847" s="141">
        <v>2.205206</v>
      </c>
      <c r="F847" s="141">
        <v>4123.9204099999997</v>
      </c>
      <c r="G847" s="141">
        <v>4.3937989999999996</v>
      </c>
      <c r="H847" s="85">
        <f t="shared" ca="1" si="37"/>
        <v>19</v>
      </c>
      <c r="I847" s="85">
        <f t="shared" ca="1" si="38"/>
        <v>4</v>
      </c>
      <c r="J847" s="1">
        <f t="shared" si="39"/>
        <v>9</v>
      </c>
    </row>
    <row r="848" spans="1:15" ht="12.75" customHeight="1" x14ac:dyDescent="0.2">
      <c r="A848" s="85"/>
      <c r="B848" s="139">
        <v>44509</v>
      </c>
      <c r="C848" s="140" t="s">
        <v>223</v>
      </c>
      <c r="D848" s="141">
        <v>0</v>
      </c>
      <c r="E848" s="141">
        <v>0.14756</v>
      </c>
      <c r="F848" s="141">
        <v>4853.9404299999997</v>
      </c>
      <c r="G848" s="141">
        <v>14.511068</v>
      </c>
      <c r="H848" s="85">
        <f t="shared" ca="1" si="37"/>
        <v>20</v>
      </c>
      <c r="I848" s="85">
        <f t="shared" ca="1" si="38"/>
        <v>1</v>
      </c>
      <c r="J848" s="1">
        <f t="shared" si="39"/>
        <v>9</v>
      </c>
    </row>
    <row r="849" spans="1:10" ht="12.75" customHeight="1" x14ac:dyDescent="0.2">
      <c r="A849" s="85"/>
      <c r="B849" s="139">
        <v>44509</v>
      </c>
      <c r="C849" s="140" t="s">
        <v>224</v>
      </c>
      <c r="D849" s="141">
        <v>0</v>
      </c>
      <c r="E849" s="141">
        <v>0.43127399999999999</v>
      </c>
      <c r="F849" s="141">
        <v>4953.1484380000002</v>
      </c>
      <c r="G849" s="141">
        <v>8.7441040000000001</v>
      </c>
      <c r="H849" s="85">
        <f t="shared" ca="1" si="37"/>
        <v>20</v>
      </c>
      <c r="I849" s="85">
        <f t="shared" ca="1" si="38"/>
        <v>2</v>
      </c>
      <c r="J849" s="1">
        <f t="shared" si="39"/>
        <v>9</v>
      </c>
    </row>
    <row r="850" spans="1:10" ht="12.75" customHeight="1" x14ac:dyDescent="0.2">
      <c r="A850" s="85"/>
      <c r="B850" s="139">
        <v>44509</v>
      </c>
      <c r="C850" s="140" t="s">
        <v>225</v>
      </c>
      <c r="D850" s="141">
        <v>0</v>
      </c>
      <c r="E850" s="141">
        <v>0</v>
      </c>
      <c r="F850" s="141">
        <v>5979.8789059999999</v>
      </c>
      <c r="G850" s="141">
        <v>20.60858</v>
      </c>
      <c r="H850" s="85">
        <f t="shared" ca="1" si="37"/>
        <v>20</v>
      </c>
      <c r="I850" s="85">
        <f t="shared" ca="1" si="38"/>
        <v>3</v>
      </c>
      <c r="J850" s="1">
        <f t="shared" si="39"/>
        <v>9</v>
      </c>
    </row>
    <row r="851" spans="1:10" ht="12.75" customHeight="1" x14ac:dyDescent="0.2">
      <c r="A851" s="85"/>
      <c r="B851" s="139">
        <v>44509</v>
      </c>
      <c r="C851" s="140" t="s">
        <v>226</v>
      </c>
      <c r="D851" s="141">
        <v>0</v>
      </c>
      <c r="E851" s="141">
        <v>0</v>
      </c>
      <c r="F851" s="141">
        <v>6289.8149409999996</v>
      </c>
      <c r="G851" s="141">
        <v>19.97212</v>
      </c>
      <c r="H851" s="85">
        <f t="shared" ca="1" si="37"/>
        <v>20</v>
      </c>
      <c r="I851" s="85">
        <f t="shared" ca="1" si="38"/>
        <v>4</v>
      </c>
      <c r="J851" s="1">
        <f t="shared" si="39"/>
        <v>9</v>
      </c>
    </row>
    <row r="852" spans="1:10" ht="12.75" customHeight="1" x14ac:dyDescent="0.2">
      <c r="A852" s="85"/>
      <c r="B852" s="139">
        <v>44509</v>
      </c>
      <c r="C852" s="140" t="s">
        <v>227</v>
      </c>
      <c r="D852" s="141">
        <v>0</v>
      </c>
      <c r="E852" s="141">
        <v>8.1819129999999998</v>
      </c>
      <c r="F852" s="141">
        <v>4630.53125</v>
      </c>
      <c r="G852" s="141">
        <v>2.870933</v>
      </c>
      <c r="H852" s="85">
        <f t="shared" ca="1" si="37"/>
        <v>21</v>
      </c>
      <c r="I852" s="85">
        <f t="shared" ca="1" si="38"/>
        <v>1</v>
      </c>
      <c r="J852" s="1">
        <f t="shared" si="39"/>
        <v>9</v>
      </c>
    </row>
    <row r="853" spans="1:10" ht="12.75" customHeight="1" x14ac:dyDescent="0.2">
      <c r="A853" s="85"/>
      <c r="B853" s="139">
        <v>44509</v>
      </c>
      <c r="C853" s="140" t="s">
        <v>228</v>
      </c>
      <c r="D853" s="141">
        <v>0</v>
      </c>
      <c r="E853" s="141">
        <v>34.942985999999998</v>
      </c>
      <c r="F853" s="141">
        <v>3112.7834469999998</v>
      </c>
      <c r="G853" s="141">
        <v>0</v>
      </c>
      <c r="H853" s="85">
        <f t="shared" ca="1" si="37"/>
        <v>21</v>
      </c>
      <c r="I853" s="85">
        <f t="shared" ca="1" si="38"/>
        <v>2</v>
      </c>
      <c r="J853" s="1">
        <f t="shared" si="39"/>
        <v>9</v>
      </c>
    </row>
    <row r="854" spans="1:10" ht="12.75" customHeight="1" x14ac:dyDescent="0.2">
      <c r="A854" s="85"/>
      <c r="B854" s="139">
        <v>44509</v>
      </c>
      <c r="C854" s="140" t="s">
        <v>229</v>
      </c>
      <c r="D854" s="141">
        <v>0</v>
      </c>
      <c r="E854" s="141">
        <v>32.441673000000002</v>
      </c>
      <c r="F854" s="141">
        <v>3644.5354000000002</v>
      </c>
      <c r="G854" s="141">
        <v>0</v>
      </c>
      <c r="H854" s="85">
        <f t="shared" ca="1" si="37"/>
        <v>21</v>
      </c>
      <c r="I854" s="85">
        <f t="shared" ca="1" si="38"/>
        <v>3</v>
      </c>
      <c r="J854" s="1">
        <f t="shared" si="39"/>
        <v>9</v>
      </c>
    </row>
    <row r="855" spans="1:10" ht="12.75" customHeight="1" x14ac:dyDescent="0.2">
      <c r="A855" s="85"/>
      <c r="B855" s="139">
        <v>44509</v>
      </c>
      <c r="C855" s="140" t="s">
        <v>230</v>
      </c>
      <c r="D855" s="141">
        <v>0</v>
      </c>
      <c r="E855" s="141">
        <v>28.163996000000001</v>
      </c>
      <c r="F855" s="141">
        <v>3126.2631839999999</v>
      </c>
      <c r="G855" s="141">
        <v>0</v>
      </c>
      <c r="H855" s="85">
        <f t="shared" ca="1" si="37"/>
        <v>21</v>
      </c>
      <c r="I855" s="85">
        <f t="shared" ca="1" si="38"/>
        <v>4</v>
      </c>
      <c r="J855" s="1">
        <f t="shared" si="39"/>
        <v>9</v>
      </c>
    </row>
    <row r="856" spans="1:10" ht="12.75" customHeight="1" x14ac:dyDescent="0.2">
      <c r="A856" s="85"/>
      <c r="B856" s="139">
        <v>44509</v>
      </c>
      <c r="C856" s="140" t="s">
        <v>231</v>
      </c>
      <c r="D856" s="141">
        <v>0</v>
      </c>
      <c r="E856" s="141">
        <v>11.576007000000001</v>
      </c>
      <c r="F856" s="141">
        <v>4274.9702150000003</v>
      </c>
      <c r="G856" s="141">
        <v>5.8302E-2</v>
      </c>
      <c r="H856" s="85">
        <f t="shared" ca="1" si="37"/>
        <v>22</v>
      </c>
      <c r="I856" s="85">
        <f t="shared" ca="1" si="38"/>
        <v>1</v>
      </c>
      <c r="J856" s="1">
        <f t="shared" si="39"/>
        <v>9</v>
      </c>
    </row>
    <row r="857" spans="1:10" ht="12.75" customHeight="1" x14ac:dyDescent="0.2">
      <c r="A857" s="85"/>
      <c r="B857" s="139">
        <v>44509</v>
      </c>
      <c r="C857" s="140" t="s">
        <v>232</v>
      </c>
      <c r="D857" s="141">
        <v>0</v>
      </c>
      <c r="E857" s="141">
        <v>2.9976780000000001</v>
      </c>
      <c r="F857" s="141">
        <v>5173.0991210000002</v>
      </c>
      <c r="G857" s="141">
        <v>5.8411419999999996</v>
      </c>
      <c r="H857" s="85">
        <f t="shared" ca="1" si="37"/>
        <v>22</v>
      </c>
      <c r="I857" s="85">
        <f t="shared" ca="1" si="38"/>
        <v>2</v>
      </c>
      <c r="J857" s="1">
        <f t="shared" si="39"/>
        <v>9</v>
      </c>
    </row>
    <row r="858" spans="1:10" ht="12.75" customHeight="1" x14ac:dyDescent="0.2">
      <c r="A858" s="85"/>
      <c r="B858" s="139">
        <v>44509</v>
      </c>
      <c r="C858" s="140" t="s">
        <v>233</v>
      </c>
      <c r="D858" s="141">
        <v>0</v>
      </c>
      <c r="E858" s="141">
        <v>23.379093000000001</v>
      </c>
      <c r="F858" s="141">
        <v>3296.8410640000002</v>
      </c>
      <c r="G858" s="141">
        <v>7.4167999999999998E-2</v>
      </c>
      <c r="H858" s="85">
        <f t="shared" ca="1" si="37"/>
        <v>22</v>
      </c>
      <c r="I858" s="85">
        <f t="shared" ca="1" si="38"/>
        <v>3</v>
      </c>
      <c r="J858" s="1">
        <f t="shared" si="39"/>
        <v>9</v>
      </c>
    </row>
    <row r="859" spans="1:10" ht="12.75" customHeight="1" x14ac:dyDescent="0.2">
      <c r="A859" s="85"/>
      <c r="B859" s="139">
        <v>44509</v>
      </c>
      <c r="C859" s="140" t="s">
        <v>234</v>
      </c>
      <c r="D859" s="141">
        <v>0</v>
      </c>
      <c r="E859" s="141">
        <v>19.497886999999999</v>
      </c>
      <c r="F859" s="141">
        <v>1118.753784</v>
      </c>
      <c r="G859" s="141">
        <v>0.96013999999999999</v>
      </c>
      <c r="H859" s="85">
        <f t="shared" ca="1" si="37"/>
        <v>22</v>
      </c>
      <c r="I859" s="85">
        <f t="shared" ca="1" si="38"/>
        <v>4</v>
      </c>
      <c r="J859" s="1">
        <f t="shared" si="39"/>
        <v>9</v>
      </c>
    </row>
    <row r="860" spans="1:10" ht="12.75" customHeight="1" x14ac:dyDescent="0.2">
      <c r="A860" s="85"/>
      <c r="B860" s="139">
        <v>44509</v>
      </c>
      <c r="C860" s="140" t="s">
        <v>235</v>
      </c>
      <c r="D860" s="141">
        <v>44.276127000000002</v>
      </c>
      <c r="E860" s="141">
        <v>28.809657999999999</v>
      </c>
      <c r="F860" s="141">
        <v>191.87892199999999</v>
      </c>
      <c r="G860" s="141">
        <v>154.15460200000001</v>
      </c>
      <c r="H860" s="85">
        <f t="shared" ca="1" si="37"/>
        <v>23</v>
      </c>
      <c r="I860" s="85">
        <f t="shared" ca="1" si="38"/>
        <v>1</v>
      </c>
      <c r="J860" s="1">
        <f t="shared" si="39"/>
        <v>9</v>
      </c>
    </row>
    <row r="861" spans="1:10" ht="12.75" customHeight="1" x14ac:dyDescent="0.2">
      <c r="A861" s="85"/>
      <c r="B861" s="139">
        <v>44509</v>
      </c>
      <c r="C861" s="140" t="s">
        <v>236</v>
      </c>
      <c r="D861" s="141">
        <v>135.227417</v>
      </c>
      <c r="E861" s="141">
        <v>0</v>
      </c>
      <c r="F861" s="141">
        <v>0</v>
      </c>
      <c r="G861" s="141">
        <v>937.31640600000003</v>
      </c>
      <c r="H861" s="85">
        <f t="shared" ca="1" si="37"/>
        <v>23</v>
      </c>
      <c r="I861" s="85">
        <f t="shared" ca="1" si="38"/>
        <v>2</v>
      </c>
      <c r="J861" s="1">
        <f t="shared" si="39"/>
        <v>9</v>
      </c>
    </row>
    <row r="862" spans="1:10" ht="12.75" customHeight="1" x14ac:dyDescent="0.2">
      <c r="A862" s="85"/>
      <c r="B862" s="139">
        <v>44509</v>
      </c>
      <c r="C862" s="140" t="s">
        <v>237</v>
      </c>
      <c r="D862" s="141">
        <v>136.58755500000001</v>
      </c>
      <c r="E862" s="141">
        <v>0</v>
      </c>
      <c r="F862" s="141">
        <v>0</v>
      </c>
      <c r="G862" s="141">
        <v>1268.562866</v>
      </c>
      <c r="H862" s="85">
        <f t="shared" ca="1" si="37"/>
        <v>23</v>
      </c>
      <c r="I862" s="85">
        <f t="shared" ca="1" si="38"/>
        <v>3</v>
      </c>
      <c r="J862" s="1">
        <f t="shared" si="39"/>
        <v>9</v>
      </c>
    </row>
    <row r="863" spans="1:10" ht="12.75" customHeight="1" x14ac:dyDescent="0.2">
      <c r="A863" s="85"/>
      <c r="B863" s="139">
        <v>44509</v>
      </c>
      <c r="C863" s="140" t="s">
        <v>238</v>
      </c>
      <c r="D863" s="141">
        <v>131.988541</v>
      </c>
      <c r="E863" s="141">
        <v>0</v>
      </c>
      <c r="F863" s="141">
        <v>0</v>
      </c>
      <c r="G863" s="141">
        <v>1279.3294679999999</v>
      </c>
      <c r="H863" s="85">
        <f t="shared" ca="1" si="37"/>
        <v>23</v>
      </c>
      <c r="I863" s="85">
        <f t="shared" ca="1" si="38"/>
        <v>4</v>
      </c>
      <c r="J863" s="1">
        <f t="shared" si="39"/>
        <v>9</v>
      </c>
    </row>
    <row r="864" spans="1:10" ht="12.75" customHeight="1" x14ac:dyDescent="0.2">
      <c r="A864" s="85"/>
      <c r="B864" s="139">
        <v>44509</v>
      </c>
      <c r="C864" s="140" t="s">
        <v>239</v>
      </c>
      <c r="D864" s="141">
        <v>127.401093</v>
      </c>
      <c r="E864" s="141">
        <v>0</v>
      </c>
      <c r="F864" s="141">
        <v>0</v>
      </c>
      <c r="G864" s="141">
        <v>1286.3360600000001</v>
      </c>
      <c r="H864" s="85">
        <f t="shared" ca="1" si="37"/>
        <v>24</v>
      </c>
      <c r="I864" s="85">
        <f t="shared" ca="1" si="38"/>
        <v>1</v>
      </c>
      <c r="J864" s="1">
        <f t="shared" si="39"/>
        <v>9</v>
      </c>
    </row>
    <row r="865" spans="1:10" ht="12.75" customHeight="1" x14ac:dyDescent="0.2">
      <c r="A865" s="85"/>
      <c r="B865" s="139">
        <v>44509</v>
      </c>
      <c r="C865" s="140" t="s">
        <v>240</v>
      </c>
      <c r="D865" s="141">
        <v>122.146652</v>
      </c>
      <c r="E865" s="141">
        <v>0</v>
      </c>
      <c r="F865" s="141">
        <v>0</v>
      </c>
      <c r="G865" s="141">
        <v>1282.606812</v>
      </c>
      <c r="H865" s="85">
        <f t="shared" ca="1" si="37"/>
        <v>24</v>
      </c>
      <c r="I865" s="85">
        <f t="shared" ca="1" si="38"/>
        <v>2</v>
      </c>
      <c r="J865" s="1">
        <f t="shared" si="39"/>
        <v>9</v>
      </c>
    </row>
    <row r="866" spans="1:10" ht="12.75" customHeight="1" x14ac:dyDescent="0.2">
      <c r="A866" s="85"/>
      <c r="B866" s="139">
        <v>44509</v>
      </c>
      <c r="C866" s="140" t="s">
        <v>241</v>
      </c>
      <c r="D866" s="141">
        <v>39.837958999999998</v>
      </c>
      <c r="E866" s="141">
        <v>129.071609</v>
      </c>
      <c r="F866" s="141">
        <v>291.28585800000002</v>
      </c>
      <c r="G866" s="141">
        <v>448.26312300000001</v>
      </c>
      <c r="H866" s="85">
        <f t="shared" ca="1" si="37"/>
        <v>24</v>
      </c>
      <c r="I866" s="85">
        <f t="shared" ca="1" si="38"/>
        <v>3</v>
      </c>
      <c r="J866" s="1">
        <f t="shared" si="39"/>
        <v>9</v>
      </c>
    </row>
    <row r="867" spans="1:10" ht="12.75" customHeight="1" x14ac:dyDescent="0.2">
      <c r="A867" s="85"/>
      <c r="B867" s="139">
        <v>44509</v>
      </c>
      <c r="C867" s="140" t="s">
        <v>242</v>
      </c>
      <c r="D867" s="141">
        <v>0</v>
      </c>
      <c r="E867" s="141">
        <v>25.759544000000002</v>
      </c>
      <c r="F867" s="141">
        <v>1547.705078</v>
      </c>
      <c r="G867" s="141">
        <v>0.239815</v>
      </c>
      <c r="H867" s="85">
        <f t="shared" ca="1" si="37"/>
        <v>24</v>
      </c>
      <c r="I867" s="85">
        <f t="shared" ca="1" si="38"/>
        <v>4</v>
      </c>
      <c r="J867" s="1">
        <f t="shared" si="39"/>
        <v>9</v>
      </c>
    </row>
    <row r="868" spans="1:10" ht="12.75" customHeight="1" x14ac:dyDescent="0.2">
      <c r="A868" s="85"/>
      <c r="B868" s="139">
        <v>44510</v>
      </c>
      <c r="C868" s="140" t="s">
        <v>243</v>
      </c>
      <c r="D868" s="141">
        <v>0</v>
      </c>
      <c r="E868" s="141">
        <v>9.5451479999999993</v>
      </c>
      <c r="F868" s="141">
        <v>1584.052124</v>
      </c>
      <c r="G868" s="141">
        <v>0.57373099999999999</v>
      </c>
      <c r="H868" s="85">
        <f t="shared" ca="1" si="37"/>
        <v>1</v>
      </c>
      <c r="I868" s="85">
        <f t="shared" ca="1" si="38"/>
        <v>1</v>
      </c>
      <c r="J868" s="1">
        <f t="shared" si="39"/>
        <v>10</v>
      </c>
    </row>
    <row r="869" spans="1:10" ht="12.75" customHeight="1" x14ac:dyDescent="0.2">
      <c r="A869" s="85"/>
      <c r="B869" s="139">
        <v>44510</v>
      </c>
      <c r="C869" s="140" t="s">
        <v>148</v>
      </c>
      <c r="D869" s="141">
        <v>0</v>
      </c>
      <c r="E869" s="141">
        <v>11.843052</v>
      </c>
      <c r="F869" s="141">
        <v>1443.7382809999999</v>
      </c>
      <c r="G869" s="141">
        <v>0.103409</v>
      </c>
      <c r="H869" s="85">
        <f t="shared" ref="H869:H932" ca="1" si="40">IF(MID(OFFSET(H869,0,-5,1,1),2,1)=":",LEFT(OFFSET(H869,0,-5,1,1),1),LEFT(OFFSET(H869,0,-5,1,1),2))+1</f>
        <v>1</v>
      </c>
      <c r="I869" s="85">
        <f t="shared" ca="1" si="38"/>
        <v>2</v>
      </c>
      <c r="J869" s="1">
        <f t="shared" si="39"/>
        <v>10</v>
      </c>
    </row>
    <row r="870" spans="1:10" ht="12.75" customHeight="1" x14ac:dyDescent="0.2">
      <c r="A870" s="85"/>
      <c r="B870" s="139">
        <v>44510</v>
      </c>
      <c r="C870" s="140" t="s">
        <v>149</v>
      </c>
      <c r="D870" s="141">
        <v>0</v>
      </c>
      <c r="E870" s="141">
        <v>14.934424999999999</v>
      </c>
      <c r="F870" s="141">
        <v>1056.091187</v>
      </c>
      <c r="G870" s="141">
        <v>5.3665999999999998E-2</v>
      </c>
      <c r="H870" s="85">
        <f t="shared" ca="1" si="40"/>
        <v>1</v>
      </c>
      <c r="I870" s="85">
        <f t="shared" ref="I870:I933" ca="1" si="41">IF(H870=H869,I869+1,1)</f>
        <v>3</v>
      </c>
      <c r="J870" s="1">
        <f t="shared" ref="J870:J933" si="42">DAY(B870)</f>
        <v>10</v>
      </c>
    </row>
    <row r="871" spans="1:10" ht="12.75" customHeight="1" x14ac:dyDescent="0.2">
      <c r="A871" s="85"/>
      <c r="B871" s="139">
        <v>44510</v>
      </c>
      <c r="C871" s="140" t="s">
        <v>150</v>
      </c>
      <c r="D871" s="141">
        <v>0</v>
      </c>
      <c r="E871" s="141">
        <v>11.010574</v>
      </c>
      <c r="F871" s="141">
        <v>852.793091</v>
      </c>
      <c r="G871" s="141">
        <v>0.36213000000000001</v>
      </c>
      <c r="H871" s="85">
        <f t="shared" ca="1" si="40"/>
        <v>1</v>
      </c>
      <c r="I871" s="85">
        <f t="shared" ca="1" si="41"/>
        <v>4</v>
      </c>
      <c r="J871" s="1">
        <f t="shared" si="42"/>
        <v>10</v>
      </c>
    </row>
    <row r="872" spans="1:10" ht="12.75" customHeight="1" x14ac:dyDescent="0.2">
      <c r="A872" s="85"/>
      <c r="B872" s="139">
        <v>44510</v>
      </c>
      <c r="C872" s="140" t="s">
        <v>151</v>
      </c>
      <c r="D872" s="141">
        <v>0</v>
      </c>
      <c r="E872" s="141">
        <v>15.882539</v>
      </c>
      <c r="F872" s="141">
        <v>397.94509900000003</v>
      </c>
      <c r="G872" s="141">
        <v>1.467328</v>
      </c>
      <c r="H872" s="85">
        <f t="shared" ca="1" si="40"/>
        <v>2</v>
      </c>
      <c r="I872" s="85">
        <f t="shared" ca="1" si="41"/>
        <v>1</v>
      </c>
      <c r="J872" s="1">
        <f t="shared" si="42"/>
        <v>10</v>
      </c>
    </row>
    <row r="873" spans="1:10" ht="12.75" customHeight="1" x14ac:dyDescent="0.2">
      <c r="A873" s="85"/>
      <c r="B873" s="139">
        <v>44510</v>
      </c>
      <c r="C873" s="140" t="s">
        <v>152</v>
      </c>
      <c r="D873" s="141">
        <v>0.57649600000000001</v>
      </c>
      <c r="E873" s="141">
        <v>1.589013</v>
      </c>
      <c r="F873" s="141">
        <v>72.558257999999995</v>
      </c>
      <c r="G873" s="141">
        <v>181.78959699999999</v>
      </c>
      <c r="H873" s="85">
        <f t="shared" ca="1" si="40"/>
        <v>2</v>
      </c>
      <c r="I873" s="85">
        <f t="shared" ca="1" si="41"/>
        <v>2</v>
      </c>
      <c r="J873" s="1">
        <f t="shared" si="42"/>
        <v>10</v>
      </c>
    </row>
    <row r="874" spans="1:10" ht="12.75" customHeight="1" x14ac:dyDescent="0.2">
      <c r="A874" s="85"/>
      <c r="B874" s="139">
        <v>44510</v>
      </c>
      <c r="C874" s="140" t="s">
        <v>153</v>
      </c>
      <c r="D874" s="141">
        <v>0</v>
      </c>
      <c r="E874" s="141">
        <v>5.6253520000000004</v>
      </c>
      <c r="F874" s="141">
        <v>311.70211799999998</v>
      </c>
      <c r="G874" s="141">
        <v>132.828598</v>
      </c>
      <c r="H874" s="85">
        <f t="shared" ca="1" si="40"/>
        <v>2</v>
      </c>
      <c r="I874" s="85">
        <f t="shared" ca="1" si="41"/>
        <v>3</v>
      </c>
      <c r="J874" s="1">
        <f t="shared" si="42"/>
        <v>10</v>
      </c>
    </row>
    <row r="875" spans="1:10" ht="12.75" customHeight="1" x14ac:dyDescent="0.2">
      <c r="A875" s="85"/>
      <c r="B875" s="139">
        <v>44510</v>
      </c>
      <c r="C875" s="140" t="s">
        <v>154</v>
      </c>
      <c r="D875" s="141">
        <v>0</v>
      </c>
      <c r="E875" s="141">
        <v>19.183903000000001</v>
      </c>
      <c r="F875" s="141">
        <v>892.39733899999999</v>
      </c>
      <c r="G875" s="141">
        <v>2.0999999999999999E-5</v>
      </c>
      <c r="H875" s="85">
        <f t="shared" ca="1" si="40"/>
        <v>2</v>
      </c>
      <c r="I875" s="85">
        <f t="shared" ca="1" si="41"/>
        <v>4</v>
      </c>
      <c r="J875" s="1">
        <f t="shared" si="42"/>
        <v>10</v>
      </c>
    </row>
    <row r="876" spans="1:10" ht="12.75" customHeight="1" x14ac:dyDescent="0.2">
      <c r="A876" s="85"/>
      <c r="B876" s="139">
        <v>44510</v>
      </c>
      <c r="C876" s="140" t="s">
        <v>155</v>
      </c>
      <c r="D876" s="141">
        <v>3.9593000000000003E-2</v>
      </c>
      <c r="E876" s="141">
        <v>44.518906000000001</v>
      </c>
      <c r="F876" s="141">
        <v>400.98007200000001</v>
      </c>
      <c r="G876" s="141">
        <v>0</v>
      </c>
      <c r="H876" s="85">
        <f t="shared" ca="1" si="40"/>
        <v>3</v>
      </c>
      <c r="I876" s="85">
        <f t="shared" ca="1" si="41"/>
        <v>1</v>
      </c>
      <c r="J876" s="1">
        <f t="shared" si="42"/>
        <v>10</v>
      </c>
    </row>
    <row r="877" spans="1:10" ht="12.75" customHeight="1" x14ac:dyDescent="0.2">
      <c r="A877" s="85"/>
      <c r="B877" s="139">
        <v>44510</v>
      </c>
      <c r="C877" s="140" t="s">
        <v>156</v>
      </c>
      <c r="D877" s="141">
        <v>129.92449999999999</v>
      </c>
      <c r="E877" s="141">
        <v>1.69241</v>
      </c>
      <c r="F877" s="141">
        <v>0</v>
      </c>
      <c r="G877" s="141">
        <v>400.80664100000001</v>
      </c>
      <c r="H877" s="85">
        <f t="shared" ca="1" si="40"/>
        <v>3</v>
      </c>
      <c r="I877" s="85">
        <f t="shared" ca="1" si="41"/>
        <v>2</v>
      </c>
      <c r="J877" s="1">
        <f t="shared" si="42"/>
        <v>10</v>
      </c>
    </row>
    <row r="878" spans="1:10" ht="12.75" customHeight="1" x14ac:dyDescent="0.2">
      <c r="A878" s="85"/>
      <c r="B878" s="139">
        <v>44510</v>
      </c>
      <c r="C878" s="140" t="s">
        <v>157</v>
      </c>
      <c r="D878" s="141">
        <v>127.085976</v>
      </c>
      <c r="E878" s="141">
        <v>0</v>
      </c>
      <c r="F878" s="141">
        <v>0</v>
      </c>
      <c r="G878" s="141">
        <v>1287.7847899999999</v>
      </c>
      <c r="H878" s="85">
        <f t="shared" ca="1" si="40"/>
        <v>3</v>
      </c>
      <c r="I878" s="85">
        <f t="shared" ca="1" si="41"/>
        <v>3</v>
      </c>
      <c r="J878" s="1">
        <f t="shared" si="42"/>
        <v>10</v>
      </c>
    </row>
    <row r="879" spans="1:10" ht="12.75" customHeight="1" x14ac:dyDescent="0.2">
      <c r="A879" s="85"/>
      <c r="B879" s="139">
        <v>44510</v>
      </c>
      <c r="C879" s="140" t="s">
        <v>158</v>
      </c>
      <c r="D879" s="141">
        <v>123.646355</v>
      </c>
      <c r="E879" s="141">
        <v>0</v>
      </c>
      <c r="F879" s="141">
        <v>0</v>
      </c>
      <c r="G879" s="141">
        <v>1291.982178</v>
      </c>
      <c r="H879" s="85">
        <f t="shared" ca="1" si="40"/>
        <v>3</v>
      </c>
      <c r="I879" s="85">
        <f t="shared" ca="1" si="41"/>
        <v>4</v>
      </c>
      <c r="J879" s="1">
        <f t="shared" si="42"/>
        <v>10</v>
      </c>
    </row>
    <row r="880" spans="1:10" ht="12.75" customHeight="1" x14ac:dyDescent="0.2">
      <c r="A880" s="85"/>
      <c r="B880" s="139">
        <v>44510</v>
      </c>
      <c r="C880" s="140" t="s">
        <v>159</v>
      </c>
      <c r="D880" s="141">
        <v>18.004528000000001</v>
      </c>
      <c r="E880" s="141">
        <v>248.48976099999999</v>
      </c>
      <c r="F880" s="141">
        <v>162.93798799999999</v>
      </c>
      <c r="G880" s="141">
        <v>207.24293499999999</v>
      </c>
      <c r="H880" s="85">
        <f t="shared" ca="1" si="40"/>
        <v>4</v>
      </c>
      <c r="I880" s="85">
        <f t="shared" ca="1" si="41"/>
        <v>1</v>
      </c>
      <c r="J880" s="1">
        <f t="shared" si="42"/>
        <v>10</v>
      </c>
    </row>
    <row r="881" spans="1:10" ht="12.75" customHeight="1" x14ac:dyDescent="0.2">
      <c r="A881" s="85"/>
      <c r="B881" s="139">
        <v>44510</v>
      </c>
      <c r="C881" s="140" t="s">
        <v>160</v>
      </c>
      <c r="D881" s="141">
        <v>0</v>
      </c>
      <c r="E881" s="141">
        <v>83.917205999999993</v>
      </c>
      <c r="F881" s="141">
        <v>470.64407299999999</v>
      </c>
      <c r="G881" s="141">
        <v>0</v>
      </c>
      <c r="H881" s="85">
        <f t="shared" ca="1" si="40"/>
        <v>4</v>
      </c>
      <c r="I881" s="85">
        <f t="shared" ca="1" si="41"/>
        <v>2</v>
      </c>
      <c r="J881" s="1">
        <f t="shared" si="42"/>
        <v>10</v>
      </c>
    </row>
    <row r="882" spans="1:10" ht="12.75" customHeight="1" x14ac:dyDescent="0.2">
      <c r="A882" s="85"/>
      <c r="B882" s="139">
        <v>44510</v>
      </c>
      <c r="C882" s="140" t="s">
        <v>161</v>
      </c>
      <c r="D882" s="141">
        <v>0</v>
      </c>
      <c r="E882" s="141">
        <v>33.113956000000002</v>
      </c>
      <c r="F882" s="141">
        <v>1554.4169919999999</v>
      </c>
      <c r="G882" s="141">
        <v>0</v>
      </c>
      <c r="H882" s="85">
        <f t="shared" ca="1" si="40"/>
        <v>4</v>
      </c>
      <c r="I882" s="85">
        <f t="shared" ca="1" si="41"/>
        <v>3</v>
      </c>
      <c r="J882" s="1">
        <f t="shared" si="42"/>
        <v>10</v>
      </c>
    </row>
    <row r="883" spans="1:10" ht="12.75" customHeight="1" x14ac:dyDescent="0.2">
      <c r="A883" s="85"/>
      <c r="B883" s="139">
        <v>44510</v>
      </c>
      <c r="C883" s="140" t="s">
        <v>162</v>
      </c>
      <c r="D883" s="141">
        <v>0</v>
      </c>
      <c r="E883" s="141">
        <v>28.292211999999999</v>
      </c>
      <c r="F883" s="141">
        <v>2893.944336</v>
      </c>
      <c r="G883" s="141">
        <v>0</v>
      </c>
      <c r="H883" s="85">
        <f t="shared" ca="1" si="40"/>
        <v>4</v>
      </c>
      <c r="I883" s="85">
        <f t="shared" ca="1" si="41"/>
        <v>4</v>
      </c>
      <c r="J883" s="1">
        <f t="shared" si="42"/>
        <v>10</v>
      </c>
    </row>
    <row r="884" spans="1:10" ht="12.75" customHeight="1" x14ac:dyDescent="0.2">
      <c r="A884" s="85"/>
      <c r="B884" s="139">
        <v>44510</v>
      </c>
      <c r="C884" s="140" t="s">
        <v>163</v>
      </c>
      <c r="D884" s="141">
        <v>0</v>
      </c>
      <c r="E884" s="141">
        <v>24.665749000000002</v>
      </c>
      <c r="F884" s="141">
        <v>3431.961182</v>
      </c>
      <c r="G884" s="141">
        <v>0</v>
      </c>
      <c r="H884" s="85">
        <f t="shared" ca="1" si="40"/>
        <v>5</v>
      </c>
      <c r="I884" s="85">
        <f t="shared" ca="1" si="41"/>
        <v>1</v>
      </c>
      <c r="J884" s="1">
        <f t="shared" si="42"/>
        <v>10</v>
      </c>
    </row>
    <row r="885" spans="1:10" ht="12.75" customHeight="1" x14ac:dyDescent="0.2">
      <c r="A885" s="85"/>
      <c r="B885" s="139">
        <v>44510</v>
      </c>
      <c r="C885" s="140" t="s">
        <v>164</v>
      </c>
      <c r="D885" s="141">
        <v>0</v>
      </c>
      <c r="E885" s="141">
        <v>12.895213999999999</v>
      </c>
      <c r="F885" s="141">
        <v>4015.6225589999999</v>
      </c>
      <c r="G885" s="141">
        <v>9.1551999999999994E-2</v>
      </c>
      <c r="H885" s="85">
        <f t="shared" ca="1" si="40"/>
        <v>5</v>
      </c>
      <c r="I885" s="85">
        <f t="shared" ca="1" si="41"/>
        <v>2</v>
      </c>
      <c r="J885" s="1">
        <f t="shared" si="42"/>
        <v>10</v>
      </c>
    </row>
    <row r="886" spans="1:10" ht="12.75" customHeight="1" x14ac:dyDescent="0.2">
      <c r="A886" s="85"/>
      <c r="B886" s="139">
        <v>44510</v>
      </c>
      <c r="C886" s="140" t="s">
        <v>165</v>
      </c>
      <c r="D886" s="141">
        <v>0</v>
      </c>
      <c r="E886" s="141">
        <v>4.383267</v>
      </c>
      <c r="F886" s="141">
        <v>5773.5722660000001</v>
      </c>
      <c r="G886" s="141">
        <v>4.8185880000000001</v>
      </c>
      <c r="H886" s="85">
        <f t="shared" ca="1" si="40"/>
        <v>5</v>
      </c>
      <c r="I886" s="85">
        <f t="shared" ca="1" si="41"/>
        <v>3</v>
      </c>
      <c r="J886" s="1">
        <f t="shared" si="42"/>
        <v>10</v>
      </c>
    </row>
    <row r="887" spans="1:10" ht="12.75" customHeight="1" x14ac:dyDescent="0.2">
      <c r="A887" s="85"/>
      <c r="B887" s="139">
        <v>44510</v>
      </c>
      <c r="C887" s="140" t="s">
        <v>166</v>
      </c>
      <c r="D887" s="141">
        <v>0</v>
      </c>
      <c r="E887" s="141">
        <v>0.660744</v>
      </c>
      <c r="F887" s="141">
        <v>13809.675999999999</v>
      </c>
      <c r="G887" s="141">
        <v>51.057026</v>
      </c>
      <c r="H887" s="85">
        <f t="shared" ca="1" si="40"/>
        <v>5</v>
      </c>
      <c r="I887" s="85">
        <f t="shared" ca="1" si="41"/>
        <v>4</v>
      </c>
      <c r="J887" s="1">
        <f t="shared" si="42"/>
        <v>10</v>
      </c>
    </row>
    <row r="888" spans="1:10" ht="12.75" customHeight="1" x14ac:dyDescent="0.2">
      <c r="A888" s="85"/>
      <c r="B888" s="139">
        <v>44510</v>
      </c>
      <c r="C888" s="140" t="s">
        <v>167</v>
      </c>
      <c r="D888" s="141">
        <v>0</v>
      </c>
      <c r="E888" s="141">
        <v>0</v>
      </c>
      <c r="F888" s="141">
        <v>18216.009999999998</v>
      </c>
      <c r="G888" s="141">
        <v>74.130538999999999</v>
      </c>
      <c r="H888" s="85">
        <f t="shared" ca="1" si="40"/>
        <v>6</v>
      </c>
      <c r="I888" s="85">
        <f t="shared" ca="1" si="41"/>
        <v>1</v>
      </c>
      <c r="J888" s="1">
        <f t="shared" si="42"/>
        <v>10</v>
      </c>
    </row>
    <row r="889" spans="1:10" ht="12.75" customHeight="1" x14ac:dyDescent="0.2">
      <c r="A889" s="85"/>
      <c r="B889" s="139">
        <v>44510</v>
      </c>
      <c r="C889" s="140" t="s">
        <v>168</v>
      </c>
      <c r="D889" s="141">
        <v>0</v>
      </c>
      <c r="E889" s="141">
        <v>0.15013699999999999</v>
      </c>
      <c r="F889" s="141">
        <v>18646.978999999999</v>
      </c>
      <c r="G889" s="141">
        <v>79.890075999999993</v>
      </c>
      <c r="H889" s="85">
        <f t="shared" ca="1" si="40"/>
        <v>6</v>
      </c>
      <c r="I889" s="85">
        <f t="shared" ca="1" si="41"/>
        <v>2</v>
      </c>
      <c r="J889" s="1">
        <f t="shared" si="42"/>
        <v>10</v>
      </c>
    </row>
    <row r="890" spans="1:10" ht="12.75" customHeight="1" x14ac:dyDescent="0.2">
      <c r="A890" s="85"/>
      <c r="B890" s="139">
        <v>44510</v>
      </c>
      <c r="C890" s="140" t="s">
        <v>169</v>
      </c>
      <c r="D890" s="141">
        <v>0</v>
      </c>
      <c r="E890" s="141">
        <v>5.555E-3</v>
      </c>
      <c r="F890" s="141">
        <v>18078.143</v>
      </c>
      <c r="G890" s="141">
        <v>74.628082000000006</v>
      </c>
      <c r="H890" s="85">
        <f t="shared" ca="1" si="40"/>
        <v>6</v>
      </c>
      <c r="I890" s="85">
        <f t="shared" ca="1" si="41"/>
        <v>3</v>
      </c>
      <c r="J890" s="1">
        <f t="shared" si="42"/>
        <v>10</v>
      </c>
    </row>
    <row r="891" spans="1:10" ht="12.75" customHeight="1" x14ac:dyDescent="0.2">
      <c r="B891" s="139">
        <v>44510</v>
      </c>
      <c r="C891" s="140" t="s">
        <v>170</v>
      </c>
      <c r="D891" s="141">
        <v>0</v>
      </c>
      <c r="E891" s="141">
        <v>7.1159999999999999E-3</v>
      </c>
      <c r="F891" s="141">
        <v>21779.84</v>
      </c>
      <c r="G891" s="141">
        <v>85.226890999999995</v>
      </c>
      <c r="H891" s="85">
        <f t="shared" ca="1" si="40"/>
        <v>6</v>
      </c>
      <c r="I891" s="85">
        <f t="shared" ca="1" si="41"/>
        <v>4</v>
      </c>
      <c r="J891" s="1">
        <f t="shared" si="42"/>
        <v>10</v>
      </c>
    </row>
    <row r="892" spans="1:10" ht="12.75" customHeight="1" x14ac:dyDescent="0.2">
      <c r="B892" s="139">
        <v>44510</v>
      </c>
      <c r="C892" s="140" t="s">
        <v>171</v>
      </c>
      <c r="D892" s="141">
        <v>0</v>
      </c>
      <c r="E892" s="141">
        <v>1.9484999999999999E-2</v>
      </c>
      <c r="F892" s="141">
        <v>20407.331999999999</v>
      </c>
      <c r="G892" s="141">
        <v>84.514481000000004</v>
      </c>
      <c r="H892" s="85">
        <f t="shared" ca="1" si="40"/>
        <v>7</v>
      </c>
      <c r="I892" s="85">
        <f t="shared" ca="1" si="41"/>
        <v>1</v>
      </c>
      <c r="J892" s="1">
        <f t="shared" si="42"/>
        <v>10</v>
      </c>
    </row>
    <row r="893" spans="1:10" ht="12.75" customHeight="1" x14ac:dyDescent="0.2">
      <c r="B893" s="139">
        <v>44510</v>
      </c>
      <c r="C893" s="140" t="s">
        <v>172</v>
      </c>
      <c r="D893" s="141">
        <v>0</v>
      </c>
      <c r="E893" s="141">
        <v>0</v>
      </c>
      <c r="F893" s="141">
        <v>18267.598000000002</v>
      </c>
      <c r="G893" s="141">
        <v>80.884781000000004</v>
      </c>
      <c r="H893" s="85">
        <f t="shared" ca="1" si="40"/>
        <v>7</v>
      </c>
      <c r="I893" s="85">
        <f t="shared" ca="1" si="41"/>
        <v>2</v>
      </c>
      <c r="J893" s="1">
        <f t="shared" si="42"/>
        <v>10</v>
      </c>
    </row>
    <row r="894" spans="1:10" ht="12.75" customHeight="1" x14ac:dyDescent="0.2">
      <c r="B894" s="139">
        <v>44510</v>
      </c>
      <c r="C894" s="140" t="s">
        <v>173</v>
      </c>
      <c r="D894" s="141">
        <v>0</v>
      </c>
      <c r="E894" s="141">
        <v>0</v>
      </c>
      <c r="F894" s="141">
        <v>17519.346000000001</v>
      </c>
      <c r="G894" s="141">
        <v>80.761275999999995</v>
      </c>
      <c r="H894" s="85">
        <f t="shared" ca="1" si="40"/>
        <v>7</v>
      </c>
      <c r="I894" s="85">
        <f t="shared" ca="1" si="41"/>
        <v>3</v>
      </c>
      <c r="J894" s="1">
        <f t="shared" si="42"/>
        <v>10</v>
      </c>
    </row>
    <row r="895" spans="1:10" ht="12.75" customHeight="1" x14ac:dyDescent="0.2">
      <c r="A895" s="85"/>
      <c r="B895" s="139">
        <v>44510</v>
      </c>
      <c r="C895" s="140" t="s">
        <v>174</v>
      </c>
      <c r="D895" s="141">
        <v>0</v>
      </c>
      <c r="E895" s="141">
        <v>0</v>
      </c>
      <c r="F895" s="141">
        <v>19338.294999999998</v>
      </c>
      <c r="G895" s="141">
        <v>92.124176000000006</v>
      </c>
      <c r="H895" s="85">
        <f t="shared" ca="1" si="40"/>
        <v>7</v>
      </c>
      <c r="I895" s="85">
        <f t="shared" ca="1" si="41"/>
        <v>4</v>
      </c>
      <c r="J895" s="1">
        <f t="shared" si="42"/>
        <v>10</v>
      </c>
    </row>
    <row r="896" spans="1:10" ht="12.75" customHeight="1" x14ac:dyDescent="0.2">
      <c r="A896" s="85"/>
      <c r="B896" s="139">
        <v>44510</v>
      </c>
      <c r="C896" s="140" t="s">
        <v>175</v>
      </c>
      <c r="D896" s="141">
        <v>0</v>
      </c>
      <c r="E896" s="141">
        <v>0</v>
      </c>
      <c r="F896" s="141">
        <v>19824.266</v>
      </c>
      <c r="G896" s="141">
        <v>100.35292099999999</v>
      </c>
      <c r="H896" s="85">
        <f t="shared" ca="1" si="40"/>
        <v>8</v>
      </c>
      <c r="I896" s="85">
        <f t="shared" ca="1" si="41"/>
        <v>1</v>
      </c>
      <c r="J896" s="1">
        <f t="shared" si="42"/>
        <v>10</v>
      </c>
    </row>
    <row r="897" spans="1:10" ht="12.75" customHeight="1" x14ac:dyDescent="0.2">
      <c r="A897" s="85"/>
      <c r="B897" s="139">
        <v>44510</v>
      </c>
      <c r="C897" s="140" t="s">
        <v>176</v>
      </c>
      <c r="D897" s="141">
        <v>0</v>
      </c>
      <c r="E897" s="141">
        <v>7.6779999999999999E-3</v>
      </c>
      <c r="F897" s="141">
        <v>20955.471000000001</v>
      </c>
      <c r="G897" s="141">
        <v>105.05843400000001</v>
      </c>
      <c r="H897" s="85">
        <f t="shared" ca="1" si="40"/>
        <v>8</v>
      </c>
      <c r="I897" s="85">
        <f t="shared" ca="1" si="41"/>
        <v>2</v>
      </c>
      <c r="J897" s="1">
        <f t="shared" si="42"/>
        <v>10</v>
      </c>
    </row>
    <row r="898" spans="1:10" ht="12.75" customHeight="1" x14ac:dyDescent="0.2">
      <c r="A898" s="85"/>
      <c r="B898" s="139">
        <v>44510</v>
      </c>
      <c r="C898" s="140" t="s">
        <v>177</v>
      </c>
      <c r="D898" s="141">
        <v>0</v>
      </c>
      <c r="E898" s="141">
        <v>0</v>
      </c>
      <c r="F898" s="141">
        <v>20270.384999999998</v>
      </c>
      <c r="G898" s="141">
        <v>106.72661600000001</v>
      </c>
      <c r="H898" s="85">
        <f t="shared" ca="1" si="40"/>
        <v>8</v>
      </c>
      <c r="I898" s="85">
        <f t="shared" ca="1" si="41"/>
        <v>3</v>
      </c>
      <c r="J898" s="1">
        <f t="shared" si="42"/>
        <v>10</v>
      </c>
    </row>
    <row r="899" spans="1:10" ht="12.75" customHeight="1" x14ac:dyDescent="0.2">
      <c r="A899" s="85"/>
      <c r="B899" s="139">
        <v>44510</v>
      </c>
      <c r="C899" s="140" t="s">
        <v>178</v>
      </c>
      <c r="D899" s="141">
        <v>0</v>
      </c>
      <c r="E899" s="141">
        <v>0</v>
      </c>
      <c r="F899" s="141">
        <v>18086.175999999999</v>
      </c>
      <c r="G899" s="141">
        <v>96.307693</v>
      </c>
      <c r="H899" s="85">
        <f t="shared" ca="1" si="40"/>
        <v>8</v>
      </c>
      <c r="I899" s="85">
        <f t="shared" ca="1" si="41"/>
        <v>4</v>
      </c>
      <c r="J899" s="1">
        <f t="shared" si="42"/>
        <v>10</v>
      </c>
    </row>
    <row r="900" spans="1:10" ht="12.75" customHeight="1" x14ac:dyDescent="0.2">
      <c r="A900" s="85"/>
      <c r="B900" s="139">
        <v>44510</v>
      </c>
      <c r="C900" s="140" t="s">
        <v>179</v>
      </c>
      <c r="D900" s="141">
        <v>0</v>
      </c>
      <c r="E900" s="141">
        <v>0</v>
      </c>
      <c r="F900" s="141">
        <v>15255.585999999999</v>
      </c>
      <c r="G900" s="141">
        <v>77.582245</v>
      </c>
      <c r="H900" s="85">
        <f t="shared" ca="1" si="40"/>
        <v>9</v>
      </c>
      <c r="I900" s="85">
        <f t="shared" ca="1" si="41"/>
        <v>1</v>
      </c>
      <c r="J900" s="1">
        <f t="shared" si="42"/>
        <v>10</v>
      </c>
    </row>
    <row r="901" spans="1:10" ht="12.75" customHeight="1" x14ac:dyDescent="0.2">
      <c r="A901" s="85"/>
      <c r="B901" s="139">
        <v>44510</v>
      </c>
      <c r="C901" s="140" t="s">
        <v>180</v>
      </c>
      <c r="D901" s="141">
        <v>0</v>
      </c>
      <c r="E901" s="141">
        <v>0</v>
      </c>
      <c r="F901" s="141">
        <v>13587.02</v>
      </c>
      <c r="G901" s="141">
        <v>83.915756000000002</v>
      </c>
      <c r="H901" s="85">
        <f t="shared" ca="1" si="40"/>
        <v>9</v>
      </c>
      <c r="I901" s="85">
        <f t="shared" ca="1" si="41"/>
        <v>2</v>
      </c>
      <c r="J901" s="1">
        <f t="shared" si="42"/>
        <v>10</v>
      </c>
    </row>
    <row r="902" spans="1:10" ht="12.75" customHeight="1" x14ac:dyDescent="0.2">
      <c r="A902" s="85"/>
      <c r="B902" s="139">
        <v>44510</v>
      </c>
      <c r="C902" s="140" t="s">
        <v>181</v>
      </c>
      <c r="D902" s="141">
        <v>0</v>
      </c>
      <c r="E902" s="141">
        <v>0</v>
      </c>
      <c r="F902" s="141">
        <v>10749.257</v>
      </c>
      <c r="G902" s="141">
        <v>84.981414999999998</v>
      </c>
      <c r="H902" s="85">
        <f t="shared" ca="1" si="40"/>
        <v>9</v>
      </c>
      <c r="I902" s="85">
        <f t="shared" ca="1" si="41"/>
        <v>3</v>
      </c>
      <c r="J902" s="1">
        <f t="shared" si="42"/>
        <v>10</v>
      </c>
    </row>
    <row r="903" spans="1:10" ht="12.75" customHeight="1" x14ac:dyDescent="0.2">
      <c r="A903" s="85"/>
      <c r="B903" s="139">
        <v>44510</v>
      </c>
      <c r="C903" s="140" t="s">
        <v>182</v>
      </c>
      <c r="D903" s="141">
        <v>0</v>
      </c>
      <c r="E903" s="141">
        <v>0</v>
      </c>
      <c r="F903" s="141">
        <v>8457.0126949999994</v>
      </c>
      <c r="G903" s="141">
        <v>78.056351000000006</v>
      </c>
      <c r="H903" s="85">
        <f t="shared" ca="1" si="40"/>
        <v>9</v>
      </c>
      <c r="I903" s="85">
        <f t="shared" ca="1" si="41"/>
        <v>4</v>
      </c>
      <c r="J903" s="1">
        <f t="shared" si="42"/>
        <v>10</v>
      </c>
    </row>
    <row r="904" spans="1:10" ht="12.75" customHeight="1" x14ac:dyDescent="0.2">
      <c r="A904" s="85"/>
      <c r="B904" s="139">
        <v>44510</v>
      </c>
      <c r="C904" s="140" t="s">
        <v>183</v>
      </c>
      <c r="D904" s="141">
        <v>0</v>
      </c>
      <c r="E904" s="141">
        <v>1.9449000000000001E-2</v>
      </c>
      <c r="F904" s="141">
        <v>4977.6811520000001</v>
      </c>
      <c r="G904" s="141">
        <v>41.060321999999999</v>
      </c>
      <c r="H904" s="85">
        <f t="shared" ca="1" si="40"/>
        <v>10</v>
      </c>
      <c r="I904" s="85">
        <f t="shared" ca="1" si="41"/>
        <v>1</v>
      </c>
      <c r="J904" s="1">
        <f t="shared" si="42"/>
        <v>10</v>
      </c>
    </row>
    <row r="905" spans="1:10" ht="12.75" customHeight="1" x14ac:dyDescent="0.2">
      <c r="A905" s="85"/>
      <c r="B905" s="139">
        <v>44510</v>
      </c>
      <c r="C905" s="140" t="s">
        <v>184</v>
      </c>
      <c r="D905" s="141">
        <v>0</v>
      </c>
      <c r="E905" s="141">
        <v>1.1891000000000001E-2</v>
      </c>
      <c r="F905" s="141">
        <v>3664.4926759999998</v>
      </c>
      <c r="G905" s="141">
        <v>25.233917000000002</v>
      </c>
      <c r="H905" s="85">
        <f t="shared" ca="1" si="40"/>
        <v>10</v>
      </c>
      <c r="I905" s="85">
        <f t="shared" ca="1" si="41"/>
        <v>2</v>
      </c>
      <c r="J905" s="1">
        <f t="shared" si="42"/>
        <v>10</v>
      </c>
    </row>
    <row r="906" spans="1:10" ht="12.75" customHeight="1" x14ac:dyDescent="0.2">
      <c r="A906" s="85"/>
      <c r="B906" s="139">
        <v>44510</v>
      </c>
      <c r="C906" s="140" t="s">
        <v>185</v>
      </c>
      <c r="D906" s="141">
        <v>0</v>
      </c>
      <c r="E906" s="141">
        <v>0</v>
      </c>
      <c r="F906" s="141">
        <v>3962.985107</v>
      </c>
      <c r="G906" s="141">
        <v>26.089188</v>
      </c>
      <c r="H906" s="85">
        <f t="shared" ca="1" si="40"/>
        <v>10</v>
      </c>
      <c r="I906" s="85">
        <f t="shared" ca="1" si="41"/>
        <v>3</v>
      </c>
      <c r="J906" s="1">
        <f t="shared" si="42"/>
        <v>10</v>
      </c>
    </row>
    <row r="907" spans="1:10" ht="12.75" customHeight="1" x14ac:dyDescent="0.2">
      <c r="A907" s="85"/>
      <c r="B907" s="139">
        <v>44510</v>
      </c>
      <c r="C907" s="140" t="s">
        <v>186</v>
      </c>
      <c r="D907" s="141">
        <v>0</v>
      </c>
      <c r="E907" s="141">
        <v>0</v>
      </c>
      <c r="F907" s="141">
        <v>3724.0998540000001</v>
      </c>
      <c r="G907" s="141">
        <v>23.841805999999998</v>
      </c>
      <c r="H907" s="85">
        <f t="shared" ca="1" si="40"/>
        <v>10</v>
      </c>
      <c r="I907" s="85">
        <f t="shared" ca="1" si="41"/>
        <v>4</v>
      </c>
      <c r="J907" s="1">
        <f t="shared" si="42"/>
        <v>10</v>
      </c>
    </row>
    <row r="908" spans="1:10" ht="12.75" customHeight="1" x14ac:dyDescent="0.2">
      <c r="A908" s="85"/>
      <c r="B908" s="139">
        <v>44510</v>
      </c>
      <c r="C908" s="140" t="s">
        <v>187</v>
      </c>
      <c r="D908" s="141">
        <v>0</v>
      </c>
      <c r="E908" s="141">
        <v>0.27552700000000002</v>
      </c>
      <c r="F908" s="141">
        <v>1681.1152340000001</v>
      </c>
      <c r="G908" s="141">
        <v>13.22387</v>
      </c>
      <c r="H908" s="85">
        <f t="shared" ca="1" si="40"/>
        <v>11</v>
      </c>
      <c r="I908" s="85">
        <f t="shared" ca="1" si="41"/>
        <v>1</v>
      </c>
      <c r="J908" s="1">
        <f t="shared" si="42"/>
        <v>10</v>
      </c>
    </row>
    <row r="909" spans="1:10" ht="12.75" customHeight="1" x14ac:dyDescent="0.2">
      <c r="A909" s="85"/>
      <c r="B909" s="139">
        <v>44510</v>
      </c>
      <c r="C909" s="140" t="s">
        <v>188</v>
      </c>
      <c r="D909" s="141">
        <v>0</v>
      </c>
      <c r="E909" s="141">
        <v>10.010529999999999</v>
      </c>
      <c r="F909" s="141">
        <v>435.69830300000001</v>
      </c>
      <c r="G909" s="141">
        <v>39.944988000000002</v>
      </c>
      <c r="H909" s="85">
        <f t="shared" ca="1" si="40"/>
        <v>11</v>
      </c>
      <c r="I909" s="85">
        <f t="shared" ca="1" si="41"/>
        <v>2</v>
      </c>
      <c r="J909" s="1">
        <f t="shared" si="42"/>
        <v>10</v>
      </c>
    </row>
    <row r="910" spans="1:10" ht="12.75" customHeight="1" x14ac:dyDescent="0.2">
      <c r="A910" s="85"/>
      <c r="B910" s="139">
        <v>44510</v>
      </c>
      <c r="C910" s="140" t="s">
        <v>189</v>
      </c>
      <c r="D910" s="141">
        <v>31.338448</v>
      </c>
      <c r="E910" s="141">
        <v>0</v>
      </c>
      <c r="F910" s="141">
        <v>3.8539490000000001</v>
      </c>
      <c r="G910" s="141">
        <v>356.40368699999999</v>
      </c>
      <c r="H910" s="85">
        <f t="shared" ca="1" si="40"/>
        <v>11</v>
      </c>
      <c r="I910" s="85">
        <f t="shared" ca="1" si="41"/>
        <v>3</v>
      </c>
      <c r="J910" s="1">
        <f t="shared" si="42"/>
        <v>10</v>
      </c>
    </row>
    <row r="911" spans="1:10" ht="12.75" customHeight="1" x14ac:dyDescent="0.2">
      <c r="A911" s="85"/>
      <c r="B911" s="139">
        <v>44510</v>
      </c>
      <c r="C911" s="140" t="s">
        <v>190</v>
      </c>
      <c r="D911" s="141">
        <v>32.215297999999997</v>
      </c>
      <c r="E911" s="141">
        <v>158.232788</v>
      </c>
      <c r="F911" s="141">
        <v>20.511742000000002</v>
      </c>
      <c r="G911" s="141">
        <v>98.841201999999996</v>
      </c>
      <c r="H911" s="85">
        <f t="shared" ca="1" si="40"/>
        <v>11</v>
      </c>
      <c r="I911" s="85">
        <f t="shared" ca="1" si="41"/>
        <v>4</v>
      </c>
      <c r="J911" s="1">
        <f t="shared" si="42"/>
        <v>10</v>
      </c>
    </row>
    <row r="912" spans="1:10" ht="12.75" customHeight="1" x14ac:dyDescent="0.2">
      <c r="A912" s="85"/>
      <c r="B912" s="139">
        <v>44510</v>
      </c>
      <c r="C912" s="140" t="s">
        <v>191</v>
      </c>
      <c r="D912" s="141">
        <v>26.884159</v>
      </c>
      <c r="E912" s="141">
        <v>69.217215999999993</v>
      </c>
      <c r="F912" s="141">
        <v>2.718604</v>
      </c>
      <c r="G912" s="141">
        <v>41.205421000000001</v>
      </c>
      <c r="H912" s="85">
        <f t="shared" ca="1" si="40"/>
        <v>12</v>
      </c>
      <c r="I912" s="85">
        <f t="shared" ca="1" si="41"/>
        <v>1</v>
      </c>
      <c r="J912" s="1">
        <f t="shared" si="42"/>
        <v>10</v>
      </c>
    </row>
    <row r="913" spans="1:10" ht="12.75" customHeight="1" x14ac:dyDescent="0.2">
      <c r="A913" s="85"/>
      <c r="B913" s="139">
        <v>44510</v>
      </c>
      <c r="C913" s="140" t="s">
        <v>192</v>
      </c>
      <c r="D913" s="141">
        <v>35.737988000000001</v>
      </c>
      <c r="E913" s="141">
        <v>4.2153299999999998</v>
      </c>
      <c r="F913" s="141">
        <v>2.4481069999999998</v>
      </c>
      <c r="G913" s="141">
        <v>196.58448799999999</v>
      </c>
      <c r="H913" s="85">
        <f t="shared" ca="1" si="40"/>
        <v>12</v>
      </c>
      <c r="I913" s="85">
        <f t="shared" ca="1" si="41"/>
        <v>2</v>
      </c>
      <c r="J913" s="1">
        <f t="shared" si="42"/>
        <v>10</v>
      </c>
    </row>
    <row r="914" spans="1:10" ht="12.75" customHeight="1" x14ac:dyDescent="0.2">
      <c r="A914" s="85"/>
      <c r="B914" s="139">
        <v>44510</v>
      </c>
      <c r="C914" s="140" t="s">
        <v>193</v>
      </c>
      <c r="D914" s="141">
        <v>107.785843</v>
      </c>
      <c r="E914" s="141">
        <v>20.042155999999999</v>
      </c>
      <c r="F914" s="141">
        <v>3.6672000000000003E-2</v>
      </c>
      <c r="G914" s="141">
        <v>411.62435900000003</v>
      </c>
      <c r="H914" s="85">
        <f t="shared" ca="1" si="40"/>
        <v>12</v>
      </c>
      <c r="I914" s="85">
        <f t="shared" ca="1" si="41"/>
        <v>3</v>
      </c>
      <c r="J914" s="1">
        <f t="shared" si="42"/>
        <v>10</v>
      </c>
    </row>
    <row r="915" spans="1:10" ht="12.75" customHeight="1" x14ac:dyDescent="0.2">
      <c r="A915" s="85"/>
      <c r="B915" s="139">
        <v>44510</v>
      </c>
      <c r="C915" s="140" t="s">
        <v>194</v>
      </c>
      <c r="D915" s="141">
        <v>83.272696999999994</v>
      </c>
      <c r="E915" s="141">
        <v>0</v>
      </c>
      <c r="F915" s="141">
        <v>1.1022000000000001E-2</v>
      </c>
      <c r="G915" s="141">
        <v>664.15728799999999</v>
      </c>
      <c r="H915" s="85">
        <f t="shared" ca="1" si="40"/>
        <v>12</v>
      </c>
      <c r="I915" s="85">
        <f t="shared" ca="1" si="41"/>
        <v>4</v>
      </c>
      <c r="J915" s="1">
        <f t="shared" si="42"/>
        <v>10</v>
      </c>
    </row>
    <row r="916" spans="1:10" ht="12.75" customHeight="1" x14ac:dyDescent="0.2">
      <c r="A916" s="85"/>
      <c r="B916" s="139">
        <v>44510</v>
      </c>
      <c r="C916" s="140" t="s">
        <v>195</v>
      </c>
      <c r="D916" s="141">
        <v>104.74736799999999</v>
      </c>
      <c r="E916" s="141">
        <v>0</v>
      </c>
      <c r="F916" s="141">
        <v>0</v>
      </c>
      <c r="G916" s="141">
        <v>893.60217299999999</v>
      </c>
      <c r="H916" s="85">
        <f t="shared" ca="1" si="40"/>
        <v>13</v>
      </c>
      <c r="I916" s="85">
        <f t="shared" ca="1" si="41"/>
        <v>1</v>
      </c>
      <c r="J916" s="1">
        <f t="shared" si="42"/>
        <v>10</v>
      </c>
    </row>
    <row r="917" spans="1:10" ht="12.75" customHeight="1" x14ac:dyDescent="0.2">
      <c r="A917" s="85"/>
      <c r="B917" s="139">
        <v>44510</v>
      </c>
      <c r="C917" s="140" t="s">
        <v>196</v>
      </c>
      <c r="D917" s="141">
        <v>101.610497</v>
      </c>
      <c r="E917" s="141">
        <v>0</v>
      </c>
      <c r="F917" s="141">
        <v>0</v>
      </c>
      <c r="G917" s="141">
        <v>1293.945923</v>
      </c>
      <c r="H917" s="85">
        <f t="shared" ca="1" si="40"/>
        <v>13</v>
      </c>
      <c r="I917" s="85">
        <f t="shared" ca="1" si="41"/>
        <v>2</v>
      </c>
      <c r="J917" s="1">
        <f t="shared" si="42"/>
        <v>10</v>
      </c>
    </row>
    <row r="918" spans="1:10" ht="12.75" customHeight="1" x14ac:dyDescent="0.2">
      <c r="A918" s="85"/>
      <c r="B918" s="139">
        <v>44510</v>
      </c>
      <c r="C918" s="140" t="s">
        <v>197</v>
      </c>
      <c r="D918" s="141">
        <v>101.07550000000001</v>
      </c>
      <c r="E918" s="141">
        <v>0</v>
      </c>
      <c r="F918" s="141">
        <v>0</v>
      </c>
      <c r="G918" s="141">
        <v>1294.581177</v>
      </c>
      <c r="H918" s="85">
        <f t="shared" ca="1" si="40"/>
        <v>13</v>
      </c>
      <c r="I918" s="85">
        <f t="shared" ca="1" si="41"/>
        <v>3</v>
      </c>
      <c r="J918" s="1">
        <f t="shared" si="42"/>
        <v>10</v>
      </c>
    </row>
    <row r="919" spans="1:10" ht="12.75" customHeight="1" x14ac:dyDescent="0.2">
      <c r="A919" s="85"/>
      <c r="B919" s="139">
        <v>44510</v>
      </c>
      <c r="C919" s="140" t="s">
        <v>198</v>
      </c>
      <c r="D919" s="141">
        <v>100.25110599999999</v>
      </c>
      <c r="E919" s="141">
        <v>0</v>
      </c>
      <c r="F919" s="141">
        <v>0</v>
      </c>
      <c r="G919" s="141">
        <v>1299.0593260000001</v>
      </c>
      <c r="H919" s="85">
        <f t="shared" ca="1" si="40"/>
        <v>13</v>
      </c>
      <c r="I919" s="85">
        <f t="shared" ca="1" si="41"/>
        <v>4</v>
      </c>
      <c r="J919" s="1">
        <f t="shared" si="42"/>
        <v>10</v>
      </c>
    </row>
    <row r="920" spans="1:10" ht="12.75" customHeight="1" x14ac:dyDescent="0.2">
      <c r="A920" s="85"/>
      <c r="B920" s="139">
        <v>44510</v>
      </c>
      <c r="C920" s="140" t="s">
        <v>199</v>
      </c>
      <c r="D920" s="141">
        <v>101.616035</v>
      </c>
      <c r="E920" s="141">
        <v>0</v>
      </c>
      <c r="F920" s="141">
        <v>0</v>
      </c>
      <c r="G920" s="141">
        <v>1298.7454829999999</v>
      </c>
      <c r="H920" s="85">
        <f t="shared" ca="1" si="40"/>
        <v>14</v>
      </c>
      <c r="I920" s="85">
        <f t="shared" ca="1" si="41"/>
        <v>1</v>
      </c>
      <c r="J920" s="1">
        <f t="shared" si="42"/>
        <v>10</v>
      </c>
    </row>
    <row r="921" spans="1:10" ht="12.75" customHeight="1" x14ac:dyDescent="0.2">
      <c r="A921" s="85"/>
      <c r="B921" s="139">
        <v>44510</v>
      </c>
      <c r="C921" s="140" t="s">
        <v>200</v>
      </c>
      <c r="D921" s="141">
        <v>115.440834</v>
      </c>
      <c r="E921" s="141">
        <v>0</v>
      </c>
      <c r="F921" s="141">
        <v>0</v>
      </c>
      <c r="G921" s="141">
        <v>1279.717529</v>
      </c>
      <c r="H921" s="85">
        <f t="shared" ca="1" si="40"/>
        <v>14</v>
      </c>
      <c r="I921" s="85">
        <f t="shared" ca="1" si="41"/>
        <v>2</v>
      </c>
      <c r="J921" s="1">
        <f t="shared" si="42"/>
        <v>10</v>
      </c>
    </row>
    <row r="922" spans="1:10" ht="12.75" customHeight="1" x14ac:dyDescent="0.2">
      <c r="A922" s="85"/>
      <c r="B922" s="139">
        <v>44510</v>
      </c>
      <c r="C922" s="140" t="s">
        <v>201</v>
      </c>
      <c r="D922" s="141">
        <v>96.281020999999996</v>
      </c>
      <c r="E922" s="141">
        <v>0</v>
      </c>
      <c r="F922" s="141">
        <v>0</v>
      </c>
      <c r="G922" s="141">
        <v>1012.010071</v>
      </c>
      <c r="H922" s="85">
        <f t="shared" ca="1" si="40"/>
        <v>14</v>
      </c>
      <c r="I922" s="85">
        <f t="shared" ca="1" si="41"/>
        <v>3</v>
      </c>
      <c r="J922" s="1">
        <f t="shared" si="42"/>
        <v>10</v>
      </c>
    </row>
    <row r="923" spans="1:10" ht="12.75" customHeight="1" x14ac:dyDescent="0.2">
      <c r="A923" s="85"/>
      <c r="B923" s="139">
        <v>44510</v>
      </c>
      <c r="C923" s="140" t="s">
        <v>202</v>
      </c>
      <c r="D923" s="141">
        <v>109.56371300000001</v>
      </c>
      <c r="E923" s="141">
        <v>0</v>
      </c>
      <c r="F923" s="141">
        <v>0</v>
      </c>
      <c r="G923" s="141">
        <v>965.26361099999997</v>
      </c>
      <c r="H923" s="85">
        <f t="shared" ca="1" si="40"/>
        <v>14</v>
      </c>
      <c r="I923" s="85">
        <f t="shared" ca="1" si="41"/>
        <v>4</v>
      </c>
      <c r="J923" s="1">
        <f t="shared" si="42"/>
        <v>10</v>
      </c>
    </row>
    <row r="924" spans="1:10" ht="12.75" customHeight="1" x14ac:dyDescent="0.2">
      <c r="A924" s="85"/>
      <c r="B924" s="139">
        <v>44510</v>
      </c>
      <c r="C924" s="140" t="s">
        <v>203</v>
      </c>
      <c r="D924" s="141">
        <v>108.45826</v>
      </c>
      <c r="E924" s="141">
        <v>0</v>
      </c>
      <c r="F924" s="141">
        <v>0</v>
      </c>
      <c r="G924" s="141">
        <v>1220.9616699999999</v>
      </c>
      <c r="H924" s="85">
        <f t="shared" ca="1" si="40"/>
        <v>15</v>
      </c>
      <c r="I924" s="85">
        <f t="shared" ca="1" si="41"/>
        <v>1</v>
      </c>
      <c r="J924" s="1">
        <f t="shared" si="42"/>
        <v>10</v>
      </c>
    </row>
    <row r="925" spans="1:10" ht="12.75" customHeight="1" x14ac:dyDescent="0.2">
      <c r="A925" s="85"/>
      <c r="B925" s="139">
        <v>44510</v>
      </c>
      <c r="C925" s="140" t="s">
        <v>204</v>
      </c>
      <c r="D925" s="141">
        <v>6.3161399999999999</v>
      </c>
      <c r="E925" s="141">
        <v>338.24917599999998</v>
      </c>
      <c r="F925" s="141">
        <v>71.263099999999994</v>
      </c>
      <c r="G925" s="141">
        <v>18.724720000000001</v>
      </c>
      <c r="H925" s="85">
        <f t="shared" ca="1" si="40"/>
        <v>15</v>
      </c>
      <c r="I925" s="85">
        <f t="shared" ca="1" si="41"/>
        <v>2</v>
      </c>
      <c r="J925" s="1">
        <f t="shared" si="42"/>
        <v>10</v>
      </c>
    </row>
    <row r="926" spans="1:10" ht="12.75" customHeight="1" x14ac:dyDescent="0.2">
      <c r="A926" s="85"/>
      <c r="B926" s="139">
        <v>44510</v>
      </c>
      <c r="C926" s="140" t="s">
        <v>205</v>
      </c>
      <c r="D926" s="141">
        <v>0</v>
      </c>
      <c r="E926" s="141">
        <v>220.495667</v>
      </c>
      <c r="F926" s="141">
        <v>224.86663799999999</v>
      </c>
      <c r="G926" s="141">
        <v>1.2923E-2</v>
      </c>
      <c r="H926" s="85">
        <f t="shared" ca="1" si="40"/>
        <v>15</v>
      </c>
      <c r="I926" s="85">
        <f t="shared" ca="1" si="41"/>
        <v>3</v>
      </c>
      <c r="J926" s="1">
        <f t="shared" si="42"/>
        <v>10</v>
      </c>
    </row>
    <row r="927" spans="1:10" ht="12.75" customHeight="1" x14ac:dyDescent="0.2">
      <c r="A927" s="85"/>
      <c r="B927" s="139">
        <v>44510</v>
      </c>
      <c r="C927" s="140" t="s">
        <v>206</v>
      </c>
      <c r="D927" s="141">
        <v>0</v>
      </c>
      <c r="E927" s="141">
        <v>2.1514570000000002</v>
      </c>
      <c r="F927" s="141">
        <v>1279.434692</v>
      </c>
      <c r="G927" s="141">
        <v>15.776059</v>
      </c>
      <c r="H927" s="85">
        <f t="shared" ca="1" si="40"/>
        <v>15</v>
      </c>
      <c r="I927" s="85">
        <f t="shared" ca="1" si="41"/>
        <v>4</v>
      </c>
      <c r="J927" s="1">
        <f t="shared" si="42"/>
        <v>10</v>
      </c>
    </row>
    <row r="928" spans="1:10" ht="12.75" customHeight="1" x14ac:dyDescent="0.2">
      <c r="A928" s="85"/>
      <c r="B928" s="139">
        <v>44510</v>
      </c>
      <c r="C928" s="140" t="s">
        <v>207</v>
      </c>
      <c r="D928" s="141">
        <v>0</v>
      </c>
      <c r="E928" s="141">
        <v>1.1233329999999999</v>
      </c>
      <c r="F928" s="141">
        <v>2696.086182</v>
      </c>
      <c r="G928" s="141">
        <v>9.9461019999999998</v>
      </c>
      <c r="H928" s="85">
        <f t="shared" ca="1" si="40"/>
        <v>16</v>
      </c>
      <c r="I928" s="85">
        <f t="shared" ca="1" si="41"/>
        <v>1</v>
      </c>
      <c r="J928" s="1">
        <f t="shared" si="42"/>
        <v>10</v>
      </c>
    </row>
    <row r="929" spans="1:10" ht="12.75" customHeight="1" x14ac:dyDescent="0.2">
      <c r="A929" s="85"/>
      <c r="B929" s="139">
        <v>44510</v>
      </c>
      <c r="C929" s="140" t="s">
        <v>208</v>
      </c>
      <c r="D929" s="141">
        <v>0</v>
      </c>
      <c r="E929" s="141">
        <v>0.59010700000000005</v>
      </c>
      <c r="F929" s="141">
        <v>2907.0205080000001</v>
      </c>
      <c r="G929" s="141">
        <v>7.2636710000000004</v>
      </c>
      <c r="H929" s="85">
        <f t="shared" ca="1" si="40"/>
        <v>16</v>
      </c>
      <c r="I929" s="85">
        <f t="shared" ca="1" si="41"/>
        <v>2</v>
      </c>
      <c r="J929" s="1">
        <f t="shared" si="42"/>
        <v>10</v>
      </c>
    </row>
    <row r="930" spans="1:10" ht="12.75" customHeight="1" x14ac:dyDescent="0.2">
      <c r="A930" s="85"/>
      <c r="B930" s="139">
        <v>44510</v>
      </c>
      <c r="C930" s="140" t="s">
        <v>209</v>
      </c>
      <c r="D930" s="141">
        <v>0</v>
      </c>
      <c r="E930" s="141">
        <v>1.7298640000000001</v>
      </c>
      <c r="F930" s="141">
        <v>2186.1372070000002</v>
      </c>
      <c r="G930" s="141">
        <v>3.6934260000000001</v>
      </c>
      <c r="H930" s="85">
        <f t="shared" ca="1" si="40"/>
        <v>16</v>
      </c>
      <c r="I930" s="85">
        <f t="shared" ca="1" si="41"/>
        <v>3</v>
      </c>
      <c r="J930" s="1">
        <f t="shared" si="42"/>
        <v>10</v>
      </c>
    </row>
    <row r="931" spans="1:10" ht="12.75" customHeight="1" x14ac:dyDescent="0.2">
      <c r="A931" s="85"/>
      <c r="B931" s="139">
        <v>44510</v>
      </c>
      <c r="C931" s="140" t="s">
        <v>210</v>
      </c>
      <c r="D931" s="141">
        <v>0</v>
      </c>
      <c r="E931" s="141">
        <v>0.57613499999999995</v>
      </c>
      <c r="F931" s="141">
        <v>1924.147461</v>
      </c>
      <c r="G931" s="141">
        <v>6.4841759999999997</v>
      </c>
      <c r="H931" s="85">
        <f t="shared" ca="1" si="40"/>
        <v>16</v>
      </c>
      <c r="I931" s="85">
        <f t="shared" ca="1" si="41"/>
        <v>4</v>
      </c>
      <c r="J931" s="1">
        <f t="shared" si="42"/>
        <v>10</v>
      </c>
    </row>
    <row r="932" spans="1:10" ht="12.75" customHeight="1" x14ac:dyDescent="0.2">
      <c r="A932" s="85"/>
      <c r="B932" s="139">
        <v>44510</v>
      </c>
      <c r="C932" s="140" t="s">
        <v>211</v>
      </c>
      <c r="D932" s="141">
        <v>0</v>
      </c>
      <c r="E932" s="141">
        <v>0.364817</v>
      </c>
      <c r="F932" s="141">
        <v>1605.618164</v>
      </c>
      <c r="G932" s="141">
        <v>7.8251350000000004</v>
      </c>
      <c r="H932" s="85">
        <f t="shared" ca="1" si="40"/>
        <v>17</v>
      </c>
      <c r="I932" s="85">
        <f t="shared" ca="1" si="41"/>
        <v>1</v>
      </c>
      <c r="J932" s="1">
        <f t="shared" si="42"/>
        <v>10</v>
      </c>
    </row>
    <row r="933" spans="1:10" ht="12.75" customHeight="1" x14ac:dyDescent="0.2">
      <c r="A933" s="85"/>
      <c r="B933" s="139">
        <v>44510</v>
      </c>
      <c r="C933" s="140" t="s">
        <v>212</v>
      </c>
      <c r="D933" s="141">
        <v>0</v>
      </c>
      <c r="E933" s="141">
        <v>0.27636699999999997</v>
      </c>
      <c r="F933" s="141">
        <v>978.63781700000004</v>
      </c>
      <c r="G933" s="141">
        <v>12.843847</v>
      </c>
      <c r="H933" s="85">
        <f t="shared" ref="H933:H996" ca="1" si="43">IF(MID(OFFSET(H933,0,-5,1,1),2,1)=":",LEFT(OFFSET(H933,0,-5,1,1),1),LEFT(OFFSET(H933,0,-5,1,1),2))+1</f>
        <v>17</v>
      </c>
      <c r="I933" s="85">
        <f t="shared" ca="1" si="41"/>
        <v>2</v>
      </c>
      <c r="J933" s="1">
        <f t="shared" si="42"/>
        <v>10</v>
      </c>
    </row>
    <row r="934" spans="1:10" ht="12.75" customHeight="1" x14ac:dyDescent="0.2">
      <c r="A934" s="85"/>
      <c r="B934" s="139">
        <v>44510</v>
      </c>
      <c r="C934" s="140" t="s">
        <v>213</v>
      </c>
      <c r="D934" s="141">
        <v>0</v>
      </c>
      <c r="E934" s="141">
        <v>0.18067800000000001</v>
      </c>
      <c r="F934" s="141">
        <v>857.10040300000003</v>
      </c>
      <c r="G934" s="141">
        <v>14.883050000000001</v>
      </c>
      <c r="H934" s="85">
        <f t="shared" ca="1" si="43"/>
        <v>17</v>
      </c>
      <c r="I934" s="85">
        <f t="shared" ref="I934:I997" ca="1" si="44">IF(H934=H933,I933+1,1)</f>
        <v>3</v>
      </c>
      <c r="J934" s="1">
        <f t="shared" ref="J934:J997" si="45">DAY(B934)</f>
        <v>10</v>
      </c>
    </row>
    <row r="935" spans="1:10" ht="12.75" customHeight="1" x14ac:dyDescent="0.2">
      <c r="A935" s="85"/>
      <c r="B935" s="139">
        <v>44510</v>
      </c>
      <c r="C935" s="140" t="s">
        <v>214</v>
      </c>
      <c r="D935" s="141">
        <v>0</v>
      </c>
      <c r="E935" s="141">
        <v>2.3739560000000002</v>
      </c>
      <c r="F935" s="141">
        <v>2080.1779790000001</v>
      </c>
      <c r="G935" s="141">
        <v>4.7857279999999998</v>
      </c>
      <c r="H935" s="85">
        <f t="shared" ca="1" si="43"/>
        <v>17</v>
      </c>
      <c r="I935" s="85">
        <f t="shared" ca="1" si="44"/>
        <v>4</v>
      </c>
      <c r="J935" s="1">
        <f t="shared" si="45"/>
        <v>10</v>
      </c>
    </row>
    <row r="936" spans="1:10" ht="12.75" customHeight="1" x14ac:dyDescent="0.2">
      <c r="A936" s="85"/>
      <c r="B936" s="139">
        <v>44510</v>
      </c>
      <c r="C936" s="140" t="s">
        <v>215</v>
      </c>
      <c r="D936" s="141">
        <v>0</v>
      </c>
      <c r="E936" s="141">
        <v>4.0195999999999996</v>
      </c>
      <c r="F936" s="141">
        <v>1902.538818</v>
      </c>
      <c r="G936" s="141">
        <v>1.567086</v>
      </c>
      <c r="H936" s="85">
        <f t="shared" ca="1" si="43"/>
        <v>18</v>
      </c>
      <c r="I936" s="85">
        <f t="shared" ca="1" si="44"/>
        <v>1</v>
      </c>
      <c r="J936" s="1">
        <f t="shared" si="45"/>
        <v>10</v>
      </c>
    </row>
    <row r="937" spans="1:10" ht="12.75" customHeight="1" x14ac:dyDescent="0.2">
      <c r="A937" s="85"/>
      <c r="B937" s="139">
        <v>44510</v>
      </c>
      <c r="C937" s="140" t="s">
        <v>216</v>
      </c>
      <c r="D937" s="141">
        <v>0</v>
      </c>
      <c r="E937" s="141">
        <v>6.6529100000000003</v>
      </c>
      <c r="F937" s="141">
        <v>582.26733400000001</v>
      </c>
      <c r="G937" s="141">
        <v>16.314219999999999</v>
      </c>
      <c r="H937" s="85">
        <f t="shared" ca="1" si="43"/>
        <v>18</v>
      </c>
      <c r="I937" s="85">
        <f t="shared" ca="1" si="44"/>
        <v>2</v>
      </c>
      <c r="J937" s="1">
        <f t="shared" si="45"/>
        <v>10</v>
      </c>
    </row>
    <row r="938" spans="1:10" ht="12.75" customHeight="1" x14ac:dyDescent="0.2">
      <c r="A938" s="85"/>
      <c r="B938" s="139">
        <v>44510</v>
      </c>
      <c r="C938" s="140" t="s">
        <v>217</v>
      </c>
      <c r="D938" s="141">
        <v>0</v>
      </c>
      <c r="E938" s="141">
        <v>0</v>
      </c>
      <c r="F938" s="141">
        <v>156.57221999999999</v>
      </c>
      <c r="G938" s="141">
        <v>216.20147700000001</v>
      </c>
      <c r="H938" s="85">
        <f t="shared" ca="1" si="43"/>
        <v>18</v>
      </c>
      <c r="I938" s="85">
        <f t="shared" ca="1" si="44"/>
        <v>3</v>
      </c>
      <c r="J938" s="1">
        <f t="shared" si="45"/>
        <v>10</v>
      </c>
    </row>
    <row r="939" spans="1:10" ht="12.75" customHeight="1" x14ac:dyDescent="0.2">
      <c r="A939" s="85"/>
      <c r="B939" s="139">
        <v>44510</v>
      </c>
      <c r="C939" s="140" t="s">
        <v>218</v>
      </c>
      <c r="D939" s="141">
        <v>0</v>
      </c>
      <c r="E939" s="141">
        <v>23.353769</v>
      </c>
      <c r="F939" s="141">
        <v>444.29705799999999</v>
      </c>
      <c r="G939" s="141">
        <v>67.088097000000005</v>
      </c>
      <c r="H939" s="85">
        <f t="shared" ca="1" si="43"/>
        <v>18</v>
      </c>
      <c r="I939" s="85">
        <f t="shared" ca="1" si="44"/>
        <v>4</v>
      </c>
      <c r="J939" s="1">
        <f t="shared" si="45"/>
        <v>10</v>
      </c>
    </row>
    <row r="940" spans="1:10" ht="12.75" customHeight="1" x14ac:dyDescent="0.2">
      <c r="A940" s="85"/>
      <c r="B940" s="139">
        <v>44510</v>
      </c>
      <c r="C940" s="140" t="s">
        <v>219</v>
      </c>
      <c r="D940" s="141">
        <v>0</v>
      </c>
      <c r="E940" s="141">
        <v>5.1208299999999998</v>
      </c>
      <c r="F940" s="141">
        <v>1286.2045900000001</v>
      </c>
      <c r="G940" s="141">
        <v>3.322581</v>
      </c>
      <c r="H940" s="85">
        <f t="shared" ca="1" si="43"/>
        <v>19</v>
      </c>
      <c r="I940" s="85">
        <f t="shared" ca="1" si="44"/>
        <v>1</v>
      </c>
      <c r="J940" s="1">
        <f t="shared" si="45"/>
        <v>10</v>
      </c>
    </row>
    <row r="941" spans="1:10" ht="12.75" customHeight="1" x14ac:dyDescent="0.2">
      <c r="A941" s="85"/>
      <c r="B941" s="139">
        <v>44510</v>
      </c>
      <c r="C941" s="140" t="s">
        <v>220</v>
      </c>
      <c r="D941" s="141">
        <v>0</v>
      </c>
      <c r="E941" s="141">
        <v>3.1126109999999998</v>
      </c>
      <c r="F941" s="141">
        <v>1235.2523189999999</v>
      </c>
      <c r="G941" s="141">
        <v>2.1133690000000001</v>
      </c>
      <c r="H941" s="85">
        <f t="shared" ca="1" si="43"/>
        <v>19</v>
      </c>
      <c r="I941" s="85">
        <f t="shared" ca="1" si="44"/>
        <v>2</v>
      </c>
      <c r="J941" s="1">
        <f t="shared" si="45"/>
        <v>10</v>
      </c>
    </row>
    <row r="942" spans="1:10" ht="12.75" customHeight="1" x14ac:dyDescent="0.2">
      <c r="A942" s="85"/>
      <c r="B942" s="139">
        <v>44510</v>
      </c>
      <c r="C942" s="140" t="s">
        <v>221</v>
      </c>
      <c r="D942" s="141">
        <v>0</v>
      </c>
      <c r="E942" s="141">
        <v>4.9437610000000003</v>
      </c>
      <c r="F942" s="141">
        <v>1377.262817</v>
      </c>
      <c r="G942" s="141">
        <v>0.84978100000000001</v>
      </c>
      <c r="H942" s="85">
        <f t="shared" ca="1" si="43"/>
        <v>19</v>
      </c>
      <c r="I942" s="85">
        <f t="shared" ca="1" si="44"/>
        <v>3</v>
      </c>
      <c r="J942" s="1">
        <f t="shared" si="45"/>
        <v>10</v>
      </c>
    </row>
    <row r="943" spans="1:10" ht="12.75" customHeight="1" x14ac:dyDescent="0.2">
      <c r="A943" s="85"/>
      <c r="B943" s="139">
        <v>44510</v>
      </c>
      <c r="C943" s="140" t="s">
        <v>222</v>
      </c>
      <c r="D943" s="141">
        <v>0</v>
      </c>
      <c r="E943" s="141">
        <v>10.208164999999999</v>
      </c>
      <c r="F943" s="141">
        <v>1493.1876219999999</v>
      </c>
      <c r="G943" s="141">
        <v>0.219222</v>
      </c>
      <c r="H943" s="85">
        <f t="shared" ca="1" si="43"/>
        <v>19</v>
      </c>
      <c r="I943" s="85">
        <f t="shared" ca="1" si="44"/>
        <v>4</v>
      </c>
      <c r="J943" s="1">
        <f t="shared" si="45"/>
        <v>10</v>
      </c>
    </row>
    <row r="944" spans="1:10" ht="12.75" customHeight="1" x14ac:dyDescent="0.2">
      <c r="A944" s="85"/>
      <c r="B944" s="139">
        <v>44510</v>
      </c>
      <c r="C944" s="140" t="s">
        <v>223</v>
      </c>
      <c r="D944" s="141">
        <v>0</v>
      </c>
      <c r="E944" s="141">
        <v>12.740048</v>
      </c>
      <c r="F944" s="141">
        <v>1703.016357</v>
      </c>
      <c r="G944" s="141">
        <v>3.9097E-2</v>
      </c>
      <c r="H944" s="85">
        <f t="shared" ca="1" si="43"/>
        <v>20</v>
      </c>
      <c r="I944" s="85">
        <f t="shared" ca="1" si="44"/>
        <v>1</v>
      </c>
      <c r="J944" s="1">
        <f t="shared" si="45"/>
        <v>10</v>
      </c>
    </row>
    <row r="945" spans="1:10" ht="12.75" customHeight="1" x14ac:dyDescent="0.2">
      <c r="A945" s="85"/>
      <c r="B945" s="139">
        <v>44510</v>
      </c>
      <c r="C945" s="140" t="s">
        <v>224</v>
      </c>
      <c r="D945" s="141">
        <v>0</v>
      </c>
      <c r="E945" s="141">
        <v>21.453983000000001</v>
      </c>
      <c r="F945" s="141">
        <v>2204.6191410000001</v>
      </c>
      <c r="G945" s="141">
        <v>0</v>
      </c>
      <c r="H945" s="85">
        <f t="shared" ca="1" si="43"/>
        <v>20</v>
      </c>
      <c r="I945" s="85">
        <f t="shared" ca="1" si="44"/>
        <v>2</v>
      </c>
      <c r="J945" s="1">
        <f t="shared" si="45"/>
        <v>10</v>
      </c>
    </row>
    <row r="946" spans="1:10" ht="12.75" customHeight="1" x14ac:dyDescent="0.2">
      <c r="A946" s="85"/>
      <c r="B946" s="139">
        <v>44510</v>
      </c>
      <c r="C946" s="140" t="s">
        <v>225</v>
      </c>
      <c r="D946" s="141">
        <v>0</v>
      </c>
      <c r="E946" s="141">
        <v>26.686727999999999</v>
      </c>
      <c r="F946" s="141">
        <v>1449.122314</v>
      </c>
      <c r="G946" s="141">
        <v>0</v>
      </c>
      <c r="H946" s="85">
        <f t="shared" ca="1" si="43"/>
        <v>20</v>
      </c>
      <c r="I946" s="85">
        <f t="shared" ca="1" si="44"/>
        <v>3</v>
      </c>
      <c r="J946" s="1">
        <f t="shared" si="45"/>
        <v>10</v>
      </c>
    </row>
    <row r="947" spans="1:10" ht="12.75" customHeight="1" x14ac:dyDescent="0.2">
      <c r="A947" s="85"/>
      <c r="B947" s="139">
        <v>44510</v>
      </c>
      <c r="C947" s="140" t="s">
        <v>226</v>
      </c>
      <c r="D947" s="141">
        <v>0</v>
      </c>
      <c r="E947" s="141">
        <v>33.619362000000002</v>
      </c>
      <c r="F947" s="141">
        <v>1698.3869629999999</v>
      </c>
      <c r="G947" s="141">
        <v>0</v>
      </c>
      <c r="H947" s="85">
        <f t="shared" ca="1" si="43"/>
        <v>20</v>
      </c>
      <c r="I947" s="85">
        <f t="shared" ca="1" si="44"/>
        <v>4</v>
      </c>
      <c r="J947" s="1">
        <f t="shared" si="45"/>
        <v>10</v>
      </c>
    </row>
    <row r="948" spans="1:10" ht="12.75" customHeight="1" x14ac:dyDescent="0.2">
      <c r="A948" s="85"/>
      <c r="B948" s="139">
        <v>44510</v>
      </c>
      <c r="C948" s="140" t="s">
        <v>227</v>
      </c>
      <c r="D948" s="141">
        <v>0</v>
      </c>
      <c r="E948" s="141">
        <v>35.136208000000003</v>
      </c>
      <c r="F948" s="141">
        <v>1971.7757570000001</v>
      </c>
      <c r="G948" s="141">
        <v>0</v>
      </c>
      <c r="H948" s="85">
        <f t="shared" ca="1" si="43"/>
        <v>21</v>
      </c>
      <c r="I948" s="85">
        <f t="shared" ca="1" si="44"/>
        <v>1</v>
      </c>
      <c r="J948" s="1">
        <f t="shared" si="45"/>
        <v>10</v>
      </c>
    </row>
    <row r="949" spans="1:10" ht="12.75" customHeight="1" x14ac:dyDescent="0.2">
      <c r="A949" s="85"/>
      <c r="B949" s="139">
        <v>44510</v>
      </c>
      <c r="C949" s="140" t="s">
        <v>228</v>
      </c>
      <c r="D949" s="141">
        <v>0</v>
      </c>
      <c r="E949" s="141">
        <v>38.676605000000002</v>
      </c>
      <c r="F949" s="141">
        <v>2201.4548340000001</v>
      </c>
      <c r="G949" s="141">
        <v>0</v>
      </c>
      <c r="H949" s="85">
        <f t="shared" ca="1" si="43"/>
        <v>21</v>
      </c>
      <c r="I949" s="85">
        <f t="shared" ca="1" si="44"/>
        <v>2</v>
      </c>
      <c r="J949" s="1">
        <f t="shared" si="45"/>
        <v>10</v>
      </c>
    </row>
    <row r="950" spans="1:10" ht="12.75" customHeight="1" x14ac:dyDescent="0.2">
      <c r="A950" s="85"/>
      <c r="B950" s="139">
        <v>44510</v>
      </c>
      <c r="C950" s="140" t="s">
        <v>229</v>
      </c>
      <c r="D950" s="141">
        <v>0</v>
      </c>
      <c r="E950" s="141">
        <v>40.194206000000001</v>
      </c>
      <c r="F950" s="141">
        <v>2237.5649410000001</v>
      </c>
      <c r="G950" s="141">
        <v>0</v>
      </c>
      <c r="H950" s="85">
        <f t="shared" ca="1" si="43"/>
        <v>21</v>
      </c>
      <c r="I950" s="85">
        <f t="shared" ca="1" si="44"/>
        <v>3</v>
      </c>
      <c r="J950" s="1">
        <f t="shared" si="45"/>
        <v>10</v>
      </c>
    </row>
    <row r="951" spans="1:10" ht="12.75" customHeight="1" x14ac:dyDescent="0.2">
      <c r="A951" s="85"/>
      <c r="B951" s="139">
        <v>44510</v>
      </c>
      <c r="C951" s="140" t="s">
        <v>230</v>
      </c>
      <c r="D951" s="141">
        <v>0</v>
      </c>
      <c r="E951" s="141">
        <v>35.718680999999997</v>
      </c>
      <c r="F951" s="141">
        <v>3049.4577640000002</v>
      </c>
      <c r="G951" s="141">
        <v>0</v>
      </c>
      <c r="H951" s="85">
        <f t="shared" ca="1" si="43"/>
        <v>21</v>
      </c>
      <c r="I951" s="85">
        <f t="shared" ca="1" si="44"/>
        <v>4</v>
      </c>
      <c r="J951" s="1">
        <f t="shared" si="45"/>
        <v>10</v>
      </c>
    </row>
    <row r="952" spans="1:10" ht="12.75" customHeight="1" x14ac:dyDescent="0.2">
      <c r="A952" s="85"/>
      <c r="B952" s="139">
        <v>44510</v>
      </c>
      <c r="C952" s="140" t="s">
        <v>231</v>
      </c>
      <c r="D952" s="141">
        <v>0</v>
      </c>
      <c r="E952" s="141">
        <v>12.852791</v>
      </c>
      <c r="F952" s="141">
        <v>4457.6103519999997</v>
      </c>
      <c r="G952" s="141">
        <v>0.41335</v>
      </c>
      <c r="H952" s="85">
        <f t="shared" ca="1" si="43"/>
        <v>22</v>
      </c>
      <c r="I952" s="85">
        <f t="shared" ca="1" si="44"/>
        <v>1</v>
      </c>
      <c r="J952" s="1">
        <f t="shared" si="45"/>
        <v>10</v>
      </c>
    </row>
    <row r="953" spans="1:10" ht="12.75" customHeight="1" x14ac:dyDescent="0.2">
      <c r="A953" s="85"/>
      <c r="B953" s="139">
        <v>44510</v>
      </c>
      <c r="C953" s="140" t="s">
        <v>232</v>
      </c>
      <c r="D953" s="141">
        <v>0</v>
      </c>
      <c r="E953" s="141">
        <v>9.8518500000000007</v>
      </c>
      <c r="F953" s="141">
        <v>4353.6938479999999</v>
      </c>
      <c r="G953" s="141">
        <v>1.0624260000000001</v>
      </c>
      <c r="H953" s="85">
        <f t="shared" ca="1" si="43"/>
        <v>22</v>
      </c>
      <c r="I953" s="85">
        <f t="shared" ca="1" si="44"/>
        <v>2</v>
      </c>
      <c r="J953" s="1">
        <f t="shared" si="45"/>
        <v>10</v>
      </c>
    </row>
    <row r="954" spans="1:10" ht="12.75" customHeight="1" x14ac:dyDescent="0.2">
      <c r="A954" s="85"/>
      <c r="B954" s="139">
        <v>44510</v>
      </c>
      <c r="C954" s="140" t="s">
        <v>233</v>
      </c>
      <c r="D954" s="141">
        <v>0</v>
      </c>
      <c r="E954" s="141">
        <v>24.362801000000001</v>
      </c>
      <c r="F954" s="141">
        <v>2921.991943</v>
      </c>
      <c r="G954" s="141">
        <v>0</v>
      </c>
      <c r="H954" s="85">
        <f t="shared" ca="1" si="43"/>
        <v>22</v>
      </c>
      <c r="I954" s="85">
        <f t="shared" ca="1" si="44"/>
        <v>3</v>
      </c>
      <c r="J954" s="1">
        <f t="shared" si="45"/>
        <v>10</v>
      </c>
    </row>
    <row r="955" spans="1:10" ht="12.75" customHeight="1" x14ac:dyDescent="0.2">
      <c r="A955" s="85"/>
      <c r="B955" s="139">
        <v>44510</v>
      </c>
      <c r="C955" s="140" t="s">
        <v>234</v>
      </c>
      <c r="D955" s="141">
        <v>0</v>
      </c>
      <c r="E955" s="141">
        <v>24.959574</v>
      </c>
      <c r="F955" s="141">
        <v>2974.9729000000002</v>
      </c>
      <c r="G955" s="141">
        <v>0</v>
      </c>
      <c r="H955" s="85">
        <f t="shared" ca="1" si="43"/>
        <v>22</v>
      </c>
      <c r="I955" s="85">
        <f t="shared" ca="1" si="44"/>
        <v>4</v>
      </c>
      <c r="J955" s="1">
        <f t="shared" si="45"/>
        <v>10</v>
      </c>
    </row>
    <row r="956" spans="1:10" ht="12.75" customHeight="1" x14ac:dyDescent="0.2">
      <c r="A956" s="85"/>
      <c r="B956" s="139">
        <v>44510</v>
      </c>
      <c r="C956" s="140" t="s">
        <v>235</v>
      </c>
      <c r="D956" s="141">
        <v>0</v>
      </c>
      <c r="E956" s="141">
        <v>12.261645</v>
      </c>
      <c r="F956" s="141">
        <v>4819.5112300000001</v>
      </c>
      <c r="G956" s="141">
        <v>2.711249</v>
      </c>
      <c r="H956" s="85">
        <f t="shared" ca="1" si="43"/>
        <v>23</v>
      </c>
      <c r="I956" s="85">
        <f t="shared" ca="1" si="44"/>
        <v>1</v>
      </c>
      <c r="J956" s="1">
        <f t="shared" si="45"/>
        <v>10</v>
      </c>
    </row>
    <row r="957" spans="1:10" ht="12.75" customHeight="1" x14ac:dyDescent="0.2">
      <c r="A957" s="85"/>
      <c r="B957" s="139">
        <v>44510</v>
      </c>
      <c r="C957" s="140" t="s">
        <v>236</v>
      </c>
      <c r="D957" s="141">
        <v>0</v>
      </c>
      <c r="E957" s="141">
        <v>0</v>
      </c>
      <c r="F957" s="141">
        <v>7184.453125</v>
      </c>
      <c r="G957" s="141">
        <v>30.948668999999999</v>
      </c>
      <c r="H957" s="85">
        <f t="shared" ca="1" si="43"/>
        <v>23</v>
      </c>
      <c r="I957" s="85">
        <f t="shared" ca="1" si="44"/>
        <v>2</v>
      </c>
      <c r="J957" s="1">
        <f t="shared" si="45"/>
        <v>10</v>
      </c>
    </row>
    <row r="958" spans="1:10" ht="12.75" customHeight="1" x14ac:dyDescent="0.2">
      <c r="A958" s="85"/>
      <c r="B958" s="139">
        <v>44510</v>
      </c>
      <c r="C958" s="140" t="s">
        <v>237</v>
      </c>
      <c r="D958" s="141">
        <v>0</v>
      </c>
      <c r="E958" s="141">
        <v>1.0189999999999999E-3</v>
      </c>
      <c r="F958" s="141">
        <v>6561.8291019999997</v>
      </c>
      <c r="G958" s="141">
        <v>28.754154</v>
      </c>
      <c r="H958" s="85">
        <f t="shared" ca="1" si="43"/>
        <v>23</v>
      </c>
      <c r="I958" s="85">
        <f t="shared" ca="1" si="44"/>
        <v>3</v>
      </c>
      <c r="J958" s="1">
        <f t="shared" si="45"/>
        <v>10</v>
      </c>
    </row>
    <row r="959" spans="1:10" ht="12.75" customHeight="1" x14ac:dyDescent="0.2">
      <c r="A959" s="85"/>
      <c r="B959" s="139">
        <v>44510</v>
      </c>
      <c r="C959" s="140" t="s">
        <v>238</v>
      </c>
      <c r="D959" s="141">
        <v>0</v>
      </c>
      <c r="E959" s="141">
        <v>3.679E-3</v>
      </c>
      <c r="F959" s="141">
        <v>6054.4599609999996</v>
      </c>
      <c r="G959" s="141">
        <v>16.279212999999999</v>
      </c>
      <c r="H959" s="85">
        <f t="shared" ca="1" si="43"/>
        <v>23</v>
      </c>
      <c r="I959" s="85">
        <f t="shared" ca="1" si="44"/>
        <v>4</v>
      </c>
      <c r="J959" s="1">
        <f t="shared" si="45"/>
        <v>10</v>
      </c>
    </row>
    <row r="960" spans="1:10" ht="12.75" customHeight="1" x14ac:dyDescent="0.2">
      <c r="A960" s="85"/>
      <c r="B960" s="139">
        <v>44510</v>
      </c>
      <c r="C960" s="140" t="s">
        <v>239</v>
      </c>
      <c r="D960" s="141">
        <v>0</v>
      </c>
      <c r="E960" s="141">
        <v>7.5732840000000001</v>
      </c>
      <c r="F960" s="141">
        <v>5203.2783200000003</v>
      </c>
      <c r="G960" s="141">
        <v>0.81700799999999996</v>
      </c>
      <c r="H960" s="85">
        <f t="shared" ca="1" si="43"/>
        <v>24</v>
      </c>
      <c r="I960" s="85">
        <f t="shared" ca="1" si="44"/>
        <v>1</v>
      </c>
      <c r="J960" s="1">
        <f t="shared" si="45"/>
        <v>10</v>
      </c>
    </row>
    <row r="961" spans="1:10" ht="12.75" customHeight="1" x14ac:dyDescent="0.2">
      <c r="A961" s="85"/>
      <c r="B961" s="139">
        <v>44510</v>
      </c>
      <c r="C961" s="140" t="s">
        <v>240</v>
      </c>
      <c r="D961" s="141">
        <v>0</v>
      </c>
      <c r="E961" s="141">
        <v>3.1984560000000002</v>
      </c>
      <c r="F961" s="141">
        <v>5614.0776370000003</v>
      </c>
      <c r="G961" s="141">
        <v>2.8139699999999999</v>
      </c>
      <c r="H961" s="85">
        <f t="shared" ca="1" si="43"/>
        <v>24</v>
      </c>
      <c r="I961" s="85">
        <f t="shared" ca="1" si="44"/>
        <v>2</v>
      </c>
      <c r="J961" s="1">
        <f t="shared" si="45"/>
        <v>10</v>
      </c>
    </row>
    <row r="962" spans="1:10" ht="12.75" customHeight="1" x14ac:dyDescent="0.2">
      <c r="A962" s="85"/>
      <c r="B962" s="139">
        <v>44510</v>
      </c>
      <c r="C962" s="140" t="s">
        <v>241</v>
      </c>
      <c r="D962" s="141">
        <v>0</v>
      </c>
      <c r="E962" s="141">
        <v>4.5446E-2</v>
      </c>
      <c r="F962" s="141">
        <v>6424.9780270000001</v>
      </c>
      <c r="G962" s="141">
        <v>16.545576000000001</v>
      </c>
      <c r="H962" s="85">
        <f t="shared" ca="1" si="43"/>
        <v>24</v>
      </c>
      <c r="I962" s="85">
        <f t="shared" ca="1" si="44"/>
        <v>3</v>
      </c>
      <c r="J962" s="1">
        <f t="shared" si="45"/>
        <v>10</v>
      </c>
    </row>
    <row r="963" spans="1:10" ht="12.75" customHeight="1" x14ac:dyDescent="0.2">
      <c r="A963" s="85"/>
      <c r="B963" s="139">
        <v>44510</v>
      </c>
      <c r="C963" s="140" t="s">
        <v>242</v>
      </c>
      <c r="D963" s="141">
        <v>0</v>
      </c>
      <c r="E963" s="141">
        <v>1.5984000000000002E-2</v>
      </c>
      <c r="F963" s="141">
        <v>6386.7905270000001</v>
      </c>
      <c r="G963" s="141">
        <v>21.985603000000001</v>
      </c>
      <c r="H963" s="85">
        <f t="shared" ca="1" si="43"/>
        <v>24</v>
      </c>
      <c r="I963" s="85">
        <f t="shared" ca="1" si="44"/>
        <v>4</v>
      </c>
      <c r="J963" s="1">
        <f t="shared" si="45"/>
        <v>10</v>
      </c>
    </row>
    <row r="964" spans="1:10" ht="12.75" customHeight="1" x14ac:dyDescent="0.2">
      <c r="A964" s="85"/>
      <c r="B964" s="139">
        <v>44511</v>
      </c>
      <c r="C964" s="140" t="s">
        <v>243</v>
      </c>
      <c r="D964" s="141">
        <v>0</v>
      </c>
      <c r="E964" s="141">
        <v>0</v>
      </c>
      <c r="F964" s="141">
        <v>7619.6098629999997</v>
      </c>
      <c r="G964" s="141">
        <v>35.605721000000003</v>
      </c>
      <c r="H964" s="85">
        <f t="shared" ca="1" si="43"/>
        <v>1</v>
      </c>
      <c r="I964" s="85">
        <f t="shared" ca="1" si="44"/>
        <v>1</v>
      </c>
      <c r="J964" s="1">
        <f t="shared" si="45"/>
        <v>11</v>
      </c>
    </row>
    <row r="965" spans="1:10" ht="12.75" customHeight="1" x14ac:dyDescent="0.2">
      <c r="A965" s="85"/>
      <c r="B965" s="139">
        <v>44511</v>
      </c>
      <c r="C965" s="140" t="s">
        <v>148</v>
      </c>
      <c r="D965" s="141">
        <v>0</v>
      </c>
      <c r="E965" s="141">
        <v>0</v>
      </c>
      <c r="F965" s="141">
        <v>8260.9277340000008</v>
      </c>
      <c r="G965" s="141">
        <v>39.398963999999999</v>
      </c>
      <c r="H965" s="85">
        <f t="shared" ca="1" si="43"/>
        <v>1</v>
      </c>
      <c r="I965" s="85">
        <f t="shared" ca="1" si="44"/>
        <v>2</v>
      </c>
      <c r="J965" s="1">
        <f t="shared" si="45"/>
        <v>11</v>
      </c>
    </row>
    <row r="966" spans="1:10" ht="12.75" customHeight="1" x14ac:dyDescent="0.2">
      <c r="A966" s="85"/>
      <c r="B966" s="139">
        <v>44511</v>
      </c>
      <c r="C966" s="140" t="s">
        <v>149</v>
      </c>
      <c r="D966" s="141">
        <v>0</v>
      </c>
      <c r="E966" s="141">
        <v>0</v>
      </c>
      <c r="F966" s="141">
        <v>7793.8979490000002</v>
      </c>
      <c r="G966" s="141">
        <v>34.199038999999999</v>
      </c>
      <c r="H966" s="85">
        <f t="shared" ca="1" si="43"/>
        <v>1</v>
      </c>
      <c r="I966" s="85">
        <f t="shared" ca="1" si="44"/>
        <v>3</v>
      </c>
      <c r="J966" s="1">
        <f t="shared" si="45"/>
        <v>11</v>
      </c>
    </row>
    <row r="967" spans="1:10" ht="12.75" customHeight="1" x14ac:dyDescent="0.2">
      <c r="A967" s="85"/>
      <c r="B967" s="139">
        <v>44511</v>
      </c>
      <c r="C967" s="140" t="s">
        <v>150</v>
      </c>
      <c r="D967" s="141">
        <v>0</v>
      </c>
      <c r="E967" s="141">
        <v>0.21640300000000001</v>
      </c>
      <c r="F967" s="141">
        <v>6318.3994140000004</v>
      </c>
      <c r="G967" s="141">
        <v>13.626029000000001</v>
      </c>
      <c r="H967" s="85">
        <f t="shared" ca="1" si="43"/>
        <v>1</v>
      </c>
      <c r="I967" s="85">
        <f t="shared" ca="1" si="44"/>
        <v>4</v>
      </c>
      <c r="J967" s="1">
        <f t="shared" si="45"/>
        <v>11</v>
      </c>
    </row>
    <row r="968" spans="1:10" ht="12.75" customHeight="1" x14ac:dyDescent="0.2">
      <c r="A968" s="85"/>
      <c r="B968" s="139">
        <v>44511</v>
      </c>
      <c r="C968" s="140" t="s">
        <v>151</v>
      </c>
      <c r="D968" s="141">
        <v>0</v>
      </c>
      <c r="E968" s="141">
        <v>0.90253499999999998</v>
      </c>
      <c r="F968" s="141">
        <v>5676.1103519999997</v>
      </c>
      <c r="G968" s="141">
        <v>6.6025340000000003</v>
      </c>
      <c r="H968" s="85">
        <f t="shared" ca="1" si="43"/>
        <v>2</v>
      </c>
      <c r="I968" s="85">
        <f t="shared" ca="1" si="44"/>
        <v>1</v>
      </c>
      <c r="J968" s="1">
        <f t="shared" si="45"/>
        <v>11</v>
      </c>
    </row>
    <row r="969" spans="1:10" ht="12.75" customHeight="1" x14ac:dyDescent="0.2">
      <c r="A969" s="85"/>
      <c r="B969" s="139">
        <v>44511</v>
      </c>
      <c r="C969" s="140" t="s">
        <v>152</v>
      </c>
      <c r="D969" s="141">
        <v>0</v>
      </c>
      <c r="E969" s="141">
        <v>0</v>
      </c>
      <c r="F969" s="141">
        <v>6913.7690430000002</v>
      </c>
      <c r="G969" s="141">
        <v>25.685127000000001</v>
      </c>
      <c r="H969" s="85">
        <f t="shared" ca="1" si="43"/>
        <v>2</v>
      </c>
      <c r="I969" s="85">
        <f t="shared" ca="1" si="44"/>
        <v>2</v>
      </c>
      <c r="J969" s="1">
        <f t="shared" si="45"/>
        <v>11</v>
      </c>
    </row>
    <row r="970" spans="1:10" ht="12.75" customHeight="1" x14ac:dyDescent="0.2">
      <c r="A970" s="85"/>
      <c r="B970" s="139">
        <v>44511</v>
      </c>
      <c r="C970" s="140" t="s">
        <v>153</v>
      </c>
      <c r="D970" s="141">
        <v>0</v>
      </c>
      <c r="E970" s="141">
        <v>0</v>
      </c>
      <c r="F970" s="141">
        <v>7318.6679690000001</v>
      </c>
      <c r="G970" s="141">
        <v>33.327334999999998</v>
      </c>
      <c r="H970" s="85">
        <f t="shared" ca="1" si="43"/>
        <v>2</v>
      </c>
      <c r="I970" s="85">
        <f t="shared" ca="1" si="44"/>
        <v>3</v>
      </c>
      <c r="J970" s="1">
        <f t="shared" si="45"/>
        <v>11</v>
      </c>
    </row>
    <row r="971" spans="1:10" ht="12.75" customHeight="1" x14ac:dyDescent="0.2">
      <c r="A971" s="85"/>
      <c r="B971" s="139">
        <v>44511</v>
      </c>
      <c r="C971" s="140" t="s">
        <v>154</v>
      </c>
      <c r="D971" s="141">
        <v>0</v>
      </c>
      <c r="E971" s="141">
        <v>1.458728</v>
      </c>
      <c r="F971" s="141">
        <v>6285.5976559999999</v>
      </c>
      <c r="G971" s="141">
        <v>30.988278999999999</v>
      </c>
      <c r="H971" s="85">
        <f t="shared" ca="1" si="43"/>
        <v>2</v>
      </c>
      <c r="I971" s="85">
        <f t="shared" ca="1" si="44"/>
        <v>4</v>
      </c>
      <c r="J971" s="1">
        <f t="shared" si="45"/>
        <v>11</v>
      </c>
    </row>
    <row r="972" spans="1:10" ht="12.75" customHeight="1" x14ac:dyDescent="0.2">
      <c r="A972" s="85"/>
      <c r="B972" s="139">
        <v>44511</v>
      </c>
      <c r="C972" s="140" t="s">
        <v>155</v>
      </c>
      <c r="D972" s="141">
        <v>0</v>
      </c>
      <c r="E972" s="141">
        <v>5.0034919999999996</v>
      </c>
      <c r="F972" s="141">
        <v>5513.1020509999998</v>
      </c>
      <c r="G972" s="141">
        <v>3.260011</v>
      </c>
      <c r="H972" s="85">
        <f t="shared" ca="1" si="43"/>
        <v>3</v>
      </c>
      <c r="I972" s="85">
        <f t="shared" ca="1" si="44"/>
        <v>1</v>
      </c>
      <c r="J972" s="1">
        <f t="shared" si="45"/>
        <v>11</v>
      </c>
    </row>
    <row r="973" spans="1:10" ht="12.75" customHeight="1" x14ac:dyDescent="0.2">
      <c r="A973" s="85"/>
      <c r="B973" s="139">
        <v>44511</v>
      </c>
      <c r="C973" s="140" t="s">
        <v>156</v>
      </c>
      <c r="D973" s="141">
        <v>0</v>
      </c>
      <c r="E973" s="141">
        <v>3.6499999999999998E-4</v>
      </c>
      <c r="F973" s="141">
        <v>6300.2690430000002</v>
      </c>
      <c r="G973" s="141">
        <v>24.129223</v>
      </c>
      <c r="H973" s="85">
        <f t="shared" ca="1" si="43"/>
        <v>3</v>
      </c>
      <c r="I973" s="85">
        <f t="shared" ca="1" si="44"/>
        <v>2</v>
      </c>
      <c r="J973" s="1">
        <f t="shared" si="45"/>
        <v>11</v>
      </c>
    </row>
    <row r="974" spans="1:10" ht="12.75" customHeight="1" x14ac:dyDescent="0.2">
      <c r="A974" s="85"/>
      <c r="B974" s="139">
        <v>44511</v>
      </c>
      <c r="C974" s="140" t="s">
        <v>157</v>
      </c>
      <c r="D974" s="141">
        <v>0</v>
      </c>
      <c r="E974" s="141">
        <v>2.2937249999999998</v>
      </c>
      <c r="F974" s="141">
        <v>5105.1357420000004</v>
      </c>
      <c r="G974" s="141">
        <v>8.3349770000000003</v>
      </c>
      <c r="H974" s="85">
        <f t="shared" ca="1" si="43"/>
        <v>3</v>
      </c>
      <c r="I974" s="85">
        <f t="shared" ca="1" si="44"/>
        <v>3</v>
      </c>
      <c r="J974" s="1">
        <f t="shared" si="45"/>
        <v>11</v>
      </c>
    </row>
    <row r="975" spans="1:10" ht="12.75" customHeight="1" x14ac:dyDescent="0.2">
      <c r="A975" s="85"/>
      <c r="B975" s="139">
        <v>44511</v>
      </c>
      <c r="C975" s="140" t="s">
        <v>158</v>
      </c>
      <c r="D975" s="141">
        <v>0</v>
      </c>
      <c r="E975" s="141">
        <v>10.718596</v>
      </c>
      <c r="F975" s="141">
        <v>4077.7482909999999</v>
      </c>
      <c r="G975" s="141">
        <v>1.5487000000000001E-2</v>
      </c>
      <c r="H975" s="85">
        <f t="shared" ca="1" si="43"/>
        <v>3</v>
      </c>
      <c r="I975" s="85">
        <f t="shared" ca="1" si="44"/>
        <v>4</v>
      </c>
      <c r="J975" s="1">
        <f t="shared" si="45"/>
        <v>11</v>
      </c>
    </row>
    <row r="976" spans="1:10" ht="12.75" customHeight="1" x14ac:dyDescent="0.2">
      <c r="A976" s="85"/>
      <c r="B976" s="139">
        <v>44511</v>
      </c>
      <c r="C976" s="140" t="s">
        <v>159</v>
      </c>
      <c r="D976" s="141">
        <v>0</v>
      </c>
      <c r="E976" s="141">
        <v>15.074414000000001</v>
      </c>
      <c r="F976" s="141">
        <v>3237.838135</v>
      </c>
      <c r="G976" s="141">
        <v>0.14557200000000001</v>
      </c>
      <c r="H976" s="85">
        <f t="shared" ca="1" si="43"/>
        <v>4</v>
      </c>
      <c r="I976" s="85">
        <f t="shared" ca="1" si="44"/>
        <v>1</v>
      </c>
      <c r="J976" s="1">
        <f t="shared" si="45"/>
        <v>11</v>
      </c>
    </row>
    <row r="977" spans="1:10" ht="12.75" customHeight="1" x14ac:dyDescent="0.2">
      <c r="A977" s="85"/>
      <c r="B977" s="139">
        <v>44511</v>
      </c>
      <c r="C977" s="140" t="s">
        <v>160</v>
      </c>
      <c r="D977" s="141">
        <v>0</v>
      </c>
      <c r="E977" s="141">
        <v>19.120512000000002</v>
      </c>
      <c r="F977" s="141">
        <v>2481.2939449999999</v>
      </c>
      <c r="G977" s="141">
        <v>0</v>
      </c>
      <c r="H977" s="85">
        <f t="shared" ca="1" si="43"/>
        <v>4</v>
      </c>
      <c r="I977" s="85">
        <f t="shared" ca="1" si="44"/>
        <v>2</v>
      </c>
      <c r="J977" s="1">
        <f t="shared" si="45"/>
        <v>11</v>
      </c>
    </row>
    <row r="978" spans="1:10" ht="12.75" customHeight="1" x14ac:dyDescent="0.2">
      <c r="A978" s="85"/>
      <c r="B978" s="139">
        <v>44511</v>
      </c>
      <c r="C978" s="140" t="s">
        <v>161</v>
      </c>
      <c r="D978" s="141">
        <v>0</v>
      </c>
      <c r="E978" s="141">
        <v>18.003874</v>
      </c>
      <c r="F978" s="141">
        <v>2117.4096679999998</v>
      </c>
      <c r="G978" s="141">
        <v>0</v>
      </c>
      <c r="H978" s="85">
        <f t="shared" ca="1" si="43"/>
        <v>4</v>
      </c>
      <c r="I978" s="85">
        <f t="shared" ca="1" si="44"/>
        <v>3</v>
      </c>
      <c r="J978" s="1">
        <f t="shared" si="45"/>
        <v>11</v>
      </c>
    </row>
    <row r="979" spans="1:10" ht="12.75" customHeight="1" x14ac:dyDescent="0.2">
      <c r="A979" s="85"/>
      <c r="B979" s="139">
        <v>44511</v>
      </c>
      <c r="C979" s="140" t="s">
        <v>162</v>
      </c>
      <c r="D979" s="141">
        <v>0</v>
      </c>
      <c r="E979" s="141">
        <v>19.415769999999998</v>
      </c>
      <c r="F979" s="141">
        <v>2379.5317380000001</v>
      </c>
      <c r="G979" s="141">
        <v>0</v>
      </c>
      <c r="H979" s="85">
        <f t="shared" ca="1" si="43"/>
        <v>4</v>
      </c>
      <c r="I979" s="85">
        <f t="shared" ca="1" si="44"/>
        <v>4</v>
      </c>
      <c r="J979" s="1">
        <f t="shared" si="45"/>
        <v>11</v>
      </c>
    </row>
    <row r="980" spans="1:10" ht="12.75" customHeight="1" x14ac:dyDescent="0.2">
      <c r="A980" s="85"/>
      <c r="B980" s="139">
        <v>44511</v>
      </c>
      <c r="C980" s="140" t="s">
        <v>163</v>
      </c>
      <c r="D980" s="141">
        <v>0</v>
      </c>
      <c r="E980" s="141">
        <v>18.594940000000001</v>
      </c>
      <c r="F980" s="141">
        <v>2876.1948240000002</v>
      </c>
      <c r="G980" s="141">
        <v>0</v>
      </c>
      <c r="H980" s="85">
        <f t="shared" ca="1" si="43"/>
        <v>5</v>
      </c>
      <c r="I980" s="85">
        <f t="shared" ca="1" si="44"/>
        <v>1</v>
      </c>
      <c r="J980" s="1">
        <f t="shared" si="45"/>
        <v>11</v>
      </c>
    </row>
    <row r="981" spans="1:10" ht="12.75" customHeight="1" x14ac:dyDescent="0.2">
      <c r="A981" s="85"/>
      <c r="B981" s="139">
        <v>44511</v>
      </c>
      <c r="C981" s="140" t="s">
        <v>164</v>
      </c>
      <c r="D981" s="141">
        <v>0</v>
      </c>
      <c r="E981" s="141">
        <v>13.569494000000001</v>
      </c>
      <c r="F981" s="141">
        <v>2674.741211</v>
      </c>
      <c r="G981" s="141">
        <v>6.352E-3</v>
      </c>
      <c r="H981" s="85">
        <f t="shared" ca="1" si="43"/>
        <v>5</v>
      </c>
      <c r="I981" s="85">
        <f t="shared" ca="1" si="44"/>
        <v>2</v>
      </c>
      <c r="J981" s="1">
        <f t="shared" si="45"/>
        <v>11</v>
      </c>
    </row>
    <row r="982" spans="1:10" ht="12.75" customHeight="1" x14ac:dyDescent="0.2">
      <c r="A982" s="85"/>
      <c r="B982" s="139">
        <v>44511</v>
      </c>
      <c r="C982" s="140" t="s">
        <v>165</v>
      </c>
      <c r="D982" s="141">
        <v>0</v>
      </c>
      <c r="E982" s="141">
        <v>19.617094000000002</v>
      </c>
      <c r="F982" s="141">
        <v>1982.3953859999999</v>
      </c>
      <c r="G982" s="141">
        <v>0</v>
      </c>
      <c r="H982" s="85">
        <f t="shared" ca="1" si="43"/>
        <v>5</v>
      </c>
      <c r="I982" s="85">
        <f t="shared" ca="1" si="44"/>
        <v>3</v>
      </c>
      <c r="J982" s="1">
        <f t="shared" si="45"/>
        <v>11</v>
      </c>
    </row>
    <row r="983" spans="1:10" ht="12.75" customHeight="1" x14ac:dyDescent="0.2">
      <c r="A983" s="85"/>
      <c r="B983" s="139">
        <v>44511</v>
      </c>
      <c r="C983" s="140" t="s">
        <v>166</v>
      </c>
      <c r="D983" s="141">
        <v>0</v>
      </c>
      <c r="E983" s="141">
        <v>14.628918000000001</v>
      </c>
      <c r="F983" s="141">
        <v>1172.8701169999999</v>
      </c>
      <c r="G983" s="141">
        <v>0</v>
      </c>
      <c r="H983" s="85">
        <f t="shared" ca="1" si="43"/>
        <v>5</v>
      </c>
      <c r="I983" s="85">
        <f t="shared" ca="1" si="44"/>
        <v>4</v>
      </c>
      <c r="J983" s="1">
        <f t="shared" si="45"/>
        <v>11</v>
      </c>
    </row>
    <row r="984" spans="1:10" ht="12.75" customHeight="1" x14ac:dyDescent="0.2">
      <c r="A984" s="85"/>
      <c r="B984" s="139">
        <v>44511</v>
      </c>
      <c r="C984" s="140" t="s">
        <v>167</v>
      </c>
      <c r="D984" s="141">
        <v>0</v>
      </c>
      <c r="E984" s="141">
        <v>17.743207999999999</v>
      </c>
      <c r="F984" s="141">
        <v>1487.609741</v>
      </c>
      <c r="G984" s="141">
        <v>0</v>
      </c>
      <c r="H984" s="85">
        <f t="shared" ca="1" si="43"/>
        <v>6</v>
      </c>
      <c r="I984" s="85">
        <f t="shared" ca="1" si="44"/>
        <v>1</v>
      </c>
      <c r="J984" s="1">
        <f t="shared" si="45"/>
        <v>11</v>
      </c>
    </row>
    <row r="985" spans="1:10" ht="12.75" customHeight="1" x14ac:dyDescent="0.2">
      <c r="A985" s="85"/>
      <c r="B985" s="139">
        <v>44511</v>
      </c>
      <c r="C985" s="140" t="s">
        <v>168</v>
      </c>
      <c r="D985" s="141">
        <v>0</v>
      </c>
      <c r="E985" s="141">
        <v>15.394129</v>
      </c>
      <c r="F985" s="141">
        <v>1697.5435789999999</v>
      </c>
      <c r="G985" s="141">
        <v>1.1540000000000001E-3</v>
      </c>
      <c r="H985" s="85">
        <f t="shared" ca="1" si="43"/>
        <v>6</v>
      </c>
      <c r="I985" s="85">
        <f t="shared" ca="1" si="44"/>
        <v>2</v>
      </c>
      <c r="J985" s="1">
        <f t="shared" si="45"/>
        <v>11</v>
      </c>
    </row>
    <row r="986" spans="1:10" ht="12.75" customHeight="1" x14ac:dyDescent="0.2">
      <c r="A986" s="85"/>
      <c r="B986" s="139">
        <v>44511</v>
      </c>
      <c r="C986" s="140" t="s">
        <v>169</v>
      </c>
      <c r="D986" s="141">
        <v>0</v>
      </c>
      <c r="E986" s="141">
        <v>13.151514000000001</v>
      </c>
      <c r="F986" s="141">
        <v>1600.400513</v>
      </c>
      <c r="G986" s="141">
        <v>1.7977E-2</v>
      </c>
      <c r="H986" s="85">
        <f t="shared" ca="1" si="43"/>
        <v>6</v>
      </c>
      <c r="I986" s="85">
        <f t="shared" ca="1" si="44"/>
        <v>3</v>
      </c>
      <c r="J986" s="1">
        <f t="shared" si="45"/>
        <v>11</v>
      </c>
    </row>
    <row r="987" spans="1:10" ht="12.75" customHeight="1" x14ac:dyDescent="0.2">
      <c r="A987" s="85"/>
      <c r="B987" s="139">
        <v>44511</v>
      </c>
      <c r="C987" s="140" t="s">
        <v>170</v>
      </c>
      <c r="D987" s="141">
        <v>0</v>
      </c>
      <c r="E987" s="141">
        <v>7.3685700000000001</v>
      </c>
      <c r="F987" s="141">
        <v>1031.4952390000001</v>
      </c>
      <c r="G987" s="141">
        <v>0.24499099999999999</v>
      </c>
      <c r="H987" s="85">
        <f t="shared" ca="1" si="43"/>
        <v>6</v>
      </c>
      <c r="I987" s="85">
        <f t="shared" ca="1" si="44"/>
        <v>4</v>
      </c>
      <c r="J987" s="1">
        <f t="shared" si="45"/>
        <v>11</v>
      </c>
    </row>
    <row r="988" spans="1:10" ht="12.75" customHeight="1" x14ac:dyDescent="0.2">
      <c r="A988" s="85"/>
      <c r="B988" s="139">
        <v>44511</v>
      </c>
      <c r="C988" s="140" t="s">
        <v>171</v>
      </c>
      <c r="D988" s="141">
        <v>0</v>
      </c>
      <c r="E988" s="141">
        <v>11.064398000000001</v>
      </c>
      <c r="F988" s="141">
        <v>1444.3604740000001</v>
      </c>
      <c r="G988" s="141">
        <v>5.9500999999999998E-2</v>
      </c>
      <c r="H988" s="85">
        <f t="shared" ca="1" si="43"/>
        <v>7</v>
      </c>
      <c r="I988" s="85">
        <f t="shared" ca="1" si="44"/>
        <v>1</v>
      </c>
      <c r="J988" s="1">
        <f t="shared" si="45"/>
        <v>11</v>
      </c>
    </row>
    <row r="989" spans="1:10" ht="12.75" customHeight="1" x14ac:dyDescent="0.2">
      <c r="A989" s="85"/>
      <c r="B989" s="139">
        <v>44511</v>
      </c>
      <c r="C989" s="140" t="s">
        <v>172</v>
      </c>
      <c r="D989" s="141">
        <v>0</v>
      </c>
      <c r="E989" s="141">
        <v>7.2058960000000001</v>
      </c>
      <c r="F989" s="141">
        <v>2615.9484859999998</v>
      </c>
      <c r="G989" s="141">
        <v>0.16050200000000001</v>
      </c>
      <c r="H989" s="85">
        <f t="shared" ca="1" si="43"/>
        <v>7</v>
      </c>
      <c r="I989" s="85">
        <f t="shared" ca="1" si="44"/>
        <v>2</v>
      </c>
      <c r="J989" s="1">
        <f t="shared" si="45"/>
        <v>11</v>
      </c>
    </row>
    <row r="990" spans="1:10" ht="12.75" customHeight="1" x14ac:dyDescent="0.2">
      <c r="A990" s="85"/>
      <c r="B990" s="139">
        <v>44511</v>
      </c>
      <c r="C990" s="140" t="s">
        <v>173</v>
      </c>
      <c r="D990" s="141">
        <v>0</v>
      </c>
      <c r="E990" s="141">
        <v>5.2130599999999996</v>
      </c>
      <c r="F990" s="141">
        <v>2700.6757809999999</v>
      </c>
      <c r="G990" s="141">
        <v>0.352711</v>
      </c>
      <c r="H990" s="85">
        <f t="shared" ca="1" si="43"/>
        <v>7</v>
      </c>
      <c r="I990" s="85">
        <f t="shared" ca="1" si="44"/>
        <v>3</v>
      </c>
      <c r="J990" s="1">
        <f t="shared" si="45"/>
        <v>11</v>
      </c>
    </row>
    <row r="991" spans="1:10" ht="12.75" customHeight="1" x14ac:dyDescent="0.2">
      <c r="A991" s="85"/>
      <c r="B991" s="139">
        <v>44511</v>
      </c>
      <c r="C991" s="140" t="s">
        <v>174</v>
      </c>
      <c r="D991" s="141">
        <v>0</v>
      </c>
      <c r="E991" s="141">
        <v>3.5215230000000002</v>
      </c>
      <c r="F991" s="141">
        <v>1379.694336</v>
      </c>
      <c r="G991" s="141">
        <v>3.0901809999999998</v>
      </c>
      <c r="H991" s="85">
        <f t="shared" ca="1" si="43"/>
        <v>7</v>
      </c>
      <c r="I991" s="85">
        <f t="shared" ca="1" si="44"/>
        <v>4</v>
      </c>
      <c r="J991" s="1">
        <f t="shared" si="45"/>
        <v>11</v>
      </c>
    </row>
    <row r="992" spans="1:10" ht="12.75" customHeight="1" x14ac:dyDescent="0.2">
      <c r="A992" s="85"/>
      <c r="B992" s="139">
        <v>44511</v>
      </c>
      <c r="C992" s="140" t="s">
        <v>175</v>
      </c>
      <c r="D992" s="141">
        <v>0</v>
      </c>
      <c r="E992" s="141">
        <v>8.8062100000000001</v>
      </c>
      <c r="F992" s="141">
        <v>1599.9639890000001</v>
      </c>
      <c r="G992" s="141">
        <v>0.92786100000000005</v>
      </c>
      <c r="H992" s="85">
        <f t="shared" ca="1" si="43"/>
        <v>8</v>
      </c>
      <c r="I992" s="85">
        <f t="shared" ca="1" si="44"/>
        <v>1</v>
      </c>
      <c r="J992" s="1">
        <f t="shared" si="45"/>
        <v>11</v>
      </c>
    </row>
    <row r="993" spans="1:10" ht="12.75" customHeight="1" x14ac:dyDescent="0.2">
      <c r="A993" s="85"/>
      <c r="B993" s="139">
        <v>44511</v>
      </c>
      <c r="C993" s="140" t="s">
        <v>176</v>
      </c>
      <c r="D993" s="141">
        <v>0</v>
      </c>
      <c r="E993" s="141">
        <v>8.5927930000000003</v>
      </c>
      <c r="F993" s="141">
        <v>2987.1589359999998</v>
      </c>
      <c r="G993" s="141">
        <v>0.39224100000000001</v>
      </c>
      <c r="H993" s="85">
        <f t="shared" ca="1" si="43"/>
        <v>8</v>
      </c>
      <c r="I993" s="85">
        <f t="shared" ca="1" si="44"/>
        <v>2</v>
      </c>
      <c r="J993" s="1">
        <f t="shared" si="45"/>
        <v>11</v>
      </c>
    </row>
    <row r="994" spans="1:10" ht="12.75" customHeight="1" x14ac:dyDescent="0.2">
      <c r="A994" s="85"/>
      <c r="B994" s="139">
        <v>44511</v>
      </c>
      <c r="C994" s="140" t="s">
        <v>177</v>
      </c>
      <c r="D994" s="141">
        <v>0</v>
      </c>
      <c r="E994" s="141">
        <v>7.5956140000000003</v>
      </c>
      <c r="F994" s="141">
        <v>3830.2067870000001</v>
      </c>
      <c r="G994" s="141">
        <v>0.55762400000000001</v>
      </c>
      <c r="H994" s="85">
        <f t="shared" ca="1" si="43"/>
        <v>8</v>
      </c>
      <c r="I994" s="85">
        <f t="shared" ca="1" si="44"/>
        <v>3</v>
      </c>
      <c r="J994" s="1">
        <f t="shared" si="45"/>
        <v>11</v>
      </c>
    </row>
    <row r="995" spans="1:10" ht="12.75" customHeight="1" x14ac:dyDescent="0.2">
      <c r="A995" s="85"/>
      <c r="B995" s="139">
        <v>44511</v>
      </c>
      <c r="C995" s="140" t="s">
        <v>178</v>
      </c>
      <c r="D995" s="141">
        <v>0</v>
      </c>
      <c r="E995" s="141">
        <v>3.813612</v>
      </c>
      <c r="F995" s="141">
        <v>3891.5122070000002</v>
      </c>
      <c r="G995" s="141">
        <v>1.961667</v>
      </c>
      <c r="H995" s="85">
        <f t="shared" ca="1" si="43"/>
        <v>8</v>
      </c>
      <c r="I995" s="85">
        <f t="shared" ca="1" si="44"/>
        <v>4</v>
      </c>
      <c r="J995" s="1">
        <f t="shared" si="45"/>
        <v>11</v>
      </c>
    </row>
    <row r="996" spans="1:10" ht="12.75" customHeight="1" x14ac:dyDescent="0.2">
      <c r="A996" s="85"/>
      <c r="B996" s="139">
        <v>44511</v>
      </c>
      <c r="C996" s="140" t="s">
        <v>179</v>
      </c>
      <c r="D996" s="141">
        <v>0</v>
      </c>
      <c r="E996" s="141">
        <v>5.9517179999999996</v>
      </c>
      <c r="F996" s="141">
        <v>2140.5805660000001</v>
      </c>
      <c r="G996" s="141">
        <v>0.71784800000000004</v>
      </c>
      <c r="H996" s="85">
        <f t="shared" ca="1" si="43"/>
        <v>9</v>
      </c>
      <c r="I996" s="85">
        <f t="shared" ca="1" si="44"/>
        <v>1</v>
      </c>
      <c r="J996" s="1">
        <f t="shared" si="45"/>
        <v>11</v>
      </c>
    </row>
    <row r="997" spans="1:10" ht="12.75" customHeight="1" x14ac:dyDescent="0.2">
      <c r="A997" s="85"/>
      <c r="B997" s="139">
        <v>44511</v>
      </c>
      <c r="C997" s="140" t="s">
        <v>180</v>
      </c>
      <c r="D997" s="141">
        <v>0</v>
      </c>
      <c r="E997" s="141">
        <v>3.3260510000000001</v>
      </c>
      <c r="F997" s="141">
        <v>1600.6998289999999</v>
      </c>
      <c r="G997" s="141">
        <v>4.5176249999999998</v>
      </c>
      <c r="H997" s="85">
        <f t="shared" ref="H997:H1060" ca="1" si="46">IF(MID(OFFSET(H997,0,-5,1,1),2,1)=":",LEFT(OFFSET(H997,0,-5,1,1),1),LEFT(OFFSET(H997,0,-5,1,1),2))+1</f>
        <v>9</v>
      </c>
      <c r="I997" s="85">
        <f t="shared" ca="1" si="44"/>
        <v>2</v>
      </c>
      <c r="J997" s="1">
        <f t="shared" si="45"/>
        <v>11</v>
      </c>
    </row>
    <row r="998" spans="1:10" ht="12.75" customHeight="1" x14ac:dyDescent="0.2">
      <c r="A998" s="85"/>
      <c r="B998" s="139">
        <v>44511</v>
      </c>
      <c r="C998" s="140" t="s">
        <v>181</v>
      </c>
      <c r="D998" s="141">
        <v>0</v>
      </c>
      <c r="E998" s="141">
        <v>2.1763979999999998</v>
      </c>
      <c r="F998" s="141">
        <v>1279.147217</v>
      </c>
      <c r="G998" s="141">
        <v>6.7620889999999996</v>
      </c>
      <c r="H998" s="85">
        <f t="shared" ca="1" si="46"/>
        <v>9</v>
      </c>
      <c r="I998" s="85">
        <f t="shared" ref="I998:I1061" ca="1" si="47">IF(H998=H997,I997+1,1)</f>
        <v>3</v>
      </c>
      <c r="J998" s="1">
        <f t="shared" ref="J998:J1061" si="48">DAY(B998)</f>
        <v>11</v>
      </c>
    </row>
    <row r="999" spans="1:10" ht="12.75" customHeight="1" x14ac:dyDescent="0.2">
      <c r="A999" s="85"/>
      <c r="B999" s="139">
        <v>44511</v>
      </c>
      <c r="C999" s="140" t="s">
        <v>182</v>
      </c>
      <c r="D999" s="141">
        <v>0</v>
      </c>
      <c r="E999" s="141">
        <v>7.473579</v>
      </c>
      <c r="F999" s="141">
        <v>1922.665405</v>
      </c>
      <c r="G999" s="141">
        <v>1.6530910000000001</v>
      </c>
      <c r="H999" s="85">
        <f t="shared" ca="1" si="46"/>
        <v>9</v>
      </c>
      <c r="I999" s="85">
        <f t="shared" ca="1" si="47"/>
        <v>4</v>
      </c>
      <c r="J999" s="1">
        <f t="shared" si="48"/>
        <v>11</v>
      </c>
    </row>
    <row r="1000" spans="1:10" ht="12.75" customHeight="1" x14ac:dyDescent="0.2">
      <c r="A1000" s="85"/>
      <c r="B1000" s="139">
        <v>44511</v>
      </c>
      <c r="C1000" s="140" t="s">
        <v>183</v>
      </c>
      <c r="D1000" s="141">
        <v>0</v>
      </c>
      <c r="E1000" s="141">
        <v>5.1869959999999997</v>
      </c>
      <c r="F1000" s="141">
        <v>1039.022461</v>
      </c>
      <c r="G1000" s="141">
        <v>13.779764</v>
      </c>
      <c r="H1000" s="85">
        <f t="shared" ca="1" si="46"/>
        <v>10</v>
      </c>
      <c r="I1000" s="85">
        <f t="shared" ca="1" si="47"/>
        <v>1</v>
      </c>
      <c r="J1000" s="1">
        <f t="shared" si="48"/>
        <v>11</v>
      </c>
    </row>
    <row r="1001" spans="1:10" ht="12.75" customHeight="1" x14ac:dyDescent="0.2">
      <c r="A1001" s="85"/>
      <c r="B1001" s="139">
        <v>44511</v>
      </c>
      <c r="C1001" s="140" t="s">
        <v>184</v>
      </c>
      <c r="D1001" s="141">
        <v>0</v>
      </c>
      <c r="E1001" s="141">
        <v>8.7304499999999994</v>
      </c>
      <c r="F1001" s="141">
        <v>602.58422900000005</v>
      </c>
      <c r="G1001" s="141">
        <v>79.665976999999998</v>
      </c>
      <c r="H1001" s="85">
        <f t="shared" ca="1" si="46"/>
        <v>10</v>
      </c>
      <c r="I1001" s="85">
        <f t="shared" ca="1" si="47"/>
        <v>2</v>
      </c>
      <c r="J1001" s="1">
        <f t="shared" si="48"/>
        <v>11</v>
      </c>
    </row>
    <row r="1002" spans="1:10" ht="12.75" customHeight="1" x14ac:dyDescent="0.2">
      <c r="A1002" s="85"/>
      <c r="B1002" s="139">
        <v>44511</v>
      </c>
      <c r="C1002" s="140" t="s">
        <v>185</v>
      </c>
      <c r="D1002" s="141">
        <v>0</v>
      </c>
      <c r="E1002" s="141">
        <v>6.9730670000000003</v>
      </c>
      <c r="F1002" s="141">
        <v>3037.6958009999998</v>
      </c>
      <c r="G1002" s="141">
        <v>1.493363</v>
      </c>
      <c r="H1002" s="85">
        <f t="shared" ca="1" si="46"/>
        <v>10</v>
      </c>
      <c r="I1002" s="85">
        <f t="shared" ca="1" si="47"/>
        <v>3</v>
      </c>
      <c r="J1002" s="1">
        <f t="shared" si="48"/>
        <v>11</v>
      </c>
    </row>
    <row r="1003" spans="1:10" ht="12.75" customHeight="1" x14ac:dyDescent="0.2">
      <c r="A1003" s="85"/>
      <c r="B1003" s="139">
        <v>44511</v>
      </c>
      <c r="C1003" s="140" t="s">
        <v>186</v>
      </c>
      <c r="D1003" s="141">
        <v>0</v>
      </c>
      <c r="E1003" s="141">
        <v>3.7486899999999999</v>
      </c>
      <c r="F1003" s="141">
        <v>1811.1137699999999</v>
      </c>
      <c r="G1003" s="141">
        <v>4.0878540000000001</v>
      </c>
      <c r="H1003" s="85">
        <f t="shared" ca="1" si="46"/>
        <v>10</v>
      </c>
      <c r="I1003" s="85">
        <f t="shared" ca="1" si="47"/>
        <v>4</v>
      </c>
      <c r="J1003" s="1">
        <f t="shared" si="48"/>
        <v>11</v>
      </c>
    </row>
    <row r="1004" spans="1:10" ht="12.75" customHeight="1" x14ac:dyDescent="0.2">
      <c r="A1004" s="85"/>
      <c r="B1004" s="139">
        <v>44511</v>
      </c>
      <c r="C1004" s="140" t="s">
        <v>187</v>
      </c>
      <c r="D1004" s="141">
        <v>0</v>
      </c>
      <c r="E1004" s="141">
        <v>4.6809669999999999</v>
      </c>
      <c r="F1004" s="141">
        <v>1526.3237300000001</v>
      </c>
      <c r="G1004" s="141">
        <v>3.5118839999999998</v>
      </c>
      <c r="H1004" s="85">
        <f t="shared" ca="1" si="46"/>
        <v>11</v>
      </c>
      <c r="I1004" s="85">
        <f t="shared" ca="1" si="47"/>
        <v>1</v>
      </c>
      <c r="J1004" s="1">
        <f t="shared" si="48"/>
        <v>11</v>
      </c>
    </row>
    <row r="1005" spans="1:10" ht="12.75" customHeight="1" x14ac:dyDescent="0.2">
      <c r="A1005" s="85"/>
      <c r="B1005" s="139">
        <v>44511</v>
      </c>
      <c r="C1005" s="140" t="s">
        <v>188</v>
      </c>
      <c r="D1005" s="141">
        <v>0</v>
      </c>
      <c r="E1005" s="141">
        <v>1.3998520000000001</v>
      </c>
      <c r="F1005" s="141">
        <v>1377.4719239999999</v>
      </c>
      <c r="G1005" s="141">
        <v>10.795985</v>
      </c>
      <c r="H1005" s="85">
        <f t="shared" ca="1" si="46"/>
        <v>11</v>
      </c>
      <c r="I1005" s="85">
        <f t="shared" ca="1" si="47"/>
        <v>2</v>
      </c>
      <c r="J1005" s="1">
        <f t="shared" si="48"/>
        <v>11</v>
      </c>
    </row>
    <row r="1006" spans="1:10" ht="12.75" customHeight="1" x14ac:dyDescent="0.2">
      <c r="A1006" s="85"/>
      <c r="B1006" s="139">
        <v>44511</v>
      </c>
      <c r="C1006" s="140" t="s">
        <v>189</v>
      </c>
      <c r="D1006" s="141">
        <v>0</v>
      </c>
      <c r="E1006" s="141">
        <v>2.2343799999999998</v>
      </c>
      <c r="F1006" s="141">
        <v>706.05169699999999</v>
      </c>
      <c r="G1006" s="141">
        <v>6.7723329999999997</v>
      </c>
      <c r="H1006" s="85">
        <f t="shared" ca="1" si="46"/>
        <v>11</v>
      </c>
      <c r="I1006" s="85">
        <f t="shared" ca="1" si="47"/>
        <v>3</v>
      </c>
      <c r="J1006" s="1">
        <f t="shared" si="48"/>
        <v>11</v>
      </c>
    </row>
    <row r="1007" spans="1:10" ht="12.75" customHeight="1" x14ac:dyDescent="0.2">
      <c r="A1007" s="85"/>
      <c r="B1007" s="139">
        <v>44511</v>
      </c>
      <c r="C1007" s="140" t="s">
        <v>190</v>
      </c>
      <c r="D1007" s="141">
        <v>0</v>
      </c>
      <c r="E1007" s="141">
        <v>2.6093120000000001</v>
      </c>
      <c r="F1007" s="141">
        <v>864.387878</v>
      </c>
      <c r="G1007" s="141">
        <v>6.627116</v>
      </c>
      <c r="H1007" s="85">
        <f t="shared" ca="1" si="46"/>
        <v>11</v>
      </c>
      <c r="I1007" s="85">
        <f t="shared" ca="1" si="47"/>
        <v>4</v>
      </c>
      <c r="J1007" s="1">
        <f t="shared" si="48"/>
        <v>11</v>
      </c>
    </row>
    <row r="1008" spans="1:10" ht="12.75" customHeight="1" x14ac:dyDescent="0.2">
      <c r="A1008" s="85"/>
      <c r="B1008" s="139">
        <v>44511</v>
      </c>
      <c r="C1008" s="140" t="s">
        <v>191</v>
      </c>
      <c r="D1008" s="141">
        <v>0</v>
      </c>
      <c r="E1008" s="141">
        <v>4.0244520000000001</v>
      </c>
      <c r="F1008" s="141">
        <v>1702.6549070000001</v>
      </c>
      <c r="G1008" s="141">
        <v>2.5767579999999999</v>
      </c>
      <c r="H1008" s="85">
        <f t="shared" ca="1" si="46"/>
        <v>12</v>
      </c>
      <c r="I1008" s="85">
        <f t="shared" ca="1" si="47"/>
        <v>1</v>
      </c>
      <c r="J1008" s="1">
        <f t="shared" si="48"/>
        <v>11</v>
      </c>
    </row>
    <row r="1009" spans="1:10" ht="12.75" customHeight="1" x14ac:dyDescent="0.2">
      <c r="A1009" s="85"/>
      <c r="B1009" s="139">
        <v>44511</v>
      </c>
      <c r="C1009" s="140" t="s">
        <v>192</v>
      </c>
      <c r="D1009" s="141">
        <v>0</v>
      </c>
      <c r="E1009" s="141">
        <v>0.600522</v>
      </c>
      <c r="F1009" s="141">
        <v>3848.9321289999998</v>
      </c>
      <c r="G1009" s="141">
        <v>19.245267999999999</v>
      </c>
      <c r="H1009" s="85">
        <f t="shared" ca="1" si="46"/>
        <v>12</v>
      </c>
      <c r="I1009" s="85">
        <f t="shared" ca="1" si="47"/>
        <v>2</v>
      </c>
      <c r="J1009" s="1">
        <f t="shared" si="48"/>
        <v>11</v>
      </c>
    </row>
    <row r="1010" spans="1:10" ht="12.75" customHeight="1" x14ac:dyDescent="0.2">
      <c r="A1010" s="85"/>
      <c r="B1010" s="139">
        <v>44511</v>
      </c>
      <c r="C1010" s="140" t="s">
        <v>193</v>
      </c>
      <c r="D1010" s="141">
        <v>0</v>
      </c>
      <c r="E1010" s="141">
        <v>0.52940900000000002</v>
      </c>
      <c r="F1010" s="141">
        <v>1815.5551760000001</v>
      </c>
      <c r="G1010" s="141">
        <v>10.853796000000001</v>
      </c>
      <c r="H1010" s="85">
        <f t="shared" ca="1" si="46"/>
        <v>12</v>
      </c>
      <c r="I1010" s="85">
        <f t="shared" ca="1" si="47"/>
        <v>3</v>
      </c>
      <c r="J1010" s="1">
        <f t="shared" si="48"/>
        <v>11</v>
      </c>
    </row>
    <row r="1011" spans="1:10" ht="12.75" customHeight="1" x14ac:dyDescent="0.2">
      <c r="A1011" s="85"/>
      <c r="B1011" s="139">
        <v>44511</v>
      </c>
      <c r="C1011" s="140" t="s">
        <v>194</v>
      </c>
      <c r="D1011" s="141">
        <v>0</v>
      </c>
      <c r="E1011" s="141">
        <v>1.8825689999999999</v>
      </c>
      <c r="F1011" s="141">
        <v>1140.849487</v>
      </c>
      <c r="G1011" s="141">
        <v>6.182499</v>
      </c>
      <c r="H1011" s="85">
        <f t="shared" ca="1" si="46"/>
        <v>12</v>
      </c>
      <c r="I1011" s="85">
        <f t="shared" ca="1" si="47"/>
        <v>4</v>
      </c>
      <c r="J1011" s="1">
        <f t="shared" si="48"/>
        <v>11</v>
      </c>
    </row>
    <row r="1012" spans="1:10" ht="12.75" customHeight="1" x14ac:dyDescent="0.2">
      <c r="A1012" s="85"/>
      <c r="B1012" s="139">
        <v>44511</v>
      </c>
      <c r="C1012" s="140" t="s">
        <v>195</v>
      </c>
      <c r="D1012" s="141">
        <v>0</v>
      </c>
      <c r="E1012" s="141">
        <v>0.94781899999999997</v>
      </c>
      <c r="F1012" s="141">
        <v>1376.132202</v>
      </c>
      <c r="G1012" s="141">
        <v>7.6472920000000002</v>
      </c>
      <c r="H1012" s="85">
        <f t="shared" ca="1" si="46"/>
        <v>13</v>
      </c>
      <c r="I1012" s="85">
        <f t="shared" ca="1" si="47"/>
        <v>1</v>
      </c>
      <c r="J1012" s="1">
        <f t="shared" si="48"/>
        <v>11</v>
      </c>
    </row>
    <row r="1013" spans="1:10" ht="12.75" customHeight="1" x14ac:dyDescent="0.2">
      <c r="A1013" s="85"/>
      <c r="B1013" s="139">
        <v>44511</v>
      </c>
      <c r="C1013" s="140" t="s">
        <v>196</v>
      </c>
      <c r="D1013" s="141">
        <v>0</v>
      </c>
      <c r="E1013" s="141">
        <v>0.93111999999999995</v>
      </c>
      <c r="F1013" s="141">
        <v>2170.7741700000001</v>
      </c>
      <c r="G1013" s="141">
        <v>6.7255890000000003</v>
      </c>
      <c r="H1013" s="85">
        <f t="shared" ca="1" si="46"/>
        <v>13</v>
      </c>
      <c r="I1013" s="85">
        <f t="shared" ca="1" si="47"/>
        <v>2</v>
      </c>
      <c r="J1013" s="1">
        <f t="shared" si="48"/>
        <v>11</v>
      </c>
    </row>
    <row r="1014" spans="1:10" ht="12.75" customHeight="1" x14ac:dyDescent="0.2">
      <c r="A1014" s="85"/>
      <c r="B1014" s="139">
        <v>44511</v>
      </c>
      <c r="C1014" s="140" t="s">
        <v>197</v>
      </c>
      <c r="D1014" s="141">
        <v>0</v>
      </c>
      <c r="E1014" s="141">
        <v>1.3360909999999999</v>
      </c>
      <c r="F1014" s="141">
        <v>1943.7226559999999</v>
      </c>
      <c r="G1014" s="141">
        <v>8.0080650000000002</v>
      </c>
      <c r="H1014" s="85">
        <f t="shared" ca="1" si="46"/>
        <v>13</v>
      </c>
      <c r="I1014" s="85">
        <f t="shared" ca="1" si="47"/>
        <v>3</v>
      </c>
      <c r="J1014" s="1">
        <f t="shared" si="48"/>
        <v>11</v>
      </c>
    </row>
    <row r="1015" spans="1:10" ht="12.75" customHeight="1" x14ac:dyDescent="0.2">
      <c r="A1015" s="85"/>
      <c r="B1015" s="139">
        <v>44511</v>
      </c>
      <c r="C1015" s="140" t="s">
        <v>198</v>
      </c>
      <c r="D1015" s="141">
        <v>0</v>
      </c>
      <c r="E1015" s="141">
        <v>1.8601209999999999</v>
      </c>
      <c r="F1015" s="141">
        <v>1796.462769</v>
      </c>
      <c r="G1015" s="141">
        <v>4.8839509999999997</v>
      </c>
      <c r="H1015" s="85">
        <f t="shared" ca="1" si="46"/>
        <v>13</v>
      </c>
      <c r="I1015" s="85">
        <f t="shared" ca="1" si="47"/>
        <v>4</v>
      </c>
      <c r="J1015" s="1">
        <f t="shared" si="48"/>
        <v>11</v>
      </c>
    </row>
    <row r="1016" spans="1:10" ht="12.75" customHeight="1" x14ac:dyDescent="0.2">
      <c r="A1016" s="85"/>
      <c r="B1016" s="139">
        <v>44511</v>
      </c>
      <c r="C1016" s="140" t="s">
        <v>199</v>
      </c>
      <c r="D1016" s="141">
        <v>0</v>
      </c>
      <c r="E1016" s="141">
        <v>0.98618799999999995</v>
      </c>
      <c r="F1016" s="141">
        <v>1900.395996</v>
      </c>
      <c r="G1016" s="141">
        <v>4.3513080000000004</v>
      </c>
      <c r="H1016" s="85">
        <f t="shared" ca="1" si="46"/>
        <v>14</v>
      </c>
      <c r="I1016" s="85">
        <f t="shared" ca="1" si="47"/>
        <v>1</v>
      </c>
      <c r="J1016" s="1">
        <f t="shared" si="48"/>
        <v>11</v>
      </c>
    </row>
    <row r="1017" spans="1:10" ht="12.75" customHeight="1" x14ac:dyDescent="0.2">
      <c r="A1017" s="85"/>
      <c r="B1017" s="139">
        <v>44511</v>
      </c>
      <c r="C1017" s="140" t="s">
        <v>200</v>
      </c>
      <c r="D1017" s="141">
        <v>0</v>
      </c>
      <c r="E1017" s="141">
        <v>1.289758</v>
      </c>
      <c r="F1017" s="141">
        <v>1819.9923100000001</v>
      </c>
      <c r="G1017" s="141">
        <v>4.1311590000000002</v>
      </c>
      <c r="H1017" s="85">
        <f t="shared" ca="1" si="46"/>
        <v>14</v>
      </c>
      <c r="I1017" s="85">
        <f t="shared" ca="1" si="47"/>
        <v>2</v>
      </c>
      <c r="J1017" s="1">
        <f t="shared" si="48"/>
        <v>11</v>
      </c>
    </row>
    <row r="1018" spans="1:10" ht="12.75" customHeight="1" x14ac:dyDescent="0.2">
      <c r="A1018" s="85"/>
      <c r="B1018" s="139">
        <v>44511</v>
      </c>
      <c r="C1018" s="140" t="s">
        <v>201</v>
      </c>
      <c r="D1018" s="141">
        <v>0</v>
      </c>
      <c r="E1018" s="141">
        <v>1.1166970000000001</v>
      </c>
      <c r="F1018" s="141">
        <v>2036.560669</v>
      </c>
      <c r="G1018" s="141">
        <v>5.1059239999999999</v>
      </c>
      <c r="H1018" s="85">
        <f t="shared" ca="1" si="46"/>
        <v>14</v>
      </c>
      <c r="I1018" s="85">
        <f t="shared" ca="1" si="47"/>
        <v>3</v>
      </c>
      <c r="J1018" s="1">
        <f t="shared" si="48"/>
        <v>11</v>
      </c>
    </row>
    <row r="1019" spans="1:10" ht="12.75" customHeight="1" x14ac:dyDescent="0.2">
      <c r="A1019" s="85"/>
      <c r="B1019" s="139">
        <v>44511</v>
      </c>
      <c r="C1019" s="140" t="s">
        <v>202</v>
      </c>
      <c r="D1019" s="141">
        <v>0</v>
      </c>
      <c r="E1019" s="141">
        <v>0.58211599999999997</v>
      </c>
      <c r="F1019" s="141">
        <v>2245.173096</v>
      </c>
      <c r="G1019" s="141">
        <v>5.9529690000000004</v>
      </c>
      <c r="H1019" s="85">
        <f t="shared" ca="1" si="46"/>
        <v>14</v>
      </c>
      <c r="I1019" s="85">
        <f t="shared" ca="1" si="47"/>
        <v>4</v>
      </c>
      <c r="J1019" s="1">
        <f t="shared" si="48"/>
        <v>11</v>
      </c>
    </row>
    <row r="1020" spans="1:10" ht="12.75" customHeight="1" x14ac:dyDescent="0.2">
      <c r="A1020" s="85"/>
      <c r="B1020" s="139">
        <v>44511</v>
      </c>
      <c r="C1020" s="140" t="s">
        <v>203</v>
      </c>
      <c r="D1020" s="141">
        <v>0</v>
      </c>
      <c r="E1020" s="141">
        <v>0.74274799999999996</v>
      </c>
      <c r="F1020" s="141">
        <v>1094.198975</v>
      </c>
      <c r="G1020" s="141">
        <v>10.822713</v>
      </c>
      <c r="H1020" s="85">
        <f t="shared" ca="1" si="46"/>
        <v>15</v>
      </c>
      <c r="I1020" s="85">
        <f t="shared" ca="1" si="47"/>
        <v>1</v>
      </c>
      <c r="J1020" s="1">
        <f t="shared" si="48"/>
        <v>11</v>
      </c>
    </row>
    <row r="1021" spans="1:10" ht="12.75" customHeight="1" x14ac:dyDescent="0.2">
      <c r="A1021" s="85"/>
      <c r="B1021" s="139">
        <v>44511</v>
      </c>
      <c r="C1021" s="140" t="s">
        <v>204</v>
      </c>
      <c r="D1021" s="141">
        <v>0</v>
      </c>
      <c r="E1021" s="141">
        <v>0.77469900000000003</v>
      </c>
      <c r="F1021" s="141">
        <v>1195.9106449999999</v>
      </c>
      <c r="G1021" s="141">
        <v>7.2144050000000002</v>
      </c>
      <c r="H1021" s="85">
        <f t="shared" ca="1" si="46"/>
        <v>15</v>
      </c>
      <c r="I1021" s="85">
        <f t="shared" ca="1" si="47"/>
        <v>2</v>
      </c>
      <c r="J1021" s="1">
        <f t="shared" si="48"/>
        <v>11</v>
      </c>
    </row>
    <row r="1022" spans="1:10" ht="12.75" customHeight="1" x14ac:dyDescent="0.2">
      <c r="A1022" s="85"/>
      <c r="B1022" s="139">
        <v>44511</v>
      </c>
      <c r="C1022" s="140" t="s">
        <v>205</v>
      </c>
      <c r="D1022" s="141">
        <v>0</v>
      </c>
      <c r="E1022" s="141">
        <v>0.44327</v>
      </c>
      <c r="F1022" s="141">
        <v>1569.8466800000001</v>
      </c>
      <c r="G1022" s="141">
        <v>7.7940069999999997</v>
      </c>
      <c r="H1022" s="85">
        <f t="shared" ca="1" si="46"/>
        <v>15</v>
      </c>
      <c r="I1022" s="85">
        <f t="shared" ca="1" si="47"/>
        <v>3</v>
      </c>
      <c r="J1022" s="1">
        <f t="shared" si="48"/>
        <v>11</v>
      </c>
    </row>
    <row r="1023" spans="1:10" ht="12.75" customHeight="1" x14ac:dyDescent="0.2">
      <c r="A1023" s="85"/>
      <c r="B1023" s="139">
        <v>44511</v>
      </c>
      <c r="C1023" s="140" t="s">
        <v>206</v>
      </c>
      <c r="D1023" s="141">
        <v>0</v>
      </c>
      <c r="E1023" s="141">
        <v>0.35317700000000002</v>
      </c>
      <c r="F1023" s="141">
        <v>1343.7664789999999</v>
      </c>
      <c r="G1023" s="141">
        <v>9.1610639999999997</v>
      </c>
      <c r="H1023" s="85">
        <f t="shared" ca="1" si="46"/>
        <v>15</v>
      </c>
      <c r="I1023" s="85">
        <f t="shared" ca="1" si="47"/>
        <v>4</v>
      </c>
      <c r="J1023" s="1">
        <f t="shared" si="48"/>
        <v>11</v>
      </c>
    </row>
    <row r="1024" spans="1:10" ht="12.75" customHeight="1" x14ac:dyDescent="0.2">
      <c r="A1024" s="85"/>
      <c r="B1024" s="139">
        <v>44511</v>
      </c>
      <c r="C1024" s="140" t="s">
        <v>207</v>
      </c>
      <c r="D1024" s="141">
        <v>0</v>
      </c>
      <c r="E1024" s="141">
        <v>1.522046</v>
      </c>
      <c r="F1024" s="141">
        <v>1373.959106</v>
      </c>
      <c r="G1024" s="141">
        <v>7.3014190000000001</v>
      </c>
      <c r="H1024" s="85">
        <f t="shared" ca="1" si="46"/>
        <v>16</v>
      </c>
      <c r="I1024" s="85">
        <f t="shared" ca="1" si="47"/>
        <v>1</v>
      </c>
      <c r="J1024" s="1">
        <f t="shared" si="48"/>
        <v>11</v>
      </c>
    </row>
    <row r="1025" spans="1:10" ht="12.75" customHeight="1" x14ac:dyDescent="0.2">
      <c r="A1025" s="85"/>
      <c r="B1025" s="139">
        <v>44511</v>
      </c>
      <c r="C1025" s="140" t="s">
        <v>208</v>
      </c>
      <c r="D1025" s="141">
        <v>0</v>
      </c>
      <c r="E1025" s="141">
        <v>1.191519</v>
      </c>
      <c r="F1025" s="141">
        <v>2015.404053</v>
      </c>
      <c r="G1025" s="141">
        <v>4.4826030000000001</v>
      </c>
      <c r="H1025" s="85">
        <f t="shared" ca="1" si="46"/>
        <v>16</v>
      </c>
      <c r="I1025" s="85">
        <f t="shared" ca="1" si="47"/>
        <v>2</v>
      </c>
      <c r="J1025" s="1">
        <f t="shared" si="48"/>
        <v>11</v>
      </c>
    </row>
    <row r="1026" spans="1:10" ht="12.75" customHeight="1" x14ac:dyDescent="0.2">
      <c r="A1026" s="85"/>
      <c r="B1026" s="139">
        <v>44511</v>
      </c>
      <c r="C1026" s="140" t="s">
        <v>209</v>
      </c>
      <c r="D1026" s="141">
        <v>0</v>
      </c>
      <c r="E1026" s="141">
        <v>1.6743779999999999</v>
      </c>
      <c r="F1026" s="141">
        <v>1945.7242429999999</v>
      </c>
      <c r="G1026" s="141">
        <v>5.6039139999999996</v>
      </c>
      <c r="H1026" s="85">
        <f t="shared" ca="1" si="46"/>
        <v>16</v>
      </c>
      <c r="I1026" s="85">
        <f t="shared" ca="1" si="47"/>
        <v>3</v>
      </c>
      <c r="J1026" s="1">
        <f t="shared" si="48"/>
        <v>11</v>
      </c>
    </row>
    <row r="1027" spans="1:10" ht="12.75" customHeight="1" x14ac:dyDescent="0.2">
      <c r="A1027" s="85"/>
      <c r="B1027" s="139">
        <v>44511</v>
      </c>
      <c r="C1027" s="140" t="s">
        <v>210</v>
      </c>
      <c r="D1027" s="141">
        <v>0</v>
      </c>
      <c r="E1027" s="141">
        <v>0.430898</v>
      </c>
      <c r="F1027" s="141">
        <v>3516.6206050000001</v>
      </c>
      <c r="G1027" s="141">
        <v>12.196488</v>
      </c>
      <c r="H1027" s="85">
        <f t="shared" ca="1" si="46"/>
        <v>16</v>
      </c>
      <c r="I1027" s="85">
        <f t="shared" ca="1" si="47"/>
        <v>4</v>
      </c>
      <c r="J1027" s="1">
        <f t="shared" si="48"/>
        <v>11</v>
      </c>
    </row>
    <row r="1028" spans="1:10" ht="12.75" customHeight="1" x14ac:dyDescent="0.2">
      <c r="A1028" s="85"/>
      <c r="B1028" s="139">
        <v>44511</v>
      </c>
      <c r="C1028" s="140" t="s">
        <v>211</v>
      </c>
      <c r="D1028" s="141">
        <v>0</v>
      </c>
      <c r="E1028" s="141">
        <v>0.15112100000000001</v>
      </c>
      <c r="F1028" s="141">
        <v>3279.102539</v>
      </c>
      <c r="G1028" s="141">
        <v>10.559829000000001</v>
      </c>
      <c r="H1028" s="85">
        <f t="shared" ca="1" si="46"/>
        <v>17</v>
      </c>
      <c r="I1028" s="85">
        <f t="shared" ca="1" si="47"/>
        <v>1</v>
      </c>
      <c r="J1028" s="1">
        <f t="shared" si="48"/>
        <v>11</v>
      </c>
    </row>
    <row r="1029" spans="1:10" ht="12.75" customHeight="1" x14ac:dyDescent="0.2">
      <c r="A1029" s="85"/>
      <c r="B1029" s="139">
        <v>44511</v>
      </c>
      <c r="C1029" s="140" t="s">
        <v>212</v>
      </c>
      <c r="D1029" s="141">
        <v>0</v>
      </c>
      <c r="E1029" s="141">
        <v>3.9579999999999997E-3</v>
      </c>
      <c r="F1029" s="141">
        <v>3482.536865</v>
      </c>
      <c r="G1029" s="141">
        <v>19.037748000000001</v>
      </c>
      <c r="H1029" s="85">
        <f t="shared" ca="1" si="46"/>
        <v>17</v>
      </c>
      <c r="I1029" s="85">
        <f t="shared" ca="1" si="47"/>
        <v>2</v>
      </c>
      <c r="J1029" s="1">
        <f t="shared" si="48"/>
        <v>11</v>
      </c>
    </row>
    <row r="1030" spans="1:10" ht="12.75" customHeight="1" x14ac:dyDescent="0.2">
      <c r="A1030" s="85"/>
      <c r="B1030" s="139">
        <v>44511</v>
      </c>
      <c r="C1030" s="140" t="s">
        <v>213</v>
      </c>
      <c r="D1030" s="141">
        <v>0</v>
      </c>
      <c r="E1030" s="141">
        <v>1.451E-3</v>
      </c>
      <c r="F1030" s="141">
        <v>3477.3503420000002</v>
      </c>
      <c r="G1030" s="141">
        <v>23.098896</v>
      </c>
      <c r="H1030" s="85">
        <f t="shared" ca="1" si="46"/>
        <v>17</v>
      </c>
      <c r="I1030" s="85">
        <f t="shared" ca="1" si="47"/>
        <v>3</v>
      </c>
      <c r="J1030" s="1">
        <f t="shared" si="48"/>
        <v>11</v>
      </c>
    </row>
    <row r="1031" spans="1:10" ht="12.75" customHeight="1" x14ac:dyDescent="0.2">
      <c r="A1031" s="85"/>
      <c r="B1031" s="139">
        <v>44511</v>
      </c>
      <c r="C1031" s="140" t="s">
        <v>214</v>
      </c>
      <c r="D1031" s="141">
        <v>0</v>
      </c>
      <c r="E1031" s="141">
        <v>9.7004999999999994E-2</v>
      </c>
      <c r="F1031" s="141">
        <v>3011.3579100000002</v>
      </c>
      <c r="G1031" s="141">
        <v>12.49408</v>
      </c>
      <c r="H1031" s="85">
        <f t="shared" ca="1" si="46"/>
        <v>17</v>
      </c>
      <c r="I1031" s="85">
        <f t="shared" ca="1" si="47"/>
        <v>4</v>
      </c>
      <c r="J1031" s="1">
        <f t="shared" si="48"/>
        <v>11</v>
      </c>
    </row>
    <row r="1032" spans="1:10" ht="12.75" customHeight="1" x14ac:dyDescent="0.2">
      <c r="A1032" s="85"/>
      <c r="B1032" s="139">
        <v>44511</v>
      </c>
      <c r="C1032" s="140" t="s">
        <v>215</v>
      </c>
      <c r="D1032" s="141">
        <v>0</v>
      </c>
      <c r="E1032" s="141">
        <v>2.895E-3</v>
      </c>
      <c r="F1032" s="141">
        <v>4246.533203</v>
      </c>
      <c r="G1032" s="141">
        <v>25.167459000000001</v>
      </c>
      <c r="H1032" s="85">
        <f t="shared" ca="1" si="46"/>
        <v>18</v>
      </c>
      <c r="I1032" s="85">
        <f t="shared" ca="1" si="47"/>
        <v>1</v>
      </c>
      <c r="J1032" s="1">
        <f t="shared" si="48"/>
        <v>11</v>
      </c>
    </row>
    <row r="1033" spans="1:10" ht="12.75" customHeight="1" x14ac:dyDescent="0.2">
      <c r="A1033" s="85"/>
      <c r="B1033" s="139">
        <v>44511</v>
      </c>
      <c r="C1033" s="140" t="s">
        <v>216</v>
      </c>
      <c r="D1033" s="141">
        <v>0</v>
      </c>
      <c r="E1033" s="141">
        <v>0</v>
      </c>
      <c r="F1033" s="141">
        <v>6431.7392579999996</v>
      </c>
      <c r="G1033" s="141">
        <v>50.470821000000001</v>
      </c>
      <c r="H1033" s="85">
        <f t="shared" ca="1" si="46"/>
        <v>18</v>
      </c>
      <c r="I1033" s="85">
        <f t="shared" ca="1" si="47"/>
        <v>2</v>
      </c>
      <c r="J1033" s="1">
        <f t="shared" si="48"/>
        <v>11</v>
      </c>
    </row>
    <row r="1034" spans="1:10" ht="12.75" customHeight="1" x14ac:dyDescent="0.2">
      <c r="A1034" s="85"/>
      <c r="B1034" s="139">
        <v>44511</v>
      </c>
      <c r="C1034" s="140" t="s">
        <v>217</v>
      </c>
      <c r="D1034" s="141">
        <v>0</v>
      </c>
      <c r="E1034" s="141">
        <v>0</v>
      </c>
      <c r="F1034" s="141">
        <v>6918.8369140000004</v>
      </c>
      <c r="G1034" s="141">
        <v>53.938267000000003</v>
      </c>
      <c r="H1034" s="85">
        <f t="shared" ca="1" si="46"/>
        <v>18</v>
      </c>
      <c r="I1034" s="85">
        <f t="shared" ca="1" si="47"/>
        <v>3</v>
      </c>
      <c r="J1034" s="1">
        <f t="shared" si="48"/>
        <v>11</v>
      </c>
    </row>
    <row r="1035" spans="1:10" ht="12.75" customHeight="1" x14ac:dyDescent="0.2">
      <c r="A1035" s="85"/>
      <c r="B1035" s="139">
        <v>44511</v>
      </c>
      <c r="C1035" s="140" t="s">
        <v>218</v>
      </c>
      <c r="D1035" s="141">
        <v>0</v>
      </c>
      <c r="E1035" s="141">
        <v>0</v>
      </c>
      <c r="F1035" s="141">
        <v>6560.044922</v>
      </c>
      <c r="G1035" s="141">
        <v>51.599803999999999</v>
      </c>
      <c r="H1035" s="85">
        <f t="shared" ca="1" si="46"/>
        <v>18</v>
      </c>
      <c r="I1035" s="85">
        <f t="shared" ca="1" si="47"/>
        <v>4</v>
      </c>
      <c r="J1035" s="1">
        <f t="shared" si="48"/>
        <v>11</v>
      </c>
    </row>
    <row r="1036" spans="1:10" ht="12.75" customHeight="1" x14ac:dyDescent="0.2">
      <c r="A1036" s="85"/>
      <c r="B1036" s="139">
        <v>44511</v>
      </c>
      <c r="C1036" s="140" t="s">
        <v>219</v>
      </c>
      <c r="D1036" s="141">
        <v>0</v>
      </c>
      <c r="E1036" s="141">
        <v>0</v>
      </c>
      <c r="F1036" s="141">
        <v>6045.4458009999998</v>
      </c>
      <c r="G1036" s="141">
        <v>37.310786999999998</v>
      </c>
      <c r="H1036" s="85">
        <f t="shared" ca="1" si="46"/>
        <v>19</v>
      </c>
      <c r="I1036" s="85">
        <f t="shared" ca="1" si="47"/>
        <v>1</v>
      </c>
      <c r="J1036" s="1">
        <f t="shared" si="48"/>
        <v>11</v>
      </c>
    </row>
    <row r="1037" spans="1:10" ht="12.75" customHeight="1" x14ac:dyDescent="0.2">
      <c r="A1037" s="85"/>
      <c r="B1037" s="139">
        <v>44511</v>
      </c>
      <c r="C1037" s="140" t="s">
        <v>220</v>
      </c>
      <c r="D1037" s="141">
        <v>0</v>
      </c>
      <c r="E1037" s="141">
        <v>1.0923E-2</v>
      </c>
      <c r="F1037" s="141">
        <v>5699.8881840000004</v>
      </c>
      <c r="G1037" s="141">
        <v>20.405794</v>
      </c>
      <c r="H1037" s="85">
        <f t="shared" ca="1" si="46"/>
        <v>19</v>
      </c>
      <c r="I1037" s="85">
        <f t="shared" ca="1" si="47"/>
        <v>2</v>
      </c>
      <c r="J1037" s="1">
        <f t="shared" si="48"/>
        <v>11</v>
      </c>
    </row>
    <row r="1038" spans="1:10" ht="12.75" customHeight="1" x14ac:dyDescent="0.2">
      <c r="A1038" s="85"/>
      <c r="B1038" s="139">
        <v>44511</v>
      </c>
      <c r="C1038" s="140" t="s">
        <v>221</v>
      </c>
      <c r="D1038" s="141">
        <v>0</v>
      </c>
      <c r="E1038" s="141">
        <v>5.829E-3</v>
      </c>
      <c r="F1038" s="141">
        <v>5999.451172</v>
      </c>
      <c r="G1038" s="141">
        <v>22.611115999999999</v>
      </c>
      <c r="H1038" s="85">
        <f t="shared" ca="1" si="46"/>
        <v>19</v>
      </c>
      <c r="I1038" s="85">
        <f t="shared" ca="1" si="47"/>
        <v>3</v>
      </c>
      <c r="J1038" s="1">
        <f t="shared" si="48"/>
        <v>11</v>
      </c>
    </row>
    <row r="1039" spans="1:10" ht="12.75" customHeight="1" x14ac:dyDescent="0.2">
      <c r="A1039" s="85"/>
      <c r="B1039" s="139">
        <v>44511</v>
      </c>
      <c r="C1039" s="140" t="s">
        <v>222</v>
      </c>
      <c r="D1039" s="141">
        <v>0</v>
      </c>
      <c r="E1039" s="141">
        <v>2.6840000000000002E-3</v>
      </c>
      <c r="F1039" s="141">
        <v>6170.6938479999999</v>
      </c>
      <c r="G1039" s="141">
        <v>26.084454000000001</v>
      </c>
      <c r="H1039" s="85">
        <f t="shared" ca="1" si="46"/>
        <v>19</v>
      </c>
      <c r="I1039" s="85">
        <f t="shared" ca="1" si="47"/>
        <v>4</v>
      </c>
      <c r="J1039" s="1">
        <f t="shared" si="48"/>
        <v>11</v>
      </c>
    </row>
    <row r="1040" spans="1:10" ht="12.75" customHeight="1" x14ac:dyDescent="0.2">
      <c r="A1040" s="85"/>
      <c r="B1040" s="139">
        <v>44511</v>
      </c>
      <c r="C1040" s="140" t="s">
        <v>223</v>
      </c>
      <c r="D1040" s="141">
        <v>0</v>
      </c>
      <c r="E1040" s="141">
        <v>0</v>
      </c>
      <c r="F1040" s="141">
        <v>6065.095703</v>
      </c>
      <c r="G1040" s="141">
        <v>24.609155999999999</v>
      </c>
      <c r="H1040" s="85">
        <f t="shared" ca="1" si="46"/>
        <v>20</v>
      </c>
      <c r="I1040" s="85">
        <f t="shared" ca="1" si="47"/>
        <v>1</v>
      </c>
      <c r="J1040" s="1">
        <f t="shared" si="48"/>
        <v>11</v>
      </c>
    </row>
    <row r="1041" spans="1:10" ht="12.75" customHeight="1" x14ac:dyDescent="0.2">
      <c r="A1041" s="85"/>
      <c r="B1041" s="139">
        <v>44511</v>
      </c>
      <c r="C1041" s="140" t="s">
        <v>224</v>
      </c>
      <c r="D1041" s="141">
        <v>0</v>
      </c>
      <c r="E1041" s="141">
        <v>1.797838</v>
      </c>
      <c r="F1041" s="141">
        <v>5137.748047</v>
      </c>
      <c r="G1041" s="141">
        <v>8.48597</v>
      </c>
      <c r="H1041" s="85">
        <f t="shared" ca="1" si="46"/>
        <v>20</v>
      </c>
      <c r="I1041" s="85">
        <f t="shared" ca="1" si="47"/>
        <v>2</v>
      </c>
      <c r="J1041" s="1">
        <f t="shared" si="48"/>
        <v>11</v>
      </c>
    </row>
    <row r="1042" spans="1:10" ht="12.75" customHeight="1" x14ac:dyDescent="0.2">
      <c r="A1042" s="85"/>
      <c r="B1042" s="139">
        <v>44511</v>
      </c>
      <c r="C1042" s="140" t="s">
        <v>225</v>
      </c>
      <c r="D1042" s="141">
        <v>0</v>
      </c>
      <c r="E1042" s="141">
        <v>15.02284</v>
      </c>
      <c r="F1042" s="141">
        <v>4485.9028319999998</v>
      </c>
      <c r="G1042" s="141">
        <v>0.25964799999999999</v>
      </c>
      <c r="H1042" s="85">
        <f t="shared" ca="1" si="46"/>
        <v>20</v>
      </c>
      <c r="I1042" s="85">
        <f t="shared" ca="1" si="47"/>
        <v>3</v>
      </c>
      <c r="J1042" s="1">
        <f t="shared" si="48"/>
        <v>11</v>
      </c>
    </row>
    <row r="1043" spans="1:10" ht="12.75" customHeight="1" x14ac:dyDescent="0.2">
      <c r="A1043" s="85"/>
      <c r="B1043" s="139">
        <v>44511</v>
      </c>
      <c r="C1043" s="140" t="s">
        <v>226</v>
      </c>
      <c r="D1043" s="141">
        <v>0</v>
      </c>
      <c r="E1043" s="141">
        <v>0.13037000000000001</v>
      </c>
      <c r="F1043" s="141">
        <v>6630.9721680000002</v>
      </c>
      <c r="G1043" s="141">
        <v>15.778022999999999</v>
      </c>
      <c r="H1043" s="85">
        <f t="shared" ca="1" si="46"/>
        <v>20</v>
      </c>
      <c r="I1043" s="85">
        <f t="shared" ca="1" si="47"/>
        <v>4</v>
      </c>
      <c r="J1043" s="1">
        <f t="shared" si="48"/>
        <v>11</v>
      </c>
    </row>
    <row r="1044" spans="1:10" ht="12.75" customHeight="1" x14ac:dyDescent="0.2">
      <c r="A1044" s="85"/>
      <c r="B1044" s="139">
        <v>44511</v>
      </c>
      <c r="C1044" s="140" t="s">
        <v>227</v>
      </c>
      <c r="D1044" s="141">
        <v>0</v>
      </c>
      <c r="E1044" s="141">
        <v>18.400599</v>
      </c>
      <c r="F1044" s="141">
        <v>5094.2392579999996</v>
      </c>
      <c r="G1044" s="141">
        <v>2.8397329999999998</v>
      </c>
      <c r="H1044" s="85">
        <f t="shared" ca="1" si="46"/>
        <v>21</v>
      </c>
      <c r="I1044" s="85">
        <f t="shared" ca="1" si="47"/>
        <v>1</v>
      </c>
      <c r="J1044" s="1">
        <f t="shared" si="48"/>
        <v>11</v>
      </c>
    </row>
    <row r="1045" spans="1:10" ht="12.75" customHeight="1" x14ac:dyDescent="0.2">
      <c r="A1045" s="85"/>
      <c r="B1045" s="139">
        <v>44511</v>
      </c>
      <c r="C1045" s="140" t="s">
        <v>228</v>
      </c>
      <c r="D1045" s="141">
        <v>0</v>
      </c>
      <c r="E1045" s="141">
        <v>38.318634000000003</v>
      </c>
      <c r="F1045" s="141">
        <v>4398.8085940000001</v>
      </c>
      <c r="G1045" s="141">
        <v>0</v>
      </c>
      <c r="H1045" s="85">
        <f t="shared" ca="1" si="46"/>
        <v>21</v>
      </c>
      <c r="I1045" s="85">
        <f t="shared" ca="1" si="47"/>
        <v>2</v>
      </c>
      <c r="J1045" s="1">
        <f t="shared" si="48"/>
        <v>11</v>
      </c>
    </row>
    <row r="1046" spans="1:10" ht="12.75" customHeight="1" x14ac:dyDescent="0.2">
      <c r="A1046" s="85"/>
      <c r="B1046" s="139">
        <v>44511</v>
      </c>
      <c r="C1046" s="140" t="s">
        <v>229</v>
      </c>
      <c r="D1046" s="141">
        <v>0</v>
      </c>
      <c r="E1046" s="141">
        <v>37.217044999999999</v>
      </c>
      <c r="F1046" s="141">
        <v>4136.5585940000001</v>
      </c>
      <c r="G1046" s="141">
        <v>0</v>
      </c>
      <c r="H1046" s="85">
        <f t="shared" ca="1" si="46"/>
        <v>21</v>
      </c>
      <c r="I1046" s="85">
        <f t="shared" ca="1" si="47"/>
        <v>3</v>
      </c>
      <c r="J1046" s="1">
        <f t="shared" si="48"/>
        <v>11</v>
      </c>
    </row>
    <row r="1047" spans="1:10" ht="12.75" customHeight="1" x14ac:dyDescent="0.2">
      <c r="A1047" s="85"/>
      <c r="B1047" s="139">
        <v>44511</v>
      </c>
      <c r="C1047" s="140" t="s">
        <v>230</v>
      </c>
      <c r="D1047" s="141">
        <v>0</v>
      </c>
      <c r="E1047" s="141">
        <v>41.577987999999998</v>
      </c>
      <c r="F1047" s="141">
        <v>3470.1203609999998</v>
      </c>
      <c r="G1047" s="141">
        <v>3.7589999999999998E-2</v>
      </c>
      <c r="H1047" s="85">
        <f t="shared" ca="1" si="46"/>
        <v>21</v>
      </c>
      <c r="I1047" s="85">
        <f t="shared" ca="1" si="47"/>
        <v>4</v>
      </c>
      <c r="J1047" s="1">
        <f t="shared" si="48"/>
        <v>11</v>
      </c>
    </row>
    <row r="1048" spans="1:10" ht="12.75" customHeight="1" x14ac:dyDescent="0.2">
      <c r="A1048" s="85"/>
      <c r="B1048" s="139">
        <v>44511</v>
      </c>
      <c r="C1048" s="140" t="s">
        <v>231</v>
      </c>
      <c r="D1048" s="141">
        <v>0</v>
      </c>
      <c r="E1048" s="141">
        <v>21.461504000000001</v>
      </c>
      <c r="F1048" s="141">
        <v>4732.7778319999998</v>
      </c>
      <c r="G1048" s="141">
        <v>6.1303000000000003E-2</v>
      </c>
      <c r="H1048" s="85">
        <f t="shared" ca="1" si="46"/>
        <v>22</v>
      </c>
      <c r="I1048" s="85">
        <f t="shared" ca="1" si="47"/>
        <v>1</v>
      </c>
      <c r="J1048" s="1">
        <f t="shared" si="48"/>
        <v>11</v>
      </c>
    </row>
    <row r="1049" spans="1:10" ht="12.75" customHeight="1" x14ac:dyDescent="0.2">
      <c r="A1049" s="85"/>
      <c r="B1049" s="139">
        <v>44511</v>
      </c>
      <c r="C1049" s="140" t="s">
        <v>232</v>
      </c>
      <c r="D1049" s="141">
        <v>0</v>
      </c>
      <c r="E1049" s="141">
        <v>34.661858000000002</v>
      </c>
      <c r="F1049" s="141">
        <v>2858.641846</v>
      </c>
      <c r="G1049" s="141">
        <v>0</v>
      </c>
      <c r="H1049" s="85">
        <f t="shared" ca="1" si="46"/>
        <v>22</v>
      </c>
      <c r="I1049" s="85">
        <f t="shared" ca="1" si="47"/>
        <v>2</v>
      </c>
      <c r="J1049" s="1">
        <f t="shared" si="48"/>
        <v>11</v>
      </c>
    </row>
    <row r="1050" spans="1:10" ht="12.75" customHeight="1" x14ac:dyDescent="0.2">
      <c r="A1050" s="85"/>
      <c r="B1050" s="139">
        <v>44511</v>
      </c>
      <c r="C1050" s="140" t="s">
        <v>233</v>
      </c>
      <c r="D1050" s="141">
        <v>0</v>
      </c>
      <c r="E1050" s="141">
        <v>43.268828999999997</v>
      </c>
      <c r="F1050" s="141">
        <v>2416.8190920000002</v>
      </c>
      <c r="G1050" s="141">
        <v>0</v>
      </c>
      <c r="H1050" s="85">
        <f t="shared" ca="1" si="46"/>
        <v>22</v>
      </c>
      <c r="I1050" s="85">
        <f t="shared" ca="1" si="47"/>
        <v>3</v>
      </c>
      <c r="J1050" s="1">
        <f t="shared" si="48"/>
        <v>11</v>
      </c>
    </row>
    <row r="1051" spans="1:10" ht="12.75" customHeight="1" x14ac:dyDescent="0.2">
      <c r="A1051" s="85"/>
      <c r="B1051" s="139">
        <v>44511</v>
      </c>
      <c r="C1051" s="140" t="s">
        <v>234</v>
      </c>
      <c r="D1051" s="141">
        <v>0</v>
      </c>
      <c r="E1051" s="141">
        <v>43.273090000000003</v>
      </c>
      <c r="F1051" s="141">
        <v>1682.5017089999999</v>
      </c>
      <c r="G1051" s="141">
        <v>0</v>
      </c>
      <c r="H1051" s="85">
        <f t="shared" ca="1" si="46"/>
        <v>22</v>
      </c>
      <c r="I1051" s="85">
        <f t="shared" ca="1" si="47"/>
        <v>4</v>
      </c>
      <c r="J1051" s="1">
        <f t="shared" si="48"/>
        <v>11</v>
      </c>
    </row>
    <row r="1052" spans="1:10" ht="12.75" customHeight="1" x14ac:dyDescent="0.2">
      <c r="A1052" s="85"/>
      <c r="B1052" s="139">
        <v>44511</v>
      </c>
      <c r="C1052" s="140" t="s">
        <v>235</v>
      </c>
      <c r="D1052" s="141">
        <v>0</v>
      </c>
      <c r="E1052" s="141">
        <v>48.493904000000001</v>
      </c>
      <c r="F1052" s="141">
        <v>2575.3840329999998</v>
      </c>
      <c r="G1052" s="141">
        <v>0</v>
      </c>
      <c r="H1052" s="85">
        <f t="shared" ca="1" si="46"/>
        <v>23</v>
      </c>
      <c r="I1052" s="85">
        <f t="shared" ca="1" si="47"/>
        <v>1</v>
      </c>
      <c r="J1052" s="1">
        <f t="shared" si="48"/>
        <v>11</v>
      </c>
    </row>
    <row r="1053" spans="1:10" ht="12.75" customHeight="1" x14ac:dyDescent="0.2">
      <c r="A1053" s="85"/>
      <c r="B1053" s="139">
        <v>44511</v>
      </c>
      <c r="C1053" s="140" t="s">
        <v>236</v>
      </c>
      <c r="D1053" s="141">
        <v>0</v>
      </c>
      <c r="E1053" s="141">
        <v>23.361404</v>
      </c>
      <c r="F1053" s="141">
        <v>4705.5078130000002</v>
      </c>
      <c r="G1053" s="141">
        <v>0.488593</v>
      </c>
      <c r="H1053" s="85">
        <f t="shared" ca="1" si="46"/>
        <v>23</v>
      </c>
      <c r="I1053" s="85">
        <f t="shared" ca="1" si="47"/>
        <v>2</v>
      </c>
      <c r="J1053" s="1">
        <f t="shared" si="48"/>
        <v>11</v>
      </c>
    </row>
    <row r="1054" spans="1:10" ht="12.75" customHeight="1" x14ac:dyDescent="0.2">
      <c r="A1054" s="85"/>
      <c r="B1054" s="139">
        <v>44511</v>
      </c>
      <c r="C1054" s="140" t="s">
        <v>237</v>
      </c>
      <c r="D1054" s="141">
        <v>0</v>
      </c>
      <c r="E1054" s="141">
        <v>22.718703999999999</v>
      </c>
      <c r="F1054" s="141">
        <v>4657.4555659999996</v>
      </c>
      <c r="G1054" s="141">
        <v>0.25809199999999999</v>
      </c>
      <c r="H1054" s="85">
        <f t="shared" ca="1" si="46"/>
        <v>23</v>
      </c>
      <c r="I1054" s="85">
        <f t="shared" ca="1" si="47"/>
        <v>3</v>
      </c>
      <c r="J1054" s="1">
        <f t="shared" si="48"/>
        <v>11</v>
      </c>
    </row>
    <row r="1055" spans="1:10" ht="12.75" customHeight="1" x14ac:dyDescent="0.2">
      <c r="A1055" s="85"/>
      <c r="B1055" s="139">
        <v>44511</v>
      </c>
      <c r="C1055" s="140" t="s">
        <v>238</v>
      </c>
      <c r="D1055" s="141">
        <v>0</v>
      </c>
      <c r="E1055" s="141">
        <v>39.399684999999998</v>
      </c>
      <c r="F1055" s="141">
        <v>3719.91626</v>
      </c>
      <c r="G1055" s="141">
        <v>0</v>
      </c>
      <c r="H1055" s="85">
        <f t="shared" ca="1" si="46"/>
        <v>23</v>
      </c>
      <c r="I1055" s="85">
        <f t="shared" ca="1" si="47"/>
        <v>4</v>
      </c>
      <c r="J1055" s="1">
        <f t="shared" si="48"/>
        <v>11</v>
      </c>
    </row>
    <row r="1056" spans="1:10" ht="12.75" customHeight="1" x14ac:dyDescent="0.2">
      <c r="A1056" s="85"/>
      <c r="B1056" s="139">
        <v>44511</v>
      </c>
      <c r="C1056" s="140" t="s">
        <v>239</v>
      </c>
      <c r="D1056" s="141">
        <v>0</v>
      </c>
      <c r="E1056" s="141">
        <v>35.002803999999998</v>
      </c>
      <c r="F1056" s="141">
        <v>4249.8784180000002</v>
      </c>
      <c r="G1056" s="141">
        <v>0</v>
      </c>
      <c r="H1056" s="85">
        <f t="shared" ca="1" si="46"/>
        <v>24</v>
      </c>
      <c r="I1056" s="85">
        <f t="shared" ca="1" si="47"/>
        <v>1</v>
      </c>
      <c r="J1056" s="1">
        <f t="shared" si="48"/>
        <v>11</v>
      </c>
    </row>
    <row r="1057" spans="1:10" ht="12.75" customHeight="1" x14ac:dyDescent="0.2">
      <c r="A1057" s="85"/>
      <c r="B1057" s="139">
        <v>44511</v>
      </c>
      <c r="C1057" s="140" t="s">
        <v>240</v>
      </c>
      <c r="D1057" s="141">
        <v>0</v>
      </c>
      <c r="E1057" s="141">
        <v>43.073073999999998</v>
      </c>
      <c r="F1057" s="141">
        <v>2508.7368160000001</v>
      </c>
      <c r="G1057" s="141">
        <v>0</v>
      </c>
      <c r="H1057" s="85">
        <f t="shared" ca="1" si="46"/>
        <v>24</v>
      </c>
      <c r="I1057" s="85">
        <f t="shared" ca="1" si="47"/>
        <v>2</v>
      </c>
      <c r="J1057" s="1">
        <f t="shared" si="48"/>
        <v>11</v>
      </c>
    </row>
    <row r="1058" spans="1:10" ht="12.75" customHeight="1" x14ac:dyDescent="0.2">
      <c r="A1058" s="85"/>
      <c r="B1058" s="139">
        <v>44511</v>
      </c>
      <c r="C1058" s="140" t="s">
        <v>241</v>
      </c>
      <c r="D1058" s="141">
        <v>0</v>
      </c>
      <c r="E1058" s="141">
        <v>40.422351999999997</v>
      </c>
      <c r="F1058" s="141">
        <v>1543.0010990000001</v>
      </c>
      <c r="G1058" s="141">
        <v>0</v>
      </c>
      <c r="H1058" s="85">
        <f t="shared" ca="1" si="46"/>
        <v>24</v>
      </c>
      <c r="I1058" s="85">
        <f t="shared" ca="1" si="47"/>
        <v>3</v>
      </c>
      <c r="J1058" s="1">
        <f t="shared" si="48"/>
        <v>11</v>
      </c>
    </row>
    <row r="1059" spans="1:10" ht="12.75" customHeight="1" x14ac:dyDescent="0.2">
      <c r="A1059" s="85"/>
      <c r="B1059" s="139">
        <v>44511</v>
      </c>
      <c r="C1059" s="140" t="s">
        <v>242</v>
      </c>
      <c r="D1059" s="141">
        <v>0</v>
      </c>
      <c r="E1059" s="141">
        <v>42.616515999999997</v>
      </c>
      <c r="F1059" s="141">
        <v>640.18316700000003</v>
      </c>
      <c r="G1059" s="141">
        <v>0</v>
      </c>
      <c r="H1059" s="85">
        <f t="shared" ca="1" si="46"/>
        <v>24</v>
      </c>
      <c r="I1059" s="85">
        <f t="shared" ca="1" si="47"/>
        <v>4</v>
      </c>
      <c r="J1059" s="1">
        <f t="shared" si="48"/>
        <v>11</v>
      </c>
    </row>
    <row r="1060" spans="1:10" ht="12.75" customHeight="1" x14ac:dyDescent="0.2">
      <c r="A1060" s="85"/>
      <c r="B1060" s="139">
        <v>44512</v>
      </c>
      <c r="C1060" s="140" t="s">
        <v>243</v>
      </c>
      <c r="D1060" s="141">
        <v>0</v>
      </c>
      <c r="E1060" s="141">
        <v>46.096953999999997</v>
      </c>
      <c r="F1060" s="141">
        <v>1561.6571039999999</v>
      </c>
      <c r="G1060" s="141">
        <v>0</v>
      </c>
      <c r="H1060" s="85">
        <f t="shared" ca="1" si="46"/>
        <v>1</v>
      </c>
      <c r="I1060" s="85">
        <f t="shared" ca="1" si="47"/>
        <v>1</v>
      </c>
      <c r="J1060" s="1">
        <f t="shared" si="48"/>
        <v>12</v>
      </c>
    </row>
    <row r="1061" spans="1:10" ht="12.75" customHeight="1" x14ac:dyDescent="0.2">
      <c r="A1061" s="85"/>
      <c r="B1061" s="139">
        <v>44512</v>
      </c>
      <c r="C1061" s="140" t="s">
        <v>148</v>
      </c>
      <c r="D1061" s="141">
        <v>0</v>
      </c>
      <c r="E1061" s="141">
        <v>45.177222999999998</v>
      </c>
      <c r="F1061" s="141">
        <v>1632.1239009999999</v>
      </c>
      <c r="G1061" s="141">
        <v>0</v>
      </c>
      <c r="H1061" s="85">
        <f t="shared" ref="H1061:H1124" ca="1" si="49">IF(MID(OFFSET(H1061,0,-5,1,1),2,1)=":",LEFT(OFFSET(H1061,0,-5,1,1),1),LEFT(OFFSET(H1061,0,-5,1,1),2))+1</f>
        <v>1</v>
      </c>
      <c r="I1061" s="85">
        <f t="shared" ca="1" si="47"/>
        <v>2</v>
      </c>
      <c r="J1061" s="1">
        <f t="shared" si="48"/>
        <v>12</v>
      </c>
    </row>
    <row r="1062" spans="1:10" ht="12.75" customHeight="1" x14ac:dyDescent="0.2">
      <c r="A1062" s="85"/>
      <c r="B1062" s="139">
        <v>44512</v>
      </c>
      <c r="C1062" s="140" t="s">
        <v>149</v>
      </c>
      <c r="D1062" s="141">
        <v>0</v>
      </c>
      <c r="E1062" s="141">
        <v>29.747838999999999</v>
      </c>
      <c r="F1062" s="141">
        <v>1287.288086</v>
      </c>
      <c r="G1062" s="141">
        <v>0</v>
      </c>
      <c r="H1062" s="85">
        <f t="shared" ca="1" si="49"/>
        <v>1</v>
      </c>
      <c r="I1062" s="85">
        <f t="shared" ref="I1062:I1125" ca="1" si="50">IF(H1062=H1061,I1061+1,1)</f>
        <v>3</v>
      </c>
      <c r="J1062" s="1">
        <f t="shared" ref="J1062:J1125" si="51">DAY(B1062)</f>
        <v>12</v>
      </c>
    </row>
    <row r="1063" spans="1:10" ht="12.75" customHeight="1" x14ac:dyDescent="0.2">
      <c r="A1063" s="85"/>
      <c r="B1063" s="139">
        <v>44512</v>
      </c>
      <c r="C1063" s="140" t="s">
        <v>150</v>
      </c>
      <c r="D1063" s="141">
        <v>0</v>
      </c>
      <c r="E1063" s="141">
        <v>39.034678999999997</v>
      </c>
      <c r="F1063" s="141">
        <v>1647.1469729999999</v>
      </c>
      <c r="G1063" s="141">
        <v>0</v>
      </c>
      <c r="H1063" s="85">
        <f t="shared" ca="1" si="49"/>
        <v>1</v>
      </c>
      <c r="I1063" s="85">
        <f t="shared" ca="1" si="50"/>
        <v>4</v>
      </c>
      <c r="J1063" s="1">
        <f t="shared" si="51"/>
        <v>12</v>
      </c>
    </row>
    <row r="1064" spans="1:10" ht="12.75" customHeight="1" x14ac:dyDescent="0.2">
      <c r="A1064" s="85"/>
      <c r="B1064" s="139">
        <v>44512</v>
      </c>
      <c r="C1064" s="140" t="s">
        <v>151</v>
      </c>
      <c r="D1064" s="141">
        <v>0</v>
      </c>
      <c r="E1064" s="141">
        <v>42.042194000000002</v>
      </c>
      <c r="F1064" s="141">
        <v>2120.7211910000001</v>
      </c>
      <c r="G1064" s="141">
        <v>9.2650999999999997E-2</v>
      </c>
      <c r="H1064" s="85">
        <f t="shared" ca="1" si="49"/>
        <v>2</v>
      </c>
      <c r="I1064" s="85">
        <f t="shared" ca="1" si="50"/>
        <v>1</v>
      </c>
      <c r="J1064" s="1">
        <f t="shared" si="51"/>
        <v>12</v>
      </c>
    </row>
    <row r="1065" spans="1:10" ht="12.75" customHeight="1" x14ac:dyDescent="0.2">
      <c r="A1065" s="85"/>
      <c r="B1065" s="139">
        <v>44512</v>
      </c>
      <c r="C1065" s="140" t="s">
        <v>152</v>
      </c>
      <c r="D1065" s="141">
        <v>0</v>
      </c>
      <c r="E1065" s="141">
        <v>36.005825000000002</v>
      </c>
      <c r="F1065" s="141">
        <v>1510.6442870000001</v>
      </c>
      <c r="G1065" s="141">
        <v>0</v>
      </c>
      <c r="H1065" s="85">
        <f t="shared" ca="1" si="49"/>
        <v>2</v>
      </c>
      <c r="I1065" s="85">
        <f t="shared" ca="1" si="50"/>
        <v>2</v>
      </c>
      <c r="J1065" s="1">
        <f t="shared" si="51"/>
        <v>12</v>
      </c>
    </row>
    <row r="1066" spans="1:10" ht="12.75" customHeight="1" x14ac:dyDescent="0.2">
      <c r="A1066" s="85"/>
      <c r="B1066" s="139">
        <v>44512</v>
      </c>
      <c r="C1066" s="140" t="s">
        <v>153</v>
      </c>
      <c r="D1066" s="141">
        <v>0</v>
      </c>
      <c r="E1066" s="141">
        <v>38.531661999999997</v>
      </c>
      <c r="F1066" s="141">
        <v>1477.263062</v>
      </c>
      <c r="G1066" s="141">
        <v>0</v>
      </c>
      <c r="H1066" s="85">
        <f t="shared" ca="1" si="49"/>
        <v>2</v>
      </c>
      <c r="I1066" s="85">
        <f t="shared" ca="1" si="50"/>
        <v>3</v>
      </c>
      <c r="J1066" s="1">
        <f t="shared" si="51"/>
        <v>12</v>
      </c>
    </row>
    <row r="1067" spans="1:10" ht="12.75" customHeight="1" x14ac:dyDescent="0.2">
      <c r="A1067" s="85"/>
      <c r="B1067" s="139">
        <v>44512</v>
      </c>
      <c r="C1067" s="140" t="s">
        <v>154</v>
      </c>
      <c r="D1067" s="141">
        <v>0</v>
      </c>
      <c r="E1067" s="141">
        <v>35.098784999999999</v>
      </c>
      <c r="F1067" s="141">
        <v>1416.572144</v>
      </c>
      <c r="G1067" s="141">
        <v>0</v>
      </c>
      <c r="H1067" s="85">
        <f t="shared" ca="1" si="49"/>
        <v>2</v>
      </c>
      <c r="I1067" s="85">
        <f t="shared" ca="1" si="50"/>
        <v>4</v>
      </c>
      <c r="J1067" s="1">
        <f t="shared" si="51"/>
        <v>12</v>
      </c>
    </row>
    <row r="1068" spans="1:10" ht="12.75" customHeight="1" x14ac:dyDescent="0.2">
      <c r="A1068" s="85"/>
      <c r="B1068" s="139">
        <v>44512</v>
      </c>
      <c r="C1068" s="140" t="s">
        <v>155</v>
      </c>
      <c r="D1068" s="141">
        <v>0</v>
      </c>
      <c r="E1068" s="141">
        <v>32.273243000000001</v>
      </c>
      <c r="F1068" s="141">
        <v>1693.1116939999999</v>
      </c>
      <c r="G1068" s="141">
        <v>0</v>
      </c>
      <c r="H1068" s="85">
        <f t="shared" ca="1" si="49"/>
        <v>3</v>
      </c>
      <c r="I1068" s="85">
        <f t="shared" ca="1" si="50"/>
        <v>1</v>
      </c>
      <c r="J1068" s="1">
        <f t="shared" si="51"/>
        <v>12</v>
      </c>
    </row>
    <row r="1069" spans="1:10" ht="12.75" customHeight="1" x14ac:dyDescent="0.2">
      <c r="A1069" s="85"/>
      <c r="B1069" s="139">
        <v>44512</v>
      </c>
      <c r="C1069" s="140" t="s">
        <v>156</v>
      </c>
      <c r="D1069" s="141">
        <v>0</v>
      </c>
      <c r="E1069" s="141">
        <v>34.521053000000002</v>
      </c>
      <c r="F1069" s="141">
        <v>2847.4379880000001</v>
      </c>
      <c r="G1069" s="141">
        <v>0</v>
      </c>
      <c r="H1069" s="85">
        <f t="shared" ca="1" si="49"/>
        <v>3</v>
      </c>
      <c r="I1069" s="85">
        <f t="shared" ca="1" si="50"/>
        <v>2</v>
      </c>
      <c r="J1069" s="1">
        <f t="shared" si="51"/>
        <v>12</v>
      </c>
    </row>
    <row r="1070" spans="1:10" ht="12.75" customHeight="1" x14ac:dyDescent="0.2">
      <c r="A1070" s="85"/>
      <c r="B1070" s="139">
        <v>44512</v>
      </c>
      <c r="C1070" s="140" t="s">
        <v>157</v>
      </c>
      <c r="D1070" s="141">
        <v>0</v>
      </c>
      <c r="E1070" s="141">
        <v>30.738567</v>
      </c>
      <c r="F1070" s="141">
        <v>2639.523682</v>
      </c>
      <c r="G1070" s="141">
        <v>5.8570000000000002E-3</v>
      </c>
      <c r="H1070" s="85">
        <f t="shared" ca="1" si="49"/>
        <v>3</v>
      </c>
      <c r="I1070" s="85">
        <f t="shared" ca="1" si="50"/>
        <v>3</v>
      </c>
      <c r="J1070" s="1">
        <f t="shared" si="51"/>
        <v>12</v>
      </c>
    </row>
    <row r="1071" spans="1:10" ht="12.75" customHeight="1" x14ac:dyDescent="0.2">
      <c r="A1071" s="85"/>
      <c r="B1071" s="139">
        <v>44512</v>
      </c>
      <c r="C1071" s="140" t="s">
        <v>158</v>
      </c>
      <c r="D1071" s="141">
        <v>0</v>
      </c>
      <c r="E1071" s="141">
        <v>31.373756</v>
      </c>
      <c r="F1071" s="141">
        <v>2263.883789</v>
      </c>
      <c r="G1071" s="141">
        <v>0</v>
      </c>
      <c r="H1071" s="85">
        <f t="shared" ca="1" si="49"/>
        <v>3</v>
      </c>
      <c r="I1071" s="85">
        <f t="shared" ca="1" si="50"/>
        <v>4</v>
      </c>
      <c r="J1071" s="1">
        <f t="shared" si="51"/>
        <v>12</v>
      </c>
    </row>
    <row r="1072" spans="1:10" ht="12.75" customHeight="1" x14ac:dyDescent="0.2">
      <c r="A1072" s="85"/>
      <c r="B1072" s="139">
        <v>44512</v>
      </c>
      <c r="C1072" s="140" t="s">
        <v>159</v>
      </c>
      <c r="D1072" s="141">
        <v>0</v>
      </c>
      <c r="E1072" s="141">
        <v>24.868525000000002</v>
      </c>
      <c r="F1072" s="141">
        <v>3597.1433109999998</v>
      </c>
      <c r="G1072" s="141">
        <v>0</v>
      </c>
      <c r="H1072" s="85">
        <f t="shared" ca="1" si="49"/>
        <v>4</v>
      </c>
      <c r="I1072" s="85">
        <f t="shared" ca="1" si="50"/>
        <v>1</v>
      </c>
      <c r="J1072" s="1">
        <f t="shared" si="51"/>
        <v>12</v>
      </c>
    </row>
    <row r="1073" spans="1:15" ht="12.75" customHeight="1" x14ac:dyDescent="0.2">
      <c r="A1073" s="85"/>
      <c r="B1073" s="139">
        <v>44512</v>
      </c>
      <c r="C1073" s="140" t="s">
        <v>160</v>
      </c>
      <c r="D1073" s="141">
        <v>0</v>
      </c>
      <c r="E1073" s="141">
        <v>23.992203</v>
      </c>
      <c r="F1073" s="141">
        <v>3795.820557</v>
      </c>
      <c r="G1073" s="141">
        <v>0</v>
      </c>
      <c r="H1073" s="85">
        <f t="shared" ca="1" si="49"/>
        <v>4</v>
      </c>
      <c r="I1073" s="85">
        <f t="shared" ca="1" si="50"/>
        <v>2</v>
      </c>
      <c r="J1073" s="1">
        <f t="shared" si="51"/>
        <v>12</v>
      </c>
    </row>
    <row r="1074" spans="1:15" ht="12.75" customHeight="1" x14ac:dyDescent="0.2">
      <c r="A1074" s="85"/>
      <c r="B1074" s="139">
        <v>44512</v>
      </c>
      <c r="C1074" s="140" t="s">
        <v>161</v>
      </c>
      <c r="D1074" s="141">
        <v>0</v>
      </c>
      <c r="E1074" s="141">
        <v>32.526637999999998</v>
      </c>
      <c r="F1074" s="141">
        <v>2566.661865</v>
      </c>
      <c r="G1074" s="141">
        <v>0</v>
      </c>
      <c r="H1074" s="85">
        <f t="shared" ca="1" si="49"/>
        <v>4</v>
      </c>
      <c r="I1074" s="85">
        <f t="shared" ca="1" si="50"/>
        <v>3</v>
      </c>
      <c r="J1074" s="1">
        <f t="shared" si="51"/>
        <v>12</v>
      </c>
    </row>
    <row r="1075" spans="1:15" ht="12.75" customHeight="1" x14ac:dyDescent="0.2">
      <c r="A1075" s="85"/>
      <c r="B1075" s="139">
        <v>44512</v>
      </c>
      <c r="C1075" s="140" t="s">
        <v>162</v>
      </c>
      <c r="D1075" s="141">
        <v>0</v>
      </c>
      <c r="E1075" s="141">
        <v>29.076889000000001</v>
      </c>
      <c r="F1075" s="141">
        <v>1362.3885499999999</v>
      </c>
      <c r="G1075" s="141">
        <v>0</v>
      </c>
      <c r="H1075" s="85">
        <f t="shared" ca="1" si="49"/>
        <v>4</v>
      </c>
      <c r="I1075" s="85">
        <f t="shared" ca="1" si="50"/>
        <v>4</v>
      </c>
      <c r="J1075" s="1">
        <f t="shared" si="51"/>
        <v>12</v>
      </c>
    </row>
    <row r="1076" spans="1:15" ht="12.75" customHeight="1" x14ac:dyDescent="0.2">
      <c r="A1076" s="85"/>
      <c r="B1076" s="139">
        <v>44512</v>
      </c>
      <c r="C1076" s="140" t="s">
        <v>163</v>
      </c>
      <c r="D1076" s="141">
        <v>0</v>
      </c>
      <c r="E1076" s="141">
        <v>28.308184000000001</v>
      </c>
      <c r="F1076" s="141">
        <v>1135.0179439999999</v>
      </c>
      <c r="G1076" s="141">
        <v>0</v>
      </c>
      <c r="H1076" s="85">
        <f t="shared" ca="1" si="49"/>
        <v>5</v>
      </c>
      <c r="I1076" s="85">
        <f t="shared" ca="1" si="50"/>
        <v>1</v>
      </c>
      <c r="J1076" s="1">
        <f t="shared" si="51"/>
        <v>12</v>
      </c>
    </row>
    <row r="1077" spans="1:15" ht="12.75" customHeight="1" x14ac:dyDescent="0.2">
      <c r="A1077" s="85"/>
      <c r="B1077" s="139">
        <v>44512</v>
      </c>
      <c r="C1077" s="140" t="s">
        <v>164</v>
      </c>
      <c r="D1077" s="141">
        <v>0</v>
      </c>
      <c r="E1077" s="141">
        <v>38.206169000000003</v>
      </c>
      <c r="F1077" s="141">
        <v>735.97625700000003</v>
      </c>
      <c r="G1077" s="141">
        <v>0</v>
      </c>
      <c r="H1077" s="85">
        <f t="shared" ca="1" si="49"/>
        <v>5</v>
      </c>
      <c r="I1077" s="85">
        <f t="shared" ca="1" si="50"/>
        <v>2</v>
      </c>
      <c r="J1077" s="1">
        <f t="shared" si="51"/>
        <v>12</v>
      </c>
    </row>
    <row r="1078" spans="1:15" ht="12.75" customHeight="1" x14ac:dyDescent="0.2">
      <c r="A1078" s="85"/>
      <c r="B1078" s="139">
        <v>44512</v>
      </c>
      <c r="C1078" s="140" t="s">
        <v>165</v>
      </c>
      <c r="D1078" s="141">
        <v>0</v>
      </c>
      <c r="E1078" s="141">
        <v>35.950951000000003</v>
      </c>
      <c r="F1078" s="141">
        <v>167.59063699999999</v>
      </c>
      <c r="G1078" s="141">
        <v>1.3301190000000001</v>
      </c>
      <c r="H1078" s="85">
        <f t="shared" ca="1" si="49"/>
        <v>5</v>
      </c>
      <c r="I1078" s="85">
        <f t="shared" ca="1" si="50"/>
        <v>3</v>
      </c>
      <c r="J1078" s="1">
        <f t="shared" si="51"/>
        <v>12</v>
      </c>
    </row>
    <row r="1079" spans="1:15" ht="12.75" customHeight="1" x14ac:dyDescent="0.2">
      <c r="A1079" s="85"/>
      <c r="B1079" s="139">
        <v>44512</v>
      </c>
      <c r="C1079" s="140" t="s">
        <v>166</v>
      </c>
      <c r="D1079" s="141">
        <v>0</v>
      </c>
      <c r="E1079" s="141">
        <v>31.347007999999999</v>
      </c>
      <c r="F1079" s="141">
        <v>266.403412</v>
      </c>
      <c r="G1079" s="141">
        <v>10.473751999999999</v>
      </c>
      <c r="H1079" s="85">
        <f t="shared" ca="1" si="49"/>
        <v>5</v>
      </c>
      <c r="I1079" s="85">
        <f t="shared" ca="1" si="50"/>
        <v>4</v>
      </c>
      <c r="J1079" s="1">
        <f t="shared" si="51"/>
        <v>12</v>
      </c>
    </row>
    <row r="1080" spans="1:15" ht="12.75" customHeight="1" x14ac:dyDescent="0.2">
      <c r="A1080" s="85"/>
      <c r="B1080" s="139">
        <v>44512</v>
      </c>
      <c r="C1080" s="140" t="s">
        <v>167</v>
      </c>
      <c r="D1080" s="141">
        <v>0</v>
      </c>
      <c r="E1080" s="141">
        <v>15.372140999999999</v>
      </c>
      <c r="F1080" s="141">
        <v>464.05957000000001</v>
      </c>
      <c r="G1080" s="141">
        <v>15.215873999999999</v>
      </c>
      <c r="H1080" s="85">
        <f t="shared" ca="1" si="49"/>
        <v>6</v>
      </c>
      <c r="I1080" s="85">
        <f t="shared" ca="1" si="50"/>
        <v>1</v>
      </c>
      <c r="J1080" s="1">
        <f t="shared" si="51"/>
        <v>12</v>
      </c>
    </row>
    <row r="1081" spans="1:15" ht="12.75" customHeight="1" x14ac:dyDescent="0.2">
      <c r="A1081" s="85"/>
      <c r="B1081" s="139">
        <v>44512</v>
      </c>
      <c r="C1081" s="140" t="s">
        <v>168</v>
      </c>
      <c r="D1081" s="141">
        <v>17.928436000000001</v>
      </c>
      <c r="E1081" s="141">
        <v>26.247488000000001</v>
      </c>
      <c r="F1081" s="141">
        <v>512.21929899999998</v>
      </c>
      <c r="G1081" s="141">
        <v>27.27516</v>
      </c>
      <c r="H1081" s="85">
        <f t="shared" ca="1" si="49"/>
        <v>6</v>
      </c>
      <c r="I1081" s="85">
        <f t="shared" ca="1" si="50"/>
        <v>2</v>
      </c>
      <c r="J1081" s="1">
        <f t="shared" si="51"/>
        <v>12</v>
      </c>
    </row>
    <row r="1082" spans="1:15" ht="12.75" customHeight="1" x14ac:dyDescent="0.2">
      <c r="A1082" s="85"/>
      <c r="B1082" s="139">
        <v>44512</v>
      </c>
      <c r="C1082" s="140" t="s">
        <v>169</v>
      </c>
      <c r="D1082" s="141">
        <v>163.47766100000001</v>
      </c>
      <c r="E1082" s="141">
        <v>0</v>
      </c>
      <c r="F1082" s="141">
        <v>0</v>
      </c>
      <c r="G1082" s="141">
        <v>903.37469499999997</v>
      </c>
      <c r="H1082" s="85">
        <f t="shared" ca="1" si="49"/>
        <v>6</v>
      </c>
      <c r="I1082" s="85">
        <f t="shared" ca="1" si="50"/>
        <v>3</v>
      </c>
      <c r="J1082" s="1">
        <f t="shared" si="51"/>
        <v>12</v>
      </c>
    </row>
    <row r="1083" spans="1:15" ht="12.75" customHeight="1" x14ac:dyDescent="0.2">
      <c r="A1083" s="85"/>
      <c r="B1083" s="139">
        <v>44512</v>
      </c>
      <c r="C1083" s="140" t="s">
        <v>170</v>
      </c>
      <c r="D1083" s="141">
        <v>140.39695699999999</v>
      </c>
      <c r="E1083" s="141">
        <v>0</v>
      </c>
      <c r="F1083" s="141">
        <v>0</v>
      </c>
      <c r="G1083" s="141">
        <v>1268.1945800000001</v>
      </c>
      <c r="H1083" s="85">
        <f t="shared" ca="1" si="49"/>
        <v>6</v>
      </c>
      <c r="I1083" s="85">
        <f t="shared" ca="1" si="50"/>
        <v>4</v>
      </c>
      <c r="J1083" s="1">
        <f t="shared" si="51"/>
        <v>12</v>
      </c>
    </row>
    <row r="1084" spans="1:15" ht="12.75" customHeight="1" x14ac:dyDescent="0.2">
      <c r="A1084" s="85"/>
      <c r="B1084" s="139">
        <v>44512</v>
      </c>
      <c r="C1084" s="140" t="s">
        <v>171</v>
      </c>
      <c r="D1084" s="141">
        <v>127.524956</v>
      </c>
      <c r="E1084" s="141">
        <v>0</v>
      </c>
      <c r="F1084" s="141">
        <v>0</v>
      </c>
      <c r="G1084" s="141">
        <v>1286.630371</v>
      </c>
      <c r="H1084" s="85">
        <f t="shared" ca="1" si="49"/>
        <v>7</v>
      </c>
      <c r="I1084" s="85">
        <f t="shared" ca="1" si="50"/>
        <v>1</v>
      </c>
      <c r="J1084" s="1">
        <f t="shared" si="51"/>
        <v>12</v>
      </c>
    </row>
    <row r="1085" spans="1:15" ht="12.75" customHeight="1" x14ac:dyDescent="0.2">
      <c r="A1085" s="85"/>
      <c r="B1085" s="139">
        <v>44512</v>
      </c>
      <c r="C1085" s="140" t="s">
        <v>172</v>
      </c>
      <c r="D1085" s="141">
        <v>116.254852</v>
      </c>
      <c r="E1085" s="141">
        <v>0</v>
      </c>
      <c r="F1085" s="141">
        <v>0</v>
      </c>
      <c r="G1085" s="141">
        <v>1302.5932620000001</v>
      </c>
      <c r="H1085" s="85">
        <f t="shared" ca="1" si="49"/>
        <v>7</v>
      </c>
      <c r="I1085" s="85">
        <f t="shared" ca="1" si="50"/>
        <v>2</v>
      </c>
      <c r="J1085" s="1">
        <f t="shared" si="51"/>
        <v>12</v>
      </c>
      <c r="L1085" s="3"/>
      <c r="M1085" s="3"/>
      <c r="N1085" s="5"/>
      <c r="O1085" s="4"/>
    </row>
    <row r="1086" spans="1:15" ht="12.75" customHeight="1" x14ac:dyDescent="0.2">
      <c r="A1086" s="85"/>
      <c r="B1086" s="139">
        <v>44512</v>
      </c>
      <c r="C1086" s="140" t="s">
        <v>173</v>
      </c>
      <c r="D1086" s="141">
        <v>111.328934</v>
      </c>
      <c r="E1086" s="141">
        <v>0</v>
      </c>
      <c r="F1086" s="141">
        <v>0</v>
      </c>
      <c r="G1086" s="141">
        <v>1309.361938</v>
      </c>
      <c r="H1086" s="85">
        <f t="shared" ca="1" si="49"/>
        <v>7</v>
      </c>
      <c r="I1086" s="85">
        <f t="shared" ca="1" si="50"/>
        <v>3</v>
      </c>
      <c r="J1086" s="1">
        <f t="shared" si="51"/>
        <v>12</v>
      </c>
      <c r="L1086" s="3"/>
      <c r="M1086" s="3"/>
      <c r="N1086" s="5"/>
      <c r="O1086" s="4"/>
    </row>
    <row r="1087" spans="1:15" ht="12.75" customHeight="1" x14ac:dyDescent="0.2">
      <c r="A1087" s="85"/>
      <c r="B1087" s="139">
        <v>44512</v>
      </c>
      <c r="C1087" s="140" t="s">
        <v>174</v>
      </c>
      <c r="D1087" s="141">
        <v>106.781013</v>
      </c>
      <c r="E1087" s="141">
        <v>0</v>
      </c>
      <c r="F1087" s="141">
        <v>0</v>
      </c>
      <c r="G1087" s="141">
        <v>1316.78125</v>
      </c>
      <c r="H1087" s="85">
        <f t="shared" ca="1" si="49"/>
        <v>7</v>
      </c>
      <c r="I1087" s="85">
        <f t="shared" ca="1" si="50"/>
        <v>4</v>
      </c>
      <c r="J1087" s="1">
        <f t="shared" si="51"/>
        <v>12</v>
      </c>
      <c r="L1087" s="3"/>
      <c r="M1087" s="3"/>
      <c r="N1087" s="5"/>
      <c r="O1087" s="4"/>
    </row>
    <row r="1088" spans="1:15" ht="12.75" customHeight="1" x14ac:dyDescent="0.2">
      <c r="A1088" s="85"/>
      <c r="B1088" s="139">
        <v>44512</v>
      </c>
      <c r="C1088" s="140" t="s">
        <v>175</v>
      </c>
      <c r="D1088" s="141">
        <v>94.232674000000003</v>
      </c>
      <c r="E1088" s="141">
        <v>0</v>
      </c>
      <c r="F1088" s="141">
        <v>0</v>
      </c>
      <c r="G1088" s="141">
        <v>1036.052246</v>
      </c>
      <c r="H1088" s="85">
        <f t="shared" ca="1" si="49"/>
        <v>8</v>
      </c>
      <c r="I1088" s="85">
        <f t="shared" ca="1" si="50"/>
        <v>1</v>
      </c>
      <c r="J1088" s="1">
        <f t="shared" si="51"/>
        <v>12</v>
      </c>
      <c r="L1088" s="3"/>
      <c r="M1088" s="3"/>
      <c r="N1088" s="5"/>
      <c r="O1088" s="4"/>
    </row>
    <row r="1089" spans="1:15" ht="12.75" customHeight="1" x14ac:dyDescent="0.2">
      <c r="A1089" s="85"/>
      <c r="B1089" s="139">
        <v>44512</v>
      </c>
      <c r="C1089" s="140" t="s">
        <v>176</v>
      </c>
      <c r="D1089" s="141">
        <v>89.422805999999994</v>
      </c>
      <c r="E1089" s="141">
        <v>0</v>
      </c>
      <c r="F1089" s="141">
        <v>0</v>
      </c>
      <c r="G1089" s="141">
        <v>1025.48999</v>
      </c>
      <c r="H1089" s="85">
        <f t="shared" ca="1" si="49"/>
        <v>8</v>
      </c>
      <c r="I1089" s="85">
        <f t="shared" ca="1" si="50"/>
        <v>2</v>
      </c>
      <c r="J1089" s="1">
        <f t="shared" si="51"/>
        <v>12</v>
      </c>
      <c r="L1089" s="3"/>
      <c r="M1089" s="3"/>
      <c r="N1089" s="5"/>
      <c r="O1089" s="4"/>
    </row>
    <row r="1090" spans="1:15" ht="12.75" customHeight="1" x14ac:dyDescent="0.2">
      <c r="A1090" s="85"/>
      <c r="B1090" s="139">
        <v>44512</v>
      </c>
      <c r="C1090" s="140" t="s">
        <v>177</v>
      </c>
      <c r="D1090" s="141">
        <v>70.271118000000001</v>
      </c>
      <c r="E1090" s="141">
        <v>0</v>
      </c>
      <c r="F1090" s="141">
        <v>0</v>
      </c>
      <c r="G1090" s="141">
        <v>798.28741500000001</v>
      </c>
      <c r="H1090" s="85">
        <f t="shared" ca="1" si="49"/>
        <v>8</v>
      </c>
      <c r="I1090" s="85">
        <f t="shared" ca="1" si="50"/>
        <v>3</v>
      </c>
      <c r="J1090" s="1">
        <f t="shared" si="51"/>
        <v>12</v>
      </c>
      <c r="L1090" s="3"/>
      <c r="M1090" s="3"/>
      <c r="N1090" s="5"/>
      <c r="O1090" s="4"/>
    </row>
    <row r="1091" spans="1:15" ht="12.75" customHeight="1" x14ac:dyDescent="0.2">
      <c r="A1091" s="85"/>
      <c r="B1091" s="139">
        <v>44512</v>
      </c>
      <c r="C1091" s="140" t="s">
        <v>178</v>
      </c>
      <c r="D1091" s="141">
        <v>84.651657</v>
      </c>
      <c r="E1091" s="141">
        <v>0</v>
      </c>
      <c r="F1091" s="141">
        <v>0</v>
      </c>
      <c r="G1091" s="141">
        <v>753.95929000000001</v>
      </c>
      <c r="H1091" s="85">
        <f t="shared" ca="1" si="49"/>
        <v>8</v>
      </c>
      <c r="I1091" s="85">
        <f t="shared" ca="1" si="50"/>
        <v>4</v>
      </c>
      <c r="J1091" s="1">
        <f t="shared" si="51"/>
        <v>12</v>
      </c>
      <c r="L1091" s="3"/>
      <c r="M1091" s="3"/>
      <c r="N1091" s="5"/>
      <c r="O1091" s="4"/>
    </row>
    <row r="1092" spans="1:15" ht="12.75" customHeight="1" x14ac:dyDescent="0.2">
      <c r="A1092" s="85"/>
      <c r="B1092" s="139">
        <v>44512</v>
      </c>
      <c r="C1092" s="140" t="s">
        <v>179</v>
      </c>
      <c r="D1092" s="141">
        <v>87.370734999999996</v>
      </c>
      <c r="E1092" s="141">
        <v>0</v>
      </c>
      <c r="F1092" s="141">
        <v>0</v>
      </c>
      <c r="G1092" s="141">
        <v>1033.653687</v>
      </c>
      <c r="H1092" s="85">
        <f t="shared" ca="1" si="49"/>
        <v>9</v>
      </c>
      <c r="I1092" s="85">
        <f t="shared" ca="1" si="50"/>
        <v>1</v>
      </c>
      <c r="J1092" s="1">
        <f t="shared" si="51"/>
        <v>12</v>
      </c>
      <c r="L1092" s="3"/>
      <c r="M1092" s="3"/>
      <c r="N1092" s="5"/>
      <c r="O1092" s="4"/>
    </row>
    <row r="1093" spans="1:15" ht="12.75" customHeight="1" x14ac:dyDescent="0.2">
      <c r="A1093" s="85"/>
      <c r="B1093" s="139">
        <v>44512</v>
      </c>
      <c r="C1093" s="140" t="s">
        <v>180</v>
      </c>
      <c r="D1093" s="141">
        <v>49.531619999999997</v>
      </c>
      <c r="E1093" s="141">
        <v>141.669479</v>
      </c>
      <c r="F1093" s="141">
        <v>9.0037800000000008</v>
      </c>
      <c r="G1093" s="141">
        <v>309.23156699999998</v>
      </c>
      <c r="H1093" s="85">
        <f t="shared" ca="1" si="49"/>
        <v>9</v>
      </c>
      <c r="I1093" s="85">
        <f t="shared" ca="1" si="50"/>
        <v>2</v>
      </c>
      <c r="J1093" s="1">
        <f t="shared" si="51"/>
        <v>12</v>
      </c>
      <c r="L1093" s="3"/>
      <c r="M1093" s="3"/>
      <c r="N1093" s="5"/>
      <c r="O1093" s="4"/>
    </row>
    <row r="1094" spans="1:15" ht="12.75" customHeight="1" x14ac:dyDescent="0.2">
      <c r="A1094" s="85"/>
      <c r="B1094" s="139">
        <v>44512</v>
      </c>
      <c r="C1094" s="140" t="s">
        <v>181</v>
      </c>
      <c r="D1094" s="141">
        <v>50.532058999999997</v>
      </c>
      <c r="E1094" s="141">
        <v>135.98533599999999</v>
      </c>
      <c r="F1094" s="141">
        <v>12.338407</v>
      </c>
      <c r="G1094" s="141">
        <v>25.923658</v>
      </c>
      <c r="H1094" s="85">
        <f t="shared" ca="1" si="49"/>
        <v>9</v>
      </c>
      <c r="I1094" s="85">
        <f t="shared" ca="1" si="50"/>
        <v>3</v>
      </c>
      <c r="J1094" s="1">
        <f t="shared" si="51"/>
        <v>12</v>
      </c>
      <c r="L1094" s="3"/>
      <c r="M1094" s="3"/>
      <c r="N1094" s="5"/>
      <c r="O1094" s="4"/>
    </row>
    <row r="1095" spans="1:15" ht="12.75" customHeight="1" x14ac:dyDescent="0.2">
      <c r="A1095" s="85"/>
      <c r="B1095" s="139">
        <v>44512</v>
      </c>
      <c r="C1095" s="140" t="s">
        <v>182</v>
      </c>
      <c r="D1095" s="141">
        <v>112.834084</v>
      </c>
      <c r="E1095" s="141">
        <v>0</v>
      </c>
      <c r="F1095" s="141">
        <v>0</v>
      </c>
      <c r="G1095" s="141">
        <v>1130.307129</v>
      </c>
      <c r="H1095" s="85">
        <f t="shared" ca="1" si="49"/>
        <v>9</v>
      </c>
      <c r="I1095" s="85">
        <f t="shared" ca="1" si="50"/>
        <v>4</v>
      </c>
      <c r="J1095" s="1">
        <f t="shared" si="51"/>
        <v>12</v>
      </c>
      <c r="L1095" s="3"/>
      <c r="M1095" s="3"/>
      <c r="N1095" s="5"/>
      <c r="O1095" s="4"/>
    </row>
    <row r="1096" spans="1:15" ht="12.75" customHeight="1" x14ac:dyDescent="0.2">
      <c r="A1096" s="85"/>
      <c r="B1096" s="139">
        <v>44512</v>
      </c>
      <c r="C1096" s="140" t="s">
        <v>183</v>
      </c>
      <c r="D1096" s="141">
        <v>98.829468000000006</v>
      </c>
      <c r="E1096" s="141">
        <v>0</v>
      </c>
      <c r="F1096" s="141">
        <v>0</v>
      </c>
      <c r="G1096" s="141">
        <v>1300.2586670000001</v>
      </c>
      <c r="H1096" s="85">
        <f t="shared" ca="1" si="49"/>
        <v>10</v>
      </c>
      <c r="I1096" s="85">
        <f t="shared" ca="1" si="50"/>
        <v>1</v>
      </c>
      <c r="J1096" s="1">
        <f t="shared" si="51"/>
        <v>12</v>
      </c>
      <c r="L1096" s="3"/>
      <c r="M1096" s="3"/>
      <c r="N1096" s="5"/>
      <c r="O1096" s="4"/>
    </row>
    <row r="1097" spans="1:15" ht="12.75" customHeight="1" x14ac:dyDescent="0.2">
      <c r="A1097" s="85"/>
      <c r="B1097" s="139">
        <v>44512</v>
      </c>
      <c r="C1097" s="140" t="s">
        <v>184</v>
      </c>
      <c r="D1097" s="141">
        <v>99.007637000000003</v>
      </c>
      <c r="E1097" s="141">
        <v>0</v>
      </c>
      <c r="F1097" s="141">
        <v>0</v>
      </c>
      <c r="G1097" s="141">
        <v>1290.453491</v>
      </c>
      <c r="H1097" s="85">
        <f t="shared" ca="1" si="49"/>
        <v>10</v>
      </c>
      <c r="I1097" s="85">
        <f t="shared" ca="1" si="50"/>
        <v>2</v>
      </c>
      <c r="J1097" s="1">
        <f t="shared" si="51"/>
        <v>12</v>
      </c>
      <c r="L1097" s="3"/>
      <c r="M1097" s="3"/>
      <c r="N1097" s="5"/>
      <c r="O1097" s="4"/>
    </row>
    <row r="1098" spans="1:15" ht="12.75" customHeight="1" x14ac:dyDescent="0.2">
      <c r="A1098" s="85"/>
      <c r="B1098" s="139">
        <v>44512</v>
      </c>
      <c r="C1098" s="140" t="s">
        <v>185</v>
      </c>
      <c r="D1098" s="141">
        <v>103.66761</v>
      </c>
      <c r="E1098" s="141">
        <v>0</v>
      </c>
      <c r="F1098" s="141">
        <v>0</v>
      </c>
      <c r="G1098" s="141">
        <v>1291.772461</v>
      </c>
      <c r="H1098" s="85">
        <f t="shared" ca="1" si="49"/>
        <v>10</v>
      </c>
      <c r="I1098" s="85">
        <f t="shared" ca="1" si="50"/>
        <v>3</v>
      </c>
      <c r="J1098" s="1">
        <f t="shared" si="51"/>
        <v>12</v>
      </c>
      <c r="L1098" s="3"/>
      <c r="M1098" s="3"/>
      <c r="N1098" s="5"/>
      <c r="O1098" s="4"/>
    </row>
    <row r="1099" spans="1:15" ht="12.75" customHeight="1" x14ac:dyDescent="0.2">
      <c r="A1099" s="85"/>
      <c r="B1099" s="139">
        <v>44512</v>
      </c>
      <c r="C1099" s="140" t="s">
        <v>186</v>
      </c>
      <c r="D1099" s="141">
        <v>99.720184000000003</v>
      </c>
      <c r="E1099" s="141">
        <v>0</v>
      </c>
      <c r="F1099" s="141">
        <v>0</v>
      </c>
      <c r="G1099" s="141">
        <v>1302.2561040000001</v>
      </c>
      <c r="H1099" s="85">
        <f t="shared" ca="1" si="49"/>
        <v>10</v>
      </c>
      <c r="I1099" s="85">
        <f t="shared" ca="1" si="50"/>
        <v>4</v>
      </c>
      <c r="J1099" s="1">
        <f t="shared" si="51"/>
        <v>12</v>
      </c>
      <c r="L1099" s="3"/>
      <c r="M1099" s="3"/>
      <c r="N1099" s="5"/>
      <c r="O1099" s="4"/>
    </row>
    <row r="1100" spans="1:15" ht="12.75" customHeight="1" x14ac:dyDescent="0.2">
      <c r="A1100" s="85"/>
      <c r="B1100" s="139">
        <v>44512</v>
      </c>
      <c r="C1100" s="140" t="s">
        <v>187</v>
      </c>
      <c r="D1100" s="141">
        <v>99.268462999999997</v>
      </c>
      <c r="E1100" s="141">
        <v>0</v>
      </c>
      <c r="F1100" s="141">
        <v>0</v>
      </c>
      <c r="G1100" s="141">
        <v>1305.5600589999999</v>
      </c>
      <c r="H1100" s="85">
        <f t="shared" ca="1" si="49"/>
        <v>11</v>
      </c>
      <c r="I1100" s="85">
        <f t="shared" ca="1" si="50"/>
        <v>1</v>
      </c>
      <c r="J1100" s="1">
        <f t="shared" si="51"/>
        <v>12</v>
      </c>
      <c r="L1100" s="3"/>
      <c r="M1100" s="3"/>
      <c r="N1100" s="5"/>
      <c r="O1100" s="4"/>
    </row>
    <row r="1101" spans="1:15" ht="12.75" customHeight="1" x14ac:dyDescent="0.2">
      <c r="A1101" s="85"/>
      <c r="B1101" s="139">
        <v>44512</v>
      </c>
      <c r="C1101" s="140" t="s">
        <v>188</v>
      </c>
      <c r="D1101" s="141">
        <v>100.043442</v>
      </c>
      <c r="E1101" s="141">
        <v>0</v>
      </c>
      <c r="F1101" s="141">
        <v>0</v>
      </c>
      <c r="G1101" s="141">
        <v>1304.3420410000001</v>
      </c>
      <c r="H1101" s="85">
        <f t="shared" ca="1" si="49"/>
        <v>11</v>
      </c>
      <c r="I1101" s="85">
        <f t="shared" ca="1" si="50"/>
        <v>2</v>
      </c>
      <c r="J1101" s="1">
        <f t="shared" si="51"/>
        <v>12</v>
      </c>
      <c r="L1101" s="3"/>
      <c r="M1101" s="3"/>
      <c r="N1101" s="5"/>
      <c r="O1101" s="4"/>
    </row>
    <row r="1102" spans="1:15" ht="12.75" customHeight="1" x14ac:dyDescent="0.2">
      <c r="A1102" s="85"/>
      <c r="B1102" s="139">
        <v>44512</v>
      </c>
      <c r="C1102" s="140" t="s">
        <v>189</v>
      </c>
      <c r="D1102" s="141">
        <v>100.224411</v>
      </c>
      <c r="E1102" s="141">
        <v>0</v>
      </c>
      <c r="F1102" s="141">
        <v>0</v>
      </c>
      <c r="G1102" s="141">
        <v>1303.873413</v>
      </c>
      <c r="H1102" s="85">
        <f t="shared" ca="1" si="49"/>
        <v>11</v>
      </c>
      <c r="I1102" s="85">
        <f t="shared" ca="1" si="50"/>
        <v>3</v>
      </c>
      <c r="J1102" s="1">
        <f t="shared" si="51"/>
        <v>12</v>
      </c>
      <c r="L1102" s="3"/>
      <c r="M1102" s="3"/>
      <c r="N1102" s="5"/>
      <c r="O1102" s="4"/>
    </row>
    <row r="1103" spans="1:15" ht="12.75" customHeight="1" x14ac:dyDescent="0.2">
      <c r="A1103" s="85"/>
      <c r="B1103" s="139">
        <v>44512</v>
      </c>
      <c r="C1103" s="140" t="s">
        <v>190</v>
      </c>
      <c r="D1103" s="141">
        <v>100.459503</v>
      </c>
      <c r="E1103" s="141">
        <v>0</v>
      </c>
      <c r="F1103" s="141">
        <v>0</v>
      </c>
      <c r="G1103" s="141">
        <v>1303.11438</v>
      </c>
      <c r="H1103" s="85">
        <f t="shared" ca="1" si="49"/>
        <v>11</v>
      </c>
      <c r="I1103" s="85">
        <f t="shared" ca="1" si="50"/>
        <v>4</v>
      </c>
      <c r="J1103" s="1">
        <f t="shared" si="51"/>
        <v>12</v>
      </c>
      <c r="L1103" s="3"/>
      <c r="M1103" s="3"/>
      <c r="N1103" s="5"/>
      <c r="O1103" s="4"/>
    </row>
    <row r="1104" spans="1:15" ht="12.75" customHeight="1" x14ac:dyDescent="0.2">
      <c r="A1104" s="85"/>
      <c r="B1104" s="139">
        <v>44512</v>
      </c>
      <c r="C1104" s="140" t="s">
        <v>191</v>
      </c>
      <c r="D1104" s="141">
        <v>100.04003899999999</v>
      </c>
      <c r="E1104" s="141">
        <v>0</v>
      </c>
      <c r="F1104" s="141">
        <v>0</v>
      </c>
      <c r="G1104" s="141">
        <v>1304.575439</v>
      </c>
      <c r="H1104" s="85">
        <f t="shared" ca="1" si="49"/>
        <v>12</v>
      </c>
      <c r="I1104" s="85">
        <f t="shared" ca="1" si="50"/>
        <v>1</v>
      </c>
      <c r="J1104" s="1">
        <f t="shared" si="51"/>
        <v>12</v>
      </c>
      <c r="L1104" s="3"/>
      <c r="M1104" s="3"/>
      <c r="N1104" s="5"/>
      <c r="O1104" s="4"/>
    </row>
    <row r="1105" spans="1:15" ht="12.75" customHeight="1" x14ac:dyDescent="0.2">
      <c r="A1105" s="85"/>
      <c r="B1105" s="139">
        <v>44512</v>
      </c>
      <c r="C1105" s="140" t="s">
        <v>192</v>
      </c>
      <c r="D1105" s="141">
        <v>100.440414</v>
      </c>
      <c r="E1105" s="141">
        <v>0</v>
      </c>
      <c r="F1105" s="141">
        <v>0</v>
      </c>
      <c r="G1105" s="141">
        <v>1303.9674070000001</v>
      </c>
      <c r="H1105" s="85">
        <f t="shared" ca="1" si="49"/>
        <v>12</v>
      </c>
      <c r="I1105" s="85">
        <f t="shared" ca="1" si="50"/>
        <v>2</v>
      </c>
      <c r="J1105" s="1">
        <f t="shared" si="51"/>
        <v>12</v>
      </c>
      <c r="L1105" s="3"/>
      <c r="M1105" s="3"/>
      <c r="N1105" s="5"/>
      <c r="O1105" s="4"/>
    </row>
    <row r="1106" spans="1:15" ht="12.75" customHeight="1" x14ac:dyDescent="0.2">
      <c r="A1106" s="85"/>
      <c r="B1106" s="139">
        <v>44512</v>
      </c>
      <c r="C1106" s="140" t="s">
        <v>193</v>
      </c>
      <c r="D1106" s="141">
        <v>121.53482099999999</v>
      </c>
      <c r="E1106" s="141">
        <v>0</v>
      </c>
      <c r="F1106" s="141">
        <v>0</v>
      </c>
      <c r="G1106" s="141">
        <v>1278.9731449999999</v>
      </c>
      <c r="H1106" s="85">
        <f t="shared" ca="1" si="49"/>
        <v>12</v>
      </c>
      <c r="I1106" s="85">
        <f t="shared" ca="1" si="50"/>
        <v>3</v>
      </c>
      <c r="J1106" s="1">
        <f t="shared" si="51"/>
        <v>12</v>
      </c>
      <c r="L1106" s="3"/>
      <c r="M1106" s="3"/>
      <c r="N1106" s="5"/>
      <c r="O1106" s="4"/>
    </row>
    <row r="1107" spans="1:15" ht="12.75" customHeight="1" x14ac:dyDescent="0.2">
      <c r="A1107" s="85"/>
      <c r="B1107" s="139">
        <v>44512</v>
      </c>
      <c r="C1107" s="140" t="s">
        <v>194</v>
      </c>
      <c r="D1107" s="141">
        <v>104.690781</v>
      </c>
      <c r="E1107" s="141">
        <v>0</v>
      </c>
      <c r="F1107" s="141">
        <v>0</v>
      </c>
      <c r="G1107" s="141">
        <v>1297.0588379999999</v>
      </c>
      <c r="H1107" s="85">
        <f t="shared" ca="1" si="49"/>
        <v>12</v>
      </c>
      <c r="I1107" s="85">
        <f t="shared" ca="1" si="50"/>
        <v>4</v>
      </c>
      <c r="J1107" s="1">
        <f t="shared" si="51"/>
        <v>12</v>
      </c>
      <c r="L1107" s="3"/>
      <c r="M1107" s="3"/>
      <c r="N1107" s="5"/>
      <c r="O1107" s="4"/>
    </row>
    <row r="1108" spans="1:15" ht="12.75" customHeight="1" x14ac:dyDescent="0.2">
      <c r="A1108" s="85"/>
      <c r="B1108" s="139">
        <v>44512</v>
      </c>
      <c r="C1108" s="140" t="s">
        <v>195</v>
      </c>
      <c r="D1108" s="141">
        <v>100.94898999999999</v>
      </c>
      <c r="E1108" s="141">
        <v>0</v>
      </c>
      <c r="F1108" s="141">
        <v>0</v>
      </c>
      <c r="G1108" s="141">
        <v>1305.9960940000001</v>
      </c>
      <c r="H1108" s="85">
        <f t="shared" ca="1" si="49"/>
        <v>13</v>
      </c>
      <c r="I1108" s="85">
        <f t="shared" ca="1" si="50"/>
        <v>1</v>
      </c>
      <c r="J1108" s="1">
        <f t="shared" si="51"/>
        <v>12</v>
      </c>
      <c r="L1108" s="3"/>
      <c r="M1108" s="3"/>
      <c r="N1108" s="5"/>
      <c r="O1108" s="4"/>
    </row>
    <row r="1109" spans="1:15" ht="12.75" customHeight="1" x14ac:dyDescent="0.2">
      <c r="A1109" s="85"/>
      <c r="B1109" s="139">
        <v>44512</v>
      </c>
      <c r="C1109" s="140" t="s">
        <v>196</v>
      </c>
      <c r="D1109" s="141">
        <v>100.76984400000001</v>
      </c>
      <c r="E1109" s="141">
        <v>0</v>
      </c>
      <c r="F1109" s="141">
        <v>0</v>
      </c>
      <c r="G1109" s="141">
        <v>1305.10376</v>
      </c>
      <c r="H1109" s="85">
        <f t="shared" ca="1" si="49"/>
        <v>13</v>
      </c>
      <c r="I1109" s="85">
        <f t="shared" ca="1" si="50"/>
        <v>2</v>
      </c>
      <c r="J1109" s="1">
        <f t="shared" si="51"/>
        <v>12</v>
      </c>
      <c r="L1109" s="3"/>
      <c r="M1109" s="3"/>
      <c r="N1109" s="5"/>
      <c r="O1109" s="4"/>
    </row>
    <row r="1110" spans="1:15" ht="12.75" customHeight="1" x14ac:dyDescent="0.2">
      <c r="A1110" s="85"/>
      <c r="B1110" s="139">
        <v>44512</v>
      </c>
      <c r="C1110" s="140" t="s">
        <v>197</v>
      </c>
      <c r="D1110" s="141">
        <v>100.658745</v>
      </c>
      <c r="E1110" s="141">
        <v>0</v>
      </c>
      <c r="F1110" s="141">
        <v>0</v>
      </c>
      <c r="G1110" s="141">
        <v>1305.644043</v>
      </c>
      <c r="H1110" s="85">
        <f t="shared" ca="1" si="49"/>
        <v>13</v>
      </c>
      <c r="I1110" s="85">
        <f t="shared" ca="1" si="50"/>
        <v>3</v>
      </c>
      <c r="J1110" s="1">
        <f t="shared" si="51"/>
        <v>12</v>
      </c>
      <c r="L1110" s="3"/>
      <c r="M1110" s="3"/>
      <c r="N1110" s="5"/>
      <c r="O1110" s="4"/>
    </row>
    <row r="1111" spans="1:15" ht="12.75" customHeight="1" x14ac:dyDescent="0.2">
      <c r="A1111" s="85"/>
      <c r="B1111" s="139">
        <v>44512</v>
      </c>
      <c r="C1111" s="140" t="s">
        <v>198</v>
      </c>
      <c r="D1111" s="141">
        <v>101.73107899999999</v>
      </c>
      <c r="E1111" s="141">
        <v>0</v>
      </c>
      <c r="F1111" s="141">
        <v>0</v>
      </c>
      <c r="G1111" s="141">
        <v>1305.7080080000001</v>
      </c>
      <c r="H1111" s="85">
        <f t="shared" ca="1" si="49"/>
        <v>13</v>
      </c>
      <c r="I1111" s="85">
        <f t="shared" ca="1" si="50"/>
        <v>4</v>
      </c>
      <c r="J1111" s="1">
        <f t="shared" si="51"/>
        <v>12</v>
      </c>
      <c r="L1111" s="3"/>
      <c r="M1111" s="3"/>
      <c r="N1111" s="5"/>
      <c r="O1111" s="4"/>
    </row>
    <row r="1112" spans="1:15" ht="12.75" customHeight="1" x14ac:dyDescent="0.2">
      <c r="A1112" s="85"/>
      <c r="B1112" s="139">
        <v>44512</v>
      </c>
      <c r="C1112" s="140" t="s">
        <v>199</v>
      </c>
      <c r="D1112" s="141">
        <v>101.038742</v>
      </c>
      <c r="E1112" s="141">
        <v>0</v>
      </c>
      <c r="F1112" s="141">
        <v>0</v>
      </c>
      <c r="G1112" s="141">
        <v>1304.972534</v>
      </c>
      <c r="H1112" s="85">
        <f t="shared" ca="1" si="49"/>
        <v>14</v>
      </c>
      <c r="I1112" s="85">
        <f t="shared" ca="1" si="50"/>
        <v>1</v>
      </c>
      <c r="J1112" s="1">
        <f t="shared" si="51"/>
        <v>12</v>
      </c>
      <c r="L1112" s="3"/>
      <c r="M1112" s="3"/>
      <c r="N1112" s="5"/>
      <c r="O1112" s="4"/>
    </row>
    <row r="1113" spans="1:15" ht="12.75" customHeight="1" x14ac:dyDescent="0.2">
      <c r="A1113" s="85"/>
      <c r="B1113" s="139">
        <v>44512</v>
      </c>
      <c r="C1113" s="140" t="s">
        <v>200</v>
      </c>
      <c r="D1113" s="141">
        <v>101.43693500000001</v>
      </c>
      <c r="E1113" s="141">
        <v>0</v>
      </c>
      <c r="F1113" s="141">
        <v>0</v>
      </c>
      <c r="G1113" s="141">
        <v>1308.39563</v>
      </c>
      <c r="H1113" s="85">
        <f t="shared" ca="1" si="49"/>
        <v>14</v>
      </c>
      <c r="I1113" s="85">
        <f t="shared" ca="1" si="50"/>
        <v>2</v>
      </c>
      <c r="J1113" s="1">
        <f t="shared" si="51"/>
        <v>12</v>
      </c>
      <c r="L1113" s="3"/>
      <c r="M1113" s="3"/>
      <c r="N1113" s="5"/>
      <c r="O1113" s="4"/>
    </row>
    <row r="1114" spans="1:15" ht="12.75" customHeight="1" x14ac:dyDescent="0.2">
      <c r="A1114" s="85"/>
      <c r="B1114" s="139">
        <v>44512</v>
      </c>
      <c r="C1114" s="140" t="s">
        <v>201</v>
      </c>
      <c r="D1114" s="141">
        <v>101.997833</v>
      </c>
      <c r="E1114" s="141">
        <v>0</v>
      </c>
      <c r="F1114" s="141">
        <v>0</v>
      </c>
      <c r="G1114" s="141">
        <v>1310.366577</v>
      </c>
      <c r="H1114" s="85">
        <f t="shared" ca="1" si="49"/>
        <v>14</v>
      </c>
      <c r="I1114" s="85">
        <f t="shared" ca="1" si="50"/>
        <v>3</v>
      </c>
      <c r="J1114" s="1">
        <f t="shared" si="51"/>
        <v>12</v>
      </c>
      <c r="L1114" s="3"/>
      <c r="M1114" s="3"/>
      <c r="N1114" s="5"/>
      <c r="O1114" s="4"/>
    </row>
    <row r="1115" spans="1:15" ht="12.75" customHeight="1" x14ac:dyDescent="0.2">
      <c r="A1115" s="85"/>
      <c r="B1115" s="139">
        <v>44512</v>
      </c>
      <c r="C1115" s="140" t="s">
        <v>202</v>
      </c>
      <c r="D1115" s="141">
        <v>101.973709</v>
      </c>
      <c r="E1115" s="141">
        <v>0</v>
      </c>
      <c r="F1115" s="141">
        <v>0</v>
      </c>
      <c r="G1115" s="141">
        <v>1312.8937989999999</v>
      </c>
      <c r="H1115" s="85">
        <f t="shared" ca="1" si="49"/>
        <v>14</v>
      </c>
      <c r="I1115" s="85">
        <f t="shared" ca="1" si="50"/>
        <v>4</v>
      </c>
      <c r="J1115" s="1">
        <f t="shared" si="51"/>
        <v>12</v>
      </c>
      <c r="L1115" s="3"/>
      <c r="M1115" s="3"/>
      <c r="N1115" s="5"/>
      <c r="O1115" s="4"/>
    </row>
    <row r="1116" spans="1:15" ht="12.75" customHeight="1" x14ac:dyDescent="0.2">
      <c r="A1116" s="85"/>
      <c r="B1116" s="139">
        <v>44512</v>
      </c>
      <c r="C1116" s="140" t="s">
        <v>203</v>
      </c>
      <c r="D1116" s="141">
        <v>102.325958</v>
      </c>
      <c r="E1116" s="141">
        <v>0</v>
      </c>
      <c r="F1116" s="141">
        <v>0</v>
      </c>
      <c r="G1116" s="141">
        <v>1309.461548</v>
      </c>
      <c r="H1116" s="85">
        <f t="shared" ca="1" si="49"/>
        <v>15</v>
      </c>
      <c r="I1116" s="85">
        <f t="shared" ca="1" si="50"/>
        <v>1</v>
      </c>
      <c r="J1116" s="1">
        <f t="shared" si="51"/>
        <v>12</v>
      </c>
      <c r="L1116" s="3"/>
      <c r="M1116" s="3"/>
      <c r="N1116" s="5"/>
      <c r="O1116" s="4"/>
    </row>
    <row r="1117" spans="1:15" ht="12.75" customHeight="1" x14ac:dyDescent="0.2">
      <c r="A1117" s="85"/>
      <c r="B1117" s="139">
        <v>44512</v>
      </c>
      <c r="C1117" s="140" t="s">
        <v>204</v>
      </c>
      <c r="D1117" s="141">
        <v>103.289192</v>
      </c>
      <c r="E1117" s="141">
        <v>0</v>
      </c>
      <c r="F1117" s="141">
        <v>0</v>
      </c>
      <c r="G1117" s="141">
        <v>1303.6083980000001</v>
      </c>
      <c r="H1117" s="85">
        <f t="shared" ca="1" si="49"/>
        <v>15</v>
      </c>
      <c r="I1117" s="85">
        <f t="shared" ca="1" si="50"/>
        <v>2</v>
      </c>
      <c r="J1117" s="1">
        <f t="shared" si="51"/>
        <v>12</v>
      </c>
      <c r="L1117" s="3"/>
      <c r="M1117" s="3"/>
      <c r="N1117" s="5"/>
      <c r="O1117" s="4"/>
    </row>
    <row r="1118" spans="1:15" ht="12.75" customHeight="1" x14ac:dyDescent="0.2">
      <c r="A1118" s="85"/>
      <c r="B1118" s="139">
        <v>44512</v>
      </c>
      <c r="C1118" s="140" t="s">
        <v>205</v>
      </c>
      <c r="D1118" s="141">
        <v>107.56848100000001</v>
      </c>
      <c r="E1118" s="141">
        <v>0</v>
      </c>
      <c r="F1118" s="141">
        <v>0</v>
      </c>
      <c r="G1118" s="141">
        <v>1302.2200929999999</v>
      </c>
      <c r="H1118" s="85">
        <f t="shared" ca="1" si="49"/>
        <v>15</v>
      </c>
      <c r="I1118" s="85">
        <f t="shared" ca="1" si="50"/>
        <v>3</v>
      </c>
      <c r="J1118" s="1">
        <f t="shared" si="51"/>
        <v>12</v>
      </c>
      <c r="L1118" s="3"/>
      <c r="M1118" s="3"/>
      <c r="N1118" s="5"/>
      <c r="O1118" s="4"/>
    </row>
    <row r="1119" spans="1:15" ht="12.75" customHeight="1" x14ac:dyDescent="0.2">
      <c r="A1119" s="85"/>
      <c r="B1119" s="139">
        <v>44512</v>
      </c>
      <c r="C1119" s="140" t="s">
        <v>206</v>
      </c>
      <c r="D1119" s="141">
        <v>108.281364</v>
      </c>
      <c r="E1119" s="141">
        <v>0</v>
      </c>
      <c r="F1119" s="141">
        <v>0</v>
      </c>
      <c r="G1119" s="141">
        <v>1299.0142820000001</v>
      </c>
      <c r="H1119" s="85">
        <f t="shared" ca="1" si="49"/>
        <v>15</v>
      </c>
      <c r="I1119" s="85">
        <f t="shared" ca="1" si="50"/>
        <v>4</v>
      </c>
      <c r="J1119" s="1">
        <f t="shared" si="51"/>
        <v>12</v>
      </c>
      <c r="L1119" s="3"/>
      <c r="M1119" s="3"/>
      <c r="N1119" s="5"/>
      <c r="O1119" s="4"/>
    </row>
    <row r="1120" spans="1:15" ht="12.75" customHeight="1" x14ac:dyDescent="0.2">
      <c r="A1120" s="85"/>
      <c r="B1120" s="139">
        <v>44512</v>
      </c>
      <c r="C1120" s="140" t="s">
        <v>207</v>
      </c>
      <c r="D1120" s="141">
        <v>107.389076</v>
      </c>
      <c r="E1120" s="141">
        <v>0</v>
      </c>
      <c r="F1120" s="141">
        <v>0</v>
      </c>
      <c r="G1120" s="141">
        <v>1301.980591</v>
      </c>
      <c r="H1120" s="85">
        <f t="shared" ca="1" si="49"/>
        <v>16</v>
      </c>
      <c r="I1120" s="85">
        <f t="shared" ca="1" si="50"/>
        <v>1</v>
      </c>
      <c r="J1120" s="1">
        <f t="shared" si="51"/>
        <v>12</v>
      </c>
      <c r="L1120" s="3"/>
      <c r="M1120" s="3"/>
      <c r="N1120" s="5"/>
      <c r="O1120" s="4"/>
    </row>
    <row r="1121" spans="1:15" ht="12.75" customHeight="1" x14ac:dyDescent="0.2">
      <c r="A1121" s="85"/>
      <c r="B1121" s="139">
        <v>44512</v>
      </c>
      <c r="C1121" s="140" t="s">
        <v>208</v>
      </c>
      <c r="D1121" s="141">
        <v>91.793182000000002</v>
      </c>
      <c r="E1121" s="141">
        <v>0</v>
      </c>
      <c r="F1121" s="141">
        <v>0.76538300000000004</v>
      </c>
      <c r="G1121" s="141">
        <v>1065.643677</v>
      </c>
      <c r="H1121" s="85">
        <f t="shared" ca="1" si="49"/>
        <v>16</v>
      </c>
      <c r="I1121" s="85">
        <f t="shared" ca="1" si="50"/>
        <v>2</v>
      </c>
      <c r="J1121" s="1">
        <f t="shared" si="51"/>
        <v>12</v>
      </c>
      <c r="L1121" s="3"/>
      <c r="M1121" s="3"/>
      <c r="N1121" s="5"/>
      <c r="O1121" s="4"/>
    </row>
    <row r="1122" spans="1:15" ht="12.75" customHeight="1" x14ac:dyDescent="0.2">
      <c r="A1122" s="85"/>
      <c r="B1122" s="139">
        <v>44512</v>
      </c>
      <c r="C1122" s="140" t="s">
        <v>209</v>
      </c>
      <c r="D1122" s="141">
        <v>0</v>
      </c>
      <c r="E1122" s="141">
        <v>162.799667</v>
      </c>
      <c r="F1122" s="141">
        <v>1067.3869629999999</v>
      </c>
      <c r="G1122" s="141">
        <v>2.5791650000000002</v>
      </c>
      <c r="H1122" s="85">
        <f t="shared" ca="1" si="49"/>
        <v>16</v>
      </c>
      <c r="I1122" s="85">
        <f t="shared" ca="1" si="50"/>
        <v>3</v>
      </c>
      <c r="J1122" s="1">
        <f t="shared" si="51"/>
        <v>12</v>
      </c>
      <c r="L1122" s="3"/>
      <c r="M1122" s="3"/>
      <c r="N1122" s="5"/>
      <c r="O1122" s="4"/>
    </row>
    <row r="1123" spans="1:15" ht="12.75" customHeight="1" x14ac:dyDescent="0.2">
      <c r="A1123" s="85"/>
      <c r="B1123" s="139">
        <v>44512</v>
      </c>
      <c r="C1123" s="140" t="s">
        <v>210</v>
      </c>
      <c r="D1123" s="141">
        <v>0</v>
      </c>
      <c r="E1123" s="141">
        <v>0.43713600000000002</v>
      </c>
      <c r="F1123" s="141">
        <v>3644.3930660000001</v>
      </c>
      <c r="G1123" s="141">
        <v>20.813783999999998</v>
      </c>
      <c r="H1123" s="85">
        <f t="shared" ca="1" si="49"/>
        <v>16</v>
      </c>
      <c r="I1123" s="85">
        <f t="shared" ca="1" si="50"/>
        <v>4</v>
      </c>
      <c r="J1123" s="1">
        <f t="shared" si="51"/>
        <v>12</v>
      </c>
      <c r="L1123" s="3"/>
      <c r="M1123" s="3"/>
      <c r="N1123" s="5"/>
      <c r="O1123" s="4"/>
    </row>
    <row r="1124" spans="1:15" ht="12.75" customHeight="1" x14ac:dyDescent="0.2">
      <c r="A1124" s="85"/>
      <c r="B1124" s="139">
        <v>44512</v>
      </c>
      <c r="C1124" s="140" t="s">
        <v>211</v>
      </c>
      <c r="D1124" s="141">
        <v>0</v>
      </c>
      <c r="E1124" s="141">
        <v>3.4625999999999997E-2</v>
      </c>
      <c r="F1124" s="141">
        <v>3015.7851559999999</v>
      </c>
      <c r="G1124" s="141">
        <v>14.566585999999999</v>
      </c>
      <c r="H1124" s="85">
        <f t="shared" ca="1" si="49"/>
        <v>17</v>
      </c>
      <c r="I1124" s="85">
        <f t="shared" ca="1" si="50"/>
        <v>1</v>
      </c>
      <c r="J1124" s="1">
        <f t="shared" si="51"/>
        <v>12</v>
      </c>
      <c r="L1124" s="3"/>
      <c r="M1124" s="3"/>
      <c r="N1124" s="5"/>
      <c r="O1124" s="4"/>
    </row>
    <row r="1125" spans="1:15" ht="12.75" customHeight="1" x14ac:dyDescent="0.2">
      <c r="A1125" s="85"/>
      <c r="B1125" s="139">
        <v>44512</v>
      </c>
      <c r="C1125" s="140" t="s">
        <v>212</v>
      </c>
      <c r="D1125" s="141">
        <v>0</v>
      </c>
      <c r="E1125" s="141">
        <v>1.350225</v>
      </c>
      <c r="F1125" s="141">
        <v>1572.937134</v>
      </c>
      <c r="G1125" s="141">
        <v>9.0426280000000006</v>
      </c>
      <c r="H1125" s="85">
        <f t="shared" ref="H1125:H1188" ca="1" si="52">IF(MID(OFFSET(H1125,0,-5,1,1),2,1)=":",LEFT(OFFSET(H1125,0,-5,1,1),1),LEFT(OFFSET(H1125,0,-5,1,1),2))+1</f>
        <v>17</v>
      </c>
      <c r="I1125" s="85">
        <f t="shared" ca="1" si="50"/>
        <v>2</v>
      </c>
      <c r="J1125" s="1">
        <f t="shared" si="51"/>
        <v>12</v>
      </c>
      <c r="L1125" s="3"/>
      <c r="M1125" s="3"/>
      <c r="N1125" s="5"/>
      <c r="O1125" s="4"/>
    </row>
    <row r="1126" spans="1:15" ht="12.75" customHeight="1" x14ac:dyDescent="0.2">
      <c r="A1126" s="85"/>
      <c r="B1126" s="139">
        <v>44512</v>
      </c>
      <c r="C1126" s="140" t="s">
        <v>213</v>
      </c>
      <c r="D1126" s="141">
        <v>0</v>
      </c>
      <c r="E1126" s="141">
        <v>0.36121500000000001</v>
      </c>
      <c r="F1126" s="141">
        <v>2064.6757809999999</v>
      </c>
      <c r="G1126" s="141">
        <v>6.9657030000000004</v>
      </c>
      <c r="H1126" s="85">
        <f t="shared" ca="1" si="52"/>
        <v>17</v>
      </c>
      <c r="I1126" s="85">
        <f t="shared" ref="I1126:I1189" ca="1" si="53">IF(H1126=H1125,I1125+1,1)</f>
        <v>3</v>
      </c>
      <c r="J1126" s="1">
        <f t="shared" ref="J1126:J1189" si="54">DAY(B1126)</f>
        <v>12</v>
      </c>
      <c r="L1126" s="3"/>
      <c r="M1126" s="3"/>
      <c r="N1126" s="5"/>
      <c r="O1126" s="4"/>
    </row>
    <row r="1127" spans="1:15" ht="12.75" customHeight="1" x14ac:dyDescent="0.2">
      <c r="A1127" s="85"/>
      <c r="B1127" s="139">
        <v>44512</v>
      </c>
      <c r="C1127" s="140" t="s">
        <v>214</v>
      </c>
      <c r="D1127" s="141">
        <v>0</v>
      </c>
      <c r="E1127" s="141">
        <v>5.4070049999999998</v>
      </c>
      <c r="F1127" s="141">
        <v>903.89953600000001</v>
      </c>
      <c r="G1127" s="141">
        <v>4.5321559999999996</v>
      </c>
      <c r="H1127" s="85">
        <f t="shared" ca="1" si="52"/>
        <v>17</v>
      </c>
      <c r="I1127" s="85">
        <f t="shared" ca="1" si="53"/>
        <v>4</v>
      </c>
      <c r="J1127" s="1">
        <f t="shared" si="54"/>
        <v>12</v>
      </c>
      <c r="L1127" s="3"/>
      <c r="M1127" s="3"/>
      <c r="N1127" s="5"/>
      <c r="O1127" s="4"/>
    </row>
    <row r="1128" spans="1:15" ht="12.75" customHeight="1" x14ac:dyDescent="0.2">
      <c r="A1128" s="85"/>
      <c r="B1128" s="139">
        <v>44512</v>
      </c>
      <c r="C1128" s="140" t="s">
        <v>215</v>
      </c>
      <c r="D1128" s="141">
        <v>14.126633999999999</v>
      </c>
      <c r="E1128" s="141">
        <v>4.8842980000000003</v>
      </c>
      <c r="F1128" s="141">
        <v>680.48480199999995</v>
      </c>
      <c r="G1128" s="141">
        <v>121.799004</v>
      </c>
      <c r="H1128" s="85">
        <f t="shared" ca="1" si="52"/>
        <v>18</v>
      </c>
      <c r="I1128" s="85">
        <f t="shared" ca="1" si="53"/>
        <v>1</v>
      </c>
      <c r="J1128" s="1">
        <f t="shared" si="54"/>
        <v>12</v>
      </c>
      <c r="L1128" s="3"/>
      <c r="M1128" s="3"/>
      <c r="N1128" s="5"/>
      <c r="O1128" s="4"/>
    </row>
    <row r="1129" spans="1:15" ht="12.75" customHeight="1" x14ac:dyDescent="0.2">
      <c r="A1129" s="85"/>
      <c r="B1129" s="139">
        <v>44512</v>
      </c>
      <c r="C1129" s="140" t="s">
        <v>216</v>
      </c>
      <c r="D1129" s="141">
        <v>106.34432200000001</v>
      </c>
      <c r="E1129" s="141">
        <v>0</v>
      </c>
      <c r="F1129" s="141">
        <v>0</v>
      </c>
      <c r="G1129" s="141">
        <v>853.96758999999997</v>
      </c>
      <c r="H1129" s="85">
        <f t="shared" ca="1" si="52"/>
        <v>18</v>
      </c>
      <c r="I1129" s="85">
        <f t="shared" ca="1" si="53"/>
        <v>2</v>
      </c>
      <c r="J1129" s="1">
        <f t="shared" si="54"/>
        <v>12</v>
      </c>
      <c r="L1129" s="3"/>
      <c r="M1129" s="3"/>
      <c r="N1129" s="5"/>
      <c r="O1129" s="4"/>
    </row>
    <row r="1130" spans="1:15" ht="12.75" customHeight="1" x14ac:dyDescent="0.2">
      <c r="A1130" s="85"/>
      <c r="B1130" s="139">
        <v>44512</v>
      </c>
      <c r="C1130" s="140" t="s">
        <v>217</v>
      </c>
      <c r="D1130" s="141">
        <v>112.016998</v>
      </c>
      <c r="E1130" s="141">
        <v>0</v>
      </c>
      <c r="F1130" s="141">
        <v>0</v>
      </c>
      <c r="G1130" s="141">
        <v>1267.1282960000001</v>
      </c>
      <c r="H1130" s="85">
        <f t="shared" ca="1" si="52"/>
        <v>18</v>
      </c>
      <c r="I1130" s="85">
        <f t="shared" ca="1" si="53"/>
        <v>3</v>
      </c>
      <c r="J1130" s="1">
        <f t="shared" si="54"/>
        <v>12</v>
      </c>
      <c r="L1130" s="3"/>
      <c r="M1130" s="3"/>
      <c r="N1130" s="5"/>
      <c r="O1130" s="4"/>
    </row>
    <row r="1131" spans="1:15" ht="12.75" customHeight="1" x14ac:dyDescent="0.2">
      <c r="A1131" s="85"/>
      <c r="B1131" s="139">
        <v>44512</v>
      </c>
      <c r="C1131" s="140" t="s">
        <v>218</v>
      </c>
      <c r="D1131" s="141">
        <v>107.61721</v>
      </c>
      <c r="E1131" s="141">
        <v>0</v>
      </c>
      <c r="F1131" s="141">
        <v>0</v>
      </c>
      <c r="G1131" s="141">
        <v>1204.3183590000001</v>
      </c>
      <c r="H1131" s="85">
        <f t="shared" ca="1" si="52"/>
        <v>18</v>
      </c>
      <c r="I1131" s="85">
        <f t="shared" ca="1" si="53"/>
        <v>4</v>
      </c>
      <c r="J1131" s="1">
        <f t="shared" si="54"/>
        <v>12</v>
      </c>
      <c r="L1131" s="3"/>
      <c r="M1131" s="3"/>
      <c r="N1131" s="5"/>
      <c r="O1131" s="4"/>
    </row>
    <row r="1132" spans="1:15" ht="12.75" customHeight="1" x14ac:dyDescent="0.2">
      <c r="A1132" s="85"/>
      <c r="B1132" s="139">
        <v>44512</v>
      </c>
      <c r="C1132" s="140" t="s">
        <v>219</v>
      </c>
      <c r="D1132" s="141">
        <v>47.734729999999999</v>
      </c>
      <c r="E1132" s="141">
        <v>93.122101000000001</v>
      </c>
      <c r="F1132" s="141">
        <v>11.076722</v>
      </c>
      <c r="G1132" s="141">
        <v>318.39505000000003</v>
      </c>
      <c r="H1132" s="85">
        <f t="shared" ca="1" si="52"/>
        <v>19</v>
      </c>
      <c r="I1132" s="85">
        <f t="shared" ca="1" si="53"/>
        <v>1</v>
      </c>
      <c r="J1132" s="1">
        <f t="shared" si="54"/>
        <v>12</v>
      </c>
      <c r="L1132" s="3"/>
      <c r="M1132" s="3"/>
      <c r="N1132" s="5"/>
      <c r="O1132" s="4"/>
    </row>
    <row r="1133" spans="1:15" ht="12.75" customHeight="1" x14ac:dyDescent="0.2">
      <c r="A1133" s="85"/>
      <c r="B1133" s="139">
        <v>44512</v>
      </c>
      <c r="C1133" s="140" t="s">
        <v>220</v>
      </c>
      <c r="D1133" s="141">
        <v>37.760818</v>
      </c>
      <c r="E1133" s="141">
        <v>166.90188599999999</v>
      </c>
      <c r="F1133" s="141">
        <v>19.852540999999999</v>
      </c>
      <c r="G1133" s="141">
        <v>63.992598999999998</v>
      </c>
      <c r="H1133" s="85">
        <f t="shared" ca="1" si="52"/>
        <v>19</v>
      </c>
      <c r="I1133" s="85">
        <f t="shared" ca="1" si="53"/>
        <v>2</v>
      </c>
      <c r="J1133" s="1">
        <f t="shared" si="54"/>
        <v>12</v>
      </c>
      <c r="L1133" s="3"/>
      <c r="M1133" s="3"/>
      <c r="N1133" s="5"/>
      <c r="O1133" s="4"/>
    </row>
    <row r="1134" spans="1:15" ht="12.75" customHeight="1" x14ac:dyDescent="0.2">
      <c r="A1134" s="85"/>
      <c r="B1134" s="139">
        <v>44512</v>
      </c>
      <c r="C1134" s="140" t="s">
        <v>221</v>
      </c>
      <c r="D1134" s="141">
        <v>6.6442000000000001E-2</v>
      </c>
      <c r="E1134" s="141">
        <v>223.77806100000001</v>
      </c>
      <c r="F1134" s="141">
        <v>256.376465</v>
      </c>
      <c r="G1134" s="141">
        <v>0</v>
      </c>
      <c r="H1134" s="85">
        <f t="shared" ca="1" si="52"/>
        <v>19</v>
      </c>
      <c r="I1134" s="85">
        <f t="shared" ca="1" si="53"/>
        <v>3</v>
      </c>
      <c r="J1134" s="1">
        <f t="shared" si="54"/>
        <v>12</v>
      </c>
      <c r="L1134" s="3"/>
      <c r="M1134" s="3"/>
      <c r="N1134" s="5"/>
      <c r="O1134" s="4"/>
    </row>
    <row r="1135" spans="1:15" ht="12.75" customHeight="1" x14ac:dyDescent="0.2">
      <c r="A1135" s="85"/>
      <c r="B1135" s="139">
        <v>44512</v>
      </c>
      <c r="C1135" s="140" t="s">
        <v>222</v>
      </c>
      <c r="D1135" s="141">
        <v>0</v>
      </c>
      <c r="E1135" s="141">
        <v>15.611896</v>
      </c>
      <c r="F1135" s="141">
        <v>769.49163799999997</v>
      </c>
      <c r="G1135" s="141">
        <v>2.255512</v>
      </c>
      <c r="H1135" s="85">
        <f t="shared" ca="1" si="52"/>
        <v>19</v>
      </c>
      <c r="I1135" s="85">
        <f t="shared" ca="1" si="53"/>
        <v>4</v>
      </c>
      <c r="J1135" s="1">
        <f t="shared" si="54"/>
        <v>12</v>
      </c>
      <c r="L1135" s="3"/>
      <c r="M1135" s="3"/>
      <c r="N1135" s="5"/>
      <c r="O1135" s="4"/>
    </row>
    <row r="1136" spans="1:15" ht="12.75" customHeight="1" x14ac:dyDescent="0.2">
      <c r="A1136" s="85"/>
      <c r="B1136" s="139">
        <v>44512</v>
      </c>
      <c r="C1136" s="140" t="s">
        <v>223</v>
      </c>
      <c r="D1136" s="141">
        <v>0</v>
      </c>
      <c r="E1136" s="141">
        <v>14.374885000000001</v>
      </c>
      <c r="F1136" s="141">
        <v>1956.3258060000001</v>
      </c>
      <c r="G1136" s="141">
        <v>7.6623999999999998E-2</v>
      </c>
      <c r="H1136" s="85">
        <f t="shared" ca="1" si="52"/>
        <v>20</v>
      </c>
      <c r="I1136" s="85">
        <f t="shared" ca="1" si="53"/>
        <v>1</v>
      </c>
      <c r="J1136" s="1">
        <f t="shared" si="54"/>
        <v>12</v>
      </c>
      <c r="L1136" s="3"/>
      <c r="M1136" s="3"/>
      <c r="N1136" s="5"/>
      <c r="O1136" s="4"/>
    </row>
    <row r="1137" spans="1:15" ht="12.75" customHeight="1" x14ac:dyDescent="0.2">
      <c r="A1137" s="85"/>
      <c r="B1137" s="139">
        <v>44512</v>
      </c>
      <c r="C1137" s="140" t="s">
        <v>224</v>
      </c>
      <c r="D1137" s="141">
        <v>0</v>
      </c>
      <c r="E1137" s="141">
        <v>19.871905999999999</v>
      </c>
      <c r="F1137" s="141">
        <v>1515.5607910000001</v>
      </c>
      <c r="G1137" s="141">
        <v>0.104255</v>
      </c>
      <c r="H1137" s="85">
        <f t="shared" ca="1" si="52"/>
        <v>20</v>
      </c>
      <c r="I1137" s="85">
        <f t="shared" ca="1" si="53"/>
        <v>2</v>
      </c>
      <c r="J1137" s="1">
        <f t="shared" si="54"/>
        <v>12</v>
      </c>
      <c r="L1137" s="3"/>
      <c r="M1137" s="3"/>
      <c r="N1137" s="5"/>
      <c r="O1137" s="4"/>
    </row>
    <row r="1138" spans="1:15" ht="12.75" customHeight="1" x14ac:dyDescent="0.2">
      <c r="A1138" s="85"/>
      <c r="B1138" s="139">
        <v>44512</v>
      </c>
      <c r="C1138" s="140" t="s">
        <v>225</v>
      </c>
      <c r="D1138" s="141">
        <v>0</v>
      </c>
      <c r="E1138" s="141">
        <v>14.588334</v>
      </c>
      <c r="F1138" s="141">
        <v>1051.3920900000001</v>
      </c>
      <c r="G1138" s="141">
        <v>1.4470999999999999E-2</v>
      </c>
      <c r="H1138" s="85">
        <f t="shared" ca="1" si="52"/>
        <v>20</v>
      </c>
      <c r="I1138" s="85">
        <f t="shared" ca="1" si="53"/>
        <v>3</v>
      </c>
      <c r="J1138" s="1">
        <f t="shared" si="54"/>
        <v>12</v>
      </c>
      <c r="L1138" s="3"/>
      <c r="M1138" s="3"/>
      <c r="N1138" s="5"/>
      <c r="O1138" s="4"/>
    </row>
    <row r="1139" spans="1:15" ht="12.75" customHeight="1" x14ac:dyDescent="0.2">
      <c r="A1139" s="85"/>
      <c r="B1139" s="139">
        <v>44512</v>
      </c>
      <c r="C1139" s="140" t="s">
        <v>226</v>
      </c>
      <c r="D1139" s="141">
        <v>0</v>
      </c>
      <c r="E1139" s="141">
        <v>9.3108900000000006</v>
      </c>
      <c r="F1139" s="141">
        <v>967.57995600000004</v>
      </c>
      <c r="G1139" s="141">
        <v>0.56939799999999996</v>
      </c>
      <c r="H1139" s="85">
        <f t="shared" ca="1" si="52"/>
        <v>20</v>
      </c>
      <c r="I1139" s="85">
        <f t="shared" ca="1" si="53"/>
        <v>4</v>
      </c>
      <c r="J1139" s="1">
        <f t="shared" si="54"/>
        <v>12</v>
      </c>
      <c r="L1139" s="3"/>
      <c r="M1139" s="3"/>
      <c r="N1139" s="5"/>
      <c r="O1139" s="4"/>
    </row>
    <row r="1140" spans="1:15" ht="12.75" customHeight="1" x14ac:dyDescent="0.2">
      <c r="A1140" s="85"/>
      <c r="B1140" s="139">
        <v>44512</v>
      </c>
      <c r="C1140" s="140" t="s">
        <v>227</v>
      </c>
      <c r="D1140" s="141">
        <v>0</v>
      </c>
      <c r="E1140" s="141">
        <v>13.628762999999999</v>
      </c>
      <c r="F1140" s="141">
        <v>1292.2452390000001</v>
      </c>
      <c r="G1140" s="141">
        <v>0.76594200000000001</v>
      </c>
      <c r="H1140" s="85">
        <f t="shared" ca="1" si="52"/>
        <v>21</v>
      </c>
      <c r="I1140" s="85">
        <f t="shared" ca="1" si="53"/>
        <v>1</v>
      </c>
      <c r="J1140" s="1">
        <f t="shared" si="54"/>
        <v>12</v>
      </c>
      <c r="L1140" s="3"/>
      <c r="M1140" s="3"/>
      <c r="N1140" s="5"/>
      <c r="O1140" s="4"/>
    </row>
    <row r="1141" spans="1:15" ht="12.75" customHeight="1" x14ac:dyDescent="0.2">
      <c r="A1141" s="85"/>
      <c r="B1141" s="139">
        <v>44512</v>
      </c>
      <c r="C1141" s="140" t="s">
        <v>228</v>
      </c>
      <c r="D1141" s="141">
        <v>0</v>
      </c>
      <c r="E1141" s="141">
        <v>13.091092</v>
      </c>
      <c r="F1141" s="141">
        <v>1136.523682</v>
      </c>
      <c r="G1141" s="141">
        <v>0.28800300000000001</v>
      </c>
      <c r="H1141" s="85">
        <f t="shared" ca="1" si="52"/>
        <v>21</v>
      </c>
      <c r="I1141" s="85">
        <f t="shared" ca="1" si="53"/>
        <v>2</v>
      </c>
      <c r="J1141" s="1">
        <f t="shared" si="54"/>
        <v>12</v>
      </c>
      <c r="L1141" s="3"/>
      <c r="M1141" s="3"/>
      <c r="N1141" s="5"/>
      <c r="O1141" s="4"/>
    </row>
    <row r="1142" spans="1:15" ht="12.75" customHeight="1" x14ac:dyDescent="0.2">
      <c r="A1142" s="85"/>
      <c r="B1142" s="139">
        <v>44512</v>
      </c>
      <c r="C1142" s="140" t="s">
        <v>229</v>
      </c>
      <c r="D1142" s="141">
        <v>0</v>
      </c>
      <c r="E1142" s="141">
        <v>15.1648</v>
      </c>
      <c r="F1142" s="141">
        <v>1255.2044679999999</v>
      </c>
      <c r="G1142" s="141">
        <v>0.122056</v>
      </c>
      <c r="H1142" s="85">
        <f t="shared" ca="1" si="52"/>
        <v>21</v>
      </c>
      <c r="I1142" s="85">
        <f t="shared" ca="1" si="53"/>
        <v>3</v>
      </c>
      <c r="J1142" s="1">
        <f t="shared" si="54"/>
        <v>12</v>
      </c>
      <c r="L1142" s="3"/>
      <c r="M1142" s="3"/>
      <c r="N1142" s="5"/>
      <c r="O1142" s="4"/>
    </row>
    <row r="1143" spans="1:15" ht="12.75" customHeight="1" x14ac:dyDescent="0.2">
      <c r="A1143" s="85"/>
      <c r="B1143" s="139">
        <v>44512</v>
      </c>
      <c r="C1143" s="140" t="s">
        <v>230</v>
      </c>
      <c r="D1143" s="141">
        <v>0</v>
      </c>
      <c r="E1143" s="141">
        <v>12.309193</v>
      </c>
      <c r="F1143" s="141">
        <v>1896.337769</v>
      </c>
      <c r="G1143" s="141">
        <v>0.40131800000000001</v>
      </c>
      <c r="H1143" s="85">
        <f t="shared" ca="1" si="52"/>
        <v>21</v>
      </c>
      <c r="I1143" s="85">
        <f t="shared" ca="1" si="53"/>
        <v>4</v>
      </c>
      <c r="J1143" s="1">
        <f t="shared" si="54"/>
        <v>12</v>
      </c>
      <c r="L1143" s="3"/>
      <c r="M1143" s="3"/>
      <c r="N1143" s="5"/>
      <c r="O1143" s="4"/>
    </row>
    <row r="1144" spans="1:15" ht="12.75" customHeight="1" x14ac:dyDescent="0.2">
      <c r="A1144" s="85"/>
      <c r="B1144" s="139">
        <v>44512</v>
      </c>
      <c r="C1144" s="140" t="s">
        <v>231</v>
      </c>
      <c r="D1144" s="141">
        <v>0</v>
      </c>
      <c r="E1144" s="141">
        <v>16.309546000000001</v>
      </c>
      <c r="F1144" s="141">
        <v>1858.580688</v>
      </c>
      <c r="G1144" s="141">
        <v>4.3109999999999997E-3</v>
      </c>
      <c r="H1144" s="85">
        <f t="shared" ca="1" si="52"/>
        <v>22</v>
      </c>
      <c r="I1144" s="85">
        <f t="shared" ca="1" si="53"/>
        <v>1</v>
      </c>
      <c r="J1144" s="1">
        <f t="shared" si="54"/>
        <v>12</v>
      </c>
      <c r="L1144" s="3"/>
      <c r="M1144" s="3"/>
      <c r="N1144" s="5"/>
      <c r="O1144" s="4"/>
    </row>
    <row r="1145" spans="1:15" ht="12.75" customHeight="1" x14ac:dyDescent="0.2">
      <c r="A1145" s="85"/>
      <c r="B1145" s="139">
        <v>44512</v>
      </c>
      <c r="C1145" s="140" t="s">
        <v>232</v>
      </c>
      <c r="D1145" s="141">
        <v>0</v>
      </c>
      <c r="E1145" s="141">
        <v>9.5326880000000003</v>
      </c>
      <c r="F1145" s="141">
        <v>3732.8867190000001</v>
      </c>
      <c r="G1145" s="141">
        <v>0.92217499999999997</v>
      </c>
      <c r="H1145" s="85">
        <f t="shared" ca="1" si="52"/>
        <v>22</v>
      </c>
      <c r="I1145" s="85">
        <f t="shared" ca="1" si="53"/>
        <v>2</v>
      </c>
      <c r="J1145" s="1">
        <f t="shared" si="54"/>
        <v>12</v>
      </c>
      <c r="L1145" s="3"/>
      <c r="M1145" s="3"/>
      <c r="N1145" s="5"/>
      <c r="O1145" s="4"/>
    </row>
    <row r="1146" spans="1:15" ht="12.75" customHeight="1" x14ac:dyDescent="0.2">
      <c r="A1146" s="85"/>
      <c r="B1146" s="139">
        <v>44512</v>
      </c>
      <c r="C1146" s="140" t="s">
        <v>233</v>
      </c>
      <c r="D1146" s="141">
        <v>0</v>
      </c>
      <c r="E1146" s="141">
        <v>0.20313800000000001</v>
      </c>
      <c r="F1146" s="141">
        <v>6208.8403319999998</v>
      </c>
      <c r="G1146" s="141">
        <v>18.215278999999999</v>
      </c>
      <c r="H1146" s="85">
        <f t="shared" ca="1" si="52"/>
        <v>22</v>
      </c>
      <c r="I1146" s="85">
        <f t="shared" ca="1" si="53"/>
        <v>3</v>
      </c>
      <c r="J1146" s="1">
        <f t="shared" si="54"/>
        <v>12</v>
      </c>
      <c r="L1146" s="3"/>
      <c r="M1146" s="3"/>
      <c r="N1146" s="5"/>
      <c r="O1146" s="4"/>
    </row>
    <row r="1147" spans="1:15" ht="12.75" customHeight="1" x14ac:dyDescent="0.2">
      <c r="A1147" s="85"/>
      <c r="B1147" s="139">
        <v>44512</v>
      </c>
      <c r="C1147" s="140" t="s">
        <v>234</v>
      </c>
      <c r="D1147" s="141">
        <v>0</v>
      </c>
      <c r="E1147" s="141">
        <v>0</v>
      </c>
      <c r="F1147" s="141">
        <v>9263.3466800000006</v>
      </c>
      <c r="G1147" s="141">
        <v>43.605488000000001</v>
      </c>
      <c r="H1147" s="85">
        <f t="shared" ca="1" si="52"/>
        <v>22</v>
      </c>
      <c r="I1147" s="85">
        <f t="shared" ca="1" si="53"/>
        <v>4</v>
      </c>
      <c r="J1147" s="1">
        <f t="shared" si="54"/>
        <v>12</v>
      </c>
      <c r="L1147" s="3"/>
      <c r="M1147" s="3"/>
      <c r="N1147" s="5"/>
      <c r="O1147" s="4"/>
    </row>
    <row r="1148" spans="1:15" ht="12.75" customHeight="1" x14ac:dyDescent="0.2">
      <c r="A1148" s="85"/>
      <c r="B1148" s="139">
        <v>44512</v>
      </c>
      <c r="C1148" s="140" t="s">
        <v>235</v>
      </c>
      <c r="D1148" s="141">
        <v>0</v>
      </c>
      <c r="E1148" s="141">
        <v>0</v>
      </c>
      <c r="F1148" s="141">
        <v>9655.1416019999997</v>
      </c>
      <c r="G1148" s="141">
        <v>52.597529999999999</v>
      </c>
      <c r="H1148" s="85">
        <f t="shared" ca="1" si="52"/>
        <v>23</v>
      </c>
      <c r="I1148" s="85">
        <f t="shared" ca="1" si="53"/>
        <v>1</v>
      </c>
      <c r="J1148" s="1">
        <f t="shared" si="54"/>
        <v>12</v>
      </c>
      <c r="L1148" s="3"/>
      <c r="M1148" s="3"/>
      <c r="N1148" s="5"/>
      <c r="O1148" s="4"/>
    </row>
    <row r="1149" spans="1:15" ht="12.75" customHeight="1" x14ac:dyDescent="0.2">
      <c r="A1149" s="85"/>
      <c r="B1149" s="139">
        <v>44512</v>
      </c>
      <c r="C1149" s="140" t="s">
        <v>236</v>
      </c>
      <c r="D1149" s="141">
        <v>0</v>
      </c>
      <c r="E1149" s="141">
        <v>0</v>
      </c>
      <c r="F1149" s="141">
        <v>11938.02</v>
      </c>
      <c r="G1149" s="141">
        <v>58.295799000000002</v>
      </c>
      <c r="H1149" s="85">
        <f t="shared" ca="1" si="52"/>
        <v>23</v>
      </c>
      <c r="I1149" s="85">
        <f t="shared" ca="1" si="53"/>
        <v>2</v>
      </c>
      <c r="J1149" s="1">
        <f t="shared" si="54"/>
        <v>12</v>
      </c>
      <c r="L1149" s="3"/>
      <c r="M1149" s="3"/>
      <c r="N1149" s="5"/>
      <c r="O1149" s="4"/>
    </row>
    <row r="1150" spans="1:15" ht="12.75" customHeight="1" x14ac:dyDescent="0.2">
      <c r="A1150" s="85"/>
      <c r="B1150" s="139">
        <v>44512</v>
      </c>
      <c r="C1150" s="140" t="s">
        <v>237</v>
      </c>
      <c r="D1150" s="141">
        <v>0</v>
      </c>
      <c r="E1150" s="141">
        <v>0</v>
      </c>
      <c r="F1150" s="141">
        <v>11453.989</v>
      </c>
      <c r="G1150" s="141">
        <v>63.396469000000003</v>
      </c>
      <c r="H1150" s="85">
        <f t="shared" ca="1" si="52"/>
        <v>23</v>
      </c>
      <c r="I1150" s="85">
        <f t="shared" ca="1" si="53"/>
        <v>3</v>
      </c>
      <c r="J1150" s="1">
        <f t="shared" si="54"/>
        <v>12</v>
      </c>
      <c r="L1150" s="3"/>
      <c r="M1150" s="3"/>
      <c r="N1150" s="5"/>
      <c r="O1150" s="4"/>
    </row>
    <row r="1151" spans="1:15" ht="12.75" customHeight="1" x14ac:dyDescent="0.2">
      <c r="A1151" s="85"/>
      <c r="B1151" s="139">
        <v>44512</v>
      </c>
      <c r="C1151" s="140" t="s">
        <v>238</v>
      </c>
      <c r="D1151" s="141">
        <v>0</v>
      </c>
      <c r="E1151" s="141">
        <v>0</v>
      </c>
      <c r="F1151" s="141">
        <v>10352.921</v>
      </c>
      <c r="G1151" s="141">
        <v>59.733604</v>
      </c>
      <c r="H1151" s="85">
        <f t="shared" ca="1" si="52"/>
        <v>23</v>
      </c>
      <c r="I1151" s="85">
        <f t="shared" ca="1" si="53"/>
        <v>4</v>
      </c>
      <c r="J1151" s="1">
        <f t="shared" si="54"/>
        <v>12</v>
      </c>
      <c r="L1151" s="3"/>
      <c r="M1151" s="3"/>
      <c r="N1151" s="5"/>
      <c r="O1151" s="4"/>
    </row>
    <row r="1152" spans="1:15" ht="12.75" customHeight="1" x14ac:dyDescent="0.2">
      <c r="A1152" s="85"/>
      <c r="B1152" s="139">
        <v>44512</v>
      </c>
      <c r="C1152" s="140" t="s">
        <v>239</v>
      </c>
      <c r="D1152" s="141">
        <v>0</v>
      </c>
      <c r="E1152" s="141">
        <v>0</v>
      </c>
      <c r="F1152" s="141">
        <v>12910.386</v>
      </c>
      <c r="G1152" s="141">
        <v>56.961497999999999</v>
      </c>
      <c r="H1152" s="85">
        <f t="shared" ca="1" si="52"/>
        <v>24</v>
      </c>
      <c r="I1152" s="85">
        <f t="shared" ca="1" si="53"/>
        <v>1</v>
      </c>
      <c r="J1152" s="1">
        <f t="shared" si="54"/>
        <v>12</v>
      </c>
      <c r="L1152" s="3"/>
      <c r="M1152" s="3"/>
      <c r="N1152" s="5"/>
      <c r="O1152" s="4"/>
    </row>
    <row r="1153" spans="1:15" ht="12.75" customHeight="1" x14ac:dyDescent="0.2">
      <c r="A1153" s="85"/>
      <c r="B1153" s="139">
        <v>44512</v>
      </c>
      <c r="C1153" s="140" t="s">
        <v>240</v>
      </c>
      <c r="D1153" s="141">
        <v>0</v>
      </c>
      <c r="E1153" s="141">
        <v>0</v>
      </c>
      <c r="F1153" s="141">
        <v>13420.790999999999</v>
      </c>
      <c r="G1153" s="141">
        <v>56.430118999999998</v>
      </c>
      <c r="H1153" s="85">
        <f t="shared" ca="1" si="52"/>
        <v>24</v>
      </c>
      <c r="I1153" s="85">
        <f t="shared" ca="1" si="53"/>
        <v>2</v>
      </c>
      <c r="J1153" s="1">
        <f t="shared" si="54"/>
        <v>12</v>
      </c>
      <c r="L1153" s="3"/>
      <c r="M1153" s="3"/>
      <c r="N1153" s="5"/>
      <c r="O1153" s="4"/>
    </row>
    <row r="1154" spans="1:15" ht="12.75" customHeight="1" x14ac:dyDescent="0.2">
      <c r="A1154" s="85"/>
      <c r="B1154" s="139">
        <v>44512</v>
      </c>
      <c r="C1154" s="140" t="s">
        <v>241</v>
      </c>
      <c r="D1154" s="141">
        <v>0</v>
      </c>
      <c r="E1154" s="141">
        <v>0</v>
      </c>
      <c r="F1154" s="141">
        <v>14544.527</v>
      </c>
      <c r="G1154" s="141">
        <v>52.938575999999998</v>
      </c>
      <c r="H1154" s="85">
        <f t="shared" ca="1" si="52"/>
        <v>24</v>
      </c>
      <c r="I1154" s="85">
        <f t="shared" ca="1" si="53"/>
        <v>3</v>
      </c>
      <c r="J1154" s="1">
        <f t="shared" si="54"/>
        <v>12</v>
      </c>
      <c r="L1154" s="3"/>
      <c r="M1154" s="3"/>
      <c r="N1154" s="5"/>
      <c r="O1154" s="4"/>
    </row>
    <row r="1155" spans="1:15" ht="12.75" customHeight="1" x14ac:dyDescent="0.2">
      <c r="A1155" s="85"/>
      <c r="B1155" s="139">
        <v>44512</v>
      </c>
      <c r="C1155" s="140" t="s">
        <v>242</v>
      </c>
      <c r="D1155" s="141">
        <v>0</v>
      </c>
      <c r="E1155" s="141">
        <v>0</v>
      </c>
      <c r="F1155" s="141">
        <v>13841.069</v>
      </c>
      <c r="G1155" s="141">
        <v>58.617049999999999</v>
      </c>
      <c r="H1155" s="85">
        <f t="shared" ca="1" si="52"/>
        <v>24</v>
      </c>
      <c r="I1155" s="85">
        <f t="shared" ca="1" si="53"/>
        <v>4</v>
      </c>
      <c r="J1155" s="1">
        <f t="shared" si="54"/>
        <v>12</v>
      </c>
      <c r="L1155" s="3"/>
      <c r="M1155" s="3"/>
      <c r="N1155" s="5"/>
      <c r="O1155" s="4"/>
    </row>
    <row r="1156" spans="1:15" ht="12.75" customHeight="1" x14ac:dyDescent="0.2">
      <c r="A1156" s="85"/>
      <c r="B1156" s="139">
        <v>44513</v>
      </c>
      <c r="C1156" s="140" t="s">
        <v>243</v>
      </c>
      <c r="D1156" s="141">
        <v>0</v>
      </c>
      <c r="E1156" s="141">
        <v>0</v>
      </c>
      <c r="F1156" s="141">
        <v>15946.870999999999</v>
      </c>
      <c r="G1156" s="141">
        <v>65.123489000000006</v>
      </c>
      <c r="H1156" s="85">
        <f t="shared" ca="1" si="52"/>
        <v>1</v>
      </c>
      <c r="I1156" s="85">
        <f t="shared" ca="1" si="53"/>
        <v>1</v>
      </c>
      <c r="J1156" s="1">
        <f t="shared" si="54"/>
        <v>13</v>
      </c>
      <c r="L1156" s="3"/>
      <c r="M1156" s="3"/>
      <c r="N1156" s="5"/>
      <c r="O1156" s="4"/>
    </row>
    <row r="1157" spans="1:15" ht="12.75" customHeight="1" x14ac:dyDescent="0.2">
      <c r="A1157" s="85"/>
      <c r="B1157" s="139">
        <v>44513</v>
      </c>
      <c r="C1157" s="140" t="s">
        <v>148</v>
      </c>
      <c r="D1157" s="141">
        <v>0</v>
      </c>
      <c r="E1157" s="141">
        <v>6.4380999999999994E-2</v>
      </c>
      <c r="F1157" s="141">
        <v>17608.445</v>
      </c>
      <c r="G1157" s="141">
        <v>70.463736999999995</v>
      </c>
      <c r="H1157" s="85">
        <f t="shared" ca="1" si="52"/>
        <v>1</v>
      </c>
      <c r="I1157" s="85">
        <f t="shared" ca="1" si="53"/>
        <v>2</v>
      </c>
      <c r="J1157" s="1">
        <f t="shared" si="54"/>
        <v>13</v>
      </c>
      <c r="L1157" s="3"/>
      <c r="M1157" s="3"/>
      <c r="N1157" s="5"/>
      <c r="O1157" s="4"/>
    </row>
    <row r="1158" spans="1:15" ht="12.75" customHeight="1" x14ac:dyDescent="0.2">
      <c r="A1158" s="85"/>
      <c r="B1158" s="139">
        <v>44513</v>
      </c>
      <c r="C1158" s="140" t="s">
        <v>149</v>
      </c>
      <c r="D1158" s="141">
        <v>0</v>
      </c>
      <c r="E1158" s="141">
        <v>7.1199999999999996E-4</v>
      </c>
      <c r="F1158" s="141">
        <v>19565.311000000002</v>
      </c>
      <c r="G1158" s="141">
        <v>82.102783000000002</v>
      </c>
      <c r="H1158" s="85">
        <f t="shared" ca="1" si="52"/>
        <v>1</v>
      </c>
      <c r="I1158" s="85">
        <f t="shared" ca="1" si="53"/>
        <v>3</v>
      </c>
      <c r="J1158" s="1">
        <f t="shared" si="54"/>
        <v>13</v>
      </c>
      <c r="L1158" s="3"/>
      <c r="M1158" s="3"/>
      <c r="N1158" s="5"/>
      <c r="O1158" s="4"/>
    </row>
    <row r="1159" spans="1:15" ht="12.75" customHeight="1" x14ac:dyDescent="0.2">
      <c r="A1159" s="85"/>
      <c r="B1159" s="139">
        <v>44513</v>
      </c>
      <c r="C1159" s="140" t="s">
        <v>150</v>
      </c>
      <c r="D1159" s="141">
        <v>0</v>
      </c>
      <c r="E1159" s="141">
        <v>0</v>
      </c>
      <c r="F1159" s="141">
        <v>19060.695</v>
      </c>
      <c r="G1159" s="141">
        <v>81.166801000000007</v>
      </c>
      <c r="H1159" s="85">
        <f t="shared" ca="1" si="52"/>
        <v>1</v>
      </c>
      <c r="I1159" s="85">
        <f t="shared" ca="1" si="53"/>
        <v>4</v>
      </c>
      <c r="J1159" s="1">
        <f t="shared" si="54"/>
        <v>13</v>
      </c>
      <c r="L1159" s="3"/>
      <c r="M1159" s="3"/>
      <c r="N1159" s="5"/>
      <c r="O1159" s="4"/>
    </row>
    <row r="1160" spans="1:15" ht="12.75" customHeight="1" x14ac:dyDescent="0.2">
      <c r="A1160" s="85"/>
      <c r="B1160" s="139">
        <v>44513</v>
      </c>
      <c r="C1160" s="140" t="s">
        <v>151</v>
      </c>
      <c r="D1160" s="141">
        <v>0</v>
      </c>
      <c r="E1160" s="141">
        <v>0.69813599999999998</v>
      </c>
      <c r="F1160" s="141">
        <v>21045.49</v>
      </c>
      <c r="G1160" s="141">
        <v>82.934173999999999</v>
      </c>
      <c r="H1160" s="85">
        <f t="shared" ca="1" si="52"/>
        <v>2</v>
      </c>
      <c r="I1160" s="85">
        <f t="shared" ca="1" si="53"/>
        <v>1</v>
      </c>
      <c r="J1160" s="1">
        <f t="shared" si="54"/>
        <v>13</v>
      </c>
      <c r="L1160" s="3"/>
      <c r="M1160" s="3"/>
      <c r="N1160" s="5"/>
      <c r="O1160" s="4"/>
    </row>
    <row r="1161" spans="1:15" ht="12.75" customHeight="1" x14ac:dyDescent="0.2">
      <c r="A1161" s="85"/>
      <c r="B1161" s="139">
        <v>44513</v>
      </c>
      <c r="C1161" s="140" t="s">
        <v>152</v>
      </c>
      <c r="D1161" s="141">
        <v>0</v>
      </c>
      <c r="E1161" s="141">
        <v>0.189638</v>
      </c>
      <c r="F1161" s="141">
        <v>19764.706999999999</v>
      </c>
      <c r="G1161" s="141">
        <v>79.128197</v>
      </c>
      <c r="H1161" s="85">
        <f t="shared" ca="1" si="52"/>
        <v>2</v>
      </c>
      <c r="I1161" s="85">
        <f t="shared" ca="1" si="53"/>
        <v>2</v>
      </c>
      <c r="J1161" s="1">
        <f t="shared" si="54"/>
        <v>13</v>
      </c>
      <c r="L1161" s="3"/>
      <c r="M1161" s="3"/>
      <c r="N1161" s="5"/>
      <c r="O1161" s="4"/>
    </row>
    <row r="1162" spans="1:15" ht="12.75" customHeight="1" x14ac:dyDescent="0.2">
      <c r="A1162" s="85"/>
      <c r="B1162" s="139">
        <v>44513</v>
      </c>
      <c r="C1162" s="140" t="s">
        <v>153</v>
      </c>
      <c r="D1162" s="141">
        <v>0</v>
      </c>
      <c r="E1162" s="141">
        <v>0.66002700000000003</v>
      </c>
      <c r="F1162" s="141">
        <v>23651.771000000001</v>
      </c>
      <c r="G1162" s="141">
        <v>79.236182999999997</v>
      </c>
      <c r="H1162" s="85">
        <f t="shared" ca="1" si="52"/>
        <v>2</v>
      </c>
      <c r="I1162" s="85">
        <f t="shared" ca="1" si="53"/>
        <v>3</v>
      </c>
      <c r="J1162" s="1">
        <f t="shared" si="54"/>
        <v>13</v>
      </c>
      <c r="L1162" s="3"/>
      <c r="M1162" s="3"/>
      <c r="N1162" s="5"/>
      <c r="O1162" s="4"/>
    </row>
    <row r="1163" spans="1:15" ht="12.75" customHeight="1" x14ac:dyDescent="0.2">
      <c r="A1163" s="85"/>
      <c r="B1163" s="139">
        <v>44513</v>
      </c>
      <c r="C1163" s="140" t="s">
        <v>154</v>
      </c>
      <c r="D1163" s="141">
        <v>0</v>
      </c>
      <c r="E1163" s="141">
        <v>0.198326</v>
      </c>
      <c r="F1163" s="141">
        <v>25193.888999999999</v>
      </c>
      <c r="G1163" s="141">
        <v>95.573104999999998</v>
      </c>
      <c r="H1163" s="85">
        <f t="shared" ca="1" si="52"/>
        <v>2</v>
      </c>
      <c r="I1163" s="85">
        <f t="shared" ca="1" si="53"/>
        <v>4</v>
      </c>
      <c r="J1163" s="1">
        <f t="shared" si="54"/>
        <v>13</v>
      </c>
      <c r="L1163" s="3"/>
      <c r="M1163" s="3"/>
      <c r="N1163" s="5"/>
      <c r="O1163" s="4"/>
    </row>
    <row r="1164" spans="1:15" ht="12.75" customHeight="1" x14ac:dyDescent="0.2">
      <c r="A1164" s="85"/>
      <c r="B1164" s="139">
        <v>44513</v>
      </c>
      <c r="C1164" s="140" t="s">
        <v>155</v>
      </c>
      <c r="D1164" s="141">
        <v>0</v>
      </c>
      <c r="E1164" s="141">
        <v>0.14771300000000001</v>
      </c>
      <c r="F1164" s="141">
        <v>24745.688999999998</v>
      </c>
      <c r="G1164" s="141">
        <v>92.630745000000005</v>
      </c>
      <c r="H1164" s="85">
        <f t="shared" ca="1" si="52"/>
        <v>3</v>
      </c>
      <c r="I1164" s="85">
        <f t="shared" ca="1" si="53"/>
        <v>1</v>
      </c>
      <c r="J1164" s="1">
        <f t="shared" si="54"/>
        <v>13</v>
      </c>
      <c r="L1164" s="3"/>
      <c r="M1164" s="3"/>
      <c r="N1164" s="5"/>
      <c r="O1164" s="4"/>
    </row>
    <row r="1165" spans="1:15" ht="12.75" customHeight="1" x14ac:dyDescent="0.2">
      <c r="A1165" s="85"/>
      <c r="B1165" s="139">
        <v>44513</v>
      </c>
      <c r="C1165" s="140" t="s">
        <v>156</v>
      </c>
      <c r="D1165" s="141">
        <v>0</v>
      </c>
      <c r="E1165" s="141">
        <v>0</v>
      </c>
      <c r="F1165" s="141">
        <v>26503.923999999999</v>
      </c>
      <c r="G1165" s="141">
        <v>103.25237300000001</v>
      </c>
      <c r="H1165" s="85">
        <f t="shared" ca="1" si="52"/>
        <v>3</v>
      </c>
      <c r="I1165" s="85">
        <f t="shared" ca="1" si="53"/>
        <v>2</v>
      </c>
      <c r="J1165" s="1">
        <f t="shared" si="54"/>
        <v>13</v>
      </c>
      <c r="L1165" s="3"/>
      <c r="M1165" s="3"/>
      <c r="N1165" s="5"/>
      <c r="O1165" s="4"/>
    </row>
    <row r="1166" spans="1:15" ht="12.75" customHeight="1" x14ac:dyDescent="0.2">
      <c r="A1166" s="85"/>
      <c r="B1166" s="139">
        <v>44513</v>
      </c>
      <c r="C1166" s="140" t="s">
        <v>157</v>
      </c>
      <c r="D1166" s="141">
        <v>0</v>
      </c>
      <c r="E1166" s="141">
        <v>0.15181900000000001</v>
      </c>
      <c r="F1166" s="141">
        <v>26202.526999999998</v>
      </c>
      <c r="G1166" s="141">
        <v>106.140518</v>
      </c>
      <c r="H1166" s="85">
        <f t="shared" ca="1" si="52"/>
        <v>3</v>
      </c>
      <c r="I1166" s="85">
        <f t="shared" ca="1" si="53"/>
        <v>3</v>
      </c>
      <c r="J1166" s="1">
        <f t="shared" si="54"/>
        <v>13</v>
      </c>
      <c r="L1166" s="3"/>
      <c r="M1166" s="3"/>
      <c r="N1166" s="5"/>
      <c r="O1166" s="4"/>
    </row>
    <row r="1167" spans="1:15" ht="12.75" customHeight="1" x14ac:dyDescent="0.2">
      <c r="A1167" s="85"/>
      <c r="B1167" s="139">
        <v>44513</v>
      </c>
      <c r="C1167" s="140" t="s">
        <v>158</v>
      </c>
      <c r="D1167" s="141">
        <v>0</v>
      </c>
      <c r="E1167" s="141">
        <v>0.25653199999999998</v>
      </c>
      <c r="F1167" s="141">
        <v>24129.03125</v>
      </c>
      <c r="G1167" s="141">
        <v>98.816017000000002</v>
      </c>
      <c r="H1167" s="85">
        <f t="shared" ca="1" si="52"/>
        <v>3</v>
      </c>
      <c r="I1167" s="85">
        <f t="shared" ca="1" si="53"/>
        <v>4</v>
      </c>
      <c r="J1167" s="1">
        <f t="shared" si="54"/>
        <v>13</v>
      </c>
      <c r="L1167" s="3"/>
      <c r="M1167" s="3"/>
      <c r="N1167" s="5"/>
      <c r="O1167" s="4"/>
    </row>
    <row r="1168" spans="1:15" ht="12.75" customHeight="1" x14ac:dyDescent="0.2">
      <c r="A1168" s="85"/>
      <c r="B1168" s="139">
        <v>44513</v>
      </c>
      <c r="C1168" s="140" t="s">
        <v>159</v>
      </c>
      <c r="D1168" s="141">
        <v>0</v>
      </c>
      <c r="E1168" s="141">
        <v>0.35477199999999998</v>
      </c>
      <c r="F1168" s="141">
        <v>23410.037</v>
      </c>
      <c r="G1168" s="141">
        <v>94.679152999999999</v>
      </c>
      <c r="H1168" s="85">
        <f t="shared" ca="1" si="52"/>
        <v>4</v>
      </c>
      <c r="I1168" s="85">
        <f t="shared" ca="1" si="53"/>
        <v>1</v>
      </c>
      <c r="J1168" s="1">
        <f t="shared" si="54"/>
        <v>13</v>
      </c>
      <c r="L1168" s="3"/>
      <c r="M1168" s="3"/>
      <c r="N1168" s="5"/>
      <c r="O1168" s="4"/>
    </row>
    <row r="1169" spans="1:15" ht="12.75" customHeight="1" x14ac:dyDescent="0.2">
      <c r="A1169" s="85"/>
      <c r="B1169" s="139">
        <v>44513</v>
      </c>
      <c r="C1169" s="140" t="s">
        <v>160</v>
      </c>
      <c r="D1169" s="141">
        <v>0</v>
      </c>
      <c r="E1169" s="141">
        <v>0.40232400000000001</v>
      </c>
      <c r="F1169" s="141">
        <v>22967.646000000001</v>
      </c>
      <c r="G1169" s="141">
        <v>89.016716000000002</v>
      </c>
      <c r="H1169" s="85">
        <f t="shared" ca="1" si="52"/>
        <v>4</v>
      </c>
      <c r="I1169" s="85">
        <f t="shared" ca="1" si="53"/>
        <v>2</v>
      </c>
      <c r="J1169" s="1">
        <f t="shared" si="54"/>
        <v>13</v>
      </c>
      <c r="L1169" s="3"/>
      <c r="M1169" s="3"/>
      <c r="N1169" s="5"/>
      <c r="O1169" s="4"/>
    </row>
    <row r="1170" spans="1:15" ht="12.75" customHeight="1" x14ac:dyDescent="0.2">
      <c r="A1170" s="85"/>
      <c r="B1170" s="139">
        <v>44513</v>
      </c>
      <c r="C1170" s="140" t="s">
        <v>161</v>
      </c>
      <c r="D1170" s="141">
        <v>0</v>
      </c>
      <c r="E1170" s="141">
        <v>3.7752000000000001E-2</v>
      </c>
      <c r="F1170" s="141">
        <v>27634.703000000001</v>
      </c>
      <c r="G1170" s="141">
        <v>114.301743</v>
      </c>
      <c r="H1170" s="85">
        <f t="shared" ca="1" si="52"/>
        <v>4</v>
      </c>
      <c r="I1170" s="85">
        <f t="shared" ca="1" si="53"/>
        <v>3</v>
      </c>
      <c r="J1170" s="1">
        <f t="shared" si="54"/>
        <v>13</v>
      </c>
      <c r="L1170" s="3"/>
      <c r="M1170" s="3"/>
      <c r="N1170" s="5"/>
      <c r="O1170" s="4"/>
    </row>
    <row r="1171" spans="1:15" ht="12.75" customHeight="1" x14ac:dyDescent="0.2">
      <c r="A1171" s="85"/>
      <c r="B1171" s="139">
        <v>44513</v>
      </c>
      <c r="C1171" s="140" t="s">
        <v>162</v>
      </c>
      <c r="D1171" s="141">
        <v>0</v>
      </c>
      <c r="E1171" s="141">
        <v>9.1323000000000001E-2</v>
      </c>
      <c r="F1171" s="141">
        <v>29055.732</v>
      </c>
      <c r="G1171" s="141">
        <v>121.672668</v>
      </c>
      <c r="H1171" s="85">
        <f t="shared" ca="1" si="52"/>
        <v>4</v>
      </c>
      <c r="I1171" s="85">
        <f t="shared" ca="1" si="53"/>
        <v>4</v>
      </c>
      <c r="J1171" s="1">
        <f t="shared" si="54"/>
        <v>13</v>
      </c>
      <c r="L1171" s="3"/>
      <c r="M1171" s="3"/>
      <c r="N1171" s="5"/>
      <c r="O1171" s="4"/>
    </row>
    <row r="1172" spans="1:15" ht="12.75" customHeight="1" x14ac:dyDescent="0.2">
      <c r="A1172" s="85"/>
      <c r="B1172" s="139">
        <v>44513</v>
      </c>
      <c r="C1172" s="140" t="s">
        <v>163</v>
      </c>
      <c r="D1172" s="141">
        <v>0</v>
      </c>
      <c r="E1172" s="141">
        <v>5.8632999999999998E-2</v>
      </c>
      <c r="F1172" s="141">
        <v>29922.778999999999</v>
      </c>
      <c r="G1172" s="141">
        <v>136.351212</v>
      </c>
      <c r="H1172" s="85">
        <f t="shared" ca="1" si="52"/>
        <v>5</v>
      </c>
      <c r="I1172" s="85">
        <f t="shared" ca="1" si="53"/>
        <v>1</v>
      </c>
      <c r="J1172" s="1">
        <f t="shared" si="54"/>
        <v>13</v>
      </c>
      <c r="L1172" s="3"/>
      <c r="M1172" s="3"/>
      <c r="N1172" s="5"/>
      <c r="O1172" s="4"/>
    </row>
    <row r="1173" spans="1:15" ht="12.75" customHeight="1" x14ac:dyDescent="0.2">
      <c r="A1173" s="85"/>
      <c r="B1173" s="139">
        <v>44513</v>
      </c>
      <c r="C1173" s="140" t="s">
        <v>164</v>
      </c>
      <c r="D1173" s="141">
        <v>0</v>
      </c>
      <c r="E1173" s="141">
        <v>0.163267</v>
      </c>
      <c r="F1173" s="141">
        <v>29778.261999999999</v>
      </c>
      <c r="G1173" s="141">
        <v>116.03507999999999</v>
      </c>
      <c r="H1173" s="85">
        <f t="shared" ca="1" si="52"/>
        <v>5</v>
      </c>
      <c r="I1173" s="85">
        <f t="shared" ca="1" si="53"/>
        <v>2</v>
      </c>
      <c r="J1173" s="1">
        <f t="shared" si="54"/>
        <v>13</v>
      </c>
      <c r="L1173" s="3"/>
      <c r="M1173" s="3"/>
      <c r="N1173" s="5"/>
      <c r="O1173" s="4"/>
    </row>
    <row r="1174" spans="1:15" ht="12.75" customHeight="1" x14ac:dyDescent="0.2">
      <c r="A1174" s="85"/>
      <c r="B1174" s="139">
        <v>44513</v>
      </c>
      <c r="C1174" s="140" t="s">
        <v>165</v>
      </c>
      <c r="D1174" s="141">
        <v>0</v>
      </c>
      <c r="E1174" s="141">
        <v>0</v>
      </c>
      <c r="F1174" s="141">
        <v>30280.896000000001</v>
      </c>
      <c r="G1174" s="141">
        <v>116.869713</v>
      </c>
      <c r="H1174" s="85">
        <f t="shared" ca="1" si="52"/>
        <v>5</v>
      </c>
      <c r="I1174" s="85">
        <f t="shared" ca="1" si="53"/>
        <v>3</v>
      </c>
      <c r="J1174" s="1">
        <f t="shared" si="54"/>
        <v>13</v>
      </c>
      <c r="L1174" s="3"/>
      <c r="M1174" s="3"/>
      <c r="N1174" s="5"/>
      <c r="O1174" s="4"/>
    </row>
    <row r="1175" spans="1:15" ht="12.75" customHeight="1" x14ac:dyDescent="0.2">
      <c r="A1175" s="85"/>
      <c r="B1175" s="139">
        <v>44513</v>
      </c>
      <c r="C1175" s="140" t="s">
        <v>166</v>
      </c>
      <c r="D1175" s="141">
        <v>0</v>
      </c>
      <c r="E1175" s="141">
        <v>0</v>
      </c>
      <c r="F1175" s="141">
        <v>30116.895</v>
      </c>
      <c r="G1175" s="141">
        <v>119.669815</v>
      </c>
      <c r="H1175" s="85">
        <f t="shared" ca="1" si="52"/>
        <v>5</v>
      </c>
      <c r="I1175" s="85">
        <f t="shared" ca="1" si="53"/>
        <v>4</v>
      </c>
      <c r="J1175" s="1">
        <f t="shared" si="54"/>
        <v>13</v>
      </c>
      <c r="L1175" s="3"/>
      <c r="M1175" s="3"/>
      <c r="N1175" s="5"/>
      <c r="O1175" s="4"/>
    </row>
    <row r="1176" spans="1:15" ht="12.75" customHeight="1" x14ac:dyDescent="0.2">
      <c r="A1176" s="85"/>
      <c r="B1176" s="139">
        <v>44513</v>
      </c>
      <c r="C1176" s="140" t="s">
        <v>167</v>
      </c>
      <c r="D1176" s="141">
        <v>0</v>
      </c>
      <c r="E1176" s="141">
        <v>2319.8188479999999</v>
      </c>
      <c r="F1176" s="141">
        <v>28920.688999999998</v>
      </c>
      <c r="G1176" s="141">
        <v>62.152583999999997</v>
      </c>
      <c r="H1176" s="85">
        <f t="shared" ca="1" si="52"/>
        <v>6</v>
      </c>
      <c r="I1176" s="85">
        <f t="shared" ca="1" si="53"/>
        <v>1</v>
      </c>
      <c r="J1176" s="1">
        <f t="shared" si="54"/>
        <v>13</v>
      </c>
      <c r="L1176" s="3"/>
      <c r="M1176" s="3"/>
      <c r="N1176" s="5"/>
      <c r="O1176" s="4"/>
    </row>
    <row r="1177" spans="1:15" ht="12.75" customHeight="1" x14ac:dyDescent="0.2">
      <c r="A1177" s="85"/>
      <c r="B1177" s="139">
        <v>44513</v>
      </c>
      <c r="C1177" s="140" t="s">
        <v>168</v>
      </c>
      <c r="D1177" s="141">
        <v>0</v>
      </c>
      <c r="E1177" s="141">
        <v>4939.1181640000004</v>
      </c>
      <c r="F1177" s="141">
        <v>29140.285</v>
      </c>
      <c r="G1177" s="141">
        <v>0</v>
      </c>
      <c r="H1177" s="85">
        <f t="shared" ca="1" si="52"/>
        <v>6</v>
      </c>
      <c r="I1177" s="85">
        <f t="shared" ca="1" si="53"/>
        <v>2</v>
      </c>
      <c r="J1177" s="1">
        <f t="shared" si="54"/>
        <v>13</v>
      </c>
      <c r="L1177" s="3"/>
      <c r="M1177" s="3"/>
      <c r="N1177" s="5"/>
      <c r="O1177" s="4"/>
    </row>
    <row r="1178" spans="1:15" ht="12.75" customHeight="1" x14ac:dyDescent="0.2">
      <c r="A1178" s="85"/>
      <c r="B1178" s="139">
        <v>44513</v>
      </c>
      <c r="C1178" s="140" t="s">
        <v>169</v>
      </c>
      <c r="D1178" s="141">
        <v>0</v>
      </c>
      <c r="E1178" s="141">
        <v>4934.6835940000001</v>
      </c>
      <c r="F1178" s="141">
        <v>29614.822</v>
      </c>
      <c r="G1178" s="141">
        <v>0</v>
      </c>
      <c r="H1178" s="85">
        <f t="shared" ca="1" si="52"/>
        <v>6</v>
      </c>
      <c r="I1178" s="85">
        <f t="shared" ca="1" si="53"/>
        <v>3</v>
      </c>
      <c r="J1178" s="1">
        <f t="shared" si="54"/>
        <v>13</v>
      </c>
      <c r="L1178" s="3"/>
      <c r="M1178" s="3"/>
      <c r="N1178" s="5"/>
      <c r="O1178" s="4"/>
    </row>
    <row r="1179" spans="1:15" ht="12.75" customHeight="1" x14ac:dyDescent="0.2">
      <c r="A1179" s="85"/>
      <c r="B1179" s="139">
        <v>44513</v>
      </c>
      <c r="C1179" s="140" t="s">
        <v>170</v>
      </c>
      <c r="D1179" s="141">
        <v>0</v>
      </c>
      <c r="E1179" s="141">
        <v>4941.6533200000003</v>
      </c>
      <c r="F1179" s="141">
        <v>28321.129000000001</v>
      </c>
      <c r="G1179" s="141">
        <v>0</v>
      </c>
      <c r="H1179" s="85">
        <f t="shared" ca="1" si="52"/>
        <v>6</v>
      </c>
      <c r="I1179" s="85">
        <f t="shared" ca="1" si="53"/>
        <v>4</v>
      </c>
      <c r="J1179" s="1">
        <f t="shared" si="54"/>
        <v>13</v>
      </c>
      <c r="L1179" s="3"/>
      <c r="M1179" s="3"/>
      <c r="N1179" s="5"/>
      <c r="O1179" s="4"/>
    </row>
    <row r="1180" spans="1:15" ht="12.75" customHeight="1" x14ac:dyDescent="0.2">
      <c r="A1180" s="85"/>
      <c r="B1180" s="139">
        <v>44513</v>
      </c>
      <c r="C1180" s="140" t="s">
        <v>171</v>
      </c>
      <c r="D1180" s="141">
        <v>0</v>
      </c>
      <c r="E1180" s="141">
        <v>4971.8764650000003</v>
      </c>
      <c r="F1180" s="141">
        <v>25473.27</v>
      </c>
      <c r="G1180" s="141">
        <v>0</v>
      </c>
      <c r="H1180" s="85">
        <f t="shared" ca="1" si="52"/>
        <v>7</v>
      </c>
      <c r="I1180" s="85">
        <f t="shared" ca="1" si="53"/>
        <v>1</v>
      </c>
      <c r="J1180" s="1">
        <f t="shared" si="54"/>
        <v>13</v>
      </c>
      <c r="L1180" s="3"/>
      <c r="M1180" s="3"/>
      <c r="N1180" s="5"/>
      <c r="O1180" s="4"/>
    </row>
    <row r="1181" spans="1:15" ht="12.75" customHeight="1" x14ac:dyDescent="0.2">
      <c r="A1181" s="85"/>
      <c r="B1181" s="139">
        <v>44513</v>
      </c>
      <c r="C1181" s="140" t="s">
        <v>172</v>
      </c>
      <c r="D1181" s="141">
        <v>0</v>
      </c>
      <c r="E1181" s="141">
        <v>4967.357422</v>
      </c>
      <c r="F1181" s="141">
        <v>26214.754000000001</v>
      </c>
      <c r="G1181" s="141">
        <v>0</v>
      </c>
      <c r="H1181" s="85">
        <f t="shared" ca="1" si="52"/>
        <v>7</v>
      </c>
      <c r="I1181" s="85">
        <f t="shared" ca="1" si="53"/>
        <v>2</v>
      </c>
      <c r="J1181" s="1">
        <f t="shared" si="54"/>
        <v>13</v>
      </c>
      <c r="L1181" s="3"/>
      <c r="M1181" s="3"/>
      <c r="N1181" s="5"/>
      <c r="O1181" s="4"/>
    </row>
    <row r="1182" spans="1:15" ht="12.75" customHeight="1" x14ac:dyDescent="0.2">
      <c r="A1182" s="85"/>
      <c r="B1182" s="139">
        <v>44513</v>
      </c>
      <c r="C1182" s="140" t="s">
        <v>173</v>
      </c>
      <c r="D1182" s="141">
        <v>0</v>
      </c>
      <c r="E1182" s="141">
        <v>4993.3842770000001</v>
      </c>
      <c r="F1182" s="141">
        <v>20742.803</v>
      </c>
      <c r="G1182" s="141">
        <v>0</v>
      </c>
      <c r="H1182" s="85">
        <f t="shared" ca="1" si="52"/>
        <v>7</v>
      </c>
      <c r="I1182" s="85">
        <f t="shared" ca="1" si="53"/>
        <v>3</v>
      </c>
      <c r="J1182" s="1">
        <f t="shared" si="54"/>
        <v>13</v>
      </c>
      <c r="L1182" s="3"/>
      <c r="M1182" s="3"/>
      <c r="N1182" s="5"/>
      <c r="O1182" s="4"/>
    </row>
    <row r="1183" spans="1:15" ht="12.75" customHeight="1" x14ac:dyDescent="0.2">
      <c r="A1183" s="85"/>
      <c r="B1183" s="139">
        <v>44513</v>
      </c>
      <c r="C1183" s="140" t="s">
        <v>174</v>
      </c>
      <c r="D1183" s="141">
        <v>0</v>
      </c>
      <c r="E1183" s="141">
        <v>5057.8232420000004</v>
      </c>
      <c r="F1183" s="141">
        <v>12820.043</v>
      </c>
      <c r="G1183" s="141">
        <v>0</v>
      </c>
      <c r="H1183" s="85">
        <f t="shared" ca="1" si="52"/>
        <v>7</v>
      </c>
      <c r="I1183" s="85">
        <f t="shared" ca="1" si="53"/>
        <v>4</v>
      </c>
      <c r="J1183" s="1">
        <f t="shared" si="54"/>
        <v>13</v>
      </c>
      <c r="L1183" s="3"/>
      <c r="M1183" s="3"/>
      <c r="N1183" s="5"/>
      <c r="O1183" s="4"/>
    </row>
    <row r="1184" spans="1:15" ht="12.75" customHeight="1" x14ac:dyDescent="0.2">
      <c r="A1184" s="85"/>
      <c r="B1184" s="139">
        <v>44513</v>
      </c>
      <c r="C1184" s="140" t="s">
        <v>175</v>
      </c>
      <c r="D1184" s="141">
        <v>0</v>
      </c>
      <c r="E1184" s="141">
        <v>5077.5913090000004</v>
      </c>
      <c r="F1184" s="141">
        <v>10214.133</v>
      </c>
      <c r="G1184" s="141">
        <v>0</v>
      </c>
      <c r="H1184" s="85">
        <f t="shared" ca="1" si="52"/>
        <v>8</v>
      </c>
      <c r="I1184" s="85">
        <f t="shared" ca="1" si="53"/>
        <v>1</v>
      </c>
      <c r="J1184" s="1">
        <f t="shared" si="54"/>
        <v>13</v>
      </c>
      <c r="L1184" s="3"/>
      <c r="M1184" s="3"/>
      <c r="N1184" s="5"/>
      <c r="O1184" s="4"/>
    </row>
    <row r="1185" spans="1:15" ht="12.75" customHeight="1" x14ac:dyDescent="0.2">
      <c r="A1185" s="85"/>
      <c r="B1185" s="139">
        <v>44513</v>
      </c>
      <c r="C1185" s="140" t="s">
        <v>176</v>
      </c>
      <c r="D1185" s="141">
        <v>0</v>
      </c>
      <c r="E1185" s="141">
        <v>5086.4995120000003</v>
      </c>
      <c r="F1185" s="141">
        <v>8176.2416990000002</v>
      </c>
      <c r="G1185" s="141">
        <v>0</v>
      </c>
      <c r="H1185" s="85">
        <f t="shared" ca="1" si="52"/>
        <v>8</v>
      </c>
      <c r="I1185" s="85">
        <f t="shared" ca="1" si="53"/>
        <v>2</v>
      </c>
      <c r="J1185" s="1">
        <f t="shared" si="54"/>
        <v>13</v>
      </c>
      <c r="L1185" s="3"/>
      <c r="M1185" s="3"/>
      <c r="N1185" s="5"/>
      <c r="O1185" s="4"/>
    </row>
    <row r="1186" spans="1:15" ht="12.75" customHeight="1" x14ac:dyDescent="0.2">
      <c r="A1186" s="85"/>
      <c r="B1186" s="139">
        <v>44513</v>
      </c>
      <c r="C1186" s="140" t="s">
        <v>177</v>
      </c>
      <c r="D1186" s="141">
        <v>0</v>
      </c>
      <c r="E1186" s="141">
        <v>5064.3432620000003</v>
      </c>
      <c r="F1186" s="141">
        <v>5189.6152339999999</v>
      </c>
      <c r="G1186" s="141">
        <v>0</v>
      </c>
      <c r="H1186" s="85">
        <f t="shared" ca="1" si="52"/>
        <v>8</v>
      </c>
      <c r="I1186" s="85">
        <f t="shared" ca="1" si="53"/>
        <v>3</v>
      </c>
      <c r="J1186" s="1">
        <f t="shared" si="54"/>
        <v>13</v>
      </c>
      <c r="L1186" s="3"/>
      <c r="M1186" s="3"/>
      <c r="N1186" s="5"/>
      <c r="O1186" s="4"/>
    </row>
    <row r="1187" spans="1:15" ht="12.75" customHeight="1" x14ac:dyDescent="0.2">
      <c r="A1187" s="85"/>
      <c r="B1187" s="139">
        <v>44513</v>
      </c>
      <c r="C1187" s="140" t="s">
        <v>178</v>
      </c>
      <c r="D1187" s="141">
        <v>0</v>
      </c>
      <c r="E1187" s="141">
        <v>3089.0510250000002</v>
      </c>
      <c r="F1187" s="141">
        <v>3717.0405270000001</v>
      </c>
      <c r="G1187" s="141">
        <v>0</v>
      </c>
      <c r="H1187" s="85">
        <f t="shared" ca="1" si="52"/>
        <v>8</v>
      </c>
      <c r="I1187" s="85">
        <f t="shared" ca="1" si="53"/>
        <v>4</v>
      </c>
      <c r="J1187" s="1">
        <f t="shared" si="54"/>
        <v>13</v>
      </c>
      <c r="L1187" s="3"/>
      <c r="M1187" s="3"/>
      <c r="N1187" s="5"/>
      <c r="O1187" s="4"/>
    </row>
    <row r="1188" spans="1:15" ht="12.75" customHeight="1" x14ac:dyDescent="0.2">
      <c r="A1188" s="85"/>
      <c r="B1188" s="139">
        <v>44513</v>
      </c>
      <c r="C1188" s="140" t="s">
        <v>179</v>
      </c>
      <c r="D1188" s="141">
        <v>0</v>
      </c>
      <c r="E1188" s="141">
        <v>611.58398399999999</v>
      </c>
      <c r="F1188" s="141">
        <v>2721.4653320000002</v>
      </c>
      <c r="G1188" s="141">
        <v>0</v>
      </c>
      <c r="H1188" s="85">
        <f t="shared" ca="1" si="52"/>
        <v>9</v>
      </c>
      <c r="I1188" s="85">
        <f t="shared" ca="1" si="53"/>
        <v>1</v>
      </c>
      <c r="J1188" s="1">
        <f t="shared" si="54"/>
        <v>13</v>
      </c>
      <c r="L1188" s="3"/>
      <c r="M1188" s="3"/>
      <c r="N1188" s="5"/>
      <c r="O1188" s="4"/>
    </row>
    <row r="1189" spans="1:15" ht="12.75" customHeight="1" x14ac:dyDescent="0.2">
      <c r="A1189" s="85"/>
      <c r="B1189" s="139">
        <v>44513</v>
      </c>
      <c r="C1189" s="140" t="s">
        <v>180</v>
      </c>
      <c r="D1189" s="141">
        <v>0</v>
      </c>
      <c r="E1189" s="141">
        <v>618.83691399999998</v>
      </c>
      <c r="F1189" s="141">
        <v>2768.8896479999999</v>
      </c>
      <c r="G1189" s="141">
        <v>0</v>
      </c>
      <c r="H1189" s="85">
        <f t="shared" ref="H1189:H1252" ca="1" si="55">IF(MID(OFFSET(H1189,0,-5,1,1),2,1)=":",LEFT(OFFSET(H1189,0,-5,1,1),1),LEFT(OFFSET(H1189,0,-5,1,1),2))+1</f>
        <v>9</v>
      </c>
      <c r="I1189" s="85">
        <f t="shared" ca="1" si="53"/>
        <v>2</v>
      </c>
      <c r="J1189" s="1">
        <f t="shared" si="54"/>
        <v>13</v>
      </c>
      <c r="L1189" s="3"/>
      <c r="M1189" s="3"/>
      <c r="N1189" s="5"/>
      <c r="O1189" s="4"/>
    </row>
    <row r="1190" spans="1:15" ht="12.75" customHeight="1" x14ac:dyDescent="0.2">
      <c r="A1190" s="85"/>
      <c r="B1190" s="139">
        <v>44513</v>
      </c>
      <c r="C1190" s="140" t="s">
        <v>181</v>
      </c>
      <c r="D1190" s="141">
        <v>0</v>
      </c>
      <c r="E1190" s="141">
        <v>593.05004899999994</v>
      </c>
      <c r="F1190" s="141">
        <v>2680.483154</v>
      </c>
      <c r="G1190" s="141">
        <v>0</v>
      </c>
      <c r="H1190" s="85">
        <f t="shared" ca="1" si="55"/>
        <v>9</v>
      </c>
      <c r="I1190" s="85">
        <f t="shared" ref="I1190:I1253" ca="1" si="56">IF(H1190=H1189,I1189+1,1)</f>
        <v>3</v>
      </c>
      <c r="J1190" s="1">
        <f t="shared" ref="J1190:J1253" si="57">DAY(B1190)</f>
        <v>13</v>
      </c>
      <c r="L1190" s="3"/>
      <c r="M1190" s="3"/>
      <c r="N1190" s="5"/>
      <c r="O1190" s="4"/>
    </row>
    <row r="1191" spans="1:15" ht="12.75" customHeight="1" x14ac:dyDescent="0.2">
      <c r="A1191" s="85"/>
      <c r="B1191" s="139">
        <v>44513</v>
      </c>
      <c r="C1191" s="140" t="s">
        <v>182</v>
      </c>
      <c r="D1191" s="141">
        <v>0</v>
      </c>
      <c r="E1191" s="141">
        <v>789.33056599999998</v>
      </c>
      <c r="F1191" s="141">
        <v>3677.48999</v>
      </c>
      <c r="G1191" s="141">
        <v>0</v>
      </c>
      <c r="H1191" s="85">
        <f t="shared" ca="1" si="55"/>
        <v>9</v>
      </c>
      <c r="I1191" s="85">
        <f t="shared" ca="1" si="56"/>
        <v>4</v>
      </c>
      <c r="J1191" s="1">
        <f t="shared" si="57"/>
        <v>13</v>
      </c>
      <c r="L1191" s="3"/>
      <c r="M1191" s="3"/>
      <c r="N1191" s="5"/>
      <c r="O1191" s="4"/>
    </row>
    <row r="1192" spans="1:15" ht="12.75" customHeight="1" x14ac:dyDescent="0.2">
      <c r="A1192" s="85"/>
      <c r="B1192" s="139">
        <v>44513</v>
      </c>
      <c r="C1192" s="140" t="s">
        <v>183</v>
      </c>
      <c r="D1192" s="141">
        <v>0</v>
      </c>
      <c r="E1192" s="141">
        <v>1067.4014890000001</v>
      </c>
      <c r="F1192" s="141">
        <v>5132.4282229999999</v>
      </c>
      <c r="G1192" s="141">
        <v>0</v>
      </c>
      <c r="H1192" s="85">
        <f t="shared" ca="1" si="55"/>
        <v>10</v>
      </c>
      <c r="I1192" s="85">
        <f t="shared" ca="1" si="56"/>
        <v>1</v>
      </c>
      <c r="J1192" s="1">
        <f t="shared" si="57"/>
        <v>13</v>
      </c>
      <c r="L1192" s="3"/>
      <c r="M1192" s="3"/>
      <c r="N1192" s="5"/>
      <c r="O1192" s="4"/>
    </row>
    <row r="1193" spans="1:15" ht="12.75" customHeight="1" x14ac:dyDescent="0.2">
      <c r="A1193" s="85"/>
      <c r="B1193" s="139">
        <v>44513</v>
      </c>
      <c r="C1193" s="140" t="s">
        <v>184</v>
      </c>
      <c r="D1193" s="141">
        <v>0</v>
      </c>
      <c r="E1193" s="141">
        <v>1089.423096</v>
      </c>
      <c r="F1193" s="141">
        <v>5267.2905270000001</v>
      </c>
      <c r="G1193" s="141">
        <v>0</v>
      </c>
      <c r="H1193" s="85">
        <f t="shared" ca="1" si="55"/>
        <v>10</v>
      </c>
      <c r="I1193" s="85">
        <f t="shared" ca="1" si="56"/>
        <v>2</v>
      </c>
      <c r="J1193" s="1">
        <f t="shared" si="57"/>
        <v>13</v>
      </c>
      <c r="L1193" s="3"/>
      <c r="M1193" s="3"/>
      <c r="N1193" s="5"/>
      <c r="O1193" s="4"/>
    </row>
    <row r="1194" spans="1:15" ht="12.75" customHeight="1" x14ac:dyDescent="0.2">
      <c r="A1194" s="85"/>
      <c r="B1194" s="139">
        <v>44513</v>
      </c>
      <c r="C1194" s="140" t="s">
        <v>185</v>
      </c>
      <c r="D1194" s="141">
        <v>0</v>
      </c>
      <c r="E1194" s="141">
        <v>2724.6579590000001</v>
      </c>
      <c r="F1194" s="141">
        <v>13555.123</v>
      </c>
      <c r="G1194" s="141">
        <v>0</v>
      </c>
      <c r="H1194" s="85">
        <f t="shared" ca="1" si="55"/>
        <v>10</v>
      </c>
      <c r="I1194" s="85">
        <f t="shared" ca="1" si="56"/>
        <v>3</v>
      </c>
      <c r="J1194" s="1">
        <f t="shared" si="57"/>
        <v>13</v>
      </c>
      <c r="L1194" s="3"/>
      <c r="M1194" s="3"/>
      <c r="N1194" s="5"/>
      <c r="O1194" s="4"/>
    </row>
    <row r="1195" spans="1:15" ht="12.75" customHeight="1" x14ac:dyDescent="0.2">
      <c r="A1195" s="85"/>
      <c r="B1195" s="139">
        <v>44513</v>
      </c>
      <c r="C1195" s="140" t="s">
        <v>186</v>
      </c>
      <c r="D1195" s="141">
        <v>0</v>
      </c>
      <c r="E1195" s="141">
        <v>5316.5336909999996</v>
      </c>
      <c r="F1195" s="141">
        <v>26558.960999999999</v>
      </c>
      <c r="G1195" s="141">
        <v>0</v>
      </c>
      <c r="H1195" s="85">
        <f t="shared" ca="1" si="55"/>
        <v>10</v>
      </c>
      <c r="I1195" s="85">
        <f t="shared" ca="1" si="56"/>
        <v>4</v>
      </c>
      <c r="J1195" s="1">
        <f t="shared" si="57"/>
        <v>13</v>
      </c>
      <c r="L1195" s="3"/>
      <c r="M1195" s="3"/>
      <c r="N1195" s="5"/>
      <c r="O1195" s="4"/>
    </row>
    <row r="1196" spans="1:15" ht="12.75" customHeight="1" x14ac:dyDescent="0.2">
      <c r="A1196" s="85"/>
      <c r="B1196" s="139">
        <v>44513</v>
      </c>
      <c r="C1196" s="140" t="s">
        <v>187</v>
      </c>
      <c r="D1196" s="141">
        <v>0</v>
      </c>
      <c r="E1196" s="141">
        <v>5052.3491210000002</v>
      </c>
      <c r="F1196" s="141">
        <v>25198.353999999999</v>
      </c>
      <c r="G1196" s="141">
        <v>0</v>
      </c>
      <c r="H1196" s="85">
        <f t="shared" ca="1" si="55"/>
        <v>11</v>
      </c>
      <c r="I1196" s="85">
        <f t="shared" ca="1" si="56"/>
        <v>1</v>
      </c>
      <c r="J1196" s="1">
        <f t="shared" si="57"/>
        <v>13</v>
      </c>
      <c r="L1196" s="3"/>
      <c r="M1196" s="3"/>
      <c r="N1196" s="5"/>
      <c r="O1196" s="4"/>
    </row>
    <row r="1197" spans="1:15" ht="12.75" customHeight="1" x14ac:dyDescent="0.2">
      <c r="A1197" s="85"/>
      <c r="B1197" s="139">
        <v>44513</v>
      </c>
      <c r="C1197" s="140" t="s">
        <v>188</v>
      </c>
      <c r="D1197" s="141">
        <v>0</v>
      </c>
      <c r="E1197" s="141">
        <v>4843.8188479999999</v>
      </c>
      <c r="F1197" s="141">
        <v>24138.934000000001</v>
      </c>
      <c r="G1197" s="141">
        <v>0</v>
      </c>
      <c r="H1197" s="85">
        <f t="shared" ca="1" si="55"/>
        <v>11</v>
      </c>
      <c r="I1197" s="85">
        <f t="shared" ca="1" si="56"/>
        <v>2</v>
      </c>
      <c r="J1197" s="1">
        <f t="shared" si="57"/>
        <v>13</v>
      </c>
      <c r="L1197" s="3"/>
      <c r="M1197" s="3"/>
      <c r="N1197" s="5"/>
      <c r="O1197" s="4"/>
    </row>
    <row r="1198" spans="1:15" ht="12.75" customHeight="1" x14ac:dyDescent="0.2">
      <c r="A1198" s="85"/>
      <c r="B1198" s="139">
        <v>44513</v>
      </c>
      <c r="C1198" s="140" t="s">
        <v>189</v>
      </c>
      <c r="D1198" s="141">
        <v>0</v>
      </c>
      <c r="E1198" s="141">
        <v>4373.0576170000004</v>
      </c>
      <c r="F1198" s="141">
        <v>21785.01</v>
      </c>
      <c r="G1198" s="141">
        <v>0</v>
      </c>
      <c r="H1198" s="85">
        <f t="shared" ca="1" si="55"/>
        <v>11</v>
      </c>
      <c r="I1198" s="85">
        <f t="shared" ca="1" si="56"/>
        <v>3</v>
      </c>
      <c r="J1198" s="1">
        <f t="shared" si="57"/>
        <v>13</v>
      </c>
      <c r="L1198" s="3"/>
      <c r="M1198" s="3"/>
      <c r="N1198" s="5"/>
      <c r="O1198" s="4"/>
    </row>
    <row r="1199" spans="1:15" ht="12.75" customHeight="1" x14ac:dyDescent="0.2">
      <c r="A1199" s="85"/>
      <c r="B1199" s="139">
        <v>44513</v>
      </c>
      <c r="C1199" s="140" t="s">
        <v>190</v>
      </c>
      <c r="D1199" s="141">
        <v>0</v>
      </c>
      <c r="E1199" s="141">
        <v>4591.3618159999996</v>
      </c>
      <c r="F1199" s="141">
        <v>22860.6</v>
      </c>
      <c r="G1199" s="141">
        <v>0</v>
      </c>
      <c r="H1199" s="85">
        <f t="shared" ca="1" si="55"/>
        <v>11</v>
      </c>
      <c r="I1199" s="85">
        <f t="shared" ca="1" si="56"/>
        <v>4</v>
      </c>
      <c r="J1199" s="1">
        <f t="shared" si="57"/>
        <v>13</v>
      </c>
      <c r="L1199" s="3"/>
      <c r="M1199" s="3"/>
      <c r="N1199" s="5"/>
      <c r="O1199" s="4"/>
    </row>
    <row r="1200" spans="1:15" ht="12.75" customHeight="1" x14ac:dyDescent="0.2">
      <c r="A1200" s="85"/>
      <c r="B1200" s="139">
        <v>44513</v>
      </c>
      <c r="C1200" s="140" t="s">
        <v>191</v>
      </c>
      <c r="D1200" s="141">
        <v>0</v>
      </c>
      <c r="E1200" s="141">
        <v>4603.4497069999998</v>
      </c>
      <c r="F1200" s="141">
        <v>22911.686000000002</v>
      </c>
      <c r="G1200" s="141">
        <v>0</v>
      </c>
      <c r="H1200" s="85">
        <f t="shared" ca="1" si="55"/>
        <v>12</v>
      </c>
      <c r="I1200" s="85">
        <f t="shared" ca="1" si="56"/>
        <v>1</v>
      </c>
      <c r="J1200" s="1">
        <f t="shared" si="57"/>
        <v>13</v>
      </c>
      <c r="L1200" s="3"/>
      <c r="M1200" s="3"/>
      <c r="N1200" s="5"/>
      <c r="O1200" s="4"/>
    </row>
    <row r="1201" spans="1:15" ht="12.75" customHeight="1" x14ac:dyDescent="0.2">
      <c r="A1201" s="85"/>
      <c r="B1201" s="139">
        <v>44513</v>
      </c>
      <c r="C1201" s="140" t="s">
        <v>192</v>
      </c>
      <c r="D1201" s="141">
        <v>0</v>
      </c>
      <c r="E1201" s="141">
        <v>4422.3999020000001</v>
      </c>
      <c r="F1201" s="141">
        <v>22015.873</v>
      </c>
      <c r="G1201" s="141">
        <v>0</v>
      </c>
      <c r="H1201" s="85">
        <f t="shared" ca="1" si="55"/>
        <v>12</v>
      </c>
      <c r="I1201" s="85">
        <f t="shared" ca="1" si="56"/>
        <v>2</v>
      </c>
      <c r="J1201" s="1">
        <f t="shared" si="57"/>
        <v>13</v>
      </c>
      <c r="L1201" s="3"/>
      <c r="M1201" s="3"/>
      <c r="N1201" s="5"/>
      <c r="O1201" s="4"/>
    </row>
    <row r="1202" spans="1:15" ht="12.75" customHeight="1" x14ac:dyDescent="0.2">
      <c r="A1202" s="85"/>
      <c r="B1202" s="139">
        <v>44513</v>
      </c>
      <c r="C1202" s="140" t="s">
        <v>193</v>
      </c>
      <c r="D1202" s="141">
        <v>0</v>
      </c>
      <c r="E1202" s="141">
        <v>4638.0249020000001</v>
      </c>
      <c r="F1202" s="141">
        <v>23094.738000000001</v>
      </c>
      <c r="G1202" s="141">
        <v>0</v>
      </c>
      <c r="H1202" s="85">
        <f t="shared" ca="1" si="55"/>
        <v>12</v>
      </c>
      <c r="I1202" s="85">
        <f t="shared" ca="1" si="56"/>
        <v>3</v>
      </c>
      <c r="J1202" s="1">
        <f t="shared" si="57"/>
        <v>13</v>
      </c>
      <c r="L1202" s="3"/>
      <c r="M1202" s="3"/>
      <c r="N1202" s="5"/>
      <c r="O1202" s="4"/>
    </row>
    <row r="1203" spans="1:15" ht="12.75" customHeight="1" x14ac:dyDescent="0.2">
      <c r="A1203" s="85"/>
      <c r="B1203" s="139">
        <v>44513</v>
      </c>
      <c r="C1203" s="140" t="s">
        <v>194</v>
      </c>
      <c r="D1203" s="141">
        <v>0</v>
      </c>
      <c r="E1203" s="141">
        <v>4074.078857</v>
      </c>
      <c r="F1203" s="141">
        <v>20311.275000000001</v>
      </c>
      <c r="G1203" s="141">
        <v>0</v>
      </c>
      <c r="H1203" s="85">
        <f t="shared" ca="1" si="55"/>
        <v>12</v>
      </c>
      <c r="I1203" s="85">
        <f t="shared" ca="1" si="56"/>
        <v>4</v>
      </c>
      <c r="J1203" s="1">
        <f t="shared" si="57"/>
        <v>13</v>
      </c>
      <c r="L1203" s="3"/>
      <c r="M1203" s="3"/>
      <c r="N1203" s="5"/>
      <c r="O1203" s="4"/>
    </row>
    <row r="1204" spans="1:15" ht="12.75" customHeight="1" x14ac:dyDescent="0.2">
      <c r="A1204" s="85"/>
      <c r="B1204" s="139">
        <v>44513</v>
      </c>
      <c r="C1204" s="140" t="s">
        <v>195</v>
      </c>
      <c r="D1204" s="141">
        <v>0</v>
      </c>
      <c r="E1204" s="141">
        <v>3905.4951169999999</v>
      </c>
      <c r="F1204" s="141">
        <v>19453.690999999999</v>
      </c>
      <c r="G1204" s="141">
        <v>0</v>
      </c>
      <c r="H1204" s="85">
        <f t="shared" ca="1" si="55"/>
        <v>13</v>
      </c>
      <c r="I1204" s="85">
        <f t="shared" ca="1" si="56"/>
        <v>1</v>
      </c>
      <c r="J1204" s="1">
        <f t="shared" si="57"/>
        <v>13</v>
      </c>
      <c r="L1204" s="3"/>
      <c r="M1204" s="3"/>
      <c r="N1204" s="5"/>
      <c r="O1204" s="4"/>
    </row>
    <row r="1205" spans="1:15" ht="12.75" customHeight="1" x14ac:dyDescent="0.2">
      <c r="A1205" s="85"/>
      <c r="B1205" s="139">
        <v>44513</v>
      </c>
      <c r="C1205" s="140" t="s">
        <v>196</v>
      </c>
      <c r="D1205" s="141">
        <v>0</v>
      </c>
      <c r="E1205" s="141">
        <v>4455.328125</v>
      </c>
      <c r="F1205" s="141">
        <v>22155.078000000001</v>
      </c>
      <c r="G1205" s="141">
        <v>0</v>
      </c>
      <c r="H1205" s="85">
        <f t="shared" ca="1" si="55"/>
        <v>13</v>
      </c>
      <c r="I1205" s="85">
        <f t="shared" ca="1" si="56"/>
        <v>2</v>
      </c>
      <c r="J1205" s="1">
        <f t="shared" si="57"/>
        <v>13</v>
      </c>
      <c r="L1205" s="3"/>
      <c r="M1205" s="3"/>
      <c r="N1205" s="5"/>
      <c r="O1205" s="4"/>
    </row>
    <row r="1206" spans="1:15" ht="12.75" customHeight="1" x14ac:dyDescent="0.2">
      <c r="A1206" s="85"/>
      <c r="B1206" s="139">
        <v>44513</v>
      </c>
      <c r="C1206" s="140" t="s">
        <v>197</v>
      </c>
      <c r="D1206" s="141">
        <v>0</v>
      </c>
      <c r="E1206" s="141">
        <v>3869.7678219999998</v>
      </c>
      <c r="F1206" s="141">
        <v>19264.368999999999</v>
      </c>
      <c r="G1206" s="141">
        <v>0</v>
      </c>
      <c r="H1206" s="85">
        <f t="shared" ca="1" si="55"/>
        <v>13</v>
      </c>
      <c r="I1206" s="85">
        <f t="shared" ca="1" si="56"/>
        <v>3</v>
      </c>
      <c r="J1206" s="1">
        <f t="shared" si="57"/>
        <v>13</v>
      </c>
      <c r="L1206" s="3"/>
      <c r="M1206" s="3"/>
      <c r="N1206" s="5"/>
      <c r="O1206" s="4"/>
    </row>
    <row r="1207" spans="1:15" ht="12.75" customHeight="1" x14ac:dyDescent="0.2">
      <c r="A1207" s="85"/>
      <c r="B1207" s="139">
        <v>44513</v>
      </c>
      <c r="C1207" s="140" t="s">
        <v>198</v>
      </c>
      <c r="D1207" s="141">
        <v>0</v>
      </c>
      <c r="E1207" s="141">
        <v>3533.8781739999999</v>
      </c>
      <c r="F1207" s="141">
        <v>17559.631000000001</v>
      </c>
      <c r="G1207" s="141">
        <v>0</v>
      </c>
      <c r="H1207" s="85">
        <f t="shared" ca="1" si="55"/>
        <v>13</v>
      </c>
      <c r="I1207" s="85">
        <f t="shared" ca="1" si="56"/>
        <v>4</v>
      </c>
      <c r="J1207" s="1">
        <f t="shared" si="57"/>
        <v>13</v>
      </c>
      <c r="L1207" s="3"/>
      <c r="M1207" s="3"/>
      <c r="N1207" s="5"/>
      <c r="O1207" s="4"/>
    </row>
    <row r="1208" spans="1:15" ht="12.75" customHeight="1" x14ac:dyDescent="0.2">
      <c r="A1208" s="85"/>
      <c r="B1208" s="139">
        <v>44513</v>
      </c>
      <c r="C1208" s="140" t="s">
        <v>199</v>
      </c>
      <c r="D1208" s="141">
        <v>0</v>
      </c>
      <c r="E1208" s="141">
        <v>4105.7036129999997</v>
      </c>
      <c r="F1208" s="141">
        <v>20443.083999999999</v>
      </c>
      <c r="G1208" s="141">
        <v>0</v>
      </c>
      <c r="H1208" s="85">
        <f t="shared" ca="1" si="55"/>
        <v>14</v>
      </c>
      <c r="I1208" s="85">
        <f t="shared" ca="1" si="56"/>
        <v>1</v>
      </c>
      <c r="J1208" s="1">
        <f t="shared" si="57"/>
        <v>13</v>
      </c>
      <c r="L1208" s="3"/>
      <c r="M1208" s="3"/>
      <c r="N1208" s="5"/>
      <c r="O1208" s="4"/>
    </row>
    <row r="1209" spans="1:15" ht="12.75" customHeight="1" x14ac:dyDescent="0.2">
      <c r="A1209" s="85"/>
      <c r="B1209" s="139">
        <v>44513</v>
      </c>
      <c r="C1209" s="140" t="s">
        <v>200</v>
      </c>
      <c r="D1209" s="141">
        <v>0</v>
      </c>
      <c r="E1209" s="141">
        <v>3792.03125</v>
      </c>
      <c r="F1209" s="141">
        <v>18874.103999999999</v>
      </c>
      <c r="G1209" s="141">
        <v>0</v>
      </c>
      <c r="H1209" s="85">
        <f t="shared" ca="1" si="55"/>
        <v>14</v>
      </c>
      <c r="I1209" s="85">
        <f t="shared" ca="1" si="56"/>
        <v>2</v>
      </c>
      <c r="J1209" s="1">
        <f t="shared" si="57"/>
        <v>13</v>
      </c>
      <c r="L1209" s="3"/>
      <c r="M1209" s="3"/>
      <c r="N1209" s="5"/>
      <c r="O1209" s="4"/>
    </row>
    <row r="1210" spans="1:15" ht="12.75" customHeight="1" x14ac:dyDescent="0.2">
      <c r="A1210" s="85"/>
      <c r="B1210" s="139">
        <v>44513</v>
      </c>
      <c r="C1210" s="140" t="s">
        <v>201</v>
      </c>
      <c r="D1210" s="141">
        <v>0</v>
      </c>
      <c r="E1210" s="141">
        <v>3587.7028810000002</v>
      </c>
      <c r="F1210" s="141">
        <v>17840.099999999999</v>
      </c>
      <c r="G1210" s="141">
        <v>0</v>
      </c>
      <c r="H1210" s="85">
        <f t="shared" ca="1" si="55"/>
        <v>14</v>
      </c>
      <c r="I1210" s="85">
        <f t="shared" ca="1" si="56"/>
        <v>3</v>
      </c>
      <c r="J1210" s="1">
        <f t="shared" si="57"/>
        <v>13</v>
      </c>
      <c r="L1210" s="3"/>
      <c r="M1210" s="3"/>
      <c r="N1210" s="5"/>
      <c r="O1210" s="4"/>
    </row>
    <row r="1211" spans="1:15" ht="12.75" customHeight="1" x14ac:dyDescent="0.2">
      <c r="A1211" s="85"/>
      <c r="B1211" s="139">
        <v>44513</v>
      </c>
      <c r="C1211" s="140" t="s">
        <v>202</v>
      </c>
      <c r="D1211" s="141">
        <v>0</v>
      </c>
      <c r="E1211" s="141">
        <v>3320.7226559999999</v>
      </c>
      <c r="F1211" s="141">
        <v>16495.259999999998</v>
      </c>
      <c r="G1211" s="141">
        <v>0</v>
      </c>
      <c r="H1211" s="85">
        <f t="shared" ca="1" si="55"/>
        <v>14</v>
      </c>
      <c r="I1211" s="85">
        <f t="shared" ca="1" si="56"/>
        <v>4</v>
      </c>
      <c r="J1211" s="1">
        <f t="shared" si="57"/>
        <v>13</v>
      </c>
      <c r="L1211" s="3"/>
      <c r="M1211" s="3"/>
      <c r="N1211" s="5"/>
      <c r="O1211" s="4"/>
    </row>
    <row r="1212" spans="1:15" ht="12.75" customHeight="1" x14ac:dyDescent="0.2">
      <c r="A1212" s="85"/>
      <c r="B1212" s="139">
        <v>44513</v>
      </c>
      <c r="C1212" s="140" t="s">
        <v>203</v>
      </c>
      <c r="D1212" s="141">
        <v>0</v>
      </c>
      <c r="E1212" s="141">
        <v>3843.701904</v>
      </c>
      <c r="F1212" s="141">
        <v>19139.686000000002</v>
      </c>
      <c r="G1212" s="141">
        <v>0</v>
      </c>
      <c r="H1212" s="85">
        <f t="shared" ca="1" si="55"/>
        <v>15</v>
      </c>
      <c r="I1212" s="85">
        <f t="shared" ca="1" si="56"/>
        <v>1</v>
      </c>
      <c r="J1212" s="1">
        <f t="shared" si="57"/>
        <v>13</v>
      </c>
      <c r="L1212" s="3"/>
      <c r="M1212" s="3"/>
      <c r="N1212" s="5"/>
      <c r="O1212" s="4"/>
    </row>
    <row r="1213" spans="1:15" ht="12.75" customHeight="1" x14ac:dyDescent="0.2">
      <c r="A1213" s="85"/>
      <c r="B1213" s="139">
        <v>44513</v>
      </c>
      <c r="C1213" s="140" t="s">
        <v>204</v>
      </c>
      <c r="D1213" s="141">
        <v>0</v>
      </c>
      <c r="E1213" s="141">
        <v>3753.5590820000002</v>
      </c>
      <c r="F1213" s="141">
        <v>18666.805</v>
      </c>
      <c r="G1213" s="141">
        <v>0</v>
      </c>
      <c r="H1213" s="85">
        <f t="shared" ca="1" si="55"/>
        <v>15</v>
      </c>
      <c r="I1213" s="85">
        <f t="shared" ca="1" si="56"/>
        <v>2</v>
      </c>
      <c r="J1213" s="1">
        <f t="shared" si="57"/>
        <v>13</v>
      </c>
      <c r="L1213" s="3"/>
      <c r="M1213" s="3"/>
      <c r="N1213" s="5"/>
      <c r="O1213" s="4"/>
    </row>
    <row r="1214" spans="1:15" ht="12.75" customHeight="1" x14ac:dyDescent="0.2">
      <c r="A1214" s="85"/>
      <c r="B1214" s="139">
        <v>44513</v>
      </c>
      <c r="C1214" s="140" t="s">
        <v>205</v>
      </c>
      <c r="D1214" s="141">
        <v>0</v>
      </c>
      <c r="E1214" s="141">
        <v>4473.1669920000004</v>
      </c>
      <c r="F1214" s="141">
        <v>22243.763999999999</v>
      </c>
      <c r="G1214" s="141">
        <v>0</v>
      </c>
      <c r="H1214" s="85">
        <f t="shared" ca="1" si="55"/>
        <v>15</v>
      </c>
      <c r="I1214" s="85">
        <f t="shared" ca="1" si="56"/>
        <v>3</v>
      </c>
      <c r="J1214" s="1">
        <f t="shared" si="57"/>
        <v>13</v>
      </c>
      <c r="L1214" s="3"/>
      <c r="M1214" s="3"/>
      <c r="N1214" s="5"/>
      <c r="O1214" s="4"/>
    </row>
    <row r="1215" spans="1:15" ht="12.75" customHeight="1" x14ac:dyDescent="0.2">
      <c r="A1215" s="85"/>
      <c r="B1215" s="139">
        <v>44513</v>
      </c>
      <c r="C1215" s="140" t="s">
        <v>206</v>
      </c>
      <c r="D1215" s="141">
        <v>0</v>
      </c>
      <c r="E1215" s="141">
        <v>2389.8378910000001</v>
      </c>
      <c r="F1215" s="141">
        <v>11749.602000000001</v>
      </c>
      <c r="G1215" s="141">
        <v>0</v>
      </c>
      <c r="H1215" s="85">
        <f t="shared" ca="1" si="55"/>
        <v>15</v>
      </c>
      <c r="I1215" s="85">
        <f t="shared" ca="1" si="56"/>
        <v>4</v>
      </c>
      <c r="J1215" s="1">
        <f t="shared" si="57"/>
        <v>13</v>
      </c>
      <c r="L1215" s="3"/>
      <c r="M1215" s="3"/>
      <c r="N1215" s="5"/>
      <c r="O1215" s="4"/>
    </row>
    <row r="1216" spans="1:15" ht="12.75" customHeight="1" x14ac:dyDescent="0.2">
      <c r="A1216" s="85"/>
      <c r="B1216" s="139">
        <v>44513</v>
      </c>
      <c r="C1216" s="140" t="s">
        <v>207</v>
      </c>
      <c r="D1216" s="141">
        <v>0</v>
      </c>
      <c r="E1216" s="141">
        <v>2567.3872070000002</v>
      </c>
      <c r="F1216" s="141">
        <v>12634.33</v>
      </c>
      <c r="G1216" s="141">
        <v>0</v>
      </c>
      <c r="H1216" s="85">
        <f t="shared" ca="1" si="55"/>
        <v>16</v>
      </c>
      <c r="I1216" s="85">
        <f t="shared" ca="1" si="56"/>
        <v>1</v>
      </c>
      <c r="J1216" s="1">
        <f t="shared" si="57"/>
        <v>13</v>
      </c>
      <c r="L1216" s="3"/>
      <c r="M1216" s="3"/>
      <c r="N1216" s="5"/>
      <c r="O1216" s="4"/>
    </row>
    <row r="1217" spans="1:15" ht="12.75" customHeight="1" x14ac:dyDescent="0.2">
      <c r="A1217" s="85"/>
      <c r="B1217" s="139">
        <v>44513</v>
      </c>
      <c r="C1217" s="140" t="s">
        <v>208</v>
      </c>
      <c r="D1217" s="141">
        <v>0</v>
      </c>
      <c r="E1217" s="141">
        <v>2202.8510740000002</v>
      </c>
      <c r="F1217" s="141">
        <v>10786.3125</v>
      </c>
      <c r="G1217" s="141">
        <v>0</v>
      </c>
      <c r="H1217" s="85">
        <f t="shared" ca="1" si="55"/>
        <v>16</v>
      </c>
      <c r="I1217" s="85">
        <f t="shared" ca="1" si="56"/>
        <v>2</v>
      </c>
      <c r="J1217" s="1">
        <f t="shared" si="57"/>
        <v>13</v>
      </c>
      <c r="L1217" s="3"/>
      <c r="M1217" s="3"/>
      <c r="N1217" s="5"/>
      <c r="O1217" s="4"/>
    </row>
    <row r="1218" spans="1:15" ht="12.75" customHeight="1" x14ac:dyDescent="0.2">
      <c r="A1218" s="85"/>
      <c r="B1218" s="139">
        <v>44513</v>
      </c>
      <c r="C1218" s="140" t="s">
        <v>209</v>
      </c>
      <c r="D1218" s="141">
        <v>0</v>
      </c>
      <c r="E1218" s="141">
        <v>1678.222534</v>
      </c>
      <c r="F1218" s="141">
        <v>8190.5307620000003</v>
      </c>
      <c r="G1218" s="141">
        <v>0</v>
      </c>
      <c r="H1218" s="85">
        <f t="shared" ca="1" si="55"/>
        <v>16</v>
      </c>
      <c r="I1218" s="85">
        <f t="shared" ca="1" si="56"/>
        <v>3</v>
      </c>
      <c r="J1218" s="1">
        <f t="shared" si="57"/>
        <v>13</v>
      </c>
      <c r="L1218" s="3"/>
      <c r="M1218" s="3"/>
      <c r="N1218" s="5"/>
      <c r="O1218" s="4"/>
    </row>
    <row r="1219" spans="1:15" ht="12.75" customHeight="1" x14ac:dyDescent="0.2">
      <c r="A1219" s="85"/>
      <c r="B1219" s="139">
        <v>44513</v>
      </c>
      <c r="C1219" s="140" t="s">
        <v>210</v>
      </c>
      <c r="D1219" s="141">
        <v>0</v>
      </c>
      <c r="E1219" s="141">
        <v>2394.2290039999998</v>
      </c>
      <c r="F1219" s="141">
        <v>11788.329</v>
      </c>
      <c r="G1219" s="141">
        <v>0</v>
      </c>
      <c r="H1219" s="85">
        <f t="shared" ca="1" si="55"/>
        <v>16</v>
      </c>
      <c r="I1219" s="85">
        <f t="shared" ca="1" si="56"/>
        <v>4</v>
      </c>
      <c r="J1219" s="1">
        <f t="shared" si="57"/>
        <v>13</v>
      </c>
      <c r="L1219" s="3"/>
      <c r="M1219" s="3"/>
      <c r="N1219" s="5"/>
      <c r="O1219" s="4"/>
    </row>
    <row r="1220" spans="1:15" ht="12.75" customHeight="1" x14ac:dyDescent="0.2">
      <c r="A1220" s="85"/>
      <c r="B1220" s="139">
        <v>44513</v>
      </c>
      <c r="C1220" s="140" t="s">
        <v>211</v>
      </c>
      <c r="D1220" s="141">
        <v>0</v>
      </c>
      <c r="E1220" s="141">
        <v>2150.056885</v>
      </c>
      <c r="F1220" s="141">
        <v>10541.231</v>
      </c>
      <c r="G1220" s="141">
        <v>0</v>
      </c>
      <c r="H1220" s="85">
        <f t="shared" ca="1" si="55"/>
        <v>17</v>
      </c>
      <c r="I1220" s="85">
        <f t="shared" ca="1" si="56"/>
        <v>1</v>
      </c>
      <c r="J1220" s="1">
        <f t="shared" si="57"/>
        <v>13</v>
      </c>
      <c r="L1220" s="3"/>
      <c r="M1220" s="3"/>
      <c r="N1220" s="5"/>
      <c r="O1220" s="4"/>
    </row>
    <row r="1221" spans="1:15" ht="12.75" customHeight="1" x14ac:dyDescent="0.2">
      <c r="A1221" s="85"/>
      <c r="B1221" s="139">
        <v>44513</v>
      </c>
      <c r="C1221" s="140" t="s">
        <v>212</v>
      </c>
      <c r="D1221" s="141">
        <v>0</v>
      </c>
      <c r="E1221" s="141">
        <v>1812.2635499999999</v>
      </c>
      <c r="F1221" s="141">
        <v>8873.125</v>
      </c>
      <c r="G1221" s="141">
        <v>0</v>
      </c>
      <c r="H1221" s="85">
        <f t="shared" ca="1" si="55"/>
        <v>17</v>
      </c>
      <c r="I1221" s="85">
        <f t="shared" ca="1" si="56"/>
        <v>2</v>
      </c>
      <c r="J1221" s="1">
        <f t="shared" si="57"/>
        <v>13</v>
      </c>
      <c r="L1221" s="3"/>
      <c r="M1221" s="3"/>
      <c r="N1221" s="5"/>
      <c r="O1221" s="4"/>
    </row>
    <row r="1222" spans="1:15" ht="12.75" customHeight="1" x14ac:dyDescent="0.2">
      <c r="A1222" s="85"/>
      <c r="B1222" s="139">
        <v>44513</v>
      </c>
      <c r="C1222" s="140" t="s">
        <v>213</v>
      </c>
      <c r="D1222" s="141">
        <v>0</v>
      </c>
      <c r="E1222" s="141">
        <v>2034.545654</v>
      </c>
      <c r="F1222" s="141">
        <v>9979.9941409999992</v>
      </c>
      <c r="G1222" s="141">
        <v>0</v>
      </c>
      <c r="H1222" s="85">
        <f t="shared" ca="1" si="55"/>
        <v>17</v>
      </c>
      <c r="I1222" s="85">
        <f t="shared" ca="1" si="56"/>
        <v>3</v>
      </c>
      <c r="J1222" s="1">
        <f t="shared" si="57"/>
        <v>13</v>
      </c>
      <c r="L1222" s="3"/>
      <c r="M1222" s="3"/>
      <c r="N1222" s="5"/>
      <c r="O1222" s="4"/>
    </row>
    <row r="1223" spans="1:15" ht="12.75" customHeight="1" x14ac:dyDescent="0.2">
      <c r="A1223" s="85"/>
      <c r="B1223" s="139">
        <v>44513</v>
      </c>
      <c r="C1223" s="140" t="s">
        <v>214</v>
      </c>
      <c r="D1223" s="141">
        <v>0</v>
      </c>
      <c r="E1223" s="141">
        <v>3060.1621089999999</v>
      </c>
      <c r="F1223" s="141">
        <v>15065.3125</v>
      </c>
      <c r="G1223" s="141">
        <v>0</v>
      </c>
      <c r="H1223" s="85">
        <f t="shared" ca="1" si="55"/>
        <v>17</v>
      </c>
      <c r="I1223" s="85">
        <f t="shared" ca="1" si="56"/>
        <v>4</v>
      </c>
      <c r="J1223" s="1">
        <f t="shared" si="57"/>
        <v>13</v>
      </c>
      <c r="L1223" s="3"/>
      <c r="M1223" s="3"/>
      <c r="N1223" s="5"/>
      <c r="O1223" s="4"/>
    </row>
    <row r="1224" spans="1:15" ht="12.75" customHeight="1" x14ac:dyDescent="0.2">
      <c r="A1224" s="85"/>
      <c r="B1224" s="139">
        <v>44513</v>
      </c>
      <c r="C1224" s="140" t="s">
        <v>215</v>
      </c>
      <c r="D1224" s="141">
        <v>0</v>
      </c>
      <c r="E1224" s="141">
        <v>2127.2543949999999</v>
      </c>
      <c r="F1224" s="141">
        <v>10404.377930000001</v>
      </c>
      <c r="G1224" s="141">
        <v>0</v>
      </c>
      <c r="H1224" s="85">
        <f t="shared" ca="1" si="55"/>
        <v>18</v>
      </c>
      <c r="I1224" s="85">
        <f t="shared" ca="1" si="56"/>
        <v>1</v>
      </c>
      <c r="J1224" s="1">
        <f t="shared" si="57"/>
        <v>13</v>
      </c>
      <c r="L1224" s="3"/>
      <c r="M1224" s="3"/>
      <c r="N1224" s="5"/>
      <c r="O1224" s="4"/>
    </row>
    <row r="1225" spans="1:15" ht="12.75" customHeight="1" x14ac:dyDescent="0.2">
      <c r="A1225" s="85"/>
      <c r="B1225" s="139">
        <v>44513</v>
      </c>
      <c r="C1225" s="140" t="s">
        <v>216</v>
      </c>
      <c r="D1225" s="141">
        <v>0</v>
      </c>
      <c r="E1225" s="141">
        <v>2181.1445309999999</v>
      </c>
      <c r="F1225" s="141">
        <v>10691.823</v>
      </c>
      <c r="G1225" s="141">
        <v>0</v>
      </c>
      <c r="H1225" s="85">
        <f t="shared" ca="1" si="55"/>
        <v>18</v>
      </c>
      <c r="I1225" s="85">
        <f t="shared" ca="1" si="56"/>
        <v>2</v>
      </c>
      <c r="J1225" s="1">
        <f t="shared" si="57"/>
        <v>13</v>
      </c>
      <c r="L1225" s="3"/>
      <c r="M1225" s="3"/>
      <c r="N1225" s="5"/>
      <c r="O1225" s="4"/>
    </row>
    <row r="1226" spans="1:15" ht="12.75" customHeight="1" x14ac:dyDescent="0.2">
      <c r="A1226" s="85"/>
      <c r="B1226" s="139">
        <v>44513</v>
      </c>
      <c r="C1226" s="140" t="s">
        <v>217</v>
      </c>
      <c r="D1226" s="141">
        <v>0</v>
      </c>
      <c r="E1226" s="141">
        <v>1629.003418</v>
      </c>
      <c r="F1226" s="141">
        <v>7900.6054690000001</v>
      </c>
      <c r="G1226" s="141">
        <v>0</v>
      </c>
      <c r="H1226" s="85">
        <f t="shared" ca="1" si="55"/>
        <v>18</v>
      </c>
      <c r="I1226" s="85">
        <f t="shared" ca="1" si="56"/>
        <v>3</v>
      </c>
      <c r="J1226" s="1">
        <f t="shared" si="57"/>
        <v>13</v>
      </c>
      <c r="L1226" s="3"/>
      <c r="M1226" s="3"/>
      <c r="N1226" s="5"/>
      <c r="O1226" s="4"/>
    </row>
    <row r="1227" spans="1:15" ht="12.75" customHeight="1" x14ac:dyDescent="0.2">
      <c r="A1227" s="85"/>
      <c r="B1227" s="139">
        <v>44513</v>
      </c>
      <c r="C1227" s="140" t="s">
        <v>218</v>
      </c>
      <c r="D1227" s="141">
        <v>0</v>
      </c>
      <c r="E1227" s="141">
        <v>1743.465332</v>
      </c>
      <c r="F1227" s="141">
        <v>8467.8710940000001</v>
      </c>
      <c r="G1227" s="141">
        <v>0</v>
      </c>
      <c r="H1227" s="85">
        <f t="shared" ca="1" si="55"/>
        <v>18</v>
      </c>
      <c r="I1227" s="85">
        <f t="shared" ca="1" si="56"/>
        <v>4</v>
      </c>
      <c r="J1227" s="1">
        <f t="shared" si="57"/>
        <v>13</v>
      </c>
      <c r="L1227" s="3"/>
      <c r="M1227" s="3"/>
      <c r="N1227" s="5"/>
      <c r="O1227" s="4"/>
    </row>
    <row r="1228" spans="1:15" ht="12.75" customHeight="1" x14ac:dyDescent="0.2">
      <c r="A1228" s="85"/>
      <c r="B1228" s="139">
        <v>44513</v>
      </c>
      <c r="C1228" s="140" t="s">
        <v>219</v>
      </c>
      <c r="D1228" s="141">
        <v>0</v>
      </c>
      <c r="E1228" s="141">
        <v>1243.4210210000001</v>
      </c>
      <c r="F1228" s="141">
        <v>5909.5341799999997</v>
      </c>
      <c r="G1228" s="141">
        <v>0</v>
      </c>
      <c r="H1228" s="85">
        <f t="shared" ca="1" si="55"/>
        <v>19</v>
      </c>
      <c r="I1228" s="85">
        <f t="shared" ca="1" si="56"/>
        <v>1</v>
      </c>
      <c r="J1228" s="1">
        <f t="shared" si="57"/>
        <v>13</v>
      </c>
      <c r="L1228" s="3"/>
      <c r="M1228" s="3"/>
      <c r="N1228" s="5"/>
      <c r="O1228" s="4"/>
    </row>
    <row r="1229" spans="1:15" ht="12.75" customHeight="1" x14ac:dyDescent="0.2">
      <c r="A1229" s="85"/>
      <c r="B1229" s="139">
        <v>44513</v>
      </c>
      <c r="C1229" s="140" t="s">
        <v>220</v>
      </c>
      <c r="D1229" s="141">
        <v>0</v>
      </c>
      <c r="E1229" s="141">
        <v>1460.5354</v>
      </c>
      <c r="F1229" s="141">
        <v>7030.8203130000002</v>
      </c>
      <c r="G1229" s="141">
        <v>0</v>
      </c>
      <c r="H1229" s="85">
        <f t="shared" ca="1" si="55"/>
        <v>19</v>
      </c>
      <c r="I1229" s="85">
        <f t="shared" ca="1" si="56"/>
        <v>2</v>
      </c>
      <c r="J1229" s="1">
        <f t="shared" si="57"/>
        <v>13</v>
      </c>
      <c r="L1229" s="3"/>
      <c r="M1229" s="3"/>
      <c r="N1229" s="5"/>
      <c r="O1229" s="4"/>
    </row>
    <row r="1230" spans="1:15" ht="12.75" customHeight="1" x14ac:dyDescent="0.2">
      <c r="A1230" s="85"/>
      <c r="B1230" s="139">
        <v>44513</v>
      </c>
      <c r="C1230" s="140" t="s">
        <v>221</v>
      </c>
      <c r="D1230" s="141">
        <v>0</v>
      </c>
      <c r="E1230" s="141">
        <v>985.76818800000001</v>
      </c>
      <c r="F1230" s="141">
        <v>4566.6625979999999</v>
      </c>
      <c r="G1230" s="141">
        <v>0</v>
      </c>
      <c r="H1230" s="85">
        <f t="shared" ca="1" si="55"/>
        <v>19</v>
      </c>
      <c r="I1230" s="85">
        <f t="shared" ca="1" si="56"/>
        <v>3</v>
      </c>
      <c r="J1230" s="1">
        <f t="shared" si="57"/>
        <v>13</v>
      </c>
      <c r="L1230" s="3"/>
      <c r="M1230" s="3"/>
      <c r="N1230" s="5"/>
      <c r="O1230" s="4"/>
    </row>
    <row r="1231" spans="1:15" ht="12.75" customHeight="1" x14ac:dyDescent="0.2">
      <c r="A1231" s="85"/>
      <c r="B1231" s="139">
        <v>44513</v>
      </c>
      <c r="C1231" s="140" t="s">
        <v>222</v>
      </c>
      <c r="D1231" s="141">
        <v>0</v>
      </c>
      <c r="E1231" s="141">
        <v>1091.658447</v>
      </c>
      <c r="F1231" s="141">
        <v>5082.8388670000004</v>
      </c>
      <c r="G1231" s="141">
        <v>0</v>
      </c>
      <c r="H1231" s="85">
        <f t="shared" ca="1" si="55"/>
        <v>19</v>
      </c>
      <c r="I1231" s="85">
        <f t="shared" ca="1" si="56"/>
        <v>4</v>
      </c>
      <c r="J1231" s="1">
        <f t="shared" si="57"/>
        <v>13</v>
      </c>
      <c r="L1231" s="3"/>
      <c r="M1231" s="3"/>
      <c r="N1231" s="5"/>
      <c r="O1231" s="4"/>
    </row>
    <row r="1232" spans="1:15" ht="12.75" customHeight="1" x14ac:dyDescent="0.2">
      <c r="A1232" s="85"/>
      <c r="B1232" s="139">
        <v>44513</v>
      </c>
      <c r="C1232" s="140" t="s">
        <v>223</v>
      </c>
      <c r="D1232" s="141">
        <v>0</v>
      </c>
      <c r="E1232" s="141">
        <v>1183.165405</v>
      </c>
      <c r="F1232" s="141">
        <v>5547.8061520000001</v>
      </c>
      <c r="G1232" s="141">
        <v>0</v>
      </c>
      <c r="H1232" s="85">
        <f t="shared" ca="1" si="55"/>
        <v>20</v>
      </c>
      <c r="I1232" s="85">
        <f t="shared" ca="1" si="56"/>
        <v>1</v>
      </c>
      <c r="J1232" s="1">
        <f t="shared" si="57"/>
        <v>13</v>
      </c>
      <c r="L1232" s="3"/>
      <c r="M1232" s="3"/>
      <c r="N1232" s="5"/>
      <c r="O1232" s="4"/>
    </row>
    <row r="1233" spans="1:15" ht="12.75" customHeight="1" x14ac:dyDescent="0.2">
      <c r="A1233" s="85"/>
      <c r="B1233" s="139">
        <v>44513</v>
      </c>
      <c r="C1233" s="140" t="s">
        <v>224</v>
      </c>
      <c r="D1233" s="141">
        <v>0</v>
      </c>
      <c r="E1233" s="141">
        <v>1591.834717</v>
      </c>
      <c r="F1233" s="141">
        <v>7582.2900390000004</v>
      </c>
      <c r="G1233" s="141">
        <v>0</v>
      </c>
      <c r="H1233" s="85">
        <f t="shared" ca="1" si="55"/>
        <v>20</v>
      </c>
      <c r="I1233" s="85">
        <f t="shared" ca="1" si="56"/>
        <v>2</v>
      </c>
      <c r="J1233" s="1">
        <f t="shared" si="57"/>
        <v>13</v>
      </c>
      <c r="L1233" s="3"/>
      <c r="M1233" s="3"/>
      <c r="N1233" s="5"/>
      <c r="O1233" s="4"/>
    </row>
    <row r="1234" spans="1:15" ht="12.75" customHeight="1" x14ac:dyDescent="0.2">
      <c r="A1234" s="85"/>
      <c r="B1234" s="139">
        <v>44513</v>
      </c>
      <c r="C1234" s="140" t="s">
        <v>225</v>
      </c>
      <c r="D1234" s="141">
        <v>0</v>
      </c>
      <c r="E1234" s="141">
        <v>1222.1008300000001</v>
      </c>
      <c r="F1234" s="141">
        <v>5684.3212890000004</v>
      </c>
      <c r="G1234" s="141">
        <v>0</v>
      </c>
      <c r="H1234" s="85">
        <f t="shared" ca="1" si="55"/>
        <v>20</v>
      </c>
      <c r="I1234" s="85">
        <f t="shared" ca="1" si="56"/>
        <v>3</v>
      </c>
      <c r="J1234" s="1">
        <f t="shared" si="57"/>
        <v>13</v>
      </c>
      <c r="L1234" s="3"/>
      <c r="M1234" s="3"/>
      <c r="N1234" s="5"/>
      <c r="O1234" s="4"/>
    </row>
    <row r="1235" spans="1:15" ht="12.75" customHeight="1" x14ac:dyDescent="0.2">
      <c r="A1235" s="85"/>
      <c r="B1235" s="139">
        <v>44513</v>
      </c>
      <c r="C1235" s="140" t="s">
        <v>226</v>
      </c>
      <c r="D1235" s="141">
        <v>0</v>
      </c>
      <c r="E1235" s="141">
        <v>808.04070999999999</v>
      </c>
      <c r="F1235" s="141">
        <v>3591.2919919999999</v>
      </c>
      <c r="G1235" s="141">
        <v>0</v>
      </c>
      <c r="H1235" s="85">
        <f t="shared" ca="1" si="55"/>
        <v>20</v>
      </c>
      <c r="I1235" s="85">
        <f t="shared" ca="1" si="56"/>
        <v>4</v>
      </c>
      <c r="J1235" s="1">
        <f t="shared" si="57"/>
        <v>13</v>
      </c>
      <c r="L1235" s="3"/>
      <c r="M1235" s="3"/>
      <c r="N1235" s="5"/>
      <c r="O1235" s="4"/>
    </row>
    <row r="1236" spans="1:15" ht="12.75" customHeight="1" x14ac:dyDescent="0.2">
      <c r="A1236" s="85"/>
      <c r="B1236" s="139">
        <v>44513</v>
      </c>
      <c r="C1236" s="140" t="s">
        <v>227</v>
      </c>
      <c r="D1236" s="141">
        <v>0</v>
      </c>
      <c r="E1236" s="141">
        <v>767.62829599999998</v>
      </c>
      <c r="F1236" s="141">
        <v>3414.6076659999999</v>
      </c>
      <c r="G1236" s="141">
        <v>0</v>
      </c>
      <c r="H1236" s="85">
        <f t="shared" ca="1" si="55"/>
        <v>21</v>
      </c>
      <c r="I1236" s="85">
        <f t="shared" ca="1" si="56"/>
        <v>1</v>
      </c>
      <c r="J1236" s="1">
        <f t="shared" si="57"/>
        <v>13</v>
      </c>
      <c r="L1236" s="3"/>
      <c r="M1236" s="3"/>
      <c r="N1236" s="5"/>
      <c r="O1236" s="4"/>
    </row>
    <row r="1237" spans="1:15" ht="12.75" customHeight="1" x14ac:dyDescent="0.2">
      <c r="A1237" s="85"/>
      <c r="B1237" s="139">
        <v>44513</v>
      </c>
      <c r="C1237" s="140" t="s">
        <v>228</v>
      </c>
      <c r="D1237" s="141">
        <v>0</v>
      </c>
      <c r="E1237" s="141">
        <v>595.81396500000005</v>
      </c>
      <c r="F1237" s="141">
        <v>2518.7143550000001</v>
      </c>
      <c r="G1237" s="141">
        <v>0</v>
      </c>
      <c r="H1237" s="85">
        <f t="shared" ca="1" si="55"/>
        <v>21</v>
      </c>
      <c r="I1237" s="85">
        <f t="shared" ca="1" si="56"/>
        <v>2</v>
      </c>
      <c r="J1237" s="1">
        <f t="shared" si="57"/>
        <v>13</v>
      </c>
      <c r="L1237" s="3"/>
      <c r="M1237" s="3"/>
      <c r="N1237" s="5"/>
      <c r="O1237" s="4"/>
    </row>
    <row r="1238" spans="1:15" ht="12.75" customHeight="1" x14ac:dyDescent="0.2">
      <c r="A1238" s="85"/>
      <c r="B1238" s="139">
        <v>44513</v>
      </c>
      <c r="C1238" s="140" t="s">
        <v>229</v>
      </c>
      <c r="D1238" s="141">
        <v>0</v>
      </c>
      <c r="E1238" s="141">
        <v>252.91107199999999</v>
      </c>
      <c r="F1238" s="141">
        <v>914.39569100000006</v>
      </c>
      <c r="G1238" s="141">
        <v>0</v>
      </c>
      <c r="H1238" s="85">
        <f t="shared" ca="1" si="55"/>
        <v>21</v>
      </c>
      <c r="I1238" s="85">
        <f t="shared" ca="1" si="56"/>
        <v>3</v>
      </c>
      <c r="J1238" s="1">
        <f t="shared" si="57"/>
        <v>13</v>
      </c>
      <c r="L1238" s="3"/>
      <c r="M1238" s="3"/>
      <c r="N1238" s="5"/>
      <c r="O1238" s="4"/>
    </row>
    <row r="1239" spans="1:15" ht="12.75" customHeight="1" x14ac:dyDescent="0.2">
      <c r="A1239" s="85"/>
      <c r="B1239" s="139">
        <v>44513</v>
      </c>
      <c r="C1239" s="140" t="s">
        <v>230</v>
      </c>
      <c r="D1239" s="141">
        <v>0</v>
      </c>
      <c r="E1239" s="141">
        <v>180.845215</v>
      </c>
      <c r="F1239" s="141">
        <v>415.05633499999999</v>
      </c>
      <c r="G1239" s="141">
        <v>0</v>
      </c>
      <c r="H1239" s="85">
        <f t="shared" ca="1" si="55"/>
        <v>21</v>
      </c>
      <c r="I1239" s="85">
        <f t="shared" ca="1" si="56"/>
        <v>4</v>
      </c>
      <c r="J1239" s="1">
        <f t="shared" si="57"/>
        <v>13</v>
      </c>
      <c r="L1239" s="3"/>
      <c r="M1239" s="3"/>
      <c r="N1239" s="5"/>
      <c r="O1239" s="4"/>
    </row>
    <row r="1240" spans="1:15" ht="12.75" customHeight="1" x14ac:dyDescent="0.2">
      <c r="A1240" s="85"/>
      <c r="B1240" s="139">
        <v>44513</v>
      </c>
      <c r="C1240" s="140" t="s">
        <v>231</v>
      </c>
      <c r="D1240" s="141">
        <v>97.584068000000002</v>
      </c>
      <c r="E1240" s="141">
        <v>53.143337000000002</v>
      </c>
      <c r="F1240" s="141">
        <v>11.413914</v>
      </c>
      <c r="G1240" s="141">
        <v>167.320313</v>
      </c>
      <c r="H1240" s="85">
        <f t="shared" ca="1" si="55"/>
        <v>22</v>
      </c>
      <c r="I1240" s="85">
        <f t="shared" ca="1" si="56"/>
        <v>1</v>
      </c>
      <c r="J1240" s="1">
        <f t="shared" si="57"/>
        <v>13</v>
      </c>
      <c r="L1240" s="3"/>
      <c r="M1240" s="3"/>
      <c r="N1240" s="5"/>
      <c r="O1240" s="4"/>
    </row>
    <row r="1241" spans="1:15" ht="12.75" customHeight="1" x14ac:dyDescent="0.2">
      <c r="A1241" s="85"/>
      <c r="B1241" s="139">
        <v>44513</v>
      </c>
      <c r="C1241" s="140" t="s">
        <v>232</v>
      </c>
      <c r="D1241" s="141">
        <v>28.531490000000002</v>
      </c>
      <c r="E1241" s="141">
        <v>166.69073499999999</v>
      </c>
      <c r="F1241" s="141">
        <v>99.120666999999997</v>
      </c>
      <c r="G1241" s="141">
        <v>51.411498999999999</v>
      </c>
      <c r="H1241" s="85">
        <f t="shared" ca="1" si="55"/>
        <v>22</v>
      </c>
      <c r="I1241" s="85">
        <f t="shared" ca="1" si="56"/>
        <v>2</v>
      </c>
      <c r="J1241" s="1">
        <f t="shared" si="57"/>
        <v>13</v>
      </c>
      <c r="L1241" s="3"/>
      <c r="M1241" s="3"/>
      <c r="N1241" s="5"/>
      <c r="O1241" s="4"/>
    </row>
    <row r="1242" spans="1:15" ht="12.75" customHeight="1" x14ac:dyDescent="0.2">
      <c r="A1242" s="85"/>
      <c r="B1242" s="139">
        <v>44513</v>
      </c>
      <c r="C1242" s="140" t="s">
        <v>233</v>
      </c>
      <c r="D1242" s="141">
        <v>0</v>
      </c>
      <c r="E1242" s="141">
        <v>337.13507099999998</v>
      </c>
      <c r="F1242" s="141">
        <v>1280.315308</v>
      </c>
      <c r="G1242" s="141">
        <v>0</v>
      </c>
      <c r="H1242" s="85">
        <f t="shared" ca="1" si="55"/>
        <v>22</v>
      </c>
      <c r="I1242" s="85">
        <f t="shared" ca="1" si="56"/>
        <v>3</v>
      </c>
      <c r="J1242" s="1">
        <f t="shared" si="57"/>
        <v>13</v>
      </c>
      <c r="L1242" s="3"/>
      <c r="M1242" s="3"/>
      <c r="N1242" s="5"/>
      <c r="O1242" s="4"/>
    </row>
    <row r="1243" spans="1:15" ht="12.75" customHeight="1" x14ac:dyDescent="0.2">
      <c r="A1243" s="85"/>
      <c r="B1243" s="139">
        <v>44513</v>
      </c>
      <c r="C1243" s="140" t="s">
        <v>234</v>
      </c>
      <c r="D1243" s="141">
        <v>0</v>
      </c>
      <c r="E1243" s="141">
        <v>561.62005599999998</v>
      </c>
      <c r="F1243" s="141">
        <v>2373.1613769999999</v>
      </c>
      <c r="G1243" s="141">
        <v>0</v>
      </c>
      <c r="H1243" s="85">
        <f t="shared" ca="1" si="55"/>
        <v>22</v>
      </c>
      <c r="I1243" s="85">
        <f t="shared" ca="1" si="56"/>
        <v>4</v>
      </c>
      <c r="J1243" s="1">
        <f t="shared" si="57"/>
        <v>13</v>
      </c>
      <c r="L1243" s="3"/>
      <c r="M1243" s="3"/>
      <c r="N1243" s="5"/>
      <c r="O1243" s="4"/>
    </row>
    <row r="1244" spans="1:15" ht="12.75" customHeight="1" x14ac:dyDescent="0.2">
      <c r="A1244" s="85"/>
      <c r="B1244" s="139">
        <v>44513</v>
      </c>
      <c r="C1244" s="140" t="s">
        <v>235</v>
      </c>
      <c r="D1244" s="141">
        <v>0</v>
      </c>
      <c r="E1244" s="141">
        <v>876.65197799999999</v>
      </c>
      <c r="F1244" s="141">
        <v>3996.1296390000002</v>
      </c>
      <c r="G1244" s="141">
        <v>0</v>
      </c>
      <c r="H1244" s="85">
        <f t="shared" ca="1" si="55"/>
        <v>23</v>
      </c>
      <c r="I1244" s="85">
        <f t="shared" ca="1" si="56"/>
        <v>1</v>
      </c>
      <c r="J1244" s="1">
        <f t="shared" si="57"/>
        <v>13</v>
      </c>
      <c r="L1244" s="3"/>
      <c r="M1244" s="3"/>
      <c r="N1244" s="5"/>
      <c r="O1244" s="4"/>
    </row>
    <row r="1245" spans="1:15" ht="12.75" customHeight="1" x14ac:dyDescent="0.2">
      <c r="A1245" s="85"/>
      <c r="B1245" s="139">
        <v>44513</v>
      </c>
      <c r="C1245" s="140" t="s">
        <v>236</v>
      </c>
      <c r="D1245" s="141">
        <v>0</v>
      </c>
      <c r="E1245" s="141">
        <v>1582.0738530000001</v>
      </c>
      <c r="F1245" s="141">
        <v>7641.9829099999997</v>
      </c>
      <c r="G1245" s="141">
        <v>0</v>
      </c>
      <c r="H1245" s="85">
        <f t="shared" ca="1" si="55"/>
        <v>23</v>
      </c>
      <c r="I1245" s="85">
        <f t="shared" ca="1" si="56"/>
        <v>2</v>
      </c>
      <c r="J1245" s="1">
        <f t="shared" si="57"/>
        <v>13</v>
      </c>
      <c r="L1245" s="3"/>
      <c r="M1245" s="3"/>
      <c r="N1245" s="5"/>
      <c r="O1245" s="4"/>
    </row>
    <row r="1246" spans="1:15" ht="12.75" customHeight="1" x14ac:dyDescent="0.2">
      <c r="A1246" s="85"/>
      <c r="B1246" s="139">
        <v>44513</v>
      </c>
      <c r="C1246" s="140" t="s">
        <v>237</v>
      </c>
      <c r="D1246" s="141">
        <v>0</v>
      </c>
      <c r="E1246" s="141">
        <v>2094.3332519999999</v>
      </c>
      <c r="F1246" s="141">
        <v>10174.833000000001</v>
      </c>
      <c r="G1246" s="141">
        <v>0</v>
      </c>
      <c r="H1246" s="85">
        <f t="shared" ca="1" si="55"/>
        <v>23</v>
      </c>
      <c r="I1246" s="85">
        <f t="shared" ca="1" si="56"/>
        <v>3</v>
      </c>
      <c r="J1246" s="1">
        <f t="shared" si="57"/>
        <v>13</v>
      </c>
      <c r="L1246" s="3"/>
      <c r="M1246" s="3"/>
      <c r="N1246" s="5"/>
      <c r="O1246" s="4"/>
    </row>
    <row r="1247" spans="1:15" ht="12.75" customHeight="1" x14ac:dyDescent="0.2">
      <c r="A1247" s="85"/>
      <c r="B1247" s="139">
        <v>44513</v>
      </c>
      <c r="C1247" s="140" t="s">
        <v>238</v>
      </c>
      <c r="D1247" s="141">
        <v>0</v>
      </c>
      <c r="E1247" s="141">
        <v>1623.8980710000001</v>
      </c>
      <c r="F1247" s="141">
        <v>7800.4453130000002</v>
      </c>
      <c r="G1247" s="141">
        <v>0</v>
      </c>
      <c r="H1247" s="85">
        <f t="shared" ca="1" si="55"/>
        <v>23</v>
      </c>
      <c r="I1247" s="85">
        <f t="shared" ca="1" si="56"/>
        <v>4</v>
      </c>
      <c r="J1247" s="1">
        <f t="shared" si="57"/>
        <v>13</v>
      </c>
      <c r="L1247" s="3"/>
      <c r="M1247" s="3"/>
      <c r="N1247" s="5"/>
      <c r="O1247" s="4"/>
    </row>
    <row r="1248" spans="1:15" ht="12.75" customHeight="1" x14ac:dyDescent="0.2">
      <c r="A1248" s="85"/>
      <c r="B1248" s="139">
        <v>44513</v>
      </c>
      <c r="C1248" s="140" t="s">
        <v>239</v>
      </c>
      <c r="D1248" s="141">
        <v>0</v>
      </c>
      <c r="E1248" s="141">
        <v>1383.224976</v>
      </c>
      <c r="F1248" s="141">
        <v>6569.2236329999996</v>
      </c>
      <c r="G1248" s="141">
        <v>0</v>
      </c>
      <c r="H1248" s="85">
        <f t="shared" ca="1" si="55"/>
        <v>24</v>
      </c>
      <c r="I1248" s="85">
        <f t="shared" ca="1" si="56"/>
        <v>1</v>
      </c>
      <c r="J1248" s="1">
        <f t="shared" si="57"/>
        <v>13</v>
      </c>
      <c r="L1248" s="3"/>
      <c r="M1248" s="3"/>
      <c r="N1248" s="5"/>
      <c r="O1248" s="4"/>
    </row>
    <row r="1249" spans="1:15" ht="12.75" customHeight="1" x14ac:dyDescent="0.2">
      <c r="A1249" s="85"/>
      <c r="B1249" s="139">
        <v>44513</v>
      </c>
      <c r="C1249" s="140" t="s">
        <v>240</v>
      </c>
      <c r="D1249" s="141">
        <v>0</v>
      </c>
      <c r="E1249" s="141">
        <v>1457.6308590000001</v>
      </c>
      <c r="F1249" s="141">
        <v>6945.470703</v>
      </c>
      <c r="G1249" s="141">
        <v>0</v>
      </c>
      <c r="H1249" s="85">
        <f t="shared" ca="1" si="55"/>
        <v>24</v>
      </c>
      <c r="I1249" s="85">
        <f t="shared" ca="1" si="56"/>
        <v>2</v>
      </c>
      <c r="J1249" s="1">
        <f t="shared" si="57"/>
        <v>13</v>
      </c>
      <c r="L1249" s="3"/>
      <c r="M1249" s="3"/>
      <c r="N1249" s="5"/>
      <c r="O1249" s="4"/>
    </row>
    <row r="1250" spans="1:15" ht="12.75" customHeight="1" x14ac:dyDescent="0.2">
      <c r="A1250" s="85"/>
      <c r="B1250" s="139">
        <v>44513</v>
      </c>
      <c r="C1250" s="140" t="s">
        <v>241</v>
      </c>
      <c r="D1250" s="141">
        <v>0</v>
      </c>
      <c r="E1250" s="141">
        <v>1869.496582</v>
      </c>
      <c r="F1250" s="141">
        <v>8941.0576170000004</v>
      </c>
      <c r="G1250" s="141">
        <v>0</v>
      </c>
      <c r="H1250" s="85">
        <f t="shared" ca="1" si="55"/>
        <v>24</v>
      </c>
      <c r="I1250" s="85">
        <f t="shared" ca="1" si="56"/>
        <v>3</v>
      </c>
      <c r="J1250" s="1">
        <f t="shared" si="57"/>
        <v>13</v>
      </c>
      <c r="L1250" s="3"/>
      <c r="M1250" s="3"/>
      <c r="N1250" s="5"/>
      <c r="O1250" s="4"/>
    </row>
    <row r="1251" spans="1:15" ht="12.75" customHeight="1" x14ac:dyDescent="0.2">
      <c r="A1251" s="85"/>
      <c r="B1251" s="139">
        <v>44513</v>
      </c>
      <c r="C1251" s="140" t="s">
        <v>242</v>
      </c>
      <c r="D1251" s="141">
        <v>0</v>
      </c>
      <c r="E1251" s="141">
        <v>2461.8317870000001</v>
      </c>
      <c r="F1251" s="141">
        <v>11823.582</v>
      </c>
      <c r="G1251" s="141">
        <v>0</v>
      </c>
      <c r="H1251" s="85">
        <f t="shared" ca="1" si="55"/>
        <v>24</v>
      </c>
      <c r="I1251" s="85">
        <f t="shared" ca="1" si="56"/>
        <v>4</v>
      </c>
      <c r="J1251" s="1">
        <f t="shared" si="57"/>
        <v>13</v>
      </c>
      <c r="L1251" s="3"/>
      <c r="M1251" s="3"/>
      <c r="N1251" s="5"/>
      <c r="O1251" s="4"/>
    </row>
    <row r="1252" spans="1:15" ht="12.75" customHeight="1" x14ac:dyDescent="0.2">
      <c r="A1252" s="85"/>
      <c r="B1252" s="139">
        <v>44514</v>
      </c>
      <c r="C1252" s="140" t="s">
        <v>243</v>
      </c>
      <c r="D1252" s="141">
        <v>0</v>
      </c>
      <c r="E1252" s="141">
        <v>2524.7626949999999</v>
      </c>
      <c r="F1252" s="141">
        <v>12178.189</v>
      </c>
      <c r="G1252" s="141">
        <v>0</v>
      </c>
      <c r="H1252" s="85">
        <f t="shared" ca="1" si="55"/>
        <v>1</v>
      </c>
      <c r="I1252" s="85">
        <f t="shared" ca="1" si="56"/>
        <v>1</v>
      </c>
      <c r="J1252" s="1">
        <f t="shared" si="57"/>
        <v>14</v>
      </c>
      <c r="L1252" s="3"/>
      <c r="M1252" s="3"/>
      <c r="N1252" s="5"/>
      <c r="O1252" s="4"/>
    </row>
    <row r="1253" spans="1:15" ht="12.75" customHeight="1" x14ac:dyDescent="0.2">
      <c r="A1253" s="85"/>
      <c r="B1253" s="139">
        <v>44514</v>
      </c>
      <c r="C1253" s="140" t="s">
        <v>148</v>
      </c>
      <c r="D1253" s="141">
        <v>0</v>
      </c>
      <c r="E1253" s="141">
        <v>2243.2075199999999</v>
      </c>
      <c r="F1253" s="141">
        <v>10865.638999999999</v>
      </c>
      <c r="G1253" s="141">
        <v>0</v>
      </c>
      <c r="H1253" s="85">
        <f t="shared" ref="H1253:H1316" ca="1" si="58">IF(MID(OFFSET(H1253,0,-5,1,1),2,1)=":",LEFT(OFFSET(H1253,0,-5,1,1),1),LEFT(OFFSET(H1253,0,-5,1,1),2))+1</f>
        <v>1</v>
      </c>
      <c r="I1253" s="85">
        <f t="shared" ca="1" si="56"/>
        <v>2</v>
      </c>
      <c r="J1253" s="1">
        <f t="shared" si="57"/>
        <v>14</v>
      </c>
      <c r="L1253" s="3"/>
      <c r="M1253" s="3"/>
      <c r="N1253" s="5"/>
      <c r="O1253" s="4"/>
    </row>
    <row r="1254" spans="1:15" ht="12.75" customHeight="1" x14ac:dyDescent="0.2">
      <c r="A1254" s="85"/>
      <c r="B1254" s="139">
        <v>44514</v>
      </c>
      <c r="C1254" s="140" t="s">
        <v>149</v>
      </c>
      <c r="D1254" s="141">
        <v>0</v>
      </c>
      <c r="E1254" s="141">
        <v>1945.305664</v>
      </c>
      <c r="F1254" s="141">
        <v>9406.8242190000001</v>
      </c>
      <c r="G1254" s="141">
        <v>0</v>
      </c>
      <c r="H1254" s="85">
        <f t="shared" ca="1" si="58"/>
        <v>1</v>
      </c>
      <c r="I1254" s="85">
        <f t="shared" ref="I1254:I1317" ca="1" si="59">IF(H1254=H1253,I1253+1,1)</f>
        <v>3</v>
      </c>
      <c r="J1254" s="1">
        <f t="shared" ref="J1254:J1317" si="60">DAY(B1254)</f>
        <v>14</v>
      </c>
      <c r="L1254" s="3"/>
      <c r="M1254" s="3"/>
      <c r="N1254" s="5"/>
      <c r="O1254" s="4"/>
    </row>
    <row r="1255" spans="1:15" ht="12.75" customHeight="1" x14ac:dyDescent="0.2">
      <c r="A1255" s="85"/>
      <c r="B1255" s="139">
        <v>44514</v>
      </c>
      <c r="C1255" s="140" t="s">
        <v>150</v>
      </c>
      <c r="D1255" s="141">
        <v>0</v>
      </c>
      <c r="E1255" s="141">
        <v>2515.5698240000002</v>
      </c>
      <c r="F1255" s="141">
        <v>12205.663</v>
      </c>
      <c r="G1255" s="141">
        <v>0</v>
      </c>
      <c r="H1255" s="85">
        <f t="shared" ca="1" si="58"/>
        <v>1</v>
      </c>
      <c r="I1255" s="85">
        <f t="shared" ca="1" si="59"/>
        <v>4</v>
      </c>
      <c r="J1255" s="1">
        <f t="shared" si="60"/>
        <v>14</v>
      </c>
      <c r="L1255" s="3"/>
      <c r="M1255" s="3"/>
      <c r="N1255" s="5"/>
      <c r="O1255" s="4"/>
    </row>
    <row r="1256" spans="1:15" ht="12.75" customHeight="1" x14ac:dyDescent="0.2">
      <c r="A1256" s="85"/>
      <c r="B1256" s="139">
        <v>44514</v>
      </c>
      <c r="C1256" s="140" t="s">
        <v>151</v>
      </c>
      <c r="D1256" s="141">
        <v>0</v>
      </c>
      <c r="E1256" s="141">
        <v>2758.3957519999999</v>
      </c>
      <c r="F1256" s="141">
        <v>13377.997069999999</v>
      </c>
      <c r="G1256" s="141">
        <v>0</v>
      </c>
      <c r="H1256" s="85">
        <f t="shared" ca="1" si="58"/>
        <v>2</v>
      </c>
      <c r="I1256" s="85">
        <f t="shared" ca="1" si="59"/>
        <v>1</v>
      </c>
      <c r="J1256" s="1">
        <f t="shared" si="60"/>
        <v>14</v>
      </c>
      <c r="L1256" s="3"/>
      <c r="M1256" s="3"/>
      <c r="N1256" s="5"/>
      <c r="O1256" s="4"/>
    </row>
    <row r="1257" spans="1:15" ht="12.75" customHeight="1" x14ac:dyDescent="0.2">
      <c r="A1257" s="85"/>
      <c r="B1257" s="139">
        <v>44514</v>
      </c>
      <c r="C1257" s="140" t="s">
        <v>152</v>
      </c>
      <c r="D1257" s="141">
        <v>0</v>
      </c>
      <c r="E1257" s="141">
        <v>3342.4304200000001</v>
      </c>
      <c r="F1257" s="141">
        <v>16350.012000000001</v>
      </c>
      <c r="G1257" s="141">
        <v>0</v>
      </c>
      <c r="H1257" s="85">
        <f t="shared" ca="1" si="58"/>
        <v>2</v>
      </c>
      <c r="I1257" s="85">
        <f t="shared" ca="1" si="59"/>
        <v>2</v>
      </c>
      <c r="J1257" s="1">
        <f t="shared" si="60"/>
        <v>14</v>
      </c>
      <c r="L1257" s="3"/>
      <c r="M1257" s="3"/>
      <c r="N1257" s="5"/>
      <c r="O1257" s="4"/>
    </row>
    <row r="1258" spans="1:15" ht="12.75" customHeight="1" x14ac:dyDescent="0.2">
      <c r="A1258" s="85"/>
      <c r="B1258" s="139">
        <v>44514</v>
      </c>
      <c r="C1258" s="140" t="s">
        <v>153</v>
      </c>
      <c r="D1258" s="141">
        <v>0</v>
      </c>
      <c r="E1258" s="141">
        <v>3112.861328</v>
      </c>
      <c r="F1258" s="141">
        <v>15119.326999999999</v>
      </c>
      <c r="G1258" s="141">
        <v>0</v>
      </c>
      <c r="H1258" s="85">
        <f t="shared" ca="1" si="58"/>
        <v>2</v>
      </c>
      <c r="I1258" s="85">
        <f t="shared" ca="1" si="59"/>
        <v>3</v>
      </c>
      <c r="J1258" s="1">
        <f t="shared" si="60"/>
        <v>14</v>
      </c>
      <c r="L1258" s="3"/>
      <c r="M1258" s="3"/>
      <c r="N1258" s="5"/>
      <c r="O1258" s="4"/>
    </row>
    <row r="1259" spans="1:15" ht="12.75" customHeight="1" x14ac:dyDescent="0.2">
      <c r="A1259" s="85"/>
      <c r="B1259" s="139">
        <v>44514</v>
      </c>
      <c r="C1259" s="140" t="s">
        <v>154</v>
      </c>
      <c r="D1259" s="141">
        <v>0</v>
      </c>
      <c r="E1259" s="141">
        <v>2815.9392090000001</v>
      </c>
      <c r="F1259" s="141">
        <v>13638.645</v>
      </c>
      <c r="G1259" s="141">
        <v>0</v>
      </c>
      <c r="H1259" s="85">
        <f t="shared" ca="1" si="58"/>
        <v>2</v>
      </c>
      <c r="I1259" s="85">
        <f t="shared" ca="1" si="59"/>
        <v>4</v>
      </c>
      <c r="J1259" s="1">
        <f t="shared" si="60"/>
        <v>14</v>
      </c>
      <c r="L1259" s="3"/>
      <c r="M1259" s="3"/>
      <c r="N1259" s="5"/>
      <c r="O1259" s="4"/>
    </row>
    <row r="1260" spans="1:15" ht="12.75" customHeight="1" x14ac:dyDescent="0.2">
      <c r="A1260" s="85"/>
      <c r="B1260" s="139">
        <v>44514</v>
      </c>
      <c r="C1260" s="140" t="s">
        <v>155</v>
      </c>
      <c r="D1260" s="141">
        <v>0</v>
      </c>
      <c r="E1260" s="141">
        <v>2710.8645019999999</v>
      </c>
      <c r="F1260" s="141">
        <v>13139.308999999999</v>
      </c>
      <c r="G1260" s="141">
        <v>0</v>
      </c>
      <c r="H1260" s="85">
        <f t="shared" ca="1" si="58"/>
        <v>3</v>
      </c>
      <c r="I1260" s="85">
        <f t="shared" ca="1" si="59"/>
        <v>1</v>
      </c>
      <c r="J1260" s="1">
        <f t="shared" si="60"/>
        <v>14</v>
      </c>
      <c r="L1260" s="3"/>
      <c r="M1260" s="3"/>
      <c r="N1260" s="5"/>
      <c r="O1260" s="4"/>
    </row>
    <row r="1261" spans="1:15" ht="12.75" customHeight="1" x14ac:dyDescent="0.2">
      <c r="A1261" s="85"/>
      <c r="B1261" s="139">
        <v>44514</v>
      </c>
      <c r="C1261" s="140" t="s">
        <v>156</v>
      </c>
      <c r="D1261" s="141">
        <v>0</v>
      </c>
      <c r="E1261" s="141">
        <v>3315.3666990000002</v>
      </c>
      <c r="F1261" s="141">
        <v>16142.182000000001</v>
      </c>
      <c r="G1261" s="141">
        <v>0</v>
      </c>
      <c r="H1261" s="85">
        <f t="shared" ca="1" si="58"/>
        <v>3</v>
      </c>
      <c r="I1261" s="85">
        <f t="shared" ca="1" si="59"/>
        <v>2</v>
      </c>
      <c r="J1261" s="1">
        <f t="shared" si="60"/>
        <v>14</v>
      </c>
      <c r="L1261" s="3"/>
      <c r="M1261" s="3"/>
      <c r="N1261" s="5"/>
      <c r="O1261" s="4"/>
    </row>
    <row r="1262" spans="1:15" ht="12.75" customHeight="1" x14ac:dyDescent="0.2">
      <c r="A1262" s="85"/>
      <c r="B1262" s="139">
        <v>44514</v>
      </c>
      <c r="C1262" s="140" t="s">
        <v>157</v>
      </c>
      <c r="D1262" s="141">
        <v>0</v>
      </c>
      <c r="E1262" s="141">
        <v>3845.227539</v>
      </c>
      <c r="F1262" s="141">
        <v>18869.955000000002</v>
      </c>
      <c r="G1262" s="141">
        <v>0</v>
      </c>
      <c r="H1262" s="85">
        <f t="shared" ca="1" si="58"/>
        <v>3</v>
      </c>
      <c r="I1262" s="85">
        <f t="shared" ca="1" si="59"/>
        <v>3</v>
      </c>
      <c r="J1262" s="1">
        <f t="shared" si="60"/>
        <v>14</v>
      </c>
      <c r="L1262" s="3"/>
      <c r="M1262" s="3"/>
      <c r="N1262" s="5"/>
      <c r="O1262" s="4"/>
    </row>
    <row r="1263" spans="1:15" ht="12.75" customHeight="1" x14ac:dyDescent="0.2">
      <c r="A1263" s="85"/>
      <c r="B1263" s="139">
        <v>44514</v>
      </c>
      <c r="C1263" s="140" t="s">
        <v>158</v>
      </c>
      <c r="D1263" s="141">
        <v>0</v>
      </c>
      <c r="E1263" s="141">
        <v>4468.591797</v>
      </c>
      <c r="F1263" s="141">
        <v>21980.07</v>
      </c>
      <c r="G1263" s="141">
        <v>0</v>
      </c>
      <c r="H1263" s="85">
        <f t="shared" ca="1" si="58"/>
        <v>3</v>
      </c>
      <c r="I1263" s="85">
        <f t="shared" ca="1" si="59"/>
        <v>4</v>
      </c>
      <c r="J1263" s="1">
        <f t="shared" si="60"/>
        <v>14</v>
      </c>
      <c r="L1263" s="3"/>
      <c r="M1263" s="3"/>
      <c r="N1263" s="5"/>
      <c r="O1263" s="4"/>
    </row>
    <row r="1264" spans="1:15" ht="12.75" customHeight="1" x14ac:dyDescent="0.2">
      <c r="A1264" s="85"/>
      <c r="B1264" s="139">
        <v>44514</v>
      </c>
      <c r="C1264" s="140" t="s">
        <v>159</v>
      </c>
      <c r="D1264" s="141">
        <v>0</v>
      </c>
      <c r="E1264" s="141">
        <v>4446.1474609999996</v>
      </c>
      <c r="F1264" s="141">
        <v>21836.947</v>
      </c>
      <c r="G1264" s="141">
        <v>0</v>
      </c>
      <c r="H1264" s="85">
        <f t="shared" ca="1" si="58"/>
        <v>4</v>
      </c>
      <c r="I1264" s="85">
        <f t="shared" ca="1" si="59"/>
        <v>1</v>
      </c>
      <c r="J1264" s="1">
        <f t="shared" si="60"/>
        <v>14</v>
      </c>
      <c r="L1264" s="3"/>
      <c r="M1264" s="3"/>
      <c r="N1264" s="5"/>
      <c r="O1264" s="4"/>
    </row>
    <row r="1265" spans="1:15" ht="12.75" customHeight="1" x14ac:dyDescent="0.2">
      <c r="A1265" s="85"/>
      <c r="B1265" s="139">
        <v>44514</v>
      </c>
      <c r="C1265" s="140" t="s">
        <v>160</v>
      </c>
      <c r="D1265" s="141">
        <v>0</v>
      </c>
      <c r="E1265" s="141">
        <v>3569.7277829999998</v>
      </c>
      <c r="F1265" s="141">
        <v>17407.695</v>
      </c>
      <c r="G1265" s="141">
        <v>0</v>
      </c>
      <c r="H1265" s="85">
        <f t="shared" ca="1" si="58"/>
        <v>4</v>
      </c>
      <c r="I1265" s="85">
        <f t="shared" ca="1" si="59"/>
        <v>2</v>
      </c>
      <c r="J1265" s="1">
        <f t="shared" si="60"/>
        <v>14</v>
      </c>
      <c r="L1265" s="3"/>
      <c r="M1265" s="3"/>
      <c r="N1265" s="5"/>
      <c r="O1265" s="4"/>
    </row>
    <row r="1266" spans="1:15" ht="12.75" customHeight="1" x14ac:dyDescent="0.2">
      <c r="A1266" s="85"/>
      <c r="B1266" s="139">
        <v>44514</v>
      </c>
      <c r="C1266" s="140" t="s">
        <v>161</v>
      </c>
      <c r="D1266" s="141">
        <v>0</v>
      </c>
      <c r="E1266" s="141">
        <v>2967.8889159999999</v>
      </c>
      <c r="F1266" s="141">
        <v>14427.541999999999</v>
      </c>
      <c r="G1266" s="141">
        <v>0</v>
      </c>
      <c r="H1266" s="85">
        <f t="shared" ca="1" si="58"/>
        <v>4</v>
      </c>
      <c r="I1266" s="85">
        <f t="shared" ca="1" si="59"/>
        <v>3</v>
      </c>
      <c r="J1266" s="1">
        <f t="shared" si="60"/>
        <v>14</v>
      </c>
      <c r="L1266" s="3"/>
      <c r="M1266" s="3"/>
      <c r="N1266" s="5"/>
      <c r="O1266" s="4"/>
    </row>
    <row r="1267" spans="1:15" ht="12.75" customHeight="1" x14ac:dyDescent="0.2">
      <c r="A1267" s="85"/>
      <c r="B1267" s="139">
        <v>44514</v>
      </c>
      <c r="C1267" s="140" t="s">
        <v>162</v>
      </c>
      <c r="D1267" s="141">
        <v>0</v>
      </c>
      <c r="E1267" s="141">
        <v>2289.0278320000002</v>
      </c>
      <c r="F1267" s="141">
        <v>11054.973</v>
      </c>
      <c r="G1267" s="141">
        <v>0</v>
      </c>
      <c r="H1267" s="85">
        <f t="shared" ca="1" si="58"/>
        <v>4</v>
      </c>
      <c r="I1267" s="85">
        <f t="shared" ca="1" si="59"/>
        <v>4</v>
      </c>
      <c r="J1267" s="1">
        <f t="shared" si="60"/>
        <v>14</v>
      </c>
      <c r="L1267" s="3"/>
      <c r="M1267" s="3"/>
      <c r="N1267" s="5"/>
      <c r="O1267" s="4"/>
    </row>
    <row r="1268" spans="1:15" ht="12.75" customHeight="1" x14ac:dyDescent="0.2">
      <c r="A1268" s="85"/>
      <c r="B1268" s="139">
        <v>44514</v>
      </c>
      <c r="C1268" s="140" t="s">
        <v>163</v>
      </c>
      <c r="D1268" s="141">
        <v>0</v>
      </c>
      <c r="E1268" s="141">
        <v>2369.850586</v>
      </c>
      <c r="F1268" s="141">
        <v>11392.058000000001</v>
      </c>
      <c r="G1268" s="141">
        <v>0</v>
      </c>
      <c r="H1268" s="85">
        <f t="shared" ca="1" si="58"/>
        <v>5</v>
      </c>
      <c r="I1268" s="85">
        <f t="shared" ca="1" si="59"/>
        <v>1</v>
      </c>
      <c r="J1268" s="1">
        <f t="shared" si="60"/>
        <v>14</v>
      </c>
      <c r="L1268" s="3"/>
      <c r="M1268" s="3"/>
      <c r="N1268" s="5"/>
      <c r="O1268" s="4"/>
    </row>
    <row r="1269" spans="1:15" ht="12.75" customHeight="1" x14ac:dyDescent="0.2">
      <c r="A1269" s="85"/>
      <c r="B1269" s="139">
        <v>44514</v>
      </c>
      <c r="C1269" s="140" t="s">
        <v>164</v>
      </c>
      <c r="D1269" s="141">
        <v>0</v>
      </c>
      <c r="E1269" s="141">
        <v>3628.9960940000001</v>
      </c>
      <c r="F1269" s="141">
        <v>17754.567999999999</v>
      </c>
      <c r="G1269" s="141">
        <v>0</v>
      </c>
      <c r="H1269" s="85">
        <f t="shared" ca="1" si="58"/>
        <v>5</v>
      </c>
      <c r="I1269" s="85">
        <f t="shared" ca="1" si="59"/>
        <v>2</v>
      </c>
      <c r="J1269" s="1">
        <f t="shared" si="60"/>
        <v>14</v>
      </c>
      <c r="L1269" s="3"/>
      <c r="M1269" s="3"/>
      <c r="N1269" s="5"/>
      <c r="O1269" s="4"/>
    </row>
    <row r="1270" spans="1:15" ht="12.75" customHeight="1" x14ac:dyDescent="0.2">
      <c r="A1270" s="85"/>
      <c r="B1270" s="139">
        <v>44514</v>
      </c>
      <c r="C1270" s="140" t="s">
        <v>165</v>
      </c>
      <c r="D1270" s="141">
        <v>0</v>
      </c>
      <c r="E1270" s="141">
        <v>4225.9282229999999</v>
      </c>
      <c r="F1270" s="141">
        <v>20777.960999999999</v>
      </c>
      <c r="G1270" s="141">
        <v>0</v>
      </c>
      <c r="H1270" s="85">
        <f t="shared" ca="1" si="58"/>
        <v>5</v>
      </c>
      <c r="I1270" s="85">
        <f t="shared" ca="1" si="59"/>
        <v>3</v>
      </c>
      <c r="J1270" s="1">
        <f t="shared" si="60"/>
        <v>14</v>
      </c>
      <c r="L1270" s="3"/>
      <c r="M1270" s="3"/>
      <c r="N1270" s="5"/>
      <c r="O1270" s="4"/>
    </row>
    <row r="1271" spans="1:15" ht="12.75" customHeight="1" x14ac:dyDescent="0.2">
      <c r="A1271" s="85"/>
      <c r="B1271" s="139">
        <v>44514</v>
      </c>
      <c r="C1271" s="140" t="s">
        <v>166</v>
      </c>
      <c r="D1271" s="141">
        <v>0</v>
      </c>
      <c r="E1271" s="141">
        <v>4075.888672</v>
      </c>
      <c r="F1271" s="141">
        <v>20019.006000000001</v>
      </c>
      <c r="G1271" s="141">
        <v>0</v>
      </c>
      <c r="H1271" s="85">
        <f t="shared" ca="1" si="58"/>
        <v>5</v>
      </c>
      <c r="I1271" s="85">
        <f t="shared" ca="1" si="59"/>
        <v>4</v>
      </c>
      <c r="J1271" s="1">
        <f t="shared" si="60"/>
        <v>14</v>
      </c>
      <c r="L1271" s="3"/>
      <c r="M1271" s="3"/>
      <c r="N1271" s="5"/>
      <c r="O1271" s="4"/>
    </row>
    <row r="1272" spans="1:15" ht="12.75" customHeight="1" x14ac:dyDescent="0.2">
      <c r="A1272" s="85"/>
      <c r="B1272" s="139">
        <v>44514</v>
      </c>
      <c r="C1272" s="140" t="s">
        <v>167</v>
      </c>
      <c r="D1272" s="141">
        <v>0</v>
      </c>
      <c r="E1272" s="141">
        <v>3621.1279300000001</v>
      </c>
      <c r="F1272" s="141">
        <v>17727.303</v>
      </c>
      <c r="G1272" s="141">
        <v>0</v>
      </c>
      <c r="H1272" s="85">
        <f t="shared" ca="1" si="58"/>
        <v>6</v>
      </c>
      <c r="I1272" s="85">
        <f t="shared" ca="1" si="59"/>
        <v>1</v>
      </c>
      <c r="J1272" s="1">
        <f t="shared" si="60"/>
        <v>14</v>
      </c>
      <c r="L1272" s="3"/>
      <c r="M1272" s="3"/>
      <c r="N1272" s="5"/>
      <c r="O1272" s="4"/>
    </row>
    <row r="1273" spans="1:15" ht="12.75" customHeight="1" x14ac:dyDescent="0.2">
      <c r="A1273" s="85"/>
      <c r="B1273" s="139">
        <v>44514</v>
      </c>
      <c r="C1273" s="140" t="s">
        <v>168</v>
      </c>
      <c r="D1273" s="141">
        <v>0</v>
      </c>
      <c r="E1273" s="141">
        <v>3767.7094729999999</v>
      </c>
      <c r="F1273" s="141">
        <v>18480.57</v>
      </c>
      <c r="G1273" s="141">
        <v>0</v>
      </c>
      <c r="H1273" s="85">
        <f t="shared" ca="1" si="58"/>
        <v>6</v>
      </c>
      <c r="I1273" s="85">
        <f t="shared" ca="1" si="59"/>
        <v>2</v>
      </c>
      <c r="J1273" s="1">
        <f t="shared" si="60"/>
        <v>14</v>
      </c>
      <c r="L1273" s="3"/>
      <c r="M1273" s="3"/>
      <c r="N1273" s="5"/>
      <c r="O1273" s="4"/>
    </row>
    <row r="1274" spans="1:15" ht="12.75" customHeight="1" x14ac:dyDescent="0.2">
      <c r="A1274" s="85"/>
      <c r="B1274" s="139">
        <v>44514</v>
      </c>
      <c r="C1274" s="140" t="s">
        <v>169</v>
      </c>
      <c r="D1274" s="141">
        <v>0</v>
      </c>
      <c r="E1274" s="141">
        <v>3809.2570799999999</v>
      </c>
      <c r="F1274" s="141">
        <v>18686.723000000002</v>
      </c>
      <c r="G1274" s="141">
        <v>0</v>
      </c>
      <c r="H1274" s="85">
        <f t="shared" ca="1" si="58"/>
        <v>6</v>
      </c>
      <c r="I1274" s="85">
        <f t="shared" ca="1" si="59"/>
        <v>3</v>
      </c>
      <c r="J1274" s="1">
        <f t="shared" si="60"/>
        <v>14</v>
      </c>
      <c r="L1274" s="3"/>
      <c r="M1274" s="3"/>
      <c r="N1274" s="5"/>
      <c r="O1274" s="4"/>
    </row>
    <row r="1275" spans="1:15" ht="12.75" customHeight="1" x14ac:dyDescent="0.2">
      <c r="A1275" s="85"/>
      <c r="B1275" s="139">
        <v>44514</v>
      </c>
      <c r="C1275" s="140" t="s">
        <v>170</v>
      </c>
      <c r="D1275" s="141">
        <v>0</v>
      </c>
      <c r="E1275" s="141">
        <v>4491.7597660000001</v>
      </c>
      <c r="F1275" s="141">
        <v>22107.453000000001</v>
      </c>
      <c r="G1275" s="141">
        <v>0</v>
      </c>
      <c r="H1275" s="85">
        <f t="shared" ca="1" si="58"/>
        <v>6</v>
      </c>
      <c r="I1275" s="85">
        <f t="shared" ca="1" si="59"/>
        <v>4</v>
      </c>
      <c r="J1275" s="1">
        <f t="shared" si="60"/>
        <v>14</v>
      </c>
      <c r="L1275" s="3"/>
      <c r="M1275" s="3"/>
      <c r="N1275" s="5"/>
      <c r="O1275" s="4"/>
    </row>
    <row r="1276" spans="1:15" ht="12.75" customHeight="1" x14ac:dyDescent="0.2">
      <c r="A1276" s="85"/>
      <c r="B1276" s="139">
        <v>44514</v>
      </c>
      <c r="C1276" s="140" t="s">
        <v>171</v>
      </c>
      <c r="D1276" s="141">
        <v>0</v>
      </c>
      <c r="E1276" s="141">
        <v>4426.9726559999999</v>
      </c>
      <c r="F1276" s="141">
        <v>21788.605</v>
      </c>
      <c r="G1276" s="141">
        <v>0</v>
      </c>
      <c r="H1276" s="85">
        <f t="shared" ca="1" si="58"/>
        <v>7</v>
      </c>
      <c r="I1276" s="85">
        <f t="shared" ca="1" si="59"/>
        <v>1</v>
      </c>
      <c r="J1276" s="1">
        <f t="shared" si="60"/>
        <v>14</v>
      </c>
      <c r="L1276" s="3"/>
      <c r="M1276" s="3"/>
      <c r="N1276" s="5"/>
      <c r="O1276" s="4"/>
    </row>
    <row r="1277" spans="1:15" ht="12.75" customHeight="1" x14ac:dyDescent="0.2">
      <c r="A1277" s="85"/>
      <c r="B1277" s="139">
        <v>44514</v>
      </c>
      <c r="C1277" s="140" t="s">
        <v>172</v>
      </c>
      <c r="D1277" s="141">
        <v>0</v>
      </c>
      <c r="E1277" s="141">
        <v>4146.6767579999996</v>
      </c>
      <c r="F1277" s="141">
        <v>20418.136999999999</v>
      </c>
      <c r="G1277" s="141">
        <v>0</v>
      </c>
      <c r="H1277" s="85">
        <f t="shared" ca="1" si="58"/>
        <v>7</v>
      </c>
      <c r="I1277" s="85">
        <f t="shared" ca="1" si="59"/>
        <v>2</v>
      </c>
      <c r="J1277" s="1">
        <f t="shared" si="60"/>
        <v>14</v>
      </c>
      <c r="L1277" s="3"/>
      <c r="M1277" s="3"/>
      <c r="N1277" s="5"/>
      <c r="O1277" s="4"/>
    </row>
    <row r="1278" spans="1:15" ht="12.75" customHeight="1" x14ac:dyDescent="0.2">
      <c r="A1278" s="85"/>
      <c r="B1278" s="139">
        <v>44514</v>
      </c>
      <c r="C1278" s="140" t="s">
        <v>173</v>
      </c>
      <c r="D1278" s="141">
        <v>0</v>
      </c>
      <c r="E1278" s="141">
        <v>3914.4580080000001</v>
      </c>
      <c r="F1278" s="141">
        <v>19259.98</v>
      </c>
      <c r="G1278" s="141">
        <v>0</v>
      </c>
      <c r="H1278" s="85">
        <f t="shared" ca="1" si="58"/>
        <v>7</v>
      </c>
      <c r="I1278" s="85">
        <f t="shared" ca="1" si="59"/>
        <v>3</v>
      </c>
      <c r="J1278" s="1">
        <f t="shared" si="60"/>
        <v>14</v>
      </c>
      <c r="L1278" s="3"/>
      <c r="M1278" s="3"/>
      <c r="N1278" s="5"/>
      <c r="O1278" s="4"/>
    </row>
    <row r="1279" spans="1:15" ht="12.75" customHeight="1" x14ac:dyDescent="0.2">
      <c r="A1279" s="85"/>
      <c r="B1279" s="139">
        <v>44514</v>
      </c>
      <c r="C1279" s="140" t="s">
        <v>174</v>
      </c>
      <c r="D1279" s="141">
        <v>0</v>
      </c>
      <c r="E1279" s="141">
        <v>3526.0913089999999</v>
      </c>
      <c r="F1279" s="141">
        <v>17276.353999999999</v>
      </c>
      <c r="G1279" s="141">
        <v>0</v>
      </c>
      <c r="H1279" s="85">
        <f t="shared" ca="1" si="58"/>
        <v>7</v>
      </c>
      <c r="I1279" s="85">
        <f t="shared" ca="1" si="59"/>
        <v>4</v>
      </c>
      <c r="J1279" s="1">
        <f t="shared" si="60"/>
        <v>14</v>
      </c>
      <c r="L1279" s="3"/>
      <c r="M1279" s="3"/>
      <c r="N1279" s="5"/>
      <c r="O1279" s="4"/>
    </row>
    <row r="1280" spans="1:15" ht="12.75" customHeight="1" x14ac:dyDescent="0.2">
      <c r="A1280" s="85"/>
      <c r="B1280" s="139">
        <v>44514</v>
      </c>
      <c r="C1280" s="140" t="s">
        <v>175</v>
      </c>
      <c r="D1280" s="141">
        <v>0</v>
      </c>
      <c r="E1280" s="141">
        <v>3142.3625489999999</v>
      </c>
      <c r="F1280" s="141">
        <v>15327.723</v>
      </c>
      <c r="G1280" s="141">
        <v>0</v>
      </c>
      <c r="H1280" s="85">
        <f t="shared" ca="1" si="58"/>
        <v>8</v>
      </c>
      <c r="I1280" s="85">
        <f t="shared" ca="1" si="59"/>
        <v>1</v>
      </c>
      <c r="J1280" s="1">
        <f t="shared" si="60"/>
        <v>14</v>
      </c>
      <c r="L1280" s="3"/>
      <c r="M1280" s="3"/>
      <c r="N1280" s="5"/>
      <c r="O1280" s="4"/>
    </row>
    <row r="1281" spans="1:15" ht="12.75" customHeight="1" x14ac:dyDescent="0.2">
      <c r="A1281" s="85"/>
      <c r="B1281" s="139">
        <v>44514</v>
      </c>
      <c r="C1281" s="140" t="s">
        <v>176</v>
      </c>
      <c r="D1281" s="141">
        <v>0</v>
      </c>
      <c r="E1281" s="141">
        <v>2726.0263669999999</v>
      </c>
      <c r="F1281" s="141">
        <v>13237.338</v>
      </c>
      <c r="G1281" s="141">
        <v>0</v>
      </c>
      <c r="H1281" s="85">
        <f t="shared" ca="1" si="58"/>
        <v>8</v>
      </c>
      <c r="I1281" s="85">
        <f t="shared" ca="1" si="59"/>
        <v>2</v>
      </c>
      <c r="J1281" s="1">
        <f t="shared" si="60"/>
        <v>14</v>
      </c>
      <c r="L1281" s="3"/>
      <c r="M1281" s="3"/>
      <c r="N1281" s="5"/>
      <c r="O1281" s="4"/>
    </row>
    <row r="1282" spans="1:15" ht="12.75" customHeight="1" x14ac:dyDescent="0.2">
      <c r="A1282" s="85"/>
      <c r="B1282" s="139">
        <v>44514</v>
      </c>
      <c r="C1282" s="140" t="s">
        <v>177</v>
      </c>
      <c r="D1282" s="141">
        <v>0</v>
      </c>
      <c r="E1282" s="141">
        <v>2411.8552249999998</v>
      </c>
      <c r="F1282" s="141">
        <v>11713.031999999999</v>
      </c>
      <c r="G1282" s="141">
        <v>0</v>
      </c>
      <c r="H1282" s="85">
        <f t="shared" ca="1" si="58"/>
        <v>8</v>
      </c>
      <c r="I1282" s="85">
        <f t="shared" ca="1" si="59"/>
        <v>3</v>
      </c>
      <c r="J1282" s="1">
        <f t="shared" si="60"/>
        <v>14</v>
      </c>
      <c r="L1282" s="3"/>
      <c r="M1282" s="3"/>
      <c r="N1282" s="5"/>
      <c r="O1282" s="4"/>
    </row>
    <row r="1283" spans="1:15" ht="12.75" customHeight="1" x14ac:dyDescent="0.2">
      <c r="A1283" s="85"/>
      <c r="B1283" s="139">
        <v>44514</v>
      </c>
      <c r="C1283" s="140" t="s">
        <v>178</v>
      </c>
      <c r="D1283" s="141">
        <v>0</v>
      </c>
      <c r="E1283" s="141">
        <v>2111.024414</v>
      </c>
      <c r="F1283" s="141">
        <v>10254.749</v>
      </c>
      <c r="G1283" s="141">
        <v>0</v>
      </c>
      <c r="H1283" s="85">
        <f t="shared" ca="1" si="58"/>
        <v>8</v>
      </c>
      <c r="I1283" s="85">
        <f t="shared" ca="1" si="59"/>
        <v>4</v>
      </c>
      <c r="J1283" s="1">
        <f t="shared" si="60"/>
        <v>14</v>
      </c>
      <c r="L1283" s="3"/>
      <c r="M1283" s="3"/>
      <c r="N1283" s="5"/>
      <c r="O1283" s="4"/>
    </row>
    <row r="1284" spans="1:15" ht="12.75" customHeight="1" x14ac:dyDescent="0.2">
      <c r="A1284" s="85"/>
      <c r="B1284" s="139">
        <v>44514</v>
      </c>
      <c r="C1284" s="140" t="s">
        <v>179</v>
      </c>
      <c r="D1284" s="141">
        <v>0</v>
      </c>
      <c r="E1284" s="141">
        <v>1821.0795900000001</v>
      </c>
      <c r="F1284" s="141">
        <v>8761.7451170000004</v>
      </c>
      <c r="G1284" s="141">
        <v>0</v>
      </c>
      <c r="H1284" s="85">
        <f t="shared" ca="1" si="58"/>
        <v>9</v>
      </c>
      <c r="I1284" s="85">
        <f t="shared" ca="1" si="59"/>
        <v>1</v>
      </c>
      <c r="J1284" s="1">
        <f t="shared" si="60"/>
        <v>14</v>
      </c>
      <c r="L1284" s="3"/>
      <c r="M1284" s="3"/>
      <c r="N1284" s="5"/>
      <c r="O1284" s="4"/>
    </row>
    <row r="1285" spans="1:15" ht="12.75" customHeight="1" x14ac:dyDescent="0.2">
      <c r="A1285" s="85"/>
      <c r="B1285" s="139">
        <v>44514</v>
      </c>
      <c r="C1285" s="140" t="s">
        <v>180</v>
      </c>
      <c r="D1285" s="141">
        <v>0</v>
      </c>
      <c r="E1285" s="141">
        <v>1613.3642580000001</v>
      </c>
      <c r="F1285" s="141">
        <v>7597.8540039999998</v>
      </c>
      <c r="G1285" s="141">
        <v>0</v>
      </c>
      <c r="H1285" s="85">
        <f t="shared" ca="1" si="58"/>
        <v>9</v>
      </c>
      <c r="I1285" s="85">
        <f t="shared" ca="1" si="59"/>
        <v>2</v>
      </c>
      <c r="J1285" s="1">
        <f t="shared" si="60"/>
        <v>14</v>
      </c>
      <c r="L1285" s="3"/>
      <c r="M1285" s="3"/>
      <c r="N1285" s="5"/>
      <c r="O1285" s="4"/>
    </row>
    <row r="1286" spans="1:15" ht="12.75" customHeight="1" x14ac:dyDescent="0.2">
      <c r="A1286" s="85"/>
      <c r="B1286" s="139">
        <v>44514</v>
      </c>
      <c r="C1286" s="140" t="s">
        <v>181</v>
      </c>
      <c r="D1286" s="141">
        <v>0</v>
      </c>
      <c r="E1286" s="141">
        <v>1523.0467530000001</v>
      </c>
      <c r="F1286" s="141">
        <v>7249.7128910000001</v>
      </c>
      <c r="G1286" s="141">
        <v>0</v>
      </c>
      <c r="H1286" s="85">
        <f t="shared" ca="1" si="58"/>
        <v>9</v>
      </c>
      <c r="I1286" s="85">
        <f t="shared" ca="1" si="59"/>
        <v>3</v>
      </c>
      <c r="J1286" s="1">
        <f t="shared" si="60"/>
        <v>14</v>
      </c>
      <c r="L1286" s="3"/>
      <c r="M1286" s="3"/>
      <c r="N1286" s="5"/>
      <c r="O1286" s="4"/>
    </row>
    <row r="1287" spans="1:15" ht="12.75" customHeight="1" x14ac:dyDescent="0.2">
      <c r="A1287" s="85"/>
      <c r="B1287" s="139">
        <v>44514</v>
      </c>
      <c r="C1287" s="140" t="s">
        <v>182</v>
      </c>
      <c r="D1287" s="141">
        <v>0</v>
      </c>
      <c r="E1287" s="141">
        <v>1453.6556399999999</v>
      </c>
      <c r="F1287" s="141">
        <v>7016.2197269999997</v>
      </c>
      <c r="G1287" s="141">
        <v>0</v>
      </c>
      <c r="H1287" s="85">
        <f t="shared" ca="1" si="58"/>
        <v>9</v>
      </c>
      <c r="I1287" s="85">
        <f t="shared" ca="1" si="59"/>
        <v>4</v>
      </c>
      <c r="J1287" s="1">
        <f t="shared" si="60"/>
        <v>14</v>
      </c>
      <c r="L1287" s="3"/>
      <c r="M1287" s="3"/>
      <c r="N1287" s="5"/>
      <c r="O1287" s="4"/>
    </row>
    <row r="1288" spans="1:15" ht="12.75" customHeight="1" x14ac:dyDescent="0.2">
      <c r="A1288" s="85"/>
      <c r="B1288" s="139">
        <v>44514</v>
      </c>
      <c r="C1288" s="140" t="s">
        <v>183</v>
      </c>
      <c r="D1288" s="141">
        <v>0</v>
      </c>
      <c r="E1288" s="141">
        <v>1670.4195560000001</v>
      </c>
      <c r="F1288" s="141">
        <v>8024.7973629999997</v>
      </c>
      <c r="G1288" s="141">
        <v>0</v>
      </c>
      <c r="H1288" s="85">
        <f t="shared" ca="1" si="58"/>
        <v>10</v>
      </c>
      <c r="I1288" s="85">
        <f t="shared" ca="1" si="59"/>
        <v>1</v>
      </c>
      <c r="J1288" s="1">
        <f t="shared" si="60"/>
        <v>14</v>
      </c>
      <c r="L1288" s="3"/>
      <c r="M1288" s="3"/>
      <c r="N1288" s="5"/>
      <c r="O1288" s="4"/>
    </row>
    <row r="1289" spans="1:15" ht="12.75" customHeight="1" x14ac:dyDescent="0.2">
      <c r="A1289" s="85"/>
      <c r="B1289" s="139">
        <v>44514</v>
      </c>
      <c r="C1289" s="140" t="s">
        <v>184</v>
      </c>
      <c r="D1289" s="141">
        <v>0</v>
      </c>
      <c r="E1289" s="141">
        <v>1405.439453</v>
      </c>
      <c r="F1289" s="141">
        <v>6582.4653319999998</v>
      </c>
      <c r="G1289" s="141">
        <v>0</v>
      </c>
      <c r="H1289" s="85">
        <f t="shared" ca="1" si="58"/>
        <v>10</v>
      </c>
      <c r="I1289" s="85">
        <f t="shared" ca="1" si="59"/>
        <v>2</v>
      </c>
      <c r="J1289" s="1">
        <f t="shared" si="60"/>
        <v>14</v>
      </c>
      <c r="L1289" s="3"/>
      <c r="M1289" s="3"/>
      <c r="N1289" s="5"/>
      <c r="O1289" s="4"/>
    </row>
    <row r="1290" spans="1:15" ht="12.75" customHeight="1" x14ac:dyDescent="0.2">
      <c r="A1290" s="85"/>
      <c r="B1290" s="139">
        <v>44514</v>
      </c>
      <c r="C1290" s="140" t="s">
        <v>185</v>
      </c>
      <c r="D1290" s="141">
        <v>0</v>
      </c>
      <c r="E1290" s="141">
        <v>966.78967299999999</v>
      </c>
      <c r="F1290" s="141">
        <v>4319.6987300000001</v>
      </c>
      <c r="G1290" s="141">
        <v>0</v>
      </c>
      <c r="H1290" s="85">
        <f t="shared" ca="1" si="58"/>
        <v>10</v>
      </c>
      <c r="I1290" s="85">
        <f t="shared" ca="1" si="59"/>
        <v>3</v>
      </c>
      <c r="J1290" s="1">
        <f t="shared" si="60"/>
        <v>14</v>
      </c>
      <c r="L1290" s="3"/>
      <c r="M1290" s="3"/>
      <c r="N1290" s="5"/>
      <c r="O1290" s="4"/>
    </row>
    <row r="1291" spans="1:15" ht="12.75" customHeight="1" x14ac:dyDescent="0.2">
      <c r="A1291" s="85"/>
      <c r="B1291" s="139">
        <v>44514</v>
      </c>
      <c r="C1291" s="140" t="s">
        <v>186</v>
      </c>
      <c r="D1291" s="141">
        <v>0</v>
      </c>
      <c r="E1291" s="141">
        <v>924.77014199999996</v>
      </c>
      <c r="F1291" s="141">
        <v>4110.8305659999996</v>
      </c>
      <c r="G1291" s="141">
        <v>0</v>
      </c>
      <c r="H1291" s="85">
        <f t="shared" ca="1" si="58"/>
        <v>10</v>
      </c>
      <c r="I1291" s="85">
        <f t="shared" ca="1" si="59"/>
        <v>4</v>
      </c>
      <c r="J1291" s="1">
        <f t="shared" si="60"/>
        <v>14</v>
      </c>
      <c r="L1291" s="3"/>
      <c r="M1291" s="3"/>
      <c r="N1291" s="5"/>
      <c r="O1291" s="4"/>
    </row>
    <row r="1292" spans="1:15" ht="12.75" customHeight="1" x14ac:dyDescent="0.2">
      <c r="A1292" s="85"/>
      <c r="B1292" s="139">
        <v>44514</v>
      </c>
      <c r="C1292" s="140" t="s">
        <v>187</v>
      </c>
      <c r="D1292" s="141">
        <v>0</v>
      </c>
      <c r="E1292" s="141">
        <v>931.82458499999996</v>
      </c>
      <c r="F1292" s="141">
        <v>4173.6958009999998</v>
      </c>
      <c r="G1292" s="141">
        <v>0</v>
      </c>
      <c r="H1292" s="85">
        <f t="shared" ca="1" si="58"/>
        <v>11</v>
      </c>
      <c r="I1292" s="85">
        <f t="shared" ca="1" si="59"/>
        <v>1</v>
      </c>
      <c r="J1292" s="1">
        <f t="shared" si="60"/>
        <v>14</v>
      </c>
      <c r="L1292" s="3"/>
      <c r="M1292" s="3"/>
      <c r="N1292" s="5"/>
      <c r="O1292" s="4"/>
    </row>
    <row r="1293" spans="1:15" ht="12.75" customHeight="1" x14ac:dyDescent="0.2">
      <c r="A1293" s="85"/>
      <c r="B1293" s="139">
        <v>44514</v>
      </c>
      <c r="C1293" s="140" t="s">
        <v>188</v>
      </c>
      <c r="D1293" s="141">
        <v>0</v>
      </c>
      <c r="E1293" s="141">
        <v>1056.3937989999999</v>
      </c>
      <c r="F1293" s="141">
        <v>4854.7348629999997</v>
      </c>
      <c r="G1293" s="141">
        <v>0</v>
      </c>
      <c r="H1293" s="85">
        <f t="shared" ca="1" si="58"/>
        <v>11</v>
      </c>
      <c r="I1293" s="85">
        <f t="shared" ca="1" si="59"/>
        <v>2</v>
      </c>
      <c r="J1293" s="1">
        <f t="shared" si="60"/>
        <v>14</v>
      </c>
      <c r="L1293" s="3"/>
      <c r="M1293" s="3"/>
      <c r="N1293" s="5"/>
      <c r="O1293" s="4"/>
    </row>
    <row r="1294" spans="1:15" ht="12.75" customHeight="1" x14ac:dyDescent="0.2">
      <c r="A1294" s="85"/>
      <c r="B1294" s="139">
        <v>44514</v>
      </c>
      <c r="C1294" s="140" t="s">
        <v>189</v>
      </c>
      <c r="D1294" s="141">
        <v>0</v>
      </c>
      <c r="E1294" s="141">
        <v>1201.0010990000001</v>
      </c>
      <c r="F1294" s="141">
        <v>5615.0815430000002</v>
      </c>
      <c r="G1294" s="141">
        <v>0</v>
      </c>
      <c r="H1294" s="85">
        <f t="shared" ca="1" si="58"/>
        <v>11</v>
      </c>
      <c r="I1294" s="85">
        <f t="shared" ca="1" si="59"/>
        <v>3</v>
      </c>
      <c r="J1294" s="1">
        <f t="shared" si="60"/>
        <v>14</v>
      </c>
      <c r="L1294" s="3"/>
      <c r="M1294" s="3"/>
      <c r="N1294" s="5"/>
      <c r="O1294" s="4"/>
    </row>
    <row r="1295" spans="1:15" ht="12.75" customHeight="1" x14ac:dyDescent="0.2">
      <c r="A1295" s="85"/>
      <c r="B1295" s="139">
        <v>44514</v>
      </c>
      <c r="C1295" s="140" t="s">
        <v>190</v>
      </c>
      <c r="D1295" s="141">
        <v>0</v>
      </c>
      <c r="E1295" s="141">
        <v>1151.4941409999999</v>
      </c>
      <c r="F1295" s="141">
        <v>5352.8911129999997</v>
      </c>
      <c r="G1295" s="141">
        <v>0</v>
      </c>
      <c r="H1295" s="85">
        <f t="shared" ca="1" si="58"/>
        <v>11</v>
      </c>
      <c r="I1295" s="85">
        <f t="shared" ca="1" si="59"/>
        <v>4</v>
      </c>
      <c r="J1295" s="1">
        <f t="shared" si="60"/>
        <v>14</v>
      </c>
      <c r="L1295" s="3"/>
      <c r="M1295" s="3"/>
      <c r="N1295" s="5"/>
      <c r="O1295" s="4"/>
    </row>
    <row r="1296" spans="1:15" ht="12.75" customHeight="1" x14ac:dyDescent="0.2">
      <c r="A1296" s="85"/>
      <c r="B1296" s="139">
        <v>44514</v>
      </c>
      <c r="C1296" s="140" t="s">
        <v>191</v>
      </c>
      <c r="D1296" s="141">
        <v>0</v>
      </c>
      <c r="E1296" s="141">
        <v>1404.915283</v>
      </c>
      <c r="F1296" s="141">
        <v>6675.4799800000001</v>
      </c>
      <c r="G1296" s="141">
        <v>0</v>
      </c>
      <c r="H1296" s="85">
        <f t="shared" ca="1" si="58"/>
        <v>12</v>
      </c>
      <c r="I1296" s="85">
        <f t="shared" ca="1" si="59"/>
        <v>1</v>
      </c>
      <c r="J1296" s="1">
        <f t="shared" si="60"/>
        <v>14</v>
      </c>
      <c r="L1296" s="3"/>
      <c r="M1296" s="3"/>
      <c r="N1296" s="5"/>
      <c r="O1296" s="4"/>
    </row>
    <row r="1297" spans="1:15" ht="12.75" customHeight="1" x14ac:dyDescent="0.2">
      <c r="A1297" s="85"/>
      <c r="B1297" s="139">
        <v>44514</v>
      </c>
      <c r="C1297" s="140" t="s">
        <v>192</v>
      </c>
      <c r="D1297" s="141">
        <v>0</v>
      </c>
      <c r="E1297" s="141">
        <v>1895.4007570000001</v>
      </c>
      <c r="F1297" s="141">
        <v>9174.1650389999995</v>
      </c>
      <c r="G1297" s="141">
        <v>0</v>
      </c>
      <c r="H1297" s="85">
        <f t="shared" ca="1" si="58"/>
        <v>12</v>
      </c>
      <c r="I1297" s="85">
        <f t="shared" ca="1" si="59"/>
        <v>2</v>
      </c>
      <c r="J1297" s="1">
        <f t="shared" si="60"/>
        <v>14</v>
      </c>
      <c r="L1297" s="3"/>
      <c r="M1297" s="3"/>
      <c r="N1297" s="5"/>
      <c r="O1297" s="4"/>
    </row>
    <row r="1298" spans="1:15" ht="12.75" customHeight="1" x14ac:dyDescent="0.2">
      <c r="A1298" s="85"/>
      <c r="B1298" s="139">
        <v>44514</v>
      </c>
      <c r="C1298" s="140" t="s">
        <v>193</v>
      </c>
      <c r="D1298" s="141">
        <v>0</v>
      </c>
      <c r="E1298" s="141">
        <v>1635.613525</v>
      </c>
      <c r="F1298" s="141">
        <v>7844.9296880000002</v>
      </c>
      <c r="G1298" s="141">
        <v>0</v>
      </c>
      <c r="H1298" s="85">
        <f t="shared" ca="1" si="58"/>
        <v>12</v>
      </c>
      <c r="I1298" s="85">
        <f t="shared" ca="1" si="59"/>
        <v>3</v>
      </c>
      <c r="J1298" s="1">
        <f t="shared" si="60"/>
        <v>14</v>
      </c>
      <c r="L1298" s="3"/>
      <c r="M1298" s="3"/>
      <c r="N1298" s="5"/>
      <c r="O1298" s="4"/>
    </row>
    <row r="1299" spans="1:15" ht="12.75" customHeight="1" x14ac:dyDescent="0.2">
      <c r="A1299" s="85"/>
      <c r="B1299" s="139">
        <v>44514</v>
      </c>
      <c r="C1299" s="140" t="s">
        <v>194</v>
      </c>
      <c r="D1299" s="141">
        <v>0</v>
      </c>
      <c r="E1299" s="141">
        <v>1522.934082</v>
      </c>
      <c r="F1299" s="141">
        <v>7268.2285160000001</v>
      </c>
      <c r="G1299" s="141">
        <v>0</v>
      </c>
      <c r="H1299" s="85">
        <f t="shared" ca="1" si="58"/>
        <v>12</v>
      </c>
      <c r="I1299" s="85">
        <f t="shared" ca="1" si="59"/>
        <v>4</v>
      </c>
      <c r="J1299" s="1">
        <f t="shared" si="60"/>
        <v>14</v>
      </c>
      <c r="L1299" s="3"/>
      <c r="M1299" s="3"/>
      <c r="N1299" s="5"/>
      <c r="O1299" s="4"/>
    </row>
    <row r="1300" spans="1:15" ht="12.75" customHeight="1" x14ac:dyDescent="0.2">
      <c r="A1300" s="85"/>
      <c r="B1300" s="139">
        <v>44514</v>
      </c>
      <c r="C1300" s="140" t="s">
        <v>195</v>
      </c>
      <c r="D1300" s="141">
        <v>0</v>
      </c>
      <c r="E1300" s="141">
        <v>2088.3481449999999</v>
      </c>
      <c r="F1300" s="141">
        <v>10141.647999999999</v>
      </c>
      <c r="G1300" s="141">
        <v>0</v>
      </c>
      <c r="H1300" s="85">
        <f t="shared" ca="1" si="58"/>
        <v>13</v>
      </c>
      <c r="I1300" s="85">
        <f t="shared" ca="1" si="59"/>
        <v>1</v>
      </c>
      <c r="J1300" s="1">
        <f t="shared" si="60"/>
        <v>14</v>
      </c>
      <c r="L1300" s="3"/>
      <c r="M1300" s="3"/>
      <c r="N1300" s="5"/>
      <c r="O1300" s="4"/>
    </row>
    <row r="1301" spans="1:15" ht="12.75" customHeight="1" x14ac:dyDescent="0.2">
      <c r="A1301" s="85"/>
      <c r="B1301" s="139">
        <v>44514</v>
      </c>
      <c r="C1301" s="140" t="s">
        <v>196</v>
      </c>
      <c r="D1301" s="141">
        <v>0</v>
      </c>
      <c r="E1301" s="141">
        <v>2328.0407709999999</v>
      </c>
      <c r="F1301" s="141">
        <v>11348.022999999999</v>
      </c>
      <c r="G1301" s="141">
        <v>0</v>
      </c>
      <c r="H1301" s="85">
        <f t="shared" ca="1" si="58"/>
        <v>13</v>
      </c>
      <c r="I1301" s="85">
        <f t="shared" ca="1" si="59"/>
        <v>2</v>
      </c>
      <c r="J1301" s="1">
        <f t="shared" si="60"/>
        <v>14</v>
      </c>
      <c r="L1301" s="3"/>
      <c r="M1301" s="3"/>
      <c r="N1301" s="5"/>
      <c r="O1301" s="4"/>
    </row>
    <row r="1302" spans="1:15" ht="12.75" customHeight="1" x14ac:dyDescent="0.2">
      <c r="A1302" s="85"/>
      <c r="B1302" s="139">
        <v>44514</v>
      </c>
      <c r="C1302" s="140" t="s">
        <v>197</v>
      </c>
      <c r="D1302" s="141">
        <v>0</v>
      </c>
      <c r="E1302" s="141">
        <v>2417.1123050000001</v>
      </c>
      <c r="F1302" s="141">
        <v>11766.007</v>
      </c>
      <c r="G1302" s="141">
        <v>0</v>
      </c>
      <c r="H1302" s="85">
        <f t="shared" ca="1" si="58"/>
        <v>13</v>
      </c>
      <c r="I1302" s="85">
        <f t="shared" ca="1" si="59"/>
        <v>3</v>
      </c>
      <c r="J1302" s="1">
        <f t="shared" si="60"/>
        <v>14</v>
      </c>
      <c r="L1302" s="3"/>
      <c r="M1302" s="3"/>
      <c r="N1302" s="5"/>
      <c r="O1302" s="4"/>
    </row>
    <row r="1303" spans="1:15" ht="12.75" customHeight="1" x14ac:dyDescent="0.2">
      <c r="A1303" s="85"/>
      <c r="B1303" s="139">
        <v>44514</v>
      </c>
      <c r="C1303" s="140" t="s">
        <v>198</v>
      </c>
      <c r="D1303" s="141">
        <v>0</v>
      </c>
      <c r="E1303" s="141">
        <v>1615.8991699999999</v>
      </c>
      <c r="F1303" s="141">
        <v>7707.8188479999999</v>
      </c>
      <c r="G1303" s="141">
        <v>0</v>
      </c>
      <c r="H1303" s="85">
        <f t="shared" ca="1" si="58"/>
        <v>13</v>
      </c>
      <c r="I1303" s="85">
        <f t="shared" ca="1" si="59"/>
        <v>4</v>
      </c>
      <c r="J1303" s="1">
        <f t="shared" si="60"/>
        <v>14</v>
      </c>
      <c r="L1303" s="3"/>
      <c r="M1303" s="3"/>
      <c r="N1303" s="5"/>
      <c r="O1303" s="4"/>
    </row>
    <row r="1304" spans="1:15" ht="12.75" customHeight="1" x14ac:dyDescent="0.2">
      <c r="A1304" s="85"/>
      <c r="B1304" s="139">
        <v>44514</v>
      </c>
      <c r="C1304" s="140" t="s">
        <v>199</v>
      </c>
      <c r="D1304" s="141">
        <v>0</v>
      </c>
      <c r="E1304" s="141">
        <v>2920.616211</v>
      </c>
      <c r="F1304" s="141">
        <v>14327.626</v>
      </c>
      <c r="G1304" s="141">
        <v>0</v>
      </c>
      <c r="H1304" s="85">
        <f t="shared" ca="1" si="58"/>
        <v>14</v>
      </c>
      <c r="I1304" s="85">
        <f t="shared" ca="1" si="59"/>
        <v>1</v>
      </c>
      <c r="J1304" s="1">
        <f t="shared" si="60"/>
        <v>14</v>
      </c>
      <c r="L1304" s="3"/>
      <c r="M1304" s="3"/>
      <c r="N1304" s="5"/>
      <c r="O1304" s="4"/>
    </row>
    <row r="1305" spans="1:15" ht="12.75" customHeight="1" x14ac:dyDescent="0.2">
      <c r="A1305" s="85"/>
      <c r="B1305" s="139">
        <v>44514</v>
      </c>
      <c r="C1305" s="140" t="s">
        <v>200</v>
      </c>
      <c r="D1305" s="141">
        <v>0</v>
      </c>
      <c r="E1305" s="141">
        <v>3250.8835450000001</v>
      </c>
      <c r="F1305" s="141">
        <v>15951.287</v>
      </c>
      <c r="G1305" s="141">
        <v>0</v>
      </c>
      <c r="H1305" s="85">
        <f t="shared" ca="1" si="58"/>
        <v>14</v>
      </c>
      <c r="I1305" s="85">
        <f t="shared" ca="1" si="59"/>
        <v>2</v>
      </c>
      <c r="J1305" s="1">
        <f t="shared" si="60"/>
        <v>14</v>
      </c>
      <c r="L1305" s="3"/>
      <c r="M1305" s="3"/>
      <c r="N1305" s="5"/>
      <c r="O1305" s="4"/>
    </row>
    <row r="1306" spans="1:15" ht="12.75" customHeight="1" x14ac:dyDescent="0.2">
      <c r="A1306" s="85"/>
      <c r="B1306" s="139">
        <v>44514</v>
      </c>
      <c r="C1306" s="140" t="s">
        <v>201</v>
      </c>
      <c r="D1306" s="141">
        <v>0</v>
      </c>
      <c r="E1306" s="141">
        <v>2004.8149410000001</v>
      </c>
      <c r="F1306" s="141">
        <v>14493.754000000001</v>
      </c>
      <c r="G1306" s="141">
        <v>12.133187</v>
      </c>
      <c r="H1306" s="85">
        <f t="shared" ca="1" si="58"/>
        <v>14</v>
      </c>
      <c r="I1306" s="85">
        <f t="shared" ca="1" si="59"/>
        <v>3</v>
      </c>
      <c r="J1306" s="1">
        <f t="shared" si="60"/>
        <v>14</v>
      </c>
      <c r="L1306" s="3"/>
      <c r="M1306" s="3"/>
      <c r="N1306" s="5"/>
      <c r="O1306" s="4"/>
    </row>
    <row r="1307" spans="1:15" ht="12.75" customHeight="1" x14ac:dyDescent="0.2">
      <c r="A1307" s="85"/>
      <c r="B1307" s="139">
        <v>44514</v>
      </c>
      <c r="C1307" s="140" t="s">
        <v>202</v>
      </c>
      <c r="D1307" s="141">
        <v>0</v>
      </c>
      <c r="E1307" s="141">
        <v>1.6816999999999999E-2</v>
      </c>
      <c r="F1307" s="141">
        <v>11518.958000000001</v>
      </c>
      <c r="G1307" s="141">
        <v>33.776206999999999</v>
      </c>
      <c r="H1307" s="85">
        <f t="shared" ca="1" si="58"/>
        <v>14</v>
      </c>
      <c r="I1307" s="85">
        <f t="shared" ca="1" si="59"/>
        <v>4</v>
      </c>
      <c r="J1307" s="1">
        <f t="shared" si="60"/>
        <v>14</v>
      </c>
      <c r="L1307" s="3"/>
      <c r="M1307" s="3"/>
      <c r="N1307" s="5"/>
      <c r="O1307" s="4"/>
    </row>
    <row r="1308" spans="1:15" ht="12.75" customHeight="1" x14ac:dyDescent="0.2">
      <c r="A1308" s="85"/>
      <c r="B1308" s="139">
        <v>44514</v>
      </c>
      <c r="C1308" s="140" t="s">
        <v>203</v>
      </c>
      <c r="D1308" s="141">
        <v>0</v>
      </c>
      <c r="E1308" s="141">
        <v>3.025404</v>
      </c>
      <c r="F1308" s="141">
        <v>6656.3227539999998</v>
      </c>
      <c r="G1308" s="141">
        <v>3.5475180000000002</v>
      </c>
      <c r="H1308" s="85">
        <f t="shared" ca="1" si="58"/>
        <v>15</v>
      </c>
      <c r="I1308" s="85">
        <f t="shared" ca="1" si="59"/>
        <v>1</v>
      </c>
      <c r="J1308" s="1">
        <f t="shared" si="60"/>
        <v>14</v>
      </c>
      <c r="L1308" s="3"/>
      <c r="M1308" s="3"/>
      <c r="N1308" s="5"/>
      <c r="O1308" s="4"/>
    </row>
    <row r="1309" spans="1:15" ht="12.75" customHeight="1" x14ac:dyDescent="0.2">
      <c r="A1309" s="85"/>
      <c r="B1309" s="139">
        <v>44514</v>
      </c>
      <c r="C1309" s="140" t="s">
        <v>204</v>
      </c>
      <c r="D1309" s="141">
        <v>0</v>
      </c>
      <c r="E1309" s="141">
        <v>3.1730800000000001</v>
      </c>
      <c r="F1309" s="141">
        <v>8067.6293949999999</v>
      </c>
      <c r="G1309" s="141">
        <v>15.543893000000001</v>
      </c>
      <c r="H1309" s="85">
        <f t="shared" ca="1" si="58"/>
        <v>15</v>
      </c>
      <c r="I1309" s="85">
        <f t="shared" ca="1" si="59"/>
        <v>2</v>
      </c>
      <c r="J1309" s="1">
        <f t="shared" si="60"/>
        <v>14</v>
      </c>
      <c r="L1309" s="3"/>
      <c r="M1309" s="3"/>
      <c r="N1309" s="5"/>
      <c r="O1309" s="4"/>
    </row>
    <row r="1310" spans="1:15" ht="12.75" customHeight="1" x14ac:dyDescent="0.2">
      <c r="A1310" s="85"/>
      <c r="B1310" s="139">
        <v>44514</v>
      </c>
      <c r="C1310" s="140" t="s">
        <v>205</v>
      </c>
      <c r="D1310" s="141">
        <v>0</v>
      </c>
      <c r="E1310" s="141">
        <v>0.45415899999999998</v>
      </c>
      <c r="F1310" s="141">
        <v>7964.8256840000004</v>
      </c>
      <c r="G1310" s="141">
        <v>18.296824000000001</v>
      </c>
      <c r="H1310" s="85">
        <f t="shared" ca="1" si="58"/>
        <v>15</v>
      </c>
      <c r="I1310" s="85">
        <f t="shared" ca="1" si="59"/>
        <v>3</v>
      </c>
      <c r="J1310" s="1">
        <f t="shared" si="60"/>
        <v>14</v>
      </c>
      <c r="L1310" s="3"/>
      <c r="M1310" s="3"/>
      <c r="N1310" s="5"/>
      <c r="O1310" s="4"/>
    </row>
    <row r="1311" spans="1:15" ht="12.75" customHeight="1" x14ac:dyDescent="0.2">
      <c r="A1311" s="85"/>
      <c r="B1311" s="139">
        <v>44514</v>
      </c>
      <c r="C1311" s="140" t="s">
        <v>206</v>
      </c>
      <c r="D1311" s="141">
        <v>0</v>
      </c>
      <c r="E1311" s="141">
        <v>1.5340400000000001</v>
      </c>
      <c r="F1311" s="141">
        <v>12532.364</v>
      </c>
      <c r="G1311" s="141">
        <v>31.254567999999999</v>
      </c>
      <c r="H1311" s="85">
        <f t="shared" ca="1" si="58"/>
        <v>15</v>
      </c>
      <c r="I1311" s="85">
        <f t="shared" ca="1" si="59"/>
        <v>4</v>
      </c>
      <c r="J1311" s="1">
        <f t="shared" si="60"/>
        <v>14</v>
      </c>
      <c r="L1311" s="3"/>
      <c r="M1311" s="3"/>
      <c r="N1311" s="5"/>
      <c r="O1311" s="4"/>
    </row>
    <row r="1312" spans="1:15" ht="12.75" customHeight="1" x14ac:dyDescent="0.2">
      <c r="A1312" s="85"/>
      <c r="B1312" s="139">
        <v>44514</v>
      </c>
      <c r="C1312" s="140" t="s">
        <v>207</v>
      </c>
      <c r="D1312" s="141">
        <v>0</v>
      </c>
      <c r="E1312" s="141">
        <v>0.88176299999999996</v>
      </c>
      <c r="F1312" s="141">
        <v>13087.099</v>
      </c>
      <c r="G1312" s="141">
        <v>38.975245999999999</v>
      </c>
      <c r="H1312" s="85">
        <f t="shared" ca="1" si="58"/>
        <v>16</v>
      </c>
      <c r="I1312" s="85">
        <f t="shared" ca="1" si="59"/>
        <v>1</v>
      </c>
      <c r="J1312" s="1">
        <f t="shared" si="60"/>
        <v>14</v>
      </c>
      <c r="L1312" s="3"/>
      <c r="M1312" s="3"/>
      <c r="N1312" s="5"/>
      <c r="O1312" s="4"/>
    </row>
    <row r="1313" spans="1:15" ht="12.75" customHeight="1" x14ac:dyDescent="0.2">
      <c r="A1313" s="85"/>
      <c r="B1313" s="139">
        <v>44514</v>
      </c>
      <c r="C1313" s="140" t="s">
        <v>208</v>
      </c>
      <c r="D1313" s="141">
        <v>0</v>
      </c>
      <c r="E1313" s="141">
        <v>0</v>
      </c>
      <c r="F1313" s="141">
        <v>12294.446</v>
      </c>
      <c r="G1313" s="141">
        <v>40.976058999999999</v>
      </c>
      <c r="H1313" s="85">
        <f t="shared" ca="1" si="58"/>
        <v>16</v>
      </c>
      <c r="I1313" s="85">
        <f t="shared" ca="1" si="59"/>
        <v>2</v>
      </c>
      <c r="J1313" s="1">
        <f t="shared" si="60"/>
        <v>14</v>
      </c>
      <c r="L1313" s="3"/>
      <c r="M1313" s="3"/>
      <c r="N1313" s="5"/>
      <c r="O1313" s="4"/>
    </row>
    <row r="1314" spans="1:15" ht="12.75" customHeight="1" x14ac:dyDescent="0.2">
      <c r="A1314" s="85"/>
      <c r="B1314" s="139">
        <v>44514</v>
      </c>
      <c r="C1314" s="140" t="s">
        <v>209</v>
      </c>
      <c r="D1314" s="141">
        <v>0</v>
      </c>
      <c r="E1314" s="141">
        <v>0</v>
      </c>
      <c r="F1314" s="141">
        <v>12288.601000000001</v>
      </c>
      <c r="G1314" s="141">
        <v>36.292377000000002</v>
      </c>
      <c r="H1314" s="85">
        <f t="shared" ca="1" si="58"/>
        <v>16</v>
      </c>
      <c r="I1314" s="85">
        <f t="shared" ca="1" si="59"/>
        <v>3</v>
      </c>
      <c r="J1314" s="1">
        <f t="shared" si="60"/>
        <v>14</v>
      </c>
      <c r="L1314" s="3"/>
      <c r="M1314" s="3"/>
      <c r="N1314" s="5"/>
      <c r="O1314" s="4"/>
    </row>
    <row r="1315" spans="1:15" ht="12.75" customHeight="1" x14ac:dyDescent="0.2">
      <c r="A1315" s="85"/>
      <c r="B1315" s="139">
        <v>44514</v>
      </c>
      <c r="C1315" s="140" t="s">
        <v>210</v>
      </c>
      <c r="D1315" s="141">
        <v>0</v>
      </c>
      <c r="E1315" s="141">
        <v>0</v>
      </c>
      <c r="F1315" s="141">
        <v>12281.589</v>
      </c>
      <c r="G1315" s="141">
        <v>34.518684</v>
      </c>
      <c r="H1315" s="85">
        <f t="shared" ca="1" si="58"/>
        <v>16</v>
      </c>
      <c r="I1315" s="85">
        <f t="shared" ca="1" si="59"/>
        <v>4</v>
      </c>
      <c r="J1315" s="1">
        <f t="shared" si="60"/>
        <v>14</v>
      </c>
      <c r="L1315" s="3"/>
      <c r="M1315" s="3"/>
      <c r="N1315" s="5"/>
      <c r="O1315" s="4"/>
    </row>
    <row r="1316" spans="1:15" ht="12.75" customHeight="1" x14ac:dyDescent="0.2">
      <c r="A1316" s="85"/>
      <c r="B1316" s="139">
        <v>44514</v>
      </c>
      <c r="C1316" s="140" t="s">
        <v>211</v>
      </c>
      <c r="D1316" s="141">
        <v>0</v>
      </c>
      <c r="E1316" s="141">
        <v>0</v>
      </c>
      <c r="F1316" s="141">
        <v>12285.755999999999</v>
      </c>
      <c r="G1316" s="141">
        <v>34.606856999999998</v>
      </c>
      <c r="H1316" s="85">
        <f t="shared" ca="1" si="58"/>
        <v>17</v>
      </c>
      <c r="I1316" s="85">
        <f t="shared" ca="1" si="59"/>
        <v>1</v>
      </c>
      <c r="J1316" s="1">
        <f t="shared" si="60"/>
        <v>14</v>
      </c>
      <c r="L1316" s="3"/>
      <c r="M1316" s="3"/>
      <c r="N1316" s="5"/>
      <c r="O1316" s="4"/>
    </row>
    <row r="1317" spans="1:15" ht="12.75" customHeight="1" x14ac:dyDescent="0.2">
      <c r="A1317" s="85"/>
      <c r="B1317" s="139">
        <v>44514</v>
      </c>
      <c r="C1317" s="140" t="s">
        <v>212</v>
      </c>
      <c r="D1317" s="141">
        <v>0</v>
      </c>
      <c r="E1317" s="141">
        <v>3.1302000000000003E-2</v>
      </c>
      <c r="F1317" s="141">
        <v>11016.03</v>
      </c>
      <c r="G1317" s="141">
        <v>29.971354999999999</v>
      </c>
      <c r="H1317" s="85">
        <f t="shared" ref="H1317:H1380" ca="1" si="61">IF(MID(OFFSET(H1317,0,-5,1,1),2,1)=":",LEFT(OFFSET(H1317,0,-5,1,1),1),LEFT(OFFSET(H1317,0,-5,1,1),2))+1</f>
        <v>17</v>
      </c>
      <c r="I1317" s="85">
        <f t="shared" ca="1" si="59"/>
        <v>2</v>
      </c>
      <c r="J1317" s="1">
        <f t="shared" si="60"/>
        <v>14</v>
      </c>
      <c r="L1317" s="3"/>
      <c r="M1317" s="3"/>
      <c r="N1317" s="5"/>
      <c r="O1317" s="4"/>
    </row>
    <row r="1318" spans="1:15" ht="12.75" customHeight="1" x14ac:dyDescent="0.2">
      <c r="A1318" s="85"/>
      <c r="B1318" s="139">
        <v>44514</v>
      </c>
      <c r="C1318" s="140" t="s">
        <v>213</v>
      </c>
      <c r="D1318" s="141">
        <v>0</v>
      </c>
      <c r="E1318" s="141">
        <v>1.474729</v>
      </c>
      <c r="F1318" s="141">
        <v>8635.5800780000009</v>
      </c>
      <c r="G1318" s="141">
        <v>14.014457999999999</v>
      </c>
      <c r="H1318" s="85">
        <f t="shared" ca="1" si="61"/>
        <v>17</v>
      </c>
      <c r="I1318" s="85">
        <f t="shared" ref="I1318:I1381" ca="1" si="62">IF(H1318=H1317,I1317+1,1)</f>
        <v>3</v>
      </c>
      <c r="J1318" s="1">
        <f t="shared" ref="J1318:J1381" si="63">DAY(B1318)</f>
        <v>14</v>
      </c>
      <c r="L1318" s="3"/>
      <c r="M1318" s="3"/>
      <c r="N1318" s="5"/>
      <c r="O1318" s="4"/>
    </row>
    <row r="1319" spans="1:15" ht="12.75" customHeight="1" x14ac:dyDescent="0.2">
      <c r="A1319" s="85"/>
      <c r="B1319" s="139">
        <v>44514</v>
      </c>
      <c r="C1319" s="140" t="s">
        <v>214</v>
      </c>
      <c r="D1319" s="141">
        <v>0</v>
      </c>
      <c r="E1319" s="141">
        <v>1.068824</v>
      </c>
      <c r="F1319" s="141">
        <v>9370.8662110000005</v>
      </c>
      <c r="G1319" s="141">
        <v>18.954348</v>
      </c>
      <c r="H1319" s="85">
        <f t="shared" ca="1" si="61"/>
        <v>17</v>
      </c>
      <c r="I1319" s="85">
        <f t="shared" ca="1" si="62"/>
        <v>4</v>
      </c>
      <c r="J1319" s="1">
        <f t="shared" si="63"/>
        <v>14</v>
      </c>
      <c r="L1319" s="3"/>
      <c r="M1319" s="3"/>
      <c r="N1319" s="5"/>
      <c r="O1319" s="4"/>
    </row>
    <row r="1320" spans="1:15" ht="12.75" customHeight="1" x14ac:dyDescent="0.2">
      <c r="A1320" s="85"/>
      <c r="B1320" s="139">
        <v>44514</v>
      </c>
      <c r="C1320" s="140" t="s">
        <v>215</v>
      </c>
      <c r="D1320" s="141">
        <v>0</v>
      </c>
      <c r="E1320" s="141">
        <v>9.348668</v>
      </c>
      <c r="F1320" s="141">
        <v>6787.6523440000001</v>
      </c>
      <c r="G1320" s="141">
        <v>4.2034180000000001</v>
      </c>
      <c r="H1320" s="85">
        <f t="shared" ca="1" si="61"/>
        <v>18</v>
      </c>
      <c r="I1320" s="85">
        <f t="shared" ca="1" si="62"/>
        <v>1</v>
      </c>
      <c r="J1320" s="1">
        <f t="shared" si="63"/>
        <v>14</v>
      </c>
      <c r="L1320" s="3"/>
      <c r="M1320" s="3"/>
      <c r="N1320" s="5"/>
      <c r="O1320" s="4"/>
    </row>
    <row r="1321" spans="1:15" ht="12.75" customHeight="1" x14ac:dyDescent="0.2">
      <c r="A1321" s="85"/>
      <c r="B1321" s="139">
        <v>44514</v>
      </c>
      <c r="C1321" s="140" t="s">
        <v>216</v>
      </c>
      <c r="D1321" s="141">
        <v>0</v>
      </c>
      <c r="E1321" s="141">
        <v>8.7858070000000001</v>
      </c>
      <c r="F1321" s="141">
        <v>8007.2583009999998</v>
      </c>
      <c r="G1321" s="141">
        <v>8.0401810000000005</v>
      </c>
      <c r="H1321" s="85">
        <f t="shared" ca="1" si="61"/>
        <v>18</v>
      </c>
      <c r="I1321" s="85">
        <f t="shared" ca="1" si="62"/>
        <v>2</v>
      </c>
      <c r="J1321" s="1">
        <f t="shared" si="63"/>
        <v>14</v>
      </c>
      <c r="L1321" s="3"/>
      <c r="M1321" s="3"/>
      <c r="N1321" s="5"/>
      <c r="O1321" s="4"/>
    </row>
    <row r="1322" spans="1:15" ht="12.75" customHeight="1" x14ac:dyDescent="0.2">
      <c r="A1322" s="85"/>
      <c r="B1322" s="139">
        <v>44514</v>
      </c>
      <c r="C1322" s="140" t="s">
        <v>217</v>
      </c>
      <c r="D1322" s="141">
        <v>0</v>
      </c>
      <c r="E1322" s="141">
        <v>0.20116500000000001</v>
      </c>
      <c r="F1322" s="141">
        <v>10385.6</v>
      </c>
      <c r="G1322" s="141">
        <v>24.51296</v>
      </c>
      <c r="H1322" s="85">
        <f t="shared" ca="1" si="61"/>
        <v>18</v>
      </c>
      <c r="I1322" s="85">
        <f t="shared" ca="1" si="62"/>
        <v>3</v>
      </c>
      <c r="J1322" s="1">
        <f t="shared" si="63"/>
        <v>14</v>
      </c>
      <c r="L1322" s="3"/>
      <c r="M1322" s="3"/>
      <c r="N1322" s="5"/>
      <c r="O1322" s="4"/>
    </row>
    <row r="1323" spans="1:15" ht="12.75" customHeight="1" x14ac:dyDescent="0.2">
      <c r="A1323" s="85"/>
      <c r="B1323" s="139">
        <v>44514</v>
      </c>
      <c r="C1323" s="140" t="s">
        <v>218</v>
      </c>
      <c r="D1323" s="141">
        <v>0</v>
      </c>
      <c r="E1323" s="141">
        <v>0.16836699999999999</v>
      </c>
      <c r="F1323" s="141">
        <v>12299.808999999999</v>
      </c>
      <c r="G1323" s="141">
        <v>30.491014</v>
      </c>
      <c r="H1323" s="85">
        <f t="shared" ca="1" si="61"/>
        <v>18</v>
      </c>
      <c r="I1323" s="85">
        <f t="shared" ca="1" si="62"/>
        <v>4</v>
      </c>
      <c r="J1323" s="1">
        <f t="shared" si="63"/>
        <v>14</v>
      </c>
      <c r="L1323" s="3"/>
      <c r="M1323" s="3"/>
      <c r="N1323" s="5"/>
      <c r="O1323" s="4"/>
    </row>
    <row r="1324" spans="1:15" ht="12.75" customHeight="1" x14ac:dyDescent="0.2">
      <c r="A1324" s="85"/>
      <c r="B1324" s="139">
        <v>44514</v>
      </c>
      <c r="C1324" s="140" t="s">
        <v>219</v>
      </c>
      <c r="D1324" s="141">
        <v>0</v>
      </c>
      <c r="E1324" s="141">
        <v>0</v>
      </c>
      <c r="F1324" s="141">
        <v>12294.294</v>
      </c>
      <c r="G1324" s="141">
        <v>38.140816000000001</v>
      </c>
      <c r="H1324" s="85">
        <f t="shared" ca="1" si="61"/>
        <v>19</v>
      </c>
      <c r="I1324" s="85">
        <f t="shared" ca="1" si="62"/>
        <v>1</v>
      </c>
      <c r="J1324" s="1">
        <f t="shared" si="63"/>
        <v>14</v>
      </c>
      <c r="L1324" s="3"/>
      <c r="M1324" s="3"/>
      <c r="N1324" s="5"/>
      <c r="O1324" s="4"/>
    </row>
    <row r="1325" spans="1:15" ht="12.75" customHeight="1" x14ac:dyDescent="0.2">
      <c r="A1325" s="85"/>
      <c r="B1325" s="139">
        <v>44514</v>
      </c>
      <c r="C1325" s="140" t="s">
        <v>220</v>
      </c>
      <c r="D1325" s="141">
        <v>0</v>
      </c>
      <c r="E1325" s="141">
        <v>0</v>
      </c>
      <c r="F1325" s="141">
        <v>12297.174000000001</v>
      </c>
      <c r="G1325" s="141">
        <v>41.088397999999998</v>
      </c>
      <c r="H1325" s="85">
        <f t="shared" ca="1" si="61"/>
        <v>19</v>
      </c>
      <c r="I1325" s="85">
        <f t="shared" ca="1" si="62"/>
        <v>2</v>
      </c>
      <c r="J1325" s="1">
        <f t="shared" si="63"/>
        <v>14</v>
      </c>
      <c r="L1325" s="3"/>
      <c r="M1325" s="3"/>
      <c r="N1325" s="5"/>
      <c r="O1325" s="4"/>
    </row>
    <row r="1326" spans="1:15" ht="12.75" customHeight="1" x14ac:dyDescent="0.2">
      <c r="A1326" s="85"/>
      <c r="B1326" s="139">
        <v>44514</v>
      </c>
      <c r="C1326" s="140" t="s">
        <v>221</v>
      </c>
      <c r="D1326" s="141">
        <v>0</v>
      </c>
      <c r="E1326" s="141">
        <v>0</v>
      </c>
      <c r="F1326" s="141">
        <v>12294.03</v>
      </c>
      <c r="G1326" s="141">
        <v>34.570442</v>
      </c>
      <c r="H1326" s="85">
        <f t="shared" ca="1" si="61"/>
        <v>19</v>
      </c>
      <c r="I1326" s="85">
        <f t="shared" ca="1" si="62"/>
        <v>3</v>
      </c>
      <c r="J1326" s="1">
        <f t="shared" si="63"/>
        <v>14</v>
      </c>
      <c r="L1326" s="3"/>
      <c r="M1326" s="3"/>
      <c r="N1326" s="5"/>
      <c r="O1326" s="4"/>
    </row>
    <row r="1327" spans="1:15" ht="12.75" customHeight="1" x14ac:dyDescent="0.2">
      <c r="A1327" s="85"/>
      <c r="B1327" s="139">
        <v>44514</v>
      </c>
      <c r="C1327" s="140" t="s">
        <v>222</v>
      </c>
      <c r="D1327" s="141">
        <v>0</v>
      </c>
      <c r="E1327" s="141">
        <v>5.2760000000000001E-2</v>
      </c>
      <c r="F1327" s="141">
        <v>9680.296875</v>
      </c>
      <c r="G1327" s="141">
        <v>24.423704000000001</v>
      </c>
      <c r="H1327" s="85">
        <f t="shared" ca="1" si="61"/>
        <v>19</v>
      </c>
      <c r="I1327" s="85">
        <f t="shared" ca="1" si="62"/>
        <v>4</v>
      </c>
      <c r="J1327" s="1">
        <f t="shared" si="63"/>
        <v>14</v>
      </c>
      <c r="L1327" s="3"/>
      <c r="M1327" s="3"/>
      <c r="N1327" s="5"/>
      <c r="O1327" s="4"/>
    </row>
    <row r="1328" spans="1:15" ht="12.75" customHeight="1" x14ac:dyDescent="0.2">
      <c r="A1328" s="85"/>
      <c r="B1328" s="139">
        <v>44514</v>
      </c>
      <c r="C1328" s="140" t="s">
        <v>223</v>
      </c>
      <c r="D1328" s="141">
        <v>0</v>
      </c>
      <c r="E1328" s="141">
        <v>13.81127</v>
      </c>
      <c r="F1328" s="141">
        <v>5219.1889650000003</v>
      </c>
      <c r="G1328" s="141">
        <v>1.0122899999999999</v>
      </c>
      <c r="H1328" s="85">
        <f t="shared" ca="1" si="61"/>
        <v>20</v>
      </c>
      <c r="I1328" s="85">
        <f t="shared" ca="1" si="62"/>
        <v>1</v>
      </c>
      <c r="J1328" s="1">
        <f t="shared" si="63"/>
        <v>14</v>
      </c>
      <c r="L1328" s="3"/>
      <c r="M1328" s="3"/>
      <c r="N1328" s="5"/>
      <c r="O1328" s="4"/>
    </row>
    <row r="1329" spans="1:15" ht="12.75" customHeight="1" x14ac:dyDescent="0.2">
      <c r="A1329" s="85"/>
      <c r="B1329" s="139">
        <v>44514</v>
      </c>
      <c r="C1329" s="140" t="s">
        <v>224</v>
      </c>
      <c r="D1329" s="141">
        <v>0</v>
      </c>
      <c r="E1329" s="141">
        <v>37.374789999999997</v>
      </c>
      <c r="F1329" s="141">
        <v>2542.421875</v>
      </c>
      <c r="G1329" s="141">
        <v>0</v>
      </c>
      <c r="H1329" s="85">
        <f t="shared" ca="1" si="61"/>
        <v>20</v>
      </c>
      <c r="I1329" s="85">
        <f t="shared" ca="1" si="62"/>
        <v>2</v>
      </c>
      <c r="J1329" s="1">
        <f t="shared" si="63"/>
        <v>14</v>
      </c>
      <c r="L1329" s="3"/>
      <c r="M1329" s="3"/>
      <c r="N1329" s="5"/>
      <c r="O1329" s="4"/>
    </row>
    <row r="1330" spans="1:15" ht="12.75" customHeight="1" x14ac:dyDescent="0.2">
      <c r="A1330" s="85"/>
      <c r="B1330" s="139">
        <v>44514</v>
      </c>
      <c r="C1330" s="140" t="s">
        <v>225</v>
      </c>
      <c r="D1330" s="141">
        <v>0</v>
      </c>
      <c r="E1330" s="141">
        <v>29.399332000000001</v>
      </c>
      <c r="F1330" s="141">
        <v>1149.606812</v>
      </c>
      <c r="G1330" s="141">
        <v>1.2775999999999999E-2</v>
      </c>
      <c r="H1330" s="85">
        <f t="shared" ca="1" si="61"/>
        <v>20</v>
      </c>
      <c r="I1330" s="85">
        <f t="shared" ca="1" si="62"/>
        <v>3</v>
      </c>
      <c r="J1330" s="1">
        <f t="shared" si="63"/>
        <v>14</v>
      </c>
      <c r="L1330" s="3"/>
      <c r="M1330" s="3"/>
      <c r="N1330" s="5"/>
      <c r="O1330" s="4"/>
    </row>
    <row r="1331" spans="1:15" ht="12.75" customHeight="1" x14ac:dyDescent="0.2">
      <c r="A1331" s="85"/>
      <c r="B1331" s="139">
        <v>44514</v>
      </c>
      <c r="C1331" s="140" t="s">
        <v>226</v>
      </c>
      <c r="D1331" s="141">
        <v>0</v>
      </c>
      <c r="E1331" s="141">
        <v>29.845853999999999</v>
      </c>
      <c r="F1331" s="141">
        <v>1306.1173100000001</v>
      </c>
      <c r="G1331" s="141">
        <v>6.1006999999999999E-2</v>
      </c>
      <c r="H1331" s="85">
        <f t="shared" ca="1" si="61"/>
        <v>20</v>
      </c>
      <c r="I1331" s="85">
        <f t="shared" ca="1" si="62"/>
        <v>4</v>
      </c>
      <c r="J1331" s="1">
        <f t="shared" si="63"/>
        <v>14</v>
      </c>
      <c r="L1331" s="3"/>
      <c r="M1331" s="3"/>
      <c r="N1331" s="5"/>
      <c r="O1331" s="4"/>
    </row>
    <row r="1332" spans="1:15" ht="12.75" customHeight="1" x14ac:dyDescent="0.2">
      <c r="A1332" s="85"/>
      <c r="B1332" s="139">
        <v>44514</v>
      </c>
      <c r="C1332" s="140" t="s">
        <v>227</v>
      </c>
      <c r="D1332" s="141">
        <v>0</v>
      </c>
      <c r="E1332" s="141">
        <v>26.009111000000001</v>
      </c>
      <c r="F1332" s="141">
        <v>5612.091797</v>
      </c>
      <c r="G1332" s="141">
        <v>0.248358</v>
      </c>
      <c r="H1332" s="85">
        <f t="shared" ca="1" si="61"/>
        <v>21</v>
      </c>
      <c r="I1332" s="85">
        <f t="shared" ca="1" si="62"/>
        <v>1</v>
      </c>
      <c r="J1332" s="1">
        <f t="shared" si="63"/>
        <v>14</v>
      </c>
      <c r="L1332" s="3"/>
      <c r="M1332" s="3"/>
      <c r="N1332" s="5"/>
      <c r="O1332" s="4"/>
    </row>
    <row r="1333" spans="1:15" ht="12.75" customHeight="1" x14ac:dyDescent="0.2">
      <c r="A1333" s="85"/>
      <c r="B1333" s="139">
        <v>44514</v>
      </c>
      <c r="C1333" s="140" t="s">
        <v>228</v>
      </c>
      <c r="D1333" s="141">
        <v>0</v>
      </c>
      <c r="E1333" s="141">
        <v>20.553034</v>
      </c>
      <c r="F1333" s="141">
        <v>7166.4321289999998</v>
      </c>
      <c r="G1333" s="141">
        <v>0.44754899999999997</v>
      </c>
      <c r="H1333" s="85">
        <f t="shared" ca="1" si="61"/>
        <v>21</v>
      </c>
      <c r="I1333" s="85">
        <f t="shared" ca="1" si="62"/>
        <v>2</v>
      </c>
      <c r="J1333" s="1">
        <f t="shared" si="63"/>
        <v>14</v>
      </c>
      <c r="L1333" s="3"/>
      <c r="M1333" s="3"/>
      <c r="N1333" s="5"/>
      <c r="O1333" s="4"/>
    </row>
    <row r="1334" spans="1:15" ht="12.75" customHeight="1" x14ac:dyDescent="0.2">
      <c r="A1334" s="85"/>
      <c r="B1334" s="139">
        <v>44514</v>
      </c>
      <c r="C1334" s="140" t="s">
        <v>229</v>
      </c>
      <c r="D1334" s="141">
        <v>0</v>
      </c>
      <c r="E1334" s="141">
        <v>8.1678920000000002</v>
      </c>
      <c r="F1334" s="141">
        <v>7647.9848629999997</v>
      </c>
      <c r="G1334" s="141">
        <v>2.028483</v>
      </c>
      <c r="H1334" s="85">
        <f t="shared" ca="1" si="61"/>
        <v>21</v>
      </c>
      <c r="I1334" s="85">
        <f t="shared" ca="1" si="62"/>
        <v>3</v>
      </c>
      <c r="J1334" s="1">
        <f t="shared" si="63"/>
        <v>14</v>
      </c>
      <c r="L1334" s="3"/>
      <c r="M1334" s="3"/>
      <c r="N1334" s="5"/>
      <c r="O1334" s="4"/>
    </row>
    <row r="1335" spans="1:15" ht="12.75" customHeight="1" x14ac:dyDescent="0.2">
      <c r="A1335" s="85"/>
      <c r="B1335" s="139">
        <v>44514</v>
      </c>
      <c r="C1335" s="140" t="s">
        <v>230</v>
      </c>
      <c r="D1335" s="141">
        <v>0</v>
      </c>
      <c r="E1335" s="141">
        <v>18.594166000000001</v>
      </c>
      <c r="F1335" s="141">
        <v>6196.5258789999998</v>
      </c>
      <c r="G1335" s="141">
        <v>0.161637</v>
      </c>
      <c r="H1335" s="85">
        <f t="shared" ca="1" si="61"/>
        <v>21</v>
      </c>
      <c r="I1335" s="85">
        <f t="shared" ca="1" si="62"/>
        <v>4</v>
      </c>
      <c r="J1335" s="1">
        <f t="shared" si="63"/>
        <v>14</v>
      </c>
      <c r="L1335" s="3"/>
      <c r="M1335" s="3"/>
      <c r="N1335" s="5"/>
      <c r="O1335" s="4"/>
    </row>
    <row r="1336" spans="1:15" ht="12.75" customHeight="1" x14ac:dyDescent="0.2">
      <c r="A1336" s="85"/>
      <c r="B1336" s="139">
        <v>44514</v>
      </c>
      <c r="C1336" s="140" t="s">
        <v>231</v>
      </c>
      <c r="D1336" s="141">
        <v>0</v>
      </c>
      <c r="E1336" s="141">
        <v>26.395378000000001</v>
      </c>
      <c r="F1336" s="141">
        <v>5025.5356449999999</v>
      </c>
      <c r="G1336" s="141">
        <v>8.7064000000000002E-2</v>
      </c>
      <c r="H1336" s="85">
        <f t="shared" ca="1" si="61"/>
        <v>22</v>
      </c>
      <c r="I1336" s="85">
        <f t="shared" ca="1" si="62"/>
        <v>1</v>
      </c>
      <c r="J1336" s="1">
        <f t="shared" si="63"/>
        <v>14</v>
      </c>
      <c r="L1336" s="3"/>
      <c r="M1336" s="3"/>
      <c r="N1336" s="5"/>
      <c r="O1336" s="4"/>
    </row>
    <row r="1337" spans="1:15" ht="12.75" customHeight="1" x14ac:dyDescent="0.2">
      <c r="A1337" s="85"/>
      <c r="B1337" s="139">
        <v>44514</v>
      </c>
      <c r="C1337" s="140" t="s">
        <v>232</v>
      </c>
      <c r="D1337" s="141">
        <v>0</v>
      </c>
      <c r="E1337" s="141">
        <v>35.492466</v>
      </c>
      <c r="F1337" s="141">
        <v>2952.9804690000001</v>
      </c>
      <c r="G1337" s="141">
        <v>0</v>
      </c>
      <c r="H1337" s="85">
        <f t="shared" ca="1" si="61"/>
        <v>22</v>
      </c>
      <c r="I1337" s="85">
        <f t="shared" ca="1" si="62"/>
        <v>2</v>
      </c>
      <c r="J1337" s="1">
        <f t="shared" si="63"/>
        <v>14</v>
      </c>
      <c r="L1337" s="3"/>
      <c r="M1337" s="3"/>
      <c r="N1337" s="5"/>
      <c r="O1337" s="4"/>
    </row>
    <row r="1338" spans="1:15" ht="12.75" customHeight="1" x14ac:dyDescent="0.2">
      <c r="A1338" s="85"/>
      <c r="B1338" s="139">
        <v>44514</v>
      </c>
      <c r="C1338" s="140" t="s">
        <v>233</v>
      </c>
      <c r="D1338" s="141">
        <v>0</v>
      </c>
      <c r="E1338" s="141">
        <v>27.939899</v>
      </c>
      <c r="F1338" s="141">
        <v>1895.1369629999999</v>
      </c>
      <c r="G1338" s="141">
        <v>1.5200000000000001E-3</v>
      </c>
      <c r="H1338" s="85">
        <f t="shared" ca="1" si="61"/>
        <v>22</v>
      </c>
      <c r="I1338" s="85">
        <f t="shared" ca="1" si="62"/>
        <v>3</v>
      </c>
      <c r="J1338" s="1">
        <f t="shared" si="63"/>
        <v>14</v>
      </c>
      <c r="L1338" s="3"/>
      <c r="M1338" s="3"/>
      <c r="N1338" s="5"/>
      <c r="O1338" s="4"/>
    </row>
    <row r="1339" spans="1:15" ht="12.75" customHeight="1" x14ac:dyDescent="0.2">
      <c r="A1339" s="85"/>
      <c r="B1339" s="139">
        <v>44514</v>
      </c>
      <c r="C1339" s="140" t="s">
        <v>234</v>
      </c>
      <c r="D1339" s="141">
        <v>0</v>
      </c>
      <c r="E1339" s="141">
        <v>14.279254999999999</v>
      </c>
      <c r="F1339" s="141">
        <v>942.53100600000005</v>
      </c>
      <c r="G1339" s="141">
        <v>0.46072999999999997</v>
      </c>
      <c r="H1339" s="85">
        <f t="shared" ca="1" si="61"/>
        <v>22</v>
      </c>
      <c r="I1339" s="85">
        <f t="shared" ca="1" si="62"/>
        <v>4</v>
      </c>
      <c r="J1339" s="1">
        <f t="shared" si="63"/>
        <v>14</v>
      </c>
      <c r="L1339" s="3"/>
      <c r="M1339" s="3"/>
      <c r="N1339" s="5"/>
      <c r="O1339" s="4"/>
    </row>
    <row r="1340" spans="1:15" ht="12.75" customHeight="1" x14ac:dyDescent="0.2">
      <c r="A1340" s="85"/>
      <c r="B1340" s="139">
        <v>44514</v>
      </c>
      <c r="C1340" s="140" t="s">
        <v>235</v>
      </c>
      <c r="D1340" s="141">
        <v>0</v>
      </c>
      <c r="E1340" s="141">
        <v>13.725540000000001</v>
      </c>
      <c r="F1340" s="141">
        <v>817.30017099999998</v>
      </c>
      <c r="G1340" s="141">
        <v>1.406736</v>
      </c>
      <c r="H1340" s="85">
        <f t="shared" ca="1" si="61"/>
        <v>23</v>
      </c>
      <c r="I1340" s="85">
        <f t="shared" ca="1" si="62"/>
        <v>1</v>
      </c>
      <c r="J1340" s="1">
        <f t="shared" si="63"/>
        <v>14</v>
      </c>
      <c r="L1340" s="3"/>
      <c r="M1340" s="3"/>
      <c r="N1340" s="5"/>
      <c r="O1340" s="4"/>
    </row>
    <row r="1341" spans="1:15" ht="12.75" customHeight="1" x14ac:dyDescent="0.2">
      <c r="A1341" s="85"/>
      <c r="B1341" s="139">
        <v>44514</v>
      </c>
      <c r="C1341" s="140" t="s">
        <v>236</v>
      </c>
      <c r="D1341" s="141">
        <v>0</v>
      </c>
      <c r="E1341" s="141">
        <v>33.228892999999999</v>
      </c>
      <c r="F1341" s="141">
        <v>1426.9113769999999</v>
      </c>
      <c r="G1341" s="141">
        <v>0</v>
      </c>
      <c r="H1341" s="85">
        <f t="shared" ca="1" si="61"/>
        <v>23</v>
      </c>
      <c r="I1341" s="85">
        <f t="shared" ca="1" si="62"/>
        <v>2</v>
      </c>
      <c r="J1341" s="1">
        <f t="shared" si="63"/>
        <v>14</v>
      </c>
      <c r="L1341" s="3"/>
      <c r="M1341" s="3"/>
      <c r="N1341" s="5"/>
      <c r="O1341" s="4"/>
    </row>
    <row r="1342" spans="1:15" ht="12.75" customHeight="1" x14ac:dyDescent="0.2">
      <c r="A1342" s="85"/>
      <c r="B1342" s="139">
        <v>44514</v>
      </c>
      <c r="C1342" s="140" t="s">
        <v>237</v>
      </c>
      <c r="D1342" s="141">
        <v>0</v>
      </c>
      <c r="E1342" s="141">
        <v>51.462153999999998</v>
      </c>
      <c r="F1342" s="141">
        <v>1622.8145750000001</v>
      </c>
      <c r="G1342" s="141">
        <v>0</v>
      </c>
      <c r="H1342" s="85">
        <f t="shared" ca="1" si="61"/>
        <v>23</v>
      </c>
      <c r="I1342" s="85">
        <f t="shared" ca="1" si="62"/>
        <v>3</v>
      </c>
      <c r="J1342" s="1">
        <f t="shared" si="63"/>
        <v>14</v>
      </c>
      <c r="L1342" s="3"/>
      <c r="M1342" s="3"/>
      <c r="N1342" s="5"/>
      <c r="O1342" s="4"/>
    </row>
    <row r="1343" spans="1:15" ht="12.75" customHeight="1" x14ac:dyDescent="0.2">
      <c r="A1343" s="85"/>
      <c r="B1343" s="139">
        <v>44514</v>
      </c>
      <c r="C1343" s="140" t="s">
        <v>238</v>
      </c>
      <c r="D1343" s="141">
        <v>0</v>
      </c>
      <c r="E1343" s="141">
        <v>50.914428999999998</v>
      </c>
      <c r="F1343" s="141">
        <v>4142.9594729999999</v>
      </c>
      <c r="G1343" s="141">
        <v>0</v>
      </c>
      <c r="H1343" s="85">
        <f t="shared" ca="1" si="61"/>
        <v>23</v>
      </c>
      <c r="I1343" s="85">
        <f t="shared" ca="1" si="62"/>
        <v>4</v>
      </c>
      <c r="J1343" s="1">
        <f t="shared" si="63"/>
        <v>14</v>
      </c>
      <c r="L1343" s="3"/>
      <c r="M1343" s="3"/>
      <c r="N1343" s="5"/>
      <c r="O1343" s="4"/>
    </row>
    <row r="1344" spans="1:15" ht="12.75" customHeight="1" x14ac:dyDescent="0.2">
      <c r="A1344" s="85"/>
      <c r="B1344" s="139">
        <v>44514</v>
      </c>
      <c r="C1344" s="140" t="s">
        <v>239</v>
      </c>
      <c r="D1344" s="141">
        <v>0</v>
      </c>
      <c r="E1344" s="141">
        <v>2.5551810000000001</v>
      </c>
      <c r="F1344" s="141">
        <v>8033.9008789999998</v>
      </c>
      <c r="G1344" s="141">
        <v>6.565836</v>
      </c>
      <c r="H1344" s="85">
        <f t="shared" ca="1" si="61"/>
        <v>24</v>
      </c>
      <c r="I1344" s="85">
        <f t="shared" ca="1" si="62"/>
        <v>1</v>
      </c>
      <c r="J1344" s="1">
        <f t="shared" si="63"/>
        <v>14</v>
      </c>
      <c r="L1344" s="3"/>
      <c r="M1344" s="3"/>
      <c r="N1344" s="5"/>
      <c r="O1344" s="4"/>
    </row>
    <row r="1345" spans="1:15" ht="12.75" customHeight="1" x14ac:dyDescent="0.2">
      <c r="A1345" s="85"/>
      <c r="B1345" s="139">
        <v>44514</v>
      </c>
      <c r="C1345" s="140" t="s">
        <v>240</v>
      </c>
      <c r="D1345" s="141">
        <v>0</v>
      </c>
      <c r="E1345" s="141">
        <v>6.6912760000000002</v>
      </c>
      <c r="F1345" s="141">
        <v>18947.178</v>
      </c>
      <c r="G1345" s="141">
        <v>25.62961</v>
      </c>
      <c r="H1345" s="85">
        <f t="shared" ca="1" si="61"/>
        <v>24</v>
      </c>
      <c r="I1345" s="85">
        <f t="shared" ca="1" si="62"/>
        <v>2</v>
      </c>
      <c r="J1345" s="1">
        <f t="shared" si="63"/>
        <v>14</v>
      </c>
      <c r="L1345" s="3"/>
      <c r="M1345" s="3"/>
      <c r="N1345" s="5"/>
      <c r="O1345" s="4"/>
    </row>
    <row r="1346" spans="1:15" ht="12.75" customHeight="1" x14ac:dyDescent="0.2">
      <c r="A1346" s="85"/>
      <c r="B1346" s="139">
        <v>44514</v>
      </c>
      <c r="C1346" s="140" t="s">
        <v>241</v>
      </c>
      <c r="D1346" s="141">
        <v>0</v>
      </c>
      <c r="E1346" s="141">
        <v>1.464637</v>
      </c>
      <c r="F1346" s="141">
        <v>13588.013999999999</v>
      </c>
      <c r="G1346" s="141">
        <v>27.608536000000001</v>
      </c>
      <c r="H1346" s="85">
        <f t="shared" ca="1" si="61"/>
        <v>24</v>
      </c>
      <c r="I1346" s="85">
        <f t="shared" ca="1" si="62"/>
        <v>3</v>
      </c>
      <c r="J1346" s="1">
        <f t="shared" si="63"/>
        <v>14</v>
      </c>
      <c r="L1346" s="3"/>
      <c r="M1346" s="3"/>
      <c r="N1346" s="5"/>
      <c r="O1346" s="4"/>
    </row>
    <row r="1347" spans="1:15" ht="12.75" customHeight="1" x14ac:dyDescent="0.2">
      <c r="A1347" s="85"/>
      <c r="B1347" s="139">
        <v>44514</v>
      </c>
      <c r="C1347" s="140" t="s">
        <v>242</v>
      </c>
      <c r="D1347" s="141">
        <v>0</v>
      </c>
      <c r="E1347" s="141">
        <v>2.0549379999999999</v>
      </c>
      <c r="F1347" s="141">
        <v>7499.4599609999996</v>
      </c>
      <c r="G1347" s="141">
        <v>3.9741270000000002</v>
      </c>
      <c r="H1347" s="85">
        <f t="shared" ca="1" si="61"/>
        <v>24</v>
      </c>
      <c r="I1347" s="85">
        <f t="shared" ca="1" si="62"/>
        <v>4</v>
      </c>
      <c r="J1347" s="1">
        <f t="shared" si="63"/>
        <v>14</v>
      </c>
      <c r="L1347" s="3"/>
      <c r="M1347" s="3"/>
      <c r="N1347" s="5"/>
      <c r="O1347" s="4"/>
    </row>
    <row r="1348" spans="1:15" ht="12.75" customHeight="1" x14ac:dyDescent="0.2">
      <c r="A1348" s="85"/>
      <c r="B1348" s="139">
        <v>44515</v>
      </c>
      <c r="C1348" s="140" t="s">
        <v>243</v>
      </c>
      <c r="D1348" s="141">
        <v>0</v>
      </c>
      <c r="E1348" s="141">
        <v>5.8095590000000001</v>
      </c>
      <c r="F1348" s="141">
        <v>8122.0717770000001</v>
      </c>
      <c r="G1348" s="141">
        <v>18.791149000000001</v>
      </c>
      <c r="H1348" s="85">
        <f t="shared" ca="1" si="61"/>
        <v>1</v>
      </c>
      <c r="I1348" s="85">
        <f t="shared" ca="1" si="62"/>
        <v>1</v>
      </c>
      <c r="J1348" s="1">
        <f t="shared" si="63"/>
        <v>15</v>
      </c>
      <c r="L1348" s="3"/>
      <c r="M1348" s="3"/>
      <c r="N1348" s="5"/>
      <c r="O1348" s="4"/>
    </row>
    <row r="1349" spans="1:15" ht="12.75" customHeight="1" x14ac:dyDescent="0.2">
      <c r="A1349" s="85"/>
      <c r="B1349" s="139">
        <v>44515</v>
      </c>
      <c r="C1349" s="140" t="s">
        <v>148</v>
      </c>
      <c r="D1349" s="141">
        <v>0</v>
      </c>
      <c r="E1349" s="141">
        <v>4.7689000000000002E-2</v>
      </c>
      <c r="F1349" s="141">
        <v>10096.057000000001</v>
      </c>
      <c r="G1349" s="141">
        <v>32.514172000000002</v>
      </c>
      <c r="H1349" s="85">
        <f t="shared" ca="1" si="61"/>
        <v>1</v>
      </c>
      <c r="I1349" s="85">
        <f t="shared" ca="1" si="62"/>
        <v>2</v>
      </c>
      <c r="J1349" s="1">
        <f t="shared" si="63"/>
        <v>15</v>
      </c>
      <c r="L1349" s="3"/>
      <c r="M1349" s="3"/>
      <c r="N1349" s="5"/>
      <c r="O1349" s="4"/>
    </row>
    <row r="1350" spans="1:15" ht="12.75" customHeight="1" x14ac:dyDescent="0.2">
      <c r="A1350" s="85"/>
      <c r="B1350" s="139">
        <v>44515</v>
      </c>
      <c r="C1350" s="140" t="s">
        <v>149</v>
      </c>
      <c r="D1350" s="141">
        <v>0</v>
      </c>
      <c r="E1350" s="141">
        <v>3.0767250000000002</v>
      </c>
      <c r="F1350" s="141">
        <v>14211.892</v>
      </c>
      <c r="G1350" s="141">
        <v>24.855599999999999</v>
      </c>
      <c r="H1350" s="85">
        <f t="shared" ca="1" si="61"/>
        <v>1</v>
      </c>
      <c r="I1350" s="85">
        <f t="shared" ca="1" si="62"/>
        <v>3</v>
      </c>
      <c r="J1350" s="1">
        <f t="shared" si="63"/>
        <v>15</v>
      </c>
      <c r="L1350" s="3"/>
      <c r="M1350" s="3"/>
      <c r="N1350" s="5"/>
      <c r="O1350" s="4"/>
    </row>
    <row r="1351" spans="1:15" ht="12.75" customHeight="1" x14ac:dyDescent="0.2">
      <c r="A1351" s="85"/>
      <c r="B1351" s="139">
        <v>44515</v>
      </c>
      <c r="C1351" s="140" t="s">
        <v>150</v>
      </c>
      <c r="D1351" s="141">
        <v>0</v>
      </c>
      <c r="E1351" s="141">
        <v>1.470046</v>
      </c>
      <c r="F1351" s="141">
        <v>18255.061000000002</v>
      </c>
      <c r="G1351" s="141">
        <v>46.508518000000002</v>
      </c>
      <c r="H1351" s="85">
        <f t="shared" ca="1" si="61"/>
        <v>1</v>
      </c>
      <c r="I1351" s="85">
        <f t="shared" ca="1" si="62"/>
        <v>4</v>
      </c>
      <c r="J1351" s="1">
        <f t="shared" si="63"/>
        <v>15</v>
      </c>
      <c r="L1351" s="3"/>
      <c r="M1351" s="3"/>
      <c r="N1351" s="5"/>
      <c r="O1351" s="4"/>
    </row>
    <row r="1352" spans="1:15" ht="12.75" customHeight="1" x14ac:dyDescent="0.2">
      <c r="A1352" s="85"/>
      <c r="B1352" s="139">
        <v>44515</v>
      </c>
      <c r="C1352" s="140" t="s">
        <v>151</v>
      </c>
      <c r="D1352" s="141">
        <v>0</v>
      </c>
      <c r="E1352" s="141">
        <v>3.2683970000000002</v>
      </c>
      <c r="F1352" s="141">
        <v>15451.366</v>
      </c>
      <c r="G1352" s="141">
        <v>35.231121000000002</v>
      </c>
      <c r="H1352" s="85">
        <f t="shared" ca="1" si="61"/>
        <v>2</v>
      </c>
      <c r="I1352" s="85">
        <f t="shared" ca="1" si="62"/>
        <v>1</v>
      </c>
      <c r="J1352" s="1">
        <f t="shared" si="63"/>
        <v>15</v>
      </c>
      <c r="L1352" s="3"/>
      <c r="M1352" s="3"/>
      <c r="N1352" s="5"/>
      <c r="O1352" s="4"/>
    </row>
    <row r="1353" spans="1:15" ht="12.75" customHeight="1" x14ac:dyDescent="0.2">
      <c r="A1353" s="85"/>
      <c r="B1353" s="139">
        <v>44515</v>
      </c>
      <c r="C1353" s="140" t="s">
        <v>152</v>
      </c>
      <c r="D1353" s="141">
        <v>0</v>
      </c>
      <c r="E1353" s="141">
        <v>2.0399219999999998</v>
      </c>
      <c r="F1353" s="141">
        <v>9355.2685550000006</v>
      </c>
      <c r="G1353" s="141">
        <v>23.157191999999998</v>
      </c>
      <c r="H1353" s="85">
        <f t="shared" ca="1" si="61"/>
        <v>2</v>
      </c>
      <c r="I1353" s="85">
        <f t="shared" ca="1" si="62"/>
        <v>2</v>
      </c>
      <c r="J1353" s="1">
        <f t="shared" si="63"/>
        <v>15</v>
      </c>
      <c r="L1353" s="3"/>
      <c r="M1353" s="3"/>
      <c r="N1353" s="5"/>
      <c r="O1353" s="4"/>
    </row>
    <row r="1354" spans="1:15" ht="12.75" customHeight="1" x14ac:dyDescent="0.2">
      <c r="A1354" s="85"/>
      <c r="B1354" s="139">
        <v>44515</v>
      </c>
      <c r="C1354" s="140" t="s">
        <v>153</v>
      </c>
      <c r="D1354" s="141">
        <v>0</v>
      </c>
      <c r="E1354" s="141">
        <v>21.512011999999999</v>
      </c>
      <c r="F1354" s="141">
        <v>4741.6337890000004</v>
      </c>
      <c r="G1354" s="141">
        <v>0.39846399999999998</v>
      </c>
      <c r="H1354" s="85">
        <f t="shared" ca="1" si="61"/>
        <v>2</v>
      </c>
      <c r="I1354" s="85">
        <f t="shared" ca="1" si="62"/>
        <v>3</v>
      </c>
      <c r="J1354" s="1">
        <f t="shared" si="63"/>
        <v>15</v>
      </c>
      <c r="L1354" s="3"/>
      <c r="M1354" s="3"/>
      <c r="N1354" s="5"/>
      <c r="O1354" s="4"/>
    </row>
    <row r="1355" spans="1:15" ht="12.75" customHeight="1" x14ac:dyDescent="0.2">
      <c r="A1355" s="85"/>
      <c r="B1355" s="139">
        <v>44515</v>
      </c>
      <c r="C1355" s="140" t="s">
        <v>154</v>
      </c>
      <c r="D1355" s="141">
        <v>0</v>
      </c>
      <c r="E1355" s="141">
        <v>24.921066</v>
      </c>
      <c r="F1355" s="141">
        <v>4872.3271480000003</v>
      </c>
      <c r="G1355" s="141">
        <v>4.3461E-2</v>
      </c>
      <c r="H1355" s="85">
        <f t="shared" ca="1" si="61"/>
        <v>2</v>
      </c>
      <c r="I1355" s="85">
        <f t="shared" ca="1" si="62"/>
        <v>4</v>
      </c>
      <c r="J1355" s="1">
        <f t="shared" si="63"/>
        <v>15</v>
      </c>
      <c r="L1355" s="3"/>
      <c r="M1355" s="3"/>
      <c r="N1355" s="5"/>
      <c r="O1355" s="4"/>
    </row>
    <row r="1356" spans="1:15" ht="12.75" customHeight="1" x14ac:dyDescent="0.2">
      <c r="A1356" s="85"/>
      <c r="B1356" s="139">
        <v>44515</v>
      </c>
      <c r="C1356" s="140" t="s">
        <v>155</v>
      </c>
      <c r="D1356" s="141">
        <v>0</v>
      </c>
      <c r="E1356" s="141">
        <v>12.96449</v>
      </c>
      <c r="F1356" s="141">
        <v>7086.0214839999999</v>
      </c>
      <c r="G1356" s="141">
        <v>8.1515090000000008</v>
      </c>
      <c r="H1356" s="85">
        <f t="shared" ca="1" si="61"/>
        <v>3</v>
      </c>
      <c r="I1356" s="85">
        <f t="shared" ca="1" si="62"/>
        <v>1</v>
      </c>
      <c r="J1356" s="1">
        <f t="shared" si="63"/>
        <v>15</v>
      </c>
      <c r="L1356" s="3"/>
      <c r="M1356" s="3"/>
      <c r="N1356" s="5"/>
      <c r="O1356" s="4"/>
    </row>
    <row r="1357" spans="1:15" ht="12.75" customHeight="1" x14ac:dyDescent="0.2">
      <c r="A1357" s="85"/>
      <c r="B1357" s="139">
        <v>44515</v>
      </c>
      <c r="C1357" s="140" t="s">
        <v>156</v>
      </c>
      <c r="D1357" s="141">
        <v>0</v>
      </c>
      <c r="E1357" s="141">
        <v>14.733333</v>
      </c>
      <c r="F1357" s="141">
        <v>6660.0004879999997</v>
      </c>
      <c r="G1357" s="141">
        <v>16.258226000000001</v>
      </c>
      <c r="H1357" s="85">
        <f t="shared" ca="1" si="61"/>
        <v>3</v>
      </c>
      <c r="I1357" s="85">
        <f t="shared" ca="1" si="62"/>
        <v>2</v>
      </c>
      <c r="J1357" s="1">
        <f t="shared" si="63"/>
        <v>15</v>
      </c>
      <c r="L1357" s="3"/>
      <c r="M1357" s="3"/>
      <c r="N1357" s="5"/>
      <c r="O1357" s="4"/>
    </row>
    <row r="1358" spans="1:15" ht="12.75" customHeight="1" x14ac:dyDescent="0.2">
      <c r="A1358" s="85"/>
      <c r="B1358" s="139">
        <v>44515</v>
      </c>
      <c r="C1358" s="140" t="s">
        <v>157</v>
      </c>
      <c r="D1358" s="141">
        <v>0</v>
      </c>
      <c r="E1358" s="141">
        <v>18.568102</v>
      </c>
      <c r="F1358" s="141">
        <v>10932.843000000001</v>
      </c>
      <c r="G1358" s="141">
        <v>8.2405650000000001</v>
      </c>
      <c r="H1358" s="85">
        <f t="shared" ca="1" si="61"/>
        <v>3</v>
      </c>
      <c r="I1358" s="85">
        <f t="shared" ca="1" si="62"/>
        <v>3</v>
      </c>
      <c r="J1358" s="1">
        <f t="shared" si="63"/>
        <v>15</v>
      </c>
      <c r="L1358" s="3"/>
      <c r="M1358" s="3"/>
      <c r="N1358" s="5"/>
      <c r="O1358" s="4"/>
    </row>
    <row r="1359" spans="1:15" ht="12.75" customHeight="1" x14ac:dyDescent="0.2">
      <c r="A1359" s="85"/>
      <c r="B1359" s="139">
        <v>44515</v>
      </c>
      <c r="C1359" s="140" t="s">
        <v>158</v>
      </c>
      <c r="D1359" s="141">
        <v>0</v>
      </c>
      <c r="E1359" s="141">
        <v>0.39538899999999999</v>
      </c>
      <c r="F1359" s="141">
        <v>11224.206</v>
      </c>
      <c r="G1359" s="141">
        <v>27.345441999999998</v>
      </c>
      <c r="H1359" s="85">
        <f t="shared" ca="1" si="61"/>
        <v>3</v>
      </c>
      <c r="I1359" s="85">
        <f t="shared" ca="1" si="62"/>
        <v>4</v>
      </c>
      <c r="J1359" s="1">
        <f t="shared" si="63"/>
        <v>15</v>
      </c>
      <c r="L1359" s="3"/>
      <c r="M1359" s="3"/>
      <c r="N1359" s="5"/>
      <c r="O1359" s="4"/>
    </row>
    <row r="1360" spans="1:15" ht="12.75" customHeight="1" x14ac:dyDescent="0.2">
      <c r="A1360" s="85"/>
      <c r="B1360" s="139">
        <v>44515</v>
      </c>
      <c r="C1360" s="140" t="s">
        <v>159</v>
      </c>
      <c r="D1360" s="141">
        <v>0</v>
      </c>
      <c r="E1360" s="141">
        <v>16.895218</v>
      </c>
      <c r="F1360" s="141">
        <v>5397.5541990000002</v>
      </c>
      <c r="G1360" s="141">
        <v>2.9223680000000001</v>
      </c>
      <c r="H1360" s="85">
        <f t="shared" ca="1" si="61"/>
        <v>4</v>
      </c>
      <c r="I1360" s="85">
        <f t="shared" ca="1" si="62"/>
        <v>1</v>
      </c>
      <c r="J1360" s="1">
        <f t="shared" si="63"/>
        <v>15</v>
      </c>
      <c r="L1360" s="3"/>
      <c r="M1360" s="3"/>
      <c r="N1360" s="5"/>
      <c r="O1360" s="4"/>
    </row>
    <row r="1361" spans="1:15" ht="12.75" customHeight="1" x14ac:dyDescent="0.2">
      <c r="A1361" s="85"/>
      <c r="B1361" s="139">
        <v>44515</v>
      </c>
      <c r="C1361" s="140" t="s">
        <v>160</v>
      </c>
      <c r="D1361" s="141">
        <v>0</v>
      </c>
      <c r="E1361" s="141">
        <v>19.565189</v>
      </c>
      <c r="F1361" s="141">
        <v>4533.3891599999997</v>
      </c>
      <c r="G1361" s="141">
        <v>0</v>
      </c>
      <c r="H1361" s="85">
        <f t="shared" ca="1" si="61"/>
        <v>4</v>
      </c>
      <c r="I1361" s="85">
        <f t="shared" ca="1" si="62"/>
        <v>2</v>
      </c>
      <c r="J1361" s="1">
        <f t="shared" si="63"/>
        <v>15</v>
      </c>
      <c r="L1361" s="3"/>
      <c r="M1361" s="3"/>
      <c r="N1361" s="5"/>
      <c r="O1361" s="4"/>
    </row>
    <row r="1362" spans="1:15" ht="12.75" customHeight="1" x14ac:dyDescent="0.2">
      <c r="A1362" s="85"/>
      <c r="B1362" s="139">
        <v>44515</v>
      </c>
      <c r="C1362" s="140" t="s">
        <v>161</v>
      </c>
      <c r="D1362" s="141">
        <v>0</v>
      </c>
      <c r="E1362" s="141">
        <v>3.4637920000000002</v>
      </c>
      <c r="F1362" s="141">
        <v>5998.8032229999999</v>
      </c>
      <c r="G1362" s="141">
        <v>2.789183</v>
      </c>
      <c r="H1362" s="85">
        <f t="shared" ca="1" si="61"/>
        <v>4</v>
      </c>
      <c r="I1362" s="85">
        <f t="shared" ca="1" si="62"/>
        <v>3</v>
      </c>
      <c r="J1362" s="1">
        <f t="shared" si="63"/>
        <v>15</v>
      </c>
      <c r="L1362" s="3"/>
      <c r="M1362" s="3"/>
      <c r="N1362" s="5"/>
      <c r="O1362" s="4"/>
    </row>
    <row r="1363" spans="1:15" ht="12.75" customHeight="1" x14ac:dyDescent="0.2">
      <c r="A1363" s="85"/>
      <c r="B1363" s="139">
        <v>44515</v>
      </c>
      <c r="C1363" s="140" t="s">
        <v>162</v>
      </c>
      <c r="D1363" s="141">
        <v>0</v>
      </c>
      <c r="E1363" s="141">
        <v>0.53395800000000004</v>
      </c>
      <c r="F1363" s="141">
        <v>8056.4174800000001</v>
      </c>
      <c r="G1363" s="141">
        <v>18.029423000000001</v>
      </c>
      <c r="H1363" s="85">
        <f t="shared" ca="1" si="61"/>
        <v>4</v>
      </c>
      <c r="I1363" s="85">
        <f t="shared" ca="1" si="62"/>
        <v>4</v>
      </c>
      <c r="J1363" s="1">
        <f t="shared" si="63"/>
        <v>15</v>
      </c>
      <c r="L1363" s="3"/>
      <c r="M1363" s="3"/>
      <c r="N1363" s="5"/>
      <c r="O1363" s="4"/>
    </row>
    <row r="1364" spans="1:15" ht="12.75" customHeight="1" x14ac:dyDescent="0.2">
      <c r="A1364" s="85"/>
      <c r="B1364" s="139">
        <v>44515</v>
      </c>
      <c r="C1364" s="140" t="s">
        <v>163</v>
      </c>
      <c r="D1364" s="141">
        <v>0</v>
      </c>
      <c r="E1364" s="141">
        <v>1.300797</v>
      </c>
      <c r="F1364" s="141">
        <v>12833.73</v>
      </c>
      <c r="G1364" s="141">
        <v>39.532501000000003</v>
      </c>
      <c r="H1364" s="85">
        <f t="shared" ca="1" si="61"/>
        <v>5</v>
      </c>
      <c r="I1364" s="85">
        <f t="shared" ca="1" si="62"/>
        <v>1</v>
      </c>
      <c r="J1364" s="1">
        <f t="shared" si="63"/>
        <v>15</v>
      </c>
      <c r="L1364" s="3"/>
      <c r="M1364" s="3"/>
      <c r="N1364" s="5"/>
      <c r="O1364" s="4"/>
    </row>
    <row r="1365" spans="1:15" ht="12.75" customHeight="1" x14ac:dyDescent="0.2">
      <c r="A1365" s="85"/>
      <c r="B1365" s="139">
        <v>44515</v>
      </c>
      <c r="C1365" s="140" t="s">
        <v>164</v>
      </c>
      <c r="D1365" s="141">
        <v>0</v>
      </c>
      <c r="E1365" s="141">
        <v>1.65035</v>
      </c>
      <c r="F1365" s="141">
        <v>6515.4448240000002</v>
      </c>
      <c r="G1365" s="141">
        <v>13.778546</v>
      </c>
      <c r="H1365" s="85">
        <f t="shared" ca="1" si="61"/>
        <v>5</v>
      </c>
      <c r="I1365" s="85">
        <f t="shared" ca="1" si="62"/>
        <v>2</v>
      </c>
      <c r="J1365" s="1">
        <f t="shared" si="63"/>
        <v>15</v>
      </c>
      <c r="L1365" s="3"/>
      <c r="M1365" s="3"/>
      <c r="N1365" s="5"/>
      <c r="O1365" s="4"/>
    </row>
    <row r="1366" spans="1:15" ht="12.75" customHeight="1" x14ac:dyDescent="0.2">
      <c r="A1366" s="85"/>
      <c r="B1366" s="139">
        <v>44515</v>
      </c>
      <c r="C1366" s="140" t="s">
        <v>165</v>
      </c>
      <c r="D1366" s="141">
        <v>0</v>
      </c>
      <c r="E1366" s="141">
        <v>3.9132E-2</v>
      </c>
      <c r="F1366" s="141">
        <v>10079.874</v>
      </c>
      <c r="G1366" s="141">
        <v>29.920411999999999</v>
      </c>
      <c r="H1366" s="85">
        <f t="shared" ca="1" si="61"/>
        <v>5</v>
      </c>
      <c r="I1366" s="85">
        <f t="shared" ca="1" si="62"/>
        <v>3</v>
      </c>
      <c r="J1366" s="1">
        <f t="shared" si="63"/>
        <v>15</v>
      </c>
      <c r="L1366" s="3"/>
      <c r="M1366" s="3"/>
      <c r="N1366" s="5"/>
      <c r="O1366" s="4"/>
    </row>
    <row r="1367" spans="1:15" ht="12.75" customHeight="1" x14ac:dyDescent="0.2">
      <c r="A1367" s="85"/>
      <c r="B1367" s="139">
        <v>44515</v>
      </c>
      <c r="C1367" s="140" t="s">
        <v>166</v>
      </c>
      <c r="D1367" s="141">
        <v>0</v>
      </c>
      <c r="E1367" s="141">
        <v>0.657856</v>
      </c>
      <c r="F1367" s="141">
        <v>15603.028319999999</v>
      </c>
      <c r="G1367" s="141">
        <v>52.334544999999999</v>
      </c>
      <c r="H1367" s="85">
        <f t="shared" ca="1" si="61"/>
        <v>5</v>
      </c>
      <c r="I1367" s="85">
        <f t="shared" ca="1" si="62"/>
        <v>4</v>
      </c>
      <c r="J1367" s="1">
        <f t="shared" si="63"/>
        <v>15</v>
      </c>
      <c r="L1367" s="3"/>
      <c r="M1367" s="3"/>
      <c r="N1367" s="5"/>
      <c r="O1367" s="4"/>
    </row>
    <row r="1368" spans="1:15" ht="12.75" customHeight="1" x14ac:dyDescent="0.2">
      <c r="A1368" s="85"/>
      <c r="B1368" s="139">
        <v>44515</v>
      </c>
      <c r="C1368" s="140" t="s">
        <v>167</v>
      </c>
      <c r="D1368" s="141">
        <v>0</v>
      </c>
      <c r="E1368" s="141">
        <v>1.5679999999999999E-3</v>
      </c>
      <c r="F1368" s="141">
        <v>10299.567999999999</v>
      </c>
      <c r="G1368" s="141">
        <v>38.304295000000003</v>
      </c>
      <c r="H1368" s="85">
        <f t="shared" ca="1" si="61"/>
        <v>6</v>
      </c>
      <c r="I1368" s="85">
        <f t="shared" ca="1" si="62"/>
        <v>1</v>
      </c>
      <c r="J1368" s="1">
        <f t="shared" si="63"/>
        <v>15</v>
      </c>
      <c r="L1368" s="3"/>
      <c r="M1368" s="3"/>
      <c r="N1368" s="5"/>
      <c r="O1368" s="4"/>
    </row>
    <row r="1369" spans="1:15" ht="12.75" customHeight="1" x14ac:dyDescent="0.2">
      <c r="A1369" s="85"/>
      <c r="B1369" s="139">
        <v>44515</v>
      </c>
      <c r="C1369" s="140" t="s">
        <v>168</v>
      </c>
      <c r="D1369" s="141">
        <v>0</v>
      </c>
      <c r="E1369" s="141">
        <v>0.16386000000000001</v>
      </c>
      <c r="F1369" s="141">
        <v>6359.9541019999997</v>
      </c>
      <c r="G1369" s="141">
        <v>19.436062</v>
      </c>
      <c r="H1369" s="85">
        <f t="shared" ca="1" si="61"/>
        <v>6</v>
      </c>
      <c r="I1369" s="85">
        <f t="shared" ca="1" si="62"/>
        <v>2</v>
      </c>
      <c r="J1369" s="1">
        <f t="shared" si="63"/>
        <v>15</v>
      </c>
      <c r="L1369" s="3"/>
      <c r="M1369" s="3"/>
      <c r="N1369" s="5"/>
      <c r="O1369" s="4"/>
    </row>
    <row r="1370" spans="1:15" ht="12.75" customHeight="1" x14ac:dyDescent="0.2">
      <c r="A1370" s="85"/>
      <c r="B1370" s="139">
        <v>44515</v>
      </c>
      <c r="C1370" s="140" t="s">
        <v>169</v>
      </c>
      <c r="D1370" s="141">
        <v>0</v>
      </c>
      <c r="E1370" s="141">
        <v>1.7835780000000001</v>
      </c>
      <c r="F1370" s="141">
        <v>4009.2797850000002</v>
      </c>
      <c r="G1370" s="141">
        <v>2.737746</v>
      </c>
      <c r="H1370" s="85">
        <f t="shared" ca="1" si="61"/>
        <v>6</v>
      </c>
      <c r="I1370" s="85">
        <f t="shared" ca="1" si="62"/>
        <v>3</v>
      </c>
      <c r="J1370" s="1">
        <f t="shared" si="63"/>
        <v>15</v>
      </c>
      <c r="L1370" s="3"/>
      <c r="M1370" s="3"/>
      <c r="N1370" s="5"/>
      <c r="O1370" s="4"/>
    </row>
    <row r="1371" spans="1:15" ht="12.75" customHeight="1" x14ac:dyDescent="0.2">
      <c r="A1371" s="85"/>
      <c r="B1371" s="139">
        <v>44515</v>
      </c>
      <c r="C1371" s="140" t="s">
        <v>170</v>
      </c>
      <c r="D1371" s="141">
        <v>0</v>
      </c>
      <c r="E1371" s="141">
        <v>5.1244230000000002</v>
      </c>
      <c r="F1371" s="141">
        <v>3284.1345209999999</v>
      </c>
      <c r="G1371" s="141">
        <v>0.93656600000000001</v>
      </c>
      <c r="H1371" s="85">
        <f t="shared" ca="1" si="61"/>
        <v>6</v>
      </c>
      <c r="I1371" s="85">
        <f t="shared" ca="1" si="62"/>
        <v>4</v>
      </c>
      <c r="J1371" s="1">
        <f t="shared" si="63"/>
        <v>15</v>
      </c>
      <c r="L1371" s="3"/>
      <c r="M1371" s="3"/>
      <c r="N1371" s="5"/>
      <c r="O1371" s="4"/>
    </row>
    <row r="1372" spans="1:15" ht="12.75" customHeight="1" x14ac:dyDescent="0.2">
      <c r="A1372" s="85"/>
      <c r="B1372" s="139">
        <v>44515</v>
      </c>
      <c r="C1372" s="140" t="s">
        <v>171</v>
      </c>
      <c r="D1372" s="141">
        <v>0</v>
      </c>
      <c r="E1372" s="141">
        <v>7.9868240000000004</v>
      </c>
      <c r="F1372" s="141">
        <v>3284.1240229999999</v>
      </c>
      <c r="G1372" s="141">
        <v>8.8484999999999994E-2</v>
      </c>
      <c r="H1372" s="85">
        <f t="shared" ca="1" si="61"/>
        <v>7</v>
      </c>
      <c r="I1372" s="85">
        <f t="shared" ca="1" si="62"/>
        <v>1</v>
      </c>
      <c r="J1372" s="1">
        <f t="shared" si="63"/>
        <v>15</v>
      </c>
      <c r="L1372" s="3"/>
      <c r="M1372" s="3"/>
      <c r="N1372" s="5"/>
      <c r="O1372" s="4"/>
    </row>
    <row r="1373" spans="1:15" ht="12.75" customHeight="1" x14ac:dyDescent="0.2">
      <c r="A1373" s="85"/>
      <c r="B1373" s="139">
        <v>44515</v>
      </c>
      <c r="C1373" s="140" t="s">
        <v>172</v>
      </c>
      <c r="D1373" s="141">
        <v>0</v>
      </c>
      <c r="E1373" s="141">
        <v>0.87642799999999998</v>
      </c>
      <c r="F1373" s="141">
        <v>3599.79126</v>
      </c>
      <c r="G1373" s="141">
        <v>4.2143540000000002</v>
      </c>
      <c r="H1373" s="85">
        <f t="shared" ca="1" si="61"/>
        <v>7</v>
      </c>
      <c r="I1373" s="85">
        <f t="shared" ca="1" si="62"/>
        <v>2</v>
      </c>
      <c r="J1373" s="1">
        <f t="shared" si="63"/>
        <v>15</v>
      </c>
      <c r="L1373" s="3"/>
      <c r="M1373" s="3"/>
      <c r="N1373" s="5"/>
      <c r="O1373" s="4"/>
    </row>
    <row r="1374" spans="1:15" ht="12.75" customHeight="1" x14ac:dyDescent="0.2">
      <c r="A1374" s="85"/>
      <c r="B1374" s="139">
        <v>44515</v>
      </c>
      <c r="C1374" s="140" t="s">
        <v>173</v>
      </c>
      <c r="D1374" s="141">
        <v>0</v>
      </c>
      <c r="E1374" s="141">
        <v>1.9792320000000001</v>
      </c>
      <c r="F1374" s="141">
        <v>1831.2016599999999</v>
      </c>
      <c r="G1374" s="141">
        <v>2.320182</v>
      </c>
      <c r="H1374" s="85">
        <f t="shared" ca="1" si="61"/>
        <v>7</v>
      </c>
      <c r="I1374" s="85">
        <f t="shared" ca="1" si="62"/>
        <v>3</v>
      </c>
      <c r="J1374" s="1">
        <f t="shared" si="63"/>
        <v>15</v>
      </c>
      <c r="L1374" s="3"/>
      <c r="M1374" s="3"/>
      <c r="N1374" s="5"/>
      <c r="O1374" s="4"/>
    </row>
    <row r="1375" spans="1:15" ht="12.75" customHeight="1" x14ac:dyDescent="0.2">
      <c r="A1375" s="85"/>
      <c r="B1375" s="139">
        <v>44515</v>
      </c>
      <c r="C1375" s="140" t="s">
        <v>174</v>
      </c>
      <c r="D1375" s="141">
        <v>0</v>
      </c>
      <c r="E1375" s="141">
        <v>13.076252999999999</v>
      </c>
      <c r="F1375" s="141">
        <v>456.48495500000001</v>
      </c>
      <c r="G1375" s="141">
        <v>0.52091100000000001</v>
      </c>
      <c r="H1375" s="85">
        <f t="shared" ca="1" si="61"/>
        <v>7</v>
      </c>
      <c r="I1375" s="85">
        <f t="shared" ca="1" si="62"/>
        <v>4</v>
      </c>
      <c r="J1375" s="1">
        <f t="shared" si="63"/>
        <v>15</v>
      </c>
      <c r="L1375" s="3"/>
      <c r="M1375" s="3"/>
      <c r="N1375" s="5"/>
      <c r="O1375" s="4"/>
    </row>
    <row r="1376" spans="1:15" ht="12.75" customHeight="1" x14ac:dyDescent="0.2">
      <c r="A1376" s="85"/>
      <c r="B1376" s="139">
        <v>44515</v>
      </c>
      <c r="C1376" s="140" t="s">
        <v>175</v>
      </c>
      <c r="D1376" s="141">
        <v>0</v>
      </c>
      <c r="E1376" s="141">
        <v>4.9439019999999996</v>
      </c>
      <c r="F1376" s="141">
        <v>592.43090800000004</v>
      </c>
      <c r="G1376" s="141">
        <v>1.262448</v>
      </c>
      <c r="H1376" s="85">
        <f t="shared" ca="1" si="61"/>
        <v>8</v>
      </c>
      <c r="I1376" s="85">
        <f t="shared" ca="1" si="62"/>
        <v>1</v>
      </c>
      <c r="J1376" s="1">
        <f t="shared" si="63"/>
        <v>15</v>
      </c>
      <c r="L1376" s="3"/>
      <c r="M1376" s="3"/>
      <c r="N1376" s="5"/>
      <c r="O1376" s="4"/>
    </row>
    <row r="1377" spans="1:15" ht="12.75" customHeight="1" x14ac:dyDescent="0.2">
      <c r="A1377" s="85"/>
      <c r="B1377" s="139">
        <v>44515</v>
      </c>
      <c r="C1377" s="140" t="s">
        <v>176</v>
      </c>
      <c r="D1377" s="141">
        <v>0</v>
      </c>
      <c r="E1377" s="141">
        <v>3.0393249999999998</v>
      </c>
      <c r="F1377" s="141">
        <v>1875.003418</v>
      </c>
      <c r="G1377" s="141">
        <v>6.7286599999999996</v>
      </c>
      <c r="H1377" s="85">
        <f t="shared" ca="1" si="61"/>
        <v>8</v>
      </c>
      <c r="I1377" s="85">
        <f t="shared" ca="1" si="62"/>
        <v>2</v>
      </c>
      <c r="J1377" s="1">
        <f t="shared" si="63"/>
        <v>15</v>
      </c>
      <c r="L1377" s="3"/>
      <c r="M1377" s="3"/>
      <c r="N1377" s="5"/>
      <c r="O1377" s="4"/>
    </row>
    <row r="1378" spans="1:15" ht="12.75" customHeight="1" x14ac:dyDescent="0.2">
      <c r="A1378" s="85"/>
      <c r="B1378" s="139">
        <v>44515</v>
      </c>
      <c r="C1378" s="140" t="s">
        <v>177</v>
      </c>
      <c r="D1378" s="141">
        <v>0</v>
      </c>
      <c r="E1378" s="141">
        <v>3.735919</v>
      </c>
      <c r="F1378" s="141">
        <v>1441.836182</v>
      </c>
      <c r="G1378" s="141">
        <v>3.6532930000000001</v>
      </c>
      <c r="H1378" s="85">
        <f t="shared" ca="1" si="61"/>
        <v>8</v>
      </c>
      <c r="I1378" s="85">
        <f t="shared" ca="1" si="62"/>
        <v>3</v>
      </c>
      <c r="J1378" s="1">
        <f t="shared" si="63"/>
        <v>15</v>
      </c>
      <c r="L1378" s="3"/>
      <c r="M1378" s="3"/>
      <c r="N1378" s="5"/>
      <c r="O1378" s="4"/>
    </row>
    <row r="1379" spans="1:15" ht="12.75" customHeight="1" x14ac:dyDescent="0.2">
      <c r="A1379" s="85"/>
      <c r="B1379" s="139">
        <v>44515</v>
      </c>
      <c r="C1379" s="140" t="s">
        <v>178</v>
      </c>
      <c r="D1379" s="141">
        <v>0</v>
      </c>
      <c r="E1379" s="141">
        <v>8.1368500000000008</v>
      </c>
      <c r="F1379" s="141">
        <v>2067.7280270000001</v>
      </c>
      <c r="G1379" s="141">
        <v>4.3454290000000002</v>
      </c>
      <c r="H1379" s="85">
        <f t="shared" ca="1" si="61"/>
        <v>8</v>
      </c>
      <c r="I1379" s="85">
        <f t="shared" ca="1" si="62"/>
        <v>4</v>
      </c>
      <c r="J1379" s="1">
        <f t="shared" si="63"/>
        <v>15</v>
      </c>
      <c r="L1379" s="3"/>
      <c r="M1379" s="3"/>
      <c r="N1379" s="5"/>
      <c r="O1379" s="4"/>
    </row>
    <row r="1380" spans="1:15" ht="12.75" customHeight="1" x14ac:dyDescent="0.2">
      <c r="A1380" s="85"/>
      <c r="B1380" s="139">
        <v>44515</v>
      </c>
      <c r="C1380" s="140" t="s">
        <v>179</v>
      </c>
      <c r="D1380" s="141">
        <v>0</v>
      </c>
      <c r="E1380" s="141">
        <v>6.5666000000000002E-2</v>
      </c>
      <c r="F1380" s="141">
        <v>7681.2138670000004</v>
      </c>
      <c r="G1380" s="141">
        <v>48.174660000000003</v>
      </c>
      <c r="H1380" s="85">
        <f t="shared" ca="1" si="61"/>
        <v>9</v>
      </c>
      <c r="I1380" s="85">
        <f t="shared" ca="1" si="62"/>
        <v>1</v>
      </c>
      <c r="J1380" s="1">
        <f t="shared" si="63"/>
        <v>15</v>
      </c>
      <c r="L1380" s="3"/>
      <c r="M1380" s="3"/>
      <c r="N1380" s="5"/>
      <c r="O1380" s="4"/>
    </row>
    <row r="1381" spans="1:15" ht="12.75" customHeight="1" x14ac:dyDescent="0.2">
      <c r="A1381" s="85"/>
      <c r="B1381" s="139">
        <v>44515</v>
      </c>
      <c r="C1381" s="140" t="s">
        <v>180</v>
      </c>
      <c r="D1381" s="141">
        <v>0</v>
      </c>
      <c r="E1381" s="141">
        <v>0.22251299999999999</v>
      </c>
      <c r="F1381" s="141">
        <v>4671.5810549999997</v>
      </c>
      <c r="G1381" s="141">
        <v>26.445022999999999</v>
      </c>
      <c r="H1381" s="85">
        <f t="shared" ref="H1381:H1444" ca="1" si="64">IF(MID(OFFSET(H1381,0,-5,1,1),2,1)=":",LEFT(OFFSET(H1381,0,-5,1,1),1),LEFT(OFFSET(H1381,0,-5,1,1),2))+1</f>
        <v>9</v>
      </c>
      <c r="I1381" s="85">
        <f t="shared" ca="1" si="62"/>
        <v>2</v>
      </c>
      <c r="J1381" s="1">
        <f t="shared" si="63"/>
        <v>15</v>
      </c>
      <c r="L1381" s="3"/>
      <c r="M1381" s="3"/>
      <c r="N1381" s="5"/>
      <c r="O1381" s="4"/>
    </row>
    <row r="1382" spans="1:15" ht="12.75" customHeight="1" x14ac:dyDescent="0.2">
      <c r="A1382" s="85"/>
      <c r="B1382" s="139">
        <v>44515</v>
      </c>
      <c r="C1382" s="140" t="s">
        <v>181</v>
      </c>
      <c r="D1382" s="141">
        <v>0</v>
      </c>
      <c r="E1382" s="141">
        <v>1.32063</v>
      </c>
      <c r="F1382" s="141">
        <v>2840.4335940000001</v>
      </c>
      <c r="G1382" s="141">
        <v>3.6082519999999998</v>
      </c>
      <c r="H1382" s="85">
        <f t="shared" ca="1" si="64"/>
        <v>9</v>
      </c>
      <c r="I1382" s="85">
        <f t="shared" ref="I1382:I1445" ca="1" si="65">IF(H1382=H1381,I1381+1,1)</f>
        <v>3</v>
      </c>
      <c r="J1382" s="1">
        <f t="shared" ref="J1382:J1445" si="66">DAY(B1382)</f>
        <v>15</v>
      </c>
      <c r="L1382" s="3"/>
      <c r="M1382" s="3"/>
      <c r="N1382" s="5"/>
      <c r="O1382" s="4"/>
    </row>
    <row r="1383" spans="1:15" ht="12.75" customHeight="1" x14ac:dyDescent="0.2">
      <c r="A1383" s="85"/>
      <c r="B1383" s="139">
        <v>44515</v>
      </c>
      <c r="C1383" s="140" t="s">
        <v>182</v>
      </c>
      <c r="D1383" s="141">
        <v>0</v>
      </c>
      <c r="E1383" s="141">
        <v>3.1779280000000001</v>
      </c>
      <c r="F1383" s="141">
        <v>2013.3953859999999</v>
      </c>
      <c r="G1383" s="141">
        <v>3.4272809999999998</v>
      </c>
      <c r="H1383" s="85">
        <f t="shared" ca="1" si="64"/>
        <v>9</v>
      </c>
      <c r="I1383" s="85">
        <f t="shared" ca="1" si="65"/>
        <v>4</v>
      </c>
      <c r="J1383" s="1">
        <f t="shared" si="66"/>
        <v>15</v>
      </c>
      <c r="L1383" s="3"/>
      <c r="M1383" s="3"/>
      <c r="N1383" s="5"/>
      <c r="O1383" s="4"/>
    </row>
    <row r="1384" spans="1:15" ht="12.75" customHeight="1" x14ac:dyDescent="0.2">
      <c r="A1384" s="85"/>
      <c r="B1384" s="139">
        <v>44515</v>
      </c>
      <c r="C1384" s="140" t="s">
        <v>183</v>
      </c>
      <c r="D1384" s="141">
        <v>0</v>
      </c>
      <c r="E1384" s="141">
        <v>6.3596599999999999</v>
      </c>
      <c r="F1384" s="141">
        <v>942.76037599999995</v>
      </c>
      <c r="G1384" s="141">
        <v>6.1994059999999998</v>
      </c>
      <c r="H1384" s="85">
        <f t="shared" ca="1" si="64"/>
        <v>10</v>
      </c>
      <c r="I1384" s="85">
        <f t="shared" ca="1" si="65"/>
        <v>1</v>
      </c>
      <c r="J1384" s="1">
        <f t="shared" si="66"/>
        <v>15</v>
      </c>
      <c r="L1384" s="3"/>
      <c r="M1384" s="3"/>
      <c r="N1384" s="5"/>
      <c r="O1384" s="4"/>
    </row>
    <row r="1385" spans="1:15" ht="12.75" customHeight="1" x14ac:dyDescent="0.2">
      <c r="A1385" s="85"/>
      <c r="B1385" s="139">
        <v>44515</v>
      </c>
      <c r="C1385" s="140" t="s">
        <v>184</v>
      </c>
      <c r="D1385" s="141">
        <v>0</v>
      </c>
      <c r="E1385" s="141">
        <v>12.946132</v>
      </c>
      <c r="F1385" s="141">
        <v>723.56616199999996</v>
      </c>
      <c r="G1385" s="141">
        <v>0.68094699999999997</v>
      </c>
      <c r="H1385" s="85">
        <f t="shared" ca="1" si="64"/>
        <v>10</v>
      </c>
      <c r="I1385" s="85">
        <f t="shared" ca="1" si="65"/>
        <v>2</v>
      </c>
      <c r="J1385" s="1">
        <f t="shared" si="66"/>
        <v>15</v>
      </c>
      <c r="L1385" s="3"/>
      <c r="M1385" s="3"/>
      <c r="N1385" s="5"/>
      <c r="O1385" s="4"/>
    </row>
    <row r="1386" spans="1:15" ht="12.75" customHeight="1" x14ac:dyDescent="0.2">
      <c r="A1386" s="85"/>
      <c r="B1386" s="139">
        <v>44515</v>
      </c>
      <c r="C1386" s="140" t="s">
        <v>185</v>
      </c>
      <c r="D1386" s="141">
        <v>0</v>
      </c>
      <c r="E1386" s="141">
        <v>10.412744999999999</v>
      </c>
      <c r="F1386" s="141">
        <v>1233.457275</v>
      </c>
      <c r="G1386" s="141">
        <v>0.79526300000000005</v>
      </c>
      <c r="H1386" s="85">
        <f t="shared" ca="1" si="64"/>
        <v>10</v>
      </c>
      <c r="I1386" s="85">
        <f t="shared" ca="1" si="65"/>
        <v>3</v>
      </c>
      <c r="J1386" s="1">
        <f t="shared" si="66"/>
        <v>15</v>
      </c>
      <c r="L1386" s="3"/>
      <c r="M1386" s="3"/>
      <c r="N1386" s="5"/>
      <c r="O1386" s="4"/>
    </row>
    <row r="1387" spans="1:15" ht="12.75" customHeight="1" x14ac:dyDescent="0.2">
      <c r="A1387" s="85"/>
      <c r="B1387" s="139">
        <v>44515</v>
      </c>
      <c r="C1387" s="140" t="s">
        <v>186</v>
      </c>
      <c r="D1387" s="141">
        <v>0</v>
      </c>
      <c r="E1387" s="141">
        <v>5.4217009999999997</v>
      </c>
      <c r="F1387" s="141">
        <v>1774.600952</v>
      </c>
      <c r="G1387" s="141">
        <v>2.2391930000000002</v>
      </c>
      <c r="H1387" s="85">
        <f t="shared" ca="1" si="64"/>
        <v>10</v>
      </c>
      <c r="I1387" s="85">
        <f t="shared" ca="1" si="65"/>
        <v>4</v>
      </c>
      <c r="J1387" s="1">
        <f t="shared" si="66"/>
        <v>15</v>
      </c>
      <c r="L1387" s="3"/>
      <c r="M1387" s="3"/>
      <c r="N1387" s="5"/>
      <c r="O1387" s="4"/>
    </row>
    <row r="1388" spans="1:15" ht="12.75" customHeight="1" x14ac:dyDescent="0.2">
      <c r="A1388" s="85"/>
      <c r="B1388" s="139">
        <v>44515</v>
      </c>
      <c r="C1388" s="140" t="s">
        <v>187</v>
      </c>
      <c r="D1388" s="141">
        <v>0</v>
      </c>
      <c r="E1388" s="141">
        <v>2.4171200000000002</v>
      </c>
      <c r="F1388" s="141">
        <v>873.48144500000001</v>
      </c>
      <c r="G1388" s="141">
        <v>5.6728170000000002</v>
      </c>
      <c r="H1388" s="85">
        <f t="shared" ca="1" si="64"/>
        <v>11</v>
      </c>
      <c r="I1388" s="85">
        <f t="shared" ca="1" si="65"/>
        <v>1</v>
      </c>
      <c r="J1388" s="1">
        <f t="shared" si="66"/>
        <v>15</v>
      </c>
      <c r="L1388" s="3"/>
      <c r="M1388" s="3"/>
      <c r="N1388" s="5"/>
      <c r="O1388" s="4"/>
    </row>
    <row r="1389" spans="1:15" ht="12.75" customHeight="1" x14ac:dyDescent="0.2">
      <c r="A1389" s="85"/>
      <c r="B1389" s="139">
        <v>44515</v>
      </c>
      <c r="C1389" s="140" t="s">
        <v>188</v>
      </c>
      <c r="D1389" s="141">
        <v>0</v>
      </c>
      <c r="E1389" s="141">
        <v>0.298012</v>
      </c>
      <c r="F1389" s="141">
        <v>1563.202393</v>
      </c>
      <c r="G1389" s="141">
        <v>10.417493</v>
      </c>
      <c r="H1389" s="85">
        <f t="shared" ca="1" si="64"/>
        <v>11</v>
      </c>
      <c r="I1389" s="85">
        <f t="shared" ca="1" si="65"/>
        <v>2</v>
      </c>
      <c r="J1389" s="1">
        <f t="shared" si="66"/>
        <v>15</v>
      </c>
      <c r="L1389" s="3"/>
      <c r="M1389" s="3"/>
      <c r="N1389" s="5"/>
      <c r="O1389" s="4"/>
    </row>
    <row r="1390" spans="1:15" ht="12.75" customHeight="1" x14ac:dyDescent="0.2">
      <c r="A1390" s="85"/>
      <c r="B1390" s="139">
        <v>44515</v>
      </c>
      <c r="C1390" s="140" t="s">
        <v>189</v>
      </c>
      <c r="D1390" s="141">
        <v>0</v>
      </c>
      <c r="E1390" s="141">
        <v>0.28642499999999999</v>
      </c>
      <c r="F1390" s="141">
        <v>1895.865967</v>
      </c>
      <c r="G1390" s="141">
        <v>17.291830000000001</v>
      </c>
      <c r="H1390" s="85">
        <f t="shared" ca="1" si="64"/>
        <v>11</v>
      </c>
      <c r="I1390" s="85">
        <f t="shared" ca="1" si="65"/>
        <v>3</v>
      </c>
      <c r="J1390" s="1">
        <f t="shared" si="66"/>
        <v>15</v>
      </c>
      <c r="L1390" s="3"/>
      <c r="M1390" s="3"/>
      <c r="N1390" s="5"/>
      <c r="O1390" s="4"/>
    </row>
    <row r="1391" spans="1:15" ht="12.75" customHeight="1" x14ac:dyDescent="0.2">
      <c r="A1391" s="85"/>
      <c r="B1391" s="139">
        <v>44515</v>
      </c>
      <c r="C1391" s="140" t="s">
        <v>190</v>
      </c>
      <c r="D1391" s="141">
        <v>0</v>
      </c>
      <c r="E1391" s="141">
        <v>0.43236999999999998</v>
      </c>
      <c r="F1391" s="141">
        <v>1593.511841</v>
      </c>
      <c r="G1391" s="141">
        <v>19.657692000000001</v>
      </c>
      <c r="H1391" s="85">
        <f t="shared" ca="1" si="64"/>
        <v>11</v>
      </c>
      <c r="I1391" s="85">
        <f t="shared" ca="1" si="65"/>
        <v>4</v>
      </c>
      <c r="J1391" s="1">
        <f t="shared" si="66"/>
        <v>15</v>
      </c>
      <c r="L1391" s="3"/>
      <c r="M1391" s="3"/>
      <c r="N1391" s="5"/>
      <c r="O1391" s="4"/>
    </row>
    <row r="1392" spans="1:15" ht="12.75" customHeight="1" x14ac:dyDescent="0.2">
      <c r="A1392" s="85"/>
      <c r="B1392" s="139">
        <v>44515</v>
      </c>
      <c r="C1392" s="140" t="s">
        <v>191</v>
      </c>
      <c r="D1392" s="141">
        <v>0</v>
      </c>
      <c r="E1392" s="141">
        <v>3.0687530000000001</v>
      </c>
      <c r="F1392" s="141">
        <v>908.20165999999995</v>
      </c>
      <c r="G1392" s="141">
        <v>12.185428</v>
      </c>
      <c r="H1392" s="85">
        <f t="shared" ca="1" si="64"/>
        <v>12</v>
      </c>
      <c r="I1392" s="85">
        <f t="shared" ca="1" si="65"/>
        <v>1</v>
      </c>
      <c r="J1392" s="1">
        <f t="shared" si="66"/>
        <v>15</v>
      </c>
      <c r="L1392" s="3"/>
      <c r="M1392" s="3"/>
      <c r="N1392" s="5"/>
      <c r="O1392" s="4"/>
    </row>
    <row r="1393" spans="1:15" ht="12.75" customHeight="1" x14ac:dyDescent="0.2">
      <c r="A1393" s="85"/>
      <c r="B1393" s="139">
        <v>44515</v>
      </c>
      <c r="C1393" s="140" t="s">
        <v>192</v>
      </c>
      <c r="D1393" s="141">
        <v>0</v>
      </c>
      <c r="E1393" s="141">
        <v>4.0065099999999996</v>
      </c>
      <c r="F1393" s="141">
        <v>686.43804899999998</v>
      </c>
      <c r="G1393" s="141">
        <v>14.370649</v>
      </c>
      <c r="H1393" s="85">
        <f t="shared" ca="1" si="64"/>
        <v>12</v>
      </c>
      <c r="I1393" s="85">
        <f t="shared" ca="1" si="65"/>
        <v>2</v>
      </c>
      <c r="J1393" s="1">
        <f t="shared" si="66"/>
        <v>15</v>
      </c>
      <c r="L1393" s="3"/>
      <c r="M1393" s="3"/>
      <c r="N1393" s="5"/>
      <c r="O1393" s="4"/>
    </row>
    <row r="1394" spans="1:15" ht="12.75" customHeight="1" x14ac:dyDescent="0.2">
      <c r="A1394" s="85"/>
      <c r="B1394" s="139">
        <v>44515</v>
      </c>
      <c r="C1394" s="140" t="s">
        <v>193</v>
      </c>
      <c r="D1394" s="141">
        <v>0</v>
      </c>
      <c r="E1394" s="141">
        <v>19.095686000000001</v>
      </c>
      <c r="F1394" s="141">
        <v>684.50671399999999</v>
      </c>
      <c r="G1394" s="141">
        <v>2.0594000000000001</v>
      </c>
      <c r="H1394" s="85">
        <f t="shared" ca="1" si="64"/>
        <v>12</v>
      </c>
      <c r="I1394" s="85">
        <f t="shared" ca="1" si="65"/>
        <v>3</v>
      </c>
      <c r="J1394" s="1">
        <f t="shared" si="66"/>
        <v>15</v>
      </c>
      <c r="L1394" s="3"/>
      <c r="M1394" s="3"/>
      <c r="N1394" s="5"/>
      <c r="O1394" s="4"/>
    </row>
    <row r="1395" spans="1:15" ht="12.75" customHeight="1" x14ac:dyDescent="0.2">
      <c r="A1395" s="85"/>
      <c r="B1395" s="139">
        <v>44515</v>
      </c>
      <c r="C1395" s="140" t="s">
        <v>194</v>
      </c>
      <c r="D1395" s="141">
        <v>0</v>
      </c>
      <c r="E1395" s="141">
        <v>3.9402330000000001</v>
      </c>
      <c r="F1395" s="141">
        <v>1233.4560550000001</v>
      </c>
      <c r="G1395" s="141">
        <v>5.4482379999999999</v>
      </c>
      <c r="H1395" s="85">
        <f t="shared" ca="1" si="64"/>
        <v>12</v>
      </c>
      <c r="I1395" s="85">
        <f t="shared" ca="1" si="65"/>
        <v>4</v>
      </c>
      <c r="J1395" s="1">
        <f t="shared" si="66"/>
        <v>15</v>
      </c>
      <c r="L1395" s="3"/>
      <c r="M1395" s="3"/>
      <c r="N1395" s="5"/>
      <c r="O1395" s="4"/>
    </row>
    <row r="1396" spans="1:15" ht="12.75" customHeight="1" x14ac:dyDescent="0.2">
      <c r="A1396" s="85"/>
      <c r="B1396" s="139">
        <v>44515</v>
      </c>
      <c r="C1396" s="140" t="s">
        <v>195</v>
      </c>
      <c r="D1396" s="141">
        <v>0</v>
      </c>
      <c r="E1396" s="141">
        <v>5.928312</v>
      </c>
      <c r="F1396" s="141">
        <v>1852.280884</v>
      </c>
      <c r="G1396" s="141">
        <v>3.3449390000000001</v>
      </c>
      <c r="H1396" s="85">
        <f t="shared" ca="1" si="64"/>
        <v>13</v>
      </c>
      <c r="I1396" s="85">
        <f t="shared" ca="1" si="65"/>
        <v>1</v>
      </c>
      <c r="J1396" s="1">
        <f t="shared" si="66"/>
        <v>15</v>
      </c>
      <c r="L1396" s="3"/>
      <c r="M1396" s="3"/>
      <c r="N1396" s="5"/>
      <c r="O1396" s="4"/>
    </row>
    <row r="1397" spans="1:15" ht="12.75" customHeight="1" x14ac:dyDescent="0.2">
      <c r="A1397" s="85"/>
      <c r="B1397" s="139">
        <v>44515</v>
      </c>
      <c r="C1397" s="140" t="s">
        <v>196</v>
      </c>
      <c r="D1397" s="141">
        <v>0</v>
      </c>
      <c r="E1397" s="141">
        <v>4.3348800000000001</v>
      </c>
      <c r="F1397" s="141">
        <v>1255.8833010000001</v>
      </c>
      <c r="G1397" s="141">
        <v>3.118042</v>
      </c>
      <c r="H1397" s="85">
        <f t="shared" ca="1" si="64"/>
        <v>13</v>
      </c>
      <c r="I1397" s="85">
        <f t="shared" ca="1" si="65"/>
        <v>2</v>
      </c>
      <c r="J1397" s="1">
        <f t="shared" si="66"/>
        <v>15</v>
      </c>
      <c r="L1397" s="3"/>
      <c r="M1397" s="3"/>
      <c r="N1397" s="5"/>
      <c r="O1397" s="4"/>
    </row>
    <row r="1398" spans="1:15" ht="12.75" customHeight="1" x14ac:dyDescent="0.2">
      <c r="A1398" s="85"/>
      <c r="B1398" s="139">
        <v>44515</v>
      </c>
      <c r="C1398" s="140" t="s">
        <v>197</v>
      </c>
      <c r="D1398" s="141">
        <v>0</v>
      </c>
      <c r="E1398" s="141">
        <v>8.3137939999999997</v>
      </c>
      <c r="F1398" s="141">
        <v>907.06317100000001</v>
      </c>
      <c r="G1398" s="141">
        <v>4.3090989999999998</v>
      </c>
      <c r="H1398" s="85">
        <f t="shared" ca="1" si="64"/>
        <v>13</v>
      </c>
      <c r="I1398" s="85">
        <f t="shared" ca="1" si="65"/>
        <v>3</v>
      </c>
      <c r="J1398" s="1">
        <f t="shared" si="66"/>
        <v>15</v>
      </c>
      <c r="L1398" s="3"/>
      <c r="M1398" s="3"/>
      <c r="N1398" s="5"/>
      <c r="O1398" s="4"/>
    </row>
    <row r="1399" spans="1:15" ht="12.75" customHeight="1" x14ac:dyDescent="0.2">
      <c r="A1399" s="85"/>
      <c r="B1399" s="139">
        <v>44515</v>
      </c>
      <c r="C1399" s="140" t="s">
        <v>198</v>
      </c>
      <c r="D1399" s="141">
        <v>0</v>
      </c>
      <c r="E1399" s="141">
        <v>7.9429809999999996</v>
      </c>
      <c r="F1399" s="141">
        <v>1008.680847</v>
      </c>
      <c r="G1399" s="141">
        <v>1.691967</v>
      </c>
      <c r="H1399" s="85">
        <f t="shared" ca="1" si="64"/>
        <v>13</v>
      </c>
      <c r="I1399" s="85">
        <f t="shared" ca="1" si="65"/>
        <v>4</v>
      </c>
      <c r="J1399" s="1">
        <f t="shared" si="66"/>
        <v>15</v>
      </c>
      <c r="L1399" s="3"/>
      <c r="M1399" s="3"/>
      <c r="N1399" s="5"/>
      <c r="O1399" s="4"/>
    </row>
    <row r="1400" spans="1:15" ht="12.75" customHeight="1" x14ac:dyDescent="0.2">
      <c r="A1400" s="85"/>
      <c r="B1400" s="139">
        <v>44515</v>
      </c>
      <c r="C1400" s="140" t="s">
        <v>199</v>
      </c>
      <c r="D1400" s="141">
        <v>0</v>
      </c>
      <c r="E1400" s="141">
        <v>2.6428539999999998</v>
      </c>
      <c r="F1400" s="141">
        <v>2280.6743160000001</v>
      </c>
      <c r="G1400" s="141">
        <v>4.4478160000000004</v>
      </c>
      <c r="H1400" s="85">
        <f t="shared" ca="1" si="64"/>
        <v>14</v>
      </c>
      <c r="I1400" s="85">
        <f t="shared" ca="1" si="65"/>
        <v>1</v>
      </c>
      <c r="J1400" s="1">
        <f t="shared" si="66"/>
        <v>15</v>
      </c>
      <c r="L1400" s="3"/>
      <c r="M1400" s="3"/>
      <c r="N1400" s="5"/>
      <c r="O1400" s="4"/>
    </row>
    <row r="1401" spans="1:15" ht="12.75" customHeight="1" x14ac:dyDescent="0.2">
      <c r="A1401" s="85"/>
      <c r="B1401" s="139">
        <v>44515</v>
      </c>
      <c r="C1401" s="140" t="s">
        <v>200</v>
      </c>
      <c r="D1401" s="141">
        <v>0</v>
      </c>
      <c r="E1401" s="141">
        <v>0.51453800000000005</v>
      </c>
      <c r="F1401" s="141">
        <v>2185.382568</v>
      </c>
      <c r="G1401" s="141">
        <v>44.847321000000001</v>
      </c>
      <c r="H1401" s="85">
        <f t="shared" ca="1" si="64"/>
        <v>14</v>
      </c>
      <c r="I1401" s="85">
        <f t="shared" ca="1" si="65"/>
        <v>2</v>
      </c>
      <c r="J1401" s="1">
        <f t="shared" si="66"/>
        <v>15</v>
      </c>
      <c r="L1401" s="3"/>
      <c r="M1401" s="3"/>
      <c r="N1401" s="5"/>
      <c r="O1401" s="4"/>
    </row>
    <row r="1402" spans="1:15" ht="12.75" customHeight="1" x14ac:dyDescent="0.2">
      <c r="A1402" s="85"/>
      <c r="B1402" s="139">
        <v>44515</v>
      </c>
      <c r="C1402" s="140" t="s">
        <v>201</v>
      </c>
      <c r="D1402" s="141">
        <v>0</v>
      </c>
      <c r="E1402" s="141">
        <v>30.846820999999998</v>
      </c>
      <c r="F1402" s="141">
        <v>6857.3286129999997</v>
      </c>
      <c r="G1402" s="141">
        <v>31.149525000000001</v>
      </c>
      <c r="H1402" s="85">
        <f t="shared" ca="1" si="64"/>
        <v>14</v>
      </c>
      <c r="I1402" s="85">
        <f t="shared" ca="1" si="65"/>
        <v>3</v>
      </c>
      <c r="J1402" s="1">
        <f t="shared" si="66"/>
        <v>15</v>
      </c>
      <c r="L1402" s="3"/>
      <c r="M1402" s="3"/>
      <c r="N1402" s="5"/>
      <c r="O1402" s="4"/>
    </row>
    <row r="1403" spans="1:15" ht="12.75" customHeight="1" x14ac:dyDescent="0.2">
      <c r="A1403" s="85"/>
      <c r="B1403" s="139">
        <v>44515</v>
      </c>
      <c r="C1403" s="140" t="s">
        <v>202</v>
      </c>
      <c r="D1403" s="141">
        <v>0</v>
      </c>
      <c r="E1403" s="141">
        <v>7.9432999999999998</v>
      </c>
      <c r="F1403" s="141">
        <v>1610.1679690000001</v>
      </c>
      <c r="G1403" s="141">
        <v>8.5337510000000005</v>
      </c>
      <c r="H1403" s="85">
        <f t="shared" ca="1" si="64"/>
        <v>14</v>
      </c>
      <c r="I1403" s="85">
        <f t="shared" ca="1" si="65"/>
        <v>4</v>
      </c>
      <c r="J1403" s="1">
        <f t="shared" si="66"/>
        <v>15</v>
      </c>
      <c r="L1403" s="3"/>
      <c r="M1403" s="3"/>
      <c r="N1403" s="5"/>
      <c r="O1403" s="4"/>
    </row>
    <row r="1404" spans="1:15" ht="12.75" customHeight="1" x14ac:dyDescent="0.2">
      <c r="A1404" s="85"/>
      <c r="B1404" s="139">
        <v>44515</v>
      </c>
      <c r="C1404" s="140" t="s">
        <v>203</v>
      </c>
      <c r="D1404" s="141">
        <v>0</v>
      </c>
      <c r="E1404" s="141">
        <v>3.4765039999999998</v>
      </c>
      <c r="F1404" s="141">
        <v>9188.7548829999996</v>
      </c>
      <c r="G1404" s="141">
        <v>37.688994999999998</v>
      </c>
      <c r="H1404" s="85">
        <f t="shared" ca="1" si="64"/>
        <v>15</v>
      </c>
      <c r="I1404" s="85">
        <f t="shared" ca="1" si="65"/>
        <v>1</v>
      </c>
      <c r="J1404" s="1">
        <f t="shared" si="66"/>
        <v>15</v>
      </c>
    </row>
    <row r="1405" spans="1:15" ht="12.75" customHeight="1" x14ac:dyDescent="0.2">
      <c r="A1405" s="85"/>
      <c r="B1405" s="139">
        <v>44515</v>
      </c>
      <c r="C1405" s="140" t="s">
        <v>204</v>
      </c>
      <c r="D1405" s="141">
        <v>0</v>
      </c>
      <c r="E1405" s="141">
        <v>4.275442</v>
      </c>
      <c r="F1405" s="141">
        <v>1369.4650879999999</v>
      </c>
      <c r="G1405" s="141">
        <v>3.6099890000000001</v>
      </c>
      <c r="H1405" s="85">
        <f t="shared" ca="1" si="64"/>
        <v>15</v>
      </c>
      <c r="I1405" s="85">
        <f t="shared" ca="1" si="65"/>
        <v>2</v>
      </c>
      <c r="J1405" s="1">
        <f t="shared" si="66"/>
        <v>15</v>
      </c>
    </row>
    <row r="1406" spans="1:15" ht="12.75" customHeight="1" x14ac:dyDescent="0.2">
      <c r="A1406" s="85"/>
      <c r="B1406" s="139">
        <v>44515</v>
      </c>
      <c r="C1406" s="140" t="s">
        <v>205</v>
      </c>
      <c r="D1406" s="141">
        <v>0</v>
      </c>
      <c r="E1406" s="141">
        <v>7.90151</v>
      </c>
      <c r="F1406" s="141">
        <v>759.07415800000001</v>
      </c>
      <c r="G1406" s="141">
        <v>50.921123999999999</v>
      </c>
      <c r="H1406" s="85">
        <f t="shared" ca="1" si="64"/>
        <v>15</v>
      </c>
      <c r="I1406" s="85">
        <f t="shared" ca="1" si="65"/>
        <v>3</v>
      </c>
      <c r="J1406" s="1">
        <f t="shared" si="66"/>
        <v>15</v>
      </c>
    </row>
    <row r="1407" spans="1:15" ht="12.75" customHeight="1" x14ac:dyDescent="0.2">
      <c r="A1407" s="85"/>
      <c r="B1407" s="139">
        <v>44515</v>
      </c>
      <c r="C1407" s="140" t="s">
        <v>206</v>
      </c>
      <c r="D1407" s="141">
        <v>0</v>
      </c>
      <c r="E1407" s="141">
        <v>7.7934900000000003</v>
      </c>
      <c r="F1407" s="141">
        <v>1902.9648440000001</v>
      </c>
      <c r="G1407" s="141">
        <v>2.1517369999999998</v>
      </c>
      <c r="H1407" s="85">
        <f t="shared" ca="1" si="64"/>
        <v>15</v>
      </c>
      <c r="I1407" s="85">
        <f t="shared" ca="1" si="65"/>
        <v>4</v>
      </c>
      <c r="J1407" s="1">
        <f t="shared" si="66"/>
        <v>15</v>
      </c>
    </row>
    <row r="1408" spans="1:15" ht="12.75" customHeight="1" x14ac:dyDescent="0.2">
      <c r="A1408" s="85"/>
      <c r="B1408" s="139">
        <v>44515</v>
      </c>
      <c r="C1408" s="140" t="s">
        <v>207</v>
      </c>
      <c r="D1408" s="141">
        <v>0</v>
      </c>
      <c r="E1408" s="141">
        <v>2.9306990000000002</v>
      </c>
      <c r="F1408" s="141">
        <v>2356.600586</v>
      </c>
      <c r="G1408" s="141">
        <v>7.867737</v>
      </c>
      <c r="H1408" s="85">
        <f t="shared" ca="1" si="64"/>
        <v>16</v>
      </c>
      <c r="I1408" s="85">
        <f t="shared" ca="1" si="65"/>
        <v>1</v>
      </c>
      <c r="J1408" s="1">
        <f t="shared" si="66"/>
        <v>15</v>
      </c>
    </row>
    <row r="1409" spans="1:10" ht="12.75" customHeight="1" x14ac:dyDescent="0.2">
      <c r="A1409" s="85"/>
      <c r="B1409" s="139">
        <v>44515</v>
      </c>
      <c r="C1409" s="140" t="s">
        <v>208</v>
      </c>
      <c r="D1409" s="141">
        <v>0</v>
      </c>
      <c r="E1409" s="141">
        <v>0.24284600000000001</v>
      </c>
      <c r="F1409" s="141">
        <v>4011.751221</v>
      </c>
      <c r="G1409" s="141">
        <v>25.492349999999998</v>
      </c>
      <c r="H1409" s="85">
        <f t="shared" ca="1" si="64"/>
        <v>16</v>
      </c>
      <c r="I1409" s="85">
        <f t="shared" ca="1" si="65"/>
        <v>2</v>
      </c>
      <c r="J1409" s="1">
        <f t="shared" si="66"/>
        <v>15</v>
      </c>
    </row>
    <row r="1410" spans="1:10" ht="12.75" customHeight="1" x14ac:dyDescent="0.2">
      <c r="A1410" s="85"/>
      <c r="B1410" s="139">
        <v>44515</v>
      </c>
      <c r="C1410" s="140" t="s">
        <v>209</v>
      </c>
      <c r="D1410" s="141">
        <v>0</v>
      </c>
      <c r="E1410" s="141">
        <v>7.2599999999999997E-4</v>
      </c>
      <c r="F1410" s="141">
        <v>4109.939453</v>
      </c>
      <c r="G1410" s="141">
        <v>24.727129000000001</v>
      </c>
      <c r="H1410" s="85">
        <f t="shared" ca="1" si="64"/>
        <v>16</v>
      </c>
      <c r="I1410" s="85">
        <f t="shared" ca="1" si="65"/>
        <v>3</v>
      </c>
      <c r="J1410" s="1">
        <f t="shared" si="66"/>
        <v>15</v>
      </c>
    </row>
    <row r="1411" spans="1:10" ht="12.75" customHeight="1" x14ac:dyDescent="0.2">
      <c r="A1411" s="85"/>
      <c r="B1411" s="139">
        <v>44515</v>
      </c>
      <c r="C1411" s="140" t="s">
        <v>210</v>
      </c>
      <c r="D1411" s="141">
        <v>0</v>
      </c>
      <c r="E1411" s="141">
        <v>0</v>
      </c>
      <c r="F1411" s="141">
        <v>6484.6328130000002</v>
      </c>
      <c r="G1411" s="141">
        <v>46.191586000000001</v>
      </c>
      <c r="H1411" s="85">
        <f t="shared" ca="1" si="64"/>
        <v>16</v>
      </c>
      <c r="I1411" s="85">
        <f t="shared" ca="1" si="65"/>
        <v>4</v>
      </c>
      <c r="J1411" s="1">
        <f t="shared" si="66"/>
        <v>15</v>
      </c>
    </row>
    <row r="1412" spans="1:10" ht="12.75" customHeight="1" x14ac:dyDescent="0.2">
      <c r="A1412" s="85"/>
      <c r="B1412" s="139">
        <v>44515</v>
      </c>
      <c r="C1412" s="140" t="s">
        <v>211</v>
      </c>
      <c r="D1412" s="141">
        <v>0</v>
      </c>
      <c r="E1412" s="141">
        <v>0</v>
      </c>
      <c r="F1412" s="141">
        <v>7430.076172</v>
      </c>
      <c r="G1412" s="141">
        <v>64.275818000000001</v>
      </c>
      <c r="H1412" s="85">
        <f t="shared" ca="1" si="64"/>
        <v>17</v>
      </c>
      <c r="I1412" s="85">
        <f t="shared" ca="1" si="65"/>
        <v>1</v>
      </c>
      <c r="J1412" s="1">
        <f t="shared" si="66"/>
        <v>15</v>
      </c>
    </row>
    <row r="1413" spans="1:10" ht="12.75" customHeight="1" x14ac:dyDescent="0.2">
      <c r="A1413" s="85"/>
      <c r="B1413" s="139">
        <v>44515</v>
      </c>
      <c r="C1413" s="140" t="s">
        <v>212</v>
      </c>
      <c r="D1413" s="141">
        <v>0</v>
      </c>
      <c r="E1413" s="141">
        <v>0</v>
      </c>
      <c r="F1413" s="141">
        <v>9069.0126949999994</v>
      </c>
      <c r="G1413" s="141">
        <v>67.255013000000005</v>
      </c>
      <c r="H1413" s="85">
        <f t="shared" ca="1" si="64"/>
        <v>17</v>
      </c>
      <c r="I1413" s="85">
        <f t="shared" ca="1" si="65"/>
        <v>2</v>
      </c>
      <c r="J1413" s="1">
        <f t="shared" si="66"/>
        <v>15</v>
      </c>
    </row>
    <row r="1414" spans="1:10" ht="12.75" customHeight="1" x14ac:dyDescent="0.2">
      <c r="A1414" s="85"/>
      <c r="B1414" s="139">
        <v>44515</v>
      </c>
      <c r="C1414" s="140" t="s">
        <v>213</v>
      </c>
      <c r="D1414" s="141">
        <v>0</v>
      </c>
      <c r="E1414" s="141">
        <v>3.8806E-2</v>
      </c>
      <c r="F1414" s="141">
        <v>3272.633789</v>
      </c>
      <c r="G1414" s="141">
        <v>23.468723000000001</v>
      </c>
      <c r="H1414" s="85">
        <f t="shared" ca="1" si="64"/>
        <v>17</v>
      </c>
      <c r="I1414" s="85">
        <f t="shared" ca="1" si="65"/>
        <v>3</v>
      </c>
      <c r="J1414" s="1">
        <f t="shared" si="66"/>
        <v>15</v>
      </c>
    </row>
    <row r="1415" spans="1:10" ht="12.75" customHeight="1" x14ac:dyDescent="0.2">
      <c r="A1415" s="85"/>
      <c r="B1415" s="139">
        <v>44515</v>
      </c>
      <c r="C1415" s="140" t="s">
        <v>214</v>
      </c>
      <c r="D1415" s="141">
        <v>0</v>
      </c>
      <c r="E1415" s="141">
        <v>0</v>
      </c>
      <c r="F1415" s="141">
        <v>2530.7316890000002</v>
      </c>
      <c r="G1415" s="141">
        <v>22.23246</v>
      </c>
      <c r="H1415" s="85">
        <f t="shared" ca="1" si="64"/>
        <v>17</v>
      </c>
      <c r="I1415" s="85">
        <f t="shared" ca="1" si="65"/>
        <v>4</v>
      </c>
      <c r="J1415" s="1">
        <f t="shared" si="66"/>
        <v>15</v>
      </c>
    </row>
    <row r="1416" spans="1:10" ht="12.75" customHeight="1" x14ac:dyDescent="0.2">
      <c r="A1416" s="85"/>
      <c r="B1416" s="139">
        <v>44515</v>
      </c>
      <c r="C1416" s="140" t="s">
        <v>215</v>
      </c>
      <c r="D1416" s="141">
        <v>0</v>
      </c>
      <c r="E1416" s="141">
        <v>0.336011</v>
      </c>
      <c r="F1416" s="141">
        <v>1532.130615</v>
      </c>
      <c r="G1416" s="141">
        <v>10.108551</v>
      </c>
      <c r="H1416" s="85">
        <f t="shared" ca="1" si="64"/>
        <v>18</v>
      </c>
      <c r="I1416" s="85">
        <f t="shared" ca="1" si="65"/>
        <v>1</v>
      </c>
      <c r="J1416" s="1">
        <f t="shared" si="66"/>
        <v>15</v>
      </c>
    </row>
    <row r="1417" spans="1:10" ht="12.75" customHeight="1" x14ac:dyDescent="0.2">
      <c r="A1417" s="85"/>
      <c r="B1417" s="139">
        <v>44515</v>
      </c>
      <c r="C1417" s="140" t="s">
        <v>216</v>
      </c>
      <c r="D1417" s="141">
        <v>0</v>
      </c>
      <c r="E1417" s="141">
        <v>9.3292169999999999</v>
      </c>
      <c r="F1417" s="141">
        <v>577.47839399999998</v>
      </c>
      <c r="G1417" s="141">
        <v>15.608131999999999</v>
      </c>
      <c r="H1417" s="85">
        <f t="shared" ca="1" si="64"/>
        <v>18</v>
      </c>
      <c r="I1417" s="85">
        <f t="shared" ca="1" si="65"/>
        <v>2</v>
      </c>
      <c r="J1417" s="1">
        <f t="shared" si="66"/>
        <v>15</v>
      </c>
    </row>
    <row r="1418" spans="1:10" ht="12.75" customHeight="1" x14ac:dyDescent="0.2">
      <c r="A1418" s="85"/>
      <c r="B1418" s="139">
        <v>44515</v>
      </c>
      <c r="C1418" s="140" t="s">
        <v>217</v>
      </c>
      <c r="D1418" s="141">
        <v>0</v>
      </c>
      <c r="E1418" s="141">
        <v>12.708299999999999</v>
      </c>
      <c r="F1418" s="141">
        <v>1355.6256100000001</v>
      </c>
      <c r="G1418" s="141">
        <v>8.5399069999999995</v>
      </c>
      <c r="H1418" s="85">
        <f t="shared" ca="1" si="64"/>
        <v>18</v>
      </c>
      <c r="I1418" s="85">
        <f t="shared" ca="1" si="65"/>
        <v>3</v>
      </c>
      <c r="J1418" s="1">
        <f t="shared" si="66"/>
        <v>15</v>
      </c>
    </row>
    <row r="1419" spans="1:10" ht="12.75" customHeight="1" x14ac:dyDescent="0.2">
      <c r="A1419" s="85"/>
      <c r="B1419" s="139">
        <v>44515</v>
      </c>
      <c r="C1419" s="140" t="s">
        <v>218</v>
      </c>
      <c r="D1419" s="141">
        <v>0</v>
      </c>
      <c r="E1419" s="141">
        <v>5.7155649999999998</v>
      </c>
      <c r="F1419" s="141">
        <v>2533.9536130000001</v>
      </c>
      <c r="G1419" s="141">
        <v>1.177071</v>
      </c>
      <c r="H1419" s="85">
        <f t="shared" ca="1" si="64"/>
        <v>18</v>
      </c>
      <c r="I1419" s="85">
        <f t="shared" ca="1" si="65"/>
        <v>4</v>
      </c>
      <c r="J1419" s="1">
        <f t="shared" si="66"/>
        <v>15</v>
      </c>
    </row>
    <row r="1420" spans="1:10" ht="12.75" customHeight="1" x14ac:dyDescent="0.2">
      <c r="A1420" s="85"/>
      <c r="B1420" s="139">
        <v>44515</v>
      </c>
      <c r="C1420" s="140" t="s">
        <v>219</v>
      </c>
      <c r="D1420" s="141">
        <v>0</v>
      </c>
      <c r="E1420" s="141">
        <v>0.77157500000000001</v>
      </c>
      <c r="F1420" s="141">
        <v>4108.5415039999998</v>
      </c>
      <c r="G1420" s="141">
        <v>10.320048</v>
      </c>
      <c r="H1420" s="85">
        <f t="shared" ca="1" si="64"/>
        <v>19</v>
      </c>
      <c r="I1420" s="85">
        <f t="shared" ca="1" si="65"/>
        <v>1</v>
      </c>
      <c r="J1420" s="1">
        <f t="shared" si="66"/>
        <v>15</v>
      </c>
    </row>
    <row r="1421" spans="1:10" ht="12.75" customHeight="1" x14ac:dyDescent="0.2">
      <c r="A1421" s="85"/>
      <c r="B1421" s="139">
        <v>44515</v>
      </c>
      <c r="C1421" s="140" t="s">
        <v>220</v>
      </c>
      <c r="D1421" s="141">
        <v>0</v>
      </c>
      <c r="E1421" s="141">
        <v>1.753727</v>
      </c>
      <c r="F1421" s="141">
        <v>4336.3676759999998</v>
      </c>
      <c r="G1421" s="141">
        <v>5.3631729999999997</v>
      </c>
      <c r="H1421" s="85">
        <f t="shared" ca="1" si="64"/>
        <v>19</v>
      </c>
      <c r="I1421" s="85">
        <f t="shared" ca="1" si="65"/>
        <v>2</v>
      </c>
      <c r="J1421" s="1">
        <f t="shared" si="66"/>
        <v>15</v>
      </c>
    </row>
    <row r="1422" spans="1:10" ht="12.75" customHeight="1" x14ac:dyDescent="0.2">
      <c r="A1422" s="85"/>
      <c r="B1422" s="139">
        <v>44515</v>
      </c>
      <c r="C1422" s="140" t="s">
        <v>221</v>
      </c>
      <c r="D1422" s="141">
        <v>0</v>
      </c>
      <c r="E1422" s="141">
        <v>1.486545</v>
      </c>
      <c r="F1422" s="141">
        <v>4324.4248049999997</v>
      </c>
      <c r="G1422" s="141">
        <v>9.1089660000000006</v>
      </c>
      <c r="H1422" s="85">
        <f t="shared" ca="1" si="64"/>
        <v>19</v>
      </c>
      <c r="I1422" s="85">
        <f t="shared" ca="1" si="65"/>
        <v>3</v>
      </c>
      <c r="J1422" s="1">
        <f t="shared" si="66"/>
        <v>15</v>
      </c>
    </row>
    <row r="1423" spans="1:10" ht="12.75" customHeight="1" x14ac:dyDescent="0.2">
      <c r="A1423" s="85"/>
      <c r="B1423" s="139">
        <v>44515</v>
      </c>
      <c r="C1423" s="140" t="s">
        <v>222</v>
      </c>
      <c r="D1423" s="141">
        <v>0</v>
      </c>
      <c r="E1423" s="141">
        <v>1.5316320000000001</v>
      </c>
      <c r="F1423" s="141">
        <v>8788.6367190000001</v>
      </c>
      <c r="G1423" s="141">
        <v>24.904657</v>
      </c>
      <c r="H1423" s="85">
        <f t="shared" ca="1" si="64"/>
        <v>19</v>
      </c>
      <c r="I1423" s="85">
        <f t="shared" ca="1" si="65"/>
        <v>4</v>
      </c>
      <c r="J1423" s="1">
        <f t="shared" si="66"/>
        <v>15</v>
      </c>
    </row>
    <row r="1424" spans="1:10" ht="12.75" customHeight="1" x14ac:dyDescent="0.2">
      <c r="A1424" s="85"/>
      <c r="B1424" s="139">
        <v>44515</v>
      </c>
      <c r="C1424" s="140" t="s">
        <v>223</v>
      </c>
      <c r="D1424" s="141">
        <v>0</v>
      </c>
      <c r="E1424" s="141">
        <v>0.73091499999999998</v>
      </c>
      <c r="F1424" s="141">
        <v>8794.2255860000005</v>
      </c>
      <c r="G1424" s="141">
        <v>33.615971000000002</v>
      </c>
      <c r="H1424" s="85">
        <f t="shared" ca="1" si="64"/>
        <v>20</v>
      </c>
      <c r="I1424" s="85">
        <f t="shared" ca="1" si="65"/>
        <v>1</v>
      </c>
      <c r="J1424" s="1">
        <f t="shared" si="66"/>
        <v>15</v>
      </c>
    </row>
    <row r="1425" spans="1:10" ht="12.75" customHeight="1" x14ac:dyDescent="0.2">
      <c r="A1425" s="85"/>
      <c r="B1425" s="139">
        <v>44515</v>
      </c>
      <c r="C1425" s="140" t="s">
        <v>224</v>
      </c>
      <c r="D1425" s="141">
        <v>0</v>
      </c>
      <c r="E1425" s="141">
        <v>0.80632199999999998</v>
      </c>
      <c r="F1425" s="141">
        <v>6535.8315430000002</v>
      </c>
      <c r="G1425" s="141">
        <v>16.878836</v>
      </c>
      <c r="H1425" s="85">
        <f t="shared" ca="1" si="64"/>
        <v>20</v>
      </c>
      <c r="I1425" s="85">
        <f t="shared" ca="1" si="65"/>
        <v>2</v>
      </c>
      <c r="J1425" s="1">
        <f t="shared" si="66"/>
        <v>15</v>
      </c>
    </row>
    <row r="1426" spans="1:10" ht="12.75" customHeight="1" x14ac:dyDescent="0.2">
      <c r="A1426" s="85"/>
      <c r="B1426" s="139">
        <v>44515</v>
      </c>
      <c r="C1426" s="140" t="s">
        <v>225</v>
      </c>
      <c r="D1426" s="141">
        <v>0</v>
      </c>
      <c r="E1426" s="141">
        <v>11.544324</v>
      </c>
      <c r="F1426" s="141">
        <v>4149.734375</v>
      </c>
      <c r="G1426" s="141">
        <v>0.18076600000000001</v>
      </c>
      <c r="H1426" s="85">
        <f t="shared" ca="1" si="64"/>
        <v>20</v>
      </c>
      <c r="I1426" s="85">
        <f t="shared" ca="1" si="65"/>
        <v>3</v>
      </c>
      <c r="J1426" s="1">
        <f t="shared" si="66"/>
        <v>15</v>
      </c>
    </row>
    <row r="1427" spans="1:10" ht="12.75" customHeight="1" x14ac:dyDescent="0.2">
      <c r="A1427" s="85"/>
      <c r="B1427" s="139">
        <v>44515</v>
      </c>
      <c r="C1427" s="140" t="s">
        <v>226</v>
      </c>
      <c r="D1427" s="141">
        <v>0</v>
      </c>
      <c r="E1427" s="141">
        <v>13.362928</v>
      </c>
      <c r="F1427" s="141">
        <v>2087.1218260000001</v>
      </c>
      <c r="G1427" s="141">
        <v>1.0888679999999999</v>
      </c>
      <c r="H1427" s="85">
        <f t="shared" ca="1" si="64"/>
        <v>20</v>
      </c>
      <c r="I1427" s="85">
        <f t="shared" ca="1" si="65"/>
        <v>4</v>
      </c>
      <c r="J1427" s="1">
        <f t="shared" si="66"/>
        <v>15</v>
      </c>
    </row>
    <row r="1428" spans="1:10" ht="12.75" customHeight="1" x14ac:dyDescent="0.2">
      <c r="A1428" s="85"/>
      <c r="B1428" s="139">
        <v>44515</v>
      </c>
      <c r="C1428" s="140" t="s">
        <v>227</v>
      </c>
      <c r="D1428" s="141">
        <v>0</v>
      </c>
      <c r="E1428" s="141">
        <v>4.3109409999999997</v>
      </c>
      <c r="F1428" s="141">
        <v>1886.4605710000001</v>
      </c>
      <c r="G1428" s="141">
        <v>2.4759280000000001</v>
      </c>
      <c r="H1428" s="85">
        <f t="shared" ca="1" si="64"/>
        <v>21</v>
      </c>
      <c r="I1428" s="85">
        <f t="shared" ca="1" si="65"/>
        <v>1</v>
      </c>
      <c r="J1428" s="1">
        <f t="shared" si="66"/>
        <v>15</v>
      </c>
    </row>
    <row r="1429" spans="1:10" ht="12.75" customHeight="1" x14ac:dyDescent="0.2">
      <c r="A1429" s="85"/>
      <c r="B1429" s="139">
        <v>44515</v>
      </c>
      <c r="C1429" s="140" t="s">
        <v>228</v>
      </c>
      <c r="D1429" s="141">
        <v>0</v>
      </c>
      <c r="E1429" s="141">
        <v>6.8195110000000003</v>
      </c>
      <c r="F1429" s="141">
        <v>1815.9216309999999</v>
      </c>
      <c r="G1429" s="141">
        <v>2.08107</v>
      </c>
      <c r="H1429" s="85">
        <f t="shared" ca="1" si="64"/>
        <v>21</v>
      </c>
      <c r="I1429" s="85">
        <f t="shared" ca="1" si="65"/>
        <v>2</v>
      </c>
      <c r="J1429" s="1">
        <f t="shared" si="66"/>
        <v>15</v>
      </c>
    </row>
    <row r="1430" spans="1:10" ht="12.75" customHeight="1" x14ac:dyDescent="0.2">
      <c r="A1430" s="85"/>
      <c r="B1430" s="139">
        <v>44515</v>
      </c>
      <c r="C1430" s="140" t="s">
        <v>229</v>
      </c>
      <c r="D1430" s="141">
        <v>0</v>
      </c>
      <c r="E1430" s="141">
        <v>15.960119000000001</v>
      </c>
      <c r="F1430" s="141">
        <v>1403.1446530000001</v>
      </c>
      <c r="G1430" s="141">
        <v>4.9607999999999999E-2</v>
      </c>
      <c r="H1430" s="85">
        <f t="shared" ca="1" si="64"/>
        <v>21</v>
      </c>
      <c r="I1430" s="85">
        <f t="shared" ca="1" si="65"/>
        <v>3</v>
      </c>
      <c r="J1430" s="1">
        <f t="shared" si="66"/>
        <v>15</v>
      </c>
    </row>
    <row r="1431" spans="1:10" ht="12.75" customHeight="1" x14ac:dyDescent="0.2">
      <c r="A1431" s="85"/>
      <c r="B1431" s="139">
        <v>44515</v>
      </c>
      <c r="C1431" s="140" t="s">
        <v>230</v>
      </c>
      <c r="D1431" s="141">
        <v>0</v>
      </c>
      <c r="E1431" s="141">
        <v>19.290094</v>
      </c>
      <c r="F1431" s="141">
        <v>1988.7395019999999</v>
      </c>
      <c r="G1431" s="141">
        <v>1.555E-3</v>
      </c>
      <c r="H1431" s="85">
        <f t="shared" ca="1" si="64"/>
        <v>21</v>
      </c>
      <c r="I1431" s="85">
        <f t="shared" ca="1" si="65"/>
        <v>4</v>
      </c>
      <c r="J1431" s="1">
        <f t="shared" si="66"/>
        <v>15</v>
      </c>
    </row>
    <row r="1432" spans="1:10" ht="12.75" customHeight="1" x14ac:dyDescent="0.2">
      <c r="A1432" s="85"/>
      <c r="B1432" s="139">
        <v>44515</v>
      </c>
      <c r="C1432" s="140" t="s">
        <v>231</v>
      </c>
      <c r="D1432" s="141">
        <v>0</v>
      </c>
      <c r="E1432" s="141">
        <v>7.4469649999999996</v>
      </c>
      <c r="F1432" s="141">
        <v>2021.9838870000001</v>
      </c>
      <c r="G1432" s="141">
        <v>0.51824000000000003</v>
      </c>
      <c r="H1432" s="85">
        <f t="shared" ca="1" si="64"/>
        <v>22</v>
      </c>
      <c r="I1432" s="85">
        <f t="shared" ca="1" si="65"/>
        <v>1</v>
      </c>
      <c r="J1432" s="1">
        <f t="shared" si="66"/>
        <v>15</v>
      </c>
    </row>
    <row r="1433" spans="1:10" ht="12.75" customHeight="1" x14ac:dyDescent="0.2">
      <c r="A1433" s="85"/>
      <c r="B1433" s="139">
        <v>44515</v>
      </c>
      <c r="C1433" s="140" t="s">
        <v>232</v>
      </c>
      <c r="D1433" s="141">
        <v>0</v>
      </c>
      <c r="E1433" s="141">
        <v>7.3069680000000004</v>
      </c>
      <c r="F1433" s="141">
        <v>2254.1296390000002</v>
      </c>
      <c r="G1433" s="141">
        <v>0.58086199999999999</v>
      </c>
      <c r="H1433" s="85">
        <f t="shared" ca="1" si="64"/>
        <v>22</v>
      </c>
      <c r="I1433" s="85">
        <f t="shared" ca="1" si="65"/>
        <v>2</v>
      </c>
      <c r="J1433" s="1">
        <f t="shared" si="66"/>
        <v>15</v>
      </c>
    </row>
    <row r="1434" spans="1:10" ht="12.75" customHeight="1" x14ac:dyDescent="0.2">
      <c r="A1434" s="85"/>
      <c r="B1434" s="139">
        <v>44515</v>
      </c>
      <c r="C1434" s="140" t="s">
        <v>233</v>
      </c>
      <c r="D1434" s="141">
        <v>0</v>
      </c>
      <c r="E1434" s="141">
        <v>8.0979639999999993</v>
      </c>
      <c r="F1434" s="141">
        <v>2769.3554690000001</v>
      </c>
      <c r="G1434" s="141">
        <v>0.17835200000000001</v>
      </c>
      <c r="H1434" s="85">
        <f t="shared" ca="1" si="64"/>
        <v>22</v>
      </c>
      <c r="I1434" s="85">
        <f t="shared" ca="1" si="65"/>
        <v>3</v>
      </c>
      <c r="J1434" s="1">
        <f t="shared" si="66"/>
        <v>15</v>
      </c>
    </row>
    <row r="1435" spans="1:10" ht="12.75" customHeight="1" x14ac:dyDescent="0.2">
      <c r="A1435" s="85"/>
      <c r="B1435" s="139">
        <v>44515</v>
      </c>
      <c r="C1435" s="140" t="s">
        <v>234</v>
      </c>
      <c r="D1435" s="141">
        <v>0</v>
      </c>
      <c r="E1435" s="141">
        <v>7.2130679999999998</v>
      </c>
      <c r="F1435" s="141">
        <v>2672.2873540000001</v>
      </c>
      <c r="G1435" s="141">
        <v>0.32560099999999997</v>
      </c>
      <c r="H1435" s="85">
        <f t="shared" ca="1" si="64"/>
        <v>22</v>
      </c>
      <c r="I1435" s="85">
        <f t="shared" ca="1" si="65"/>
        <v>4</v>
      </c>
      <c r="J1435" s="1">
        <f t="shared" si="66"/>
        <v>15</v>
      </c>
    </row>
    <row r="1436" spans="1:10" ht="12.75" customHeight="1" x14ac:dyDescent="0.2">
      <c r="A1436" s="85"/>
      <c r="B1436" s="139">
        <v>44515</v>
      </c>
      <c r="C1436" s="140" t="s">
        <v>235</v>
      </c>
      <c r="D1436" s="141">
        <v>0</v>
      </c>
      <c r="E1436" s="141">
        <v>8.2549379999999992</v>
      </c>
      <c r="F1436" s="141">
        <v>2003.63562</v>
      </c>
      <c r="G1436" s="141">
        <v>9.8732E-2</v>
      </c>
      <c r="H1436" s="85">
        <f t="shared" ca="1" si="64"/>
        <v>23</v>
      </c>
      <c r="I1436" s="85">
        <f t="shared" ca="1" si="65"/>
        <v>1</v>
      </c>
      <c r="J1436" s="1">
        <f t="shared" si="66"/>
        <v>15</v>
      </c>
    </row>
    <row r="1437" spans="1:10" ht="12.75" customHeight="1" x14ac:dyDescent="0.2">
      <c r="A1437" s="85"/>
      <c r="B1437" s="139">
        <v>44515</v>
      </c>
      <c r="C1437" s="140" t="s">
        <v>236</v>
      </c>
      <c r="D1437" s="141">
        <v>0</v>
      </c>
      <c r="E1437" s="141">
        <v>5.802664</v>
      </c>
      <c r="F1437" s="141">
        <v>1654.1437989999999</v>
      </c>
      <c r="G1437" s="141">
        <v>1.390128</v>
      </c>
      <c r="H1437" s="85">
        <f t="shared" ca="1" si="64"/>
        <v>23</v>
      </c>
      <c r="I1437" s="85">
        <f t="shared" ca="1" si="65"/>
        <v>2</v>
      </c>
      <c r="J1437" s="1">
        <f t="shared" si="66"/>
        <v>15</v>
      </c>
    </row>
    <row r="1438" spans="1:10" ht="12.75" customHeight="1" x14ac:dyDescent="0.2">
      <c r="A1438" s="85"/>
      <c r="B1438" s="139">
        <v>44515</v>
      </c>
      <c r="C1438" s="140" t="s">
        <v>237</v>
      </c>
      <c r="D1438" s="141">
        <v>0</v>
      </c>
      <c r="E1438" s="141">
        <v>2.5124140000000001</v>
      </c>
      <c r="F1438" s="141">
        <v>1714.55188</v>
      </c>
      <c r="G1438" s="141">
        <v>2.3118560000000001</v>
      </c>
      <c r="H1438" s="85">
        <f t="shared" ca="1" si="64"/>
        <v>23</v>
      </c>
      <c r="I1438" s="85">
        <f t="shared" ca="1" si="65"/>
        <v>3</v>
      </c>
      <c r="J1438" s="1">
        <f t="shared" si="66"/>
        <v>15</v>
      </c>
    </row>
    <row r="1439" spans="1:10" ht="12.75" customHeight="1" x14ac:dyDescent="0.2">
      <c r="A1439" s="85"/>
      <c r="B1439" s="139">
        <v>44515</v>
      </c>
      <c r="C1439" s="140" t="s">
        <v>238</v>
      </c>
      <c r="D1439" s="141">
        <v>0</v>
      </c>
      <c r="E1439" s="141">
        <v>3.507765</v>
      </c>
      <c r="F1439" s="141">
        <v>2344.9494629999999</v>
      </c>
      <c r="G1439" s="141">
        <v>0.94043100000000002</v>
      </c>
      <c r="H1439" s="85">
        <f t="shared" ca="1" si="64"/>
        <v>23</v>
      </c>
      <c r="I1439" s="85">
        <f t="shared" ca="1" si="65"/>
        <v>4</v>
      </c>
      <c r="J1439" s="1">
        <f t="shared" si="66"/>
        <v>15</v>
      </c>
    </row>
    <row r="1440" spans="1:10" ht="12.75" customHeight="1" x14ac:dyDescent="0.2">
      <c r="A1440" s="85"/>
      <c r="B1440" s="139">
        <v>44515</v>
      </c>
      <c r="C1440" s="140" t="s">
        <v>239</v>
      </c>
      <c r="D1440" s="141">
        <v>0</v>
      </c>
      <c r="E1440" s="141">
        <v>14.427066999999999</v>
      </c>
      <c r="F1440" s="141">
        <v>2532.6809079999998</v>
      </c>
      <c r="G1440" s="141">
        <v>0.10911899999999999</v>
      </c>
      <c r="H1440" s="85">
        <f t="shared" ca="1" si="64"/>
        <v>24</v>
      </c>
      <c r="I1440" s="85">
        <f t="shared" ca="1" si="65"/>
        <v>1</v>
      </c>
      <c r="J1440" s="1">
        <f t="shared" si="66"/>
        <v>15</v>
      </c>
    </row>
    <row r="1441" spans="1:10" ht="12.75" customHeight="1" x14ac:dyDescent="0.2">
      <c r="A1441" s="85"/>
      <c r="B1441" s="139">
        <v>44515</v>
      </c>
      <c r="C1441" s="140" t="s">
        <v>240</v>
      </c>
      <c r="D1441" s="141">
        <v>0</v>
      </c>
      <c r="E1441" s="141">
        <v>16.462484</v>
      </c>
      <c r="F1441" s="141">
        <v>3178.6401369999999</v>
      </c>
      <c r="G1441" s="141">
        <v>9.9211999999999995E-2</v>
      </c>
      <c r="H1441" s="85">
        <f t="shared" ca="1" si="64"/>
        <v>24</v>
      </c>
      <c r="I1441" s="85">
        <f t="shared" ca="1" si="65"/>
        <v>2</v>
      </c>
      <c r="J1441" s="1">
        <f t="shared" si="66"/>
        <v>15</v>
      </c>
    </row>
    <row r="1442" spans="1:10" ht="12.75" customHeight="1" x14ac:dyDescent="0.2">
      <c r="A1442" s="85"/>
      <c r="B1442" s="139">
        <v>44515</v>
      </c>
      <c r="C1442" s="140" t="s">
        <v>241</v>
      </c>
      <c r="D1442" s="141">
        <v>0</v>
      </c>
      <c r="E1442" s="141">
        <v>13.034361000000001</v>
      </c>
      <c r="F1442" s="141">
        <v>3609.5566410000001</v>
      </c>
      <c r="G1442" s="141">
        <v>2.1760000000000002E-2</v>
      </c>
      <c r="H1442" s="85">
        <f t="shared" ca="1" si="64"/>
        <v>24</v>
      </c>
      <c r="I1442" s="85">
        <f t="shared" ca="1" si="65"/>
        <v>3</v>
      </c>
      <c r="J1442" s="1">
        <f t="shared" si="66"/>
        <v>15</v>
      </c>
    </row>
    <row r="1443" spans="1:10" ht="12.75" customHeight="1" x14ac:dyDescent="0.2">
      <c r="A1443" s="85"/>
      <c r="B1443" s="139">
        <v>44515</v>
      </c>
      <c r="C1443" s="140" t="s">
        <v>242</v>
      </c>
      <c r="D1443" s="141">
        <v>0</v>
      </c>
      <c r="E1443" s="141">
        <v>1.458207</v>
      </c>
      <c r="F1443" s="141">
        <v>5353.3559569999998</v>
      </c>
      <c r="G1443" s="141">
        <v>6.5060859999999998</v>
      </c>
      <c r="H1443" s="85">
        <f t="shared" ca="1" si="64"/>
        <v>24</v>
      </c>
      <c r="I1443" s="85">
        <f t="shared" ca="1" si="65"/>
        <v>4</v>
      </c>
      <c r="J1443" s="1">
        <f t="shared" si="66"/>
        <v>15</v>
      </c>
    </row>
    <row r="1444" spans="1:10" ht="12.75" customHeight="1" x14ac:dyDescent="0.2">
      <c r="A1444" s="85"/>
      <c r="B1444" s="139">
        <v>44516</v>
      </c>
      <c r="C1444" s="140" t="s">
        <v>243</v>
      </c>
      <c r="D1444" s="141">
        <v>0</v>
      </c>
      <c r="E1444" s="141">
        <v>0.128665</v>
      </c>
      <c r="F1444" s="141">
        <v>5926.6333009999998</v>
      </c>
      <c r="G1444" s="141">
        <v>10.391087000000001</v>
      </c>
      <c r="H1444" s="85">
        <f t="shared" ca="1" si="64"/>
        <v>1</v>
      </c>
      <c r="I1444" s="85">
        <f t="shared" ca="1" si="65"/>
        <v>1</v>
      </c>
      <c r="J1444" s="1">
        <f t="shared" si="66"/>
        <v>16</v>
      </c>
    </row>
    <row r="1445" spans="1:10" ht="12.75" customHeight="1" x14ac:dyDescent="0.2">
      <c r="A1445" s="85"/>
      <c r="B1445" s="139">
        <v>44516</v>
      </c>
      <c r="C1445" s="140" t="s">
        <v>148</v>
      </c>
      <c r="D1445" s="141">
        <v>0</v>
      </c>
      <c r="E1445" s="141">
        <v>0</v>
      </c>
      <c r="F1445" s="141">
        <v>7723.1865230000003</v>
      </c>
      <c r="G1445" s="141">
        <v>30.293606</v>
      </c>
      <c r="H1445" s="85">
        <f t="shared" ref="H1445:H1508" ca="1" si="67">IF(MID(OFFSET(H1445,0,-5,1,1),2,1)=":",LEFT(OFFSET(H1445,0,-5,1,1),1),LEFT(OFFSET(H1445,0,-5,1,1),2))+1</f>
        <v>1</v>
      </c>
      <c r="I1445" s="85">
        <f t="shared" ca="1" si="65"/>
        <v>2</v>
      </c>
      <c r="J1445" s="1">
        <f t="shared" si="66"/>
        <v>16</v>
      </c>
    </row>
    <row r="1446" spans="1:10" ht="12.75" customHeight="1" x14ac:dyDescent="0.2">
      <c r="A1446" s="85"/>
      <c r="B1446" s="139">
        <v>44516</v>
      </c>
      <c r="C1446" s="140" t="s">
        <v>149</v>
      </c>
      <c r="D1446" s="141">
        <v>0</v>
      </c>
      <c r="E1446" s="141">
        <v>0</v>
      </c>
      <c r="F1446" s="141">
        <v>8683.4316409999992</v>
      </c>
      <c r="G1446" s="141">
        <v>37.787750000000003</v>
      </c>
      <c r="H1446" s="85">
        <f t="shared" ca="1" si="67"/>
        <v>1</v>
      </c>
      <c r="I1446" s="85">
        <f t="shared" ref="I1446:I1509" ca="1" si="68">IF(H1446=H1445,I1445+1,1)</f>
        <v>3</v>
      </c>
      <c r="J1446" s="1">
        <f t="shared" ref="J1446:J1509" si="69">DAY(B1446)</f>
        <v>16</v>
      </c>
    </row>
    <row r="1447" spans="1:10" ht="12.75" customHeight="1" x14ac:dyDescent="0.2">
      <c r="A1447" s="85"/>
      <c r="B1447" s="139">
        <v>44516</v>
      </c>
      <c r="C1447" s="140" t="s">
        <v>150</v>
      </c>
      <c r="D1447" s="141">
        <v>0</v>
      </c>
      <c r="E1447" s="141">
        <v>0.14379400000000001</v>
      </c>
      <c r="F1447" s="141">
        <v>9316.7851559999999</v>
      </c>
      <c r="G1447" s="141">
        <v>40.366157999999999</v>
      </c>
      <c r="H1447" s="85">
        <f t="shared" ca="1" si="67"/>
        <v>1</v>
      </c>
      <c r="I1447" s="85">
        <f t="shared" ca="1" si="68"/>
        <v>4</v>
      </c>
      <c r="J1447" s="1">
        <f t="shared" si="69"/>
        <v>16</v>
      </c>
    </row>
    <row r="1448" spans="1:10" ht="12.75" customHeight="1" x14ac:dyDescent="0.2">
      <c r="A1448" s="85"/>
      <c r="B1448" s="139">
        <v>44516</v>
      </c>
      <c r="C1448" s="140" t="s">
        <v>151</v>
      </c>
      <c r="D1448" s="141">
        <v>0</v>
      </c>
      <c r="E1448" s="141">
        <v>0.11844499999999999</v>
      </c>
      <c r="F1448" s="141">
        <v>11141.047</v>
      </c>
      <c r="G1448" s="141">
        <v>29.056654000000002</v>
      </c>
      <c r="H1448" s="85">
        <f t="shared" ca="1" si="67"/>
        <v>2</v>
      </c>
      <c r="I1448" s="85">
        <f t="shared" ca="1" si="68"/>
        <v>1</v>
      </c>
      <c r="J1448" s="1">
        <f t="shared" si="69"/>
        <v>16</v>
      </c>
    </row>
    <row r="1449" spans="1:10" ht="12.75" customHeight="1" x14ac:dyDescent="0.2">
      <c r="A1449" s="85"/>
      <c r="B1449" s="139">
        <v>44516</v>
      </c>
      <c r="C1449" s="140" t="s">
        <v>152</v>
      </c>
      <c r="D1449" s="141">
        <v>0</v>
      </c>
      <c r="E1449" s="141">
        <v>1.1912290000000001</v>
      </c>
      <c r="F1449" s="141">
        <v>12453.191999999999</v>
      </c>
      <c r="G1449" s="141">
        <v>37.327015000000003</v>
      </c>
      <c r="H1449" s="85">
        <f t="shared" ca="1" si="67"/>
        <v>2</v>
      </c>
      <c r="I1449" s="85">
        <f t="shared" ca="1" si="68"/>
        <v>2</v>
      </c>
      <c r="J1449" s="1">
        <f t="shared" si="69"/>
        <v>16</v>
      </c>
    </row>
    <row r="1450" spans="1:10" ht="12.75" customHeight="1" x14ac:dyDescent="0.2">
      <c r="A1450" s="85"/>
      <c r="B1450" s="139">
        <v>44516</v>
      </c>
      <c r="C1450" s="140" t="s">
        <v>153</v>
      </c>
      <c r="D1450" s="141">
        <v>0</v>
      </c>
      <c r="E1450" s="141">
        <v>0</v>
      </c>
      <c r="F1450" s="141">
        <v>14174.73</v>
      </c>
      <c r="G1450" s="141">
        <v>44.478889000000002</v>
      </c>
      <c r="H1450" s="85">
        <f t="shared" ca="1" si="67"/>
        <v>2</v>
      </c>
      <c r="I1450" s="85">
        <f t="shared" ca="1" si="68"/>
        <v>3</v>
      </c>
      <c r="J1450" s="1">
        <f t="shared" si="69"/>
        <v>16</v>
      </c>
    </row>
    <row r="1451" spans="1:10" ht="12.75" customHeight="1" x14ac:dyDescent="0.2">
      <c r="A1451" s="85"/>
      <c r="B1451" s="139">
        <v>44516</v>
      </c>
      <c r="C1451" s="140" t="s">
        <v>154</v>
      </c>
      <c r="D1451" s="141">
        <v>0</v>
      </c>
      <c r="E1451" s="141">
        <v>3.2569999999999999E-3</v>
      </c>
      <c r="F1451" s="141">
        <v>14177.769</v>
      </c>
      <c r="G1451" s="141">
        <v>41.425651999999999</v>
      </c>
      <c r="H1451" s="85">
        <f t="shared" ca="1" si="67"/>
        <v>2</v>
      </c>
      <c r="I1451" s="85">
        <f t="shared" ca="1" si="68"/>
        <v>4</v>
      </c>
      <c r="J1451" s="1">
        <f t="shared" si="69"/>
        <v>16</v>
      </c>
    </row>
    <row r="1452" spans="1:10" ht="12.75" customHeight="1" x14ac:dyDescent="0.2">
      <c r="A1452" s="85"/>
      <c r="B1452" s="139">
        <v>44516</v>
      </c>
      <c r="C1452" s="140" t="s">
        <v>155</v>
      </c>
      <c r="D1452" s="141">
        <v>0</v>
      </c>
      <c r="E1452" s="141">
        <v>0</v>
      </c>
      <c r="F1452" s="141">
        <v>15005.304</v>
      </c>
      <c r="G1452" s="141">
        <v>42.332726000000001</v>
      </c>
      <c r="H1452" s="85">
        <f t="shared" ca="1" si="67"/>
        <v>3</v>
      </c>
      <c r="I1452" s="85">
        <f t="shared" ca="1" si="68"/>
        <v>1</v>
      </c>
      <c r="J1452" s="1">
        <f t="shared" si="69"/>
        <v>16</v>
      </c>
    </row>
    <row r="1453" spans="1:10" ht="12.75" customHeight="1" x14ac:dyDescent="0.2">
      <c r="A1453" s="85"/>
      <c r="B1453" s="139">
        <v>44516</v>
      </c>
      <c r="C1453" s="140" t="s">
        <v>156</v>
      </c>
      <c r="D1453" s="141">
        <v>0</v>
      </c>
      <c r="E1453" s="141">
        <v>3.7460000000000002E-3</v>
      </c>
      <c r="F1453" s="141">
        <v>16954.164000000001</v>
      </c>
      <c r="G1453" s="141">
        <v>43.077472999999998</v>
      </c>
      <c r="H1453" s="85">
        <f t="shared" ca="1" si="67"/>
        <v>3</v>
      </c>
      <c r="I1453" s="85">
        <f t="shared" ca="1" si="68"/>
        <v>2</v>
      </c>
      <c r="J1453" s="1">
        <f t="shared" si="69"/>
        <v>16</v>
      </c>
    </row>
    <row r="1454" spans="1:10" ht="12.75" customHeight="1" x14ac:dyDescent="0.2">
      <c r="A1454" s="85"/>
      <c r="B1454" s="139">
        <v>44516</v>
      </c>
      <c r="C1454" s="140" t="s">
        <v>157</v>
      </c>
      <c r="D1454" s="141">
        <v>0</v>
      </c>
      <c r="E1454" s="141">
        <v>0</v>
      </c>
      <c r="F1454" s="141">
        <v>15589.037</v>
      </c>
      <c r="G1454" s="141">
        <v>38.354694000000002</v>
      </c>
      <c r="H1454" s="85">
        <f t="shared" ca="1" si="67"/>
        <v>3</v>
      </c>
      <c r="I1454" s="85">
        <f t="shared" ca="1" si="68"/>
        <v>3</v>
      </c>
      <c r="J1454" s="1">
        <f t="shared" si="69"/>
        <v>16</v>
      </c>
    </row>
    <row r="1455" spans="1:10" ht="12.75" customHeight="1" x14ac:dyDescent="0.2">
      <c r="A1455" s="85"/>
      <c r="B1455" s="139">
        <v>44516</v>
      </c>
      <c r="C1455" s="140" t="s">
        <v>158</v>
      </c>
      <c r="D1455" s="141">
        <v>0</v>
      </c>
      <c r="E1455" s="141">
        <v>7.9889999999999996E-3</v>
      </c>
      <c r="F1455" s="141">
        <v>16378.9</v>
      </c>
      <c r="G1455" s="141">
        <v>33.439006999999997</v>
      </c>
      <c r="H1455" s="85">
        <f t="shared" ca="1" si="67"/>
        <v>3</v>
      </c>
      <c r="I1455" s="85">
        <f t="shared" ca="1" si="68"/>
        <v>4</v>
      </c>
      <c r="J1455" s="1">
        <f t="shared" si="69"/>
        <v>16</v>
      </c>
    </row>
    <row r="1456" spans="1:10" ht="12.75" customHeight="1" x14ac:dyDescent="0.2">
      <c r="A1456" s="85"/>
      <c r="B1456" s="139">
        <v>44516</v>
      </c>
      <c r="C1456" s="140" t="s">
        <v>159</v>
      </c>
      <c r="D1456" s="141">
        <v>0</v>
      </c>
      <c r="E1456" s="141">
        <v>0</v>
      </c>
      <c r="F1456" s="141">
        <v>16039.817999999999</v>
      </c>
      <c r="G1456" s="141">
        <v>42.871178</v>
      </c>
      <c r="H1456" s="85">
        <f t="shared" ca="1" si="67"/>
        <v>4</v>
      </c>
      <c r="I1456" s="85">
        <f t="shared" ca="1" si="68"/>
        <v>1</v>
      </c>
      <c r="J1456" s="1">
        <f t="shared" si="69"/>
        <v>16</v>
      </c>
    </row>
    <row r="1457" spans="1:10" ht="12.75" customHeight="1" x14ac:dyDescent="0.2">
      <c r="A1457" s="85"/>
      <c r="B1457" s="139">
        <v>44516</v>
      </c>
      <c r="C1457" s="140" t="s">
        <v>160</v>
      </c>
      <c r="D1457" s="141">
        <v>0</v>
      </c>
      <c r="E1457" s="141">
        <v>0</v>
      </c>
      <c r="F1457" s="141">
        <v>14717.254000000001</v>
      </c>
      <c r="G1457" s="141">
        <v>34.347411999999998</v>
      </c>
      <c r="H1457" s="85">
        <f t="shared" ca="1" si="67"/>
        <v>4</v>
      </c>
      <c r="I1457" s="85">
        <f t="shared" ca="1" si="68"/>
        <v>2</v>
      </c>
      <c r="J1457" s="1">
        <f t="shared" si="69"/>
        <v>16</v>
      </c>
    </row>
    <row r="1458" spans="1:10" ht="12.75" customHeight="1" x14ac:dyDescent="0.2">
      <c r="A1458" s="85"/>
      <c r="B1458" s="139">
        <v>44516</v>
      </c>
      <c r="C1458" s="140" t="s">
        <v>161</v>
      </c>
      <c r="D1458" s="141">
        <v>0</v>
      </c>
      <c r="E1458" s="141">
        <v>0</v>
      </c>
      <c r="F1458" s="141">
        <v>13896.654</v>
      </c>
      <c r="G1458" s="141">
        <v>36.094296</v>
      </c>
      <c r="H1458" s="85">
        <f t="shared" ca="1" si="67"/>
        <v>4</v>
      </c>
      <c r="I1458" s="85">
        <f t="shared" ca="1" si="68"/>
        <v>3</v>
      </c>
      <c r="J1458" s="1">
        <f t="shared" si="69"/>
        <v>16</v>
      </c>
    </row>
    <row r="1459" spans="1:10" ht="12.75" customHeight="1" x14ac:dyDescent="0.2">
      <c r="A1459" s="85"/>
      <c r="B1459" s="139">
        <v>44516</v>
      </c>
      <c r="C1459" s="140" t="s">
        <v>162</v>
      </c>
      <c r="D1459" s="141">
        <v>0</v>
      </c>
      <c r="E1459" s="141">
        <v>0</v>
      </c>
      <c r="F1459" s="141">
        <v>14789.483</v>
      </c>
      <c r="G1459" s="141">
        <v>33.338760000000001</v>
      </c>
      <c r="H1459" s="85">
        <f t="shared" ca="1" si="67"/>
        <v>4</v>
      </c>
      <c r="I1459" s="85">
        <f t="shared" ca="1" si="68"/>
        <v>4</v>
      </c>
      <c r="J1459" s="1">
        <f t="shared" si="69"/>
        <v>16</v>
      </c>
    </row>
    <row r="1460" spans="1:10" ht="12.75" customHeight="1" x14ac:dyDescent="0.2">
      <c r="A1460" s="85"/>
      <c r="B1460" s="139">
        <v>44516</v>
      </c>
      <c r="C1460" s="140" t="s">
        <v>163</v>
      </c>
      <c r="D1460" s="141">
        <v>0</v>
      </c>
      <c r="E1460" s="141">
        <v>0</v>
      </c>
      <c r="F1460" s="141">
        <v>12851.136</v>
      </c>
      <c r="G1460" s="141">
        <v>42.894401999999999</v>
      </c>
      <c r="H1460" s="85">
        <f t="shared" ca="1" si="67"/>
        <v>5</v>
      </c>
      <c r="I1460" s="85">
        <f t="shared" ca="1" si="68"/>
        <v>1</v>
      </c>
      <c r="J1460" s="1">
        <f t="shared" si="69"/>
        <v>16</v>
      </c>
    </row>
    <row r="1461" spans="1:10" ht="12.75" customHeight="1" x14ac:dyDescent="0.2">
      <c r="A1461" s="102"/>
      <c r="B1461" s="139">
        <v>44516</v>
      </c>
      <c r="C1461" s="140" t="s">
        <v>164</v>
      </c>
      <c r="D1461" s="141">
        <v>0</v>
      </c>
      <c r="E1461" s="141">
        <v>0</v>
      </c>
      <c r="F1461" s="141">
        <v>10748.460999999999</v>
      </c>
      <c r="G1461" s="141">
        <v>40.842559999999999</v>
      </c>
      <c r="H1461" s="85">
        <f t="shared" ca="1" si="67"/>
        <v>5</v>
      </c>
      <c r="I1461" s="85">
        <f t="shared" ca="1" si="68"/>
        <v>2</v>
      </c>
      <c r="J1461" s="1">
        <f t="shared" si="69"/>
        <v>16</v>
      </c>
    </row>
    <row r="1462" spans="1:10" ht="12.75" customHeight="1" x14ac:dyDescent="0.2">
      <c r="A1462" s="102"/>
      <c r="B1462" s="139">
        <v>44516</v>
      </c>
      <c r="C1462" s="140" t="s">
        <v>165</v>
      </c>
      <c r="D1462" s="141">
        <v>0</v>
      </c>
      <c r="E1462" s="141">
        <v>0</v>
      </c>
      <c r="F1462" s="141">
        <v>10982.48</v>
      </c>
      <c r="G1462" s="141">
        <v>41.098208999999997</v>
      </c>
      <c r="H1462" s="85">
        <f t="shared" ca="1" si="67"/>
        <v>5</v>
      </c>
      <c r="I1462" s="85">
        <f t="shared" ca="1" si="68"/>
        <v>3</v>
      </c>
      <c r="J1462" s="1">
        <f t="shared" si="69"/>
        <v>16</v>
      </c>
    </row>
    <row r="1463" spans="1:10" ht="12.75" customHeight="1" x14ac:dyDescent="0.2">
      <c r="A1463" s="102"/>
      <c r="B1463" s="139">
        <v>44516</v>
      </c>
      <c r="C1463" s="140" t="s">
        <v>166</v>
      </c>
      <c r="D1463" s="141">
        <v>0</v>
      </c>
      <c r="E1463" s="141">
        <v>0</v>
      </c>
      <c r="F1463" s="141">
        <v>12409.478999999999</v>
      </c>
      <c r="G1463" s="141">
        <v>38.274006</v>
      </c>
      <c r="H1463" s="85">
        <f t="shared" ca="1" si="67"/>
        <v>5</v>
      </c>
      <c r="I1463" s="85">
        <f t="shared" ca="1" si="68"/>
        <v>4</v>
      </c>
      <c r="J1463" s="1">
        <f t="shared" si="69"/>
        <v>16</v>
      </c>
    </row>
    <row r="1464" spans="1:10" ht="12.75" customHeight="1" x14ac:dyDescent="0.2">
      <c r="A1464" s="85"/>
      <c r="B1464" s="139">
        <v>44516</v>
      </c>
      <c r="C1464" s="140" t="s">
        <v>167</v>
      </c>
      <c r="D1464" s="141">
        <v>0</v>
      </c>
      <c r="E1464" s="141">
        <v>0</v>
      </c>
      <c r="F1464" s="141">
        <v>13993.423000000001</v>
      </c>
      <c r="G1464" s="141">
        <v>38.132027000000001</v>
      </c>
      <c r="H1464" s="85">
        <f t="shared" ca="1" si="67"/>
        <v>6</v>
      </c>
      <c r="I1464" s="85">
        <f t="shared" ca="1" si="68"/>
        <v>1</v>
      </c>
      <c r="J1464" s="1">
        <f t="shared" si="69"/>
        <v>16</v>
      </c>
    </row>
    <row r="1465" spans="1:10" ht="12.75" customHeight="1" x14ac:dyDescent="0.2">
      <c r="A1465" s="85"/>
      <c r="B1465" s="139">
        <v>44516</v>
      </c>
      <c r="C1465" s="140" t="s">
        <v>168</v>
      </c>
      <c r="D1465" s="141">
        <v>0</v>
      </c>
      <c r="E1465" s="141">
        <v>0</v>
      </c>
      <c r="F1465" s="141">
        <v>14854.546</v>
      </c>
      <c r="G1465" s="141">
        <v>37.056538000000003</v>
      </c>
      <c r="H1465" s="85">
        <f t="shared" ca="1" si="67"/>
        <v>6</v>
      </c>
      <c r="I1465" s="85">
        <f t="shared" ca="1" si="68"/>
        <v>2</v>
      </c>
      <c r="J1465" s="1">
        <f t="shared" si="69"/>
        <v>16</v>
      </c>
    </row>
    <row r="1466" spans="1:10" ht="12.75" customHeight="1" x14ac:dyDescent="0.2">
      <c r="A1466" s="85"/>
      <c r="B1466" s="139">
        <v>44516</v>
      </c>
      <c r="C1466" s="140" t="s">
        <v>169</v>
      </c>
      <c r="D1466" s="141">
        <v>0</v>
      </c>
      <c r="E1466" s="141">
        <v>0</v>
      </c>
      <c r="F1466" s="141">
        <v>16307.797</v>
      </c>
      <c r="G1466" s="141">
        <v>33.348747000000003</v>
      </c>
      <c r="H1466" s="85">
        <f t="shared" ca="1" si="67"/>
        <v>6</v>
      </c>
      <c r="I1466" s="85">
        <f t="shared" ca="1" si="68"/>
        <v>3</v>
      </c>
      <c r="J1466" s="1">
        <f t="shared" si="69"/>
        <v>16</v>
      </c>
    </row>
    <row r="1467" spans="1:10" ht="12.75" customHeight="1" x14ac:dyDescent="0.2">
      <c r="A1467" s="85"/>
      <c r="B1467" s="139">
        <v>44516</v>
      </c>
      <c r="C1467" s="140" t="s">
        <v>170</v>
      </c>
      <c r="D1467" s="141">
        <v>0</v>
      </c>
      <c r="E1467" s="141">
        <v>0</v>
      </c>
      <c r="F1467" s="141">
        <v>17601.346000000001</v>
      </c>
      <c r="G1467" s="141">
        <v>39.605502999999999</v>
      </c>
      <c r="H1467" s="85">
        <f t="shared" ca="1" si="67"/>
        <v>6</v>
      </c>
      <c r="I1467" s="85">
        <f t="shared" ca="1" si="68"/>
        <v>4</v>
      </c>
      <c r="J1467" s="1">
        <f t="shared" si="69"/>
        <v>16</v>
      </c>
    </row>
    <row r="1468" spans="1:10" ht="12.75" customHeight="1" x14ac:dyDescent="0.2">
      <c r="A1468" s="85"/>
      <c r="B1468" s="139">
        <v>44516</v>
      </c>
      <c r="C1468" s="140" t="s">
        <v>171</v>
      </c>
      <c r="D1468" s="141">
        <v>0</v>
      </c>
      <c r="E1468" s="141">
        <v>0</v>
      </c>
      <c r="F1468" s="141">
        <v>16291.437</v>
      </c>
      <c r="G1468" s="141">
        <v>38.294094000000001</v>
      </c>
      <c r="H1468" s="85">
        <f t="shared" ca="1" si="67"/>
        <v>7</v>
      </c>
      <c r="I1468" s="85">
        <f t="shared" ca="1" si="68"/>
        <v>1</v>
      </c>
      <c r="J1468" s="1">
        <f t="shared" si="69"/>
        <v>16</v>
      </c>
    </row>
    <row r="1469" spans="1:10" ht="12.75" customHeight="1" x14ac:dyDescent="0.2">
      <c r="A1469" s="85"/>
      <c r="B1469" s="139">
        <v>44516</v>
      </c>
      <c r="C1469" s="140" t="s">
        <v>172</v>
      </c>
      <c r="D1469" s="141">
        <v>0</v>
      </c>
      <c r="E1469" s="141">
        <v>0</v>
      </c>
      <c r="F1469" s="141">
        <v>15154.075000000001</v>
      </c>
      <c r="G1469" s="141">
        <v>43.340164000000001</v>
      </c>
      <c r="H1469" s="85">
        <f t="shared" ca="1" si="67"/>
        <v>7</v>
      </c>
      <c r="I1469" s="85">
        <f t="shared" ca="1" si="68"/>
        <v>2</v>
      </c>
      <c r="J1469" s="1">
        <f t="shared" si="69"/>
        <v>16</v>
      </c>
    </row>
    <row r="1470" spans="1:10" ht="12.75" customHeight="1" x14ac:dyDescent="0.2">
      <c r="A1470" s="85"/>
      <c r="B1470" s="139">
        <v>44516</v>
      </c>
      <c r="C1470" s="140" t="s">
        <v>173</v>
      </c>
      <c r="D1470" s="141">
        <v>0</v>
      </c>
      <c r="E1470" s="141">
        <v>0</v>
      </c>
      <c r="F1470" s="141">
        <v>11372.721680000001</v>
      </c>
      <c r="G1470" s="141">
        <v>45.274844999999999</v>
      </c>
      <c r="H1470" s="85">
        <f t="shared" ca="1" si="67"/>
        <v>7</v>
      </c>
      <c r="I1470" s="85">
        <f t="shared" ca="1" si="68"/>
        <v>3</v>
      </c>
      <c r="J1470" s="1">
        <f t="shared" si="69"/>
        <v>16</v>
      </c>
    </row>
    <row r="1471" spans="1:10" ht="12.75" customHeight="1" x14ac:dyDescent="0.2">
      <c r="A1471" s="85"/>
      <c r="B1471" s="139">
        <v>44516</v>
      </c>
      <c r="C1471" s="140" t="s">
        <v>174</v>
      </c>
      <c r="D1471" s="141">
        <v>0</v>
      </c>
      <c r="E1471" s="141">
        <v>0</v>
      </c>
      <c r="F1471" s="141">
        <v>8107.2368159999996</v>
      </c>
      <c r="G1471" s="141">
        <v>47.743895999999999</v>
      </c>
      <c r="H1471" s="85">
        <f t="shared" ca="1" si="67"/>
        <v>7</v>
      </c>
      <c r="I1471" s="85">
        <f t="shared" ca="1" si="68"/>
        <v>4</v>
      </c>
      <c r="J1471" s="1">
        <f t="shared" si="69"/>
        <v>16</v>
      </c>
    </row>
    <row r="1472" spans="1:10" ht="12.75" customHeight="1" x14ac:dyDescent="0.2">
      <c r="A1472" s="85"/>
      <c r="B1472" s="139">
        <v>44516</v>
      </c>
      <c r="C1472" s="140" t="s">
        <v>175</v>
      </c>
      <c r="D1472" s="141">
        <v>0</v>
      </c>
      <c r="E1472" s="141">
        <v>0</v>
      </c>
      <c r="F1472" s="141">
        <v>6823.8764650000003</v>
      </c>
      <c r="G1472" s="141">
        <v>36.210957000000001</v>
      </c>
      <c r="H1472" s="85">
        <f t="shared" ca="1" si="67"/>
        <v>8</v>
      </c>
      <c r="I1472" s="85">
        <f t="shared" ca="1" si="68"/>
        <v>1</v>
      </c>
      <c r="J1472" s="1">
        <f t="shared" si="69"/>
        <v>16</v>
      </c>
    </row>
    <row r="1473" spans="1:10" ht="12.75" customHeight="1" x14ac:dyDescent="0.2">
      <c r="A1473" s="85"/>
      <c r="B1473" s="139">
        <v>44516</v>
      </c>
      <c r="C1473" s="140" t="s">
        <v>176</v>
      </c>
      <c r="D1473" s="141">
        <v>0</v>
      </c>
      <c r="E1473" s="141">
        <v>0</v>
      </c>
      <c r="F1473" s="141">
        <v>6763.6333009999998</v>
      </c>
      <c r="G1473" s="141">
        <v>37.317059</v>
      </c>
      <c r="H1473" s="85">
        <f t="shared" ca="1" si="67"/>
        <v>8</v>
      </c>
      <c r="I1473" s="85">
        <f t="shared" ca="1" si="68"/>
        <v>2</v>
      </c>
      <c r="J1473" s="1">
        <f t="shared" si="69"/>
        <v>16</v>
      </c>
    </row>
    <row r="1474" spans="1:10" ht="12.75" customHeight="1" x14ac:dyDescent="0.2">
      <c r="A1474" s="85"/>
      <c r="B1474" s="139">
        <v>44516</v>
      </c>
      <c r="C1474" s="140" t="s">
        <v>177</v>
      </c>
      <c r="D1474" s="141">
        <v>0</v>
      </c>
      <c r="E1474" s="141">
        <v>0</v>
      </c>
      <c r="F1474" s="141">
        <v>7597.2309569999998</v>
      </c>
      <c r="G1474" s="141">
        <v>42.146369999999997</v>
      </c>
      <c r="H1474" s="85">
        <f t="shared" ca="1" si="67"/>
        <v>8</v>
      </c>
      <c r="I1474" s="85">
        <f t="shared" ca="1" si="68"/>
        <v>3</v>
      </c>
      <c r="J1474" s="1">
        <f t="shared" si="69"/>
        <v>16</v>
      </c>
    </row>
    <row r="1475" spans="1:10" ht="12.75" customHeight="1" x14ac:dyDescent="0.2">
      <c r="A1475" s="85"/>
      <c r="B1475" s="139">
        <v>44516</v>
      </c>
      <c r="C1475" s="140" t="s">
        <v>178</v>
      </c>
      <c r="D1475" s="141">
        <v>0</v>
      </c>
      <c r="E1475" s="141">
        <v>0</v>
      </c>
      <c r="F1475" s="141">
        <v>7534.6396480000003</v>
      </c>
      <c r="G1475" s="141">
        <v>37.600433000000002</v>
      </c>
      <c r="H1475" s="85">
        <f t="shared" ca="1" si="67"/>
        <v>8</v>
      </c>
      <c r="I1475" s="85">
        <f t="shared" ca="1" si="68"/>
        <v>4</v>
      </c>
      <c r="J1475" s="1">
        <f t="shared" si="69"/>
        <v>16</v>
      </c>
    </row>
    <row r="1476" spans="1:10" ht="12.75" customHeight="1" x14ac:dyDescent="0.2">
      <c r="A1476" s="85"/>
      <c r="B1476" s="139">
        <v>44516</v>
      </c>
      <c r="C1476" s="140" t="s">
        <v>179</v>
      </c>
      <c r="D1476" s="141">
        <v>0</v>
      </c>
      <c r="E1476" s="141">
        <v>0</v>
      </c>
      <c r="F1476" s="141">
        <v>7313.2436520000001</v>
      </c>
      <c r="G1476" s="141">
        <v>30.648008000000001</v>
      </c>
      <c r="H1476" s="85">
        <f t="shared" ca="1" si="67"/>
        <v>9</v>
      </c>
      <c r="I1476" s="85">
        <f t="shared" ca="1" si="68"/>
        <v>1</v>
      </c>
      <c r="J1476" s="1">
        <f t="shared" si="69"/>
        <v>16</v>
      </c>
    </row>
    <row r="1477" spans="1:10" ht="12.75" customHeight="1" x14ac:dyDescent="0.2">
      <c r="A1477" s="85"/>
      <c r="B1477" s="139">
        <v>44516</v>
      </c>
      <c r="C1477" s="140" t="s">
        <v>180</v>
      </c>
      <c r="D1477" s="141">
        <v>0</v>
      </c>
      <c r="E1477" s="141">
        <v>0.42091899999999999</v>
      </c>
      <c r="F1477" s="141">
        <v>6281.9331050000001</v>
      </c>
      <c r="G1477" s="141">
        <v>23.896757000000001</v>
      </c>
      <c r="H1477" s="85">
        <f t="shared" ca="1" si="67"/>
        <v>9</v>
      </c>
      <c r="I1477" s="85">
        <f t="shared" ca="1" si="68"/>
        <v>2</v>
      </c>
      <c r="J1477" s="1">
        <f t="shared" si="69"/>
        <v>16</v>
      </c>
    </row>
    <row r="1478" spans="1:10" ht="12.75" customHeight="1" x14ac:dyDescent="0.2">
      <c r="A1478" s="85"/>
      <c r="B1478" s="139">
        <v>44516</v>
      </c>
      <c r="C1478" s="140" t="s">
        <v>181</v>
      </c>
      <c r="D1478" s="141">
        <v>0</v>
      </c>
      <c r="E1478" s="141">
        <v>0</v>
      </c>
      <c r="F1478" s="141">
        <v>5887.2304690000001</v>
      </c>
      <c r="G1478" s="141">
        <v>34.137034999999997</v>
      </c>
      <c r="H1478" s="85">
        <f t="shared" ca="1" si="67"/>
        <v>9</v>
      </c>
      <c r="I1478" s="85">
        <f t="shared" ca="1" si="68"/>
        <v>3</v>
      </c>
      <c r="J1478" s="1">
        <f t="shared" si="69"/>
        <v>16</v>
      </c>
    </row>
    <row r="1479" spans="1:10" ht="12.75" customHeight="1" x14ac:dyDescent="0.2">
      <c r="A1479" s="85"/>
      <c r="B1479" s="139">
        <v>44516</v>
      </c>
      <c r="C1479" s="140" t="s">
        <v>182</v>
      </c>
      <c r="D1479" s="141">
        <v>0</v>
      </c>
      <c r="E1479" s="141">
        <v>0.25764599999999999</v>
      </c>
      <c r="F1479" s="141">
        <v>4727.1928710000002</v>
      </c>
      <c r="G1479" s="141">
        <v>12.474729999999999</v>
      </c>
      <c r="H1479" s="85">
        <f t="shared" ca="1" si="67"/>
        <v>9</v>
      </c>
      <c r="I1479" s="85">
        <f t="shared" ca="1" si="68"/>
        <v>4</v>
      </c>
      <c r="J1479" s="1">
        <f t="shared" si="69"/>
        <v>16</v>
      </c>
    </row>
    <row r="1480" spans="1:10" ht="12.75" customHeight="1" x14ac:dyDescent="0.2">
      <c r="A1480" s="85"/>
      <c r="B1480" s="139">
        <v>44516</v>
      </c>
      <c r="C1480" s="140" t="s">
        <v>183</v>
      </c>
      <c r="D1480" s="141">
        <v>0</v>
      </c>
      <c r="E1480" s="141">
        <v>5.8798000000000003E-2</v>
      </c>
      <c r="F1480" s="141">
        <v>4091.806885</v>
      </c>
      <c r="G1480" s="141">
        <v>15.280984999999999</v>
      </c>
      <c r="H1480" s="85">
        <f t="shared" ca="1" si="67"/>
        <v>10</v>
      </c>
      <c r="I1480" s="85">
        <f t="shared" ca="1" si="68"/>
        <v>1</v>
      </c>
      <c r="J1480" s="1">
        <f t="shared" si="69"/>
        <v>16</v>
      </c>
    </row>
    <row r="1481" spans="1:10" ht="12.75" customHeight="1" x14ac:dyDescent="0.2">
      <c r="A1481" s="85"/>
      <c r="B1481" s="139">
        <v>44516</v>
      </c>
      <c r="C1481" s="140" t="s">
        <v>184</v>
      </c>
      <c r="D1481" s="141">
        <v>0</v>
      </c>
      <c r="E1481" s="141">
        <v>0.186308</v>
      </c>
      <c r="F1481" s="141">
        <v>3529.1428219999998</v>
      </c>
      <c r="G1481" s="141">
        <v>11.054217</v>
      </c>
      <c r="H1481" s="85">
        <f t="shared" ca="1" si="67"/>
        <v>10</v>
      </c>
      <c r="I1481" s="85">
        <f t="shared" ca="1" si="68"/>
        <v>2</v>
      </c>
      <c r="J1481" s="1">
        <f t="shared" si="69"/>
        <v>16</v>
      </c>
    </row>
    <row r="1482" spans="1:10" ht="12.75" customHeight="1" x14ac:dyDescent="0.2">
      <c r="A1482" s="85"/>
      <c r="B1482" s="139">
        <v>44516</v>
      </c>
      <c r="C1482" s="140" t="s">
        <v>185</v>
      </c>
      <c r="D1482" s="141">
        <v>0</v>
      </c>
      <c r="E1482" s="141">
        <v>0.26349800000000001</v>
      </c>
      <c r="F1482" s="141">
        <v>3573.9545899999998</v>
      </c>
      <c r="G1482" s="141">
        <v>11.059514999999999</v>
      </c>
      <c r="H1482" s="85">
        <f t="shared" ca="1" si="67"/>
        <v>10</v>
      </c>
      <c r="I1482" s="85">
        <f t="shared" ca="1" si="68"/>
        <v>3</v>
      </c>
      <c r="J1482" s="1">
        <f t="shared" si="69"/>
        <v>16</v>
      </c>
    </row>
    <row r="1483" spans="1:10" ht="12.75" customHeight="1" x14ac:dyDescent="0.2">
      <c r="A1483" s="85"/>
      <c r="B1483" s="139">
        <v>44516</v>
      </c>
      <c r="C1483" s="140" t="s">
        <v>186</v>
      </c>
      <c r="D1483" s="141">
        <v>0</v>
      </c>
      <c r="E1483" s="141">
        <v>0.49345299999999997</v>
      </c>
      <c r="F1483" s="141">
        <v>3538.3935550000001</v>
      </c>
      <c r="G1483" s="141">
        <v>18.257339000000002</v>
      </c>
      <c r="H1483" s="85">
        <f t="shared" ca="1" si="67"/>
        <v>10</v>
      </c>
      <c r="I1483" s="85">
        <f t="shared" ca="1" si="68"/>
        <v>4</v>
      </c>
      <c r="J1483" s="1">
        <f t="shared" si="69"/>
        <v>16</v>
      </c>
    </row>
    <row r="1484" spans="1:10" ht="12.75" customHeight="1" x14ac:dyDescent="0.2">
      <c r="A1484" s="85"/>
      <c r="B1484" s="139">
        <v>44516</v>
      </c>
      <c r="C1484" s="140" t="s">
        <v>187</v>
      </c>
      <c r="D1484" s="141">
        <v>0</v>
      </c>
      <c r="E1484" s="141">
        <v>2.0053999999999999E-2</v>
      </c>
      <c r="F1484" s="141">
        <v>3174.13501</v>
      </c>
      <c r="G1484" s="141">
        <v>18.399494000000001</v>
      </c>
      <c r="H1484" s="85">
        <f t="shared" ca="1" si="67"/>
        <v>11</v>
      </c>
      <c r="I1484" s="85">
        <f t="shared" ca="1" si="68"/>
        <v>1</v>
      </c>
      <c r="J1484" s="1">
        <f t="shared" si="69"/>
        <v>16</v>
      </c>
    </row>
    <row r="1485" spans="1:10" ht="12.75" customHeight="1" x14ac:dyDescent="0.2">
      <c r="A1485" s="85"/>
      <c r="B1485" s="139">
        <v>44516</v>
      </c>
      <c r="C1485" s="140" t="s">
        <v>188</v>
      </c>
      <c r="D1485" s="141">
        <v>0</v>
      </c>
      <c r="E1485" s="141">
        <v>1.3493E-2</v>
      </c>
      <c r="F1485" s="141">
        <v>3423.625</v>
      </c>
      <c r="G1485" s="141">
        <v>17.011901999999999</v>
      </c>
      <c r="H1485" s="85">
        <f t="shared" ca="1" si="67"/>
        <v>11</v>
      </c>
      <c r="I1485" s="85">
        <f t="shared" ca="1" si="68"/>
        <v>2</v>
      </c>
      <c r="J1485" s="1">
        <f t="shared" si="69"/>
        <v>16</v>
      </c>
    </row>
    <row r="1486" spans="1:10" ht="12.75" customHeight="1" x14ac:dyDescent="0.2">
      <c r="A1486" s="85"/>
      <c r="B1486" s="139">
        <v>44516</v>
      </c>
      <c r="C1486" s="140" t="s">
        <v>189</v>
      </c>
      <c r="D1486" s="141">
        <v>0</v>
      </c>
      <c r="E1486" s="141">
        <v>0</v>
      </c>
      <c r="F1486" s="141">
        <v>4712.9111329999996</v>
      </c>
      <c r="G1486" s="141">
        <v>31.124040999999998</v>
      </c>
      <c r="H1486" s="85">
        <f t="shared" ca="1" si="67"/>
        <v>11</v>
      </c>
      <c r="I1486" s="85">
        <f t="shared" ca="1" si="68"/>
        <v>3</v>
      </c>
      <c r="J1486" s="1">
        <f t="shared" si="69"/>
        <v>16</v>
      </c>
    </row>
    <row r="1487" spans="1:10" ht="12.75" customHeight="1" x14ac:dyDescent="0.2">
      <c r="A1487" s="85"/>
      <c r="B1487" s="139">
        <v>44516</v>
      </c>
      <c r="C1487" s="140" t="s">
        <v>190</v>
      </c>
      <c r="D1487" s="141">
        <v>0</v>
      </c>
      <c r="E1487" s="141">
        <v>0</v>
      </c>
      <c r="F1487" s="141">
        <v>5668.2797849999997</v>
      </c>
      <c r="G1487" s="141">
        <v>45.346443000000001</v>
      </c>
      <c r="H1487" s="85">
        <f t="shared" ca="1" si="67"/>
        <v>11</v>
      </c>
      <c r="I1487" s="85">
        <f t="shared" ca="1" si="68"/>
        <v>4</v>
      </c>
      <c r="J1487" s="1">
        <f t="shared" si="69"/>
        <v>16</v>
      </c>
    </row>
    <row r="1488" spans="1:10" ht="12.75" customHeight="1" x14ac:dyDescent="0.2">
      <c r="A1488" s="85"/>
      <c r="B1488" s="139">
        <v>44516</v>
      </c>
      <c r="C1488" s="140" t="s">
        <v>191</v>
      </c>
      <c r="D1488" s="141">
        <v>0</v>
      </c>
      <c r="E1488" s="141">
        <v>0</v>
      </c>
      <c r="F1488" s="141">
        <v>5507.1459960000002</v>
      </c>
      <c r="G1488" s="141">
        <v>45.755828999999999</v>
      </c>
      <c r="H1488" s="85">
        <f t="shared" ca="1" si="67"/>
        <v>12</v>
      </c>
      <c r="I1488" s="85">
        <f t="shared" ca="1" si="68"/>
        <v>1</v>
      </c>
      <c r="J1488" s="1">
        <f t="shared" si="69"/>
        <v>16</v>
      </c>
    </row>
    <row r="1489" spans="1:10" ht="12.75" customHeight="1" x14ac:dyDescent="0.2">
      <c r="A1489" s="85"/>
      <c r="B1489" s="139">
        <v>44516</v>
      </c>
      <c r="C1489" s="140" t="s">
        <v>192</v>
      </c>
      <c r="D1489" s="141">
        <v>0</v>
      </c>
      <c r="E1489" s="141">
        <v>0</v>
      </c>
      <c r="F1489" s="141">
        <v>5456.8676759999998</v>
      </c>
      <c r="G1489" s="141">
        <v>41.424849999999999</v>
      </c>
      <c r="H1489" s="85">
        <f t="shared" ca="1" si="67"/>
        <v>12</v>
      </c>
      <c r="I1489" s="85">
        <f t="shared" ca="1" si="68"/>
        <v>2</v>
      </c>
      <c r="J1489" s="1">
        <f t="shared" si="69"/>
        <v>16</v>
      </c>
    </row>
    <row r="1490" spans="1:10" ht="12.75" customHeight="1" x14ac:dyDescent="0.2">
      <c r="A1490" s="85"/>
      <c r="B1490" s="139">
        <v>44516</v>
      </c>
      <c r="C1490" s="140" t="s">
        <v>193</v>
      </c>
      <c r="D1490" s="141">
        <v>0</v>
      </c>
      <c r="E1490" s="141">
        <v>0</v>
      </c>
      <c r="F1490" s="141">
        <v>5154.8759769999997</v>
      </c>
      <c r="G1490" s="141">
        <v>34.437655999999997</v>
      </c>
      <c r="H1490" s="85">
        <f t="shared" ca="1" si="67"/>
        <v>12</v>
      </c>
      <c r="I1490" s="85">
        <f t="shared" ca="1" si="68"/>
        <v>3</v>
      </c>
      <c r="J1490" s="1">
        <f t="shared" si="69"/>
        <v>16</v>
      </c>
    </row>
    <row r="1491" spans="1:10" ht="12.75" customHeight="1" x14ac:dyDescent="0.2">
      <c r="A1491" s="85"/>
      <c r="B1491" s="139">
        <v>44516</v>
      </c>
      <c r="C1491" s="140" t="s">
        <v>194</v>
      </c>
      <c r="D1491" s="141">
        <v>0</v>
      </c>
      <c r="E1491" s="141">
        <v>0</v>
      </c>
      <c r="F1491" s="141">
        <v>5536.3671880000002</v>
      </c>
      <c r="G1491" s="141">
        <v>42.540576999999999</v>
      </c>
      <c r="H1491" s="85">
        <f t="shared" ca="1" si="67"/>
        <v>12</v>
      </c>
      <c r="I1491" s="85">
        <f t="shared" ca="1" si="68"/>
        <v>4</v>
      </c>
      <c r="J1491" s="1">
        <f t="shared" si="69"/>
        <v>16</v>
      </c>
    </row>
    <row r="1492" spans="1:10" ht="12.75" customHeight="1" x14ac:dyDescent="0.2">
      <c r="A1492" s="85"/>
      <c r="B1492" s="139">
        <v>44516</v>
      </c>
      <c r="C1492" s="140" t="s">
        <v>195</v>
      </c>
      <c r="D1492" s="141">
        <v>0</v>
      </c>
      <c r="E1492" s="141">
        <v>0</v>
      </c>
      <c r="F1492" s="141">
        <v>5842.5039059999999</v>
      </c>
      <c r="G1492" s="141">
        <v>42.349899000000001</v>
      </c>
      <c r="H1492" s="85">
        <f t="shared" ca="1" si="67"/>
        <v>13</v>
      </c>
      <c r="I1492" s="85">
        <f t="shared" ca="1" si="68"/>
        <v>1</v>
      </c>
      <c r="J1492" s="1">
        <f t="shared" si="69"/>
        <v>16</v>
      </c>
    </row>
    <row r="1493" spans="1:10" ht="12.75" customHeight="1" x14ac:dyDescent="0.2">
      <c r="A1493" s="85"/>
      <c r="B1493" s="139">
        <v>44516</v>
      </c>
      <c r="C1493" s="140" t="s">
        <v>196</v>
      </c>
      <c r="D1493" s="141">
        <v>0</v>
      </c>
      <c r="E1493" s="141">
        <v>0</v>
      </c>
      <c r="F1493" s="141">
        <v>5013.1831050000001</v>
      </c>
      <c r="G1493" s="141">
        <v>29.800304000000001</v>
      </c>
      <c r="H1493" s="85">
        <f t="shared" ca="1" si="67"/>
        <v>13</v>
      </c>
      <c r="I1493" s="85">
        <f t="shared" ca="1" si="68"/>
        <v>2</v>
      </c>
      <c r="J1493" s="1">
        <f t="shared" si="69"/>
        <v>16</v>
      </c>
    </row>
    <row r="1494" spans="1:10" ht="12.75" customHeight="1" x14ac:dyDescent="0.2">
      <c r="A1494" s="85"/>
      <c r="B1494" s="139">
        <v>44516</v>
      </c>
      <c r="C1494" s="140" t="s">
        <v>197</v>
      </c>
      <c r="D1494" s="141">
        <v>0</v>
      </c>
      <c r="E1494" s="141">
        <v>0</v>
      </c>
      <c r="F1494" s="141">
        <v>4837.3339839999999</v>
      </c>
      <c r="G1494" s="141">
        <v>27.169096</v>
      </c>
      <c r="H1494" s="85">
        <f t="shared" ca="1" si="67"/>
        <v>13</v>
      </c>
      <c r="I1494" s="85">
        <f t="shared" ca="1" si="68"/>
        <v>3</v>
      </c>
      <c r="J1494" s="1">
        <f t="shared" si="69"/>
        <v>16</v>
      </c>
    </row>
    <row r="1495" spans="1:10" ht="12.75" customHeight="1" x14ac:dyDescent="0.2">
      <c r="A1495" s="85"/>
      <c r="B1495" s="139">
        <v>44516</v>
      </c>
      <c r="C1495" s="140" t="s">
        <v>198</v>
      </c>
      <c r="D1495" s="141">
        <v>0</v>
      </c>
      <c r="E1495" s="141">
        <v>0</v>
      </c>
      <c r="F1495" s="141">
        <v>5755.7778319999998</v>
      </c>
      <c r="G1495" s="141">
        <v>43.923980999999998</v>
      </c>
      <c r="H1495" s="85">
        <f t="shared" ca="1" si="67"/>
        <v>13</v>
      </c>
      <c r="I1495" s="85">
        <f t="shared" ca="1" si="68"/>
        <v>4</v>
      </c>
      <c r="J1495" s="1">
        <f t="shared" si="69"/>
        <v>16</v>
      </c>
    </row>
    <row r="1496" spans="1:10" ht="12.75" customHeight="1" x14ac:dyDescent="0.2">
      <c r="A1496" s="85"/>
      <c r="B1496" s="139">
        <v>44516</v>
      </c>
      <c r="C1496" s="140" t="s">
        <v>199</v>
      </c>
      <c r="D1496" s="141">
        <v>0</v>
      </c>
      <c r="E1496" s="141">
        <v>0</v>
      </c>
      <c r="F1496" s="141">
        <v>5903.7373049999997</v>
      </c>
      <c r="G1496" s="141">
        <v>43.266651000000003</v>
      </c>
      <c r="H1496" s="85">
        <f t="shared" ca="1" si="67"/>
        <v>14</v>
      </c>
      <c r="I1496" s="85">
        <f t="shared" ca="1" si="68"/>
        <v>1</v>
      </c>
      <c r="J1496" s="1">
        <f t="shared" si="69"/>
        <v>16</v>
      </c>
    </row>
    <row r="1497" spans="1:10" ht="12.75" customHeight="1" x14ac:dyDescent="0.2">
      <c r="A1497" s="85"/>
      <c r="B1497" s="139">
        <v>44516</v>
      </c>
      <c r="C1497" s="140" t="s">
        <v>200</v>
      </c>
      <c r="D1497" s="141">
        <v>0</v>
      </c>
      <c r="E1497" s="141">
        <v>0</v>
      </c>
      <c r="F1497" s="141">
        <v>5666.8447269999997</v>
      </c>
      <c r="G1497" s="141">
        <v>37.318089000000001</v>
      </c>
      <c r="H1497" s="85">
        <f t="shared" ca="1" si="67"/>
        <v>14</v>
      </c>
      <c r="I1497" s="85">
        <f t="shared" ca="1" si="68"/>
        <v>2</v>
      </c>
      <c r="J1497" s="1">
        <f t="shared" si="69"/>
        <v>16</v>
      </c>
    </row>
    <row r="1498" spans="1:10" ht="12.75" customHeight="1" x14ac:dyDescent="0.2">
      <c r="A1498" s="85"/>
      <c r="B1498" s="139">
        <v>44516</v>
      </c>
      <c r="C1498" s="140" t="s">
        <v>201</v>
      </c>
      <c r="D1498" s="141">
        <v>0</v>
      </c>
      <c r="E1498" s="141">
        <v>0</v>
      </c>
      <c r="F1498" s="141">
        <v>5430.7958980000003</v>
      </c>
      <c r="G1498" s="141">
        <v>34.507778000000002</v>
      </c>
      <c r="H1498" s="85">
        <f t="shared" ca="1" si="67"/>
        <v>14</v>
      </c>
      <c r="I1498" s="85">
        <f t="shared" ca="1" si="68"/>
        <v>3</v>
      </c>
      <c r="J1498" s="1">
        <f t="shared" si="69"/>
        <v>16</v>
      </c>
    </row>
    <row r="1499" spans="1:10" ht="12.75" customHeight="1" x14ac:dyDescent="0.2">
      <c r="A1499" s="85"/>
      <c r="B1499" s="139">
        <v>44516</v>
      </c>
      <c r="C1499" s="140" t="s">
        <v>202</v>
      </c>
      <c r="D1499" s="141">
        <v>0</v>
      </c>
      <c r="E1499" s="141">
        <v>0</v>
      </c>
      <c r="F1499" s="141">
        <v>5887.1972660000001</v>
      </c>
      <c r="G1499" s="141">
        <v>39.971569000000002</v>
      </c>
      <c r="H1499" s="85">
        <f t="shared" ca="1" si="67"/>
        <v>14</v>
      </c>
      <c r="I1499" s="85">
        <f t="shared" ca="1" si="68"/>
        <v>4</v>
      </c>
      <c r="J1499" s="1">
        <f t="shared" si="69"/>
        <v>16</v>
      </c>
    </row>
    <row r="1500" spans="1:10" ht="12.75" customHeight="1" x14ac:dyDescent="0.2">
      <c r="A1500" s="85"/>
      <c r="B1500" s="139">
        <v>44516</v>
      </c>
      <c r="C1500" s="140" t="s">
        <v>203</v>
      </c>
      <c r="D1500" s="141">
        <v>0</v>
      </c>
      <c r="E1500" s="141">
        <v>0</v>
      </c>
      <c r="F1500" s="141">
        <v>6141.7456050000001</v>
      </c>
      <c r="G1500" s="141">
        <v>43.206927999999998</v>
      </c>
      <c r="H1500" s="85">
        <f t="shared" ca="1" si="67"/>
        <v>15</v>
      </c>
      <c r="I1500" s="85">
        <f t="shared" ca="1" si="68"/>
        <v>1</v>
      </c>
      <c r="J1500" s="1">
        <f t="shared" si="69"/>
        <v>16</v>
      </c>
    </row>
    <row r="1501" spans="1:10" ht="12.75" customHeight="1" x14ac:dyDescent="0.2">
      <c r="A1501" s="85"/>
      <c r="B1501" s="139">
        <v>44516</v>
      </c>
      <c r="C1501" s="140" t="s">
        <v>204</v>
      </c>
      <c r="D1501" s="141">
        <v>0</v>
      </c>
      <c r="E1501" s="141">
        <v>0</v>
      </c>
      <c r="F1501" s="141">
        <v>6171.1665039999998</v>
      </c>
      <c r="G1501" s="141">
        <v>45.254989999999999</v>
      </c>
      <c r="H1501" s="85">
        <f t="shared" ca="1" si="67"/>
        <v>15</v>
      </c>
      <c r="I1501" s="85">
        <f t="shared" ca="1" si="68"/>
        <v>2</v>
      </c>
      <c r="J1501" s="1">
        <f t="shared" si="69"/>
        <v>16</v>
      </c>
    </row>
    <row r="1502" spans="1:10" ht="12.75" customHeight="1" x14ac:dyDescent="0.2">
      <c r="A1502" s="85"/>
      <c r="B1502" s="139">
        <v>44516</v>
      </c>
      <c r="C1502" s="140" t="s">
        <v>205</v>
      </c>
      <c r="D1502" s="141">
        <v>0</v>
      </c>
      <c r="E1502" s="141">
        <v>0</v>
      </c>
      <c r="F1502" s="141">
        <v>6446.3798829999996</v>
      </c>
      <c r="G1502" s="141">
        <v>52.488419</v>
      </c>
      <c r="H1502" s="85">
        <f t="shared" ca="1" si="67"/>
        <v>15</v>
      </c>
      <c r="I1502" s="85">
        <f t="shared" ca="1" si="68"/>
        <v>3</v>
      </c>
      <c r="J1502" s="1">
        <f t="shared" si="69"/>
        <v>16</v>
      </c>
    </row>
    <row r="1503" spans="1:10" ht="12.75" customHeight="1" x14ac:dyDescent="0.2">
      <c r="A1503" s="85"/>
      <c r="B1503" s="139">
        <v>44516</v>
      </c>
      <c r="C1503" s="140" t="s">
        <v>206</v>
      </c>
      <c r="D1503" s="141">
        <v>0</v>
      </c>
      <c r="E1503" s="141">
        <v>0</v>
      </c>
      <c r="F1503" s="141">
        <v>6682.3193359999996</v>
      </c>
      <c r="G1503" s="141">
        <v>51.423240999999997</v>
      </c>
      <c r="H1503" s="85">
        <f t="shared" ca="1" si="67"/>
        <v>15</v>
      </c>
      <c r="I1503" s="85">
        <f t="shared" ca="1" si="68"/>
        <v>4</v>
      </c>
      <c r="J1503" s="1">
        <f t="shared" si="69"/>
        <v>16</v>
      </c>
    </row>
    <row r="1504" spans="1:10" ht="12.75" customHeight="1" x14ac:dyDescent="0.2">
      <c r="A1504" s="85"/>
      <c r="B1504" s="139">
        <v>44516</v>
      </c>
      <c r="C1504" s="140" t="s">
        <v>207</v>
      </c>
      <c r="D1504" s="141">
        <v>0</v>
      </c>
      <c r="E1504" s="141">
        <v>0</v>
      </c>
      <c r="F1504" s="141">
        <v>6409.3193359999996</v>
      </c>
      <c r="G1504" s="141">
        <v>49.789230000000003</v>
      </c>
      <c r="H1504" s="85">
        <f t="shared" ca="1" si="67"/>
        <v>16</v>
      </c>
      <c r="I1504" s="85">
        <f t="shared" ca="1" si="68"/>
        <v>1</v>
      </c>
      <c r="J1504" s="1">
        <f t="shared" si="69"/>
        <v>16</v>
      </c>
    </row>
    <row r="1505" spans="1:10" ht="12.75" customHeight="1" x14ac:dyDescent="0.2">
      <c r="A1505" s="85"/>
      <c r="B1505" s="139">
        <v>44516</v>
      </c>
      <c r="C1505" s="140" t="s">
        <v>208</v>
      </c>
      <c r="D1505" s="141">
        <v>0</v>
      </c>
      <c r="E1505" s="141">
        <v>0</v>
      </c>
      <c r="F1505" s="141">
        <v>6886.5009769999997</v>
      </c>
      <c r="G1505" s="141">
        <v>50.035938000000002</v>
      </c>
      <c r="H1505" s="85">
        <f t="shared" ca="1" si="67"/>
        <v>16</v>
      </c>
      <c r="I1505" s="85">
        <f t="shared" ca="1" si="68"/>
        <v>2</v>
      </c>
      <c r="J1505" s="1">
        <f t="shared" si="69"/>
        <v>16</v>
      </c>
    </row>
    <row r="1506" spans="1:10" ht="12.75" customHeight="1" x14ac:dyDescent="0.2">
      <c r="A1506" s="85"/>
      <c r="B1506" s="139">
        <v>44516</v>
      </c>
      <c r="C1506" s="140" t="s">
        <v>209</v>
      </c>
      <c r="D1506" s="141">
        <v>0</v>
      </c>
      <c r="E1506" s="141">
        <v>0</v>
      </c>
      <c r="F1506" s="141">
        <v>7163.6450199999999</v>
      </c>
      <c r="G1506" s="141">
        <v>48.505119000000001</v>
      </c>
      <c r="H1506" s="85">
        <f t="shared" ca="1" si="67"/>
        <v>16</v>
      </c>
      <c r="I1506" s="85">
        <f t="shared" ca="1" si="68"/>
        <v>3</v>
      </c>
      <c r="J1506" s="1">
        <f t="shared" si="69"/>
        <v>16</v>
      </c>
    </row>
    <row r="1507" spans="1:10" ht="12.75" customHeight="1" x14ac:dyDescent="0.2">
      <c r="A1507" s="85"/>
      <c r="B1507" s="139">
        <v>44516</v>
      </c>
      <c r="C1507" s="140" t="s">
        <v>210</v>
      </c>
      <c r="D1507" s="141">
        <v>0</v>
      </c>
      <c r="E1507" s="141">
        <v>0</v>
      </c>
      <c r="F1507" s="141">
        <v>7203.8388670000004</v>
      </c>
      <c r="G1507" s="141">
        <v>46.836288000000003</v>
      </c>
      <c r="H1507" s="85">
        <f t="shared" ca="1" si="67"/>
        <v>16</v>
      </c>
      <c r="I1507" s="85">
        <f t="shared" ca="1" si="68"/>
        <v>4</v>
      </c>
      <c r="J1507" s="1">
        <f t="shared" si="69"/>
        <v>16</v>
      </c>
    </row>
    <row r="1508" spans="1:10" ht="12.75" customHeight="1" x14ac:dyDescent="0.2">
      <c r="A1508" s="85"/>
      <c r="B1508" s="139">
        <v>44516</v>
      </c>
      <c r="C1508" s="140" t="s">
        <v>211</v>
      </c>
      <c r="D1508" s="141">
        <v>0</v>
      </c>
      <c r="E1508" s="141">
        <v>0</v>
      </c>
      <c r="F1508" s="141">
        <v>7680.3203130000002</v>
      </c>
      <c r="G1508" s="141">
        <v>53.952305000000003</v>
      </c>
      <c r="H1508" s="85">
        <f t="shared" ca="1" si="67"/>
        <v>17</v>
      </c>
      <c r="I1508" s="85">
        <f t="shared" ca="1" si="68"/>
        <v>1</v>
      </c>
      <c r="J1508" s="1">
        <f t="shared" si="69"/>
        <v>16</v>
      </c>
    </row>
    <row r="1509" spans="1:10" ht="12.75" customHeight="1" x14ac:dyDescent="0.2">
      <c r="A1509" s="85"/>
      <c r="B1509" s="139">
        <v>44516</v>
      </c>
      <c r="C1509" s="140" t="s">
        <v>212</v>
      </c>
      <c r="D1509" s="141">
        <v>0</v>
      </c>
      <c r="E1509" s="141">
        <v>0</v>
      </c>
      <c r="F1509" s="141">
        <v>7622.5014650000003</v>
      </c>
      <c r="G1509" s="141">
        <v>48.717384000000003</v>
      </c>
      <c r="H1509" s="85">
        <f t="shared" ref="H1509:H1572" ca="1" si="70">IF(MID(OFFSET(H1509,0,-5,1,1),2,1)=":",LEFT(OFFSET(H1509,0,-5,1,1),1),LEFT(OFFSET(H1509,0,-5,1,1),2))+1</f>
        <v>17</v>
      </c>
      <c r="I1509" s="85">
        <f t="shared" ca="1" si="68"/>
        <v>2</v>
      </c>
      <c r="J1509" s="1">
        <f t="shared" si="69"/>
        <v>16</v>
      </c>
    </row>
    <row r="1510" spans="1:10" ht="12.75" customHeight="1" x14ac:dyDescent="0.2">
      <c r="A1510" s="85"/>
      <c r="B1510" s="139">
        <v>44516</v>
      </c>
      <c r="C1510" s="140" t="s">
        <v>213</v>
      </c>
      <c r="D1510" s="141">
        <v>0</v>
      </c>
      <c r="E1510" s="141">
        <v>0</v>
      </c>
      <c r="F1510" s="141">
        <v>7139.5561520000001</v>
      </c>
      <c r="G1510" s="141">
        <v>49.991881999999997</v>
      </c>
      <c r="H1510" s="85">
        <f t="shared" ca="1" si="70"/>
        <v>17</v>
      </c>
      <c r="I1510" s="85">
        <f t="shared" ref="I1510:I1573" ca="1" si="71">IF(H1510=H1509,I1509+1,1)</f>
        <v>3</v>
      </c>
      <c r="J1510" s="1">
        <f t="shared" ref="J1510:J1573" si="72">DAY(B1510)</f>
        <v>16</v>
      </c>
    </row>
    <row r="1511" spans="1:10" ht="12.75" customHeight="1" x14ac:dyDescent="0.2">
      <c r="A1511" s="85"/>
      <c r="B1511" s="139">
        <v>44516</v>
      </c>
      <c r="C1511" s="140" t="s">
        <v>214</v>
      </c>
      <c r="D1511" s="141">
        <v>0</v>
      </c>
      <c r="E1511" s="141">
        <v>0</v>
      </c>
      <c r="F1511" s="141">
        <v>7336.4145509999998</v>
      </c>
      <c r="G1511" s="141">
        <v>50.367221999999998</v>
      </c>
      <c r="H1511" s="85">
        <f t="shared" ca="1" si="70"/>
        <v>17</v>
      </c>
      <c r="I1511" s="85">
        <f t="shared" ca="1" si="71"/>
        <v>4</v>
      </c>
      <c r="J1511" s="1">
        <f t="shared" si="72"/>
        <v>16</v>
      </c>
    </row>
    <row r="1512" spans="1:10" ht="12.75" customHeight="1" x14ac:dyDescent="0.2">
      <c r="A1512" s="85"/>
      <c r="B1512" s="139">
        <v>44516</v>
      </c>
      <c r="C1512" s="140" t="s">
        <v>215</v>
      </c>
      <c r="D1512" s="141">
        <v>0</v>
      </c>
      <c r="E1512" s="141">
        <v>0</v>
      </c>
      <c r="F1512" s="141">
        <v>7313.1953130000002</v>
      </c>
      <c r="G1512" s="141">
        <v>45.389403999999999</v>
      </c>
      <c r="H1512" s="85">
        <f t="shared" ca="1" si="70"/>
        <v>18</v>
      </c>
      <c r="I1512" s="85">
        <f t="shared" ca="1" si="71"/>
        <v>1</v>
      </c>
      <c r="J1512" s="1">
        <f t="shared" si="72"/>
        <v>16</v>
      </c>
    </row>
    <row r="1513" spans="1:10" ht="12.75" customHeight="1" x14ac:dyDescent="0.2">
      <c r="A1513" s="85"/>
      <c r="B1513" s="139">
        <v>44516</v>
      </c>
      <c r="C1513" s="140" t="s">
        <v>216</v>
      </c>
      <c r="D1513" s="141">
        <v>0</v>
      </c>
      <c r="E1513" s="141">
        <v>0</v>
      </c>
      <c r="F1513" s="141">
        <v>7577.2739259999998</v>
      </c>
      <c r="G1513" s="141">
        <v>46.023884000000002</v>
      </c>
      <c r="H1513" s="85">
        <f t="shared" ca="1" si="70"/>
        <v>18</v>
      </c>
      <c r="I1513" s="85">
        <f t="shared" ca="1" si="71"/>
        <v>2</v>
      </c>
      <c r="J1513" s="1">
        <f t="shared" si="72"/>
        <v>16</v>
      </c>
    </row>
    <row r="1514" spans="1:10" ht="12.75" customHeight="1" x14ac:dyDescent="0.2">
      <c r="A1514" s="85"/>
      <c r="B1514" s="139">
        <v>44516</v>
      </c>
      <c r="C1514" s="140" t="s">
        <v>217</v>
      </c>
      <c r="D1514" s="141">
        <v>0</v>
      </c>
      <c r="E1514" s="141">
        <v>0</v>
      </c>
      <c r="F1514" s="141">
        <v>9378.5546880000002</v>
      </c>
      <c r="G1514" s="141">
        <v>53.374107000000002</v>
      </c>
      <c r="H1514" s="85">
        <f t="shared" ca="1" si="70"/>
        <v>18</v>
      </c>
      <c r="I1514" s="85">
        <f t="shared" ca="1" si="71"/>
        <v>3</v>
      </c>
      <c r="J1514" s="1">
        <f t="shared" si="72"/>
        <v>16</v>
      </c>
    </row>
    <row r="1515" spans="1:10" ht="12.75" customHeight="1" x14ac:dyDescent="0.2">
      <c r="A1515" s="85"/>
      <c r="B1515" s="139">
        <v>44516</v>
      </c>
      <c r="C1515" s="140" t="s">
        <v>218</v>
      </c>
      <c r="D1515" s="141">
        <v>0</v>
      </c>
      <c r="E1515" s="141">
        <v>0</v>
      </c>
      <c r="F1515" s="141">
        <v>9047.8564449999994</v>
      </c>
      <c r="G1515" s="141">
        <v>49.974857</v>
      </c>
      <c r="H1515" s="85">
        <f t="shared" ca="1" si="70"/>
        <v>18</v>
      </c>
      <c r="I1515" s="85">
        <f t="shared" ca="1" si="71"/>
        <v>4</v>
      </c>
      <c r="J1515" s="1">
        <f t="shared" si="72"/>
        <v>16</v>
      </c>
    </row>
    <row r="1516" spans="1:10" ht="12.75" customHeight="1" x14ac:dyDescent="0.2">
      <c r="A1516" s="85"/>
      <c r="B1516" s="139">
        <v>44516</v>
      </c>
      <c r="C1516" s="140" t="s">
        <v>219</v>
      </c>
      <c r="D1516" s="141">
        <v>0</v>
      </c>
      <c r="E1516" s="141">
        <v>5.9763999999999998E-2</v>
      </c>
      <c r="F1516" s="141">
        <v>8264.5498050000006</v>
      </c>
      <c r="G1516" s="141">
        <v>34.865112000000003</v>
      </c>
      <c r="H1516" s="85">
        <f t="shared" ca="1" si="70"/>
        <v>19</v>
      </c>
      <c r="I1516" s="85">
        <f t="shared" ca="1" si="71"/>
        <v>1</v>
      </c>
      <c r="J1516" s="1">
        <f t="shared" si="72"/>
        <v>16</v>
      </c>
    </row>
    <row r="1517" spans="1:10" ht="12.75" customHeight="1" x14ac:dyDescent="0.2">
      <c r="A1517" s="85"/>
      <c r="B1517" s="139">
        <v>44516</v>
      </c>
      <c r="C1517" s="140" t="s">
        <v>220</v>
      </c>
      <c r="D1517" s="141">
        <v>0</v>
      </c>
      <c r="E1517" s="141">
        <v>1.7439E-2</v>
      </c>
      <c r="F1517" s="141">
        <v>10938.118</v>
      </c>
      <c r="G1517" s="141">
        <v>45.662059999999997</v>
      </c>
      <c r="H1517" s="85">
        <f t="shared" ca="1" si="70"/>
        <v>19</v>
      </c>
      <c r="I1517" s="85">
        <f t="shared" ca="1" si="71"/>
        <v>2</v>
      </c>
      <c r="J1517" s="1">
        <f t="shared" si="72"/>
        <v>16</v>
      </c>
    </row>
    <row r="1518" spans="1:10" ht="12.75" customHeight="1" x14ac:dyDescent="0.2">
      <c r="A1518" s="85"/>
      <c r="B1518" s="139">
        <v>44516</v>
      </c>
      <c r="C1518" s="140" t="s">
        <v>221</v>
      </c>
      <c r="D1518" s="141">
        <v>0</v>
      </c>
      <c r="E1518" s="141">
        <v>1.805E-2</v>
      </c>
      <c r="F1518" s="141">
        <v>14191.635</v>
      </c>
      <c r="G1518" s="141">
        <v>43.409892999999997</v>
      </c>
      <c r="H1518" s="85">
        <f t="shared" ca="1" si="70"/>
        <v>19</v>
      </c>
      <c r="I1518" s="85">
        <f t="shared" ca="1" si="71"/>
        <v>3</v>
      </c>
      <c r="J1518" s="1">
        <f t="shared" si="72"/>
        <v>16</v>
      </c>
    </row>
    <row r="1519" spans="1:10" ht="12.75" customHeight="1" x14ac:dyDescent="0.2">
      <c r="A1519" s="85"/>
      <c r="B1519" s="139">
        <v>44516</v>
      </c>
      <c r="C1519" s="140" t="s">
        <v>222</v>
      </c>
      <c r="D1519" s="141">
        <v>0</v>
      </c>
      <c r="E1519" s="141">
        <v>4.7088999999999999E-2</v>
      </c>
      <c r="F1519" s="141">
        <v>16541.419999999998</v>
      </c>
      <c r="G1519" s="141">
        <v>41.960030000000003</v>
      </c>
      <c r="H1519" s="85">
        <f t="shared" ca="1" si="70"/>
        <v>19</v>
      </c>
      <c r="I1519" s="85">
        <f t="shared" ca="1" si="71"/>
        <v>4</v>
      </c>
      <c r="J1519" s="1">
        <f t="shared" si="72"/>
        <v>16</v>
      </c>
    </row>
    <row r="1520" spans="1:10" ht="12.75" customHeight="1" x14ac:dyDescent="0.2">
      <c r="A1520" s="85"/>
      <c r="B1520" s="139">
        <v>44516</v>
      </c>
      <c r="C1520" s="140" t="s">
        <v>223</v>
      </c>
      <c r="D1520" s="141">
        <v>0</v>
      </c>
      <c r="E1520" s="141">
        <v>0.57764099999999996</v>
      </c>
      <c r="F1520" s="141">
        <v>15863.553</v>
      </c>
      <c r="G1520" s="141">
        <v>43.228507999999998</v>
      </c>
      <c r="H1520" s="85">
        <f t="shared" ca="1" si="70"/>
        <v>20</v>
      </c>
      <c r="I1520" s="85">
        <f t="shared" ca="1" si="71"/>
        <v>1</v>
      </c>
      <c r="J1520" s="1">
        <f t="shared" si="72"/>
        <v>16</v>
      </c>
    </row>
    <row r="1521" spans="1:10" ht="12.75" customHeight="1" x14ac:dyDescent="0.2">
      <c r="A1521" s="85"/>
      <c r="B1521" s="139">
        <v>44516</v>
      </c>
      <c r="C1521" s="140" t="s">
        <v>224</v>
      </c>
      <c r="D1521" s="141">
        <v>0</v>
      </c>
      <c r="E1521" s="141">
        <v>2.6512000000000001E-2</v>
      </c>
      <c r="F1521" s="141">
        <v>13568.0625</v>
      </c>
      <c r="G1521" s="141">
        <v>32.518112000000002</v>
      </c>
      <c r="H1521" s="85">
        <f t="shared" ca="1" si="70"/>
        <v>20</v>
      </c>
      <c r="I1521" s="85">
        <f t="shared" ca="1" si="71"/>
        <v>2</v>
      </c>
      <c r="J1521" s="1">
        <f t="shared" si="72"/>
        <v>16</v>
      </c>
    </row>
    <row r="1522" spans="1:10" ht="12.75" customHeight="1" x14ac:dyDescent="0.2">
      <c r="A1522" s="85"/>
      <c r="B1522" s="139">
        <v>44516</v>
      </c>
      <c r="C1522" s="140" t="s">
        <v>225</v>
      </c>
      <c r="D1522" s="141">
        <v>0</v>
      </c>
      <c r="E1522" s="141">
        <v>2.3102000000000001E-2</v>
      </c>
      <c r="F1522" s="141">
        <v>13433.543</v>
      </c>
      <c r="G1522" s="141">
        <v>38.095416999999998</v>
      </c>
      <c r="H1522" s="85">
        <f t="shared" ca="1" si="70"/>
        <v>20</v>
      </c>
      <c r="I1522" s="85">
        <f t="shared" ca="1" si="71"/>
        <v>3</v>
      </c>
      <c r="J1522" s="1">
        <f t="shared" si="72"/>
        <v>16</v>
      </c>
    </row>
    <row r="1523" spans="1:10" ht="12.75" customHeight="1" x14ac:dyDescent="0.2">
      <c r="A1523" s="85"/>
      <c r="B1523" s="139">
        <v>44516</v>
      </c>
      <c r="C1523" s="140" t="s">
        <v>226</v>
      </c>
      <c r="D1523" s="141">
        <v>0</v>
      </c>
      <c r="E1523" s="141">
        <v>0</v>
      </c>
      <c r="F1523" s="141">
        <v>11203.450999999999</v>
      </c>
      <c r="G1523" s="141">
        <v>36.479134000000002</v>
      </c>
      <c r="H1523" s="85">
        <f t="shared" ca="1" si="70"/>
        <v>20</v>
      </c>
      <c r="I1523" s="85">
        <f t="shared" ca="1" si="71"/>
        <v>4</v>
      </c>
      <c r="J1523" s="1">
        <f t="shared" si="72"/>
        <v>16</v>
      </c>
    </row>
    <row r="1524" spans="1:10" ht="12.75" customHeight="1" x14ac:dyDescent="0.2">
      <c r="A1524" s="85"/>
      <c r="B1524" s="139">
        <v>44516</v>
      </c>
      <c r="C1524" s="140" t="s">
        <v>227</v>
      </c>
      <c r="D1524" s="141">
        <v>0</v>
      </c>
      <c r="E1524" s="141">
        <v>2.6703999999999999E-2</v>
      </c>
      <c r="F1524" s="141">
        <v>13667.584000000001</v>
      </c>
      <c r="G1524" s="141">
        <v>29.880890000000001</v>
      </c>
      <c r="H1524" s="85">
        <f t="shared" ca="1" si="70"/>
        <v>21</v>
      </c>
      <c r="I1524" s="85">
        <f t="shared" ca="1" si="71"/>
        <v>1</v>
      </c>
      <c r="J1524" s="1">
        <f t="shared" si="72"/>
        <v>16</v>
      </c>
    </row>
    <row r="1525" spans="1:10" ht="12.75" customHeight="1" x14ac:dyDescent="0.2">
      <c r="A1525" s="85"/>
      <c r="B1525" s="139">
        <v>44516</v>
      </c>
      <c r="C1525" s="140" t="s">
        <v>228</v>
      </c>
      <c r="D1525" s="141">
        <v>0</v>
      </c>
      <c r="E1525" s="141">
        <v>2.0311759999999999</v>
      </c>
      <c r="F1525" s="141">
        <v>13709.339</v>
      </c>
      <c r="G1525" s="141">
        <v>13.405089</v>
      </c>
      <c r="H1525" s="85">
        <f t="shared" ca="1" si="70"/>
        <v>21</v>
      </c>
      <c r="I1525" s="85">
        <f t="shared" ca="1" si="71"/>
        <v>2</v>
      </c>
      <c r="J1525" s="1">
        <f t="shared" si="72"/>
        <v>16</v>
      </c>
    </row>
    <row r="1526" spans="1:10" ht="12.75" customHeight="1" x14ac:dyDescent="0.2">
      <c r="A1526" s="85"/>
      <c r="B1526" s="139">
        <v>44516</v>
      </c>
      <c r="C1526" s="140" t="s">
        <v>229</v>
      </c>
      <c r="D1526" s="141">
        <v>0</v>
      </c>
      <c r="E1526" s="141">
        <v>1.2930200000000001</v>
      </c>
      <c r="F1526" s="141">
        <v>14555.754000000001</v>
      </c>
      <c r="G1526" s="141">
        <v>13.298351</v>
      </c>
      <c r="H1526" s="85">
        <f t="shared" ca="1" si="70"/>
        <v>21</v>
      </c>
      <c r="I1526" s="85">
        <f t="shared" ca="1" si="71"/>
        <v>3</v>
      </c>
      <c r="J1526" s="1">
        <f t="shared" si="72"/>
        <v>16</v>
      </c>
    </row>
    <row r="1527" spans="1:10" ht="12.75" customHeight="1" x14ac:dyDescent="0.2">
      <c r="A1527" s="85"/>
      <c r="B1527" s="139">
        <v>44516</v>
      </c>
      <c r="C1527" s="140" t="s">
        <v>230</v>
      </c>
      <c r="D1527" s="141">
        <v>0</v>
      </c>
      <c r="E1527" s="141">
        <v>0.14848</v>
      </c>
      <c r="F1527" s="141">
        <v>15095.279</v>
      </c>
      <c r="G1527" s="141">
        <v>25.844193000000001</v>
      </c>
      <c r="H1527" s="85">
        <f t="shared" ca="1" si="70"/>
        <v>21</v>
      </c>
      <c r="I1527" s="85">
        <f t="shared" ca="1" si="71"/>
        <v>4</v>
      </c>
      <c r="J1527" s="1">
        <f t="shared" si="72"/>
        <v>16</v>
      </c>
    </row>
    <row r="1528" spans="1:10" ht="12.75" customHeight="1" x14ac:dyDescent="0.2">
      <c r="A1528" s="85"/>
      <c r="B1528" s="139">
        <v>44516</v>
      </c>
      <c r="C1528" s="140" t="s">
        <v>231</v>
      </c>
      <c r="D1528" s="141">
        <v>0</v>
      </c>
      <c r="E1528" s="141">
        <v>4.1507000000000002E-2</v>
      </c>
      <c r="F1528" s="141">
        <v>14907.187</v>
      </c>
      <c r="G1528" s="141">
        <v>38.558608999999997</v>
      </c>
      <c r="H1528" s="85">
        <f t="shared" ca="1" si="70"/>
        <v>22</v>
      </c>
      <c r="I1528" s="85">
        <f t="shared" ca="1" si="71"/>
        <v>1</v>
      </c>
      <c r="J1528" s="1">
        <f t="shared" si="72"/>
        <v>16</v>
      </c>
    </row>
    <row r="1529" spans="1:10" ht="12.75" customHeight="1" x14ac:dyDescent="0.2">
      <c r="A1529" s="85"/>
      <c r="B1529" s="139">
        <v>44516</v>
      </c>
      <c r="C1529" s="140" t="s">
        <v>232</v>
      </c>
      <c r="D1529" s="141">
        <v>0</v>
      </c>
      <c r="E1529" s="141">
        <v>0</v>
      </c>
      <c r="F1529" s="141">
        <v>12840.671</v>
      </c>
      <c r="G1529" s="141">
        <v>49.667324000000001</v>
      </c>
      <c r="H1529" s="85">
        <f t="shared" ca="1" si="70"/>
        <v>22</v>
      </c>
      <c r="I1529" s="85">
        <f t="shared" ca="1" si="71"/>
        <v>2</v>
      </c>
      <c r="J1529" s="1">
        <f t="shared" si="72"/>
        <v>16</v>
      </c>
    </row>
    <row r="1530" spans="1:10" ht="12.75" customHeight="1" x14ac:dyDescent="0.2">
      <c r="A1530" s="85"/>
      <c r="B1530" s="139">
        <v>44516</v>
      </c>
      <c r="C1530" s="140" t="s">
        <v>233</v>
      </c>
      <c r="D1530" s="141">
        <v>0</v>
      </c>
      <c r="E1530" s="141">
        <v>0</v>
      </c>
      <c r="F1530" s="141">
        <v>9646.5361329999996</v>
      </c>
      <c r="G1530" s="141">
        <v>52.550227999999997</v>
      </c>
      <c r="H1530" s="85">
        <f t="shared" ca="1" si="70"/>
        <v>22</v>
      </c>
      <c r="I1530" s="85">
        <f t="shared" ca="1" si="71"/>
        <v>3</v>
      </c>
      <c r="J1530" s="1">
        <f t="shared" si="72"/>
        <v>16</v>
      </c>
    </row>
    <row r="1531" spans="1:10" ht="12.75" customHeight="1" x14ac:dyDescent="0.2">
      <c r="A1531" s="85"/>
      <c r="B1531" s="139">
        <v>44516</v>
      </c>
      <c r="C1531" s="140" t="s">
        <v>234</v>
      </c>
      <c r="D1531" s="141">
        <v>0</v>
      </c>
      <c r="E1531" s="141">
        <v>0</v>
      </c>
      <c r="F1531" s="141">
        <v>9631.4765630000002</v>
      </c>
      <c r="G1531" s="141">
        <v>51.229545999999999</v>
      </c>
      <c r="H1531" s="85">
        <f t="shared" ca="1" si="70"/>
        <v>22</v>
      </c>
      <c r="I1531" s="85">
        <f t="shared" ca="1" si="71"/>
        <v>4</v>
      </c>
      <c r="J1531" s="1">
        <f t="shared" si="72"/>
        <v>16</v>
      </c>
    </row>
    <row r="1532" spans="1:10" ht="12.75" customHeight="1" x14ac:dyDescent="0.2">
      <c r="A1532" s="85"/>
      <c r="B1532" s="139">
        <v>44516</v>
      </c>
      <c r="C1532" s="140" t="s">
        <v>235</v>
      </c>
      <c r="D1532" s="141">
        <v>0</v>
      </c>
      <c r="E1532" s="141">
        <v>3.3E-4</v>
      </c>
      <c r="F1532" s="141">
        <v>11969.923000000001</v>
      </c>
      <c r="G1532" s="141">
        <v>44.267268999999999</v>
      </c>
      <c r="H1532" s="85">
        <f t="shared" ca="1" si="70"/>
        <v>23</v>
      </c>
      <c r="I1532" s="85">
        <f t="shared" ca="1" si="71"/>
        <v>1</v>
      </c>
      <c r="J1532" s="1">
        <f t="shared" si="72"/>
        <v>16</v>
      </c>
    </row>
    <row r="1533" spans="1:10" ht="12.75" customHeight="1" x14ac:dyDescent="0.2">
      <c r="A1533" s="85"/>
      <c r="B1533" s="139">
        <v>44516</v>
      </c>
      <c r="C1533" s="140" t="s">
        <v>236</v>
      </c>
      <c r="D1533" s="141">
        <v>0</v>
      </c>
      <c r="E1533" s="141">
        <v>0</v>
      </c>
      <c r="F1533" s="141">
        <v>17571.271000000001</v>
      </c>
      <c r="G1533" s="141">
        <v>59.930168000000002</v>
      </c>
      <c r="H1533" s="85">
        <f t="shared" ca="1" si="70"/>
        <v>23</v>
      </c>
      <c r="I1533" s="85">
        <f t="shared" ca="1" si="71"/>
        <v>2</v>
      </c>
      <c r="J1533" s="1">
        <f t="shared" si="72"/>
        <v>16</v>
      </c>
    </row>
    <row r="1534" spans="1:10" ht="12.75" customHeight="1" x14ac:dyDescent="0.2">
      <c r="A1534" s="85"/>
      <c r="B1534" s="139">
        <v>44516</v>
      </c>
      <c r="C1534" s="140" t="s">
        <v>237</v>
      </c>
      <c r="D1534" s="141">
        <v>0</v>
      </c>
      <c r="E1534" s="141">
        <v>0</v>
      </c>
      <c r="F1534" s="141">
        <v>18972.548999999999</v>
      </c>
      <c r="G1534" s="141">
        <v>70.003226999999995</v>
      </c>
      <c r="H1534" s="85">
        <f t="shared" ca="1" si="70"/>
        <v>23</v>
      </c>
      <c r="I1534" s="85">
        <f t="shared" ca="1" si="71"/>
        <v>3</v>
      </c>
      <c r="J1534" s="1">
        <f t="shared" si="72"/>
        <v>16</v>
      </c>
    </row>
    <row r="1535" spans="1:10" ht="12.75" customHeight="1" x14ac:dyDescent="0.2">
      <c r="A1535" s="85"/>
      <c r="B1535" s="139">
        <v>44516</v>
      </c>
      <c r="C1535" s="140" t="s">
        <v>238</v>
      </c>
      <c r="D1535" s="141">
        <v>0</v>
      </c>
      <c r="E1535" s="141">
        <v>0</v>
      </c>
      <c r="F1535" s="141">
        <v>17940.081999999999</v>
      </c>
      <c r="G1535" s="141">
        <v>48.220126999999998</v>
      </c>
      <c r="H1535" s="85">
        <f t="shared" ca="1" si="70"/>
        <v>23</v>
      </c>
      <c r="I1535" s="85">
        <f t="shared" ca="1" si="71"/>
        <v>4</v>
      </c>
      <c r="J1535" s="1">
        <f t="shared" si="72"/>
        <v>16</v>
      </c>
    </row>
    <row r="1536" spans="1:10" ht="12.75" customHeight="1" x14ac:dyDescent="0.2">
      <c r="A1536" s="85"/>
      <c r="B1536" s="139">
        <v>44516</v>
      </c>
      <c r="C1536" s="140" t="s">
        <v>239</v>
      </c>
      <c r="D1536" s="141">
        <v>0</v>
      </c>
      <c r="E1536" s="141">
        <v>0.56321299999999996</v>
      </c>
      <c r="F1536" s="141">
        <v>17782.580000000002</v>
      </c>
      <c r="G1536" s="141">
        <v>27.980537000000002</v>
      </c>
      <c r="H1536" s="85">
        <f t="shared" ca="1" si="70"/>
        <v>24</v>
      </c>
      <c r="I1536" s="85">
        <f t="shared" ca="1" si="71"/>
        <v>1</v>
      </c>
      <c r="J1536" s="1">
        <f t="shared" si="72"/>
        <v>16</v>
      </c>
    </row>
    <row r="1537" spans="1:10" ht="12.75" customHeight="1" x14ac:dyDescent="0.2">
      <c r="A1537" s="85"/>
      <c r="B1537" s="139">
        <v>44516</v>
      </c>
      <c r="C1537" s="140" t="s">
        <v>240</v>
      </c>
      <c r="D1537" s="141">
        <v>0</v>
      </c>
      <c r="E1537" s="141">
        <v>0.69697399999999998</v>
      </c>
      <c r="F1537" s="141">
        <v>18116.148000000001</v>
      </c>
      <c r="G1537" s="141">
        <v>24.789733999999999</v>
      </c>
      <c r="H1537" s="85">
        <f t="shared" ca="1" si="70"/>
        <v>24</v>
      </c>
      <c r="I1537" s="85">
        <f t="shared" ca="1" si="71"/>
        <v>2</v>
      </c>
      <c r="J1537" s="1">
        <f t="shared" si="72"/>
        <v>16</v>
      </c>
    </row>
    <row r="1538" spans="1:10" ht="12.75" customHeight="1" x14ac:dyDescent="0.2">
      <c r="A1538" s="85"/>
      <c r="B1538" s="139">
        <v>44516</v>
      </c>
      <c r="C1538" s="140" t="s">
        <v>241</v>
      </c>
      <c r="D1538" s="141">
        <v>0</v>
      </c>
      <c r="E1538" s="141">
        <v>1.211568</v>
      </c>
      <c r="F1538" s="141">
        <v>17339.055</v>
      </c>
      <c r="G1538" s="141">
        <v>23.436274999999998</v>
      </c>
      <c r="H1538" s="85">
        <f t="shared" ca="1" si="70"/>
        <v>24</v>
      </c>
      <c r="I1538" s="85">
        <f t="shared" ca="1" si="71"/>
        <v>3</v>
      </c>
      <c r="J1538" s="1">
        <f t="shared" si="72"/>
        <v>16</v>
      </c>
    </row>
    <row r="1539" spans="1:10" ht="12.75" customHeight="1" x14ac:dyDescent="0.2">
      <c r="A1539" s="85"/>
      <c r="B1539" s="139">
        <v>44516</v>
      </c>
      <c r="C1539" s="140" t="s">
        <v>242</v>
      </c>
      <c r="D1539" s="141">
        <v>0</v>
      </c>
      <c r="E1539" s="141">
        <v>3.0087459999999999</v>
      </c>
      <c r="F1539" s="141">
        <v>15326.302</v>
      </c>
      <c r="G1539" s="141">
        <v>11.360089</v>
      </c>
      <c r="H1539" s="85">
        <f t="shared" ca="1" si="70"/>
        <v>24</v>
      </c>
      <c r="I1539" s="85">
        <f t="shared" ca="1" si="71"/>
        <v>4</v>
      </c>
      <c r="J1539" s="1">
        <f t="shared" si="72"/>
        <v>16</v>
      </c>
    </row>
    <row r="1540" spans="1:10" ht="12.75" customHeight="1" x14ac:dyDescent="0.2">
      <c r="A1540" s="85"/>
      <c r="B1540" s="139">
        <v>44517</v>
      </c>
      <c r="C1540" s="140" t="s">
        <v>243</v>
      </c>
      <c r="D1540" s="141">
        <v>0</v>
      </c>
      <c r="E1540" s="141">
        <v>2.0577830000000001</v>
      </c>
      <c r="F1540" s="141">
        <v>13760.130999999999</v>
      </c>
      <c r="G1540" s="141">
        <v>12.449396999999999</v>
      </c>
      <c r="H1540" s="85">
        <f t="shared" ca="1" si="70"/>
        <v>1</v>
      </c>
      <c r="I1540" s="85">
        <f t="shared" ca="1" si="71"/>
        <v>1</v>
      </c>
      <c r="J1540" s="1">
        <f t="shared" si="72"/>
        <v>17</v>
      </c>
    </row>
    <row r="1541" spans="1:10" ht="12.75" customHeight="1" x14ac:dyDescent="0.2">
      <c r="A1541" s="85"/>
      <c r="B1541" s="139">
        <v>44517</v>
      </c>
      <c r="C1541" s="140" t="s">
        <v>148</v>
      </c>
      <c r="D1541" s="141">
        <v>0</v>
      </c>
      <c r="E1541" s="141">
        <v>2.1692300000000002</v>
      </c>
      <c r="F1541" s="141">
        <v>13026.293</v>
      </c>
      <c r="G1541" s="141">
        <v>9.1609370000000006</v>
      </c>
      <c r="H1541" s="85">
        <f t="shared" ca="1" si="70"/>
        <v>1</v>
      </c>
      <c r="I1541" s="85">
        <f t="shared" ca="1" si="71"/>
        <v>2</v>
      </c>
      <c r="J1541" s="1">
        <f t="shared" si="72"/>
        <v>17</v>
      </c>
    </row>
    <row r="1542" spans="1:10" ht="12.75" customHeight="1" x14ac:dyDescent="0.2">
      <c r="A1542" s="85"/>
      <c r="B1542" s="139">
        <v>44517</v>
      </c>
      <c r="C1542" s="140" t="s">
        <v>149</v>
      </c>
      <c r="D1542" s="141">
        <v>0</v>
      </c>
      <c r="E1542" s="141">
        <v>0.87850899999999998</v>
      </c>
      <c r="F1542" s="141">
        <v>14285.495999999999</v>
      </c>
      <c r="G1542" s="141">
        <v>11.509301000000001</v>
      </c>
      <c r="H1542" s="85">
        <f t="shared" ca="1" si="70"/>
        <v>1</v>
      </c>
      <c r="I1542" s="85">
        <f t="shared" ca="1" si="71"/>
        <v>3</v>
      </c>
      <c r="J1542" s="1">
        <f t="shared" si="72"/>
        <v>17</v>
      </c>
    </row>
    <row r="1543" spans="1:10" ht="12.75" customHeight="1" x14ac:dyDescent="0.2">
      <c r="A1543" s="85"/>
      <c r="B1543" s="139">
        <v>44517</v>
      </c>
      <c r="C1543" s="140" t="s">
        <v>150</v>
      </c>
      <c r="D1543" s="141">
        <v>0</v>
      </c>
      <c r="E1543" s="141">
        <v>1.36181</v>
      </c>
      <c r="F1543" s="141">
        <v>13336.589</v>
      </c>
      <c r="G1543" s="141">
        <v>10.661486</v>
      </c>
      <c r="H1543" s="85">
        <f t="shared" ca="1" si="70"/>
        <v>1</v>
      </c>
      <c r="I1543" s="85">
        <f t="shared" ca="1" si="71"/>
        <v>4</v>
      </c>
      <c r="J1543" s="1">
        <f t="shared" si="72"/>
        <v>17</v>
      </c>
    </row>
    <row r="1544" spans="1:10" ht="12.75" customHeight="1" x14ac:dyDescent="0.2">
      <c r="A1544" s="85"/>
      <c r="B1544" s="139">
        <v>44517</v>
      </c>
      <c r="C1544" s="140" t="s">
        <v>151</v>
      </c>
      <c r="D1544" s="141">
        <v>0</v>
      </c>
      <c r="E1544" s="141">
        <v>1.9642409999999999</v>
      </c>
      <c r="F1544" s="141">
        <v>14478.416999999999</v>
      </c>
      <c r="G1544" s="141">
        <v>20.262533000000001</v>
      </c>
      <c r="H1544" s="85">
        <f t="shared" ca="1" si="70"/>
        <v>2</v>
      </c>
      <c r="I1544" s="85">
        <f t="shared" ca="1" si="71"/>
        <v>1</v>
      </c>
      <c r="J1544" s="1">
        <f t="shared" si="72"/>
        <v>17</v>
      </c>
    </row>
    <row r="1545" spans="1:10" ht="12.75" customHeight="1" x14ac:dyDescent="0.2">
      <c r="A1545" s="85"/>
      <c r="B1545" s="139">
        <v>44517</v>
      </c>
      <c r="C1545" s="140" t="s">
        <v>152</v>
      </c>
      <c r="D1545" s="141">
        <v>0</v>
      </c>
      <c r="E1545" s="141">
        <v>0.13315399999999999</v>
      </c>
      <c r="F1545" s="141">
        <v>14435.653319999999</v>
      </c>
      <c r="G1545" s="141">
        <v>27.835637999999999</v>
      </c>
      <c r="H1545" s="85">
        <f t="shared" ca="1" si="70"/>
        <v>2</v>
      </c>
      <c r="I1545" s="85">
        <f t="shared" ca="1" si="71"/>
        <v>2</v>
      </c>
      <c r="J1545" s="1">
        <f t="shared" si="72"/>
        <v>17</v>
      </c>
    </row>
    <row r="1546" spans="1:10" ht="12.75" customHeight="1" x14ac:dyDescent="0.2">
      <c r="A1546" s="85"/>
      <c r="B1546" s="139">
        <v>44517</v>
      </c>
      <c r="C1546" s="140" t="s">
        <v>153</v>
      </c>
      <c r="D1546" s="141">
        <v>0</v>
      </c>
      <c r="E1546" s="141">
        <v>0.32535500000000001</v>
      </c>
      <c r="F1546" s="141">
        <v>14728.372069999999</v>
      </c>
      <c r="G1546" s="141">
        <v>25.002580999999999</v>
      </c>
      <c r="H1546" s="85">
        <f t="shared" ca="1" si="70"/>
        <v>2</v>
      </c>
      <c r="I1546" s="85">
        <f t="shared" ca="1" si="71"/>
        <v>3</v>
      </c>
      <c r="J1546" s="1">
        <f t="shared" si="72"/>
        <v>17</v>
      </c>
    </row>
    <row r="1547" spans="1:10" ht="12.75" customHeight="1" x14ac:dyDescent="0.2">
      <c r="A1547" s="85"/>
      <c r="B1547" s="139">
        <v>44517</v>
      </c>
      <c r="C1547" s="140" t="s">
        <v>154</v>
      </c>
      <c r="D1547" s="141">
        <v>0</v>
      </c>
      <c r="E1547" s="141">
        <v>0</v>
      </c>
      <c r="F1547" s="141">
        <v>14215.627</v>
      </c>
      <c r="G1547" s="141">
        <v>32.545493999999998</v>
      </c>
      <c r="H1547" s="85">
        <f t="shared" ca="1" si="70"/>
        <v>2</v>
      </c>
      <c r="I1547" s="85">
        <f t="shared" ca="1" si="71"/>
        <v>4</v>
      </c>
      <c r="J1547" s="1">
        <f t="shared" si="72"/>
        <v>17</v>
      </c>
    </row>
    <row r="1548" spans="1:10" ht="12.75" customHeight="1" x14ac:dyDescent="0.2">
      <c r="A1548" s="85"/>
      <c r="B1548" s="139">
        <v>44517</v>
      </c>
      <c r="C1548" s="140" t="s">
        <v>155</v>
      </c>
      <c r="D1548" s="141">
        <v>0</v>
      </c>
      <c r="E1548" s="141">
        <v>6.9129999999999999E-3</v>
      </c>
      <c r="F1548" s="141">
        <v>15215.825000000001</v>
      </c>
      <c r="G1548" s="141">
        <v>38.919716000000001</v>
      </c>
      <c r="H1548" s="85">
        <f t="shared" ca="1" si="70"/>
        <v>3</v>
      </c>
      <c r="I1548" s="85">
        <f t="shared" ca="1" si="71"/>
        <v>1</v>
      </c>
      <c r="J1548" s="1">
        <f t="shared" si="72"/>
        <v>17</v>
      </c>
    </row>
    <row r="1549" spans="1:10" ht="12.75" customHeight="1" x14ac:dyDescent="0.2">
      <c r="A1549" s="85"/>
      <c r="B1549" s="139">
        <v>44517</v>
      </c>
      <c r="C1549" s="140" t="s">
        <v>156</v>
      </c>
      <c r="D1549" s="141">
        <v>0</v>
      </c>
      <c r="E1549" s="141">
        <v>0</v>
      </c>
      <c r="F1549" s="141">
        <v>14588.788</v>
      </c>
      <c r="G1549" s="141">
        <v>34.983826000000001</v>
      </c>
      <c r="H1549" s="85">
        <f t="shared" ca="1" si="70"/>
        <v>3</v>
      </c>
      <c r="I1549" s="85">
        <f t="shared" ca="1" si="71"/>
        <v>2</v>
      </c>
      <c r="J1549" s="1">
        <f t="shared" si="72"/>
        <v>17</v>
      </c>
    </row>
    <row r="1550" spans="1:10" ht="12.75" customHeight="1" x14ac:dyDescent="0.2">
      <c r="A1550" s="85"/>
      <c r="B1550" s="139">
        <v>44517</v>
      </c>
      <c r="C1550" s="140" t="s">
        <v>157</v>
      </c>
      <c r="D1550" s="141">
        <v>0</v>
      </c>
      <c r="E1550" s="141">
        <v>1078.660034</v>
      </c>
      <c r="F1550" s="141">
        <v>14580.932000000001</v>
      </c>
      <c r="G1550" s="141">
        <v>24.793890000000001</v>
      </c>
      <c r="H1550" s="85">
        <f t="shared" ca="1" si="70"/>
        <v>3</v>
      </c>
      <c r="I1550" s="85">
        <f t="shared" ca="1" si="71"/>
        <v>3</v>
      </c>
      <c r="J1550" s="1">
        <f t="shared" si="72"/>
        <v>17</v>
      </c>
    </row>
    <row r="1551" spans="1:10" ht="12.75" customHeight="1" x14ac:dyDescent="0.2">
      <c r="A1551" s="85"/>
      <c r="B1551" s="139">
        <v>44517</v>
      </c>
      <c r="C1551" s="140" t="s">
        <v>158</v>
      </c>
      <c r="D1551" s="141">
        <v>0</v>
      </c>
      <c r="E1551" s="141">
        <v>3807.3229980000001</v>
      </c>
      <c r="F1551" s="141">
        <v>14088.529</v>
      </c>
      <c r="G1551" s="141">
        <v>0</v>
      </c>
      <c r="H1551" s="85">
        <f t="shared" ca="1" si="70"/>
        <v>3</v>
      </c>
      <c r="I1551" s="85">
        <f t="shared" ca="1" si="71"/>
        <v>4</v>
      </c>
      <c r="J1551" s="1">
        <f t="shared" si="72"/>
        <v>17</v>
      </c>
    </row>
    <row r="1552" spans="1:10" ht="12.75" customHeight="1" x14ac:dyDescent="0.2">
      <c r="A1552" s="85"/>
      <c r="B1552" s="139">
        <v>44517</v>
      </c>
      <c r="C1552" s="140" t="s">
        <v>159</v>
      </c>
      <c r="D1552" s="141">
        <v>0</v>
      </c>
      <c r="E1552" s="141">
        <v>3810.4357909999999</v>
      </c>
      <c r="F1552" s="141">
        <v>12480.771000000001</v>
      </c>
      <c r="G1552" s="141">
        <v>0</v>
      </c>
      <c r="H1552" s="85">
        <f t="shared" ca="1" si="70"/>
        <v>4</v>
      </c>
      <c r="I1552" s="85">
        <f t="shared" ca="1" si="71"/>
        <v>1</v>
      </c>
      <c r="J1552" s="1">
        <f t="shared" si="72"/>
        <v>17</v>
      </c>
    </row>
    <row r="1553" spans="1:10" ht="12.75" customHeight="1" x14ac:dyDescent="0.2">
      <c r="A1553" s="85"/>
      <c r="B1553" s="139">
        <v>44517</v>
      </c>
      <c r="C1553" s="140" t="s">
        <v>160</v>
      </c>
      <c r="D1553" s="141">
        <v>0</v>
      </c>
      <c r="E1553" s="141">
        <v>3816.334961</v>
      </c>
      <c r="F1553" s="141">
        <v>11488.925999999999</v>
      </c>
      <c r="G1553" s="141">
        <v>0</v>
      </c>
      <c r="H1553" s="85">
        <f t="shared" ca="1" si="70"/>
        <v>4</v>
      </c>
      <c r="I1553" s="85">
        <f t="shared" ca="1" si="71"/>
        <v>2</v>
      </c>
      <c r="J1553" s="1">
        <f t="shared" si="72"/>
        <v>17</v>
      </c>
    </row>
    <row r="1554" spans="1:10" ht="12.75" customHeight="1" x14ac:dyDescent="0.2">
      <c r="A1554" s="85"/>
      <c r="B1554" s="139">
        <v>44517</v>
      </c>
      <c r="C1554" s="140" t="s">
        <v>161</v>
      </c>
      <c r="D1554" s="141">
        <v>0</v>
      </c>
      <c r="E1554" s="141">
        <v>3821.2246089999999</v>
      </c>
      <c r="F1554" s="141">
        <v>10865.304</v>
      </c>
      <c r="G1554" s="141">
        <v>0</v>
      </c>
      <c r="H1554" s="85">
        <f t="shared" ca="1" si="70"/>
        <v>4</v>
      </c>
      <c r="I1554" s="85">
        <f t="shared" ca="1" si="71"/>
        <v>3</v>
      </c>
      <c r="J1554" s="1">
        <f t="shared" si="72"/>
        <v>17</v>
      </c>
    </row>
    <row r="1555" spans="1:10" ht="12.75" customHeight="1" x14ac:dyDescent="0.2">
      <c r="A1555" s="85"/>
      <c r="B1555" s="139">
        <v>44517</v>
      </c>
      <c r="C1555" s="140" t="s">
        <v>162</v>
      </c>
      <c r="D1555" s="141">
        <v>0</v>
      </c>
      <c r="E1555" s="141">
        <v>3817.1044919999999</v>
      </c>
      <c r="F1555" s="141">
        <v>9974.0205079999996</v>
      </c>
      <c r="G1555" s="141">
        <v>0</v>
      </c>
      <c r="H1555" s="85">
        <f t="shared" ca="1" si="70"/>
        <v>4</v>
      </c>
      <c r="I1555" s="85">
        <f t="shared" ca="1" si="71"/>
        <v>4</v>
      </c>
      <c r="J1555" s="1">
        <f t="shared" si="72"/>
        <v>17</v>
      </c>
    </row>
    <row r="1556" spans="1:10" ht="12.75" customHeight="1" x14ac:dyDescent="0.2">
      <c r="A1556" s="85"/>
      <c r="B1556" s="139">
        <v>44517</v>
      </c>
      <c r="C1556" s="140" t="s">
        <v>163</v>
      </c>
      <c r="D1556" s="141">
        <v>0</v>
      </c>
      <c r="E1556" s="141">
        <v>3832.1682129999999</v>
      </c>
      <c r="F1556" s="141">
        <v>8402.5107420000004</v>
      </c>
      <c r="G1556" s="141">
        <v>0</v>
      </c>
      <c r="H1556" s="85">
        <f t="shared" ca="1" si="70"/>
        <v>5</v>
      </c>
      <c r="I1556" s="85">
        <f t="shared" ca="1" si="71"/>
        <v>1</v>
      </c>
      <c r="J1556" s="1">
        <f t="shared" si="72"/>
        <v>17</v>
      </c>
    </row>
    <row r="1557" spans="1:10" ht="12.75" customHeight="1" x14ac:dyDescent="0.2">
      <c r="A1557" s="85"/>
      <c r="B1557" s="139">
        <v>44517</v>
      </c>
      <c r="C1557" s="140" t="s">
        <v>164</v>
      </c>
      <c r="D1557" s="141">
        <v>0</v>
      </c>
      <c r="E1557" s="141">
        <v>3844.0310060000002</v>
      </c>
      <c r="F1557" s="141">
        <v>6649.0439450000003</v>
      </c>
      <c r="G1557" s="141">
        <v>0</v>
      </c>
      <c r="H1557" s="85">
        <f t="shared" ca="1" si="70"/>
        <v>5</v>
      </c>
      <c r="I1557" s="85">
        <f t="shared" ca="1" si="71"/>
        <v>2</v>
      </c>
      <c r="J1557" s="1">
        <f t="shared" si="72"/>
        <v>17</v>
      </c>
    </row>
    <row r="1558" spans="1:10" ht="12.75" customHeight="1" x14ac:dyDescent="0.2">
      <c r="A1558" s="85"/>
      <c r="B1558" s="139">
        <v>44517</v>
      </c>
      <c r="C1558" s="140" t="s">
        <v>165</v>
      </c>
      <c r="D1558" s="141">
        <v>0</v>
      </c>
      <c r="E1558" s="141">
        <v>1971.2570800000001</v>
      </c>
      <c r="F1558" s="141">
        <v>5819.0278319999998</v>
      </c>
      <c r="G1558" s="141">
        <v>0</v>
      </c>
      <c r="H1558" s="85">
        <f t="shared" ca="1" si="70"/>
        <v>5</v>
      </c>
      <c r="I1558" s="85">
        <f t="shared" ca="1" si="71"/>
        <v>3</v>
      </c>
      <c r="J1558" s="1">
        <f t="shared" si="72"/>
        <v>17</v>
      </c>
    </row>
    <row r="1559" spans="1:10" ht="12.75" customHeight="1" x14ac:dyDescent="0.2">
      <c r="A1559" s="85"/>
      <c r="B1559" s="139">
        <v>44517</v>
      </c>
      <c r="C1559" s="140" t="s">
        <v>166</v>
      </c>
      <c r="D1559" s="141">
        <v>0</v>
      </c>
      <c r="E1559" s="141">
        <v>1327.8125</v>
      </c>
      <c r="F1559" s="141">
        <v>5414.3310549999997</v>
      </c>
      <c r="G1559" s="141">
        <v>0</v>
      </c>
      <c r="H1559" s="85">
        <f t="shared" ca="1" si="70"/>
        <v>5</v>
      </c>
      <c r="I1559" s="85">
        <f t="shared" ca="1" si="71"/>
        <v>4</v>
      </c>
      <c r="J1559" s="1">
        <f t="shared" si="72"/>
        <v>17</v>
      </c>
    </row>
    <row r="1560" spans="1:10" ht="12.75" customHeight="1" x14ac:dyDescent="0.2">
      <c r="A1560" s="85"/>
      <c r="B1560" s="139">
        <v>44517</v>
      </c>
      <c r="C1560" s="140" t="s">
        <v>167</v>
      </c>
      <c r="D1560" s="141">
        <v>0</v>
      </c>
      <c r="E1560" s="141">
        <v>1369.3623050000001</v>
      </c>
      <c r="F1560" s="141">
        <v>3361.0505370000001</v>
      </c>
      <c r="G1560" s="141">
        <v>0</v>
      </c>
      <c r="H1560" s="85">
        <f t="shared" ca="1" si="70"/>
        <v>6</v>
      </c>
      <c r="I1560" s="85">
        <f t="shared" ca="1" si="71"/>
        <v>1</v>
      </c>
      <c r="J1560" s="1">
        <f t="shared" si="72"/>
        <v>17</v>
      </c>
    </row>
    <row r="1561" spans="1:10" ht="12.75" customHeight="1" x14ac:dyDescent="0.2">
      <c r="A1561" s="85"/>
      <c r="B1561" s="139">
        <v>44517</v>
      </c>
      <c r="C1561" s="140" t="s">
        <v>168</v>
      </c>
      <c r="D1561" s="141">
        <v>0</v>
      </c>
      <c r="E1561" s="141">
        <v>1371.884888</v>
      </c>
      <c r="F1561" s="141">
        <v>3235.5234380000002</v>
      </c>
      <c r="G1561" s="141">
        <v>0</v>
      </c>
      <c r="H1561" s="85">
        <f t="shared" ca="1" si="70"/>
        <v>6</v>
      </c>
      <c r="I1561" s="85">
        <f t="shared" ca="1" si="71"/>
        <v>2</v>
      </c>
      <c r="J1561" s="1">
        <f t="shared" si="72"/>
        <v>17</v>
      </c>
    </row>
    <row r="1562" spans="1:10" ht="12.75" customHeight="1" x14ac:dyDescent="0.2">
      <c r="A1562" s="85"/>
      <c r="B1562" s="139">
        <v>44517</v>
      </c>
      <c r="C1562" s="140" t="s">
        <v>169</v>
      </c>
      <c r="D1562" s="141">
        <v>0</v>
      </c>
      <c r="E1562" s="141">
        <v>1302.165649</v>
      </c>
      <c r="F1562" s="141">
        <v>7050.5253910000001</v>
      </c>
      <c r="G1562" s="141">
        <v>0</v>
      </c>
      <c r="H1562" s="85">
        <f t="shared" ca="1" si="70"/>
        <v>6</v>
      </c>
      <c r="I1562" s="85">
        <f t="shared" ca="1" si="71"/>
        <v>3</v>
      </c>
      <c r="J1562" s="1">
        <f t="shared" si="72"/>
        <v>17</v>
      </c>
    </row>
    <row r="1563" spans="1:10" ht="12.75" customHeight="1" x14ac:dyDescent="0.2">
      <c r="A1563" s="85"/>
      <c r="B1563" s="139">
        <v>44517</v>
      </c>
      <c r="C1563" s="140" t="s">
        <v>170</v>
      </c>
      <c r="D1563" s="141">
        <v>0</v>
      </c>
      <c r="E1563" s="141">
        <v>1267.3797609999999</v>
      </c>
      <c r="F1563" s="141">
        <v>9700.3398440000001</v>
      </c>
      <c r="G1563" s="141">
        <v>0</v>
      </c>
      <c r="H1563" s="85">
        <f t="shared" ca="1" si="70"/>
        <v>6</v>
      </c>
      <c r="I1563" s="85">
        <f t="shared" ca="1" si="71"/>
        <v>4</v>
      </c>
      <c r="J1563" s="1">
        <f t="shared" si="72"/>
        <v>17</v>
      </c>
    </row>
    <row r="1564" spans="1:10" ht="12.75" customHeight="1" x14ac:dyDescent="0.2">
      <c r="A1564" s="85"/>
      <c r="B1564" s="139">
        <v>44517</v>
      </c>
      <c r="C1564" s="140" t="s">
        <v>171</v>
      </c>
      <c r="D1564" s="141">
        <v>0</v>
      </c>
      <c r="E1564" s="141">
        <v>1313.37915</v>
      </c>
      <c r="F1564" s="141">
        <v>5772.4375</v>
      </c>
      <c r="G1564" s="141">
        <v>0</v>
      </c>
      <c r="H1564" s="85">
        <f t="shared" ca="1" si="70"/>
        <v>7</v>
      </c>
      <c r="I1564" s="85">
        <f t="shared" ca="1" si="71"/>
        <v>1</v>
      </c>
      <c r="J1564" s="1">
        <f t="shared" si="72"/>
        <v>17</v>
      </c>
    </row>
    <row r="1565" spans="1:10" ht="12.75" customHeight="1" x14ac:dyDescent="0.2">
      <c r="A1565" s="85"/>
      <c r="B1565" s="139">
        <v>44517</v>
      </c>
      <c r="C1565" s="140" t="s">
        <v>172</v>
      </c>
      <c r="D1565" s="141">
        <v>0</v>
      </c>
      <c r="E1565" s="141">
        <v>1325.9976810000001</v>
      </c>
      <c r="F1565" s="141">
        <v>5160.3662109999996</v>
      </c>
      <c r="G1565" s="141">
        <v>0</v>
      </c>
      <c r="H1565" s="85">
        <f t="shared" ca="1" si="70"/>
        <v>7</v>
      </c>
      <c r="I1565" s="85">
        <f t="shared" ca="1" si="71"/>
        <v>2</v>
      </c>
      <c r="J1565" s="1">
        <f t="shared" si="72"/>
        <v>17</v>
      </c>
    </row>
    <row r="1566" spans="1:10" ht="12.75" customHeight="1" x14ac:dyDescent="0.2">
      <c r="A1566" s="85"/>
      <c r="B1566" s="139">
        <v>44517</v>
      </c>
      <c r="C1566" s="140" t="s">
        <v>173</v>
      </c>
      <c r="D1566" s="141">
        <v>0</v>
      </c>
      <c r="E1566" s="141">
        <v>1291.469482</v>
      </c>
      <c r="F1566" s="141">
        <v>6542.0170900000003</v>
      </c>
      <c r="G1566" s="141">
        <v>0</v>
      </c>
      <c r="H1566" s="85">
        <f t="shared" ca="1" si="70"/>
        <v>7</v>
      </c>
      <c r="I1566" s="85">
        <f t="shared" ca="1" si="71"/>
        <v>3</v>
      </c>
      <c r="J1566" s="1">
        <f t="shared" si="72"/>
        <v>17</v>
      </c>
    </row>
    <row r="1567" spans="1:10" ht="12.75" customHeight="1" x14ac:dyDescent="0.2">
      <c r="A1567" s="85"/>
      <c r="B1567" s="139">
        <v>44517</v>
      </c>
      <c r="C1567" s="140" t="s">
        <v>174</v>
      </c>
      <c r="D1567" s="141">
        <v>0</v>
      </c>
      <c r="E1567" s="141">
        <v>1333.809814</v>
      </c>
      <c r="F1567" s="141">
        <v>4615.7983400000003</v>
      </c>
      <c r="G1567" s="141">
        <v>0</v>
      </c>
      <c r="H1567" s="85">
        <f t="shared" ca="1" si="70"/>
        <v>7</v>
      </c>
      <c r="I1567" s="85">
        <f t="shared" ca="1" si="71"/>
        <v>4</v>
      </c>
      <c r="J1567" s="1">
        <f t="shared" si="72"/>
        <v>17</v>
      </c>
    </row>
    <row r="1568" spans="1:10" ht="12.75" customHeight="1" x14ac:dyDescent="0.2">
      <c r="A1568" s="85"/>
      <c r="B1568" s="139">
        <v>44517</v>
      </c>
      <c r="C1568" s="140" t="s">
        <v>175</v>
      </c>
      <c r="D1568" s="141">
        <v>0</v>
      </c>
      <c r="E1568" s="141">
        <v>1341.75</v>
      </c>
      <c r="F1568" s="141">
        <v>4305.3344729999999</v>
      </c>
      <c r="G1568" s="141">
        <v>0</v>
      </c>
      <c r="H1568" s="85">
        <f t="shared" ca="1" si="70"/>
        <v>8</v>
      </c>
      <c r="I1568" s="85">
        <f t="shared" ca="1" si="71"/>
        <v>1</v>
      </c>
      <c r="J1568" s="1">
        <f t="shared" si="72"/>
        <v>17</v>
      </c>
    </row>
    <row r="1569" spans="1:10" ht="12.75" customHeight="1" x14ac:dyDescent="0.2">
      <c r="A1569" s="85"/>
      <c r="B1569" s="139">
        <v>44517</v>
      </c>
      <c r="C1569" s="140" t="s">
        <v>176</v>
      </c>
      <c r="D1569" s="141">
        <v>0</v>
      </c>
      <c r="E1569" s="141">
        <v>1338.2132570000001</v>
      </c>
      <c r="F1569" s="141">
        <v>4285.2211909999996</v>
      </c>
      <c r="G1569" s="141">
        <v>0</v>
      </c>
      <c r="H1569" s="85">
        <f t="shared" ca="1" si="70"/>
        <v>8</v>
      </c>
      <c r="I1569" s="85">
        <f t="shared" ca="1" si="71"/>
        <v>2</v>
      </c>
      <c r="J1569" s="1">
        <f t="shared" si="72"/>
        <v>17</v>
      </c>
    </row>
    <row r="1570" spans="1:10" ht="12.75" customHeight="1" x14ac:dyDescent="0.2">
      <c r="A1570" s="85"/>
      <c r="B1570" s="139">
        <v>44517</v>
      </c>
      <c r="C1570" s="140" t="s">
        <v>177</v>
      </c>
      <c r="D1570" s="141">
        <v>0</v>
      </c>
      <c r="E1570" s="141">
        <v>1348.165649</v>
      </c>
      <c r="F1570" s="141">
        <v>3905.4565429999998</v>
      </c>
      <c r="G1570" s="141">
        <v>0</v>
      </c>
      <c r="H1570" s="85">
        <f t="shared" ca="1" si="70"/>
        <v>8</v>
      </c>
      <c r="I1570" s="85">
        <f t="shared" ca="1" si="71"/>
        <v>3</v>
      </c>
      <c r="J1570" s="1">
        <f t="shared" si="72"/>
        <v>17</v>
      </c>
    </row>
    <row r="1571" spans="1:10" ht="12.75" customHeight="1" x14ac:dyDescent="0.2">
      <c r="A1571" s="85"/>
      <c r="B1571" s="139">
        <v>44517</v>
      </c>
      <c r="C1571" s="140" t="s">
        <v>178</v>
      </c>
      <c r="D1571" s="141">
        <v>0</v>
      </c>
      <c r="E1571" s="141">
        <v>1339.4774170000001</v>
      </c>
      <c r="F1571" s="141">
        <v>4456.7802730000003</v>
      </c>
      <c r="G1571" s="141">
        <v>0</v>
      </c>
      <c r="H1571" s="85">
        <f t="shared" ca="1" si="70"/>
        <v>8</v>
      </c>
      <c r="I1571" s="85">
        <f t="shared" ca="1" si="71"/>
        <v>4</v>
      </c>
      <c r="J1571" s="1">
        <f t="shared" si="72"/>
        <v>17</v>
      </c>
    </row>
    <row r="1572" spans="1:10" ht="12.75" customHeight="1" x14ac:dyDescent="0.2">
      <c r="A1572" s="85"/>
      <c r="B1572" s="139">
        <v>44517</v>
      </c>
      <c r="C1572" s="140" t="s">
        <v>179</v>
      </c>
      <c r="D1572" s="141">
        <v>0</v>
      </c>
      <c r="E1572" s="141">
        <v>1342.612793</v>
      </c>
      <c r="F1572" s="141">
        <v>4365.1923829999996</v>
      </c>
      <c r="G1572" s="141">
        <v>0</v>
      </c>
      <c r="H1572" s="85">
        <f t="shared" ca="1" si="70"/>
        <v>9</v>
      </c>
      <c r="I1572" s="85">
        <f t="shared" ca="1" si="71"/>
        <v>1</v>
      </c>
      <c r="J1572" s="1">
        <f t="shared" si="72"/>
        <v>17</v>
      </c>
    </row>
    <row r="1573" spans="1:10" ht="12.75" customHeight="1" x14ac:dyDescent="0.2">
      <c r="A1573" s="85"/>
      <c r="B1573" s="139">
        <v>44517</v>
      </c>
      <c r="C1573" s="140" t="s">
        <v>180</v>
      </c>
      <c r="D1573" s="141">
        <v>0</v>
      </c>
      <c r="E1573" s="141">
        <v>1361.4643550000001</v>
      </c>
      <c r="F1573" s="141">
        <v>3448.1811520000001</v>
      </c>
      <c r="G1573" s="141">
        <v>0</v>
      </c>
      <c r="H1573" s="85">
        <f t="shared" ref="H1573:H1636" ca="1" si="73">IF(MID(OFFSET(H1573,0,-5,1,1),2,1)=":",LEFT(OFFSET(H1573,0,-5,1,1),1),LEFT(OFFSET(H1573,0,-5,1,1),2))+1</f>
        <v>9</v>
      </c>
      <c r="I1573" s="85">
        <f t="shared" ca="1" si="71"/>
        <v>2</v>
      </c>
      <c r="J1573" s="1">
        <f t="shared" si="72"/>
        <v>17</v>
      </c>
    </row>
    <row r="1574" spans="1:10" ht="12.75" customHeight="1" x14ac:dyDescent="0.2">
      <c r="A1574" s="85"/>
      <c r="B1574" s="139">
        <v>44517</v>
      </c>
      <c r="C1574" s="140" t="s">
        <v>181</v>
      </c>
      <c r="D1574" s="141">
        <v>0</v>
      </c>
      <c r="E1574" s="141">
        <v>1373.5447999999999</v>
      </c>
      <c r="F1574" s="141">
        <v>1746.1629640000001</v>
      </c>
      <c r="G1574" s="141">
        <v>0</v>
      </c>
      <c r="H1574" s="85">
        <f t="shared" ca="1" si="73"/>
        <v>9</v>
      </c>
      <c r="I1574" s="85">
        <f t="shared" ref="I1574:I1637" ca="1" si="74">IF(H1574=H1573,I1573+1,1)</f>
        <v>3</v>
      </c>
      <c r="J1574" s="1">
        <f t="shared" ref="J1574:J1637" si="75">DAY(B1574)</f>
        <v>17</v>
      </c>
    </row>
    <row r="1575" spans="1:10" ht="12.75" customHeight="1" x14ac:dyDescent="0.2">
      <c r="A1575" s="85"/>
      <c r="B1575" s="139">
        <v>44517</v>
      </c>
      <c r="C1575" s="140" t="s">
        <v>182</v>
      </c>
      <c r="D1575" s="141">
        <v>0</v>
      </c>
      <c r="E1575" s="141">
        <v>1362.6157229999999</v>
      </c>
      <c r="F1575" s="141">
        <v>1404.703491</v>
      </c>
      <c r="G1575" s="141">
        <v>0</v>
      </c>
      <c r="H1575" s="85">
        <f t="shared" ca="1" si="73"/>
        <v>9</v>
      </c>
      <c r="I1575" s="85">
        <f t="shared" ca="1" si="74"/>
        <v>4</v>
      </c>
      <c r="J1575" s="1">
        <f t="shared" si="75"/>
        <v>17</v>
      </c>
    </row>
    <row r="1576" spans="1:10" ht="12.75" customHeight="1" x14ac:dyDescent="0.2">
      <c r="A1576" s="85"/>
      <c r="B1576" s="139">
        <v>44517</v>
      </c>
      <c r="C1576" s="140" t="s">
        <v>183</v>
      </c>
      <c r="D1576" s="141">
        <v>0</v>
      </c>
      <c r="E1576" s="141">
        <v>1361.256836</v>
      </c>
      <c r="F1576" s="141">
        <v>1478.7971190000001</v>
      </c>
      <c r="G1576" s="141">
        <v>0</v>
      </c>
      <c r="H1576" s="85">
        <f t="shared" ca="1" si="73"/>
        <v>10</v>
      </c>
      <c r="I1576" s="85">
        <f t="shared" ca="1" si="74"/>
        <v>1</v>
      </c>
      <c r="J1576" s="1">
        <f t="shared" si="75"/>
        <v>17</v>
      </c>
    </row>
    <row r="1577" spans="1:10" ht="12.75" customHeight="1" x14ac:dyDescent="0.2">
      <c r="A1577" s="85"/>
      <c r="B1577" s="139">
        <v>44517</v>
      </c>
      <c r="C1577" s="140" t="s">
        <v>184</v>
      </c>
      <c r="D1577" s="141">
        <v>0</v>
      </c>
      <c r="E1577" s="141">
        <v>1360.7739260000001</v>
      </c>
      <c r="F1577" s="141">
        <v>1499.731567</v>
      </c>
      <c r="G1577" s="141">
        <v>0</v>
      </c>
      <c r="H1577" s="85">
        <f t="shared" ca="1" si="73"/>
        <v>10</v>
      </c>
      <c r="I1577" s="85">
        <f t="shared" ca="1" si="74"/>
        <v>2</v>
      </c>
      <c r="J1577" s="1">
        <f t="shared" si="75"/>
        <v>17</v>
      </c>
    </row>
    <row r="1578" spans="1:10" ht="12.75" customHeight="1" x14ac:dyDescent="0.2">
      <c r="A1578" s="85"/>
      <c r="B1578" s="139">
        <v>44517</v>
      </c>
      <c r="C1578" s="140" t="s">
        <v>185</v>
      </c>
      <c r="D1578" s="141">
        <v>0</v>
      </c>
      <c r="E1578" s="141">
        <v>736.06219499999997</v>
      </c>
      <c r="F1578" s="141">
        <v>2137.6145019999999</v>
      </c>
      <c r="G1578" s="141">
        <v>1.691759</v>
      </c>
      <c r="H1578" s="85">
        <f t="shared" ca="1" si="73"/>
        <v>10</v>
      </c>
      <c r="I1578" s="85">
        <f t="shared" ca="1" si="74"/>
        <v>3</v>
      </c>
      <c r="J1578" s="1">
        <f t="shared" si="75"/>
        <v>17</v>
      </c>
    </row>
    <row r="1579" spans="1:10" ht="12.75" customHeight="1" x14ac:dyDescent="0.2">
      <c r="A1579" s="85"/>
      <c r="B1579" s="139">
        <v>44517</v>
      </c>
      <c r="C1579" s="140" t="s">
        <v>186</v>
      </c>
      <c r="D1579" s="141">
        <v>0</v>
      </c>
      <c r="E1579" s="141">
        <v>0.95082800000000001</v>
      </c>
      <c r="F1579" s="141">
        <v>3521.4011230000001</v>
      </c>
      <c r="G1579" s="141">
        <v>8.6263240000000003</v>
      </c>
      <c r="H1579" s="85">
        <f t="shared" ca="1" si="73"/>
        <v>10</v>
      </c>
      <c r="I1579" s="85">
        <f t="shared" ca="1" si="74"/>
        <v>4</v>
      </c>
      <c r="J1579" s="1">
        <f t="shared" si="75"/>
        <v>17</v>
      </c>
    </row>
    <row r="1580" spans="1:10" ht="12.75" customHeight="1" x14ac:dyDescent="0.2">
      <c r="A1580" s="85"/>
      <c r="B1580" s="139">
        <v>44517</v>
      </c>
      <c r="C1580" s="140" t="s">
        <v>187</v>
      </c>
      <c r="D1580" s="141">
        <v>0</v>
      </c>
      <c r="E1580" s="141">
        <v>0.43332399999999999</v>
      </c>
      <c r="F1580" s="141">
        <v>3379.8420409999999</v>
      </c>
      <c r="G1580" s="141">
        <v>7.6569500000000001</v>
      </c>
      <c r="H1580" s="85">
        <f t="shared" ca="1" si="73"/>
        <v>11</v>
      </c>
      <c r="I1580" s="85">
        <f t="shared" ca="1" si="74"/>
        <v>1</v>
      </c>
      <c r="J1580" s="1">
        <f t="shared" si="75"/>
        <v>17</v>
      </c>
    </row>
    <row r="1581" spans="1:10" ht="12.75" customHeight="1" x14ac:dyDescent="0.2">
      <c r="A1581" s="85"/>
      <c r="B1581" s="139">
        <v>44517</v>
      </c>
      <c r="C1581" s="140" t="s">
        <v>188</v>
      </c>
      <c r="D1581" s="141">
        <v>0</v>
      </c>
      <c r="E1581" s="141">
        <v>0.51415200000000005</v>
      </c>
      <c r="F1581" s="141">
        <v>3159.569336</v>
      </c>
      <c r="G1581" s="141">
        <v>7.7786749999999998</v>
      </c>
      <c r="H1581" s="85">
        <f t="shared" ca="1" si="73"/>
        <v>11</v>
      </c>
      <c r="I1581" s="85">
        <f t="shared" ca="1" si="74"/>
        <v>2</v>
      </c>
      <c r="J1581" s="1">
        <f t="shared" si="75"/>
        <v>17</v>
      </c>
    </row>
    <row r="1582" spans="1:10" ht="12.75" customHeight="1" x14ac:dyDescent="0.2">
      <c r="A1582" s="85"/>
      <c r="B1582" s="139">
        <v>44517</v>
      </c>
      <c r="C1582" s="140" t="s">
        <v>189</v>
      </c>
      <c r="D1582" s="141">
        <v>0</v>
      </c>
      <c r="E1582" s="141">
        <v>1.466367</v>
      </c>
      <c r="F1582" s="141">
        <v>2135.4819339999999</v>
      </c>
      <c r="G1582" s="141">
        <v>4.9206580000000004</v>
      </c>
      <c r="H1582" s="85">
        <f t="shared" ca="1" si="73"/>
        <v>11</v>
      </c>
      <c r="I1582" s="85">
        <f t="shared" ca="1" si="74"/>
        <v>3</v>
      </c>
      <c r="J1582" s="1">
        <f t="shared" si="75"/>
        <v>17</v>
      </c>
    </row>
    <row r="1583" spans="1:10" ht="12.75" customHeight="1" x14ac:dyDescent="0.2">
      <c r="A1583" s="85"/>
      <c r="B1583" s="139">
        <v>44517</v>
      </c>
      <c r="C1583" s="140" t="s">
        <v>190</v>
      </c>
      <c r="D1583" s="141">
        <v>1.279881</v>
      </c>
      <c r="E1583" s="141">
        <v>7.4529339999999999</v>
      </c>
      <c r="F1583" s="141">
        <v>241.81781000000001</v>
      </c>
      <c r="G1583" s="141">
        <v>12.911236000000001</v>
      </c>
      <c r="H1583" s="85">
        <f t="shared" ca="1" si="73"/>
        <v>11</v>
      </c>
      <c r="I1583" s="85">
        <f t="shared" ca="1" si="74"/>
        <v>4</v>
      </c>
      <c r="J1583" s="1">
        <f t="shared" si="75"/>
        <v>17</v>
      </c>
    </row>
    <row r="1584" spans="1:10" ht="12.75" customHeight="1" x14ac:dyDescent="0.2">
      <c r="A1584" s="85"/>
      <c r="B1584" s="139">
        <v>44517</v>
      </c>
      <c r="C1584" s="140" t="s">
        <v>191</v>
      </c>
      <c r="D1584" s="141">
        <v>87.784180000000006</v>
      </c>
      <c r="E1584" s="141">
        <v>0</v>
      </c>
      <c r="F1584" s="141">
        <v>3.3895749999999998</v>
      </c>
      <c r="G1584" s="141">
        <v>384.46346999999997</v>
      </c>
      <c r="H1584" s="85">
        <f t="shared" ca="1" si="73"/>
        <v>12</v>
      </c>
      <c r="I1584" s="85">
        <f t="shared" ca="1" si="74"/>
        <v>1</v>
      </c>
      <c r="J1584" s="1">
        <f t="shared" si="75"/>
        <v>17</v>
      </c>
    </row>
    <row r="1585" spans="1:10" ht="12.75" customHeight="1" x14ac:dyDescent="0.2">
      <c r="A1585" s="85"/>
      <c r="B1585" s="139">
        <v>44517</v>
      </c>
      <c r="C1585" s="140" t="s">
        <v>192</v>
      </c>
      <c r="D1585" s="141">
        <v>121.97296900000001</v>
      </c>
      <c r="E1585" s="141">
        <v>0</v>
      </c>
      <c r="F1585" s="141">
        <v>0</v>
      </c>
      <c r="G1585" s="141">
        <v>1283.3350829999999</v>
      </c>
      <c r="H1585" s="85">
        <f t="shared" ca="1" si="73"/>
        <v>12</v>
      </c>
      <c r="I1585" s="85">
        <f t="shared" ca="1" si="74"/>
        <v>2</v>
      </c>
      <c r="J1585" s="1">
        <f t="shared" si="75"/>
        <v>17</v>
      </c>
    </row>
    <row r="1586" spans="1:10" ht="12.75" customHeight="1" x14ac:dyDescent="0.2">
      <c r="A1586" s="85"/>
      <c r="B1586" s="139">
        <v>44517</v>
      </c>
      <c r="C1586" s="140" t="s">
        <v>193</v>
      </c>
      <c r="D1586" s="141">
        <v>114.09989899999999</v>
      </c>
      <c r="E1586" s="141">
        <v>0</v>
      </c>
      <c r="F1586" s="141">
        <v>0</v>
      </c>
      <c r="G1586" s="141">
        <v>1314.307495</v>
      </c>
      <c r="H1586" s="85">
        <f t="shared" ca="1" si="73"/>
        <v>12</v>
      </c>
      <c r="I1586" s="85">
        <f t="shared" ca="1" si="74"/>
        <v>3</v>
      </c>
      <c r="J1586" s="1">
        <f t="shared" si="75"/>
        <v>17</v>
      </c>
    </row>
    <row r="1587" spans="1:10" ht="12.75" customHeight="1" x14ac:dyDescent="0.2">
      <c r="A1587" s="85"/>
      <c r="B1587" s="139">
        <v>44517</v>
      </c>
      <c r="C1587" s="140" t="s">
        <v>194</v>
      </c>
      <c r="D1587" s="141">
        <v>113.889206</v>
      </c>
      <c r="E1587" s="141">
        <v>0</v>
      </c>
      <c r="F1587" s="141">
        <v>0</v>
      </c>
      <c r="G1587" s="141">
        <v>1316.552856</v>
      </c>
      <c r="H1587" s="85">
        <f t="shared" ca="1" si="73"/>
        <v>12</v>
      </c>
      <c r="I1587" s="85">
        <f t="shared" ca="1" si="74"/>
        <v>4</v>
      </c>
      <c r="J1587" s="1">
        <f t="shared" si="75"/>
        <v>17</v>
      </c>
    </row>
    <row r="1588" spans="1:10" ht="12.75" customHeight="1" x14ac:dyDescent="0.2">
      <c r="A1588" s="85"/>
      <c r="B1588" s="139">
        <v>44517</v>
      </c>
      <c r="C1588" s="140" t="s">
        <v>195</v>
      </c>
      <c r="D1588" s="141">
        <v>109.139183</v>
      </c>
      <c r="E1588" s="141">
        <v>0</v>
      </c>
      <c r="F1588" s="141">
        <v>0</v>
      </c>
      <c r="G1588" s="141">
        <v>1161.437866</v>
      </c>
      <c r="H1588" s="85">
        <f t="shared" ca="1" si="73"/>
        <v>13</v>
      </c>
      <c r="I1588" s="85">
        <f t="shared" ca="1" si="74"/>
        <v>1</v>
      </c>
      <c r="J1588" s="1">
        <f t="shared" si="75"/>
        <v>17</v>
      </c>
    </row>
    <row r="1589" spans="1:10" ht="12.75" customHeight="1" x14ac:dyDescent="0.2">
      <c r="A1589" s="85"/>
      <c r="B1589" s="139">
        <v>44517</v>
      </c>
      <c r="C1589" s="140" t="s">
        <v>196</v>
      </c>
      <c r="D1589" s="141">
        <v>110.80463399999999</v>
      </c>
      <c r="E1589" s="141">
        <v>0</v>
      </c>
      <c r="F1589" s="141">
        <v>0</v>
      </c>
      <c r="G1589" s="141">
        <v>1156.081909</v>
      </c>
      <c r="H1589" s="85">
        <f t="shared" ca="1" si="73"/>
        <v>13</v>
      </c>
      <c r="I1589" s="85">
        <f t="shared" ca="1" si="74"/>
        <v>2</v>
      </c>
      <c r="J1589" s="1">
        <f t="shared" si="75"/>
        <v>17</v>
      </c>
    </row>
    <row r="1590" spans="1:10" ht="12.75" customHeight="1" x14ac:dyDescent="0.2">
      <c r="A1590" s="85"/>
      <c r="B1590" s="139">
        <v>44517</v>
      </c>
      <c r="C1590" s="140" t="s">
        <v>197</v>
      </c>
      <c r="D1590" s="141">
        <v>110.031105</v>
      </c>
      <c r="E1590" s="141">
        <v>0</v>
      </c>
      <c r="F1590" s="141">
        <v>0</v>
      </c>
      <c r="G1590" s="141">
        <v>1069.270996</v>
      </c>
      <c r="H1590" s="85">
        <f t="shared" ca="1" si="73"/>
        <v>13</v>
      </c>
      <c r="I1590" s="85">
        <f t="shared" ca="1" si="74"/>
        <v>3</v>
      </c>
      <c r="J1590" s="1">
        <f t="shared" si="75"/>
        <v>17</v>
      </c>
    </row>
    <row r="1591" spans="1:10" ht="12.75" customHeight="1" x14ac:dyDescent="0.2">
      <c r="A1591" s="85"/>
      <c r="B1591" s="139">
        <v>44517</v>
      </c>
      <c r="C1591" s="140" t="s">
        <v>198</v>
      </c>
      <c r="D1591" s="141">
        <v>106.275391</v>
      </c>
      <c r="E1591" s="141">
        <v>0</v>
      </c>
      <c r="F1591" s="141">
        <v>0</v>
      </c>
      <c r="G1591" s="141">
        <v>1061.8983149999999</v>
      </c>
      <c r="H1591" s="85">
        <f t="shared" ca="1" si="73"/>
        <v>13</v>
      </c>
      <c r="I1591" s="85">
        <f t="shared" ca="1" si="74"/>
        <v>4</v>
      </c>
      <c r="J1591" s="1">
        <f t="shared" si="75"/>
        <v>17</v>
      </c>
    </row>
    <row r="1592" spans="1:10" ht="12.75" customHeight="1" x14ac:dyDescent="0.2">
      <c r="A1592" s="85"/>
      <c r="B1592" s="139">
        <v>44517</v>
      </c>
      <c r="C1592" s="140" t="s">
        <v>199</v>
      </c>
      <c r="D1592" s="141">
        <v>110.64574399999999</v>
      </c>
      <c r="E1592" s="141">
        <v>0</v>
      </c>
      <c r="F1592" s="141">
        <v>0</v>
      </c>
      <c r="G1592" s="141">
        <v>1321.8226320000001</v>
      </c>
      <c r="H1592" s="85">
        <f t="shared" ca="1" si="73"/>
        <v>14</v>
      </c>
      <c r="I1592" s="85">
        <f t="shared" ca="1" si="74"/>
        <v>1</v>
      </c>
      <c r="J1592" s="1">
        <f t="shared" si="75"/>
        <v>17</v>
      </c>
    </row>
    <row r="1593" spans="1:10" ht="12.75" customHeight="1" x14ac:dyDescent="0.2">
      <c r="A1593" s="85"/>
      <c r="B1593" s="139">
        <v>44517</v>
      </c>
      <c r="C1593" s="140" t="s">
        <v>200</v>
      </c>
      <c r="D1593" s="141">
        <v>107.878075</v>
      </c>
      <c r="E1593" s="141">
        <v>0</v>
      </c>
      <c r="F1593" s="141">
        <v>0</v>
      </c>
      <c r="G1593" s="141">
        <v>1324.0421140000001</v>
      </c>
      <c r="H1593" s="85">
        <f t="shared" ca="1" si="73"/>
        <v>14</v>
      </c>
      <c r="I1593" s="85">
        <f t="shared" ca="1" si="74"/>
        <v>2</v>
      </c>
      <c r="J1593" s="1">
        <f t="shared" si="75"/>
        <v>17</v>
      </c>
    </row>
    <row r="1594" spans="1:10" ht="12.75" customHeight="1" x14ac:dyDescent="0.2">
      <c r="A1594" s="85"/>
      <c r="B1594" s="139">
        <v>44517</v>
      </c>
      <c r="C1594" s="140" t="s">
        <v>201</v>
      </c>
      <c r="D1594" s="141">
        <v>103.702759</v>
      </c>
      <c r="E1594" s="141">
        <v>0</v>
      </c>
      <c r="F1594" s="141">
        <v>0</v>
      </c>
      <c r="G1594" s="141">
        <v>1331.285034</v>
      </c>
      <c r="H1594" s="85">
        <f t="shared" ca="1" si="73"/>
        <v>14</v>
      </c>
      <c r="I1594" s="85">
        <f t="shared" ca="1" si="74"/>
        <v>3</v>
      </c>
      <c r="J1594" s="1">
        <f t="shared" si="75"/>
        <v>17</v>
      </c>
    </row>
    <row r="1595" spans="1:10" ht="12.75" customHeight="1" x14ac:dyDescent="0.2">
      <c r="A1595" s="85"/>
      <c r="B1595" s="139">
        <v>44517</v>
      </c>
      <c r="C1595" s="140" t="s">
        <v>202</v>
      </c>
      <c r="D1595" s="141">
        <v>104.530136</v>
      </c>
      <c r="E1595" s="141">
        <v>0</v>
      </c>
      <c r="F1595" s="141">
        <v>0</v>
      </c>
      <c r="G1595" s="141">
        <v>1329.7620850000001</v>
      </c>
      <c r="H1595" s="85">
        <f t="shared" ca="1" si="73"/>
        <v>14</v>
      </c>
      <c r="I1595" s="85">
        <f t="shared" ca="1" si="74"/>
        <v>4</v>
      </c>
      <c r="J1595" s="1">
        <f t="shared" si="75"/>
        <v>17</v>
      </c>
    </row>
    <row r="1596" spans="1:10" ht="12.75" customHeight="1" x14ac:dyDescent="0.2">
      <c r="A1596" s="85"/>
      <c r="B1596" s="139">
        <v>44517</v>
      </c>
      <c r="C1596" s="140" t="s">
        <v>203</v>
      </c>
      <c r="D1596" s="141">
        <v>102.67675</v>
      </c>
      <c r="E1596" s="141">
        <v>0</v>
      </c>
      <c r="F1596" s="141">
        <v>0</v>
      </c>
      <c r="G1596" s="141">
        <v>1333.8325199999999</v>
      </c>
      <c r="H1596" s="85">
        <f t="shared" ca="1" si="73"/>
        <v>15</v>
      </c>
      <c r="I1596" s="85">
        <f t="shared" ca="1" si="74"/>
        <v>1</v>
      </c>
      <c r="J1596" s="1">
        <f t="shared" si="75"/>
        <v>17</v>
      </c>
    </row>
    <row r="1597" spans="1:10" ht="12.75" customHeight="1" x14ac:dyDescent="0.2">
      <c r="A1597" s="85"/>
      <c r="B1597" s="139">
        <v>44517</v>
      </c>
      <c r="C1597" s="140" t="s">
        <v>204</v>
      </c>
      <c r="D1597" s="141">
        <v>102.870964</v>
      </c>
      <c r="E1597" s="141">
        <v>0</v>
      </c>
      <c r="F1597" s="141">
        <v>0</v>
      </c>
      <c r="G1597" s="141">
        <v>1335.8702390000001</v>
      </c>
      <c r="H1597" s="85">
        <f t="shared" ca="1" si="73"/>
        <v>15</v>
      </c>
      <c r="I1597" s="85">
        <f t="shared" ca="1" si="74"/>
        <v>2</v>
      </c>
      <c r="J1597" s="1">
        <f t="shared" si="75"/>
        <v>17</v>
      </c>
    </row>
    <row r="1598" spans="1:10" ht="12.75" customHeight="1" x14ac:dyDescent="0.2">
      <c r="A1598" s="85"/>
      <c r="B1598" s="139">
        <v>44517</v>
      </c>
      <c r="C1598" s="140" t="s">
        <v>205</v>
      </c>
      <c r="D1598" s="141">
        <v>104.20798499999999</v>
      </c>
      <c r="E1598" s="141">
        <v>0</v>
      </c>
      <c r="F1598" s="141">
        <v>0</v>
      </c>
      <c r="G1598" s="141">
        <v>1336.177124</v>
      </c>
      <c r="H1598" s="85">
        <f t="shared" ca="1" si="73"/>
        <v>15</v>
      </c>
      <c r="I1598" s="85">
        <f t="shared" ca="1" si="74"/>
        <v>3</v>
      </c>
      <c r="J1598" s="1">
        <f t="shared" si="75"/>
        <v>17</v>
      </c>
    </row>
    <row r="1599" spans="1:10" ht="12.75" customHeight="1" x14ac:dyDescent="0.2">
      <c r="A1599" s="85"/>
      <c r="B1599" s="139">
        <v>44517</v>
      </c>
      <c r="C1599" s="140" t="s">
        <v>206</v>
      </c>
      <c r="D1599" s="141">
        <v>106.73069</v>
      </c>
      <c r="E1599" s="141">
        <v>0</v>
      </c>
      <c r="F1599" s="141">
        <v>0</v>
      </c>
      <c r="G1599" s="141">
        <v>1332.5592039999999</v>
      </c>
      <c r="H1599" s="85">
        <f t="shared" ca="1" si="73"/>
        <v>15</v>
      </c>
      <c r="I1599" s="85">
        <f t="shared" ca="1" si="74"/>
        <v>4</v>
      </c>
      <c r="J1599" s="1">
        <f t="shared" si="75"/>
        <v>17</v>
      </c>
    </row>
    <row r="1600" spans="1:10" ht="12.75" customHeight="1" x14ac:dyDescent="0.2">
      <c r="A1600" s="85"/>
      <c r="B1600" s="139">
        <v>44517</v>
      </c>
      <c r="C1600" s="140" t="s">
        <v>207</v>
      </c>
      <c r="D1600" s="141">
        <v>84.727790999999996</v>
      </c>
      <c r="E1600" s="141">
        <v>8.6879039999999996</v>
      </c>
      <c r="F1600" s="141">
        <v>1.263585</v>
      </c>
      <c r="G1600" s="141">
        <v>762.12396200000001</v>
      </c>
      <c r="H1600" s="85">
        <f t="shared" ca="1" si="73"/>
        <v>16</v>
      </c>
      <c r="I1600" s="85">
        <f t="shared" ca="1" si="74"/>
        <v>1</v>
      </c>
      <c r="J1600" s="1">
        <f t="shared" si="75"/>
        <v>17</v>
      </c>
    </row>
    <row r="1601" spans="1:10" ht="12.75" customHeight="1" x14ac:dyDescent="0.2">
      <c r="A1601" s="85"/>
      <c r="B1601" s="139">
        <v>44517</v>
      </c>
      <c r="C1601" s="140" t="s">
        <v>208</v>
      </c>
      <c r="D1601" s="141">
        <v>79.322700999999995</v>
      </c>
      <c r="E1601" s="141">
        <v>0</v>
      </c>
      <c r="F1601" s="141">
        <v>0</v>
      </c>
      <c r="G1601" s="141">
        <v>688.90411400000005</v>
      </c>
      <c r="H1601" s="85">
        <f t="shared" ca="1" si="73"/>
        <v>16</v>
      </c>
      <c r="I1601" s="85">
        <f t="shared" ca="1" si="74"/>
        <v>2</v>
      </c>
      <c r="J1601" s="1">
        <f t="shared" si="75"/>
        <v>17</v>
      </c>
    </row>
    <row r="1602" spans="1:10" ht="12.75" customHeight="1" x14ac:dyDescent="0.2">
      <c r="A1602" s="85"/>
      <c r="B1602" s="139">
        <v>44517</v>
      </c>
      <c r="C1602" s="140" t="s">
        <v>209</v>
      </c>
      <c r="D1602" s="141">
        <v>78.153312999999997</v>
      </c>
      <c r="E1602" s="141">
        <v>0</v>
      </c>
      <c r="F1602" s="141">
        <v>1.6504209999999999</v>
      </c>
      <c r="G1602" s="141">
        <v>830.29345699999999</v>
      </c>
      <c r="H1602" s="85">
        <f t="shared" ca="1" si="73"/>
        <v>16</v>
      </c>
      <c r="I1602" s="85">
        <f t="shared" ca="1" si="74"/>
        <v>3</v>
      </c>
      <c r="J1602" s="1">
        <f t="shared" si="75"/>
        <v>17</v>
      </c>
    </row>
    <row r="1603" spans="1:10" ht="12.75" customHeight="1" x14ac:dyDescent="0.2">
      <c r="A1603" s="85"/>
      <c r="B1603" s="139">
        <v>44517</v>
      </c>
      <c r="C1603" s="140" t="s">
        <v>210</v>
      </c>
      <c r="D1603" s="141">
        <v>99.243934999999993</v>
      </c>
      <c r="E1603" s="141">
        <v>0</v>
      </c>
      <c r="F1603" s="141">
        <v>0</v>
      </c>
      <c r="G1603" s="141">
        <v>1083.419922</v>
      </c>
      <c r="H1603" s="85">
        <f t="shared" ca="1" si="73"/>
        <v>16</v>
      </c>
      <c r="I1603" s="85">
        <f t="shared" ca="1" si="74"/>
        <v>4</v>
      </c>
      <c r="J1603" s="1">
        <f t="shared" si="75"/>
        <v>17</v>
      </c>
    </row>
    <row r="1604" spans="1:10" ht="12.75" customHeight="1" x14ac:dyDescent="0.2">
      <c r="A1604" s="85"/>
      <c r="B1604" s="139">
        <v>44517</v>
      </c>
      <c r="C1604" s="140" t="s">
        <v>211</v>
      </c>
      <c r="D1604" s="141">
        <v>43.161338999999998</v>
      </c>
      <c r="E1604" s="141">
        <v>125.290863</v>
      </c>
      <c r="F1604" s="141">
        <v>23.326241</v>
      </c>
      <c r="G1604" s="141">
        <v>508.59936499999998</v>
      </c>
      <c r="H1604" s="85">
        <f t="shared" ca="1" si="73"/>
        <v>17</v>
      </c>
      <c r="I1604" s="85">
        <f t="shared" ca="1" si="74"/>
        <v>1</v>
      </c>
      <c r="J1604" s="1">
        <f t="shared" si="75"/>
        <v>17</v>
      </c>
    </row>
    <row r="1605" spans="1:10" ht="12.75" customHeight="1" x14ac:dyDescent="0.2">
      <c r="A1605" s="85"/>
      <c r="B1605" s="139">
        <v>44517</v>
      </c>
      <c r="C1605" s="140" t="s">
        <v>212</v>
      </c>
      <c r="D1605" s="141">
        <v>0</v>
      </c>
      <c r="E1605" s="141">
        <v>277.760895</v>
      </c>
      <c r="F1605" s="141">
        <v>221.56990099999999</v>
      </c>
      <c r="G1605" s="141">
        <v>0</v>
      </c>
      <c r="H1605" s="85">
        <f t="shared" ca="1" si="73"/>
        <v>17</v>
      </c>
      <c r="I1605" s="85">
        <f t="shared" ca="1" si="74"/>
        <v>2</v>
      </c>
      <c r="J1605" s="1">
        <f t="shared" si="75"/>
        <v>17</v>
      </c>
    </row>
    <row r="1606" spans="1:10" ht="12.75" customHeight="1" x14ac:dyDescent="0.2">
      <c r="A1606" s="85"/>
      <c r="B1606" s="139">
        <v>44517</v>
      </c>
      <c r="C1606" s="140" t="s">
        <v>213</v>
      </c>
      <c r="D1606" s="141">
        <v>4.6622130000000004</v>
      </c>
      <c r="E1606" s="141">
        <v>30.700393999999999</v>
      </c>
      <c r="F1606" s="141">
        <v>271.60324100000003</v>
      </c>
      <c r="G1606" s="141">
        <v>124.60882599999999</v>
      </c>
      <c r="H1606" s="85">
        <f t="shared" ca="1" si="73"/>
        <v>17</v>
      </c>
      <c r="I1606" s="85">
        <f t="shared" ca="1" si="74"/>
        <v>3</v>
      </c>
      <c r="J1606" s="1">
        <f t="shared" si="75"/>
        <v>17</v>
      </c>
    </row>
    <row r="1607" spans="1:10" ht="12.75" customHeight="1" x14ac:dyDescent="0.2">
      <c r="A1607" s="85"/>
      <c r="B1607" s="139">
        <v>44517</v>
      </c>
      <c r="C1607" s="140" t="s">
        <v>214</v>
      </c>
      <c r="D1607" s="141">
        <v>6.3431000000000001E-2</v>
      </c>
      <c r="E1607" s="141">
        <v>59.279629</v>
      </c>
      <c r="F1607" s="141">
        <v>184.41841099999999</v>
      </c>
      <c r="G1607" s="141">
        <v>155.13665800000001</v>
      </c>
      <c r="H1607" s="85">
        <f t="shared" ca="1" si="73"/>
        <v>17</v>
      </c>
      <c r="I1607" s="85">
        <f t="shared" ca="1" si="74"/>
        <v>4</v>
      </c>
      <c r="J1607" s="1">
        <f t="shared" si="75"/>
        <v>17</v>
      </c>
    </row>
    <row r="1608" spans="1:10" ht="12.75" customHeight="1" x14ac:dyDescent="0.2">
      <c r="A1608" s="85"/>
      <c r="B1608" s="139">
        <v>44517</v>
      </c>
      <c r="C1608" s="140" t="s">
        <v>215</v>
      </c>
      <c r="D1608" s="141">
        <v>0</v>
      </c>
      <c r="E1608" s="141">
        <v>17.798635000000001</v>
      </c>
      <c r="F1608" s="141">
        <v>1010.7045900000001</v>
      </c>
      <c r="G1608" s="141">
        <v>1.736704</v>
      </c>
      <c r="H1608" s="85">
        <f t="shared" ca="1" si="73"/>
        <v>18</v>
      </c>
      <c r="I1608" s="85">
        <f t="shared" ca="1" si="74"/>
        <v>1</v>
      </c>
      <c r="J1608" s="1">
        <f t="shared" si="75"/>
        <v>17</v>
      </c>
    </row>
    <row r="1609" spans="1:10" ht="12.75" customHeight="1" x14ac:dyDescent="0.2">
      <c r="A1609" s="85"/>
      <c r="B1609" s="139">
        <v>44517</v>
      </c>
      <c r="C1609" s="140" t="s">
        <v>216</v>
      </c>
      <c r="D1609" s="141">
        <v>0</v>
      </c>
      <c r="E1609" s="141">
        <v>9.5831909999999993</v>
      </c>
      <c r="F1609" s="141">
        <v>2584.2570799999999</v>
      </c>
      <c r="G1609" s="141">
        <v>2.6251850000000001</v>
      </c>
      <c r="H1609" s="85">
        <f t="shared" ca="1" si="73"/>
        <v>18</v>
      </c>
      <c r="I1609" s="85">
        <f t="shared" ca="1" si="74"/>
        <v>2</v>
      </c>
      <c r="J1609" s="1">
        <f t="shared" si="75"/>
        <v>17</v>
      </c>
    </row>
    <row r="1610" spans="1:10" ht="12.75" customHeight="1" x14ac:dyDescent="0.2">
      <c r="A1610" s="85"/>
      <c r="B1610" s="139">
        <v>44517</v>
      </c>
      <c r="C1610" s="140" t="s">
        <v>217</v>
      </c>
      <c r="D1610" s="141">
        <v>0</v>
      </c>
      <c r="E1610" s="141">
        <v>0.852383</v>
      </c>
      <c r="F1610" s="141">
        <v>6539.7133789999998</v>
      </c>
      <c r="G1610" s="141">
        <v>15.773417</v>
      </c>
      <c r="H1610" s="85">
        <f t="shared" ca="1" si="73"/>
        <v>18</v>
      </c>
      <c r="I1610" s="85">
        <f t="shared" ca="1" si="74"/>
        <v>3</v>
      </c>
      <c r="J1610" s="1">
        <f t="shared" si="75"/>
        <v>17</v>
      </c>
    </row>
    <row r="1611" spans="1:10" ht="12.75" customHeight="1" x14ac:dyDescent="0.2">
      <c r="A1611" s="85"/>
      <c r="B1611" s="139">
        <v>44517</v>
      </c>
      <c r="C1611" s="140" t="s">
        <v>218</v>
      </c>
      <c r="D1611" s="141">
        <v>0</v>
      </c>
      <c r="E1611" s="141">
        <v>0.138215</v>
      </c>
      <c r="F1611" s="141">
        <v>8872.4628909999992</v>
      </c>
      <c r="G1611" s="141">
        <v>20.669142000000001</v>
      </c>
      <c r="H1611" s="85">
        <f t="shared" ca="1" si="73"/>
        <v>18</v>
      </c>
      <c r="I1611" s="85">
        <f t="shared" ca="1" si="74"/>
        <v>4</v>
      </c>
      <c r="J1611" s="1">
        <f t="shared" si="75"/>
        <v>17</v>
      </c>
    </row>
    <row r="1612" spans="1:10" ht="12.75" customHeight="1" x14ac:dyDescent="0.2">
      <c r="A1612" s="85"/>
      <c r="B1612" s="139">
        <v>44517</v>
      </c>
      <c r="C1612" s="140" t="s">
        <v>219</v>
      </c>
      <c r="D1612" s="141">
        <v>0</v>
      </c>
      <c r="E1612" s="141">
        <v>7.7567999999999998E-2</v>
      </c>
      <c r="F1612" s="141">
        <v>10339.898999999999</v>
      </c>
      <c r="G1612" s="141">
        <v>23.820271999999999</v>
      </c>
      <c r="H1612" s="85">
        <f t="shared" ca="1" si="73"/>
        <v>19</v>
      </c>
      <c r="I1612" s="85">
        <f t="shared" ca="1" si="74"/>
        <v>1</v>
      </c>
      <c r="J1612" s="1">
        <f t="shared" si="75"/>
        <v>17</v>
      </c>
    </row>
    <row r="1613" spans="1:10" ht="12.75" customHeight="1" x14ac:dyDescent="0.2">
      <c r="A1613" s="85"/>
      <c r="B1613" s="139">
        <v>44517</v>
      </c>
      <c r="C1613" s="140" t="s">
        <v>220</v>
      </c>
      <c r="D1613" s="141">
        <v>0</v>
      </c>
      <c r="E1613" s="141">
        <v>0.38196999999999998</v>
      </c>
      <c r="F1613" s="141">
        <v>10419.975</v>
      </c>
      <c r="G1613" s="141">
        <v>30.117650999999999</v>
      </c>
      <c r="H1613" s="85">
        <f t="shared" ca="1" si="73"/>
        <v>19</v>
      </c>
      <c r="I1613" s="85">
        <f t="shared" ca="1" si="74"/>
        <v>2</v>
      </c>
      <c r="J1613" s="1">
        <f t="shared" si="75"/>
        <v>17</v>
      </c>
    </row>
    <row r="1614" spans="1:10" ht="12.75" customHeight="1" x14ac:dyDescent="0.2">
      <c r="A1614" s="85"/>
      <c r="B1614" s="139">
        <v>44517</v>
      </c>
      <c r="C1614" s="140" t="s">
        <v>221</v>
      </c>
      <c r="D1614" s="141">
        <v>0</v>
      </c>
      <c r="E1614" s="141">
        <v>8.8430000000000002E-3</v>
      </c>
      <c r="F1614" s="141">
        <v>10434.521000000001</v>
      </c>
      <c r="G1614" s="141">
        <v>30.556930999999999</v>
      </c>
      <c r="H1614" s="85">
        <f t="shared" ca="1" si="73"/>
        <v>19</v>
      </c>
      <c r="I1614" s="85">
        <f t="shared" ca="1" si="74"/>
        <v>3</v>
      </c>
      <c r="J1614" s="1">
        <f t="shared" si="75"/>
        <v>17</v>
      </c>
    </row>
    <row r="1615" spans="1:10" ht="12.75" customHeight="1" x14ac:dyDescent="0.2">
      <c r="A1615" s="85"/>
      <c r="B1615" s="139">
        <v>44517</v>
      </c>
      <c r="C1615" s="140" t="s">
        <v>222</v>
      </c>
      <c r="D1615" s="141">
        <v>0</v>
      </c>
      <c r="E1615" s="141">
        <v>0</v>
      </c>
      <c r="F1615" s="141">
        <v>8071.1962890000004</v>
      </c>
      <c r="G1615" s="141">
        <v>29.401872999999998</v>
      </c>
      <c r="H1615" s="85">
        <f t="shared" ca="1" si="73"/>
        <v>19</v>
      </c>
      <c r="I1615" s="85">
        <f t="shared" ca="1" si="74"/>
        <v>4</v>
      </c>
      <c r="J1615" s="1">
        <f t="shared" si="75"/>
        <v>17</v>
      </c>
    </row>
    <row r="1616" spans="1:10" ht="12.75" customHeight="1" x14ac:dyDescent="0.2">
      <c r="A1616" s="85"/>
      <c r="B1616" s="139">
        <v>44517</v>
      </c>
      <c r="C1616" s="140" t="s">
        <v>223</v>
      </c>
      <c r="D1616" s="141">
        <v>0</v>
      </c>
      <c r="E1616" s="141">
        <v>2.5655320000000001</v>
      </c>
      <c r="F1616" s="141">
        <v>7252.8935549999997</v>
      </c>
      <c r="G1616" s="141">
        <v>8.6470710000000004</v>
      </c>
      <c r="H1616" s="85">
        <f t="shared" ca="1" si="73"/>
        <v>20</v>
      </c>
      <c r="I1616" s="85">
        <f t="shared" ca="1" si="74"/>
        <v>1</v>
      </c>
      <c r="J1616" s="1">
        <f t="shared" si="75"/>
        <v>17</v>
      </c>
    </row>
    <row r="1617" spans="1:10" ht="12.75" customHeight="1" x14ac:dyDescent="0.2">
      <c r="A1617" s="85"/>
      <c r="B1617" s="139">
        <v>44517</v>
      </c>
      <c r="C1617" s="140" t="s">
        <v>224</v>
      </c>
      <c r="D1617" s="141">
        <v>0</v>
      </c>
      <c r="E1617" s="141">
        <v>9.3762709999999991</v>
      </c>
      <c r="F1617" s="141">
        <v>8083.5859380000002</v>
      </c>
      <c r="G1617" s="141">
        <v>1.257344</v>
      </c>
      <c r="H1617" s="85">
        <f t="shared" ca="1" si="73"/>
        <v>20</v>
      </c>
      <c r="I1617" s="85">
        <f t="shared" ca="1" si="74"/>
        <v>2</v>
      </c>
      <c r="J1617" s="1">
        <f t="shared" si="75"/>
        <v>17</v>
      </c>
    </row>
    <row r="1618" spans="1:10" ht="12.75" customHeight="1" x14ac:dyDescent="0.2">
      <c r="A1618" s="85"/>
      <c r="B1618" s="139">
        <v>44517</v>
      </c>
      <c r="C1618" s="140" t="s">
        <v>225</v>
      </c>
      <c r="D1618" s="141">
        <v>0</v>
      </c>
      <c r="E1618" s="141">
        <v>12.659348</v>
      </c>
      <c r="F1618" s="141">
        <v>8490.2773440000001</v>
      </c>
      <c r="G1618" s="141">
        <v>0.83203400000000005</v>
      </c>
      <c r="H1618" s="85">
        <f t="shared" ca="1" si="73"/>
        <v>20</v>
      </c>
      <c r="I1618" s="85">
        <f t="shared" ca="1" si="74"/>
        <v>3</v>
      </c>
      <c r="J1618" s="1">
        <f t="shared" si="75"/>
        <v>17</v>
      </c>
    </row>
    <row r="1619" spans="1:10" ht="12.75" customHeight="1" x14ac:dyDescent="0.2">
      <c r="A1619" s="85"/>
      <c r="B1619" s="139">
        <v>44517</v>
      </c>
      <c r="C1619" s="140" t="s">
        <v>226</v>
      </c>
      <c r="D1619" s="141">
        <v>0</v>
      </c>
      <c r="E1619" s="141">
        <v>12.628863000000001</v>
      </c>
      <c r="F1619" s="141">
        <v>8196.1914059999999</v>
      </c>
      <c r="G1619" s="141">
        <v>0.75691200000000003</v>
      </c>
      <c r="H1619" s="85">
        <f t="shared" ca="1" si="73"/>
        <v>20</v>
      </c>
      <c r="I1619" s="85">
        <f t="shared" ca="1" si="74"/>
        <v>4</v>
      </c>
      <c r="J1619" s="1">
        <f t="shared" si="75"/>
        <v>17</v>
      </c>
    </row>
    <row r="1620" spans="1:10" ht="12.75" customHeight="1" x14ac:dyDescent="0.2">
      <c r="A1620" s="85"/>
      <c r="B1620" s="139">
        <v>44517</v>
      </c>
      <c r="C1620" s="140" t="s">
        <v>227</v>
      </c>
      <c r="D1620" s="141">
        <v>0</v>
      </c>
      <c r="E1620" s="141">
        <v>6.1071460000000002</v>
      </c>
      <c r="F1620" s="141">
        <v>8364.2109380000002</v>
      </c>
      <c r="G1620" s="141">
        <v>2.1703619999999999</v>
      </c>
      <c r="H1620" s="85">
        <f t="shared" ca="1" si="73"/>
        <v>21</v>
      </c>
      <c r="I1620" s="85">
        <f t="shared" ca="1" si="74"/>
        <v>1</v>
      </c>
      <c r="J1620" s="1">
        <f t="shared" si="75"/>
        <v>17</v>
      </c>
    </row>
    <row r="1621" spans="1:10" ht="12.75" customHeight="1" x14ac:dyDescent="0.2">
      <c r="A1621" s="85"/>
      <c r="B1621" s="139">
        <v>44517</v>
      </c>
      <c r="C1621" s="140" t="s">
        <v>228</v>
      </c>
      <c r="D1621" s="141">
        <v>0</v>
      </c>
      <c r="E1621" s="141">
        <v>4.1512779999999996</v>
      </c>
      <c r="F1621" s="141">
        <v>9321.5283199999994</v>
      </c>
      <c r="G1621" s="141">
        <v>3.7922310000000001</v>
      </c>
      <c r="H1621" s="85">
        <f t="shared" ca="1" si="73"/>
        <v>21</v>
      </c>
      <c r="I1621" s="85">
        <f t="shared" ca="1" si="74"/>
        <v>2</v>
      </c>
      <c r="J1621" s="1">
        <f t="shared" si="75"/>
        <v>17</v>
      </c>
    </row>
    <row r="1622" spans="1:10" ht="12.75" customHeight="1" x14ac:dyDescent="0.2">
      <c r="A1622" s="85"/>
      <c r="B1622" s="139">
        <v>44517</v>
      </c>
      <c r="C1622" s="140" t="s">
        <v>229</v>
      </c>
      <c r="D1622" s="141">
        <v>0</v>
      </c>
      <c r="E1622" s="141">
        <v>2.671986</v>
      </c>
      <c r="F1622" s="141">
        <v>8990.3867190000001</v>
      </c>
      <c r="G1622" s="141">
        <v>6.7407779999999997</v>
      </c>
      <c r="H1622" s="85">
        <f t="shared" ca="1" si="73"/>
        <v>21</v>
      </c>
      <c r="I1622" s="85">
        <f t="shared" ca="1" si="74"/>
        <v>3</v>
      </c>
      <c r="J1622" s="1">
        <f t="shared" si="75"/>
        <v>17</v>
      </c>
    </row>
    <row r="1623" spans="1:10" ht="12.75" customHeight="1" x14ac:dyDescent="0.2">
      <c r="A1623" s="85"/>
      <c r="B1623" s="139">
        <v>44517</v>
      </c>
      <c r="C1623" s="140" t="s">
        <v>230</v>
      </c>
      <c r="D1623" s="141">
        <v>0</v>
      </c>
      <c r="E1623" s="141">
        <v>4.175859</v>
      </c>
      <c r="F1623" s="141">
        <v>8339.1826170000004</v>
      </c>
      <c r="G1623" s="141">
        <v>4.0548169999999999</v>
      </c>
      <c r="H1623" s="85">
        <f t="shared" ca="1" si="73"/>
        <v>21</v>
      </c>
      <c r="I1623" s="85">
        <f t="shared" ca="1" si="74"/>
        <v>4</v>
      </c>
      <c r="J1623" s="1">
        <f t="shared" si="75"/>
        <v>17</v>
      </c>
    </row>
    <row r="1624" spans="1:10" ht="12.75" customHeight="1" x14ac:dyDescent="0.2">
      <c r="A1624" s="85"/>
      <c r="B1624" s="139">
        <v>44517</v>
      </c>
      <c r="C1624" s="140" t="s">
        <v>231</v>
      </c>
      <c r="D1624" s="141">
        <v>0</v>
      </c>
      <c r="E1624" s="141">
        <v>0.125555</v>
      </c>
      <c r="F1624" s="141">
        <v>9964.4414059999999</v>
      </c>
      <c r="G1624" s="141">
        <v>17.813568</v>
      </c>
      <c r="H1624" s="85">
        <f t="shared" ca="1" si="73"/>
        <v>22</v>
      </c>
      <c r="I1624" s="85">
        <f t="shared" ca="1" si="74"/>
        <v>1</v>
      </c>
      <c r="J1624" s="1">
        <f t="shared" si="75"/>
        <v>17</v>
      </c>
    </row>
    <row r="1625" spans="1:10" ht="12.75" customHeight="1" x14ac:dyDescent="0.2">
      <c r="A1625" s="85"/>
      <c r="B1625" s="139">
        <v>44517</v>
      </c>
      <c r="C1625" s="140" t="s">
        <v>232</v>
      </c>
      <c r="D1625" s="141">
        <v>0</v>
      </c>
      <c r="E1625" s="141">
        <v>6.3916000000000001E-2</v>
      </c>
      <c r="F1625" s="141">
        <v>9556.71875</v>
      </c>
      <c r="G1625" s="141">
        <v>17.559801</v>
      </c>
      <c r="H1625" s="85">
        <f t="shared" ca="1" si="73"/>
        <v>22</v>
      </c>
      <c r="I1625" s="85">
        <f t="shared" ca="1" si="74"/>
        <v>2</v>
      </c>
      <c r="J1625" s="1">
        <f t="shared" si="75"/>
        <v>17</v>
      </c>
    </row>
    <row r="1626" spans="1:10" ht="12.75" customHeight="1" x14ac:dyDescent="0.2">
      <c r="A1626" s="85"/>
      <c r="B1626" s="139">
        <v>44517</v>
      </c>
      <c r="C1626" s="140" t="s">
        <v>233</v>
      </c>
      <c r="D1626" s="141">
        <v>0</v>
      </c>
      <c r="E1626" s="141">
        <v>5.1854999999999998E-2</v>
      </c>
      <c r="F1626" s="141">
        <v>11531.93</v>
      </c>
      <c r="G1626" s="141">
        <v>27.088681999999999</v>
      </c>
      <c r="H1626" s="85">
        <f t="shared" ca="1" si="73"/>
        <v>22</v>
      </c>
      <c r="I1626" s="85">
        <f t="shared" ca="1" si="74"/>
        <v>3</v>
      </c>
      <c r="J1626" s="1">
        <f t="shared" si="75"/>
        <v>17</v>
      </c>
    </row>
    <row r="1627" spans="1:10" ht="12.75" customHeight="1" x14ac:dyDescent="0.2">
      <c r="A1627" s="85"/>
      <c r="B1627" s="139">
        <v>44517</v>
      </c>
      <c r="C1627" s="140" t="s">
        <v>234</v>
      </c>
      <c r="D1627" s="141">
        <v>0</v>
      </c>
      <c r="E1627" s="141">
        <v>0.41250500000000001</v>
      </c>
      <c r="F1627" s="141">
        <v>8931.3505860000005</v>
      </c>
      <c r="G1627" s="141">
        <v>15.215638999999999</v>
      </c>
      <c r="H1627" s="85">
        <f t="shared" ca="1" si="73"/>
        <v>22</v>
      </c>
      <c r="I1627" s="85">
        <f t="shared" ca="1" si="74"/>
        <v>4</v>
      </c>
      <c r="J1627" s="1">
        <f t="shared" si="75"/>
        <v>17</v>
      </c>
    </row>
    <row r="1628" spans="1:10" ht="12.75" customHeight="1" x14ac:dyDescent="0.2">
      <c r="A1628" s="85"/>
      <c r="B1628" s="139">
        <v>44517</v>
      </c>
      <c r="C1628" s="140" t="s">
        <v>235</v>
      </c>
      <c r="D1628" s="141">
        <v>0</v>
      </c>
      <c r="E1628" s="141">
        <v>9.4756999999999994E-2</v>
      </c>
      <c r="F1628" s="141">
        <v>10362.832</v>
      </c>
      <c r="G1628" s="141">
        <v>22.039338999999998</v>
      </c>
      <c r="H1628" s="85">
        <f t="shared" ca="1" si="73"/>
        <v>23</v>
      </c>
      <c r="I1628" s="85">
        <f t="shared" ca="1" si="74"/>
        <v>1</v>
      </c>
      <c r="J1628" s="1">
        <f t="shared" si="75"/>
        <v>17</v>
      </c>
    </row>
    <row r="1629" spans="1:10" ht="12.75" customHeight="1" x14ac:dyDescent="0.2">
      <c r="A1629" s="85"/>
      <c r="B1629" s="139">
        <v>44517</v>
      </c>
      <c r="C1629" s="140" t="s">
        <v>236</v>
      </c>
      <c r="D1629" s="141">
        <v>0</v>
      </c>
      <c r="E1629" s="141">
        <v>0.258884</v>
      </c>
      <c r="F1629" s="141">
        <v>7394.3989259999998</v>
      </c>
      <c r="G1629" s="141">
        <v>14.841231000000001</v>
      </c>
      <c r="H1629" s="85">
        <f t="shared" ca="1" si="73"/>
        <v>23</v>
      </c>
      <c r="I1629" s="85">
        <f t="shared" ca="1" si="74"/>
        <v>2</v>
      </c>
      <c r="J1629" s="1">
        <f t="shared" si="75"/>
        <v>17</v>
      </c>
    </row>
    <row r="1630" spans="1:10" ht="12.75" customHeight="1" x14ac:dyDescent="0.2">
      <c r="A1630" s="85"/>
      <c r="B1630" s="139">
        <v>44517</v>
      </c>
      <c r="C1630" s="140" t="s">
        <v>237</v>
      </c>
      <c r="D1630" s="141">
        <v>0</v>
      </c>
      <c r="E1630" s="141">
        <v>0</v>
      </c>
      <c r="F1630" s="141">
        <v>7181.4248049999997</v>
      </c>
      <c r="G1630" s="141">
        <v>27.759228</v>
      </c>
      <c r="H1630" s="85">
        <f t="shared" ca="1" si="73"/>
        <v>23</v>
      </c>
      <c r="I1630" s="85">
        <f t="shared" ca="1" si="74"/>
        <v>3</v>
      </c>
      <c r="J1630" s="1">
        <f t="shared" si="75"/>
        <v>17</v>
      </c>
    </row>
    <row r="1631" spans="1:10" ht="12.75" customHeight="1" x14ac:dyDescent="0.2">
      <c r="A1631" s="85"/>
      <c r="B1631" s="139">
        <v>44517</v>
      </c>
      <c r="C1631" s="140" t="s">
        <v>238</v>
      </c>
      <c r="D1631" s="141">
        <v>0</v>
      </c>
      <c r="E1631" s="141">
        <v>0</v>
      </c>
      <c r="F1631" s="141">
        <v>7307.6308589999999</v>
      </c>
      <c r="G1631" s="141">
        <v>30.311140000000002</v>
      </c>
      <c r="H1631" s="85">
        <f t="shared" ca="1" si="73"/>
        <v>23</v>
      </c>
      <c r="I1631" s="85">
        <f t="shared" ca="1" si="74"/>
        <v>4</v>
      </c>
      <c r="J1631" s="1">
        <f t="shared" si="75"/>
        <v>17</v>
      </c>
    </row>
    <row r="1632" spans="1:10" ht="12.75" customHeight="1" x14ac:dyDescent="0.2">
      <c r="A1632" s="85"/>
      <c r="B1632" s="139">
        <v>44517</v>
      </c>
      <c r="C1632" s="140" t="s">
        <v>239</v>
      </c>
      <c r="D1632" s="141">
        <v>0</v>
      </c>
      <c r="E1632" s="141">
        <v>3.1648000000000003E-2</v>
      </c>
      <c r="F1632" s="141">
        <v>6185.4814450000003</v>
      </c>
      <c r="G1632" s="141">
        <v>18.922893999999999</v>
      </c>
      <c r="H1632" s="85">
        <f t="shared" ca="1" si="73"/>
        <v>24</v>
      </c>
      <c r="I1632" s="85">
        <f t="shared" ca="1" si="74"/>
        <v>1</v>
      </c>
      <c r="J1632" s="1">
        <f t="shared" si="75"/>
        <v>17</v>
      </c>
    </row>
    <row r="1633" spans="1:10" ht="12.75" customHeight="1" x14ac:dyDescent="0.2">
      <c r="A1633" s="85"/>
      <c r="B1633" s="139">
        <v>44517</v>
      </c>
      <c r="C1633" s="140" t="s">
        <v>240</v>
      </c>
      <c r="D1633" s="141">
        <v>0</v>
      </c>
      <c r="E1633" s="141">
        <v>0.32453700000000002</v>
      </c>
      <c r="F1633" s="141">
        <v>5847.2192379999997</v>
      </c>
      <c r="G1633" s="141">
        <v>10.047218000000001</v>
      </c>
      <c r="H1633" s="85">
        <f t="shared" ca="1" si="73"/>
        <v>24</v>
      </c>
      <c r="I1633" s="85">
        <f t="shared" ca="1" si="74"/>
        <v>2</v>
      </c>
      <c r="J1633" s="1">
        <f t="shared" si="75"/>
        <v>17</v>
      </c>
    </row>
    <row r="1634" spans="1:10" ht="12.75" customHeight="1" x14ac:dyDescent="0.2">
      <c r="A1634" s="85"/>
      <c r="B1634" s="139">
        <v>44517</v>
      </c>
      <c r="C1634" s="140" t="s">
        <v>241</v>
      </c>
      <c r="D1634" s="141">
        <v>0</v>
      </c>
      <c r="E1634" s="141">
        <v>5.032E-3</v>
      </c>
      <c r="F1634" s="141">
        <v>6127.2768550000001</v>
      </c>
      <c r="G1634" s="141">
        <v>14.303723</v>
      </c>
      <c r="H1634" s="85">
        <f t="shared" ca="1" si="73"/>
        <v>24</v>
      </c>
      <c r="I1634" s="85">
        <f t="shared" ca="1" si="74"/>
        <v>3</v>
      </c>
      <c r="J1634" s="1">
        <f t="shared" si="75"/>
        <v>17</v>
      </c>
    </row>
    <row r="1635" spans="1:10" ht="12.75" customHeight="1" x14ac:dyDescent="0.2">
      <c r="A1635" s="85"/>
      <c r="B1635" s="139">
        <v>44517</v>
      </c>
      <c r="C1635" s="140" t="s">
        <v>242</v>
      </c>
      <c r="D1635" s="141">
        <v>19.506150999999999</v>
      </c>
      <c r="E1635" s="141">
        <v>2.9300000000000002E-4</v>
      </c>
      <c r="F1635" s="141">
        <v>6958.9287109999996</v>
      </c>
      <c r="G1635" s="141">
        <v>155.612717</v>
      </c>
      <c r="H1635" s="85">
        <f t="shared" ca="1" si="73"/>
        <v>24</v>
      </c>
      <c r="I1635" s="85">
        <f t="shared" ca="1" si="74"/>
        <v>4</v>
      </c>
      <c r="J1635" s="1">
        <f t="shared" si="75"/>
        <v>17</v>
      </c>
    </row>
    <row r="1636" spans="1:10" ht="12.75" customHeight="1" x14ac:dyDescent="0.2">
      <c r="A1636" s="85"/>
      <c r="B1636" s="139">
        <v>44518</v>
      </c>
      <c r="C1636" s="140" t="s">
        <v>243</v>
      </c>
      <c r="D1636" s="141">
        <v>149.997467</v>
      </c>
      <c r="E1636" s="141">
        <v>0</v>
      </c>
      <c r="F1636" s="141">
        <v>0</v>
      </c>
      <c r="G1636" s="141">
        <v>1305.8007809999999</v>
      </c>
      <c r="H1636" s="85">
        <f t="shared" ca="1" si="73"/>
        <v>1</v>
      </c>
      <c r="I1636" s="85">
        <f t="shared" ca="1" si="74"/>
        <v>1</v>
      </c>
      <c r="J1636" s="1">
        <f t="shared" si="75"/>
        <v>18</v>
      </c>
    </row>
    <row r="1637" spans="1:10" ht="12.75" customHeight="1" x14ac:dyDescent="0.2">
      <c r="A1637" s="85"/>
      <c r="B1637" s="139">
        <v>44518</v>
      </c>
      <c r="C1637" s="140" t="s">
        <v>148</v>
      </c>
      <c r="D1637" s="141">
        <v>147.21553</v>
      </c>
      <c r="E1637" s="141">
        <v>0</v>
      </c>
      <c r="F1637" s="141">
        <v>0</v>
      </c>
      <c r="G1637" s="141">
        <v>1313.3480219999999</v>
      </c>
      <c r="H1637" s="85">
        <f t="shared" ref="H1637:H1700" ca="1" si="76">IF(MID(OFFSET(H1637,0,-5,1,1),2,1)=":",LEFT(OFFSET(H1637,0,-5,1,1),1),LEFT(OFFSET(H1637,0,-5,1,1),2))+1</f>
        <v>1</v>
      </c>
      <c r="I1637" s="85">
        <f t="shared" ca="1" si="74"/>
        <v>2</v>
      </c>
      <c r="J1637" s="1">
        <f t="shared" si="75"/>
        <v>18</v>
      </c>
    </row>
    <row r="1638" spans="1:10" ht="12.75" customHeight="1" x14ac:dyDescent="0.2">
      <c r="A1638" s="85"/>
      <c r="B1638" s="139">
        <v>44518</v>
      </c>
      <c r="C1638" s="140" t="s">
        <v>149</v>
      </c>
      <c r="D1638" s="141">
        <v>111.738708</v>
      </c>
      <c r="E1638" s="141">
        <v>3.4309479999999999</v>
      </c>
      <c r="F1638" s="141">
        <v>0</v>
      </c>
      <c r="G1638" s="141">
        <v>962.45800799999995</v>
      </c>
      <c r="H1638" s="85">
        <f t="shared" ca="1" si="76"/>
        <v>1</v>
      </c>
      <c r="I1638" s="85">
        <f t="shared" ref="I1638:I1701" ca="1" si="77">IF(H1638=H1637,I1637+1,1)</f>
        <v>3</v>
      </c>
      <c r="J1638" s="1">
        <f t="shared" ref="J1638:J1701" si="78">DAY(B1638)</f>
        <v>18</v>
      </c>
    </row>
    <row r="1639" spans="1:10" ht="12.75" customHeight="1" x14ac:dyDescent="0.2">
      <c r="A1639" s="85"/>
      <c r="B1639" s="139">
        <v>44518</v>
      </c>
      <c r="C1639" s="140" t="s">
        <v>150</v>
      </c>
      <c r="D1639" s="141">
        <v>0</v>
      </c>
      <c r="E1639" s="141">
        <v>0</v>
      </c>
      <c r="F1639" s="141">
        <v>0</v>
      </c>
      <c r="G1639" s="141">
        <v>0</v>
      </c>
      <c r="H1639" s="85">
        <f t="shared" ca="1" si="76"/>
        <v>1</v>
      </c>
      <c r="I1639" s="85">
        <f t="shared" ca="1" si="77"/>
        <v>4</v>
      </c>
      <c r="J1639" s="1">
        <f t="shared" si="78"/>
        <v>18</v>
      </c>
    </row>
    <row r="1640" spans="1:10" ht="12.75" customHeight="1" x14ac:dyDescent="0.2">
      <c r="A1640" s="85"/>
      <c r="B1640" s="139">
        <v>44518</v>
      </c>
      <c r="C1640" s="140" t="s">
        <v>151</v>
      </c>
      <c r="D1640" s="141">
        <v>0</v>
      </c>
      <c r="E1640" s="141">
        <v>0</v>
      </c>
      <c r="F1640" s="141">
        <v>0</v>
      </c>
      <c r="G1640" s="141">
        <v>0</v>
      </c>
      <c r="H1640" s="85">
        <f t="shared" ca="1" si="76"/>
        <v>2</v>
      </c>
      <c r="I1640" s="85">
        <f t="shared" ca="1" si="77"/>
        <v>1</v>
      </c>
      <c r="J1640" s="1">
        <f t="shared" si="78"/>
        <v>18</v>
      </c>
    </row>
    <row r="1641" spans="1:10" ht="12.75" customHeight="1" x14ac:dyDescent="0.2">
      <c r="A1641" s="85"/>
      <c r="B1641" s="139">
        <v>44518</v>
      </c>
      <c r="C1641" s="140" t="s">
        <v>152</v>
      </c>
      <c r="D1641" s="141">
        <v>0</v>
      </c>
      <c r="E1641" s="141">
        <v>0</v>
      </c>
      <c r="F1641" s="141">
        <v>0</v>
      </c>
      <c r="G1641" s="141">
        <v>0</v>
      </c>
      <c r="H1641" s="85">
        <f t="shared" ca="1" si="76"/>
        <v>2</v>
      </c>
      <c r="I1641" s="85">
        <f t="shared" ca="1" si="77"/>
        <v>2</v>
      </c>
      <c r="J1641" s="1">
        <f t="shared" si="78"/>
        <v>18</v>
      </c>
    </row>
    <row r="1642" spans="1:10" ht="12.75" customHeight="1" x14ac:dyDescent="0.2">
      <c r="A1642" s="85"/>
      <c r="B1642" s="139">
        <v>44518</v>
      </c>
      <c r="C1642" s="140" t="s">
        <v>153</v>
      </c>
      <c r="D1642" s="141">
        <v>0</v>
      </c>
      <c r="E1642" s="141">
        <v>0</v>
      </c>
      <c r="F1642" s="141">
        <v>0</v>
      </c>
      <c r="G1642" s="141">
        <v>0</v>
      </c>
      <c r="H1642" s="85">
        <f t="shared" ca="1" si="76"/>
        <v>2</v>
      </c>
      <c r="I1642" s="85">
        <f t="shared" ca="1" si="77"/>
        <v>3</v>
      </c>
      <c r="J1642" s="1">
        <f t="shared" si="78"/>
        <v>18</v>
      </c>
    </row>
    <row r="1643" spans="1:10" ht="12.75" customHeight="1" x14ac:dyDescent="0.2">
      <c r="A1643" s="85"/>
      <c r="B1643" s="139">
        <v>44518</v>
      </c>
      <c r="C1643" s="140" t="s">
        <v>154</v>
      </c>
      <c r="D1643" s="141">
        <v>0</v>
      </c>
      <c r="E1643" s="141">
        <v>0</v>
      </c>
      <c r="F1643" s="141">
        <v>0</v>
      </c>
      <c r="G1643" s="141">
        <v>0</v>
      </c>
      <c r="H1643" s="85">
        <f t="shared" ca="1" si="76"/>
        <v>2</v>
      </c>
      <c r="I1643" s="85">
        <f t="shared" ca="1" si="77"/>
        <v>4</v>
      </c>
      <c r="J1643" s="1">
        <f t="shared" si="78"/>
        <v>18</v>
      </c>
    </row>
    <row r="1644" spans="1:10" ht="12.75" customHeight="1" x14ac:dyDescent="0.2">
      <c r="A1644" s="85"/>
      <c r="B1644" s="139">
        <v>44518</v>
      </c>
      <c r="C1644" s="140" t="s">
        <v>155</v>
      </c>
      <c r="D1644" s="141">
        <v>0</v>
      </c>
      <c r="E1644" s="141">
        <v>0</v>
      </c>
      <c r="F1644" s="141">
        <v>0</v>
      </c>
      <c r="G1644" s="141">
        <v>0</v>
      </c>
      <c r="H1644" s="85">
        <f t="shared" ca="1" si="76"/>
        <v>3</v>
      </c>
      <c r="I1644" s="85">
        <f t="shared" ca="1" si="77"/>
        <v>1</v>
      </c>
      <c r="J1644" s="1">
        <f t="shared" si="78"/>
        <v>18</v>
      </c>
    </row>
    <row r="1645" spans="1:10" ht="12.75" customHeight="1" x14ac:dyDescent="0.2">
      <c r="A1645" s="85"/>
      <c r="B1645" s="139">
        <v>44518</v>
      </c>
      <c r="C1645" s="140" t="s">
        <v>156</v>
      </c>
      <c r="D1645" s="141">
        <v>0</v>
      </c>
      <c r="E1645" s="141">
        <v>0</v>
      </c>
      <c r="F1645" s="141">
        <v>0</v>
      </c>
      <c r="G1645" s="141">
        <v>0</v>
      </c>
      <c r="H1645" s="85">
        <f t="shared" ca="1" si="76"/>
        <v>3</v>
      </c>
      <c r="I1645" s="85">
        <f t="shared" ca="1" si="77"/>
        <v>2</v>
      </c>
      <c r="J1645" s="1">
        <f t="shared" si="78"/>
        <v>18</v>
      </c>
    </row>
    <row r="1646" spans="1:10" ht="12.75" customHeight="1" x14ac:dyDescent="0.2">
      <c r="A1646" s="85"/>
      <c r="B1646" s="139">
        <v>44518</v>
      </c>
      <c r="C1646" s="140" t="s">
        <v>157</v>
      </c>
      <c r="D1646" s="141">
        <v>0</v>
      </c>
      <c r="E1646" s="141">
        <v>0</v>
      </c>
      <c r="F1646" s="141">
        <v>0</v>
      </c>
      <c r="G1646" s="141">
        <v>0</v>
      </c>
      <c r="H1646" s="85">
        <f t="shared" ca="1" si="76"/>
        <v>3</v>
      </c>
      <c r="I1646" s="85">
        <f t="shared" ca="1" si="77"/>
        <v>3</v>
      </c>
      <c r="J1646" s="1">
        <f t="shared" si="78"/>
        <v>18</v>
      </c>
    </row>
    <row r="1647" spans="1:10" ht="12.75" customHeight="1" x14ac:dyDescent="0.2">
      <c r="A1647" s="85"/>
      <c r="B1647" s="139">
        <v>44518</v>
      </c>
      <c r="C1647" s="140" t="s">
        <v>158</v>
      </c>
      <c r="D1647" s="141">
        <v>0</v>
      </c>
      <c r="E1647" s="141">
        <v>0</v>
      </c>
      <c r="F1647" s="141">
        <v>0</v>
      </c>
      <c r="G1647" s="141">
        <v>0</v>
      </c>
      <c r="H1647" s="85">
        <f t="shared" ca="1" si="76"/>
        <v>3</v>
      </c>
      <c r="I1647" s="85">
        <f t="shared" ca="1" si="77"/>
        <v>4</v>
      </c>
      <c r="J1647" s="1">
        <f t="shared" si="78"/>
        <v>18</v>
      </c>
    </row>
    <row r="1648" spans="1:10" ht="12.75" customHeight="1" x14ac:dyDescent="0.2">
      <c r="A1648" s="85"/>
      <c r="B1648" s="139">
        <v>44518</v>
      </c>
      <c r="C1648" s="140" t="s">
        <v>159</v>
      </c>
      <c r="D1648" s="141">
        <v>0</v>
      </c>
      <c r="E1648" s="141">
        <v>0</v>
      </c>
      <c r="F1648" s="141">
        <v>0</v>
      </c>
      <c r="G1648" s="141">
        <v>0</v>
      </c>
      <c r="H1648" s="85">
        <f t="shared" ca="1" si="76"/>
        <v>4</v>
      </c>
      <c r="I1648" s="85">
        <f t="shared" ca="1" si="77"/>
        <v>1</v>
      </c>
      <c r="J1648" s="1">
        <f t="shared" si="78"/>
        <v>18</v>
      </c>
    </row>
    <row r="1649" spans="1:10" ht="12.75" customHeight="1" x14ac:dyDescent="0.2">
      <c r="A1649" s="85"/>
      <c r="B1649" s="139">
        <v>44518</v>
      </c>
      <c r="C1649" s="140" t="s">
        <v>160</v>
      </c>
      <c r="D1649" s="141">
        <v>0</v>
      </c>
      <c r="E1649" s="141">
        <v>0</v>
      </c>
      <c r="F1649" s="141">
        <v>0</v>
      </c>
      <c r="G1649" s="141">
        <v>0</v>
      </c>
      <c r="H1649" s="85">
        <f t="shared" ca="1" si="76"/>
        <v>4</v>
      </c>
      <c r="I1649" s="85">
        <f t="shared" ca="1" si="77"/>
        <v>2</v>
      </c>
      <c r="J1649" s="1">
        <f t="shared" si="78"/>
        <v>18</v>
      </c>
    </row>
    <row r="1650" spans="1:10" ht="12.75" customHeight="1" x14ac:dyDescent="0.2">
      <c r="A1650" s="85"/>
      <c r="B1650" s="139">
        <v>44518</v>
      </c>
      <c r="C1650" s="140" t="s">
        <v>161</v>
      </c>
      <c r="D1650" s="141">
        <v>0</v>
      </c>
      <c r="E1650" s="141">
        <v>0</v>
      </c>
      <c r="F1650" s="141">
        <v>0</v>
      </c>
      <c r="G1650" s="141">
        <v>0</v>
      </c>
      <c r="H1650" s="85">
        <f t="shared" ca="1" si="76"/>
        <v>4</v>
      </c>
      <c r="I1650" s="85">
        <f t="shared" ca="1" si="77"/>
        <v>3</v>
      </c>
      <c r="J1650" s="1">
        <f t="shared" si="78"/>
        <v>18</v>
      </c>
    </row>
    <row r="1651" spans="1:10" ht="12.75" customHeight="1" x14ac:dyDescent="0.2">
      <c r="A1651" s="85"/>
      <c r="B1651" s="139">
        <v>44518</v>
      </c>
      <c r="C1651" s="140" t="s">
        <v>162</v>
      </c>
      <c r="D1651" s="141">
        <v>0</v>
      </c>
      <c r="E1651" s="141">
        <v>0</v>
      </c>
      <c r="F1651" s="141">
        <v>0</v>
      </c>
      <c r="G1651" s="141">
        <v>0</v>
      </c>
      <c r="H1651" s="85">
        <f t="shared" ca="1" si="76"/>
        <v>4</v>
      </c>
      <c r="I1651" s="85">
        <f t="shared" ca="1" si="77"/>
        <v>4</v>
      </c>
      <c r="J1651" s="1">
        <f t="shared" si="78"/>
        <v>18</v>
      </c>
    </row>
    <row r="1652" spans="1:10" ht="12.75" customHeight="1" x14ac:dyDescent="0.2">
      <c r="A1652" s="85"/>
      <c r="B1652" s="139">
        <v>44518</v>
      </c>
      <c r="C1652" s="140" t="s">
        <v>163</v>
      </c>
      <c r="D1652" s="141">
        <v>0</v>
      </c>
      <c r="E1652" s="141">
        <v>0</v>
      </c>
      <c r="F1652" s="141">
        <v>0</v>
      </c>
      <c r="G1652" s="141">
        <v>0</v>
      </c>
      <c r="H1652" s="85">
        <f t="shared" ca="1" si="76"/>
        <v>5</v>
      </c>
      <c r="I1652" s="85">
        <f t="shared" ca="1" si="77"/>
        <v>1</v>
      </c>
      <c r="J1652" s="1">
        <f t="shared" si="78"/>
        <v>18</v>
      </c>
    </row>
    <row r="1653" spans="1:10" ht="12.75" customHeight="1" x14ac:dyDescent="0.2">
      <c r="A1653" s="85"/>
      <c r="B1653" s="139">
        <v>44518</v>
      </c>
      <c r="C1653" s="140" t="s">
        <v>164</v>
      </c>
      <c r="D1653" s="141">
        <v>0</v>
      </c>
      <c r="E1653" s="141">
        <v>0</v>
      </c>
      <c r="F1653" s="141">
        <v>0</v>
      </c>
      <c r="G1653" s="141">
        <v>0</v>
      </c>
      <c r="H1653" s="85">
        <f t="shared" ca="1" si="76"/>
        <v>5</v>
      </c>
      <c r="I1653" s="85">
        <f t="shared" ca="1" si="77"/>
        <v>2</v>
      </c>
      <c r="J1653" s="1">
        <f t="shared" si="78"/>
        <v>18</v>
      </c>
    </row>
    <row r="1654" spans="1:10" ht="12.75" customHeight="1" x14ac:dyDescent="0.2">
      <c r="A1654" s="85"/>
      <c r="B1654" s="139">
        <v>44518</v>
      </c>
      <c r="C1654" s="140" t="s">
        <v>165</v>
      </c>
      <c r="D1654" s="141">
        <v>0</v>
      </c>
      <c r="E1654" s="141">
        <v>0</v>
      </c>
      <c r="F1654" s="141">
        <v>0</v>
      </c>
      <c r="G1654" s="141">
        <v>0</v>
      </c>
      <c r="H1654" s="85">
        <f t="shared" ca="1" si="76"/>
        <v>5</v>
      </c>
      <c r="I1654" s="85">
        <f t="shared" ca="1" si="77"/>
        <v>3</v>
      </c>
      <c r="J1654" s="1">
        <f t="shared" si="78"/>
        <v>18</v>
      </c>
    </row>
    <row r="1655" spans="1:10" ht="12.75" customHeight="1" x14ac:dyDescent="0.2">
      <c r="A1655" s="85"/>
      <c r="B1655" s="139">
        <v>44518</v>
      </c>
      <c r="C1655" s="140" t="s">
        <v>166</v>
      </c>
      <c r="D1655" s="141">
        <v>0</v>
      </c>
      <c r="E1655" s="141">
        <v>0</v>
      </c>
      <c r="F1655" s="141">
        <v>0</v>
      </c>
      <c r="G1655" s="141">
        <v>0</v>
      </c>
      <c r="H1655" s="85">
        <f t="shared" ca="1" si="76"/>
        <v>5</v>
      </c>
      <c r="I1655" s="85">
        <f t="shared" ca="1" si="77"/>
        <v>4</v>
      </c>
      <c r="J1655" s="1">
        <f t="shared" si="78"/>
        <v>18</v>
      </c>
    </row>
    <row r="1656" spans="1:10" ht="12.75" customHeight="1" x14ac:dyDescent="0.2">
      <c r="A1656" s="85"/>
      <c r="B1656" s="139">
        <v>44518</v>
      </c>
      <c r="C1656" s="140" t="s">
        <v>167</v>
      </c>
      <c r="D1656" s="141">
        <v>0</v>
      </c>
      <c r="E1656" s="141">
        <v>0</v>
      </c>
      <c r="F1656" s="141">
        <v>0</v>
      </c>
      <c r="G1656" s="141">
        <v>0</v>
      </c>
      <c r="H1656" s="85">
        <f t="shared" ca="1" si="76"/>
        <v>6</v>
      </c>
      <c r="I1656" s="85">
        <f t="shared" ca="1" si="77"/>
        <v>1</v>
      </c>
      <c r="J1656" s="1">
        <f t="shared" si="78"/>
        <v>18</v>
      </c>
    </row>
    <row r="1657" spans="1:10" ht="12.75" customHeight="1" x14ac:dyDescent="0.2">
      <c r="A1657" s="85"/>
      <c r="B1657" s="139">
        <v>44518</v>
      </c>
      <c r="C1657" s="140" t="s">
        <v>168</v>
      </c>
      <c r="D1657" s="141">
        <v>0</v>
      </c>
      <c r="E1657" s="141">
        <v>0</v>
      </c>
      <c r="F1657" s="141">
        <v>0</v>
      </c>
      <c r="G1657" s="141">
        <v>0</v>
      </c>
      <c r="H1657" s="85">
        <f t="shared" ca="1" si="76"/>
        <v>6</v>
      </c>
      <c r="I1657" s="85">
        <f t="shared" ca="1" si="77"/>
        <v>2</v>
      </c>
      <c r="J1657" s="1">
        <f t="shared" si="78"/>
        <v>18</v>
      </c>
    </row>
    <row r="1658" spans="1:10" ht="12.75" customHeight="1" x14ac:dyDescent="0.2">
      <c r="A1658" s="85"/>
      <c r="B1658" s="139">
        <v>44518</v>
      </c>
      <c r="C1658" s="140" t="s">
        <v>169</v>
      </c>
      <c r="D1658" s="141">
        <v>0</v>
      </c>
      <c r="E1658" s="141">
        <v>0</v>
      </c>
      <c r="F1658" s="141">
        <v>0</v>
      </c>
      <c r="G1658" s="141">
        <v>0</v>
      </c>
      <c r="H1658" s="85">
        <f t="shared" ca="1" si="76"/>
        <v>6</v>
      </c>
      <c r="I1658" s="85">
        <f t="shared" ca="1" si="77"/>
        <v>3</v>
      </c>
      <c r="J1658" s="1">
        <f t="shared" si="78"/>
        <v>18</v>
      </c>
    </row>
    <row r="1659" spans="1:10" ht="12.75" customHeight="1" x14ac:dyDescent="0.2">
      <c r="A1659" s="85"/>
      <c r="B1659" s="139">
        <v>44518</v>
      </c>
      <c r="C1659" s="140" t="s">
        <v>170</v>
      </c>
      <c r="D1659" s="141">
        <v>0</v>
      </c>
      <c r="E1659" s="141">
        <v>0</v>
      </c>
      <c r="F1659" s="141">
        <v>0</v>
      </c>
      <c r="G1659" s="141">
        <v>0</v>
      </c>
      <c r="H1659" s="85">
        <f t="shared" ca="1" si="76"/>
        <v>6</v>
      </c>
      <c r="I1659" s="85">
        <f t="shared" ca="1" si="77"/>
        <v>4</v>
      </c>
      <c r="J1659" s="1">
        <f t="shared" si="78"/>
        <v>18</v>
      </c>
    </row>
    <row r="1660" spans="1:10" ht="12.75" customHeight="1" x14ac:dyDescent="0.2">
      <c r="A1660" s="85"/>
      <c r="B1660" s="139">
        <v>44518</v>
      </c>
      <c r="C1660" s="140" t="s">
        <v>171</v>
      </c>
      <c r="D1660" s="141">
        <v>0</v>
      </c>
      <c r="E1660" s="141">
        <v>0</v>
      </c>
      <c r="F1660" s="141">
        <v>0</v>
      </c>
      <c r="G1660" s="141">
        <v>0</v>
      </c>
      <c r="H1660" s="85">
        <f t="shared" ca="1" si="76"/>
        <v>7</v>
      </c>
      <c r="I1660" s="85">
        <f t="shared" ca="1" si="77"/>
        <v>1</v>
      </c>
      <c r="J1660" s="1">
        <f t="shared" si="78"/>
        <v>18</v>
      </c>
    </row>
    <row r="1661" spans="1:10" ht="12.75" customHeight="1" x14ac:dyDescent="0.2">
      <c r="A1661" s="85"/>
      <c r="B1661" s="139">
        <v>44518</v>
      </c>
      <c r="C1661" s="140" t="s">
        <v>172</v>
      </c>
      <c r="D1661" s="141">
        <v>0</v>
      </c>
      <c r="E1661" s="141">
        <v>0</v>
      </c>
      <c r="F1661" s="141">
        <v>0</v>
      </c>
      <c r="G1661" s="141">
        <v>0</v>
      </c>
      <c r="H1661" s="85">
        <f t="shared" ca="1" si="76"/>
        <v>7</v>
      </c>
      <c r="I1661" s="85">
        <f t="shared" ca="1" si="77"/>
        <v>2</v>
      </c>
      <c r="J1661" s="1">
        <f t="shared" si="78"/>
        <v>18</v>
      </c>
    </row>
    <row r="1662" spans="1:10" ht="12.75" customHeight="1" x14ac:dyDescent="0.2">
      <c r="A1662" s="85"/>
      <c r="B1662" s="139">
        <v>44518</v>
      </c>
      <c r="C1662" s="140" t="s">
        <v>173</v>
      </c>
      <c r="D1662" s="141">
        <v>0</v>
      </c>
      <c r="E1662" s="141">
        <v>0</v>
      </c>
      <c r="F1662" s="141">
        <v>0</v>
      </c>
      <c r="G1662" s="141">
        <v>0</v>
      </c>
      <c r="H1662" s="85">
        <f t="shared" ca="1" si="76"/>
        <v>7</v>
      </c>
      <c r="I1662" s="85">
        <f t="shared" ca="1" si="77"/>
        <v>3</v>
      </c>
      <c r="J1662" s="1">
        <f t="shared" si="78"/>
        <v>18</v>
      </c>
    </row>
    <row r="1663" spans="1:10" ht="12.75" customHeight="1" x14ac:dyDescent="0.2">
      <c r="A1663" s="85"/>
      <c r="B1663" s="139">
        <v>44518</v>
      </c>
      <c r="C1663" s="140" t="s">
        <v>174</v>
      </c>
      <c r="D1663" s="141">
        <v>0</v>
      </c>
      <c r="E1663" s="141">
        <v>0</v>
      </c>
      <c r="F1663" s="141">
        <v>0</v>
      </c>
      <c r="G1663" s="141">
        <v>0</v>
      </c>
      <c r="H1663" s="85">
        <f t="shared" ca="1" si="76"/>
        <v>7</v>
      </c>
      <c r="I1663" s="85">
        <f t="shared" ca="1" si="77"/>
        <v>4</v>
      </c>
      <c r="J1663" s="1">
        <f t="shared" si="78"/>
        <v>18</v>
      </c>
    </row>
    <row r="1664" spans="1:10" ht="12.75" customHeight="1" x14ac:dyDescent="0.2">
      <c r="A1664" s="85"/>
      <c r="B1664" s="139">
        <v>44518</v>
      </c>
      <c r="C1664" s="140" t="s">
        <v>175</v>
      </c>
      <c r="D1664" s="141">
        <v>0</v>
      </c>
      <c r="E1664" s="141">
        <v>0</v>
      </c>
      <c r="F1664" s="141">
        <v>0</v>
      </c>
      <c r="G1664" s="141">
        <v>0</v>
      </c>
      <c r="H1664" s="85">
        <f t="shared" ca="1" si="76"/>
        <v>8</v>
      </c>
      <c r="I1664" s="85">
        <f t="shared" ca="1" si="77"/>
        <v>1</v>
      </c>
      <c r="J1664" s="1">
        <f t="shared" si="78"/>
        <v>18</v>
      </c>
    </row>
    <row r="1665" spans="1:10" ht="12.75" customHeight="1" x14ac:dyDescent="0.2">
      <c r="A1665" s="85"/>
      <c r="B1665" s="139">
        <v>44518</v>
      </c>
      <c r="C1665" s="140" t="s">
        <v>176</v>
      </c>
      <c r="D1665" s="141">
        <v>0</v>
      </c>
      <c r="E1665" s="141">
        <v>0</v>
      </c>
      <c r="F1665" s="141">
        <v>0</v>
      </c>
      <c r="G1665" s="141">
        <v>0</v>
      </c>
      <c r="H1665" s="85">
        <f t="shared" ca="1" si="76"/>
        <v>8</v>
      </c>
      <c r="I1665" s="85">
        <f t="shared" ca="1" si="77"/>
        <v>2</v>
      </c>
      <c r="J1665" s="1">
        <f t="shared" si="78"/>
        <v>18</v>
      </c>
    </row>
    <row r="1666" spans="1:10" ht="12.75" customHeight="1" x14ac:dyDescent="0.2">
      <c r="A1666" s="85"/>
      <c r="B1666" s="139">
        <v>44518</v>
      </c>
      <c r="C1666" s="140" t="s">
        <v>177</v>
      </c>
      <c r="D1666" s="141">
        <v>0</v>
      </c>
      <c r="E1666" s="141">
        <v>0</v>
      </c>
      <c r="F1666" s="141">
        <v>0</v>
      </c>
      <c r="G1666" s="141">
        <v>0</v>
      </c>
      <c r="H1666" s="85">
        <f t="shared" ca="1" si="76"/>
        <v>8</v>
      </c>
      <c r="I1666" s="85">
        <f t="shared" ca="1" si="77"/>
        <v>3</v>
      </c>
      <c r="J1666" s="1">
        <f t="shared" si="78"/>
        <v>18</v>
      </c>
    </row>
    <row r="1667" spans="1:10" ht="12.75" customHeight="1" x14ac:dyDescent="0.2">
      <c r="A1667" s="85"/>
      <c r="B1667" s="139">
        <v>44518</v>
      </c>
      <c r="C1667" s="140" t="s">
        <v>178</v>
      </c>
      <c r="D1667" s="141">
        <v>0</v>
      </c>
      <c r="E1667" s="141">
        <v>0</v>
      </c>
      <c r="F1667" s="141">
        <v>0</v>
      </c>
      <c r="G1667" s="141">
        <v>0</v>
      </c>
      <c r="H1667" s="85">
        <f t="shared" ca="1" si="76"/>
        <v>8</v>
      </c>
      <c r="I1667" s="85">
        <f t="shared" ca="1" si="77"/>
        <v>4</v>
      </c>
      <c r="J1667" s="1">
        <f t="shared" si="78"/>
        <v>18</v>
      </c>
    </row>
    <row r="1668" spans="1:10" ht="12.75" customHeight="1" x14ac:dyDescent="0.2">
      <c r="A1668" s="85"/>
      <c r="B1668" s="139">
        <v>44518</v>
      </c>
      <c r="C1668" s="140" t="s">
        <v>179</v>
      </c>
      <c r="D1668" s="141">
        <v>0</v>
      </c>
      <c r="E1668" s="141">
        <v>0</v>
      </c>
      <c r="F1668" s="141">
        <v>0</v>
      </c>
      <c r="G1668" s="141">
        <v>0</v>
      </c>
      <c r="H1668" s="85">
        <f t="shared" ca="1" si="76"/>
        <v>9</v>
      </c>
      <c r="I1668" s="85">
        <f t="shared" ca="1" si="77"/>
        <v>1</v>
      </c>
      <c r="J1668" s="1">
        <f t="shared" si="78"/>
        <v>18</v>
      </c>
    </row>
    <row r="1669" spans="1:10" ht="12.75" customHeight="1" x14ac:dyDescent="0.2">
      <c r="A1669" s="85"/>
      <c r="B1669" s="139">
        <v>44518</v>
      </c>
      <c r="C1669" s="140" t="s">
        <v>180</v>
      </c>
      <c r="D1669" s="141">
        <v>0</v>
      </c>
      <c r="E1669" s="141">
        <v>0</v>
      </c>
      <c r="F1669" s="141">
        <v>0</v>
      </c>
      <c r="G1669" s="141">
        <v>0</v>
      </c>
      <c r="H1669" s="85">
        <f t="shared" ca="1" si="76"/>
        <v>9</v>
      </c>
      <c r="I1669" s="85">
        <f t="shared" ca="1" si="77"/>
        <v>2</v>
      </c>
      <c r="J1669" s="1">
        <f t="shared" si="78"/>
        <v>18</v>
      </c>
    </row>
    <row r="1670" spans="1:10" ht="12.75" customHeight="1" x14ac:dyDescent="0.2">
      <c r="A1670" s="85"/>
      <c r="B1670" s="139">
        <v>44518</v>
      </c>
      <c r="C1670" s="140" t="s">
        <v>181</v>
      </c>
      <c r="D1670" s="141">
        <v>0</v>
      </c>
      <c r="E1670" s="141">
        <v>0</v>
      </c>
      <c r="F1670" s="141">
        <v>0</v>
      </c>
      <c r="G1670" s="141">
        <v>0</v>
      </c>
      <c r="H1670" s="85">
        <f t="shared" ca="1" si="76"/>
        <v>9</v>
      </c>
      <c r="I1670" s="85">
        <f t="shared" ca="1" si="77"/>
        <v>3</v>
      </c>
      <c r="J1670" s="1">
        <f t="shared" si="78"/>
        <v>18</v>
      </c>
    </row>
    <row r="1671" spans="1:10" ht="12.75" customHeight="1" x14ac:dyDescent="0.2">
      <c r="A1671" s="85"/>
      <c r="B1671" s="139">
        <v>44518</v>
      </c>
      <c r="C1671" s="140" t="s">
        <v>182</v>
      </c>
      <c r="D1671" s="141">
        <v>0</v>
      </c>
      <c r="E1671" s="141">
        <v>0</v>
      </c>
      <c r="F1671" s="141">
        <v>0</v>
      </c>
      <c r="G1671" s="141">
        <v>0</v>
      </c>
      <c r="H1671" s="85">
        <f t="shared" ca="1" si="76"/>
        <v>9</v>
      </c>
      <c r="I1671" s="85">
        <f t="shared" ca="1" si="77"/>
        <v>4</v>
      </c>
      <c r="J1671" s="1">
        <f t="shared" si="78"/>
        <v>18</v>
      </c>
    </row>
    <row r="1672" spans="1:10" ht="12.75" customHeight="1" x14ac:dyDescent="0.2">
      <c r="A1672" s="85"/>
      <c r="B1672" s="139">
        <v>44518</v>
      </c>
      <c r="C1672" s="140" t="s">
        <v>183</v>
      </c>
      <c r="D1672" s="141">
        <v>0</v>
      </c>
      <c r="E1672" s="141">
        <v>0</v>
      </c>
      <c r="F1672" s="141">
        <v>0</v>
      </c>
      <c r="G1672" s="141">
        <v>0</v>
      </c>
      <c r="H1672" s="85">
        <f t="shared" ca="1" si="76"/>
        <v>10</v>
      </c>
      <c r="I1672" s="85">
        <f t="shared" ca="1" si="77"/>
        <v>1</v>
      </c>
      <c r="J1672" s="1">
        <f t="shared" si="78"/>
        <v>18</v>
      </c>
    </row>
    <row r="1673" spans="1:10" ht="12.75" customHeight="1" x14ac:dyDescent="0.2">
      <c r="A1673" s="85"/>
      <c r="B1673" s="139">
        <v>44518</v>
      </c>
      <c r="C1673" s="140" t="s">
        <v>184</v>
      </c>
      <c r="D1673" s="141">
        <v>0</v>
      </c>
      <c r="E1673" s="141">
        <v>0</v>
      </c>
      <c r="F1673" s="141">
        <v>0</v>
      </c>
      <c r="G1673" s="141">
        <v>0</v>
      </c>
      <c r="H1673" s="85">
        <f t="shared" ca="1" si="76"/>
        <v>10</v>
      </c>
      <c r="I1673" s="85">
        <f t="shared" ca="1" si="77"/>
        <v>2</v>
      </c>
      <c r="J1673" s="1">
        <f t="shared" si="78"/>
        <v>18</v>
      </c>
    </row>
    <row r="1674" spans="1:10" ht="12.75" customHeight="1" x14ac:dyDescent="0.2">
      <c r="A1674" s="85"/>
      <c r="B1674" s="139">
        <v>44518</v>
      </c>
      <c r="C1674" s="140" t="s">
        <v>185</v>
      </c>
      <c r="D1674" s="141">
        <v>0</v>
      </c>
      <c r="E1674" s="141">
        <v>0</v>
      </c>
      <c r="F1674" s="141">
        <v>0</v>
      </c>
      <c r="G1674" s="141">
        <v>0</v>
      </c>
      <c r="H1674" s="85">
        <f t="shared" ca="1" si="76"/>
        <v>10</v>
      </c>
      <c r="I1674" s="85">
        <f t="shared" ca="1" si="77"/>
        <v>3</v>
      </c>
      <c r="J1674" s="1">
        <f t="shared" si="78"/>
        <v>18</v>
      </c>
    </row>
    <row r="1675" spans="1:10" ht="12.75" customHeight="1" x14ac:dyDescent="0.2">
      <c r="A1675" s="85"/>
      <c r="B1675" s="139">
        <v>44518</v>
      </c>
      <c r="C1675" s="140" t="s">
        <v>186</v>
      </c>
      <c r="D1675" s="141">
        <v>0</v>
      </c>
      <c r="E1675" s="141">
        <v>0</v>
      </c>
      <c r="F1675" s="141">
        <v>0</v>
      </c>
      <c r="G1675" s="141">
        <v>0</v>
      </c>
      <c r="H1675" s="85">
        <f t="shared" ca="1" si="76"/>
        <v>10</v>
      </c>
      <c r="I1675" s="85">
        <f t="shared" ca="1" si="77"/>
        <v>4</v>
      </c>
      <c r="J1675" s="1">
        <f t="shared" si="78"/>
        <v>18</v>
      </c>
    </row>
    <row r="1676" spans="1:10" ht="12.75" customHeight="1" x14ac:dyDescent="0.2">
      <c r="A1676" s="85"/>
      <c r="B1676" s="139">
        <v>44518</v>
      </c>
      <c r="C1676" s="140" t="s">
        <v>187</v>
      </c>
      <c r="D1676" s="141">
        <v>0</v>
      </c>
      <c r="E1676" s="141">
        <v>0</v>
      </c>
      <c r="F1676" s="141">
        <v>0</v>
      </c>
      <c r="G1676" s="141">
        <v>0</v>
      </c>
      <c r="H1676" s="85">
        <f t="shared" ca="1" si="76"/>
        <v>11</v>
      </c>
      <c r="I1676" s="85">
        <f t="shared" ca="1" si="77"/>
        <v>1</v>
      </c>
      <c r="J1676" s="1">
        <f t="shared" si="78"/>
        <v>18</v>
      </c>
    </row>
    <row r="1677" spans="1:10" ht="12.75" customHeight="1" x14ac:dyDescent="0.2">
      <c r="A1677" s="85"/>
      <c r="B1677" s="139">
        <v>44518</v>
      </c>
      <c r="C1677" s="140" t="s">
        <v>188</v>
      </c>
      <c r="D1677" s="141">
        <v>0</v>
      </c>
      <c r="E1677" s="141">
        <v>0</v>
      </c>
      <c r="F1677" s="141">
        <v>0</v>
      </c>
      <c r="G1677" s="141">
        <v>0</v>
      </c>
      <c r="H1677" s="85">
        <f t="shared" ca="1" si="76"/>
        <v>11</v>
      </c>
      <c r="I1677" s="85">
        <f t="shared" ca="1" si="77"/>
        <v>2</v>
      </c>
      <c r="J1677" s="1">
        <f t="shared" si="78"/>
        <v>18</v>
      </c>
    </row>
    <row r="1678" spans="1:10" ht="12.75" customHeight="1" x14ac:dyDescent="0.2">
      <c r="A1678" s="85"/>
      <c r="B1678" s="139">
        <v>44518</v>
      </c>
      <c r="C1678" s="140" t="s">
        <v>189</v>
      </c>
      <c r="D1678" s="141">
        <v>0</v>
      </c>
      <c r="E1678" s="141">
        <v>0</v>
      </c>
      <c r="F1678" s="141">
        <v>0</v>
      </c>
      <c r="G1678" s="141">
        <v>0</v>
      </c>
      <c r="H1678" s="85">
        <f t="shared" ca="1" si="76"/>
        <v>11</v>
      </c>
      <c r="I1678" s="85">
        <f t="shared" ca="1" si="77"/>
        <v>3</v>
      </c>
      <c r="J1678" s="1">
        <f t="shared" si="78"/>
        <v>18</v>
      </c>
    </row>
    <row r="1679" spans="1:10" ht="12.75" customHeight="1" x14ac:dyDescent="0.2">
      <c r="A1679" s="85"/>
      <c r="B1679" s="139">
        <v>44518</v>
      </c>
      <c r="C1679" s="140" t="s">
        <v>190</v>
      </c>
      <c r="D1679" s="141">
        <v>0</v>
      </c>
      <c r="E1679" s="141">
        <v>0</v>
      </c>
      <c r="F1679" s="141">
        <v>0</v>
      </c>
      <c r="G1679" s="141">
        <v>0</v>
      </c>
      <c r="H1679" s="85">
        <f t="shared" ca="1" si="76"/>
        <v>11</v>
      </c>
      <c r="I1679" s="85">
        <f t="shared" ca="1" si="77"/>
        <v>4</v>
      </c>
      <c r="J1679" s="1">
        <f t="shared" si="78"/>
        <v>18</v>
      </c>
    </row>
    <row r="1680" spans="1:10" ht="12.75" customHeight="1" x14ac:dyDescent="0.2">
      <c r="A1680" s="85"/>
      <c r="B1680" s="139">
        <v>44518</v>
      </c>
      <c r="C1680" s="140" t="s">
        <v>191</v>
      </c>
      <c r="D1680" s="141">
        <v>0</v>
      </c>
      <c r="E1680" s="141">
        <v>0</v>
      </c>
      <c r="F1680" s="141">
        <v>0</v>
      </c>
      <c r="G1680" s="141">
        <v>0</v>
      </c>
      <c r="H1680" s="85">
        <f t="shared" ca="1" si="76"/>
        <v>12</v>
      </c>
      <c r="I1680" s="85">
        <f t="shared" ca="1" si="77"/>
        <v>1</v>
      </c>
      <c r="J1680" s="1">
        <f t="shared" si="78"/>
        <v>18</v>
      </c>
    </row>
    <row r="1681" spans="1:10" ht="12.75" customHeight="1" x14ac:dyDescent="0.2">
      <c r="A1681" s="85"/>
      <c r="B1681" s="139">
        <v>44518</v>
      </c>
      <c r="C1681" s="140" t="s">
        <v>192</v>
      </c>
      <c r="D1681" s="141">
        <v>0</v>
      </c>
      <c r="E1681" s="141">
        <v>0</v>
      </c>
      <c r="F1681" s="141">
        <v>0</v>
      </c>
      <c r="G1681" s="141">
        <v>0</v>
      </c>
      <c r="H1681" s="85">
        <f t="shared" ca="1" si="76"/>
        <v>12</v>
      </c>
      <c r="I1681" s="85">
        <f t="shared" ca="1" si="77"/>
        <v>2</v>
      </c>
      <c r="J1681" s="1">
        <f t="shared" si="78"/>
        <v>18</v>
      </c>
    </row>
    <row r="1682" spans="1:10" ht="12.75" customHeight="1" x14ac:dyDescent="0.2">
      <c r="A1682" s="85"/>
      <c r="B1682" s="139">
        <v>44518</v>
      </c>
      <c r="C1682" s="140" t="s">
        <v>193</v>
      </c>
      <c r="D1682" s="141">
        <v>0</v>
      </c>
      <c r="E1682" s="141">
        <v>0</v>
      </c>
      <c r="F1682" s="141">
        <v>0</v>
      </c>
      <c r="G1682" s="141">
        <v>0</v>
      </c>
      <c r="H1682" s="85">
        <f t="shared" ca="1" si="76"/>
        <v>12</v>
      </c>
      <c r="I1682" s="85">
        <f t="shared" ca="1" si="77"/>
        <v>3</v>
      </c>
      <c r="J1682" s="1">
        <f t="shared" si="78"/>
        <v>18</v>
      </c>
    </row>
    <row r="1683" spans="1:10" ht="12.75" customHeight="1" x14ac:dyDescent="0.2">
      <c r="A1683" s="85"/>
      <c r="B1683" s="139">
        <v>44518</v>
      </c>
      <c r="C1683" s="140" t="s">
        <v>194</v>
      </c>
      <c r="D1683" s="141">
        <v>0</v>
      </c>
      <c r="E1683" s="141">
        <v>0</v>
      </c>
      <c r="F1683" s="141">
        <v>0</v>
      </c>
      <c r="G1683" s="141">
        <v>0</v>
      </c>
      <c r="H1683" s="85">
        <f t="shared" ca="1" si="76"/>
        <v>12</v>
      </c>
      <c r="I1683" s="85">
        <f t="shared" ca="1" si="77"/>
        <v>4</v>
      </c>
      <c r="J1683" s="1">
        <f t="shared" si="78"/>
        <v>18</v>
      </c>
    </row>
    <row r="1684" spans="1:10" ht="12.75" customHeight="1" x14ac:dyDescent="0.2">
      <c r="A1684" s="85"/>
      <c r="B1684" s="139">
        <v>44518</v>
      </c>
      <c r="C1684" s="140" t="s">
        <v>195</v>
      </c>
      <c r="D1684" s="141">
        <v>0</v>
      </c>
      <c r="E1684" s="141">
        <v>0</v>
      </c>
      <c r="F1684" s="141">
        <v>0</v>
      </c>
      <c r="G1684" s="141">
        <v>0</v>
      </c>
      <c r="H1684" s="85">
        <f t="shared" ca="1" si="76"/>
        <v>13</v>
      </c>
      <c r="I1684" s="85">
        <f t="shared" ca="1" si="77"/>
        <v>1</v>
      </c>
      <c r="J1684" s="1">
        <f t="shared" si="78"/>
        <v>18</v>
      </c>
    </row>
    <row r="1685" spans="1:10" ht="12.75" customHeight="1" x14ac:dyDescent="0.2">
      <c r="A1685" s="85"/>
      <c r="B1685" s="139">
        <v>44518</v>
      </c>
      <c r="C1685" s="140" t="s">
        <v>196</v>
      </c>
      <c r="D1685" s="141">
        <v>0</v>
      </c>
      <c r="E1685" s="141">
        <v>0</v>
      </c>
      <c r="F1685" s="141">
        <v>0</v>
      </c>
      <c r="G1685" s="141">
        <v>0</v>
      </c>
      <c r="H1685" s="85">
        <f t="shared" ca="1" si="76"/>
        <v>13</v>
      </c>
      <c r="I1685" s="85">
        <f t="shared" ca="1" si="77"/>
        <v>2</v>
      </c>
      <c r="J1685" s="1">
        <f t="shared" si="78"/>
        <v>18</v>
      </c>
    </row>
    <row r="1686" spans="1:10" ht="12.75" customHeight="1" x14ac:dyDescent="0.2">
      <c r="A1686" s="85"/>
      <c r="B1686" s="139">
        <v>44518</v>
      </c>
      <c r="C1686" s="140" t="s">
        <v>197</v>
      </c>
      <c r="D1686" s="141">
        <v>0</v>
      </c>
      <c r="E1686" s="141">
        <v>0</v>
      </c>
      <c r="F1686" s="141">
        <v>0</v>
      </c>
      <c r="G1686" s="141">
        <v>0</v>
      </c>
      <c r="H1686" s="85">
        <f t="shared" ca="1" si="76"/>
        <v>13</v>
      </c>
      <c r="I1686" s="85">
        <f t="shared" ca="1" si="77"/>
        <v>3</v>
      </c>
      <c r="J1686" s="1">
        <f t="shared" si="78"/>
        <v>18</v>
      </c>
    </row>
    <row r="1687" spans="1:10" ht="12.75" customHeight="1" x14ac:dyDescent="0.2">
      <c r="A1687" s="85"/>
      <c r="B1687" s="139">
        <v>44518</v>
      </c>
      <c r="C1687" s="140" t="s">
        <v>198</v>
      </c>
      <c r="D1687" s="141">
        <v>0</v>
      </c>
      <c r="E1687" s="141">
        <v>0</v>
      </c>
      <c r="F1687" s="141">
        <v>0</v>
      </c>
      <c r="G1687" s="141">
        <v>0</v>
      </c>
      <c r="H1687" s="85">
        <f t="shared" ca="1" si="76"/>
        <v>13</v>
      </c>
      <c r="I1687" s="85">
        <f t="shared" ca="1" si="77"/>
        <v>4</v>
      </c>
      <c r="J1687" s="1">
        <f t="shared" si="78"/>
        <v>18</v>
      </c>
    </row>
    <row r="1688" spans="1:10" ht="12.75" customHeight="1" x14ac:dyDescent="0.2">
      <c r="A1688" s="85"/>
      <c r="B1688" s="139">
        <v>44518</v>
      </c>
      <c r="C1688" s="140" t="s">
        <v>199</v>
      </c>
      <c r="D1688" s="141">
        <v>0</v>
      </c>
      <c r="E1688" s="141">
        <v>0</v>
      </c>
      <c r="F1688" s="141">
        <v>0</v>
      </c>
      <c r="G1688" s="141">
        <v>0</v>
      </c>
      <c r="H1688" s="85">
        <f t="shared" ca="1" si="76"/>
        <v>14</v>
      </c>
      <c r="I1688" s="85">
        <f t="shared" ca="1" si="77"/>
        <v>1</v>
      </c>
      <c r="J1688" s="1">
        <f t="shared" si="78"/>
        <v>18</v>
      </c>
    </row>
    <row r="1689" spans="1:10" ht="12.75" customHeight="1" x14ac:dyDescent="0.2">
      <c r="A1689" s="85"/>
      <c r="B1689" s="139">
        <v>44518</v>
      </c>
      <c r="C1689" s="140" t="s">
        <v>200</v>
      </c>
      <c r="D1689" s="141">
        <v>0</v>
      </c>
      <c r="E1689" s="141">
        <v>0</v>
      </c>
      <c r="F1689" s="141">
        <v>0</v>
      </c>
      <c r="G1689" s="141">
        <v>0</v>
      </c>
      <c r="H1689" s="85">
        <f t="shared" ca="1" si="76"/>
        <v>14</v>
      </c>
      <c r="I1689" s="85">
        <f t="shared" ca="1" si="77"/>
        <v>2</v>
      </c>
      <c r="J1689" s="1">
        <f t="shared" si="78"/>
        <v>18</v>
      </c>
    </row>
    <row r="1690" spans="1:10" ht="12.75" customHeight="1" x14ac:dyDescent="0.2">
      <c r="A1690" s="85"/>
      <c r="B1690" s="139">
        <v>44518</v>
      </c>
      <c r="C1690" s="140" t="s">
        <v>201</v>
      </c>
      <c r="D1690" s="141">
        <v>0</v>
      </c>
      <c r="E1690" s="141">
        <v>0</v>
      </c>
      <c r="F1690" s="141">
        <v>0</v>
      </c>
      <c r="G1690" s="141">
        <v>0</v>
      </c>
      <c r="H1690" s="85">
        <f t="shared" ca="1" si="76"/>
        <v>14</v>
      </c>
      <c r="I1690" s="85">
        <f t="shared" ca="1" si="77"/>
        <v>3</v>
      </c>
      <c r="J1690" s="1">
        <f t="shared" si="78"/>
        <v>18</v>
      </c>
    </row>
    <row r="1691" spans="1:10" ht="12.75" customHeight="1" x14ac:dyDescent="0.2">
      <c r="A1691" s="85"/>
      <c r="B1691" s="139">
        <v>44518</v>
      </c>
      <c r="C1691" s="140" t="s">
        <v>202</v>
      </c>
      <c r="D1691" s="141">
        <v>0</v>
      </c>
      <c r="E1691" s="141">
        <v>0</v>
      </c>
      <c r="F1691" s="141">
        <v>0</v>
      </c>
      <c r="G1691" s="141">
        <v>0</v>
      </c>
      <c r="H1691" s="85">
        <f t="shared" ca="1" si="76"/>
        <v>14</v>
      </c>
      <c r="I1691" s="85">
        <f t="shared" ca="1" si="77"/>
        <v>4</v>
      </c>
      <c r="J1691" s="1">
        <f t="shared" si="78"/>
        <v>18</v>
      </c>
    </row>
    <row r="1692" spans="1:10" ht="12.75" customHeight="1" x14ac:dyDescent="0.2">
      <c r="A1692" s="85"/>
      <c r="B1692" s="139">
        <v>44518</v>
      </c>
      <c r="C1692" s="140" t="s">
        <v>203</v>
      </c>
      <c r="D1692" s="141">
        <v>0</v>
      </c>
      <c r="E1692" s="141">
        <v>0</v>
      </c>
      <c r="F1692" s="141">
        <v>0</v>
      </c>
      <c r="G1692" s="141">
        <v>0</v>
      </c>
      <c r="H1692" s="85">
        <f t="shared" ca="1" si="76"/>
        <v>15</v>
      </c>
      <c r="I1692" s="85">
        <f t="shared" ca="1" si="77"/>
        <v>1</v>
      </c>
      <c r="J1692" s="1">
        <f t="shared" si="78"/>
        <v>18</v>
      </c>
    </row>
    <row r="1693" spans="1:10" ht="12.75" customHeight="1" x14ac:dyDescent="0.2">
      <c r="A1693" s="85"/>
      <c r="B1693" s="139">
        <v>44518</v>
      </c>
      <c r="C1693" s="140" t="s">
        <v>204</v>
      </c>
      <c r="D1693" s="141">
        <v>0</v>
      </c>
      <c r="E1693" s="141">
        <v>0</v>
      </c>
      <c r="F1693" s="141">
        <v>0</v>
      </c>
      <c r="G1693" s="141">
        <v>0</v>
      </c>
      <c r="H1693" s="85">
        <f t="shared" ca="1" si="76"/>
        <v>15</v>
      </c>
      <c r="I1693" s="85">
        <f t="shared" ca="1" si="77"/>
        <v>2</v>
      </c>
      <c r="J1693" s="1">
        <f t="shared" si="78"/>
        <v>18</v>
      </c>
    </row>
    <row r="1694" spans="1:10" ht="12.75" customHeight="1" x14ac:dyDescent="0.2">
      <c r="A1694" s="85"/>
      <c r="B1694" s="139">
        <v>44518</v>
      </c>
      <c r="C1694" s="140" t="s">
        <v>205</v>
      </c>
      <c r="D1694" s="141">
        <v>0</v>
      </c>
      <c r="E1694" s="141">
        <v>0</v>
      </c>
      <c r="F1694" s="141">
        <v>0</v>
      </c>
      <c r="G1694" s="141">
        <v>0</v>
      </c>
      <c r="H1694" s="85">
        <f t="shared" ca="1" si="76"/>
        <v>15</v>
      </c>
      <c r="I1694" s="85">
        <f t="shared" ca="1" si="77"/>
        <v>3</v>
      </c>
      <c r="J1694" s="1">
        <f t="shared" si="78"/>
        <v>18</v>
      </c>
    </row>
    <row r="1695" spans="1:10" ht="12.75" customHeight="1" x14ac:dyDescent="0.2">
      <c r="A1695" s="85"/>
      <c r="B1695" s="139">
        <v>44518</v>
      </c>
      <c r="C1695" s="140" t="s">
        <v>206</v>
      </c>
      <c r="D1695" s="141">
        <v>0</v>
      </c>
      <c r="E1695" s="141">
        <v>0</v>
      </c>
      <c r="F1695" s="141">
        <v>0</v>
      </c>
      <c r="G1695" s="141">
        <v>0</v>
      </c>
      <c r="H1695" s="85">
        <f t="shared" ca="1" si="76"/>
        <v>15</v>
      </c>
      <c r="I1695" s="85">
        <f t="shared" ca="1" si="77"/>
        <v>4</v>
      </c>
      <c r="J1695" s="1">
        <f t="shared" si="78"/>
        <v>18</v>
      </c>
    </row>
    <row r="1696" spans="1:10" ht="12.75" customHeight="1" x14ac:dyDescent="0.2">
      <c r="A1696" s="85"/>
      <c r="B1696" s="139">
        <v>44518</v>
      </c>
      <c r="C1696" s="140" t="s">
        <v>207</v>
      </c>
      <c r="D1696" s="141">
        <v>0</v>
      </c>
      <c r="E1696" s="141">
        <v>0</v>
      </c>
      <c r="F1696" s="141">
        <v>0</v>
      </c>
      <c r="G1696" s="141">
        <v>0</v>
      </c>
      <c r="H1696" s="85">
        <f t="shared" ca="1" si="76"/>
        <v>16</v>
      </c>
      <c r="I1696" s="85">
        <f t="shared" ca="1" si="77"/>
        <v>1</v>
      </c>
      <c r="J1696" s="1">
        <f t="shared" si="78"/>
        <v>18</v>
      </c>
    </row>
    <row r="1697" spans="1:10" ht="12.75" customHeight="1" x14ac:dyDescent="0.2">
      <c r="A1697" s="85"/>
      <c r="B1697" s="139">
        <v>44518</v>
      </c>
      <c r="C1697" s="140" t="s">
        <v>208</v>
      </c>
      <c r="D1697" s="141">
        <v>0</v>
      </c>
      <c r="E1697" s="141">
        <v>0</v>
      </c>
      <c r="F1697" s="141">
        <v>0</v>
      </c>
      <c r="G1697" s="141">
        <v>0</v>
      </c>
      <c r="H1697" s="85">
        <f t="shared" ca="1" si="76"/>
        <v>16</v>
      </c>
      <c r="I1697" s="85">
        <f t="shared" ca="1" si="77"/>
        <v>2</v>
      </c>
      <c r="J1697" s="1">
        <f t="shared" si="78"/>
        <v>18</v>
      </c>
    </row>
    <row r="1698" spans="1:10" ht="12.75" customHeight="1" x14ac:dyDescent="0.2">
      <c r="A1698" s="85"/>
      <c r="B1698" s="139">
        <v>44518</v>
      </c>
      <c r="C1698" s="140" t="s">
        <v>209</v>
      </c>
      <c r="D1698" s="141">
        <v>0</v>
      </c>
      <c r="E1698" s="141">
        <v>0</v>
      </c>
      <c r="F1698" s="141">
        <v>0</v>
      </c>
      <c r="G1698" s="141">
        <v>0</v>
      </c>
      <c r="H1698" s="85">
        <f t="shared" ca="1" si="76"/>
        <v>16</v>
      </c>
      <c r="I1698" s="85">
        <f t="shared" ca="1" si="77"/>
        <v>3</v>
      </c>
      <c r="J1698" s="1">
        <f t="shared" si="78"/>
        <v>18</v>
      </c>
    </row>
    <row r="1699" spans="1:10" ht="12.75" customHeight="1" x14ac:dyDescent="0.2">
      <c r="A1699" s="85"/>
      <c r="B1699" s="139">
        <v>44518</v>
      </c>
      <c r="C1699" s="140" t="s">
        <v>210</v>
      </c>
      <c r="D1699" s="141">
        <v>0</v>
      </c>
      <c r="E1699" s="141">
        <v>0</v>
      </c>
      <c r="F1699" s="141">
        <v>0</v>
      </c>
      <c r="G1699" s="141">
        <v>0</v>
      </c>
      <c r="H1699" s="85">
        <f t="shared" ca="1" si="76"/>
        <v>16</v>
      </c>
      <c r="I1699" s="85">
        <f t="shared" ca="1" si="77"/>
        <v>4</v>
      </c>
      <c r="J1699" s="1">
        <f t="shared" si="78"/>
        <v>18</v>
      </c>
    </row>
    <row r="1700" spans="1:10" ht="12.75" customHeight="1" x14ac:dyDescent="0.2">
      <c r="A1700" s="85"/>
      <c r="B1700" s="139">
        <v>44518</v>
      </c>
      <c r="C1700" s="140" t="s">
        <v>211</v>
      </c>
      <c r="D1700" s="141">
        <v>0</v>
      </c>
      <c r="E1700" s="141">
        <v>0</v>
      </c>
      <c r="F1700" s="141">
        <v>0</v>
      </c>
      <c r="G1700" s="141">
        <v>0</v>
      </c>
      <c r="H1700" s="85">
        <f t="shared" ca="1" si="76"/>
        <v>17</v>
      </c>
      <c r="I1700" s="85">
        <f t="shared" ca="1" si="77"/>
        <v>1</v>
      </c>
      <c r="J1700" s="1">
        <f t="shared" si="78"/>
        <v>18</v>
      </c>
    </row>
    <row r="1701" spans="1:10" ht="12.75" customHeight="1" x14ac:dyDescent="0.2">
      <c r="A1701" s="85"/>
      <c r="B1701" s="139">
        <v>44518</v>
      </c>
      <c r="C1701" s="140" t="s">
        <v>212</v>
      </c>
      <c r="D1701" s="141">
        <v>0</v>
      </c>
      <c r="E1701" s="141">
        <v>0</v>
      </c>
      <c r="F1701" s="141">
        <v>0</v>
      </c>
      <c r="G1701" s="141">
        <v>0</v>
      </c>
      <c r="H1701" s="85">
        <f t="shared" ref="H1701:H1764" ca="1" si="79">IF(MID(OFFSET(H1701,0,-5,1,1),2,1)=":",LEFT(OFFSET(H1701,0,-5,1,1),1),LEFT(OFFSET(H1701,0,-5,1,1),2))+1</f>
        <v>17</v>
      </c>
      <c r="I1701" s="85">
        <f t="shared" ca="1" si="77"/>
        <v>2</v>
      </c>
      <c r="J1701" s="1">
        <f t="shared" si="78"/>
        <v>18</v>
      </c>
    </row>
    <row r="1702" spans="1:10" ht="12.75" customHeight="1" x14ac:dyDescent="0.2">
      <c r="A1702" s="85"/>
      <c r="B1702" s="139">
        <v>44518</v>
      </c>
      <c r="C1702" s="140" t="s">
        <v>213</v>
      </c>
      <c r="D1702" s="141">
        <v>0</v>
      </c>
      <c r="E1702" s="141">
        <v>0</v>
      </c>
      <c r="F1702" s="141">
        <v>0</v>
      </c>
      <c r="G1702" s="141">
        <v>0</v>
      </c>
      <c r="H1702" s="85">
        <f t="shared" ca="1" si="79"/>
        <v>17</v>
      </c>
      <c r="I1702" s="85">
        <f t="shared" ref="I1702:I1765" ca="1" si="80">IF(H1702=H1701,I1701+1,1)</f>
        <v>3</v>
      </c>
      <c r="J1702" s="1">
        <f t="shared" ref="J1702:J1765" si="81">DAY(B1702)</f>
        <v>18</v>
      </c>
    </row>
    <row r="1703" spans="1:10" ht="12.75" customHeight="1" x14ac:dyDescent="0.2">
      <c r="A1703" s="85"/>
      <c r="B1703" s="139">
        <v>44518</v>
      </c>
      <c r="C1703" s="140" t="s">
        <v>214</v>
      </c>
      <c r="D1703" s="141">
        <v>0</v>
      </c>
      <c r="E1703" s="141">
        <v>0</v>
      </c>
      <c r="F1703" s="141">
        <v>0</v>
      </c>
      <c r="G1703" s="141">
        <v>0</v>
      </c>
      <c r="H1703" s="85">
        <f t="shared" ca="1" si="79"/>
        <v>17</v>
      </c>
      <c r="I1703" s="85">
        <f t="shared" ca="1" si="80"/>
        <v>4</v>
      </c>
      <c r="J1703" s="1">
        <f t="shared" si="81"/>
        <v>18</v>
      </c>
    </row>
    <row r="1704" spans="1:10" ht="12.75" customHeight="1" x14ac:dyDescent="0.2">
      <c r="A1704" s="85"/>
      <c r="B1704" s="139">
        <v>44518</v>
      </c>
      <c r="C1704" s="140" t="s">
        <v>215</v>
      </c>
      <c r="D1704" s="141">
        <v>0</v>
      </c>
      <c r="E1704" s="141">
        <v>0</v>
      </c>
      <c r="F1704" s="141">
        <v>0</v>
      </c>
      <c r="G1704" s="141">
        <v>0</v>
      </c>
      <c r="H1704" s="85">
        <f t="shared" ca="1" si="79"/>
        <v>18</v>
      </c>
      <c r="I1704" s="85">
        <f t="shared" ca="1" si="80"/>
        <v>1</v>
      </c>
      <c r="J1704" s="1">
        <f t="shared" si="81"/>
        <v>18</v>
      </c>
    </row>
    <row r="1705" spans="1:10" ht="12.75" customHeight="1" x14ac:dyDescent="0.2">
      <c r="A1705" s="85"/>
      <c r="B1705" s="139">
        <v>44518</v>
      </c>
      <c r="C1705" s="140" t="s">
        <v>216</v>
      </c>
      <c r="D1705" s="141">
        <v>0</v>
      </c>
      <c r="E1705" s="141">
        <v>0</v>
      </c>
      <c r="F1705" s="141">
        <v>0</v>
      </c>
      <c r="G1705" s="141">
        <v>0</v>
      </c>
      <c r="H1705" s="85">
        <f t="shared" ca="1" si="79"/>
        <v>18</v>
      </c>
      <c r="I1705" s="85">
        <f t="shared" ca="1" si="80"/>
        <v>2</v>
      </c>
      <c r="J1705" s="1">
        <f t="shared" si="81"/>
        <v>18</v>
      </c>
    </row>
    <row r="1706" spans="1:10" ht="12.75" customHeight="1" x14ac:dyDescent="0.2">
      <c r="A1706" s="85"/>
      <c r="B1706" s="139">
        <v>44518</v>
      </c>
      <c r="C1706" s="140" t="s">
        <v>217</v>
      </c>
      <c r="D1706" s="141">
        <v>0</v>
      </c>
      <c r="E1706" s="141">
        <v>0</v>
      </c>
      <c r="F1706" s="141">
        <v>0</v>
      </c>
      <c r="G1706" s="141">
        <v>0</v>
      </c>
      <c r="H1706" s="85">
        <f t="shared" ca="1" si="79"/>
        <v>18</v>
      </c>
      <c r="I1706" s="85">
        <f t="shared" ca="1" si="80"/>
        <v>3</v>
      </c>
      <c r="J1706" s="1">
        <f t="shared" si="81"/>
        <v>18</v>
      </c>
    </row>
    <row r="1707" spans="1:10" ht="12.75" customHeight="1" x14ac:dyDescent="0.2">
      <c r="A1707" s="85"/>
      <c r="B1707" s="139">
        <v>44518</v>
      </c>
      <c r="C1707" s="140" t="s">
        <v>218</v>
      </c>
      <c r="D1707" s="141">
        <v>0</v>
      </c>
      <c r="E1707" s="141">
        <v>0</v>
      </c>
      <c r="F1707" s="141">
        <v>0</v>
      </c>
      <c r="G1707" s="141">
        <v>0</v>
      </c>
      <c r="H1707" s="85">
        <f t="shared" ca="1" si="79"/>
        <v>18</v>
      </c>
      <c r="I1707" s="85">
        <f t="shared" ca="1" si="80"/>
        <v>4</v>
      </c>
      <c r="J1707" s="1">
        <f t="shared" si="81"/>
        <v>18</v>
      </c>
    </row>
    <row r="1708" spans="1:10" ht="12.75" customHeight="1" x14ac:dyDescent="0.2">
      <c r="A1708" s="85"/>
      <c r="B1708" s="139">
        <v>44518</v>
      </c>
      <c r="C1708" s="140" t="s">
        <v>219</v>
      </c>
      <c r="D1708" s="141">
        <v>0</v>
      </c>
      <c r="E1708" s="141">
        <v>0</v>
      </c>
      <c r="F1708" s="141">
        <v>0</v>
      </c>
      <c r="G1708" s="141">
        <v>0</v>
      </c>
      <c r="H1708" s="85">
        <f t="shared" ca="1" si="79"/>
        <v>19</v>
      </c>
      <c r="I1708" s="85">
        <f t="shared" ca="1" si="80"/>
        <v>1</v>
      </c>
      <c r="J1708" s="1">
        <f t="shared" si="81"/>
        <v>18</v>
      </c>
    </row>
    <row r="1709" spans="1:10" ht="12.75" customHeight="1" x14ac:dyDescent="0.2">
      <c r="A1709" s="85"/>
      <c r="B1709" s="139">
        <v>44518</v>
      </c>
      <c r="C1709" s="140" t="s">
        <v>220</v>
      </c>
      <c r="D1709" s="141">
        <v>0</v>
      </c>
      <c r="E1709" s="141">
        <v>0</v>
      </c>
      <c r="F1709" s="141">
        <v>0</v>
      </c>
      <c r="G1709" s="141">
        <v>0</v>
      </c>
      <c r="H1709" s="85">
        <f t="shared" ca="1" si="79"/>
        <v>19</v>
      </c>
      <c r="I1709" s="85">
        <f t="shared" ca="1" si="80"/>
        <v>2</v>
      </c>
      <c r="J1709" s="1">
        <f t="shared" si="81"/>
        <v>18</v>
      </c>
    </row>
    <row r="1710" spans="1:10" ht="12.75" customHeight="1" x14ac:dyDescent="0.2">
      <c r="A1710" s="85"/>
      <c r="B1710" s="139">
        <v>44518</v>
      </c>
      <c r="C1710" s="140" t="s">
        <v>221</v>
      </c>
      <c r="D1710" s="141">
        <v>0</v>
      </c>
      <c r="E1710" s="141">
        <v>0</v>
      </c>
      <c r="F1710" s="141">
        <v>0</v>
      </c>
      <c r="G1710" s="141">
        <v>0</v>
      </c>
      <c r="H1710" s="85">
        <f t="shared" ca="1" si="79"/>
        <v>19</v>
      </c>
      <c r="I1710" s="85">
        <f t="shared" ca="1" si="80"/>
        <v>3</v>
      </c>
      <c r="J1710" s="1">
        <f t="shared" si="81"/>
        <v>18</v>
      </c>
    </row>
    <row r="1711" spans="1:10" ht="12.75" customHeight="1" x14ac:dyDescent="0.2">
      <c r="A1711" s="85"/>
      <c r="B1711" s="139">
        <v>44518</v>
      </c>
      <c r="C1711" s="140" t="s">
        <v>222</v>
      </c>
      <c r="D1711" s="141">
        <v>0</v>
      </c>
      <c r="E1711" s="141">
        <v>0</v>
      </c>
      <c r="F1711" s="141">
        <v>0</v>
      </c>
      <c r="G1711" s="141">
        <v>0</v>
      </c>
      <c r="H1711" s="85">
        <f t="shared" ca="1" si="79"/>
        <v>19</v>
      </c>
      <c r="I1711" s="85">
        <f t="shared" ca="1" si="80"/>
        <v>4</v>
      </c>
      <c r="J1711" s="1">
        <f t="shared" si="81"/>
        <v>18</v>
      </c>
    </row>
    <row r="1712" spans="1:10" ht="12.75" customHeight="1" x14ac:dyDescent="0.2">
      <c r="A1712" s="85"/>
      <c r="B1712" s="139">
        <v>44518</v>
      </c>
      <c r="C1712" s="140" t="s">
        <v>223</v>
      </c>
      <c r="D1712" s="141">
        <v>0</v>
      </c>
      <c r="E1712" s="141">
        <v>0</v>
      </c>
      <c r="F1712" s="141">
        <v>0</v>
      </c>
      <c r="G1712" s="141">
        <v>0</v>
      </c>
      <c r="H1712" s="85">
        <f t="shared" ca="1" si="79"/>
        <v>20</v>
      </c>
      <c r="I1712" s="85">
        <f t="shared" ca="1" si="80"/>
        <v>1</v>
      </c>
      <c r="J1712" s="1">
        <f t="shared" si="81"/>
        <v>18</v>
      </c>
    </row>
    <row r="1713" spans="1:10" ht="12.75" customHeight="1" x14ac:dyDescent="0.2">
      <c r="A1713" s="85"/>
      <c r="B1713" s="139">
        <v>44518</v>
      </c>
      <c r="C1713" s="140" t="s">
        <v>224</v>
      </c>
      <c r="D1713" s="141">
        <v>0</v>
      </c>
      <c r="E1713" s="141">
        <v>0</v>
      </c>
      <c r="F1713" s="141">
        <v>0</v>
      </c>
      <c r="G1713" s="141">
        <v>0</v>
      </c>
      <c r="H1713" s="85">
        <f t="shared" ca="1" si="79"/>
        <v>20</v>
      </c>
      <c r="I1713" s="85">
        <f t="shared" ca="1" si="80"/>
        <v>2</v>
      </c>
      <c r="J1713" s="1">
        <f t="shared" si="81"/>
        <v>18</v>
      </c>
    </row>
    <row r="1714" spans="1:10" ht="12.75" customHeight="1" x14ac:dyDescent="0.2">
      <c r="A1714" s="85"/>
      <c r="B1714" s="139">
        <v>44518</v>
      </c>
      <c r="C1714" s="140" t="s">
        <v>225</v>
      </c>
      <c r="D1714" s="141">
        <v>0</v>
      </c>
      <c r="E1714" s="141">
        <v>0</v>
      </c>
      <c r="F1714" s="141">
        <v>0</v>
      </c>
      <c r="G1714" s="141">
        <v>0</v>
      </c>
      <c r="H1714" s="85">
        <f t="shared" ca="1" si="79"/>
        <v>20</v>
      </c>
      <c r="I1714" s="85">
        <f t="shared" ca="1" si="80"/>
        <v>3</v>
      </c>
      <c r="J1714" s="1">
        <f t="shared" si="81"/>
        <v>18</v>
      </c>
    </row>
    <row r="1715" spans="1:10" ht="12.75" customHeight="1" x14ac:dyDescent="0.2">
      <c r="A1715" s="85"/>
      <c r="B1715" s="139">
        <v>44518</v>
      </c>
      <c r="C1715" s="140" t="s">
        <v>226</v>
      </c>
      <c r="D1715" s="141">
        <v>0</v>
      </c>
      <c r="E1715" s="141">
        <v>0</v>
      </c>
      <c r="F1715" s="141">
        <v>0</v>
      </c>
      <c r="G1715" s="141">
        <v>0</v>
      </c>
      <c r="H1715" s="85">
        <f t="shared" ca="1" si="79"/>
        <v>20</v>
      </c>
      <c r="I1715" s="85">
        <f t="shared" ca="1" si="80"/>
        <v>4</v>
      </c>
      <c r="J1715" s="1">
        <f t="shared" si="81"/>
        <v>18</v>
      </c>
    </row>
    <row r="1716" spans="1:10" ht="12.75" customHeight="1" x14ac:dyDescent="0.2">
      <c r="A1716" s="85"/>
      <c r="B1716" s="139">
        <v>44518</v>
      </c>
      <c r="C1716" s="140" t="s">
        <v>227</v>
      </c>
      <c r="D1716" s="141">
        <v>0</v>
      </c>
      <c r="E1716" s="141">
        <v>0</v>
      </c>
      <c r="F1716" s="141">
        <v>0</v>
      </c>
      <c r="G1716" s="141">
        <v>0</v>
      </c>
      <c r="H1716" s="85">
        <f t="shared" ca="1" si="79"/>
        <v>21</v>
      </c>
      <c r="I1716" s="85">
        <f t="shared" ca="1" si="80"/>
        <v>1</v>
      </c>
      <c r="J1716" s="1">
        <f t="shared" si="81"/>
        <v>18</v>
      </c>
    </row>
    <row r="1717" spans="1:10" ht="12.75" customHeight="1" x14ac:dyDescent="0.2">
      <c r="A1717" s="85"/>
      <c r="B1717" s="139">
        <v>44518</v>
      </c>
      <c r="C1717" s="140" t="s">
        <v>228</v>
      </c>
      <c r="D1717" s="141">
        <v>0</v>
      </c>
      <c r="E1717" s="141">
        <v>0</v>
      </c>
      <c r="F1717" s="141">
        <v>0</v>
      </c>
      <c r="G1717" s="141">
        <v>0</v>
      </c>
      <c r="H1717" s="85">
        <f t="shared" ca="1" si="79"/>
        <v>21</v>
      </c>
      <c r="I1717" s="85">
        <f t="shared" ca="1" si="80"/>
        <v>2</v>
      </c>
      <c r="J1717" s="1">
        <f t="shared" si="81"/>
        <v>18</v>
      </c>
    </row>
    <row r="1718" spans="1:10" ht="12.75" customHeight="1" x14ac:dyDescent="0.2">
      <c r="A1718" s="85"/>
      <c r="B1718" s="139">
        <v>44518</v>
      </c>
      <c r="C1718" s="140" t="s">
        <v>229</v>
      </c>
      <c r="D1718" s="141">
        <v>0</v>
      </c>
      <c r="E1718" s="141">
        <v>0</v>
      </c>
      <c r="F1718" s="141">
        <v>0</v>
      </c>
      <c r="G1718" s="141">
        <v>0</v>
      </c>
      <c r="H1718" s="85">
        <f t="shared" ca="1" si="79"/>
        <v>21</v>
      </c>
      <c r="I1718" s="85">
        <f t="shared" ca="1" si="80"/>
        <v>3</v>
      </c>
      <c r="J1718" s="1">
        <f t="shared" si="81"/>
        <v>18</v>
      </c>
    </row>
    <row r="1719" spans="1:10" ht="12.75" customHeight="1" x14ac:dyDescent="0.2">
      <c r="A1719" s="85"/>
      <c r="B1719" s="139">
        <v>44518</v>
      </c>
      <c r="C1719" s="140" t="s">
        <v>230</v>
      </c>
      <c r="D1719" s="141">
        <v>0</v>
      </c>
      <c r="E1719" s="141">
        <v>0</v>
      </c>
      <c r="F1719" s="141">
        <v>0</v>
      </c>
      <c r="G1719" s="141">
        <v>0</v>
      </c>
      <c r="H1719" s="85">
        <f t="shared" ca="1" si="79"/>
        <v>21</v>
      </c>
      <c r="I1719" s="85">
        <f t="shared" ca="1" si="80"/>
        <v>4</v>
      </c>
      <c r="J1719" s="1">
        <f t="shared" si="81"/>
        <v>18</v>
      </c>
    </row>
    <row r="1720" spans="1:10" ht="12.75" customHeight="1" x14ac:dyDescent="0.2">
      <c r="A1720" s="85"/>
      <c r="B1720" s="139">
        <v>44518</v>
      </c>
      <c r="C1720" s="140" t="s">
        <v>231</v>
      </c>
      <c r="D1720" s="141">
        <v>0</v>
      </c>
      <c r="E1720" s="141">
        <v>0</v>
      </c>
      <c r="F1720" s="141">
        <v>0</v>
      </c>
      <c r="G1720" s="141">
        <v>0</v>
      </c>
      <c r="H1720" s="85">
        <f t="shared" ca="1" si="79"/>
        <v>22</v>
      </c>
      <c r="I1720" s="85">
        <f t="shared" ca="1" si="80"/>
        <v>1</v>
      </c>
      <c r="J1720" s="1">
        <f t="shared" si="81"/>
        <v>18</v>
      </c>
    </row>
    <row r="1721" spans="1:10" ht="12.75" customHeight="1" x14ac:dyDescent="0.2">
      <c r="A1721" s="85"/>
      <c r="B1721" s="139">
        <v>44518</v>
      </c>
      <c r="C1721" s="140" t="s">
        <v>232</v>
      </c>
      <c r="D1721" s="141">
        <v>0</v>
      </c>
      <c r="E1721" s="141">
        <v>0</v>
      </c>
      <c r="F1721" s="141">
        <v>0</v>
      </c>
      <c r="G1721" s="141">
        <v>0</v>
      </c>
      <c r="H1721" s="85">
        <f t="shared" ca="1" si="79"/>
        <v>22</v>
      </c>
      <c r="I1721" s="85">
        <f t="shared" ca="1" si="80"/>
        <v>2</v>
      </c>
      <c r="J1721" s="1">
        <f t="shared" si="81"/>
        <v>18</v>
      </c>
    </row>
    <row r="1722" spans="1:10" ht="12.75" customHeight="1" x14ac:dyDescent="0.2">
      <c r="A1722" s="85"/>
      <c r="B1722" s="139">
        <v>44518</v>
      </c>
      <c r="C1722" s="140" t="s">
        <v>233</v>
      </c>
      <c r="D1722" s="141">
        <v>0</v>
      </c>
      <c r="E1722" s="141">
        <v>0</v>
      </c>
      <c r="F1722" s="141">
        <v>0</v>
      </c>
      <c r="G1722" s="141">
        <v>0</v>
      </c>
      <c r="H1722" s="85">
        <f t="shared" ca="1" si="79"/>
        <v>22</v>
      </c>
      <c r="I1722" s="85">
        <f t="shared" ca="1" si="80"/>
        <v>3</v>
      </c>
      <c r="J1722" s="1">
        <f t="shared" si="81"/>
        <v>18</v>
      </c>
    </row>
    <row r="1723" spans="1:10" ht="12.75" customHeight="1" x14ac:dyDescent="0.2">
      <c r="A1723" s="85"/>
      <c r="B1723" s="139">
        <v>44518</v>
      </c>
      <c r="C1723" s="140" t="s">
        <v>234</v>
      </c>
      <c r="D1723" s="141">
        <v>0</v>
      </c>
      <c r="E1723" s="141">
        <v>0</v>
      </c>
      <c r="F1723" s="141">
        <v>0</v>
      </c>
      <c r="G1723" s="141">
        <v>0</v>
      </c>
      <c r="H1723" s="85">
        <f t="shared" ca="1" si="79"/>
        <v>22</v>
      </c>
      <c r="I1723" s="85">
        <f t="shared" ca="1" si="80"/>
        <v>4</v>
      </c>
      <c r="J1723" s="1">
        <f t="shared" si="81"/>
        <v>18</v>
      </c>
    </row>
    <row r="1724" spans="1:10" ht="12.75" customHeight="1" x14ac:dyDescent="0.2">
      <c r="A1724" s="85"/>
      <c r="B1724" s="139">
        <v>44518</v>
      </c>
      <c r="C1724" s="140" t="s">
        <v>235</v>
      </c>
      <c r="D1724" s="141">
        <v>0</v>
      </c>
      <c r="E1724" s="141">
        <v>0</v>
      </c>
      <c r="F1724" s="141">
        <v>0</v>
      </c>
      <c r="G1724" s="141">
        <v>0</v>
      </c>
      <c r="H1724" s="85">
        <f t="shared" ca="1" si="79"/>
        <v>23</v>
      </c>
      <c r="I1724" s="85">
        <f t="shared" ca="1" si="80"/>
        <v>1</v>
      </c>
      <c r="J1724" s="1">
        <f t="shared" si="81"/>
        <v>18</v>
      </c>
    </row>
    <row r="1725" spans="1:10" ht="12.75" customHeight="1" x14ac:dyDescent="0.2">
      <c r="A1725" s="85"/>
      <c r="B1725" s="139">
        <v>44518</v>
      </c>
      <c r="C1725" s="140" t="s">
        <v>236</v>
      </c>
      <c r="D1725" s="141">
        <v>0</v>
      </c>
      <c r="E1725" s="141">
        <v>0</v>
      </c>
      <c r="F1725" s="141">
        <v>0</v>
      </c>
      <c r="G1725" s="141">
        <v>0</v>
      </c>
      <c r="H1725" s="85">
        <f t="shared" ca="1" si="79"/>
        <v>23</v>
      </c>
      <c r="I1725" s="85">
        <f t="shared" ca="1" si="80"/>
        <v>2</v>
      </c>
      <c r="J1725" s="1">
        <f t="shared" si="81"/>
        <v>18</v>
      </c>
    </row>
    <row r="1726" spans="1:10" ht="12.75" customHeight="1" x14ac:dyDescent="0.2">
      <c r="A1726" s="85"/>
      <c r="B1726" s="139">
        <v>44518</v>
      </c>
      <c r="C1726" s="140" t="s">
        <v>237</v>
      </c>
      <c r="D1726" s="141">
        <v>0</v>
      </c>
      <c r="E1726" s="141">
        <v>0</v>
      </c>
      <c r="F1726" s="141">
        <v>0</v>
      </c>
      <c r="G1726" s="141">
        <v>0</v>
      </c>
      <c r="H1726" s="85">
        <f t="shared" ca="1" si="79"/>
        <v>23</v>
      </c>
      <c r="I1726" s="85">
        <f t="shared" ca="1" si="80"/>
        <v>3</v>
      </c>
      <c r="J1726" s="1">
        <f t="shared" si="81"/>
        <v>18</v>
      </c>
    </row>
    <row r="1727" spans="1:10" ht="12.75" customHeight="1" x14ac:dyDescent="0.2">
      <c r="A1727" s="85"/>
      <c r="B1727" s="139">
        <v>44518</v>
      </c>
      <c r="C1727" s="140" t="s">
        <v>238</v>
      </c>
      <c r="D1727" s="141">
        <v>0</v>
      </c>
      <c r="E1727" s="141">
        <v>0</v>
      </c>
      <c r="F1727" s="141">
        <v>0</v>
      </c>
      <c r="G1727" s="141">
        <v>0</v>
      </c>
      <c r="H1727" s="85">
        <f t="shared" ca="1" si="79"/>
        <v>23</v>
      </c>
      <c r="I1727" s="85">
        <f t="shared" ca="1" si="80"/>
        <v>4</v>
      </c>
      <c r="J1727" s="1">
        <f t="shared" si="81"/>
        <v>18</v>
      </c>
    </row>
    <row r="1728" spans="1:10" ht="12.75" customHeight="1" x14ac:dyDescent="0.2">
      <c r="A1728" s="85"/>
      <c r="B1728" s="139">
        <v>44518</v>
      </c>
      <c r="C1728" s="140" t="s">
        <v>239</v>
      </c>
      <c r="D1728" s="141">
        <v>0</v>
      </c>
      <c r="E1728" s="141">
        <v>0</v>
      </c>
      <c r="F1728" s="141">
        <v>0</v>
      </c>
      <c r="G1728" s="141">
        <v>0</v>
      </c>
      <c r="H1728" s="85">
        <f t="shared" ca="1" si="79"/>
        <v>24</v>
      </c>
      <c r="I1728" s="85">
        <f t="shared" ca="1" si="80"/>
        <v>1</v>
      </c>
      <c r="J1728" s="1">
        <f t="shared" si="81"/>
        <v>18</v>
      </c>
    </row>
    <row r="1729" spans="1:10" ht="12.75" customHeight="1" x14ac:dyDescent="0.2">
      <c r="A1729" s="85"/>
      <c r="B1729" s="139">
        <v>44518</v>
      </c>
      <c r="C1729" s="140" t="s">
        <v>240</v>
      </c>
      <c r="D1729" s="141">
        <v>0</v>
      </c>
      <c r="E1729" s="141">
        <v>0</v>
      </c>
      <c r="F1729" s="141">
        <v>0</v>
      </c>
      <c r="G1729" s="141">
        <v>0</v>
      </c>
      <c r="H1729" s="85">
        <f t="shared" ca="1" si="79"/>
        <v>24</v>
      </c>
      <c r="I1729" s="85">
        <f t="shared" ca="1" si="80"/>
        <v>2</v>
      </c>
      <c r="J1729" s="1">
        <f t="shared" si="81"/>
        <v>18</v>
      </c>
    </row>
    <row r="1730" spans="1:10" ht="12.75" customHeight="1" x14ac:dyDescent="0.2">
      <c r="A1730" s="85"/>
      <c r="B1730" s="139">
        <v>44518</v>
      </c>
      <c r="C1730" s="140" t="s">
        <v>241</v>
      </c>
      <c r="D1730" s="141">
        <v>0</v>
      </c>
      <c r="E1730" s="141">
        <v>0</v>
      </c>
      <c r="F1730" s="141">
        <v>0</v>
      </c>
      <c r="G1730" s="141">
        <v>0</v>
      </c>
      <c r="H1730" s="85">
        <f t="shared" ca="1" si="79"/>
        <v>24</v>
      </c>
      <c r="I1730" s="85">
        <f t="shared" ca="1" si="80"/>
        <v>3</v>
      </c>
      <c r="J1730" s="1">
        <f t="shared" si="81"/>
        <v>18</v>
      </c>
    </row>
    <row r="1731" spans="1:10" ht="12.75" customHeight="1" x14ac:dyDescent="0.2">
      <c r="A1731" s="85"/>
      <c r="B1731" s="139">
        <v>44518</v>
      </c>
      <c r="C1731" s="140" t="s">
        <v>242</v>
      </c>
      <c r="D1731" s="141">
        <v>0</v>
      </c>
      <c r="E1731" s="141">
        <v>0</v>
      </c>
      <c r="F1731" s="141">
        <v>0</v>
      </c>
      <c r="G1731" s="141">
        <v>0</v>
      </c>
      <c r="H1731" s="85">
        <f t="shared" ca="1" si="79"/>
        <v>24</v>
      </c>
      <c r="I1731" s="85">
        <f t="shared" ca="1" si="80"/>
        <v>4</v>
      </c>
      <c r="J1731" s="1">
        <f t="shared" si="81"/>
        <v>18</v>
      </c>
    </row>
    <row r="1732" spans="1:10" ht="12.75" customHeight="1" x14ac:dyDescent="0.2">
      <c r="A1732" s="85"/>
      <c r="B1732" s="139">
        <v>44519</v>
      </c>
      <c r="C1732" s="140" t="s">
        <v>243</v>
      </c>
      <c r="D1732" s="141">
        <v>0</v>
      </c>
      <c r="E1732" s="141">
        <v>0</v>
      </c>
      <c r="F1732" s="141">
        <v>0</v>
      </c>
      <c r="G1732" s="141">
        <v>0</v>
      </c>
      <c r="H1732" s="85">
        <f t="shared" ca="1" si="79"/>
        <v>1</v>
      </c>
      <c r="I1732" s="85">
        <f t="shared" ca="1" si="80"/>
        <v>1</v>
      </c>
      <c r="J1732" s="1">
        <f t="shared" si="81"/>
        <v>19</v>
      </c>
    </row>
    <row r="1733" spans="1:10" ht="12.75" customHeight="1" x14ac:dyDescent="0.2">
      <c r="A1733" s="85"/>
      <c r="B1733" s="139">
        <v>44519</v>
      </c>
      <c r="C1733" s="140" t="s">
        <v>148</v>
      </c>
      <c r="D1733" s="141">
        <v>0</v>
      </c>
      <c r="E1733" s="141">
        <v>0</v>
      </c>
      <c r="F1733" s="141">
        <v>0</v>
      </c>
      <c r="G1733" s="141">
        <v>0</v>
      </c>
      <c r="H1733" s="85">
        <f t="shared" ca="1" si="79"/>
        <v>1</v>
      </c>
      <c r="I1733" s="85">
        <f t="shared" ca="1" si="80"/>
        <v>2</v>
      </c>
      <c r="J1733" s="1">
        <f t="shared" si="81"/>
        <v>19</v>
      </c>
    </row>
    <row r="1734" spans="1:10" ht="12.75" customHeight="1" x14ac:dyDescent="0.2">
      <c r="A1734" s="85"/>
      <c r="B1734" s="139">
        <v>44519</v>
      </c>
      <c r="C1734" s="140" t="s">
        <v>149</v>
      </c>
      <c r="D1734" s="141">
        <v>0</v>
      </c>
      <c r="E1734" s="141">
        <v>0</v>
      </c>
      <c r="F1734" s="141">
        <v>0</v>
      </c>
      <c r="G1734" s="141">
        <v>0</v>
      </c>
      <c r="H1734" s="85">
        <f t="shared" ca="1" si="79"/>
        <v>1</v>
      </c>
      <c r="I1734" s="85">
        <f t="shared" ca="1" si="80"/>
        <v>3</v>
      </c>
      <c r="J1734" s="1">
        <f t="shared" si="81"/>
        <v>19</v>
      </c>
    </row>
    <row r="1735" spans="1:10" ht="12.75" customHeight="1" x14ac:dyDescent="0.2">
      <c r="A1735" s="85"/>
      <c r="B1735" s="139">
        <v>44519</v>
      </c>
      <c r="C1735" s="140" t="s">
        <v>150</v>
      </c>
      <c r="D1735" s="141">
        <v>0</v>
      </c>
      <c r="E1735" s="141">
        <v>0</v>
      </c>
      <c r="F1735" s="141">
        <v>0</v>
      </c>
      <c r="G1735" s="141">
        <v>0</v>
      </c>
      <c r="H1735" s="85">
        <f t="shared" ca="1" si="79"/>
        <v>1</v>
      </c>
      <c r="I1735" s="85">
        <f t="shared" ca="1" si="80"/>
        <v>4</v>
      </c>
      <c r="J1735" s="1">
        <f t="shared" si="81"/>
        <v>19</v>
      </c>
    </row>
    <row r="1736" spans="1:10" ht="12.75" customHeight="1" x14ac:dyDescent="0.2">
      <c r="A1736" s="85"/>
      <c r="B1736" s="139">
        <v>44519</v>
      </c>
      <c r="C1736" s="140" t="s">
        <v>151</v>
      </c>
      <c r="D1736" s="141">
        <v>0</v>
      </c>
      <c r="E1736" s="141">
        <v>0</v>
      </c>
      <c r="F1736" s="141">
        <v>0</v>
      </c>
      <c r="G1736" s="141">
        <v>0</v>
      </c>
      <c r="H1736" s="85">
        <f t="shared" ca="1" si="79"/>
        <v>2</v>
      </c>
      <c r="I1736" s="85">
        <f t="shared" ca="1" si="80"/>
        <v>1</v>
      </c>
      <c r="J1736" s="1">
        <f t="shared" si="81"/>
        <v>19</v>
      </c>
    </row>
    <row r="1737" spans="1:10" ht="12.75" customHeight="1" x14ac:dyDescent="0.2">
      <c r="A1737" s="85"/>
      <c r="B1737" s="139">
        <v>44519</v>
      </c>
      <c r="C1737" s="140" t="s">
        <v>152</v>
      </c>
      <c r="D1737" s="141">
        <v>0</v>
      </c>
      <c r="E1737" s="141">
        <v>0</v>
      </c>
      <c r="F1737" s="141">
        <v>0</v>
      </c>
      <c r="G1737" s="141">
        <v>0</v>
      </c>
      <c r="H1737" s="85">
        <f t="shared" ca="1" si="79"/>
        <v>2</v>
      </c>
      <c r="I1737" s="85">
        <f t="shared" ca="1" si="80"/>
        <v>2</v>
      </c>
      <c r="J1737" s="1">
        <f t="shared" si="81"/>
        <v>19</v>
      </c>
    </row>
    <row r="1738" spans="1:10" ht="12.75" customHeight="1" x14ac:dyDescent="0.2">
      <c r="A1738" s="85"/>
      <c r="B1738" s="139">
        <v>44519</v>
      </c>
      <c r="C1738" s="140" t="s">
        <v>153</v>
      </c>
      <c r="D1738" s="141">
        <v>0</v>
      </c>
      <c r="E1738" s="141">
        <v>0</v>
      </c>
      <c r="F1738" s="141">
        <v>0</v>
      </c>
      <c r="G1738" s="141">
        <v>0</v>
      </c>
      <c r="H1738" s="85">
        <f t="shared" ca="1" si="79"/>
        <v>2</v>
      </c>
      <c r="I1738" s="85">
        <f t="shared" ca="1" si="80"/>
        <v>3</v>
      </c>
      <c r="J1738" s="1">
        <f t="shared" si="81"/>
        <v>19</v>
      </c>
    </row>
    <row r="1739" spans="1:10" ht="12.75" customHeight="1" x14ac:dyDescent="0.2">
      <c r="A1739" s="85"/>
      <c r="B1739" s="139">
        <v>44519</v>
      </c>
      <c r="C1739" s="140" t="s">
        <v>154</v>
      </c>
      <c r="D1739" s="141">
        <v>0</v>
      </c>
      <c r="E1739" s="141">
        <v>0</v>
      </c>
      <c r="F1739" s="141">
        <v>0</v>
      </c>
      <c r="G1739" s="141">
        <v>0</v>
      </c>
      <c r="H1739" s="85">
        <f t="shared" ca="1" si="79"/>
        <v>2</v>
      </c>
      <c r="I1739" s="85">
        <f t="shared" ca="1" si="80"/>
        <v>4</v>
      </c>
      <c r="J1739" s="1">
        <f t="shared" si="81"/>
        <v>19</v>
      </c>
    </row>
    <row r="1740" spans="1:10" ht="12.75" customHeight="1" x14ac:dyDescent="0.2">
      <c r="A1740" s="85"/>
      <c r="B1740" s="139">
        <v>44519</v>
      </c>
      <c r="C1740" s="140" t="s">
        <v>155</v>
      </c>
      <c r="D1740" s="141">
        <v>0</v>
      </c>
      <c r="E1740" s="141">
        <v>0</v>
      </c>
      <c r="F1740" s="141">
        <v>0</v>
      </c>
      <c r="G1740" s="141">
        <v>0</v>
      </c>
      <c r="H1740" s="85">
        <f t="shared" ca="1" si="79"/>
        <v>3</v>
      </c>
      <c r="I1740" s="85">
        <f t="shared" ca="1" si="80"/>
        <v>1</v>
      </c>
      <c r="J1740" s="1">
        <f t="shared" si="81"/>
        <v>19</v>
      </c>
    </row>
    <row r="1741" spans="1:10" ht="12.75" customHeight="1" x14ac:dyDescent="0.2">
      <c r="A1741" s="85"/>
      <c r="B1741" s="139">
        <v>44519</v>
      </c>
      <c r="C1741" s="140" t="s">
        <v>156</v>
      </c>
      <c r="D1741" s="141">
        <v>0</v>
      </c>
      <c r="E1741" s="141">
        <v>0</v>
      </c>
      <c r="F1741" s="141">
        <v>0</v>
      </c>
      <c r="G1741" s="141">
        <v>0</v>
      </c>
      <c r="H1741" s="85">
        <f t="shared" ca="1" si="79"/>
        <v>3</v>
      </c>
      <c r="I1741" s="85">
        <f t="shared" ca="1" si="80"/>
        <v>2</v>
      </c>
      <c r="J1741" s="1">
        <f t="shared" si="81"/>
        <v>19</v>
      </c>
    </row>
    <row r="1742" spans="1:10" ht="12.75" customHeight="1" x14ac:dyDescent="0.2">
      <c r="A1742" s="85"/>
      <c r="B1742" s="139">
        <v>44519</v>
      </c>
      <c r="C1742" s="140" t="s">
        <v>157</v>
      </c>
      <c r="D1742" s="141">
        <v>0</v>
      </c>
      <c r="E1742" s="141">
        <v>0</v>
      </c>
      <c r="F1742" s="141">
        <v>0</v>
      </c>
      <c r="G1742" s="141">
        <v>0</v>
      </c>
      <c r="H1742" s="85">
        <f t="shared" ca="1" si="79"/>
        <v>3</v>
      </c>
      <c r="I1742" s="85">
        <f t="shared" ca="1" si="80"/>
        <v>3</v>
      </c>
      <c r="J1742" s="1">
        <f t="shared" si="81"/>
        <v>19</v>
      </c>
    </row>
    <row r="1743" spans="1:10" ht="12.75" customHeight="1" x14ac:dyDescent="0.2">
      <c r="A1743" s="85"/>
      <c r="B1743" s="139">
        <v>44519</v>
      </c>
      <c r="C1743" s="140" t="s">
        <v>158</v>
      </c>
      <c r="D1743" s="141">
        <v>0</v>
      </c>
      <c r="E1743" s="141">
        <v>0</v>
      </c>
      <c r="F1743" s="141">
        <v>0</v>
      </c>
      <c r="G1743" s="141">
        <v>0</v>
      </c>
      <c r="H1743" s="85">
        <f t="shared" ca="1" si="79"/>
        <v>3</v>
      </c>
      <c r="I1743" s="85">
        <f t="shared" ca="1" si="80"/>
        <v>4</v>
      </c>
      <c r="J1743" s="1">
        <f t="shared" si="81"/>
        <v>19</v>
      </c>
    </row>
    <row r="1744" spans="1:10" ht="12.75" customHeight="1" x14ac:dyDescent="0.2">
      <c r="A1744" s="85"/>
      <c r="B1744" s="139">
        <v>44519</v>
      </c>
      <c r="C1744" s="140" t="s">
        <v>159</v>
      </c>
      <c r="D1744" s="141">
        <v>0</v>
      </c>
      <c r="E1744" s="141">
        <v>0</v>
      </c>
      <c r="F1744" s="141">
        <v>0</v>
      </c>
      <c r="G1744" s="141">
        <v>0</v>
      </c>
      <c r="H1744" s="85">
        <f t="shared" ca="1" si="79"/>
        <v>4</v>
      </c>
      <c r="I1744" s="85">
        <f t="shared" ca="1" si="80"/>
        <v>1</v>
      </c>
      <c r="J1744" s="1">
        <f t="shared" si="81"/>
        <v>19</v>
      </c>
    </row>
    <row r="1745" spans="1:10" ht="12.75" customHeight="1" x14ac:dyDescent="0.2">
      <c r="A1745" s="85"/>
      <c r="B1745" s="139">
        <v>44519</v>
      </c>
      <c r="C1745" s="140" t="s">
        <v>160</v>
      </c>
      <c r="D1745" s="141">
        <v>0</v>
      </c>
      <c r="E1745" s="141">
        <v>0</v>
      </c>
      <c r="F1745" s="141">
        <v>0</v>
      </c>
      <c r="G1745" s="141">
        <v>0</v>
      </c>
      <c r="H1745" s="85">
        <f t="shared" ca="1" si="79"/>
        <v>4</v>
      </c>
      <c r="I1745" s="85">
        <f t="shared" ca="1" si="80"/>
        <v>2</v>
      </c>
      <c r="J1745" s="1">
        <f t="shared" si="81"/>
        <v>19</v>
      </c>
    </row>
    <row r="1746" spans="1:10" ht="12.75" customHeight="1" x14ac:dyDescent="0.2">
      <c r="A1746" s="85"/>
      <c r="B1746" s="139">
        <v>44519</v>
      </c>
      <c r="C1746" s="140" t="s">
        <v>161</v>
      </c>
      <c r="D1746" s="141">
        <v>0</v>
      </c>
      <c r="E1746" s="141">
        <v>0</v>
      </c>
      <c r="F1746" s="141">
        <v>0</v>
      </c>
      <c r="G1746" s="141">
        <v>0</v>
      </c>
      <c r="H1746" s="85">
        <f t="shared" ca="1" si="79"/>
        <v>4</v>
      </c>
      <c r="I1746" s="85">
        <f t="shared" ca="1" si="80"/>
        <v>3</v>
      </c>
      <c r="J1746" s="1">
        <f t="shared" si="81"/>
        <v>19</v>
      </c>
    </row>
    <row r="1747" spans="1:10" ht="12.75" customHeight="1" x14ac:dyDescent="0.2">
      <c r="A1747" s="85"/>
      <c r="B1747" s="139">
        <v>44519</v>
      </c>
      <c r="C1747" s="140" t="s">
        <v>162</v>
      </c>
      <c r="D1747" s="141">
        <v>0</v>
      </c>
      <c r="E1747" s="141">
        <v>0</v>
      </c>
      <c r="F1747" s="141">
        <v>0</v>
      </c>
      <c r="G1747" s="141">
        <v>0</v>
      </c>
      <c r="H1747" s="85">
        <f t="shared" ca="1" si="79"/>
        <v>4</v>
      </c>
      <c r="I1747" s="85">
        <f t="shared" ca="1" si="80"/>
        <v>4</v>
      </c>
      <c r="J1747" s="1">
        <f t="shared" si="81"/>
        <v>19</v>
      </c>
    </row>
    <row r="1748" spans="1:10" ht="12.75" customHeight="1" x14ac:dyDescent="0.2">
      <c r="A1748" s="85"/>
      <c r="B1748" s="139">
        <v>44519</v>
      </c>
      <c r="C1748" s="140" t="s">
        <v>163</v>
      </c>
      <c r="D1748" s="141">
        <v>0</v>
      </c>
      <c r="E1748" s="141">
        <v>0</v>
      </c>
      <c r="F1748" s="141">
        <v>0</v>
      </c>
      <c r="G1748" s="141">
        <v>0</v>
      </c>
      <c r="H1748" s="85">
        <f t="shared" ca="1" si="79"/>
        <v>5</v>
      </c>
      <c r="I1748" s="85">
        <f t="shared" ca="1" si="80"/>
        <v>1</v>
      </c>
      <c r="J1748" s="1">
        <f t="shared" si="81"/>
        <v>19</v>
      </c>
    </row>
    <row r="1749" spans="1:10" ht="12.75" customHeight="1" x14ac:dyDescent="0.2">
      <c r="A1749" s="85"/>
      <c r="B1749" s="139">
        <v>44519</v>
      </c>
      <c r="C1749" s="140" t="s">
        <v>164</v>
      </c>
      <c r="D1749" s="141">
        <v>0</v>
      </c>
      <c r="E1749" s="141">
        <v>0</v>
      </c>
      <c r="F1749" s="141">
        <v>0</v>
      </c>
      <c r="G1749" s="141">
        <v>0</v>
      </c>
      <c r="H1749" s="85">
        <f t="shared" ca="1" si="79"/>
        <v>5</v>
      </c>
      <c r="I1749" s="85">
        <f t="shared" ca="1" si="80"/>
        <v>2</v>
      </c>
      <c r="J1749" s="1">
        <f t="shared" si="81"/>
        <v>19</v>
      </c>
    </row>
    <row r="1750" spans="1:10" ht="12.75" customHeight="1" x14ac:dyDescent="0.2">
      <c r="A1750" s="85"/>
      <c r="B1750" s="139">
        <v>44519</v>
      </c>
      <c r="C1750" s="140" t="s">
        <v>165</v>
      </c>
      <c r="D1750" s="141">
        <v>0</v>
      </c>
      <c r="E1750" s="141">
        <v>0</v>
      </c>
      <c r="F1750" s="141">
        <v>0</v>
      </c>
      <c r="G1750" s="141">
        <v>0</v>
      </c>
      <c r="H1750" s="85">
        <f t="shared" ca="1" si="79"/>
        <v>5</v>
      </c>
      <c r="I1750" s="85">
        <f t="shared" ca="1" si="80"/>
        <v>3</v>
      </c>
      <c r="J1750" s="1">
        <f t="shared" si="81"/>
        <v>19</v>
      </c>
    </row>
    <row r="1751" spans="1:10" ht="12.75" customHeight="1" x14ac:dyDescent="0.2">
      <c r="A1751" s="85"/>
      <c r="B1751" s="139">
        <v>44519</v>
      </c>
      <c r="C1751" s="140" t="s">
        <v>166</v>
      </c>
      <c r="D1751" s="141">
        <v>0</v>
      </c>
      <c r="E1751" s="141">
        <v>0</v>
      </c>
      <c r="F1751" s="141">
        <v>0</v>
      </c>
      <c r="G1751" s="141">
        <v>0</v>
      </c>
      <c r="H1751" s="85">
        <f t="shared" ca="1" si="79"/>
        <v>5</v>
      </c>
      <c r="I1751" s="85">
        <f t="shared" ca="1" si="80"/>
        <v>4</v>
      </c>
      <c r="J1751" s="1">
        <f t="shared" si="81"/>
        <v>19</v>
      </c>
    </row>
    <row r="1752" spans="1:10" ht="12.75" customHeight="1" x14ac:dyDescent="0.2">
      <c r="A1752" s="85"/>
      <c r="B1752" s="139">
        <v>44519</v>
      </c>
      <c r="C1752" s="140" t="s">
        <v>167</v>
      </c>
      <c r="D1752" s="141">
        <v>0</v>
      </c>
      <c r="E1752" s="141">
        <v>0</v>
      </c>
      <c r="F1752" s="141">
        <v>0</v>
      </c>
      <c r="G1752" s="141">
        <v>0</v>
      </c>
      <c r="H1752" s="85">
        <f t="shared" ca="1" si="79"/>
        <v>6</v>
      </c>
      <c r="I1752" s="85">
        <f t="shared" ca="1" si="80"/>
        <v>1</v>
      </c>
      <c r="J1752" s="1">
        <f t="shared" si="81"/>
        <v>19</v>
      </c>
    </row>
    <row r="1753" spans="1:10" ht="12.75" customHeight="1" x14ac:dyDescent="0.2">
      <c r="A1753" s="85"/>
      <c r="B1753" s="139">
        <v>44519</v>
      </c>
      <c r="C1753" s="140" t="s">
        <v>168</v>
      </c>
      <c r="D1753" s="141">
        <v>0</v>
      </c>
      <c r="E1753" s="141">
        <v>0</v>
      </c>
      <c r="F1753" s="141">
        <v>0</v>
      </c>
      <c r="G1753" s="141">
        <v>0</v>
      </c>
      <c r="H1753" s="85">
        <f t="shared" ca="1" si="79"/>
        <v>6</v>
      </c>
      <c r="I1753" s="85">
        <f t="shared" ca="1" si="80"/>
        <v>2</v>
      </c>
      <c r="J1753" s="1">
        <f t="shared" si="81"/>
        <v>19</v>
      </c>
    </row>
    <row r="1754" spans="1:10" ht="12.75" customHeight="1" x14ac:dyDescent="0.2">
      <c r="A1754" s="85"/>
      <c r="B1754" s="139">
        <v>44519</v>
      </c>
      <c r="C1754" s="140" t="s">
        <v>169</v>
      </c>
      <c r="D1754" s="141">
        <v>0</v>
      </c>
      <c r="E1754" s="141">
        <v>0</v>
      </c>
      <c r="F1754" s="141">
        <v>0</v>
      </c>
      <c r="G1754" s="141">
        <v>0</v>
      </c>
      <c r="H1754" s="85">
        <f t="shared" ca="1" si="79"/>
        <v>6</v>
      </c>
      <c r="I1754" s="85">
        <f t="shared" ca="1" si="80"/>
        <v>3</v>
      </c>
      <c r="J1754" s="1">
        <f t="shared" si="81"/>
        <v>19</v>
      </c>
    </row>
    <row r="1755" spans="1:10" ht="12.75" customHeight="1" x14ac:dyDescent="0.2">
      <c r="A1755" s="85"/>
      <c r="B1755" s="139">
        <v>44519</v>
      </c>
      <c r="C1755" s="140" t="s">
        <v>170</v>
      </c>
      <c r="D1755" s="141">
        <v>0</v>
      </c>
      <c r="E1755" s="141">
        <v>0</v>
      </c>
      <c r="F1755" s="141">
        <v>0</v>
      </c>
      <c r="G1755" s="141">
        <v>0</v>
      </c>
      <c r="H1755" s="85">
        <f t="shared" ca="1" si="79"/>
        <v>6</v>
      </c>
      <c r="I1755" s="85">
        <f t="shared" ca="1" si="80"/>
        <v>4</v>
      </c>
      <c r="J1755" s="1">
        <f t="shared" si="81"/>
        <v>19</v>
      </c>
    </row>
    <row r="1756" spans="1:10" ht="12.75" customHeight="1" x14ac:dyDescent="0.2">
      <c r="A1756" s="85"/>
      <c r="B1756" s="139">
        <v>44519</v>
      </c>
      <c r="C1756" s="140" t="s">
        <v>171</v>
      </c>
      <c r="D1756" s="141">
        <v>0</v>
      </c>
      <c r="E1756" s="141">
        <v>0</v>
      </c>
      <c r="F1756" s="141">
        <v>0</v>
      </c>
      <c r="G1756" s="141">
        <v>0</v>
      </c>
      <c r="H1756" s="85">
        <f t="shared" ca="1" si="79"/>
        <v>7</v>
      </c>
      <c r="I1756" s="85">
        <f t="shared" ca="1" si="80"/>
        <v>1</v>
      </c>
      <c r="J1756" s="1">
        <f t="shared" si="81"/>
        <v>19</v>
      </c>
    </row>
    <row r="1757" spans="1:10" ht="12.75" customHeight="1" x14ac:dyDescent="0.2">
      <c r="A1757" s="85"/>
      <c r="B1757" s="139">
        <v>44519</v>
      </c>
      <c r="C1757" s="140" t="s">
        <v>172</v>
      </c>
      <c r="D1757" s="141">
        <v>0</v>
      </c>
      <c r="E1757" s="141">
        <v>0</v>
      </c>
      <c r="F1757" s="141">
        <v>0</v>
      </c>
      <c r="G1757" s="141">
        <v>0</v>
      </c>
      <c r="H1757" s="85">
        <f t="shared" ca="1" si="79"/>
        <v>7</v>
      </c>
      <c r="I1757" s="85">
        <f t="shared" ca="1" si="80"/>
        <v>2</v>
      </c>
      <c r="J1757" s="1">
        <f t="shared" si="81"/>
        <v>19</v>
      </c>
    </row>
    <row r="1758" spans="1:10" ht="12.75" customHeight="1" x14ac:dyDescent="0.2">
      <c r="A1758" s="85"/>
      <c r="B1758" s="139">
        <v>44519</v>
      </c>
      <c r="C1758" s="140" t="s">
        <v>173</v>
      </c>
      <c r="D1758" s="141">
        <v>0</v>
      </c>
      <c r="E1758" s="141">
        <v>0</v>
      </c>
      <c r="F1758" s="141">
        <v>0</v>
      </c>
      <c r="G1758" s="141">
        <v>0</v>
      </c>
      <c r="H1758" s="85">
        <f t="shared" ca="1" si="79"/>
        <v>7</v>
      </c>
      <c r="I1758" s="85">
        <f t="shared" ca="1" si="80"/>
        <v>3</v>
      </c>
      <c r="J1758" s="1">
        <f t="shared" si="81"/>
        <v>19</v>
      </c>
    </row>
    <row r="1759" spans="1:10" ht="12.75" customHeight="1" x14ac:dyDescent="0.2">
      <c r="A1759" s="85"/>
      <c r="B1759" s="139">
        <v>44519</v>
      </c>
      <c r="C1759" s="140" t="s">
        <v>174</v>
      </c>
      <c r="D1759" s="141">
        <v>0</v>
      </c>
      <c r="E1759" s="141">
        <v>0</v>
      </c>
      <c r="F1759" s="141">
        <v>0</v>
      </c>
      <c r="G1759" s="141">
        <v>0</v>
      </c>
      <c r="H1759" s="85">
        <f t="shared" ca="1" si="79"/>
        <v>7</v>
      </c>
      <c r="I1759" s="85">
        <f t="shared" ca="1" si="80"/>
        <v>4</v>
      </c>
      <c r="J1759" s="1">
        <f t="shared" si="81"/>
        <v>19</v>
      </c>
    </row>
    <row r="1760" spans="1:10" ht="12.75" customHeight="1" x14ac:dyDescent="0.2">
      <c r="A1760" s="85"/>
      <c r="B1760" s="139">
        <v>44519</v>
      </c>
      <c r="C1760" s="140" t="s">
        <v>175</v>
      </c>
      <c r="D1760" s="141">
        <v>0</v>
      </c>
      <c r="E1760" s="141">
        <v>0</v>
      </c>
      <c r="F1760" s="141">
        <v>0</v>
      </c>
      <c r="G1760" s="141">
        <v>0</v>
      </c>
      <c r="H1760" s="85">
        <f t="shared" ca="1" si="79"/>
        <v>8</v>
      </c>
      <c r="I1760" s="85">
        <f t="shared" ca="1" si="80"/>
        <v>1</v>
      </c>
      <c r="J1760" s="1">
        <f t="shared" si="81"/>
        <v>19</v>
      </c>
    </row>
    <row r="1761" spans="1:10" ht="12.75" customHeight="1" x14ac:dyDescent="0.2">
      <c r="A1761" s="85"/>
      <c r="B1761" s="139">
        <v>44519</v>
      </c>
      <c r="C1761" s="140" t="s">
        <v>176</v>
      </c>
      <c r="D1761" s="141">
        <v>0</v>
      </c>
      <c r="E1761" s="141">
        <v>0</v>
      </c>
      <c r="F1761" s="141">
        <v>0</v>
      </c>
      <c r="G1761" s="141">
        <v>0</v>
      </c>
      <c r="H1761" s="85">
        <f t="shared" ca="1" si="79"/>
        <v>8</v>
      </c>
      <c r="I1761" s="85">
        <f t="shared" ca="1" si="80"/>
        <v>2</v>
      </c>
      <c r="J1761" s="1">
        <f t="shared" si="81"/>
        <v>19</v>
      </c>
    </row>
    <row r="1762" spans="1:10" ht="12.75" customHeight="1" x14ac:dyDescent="0.2">
      <c r="A1762" s="85"/>
      <c r="B1762" s="139">
        <v>44519</v>
      </c>
      <c r="C1762" s="140" t="s">
        <v>177</v>
      </c>
      <c r="D1762" s="141">
        <v>0</v>
      </c>
      <c r="E1762" s="141">
        <v>0</v>
      </c>
      <c r="F1762" s="141">
        <v>0</v>
      </c>
      <c r="G1762" s="141">
        <v>0</v>
      </c>
      <c r="H1762" s="85">
        <f t="shared" ca="1" si="79"/>
        <v>8</v>
      </c>
      <c r="I1762" s="85">
        <f t="shared" ca="1" si="80"/>
        <v>3</v>
      </c>
      <c r="J1762" s="1">
        <f t="shared" si="81"/>
        <v>19</v>
      </c>
    </row>
    <row r="1763" spans="1:10" ht="12.75" customHeight="1" x14ac:dyDescent="0.2">
      <c r="A1763" s="85"/>
      <c r="B1763" s="139">
        <v>44519</v>
      </c>
      <c r="C1763" s="140" t="s">
        <v>178</v>
      </c>
      <c r="D1763" s="141">
        <v>0</v>
      </c>
      <c r="E1763" s="141">
        <v>0</v>
      </c>
      <c r="F1763" s="141">
        <v>0</v>
      </c>
      <c r="G1763" s="141">
        <v>0</v>
      </c>
      <c r="H1763" s="85">
        <f t="shared" ca="1" si="79"/>
        <v>8</v>
      </c>
      <c r="I1763" s="85">
        <f t="shared" ca="1" si="80"/>
        <v>4</v>
      </c>
      <c r="J1763" s="1">
        <f t="shared" si="81"/>
        <v>19</v>
      </c>
    </row>
    <row r="1764" spans="1:10" ht="12.75" customHeight="1" x14ac:dyDescent="0.2">
      <c r="A1764" s="85"/>
      <c r="B1764" s="139">
        <v>44519</v>
      </c>
      <c r="C1764" s="140" t="s">
        <v>179</v>
      </c>
      <c r="D1764" s="141">
        <v>0</v>
      </c>
      <c r="E1764" s="141">
        <v>0</v>
      </c>
      <c r="F1764" s="141">
        <v>0</v>
      </c>
      <c r="G1764" s="141">
        <v>0</v>
      </c>
      <c r="H1764" s="85">
        <f t="shared" ca="1" si="79"/>
        <v>9</v>
      </c>
      <c r="I1764" s="85">
        <f t="shared" ca="1" si="80"/>
        <v>1</v>
      </c>
      <c r="J1764" s="1">
        <f t="shared" si="81"/>
        <v>19</v>
      </c>
    </row>
    <row r="1765" spans="1:10" ht="12.75" customHeight="1" x14ac:dyDescent="0.2">
      <c r="A1765" s="85"/>
      <c r="B1765" s="139">
        <v>44519</v>
      </c>
      <c r="C1765" s="140" t="s">
        <v>180</v>
      </c>
      <c r="D1765" s="141">
        <v>0</v>
      </c>
      <c r="E1765" s="141">
        <v>0</v>
      </c>
      <c r="F1765" s="141">
        <v>0</v>
      </c>
      <c r="G1765" s="141">
        <v>0</v>
      </c>
      <c r="H1765" s="85">
        <f t="shared" ref="H1765:H1828" ca="1" si="82">IF(MID(OFFSET(H1765,0,-5,1,1),2,1)=":",LEFT(OFFSET(H1765,0,-5,1,1),1),LEFT(OFFSET(H1765,0,-5,1,1),2))+1</f>
        <v>9</v>
      </c>
      <c r="I1765" s="85">
        <f t="shared" ca="1" si="80"/>
        <v>2</v>
      </c>
      <c r="J1765" s="1">
        <f t="shared" si="81"/>
        <v>19</v>
      </c>
    </row>
    <row r="1766" spans="1:10" ht="12.75" customHeight="1" x14ac:dyDescent="0.2">
      <c r="A1766" s="85"/>
      <c r="B1766" s="139">
        <v>44519</v>
      </c>
      <c r="C1766" s="140" t="s">
        <v>181</v>
      </c>
      <c r="D1766" s="141">
        <v>0</v>
      </c>
      <c r="E1766" s="141">
        <v>0</v>
      </c>
      <c r="F1766" s="141">
        <v>0</v>
      </c>
      <c r="G1766" s="141">
        <v>0</v>
      </c>
      <c r="H1766" s="85">
        <f t="shared" ca="1" si="82"/>
        <v>9</v>
      </c>
      <c r="I1766" s="85">
        <f t="shared" ref="I1766:I1829" ca="1" si="83">IF(H1766=H1765,I1765+1,1)</f>
        <v>3</v>
      </c>
      <c r="J1766" s="1">
        <f t="shared" ref="J1766:J1829" si="84">DAY(B1766)</f>
        <v>19</v>
      </c>
    </row>
    <row r="1767" spans="1:10" ht="12.75" customHeight="1" x14ac:dyDescent="0.2">
      <c r="A1767" s="85"/>
      <c r="B1767" s="139">
        <v>44519</v>
      </c>
      <c r="C1767" s="140" t="s">
        <v>182</v>
      </c>
      <c r="D1767" s="141">
        <v>0</v>
      </c>
      <c r="E1767" s="141">
        <v>0</v>
      </c>
      <c r="F1767" s="141">
        <v>0</v>
      </c>
      <c r="G1767" s="141">
        <v>0</v>
      </c>
      <c r="H1767" s="85">
        <f t="shared" ca="1" si="82"/>
        <v>9</v>
      </c>
      <c r="I1767" s="85">
        <f t="shared" ca="1" si="83"/>
        <v>4</v>
      </c>
      <c r="J1767" s="1">
        <f t="shared" si="84"/>
        <v>19</v>
      </c>
    </row>
    <row r="1768" spans="1:10" ht="12.75" customHeight="1" x14ac:dyDescent="0.2">
      <c r="A1768" s="85"/>
      <c r="B1768" s="139">
        <v>44519</v>
      </c>
      <c r="C1768" s="140" t="s">
        <v>183</v>
      </c>
      <c r="D1768" s="141">
        <v>0</v>
      </c>
      <c r="E1768" s="141">
        <v>0</v>
      </c>
      <c r="F1768" s="141">
        <v>0</v>
      </c>
      <c r="G1768" s="141">
        <v>0</v>
      </c>
      <c r="H1768" s="85">
        <f t="shared" ca="1" si="82"/>
        <v>10</v>
      </c>
      <c r="I1768" s="85">
        <f t="shared" ca="1" si="83"/>
        <v>1</v>
      </c>
      <c r="J1768" s="1">
        <f t="shared" si="84"/>
        <v>19</v>
      </c>
    </row>
    <row r="1769" spans="1:10" ht="12.75" customHeight="1" x14ac:dyDescent="0.2">
      <c r="A1769" s="85"/>
      <c r="B1769" s="139">
        <v>44519</v>
      </c>
      <c r="C1769" s="140" t="s">
        <v>184</v>
      </c>
      <c r="D1769" s="141">
        <v>0</v>
      </c>
      <c r="E1769" s="141">
        <v>0</v>
      </c>
      <c r="F1769" s="141">
        <v>0</v>
      </c>
      <c r="G1769" s="141">
        <v>0</v>
      </c>
      <c r="H1769" s="85">
        <f t="shared" ca="1" si="82"/>
        <v>10</v>
      </c>
      <c r="I1769" s="85">
        <f t="shared" ca="1" si="83"/>
        <v>2</v>
      </c>
      <c r="J1769" s="1">
        <f t="shared" si="84"/>
        <v>19</v>
      </c>
    </row>
    <row r="1770" spans="1:10" ht="12.75" customHeight="1" x14ac:dyDescent="0.2">
      <c r="A1770" s="85"/>
      <c r="B1770" s="139">
        <v>44519</v>
      </c>
      <c r="C1770" s="140" t="s">
        <v>185</v>
      </c>
      <c r="D1770" s="141">
        <v>0</v>
      </c>
      <c r="E1770" s="141">
        <v>0</v>
      </c>
      <c r="F1770" s="141">
        <v>0</v>
      </c>
      <c r="G1770" s="141">
        <v>0</v>
      </c>
      <c r="H1770" s="85">
        <f t="shared" ca="1" si="82"/>
        <v>10</v>
      </c>
      <c r="I1770" s="85">
        <f t="shared" ca="1" si="83"/>
        <v>3</v>
      </c>
      <c r="J1770" s="1">
        <f t="shared" si="84"/>
        <v>19</v>
      </c>
    </row>
    <row r="1771" spans="1:10" ht="12.75" customHeight="1" x14ac:dyDescent="0.2">
      <c r="A1771" s="85"/>
      <c r="B1771" s="139">
        <v>44519</v>
      </c>
      <c r="C1771" s="140" t="s">
        <v>186</v>
      </c>
      <c r="D1771" s="141">
        <v>0</v>
      </c>
      <c r="E1771" s="141">
        <v>0</v>
      </c>
      <c r="F1771" s="141">
        <v>0</v>
      </c>
      <c r="G1771" s="141">
        <v>0</v>
      </c>
      <c r="H1771" s="85">
        <f t="shared" ca="1" si="82"/>
        <v>10</v>
      </c>
      <c r="I1771" s="85">
        <f t="shared" ca="1" si="83"/>
        <v>4</v>
      </c>
      <c r="J1771" s="1">
        <f t="shared" si="84"/>
        <v>19</v>
      </c>
    </row>
    <row r="1772" spans="1:10" ht="12.75" customHeight="1" x14ac:dyDescent="0.2">
      <c r="A1772" s="85"/>
      <c r="B1772" s="139">
        <v>44519</v>
      </c>
      <c r="C1772" s="140" t="s">
        <v>187</v>
      </c>
      <c r="D1772" s="141">
        <v>0</v>
      </c>
      <c r="E1772" s="141">
        <v>0</v>
      </c>
      <c r="F1772" s="141">
        <v>0</v>
      </c>
      <c r="G1772" s="141">
        <v>0</v>
      </c>
      <c r="H1772" s="85">
        <f t="shared" ca="1" si="82"/>
        <v>11</v>
      </c>
      <c r="I1772" s="85">
        <f t="shared" ca="1" si="83"/>
        <v>1</v>
      </c>
      <c r="J1772" s="1">
        <f t="shared" si="84"/>
        <v>19</v>
      </c>
    </row>
    <row r="1773" spans="1:10" ht="12.75" customHeight="1" x14ac:dyDescent="0.2">
      <c r="A1773" s="85"/>
      <c r="B1773" s="139">
        <v>44519</v>
      </c>
      <c r="C1773" s="140" t="s">
        <v>188</v>
      </c>
      <c r="D1773" s="141">
        <v>0</v>
      </c>
      <c r="E1773" s="141">
        <v>0</v>
      </c>
      <c r="F1773" s="141">
        <v>0</v>
      </c>
      <c r="G1773" s="141">
        <v>0</v>
      </c>
      <c r="H1773" s="85">
        <f t="shared" ca="1" si="82"/>
        <v>11</v>
      </c>
      <c r="I1773" s="85">
        <f t="shared" ca="1" si="83"/>
        <v>2</v>
      </c>
      <c r="J1773" s="1">
        <f t="shared" si="84"/>
        <v>19</v>
      </c>
    </row>
    <row r="1774" spans="1:10" ht="12.75" customHeight="1" x14ac:dyDescent="0.2">
      <c r="A1774" s="85"/>
      <c r="B1774" s="139">
        <v>44519</v>
      </c>
      <c r="C1774" s="140" t="s">
        <v>189</v>
      </c>
      <c r="D1774" s="141">
        <v>0</v>
      </c>
      <c r="E1774" s="141">
        <v>0</v>
      </c>
      <c r="F1774" s="141">
        <v>0</v>
      </c>
      <c r="G1774" s="141">
        <v>0</v>
      </c>
      <c r="H1774" s="85">
        <f t="shared" ca="1" si="82"/>
        <v>11</v>
      </c>
      <c r="I1774" s="85">
        <f t="shared" ca="1" si="83"/>
        <v>3</v>
      </c>
      <c r="J1774" s="1">
        <f t="shared" si="84"/>
        <v>19</v>
      </c>
    </row>
    <row r="1775" spans="1:10" ht="12.75" customHeight="1" x14ac:dyDescent="0.2">
      <c r="A1775" s="85"/>
      <c r="B1775" s="139">
        <v>44519</v>
      </c>
      <c r="C1775" s="140" t="s">
        <v>190</v>
      </c>
      <c r="D1775" s="141">
        <v>0</v>
      </c>
      <c r="E1775" s="141">
        <v>0</v>
      </c>
      <c r="F1775" s="141">
        <v>0</v>
      </c>
      <c r="G1775" s="141">
        <v>0</v>
      </c>
      <c r="H1775" s="85">
        <f t="shared" ca="1" si="82"/>
        <v>11</v>
      </c>
      <c r="I1775" s="85">
        <f t="shared" ca="1" si="83"/>
        <v>4</v>
      </c>
      <c r="J1775" s="1">
        <f t="shared" si="84"/>
        <v>19</v>
      </c>
    </row>
    <row r="1776" spans="1:10" ht="12.75" customHeight="1" x14ac:dyDescent="0.2">
      <c r="A1776" s="85"/>
      <c r="B1776" s="139">
        <v>44519</v>
      </c>
      <c r="C1776" s="140" t="s">
        <v>191</v>
      </c>
      <c r="D1776" s="141">
        <v>0</v>
      </c>
      <c r="E1776" s="141">
        <v>0</v>
      </c>
      <c r="F1776" s="141">
        <v>0</v>
      </c>
      <c r="G1776" s="141">
        <v>0</v>
      </c>
      <c r="H1776" s="85">
        <f t="shared" ca="1" si="82"/>
        <v>12</v>
      </c>
      <c r="I1776" s="85">
        <f t="shared" ca="1" si="83"/>
        <v>1</v>
      </c>
      <c r="J1776" s="1">
        <f t="shared" si="84"/>
        <v>19</v>
      </c>
    </row>
    <row r="1777" spans="1:10" ht="12.75" customHeight="1" x14ac:dyDescent="0.2">
      <c r="A1777" s="85"/>
      <c r="B1777" s="139">
        <v>44519</v>
      </c>
      <c r="C1777" s="140" t="s">
        <v>192</v>
      </c>
      <c r="D1777" s="141">
        <v>0</v>
      </c>
      <c r="E1777" s="141">
        <v>0</v>
      </c>
      <c r="F1777" s="141">
        <v>0</v>
      </c>
      <c r="G1777" s="141">
        <v>0</v>
      </c>
      <c r="H1777" s="85">
        <f t="shared" ca="1" si="82"/>
        <v>12</v>
      </c>
      <c r="I1777" s="85">
        <f t="shared" ca="1" si="83"/>
        <v>2</v>
      </c>
      <c r="J1777" s="1">
        <f t="shared" si="84"/>
        <v>19</v>
      </c>
    </row>
    <row r="1778" spans="1:10" ht="12.75" customHeight="1" x14ac:dyDescent="0.2">
      <c r="A1778" s="85"/>
      <c r="B1778" s="139">
        <v>44519</v>
      </c>
      <c r="C1778" s="140" t="s">
        <v>193</v>
      </c>
      <c r="D1778" s="141">
        <v>0</v>
      </c>
      <c r="E1778" s="141">
        <v>0</v>
      </c>
      <c r="F1778" s="141">
        <v>0</v>
      </c>
      <c r="G1778" s="141">
        <v>0</v>
      </c>
      <c r="H1778" s="85">
        <f t="shared" ca="1" si="82"/>
        <v>12</v>
      </c>
      <c r="I1778" s="85">
        <f t="shared" ca="1" si="83"/>
        <v>3</v>
      </c>
      <c r="J1778" s="1">
        <f t="shared" si="84"/>
        <v>19</v>
      </c>
    </row>
    <row r="1779" spans="1:10" ht="12.75" customHeight="1" x14ac:dyDescent="0.2">
      <c r="A1779" s="85"/>
      <c r="B1779" s="139">
        <v>44519</v>
      </c>
      <c r="C1779" s="140" t="s">
        <v>194</v>
      </c>
      <c r="D1779" s="141">
        <v>0</v>
      </c>
      <c r="E1779" s="141">
        <v>0</v>
      </c>
      <c r="F1779" s="141">
        <v>0</v>
      </c>
      <c r="G1779" s="141">
        <v>0</v>
      </c>
      <c r="H1779" s="85">
        <f t="shared" ca="1" si="82"/>
        <v>12</v>
      </c>
      <c r="I1779" s="85">
        <f t="shared" ca="1" si="83"/>
        <v>4</v>
      </c>
      <c r="J1779" s="1">
        <f t="shared" si="84"/>
        <v>19</v>
      </c>
    </row>
    <row r="1780" spans="1:10" ht="12.75" customHeight="1" x14ac:dyDescent="0.2">
      <c r="A1780" s="85"/>
      <c r="B1780" s="139">
        <v>44519</v>
      </c>
      <c r="C1780" s="140" t="s">
        <v>195</v>
      </c>
      <c r="D1780" s="141">
        <v>0</v>
      </c>
      <c r="E1780" s="141">
        <v>0</v>
      </c>
      <c r="F1780" s="141">
        <v>0</v>
      </c>
      <c r="G1780" s="141">
        <v>0</v>
      </c>
      <c r="H1780" s="85">
        <f t="shared" ca="1" si="82"/>
        <v>13</v>
      </c>
      <c r="I1780" s="85">
        <f t="shared" ca="1" si="83"/>
        <v>1</v>
      </c>
      <c r="J1780" s="1">
        <f t="shared" si="84"/>
        <v>19</v>
      </c>
    </row>
    <row r="1781" spans="1:10" ht="12.75" customHeight="1" x14ac:dyDescent="0.2">
      <c r="A1781" s="85"/>
      <c r="B1781" s="139">
        <v>44519</v>
      </c>
      <c r="C1781" s="140" t="s">
        <v>196</v>
      </c>
      <c r="D1781" s="141">
        <v>0</v>
      </c>
      <c r="E1781" s="141">
        <v>0</v>
      </c>
      <c r="F1781" s="141">
        <v>0</v>
      </c>
      <c r="G1781" s="141">
        <v>0</v>
      </c>
      <c r="H1781" s="85">
        <f t="shared" ca="1" si="82"/>
        <v>13</v>
      </c>
      <c r="I1781" s="85">
        <f t="shared" ca="1" si="83"/>
        <v>2</v>
      </c>
      <c r="J1781" s="1">
        <f t="shared" si="84"/>
        <v>19</v>
      </c>
    </row>
    <row r="1782" spans="1:10" ht="12.75" customHeight="1" x14ac:dyDescent="0.2">
      <c r="A1782" s="85"/>
      <c r="B1782" s="139">
        <v>44519</v>
      </c>
      <c r="C1782" s="140" t="s">
        <v>197</v>
      </c>
      <c r="D1782" s="141">
        <v>0</v>
      </c>
      <c r="E1782" s="141">
        <v>0</v>
      </c>
      <c r="F1782" s="141">
        <v>0</v>
      </c>
      <c r="G1782" s="141">
        <v>0</v>
      </c>
      <c r="H1782" s="85">
        <f t="shared" ca="1" si="82"/>
        <v>13</v>
      </c>
      <c r="I1782" s="85">
        <f t="shared" ca="1" si="83"/>
        <v>3</v>
      </c>
      <c r="J1782" s="1">
        <f t="shared" si="84"/>
        <v>19</v>
      </c>
    </row>
    <row r="1783" spans="1:10" ht="12.75" customHeight="1" x14ac:dyDescent="0.2">
      <c r="A1783" s="85"/>
      <c r="B1783" s="139">
        <v>44519</v>
      </c>
      <c r="C1783" s="140" t="s">
        <v>198</v>
      </c>
      <c r="D1783" s="141">
        <v>0</v>
      </c>
      <c r="E1783" s="141">
        <v>0</v>
      </c>
      <c r="F1783" s="141">
        <v>0</v>
      </c>
      <c r="G1783" s="141">
        <v>0</v>
      </c>
      <c r="H1783" s="85">
        <f t="shared" ca="1" si="82"/>
        <v>13</v>
      </c>
      <c r="I1783" s="85">
        <f t="shared" ca="1" si="83"/>
        <v>4</v>
      </c>
      <c r="J1783" s="1">
        <f t="shared" si="84"/>
        <v>19</v>
      </c>
    </row>
    <row r="1784" spans="1:10" ht="12.75" customHeight="1" x14ac:dyDescent="0.2">
      <c r="A1784" s="85"/>
      <c r="B1784" s="139">
        <v>44519</v>
      </c>
      <c r="C1784" s="140" t="s">
        <v>199</v>
      </c>
      <c r="D1784" s="141">
        <v>0</v>
      </c>
      <c r="E1784" s="141">
        <v>0</v>
      </c>
      <c r="F1784" s="141">
        <v>0</v>
      </c>
      <c r="G1784" s="141">
        <v>0</v>
      </c>
      <c r="H1784" s="85">
        <f t="shared" ca="1" si="82"/>
        <v>14</v>
      </c>
      <c r="I1784" s="85">
        <f t="shared" ca="1" si="83"/>
        <v>1</v>
      </c>
      <c r="J1784" s="1">
        <f t="shared" si="84"/>
        <v>19</v>
      </c>
    </row>
    <row r="1785" spans="1:10" ht="12.75" customHeight="1" x14ac:dyDescent="0.2">
      <c r="A1785" s="85"/>
      <c r="B1785" s="139">
        <v>44519</v>
      </c>
      <c r="C1785" s="140" t="s">
        <v>200</v>
      </c>
      <c r="D1785" s="141">
        <v>0</v>
      </c>
      <c r="E1785" s="141">
        <v>0</v>
      </c>
      <c r="F1785" s="141">
        <v>0</v>
      </c>
      <c r="G1785" s="141">
        <v>0</v>
      </c>
      <c r="H1785" s="85">
        <f t="shared" ca="1" si="82"/>
        <v>14</v>
      </c>
      <c r="I1785" s="85">
        <f t="shared" ca="1" si="83"/>
        <v>2</v>
      </c>
      <c r="J1785" s="1">
        <f t="shared" si="84"/>
        <v>19</v>
      </c>
    </row>
    <row r="1786" spans="1:10" ht="12.75" customHeight="1" x14ac:dyDescent="0.2">
      <c r="A1786" s="85"/>
      <c r="B1786" s="139">
        <v>44519</v>
      </c>
      <c r="C1786" s="140" t="s">
        <v>201</v>
      </c>
      <c r="D1786" s="141">
        <v>0</v>
      </c>
      <c r="E1786" s="141">
        <v>0</v>
      </c>
      <c r="F1786" s="141">
        <v>0</v>
      </c>
      <c r="G1786" s="141">
        <v>0</v>
      </c>
      <c r="H1786" s="85">
        <f t="shared" ca="1" si="82"/>
        <v>14</v>
      </c>
      <c r="I1786" s="85">
        <f t="shared" ca="1" si="83"/>
        <v>3</v>
      </c>
      <c r="J1786" s="1">
        <f t="shared" si="84"/>
        <v>19</v>
      </c>
    </row>
    <row r="1787" spans="1:10" ht="12.75" customHeight="1" x14ac:dyDescent="0.2">
      <c r="A1787" s="85"/>
      <c r="B1787" s="139">
        <v>44519</v>
      </c>
      <c r="C1787" s="140" t="s">
        <v>202</v>
      </c>
      <c r="D1787" s="141">
        <v>0</v>
      </c>
      <c r="E1787" s="141">
        <v>0</v>
      </c>
      <c r="F1787" s="141">
        <v>0</v>
      </c>
      <c r="G1787" s="141">
        <v>0</v>
      </c>
      <c r="H1787" s="85">
        <f t="shared" ca="1" si="82"/>
        <v>14</v>
      </c>
      <c r="I1787" s="85">
        <f t="shared" ca="1" si="83"/>
        <v>4</v>
      </c>
      <c r="J1787" s="1">
        <f t="shared" si="84"/>
        <v>19</v>
      </c>
    </row>
    <row r="1788" spans="1:10" ht="12.75" customHeight="1" x14ac:dyDescent="0.2">
      <c r="A1788" s="85"/>
      <c r="B1788" s="139">
        <v>44519</v>
      </c>
      <c r="C1788" s="140" t="s">
        <v>203</v>
      </c>
      <c r="D1788" s="141">
        <v>0</v>
      </c>
      <c r="E1788" s="141">
        <v>0</v>
      </c>
      <c r="F1788" s="141">
        <v>0</v>
      </c>
      <c r="G1788" s="141">
        <v>0</v>
      </c>
      <c r="H1788" s="85">
        <f t="shared" ca="1" si="82"/>
        <v>15</v>
      </c>
      <c r="I1788" s="85">
        <f t="shared" ca="1" si="83"/>
        <v>1</v>
      </c>
      <c r="J1788" s="1">
        <f t="shared" si="84"/>
        <v>19</v>
      </c>
    </row>
    <row r="1789" spans="1:10" ht="12.75" customHeight="1" x14ac:dyDescent="0.2">
      <c r="A1789" s="85"/>
      <c r="B1789" s="139">
        <v>44519</v>
      </c>
      <c r="C1789" s="140" t="s">
        <v>204</v>
      </c>
      <c r="D1789" s="141">
        <v>0</v>
      </c>
      <c r="E1789" s="141">
        <v>0</v>
      </c>
      <c r="F1789" s="141">
        <v>0</v>
      </c>
      <c r="G1789" s="141">
        <v>0</v>
      </c>
      <c r="H1789" s="85">
        <f t="shared" ca="1" si="82"/>
        <v>15</v>
      </c>
      <c r="I1789" s="85">
        <f t="shared" ca="1" si="83"/>
        <v>2</v>
      </c>
      <c r="J1789" s="1">
        <f t="shared" si="84"/>
        <v>19</v>
      </c>
    </row>
    <row r="1790" spans="1:10" ht="12.75" customHeight="1" x14ac:dyDescent="0.2">
      <c r="A1790" s="85"/>
      <c r="B1790" s="139">
        <v>44519</v>
      </c>
      <c r="C1790" s="140" t="s">
        <v>205</v>
      </c>
      <c r="D1790" s="141">
        <v>0</v>
      </c>
      <c r="E1790" s="141">
        <v>0</v>
      </c>
      <c r="F1790" s="141">
        <v>0</v>
      </c>
      <c r="G1790" s="141">
        <v>0</v>
      </c>
      <c r="H1790" s="85">
        <f t="shared" ca="1" si="82"/>
        <v>15</v>
      </c>
      <c r="I1790" s="85">
        <f t="shared" ca="1" si="83"/>
        <v>3</v>
      </c>
      <c r="J1790" s="1">
        <f t="shared" si="84"/>
        <v>19</v>
      </c>
    </row>
    <row r="1791" spans="1:10" ht="12.75" customHeight="1" x14ac:dyDescent="0.2">
      <c r="A1791" s="85"/>
      <c r="B1791" s="139">
        <v>44519</v>
      </c>
      <c r="C1791" s="140" t="s">
        <v>206</v>
      </c>
      <c r="D1791" s="141">
        <v>0</v>
      </c>
      <c r="E1791" s="141">
        <v>0</v>
      </c>
      <c r="F1791" s="141">
        <v>0</v>
      </c>
      <c r="G1791" s="141">
        <v>0</v>
      </c>
      <c r="H1791" s="85">
        <f t="shared" ca="1" si="82"/>
        <v>15</v>
      </c>
      <c r="I1791" s="85">
        <f t="shared" ca="1" si="83"/>
        <v>4</v>
      </c>
      <c r="J1791" s="1">
        <f t="shared" si="84"/>
        <v>19</v>
      </c>
    </row>
    <row r="1792" spans="1:10" ht="12.75" customHeight="1" x14ac:dyDescent="0.2">
      <c r="A1792" s="85"/>
      <c r="B1792" s="139">
        <v>44519</v>
      </c>
      <c r="C1792" s="140" t="s">
        <v>207</v>
      </c>
      <c r="D1792" s="141">
        <v>0</v>
      </c>
      <c r="E1792" s="141">
        <v>0</v>
      </c>
      <c r="F1792" s="141">
        <v>0</v>
      </c>
      <c r="G1792" s="141">
        <v>0</v>
      </c>
      <c r="H1792" s="85">
        <f t="shared" ca="1" si="82"/>
        <v>16</v>
      </c>
      <c r="I1792" s="85">
        <f t="shared" ca="1" si="83"/>
        <v>1</v>
      </c>
      <c r="J1792" s="1">
        <f t="shared" si="84"/>
        <v>19</v>
      </c>
    </row>
    <row r="1793" spans="1:10" ht="12.75" customHeight="1" x14ac:dyDescent="0.2">
      <c r="A1793" s="85"/>
      <c r="B1793" s="139">
        <v>44519</v>
      </c>
      <c r="C1793" s="140" t="s">
        <v>208</v>
      </c>
      <c r="D1793" s="141">
        <v>0</v>
      </c>
      <c r="E1793" s="141">
        <v>0</v>
      </c>
      <c r="F1793" s="141">
        <v>0</v>
      </c>
      <c r="G1793" s="141">
        <v>0</v>
      </c>
      <c r="H1793" s="85">
        <f t="shared" ca="1" si="82"/>
        <v>16</v>
      </c>
      <c r="I1793" s="85">
        <f t="shared" ca="1" si="83"/>
        <v>2</v>
      </c>
      <c r="J1793" s="1">
        <f t="shared" si="84"/>
        <v>19</v>
      </c>
    </row>
    <row r="1794" spans="1:10" ht="12.75" customHeight="1" x14ac:dyDescent="0.2">
      <c r="A1794" s="85"/>
      <c r="B1794" s="139">
        <v>44519</v>
      </c>
      <c r="C1794" s="140" t="s">
        <v>209</v>
      </c>
      <c r="D1794" s="141">
        <v>0</v>
      </c>
      <c r="E1794" s="141">
        <v>0</v>
      </c>
      <c r="F1794" s="141">
        <v>0</v>
      </c>
      <c r="G1794" s="141">
        <v>0</v>
      </c>
      <c r="H1794" s="85">
        <f t="shared" ca="1" si="82"/>
        <v>16</v>
      </c>
      <c r="I1794" s="85">
        <f t="shared" ca="1" si="83"/>
        <v>3</v>
      </c>
      <c r="J1794" s="1">
        <f t="shared" si="84"/>
        <v>19</v>
      </c>
    </row>
    <row r="1795" spans="1:10" ht="12.75" customHeight="1" x14ac:dyDescent="0.2">
      <c r="A1795" s="85"/>
      <c r="B1795" s="139">
        <v>44519</v>
      </c>
      <c r="C1795" s="140" t="s">
        <v>210</v>
      </c>
      <c r="D1795" s="141">
        <v>0</v>
      </c>
      <c r="E1795" s="141">
        <v>0</v>
      </c>
      <c r="F1795" s="141">
        <v>0</v>
      </c>
      <c r="G1795" s="141">
        <v>0</v>
      </c>
      <c r="H1795" s="85">
        <f t="shared" ca="1" si="82"/>
        <v>16</v>
      </c>
      <c r="I1795" s="85">
        <f t="shared" ca="1" si="83"/>
        <v>4</v>
      </c>
      <c r="J1795" s="1">
        <f t="shared" si="84"/>
        <v>19</v>
      </c>
    </row>
    <row r="1796" spans="1:10" ht="12.75" customHeight="1" x14ac:dyDescent="0.2">
      <c r="A1796" s="85"/>
      <c r="B1796" s="139">
        <v>44519</v>
      </c>
      <c r="C1796" s="140" t="s">
        <v>211</v>
      </c>
      <c r="D1796" s="141">
        <v>0</v>
      </c>
      <c r="E1796" s="141">
        <v>0</v>
      </c>
      <c r="F1796" s="141">
        <v>0</v>
      </c>
      <c r="G1796" s="141">
        <v>0</v>
      </c>
      <c r="H1796" s="85">
        <f t="shared" ca="1" si="82"/>
        <v>17</v>
      </c>
      <c r="I1796" s="85">
        <f t="shared" ca="1" si="83"/>
        <v>1</v>
      </c>
      <c r="J1796" s="1">
        <f t="shared" si="84"/>
        <v>19</v>
      </c>
    </row>
    <row r="1797" spans="1:10" ht="12.75" customHeight="1" x14ac:dyDescent="0.2">
      <c r="A1797" s="85"/>
      <c r="B1797" s="139">
        <v>44519</v>
      </c>
      <c r="C1797" s="140" t="s">
        <v>212</v>
      </c>
      <c r="D1797" s="141">
        <v>0</v>
      </c>
      <c r="E1797" s="141">
        <v>0</v>
      </c>
      <c r="F1797" s="141">
        <v>0</v>
      </c>
      <c r="G1797" s="141">
        <v>0</v>
      </c>
      <c r="H1797" s="85">
        <f t="shared" ca="1" si="82"/>
        <v>17</v>
      </c>
      <c r="I1797" s="85">
        <f t="shared" ca="1" si="83"/>
        <v>2</v>
      </c>
      <c r="J1797" s="1">
        <f t="shared" si="84"/>
        <v>19</v>
      </c>
    </row>
    <row r="1798" spans="1:10" ht="12.75" customHeight="1" x14ac:dyDescent="0.2">
      <c r="A1798" s="85"/>
      <c r="B1798" s="139">
        <v>44519</v>
      </c>
      <c r="C1798" s="140" t="s">
        <v>213</v>
      </c>
      <c r="D1798" s="141">
        <v>0</v>
      </c>
      <c r="E1798" s="141">
        <v>0</v>
      </c>
      <c r="F1798" s="141">
        <v>0</v>
      </c>
      <c r="G1798" s="141">
        <v>0</v>
      </c>
      <c r="H1798" s="85">
        <f t="shared" ca="1" si="82"/>
        <v>17</v>
      </c>
      <c r="I1798" s="85">
        <f t="shared" ca="1" si="83"/>
        <v>3</v>
      </c>
      <c r="J1798" s="1">
        <f t="shared" si="84"/>
        <v>19</v>
      </c>
    </row>
    <row r="1799" spans="1:10" ht="12.75" customHeight="1" x14ac:dyDescent="0.2">
      <c r="A1799" s="85"/>
      <c r="B1799" s="139">
        <v>44519</v>
      </c>
      <c r="C1799" s="140" t="s">
        <v>214</v>
      </c>
      <c r="D1799" s="141">
        <v>0</v>
      </c>
      <c r="E1799" s="141">
        <v>0</v>
      </c>
      <c r="F1799" s="141">
        <v>0</v>
      </c>
      <c r="G1799" s="141">
        <v>0</v>
      </c>
      <c r="H1799" s="85">
        <f t="shared" ca="1" si="82"/>
        <v>17</v>
      </c>
      <c r="I1799" s="85">
        <f t="shared" ca="1" si="83"/>
        <v>4</v>
      </c>
      <c r="J1799" s="1">
        <f t="shared" si="84"/>
        <v>19</v>
      </c>
    </row>
    <row r="1800" spans="1:10" ht="12.75" customHeight="1" x14ac:dyDescent="0.2">
      <c r="A1800" s="85"/>
      <c r="B1800" s="139">
        <v>44519</v>
      </c>
      <c r="C1800" s="140" t="s">
        <v>215</v>
      </c>
      <c r="D1800" s="141">
        <v>0</v>
      </c>
      <c r="E1800" s="141">
        <v>0</v>
      </c>
      <c r="F1800" s="141">
        <v>0</v>
      </c>
      <c r="G1800" s="141">
        <v>0</v>
      </c>
      <c r="H1800" s="85">
        <f t="shared" ca="1" si="82"/>
        <v>18</v>
      </c>
      <c r="I1800" s="85">
        <f t="shared" ca="1" si="83"/>
        <v>1</v>
      </c>
      <c r="J1800" s="1">
        <f t="shared" si="84"/>
        <v>19</v>
      </c>
    </row>
    <row r="1801" spans="1:10" ht="12.75" customHeight="1" x14ac:dyDescent="0.2">
      <c r="A1801" s="85"/>
      <c r="B1801" s="139">
        <v>44519</v>
      </c>
      <c r="C1801" s="140" t="s">
        <v>216</v>
      </c>
      <c r="D1801" s="141">
        <v>0</v>
      </c>
      <c r="E1801" s="141">
        <v>0</v>
      </c>
      <c r="F1801" s="141">
        <v>0</v>
      </c>
      <c r="G1801" s="141">
        <v>0</v>
      </c>
      <c r="H1801" s="85">
        <f t="shared" ca="1" si="82"/>
        <v>18</v>
      </c>
      <c r="I1801" s="85">
        <f t="shared" ca="1" si="83"/>
        <v>2</v>
      </c>
      <c r="J1801" s="1">
        <f t="shared" si="84"/>
        <v>19</v>
      </c>
    </row>
    <row r="1802" spans="1:10" ht="12.75" customHeight="1" x14ac:dyDescent="0.2">
      <c r="A1802" s="85"/>
      <c r="B1802" s="139">
        <v>44519</v>
      </c>
      <c r="C1802" s="140" t="s">
        <v>217</v>
      </c>
      <c r="D1802" s="141">
        <v>0</v>
      </c>
      <c r="E1802" s="141">
        <v>0</v>
      </c>
      <c r="F1802" s="141">
        <v>0</v>
      </c>
      <c r="G1802" s="141">
        <v>0</v>
      </c>
      <c r="H1802" s="85">
        <f t="shared" ca="1" si="82"/>
        <v>18</v>
      </c>
      <c r="I1802" s="85">
        <f t="shared" ca="1" si="83"/>
        <v>3</v>
      </c>
      <c r="J1802" s="1">
        <f t="shared" si="84"/>
        <v>19</v>
      </c>
    </row>
    <row r="1803" spans="1:10" ht="12.75" customHeight="1" x14ac:dyDescent="0.2">
      <c r="A1803" s="85"/>
      <c r="B1803" s="139">
        <v>44519</v>
      </c>
      <c r="C1803" s="140" t="s">
        <v>218</v>
      </c>
      <c r="D1803" s="141">
        <v>0</v>
      </c>
      <c r="E1803" s="141">
        <v>0</v>
      </c>
      <c r="F1803" s="141">
        <v>0</v>
      </c>
      <c r="G1803" s="141">
        <v>0</v>
      </c>
      <c r="H1803" s="85">
        <f t="shared" ca="1" si="82"/>
        <v>18</v>
      </c>
      <c r="I1803" s="85">
        <f t="shared" ca="1" si="83"/>
        <v>4</v>
      </c>
      <c r="J1803" s="1">
        <f t="shared" si="84"/>
        <v>19</v>
      </c>
    </row>
    <row r="1804" spans="1:10" ht="12.75" customHeight="1" x14ac:dyDescent="0.2">
      <c r="A1804" s="85"/>
      <c r="B1804" s="139">
        <v>44519</v>
      </c>
      <c r="C1804" s="140" t="s">
        <v>219</v>
      </c>
      <c r="D1804" s="141">
        <v>0</v>
      </c>
      <c r="E1804" s="141">
        <v>0</v>
      </c>
      <c r="F1804" s="141">
        <v>0</v>
      </c>
      <c r="G1804" s="141">
        <v>0</v>
      </c>
      <c r="H1804" s="85">
        <f t="shared" ca="1" si="82"/>
        <v>19</v>
      </c>
      <c r="I1804" s="85">
        <f t="shared" ca="1" si="83"/>
        <v>1</v>
      </c>
      <c r="J1804" s="1">
        <f t="shared" si="84"/>
        <v>19</v>
      </c>
    </row>
    <row r="1805" spans="1:10" ht="12.75" customHeight="1" x14ac:dyDescent="0.2">
      <c r="A1805" s="85"/>
      <c r="B1805" s="139">
        <v>44519</v>
      </c>
      <c r="C1805" s="140" t="s">
        <v>220</v>
      </c>
      <c r="D1805" s="141">
        <v>0</v>
      </c>
      <c r="E1805" s="141">
        <v>0</v>
      </c>
      <c r="F1805" s="141">
        <v>0</v>
      </c>
      <c r="G1805" s="141">
        <v>0</v>
      </c>
      <c r="H1805" s="85">
        <f t="shared" ca="1" si="82"/>
        <v>19</v>
      </c>
      <c r="I1805" s="85">
        <f t="shared" ca="1" si="83"/>
        <v>2</v>
      </c>
      <c r="J1805" s="1">
        <f t="shared" si="84"/>
        <v>19</v>
      </c>
    </row>
    <row r="1806" spans="1:10" ht="12.75" customHeight="1" x14ac:dyDescent="0.2">
      <c r="A1806" s="85"/>
      <c r="B1806" s="139">
        <v>44519</v>
      </c>
      <c r="C1806" s="140" t="s">
        <v>221</v>
      </c>
      <c r="D1806" s="141">
        <v>0</v>
      </c>
      <c r="E1806" s="141">
        <v>0</v>
      </c>
      <c r="F1806" s="141">
        <v>0</v>
      </c>
      <c r="G1806" s="141">
        <v>0</v>
      </c>
      <c r="H1806" s="85">
        <f t="shared" ca="1" si="82"/>
        <v>19</v>
      </c>
      <c r="I1806" s="85">
        <f t="shared" ca="1" si="83"/>
        <v>3</v>
      </c>
      <c r="J1806" s="1">
        <f t="shared" si="84"/>
        <v>19</v>
      </c>
    </row>
    <row r="1807" spans="1:10" ht="12.75" customHeight="1" x14ac:dyDescent="0.2">
      <c r="A1807" s="85"/>
      <c r="B1807" s="139">
        <v>44519</v>
      </c>
      <c r="C1807" s="140" t="s">
        <v>222</v>
      </c>
      <c r="D1807" s="141">
        <v>0</v>
      </c>
      <c r="E1807" s="141">
        <v>0</v>
      </c>
      <c r="F1807" s="141">
        <v>0</v>
      </c>
      <c r="G1807" s="141">
        <v>0</v>
      </c>
      <c r="H1807" s="85">
        <f t="shared" ca="1" si="82"/>
        <v>19</v>
      </c>
      <c r="I1807" s="85">
        <f t="shared" ca="1" si="83"/>
        <v>4</v>
      </c>
      <c r="J1807" s="1">
        <f t="shared" si="84"/>
        <v>19</v>
      </c>
    </row>
    <row r="1808" spans="1:10" ht="12.75" customHeight="1" x14ac:dyDescent="0.2">
      <c r="A1808" s="85"/>
      <c r="B1808" s="139">
        <v>44519</v>
      </c>
      <c r="C1808" s="140" t="s">
        <v>223</v>
      </c>
      <c r="D1808" s="141">
        <v>0</v>
      </c>
      <c r="E1808" s="141">
        <v>0</v>
      </c>
      <c r="F1808" s="141">
        <v>0</v>
      </c>
      <c r="G1808" s="141">
        <v>0</v>
      </c>
      <c r="H1808" s="85">
        <f t="shared" ca="1" si="82"/>
        <v>20</v>
      </c>
      <c r="I1808" s="85">
        <f t="shared" ca="1" si="83"/>
        <v>1</v>
      </c>
      <c r="J1808" s="1">
        <f t="shared" si="84"/>
        <v>19</v>
      </c>
    </row>
    <row r="1809" spans="1:10" ht="12.75" customHeight="1" x14ac:dyDescent="0.2">
      <c r="A1809" s="85"/>
      <c r="B1809" s="139">
        <v>44519</v>
      </c>
      <c r="C1809" s="140" t="s">
        <v>224</v>
      </c>
      <c r="D1809" s="141">
        <v>0</v>
      </c>
      <c r="E1809" s="141">
        <v>0</v>
      </c>
      <c r="F1809" s="141">
        <v>0</v>
      </c>
      <c r="G1809" s="141">
        <v>0</v>
      </c>
      <c r="H1809" s="85">
        <f t="shared" ca="1" si="82"/>
        <v>20</v>
      </c>
      <c r="I1809" s="85">
        <f t="shared" ca="1" si="83"/>
        <v>2</v>
      </c>
      <c r="J1809" s="1">
        <f t="shared" si="84"/>
        <v>19</v>
      </c>
    </row>
    <row r="1810" spans="1:10" ht="12.75" customHeight="1" x14ac:dyDescent="0.2">
      <c r="A1810" s="85"/>
      <c r="B1810" s="139">
        <v>44519</v>
      </c>
      <c r="C1810" s="140" t="s">
        <v>225</v>
      </c>
      <c r="D1810" s="141">
        <v>0</v>
      </c>
      <c r="E1810" s="141">
        <v>0</v>
      </c>
      <c r="F1810" s="141">
        <v>0</v>
      </c>
      <c r="G1810" s="141">
        <v>0</v>
      </c>
      <c r="H1810" s="85">
        <f t="shared" ca="1" si="82"/>
        <v>20</v>
      </c>
      <c r="I1810" s="85">
        <f t="shared" ca="1" si="83"/>
        <v>3</v>
      </c>
      <c r="J1810" s="1">
        <f t="shared" si="84"/>
        <v>19</v>
      </c>
    </row>
    <row r="1811" spans="1:10" ht="12.75" customHeight="1" x14ac:dyDescent="0.2">
      <c r="A1811" s="85"/>
      <c r="B1811" s="139">
        <v>44519</v>
      </c>
      <c r="C1811" s="140" t="s">
        <v>226</v>
      </c>
      <c r="D1811" s="141">
        <v>0</v>
      </c>
      <c r="E1811" s="141">
        <v>0</v>
      </c>
      <c r="F1811" s="141">
        <v>0</v>
      </c>
      <c r="G1811" s="141">
        <v>0</v>
      </c>
      <c r="H1811" s="85">
        <f t="shared" ca="1" si="82"/>
        <v>20</v>
      </c>
      <c r="I1811" s="85">
        <f t="shared" ca="1" si="83"/>
        <v>4</v>
      </c>
      <c r="J1811" s="1">
        <f t="shared" si="84"/>
        <v>19</v>
      </c>
    </row>
    <row r="1812" spans="1:10" ht="12.75" customHeight="1" x14ac:dyDescent="0.2">
      <c r="A1812" s="85"/>
      <c r="B1812" s="139">
        <v>44519</v>
      </c>
      <c r="C1812" s="140" t="s">
        <v>227</v>
      </c>
      <c r="D1812" s="141">
        <v>0</v>
      </c>
      <c r="E1812" s="141">
        <v>0</v>
      </c>
      <c r="F1812" s="141">
        <v>0</v>
      </c>
      <c r="G1812" s="141">
        <v>0</v>
      </c>
      <c r="H1812" s="85">
        <f t="shared" ca="1" si="82"/>
        <v>21</v>
      </c>
      <c r="I1812" s="85">
        <f t="shared" ca="1" si="83"/>
        <v>1</v>
      </c>
      <c r="J1812" s="1">
        <f t="shared" si="84"/>
        <v>19</v>
      </c>
    </row>
    <row r="1813" spans="1:10" ht="12.75" customHeight="1" x14ac:dyDescent="0.2">
      <c r="A1813" s="85"/>
      <c r="B1813" s="139">
        <v>44519</v>
      </c>
      <c r="C1813" s="140" t="s">
        <v>228</v>
      </c>
      <c r="D1813" s="141">
        <v>0</v>
      </c>
      <c r="E1813" s="141">
        <v>0</v>
      </c>
      <c r="F1813" s="141">
        <v>0</v>
      </c>
      <c r="G1813" s="141">
        <v>0</v>
      </c>
      <c r="H1813" s="85">
        <f t="shared" ca="1" si="82"/>
        <v>21</v>
      </c>
      <c r="I1813" s="85">
        <f t="shared" ca="1" si="83"/>
        <v>2</v>
      </c>
      <c r="J1813" s="1">
        <f t="shared" si="84"/>
        <v>19</v>
      </c>
    </row>
    <row r="1814" spans="1:10" ht="12.75" customHeight="1" x14ac:dyDescent="0.2">
      <c r="A1814" s="85"/>
      <c r="B1814" s="139">
        <v>44519</v>
      </c>
      <c r="C1814" s="140" t="s">
        <v>229</v>
      </c>
      <c r="D1814" s="141">
        <v>0</v>
      </c>
      <c r="E1814" s="141">
        <v>0</v>
      </c>
      <c r="F1814" s="141">
        <v>0</v>
      </c>
      <c r="G1814" s="141">
        <v>0</v>
      </c>
      <c r="H1814" s="85">
        <f t="shared" ca="1" si="82"/>
        <v>21</v>
      </c>
      <c r="I1814" s="85">
        <f t="shared" ca="1" si="83"/>
        <v>3</v>
      </c>
      <c r="J1814" s="1">
        <f t="shared" si="84"/>
        <v>19</v>
      </c>
    </row>
    <row r="1815" spans="1:10" ht="12.75" customHeight="1" x14ac:dyDescent="0.2">
      <c r="A1815" s="85"/>
      <c r="B1815" s="139">
        <v>44519</v>
      </c>
      <c r="C1815" s="140" t="s">
        <v>230</v>
      </c>
      <c r="D1815" s="141">
        <v>0</v>
      </c>
      <c r="E1815" s="141">
        <v>0</v>
      </c>
      <c r="F1815" s="141">
        <v>0</v>
      </c>
      <c r="G1815" s="141">
        <v>0</v>
      </c>
      <c r="H1815" s="85">
        <f t="shared" ca="1" si="82"/>
        <v>21</v>
      </c>
      <c r="I1815" s="85">
        <f t="shared" ca="1" si="83"/>
        <v>4</v>
      </c>
      <c r="J1815" s="1">
        <f t="shared" si="84"/>
        <v>19</v>
      </c>
    </row>
    <row r="1816" spans="1:10" ht="12.75" customHeight="1" x14ac:dyDescent="0.2">
      <c r="A1816" s="85"/>
      <c r="B1816" s="139">
        <v>44519</v>
      </c>
      <c r="C1816" s="140" t="s">
        <v>231</v>
      </c>
      <c r="D1816" s="141">
        <v>0</v>
      </c>
      <c r="E1816" s="141">
        <v>0</v>
      </c>
      <c r="F1816" s="141">
        <v>0</v>
      </c>
      <c r="G1816" s="141">
        <v>0</v>
      </c>
      <c r="H1816" s="85">
        <f t="shared" ca="1" si="82"/>
        <v>22</v>
      </c>
      <c r="I1816" s="85">
        <f t="shared" ca="1" si="83"/>
        <v>1</v>
      </c>
      <c r="J1816" s="1">
        <f t="shared" si="84"/>
        <v>19</v>
      </c>
    </row>
    <row r="1817" spans="1:10" ht="12.75" customHeight="1" x14ac:dyDescent="0.2">
      <c r="A1817" s="85"/>
      <c r="B1817" s="139">
        <v>44519</v>
      </c>
      <c r="C1817" s="140" t="s">
        <v>232</v>
      </c>
      <c r="D1817" s="141">
        <v>0</v>
      </c>
      <c r="E1817" s="141">
        <v>0</v>
      </c>
      <c r="F1817" s="141">
        <v>0</v>
      </c>
      <c r="G1817" s="141">
        <v>0</v>
      </c>
      <c r="H1817" s="85">
        <f t="shared" ca="1" si="82"/>
        <v>22</v>
      </c>
      <c r="I1817" s="85">
        <f t="shared" ca="1" si="83"/>
        <v>2</v>
      </c>
      <c r="J1817" s="1">
        <f t="shared" si="84"/>
        <v>19</v>
      </c>
    </row>
    <row r="1818" spans="1:10" ht="12.75" customHeight="1" x14ac:dyDescent="0.2">
      <c r="A1818" s="85"/>
      <c r="B1818" s="139">
        <v>44519</v>
      </c>
      <c r="C1818" s="140" t="s">
        <v>233</v>
      </c>
      <c r="D1818" s="141">
        <v>0</v>
      </c>
      <c r="E1818" s="141">
        <v>0</v>
      </c>
      <c r="F1818" s="141">
        <v>0</v>
      </c>
      <c r="G1818" s="141">
        <v>0</v>
      </c>
      <c r="H1818" s="85">
        <f t="shared" ca="1" si="82"/>
        <v>22</v>
      </c>
      <c r="I1818" s="85">
        <f t="shared" ca="1" si="83"/>
        <v>3</v>
      </c>
      <c r="J1818" s="1">
        <f t="shared" si="84"/>
        <v>19</v>
      </c>
    </row>
    <row r="1819" spans="1:10" ht="12.75" customHeight="1" x14ac:dyDescent="0.2">
      <c r="A1819" s="85"/>
      <c r="B1819" s="139">
        <v>44519</v>
      </c>
      <c r="C1819" s="140" t="s">
        <v>234</v>
      </c>
      <c r="D1819" s="141">
        <v>0</v>
      </c>
      <c r="E1819" s="141">
        <v>0</v>
      </c>
      <c r="F1819" s="141">
        <v>0</v>
      </c>
      <c r="G1819" s="141">
        <v>0</v>
      </c>
      <c r="H1819" s="85">
        <f t="shared" ca="1" si="82"/>
        <v>22</v>
      </c>
      <c r="I1819" s="85">
        <f t="shared" ca="1" si="83"/>
        <v>4</v>
      </c>
      <c r="J1819" s="1">
        <f t="shared" si="84"/>
        <v>19</v>
      </c>
    </row>
    <row r="1820" spans="1:10" ht="12.75" customHeight="1" x14ac:dyDescent="0.2">
      <c r="A1820" s="85"/>
      <c r="B1820" s="139">
        <v>44519</v>
      </c>
      <c r="C1820" s="140" t="s">
        <v>235</v>
      </c>
      <c r="D1820" s="141">
        <v>0</v>
      </c>
      <c r="E1820" s="141">
        <v>0</v>
      </c>
      <c r="F1820" s="141">
        <v>0</v>
      </c>
      <c r="G1820" s="141">
        <v>0</v>
      </c>
      <c r="H1820" s="85">
        <f t="shared" ca="1" si="82"/>
        <v>23</v>
      </c>
      <c r="I1820" s="85">
        <f t="shared" ca="1" si="83"/>
        <v>1</v>
      </c>
      <c r="J1820" s="1">
        <f t="shared" si="84"/>
        <v>19</v>
      </c>
    </row>
    <row r="1821" spans="1:10" ht="12.75" customHeight="1" x14ac:dyDescent="0.2">
      <c r="A1821" s="85"/>
      <c r="B1821" s="139">
        <v>44519</v>
      </c>
      <c r="C1821" s="140" t="s">
        <v>236</v>
      </c>
      <c r="D1821" s="141">
        <v>10.947746</v>
      </c>
      <c r="E1821" s="141">
        <v>20.588332999999999</v>
      </c>
      <c r="F1821" s="141">
        <v>0</v>
      </c>
      <c r="G1821" s="141">
        <v>65.937911999999997</v>
      </c>
      <c r="H1821" s="85">
        <f t="shared" ca="1" si="82"/>
        <v>23</v>
      </c>
      <c r="I1821" s="85">
        <f t="shared" ca="1" si="83"/>
        <v>2</v>
      </c>
      <c r="J1821" s="1">
        <f t="shared" si="84"/>
        <v>19</v>
      </c>
    </row>
    <row r="1822" spans="1:10" ht="12.75" customHeight="1" x14ac:dyDescent="0.2">
      <c r="A1822" s="85"/>
      <c r="B1822" s="139">
        <v>44519</v>
      </c>
      <c r="C1822" s="140" t="s">
        <v>237</v>
      </c>
      <c r="D1822" s="141">
        <v>160.384827</v>
      </c>
      <c r="E1822" s="141">
        <v>0.20016700000000001</v>
      </c>
      <c r="F1822" s="141">
        <v>0</v>
      </c>
      <c r="G1822" s="141">
        <v>1285.3869629999999</v>
      </c>
      <c r="H1822" s="85">
        <f t="shared" ca="1" si="82"/>
        <v>23</v>
      </c>
      <c r="I1822" s="85">
        <f t="shared" ca="1" si="83"/>
        <v>3</v>
      </c>
      <c r="J1822" s="1">
        <f t="shared" si="84"/>
        <v>19</v>
      </c>
    </row>
    <row r="1823" spans="1:10" ht="12.75" customHeight="1" x14ac:dyDescent="0.2">
      <c r="A1823" s="85"/>
      <c r="B1823" s="139">
        <v>44519</v>
      </c>
      <c r="C1823" s="140" t="s">
        <v>238</v>
      </c>
      <c r="D1823" s="141">
        <v>124.148788</v>
      </c>
      <c r="E1823" s="141">
        <v>0</v>
      </c>
      <c r="F1823" s="141">
        <v>0</v>
      </c>
      <c r="G1823" s="141">
        <v>1342.2193600000001</v>
      </c>
      <c r="H1823" s="85">
        <f t="shared" ca="1" si="82"/>
        <v>23</v>
      </c>
      <c r="I1823" s="85">
        <f t="shared" ca="1" si="83"/>
        <v>4</v>
      </c>
      <c r="J1823" s="1">
        <f t="shared" si="84"/>
        <v>19</v>
      </c>
    </row>
    <row r="1824" spans="1:10" ht="12.75" customHeight="1" x14ac:dyDescent="0.2">
      <c r="A1824" s="85"/>
      <c r="B1824" s="139">
        <v>44519</v>
      </c>
      <c r="C1824" s="140" t="s">
        <v>239</v>
      </c>
      <c r="D1824" s="141">
        <v>28.316884999999999</v>
      </c>
      <c r="E1824" s="141">
        <v>103.07901</v>
      </c>
      <c r="F1824" s="141">
        <v>10603.29</v>
      </c>
      <c r="G1824" s="141">
        <v>272.82183800000001</v>
      </c>
      <c r="H1824" s="85">
        <f t="shared" ca="1" si="82"/>
        <v>24</v>
      </c>
      <c r="I1824" s="85">
        <f t="shared" ca="1" si="83"/>
        <v>1</v>
      </c>
      <c r="J1824" s="1">
        <f t="shared" si="84"/>
        <v>19</v>
      </c>
    </row>
    <row r="1825" spans="1:10" ht="12.75" customHeight="1" x14ac:dyDescent="0.2">
      <c r="A1825" s="85"/>
      <c r="B1825" s="139">
        <v>44519</v>
      </c>
      <c r="C1825" s="140" t="s">
        <v>240</v>
      </c>
      <c r="D1825" s="141">
        <v>0</v>
      </c>
      <c r="E1825" s="141">
        <v>1.8599999999999999E-4</v>
      </c>
      <c r="F1825" s="141">
        <v>14096.235000000001</v>
      </c>
      <c r="G1825" s="141">
        <v>46.125576000000002</v>
      </c>
      <c r="H1825" s="85">
        <f t="shared" ca="1" si="82"/>
        <v>24</v>
      </c>
      <c r="I1825" s="85">
        <f t="shared" ca="1" si="83"/>
        <v>2</v>
      </c>
      <c r="J1825" s="1">
        <f t="shared" si="84"/>
        <v>19</v>
      </c>
    </row>
    <row r="1826" spans="1:10" ht="12.75" customHeight="1" x14ac:dyDescent="0.2">
      <c r="A1826" s="85"/>
      <c r="B1826" s="139">
        <v>44519</v>
      </c>
      <c r="C1826" s="140" t="s">
        <v>241</v>
      </c>
      <c r="D1826" s="141">
        <v>0</v>
      </c>
      <c r="E1826" s="141">
        <v>0</v>
      </c>
      <c r="F1826" s="141">
        <v>11916.049000000001</v>
      </c>
      <c r="G1826" s="141">
        <v>54.274475000000002</v>
      </c>
      <c r="H1826" s="85">
        <f t="shared" ca="1" si="82"/>
        <v>24</v>
      </c>
      <c r="I1826" s="85">
        <f t="shared" ca="1" si="83"/>
        <v>3</v>
      </c>
      <c r="J1826" s="1">
        <f t="shared" si="84"/>
        <v>19</v>
      </c>
    </row>
    <row r="1827" spans="1:10" ht="12.75" customHeight="1" x14ac:dyDescent="0.2">
      <c r="A1827" s="85"/>
      <c r="B1827" s="139">
        <v>44519</v>
      </c>
      <c r="C1827" s="140" t="s">
        <v>242</v>
      </c>
      <c r="D1827" s="141">
        <v>0</v>
      </c>
      <c r="E1827" s="141">
        <v>0</v>
      </c>
      <c r="F1827" s="141">
        <v>10399.620999999999</v>
      </c>
      <c r="G1827" s="141">
        <v>56.553741000000002</v>
      </c>
      <c r="H1827" s="85">
        <f t="shared" ca="1" si="82"/>
        <v>24</v>
      </c>
      <c r="I1827" s="85">
        <f t="shared" ca="1" si="83"/>
        <v>4</v>
      </c>
      <c r="J1827" s="1">
        <f t="shared" si="84"/>
        <v>19</v>
      </c>
    </row>
    <row r="1828" spans="1:10" ht="12.75" customHeight="1" x14ac:dyDescent="0.2">
      <c r="A1828" s="85"/>
      <c r="B1828" s="139">
        <v>44520</v>
      </c>
      <c r="C1828" s="140" t="s">
        <v>243</v>
      </c>
      <c r="D1828" s="141">
        <v>0</v>
      </c>
      <c r="E1828" s="141">
        <v>0</v>
      </c>
      <c r="F1828" s="141">
        <v>10370.686</v>
      </c>
      <c r="G1828" s="141">
        <v>61.080837000000002</v>
      </c>
      <c r="H1828" s="85">
        <f t="shared" ca="1" si="82"/>
        <v>1</v>
      </c>
      <c r="I1828" s="85">
        <f t="shared" ca="1" si="83"/>
        <v>1</v>
      </c>
      <c r="J1828" s="1">
        <f t="shared" si="84"/>
        <v>20</v>
      </c>
    </row>
    <row r="1829" spans="1:10" ht="12.75" customHeight="1" x14ac:dyDescent="0.2">
      <c r="A1829" s="85"/>
      <c r="B1829" s="139">
        <v>44520</v>
      </c>
      <c r="C1829" s="140" t="s">
        <v>148</v>
      </c>
      <c r="D1829" s="141">
        <v>0</v>
      </c>
      <c r="E1829" s="141">
        <v>0</v>
      </c>
      <c r="F1829" s="141">
        <v>10648.388999999999</v>
      </c>
      <c r="G1829" s="141">
        <v>61.807479999999998</v>
      </c>
      <c r="H1829" s="85">
        <f t="shared" ref="H1829:H1892" ca="1" si="85">IF(MID(OFFSET(H1829,0,-5,1,1),2,1)=":",LEFT(OFFSET(H1829,0,-5,1,1),1),LEFT(OFFSET(H1829,0,-5,1,1),2))+1</f>
        <v>1</v>
      </c>
      <c r="I1829" s="85">
        <f t="shared" ca="1" si="83"/>
        <v>2</v>
      </c>
      <c r="J1829" s="1">
        <f t="shared" si="84"/>
        <v>20</v>
      </c>
    </row>
    <row r="1830" spans="1:10" ht="12.75" customHeight="1" x14ac:dyDescent="0.2">
      <c r="A1830" s="85"/>
      <c r="B1830" s="139">
        <v>44520</v>
      </c>
      <c r="C1830" s="140" t="s">
        <v>149</v>
      </c>
      <c r="D1830" s="141">
        <v>0</v>
      </c>
      <c r="E1830" s="141">
        <v>0</v>
      </c>
      <c r="F1830" s="141">
        <v>14835.271000000001</v>
      </c>
      <c r="G1830" s="141">
        <v>63.037562999999999</v>
      </c>
      <c r="H1830" s="85">
        <f t="shared" ca="1" si="85"/>
        <v>1</v>
      </c>
      <c r="I1830" s="85">
        <f t="shared" ref="I1830:I1893" ca="1" si="86">IF(H1830=H1829,I1829+1,1)</f>
        <v>3</v>
      </c>
      <c r="J1830" s="1">
        <f t="shared" ref="J1830:J1893" si="87">DAY(B1830)</f>
        <v>20</v>
      </c>
    </row>
    <row r="1831" spans="1:10" ht="12.75" customHeight="1" x14ac:dyDescent="0.2">
      <c r="A1831" s="85"/>
      <c r="B1831" s="139">
        <v>44520</v>
      </c>
      <c r="C1831" s="140" t="s">
        <v>150</v>
      </c>
      <c r="D1831" s="141">
        <v>0</v>
      </c>
      <c r="E1831" s="141">
        <v>0</v>
      </c>
      <c r="F1831" s="141">
        <v>17636.859</v>
      </c>
      <c r="G1831" s="141">
        <v>77.645615000000006</v>
      </c>
      <c r="H1831" s="85">
        <f t="shared" ca="1" si="85"/>
        <v>1</v>
      </c>
      <c r="I1831" s="85">
        <f t="shared" ca="1" si="86"/>
        <v>4</v>
      </c>
      <c r="J1831" s="1">
        <f t="shared" si="87"/>
        <v>20</v>
      </c>
    </row>
    <row r="1832" spans="1:10" ht="12.75" customHeight="1" x14ac:dyDescent="0.2">
      <c r="A1832" s="85"/>
      <c r="B1832" s="139">
        <v>44520</v>
      </c>
      <c r="C1832" s="140" t="s">
        <v>151</v>
      </c>
      <c r="D1832" s="141">
        <v>0</v>
      </c>
      <c r="E1832" s="141">
        <v>0</v>
      </c>
      <c r="F1832" s="141">
        <v>15049.364</v>
      </c>
      <c r="G1832" s="141">
        <v>69.279578999999998</v>
      </c>
      <c r="H1832" s="85">
        <f t="shared" ca="1" si="85"/>
        <v>2</v>
      </c>
      <c r="I1832" s="85">
        <f t="shared" ca="1" si="86"/>
        <v>1</v>
      </c>
      <c r="J1832" s="1">
        <f t="shared" si="87"/>
        <v>20</v>
      </c>
    </row>
    <row r="1833" spans="1:10" ht="12.75" customHeight="1" x14ac:dyDescent="0.2">
      <c r="A1833" s="85"/>
      <c r="B1833" s="139">
        <v>44520</v>
      </c>
      <c r="C1833" s="140" t="s">
        <v>152</v>
      </c>
      <c r="D1833" s="141">
        <v>0</v>
      </c>
      <c r="E1833" s="141">
        <v>0</v>
      </c>
      <c r="F1833" s="141">
        <v>14457.826999999999</v>
      </c>
      <c r="G1833" s="141">
        <v>67.795967000000005</v>
      </c>
      <c r="H1833" s="85">
        <f t="shared" ca="1" si="85"/>
        <v>2</v>
      </c>
      <c r="I1833" s="85">
        <f t="shared" ca="1" si="86"/>
        <v>2</v>
      </c>
      <c r="J1833" s="1">
        <f t="shared" si="87"/>
        <v>20</v>
      </c>
    </row>
    <row r="1834" spans="1:10" ht="12.75" customHeight="1" x14ac:dyDescent="0.2">
      <c r="A1834" s="85"/>
      <c r="B1834" s="139">
        <v>44520</v>
      </c>
      <c r="C1834" s="140" t="s">
        <v>153</v>
      </c>
      <c r="D1834" s="141">
        <v>0</v>
      </c>
      <c r="E1834" s="141">
        <v>0</v>
      </c>
      <c r="F1834" s="141">
        <v>15090.671</v>
      </c>
      <c r="G1834" s="141">
        <v>63.545540000000003</v>
      </c>
      <c r="H1834" s="85">
        <f t="shared" ca="1" si="85"/>
        <v>2</v>
      </c>
      <c r="I1834" s="85">
        <f t="shared" ca="1" si="86"/>
        <v>3</v>
      </c>
      <c r="J1834" s="1">
        <f t="shared" si="87"/>
        <v>20</v>
      </c>
    </row>
    <row r="1835" spans="1:10" ht="12.75" customHeight="1" x14ac:dyDescent="0.2">
      <c r="A1835" s="85"/>
      <c r="B1835" s="139">
        <v>44520</v>
      </c>
      <c r="C1835" s="140" t="s">
        <v>154</v>
      </c>
      <c r="D1835" s="141">
        <v>0</v>
      </c>
      <c r="E1835" s="141">
        <v>0</v>
      </c>
      <c r="F1835" s="141">
        <v>16206.348</v>
      </c>
      <c r="G1835" s="141">
        <v>72.955589000000003</v>
      </c>
      <c r="H1835" s="85">
        <f t="shared" ca="1" si="85"/>
        <v>2</v>
      </c>
      <c r="I1835" s="85">
        <f t="shared" ca="1" si="86"/>
        <v>4</v>
      </c>
      <c r="J1835" s="1">
        <f t="shared" si="87"/>
        <v>20</v>
      </c>
    </row>
    <row r="1836" spans="1:10" ht="12.75" customHeight="1" x14ac:dyDescent="0.2">
      <c r="A1836" s="85"/>
      <c r="B1836" s="139">
        <v>44520</v>
      </c>
      <c r="C1836" s="140" t="s">
        <v>155</v>
      </c>
      <c r="D1836" s="141">
        <v>0</v>
      </c>
      <c r="E1836" s="141">
        <v>0</v>
      </c>
      <c r="F1836" s="141">
        <v>11207.853999999999</v>
      </c>
      <c r="G1836" s="141">
        <v>63.941063</v>
      </c>
      <c r="H1836" s="85">
        <f t="shared" ca="1" si="85"/>
        <v>3</v>
      </c>
      <c r="I1836" s="85">
        <f t="shared" ca="1" si="86"/>
        <v>1</v>
      </c>
      <c r="J1836" s="1">
        <f t="shared" si="87"/>
        <v>20</v>
      </c>
    </row>
    <row r="1837" spans="1:10" ht="12.75" customHeight="1" x14ac:dyDescent="0.2">
      <c r="A1837" s="85"/>
      <c r="B1837" s="139">
        <v>44520</v>
      </c>
      <c r="C1837" s="140" t="s">
        <v>156</v>
      </c>
      <c r="D1837" s="141">
        <v>0</v>
      </c>
      <c r="E1837" s="141">
        <v>0</v>
      </c>
      <c r="F1837" s="141">
        <v>10149.605</v>
      </c>
      <c r="G1837" s="141">
        <v>60.597126000000003</v>
      </c>
      <c r="H1837" s="85">
        <f t="shared" ca="1" si="85"/>
        <v>3</v>
      </c>
      <c r="I1837" s="85">
        <f t="shared" ca="1" si="86"/>
        <v>2</v>
      </c>
      <c r="J1837" s="1">
        <f t="shared" si="87"/>
        <v>20</v>
      </c>
    </row>
    <row r="1838" spans="1:10" ht="12.75" customHeight="1" x14ac:dyDescent="0.2">
      <c r="A1838" s="85"/>
      <c r="B1838" s="139">
        <v>44520</v>
      </c>
      <c r="C1838" s="140" t="s">
        <v>157</v>
      </c>
      <c r="D1838" s="141">
        <v>0</v>
      </c>
      <c r="E1838" s="141">
        <v>0</v>
      </c>
      <c r="F1838" s="141">
        <v>8773.390625</v>
      </c>
      <c r="G1838" s="141">
        <v>56.549660000000003</v>
      </c>
      <c r="H1838" s="85">
        <f t="shared" ca="1" si="85"/>
        <v>3</v>
      </c>
      <c r="I1838" s="85">
        <f t="shared" ca="1" si="86"/>
        <v>3</v>
      </c>
      <c r="J1838" s="1">
        <f t="shared" si="87"/>
        <v>20</v>
      </c>
    </row>
    <row r="1839" spans="1:10" ht="12.75" customHeight="1" x14ac:dyDescent="0.2">
      <c r="A1839" s="85"/>
      <c r="B1839" s="139">
        <v>44520</v>
      </c>
      <c r="C1839" s="140" t="s">
        <v>158</v>
      </c>
      <c r="D1839" s="141">
        <v>0</v>
      </c>
      <c r="E1839" s="141">
        <v>0</v>
      </c>
      <c r="F1839" s="141">
        <v>8368.3613280000009</v>
      </c>
      <c r="G1839" s="141">
        <v>52.904426999999998</v>
      </c>
      <c r="H1839" s="85">
        <f t="shared" ca="1" si="85"/>
        <v>3</v>
      </c>
      <c r="I1839" s="85">
        <f t="shared" ca="1" si="86"/>
        <v>4</v>
      </c>
      <c r="J1839" s="1">
        <f t="shared" si="87"/>
        <v>20</v>
      </c>
    </row>
    <row r="1840" spans="1:10" ht="12.75" customHeight="1" x14ac:dyDescent="0.2">
      <c r="A1840" s="85"/>
      <c r="B1840" s="139">
        <v>44520</v>
      </c>
      <c r="C1840" s="140" t="s">
        <v>159</v>
      </c>
      <c r="D1840" s="141">
        <v>0</v>
      </c>
      <c r="E1840" s="141">
        <v>0</v>
      </c>
      <c r="F1840" s="141">
        <v>8288.3339840000008</v>
      </c>
      <c r="G1840" s="141">
        <v>52.435809999999996</v>
      </c>
      <c r="H1840" s="85">
        <f t="shared" ca="1" si="85"/>
        <v>4</v>
      </c>
      <c r="I1840" s="85">
        <f t="shared" ca="1" si="86"/>
        <v>1</v>
      </c>
      <c r="J1840" s="1">
        <f t="shared" si="87"/>
        <v>20</v>
      </c>
    </row>
    <row r="1841" spans="1:10" ht="12.75" customHeight="1" x14ac:dyDescent="0.2">
      <c r="A1841" s="85"/>
      <c r="B1841" s="139">
        <v>44520</v>
      </c>
      <c r="C1841" s="140" t="s">
        <v>160</v>
      </c>
      <c r="D1841" s="141">
        <v>0</v>
      </c>
      <c r="E1841" s="141">
        <v>0</v>
      </c>
      <c r="F1841" s="141">
        <v>9221.984375</v>
      </c>
      <c r="G1841" s="141">
        <v>51.736812999999998</v>
      </c>
      <c r="H1841" s="85">
        <f t="shared" ca="1" si="85"/>
        <v>4</v>
      </c>
      <c r="I1841" s="85">
        <f t="shared" ca="1" si="86"/>
        <v>2</v>
      </c>
      <c r="J1841" s="1">
        <f t="shared" si="87"/>
        <v>20</v>
      </c>
    </row>
    <row r="1842" spans="1:10" ht="12.75" customHeight="1" x14ac:dyDescent="0.2">
      <c r="A1842" s="85"/>
      <c r="B1842" s="139">
        <v>44520</v>
      </c>
      <c r="C1842" s="140" t="s">
        <v>161</v>
      </c>
      <c r="D1842" s="141">
        <v>0</v>
      </c>
      <c r="E1842" s="141">
        <v>0</v>
      </c>
      <c r="F1842" s="141">
        <v>8718.4023440000001</v>
      </c>
      <c r="G1842" s="141">
        <v>55.378849000000002</v>
      </c>
      <c r="H1842" s="85">
        <f t="shared" ca="1" si="85"/>
        <v>4</v>
      </c>
      <c r="I1842" s="85">
        <f t="shared" ca="1" si="86"/>
        <v>3</v>
      </c>
      <c r="J1842" s="1">
        <f t="shared" si="87"/>
        <v>20</v>
      </c>
    </row>
    <row r="1843" spans="1:10" ht="12.75" customHeight="1" x14ac:dyDescent="0.2">
      <c r="A1843" s="85"/>
      <c r="B1843" s="139">
        <v>44520</v>
      </c>
      <c r="C1843" s="140" t="s">
        <v>162</v>
      </c>
      <c r="D1843" s="141">
        <v>0</v>
      </c>
      <c r="E1843" s="141">
        <v>0</v>
      </c>
      <c r="F1843" s="141">
        <v>6826.736328</v>
      </c>
      <c r="G1843" s="141">
        <v>36.775742000000001</v>
      </c>
      <c r="H1843" s="85">
        <f t="shared" ca="1" si="85"/>
        <v>4</v>
      </c>
      <c r="I1843" s="85">
        <f t="shared" ca="1" si="86"/>
        <v>4</v>
      </c>
      <c r="J1843" s="1">
        <f t="shared" si="87"/>
        <v>20</v>
      </c>
    </row>
    <row r="1844" spans="1:10" ht="12.75" customHeight="1" x14ac:dyDescent="0.2">
      <c r="A1844" s="85"/>
      <c r="B1844" s="139">
        <v>44520</v>
      </c>
      <c r="C1844" s="140" t="s">
        <v>163</v>
      </c>
      <c r="D1844" s="141">
        <v>0</v>
      </c>
      <c r="E1844" s="141">
        <v>0</v>
      </c>
      <c r="F1844" s="141">
        <v>5597.3984380000002</v>
      </c>
      <c r="G1844" s="141">
        <v>18.269341000000001</v>
      </c>
      <c r="H1844" s="85">
        <f t="shared" ca="1" si="85"/>
        <v>5</v>
      </c>
      <c r="I1844" s="85">
        <f t="shared" ca="1" si="86"/>
        <v>1</v>
      </c>
      <c r="J1844" s="1">
        <f t="shared" si="87"/>
        <v>20</v>
      </c>
    </row>
    <row r="1845" spans="1:10" ht="12.75" customHeight="1" x14ac:dyDescent="0.2">
      <c r="A1845" s="85"/>
      <c r="B1845" s="139">
        <v>44520</v>
      </c>
      <c r="C1845" s="140" t="s">
        <v>164</v>
      </c>
      <c r="D1845" s="141">
        <v>0</v>
      </c>
      <c r="E1845" s="141">
        <v>0.35233100000000001</v>
      </c>
      <c r="F1845" s="141">
        <v>5229.6220700000003</v>
      </c>
      <c r="G1845" s="141">
        <v>11.682385999999999</v>
      </c>
      <c r="H1845" s="85">
        <f t="shared" ca="1" si="85"/>
        <v>5</v>
      </c>
      <c r="I1845" s="85">
        <f t="shared" ca="1" si="86"/>
        <v>2</v>
      </c>
      <c r="J1845" s="1">
        <f t="shared" si="87"/>
        <v>20</v>
      </c>
    </row>
    <row r="1846" spans="1:10" ht="12.75" customHeight="1" x14ac:dyDescent="0.2">
      <c r="A1846" s="85"/>
      <c r="B1846" s="139">
        <v>44520</v>
      </c>
      <c r="C1846" s="140" t="s">
        <v>165</v>
      </c>
      <c r="D1846" s="141">
        <v>0</v>
      </c>
      <c r="E1846" s="141">
        <v>1.5292239999999999</v>
      </c>
      <c r="F1846" s="141">
        <v>4732.4702150000003</v>
      </c>
      <c r="G1846" s="141">
        <v>5.0374160000000003</v>
      </c>
      <c r="H1846" s="85">
        <f t="shared" ca="1" si="85"/>
        <v>5</v>
      </c>
      <c r="I1846" s="85">
        <f t="shared" ca="1" si="86"/>
        <v>3</v>
      </c>
      <c r="J1846" s="1">
        <f t="shared" si="87"/>
        <v>20</v>
      </c>
    </row>
    <row r="1847" spans="1:10" ht="12.75" customHeight="1" x14ac:dyDescent="0.2">
      <c r="A1847" s="85"/>
      <c r="B1847" s="139">
        <v>44520</v>
      </c>
      <c r="C1847" s="140" t="s">
        <v>166</v>
      </c>
      <c r="D1847" s="141">
        <v>0</v>
      </c>
      <c r="E1847" s="141">
        <v>5.5124440000000003</v>
      </c>
      <c r="F1847" s="141">
        <v>3772.5798340000001</v>
      </c>
      <c r="G1847" s="141">
        <v>0.94650400000000001</v>
      </c>
      <c r="H1847" s="85">
        <f t="shared" ca="1" si="85"/>
        <v>5</v>
      </c>
      <c r="I1847" s="85">
        <f t="shared" ca="1" si="86"/>
        <v>4</v>
      </c>
      <c r="J1847" s="1">
        <f t="shared" si="87"/>
        <v>20</v>
      </c>
    </row>
    <row r="1848" spans="1:10" ht="12.75" customHeight="1" x14ac:dyDescent="0.2">
      <c r="A1848" s="85"/>
      <c r="B1848" s="139">
        <v>44520</v>
      </c>
      <c r="C1848" s="140" t="s">
        <v>167</v>
      </c>
      <c r="D1848" s="141">
        <v>0</v>
      </c>
      <c r="E1848" s="141">
        <v>5.53714</v>
      </c>
      <c r="F1848" s="141">
        <v>2637.5373540000001</v>
      </c>
      <c r="G1848" s="141">
        <v>0.53381199999999995</v>
      </c>
      <c r="H1848" s="85">
        <f t="shared" ca="1" si="85"/>
        <v>6</v>
      </c>
      <c r="I1848" s="85">
        <f t="shared" ca="1" si="86"/>
        <v>1</v>
      </c>
      <c r="J1848" s="1">
        <f t="shared" si="87"/>
        <v>20</v>
      </c>
    </row>
    <row r="1849" spans="1:10" ht="12.75" customHeight="1" x14ac:dyDescent="0.2">
      <c r="A1849" s="85"/>
      <c r="B1849" s="139">
        <v>44520</v>
      </c>
      <c r="C1849" s="140" t="s">
        <v>168</v>
      </c>
      <c r="D1849" s="141">
        <v>0</v>
      </c>
      <c r="E1849" s="141">
        <v>10.303532000000001</v>
      </c>
      <c r="F1849" s="141">
        <v>2028.447388</v>
      </c>
      <c r="G1849" s="141">
        <v>1.0540000000000001E-2</v>
      </c>
      <c r="H1849" s="85">
        <f t="shared" ca="1" si="85"/>
        <v>6</v>
      </c>
      <c r="I1849" s="85">
        <f t="shared" ca="1" si="86"/>
        <v>2</v>
      </c>
      <c r="J1849" s="1">
        <f t="shared" si="87"/>
        <v>20</v>
      </c>
    </row>
    <row r="1850" spans="1:10" ht="12.75" customHeight="1" x14ac:dyDescent="0.2">
      <c r="A1850" s="85"/>
      <c r="B1850" s="139">
        <v>44520</v>
      </c>
      <c r="C1850" s="140" t="s">
        <v>169</v>
      </c>
      <c r="D1850" s="141">
        <v>0</v>
      </c>
      <c r="E1850" s="141">
        <v>10.324476000000001</v>
      </c>
      <c r="F1850" s="141">
        <v>2287.858154</v>
      </c>
      <c r="G1850" s="141">
        <v>1.52E-2</v>
      </c>
      <c r="H1850" s="85">
        <f t="shared" ca="1" si="85"/>
        <v>6</v>
      </c>
      <c r="I1850" s="85">
        <f t="shared" ca="1" si="86"/>
        <v>3</v>
      </c>
      <c r="J1850" s="1">
        <f t="shared" si="87"/>
        <v>20</v>
      </c>
    </row>
    <row r="1851" spans="1:10" ht="12.75" customHeight="1" x14ac:dyDescent="0.2">
      <c r="A1851" s="85"/>
      <c r="B1851" s="139">
        <v>44520</v>
      </c>
      <c r="C1851" s="140" t="s">
        <v>170</v>
      </c>
      <c r="D1851" s="141">
        <v>0</v>
      </c>
      <c r="E1851" s="141">
        <v>11.953723</v>
      </c>
      <c r="F1851" s="141">
        <v>2769.0671390000002</v>
      </c>
      <c r="G1851" s="141">
        <v>4.3697E-2</v>
      </c>
      <c r="H1851" s="85">
        <f t="shared" ca="1" si="85"/>
        <v>6</v>
      </c>
      <c r="I1851" s="85">
        <f t="shared" ca="1" si="86"/>
        <v>4</v>
      </c>
      <c r="J1851" s="1">
        <f t="shared" si="87"/>
        <v>20</v>
      </c>
    </row>
    <row r="1852" spans="1:10" ht="12.75" customHeight="1" x14ac:dyDescent="0.2">
      <c r="A1852" s="85"/>
      <c r="B1852" s="139">
        <v>44520</v>
      </c>
      <c r="C1852" s="140" t="s">
        <v>171</v>
      </c>
      <c r="D1852" s="141">
        <v>0</v>
      </c>
      <c r="E1852" s="141">
        <v>0.68336300000000005</v>
      </c>
      <c r="F1852" s="141">
        <v>5021.3623049999997</v>
      </c>
      <c r="G1852" s="141">
        <v>9.8128050000000009</v>
      </c>
      <c r="H1852" s="85">
        <f t="shared" ca="1" si="85"/>
        <v>7</v>
      </c>
      <c r="I1852" s="85">
        <f t="shared" ca="1" si="86"/>
        <v>1</v>
      </c>
      <c r="J1852" s="1">
        <f t="shared" si="87"/>
        <v>20</v>
      </c>
    </row>
    <row r="1853" spans="1:10" ht="12.75" customHeight="1" x14ac:dyDescent="0.2">
      <c r="A1853" s="85"/>
      <c r="B1853" s="139">
        <v>44520</v>
      </c>
      <c r="C1853" s="140" t="s">
        <v>172</v>
      </c>
      <c r="D1853" s="141">
        <v>0</v>
      </c>
      <c r="E1853" s="141">
        <v>9.1503000000000001E-2</v>
      </c>
      <c r="F1853" s="141">
        <v>5843.3339839999999</v>
      </c>
      <c r="G1853" s="141">
        <v>22.417356000000002</v>
      </c>
      <c r="H1853" s="85">
        <f t="shared" ca="1" si="85"/>
        <v>7</v>
      </c>
      <c r="I1853" s="85">
        <f t="shared" ca="1" si="86"/>
        <v>2</v>
      </c>
      <c r="J1853" s="1">
        <f t="shared" si="87"/>
        <v>20</v>
      </c>
    </row>
    <row r="1854" spans="1:10" ht="12.75" customHeight="1" x14ac:dyDescent="0.2">
      <c r="A1854" s="85"/>
      <c r="B1854" s="139">
        <v>44520</v>
      </c>
      <c r="C1854" s="140" t="s">
        <v>173</v>
      </c>
      <c r="D1854" s="141">
        <v>0</v>
      </c>
      <c r="E1854" s="141">
        <v>0.276362</v>
      </c>
      <c r="F1854" s="141">
        <v>3526.5288089999999</v>
      </c>
      <c r="G1854" s="141">
        <v>5.7137320000000003</v>
      </c>
      <c r="H1854" s="85">
        <f t="shared" ca="1" si="85"/>
        <v>7</v>
      </c>
      <c r="I1854" s="85">
        <f t="shared" ca="1" si="86"/>
        <v>3</v>
      </c>
      <c r="J1854" s="1">
        <f t="shared" si="87"/>
        <v>20</v>
      </c>
    </row>
    <row r="1855" spans="1:10" ht="12.75" customHeight="1" x14ac:dyDescent="0.2">
      <c r="A1855" s="85"/>
      <c r="B1855" s="139">
        <v>44520</v>
      </c>
      <c r="C1855" s="140" t="s">
        <v>174</v>
      </c>
      <c r="D1855" s="141">
        <v>0</v>
      </c>
      <c r="E1855" s="141">
        <v>2.2637079999999998</v>
      </c>
      <c r="F1855" s="141">
        <v>3410.5786130000001</v>
      </c>
      <c r="G1855" s="141">
        <v>1.6953819999999999</v>
      </c>
      <c r="H1855" s="85">
        <f t="shared" ca="1" si="85"/>
        <v>7</v>
      </c>
      <c r="I1855" s="85">
        <f t="shared" ca="1" si="86"/>
        <v>4</v>
      </c>
      <c r="J1855" s="1">
        <f t="shared" si="87"/>
        <v>20</v>
      </c>
    </row>
    <row r="1856" spans="1:10" ht="12.75" customHeight="1" x14ac:dyDescent="0.2">
      <c r="A1856" s="85"/>
      <c r="B1856" s="139">
        <v>44520</v>
      </c>
      <c r="C1856" s="140" t="s">
        <v>175</v>
      </c>
      <c r="D1856" s="141">
        <v>0</v>
      </c>
      <c r="E1856" s="141">
        <v>8.7017999999999998E-2</v>
      </c>
      <c r="F1856" s="141">
        <v>5009.2524409999996</v>
      </c>
      <c r="G1856" s="141">
        <v>11.818657999999999</v>
      </c>
      <c r="H1856" s="85">
        <f t="shared" ca="1" si="85"/>
        <v>8</v>
      </c>
      <c r="I1856" s="85">
        <f t="shared" ca="1" si="86"/>
        <v>1</v>
      </c>
      <c r="J1856" s="1">
        <f t="shared" si="87"/>
        <v>20</v>
      </c>
    </row>
    <row r="1857" spans="1:10" ht="12.75" customHeight="1" x14ac:dyDescent="0.2">
      <c r="A1857" s="85"/>
      <c r="B1857" s="139">
        <v>44520</v>
      </c>
      <c r="C1857" s="140" t="s">
        <v>176</v>
      </c>
      <c r="D1857" s="141">
        <v>0</v>
      </c>
      <c r="E1857" s="141">
        <v>3.0184139999999999</v>
      </c>
      <c r="F1857" s="141">
        <v>3865.1965329999998</v>
      </c>
      <c r="G1857" s="141">
        <v>4.0097509999999996</v>
      </c>
      <c r="H1857" s="85">
        <f t="shared" ca="1" si="85"/>
        <v>8</v>
      </c>
      <c r="I1857" s="85">
        <f t="shared" ca="1" si="86"/>
        <v>2</v>
      </c>
      <c r="J1857" s="1">
        <f t="shared" si="87"/>
        <v>20</v>
      </c>
    </row>
    <row r="1858" spans="1:10" ht="12.75" customHeight="1" x14ac:dyDescent="0.2">
      <c r="A1858" s="85"/>
      <c r="B1858" s="139">
        <v>44520</v>
      </c>
      <c r="C1858" s="140" t="s">
        <v>177</v>
      </c>
      <c r="D1858" s="141">
        <v>0</v>
      </c>
      <c r="E1858" s="141">
        <v>0.70592500000000002</v>
      </c>
      <c r="F1858" s="141">
        <v>4864.4140630000002</v>
      </c>
      <c r="G1858" s="141">
        <v>5.8690730000000002</v>
      </c>
      <c r="H1858" s="85">
        <f t="shared" ca="1" si="85"/>
        <v>8</v>
      </c>
      <c r="I1858" s="85">
        <f t="shared" ca="1" si="86"/>
        <v>3</v>
      </c>
      <c r="J1858" s="1">
        <f t="shared" si="87"/>
        <v>20</v>
      </c>
    </row>
    <row r="1859" spans="1:10" ht="12.75" customHeight="1" x14ac:dyDescent="0.2">
      <c r="A1859" s="85"/>
      <c r="B1859" s="139">
        <v>44520</v>
      </c>
      <c r="C1859" s="140" t="s">
        <v>178</v>
      </c>
      <c r="D1859" s="141">
        <v>0</v>
      </c>
      <c r="E1859" s="141">
        <v>1.753E-3</v>
      </c>
      <c r="F1859" s="141">
        <v>6114.7392579999996</v>
      </c>
      <c r="G1859" s="141">
        <v>23.903504999999999</v>
      </c>
      <c r="H1859" s="85">
        <f t="shared" ca="1" si="85"/>
        <v>8</v>
      </c>
      <c r="I1859" s="85">
        <f t="shared" ca="1" si="86"/>
        <v>4</v>
      </c>
      <c r="J1859" s="1">
        <f t="shared" si="87"/>
        <v>20</v>
      </c>
    </row>
    <row r="1860" spans="1:10" ht="12.75" customHeight="1" x14ac:dyDescent="0.2">
      <c r="A1860" s="85"/>
      <c r="B1860" s="139">
        <v>44520</v>
      </c>
      <c r="C1860" s="140" t="s">
        <v>179</v>
      </c>
      <c r="D1860" s="141">
        <v>0</v>
      </c>
      <c r="E1860" s="141">
        <v>1.9731369999999999</v>
      </c>
      <c r="F1860" s="141">
        <v>4074.188721</v>
      </c>
      <c r="G1860" s="141">
        <v>3.424922</v>
      </c>
      <c r="H1860" s="85">
        <f t="shared" ca="1" si="85"/>
        <v>9</v>
      </c>
      <c r="I1860" s="85">
        <f t="shared" ca="1" si="86"/>
        <v>1</v>
      </c>
      <c r="J1860" s="1">
        <f t="shared" si="87"/>
        <v>20</v>
      </c>
    </row>
    <row r="1861" spans="1:10" ht="12.75" customHeight="1" x14ac:dyDescent="0.2">
      <c r="A1861" s="85"/>
      <c r="B1861" s="139">
        <v>44520</v>
      </c>
      <c r="C1861" s="140" t="s">
        <v>180</v>
      </c>
      <c r="D1861" s="141">
        <v>0</v>
      </c>
      <c r="E1861" s="141">
        <v>2.9232749999999998</v>
      </c>
      <c r="F1861" s="141">
        <v>3314.6127929999998</v>
      </c>
      <c r="G1861" s="141">
        <v>1.994143</v>
      </c>
      <c r="H1861" s="85">
        <f t="shared" ca="1" si="85"/>
        <v>9</v>
      </c>
      <c r="I1861" s="85">
        <f t="shared" ca="1" si="86"/>
        <v>2</v>
      </c>
      <c r="J1861" s="1">
        <f t="shared" si="87"/>
        <v>20</v>
      </c>
    </row>
    <row r="1862" spans="1:10" ht="12.75" customHeight="1" x14ac:dyDescent="0.2">
      <c r="A1862" s="85"/>
      <c r="B1862" s="139">
        <v>44520</v>
      </c>
      <c r="C1862" s="140" t="s">
        <v>181</v>
      </c>
      <c r="D1862" s="141">
        <v>0</v>
      </c>
      <c r="E1862" s="141">
        <v>1.5552699999999999</v>
      </c>
      <c r="F1862" s="141">
        <v>3778.5673830000001</v>
      </c>
      <c r="G1862" s="141">
        <v>3.4613610000000001</v>
      </c>
      <c r="H1862" s="85">
        <f t="shared" ca="1" si="85"/>
        <v>9</v>
      </c>
      <c r="I1862" s="85">
        <f t="shared" ca="1" si="86"/>
        <v>3</v>
      </c>
      <c r="J1862" s="1">
        <f t="shared" si="87"/>
        <v>20</v>
      </c>
    </row>
    <row r="1863" spans="1:10" ht="12.75" customHeight="1" x14ac:dyDescent="0.2">
      <c r="A1863" s="85"/>
      <c r="B1863" s="139">
        <v>44520</v>
      </c>
      <c r="C1863" s="140" t="s">
        <v>182</v>
      </c>
      <c r="D1863" s="141">
        <v>0</v>
      </c>
      <c r="E1863" s="141">
        <v>3.89011</v>
      </c>
      <c r="F1863" s="141">
        <v>2635.0939939999998</v>
      </c>
      <c r="G1863" s="141">
        <v>2.249133</v>
      </c>
      <c r="H1863" s="85">
        <f t="shared" ca="1" si="85"/>
        <v>9</v>
      </c>
      <c r="I1863" s="85">
        <f t="shared" ca="1" si="86"/>
        <v>4</v>
      </c>
      <c r="J1863" s="1">
        <f t="shared" si="87"/>
        <v>20</v>
      </c>
    </row>
    <row r="1864" spans="1:10" ht="12.75" customHeight="1" x14ac:dyDescent="0.2">
      <c r="A1864" s="85"/>
      <c r="B1864" s="139">
        <v>44520</v>
      </c>
      <c r="C1864" s="140" t="s">
        <v>183</v>
      </c>
      <c r="D1864" s="141">
        <v>0</v>
      </c>
      <c r="E1864" s="141">
        <v>5.6406559999999999</v>
      </c>
      <c r="F1864" s="141">
        <v>1502.930664</v>
      </c>
      <c r="G1864" s="141">
        <v>2.9243600000000001</v>
      </c>
      <c r="H1864" s="85">
        <f t="shared" ca="1" si="85"/>
        <v>10</v>
      </c>
      <c r="I1864" s="85">
        <f t="shared" ca="1" si="86"/>
        <v>1</v>
      </c>
      <c r="J1864" s="1">
        <f t="shared" si="87"/>
        <v>20</v>
      </c>
    </row>
    <row r="1865" spans="1:10" ht="12.75" customHeight="1" x14ac:dyDescent="0.2">
      <c r="A1865" s="85"/>
      <c r="B1865" s="139">
        <v>44520</v>
      </c>
      <c r="C1865" s="140" t="s">
        <v>184</v>
      </c>
      <c r="D1865" s="141">
        <v>14.912769000000001</v>
      </c>
      <c r="E1865" s="141">
        <v>1.1115250000000001</v>
      </c>
      <c r="F1865" s="141">
        <v>105.52758799999999</v>
      </c>
      <c r="G1865" s="141">
        <v>225.42242400000001</v>
      </c>
      <c r="H1865" s="85">
        <f t="shared" ca="1" si="85"/>
        <v>10</v>
      </c>
      <c r="I1865" s="85">
        <f t="shared" ca="1" si="86"/>
        <v>2</v>
      </c>
      <c r="J1865" s="1">
        <f t="shared" si="87"/>
        <v>20</v>
      </c>
    </row>
    <row r="1866" spans="1:10" ht="12.75" customHeight="1" x14ac:dyDescent="0.2">
      <c r="A1866" s="85"/>
      <c r="B1866" s="139">
        <v>44520</v>
      </c>
      <c r="C1866" s="140" t="s">
        <v>185</v>
      </c>
      <c r="D1866" s="141">
        <v>4.1404199999999998</v>
      </c>
      <c r="E1866" s="141">
        <v>33.168961000000003</v>
      </c>
      <c r="F1866" s="141">
        <v>199.818985</v>
      </c>
      <c r="G1866" s="141">
        <v>40.744563999999997</v>
      </c>
      <c r="H1866" s="85">
        <f t="shared" ca="1" si="85"/>
        <v>10</v>
      </c>
      <c r="I1866" s="85">
        <f t="shared" ca="1" si="86"/>
        <v>3</v>
      </c>
      <c r="J1866" s="1">
        <f t="shared" si="87"/>
        <v>20</v>
      </c>
    </row>
    <row r="1867" spans="1:10" ht="12.75" customHeight="1" x14ac:dyDescent="0.2">
      <c r="A1867" s="85"/>
      <c r="B1867" s="139">
        <v>44520</v>
      </c>
      <c r="C1867" s="140" t="s">
        <v>186</v>
      </c>
      <c r="D1867" s="141">
        <v>114.27156100000001</v>
      </c>
      <c r="E1867" s="141">
        <v>0</v>
      </c>
      <c r="F1867" s="141">
        <v>0</v>
      </c>
      <c r="G1867" s="141">
        <v>531.78442399999994</v>
      </c>
      <c r="H1867" s="85">
        <f t="shared" ca="1" si="85"/>
        <v>10</v>
      </c>
      <c r="I1867" s="85">
        <f t="shared" ca="1" si="86"/>
        <v>4</v>
      </c>
      <c r="J1867" s="1">
        <f t="shared" si="87"/>
        <v>20</v>
      </c>
    </row>
    <row r="1868" spans="1:10" ht="12.75" customHeight="1" x14ac:dyDescent="0.2">
      <c r="A1868" s="85"/>
      <c r="B1868" s="139">
        <v>44520</v>
      </c>
      <c r="C1868" s="140" t="s">
        <v>187</v>
      </c>
      <c r="D1868" s="141">
        <v>119.45571099999999</v>
      </c>
      <c r="E1868" s="141">
        <v>0</v>
      </c>
      <c r="F1868" s="141">
        <v>0</v>
      </c>
      <c r="G1868" s="141">
        <v>1295.163818</v>
      </c>
      <c r="H1868" s="85">
        <f t="shared" ca="1" si="85"/>
        <v>11</v>
      </c>
      <c r="I1868" s="85">
        <f t="shared" ca="1" si="86"/>
        <v>1</v>
      </c>
      <c r="J1868" s="1">
        <f t="shared" si="87"/>
        <v>20</v>
      </c>
    </row>
    <row r="1869" spans="1:10" ht="12.75" customHeight="1" x14ac:dyDescent="0.2">
      <c r="A1869" s="85"/>
      <c r="B1869" s="139">
        <v>44520</v>
      </c>
      <c r="C1869" s="140" t="s">
        <v>188</v>
      </c>
      <c r="D1869" s="141">
        <v>114.027573</v>
      </c>
      <c r="E1869" s="141">
        <v>0</v>
      </c>
      <c r="F1869" s="141">
        <v>0</v>
      </c>
      <c r="G1869" s="141">
        <v>1330.2788089999999</v>
      </c>
      <c r="H1869" s="85">
        <f t="shared" ca="1" si="85"/>
        <v>11</v>
      </c>
      <c r="I1869" s="85">
        <f t="shared" ca="1" si="86"/>
        <v>2</v>
      </c>
      <c r="J1869" s="1">
        <f t="shared" si="87"/>
        <v>20</v>
      </c>
    </row>
    <row r="1870" spans="1:10" ht="12.75" customHeight="1" x14ac:dyDescent="0.2">
      <c r="A1870" s="85"/>
      <c r="B1870" s="139">
        <v>44520</v>
      </c>
      <c r="C1870" s="140" t="s">
        <v>189</v>
      </c>
      <c r="D1870" s="141">
        <v>112.64402</v>
      </c>
      <c r="E1870" s="141">
        <v>0</v>
      </c>
      <c r="F1870" s="141">
        <v>0</v>
      </c>
      <c r="G1870" s="141">
        <v>1331.169067</v>
      </c>
      <c r="H1870" s="85">
        <f t="shared" ca="1" si="85"/>
        <v>11</v>
      </c>
      <c r="I1870" s="85">
        <f t="shared" ca="1" si="86"/>
        <v>3</v>
      </c>
      <c r="J1870" s="1">
        <f t="shared" si="87"/>
        <v>20</v>
      </c>
    </row>
    <row r="1871" spans="1:10" ht="12.75" customHeight="1" x14ac:dyDescent="0.2">
      <c r="A1871" s="85"/>
      <c r="B1871" s="139">
        <v>44520</v>
      </c>
      <c r="C1871" s="140" t="s">
        <v>190</v>
      </c>
      <c r="D1871" s="141">
        <v>110.55574799999999</v>
      </c>
      <c r="E1871" s="141">
        <v>0</v>
      </c>
      <c r="F1871" s="141">
        <v>0</v>
      </c>
      <c r="G1871" s="141">
        <v>1273.8570560000001</v>
      </c>
      <c r="H1871" s="85">
        <f t="shared" ca="1" si="85"/>
        <v>11</v>
      </c>
      <c r="I1871" s="85">
        <f t="shared" ca="1" si="86"/>
        <v>4</v>
      </c>
      <c r="J1871" s="1">
        <f t="shared" si="87"/>
        <v>20</v>
      </c>
    </row>
    <row r="1872" spans="1:10" ht="12.75" customHeight="1" x14ac:dyDescent="0.2">
      <c r="A1872" s="85"/>
      <c r="B1872" s="139">
        <v>44520</v>
      </c>
      <c r="C1872" s="140" t="s">
        <v>191</v>
      </c>
      <c r="D1872" s="141">
        <v>38.760249999999999</v>
      </c>
      <c r="E1872" s="141">
        <v>262.831726</v>
      </c>
      <c r="F1872" s="141">
        <v>50.081612</v>
      </c>
      <c r="G1872" s="141">
        <v>176.42036400000001</v>
      </c>
      <c r="H1872" s="85">
        <f t="shared" ca="1" si="85"/>
        <v>12</v>
      </c>
      <c r="I1872" s="85">
        <f t="shared" ca="1" si="86"/>
        <v>1</v>
      </c>
      <c r="J1872" s="1">
        <f t="shared" si="87"/>
        <v>20</v>
      </c>
    </row>
    <row r="1873" spans="1:10" ht="12.75" customHeight="1" x14ac:dyDescent="0.2">
      <c r="A1873" s="85"/>
      <c r="B1873" s="139">
        <v>44520</v>
      </c>
      <c r="C1873" s="140" t="s">
        <v>192</v>
      </c>
      <c r="D1873" s="141">
        <v>63.474421999999997</v>
      </c>
      <c r="E1873" s="141">
        <v>61.282459000000003</v>
      </c>
      <c r="F1873" s="141">
        <v>6.7070509999999999</v>
      </c>
      <c r="G1873" s="141">
        <v>186.799362</v>
      </c>
      <c r="H1873" s="85">
        <f t="shared" ca="1" si="85"/>
        <v>12</v>
      </c>
      <c r="I1873" s="85">
        <f t="shared" ca="1" si="86"/>
        <v>2</v>
      </c>
      <c r="J1873" s="1">
        <f t="shared" si="87"/>
        <v>20</v>
      </c>
    </row>
    <row r="1874" spans="1:10" ht="12.75" customHeight="1" x14ac:dyDescent="0.2">
      <c r="A1874" s="85"/>
      <c r="B1874" s="139">
        <v>44520</v>
      </c>
      <c r="C1874" s="140" t="s">
        <v>193</v>
      </c>
      <c r="D1874" s="141">
        <v>117.38829800000001</v>
      </c>
      <c r="E1874" s="141">
        <v>0</v>
      </c>
      <c r="F1874" s="141">
        <v>0</v>
      </c>
      <c r="G1874" s="141">
        <v>659.04193099999998</v>
      </c>
      <c r="H1874" s="85">
        <f t="shared" ca="1" si="85"/>
        <v>12</v>
      </c>
      <c r="I1874" s="85">
        <f t="shared" ca="1" si="86"/>
        <v>3</v>
      </c>
      <c r="J1874" s="1">
        <f t="shared" si="87"/>
        <v>20</v>
      </c>
    </row>
    <row r="1875" spans="1:10" ht="12.75" customHeight="1" x14ac:dyDescent="0.2">
      <c r="A1875" s="85"/>
      <c r="B1875" s="139">
        <v>44520</v>
      </c>
      <c r="C1875" s="140" t="s">
        <v>194</v>
      </c>
      <c r="D1875" s="141">
        <v>110.94004099999999</v>
      </c>
      <c r="E1875" s="141">
        <v>0</v>
      </c>
      <c r="F1875" s="141">
        <v>0</v>
      </c>
      <c r="G1875" s="141">
        <v>1106.4700929999999</v>
      </c>
      <c r="H1875" s="85">
        <f t="shared" ca="1" si="85"/>
        <v>12</v>
      </c>
      <c r="I1875" s="85">
        <f t="shared" ca="1" si="86"/>
        <v>4</v>
      </c>
      <c r="J1875" s="1">
        <f t="shared" si="87"/>
        <v>20</v>
      </c>
    </row>
    <row r="1876" spans="1:10" ht="12.75" customHeight="1" x14ac:dyDescent="0.2">
      <c r="A1876" s="85"/>
      <c r="B1876" s="139">
        <v>44520</v>
      </c>
      <c r="C1876" s="140" t="s">
        <v>195</v>
      </c>
      <c r="D1876" s="141">
        <v>111.32450900000001</v>
      </c>
      <c r="E1876" s="141">
        <v>0</v>
      </c>
      <c r="F1876" s="141">
        <v>0</v>
      </c>
      <c r="G1876" s="141">
        <v>1267.5283199999999</v>
      </c>
      <c r="H1876" s="85">
        <f t="shared" ca="1" si="85"/>
        <v>13</v>
      </c>
      <c r="I1876" s="85">
        <f t="shared" ca="1" si="86"/>
        <v>1</v>
      </c>
      <c r="J1876" s="1">
        <f t="shared" si="87"/>
        <v>20</v>
      </c>
    </row>
    <row r="1877" spans="1:10" ht="12.75" customHeight="1" x14ac:dyDescent="0.2">
      <c r="A1877" s="85"/>
      <c r="B1877" s="139">
        <v>44520</v>
      </c>
      <c r="C1877" s="140" t="s">
        <v>196</v>
      </c>
      <c r="D1877" s="141">
        <v>111.06176000000001</v>
      </c>
      <c r="E1877" s="141">
        <v>0</v>
      </c>
      <c r="F1877" s="141">
        <v>0</v>
      </c>
      <c r="G1877" s="141">
        <v>1109.1770019999999</v>
      </c>
      <c r="H1877" s="85">
        <f t="shared" ca="1" si="85"/>
        <v>13</v>
      </c>
      <c r="I1877" s="85">
        <f t="shared" ca="1" si="86"/>
        <v>2</v>
      </c>
      <c r="J1877" s="1">
        <f t="shared" si="87"/>
        <v>20</v>
      </c>
    </row>
    <row r="1878" spans="1:10" ht="12.75" customHeight="1" x14ac:dyDescent="0.2">
      <c r="A1878" s="85"/>
      <c r="B1878" s="139">
        <v>44520</v>
      </c>
      <c r="C1878" s="140" t="s">
        <v>197</v>
      </c>
      <c r="D1878" s="141">
        <v>103.112099</v>
      </c>
      <c r="E1878" s="141">
        <v>0</v>
      </c>
      <c r="F1878" s="141">
        <v>0.15720100000000001</v>
      </c>
      <c r="G1878" s="141">
        <v>807.99743699999999</v>
      </c>
      <c r="H1878" s="85">
        <f t="shared" ca="1" si="85"/>
        <v>13</v>
      </c>
      <c r="I1878" s="85">
        <f t="shared" ca="1" si="86"/>
        <v>3</v>
      </c>
      <c r="J1878" s="1">
        <f t="shared" si="87"/>
        <v>20</v>
      </c>
    </row>
    <row r="1879" spans="1:10" ht="12.75" customHeight="1" x14ac:dyDescent="0.2">
      <c r="A1879" s="85"/>
      <c r="B1879" s="139">
        <v>44520</v>
      </c>
      <c r="C1879" s="140" t="s">
        <v>198</v>
      </c>
      <c r="D1879" s="141">
        <v>109.74543</v>
      </c>
      <c r="E1879" s="141">
        <v>0</v>
      </c>
      <c r="F1879" s="141">
        <v>0</v>
      </c>
      <c r="G1879" s="141">
        <v>1078.796875</v>
      </c>
      <c r="H1879" s="85">
        <f t="shared" ca="1" si="85"/>
        <v>13</v>
      </c>
      <c r="I1879" s="85">
        <f t="shared" ca="1" si="86"/>
        <v>4</v>
      </c>
      <c r="J1879" s="1">
        <f t="shared" si="87"/>
        <v>20</v>
      </c>
    </row>
    <row r="1880" spans="1:10" ht="12.75" customHeight="1" x14ac:dyDescent="0.2">
      <c r="A1880" s="85"/>
      <c r="B1880" s="139">
        <v>44520</v>
      </c>
      <c r="C1880" s="140" t="s">
        <v>199</v>
      </c>
      <c r="D1880" s="141">
        <v>109.03685</v>
      </c>
      <c r="E1880" s="141">
        <v>0</v>
      </c>
      <c r="F1880" s="141">
        <v>8.992E-3</v>
      </c>
      <c r="G1880" s="141">
        <v>1081.0166019999999</v>
      </c>
      <c r="H1880" s="85">
        <f t="shared" ca="1" si="85"/>
        <v>14</v>
      </c>
      <c r="I1880" s="85">
        <f t="shared" ca="1" si="86"/>
        <v>1</v>
      </c>
      <c r="J1880" s="1">
        <f t="shared" si="87"/>
        <v>20</v>
      </c>
    </row>
    <row r="1881" spans="1:10" ht="12.75" customHeight="1" x14ac:dyDescent="0.2">
      <c r="A1881" s="85"/>
      <c r="B1881" s="139">
        <v>44520</v>
      </c>
      <c r="C1881" s="140" t="s">
        <v>200</v>
      </c>
      <c r="D1881" s="141">
        <v>38.651775000000001</v>
      </c>
      <c r="E1881" s="141">
        <v>200.62162799999999</v>
      </c>
      <c r="F1881" s="141">
        <v>153.39179999999999</v>
      </c>
      <c r="G1881" s="141">
        <v>81.470634000000004</v>
      </c>
      <c r="H1881" s="85">
        <f t="shared" ca="1" si="85"/>
        <v>14</v>
      </c>
      <c r="I1881" s="85">
        <f t="shared" ca="1" si="86"/>
        <v>2</v>
      </c>
      <c r="J1881" s="1">
        <f t="shared" si="87"/>
        <v>20</v>
      </c>
    </row>
    <row r="1882" spans="1:10" ht="12.75" customHeight="1" x14ac:dyDescent="0.2">
      <c r="A1882" s="85"/>
      <c r="B1882" s="139">
        <v>44520</v>
      </c>
      <c r="C1882" s="140" t="s">
        <v>201</v>
      </c>
      <c r="D1882" s="141">
        <v>0</v>
      </c>
      <c r="E1882" s="141">
        <v>7.1434309999999996</v>
      </c>
      <c r="F1882" s="141">
        <v>843.57208300000002</v>
      </c>
      <c r="G1882" s="141">
        <v>4.6649229999999999</v>
      </c>
      <c r="H1882" s="85">
        <f t="shared" ca="1" si="85"/>
        <v>14</v>
      </c>
      <c r="I1882" s="85">
        <f t="shared" ca="1" si="86"/>
        <v>3</v>
      </c>
      <c r="J1882" s="1">
        <f t="shared" si="87"/>
        <v>20</v>
      </c>
    </row>
    <row r="1883" spans="1:10" ht="12.75" customHeight="1" x14ac:dyDescent="0.2">
      <c r="A1883" s="85"/>
      <c r="B1883" s="139">
        <v>44520</v>
      </c>
      <c r="C1883" s="140" t="s">
        <v>202</v>
      </c>
      <c r="D1883" s="141">
        <v>0</v>
      </c>
      <c r="E1883" s="141">
        <v>6.6192450000000003</v>
      </c>
      <c r="F1883" s="141">
        <v>1043.984375</v>
      </c>
      <c r="G1883" s="141">
        <v>8.0006009999999996</v>
      </c>
      <c r="H1883" s="85">
        <f t="shared" ca="1" si="85"/>
        <v>14</v>
      </c>
      <c r="I1883" s="85">
        <f t="shared" ca="1" si="86"/>
        <v>4</v>
      </c>
      <c r="J1883" s="1">
        <f t="shared" si="87"/>
        <v>20</v>
      </c>
    </row>
    <row r="1884" spans="1:10" ht="12.75" customHeight="1" x14ac:dyDescent="0.2">
      <c r="A1884" s="85"/>
      <c r="B1884" s="139">
        <v>44520</v>
      </c>
      <c r="C1884" s="140" t="s">
        <v>203</v>
      </c>
      <c r="D1884" s="141">
        <v>0</v>
      </c>
      <c r="E1884" s="141">
        <v>1.8158909999999999</v>
      </c>
      <c r="F1884" s="141">
        <v>1191.5854489999999</v>
      </c>
      <c r="G1884" s="141">
        <v>6.728783</v>
      </c>
      <c r="H1884" s="85">
        <f t="shared" ca="1" si="85"/>
        <v>15</v>
      </c>
      <c r="I1884" s="85">
        <f t="shared" ca="1" si="86"/>
        <v>1</v>
      </c>
      <c r="J1884" s="1">
        <f t="shared" si="87"/>
        <v>20</v>
      </c>
    </row>
    <row r="1885" spans="1:10" ht="12.75" customHeight="1" x14ac:dyDescent="0.2">
      <c r="A1885" s="85"/>
      <c r="B1885" s="139">
        <v>44520</v>
      </c>
      <c r="C1885" s="140" t="s">
        <v>204</v>
      </c>
      <c r="D1885" s="141">
        <v>0</v>
      </c>
      <c r="E1885" s="141">
        <v>5.25509</v>
      </c>
      <c r="F1885" s="141">
        <v>1679.0852050000001</v>
      </c>
      <c r="G1885" s="141">
        <v>2.666747</v>
      </c>
      <c r="H1885" s="85">
        <f t="shared" ca="1" si="85"/>
        <v>15</v>
      </c>
      <c r="I1885" s="85">
        <f t="shared" ca="1" si="86"/>
        <v>2</v>
      </c>
      <c r="J1885" s="1">
        <f t="shared" si="87"/>
        <v>20</v>
      </c>
    </row>
    <row r="1886" spans="1:10" ht="12.75" customHeight="1" x14ac:dyDescent="0.2">
      <c r="A1886" s="85"/>
      <c r="B1886" s="139">
        <v>44520</v>
      </c>
      <c r="C1886" s="140" t="s">
        <v>205</v>
      </c>
      <c r="D1886" s="141">
        <v>0</v>
      </c>
      <c r="E1886" s="141">
        <v>3.158455</v>
      </c>
      <c r="F1886" s="141">
        <v>2960.0158689999998</v>
      </c>
      <c r="G1886" s="141">
        <v>5.2959069999999997</v>
      </c>
      <c r="H1886" s="85">
        <f t="shared" ca="1" si="85"/>
        <v>15</v>
      </c>
      <c r="I1886" s="85">
        <f t="shared" ca="1" si="86"/>
        <v>3</v>
      </c>
      <c r="J1886" s="1">
        <f t="shared" si="87"/>
        <v>20</v>
      </c>
    </row>
    <row r="1887" spans="1:10" ht="12.75" customHeight="1" x14ac:dyDescent="0.2">
      <c r="A1887" s="85"/>
      <c r="B1887" s="139">
        <v>44520</v>
      </c>
      <c r="C1887" s="140" t="s">
        <v>206</v>
      </c>
      <c r="D1887" s="141">
        <v>0</v>
      </c>
      <c r="E1887" s="141">
        <v>1.869138</v>
      </c>
      <c r="F1887" s="141">
        <v>3603.9799800000001</v>
      </c>
      <c r="G1887" s="141">
        <v>5.9565530000000004</v>
      </c>
      <c r="H1887" s="85">
        <f t="shared" ca="1" si="85"/>
        <v>15</v>
      </c>
      <c r="I1887" s="85">
        <f t="shared" ca="1" si="86"/>
        <v>4</v>
      </c>
      <c r="J1887" s="1">
        <f t="shared" si="87"/>
        <v>20</v>
      </c>
    </row>
    <row r="1888" spans="1:10" ht="12.75" customHeight="1" x14ac:dyDescent="0.2">
      <c r="A1888" s="85"/>
      <c r="B1888" s="139">
        <v>44520</v>
      </c>
      <c r="C1888" s="140" t="s">
        <v>207</v>
      </c>
      <c r="D1888" s="141">
        <v>0</v>
      </c>
      <c r="E1888" s="141">
        <v>2.8514699999999999</v>
      </c>
      <c r="F1888" s="141">
        <v>3253.3566890000002</v>
      </c>
      <c r="G1888" s="141">
        <v>2.4534180000000001</v>
      </c>
      <c r="H1888" s="85">
        <f t="shared" ca="1" si="85"/>
        <v>16</v>
      </c>
      <c r="I1888" s="85">
        <f t="shared" ca="1" si="86"/>
        <v>1</v>
      </c>
      <c r="J1888" s="1">
        <f t="shared" si="87"/>
        <v>20</v>
      </c>
    </row>
    <row r="1889" spans="1:10" ht="12.75" customHeight="1" x14ac:dyDescent="0.2">
      <c r="A1889" s="85"/>
      <c r="B1889" s="139">
        <v>44520</v>
      </c>
      <c r="C1889" s="140" t="s">
        <v>208</v>
      </c>
      <c r="D1889" s="141">
        <v>0</v>
      </c>
      <c r="E1889" s="141">
        <v>2.4084759999999998</v>
      </c>
      <c r="F1889" s="141">
        <v>3702.272461</v>
      </c>
      <c r="G1889" s="141">
        <v>3.1081750000000001</v>
      </c>
      <c r="H1889" s="85">
        <f t="shared" ca="1" si="85"/>
        <v>16</v>
      </c>
      <c r="I1889" s="85">
        <f t="shared" ca="1" si="86"/>
        <v>2</v>
      </c>
      <c r="J1889" s="1">
        <f t="shared" si="87"/>
        <v>20</v>
      </c>
    </row>
    <row r="1890" spans="1:10" ht="12.75" customHeight="1" x14ac:dyDescent="0.2">
      <c r="A1890" s="85"/>
      <c r="B1890" s="139">
        <v>44520</v>
      </c>
      <c r="C1890" s="140" t="s">
        <v>209</v>
      </c>
      <c r="D1890" s="141">
        <v>0</v>
      </c>
      <c r="E1890" s="141">
        <v>0.29722199999999999</v>
      </c>
      <c r="F1890" s="141">
        <v>4699.3740230000003</v>
      </c>
      <c r="G1890" s="141">
        <v>9.1638710000000003</v>
      </c>
      <c r="H1890" s="85">
        <f t="shared" ca="1" si="85"/>
        <v>16</v>
      </c>
      <c r="I1890" s="85">
        <f t="shared" ca="1" si="86"/>
        <v>3</v>
      </c>
      <c r="J1890" s="1">
        <f t="shared" si="87"/>
        <v>20</v>
      </c>
    </row>
    <row r="1891" spans="1:10" ht="12.75" customHeight="1" x14ac:dyDescent="0.2">
      <c r="A1891" s="85"/>
      <c r="B1891" s="139">
        <v>44520</v>
      </c>
      <c r="C1891" s="140" t="s">
        <v>210</v>
      </c>
      <c r="D1891" s="141">
        <v>0</v>
      </c>
      <c r="E1891" s="141">
        <v>0.15053800000000001</v>
      </c>
      <c r="F1891" s="141">
        <v>5167.9750979999999</v>
      </c>
      <c r="G1891" s="141">
        <v>12.455814999999999</v>
      </c>
      <c r="H1891" s="85">
        <f t="shared" ca="1" si="85"/>
        <v>16</v>
      </c>
      <c r="I1891" s="85">
        <f t="shared" ca="1" si="86"/>
        <v>4</v>
      </c>
      <c r="J1891" s="1">
        <f t="shared" si="87"/>
        <v>20</v>
      </c>
    </row>
    <row r="1892" spans="1:10" ht="12.75" customHeight="1" x14ac:dyDescent="0.2">
      <c r="A1892" s="85"/>
      <c r="B1892" s="139">
        <v>44520</v>
      </c>
      <c r="C1892" s="140" t="s">
        <v>211</v>
      </c>
      <c r="D1892" s="141">
        <v>0</v>
      </c>
      <c r="E1892" s="141">
        <v>2.7562980000000001</v>
      </c>
      <c r="F1892" s="141">
        <v>4576.7080079999996</v>
      </c>
      <c r="G1892" s="141">
        <v>6.2210840000000003</v>
      </c>
      <c r="H1892" s="85">
        <f t="shared" ca="1" si="85"/>
        <v>17</v>
      </c>
      <c r="I1892" s="85">
        <f t="shared" ca="1" si="86"/>
        <v>1</v>
      </c>
      <c r="J1892" s="1">
        <f t="shared" si="87"/>
        <v>20</v>
      </c>
    </row>
    <row r="1893" spans="1:10" ht="12.75" customHeight="1" x14ac:dyDescent="0.2">
      <c r="A1893" s="85"/>
      <c r="B1893" s="139">
        <v>44520</v>
      </c>
      <c r="C1893" s="140" t="s">
        <v>212</v>
      </c>
      <c r="D1893" s="141">
        <v>0</v>
      </c>
      <c r="E1893" s="141">
        <v>2.7486809999999999</v>
      </c>
      <c r="F1893" s="141">
        <v>4806.2866210000002</v>
      </c>
      <c r="G1893" s="141">
        <v>3.0586000000000002</v>
      </c>
      <c r="H1893" s="85">
        <f t="shared" ref="H1893:H1956" ca="1" si="88">IF(MID(OFFSET(H1893,0,-5,1,1),2,1)=":",LEFT(OFFSET(H1893,0,-5,1,1),1),LEFT(OFFSET(H1893,0,-5,1,1),2))+1</f>
        <v>17</v>
      </c>
      <c r="I1893" s="85">
        <f t="shared" ca="1" si="86"/>
        <v>2</v>
      </c>
      <c r="J1893" s="1">
        <f t="shared" si="87"/>
        <v>20</v>
      </c>
    </row>
    <row r="1894" spans="1:10" ht="12.75" customHeight="1" x14ac:dyDescent="0.2">
      <c r="A1894" s="85"/>
      <c r="B1894" s="139">
        <v>44520</v>
      </c>
      <c r="C1894" s="140" t="s">
        <v>213</v>
      </c>
      <c r="D1894" s="141">
        <v>0</v>
      </c>
      <c r="E1894" s="141">
        <v>3.7748270000000002</v>
      </c>
      <c r="F1894" s="141">
        <v>4473.0727539999998</v>
      </c>
      <c r="G1894" s="141">
        <v>2.7376830000000001</v>
      </c>
      <c r="H1894" s="85">
        <f t="shared" ca="1" si="88"/>
        <v>17</v>
      </c>
      <c r="I1894" s="85">
        <f t="shared" ref="I1894:I1957" ca="1" si="89">IF(H1894=H1893,I1893+1,1)</f>
        <v>3</v>
      </c>
      <c r="J1894" s="1">
        <f t="shared" ref="J1894:J1957" si="90">DAY(B1894)</f>
        <v>20</v>
      </c>
    </row>
    <row r="1895" spans="1:10" ht="12.75" customHeight="1" x14ac:dyDescent="0.2">
      <c r="A1895" s="85"/>
      <c r="B1895" s="139">
        <v>44520</v>
      </c>
      <c r="C1895" s="140" t="s">
        <v>214</v>
      </c>
      <c r="D1895" s="141">
        <v>0</v>
      </c>
      <c r="E1895" s="141">
        <v>2.2945549999999999</v>
      </c>
      <c r="F1895" s="141">
        <v>5108.3100590000004</v>
      </c>
      <c r="G1895" s="141">
        <v>5.6627520000000002</v>
      </c>
      <c r="H1895" s="85">
        <f t="shared" ca="1" si="88"/>
        <v>17</v>
      </c>
      <c r="I1895" s="85">
        <f t="shared" ca="1" si="89"/>
        <v>4</v>
      </c>
      <c r="J1895" s="1">
        <f t="shared" si="90"/>
        <v>20</v>
      </c>
    </row>
    <row r="1896" spans="1:10" ht="12.75" customHeight="1" x14ac:dyDescent="0.2">
      <c r="A1896" s="85"/>
      <c r="B1896" s="139">
        <v>44520</v>
      </c>
      <c r="C1896" s="140" t="s">
        <v>215</v>
      </c>
      <c r="D1896" s="141">
        <v>0</v>
      </c>
      <c r="E1896" s="141">
        <v>6.9158999999999998E-2</v>
      </c>
      <c r="F1896" s="141">
        <v>6066.5214839999999</v>
      </c>
      <c r="G1896" s="141">
        <v>19.039380999999999</v>
      </c>
      <c r="H1896" s="85">
        <f t="shared" ca="1" si="88"/>
        <v>18</v>
      </c>
      <c r="I1896" s="85">
        <f t="shared" ca="1" si="89"/>
        <v>1</v>
      </c>
      <c r="J1896" s="1">
        <f t="shared" si="90"/>
        <v>20</v>
      </c>
    </row>
    <row r="1897" spans="1:10" ht="12.75" customHeight="1" x14ac:dyDescent="0.2">
      <c r="A1897" s="85"/>
      <c r="B1897" s="139">
        <v>44520</v>
      </c>
      <c r="C1897" s="140" t="s">
        <v>216</v>
      </c>
      <c r="D1897" s="141">
        <v>0</v>
      </c>
      <c r="E1897" s="141">
        <v>0</v>
      </c>
      <c r="F1897" s="141">
        <v>8115.3061520000001</v>
      </c>
      <c r="G1897" s="141">
        <v>37.899253999999999</v>
      </c>
      <c r="H1897" s="85">
        <f t="shared" ca="1" si="88"/>
        <v>18</v>
      </c>
      <c r="I1897" s="85">
        <f t="shared" ca="1" si="89"/>
        <v>2</v>
      </c>
      <c r="J1897" s="1">
        <f t="shared" si="90"/>
        <v>20</v>
      </c>
    </row>
    <row r="1898" spans="1:10" ht="12.75" customHeight="1" x14ac:dyDescent="0.2">
      <c r="A1898" s="85"/>
      <c r="B1898" s="139">
        <v>44520</v>
      </c>
      <c r="C1898" s="140" t="s">
        <v>217</v>
      </c>
      <c r="D1898" s="141">
        <v>0</v>
      </c>
      <c r="E1898" s="141">
        <v>0</v>
      </c>
      <c r="F1898" s="141">
        <v>9187.3027340000008</v>
      </c>
      <c r="G1898" s="141">
        <v>46.140881</v>
      </c>
      <c r="H1898" s="85">
        <f t="shared" ca="1" si="88"/>
        <v>18</v>
      </c>
      <c r="I1898" s="85">
        <f t="shared" ca="1" si="89"/>
        <v>3</v>
      </c>
      <c r="J1898" s="1">
        <f t="shared" si="90"/>
        <v>20</v>
      </c>
    </row>
    <row r="1899" spans="1:10" ht="12.75" customHeight="1" x14ac:dyDescent="0.2">
      <c r="A1899" s="85"/>
      <c r="B1899" s="139">
        <v>44520</v>
      </c>
      <c r="C1899" s="140" t="s">
        <v>218</v>
      </c>
      <c r="D1899" s="141">
        <v>0</v>
      </c>
      <c r="E1899" s="141">
        <v>0</v>
      </c>
      <c r="F1899" s="141">
        <v>7287.001953</v>
      </c>
      <c r="G1899" s="141">
        <v>29.263296</v>
      </c>
      <c r="H1899" s="85">
        <f t="shared" ca="1" si="88"/>
        <v>18</v>
      </c>
      <c r="I1899" s="85">
        <f t="shared" ca="1" si="89"/>
        <v>4</v>
      </c>
      <c r="J1899" s="1">
        <f t="shared" si="90"/>
        <v>20</v>
      </c>
    </row>
    <row r="1900" spans="1:10" ht="12.75" customHeight="1" x14ac:dyDescent="0.2">
      <c r="A1900" s="85"/>
      <c r="B1900" s="139">
        <v>44520</v>
      </c>
      <c r="C1900" s="140" t="s">
        <v>219</v>
      </c>
      <c r="D1900" s="141">
        <v>0</v>
      </c>
      <c r="E1900" s="141">
        <v>6.6000000000000005E-5</v>
      </c>
      <c r="F1900" s="141">
        <v>6333.7934569999998</v>
      </c>
      <c r="G1900" s="141">
        <v>18.549778</v>
      </c>
      <c r="H1900" s="85">
        <f t="shared" ca="1" si="88"/>
        <v>19</v>
      </c>
      <c r="I1900" s="85">
        <f t="shared" ca="1" si="89"/>
        <v>1</v>
      </c>
      <c r="J1900" s="1">
        <f t="shared" si="90"/>
        <v>20</v>
      </c>
    </row>
    <row r="1901" spans="1:10" ht="12.75" customHeight="1" x14ac:dyDescent="0.2">
      <c r="A1901" s="85"/>
      <c r="B1901" s="139">
        <v>44520</v>
      </c>
      <c r="C1901" s="140" t="s">
        <v>220</v>
      </c>
      <c r="D1901" s="141">
        <v>0</v>
      </c>
      <c r="E1901" s="141">
        <v>1.2604500000000001</v>
      </c>
      <c r="F1901" s="141">
        <v>5933.5307620000003</v>
      </c>
      <c r="G1901" s="141">
        <v>4.9127489999999998</v>
      </c>
      <c r="H1901" s="85">
        <f t="shared" ca="1" si="88"/>
        <v>19</v>
      </c>
      <c r="I1901" s="85">
        <f t="shared" ca="1" si="89"/>
        <v>2</v>
      </c>
      <c r="J1901" s="1">
        <f t="shared" si="90"/>
        <v>20</v>
      </c>
    </row>
    <row r="1902" spans="1:10" ht="12.75" customHeight="1" x14ac:dyDescent="0.2">
      <c r="A1902" s="85"/>
      <c r="B1902" s="139">
        <v>44520</v>
      </c>
      <c r="C1902" s="140" t="s">
        <v>221</v>
      </c>
      <c r="D1902" s="141">
        <v>0</v>
      </c>
      <c r="E1902" s="141">
        <v>4.188447</v>
      </c>
      <c r="F1902" s="141">
        <v>5696.5205079999996</v>
      </c>
      <c r="G1902" s="141">
        <v>3.262988</v>
      </c>
      <c r="H1902" s="85">
        <f t="shared" ca="1" si="88"/>
        <v>19</v>
      </c>
      <c r="I1902" s="85">
        <f t="shared" ca="1" si="89"/>
        <v>3</v>
      </c>
      <c r="J1902" s="1">
        <f t="shared" si="90"/>
        <v>20</v>
      </c>
    </row>
    <row r="1903" spans="1:10" ht="12.75" customHeight="1" x14ac:dyDescent="0.2">
      <c r="A1903" s="85"/>
      <c r="B1903" s="139">
        <v>44520</v>
      </c>
      <c r="C1903" s="140" t="s">
        <v>222</v>
      </c>
      <c r="D1903" s="141">
        <v>0</v>
      </c>
      <c r="E1903" s="141">
        <v>21.630928000000001</v>
      </c>
      <c r="F1903" s="141">
        <v>4373.5478519999997</v>
      </c>
      <c r="G1903" s="141">
        <v>3.9059000000000003E-2</v>
      </c>
      <c r="H1903" s="85">
        <f t="shared" ca="1" si="88"/>
        <v>19</v>
      </c>
      <c r="I1903" s="85">
        <f t="shared" ca="1" si="89"/>
        <v>4</v>
      </c>
      <c r="J1903" s="1">
        <f t="shared" si="90"/>
        <v>20</v>
      </c>
    </row>
    <row r="1904" spans="1:10" ht="12.75" customHeight="1" x14ac:dyDescent="0.2">
      <c r="A1904" s="85"/>
      <c r="B1904" s="139">
        <v>44520</v>
      </c>
      <c r="C1904" s="140" t="s">
        <v>223</v>
      </c>
      <c r="D1904" s="141">
        <v>0</v>
      </c>
      <c r="E1904" s="141">
        <v>9.37575</v>
      </c>
      <c r="F1904" s="141">
        <v>5526.0278319999998</v>
      </c>
      <c r="G1904" s="141">
        <v>2.544651</v>
      </c>
      <c r="H1904" s="85">
        <f t="shared" ca="1" si="88"/>
        <v>20</v>
      </c>
      <c r="I1904" s="85">
        <f t="shared" ca="1" si="89"/>
        <v>1</v>
      </c>
      <c r="J1904" s="1">
        <f t="shared" si="90"/>
        <v>20</v>
      </c>
    </row>
    <row r="1905" spans="1:10" ht="12.75" customHeight="1" x14ac:dyDescent="0.2">
      <c r="A1905" s="85"/>
      <c r="B1905" s="139">
        <v>44520</v>
      </c>
      <c r="C1905" s="140" t="s">
        <v>224</v>
      </c>
      <c r="D1905" s="141">
        <v>0</v>
      </c>
      <c r="E1905" s="141">
        <v>27.656051999999999</v>
      </c>
      <c r="F1905" s="141">
        <v>4683.0791019999997</v>
      </c>
      <c r="G1905" s="141">
        <v>0</v>
      </c>
      <c r="H1905" s="85">
        <f t="shared" ca="1" si="88"/>
        <v>20</v>
      </c>
      <c r="I1905" s="85">
        <f t="shared" ca="1" si="89"/>
        <v>2</v>
      </c>
      <c r="J1905" s="1">
        <f t="shared" si="90"/>
        <v>20</v>
      </c>
    </row>
    <row r="1906" spans="1:10" ht="12.75" customHeight="1" x14ac:dyDescent="0.2">
      <c r="A1906" s="85"/>
      <c r="B1906" s="139">
        <v>44520</v>
      </c>
      <c r="C1906" s="140" t="s">
        <v>225</v>
      </c>
      <c r="D1906" s="141">
        <v>0</v>
      </c>
      <c r="E1906" s="141">
        <v>40.529784999999997</v>
      </c>
      <c r="F1906" s="141">
        <v>4417.3525390000004</v>
      </c>
      <c r="G1906" s="141">
        <v>0</v>
      </c>
      <c r="H1906" s="85">
        <f t="shared" ca="1" si="88"/>
        <v>20</v>
      </c>
      <c r="I1906" s="85">
        <f t="shared" ca="1" si="89"/>
        <v>3</v>
      </c>
      <c r="J1906" s="1">
        <f t="shared" si="90"/>
        <v>20</v>
      </c>
    </row>
    <row r="1907" spans="1:10" ht="12.75" customHeight="1" x14ac:dyDescent="0.2">
      <c r="A1907" s="85"/>
      <c r="B1907" s="139">
        <v>44520</v>
      </c>
      <c r="C1907" s="140" t="s">
        <v>226</v>
      </c>
      <c r="D1907" s="141">
        <v>0</v>
      </c>
      <c r="E1907" s="141">
        <v>55.684646999999998</v>
      </c>
      <c r="F1907" s="141">
        <v>3285.7529300000001</v>
      </c>
      <c r="G1907" s="141">
        <v>0</v>
      </c>
      <c r="H1907" s="85">
        <f t="shared" ca="1" si="88"/>
        <v>20</v>
      </c>
      <c r="I1907" s="85">
        <f t="shared" ca="1" si="89"/>
        <v>4</v>
      </c>
      <c r="J1907" s="1">
        <f t="shared" si="90"/>
        <v>20</v>
      </c>
    </row>
    <row r="1908" spans="1:10" ht="12.75" customHeight="1" x14ac:dyDescent="0.2">
      <c r="A1908" s="85"/>
      <c r="B1908" s="139">
        <v>44520</v>
      </c>
      <c r="C1908" s="140" t="s">
        <v>227</v>
      </c>
      <c r="D1908" s="141">
        <v>0</v>
      </c>
      <c r="E1908" s="141">
        <v>54.149036000000002</v>
      </c>
      <c r="F1908" s="141">
        <v>2476.2346189999998</v>
      </c>
      <c r="G1908" s="141">
        <v>0</v>
      </c>
      <c r="H1908" s="85">
        <f t="shared" ca="1" si="88"/>
        <v>21</v>
      </c>
      <c r="I1908" s="85">
        <f t="shared" ca="1" si="89"/>
        <v>1</v>
      </c>
      <c r="J1908" s="1">
        <f t="shared" si="90"/>
        <v>20</v>
      </c>
    </row>
    <row r="1909" spans="1:10" ht="12.75" customHeight="1" x14ac:dyDescent="0.2">
      <c r="A1909" s="85"/>
      <c r="B1909" s="139">
        <v>44520</v>
      </c>
      <c r="C1909" s="140" t="s">
        <v>228</v>
      </c>
      <c r="D1909" s="141">
        <v>0</v>
      </c>
      <c r="E1909" s="141">
        <v>49.711478999999997</v>
      </c>
      <c r="F1909" s="141">
        <v>1738.0054929999999</v>
      </c>
      <c r="G1909" s="141">
        <v>0</v>
      </c>
      <c r="H1909" s="85">
        <f t="shared" ca="1" si="88"/>
        <v>21</v>
      </c>
      <c r="I1909" s="85">
        <f t="shared" ca="1" si="89"/>
        <v>2</v>
      </c>
      <c r="J1909" s="1">
        <f t="shared" si="90"/>
        <v>20</v>
      </c>
    </row>
    <row r="1910" spans="1:10" ht="12.75" customHeight="1" x14ac:dyDescent="0.2">
      <c r="A1910" s="85"/>
      <c r="B1910" s="139">
        <v>44520</v>
      </c>
      <c r="C1910" s="140" t="s">
        <v>229</v>
      </c>
      <c r="D1910" s="141">
        <v>0</v>
      </c>
      <c r="E1910" s="141">
        <v>56.325054000000002</v>
      </c>
      <c r="F1910" s="141">
        <v>2588.9257809999999</v>
      </c>
      <c r="G1910" s="141">
        <v>0</v>
      </c>
      <c r="H1910" s="85">
        <f t="shared" ca="1" si="88"/>
        <v>21</v>
      </c>
      <c r="I1910" s="85">
        <f t="shared" ca="1" si="89"/>
        <v>3</v>
      </c>
      <c r="J1910" s="1">
        <f t="shared" si="90"/>
        <v>20</v>
      </c>
    </row>
    <row r="1911" spans="1:10" ht="12.75" customHeight="1" x14ac:dyDescent="0.2">
      <c r="A1911" s="85"/>
      <c r="B1911" s="139">
        <v>44520</v>
      </c>
      <c r="C1911" s="140" t="s">
        <v>230</v>
      </c>
      <c r="D1911" s="141">
        <v>0</v>
      </c>
      <c r="E1911" s="141">
        <v>56.102370999999998</v>
      </c>
      <c r="F1911" s="141">
        <v>3150.5749510000001</v>
      </c>
      <c r="G1911" s="141">
        <v>0</v>
      </c>
      <c r="H1911" s="85">
        <f t="shared" ca="1" si="88"/>
        <v>21</v>
      </c>
      <c r="I1911" s="85">
        <f t="shared" ca="1" si="89"/>
        <v>4</v>
      </c>
      <c r="J1911" s="1">
        <f t="shared" si="90"/>
        <v>20</v>
      </c>
    </row>
    <row r="1912" spans="1:10" ht="12.75" customHeight="1" x14ac:dyDescent="0.2">
      <c r="A1912" s="85"/>
      <c r="B1912" s="139">
        <v>44520</v>
      </c>
      <c r="C1912" s="140" t="s">
        <v>231</v>
      </c>
      <c r="D1912" s="141">
        <v>0</v>
      </c>
      <c r="E1912" s="141">
        <v>26.738388</v>
      </c>
      <c r="F1912" s="141">
        <v>5221.0747069999998</v>
      </c>
      <c r="G1912" s="141">
        <v>0.41115000000000002</v>
      </c>
      <c r="H1912" s="85">
        <f t="shared" ca="1" si="88"/>
        <v>22</v>
      </c>
      <c r="I1912" s="85">
        <f t="shared" ca="1" si="89"/>
        <v>1</v>
      </c>
      <c r="J1912" s="1">
        <f t="shared" si="90"/>
        <v>20</v>
      </c>
    </row>
    <row r="1913" spans="1:10" ht="12.75" customHeight="1" x14ac:dyDescent="0.2">
      <c r="A1913" s="85"/>
      <c r="B1913" s="139">
        <v>44520</v>
      </c>
      <c r="C1913" s="140" t="s">
        <v>232</v>
      </c>
      <c r="D1913" s="141">
        <v>0</v>
      </c>
      <c r="E1913" s="141">
        <v>0.50339</v>
      </c>
      <c r="F1913" s="141">
        <v>8234.421875</v>
      </c>
      <c r="G1913" s="141">
        <v>19.125032000000001</v>
      </c>
      <c r="H1913" s="85">
        <f t="shared" ca="1" si="88"/>
        <v>22</v>
      </c>
      <c r="I1913" s="85">
        <f t="shared" ca="1" si="89"/>
        <v>2</v>
      </c>
      <c r="J1913" s="1">
        <f t="shared" si="90"/>
        <v>20</v>
      </c>
    </row>
    <row r="1914" spans="1:10" ht="12.75" customHeight="1" x14ac:dyDescent="0.2">
      <c r="A1914" s="85"/>
      <c r="B1914" s="139">
        <v>44520</v>
      </c>
      <c r="C1914" s="140" t="s">
        <v>233</v>
      </c>
      <c r="D1914" s="141">
        <v>0</v>
      </c>
      <c r="E1914" s="141">
        <v>0</v>
      </c>
      <c r="F1914" s="141">
        <v>9926.2480469999991</v>
      </c>
      <c r="G1914" s="141">
        <v>33.757027000000001</v>
      </c>
      <c r="H1914" s="85">
        <f t="shared" ca="1" si="88"/>
        <v>22</v>
      </c>
      <c r="I1914" s="85">
        <f t="shared" ca="1" si="89"/>
        <v>3</v>
      </c>
      <c r="J1914" s="1">
        <f t="shared" si="90"/>
        <v>20</v>
      </c>
    </row>
    <row r="1915" spans="1:10" ht="12.75" customHeight="1" x14ac:dyDescent="0.2">
      <c r="A1915" s="85"/>
      <c r="B1915" s="139">
        <v>44520</v>
      </c>
      <c r="C1915" s="140" t="s">
        <v>234</v>
      </c>
      <c r="D1915" s="141">
        <v>0</v>
      </c>
      <c r="E1915" s="141">
        <v>0</v>
      </c>
      <c r="F1915" s="141">
        <v>10453.028319999999</v>
      </c>
      <c r="G1915" s="141">
        <v>36.979671000000003</v>
      </c>
      <c r="H1915" s="85">
        <f t="shared" ca="1" si="88"/>
        <v>22</v>
      </c>
      <c r="I1915" s="85">
        <f t="shared" ca="1" si="89"/>
        <v>4</v>
      </c>
      <c r="J1915" s="1">
        <f t="shared" si="90"/>
        <v>20</v>
      </c>
    </row>
    <row r="1916" spans="1:10" ht="12.75" customHeight="1" x14ac:dyDescent="0.2">
      <c r="A1916" s="85"/>
      <c r="B1916" s="139">
        <v>44520</v>
      </c>
      <c r="C1916" s="140" t="s">
        <v>235</v>
      </c>
      <c r="D1916" s="141">
        <v>0</v>
      </c>
      <c r="E1916" s="141">
        <v>0</v>
      </c>
      <c r="F1916" s="141">
        <v>8391.7480469999991</v>
      </c>
      <c r="G1916" s="141">
        <v>30.421914999999998</v>
      </c>
      <c r="H1916" s="85">
        <f t="shared" ca="1" si="88"/>
        <v>23</v>
      </c>
      <c r="I1916" s="85">
        <f t="shared" ca="1" si="89"/>
        <v>1</v>
      </c>
      <c r="J1916" s="1">
        <f t="shared" si="90"/>
        <v>20</v>
      </c>
    </row>
    <row r="1917" spans="1:10" ht="12.75" customHeight="1" x14ac:dyDescent="0.2">
      <c r="A1917" s="85"/>
      <c r="B1917" s="139">
        <v>44520</v>
      </c>
      <c r="C1917" s="140" t="s">
        <v>236</v>
      </c>
      <c r="D1917" s="141">
        <v>0</v>
      </c>
      <c r="E1917" s="141">
        <v>4.2259900000000004</v>
      </c>
      <c r="F1917" s="141">
        <v>5971.5991210000002</v>
      </c>
      <c r="G1917" s="141">
        <v>1.20896</v>
      </c>
      <c r="H1917" s="85">
        <f t="shared" ca="1" si="88"/>
        <v>23</v>
      </c>
      <c r="I1917" s="85">
        <f t="shared" ca="1" si="89"/>
        <v>2</v>
      </c>
      <c r="J1917" s="1">
        <f t="shared" si="90"/>
        <v>20</v>
      </c>
    </row>
    <row r="1918" spans="1:10" ht="12.75" customHeight="1" x14ac:dyDescent="0.2">
      <c r="A1918" s="85"/>
      <c r="B1918" s="139">
        <v>44520</v>
      </c>
      <c r="C1918" s="140" t="s">
        <v>237</v>
      </c>
      <c r="D1918" s="141">
        <v>0</v>
      </c>
      <c r="E1918" s="141">
        <v>7.1920270000000004</v>
      </c>
      <c r="F1918" s="141">
        <v>5600.9086909999996</v>
      </c>
      <c r="G1918" s="141">
        <v>0.55737700000000001</v>
      </c>
      <c r="H1918" s="85">
        <f t="shared" ca="1" si="88"/>
        <v>23</v>
      </c>
      <c r="I1918" s="85">
        <f t="shared" ca="1" si="89"/>
        <v>3</v>
      </c>
      <c r="J1918" s="1">
        <f t="shared" si="90"/>
        <v>20</v>
      </c>
    </row>
    <row r="1919" spans="1:10" ht="12.75" customHeight="1" x14ac:dyDescent="0.2">
      <c r="A1919" s="85"/>
      <c r="B1919" s="139">
        <v>44520</v>
      </c>
      <c r="C1919" s="140" t="s">
        <v>238</v>
      </c>
      <c r="D1919" s="141">
        <v>0</v>
      </c>
      <c r="E1919" s="141">
        <v>15.091297000000001</v>
      </c>
      <c r="F1919" s="141">
        <v>4481.8740230000003</v>
      </c>
      <c r="G1919" s="141">
        <v>0</v>
      </c>
      <c r="H1919" s="85">
        <f t="shared" ca="1" si="88"/>
        <v>23</v>
      </c>
      <c r="I1919" s="85">
        <f t="shared" ca="1" si="89"/>
        <v>4</v>
      </c>
      <c r="J1919" s="1">
        <f t="shared" si="90"/>
        <v>20</v>
      </c>
    </row>
    <row r="1920" spans="1:10" ht="12.75" customHeight="1" x14ac:dyDescent="0.2">
      <c r="A1920" s="85"/>
      <c r="B1920" s="139">
        <v>44520</v>
      </c>
      <c r="C1920" s="140" t="s">
        <v>239</v>
      </c>
      <c r="D1920" s="141">
        <v>0</v>
      </c>
      <c r="E1920" s="141">
        <v>20.295116</v>
      </c>
      <c r="F1920" s="141">
        <v>4710.8339839999999</v>
      </c>
      <c r="G1920" s="141">
        <v>0</v>
      </c>
      <c r="H1920" s="85">
        <f t="shared" ca="1" si="88"/>
        <v>24</v>
      </c>
      <c r="I1920" s="85">
        <f t="shared" ca="1" si="89"/>
        <v>1</v>
      </c>
      <c r="J1920" s="1">
        <f t="shared" si="90"/>
        <v>20</v>
      </c>
    </row>
    <row r="1921" spans="1:10" ht="12.75" customHeight="1" x14ac:dyDescent="0.2">
      <c r="A1921" s="85"/>
      <c r="B1921" s="139">
        <v>44520</v>
      </c>
      <c r="C1921" s="140" t="s">
        <v>240</v>
      </c>
      <c r="D1921" s="141">
        <v>0</v>
      </c>
      <c r="E1921" s="141">
        <v>20.850802999999999</v>
      </c>
      <c r="F1921" s="141">
        <v>5030.2055659999996</v>
      </c>
      <c r="G1921" s="141">
        <v>0</v>
      </c>
      <c r="H1921" s="85">
        <f t="shared" ca="1" si="88"/>
        <v>24</v>
      </c>
      <c r="I1921" s="85">
        <f t="shared" ca="1" si="89"/>
        <v>2</v>
      </c>
      <c r="J1921" s="1">
        <f t="shared" si="90"/>
        <v>20</v>
      </c>
    </row>
    <row r="1922" spans="1:10" ht="12.75" customHeight="1" x14ac:dyDescent="0.2">
      <c r="A1922" s="85"/>
      <c r="B1922" s="139">
        <v>44520</v>
      </c>
      <c r="C1922" s="140" t="s">
        <v>241</v>
      </c>
      <c r="D1922" s="141">
        <v>0</v>
      </c>
      <c r="E1922" s="141">
        <v>21.213702999999999</v>
      </c>
      <c r="F1922" s="141">
        <v>5425.8315430000002</v>
      </c>
      <c r="G1922" s="141">
        <v>1.825E-3</v>
      </c>
      <c r="H1922" s="85">
        <f t="shared" ca="1" si="88"/>
        <v>24</v>
      </c>
      <c r="I1922" s="85">
        <f t="shared" ca="1" si="89"/>
        <v>3</v>
      </c>
      <c r="J1922" s="1">
        <f t="shared" si="90"/>
        <v>20</v>
      </c>
    </row>
    <row r="1923" spans="1:10" ht="12.75" customHeight="1" x14ac:dyDescent="0.2">
      <c r="A1923" s="85"/>
      <c r="B1923" s="139">
        <v>44520</v>
      </c>
      <c r="C1923" s="140" t="s">
        <v>242</v>
      </c>
      <c r="D1923" s="141">
        <v>0</v>
      </c>
      <c r="E1923" s="141">
        <v>20.426583999999998</v>
      </c>
      <c r="F1923" s="141">
        <v>5146.5517579999996</v>
      </c>
      <c r="G1923" s="141">
        <v>0.21634500000000001</v>
      </c>
      <c r="H1923" s="85">
        <f t="shared" ca="1" si="88"/>
        <v>24</v>
      </c>
      <c r="I1923" s="85">
        <f t="shared" ca="1" si="89"/>
        <v>4</v>
      </c>
      <c r="J1923" s="1">
        <f t="shared" si="90"/>
        <v>20</v>
      </c>
    </row>
    <row r="1924" spans="1:10" ht="12.75" customHeight="1" x14ac:dyDescent="0.2">
      <c r="A1924" s="85"/>
      <c r="B1924" s="139">
        <v>44521</v>
      </c>
      <c r="C1924" s="140" t="s">
        <v>243</v>
      </c>
      <c r="D1924" s="141">
        <v>0</v>
      </c>
      <c r="E1924" s="141">
        <v>22.321285</v>
      </c>
      <c r="F1924" s="141">
        <v>5511.984375</v>
      </c>
      <c r="G1924" s="141">
        <v>1.1509069999999999</v>
      </c>
      <c r="H1924" s="85">
        <f t="shared" ca="1" si="88"/>
        <v>1</v>
      </c>
      <c r="I1924" s="85">
        <f t="shared" ca="1" si="89"/>
        <v>1</v>
      </c>
      <c r="J1924" s="1">
        <f t="shared" si="90"/>
        <v>21</v>
      </c>
    </row>
    <row r="1925" spans="1:10" ht="12.75" customHeight="1" x14ac:dyDescent="0.2">
      <c r="A1925" s="85"/>
      <c r="B1925" s="139">
        <v>44521</v>
      </c>
      <c r="C1925" s="140" t="s">
        <v>148</v>
      </c>
      <c r="D1925" s="141">
        <v>0</v>
      </c>
      <c r="E1925" s="141">
        <v>34.711295999999997</v>
      </c>
      <c r="F1925" s="141">
        <v>3614.8642580000001</v>
      </c>
      <c r="G1925" s="141">
        <v>0.15882099999999999</v>
      </c>
      <c r="H1925" s="85">
        <f t="shared" ca="1" si="88"/>
        <v>1</v>
      </c>
      <c r="I1925" s="85">
        <f t="shared" ca="1" si="89"/>
        <v>2</v>
      </c>
      <c r="J1925" s="1">
        <f t="shared" si="90"/>
        <v>21</v>
      </c>
    </row>
    <row r="1926" spans="1:10" ht="12.75" customHeight="1" x14ac:dyDescent="0.2">
      <c r="A1926" s="85"/>
      <c r="B1926" s="139">
        <v>44521</v>
      </c>
      <c r="C1926" s="140" t="s">
        <v>149</v>
      </c>
      <c r="D1926" s="141">
        <v>0</v>
      </c>
      <c r="E1926" s="141">
        <v>18.554396000000001</v>
      </c>
      <c r="F1926" s="141">
        <v>818.47058100000004</v>
      </c>
      <c r="G1926" s="141">
        <v>0.96621900000000005</v>
      </c>
      <c r="H1926" s="85">
        <f t="shared" ca="1" si="88"/>
        <v>1</v>
      </c>
      <c r="I1926" s="85">
        <f t="shared" ca="1" si="89"/>
        <v>3</v>
      </c>
      <c r="J1926" s="1">
        <f t="shared" si="90"/>
        <v>21</v>
      </c>
    </row>
    <row r="1927" spans="1:10" ht="12.75" customHeight="1" x14ac:dyDescent="0.2">
      <c r="A1927" s="85"/>
      <c r="B1927" s="139">
        <v>44521</v>
      </c>
      <c r="C1927" s="140" t="s">
        <v>150</v>
      </c>
      <c r="D1927" s="141">
        <v>90.627037000000001</v>
      </c>
      <c r="E1927" s="141">
        <v>0</v>
      </c>
      <c r="F1927" s="141">
        <v>8.5021419999999992</v>
      </c>
      <c r="G1927" s="141">
        <v>334.86691300000001</v>
      </c>
      <c r="H1927" s="85">
        <f t="shared" ca="1" si="88"/>
        <v>1</v>
      </c>
      <c r="I1927" s="85">
        <f t="shared" ca="1" si="89"/>
        <v>4</v>
      </c>
      <c r="J1927" s="1">
        <f t="shared" si="90"/>
        <v>21</v>
      </c>
    </row>
    <row r="1928" spans="1:10" ht="12.75" customHeight="1" x14ac:dyDescent="0.2">
      <c r="A1928" s="85"/>
      <c r="B1928" s="139">
        <v>44521</v>
      </c>
      <c r="C1928" s="140" t="s">
        <v>151</v>
      </c>
      <c r="D1928" s="141">
        <v>130.16296399999999</v>
      </c>
      <c r="E1928" s="141">
        <v>0</v>
      </c>
      <c r="F1928" s="141">
        <v>0</v>
      </c>
      <c r="G1928" s="141">
        <v>1170.9167480000001</v>
      </c>
      <c r="H1928" s="85">
        <f t="shared" ca="1" si="88"/>
        <v>2</v>
      </c>
      <c r="I1928" s="85">
        <f t="shared" ca="1" si="89"/>
        <v>1</v>
      </c>
      <c r="J1928" s="1">
        <f t="shared" si="90"/>
        <v>21</v>
      </c>
    </row>
    <row r="1929" spans="1:10" ht="12.75" customHeight="1" x14ac:dyDescent="0.2">
      <c r="A1929" s="85"/>
      <c r="B1929" s="139">
        <v>44521</v>
      </c>
      <c r="C1929" s="140" t="s">
        <v>152</v>
      </c>
      <c r="D1929" s="141">
        <v>101.653175</v>
      </c>
      <c r="E1929" s="141">
        <v>133.080963</v>
      </c>
      <c r="F1929" s="141">
        <v>0.55667500000000003</v>
      </c>
      <c r="G1929" s="141">
        <v>585.00732400000004</v>
      </c>
      <c r="H1929" s="85">
        <f t="shared" ca="1" si="88"/>
        <v>2</v>
      </c>
      <c r="I1929" s="85">
        <f t="shared" ca="1" si="89"/>
        <v>2</v>
      </c>
      <c r="J1929" s="1">
        <f t="shared" si="90"/>
        <v>21</v>
      </c>
    </row>
    <row r="1930" spans="1:10" ht="12.75" customHeight="1" x14ac:dyDescent="0.2">
      <c r="A1930" s="85"/>
      <c r="B1930" s="139">
        <v>44521</v>
      </c>
      <c r="C1930" s="140" t="s">
        <v>153</v>
      </c>
      <c r="D1930" s="141">
        <v>0.26342100000000002</v>
      </c>
      <c r="E1930" s="141">
        <v>176.37608299999999</v>
      </c>
      <c r="F1930" s="141">
        <v>429.04760700000003</v>
      </c>
      <c r="G1930" s="141">
        <v>0</v>
      </c>
      <c r="H1930" s="85">
        <f t="shared" ca="1" si="88"/>
        <v>2</v>
      </c>
      <c r="I1930" s="85">
        <f t="shared" ca="1" si="89"/>
        <v>3</v>
      </c>
      <c r="J1930" s="1">
        <f t="shared" si="90"/>
        <v>21</v>
      </c>
    </row>
    <row r="1931" spans="1:10" ht="12.75" customHeight="1" x14ac:dyDescent="0.2">
      <c r="A1931" s="85"/>
      <c r="B1931" s="139">
        <v>44521</v>
      </c>
      <c r="C1931" s="140" t="s">
        <v>154</v>
      </c>
      <c r="D1931" s="141">
        <v>0</v>
      </c>
      <c r="E1931" s="141">
        <v>31.273866999999999</v>
      </c>
      <c r="F1931" s="141">
        <v>535.23590100000001</v>
      </c>
      <c r="G1931" s="141">
        <v>0</v>
      </c>
      <c r="H1931" s="85">
        <f t="shared" ca="1" si="88"/>
        <v>2</v>
      </c>
      <c r="I1931" s="85">
        <f t="shared" ca="1" si="89"/>
        <v>4</v>
      </c>
      <c r="J1931" s="1">
        <f t="shared" si="90"/>
        <v>21</v>
      </c>
    </row>
    <row r="1932" spans="1:10" ht="12.75" customHeight="1" x14ac:dyDescent="0.2">
      <c r="A1932" s="85"/>
      <c r="B1932" s="139">
        <v>44521</v>
      </c>
      <c r="C1932" s="140" t="s">
        <v>155</v>
      </c>
      <c r="D1932" s="141">
        <v>0</v>
      </c>
      <c r="E1932" s="141">
        <v>38.370522000000001</v>
      </c>
      <c r="F1932" s="141">
        <v>1161.4963379999999</v>
      </c>
      <c r="G1932" s="141">
        <v>0</v>
      </c>
      <c r="H1932" s="85">
        <f t="shared" ca="1" si="88"/>
        <v>3</v>
      </c>
      <c r="I1932" s="85">
        <f t="shared" ca="1" si="89"/>
        <v>1</v>
      </c>
      <c r="J1932" s="1">
        <f t="shared" si="90"/>
        <v>21</v>
      </c>
    </row>
    <row r="1933" spans="1:10" ht="12.75" customHeight="1" x14ac:dyDescent="0.2">
      <c r="A1933" s="85"/>
      <c r="B1933" s="139">
        <v>44521</v>
      </c>
      <c r="C1933" s="140" t="s">
        <v>156</v>
      </c>
      <c r="D1933" s="141">
        <v>2.277552</v>
      </c>
      <c r="E1933" s="141">
        <v>10.389601000000001</v>
      </c>
      <c r="F1933" s="141">
        <v>332.29510499999998</v>
      </c>
      <c r="G1933" s="141">
        <v>140.32064800000001</v>
      </c>
      <c r="H1933" s="85">
        <f t="shared" ca="1" si="88"/>
        <v>3</v>
      </c>
      <c r="I1933" s="85">
        <f t="shared" ca="1" si="89"/>
        <v>2</v>
      </c>
      <c r="J1933" s="1">
        <f t="shared" si="90"/>
        <v>21</v>
      </c>
    </row>
    <row r="1934" spans="1:10" ht="12.75" customHeight="1" x14ac:dyDescent="0.2">
      <c r="A1934" s="85"/>
      <c r="B1934" s="139">
        <v>44521</v>
      </c>
      <c r="C1934" s="140" t="s">
        <v>157</v>
      </c>
      <c r="D1934" s="141">
        <v>147.55641199999999</v>
      </c>
      <c r="E1934" s="141">
        <v>0</v>
      </c>
      <c r="F1934" s="141">
        <v>0</v>
      </c>
      <c r="G1934" s="141">
        <v>676.80474900000002</v>
      </c>
      <c r="H1934" s="85">
        <f t="shared" ca="1" si="88"/>
        <v>3</v>
      </c>
      <c r="I1934" s="85">
        <f t="shared" ca="1" si="89"/>
        <v>3</v>
      </c>
      <c r="J1934" s="1">
        <f t="shared" si="90"/>
        <v>21</v>
      </c>
    </row>
    <row r="1935" spans="1:10" ht="12.75" customHeight="1" x14ac:dyDescent="0.2">
      <c r="A1935" s="85"/>
      <c r="B1935" s="139">
        <v>44521</v>
      </c>
      <c r="C1935" s="140" t="s">
        <v>158</v>
      </c>
      <c r="D1935" s="141">
        <v>143.52784700000001</v>
      </c>
      <c r="E1935" s="141">
        <v>0</v>
      </c>
      <c r="F1935" s="141">
        <v>0</v>
      </c>
      <c r="G1935" s="141">
        <v>797.12554899999998</v>
      </c>
      <c r="H1935" s="85">
        <f t="shared" ca="1" si="88"/>
        <v>3</v>
      </c>
      <c r="I1935" s="85">
        <f t="shared" ca="1" si="89"/>
        <v>4</v>
      </c>
      <c r="J1935" s="1">
        <f t="shared" si="90"/>
        <v>21</v>
      </c>
    </row>
    <row r="1936" spans="1:10" ht="12.75" customHeight="1" x14ac:dyDescent="0.2">
      <c r="A1936" s="85"/>
      <c r="B1936" s="139">
        <v>44521</v>
      </c>
      <c r="C1936" s="140" t="s">
        <v>159</v>
      </c>
      <c r="D1936" s="141">
        <v>137.63330099999999</v>
      </c>
      <c r="E1936" s="141">
        <v>0</v>
      </c>
      <c r="F1936" s="141">
        <v>0</v>
      </c>
      <c r="G1936" s="141">
        <v>1323.564697</v>
      </c>
      <c r="H1936" s="85">
        <f t="shared" ca="1" si="88"/>
        <v>4</v>
      </c>
      <c r="I1936" s="85">
        <f t="shared" ca="1" si="89"/>
        <v>1</v>
      </c>
      <c r="J1936" s="1">
        <f t="shared" si="90"/>
        <v>21</v>
      </c>
    </row>
    <row r="1937" spans="1:10" ht="12.75" customHeight="1" x14ac:dyDescent="0.2">
      <c r="A1937" s="85"/>
      <c r="B1937" s="139">
        <v>44521</v>
      </c>
      <c r="C1937" s="140" t="s">
        <v>160</v>
      </c>
      <c r="D1937" s="141">
        <v>130.82540900000001</v>
      </c>
      <c r="E1937" s="141">
        <v>0</v>
      </c>
      <c r="F1937" s="141">
        <v>0</v>
      </c>
      <c r="G1937" s="141">
        <v>1335.5299070000001</v>
      </c>
      <c r="H1937" s="85">
        <f t="shared" ca="1" si="88"/>
        <v>4</v>
      </c>
      <c r="I1937" s="85">
        <f t="shared" ca="1" si="89"/>
        <v>2</v>
      </c>
      <c r="J1937" s="1">
        <f t="shared" si="90"/>
        <v>21</v>
      </c>
    </row>
    <row r="1938" spans="1:10" ht="12.75" customHeight="1" x14ac:dyDescent="0.2">
      <c r="A1938" s="85"/>
      <c r="B1938" s="139">
        <v>44521</v>
      </c>
      <c r="C1938" s="140" t="s">
        <v>161</v>
      </c>
      <c r="D1938" s="141">
        <v>126.70154599999999</v>
      </c>
      <c r="E1938" s="141">
        <v>0</v>
      </c>
      <c r="F1938" s="141">
        <v>0</v>
      </c>
      <c r="G1938" s="141">
        <v>1342.2124020000001</v>
      </c>
      <c r="H1938" s="85">
        <f t="shared" ca="1" si="88"/>
        <v>4</v>
      </c>
      <c r="I1938" s="85">
        <f t="shared" ca="1" si="89"/>
        <v>3</v>
      </c>
      <c r="J1938" s="1">
        <f t="shared" si="90"/>
        <v>21</v>
      </c>
    </row>
    <row r="1939" spans="1:10" ht="12.75" customHeight="1" x14ac:dyDescent="0.2">
      <c r="A1939" s="85"/>
      <c r="B1939" s="139">
        <v>44521</v>
      </c>
      <c r="C1939" s="140" t="s">
        <v>162</v>
      </c>
      <c r="D1939" s="141">
        <v>122.844933</v>
      </c>
      <c r="E1939" s="141">
        <v>0</v>
      </c>
      <c r="F1939" s="141">
        <v>0</v>
      </c>
      <c r="G1939" s="141">
        <v>1241.423706</v>
      </c>
      <c r="H1939" s="85">
        <f t="shared" ca="1" si="88"/>
        <v>4</v>
      </c>
      <c r="I1939" s="85">
        <f t="shared" ca="1" si="89"/>
        <v>4</v>
      </c>
      <c r="J1939" s="1">
        <f t="shared" si="90"/>
        <v>21</v>
      </c>
    </row>
    <row r="1940" spans="1:10" ht="12.75" customHeight="1" x14ac:dyDescent="0.2">
      <c r="A1940" s="85"/>
      <c r="B1940" s="139">
        <v>44521</v>
      </c>
      <c r="C1940" s="140" t="s">
        <v>163</v>
      </c>
      <c r="D1940" s="141">
        <v>117.292068</v>
      </c>
      <c r="E1940" s="141">
        <v>0</v>
      </c>
      <c r="F1940" s="141">
        <v>0</v>
      </c>
      <c r="G1940" s="141">
        <v>1362.8883060000001</v>
      </c>
      <c r="H1940" s="85">
        <f t="shared" ca="1" si="88"/>
        <v>5</v>
      </c>
      <c r="I1940" s="85">
        <f t="shared" ca="1" si="89"/>
        <v>1</v>
      </c>
      <c r="J1940" s="1">
        <f t="shared" si="90"/>
        <v>21</v>
      </c>
    </row>
    <row r="1941" spans="1:10" ht="12.75" customHeight="1" x14ac:dyDescent="0.2">
      <c r="A1941" s="85"/>
      <c r="B1941" s="139">
        <v>44521</v>
      </c>
      <c r="C1941" s="140" t="s">
        <v>164</v>
      </c>
      <c r="D1941" s="141">
        <v>114.819664</v>
      </c>
      <c r="E1941" s="141">
        <v>0</v>
      </c>
      <c r="F1941" s="141">
        <v>0</v>
      </c>
      <c r="G1941" s="141">
        <v>1369.7921140000001</v>
      </c>
      <c r="H1941" s="85">
        <f t="shared" ca="1" si="88"/>
        <v>5</v>
      </c>
      <c r="I1941" s="85">
        <f t="shared" ca="1" si="89"/>
        <v>2</v>
      </c>
      <c r="J1941" s="1">
        <f t="shared" si="90"/>
        <v>21</v>
      </c>
    </row>
    <row r="1942" spans="1:10" ht="12.75" customHeight="1" x14ac:dyDescent="0.2">
      <c r="A1942" s="85"/>
      <c r="B1942" s="139">
        <v>44521</v>
      </c>
      <c r="C1942" s="140" t="s">
        <v>165</v>
      </c>
      <c r="D1942" s="141">
        <v>114.83889000000001</v>
      </c>
      <c r="E1942" s="141">
        <v>0</v>
      </c>
      <c r="F1942" s="141">
        <v>0</v>
      </c>
      <c r="G1942" s="141">
        <v>1376.2460940000001</v>
      </c>
      <c r="H1942" s="85">
        <f t="shared" ca="1" si="88"/>
        <v>5</v>
      </c>
      <c r="I1942" s="85">
        <f t="shared" ca="1" si="89"/>
        <v>3</v>
      </c>
      <c r="J1942" s="1">
        <f t="shared" si="90"/>
        <v>21</v>
      </c>
    </row>
    <row r="1943" spans="1:10" ht="12.75" customHeight="1" x14ac:dyDescent="0.2">
      <c r="A1943" s="85"/>
      <c r="B1943" s="139">
        <v>44521</v>
      </c>
      <c r="C1943" s="140" t="s">
        <v>166</v>
      </c>
      <c r="D1943" s="141">
        <v>114.132408</v>
      </c>
      <c r="E1943" s="141">
        <v>0</v>
      </c>
      <c r="F1943" s="141">
        <v>0</v>
      </c>
      <c r="G1943" s="141">
        <v>1372.8236079999999</v>
      </c>
      <c r="H1943" s="85">
        <f t="shared" ca="1" si="88"/>
        <v>5</v>
      </c>
      <c r="I1943" s="85">
        <f t="shared" ca="1" si="89"/>
        <v>4</v>
      </c>
      <c r="J1943" s="1">
        <f t="shared" si="90"/>
        <v>21</v>
      </c>
    </row>
    <row r="1944" spans="1:10" ht="12.75" customHeight="1" x14ac:dyDescent="0.2">
      <c r="A1944" s="85"/>
      <c r="B1944" s="139">
        <v>44521</v>
      </c>
      <c r="C1944" s="140" t="s">
        <v>167</v>
      </c>
      <c r="D1944" s="141">
        <v>114.06023399999999</v>
      </c>
      <c r="E1944" s="141">
        <v>0</v>
      </c>
      <c r="F1944" s="141">
        <v>0</v>
      </c>
      <c r="G1944" s="141">
        <v>1370.4331050000001</v>
      </c>
      <c r="H1944" s="85">
        <f t="shared" ca="1" si="88"/>
        <v>6</v>
      </c>
      <c r="I1944" s="85">
        <f t="shared" ca="1" si="89"/>
        <v>1</v>
      </c>
      <c r="J1944" s="1">
        <f t="shared" si="90"/>
        <v>21</v>
      </c>
    </row>
    <row r="1945" spans="1:10" ht="12.75" customHeight="1" x14ac:dyDescent="0.2">
      <c r="A1945" s="85"/>
      <c r="B1945" s="139">
        <v>44521</v>
      </c>
      <c r="C1945" s="140" t="s">
        <v>168</v>
      </c>
      <c r="D1945" s="141">
        <v>113.314651</v>
      </c>
      <c r="E1945" s="141">
        <v>0</v>
      </c>
      <c r="F1945" s="141">
        <v>0</v>
      </c>
      <c r="G1945" s="141">
        <v>1369.6617429999999</v>
      </c>
      <c r="H1945" s="85">
        <f t="shared" ca="1" si="88"/>
        <v>6</v>
      </c>
      <c r="I1945" s="85">
        <f t="shared" ca="1" si="89"/>
        <v>2</v>
      </c>
      <c r="J1945" s="1">
        <f t="shared" si="90"/>
        <v>21</v>
      </c>
    </row>
    <row r="1946" spans="1:10" ht="12.75" customHeight="1" x14ac:dyDescent="0.2">
      <c r="A1946" s="85"/>
      <c r="B1946" s="139">
        <v>44521</v>
      </c>
      <c r="C1946" s="140" t="s">
        <v>169</v>
      </c>
      <c r="D1946" s="141">
        <v>114.099205</v>
      </c>
      <c r="E1946" s="141">
        <v>0</v>
      </c>
      <c r="F1946" s="141">
        <v>0</v>
      </c>
      <c r="G1946" s="141">
        <v>1368.4398189999999</v>
      </c>
      <c r="H1946" s="85">
        <f t="shared" ca="1" si="88"/>
        <v>6</v>
      </c>
      <c r="I1946" s="85">
        <f t="shared" ca="1" si="89"/>
        <v>3</v>
      </c>
      <c r="J1946" s="1">
        <f t="shared" si="90"/>
        <v>21</v>
      </c>
    </row>
    <row r="1947" spans="1:10" ht="12.75" customHeight="1" x14ac:dyDescent="0.2">
      <c r="A1947" s="85"/>
      <c r="B1947" s="139">
        <v>44521</v>
      </c>
      <c r="C1947" s="140" t="s">
        <v>170</v>
      </c>
      <c r="D1947" s="141">
        <v>113.72608200000001</v>
      </c>
      <c r="E1947" s="141">
        <v>0</v>
      </c>
      <c r="F1947" s="141">
        <v>0</v>
      </c>
      <c r="G1947" s="141">
        <v>1371.9764399999999</v>
      </c>
      <c r="H1947" s="85">
        <f t="shared" ca="1" si="88"/>
        <v>6</v>
      </c>
      <c r="I1947" s="85">
        <f t="shared" ca="1" si="89"/>
        <v>4</v>
      </c>
      <c r="J1947" s="1">
        <f t="shared" si="90"/>
        <v>21</v>
      </c>
    </row>
    <row r="1948" spans="1:10" ht="12.75" customHeight="1" x14ac:dyDescent="0.2">
      <c r="A1948" s="85"/>
      <c r="B1948" s="139">
        <v>44521</v>
      </c>
      <c r="C1948" s="140" t="s">
        <v>171</v>
      </c>
      <c r="D1948" s="141">
        <v>112.456841</v>
      </c>
      <c r="E1948" s="141">
        <v>0</v>
      </c>
      <c r="F1948" s="141">
        <v>0</v>
      </c>
      <c r="G1948" s="141">
        <v>1372.7771</v>
      </c>
      <c r="H1948" s="85">
        <f t="shared" ca="1" si="88"/>
        <v>7</v>
      </c>
      <c r="I1948" s="85">
        <f t="shared" ca="1" si="89"/>
        <v>1</v>
      </c>
      <c r="J1948" s="1">
        <f t="shared" si="90"/>
        <v>21</v>
      </c>
    </row>
    <row r="1949" spans="1:10" ht="12.75" customHeight="1" x14ac:dyDescent="0.2">
      <c r="A1949" s="85"/>
      <c r="B1949" s="139">
        <v>44521</v>
      </c>
      <c r="C1949" s="140" t="s">
        <v>172</v>
      </c>
      <c r="D1949" s="141">
        <v>112.939522</v>
      </c>
      <c r="E1949" s="141">
        <v>0</v>
      </c>
      <c r="F1949" s="141">
        <v>0</v>
      </c>
      <c r="G1949" s="141">
        <v>1369.1727289999999</v>
      </c>
      <c r="H1949" s="85">
        <f t="shared" ca="1" si="88"/>
        <v>7</v>
      </c>
      <c r="I1949" s="85">
        <f t="shared" ca="1" si="89"/>
        <v>2</v>
      </c>
      <c r="J1949" s="1">
        <f t="shared" si="90"/>
        <v>21</v>
      </c>
    </row>
    <row r="1950" spans="1:10" ht="12.75" customHeight="1" x14ac:dyDescent="0.2">
      <c r="A1950" s="85"/>
      <c r="B1950" s="139">
        <v>44521</v>
      </c>
      <c r="C1950" s="140" t="s">
        <v>173</v>
      </c>
      <c r="D1950" s="141">
        <v>113.755516</v>
      </c>
      <c r="E1950" s="141">
        <v>0</v>
      </c>
      <c r="F1950" s="141">
        <v>0</v>
      </c>
      <c r="G1950" s="141">
        <v>1368.365845</v>
      </c>
      <c r="H1950" s="85">
        <f t="shared" ca="1" si="88"/>
        <v>7</v>
      </c>
      <c r="I1950" s="85">
        <f t="shared" ca="1" si="89"/>
        <v>3</v>
      </c>
      <c r="J1950" s="1">
        <f t="shared" si="90"/>
        <v>21</v>
      </c>
    </row>
    <row r="1951" spans="1:10" ht="12.75" customHeight="1" x14ac:dyDescent="0.2">
      <c r="A1951" s="85"/>
      <c r="B1951" s="139">
        <v>44521</v>
      </c>
      <c r="C1951" s="140" t="s">
        <v>174</v>
      </c>
      <c r="D1951" s="141">
        <v>117.72650899999999</v>
      </c>
      <c r="E1951" s="141">
        <v>0</v>
      </c>
      <c r="F1951" s="141">
        <v>0</v>
      </c>
      <c r="G1951" s="141">
        <v>1364.7595209999999</v>
      </c>
      <c r="H1951" s="85">
        <f t="shared" ca="1" si="88"/>
        <v>7</v>
      </c>
      <c r="I1951" s="85">
        <f t="shared" ca="1" si="89"/>
        <v>4</v>
      </c>
      <c r="J1951" s="1">
        <f t="shared" si="90"/>
        <v>21</v>
      </c>
    </row>
    <row r="1952" spans="1:10" ht="12.75" customHeight="1" x14ac:dyDescent="0.2">
      <c r="A1952" s="85"/>
      <c r="B1952" s="139">
        <v>44521</v>
      </c>
      <c r="C1952" s="140" t="s">
        <v>175</v>
      </c>
      <c r="D1952" s="141">
        <v>146.20663500000001</v>
      </c>
      <c r="E1952" s="141">
        <v>0</v>
      </c>
      <c r="F1952" s="141">
        <v>0</v>
      </c>
      <c r="G1952" s="141">
        <v>1322.7075199999999</v>
      </c>
      <c r="H1952" s="85">
        <f t="shared" ca="1" si="88"/>
        <v>8</v>
      </c>
      <c r="I1952" s="85">
        <f t="shared" ca="1" si="89"/>
        <v>1</v>
      </c>
      <c r="J1952" s="1">
        <f t="shared" si="90"/>
        <v>21</v>
      </c>
    </row>
    <row r="1953" spans="1:10" ht="12.75" customHeight="1" x14ac:dyDescent="0.2">
      <c r="A1953" s="85"/>
      <c r="B1953" s="139">
        <v>44521</v>
      </c>
      <c r="C1953" s="140" t="s">
        <v>176</v>
      </c>
      <c r="D1953" s="141">
        <v>131.42086800000001</v>
      </c>
      <c r="E1953" s="141">
        <v>0</v>
      </c>
      <c r="F1953" s="141">
        <v>0</v>
      </c>
      <c r="G1953" s="141">
        <v>1334.668091</v>
      </c>
      <c r="H1953" s="85">
        <f t="shared" ca="1" si="88"/>
        <v>8</v>
      </c>
      <c r="I1953" s="85">
        <f t="shared" ca="1" si="89"/>
        <v>2</v>
      </c>
      <c r="J1953" s="1">
        <f t="shared" si="90"/>
        <v>21</v>
      </c>
    </row>
    <row r="1954" spans="1:10" ht="12.75" customHeight="1" x14ac:dyDescent="0.2">
      <c r="A1954" s="85"/>
      <c r="B1954" s="139">
        <v>44521</v>
      </c>
      <c r="C1954" s="140" t="s">
        <v>177</v>
      </c>
      <c r="D1954" s="141">
        <v>122.231781</v>
      </c>
      <c r="E1954" s="141">
        <v>0</v>
      </c>
      <c r="F1954" s="141">
        <v>0</v>
      </c>
      <c r="G1954" s="141">
        <v>1355.6992190000001</v>
      </c>
      <c r="H1954" s="85">
        <f t="shared" ca="1" si="88"/>
        <v>8</v>
      </c>
      <c r="I1954" s="85">
        <f t="shared" ca="1" si="89"/>
        <v>3</v>
      </c>
      <c r="J1954" s="1">
        <f t="shared" si="90"/>
        <v>21</v>
      </c>
    </row>
    <row r="1955" spans="1:10" ht="12.75" customHeight="1" x14ac:dyDescent="0.2">
      <c r="A1955" s="85"/>
      <c r="B1955" s="139">
        <v>44521</v>
      </c>
      <c r="C1955" s="140" t="s">
        <v>178</v>
      </c>
      <c r="D1955" s="141">
        <v>111.618889</v>
      </c>
      <c r="E1955" s="141">
        <v>0.145312</v>
      </c>
      <c r="F1955" s="141">
        <v>0</v>
      </c>
      <c r="G1955" s="141">
        <v>822.18853799999999</v>
      </c>
      <c r="H1955" s="85">
        <f t="shared" ca="1" si="88"/>
        <v>8</v>
      </c>
      <c r="I1955" s="85">
        <f t="shared" ca="1" si="89"/>
        <v>4</v>
      </c>
      <c r="J1955" s="1">
        <f t="shared" si="90"/>
        <v>21</v>
      </c>
    </row>
    <row r="1956" spans="1:10" ht="12.75" customHeight="1" x14ac:dyDescent="0.2">
      <c r="A1956" s="85"/>
      <c r="B1956" s="139">
        <v>44521</v>
      </c>
      <c r="C1956" s="140" t="s">
        <v>179</v>
      </c>
      <c r="D1956" s="141">
        <v>120.412994</v>
      </c>
      <c r="E1956" s="141">
        <v>0</v>
      </c>
      <c r="F1956" s="141">
        <v>0</v>
      </c>
      <c r="G1956" s="141">
        <v>1215.578125</v>
      </c>
      <c r="H1956" s="85">
        <f t="shared" ca="1" si="88"/>
        <v>9</v>
      </c>
      <c r="I1956" s="85">
        <f t="shared" ca="1" si="89"/>
        <v>1</v>
      </c>
      <c r="J1956" s="1">
        <f t="shared" si="90"/>
        <v>21</v>
      </c>
    </row>
    <row r="1957" spans="1:10" ht="12.75" customHeight="1" x14ac:dyDescent="0.2">
      <c r="A1957" s="85"/>
      <c r="B1957" s="139">
        <v>44521</v>
      </c>
      <c r="C1957" s="140" t="s">
        <v>180</v>
      </c>
      <c r="D1957" s="141">
        <v>115.549919</v>
      </c>
      <c r="E1957" s="141">
        <v>0</v>
      </c>
      <c r="F1957" s="141">
        <v>0</v>
      </c>
      <c r="G1957" s="141">
        <v>1363.310913</v>
      </c>
      <c r="H1957" s="85">
        <f t="shared" ref="H1957:H2020" ca="1" si="91">IF(MID(OFFSET(H1957,0,-5,1,1),2,1)=":",LEFT(OFFSET(H1957,0,-5,1,1),1),LEFT(OFFSET(H1957,0,-5,1,1),2))+1</f>
        <v>9</v>
      </c>
      <c r="I1957" s="85">
        <f t="shared" ca="1" si="89"/>
        <v>2</v>
      </c>
      <c r="J1957" s="1">
        <f t="shared" si="90"/>
        <v>21</v>
      </c>
    </row>
    <row r="1958" spans="1:10" ht="12.75" customHeight="1" x14ac:dyDescent="0.2">
      <c r="A1958" s="85"/>
      <c r="B1958" s="139">
        <v>44521</v>
      </c>
      <c r="C1958" s="140" t="s">
        <v>181</v>
      </c>
      <c r="D1958" s="141">
        <v>113.68544799999999</v>
      </c>
      <c r="E1958" s="141">
        <v>0</v>
      </c>
      <c r="F1958" s="141">
        <v>0</v>
      </c>
      <c r="G1958" s="141">
        <v>1369.3582759999999</v>
      </c>
      <c r="H1958" s="85">
        <f t="shared" ca="1" si="91"/>
        <v>9</v>
      </c>
      <c r="I1958" s="85">
        <f t="shared" ref="I1958:I2021" ca="1" si="92">IF(H1958=H1957,I1957+1,1)</f>
        <v>3</v>
      </c>
      <c r="J1958" s="1">
        <f t="shared" ref="J1958:J2021" si="93">DAY(B1958)</f>
        <v>21</v>
      </c>
    </row>
    <row r="1959" spans="1:10" ht="12.75" customHeight="1" x14ac:dyDescent="0.2">
      <c r="A1959" s="85"/>
      <c r="B1959" s="139">
        <v>44521</v>
      </c>
      <c r="C1959" s="140" t="s">
        <v>182</v>
      </c>
      <c r="D1959" s="141">
        <v>115.34916699999999</v>
      </c>
      <c r="E1959" s="141">
        <v>0</v>
      </c>
      <c r="F1959" s="141">
        <v>0</v>
      </c>
      <c r="G1959" s="141">
        <v>1362.304443</v>
      </c>
      <c r="H1959" s="85">
        <f t="shared" ca="1" si="91"/>
        <v>9</v>
      </c>
      <c r="I1959" s="85">
        <f t="shared" ca="1" si="92"/>
        <v>4</v>
      </c>
      <c r="J1959" s="1">
        <f t="shared" si="93"/>
        <v>21</v>
      </c>
    </row>
    <row r="1960" spans="1:10" ht="12.75" customHeight="1" x14ac:dyDescent="0.2">
      <c r="A1960" s="85"/>
      <c r="B1960" s="139">
        <v>44521</v>
      </c>
      <c r="C1960" s="140" t="s">
        <v>183</v>
      </c>
      <c r="D1960" s="141">
        <v>115.18280799999999</v>
      </c>
      <c r="E1960" s="141">
        <v>0</v>
      </c>
      <c r="F1960" s="141">
        <v>0</v>
      </c>
      <c r="G1960" s="141">
        <v>1352.6547849999999</v>
      </c>
      <c r="H1960" s="85">
        <f t="shared" ca="1" si="91"/>
        <v>10</v>
      </c>
      <c r="I1960" s="85">
        <f t="shared" ca="1" si="92"/>
        <v>1</v>
      </c>
      <c r="J1960" s="1">
        <f t="shared" si="93"/>
        <v>21</v>
      </c>
    </row>
    <row r="1961" spans="1:10" ht="12.75" customHeight="1" x14ac:dyDescent="0.2">
      <c r="A1961" s="85"/>
      <c r="B1961" s="139">
        <v>44521</v>
      </c>
      <c r="C1961" s="140" t="s">
        <v>184</v>
      </c>
      <c r="D1961" s="141">
        <v>114.658806</v>
      </c>
      <c r="E1961" s="141">
        <v>0</v>
      </c>
      <c r="F1961" s="141">
        <v>0</v>
      </c>
      <c r="G1961" s="141">
        <v>1349.446533</v>
      </c>
      <c r="H1961" s="85">
        <f t="shared" ca="1" si="91"/>
        <v>10</v>
      </c>
      <c r="I1961" s="85">
        <f t="shared" ca="1" si="92"/>
        <v>2</v>
      </c>
      <c r="J1961" s="1">
        <f t="shared" si="93"/>
        <v>21</v>
      </c>
    </row>
    <row r="1962" spans="1:10" ht="12.75" customHeight="1" x14ac:dyDescent="0.2">
      <c r="A1962" s="85"/>
      <c r="B1962" s="139">
        <v>44521</v>
      </c>
      <c r="C1962" s="140" t="s">
        <v>185</v>
      </c>
      <c r="D1962" s="141">
        <v>118.510704</v>
      </c>
      <c r="E1962" s="141">
        <v>0</v>
      </c>
      <c r="F1962" s="141">
        <v>0</v>
      </c>
      <c r="G1962" s="141">
        <v>1343.8782960000001</v>
      </c>
      <c r="H1962" s="85">
        <f t="shared" ca="1" si="91"/>
        <v>10</v>
      </c>
      <c r="I1962" s="85">
        <f t="shared" ca="1" si="92"/>
        <v>3</v>
      </c>
      <c r="J1962" s="1">
        <f t="shared" si="93"/>
        <v>21</v>
      </c>
    </row>
    <row r="1963" spans="1:10" ht="12.75" customHeight="1" x14ac:dyDescent="0.2">
      <c r="A1963" s="85"/>
      <c r="B1963" s="139">
        <v>44521</v>
      </c>
      <c r="C1963" s="140" t="s">
        <v>186</v>
      </c>
      <c r="D1963" s="141">
        <v>109.828903</v>
      </c>
      <c r="E1963" s="141">
        <v>12.400314</v>
      </c>
      <c r="F1963" s="141">
        <v>0</v>
      </c>
      <c r="G1963" s="141">
        <v>761.15631099999996</v>
      </c>
      <c r="H1963" s="85">
        <f t="shared" ca="1" si="91"/>
        <v>10</v>
      </c>
      <c r="I1963" s="85">
        <f t="shared" ca="1" si="92"/>
        <v>4</v>
      </c>
      <c r="J1963" s="1">
        <f t="shared" si="93"/>
        <v>21</v>
      </c>
    </row>
    <row r="1964" spans="1:10" ht="12.75" customHeight="1" x14ac:dyDescent="0.2">
      <c r="A1964" s="85"/>
      <c r="B1964" s="139">
        <v>44521</v>
      </c>
      <c r="C1964" s="140" t="s">
        <v>187</v>
      </c>
      <c r="D1964" s="141">
        <v>105.772758</v>
      </c>
      <c r="E1964" s="141">
        <v>91.480193999999997</v>
      </c>
      <c r="F1964" s="141">
        <v>0.61956299999999997</v>
      </c>
      <c r="G1964" s="141">
        <v>493.53411899999998</v>
      </c>
      <c r="H1964" s="85">
        <f t="shared" ca="1" si="91"/>
        <v>11</v>
      </c>
      <c r="I1964" s="85">
        <f t="shared" ca="1" si="92"/>
        <v>1</v>
      </c>
      <c r="J1964" s="1">
        <f t="shared" si="93"/>
        <v>21</v>
      </c>
    </row>
    <row r="1965" spans="1:10" ht="12.75" customHeight="1" x14ac:dyDescent="0.2">
      <c r="A1965" s="85"/>
      <c r="B1965" s="139">
        <v>44521</v>
      </c>
      <c r="C1965" s="140" t="s">
        <v>188</v>
      </c>
      <c r="D1965" s="141">
        <v>78.486144999999993</v>
      </c>
      <c r="E1965" s="141">
        <v>295.89724699999999</v>
      </c>
      <c r="F1965" s="141">
        <v>0.115383</v>
      </c>
      <c r="G1965" s="141">
        <v>2.230559</v>
      </c>
      <c r="H1965" s="85">
        <f t="shared" ca="1" si="91"/>
        <v>11</v>
      </c>
      <c r="I1965" s="85">
        <f t="shared" ca="1" si="92"/>
        <v>2</v>
      </c>
      <c r="J1965" s="1">
        <f t="shared" si="93"/>
        <v>21</v>
      </c>
    </row>
    <row r="1966" spans="1:10" ht="12.75" customHeight="1" x14ac:dyDescent="0.2">
      <c r="A1966" s="85"/>
      <c r="B1966" s="139">
        <v>44521</v>
      </c>
      <c r="C1966" s="140" t="s">
        <v>189</v>
      </c>
      <c r="D1966" s="141">
        <v>81.637092999999993</v>
      </c>
      <c r="E1966" s="141">
        <v>59.190379999999998</v>
      </c>
      <c r="F1966" s="141">
        <v>3.8516000000000002E-2</v>
      </c>
      <c r="G1966" s="141">
        <v>155.479874</v>
      </c>
      <c r="H1966" s="85">
        <f t="shared" ca="1" si="91"/>
        <v>11</v>
      </c>
      <c r="I1966" s="85">
        <f t="shared" ca="1" si="92"/>
        <v>3</v>
      </c>
      <c r="J1966" s="1">
        <f t="shared" si="93"/>
        <v>21</v>
      </c>
    </row>
    <row r="1967" spans="1:10" ht="12.75" customHeight="1" x14ac:dyDescent="0.2">
      <c r="A1967" s="85"/>
      <c r="B1967" s="139">
        <v>44521</v>
      </c>
      <c r="C1967" s="140" t="s">
        <v>190</v>
      </c>
      <c r="D1967" s="141">
        <v>122.755875</v>
      </c>
      <c r="E1967" s="141">
        <v>0</v>
      </c>
      <c r="F1967" s="141">
        <v>0</v>
      </c>
      <c r="G1967" s="141">
        <v>994.89190699999995</v>
      </c>
      <c r="H1967" s="85">
        <f t="shared" ca="1" si="91"/>
        <v>11</v>
      </c>
      <c r="I1967" s="85">
        <f t="shared" ca="1" si="92"/>
        <v>4</v>
      </c>
      <c r="J1967" s="1">
        <f t="shared" si="93"/>
        <v>21</v>
      </c>
    </row>
    <row r="1968" spans="1:10" ht="12.75" customHeight="1" x14ac:dyDescent="0.2">
      <c r="A1968" s="85"/>
      <c r="B1968" s="139">
        <v>44521</v>
      </c>
      <c r="C1968" s="140" t="s">
        <v>191</v>
      </c>
      <c r="D1968" s="141">
        <v>130.401566</v>
      </c>
      <c r="E1968" s="141">
        <v>0</v>
      </c>
      <c r="F1968" s="141">
        <v>0</v>
      </c>
      <c r="G1968" s="141">
        <v>1224.6361079999999</v>
      </c>
      <c r="H1968" s="85">
        <f t="shared" ca="1" si="91"/>
        <v>12</v>
      </c>
      <c r="I1968" s="85">
        <f t="shared" ca="1" si="92"/>
        <v>1</v>
      </c>
      <c r="J1968" s="1">
        <f t="shared" si="93"/>
        <v>21</v>
      </c>
    </row>
    <row r="1969" spans="1:10" ht="12.75" customHeight="1" x14ac:dyDescent="0.2">
      <c r="A1969" s="85"/>
      <c r="B1969" s="139">
        <v>44521</v>
      </c>
      <c r="C1969" s="140" t="s">
        <v>192</v>
      </c>
      <c r="D1969" s="141">
        <v>89.345917</v>
      </c>
      <c r="E1969" s="141">
        <v>85.082245</v>
      </c>
      <c r="F1969" s="141">
        <v>1.4753890000000001</v>
      </c>
      <c r="G1969" s="141">
        <v>501.01223800000002</v>
      </c>
      <c r="H1969" s="85">
        <f t="shared" ca="1" si="91"/>
        <v>12</v>
      </c>
      <c r="I1969" s="85">
        <f t="shared" ca="1" si="92"/>
        <v>2</v>
      </c>
      <c r="J1969" s="1">
        <f t="shared" si="93"/>
        <v>21</v>
      </c>
    </row>
    <row r="1970" spans="1:10" ht="12.75" customHeight="1" x14ac:dyDescent="0.2">
      <c r="A1970" s="85"/>
      <c r="B1970" s="139">
        <v>44521</v>
      </c>
      <c r="C1970" s="140" t="s">
        <v>193</v>
      </c>
      <c r="D1970" s="141">
        <v>44.574069999999999</v>
      </c>
      <c r="E1970" s="141">
        <v>190.33741800000001</v>
      </c>
      <c r="F1970" s="141">
        <v>7.4921150000000001</v>
      </c>
      <c r="G1970" s="141">
        <v>94.257767000000001</v>
      </c>
      <c r="H1970" s="85">
        <f t="shared" ca="1" si="91"/>
        <v>12</v>
      </c>
      <c r="I1970" s="85">
        <f t="shared" ca="1" si="92"/>
        <v>3</v>
      </c>
      <c r="J1970" s="1">
        <f t="shared" si="93"/>
        <v>21</v>
      </c>
    </row>
    <row r="1971" spans="1:10" ht="12.75" customHeight="1" x14ac:dyDescent="0.2">
      <c r="A1971" s="85"/>
      <c r="B1971" s="139">
        <v>44521</v>
      </c>
      <c r="C1971" s="140" t="s">
        <v>194</v>
      </c>
      <c r="D1971" s="141">
        <v>54.681731999999997</v>
      </c>
      <c r="E1971" s="141">
        <v>181.31518600000001</v>
      </c>
      <c r="F1971" s="141">
        <v>8.2985469999999992</v>
      </c>
      <c r="G1971" s="141">
        <v>264.465912</v>
      </c>
      <c r="H1971" s="85">
        <f t="shared" ca="1" si="91"/>
        <v>12</v>
      </c>
      <c r="I1971" s="85">
        <f t="shared" ca="1" si="92"/>
        <v>4</v>
      </c>
      <c r="J1971" s="1">
        <f t="shared" si="93"/>
        <v>21</v>
      </c>
    </row>
    <row r="1972" spans="1:10" ht="12.75" customHeight="1" x14ac:dyDescent="0.2">
      <c r="A1972" s="85"/>
      <c r="B1972" s="139">
        <v>44521</v>
      </c>
      <c r="C1972" s="140" t="s">
        <v>195</v>
      </c>
      <c r="D1972" s="141">
        <v>43.274189</v>
      </c>
      <c r="E1972" s="141">
        <v>127.68959</v>
      </c>
      <c r="F1972" s="141">
        <v>5.6969589999999997</v>
      </c>
      <c r="G1972" s="141">
        <v>230.51913500000001</v>
      </c>
      <c r="H1972" s="85">
        <f t="shared" ca="1" si="91"/>
        <v>13</v>
      </c>
      <c r="I1972" s="85">
        <f t="shared" ca="1" si="92"/>
        <v>1</v>
      </c>
      <c r="J1972" s="1">
        <f t="shared" si="93"/>
        <v>21</v>
      </c>
    </row>
    <row r="1973" spans="1:10" ht="12.75" customHeight="1" x14ac:dyDescent="0.2">
      <c r="A1973" s="85"/>
      <c r="B1973" s="139">
        <v>44521</v>
      </c>
      <c r="C1973" s="140" t="s">
        <v>196</v>
      </c>
      <c r="D1973" s="141">
        <v>1.382709</v>
      </c>
      <c r="E1973" s="141">
        <v>126.302475</v>
      </c>
      <c r="F1973" s="141">
        <v>167.93936199999999</v>
      </c>
      <c r="G1973" s="141">
        <v>77.084518000000003</v>
      </c>
      <c r="H1973" s="85">
        <f t="shared" ca="1" si="91"/>
        <v>13</v>
      </c>
      <c r="I1973" s="85">
        <f t="shared" ca="1" si="92"/>
        <v>2</v>
      </c>
      <c r="J1973" s="1">
        <f t="shared" si="93"/>
        <v>21</v>
      </c>
    </row>
    <row r="1974" spans="1:10" ht="12.75" customHeight="1" x14ac:dyDescent="0.2">
      <c r="A1974" s="85"/>
      <c r="B1974" s="139">
        <v>44521</v>
      </c>
      <c r="C1974" s="140" t="s">
        <v>197</v>
      </c>
      <c r="D1974" s="141">
        <v>2.7779000000000002E-2</v>
      </c>
      <c r="E1974" s="141">
        <v>57.385818</v>
      </c>
      <c r="F1974" s="141">
        <v>347.26898199999999</v>
      </c>
      <c r="G1974" s="141">
        <v>74.450683999999995</v>
      </c>
      <c r="H1974" s="85">
        <f t="shared" ca="1" si="91"/>
        <v>13</v>
      </c>
      <c r="I1974" s="85">
        <f t="shared" ca="1" si="92"/>
        <v>3</v>
      </c>
      <c r="J1974" s="1">
        <f t="shared" si="93"/>
        <v>21</v>
      </c>
    </row>
    <row r="1975" spans="1:10" ht="12.75" customHeight="1" x14ac:dyDescent="0.2">
      <c r="A1975" s="85"/>
      <c r="B1975" s="139">
        <v>44521</v>
      </c>
      <c r="C1975" s="140" t="s">
        <v>198</v>
      </c>
      <c r="D1975" s="141">
        <v>8.3594139999999992</v>
      </c>
      <c r="E1975" s="141">
        <v>7.1313069999999996</v>
      </c>
      <c r="F1975" s="141">
        <v>30.525585</v>
      </c>
      <c r="G1975" s="141">
        <v>243.07963599999999</v>
      </c>
      <c r="H1975" s="85">
        <f t="shared" ca="1" si="91"/>
        <v>13</v>
      </c>
      <c r="I1975" s="85">
        <f t="shared" ca="1" si="92"/>
        <v>4</v>
      </c>
      <c r="J1975" s="1">
        <f t="shared" si="93"/>
        <v>21</v>
      </c>
    </row>
    <row r="1976" spans="1:10" ht="12.75" customHeight="1" x14ac:dyDescent="0.2">
      <c r="A1976" s="85"/>
      <c r="B1976" s="139">
        <v>44521</v>
      </c>
      <c r="C1976" s="140" t="s">
        <v>199</v>
      </c>
      <c r="D1976" s="141">
        <v>20.182179999999999</v>
      </c>
      <c r="E1976" s="141">
        <v>245.27098100000001</v>
      </c>
      <c r="F1976" s="141">
        <v>68.067802</v>
      </c>
      <c r="G1976" s="141">
        <v>229.86904899999999</v>
      </c>
      <c r="H1976" s="85">
        <f t="shared" ca="1" si="91"/>
        <v>14</v>
      </c>
      <c r="I1976" s="85">
        <f t="shared" ca="1" si="92"/>
        <v>1</v>
      </c>
      <c r="J1976" s="1">
        <f t="shared" si="93"/>
        <v>21</v>
      </c>
    </row>
    <row r="1977" spans="1:10" ht="12.75" customHeight="1" x14ac:dyDescent="0.2">
      <c r="A1977" s="85"/>
      <c r="B1977" s="139">
        <v>44521</v>
      </c>
      <c r="C1977" s="140" t="s">
        <v>200</v>
      </c>
      <c r="D1977" s="141">
        <v>34.646450000000002</v>
      </c>
      <c r="E1977" s="141">
        <v>104.190781</v>
      </c>
      <c r="F1977" s="141">
        <v>15.404415</v>
      </c>
      <c r="G1977" s="141">
        <v>129.80577099999999</v>
      </c>
      <c r="H1977" s="85">
        <f t="shared" ca="1" si="91"/>
        <v>14</v>
      </c>
      <c r="I1977" s="85">
        <f t="shared" ca="1" si="92"/>
        <v>2</v>
      </c>
      <c r="J1977" s="1">
        <f t="shared" si="93"/>
        <v>21</v>
      </c>
    </row>
    <row r="1978" spans="1:10" ht="12.75" customHeight="1" x14ac:dyDescent="0.2">
      <c r="A1978" s="85"/>
      <c r="B1978" s="139">
        <v>44521</v>
      </c>
      <c r="C1978" s="140" t="s">
        <v>201</v>
      </c>
      <c r="D1978" s="141">
        <v>78.074471000000003</v>
      </c>
      <c r="E1978" s="141">
        <v>2.6492810000000002</v>
      </c>
      <c r="F1978" s="141">
        <v>0.74433000000000005</v>
      </c>
      <c r="G1978" s="141">
        <v>426.10333300000002</v>
      </c>
      <c r="H1978" s="85">
        <f t="shared" ca="1" si="91"/>
        <v>14</v>
      </c>
      <c r="I1978" s="85">
        <f t="shared" ca="1" si="92"/>
        <v>3</v>
      </c>
      <c r="J1978" s="1">
        <f t="shared" si="93"/>
        <v>21</v>
      </c>
    </row>
    <row r="1979" spans="1:10" ht="12.75" customHeight="1" x14ac:dyDescent="0.2">
      <c r="A1979" s="85"/>
      <c r="B1979" s="139">
        <v>44521</v>
      </c>
      <c r="C1979" s="140" t="s">
        <v>202</v>
      </c>
      <c r="D1979" s="141">
        <v>88.351096999999996</v>
      </c>
      <c r="E1979" s="141">
        <v>0</v>
      </c>
      <c r="F1979" s="141">
        <v>0</v>
      </c>
      <c r="G1979" s="141">
        <v>765.78662099999997</v>
      </c>
      <c r="H1979" s="85">
        <f t="shared" ca="1" si="91"/>
        <v>14</v>
      </c>
      <c r="I1979" s="85">
        <f t="shared" ca="1" si="92"/>
        <v>4</v>
      </c>
      <c r="J1979" s="1">
        <f t="shared" si="93"/>
        <v>21</v>
      </c>
    </row>
    <row r="1980" spans="1:10" ht="12.75" customHeight="1" x14ac:dyDescent="0.2">
      <c r="A1980" s="85"/>
      <c r="B1980" s="139">
        <v>44521</v>
      </c>
      <c r="C1980" s="140" t="s">
        <v>203</v>
      </c>
      <c r="D1980" s="141">
        <v>3.3886569999999998</v>
      </c>
      <c r="E1980" s="141">
        <v>292.20718399999998</v>
      </c>
      <c r="F1980" s="141">
        <v>161.121002</v>
      </c>
      <c r="G1980" s="141">
        <v>95.605812</v>
      </c>
      <c r="H1980" s="85">
        <f t="shared" ca="1" si="91"/>
        <v>15</v>
      </c>
      <c r="I1980" s="85">
        <f t="shared" ca="1" si="92"/>
        <v>1</v>
      </c>
      <c r="J1980" s="1">
        <f t="shared" si="93"/>
        <v>21</v>
      </c>
    </row>
    <row r="1981" spans="1:10" ht="12.75" customHeight="1" x14ac:dyDescent="0.2">
      <c r="A1981" s="85"/>
      <c r="B1981" s="139">
        <v>44521</v>
      </c>
      <c r="C1981" s="140" t="s">
        <v>204</v>
      </c>
      <c r="D1981" s="141">
        <v>0</v>
      </c>
      <c r="E1981" s="141">
        <v>34.455151000000001</v>
      </c>
      <c r="F1981" s="141">
        <v>621.41497800000002</v>
      </c>
      <c r="G1981" s="141">
        <v>7.9864000000000004E-2</v>
      </c>
      <c r="H1981" s="85">
        <f t="shared" ca="1" si="91"/>
        <v>15</v>
      </c>
      <c r="I1981" s="85">
        <f t="shared" ca="1" si="92"/>
        <v>2</v>
      </c>
      <c r="J1981" s="1">
        <f t="shared" si="93"/>
        <v>21</v>
      </c>
    </row>
    <row r="1982" spans="1:10" ht="12.75" customHeight="1" x14ac:dyDescent="0.2">
      <c r="A1982" s="85"/>
      <c r="B1982" s="139">
        <v>44521</v>
      </c>
      <c r="C1982" s="140" t="s">
        <v>205</v>
      </c>
      <c r="D1982" s="141">
        <v>4.7394579999999999</v>
      </c>
      <c r="E1982" s="141">
        <v>21.393604</v>
      </c>
      <c r="F1982" s="141">
        <v>307.554596</v>
      </c>
      <c r="G1982" s="141">
        <v>60.180809000000004</v>
      </c>
      <c r="H1982" s="85">
        <f t="shared" ca="1" si="91"/>
        <v>15</v>
      </c>
      <c r="I1982" s="85">
        <f t="shared" ca="1" si="92"/>
        <v>3</v>
      </c>
      <c r="J1982" s="1">
        <f t="shared" si="93"/>
        <v>21</v>
      </c>
    </row>
    <row r="1983" spans="1:10" ht="12.75" customHeight="1" x14ac:dyDescent="0.2">
      <c r="A1983" s="85"/>
      <c r="B1983" s="139">
        <v>44521</v>
      </c>
      <c r="C1983" s="140" t="s">
        <v>206</v>
      </c>
      <c r="D1983" s="141">
        <v>89.978866999999994</v>
      </c>
      <c r="E1983" s="141">
        <v>0</v>
      </c>
      <c r="F1983" s="141">
        <v>0.19719100000000001</v>
      </c>
      <c r="G1983" s="141">
        <v>577.30450399999995</v>
      </c>
      <c r="H1983" s="85">
        <f t="shared" ca="1" si="91"/>
        <v>15</v>
      </c>
      <c r="I1983" s="85">
        <f t="shared" ca="1" si="92"/>
        <v>4</v>
      </c>
      <c r="J1983" s="1">
        <f t="shared" si="93"/>
        <v>21</v>
      </c>
    </row>
    <row r="1984" spans="1:10" ht="12.75" customHeight="1" x14ac:dyDescent="0.2">
      <c r="A1984" s="85"/>
      <c r="B1984" s="139">
        <v>44521</v>
      </c>
      <c r="C1984" s="140" t="s">
        <v>207</v>
      </c>
      <c r="D1984" s="141">
        <v>115.853058</v>
      </c>
      <c r="E1984" s="141">
        <v>0</v>
      </c>
      <c r="F1984" s="141">
        <v>0.97648500000000005</v>
      </c>
      <c r="G1984" s="141">
        <v>1280.6926269999999</v>
      </c>
      <c r="H1984" s="85">
        <f t="shared" ca="1" si="91"/>
        <v>16</v>
      </c>
      <c r="I1984" s="85">
        <f t="shared" ca="1" si="92"/>
        <v>1</v>
      </c>
      <c r="J1984" s="1">
        <f t="shared" si="93"/>
        <v>21</v>
      </c>
    </row>
    <row r="1985" spans="1:10" ht="12.75" customHeight="1" x14ac:dyDescent="0.2">
      <c r="A1985" s="85"/>
      <c r="B1985" s="139">
        <v>44521</v>
      </c>
      <c r="C1985" s="140" t="s">
        <v>208</v>
      </c>
      <c r="D1985" s="141">
        <v>0.40329700000000002</v>
      </c>
      <c r="E1985" s="141">
        <v>1.8836619999999999</v>
      </c>
      <c r="F1985" s="141">
        <v>237.39924600000001</v>
      </c>
      <c r="G1985" s="141">
        <v>328.22399899999999</v>
      </c>
      <c r="H1985" s="85">
        <f t="shared" ca="1" si="91"/>
        <v>16</v>
      </c>
      <c r="I1985" s="85">
        <f t="shared" ca="1" si="92"/>
        <v>2</v>
      </c>
      <c r="J1985" s="1">
        <f t="shared" si="93"/>
        <v>21</v>
      </c>
    </row>
    <row r="1986" spans="1:10" ht="12.75" customHeight="1" x14ac:dyDescent="0.2">
      <c r="A1986" s="85"/>
      <c r="B1986" s="139">
        <v>44521</v>
      </c>
      <c r="C1986" s="140" t="s">
        <v>209</v>
      </c>
      <c r="D1986" s="141">
        <v>0</v>
      </c>
      <c r="E1986" s="141">
        <v>144.70658900000001</v>
      </c>
      <c r="F1986" s="141">
        <v>353.76327500000002</v>
      </c>
      <c r="G1986" s="141">
        <v>55.156886999999998</v>
      </c>
      <c r="H1986" s="85">
        <f t="shared" ca="1" si="91"/>
        <v>16</v>
      </c>
      <c r="I1986" s="85">
        <f t="shared" ca="1" si="92"/>
        <v>3</v>
      </c>
      <c r="J1986" s="1">
        <f t="shared" si="93"/>
        <v>21</v>
      </c>
    </row>
    <row r="1987" spans="1:10" ht="12.75" customHeight="1" x14ac:dyDescent="0.2">
      <c r="A1987" s="85"/>
      <c r="B1987" s="139">
        <v>44521</v>
      </c>
      <c r="C1987" s="140" t="s">
        <v>210</v>
      </c>
      <c r="D1987" s="141">
        <v>0</v>
      </c>
      <c r="E1987" s="141">
        <v>49.771270999999999</v>
      </c>
      <c r="F1987" s="141">
        <v>1106.6483149999999</v>
      </c>
      <c r="G1987" s="141">
        <v>11.459054999999999</v>
      </c>
      <c r="H1987" s="85">
        <f t="shared" ca="1" si="91"/>
        <v>16</v>
      </c>
      <c r="I1987" s="85">
        <f t="shared" ca="1" si="92"/>
        <v>4</v>
      </c>
      <c r="J1987" s="1">
        <f t="shared" si="93"/>
        <v>21</v>
      </c>
    </row>
    <row r="1988" spans="1:10" ht="12.75" customHeight="1" x14ac:dyDescent="0.2">
      <c r="A1988" s="85"/>
      <c r="B1988" s="139">
        <v>44521</v>
      </c>
      <c r="C1988" s="140" t="s">
        <v>211</v>
      </c>
      <c r="D1988" s="141">
        <v>0</v>
      </c>
      <c r="E1988" s="141">
        <v>35.895802000000003</v>
      </c>
      <c r="F1988" s="141">
        <v>2688.235107</v>
      </c>
      <c r="G1988" s="141">
        <v>1.1846000000000001E-2</v>
      </c>
      <c r="H1988" s="85">
        <f t="shared" ca="1" si="91"/>
        <v>17</v>
      </c>
      <c r="I1988" s="85">
        <f t="shared" ca="1" si="92"/>
        <v>1</v>
      </c>
      <c r="J1988" s="1">
        <f t="shared" si="93"/>
        <v>21</v>
      </c>
    </row>
    <row r="1989" spans="1:10" ht="12.75" customHeight="1" x14ac:dyDescent="0.2">
      <c r="A1989" s="85"/>
      <c r="B1989" s="139">
        <v>44521</v>
      </c>
      <c r="C1989" s="140" t="s">
        <v>212</v>
      </c>
      <c r="D1989" s="141">
        <v>0</v>
      </c>
      <c r="E1989" s="141">
        <v>19.350812999999999</v>
      </c>
      <c r="F1989" s="141">
        <v>4819.3090819999998</v>
      </c>
      <c r="G1989" s="141">
        <v>0.16372200000000001</v>
      </c>
      <c r="H1989" s="85">
        <f t="shared" ca="1" si="91"/>
        <v>17</v>
      </c>
      <c r="I1989" s="85">
        <f t="shared" ca="1" si="92"/>
        <v>2</v>
      </c>
      <c r="J1989" s="1">
        <f t="shared" si="93"/>
        <v>21</v>
      </c>
    </row>
    <row r="1990" spans="1:10" ht="12.75" customHeight="1" x14ac:dyDescent="0.2">
      <c r="A1990" s="85"/>
      <c r="B1990" s="139">
        <v>44521</v>
      </c>
      <c r="C1990" s="140" t="s">
        <v>213</v>
      </c>
      <c r="D1990" s="141">
        <v>0</v>
      </c>
      <c r="E1990" s="141">
        <v>6.5810659999999999</v>
      </c>
      <c r="F1990" s="141">
        <v>6428.8051759999998</v>
      </c>
      <c r="G1990" s="141">
        <v>1.0255939999999999</v>
      </c>
      <c r="H1990" s="85">
        <f t="shared" ca="1" si="91"/>
        <v>17</v>
      </c>
      <c r="I1990" s="85">
        <f t="shared" ca="1" si="92"/>
        <v>3</v>
      </c>
      <c r="J1990" s="1">
        <f t="shared" si="93"/>
        <v>21</v>
      </c>
    </row>
    <row r="1991" spans="1:10" ht="12.75" customHeight="1" x14ac:dyDescent="0.2">
      <c r="A1991" s="85"/>
      <c r="B1991" s="139">
        <v>44521</v>
      </c>
      <c r="C1991" s="140" t="s">
        <v>214</v>
      </c>
      <c r="D1991" s="141">
        <v>0</v>
      </c>
      <c r="E1991" s="141">
        <v>7.9517550000000004</v>
      </c>
      <c r="F1991" s="141">
        <v>6916.1181640000004</v>
      </c>
      <c r="G1991" s="141">
        <v>0.66730199999999995</v>
      </c>
      <c r="H1991" s="85">
        <f t="shared" ca="1" si="91"/>
        <v>17</v>
      </c>
      <c r="I1991" s="85">
        <f t="shared" ca="1" si="92"/>
        <v>4</v>
      </c>
      <c r="J1991" s="1">
        <f t="shared" si="93"/>
        <v>21</v>
      </c>
    </row>
    <row r="1992" spans="1:10" ht="12.75" customHeight="1" x14ac:dyDescent="0.2">
      <c r="A1992" s="85"/>
      <c r="B1992" s="139">
        <v>44521</v>
      </c>
      <c r="C1992" s="140" t="s">
        <v>215</v>
      </c>
      <c r="D1992" s="141">
        <v>0</v>
      </c>
      <c r="E1992" s="141">
        <v>4.352087</v>
      </c>
      <c r="F1992" s="141">
        <v>7754.5234380000002</v>
      </c>
      <c r="G1992" s="141">
        <v>2.3583699999999999</v>
      </c>
      <c r="H1992" s="85">
        <f t="shared" ca="1" si="91"/>
        <v>18</v>
      </c>
      <c r="I1992" s="85">
        <f t="shared" ca="1" si="92"/>
        <v>1</v>
      </c>
      <c r="J1992" s="1">
        <f t="shared" si="93"/>
        <v>21</v>
      </c>
    </row>
    <row r="1993" spans="1:10" ht="12.75" customHeight="1" x14ac:dyDescent="0.2">
      <c r="A1993" s="85"/>
      <c r="B1993" s="139">
        <v>44521</v>
      </c>
      <c r="C1993" s="140" t="s">
        <v>216</v>
      </c>
      <c r="D1993" s="141">
        <v>0</v>
      </c>
      <c r="E1993" s="141">
        <v>1.826657</v>
      </c>
      <c r="F1993" s="141">
        <v>8021.7685549999997</v>
      </c>
      <c r="G1993" s="141">
        <v>5.3218069999999997</v>
      </c>
      <c r="H1993" s="85">
        <f t="shared" ca="1" si="91"/>
        <v>18</v>
      </c>
      <c r="I1993" s="85">
        <f t="shared" ca="1" si="92"/>
        <v>2</v>
      </c>
      <c r="J1993" s="1">
        <f t="shared" si="93"/>
        <v>21</v>
      </c>
    </row>
    <row r="1994" spans="1:10" ht="12.75" customHeight="1" x14ac:dyDescent="0.2">
      <c r="A1994" s="85"/>
      <c r="B1994" s="139">
        <v>44521</v>
      </c>
      <c r="C1994" s="140" t="s">
        <v>217</v>
      </c>
      <c r="D1994" s="141">
        <v>0</v>
      </c>
      <c r="E1994" s="141">
        <v>8.9293999999999998E-2</v>
      </c>
      <c r="F1994" s="141">
        <v>10729.201999999999</v>
      </c>
      <c r="G1994" s="141">
        <v>24.123158</v>
      </c>
      <c r="H1994" s="85">
        <f t="shared" ca="1" si="91"/>
        <v>18</v>
      </c>
      <c r="I1994" s="85">
        <f t="shared" ca="1" si="92"/>
        <v>3</v>
      </c>
      <c r="J1994" s="1">
        <f t="shared" si="93"/>
        <v>21</v>
      </c>
    </row>
    <row r="1995" spans="1:10" ht="12.75" customHeight="1" x14ac:dyDescent="0.2">
      <c r="A1995" s="85"/>
      <c r="B1995" s="139">
        <v>44521</v>
      </c>
      <c r="C1995" s="140" t="s">
        <v>218</v>
      </c>
      <c r="D1995" s="141">
        <v>0</v>
      </c>
      <c r="E1995" s="141">
        <v>0.55164999999999997</v>
      </c>
      <c r="F1995" s="141">
        <v>9157.7041019999997</v>
      </c>
      <c r="G1995" s="141">
        <v>12.5128</v>
      </c>
      <c r="H1995" s="85">
        <f t="shared" ca="1" si="91"/>
        <v>18</v>
      </c>
      <c r="I1995" s="85">
        <f t="shared" ca="1" si="92"/>
        <v>4</v>
      </c>
      <c r="J1995" s="1">
        <f t="shared" si="93"/>
        <v>21</v>
      </c>
    </row>
    <row r="1996" spans="1:10" ht="12.75" customHeight="1" x14ac:dyDescent="0.2">
      <c r="A1996" s="85"/>
      <c r="B1996" s="139">
        <v>44521</v>
      </c>
      <c r="C1996" s="140" t="s">
        <v>219</v>
      </c>
      <c r="D1996" s="141">
        <v>0</v>
      </c>
      <c r="E1996" s="141">
        <v>0.96116599999999996</v>
      </c>
      <c r="F1996" s="141">
        <v>13672.986000000001</v>
      </c>
      <c r="G1996" s="141">
        <v>20.87501</v>
      </c>
      <c r="H1996" s="85">
        <f t="shared" ca="1" si="91"/>
        <v>19</v>
      </c>
      <c r="I1996" s="85">
        <f t="shared" ca="1" si="92"/>
        <v>1</v>
      </c>
      <c r="J1996" s="1">
        <f t="shared" si="93"/>
        <v>21</v>
      </c>
    </row>
    <row r="1997" spans="1:10" ht="12.75" customHeight="1" x14ac:dyDescent="0.2">
      <c r="A1997" s="85"/>
      <c r="B1997" s="139">
        <v>44521</v>
      </c>
      <c r="C1997" s="140" t="s">
        <v>220</v>
      </c>
      <c r="D1997" s="141">
        <v>0</v>
      </c>
      <c r="E1997" s="141">
        <v>0.81121299999999996</v>
      </c>
      <c r="F1997" s="141">
        <v>13782.840819999999</v>
      </c>
      <c r="G1997" s="141">
        <v>23.952915000000001</v>
      </c>
      <c r="H1997" s="85">
        <f t="shared" ca="1" si="91"/>
        <v>19</v>
      </c>
      <c r="I1997" s="85">
        <f t="shared" ca="1" si="92"/>
        <v>2</v>
      </c>
      <c r="J1997" s="1">
        <f t="shared" si="93"/>
        <v>21</v>
      </c>
    </row>
    <row r="1998" spans="1:10" ht="12.75" customHeight="1" x14ac:dyDescent="0.2">
      <c r="A1998" s="85"/>
      <c r="B1998" s="139">
        <v>44521</v>
      </c>
      <c r="C1998" s="140" t="s">
        <v>221</v>
      </c>
      <c r="D1998" s="141">
        <v>0</v>
      </c>
      <c r="E1998" s="141">
        <v>7.1845800000000004</v>
      </c>
      <c r="F1998" s="141">
        <v>8117.6567379999997</v>
      </c>
      <c r="G1998" s="141">
        <v>2.5280529999999999</v>
      </c>
      <c r="H1998" s="85">
        <f t="shared" ca="1" si="91"/>
        <v>19</v>
      </c>
      <c r="I1998" s="85">
        <f t="shared" ca="1" si="92"/>
        <v>3</v>
      </c>
      <c r="J1998" s="1">
        <f t="shared" si="93"/>
        <v>21</v>
      </c>
    </row>
    <row r="1999" spans="1:10" ht="12.75" customHeight="1" x14ac:dyDescent="0.2">
      <c r="A1999" s="85"/>
      <c r="B1999" s="139">
        <v>44521</v>
      </c>
      <c r="C1999" s="140" t="s">
        <v>222</v>
      </c>
      <c r="D1999" s="141">
        <v>0</v>
      </c>
      <c r="E1999" s="141">
        <v>24.180166</v>
      </c>
      <c r="F1999" s="141">
        <v>6597.9609380000002</v>
      </c>
      <c r="G1999" s="141">
        <v>0</v>
      </c>
      <c r="H1999" s="85">
        <f t="shared" ca="1" si="91"/>
        <v>19</v>
      </c>
      <c r="I1999" s="85">
        <f t="shared" ca="1" si="92"/>
        <v>4</v>
      </c>
      <c r="J1999" s="1">
        <f t="shared" si="93"/>
        <v>21</v>
      </c>
    </row>
    <row r="2000" spans="1:10" ht="12.75" customHeight="1" x14ac:dyDescent="0.2">
      <c r="A2000" s="85"/>
      <c r="B2000" s="139">
        <v>44521</v>
      </c>
      <c r="C2000" s="140" t="s">
        <v>223</v>
      </c>
      <c r="D2000" s="141">
        <v>0</v>
      </c>
      <c r="E2000" s="141">
        <v>22.292003999999999</v>
      </c>
      <c r="F2000" s="141">
        <v>6649.9921880000002</v>
      </c>
      <c r="G2000" s="141">
        <v>7.8050000000000003E-3</v>
      </c>
      <c r="H2000" s="85">
        <f t="shared" ca="1" si="91"/>
        <v>20</v>
      </c>
      <c r="I2000" s="85">
        <f t="shared" ca="1" si="92"/>
        <v>1</v>
      </c>
      <c r="J2000" s="1">
        <f t="shared" si="93"/>
        <v>21</v>
      </c>
    </row>
    <row r="2001" spans="1:10" ht="12.75" customHeight="1" x14ac:dyDescent="0.2">
      <c r="A2001" s="85"/>
      <c r="B2001" s="139">
        <v>44521</v>
      </c>
      <c r="C2001" s="140" t="s">
        <v>224</v>
      </c>
      <c r="D2001" s="141">
        <v>0</v>
      </c>
      <c r="E2001" s="141">
        <v>23.071712000000002</v>
      </c>
      <c r="F2001" s="141">
        <v>6755.3110349999997</v>
      </c>
      <c r="G2001" s="141">
        <v>1.5739E-2</v>
      </c>
      <c r="H2001" s="85">
        <f t="shared" ca="1" si="91"/>
        <v>20</v>
      </c>
      <c r="I2001" s="85">
        <f t="shared" ca="1" si="92"/>
        <v>2</v>
      </c>
      <c r="J2001" s="1">
        <f t="shared" si="93"/>
        <v>21</v>
      </c>
    </row>
    <row r="2002" spans="1:10" ht="12.75" customHeight="1" x14ac:dyDescent="0.2">
      <c r="A2002" s="85"/>
      <c r="B2002" s="139">
        <v>44521</v>
      </c>
      <c r="C2002" s="140" t="s">
        <v>225</v>
      </c>
      <c r="D2002" s="141">
        <v>0</v>
      </c>
      <c r="E2002" s="141">
        <v>38.458075999999998</v>
      </c>
      <c r="F2002" s="141">
        <v>5286.3413090000004</v>
      </c>
      <c r="G2002" s="141">
        <v>0</v>
      </c>
      <c r="H2002" s="85">
        <f t="shared" ca="1" si="91"/>
        <v>20</v>
      </c>
      <c r="I2002" s="85">
        <f t="shared" ca="1" si="92"/>
        <v>3</v>
      </c>
      <c r="J2002" s="1">
        <f t="shared" si="93"/>
        <v>21</v>
      </c>
    </row>
    <row r="2003" spans="1:10" ht="12.75" customHeight="1" x14ac:dyDescent="0.2">
      <c r="A2003" s="85"/>
      <c r="B2003" s="139">
        <v>44521</v>
      </c>
      <c r="C2003" s="140" t="s">
        <v>226</v>
      </c>
      <c r="D2003" s="141">
        <v>0</v>
      </c>
      <c r="E2003" s="141">
        <v>36.431339000000001</v>
      </c>
      <c r="F2003" s="141">
        <v>5468.8227539999998</v>
      </c>
      <c r="G2003" s="141">
        <v>0</v>
      </c>
      <c r="H2003" s="85">
        <f t="shared" ca="1" si="91"/>
        <v>20</v>
      </c>
      <c r="I2003" s="85">
        <f t="shared" ca="1" si="92"/>
        <v>4</v>
      </c>
      <c r="J2003" s="1">
        <f t="shared" si="93"/>
        <v>21</v>
      </c>
    </row>
    <row r="2004" spans="1:10" ht="12.75" customHeight="1" x14ac:dyDescent="0.2">
      <c r="A2004" s="85"/>
      <c r="B2004" s="139">
        <v>44521</v>
      </c>
      <c r="C2004" s="140" t="s">
        <v>227</v>
      </c>
      <c r="D2004" s="141">
        <v>0</v>
      </c>
      <c r="E2004" s="141">
        <v>32.272179000000001</v>
      </c>
      <c r="F2004" s="141">
        <v>5421.2705079999996</v>
      </c>
      <c r="G2004" s="141">
        <v>4.6404000000000001E-2</v>
      </c>
      <c r="H2004" s="85">
        <f t="shared" ca="1" si="91"/>
        <v>21</v>
      </c>
      <c r="I2004" s="85">
        <f t="shared" ca="1" si="92"/>
        <v>1</v>
      </c>
      <c r="J2004" s="1">
        <f t="shared" si="93"/>
        <v>21</v>
      </c>
    </row>
    <row r="2005" spans="1:10" ht="12.75" customHeight="1" x14ac:dyDescent="0.2">
      <c r="A2005" s="85"/>
      <c r="B2005" s="139">
        <v>44521</v>
      </c>
      <c r="C2005" s="140" t="s">
        <v>228</v>
      </c>
      <c r="D2005" s="141">
        <v>0</v>
      </c>
      <c r="E2005" s="141">
        <v>48.719006</v>
      </c>
      <c r="F2005" s="141">
        <v>3253.9348140000002</v>
      </c>
      <c r="G2005" s="141">
        <v>0</v>
      </c>
      <c r="H2005" s="85">
        <f t="shared" ca="1" si="91"/>
        <v>21</v>
      </c>
      <c r="I2005" s="85">
        <f t="shared" ca="1" si="92"/>
        <v>2</v>
      </c>
      <c r="J2005" s="1">
        <f t="shared" si="93"/>
        <v>21</v>
      </c>
    </row>
    <row r="2006" spans="1:10" ht="12.75" customHeight="1" x14ac:dyDescent="0.2">
      <c r="A2006" s="85"/>
      <c r="B2006" s="139">
        <v>44521</v>
      </c>
      <c r="C2006" s="140" t="s">
        <v>229</v>
      </c>
      <c r="D2006" s="141">
        <v>0</v>
      </c>
      <c r="E2006" s="141">
        <v>34.871837999999997</v>
      </c>
      <c r="F2006" s="141">
        <v>3667.3271479999999</v>
      </c>
      <c r="G2006" s="141">
        <v>0</v>
      </c>
      <c r="H2006" s="85">
        <f t="shared" ca="1" si="91"/>
        <v>21</v>
      </c>
      <c r="I2006" s="85">
        <f t="shared" ca="1" si="92"/>
        <v>3</v>
      </c>
      <c r="J2006" s="1">
        <f t="shared" si="93"/>
        <v>21</v>
      </c>
    </row>
    <row r="2007" spans="1:10" ht="12.75" customHeight="1" x14ac:dyDescent="0.2">
      <c r="A2007" s="85"/>
      <c r="B2007" s="139">
        <v>44521</v>
      </c>
      <c r="C2007" s="140" t="s">
        <v>230</v>
      </c>
      <c r="D2007" s="141">
        <v>0</v>
      </c>
      <c r="E2007" s="141">
        <v>20.926794000000001</v>
      </c>
      <c r="F2007" s="141">
        <v>5318.6279299999997</v>
      </c>
      <c r="G2007" s="141">
        <v>0</v>
      </c>
      <c r="H2007" s="85">
        <f t="shared" ca="1" si="91"/>
        <v>21</v>
      </c>
      <c r="I2007" s="85">
        <f t="shared" ca="1" si="92"/>
        <v>4</v>
      </c>
      <c r="J2007" s="1">
        <f t="shared" si="93"/>
        <v>21</v>
      </c>
    </row>
    <row r="2008" spans="1:10" ht="12.75" customHeight="1" x14ac:dyDescent="0.2">
      <c r="A2008" s="85"/>
      <c r="B2008" s="139">
        <v>44521</v>
      </c>
      <c r="C2008" s="140" t="s">
        <v>231</v>
      </c>
      <c r="D2008" s="141">
        <v>0</v>
      </c>
      <c r="E2008" s="141">
        <v>10.417427</v>
      </c>
      <c r="F2008" s="141">
        <v>5817.564453</v>
      </c>
      <c r="G2008" s="141">
        <v>0.35903000000000002</v>
      </c>
      <c r="H2008" s="85">
        <f t="shared" ca="1" si="91"/>
        <v>22</v>
      </c>
      <c r="I2008" s="85">
        <f t="shared" ca="1" si="92"/>
        <v>1</v>
      </c>
      <c r="J2008" s="1">
        <f t="shared" si="93"/>
        <v>21</v>
      </c>
    </row>
    <row r="2009" spans="1:10" ht="12.75" customHeight="1" x14ac:dyDescent="0.2">
      <c r="A2009" s="85"/>
      <c r="B2009" s="139">
        <v>44521</v>
      </c>
      <c r="C2009" s="140" t="s">
        <v>232</v>
      </c>
      <c r="D2009" s="141">
        <v>0</v>
      </c>
      <c r="E2009" s="141">
        <v>24.468596000000002</v>
      </c>
      <c r="F2009" s="141">
        <v>4878.4458009999998</v>
      </c>
      <c r="G2009" s="141">
        <v>0.108504</v>
      </c>
      <c r="H2009" s="85">
        <f t="shared" ca="1" si="91"/>
        <v>22</v>
      </c>
      <c r="I2009" s="85">
        <f t="shared" ca="1" si="92"/>
        <v>2</v>
      </c>
      <c r="J2009" s="1">
        <f t="shared" si="93"/>
        <v>21</v>
      </c>
    </row>
    <row r="2010" spans="1:10" ht="12.75" customHeight="1" x14ac:dyDescent="0.2">
      <c r="A2010" s="85"/>
      <c r="B2010" s="139">
        <v>44521</v>
      </c>
      <c r="C2010" s="140" t="s">
        <v>233</v>
      </c>
      <c r="D2010" s="141">
        <v>0</v>
      </c>
      <c r="E2010" s="141">
        <v>35.546245999999996</v>
      </c>
      <c r="F2010" s="141">
        <v>2645.6184079999998</v>
      </c>
      <c r="G2010" s="141">
        <v>0</v>
      </c>
      <c r="H2010" s="85">
        <f t="shared" ca="1" si="91"/>
        <v>22</v>
      </c>
      <c r="I2010" s="85">
        <f t="shared" ca="1" si="92"/>
        <v>3</v>
      </c>
      <c r="J2010" s="1">
        <f t="shared" si="93"/>
        <v>21</v>
      </c>
    </row>
    <row r="2011" spans="1:10" ht="12.75" customHeight="1" x14ac:dyDescent="0.2">
      <c r="A2011" s="85"/>
      <c r="B2011" s="139">
        <v>44521</v>
      </c>
      <c r="C2011" s="140" t="s">
        <v>234</v>
      </c>
      <c r="D2011" s="141">
        <v>0</v>
      </c>
      <c r="E2011" s="141">
        <v>34.64819</v>
      </c>
      <c r="F2011" s="141">
        <v>2210.0190429999998</v>
      </c>
      <c r="G2011" s="141">
        <v>3.6719999999999999E-3</v>
      </c>
      <c r="H2011" s="85">
        <f t="shared" ca="1" si="91"/>
        <v>22</v>
      </c>
      <c r="I2011" s="85">
        <f t="shared" ca="1" si="92"/>
        <v>4</v>
      </c>
      <c r="J2011" s="1">
        <f t="shared" si="93"/>
        <v>21</v>
      </c>
    </row>
    <row r="2012" spans="1:10" ht="12.75" customHeight="1" x14ac:dyDescent="0.2">
      <c r="A2012" s="85"/>
      <c r="B2012" s="139">
        <v>44521</v>
      </c>
      <c r="C2012" s="140" t="s">
        <v>235</v>
      </c>
      <c r="D2012" s="141">
        <v>0</v>
      </c>
      <c r="E2012" s="141">
        <v>23.724841999999999</v>
      </c>
      <c r="F2012" s="141">
        <v>1965.9989009999999</v>
      </c>
      <c r="G2012" s="141">
        <v>8.4270000000000005E-3</v>
      </c>
      <c r="H2012" s="85">
        <f t="shared" ca="1" si="91"/>
        <v>23</v>
      </c>
      <c r="I2012" s="85">
        <f t="shared" ca="1" si="92"/>
        <v>1</v>
      </c>
      <c r="J2012" s="1">
        <f t="shared" si="93"/>
        <v>21</v>
      </c>
    </row>
    <row r="2013" spans="1:10" ht="12.75" customHeight="1" x14ac:dyDescent="0.2">
      <c r="A2013" s="85"/>
      <c r="B2013" s="139">
        <v>44521</v>
      </c>
      <c r="C2013" s="140" t="s">
        <v>236</v>
      </c>
      <c r="D2013" s="141">
        <v>0</v>
      </c>
      <c r="E2013" s="141">
        <v>18.783438</v>
      </c>
      <c r="F2013" s="141">
        <v>1721.05188</v>
      </c>
      <c r="G2013" s="141">
        <v>0.40673900000000002</v>
      </c>
      <c r="H2013" s="85">
        <f t="shared" ca="1" si="91"/>
        <v>23</v>
      </c>
      <c r="I2013" s="85">
        <f t="shared" ca="1" si="92"/>
        <v>2</v>
      </c>
      <c r="J2013" s="1">
        <f t="shared" si="93"/>
        <v>21</v>
      </c>
    </row>
    <row r="2014" spans="1:10" ht="12.75" customHeight="1" x14ac:dyDescent="0.2">
      <c r="A2014" s="85"/>
      <c r="B2014" s="139">
        <v>44521</v>
      </c>
      <c r="C2014" s="140" t="s">
        <v>237</v>
      </c>
      <c r="D2014" s="141">
        <v>0</v>
      </c>
      <c r="E2014" s="141">
        <v>28.358035999999998</v>
      </c>
      <c r="F2014" s="141">
        <v>2048.6030270000001</v>
      </c>
      <c r="G2014" s="141">
        <v>2.3616000000000002E-2</v>
      </c>
      <c r="H2014" s="85">
        <f t="shared" ca="1" si="91"/>
        <v>23</v>
      </c>
      <c r="I2014" s="85">
        <f t="shared" ca="1" si="92"/>
        <v>3</v>
      </c>
      <c r="J2014" s="1">
        <f t="shared" si="93"/>
        <v>21</v>
      </c>
    </row>
    <row r="2015" spans="1:10" ht="12.75" customHeight="1" x14ac:dyDescent="0.2">
      <c r="A2015" s="85"/>
      <c r="B2015" s="139">
        <v>44521</v>
      </c>
      <c r="C2015" s="140" t="s">
        <v>238</v>
      </c>
      <c r="D2015" s="141">
        <v>0</v>
      </c>
      <c r="E2015" s="141">
        <v>11.439651</v>
      </c>
      <c r="F2015" s="141">
        <v>1065.037842</v>
      </c>
      <c r="G2015" s="141">
        <v>0.34421400000000002</v>
      </c>
      <c r="H2015" s="85">
        <f t="shared" ca="1" si="91"/>
        <v>23</v>
      </c>
      <c r="I2015" s="85">
        <f t="shared" ca="1" si="92"/>
        <v>4</v>
      </c>
      <c r="J2015" s="1">
        <f t="shared" si="93"/>
        <v>21</v>
      </c>
    </row>
    <row r="2016" spans="1:10" ht="12.75" customHeight="1" x14ac:dyDescent="0.2">
      <c r="A2016" s="85"/>
      <c r="B2016" s="139">
        <v>44521</v>
      </c>
      <c r="C2016" s="140" t="s">
        <v>239</v>
      </c>
      <c r="D2016" s="141">
        <v>0</v>
      </c>
      <c r="E2016" s="141">
        <v>0</v>
      </c>
      <c r="F2016" s="141">
        <v>0</v>
      </c>
      <c r="G2016" s="141">
        <v>0</v>
      </c>
      <c r="H2016" s="85">
        <f t="shared" ca="1" si="91"/>
        <v>24</v>
      </c>
      <c r="I2016" s="85">
        <f t="shared" ca="1" si="92"/>
        <v>1</v>
      </c>
      <c r="J2016" s="1">
        <f t="shared" si="93"/>
        <v>21</v>
      </c>
    </row>
    <row r="2017" spans="1:10" ht="12.75" customHeight="1" x14ac:dyDescent="0.2">
      <c r="A2017" s="85"/>
      <c r="B2017" s="139">
        <v>44521</v>
      </c>
      <c r="C2017" s="140" t="s">
        <v>240</v>
      </c>
      <c r="D2017" s="141">
        <v>0</v>
      </c>
      <c r="E2017" s="141">
        <v>0</v>
      </c>
      <c r="F2017" s="141">
        <v>0</v>
      </c>
      <c r="G2017" s="141">
        <v>0</v>
      </c>
      <c r="H2017" s="85">
        <f t="shared" ca="1" si="91"/>
        <v>24</v>
      </c>
      <c r="I2017" s="85">
        <f t="shared" ca="1" si="92"/>
        <v>2</v>
      </c>
      <c r="J2017" s="1">
        <f t="shared" si="93"/>
        <v>21</v>
      </c>
    </row>
    <row r="2018" spans="1:10" ht="12.75" customHeight="1" x14ac:dyDescent="0.2">
      <c r="A2018" s="85"/>
      <c r="B2018" s="139">
        <v>44521</v>
      </c>
      <c r="C2018" s="140" t="s">
        <v>241</v>
      </c>
      <c r="D2018" s="141">
        <v>0</v>
      </c>
      <c r="E2018" s="141">
        <v>0</v>
      </c>
      <c r="F2018" s="141">
        <v>0</v>
      </c>
      <c r="G2018" s="141">
        <v>0</v>
      </c>
      <c r="H2018" s="85">
        <f t="shared" ca="1" si="91"/>
        <v>24</v>
      </c>
      <c r="I2018" s="85">
        <f t="shared" ca="1" si="92"/>
        <v>3</v>
      </c>
      <c r="J2018" s="1">
        <f t="shared" si="93"/>
        <v>21</v>
      </c>
    </row>
    <row r="2019" spans="1:10" ht="12.75" customHeight="1" x14ac:dyDescent="0.2">
      <c r="A2019" s="85"/>
      <c r="B2019" s="139">
        <v>44521</v>
      </c>
      <c r="C2019" s="140" t="s">
        <v>242</v>
      </c>
      <c r="D2019" s="141">
        <v>0</v>
      </c>
      <c r="E2019" s="141">
        <v>0</v>
      </c>
      <c r="F2019" s="141">
        <v>0</v>
      </c>
      <c r="G2019" s="141">
        <v>0</v>
      </c>
      <c r="H2019" s="85">
        <f t="shared" ca="1" si="91"/>
        <v>24</v>
      </c>
      <c r="I2019" s="85">
        <f t="shared" ca="1" si="92"/>
        <v>4</v>
      </c>
      <c r="J2019" s="1">
        <f t="shared" si="93"/>
        <v>21</v>
      </c>
    </row>
    <row r="2020" spans="1:10" ht="12.75" customHeight="1" x14ac:dyDescent="0.2">
      <c r="A2020" s="85"/>
      <c r="B2020" s="139">
        <v>44522</v>
      </c>
      <c r="C2020" s="140" t="s">
        <v>243</v>
      </c>
      <c r="D2020" s="141">
        <v>0</v>
      </c>
      <c r="E2020" s="141">
        <v>0</v>
      </c>
      <c r="F2020" s="141">
        <v>0</v>
      </c>
      <c r="G2020" s="141">
        <v>0</v>
      </c>
      <c r="H2020" s="85">
        <f t="shared" ca="1" si="91"/>
        <v>1</v>
      </c>
      <c r="I2020" s="85">
        <f t="shared" ca="1" si="92"/>
        <v>1</v>
      </c>
      <c r="J2020" s="1">
        <f t="shared" si="93"/>
        <v>22</v>
      </c>
    </row>
    <row r="2021" spans="1:10" ht="12.75" customHeight="1" x14ac:dyDescent="0.2">
      <c r="A2021" s="85"/>
      <c r="B2021" s="139">
        <v>44522</v>
      </c>
      <c r="C2021" s="140" t="s">
        <v>148</v>
      </c>
      <c r="D2021" s="141">
        <v>0</v>
      </c>
      <c r="E2021" s="141">
        <v>0</v>
      </c>
      <c r="F2021" s="141">
        <v>0</v>
      </c>
      <c r="G2021" s="141">
        <v>0</v>
      </c>
      <c r="H2021" s="85">
        <f t="shared" ref="H2021:H2084" ca="1" si="94">IF(MID(OFFSET(H2021,0,-5,1,1),2,1)=":",LEFT(OFFSET(H2021,0,-5,1,1),1),LEFT(OFFSET(H2021,0,-5,1,1),2))+1</f>
        <v>1</v>
      </c>
      <c r="I2021" s="85">
        <f t="shared" ca="1" si="92"/>
        <v>2</v>
      </c>
      <c r="J2021" s="1">
        <f t="shared" si="93"/>
        <v>22</v>
      </c>
    </row>
    <row r="2022" spans="1:10" ht="12.75" customHeight="1" x14ac:dyDescent="0.2">
      <c r="A2022" s="85"/>
      <c r="B2022" s="139">
        <v>44522</v>
      </c>
      <c r="C2022" s="140" t="s">
        <v>149</v>
      </c>
      <c r="D2022" s="141">
        <v>0</v>
      </c>
      <c r="E2022" s="141">
        <v>0</v>
      </c>
      <c r="F2022" s="141">
        <v>0</v>
      </c>
      <c r="G2022" s="141">
        <v>0</v>
      </c>
      <c r="H2022" s="85">
        <f t="shared" ca="1" si="94"/>
        <v>1</v>
      </c>
      <c r="I2022" s="85">
        <f t="shared" ref="I2022:I2085" ca="1" si="95">IF(H2022=H2021,I2021+1,1)</f>
        <v>3</v>
      </c>
      <c r="J2022" s="1">
        <f t="shared" ref="J2022:J2085" si="96">DAY(B2022)</f>
        <v>22</v>
      </c>
    </row>
    <row r="2023" spans="1:10" ht="12.75" customHeight="1" x14ac:dyDescent="0.2">
      <c r="A2023" s="85"/>
      <c r="B2023" s="139">
        <v>44522</v>
      </c>
      <c r="C2023" s="140" t="s">
        <v>150</v>
      </c>
      <c r="D2023" s="141">
        <v>0</v>
      </c>
      <c r="E2023" s="141">
        <v>0</v>
      </c>
      <c r="F2023" s="141">
        <v>0</v>
      </c>
      <c r="G2023" s="141">
        <v>0</v>
      </c>
      <c r="H2023" s="85">
        <f t="shared" ca="1" si="94"/>
        <v>1</v>
      </c>
      <c r="I2023" s="85">
        <f t="shared" ca="1" si="95"/>
        <v>4</v>
      </c>
      <c r="J2023" s="1">
        <f t="shared" si="96"/>
        <v>22</v>
      </c>
    </row>
    <row r="2024" spans="1:10" ht="12.75" customHeight="1" x14ac:dyDescent="0.2">
      <c r="A2024" s="85"/>
      <c r="B2024" s="139">
        <v>44522</v>
      </c>
      <c r="C2024" s="140" t="s">
        <v>151</v>
      </c>
      <c r="D2024" s="141">
        <v>0</v>
      </c>
      <c r="E2024" s="141">
        <v>0</v>
      </c>
      <c r="F2024" s="141">
        <v>0</v>
      </c>
      <c r="G2024" s="141">
        <v>0</v>
      </c>
      <c r="H2024" s="85">
        <f t="shared" ca="1" si="94"/>
        <v>2</v>
      </c>
      <c r="I2024" s="85">
        <f t="shared" ca="1" si="95"/>
        <v>1</v>
      </c>
      <c r="J2024" s="1">
        <f t="shared" si="96"/>
        <v>22</v>
      </c>
    </row>
    <row r="2025" spans="1:10" ht="12.75" customHeight="1" x14ac:dyDescent="0.2">
      <c r="A2025" s="85"/>
      <c r="B2025" s="139">
        <v>44522</v>
      </c>
      <c r="C2025" s="140" t="s">
        <v>152</v>
      </c>
      <c r="D2025" s="141">
        <v>0</v>
      </c>
      <c r="E2025" s="141">
        <v>0</v>
      </c>
      <c r="F2025" s="141">
        <v>0</v>
      </c>
      <c r="G2025" s="141">
        <v>0</v>
      </c>
      <c r="H2025" s="85">
        <f t="shared" ca="1" si="94"/>
        <v>2</v>
      </c>
      <c r="I2025" s="85">
        <f t="shared" ca="1" si="95"/>
        <v>2</v>
      </c>
      <c r="J2025" s="1">
        <f t="shared" si="96"/>
        <v>22</v>
      </c>
    </row>
    <row r="2026" spans="1:10" ht="12.75" customHeight="1" x14ac:dyDescent="0.2">
      <c r="A2026" s="85"/>
      <c r="B2026" s="139">
        <v>44522</v>
      </c>
      <c r="C2026" s="140" t="s">
        <v>153</v>
      </c>
      <c r="D2026" s="141">
        <v>66.268096999999997</v>
      </c>
      <c r="E2026" s="141">
        <v>22.673922000000001</v>
      </c>
      <c r="F2026" s="141">
        <v>0</v>
      </c>
      <c r="G2026" s="141">
        <v>659.793274</v>
      </c>
      <c r="H2026" s="85">
        <f t="shared" ca="1" si="94"/>
        <v>2</v>
      </c>
      <c r="I2026" s="85">
        <f t="shared" ca="1" si="95"/>
        <v>3</v>
      </c>
      <c r="J2026" s="1">
        <f t="shared" si="96"/>
        <v>22</v>
      </c>
    </row>
    <row r="2027" spans="1:10" ht="12.75" customHeight="1" x14ac:dyDescent="0.2">
      <c r="A2027" s="85"/>
      <c r="B2027" s="139">
        <v>44522</v>
      </c>
      <c r="C2027" s="140" t="s">
        <v>154</v>
      </c>
      <c r="D2027" s="141">
        <v>12.803148</v>
      </c>
      <c r="E2027" s="141">
        <v>139.797653</v>
      </c>
      <c r="F2027" s="141">
        <v>2045.883423</v>
      </c>
      <c r="G2027" s="141">
        <v>113.302544</v>
      </c>
      <c r="H2027" s="85">
        <f t="shared" ca="1" si="94"/>
        <v>2</v>
      </c>
      <c r="I2027" s="85">
        <f t="shared" ca="1" si="95"/>
        <v>4</v>
      </c>
      <c r="J2027" s="1">
        <f t="shared" si="96"/>
        <v>22</v>
      </c>
    </row>
    <row r="2028" spans="1:10" ht="12.75" customHeight="1" x14ac:dyDescent="0.2">
      <c r="A2028" s="85"/>
      <c r="B2028" s="139">
        <v>44522</v>
      </c>
      <c r="C2028" s="140" t="s">
        <v>155</v>
      </c>
      <c r="D2028" s="141">
        <v>0</v>
      </c>
      <c r="E2028" s="141">
        <v>46.885078</v>
      </c>
      <c r="F2028" s="141">
        <v>1663.1170649999999</v>
      </c>
      <c r="G2028" s="141">
        <v>0</v>
      </c>
      <c r="H2028" s="85">
        <f t="shared" ca="1" si="94"/>
        <v>3</v>
      </c>
      <c r="I2028" s="85">
        <f t="shared" ca="1" si="95"/>
        <v>1</v>
      </c>
      <c r="J2028" s="1">
        <f t="shared" si="96"/>
        <v>22</v>
      </c>
    </row>
    <row r="2029" spans="1:10" ht="12.75" customHeight="1" x14ac:dyDescent="0.2">
      <c r="A2029" s="85"/>
      <c r="B2029" s="139">
        <v>44522</v>
      </c>
      <c r="C2029" s="140" t="s">
        <v>156</v>
      </c>
      <c r="D2029" s="141">
        <v>0</v>
      </c>
      <c r="E2029" s="141">
        <v>32.766556000000001</v>
      </c>
      <c r="F2029" s="141">
        <v>1434.085693</v>
      </c>
      <c r="G2029" s="141">
        <v>0.33756999999999998</v>
      </c>
      <c r="H2029" s="85">
        <f t="shared" ca="1" si="94"/>
        <v>3</v>
      </c>
      <c r="I2029" s="85">
        <f t="shared" ca="1" si="95"/>
        <v>2</v>
      </c>
      <c r="J2029" s="1">
        <f t="shared" si="96"/>
        <v>22</v>
      </c>
    </row>
    <row r="2030" spans="1:10" ht="12.75" customHeight="1" x14ac:dyDescent="0.2">
      <c r="A2030" s="85"/>
      <c r="B2030" s="139">
        <v>44522</v>
      </c>
      <c r="C2030" s="140" t="s">
        <v>157</v>
      </c>
      <c r="D2030" s="141">
        <v>0</v>
      </c>
      <c r="E2030" s="141">
        <v>28.095175000000001</v>
      </c>
      <c r="F2030" s="141">
        <v>2711.76001</v>
      </c>
      <c r="G2030" s="141">
        <v>4.6185999999999998E-2</v>
      </c>
      <c r="H2030" s="85">
        <f t="shared" ca="1" si="94"/>
        <v>3</v>
      </c>
      <c r="I2030" s="85">
        <f t="shared" ca="1" si="95"/>
        <v>3</v>
      </c>
      <c r="J2030" s="1">
        <f t="shared" si="96"/>
        <v>22</v>
      </c>
    </row>
    <row r="2031" spans="1:10" ht="12.75" customHeight="1" x14ac:dyDescent="0.2">
      <c r="A2031" s="85"/>
      <c r="B2031" s="139">
        <v>44522</v>
      </c>
      <c r="C2031" s="140" t="s">
        <v>158</v>
      </c>
      <c r="D2031" s="141">
        <v>0</v>
      </c>
      <c r="E2031" s="141">
        <v>26.011638999999999</v>
      </c>
      <c r="F2031" s="141">
        <v>3230.9802249999998</v>
      </c>
      <c r="G2031" s="141">
        <v>1.2810999999999999E-2</v>
      </c>
      <c r="H2031" s="85">
        <f t="shared" ca="1" si="94"/>
        <v>3</v>
      </c>
      <c r="I2031" s="85">
        <f t="shared" ca="1" si="95"/>
        <v>4</v>
      </c>
      <c r="J2031" s="1">
        <f t="shared" si="96"/>
        <v>22</v>
      </c>
    </row>
    <row r="2032" spans="1:10" ht="12.75" customHeight="1" x14ac:dyDescent="0.2">
      <c r="A2032" s="85"/>
      <c r="B2032" s="139">
        <v>44522</v>
      </c>
      <c r="C2032" s="140" t="s">
        <v>159</v>
      </c>
      <c r="D2032" s="141">
        <v>0</v>
      </c>
      <c r="E2032" s="141">
        <v>22.775611999999999</v>
      </c>
      <c r="F2032" s="141">
        <v>3390.3793949999999</v>
      </c>
      <c r="G2032" s="141">
        <v>3.8136000000000003E-2</v>
      </c>
      <c r="H2032" s="85">
        <f t="shared" ca="1" si="94"/>
        <v>4</v>
      </c>
      <c r="I2032" s="85">
        <f t="shared" ca="1" si="95"/>
        <v>1</v>
      </c>
      <c r="J2032" s="1">
        <f t="shared" si="96"/>
        <v>22</v>
      </c>
    </row>
    <row r="2033" spans="1:10" ht="12.75" customHeight="1" x14ac:dyDescent="0.2">
      <c r="A2033" s="85"/>
      <c r="B2033" s="139">
        <v>44522</v>
      </c>
      <c r="C2033" s="140" t="s">
        <v>160</v>
      </c>
      <c r="D2033" s="141">
        <v>0</v>
      </c>
      <c r="E2033" s="141">
        <v>15.740826</v>
      </c>
      <c r="F2033" s="141">
        <v>3958.1340329999998</v>
      </c>
      <c r="G2033" s="141">
        <v>0.21324799999999999</v>
      </c>
      <c r="H2033" s="85">
        <f t="shared" ca="1" si="94"/>
        <v>4</v>
      </c>
      <c r="I2033" s="85">
        <f t="shared" ca="1" si="95"/>
        <v>2</v>
      </c>
      <c r="J2033" s="1">
        <f t="shared" si="96"/>
        <v>22</v>
      </c>
    </row>
    <row r="2034" spans="1:10" ht="12.75" customHeight="1" x14ac:dyDescent="0.2">
      <c r="A2034" s="85"/>
      <c r="B2034" s="139">
        <v>44522</v>
      </c>
      <c r="C2034" s="140" t="s">
        <v>161</v>
      </c>
      <c r="D2034" s="141">
        <v>0</v>
      </c>
      <c r="E2034" s="141">
        <v>25.338681999999999</v>
      </c>
      <c r="F2034" s="141">
        <v>2944.3967290000001</v>
      </c>
      <c r="G2034" s="141">
        <v>0.13847300000000001</v>
      </c>
      <c r="H2034" s="85">
        <f t="shared" ca="1" si="94"/>
        <v>4</v>
      </c>
      <c r="I2034" s="85">
        <f t="shared" ca="1" si="95"/>
        <v>3</v>
      </c>
      <c r="J2034" s="1">
        <f t="shared" si="96"/>
        <v>22</v>
      </c>
    </row>
    <row r="2035" spans="1:10" ht="12.75" customHeight="1" x14ac:dyDescent="0.2">
      <c r="A2035" s="85"/>
      <c r="B2035" s="139">
        <v>44522</v>
      </c>
      <c r="C2035" s="140" t="s">
        <v>162</v>
      </c>
      <c r="D2035" s="141">
        <v>0</v>
      </c>
      <c r="E2035" s="141">
        <v>20.317062</v>
      </c>
      <c r="F2035" s="141">
        <v>2345.673828</v>
      </c>
      <c r="G2035" s="141">
        <v>1.4789999999999999E-2</v>
      </c>
      <c r="H2035" s="85">
        <f t="shared" ca="1" si="94"/>
        <v>4</v>
      </c>
      <c r="I2035" s="85">
        <f t="shared" ca="1" si="95"/>
        <v>4</v>
      </c>
      <c r="J2035" s="1">
        <f t="shared" si="96"/>
        <v>22</v>
      </c>
    </row>
    <row r="2036" spans="1:10" ht="12.75" customHeight="1" x14ac:dyDescent="0.2">
      <c r="A2036" s="85"/>
      <c r="B2036" s="139">
        <v>44522</v>
      </c>
      <c r="C2036" s="140" t="s">
        <v>163</v>
      </c>
      <c r="D2036" s="141">
        <v>0</v>
      </c>
      <c r="E2036" s="141">
        <v>19.977862999999999</v>
      </c>
      <c r="F2036" s="141">
        <v>3045.7080080000001</v>
      </c>
      <c r="G2036" s="141">
        <v>3.362E-3</v>
      </c>
      <c r="H2036" s="85">
        <f t="shared" ca="1" si="94"/>
        <v>5</v>
      </c>
      <c r="I2036" s="85">
        <f t="shared" ca="1" si="95"/>
        <v>1</v>
      </c>
      <c r="J2036" s="1">
        <f t="shared" si="96"/>
        <v>22</v>
      </c>
    </row>
    <row r="2037" spans="1:10" ht="12.75" customHeight="1" x14ac:dyDescent="0.2">
      <c r="A2037" s="85"/>
      <c r="B2037" s="139">
        <v>44522</v>
      </c>
      <c r="C2037" s="140" t="s">
        <v>164</v>
      </c>
      <c r="D2037" s="141">
        <v>0</v>
      </c>
      <c r="E2037" s="141">
        <v>17.778694000000002</v>
      </c>
      <c r="F2037" s="141">
        <v>3836.1594239999999</v>
      </c>
      <c r="G2037" s="141">
        <v>9.8322999999999994E-2</v>
      </c>
      <c r="H2037" s="85">
        <f t="shared" ca="1" si="94"/>
        <v>5</v>
      </c>
      <c r="I2037" s="85">
        <f t="shared" ca="1" si="95"/>
        <v>2</v>
      </c>
      <c r="J2037" s="1">
        <f t="shared" si="96"/>
        <v>22</v>
      </c>
    </row>
    <row r="2038" spans="1:10" ht="12.75" customHeight="1" x14ac:dyDescent="0.2">
      <c r="A2038" s="85"/>
      <c r="B2038" s="139">
        <v>44522</v>
      </c>
      <c r="C2038" s="140" t="s">
        <v>165</v>
      </c>
      <c r="D2038" s="141">
        <v>0</v>
      </c>
      <c r="E2038" s="141">
        <v>18.820332000000001</v>
      </c>
      <c r="F2038" s="141">
        <v>3380.4487300000001</v>
      </c>
      <c r="G2038" s="141">
        <v>4.2068000000000001E-2</v>
      </c>
      <c r="H2038" s="85">
        <f t="shared" ca="1" si="94"/>
        <v>5</v>
      </c>
      <c r="I2038" s="85">
        <f t="shared" ca="1" si="95"/>
        <v>3</v>
      </c>
      <c r="J2038" s="1">
        <f t="shared" si="96"/>
        <v>22</v>
      </c>
    </row>
    <row r="2039" spans="1:10" ht="12.75" customHeight="1" x14ac:dyDescent="0.2">
      <c r="A2039" s="85"/>
      <c r="B2039" s="139">
        <v>44522</v>
      </c>
      <c r="C2039" s="140" t="s">
        <v>166</v>
      </c>
      <c r="D2039" s="141">
        <v>0</v>
      </c>
      <c r="E2039" s="141">
        <v>9.5388380000000002</v>
      </c>
      <c r="F2039" s="141">
        <v>2814.0334469999998</v>
      </c>
      <c r="G2039" s="141">
        <v>0.62212299999999998</v>
      </c>
      <c r="H2039" s="85">
        <f t="shared" ca="1" si="94"/>
        <v>5</v>
      </c>
      <c r="I2039" s="85">
        <f t="shared" ca="1" si="95"/>
        <v>4</v>
      </c>
      <c r="J2039" s="1">
        <f t="shared" si="96"/>
        <v>22</v>
      </c>
    </row>
    <row r="2040" spans="1:10" ht="12.75" customHeight="1" x14ac:dyDescent="0.2">
      <c r="A2040" s="85"/>
      <c r="B2040" s="139">
        <v>44522</v>
      </c>
      <c r="C2040" s="140" t="s">
        <v>167</v>
      </c>
      <c r="D2040" s="141">
        <v>0</v>
      </c>
      <c r="E2040" s="141">
        <v>15.456879000000001</v>
      </c>
      <c r="F2040" s="141">
        <v>2764.1667480000001</v>
      </c>
      <c r="G2040" s="141">
        <v>0.11394700000000001</v>
      </c>
      <c r="H2040" s="85">
        <f t="shared" ca="1" si="94"/>
        <v>6</v>
      </c>
      <c r="I2040" s="85">
        <f t="shared" ca="1" si="95"/>
        <v>1</v>
      </c>
      <c r="J2040" s="1">
        <f t="shared" si="96"/>
        <v>22</v>
      </c>
    </row>
    <row r="2041" spans="1:10" ht="12.75" customHeight="1" x14ac:dyDescent="0.2">
      <c r="A2041" s="85"/>
      <c r="B2041" s="139">
        <v>44522</v>
      </c>
      <c r="C2041" s="140" t="s">
        <v>168</v>
      </c>
      <c r="D2041" s="141">
        <v>0</v>
      </c>
      <c r="E2041" s="141">
        <v>25.463270000000001</v>
      </c>
      <c r="F2041" s="141">
        <v>2459.3847660000001</v>
      </c>
      <c r="G2041" s="141">
        <v>9.0762999999999996E-2</v>
      </c>
      <c r="H2041" s="85">
        <f t="shared" ca="1" si="94"/>
        <v>6</v>
      </c>
      <c r="I2041" s="85">
        <f t="shared" ca="1" si="95"/>
        <v>2</v>
      </c>
      <c r="J2041" s="1">
        <f t="shared" si="96"/>
        <v>22</v>
      </c>
    </row>
    <row r="2042" spans="1:10" ht="12.75" customHeight="1" x14ac:dyDescent="0.2">
      <c r="A2042" s="85"/>
      <c r="B2042" s="139">
        <v>44522</v>
      </c>
      <c r="C2042" s="140" t="s">
        <v>169</v>
      </c>
      <c r="D2042" s="141">
        <v>0</v>
      </c>
      <c r="E2042" s="141">
        <v>27.668379000000002</v>
      </c>
      <c r="F2042" s="141">
        <v>2752.9350589999999</v>
      </c>
      <c r="G2042" s="141">
        <v>0</v>
      </c>
      <c r="H2042" s="85">
        <f t="shared" ca="1" si="94"/>
        <v>6</v>
      </c>
      <c r="I2042" s="85">
        <f t="shared" ca="1" si="95"/>
        <v>3</v>
      </c>
      <c r="J2042" s="1">
        <f t="shared" si="96"/>
        <v>22</v>
      </c>
    </row>
    <row r="2043" spans="1:10" ht="12.75" customHeight="1" x14ac:dyDescent="0.2">
      <c r="A2043" s="85"/>
      <c r="B2043" s="139">
        <v>44522</v>
      </c>
      <c r="C2043" s="140" t="s">
        <v>170</v>
      </c>
      <c r="D2043" s="141">
        <v>0</v>
      </c>
      <c r="E2043" s="141">
        <v>19.216056999999999</v>
      </c>
      <c r="F2043" s="141">
        <v>3016.2231449999999</v>
      </c>
      <c r="G2043" s="141">
        <v>2.8431000000000001E-2</v>
      </c>
      <c r="H2043" s="85">
        <f t="shared" ca="1" si="94"/>
        <v>6</v>
      </c>
      <c r="I2043" s="85">
        <f t="shared" ca="1" si="95"/>
        <v>4</v>
      </c>
      <c r="J2043" s="1">
        <f t="shared" si="96"/>
        <v>22</v>
      </c>
    </row>
    <row r="2044" spans="1:10" ht="12.75" customHeight="1" x14ac:dyDescent="0.2">
      <c r="A2044" s="85"/>
      <c r="B2044" s="139">
        <v>44522</v>
      </c>
      <c r="C2044" s="140" t="s">
        <v>171</v>
      </c>
      <c r="D2044" s="141">
        <v>0</v>
      </c>
      <c r="E2044" s="141">
        <v>20.941628000000001</v>
      </c>
      <c r="F2044" s="141">
        <v>2999.7934570000002</v>
      </c>
      <c r="G2044" s="141">
        <v>3.9290000000000002E-3</v>
      </c>
      <c r="H2044" s="85">
        <f t="shared" ca="1" si="94"/>
        <v>7</v>
      </c>
      <c r="I2044" s="85">
        <f t="shared" ca="1" si="95"/>
        <v>1</v>
      </c>
      <c r="J2044" s="1">
        <f t="shared" si="96"/>
        <v>22</v>
      </c>
    </row>
    <row r="2045" spans="1:10" ht="12.75" customHeight="1" x14ac:dyDescent="0.2">
      <c r="A2045" s="85"/>
      <c r="B2045" s="139">
        <v>44522</v>
      </c>
      <c r="C2045" s="140" t="s">
        <v>172</v>
      </c>
      <c r="D2045" s="141">
        <v>0</v>
      </c>
      <c r="E2045" s="141">
        <v>20.543752999999999</v>
      </c>
      <c r="F2045" s="141">
        <v>2382.6621089999999</v>
      </c>
      <c r="G2045" s="141">
        <v>0</v>
      </c>
      <c r="H2045" s="85">
        <f t="shared" ca="1" si="94"/>
        <v>7</v>
      </c>
      <c r="I2045" s="85">
        <f t="shared" ca="1" si="95"/>
        <v>2</v>
      </c>
      <c r="J2045" s="1">
        <f t="shared" si="96"/>
        <v>22</v>
      </c>
    </row>
    <row r="2046" spans="1:10" ht="12.75" customHeight="1" x14ac:dyDescent="0.2">
      <c r="A2046" s="85"/>
      <c r="B2046" s="139">
        <v>44522</v>
      </c>
      <c r="C2046" s="140" t="s">
        <v>173</v>
      </c>
      <c r="D2046" s="141">
        <v>0</v>
      </c>
      <c r="E2046" s="141">
        <v>17.225576</v>
      </c>
      <c r="F2046" s="141">
        <v>2264.8015140000002</v>
      </c>
      <c r="G2046" s="141">
        <v>8.4569999999999992E-3</v>
      </c>
      <c r="H2046" s="85">
        <f t="shared" ca="1" si="94"/>
        <v>7</v>
      </c>
      <c r="I2046" s="85">
        <f t="shared" ca="1" si="95"/>
        <v>3</v>
      </c>
      <c r="J2046" s="1">
        <f t="shared" si="96"/>
        <v>22</v>
      </c>
    </row>
    <row r="2047" spans="1:10" ht="12.75" customHeight="1" x14ac:dyDescent="0.2">
      <c r="A2047" s="85"/>
      <c r="B2047" s="139">
        <v>44522</v>
      </c>
      <c r="C2047" s="140" t="s">
        <v>174</v>
      </c>
      <c r="D2047" s="141">
        <v>0</v>
      </c>
      <c r="E2047" s="141">
        <v>6.2917110000000003</v>
      </c>
      <c r="F2047" s="141">
        <v>1115.2685550000001</v>
      </c>
      <c r="G2047" s="141">
        <v>1.4830019999999999</v>
      </c>
      <c r="H2047" s="85">
        <f t="shared" ca="1" si="94"/>
        <v>7</v>
      </c>
      <c r="I2047" s="85">
        <f t="shared" ca="1" si="95"/>
        <v>4</v>
      </c>
      <c r="J2047" s="1">
        <f t="shared" si="96"/>
        <v>22</v>
      </c>
    </row>
    <row r="2048" spans="1:10" ht="12.75" customHeight="1" x14ac:dyDescent="0.2">
      <c r="A2048" s="85"/>
      <c r="B2048" s="139">
        <v>44522</v>
      </c>
      <c r="C2048" s="140" t="s">
        <v>175</v>
      </c>
      <c r="D2048" s="141">
        <v>0</v>
      </c>
      <c r="E2048" s="141">
        <v>6.6916979999999997</v>
      </c>
      <c r="F2048" s="141">
        <v>631.64355499999999</v>
      </c>
      <c r="G2048" s="141">
        <v>4.2313349999999996</v>
      </c>
      <c r="H2048" s="85">
        <f t="shared" ca="1" si="94"/>
        <v>8</v>
      </c>
      <c r="I2048" s="85">
        <f t="shared" ca="1" si="95"/>
        <v>1</v>
      </c>
      <c r="J2048" s="1">
        <f t="shared" si="96"/>
        <v>22</v>
      </c>
    </row>
    <row r="2049" spans="1:15" ht="12.75" customHeight="1" x14ac:dyDescent="0.2">
      <c r="A2049" s="85"/>
      <c r="B2049" s="139">
        <v>44522</v>
      </c>
      <c r="C2049" s="140" t="s">
        <v>176</v>
      </c>
      <c r="D2049" s="141">
        <v>0</v>
      </c>
      <c r="E2049" s="141">
        <v>17.783802000000001</v>
      </c>
      <c r="F2049" s="141">
        <v>811.80480999999997</v>
      </c>
      <c r="G2049" s="141">
        <v>0.66583499999999995</v>
      </c>
      <c r="H2049" s="85">
        <f t="shared" ca="1" si="94"/>
        <v>8</v>
      </c>
      <c r="I2049" s="85">
        <f t="shared" ca="1" si="95"/>
        <v>2</v>
      </c>
      <c r="J2049" s="1">
        <f t="shared" si="96"/>
        <v>22</v>
      </c>
    </row>
    <row r="2050" spans="1:15" ht="12.75" customHeight="1" x14ac:dyDescent="0.2">
      <c r="A2050" s="85"/>
      <c r="B2050" s="139">
        <v>44522</v>
      </c>
      <c r="C2050" s="140" t="s">
        <v>177</v>
      </c>
      <c r="D2050" s="141">
        <v>0</v>
      </c>
      <c r="E2050" s="141">
        <v>23.203175999999999</v>
      </c>
      <c r="F2050" s="141">
        <v>1037.6861570000001</v>
      </c>
      <c r="G2050" s="141">
        <v>5.5976999999999999E-2</v>
      </c>
      <c r="H2050" s="85">
        <f t="shared" ca="1" si="94"/>
        <v>8</v>
      </c>
      <c r="I2050" s="85">
        <f t="shared" ca="1" si="95"/>
        <v>3</v>
      </c>
      <c r="J2050" s="1">
        <f t="shared" si="96"/>
        <v>22</v>
      </c>
    </row>
    <row r="2051" spans="1:15" ht="12.75" customHeight="1" x14ac:dyDescent="0.2">
      <c r="A2051" s="85"/>
      <c r="B2051" s="139">
        <v>44522</v>
      </c>
      <c r="C2051" s="140" t="s">
        <v>178</v>
      </c>
      <c r="D2051" s="141">
        <v>0</v>
      </c>
      <c r="E2051" s="141">
        <v>22.573439</v>
      </c>
      <c r="F2051" s="141">
        <v>1526.7224120000001</v>
      </c>
      <c r="G2051" s="141">
        <v>2.5291999999999999E-2</v>
      </c>
      <c r="H2051" s="85">
        <f t="shared" ca="1" si="94"/>
        <v>8</v>
      </c>
      <c r="I2051" s="85">
        <f t="shared" ca="1" si="95"/>
        <v>4</v>
      </c>
      <c r="J2051" s="1">
        <f t="shared" si="96"/>
        <v>22</v>
      </c>
    </row>
    <row r="2052" spans="1:15" ht="12.75" customHeight="1" x14ac:dyDescent="0.2">
      <c r="A2052" s="85"/>
      <c r="B2052" s="139">
        <v>44522</v>
      </c>
      <c r="C2052" s="140" t="s">
        <v>179</v>
      </c>
      <c r="D2052" s="141">
        <v>0</v>
      </c>
      <c r="E2052" s="141">
        <v>17.553847999999999</v>
      </c>
      <c r="F2052" s="141">
        <v>1865.617798</v>
      </c>
      <c r="G2052" s="141">
        <v>0.123048</v>
      </c>
      <c r="H2052" s="85">
        <f t="shared" ca="1" si="94"/>
        <v>9</v>
      </c>
      <c r="I2052" s="85">
        <f t="shared" ca="1" si="95"/>
        <v>1</v>
      </c>
      <c r="J2052" s="1">
        <f t="shared" si="96"/>
        <v>22</v>
      </c>
    </row>
    <row r="2053" spans="1:15" ht="12.75" customHeight="1" x14ac:dyDescent="0.2">
      <c r="A2053" s="85"/>
      <c r="B2053" s="139">
        <v>44522</v>
      </c>
      <c r="C2053" s="140" t="s">
        <v>180</v>
      </c>
      <c r="D2053" s="141">
        <v>0</v>
      </c>
      <c r="E2053" s="141">
        <v>5.163538</v>
      </c>
      <c r="F2053" s="141">
        <v>2384.7895509999998</v>
      </c>
      <c r="G2053" s="141">
        <v>0.89982399999999996</v>
      </c>
      <c r="H2053" s="85">
        <f t="shared" ca="1" si="94"/>
        <v>9</v>
      </c>
      <c r="I2053" s="85">
        <f t="shared" ca="1" si="95"/>
        <v>2</v>
      </c>
      <c r="J2053" s="1">
        <f t="shared" si="96"/>
        <v>22</v>
      </c>
    </row>
    <row r="2054" spans="1:15" ht="12.75" customHeight="1" x14ac:dyDescent="0.2">
      <c r="A2054" s="85"/>
      <c r="B2054" s="139">
        <v>44522</v>
      </c>
      <c r="C2054" s="140" t="s">
        <v>181</v>
      </c>
      <c r="D2054" s="141">
        <v>0</v>
      </c>
      <c r="E2054" s="141">
        <v>3.860204</v>
      </c>
      <c r="F2054" s="141">
        <v>2578.1254880000001</v>
      </c>
      <c r="G2054" s="141">
        <v>2.817844</v>
      </c>
      <c r="H2054" s="85">
        <f t="shared" ca="1" si="94"/>
        <v>9</v>
      </c>
      <c r="I2054" s="85">
        <f t="shared" ca="1" si="95"/>
        <v>3</v>
      </c>
      <c r="J2054" s="1">
        <f t="shared" si="96"/>
        <v>22</v>
      </c>
    </row>
    <row r="2055" spans="1:15" ht="12.75" customHeight="1" x14ac:dyDescent="0.2">
      <c r="A2055" s="85"/>
      <c r="B2055" s="139">
        <v>44522</v>
      </c>
      <c r="C2055" s="140" t="s">
        <v>182</v>
      </c>
      <c r="D2055" s="141">
        <v>0</v>
      </c>
      <c r="E2055" s="141">
        <v>1.337747</v>
      </c>
      <c r="F2055" s="141">
        <v>2474.1936040000001</v>
      </c>
      <c r="G2055" s="141">
        <v>4.0932810000000002</v>
      </c>
      <c r="H2055" s="85">
        <f t="shared" ca="1" si="94"/>
        <v>9</v>
      </c>
      <c r="I2055" s="85">
        <f t="shared" ca="1" si="95"/>
        <v>4</v>
      </c>
      <c r="J2055" s="1">
        <f t="shared" si="96"/>
        <v>22</v>
      </c>
      <c r="L2055" s="3"/>
      <c r="M2055" s="3"/>
      <c r="N2055" s="4"/>
      <c r="O2055" s="4"/>
    </row>
    <row r="2056" spans="1:15" ht="12.75" customHeight="1" x14ac:dyDescent="0.2">
      <c r="A2056" s="85"/>
      <c r="B2056" s="139">
        <v>44522</v>
      </c>
      <c r="C2056" s="140" t="s">
        <v>183</v>
      </c>
      <c r="D2056" s="141">
        <v>0</v>
      </c>
      <c r="E2056" s="141">
        <v>2.5966619999999998</v>
      </c>
      <c r="F2056" s="141">
        <v>2008.126953</v>
      </c>
      <c r="G2056" s="141">
        <v>2.7983699999999998</v>
      </c>
      <c r="H2056" s="85">
        <f t="shared" ca="1" si="94"/>
        <v>10</v>
      </c>
      <c r="I2056" s="85">
        <f t="shared" ca="1" si="95"/>
        <v>1</v>
      </c>
      <c r="J2056" s="1">
        <f t="shared" si="96"/>
        <v>22</v>
      </c>
      <c r="L2056" s="3"/>
      <c r="M2056" s="3"/>
      <c r="N2056" s="4"/>
      <c r="O2056" s="4"/>
    </row>
    <row r="2057" spans="1:15" ht="12.75" customHeight="1" x14ac:dyDescent="0.2">
      <c r="A2057" s="85"/>
      <c r="B2057" s="139">
        <v>44522</v>
      </c>
      <c r="C2057" s="140" t="s">
        <v>184</v>
      </c>
      <c r="D2057" s="141">
        <v>0</v>
      </c>
      <c r="E2057" s="141">
        <v>1.6937800000000001</v>
      </c>
      <c r="F2057" s="141">
        <v>1608.5516359999999</v>
      </c>
      <c r="G2057" s="141">
        <v>4.1411879999999996</v>
      </c>
      <c r="H2057" s="85">
        <f t="shared" ca="1" si="94"/>
        <v>10</v>
      </c>
      <c r="I2057" s="85">
        <f t="shared" ca="1" si="95"/>
        <v>2</v>
      </c>
      <c r="J2057" s="1">
        <f t="shared" si="96"/>
        <v>22</v>
      </c>
      <c r="L2057" s="3"/>
      <c r="M2057" s="3"/>
      <c r="N2057" s="4"/>
      <c r="O2057" s="4"/>
    </row>
    <row r="2058" spans="1:15" ht="12.75" customHeight="1" x14ac:dyDescent="0.2">
      <c r="A2058" s="85"/>
      <c r="B2058" s="139">
        <v>44522</v>
      </c>
      <c r="C2058" s="140" t="s">
        <v>185</v>
      </c>
      <c r="D2058" s="141">
        <v>0</v>
      </c>
      <c r="E2058" s="141">
        <v>2.9907170000000001</v>
      </c>
      <c r="F2058" s="141">
        <v>1737.0855710000001</v>
      </c>
      <c r="G2058" s="141">
        <v>2.65598</v>
      </c>
      <c r="H2058" s="85">
        <f t="shared" ca="1" si="94"/>
        <v>10</v>
      </c>
      <c r="I2058" s="85">
        <f t="shared" ca="1" si="95"/>
        <v>3</v>
      </c>
      <c r="J2058" s="1">
        <f t="shared" si="96"/>
        <v>22</v>
      </c>
      <c r="L2058" s="3"/>
      <c r="M2058" s="3"/>
      <c r="N2058" s="4"/>
      <c r="O2058" s="4"/>
    </row>
    <row r="2059" spans="1:15" ht="12.75" customHeight="1" x14ac:dyDescent="0.2">
      <c r="A2059" s="85"/>
      <c r="B2059" s="139">
        <v>44522</v>
      </c>
      <c r="C2059" s="140" t="s">
        <v>186</v>
      </c>
      <c r="D2059" s="141">
        <v>0</v>
      </c>
      <c r="E2059" s="141">
        <v>0.72967099999999996</v>
      </c>
      <c r="F2059" s="141">
        <v>1112.469116</v>
      </c>
      <c r="G2059" s="141">
        <v>7.6880730000000002</v>
      </c>
      <c r="H2059" s="85">
        <f t="shared" ca="1" si="94"/>
        <v>10</v>
      </c>
      <c r="I2059" s="85">
        <f t="shared" ca="1" si="95"/>
        <v>4</v>
      </c>
      <c r="J2059" s="1">
        <f t="shared" si="96"/>
        <v>22</v>
      </c>
      <c r="L2059" s="3"/>
      <c r="M2059" s="3"/>
      <c r="N2059" s="4"/>
      <c r="O2059" s="4"/>
    </row>
    <row r="2060" spans="1:15" ht="12.75" customHeight="1" x14ac:dyDescent="0.2">
      <c r="A2060" s="85"/>
      <c r="B2060" s="139">
        <v>44522</v>
      </c>
      <c r="C2060" s="140" t="s">
        <v>187</v>
      </c>
      <c r="D2060" s="141">
        <v>0</v>
      </c>
      <c r="E2060" s="141">
        <v>3.1981030000000001</v>
      </c>
      <c r="F2060" s="141">
        <v>429.17605600000002</v>
      </c>
      <c r="G2060" s="141">
        <v>12.267072000000001</v>
      </c>
      <c r="H2060" s="85">
        <f t="shared" ca="1" si="94"/>
        <v>11</v>
      </c>
      <c r="I2060" s="85">
        <f t="shared" ca="1" si="95"/>
        <v>1</v>
      </c>
      <c r="J2060" s="1">
        <f t="shared" si="96"/>
        <v>22</v>
      </c>
      <c r="L2060" s="3"/>
      <c r="M2060" s="3"/>
      <c r="N2060" s="4"/>
      <c r="O2060" s="4"/>
    </row>
    <row r="2061" spans="1:15" ht="12.75" customHeight="1" x14ac:dyDescent="0.2">
      <c r="A2061" s="85"/>
      <c r="B2061" s="139">
        <v>44522</v>
      </c>
      <c r="C2061" s="140" t="s">
        <v>188</v>
      </c>
      <c r="D2061" s="141">
        <v>0.89997700000000003</v>
      </c>
      <c r="E2061" s="141">
        <v>1.6227259999999999</v>
      </c>
      <c r="F2061" s="141">
        <v>130.96765099999999</v>
      </c>
      <c r="G2061" s="141">
        <v>88.253197</v>
      </c>
      <c r="H2061" s="85">
        <f t="shared" ca="1" si="94"/>
        <v>11</v>
      </c>
      <c r="I2061" s="85">
        <f t="shared" ca="1" si="95"/>
        <v>2</v>
      </c>
      <c r="J2061" s="1">
        <f t="shared" si="96"/>
        <v>22</v>
      </c>
      <c r="L2061" s="3"/>
      <c r="M2061" s="3"/>
      <c r="N2061" s="4"/>
      <c r="O2061" s="4"/>
    </row>
    <row r="2062" spans="1:15" ht="12.75" customHeight="1" x14ac:dyDescent="0.2">
      <c r="A2062" s="85"/>
      <c r="B2062" s="139">
        <v>44522</v>
      </c>
      <c r="C2062" s="140" t="s">
        <v>189</v>
      </c>
      <c r="D2062" s="141">
        <v>88.000443000000004</v>
      </c>
      <c r="E2062" s="141">
        <v>0</v>
      </c>
      <c r="F2062" s="141">
        <v>3.9100410000000001</v>
      </c>
      <c r="G2062" s="141">
        <v>487.94442700000002</v>
      </c>
      <c r="H2062" s="85">
        <f t="shared" ca="1" si="94"/>
        <v>11</v>
      </c>
      <c r="I2062" s="85">
        <f t="shared" ca="1" si="95"/>
        <v>3</v>
      </c>
      <c r="J2062" s="1">
        <f t="shared" si="96"/>
        <v>22</v>
      </c>
      <c r="L2062" s="3"/>
      <c r="M2062" s="3"/>
      <c r="N2062" s="4"/>
      <c r="O2062" s="4"/>
    </row>
    <row r="2063" spans="1:15" ht="12.75" customHeight="1" x14ac:dyDescent="0.2">
      <c r="A2063" s="85"/>
      <c r="B2063" s="139">
        <v>44522</v>
      </c>
      <c r="C2063" s="140" t="s">
        <v>190</v>
      </c>
      <c r="D2063" s="141">
        <v>129.42918399999999</v>
      </c>
      <c r="E2063" s="141">
        <v>0</v>
      </c>
      <c r="F2063" s="141">
        <v>0</v>
      </c>
      <c r="G2063" s="141">
        <v>1201.594971</v>
      </c>
      <c r="H2063" s="85">
        <f t="shared" ca="1" si="94"/>
        <v>11</v>
      </c>
      <c r="I2063" s="85">
        <f t="shared" ca="1" si="95"/>
        <v>4</v>
      </c>
      <c r="J2063" s="1">
        <f t="shared" si="96"/>
        <v>22</v>
      </c>
      <c r="L2063" s="3"/>
      <c r="M2063" s="3"/>
      <c r="N2063" s="4"/>
      <c r="O2063" s="4"/>
    </row>
    <row r="2064" spans="1:15" ht="12.75" customHeight="1" x14ac:dyDescent="0.2">
      <c r="A2064" s="85"/>
      <c r="B2064" s="139">
        <v>44522</v>
      </c>
      <c r="C2064" s="140" t="s">
        <v>191</v>
      </c>
      <c r="D2064" s="141">
        <v>119.97444900000001</v>
      </c>
      <c r="E2064" s="141">
        <v>0</v>
      </c>
      <c r="F2064" s="141">
        <v>0</v>
      </c>
      <c r="G2064" s="141">
        <v>1318.8726810000001</v>
      </c>
      <c r="H2064" s="85">
        <f t="shared" ca="1" si="94"/>
        <v>12</v>
      </c>
      <c r="I2064" s="85">
        <f t="shared" ca="1" si="95"/>
        <v>1</v>
      </c>
      <c r="J2064" s="1">
        <f t="shared" si="96"/>
        <v>22</v>
      </c>
      <c r="L2064" s="3"/>
      <c r="M2064" s="3"/>
      <c r="N2064" s="4"/>
      <c r="O2064" s="4"/>
    </row>
    <row r="2065" spans="1:15" ht="12.75" customHeight="1" x14ac:dyDescent="0.2">
      <c r="A2065" s="85"/>
      <c r="B2065" s="139">
        <v>44522</v>
      </c>
      <c r="C2065" s="140" t="s">
        <v>192</v>
      </c>
      <c r="D2065" s="141">
        <v>117.06916</v>
      </c>
      <c r="E2065" s="141">
        <v>0</v>
      </c>
      <c r="F2065" s="141">
        <v>0</v>
      </c>
      <c r="G2065" s="141">
        <v>1328.3908690000001</v>
      </c>
      <c r="H2065" s="85">
        <f t="shared" ca="1" si="94"/>
        <v>12</v>
      </c>
      <c r="I2065" s="85">
        <f t="shared" ca="1" si="95"/>
        <v>2</v>
      </c>
      <c r="J2065" s="1">
        <f t="shared" si="96"/>
        <v>22</v>
      </c>
      <c r="L2065" s="3"/>
      <c r="M2065" s="3"/>
      <c r="N2065" s="4"/>
      <c r="O2065" s="4"/>
    </row>
    <row r="2066" spans="1:15" ht="12.75" customHeight="1" x14ac:dyDescent="0.2">
      <c r="A2066" s="85"/>
      <c r="B2066" s="139">
        <v>44522</v>
      </c>
      <c r="C2066" s="140" t="s">
        <v>193</v>
      </c>
      <c r="D2066" s="141">
        <v>108.378471</v>
      </c>
      <c r="E2066" s="141">
        <v>0</v>
      </c>
      <c r="F2066" s="141">
        <v>0</v>
      </c>
      <c r="G2066" s="141">
        <v>1313.6545410000001</v>
      </c>
      <c r="H2066" s="85">
        <f t="shared" ca="1" si="94"/>
        <v>12</v>
      </c>
      <c r="I2066" s="85">
        <f t="shared" ca="1" si="95"/>
        <v>3</v>
      </c>
      <c r="J2066" s="1">
        <f t="shared" si="96"/>
        <v>22</v>
      </c>
      <c r="L2066" s="3"/>
      <c r="M2066" s="3"/>
      <c r="N2066" s="4"/>
      <c r="O2066" s="4"/>
    </row>
    <row r="2067" spans="1:15" ht="12.75" customHeight="1" x14ac:dyDescent="0.2">
      <c r="A2067" s="85"/>
      <c r="B2067" s="139">
        <v>44522</v>
      </c>
      <c r="C2067" s="140" t="s">
        <v>194</v>
      </c>
      <c r="D2067" s="141">
        <v>85.544585999999995</v>
      </c>
      <c r="E2067" s="141">
        <v>53.508063999999997</v>
      </c>
      <c r="F2067" s="141">
        <v>8.017906</v>
      </c>
      <c r="G2067" s="141">
        <v>958.28167699999995</v>
      </c>
      <c r="H2067" s="85">
        <f t="shared" ca="1" si="94"/>
        <v>12</v>
      </c>
      <c r="I2067" s="85">
        <f t="shared" ca="1" si="95"/>
        <v>4</v>
      </c>
      <c r="J2067" s="1">
        <f t="shared" si="96"/>
        <v>22</v>
      </c>
      <c r="L2067" s="3"/>
      <c r="M2067" s="3"/>
      <c r="N2067" s="4"/>
      <c r="O2067" s="4"/>
    </row>
    <row r="2068" spans="1:15" ht="12.75" customHeight="1" x14ac:dyDescent="0.2">
      <c r="A2068" s="85"/>
      <c r="B2068" s="139">
        <v>44522</v>
      </c>
      <c r="C2068" s="140" t="s">
        <v>195</v>
      </c>
      <c r="D2068" s="141">
        <v>0.33022400000000002</v>
      </c>
      <c r="E2068" s="141">
        <v>164.42952</v>
      </c>
      <c r="F2068" s="141">
        <v>332.57745399999999</v>
      </c>
      <c r="G2068" s="141">
        <v>1.4378500000000001</v>
      </c>
      <c r="H2068" s="85">
        <f t="shared" ca="1" si="94"/>
        <v>13</v>
      </c>
      <c r="I2068" s="85">
        <f t="shared" ca="1" si="95"/>
        <v>1</v>
      </c>
      <c r="J2068" s="1">
        <f t="shared" si="96"/>
        <v>22</v>
      </c>
      <c r="L2068" s="3"/>
      <c r="M2068" s="3"/>
      <c r="N2068" s="4"/>
      <c r="O2068" s="4"/>
    </row>
    <row r="2069" spans="1:15" ht="12.75" customHeight="1" x14ac:dyDescent="0.2">
      <c r="A2069" s="85"/>
      <c r="B2069" s="139">
        <v>44522</v>
      </c>
      <c r="C2069" s="140" t="s">
        <v>196</v>
      </c>
      <c r="D2069" s="141">
        <v>12.98631</v>
      </c>
      <c r="E2069" s="141">
        <v>43.770271000000001</v>
      </c>
      <c r="F2069" s="141">
        <v>185.64274599999999</v>
      </c>
      <c r="G2069" s="141">
        <v>92.256500000000003</v>
      </c>
      <c r="H2069" s="85">
        <f t="shared" ca="1" si="94"/>
        <v>13</v>
      </c>
      <c r="I2069" s="85">
        <f t="shared" ca="1" si="95"/>
        <v>2</v>
      </c>
      <c r="J2069" s="1">
        <f t="shared" si="96"/>
        <v>22</v>
      </c>
      <c r="L2069" s="3"/>
      <c r="M2069" s="3"/>
      <c r="N2069" s="4"/>
      <c r="O2069" s="4"/>
    </row>
    <row r="2070" spans="1:15" ht="12.75" customHeight="1" x14ac:dyDescent="0.2">
      <c r="A2070" s="85"/>
      <c r="B2070" s="139">
        <v>44522</v>
      </c>
      <c r="C2070" s="140" t="s">
        <v>197</v>
      </c>
      <c r="D2070" s="141">
        <v>94.428016999999997</v>
      </c>
      <c r="E2070" s="141">
        <v>0</v>
      </c>
      <c r="F2070" s="141">
        <v>0</v>
      </c>
      <c r="G2070" s="141">
        <v>840.69708300000002</v>
      </c>
      <c r="H2070" s="85">
        <f t="shared" ca="1" si="94"/>
        <v>13</v>
      </c>
      <c r="I2070" s="85">
        <f t="shared" ca="1" si="95"/>
        <v>3</v>
      </c>
      <c r="J2070" s="1">
        <f t="shared" si="96"/>
        <v>22</v>
      </c>
      <c r="L2070" s="3"/>
      <c r="M2070" s="3"/>
      <c r="N2070" s="4"/>
      <c r="O2070" s="4"/>
    </row>
    <row r="2071" spans="1:15" ht="12.75" customHeight="1" x14ac:dyDescent="0.2">
      <c r="A2071" s="85"/>
      <c r="B2071" s="139">
        <v>44522</v>
      </c>
      <c r="C2071" s="140" t="s">
        <v>198</v>
      </c>
      <c r="D2071" s="141">
        <v>102.05894499999999</v>
      </c>
      <c r="E2071" s="141">
        <v>0</v>
      </c>
      <c r="F2071" s="141">
        <v>0</v>
      </c>
      <c r="G2071" s="141">
        <v>931.88891599999999</v>
      </c>
      <c r="H2071" s="85">
        <f t="shared" ca="1" si="94"/>
        <v>13</v>
      </c>
      <c r="I2071" s="85">
        <f t="shared" ca="1" si="95"/>
        <v>4</v>
      </c>
      <c r="J2071" s="1">
        <f t="shared" si="96"/>
        <v>22</v>
      </c>
      <c r="L2071" s="3"/>
      <c r="M2071" s="3"/>
      <c r="N2071" s="4"/>
      <c r="O2071" s="4"/>
    </row>
    <row r="2072" spans="1:15" ht="12.75" customHeight="1" x14ac:dyDescent="0.2">
      <c r="A2072" s="85"/>
      <c r="B2072" s="139">
        <v>44522</v>
      </c>
      <c r="C2072" s="140" t="s">
        <v>199</v>
      </c>
      <c r="D2072" s="141">
        <v>96.707458000000003</v>
      </c>
      <c r="E2072" s="141">
        <v>0.57115800000000005</v>
      </c>
      <c r="F2072" s="141">
        <v>0</v>
      </c>
      <c r="G2072" s="141">
        <v>563.22540300000003</v>
      </c>
      <c r="H2072" s="85">
        <f t="shared" ca="1" si="94"/>
        <v>14</v>
      </c>
      <c r="I2072" s="85">
        <f t="shared" ca="1" si="95"/>
        <v>1</v>
      </c>
      <c r="J2072" s="1">
        <f t="shared" si="96"/>
        <v>22</v>
      </c>
      <c r="L2072" s="3"/>
      <c r="M2072" s="3"/>
      <c r="N2072" s="4"/>
      <c r="O2072" s="4"/>
    </row>
    <row r="2073" spans="1:15" ht="12.75" customHeight="1" x14ac:dyDescent="0.2">
      <c r="A2073" s="85"/>
      <c r="B2073" s="139">
        <v>44522</v>
      </c>
      <c r="C2073" s="140" t="s">
        <v>200</v>
      </c>
      <c r="D2073" s="141">
        <v>85.971466000000007</v>
      </c>
      <c r="E2073" s="141">
        <v>2.855915</v>
      </c>
      <c r="F2073" s="141">
        <v>4.0982999999999999E-2</v>
      </c>
      <c r="G2073" s="141">
        <v>671.57873500000005</v>
      </c>
      <c r="H2073" s="85">
        <f t="shared" ca="1" si="94"/>
        <v>14</v>
      </c>
      <c r="I2073" s="85">
        <f t="shared" ca="1" si="95"/>
        <v>2</v>
      </c>
      <c r="J2073" s="1">
        <f t="shared" si="96"/>
        <v>22</v>
      </c>
      <c r="L2073" s="3"/>
      <c r="M2073" s="3"/>
      <c r="N2073" s="4"/>
      <c r="O2073" s="4"/>
    </row>
    <row r="2074" spans="1:15" ht="12.75" customHeight="1" x14ac:dyDescent="0.2">
      <c r="A2074" s="85"/>
      <c r="B2074" s="139">
        <v>44522</v>
      </c>
      <c r="C2074" s="140" t="s">
        <v>201</v>
      </c>
      <c r="D2074" s="141">
        <v>102.024658</v>
      </c>
      <c r="E2074" s="141">
        <v>0</v>
      </c>
      <c r="F2074" s="141">
        <v>0</v>
      </c>
      <c r="G2074" s="141">
        <v>1050.203857</v>
      </c>
      <c r="H2074" s="85">
        <f t="shared" ca="1" si="94"/>
        <v>14</v>
      </c>
      <c r="I2074" s="85">
        <f t="shared" ca="1" si="95"/>
        <v>3</v>
      </c>
      <c r="J2074" s="1">
        <f t="shared" si="96"/>
        <v>22</v>
      </c>
      <c r="L2074" s="3"/>
      <c r="M2074" s="3"/>
      <c r="N2074" s="4"/>
      <c r="O2074" s="4"/>
    </row>
    <row r="2075" spans="1:15" ht="12.75" customHeight="1" x14ac:dyDescent="0.2">
      <c r="A2075" s="85"/>
      <c r="B2075" s="139">
        <v>44522</v>
      </c>
      <c r="C2075" s="140" t="s">
        <v>202</v>
      </c>
      <c r="D2075" s="141">
        <v>105.173492</v>
      </c>
      <c r="E2075" s="141">
        <v>0</v>
      </c>
      <c r="F2075" s="141">
        <v>0</v>
      </c>
      <c r="G2075" s="141">
        <v>1298.2089840000001</v>
      </c>
      <c r="H2075" s="85">
        <f t="shared" ca="1" si="94"/>
        <v>14</v>
      </c>
      <c r="I2075" s="85">
        <f t="shared" ca="1" si="95"/>
        <v>4</v>
      </c>
      <c r="J2075" s="1">
        <f t="shared" si="96"/>
        <v>22</v>
      </c>
      <c r="L2075" s="3"/>
      <c r="M2075" s="3"/>
      <c r="N2075" s="4"/>
      <c r="O2075" s="4"/>
    </row>
    <row r="2076" spans="1:15" ht="12.75" customHeight="1" x14ac:dyDescent="0.2">
      <c r="A2076" s="85"/>
      <c r="B2076" s="139">
        <v>44522</v>
      </c>
      <c r="C2076" s="140" t="s">
        <v>203</v>
      </c>
      <c r="D2076" s="141">
        <v>86.231032999999996</v>
      </c>
      <c r="E2076" s="141">
        <v>41.901257000000001</v>
      </c>
      <c r="F2076" s="141">
        <v>0.77327599999999996</v>
      </c>
      <c r="G2076" s="141">
        <v>612.64965800000004</v>
      </c>
      <c r="H2076" s="85">
        <f t="shared" ca="1" si="94"/>
        <v>15</v>
      </c>
      <c r="I2076" s="85">
        <f t="shared" ca="1" si="95"/>
        <v>1</v>
      </c>
      <c r="J2076" s="1">
        <f t="shared" si="96"/>
        <v>22</v>
      </c>
      <c r="L2076" s="3"/>
      <c r="M2076" s="3"/>
      <c r="N2076" s="4"/>
      <c r="O2076" s="4"/>
    </row>
    <row r="2077" spans="1:15" ht="12.75" customHeight="1" x14ac:dyDescent="0.2">
      <c r="A2077" s="85"/>
      <c r="B2077" s="139">
        <v>44522</v>
      </c>
      <c r="C2077" s="140" t="s">
        <v>204</v>
      </c>
      <c r="D2077" s="141">
        <v>109.269852</v>
      </c>
      <c r="E2077" s="141">
        <v>0</v>
      </c>
      <c r="F2077" s="141">
        <v>0</v>
      </c>
      <c r="G2077" s="141">
        <v>1204.3232419999999</v>
      </c>
      <c r="H2077" s="85">
        <f t="shared" ca="1" si="94"/>
        <v>15</v>
      </c>
      <c r="I2077" s="85">
        <f t="shared" ca="1" si="95"/>
        <v>2</v>
      </c>
      <c r="J2077" s="1">
        <f t="shared" si="96"/>
        <v>22</v>
      </c>
      <c r="L2077" s="3"/>
      <c r="M2077" s="3"/>
      <c r="N2077" s="4"/>
      <c r="O2077" s="4"/>
    </row>
    <row r="2078" spans="1:15" ht="12.75" customHeight="1" x14ac:dyDescent="0.2">
      <c r="A2078" s="85"/>
      <c r="B2078" s="139">
        <v>44522</v>
      </c>
      <c r="C2078" s="140" t="s">
        <v>205</v>
      </c>
      <c r="D2078" s="141">
        <v>97.936684</v>
      </c>
      <c r="E2078" s="141">
        <v>0</v>
      </c>
      <c r="F2078" s="141">
        <v>0.137298</v>
      </c>
      <c r="G2078" s="141">
        <v>1019.68042</v>
      </c>
      <c r="H2078" s="85">
        <f t="shared" ca="1" si="94"/>
        <v>15</v>
      </c>
      <c r="I2078" s="85">
        <f t="shared" ca="1" si="95"/>
        <v>3</v>
      </c>
      <c r="J2078" s="1">
        <f t="shared" si="96"/>
        <v>22</v>
      </c>
      <c r="L2078" s="3"/>
      <c r="M2078" s="3"/>
      <c r="N2078" s="4"/>
      <c r="O2078" s="4"/>
    </row>
    <row r="2079" spans="1:15" ht="12.75" customHeight="1" x14ac:dyDescent="0.2">
      <c r="A2079" s="85"/>
      <c r="B2079" s="139">
        <v>44522</v>
      </c>
      <c r="C2079" s="140" t="s">
        <v>206</v>
      </c>
      <c r="D2079" s="141">
        <v>68.694496000000001</v>
      </c>
      <c r="E2079" s="141">
        <v>76.582069000000004</v>
      </c>
      <c r="F2079" s="141">
        <v>1.813868</v>
      </c>
      <c r="G2079" s="141">
        <v>371.80377199999998</v>
      </c>
      <c r="H2079" s="85">
        <f t="shared" ca="1" si="94"/>
        <v>15</v>
      </c>
      <c r="I2079" s="85">
        <f t="shared" ca="1" si="95"/>
        <v>4</v>
      </c>
      <c r="J2079" s="1">
        <f t="shared" si="96"/>
        <v>22</v>
      </c>
      <c r="L2079" s="3"/>
      <c r="M2079" s="3"/>
      <c r="N2079" s="4"/>
      <c r="O2079" s="4"/>
    </row>
    <row r="2080" spans="1:15" ht="12.75" customHeight="1" x14ac:dyDescent="0.2">
      <c r="A2080" s="85"/>
      <c r="B2080" s="139">
        <v>44522</v>
      </c>
      <c r="C2080" s="140" t="s">
        <v>207</v>
      </c>
      <c r="D2080" s="141">
        <v>35.957157000000002</v>
      </c>
      <c r="E2080" s="141">
        <v>215.97120699999999</v>
      </c>
      <c r="F2080" s="141">
        <v>24.065498000000002</v>
      </c>
      <c r="G2080" s="141">
        <v>101.055779</v>
      </c>
      <c r="H2080" s="85">
        <f t="shared" ca="1" si="94"/>
        <v>16</v>
      </c>
      <c r="I2080" s="85">
        <f t="shared" ca="1" si="95"/>
        <v>1</v>
      </c>
      <c r="J2080" s="1">
        <f t="shared" si="96"/>
        <v>22</v>
      </c>
      <c r="L2080" s="3"/>
      <c r="M2080" s="3"/>
      <c r="N2080" s="4"/>
      <c r="O2080" s="4"/>
    </row>
    <row r="2081" spans="1:15" ht="12.75" customHeight="1" x14ac:dyDescent="0.2">
      <c r="A2081" s="85"/>
      <c r="B2081" s="139">
        <v>44522</v>
      </c>
      <c r="C2081" s="140" t="s">
        <v>208</v>
      </c>
      <c r="D2081" s="141">
        <v>19.63109</v>
      </c>
      <c r="E2081" s="141">
        <v>231.77139299999999</v>
      </c>
      <c r="F2081" s="141">
        <v>91.319412</v>
      </c>
      <c r="G2081" s="141">
        <v>113.712219</v>
      </c>
      <c r="H2081" s="85">
        <f t="shared" ca="1" si="94"/>
        <v>16</v>
      </c>
      <c r="I2081" s="85">
        <f t="shared" ca="1" si="95"/>
        <v>2</v>
      </c>
      <c r="J2081" s="1">
        <f t="shared" si="96"/>
        <v>22</v>
      </c>
      <c r="L2081" s="3"/>
      <c r="M2081" s="3"/>
      <c r="N2081" s="4"/>
      <c r="O2081" s="4"/>
    </row>
    <row r="2082" spans="1:15" ht="12.75" customHeight="1" x14ac:dyDescent="0.2">
      <c r="A2082" s="85"/>
      <c r="B2082" s="139">
        <v>44522</v>
      </c>
      <c r="C2082" s="140" t="s">
        <v>209</v>
      </c>
      <c r="D2082" s="141">
        <v>13.472591</v>
      </c>
      <c r="E2082" s="141">
        <v>77.257812999999999</v>
      </c>
      <c r="F2082" s="141">
        <v>36.488899000000004</v>
      </c>
      <c r="G2082" s="141">
        <v>125.101707</v>
      </c>
      <c r="H2082" s="85">
        <f t="shared" ca="1" si="94"/>
        <v>16</v>
      </c>
      <c r="I2082" s="85">
        <f t="shared" ca="1" si="95"/>
        <v>3</v>
      </c>
      <c r="J2082" s="1">
        <f t="shared" si="96"/>
        <v>22</v>
      </c>
      <c r="L2082" s="3"/>
      <c r="M2082" s="3"/>
      <c r="N2082" s="4"/>
      <c r="O2082" s="4"/>
    </row>
    <row r="2083" spans="1:15" ht="12.75" customHeight="1" x14ac:dyDescent="0.2">
      <c r="A2083" s="85"/>
      <c r="B2083" s="139">
        <v>44522</v>
      </c>
      <c r="C2083" s="140" t="s">
        <v>210</v>
      </c>
      <c r="D2083" s="141">
        <v>16.882635000000001</v>
      </c>
      <c r="E2083" s="141">
        <v>59.853099999999998</v>
      </c>
      <c r="F2083" s="141">
        <v>46.608607999999997</v>
      </c>
      <c r="G2083" s="141">
        <v>86.783203</v>
      </c>
      <c r="H2083" s="85">
        <f t="shared" ca="1" si="94"/>
        <v>16</v>
      </c>
      <c r="I2083" s="85">
        <f t="shared" ca="1" si="95"/>
        <v>4</v>
      </c>
      <c r="J2083" s="1">
        <f t="shared" si="96"/>
        <v>22</v>
      </c>
      <c r="L2083" s="3"/>
      <c r="M2083" s="3"/>
      <c r="N2083" s="4"/>
      <c r="O2083" s="4"/>
    </row>
    <row r="2084" spans="1:15" ht="12.75" customHeight="1" x14ac:dyDescent="0.2">
      <c r="A2084" s="85"/>
      <c r="B2084" s="139">
        <v>44522</v>
      </c>
      <c r="C2084" s="140" t="s">
        <v>211</v>
      </c>
      <c r="D2084" s="141">
        <v>0</v>
      </c>
      <c r="E2084" s="141">
        <v>155.02259799999999</v>
      </c>
      <c r="F2084" s="141">
        <v>299.07839999999999</v>
      </c>
      <c r="G2084" s="141">
        <v>5.3252639999999998</v>
      </c>
      <c r="H2084" s="85">
        <f t="shared" ca="1" si="94"/>
        <v>17</v>
      </c>
      <c r="I2084" s="85">
        <f t="shared" ca="1" si="95"/>
        <v>1</v>
      </c>
      <c r="J2084" s="1">
        <f t="shared" si="96"/>
        <v>22</v>
      </c>
      <c r="L2084" s="3"/>
      <c r="M2084" s="3"/>
      <c r="N2084" s="4"/>
      <c r="O2084" s="4"/>
    </row>
    <row r="2085" spans="1:15" ht="12.75" customHeight="1" x14ac:dyDescent="0.2">
      <c r="A2085" s="85"/>
      <c r="B2085" s="139">
        <v>44522</v>
      </c>
      <c r="C2085" s="140" t="s">
        <v>212</v>
      </c>
      <c r="D2085" s="141">
        <v>0</v>
      </c>
      <c r="E2085" s="141">
        <v>27.266387999999999</v>
      </c>
      <c r="F2085" s="141">
        <v>341.093323</v>
      </c>
      <c r="G2085" s="141">
        <v>25.329369</v>
      </c>
      <c r="H2085" s="85">
        <f t="shared" ref="H2085:H2148" ca="1" si="97">IF(MID(OFFSET(H2085,0,-5,1,1),2,1)=":",LEFT(OFFSET(H2085,0,-5,1,1),1),LEFT(OFFSET(H2085,0,-5,1,1),2))+1</f>
        <v>17</v>
      </c>
      <c r="I2085" s="85">
        <f t="shared" ca="1" si="95"/>
        <v>2</v>
      </c>
      <c r="J2085" s="1">
        <f t="shared" si="96"/>
        <v>22</v>
      </c>
      <c r="L2085" s="3"/>
      <c r="M2085" s="3"/>
      <c r="N2085" s="4"/>
      <c r="O2085" s="4"/>
    </row>
    <row r="2086" spans="1:15" ht="12.75" customHeight="1" x14ac:dyDescent="0.2">
      <c r="A2086" s="85"/>
      <c r="B2086" s="139">
        <v>44522</v>
      </c>
      <c r="C2086" s="140" t="s">
        <v>213</v>
      </c>
      <c r="D2086" s="141">
        <v>0</v>
      </c>
      <c r="E2086" s="141">
        <v>39.146670999999998</v>
      </c>
      <c r="F2086" s="141">
        <v>365.48724399999998</v>
      </c>
      <c r="G2086" s="141">
        <v>7.4021379999999999</v>
      </c>
      <c r="H2086" s="85">
        <f t="shared" ca="1" si="97"/>
        <v>17</v>
      </c>
      <c r="I2086" s="85">
        <f t="shared" ref="I2086:I2149" ca="1" si="98">IF(H2086=H2085,I2085+1,1)</f>
        <v>3</v>
      </c>
      <c r="J2086" s="1">
        <f t="shared" ref="J2086:J2149" si="99">DAY(B2086)</f>
        <v>22</v>
      </c>
      <c r="L2086" s="3"/>
      <c r="M2086" s="3"/>
      <c r="N2086" s="4"/>
      <c r="O2086" s="4"/>
    </row>
    <row r="2087" spans="1:15" ht="12.75" customHeight="1" x14ac:dyDescent="0.2">
      <c r="A2087" s="85"/>
      <c r="B2087" s="139">
        <v>44522</v>
      </c>
      <c r="C2087" s="140" t="s">
        <v>214</v>
      </c>
      <c r="D2087" s="141">
        <v>0</v>
      </c>
      <c r="E2087" s="141">
        <v>26.319105</v>
      </c>
      <c r="F2087" s="141">
        <v>418.32669099999998</v>
      </c>
      <c r="G2087" s="141">
        <v>24.974117</v>
      </c>
      <c r="H2087" s="85">
        <f t="shared" ca="1" si="97"/>
        <v>17</v>
      </c>
      <c r="I2087" s="85">
        <f t="shared" ca="1" si="98"/>
        <v>4</v>
      </c>
      <c r="J2087" s="1">
        <f t="shared" si="99"/>
        <v>22</v>
      </c>
      <c r="L2087" s="3"/>
      <c r="M2087" s="3"/>
      <c r="N2087" s="4"/>
      <c r="O2087" s="4"/>
    </row>
    <row r="2088" spans="1:15" ht="12.75" customHeight="1" x14ac:dyDescent="0.2">
      <c r="A2088" s="85"/>
      <c r="B2088" s="139">
        <v>44522</v>
      </c>
      <c r="C2088" s="140" t="s">
        <v>215</v>
      </c>
      <c r="D2088" s="141">
        <v>0</v>
      </c>
      <c r="E2088" s="141">
        <v>8.7328229999999998</v>
      </c>
      <c r="F2088" s="141">
        <v>798.90741000000003</v>
      </c>
      <c r="G2088" s="141">
        <v>6.3021789999999998</v>
      </c>
      <c r="H2088" s="85">
        <f t="shared" ca="1" si="97"/>
        <v>18</v>
      </c>
      <c r="I2088" s="85">
        <f t="shared" ca="1" si="98"/>
        <v>1</v>
      </c>
      <c r="J2088" s="1">
        <f t="shared" si="99"/>
        <v>22</v>
      </c>
      <c r="L2088" s="3"/>
      <c r="M2088" s="3"/>
      <c r="N2088" s="4"/>
      <c r="O2088" s="4"/>
    </row>
    <row r="2089" spans="1:15" ht="12.75" customHeight="1" x14ac:dyDescent="0.2">
      <c r="A2089" s="85"/>
      <c r="B2089" s="139">
        <v>44522</v>
      </c>
      <c r="C2089" s="140" t="s">
        <v>216</v>
      </c>
      <c r="D2089" s="141">
        <v>0</v>
      </c>
      <c r="E2089" s="141">
        <v>15.749919999999999</v>
      </c>
      <c r="F2089" s="141">
        <v>2239.9038089999999</v>
      </c>
      <c r="G2089" s="141">
        <v>0.127856</v>
      </c>
      <c r="H2089" s="85">
        <f t="shared" ca="1" si="97"/>
        <v>18</v>
      </c>
      <c r="I2089" s="85">
        <f t="shared" ca="1" si="98"/>
        <v>2</v>
      </c>
      <c r="J2089" s="1">
        <f t="shared" si="99"/>
        <v>22</v>
      </c>
      <c r="L2089" s="3"/>
      <c r="M2089" s="3"/>
      <c r="N2089" s="4"/>
      <c r="O2089" s="4"/>
    </row>
    <row r="2090" spans="1:15" ht="12.75" customHeight="1" x14ac:dyDescent="0.2">
      <c r="A2090" s="85"/>
      <c r="B2090" s="139">
        <v>44522</v>
      </c>
      <c r="C2090" s="140" t="s">
        <v>217</v>
      </c>
      <c r="D2090" s="141">
        <v>0</v>
      </c>
      <c r="E2090" s="141">
        <v>4.1351329999999997</v>
      </c>
      <c r="F2090" s="141">
        <v>4695.6982420000004</v>
      </c>
      <c r="G2090" s="141">
        <v>6.6611320000000003</v>
      </c>
      <c r="H2090" s="85">
        <f t="shared" ca="1" si="97"/>
        <v>18</v>
      </c>
      <c r="I2090" s="85">
        <f t="shared" ca="1" si="98"/>
        <v>3</v>
      </c>
      <c r="J2090" s="1">
        <f t="shared" si="99"/>
        <v>22</v>
      </c>
      <c r="L2090" s="3"/>
      <c r="M2090" s="3"/>
      <c r="N2090" s="4"/>
      <c r="O2090" s="4"/>
    </row>
    <row r="2091" spans="1:15" ht="12.75" customHeight="1" x14ac:dyDescent="0.2">
      <c r="A2091" s="85"/>
      <c r="B2091" s="139">
        <v>44522</v>
      </c>
      <c r="C2091" s="140" t="s">
        <v>218</v>
      </c>
      <c r="D2091" s="141">
        <v>0</v>
      </c>
      <c r="E2091" s="141">
        <v>6.0629999999999998E-3</v>
      </c>
      <c r="F2091" s="141">
        <v>9270.7919920000004</v>
      </c>
      <c r="G2091" s="141">
        <v>40.125565000000002</v>
      </c>
      <c r="H2091" s="85">
        <f t="shared" ca="1" si="97"/>
        <v>18</v>
      </c>
      <c r="I2091" s="85">
        <f t="shared" ca="1" si="98"/>
        <v>4</v>
      </c>
      <c r="J2091" s="1">
        <f t="shared" si="99"/>
        <v>22</v>
      </c>
      <c r="L2091" s="3"/>
      <c r="M2091" s="3"/>
      <c r="N2091" s="4"/>
      <c r="O2091" s="4"/>
    </row>
    <row r="2092" spans="1:15" ht="12.75" customHeight="1" x14ac:dyDescent="0.2">
      <c r="A2092" s="85"/>
      <c r="B2092" s="139">
        <v>44522</v>
      </c>
      <c r="C2092" s="140" t="s">
        <v>219</v>
      </c>
      <c r="D2092" s="141">
        <v>0</v>
      </c>
      <c r="E2092" s="141">
        <v>0.21762799999999999</v>
      </c>
      <c r="F2092" s="141">
        <v>7288.1547849999997</v>
      </c>
      <c r="G2092" s="141">
        <v>31.185509</v>
      </c>
      <c r="H2092" s="85">
        <f t="shared" ca="1" si="97"/>
        <v>19</v>
      </c>
      <c r="I2092" s="85">
        <f t="shared" ca="1" si="98"/>
        <v>1</v>
      </c>
      <c r="J2092" s="1">
        <f t="shared" si="99"/>
        <v>22</v>
      </c>
      <c r="L2092" s="3"/>
      <c r="M2092" s="3"/>
      <c r="N2092" s="4"/>
      <c r="O2092" s="4"/>
    </row>
    <row r="2093" spans="1:15" ht="12.75" customHeight="1" x14ac:dyDescent="0.2">
      <c r="A2093" s="85"/>
      <c r="B2093" s="139">
        <v>44522</v>
      </c>
      <c r="C2093" s="140" t="s">
        <v>220</v>
      </c>
      <c r="D2093" s="141">
        <v>0</v>
      </c>
      <c r="E2093" s="141">
        <v>0.114202</v>
      </c>
      <c r="F2093" s="141">
        <v>6563.1420900000003</v>
      </c>
      <c r="G2093" s="141">
        <v>12.869225999999999</v>
      </c>
      <c r="H2093" s="85">
        <f t="shared" ca="1" si="97"/>
        <v>19</v>
      </c>
      <c r="I2093" s="85">
        <f t="shared" ca="1" si="98"/>
        <v>2</v>
      </c>
      <c r="J2093" s="1">
        <f t="shared" si="99"/>
        <v>22</v>
      </c>
      <c r="L2093" s="3"/>
      <c r="M2093" s="3"/>
      <c r="N2093" s="4"/>
      <c r="O2093" s="4"/>
    </row>
    <row r="2094" spans="1:15" ht="12.75" customHeight="1" x14ac:dyDescent="0.2">
      <c r="A2094" s="85"/>
      <c r="B2094" s="139">
        <v>44522</v>
      </c>
      <c r="C2094" s="140" t="s">
        <v>221</v>
      </c>
      <c r="D2094" s="141">
        <v>0</v>
      </c>
      <c r="E2094" s="141">
        <v>3.9042E-2</v>
      </c>
      <c r="F2094" s="141">
        <v>6975.6137699999999</v>
      </c>
      <c r="G2094" s="141">
        <v>19.262343999999999</v>
      </c>
      <c r="H2094" s="85">
        <f t="shared" ca="1" si="97"/>
        <v>19</v>
      </c>
      <c r="I2094" s="85">
        <f t="shared" ca="1" si="98"/>
        <v>3</v>
      </c>
      <c r="J2094" s="1">
        <f t="shared" si="99"/>
        <v>22</v>
      </c>
      <c r="L2094" s="3"/>
      <c r="M2094" s="3"/>
      <c r="N2094" s="4"/>
      <c r="O2094" s="4"/>
    </row>
    <row r="2095" spans="1:15" ht="12.75" customHeight="1" x14ac:dyDescent="0.2">
      <c r="A2095" s="85"/>
      <c r="B2095" s="139">
        <v>44522</v>
      </c>
      <c r="C2095" s="140" t="s">
        <v>222</v>
      </c>
      <c r="D2095" s="141">
        <v>0</v>
      </c>
      <c r="E2095" s="141">
        <v>1.5471E-2</v>
      </c>
      <c r="F2095" s="141">
        <v>7433.9086909999996</v>
      </c>
      <c r="G2095" s="141">
        <v>20.519912999999999</v>
      </c>
      <c r="H2095" s="85">
        <f t="shared" ca="1" si="97"/>
        <v>19</v>
      </c>
      <c r="I2095" s="85">
        <f t="shared" ca="1" si="98"/>
        <v>4</v>
      </c>
      <c r="J2095" s="1">
        <f t="shared" si="99"/>
        <v>22</v>
      </c>
      <c r="L2095" s="3"/>
      <c r="M2095" s="3"/>
      <c r="N2095" s="4"/>
      <c r="O2095" s="4"/>
    </row>
    <row r="2096" spans="1:15" ht="12.75" customHeight="1" x14ac:dyDescent="0.2">
      <c r="A2096" s="85"/>
      <c r="B2096" s="139">
        <v>44522</v>
      </c>
      <c r="C2096" s="140" t="s">
        <v>223</v>
      </c>
      <c r="D2096" s="141">
        <v>0</v>
      </c>
      <c r="E2096" s="141">
        <v>1.141124</v>
      </c>
      <c r="F2096" s="141">
        <v>7230.2084960000002</v>
      </c>
      <c r="G2096" s="141">
        <v>7.5748259999999998</v>
      </c>
      <c r="H2096" s="85">
        <f t="shared" ca="1" si="97"/>
        <v>20</v>
      </c>
      <c r="I2096" s="85">
        <f t="shared" ca="1" si="98"/>
        <v>1</v>
      </c>
      <c r="J2096" s="1">
        <f t="shared" si="99"/>
        <v>22</v>
      </c>
      <c r="L2096" s="3"/>
      <c r="M2096" s="3"/>
      <c r="N2096" s="4"/>
      <c r="O2096" s="4"/>
    </row>
    <row r="2097" spans="1:15" ht="12.75" customHeight="1" x14ac:dyDescent="0.2">
      <c r="A2097" s="85"/>
      <c r="B2097" s="139">
        <v>44522</v>
      </c>
      <c r="C2097" s="140" t="s">
        <v>224</v>
      </c>
      <c r="D2097" s="141">
        <v>0</v>
      </c>
      <c r="E2097" s="141">
        <v>10.129657999999999</v>
      </c>
      <c r="F2097" s="141">
        <v>6684.611328</v>
      </c>
      <c r="G2097" s="141">
        <v>0.61837500000000001</v>
      </c>
      <c r="H2097" s="85">
        <f t="shared" ca="1" si="97"/>
        <v>20</v>
      </c>
      <c r="I2097" s="85">
        <f t="shared" ca="1" si="98"/>
        <v>2</v>
      </c>
      <c r="J2097" s="1">
        <f t="shared" si="99"/>
        <v>22</v>
      </c>
      <c r="L2097" s="3"/>
      <c r="M2097" s="3"/>
      <c r="N2097" s="4"/>
      <c r="O2097" s="4"/>
    </row>
    <row r="2098" spans="1:15" ht="12.75" customHeight="1" x14ac:dyDescent="0.2">
      <c r="A2098" s="85"/>
      <c r="B2098" s="139">
        <v>44522</v>
      </c>
      <c r="C2098" s="140" t="s">
        <v>225</v>
      </c>
      <c r="D2098" s="141">
        <v>0</v>
      </c>
      <c r="E2098" s="141">
        <v>4.74932</v>
      </c>
      <c r="F2098" s="141">
        <v>7044.4956050000001</v>
      </c>
      <c r="G2098" s="141">
        <v>2.5671460000000002</v>
      </c>
      <c r="H2098" s="85">
        <f t="shared" ca="1" si="97"/>
        <v>20</v>
      </c>
      <c r="I2098" s="85">
        <f t="shared" ca="1" si="98"/>
        <v>3</v>
      </c>
      <c r="J2098" s="1">
        <f t="shared" si="99"/>
        <v>22</v>
      </c>
      <c r="L2098" s="3"/>
      <c r="M2098" s="3"/>
      <c r="N2098" s="4"/>
      <c r="O2098" s="4"/>
    </row>
    <row r="2099" spans="1:15" ht="12.75" customHeight="1" x14ac:dyDescent="0.2">
      <c r="A2099" s="85"/>
      <c r="B2099" s="139">
        <v>44522</v>
      </c>
      <c r="C2099" s="140" t="s">
        <v>226</v>
      </c>
      <c r="D2099" s="141">
        <v>0</v>
      </c>
      <c r="E2099" s="141">
        <v>0.10073699999999999</v>
      </c>
      <c r="F2099" s="141">
        <v>9385.6103519999997</v>
      </c>
      <c r="G2099" s="141">
        <v>15.836586</v>
      </c>
      <c r="H2099" s="85">
        <f t="shared" ca="1" si="97"/>
        <v>20</v>
      </c>
      <c r="I2099" s="85">
        <f t="shared" ca="1" si="98"/>
        <v>4</v>
      </c>
      <c r="J2099" s="1">
        <f t="shared" si="99"/>
        <v>22</v>
      </c>
      <c r="L2099" s="3"/>
      <c r="M2099" s="3"/>
      <c r="N2099" s="4"/>
      <c r="O2099" s="4"/>
    </row>
    <row r="2100" spans="1:15" ht="12.75" customHeight="1" x14ac:dyDescent="0.2">
      <c r="A2100" s="85"/>
      <c r="B2100" s="139">
        <v>44522</v>
      </c>
      <c r="C2100" s="140" t="s">
        <v>227</v>
      </c>
      <c r="D2100" s="141">
        <v>0</v>
      </c>
      <c r="E2100" s="141">
        <v>0.30006899999999997</v>
      </c>
      <c r="F2100" s="141">
        <v>10251.198</v>
      </c>
      <c r="G2100" s="141">
        <v>13.552538999999999</v>
      </c>
      <c r="H2100" s="85">
        <f t="shared" ca="1" si="97"/>
        <v>21</v>
      </c>
      <c r="I2100" s="85">
        <f t="shared" ca="1" si="98"/>
        <v>1</v>
      </c>
      <c r="J2100" s="1">
        <f t="shared" si="99"/>
        <v>22</v>
      </c>
      <c r="L2100" s="3"/>
      <c r="M2100" s="3"/>
      <c r="N2100" s="4"/>
      <c r="O2100" s="4"/>
    </row>
    <row r="2101" spans="1:15" ht="12.75" customHeight="1" x14ac:dyDescent="0.2">
      <c r="A2101" s="85"/>
      <c r="B2101" s="139">
        <v>44522</v>
      </c>
      <c r="C2101" s="140" t="s">
        <v>228</v>
      </c>
      <c r="D2101" s="141">
        <v>0</v>
      </c>
      <c r="E2101" s="141">
        <v>1.198231</v>
      </c>
      <c r="F2101" s="141">
        <v>10663.0625</v>
      </c>
      <c r="G2101" s="141">
        <v>12.331455</v>
      </c>
      <c r="H2101" s="85">
        <f t="shared" ca="1" si="97"/>
        <v>21</v>
      </c>
      <c r="I2101" s="85">
        <f t="shared" ca="1" si="98"/>
        <v>2</v>
      </c>
      <c r="J2101" s="1">
        <f t="shared" si="99"/>
        <v>22</v>
      </c>
      <c r="L2101" s="3"/>
      <c r="M2101" s="3"/>
      <c r="N2101" s="4"/>
      <c r="O2101" s="4"/>
    </row>
    <row r="2102" spans="1:15" ht="12.75" customHeight="1" x14ac:dyDescent="0.2">
      <c r="A2102" s="85"/>
      <c r="B2102" s="139">
        <v>44522</v>
      </c>
      <c r="C2102" s="140" t="s">
        <v>229</v>
      </c>
      <c r="D2102" s="141">
        <v>0</v>
      </c>
      <c r="E2102" s="141">
        <v>3.886317</v>
      </c>
      <c r="F2102" s="141">
        <v>8837.4384769999997</v>
      </c>
      <c r="G2102" s="141">
        <v>5.5475260000000004</v>
      </c>
      <c r="H2102" s="85">
        <f t="shared" ca="1" si="97"/>
        <v>21</v>
      </c>
      <c r="I2102" s="85">
        <f t="shared" ca="1" si="98"/>
        <v>3</v>
      </c>
      <c r="J2102" s="1">
        <f t="shared" si="99"/>
        <v>22</v>
      </c>
      <c r="L2102" s="3"/>
      <c r="M2102" s="3"/>
      <c r="N2102" s="4"/>
      <c r="O2102" s="4"/>
    </row>
    <row r="2103" spans="1:15" ht="12.75" customHeight="1" x14ac:dyDescent="0.2">
      <c r="A2103" s="85"/>
      <c r="B2103" s="139">
        <v>44522</v>
      </c>
      <c r="C2103" s="140" t="s">
        <v>230</v>
      </c>
      <c r="D2103" s="141">
        <v>0</v>
      </c>
      <c r="E2103" s="141">
        <v>1.287004</v>
      </c>
      <c r="F2103" s="141">
        <v>9439.3203130000002</v>
      </c>
      <c r="G2103" s="141">
        <v>6.2086959999999998</v>
      </c>
      <c r="H2103" s="85">
        <f t="shared" ca="1" si="97"/>
        <v>21</v>
      </c>
      <c r="I2103" s="85">
        <f t="shared" ca="1" si="98"/>
        <v>4</v>
      </c>
      <c r="J2103" s="1">
        <f t="shared" si="99"/>
        <v>22</v>
      </c>
      <c r="L2103" s="3"/>
      <c r="M2103" s="3"/>
      <c r="N2103" s="4"/>
      <c r="O2103" s="4"/>
    </row>
    <row r="2104" spans="1:15" ht="12.75" customHeight="1" x14ac:dyDescent="0.2">
      <c r="A2104" s="85"/>
      <c r="B2104" s="139">
        <v>44522</v>
      </c>
      <c r="C2104" s="140" t="s">
        <v>231</v>
      </c>
      <c r="D2104" s="141">
        <v>0</v>
      </c>
      <c r="E2104" s="141">
        <v>2.585966</v>
      </c>
      <c r="F2104" s="141">
        <v>9849.9882809999999</v>
      </c>
      <c r="G2104" s="141">
        <v>6.1333450000000003</v>
      </c>
      <c r="H2104" s="85">
        <f t="shared" ca="1" si="97"/>
        <v>22</v>
      </c>
      <c r="I2104" s="85">
        <f t="shared" ca="1" si="98"/>
        <v>1</v>
      </c>
      <c r="J2104" s="1">
        <f t="shared" si="99"/>
        <v>22</v>
      </c>
      <c r="L2104" s="3"/>
      <c r="M2104" s="3"/>
      <c r="N2104" s="4"/>
      <c r="O2104" s="4"/>
    </row>
    <row r="2105" spans="1:15" ht="12.75" customHeight="1" x14ac:dyDescent="0.2">
      <c r="A2105" s="85"/>
      <c r="B2105" s="139">
        <v>44522</v>
      </c>
      <c r="C2105" s="140" t="s">
        <v>232</v>
      </c>
      <c r="D2105" s="141">
        <v>0</v>
      </c>
      <c r="E2105" s="141">
        <v>0.74095299999999997</v>
      </c>
      <c r="F2105" s="141">
        <v>11010.168</v>
      </c>
      <c r="G2105" s="141">
        <v>7.9228319999999997</v>
      </c>
      <c r="H2105" s="85">
        <f t="shared" ca="1" si="97"/>
        <v>22</v>
      </c>
      <c r="I2105" s="85">
        <f t="shared" ca="1" si="98"/>
        <v>2</v>
      </c>
      <c r="J2105" s="1">
        <f t="shared" si="99"/>
        <v>22</v>
      </c>
      <c r="L2105" s="3"/>
      <c r="M2105" s="3"/>
      <c r="N2105" s="4"/>
      <c r="O2105" s="4"/>
    </row>
    <row r="2106" spans="1:15" ht="12.75" customHeight="1" x14ac:dyDescent="0.2">
      <c r="A2106" s="85"/>
      <c r="B2106" s="139">
        <v>44522</v>
      </c>
      <c r="C2106" s="140" t="s">
        <v>233</v>
      </c>
      <c r="D2106" s="141">
        <v>0</v>
      </c>
      <c r="E2106" s="141">
        <v>1.4659740000000001</v>
      </c>
      <c r="F2106" s="141">
        <v>8641.0859380000002</v>
      </c>
      <c r="G2106" s="141">
        <v>7.2523780000000002</v>
      </c>
      <c r="H2106" s="85">
        <f t="shared" ca="1" si="97"/>
        <v>22</v>
      </c>
      <c r="I2106" s="85">
        <f t="shared" ca="1" si="98"/>
        <v>3</v>
      </c>
      <c r="J2106" s="1">
        <f t="shared" si="99"/>
        <v>22</v>
      </c>
      <c r="L2106" s="3"/>
      <c r="M2106" s="3"/>
      <c r="N2106" s="4"/>
      <c r="O2106" s="4"/>
    </row>
    <row r="2107" spans="1:15" ht="12.75" customHeight="1" x14ac:dyDescent="0.2">
      <c r="A2107" s="85"/>
      <c r="B2107" s="139">
        <v>44522</v>
      </c>
      <c r="C2107" s="140" t="s">
        <v>234</v>
      </c>
      <c r="D2107" s="141">
        <v>0</v>
      </c>
      <c r="E2107" s="141">
        <v>0.697689</v>
      </c>
      <c r="F2107" s="141">
        <v>7800.3837890000004</v>
      </c>
      <c r="G2107" s="141">
        <v>8.7172199999999993</v>
      </c>
      <c r="H2107" s="85">
        <f t="shared" ca="1" si="97"/>
        <v>22</v>
      </c>
      <c r="I2107" s="85">
        <f t="shared" ca="1" si="98"/>
        <v>4</v>
      </c>
      <c r="J2107" s="1">
        <f t="shared" si="99"/>
        <v>22</v>
      </c>
      <c r="L2107" s="3"/>
      <c r="M2107" s="3"/>
      <c r="N2107" s="4"/>
      <c r="O2107" s="4"/>
    </row>
    <row r="2108" spans="1:15" ht="12.75" customHeight="1" x14ac:dyDescent="0.2">
      <c r="A2108" s="85"/>
      <c r="B2108" s="139">
        <v>44522</v>
      </c>
      <c r="C2108" s="140" t="s">
        <v>235</v>
      </c>
      <c r="D2108" s="141">
        <v>0</v>
      </c>
      <c r="E2108" s="141">
        <v>0.122007</v>
      </c>
      <c r="F2108" s="141">
        <v>11044.196</v>
      </c>
      <c r="G2108" s="141">
        <v>25.788367999999998</v>
      </c>
      <c r="H2108" s="85">
        <f t="shared" ca="1" si="97"/>
        <v>23</v>
      </c>
      <c r="I2108" s="85">
        <f t="shared" ca="1" si="98"/>
        <v>1</v>
      </c>
      <c r="J2108" s="1">
        <f t="shared" si="99"/>
        <v>22</v>
      </c>
      <c r="L2108" s="3"/>
      <c r="M2108" s="3"/>
      <c r="N2108" s="4"/>
      <c r="O2108" s="4"/>
    </row>
    <row r="2109" spans="1:15" ht="12.75" customHeight="1" x14ac:dyDescent="0.2">
      <c r="A2109" s="85"/>
      <c r="B2109" s="139">
        <v>44522</v>
      </c>
      <c r="C2109" s="140" t="s">
        <v>236</v>
      </c>
      <c r="D2109" s="141">
        <v>0</v>
      </c>
      <c r="E2109" s="141">
        <v>0</v>
      </c>
      <c r="F2109" s="141">
        <v>11366.546</v>
      </c>
      <c r="G2109" s="141">
        <v>35.883144000000001</v>
      </c>
      <c r="H2109" s="85">
        <f t="shared" ca="1" si="97"/>
        <v>23</v>
      </c>
      <c r="I2109" s="85">
        <f t="shared" ca="1" si="98"/>
        <v>2</v>
      </c>
      <c r="J2109" s="1">
        <f t="shared" si="99"/>
        <v>22</v>
      </c>
      <c r="L2109" s="3"/>
      <c r="M2109" s="3"/>
      <c r="N2109" s="4"/>
      <c r="O2109" s="4"/>
    </row>
    <row r="2110" spans="1:15" ht="12.75" customHeight="1" x14ac:dyDescent="0.2">
      <c r="A2110" s="85"/>
      <c r="B2110" s="139">
        <v>44522</v>
      </c>
      <c r="C2110" s="140" t="s">
        <v>237</v>
      </c>
      <c r="D2110" s="141">
        <v>0</v>
      </c>
      <c r="E2110" s="141">
        <v>6.7628999999999995E-2</v>
      </c>
      <c r="F2110" s="141">
        <v>9437.9091800000006</v>
      </c>
      <c r="G2110" s="141">
        <v>21.511192000000001</v>
      </c>
      <c r="H2110" s="85">
        <f t="shared" ca="1" si="97"/>
        <v>23</v>
      </c>
      <c r="I2110" s="85">
        <f t="shared" ca="1" si="98"/>
        <v>3</v>
      </c>
      <c r="J2110" s="1">
        <f t="shared" si="99"/>
        <v>22</v>
      </c>
      <c r="L2110" s="3"/>
      <c r="M2110" s="3"/>
      <c r="N2110" s="4"/>
      <c r="O2110" s="4"/>
    </row>
    <row r="2111" spans="1:15" ht="12.75" customHeight="1" x14ac:dyDescent="0.2">
      <c r="A2111" s="85"/>
      <c r="B2111" s="139">
        <v>44522</v>
      </c>
      <c r="C2111" s="140" t="s">
        <v>238</v>
      </c>
      <c r="D2111" s="141">
        <v>0</v>
      </c>
      <c r="E2111" s="141">
        <v>0</v>
      </c>
      <c r="F2111" s="141">
        <v>12171.984</v>
      </c>
      <c r="G2111" s="141">
        <v>38.839111000000003</v>
      </c>
      <c r="H2111" s="85">
        <f t="shared" ca="1" si="97"/>
        <v>23</v>
      </c>
      <c r="I2111" s="85">
        <f t="shared" ca="1" si="98"/>
        <v>4</v>
      </c>
      <c r="J2111" s="1">
        <f t="shared" si="99"/>
        <v>22</v>
      </c>
      <c r="L2111" s="3"/>
      <c r="M2111" s="3"/>
      <c r="N2111" s="4"/>
      <c r="O2111" s="4"/>
    </row>
    <row r="2112" spans="1:15" ht="12.75" customHeight="1" x14ac:dyDescent="0.2">
      <c r="A2112" s="85"/>
      <c r="B2112" s="139">
        <v>44522</v>
      </c>
      <c r="C2112" s="140" t="s">
        <v>239</v>
      </c>
      <c r="D2112" s="141">
        <v>0</v>
      </c>
      <c r="E2112" s="141">
        <v>0</v>
      </c>
      <c r="F2112" s="141">
        <v>11132.337</v>
      </c>
      <c r="G2112" s="141">
        <v>35.934555000000003</v>
      </c>
      <c r="H2112" s="85">
        <f t="shared" ca="1" si="97"/>
        <v>24</v>
      </c>
      <c r="I2112" s="85">
        <f t="shared" ca="1" si="98"/>
        <v>1</v>
      </c>
      <c r="J2112" s="1">
        <f t="shared" si="99"/>
        <v>22</v>
      </c>
      <c r="L2112" s="3"/>
      <c r="M2112" s="3"/>
      <c r="N2112" s="4"/>
      <c r="O2112" s="4"/>
    </row>
    <row r="2113" spans="1:15" ht="12.75" customHeight="1" x14ac:dyDescent="0.2">
      <c r="A2113" s="85"/>
      <c r="B2113" s="139">
        <v>44522</v>
      </c>
      <c r="C2113" s="140" t="s">
        <v>240</v>
      </c>
      <c r="D2113" s="141">
        <v>0</v>
      </c>
      <c r="E2113" s="141">
        <v>0</v>
      </c>
      <c r="F2113" s="141">
        <v>9219.9990230000003</v>
      </c>
      <c r="G2113" s="141">
        <v>43.771380999999998</v>
      </c>
      <c r="H2113" s="85">
        <f t="shared" ca="1" si="97"/>
        <v>24</v>
      </c>
      <c r="I2113" s="85">
        <f t="shared" ca="1" si="98"/>
        <v>2</v>
      </c>
      <c r="J2113" s="1">
        <f t="shared" si="99"/>
        <v>22</v>
      </c>
      <c r="L2113" s="3"/>
      <c r="M2113" s="3"/>
      <c r="N2113" s="4"/>
      <c r="O2113" s="4"/>
    </row>
    <row r="2114" spans="1:15" ht="12.75" customHeight="1" x14ac:dyDescent="0.2">
      <c r="A2114" s="85"/>
      <c r="B2114" s="139">
        <v>44522</v>
      </c>
      <c r="C2114" s="140" t="s">
        <v>241</v>
      </c>
      <c r="D2114" s="141">
        <v>0</v>
      </c>
      <c r="E2114" s="141">
        <v>0</v>
      </c>
      <c r="F2114" s="141">
        <v>11126.155000000001</v>
      </c>
      <c r="G2114" s="141">
        <v>41.443348</v>
      </c>
      <c r="H2114" s="85">
        <f t="shared" ca="1" si="97"/>
        <v>24</v>
      </c>
      <c r="I2114" s="85">
        <f t="shared" ca="1" si="98"/>
        <v>3</v>
      </c>
      <c r="J2114" s="1">
        <f t="shared" si="99"/>
        <v>22</v>
      </c>
      <c r="L2114" s="3"/>
      <c r="M2114" s="3"/>
      <c r="N2114" s="4"/>
      <c r="O2114" s="4"/>
    </row>
    <row r="2115" spans="1:15" ht="12.75" customHeight="1" x14ac:dyDescent="0.2">
      <c r="A2115" s="85"/>
      <c r="B2115" s="139">
        <v>44522</v>
      </c>
      <c r="C2115" s="140" t="s">
        <v>242</v>
      </c>
      <c r="D2115" s="141">
        <v>0</v>
      </c>
      <c r="E2115" s="141">
        <v>0</v>
      </c>
      <c r="F2115" s="141">
        <v>8301.1513670000004</v>
      </c>
      <c r="G2115" s="141">
        <v>30.032574</v>
      </c>
      <c r="H2115" s="85">
        <f t="shared" ca="1" si="97"/>
        <v>24</v>
      </c>
      <c r="I2115" s="85">
        <f t="shared" ca="1" si="98"/>
        <v>4</v>
      </c>
      <c r="J2115" s="1">
        <f t="shared" si="99"/>
        <v>22</v>
      </c>
      <c r="L2115" s="3"/>
      <c r="M2115" s="3"/>
      <c r="N2115" s="4"/>
      <c r="O2115" s="4"/>
    </row>
    <row r="2116" spans="1:15" ht="12.75" customHeight="1" x14ac:dyDescent="0.2">
      <c r="A2116" s="85"/>
      <c r="B2116" s="139">
        <v>44523</v>
      </c>
      <c r="C2116" s="140" t="s">
        <v>243</v>
      </c>
      <c r="D2116" s="141">
        <v>0</v>
      </c>
      <c r="E2116" s="141">
        <v>0</v>
      </c>
      <c r="F2116" s="141">
        <v>7111.6147460000002</v>
      </c>
      <c r="G2116" s="141">
        <v>20.074985999999999</v>
      </c>
      <c r="H2116" s="85">
        <f t="shared" ca="1" si="97"/>
        <v>1</v>
      </c>
      <c r="I2116" s="85">
        <f t="shared" ca="1" si="98"/>
        <v>1</v>
      </c>
      <c r="J2116" s="1">
        <f t="shared" si="99"/>
        <v>23</v>
      </c>
      <c r="L2116" s="3"/>
      <c r="M2116" s="3"/>
      <c r="N2116" s="4"/>
      <c r="O2116" s="4"/>
    </row>
    <row r="2117" spans="1:15" ht="12.75" customHeight="1" x14ac:dyDescent="0.2">
      <c r="A2117" s="85"/>
      <c r="B2117" s="139">
        <v>44523</v>
      </c>
      <c r="C2117" s="140" t="s">
        <v>148</v>
      </c>
      <c r="D2117" s="141">
        <v>0</v>
      </c>
      <c r="E2117" s="141">
        <v>2.4039999999999999E-3</v>
      </c>
      <c r="F2117" s="141">
        <v>7574.4682620000003</v>
      </c>
      <c r="G2117" s="141">
        <v>20.387986999999999</v>
      </c>
      <c r="H2117" s="85">
        <f t="shared" ca="1" si="97"/>
        <v>1</v>
      </c>
      <c r="I2117" s="85">
        <f t="shared" ca="1" si="98"/>
        <v>2</v>
      </c>
      <c r="J2117" s="1">
        <f t="shared" si="99"/>
        <v>23</v>
      </c>
      <c r="L2117" s="3"/>
      <c r="M2117" s="3"/>
      <c r="N2117" s="4"/>
      <c r="O2117" s="4"/>
    </row>
    <row r="2118" spans="1:15" ht="12.75" customHeight="1" x14ac:dyDescent="0.2">
      <c r="A2118" s="85"/>
      <c r="B2118" s="139">
        <v>44523</v>
      </c>
      <c r="C2118" s="140" t="s">
        <v>149</v>
      </c>
      <c r="D2118" s="141">
        <v>0</v>
      </c>
      <c r="E2118" s="141">
        <v>0</v>
      </c>
      <c r="F2118" s="141">
        <v>7492.3999020000001</v>
      </c>
      <c r="G2118" s="141">
        <v>25.753712</v>
      </c>
      <c r="H2118" s="85">
        <f t="shared" ca="1" si="97"/>
        <v>1</v>
      </c>
      <c r="I2118" s="85">
        <f t="shared" ca="1" si="98"/>
        <v>3</v>
      </c>
      <c r="J2118" s="1">
        <f t="shared" si="99"/>
        <v>23</v>
      </c>
      <c r="L2118" s="3"/>
      <c r="M2118" s="3"/>
      <c r="N2118" s="4"/>
      <c r="O2118" s="4"/>
    </row>
    <row r="2119" spans="1:15" ht="12.75" customHeight="1" x14ac:dyDescent="0.2">
      <c r="A2119" s="85"/>
      <c r="B2119" s="139">
        <v>44523</v>
      </c>
      <c r="C2119" s="140" t="s">
        <v>150</v>
      </c>
      <c r="D2119" s="141">
        <v>0</v>
      </c>
      <c r="E2119" s="141">
        <v>4.0314000000000003E-2</v>
      </c>
      <c r="F2119" s="141">
        <v>6570.0732420000004</v>
      </c>
      <c r="G2119" s="141">
        <v>11.297708</v>
      </c>
      <c r="H2119" s="85">
        <f t="shared" ca="1" si="97"/>
        <v>1</v>
      </c>
      <c r="I2119" s="85">
        <f t="shared" ca="1" si="98"/>
        <v>4</v>
      </c>
      <c r="J2119" s="1">
        <f t="shared" si="99"/>
        <v>23</v>
      </c>
      <c r="L2119" s="3"/>
      <c r="M2119" s="3"/>
      <c r="N2119" s="4"/>
      <c r="O2119" s="4"/>
    </row>
    <row r="2120" spans="1:15" ht="12.75" customHeight="1" x14ac:dyDescent="0.2">
      <c r="A2120" s="85"/>
      <c r="B2120" s="139">
        <v>44523</v>
      </c>
      <c r="C2120" s="140" t="s">
        <v>151</v>
      </c>
      <c r="D2120" s="141">
        <v>0</v>
      </c>
      <c r="E2120" s="141">
        <v>0</v>
      </c>
      <c r="F2120" s="141">
        <v>8462.7763670000004</v>
      </c>
      <c r="G2120" s="141">
        <v>34.034714000000001</v>
      </c>
      <c r="H2120" s="85">
        <f t="shared" ca="1" si="97"/>
        <v>2</v>
      </c>
      <c r="I2120" s="85">
        <f t="shared" ca="1" si="98"/>
        <v>1</v>
      </c>
      <c r="J2120" s="1">
        <f t="shared" si="99"/>
        <v>23</v>
      </c>
      <c r="L2120" s="3"/>
      <c r="M2120" s="3"/>
      <c r="N2120" s="4"/>
      <c r="O2120" s="4"/>
    </row>
    <row r="2121" spans="1:15" ht="12.75" customHeight="1" x14ac:dyDescent="0.2">
      <c r="A2121" s="85"/>
      <c r="B2121" s="139">
        <v>44523</v>
      </c>
      <c r="C2121" s="140" t="s">
        <v>152</v>
      </c>
      <c r="D2121" s="141">
        <v>0</v>
      </c>
      <c r="E2121" s="141">
        <v>0</v>
      </c>
      <c r="F2121" s="141">
        <v>8031.0742190000001</v>
      </c>
      <c r="G2121" s="141">
        <v>33.184483</v>
      </c>
      <c r="H2121" s="85">
        <f t="shared" ca="1" si="97"/>
        <v>2</v>
      </c>
      <c r="I2121" s="85">
        <f t="shared" ca="1" si="98"/>
        <v>2</v>
      </c>
      <c r="J2121" s="1">
        <f t="shared" si="99"/>
        <v>23</v>
      </c>
      <c r="L2121" s="3"/>
      <c r="M2121" s="3"/>
      <c r="N2121" s="4"/>
      <c r="O2121" s="4"/>
    </row>
    <row r="2122" spans="1:15" ht="12.75" customHeight="1" x14ac:dyDescent="0.2">
      <c r="A2122" s="85"/>
      <c r="B2122" s="139">
        <v>44523</v>
      </c>
      <c r="C2122" s="140" t="s">
        <v>153</v>
      </c>
      <c r="D2122" s="141">
        <v>0</v>
      </c>
      <c r="E2122" s="141">
        <v>1.5601970000000001</v>
      </c>
      <c r="F2122" s="141">
        <v>8288.6289059999999</v>
      </c>
      <c r="G2122" s="141">
        <v>28.663979999999999</v>
      </c>
      <c r="H2122" s="85">
        <f t="shared" ca="1" si="97"/>
        <v>2</v>
      </c>
      <c r="I2122" s="85">
        <f t="shared" ca="1" si="98"/>
        <v>3</v>
      </c>
      <c r="J2122" s="1">
        <f t="shared" si="99"/>
        <v>23</v>
      </c>
      <c r="L2122" s="3"/>
      <c r="M2122" s="3"/>
      <c r="N2122" s="4"/>
      <c r="O2122" s="4"/>
    </row>
    <row r="2123" spans="1:15" ht="12.75" customHeight="1" x14ac:dyDescent="0.2">
      <c r="A2123" s="85"/>
      <c r="B2123" s="139">
        <v>44523</v>
      </c>
      <c r="C2123" s="140" t="s">
        <v>154</v>
      </c>
      <c r="D2123" s="141">
        <v>0</v>
      </c>
      <c r="E2123" s="141">
        <v>0.34862399999999999</v>
      </c>
      <c r="F2123" s="141">
        <v>9508.8808590000008</v>
      </c>
      <c r="G2123" s="141">
        <v>38.790253</v>
      </c>
      <c r="H2123" s="85">
        <f t="shared" ca="1" si="97"/>
        <v>2</v>
      </c>
      <c r="I2123" s="85">
        <f t="shared" ca="1" si="98"/>
        <v>4</v>
      </c>
      <c r="J2123" s="1">
        <f t="shared" si="99"/>
        <v>23</v>
      </c>
      <c r="L2123" s="3"/>
      <c r="M2123" s="3"/>
      <c r="N2123" s="4"/>
      <c r="O2123" s="4"/>
    </row>
    <row r="2124" spans="1:15" ht="12.75" customHeight="1" x14ac:dyDescent="0.2">
      <c r="A2124" s="85"/>
      <c r="B2124" s="139">
        <v>44523</v>
      </c>
      <c r="C2124" s="140" t="s">
        <v>155</v>
      </c>
      <c r="D2124" s="141">
        <v>0</v>
      </c>
      <c r="E2124" s="141">
        <v>0</v>
      </c>
      <c r="F2124" s="141">
        <v>8983.9853519999997</v>
      </c>
      <c r="G2124" s="141">
        <v>39.825839999999999</v>
      </c>
      <c r="H2124" s="85">
        <f t="shared" ca="1" si="97"/>
        <v>3</v>
      </c>
      <c r="I2124" s="85">
        <f t="shared" ca="1" si="98"/>
        <v>1</v>
      </c>
      <c r="J2124" s="1">
        <f t="shared" si="99"/>
        <v>23</v>
      </c>
      <c r="L2124" s="3"/>
      <c r="M2124" s="3"/>
      <c r="N2124" s="4"/>
      <c r="O2124" s="4"/>
    </row>
    <row r="2125" spans="1:15" ht="12.75" customHeight="1" x14ac:dyDescent="0.2">
      <c r="A2125" s="85"/>
      <c r="B2125" s="139">
        <v>44523</v>
      </c>
      <c r="C2125" s="140" t="s">
        <v>156</v>
      </c>
      <c r="D2125" s="141">
        <v>0</v>
      </c>
      <c r="E2125" s="141">
        <v>0</v>
      </c>
      <c r="F2125" s="141">
        <v>7831.1396480000003</v>
      </c>
      <c r="G2125" s="141">
        <v>31.114601</v>
      </c>
      <c r="H2125" s="85">
        <f t="shared" ca="1" si="97"/>
        <v>3</v>
      </c>
      <c r="I2125" s="85">
        <f t="shared" ca="1" si="98"/>
        <v>2</v>
      </c>
      <c r="J2125" s="1">
        <f t="shared" si="99"/>
        <v>23</v>
      </c>
      <c r="L2125" s="3"/>
      <c r="M2125" s="3"/>
      <c r="N2125" s="4"/>
      <c r="O2125" s="4"/>
    </row>
    <row r="2126" spans="1:15" ht="12.75" customHeight="1" x14ac:dyDescent="0.2">
      <c r="A2126" s="85"/>
      <c r="B2126" s="139">
        <v>44523</v>
      </c>
      <c r="C2126" s="140" t="s">
        <v>157</v>
      </c>
      <c r="D2126" s="141">
        <v>0</v>
      </c>
      <c r="E2126" s="141">
        <v>13.488623</v>
      </c>
      <c r="F2126" s="141">
        <v>4580.830078</v>
      </c>
      <c r="G2126" s="141">
        <v>7.1265369999999999</v>
      </c>
      <c r="H2126" s="85">
        <f t="shared" ca="1" si="97"/>
        <v>3</v>
      </c>
      <c r="I2126" s="85">
        <f t="shared" ca="1" si="98"/>
        <v>3</v>
      </c>
      <c r="J2126" s="1">
        <f t="shared" si="99"/>
        <v>23</v>
      </c>
      <c r="L2126" s="3"/>
      <c r="M2126" s="3"/>
      <c r="N2126" s="4"/>
      <c r="O2126" s="4"/>
    </row>
    <row r="2127" spans="1:15" ht="12.75" customHeight="1" x14ac:dyDescent="0.2">
      <c r="A2127" s="85"/>
      <c r="B2127" s="139">
        <v>44523</v>
      </c>
      <c r="C2127" s="140" t="s">
        <v>158</v>
      </c>
      <c r="D2127" s="141">
        <v>0</v>
      </c>
      <c r="E2127" s="141">
        <v>13.975896000000001</v>
      </c>
      <c r="F2127" s="141">
        <v>4522.158203</v>
      </c>
      <c r="G2127" s="141">
        <v>0.75161299999999998</v>
      </c>
      <c r="H2127" s="85">
        <f t="shared" ca="1" si="97"/>
        <v>3</v>
      </c>
      <c r="I2127" s="85">
        <f t="shared" ca="1" si="98"/>
        <v>4</v>
      </c>
      <c r="J2127" s="1">
        <f t="shared" si="99"/>
        <v>23</v>
      </c>
      <c r="L2127" s="3"/>
      <c r="M2127" s="3"/>
      <c r="N2127" s="4"/>
      <c r="O2127" s="4"/>
    </row>
    <row r="2128" spans="1:15" ht="12.75" customHeight="1" x14ac:dyDescent="0.2">
      <c r="A2128" s="85"/>
      <c r="B2128" s="139">
        <v>44523</v>
      </c>
      <c r="C2128" s="140" t="s">
        <v>159</v>
      </c>
      <c r="D2128" s="141">
        <v>0</v>
      </c>
      <c r="E2128" s="141">
        <v>1.165E-3</v>
      </c>
      <c r="F2128" s="141">
        <v>7677.3696289999998</v>
      </c>
      <c r="G2128" s="141">
        <v>23.752828999999998</v>
      </c>
      <c r="H2128" s="85">
        <f t="shared" ca="1" si="97"/>
        <v>4</v>
      </c>
      <c r="I2128" s="85">
        <f t="shared" ca="1" si="98"/>
        <v>1</v>
      </c>
      <c r="J2128" s="1">
        <f t="shared" si="99"/>
        <v>23</v>
      </c>
      <c r="L2128" s="3"/>
      <c r="M2128" s="3"/>
      <c r="N2128" s="4"/>
      <c r="O2128" s="4"/>
    </row>
    <row r="2129" spans="1:15" ht="12.75" customHeight="1" x14ac:dyDescent="0.2">
      <c r="A2129" s="85"/>
      <c r="B2129" s="139">
        <v>44523</v>
      </c>
      <c r="C2129" s="140" t="s">
        <v>160</v>
      </c>
      <c r="D2129" s="141">
        <v>0</v>
      </c>
      <c r="E2129" s="141">
        <v>0.156052</v>
      </c>
      <c r="F2129" s="141">
        <v>12256.647999999999</v>
      </c>
      <c r="G2129" s="141">
        <v>28.658515999999999</v>
      </c>
      <c r="H2129" s="85">
        <f t="shared" ca="1" si="97"/>
        <v>4</v>
      </c>
      <c r="I2129" s="85">
        <f t="shared" ca="1" si="98"/>
        <v>2</v>
      </c>
      <c r="J2129" s="1">
        <f t="shared" si="99"/>
        <v>23</v>
      </c>
      <c r="L2129" s="3"/>
      <c r="M2129" s="3"/>
      <c r="N2129" s="4"/>
      <c r="O2129" s="4"/>
    </row>
    <row r="2130" spans="1:15" ht="12.75" customHeight="1" x14ac:dyDescent="0.2">
      <c r="A2130" s="85"/>
      <c r="B2130" s="139">
        <v>44523</v>
      </c>
      <c r="C2130" s="140" t="s">
        <v>161</v>
      </c>
      <c r="D2130" s="141">
        <v>0</v>
      </c>
      <c r="E2130" s="141">
        <v>0.10453800000000001</v>
      </c>
      <c r="F2130" s="141">
        <v>9290.0732420000004</v>
      </c>
      <c r="G2130" s="141">
        <v>27.514441000000001</v>
      </c>
      <c r="H2130" s="85">
        <f t="shared" ca="1" si="97"/>
        <v>4</v>
      </c>
      <c r="I2130" s="85">
        <f t="shared" ca="1" si="98"/>
        <v>3</v>
      </c>
      <c r="J2130" s="1">
        <f t="shared" si="99"/>
        <v>23</v>
      </c>
      <c r="L2130" s="3"/>
      <c r="M2130" s="3"/>
      <c r="N2130" s="4"/>
      <c r="O2130" s="4"/>
    </row>
    <row r="2131" spans="1:15" ht="12.75" customHeight="1" x14ac:dyDescent="0.2">
      <c r="A2131" s="85"/>
      <c r="B2131" s="139">
        <v>44523</v>
      </c>
      <c r="C2131" s="140" t="s">
        <v>162</v>
      </c>
      <c r="D2131" s="141">
        <v>0</v>
      </c>
      <c r="E2131" s="141">
        <v>0.14391100000000001</v>
      </c>
      <c r="F2131" s="141">
        <v>11238.519</v>
      </c>
      <c r="G2131" s="141">
        <v>56.818500999999998</v>
      </c>
      <c r="H2131" s="85">
        <f t="shared" ca="1" si="97"/>
        <v>4</v>
      </c>
      <c r="I2131" s="85">
        <f t="shared" ca="1" si="98"/>
        <v>4</v>
      </c>
      <c r="J2131" s="1">
        <f t="shared" si="99"/>
        <v>23</v>
      </c>
      <c r="L2131" s="3"/>
      <c r="M2131" s="3"/>
      <c r="N2131" s="4"/>
      <c r="O2131" s="4"/>
    </row>
    <row r="2132" spans="1:15" ht="12.75" customHeight="1" x14ac:dyDescent="0.2">
      <c r="A2132" s="85"/>
      <c r="B2132" s="139">
        <v>44523</v>
      </c>
      <c r="C2132" s="140" t="s">
        <v>163</v>
      </c>
      <c r="D2132" s="141">
        <v>0</v>
      </c>
      <c r="E2132" s="141">
        <v>0</v>
      </c>
      <c r="F2132" s="141">
        <v>9369.7705079999996</v>
      </c>
      <c r="G2132" s="141">
        <v>59.940998</v>
      </c>
      <c r="H2132" s="85">
        <f t="shared" ca="1" si="97"/>
        <v>5</v>
      </c>
      <c r="I2132" s="85">
        <f t="shared" ca="1" si="98"/>
        <v>1</v>
      </c>
      <c r="J2132" s="1">
        <f t="shared" si="99"/>
        <v>23</v>
      </c>
      <c r="L2132" s="3"/>
      <c r="M2132" s="3"/>
      <c r="N2132" s="4"/>
      <c r="O2132" s="4"/>
    </row>
    <row r="2133" spans="1:15" ht="12.75" customHeight="1" x14ac:dyDescent="0.2">
      <c r="A2133" s="85"/>
      <c r="B2133" s="139">
        <v>44523</v>
      </c>
      <c r="C2133" s="140" t="s">
        <v>164</v>
      </c>
      <c r="D2133" s="141">
        <v>0</v>
      </c>
      <c r="E2133" s="141">
        <v>0</v>
      </c>
      <c r="F2133" s="141">
        <v>8488.7099610000005</v>
      </c>
      <c r="G2133" s="141">
        <v>57.643569999999997</v>
      </c>
      <c r="H2133" s="85">
        <f t="shared" ca="1" si="97"/>
        <v>5</v>
      </c>
      <c r="I2133" s="85">
        <f t="shared" ca="1" si="98"/>
        <v>2</v>
      </c>
      <c r="J2133" s="1">
        <f t="shared" si="99"/>
        <v>23</v>
      </c>
      <c r="L2133" s="3"/>
      <c r="M2133" s="3"/>
      <c r="N2133" s="4"/>
      <c r="O2133" s="4"/>
    </row>
    <row r="2134" spans="1:15" ht="12.75" customHeight="1" x14ac:dyDescent="0.2">
      <c r="A2134" s="85"/>
      <c r="B2134" s="139">
        <v>44523</v>
      </c>
      <c r="C2134" s="140" t="s">
        <v>165</v>
      </c>
      <c r="D2134" s="141">
        <v>0</v>
      </c>
      <c r="E2134" s="141">
        <v>0</v>
      </c>
      <c r="F2134" s="141">
        <v>6352.9277339999999</v>
      </c>
      <c r="G2134" s="141">
        <v>38.045147</v>
      </c>
      <c r="H2134" s="85">
        <f t="shared" ca="1" si="97"/>
        <v>5</v>
      </c>
      <c r="I2134" s="85">
        <f t="shared" ca="1" si="98"/>
        <v>3</v>
      </c>
      <c r="J2134" s="1">
        <f t="shared" si="99"/>
        <v>23</v>
      </c>
      <c r="L2134" s="3"/>
      <c r="M2134" s="3"/>
      <c r="N2134" s="4"/>
      <c r="O2134" s="4"/>
    </row>
    <row r="2135" spans="1:15" ht="12.75" customHeight="1" x14ac:dyDescent="0.2">
      <c r="A2135" s="85"/>
      <c r="B2135" s="139">
        <v>44523</v>
      </c>
      <c r="C2135" s="140" t="s">
        <v>166</v>
      </c>
      <c r="D2135" s="141">
        <v>0</v>
      </c>
      <c r="E2135" s="141">
        <v>5.0738960000000004</v>
      </c>
      <c r="F2135" s="141">
        <v>6151.970703</v>
      </c>
      <c r="G2135" s="141">
        <v>28.545918</v>
      </c>
      <c r="H2135" s="85">
        <f t="shared" ca="1" si="97"/>
        <v>5</v>
      </c>
      <c r="I2135" s="85">
        <f t="shared" ca="1" si="98"/>
        <v>4</v>
      </c>
      <c r="J2135" s="1">
        <f t="shared" si="99"/>
        <v>23</v>
      </c>
      <c r="L2135" s="3"/>
      <c r="M2135" s="3"/>
      <c r="N2135" s="4"/>
      <c r="O2135" s="4"/>
    </row>
    <row r="2136" spans="1:15" ht="12.75" customHeight="1" x14ac:dyDescent="0.2">
      <c r="A2136" s="85"/>
      <c r="B2136" s="139">
        <v>44523</v>
      </c>
      <c r="C2136" s="140" t="s">
        <v>167</v>
      </c>
      <c r="D2136" s="141">
        <v>0</v>
      </c>
      <c r="E2136" s="141">
        <v>11.153587999999999</v>
      </c>
      <c r="F2136" s="141">
        <v>4236.8535160000001</v>
      </c>
      <c r="G2136" s="141">
        <v>0.98007599999999995</v>
      </c>
      <c r="H2136" s="85">
        <f t="shared" ca="1" si="97"/>
        <v>6</v>
      </c>
      <c r="I2136" s="85">
        <f t="shared" ca="1" si="98"/>
        <v>1</v>
      </c>
      <c r="J2136" s="1">
        <f t="shared" si="99"/>
        <v>23</v>
      </c>
      <c r="L2136" s="3"/>
      <c r="M2136" s="3"/>
      <c r="N2136" s="4"/>
      <c r="O2136" s="4"/>
    </row>
    <row r="2137" spans="1:15" ht="12.75" customHeight="1" x14ac:dyDescent="0.2">
      <c r="A2137" s="85"/>
      <c r="B2137" s="139">
        <v>44523</v>
      </c>
      <c r="C2137" s="140" t="s">
        <v>168</v>
      </c>
      <c r="D2137" s="141">
        <v>0</v>
      </c>
      <c r="E2137" s="141">
        <v>16.702256999999999</v>
      </c>
      <c r="F2137" s="141">
        <v>3538.0358890000002</v>
      </c>
      <c r="G2137" s="141">
        <v>0.41621799999999998</v>
      </c>
      <c r="H2137" s="85">
        <f t="shared" ca="1" si="97"/>
        <v>6</v>
      </c>
      <c r="I2137" s="85">
        <f t="shared" ca="1" si="98"/>
        <v>2</v>
      </c>
      <c r="J2137" s="1">
        <f t="shared" si="99"/>
        <v>23</v>
      </c>
      <c r="L2137" s="3"/>
      <c r="M2137" s="3"/>
      <c r="N2137" s="4"/>
      <c r="O2137" s="4"/>
    </row>
    <row r="2138" spans="1:15" ht="12.75" customHeight="1" x14ac:dyDescent="0.2">
      <c r="A2138" s="85"/>
      <c r="B2138" s="139">
        <v>44523</v>
      </c>
      <c r="C2138" s="140" t="s">
        <v>169</v>
      </c>
      <c r="D2138" s="141">
        <v>0</v>
      </c>
      <c r="E2138" s="141">
        <v>18.303469</v>
      </c>
      <c r="F2138" s="141">
        <v>3385.1982419999999</v>
      </c>
      <c r="G2138" s="141">
        <v>7.6199999999999998E-4</v>
      </c>
      <c r="H2138" s="85">
        <f t="shared" ca="1" si="97"/>
        <v>6</v>
      </c>
      <c r="I2138" s="85">
        <f t="shared" ca="1" si="98"/>
        <v>3</v>
      </c>
      <c r="J2138" s="1">
        <f t="shared" si="99"/>
        <v>23</v>
      </c>
      <c r="L2138" s="3"/>
      <c r="M2138" s="3"/>
      <c r="N2138" s="4"/>
      <c r="O2138" s="4"/>
    </row>
    <row r="2139" spans="1:15" ht="12.75" customHeight="1" x14ac:dyDescent="0.2">
      <c r="A2139" s="85"/>
      <c r="B2139" s="139">
        <v>44523</v>
      </c>
      <c r="C2139" s="140" t="s">
        <v>170</v>
      </c>
      <c r="D2139" s="141">
        <v>0</v>
      </c>
      <c r="E2139" s="141">
        <v>1.053674</v>
      </c>
      <c r="F2139" s="141">
        <v>5368.0200199999999</v>
      </c>
      <c r="G2139" s="141">
        <v>8.0146829999999998</v>
      </c>
      <c r="H2139" s="85">
        <f t="shared" ca="1" si="97"/>
        <v>6</v>
      </c>
      <c r="I2139" s="85">
        <f t="shared" ca="1" si="98"/>
        <v>4</v>
      </c>
      <c r="J2139" s="1">
        <f t="shared" si="99"/>
        <v>23</v>
      </c>
      <c r="L2139" s="3"/>
      <c r="M2139" s="3"/>
      <c r="N2139" s="4"/>
      <c r="O2139" s="4"/>
    </row>
    <row r="2140" spans="1:15" ht="12.75" customHeight="1" x14ac:dyDescent="0.2">
      <c r="A2140" s="85"/>
      <c r="B2140" s="139">
        <v>44523</v>
      </c>
      <c r="C2140" s="140" t="s">
        <v>171</v>
      </c>
      <c r="D2140" s="141">
        <v>0</v>
      </c>
      <c r="E2140" s="141">
        <v>0.241586</v>
      </c>
      <c r="F2140" s="141">
        <v>4835.2744140000004</v>
      </c>
      <c r="G2140" s="141">
        <v>6.9495519999999997</v>
      </c>
      <c r="H2140" s="85">
        <f t="shared" ca="1" si="97"/>
        <v>7</v>
      </c>
      <c r="I2140" s="85">
        <f t="shared" ca="1" si="98"/>
        <v>1</v>
      </c>
      <c r="J2140" s="1">
        <f t="shared" si="99"/>
        <v>23</v>
      </c>
      <c r="L2140" s="3"/>
      <c r="M2140" s="3"/>
      <c r="N2140" s="4"/>
      <c r="O2140" s="4"/>
    </row>
    <row r="2141" spans="1:15" ht="12.75" customHeight="1" x14ac:dyDescent="0.2">
      <c r="A2141" s="85"/>
      <c r="B2141" s="139">
        <v>44523</v>
      </c>
      <c r="C2141" s="140" t="s">
        <v>172</v>
      </c>
      <c r="D2141" s="141">
        <v>0</v>
      </c>
      <c r="E2141" s="141">
        <v>0</v>
      </c>
      <c r="F2141" s="141">
        <v>7437.1293949999999</v>
      </c>
      <c r="G2141" s="141">
        <v>30.497187</v>
      </c>
      <c r="H2141" s="85">
        <f t="shared" ca="1" si="97"/>
        <v>7</v>
      </c>
      <c r="I2141" s="85">
        <f t="shared" ca="1" si="98"/>
        <v>2</v>
      </c>
      <c r="J2141" s="1">
        <f t="shared" si="99"/>
        <v>23</v>
      </c>
      <c r="L2141" s="3"/>
      <c r="M2141" s="3"/>
      <c r="N2141" s="4"/>
      <c r="O2141" s="4"/>
    </row>
    <row r="2142" spans="1:15" ht="12.75" customHeight="1" x14ac:dyDescent="0.2">
      <c r="A2142" s="85"/>
      <c r="B2142" s="139">
        <v>44523</v>
      </c>
      <c r="C2142" s="140" t="s">
        <v>173</v>
      </c>
      <c r="D2142" s="141">
        <v>0</v>
      </c>
      <c r="E2142" s="141">
        <v>0</v>
      </c>
      <c r="F2142" s="141">
        <v>9265.3603519999997</v>
      </c>
      <c r="G2142" s="141">
        <v>46.968094000000001</v>
      </c>
      <c r="H2142" s="85">
        <f t="shared" ca="1" si="97"/>
        <v>7</v>
      </c>
      <c r="I2142" s="85">
        <f t="shared" ca="1" si="98"/>
        <v>3</v>
      </c>
      <c r="J2142" s="1">
        <f t="shared" si="99"/>
        <v>23</v>
      </c>
      <c r="L2142" s="3"/>
      <c r="M2142" s="3"/>
      <c r="N2142" s="4"/>
      <c r="O2142" s="4"/>
    </row>
    <row r="2143" spans="1:15" ht="12.75" customHeight="1" x14ac:dyDescent="0.2">
      <c r="A2143" s="85"/>
      <c r="B2143" s="139">
        <v>44523</v>
      </c>
      <c r="C2143" s="140" t="s">
        <v>174</v>
      </c>
      <c r="D2143" s="141">
        <v>0</v>
      </c>
      <c r="E2143" s="141">
        <v>0</v>
      </c>
      <c r="F2143" s="141">
        <v>8904.8369139999995</v>
      </c>
      <c r="G2143" s="141">
        <v>46.076405000000001</v>
      </c>
      <c r="H2143" s="85">
        <f t="shared" ca="1" si="97"/>
        <v>7</v>
      </c>
      <c r="I2143" s="85">
        <f t="shared" ca="1" si="98"/>
        <v>4</v>
      </c>
      <c r="J2143" s="1">
        <f t="shared" si="99"/>
        <v>23</v>
      </c>
      <c r="L2143" s="3"/>
      <c r="M2143" s="3"/>
      <c r="N2143" s="4"/>
      <c r="O2143" s="4"/>
    </row>
    <row r="2144" spans="1:15" ht="12.75" customHeight="1" x14ac:dyDescent="0.2">
      <c r="A2144" s="85"/>
      <c r="B2144" s="139">
        <v>44523</v>
      </c>
      <c r="C2144" s="140" t="s">
        <v>175</v>
      </c>
      <c r="D2144" s="141">
        <v>0</v>
      </c>
      <c r="E2144" s="141">
        <v>1.0198990000000001</v>
      </c>
      <c r="F2144" s="141">
        <v>5045.2128910000001</v>
      </c>
      <c r="G2144" s="141">
        <v>13.06922</v>
      </c>
      <c r="H2144" s="85">
        <f t="shared" ca="1" si="97"/>
        <v>8</v>
      </c>
      <c r="I2144" s="85">
        <f t="shared" ca="1" si="98"/>
        <v>1</v>
      </c>
      <c r="J2144" s="1">
        <f t="shared" si="99"/>
        <v>23</v>
      </c>
      <c r="L2144" s="3"/>
      <c r="M2144" s="3"/>
      <c r="N2144" s="4"/>
      <c r="O2144" s="4"/>
    </row>
    <row r="2145" spans="1:15" ht="12.75" customHeight="1" x14ac:dyDescent="0.2">
      <c r="A2145" s="85"/>
      <c r="B2145" s="139">
        <v>44523</v>
      </c>
      <c r="C2145" s="140" t="s">
        <v>176</v>
      </c>
      <c r="D2145" s="141">
        <v>0</v>
      </c>
      <c r="E2145" s="141">
        <v>0</v>
      </c>
      <c r="F2145" s="141">
        <v>5583.5307620000003</v>
      </c>
      <c r="G2145" s="141">
        <v>22.802060999999998</v>
      </c>
      <c r="H2145" s="85">
        <f t="shared" ca="1" si="97"/>
        <v>8</v>
      </c>
      <c r="I2145" s="85">
        <f t="shared" ca="1" si="98"/>
        <v>2</v>
      </c>
      <c r="J2145" s="1">
        <f t="shared" si="99"/>
        <v>23</v>
      </c>
      <c r="L2145" s="3"/>
      <c r="M2145" s="3"/>
      <c r="N2145" s="4"/>
      <c r="O2145" s="4"/>
    </row>
    <row r="2146" spans="1:15" ht="12.75" customHeight="1" x14ac:dyDescent="0.2">
      <c r="A2146" s="85"/>
      <c r="B2146" s="139">
        <v>44523</v>
      </c>
      <c r="C2146" s="140" t="s">
        <v>177</v>
      </c>
      <c r="D2146" s="141">
        <v>0</v>
      </c>
      <c r="E2146" s="141">
        <v>1.325278</v>
      </c>
      <c r="F2146" s="141">
        <v>4663.8125</v>
      </c>
      <c r="G2146" s="141">
        <v>11.701578</v>
      </c>
      <c r="H2146" s="85">
        <f t="shared" ca="1" si="97"/>
        <v>8</v>
      </c>
      <c r="I2146" s="85">
        <f t="shared" ca="1" si="98"/>
        <v>3</v>
      </c>
      <c r="J2146" s="1">
        <f t="shared" si="99"/>
        <v>23</v>
      </c>
      <c r="L2146" s="3"/>
      <c r="M2146" s="3"/>
      <c r="N2146" s="4"/>
      <c r="O2146" s="4"/>
    </row>
    <row r="2147" spans="1:15" ht="12.75" customHeight="1" x14ac:dyDescent="0.2">
      <c r="A2147" s="85"/>
      <c r="B2147" s="139">
        <v>44523</v>
      </c>
      <c r="C2147" s="140" t="s">
        <v>178</v>
      </c>
      <c r="D2147" s="141">
        <v>0</v>
      </c>
      <c r="E2147" s="141">
        <v>18.719915</v>
      </c>
      <c r="F2147" s="141">
        <v>1643.2163089999999</v>
      </c>
      <c r="G2147" s="141">
        <v>0</v>
      </c>
      <c r="H2147" s="85">
        <f t="shared" ca="1" si="97"/>
        <v>8</v>
      </c>
      <c r="I2147" s="85">
        <f t="shared" ca="1" si="98"/>
        <v>4</v>
      </c>
      <c r="J2147" s="1">
        <f t="shared" si="99"/>
        <v>23</v>
      </c>
      <c r="L2147" s="3"/>
      <c r="M2147" s="3"/>
      <c r="N2147" s="4"/>
      <c r="O2147" s="4"/>
    </row>
    <row r="2148" spans="1:15" ht="12.75" customHeight="1" x14ac:dyDescent="0.2">
      <c r="A2148" s="85"/>
      <c r="B2148" s="139">
        <v>44523</v>
      </c>
      <c r="C2148" s="140" t="s">
        <v>179</v>
      </c>
      <c r="D2148" s="141">
        <v>0</v>
      </c>
      <c r="E2148" s="141">
        <v>13.795736</v>
      </c>
      <c r="F2148" s="141">
        <v>1414.679077</v>
      </c>
      <c r="G2148" s="141">
        <v>0.13020399999999999</v>
      </c>
      <c r="H2148" s="85">
        <f t="shared" ca="1" si="97"/>
        <v>9</v>
      </c>
      <c r="I2148" s="85">
        <f t="shared" ca="1" si="98"/>
        <v>1</v>
      </c>
      <c r="J2148" s="1">
        <f t="shared" si="99"/>
        <v>23</v>
      </c>
      <c r="L2148" s="3"/>
      <c r="M2148" s="3"/>
      <c r="N2148" s="4"/>
      <c r="O2148" s="4"/>
    </row>
    <row r="2149" spans="1:15" ht="12.75" customHeight="1" x14ac:dyDescent="0.2">
      <c r="A2149" s="85"/>
      <c r="B2149" s="139">
        <v>44523</v>
      </c>
      <c r="C2149" s="140" t="s">
        <v>180</v>
      </c>
      <c r="D2149" s="141">
        <v>0</v>
      </c>
      <c r="E2149" s="141">
        <v>8.2862899999999993</v>
      </c>
      <c r="F2149" s="141">
        <v>800.61773700000003</v>
      </c>
      <c r="G2149" s="141">
        <v>7.0422940000000001</v>
      </c>
      <c r="H2149" s="85">
        <f t="shared" ref="H2149:H2212" ca="1" si="100">IF(MID(OFFSET(H2149,0,-5,1,1),2,1)=":",LEFT(OFFSET(H2149,0,-5,1,1),1),LEFT(OFFSET(H2149,0,-5,1,1),2))+1</f>
        <v>9</v>
      </c>
      <c r="I2149" s="85">
        <f t="shared" ca="1" si="98"/>
        <v>2</v>
      </c>
      <c r="J2149" s="1">
        <f t="shared" si="99"/>
        <v>23</v>
      </c>
      <c r="L2149" s="3"/>
      <c r="M2149" s="3"/>
      <c r="N2149" s="4"/>
      <c r="O2149" s="4"/>
    </row>
    <row r="2150" spans="1:15" ht="12.75" customHeight="1" x14ac:dyDescent="0.2">
      <c r="A2150" s="85"/>
      <c r="B2150" s="139">
        <v>44523</v>
      </c>
      <c r="C2150" s="140" t="s">
        <v>181</v>
      </c>
      <c r="D2150" s="141">
        <v>0</v>
      </c>
      <c r="E2150" s="141">
        <v>9.0268829999999998</v>
      </c>
      <c r="F2150" s="141">
        <v>445.62176499999998</v>
      </c>
      <c r="G2150" s="141">
        <v>15.774611</v>
      </c>
      <c r="H2150" s="85">
        <f t="shared" ca="1" si="100"/>
        <v>9</v>
      </c>
      <c r="I2150" s="85">
        <f t="shared" ref="I2150:I2213" ca="1" si="101">IF(H2150=H2149,I2149+1,1)</f>
        <v>3</v>
      </c>
      <c r="J2150" s="1">
        <f t="shared" ref="J2150:J2213" si="102">DAY(B2150)</f>
        <v>23</v>
      </c>
      <c r="L2150" s="3"/>
      <c r="M2150" s="3"/>
      <c r="N2150" s="4"/>
      <c r="O2150" s="4"/>
    </row>
    <row r="2151" spans="1:15" ht="12.75" customHeight="1" x14ac:dyDescent="0.2">
      <c r="A2151" s="85"/>
      <c r="B2151" s="139">
        <v>44523</v>
      </c>
      <c r="C2151" s="140" t="s">
        <v>182</v>
      </c>
      <c r="D2151" s="141">
        <v>0</v>
      </c>
      <c r="E2151" s="141">
        <v>3.4144070000000002</v>
      </c>
      <c r="F2151" s="141">
        <v>610.88928199999998</v>
      </c>
      <c r="G2151" s="141">
        <v>14.505202000000001</v>
      </c>
      <c r="H2151" s="85">
        <f t="shared" ca="1" si="100"/>
        <v>9</v>
      </c>
      <c r="I2151" s="85">
        <f t="shared" ca="1" si="101"/>
        <v>4</v>
      </c>
      <c r="J2151" s="1">
        <f t="shared" si="102"/>
        <v>23</v>
      </c>
      <c r="L2151" s="3"/>
      <c r="M2151" s="3"/>
      <c r="N2151" s="4"/>
      <c r="O2151" s="4"/>
    </row>
    <row r="2152" spans="1:15" ht="12.75" customHeight="1" x14ac:dyDescent="0.2">
      <c r="A2152" s="85"/>
      <c r="B2152" s="139">
        <v>44523</v>
      </c>
      <c r="C2152" s="140" t="s">
        <v>183</v>
      </c>
      <c r="D2152" s="141">
        <v>0</v>
      </c>
      <c r="E2152" s="141">
        <v>31.766867000000001</v>
      </c>
      <c r="F2152" s="141">
        <v>244.00157200000001</v>
      </c>
      <c r="G2152" s="141">
        <v>5.5405480000000003</v>
      </c>
      <c r="H2152" s="85">
        <f t="shared" ca="1" si="100"/>
        <v>10</v>
      </c>
      <c r="I2152" s="85">
        <f t="shared" ca="1" si="101"/>
        <v>1</v>
      </c>
      <c r="J2152" s="1">
        <f t="shared" si="102"/>
        <v>23</v>
      </c>
      <c r="L2152" s="3"/>
      <c r="M2152" s="3"/>
      <c r="N2152" s="4"/>
      <c r="O2152" s="4"/>
    </row>
    <row r="2153" spans="1:15" ht="12.75" customHeight="1" x14ac:dyDescent="0.2">
      <c r="A2153" s="85"/>
      <c r="B2153" s="139">
        <v>44523</v>
      </c>
      <c r="C2153" s="140" t="s">
        <v>184</v>
      </c>
      <c r="D2153" s="141">
        <v>0</v>
      </c>
      <c r="E2153" s="141">
        <v>17.779700999999999</v>
      </c>
      <c r="F2153" s="141">
        <v>439.23373400000003</v>
      </c>
      <c r="G2153" s="141">
        <v>5.37934</v>
      </c>
      <c r="H2153" s="85">
        <f t="shared" ca="1" si="100"/>
        <v>10</v>
      </c>
      <c r="I2153" s="85">
        <f t="shared" ca="1" si="101"/>
        <v>2</v>
      </c>
      <c r="J2153" s="1">
        <f t="shared" si="102"/>
        <v>23</v>
      </c>
      <c r="L2153" s="3"/>
      <c r="M2153" s="3"/>
      <c r="N2153" s="4"/>
      <c r="O2153" s="4"/>
    </row>
    <row r="2154" spans="1:15" ht="12.75" customHeight="1" x14ac:dyDescent="0.2">
      <c r="A2154" s="85"/>
      <c r="B2154" s="139">
        <v>44523</v>
      </c>
      <c r="C2154" s="140" t="s">
        <v>185</v>
      </c>
      <c r="D2154" s="141">
        <v>0</v>
      </c>
      <c r="E2154" s="141">
        <v>9.4397999999999996E-2</v>
      </c>
      <c r="F2154" s="141">
        <v>923.65844700000002</v>
      </c>
      <c r="G2154" s="141">
        <v>16.665398</v>
      </c>
      <c r="H2154" s="85">
        <f t="shared" ca="1" si="100"/>
        <v>10</v>
      </c>
      <c r="I2154" s="85">
        <f t="shared" ca="1" si="101"/>
        <v>3</v>
      </c>
      <c r="J2154" s="1">
        <f t="shared" si="102"/>
        <v>23</v>
      </c>
      <c r="L2154" s="3"/>
      <c r="M2154" s="3"/>
      <c r="N2154" s="4"/>
      <c r="O2154" s="4"/>
    </row>
    <row r="2155" spans="1:15" ht="12.75" customHeight="1" x14ac:dyDescent="0.2">
      <c r="A2155" s="85"/>
      <c r="B2155" s="139">
        <v>44523</v>
      </c>
      <c r="C2155" s="140" t="s">
        <v>186</v>
      </c>
      <c r="D2155" s="141">
        <v>0</v>
      </c>
      <c r="E2155" s="141">
        <v>0.350657</v>
      </c>
      <c r="F2155" s="141">
        <v>1315.3192140000001</v>
      </c>
      <c r="G2155" s="141">
        <v>10.433982</v>
      </c>
      <c r="H2155" s="85">
        <f t="shared" ca="1" si="100"/>
        <v>10</v>
      </c>
      <c r="I2155" s="85">
        <f t="shared" ca="1" si="101"/>
        <v>4</v>
      </c>
      <c r="J2155" s="1">
        <f t="shared" si="102"/>
        <v>23</v>
      </c>
      <c r="L2155" s="3"/>
      <c r="M2155" s="3"/>
      <c r="N2155" s="4"/>
      <c r="O2155" s="4"/>
    </row>
    <row r="2156" spans="1:15" ht="12.75" customHeight="1" x14ac:dyDescent="0.2">
      <c r="A2156" s="85"/>
      <c r="B2156" s="139">
        <v>44523</v>
      </c>
      <c r="C2156" s="140" t="s">
        <v>187</v>
      </c>
      <c r="D2156" s="141">
        <v>0</v>
      </c>
      <c r="E2156" s="141">
        <v>0.40134900000000001</v>
      </c>
      <c r="F2156" s="141">
        <v>1702.0932620000001</v>
      </c>
      <c r="G2156" s="141">
        <v>12.630655000000001</v>
      </c>
      <c r="H2156" s="85">
        <f t="shared" ca="1" si="100"/>
        <v>11</v>
      </c>
      <c r="I2156" s="85">
        <f t="shared" ca="1" si="101"/>
        <v>1</v>
      </c>
      <c r="J2156" s="1">
        <f t="shared" si="102"/>
        <v>23</v>
      </c>
      <c r="L2156" s="3"/>
      <c r="M2156" s="3"/>
      <c r="N2156" s="4"/>
      <c r="O2156" s="4"/>
    </row>
    <row r="2157" spans="1:15" ht="12.75" customHeight="1" x14ac:dyDescent="0.2">
      <c r="A2157" s="85"/>
      <c r="B2157" s="139">
        <v>44523</v>
      </c>
      <c r="C2157" s="140" t="s">
        <v>188</v>
      </c>
      <c r="D2157" s="141">
        <v>0</v>
      </c>
      <c r="E2157" s="141">
        <v>1.7329000000000001E-2</v>
      </c>
      <c r="F2157" s="141">
        <v>1127.743408</v>
      </c>
      <c r="G2157" s="141">
        <v>16.023624000000002</v>
      </c>
      <c r="H2157" s="85">
        <f t="shared" ca="1" si="100"/>
        <v>11</v>
      </c>
      <c r="I2157" s="85">
        <f t="shared" ca="1" si="101"/>
        <v>2</v>
      </c>
      <c r="J2157" s="1">
        <f t="shared" si="102"/>
        <v>23</v>
      </c>
      <c r="L2157" s="3"/>
      <c r="M2157" s="3"/>
      <c r="N2157" s="4"/>
      <c r="O2157" s="4"/>
    </row>
    <row r="2158" spans="1:15" ht="12.75" customHeight="1" x14ac:dyDescent="0.2">
      <c r="A2158" s="85"/>
      <c r="B2158" s="139">
        <v>44523</v>
      </c>
      <c r="C2158" s="140" t="s">
        <v>189</v>
      </c>
      <c r="D2158" s="141">
        <v>0</v>
      </c>
      <c r="E2158" s="141">
        <v>0.28396900000000003</v>
      </c>
      <c r="F2158" s="141">
        <v>2324.0222170000002</v>
      </c>
      <c r="G2158" s="141">
        <v>14.154332</v>
      </c>
      <c r="H2158" s="85">
        <f t="shared" ca="1" si="100"/>
        <v>11</v>
      </c>
      <c r="I2158" s="85">
        <f t="shared" ca="1" si="101"/>
        <v>3</v>
      </c>
      <c r="J2158" s="1">
        <f t="shared" si="102"/>
        <v>23</v>
      </c>
      <c r="L2158" s="3"/>
      <c r="M2158" s="3"/>
      <c r="N2158" s="4"/>
      <c r="O2158" s="4"/>
    </row>
    <row r="2159" spans="1:15" ht="12.75" customHeight="1" x14ac:dyDescent="0.2">
      <c r="A2159" s="85"/>
      <c r="B2159" s="139">
        <v>44523</v>
      </c>
      <c r="C2159" s="140" t="s">
        <v>190</v>
      </c>
      <c r="D2159" s="141">
        <v>0</v>
      </c>
      <c r="E2159" s="141">
        <v>0.17857000000000001</v>
      </c>
      <c r="F2159" s="141">
        <v>3412.084961</v>
      </c>
      <c r="G2159" s="141">
        <v>17.647808000000001</v>
      </c>
      <c r="H2159" s="85">
        <f t="shared" ca="1" si="100"/>
        <v>11</v>
      </c>
      <c r="I2159" s="85">
        <f t="shared" ca="1" si="101"/>
        <v>4</v>
      </c>
      <c r="J2159" s="1">
        <f t="shared" si="102"/>
        <v>23</v>
      </c>
      <c r="L2159" s="3"/>
      <c r="M2159" s="3"/>
      <c r="N2159" s="4"/>
      <c r="O2159" s="4"/>
    </row>
    <row r="2160" spans="1:15" ht="12.75" customHeight="1" x14ac:dyDescent="0.2">
      <c r="A2160" s="85"/>
      <c r="B2160" s="139">
        <v>44523</v>
      </c>
      <c r="C2160" s="140" t="s">
        <v>191</v>
      </c>
      <c r="D2160" s="141">
        <v>0</v>
      </c>
      <c r="E2160" s="141">
        <v>1.059E-3</v>
      </c>
      <c r="F2160" s="141">
        <v>3583.4184570000002</v>
      </c>
      <c r="G2160" s="141">
        <v>21.527691000000001</v>
      </c>
      <c r="H2160" s="85">
        <f t="shared" ca="1" si="100"/>
        <v>12</v>
      </c>
      <c r="I2160" s="85">
        <f t="shared" ca="1" si="101"/>
        <v>1</v>
      </c>
      <c r="J2160" s="1">
        <f t="shared" si="102"/>
        <v>23</v>
      </c>
      <c r="L2160" s="3"/>
      <c r="M2160" s="3"/>
      <c r="N2160" s="4"/>
      <c r="O2160" s="4"/>
    </row>
    <row r="2161" spans="1:15" ht="12.75" customHeight="1" x14ac:dyDescent="0.2">
      <c r="A2161" s="85"/>
      <c r="B2161" s="139">
        <v>44523</v>
      </c>
      <c r="C2161" s="140" t="s">
        <v>192</v>
      </c>
      <c r="D2161" s="141">
        <v>0</v>
      </c>
      <c r="E2161" s="141">
        <v>2.3157000000000001E-2</v>
      </c>
      <c r="F2161" s="141">
        <v>3044.1225589999999</v>
      </c>
      <c r="G2161" s="141">
        <v>15.843688999999999</v>
      </c>
      <c r="H2161" s="85">
        <f t="shared" ca="1" si="100"/>
        <v>12</v>
      </c>
      <c r="I2161" s="85">
        <f t="shared" ca="1" si="101"/>
        <v>2</v>
      </c>
      <c r="J2161" s="1">
        <f t="shared" si="102"/>
        <v>23</v>
      </c>
      <c r="L2161" s="3"/>
      <c r="M2161" s="3"/>
      <c r="N2161" s="4"/>
      <c r="O2161" s="4"/>
    </row>
    <row r="2162" spans="1:15" ht="12.75" customHeight="1" x14ac:dyDescent="0.2">
      <c r="A2162" s="85"/>
      <c r="B2162" s="139">
        <v>44523</v>
      </c>
      <c r="C2162" s="140" t="s">
        <v>193</v>
      </c>
      <c r="D2162" s="141">
        <v>0</v>
      </c>
      <c r="E2162" s="141">
        <v>0</v>
      </c>
      <c r="F2162" s="141">
        <v>2944.4409179999998</v>
      </c>
      <c r="G2162" s="141">
        <v>20.617104000000001</v>
      </c>
      <c r="H2162" s="85">
        <f t="shared" ca="1" si="100"/>
        <v>12</v>
      </c>
      <c r="I2162" s="85">
        <f t="shared" ca="1" si="101"/>
        <v>3</v>
      </c>
      <c r="J2162" s="1">
        <f t="shared" si="102"/>
        <v>23</v>
      </c>
      <c r="L2162" s="3"/>
      <c r="M2162" s="3"/>
      <c r="N2162" s="4"/>
      <c r="O2162" s="4"/>
    </row>
    <row r="2163" spans="1:15" ht="12.75" customHeight="1" x14ac:dyDescent="0.2">
      <c r="A2163" s="85"/>
      <c r="B2163" s="139">
        <v>44523</v>
      </c>
      <c r="C2163" s="140" t="s">
        <v>194</v>
      </c>
      <c r="D2163" s="141">
        <v>0</v>
      </c>
      <c r="E2163" s="141">
        <v>0.13162499999999999</v>
      </c>
      <c r="F2163" s="141">
        <v>2280.9724120000001</v>
      </c>
      <c r="G2163" s="141">
        <v>14.39531</v>
      </c>
      <c r="H2163" s="85">
        <f t="shared" ca="1" si="100"/>
        <v>12</v>
      </c>
      <c r="I2163" s="85">
        <f t="shared" ca="1" si="101"/>
        <v>4</v>
      </c>
      <c r="J2163" s="1">
        <f t="shared" si="102"/>
        <v>23</v>
      </c>
      <c r="L2163" s="3"/>
      <c r="M2163" s="3"/>
      <c r="N2163" s="4"/>
      <c r="O2163" s="4"/>
    </row>
    <row r="2164" spans="1:15" ht="12.75" customHeight="1" x14ac:dyDescent="0.2">
      <c r="A2164" s="85"/>
      <c r="B2164" s="139">
        <v>44523</v>
      </c>
      <c r="C2164" s="140" t="s">
        <v>195</v>
      </c>
      <c r="D2164" s="141">
        <v>0</v>
      </c>
      <c r="E2164" s="141">
        <v>5.0540000000000003E-3</v>
      </c>
      <c r="F2164" s="141">
        <v>2328.7604980000001</v>
      </c>
      <c r="G2164" s="141">
        <v>14.236508000000001</v>
      </c>
      <c r="H2164" s="85">
        <f t="shared" ca="1" si="100"/>
        <v>13</v>
      </c>
      <c r="I2164" s="85">
        <f t="shared" ca="1" si="101"/>
        <v>1</v>
      </c>
      <c r="J2164" s="1">
        <f t="shared" si="102"/>
        <v>23</v>
      </c>
      <c r="L2164" s="3"/>
      <c r="M2164" s="3"/>
      <c r="N2164" s="4"/>
      <c r="O2164" s="4"/>
    </row>
    <row r="2165" spans="1:15" ht="12.75" customHeight="1" x14ac:dyDescent="0.2">
      <c r="A2165" s="85"/>
      <c r="B2165" s="139">
        <v>44523</v>
      </c>
      <c r="C2165" s="140" t="s">
        <v>196</v>
      </c>
      <c r="D2165" s="141">
        <v>0</v>
      </c>
      <c r="E2165" s="141">
        <v>6.1228999999999999E-2</v>
      </c>
      <c r="F2165" s="141">
        <v>1716.849365</v>
      </c>
      <c r="G2165" s="141">
        <v>17.659276999999999</v>
      </c>
      <c r="H2165" s="85">
        <f t="shared" ca="1" si="100"/>
        <v>13</v>
      </c>
      <c r="I2165" s="85">
        <f t="shared" ca="1" si="101"/>
        <v>2</v>
      </c>
      <c r="J2165" s="1">
        <f t="shared" si="102"/>
        <v>23</v>
      </c>
      <c r="L2165" s="3"/>
      <c r="M2165" s="3"/>
      <c r="N2165" s="4"/>
      <c r="O2165" s="4"/>
    </row>
    <row r="2166" spans="1:15" ht="12.75" customHeight="1" x14ac:dyDescent="0.2">
      <c r="A2166" s="85"/>
      <c r="B2166" s="139">
        <v>44523</v>
      </c>
      <c r="C2166" s="140" t="s">
        <v>197</v>
      </c>
      <c r="D2166" s="141">
        <v>0</v>
      </c>
      <c r="E2166" s="141">
        <v>1.0212650000000001</v>
      </c>
      <c r="F2166" s="141">
        <v>769.05658000000005</v>
      </c>
      <c r="G2166" s="141">
        <v>20.322773000000002</v>
      </c>
      <c r="H2166" s="85">
        <f t="shared" ca="1" si="100"/>
        <v>13</v>
      </c>
      <c r="I2166" s="85">
        <f t="shared" ca="1" si="101"/>
        <v>3</v>
      </c>
      <c r="J2166" s="1">
        <f t="shared" si="102"/>
        <v>23</v>
      </c>
      <c r="L2166" s="3"/>
      <c r="M2166" s="3"/>
      <c r="N2166" s="4"/>
      <c r="O2166" s="4"/>
    </row>
    <row r="2167" spans="1:15" ht="12.75" customHeight="1" x14ac:dyDescent="0.2">
      <c r="A2167" s="85"/>
      <c r="B2167" s="139">
        <v>44523</v>
      </c>
      <c r="C2167" s="140" t="s">
        <v>198</v>
      </c>
      <c r="D2167" s="141">
        <v>0</v>
      </c>
      <c r="E2167" s="141">
        <v>5.4973770000000002</v>
      </c>
      <c r="F2167" s="141">
        <v>1521.736572</v>
      </c>
      <c r="G2167" s="141">
        <v>8.5044889999999995</v>
      </c>
      <c r="H2167" s="85">
        <f t="shared" ca="1" si="100"/>
        <v>13</v>
      </c>
      <c r="I2167" s="85">
        <f t="shared" ca="1" si="101"/>
        <v>4</v>
      </c>
      <c r="J2167" s="1">
        <f t="shared" si="102"/>
        <v>23</v>
      </c>
      <c r="L2167" s="3"/>
      <c r="M2167" s="3"/>
      <c r="N2167" s="4"/>
      <c r="O2167" s="4"/>
    </row>
    <row r="2168" spans="1:15" ht="12.75" customHeight="1" x14ac:dyDescent="0.2">
      <c r="A2168" s="85"/>
      <c r="B2168" s="139">
        <v>44523</v>
      </c>
      <c r="C2168" s="140" t="s">
        <v>199</v>
      </c>
      <c r="D2168" s="141">
        <v>0</v>
      </c>
      <c r="E2168" s="141">
        <v>0.35053200000000001</v>
      </c>
      <c r="F2168" s="141">
        <v>2519.790039</v>
      </c>
      <c r="G2168" s="141">
        <v>10.831721</v>
      </c>
      <c r="H2168" s="85">
        <f t="shared" ca="1" si="100"/>
        <v>14</v>
      </c>
      <c r="I2168" s="85">
        <f t="shared" ca="1" si="101"/>
        <v>1</v>
      </c>
      <c r="J2168" s="1">
        <f t="shared" si="102"/>
        <v>23</v>
      </c>
      <c r="L2168" s="3"/>
      <c r="M2168" s="3"/>
      <c r="N2168" s="4"/>
      <c r="O2168" s="4"/>
    </row>
    <row r="2169" spans="1:15" ht="12.75" customHeight="1" x14ac:dyDescent="0.2">
      <c r="A2169" s="85"/>
      <c r="B2169" s="139">
        <v>44523</v>
      </c>
      <c r="C2169" s="140" t="s">
        <v>200</v>
      </c>
      <c r="D2169" s="141">
        <v>0</v>
      </c>
      <c r="E2169" s="141">
        <v>0.95585100000000001</v>
      </c>
      <c r="F2169" s="141">
        <v>1825.2108149999999</v>
      </c>
      <c r="G2169" s="141">
        <v>14.820618</v>
      </c>
      <c r="H2169" s="85">
        <f t="shared" ca="1" si="100"/>
        <v>14</v>
      </c>
      <c r="I2169" s="85">
        <f t="shared" ca="1" si="101"/>
        <v>2</v>
      </c>
      <c r="J2169" s="1">
        <f t="shared" si="102"/>
        <v>23</v>
      </c>
      <c r="L2169" s="3"/>
      <c r="M2169" s="3"/>
      <c r="N2169" s="4"/>
      <c r="O2169" s="4"/>
    </row>
    <row r="2170" spans="1:15" ht="12.75" customHeight="1" x14ac:dyDescent="0.2">
      <c r="A2170" s="85"/>
      <c r="B2170" s="139">
        <v>44523</v>
      </c>
      <c r="C2170" s="140" t="s">
        <v>201</v>
      </c>
      <c r="D2170" s="141">
        <v>0</v>
      </c>
      <c r="E2170" s="141">
        <v>0.70442700000000003</v>
      </c>
      <c r="F2170" s="141">
        <v>3286.602539</v>
      </c>
      <c r="G2170" s="141">
        <v>12.251697999999999</v>
      </c>
      <c r="H2170" s="85">
        <f t="shared" ca="1" si="100"/>
        <v>14</v>
      </c>
      <c r="I2170" s="85">
        <f t="shared" ca="1" si="101"/>
        <v>3</v>
      </c>
      <c r="J2170" s="1">
        <f t="shared" si="102"/>
        <v>23</v>
      </c>
      <c r="L2170" s="3"/>
      <c r="M2170" s="3"/>
      <c r="N2170" s="4"/>
      <c r="O2170" s="4"/>
    </row>
    <row r="2171" spans="1:15" ht="12.75" customHeight="1" x14ac:dyDescent="0.2">
      <c r="A2171" s="85"/>
      <c r="B2171" s="139">
        <v>44523</v>
      </c>
      <c r="C2171" s="140" t="s">
        <v>202</v>
      </c>
      <c r="D2171" s="141">
        <v>0</v>
      </c>
      <c r="E2171" s="141">
        <v>13.489554</v>
      </c>
      <c r="F2171" s="141">
        <v>5279.3466799999997</v>
      </c>
      <c r="G2171" s="141">
        <v>1.2312909999999999</v>
      </c>
      <c r="H2171" s="85">
        <f t="shared" ca="1" si="100"/>
        <v>14</v>
      </c>
      <c r="I2171" s="85">
        <f t="shared" ca="1" si="101"/>
        <v>4</v>
      </c>
      <c r="J2171" s="1">
        <f t="shared" si="102"/>
        <v>23</v>
      </c>
      <c r="L2171" s="3"/>
      <c r="M2171" s="3"/>
      <c r="N2171" s="4"/>
      <c r="O2171" s="4"/>
    </row>
    <row r="2172" spans="1:15" ht="12.75" customHeight="1" x14ac:dyDescent="0.2">
      <c r="A2172" s="85"/>
      <c r="B2172" s="139">
        <v>44523</v>
      </c>
      <c r="C2172" s="140" t="s">
        <v>203</v>
      </c>
      <c r="D2172" s="141">
        <v>0</v>
      </c>
      <c r="E2172" s="141">
        <v>2.777628</v>
      </c>
      <c r="F2172" s="141">
        <v>6760.3090819999998</v>
      </c>
      <c r="G2172" s="141">
        <v>6.424976</v>
      </c>
      <c r="H2172" s="85">
        <f t="shared" ca="1" si="100"/>
        <v>15</v>
      </c>
      <c r="I2172" s="85">
        <f t="shared" ca="1" si="101"/>
        <v>1</v>
      </c>
      <c r="J2172" s="1">
        <f t="shared" si="102"/>
        <v>23</v>
      </c>
      <c r="L2172" s="3"/>
      <c r="M2172" s="3"/>
      <c r="N2172" s="4"/>
      <c r="O2172" s="4"/>
    </row>
    <row r="2173" spans="1:15" ht="12.75" customHeight="1" x14ac:dyDescent="0.2">
      <c r="A2173" s="85"/>
      <c r="B2173" s="139">
        <v>44523</v>
      </c>
      <c r="C2173" s="140" t="s">
        <v>204</v>
      </c>
      <c r="D2173" s="141">
        <v>0</v>
      </c>
      <c r="E2173" s="141">
        <v>0.24898600000000001</v>
      </c>
      <c r="F2173" s="141">
        <v>7239.8754879999997</v>
      </c>
      <c r="G2173" s="141">
        <v>17.680081999999999</v>
      </c>
      <c r="H2173" s="85">
        <f t="shared" ca="1" si="100"/>
        <v>15</v>
      </c>
      <c r="I2173" s="85">
        <f t="shared" ca="1" si="101"/>
        <v>2</v>
      </c>
      <c r="J2173" s="1">
        <f t="shared" si="102"/>
        <v>23</v>
      </c>
      <c r="L2173" s="3"/>
      <c r="M2173" s="3"/>
      <c r="N2173" s="4"/>
      <c r="O2173" s="4"/>
    </row>
    <row r="2174" spans="1:15" ht="12.75" customHeight="1" x14ac:dyDescent="0.2">
      <c r="A2174" s="85"/>
      <c r="B2174" s="139">
        <v>44523</v>
      </c>
      <c r="C2174" s="140" t="s">
        <v>205</v>
      </c>
      <c r="D2174" s="141">
        <v>0</v>
      </c>
      <c r="E2174" s="141">
        <v>7.5689999999999993E-2</v>
      </c>
      <c r="F2174" s="141">
        <v>9325.7822269999997</v>
      </c>
      <c r="G2174" s="141">
        <v>26.981957999999999</v>
      </c>
      <c r="H2174" s="85">
        <f t="shared" ca="1" si="100"/>
        <v>15</v>
      </c>
      <c r="I2174" s="85">
        <f t="shared" ca="1" si="101"/>
        <v>3</v>
      </c>
      <c r="J2174" s="1">
        <f t="shared" si="102"/>
        <v>23</v>
      </c>
      <c r="L2174" s="3"/>
      <c r="M2174" s="3"/>
      <c r="N2174" s="4"/>
      <c r="O2174" s="4"/>
    </row>
    <row r="2175" spans="1:15" ht="12.75" customHeight="1" x14ac:dyDescent="0.2">
      <c r="A2175" s="85"/>
      <c r="B2175" s="139">
        <v>44523</v>
      </c>
      <c r="C2175" s="140" t="s">
        <v>206</v>
      </c>
      <c r="D2175" s="141">
        <v>0</v>
      </c>
      <c r="E2175" s="141">
        <v>2.7104E-2</v>
      </c>
      <c r="F2175" s="141">
        <v>9238.3261719999991</v>
      </c>
      <c r="G2175" s="141">
        <v>31.438547</v>
      </c>
      <c r="H2175" s="85">
        <f t="shared" ca="1" si="100"/>
        <v>15</v>
      </c>
      <c r="I2175" s="85">
        <f t="shared" ca="1" si="101"/>
        <v>4</v>
      </c>
      <c r="J2175" s="1">
        <f t="shared" si="102"/>
        <v>23</v>
      </c>
      <c r="L2175" s="3"/>
      <c r="M2175" s="3"/>
      <c r="N2175" s="4"/>
      <c r="O2175" s="4"/>
    </row>
    <row r="2176" spans="1:15" ht="12.75" customHeight="1" x14ac:dyDescent="0.2">
      <c r="A2176" s="85"/>
      <c r="B2176" s="139">
        <v>44523</v>
      </c>
      <c r="C2176" s="140" t="s">
        <v>207</v>
      </c>
      <c r="D2176" s="141">
        <v>0</v>
      </c>
      <c r="E2176" s="141">
        <v>9.5756999999999995E-2</v>
      </c>
      <c r="F2176" s="141">
        <v>10075.884</v>
      </c>
      <c r="G2176" s="141">
        <v>31.169343999999999</v>
      </c>
      <c r="H2176" s="85">
        <f t="shared" ca="1" si="100"/>
        <v>16</v>
      </c>
      <c r="I2176" s="85">
        <f t="shared" ca="1" si="101"/>
        <v>1</v>
      </c>
      <c r="J2176" s="1">
        <f t="shared" si="102"/>
        <v>23</v>
      </c>
      <c r="L2176" s="3"/>
      <c r="M2176" s="3"/>
      <c r="N2176" s="4"/>
      <c r="O2176" s="4"/>
    </row>
    <row r="2177" spans="1:15" ht="12.75" customHeight="1" x14ac:dyDescent="0.2">
      <c r="A2177" s="85"/>
      <c r="B2177" s="139">
        <v>44523</v>
      </c>
      <c r="C2177" s="140" t="s">
        <v>208</v>
      </c>
      <c r="D2177" s="141">
        <v>0</v>
      </c>
      <c r="E2177" s="141">
        <v>3.0899999999999999E-3</v>
      </c>
      <c r="F2177" s="141">
        <v>8863.6806639999995</v>
      </c>
      <c r="G2177" s="141">
        <v>34.185111999999997</v>
      </c>
      <c r="H2177" s="85">
        <f t="shared" ca="1" si="100"/>
        <v>16</v>
      </c>
      <c r="I2177" s="85">
        <f t="shared" ca="1" si="101"/>
        <v>2</v>
      </c>
      <c r="J2177" s="1">
        <f t="shared" si="102"/>
        <v>23</v>
      </c>
      <c r="L2177" s="3"/>
      <c r="M2177" s="3"/>
      <c r="N2177" s="4"/>
      <c r="O2177" s="4"/>
    </row>
    <row r="2178" spans="1:15" ht="12.75" customHeight="1" x14ac:dyDescent="0.2">
      <c r="A2178" s="85"/>
      <c r="B2178" s="139">
        <v>44523</v>
      </c>
      <c r="C2178" s="140" t="s">
        <v>209</v>
      </c>
      <c r="D2178" s="141">
        <v>0</v>
      </c>
      <c r="E2178" s="141">
        <v>2.0500000000000002E-3</v>
      </c>
      <c r="F2178" s="141">
        <v>7796.0224609999996</v>
      </c>
      <c r="G2178" s="141">
        <v>29.870387999999998</v>
      </c>
      <c r="H2178" s="85">
        <f t="shared" ca="1" si="100"/>
        <v>16</v>
      </c>
      <c r="I2178" s="85">
        <f t="shared" ca="1" si="101"/>
        <v>3</v>
      </c>
      <c r="J2178" s="1">
        <f t="shared" si="102"/>
        <v>23</v>
      </c>
      <c r="L2178" s="3"/>
      <c r="M2178" s="3"/>
      <c r="N2178" s="4"/>
      <c r="O2178" s="4"/>
    </row>
    <row r="2179" spans="1:15" ht="12.75" customHeight="1" x14ac:dyDescent="0.2">
      <c r="A2179" s="85"/>
      <c r="B2179" s="139">
        <v>44523</v>
      </c>
      <c r="C2179" s="140" t="s">
        <v>210</v>
      </c>
      <c r="D2179" s="141">
        <v>0</v>
      </c>
      <c r="E2179" s="141">
        <v>9.9622000000000002E-2</v>
      </c>
      <c r="F2179" s="141">
        <v>5847.0517579999996</v>
      </c>
      <c r="G2179" s="141">
        <v>15.361409</v>
      </c>
      <c r="H2179" s="85">
        <f t="shared" ca="1" si="100"/>
        <v>16</v>
      </c>
      <c r="I2179" s="85">
        <f t="shared" ca="1" si="101"/>
        <v>4</v>
      </c>
      <c r="J2179" s="1">
        <f t="shared" si="102"/>
        <v>23</v>
      </c>
      <c r="L2179" s="3"/>
      <c r="M2179" s="3"/>
      <c r="N2179" s="4"/>
      <c r="O2179" s="4"/>
    </row>
    <row r="2180" spans="1:15" ht="12.75" customHeight="1" x14ac:dyDescent="0.2">
      <c r="A2180" s="85"/>
      <c r="B2180" s="139">
        <v>44523</v>
      </c>
      <c r="C2180" s="140" t="s">
        <v>211</v>
      </c>
      <c r="D2180" s="141">
        <v>0</v>
      </c>
      <c r="E2180" s="141">
        <v>0.111265</v>
      </c>
      <c r="F2180" s="141">
        <v>6076.6987300000001</v>
      </c>
      <c r="G2180" s="141">
        <v>16.359120999999998</v>
      </c>
      <c r="H2180" s="85">
        <f t="shared" ca="1" si="100"/>
        <v>17</v>
      </c>
      <c r="I2180" s="85">
        <f t="shared" ca="1" si="101"/>
        <v>1</v>
      </c>
      <c r="J2180" s="1">
        <f t="shared" si="102"/>
        <v>23</v>
      </c>
      <c r="L2180" s="3"/>
      <c r="M2180" s="3"/>
      <c r="N2180" s="4"/>
      <c r="O2180" s="4"/>
    </row>
    <row r="2181" spans="1:15" ht="12.75" customHeight="1" x14ac:dyDescent="0.2">
      <c r="A2181" s="85"/>
      <c r="B2181" s="139">
        <v>44523</v>
      </c>
      <c r="C2181" s="140" t="s">
        <v>212</v>
      </c>
      <c r="D2181" s="141">
        <v>0</v>
      </c>
      <c r="E2181" s="141">
        <v>3.0991000000000001E-2</v>
      </c>
      <c r="F2181" s="141">
        <v>6924.1171880000002</v>
      </c>
      <c r="G2181" s="141">
        <v>19.943718000000001</v>
      </c>
      <c r="H2181" s="85">
        <f t="shared" ca="1" si="100"/>
        <v>17</v>
      </c>
      <c r="I2181" s="85">
        <f t="shared" ca="1" si="101"/>
        <v>2</v>
      </c>
      <c r="J2181" s="1">
        <f t="shared" si="102"/>
        <v>23</v>
      </c>
      <c r="L2181" s="3"/>
      <c r="M2181" s="3"/>
      <c r="N2181" s="4"/>
      <c r="O2181" s="4"/>
    </row>
    <row r="2182" spans="1:15" ht="12.75" customHeight="1" x14ac:dyDescent="0.2">
      <c r="A2182" s="85"/>
      <c r="B2182" s="139">
        <v>44523</v>
      </c>
      <c r="C2182" s="140" t="s">
        <v>213</v>
      </c>
      <c r="D2182" s="141">
        <v>0</v>
      </c>
      <c r="E2182" s="141">
        <v>0.231263</v>
      </c>
      <c r="F2182" s="141">
        <v>5778.9545900000003</v>
      </c>
      <c r="G2182" s="141">
        <v>13.64531</v>
      </c>
      <c r="H2182" s="85">
        <f t="shared" ca="1" si="100"/>
        <v>17</v>
      </c>
      <c r="I2182" s="85">
        <f t="shared" ca="1" si="101"/>
        <v>3</v>
      </c>
      <c r="J2182" s="1">
        <f t="shared" si="102"/>
        <v>23</v>
      </c>
      <c r="L2182" s="3"/>
      <c r="M2182" s="3"/>
      <c r="N2182" s="4"/>
      <c r="O2182" s="4"/>
    </row>
    <row r="2183" spans="1:15" ht="12.75" customHeight="1" x14ac:dyDescent="0.2">
      <c r="A2183" s="85"/>
      <c r="B2183" s="139">
        <v>44523</v>
      </c>
      <c r="C2183" s="140" t="s">
        <v>214</v>
      </c>
      <c r="D2183" s="141">
        <v>0</v>
      </c>
      <c r="E2183" s="141">
        <v>0.85165999999999997</v>
      </c>
      <c r="F2183" s="141">
        <v>5870.5317379999997</v>
      </c>
      <c r="G2183" s="141">
        <v>14.218904</v>
      </c>
      <c r="H2183" s="85">
        <f t="shared" ca="1" si="100"/>
        <v>17</v>
      </c>
      <c r="I2183" s="85">
        <f t="shared" ca="1" si="101"/>
        <v>4</v>
      </c>
      <c r="J2183" s="1">
        <f t="shared" si="102"/>
        <v>23</v>
      </c>
      <c r="L2183" s="3"/>
      <c r="M2183" s="3"/>
      <c r="N2183" s="4"/>
      <c r="O2183" s="4"/>
    </row>
    <row r="2184" spans="1:15" ht="12.75" customHeight="1" x14ac:dyDescent="0.2">
      <c r="A2184" s="85"/>
      <c r="B2184" s="139">
        <v>44523</v>
      </c>
      <c r="C2184" s="140" t="s">
        <v>215</v>
      </c>
      <c r="D2184" s="141">
        <v>0</v>
      </c>
      <c r="E2184" s="141">
        <v>0.90615500000000004</v>
      </c>
      <c r="F2184" s="141">
        <v>5126.2866210000002</v>
      </c>
      <c r="G2184" s="141">
        <v>14.025002000000001</v>
      </c>
      <c r="H2184" s="85">
        <f t="shared" ca="1" si="100"/>
        <v>18</v>
      </c>
      <c r="I2184" s="85">
        <f t="shared" ca="1" si="101"/>
        <v>1</v>
      </c>
      <c r="J2184" s="1">
        <f t="shared" si="102"/>
        <v>23</v>
      </c>
      <c r="L2184" s="3"/>
      <c r="M2184" s="3"/>
      <c r="N2184" s="4"/>
      <c r="O2184" s="4"/>
    </row>
    <row r="2185" spans="1:15" ht="12.75" customHeight="1" x14ac:dyDescent="0.2">
      <c r="A2185" s="85"/>
      <c r="B2185" s="139">
        <v>44523</v>
      </c>
      <c r="C2185" s="140" t="s">
        <v>216</v>
      </c>
      <c r="D2185" s="141">
        <v>0</v>
      </c>
      <c r="E2185" s="141">
        <v>2.9206889999999999</v>
      </c>
      <c r="F2185" s="141">
        <v>4492.4609380000002</v>
      </c>
      <c r="G2185" s="141">
        <v>6.0644590000000003</v>
      </c>
      <c r="H2185" s="85">
        <f t="shared" ca="1" si="100"/>
        <v>18</v>
      </c>
      <c r="I2185" s="85">
        <f t="shared" ca="1" si="101"/>
        <v>2</v>
      </c>
      <c r="J2185" s="1">
        <f t="shared" si="102"/>
        <v>23</v>
      </c>
      <c r="L2185" s="3"/>
      <c r="M2185" s="3"/>
      <c r="N2185" s="4"/>
      <c r="O2185" s="4"/>
    </row>
    <row r="2186" spans="1:15" ht="12.75" customHeight="1" x14ac:dyDescent="0.2">
      <c r="A2186" s="85"/>
      <c r="B2186" s="139">
        <v>44523</v>
      </c>
      <c r="C2186" s="140" t="s">
        <v>217</v>
      </c>
      <c r="D2186" s="141">
        <v>0</v>
      </c>
      <c r="E2186" s="141">
        <v>14.985156999999999</v>
      </c>
      <c r="F2186" s="141">
        <v>4125.7622069999998</v>
      </c>
      <c r="G2186" s="141">
        <v>0.23771600000000001</v>
      </c>
      <c r="H2186" s="85">
        <f t="shared" ca="1" si="100"/>
        <v>18</v>
      </c>
      <c r="I2186" s="85">
        <f t="shared" ca="1" si="101"/>
        <v>3</v>
      </c>
      <c r="J2186" s="1">
        <f t="shared" si="102"/>
        <v>23</v>
      </c>
      <c r="L2186" s="3"/>
      <c r="M2186" s="3"/>
      <c r="N2186" s="4"/>
      <c r="O2186" s="4"/>
    </row>
    <row r="2187" spans="1:15" ht="12.75" customHeight="1" x14ac:dyDescent="0.2">
      <c r="A2187" s="85"/>
      <c r="B2187" s="139">
        <v>44523</v>
      </c>
      <c r="C2187" s="140" t="s">
        <v>218</v>
      </c>
      <c r="D2187" s="141">
        <v>0</v>
      </c>
      <c r="E2187" s="141">
        <v>14.776505999999999</v>
      </c>
      <c r="F2187" s="141">
        <v>5065.8666990000002</v>
      </c>
      <c r="G2187" s="141">
        <v>0.232848</v>
      </c>
      <c r="H2187" s="85">
        <f t="shared" ca="1" si="100"/>
        <v>18</v>
      </c>
      <c r="I2187" s="85">
        <f t="shared" ca="1" si="101"/>
        <v>4</v>
      </c>
      <c r="J2187" s="1">
        <f t="shared" si="102"/>
        <v>23</v>
      </c>
      <c r="L2187" s="3"/>
      <c r="M2187" s="3"/>
      <c r="N2187" s="4"/>
      <c r="O2187" s="4"/>
    </row>
    <row r="2188" spans="1:15" ht="12.75" customHeight="1" x14ac:dyDescent="0.2">
      <c r="A2188" s="85"/>
      <c r="B2188" s="139">
        <v>44523</v>
      </c>
      <c r="C2188" s="140" t="s">
        <v>219</v>
      </c>
      <c r="D2188" s="141">
        <v>0</v>
      </c>
      <c r="E2188" s="141">
        <v>7.8151330000000003</v>
      </c>
      <c r="F2188" s="141">
        <v>5939.1601559999999</v>
      </c>
      <c r="G2188" s="141">
        <v>1.5412779999999999</v>
      </c>
      <c r="H2188" s="85">
        <f t="shared" ca="1" si="100"/>
        <v>19</v>
      </c>
      <c r="I2188" s="85">
        <f t="shared" ca="1" si="101"/>
        <v>1</v>
      </c>
      <c r="J2188" s="1">
        <f t="shared" si="102"/>
        <v>23</v>
      </c>
      <c r="L2188" s="3"/>
      <c r="M2188" s="3"/>
      <c r="N2188" s="4"/>
      <c r="O2188" s="4"/>
    </row>
    <row r="2189" spans="1:15" ht="12.75" customHeight="1" x14ac:dyDescent="0.2">
      <c r="A2189" s="85"/>
      <c r="B2189" s="139">
        <v>44523</v>
      </c>
      <c r="C2189" s="140" t="s">
        <v>220</v>
      </c>
      <c r="D2189" s="141">
        <v>0</v>
      </c>
      <c r="E2189" s="141">
        <v>1.4517519999999999</v>
      </c>
      <c r="F2189" s="141">
        <v>6723.5341799999997</v>
      </c>
      <c r="G2189" s="141">
        <v>10.590287</v>
      </c>
      <c r="H2189" s="85">
        <f t="shared" ca="1" si="100"/>
        <v>19</v>
      </c>
      <c r="I2189" s="85">
        <f t="shared" ca="1" si="101"/>
        <v>2</v>
      </c>
      <c r="J2189" s="1">
        <f t="shared" si="102"/>
        <v>23</v>
      </c>
      <c r="L2189" s="3"/>
      <c r="M2189" s="3"/>
      <c r="N2189" s="4"/>
      <c r="O2189" s="4"/>
    </row>
    <row r="2190" spans="1:15" ht="12.75" customHeight="1" x14ac:dyDescent="0.2">
      <c r="A2190" s="85"/>
      <c r="B2190" s="139">
        <v>44523</v>
      </c>
      <c r="C2190" s="140" t="s">
        <v>221</v>
      </c>
      <c r="D2190" s="141">
        <v>0</v>
      </c>
      <c r="E2190" s="141">
        <v>0.11336599999999999</v>
      </c>
      <c r="F2190" s="141">
        <v>7411.6640630000002</v>
      </c>
      <c r="G2190" s="141">
        <v>22.273696999999999</v>
      </c>
      <c r="H2190" s="85">
        <f t="shared" ca="1" si="100"/>
        <v>19</v>
      </c>
      <c r="I2190" s="85">
        <f t="shared" ca="1" si="101"/>
        <v>3</v>
      </c>
      <c r="J2190" s="1">
        <f t="shared" si="102"/>
        <v>23</v>
      </c>
      <c r="L2190" s="3"/>
      <c r="M2190" s="3"/>
      <c r="N2190" s="4"/>
      <c r="O2190" s="4"/>
    </row>
    <row r="2191" spans="1:15" ht="12.75" customHeight="1" x14ac:dyDescent="0.2">
      <c r="A2191" s="85"/>
      <c r="B2191" s="139">
        <v>44523</v>
      </c>
      <c r="C2191" s="140" t="s">
        <v>222</v>
      </c>
      <c r="D2191" s="141">
        <v>0</v>
      </c>
      <c r="E2191" s="141">
        <v>0.444523</v>
      </c>
      <c r="F2191" s="141">
        <v>6860.1064450000003</v>
      </c>
      <c r="G2191" s="141">
        <v>13.040775</v>
      </c>
      <c r="H2191" s="85">
        <f t="shared" ca="1" si="100"/>
        <v>19</v>
      </c>
      <c r="I2191" s="85">
        <f t="shared" ca="1" si="101"/>
        <v>4</v>
      </c>
      <c r="J2191" s="1">
        <f t="shared" si="102"/>
        <v>23</v>
      </c>
      <c r="L2191" s="3"/>
      <c r="M2191" s="3"/>
      <c r="N2191" s="4"/>
      <c r="O2191" s="4"/>
    </row>
    <row r="2192" spans="1:15" ht="12.75" customHeight="1" x14ac:dyDescent="0.2">
      <c r="A2192" s="85"/>
      <c r="B2192" s="139">
        <v>44523</v>
      </c>
      <c r="C2192" s="140" t="s">
        <v>223</v>
      </c>
      <c r="D2192" s="141">
        <v>0</v>
      </c>
      <c r="E2192" s="141">
        <v>0.60535399999999995</v>
      </c>
      <c r="F2192" s="141">
        <v>6519.2402339999999</v>
      </c>
      <c r="G2192" s="141">
        <v>10.155479</v>
      </c>
      <c r="H2192" s="85">
        <f t="shared" ca="1" si="100"/>
        <v>20</v>
      </c>
      <c r="I2192" s="85">
        <f t="shared" ca="1" si="101"/>
        <v>1</v>
      </c>
      <c r="J2192" s="1">
        <f t="shared" si="102"/>
        <v>23</v>
      </c>
      <c r="L2192" s="3"/>
      <c r="M2192" s="3"/>
      <c r="N2192" s="4"/>
      <c r="O2192" s="4"/>
    </row>
    <row r="2193" spans="1:15" ht="12.75" customHeight="1" x14ac:dyDescent="0.2">
      <c r="A2193" s="85"/>
      <c r="B2193" s="139">
        <v>44523</v>
      </c>
      <c r="C2193" s="140" t="s">
        <v>224</v>
      </c>
      <c r="D2193" s="141">
        <v>0</v>
      </c>
      <c r="E2193" s="141">
        <v>2.9015599999999999</v>
      </c>
      <c r="F2193" s="141">
        <v>6646.6723629999997</v>
      </c>
      <c r="G2193" s="141">
        <v>5.1596320000000002</v>
      </c>
      <c r="H2193" s="85">
        <f t="shared" ca="1" si="100"/>
        <v>20</v>
      </c>
      <c r="I2193" s="85">
        <f t="shared" ca="1" si="101"/>
        <v>2</v>
      </c>
      <c r="J2193" s="1">
        <f t="shared" si="102"/>
        <v>23</v>
      </c>
      <c r="L2193" s="3"/>
      <c r="M2193" s="3"/>
      <c r="N2193" s="4"/>
      <c r="O2193" s="4"/>
    </row>
    <row r="2194" spans="1:15" ht="12.75" customHeight="1" x14ac:dyDescent="0.2">
      <c r="A2194" s="85"/>
      <c r="B2194" s="139">
        <v>44523</v>
      </c>
      <c r="C2194" s="140" t="s">
        <v>225</v>
      </c>
      <c r="D2194" s="141">
        <v>0</v>
      </c>
      <c r="E2194" s="141">
        <v>6.7801159999999996</v>
      </c>
      <c r="F2194" s="141">
        <v>6697.2075199999999</v>
      </c>
      <c r="G2194" s="141">
        <v>2.408245</v>
      </c>
      <c r="H2194" s="85">
        <f t="shared" ca="1" si="100"/>
        <v>20</v>
      </c>
      <c r="I2194" s="85">
        <f t="shared" ca="1" si="101"/>
        <v>3</v>
      </c>
      <c r="J2194" s="1">
        <f t="shared" si="102"/>
        <v>23</v>
      </c>
      <c r="L2194" s="3"/>
      <c r="M2194" s="3"/>
      <c r="N2194" s="4"/>
      <c r="O2194" s="4"/>
    </row>
    <row r="2195" spans="1:15" ht="12.75" customHeight="1" x14ac:dyDescent="0.2">
      <c r="A2195" s="85"/>
      <c r="B2195" s="139">
        <v>44523</v>
      </c>
      <c r="C2195" s="140" t="s">
        <v>226</v>
      </c>
      <c r="D2195" s="141">
        <v>0</v>
      </c>
      <c r="E2195" s="141">
        <v>1.893902</v>
      </c>
      <c r="F2195" s="141">
        <v>7678.9033200000003</v>
      </c>
      <c r="G2195" s="141">
        <v>6.7985129999999998</v>
      </c>
      <c r="H2195" s="85">
        <f t="shared" ca="1" si="100"/>
        <v>20</v>
      </c>
      <c r="I2195" s="85">
        <f t="shared" ca="1" si="101"/>
        <v>4</v>
      </c>
      <c r="J2195" s="1">
        <f t="shared" si="102"/>
        <v>23</v>
      </c>
      <c r="L2195" s="3"/>
      <c r="M2195" s="3"/>
      <c r="N2195" s="4"/>
      <c r="O2195" s="4"/>
    </row>
    <row r="2196" spans="1:15" ht="12.75" customHeight="1" x14ac:dyDescent="0.2">
      <c r="A2196" s="85"/>
      <c r="B2196" s="139">
        <v>44523</v>
      </c>
      <c r="C2196" s="140" t="s">
        <v>227</v>
      </c>
      <c r="D2196" s="141">
        <v>0</v>
      </c>
      <c r="E2196" s="141">
        <v>7.471908</v>
      </c>
      <c r="F2196" s="141">
        <v>6926.8046880000002</v>
      </c>
      <c r="G2196" s="141">
        <v>1.954949</v>
      </c>
      <c r="H2196" s="85">
        <f t="shared" ca="1" si="100"/>
        <v>21</v>
      </c>
      <c r="I2196" s="85">
        <f t="shared" ca="1" si="101"/>
        <v>1</v>
      </c>
      <c r="J2196" s="1">
        <f t="shared" si="102"/>
        <v>23</v>
      </c>
      <c r="L2196" s="3"/>
      <c r="M2196" s="3"/>
      <c r="N2196" s="4"/>
      <c r="O2196" s="4"/>
    </row>
    <row r="2197" spans="1:15" ht="12.75" customHeight="1" x14ac:dyDescent="0.2">
      <c r="A2197" s="85"/>
      <c r="B2197" s="139">
        <v>44523</v>
      </c>
      <c r="C2197" s="140" t="s">
        <v>228</v>
      </c>
      <c r="D2197" s="141">
        <v>0</v>
      </c>
      <c r="E2197" s="141">
        <v>30.183320999999999</v>
      </c>
      <c r="F2197" s="141">
        <v>5002.1997069999998</v>
      </c>
      <c r="G2197" s="141">
        <v>7.9398999999999997E-2</v>
      </c>
      <c r="H2197" s="85">
        <f t="shared" ca="1" si="100"/>
        <v>21</v>
      </c>
      <c r="I2197" s="85">
        <f t="shared" ca="1" si="101"/>
        <v>2</v>
      </c>
      <c r="J2197" s="1">
        <f t="shared" si="102"/>
        <v>23</v>
      </c>
      <c r="L2197" s="3"/>
      <c r="M2197" s="3"/>
      <c r="N2197" s="4"/>
      <c r="O2197" s="4"/>
    </row>
    <row r="2198" spans="1:15" ht="12.75" customHeight="1" x14ac:dyDescent="0.2">
      <c r="A2198" s="85"/>
      <c r="B2198" s="139">
        <v>44523</v>
      </c>
      <c r="C2198" s="140" t="s">
        <v>229</v>
      </c>
      <c r="D2198" s="141">
        <v>0</v>
      </c>
      <c r="E2198" s="141">
        <v>48.349037000000003</v>
      </c>
      <c r="F2198" s="141">
        <v>3734.0026859999998</v>
      </c>
      <c r="G2198" s="141">
        <v>2.2210000000000001E-2</v>
      </c>
      <c r="H2198" s="85">
        <f t="shared" ca="1" si="100"/>
        <v>21</v>
      </c>
      <c r="I2198" s="85">
        <f t="shared" ca="1" si="101"/>
        <v>3</v>
      </c>
      <c r="J2198" s="1">
        <f t="shared" si="102"/>
        <v>23</v>
      </c>
      <c r="L2198" s="3"/>
      <c r="M2198" s="3"/>
      <c r="N2198" s="4"/>
      <c r="O2198" s="4"/>
    </row>
    <row r="2199" spans="1:15" ht="12.75" customHeight="1" x14ac:dyDescent="0.2">
      <c r="A2199" s="85"/>
      <c r="B2199" s="139">
        <v>44523</v>
      </c>
      <c r="C2199" s="140" t="s">
        <v>230</v>
      </c>
      <c r="D2199" s="141">
        <v>0</v>
      </c>
      <c r="E2199" s="141">
        <v>54.411926000000001</v>
      </c>
      <c r="F2199" s="141">
        <v>3789.9152829999998</v>
      </c>
      <c r="G2199" s="141">
        <v>0</v>
      </c>
      <c r="H2199" s="85">
        <f t="shared" ca="1" si="100"/>
        <v>21</v>
      </c>
      <c r="I2199" s="85">
        <f t="shared" ca="1" si="101"/>
        <v>4</v>
      </c>
      <c r="J2199" s="1">
        <f t="shared" si="102"/>
        <v>23</v>
      </c>
      <c r="L2199" s="3"/>
      <c r="M2199" s="3"/>
      <c r="N2199" s="4"/>
      <c r="O2199" s="4"/>
    </row>
    <row r="2200" spans="1:15" ht="12.75" customHeight="1" x14ac:dyDescent="0.2">
      <c r="A2200" s="85"/>
      <c r="B2200" s="139">
        <v>44523</v>
      </c>
      <c r="C2200" s="140" t="s">
        <v>231</v>
      </c>
      <c r="D2200" s="141">
        <v>0</v>
      </c>
      <c r="E2200" s="141">
        <v>51.320698</v>
      </c>
      <c r="F2200" s="141">
        <v>3433.7524410000001</v>
      </c>
      <c r="G2200" s="141">
        <v>0</v>
      </c>
      <c r="H2200" s="85">
        <f t="shared" ca="1" si="100"/>
        <v>22</v>
      </c>
      <c r="I2200" s="85">
        <f t="shared" ca="1" si="101"/>
        <v>1</v>
      </c>
      <c r="J2200" s="1">
        <f t="shared" si="102"/>
        <v>23</v>
      </c>
      <c r="L2200" s="3"/>
      <c r="M2200" s="3"/>
      <c r="N2200" s="4"/>
      <c r="O2200" s="4"/>
    </row>
    <row r="2201" spans="1:15" ht="12.75" customHeight="1" x14ac:dyDescent="0.2">
      <c r="A2201" s="85"/>
      <c r="B2201" s="139">
        <v>44523</v>
      </c>
      <c r="C2201" s="140" t="s">
        <v>232</v>
      </c>
      <c r="D2201" s="141">
        <v>0</v>
      </c>
      <c r="E2201" s="141">
        <v>35.280518000000001</v>
      </c>
      <c r="F2201" s="141">
        <v>4677.1357420000004</v>
      </c>
      <c r="G2201" s="141">
        <v>0</v>
      </c>
      <c r="H2201" s="85">
        <f t="shared" ca="1" si="100"/>
        <v>22</v>
      </c>
      <c r="I2201" s="85">
        <f t="shared" ca="1" si="101"/>
        <v>2</v>
      </c>
      <c r="J2201" s="1">
        <f t="shared" si="102"/>
        <v>23</v>
      </c>
      <c r="L2201" s="3"/>
      <c r="M2201" s="3"/>
      <c r="N2201" s="4"/>
      <c r="O2201" s="4"/>
    </row>
    <row r="2202" spans="1:15" ht="12.75" customHeight="1" x14ac:dyDescent="0.2">
      <c r="A2202" s="85"/>
      <c r="B2202" s="139">
        <v>44523</v>
      </c>
      <c r="C2202" s="140" t="s">
        <v>233</v>
      </c>
      <c r="D2202" s="141">
        <v>0</v>
      </c>
      <c r="E2202" s="141">
        <v>18.134535</v>
      </c>
      <c r="F2202" s="141">
        <v>5550.923828</v>
      </c>
      <c r="G2202" s="141">
        <v>5.7618999999999997E-2</v>
      </c>
      <c r="H2202" s="85">
        <f t="shared" ca="1" si="100"/>
        <v>22</v>
      </c>
      <c r="I2202" s="85">
        <f t="shared" ca="1" si="101"/>
        <v>3</v>
      </c>
      <c r="J2202" s="1">
        <f t="shared" si="102"/>
        <v>23</v>
      </c>
      <c r="L2202" s="3"/>
      <c r="M2202" s="3"/>
      <c r="N2202" s="4"/>
      <c r="O2202" s="4"/>
    </row>
    <row r="2203" spans="1:15" ht="12.75" customHeight="1" x14ac:dyDescent="0.2">
      <c r="A2203" s="85"/>
      <c r="B2203" s="139">
        <v>44523</v>
      </c>
      <c r="C2203" s="140" t="s">
        <v>234</v>
      </c>
      <c r="D2203" s="141">
        <v>0</v>
      </c>
      <c r="E2203" s="141">
        <v>28.584591</v>
      </c>
      <c r="F2203" s="141">
        <v>4940.060547</v>
      </c>
      <c r="G2203" s="141">
        <v>0</v>
      </c>
      <c r="H2203" s="85">
        <f t="shared" ca="1" si="100"/>
        <v>22</v>
      </c>
      <c r="I2203" s="85">
        <f t="shared" ca="1" si="101"/>
        <v>4</v>
      </c>
      <c r="J2203" s="1">
        <f t="shared" si="102"/>
        <v>23</v>
      </c>
      <c r="L2203" s="3"/>
      <c r="M2203" s="3"/>
      <c r="N2203" s="4"/>
      <c r="O2203" s="4"/>
    </row>
    <row r="2204" spans="1:15" ht="12.75" customHeight="1" x14ac:dyDescent="0.2">
      <c r="A2204" s="85"/>
      <c r="B2204" s="139">
        <v>44523</v>
      </c>
      <c r="C2204" s="140" t="s">
        <v>235</v>
      </c>
      <c r="D2204" s="141">
        <v>0</v>
      </c>
      <c r="E2204" s="141">
        <v>13.278695000000001</v>
      </c>
      <c r="F2204" s="141">
        <v>5941.1635740000002</v>
      </c>
      <c r="G2204" s="141">
        <v>0.51493199999999995</v>
      </c>
      <c r="H2204" s="85">
        <f t="shared" ca="1" si="100"/>
        <v>23</v>
      </c>
      <c r="I2204" s="85">
        <f t="shared" ca="1" si="101"/>
        <v>1</v>
      </c>
      <c r="J2204" s="1">
        <f t="shared" si="102"/>
        <v>23</v>
      </c>
      <c r="L2204" s="3"/>
      <c r="M2204" s="3"/>
      <c r="N2204" s="4"/>
      <c r="O2204" s="4"/>
    </row>
    <row r="2205" spans="1:15" ht="12.75" customHeight="1" x14ac:dyDescent="0.2">
      <c r="A2205" s="85"/>
      <c r="B2205" s="139">
        <v>44523</v>
      </c>
      <c r="C2205" s="140" t="s">
        <v>236</v>
      </c>
      <c r="D2205" s="141">
        <v>0</v>
      </c>
      <c r="E2205" s="141">
        <v>10.522030000000001</v>
      </c>
      <c r="F2205" s="141">
        <v>6049.1635740000002</v>
      </c>
      <c r="G2205" s="141">
        <v>0.52336800000000006</v>
      </c>
      <c r="H2205" s="85">
        <f t="shared" ca="1" si="100"/>
        <v>23</v>
      </c>
      <c r="I2205" s="85">
        <f t="shared" ca="1" si="101"/>
        <v>2</v>
      </c>
      <c r="J2205" s="1">
        <f t="shared" si="102"/>
        <v>23</v>
      </c>
      <c r="L2205" s="3"/>
      <c r="M2205" s="3"/>
      <c r="N2205" s="4"/>
      <c r="O2205" s="4"/>
    </row>
    <row r="2206" spans="1:15" ht="12.75" customHeight="1" x14ac:dyDescent="0.2">
      <c r="A2206" s="85"/>
      <c r="B2206" s="139">
        <v>44523</v>
      </c>
      <c r="C2206" s="140" t="s">
        <v>237</v>
      </c>
      <c r="D2206" s="141">
        <v>0</v>
      </c>
      <c r="E2206" s="141">
        <v>25.497608</v>
      </c>
      <c r="F2206" s="141">
        <v>5243.0517579999996</v>
      </c>
      <c r="G2206" s="141">
        <v>6.3680000000000004E-3</v>
      </c>
      <c r="H2206" s="85">
        <f t="shared" ca="1" si="100"/>
        <v>23</v>
      </c>
      <c r="I2206" s="85">
        <f t="shared" ca="1" si="101"/>
        <v>3</v>
      </c>
      <c r="J2206" s="1">
        <f t="shared" si="102"/>
        <v>23</v>
      </c>
      <c r="L2206" s="3"/>
      <c r="M2206" s="3"/>
      <c r="N2206" s="4"/>
      <c r="O2206" s="4"/>
    </row>
    <row r="2207" spans="1:15" ht="12.75" customHeight="1" x14ac:dyDescent="0.2">
      <c r="A2207" s="85"/>
      <c r="B2207" s="139">
        <v>44523</v>
      </c>
      <c r="C2207" s="140" t="s">
        <v>238</v>
      </c>
      <c r="D2207" s="141">
        <v>0</v>
      </c>
      <c r="E2207" s="141">
        <v>24.606884000000001</v>
      </c>
      <c r="F2207" s="141">
        <v>6014.9873049999997</v>
      </c>
      <c r="G2207" s="141">
        <v>2.3855000000000001E-2</v>
      </c>
      <c r="H2207" s="85">
        <f t="shared" ca="1" si="100"/>
        <v>23</v>
      </c>
      <c r="I2207" s="85">
        <f t="shared" ca="1" si="101"/>
        <v>4</v>
      </c>
      <c r="J2207" s="1">
        <f t="shared" si="102"/>
        <v>23</v>
      </c>
      <c r="L2207" s="3"/>
      <c r="M2207" s="3"/>
      <c r="N2207" s="4"/>
      <c r="O2207" s="4"/>
    </row>
    <row r="2208" spans="1:15" ht="12.75" customHeight="1" x14ac:dyDescent="0.2">
      <c r="A2208" s="85"/>
      <c r="B2208" s="139">
        <v>44523</v>
      </c>
      <c r="C2208" s="140" t="s">
        <v>239</v>
      </c>
      <c r="D2208" s="141">
        <v>0</v>
      </c>
      <c r="E2208" s="141">
        <v>33.260821999999997</v>
      </c>
      <c r="F2208" s="141">
        <v>5745.3286129999997</v>
      </c>
      <c r="G2208" s="141">
        <v>0</v>
      </c>
      <c r="H2208" s="85">
        <f t="shared" ca="1" si="100"/>
        <v>24</v>
      </c>
      <c r="I2208" s="85">
        <f t="shared" ca="1" si="101"/>
        <v>1</v>
      </c>
      <c r="J2208" s="1">
        <f t="shared" si="102"/>
        <v>23</v>
      </c>
      <c r="L2208" s="3"/>
      <c r="M2208" s="3"/>
      <c r="N2208" s="4"/>
      <c r="O2208" s="4"/>
    </row>
    <row r="2209" spans="1:15" ht="12.75" customHeight="1" x14ac:dyDescent="0.2">
      <c r="A2209" s="85"/>
      <c r="B2209" s="139">
        <v>44523</v>
      </c>
      <c r="C2209" s="140" t="s">
        <v>240</v>
      </c>
      <c r="D2209" s="141">
        <v>0</v>
      </c>
      <c r="E2209" s="141">
        <v>29.642128</v>
      </c>
      <c r="F2209" s="141">
        <v>5860.5063479999999</v>
      </c>
      <c r="G2209" s="141">
        <v>7.9024999999999998E-2</v>
      </c>
      <c r="H2209" s="85">
        <f t="shared" ca="1" si="100"/>
        <v>24</v>
      </c>
      <c r="I2209" s="85">
        <f t="shared" ca="1" si="101"/>
        <v>2</v>
      </c>
      <c r="J2209" s="1">
        <f t="shared" si="102"/>
        <v>23</v>
      </c>
      <c r="L2209" s="3"/>
      <c r="M2209" s="3"/>
      <c r="N2209" s="4"/>
      <c r="O2209" s="4"/>
    </row>
    <row r="2210" spans="1:15" ht="12.75" customHeight="1" x14ac:dyDescent="0.2">
      <c r="A2210" s="85"/>
      <c r="B2210" s="139">
        <v>44523</v>
      </c>
      <c r="C2210" s="140" t="s">
        <v>241</v>
      </c>
      <c r="D2210" s="141">
        <v>0</v>
      </c>
      <c r="E2210" s="141">
        <v>11.710898</v>
      </c>
      <c r="F2210" s="141">
        <v>8117.5747069999998</v>
      </c>
      <c r="G2210" s="141">
        <v>2.799963</v>
      </c>
      <c r="H2210" s="85">
        <f t="shared" ca="1" si="100"/>
        <v>24</v>
      </c>
      <c r="I2210" s="85">
        <f t="shared" ca="1" si="101"/>
        <v>3</v>
      </c>
      <c r="J2210" s="1">
        <f t="shared" si="102"/>
        <v>23</v>
      </c>
      <c r="L2210" s="3"/>
      <c r="M2210" s="3"/>
      <c r="N2210" s="4"/>
      <c r="O2210" s="4"/>
    </row>
    <row r="2211" spans="1:15" ht="12.75" customHeight="1" x14ac:dyDescent="0.2">
      <c r="A2211" s="85"/>
      <c r="B2211" s="139">
        <v>44523</v>
      </c>
      <c r="C2211" s="140" t="s">
        <v>242</v>
      </c>
      <c r="D2211" s="141">
        <v>0</v>
      </c>
      <c r="E2211" s="141">
        <v>1.831558</v>
      </c>
      <c r="F2211" s="141">
        <v>10867.995999999999</v>
      </c>
      <c r="G2211" s="141">
        <v>13.828749</v>
      </c>
      <c r="H2211" s="85">
        <f t="shared" ca="1" si="100"/>
        <v>24</v>
      </c>
      <c r="I2211" s="85">
        <f t="shared" ca="1" si="101"/>
        <v>4</v>
      </c>
      <c r="J2211" s="1">
        <f t="shared" si="102"/>
        <v>23</v>
      </c>
      <c r="L2211" s="3"/>
      <c r="M2211" s="3"/>
      <c r="N2211" s="4"/>
      <c r="O2211" s="4"/>
    </row>
    <row r="2212" spans="1:15" ht="12.75" customHeight="1" x14ac:dyDescent="0.2">
      <c r="A2212" s="85"/>
      <c r="B2212" s="139">
        <v>44524</v>
      </c>
      <c r="C2212" s="140" t="s">
        <v>243</v>
      </c>
      <c r="D2212" s="141">
        <v>65.814453</v>
      </c>
      <c r="E2212" s="141">
        <v>39.085281000000002</v>
      </c>
      <c r="F2212" s="141">
        <v>2183.6052249999998</v>
      </c>
      <c r="G2212" s="141">
        <v>502.72094700000002</v>
      </c>
      <c r="H2212" s="85">
        <f t="shared" ca="1" si="100"/>
        <v>1</v>
      </c>
      <c r="I2212" s="85">
        <f t="shared" ca="1" si="101"/>
        <v>1</v>
      </c>
      <c r="J2212" s="1">
        <f t="shared" si="102"/>
        <v>24</v>
      </c>
      <c r="L2212" s="3"/>
      <c r="M2212" s="3"/>
      <c r="N2212" s="4"/>
      <c r="O2212" s="4"/>
    </row>
    <row r="2213" spans="1:15" ht="12.75" customHeight="1" x14ac:dyDescent="0.2">
      <c r="A2213" s="85"/>
      <c r="B2213" s="139">
        <v>44524</v>
      </c>
      <c r="C2213" s="140" t="s">
        <v>148</v>
      </c>
      <c r="D2213" s="141">
        <v>27.621839999999999</v>
      </c>
      <c r="E2213" s="141">
        <v>4.4571189999999996</v>
      </c>
      <c r="F2213" s="141">
        <v>0</v>
      </c>
      <c r="G2213" s="141">
        <v>174.38490300000001</v>
      </c>
      <c r="H2213" s="85">
        <f t="shared" ref="H2213:H2276" ca="1" si="103">IF(MID(OFFSET(H2213,0,-5,1,1),2,1)=":",LEFT(OFFSET(H2213,0,-5,1,1),1),LEFT(OFFSET(H2213,0,-5,1,1),2))+1</f>
        <v>1</v>
      </c>
      <c r="I2213" s="85">
        <f t="shared" ca="1" si="101"/>
        <v>2</v>
      </c>
      <c r="J2213" s="1">
        <f t="shared" si="102"/>
        <v>24</v>
      </c>
      <c r="L2213" s="3"/>
      <c r="M2213" s="3"/>
      <c r="N2213" s="4"/>
      <c r="O2213" s="4"/>
    </row>
    <row r="2214" spans="1:15" ht="12.75" customHeight="1" x14ac:dyDescent="0.2">
      <c r="A2214" s="85"/>
      <c r="B2214" s="139">
        <v>44524</v>
      </c>
      <c r="C2214" s="140" t="s">
        <v>149</v>
      </c>
      <c r="D2214" s="141">
        <v>0</v>
      </c>
      <c r="E2214" s="141">
        <v>0</v>
      </c>
      <c r="F2214" s="141">
        <v>0</v>
      </c>
      <c r="G2214" s="141">
        <v>0</v>
      </c>
      <c r="H2214" s="85">
        <f t="shared" ca="1" si="103"/>
        <v>1</v>
      </c>
      <c r="I2214" s="85">
        <f t="shared" ref="I2214:I2277" ca="1" si="104">IF(H2214=H2213,I2213+1,1)</f>
        <v>3</v>
      </c>
      <c r="J2214" s="1">
        <f t="shared" ref="J2214:J2277" si="105">DAY(B2214)</f>
        <v>24</v>
      </c>
      <c r="L2214" s="3"/>
      <c r="M2214" s="3"/>
      <c r="N2214" s="4"/>
      <c r="O2214" s="4"/>
    </row>
    <row r="2215" spans="1:15" ht="12.75" customHeight="1" x14ac:dyDescent="0.2">
      <c r="A2215" s="85"/>
      <c r="B2215" s="139">
        <v>44524</v>
      </c>
      <c r="C2215" s="140" t="s">
        <v>150</v>
      </c>
      <c r="D2215" s="141">
        <v>0</v>
      </c>
      <c r="E2215" s="141">
        <v>0</v>
      </c>
      <c r="F2215" s="141">
        <v>0</v>
      </c>
      <c r="G2215" s="141">
        <v>0</v>
      </c>
      <c r="H2215" s="85">
        <f t="shared" ca="1" si="103"/>
        <v>1</v>
      </c>
      <c r="I2215" s="85">
        <f t="shared" ca="1" si="104"/>
        <v>4</v>
      </c>
      <c r="J2215" s="1">
        <f t="shared" si="105"/>
        <v>24</v>
      </c>
      <c r="L2215" s="3"/>
      <c r="M2215" s="3"/>
      <c r="N2215" s="4"/>
      <c r="O2215" s="4"/>
    </row>
    <row r="2216" spans="1:15" ht="12.75" customHeight="1" x14ac:dyDescent="0.2">
      <c r="A2216" s="85"/>
      <c r="B2216" s="139">
        <v>44524</v>
      </c>
      <c r="C2216" s="140" t="s">
        <v>151</v>
      </c>
      <c r="D2216" s="141">
        <v>0</v>
      </c>
      <c r="E2216" s="141">
        <v>0</v>
      </c>
      <c r="F2216" s="141">
        <v>0</v>
      </c>
      <c r="G2216" s="141">
        <v>0</v>
      </c>
      <c r="H2216" s="85">
        <f t="shared" ca="1" si="103"/>
        <v>2</v>
      </c>
      <c r="I2216" s="85">
        <f t="shared" ca="1" si="104"/>
        <v>1</v>
      </c>
      <c r="J2216" s="1">
        <f t="shared" si="105"/>
        <v>24</v>
      </c>
      <c r="L2216" s="3"/>
      <c r="M2216" s="3"/>
      <c r="N2216" s="4"/>
      <c r="O2216" s="4"/>
    </row>
    <row r="2217" spans="1:15" ht="12.75" customHeight="1" x14ac:dyDescent="0.2">
      <c r="A2217" s="85"/>
      <c r="B2217" s="139">
        <v>44524</v>
      </c>
      <c r="C2217" s="140" t="s">
        <v>152</v>
      </c>
      <c r="D2217" s="141">
        <v>0</v>
      </c>
      <c r="E2217" s="141">
        <v>0</v>
      </c>
      <c r="F2217" s="141">
        <v>0</v>
      </c>
      <c r="G2217" s="141">
        <v>0</v>
      </c>
      <c r="H2217" s="85">
        <f t="shared" ca="1" si="103"/>
        <v>2</v>
      </c>
      <c r="I2217" s="85">
        <f t="shared" ca="1" si="104"/>
        <v>2</v>
      </c>
      <c r="J2217" s="1">
        <f t="shared" si="105"/>
        <v>24</v>
      </c>
      <c r="L2217" s="3"/>
      <c r="M2217" s="3"/>
      <c r="N2217" s="4"/>
      <c r="O2217" s="4"/>
    </row>
    <row r="2218" spans="1:15" ht="12.75" customHeight="1" x14ac:dyDescent="0.2">
      <c r="A2218" s="85"/>
      <c r="B2218" s="139">
        <v>44524</v>
      </c>
      <c r="C2218" s="140" t="s">
        <v>153</v>
      </c>
      <c r="D2218" s="141">
        <v>0</v>
      </c>
      <c r="E2218" s="141">
        <v>0</v>
      </c>
      <c r="F2218" s="141">
        <v>0</v>
      </c>
      <c r="G2218" s="141">
        <v>0</v>
      </c>
      <c r="H2218" s="85">
        <f t="shared" ca="1" si="103"/>
        <v>2</v>
      </c>
      <c r="I2218" s="85">
        <f t="shared" ca="1" si="104"/>
        <v>3</v>
      </c>
      <c r="J2218" s="1">
        <f t="shared" si="105"/>
        <v>24</v>
      </c>
      <c r="L2218" s="3"/>
      <c r="M2218" s="3"/>
      <c r="N2218" s="4"/>
      <c r="O2218" s="4"/>
    </row>
    <row r="2219" spans="1:15" ht="12.75" customHeight="1" x14ac:dyDescent="0.2">
      <c r="A2219" s="85"/>
      <c r="B2219" s="139">
        <v>44524</v>
      </c>
      <c r="C2219" s="140" t="s">
        <v>154</v>
      </c>
      <c r="D2219" s="141">
        <v>0</v>
      </c>
      <c r="E2219" s="141">
        <v>0</v>
      </c>
      <c r="F2219" s="141">
        <v>0</v>
      </c>
      <c r="G2219" s="141">
        <v>0</v>
      </c>
      <c r="H2219" s="85">
        <f t="shared" ca="1" si="103"/>
        <v>2</v>
      </c>
      <c r="I2219" s="85">
        <f t="shared" ca="1" si="104"/>
        <v>4</v>
      </c>
      <c r="J2219" s="1">
        <f t="shared" si="105"/>
        <v>24</v>
      </c>
      <c r="L2219" s="3"/>
      <c r="M2219" s="3"/>
      <c r="N2219" s="4"/>
      <c r="O2219" s="4"/>
    </row>
    <row r="2220" spans="1:15" ht="12.75" customHeight="1" x14ac:dyDescent="0.2">
      <c r="A2220" s="85"/>
      <c r="B2220" s="139">
        <v>44524</v>
      </c>
      <c r="C2220" s="140" t="s">
        <v>155</v>
      </c>
      <c r="D2220" s="141">
        <v>0</v>
      </c>
      <c r="E2220" s="141">
        <v>0</v>
      </c>
      <c r="F2220" s="141">
        <v>0</v>
      </c>
      <c r="G2220" s="141">
        <v>0</v>
      </c>
      <c r="H2220" s="85">
        <f t="shared" ca="1" si="103"/>
        <v>3</v>
      </c>
      <c r="I2220" s="85">
        <f t="shared" ca="1" si="104"/>
        <v>1</v>
      </c>
      <c r="J2220" s="1">
        <f t="shared" si="105"/>
        <v>24</v>
      </c>
      <c r="L2220" s="3"/>
      <c r="M2220" s="3"/>
      <c r="N2220" s="4"/>
      <c r="O2220" s="4"/>
    </row>
    <row r="2221" spans="1:15" ht="12.75" customHeight="1" x14ac:dyDescent="0.2">
      <c r="A2221" s="85"/>
      <c r="B2221" s="139">
        <v>44524</v>
      </c>
      <c r="C2221" s="140" t="s">
        <v>156</v>
      </c>
      <c r="D2221" s="141">
        <v>0</v>
      </c>
      <c r="E2221" s="141">
        <v>0</v>
      </c>
      <c r="F2221" s="141">
        <v>0</v>
      </c>
      <c r="G2221" s="141">
        <v>0</v>
      </c>
      <c r="H2221" s="85">
        <f t="shared" ca="1" si="103"/>
        <v>3</v>
      </c>
      <c r="I2221" s="85">
        <f t="shared" ca="1" si="104"/>
        <v>2</v>
      </c>
      <c r="J2221" s="1">
        <f t="shared" si="105"/>
        <v>24</v>
      </c>
      <c r="L2221" s="3"/>
      <c r="M2221" s="3"/>
      <c r="N2221" s="4"/>
      <c r="O2221" s="4"/>
    </row>
    <row r="2222" spans="1:15" ht="12.75" customHeight="1" x14ac:dyDescent="0.2">
      <c r="A2222" s="85"/>
      <c r="B2222" s="139">
        <v>44524</v>
      </c>
      <c r="C2222" s="140" t="s">
        <v>157</v>
      </c>
      <c r="D2222" s="141">
        <v>0</v>
      </c>
      <c r="E2222" s="141">
        <v>0</v>
      </c>
      <c r="F2222" s="141">
        <v>0</v>
      </c>
      <c r="G2222" s="141">
        <v>0</v>
      </c>
      <c r="H2222" s="85">
        <f t="shared" ca="1" si="103"/>
        <v>3</v>
      </c>
      <c r="I2222" s="85">
        <f t="shared" ca="1" si="104"/>
        <v>3</v>
      </c>
      <c r="J2222" s="1">
        <f t="shared" si="105"/>
        <v>24</v>
      </c>
      <c r="L2222" s="3"/>
      <c r="M2222" s="3"/>
      <c r="N2222" s="4"/>
      <c r="O2222" s="4"/>
    </row>
    <row r="2223" spans="1:15" ht="12.75" customHeight="1" x14ac:dyDescent="0.2">
      <c r="A2223" s="85"/>
      <c r="B2223" s="139">
        <v>44524</v>
      </c>
      <c r="C2223" s="140" t="s">
        <v>158</v>
      </c>
      <c r="D2223" s="141">
        <v>0</v>
      </c>
      <c r="E2223" s="141">
        <v>0</v>
      </c>
      <c r="F2223" s="141">
        <v>0</v>
      </c>
      <c r="G2223" s="141">
        <v>0</v>
      </c>
      <c r="H2223" s="85">
        <f t="shared" ca="1" si="103"/>
        <v>3</v>
      </c>
      <c r="I2223" s="85">
        <f t="shared" ca="1" si="104"/>
        <v>4</v>
      </c>
      <c r="J2223" s="1">
        <f t="shared" si="105"/>
        <v>24</v>
      </c>
      <c r="L2223" s="3"/>
      <c r="M2223" s="3"/>
      <c r="N2223" s="4"/>
      <c r="O2223" s="4"/>
    </row>
    <row r="2224" spans="1:15" ht="12.75" customHeight="1" x14ac:dyDescent="0.2">
      <c r="A2224" s="85"/>
      <c r="B2224" s="139">
        <v>44524</v>
      </c>
      <c r="C2224" s="140" t="s">
        <v>159</v>
      </c>
      <c r="D2224" s="141">
        <v>0</v>
      </c>
      <c r="E2224" s="141">
        <v>0</v>
      </c>
      <c r="F2224" s="141">
        <v>0</v>
      </c>
      <c r="G2224" s="141">
        <v>0</v>
      </c>
      <c r="H2224" s="85">
        <f t="shared" ca="1" si="103"/>
        <v>4</v>
      </c>
      <c r="I2224" s="85">
        <f t="shared" ca="1" si="104"/>
        <v>1</v>
      </c>
      <c r="J2224" s="1">
        <f t="shared" si="105"/>
        <v>24</v>
      </c>
      <c r="L2224" s="3"/>
      <c r="M2224" s="3"/>
      <c r="N2224" s="4"/>
      <c r="O2224" s="4"/>
    </row>
    <row r="2225" spans="1:15" ht="12.75" customHeight="1" x14ac:dyDescent="0.2">
      <c r="A2225" s="85"/>
      <c r="B2225" s="139">
        <v>44524</v>
      </c>
      <c r="C2225" s="140" t="s">
        <v>160</v>
      </c>
      <c r="D2225" s="141">
        <v>0</v>
      </c>
      <c r="E2225" s="141">
        <v>0</v>
      </c>
      <c r="F2225" s="141">
        <v>0</v>
      </c>
      <c r="G2225" s="141">
        <v>0</v>
      </c>
      <c r="H2225" s="85">
        <f t="shared" ca="1" si="103"/>
        <v>4</v>
      </c>
      <c r="I2225" s="85">
        <f t="shared" ca="1" si="104"/>
        <v>2</v>
      </c>
      <c r="J2225" s="1">
        <f t="shared" si="105"/>
        <v>24</v>
      </c>
      <c r="L2225" s="3"/>
      <c r="M2225" s="3"/>
      <c r="N2225" s="4"/>
      <c r="O2225" s="4"/>
    </row>
    <row r="2226" spans="1:15" ht="12.75" customHeight="1" x14ac:dyDescent="0.2">
      <c r="A2226" s="85"/>
      <c r="B2226" s="139">
        <v>44524</v>
      </c>
      <c r="C2226" s="140" t="s">
        <v>161</v>
      </c>
      <c r="D2226" s="141">
        <v>0</v>
      </c>
      <c r="E2226" s="141">
        <v>0</v>
      </c>
      <c r="F2226" s="141">
        <v>0</v>
      </c>
      <c r="G2226" s="141">
        <v>0</v>
      </c>
      <c r="H2226" s="85">
        <f t="shared" ca="1" si="103"/>
        <v>4</v>
      </c>
      <c r="I2226" s="85">
        <f t="shared" ca="1" si="104"/>
        <v>3</v>
      </c>
      <c r="J2226" s="1">
        <f t="shared" si="105"/>
        <v>24</v>
      </c>
      <c r="L2226" s="3"/>
      <c r="M2226" s="3"/>
      <c r="N2226" s="4"/>
      <c r="O2226" s="4"/>
    </row>
    <row r="2227" spans="1:15" ht="12.75" customHeight="1" x14ac:dyDescent="0.2">
      <c r="A2227" s="85"/>
      <c r="B2227" s="139">
        <v>44524</v>
      </c>
      <c r="C2227" s="140" t="s">
        <v>162</v>
      </c>
      <c r="D2227" s="141">
        <v>0</v>
      </c>
      <c r="E2227" s="141">
        <v>0</v>
      </c>
      <c r="F2227" s="141">
        <v>0</v>
      </c>
      <c r="G2227" s="141">
        <v>0</v>
      </c>
      <c r="H2227" s="85">
        <f t="shared" ca="1" si="103"/>
        <v>4</v>
      </c>
      <c r="I2227" s="85">
        <f t="shared" ca="1" si="104"/>
        <v>4</v>
      </c>
      <c r="J2227" s="1">
        <f t="shared" si="105"/>
        <v>24</v>
      </c>
      <c r="L2227" s="3"/>
      <c r="M2227" s="3"/>
      <c r="N2227" s="4"/>
      <c r="O2227" s="4"/>
    </row>
    <row r="2228" spans="1:15" ht="12.75" customHeight="1" x14ac:dyDescent="0.2">
      <c r="A2228" s="85"/>
      <c r="B2228" s="139">
        <v>44524</v>
      </c>
      <c r="C2228" s="140" t="s">
        <v>163</v>
      </c>
      <c r="D2228" s="141">
        <v>0</v>
      </c>
      <c r="E2228" s="141">
        <v>0</v>
      </c>
      <c r="F2228" s="141">
        <v>0</v>
      </c>
      <c r="G2228" s="141">
        <v>0</v>
      </c>
      <c r="H2228" s="85">
        <f t="shared" ca="1" si="103"/>
        <v>5</v>
      </c>
      <c r="I2228" s="85">
        <f t="shared" ca="1" si="104"/>
        <v>1</v>
      </c>
      <c r="J2228" s="1">
        <f t="shared" si="105"/>
        <v>24</v>
      </c>
      <c r="L2228" s="3"/>
      <c r="M2228" s="3"/>
      <c r="N2228" s="4"/>
      <c r="O2228" s="4"/>
    </row>
    <row r="2229" spans="1:15" ht="12.75" customHeight="1" x14ac:dyDescent="0.2">
      <c r="A2229" s="85"/>
      <c r="B2229" s="139">
        <v>44524</v>
      </c>
      <c r="C2229" s="140" t="s">
        <v>164</v>
      </c>
      <c r="D2229" s="141">
        <v>0</v>
      </c>
      <c r="E2229" s="141">
        <v>0</v>
      </c>
      <c r="F2229" s="141">
        <v>0</v>
      </c>
      <c r="G2229" s="141">
        <v>0</v>
      </c>
      <c r="H2229" s="85">
        <f t="shared" ca="1" si="103"/>
        <v>5</v>
      </c>
      <c r="I2229" s="85">
        <f t="shared" ca="1" si="104"/>
        <v>2</v>
      </c>
      <c r="J2229" s="1">
        <f t="shared" si="105"/>
        <v>24</v>
      </c>
      <c r="L2229" s="3"/>
      <c r="M2229" s="3"/>
      <c r="N2229" s="4"/>
      <c r="O2229" s="4"/>
    </row>
    <row r="2230" spans="1:15" ht="12.75" customHeight="1" x14ac:dyDescent="0.2">
      <c r="A2230" s="85"/>
      <c r="B2230" s="139">
        <v>44524</v>
      </c>
      <c r="C2230" s="140" t="s">
        <v>165</v>
      </c>
      <c r="D2230" s="141">
        <v>0</v>
      </c>
      <c r="E2230" s="141">
        <v>0</v>
      </c>
      <c r="F2230" s="141">
        <v>0</v>
      </c>
      <c r="G2230" s="141">
        <v>0</v>
      </c>
      <c r="H2230" s="85">
        <f t="shared" ca="1" si="103"/>
        <v>5</v>
      </c>
      <c r="I2230" s="85">
        <f t="shared" ca="1" si="104"/>
        <v>3</v>
      </c>
      <c r="J2230" s="1">
        <f t="shared" si="105"/>
        <v>24</v>
      </c>
      <c r="L2230" s="3"/>
      <c r="M2230" s="3"/>
      <c r="N2230" s="4"/>
      <c r="O2230" s="4"/>
    </row>
    <row r="2231" spans="1:15" ht="12.75" customHeight="1" x14ac:dyDescent="0.2">
      <c r="A2231" s="85"/>
      <c r="B2231" s="139">
        <v>44524</v>
      </c>
      <c r="C2231" s="140" t="s">
        <v>166</v>
      </c>
      <c r="D2231" s="141">
        <v>0</v>
      </c>
      <c r="E2231" s="141">
        <v>0</v>
      </c>
      <c r="F2231" s="141">
        <v>0</v>
      </c>
      <c r="G2231" s="141">
        <v>0</v>
      </c>
      <c r="H2231" s="85">
        <f t="shared" ca="1" si="103"/>
        <v>5</v>
      </c>
      <c r="I2231" s="85">
        <f t="shared" ca="1" si="104"/>
        <v>4</v>
      </c>
      <c r="J2231" s="1">
        <f t="shared" si="105"/>
        <v>24</v>
      </c>
      <c r="L2231" s="3"/>
      <c r="M2231" s="3"/>
      <c r="N2231" s="4"/>
      <c r="O2231" s="4"/>
    </row>
    <row r="2232" spans="1:15" ht="12.75" customHeight="1" x14ac:dyDescent="0.2">
      <c r="A2232" s="85"/>
      <c r="B2232" s="139">
        <v>44524</v>
      </c>
      <c r="C2232" s="140" t="s">
        <v>167</v>
      </c>
      <c r="D2232" s="141">
        <v>0</v>
      </c>
      <c r="E2232" s="141">
        <v>0</v>
      </c>
      <c r="F2232" s="141">
        <v>0</v>
      </c>
      <c r="G2232" s="141">
        <v>0</v>
      </c>
      <c r="H2232" s="85">
        <f t="shared" ca="1" si="103"/>
        <v>6</v>
      </c>
      <c r="I2232" s="85">
        <f t="shared" ca="1" si="104"/>
        <v>1</v>
      </c>
      <c r="J2232" s="1">
        <f t="shared" si="105"/>
        <v>24</v>
      </c>
      <c r="L2232" s="3"/>
      <c r="M2232" s="3"/>
      <c r="N2232" s="4"/>
      <c r="O2232" s="4"/>
    </row>
    <row r="2233" spans="1:15" ht="12.75" customHeight="1" x14ac:dyDescent="0.2">
      <c r="A2233" s="85"/>
      <c r="B2233" s="139">
        <v>44524</v>
      </c>
      <c r="C2233" s="140" t="s">
        <v>168</v>
      </c>
      <c r="D2233" s="141">
        <v>0</v>
      </c>
      <c r="E2233" s="141">
        <v>0</v>
      </c>
      <c r="F2233" s="141">
        <v>0</v>
      </c>
      <c r="G2233" s="141">
        <v>0</v>
      </c>
      <c r="H2233" s="85">
        <f t="shared" ca="1" si="103"/>
        <v>6</v>
      </c>
      <c r="I2233" s="85">
        <f t="shared" ca="1" si="104"/>
        <v>2</v>
      </c>
      <c r="J2233" s="1">
        <f t="shared" si="105"/>
        <v>24</v>
      </c>
      <c r="L2233" s="3"/>
      <c r="M2233" s="3"/>
      <c r="N2233" s="4"/>
      <c r="O2233" s="4"/>
    </row>
    <row r="2234" spans="1:15" ht="12.75" customHeight="1" x14ac:dyDescent="0.2">
      <c r="A2234" s="85"/>
      <c r="B2234" s="139">
        <v>44524</v>
      </c>
      <c r="C2234" s="140" t="s">
        <v>169</v>
      </c>
      <c r="D2234" s="141">
        <v>0</v>
      </c>
      <c r="E2234" s="141">
        <v>0</v>
      </c>
      <c r="F2234" s="141">
        <v>0</v>
      </c>
      <c r="G2234" s="141">
        <v>0</v>
      </c>
      <c r="H2234" s="85">
        <f t="shared" ca="1" si="103"/>
        <v>6</v>
      </c>
      <c r="I2234" s="85">
        <f t="shared" ca="1" si="104"/>
        <v>3</v>
      </c>
      <c r="J2234" s="1">
        <f t="shared" si="105"/>
        <v>24</v>
      </c>
      <c r="L2234" s="3"/>
      <c r="M2234" s="3"/>
      <c r="N2234" s="4"/>
      <c r="O2234" s="4"/>
    </row>
    <row r="2235" spans="1:15" ht="12.75" customHeight="1" x14ac:dyDescent="0.2">
      <c r="A2235" s="85"/>
      <c r="B2235" s="139">
        <v>44524</v>
      </c>
      <c r="C2235" s="140" t="s">
        <v>170</v>
      </c>
      <c r="D2235" s="141">
        <v>0</v>
      </c>
      <c r="E2235" s="141">
        <v>0</v>
      </c>
      <c r="F2235" s="141">
        <v>0</v>
      </c>
      <c r="G2235" s="141">
        <v>0</v>
      </c>
      <c r="H2235" s="85">
        <f t="shared" ca="1" si="103"/>
        <v>6</v>
      </c>
      <c r="I2235" s="85">
        <f t="shared" ca="1" si="104"/>
        <v>4</v>
      </c>
      <c r="J2235" s="1">
        <f t="shared" si="105"/>
        <v>24</v>
      </c>
      <c r="L2235" s="3"/>
      <c r="M2235" s="3"/>
      <c r="N2235" s="4"/>
      <c r="O2235" s="4"/>
    </row>
    <row r="2236" spans="1:15" ht="12.75" customHeight="1" x14ac:dyDescent="0.2">
      <c r="A2236" s="85"/>
      <c r="B2236" s="139">
        <v>44524</v>
      </c>
      <c r="C2236" s="140" t="s">
        <v>171</v>
      </c>
      <c r="D2236" s="141">
        <v>0</v>
      </c>
      <c r="E2236" s="141">
        <v>0</v>
      </c>
      <c r="F2236" s="141">
        <v>0</v>
      </c>
      <c r="G2236" s="141">
        <v>0</v>
      </c>
      <c r="H2236" s="85">
        <f t="shared" ca="1" si="103"/>
        <v>7</v>
      </c>
      <c r="I2236" s="85">
        <f t="shared" ca="1" si="104"/>
        <v>1</v>
      </c>
      <c r="J2236" s="1">
        <f t="shared" si="105"/>
        <v>24</v>
      </c>
      <c r="L2236" s="3"/>
      <c r="M2236" s="3"/>
      <c r="N2236" s="4"/>
      <c r="O2236" s="4"/>
    </row>
    <row r="2237" spans="1:15" ht="12.75" customHeight="1" x14ac:dyDescent="0.2">
      <c r="A2237" s="85"/>
      <c r="B2237" s="139">
        <v>44524</v>
      </c>
      <c r="C2237" s="140" t="s">
        <v>172</v>
      </c>
      <c r="D2237" s="141">
        <v>0</v>
      </c>
      <c r="E2237" s="141">
        <v>0</v>
      </c>
      <c r="F2237" s="141">
        <v>0</v>
      </c>
      <c r="G2237" s="141">
        <v>0</v>
      </c>
      <c r="H2237" s="85">
        <f t="shared" ca="1" si="103"/>
        <v>7</v>
      </c>
      <c r="I2237" s="85">
        <f t="shared" ca="1" si="104"/>
        <v>2</v>
      </c>
      <c r="J2237" s="1">
        <f t="shared" si="105"/>
        <v>24</v>
      </c>
      <c r="L2237" s="3"/>
      <c r="M2237" s="3"/>
      <c r="N2237" s="4"/>
      <c r="O2237" s="4"/>
    </row>
    <row r="2238" spans="1:15" ht="12.75" customHeight="1" x14ac:dyDescent="0.2">
      <c r="A2238" s="85"/>
      <c r="B2238" s="139">
        <v>44524</v>
      </c>
      <c r="C2238" s="140" t="s">
        <v>173</v>
      </c>
      <c r="D2238" s="141">
        <v>0</v>
      </c>
      <c r="E2238" s="141">
        <v>0</v>
      </c>
      <c r="F2238" s="141">
        <v>0</v>
      </c>
      <c r="G2238" s="141">
        <v>0</v>
      </c>
      <c r="H2238" s="85">
        <f t="shared" ca="1" si="103"/>
        <v>7</v>
      </c>
      <c r="I2238" s="85">
        <f t="shared" ca="1" si="104"/>
        <v>3</v>
      </c>
      <c r="J2238" s="1">
        <f t="shared" si="105"/>
        <v>24</v>
      </c>
      <c r="L2238" s="3"/>
      <c r="M2238" s="3"/>
      <c r="N2238" s="4"/>
      <c r="O2238" s="4"/>
    </row>
    <row r="2239" spans="1:15" ht="12.75" customHeight="1" x14ac:dyDescent="0.2">
      <c r="A2239" s="85"/>
      <c r="B2239" s="139">
        <v>44524</v>
      </c>
      <c r="C2239" s="140" t="s">
        <v>174</v>
      </c>
      <c r="D2239" s="141">
        <v>0</v>
      </c>
      <c r="E2239" s="141">
        <v>0</v>
      </c>
      <c r="F2239" s="141">
        <v>0</v>
      </c>
      <c r="G2239" s="141">
        <v>0</v>
      </c>
      <c r="H2239" s="85">
        <f t="shared" ca="1" si="103"/>
        <v>7</v>
      </c>
      <c r="I2239" s="85">
        <f t="shared" ca="1" si="104"/>
        <v>4</v>
      </c>
      <c r="J2239" s="1">
        <f t="shared" si="105"/>
        <v>24</v>
      </c>
      <c r="L2239" s="3"/>
      <c r="M2239" s="3"/>
      <c r="N2239" s="4"/>
      <c r="O2239" s="4"/>
    </row>
    <row r="2240" spans="1:15" ht="12.75" customHeight="1" x14ac:dyDescent="0.2">
      <c r="A2240" s="85"/>
      <c r="B2240" s="139">
        <v>44524</v>
      </c>
      <c r="C2240" s="140" t="s">
        <v>175</v>
      </c>
      <c r="D2240" s="141">
        <v>0</v>
      </c>
      <c r="E2240" s="141">
        <v>0</v>
      </c>
      <c r="F2240" s="141">
        <v>0</v>
      </c>
      <c r="G2240" s="141">
        <v>0</v>
      </c>
      <c r="H2240" s="85">
        <f t="shared" ca="1" si="103"/>
        <v>8</v>
      </c>
      <c r="I2240" s="85">
        <f t="shared" ca="1" si="104"/>
        <v>1</v>
      </c>
      <c r="J2240" s="1">
        <f t="shared" si="105"/>
        <v>24</v>
      </c>
      <c r="L2240" s="3"/>
      <c r="M2240" s="3"/>
      <c r="N2240" s="4"/>
      <c r="O2240" s="4"/>
    </row>
    <row r="2241" spans="1:15" ht="12.75" customHeight="1" x14ac:dyDescent="0.2">
      <c r="A2241" s="85"/>
      <c r="B2241" s="139">
        <v>44524</v>
      </c>
      <c r="C2241" s="140" t="s">
        <v>176</v>
      </c>
      <c r="D2241" s="141">
        <v>0</v>
      </c>
      <c r="E2241" s="141">
        <v>0</v>
      </c>
      <c r="F2241" s="141">
        <v>0</v>
      </c>
      <c r="G2241" s="141">
        <v>0</v>
      </c>
      <c r="H2241" s="85">
        <f t="shared" ca="1" si="103"/>
        <v>8</v>
      </c>
      <c r="I2241" s="85">
        <f t="shared" ca="1" si="104"/>
        <v>2</v>
      </c>
      <c r="J2241" s="1">
        <f t="shared" si="105"/>
        <v>24</v>
      </c>
      <c r="L2241" s="3"/>
      <c r="M2241" s="3"/>
      <c r="N2241" s="4"/>
      <c r="O2241" s="4"/>
    </row>
    <row r="2242" spans="1:15" ht="12.75" customHeight="1" x14ac:dyDescent="0.2">
      <c r="A2242" s="85"/>
      <c r="B2242" s="139">
        <v>44524</v>
      </c>
      <c r="C2242" s="140" t="s">
        <v>177</v>
      </c>
      <c r="D2242" s="141">
        <v>0</v>
      </c>
      <c r="E2242" s="141">
        <v>0</v>
      </c>
      <c r="F2242" s="141">
        <v>0</v>
      </c>
      <c r="G2242" s="141">
        <v>0</v>
      </c>
      <c r="H2242" s="85">
        <f t="shared" ca="1" si="103"/>
        <v>8</v>
      </c>
      <c r="I2242" s="85">
        <f t="shared" ca="1" si="104"/>
        <v>3</v>
      </c>
      <c r="J2242" s="1">
        <f t="shared" si="105"/>
        <v>24</v>
      </c>
      <c r="L2242" s="3"/>
      <c r="M2242" s="3"/>
      <c r="N2242" s="4"/>
      <c r="O2242" s="4"/>
    </row>
    <row r="2243" spans="1:15" ht="12.75" customHeight="1" x14ac:dyDescent="0.2">
      <c r="A2243" s="85"/>
      <c r="B2243" s="139">
        <v>44524</v>
      </c>
      <c r="C2243" s="140" t="s">
        <v>178</v>
      </c>
      <c r="D2243" s="141">
        <v>0</v>
      </c>
      <c r="E2243" s="141">
        <v>0</v>
      </c>
      <c r="F2243" s="141">
        <v>0</v>
      </c>
      <c r="G2243" s="141">
        <v>0</v>
      </c>
      <c r="H2243" s="85">
        <f t="shared" ca="1" si="103"/>
        <v>8</v>
      </c>
      <c r="I2243" s="85">
        <f t="shared" ca="1" si="104"/>
        <v>4</v>
      </c>
      <c r="J2243" s="1">
        <f t="shared" si="105"/>
        <v>24</v>
      </c>
      <c r="L2243" s="3"/>
      <c r="M2243" s="3"/>
      <c r="N2243" s="4"/>
      <c r="O2243" s="4"/>
    </row>
    <row r="2244" spans="1:15" ht="12.75" customHeight="1" x14ac:dyDescent="0.2">
      <c r="A2244" s="85"/>
      <c r="B2244" s="139">
        <v>44524</v>
      </c>
      <c r="C2244" s="140" t="s">
        <v>179</v>
      </c>
      <c r="D2244" s="141">
        <v>0</v>
      </c>
      <c r="E2244" s="141">
        <v>0</v>
      </c>
      <c r="F2244" s="141">
        <v>0</v>
      </c>
      <c r="G2244" s="141">
        <v>0</v>
      </c>
      <c r="H2244" s="85">
        <f t="shared" ca="1" si="103"/>
        <v>9</v>
      </c>
      <c r="I2244" s="85">
        <f t="shared" ca="1" si="104"/>
        <v>1</v>
      </c>
      <c r="J2244" s="1">
        <f t="shared" si="105"/>
        <v>24</v>
      </c>
      <c r="L2244" s="3"/>
      <c r="M2244" s="3"/>
      <c r="N2244" s="4"/>
      <c r="O2244" s="4"/>
    </row>
    <row r="2245" spans="1:15" ht="12.75" customHeight="1" x14ac:dyDescent="0.2">
      <c r="A2245" s="85"/>
      <c r="B2245" s="139">
        <v>44524</v>
      </c>
      <c r="C2245" s="140" t="s">
        <v>180</v>
      </c>
      <c r="D2245" s="141">
        <v>0</v>
      </c>
      <c r="E2245" s="141">
        <v>0</v>
      </c>
      <c r="F2245" s="141">
        <v>0</v>
      </c>
      <c r="G2245" s="141">
        <v>0</v>
      </c>
      <c r="H2245" s="85">
        <f t="shared" ca="1" si="103"/>
        <v>9</v>
      </c>
      <c r="I2245" s="85">
        <f t="shared" ca="1" si="104"/>
        <v>2</v>
      </c>
      <c r="J2245" s="1">
        <f t="shared" si="105"/>
        <v>24</v>
      </c>
      <c r="L2245" s="3"/>
      <c r="M2245" s="3"/>
      <c r="N2245" s="4"/>
      <c r="O2245" s="4"/>
    </row>
    <row r="2246" spans="1:15" ht="12.75" customHeight="1" x14ac:dyDescent="0.2">
      <c r="A2246" s="85"/>
      <c r="B2246" s="139">
        <v>44524</v>
      </c>
      <c r="C2246" s="140" t="s">
        <v>181</v>
      </c>
      <c r="D2246" s="141">
        <v>0</v>
      </c>
      <c r="E2246" s="141">
        <v>0</v>
      </c>
      <c r="F2246" s="141">
        <v>0</v>
      </c>
      <c r="G2246" s="141">
        <v>0</v>
      </c>
      <c r="H2246" s="85">
        <f t="shared" ca="1" si="103"/>
        <v>9</v>
      </c>
      <c r="I2246" s="85">
        <f t="shared" ca="1" si="104"/>
        <v>3</v>
      </c>
      <c r="J2246" s="1">
        <f t="shared" si="105"/>
        <v>24</v>
      </c>
      <c r="L2246" s="3"/>
      <c r="M2246" s="3"/>
      <c r="N2246" s="4"/>
      <c r="O2246" s="4"/>
    </row>
    <row r="2247" spans="1:15" ht="12.75" customHeight="1" x14ac:dyDescent="0.2">
      <c r="A2247" s="85"/>
      <c r="B2247" s="139">
        <v>44524</v>
      </c>
      <c r="C2247" s="140" t="s">
        <v>182</v>
      </c>
      <c r="D2247" s="141">
        <v>0</v>
      </c>
      <c r="E2247" s="141">
        <v>0</v>
      </c>
      <c r="F2247" s="141">
        <v>0</v>
      </c>
      <c r="G2247" s="141">
        <v>0</v>
      </c>
      <c r="H2247" s="85">
        <f t="shared" ca="1" si="103"/>
        <v>9</v>
      </c>
      <c r="I2247" s="85">
        <f t="shared" ca="1" si="104"/>
        <v>4</v>
      </c>
      <c r="J2247" s="1">
        <f t="shared" si="105"/>
        <v>24</v>
      </c>
      <c r="L2247" s="3"/>
      <c r="M2247" s="3"/>
      <c r="N2247" s="4"/>
      <c r="O2247" s="4"/>
    </row>
    <row r="2248" spans="1:15" ht="12.75" customHeight="1" x14ac:dyDescent="0.2">
      <c r="A2248" s="85"/>
      <c r="B2248" s="139">
        <v>44524</v>
      </c>
      <c r="C2248" s="140" t="s">
        <v>183</v>
      </c>
      <c r="D2248" s="141">
        <v>0</v>
      </c>
      <c r="E2248" s="141">
        <v>0</v>
      </c>
      <c r="F2248" s="141">
        <v>0</v>
      </c>
      <c r="G2248" s="141">
        <v>0</v>
      </c>
      <c r="H2248" s="85">
        <f t="shared" ca="1" si="103"/>
        <v>10</v>
      </c>
      <c r="I2248" s="85">
        <f t="shared" ca="1" si="104"/>
        <v>1</v>
      </c>
      <c r="J2248" s="1">
        <f t="shared" si="105"/>
        <v>24</v>
      </c>
      <c r="L2248" s="3"/>
      <c r="M2248" s="3"/>
      <c r="N2248" s="4"/>
      <c r="O2248" s="4"/>
    </row>
    <row r="2249" spans="1:15" ht="12.75" customHeight="1" x14ac:dyDescent="0.2">
      <c r="A2249" s="85"/>
      <c r="B2249" s="139">
        <v>44524</v>
      </c>
      <c r="C2249" s="140" t="s">
        <v>184</v>
      </c>
      <c r="D2249" s="141">
        <v>0</v>
      </c>
      <c r="E2249" s="141">
        <v>0</v>
      </c>
      <c r="F2249" s="141">
        <v>0</v>
      </c>
      <c r="G2249" s="141">
        <v>0</v>
      </c>
      <c r="H2249" s="85">
        <f t="shared" ca="1" si="103"/>
        <v>10</v>
      </c>
      <c r="I2249" s="85">
        <f t="shared" ca="1" si="104"/>
        <v>2</v>
      </c>
      <c r="J2249" s="1">
        <f t="shared" si="105"/>
        <v>24</v>
      </c>
      <c r="L2249" s="3"/>
      <c r="M2249" s="3"/>
      <c r="N2249" s="4"/>
      <c r="O2249" s="4"/>
    </row>
    <row r="2250" spans="1:15" ht="12.75" customHeight="1" x14ac:dyDescent="0.2">
      <c r="A2250" s="85"/>
      <c r="B2250" s="139">
        <v>44524</v>
      </c>
      <c r="C2250" s="140" t="s">
        <v>185</v>
      </c>
      <c r="D2250" s="141">
        <v>92.482840999999993</v>
      </c>
      <c r="E2250" s="141">
        <v>17.916536000000001</v>
      </c>
      <c r="F2250" s="141">
        <v>0</v>
      </c>
      <c r="G2250" s="141">
        <v>908.22460899999999</v>
      </c>
      <c r="H2250" s="85">
        <f t="shared" ca="1" si="103"/>
        <v>10</v>
      </c>
      <c r="I2250" s="85">
        <f t="shared" ca="1" si="104"/>
        <v>3</v>
      </c>
      <c r="J2250" s="1">
        <f t="shared" si="105"/>
        <v>24</v>
      </c>
      <c r="L2250" s="3"/>
      <c r="M2250" s="3"/>
      <c r="N2250" s="4"/>
      <c r="O2250" s="4"/>
    </row>
    <row r="2251" spans="1:15" ht="12.75" customHeight="1" x14ac:dyDescent="0.2">
      <c r="A2251" s="85"/>
      <c r="B2251" s="139">
        <v>44524</v>
      </c>
      <c r="C2251" s="140" t="s">
        <v>186</v>
      </c>
      <c r="D2251" s="141">
        <v>111.982269</v>
      </c>
      <c r="E2251" s="141">
        <v>0</v>
      </c>
      <c r="F2251" s="141">
        <v>0</v>
      </c>
      <c r="G2251" s="141">
        <v>1315.0631100000001</v>
      </c>
      <c r="H2251" s="85">
        <f t="shared" ca="1" si="103"/>
        <v>10</v>
      </c>
      <c r="I2251" s="85">
        <f t="shared" ca="1" si="104"/>
        <v>4</v>
      </c>
      <c r="J2251" s="1">
        <f t="shared" si="105"/>
        <v>24</v>
      </c>
      <c r="L2251" s="3"/>
      <c r="M2251" s="3"/>
      <c r="N2251" s="4"/>
      <c r="O2251" s="4"/>
    </row>
    <row r="2252" spans="1:15" ht="12.75" customHeight="1" x14ac:dyDescent="0.2">
      <c r="A2252" s="85"/>
      <c r="B2252" s="139">
        <v>44524</v>
      </c>
      <c r="C2252" s="140" t="s">
        <v>187</v>
      </c>
      <c r="D2252" s="141">
        <v>113.102249</v>
      </c>
      <c r="E2252" s="141">
        <v>0</v>
      </c>
      <c r="F2252" s="141">
        <v>0</v>
      </c>
      <c r="G2252" s="141">
        <v>1310.818237</v>
      </c>
      <c r="H2252" s="85">
        <f t="shared" ca="1" si="103"/>
        <v>11</v>
      </c>
      <c r="I2252" s="85">
        <f t="shared" ca="1" si="104"/>
        <v>1</v>
      </c>
      <c r="J2252" s="1">
        <f t="shared" si="105"/>
        <v>24</v>
      </c>
      <c r="L2252" s="3"/>
      <c r="M2252" s="3"/>
      <c r="N2252" s="4"/>
      <c r="O2252" s="4"/>
    </row>
    <row r="2253" spans="1:15" ht="12.75" customHeight="1" x14ac:dyDescent="0.2">
      <c r="A2253" s="85"/>
      <c r="B2253" s="139">
        <v>44524</v>
      </c>
      <c r="C2253" s="140" t="s">
        <v>188</v>
      </c>
      <c r="D2253" s="141">
        <v>113.720764</v>
      </c>
      <c r="E2253" s="141">
        <v>0</v>
      </c>
      <c r="F2253" s="141">
        <v>0</v>
      </c>
      <c r="G2253" s="141">
        <v>1304.0695800000001</v>
      </c>
      <c r="H2253" s="85">
        <f t="shared" ca="1" si="103"/>
        <v>11</v>
      </c>
      <c r="I2253" s="85">
        <f t="shared" ca="1" si="104"/>
        <v>2</v>
      </c>
      <c r="J2253" s="1">
        <f t="shared" si="105"/>
        <v>24</v>
      </c>
      <c r="L2253" s="3"/>
      <c r="M2253" s="3"/>
      <c r="N2253" s="4"/>
      <c r="O2253" s="4"/>
    </row>
    <row r="2254" spans="1:15" ht="12.75" customHeight="1" x14ac:dyDescent="0.2">
      <c r="A2254" s="85"/>
      <c r="B2254" s="139">
        <v>44524</v>
      </c>
      <c r="C2254" s="140" t="s">
        <v>189</v>
      </c>
      <c r="D2254" s="141">
        <v>111.666183</v>
      </c>
      <c r="E2254" s="141">
        <v>0</v>
      </c>
      <c r="F2254" s="141">
        <v>0</v>
      </c>
      <c r="G2254" s="141">
        <v>1305.6363530000001</v>
      </c>
      <c r="H2254" s="85">
        <f t="shared" ca="1" si="103"/>
        <v>11</v>
      </c>
      <c r="I2254" s="85">
        <f t="shared" ca="1" si="104"/>
        <v>3</v>
      </c>
      <c r="J2254" s="1">
        <f t="shared" si="105"/>
        <v>24</v>
      </c>
      <c r="L2254" s="3"/>
      <c r="M2254" s="3"/>
      <c r="N2254" s="4"/>
      <c r="O2254" s="4"/>
    </row>
    <row r="2255" spans="1:15" ht="12.75" customHeight="1" x14ac:dyDescent="0.2">
      <c r="A2255" s="85"/>
      <c r="B2255" s="139">
        <v>44524</v>
      </c>
      <c r="C2255" s="140" t="s">
        <v>190</v>
      </c>
      <c r="D2255" s="141">
        <v>109.021767</v>
      </c>
      <c r="E2255" s="141">
        <v>0</v>
      </c>
      <c r="F2255" s="141">
        <v>0</v>
      </c>
      <c r="G2255" s="141">
        <v>1310.8564449999999</v>
      </c>
      <c r="H2255" s="85">
        <f t="shared" ca="1" si="103"/>
        <v>11</v>
      </c>
      <c r="I2255" s="85">
        <f t="shared" ca="1" si="104"/>
        <v>4</v>
      </c>
      <c r="J2255" s="1">
        <f t="shared" si="105"/>
        <v>24</v>
      </c>
      <c r="L2255" s="3"/>
      <c r="M2255" s="3"/>
      <c r="N2255" s="4"/>
      <c r="O2255" s="4"/>
    </row>
    <row r="2256" spans="1:15" ht="12.75" customHeight="1" x14ac:dyDescent="0.2">
      <c r="A2256" s="85"/>
      <c r="B2256" s="139">
        <v>44524</v>
      </c>
      <c r="C2256" s="140" t="s">
        <v>191</v>
      </c>
      <c r="D2256" s="141">
        <v>109.531227</v>
      </c>
      <c r="E2256" s="141">
        <v>0</v>
      </c>
      <c r="F2256" s="141">
        <v>0</v>
      </c>
      <c r="G2256" s="141">
        <v>1312.0529790000001</v>
      </c>
      <c r="H2256" s="85">
        <f t="shared" ca="1" si="103"/>
        <v>12</v>
      </c>
      <c r="I2256" s="85">
        <f t="shared" ca="1" si="104"/>
        <v>1</v>
      </c>
      <c r="J2256" s="1">
        <f t="shared" si="105"/>
        <v>24</v>
      </c>
      <c r="L2256" s="3"/>
      <c r="M2256" s="3"/>
      <c r="N2256" s="4"/>
      <c r="O2256" s="4"/>
    </row>
    <row r="2257" spans="1:15" ht="12.75" customHeight="1" x14ac:dyDescent="0.2">
      <c r="A2257" s="85"/>
      <c r="B2257" s="139">
        <v>44524</v>
      </c>
      <c r="C2257" s="140" t="s">
        <v>192</v>
      </c>
      <c r="D2257" s="141">
        <v>110.245529</v>
      </c>
      <c r="E2257" s="141">
        <v>0</v>
      </c>
      <c r="F2257" s="141">
        <v>0</v>
      </c>
      <c r="G2257" s="141">
        <v>1312.124268</v>
      </c>
      <c r="H2257" s="85">
        <f t="shared" ca="1" si="103"/>
        <v>12</v>
      </c>
      <c r="I2257" s="85">
        <f t="shared" ca="1" si="104"/>
        <v>2</v>
      </c>
      <c r="J2257" s="1">
        <f t="shared" si="105"/>
        <v>24</v>
      </c>
      <c r="L2257" s="3"/>
      <c r="M2257" s="3"/>
      <c r="N2257" s="4"/>
      <c r="O2257" s="4"/>
    </row>
    <row r="2258" spans="1:15" ht="12.75" customHeight="1" x14ac:dyDescent="0.2">
      <c r="A2258" s="85"/>
      <c r="B2258" s="139">
        <v>44524</v>
      </c>
      <c r="C2258" s="140" t="s">
        <v>193</v>
      </c>
      <c r="D2258" s="141">
        <v>110.05732</v>
      </c>
      <c r="E2258" s="141">
        <v>0</v>
      </c>
      <c r="F2258" s="141">
        <v>0</v>
      </c>
      <c r="G2258" s="141">
        <v>1313.149658</v>
      </c>
      <c r="H2258" s="85">
        <f t="shared" ca="1" si="103"/>
        <v>12</v>
      </c>
      <c r="I2258" s="85">
        <f t="shared" ca="1" si="104"/>
        <v>3</v>
      </c>
      <c r="J2258" s="1">
        <f t="shared" si="105"/>
        <v>24</v>
      </c>
      <c r="L2258" s="3"/>
      <c r="M2258" s="3"/>
      <c r="N2258" s="4"/>
      <c r="O2258" s="4"/>
    </row>
    <row r="2259" spans="1:15" ht="12.75" customHeight="1" x14ac:dyDescent="0.2">
      <c r="A2259" s="85"/>
      <c r="B2259" s="139">
        <v>44524</v>
      </c>
      <c r="C2259" s="140" t="s">
        <v>194</v>
      </c>
      <c r="D2259" s="141">
        <v>109.52095799999999</v>
      </c>
      <c r="E2259" s="141">
        <v>0</v>
      </c>
      <c r="F2259" s="141">
        <v>0</v>
      </c>
      <c r="G2259" s="141">
        <v>1316.078857</v>
      </c>
      <c r="H2259" s="85">
        <f t="shared" ca="1" si="103"/>
        <v>12</v>
      </c>
      <c r="I2259" s="85">
        <f t="shared" ca="1" si="104"/>
        <v>4</v>
      </c>
      <c r="J2259" s="1">
        <f t="shared" si="105"/>
        <v>24</v>
      </c>
      <c r="L2259" s="3"/>
      <c r="M2259" s="3"/>
      <c r="N2259" s="4"/>
      <c r="O2259" s="4"/>
    </row>
    <row r="2260" spans="1:15" ht="12.75" customHeight="1" x14ac:dyDescent="0.2">
      <c r="A2260" s="85"/>
      <c r="B2260" s="139">
        <v>44524</v>
      </c>
      <c r="C2260" s="140" t="s">
        <v>195</v>
      </c>
      <c r="D2260" s="141">
        <v>111.87603799999999</v>
      </c>
      <c r="E2260" s="141">
        <v>0</v>
      </c>
      <c r="F2260" s="141">
        <v>0</v>
      </c>
      <c r="G2260" s="141">
        <v>1156.365967</v>
      </c>
      <c r="H2260" s="85">
        <f t="shared" ca="1" si="103"/>
        <v>13</v>
      </c>
      <c r="I2260" s="85">
        <f t="shared" ca="1" si="104"/>
        <v>1</v>
      </c>
      <c r="J2260" s="1">
        <f t="shared" si="105"/>
        <v>24</v>
      </c>
      <c r="L2260" s="3"/>
      <c r="M2260" s="3"/>
      <c r="N2260" s="4"/>
      <c r="O2260" s="4"/>
    </row>
    <row r="2261" spans="1:15" ht="12.75" customHeight="1" x14ac:dyDescent="0.2">
      <c r="A2261" s="85"/>
      <c r="B2261" s="139">
        <v>44524</v>
      </c>
      <c r="C2261" s="140" t="s">
        <v>196</v>
      </c>
      <c r="D2261" s="141">
        <v>116.977699</v>
      </c>
      <c r="E2261" s="141">
        <v>0</v>
      </c>
      <c r="F2261" s="141">
        <v>0</v>
      </c>
      <c r="G2261" s="141">
        <v>1311.1879879999999</v>
      </c>
      <c r="H2261" s="85">
        <f t="shared" ca="1" si="103"/>
        <v>13</v>
      </c>
      <c r="I2261" s="85">
        <f t="shared" ca="1" si="104"/>
        <v>2</v>
      </c>
      <c r="J2261" s="1">
        <f t="shared" si="105"/>
        <v>24</v>
      </c>
      <c r="L2261" s="3"/>
      <c r="M2261" s="3"/>
      <c r="N2261" s="4"/>
      <c r="O2261" s="4"/>
    </row>
    <row r="2262" spans="1:15" ht="12.75" customHeight="1" x14ac:dyDescent="0.2">
      <c r="A2262" s="85"/>
      <c r="B2262" s="139">
        <v>44524</v>
      </c>
      <c r="C2262" s="140" t="s">
        <v>197</v>
      </c>
      <c r="D2262" s="141">
        <v>123.703194</v>
      </c>
      <c r="E2262" s="141">
        <v>0</v>
      </c>
      <c r="F2262" s="141">
        <v>0</v>
      </c>
      <c r="G2262" s="141">
        <v>1298.5826420000001</v>
      </c>
      <c r="H2262" s="85">
        <f t="shared" ca="1" si="103"/>
        <v>13</v>
      </c>
      <c r="I2262" s="85">
        <f t="shared" ca="1" si="104"/>
        <v>3</v>
      </c>
      <c r="J2262" s="1">
        <f t="shared" si="105"/>
        <v>24</v>
      </c>
      <c r="L2262" s="3"/>
      <c r="M2262" s="3"/>
      <c r="N2262" s="4"/>
      <c r="O2262" s="4"/>
    </row>
    <row r="2263" spans="1:15" ht="12.75" customHeight="1" x14ac:dyDescent="0.2">
      <c r="A2263" s="85"/>
      <c r="B2263" s="139">
        <v>44524</v>
      </c>
      <c r="C2263" s="140" t="s">
        <v>198</v>
      </c>
      <c r="D2263" s="141">
        <v>88.201340000000002</v>
      </c>
      <c r="E2263" s="141">
        <v>76.684134999999998</v>
      </c>
      <c r="F2263" s="141">
        <v>0.22884699999999999</v>
      </c>
      <c r="G2263" s="141">
        <v>440.16662600000001</v>
      </c>
      <c r="H2263" s="85">
        <f t="shared" ca="1" si="103"/>
        <v>13</v>
      </c>
      <c r="I2263" s="85">
        <f t="shared" ca="1" si="104"/>
        <v>4</v>
      </c>
      <c r="J2263" s="1">
        <f t="shared" si="105"/>
        <v>24</v>
      </c>
      <c r="L2263" s="3"/>
      <c r="M2263" s="3"/>
      <c r="N2263" s="4"/>
      <c r="O2263" s="4"/>
    </row>
    <row r="2264" spans="1:15" ht="12.75" customHeight="1" x14ac:dyDescent="0.2">
      <c r="A2264" s="85"/>
      <c r="B2264" s="139">
        <v>44524</v>
      </c>
      <c r="C2264" s="140" t="s">
        <v>199</v>
      </c>
      <c r="D2264" s="141">
        <v>1.7932699999999999</v>
      </c>
      <c r="E2264" s="141">
        <v>392.45825200000002</v>
      </c>
      <c r="F2264" s="141">
        <v>52.919604999999997</v>
      </c>
      <c r="G2264" s="141">
        <v>0</v>
      </c>
      <c r="H2264" s="85">
        <f t="shared" ca="1" si="103"/>
        <v>14</v>
      </c>
      <c r="I2264" s="85">
        <f t="shared" ca="1" si="104"/>
        <v>1</v>
      </c>
      <c r="J2264" s="1">
        <f t="shared" si="105"/>
        <v>24</v>
      </c>
      <c r="L2264" s="3"/>
      <c r="M2264" s="3"/>
      <c r="N2264" s="4"/>
      <c r="O2264" s="4"/>
    </row>
    <row r="2265" spans="1:15" ht="12.75" customHeight="1" x14ac:dyDescent="0.2">
      <c r="A2265" s="85"/>
      <c r="B2265" s="139">
        <v>44524</v>
      </c>
      <c r="C2265" s="140" t="s">
        <v>200</v>
      </c>
      <c r="D2265" s="141">
        <v>5.0194099999999997</v>
      </c>
      <c r="E2265" s="141">
        <v>329.12512199999998</v>
      </c>
      <c r="F2265" s="141">
        <v>35.205536000000002</v>
      </c>
      <c r="G2265" s="141">
        <v>0</v>
      </c>
      <c r="H2265" s="85">
        <f t="shared" ca="1" si="103"/>
        <v>14</v>
      </c>
      <c r="I2265" s="85">
        <f t="shared" ca="1" si="104"/>
        <v>2</v>
      </c>
      <c r="J2265" s="1">
        <f t="shared" si="105"/>
        <v>24</v>
      </c>
      <c r="L2265" s="3"/>
      <c r="M2265" s="3"/>
      <c r="N2265" s="4"/>
      <c r="O2265" s="4"/>
    </row>
    <row r="2266" spans="1:15" ht="12.75" customHeight="1" x14ac:dyDescent="0.2">
      <c r="A2266" s="85"/>
      <c r="B2266" s="139">
        <v>44524</v>
      </c>
      <c r="C2266" s="140" t="s">
        <v>201</v>
      </c>
      <c r="D2266" s="141">
        <v>4.9095789999999999</v>
      </c>
      <c r="E2266" s="141">
        <v>201.80538899999999</v>
      </c>
      <c r="F2266" s="141">
        <v>45.897132999999997</v>
      </c>
      <c r="G2266" s="141">
        <v>0</v>
      </c>
      <c r="H2266" s="85">
        <f t="shared" ca="1" si="103"/>
        <v>14</v>
      </c>
      <c r="I2266" s="85">
        <f t="shared" ca="1" si="104"/>
        <v>3</v>
      </c>
      <c r="J2266" s="1">
        <f t="shared" si="105"/>
        <v>24</v>
      </c>
      <c r="L2266" s="3"/>
      <c r="M2266" s="3"/>
      <c r="N2266" s="4"/>
      <c r="O2266" s="4"/>
    </row>
    <row r="2267" spans="1:15" ht="12.75" customHeight="1" x14ac:dyDescent="0.2">
      <c r="A2267" s="85"/>
      <c r="B2267" s="139">
        <v>44524</v>
      </c>
      <c r="C2267" s="140" t="s">
        <v>202</v>
      </c>
      <c r="D2267" s="141">
        <v>47.158047000000003</v>
      </c>
      <c r="E2267" s="141">
        <v>33.774658000000002</v>
      </c>
      <c r="F2267" s="141">
        <v>11.143171000000001</v>
      </c>
      <c r="G2267" s="141">
        <v>183.86457799999999</v>
      </c>
      <c r="H2267" s="85">
        <f t="shared" ca="1" si="103"/>
        <v>14</v>
      </c>
      <c r="I2267" s="85">
        <f t="shared" ca="1" si="104"/>
        <v>4</v>
      </c>
      <c r="J2267" s="1">
        <f t="shared" si="105"/>
        <v>24</v>
      </c>
      <c r="L2267" s="3"/>
      <c r="M2267" s="3"/>
      <c r="N2267" s="4"/>
      <c r="O2267" s="4"/>
    </row>
    <row r="2268" spans="1:15" ht="12.75" customHeight="1" x14ac:dyDescent="0.2">
      <c r="A2268" s="85"/>
      <c r="B2268" s="139">
        <v>44524</v>
      </c>
      <c r="C2268" s="140" t="s">
        <v>203</v>
      </c>
      <c r="D2268" s="141">
        <v>89.498435999999998</v>
      </c>
      <c r="E2268" s="141">
        <v>72.850868000000006</v>
      </c>
      <c r="F2268" s="141">
        <v>0.18964300000000001</v>
      </c>
      <c r="G2268" s="141">
        <v>323.77270499999997</v>
      </c>
      <c r="H2268" s="85">
        <f t="shared" ca="1" si="103"/>
        <v>15</v>
      </c>
      <c r="I2268" s="85">
        <f t="shared" ca="1" si="104"/>
        <v>1</v>
      </c>
      <c r="J2268" s="1">
        <f t="shared" si="105"/>
        <v>24</v>
      </c>
      <c r="L2268" s="3"/>
      <c r="M2268" s="3"/>
      <c r="N2268" s="4"/>
      <c r="O2268" s="4"/>
    </row>
    <row r="2269" spans="1:15" ht="12.75" customHeight="1" x14ac:dyDescent="0.2">
      <c r="A2269" s="85"/>
      <c r="B2269" s="139">
        <v>44524</v>
      </c>
      <c r="C2269" s="140" t="s">
        <v>204</v>
      </c>
      <c r="D2269" s="141">
        <v>84.960128999999995</v>
      </c>
      <c r="E2269" s="141">
        <v>75.776199000000005</v>
      </c>
      <c r="F2269" s="141">
        <v>4.6049999999999997E-3</v>
      </c>
      <c r="G2269" s="141">
        <v>212.03350800000001</v>
      </c>
      <c r="H2269" s="85">
        <f t="shared" ca="1" si="103"/>
        <v>15</v>
      </c>
      <c r="I2269" s="85">
        <f t="shared" ca="1" si="104"/>
        <v>2</v>
      </c>
      <c r="J2269" s="1">
        <f t="shared" si="105"/>
        <v>24</v>
      </c>
      <c r="L2269" s="3"/>
      <c r="M2269" s="3"/>
      <c r="N2269" s="4"/>
      <c r="O2269" s="4"/>
    </row>
    <row r="2270" spans="1:15" ht="12.75" customHeight="1" x14ac:dyDescent="0.2">
      <c r="A2270" s="85"/>
      <c r="B2270" s="139">
        <v>44524</v>
      </c>
      <c r="C2270" s="140" t="s">
        <v>205</v>
      </c>
      <c r="D2270" s="141">
        <v>53.303936</v>
      </c>
      <c r="E2270" s="141">
        <v>170.22749300000001</v>
      </c>
      <c r="F2270" s="141">
        <v>0.80592399999999997</v>
      </c>
      <c r="G2270" s="141">
        <v>71.041740000000004</v>
      </c>
      <c r="H2270" s="85">
        <f t="shared" ca="1" si="103"/>
        <v>15</v>
      </c>
      <c r="I2270" s="85">
        <f t="shared" ca="1" si="104"/>
        <v>3</v>
      </c>
      <c r="J2270" s="1">
        <f t="shared" si="105"/>
        <v>24</v>
      </c>
      <c r="L2270" s="3"/>
      <c r="M2270" s="3"/>
      <c r="N2270" s="4"/>
      <c r="O2270" s="4"/>
    </row>
    <row r="2271" spans="1:15" ht="12.75" customHeight="1" x14ac:dyDescent="0.2">
      <c r="A2271" s="85"/>
      <c r="B2271" s="139">
        <v>44524</v>
      </c>
      <c r="C2271" s="140" t="s">
        <v>206</v>
      </c>
      <c r="D2271" s="141">
        <v>7.2831609999999998</v>
      </c>
      <c r="E2271" s="141">
        <v>262.477844</v>
      </c>
      <c r="F2271" s="141">
        <v>19.641383999999999</v>
      </c>
      <c r="G2271" s="141">
        <v>0</v>
      </c>
      <c r="H2271" s="85">
        <f t="shared" ca="1" si="103"/>
        <v>15</v>
      </c>
      <c r="I2271" s="85">
        <f t="shared" ca="1" si="104"/>
        <v>4</v>
      </c>
      <c r="J2271" s="1">
        <f t="shared" si="105"/>
        <v>24</v>
      </c>
      <c r="L2271" s="3"/>
      <c r="M2271" s="3"/>
      <c r="N2271" s="4"/>
      <c r="O2271" s="4"/>
    </row>
    <row r="2272" spans="1:15" ht="12.75" customHeight="1" x14ac:dyDescent="0.2">
      <c r="A2272" s="85"/>
      <c r="B2272" s="139">
        <v>44524</v>
      </c>
      <c r="C2272" s="140" t="s">
        <v>207</v>
      </c>
      <c r="D2272" s="141">
        <v>0.180671</v>
      </c>
      <c r="E2272" s="141">
        <v>344.35537699999998</v>
      </c>
      <c r="F2272" s="141">
        <v>57.883502999999997</v>
      </c>
      <c r="G2272" s="141">
        <v>0</v>
      </c>
      <c r="H2272" s="85">
        <f t="shared" ca="1" si="103"/>
        <v>16</v>
      </c>
      <c r="I2272" s="85">
        <f t="shared" ca="1" si="104"/>
        <v>1</v>
      </c>
      <c r="J2272" s="1">
        <f t="shared" si="105"/>
        <v>24</v>
      </c>
      <c r="L2272" s="3"/>
      <c r="M2272" s="3"/>
      <c r="N2272" s="4"/>
      <c r="O2272" s="4"/>
    </row>
    <row r="2273" spans="1:15" ht="12.75" customHeight="1" x14ac:dyDescent="0.2">
      <c r="A2273" s="85"/>
      <c r="B2273" s="139">
        <v>44524</v>
      </c>
      <c r="C2273" s="140" t="s">
        <v>208</v>
      </c>
      <c r="D2273" s="141">
        <v>65.202881000000005</v>
      </c>
      <c r="E2273" s="141">
        <v>108.27441399999999</v>
      </c>
      <c r="F2273" s="141">
        <v>12.483745000000001</v>
      </c>
      <c r="G2273" s="141">
        <v>154.767776</v>
      </c>
      <c r="H2273" s="85">
        <f t="shared" ca="1" si="103"/>
        <v>16</v>
      </c>
      <c r="I2273" s="85">
        <f t="shared" ca="1" si="104"/>
        <v>2</v>
      </c>
      <c r="J2273" s="1">
        <f t="shared" si="105"/>
        <v>24</v>
      </c>
      <c r="L2273" s="3"/>
      <c r="M2273" s="3"/>
      <c r="N2273" s="4"/>
      <c r="O2273" s="4"/>
    </row>
    <row r="2274" spans="1:15" ht="12.75" customHeight="1" x14ac:dyDescent="0.2">
      <c r="A2274" s="85"/>
      <c r="B2274" s="139">
        <v>44524</v>
      </c>
      <c r="C2274" s="140" t="s">
        <v>209</v>
      </c>
      <c r="D2274" s="141">
        <v>109.829643</v>
      </c>
      <c r="E2274" s="141">
        <v>13.994084000000001</v>
      </c>
      <c r="F2274" s="141">
        <v>0</v>
      </c>
      <c r="G2274" s="141">
        <v>312.82418799999999</v>
      </c>
      <c r="H2274" s="85">
        <f t="shared" ca="1" si="103"/>
        <v>16</v>
      </c>
      <c r="I2274" s="85">
        <f t="shared" ca="1" si="104"/>
        <v>3</v>
      </c>
      <c r="J2274" s="1">
        <f t="shared" si="105"/>
        <v>24</v>
      </c>
      <c r="L2274" s="3"/>
      <c r="M2274" s="3"/>
      <c r="N2274" s="4"/>
      <c r="O2274" s="4"/>
    </row>
    <row r="2275" spans="1:15" ht="12.75" customHeight="1" x14ac:dyDescent="0.2">
      <c r="A2275" s="85"/>
      <c r="B2275" s="139">
        <v>44524</v>
      </c>
      <c r="C2275" s="140" t="s">
        <v>210</v>
      </c>
      <c r="D2275" s="141">
        <v>99.477844000000005</v>
      </c>
      <c r="E2275" s="141">
        <v>0</v>
      </c>
      <c r="F2275" s="141">
        <v>6.0199999999999997E-2</v>
      </c>
      <c r="G2275" s="141">
        <v>892.82299799999998</v>
      </c>
      <c r="H2275" s="85">
        <f t="shared" ca="1" si="103"/>
        <v>16</v>
      </c>
      <c r="I2275" s="85">
        <f t="shared" ca="1" si="104"/>
        <v>4</v>
      </c>
      <c r="J2275" s="1">
        <f t="shared" si="105"/>
        <v>24</v>
      </c>
      <c r="L2275" s="3"/>
      <c r="M2275" s="3"/>
      <c r="N2275" s="4"/>
      <c r="O2275" s="4"/>
    </row>
    <row r="2276" spans="1:15" ht="12.75" customHeight="1" x14ac:dyDescent="0.2">
      <c r="A2276" s="85"/>
      <c r="B2276" s="139">
        <v>44524</v>
      </c>
      <c r="C2276" s="140" t="s">
        <v>211</v>
      </c>
      <c r="D2276" s="141">
        <v>30.567526000000001</v>
      </c>
      <c r="E2276" s="141">
        <v>217.75975</v>
      </c>
      <c r="F2276" s="141">
        <v>118.705803</v>
      </c>
      <c r="G2276" s="141">
        <v>135.72503699999999</v>
      </c>
      <c r="H2276" s="85">
        <f t="shared" ca="1" si="103"/>
        <v>17</v>
      </c>
      <c r="I2276" s="85">
        <f t="shared" ca="1" si="104"/>
        <v>1</v>
      </c>
      <c r="J2276" s="1">
        <f t="shared" si="105"/>
        <v>24</v>
      </c>
      <c r="L2276" s="3"/>
      <c r="M2276" s="3"/>
      <c r="N2276" s="4"/>
      <c r="O2276" s="4"/>
    </row>
    <row r="2277" spans="1:15" ht="12.75" customHeight="1" x14ac:dyDescent="0.2">
      <c r="A2277" s="85"/>
      <c r="B2277" s="139">
        <v>44524</v>
      </c>
      <c r="C2277" s="140" t="s">
        <v>212</v>
      </c>
      <c r="D2277" s="141">
        <v>0</v>
      </c>
      <c r="E2277" s="141">
        <v>29.814492999999999</v>
      </c>
      <c r="F2277" s="141">
        <v>1080.285034</v>
      </c>
      <c r="G2277" s="141">
        <v>1.413497</v>
      </c>
      <c r="H2277" s="85">
        <f t="shared" ref="H2277:H2340" ca="1" si="106">IF(MID(OFFSET(H2277,0,-5,1,1),2,1)=":",LEFT(OFFSET(H2277,0,-5,1,1),1),LEFT(OFFSET(H2277,0,-5,1,1),2))+1</f>
        <v>17</v>
      </c>
      <c r="I2277" s="85">
        <f t="shared" ca="1" si="104"/>
        <v>2</v>
      </c>
      <c r="J2277" s="1">
        <f t="shared" si="105"/>
        <v>24</v>
      </c>
      <c r="L2277" s="3"/>
      <c r="M2277" s="3"/>
      <c r="N2277" s="4"/>
      <c r="O2277" s="4"/>
    </row>
    <row r="2278" spans="1:15" ht="12.75" customHeight="1" x14ac:dyDescent="0.2">
      <c r="A2278" s="85"/>
      <c r="B2278" s="139">
        <v>44524</v>
      </c>
      <c r="C2278" s="140" t="s">
        <v>213</v>
      </c>
      <c r="D2278" s="141">
        <v>0</v>
      </c>
      <c r="E2278" s="141">
        <v>3.5765359999999999</v>
      </c>
      <c r="F2278" s="141">
        <v>1670.6945800000001</v>
      </c>
      <c r="G2278" s="141">
        <v>2.743207</v>
      </c>
      <c r="H2278" s="85">
        <f t="shared" ca="1" si="106"/>
        <v>17</v>
      </c>
      <c r="I2278" s="85">
        <f t="shared" ref="I2278:I2341" ca="1" si="107">IF(H2278=H2277,I2277+1,1)</f>
        <v>3</v>
      </c>
      <c r="J2278" s="1">
        <f t="shared" ref="J2278:J2341" si="108">DAY(B2278)</f>
        <v>24</v>
      </c>
      <c r="L2278" s="3"/>
      <c r="M2278" s="3"/>
      <c r="N2278" s="4"/>
      <c r="O2278" s="4"/>
    </row>
    <row r="2279" spans="1:15" ht="12.75" customHeight="1" x14ac:dyDescent="0.2">
      <c r="A2279" s="85"/>
      <c r="B2279" s="139">
        <v>44524</v>
      </c>
      <c r="C2279" s="140" t="s">
        <v>214</v>
      </c>
      <c r="D2279" s="141">
        <v>0</v>
      </c>
      <c r="E2279" s="141">
        <v>15.533389</v>
      </c>
      <c r="F2279" s="141">
        <v>317.803833</v>
      </c>
      <c r="G2279" s="141">
        <v>15.931238</v>
      </c>
      <c r="H2279" s="85">
        <f t="shared" ca="1" si="106"/>
        <v>17</v>
      </c>
      <c r="I2279" s="85">
        <f t="shared" ca="1" si="107"/>
        <v>4</v>
      </c>
      <c r="J2279" s="1">
        <f t="shared" si="108"/>
        <v>24</v>
      </c>
      <c r="L2279" s="3"/>
      <c r="M2279" s="3"/>
      <c r="N2279" s="4"/>
      <c r="O2279" s="4"/>
    </row>
    <row r="2280" spans="1:15" ht="12.75" customHeight="1" x14ac:dyDescent="0.2">
      <c r="A2280" s="85"/>
      <c r="B2280" s="139">
        <v>44524</v>
      </c>
      <c r="C2280" s="140" t="s">
        <v>215</v>
      </c>
      <c r="D2280" s="141">
        <v>65.170113000000001</v>
      </c>
      <c r="E2280" s="141">
        <v>0</v>
      </c>
      <c r="F2280" s="141">
        <v>4.488531</v>
      </c>
      <c r="G2280" s="141">
        <v>323.31500199999999</v>
      </c>
      <c r="H2280" s="85">
        <f t="shared" ca="1" si="106"/>
        <v>18</v>
      </c>
      <c r="I2280" s="85">
        <f t="shared" ca="1" si="107"/>
        <v>1</v>
      </c>
      <c r="J2280" s="1">
        <f t="shared" si="108"/>
        <v>24</v>
      </c>
      <c r="L2280" s="3"/>
      <c r="M2280" s="3"/>
      <c r="N2280" s="4"/>
      <c r="O2280" s="4"/>
    </row>
    <row r="2281" spans="1:15" ht="12.75" customHeight="1" x14ac:dyDescent="0.2">
      <c r="A2281" s="85"/>
      <c r="B2281" s="139">
        <v>44524</v>
      </c>
      <c r="C2281" s="140" t="s">
        <v>216</v>
      </c>
      <c r="D2281" s="141">
        <v>117.98139999999999</v>
      </c>
      <c r="E2281" s="141">
        <v>0</v>
      </c>
      <c r="F2281" s="141">
        <v>0</v>
      </c>
      <c r="G2281" s="141">
        <v>631.95495600000004</v>
      </c>
      <c r="H2281" s="85">
        <f t="shared" ca="1" si="106"/>
        <v>18</v>
      </c>
      <c r="I2281" s="85">
        <f t="shared" ca="1" si="107"/>
        <v>2</v>
      </c>
      <c r="J2281" s="1">
        <f t="shared" si="108"/>
        <v>24</v>
      </c>
      <c r="L2281" s="3"/>
      <c r="M2281" s="3"/>
      <c r="N2281" s="4"/>
      <c r="O2281" s="4"/>
    </row>
    <row r="2282" spans="1:15" ht="12.75" customHeight="1" x14ac:dyDescent="0.2">
      <c r="A2282" s="85"/>
      <c r="B2282" s="139">
        <v>44524</v>
      </c>
      <c r="C2282" s="140" t="s">
        <v>217</v>
      </c>
      <c r="D2282" s="141">
        <v>104.024818</v>
      </c>
      <c r="E2282" s="141">
        <v>0</v>
      </c>
      <c r="F2282" s="141">
        <v>0</v>
      </c>
      <c r="G2282" s="141">
        <v>774.42144800000005</v>
      </c>
      <c r="H2282" s="85">
        <f t="shared" ca="1" si="106"/>
        <v>18</v>
      </c>
      <c r="I2282" s="85">
        <f t="shared" ca="1" si="107"/>
        <v>3</v>
      </c>
      <c r="J2282" s="1">
        <f t="shared" si="108"/>
        <v>24</v>
      </c>
      <c r="L2282" s="3"/>
      <c r="M2282" s="3"/>
      <c r="N2282" s="4"/>
      <c r="O2282" s="4"/>
    </row>
    <row r="2283" spans="1:15" ht="12.75" customHeight="1" x14ac:dyDescent="0.2">
      <c r="A2283" s="85"/>
      <c r="B2283" s="139">
        <v>44524</v>
      </c>
      <c r="C2283" s="140" t="s">
        <v>218</v>
      </c>
      <c r="D2283" s="141">
        <v>112.51042200000001</v>
      </c>
      <c r="E2283" s="141">
        <v>0</v>
      </c>
      <c r="F2283" s="141">
        <v>0</v>
      </c>
      <c r="G2283" s="141">
        <v>1234.778687</v>
      </c>
      <c r="H2283" s="85">
        <f t="shared" ca="1" si="106"/>
        <v>18</v>
      </c>
      <c r="I2283" s="85">
        <f t="shared" ca="1" si="107"/>
        <v>4</v>
      </c>
      <c r="J2283" s="1">
        <f t="shared" si="108"/>
        <v>24</v>
      </c>
      <c r="L2283" s="3"/>
      <c r="M2283" s="3"/>
      <c r="N2283" s="4"/>
      <c r="O2283" s="4"/>
    </row>
    <row r="2284" spans="1:15" ht="12.75" customHeight="1" x14ac:dyDescent="0.2">
      <c r="A2284" s="85"/>
      <c r="B2284" s="139">
        <v>44524</v>
      </c>
      <c r="C2284" s="140" t="s">
        <v>219</v>
      </c>
      <c r="D2284" s="141">
        <v>105.19368</v>
      </c>
      <c r="E2284" s="141">
        <v>0</v>
      </c>
      <c r="F2284" s="141">
        <v>0</v>
      </c>
      <c r="G2284" s="141">
        <v>1333.207764</v>
      </c>
      <c r="H2284" s="85">
        <f t="shared" ca="1" si="106"/>
        <v>19</v>
      </c>
      <c r="I2284" s="85">
        <f t="shared" ca="1" si="107"/>
        <v>1</v>
      </c>
      <c r="J2284" s="1">
        <f t="shared" si="108"/>
        <v>24</v>
      </c>
    </row>
    <row r="2285" spans="1:15" ht="12.75" customHeight="1" x14ac:dyDescent="0.2">
      <c r="A2285" s="85"/>
      <c r="B2285" s="139">
        <v>44524</v>
      </c>
      <c r="C2285" s="140" t="s">
        <v>220</v>
      </c>
      <c r="D2285" s="141">
        <v>19.322443</v>
      </c>
      <c r="E2285" s="141">
        <v>115.60103599999999</v>
      </c>
      <c r="F2285" s="141">
        <v>707.56781000000001</v>
      </c>
      <c r="G2285" s="141">
        <v>439.953644</v>
      </c>
      <c r="H2285" s="85">
        <f t="shared" ca="1" si="106"/>
        <v>19</v>
      </c>
      <c r="I2285" s="85">
        <f t="shared" ca="1" si="107"/>
        <v>2</v>
      </c>
      <c r="J2285" s="1">
        <f t="shared" si="108"/>
        <v>24</v>
      </c>
    </row>
    <row r="2286" spans="1:15" ht="12.75" customHeight="1" x14ac:dyDescent="0.2">
      <c r="A2286" s="85"/>
      <c r="B2286" s="139">
        <v>44524</v>
      </c>
      <c r="C2286" s="140" t="s">
        <v>221</v>
      </c>
      <c r="D2286" s="141">
        <v>0</v>
      </c>
      <c r="E2286" s="141">
        <v>4.0836230000000002</v>
      </c>
      <c r="F2286" s="141">
        <v>4734.9267579999996</v>
      </c>
      <c r="G2286" s="141">
        <v>11.606268</v>
      </c>
      <c r="H2286" s="85">
        <f t="shared" ca="1" si="106"/>
        <v>19</v>
      </c>
      <c r="I2286" s="85">
        <f t="shared" ca="1" si="107"/>
        <v>3</v>
      </c>
      <c r="J2286" s="1">
        <f t="shared" si="108"/>
        <v>24</v>
      </c>
    </row>
    <row r="2287" spans="1:15" ht="12.75" customHeight="1" x14ac:dyDescent="0.2">
      <c r="A2287" s="85"/>
      <c r="B2287" s="139">
        <v>44524</v>
      </c>
      <c r="C2287" s="140" t="s">
        <v>222</v>
      </c>
      <c r="D2287" s="141">
        <v>0</v>
      </c>
      <c r="E2287" s="141">
        <v>3.8792E-2</v>
      </c>
      <c r="F2287" s="141">
        <v>8466.5839840000008</v>
      </c>
      <c r="G2287" s="141">
        <v>38.10857</v>
      </c>
      <c r="H2287" s="85">
        <f t="shared" ca="1" si="106"/>
        <v>19</v>
      </c>
      <c r="I2287" s="85">
        <f t="shared" ca="1" si="107"/>
        <v>4</v>
      </c>
      <c r="J2287" s="1">
        <f t="shared" si="108"/>
        <v>24</v>
      </c>
    </row>
    <row r="2288" spans="1:15" ht="12.75" customHeight="1" x14ac:dyDescent="0.2">
      <c r="A2288" s="85"/>
      <c r="B2288" s="139">
        <v>44524</v>
      </c>
      <c r="C2288" s="140" t="s">
        <v>223</v>
      </c>
      <c r="D2288" s="141">
        <v>0</v>
      </c>
      <c r="E2288" s="141">
        <v>5.7407E-2</v>
      </c>
      <c r="F2288" s="141">
        <v>7098.7553710000002</v>
      </c>
      <c r="G2288" s="141">
        <v>31.658543000000002</v>
      </c>
      <c r="H2288" s="85">
        <f t="shared" ca="1" si="106"/>
        <v>20</v>
      </c>
      <c r="I2288" s="85">
        <f t="shared" ca="1" si="107"/>
        <v>1</v>
      </c>
      <c r="J2288" s="1">
        <f t="shared" si="108"/>
        <v>24</v>
      </c>
    </row>
    <row r="2289" spans="1:10" ht="12.75" customHeight="1" x14ac:dyDescent="0.2">
      <c r="A2289" s="85"/>
      <c r="B2289" s="139">
        <v>44524</v>
      </c>
      <c r="C2289" s="140" t="s">
        <v>224</v>
      </c>
      <c r="D2289" s="141">
        <v>0</v>
      </c>
      <c r="E2289" s="141">
        <v>9.7300000000000002E-4</v>
      </c>
      <c r="F2289" s="141">
        <v>6895.1162109999996</v>
      </c>
      <c r="G2289" s="141">
        <v>27.278490000000001</v>
      </c>
      <c r="H2289" s="85">
        <f t="shared" ca="1" si="106"/>
        <v>20</v>
      </c>
      <c r="I2289" s="85">
        <f t="shared" ca="1" si="107"/>
        <v>2</v>
      </c>
      <c r="J2289" s="1">
        <f t="shared" si="108"/>
        <v>24</v>
      </c>
    </row>
    <row r="2290" spans="1:10" ht="12.75" customHeight="1" x14ac:dyDescent="0.2">
      <c r="A2290" s="85"/>
      <c r="B2290" s="139">
        <v>44524</v>
      </c>
      <c r="C2290" s="140" t="s">
        <v>225</v>
      </c>
      <c r="D2290" s="141">
        <v>0</v>
      </c>
      <c r="E2290" s="141">
        <v>0.142707</v>
      </c>
      <c r="F2290" s="141">
        <v>6698.4257809999999</v>
      </c>
      <c r="G2290" s="141">
        <v>14.823015</v>
      </c>
      <c r="H2290" s="85">
        <f t="shared" ca="1" si="106"/>
        <v>20</v>
      </c>
      <c r="I2290" s="85">
        <f t="shared" ca="1" si="107"/>
        <v>3</v>
      </c>
      <c r="J2290" s="1">
        <f t="shared" si="108"/>
        <v>24</v>
      </c>
    </row>
    <row r="2291" spans="1:10" ht="12.75" customHeight="1" x14ac:dyDescent="0.2">
      <c r="A2291" s="85"/>
      <c r="B2291" s="139">
        <v>44524</v>
      </c>
      <c r="C2291" s="140" t="s">
        <v>226</v>
      </c>
      <c r="D2291" s="141">
        <v>0</v>
      </c>
      <c r="E2291" s="141">
        <v>5.6080000000000001E-3</v>
      </c>
      <c r="F2291" s="141">
        <v>7562.2353519999997</v>
      </c>
      <c r="G2291" s="141">
        <v>24.974682000000001</v>
      </c>
      <c r="H2291" s="85">
        <f t="shared" ca="1" si="106"/>
        <v>20</v>
      </c>
      <c r="I2291" s="85">
        <f t="shared" ca="1" si="107"/>
        <v>4</v>
      </c>
      <c r="J2291" s="1">
        <f t="shared" si="108"/>
        <v>24</v>
      </c>
    </row>
    <row r="2292" spans="1:10" ht="12.75" customHeight="1" x14ac:dyDescent="0.2">
      <c r="A2292" s="85"/>
      <c r="B2292" s="139">
        <v>44524</v>
      </c>
      <c r="C2292" s="140" t="s">
        <v>227</v>
      </c>
      <c r="D2292" s="141">
        <v>0</v>
      </c>
      <c r="E2292" s="141">
        <v>2.0752120000000001</v>
      </c>
      <c r="F2292" s="141">
        <v>5624.6962890000004</v>
      </c>
      <c r="G2292" s="141">
        <v>8.1019500000000004</v>
      </c>
      <c r="H2292" s="85">
        <f t="shared" ca="1" si="106"/>
        <v>21</v>
      </c>
      <c r="I2292" s="85">
        <f t="shared" ca="1" si="107"/>
        <v>1</v>
      </c>
      <c r="J2292" s="1">
        <f t="shared" si="108"/>
        <v>24</v>
      </c>
    </row>
    <row r="2293" spans="1:10" ht="12.75" customHeight="1" x14ac:dyDescent="0.2">
      <c r="A2293" s="85"/>
      <c r="B2293" s="139">
        <v>44524</v>
      </c>
      <c r="C2293" s="140" t="s">
        <v>228</v>
      </c>
      <c r="D2293" s="141">
        <v>0</v>
      </c>
      <c r="E2293" s="141">
        <v>12.657837000000001</v>
      </c>
      <c r="F2293" s="141">
        <v>3898.0625</v>
      </c>
      <c r="G2293" s="141">
        <v>8.1020999999999996E-2</v>
      </c>
      <c r="H2293" s="85">
        <f t="shared" ca="1" si="106"/>
        <v>21</v>
      </c>
      <c r="I2293" s="85">
        <f t="shared" ca="1" si="107"/>
        <v>2</v>
      </c>
      <c r="J2293" s="1">
        <f t="shared" si="108"/>
        <v>24</v>
      </c>
    </row>
    <row r="2294" spans="1:10" ht="12.75" customHeight="1" x14ac:dyDescent="0.2">
      <c r="A2294" s="85"/>
      <c r="B2294" s="139">
        <v>44524</v>
      </c>
      <c r="C2294" s="140" t="s">
        <v>229</v>
      </c>
      <c r="D2294" s="141">
        <v>0</v>
      </c>
      <c r="E2294" s="141">
        <v>15.135593999999999</v>
      </c>
      <c r="F2294" s="141">
        <v>4412.6875</v>
      </c>
      <c r="G2294" s="141">
        <v>7.358E-3</v>
      </c>
      <c r="H2294" s="85">
        <f t="shared" ca="1" si="106"/>
        <v>21</v>
      </c>
      <c r="I2294" s="85">
        <f t="shared" ca="1" si="107"/>
        <v>3</v>
      </c>
      <c r="J2294" s="1">
        <f t="shared" si="108"/>
        <v>24</v>
      </c>
    </row>
    <row r="2295" spans="1:10" ht="12.75" customHeight="1" x14ac:dyDescent="0.2">
      <c r="A2295" s="85"/>
      <c r="B2295" s="139">
        <v>44524</v>
      </c>
      <c r="C2295" s="140" t="s">
        <v>230</v>
      </c>
      <c r="D2295" s="141">
        <v>0</v>
      </c>
      <c r="E2295" s="141">
        <v>10.417794000000001</v>
      </c>
      <c r="F2295" s="141">
        <v>4857.1420900000003</v>
      </c>
      <c r="G2295" s="141">
        <v>0.63794099999999998</v>
      </c>
      <c r="H2295" s="85">
        <f t="shared" ca="1" si="106"/>
        <v>21</v>
      </c>
      <c r="I2295" s="85">
        <f t="shared" ca="1" si="107"/>
        <v>4</v>
      </c>
      <c r="J2295" s="1">
        <f t="shared" si="108"/>
        <v>24</v>
      </c>
    </row>
    <row r="2296" spans="1:10" ht="12.75" customHeight="1" x14ac:dyDescent="0.2">
      <c r="A2296" s="85"/>
      <c r="B2296" s="139">
        <v>44524</v>
      </c>
      <c r="C2296" s="140" t="s">
        <v>231</v>
      </c>
      <c r="D2296" s="141">
        <v>0</v>
      </c>
      <c r="E2296" s="141">
        <v>10.516375999999999</v>
      </c>
      <c r="F2296" s="141">
        <v>5100.0546880000002</v>
      </c>
      <c r="G2296" s="141">
        <v>3.4802749999999998</v>
      </c>
      <c r="H2296" s="85">
        <f t="shared" ca="1" si="106"/>
        <v>22</v>
      </c>
      <c r="I2296" s="85">
        <f t="shared" ca="1" si="107"/>
        <v>1</v>
      </c>
      <c r="J2296" s="1">
        <f t="shared" si="108"/>
        <v>24</v>
      </c>
    </row>
    <row r="2297" spans="1:10" ht="12.75" customHeight="1" x14ac:dyDescent="0.2">
      <c r="A2297" s="85"/>
      <c r="B2297" s="139">
        <v>44524</v>
      </c>
      <c r="C2297" s="140" t="s">
        <v>232</v>
      </c>
      <c r="D2297" s="141">
        <v>0</v>
      </c>
      <c r="E2297" s="141">
        <v>0.55389600000000005</v>
      </c>
      <c r="F2297" s="141">
        <v>5770.142578</v>
      </c>
      <c r="G2297" s="141">
        <v>10.326933</v>
      </c>
      <c r="H2297" s="85">
        <f t="shared" ca="1" si="106"/>
        <v>22</v>
      </c>
      <c r="I2297" s="85">
        <f t="shared" ca="1" si="107"/>
        <v>2</v>
      </c>
      <c r="J2297" s="1">
        <f t="shared" si="108"/>
        <v>24</v>
      </c>
    </row>
    <row r="2298" spans="1:10" ht="12.75" customHeight="1" x14ac:dyDescent="0.2">
      <c r="A2298" s="85"/>
      <c r="B2298" s="139">
        <v>44524</v>
      </c>
      <c r="C2298" s="140" t="s">
        <v>233</v>
      </c>
      <c r="D2298" s="141">
        <v>0</v>
      </c>
      <c r="E2298" s="141">
        <v>0.67593300000000001</v>
      </c>
      <c r="F2298" s="141">
        <v>5312.6484380000002</v>
      </c>
      <c r="G2298" s="141">
        <v>10.645875</v>
      </c>
      <c r="H2298" s="85">
        <f t="shared" ca="1" si="106"/>
        <v>22</v>
      </c>
      <c r="I2298" s="85">
        <f t="shared" ca="1" si="107"/>
        <v>3</v>
      </c>
      <c r="J2298" s="1">
        <f t="shared" si="108"/>
        <v>24</v>
      </c>
    </row>
    <row r="2299" spans="1:10" ht="12.75" customHeight="1" x14ac:dyDescent="0.2">
      <c r="A2299" s="85"/>
      <c r="B2299" s="139">
        <v>44524</v>
      </c>
      <c r="C2299" s="140" t="s">
        <v>234</v>
      </c>
      <c r="D2299" s="141">
        <v>0</v>
      </c>
      <c r="E2299" s="141">
        <v>0.14289399999999999</v>
      </c>
      <c r="F2299" s="141">
        <v>4804.0419920000004</v>
      </c>
      <c r="G2299" s="141">
        <v>9.5931750000000005</v>
      </c>
      <c r="H2299" s="85">
        <f t="shared" ca="1" si="106"/>
        <v>22</v>
      </c>
      <c r="I2299" s="85">
        <f t="shared" ca="1" si="107"/>
        <v>4</v>
      </c>
      <c r="J2299" s="1">
        <f t="shared" si="108"/>
        <v>24</v>
      </c>
    </row>
    <row r="2300" spans="1:10" ht="12.75" customHeight="1" x14ac:dyDescent="0.2">
      <c r="A2300" s="85"/>
      <c r="B2300" s="139">
        <v>44524</v>
      </c>
      <c r="C2300" s="140" t="s">
        <v>235</v>
      </c>
      <c r="D2300" s="141">
        <v>0</v>
      </c>
      <c r="E2300" s="141">
        <v>8.3528540000000007</v>
      </c>
      <c r="F2300" s="141">
        <v>3316.1430660000001</v>
      </c>
      <c r="G2300" s="141">
        <v>2.0872890000000002</v>
      </c>
      <c r="H2300" s="85">
        <f t="shared" ca="1" si="106"/>
        <v>23</v>
      </c>
      <c r="I2300" s="85">
        <f t="shared" ca="1" si="107"/>
        <v>1</v>
      </c>
      <c r="J2300" s="1">
        <f t="shared" si="108"/>
        <v>24</v>
      </c>
    </row>
    <row r="2301" spans="1:10" ht="12.75" customHeight="1" x14ac:dyDescent="0.2">
      <c r="A2301" s="85"/>
      <c r="B2301" s="139">
        <v>44524</v>
      </c>
      <c r="C2301" s="140" t="s">
        <v>236</v>
      </c>
      <c r="D2301" s="141">
        <v>0</v>
      </c>
      <c r="E2301" s="141">
        <v>8.9273849999999992</v>
      </c>
      <c r="F2301" s="141">
        <v>4451.5122069999998</v>
      </c>
      <c r="G2301" s="141">
        <v>1.0320830000000001</v>
      </c>
      <c r="H2301" s="85">
        <f t="shared" ca="1" si="106"/>
        <v>23</v>
      </c>
      <c r="I2301" s="85">
        <f t="shared" ca="1" si="107"/>
        <v>2</v>
      </c>
      <c r="J2301" s="1">
        <f t="shared" si="108"/>
        <v>24</v>
      </c>
    </row>
    <row r="2302" spans="1:10" ht="12.75" customHeight="1" x14ac:dyDescent="0.2">
      <c r="A2302" s="85"/>
      <c r="B2302" s="139">
        <v>44524</v>
      </c>
      <c r="C2302" s="140" t="s">
        <v>237</v>
      </c>
      <c r="D2302" s="141">
        <v>0</v>
      </c>
      <c r="E2302" s="141">
        <v>3.5711499999999998</v>
      </c>
      <c r="F2302" s="141">
        <v>4497.4301759999998</v>
      </c>
      <c r="G2302" s="141">
        <v>2.5814590000000002</v>
      </c>
      <c r="H2302" s="85">
        <f t="shared" ca="1" si="106"/>
        <v>23</v>
      </c>
      <c r="I2302" s="85">
        <f t="shared" ca="1" si="107"/>
        <v>3</v>
      </c>
      <c r="J2302" s="1">
        <f t="shared" si="108"/>
        <v>24</v>
      </c>
    </row>
    <row r="2303" spans="1:10" ht="12.75" customHeight="1" x14ac:dyDescent="0.2">
      <c r="A2303" s="85"/>
      <c r="B2303" s="139">
        <v>44524</v>
      </c>
      <c r="C2303" s="140" t="s">
        <v>238</v>
      </c>
      <c r="D2303" s="141">
        <v>0</v>
      </c>
      <c r="E2303" s="141">
        <v>10.006994000000001</v>
      </c>
      <c r="F2303" s="141">
        <v>3670.352539</v>
      </c>
      <c r="G2303" s="141">
        <v>9.8951999999999998E-2</v>
      </c>
      <c r="H2303" s="85">
        <f t="shared" ca="1" si="106"/>
        <v>23</v>
      </c>
      <c r="I2303" s="85">
        <f t="shared" ca="1" si="107"/>
        <v>4</v>
      </c>
      <c r="J2303" s="1">
        <f t="shared" si="108"/>
        <v>24</v>
      </c>
    </row>
    <row r="2304" spans="1:10" ht="12.75" customHeight="1" x14ac:dyDescent="0.2">
      <c r="A2304" s="85"/>
      <c r="B2304" s="139">
        <v>44524</v>
      </c>
      <c r="C2304" s="140" t="s">
        <v>239</v>
      </c>
      <c r="D2304" s="141">
        <v>0</v>
      </c>
      <c r="E2304" s="141">
        <v>3.886908</v>
      </c>
      <c r="F2304" s="141">
        <v>5114.5517579999996</v>
      </c>
      <c r="G2304" s="141">
        <v>9.1070799999999998</v>
      </c>
      <c r="H2304" s="85">
        <f t="shared" ca="1" si="106"/>
        <v>24</v>
      </c>
      <c r="I2304" s="85">
        <f t="shared" ca="1" si="107"/>
        <v>1</v>
      </c>
      <c r="J2304" s="1">
        <f t="shared" si="108"/>
        <v>24</v>
      </c>
    </row>
    <row r="2305" spans="1:10" ht="12.75" customHeight="1" x14ac:dyDescent="0.2">
      <c r="A2305" s="85"/>
      <c r="B2305" s="139">
        <v>44524</v>
      </c>
      <c r="C2305" s="140" t="s">
        <v>240</v>
      </c>
      <c r="D2305" s="141">
        <v>0</v>
      </c>
      <c r="E2305" s="141">
        <v>0</v>
      </c>
      <c r="F2305" s="141">
        <v>8027.951172</v>
      </c>
      <c r="G2305" s="141">
        <v>36.796805999999997</v>
      </c>
      <c r="H2305" s="85">
        <f t="shared" ca="1" si="106"/>
        <v>24</v>
      </c>
      <c r="I2305" s="85">
        <f t="shared" ca="1" si="107"/>
        <v>2</v>
      </c>
      <c r="J2305" s="1">
        <f t="shared" si="108"/>
        <v>24</v>
      </c>
    </row>
    <row r="2306" spans="1:10" ht="12.75" customHeight="1" x14ac:dyDescent="0.2">
      <c r="A2306" s="85"/>
      <c r="B2306" s="139">
        <v>44524</v>
      </c>
      <c r="C2306" s="140" t="s">
        <v>241</v>
      </c>
      <c r="D2306" s="141">
        <v>0</v>
      </c>
      <c r="E2306" s="141">
        <v>3.2694700000000001</v>
      </c>
      <c r="F2306" s="141">
        <v>5197.1455079999996</v>
      </c>
      <c r="G2306" s="141">
        <v>6.343871</v>
      </c>
      <c r="H2306" s="85">
        <f t="shared" ca="1" si="106"/>
        <v>24</v>
      </c>
      <c r="I2306" s="85">
        <f t="shared" ca="1" si="107"/>
        <v>3</v>
      </c>
      <c r="J2306" s="1">
        <f t="shared" si="108"/>
        <v>24</v>
      </c>
    </row>
    <row r="2307" spans="1:10" ht="12.75" customHeight="1" x14ac:dyDescent="0.2">
      <c r="A2307" s="85"/>
      <c r="B2307" s="139">
        <v>44524</v>
      </c>
      <c r="C2307" s="140" t="s">
        <v>242</v>
      </c>
      <c r="D2307" s="141">
        <v>0</v>
      </c>
      <c r="E2307" s="141">
        <v>4.0869429999999998</v>
      </c>
      <c r="F2307" s="141">
        <v>5205.3681640000004</v>
      </c>
      <c r="G2307" s="141">
        <v>4.446618</v>
      </c>
      <c r="H2307" s="85">
        <f t="shared" ca="1" si="106"/>
        <v>24</v>
      </c>
      <c r="I2307" s="85">
        <f t="shared" ca="1" si="107"/>
        <v>4</v>
      </c>
      <c r="J2307" s="1">
        <f t="shared" si="108"/>
        <v>24</v>
      </c>
    </row>
    <row r="2308" spans="1:10" ht="12.75" customHeight="1" x14ac:dyDescent="0.2">
      <c r="A2308" s="85"/>
      <c r="B2308" s="139">
        <v>44525</v>
      </c>
      <c r="C2308" s="140" t="s">
        <v>243</v>
      </c>
      <c r="D2308" s="141">
        <v>0</v>
      </c>
      <c r="E2308" s="141">
        <v>6.2084169999999999</v>
      </c>
      <c r="F2308" s="141">
        <v>4837.1127930000002</v>
      </c>
      <c r="G2308" s="141">
        <v>1.3519300000000001</v>
      </c>
      <c r="H2308" s="85">
        <f t="shared" ca="1" si="106"/>
        <v>1</v>
      </c>
      <c r="I2308" s="85">
        <f t="shared" ca="1" si="107"/>
        <v>1</v>
      </c>
      <c r="J2308" s="1">
        <f t="shared" si="108"/>
        <v>25</v>
      </c>
    </row>
    <row r="2309" spans="1:10" ht="12.75" customHeight="1" x14ac:dyDescent="0.2">
      <c r="A2309" s="85"/>
      <c r="B2309" s="139">
        <v>44525</v>
      </c>
      <c r="C2309" s="140" t="s">
        <v>148</v>
      </c>
      <c r="D2309" s="141">
        <v>0</v>
      </c>
      <c r="E2309" s="141">
        <v>4.8574830000000002</v>
      </c>
      <c r="F2309" s="141">
        <v>6173.9365230000003</v>
      </c>
      <c r="G2309" s="141">
        <v>7.3368950000000002</v>
      </c>
      <c r="H2309" s="85">
        <f t="shared" ca="1" si="106"/>
        <v>1</v>
      </c>
      <c r="I2309" s="85">
        <f t="shared" ca="1" si="107"/>
        <v>2</v>
      </c>
      <c r="J2309" s="1">
        <f t="shared" si="108"/>
        <v>25</v>
      </c>
    </row>
    <row r="2310" spans="1:10" ht="12.75" customHeight="1" x14ac:dyDescent="0.2">
      <c r="A2310" s="85"/>
      <c r="B2310" s="139">
        <v>44525</v>
      </c>
      <c r="C2310" s="140" t="s">
        <v>149</v>
      </c>
      <c r="D2310" s="141">
        <v>0</v>
      </c>
      <c r="E2310" s="141">
        <v>0</v>
      </c>
      <c r="F2310" s="141">
        <v>7911.6044920000004</v>
      </c>
      <c r="G2310" s="141">
        <v>31.904675999999998</v>
      </c>
      <c r="H2310" s="85">
        <f t="shared" ca="1" si="106"/>
        <v>1</v>
      </c>
      <c r="I2310" s="85">
        <f t="shared" ca="1" si="107"/>
        <v>3</v>
      </c>
      <c r="J2310" s="1">
        <f t="shared" si="108"/>
        <v>25</v>
      </c>
    </row>
    <row r="2311" spans="1:10" ht="12.75" customHeight="1" x14ac:dyDescent="0.2">
      <c r="A2311" s="85"/>
      <c r="B2311" s="139">
        <v>44525</v>
      </c>
      <c r="C2311" s="140" t="s">
        <v>150</v>
      </c>
      <c r="D2311" s="141">
        <v>0</v>
      </c>
      <c r="E2311" s="141">
        <v>2.6525E-2</v>
      </c>
      <c r="F2311" s="141">
        <v>11043.973</v>
      </c>
      <c r="G2311" s="141">
        <v>42.008910999999998</v>
      </c>
      <c r="H2311" s="85">
        <f t="shared" ca="1" si="106"/>
        <v>1</v>
      </c>
      <c r="I2311" s="85">
        <f t="shared" ca="1" si="107"/>
        <v>4</v>
      </c>
      <c r="J2311" s="1">
        <f t="shared" si="108"/>
        <v>25</v>
      </c>
    </row>
    <row r="2312" spans="1:10" ht="12.75" customHeight="1" x14ac:dyDescent="0.2">
      <c r="A2312" s="85"/>
      <c r="B2312" s="139">
        <v>44525</v>
      </c>
      <c r="C2312" s="140" t="s">
        <v>151</v>
      </c>
      <c r="D2312" s="141">
        <v>0</v>
      </c>
      <c r="E2312" s="141">
        <v>0.44031399999999998</v>
      </c>
      <c r="F2312" s="141">
        <v>13709.33</v>
      </c>
      <c r="G2312" s="141">
        <v>49.368172000000001</v>
      </c>
      <c r="H2312" s="85">
        <f t="shared" ca="1" si="106"/>
        <v>2</v>
      </c>
      <c r="I2312" s="85">
        <f t="shared" ca="1" si="107"/>
        <v>1</v>
      </c>
      <c r="J2312" s="1">
        <f t="shared" si="108"/>
        <v>25</v>
      </c>
    </row>
    <row r="2313" spans="1:10" ht="12.75" customHeight="1" x14ac:dyDescent="0.2">
      <c r="A2313" s="85"/>
      <c r="B2313" s="139">
        <v>44525</v>
      </c>
      <c r="C2313" s="140" t="s">
        <v>152</v>
      </c>
      <c r="D2313" s="141">
        <v>0</v>
      </c>
      <c r="E2313" s="141">
        <v>0</v>
      </c>
      <c r="F2313" s="141">
        <v>12782.087</v>
      </c>
      <c r="G2313" s="141">
        <v>48.478560999999999</v>
      </c>
      <c r="H2313" s="85">
        <f t="shared" ca="1" si="106"/>
        <v>2</v>
      </c>
      <c r="I2313" s="85">
        <f t="shared" ca="1" si="107"/>
        <v>2</v>
      </c>
      <c r="J2313" s="1">
        <f t="shared" si="108"/>
        <v>25</v>
      </c>
    </row>
    <row r="2314" spans="1:10" ht="12.75" customHeight="1" x14ac:dyDescent="0.2">
      <c r="A2314" s="85"/>
      <c r="B2314" s="139">
        <v>44525</v>
      </c>
      <c r="C2314" s="140" t="s">
        <v>153</v>
      </c>
      <c r="D2314" s="141">
        <v>0</v>
      </c>
      <c r="E2314" s="141">
        <v>0.19026399999999999</v>
      </c>
      <c r="F2314" s="141">
        <v>12516.949000000001</v>
      </c>
      <c r="G2314" s="141">
        <v>47.101512999999997</v>
      </c>
      <c r="H2314" s="85">
        <f t="shared" ca="1" si="106"/>
        <v>2</v>
      </c>
      <c r="I2314" s="85">
        <f t="shared" ca="1" si="107"/>
        <v>3</v>
      </c>
      <c r="J2314" s="1">
        <f t="shared" si="108"/>
        <v>25</v>
      </c>
    </row>
    <row r="2315" spans="1:10" ht="12.75" customHeight="1" x14ac:dyDescent="0.2">
      <c r="A2315" s="85"/>
      <c r="B2315" s="139">
        <v>44525</v>
      </c>
      <c r="C2315" s="140" t="s">
        <v>154</v>
      </c>
      <c r="D2315" s="141">
        <v>0</v>
      </c>
      <c r="E2315" s="141">
        <v>0.18487500000000001</v>
      </c>
      <c r="F2315" s="141">
        <v>11952.927</v>
      </c>
      <c r="G2315" s="141">
        <v>54.093291999999998</v>
      </c>
      <c r="H2315" s="85">
        <f t="shared" ca="1" si="106"/>
        <v>2</v>
      </c>
      <c r="I2315" s="85">
        <f t="shared" ca="1" si="107"/>
        <v>4</v>
      </c>
      <c r="J2315" s="1">
        <f t="shared" si="108"/>
        <v>25</v>
      </c>
    </row>
    <row r="2316" spans="1:10" ht="12.75" customHeight="1" x14ac:dyDescent="0.2">
      <c r="A2316" s="85"/>
      <c r="B2316" s="139">
        <v>44525</v>
      </c>
      <c r="C2316" s="140" t="s">
        <v>155</v>
      </c>
      <c r="D2316" s="141">
        <v>0</v>
      </c>
      <c r="E2316" s="141">
        <v>0</v>
      </c>
      <c r="F2316" s="141">
        <v>12390.950999999999</v>
      </c>
      <c r="G2316" s="141">
        <v>61.185181</v>
      </c>
      <c r="H2316" s="85">
        <f t="shared" ca="1" si="106"/>
        <v>3</v>
      </c>
      <c r="I2316" s="85">
        <f t="shared" ca="1" si="107"/>
        <v>1</v>
      </c>
      <c r="J2316" s="1">
        <f t="shared" si="108"/>
        <v>25</v>
      </c>
    </row>
    <row r="2317" spans="1:10" ht="12.75" customHeight="1" x14ac:dyDescent="0.2">
      <c r="A2317" s="85"/>
      <c r="B2317" s="139">
        <v>44525</v>
      </c>
      <c r="C2317" s="140" t="s">
        <v>156</v>
      </c>
      <c r="D2317" s="141">
        <v>0</v>
      </c>
      <c r="E2317" s="141">
        <v>0.16328400000000001</v>
      </c>
      <c r="F2317" s="141">
        <v>11925.64</v>
      </c>
      <c r="G2317" s="141">
        <v>55.782131</v>
      </c>
      <c r="H2317" s="85">
        <f t="shared" ca="1" si="106"/>
        <v>3</v>
      </c>
      <c r="I2317" s="85">
        <f t="shared" ca="1" si="107"/>
        <v>2</v>
      </c>
      <c r="J2317" s="1">
        <f t="shared" si="108"/>
        <v>25</v>
      </c>
    </row>
    <row r="2318" spans="1:10" ht="12.75" customHeight="1" x14ac:dyDescent="0.2">
      <c r="A2318" s="85"/>
      <c r="B2318" s="139">
        <v>44525</v>
      </c>
      <c r="C2318" s="140" t="s">
        <v>157</v>
      </c>
      <c r="D2318" s="141">
        <v>0</v>
      </c>
      <c r="E2318" s="141">
        <v>3.0356000000000001E-2</v>
      </c>
      <c r="F2318" s="141">
        <v>11327.147000000001</v>
      </c>
      <c r="G2318" s="141">
        <v>56.009396000000002</v>
      </c>
      <c r="H2318" s="85">
        <f t="shared" ca="1" si="106"/>
        <v>3</v>
      </c>
      <c r="I2318" s="85">
        <f t="shared" ca="1" si="107"/>
        <v>3</v>
      </c>
      <c r="J2318" s="1">
        <f t="shared" si="108"/>
        <v>25</v>
      </c>
    </row>
    <row r="2319" spans="1:10" ht="12.75" customHeight="1" x14ac:dyDescent="0.2">
      <c r="A2319" s="85"/>
      <c r="B2319" s="139">
        <v>44525</v>
      </c>
      <c r="C2319" s="140" t="s">
        <v>158</v>
      </c>
      <c r="D2319" s="141">
        <v>0</v>
      </c>
      <c r="E2319" s="141">
        <v>0</v>
      </c>
      <c r="F2319" s="141">
        <v>10126.157999999999</v>
      </c>
      <c r="G2319" s="141">
        <v>48.560901999999999</v>
      </c>
      <c r="H2319" s="85">
        <f t="shared" ca="1" si="106"/>
        <v>3</v>
      </c>
      <c r="I2319" s="85">
        <f t="shared" ca="1" si="107"/>
        <v>4</v>
      </c>
      <c r="J2319" s="1">
        <f t="shared" si="108"/>
        <v>25</v>
      </c>
    </row>
    <row r="2320" spans="1:10" ht="12.75" customHeight="1" x14ac:dyDescent="0.2">
      <c r="A2320" s="85"/>
      <c r="B2320" s="139">
        <v>44525</v>
      </c>
      <c r="C2320" s="140" t="s">
        <v>159</v>
      </c>
      <c r="D2320" s="141">
        <v>0</v>
      </c>
      <c r="E2320" s="141">
        <v>0</v>
      </c>
      <c r="F2320" s="141">
        <v>9780.3261719999991</v>
      </c>
      <c r="G2320" s="141">
        <v>49.924812000000003</v>
      </c>
      <c r="H2320" s="85">
        <f t="shared" ca="1" si="106"/>
        <v>4</v>
      </c>
      <c r="I2320" s="85">
        <f t="shared" ca="1" si="107"/>
        <v>1</v>
      </c>
      <c r="J2320" s="1">
        <f t="shared" si="108"/>
        <v>25</v>
      </c>
    </row>
    <row r="2321" spans="1:10" ht="12.75" customHeight="1" x14ac:dyDescent="0.2">
      <c r="A2321" s="85"/>
      <c r="B2321" s="139">
        <v>44525</v>
      </c>
      <c r="C2321" s="140" t="s">
        <v>160</v>
      </c>
      <c r="D2321" s="141">
        <v>0</v>
      </c>
      <c r="E2321" s="141">
        <v>0</v>
      </c>
      <c r="F2321" s="141">
        <v>11164.861999999999</v>
      </c>
      <c r="G2321" s="141">
        <v>53.865273000000002</v>
      </c>
      <c r="H2321" s="85">
        <f t="shared" ca="1" si="106"/>
        <v>4</v>
      </c>
      <c r="I2321" s="85">
        <f t="shared" ca="1" si="107"/>
        <v>2</v>
      </c>
      <c r="J2321" s="1">
        <f t="shared" si="108"/>
        <v>25</v>
      </c>
    </row>
    <row r="2322" spans="1:10" ht="12.75" customHeight="1" x14ac:dyDescent="0.2">
      <c r="A2322" s="85"/>
      <c r="B2322" s="139">
        <v>44525</v>
      </c>
      <c r="C2322" s="140" t="s">
        <v>161</v>
      </c>
      <c r="D2322" s="141">
        <v>0</v>
      </c>
      <c r="E2322" s="141">
        <v>0</v>
      </c>
      <c r="F2322" s="141">
        <v>11924.398999999999</v>
      </c>
      <c r="G2322" s="141">
        <v>55.000843000000003</v>
      </c>
      <c r="H2322" s="85">
        <f t="shared" ca="1" si="106"/>
        <v>4</v>
      </c>
      <c r="I2322" s="85">
        <f t="shared" ca="1" si="107"/>
        <v>3</v>
      </c>
      <c r="J2322" s="1">
        <f t="shared" si="108"/>
        <v>25</v>
      </c>
    </row>
    <row r="2323" spans="1:10" ht="12.75" customHeight="1" x14ac:dyDescent="0.2">
      <c r="A2323" s="85"/>
      <c r="B2323" s="139">
        <v>44525</v>
      </c>
      <c r="C2323" s="140" t="s">
        <v>162</v>
      </c>
      <c r="D2323" s="141">
        <v>0</v>
      </c>
      <c r="E2323" s="141">
        <v>0</v>
      </c>
      <c r="F2323" s="141">
        <v>11607.294</v>
      </c>
      <c r="G2323" s="141">
        <v>54.974654999999998</v>
      </c>
      <c r="H2323" s="85">
        <f t="shared" ca="1" si="106"/>
        <v>4</v>
      </c>
      <c r="I2323" s="85">
        <f t="shared" ca="1" si="107"/>
        <v>4</v>
      </c>
      <c r="J2323" s="1">
        <f t="shared" si="108"/>
        <v>25</v>
      </c>
    </row>
    <row r="2324" spans="1:10" ht="12.75" customHeight="1" x14ac:dyDescent="0.2">
      <c r="A2324" s="85"/>
      <c r="B2324" s="139">
        <v>44525</v>
      </c>
      <c r="C2324" s="140" t="s">
        <v>163</v>
      </c>
      <c r="D2324" s="141">
        <v>0</v>
      </c>
      <c r="E2324" s="141">
        <v>0</v>
      </c>
      <c r="F2324" s="141">
        <v>11194.566000000001</v>
      </c>
      <c r="G2324" s="141">
        <v>54.097217999999998</v>
      </c>
      <c r="H2324" s="85">
        <f t="shared" ca="1" si="106"/>
        <v>5</v>
      </c>
      <c r="I2324" s="85">
        <f t="shared" ca="1" si="107"/>
        <v>1</v>
      </c>
      <c r="J2324" s="1">
        <f t="shared" si="108"/>
        <v>25</v>
      </c>
    </row>
    <row r="2325" spans="1:10" ht="12.75" customHeight="1" x14ac:dyDescent="0.2">
      <c r="A2325" s="85"/>
      <c r="B2325" s="139">
        <v>44525</v>
      </c>
      <c r="C2325" s="140" t="s">
        <v>164</v>
      </c>
      <c r="D2325" s="141">
        <v>0</v>
      </c>
      <c r="E2325" s="141">
        <v>0</v>
      </c>
      <c r="F2325" s="141">
        <v>10096.778319999999</v>
      </c>
      <c r="G2325" s="141">
        <v>55.668014999999997</v>
      </c>
      <c r="H2325" s="85">
        <f t="shared" ca="1" si="106"/>
        <v>5</v>
      </c>
      <c r="I2325" s="85">
        <f t="shared" ca="1" si="107"/>
        <v>2</v>
      </c>
      <c r="J2325" s="1">
        <f t="shared" si="108"/>
        <v>25</v>
      </c>
    </row>
    <row r="2326" spans="1:10" ht="12.75" customHeight="1" x14ac:dyDescent="0.2">
      <c r="A2326" s="85"/>
      <c r="B2326" s="139">
        <v>44525</v>
      </c>
      <c r="C2326" s="140" t="s">
        <v>165</v>
      </c>
      <c r="D2326" s="141">
        <v>0</v>
      </c>
      <c r="E2326" s="141">
        <v>0</v>
      </c>
      <c r="F2326" s="141">
        <v>9360.484375</v>
      </c>
      <c r="G2326" s="141">
        <v>57.345882000000003</v>
      </c>
      <c r="H2326" s="85">
        <f t="shared" ca="1" si="106"/>
        <v>5</v>
      </c>
      <c r="I2326" s="85">
        <f t="shared" ca="1" si="107"/>
        <v>3</v>
      </c>
      <c r="J2326" s="1">
        <f t="shared" si="108"/>
        <v>25</v>
      </c>
    </row>
    <row r="2327" spans="1:10" ht="12.75" customHeight="1" x14ac:dyDescent="0.2">
      <c r="A2327" s="85"/>
      <c r="B2327" s="139">
        <v>44525</v>
      </c>
      <c r="C2327" s="140" t="s">
        <v>166</v>
      </c>
      <c r="D2327" s="141">
        <v>0</v>
      </c>
      <c r="E2327" s="141">
        <v>0</v>
      </c>
      <c r="F2327" s="141">
        <v>7167.4384769999997</v>
      </c>
      <c r="G2327" s="141">
        <v>36.473080000000003</v>
      </c>
      <c r="H2327" s="85">
        <f t="shared" ca="1" si="106"/>
        <v>5</v>
      </c>
      <c r="I2327" s="85">
        <f t="shared" ca="1" si="107"/>
        <v>4</v>
      </c>
      <c r="J2327" s="1">
        <f t="shared" si="108"/>
        <v>25</v>
      </c>
    </row>
    <row r="2328" spans="1:10" ht="12.75" customHeight="1" x14ac:dyDescent="0.2">
      <c r="A2328" s="85"/>
      <c r="B2328" s="139">
        <v>44525</v>
      </c>
      <c r="C2328" s="140" t="s">
        <v>167</v>
      </c>
      <c r="D2328" s="141">
        <v>0</v>
      </c>
      <c r="E2328" s="141">
        <v>2.3398949999999998</v>
      </c>
      <c r="F2328" s="141">
        <v>5198.3090819999998</v>
      </c>
      <c r="G2328" s="141">
        <v>3.102427</v>
      </c>
      <c r="H2328" s="85">
        <f t="shared" ca="1" si="106"/>
        <v>6</v>
      </c>
      <c r="I2328" s="85">
        <f t="shared" ca="1" si="107"/>
        <v>1</v>
      </c>
      <c r="J2328" s="1">
        <f t="shared" si="108"/>
        <v>25</v>
      </c>
    </row>
    <row r="2329" spans="1:10" ht="12.75" customHeight="1" x14ac:dyDescent="0.2">
      <c r="A2329" s="85"/>
      <c r="B2329" s="139">
        <v>44525</v>
      </c>
      <c r="C2329" s="140" t="s">
        <v>168</v>
      </c>
      <c r="D2329" s="141">
        <v>0</v>
      </c>
      <c r="E2329" s="141">
        <v>6.8039649999999998</v>
      </c>
      <c r="F2329" s="141">
        <v>4542.8505859999996</v>
      </c>
      <c r="G2329" s="141">
        <v>0.29700700000000002</v>
      </c>
      <c r="H2329" s="85">
        <f t="shared" ca="1" si="106"/>
        <v>6</v>
      </c>
      <c r="I2329" s="85">
        <f t="shared" ca="1" si="107"/>
        <v>2</v>
      </c>
      <c r="J2329" s="1">
        <f t="shared" si="108"/>
        <v>25</v>
      </c>
    </row>
    <row r="2330" spans="1:10" ht="12.75" customHeight="1" x14ac:dyDescent="0.2">
      <c r="A2330" s="85"/>
      <c r="B2330" s="139">
        <v>44525</v>
      </c>
      <c r="C2330" s="140" t="s">
        <v>169</v>
      </c>
      <c r="D2330" s="141">
        <v>0</v>
      </c>
      <c r="E2330" s="141">
        <v>8.9022319999999997</v>
      </c>
      <c r="F2330" s="141">
        <v>3996.4323730000001</v>
      </c>
      <c r="G2330" s="141">
        <v>4.7516999999999997E-2</v>
      </c>
      <c r="H2330" s="85">
        <f t="shared" ca="1" si="106"/>
        <v>6</v>
      </c>
      <c r="I2330" s="85">
        <f t="shared" ca="1" si="107"/>
        <v>3</v>
      </c>
      <c r="J2330" s="1">
        <f t="shared" si="108"/>
        <v>25</v>
      </c>
    </row>
    <row r="2331" spans="1:10" ht="12.75" customHeight="1" x14ac:dyDescent="0.2">
      <c r="A2331" s="85"/>
      <c r="B2331" s="139">
        <v>44525</v>
      </c>
      <c r="C2331" s="140" t="s">
        <v>170</v>
      </c>
      <c r="D2331" s="141">
        <v>0</v>
      </c>
      <c r="E2331" s="141">
        <v>8.5945660000000004</v>
      </c>
      <c r="F2331" s="141">
        <v>2270.9104000000002</v>
      </c>
      <c r="G2331" s="141">
        <v>1.5283260000000001</v>
      </c>
      <c r="H2331" s="85">
        <f t="shared" ca="1" si="106"/>
        <v>6</v>
      </c>
      <c r="I2331" s="85">
        <f t="shared" ca="1" si="107"/>
        <v>4</v>
      </c>
      <c r="J2331" s="1">
        <f t="shared" si="108"/>
        <v>25</v>
      </c>
    </row>
    <row r="2332" spans="1:10" ht="12.75" customHeight="1" x14ac:dyDescent="0.2">
      <c r="A2332" s="85"/>
      <c r="B2332" s="139">
        <v>44525</v>
      </c>
      <c r="C2332" s="140" t="s">
        <v>171</v>
      </c>
      <c r="D2332" s="141">
        <v>0</v>
      </c>
      <c r="E2332" s="141">
        <v>10.556384</v>
      </c>
      <c r="F2332" s="141">
        <v>541.04583700000001</v>
      </c>
      <c r="G2332" s="141">
        <v>85.278267</v>
      </c>
      <c r="H2332" s="85">
        <f t="shared" ca="1" si="106"/>
        <v>7</v>
      </c>
      <c r="I2332" s="85">
        <f t="shared" ca="1" si="107"/>
        <v>1</v>
      </c>
      <c r="J2332" s="1">
        <f t="shared" si="108"/>
        <v>25</v>
      </c>
    </row>
    <row r="2333" spans="1:10" ht="12.75" customHeight="1" x14ac:dyDescent="0.2">
      <c r="A2333" s="85"/>
      <c r="B2333" s="139">
        <v>44525</v>
      </c>
      <c r="C2333" s="140" t="s">
        <v>172</v>
      </c>
      <c r="D2333" s="141">
        <v>0</v>
      </c>
      <c r="E2333" s="141">
        <v>38.026027999999997</v>
      </c>
      <c r="F2333" s="141">
        <v>1723.9487300000001</v>
      </c>
      <c r="G2333" s="141">
        <v>7.6174020000000002</v>
      </c>
      <c r="H2333" s="85">
        <f t="shared" ca="1" si="106"/>
        <v>7</v>
      </c>
      <c r="I2333" s="85">
        <f t="shared" ca="1" si="107"/>
        <v>2</v>
      </c>
      <c r="J2333" s="1">
        <f t="shared" si="108"/>
        <v>25</v>
      </c>
    </row>
    <row r="2334" spans="1:10" ht="12.75" customHeight="1" x14ac:dyDescent="0.2">
      <c r="A2334" s="85"/>
      <c r="B2334" s="139">
        <v>44525</v>
      </c>
      <c r="C2334" s="140" t="s">
        <v>173</v>
      </c>
      <c r="D2334" s="141">
        <v>0</v>
      </c>
      <c r="E2334" s="141">
        <v>12.026954</v>
      </c>
      <c r="F2334" s="141">
        <v>3246.5737300000001</v>
      </c>
      <c r="G2334" s="141">
        <v>3.6680999999999998E-2</v>
      </c>
      <c r="H2334" s="85">
        <f t="shared" ca="1" si="106"/>
        <v>7</v>
      </c>
      <c r="I2334" s="85">
        <f t="shared" ca="1" si="107"/>
        <v>3</v>
      </c>
      <c r="J2334" s="1">
        <f t="shared" si="108"/>
        <v>25</v>
      </c>
    </row>
    <row r="2335" spans="1:10" ht="12.75" customHeight="1" x14ac:dyDescent="0.2">
      <c r="A2335" s="85"/>
      <c r="B2335" s="139">
        <v>44525</v>
      </c>
      <c r="C2335" s="140" t="s">
        <v>174</v>
      </c>
      <c r="D2335" s="141">
        <v>0</v>
      </c>
      <c r="E2335" s="141">
        <v>4.9789349999999999</v>
      </c>
      <c r="F2335" s="141">
        <v>3154.2202149999998</v>
      </c>
      <c r="G2335" s="141">
        <v>2.2791950000000001</v>
      </c>
      <c r="H2335" s="85">
        <f t="shared" ca="1" si="106"/>
        <v>7</v>
      </c>
      <c r="I2335" s="85">
        <f t="shared" ca="1" si="107"/>
        <v>4</v>
      </c>
      <c r="J2335" s="1">
        <f t="shared" si="108"/>
        <v>25</v>
      </c>
    </row>
    <row r="2336" spans="1:10" ht="12.75" customHeight="1" x14ac:dyDescent="0.2">
      <c r="A2336" s="85"/>
      <c r="B2336" s="139">
        <v>44525</v>
      </c>
      <c r="C2336" s="140" t="s">
        <v>175</v>
      </c>
      <c r="D2336" s="141">
        <v>0</v>
      </c>
      <c r="E2336" s="141">
        <v>3.1570529999999999</v>
      </c>
      <c r="F2336" s="141">
        <v>4393.970703</v>
      </c>
      <c r="G2336" s="141">
        <v>2.3600819999999998</v>
      </c>
      <c r="H2336" s="85">
        <f t="shared" ca="1" si="106"/>
        <v>8</v>
      </c>
      <c r="I2336" s="85">
        <f t="shared" ca="1" si="107"/>
        <v>1</v>
      </c>
      <c r="J2336" s="1">
        <f t="shared" si="108"/>
        <v>25</v>
      </c>
    </row>
    <row r="2337" spans="1:10" ht="12.75" customHeight="1" x14ac:dyDescent="0.2">
      <c r="A2337" s="85"/>
      <c r="B2337" s="139">
        <v>44525</v>
      </c>
      <c r="C2337" s="140" t="s">
        <v>176</v>
      </c>
      <c r="D2337" s="141">
        <v>0</v>
      </c>
      <c r="E2337" s="141">
        <v>8.1786809999999992</v>
      </c>
      <c r="F2337" s="141">
        <v>3799.852539</v>
      </c>
      <c r="G2337" s="141">
        <v>0.34363100000000002</v>
      </c>
      <c r="H2337" s="85">
        <f t="shared" ca="1" si="106"/>
        <v>8</v>
      </c>
      <c r="I2337" s="85">
        <f t="shared" ca="1" si="107"/>
        <v>2</v>
      </c>
      <c r="J2337" s="1">
        <f t="shared" si="108"/>
        <v>25</v>
      </c>
    </row>
    <row r="2338" spans="1:10" ht="12.75" customHeight="1" x14ac:dyDescent="0.2">
      <c r="A2338" s="85"/>
      <c r="B2338" s="139">
        <v>44525</v>
      </c>
      <c r="C2338" s="140" t="s">
        <v>177</v>
      </c>
      <c r="D2338" s="141">
        <v>0</v>
      </c>
      <c r="E2338" s="141">
        <v>13.105399999999999</v>
      </c>
      <c r="F2338" s="141">
        <v>2496.5104980000001</v>
      </c>
      <c r="G2338" s="141">
        <v>4.0021000000000001E-2</v>
      </c>
      <c r="H2338" s="85">
        <f t="shared" ca="1" si="106"/>
        <v>8</v>
      </c>
      <c r="I2338" s="85">
        <f t="shared" ca="1" si="107"/>
        <v>3</v>
      </c>
      <c r="J2338" s="1">
        <f t="shared" si="108"/>
        <v>25</v>
      </c>
    </row>
    <row r="2339" spans="1:10" ht="12.75" customHeight="1" x14ac:dyDescent="0.2">
      <c r="A2339" s="85"/>
      <c r="B2339" s="139">
        <v>44525</v>
      </c>
      <c r="C2339" s="140" t="s">
        <v>178</v>
      </c>
      <c r="D2339" s="141">
        <v>0</v>
      </c>
      <c r="E2339" s="141">
        <v>8.33399</v>
      </c>
      <c r="F2339" s="141">
        <v>1504.574707</v>
      </c>
      <c r="G2339" s="141">
        <v>0.62548999999999999</v>
      </c>
      <c r="H2339" s="85">
        <f t="shared" ca="1" si="106"/>
        <v>8</v>
      </c>
      <c r="I2339" s="85">
        <f t="shared" ca="1" si="107"/>
        <v>4</v>
      </c>
      <c r="J2339" s="1">
        <f t="shared" si="108"/>
        <v>25</v>
      </c>
    </row>
    <row r="2340" spans="1:10" ht="12.75" customHeight="1" x14ac:dyDescent="0.2">
      <c r="A2340" s="85"/>
      <c r="B2340" s="139">
        <v>44525</v>
      </c>
      <c r="C2340" s="140" t="s">
        <v>179</v>
      </c>
      <c r="D2340" s="141">
        <v>0</v>
      </c>
      <c r="E2340" s="141">
        <v>2.139831</v>
      </c>
      <c r="F2340" s="141">
        <v>1111.8819579999999</v>
      </c>
      <c r="G2340" s="141">
        <v>2.6831290000000001</v>
      </c>
      <c r="H2340" s="85">
        <f t="shared" ca="1" si="106"/>
        <v>9</v>
      </c>
      <c r="I2340" s="85">
        <f t="shared" ca="1" si="107"/>
        <v>1</v>
      </c>
      <c r="J2340" s="1">
        <f t="shared" si="108"/>
        <v>25</v>
      </c>
    </row>
    <row r="2341" spans="1:10" ht="12.75" customHeight="1" x14ac:dyDescent="0.2">
      <c r="A2341" s="85"/>
      <c r="B2341" s="139">
        <v>44525</v>
      </c>
      <c r="C2341" s="140" t="s">
        <v>180</v>
      </c>
      <c r="D2341" s="141">
        <v>0</v>
      </c>
      <c r="E2341" s="141">
        <v>3.3450579999999999</v>
      </c>
      <c r="F2341" s="141">
        <v>1304.6721190000001</v>
      </c>
      <c r="G2341" s="141">
        <v>2.2795459999999999</v>
      </c>
      <c r="H2341" s="85">
        <f t="shared" ref="H2341:H2404" ca="1" si="109">IF(MID(OFFSET(H2341,0,-5,1,1),2,1)=":",LEFT(OFFSET(H2341,0,-5,1,1),1),LEFT(OFFSET(H2341,0,-5,1,1),2))+1</f>
        <v>9</v>
      </c>
      <c r="I2341" s="85">
        <f t="shared" ca="1" si="107"/>
        <v>2</v>
      </c>
      <c r="J2341" s="1">
        <f t="shared" si="108"/>
        <v>25</v>
      </c>
    </row>
    <row r="2342" spans="1:10" ht="12.75" customHeight="1" x14ac:dyDescent="0.2">
      <c r="A2342" s="85"/>
      <c r="B2342" s="139">
        <v>44525</v>
      </c>
      <c r="C2342" s="140" t="s">
        <v>181</v>
      </c>
      <c r="D2342" s="141">
        <v>0</v>
      </c>
      <c r="E2342" s="141">
        <v>6.532769</v>
      </c>
      <c r="F2342" s="141">
        <v>1971.1956789999999</v>
      </c>
      <c r="G2342" s="141">
        <v>1.2099089999999999</v>
      </c>
      <c r="H2342" s="85">
        <f t="shared" ca="1" si="109"/>
        <v>9</v>
      </c>
      <c r="I2342" s="85">
        <f t="shared" ref="I2342:I2405" ca="1" si="110">IF(H2342=H2341,I2341+1,1)</f>
        <v>3</v>
      </c>
      <c r="J2342" s="1">
        <f t="shared" ref="J2342:J2405" si="111">DAY(B2342)</f>
        <v>25</v>
      </c>
    </row>
    <row r="2343" spans="1:10" ht="12.75" customHeight="1" x14ac:dyDescent="0.2">
      <c r="A2343" s="85"/>
      <c r="B2343" s="139">
        <v>44525</v>
      </c>
      <c r="C2343" s="140" t="s">
        <v>182</v>
      </c>
      <c r="D2343" s="141">
        <v>0</v>
      </c>
      <c r="E2343" s="141">
        <v>7.6795010000000001</v>
      </c>
      <c r="F2343" s="141">
        <v>2145.5764159999999</v>
      </c>
      <c r="G2343" s="141">
        <v>0.91004300000000005</v>
      </c>
      <c r="H2343" s="85">
        <f t="shared" ca="1" si="109"/>
        <v>9</v>
      </c>
      <c r="I2343" s="85">
        <f t="shared" ca="1" si="110"/>
        <v>4</v>
      </c>
      <c r="J2343" s="1">
        <f t="shared" si="111"/>
        <v>25</v>
      </c>
    </row>
    <row r="2344" spans="1:10" ht="12.75" customHeight="1" x14ac:dyDescent="0.2">
      <c r="A2344" s="85"/>
      <c r="B2344" s="139">
        <v>44525</v>
      </c>
      <c r="C2344" s="140" t="s">
        <v>183</v>
      </c>
      <c r="D2344" s="141">
        <v>0</v>
      </c>
      <c r="E2344" s="141">
        <v>1.577248</v>
      </c>
      <c r="F2344" s="141">
        <v>1365.337524</v>
      </c>
      <c r="G2344" s="141">
        <v>5.0659710000000002</v>
      </c>
      <c r="H2344" s="85">
        <f t="shared" ca="1" si="109"/>
        <v>10</v>
      </c>
      <c r="I2344" s="85">
        <f t="shared" ca="1" si="110"/>
        <v>1</v>
      </c>
      <c r="J2344" s="1">
        <f t="shared" si="111"/>
        <v>25</v>
      </c>
    </row>
    <row r="2345" spans="1:10" ht="12.75" customHeight="1" x14ac:dyDescent="0.2">
      <c r="A2345" s="85"/>
      <c r="B2345" s="139">
        <v>44525</v>
      </c>
      <c r="C2345" s="140" t="s">
        <v>184</v>
      </c>
      <c r="D2345" s="141">
        <v>0</v>
      </c>
      <c r="E2345" s="141">
        <v>4.6325070000000004</v>
      </c>
      <c r="F2345" s="141">
        <v>1372.658081</v>
      </c>
      <c r="G2345" s="141">
        <v>4.710159</v>
      </c>
      <c r="H2345" s="85">
        <f t="shared" ca="1" si="109"/>
        <v>10</v>
      </c>
      <c r="I2345" s="85">
        <f t="shared" ca="1" si="110"/>
        <v>2</v>
      </c>
      <c r="J2345" s="1">
        <f t="shared" si="111"/>
        <v>25</v>
      </c>
    </row>
    <row r="2346" spans="1:10" ht="12.75" customHeight="1" x14ac:dyDescent="0.2">
      <c r="A2346" s="85"/>
      <c r="B2346" s="139">
        <v>44525</v>
      </c>
      <c r="C2346" s="140" t="s">
        <v>185</v>
      </c>
      <c r="D2346" s="141">
        <v>0</v>
      </c>
      <c r="E2346" s="141">
        <v>2.5331109999999999</v>
      </c>
      <c r="F2346" s="141">
        <v>839.04370100000006</v>
      </c>
      <c r="G2346" s="141">
        <v>4.4771089999999996</v>
      </c>
      <c r="H2346" s="85">
        <f t="shared" ca="1" si="109"/>
        <v>10</v>
      </c>
      <c r="I2346" s="85">
        <f t="shared" ca="1" si="110"/>
        <v>3</v>
      </c>
      <c r="J2346" s="1">
        <f t="shared" si="111"/>
        <v>25</v>
      </c>
    </row>
    <row r="2347" spans="1:10" ht="12.75" customHeight="1" x14ac:dyDescent="0.2">
      <c r="A2347" s="85"/>
      <c r="B2347" s="139">
        <v>44525</v>
      </c>
      <c r="C2347" s="140" t="s">
        <v>186</v>
      </c>
      <c r="D2347" s="141">
        <v>29.837318</v>
      </c>
      <c r="E2347" s="141">
        <v>7.2329639999999999</v>
      </c>
      <c r="F2347" s="141">
        <v>176.171753</v>
      </c>
      <c r="G2347" s="141">
        <v>212.034256</v>
      </c>
      <c r="H2347" s="85">
        <f t="shared" ca="1" si="109"/>
        <v>10</v>
      </c>
      <c r="I2347" s="85">
        <f t="shared" ca="1" si="110"/>
        <v>4</v>
      </c>
      <c r="J2347" s="1">
        <f t="shared" si="111"/>
        <v>25</v>
      </c>
    </row>
    <row r="2348" spans="1:10" ht="12.75" customHeight="1" x14ac:dyDescent="0.2">
      <c r="A2348" s="85"/>
      <c r="B2348" s="139">
        <v>44525</v>
      </c>
      <c r="C2348" s="140" t="s">
        <v>187</v>
      </c>
      <c r="D2348" s="141">
        <v>69.560492999999994</v>
      </c>
      <c r="E2348" s="141">
        <v>0</v>
      </c>
      <c r="F2348" s="141">
        <v>0.73239399999999999</v>
      </c>
      <c r="G2348" s="141">
        <v>262.55349699999999</v>
      </c>
      <c r="H2348" s="85">
        <f t="shared" ca="1" si="109"/>
        <v>11</v>
      </c>
      <c r="I2348" s="85">
        <f t="shared" ca="1" si="110"/>
        <v>1</v>
      </c>
      <c r="J2348" s="1">
        <f t="shared" si="111"/>
        <v>25</v>
      </c>
    </row>
    <row r="2349" spans="1:10" ht="12.75" customHeight="1" x14ac:dyDescent="0.2">
      <c r="A2349" s="85"/>
      <c r="B2349" s="139">
        <v>44525</v>
      </c>
      <c r="C2349" s="140" t="s">
        <v>188</v>
      </c>
      <c r="D2349" s="141">
        <v>32.149441000000003</v>
      </c>
      <c r="E2349" s="141">
        <v>166.01944</v>
      </c>
      <c r="F2349" s="141">
        <v>84.181952999999993</v>
      </c>
      <c r="G2349" s="141">
        <v>120.163147</v>
      </c>
      <c r="H2349" s="85">
        <f t="shared" ca="1" si="109"/>
        <v>11</v>
      </c>
      <c r="I2349" s="85">
        <f t="shared" ca="1" si="110"/>
        <v>2</v>
      </c>
      <c r="J2349" s="1">
        <f t="shared" si="111"/>
        <v>25</v>
      </c>
    </row>
    <row r="2350" spans="1:10" ht="12.75" customHeight="1" x14ac:dyDescent="0.2">
      <c r="A2350" s="85"/>
      <c r="B2350" s="139">
        <v>44525</v>
      </c>
      <c r="C2350" s="140" t="s">
        <v>189</v>
      </c>
      <c r="D2350" s="141">
        <v>0</v>
      </c>
      <c r="E2350" s="141">
        <v>112.393501</v>
      </c>
      <c r="F2350" s="141">
        <v>139.45665</v>
      </c>
      <c r="G2350" s="141">
        <v>42.568145999999999</v>
      </c>
      <c r="H2350" s="85">
        <f t="shared" ca="1" si="109"/>
        <v>11</v>
      </c>
      <c r="I2350" s="85">
        <f t="shared" ca="1" si="110"/>
        <v>3</v>
      </c>
      <c r="J2350" s="1">
        <f t="shared" si="111"/>
        <v>25</v>
      </c>
    </row>
    <row r="2351" spans="1:10" ht="12.75" customHeight="1" x14ac:dyDescent="0.2">
      <c r="A2351" s="85"/>
      <c r="B2351" s="139">
        <v>44525</v>
      </c>
      <c r="C2351" s="140" t="s">
        <v>190</v>
      </c>
      <c r="D2351" s="141">
        <v>6.2099919999999997</v>
      </c>
      <c r="E2351" s="141">
        <v>0</v>
      </c>
      <c r="F2351" s="141">
        <v>34.329478999999999</v>
      </c>
      <c r="G2351" s="141">
        <v>141.58552599999999</v>
      </c>
      <c r="H2351" s="85">
        <f t="shared" ca="1" si="109"/>
        <v>11</v>
      </c>
      <c r="I2351" s="85">
        <f t="shared" ca="1" si="110"/>
        <v>4</v>
      </c>
      <c r="J2351" s="1">
        <f t="shared" si="111"/>
        <v>25</v>
      </c>
    </row>
    <row r="2352" spans="1:10" ht="12.75" customHeight="1" x14ac:dyDescent="0.2">
      <c r="A2352" s="85"/>
      <c r="B2352" s="139">
        <v>44525</v>
      </c>
      <c r="C2352" s="140" t="s">
        <v>191</v>
      </c>
      <c r="D2352" s="141">
        <v>54.322764999999997</v>
      </c>
      <c r="E2352" s="141">
        <v>47.761958999999997</v>
      </c>
      <c r="F2352" s="141">
        <v>2.5772979999999999</v>
      </c>
      <c r="G2352" s="141">
        <v>261.33801299999999</v>
      </c>
      <c r="H2352" s="85">
        <f t="shared" ca="1" si="109"/>
        <v>12</v>
      </c>
      <c r="I2352" s="85">
        <f t="shared" ca="1" si="110"/>
        <v>1</v>
      </c>
      <c r="J2352" s="1">
        <f t="shared" si="111"/>
        <v>25</v>
      </c>
    </row>
    <row r="2353" spans="1:10" ht="12.75" customHeight="1" x14ac:dyDescent="0.2">
      <c r="A2353" s="85"/>
      <c r="B2353" s="139">
        <v>44525</v>
      </c>
      <c r="C2353" s="140" t="s">
        <v>192</v>
      </c>
      <c r="D2353" s="141">
        <v>75.920699999999997</v>
      </c>
      <c r="E2353" s="141">
        <v>166.17802399999999</v>
      </c>
      <c r="F2353" s="141">
        <v>0.92246700000000004</v>
      </c>
      <c r="G2353" s="141">
        <v>164.630234</v>
      </c>
      <c r="H2353" s="85">
        <f t="shared" ca="1" si="109"/>
        <v>12</v>
      </c>
      <c r="I2353" s="85">
        <f t="shared" ca="1" si="110"/>
        <v>2</v>
      </c>
      <c r="J2353" s="1">
        <f t="shared" si="111"/>
        <v>25</v>
      </c>
    </row>
    <row r="2354" spans="1:10" ht="12.75" customHeight="1" x14ac:dyDescent="0.2">
      <c r="A2354" s="85"/>
      <c r="B2354" s="139">
        <v>44525</v>
      </c>
      <c r="C2354" s="140" t="s">
        <v>193</v>
      </c>
      <c r="D2354" s="141">
        <v>9.9405470000000005</v>
      </c>
      <c r="E2354" s="141">
        <v>105.613022</v>
      </c>
      <c r="F2354" s="141">
        <v>1170.3946530000001</v>
      </c>
      <c r="G2354" s="141">
        <v>364.937164</v>
      </c>
      <c r="H2354" s="85">
        <f t="shared" ca="1" si="109"/>
        <v>12</v>
      </c>
      <c r="I2354" s="85">
        <f t="shared" ca="1" si="110"/>
        <v>3</v>
      </c>
      <c r="J2354" s="1">
        <f t="shared" si="111"/>
        <v>25</v>
      </c>
    </row>
    <row r="2355" spans="1:10" ht="12.75" customHeight="1" x14ac:dyDescent="0.2">
      <c r="A2355" s="85"/>
      <c r="B2355" s="139">
        <v>44525</v>
      </c>
      <c r="C2355" s="140" t="s">
        <v>194</v>
      </c>
      <c r="D2355" s="141">
        <v>0</v>
      </c>
      <c r="E2355" s="141">
        <v>1.161924</v>
      </c>
      <c r="F2355" s="141">
        <v>4257.8696289999998</v>
      </c>
      <c r="G2355" s="141">
        <v>30.661804</v>
      </c>
      <c r="H2355" s="85">
        <f t="shared" ca="1" si="109"/>
        <v>12</v>
      </c>
      <c r="I2355" s="85">
        <f t="shared" ca="1" si="110"/>
        <v>4</v>
      </c>
      <c r="J2355" s="1">
        <f t="shared" si="111"/>
        <v>25</v>
      </c>
    </row>
    <row r="2356" spans="1:10" ht="12.75" customHeight="1" x14ac:dyDescent="0.2">
      <c r="A2356" s="85"/>
      <c r="B2356" s="139">
        <v>44525</v>
      </c>
      <c r="C2356" s="140" t="s">
        <v>195</v>
      </c>
      <c r="D2356" s="141">
        <v>0</v>
      </c>
      <c r="E2356" s="141">
        <v>0.18686700000000001</v>
      </c>
      <c r="F2356" s="141">
        <v>3153.6340329999998</v>
      </c>
      <c r="G2356" s="141">
        <v>13.363365</v>
      </c>
      <c r="H2356" s="85">
        <f t="shared" ca="1" si="109"/>
        <v>13</v>
      </c>
      <c r="I2356" s="85">
        <f t="shared" ca="1" si="110"/>
        <v>1</v>
      </c>
      <c r="J2356" s="1">
        <f t="shared" si="111"/>
        <v>25</v>
      </c>
    </row>
    <row r="2357" spans="1:10" ht="12.75" customHeight="1" x14ac:dyDescent="0.2">
      <c r="A2357" s="85"/>
      <c r="B2357" s="139">
        <v>44525</v>
      </c>
      <c r="C2357" s="140" t="s">
        <v>196</v>
      </c>
      <c r="D2357" s="141">
        <v>0</v>
      </c>
      <c r="E2357" s="141">
        <v>0.31131700000000001</v>
      </c>
      <c r="F2357" s="141">
        <v>1699.3358149999999</v>
      </c>
      <c r="G2357" s="141">
        <v>11.237269</v>
      </c>
      <c r="H2357" s="85">
        <f t="shared" ca="1" si="109"/>
        <v>13</v>
      </c>
      <c r="I2357" s="85">
        <f t="shared" ca="1" si="110"/>
        <v>2</v>
      </c>
      <c r="J2357" s="1">
        <f t="shared" si="111"/>
        <v>25</v>
      </c>
    </row>
    <row r="2358" spans="1:10" ht="12.75" customHeight="1" x14ac:dyDescent="0.2">
      <c r="A2358" s="85"/>
      <c r="B2358" s="139">
        <v>44525</v>
      </c>
      <c r="C2358" s="140" t="s">
        <v>197</v>
      </c>
      <c r="D2358" s="141">
        <v>0</v>
      </c>
      <c r="E2358" s="141">
        <v>0.25634800000000002</v>
      </c>
      <c r="F2358" s="141">
        <v>1009.24353</v>
      </c>
      <c r="G2358" s="141">
        <v>14.79819</v>
      </c>
      <c r="H2358" s="85">
        <f t="shared" ca="1" si="109"/>
        <v>13</v>
      </c>
      <c r="I2358" s="85">
        <f t="shared" ca="1" si="110"/>
        <v>3</v>
      </c>
      <c r="J2358" s="1">
        <f t="shared" si="111"/>
        <v>25</v>
      </c>
    </row>
    <row r="2359" spans="1:10" ht="12.75" customHeight="1" x14ac:dyDescent="0.2">
      <c r="A2359" s="85"/>
      <c r="B2359" s="139">
        <v>44525</v>
      </c>
      <c r="C2359" s="140" t="s">
        <v>198</v>
      </c>
      <c r="D2359" s="141">
        <v>0</v>
      </c>
      <c r="E2359" s="141">
        <v>6.6154000000000004E-2</v>
      </c>
      <c r="F2359" s="141">
        <v>775.34509300000002</v>
      </c>
      <c r="G2359" s="141">
        <v>15.971368</v>
      </c>
      <c r="H2359" s="85">
        <f t="shared" ca="1" si="109"/>
        <v>13</v>
      </c>
      <c r="I2359" s="85">
        <f t="shared" ca="1" si="110"/>
        <v>4</v>
      </c>
      <c r="J2359" s="1">
        <f t="shared" si="111"/>
        <v>25</v>
      </c>
    </row>
    <row r="2360" spans="1:10" ht="12.75" customHeight="1" x14ac:dyDescent="0.2">
      <c r="A2360" s="85"/>
      <c r="B2360" s="139">
        <v>44525</v>
      </c>
      <c r="C2360" s="140" t="s">
        <v>199</v>
      </c>
      <c r="D2360" s="141">
        <v>43.736567999999998</v>
      </c>
      <c r="E2360" s="141">
        <v>2.0626380000000002</v>
      </c>
      <c r="F2360" s="141">
        <v>88.197982999999994</v>
      </c>
      <c r="G2360" s="141">
        <v>228.80732699999999</v>
      </c>
      <c r="H2360" s="85">
        <f t="shared" ca="1" si="109"/>
        <v>14</v>
      </c>
      <c r="I2360" s="85">
        <f t="shared" ca="1" si="110"/>
        <v>1</v>
      </c>
      <c r="J2360" s="1">
        <f t="shared" si="111"/>
        <v>25</v>
      </c>
    </row>
    <row r="2361" spans="1:10" ht="12.75" customHeight="1" x14ac:dyDescent="0.2">
      <c r="A2361" s="85"/>
      <c r="B2361" s="139">
        <v>44525</v>
      </c>
      <c r="C2361" s="140" t="s">
        <v>200</v>
      </c>
      <c r="D2361" s="141">
        <v>121.901726</v>
      </c>
      <c r="E2361" s="141">
        <v>0</v>
      </c>
      <c r="F2361" s="141">
        <v>0</v>
      </c>
      <c r="G2361" s="141">
        <v>802.97418200000004</v>
      </c>
      <c r="H2361" s="85">
        <f t="shared" ca="1" si="109"/>
        <v>14</v>
      </c>
      <c r="I2361" s="85">
        <f t="shared" ca="1" si="110"/>
        <v>2</v>
      </c>
      <c r="J2361" s="1">
        <f t="shared" si="111"/>
        <v>25</v>
      </c>
    </row>
    <row r="2362" spans="1:10" ht="12.75" customHeight="1" x14ac:dyDescent="0.2">
      <c r="A2362" s="85"/>
      <c r="B2362" s="139">
        <v>44525</v>
      </c>
      <c r="C2362" s="140" t="s">
        <v>201</v>
      </c>
      <c r="D2362" s="141">
        <v>89.126548999999997</v>
      </c>
      <c r="E2362" s="141">
        <v>23.787275000000001</v>
      </c>
      <c r="F2362" s="141">
        <v>0.32513500000000001</v>
      </c>
      <c r="G2362" s="141">
        <v>405.29614299999997</v>
      </c>
      <c r="H2362" s="85">
        <f t="shared" ca="1" si="109"/>
        <v>14</v>
      </c>
      <c r="I2362" s="85">
        <f t="shared" ca="1" si="110"/>
        <v>3</v>
      </c>
      <c r="J2362" s="1">
        <f t="shared" si="111"/>
        <v>25</v>
      </c>
    </row>
    <row r="2363" spans="1:10" ht="12.75" customHeight="1" x14ac:dyDescent="0.2">
      <c r="A2363" s="85"/>
      <c r="B2363" s="139">
        <v>44525</v>
      </c>
      <c r="C2363" s="140" t="s">
        <v>202</v>
      </c>
      <c r="D2363" s="141">
        <v>29.009180000000001</v>
      </c>
      <c r="E2363" s="141">
        <v>222.11805699999999</v>
      </c>
      <c r="F2363" s="141">
        <v>18.571982999999999</v>
      </c>
      <c r="G2363" s="141">
        <v>110.541985</v>
      </c>
      <c r="H2363" s="85">
        <f t="shared" ca="1" si="109"/>
        <v>14</v>
      </c>
      <c r="I2363" s="85">
        <f t="shared" ca="1" si="110"/>
        <v>4</v>
      </c>
      <c r="J2363" s="1">
        <f t="shared" si="111"/>
        <v>25</v>
      </c>
    </row>
    <row r="2364" spans="1:10" ht="12.75" customHeight="1" x14ac:dyDescent="0.2">
      <c r="A2364" s="85"/>
      <c r="B2364" s="139">
        <v>44525</v>
      </c>
      <c r="C2364" s="140" t="s">
        <v>203</v>
      </c>
      <c r="D2364" s="141">
        <v>20.699427</v>
      </c>
      <c r="E2364" s="141">
        <v>192.74681100000001</v>
      </c>
      <c r="F2364" s="141">
        <v>98.478142000000005</v>
      </c>
      <c r="G2364" s="141">
        <v>68.853813000000002</v>
      </c>
      <c r="H2364" s="85">
        <f t="shared" ca="1" si="109"/>
        <v>15</v>
      </c>
      <c r="I2364" s="85">
        <f t="shared" ca="1" si="110"/>
        <v>1</v>
      </c>
      <c r="J2364" s="1">
        <f t="shared" si="111"/>
        <v>25</v>
      </c>
    </row>
    <row r="2365" spans="1:10" ht="12.75" customHeight="1" x14ac:dyDescent="0.2">
      <c r="A2365" s="85"/>
      <c r="B2365" s="139">
        <v>44525</v>
      </c>
      <c r="C2365" s="140" t="s">
        <v>204</v>
      </c>
      <c r="D2365" s="141">
        <v>0</v>
      </c>
      <c r="E2365" s="141">
        <v>149.32756000000001</v>
      </c>
      <c r="F2365" s="141">
        <v>240.61291499999999</v>
      </c>
      <c r="G2365" s="141">
        <v>0</v>
      </c>
      <c r="H2365" s="85">
        <f t="shared" ca="1" si="109"/>
        <v>15</v>
      </c>
      <c r="I2365" s="85">
        <f t="shared" ca="1" si="110"/>
        <v>2</v>
      </c>
      <c r="J2365" s="1">
        <f t="shared" si="111"/>
        <v>25</v>
      </c>
    </row>
    <row r="2366" spans="1:10" ht="12.75" customHeight="1" x14ac:dyDescent="0.2">
      <c r="A2366" s="85"/>
      <c r="B2366" s="139">
        <v>44525</v>
      </c>
      <c r="C2366" s="140" t="s">
        <v>205</v>
      </c>
      <c r="D2366" s="141">
        <v>0</v>
      </c>
      <c r="E2366" s="141">
        <v>15.864107000000001</v>
      </c>
      <c r="F2366" s="141">
        <v>731.17571999999996</v>
      </c>
      <c r="G2366" s="141">
        <v>12.570523</v>
      </c>
      <c r="H2366" s="85">
        <f t="shared" ca="1" si="109"/>
        <v>15</v>
      </c>
      <c r="I2366" s="85">
        <f t="shared" ca="1" si="110"/>
        <v>3</v>
      </c>
      <c r="J2366" s="1">
        <f t="shared" si="111"/>
        <v>25</v>
      </c>
    </row>
    <row r="2367" spans="1:10" ht="12.75" customHeight="1" x14ac:dyDescent="0.2">
      <c r="A2367" s="85"/>
      <c r="B2367" s="139">
        <v>44525</v>
      </c>
      <c r="C2367" s="140" t="s">
        <v>206</v>
      </c>
      <c r="D2367" s="141">
        <v>0</v>
      </c>
      <c r="E2367" s="141">
        <v>0.724414</v>
      </c>
      <c r="F2367" s="141">
        <v>1244.0859379999999</v>
      </c>
      <c r="G2367" s="141">
        <v>11.002387000000001</v>
      </c>
      <c r="H2367" s="85">
        <f t="shared" ca="1" si="109"/>
        <v>15</v>
      </c>
      <c r="I2367" s="85">
        <f t="shared" ca="1" si="110"/>
        <v>4</v>
      </c>
      <c r="J2367" s="1">
        <f t="shared" si="111"/>
        <v>25</v>
      </c>
    </row>
    <row r="2368" spans="1:10" ht="12.75" customHeight="1" x14ac:dyDescent="0.2">
      <c r="A2368" s="85"/>
      <c r="B2368" s="139">
        <v>44525</v>
      </c>
      <c r="C2368" s="140" t="s">
        <v>207</v>
      </c>
      <c r="D2368" s="141">
        <v>0</v>
      </c>
      <c r="E2368" s="141">
        <v>0.30164400000000002</v>
      </c>
      <c r="F2368" s="141">
        <v>2328.5202640000002</v>
      </c>
      <c r="G2368" s="141">
        <v>16.117218000000001</v>
      </c>
      <c r="H2368" s="85">
        <f t="shared" ca="1" si="109"/>
        <v>16</v>
      </c>
      <c r="I2368" s="85">
        <f t="shared" ca="1" si="110"/>
        <v>1</v>
      </c>
      <c r="J2368" s="1">
        <f t="shared" si="111"/>
        <v>25</v>
      </c>
    </row>
    <row r="2369" spans="1:10" ht="12.75" customHeight="1" x14ac:dyDescent="0.2">
      <c r="A2369" s="85"/>
      <c r="B2369" s="139">
        <v>44525</v>
      </c>
      <c r="C2369" s="140" t="s">
        <v>208</v>
      </c>
      <c r="D2369" s="141">
        <v>0</v>
      </c>
      <c r="E2369" s="141">
        <v>0.12817600000000001</v>
      </c>
      <c r="F2369" s="141">
        <v>1769.2368160000001</v>
      </c>
      <c r="G2369" s="141">
        <v>13.010479</v>
      </c>
      <c r="H2369" s="85">
        <f t="shared" ca="1" si="109"/>
        <v>16</v>
      </c>
      <c r="I2369" s="85">
        <f t="shared" ca="1" si="110"/>
        <v>2</v>
      </c>
      <c r="J2369" s="1">
        <f t="shared" si="111"/>
        <v>25</v>
      </c>
    </row>
    <row r="2370" spans="1:10" ht="12.75" customHeight="1" x14ac:dyDescent="0.2">
      <c r="A2370" s="85"/>
      <c r="B2370" s="139">
        <v>44525</v>
      </c>
      <c r="C2370" s="140" t="s">
        <v>209</v>
      </c>
      <c r="D2370" s="141">
        <v>0</v>
      </c>
      <c r="E2370" s="141">
        <v>2.7323E-2</v>
      </c>
      <c r="F2370" s="141">
        <v>1857.089111</v>
      </c>
      <c r="G2370" s="141">
        <v>16.911501000000001</v>
      </c>
      <c r="H2370" s="85">
        <f t="shared" ca="1" si="109"/>
        <v>16</v>
      </c>
      <c r="I2370" s="85">
        <f t="shared" ca="1" si="110"/>
        <v>3</v>
      </c>
      <c r="J2370" s="1">
        <f t="shared" si="111"/>
        <v>25</v>
      </c>
    </row>
    <row r="2371" spans="1:10" ht="12.75" customHeight="1" x14ac:dyDescent="0.2">
      <c r="A2371" s="85"/>
      <c r="B2371" s="139">
        <v>44525</v>
      </c>
      <c r="C2371" s="140" t="s">
        <v>210</v>
      </c>
      <c r="D2371" s="141">
        <v>0</v>
      </c>
      <c r="E2371" s="141">
        <v>0.95103400000000005</v>
      </c>
      <c r="F2371" s="141">
        <v>1604.22522</v>
      </c>
      <c r="G2371" s="141">
        <v>17.123362</v>
      </c>
      <c r="H2371" s="85">
        <f t="shared" ca="1" si="109"/>
        <v>16</v>
      </c>
      <c r="I2371" s="85">
        <f t="shared" ca="1" si="110"/>
        <v>4</v>
      </c>
      <c r="J2371" s="1">
        <f t="shared" si="111"/>
        <v>25</v>
      </c>
    </row>
    <row r="2372" spans="1:10" ht="12.75" customHeight="1" x14ac:dyDescent="0.2">
      <c r="A2372" s="85"/>
      <c r="B2372" s="139">
        <v>44525</v>
      </c>
      <c r="C2372" s="140" t="s">
        <v>211</v>
      </c>
      <c r="D2372" s="141">
        <v>0</v>
      </c>
      <c r="E2372" s="141">
        <v>19.409186999999999</v>
      </c>
      <c r="F2372" s="141">
        <v>516.17590299999995</v>
      </c>
      <c r="G2372" s="141">
        <v>22.491271999999999</v>
      </c>
      <c r="H2372" s="85">
        <f t="shared" ca="1" si="109"/>
        <v>17</v>
      </c>
      <c r="I2372" s="85">
        <f t="shared" ca="1" si="110"/>
        <v>1</v>
      </c>
      <c r="J2372" s="1">
        <f t="shared" si="111"/>
        <v>25</v>
      </c>
    </row>
    <row r="2373" spans="1:10" ht="12.75" customHeight="1" x14ac:dyDescent="0.2">
      <c r="A2373" s="85"/>
      <c r="B2373" s="139">
        <v>44525</v>
      </c>
      <c r="C2373" s="140" t="s">
        <v>212</v>
      </c>
      <c r="D2373" s="141">
        <v>0</v>
      </c>
      <c r="E2373" s="141">
        <v>34.901370999999997</v>
      </c>
      <c r="F2373" s="141">
        <v>478.41195699999997</v>
      </c>
      <c r="G2373" s="141">
        <v>4.2148000000000003</v>
      </c>
      <c r="H2373" s="85">
        <f t="shared" ca="1" si="109"/>
        <v>17</v>
      </c>
      <c r="I2373" s="85">
        <f t="shared" ca="1" si="110"/>
        <v>2</v>
      </c>
      <c r="J2373" s="1">
        <f t="shared" si="111"/>
        <v>25</v>
      </c>
    </row>
    <row r="2374" spans="1:10" ht="12.75" customHeight="1" x14ac:dyDescent="0.2">
      <c r="A2374" s="85"/>
      <c r="B2374" s="139">
        <v>44525</v>
      </c>
      <c r="C2374" s="140" t="s">
        <v>213</v>
      </c>
      <c r="D2374" s="141">
        <v>0</v>
      </c>
      <c r="E2374" s="141">
        <v>1.343129</v>
      </c>
      <c r="F2374" s="141">
        <v>695.56939699999998</v>
      </c>
      <c r="G2374" s="141">
        <v>15.128183999999999</v>
      </c>
      <c r="H2374" s="85">
        <f t="shared" ca="1" si="109"/>
        <v>17</v>
      </c>
      <c r="I2374" s="85">
        <f t="shared" ca="1" si="110"/>
        <v>3</v>
      </c>
      <c r="J2374" s="1">
        <f t="shared" si="111"/>
        <v>25</v>
      </c>
    </row>
    <row r="2375" spans="1:10" ht="12.75" customHeight="1" x14ac:dyDescent="0.2">
      <c r="A2375" s="85"/>
      <c r="B2375" s="139">
        <v>44525</v>
      </c>
      <c r="C2375" s="140" t="s">
        <v>214</v>
      </c>
      <c r="D2375" s="141">
        <v>0</v>
      </c>
      <c r="E2375" s="141">
        <v>0.62190000000000001</v>
      </c>
      <c r="F2375" s="141">
        <v>804.91308600000002</v>
      </c>
      <c r="G2375" s="141">
        <v>17.337872000000001</v>
      </c>
      <c r="H2375" s="85">
        <f t="shared" ca="1" si="109"/>
        <v>17</v>
      </c>
      <c r="I2375" s="85">
        <f t="shared" ca="1" si="110"/>
        <v>4</v>
      </c>
      <c r="J2375" s="1">
        <f t="shared" si="111"/>
        <v>25</v>
      </c>
    </row>
    <row r="2376" spans="1:10" ht="12.75" customHeight="1" x14ac:dyDescent="0.2">
      <c r="A2376" s="85"/>
      <c r="B2376" s="139">
        <v>44525</v>
      </c>
      <c r="C2376" s="140" t="s">
        <v>215</v>
      </c>
      <c r="D2376" s="141">
        <v>0</v>
      </c>
      <c r="E2376" s="141">
        <v>0.20616399999999999</v>
      </c>
      <c r="F2376" s="141">
        <v>1034.025269</v>
      </c>
      <c r="G2376" s="141">
        <v>16.233637000000002</v>
      </c>
      <c r="H2376" s="85">
        <f t="shared" ca="1" si="109"/>
        <v>18</v>
      </c>
      <c r="I2376" s="85">
        <f t="shared" ca="1" si="110"/>
        <v>1</v>
      </c>
      <c r="J2376" s="1">
        <f t="shared" si="111"/>
        <v>25</v>
      </c>
    </row>
    <row r="2377" spans="1:10" ht="12.75" customHeight="1" x14ac:dyDescent="0.2">
      <c r="A2377" s="85"/>
      <c r="B2377" s="139">
        <v>44525</v>
      </c>
      <c r="C2377" s="140" t="s">
        <v>216</v>
      </c>
      <c r="D2377" s="141">
        <v>0</v>
      </c>
      <c r="E2377" s="141">
        <v>0.33930100000000002</v>
      </c>
      <c r="F2377" s="141">
        <v>2534.3029790000001</v>
      </c>
      <c r="G2377" s="141">
        <v>9.0955680000000001</v>
      </c>
      <c r="H2377" s="85">
        <f t="shared" ca="1" si="109"/>
        <v>18</v>
      </c>
      <c r="I2377" s="85">
        <f t="shared" ca="1" si="110"/>
        <v>2</v>
      </c>
      <c r="J2377" s="1">
        <f t="shared" si="111"/>
        <v>25</v>
      </c>
    </row>
    <row r="2378" spans="1:10" ht="12.75" customHeight="1" x14ac:dyDescent="0.2">
      <c r="A2378" s="85"/>
      <c r="B2378" s="139">
        <v>44525</v>
      </c>
      <c r="C2378" s="140" t="s">
        <v>217</v>
      </c>
      <c r="D2378" s="141">
        <v>0</v>
      </c>
      <c r="E2378" s="141">
        <v>1.166736</v>
      </c>
      <c r="F2378" s="141">
        <v>2004.9479980000001</v>
      </c>
      <c r="G2378" s="141">
        <v>4.0227690000000003</v>
      </c>
      <c r="H2378" s="85">
        <f t="shared" ca="1" si="109"/>
        <v>18</v>
      </c>
      <c r="I2378" s="85">
        <f t="shared" ca="1" si="110"/>
        <v>3</v>
      </c>
      <c r="J2378" s="1">
        <f t="shared" si="111"/>
        <v>25</v>
      </c>
    </row>
    <row r="2379" spans="1:10" ht="12.75" customHeight="1" x14ac:dyDescent="0.2">
      <c r="A2379" s="85"/>
      <c r="B2379" s="139">
        <v>44525</v>
      </c>
      <c r="C2379" s="140" t="s">
        <v>218</v>
      </c>
      <c r="D2379" s="141">
        <v>0</v>
      </c>
      <c r="E2379" s="141">
        <v>0.57838699999999998</v>
      </c>
      <c r="F2379" s="141">
        <v>1151.516846</v>
      </c>
      <c r="G2379" s="141">
        <v>9.9450620000000001</v>
      </c>
      <c r="H2379" s="85">
        <f t="shared" ca="1" si="109"/>
        <v>18</v>
      </c>
      <c r="I2379" s="85">
        <f t="shared" ca="1" si="110"/>
        <v>4</v>
      </c>
      <c r="J2379" s="1">
        <f t="shared" si="111"/>
        <v>25</v>
      </c>
    </row>
    <row r="2380" spans="1:10" ht="12.75" customHeight="1" x14ac:dyDescent="0.2">
      <c r="A2380" s="85"/>
      <c r="B2380" s="139">
        <v>44525</v>
      </c>
      <c r="C2380" s="140" t="s">
        <v>219</v>
      </c>
      <c r="D2380" s="141">
        <v>0</v>
      </c>
      <c r="E2380" s="141">
        <v>1.863486</v>
      </c>
      <c r="F2380" s="141">
        <v>1259.695557</v>
      </c>
      <c r="G2380" s="141">
        <v>5.9184460000000003</v>
      </c>
      <c r="H2380" s="85">
        <f t="shared" ca="1" si="109"/>
        <v>19</v>
      </c>
      <c r="I2380" s="85">
        <f t="shared" ca="1" si="110"/>
        <v>1</v>
      </c>
      <c r="J2380" s="1">
        <f t="shared" si="111"/>
        <v>25</v>
      </c>
    </row>
    <row r="2381" spans="1:10" ht="12.75" customHeight="1" x14ac:dyDescent="0.2">
      <c r="A2381" s="85"/>
      <c r="B2381" s="139">
        <v>44525</v>
      </c>
      <c r="C2381" s="140" t="s">
        <v>220</v>
      </c>
      <c r="D2381" s="141">
        <v>0</v>
      </c>
      <c r="E2381" s="141">
        <v>0.62076699999999996</v>
      </c>
      <c r="F2381" s="141">
        <v>1099.927124</v>
      </c>
      <c r="G2381" s="141">
        <v>12.864055</v>
      </c>
      <c r="H2381" s="85">
        <f t="shared" ca="1" si="109"/>
        <v>19</v>
      </c>
      <c r="I2381" s="85">
        <f t="shared" ca="1" si="110"/>
        <v>2</v>
      </c>
      <c r="J2381" s="1">
        <f t="shared" si="111"/>
        <v>25</v>
      </c>
    </row>
    <row r="2382" spans="1:10" ht="12.75" customHeight="1" x14ac:dyDescent="0.2">
      <c r="A2382" s="85"/>
      <c r="B2382" s="139">
        <v>44525</v>
      </c>
      <c r="C2382" s="140" t="s">
        <v>221</v>
      </c>
      <c r="D2382" s="141">
        <v>0</v>
      </c>
      <c r="E2382" s="141">
        <v>1.179775</v>
      </c>
      <c r="F2382" s="141">
        <v>1976.6104740000001</v>
      </c>
      <c r="G2382" s="141">
        <v>6.9045339999999999</v>
      </c>
      <c r="H2382" s="85">
        <f t="shared" ca="1" si="109"/>
        <v>19</v>
      </c>
      <c r="I2382" s="85">
        <f t="shared" ca="1" si="110"/>
        <v>3</v>
      </c>
      <c r="J2382" s="1">
        <f t="shared" si="111"/>
        <v>25</v>
      </c>
    </row>
    <row r="2383" spans="1:10" ht="12.75" customHeight="1" x14ac:dyDescent="0.2">
      <c r="A2383" s="85"/>
      <c r="B2383" s="139">
        <v>44525</v>
      </c>
      <c r="C2383" s="140" t="s">
        <v>222</v>
      </c>
      <c r="D2383" s="141">
        <v>0</v>
      </c>
      <c r="E2383" s="141">
        <v>0.80177399999999999</v>
      </c>
      <c r="F2383" s="141">
        <v>2290.6716310000002</v>
      </c>
      <c r="G2383" s="141">
        <v>6.382422</v>
      </c>
      <c r="H2383" s="85">
        <f t="shared" ca="1" si="109"/>
        <v>19</v>
      </c>
      <c r="I2383" s="85">
        <f t="shared" ca="1" si="110"/>
        <v>4</v>
      </c>
      <c r="J2383" s="1">
        <f t="shared" si="111"/>
        <v>25</v>
      </c>
    </row>
    <row r="2384" spans="1:10" ht="12.75" customHeight="1" x14ac:dyDescent="0.2">
      <c r="A2384" s="85"/>
      <c r="B2384" s="139">
        <v>44525</v>
      </c>
      <c r="C2384" s="140" t="s">
        <v>223</v>
      </c>
      <c r="D2384" s="141">
        <v>0</v>
      </c>
      <c r="E2384" s="141">
        <v>1.3956850000000001</v>
      </c>
      <c r="F2384" s="141">
        <v>2928.8703609999998</v>
      </c>
      <c r="G2384" s="141">
        <v>4.8984350000000001</v>
      </c>
      <c r="H2384" s="85">
        <f t="shared" ca="1" si="109"/>
        <v>20</v>
      </c>
      <c r="I2384" s="85">
        <f t="shared" ca="1" si="110"/>
        <v>1</v>
      </c>
      <c r="J2384" s="1">
        <f t="shared" si="111"/>
        <v>25</v>
      </c>
    </row>
    <row r="2385" spans="1:10" ht="12.75" customHeight="1" x14ac:dyDescent="0.2">
      <c r="A2385" s="85"/>
      <c r="B2385" s="139">
        <v>44525</v>
      </c>
      <c r="C2385" s="140" t="s">
        <v>224</v>
      </c>
      <c r="D2385" s="141">
        <v>0</v>
      </c>
      <c r="E2385" s="141">
        <v>4.3091699999999999</v>
      </c>
      <c r="F2385" s="141">
        <v>3069.3149410000001</v>
      </c>
      <c r="G2385" s="141">
        <v>2.5646659999999999</v>
      </c>
      <c r="H2385" s="85">
        <f t="shared" ca="1" si="109"/>
        <v>20</v>
      </c>
      <c r="I2385" s="85">
        <f t="shared" ca="1" si="110"/>
        <v>2</v>
      </c>
      <c r="J2385" s="1">
        <f t="shared" si="111"/>
        <v>25</v>
      </c>
    </row>
    <row r="2386" spans="1:10" ht="12.75" customHeight="1" x14ac:dyDescent="0.2">
      <c r="A2386" s="85"/>
      <c r="B2386" s="139">
        <v>44525</v>
      </c>
      <c r="C2386" s="140" t="s">
        <v>225</v>
      </c>
      <c r="D2386" s="141">
        <v>0</v>
      </c>
      <c r="E2386" s="141">
        <v>14.246972</v>
      </c>
      <c r="F2386" s="141">
        <v>2278.8881839999999</v>
      </c>
      <c r="G2386" s="141">
        <v>0.124283</v>
      </c>
      <c r="H2386" s="85">
        <f t="shared" ca="1" si="109"/>
        <v>20</v>
      </c>
      <c r="I2386" s="85">
        <f t="shared" ca="1" si="110"/>
        <v>3</v>
      </c>
      <c r="J2386" s="1">
        <f t="shared" si="111"/>
        <v>25</v>
      </c>
    </row>
    <row r="2387" spans="1:10" ht="12.75" customHeight="1" x14ac:dyDescent="0.2">
      <c r="A2387" s="85"/>
      <c r="B2387" s="139">
        <v>44525</v>
      </c>
      <c r="C2387" s="140" t="s">
        <v>226</v>
      </c>
      <c r="D2387" s="141">
        <v>0</v>
      </c>
      <c r="E2387" s="141">
        <v>15.086603</v>
      </c>
      <c r="F2387" s="141">
        <v>2788.9340820000002</v>
      </c>
      <c r="G2387" s="141">
        <v>2.7192000000000001E-2</v>
      </c>
      <c r="H2387" s="85">
        <f t="shared" ca="1" si="109"/>
        <v>20</v>
      </c>
      <c r="I2387" s="85">
        <f t="shared" ca="1" si="110"/>
        <v>4</v>
      </c>
      <c r="J2387" s="1">
        <f t="shared" si="111"/>
        <v>25</v>
      </c>
    </row>
    <row r="2388" spans="1:10" ht="12.75" customHeight="1" x14ac:dyDescent="0.2">
      <c r="A2388" s="85"/>
      <c r="B2388" s="139">
        <v>44525</v>
      </c>
      <c r="C2388" s="140" t="s">
        <v>227</v>
      </c>
      <c r="D2388" s="141">
        <v>0</v>
      </c>
      <c r="E2388" s="141">
        <v>4.8603730000000001</v>
      </c>
      <c r="F2388" s="141">
        <v>4195.3959960000002</v>
      </c>
      <c r="G2388" s="141">
        <v>1.782883</v>
      </c>
      <c r="H2388" s="85">
        <f t="shared" ca="1" si="109"/>
        <v>21</v>
      </c>
      <c r="I2388" s="85">
        <f t="shared" ca="1" si="110"/>
        <v>1</v>
      </c>
      <c r="J2388" s="1">
        <f t="shared" si="111"/>
        <v>25</v>
      </c>
    </row>
    <row r="2389" spans="1:10" ht="12.75" customHeight="1" x14ac:dyDescent="0.2">
      <c r="A2389" s="85"/>
      <c r="B2389" s="139">
        <v>44525</v>
      </c>
      <c r="C2389" s="140" t="s">
        <v>228</v>
      </c>
      <c r="D2389" s="141">
        <v>0</v>
      </c>
      <c r="E2389" s="141">
        <v>2.379426</v>
      </c>
      <c r="F2389" s="141">
        <v>4171.3100590000004</v>
      </c>
      <c r="G2389" s="141">
        <v>4.3539890000000003</v>
      </c>
      <c r="H2389" s="85">
        <f t="shared" ca="1" si="109"/>
        <v>21</v>
      </c>
      <c r="I2389" s="85">
        <f t="shared" ca="1" si="110"/>
        <v>2</v>
      </c>
      <c r="J2389" s="1">
        <f t="shared" si="111"/>
        <v>25</v>
      </c>
    </row>
    <row r="2390" spans="1:10" ht="12.75" customHeight="1" x14ac:dyDescent="0.2">
      <c r="A2390" s="85"/>
      <c r="B2390" s="139">
        <v>44525</v>
      </c>
      <c r="C2390" s="140" t="s">
        <v>229</v>
      </c>
      <c r="D2390" s="141">
        <v>0</v>
      </c>
      <c r="E2390" s="141">
        <v>0</v>
      </c>
      <c r="F2390" s="141">
        <v>7342.5087890000004</v>
      </c>
      <c r="G2390" s="141">
        <v>38.131278999999999</v>
      </c>
      <c r="H2390" s="85">
        <f t="shared" ca="1" si="109"/>
        <v>21</v>
      </c>
      <c r="I2390" s="85">
        <f t="shared" ca="1" si="110"/>
        <v>3</v>
      </c>
      <c r="J2390" s="1">
        <f t="shared" si="111"/>
        <v>25</v>
      </c>
    </row>
    <row r="2391" spans="1:10" ht="12.75" customHeight="1" x14ac:dyDescent="0.2">
      <c r="A2391" s="85"/>
      <c r="B2391" s="139">
        <v>44525</v>
      </c>
      <c r="C2391" s="140" t="s">
        <v>230</v>
      </c>
      <c r="D2391" s="141">
        <v>0</v>
      </c>
      <c r="E2391" s="141">
        <v>0</v>
      </c>
      <c r="F2391" s="141">
        <v>7330.6567379999997</v>
      </c>
      <c r="G2391" s="141">
        <v>41.035190999999998</v>
      </c>
      <c r="H2391" s="85">
        <f t="shared" ca="1" si="109"/>
        <v>21</v>
      </c>
      <c r="I2391" s="85">
        <f t="shared" ca="1" si="110"/>
        <v>4</v>
      </c>
      <c r="J2391" s="1">
        <f t="shared" si="111"/>
        <v>25</v>
      </c>
    </row>
    <row r="2392" spans="1:10" ht="12.75" customHeight="1" x14ac:dyDescent="0.2">
      <c r="A2392" s="85"/>
      <c r="B2392" s="139">
        <v>44525</v>
      </c>
      <c r="C2392" s="140" t="s">
        <v>231</v>
      </c>
      <c r="D2392" s="141">
        <v>0</v>
      </c>
      <c r="E2392" s="141">
        <v>0</v>
      </c>
      <c r="F2392" s="141">
        <v>6411.4121089999999</v>
      </c>
      <c r="G2392" s="141">
        <v>32.612952999999997</v>
      </c>
      <c r="H2392" s="85">
        <f t="shared" ca="1" si="109"/>
        <v>22</v>
      </c>
      <c r="I2392" s="85">
        <f t="shared" ca="1" si="110"/>
        <v>1</v>
      </c>
      <c r="J2392" s="1">
        <f t="shared" si="111"/>
        <v>25</v>
      </c>
    </row>
    <row r="2393" spans="1:10" ht="12.75" customHeight="1" x14ac:dyDescent="0.2">
      <c r="A2393" s="85"/>
      <c r="B2393" s="139">
        <v>44525</v>
      </c>
      <c r="C2393" s="140" t="s">
        <v>232</v>
      </c>
      <c r="D2393" s="141">
        <v>0</v>
      </c>
      <c r="E2393" s="141">
        <v>0</v>
      </c>
      <c r="F2393" s="141">
        <v>6125.4506840000004</v>
      </c>
      <c r="G2393" s="141">
        <v>36.040008999999998</v>
      </c>
      <c r="H2393" s="85">
        <f t="shared" ca="1" si="109"/>
        <v>22</v>
      </c>
      <c r="I2393" s="85">
        <f t="shared" ca="1" si="110"/>
        <v>2</v>
      </c>
      <c r="J2393" s="1">
        <f t="shared" si="111"/>
        <v>25</v>
      </c>
    </row>
    <row r="2394" spans="1:10" ht="12.75" customHeight="1" x14ac:dyDescent="0.2">
      <c r="A2394" s="85"/>
      <c r="B2394" s="139">
        <v>44525</v>
      </c>
      <c r="C2394" s="140" t="s">
        <v>233</v>
      </c>
      <c r="D2394" s="141">
        <v>0</v>
      </c>
      <c r="E2394" s="141">
        <v>0</v>
      </c>
      <c r="F2394" s="141">
        <v>7580.8452150000003</v>
      </c>
      <c r="G2394" s="141">
        <v>52.254555000000003</v>
      </c>
      <c r="H2394" s="85">
        <f t="shared" ca="1" si="109"/>
        <v>22</v>
      </c>
      <c r="I2394" s="85">
        <f t="shared" ca="1" si="110"/>
        <v>3</v>
      </c>
      <c r="J2394" s="1">
        <f t="shared" si="111"/>
        <v>25</v>
      </c>
    </row>
    <row r="2395" spans="1:10" ht="12.75" customHeight="1" x14ac:dyDescent="0.2">
      <c r="A2395" s="85"/>
      <c r="B2395" s="139">
        <v>44525</v>
      </c>
      <c r="C2395" s="140" t="s">
        <v>234</v>
      </c>
      <c r="D2395" s="141">
        <v>0</v>
      </c>
      <c r="E2395" s="141">
        <v>0</v>
      </c>
      <c r="F2395" s="141">
        <v>9334.3779300000006</v>
      </c>
      <c r="G2395" s="141">
        <v>65.233840999999998</v>
      </c>
      <c r="H2395" s="85">
        <f t="shared" ca="1" si="109"/>
        <v>22</v>
      </c>
      <c r="I2395" s="85">
        <f t="shared" ca="1" si="110"/>
        <v>4</v>
      </c>
      <c r="J2395" s="1">
        <f t="shared" si="111"/>
        <v>25</v>
      </c>
    </row>
    <row r="2396" spans="1:10" ht="12.75" customHeight="1" x14ac:dyDescent="0.2">
      <c r="A2396" s="85"/>
      <c r="B2396" s="139">
        <v>44525</v>
      </c>
      <c r="C2396" s="140" t="s">
        <v>235</v>
      </c>
      <c r="D2396" s="141">
        <v>0</v>
      </c>
      <c r="E2396" s="141">
        <v>0</v>
      </c>
      <c r="F2396" s="141">
        <v>10435.768</v>
      </c>
      <c r="G2396" s="141">
        <v>71.929398000000006</v>
      </c>
      <c r="H2396" s="85">
        <f t="shared" ca="1" si="109"/>
        <v>23</v>
      </c>
      <c r="I2396" s="85">
        <f t="shared" ca="1" si="110"/>
        <v>1</v>
      </c>
      <c r="J2396" s="1">
        <f t="shared" si="111"/>
        <v>25</v>
      </c>
    </row>
    <row r="2397" spans="1:10" ht="12.75" customHeight="1" x14ac:dyDescent="0.2">
      <c r="A2397" s="85"/>
      <c r="B2397" s="139">
        <v>44525</v>
      </c>
      <c r="C2397" s="140" t="s">
        <v>236</v>
      </c>
      <c r="D2397" s="141">
        <v>0</v>
      </c>
      <c r="E2397" s="141">
        <v>0</v>
      </c>
      <c r="F2397" s="141">
        <v>7482.5498049999997</v>
      </c>
      <c r="G2397" s="141">
        <v>56.926085999999998</v>
      </c>
      <c r="H2397" s="85">
        <f t="shared" ca="1" si="109"/>
        <v>23</v>
      </c>
      <c r="I2397" s="85">
        <f t="shared" ca="1" si="110"/>
        <v>2</v>
      </c>
      <c r="J2397" s="1">
        <f t="shared" si="111"/>
        <v>25</v>
      </c>
    </row>
    <row r="2398" spans="1:10" ht="12.75" customHeight="1" x14ac:dyDescent="0.2">
      <c r="A2398" s="85"/>
      <c r="B2398" s="139">
        <v>44525</v>
      </c>
      <c r="C2398" s="140" t="s">
        <v>237</v>
      </c>
      <c r="D2398" s="141">
        <v>0</v>
      </c>
      <c r="E2398" s="141">
        <v>0</v>
      </c>
      <c r="F2398" s="141">
        <v>5476.3217770000001</v>
      </c>
      <c r="G2398" s="141">
        <v>26.445511</v>
      </c>
      <c r="H2398" s="85">
        <f t="shared" ca="1" si="109"/>
        <v>23</v>
      </c>
      <c r="I2398" s="85">
        <f t="shared" ca="1" si="110"/>
        <v>3</v>
      </c>
      <c r="J2398" s="1">
        <f t="shared" si="111"/>
        <v>25</v>
      </c>
    </row>
    <row r="2399" spans="1:10" ht="12.75" customHeight="1" x14ac:dyDescent="0.2">
      <c r="A2399" s="85"/>
      <c r="B2399" s="139">
        <v>44525</v>
      </c>
      <c r="C2399" s="140" t="s">
        <v>238</v>
      </c>
      <c r="D2399" s="141">
        <v>0</v>
      </c>
      <c r="E2399" s="141">
        <v>1.0812E-2</v>
      </c>
      <c r="F2399" s="141">
        <v>6544.9438479999999</v>
      </c>
      <c r="G2399" s="141">
        <v>42.891669999999998</v>
      </c>
      <c r="H2399" s="85">
        <f t="shared" ca="1" si="109"/>
        <v>23</v>
      </c>
      <c r="I2399" s="85">
        <f t="shared" ca="1" si="110"/>
        <v>4</v>
      </c>
      <c r="J2399" s="1">
        <f t="shared" si="111"/>
        <v>25</v>
      </c>
    </row>
    <row r="2400" spans="1:10" ht="12.75" customHeight="1" x14ac:dyDescent="0.2">
      <c r="A2400" s="85"/>
      <c r="B2400" s="139">
        <v>44525</v>
      </c>
      <c r="C2400" s="140" t="s">
        <v>239</v>
      </c>
      <c r="D2400" s="141">
        <v>0</v>
      </c>
      <c r="E2400" s="141">
        <v>0.292852</v>
      </c>
      <c r="F2400" s="141">
        <v>5492.1704099999997</v>
      </c>
      <c r="G2400" s="141">
        <v>24.970904999999998</v>
      </c>
      <c r="H2400" s="85">
        <f t="shared" ca="1" si="109"/>
        <v>24</v>
      </c>
      <c r="I2400" s="85">
        <f t="shared" ca="1" si="110"/>
        <v>1</v>
      </c>
      <c r="J2400" s="1">
        <f t="shared" si="111"/>
        <v>25</v>
      </c>
    </row>
    <row r="2401" spans="1:10" ht="12.75" customHeight="1" x14ac:dyDescent="0.2">
      <c r="A2401" s="85"/>
      <c r="B2401" s="139">
        <v>44525</v>
      </c>
      <c r="C2401" s="140" t="s">
        <v>240</v>
      </c>
      <c r="D2401" s="141">
        <v>0</v>
      </c>
      <c r="E2401" s="141">
        <v>5.0366749999999998</v>
      </c>
      <c r="F2401" s="141">
        <v>4455.9750979999999</v>
      </c>
      <c r="G2401" s="141">
        <v>2.621893</v>
      </c>
      <c r="H2401" s="85">
        <f t="shared" ca="1" si="109"/>
        <v>24</v>
      </c>
      <c r="I2401" s="85">
        <f t="shared" ca="1" si="110"/>
        <v>2</v>
      </c>
      <c r="J2401" s="1">
        <f t="shared" si="111"/>
        <v>25</v>
      </c>
    </row>
    <row r="2402" spans="1:10" ht="12.75" customHeight="1" x14ac:dyDescent="0.2">
      <c r="A2402" s="85"/>
      <c r="B2402" s="139">
        <v>44525</v>
      </c>
      <c r="C2402" s="140" t="s">
        <v>241</v>
      </c>
      <c r="D2402" s="141">
        <v>0</v>
      </c>
      <c r="E2402" s="141">
        <v>2.5205999999999999E-2</v>
      </c>
      <c r="F2402" s="141">
        <v>5594.560547</v>
      </c>
      <c r="G2402" s="141">
        <v>17.215591</v>
      </c>
      <c r="H2402" s="85">
        <f t="shared" ca="1" si="109"/>
        <v>24</v>
      </c>
      <c r="I2402" s="85">
        <f t="shared" ca="1" si="110"/>
        <v>3</v>
      </c>
      <c r="J2402" s="1">
        <f t="shared" si="111"/>
        <v>25</v>
      </c>
    </row>
    <row r="2403" spans="1:10" ht="12.75" customHeight="1" x14ac:dyDescent="0.2">
      <c r="A2403" s="85"/>
      <c r="B2403" s="139">
        <v>44525</v>
      </c>
      <c r="C2403" s="140" t="s">
        <v>242</v>
      </c>
      <c r="D2403" s="141">
        <v>0</v>
      </c>
      <c r="E2403" s="141">
        <v>0</v>
      </c>
      <c r="F2403" s="141">
        <v>8591.0683590000008</v>
      </c>
      <c r="G2403" s="141">
        <v>55.757328000000001</v>
      </c>
      <c r="H2403" s="85">
        <f t="shared" ca="1" si="109"/>
        <v>24</v>
      </c>
      <c r="I2403" s="85">
        <f t="shared" ca="1" si="110"/>
        <v>4</v>
      </c>
      <c r="J2403" s="1">
        <f t="shared" si="111"/>
        <v>25</v>
      </c>
    </row>
    <row r="2404" spans="1:10" ht="12.75" customHeight="1" x14ac:dyDescent="0.2">
      <c r="A2404" s="85"/>
      <c r="B2404" s="139">
        <v>44526</v>
      </c>
      <c r="C2404" s="140" t="s">
        <v>243</v>
      </c>
      <c r="D2404" s="141">
        <v>0</v>
      </c>
      <c r="E2404" s="141">
        <v>0</v>
      </c>
      <c r="F2404" s="141">
        <v>9726.3955079999996</v>
      </c>
      <c r="G2404" s="141">
        <v>62.559834000000002</v>
      </c>
      <c r="H2404" s="85">
        <f t="shared" ca="1" si="109"/>
        <v>1</v>
      </c>
      <c r="I2404" s="85">
        <f t="shared" ca="1" si="110"/>
        <v>1</v>
      </c>
      <c r="J2404" s="1">
        <f t="shared" si="111"/>
        <v>26</v>
      </c>
    </row>
    <row r="2405" spans="1:10" ht="12.75" customHeight="1" x14ac:dyDescent="0.2">
      <c r="A2405" s="85"/>
      <c r="B2405" s="139">
        <v>44526</v>
      </c>
      <c r="C2405" s="140" t="s">
        <v>148</v>
      </c>
      <c r="D2405" s="141">
        <v>0</v>
      </c>
      <c r="E2405" s="141">
        <v>0</v>
      </c>
      <c r="F2405" s="141">
        <v>6217.576172</v>
      </c>
      <c r="G2405" s="141">
        <v>33.105198000000001</v>
      </c>
      <c r="H2405" s="85">
        <f t="shared" ref="H2405:H2468" ca="1" si="112">IF(MID(OFFSET(H2405,0,-5,1,1),2,1)=":",LEFT(OFFSET(H2405,0,-5,1,1),1),LEFT(OFFSET(H2405,0,-5,1,1),2))+1</f>
        <v>1</v>
      </c>
      <c r="I2405" s="85">
        <f t="shared" ca="1" si="110"/>
        <v>2</v>
      </c>
      <c r="J2405" s="1">
        <f t="shared" si="111"/>
        <v>26</v>
      </c>
    </row>
    <row r="2406" spans="1:10" ht="12.75" customHeight="1" x14ac:dyDescent="0.2">
      <c r="A2406" s="85"/>
      <c r="B2406" s="139">
        <v>44526</v>
      </c>
      <c r="C2406" s="140" t="s">
        <v>149</v>
      </c>
      <c r="D2406" s="141">
        <v>0</v>
      </c>
      <c r="E2406" s="141">
        <v>3.1553999999999999E-2</v>
      </c>
      <c r="F2406" s="141">
        <v>5415.9204099999997</v>
      </c>
      <c r="G2406" s="141">
        <v>22.175203</v>
      </c>
      <c r="H2406" s="85">
        <f t="shared" ca="1" si="112"/>
        <v>1</v>
      </c>
      <c r="I2406" s="85">
        <f t="shared" ref="I2406:I2469" ca="1" si="113">IF(H2406=H2405,I2405+1,1)</f>
        <v>3</v>
      </c>
      <c r="J2406" s="1">
        <f t="shared" ref="J2406:J2469" si="114">DAY(B2406)</f>
        <v>26</v>
      </c>
    </row>
    <row r="2407" spans="1:10" ht="12.75" customHeight="1" x14ac:dyDescent="0.2">
      <c r="A2407" s="85"/>
      <c r="B2407" s="139">
        <v>44526</v>
      </c>
      <c r="C2407" s="140" t="s">
        <v>150</v>
      </c>
      <c r="D2407" s="141">
        <v>0</v>
      </c>
      <c r="E2407" s="141">
        <v>0.50986600000000004</v>
      </c>
      <c r="F2407" s="141">
        <v>4446.8178710000002</v>
      </c>
      <c r="G2407" s="141">
        <v>5.369599</v>
      </c>
      <c r="H2407" s="85">
        <f t="shared" ca="1" si="112"/>
        <v>1</v>
      </c>
      <c r="I2407" s="85">
        <f t="shared" ca="1" si="113"/>
        <v>4</v>
      </c>
      <c r="J2407" s="1">
        <f t="shared" si="114"/>
        <v>26</v>
      </c>
    </row>
    <row r="2408" spans="1:10" ht="12.75" customHeight="1" x14ac:dyDescent="0.2">
      <c r="A2408" s="85"/>
      <c r="B2408" s="139">
        <v>44526</v>
      </c>
      <c r="C2408" s="140" t="s">
        <v>151</v>
      </c>
      <c r="D2408" s="141">
        <v>0</v>
      </c>
      <c r="E2408" s="141">
        <v>7.3999999999999996E-5</v>
      </c>
      <c r="F2408" s="141">
        <v>5697.9458009999998</v>
      </c>
      <c r="G2408" s="141">
        <v>21.749493000000001</v>
      </c>
      <c r="H2408" s="85">
        <f t="shared" ca="1" si="112"/>
        <v>2</v>
      </c>
      <c r="I2408" s="85">
        <f t="shared" ca="1" si="113"/>
        <v>1</v>
      </c>
      <c r="J2408" s="1">
        <f t="shared" si="114"/>
        <v>26</v>
      </c>
    </row>
    <row r="2409" spans="1:10" ht="12.75" customHeight="1" x14ac:dyDescent="0.2">
      <c r="A2409" s="85"/>
      <c r="B2409" s="139">
        <v>44526</v>
      </c>
      <c r="C2409" s="140" t="s">
        <v>152</v>
      </c>
      <c r="D2409" s="141">
        <v>0</v>
      </c>
      <c r="E2409" s="141">
        <v>0</v>
      </c>
      <c r="F2409" s="141">
        <v>5998.9809569999998</v>
      </c>
      <c r="G2409" s="141">
        <v>22.917308999999999</v>
      </c>
      <c r="H2409" s="85">
        <f t="shared" ca="1" si="112"/>
        <v>2</v>
      </c>
      <c r="I2409" s="85">
        <f t="shared" ca="1" si="113"/>
        <v>2</v>
      </c>
      <c r="J2409" s="1">
        <f t="shared" si="114"/>
        <v>26</v>
      </c>
    </row>
    <row r="2410" spans="1:10" ht="12.75" customHeight="1" x14ac:dyDescent="0.2">
      <c r="A2410" s="85"/>
      <c r="B2410" s="139">
        <v>44526</v>
      </c>
      <c r="C2410" s="140" t="s">
        <v>153</v>
      </c>
      <c r="D2410" s="141">
        <v>0</v>
      </c>
      <c r="E2410" s="141">
        <v>0</v>
      </c>
      <c r="F2410" s="141">
        <v>6815.654297</v>
      </c>
      <c r="G2410" s="141">
        <v>25.705867999999999</v>
      </c>
      <c r="H2410" s="85">
        <f t="shared" ca="1" si="112"/>
        <v>2</v>
      </c>
      <c r="I2410" s="85">
        <f t="shared" ca="1" si="113"/>
        <v>3</v>
      </c>
      <c r="J2410" s="1">
        <f t="shared" si="114"/>
        <v>26</v>
      </c>
    </row>
    <row r="2411" spans="1:10" ht="12.75" customHeight="1" x14ac:dyDescent="0.2">
      <c r="A2411" s="85"/>
      <c r="B2411" s="139">
        <v>44526</v>
      </c>
      <c r="C2411" s="140" t="s">
        <v>154</v>
      </c>
      <c r="D2411" s="141">
        <v>0</v>
      </c>
      <c r="E2411" s="141">
        <v>0.47603800000000002</v>
      </c>
      <c r="F2411" s="141">
        <v>8880.9677730000003</v>
      </c>
      <c r="G2411" s="141">
        <v>40.885646999999999</v>
      </c>
      <c r="H2411" s="85">
        <f t="shared" ca="1" si="112"/>
        <v>2</v>
      </c>
      <c r="I2411" s="85">
        <f t="shared" ca="1" si="113"/>
        <v>4</v>
      </c>
      <c r="J2411" s="1">
        <f t="shared" si="114"/>
        <v>26</v>
      </c>
    </row>
    <row r="2412" spans="1:10" ht="12.75" customHeight="1" x14ac:dyDescent="0.2">
      <c r="A2412" s="85"/>
      <c r="B2412" s="139">
        <v>44526</v>
      </c>
      <c r="C2412" s="140" t="s">
        <v>155</v>
      </c>
      <c r="D2412" s="141">
        <v>0</v>
      </c>
      <c r="E2412" s="141">
        <v>1.9184E-2</v>
      </c>
      <c r="F2412" s="141">
        <v>11451.815430000001</v>
      </c>
      <c r="G2412" s="141">
        <v>50.038032999999999</v>
      </c>
      <c r="H2412" s="85">
        <f t="shared" ca="1" si="112"/>
        <v>3</v>
      </c>
      <c r="I2412" s="85">
        <f t="shared" ca="1" si="113"/>
        <v>1</v>
      </c>
      <c r="J2412" s="1">
        <f t="shared" si="114"/>
        <v>26</v>
      </c>
    </row>
    <row r="2413" spans="1:10" ht="12.75" customHeight="1" x14ac:dyDescent="0.2">
      <c r="A2413" s="85"/>
      <c r="B2413" s="139">
        <v>44526</v>
      </c>
      <c r="C2413" s="140" t="s">
        <v>156</v>
      </c>
      <c r="D2413" s="141">
        <v>0</v>
      </c>
      <c r="E2413" s="141">
        <v>0.44634600000000002</v>
      </c>
      <c r="F2413" s="141">
        <v>13582.675999999999</v>
      </c>
      <c r="G2413" s="141">
        <v>56.151370999999997</v>
      </c>
      <c r="H2413" s="85">
        <f t="shared" ca="1" si="112"/>
        <v>3</v>
      </c>
      <c r="I2413" s="85">
        <f t="shared" ca="1" si="113"/>
        <v>2</v>
      </c>
      <c r="J2413" s="1">
        <f t="shared" si="114"/>
        <v>26</v>
      </c>
    </row>
    <row r="2414" spans="1:10" ht="12.75" customHeight="1" x14ac:dyDescent="0.2">
      <c r="A2414" s="85"/>
      <c r="B2414" s="139">
        <v>44526</v>
      </c>
      <c r="C2414" s="140" t="s">
        <v>157</v>
      </c>
      <c r="D2414" s="141">
        <v>0</v>
      </c>
      <c r="E2414" s="141">
        <v>0</v>
      </c>
      <c r="F2414" s="141">
        <v>13701.342000000001</v>
      </c>
      <c r="G2414" s="141">
        <v>52.673549999999999</v>
      </c>
      <c r="H2414" s="85">
        <f t="shared" ca="1" si="112"/>
        <v>3</v>
      </c>
      <c r="I2414" s="85">
        <f t="shared" ca="1" si="113"/>
        <v>3</v>
      </c>
      <c r="J2414" s="1">
        <f t="shared" si="114"/>
        <v>26</v>
      </c>
    </row>
    <row r="2415" spans="1:10" ht="12.75" customHeight="1" x14ac:dyDescent="0.2">
      <c r="A2415" s="85"/>
      <c r="B2415" s="139">
        <v>44526</v>
      </c>
      <c r="C2415" s="140" t="s">
        <v>158</v>
      </c>
      <c r="D2415" s="141">
        <v>0</v>
      </c>
      <c r="E2415" s="141">
        <v>0</v>
      </c>
      <c r="F2415" s="141">
        <v>13527.050999999999</v>
      </c>
      <c r="G2415" s="141">
        <v>51.328589999999998</v>
      </c>
      <c r="H2415" s="85">
        <f t="shared" ca="1" si="112"/>
        <v>3</v>
      </c>
      <c r="I2415" s="85">
        <f t="shared" ca="1" si="113"/>
        <v>4</v>
      </c>
      <c r="J2415" s="1">
        <f t="shared" si="114"/>
        <v>26</v>
      </c>
    </row>
    <row r="2416" spans="1:10" ht="12.75" customHeight="1" x14ac:dyDescent="0.2">
      <c r="A2416" s="85"/>
      <c r="B2416" s="139">
        <v>44526</v>
      </c>
      <c r="C2416" s="140" t="s">
        <v>159</v>
      </c>
      <c r="D2416" s="141">
        <v>0</v>
      </c>
      <c r="E2416" s="141">
        <v>0</v>
      </c>
      <c r="F2416" s="141">
        <v>12044.699000000001</v>
      </c>
      <c r="G2416" s="141">
        <v>52.161288999999996</v>
      </c>
      <c r="H2416" s="85">
        <f t="shared" ca="1" si="112"/>
        <v>4</v>
      </c>
      <c r="I2416" s="85">
        <f t="shared" ca="1" si="113"/>
        <v>1</v>
      </c>
      <c r="J2416" s="1">
        <f t="shared" si="114"/>
        <v>26</v>
      </c>
    </row>
    <row r="2417" spans="1:10" ht="12.75" customHeight="1" x14ac:dyDescent="0.2">
      <c r="A2417" s="85"/>
      <c r="B2417" s="139">
        <v>44526</v>
      </c>
      <c r="C2417" s="140" t="s">
        <v>160</v>
      </c>
      <c r="D2417" s="141">
        <v>0</v>
      </c>
      <c r="E2417" s="141">
        <v>0</v>
      </c>
      <c r="F2417" s="141">
        <v>10747.304</v>
      </c>
      <c r="G2417" s="141">
        <v>49.10154</v>
      </c>
      <c r="H2417" s="85">
        <f t="shared" ca="1" si="112"/>
        <v>4</v>
      </c>
      <c r="I2417" s="85">
        <f t="shared" ca="1" si="113"/>
        <v>2</v>
      </c>
      <c r="J2417" s="1">
        <f t="shared" si="114"/>
        <v>26</v>
      </c>
    </row>
    <row r="2418" spans="1:10" ht="12.75" customHeight="1" x14ac:dyDescent="0.2">
      <c r="A2418" s="85"/>
      <c r="B2418" s="139">
        <v>44526</v>
      </c>
      <c r="C2418" s="140" t="s">
        <v>161</v>
      </c>
      <c r="D2418" s="141">
        <v>0</v>
      </c>
      <c r="E2418" s="141">
        <v>0</v>
      </c>
      <c r="F2418" s="141">
        <v>10844.682000000001</v>
      </c>
      <c r="G2418" s="141">
        <v>46.193981000000001</v>
      </c>
      <c r="H2418" s="85">
        <f t="shared" ca="1" si="112"/>
        <v>4</v>
      </c>
      <c r="I2418" s="85">
        <f t="shared" ca="1" si="113"/>
        <v>3</v>
      </c>
      <c r="J2418" s="1">
        <f t="shared" si="114"/>
        <v>26</v>
      </c>
    </row>
    <row r="2419" spans="1:10" ht="12.75" customHeight="1" x14ac:dyDescent="0.2">
      <c r="A2419" s="85"/>
      <c r="B2419" s="139">
        <v>44526</v>
      </c>
      <c r="C2419" s="140" t="s">
        <v>162</v>
      </c>
      <c r="D2419" s="141">
        <v>0</v>
      </c>
      <c r="E2419" s="141">
        <v>0</v>
      </c>
      <c r="F2419" s="141">
        <v>13067.448</v>
      </c>
      <c r="G2419" s="141">
        <v>49.075423999999998</v>
      </c>
      <c r="H2419" s="85">
        <f t="shared" ca="1" si="112"/>
        <v>4</v>
      </c>
      <c r="I2419" s="85">
        <f t="shared" ca="1" si="113"/>
        <v>4</v>
      </c>
      <c r="J2419" s="1">
        <f t="shared" si="114"/>
        <v>26</v>
      </c>
    </row>
    <row r="2420" spans="1:10" ht="12.75" customHeight="1" x14ac:dyDescent="0.2">
      <c r="A2420" s="85"/>
      <c r="B2420" s="139">
        <v>44526</v>
      </c>
      <c r="C2420" s="140" t="s">
        <v>163</v>
      </c>
      <c r="D2420" s="141">
        <v>0</v>
      </c>
      <c r="E2420" s="141">
        <v>0</v>
      </c>
      <c r="F2420" s="141">
        <v>13160.45</v>
      </c>
      <c r="G2420" s="141">
        <v>49.798836000000001</v>
      </c>
      <c r="H2420" s="85">
        <f t="shared" ca="1" si="112"/>
        <v>5</v>
      </c>
      <c r="I2420" s="85">
        <f t="shared" ca="1" si="113"/>
        <v>1</v>
      </c>
      <c r="J2420" s="1">
        <f t="shared" si="114"/>
        <v>26</v>
      </c>
    </row>
    <row r="2421" spans="1:10" ht="12.75" customHeight="1" x14ac:dyDescent="0.2">
      <c r="A2421" s="85"/>
      <c r="B2421" s="139">
        <v>44526</v>
      </c>
      <c r="C2421" s="140" t="s">
        <v>164</v>
      </c>
      <c r="D2421" s="141">
        <v>0</v>
      </c>
      <c r="E2421" s="141">
        <v>0</v>
      </c>
      <c r="F2421" s="141">
        <v>13526.571</v>
      </c>
      <c r="G2421" s="141">
        <v>47.384884</v>
      </c>
      <c r="H2421" s="85">
        <f t="shared" ca="1" si="112"/>
        <v>5</v>
      </c>
      <c r="I2421" s="85">
        <f t="shared" ca="1" si="113"/>
        <v>2</v>
      </c>
      <c r="J2421" s="1">
        <f t="shared" si="114"/>
        <v>26</v>
      </c>
    </row>
    <row r="2422" spans="1:10" ht="12.75" customHeight="1" x14ac:dyDescent="0.2">
      <c r="A2422" s="85"/>
      <c r="B2422" s="139">
        <v>44526</v>
      </c>
      <c r="C2422" s="140" t="s">
        <v>165</v>
      </c>
      <c r="D2422" s="141">
        <v>0</v>
      </c>
      <c r="E2422" s="141">
        <v>0</v>
      </c>
      <c r="F2422" s="141">
        <v>14558.956</v>
      </c>
      <c r="G2422" s="141">
        <v>47.249195</v>
      </c>
      <c r="H2422" s="85">
        <f t="shared" ca="1" si="112"/>
        <v>5</v>
      </c>
      <c r="I2422" s="85">
        <f t="shared" ca="1" si="113"/>
        <v>3</v>
      </c>
      <c r="J2422" s="1">
        <f t="shared" si="114"/>
        <v>26</v>
      </c>
    </row>
    <row r="2423" spans="1:10" ht="12.75" customHeight="1" x14ac:dyDescent="0.2">
      <c r="A2423" s="85"/>
      <c r="B2423" s="139">
        <v>44526</v>
      </c>
      <c r="C2423" s="140" t="s">
        <v>166</v>
      </c>
      <c r="D2423" s="141">
        <v>0</v>
      </c>
      <c r="E2423" s="141">
        <v>0</v>
      </c>
      <c r="F2423" s="141">
        <v>14284.998</v>
      </c>
      <c r="G2423" s="141">
        <v>51.246681000000002</v>
      </c>
      <c r="H2423" s="85">
        <f t="shared" ca="1" si="112"/>
        <v>5</v>
      </c>
      <c r="I2423" s="85">
        <f t="shared" ca="1" si="113"/>
        <v>4</v>
      </c>
      <c r="J2423" s="1">
        <f t="shared" si="114"/>
        <v>26</v>
      </c>
    </row>
    <row r="2424" spans="1:10" ht="12.75" customHeight="1" x14ac:dyDescent="0.2">
      <c r="A2424" s="85"/>
      <c r="B2424" s="139">
        <v>44526</v>
      </c>
      <c r="C2424" s="140" t="s">
        <v>167</v>
      </c>
      <c r="D2424" s="141">
        <v>0</v>
      </c>
      <c r="E2424" s="141">
        <v>1.9838999999999999E-2</v>
      </c>
      <c r="F2424" s="141">
        <v>15030.611999999999</v>
      </c>
      <c r="G2424" s="141">
        <v>51.475281000000003</v>
      </c>
      <c r="H2424" s="85">
        <f t="shared" ca="1" si="112"/>
        <v>6</v>
      </c>
      <c r="I2424" s="85">
        <f t="shared" ca="1" si="113"/>
        <v>1</v>
      </c>
      <c r="J2424" s="1">
        <f t="shared" si="114"/>
        <v>26</v>
      </c>
    </row>
    <row r="2425" spans="1:10" ht="12.75" customHeight="1" x14ac:dyDescent="0.2">
      <c r="A2425" s="85"/>
      <c r="B2425" s="139">
        <v>44526</v>
      </c>
      <c r="C2425" s="140" t="s">
        <v>168</v>
      </c>
      <c r="D2425" s="141">
        <v>0</v>
      </c>
      <c r="E2425" s="141">
        <v>0</v>
      </c>
      <c r="F2425" s="141">
        <v>15693.775</v>
      </c>
      <c r="G2425" s="141">
        <v>53.586517000000001</v>
      </c>
      <c r="H2425" s="85">
        <f t="shared" ca="1" si="112"/>
        <v>6</v>
      </c>
      <c r="I2425" s="85">
        <f t="shared" ca="1" si="113"/>
        <v>2</v>
      </c>
      <c r="J2425" s="1">
        <f t="shared" si="114"/>
        <v>26</v>
      </c>
    </row>
    <row r="2426" spans="1:10" ht="12.75" customHeight="1" x14ac:dyDescent="0.2">
      <c r="A2426" s="85"/>
      <c r="B2426" s="139">
        <v>44526</v>
      </c>
      <c r="C2426" s="140" t="s">
        <v>169</v>
      </c>
      <c r="D2426" s="141">
        <v>0</v>
      </c>
      <c r="E2426" s="141">
        <v>0</v>
      </c>
      <c r="F2426" s="141">
        <v>15456.013000000001</v>
      </c>
      <c r="G2426" s="141">
        <v>55.308453</v>
      </c>
      <c r="H2426" s="85">
        <f t="shared" ca="1" si="112"/>
        <v>6</v>
      </c>
      <c r="I2426" s="85">
        <f t="shared" ca="1" si="113"/>
        <v>3</v>
      </c>
      <c r="J2426" s="1">
        <f t="shared" si="114"/>
        <v>26</v>
      </c>
    </row>
    <row r="2427" spans="1:10" ht="12.75" customHeight="1" x14ac:dyDescent="0.2">
      <c r="A2427" s="85"/>
      <c r="B2427" s="139">
        <v>44526</v>
      </c>
      <c r="C2427" s="140" t="s">
        <v>170</v>
      </c>
      <c r="D2427" s="141">
        <v>0</v>
      </c>
      <c r="E2427" s="141">
        <v>0</v>
      </c>
      <c r="F2427" s="141">
        <v>12277.055</v>
      </c>
      <c r="G2427" s="141">
        <v>51.626567999999999</v>
      </c>
      <c r="H2427" s="85">
        <f t="shared" ca="1" si="112"/>
        <v>6</v>
      </c>
      <c r="I2427" s="85">
        <f t="shared" ca="1" si="113"/>
        <v>4</v>
      </c>
      <c r="J2427" s="1">
        <f t="shared" si="114"/>
        <v>26</v>
      </c>
    </row>
    <row r="2428" spans="1:10" ht="12.75" customHeight="1" x14ac:dyDescent="0.2">
      <c r="A2428" s="85"/>
      <c r="B2428" s="139">
        <v>44526</v>
      </c>
      <c r="C2428" s="140" t="s">
        <v>171</v>
      </c>
      <c r="D2428" s="141">
        <v>0</v>
      </c>
      <c r="E2428" s="141">
        <v>0</v>
      </c>
      <c r="F2428" s="141">
        <v>11568.392</v>
      </c>
      <c r="G2428" s="141">
        <v>51.963295000000002</v>
      </c>
      <c r="H2428" s="85">
        <f t="shared" ca="1" si="112"/>
        <v>7</v>
      </c>
      <c r="I2428" s="85">
        <f t="shared" ca="1" si="113"/>
        <v>1</v>
      </c>
      <c r="J2428" s="1">
        <f t="shared" si="114"/>
        <v>26</v>
      </c>
    </row>
    <row r="2429" spans="1:10" ht="12.75" customHeight="1" x14ac:dyDescent="0.2">
      <c r="A2429" s="85"/>
      <c r="B2429" s="139">
        <v>44526</v>
      </c>
      <c r="C2429" s="140" t="s">
        <v>172</v>
      </c>
      <c r="D2429" s="141">
        <v>0</v>
      </c>
      <c r="E2429" s="141">
        <v>0</v>
      </c>
      <c r="F2429" s="141">
        <v>12720.007</v>
      </c>
      <c r="G2429" s="141">
        <v>53.631641000000002</v>
      </c>
      <c r="H2429" s="85">
        <f t="shared" ca="1" si="112"/>
        <v>7</v>
      </c>
      <c r="I2429" s="85">
        <f t="shared" ca="1" si="113"/>
        <v>2</v>
      </c>
      <c r="J2429" s="1">
        <f t="shared" si="114"/>
        <v>26</v>
      </c>
    </row>
    <row r="2430" spans="1:10" ht="12.75" customHeight="1" x14ac:dyDescent="0.2">
      <c r="A2430" s="85"/>
      <c r="B2430" s="139">
        <v>44526</v>
      </c>
      <c r="C2430" s="140" t="s">
        <v>173</v>
      </c>
      <c r="D2430" s="141">
        <v>0</v>
      </c>
      <c r="E2430" s="141">
        <v>0</v>
      </c>
      <c r="F2430" s="141">
        <v>13330.704</v>
      </c>
      <c r="G2430" s="141">
        <v>49.538395000000001</v>
      </c>
      <c r="H2430" s="85">
        <f t="shared" ca="1" si="112"/>
        <v>7</v>
      </c>
      <c r="I2430" s="85">
        <f t="shared" ca="1" si="113"/>
        <v>3</v>
      </c>
      <c r="J2430" s="1">
        <f t="shared" si="114"/>
        <v>26</v>
      </c>
    </row>
    <row r="2431" spans="1:10" ht="12.75" customHeight="1" x14ac:dyDescent="0.2">
      <c r="A2431" s="85"/>
      <c r="B2431" s="139">
        <v>44526</v>
      </c>
      <c r="C2431" s="140" t="s">
        <v>174</v>
      </c>
      <c r="D2431" s="141">
        <v>0</v>
      </c>
      <c r="E2431" s="141">
        <v>0</v>
      </c>
      <c r="F2431" s="141">
        <v>14132.07</v>
      </c>
      <c r="G2431" s="141">
        <v>51.410511</v>
      </c>
      <c r="H2431" s="85">
        <f t="shared" ca="1" si="112"/>
        <v>7</v>
      </c>
      <c r="I2431" s="85">
        <f t="shared" ca="1" si="113"/>
        <v>4</v>
      </c>
      <c r="J2431" s="1">
        <f t="shared" si="114"/>
        <v>26</v>
      </c>
    </row>
    <row r="2432" spans="1:10" ht="12.75" customHeight="1" x14ac:dyDescent="0.2">
      <c r="A2432" s="85"/>
      <c r="B2432" s="139">
        <v>44526</v>
      </c>
      <c r="C2432" s="140" t="s">
        <v>175</v>
      </c>
      <c r="D2432" s="141">
        <v>0</v>
      </c>
      <c r="E2432" s="141">
        <v>0</v>
      </c>
      <c r="F2432" s="141">
        <v>10814.463</v>
      </c>
      <c r="G2432" s="141">
        <v>52.567836999999997</v>
      </c>
      <c r="H2432" s="85">
        <f t="shared" ca="1" si="112"/>
        <v>8</v>
      </c>
      <c r="I2432" s="85">
        <f t="shared" ca="1" si="113"/>
        <v>1</v>
      </c>
      <c r="J2432" s="1">
        <f t="shared" si="114"/>
        <v>26</v>
      </c>
    </row>
    <row r="2433" spans="1:10" ht="12.75" customHeight="1" x14ac:dyDescent="0.2">
      <c r="A2433" s="85"/>
      <c r="B2433" s="139">
        <v>44526</v>
      </c>
      <c r="C2433" s="140" t="s">
        <v>176</v>
      </c>
      <c r="D2433" s="141">
        <v>0</v>
      </c>
      <c r="E2433" s="141">
        <v>0</v>
      </c>
      <c r="F2433" s="141">
        <v>9253.5751949999994</v>
      </c>
      <c r="G2433" s="141">
        <v>52.990112000000003</v>
      </c>
      <c r="H2433" s="85">
        <f t="shared" ca="1" si="112"/>
        <v>8</v>
      </c>
      <c r="I2433" s="85">
        <f t="shared" ca="1" si="113"/>
        <v>2</v>
      </c>
      <c r="J2433" s="1">
        <f t="shared" si="114"/>
        <v>26</v>
      </c>
    </row>
    <row r="2434" spans="1:10" ht="12.75" customHeight="1" x14ac:dyDescent="0.2">
      <c r="A2434" s="85"/>
      <c r="B2434" s="139">
        <v>44526</v>
      </c>
      <c r="C2434" s="140" t="s">
        <v>177</v>
      </c>
      <c r="D2434" s="141">
        <v>0</v>
      </c>
      <c r="E2434" s="141">
        <v>0</v>
      </c>
      <c r="F2434" s="141">
        <v>10411.924000000001</v>
      </c>
      <c r="G2434" s="141">
        <v>59.740509000000003</v>
      </c>
      <c r="H2434" s="85">
        <f t="shared" ca="1" si="112"/>
        <v>8</v>
      </c>
      <c r="I2434" s="85">
        <f t="shared" ca="1" si="113"/>
        <v>3</v>
      </c>
      <c r="J2434" s="1">
        <f t="shared" si="114"/>
        <v>26</v>
      </c>
    </row>
    <row r="2435" spans="1:10" ht="12.75" customHeight="1" x14ac:dyDescent="0.2">
      <c r="A2435" s="85"/>
      <c r="B2435" s="139">
        <v>44526</v>
      </c>
      <c r="C2435" s="140" t="s">
        <v>178</v>
      </c>
      <c r="D2435" s="141">
        <v>0</v>
      </c>
      <c r="E2435" s="141">
        <v>0</v>
      </c>
      <c r="F2435" s="141">
        <v>12003.556</v>
      </c>
      <c r="G2435" s="141">
        <v>59.144928</v>
      </c>
      <c r="H2435" s="85">
        <f t="shared" ca="1" si="112"/>
        <v>8</v>
      </c>
      <c r="I2435" s="85">
        <f t="shared" ca="1" si="113"/>
        <v>4</v>
      </c>
      <c r="J2435" s="1">
        <f t="shared" si="114"/>
        <v>26</v>
      </c>
    </row>
    <row r="2436" spans="1:10" ht="12.75" customHeight="1" x14ac:dyDescent="0.2">
      <c r="A2436" s="85"/>
      <c r="B2436" s="139">
        <v>44526</v>
      </c>
      <c r="C2436" s="140" t="s">
        <v>179</v>
      </c>
      <c r="D2436" s="141">
        <v>0</v>
      </c>
      <c r="E2436" s="141">
        <v>0</v>
      </c>
      <c r="F2436" s="141">
        <v>15150.29</v>
      </c>
      <c r="G2436" s="141">
        <v>61.810555000000001</v>
      </c>
      <c r="H2436" s="85">
        <f t="shared" ca="1" si="112"/>
        <v>9</v>
      </c>
      <c r="I2436" s="85">
        <f t="shared" ca="1" si="113"/>
        <v>1</v>
      </c>
      <c r="J2436" s="1">
        <f t="shared" si="114"/>
        <v>26</v>
      </c>
    </row>
    <row r="2437" spans="1:10" ht="12.75" customHeight="1" x14ac:dyDescent="0.2">
      <c r="A2437" s="85"/>
      <c r="B2437" s="139">
        <v>44526</v>
      </c>
      <c r="C2437" s="140" t="s">
        <v>180</v>
      </c>
      <c r="D2437" s="141">
        <v>0</v>
      </c>
      <c r="E2437" s="141">
        <v>0</v>
      </c>
      <c r="F2437" s="141">
        <v>16418.778999999999</v>
      </c>
      <c r="G2437" s="141">
        <v>75.663032999999999</v>
      </c>
      <c r="H2437" s="85">
        <f t="shared" ca="1" si="112"/>
        <v>9</v>
      </c>
      <c r="I2437" s="85">
        <f t="shared" ca="1" si="113"/>
        <v>2</v>
      </c>
      <c r="J2437" s="1">
        <f t="shared" si="114"/>
        <v>26</v>
      </c>
    </row>
    <row r="2438" spans="1:10" ht="12.75" customHeight="1" x14ac:dyDescent="0.2">
      <c r="A2438" s="85"/>
      <c r="B2438" s="139">
        <v>44526</v>
      </c>
      <c r="C2438" s="140" t="s">
        <v>181</v>
      </c>
      <c r="D2438" s="141">
        <v>0</v>
      </c>
      <c r="E2438" s="141">
        <v>0</v>
      </c>
      <c r="F2438" s="141">
        <v>13218.554</v>
      </c>
      <c r="G2438" s="141">
        <v>81.487442000000001</v>
      </c>
      <c r="H2438" s="85">
        <f t="shared" ca="1" si="112"/>
        <v>9</v>
      </c>
      <c r="I2438" s="85">
        <f t="shared" ca="1" si="113"/>
        <v>3</v>
      </c>
      <c r="J2438" s="1">
        <f t="shared" si="114"/>
        <v>26</v>
      </c>
    </row>
    <row r="2439" spans="1:10" ht="12.75" customHeight="1" x14ac:dyDescent="0.2">
      <c r="A2439" s="85"/>
      <c r="B2439" s="139">
        <v>44526</v>
      </c>
      <c r="C2439" s="140" t="s">
        <v>182</v>
      </c>
      <c r="D2439" s="141">
        <v>0</v>
      </c>
      <c r="E2439" s="141">
        <v>0</v>
      </c>
      <c r="F2439" s="141">
        <v>8641.2148440000001</v>
      </c>
      <c r="G2439" s="141">
        <v>75.536384999999996</v>
      </c>
      <c r="H2439" s="85">
        <f t="shared" ca="1" si="112"/>
        <v>9</v>
      </c>
      <c r="I2439" s="85">
        <f t="shared" ca="1" si="113"/>
        <v>4</v>
      </c>
      <c r="J2439" s="1">
        <f t="shared" si="114"/>
        <v>26</v>
      </c>
    </row>
    <row r="2440" spans="1:10" ht="12.75" customHeight="1" x14ac:dyDescent="0.2">
      <c r="A2440" s="85"/>
      <c r="B2440" s="139">
        <v>44526</v>
      </c>
      <c r="C2440" s="140" t="s">
        <v>183</v>
      </c>
      <c r="D2440" s="141">
        <v>0</v>
      </c>
      <c r="E2440" s="141">
        <v>0</v>
      </c>
      <c r="F2440" s="141">
        <v>8092.8349609999996</v>
      </c>
      <c r="G2440" s="141">
        <v>69.253296000000006</v>
      </c>
      <c r="H2440" s="85">
        <f t="shared" ca="1" si="112"/>
        <v>10</v>
      </c>
      <c r="I2440" s="85">
        <f t="shared" ca="1" si="113"/>
        <v>1</v>
      </c>
      <c r="J2440" s="1">
        <f t="shared" si="114"/>
        <v>26</v>
      </c>
    </row>
    <row r="2441" spans="1:10" ht="12.75" customHeight="1" x14ac:dyDescent="0.2">
      <c r="A2441" s="85"/>
      <c r="B2441" s="139">
        <v>44526</v>
      </c>
      <c r="C2441" s="140" t="s">
        <v>184</v>
      </c>
      <c r="D2441" s="141">
        <v>0</v>
      </c>
      <c r="E2441" s="141">
        <v>0</v>
      </c>
      <c r="F2441" s="141">
        <v>6509.4711909999996</v>
      </c>
      <c r="G2441" s="141">
        <v>50.662567000000003</v>
      </c>
      <c r="H2441" s="85">
        <f t="shared" ca="1" si="112"/>
        <v>10</v>
      </c>
      <c r="I2441" s="85">
        <f t="shared" ca="1" si="113"/>
        <v>2</v>
      </c>
      <c r="J2441" s="1">
        <f t="shared" si="114"/>
        <v>26</v>
      </c>
    </row>
    <row r="2442" spans="1:10" ht="12.75" customHeight="1" x14ac:dyDescent="0.2">
      <c r="A2442" s="85"/>
      <c r="B2442" s="139">
        <v>44526</v>
      </c>
      <c r="C2442" s="140" t="s">
        <v>185</v>
      </c>
      <c r="D2442" s="141">
        <v>0</v>
      </c>
      <c r="E2442" s="141">
        <v>0</v>
      </c>
      <c r="F2442" s="141">
        <v>4690.7421880000002</v>
      </c>
      <c r="G2442" s="141">
        <v>30.262046999999999</v>
      </c>
      <c r="H2442" s="85">
        <f t="shared" ca="1" si="112"/>
        <v>10</v>
      </c>
      <c r="I2442" s="85">
        <f t="shared" ca="1" si="113"/>
        <v>3</v>
      </c>
      <c r="J2442" s="1">
        <f t="shared" si="114"/>
        <v>26</v>
      </c>
    </row>
    <row r="2443" spans="1:10" ht="12.75" customHeight="1" x14ac:dyDescent="0.2">
      <c r="A2443" s="85"/>
      <c r="B2443" s="139">
        <v>44526</v>
      </c>
      <c r="C2443" s="140" t="s">
        <v>186</v>
      </c>
      <c r="D2443" s="141">
        <v>0</v>
      </c>
      <c r="E2443" s="141">
        <v>7.9546000000000006E-2</v>
      </c>
      <c r="F2443" s="141">
        <v>3179.788086</v>
      </c>
      <c r="G2443" s="141">
        <v>13.623271000000001</v>
      </c>
      <c r="H2443" s="85">
        <f t="shared" ca="1" si="112"/>
        <v>10</v>
      </c>
      <c r="I2443" s="85">
        <f t="shared" ca="1" si="113"/>
        <v>4</v>
      </c>
      <c r="J2443" s="1">
        <f t="shared" si="114"/>
        <v>26</v>
      </c>
    </row>
    <row r="2444" spans="1:10" ht="12.75" customHeight="1" x14ac:dyDescent="0.2">
      <c r="A2444" s="85"/>
      <c r="B2444" s="139">
        <v>44526</v>
      </c>
      <c r="C2444" s="140" t="s">
        <v>187</v>
      </c>
      <c r="D2444" s="141">
        <v>0</v>
      </c>
      <c r="E2444" s="141">
        <v>0.29155999999999999</v>
      </c>
      <c r="F2444" s="141">
        <v>3229.148193</v>
      </c>
      <c r="G2444" s="141">
        <v>14.422302</v>
      </c>
      <c r="H2444" s="85">
        <f t="shared" ca="1" si="112"/>
        <v>11</v>
      </c>
      <c r="I2444" s="85">
        <f t="shared" ca="1" si="113"/>
        <v>1</v>
      </c>
      <c r="J2444" s="1">
        <f t="shared" si="114"/>
        <v>26</v>
      </c>
    </row>
    <row r="2445" spans="1:10" ht="12.75" customHeight="1" x14ac:dyDescent="0.2">
      <c r="A2445" s="85"/>
      <c r="B2445" s="139">
        <v>44526</v>
      </c>
      <c r="C2445" s="140" t="s">
        <v>188</v>
      </c>
      <c r="D2445" s="141">
        <v>0</v>
      </c>
      <c r="E2445" s="141">
        <v>0.13002</v>
      </c>
      <c r="F2445" s="141">
        <v>3615.3979490000002</v>
      </c>
      <c r="G2445" s="141">
        <v>16.218266</v>
      </c>
      <c r="H2445" s="85">
        <f t="shared" ca="1" si="112"/>
        <v>11</v>
      </c>
      <c r="I2445" s="85">
        <f t="shared" ca="1" si="113"/>
        <v>2</v>
      </c>
      <c r="J2445" s="1">
        <f t="shared" si="114"/>
        <v>26</v>
      </c>
    </row>
    <row r="2446" spans="1:10" ht="12.75" customHeight="1" x14ac:dyDescent="0.2">
      <c r="A2446" s="85"/>
      <c r="B2446" s="139">
        <v>44526</v>
      </c>
      <c r="C2446" s="140" t="s">
        <v>189</v>
      </c>
      <c r="D2446" s="141">
        <v>0</v>
      </c>
      <c r="E2446" s="141">
        <v>1.1239000000000001E-2</v>
      </c>
      <c r="F2446" s="141">
        <v>3483.4438479999999</v>
      </c>
      <c r="G2446" s="141">
        <v>15.818059999999999</v>
      </c>
      <c r="H2446" s="85">
        <f t="shared" ca="1" si="112"/>
        <v>11</v>
      </c>
      <c r="I2446" s="85">
        <f t="shared" ca="1" si="113"/>
        <v>3</v>
      </c>
      <c r="J2446" s="1">
        <f t="shared" si="114"/>
        <v>26</v>
      </c>
    </row>
    <row r="2447" spans="1:10" ht="12.75" customHeight="1" x14ac:dyDescent="0.2">
      <c r="A2447" s="85"/>
      <c r="B2447" s="139">
        <v>44526</v>
      </c>
      <c r="C2447" s="140" t="s">
        <v>190</v>
      </c>
      <c r="D2447" s="141">
        <v>0</v>
      </c>
      <c r="E2447" s="141">
        <v>0.20549400000000001</v>
      </c>
      <c r="F2447" s="141">
        <v>3365.0817870000001</v>
      </c>
      <c r="G2447" s="141">
        <v>15.715876</v>
      </c>
      <c r="H2447" s="85">
        <f t="shared" ca="1" si="112"/>
        <v>11</v>
      </c>
      <c r="I2447" s="85">
        <f t="shared" ca="1" si="113"/>
        <v>4</v>
      </c>
      <c r="J2447" s="1">
        <f t="shared" si="114"/>
        <v>26</v>
      </c>
    </row>
    <row r="2448" spans="1:10" ht="12.75" customHeight="1" x14ac:dyDescent="0.2">
      <c r="A2448" s="85"/>
      <c r="B2448" s="139">
        <v>44526</v>
      </c>
      <c r="C2448" s="140" t="s">
        <v>191</v>
      </c>
      <c r="D2448" s="141">
        <v>0</v>
      </c>
      <c r="E2448" s="141">
        <v>3.8071000000000001E-2</v>
      </c>
      <c r="F2448" s="141">
        <v>3075.1479490000002</v>
      </c>
      <c r="G2448" s="141">
        <v>19.161639999999998</v>
      </c>
      <c r="H2448" s="85">
        <f t="shared" ca="1" si="112"/>
        <v>12</v>
      </c>
      <c r="I2448" s="85">
        <f t="shared" ca="1" si="113"/>
        <v>1</v>
      </c>
      <c r="J2448" s="1">
        <f t="shared" si="114"/>
        <v>26</v>
      </c>
    </row>
    <row r="2449" spans="1:10" ht="12.75" customHeight="1" x14ac:dyDescent="0.2">
      <c r="A2449" s="85"/>
      <c r="B2449" s="139">
        <v>44526</v>
      </c>
      <c r="C2449" s="140" t="s">
        <v>192</v>
      </c>
      <c r="D2449" s="141">
        <v>0</v>
      </c>
      <c r="E2449" s="141">
        <v>7.6354000000000005E-2</v>
      </c>
      <c r="F2449" s="141">
        <v>2547.1916500000002</v>
      </c>
      <c r="G2449" s="141">
        <v>16.770150999999998</v>
      </c>
      <c r="H2449" s="85">
        <f t="shared" ca="1" si="112"/>
        <v>12</v>
      </c>
      <c r="I2449" s="85">
        <f t="shared" ca="1" si="113"/>
        <v>2</v>
      </c>
      <c r="J2449" s="1">
        <f t="shared" si="114"/>
        <v>26</v>
      </c>
    </row>
    <row r="2450" spans="1:10" ht="12.75" customHeight="1" x14ac:dyDescent="0.2">
      <c r="A2450" s="85"/>
      <c r="B2450" s="139">
        <v>44526</v>
      </c>
      <c r="C2450" s="140" t="s">
        <v>193</v>
      </c>
      <c r="D2450" s="141">
        <v>0</v>
      </c>
      <c r="E2450" s="141">
        <v>4.6537000000000002E-2</v>
      </c>
      <c r="F2450" s="141">
        <v>1873.241577</v>
      </c>
      <c r="G2450" s="141">
        <v>17.623636000000001</v>
      </c>
      <c r="H2450" s="85">
        <f t="shared" ca="1" si="112"/>
        <v>12</v>
      </c>
      <c r="I2450" s="85">
        <f t="shared" ca="1" si="113"/>
        <v>3</v>
      </c>
      <c r="J2450" s="1">
        <f t="shared" si="114"/>
        <v>26</v>
      </c>
    </row>
    <row r="2451" spans="1:10" ht="12.75" customHeight="1" x14ac:dyDescent="0.2">
      <c r="A2451" s="85"/>
      <c r="B2451" s="139">
        <v>44526</v>
      </c>
      <c r="C2451" s="140" t="s">
        <v>194</v>
      </c>
      <c r="D2451" s="141">
        <v>0</v>
      </c>
      <c r="E2451" s="141">
        <v>0.14069300000000001</v>
      </c>
      <c r="F2451" s="141">
        <v>2119.2548830000001</v>
      </c>
      <c r="G2451" s="141">
        <v>14.585433</v>
      </c>
      <c r="H2451" s="85">
        <f t="shared" ca="1" si="112"/>
        <v>12</v>
      </c>
      <c r="I2451" s="85">
        <f t="shared" ca="1" si="113"/>
        <v>4</v>
      </c>
      <c r="J2451" s="1">
        <f t="shared" si="114"/>
        <v>26</v>
      </c>
    </row>
    <row r="2452" spans="1:10" ht="12.75" customHeight="1" x14ac:dyDescent="0.2">
      <c r="A2452" s="85"/>
      <c r="B2452" s="139">
        <v>44526</v>
      </c>
      <c r="C2452" s="140" t="s">
        <v>195</v>
      </c>
      <c r="D2452" s="141">
        <v>0</v>
      </c>
      <c r="E2452" s="141">
        <v>8.1448000000000007E-2</v>
      </c>
      <c r="F2452" s="141">
        <v>2254.0280760000001</v>
      </c>
      <c r="G2452" s="141">
        <v>16.560492</v>
      </c>
      <c r="H2452" s="85">
        <f t="shared" ca="1" si="112"/>
        <v>13</v>
      </c>
      <c r="I2452" s="85">
        <f t="shared" ca="1" si="113"/>
        <v>1</v>
      </c>
      <c r="J2452" s="1">
        <f t="shared" si="114"/>
        <v>26</v>
      </c>
    </row>
    <row r="2453" spans="1:10" ht="12.75" customHeight="1" x14ac:dyDescent="0.2">
      <c r="A2453" s="85"/>
      <c r="B2453" s="139">
        <v>44526</v>
      </c>
      <c r="C2453" s="140" t="s">
        <v>196</v>
      </c>
      <c r="D2453" s="141">
        <v>0</v>
      </c>
      <c r="E2453" s="141">
        <v>0</v>
      </c>
      <c r="F2453" s="141">
        <v>3590.249268</v>
      </c>
      <c r="G2453" s="141">
        <v>24.478166999999999</v>
      </c>
      <c r="H2453" s="85">
        <f t="shared" ca="1" si="112"/>
        <v>13</v>
      </c>
      <c r="I2453" s="85">
        <f t="shared" ca="1" si="113"/>
        <v>2</v>
      </c>
      <c r="J2453" s="1">
        <f t="shared" si="114"/>
        <v>26</v>
      </c>
    </row>
    <row r="2454" spans="1:10" ht="12.75" customHeight="1" x14ac:dyDescent="0.2">
      <c r="A2454" s="85"/>
      <c r="B2454" s="139">
        <v>44526</v>
      </c>
      <c r="C2454" s="140" t="s">
        <v>197</v>
      </c>
      <c r="D2454" s="141">
        <v>0</v>
      </c>
      <c r="E2454" s="141">
        <v>2.0184000000000001E-2</v>
      </c>
      <c r="F2454" s="141">
        <v>3495.3566890000002</v>
      </c>
      <c r="G2454" s="141">
        <v>22.929798000000002</v>
      </c>
      <c r="H2454" s="85">
        <f t="shared" ca="1" si="112"/>
        <v>13</v>
      </c>
      <c r="I2454" s="85">
        <f t="shared" ca="1" si="113"/>
        <v>3</v>
      </c>
      <c r="J2454" s="1">
        <f t="shared" si="114"/>
        <v>26</v>
      </c>
    </row>
    <row r="2455" spans="1:10" ht="12.75" customHeight="1" x14ac:dyDescent="0.2">
      <c r="A2455" s="85"/>
      <c r="B2455" s="139">
        <v>44526</v>
      </c>
      <c r="C2455" s="140" t="s">
        <v>198</v>
      </c>
      <c r="D2455" s="141">
        <v>0</v>
      </c>
      <c r="E2455" s="141">
        <v>0.11488</v>
      </c>
      <c r="F2455" s="141">
        <v>2186.1066890000002</v>
      </c>
      <c r="G2455" s="141">
        <v>12.440042</v>
      </c>
      <c r="H2455" s="85">
        <f t="shared" ca="1" si="112"/>
        <v>13</v>
      </c>
      <c r="I2455" s="85">
        <f t="shared" ca="1" si="113"/>
        <v>4</v>
      </c>
      <c r="J2455" s="1">
        <f t="shared" si="114"/>
        <v>26</v>
      </c>
    </row>
    <row r="2456" spans="1:10" ht="12.75" customHeight="1" x14ac:dyDescent="0.2">
      <c r="A2456" s="85"/>
      <c r="B2456" s="139">
        <v>44526</v>
      </c>
      <c r="C2456" s="140" t="s">
        <v>199</v>
      </c>
      <c r="D2456" s="141">
        <v>0</v>
      </c>
      <c r="E2456" s="141">
        <v>0.13564599999999999</v>
      </c>
      <c r="F2456" s="141">
        <v>1514.810303</v>
      </c>
      <c r="G2456" s="141">
        <v>17.143205999999999</v>
      </c>
      <c r="H2456" s="85">
        <f t="shared" ca="1" si="112"/>
        <v>14</v>
      </c>
      <c r="I2456" s="85">
        <f t="shared" ca="1" si="113"/>
        <v>1</v>
      </c>
      <c r="J2456" s="1">
        <f t="shared" si="114"/>
        <v>26</v>
      </c>
    </row>
    <row r="2457" spans="1:10" ht="12.75" customHeight="1" x14ac:dyDescent="0.2">
      <c r="A2457" s="85"/>
      <c r="B2457" s="139">
        <v>44526</v>
      </c>
      <c r="C2457" s="140" t="s">
        <v>200</v>
      </c>
      <c r="D2457" s="141">
        <v>0</v>
      </c>
      <c r="E2457" s="141">
        <v>1.721481</v>
      </c>
      <c r="F2457" s="141">
        <v>1094.6513669999999</v>
      </c>
      <c r="G2457" s="141">
        <v>16.918447</v>
      </c>
      <c r="H2457" s="85">
        <f t="shared" ca="1" si="112"/>
        <v>14</v>
      </c>
      <c r="I2457" s="85">
        <f t="shared" ca="1" si="113"/>
        <v>2</v>
      </c>
      <c r="J2457" s="1">
        <f t="shared" si="114"/>
        <v>26</v>
      </c>
    </row>
    <row r="2458" spans="1:10" ht="12.75" customHeight="1" x14ac:dyDescent="0.2">
      <c r="A2458" s="85"/>
      <c r="B2458" s="139">
        <v>44526</v>
      </c>
      <c r="C2458" s="140" t="s">
        <v>201</v>
      </c>
      <c r="D2458" s="141">
        <v>0</v>
      </c>
      <c r="E2458" s="141">
        <v>3.8134749999999999</v>
      </c>
      <c r="F2458" s="141">
        <v>1230.193481</v>
      </c>
      <c r="G2458" s="141">
        <v>6.0381090000000004</v>
      </c>
      <c r="H2458" s="85">
        <f t="shared" ca="1" si="112"/>
        <v>14</v>
      </c>
      <c r="I2458" s="85">
        <f t="shared" ca="1" si="113"/>
        <v>3</v>
      </c>
      <c r="J2458" s="1">
        <f t="shared" si="114"/>
        <v>26</v>
      </c>
    </row>
    <row r="2459" spans="1:10" ht="12.75" customHeight="1" x14ac:dyDescent="0.2">
      <c r="A2459" s="85"/>
      <c r="B2459" s="139">
        <v>44526</v>
      </c>
      <c r="C2459" s="140" t="s">
        <v>202</v>
      </c>
      <c r="D2459" s="141">
        <v>0</v>
      </c>
      <c r="E2459" s="141">
        <v>1.4311769999999999</v>
      </c>
      <c r="F2459" s="141">
        <v>1317.6741939999999</v>
      </c>
      <c r="G2459" s="141">
        <v>10.479381999999999</v>
      </c>
      <c r="H2459" s="85">
        <f t="shared" ca="1" si="112"/>
        <v>14</v>
      </c>
      <c r="I2459" s="85">
        <f t="shared" ca="1" si="113"/>
        <v>4</v>
      </c>
      <c r="J2459" s="1">
        <f t="shared" si="114"/>
        <v>26</v>
      </c>
    </row>
    <row r="2460" spans="1:10" ht="12.75" customHeight="1" x14ac:dyDescent="0.2">
      <c r="A2460" s="85"/>
      <c r="B2460" s="139">
        <v>44526</v>
      </c>
      <c r="C2460" s="140" t="s">
        <v>203</v>
      </c>
      <c r="D2460" s="141">
        <v>0</v>
      </c>
      <c r="E2460" s="141">
        <v>0.80587299999999995</v>
      </c>
      <c r="F2460" s="141">
        <v>1694.615112</v>
      </c>
      <c r="G2460" s="141">
        <v>9.8471799999999998</v>
      </c>
      <c r="H2460" s="85">
        <f t="shared" ca="1" si="112"/>
        <v>15</v>
      </c>
      <c r="I2460" s="85">
        <f t="shared" ca="1" si="113"/>
        <v>1</v>
      </c>
      <c r="J2460" s="1">
        <f t="shared" si="114"/>
        <v>26</v>
      </c>
    </row>
    <row r="2461" spans="1:10" ht="12.75" customHeight="1" x14ac:dyDescent="0.2">
      <c r="A2461" s="85"/>
      <c r="B2461" s="139">
        <v>44526</v>
      </c>
      <c r="C2461" s="140" t="s">
        <v>204</v>
      </c>
      <c r="D2461" s="141">
        <v>0</v>
      </c>
      <c r="E2461" s="141">
        <v>1.5520719999999999</v>
      </c>
      <c r="F2461" s="141">
        <v>2644.4653320000002</v>
      </c>
      <c r="G2461" s="141">
        <v>5.4252390000000004</v>
      </c>
      <c r="H2461" s="85">
        <f t="shared" ca="1" si="112"/>
        <v>15</v>
      </c>
      <c r="I2461" s="85">
        <f t="shared" ca="1" si="113"/>
        <v>2</v>
      </c>
      <c r="J2461" s="1">
        <f t="shared" si="114"/>
        <v>26</v>
      </c>
    </row>
    <row r="2462" spans="1:10" ht="12.75" customHeight="1" x14ac:dyDescent="0.2">
      <c r="A2462" s="85"/>
      <c r="B2462" s="139">
        <v>44526</v>
      </c>
      <c r="C2462" s="140" t="s">
        <v>205</v>
      </c>
      <c r="D2462" s="141">
        <v>0</v>
      </c>
      <c r="E2462" s="141">
        <v>0.32724700000000001</v>
      </c>
      <c r="F2462" s="141">
        <v>3215.4208979999999</v>
      </c>
      <c r="G2462" s="141">
        <v>9.4996240000000007</v>
      </c>
      <c r="H2462" s="85">
        <f t="shared" ca="1" si="112"/>
        <v>15</v>
      </c>
      <c r="I2462" s="85">
        <f t="shared" ca="1" si="113"/>
        <v>3</v>
      </c>
      <c r="J2462" s="1">
        <f t="shared" si="114"/>
        <v>26</v>
      </c>
    </row>
    <row r="2463" spans="1:10" ht="12.75" customHeight="1" x14ac:dyDescent="0.2">
      <c r="A2463" s="85"/>
      <c r="B2463" s="139">
        <v>44526</v>
      </c>
      <c r="C2463" s="140" t="s">
        <v>206</v>
      </c>
      <c r="D2463" s="141">
        <v>0</v>
      </c>
      <c r="E2463" s="141">
        <v>0.52737800000000001</v>
      </c>
      <c r="F2463" s="141">
        <v>2957.772461</v>
      </c>
      <c r="G2463" s="141">
        <v>10.168903</v>
      </c>
      <c r="H2463" s="85">
        <f t="shared" ca="1" si="112"/>
        <v>15</v>
      </c>
      <c r="I2463" s="85">
        <f t="shared" ca="1" si="113"/>
        <v>4</v>
      </c>
      <c r="J2463" s="1">
        <f t="shared" si="114"/>
        <v>26</v>
      </c>
    </row>
    <row r="2464" spans="1:10" ht="12.75" customHeight="1" x14ac:dyDescent="0.2">
      <c r="A2464" s="85"/>
      <c r="B2464" s="139">
        <v>44526</v>
      </c>
      <c r="C2464" s="140" t="s">
        <v>207</v>
      </c>
      <c r="D2464" s="141">
        <v>0</v>
      </c>
      <c r="E2464" s="141">
        <v>0</v>
      </c>
      <c r="F2464" s="141">
        <v>5081.8515630000002</v>
      </c>
      <c r="G2464" s="141">
        <v>33.137970000000003</v>
      </c>
      <c r="H2464" s="85">
        <f t="shared" ca="1" si="112"/>
        <v>16</v>
      </c>
      <c r="I2464" s="85">
        <f t="shared" ca="1" si="113"/>
        <v>1</v>
      </c>
      <c r="J2464" s="1">
        <f t="shared" si="114"/>
        <v>26</v>
      </c>
    </row>
    <row r="2465" spans="1:10" ht="12.75" customHeight="1" x14ac:dyDescent="0.2">
      <c r="A2465" s="85"/>
      <c r="B2465" s="139">
        <v>44526</v>
      </c>
      <c r="C2465" s="140" t="s">
        <v>208</v>
      </c>
      <c r="D2465" s="141">
        <v>0</v>
      </c>
      <c r="E2465" s="141">
        <v>1.6494999999999999E-2</v>
      </c>
      <c r="F2465" s="141">
        <v>4526.6162109999996</v>
      </c>
      <c r="G2465" s="141">
        <v>20.993155999999999</v>
      </c>
      <c r="H2465" s="85">
        <f t="shared" ca="1" si="112"/>
        <v>16</v>
      </c>
      <c r="I2465" s="85">
        <f t="shared" ca="1" si="113"/>
        <v>2</v>
      </c>
      <c r="J2465" s="1">
        <f t="shared" si="114"/>
        <v>26</v>
      </c>
    </row>
    <row r="2466" spans="1:10" ht="12.75" customHeight="1" x14ac:dyDescent="0.2">
      <c r="A2466" s="85"/>
      <c r="B2466" s="139">
        <v>44526</v>
      </c>
      <c r="C2466" s="140" t="s">
        <v>209</v>
      </c>
      <c r="D2466" s="141">
        <v>0</v>
      </c>
      <c r="E2466" s="141">
        <v>0</v>
      </c>
      <c r="F2466" s="141">
        <v>3930.132568</v>
      </c>
      <c r="G2466" s="141">
        <v>19.564989000000001</v>
      </c>
      <c r="H2466" s="85">
        <f t="shared" ca="1" si="112"/>
        <v>16</v>
      </c>
      <c r="I2466" s="85">
        <f t="shared" ca="1" si="113"/>
        <v>3</v>
      </c>
      <c r="J2466" s="1">
        <f t="shared" si="114"/>
        <v>26</v>
      </c>
    </row>
    <row r="2467" spans="1:10" ht="12.75" customHeight="1" x14ac:dyDescent="0.2">
      <c r="A2467" s="85"/>
      <c r="B2467" s="139">
        <v>44526</v>
      </c>
      <c r="C2467" s="140" t="s">
        <v>210</v>
      </c>
      <c r="D2467" s="141">
        <v>0</v>
      </c>
      <c r="E2467" s="141">
        <v>1.0240089999999999</v>
      </c>
      <c r="F2467" s="141">
        <v>2846.6440429999998</v>
      </c>
      <c r="G2467" s="141">
        <v>5.8964850000000002</v>
      </c>
      <c r="H2467" s="85">
        <f t="shared" ca="1" si="112"/>
        <v>16</v>
      </c>
      <c r="I2467" s="85">
        <f t="shared" ca="1" si="113"/>
        <v>4</v>
      </c>
      <c r="J2467" s="1">
        <f t="shared" si="114"/>
        <v>26</v>
      </c>
    </row>
    <row r="2468" spans="1:10" ht="12.75" customHeight="1" x14ac:dyDescent="0.2">
      <c r="A2468" s="85"/>
      <c r="B2468" s="139">
        <v>44526</v>
      </c>
      <c r="C2468" s="140" t="s">
        <v>211</v>
      </c>
      <c r="D2468" s="141">
        <v>0</v>
      </c>
      <c r="E2468" s="141">
        <v>8.6399000000000004E-2</v>
      </c>
      <c r="F2468" s="141">
        <v>3247.463135</v>
      </c>
      <c r="G2468" s="141">
        <v>10.719742999999999</v>
      </c>
      <c r="H2468" s="85">
        <f t="shared" ca="1" si="112"/>
        <v>17</v>
      </c>
      <c r="I2468" s="85">
        <f t="shared" ca="1" si="113"/>
        <v>1</v>
      </c>
      <c r="J2468" s="1">
        <f t="shared" si="114"/>
        <v>26</v>
      </c>
    </row>
    <row r="2469" spans="1:10" ht="12.75" customHeight="1" x14ac:dyDescent="0.2">
      <c r="A2469" s="85"/>
      <c r="B2469" s="139">
        <v>44526</v>
      </c>
      <c r="C2469" s="140" t="s">
        <v>212</v>
      </c>
      <c r="D2469" s="141">
        <v>0</v>
      </c>
      <c r="E2469" s="141">
        <v>0.67868799999999996</v>
      </c>
      <c r="F2469" s="141">
        <v>2653.2993160000001</v>
      </c>
      <c r="G2469" s="141">
        <v>6.4309649999999996</v>
      </c>
      <c r="H2469" s="85">
        <f t="shared" ref="H2469:H2532" ca="1" si="115">IF(MID(OFFSET(H2469,0,-5,1,1),2,1)=":",LEFT(OFFSET(H2469,0,-5,1,1),1),LEFT(OFFSET(H2469,0,-5,1,1),2))+1</f>
        <v>17</v>
      </c>
      <c r="I2469" s="85">
        <f t="shared" ca="1" si="113"/>
        <v>2</v>
      </c>
      <c r="J2469" s="1">
        <f t="shared" si="114"/>
        <v>26</v>
      </c>
    </row>
    <row r="2470" spans="1:10" ht="12.75" customHeight="1" x14ac:dyDescent="0.2">
      <c r="A2470" s="85"/>
      <c r="B2470" s="139">
        <v>44526</v>
      </c>
      <c r="C2470" s="140" t="s">
        <v>213</v>
      </c>
      <c r="D2470" s="141">
        <v>0</v>
      </c>
      <c r="E2470" s="141">
        <v>0.92343200000000003</v>
      </c>
      <c r="F2470" s="141">
        <v>2606.0166020000001</v>
      </c>
      <c r="G2470" s="141">
        <v>6.3354470000000003</v>
      </c>
      <c r="H2470" s="85">
        <f t="shared" ca="1" si="115"/>
        <v>17</v>
      </c>
      <c r="I2470" s="85">
        <f t="shared" ref="I2470:I2533" ca="1" si="116">IF(H2470=H2469,I2469+1,1)</f>
        <v>3</v>
      </c>
      <c r="J2470" s="1">
        <f t="shared" ref="J2470:J2533" si="117">DAY(B2470)</f>
        <v>26</v>
      </c>
    </row>
    <row r="2471" spans="1:10" ht="12.75" customHeight="1" x14ac:dyDescent="0.2">
      <c r="A2471" s="85"/>
      <c r="B2471" s="139">
        <v>44526</v>
      </c>
      <c r="C2471" s="140" t="s">
        <v>214</v>
      </c>
      <c r="D2471" s="141">
        <v>0</v>
      </c>
      <c r="E2471" s="141">
        <v>0.55472600000000005</v>
      </c>
      <c r="F2471" s="141">
        <v>3176.4223630000001</v>
      </c>
      <c r="G2471" s="141">
        <v>7.0437580000000004</v>
      </c>
      <c r="H2471" s="85">
        <f t="shared" ca="1" si="115"/>
        <v>17</v>
      </c>
      <c r="I2471" s="85">
        <f t="shared" ca="1" si="116"/>
        <v>4</v>
      </c>
      <c r="J2471" s="1">
        <f t="shared" si="117"/>
        <v>26</v>
      </c>
    </row>
    <row r="2472" spans="1:10" ht="12.75" customHeight="1" x14ac:dyDescent="0.2">
      <c r="A2472" s="85"/>
      <c r="B2472" s="139">
        <v>44526</v>
      </c>
      <c r="C2472" s="140" t="s">
        <v>215</v>
      </c>
      <c r="D2472" s="141">
        <v>0</v>
      </c>
      <c r="E2472" s="141">
        <v>4.4427000000000001E-2</v>
      </c>
      <c r="F2472" s="141">
        <v>4568.4672849999997</v>
      </c>
      <c r="G2472" s="141">
        <v>20.734570000000001</v>
      </c>
      <c r="H2472" s="85">
        <f t="shared" ca="1" si="115"/>
        <v>18</v>
      </c>
      <c r="I2472" s="85">
        <f t="shared" ca="1" si="116"/>
        <v>1</v>
      </c>
      <c r="J2472" s="1">
        <f t="shared" si="117"/>
        <v>26</v>
      </c>
    </row>
    <row r="2473" spans="1:10" ht="12.75" customHeight="1" x14ac:dyDescent="0.2">
      <c r="A2473" s="85"/>
      <c r="B2473" s="139">
        <v>44526</v>
      </c>
      <c r="C2473" s="140" t="s">
        <v>216</v>
      </c>
      <c r="D2473" s="141">
        <v>0</v>
      </c>
      <c r="E2473" s="141">
        <v>3.5964000000000003E-2</v>
      </c>
      <c r="F2473" s="141">
        <v>3919.7065429999998</v>
      </c>
      <c r="G2473" s="141">
        <v>17.603752</v>
      </c>
      <c r="H2473" s="85">
        <f t="shared" ca="1" si="115"/>
        <v>18</v>
      </c>
      <c r="I2473" s="85">
        <f t="shared" ca="1" si="116"/>
        <v>2</v>
      </c>
      <c r="J2473" s="1">
        <f t="shared" si="117"/>
        <v>26</v>
      </c>
    </row>
    <row r="2474" spans="1:10" ht="12.75" customHeight="1" x14ac:dyDescent="0.2">
      <c r="A2474" s="85"/>
      <c r="B2474" s="139">
        <v>44526</v>
      </c>
      <c r="C2474" s="140" t="s">
        <v>217</v>
      </c>
      <c r="D2474" s="141">
        <v>0</v>
      </c>
      <c r="E2474" s="141">
        <v>0</v>
      </c>
      <c r="F2474" s="141">
        <v>5150.6464839999999</v>
      </c>
      <c r="G2474" s="141">
        <v>29.725334</v>
      </c>
      <c r="H2474" s="85">
        <f t="shared" ca="1" si="115"/>
        <v>18</v>
      </c>
      <c r="I2474" s="85">
        <f t="shared" ca="1" si="116"/>
        <v>3</v>
      </c>
      <c r="J2474" s="1">
        <f t="shared" si="117"/>
        <v>26</v>
      </c>
    </row>
    <row r="2475" spans="1:10" ht="12.75" customHeight="1" x14ac:dyDescent="0.2">
      <c r="A2475" s="85"/>
      <c r="B2475" s="139">
        <v>44526</v>
      </c>
      <c r="C2475" s="140" t="s">
        <v>218</v>
      </c>
      <c r="D2475" s="141">
        <v>0</v>
      </c>
      <c r="E2475" s="141">
        <v>0</v>
      </c>
      <c r="F2475" s="141">
        <v>4514.2099609999996</v>
      </c>
      <c r="G2475" s="141">
        <v>24.413893000000002</v>
      </c>
      <c r="H2475" s="85">
        <f t="shared" ca="1" si="115"/>
        <v>18</v>
      </c>
      <c r="I2475" s="85">
        <f t="shared" ca="1" si="116"/>
        <v>4</v>
      </c>
      <c r="J2475" s="1">
        <f t="shared" si="117"/>
        <v>26</v>
      </c>
    </row>
    <row r="2476" spans="1:10" ht="12.75" customHeight="1" x14ac:dyDescent="0.2">
      <c r="A2476" s="85"/>
      <c r="B2476" s="139">
        <v>44526</v>
      </c>
      <c r="C2476" s="140" t="s">
        <v>219</v>
      </c>
      <c r="D2476" s="141">
        <v>0</v>
      </c>
      <c r="E2476" s="141">
        <v>4.8505E-2</v>
      </c>
      <c r="F2476" s="141">
        <v>5903.4316410000001</v>
      </c>
      <c r="G2476" s="141">
        <v>29.250361999999999</v>
      </c>
      <c r="H2476" s="85">
        <f t="shared" ca="1" si="115"/>
        <v>19</v>
      </c>
      <c r="I2476" s="85">
        <f t="shared" ca="1" si="116"/>
        <v>1</v>
      </c>
      <c r="J2476" s="1">
        <f t="shared" si="117"/>
        <v>26</v>
      </c>
    </row>
    <row r="2477" spans="1:10" ht="12.75" customHeight="1" x14ac:dyDescent="0.2">
      <c r="A2477" s="85"/>
      <c r="B2477" s="139">
        <v>44526</v>
      </c>
      <c r="C2477" s="140" t="s">
        <v>220</v>
      </c>
      <c r="D2477" s="141">
        <v>0</v>
      </c>
      <c r="E2477" s="141">
        <v>0</v>
      </c>
      <c r="F2477" s="141">
        <v>6833.2138670000004</v>
      </c>
      <c r="G2477" s="141">
        <v>40.469707</v>
      </c>
      <c r="H2477" s="85">
        <f t="shared" ca="1" si="115"/>
        <v>19</v>
      </c>
      <c r="I2477" s="85">
        <f t="shared" ca="1" si="116"/>
        <v>2</v>
      </c>
      <c r="J2477" s="1">
        <f t="shared" si="117"/>
        <v>26</v>
      </c>
    </row>
    <row r="2478" spans="1:10" ht="12.75" customHeight="1" x14ac:dyDescent="0.2">
      <c r="A2478" s="85"/>
      <c r="B2478" s="139">
        <v>44526</v>
      </c>
      <c r="C2478" s="140" t="s">
        <v>221</v>
      </c>
      <c r="D2478" s="141">
        <v>0</v>
      </c>
      <c r="E2478" s="141">
        <v>7.8239999999999994E-3</v>
      </c>
      <c r="F2478" s="141">
        <v>5877.5356449999999</v>
      </c>
      <c r="G2478" s="141">
        <v>21.728216</v>
      </c>
      <c r="H2478" s="85">
        <f t="shared" ca="1" si="115"/>
        <v>19</v>
      </c>
      <c r="I2478" s="85">
        <f t="shared" ca="1" si="116"/>
        <v>3</v>
      </c>
      <c r="J2478" s="1">
        <f t="shared" si="117"/>
        <v>26</v>
      </c>
    </row>
    <row r="2479" spans="1:10" ht="12.75" customHeight="1" x14ac:dyDescent="0.2">
      <c r="A2479" s="85"/>
      <c r="B2479" s="139">
        <v>44526</v>
      </c>
      <c r="C2479" s="140" t="s">
        <v>222</v>
      </c>
      <c r="D2479" s="141">
        <v>0</v>
      </c>
      <c r="E2479" s="141">
        <v>0</v>
      </c>
      <c r="F2479" s="141">
        <v>9296.8828130000002</v>
      </c>
      <c r="G2479" s="141">
        <v>43.561503999999999</v>
      </c>
      <c r="H2479" s="85">
        <f t="shared" ca="1" si="115"/>
        <v>19</v>
      </c>
      <c r="I2479" s="85">
        <f t="shared" ca="1" si="116"/>
        <v>4</v>
      </c>
      <c r="J2479" s="1">
        <f t="shared" si="117"/>
        <v>26</v>
      </c>
    </row>
    <row r="2480" spans="1:10" ht="12.75" customHeight="1" x14ac:dyDescent="0.2">
      <c r="A2480" s="85"/>
      <c r="B2480" s="139">
        <v>44526</v>
      </c>
      <c r="C2480" s="140" t="s">
        <v>223</v>
      </c>
      <c r="D2480" s="141">
        <v>0</v>
      </c>
      <c r="E2480" s="141">
        <v>0</v>
      </c>
      <c r="F2480" s="141">
        <v>13329.539000000001</v>
      </c>
      <c r="G2480" s="141">
        <v>55.959887999999999</v>
      </c>
      <c r="H2480" s="85">
        <f t="shared" ca="1" si="115"/>
        <v>20</v>
      </c>
      <c r="I2480" s="85">
        <f t="shared" ca="1" si="116"/>
        <v>1</v>
      </c>
      <c r="J2480" s="1">
        <f t="shared" si="117"/>
        <v>26</v>
      </c>
    </row>
    <row r="2481" spans="1:10" ht="12.75" customHeight="1" x14ac:dyDescent="0.2">
      <c r="A2481" s="85"/>
      <c r="B2481" s="139">
        <v>44526</v>
      </c>
      <c r="C2481" s="140" t="s">
        <v>224</v>
      </c>
      <c r="D2481" s="141">
        <v>0</v>
      </c>
      <c r="E2481" s="141">
        <v>0</v>
      </c>
      <c r="F2481" s="141">
        <v>11438.473</v>
      </c>
      <c r="G2481" s="141">
        <v>53.546871000000003</v>
      </c>
      <c r="H2481" s="85">
        <f t="shared" ca="1" si="115"/>
        <v>20</v>
      </c>
      <c r="I2481" s="85">
        <f t="shared" ca="1" si="116"/>
        <v>2</v>
      </c>
      <c r="J2481" s="1">
        <f t="shared" si="117"/>
        <v>26</v>
      </c>
    </row>
    <row r="2482" spans="1:10" ht="12.75" customHeight="1" x14ac:dyDescent="0.2">
      <c r="A2482" s="85"/>
      <c r="B2482" s="139">
        <v>44526</v>
      </c>
      <c r="C2482" s="140" t="s">
        <v>225</v>
      </c>
      <c r="D2482" s="141">
        <v>0</v>
      </c>
      <c r="E2482" s="141">
        <v>0</v>
      </c>
      <c r="F2482" s="141">
        <v>11952.387000000001</v>
      </c>
      <c r="G2482" s="141">
        <v>52.212192999999999</v>
      </c>
      <c r="H2482" s="85">
        <f t="shared" ca="1" si="115"/>
        <v>20</v>
      </c>
      <c r="I2482" s="85">
        <f t="shared" ca="1" si="116"/>
        <v>3</v>
      </c>
      <c r="J2482" s="1">
        <f t="shared" si="117"/>
        <v>26</v>
      </c>
    </row>
    <row r="2483" spans="1:10" ht="12.75" customHeight="1" x14ac:dyDescent="0.2">
      <c r="A2483" s="85"/>
      <c r="B2483" s="139">
        <v>44526</v>
      </c>
      <c r="C2483" s="140" t="s">
        <v>226</v>
      </c>
      <c r="D2483" s="141">
        <v>0</v>
      </c>
      <c r="E2483" s="141">
        <v>0</v>
      </c>
      <c r="F2483" s="141">
        <v>10859.777</v>
      </c>
      <c r="G2483" s="141">
        <v>46.309952000000003</v>
      </c>
      <c r="H2483" s="85">
        <f t="shared" ca="1" si="115"/>
        <v>20</v>
      </c>
      <c r="I2483" s="85">
        <f t="shared" ca="1" si="116"/>
        <v>4</v>
      </c>
      <c r="J2483" s="1">
        <f t="shared" si="117"/>
        <v>26</v>
      </c>
    </row>
    <row r="2484" spans="1:10" ht="12.75" customHeight="1" x14ac:dyDescent="0.2">
      <c r="A2484" s="85"/>
      <c r="B2484" s="139">
        <v>44526</v>
      </c>
      <c r="C2484" s="140" t="s">
        <v>227</v>
      </c>
      <c r="D2484" s="141">
        <v>0</v>
      </c>
      <c r="E2484" s="141">
        <v>0</v>
      </c>
      <c r="F2484" s="141">
        <v>8777.9882809999999</v>
      </c>
      <c r="G2484" s="141">
        <v>33.957389999999997</v>
      </c>
      <c r="H2484" s="85">
        <f t="shared" ca="1" si="115"/>
        <v>21</v>
      </c>
      <c r="I2484" s="85">
        <f t="shared" ca="1" si="116"/>
        <v>1</v>
      </c>
      <c r="J2484" s="1">
        <f t="shared" si="117"/>
        <v>26</v>
      </c>
    </row>
    <row r="2485" spans="1:10" ht="12.75" customHeight="1" x14ac:dyDescent="0.2">
      <c r="A2485" s="85"/>
      <c r="B2485" s="139">
        <v>44526</v>
      </c>
      <c r="C2485" s="140" t="s">
        <v>228</v>
      </c>
      <c r="D2485" s="141">
        <v>0</v>
      </c>
      <c r="E2485" s="141">
        <v>7.6599999999999997E-4</v>
      </c>
      <c r="F2485" s="141">
        <v>7990.9697269999997</v>
      </c>
      <c r="G2485" s="141">
        <v>24.933706000000001</v>
      </c>
      <c r="H2485" s="85">
        <f t="shared" ca="1" si="115"/>
        <v>21</v>
      </c>
      <c r="I2485" s="85">
        <f t="shared" ca="1" si="116"/>
        <v>2</v>
      </c>
      <c r="J2485" s="1">
        <f t="shared" si="117"/>
        <v>26</v>
      </c>
    </row>
    <row r="2486" spans="1:10" ht="12.75" customHeight="1" x14ac:dyDescent="0.2">
      <c r="A2486" s="85"/>
      <c r="B2486" s="139">
        <v>44526</v>
      </c>
      <c r="C2486" s="140" t="s">
        <v>229</v>
      </c>
      <c r="D2486" s="141">
        <v>0</v>
      </c>
      <c r="E2486" s="141">
        <v>0.59121000000000001</v>
      </c>
      <c r="F2486" s="141">
        <v>7208.8271480000003</v>
      </c>
      <c r="G2486" s="141">
        <v>16.069794000000002</v>
      </c>
      <c r="H2486" s="85">
        <f t="shared" ca="1" si="115"/>
        <v>21</v>
      </c>
      <c r="I2486" s="85">
        <f t="shared" ca="1" si="116"/>
        <v>3</v>
      </c>
      <c r="J2486" s="1">
        <f t="shared" si="117"/>
        <v>26</v>
      </c>
    </row>
    <row r="2487" spans="1:10" ht="12.75" customHeight="1" x14ac:dyDescent="0.2">
      <c r="A2487" s="85"/>
      <c r="B2487" s="139">
        <v>44526</v>
      </c>
      <c r="C2487" s="140" t="s">
        <v>230</v>
      </c>
      <c r="D2487" s="141">
        <v>0</v>
      </c>
      <c r="E2487" s="141">
        <v>0.85600399999999999</v>
      </c>
      <c r="F2487" s="141">
        <v>6548.2241210000002</v>
      </c>
      <c r="G2487" s="141">
        <v>13.265269</v>
      </c>
      <c r="H2487" s="85">
        <f t="shared" ca="1" si="115"/>
        <v>21</v>
      </c>
      <c r="I2487" s="85">
        <f t="shared" ca="1" si="116"/>
        <v>4</v>
      </c>
      <c r="J2487" s="1">
        <f t="shared" si="117"/>
        <v>26</v>
      </c>
    </row>
    <row r="2488" spans="1:10" ht="12.75" customHeight="1" x14ac:dyDescent="0.2">
      <c r="A2488" s="85"/>
      <c r="B2488" s="139">
        <v>44526</v>
      </c>
      <c r="C2488" s="140" t="s">
        <v>231</v>
      </c>
      <c r="D2488" s="141">
        <v>0</v>
      </c>
      <c r="E2488" s="141">
        <v>0</v>
      </c>
      <c r="F2488" s="141">
        <v>7530.0512699999999</v>
      </c>
      <c r="G2488" s="141">
        <v>32.436058000000003</v>
      </c>
      <c r="H2488" s="85">
        <f t="shared" ca="1" si="115"/>
        <v>22</v>
      </c>
      <c r="I2488" s="85">
        <f t="shared" ca="1" si="116"/>
        <v>1</v>
      </c>
      <c r="J2488" s="1">
        <f t="shared" si="117"/>
        <v>26</v>
      </c>
    </row>
    <row r="2489" spans="1:10" ht="12.75" customHeight="1" x14ac:dyDescent="0.2">
      <c r="A2489" s="85"/>
      <c r="B2489" s="139">
        <v>44526</v>
      </c>
      <c r="C2489" s="140" t="s">
        <v>232</v>
      </c>
      <c r="D2489" s="141">
        <v>0</v>
      </c>
      <c r="E2489" s="141">
        <v>0</v>
      </c>
      <c r="F2489" s="141">
        <v>7266.1826170000004</v>
      </c>
      <c r="G2489" s="141">
        <v>39.233516999999999</v>
      </c>
      <c r="H2489" s="85">
        <f t="shared" ca="1" si="115"/>
        <v>22</v>
      </c>
      <c r="I2489" s="85">
        <f t="shared" ca="1" si="116"/>
        <v>2</v>
      </c>
      <c r="J2489" s="1">
        <f t="shared" si="117"/>
        <v>26</v>
      </c>
    </row>
    <row r="2490" spans="1:10" ht="12.75" customHeight="1" x14ac:dyDescent="0.2">
      <c r="A2490" s="85"/>
      <c r="B2490" s="139">
        <v>44526</v>
      </c>
      <c r="C2490" s="140" t="s">
        <v>233</v>
      </c>
      <c r="D2490" s="141">
        <v>0</v>
      </c>
      <c r="E2490" s="141">
        <v>0</v>
      </c>
      <c r="F2490" s="141">
        <v>7034.1025390000004</v>
      </c>
      <c r="G2490" s="141">
        <v>44.427230999999999</v>
      </c>
      <c r="H2490" s="85">
        <f t="shared" ca="1" si="115"/>
        <v>22</v>
      </c>
      <c r="I2490" s="85">
        <f t="shared" ca="1" si="116"/>
        <v>3</v>
      </c>
      <c r="J2490" s="1">
        <f t="shared" si="117"/>
        <v>26</v>
      </c>
    </row>
    <row r="2491" spans="1:10" ht="12.75" customHeight="1" x14ac:dyDescent="0.2">
      <c r="A2491" s="85"/>
      <c r="B2491" s="139">
        <v>44526</v>
      </c>
      <c r="C2491" s="140" t="s">
        <v>234</v>
      </c>
      <c r="D2491" s="141">
        <v>0</v>
      </c>
      <c r="E2491" s="141">
        <v>1.3147000000000001E-2</v>
      </c>
      <c r="F2491" s="141">
        <v>5077.828125</v>
      </c>
      <c r="G2491" s="141">
        <v>20.825035</v>
      </c>
      <c r="H2491" s="85">
        <f t="shared" ca="1" si="115"/>
        <v>22</v>
      </c>
      <c r="I2491" s="85">
        <f t="shared" ca="1" si="116"/>
        <v>4</v>
      </c>
      <c r="J2491" s="1">
        <f t="shared" si="117"/>
        <v>26</v>
      </c>
    </row>
    <row r="2492" spans="1:10" ht="12.75" customHeight="1" x14ac:dyDescent="0.2">
      <c r="A2492" s="85"/>
      <c r="B2492" s="139">
        <v>44526</v>
      </c>
      <c r="C2492" s="140" t="s">
        <v>235</v>
      </c>
      <c r="D2492" s="141">
        <v>0</v>
      </c>
      <c r="E2492" s="141">
        <v>0</v>
      </c>
      <c r="F2492" s="141">
        <v>5255.5664059999999</v>
      </c>
      <c r="G2492" s="141">
        <v>26.370659</v>
      </c>
      <c r="H2492" s="85">
        <f t="shared" ca="1" si="115"/>
        <v>23</v>
      </c>
      <c r="I2492" s="85">
        <f t="shared" ca="1" si="116"/>
        <v>1</v>
      </c>
      <c r="J2492" s="1">
        <f t="shared" si="117"/>
        <v>26</v>
      </c>
    </row>
    <row r="2493" spans="1:10" ht="12.75" customHeight="1" x14ac:dyDescent="0.2">
      <c r="A2493" s="85"/>
      <c r="B2493" s="139">
        <v>44526</v>
      </c>
      <c r="C2493" s="140" t="s">
        <v>236</v>
      </c>
      <c r="D2493" s="141">
        <v>0</v>
      </c>
      <c r="E2493" s="141">
        <v>0</v>
      </c>
      <c r="F2493" s="141">
        <v>6544.78125</v>
      </c>
      <c r="G2493" s="141">
        <v>31.978914</v>
      </c>
      <c r="H2493" s="85">
        <f t="shared" ca="1" si="115"/>
        <v>23</v>
      </c>
      <c r="I2493" s="85">
        <f t="shared" ca="1" si="116"/>
        <v>2</v>
      </c>
      <c r="J2493" s="1">
        <f t="shared" si="117"/>
        <v>26</v>
      </c>
    </row>
    <row r="2494" spans="1:10" ht="12.75" customHeight="1" x14ac:dyDescent="0.2">
      <c r="A2494" s="85"/>
      <c r="B2494" s="139">
        <v>44526</v>
      </c>
      <c r="C2494" s="140" t="s">
        <v>237</v>
      </c>
      <c r="D2494" s="141">
        <v>0</v>
      </c>
      <c r="E2494" s="141">
        <v>0</v>
      </c>
      <c r="F2494" s="141">
        <v>7564.7377930000002</v>
      </c>
      <c r="G2494" s="141">
        <v>40.412449000000002</v>
      </c>
      <c r="H2494" s="85">
        <f t="shared" ca="1" si="115"/>
        <v>23</v>
      </c>
      <c r="I2494" s="85">
        <f t="shared" ca="1" si="116"/>
        <v>3</v>
      </c>
      <c r="J2494" s="1">
        <f t="shared" si="117"/>
        <v>26</v>
      </c>
    </row>
    <row r="2495" spans="1:10" ht="12.75" customHeight="1" x14ac:dyDescent="0.2">
      <c r="A2495" s="85"/>
      <c r="B2495" s="139">
        <v>44526</v>
      </c>
      <c r="C2495" s="140" t="s">
        <v>238</v>
      </c>
      <c r="D2495" s="141">
        <v>0</v>
      </c>
      <c r="E2495" s="141">
        <v>0</v>
      </c>
      <c r="F2495" s="141">
        <v>8636.0644530000009</v>
      </c>
      <c r="G2495" s="141">
        <v>47.972594999999998</v>
      </c>
      <c r="H2495" s="85">
        <f t="shared" ca="1" si="115"/>
        <v>23</v>
      </c>
      <c r="I2495" s="85">
        <f t="shared" ca="1" si="116"/>
        <v>4</v>
      </c>
      <c r="J2495" s="1">
        <f t="shared" si="117"/>
        <v>26</v>
      </c>
    </row>
    <row r="2496" spans="1:10" ht="12.75" customHeight="1" x14ac:dyDescent="0.2">
      <c r="A2496" s="85"/>
      <c r="B2496" s="139">
        <v>44526</v>
      </c>
      <c r="C2496" s="140" t="s">
        <v>239</v>
      </c>
      <c r="D2496" s="141">
        <v>0</v>
      </c>
      <c r="E2496" s="141">
        <v>0</v>
      </c>
      <c r="F2496" s="141">
        <v>9705.4902340000008</v>
      </c>
      <c r="G2496" s="141">
        <v>57.039138999999999</v>
      </c>
      <c r="H2496" s="85">
        <f t="shared" ca="1" si="115"/>
        <v>24</v>
      </c>
      <c r="I2496" s="85">
        <f t="shared" ca="1" si="116"/>
        <v>1</v>
      </c>
      <c r="J2496" s="1">
        <f t="shared" si="117"/>
        <v>26</v>
      </c>
    </row>
    <row r="2497" spans="1:10" ht="12.75" customHeight="1" x14ac:dyDescent="0.2">
      <c r="A2497" s="85"/>
      <c r="B2497" s="139">
        <v>44526</v>
      </c>
      <c r="C2497" s="140" t="s">
        <v>240</v>
      </c>
      <c r="D2497" s="141">
        <v>0</v>
      </c>
      <c r="E2497" s="141">
        <v>0</v>
      </c>
      <c r="F2497" s="141">
        <v>8598.625</v>
      </c>
      <c r="G2497" s="141">
        <v>48.127986999999997</v>
      </c>
      <c r="H2497" s="85">
        <f t="shared" ca="1" si="115"/>
        <v>24</v>
      </c>
      <c r="I2497" s="85">
        <f t="shared" ca="1" si="116"/>
        <v>2</v>
      </c>
      <c r="J2497" s="1">
        <f t="shared" si="117"/>
        <v>26</v>
      </c>
    </row>
    <row r="2498" spans="1:10" ht="12.75" customHeight="1" x14ac:dyDescent="0.2">
      <c r="A2498" s="85"/>
      <c r="B2498" s="139">
        <v>44526</v>
      </c>
      <c r="C2498" s="140" t="s">
        <v>241</v>
      </c>
      <c r="D2498" s="141">
        <v>0</v>
      </c>
      <c r="E2498" s="141">
        <v>0</v>
      </c>
      <c r="F2498" s="141">
        <v>8607.3330079999996</v>
      </c>
      <c r="G2498" s="141">
        <v>50.225589999999997</v>
      </c>
      <c r="H2498" s="85">
        <f t="shared" ca="1" si="115"/>
        <v>24</v>
      </c>
      <c r="I2498" s="85">
        <f t="shared" ca="1" si="116"/>
        <v>3</v>
      </c>
      <c r="J2498" s="1">
        <f t="shared" si="117"/>
        <v>26</v>
      </c>
    </row>
    <row r="2499" spans="1:10" ht="12.75" customHeight="1" x14ac:dyDescent="0.2">
      <c r="A2499" s="85"/>
      <c r="B2499" s="139">
        <v>44526</v>
      </c>
      <c r="C2499" s="140" t="s">
        <v>242</v>
      </c>
      <c r="D2499" s="141">
        <v>0</v>
      </c>
      <c r="E2499" s="141">
        <v>0</v>
      </c>
      <c r="F2499" s="141">
        <v>9170.8916019999997</v>
      </c>
      <c r="G2499" s="141">
        <v>54.769150000000003</v>
      </c>
      <c r="H2499" s="85">
        <f t="shared" ca="1" si="115"/>
        <v>24</v>
      </c>
      <c r="I2499" s="85">
        <f t="shared" ca="1" si="116"/>
        <v>4</v>
      </c>
      <c r="J2499" s="1">
        <f t="shared" si="117"/>
        <v>26</v>
      </c>
    </row>
    <row r="2500" spans="1:10" ht="12.75" customHeight="1" x14ac:dyDescent="0.2">
      <c r="A2500" s="85"/>
      <c r="B2500" s="139">
        <v>44527</v>
      </c>
      <c r="C2500" s="140" t="s">
        <v>243</v>
      </c>
      <c r="D2500" s="141">
        <v>0</v>
      </c>
      <c r="E2500" s="141">
        <v>0</v>
      </c>
      <c r="F2500" s="141">
        <v>10680.800999999999</v>
      </c>
      <c r="G2500" s="141">
        <v>66.302199999999999</v>
      </c>
      <c r="H2500" s="85">
        <f t="shared" ca="1" si="115"/>
        <v>1</v>
      </c>
      <c r="I2500" s="85">
        <f t="shared" ca="1" si="116"/>
        <v>1</v>
      </c>
      <c r="J2500" s="1">
        <f t="shared" si="117"/>
        <v>27</v>
      </c>
    </row>
    <row r="2501" spans="1:10" ht="12.75" customHeight="1" x14ac:dyDescent="0.2">
      <c r="A2501" s="85"/>
      <c r="B2501" s="139">
        <v>44527</v>
      </c>
      <c r="C2501" s="140" t="s">
        <v>148</v>
      </c>
      <c r="D2501" s="141">
        <v>0</v>
      </c>
      <c r="E2501" s="141">
        <v>0</v>
      </c>
      <c r="F2501" s="141">
        <v>11779.016</v>
      </c>
      <c r="G2501" s="141">
        <v>65.247214999999997</v>
      </c>
      <c r="H2501" s="85">
        <f t="shared" ca="1" si="115"/>
        <v>1</v>
      </c>
      <c r="I2501" s="85">
        <f t="shared" ca="1" si="116"/>
        <v>2</v>
      </c>
      <c r="J2501" s="1">
        <f t="shared" si="117"/>
        <v>27</v>
      </c>
    </row>
    <row r="2502" spans="1:10" ht="12.75" customHeight="1" x14ac:dyDescent="0.2">
      <c r="A2502" s="85"/>
      <c r="B2502" s="139">
        <v>44527</v>
      </c>
      <c r="C2502" s="140" t="s">
        <v>149</v>
      </c>
      <c r="D2502" s="141">
        <v>0</v>
      </c>
      <c r="E2502" s="141">
        <v>0</v>
      </c>
      <c r="F2502" s="141">
        <v>9365.9560550000006</v>
      </c>
      <c r="G2502" s="141">
        <v>57.345657000000003</v>
      </c>
      <c r="H2502" s="85">
        <f t="shared" ca="1" si="115"/>
        <v>1</v>
      </c>
      <c r="I2502" s="85">
        <f t="shared" ca="1" si="116"/>
        <v>3</v>
      </c>
      <c r="J2502" s="1">
        <f t="shared" si="117"/>
        <v>27</v>
      </c>
    </row>
    <row r="2503" spans="1:10" ht="12.75" customHeight="1" x14ac:dyDescent="0.2">
      <c r="A2503" s="85"/>
      <c r="B2503" s="139">
        <v>44527</v>
      </c>
      <c r="C2503" s="140" t="s">
        <v>150</v>
      </c>
      <c r="D2503" s="141">
        <v>0</v>
      </c>
      <c r="E2503" s="141">
        <v>0</v>
      </c>
      <c r="F2503" s="141">
        <v>8280.4814449999994</v>
      </c>
      <c r="G2503" s="141">
        <v>53.622025000000001</v>
      </c>
      <c r="H2503" s="85">
        <f t="shared" ca="1" si="115"/>
        <v>1</v>
      </c>
      <c r="I2503" s="85">
        <f t="shared" ca="1" si="116"/>
        <v>4</v>
      </c>
      <c r="J2503" s="1">
        <f t="shared" si="117"/>
        <v>27</v>
      </c>
    </row>
    <row r="2504" spans="1:10" ht="12.75" customHeight="1" x14ac:dyDescent="0.2">
      <c r="A2504" s="85"/>
      <c r="B2504" s="139">
        <v>44527</v>
      </c>
      <c r="C2504" s="140" t="s">
        <v>151</v>
      </c>
      <c r="D2504" s="141">
        <v>0</v>
      </c>
      <c r="E2504" s="141">
        <v>0</v>
      </c>
      <c r="F2504" s="141">
        <v>9271.3662110000005</v>
      </c>
      <c r="G2504" s="141">
        <v>62.570529999999998</v>
      </c>
      <c r="H2504" s="85">
        <f t="shared" ca="1" si="115"/>
        <v>2</v>
      </c>
      <c r="I2504" s="85">
        <f t="shared" ca="1" si="116"/>
        <v>1</v>
      </c>
      <c r="J2504" s="1">
        <f t="shared" si="117"/>
        <v>27</v>
      </c>
    </row>
    <row r="2505" spans="1:10" ht="12.75" customHeight="1" x14ac:dyDescent="0.2">
      <c r="A2505" s="85"/>
      <c r="B2505" s="139">
        <v>44527</v>
      </c>
      <c r="C2505" s="140" t="s">
        <v>152</v>
      </c>
      <c r="D2505" s="141">
        <v>0</v>
      </c>
      <c r="E2505" s="141">
        <v>0.37816</v>
      </c>
      <c r="F2505" s="141">
        <v>8902.8974610000005</v>
      </c>
      <c r="G2505" s="141">
        <v>56.484310000000001</v>
      </c>
      <c r="H2505" s="85">
        <f t="shared" ca="1" si="115"/>
        <v>2</v>
      </c>
      <c r="I2505" s="85">
        <f t="shared" ca="1" si="116"/>
        <v>2</v>
      </c>
      <c r="J2505" s="1">
        <f t="shared" si="117"/>
        <v>27</v>
      </c>
    </row>
    <row r="2506" spans="1:10" ht="12.75" customHeight="1" x14ac:dyDescent="0.2">
      <c r="A2506" s="85"/>
      <c r="B2506" s="139">
        <v>44527</v>
      </c>
      <c r="C2506" s="140" t="s">
        <v>153</v>
      </c>
      <c r="D2506" s="141">
        <v>0</v>
      </c>
      <c r="E2506" s="141">
        <v>0</v>
      </c>
      <c r="F2506" s="141">
        <v>8577.0283199999994</v>
      </c>
      <c r="G2506" s="141">
        <v>55.026294999999998</v>
      </c>
      <c r="H2506" s="85">
        <f t="shared" ca="1" si="115"/>
        <v>2</v>
      </c>
      <c r="I2506" s="85">
        <f t="shared" ca="1" si="116"/>
        <v>3</v>
      </c>
      <c r="J2506" s="1">
        <f t="shared" si="117"/>
        <v>27</v>
      </c>
    </row>
    <row r="2507" spans="1:10" ht="12.75" customHeight="1" x14ac:dyDescent="0.2">
      <c r="A2507" s="85"/>
      <c r="B2507" s="139">
        <v>44527</v>
      </c>
      <c r="C2507" s="140" t="s">
        <v>154</v>
      </c>
      <c r="D2507" s="141">
        <v>0</v>
      </c>
      <c r="E2507" s="141">
        <v>0</v>
      </c>
      <c r="F2507" s="141">
        <v>9641.2851559999999</v>
      </c>
      <c r="G2507" s="141">
        <v>63.106589999999997</v>
      </c>
      <c r="H2507" s="85">
        <f t="shared" ca="1" si="115"/>
        <v>2</v>
      </c>
      <c r="I2507" s="85">
        <f t="shared" ca="1" si="116"/>
        <v>4</v>
      </c>
      <c r="J2507" s="1">
        <f t="shared" si="117"/>
        <v>27</v>
      </c>
    </row>
    <row r="2508" spans="1:10" ht="12.75" customHeight="1" x14ac:dyDescent="0.2">
      <c r="A2508" s="85"/>
      <c r="B2508" s="139">
        <v>44527</v>
      </c>
      <c r="C2508" s="140" t="s">
        <v>155</v>
      </c>
      <c r="D2508" s="141">
        <v>0</v>
      </c>
      <c r="E2508" s="141">
        <v>0</v>
      </c>
      <c r="F2508" s="141">
        <v>8113.4809569999998</v>
      </c>
      <c r="G2508" s="141">
        <v>52.832225999999999</v>
      </c>
      <c r="H2508" s="85">
        <f t="shared" ca="1" si="115"/>
        <v>3</v>
      </c>
      <c r="I2508" s="85">
        <f t="shared" ca="1" si="116"/>
        <v>1</v>
      </c>
      <c r="J2508" s="1">
        <f t="shared" si="117"/>
        <v>27</v>
      </c>
    </row>
    <row r="2509" spans="1:10" ht="12.75" customHeight="1" x14ac:dyDescent="0.2">
      <c r="A2509" s="85"/>
      <c r="B2509" s="139">
        <v>44527</v>
      </c>
      <c r="C2509" s="140" t="s">
        <v>156</v>
      </c>
      <c r="D2509" s="141">
        <v>0</v>
      </c>
      <c r="E2509" s="141">
        <v>0</v>
      </c>
      <c r="F2509" s="141">
        <v>8827.9824219999991</v>
      </c>
      <c r="G2509" s="141">
        <v>59.312846999999998</v>
      </c>
      <c r="H2509" s="85">
        <f t="shared" ca="1" si="115"/>
        <v>3</v>
      </c>
      <c r="I2509" s="85">
        <f t="shared" ca="1" si="116"/>
        <v>2</v>
      </c>
      <c r="J2509" s="1">
        <f t="shared" si="117"/>
        <v>27</v>
      </c>
    </row>
    <row r="2510" spans="1:10" ht="12.75" customHeight="1" x14ac:dyDescent="0.2">
      <c r="A2510" s="85"/>
      <c r="B2510" s="139">
        <v>44527</v>
      </c>
      <c r="C2510" s="140" t="s">
        <v>157</v>
      </c>
      <c r="D2510" s="141">
        <v>0</v>
      </c>
      <c r="E2510" s="141">
        <v>0.36459200000000003</v>
      </c>
      <c r="F2510" s="141">
        <v>10869.050999999999</v>
      </c>
      <c r="G2510" s="141">
        <v>67.600204000000005</v>
      </c>
      <c r="H2510" s="85">
        <f t="shared" ca="1" si="115"/>
        <v>3</v>
      </c>
      <c r="I2510" s="85">
        <f t="shared" ca="1" si="116"/>
        <v>3</v>
      </c>
      <c r="J2510" s="1">
        <f t="shared" si="117"/>
        <v>27</v>
      </c>
    </row>
    <row r="2511" spans="1:10" ht="12.75" customHeight="1" x14ac:dyDescent="0.2">
      <c r="A2511" s="85"/>
      <c r="B2511" s="139">
        <v>44527</v>
      </c>
      <c r="C2511" s="140" t="s">
        <v>158</v>
      </c>
      <c r="D2511" s="141">
        <v>0</v>
      </c>
      <c r="E2511" s="141">
        <v>0</v>
      </c>
      <c r="F2511" s="141">
        <v>10550.365</v>
      </c>
      <c r="G2511" s="141">
        <v>72.866585000000001</v>
      </c>
      <c r="H2511" s="85">
        <f t="shared" ca="1" si="115"/>
        <v>3</v>
      </c>
      <c r="I2511" s="85">
        <f t="shared" ca="1" si="116"/>
        <v>4</v>
      </c>
      <c r="J2511" s="1">
        <f t="shared" si="117"/>
        <v>27</v>
      </c>
    </row>
    <row r="2512" spans="1:10" ht="12.75" customHeight="1" x14ac:dyDescent="0.2">
      <c r="A2512" s="85"/>
      <c r="B2512" s="139">
        <v>44527</v>
      </c>
      <c r="C2512" s="140" t="s">
        <v>159</v>
      </c>
      <c r="D2512" s="141">
        <v>0</v>
      </c>
      <c r="E2512" s="141">
        <v>0</v>
      </c>
      <c r="F2512" s="141">
        <v>8080.2592770000001</v>
      </c>
      <c r="G2512" s="141">
        <v>62.357418000000003</v>
      </c>
      <c r="H2512" s="85">
        <f t="shared" ca="1" si="115"/>
        <v>4</v>
      </c>
      <c r="I2512" s="85">
        <f t="shared" ca="1" si="116"/>
        <v>1</v>
      </c>
      <c r="J2512" s="1">
        <f t="shared" si="117"/>
        <v>27</v>
      </c>
    </row>
    <row r="2513" spans="1:10" ht="12.75" customHeight="1" x14ac:dyDescent="0.2">
      <c r="A2513" s="85"/>
      <c r="B2513" s="139">
        <v>44527</v>
      </c>
      <c r="C2513" s="140" t="s">
        <v>160</v>
      </c>
      <c r="D2513" s="141">
        <v>0</v>
      </c>
      <c r="E2513" s="141">
        <v>0</v>
      </c>
      <c r="F2513" s="141">
        <v>8513.9140630000002</v>
      </c>
      <c r="G2513" s="141">
        <v>65.937140999999997</v>
      </c>
      <c r="H2513" s="85">
        <f t="shared" ca="1" si="115"/>
        <v>4</v>
      </c>
      <c r="I2513" s="85">
        <f t="shared" ca="1" si="116"/>
        <v>2</v>
      </c>
      <c r="J2513" s="1">
        <f t="shared" si="117"/>
        <v>27</v>
      </c>
    </row>
    <row r="2514" spans="1:10" ht="12.75" customHeight="1" x14ac:dyDescent="0.2">
      <c r="A2514" s="85"/>
      <c r="B2514" s="139">
        <v>44527</v>
      </c>
      <c r="C2514" s="140" t="s">
        <v>161</v>
      </c>
      <c r="D2514" s="141">
        <v>0</v>
      </c>
      <c r="E2514" s="141">
        <v>0</v>
      </c>
      <c r="F2514" s="141">
        <v>8386.5683590000008</v>
      </c>
      <c r="G2514" s="141">
        <v>57.822082999999999</v>
      </c>
      <c r="H2514" s="85">
        <f t="shared" ca="1" si="115"/>
        <v>4</v>
      </c>
      <c r="I2514" s="85">
        <f t="shared" ca="1" si="116"/>
        <v>3</v>
      </c>
      <c r="J2514" s="1">
        <f t="shared" si="117"/>
        <v>27</v>
      </c>
    </row>
    <row r="2515" spans="1:10" ht="12.75" customHeight="1" x14ac:dyDescent="0.2">
      <c r="A2515" s="85"/>
      <c r="B2515" s="139">
        <v>44527</v>
      </c>
      <c r="C2515" s="140" t="s">
        <v>162</v>
      </c>
      <c r="D2515" s="141">
        <v>0</v>
      </c>
      <c r="E2515" s="141">
        <v>0</v>
      </c>
      <c r="F2515" s="141">
        <v>9224.3349610000005</v>
      </c>
      <c r="G2515" s="141">
        <v>66.970984999999999</v>
      </c>
      <c r="H2515" s="85">
        <f t="shared" ca="1" si="115"/>
        <v>4</v>
      </c>
      <c r="I2515" s="85">
        <f t="shared" ca="1" si="116"/>
        <v>4</v>
      </c>
      <c r="J2515" s="1">
        <f t="shared" si="117"/>
        <v>27</v>
      </c>
    </row>
    <row r="2516" spans="1:10" ht="12.75" customHeight="1" x14ac:dyDescent="0.2">
      <c r="A2516" s="85"/>
      <c r="B2516" s="139">
        <v>44527</v>
      </c>
      <c r="C2516" s="140" t="s">
        <v>163</v>
      </c>
      <c r="D2516" s="141">
        <v>0</v>
      </c>
      <c r="E2516" s="141">
        <v>0</v>
      </c>
      <c r="F2516" s="141">
        <v>8771.6445309999999</v>
      </c>
      <c r="G2516" s="141">
        <v>68.261809999999997</v>
      </c>
      <c r="H2516" s="85">
        <f t="shared" ca="1" si="115"/>
        <v>5</v>
      </c>
      <c r="I2516" s="85">
        <f t="shared" ca="1" si="116"/>
        <v>1</v>
      </c>
      <c r="J2516" s="1">
        <f t="shared" si="117"/>
        <v>27</v>
      </c>
    </row>
    <row r="2517" spans="1:10" ht="12.75" customHeight="1" x14ac:dyDescent="0.2">
      <c r="A2517" s="85"/>
      <c r="B2517" s="139">
        <v>44527</v>
      </c>
      <c r="C2517" s="140" t="s">
        <v>164</v>
      </c>
      <c r="D2517" s="141">
        <v>0</v>
      </c>
      <c r="E2517" s="141">
        <v>0</v>
      </c>
      <c r="F2517" s="141">
        <v>7315.8095700000003</v>
      </c>
      <c r="G2517" s="141">
        <v>50.15625</v>
      </c>
      <c r="H2517" s="85">
        <f t="shared" ca="1" si="115"/>
        <v>5</v>
      </c>
      <c r="I2517" s="85">
        <f t="shared" ca="1" si="116"/>
        <v>2</v>
      </c>
      <c r="J2517" s="1">
        <f t="shared" si="117"/>
        <v>27</v>
      </c>
    </row>
    <row r="2518" spans="1:10" ht="12.75" customHeight="1" x14ac:dyDescent="0.2">
      <c r="A2518" s="85"/>
      <c r="B2518" s="139">
        <v>44527</v>
      </c>
      <c r="C2518" s="140" t="s">
        <v>165</v>
      </c>
      <c r="D2518" s="141">
        <v>0</v>
      </c>
      <c r="E2518" s="141">
        <v>0</v>
      </c>
      <c r="F2518" s="141">
        <v>6976.3125</v>
      </c>
      <c r="G2518" s="141">
        <v>45.322558999999998</v>
      </c>
      <c r="H2518" s="85">
        <f t="shared" ca="1" si="115"/>
        <v>5</v>
      </c>
      <c r="I2518" s="85">
        <f t="shared" ca="1" si="116"/>
        <v>3</v>
      </c>
      <c r="J2518" s="1">
        <f t="shared" si="117"/>
        <v>27</v>
      </c>
    </row>
    <row r="2519" spans="1:10" ht="12.75" customHeight="1" x14ac:dyDescent="0.2">
      <c r="A2519" s="85"/>
      <c r="B2519" s="139">
        <v>44527</v>
      </c>
      <c r="C2519" s="140" t="s">
        <v>166</v>
      </c>
      <c r="D2519" s="141">
        <v>0</v>
      </c>
      <c r="E2519" s="141">
        <v>0</v>
      </c>
      <c r="F2519" s="141">
        <v>6474.9023440000001</v>
      </c>
      <c r="G2519" s="141">
        <v>35.362040999999998</v>
      </c>
      <c r="H2519" s="85">
        <f t="shared" ca="1" si="115"/>
        <v>5</v>
      </c>
      <c r="I2519" s="85">
        <f t="shared" ca="1" si="116"/>
        <v>4</v>
      </c>
      <c r="J2519" s="1">
        <f t="shared" si="117"/>
        <v>27</v>
      </c>
    </row>
    <row r="2520" spans="1:10" ht="12.75" customHeight="1" x14ac:dyDescent="0.2">
      <c r="A2520" s="85"/>
      <c r="B2520" s="139">
        <v>44527</v>
      </c>
      <c r="C2520" s="140" t="s">
        <v>167</v>
      </c>
      <c r="D2520" s="141">
        <v>0</v>
      </c>
      <c r="E2520" s="141">
        <v>0</v>
      </c>
      <c r="F2520" s="141">
        <v>7017.4433589999999</v>
      </c>
      <c r="G2520" s="141">
        <v>39.177208</v>
      </c>
      <c r="H2520" s="85">
        <f t="shared" ca="1" si="115"/>
        <v>6</v>
      </c>
      <c r="I2520" s="85">
        <f t="shared" ca="1" si="116"/>
        <v>1</v>
      </c>
      <c r="J2520" s="1">
        <f t="shared" si="117"/>
        <v>27</v>
      </c>
    </row>
    <row r="2521" spans="1:10" ht="12.75" customHeight="1" x14ac:dyDescent="0.2">
      <c r="A2521" s="85"/>
      <c r="B2521" s="139">
        <v>44527</v>
      </c>
      <c r="C2521" s="140" t="s">
        <v>168</v>
      </c>
      <c r="D2521" s="141">
        <v>0</v>
      </c>
      <c r="E2521" s="141">
        <v>0</v>
      </c>
      <c r="F2521" s="141">
        <v>8772.6064449999994</v>
      </c>
      <c r="G2521" s="141">
        <v>59.027363000000001</v>
      </c>
      <c r="H2521" s="85">
        <f t="shared" ca="1" si="115"/>
        <v>6</v>
      </c>
      <c r="I2521" s="85">
        <f t="shared" ca="1" si="116"/>
        <v>2</v>
      </c>
      <c r="J2521" s="1">
        <f t="shared" si="117"/>
        <v>27</v>
      </c>
    </row>
    <row r="2522" spans="1:10" ht="12.75" customHeight="1" x14ac:dyDescent="0.2">
      <c r="A2522" s="85"/>
      <c r="B2522" s="139">
        <v>44527</v>
      </c>
      <c r="C2522" s="140" t="s">
        <v>169</v>
      </c>
      <c r="D2522" s="141">
        <v>0</v>
      </c>
      <c r="E2522" s="141">
        <v>0</v>
      </c>
      <c r="F2522" s="141">
        <v>9959.9365230000003</v>
      </c>
      <c r="G2522" s="141">
        <v>63.920731000000004</v>
      </c>
      <c r="H2522" s="85">
        <f t="shared" ca="1" si="115"/>
        <v>6</v>
      </c>
      <c r="I2522" s="85">
        <f t="shared" ca="1" si="116"/>
        <v>3</v>
      </c>
      <c r="J2522" s="1">
        <f t="shared" si="117"/>
        <v>27</v>
      </c>
    </row>
    <row r="2523" spans="1:10" ht="12.75" customHeight="1" x14ac:dyDescent="0.2">
      <c r="A2523" s="85"/>
      <c r="B2523" s="139">
        <v>44527</v>
      </c>
      <c r="C2523" s="140" t="s">
        <v>170</v>
      </c>
      <c r="D2523" s="141">
        <v>0</v>
      </c>
      <c r="E2523" s="141">
        <v>0</v>
      </c>
      <c r="F2523" s="141">
        <v>9337.6474610000005</v>
      </c>
      <c r="G2523" s="141">
        <v>63.585769999999997</v>
      </c>
      <c r="H2523" s="85">
        <f t="shared" ca="1" si="115"/>
        <v>6</v>
      </c>
      <c r="I2523" s="85">
        <f t="shared" ca="1" si="116"/>
        <v>4</v>
      </c>
      <c r="J2523" s="1">
        <f t="shared" si="117"/>
        <v>27</v>
      </c>
    </row>
    <row r="2524" spans="1:10" ht="12.75" customHeight="1" x14ac:dyDescent="0.2">
      <c r="A2524" s="85"/>
      <c r="B2524" s="139">
        <v>44527</v>
      </c>
      <c r="C2524" s="140" t="s">
        <v>171</v>
      </c>
      <c r="D2524" s="141">
        <v>0</v>
      </c>
      <c r="E2524" s="141">
        <v>0</v>
      </c>
      <c r="F2524" s="141">
        <v>8727.2490230000003</v>
      </c>
      <c r="G2524" s="141">
        <v>58.572605000000003</v>
      </c>
      <c r="H2524" s="85">
        <f t="shared" ca="1" si="115"/>
        <v>7</v>
      </c>
      <c r="I2524" s="85">
        <f t="shared" ca="1" si="116"/>
        <v>1</v>
      </c>
      <c r="J2524" s="1">
        <f t="shared" si="117"/>
        <v>27</v>
      </c>
    </row>
    <row r="2525" spans="1:10" ht="12.75" customHeight="1" x14ac:dyDescent="0.2">
      <c r="A2525" s="85"/>
      <c r="B2525" s="139">
        <v>44527</v>
      </c>
      <c r="C2525" s="140" t="s">
        <v>172</v>
      </c>
      <c r="D2525" s="141">
        <v>0</v>
      </c>
      <c r="E2525" s="141">
        <v>0</v>
      </c>
      <c r="F2525" s="141">
        <v>9817.7099610000005</v>
      </c>
      <c r="G2525" s="141">
        <v>59.417194000000002</v>
      </c>
      <c r="H2525" s="85">
        <f t="shared" ca="1" si="115"/>
        <v>7</v>
      </c>
      <c r="I2525" s="85">
        <f t="shared" ca="1" si="116"/>
        <v>2</v>
      </c>
      <c r="J2525" s="1">
        <f t="shared" si="117"/>
        <v>27</v>
      </c>
    </row>
    <row r="2526" spans="1:10" ht="12.75" customHeight="1" x14ac:dyDescent="0.2">
      <c r="A2526" s="85"/>
      <c r="B2526" s="139">
        <v>44527</v>
      </c>
      <c r="C2526" s="140" t="s">
        <v>173</v>
      </c>
      <c r="D2526" s="141">
        <v>0</v>
      </c>
      <c r="E2526" s="141">
        <v>0</v>
      </c>
      <c r="F2526" s="141">
        <v>11845.252</v>
      </c>
      <c r="G2526" s="141">
        <v>65.237785000000002</v>
      </c>
      <c r="H2526" s="85">
        <f t="shared" ca="1" si="115"/>
        <v>7</v>
      </c>
      <c r="I2526" s="85">
        <f t="shared" ca="1" si="116"/>
        <v>3</v>
      </c>
      <c r="J2526" s="1">
        <f t="shared" si="117"/>
        <v>27</v>
      </c>
    </row>
    <row r="2527" spans="1:10" ht="12.75" customHeight="1" x14ac:dyDescent="0.2">
      <c r="A2527" s="85"/>
      <c r="B2527" s="139">
        <v>44527</v>
      </c>
      <c r="C2527" s="140" t="s">
        <v>174</v>
      </c>
      <c r="D2527" s="141">
        <v>0</v>
      </c>
      <c r="E2527" s="141">
        <v>0</v>
      </c>
      <c r="F2527" s="141">
        <v>13713.197</v>
      </c>
      <c r="G2527" s="141">
        <v>68.636673000000002</v>
      </c>
      <c r="H2527" s="85">
        <f t="shared" ca="1" si="115"/>
        <v>7</v>
      </c>
      <c r="I2527" s="85">
        <f t="shared" ca="1" si="116"/>
        <v>4</v>
      </c>
      <c r="J2527" s="1">
        <f t="shared" si="117"/>
        <v>27</v>
      </c>
    </row>
    <row r="2528" spans="1:10" ht="12.75" customHeight="1" x14ac:dyDescent="0.2">
      <c r="A2528" s="85"/>
      <c r="B2528" s="139">
        <v>44527</v>
      </c>
      <c r="C2528" s="140" t="s">
        <v>175</v>
      </c>
      <c r="D2528" s="141">
        <v>0</v>
      </c>
      <c r="E2528" s="141">
        <v>0</v>
      </c>
      <c r="F2528" s="141">
        <v>13578.366</v>
      </c>
      <c r="G2528" s="141">
        <v>68.361282000000003</v>
      </c>
      <c r="H2528" s="85">
        <f t="shared" ca="1" si="115"/>
        <v>8</v>
      </c>
      <c r="I2528" s="85">
        <f t="shared" ca="1" si="116"/>
        <v>1</v>
      </c>
      <c r="J2528" s="1">
        <f t="shared" si="117"/>
        <v>27</v>
      </c>
    </row>
    <row r="2529" spans="1:10" ht="12.75" customHeight="1" x14ac:dyDescent="0.2">
      <c r="A2529" s="85"/>
      <c r="B2529" s="139">
        <v>44527</v>
      </c>
      <c r="C2529" s="140" t="s">
        <v>176</v>
      </c>
      <c r="D2529" s="141">
        <v>0</v>
      </c>
      <c r="E2529" s="141">
        <v>0</v>
      </c>
      <c r="F2529" s="141">
        <v>12825.59</v>
      </c>
      <c r="G2529" s="141">
        <v>60.307952999999998</v>
      </c>
      <c r="H2529" s="85">
        <f t="shared" ca="1" si="115"/>
        <v>8</v>
      </c>
      <c r="I2529" s="85">
        <f t="shared" ca="1" si="116"/>
        <v>2</v>
      </c>
      <c r="J2529" s="1">
        <f t="shared" si="117"/>
        <v>27</v>
      </c>
    </row>
    <row r="2530" spans="1:10" ht="12.75" customHeight="1" x14ac:dyDescent="0.2">
      <c r="A2530" s="85"/>
      <c r="B2530" s="139">
        <v>44527</v>
      </c>
      <c r="C2530" s="140" t="s">
        <v>177</v>
      </c>
      <c r="D2530" s="141">
        <v>0</v>
      </c>
      <c r="E2530" s="141">
        <v>0</v>
      </c>
      <c r="F2530" s="141">
        <v>11377.625</v>
      </c>
      <c r="G2530" s="141">
        <v>53.726104999999997</v>
      </c>
      <c r="H2530" s="85">
        <f t="shared" ca="1" si="115"/>
        <v>8</v>
      </c>
      <c r="I2530" s="85">
        <f t="shared" ca="1" si="116"/>
        <v>3</v>
      </c>
      <c r="J2530" s="1">
        <f t="shared" si="117"/>
        <v>27</v>
      </c>
    </row>
    <row r="2531" spans="1:10" ht="12.75" customHeight="1" x14ac:dyDescent="0.2">
      <c r="A2531" s="85"/>
      <c r="B2531" s="139">
        <v>44527</v>
      </c>
      <c r="C2531" s="140" t="s">
        <v>178</v>
      </c>
      <c r="D2531" s="141">
        <v>0</v>
      </c>
      <c r="E2531" s="141">
        <v>0</v>
      </c>
      <c r="F2531" s="141">
        <v>9078.6689449999994</v>
      </c>
      <c r="G2531" s="141">
        <v>47.674019000000001</v>
      </c>
      <c r="H2531" s="85">
        <f t="shared" ca="1" si="115"/>
        <v>8</v>
      </c>
      <c r="I2531" s="85">
        <f t="shared" ca="1" si="116"/>
        <v>4</v>
      </c>
      <c r="J2531" s="1">
        <f t="shared" si="117"/>
        <v>27</v>
      </c>
    </row>
    <row r="2532" spans="1:10" ht="12.75" customHeight="1" x14ac:dyDescent="0.2">
      <c r="A2532" s="85"/>
      <c r="B2532" s="139">
        <v>44527</v>
      </c>
      <c r="C2532" s="140" t="s">
        <v>179</v>
      </c>
      <c r="D2532" s="141">
        <v>0</v>
      </c>
      <c r="E2532" s="141">
        <v>0</v>
      </c>
      <c r="F2532" s="141">
        <v>6754.267578</v>
      </c>
      <c r="G2532" s="141">
        <v>30.375292000000002</v>
      </c>
      <c r="H2532" s="85">
        <f t="shared" ca="1" si="115"/>
        <v>9</v>
      </c>
      <c r="I2532" s="85">
        <f t="shared" ca="1" si="116"/>
        <v>1</v>
      </c>
      <c r="J2532" s="1">
        <f t="shared" si="117"/>
        <v>27</v>
      </c>
    </row>
    <row r="2533" spans="1:10" ht="12.75" customHeight="1" x14ac:dyDescent="0.2">
      <c r="A2533" s="85"/>
      <c r="B2533" s="139">
        <v>44527</v>
      </c>
      <c r="C2533" s="140" t="s">
        <v>180</v>
      </c>
      <c r="D2533" s="141">
        <v>0</v>
      </c>
      <c r="E2533" s="141">
        <v>0.16866800000000001</v>
      </c>
      <c r="F2533" s="141">
        <v>5477.7851559999999</v>
      </c>
      <c r="G2533" s="141">
        <v>17.969200000000001</v>
      </c>
      <c r="H2533" s="85">
        <f t="shared" ref="H2533:H2596" ca="1" si="118">IF(MID(OFFSET(H2533,0,-5,1,1),2,1)=":",LEFT(OFFSET(H2533,0,-5,1,1),1),LEFT(OFFSET(H2533,0,-5,1,1),2))+1</f>
        <v>9</v>
      </c>
      <c r="I2533" s="85">
        <f t="shared" ca="1" si="116"/>
        <v>2</v>
      </c>
      <c r="J2533" s="1">
        <f t="shared" si="117"/>
        <v>27</v>
      </c>
    </row>
    <row r="2534" spans="1:10" ht="12.75" customHeight="1" x14ac:dyDescent="0.2">
      <c r="A2534" s="85"/>
      <c r="B2534" s="139">
        <v>44527</v>
      </c>
      <c r="C2534" s="140" t="s">
        <v>181</v>
      </c>
      <c r="D2534" s="141">
        <v>0</v>
      </c>
      <c r="E2534" s="141">
        <v>2.6610000000000002E-3</v>
      </c>
      <c r="F2534" s="141">
        <v>5935.8969729999999</v>
      </c>
      <c r="G2534" s="141">
        <v>25.229475000000001</v>
      </c>
      <c r="H2534" s="85">
        <f t="shared" ca="1" si="118"/>
        <v>9</v>
      </c>
      <c r="I2534" s="85">
        <f t="shared" ref="I2534:I2597" ca="1" si="119">IF(H2534=H2533,I2533+1,1)</f>
        <v>3</v>
      </c>
      <c r="J2534" s="1">
        <f t="shared" ref="J2534:J2597" si="120">DAY(B2534)</f>
        <v>27</v>
      </c>
    </row>
    <row r="2535" spans="1:10" ht="12.75" customHeight="1" x14ac:dyDescent="0.2">
      <c r="A2535" s="85"/>
      <c r="B2535" s="139">
        <v>44527</v>
      </c>
      <c r="C2535" s="140" t="s">
        <v>182</v>
      </c>
      <c r="D2535" s="141">
        <v>0</v>
      </c>
      <c r="E2535" s="141">
        <v>0</v>
      </c>
      <c r="F2535" s="141">
        <v>6779.3193359999996</v>
      </c>
      <c r="G2535" s="141">
        <v>39.468772999999999</v>
      </c>
      <c r="H2535" s="85">
        <f t="shared" ca="1" si="118"/>
        <v>9</v>
      </c>
      <c r="I2535" s="85">
        <f t="shared" ca="1" si="119"/>
        <v>4</v>
      </c>
      <c r="J2535" s="1">
        <f t="shared" si="120"/>
        <v>27</v>
      </c>
    </row>
    <row r="2536" spans="1:10" ht="12.75" customHeight="1" x14ac:dyDescent="0.2">
      <c r="A2536" s="85"/>
      <c r="B2536" s="139">
        <v>44527</v>
      </c>
      <c r="C2536" s="140" t="s">
        <v>183</v>
      </c>
      <c r="D2536" s="141">
        <v>0</v>
      </c>
      <c r="E2536" s="141">
        <v>0</v>
      </c>
      <c r="F2536" s="141">
        <v>7288.845703</v>
      </c>
      <c r="G2536" s="141">
        <v>50.273978999999997</v>
      </c>
      <c r="H2536" s="85">
        <f t="shared" ca="1" si="118"/>
        <v>10</v>
      </c>
      <c r="I2536" s="85">
        <f t="shared" ca="1" si="119"/>
        <v>1</v>
      </c>
      <c r="J2536" s="1">
        <f t="shared" si="120"/>
        <v>27</v>
      </c>
    </row>
    <row r="2537" spans="1:10" ht="12.75" customHeight="1" x14ac:dyDescent="0.2">
      <c r="A2537" s="85"/>
      <c r="B2537" s="139">
        <v>44527</v>
      </c>
      <c r="C2537" s="140" t="s">
        <v>184</v>
      </c>
      <c r="D2537" s="141">
        <v>0</v>
      </c>
      <c r="E2537" s="141">
        <v>0</v>
      </c>
      <c r="F2537" s="141">
        <v>6827.2983400000003</v>
      </c>
      <c r="G2537" s="141">
        <v>46.022697000000001</v>
      </c>
      <c r="H2537" s="85">
        <f t="shared" ca="1" si="118"/>
        <v>10</v>
      </c>
      <c r="I2537" s="85">
        <f t="shared" ca="1" si="119"/>
        <v>2</v>
      </c>
      <c r="J2537" s="1">
        <f t="shared" si="120"/>
        <v>27</v>
      </c>
    </row>
    <row r="2538" spans="1:10" ht="12.75" customHeight="1" x14ac:dyDescent="0.2">
      <c r="A2538" s="85"/>
      <c r="B2538" s="139">
        <v>44527</v>
      </c>
      <c r="C2538" s="140" t="s">
        <v>185</v>
      </c>
      <c r="D2538" s="141">
        <v>0</v>
      </c>
      <c r="E2538" s="141">
        <v>0</v>
      </c>
      <c r="F2538" s="141">
        <v>5863.4086909999996</v>
      </c>
      <c r="G2538" s="141">
        <v>36.889946000000002</v>
      </c>
      <c r="H2538" s="85">
        <f t="shared" ca="1" si="118"/>
        <v>10</v>
      </c>
      <c r="I2538" s="85">
        <f t="shared" ca="1" si="119"/>
        <v>3</v>
      </c>
      <c r="J2538" s="1">
        <f t="shared" si="120"/>
        <v>27</v>
      </c>
    </row>
    <row r="2539" spans="1:10" ht="12.75" customHeight="1" x14ac:dyDescent="0.2">
      <c r="A2539" s="85"/>
      <c r="B2539" s="139">
        <v>44527</v>
      </c>
      <c r="C2539" s="140" t="s">
        <v>186</v>
      </c>
      <c r="D2539" s="141">
        <v>0</v>
      </c>
      <c r="E2539" s="141">
        <v>4.4434000000000001E-2</v>
      </c>
      <c r="F2539" s="141">
        <v>4821.0537109999996</v>
      </c>
      <c r="G2539" s="141">
        <v>25.695816000000001</v>
      </c>
      <c r="H2539" s="85">
        <f t="shared" ca="1" si="118"/>
        <v>10</v>
      </c>
      <c r="I2539" s="85">
        <f t="shared" ca="1" si="119"/>
        <v>4</v>
      </c>
      <c r="J2539" s="1">
        <f t="shared" si="120"/>
        <v>27</v>
      </c>
    </row>
    <row r="2540" spans="1:10" ht="12.75" customHeight="1" x14ac:dyDescent="0.2">
      <c r="A2540" s="85"/>
      <c r="B2540" s="139">
        <v>44527</v>
      </c>
      <c r="C2540" s="140" t="s">
        <v>187</v>
      </c>
      <c r="D2540" s="141">
        <v>0</v>
      </c>
      <c r="E2540" s="141">
        <v>0.28604600000000002</v>
      </c>
      <c r="F2540" s="141">
        <v>3775.297607</v>
      </c>
      <c r="G2540" s="141">
        <v>14.784376</v>
      </c>
      <c r="H2540" s="85">
        <f t="shared" ca="1" si="118"/>
        <v>11</v>
      </c>
      <c r="I2540" s="85">
        <f t="shared" ca="1" si="119"/>
        <v>1</v>
      </c>
      <c r="J2540" s="1">
        <f t="shared" si="120"/>
        <v>27</v>
      </c>
    </row>
    <row r="2541" spans="1:10" ht="12.75" customHeight="1" x14ac:dyDescent="0.2">
      <c r="A2541" s="85"/>
      <c r="B2541" s="139">
        <v>44527</v>
      </c>
      <c r="C2541" s="140" t="s">
        <v>188</v>
      </c>
      <c r="D2541" s="141">
        <v>0</v>
      </c>
      <c r="E2541" s="141">
        <v>0.56365600000000005</v>
      </c>
      <c r="F2541" s="141">
        <v>3059.8718260000001</v>
      </c>
      <c r="G2541" s="141">
        <v>7.5184470000000001</v>
      </c>
      <c r="H2541" s="85">
        <f t="shared" ca="1" si="118"/>
        <v>11</v>
      </c>
      <c r="I2541" s="85">
        <f t="shared" ca="1" si="119"/>
        <v>2</v>
      </c>
      <c r="J2541" s="1">
        <f t="shared" si="120"/>
        <v>27</v>
      </c>
    </row>
    <row r="2542" spans="1:10" ht="12.75" customHeight="1" x14ac:dyDescent="0.2">
      <c r="A2542" s="85"/>
      <c r="B2542" s="139">
        <v>44527</v>
      </c>
      <c r="C2542" s="140" t="s">
        <v>189</v>
      </c>
      <c r="D2542" s="141">
        <v>0</v>
      </c>
      <c r="E2542" s="141">
        <v>0.119435</v>
      </c>
      <c r="F2542" s="141">
        <v>3239.3701169999999</v>
      </c>
      <c r="G2542" s="141">
        <v>11.200068999999999</v>
      </c>
      <c r="H2542" s="85">
        <f t="shared" ca="1" si="118"/>
        <v>11</v>
      </c>
      <c r="I2542" s="85">
        <f t="shared" ca="1" si="119"/>
        <v>3</v>
      </c>
      <c r="J2542" s="1">
        <f t="shared" si="120"/>
        <v>27</v>
      </c>
    </row>
    <row r="2543" spans="1:10" ht="12.75" customHeight="1" x14ac:dyDescent="0.2">
      <c r="A2543" s="85"/>
      <c r="B2543" s="139">
        <v>44527</v>
      </c>
      <c r="C2543" s="140" t="s">
        <v>190</v>
      </c>
      <c r="D2543" s="141">
        <v>0</v>
      </c>
      <c r="E2543" s="141">
        <v>0.163079</v>
      </c>
      <c r="F2543" s="141">
        <v>3162.7465820000002</v>
      </c>
      <c r="G2543" s="141">
        <v>14.332727</v>
      </c>
      <c r="H2543" s="85">
        <f t="shared" ca="1" si="118"/>
        <v>11</v>
      </c>
      <c r="I2543" s="85">
        <f t="shared" ca="1" si="119"/>
        <v>4</v>
      </c>
      <c r="J2543" s="1">
        <f t="shared" si="120"/>
        <v>27</v>
      </c>
    </row>
    <row r="2544" spans="1:10" ht="12.75" customHeight="1" x14ac:dyDescent="0.2">
      <c r="A2544" s="85"/>
      <c r="B2544" s="139">
        <v>44527</v>
      </c>
      <c r="C2544" s="140" t="s">
        <v>191</v>
      </c>
      <c r="D2544" s="141">
        <v>0</v>
      </c>
      <c r="E2544" s="141">
        <v>3.5531E-2</v>
      </c>
      <c r="F2544" s="141">
        <v>2473.5139159999999</v>
      </c>
      <c r="G2544" s="141">
        <v>12.171564</v>
      </c>
      <c r="H2544" s="85">
        <f t="shared" ca="1" si="118"/>
        <v>12</v>
      </c>
      <c r="I2544" s="85">
        <f t="shared" ca="1" si="119"/>
        <v>1</v>
      </c>
      <c r="J2544" s="1">
        <f t="shared" si="120"/>
        <v>27</v>
      </c>
    </row>
    <row r="2545" spans="1:10" ht="12.75" customHeight="1" x14ac:dyDescent="0.2">
      <c r="A2545" s="85"/>
      <c r="B2545" s="139">
        <v>44527</v>
      </c>
      <c r="C2545" s="140" t="s">
        <v>192</v>
      </c>
      <c r="D2545" s="141">
        <v>0</v>
      </c>
      <c r="E2545" s="141">
        <v>0.14626700000000001</v>
      </c>
      <c r="F2545" s="141">
        <v>2548.0583499999998</v>
      </c>
      <c r="G2545" s="141">
        <v>13.298965000000001</v>
      </c>
      <c r="H2545" s="85">
        <f t="shared" ca="1" si="118"/>
        <v>12</v>
      </c>
      <c r="I2545" s="85">
        <f t="shared" ca="1" si="119"/>
        <v>2</v>
      </c>
      <c r="J2545" s="1">
        <f t="shared" si="120"/>
        <v>27</v>
      </c>
    </row>
    <row r="2546" spans="1:10" ht="12.75" customHeight="1" x14ac:dyDescent="0.2">
      <c r="A2546" s="85"/>
      <c r="B2546" s="139">
        <v>44527</v>
      </c>
      <c r="C2546" s="140" t="s">
        <v>193</v>
      </c>
      <c r="D2546" s="141">
        <v>0</v>
      </c>
      <c r="E2546" s="141">
        <v>0.54090700000000003</v>
      </c>
      <c r="F2546" s="141">
        <v>2158.4370119999999</v>
      </c>
      <c r="G2546" s="141">
        <v>12.433367000000001</v>
      </c>
      <c r="H2546" s="85">
        <f t="shared" ca="1" si="118"/>
        <v>12</v>
      </c>
      <c r="I2546" s="85">
        <f t="shared" ca="1" si="119"/>
        <v>3</v>
      </c>
      <c r="J2546" s="1">
        <f t="shared" si="120"/>
        <v>27</v>
      </c>
    </row>
    <row r="2547" spans="1:10" ht="12.75" customHeight="1" x14ac:dyDescent="0.2">
      <c r="A2547" s="85"/>
      <c r="B2547" s="139">
        <v>44527</v>
      </c>
      <c r="C2547" s="140" t="s">
        <v>194</v>
      </c>
      <c r="D2547" s="141">
        <v>0</v>
      </c>
      <c r="E2547" s="141">
        <v>0.58491800000000005</v>
      </c>
      <c r="F2547" s="141">
        <v>2525.3308109999998</v>
      </c>
      <c r="G2547" s="141">
        <v>10.135973999999999</v>
      </c>
      <c r="H2547" s="85">
        <f t="shared" ca="1" si="118"/>
        <v>12</v>
      </c>
      <c r="I2547" s="85">
        <f t="shared" ca="1" si="119"/>
        <v>4</v>
      </c>
      <c r="J2547" s="1">
        <f t="shared" si="120"/>
        <v>27</v>
      </c>
    </row>
    <row r="2548" spans="1:10" ht="12.75" customHeight="1" x14ac:dyDescent="0.2">
      <c r="A2548" s="85"/>
      <c r="B2548" s="139">
        <v>44527</v>
      </c>
      <c r="C2548" s="140" t="s">
        <v>195</v>
      </c>
      <c r="D2548" s="141">
        <v>0</v>
      </c>
      <c r="E2548" s="141">
        <v>0.47041899999999998</v>
      </c>
      <c r="F2548" s="141">
        <v>2362.2773440000001</v>
      </c>
      <c r="G2548" s="141">
        <v>9.5666370000000001</v>
      </c>
      <c r="H2548" s="85">
        <f t="shared" ca="1" si="118"/>
        <v>13</v>
      </c>
      <c r="I2548" s="85">
        <f t="shared" ca="1" si="119"/>
        <v>1</v>
      </c>
      <c r="J2548" s="1">
        <f t="shared" si="120"/>
        <v>27</v>
      </c>
    </row>
    <row r="2549" spans="1:10" ht="12.75" customHeight="1" x14ac:dyDescent="0.2">
      <c r="A2549" s="85"/>
      <c r="B2549" s="139">
        <v>44527</v>
      </c>
      <c r="C2549" s="140" t="s">
        <v>196</v>
      </c>
      <c r="D2549" s="141">
        <v>0</v>
      </c>
      <c r="E2549" s="141">
        <v>0.339835</v>
      </c>
      <c r="F2549" s="141">
        <v>2929.0666500000002</v>
      </c>
      <c r="G2549" s="141">
        <v>13.849297999999999</v>
      </c>
      <c r="H2549" s="85">
        <f t="shared" ca="1" si="118"/>
        <v>13</v>
      </c>
      <c r="I2549" s="85">
        <f t="shared" ca="1" si="119"/>
        <v>2</v>
      </c>
      <c r="J2549" s="1">
        <f t="shared" si="120"/>
        <v>27</v>
      </c>
    </row>
    <row r="2550" spans="1:10" ht="12.75" customHeight="1" x14ac:dyDescent="0.2">
      <c r="A2550" s="85"/>
      <c r="B2550" s="139">
        <v>44527</v>
      </c>
      <c r="C2550" s="140" t="s">
        <v>197</v>
      </c>
      <c r="D2550" s="141">
        <v>0</v>
      </c>
      <c r="E2550" s="141">
        <v>0.17094599999999999</v>
      </c>
      <c r="F2550" s="141">
        <v>2576.8164059999999</v>
      </c>
      <c r="G2550" s="141">
        <v>13.184317999999999</v>
      </c>
      <c r="H2550" s="85">
        <f t="shared" ca="1" si="118"/>
        <v>13</v>
      </c>
      <c r="I2550" s="85">
        <f t="shared" ca="1" si="119"/>
        <v>3</v>
      </c>
      <c r="J2550" s="1">
        <f t="shared" si="120"/>
        <v>27</v>
      </c>
    </row>
    <row r="2551" spans="1:10" ht="12.75" customHeight="1" x14ac:dyDescent="0.2">
      <c r="A2551" s="85"/>
      <c r="B2551" s="139">
        <v>44527</v>
      </c>
      <c r="C2551" s="140" t="s">
        <v>198</v>
      </c>
      <c r="D2551" s="141">
        <v>0</v>
      </c>
      <c r="E2551" s="141">
        <v>1.7899999999999999E-4</v>
      </c>
      <c r="F2551" s="141">
        <v>3435.5578609999998</v>
      </c>
      <c r="G2551" s="141">
        <v>19.169235</v>
      </c>
      <c r="H2551" s="85">
        <f t="shared" ca="1" si="118"/>
        <v>13</v>
      </c>
      <c r="I2551" s="85">
        <f t="shared" ca="1" si="119"/>
        <v>4</v>
      </c>
      <c r="J2551" s="1">
        <f t="shared" si="120"/>
        <v>27</v>
      </c>
    </row>
    <row r="2552" spans="1:10" ht="12.75" customHeight="1" x14ac:dyDescent="0.2">
      <c r="A2552" s="85"/>
      <c r="B2552" s="139">
        <v>44527</v>
      </c>
      <c r="C2552" s="140" t="s">
        <v>199</v>
      </c>
      <c r="D2552" s="141">
        <v>0</v>
      </c>
      <c r="E2552" s="141">
        <v>0.44457000000000002</v>
      </c>
      <c r="F2552" s="141">
        <v>2735.9602049999999</v>
      </c>
      <c r="G2552" s="141">
        <v>14.489474</v>
      </c>
      <c r="H2552" s="85">
        <f t="shared" ca="1" si="118"/>
        <v>14</v>
      </c>
      <c r="I2552" s="85">
        <f t="shared" ca="1" si="119"/>
        <v>1</v>
      </c>
      <c r="J2552" s="1">
        <f t="shared" si="120"/>
        <v>27</v>
      </c>
    </row>
    <row r="2553" spans="1:10" ht="12.75" customHeight="1" x14ac:dyDescent="0.2">
      <c r="A2553" s="85"/>
      <c r="B2553" s="139">
        <v>44527</v>
      </c>
      <c r="C2553" s="140" t="s">
        <v>200</v>
      </c>
      <c r="D2553" s="141">
        <v>0</v>
      </c>
      <c r="E2553" s="141">
        <v>0.79366899999999996</v>
      </c>
      <c r="F2553" s="141">
        <v>2278.3828130000002</v>
      </c>
      <c r="G2553" s="141">
        <v>16.560713</v>
      </c>
      <c r="H2553" s="85">
        <f t="shared" ca="1" si="118"/>
        <v>14</v>
      </c>
      <c r="I2553" s="85">
        <f t="shared" ca="1" si="119"/>
        <v>2</v>
      </c>
      <c r="J2553" s="1">
        <f t="shared" si="120"/>
        <v>27</v>
      </c>
    </row>
    <row r="2554" spans="1:10" ht="12.75" customHeight="1" x14ac:dyDescent="0.2">
      <c r="A2554" s="85"/>
      <c r="B2554" s="139">
        <v>44527</v>
      </c>
      <c r="C2554" s="140" t="s">
        <v>201</v>
      </c>
      <c r="D2554" s="141">
        <v>0</v>
      </c>
      <c r="E2554" s="141">
        <v>0.58370699999999998</v>
      </c>
      <c r="F2554" s="141">
        <v>3658.9018550000001</v>
      </c>
      <c r="G2554" s="141">
        <v>18.997727999999999</v>
      </c>
      <c r="H2554" s="85">
        <f t="shared" ca="1" si="118"/>
        <v>14</v>
      </c>
      <c r="I2554" s="85">
        <f t="shared" ca="1" si="119"/>
        <v>3</v>
      </c>
      <c r="J2554" s="1">
        <f t="shared" si="120"/>
        <v>27</v>
      </c>
    </row>
    <row r="2555" spans="1:10" ht="12.75" customHeight="1" x14ac:dyDescent="0.2">
      <c r="A2555" s="85"/>
      <c r="B2555" s="139">
        <v>44527</v>
      </c>
      <c r="C2555" s="140" t="s">
        <v>202</v>
      </c>
      <c r="D2555" s="141">
        <v>0</v>
      </c>
      <c r="E2555" s="141">
        <v>0.33346199999999998</v>
      </c>
      <c r="F2555" s="141">
        <v>2709.7717290000001</v>
      </c>
      <c r="G2555" s="141">
        <v>15.817276</v>
      </c>
      <c r="H2555" s="85">
        <f t="shared" ca="1" si="118"/>
        <v>14</v>
      </c>
      <c r="I2555" s="85">
        <f t="shared" ca="1" si="119"/>
        <v>4</v>
      </c>
      <c r="J2555" s="1">
        <f t="shared" si="120"/>
        <v>27</v>
      </c>
    </row>
    <row r="2556" spans="1:10" ht="12.75" customHeight="1" x14ac:dyDescent="0.2">
      <c r="A2556" s="85"/>
      <c r="B2556" s="139">
        <v>44527</v>
      </c>
      <c r="C2556" s="140" t="s">
        <v>203</v>
      </c>
      <c r="D2556" s="141">
        <v>0</v>
      </c>
      <c r="E2556" s="141">
        <v>0.53961400000000004</v>
      </c>
      <c r="F2556" s="141">
        <v>3190.7277829999998</v>
      </c>
      <c r="G2556" s="141">
        <v>8.3515479999999993</v>
      </c>
      <c r="H2556" s="85">
        <f t="shared" ca="1" si="118"/>
        <v>15</v>
      </c>
      <c r="I2556" s="85">
        <f t="shared" ca="1" si="119"/>
        <v>1</v>
      </c>
      <c r="J2556" s="1">
        <f t="shared" si="120"/>
        <v>27</v>
      </c>
    </row>
    <row r="2557" spans="1:10" ht="12.75" customHeight="1" x14ac:dyDescent="0.2">
      <c r="A2557" s="85"/>
      <c r="B2557" s="139">
        <v>44527</v>
      </c>
      <c r="C2557" s="140" t="s">
        <v>204</v>
      </c>
      <c r="D2557" s="141">
        <v>0</v>
      </c>
      <c r="E2557" s="141">
        <v>2.570703</v>
      </c>
      <c r="F2557" s="141">
        <v>2595.4709469999998</v>
      </c>
      <c r="G2557" s="141">
        <v>4.4675409999999998</v>
      </c>
      <c r="H2557" s="85">
        <f t="shared" ca="1" si="118"/>
        <v>15</v>
      </c>
      <c r="I2557" s="85">
        <f t="shared" ca="1" si="119"/>
        <v>2</v>
      </c>
      <c r="J2557" s="1">
        <f t="shared" si="120"/>
        <v>27</v>
      </c>
    </row>
    <row r="2558" spans="1:10" ht="12.75" customHeight="1" x14ac:dyDescent="0.2">
      <c r="A2558" s="85"/>
      <c r="B2558" s="139">
        <v>44527</v>
      </c>
      <c r="C2558" s="140" t="s">
        <v>205</v>
      </c>
      <c r="D2558" s="141">
        <v>0</v>
      </c>
      <c r="E2558" s="141">
        <v>2.2461060000000002</v>
      </c>
      <c r="F2558" s="141">
        <v>2609.3127439999998</v>
      </c>
      <c r="G2558" s="141">
        <v>10.591688</v>
      </c>
      <c r="H2558" s="85">
        <f t="shared" ca="1" si="118"/>
        <v>15</v>
      </c>
      <c r="I2558" s="85">
        <f t="shared" ca="1" si="119"/>
        <v>3</v>
      </c>
      <c r="J2558" s="1">
        <f t="shared" si="120"/>
        <v>27</v>
      </c>
    </row>
    <row r="2559" spans="1:10" ht="12.75" customHeight="1" x14ac:dyDescent="0.2">
      <c r="A2559" s="85"/>
      <c r="B2559" s="139">
        <v>44527</v>
      </c>
      <c r="C2559" s="140" t="s">
        <v>206</v>
      </c>
      <c r="D2559" s="141">
        <v>0</v>
      </c>
      <c r="E2559" s="141">
        <v>0.74368699999999999</v>
      </c>
      <c r="F2559" s="141">
        <v>2826.6184079999998</v>
      </c>
      <c r="G2559" s="141">
        <v>20.962313000000002</v>
      </c>
      <c r="H2559" s="85">
        <f t="shared" ca="1" si="118"/>
        <v>15</v>
      </c>
      <c r="I2559" s="85">
        <f t="shared" ca="1" si="119"/>
        <v>4</v>
      </c>
      <c r="J2559" s="1">
        <f t="shared" si="120"/>
        <v>27</v>
      </c>
    </row>
    <row r="2560" spans="1:10" ht="12.75" customHeight="1" x14ac:dyDescent="0.2">
      <c r="A2560" s="85"/>
      <c r="B2560" s="139">
        <v>44527</v>
      </c>
      <c r="C2560" s="140" t="s">
        <v>207</v>
      </c>
      <c r="D2560" s="141">
        <v>0</v>
      </c>
      <c r="E2560" s="141">
        <v>0.87128700000000003</v>
      </c>
      <c r="F2560" s="141">
        <v>2284.3347170000002</v>
      </c>
      <c r="G2560" s="141">
        <v>16.614462</v>
      </c>
      <c r="H2560" s="85">
        <f t="shared" ca="1" si="118"/>
        <v>16</v>
      </c>
      <c r="I2560" s="85">
        <f t="shared" ca="1" si="119"/>
        <v>1</v>
      </c>
      <c r="J2560" s="1">
        <f t="shared" si="120"/>
        <v>27</v>
      </c>
    </row>
    <row r="2561" spans="1:10" ht="12.75" customHeight="1" x14ac:dyDescent="0.2">
      <c r="A2561" s="85"/>
      <c r="B2561" s="139">
        <v>44527</v>
      </c>
      <c r="C2561" s="140" t="s">
        <v>208</v>
      </c>
      <c r="D2561" s="141">
        <v>0</v>
      </c>
      <c r="E2561" s="141">
        <v>0.246699</v>
      </c>
      <c r="F2561" s="141">
        <v>3207.1059570000002</v>
      </c>
      <c r="G2561" s="141">
        <v>12.808895</v>
      </c>
      <c r="H2561" s="85">
        <f t="shared" ca="1" si="118"/>
        <v>16</v>
      </c>
      <c r="I2561" s="85">
        <f t="shared" ca="1" si="119"/>
        <v>2</v>
      </c>
      <c r="J2561" s="1">
        <f t="shared" si="120"/>
        <v>27</v>
      </c>
    </row>
    <row r="2562" spans="1:10" ht="12.75" customHeight="1" x14ac:dyDescent="0.2">
      <c r="A2562" s="85"/>
      <c r="B2562" s="139">
        <v>44527</v>
      </c>
      <c r="C2562" s="140" t="s">
        <v>209</v>
      </c>
      <c r="D2562" s="141">
        <v>0</v>
      </c>
      <c r="E2562" s="141">
        <v>0.35036200000000001</v>
      </c>
      <c r="F2562" s="141">
        <v>3939.001221</v>
      </c>
      <c r="G2562" s="141">
        <v>10.571289999999999</v>
      </c>
      <c r="H2562" s="85">
        <f t="shared" ca="1" si="118"/>
        <v>16</v>
      </c>
      <c r="I2562" s="85">
        <f t="shared" ca="1" si="119"/>
        <v>3</v>
      </c>
      <c r="J2562" s="1">
        <f t="shared" si="120"/>
        <v>27</v>
      </c>
    </row>
    <row r="2563" spans="1:10" ht="12.75" customHeight="1" x14ac:dyDescent="0.2">
      <c r="A2563" s="85"/>
      <c r="B2563" s="139">
        <v>44527</v>
      </c>
      <c r="C2563" s="140" t="s">
        <v>210</v>
      </c>
      <c r="D2563" s="141">
        <v>0</v>
      </c>
      <c r="E2563" s="141">
        <v>0.70111900000000005</v>
      </c>
      <c r="F2563" s="141">
        <v>3086.491943</v>
      </c>
      <c r="G2563" s="141">
        <v>12.486413000000001</v>
      </c>
      <c r="H2563" s="85">
        <f t="shared" ca="1" si="118"/>
        <v>16</v>
      </c>
      <c r="I2563" s="85">
        <f t="shared" ca="1" si="119"/>
        <v>4</v>
      </c>
      <c r="J2563" s="1">
        <f t="shared" si="120"/>
        <v>27</v>
      </c>
    </row>
    <row r="2564" spans="1:10" ht="12.75" customHeight="1" x14ac:dyDescent="0.2">
      <c r="A2564" s="85"/>
      <c r="B2564" s="139">
        <v>44527</v>
      </c>
      <c r="C2564" s="140" t="s">
        <v>211</v>
      </c>
      <c r="D2564" s="141">
        <v>0</v>
      </c>
      <c r="E2564" s="141">
        <v>0.62626700000000002</v>
      </c>
      <c r="F2564" s="141">
        <v>3633.9594729999999</v>
      </c>
      <c r="G2564" s="141">
        <v>9.1022669999999994</v>
      </c>
      <c r="H2564" s="85">
        <f t="shared" ca="1" si="118"/>
        <v>17</v>
      </c>
      <c r="I2564" s="85">
        <f t="shared" ca="1" si="119"/>
        <v>1</v>
      </c>
      <c r="J2564" s="1">
        <f t="shared" si="120"/>
        <v>27</v>
      </c>
    </row>
    <row r="2565" spans="1:10" ht="12.75" customHeight="1" x14ac:dyDescent="0.2">
      <c r="A2565" s="85"/>
      <c r="B2565" s="139">
        <v>44527</v>
      </c>
      <c r="C2565" s="140" t="s">
        <v>212</v>
      </c>
      <c r="D2565" s="141">
        <v>0</v>
      </c>
      <c r="E2565" s="141">
        <v>0</v>
      </c>
      <c r="F2565" s="141">
        <v>5765.1777339999999</v>
      </c>
      <c r="G2565" s="141">
        <v>25.730464999999999</v>
      </c>
      <c r="H2565" s="85">
        <f t="shared" ca="1" si="118"/>
        <v>17</v>
      </c>
      <c r="I2565" s="85">
        <f t="shared" ca="1" si="119"/>
        <v>2</v>
      </c>
      <c r="J2565" s="1">
        <f t="shared" si="120"/>
        <v>27</v>
      </c>
    </row>
    <row r="2566" spans="1:10" ht="12.75" customHeight="1" x14ac:dyDescent="0.2">
      <c r="A2566" s="85"/>
      <c r="B2566" s="139">
        <v>44527</v>
      </c>
      <c r="C2566" s="140" t="s">
        <v>213</v>
      </c>
      <c r="D2566" s="141">
        <v>0</v>
      </c>
      <c r="E2566" s="141">
        <v>0</v>
      </c>
      <c r="F2566" s="141">
        <v>8405.9648440000001</v>
      </c>
      <c r="G2566" s="141">
        <v>53.882317</v>
      </c>
      <c r="H2566" s="85">
        <f t="shared" ca="1" si="118"/>
        <v>17</v>
      </c>
      <c r="I2566" s="85">
        <f t="shared" ca="1" si="119"/>
        <v>3</v>
      </c>
      <c r="J2566" s="1">
        <f t="shared" si="120"/>
        <v>27</v>
      </c>
    </row>
    <row r="2567" spans="1:10" ht="12.75" customHeight="1" x14ac:dyDescent="0.2">
      <c r="A2567" s="85"/>
      <c r="B2567" s="139">
        <v>44527</v>
      </c>
      <c r="C2567" s="140" t="s">
        <v>214</v>
      </c>
      <c r="D2567" s="141">
        <v>0</v>
      </c>
      <c r="E2567" s="141">
        <v>0</v>
      </c>
      <c r="F2567" s="141">
        <v>6076.9423829999996</v>
      </c>
      <c r="G2567" s="141">
        <v>31.169989000000001</v>
      </c>
      <c r="H2567" s="85">
        <f t="shared" ca="1" si="118"/>
        <v>17</v>
      </c>
      <c r="I2567" s="85">
        <f t="shared" ca="1" si="119"/>
        <v>4</v>
      </c>
      <c r="J2567" s="1">
        <f t="shared" si="120"/>
        <v>27</v>
      </c>
    </row>
    <row r="2568" spans="1:10" ht="12.75" customHeight="1" x14ac:dyDescent="0.2">
      <c r="A2568" s="85"/>
      <c r="B2568" s="139">
        <v>44527</v>
      </c>
      <c r="C2568" s="140" t="s">
        <v>215</v>
      </c>
      <c r="D2568" s="141">
        <v>0</v>
      </c>
      <c r="E2568" s="141">
        <v>0.85933300000000001</v>
      </c>
      <c r="F2568" s="141">
        <v>4776.3583980000003</v>
      </c>
      <c r="G2568" s="141">
        <v>9.1389060000000004</v>
      </c>
      <c r="H2568" s="85">
        <f t="shared" ca="1" si="118"/>
        <v>18</v>
      </c>
      <c r="I2568" s="85">
        <f t="shared" ca="1" si="119"/>
        <v>1</v>
      </c>
      <c r="J2568" s="1">
        <f t="shared" si="120"/>
        <v>27</v>
      </c>
    </row>
    <row r="2569" spans="1:10" ht="12.75" customHeight="1" x14ac:dyDescent="0.2">
      <c r="A2569" s="85"/>
      <c r="B2569" s="139">
        <v>44527</v>
      </c>
      <c r="C2569" s="140" t="s">
        <v>216</v>
      </c>
      <c r="D2569" s="141">
        <v>0</v>
      </c>
      <c r="E2569" s="141">
        <v>1.1660999999999999E-2</v>
      </c>
      <c r="F2569" s="141">
        <v>6540.7470700000003</v>
      </c>
      <c r="G2569" s="141">
        <v>34.539856</v>
      </c>
      <c r="H2569" s="85">
        <f t="shared" ca="1" si="118"/>
        <v>18</v>
      </c>
      <c r="I2569" s="85">
        <f t="shared" ca="1" si="119"/>
        <v>2</v>
      </c>
      <c r="J2569" s="1">
        <f t="shared" si="120"/>
        <v>27</v>
      </c>
    </row>
    <row r="2570" spans="1:10" ht="12.75" customHeight="1" x14ac:dyDescent="0.2">
      <c r="A2570" s="85"/>
      <c r="B2570" s="139">
        <v>44527</v>
      </c>
      <c r="C2570" s="140" t="s">
        <v>217</v>
      </c>
      <c r="D2570" s="141">
        <v>0</v>
      </c>
      <c r="E2570" s="141">
        <v>0</v>
      </c>
      <c r="F2570" s="141">
        <v>6149.2939450000003</v>
      </c>
      <c r="G2570" s="141">
        <v>31.055571</v>
      </c>
      <c r="H2570" s="85">
        <f t="shared" ca="1" si="118"/>
        <v>18</v>
      </c>
      <c r="I2570" s="85">
        <f t="shared" ca="1" si="119"/>
        <v>3</v>
      </c>
      <c r="J2570" s="1">
        <f t="shared" si="120"/>
        <v>27</v>
      </c>
    </row>
    <row r="2571" spans="1:10" ht="12.75" customHeight="1" x14ac:dyDescent="0.2">
      <c r="A2571" s="85"/>
      <c r="B2571" s="139">
        <v>44527</v>
      </c>
      <c r="C2571" s="140" t="s">
        <v>218</v>
      </c>
      <c r="D2571" s="141">
        <v>0</v>
      </c>
      <c r="E2571" s="141">
        <v>0</v>
      </c>
      <c r="F2571" s="141">
        <v>6934.6059569999998</v>
      </c>
      <c r="G2571" s="141">
        <v>38.020659999999999</v>
      </c>
      <c r="H2571" s="85">
        <f t="shared" ca="1" si="118"/>
        <v>18</v>
      </c>
      <c r="I2571" s="85">
        <f t="shared" ca="1" si="119"/>
        <v>4</v>
      </c>
      <c r="J2571" s="1">
        <f t="shared" si="120"/>
        <v>27</v>
      </c>
    </row>
    <row r="2572" spans="1:10" ht="12.75" customHeight="1" x14ac:dyDescent="0.2">
      <c r="A2572" s="85"/>
      <c r="B2572" s="139">
        <v>44527</v>
      </c>
      <c r="C2572" s="140" t="s">
        <v>219</v>
      </c>
      <c r="D2572" s="141">
        <v>0</v>
      </c>
      <c r="E2572" s="141">
        <v>0</v>
      </c>
      <c r="F2572" s="141">
        <v>8007.4814450000003</v>
      </c>
      <c r="G2572" s="141">
        <v>50.301453000000002</v>
      </c>
      <c r="H2572" s="85">
        <f t="shared" ca="1" si="118"/>
        <v>19</v>
      </c>
      <c r="I2572" s="85">
        <f t="shared" ca="1" si="119"/>
        <v>1</v>
      </c>
      <c r="J2572" s="1">
        <f t="shared" si="120"/>
        <v>27</v>
      </c>
    </row>
    <row r="2573" spans="1:10" ht="12.75" customHeight="1" x14ac:dyDescent="0.2">
      <c r="A2573" s="85"/>
      <c r="B2573" s="139">
        <v>44527</v>
      </c>
      <c r="C2573" s="140" t="s">
        <v>220</v>
      </c>
      <c r="D2573" s="141">
        <v>0</v>
      </c>
      <c r="E2573" s="141">
        <v>0</v>
      </c>
      <c r="F2573" s="141">
        <v>9617.7402340000008</v>
      </c>
      <c r="G2573" s="141">
        <v>57.702388999999997</v>
      </c>
      <c r="H2573" s="85">
        <f t="shared" ca="1" si="118"/>
        <v>19</v>
      </c>
      <c r="I2573" s="85">
        <f t="shared" ca="1" si="119"/>
        <v>2</v>
      </c>
      <c r="J2573" s="1">
        <f t="shared" si="120"/>
        <v>27</v>
      </c>
    </row>
    <row r="2574" spans="1:10" ht="12.75" customHeight="1" x14ac:dyDescent="0.2">
      <c r="A2574" s="85"/>
      <c r="B2574" s="139">
        <v>44527</v>
      </c>
      <c r="C2574" s="140" t="s">
        <v>221</v>
      </c>
      <c r="D2574" s="141">
        <v>0</v>
      </c>
      <c r="E2574" s="141">
        <v>0</v>
      </c>
      <c r="F2574" s="141">
        <v>12011.728999999999</v>
      </c>
      <c r="G2574" s="141">
        <v>56.809074000000003</v>
      </c>
      <c r="H2574" s="85">
        <f t="shared" ca="1" si="118"/>
        <v>19</v>
      </c>
      <c r="I2574" s="85">
        <f t="shared" ca="1" si="119"/>
        <v>3</v>
      </c>
      <c r="J2574" s="1">
        <f t="shared" si="120"/>
        <v>27</v>
      </c>
    </row>
    <row r="2575" spans="1:10" ht="12.75" customHeight="1" x14ac:dyDescent="0.2">
      <c r="A2575" s="85"/>
      <c r="B2575" s="139">
        <v>44527</v>
      </c>
      <c r="C2575" s="140" t="s">
        <v>222</v>
      </c>
      <c r="D2575" s="141">
        <v>0</v>
      </c>
      <c r="E2575" s="141">
        <v>0</v>
      </c>
      <c r="F2575" s="141">
        <v>12801.072</v>
      </c>
      <c r="G2575" s="141">
        <v>54.091461000000002</v>
      </c>
      <c r="H2575" s="85">
        <f t="shared" ca="1" si="118"/>
        <v>19</v>
      </c>
      <c r="I2575" s="85">
        <f t="shared" ca="1" si="119"/>
        <v>4</v>
      </c>
      <c r="J2575" s="1">
        <f t="shared" si="120"/>
        <v>27</v>
      </c>
    </row>
    <row r="2576" spans="1:10" ht="12.75" customHeight="1" x14ac:dyDescent="0.2">
      <c r="A2576" s="85"/>
      <c r="B2576" s="139">
        <v>44527</v>
      </c>
      <c r="C2576" s="140" t="s">
        <v>223</v>
      </c>
      <c r="D2576" s="141">
        <v>0</v>
      </c>
      <c r="E2576" s="141">
        <v>4.3400000000000001E-3</v>
      </c>
      <c r="F2576" s="141">
        <v>12737.816999999999</v>
      </c>
      <c r="G2576" s="141">
        <v>44.947819000000003</v>
      </c>
      <c r="H2576" s="85">
        <f t="shared" ca="1" si="118"/>
        <v>20</v>
      </c>
      <c r="I2576" s="85">
        <f t="shared" ca="1" si="119"/>
        <v>1</v>
      </c>
      <c r="J2576" s="1">
        <f t="shared" si="120"/>
        <v>27</v>
      </c>
    </row>
    <row r="2577" spans="1:10" ht="12.75" customHeight="1" x14ac:dyDescent="0.2">
      <c r="A2577" s="85"/>
      <c r="B2577" s="139">
        <v>44527</v>
      </c>
      <c r="C2577" s="140" t="s">
        <v>224</v>
      </c>
      <c r="D2577" s="141">
        <v>0</v>
      </c>
      <c r="E2577" s="141">
        <v>0</v>
      </c>
      <c r="F2577" s="141">
        <v>11443.957</v>
      </c>
      <c r="G2577" s="141">
        <v>46.137959000000002</v>
      </c>
      <c r="H2577" s="85">
        <f t="shared" ca="1" si="118"/>
        <v>20</v>
      </c>
      <c r="I2577" s="85">
        <f t="shared" ca="1" si="119"/>
        <v>2</v>
      </c>
      <c r="J2577" s="1">
        <f t="shared" si="120"/>
        <v>27</v>
      </c>
    </row>
    <row r="2578" spans="1:10" ht="12.75" customHeight="1" x14ac:dyDescent="0.2">
      <c r="A2578" s="85"/>
      <c r="B2578" s="139">
        <v>44527</v>
      </c>
      <c r="C2578" s="140" t="s">
        <v>225</v>
      </c>
      <c r="D2578" s="141">
        <v>0</v>
      </c>
      <c r="E2578" s="141">
        <v>0</v>
      </c>
      <c r="F2578" s="141">
        <v>12846.023999999999</v>
      </c>
      <c r="G2578" s="141">
        <v>37.718777000000003</v>
      </c>
      <c r="H2578" s="85">
        <f t="shared" ca="1" si="118"/>
        <v>20</v>
      </c>
      <c r="I2578" s="85">
        <f t="shared" ca="1" si="119"/>
        <v>3</v>
      </c>
      <c r="J2578" s="1">
        <f t="shared" si="120"/>
        <v>27</v>
      </c>
    </row>
    <row r="2579" spans="1:10" ht="12.75" customHeight="1" x14ac:dyDescent="0.2">
      <c r="A2579" s="85"/>
      <c r="B2579" s="139">
        <v>44527</v>
      </c>
      <c r="C2579" s="140" t="s">
        <v>226</v>
      </c>
      <c r="D2579" s="141">
        <v>0</v>
      </c>
      <c r="E2579" s="141">
        <v>0</v>
      </c>
      <c r="F2579" s="141">
        <v>11373.019</v>
      </c>
      <c r="G2579" s="141">
        <v>39.476180999999997</v>
      </c>
      <c r="H2579" s="85">
        <f t="shared" ca="1" si="118"/>
        <v>20</v>
      </c>
      <c r="I2579" s="85">
        <f t="shared" ca="1" si="119"/>
        <v>4</v>
      </c>
      <c r="J2579" s="1">
        <f t="shared" si="120"/>
        <v>27</v>
      </c>
    </row>
    <row r="2580" spans="1:10" ht="12.75" customHeight="1" x14ac:dyDescent="0.2">
      <c r="A2580" s="85"/>
      <c r="B2580" s="139">
        <v>44527</v>
      </c>
      <c r="C2580" s="140" t="s">
        <v>227</v>
      </c>
      <c r="D2580" s="141">
        <v>0</v>
      </c>
      <c r="E2580" s="141">
        <v>0</v>
      </c>
      <c r="F2580" s="141">
        <v>11193.306</v>
      </c>
      <c r="G2580" s="141">
        <v>31.532603999999999</v>
      </c>
      <c r="H2580" s="85">
        <f t="shared" ca="1" si="118"/>
        <v>21</v>
      </c>
      <c r="I2580" s="85">
        <f t="shared" ca="1" si="119"/>
        <v>1</v>
      </c>
      <c r="J2580" s="1">
        <f t="shared" si="120"/>
        <v>27</v>
      </c>
    </row>
    <row r="2581" spans="1:10" ht="12.75" customHeight="1" x14ac:dyDescent="0.2">
      <c r="A2581" s="85"/>
      <c r="B2581" s="139">
        <v>44527</v>
      </c>
      <c r="C2581" s="140" t="s">
        <v>228</v>
      </c>
      <c r="D2581" s="141">
        <v>0</v>
      </c>
      <c r="E2581" s="141">
        <v>0.10327799999999999</v>
      </c>
      <c r="F2581" s="141">
        <v>12264.993</v>
      </c>
      <c r="G2581" s="141">
        <v>30.164206</v>
      </c>
      <c r="H2581" s="85">
        <f t="shared" ca="1" si="118"/>
        <v>21</v>
      </c>
      <c r="I2581" s="85">
        <f t="shared" ca="1" si="119"/>
        <v>2</v>
      </c>
      <c r="J2581" s="1">
        <f t="shared" si="120"/>
        <v>27</v>
      </c>
    </row>
    <row r="2582" spans="1:10" ht="12.75" customHeight="1" x14ac:dyDescent="0.2">
      <c r="A2582" s="85"/>
      <c r="B2582" s="139">
        <v>44527</v>
      </c>
      <c r="C2582" s="140" t="s">
        <v>229</v>
      </c>
      <c r="D2582" s="141">
        <v>0</v>
      </c>
      <c r="E2582" s="141">
        <v>0.136632</v>
      </c>
      <c r="F2582" s="141">
        <v>11841.493</v>
      </c>
      <c r="G2582" s="141">
        <v>34.925392000000002</v>
      </c>
      <c r="H2582" s="85">
        <f t="shared" ca="1" si="118"/>
        <v>21</v>
      </c>
      <c r="I2582" s="85">
        <f t="shared" ca="1" si="119"/>
        <v>3</v>
      </c>
      <c r="J2582" s="1">
        <f t="shared" si="120"/>
        <v>27</v>
      </c>
    </row>
    <row r="2583" spans="1:10" ht="12.75" customHeight="1" x14ac:dyDescent="0.2">
      <c r="A2583" s="85"/>
      <c r="B2583" s="139">
        <v>44527</v>
      </c>
      <c r="C2583" s="140" t="s">
        <v>230</v>
      </c>
      <c r="D2583" s="141">
        <v>0</v>
      </c>
      <c r="E2583" s="141">
        <v>0.232459</v>
      </c>
      <c r="F2583" s="141">
        <v>10890.352000000001</v>
      </c>
      <c r="G2583" s="141">
        <v>29.765156000000001</v>
      </c>
      <c r="H2583" s="85">
        <f t="shared" ca="1" si="118"/>
        <v>21</v>
      </c>
      <c r="I2583" s="85">
        <f t="shared" ca="1" si="119"/>
        <v>4</v>
      </c>
      <c r="J2583" s="1">
        <f t="shared" si="120"/>
        <v>27</v>
      </c>
    </row>
    <row r="2584" spans="1:10" ht="12.75" customHeight="1" x14ac:dyDescent="0.2">
      <c r="A2584" s="85"/>
      <c r="B2584" s="139">
        <v>44527</v>
      </c>
      <c r="C2584" s="140" t="s">
        <v>231</v>
      </c>
      <c r="D2584" s="141">
        <v>0</v>
      </c>
      <c r="E2584" s="141">
        <v>0</v>
      </c>
      <c r="F2584" s="141">
        <v>11145.606</v>
      </c>
      <c r="G2584" s="141">
        <v>32.158524</v>
      </c>
      <c r="H2584" s="85">
        <f t="shared" ca="1" si="118"/>
        <v>22</v>
      </c>
      <c r="I2584" s="85">
        <f t="shared" ca="1" si="119"/>
        <v>1</v>
      </c>
      <c r="J2584" s="1">
        <f t="shared" si="120"/>
        <v>27</v>
      </c>
    </row>
    <row r="2585" spans="1:10" ht="12.75" customHeight="1" x14ac:dyDescent="0.2">
      <c r="A2585" s="85"/>
      <c r="B2585" s="139">
        <v>44527</v>
      </c>
      <c r="C2585" s="140" t="s">
        <v>232</v>
      </c>
      <c r="D2585" s="141">
        <v>0</v>
      </c>
      <c r="E2585" s="141">
        <v>0</v>
      </c>
      <c r="F2585" s="141">
        <v>11538.365</v>
      </c>
      <c r="G2585" s="141">
        <v>44.123764000000001</v>
      </c>
      <c r="H2585" s="85">
        <f t="shared" ca="1" si="118"/>
        <v>22</v>
      </c>
      <c r="I2585" s="85">
        <f t="shared" ca="1" si="119"/>
        <v>2</v>
      </c>
      <c r="J2585" s="1">
        <f t="shared" si="120"/>
        <v>27</v>
      </c>
    </row>
    <row r="2586" spans="1:10" ht="12.75" customHeight="1" x14ac:dyDescent="0.2">
      <c r="A2586" s="85"/>
      <c r="B2586" s="139">
        <v>44527</v>
      </c>
      <c r="C2586" s="140" t="s">
        <v>233</v>
      </c>
      <c r="D2586" s="141">
        <v>0</v>
      </c>
      <c r="E2586" s="141">
        <v>0</v>
      </c>
      <c r="F2586" s="141">
        <v>10874.556</v>
      </c>
      <c r="G2586" s="141">
        <v>48.286549000000001</v>
      </c>
      <c r="H2586" s="85">
        <f t="shared" ca="1" si="118"/>
        <v>22</v>
      </c>
      <c r="I2586" s="85">
        <f t="shared" ca="1" si="119"/>
        <v>3</v>
      </c>
      <c r="J2586" s="1">
        <f t="shared" si="120"/>
        <v>27</v>
      </c>
    </row>
    <row r="2587" spans="1:10" ht="12.75" customHeight="1" x14ac:dyDescent="0.2">
      <c r="A2587" s="85"/>
      <c r="B2587" s="139">
        <v>44527</v>
      </c>
      <c r="C2587" s="140" t="s">
        <v>234</v>
      </c>
      <c r="D2587" s="141">
        <v>0</v>
      </c>
      <c r="E2587" s="141">
        <v>0</v>
      </c>
      <c r="F2587" s="141">
        <v>10896.541999999999</v>
      </c>
      <c r="G2587" s="141">
        <v>52.712296000000002</v>
      </c>
      <c r="H2587" s="85">
        <f t="shared" ca="1" si="118"/>
        <v>22</v>
      </c>
      <c r="I2587" s="85">
        <f t="shared" ca="1" si="119"/>
        <v>4</v>
      </c>
      <c r="J2587" s="1">
        <f t="shared" si="120"/>
        <v>27</v>
      </c>
    </row>
    <row r="2588" spans="1:10" ht="12.75" customHeight="1" x14ac:dyDescent="0.2">
      <c r="A2588" s="85"/>
      <c r="B2588" s="139">
        <v>44527</v>
      </c>
      <c r="C2588" s="140" t="s">
        <v>235</v>
      </c>
      <c r="D2588" s="141">
        <v>0</v>
      </c>
      <c r="E2588" s="141">
        <v>0</v>
      </c>
      <c r="F2588" s="141">
        <v>11283.852000000001</v>
      </c>
      <c r="G2588" s="141">
        <v>55.192962999999999</v>
      </c>
      <c r="H2588" s="85">
        <f t="shared" ca="1" si="118"/>
        <v>23</v>
      </c>
      <c r="I2588" s="85">
        <f t="shared" ca="1" si="119"/>
        <v>1</v>
      </c>
      <c r="J2588" s="1">
        <f t="shared" si="120"/>
        <v>27</v>
      </c>
    </row>
    <row r="2589" spans="1:10" ht="12.75" customHeight="1" x14ac:dyDescent="0.2">
      <c r="A2589" s="85"/>
      <c r="B2589" s="139">
        <v>44527</v>
      </c>
      <c r="C2589" s="140" t="s">
        <v>236</v>
      </c>
      <c r="D2589" s="141">
        <v>0</v>
      </c>
      <c r="E2589" s="141">
        <v>0</v>
      </c>
      <c r="F2589" s="141">
        <v>11652.126</v>
      </c>
      <c r="G2589" s="141">
        <v>56.267429</v>
      </c>
      <c r="H2589" s="85">
        <f t="shared" ca="1" si="118"/>
        <v>23</v>
      </c>
      <c r="I2589" s="85">
        <f t="shared" ca="1" si="119"/>
        <v>2</v>
      </c>
      <c r="J2589" s="1">
        <f t="shared" si="120"/>
        <v>27</v>
      </c>
    </row>
    <row r="2590" spans="1:10" ht="12.75" customHeight="1" x14ac:dyDescent="0.2">
      <c r="A2590" s="85"/>
      <c r="B2590" s="139">
        <v>44527</v>
      </c>
      <c r="C2590" s="140" t="s">
        <v>237</v>
      </c>
      <c r="D2590" s="141">
        <v>0</v>
      </c>
      <c r="E2590" s="141">
        <v>0</v>
      </c>
      <c r="F2590" s="141">
        <v>11998.933999999999</v>
      </c>
      <c r="G2590" s="141">
        <v>51.82732</v>
      </c>
      <c r="H2590" s="85">
        <f t="shared" ca="1" si="118"/>
        <v>23</v>
      </c>
      <c r="I2590" s="85">
        <f t="shared" ca="1" si="119"/>
        <v>3</v>
      </c>
      <c r="J2590" s="1">
        <f t="shared" si="120"/>
        <v>27</v>
      </c>
    </row>
    <row r="2591" spans="1:10" ht="12.75" customHeight="1" x14ac:dyDescent="0.2">
      <c r="A2591" s="85"/>
      <c r="B2591" s="139">
        <v>44527</v>
      </c>
      <c r="C2591" s="140" t="s">
        <v>238</v>
      </c>
      <c r="D2591" s="141">
        <v>0</v>
      </c>
      <c r="E2591" s="141">
        <v>0</v>
      </c>
      <c r="F2591" s="141">
        <v>11106.608</v>
      </c>
      <c r="G2591" s="141">
        <v>47.271172</v>
      </c>
      <c r="H2591" s="85">
        <f t="shared" ca="1" si="118"/>
        <v>23</v>
      </c>
      <c r="I2591" s="85">
        <f t="shared" ca="1" si="119"/>
        <v>4</v>
      </c>
      <c r="J2591" s="1">
        <f t="shared" si="120"/>
        <v>27</v>
      </c>
    </row>
    <row r="2592" spans="1:10" ht="12.75" customHeight="1" x14ac:dyDescent="0.2">
      <c r="A2592" s="85"/>
      <c r="B2592" s="139">
        <v>44527</v>
      </c>
      <c r="C2592" s="140" t="s">
        <v>239</v>
      </c>
      <c r="D2592" s="141">
        <v>0</v>
      </c>
      <c r="E2592" s="141">
        <v>0</v>
      </c>
      <c r="F2592" s="141">
        <v>12270.355</v>
      </c>
      <c r="G2592" s="141">
        <v>43.173274999999997</v>
      </c>
      <c r="H2592" s="85">
        <f t="shared" ca="1" si="118"/>
        <v>24</v>
      </c>
      <c r="I2592" s="85">
        <f t="shared" ca="1" si="119"/>
        <v>1</v>
      </c>
      <c r="J2592" s="1">
        <f t="shared" si="120"/>
        <v>27</v>
      </c>
    </row>
    <row r="2593" spans="1:10" ht="12.75" customHeight="1" x14ac:dyDescent="0.2">
      <c r="A2593" s="85"/>
      <c r="B2593" s="139">
        <v>44527</v>
      </c>
      <c r="C2593" s="140" t="s">
        <v>240</v>
      </c>
      <c r="D2593" s="141">
        <v>0</v>
      </c>
      <c r="E2593" s="141">
        <v>0</v>
      </c>
      <c r="F2593" s="141">
        <v>12246.188</v>
      </c>
      <c r="G2593" s="141">
        <v>40.223033999999998</v>
      </c>
      <c r="H2593" s="85">
        <f t="shared" ca="1" si="118"/>
        <v>24</v>
      </c>
      <c r="I2593" s="85">
        <f t="shared" ca="1" si="119"/>
        <v>2</v>
      </c>
      <c r="J2593" s="1">
        <f t="shared" si="120"/>
        <v>27</v>
      </c>
    </row>
    <row r="2594" spans="1:10" ht="12.75" customHeight="1" x14ac:dyDescent="0.2">
      <c r="A2594" s="85"/>
      <c r="B2594" s="139">
        <v>44527</v>
      </c>
      <c r="C2594" s="140" t="s">
        <v>241</v>
      </c>
      <c r="D2594" s="141">
        <v>0</v>
      </c>
      <c r="E2594" s="141">
        <v>0</v>
      </c>
      <c r="F2594" s="141">
        <v>11908.411</v>
      </c>
      <c r="G2594" s="141">
        <v>39.343895000000003</v>
      </c>
      <c r="H2594" s="85">
        <f t="shared" ca="1" si="118"/>
        <v>24</v>
      </c>
      <c r="I2594" s="85">
        <f t="shared" ca="1" si="119"/>
        <v>3</v>
      </c>
      <c r="J2594" s="1">
        <f t="shared" si="120"/>
        <v>27</v>
      </c>
    </row>
    <row r="2595" spans="1:10" ht="12.75" customHeight="1" x14ac:dyDescent="0.2">
      <c r="A2595" s="85"/>
      <c r="B2595" s="139">
        <v>44527</v>
      </c>
      <c r="C2595" s="140" t="s">
        <v>242</v>
      </c>
      <c r="D2595" s="141">
        <v>0</v>
      </c>
      <c r="E2595" s="141">
        <v>0</v>
      </c>
      <c r="F2595" s="141">
        <v>9971.7744139999995</v>
      </c>
      <c r="G2595" s="141">
        <v>38.009686000000002</v>
      </c>
      <c r="H2595" s="85">
        <f t="shared" ca="1" si="118"/>
        <v>24</v>
      </c>
      <c r="I2595" s="85">
        <f t="shared" ca="1" si="119"/>
        <v>4</v>
      </c>
      <c r="J2595" s="1">
        <f t="shared" si="120"/>
        <v>27</v>
      </c>
    </row>
    <row r="2596" spans="1:10" ht="12.75" customHeight="1" x14ac:dyDescent="0.2">
      <c r="A2596" s="85"/>
      <c r="B2596" s="139">
        <v>44528</v>
      </c>
      <c r="C2596" s="140" t="s">
        <v>243</v>
      </c>
      <c r="D2596" s="141">
        <v>0</v>
      </c>
      <c r="E2596" s="141">
        <v>0</v>
      </c>
      <c r="F2596" s="141">
        <v>9520.2226559999999</v>
      </c>
      <c r="G2596" s="141">
        <v>36.106842</v>
      </c>
      <c r="H2596" s="85">
        <f t="shared" ca="1" si="118"/>
        <v>1</v>
      </c>
      <c r="I2596" s="85">
        <f t="shared" ca="1" si="119"/>
        <v>1</v>
      </c>
      <c r="J2596" s="1">
        <f t="shared" si="120"/>
        <v>28</v>
      </c>
    </row>
    <row r="2597" spans="1:10" ht="12.75" customHeight="1" x14ac:dyDescent="0.2">
      <c r="A2597" s="85"/>
      <c r="B2597" s="139">
        <v>44528</v>
      </c>
      <c r="C2597" s="140" t="s">
        <v>148</v>
      </c>
      <c r="D2597" s="141">
        <v>0</v>
      </c>
      <c r="E2597" s="141">
        <v>2.1083000000000001E-2</v>
      </c>
      <c r="F2597" s="141">
        <v>11284.874</v>
      </c>
      <c r="G2597" s="141">
        <v>32.307720000000003</v>
      </c>
      <c r="H2597" s="85">
        <f t="shared" ref="H2597:H2660" ca="1" si="121">IF(MID(OFFSET(H2597,0,-5,1,1),2,1)=":",LEFT(OFFSET(H2597,0,-5,1,1),1),LEFT(OFFSET(H2597,0,-5,1,1),2))+1</f>
        <v>1</v>
      </c>
      <c r="I2597" s="85">
        <f t="shared" ca="1" si="119"/>
        <v>2</v>
      </c>
      <c r="J2597" s="1">
        <f t="shared" si="120"/>
        <v>28</v>
      </c>
    </row>
    <row r="2598" spans="1:10" ht="12.75" customHeight="1" x14ac:dyDescent="0.2">
      <c r="A2598" s="85"/>
      <c r="B2598" s="139">
        <v>44528</v>
      </c>
      <c r="C2598" s="140" t="s">
        <v>149</v>
      </c>
      <c r="D2598" s="141">
        <v>0</v>
      </c>
      <c r="E2598" s="141">
        <v>0.51988100000000004</v>
      </c>
      <c r="F2598" s="141">
        <v>10217.308000000001</v>
      </c>
      <c r="G2598" s="141">
        <v>22.934023</v>
      </c>
      <c r="H2598" s="85">
        <f t="shared" ca="1" si="121"/>
        <v>1</v>
      </c>
      <c r="I2598" s="85">
        <f t="shared" ref="I2598:I2661" ca="1" si="122">IF(H2598=H2597,I2597+1,1)</f>
        <v>3</v>
      </c>
      <c r="J2598" s="1">
        <f t="shared" ref="J2598:J2661" si="123">DAY(B2598)</f>
        <v>28</v>
      </c>
    </row>
    <row r="2599" spans="1:10" ht="12.75" customHeight="1" x14ac:dyDescent="0.2">
      <c r="A2599" s="85"/>
      <c r="B2599" s="139">
        <v>44528</v>
      </c>
      <c r="C2599" s="140" t="s">
        <v>150</v>
      </c>
      <c r="D2599" s="141">
        <v>0</v>
      </c>
      <c r="E2599" s="141">
        <v>0.21759100000000001</v>
      </c>
      <c r="F2599" s="141">
        <v>7728.8911129999997</v>
      </c>
      <c r="G2599" s="141">
        <v>8.2766559999999991</v>
      </c>
      <c r="H2599" s="85">
        <f t="shared" ca="1" si="121"/>
        <v>1</v>
      </c>
      <c r="I2599" s="85">
        <f t="shared" ca="1" si="122"/>
        <v>4</v>
      </c>
      <c r="J2599" s="1">
        <f t="shared" si="123"/>
        <v>28</v>
      </c>
    </row>
    <row r="2600" spans="1:10" ht="12.75" customHeight="1" x14ac:dyDescent="0.2">
      <c r="A2600" s="85"/>
      <c r="B2600" s="139">
        <v>44528</v>
      </c>
      <c r="C2600" s="140" t="s">
        <v>151</v>
      </c>
      <c r="D2600" s="141">
        <v>0</v>
      </c>
      <c r="E2600" s="141">
        <v>5.9632579999999997</v>
      </c>
      <c r="F2600" s="141">
        <v>6069.3979490000002</v>
      </c>
      <c r="G2600" s="141">
        <v>3.265069</v>
      </c>
      <c r="H2600" s="85">
        <f t="shared" ca="1" si="121"/>
        <v>2</v>
      </c>
      <c r="I2600" s="85">
        <f t="shared" ca="1" si="122"/>
        <v>1</v>
      </c>
      <c r="J2600" s="1">
        <f t="shared" si="123"/>
        <v>28</v>
      </c>
    </row>
    <row r="2601" spans="1:10" ht="12.75" customHeight="1" x14ac:dyDescent="0.2">
      <c r="A2601" s="85"/>
      <c r="B2601" s="139">
        <v>44528</v>
      </c>
      <c r="C2601" s="140" t="s">
        <v>152</v>
      </c>
      <c r="D2601" s="141">
        <v>0</v>
      </c>
      <c r="E2601" s="141">
        <v>20.397214999999999</v>
      </c>
      <c r="F2601" s="141">
        <v>5261.3159180000002</v>
      </c>
      <c r="G2601" s="141">
        <v>0.38587900000000003</v>
      </c>
      <c r="H2601" s="85">
        <f t="shared" ca="1" si="121"/>
        <v>2</v>
      </c>
      <c r="I2601" s="85">
        <f t="shared" ca="1" si="122"/>
        <v>2</v>
      </c>
      <c r="J2601" s="1">
        <f t="shared" si="123"/>
        <v>28</v>
      </c>
    </row>
    <row r="2602" spans="1:10" ht="12.75" customHeight="1" x14ac:dyDescent="0.2">
      <c r="A2602" s="85"/>
      <c r="B2602" s="139">
        <v>44528</v>
      </c>
      <c r="C2602" s="140" t="s">
        <v>153</v>
      </c>
      <c r="D2602" s="141">
        <v>0</v>
      </c>
      <c r="E2602" s="141">
        <v>54.835953000000003</v>
      </c>
      <c r="F2602" s="141">
        <v>4692.2075199999999</v>
      </c>
      <c r="G2602" s="141">
        <v>0</v>
      </c>
      <c r="H2602" s="85">
        <f t="shared" ca="1" si="121"/>
        <v>2</v>
      </c>
      <c r="I2602" s="85">
        <f t="shared" ca="1" si="122"/>
        <v>3</v>
      </c>
      <c r="J2602" s="1">
        <f t="shared" si="123"/>
        <v>28</v>
      </c>
    </row>
    <row r="2603" spans="1:10" ht="12.75" customHeight="1" x14ac:dyDescent="0.2">
      <c r="A2603" s="85"/>
      <c r="B2603" s="139">
        <v>44528</v>
      </c>
      <c r="C2603" s="140" t="s">
        <v>154</v>
      </c>
      <c r="D2603" s="141">
        <v>0</v>
      </c>
      <c r="E2603" s="141">
        <v>35.186171999999999</v>
      </c>
      <c r="F2603" s="141">
        <v>2387.155029</v>
      </c>
      <c r="G2603" s="141">
        <v>3.0149999999999999E-3</v>
      </c>
      <c r="H2603" s="85">
        <f t="shared" ca="1" si="121"/>
        <v>2</v>
      </c>
      <c r="I2603" s="85">
        <f t="shared" ca="1" si="122"/>
        <v>4</v>
      </c>
      <c r="J2603" s="1">
        <f t="shared" si="123"/>
        <v>28</v>
      </c>
    </row>
    <row r="2604" spans="1:10" ht="12.75" customHeight="1" x14ac:dyDescent="0.2">
      <c r="A2604" s="85"/>
      <c r="B2604" s="139">
        <v>44528</v>
      </c>
      <c r="C2604" s="140" t="s">
        <v>155</v>
      </c>
      <c r="D2604" s="141">
        <v>0</v>
      </c>
      <c r="E2604" s="141">
        <v>50.156360999999997</v>
      </c>
      <c r="F2604" s="141">
        <v>1996.6761469999999</v>
      </c>
      <c r="G2604" s="141">
        <v>4.4771910000000004</v>
      </c>
      <c r="H2604" s="85">
        <f t="shared" ca="1" si="121"/>
        <v>3</v>
      </c>
      <c r="I2604" s="85">
        <f t="shared" ca="1" si="122"/>
        <v>1</v>
      </c>
      <c r="J2604" s="1">
        <f t="shared" si="123"/>
        <v>28</v>
      </c>
    </row>
    <row r="2605" spans="1:10" ht="12.75" customHeight="1" x14ac:dyDescent="0.2">
      <c r="A2605" s="85"/>
      <c r="B2605" s="139">
        <v>44528</v>
      </c>
      <c r="C2605" s="140" t="s">
        <v>156</v>
      </c>
      <c r="D2605" s="141">
        <v>0</v>
      </c>
      <c r="E2605" s="141">
        <v>33.673813000000003</v>
      </c>
      <c r="F2605" s="141">
        <v>1858.325439</v>
      </c>
      <c r="G2605" s="141">
        <v>0.38869700000000001</v>
      </c>
      <c r="H2605" s="85">
        <f t="shared" ca="1" si="121"/>
        <v>3</v>
      </c>
      <c r="I2605" s="85">
        <f t="shared" ca="1" si="122"/>
        <v>2</v>
      </c>
      <c r="J2605" s="1">
        <f t="shared" si="123"/>
        <v>28</v>
      </c>
    </row>
    <row r="2606" spans="1:10" ht="12.75" customHeight="1" x14ac:dyDescent="0.2">
      <c r="A2606" s="85"/>
      <c r="B2606" s="139">
        <v>44528</v>
      </c>
      <c r="C2606" s="140" t="s">
        <v>157</v>
      </c>
      <c r="D2606" s="141">
        <v>0</v>
      </c>
      <c r="E2606" s="141">
        <v>50.986472999999997</v>
      </c>
      <c r="F2606" s="141">
        <v>2900.593018</v>
      </c>
      <c r="G2606" s="141">
        <v>0.214777</v>
      </c>
      <c r="H2606" s="85">
        <f t="shared" ca="1" si="121"/>
        <v>3</v>
      </c>
      <c r="I2606" s="85">
        <f t="shared" ca="1" si="122"/>
        <v>3</v>
      </c>
      <c r="J2606" s="1">
        <f t="shared" si="123"/>
        <v>28</v>
      </c>
    </row>
    <row r="2607" spans="1:10" ht="12.75" customHeight="1" x14ac:dyDescent="0.2">
      <c r="A2607" s="85"/>
      <c r="B2607" s="139">
        <v>44528</v>
      </c>
      <c r="C2607" s="140" t="s">
        <v>158</v>
      </c>
      <c r="D2607" s="141">
        <v>0</v>
      </c>
      <c r="E2607" s="141">
        <v>38.665427999999999</v>
      </c>
      <c r="F2607" s="141">
        <v>1952.640259</v>
      </c>
      <c r="G2607" s="141">
        <v>0.92839899999999997</v>
      </c>
      <c r="H2607" s="85">
        <f t="shared" ca="1" si="121"/>
        <v>3</v>
      </c>
      <c r="I2607" s="85">
        <f t="shared" ca="1" si="122"/>
        <v>4</v>
      </c>
      <c r="J2607" s="1">
        <f t="shared" si="123"/>
        <v>28</v>
      </c>
    </row>
    <row r="2608" spans="1:10" ht="12.75" customHeight="1" x14ac:dyDescent="0.2">
      <c r="A2608" s="85"/>
      <c r="B2608" s="139">
        <v>44528</v>
      </c>
      <c r="C2608" s="140" t="s">
        <v>159</v>
      </c>
      <c r="D2608" s="141">
        <v>0</v>
      </c>
      <c r="E2608" s="141">
        <v>50.611752000000003</v>
      </c>
      <c r="F2608" s="141">
        <v>3029.9738769999999</v>
      </c>
      <c r="G2608" s="141">
        <v>0</v>
      </c>
      <c r="H2608" s="85">
        <f t="shared" ca="1" si="121"/>
        <v>4</v>
      </c>
      <c r="I2608" s="85">
        <f t="shared" ca="1" si="122"/>
        <v>1</v>
      </c>
      <c r="J2608" s="1">
        <f t="shared" si="123"/>
        <v>28</v>
      </c>
    </row>
    <row r="2609" spans="1:10" ht="12.75" customHeight="1" x14ac:dyDescent="0.2">
      <c r="A2609" s="85"/>
      <c r="B2609" s="139">
        <v>44528</v>
      </c>
      <c r="C2609" s="140" t="s">
        <v>160</v>
      </c>
      <c r="D2609" s="141">
        <v>0</v>
      </c>
      <c r="E2609" s="141">
        <v>49.880108</v>
      </c>
      <c r="F2609" s="141">
        <v>3424.9155270000001</v>
      </c>
      <c r="G2609" s="141">
        <v>0</v>
      </c>
      <c r="H2609" s="85">
        <f t="shared" ca="1" si="121"/>
        <v>4</v>
      </c>
      <c r="I2609" s="85">
        <f t="shared" ca="1" si="122"/>
        <v>2</v>
      </c>
      <c r="J2609" s="1">
        <f t="shared" si="123"/>
        <v>28</v>
      </c>
    </row>
    <row r="2610" spans="1:10" ht="12.75" customHeight="1" x14ac:dyDescent="0.2">
      <c r="A2610" s="85"/>
      <c r="B2610" s="139">
        <v>44528</v>
      </c>
      <c r="C2610" s="140" t="s">
        <v>161</v>
      </c>
      <c r="D2610" s="141">
        <v>0</v>
      </c>
      <c r="E2610" s="141">
        <v>36.222740000000002</v>
      </c>
      <c r="F2610" s="141">
        <v>4132.9047849999997</v>
      </c>
      <c r="G2610" s="141">
        <v>0</v>
      </c>
      <c r="H2610" s="85">
        <f t="shared" ca="1" si="121"/>
        <v>4</v>
      </c>
      <c r="I2610" s="85">
        <f t="shared" ca="1" si="122"/>
        <v>3</v>
      </c>
      <c r="J2610" s="1">
        <f t="shared" si="123"/>
        <v>28</v>
      </c>
    </row>
    <row r="2611" spans="1:10" ht="12.75" customHeight="1" x14ac:dyDescent="0.2">
      <c r="A2611" s="85"/>
      <c r="B2611" s="139">
        <v>44528</v>
      </c>
      <c r="C2611" s="140" t="s">
        <v>162</v>
      </c>
      <c r="D2611" s="141">
        <v>0</v>
      </c>
      <c r="E2611" s="141">
        <v>42.697239000000003</v>
      </c>
      <c r="F2611" s="141">
        <v>3334.1752929999998</v>
      </c>
      <c r="G2611" s="141">
        <v>0</v>
      </c>
      <c r="H2611" s="85">
        <f t="shared" ca="1" si="121"/>
        <v>4</v>
      </c>
      <c r="I2611" s="85">
        <f t="shared" ca="1" si="122"/>
        <v>4</v>
      </c>
      <c r="J2611" s="1">
        <f t="shared" si="123"/>
        <v>28</v>
      </c>
    </row>
    <row r="2612" spans="1:10" ht="12.75" customHeight="1" x14ac:dyDescent="0.2">
      <c r="A2612" s="85"/>
      <c r="B2612" s="139">
        <v>44528</v>
      </c>
      <c r="C2612" s="140" t="s">
        <v>163</v>
      </c>
      <c r="D2612" s="141">
        <v>0</v>
      </c>
      <c r="E2612" s="141">
        <v>42.119163999999998</v>
      </c>
      <c r="F2612" s="141">
        <v>3393.8908689999998</v>
      </c>
      <c r="G2612" s="141">
        <v>0</v>
      </c>
      <c r="H2612" s="85">
        <f t="shared" ca="1" si="121"/>
        <v>5</v>
      </c>
      <c r="I2612" s="85">
        <f t="shared" ca="1" si="122"/>
        <v>1</v>
      </c>
      <c r="J2612" s="1">
        <f t="shared" si="123"/>
        <v>28</v>
      </c>
    </row>
    <row r="2613" spans="1:10" ht="12.75" customHeight="1" x14ac:dyDescent="0.2">
      <c r="A2613" s="85"/>
      <c r="B2613" s="139">
        <v>44528</v>
      </c>
      <c r="C2613" s="140" t="s">
        <v>164</v>
      </c>
      <c r="D2613" s="141">
        <v>0</v>
      </c>
      <c r="E2613" s="141">
        <v>39.416728999999997</v>
      </c>
      <c r="F2613" s="141">
        <v>3588.7189939999998</v>
      </c>
      <c r="G2613" s="141">
        <v>0</v>
      </c>
      <c r="H2613" s="85">
        <f t="shared" ca="1" si="121"/>
        <v>5</v>
      </c>
      <c r="I2613" s="85">
        <f t="shared" ca="1" si="122"/>
        <v>2</v>
      </c>
      <c r="J2613" s="1">
        <f t="shared" si="123"/>
        <v>28</v>
      </c>
    </row>
    <row r="2614" spans="1:10" ht="12.75" customHeight="1" x14ac:dyDescent="0.2">
      <c r="A2614" s="85"/>
      <c r="B2614" s="139">
        <v>44528</v>
      </c>
      <c r="C2614" s="140" t="s">
        <v>165</v>
      </c>
      <c r="D2614" s="141">
        <v>0</v>
      </c>
      <c r="E2614" s="141">
        <v>44.820835000000002</v>
      </c>
      <c r="F2614" s="141">
        <v>3584.7214359999998</v>
      </c>
      <c r="G2614" s="141">
        <v>0</v>
      </c>
      <c r="H2614" s="85">
        <f t="shared" ca="1" si="121"/>
        <v>5</v>
      </c>
      <c r="I2614" s="85">
        <f t="shared" ca="1" si="122"/>
        <v>3</v>
      </c>
      <c r="J2614" s="1">
        <f t="shared" si="123"/>
        <v>28</v>
      </c>
    </row>
    <row r="2615" spans="1:10" ht="12.75" customHeight="1" x14ac:dyDescent="0.2">
      <c r="A2615" s="85"/>
      <c r="B2615" s="139">
        <v>44528</v>
      </c>
      <c r="C2615" s="140" t="s">
        <v>166</v>
      </c>
      <c r="D2615" s="141">
        <v>0</v>
      </c>
      <c r="E2615" s="141">
        <v>48.504185</v>
      </c>
      <c r="F2615" s="141">
        <v>2848.0114749999998</v>
      </c>
      <c r="G2615" s="141">
        <v>0</v>
      </c>
      <c r="H2615" s="85">
        <f t="shared" ca="1" si="121"/>
        <v>5</v>
      </c>
      <c r="I2615" s="85">
        <f t="shared" ca="1" si="122"/>
        <v>4</v>
      </c>
      <c r="J2615" s="1">
        <f t="shared" si="123"/>
        <v>28</v>
      </c>
    </row>
    <row r="2616" spans="1:10" ht="12.75" customHeight="1" x14ac:dyDescent="0.2">
      <c r="A2616" s="85"/>
      <c r="B2616" s="139">
        <v>44528</v>
      </c>
      <c r="C2616" s="140" t="s">
        <v>167</v>
      </c>
      <c r="D2616" s="141">
        <v>0</v>
      </c>
      <c r="E2616" s="141">
        <v>42.744591</v>
      </c>
      <c r="F2616" s="141">
        <v>2433.5783689999998</v>
      </c>
      <c r="G2616" s="141">
        <v>0</v>
      </c>
      <c r="H2616" s="85">
        <f t="shared" ca="1" si="121"/>
        <v>6</v>
      </c>
      <c r="I2616" s="85">
        <f t="shared" ca="1" si="122"/>
        <v>1</v>
      </c>
      <c r="J2616" s="1">
        <f t="shared" si="123"/>
        <v>28</v>
      </c>
    </row>
    <row r="2617" spans="1:10" ht="12.75" customHeight="1" x14ac:dyDescent="0.2">
      <c r="A2617" s="85"/>
      <c r="B2617" s="139">
        <v>44528</v>
      </c>
      <c r="C2617" s="140" t="s">
        <v>168</v>
      </c>
      <c r="D2617" s="141">
        <v>0</v>
      </c>
      <c r="E2617" s="141">
        <v>40.118640999999997</v>
      </c>
      <c r="F2617" s="141">
        <v>2435.7612300000001</v>
      </c>
      <c r="G2617" s="141">
        <v>0</v>
      </c>
      <c r="H2617" s="85">
        <f t="shared" ca="1" si="121"/>
        <v>6</v>
      </c>
      <c r="I2617" s="85">
        <f t="shared" ca="1" si="122"/>
        <v>2</v>
      </c>
      <c r="J2617" s="1">
        <f t="shared" si="123"/>
        <v>28</v>
      </c>
    </row>
    <row r="2618" spans="1:10" ht="12.75" customHeight="1" x14ac:dyDescent="0.2">
      <c r="A2618" s="85"/>
      <c r="B2618" s="139">
        <v>44528</v>
      </c>
      <c r="C2618" s="140" t="s">
        <v>169</v>
      </c>
      <c r="D2618" s="141">
        <v>0</v>
      </c>
      <c r="E2618" s="141">
        <v>39.664814</v>
      </c>
      <c r="F2618" s="141">
        <v>2863.9895019999999</v>
      </c>
      <c r="G2618" s="141">
        <v>0</v>
      </c>
      <c r="H2618" s="85">
        <f t="shared" ca="1" si="121"/>
        <v>6</v>
      </c>
      <c r="I2618" s="85">
        <f t="shared" ca="1" si="122"/>
        <v>3</v>
      </c>
      <c r="J2618" s="1">
        <f t="shared" si="123"/>
        <v>28</v>
      </c>
    </row>
    <row r="2619" spans="1:10" ht="12.75" customHeight="1" x14ac:dyDescent="0.2">
      <c r="A2619" s="85"/>
      <c r="B2619" s="139">
        <v>44528</v>
      </c>
      <c r="C2619" s="140" t="s">
        <v>170</v>
      </c>
      <c r="D2619" s="141">
        <v>0</v>
      </c>
      <c r="E2619" s="141">
        <v>40.415568999999998</v>
      </c>
      <c r="F2619" s="141">
        <v>2647.1926269999999</v>
      </c>
      <c r="G2619" s="141">
        <v>0</v>
      </c>
      <c r="H2619" s="85">
        <f t="shared" ca="1" si="121"/>
        <v>6</v>
      </c>
      <c r="I2619" s="85">
        <f t="shared" ca="1" si="122"/>
        <v>4</v>
      </c>
      <c r="J2619" s="1">
        <f t="shared" si="123"/>
        <v>28</v>
      </c>
    </row>
    <row r="2620" spans="1:10" ht="12.75" customHeight="1" x14ac:dyDescent="0.2">
      <c r="A2620" s="85"/>
      <c r="B2620" s="139">
        <v>44528</v>
      </c>
      <c r="C2620" s="140" t="s">
        <v>171</v>
      </c>
      <c r="D2620" s="141">
        <v>0</v>
      </c>
      <c r="E2620" s="141">
        <v>38.872222999999998</v>
      </c>
      <c r="F2620" s="141">
        <v>1981.472534</v>
      </c>
      <c r="G2620" s="141">
        <v>0</v>
      </c>
      <c r="H2620" s="85">
        <f t="shared" ca="1" si="121"/>
        <v>7</v>
      </c>
      <c r="I2620" s="85">
        <f t="shared" ca="1" si="122"/>
        <v>1</v>
      </c>
      <c r="J2620" s="1">
        <f t="shared" si="123"/>
        <v>28</v>
      </c>
    </row>
    <row r="2621" spans="1:10" ht="12.75" customHeight="1" x14ac:dyDescent="0.2">
      <c r="A2621" s="85"/>
      <c r="B2621" s="139">
        <v>44528</v>
      </c>
      <c r="C2621" s="140" t="s">
        <v>172</v>
      </c>
      <c r="D2621" s="141">
        <v>0</v>
      </c>
      <c r="E2621" s="141">
        <v>40.547310000000003</v>
      </c>
      <c r="F2621" s="141">
        <v>1511.022827</v>
      </c>
      <c r="G2621" s="141">
        <v>0</v>
      </c>
      <c r="H2621" s="85">
        <f t="shared" ca="1" si="121"/>
        <v>7</v>
      </c>
      <c r="I2621" s="85">
        <f t="shared" ca="1" si="122"/>
        <v>2</v>
      </c>
      <c r="J2621" s="1">
        <f t="shared" si="123"/>
        <v>28</v>
      </c>
    </row>
    <row r="2622" spans="1:10" ht="12.75" customHeight="1" x14ac:dyDescent="0.2">
      <c r="A2622" s="85"/>
      <c r="B2622" s="139">
        <v>44528</v>
      </c>
      <c r="C2622" s="140" t="s">
        <v>173</v>
      </c>
      <c r="D2622" s="141">
        <v>0</v>
      </c>
      <c r="E2622" s="141">
        <v>30.725059999999999</v>
      </c>
      <c r="F2622" s="141">
        <v>1055.6267089999999</v>
      </c>
      <c r="G2622" s="141">
        <v>0</v>
      </c>
      <c r="H2622" s="85">
        <f t="shared" ca="1" si="121"/>
        <v>7</v>
      </c>
      <c r="I2622" s="85">
        <f t="shared" ca="1" si="122"/>
        <v>3</v>
      </c>
      <c r="J2622" s="1">
        <f t="shared" si="123"/>
        <v>28</v>
      </c>
    </row>
    <row r="2623" spans="1:10" ht="12.75" customHeight="1" x14ac:dyDescent="0.2">
      <c r="A2623" s="85"/>
      <c r="B2623" s="139">
        <v>44528</v>
      </c>
      <c r="C2623" s="140" t="s">
        <v>174</v>
      </c>
      <c r="D2623" s="141">
        <v>0</v>
      </c>
      <c r="E2623" s="141">
        <v>28.873894</v>
      </c>
      <c r="F2623" s="141">
        <v>959.96374500000002</v>
      </c>
      <c r="G2623" s="141">
        <v>0</v>
      </c>
      <c r="H2623" s="85">
        <f t="shared" ca="1" si="121"/>
        <v>7</v>
      </c>
      <c r="I2623" s="85">
        <f t="shared" ca="1" si="122"/>
        <v>4</v>
      </c>
      <c r="J2623" s="1">
        <f t="shared" si="123"/>
        <v>28</v>
      </c>
    </row>
    <row r="2624" spans="1:10" ht="12.75" customHeight="1" x14ac:dyDescent="0.2">
      <c r="A2624" s="85"/>
      <c r="B2624" s="139">
        <v>44528</v>
      </c>
      <c r="C2624" s="140" t="s">
        <v>175</v>
      </c>
      <c r="D2624" s="141">
        <v>0</v>
      </c>
      <c r="E2624" s="141">
        <v>33.858021000000001</v>
      </c>
      <c r="F2624" s="141">
        <v>1148.701538</v>
      </c>
      <c r="G2624" s="141">
        <v>0</v>
      </c>
      <c r="H2624" s="85">
        <f t="shared" ca="1" si="121"/>
        <v>8</v>
      </c>
      <c r="I2624" s="85">
        <f t="shared" ca="1" si="122"/>
        <v>1</v>
      </c>
      <c r="J2624" s="1">
        <f t="shared" si="123"/>
        <v>28</v>
      </c>
    </row>
    <row r="2625" spans="1:10" ht="12.75" customHeight="1" x14ac:dyDescent="0.2">
      <c r="A2625" s="85"/>
      <c r="B2625" s="139">
        <v>44528</v>
      </c>
      <c r="C2625" s="140" t="s">
        <v>176</v>
      </c>
      <c r="D2625" s="141">
        <v>0</v>
      </c>
      <c r="E2625" s="141">
        <v>34.087074000000001</v>
      </c>
      <c r="F2625" s="141">
        <v>958.08966099999998</v>
      </c>
      <c r="G2625" s="141">
        <v>0</v>
      </c>
      <c r="H2625" s="85">
        <f t="shared" ca="1" si="121"/>
        <v>8</v>
      </c>
      <c r="I2625" s="85">
        <f t="shared" ca="1" si="122"/>
        <v>2</v>
      </c>
      <c r="J2625" s="1">
        <f t="shared" si="123"/>
        <v>28</v>
      </c>
    </row>
    <row r="2626" spans="1:10" ht="12.75" customHeight="1" x14ac:dyDescent="0.2">
      <c r="A2626" s="85"/>
      <c r="B2626" s="139">
        <v>44528</v>
      </c>
      <c r="C2626" s="140" t="s">
        <v>177</v>
      </c>
      <c r="D2626" s="141">
        <v>0</v>
      </c>
      <c r="E2626" s="141">
        <v>14.826836</v>
      </c>
      <c r="F2626" s="141">
        <v>300.934845</v>
      </c>
      <c r="G2626" s="141">
        <v>35.824635000000001</v>
      </c>
      <c r="H2626" s="85">
        <f t="shared" ca="1" si="121"/>
        <v>8</v>
      </c>
      <c r="I2626" s="85">
        <f t="shared" ca="1" si="122"/>
        <v>3</v>
      </c>
      <c r="J2626" s="1">
        <f t="shared" si="123"/>
        <v>28</v>
      </c>
    </row>
    <row r="2627" spans="1:10" ht="12.75" customHeight="1" x14ac:dyDescent="0.2">
      <c r="A2627" s="85"/>
      <c r="B2627" s="139">
        <v>44528</v>
      </c>
      <c r="C2627" s="140" t="s">
        <v>178</v>
      </c>
      <c r="D2627" s="141">
        <v>96.732803000000004</v>
      </c>
      <c r="E2627" s="141">
        <v>0</v>
      </c>
      <c r="F2627" s="141">
        <v>28.190369</v>
      </c>
      <c r="G2627" s="141">
        <v>192.27345299999999</v>
      </c>
      <c r="H2627" s="85">
        <f t="shared" ca="1" si="121"/>
        <v>8</v>
      </c>
      <c r="I2627" s="85">
        <f t="shared" ca="1" si="122"/>
        <v>4</v>
      </c>
      <c r="J2627" s="1">
        <f t="shared" si="123"/>
        <v>28</v>
      </c>
    </row>
    <row r="2628" spans="1:10" ht="12.75" customHeight="1" x14ac:dyDescent="0.2">
      <c r="A2628" s="85"/>
      <c r="B2628" s="139">
        <v>44528</v>
      </c>
      <c r="C2628" s="140" t="s">
        <v>179</v>
      </c>
      <c r="D2628" s="141">
        <v>173.697723</v>
      </c>
      <c r="E2628" s="141">
        <v>0</v>
      </c>
      <c r="F2628" s="141">
        <v>0</v>
      </c>
      <c r="G2628" s="141">
        <v>380.12851000000001</v>
      </c>
      <c r="H2628" s="85">
        <f t="shared" ca="1" si="121"/>
        <v>9</v>
      </c>
      <c r="I2628" s="85">
        <f t="shared" ca="1" si="122"/>
        <v>1</v>
      </c>
      <c r="J2628" s="1">
        <f t="shared" si="123"/>
        <v>28</v>
      </c>
    </row>
    <row r="2629" spans="1:10" ht="12.75" customHeight="1" x14ac:dyDescent="0.2">
      <c r="A2629" s="85"/>
      <c r="B2629" s="139">
        <v>44528</v>
      </c>
      <c r="C2629" s="140" t="s">
        <v>180</v>
      </c>
      <c r="D2629" s="141">
        <v>141.26954699999999</v>
      </c>
      <c r="E2629" s="141">
        <v>0</v>
      </c>
      <c r="F2629" s="141">
        <v>0</v>
      </c>
      <c r="G2629" s="141">
        <v>987.65362500000003</v>
      </c>
      <c r="H2629" s="85">
        <f t="shared" ca="1" si="121"/>
        <v>9</v>
      </c>
      <c r="I2629" s="85">
        <f t="shared" ca="1" si="122"/>
        <v>2</v>
      </c>
      <c r="J2629" s="1">
        <f t="shared" si="123"/>
        <v>28</v>
      </c>
    </row>
    <row r="2630" spans="1:10" ht="12.75" customHeight="1" x14ac:dyDescent="0.2">
      <c r="A2630" s="85"/>
      <c r="B2630" s="139">
        <v>44528</v>
      </c>
      <c r="C2630" s="140" t="s">
        <v>181</v>
      </c>
      <c r="D2630" s="141">
        <v>126.431961</v>
      </c>
      <c r="E2630" s="141">
        <v>0</v>
      </c>
      <c r="F2630" s="141">
        <v>0</v>
      </c>
      <c r="G2630" s="141">
        <v>1252.17749</v>
      </c>
      <c r="H2630" s="85">
        <f t="shared" ca="1" si="121"/>
        <v>9</v>
      </c>
      <c r="I2630" s="85">
        <f t="shared" ca="1" si="122"/>
        <v>3</v>
      </c>
      <c r="J2630" s="1">
        <f t="shared" si="123"/>
        <v>28</v>
      </c>
    </row>
    <row r="2631" spans="1:10" ht="12.75" customHeight="1" x14ac:dyDescent="0.2">
      <c r="A2631" s="85"/>
      <c r="B2631" s="139">
        <v>44528</v>
      </c>
      <c r="C2631" s="140" t="s">
        <v>182</v>
      </c>
      <c r="D2631" s="141">
        <v>116.5896</v>
      </c>
      <c r="E2631" s="141">
        <v>0</v>
      </c>
      <c r="F2631" s="141">
        <v>0</v>
      </c>
      <c r="G2631" s="141">
        <v>1325.4719239999999</v>
      </c>
      <c r="H2631" s="85">
        <f t="shared" ca="1" si="121"/>
        <v>9</v>
      </c>
      <c r="I2631" s="85">
        <f t="shared" ca="1" si="122"/>
        <v>4</v>
      </c>
      <c r="J2631" s="1">
        <f t="shared" si="123"/>
        <v>28</v>
      </c>
    </row>
    <row r="2632" spans="1:10" ht="12.75" customHeight="1" x14ac:dyDescent="0.2">
      <c r="A2632" s="85"/>
      <c r="B2632" s="139">
        <v>44528</v>
      </c>
      <c r="C2632" s="140" t="s">
        <v>183</v>
      </c>
      <c r="D2632" s="141">
        <v>110.193901</v>
      </c>
      <c r="E2632" s="141">
        <v>0</v>
      </c>
      <c r="F2632" s="141">
        <v>0</v>
      </c>
      <c r="G2632" s="141">
        <v>1337.4379879999999</v>
      </c>
      <c r="H2632" s="85">
        <f t="shared" ca="1" si="121"/>
        <v>10</v>
      </c>
      <c r="I2632" s="85">
        <f t="shared" ca="1" si="122"/>
        <v>1</v>
      </c>
      <c r="J2632" s="1">
        <f t="shared" si="123"/>
        <v>28</v>
      </c>
    </row>
    <row r="2633" spans="1:10" ht="12.75" customHeight="1" x14ac:dyDescent="0.2">
      <c r="A2633" s="85"/>
      <c r="B2633" s="139">
        <v>44528</v>
      </c>
      <c r="C2633" s="140" t="s">
        <v>184</v>
      </c>
      <c r="D2633" s="141">
        <v>106.26217699999999</v>
      </c>
      <c r="E2633" s="141">
        <v>0</v>
      </c>
      <c r="F2633" s="141">
        <v>0</v>
      </c>
      <c r="G2633" s="141">
        <v>1342.082764</v>
      </c>
      <c r="H2633" s="85">
        <f t="shared" ca="1" si="121"/>
        <v>10</v>
      </c>
      <c r="I2633" s="85">
        <f t="shared" ca="1" si="122"/>
        <v>2</v>
      </c>
      <c r="J2633" s="1">
        <f t="shared" si="123"/>
        <v>28</v>
      </c>
    </row>
    <row r="2634" spans="1:10" ht="12.75" customHeight="1" x14ac:dyDescent="0.2">
      <c r="A2634" s="85"/>
      <c r="B2634" s="139">
        <v>44528</v>
      </c>
      <c r="C2634" s="140" t="s">
        <v>185</v>
      </c>
      <c r="D2634" s="141">
        <v>104.263611</v>
      </c>
      <c r="E2634" s="141">
        <v>0</v>
      </c>
      <c r="F2634" s="141">
        <v>0</v>
      </c>
      <c r="G2634" s="141">
        <v>1344.1032709999999</v>
      </c>
      <c r="H2634" s="85">
        <f t="shared" ca="1" si="121"/>
        <v>10</v>
      </c>
      <c r="I2634" s="85">
        <f t="shared" ca="1" si="122"/>
        <v>3</v>
      </c>
      <c r="J2634" s="1">
        <f t="shared" si="123"/>
        <v>28</v>
      </c>
    </row>
    <row r="2635" spans="1:10" ht="12.75" customHeight="1" x14ac:dyDescent="0.2">
      <c r="A2635" s="85"/>
      <c r="B2635" s="139">
        <v>44528</v>
      </c>
      <c r="C2635" s="140" t="s">
        <v>186</v>
      </c>
      <c r="D2635" s="141">
        <v>102.98438299999999</v>
      </c>
      <c r="E2635" s="141">
        <v>0</v>
      </c>
      <c r="F2635" s="141">
        <v>0</v>
      </c>
      <c r="G2635" s="141">
        <v>1343.184814</v>
      </c>
      <c r="H2635" s="85">
        <f t="shared" ca="1" si="121"/>
        <v>10</v>
      </c>
      <c r="I2635" s="85">
        <f t="shared" ca="1" si="122"/>
        <v>4</v>
      </c>
      <c r="J2635" s="1">
        <f t="shared" si="123"/>
        <v>28</v>
      </c>
    </row>
    <row r="2636" spans="1:10" ht="12.75" customHeight="1" x14ac:dyDescent="0.2">
      <c r="A2636" s="85"/>
      <c r="B2636" s="139">
        <v>44528</v>
      </c>
      <c r="C2636" s="140" t="s">
        <v>187</v>
      </c>
      <c r="D2636" s="141">
        <v>100.601448</v>
      </c>
      <c r="E2636" s="141">
        <v>0</v>
      </c>
      <c r="F2636" s="141">
        <v>0</v>
      </c>
      <c r="G2636" s="141">
        <v>1340.0289310000001</v>
      </c>
      <c r="H2636" s="85">
        <f t="shared" ca="1" si="121"/>
        <v>11</v>
      </c>
      <c r="I2636" s="85">
        <f t="shared" ca="1" si="122"/>
        <v>1</v>
      </c>
      <c r="J2636" s="1">
        <f t="shared" si="123"/>
        <v>28</v>
      </c>
    </row>
    <row r="2637" spans="1:10" ht="12.75" customHeight="1" x14ac:dyDescent="0.2">
      <c r="A2637" s="85"/>
      <c r="B2637" s="139">
        <v>44528</v>
      </c>
      <c r="C2637" s="140" t="s">
        <v>188</v>
      </c>
      <c r="D2637" s="141">
        <v>100.316315</v>
      </c>
      <c r="E2637" s="141">
        <v>0</v>
      </c>
      <c r="F2637" s="141">
        <v>0</v>
      </c>
      <c r="G2637" s="141">
        <v>1339.1914059999999</v>
      </c>
      <c r="H2637" s="85">
        <f t="shared" ca="1" si="121"/>
        <v>11</v>
      </c>
      <c r="I2637" s="85">
        <f t="shared" ca="1" si="122"/>
        <v>2</v>
      </c>
      <c r="J2637" s="1">
        <f t="shared" si="123"/>
        <v>28</v>
      </c>
    </row>
    <row r="2638" spans="1:10" ht="12.75" customHeight="1" x14ac:dyDescent="0.2">
      <c r="A2638" s="85"/>
      <c r="B2638" s="139">
        <v>44528</v>
      </c>
      <c r="C2638" s="140" t="s">
        <v>189</v>
      </c>
      <c r="D2638" s="141">
        <v>100.733452</v>
      </c>
      <c r="E2638" s="141">
        <v>0</v>
      </c>
      <c r="F2638" s="141">
        <v>0</v>
      </c>
      <c r="G2638" s="141">
        <v>1337.7969969999999</v>
      </c>
      <c r="H2638" s="85">
        <f t="shared" ca="1" si="121"/>
        <v>11</v>
      </c>
      <c r="I2638" s="85">
        <f t="shared" ca="1" si="122"/>
        <v>3</v>
      </c>
      <c r="J2638" s="1">
        <f t="shared" si="123"/>
        <v>28</v>
      </c>
    </row>
    <row r="2639" spans="1:10" ht="12.75" customHeight="1" x14ac:dyDescent="0.2">
      <c r="A2639" s="85"/>
      <c r="B2639" s="139">
        <v>44528</v>
      </c>
      <c r="C2639" s="140" t="s">
        <v>190</v>
      </c>
      <c r="D2639" s="141">
        <v>100.661293</v>
      </c>
      <c r="E2639" s="141">
        <v>0</v>
      </c>
      <c r="F2639" s="141">
        <v>0</v>
      </c>
      <c r="G2639" s="141">
        <v>1336.809814</v>
      </c>
      <c r="H2639" s="85">
        <f t="shared" ca="1" si="121"/>
        <v>11</v>
      </c>
      <c r="I2639" s="85">
        <f t="shared" ca="1" si="122"/>
        <v>4</v>
      </c>
      <c r="J2639" s="1">
        <f t="shared" si="123"/>
        <v>28</v>
      </c>
    </row>
    <row r="2640" spans="1:10" ht="12.75" customHeight="1" x14ac:dyDescent="0.2">
      <c r="A2640" s="85"/>
      <c r="B2640" s="139">
        <v>44528</v>
      </c>
      <c r="C2640" s="140" t="s">
        <v>191</v>
      </c>
      <c r="D2640" s="141">
        <v>101.143173</v>
      </c>
      <c r="E2640" s="141">
        <v>0</v>
      </c>
      <c r="F2640" s="141">
        <v>0</v>
      </c>
      <c r="G2640" s="141">
        <v>1334.700439</v>
      </c>
      <c r="H2640" s="85">
        <f t="shared" ca="1" si="121"/>
        <v>12</v>
      </c>
      <c r="I2640" s="85">
        <f t="shared" ca="1" si="122"/>
        <v>1</v>
      </c>
      <c r="J2640" s="1">
        <f t="shared" si="123"/>
        <v>28</v>
      </c>
    </row>
    <row r="2641" spans="1:10" ht="12.75" customHeight="1" x14ac:dyDescent="0.2">
      <c r="A2641" s="85"/>
      <c r="B2641" s="139">
        <v>44528</v>
      </c>
      <c r="C2641" s="140" t="s">
        <v>192</v>
      </c>
      <c r="D2641" s="141">
        <v>103.767563</v>
      </c>
      <c r="E2641" s="141">
        <v>0</v>
      </c>
      <c r="F2641" s="141">
        <v>0</v>
      </c>
      <c r="G2641" s="141">
        <v>1333.4263920000001</v>
      </c>
      <c r="H2641" s="85">
        <f t="shared" ca="1" si="121"/>
        <v>12</v>
      </c>
      <c r="I2641" s="85">
        <f t="shared" ca="1" si="122"/>
        <v>2</v>
      </c>
      <c r="J2641" s="1">
        <f t="shared" si="123"/>
        <v>28</v>
      </c>
    </row>
    <row r="2642" spans="1:10" ht="12.75" customHeight="1" x14ac:dyDescent="0.2">
      <c r="A2642" s="85"/>
      <c r="B2642" s="139">
        <v>44528</v>
      </c>
      <c r="C2642" s="140" t="s">
        <v>193</v>
      </c>
      <c r="D2642" s="141">
        <v>103.033714</v>
      </c>
      <c r="E2642" s="141">
        <v>0</v>
      </c>
      <c r="F2642" s="141">
        <v>0</v>
      </c>
      <c r="G2642" s="141">
        <v>1334.003418</v>
      </c>
      <c r="H2642" s="85">
        <f t="shared" ca="1" si="121"/>
        <v>12</v>
      </c>
      <c r="I2642" s="85">
        <f t="shared" ca="1" si="122"/>
        <v>3</v>
      </c>
      <c r="J2642" s="1">
        <f t="shared" si="123"/>
        <v>28</v>
      </c>
    </row>
    <row r="2643" spans="1:10" ht="12.75" customHeight="1" x14ac:dyDescent="0.2">
      <c r="A2643" s="85"/>
      <c r="B2643" s="139">
        <v>44528</v>
      </c>
      <c r="C2643" s="140" t="s">
        <v>194</v>
      </c>
      <c r="D2643" s="141">
        <v>103.61203</v>
      </c>
      <c r="E2643" s="141">
        <v>0</v>
      </c>
      <c r="F2643" s="141">
        <v>0</v>
      </c>
      <c r="G2643" s="141">
        <v>1336.9814449999999</v>
      </c>
      <c r="H2643" s="85">
        <f t="shared" ca="1" si="121"/>
        <v>12</v>
      </c>
      <c r="I2643" s="85">
        <f t="shared" ca="1" si="122"/>
        <v>4</v>
      </c>
      <c r="J2643" s="1">
        <f t="shared" si="123"/>
        <v>28</v>
      </c>
    </row>
    <row r="2644" spans="1:10" ht="12.75" customHeight="1" x14ac:dyDescent="0.2">
      <c r="A2644" s="85"/>
      <c r="B2644" s="139">
        <v>44528</v>
      </c>
      <c r="C2644" s="140" t="s">
        <v>195</v>
      </c>
      <c r="D2644" s="141">
        <v>100.43604999999999</v>
      </c>
      <c r="E2644" s="141">
        <v>0</v>
      </c>
      <c r="F2644" s="141">
        <v>0</v>
      </c>
      <c r="G2644" s="141">
        <v>1162.283081</v>
      </c>
      <c r="H2644" s="85">
        <f t="shared" ca="1" si="121"/>
        <v>13</v>
      </c>
      <c r="I2644" s="85">
        <f t="shared" ca="1" si="122"/>
        <v>1</v>
      </c>
      <c r="J2644" s="1">
        <f t="shared" si="123"/>
        <v>28</v>
      </c>
    </row>
    <row r="2645" spans="1:10" ht="12.75" customHeight="1" x14ac:dyDescent="0.2">
      <c r="A2645" s="85"/>
      <c r="B2645" s="139">
        <v>44528</v>
      </c>
      <c r="C2645" s="140" t="s">
        <v>196</v>
      </c>
      <c r="D2645" s="141">
        <v>106.69045300000001</v>
      </c>
      <c r="E2645" s="141">
        <v>0</v>
      </c>
      <c r="F2645" s="141">
        <v>0</v>
      </c>
      <c r="G2645" s="141">
        <v>1331.554932</v>
      </c>
      <c r="H2645" s="85">
        <f t="shared" ca="1" si="121"/>
        <v>13</v>
      </c>
      <c r="I2645" s="85">
        <f t="shared" ca="1" si="122"/>
        <v>2</v>
      </c>
      <c r="J2645" s="1">
        <f t="shared" si="123"/>
        <v>28</v>
      </c>
    </row>
    <row r="2646" spans="1:10" ht="12.75" customHeight="1" x14ac:dyDescent="0.2">
      <c r="A2646" s="85"/>
      <c r="B2646" s="139">
        <v>44528</v>
      </c>
      <c r="C2646" s="140" t="s">
        <v>197</v>
      </c>
      <c r="D2646" s="141">
        <v>104.22281599999999</v>
      </c>
      <c r="E2646" s="141">
        <v>0</v>
      </c>
      <c r="F2646" s="141">
        <v>0</v>
      </c>
      <c r="G2646" s="141">
        <v>1332.8266599999999</v>
      </c>
      <c r="H2646" s="85">
        <f t="shared" ca="1" si="121"/>
        <v>13</v>
      </c>
      <c r="I2646" s="85">
        <f t="shared" ca="1" si="122"/>
        <v>3</v>
      </c>
      <c r="J2646" s="1">
        <f t="shared" si="123"/>
        <v>28</v>
      </c>
    </row>
    <row r="2647" spans="1:10" ht="12.75" customHeight="1" x14ac:dyDescent="0.2">
      <c r="A2647" s="85"/>
      <c r="B2647" s="139">
        <v>44528</v>
      </c>
      <c r="C2647" s="140" t="s">
        <v>198</v>
      </c>
      <c r="D2647" s="141">
        <v>105.443871</v>
      </c>
      <c r="E2647" s="141">
        <v>0</v>
      </c>
      <c r="F2647" s="141">
        <v>0</v>
      </c>
      <c r="G2647" s="141">
        <v>1304.368164</v>
      </c>
      <c r="H2647" s="85">
        <f t="shared" ca="1" si="121"/>
        <v>13</v>
      </c>
      <c r="I2647" s="85">
        <f t="shared" ca="1" si="122"/>
        <v>4</v>
      </c>
      <c r="J2647" s="1">
        <f t="shared" si="123"/>
        <v>28</v>
      </c>
    </row>
    <row r="2648" spans="1:10" ht="12.75" customHeight="1" x14ac:dyDescent="0.2">
      <c r="A2648" s="85"/>
      <c r="B2648" s="139">
        <v>44528</v>
      </c>
      <c r="C2648" s="140" t="s">
        <v>199</v>
      </c>
      <c r="D2648" s="141">
        <v>101.552269</v>
      </c>
      <c r="E2648" s="141">
        <v>0</v>
      </c>
      <c r="F2648" s="141">
        <v>7.2890000000000003E-3</v>
      </c>
      <c r="G2648" s="141">
        <v>1115.71228</v>
      </c>
      <c r="H2648" s="85">
        <f t="shared" ca="1" si="121"/>
        <v>14</v>
      </c>
      <c r="I2648" s="85">
        <f t="shared" ca="1" si="122"/>
        <v>1</v>
      </c>
      <c r="J2648" s="1">
        <f t="shared" si="123"/>
        <v>28</v>
      </c>
    </row>
    <row r="2649" spans="1:10" ht="12.75" customHeight="1" x14ac:dyDescent="0.2">
      <c r="A2649" s="85"/>
      <c r="B2649" s="139">
        <v>44528</v>
      </c>
      <c r="C2649" s="140" t="s">
        <v>200</v>
      </c>
      <c r="D2649" s="141">
        <v>46.937206000000003</v>
      </c>
      <c r="E2649" s="141">
        <v>205.30725100000001</v>
      </c>
      <c r="F2649" s="141">
        <v>44.320301000000001</v>
      </c>
      <c r="G2649" s="141">
        <v>223.89695699999999</v>
      </c>
      <c r="H2649" s="85">
        <f t="shared" ca="1" si="121"/>
        <v>14</v>
      </c>
      <c r="I2649" s="85">
        <f t="shared" ca="1" si="122"/>
        <v>2</v>
      </c>
      <c r="J2649" s="1">
        <f t="shared" si="123"/>
        <v>28</v>
      </c>
    </row>
    <row r="2650" spans="1:10" ht="12.75" customHeight="1" x14ac:dyDescent="0.2">
      <c r="A2650" s="85"/>
      <c r="B2650" s="139">
        <v>44528</v>
      </c>
      <c r="C2650" s="140" t="s">
        <v>201</v>
      </c>
      <c r="D2650" s="141">
        <v>43.226688000000003</v>
      </c>
      <c r="E2650" s="141">
        <v>24.850538</v>
      </c>
      <c r="F2650" s="141">
        <v>19.799848999999998</v>
      </c>
      <c r="G2650" s="141">
        <v>237.17012</v>
      </c>
      <c r="H2650" s="85">
        <f t="shared" ca="1" si="121"/>
        <v>14</v>
      </c>
      <c r="I2650" s="85">
        <f t="shared" ca="1" si="122"/>
        <v>3</v>
      </c>
      <c r="J2650" s="1">
        <f t="shared" si="123"/>
        <v>28</v>
      </c>
    </row>
    <row r="2651" spans="1:10" ht="12.75" customHeight="1" x14ac:dyDescent="0.2">
      <c r="A2651" s="85"/>
      <c r="B2651" s="139">
        <v>44528</v>
      </c>
      <c r="C2651" s="140" t="s">
        <v>202</v>
      </c>
      <c r="D2651" s="141">
        <v>83.478797999999998</v>
      </c>
      <c r="E2651" s="141">
        <v>28.217175000000001</v>
      </c>
      <c r="F2651" s="141">
        <v>2.947E-3</v>
      </c>
      <c r="G2651" s="141">
        <v>346.54339599999997</v>
      </c>
      <c r="H2651" s="85">
        <f t="shared" ca="1" si="121"/>
        <v>14</v>
      </c>
      <c r="I2651" s="85">
        <f t="shared" ca="1" si="122"/>
        <v>4</v>
      </c>
      <c r="J2651" s="1">
        <f t="shared" si="123"/>
        <v>28</v>
      </c>
    </row>
    <row r="2652" spans="1:10" ht="12.75" customHeight="1" x14ac:dyDescent="0.2">
      <c r="A2652" s="85"/>
      <c r="B2652" s="139">
        <v>44528</v>
      </c>
      <c r="C2652" s="140" t="s">
        <v>203</v>
      </c>
      <c r="D2652" s="141">
        <v>95.558539999999994</v>
      </c>
      <c r="E2652" s="141">
        <v>10.605166000000001</v>
      </c>
      <c r="F2652" s="141">
        <v>0.258434</v>
      </c>
      <c r="G2652" s="141">
        <v>591.953979</v>
      </c>
      <c r="H2652" s="85">
        <f t="shared" ca="1" si="121"/>
        <v>15</v>
      </c>
      <c r="I2652" s="85">
        <f t="shared" ca="1" si="122"/>
        <v>1</v>
      </c>
      <c r="J2652" s="1">
        <f t="shared" si="123"/>
        <v>28</v>
      </c>
    </row>
    <row r="2653" spans="1:10" ht="12.75" customHeight="1" x14ac:dyDescent="0.2">
      <c r="A2653" s="85"/>
      <c r="B2653" s="139">
        <v>44528</v>
      </c>
      <c r="C2653" s="140" t="s">
        <v>204</v>
      </c>
      <c r="D2653" s="141">
        <v>16.402327</v>
      </c>
      <c r="E2653" s="141">
        <v>263.27587899999997</v>
      </c>
      <c r="F2653" s="141">
        <v>55.677813999999998</v>
      </c>
      <c r="G2653" s="141">
        <v>48.626060000000003</v>
      </c>
      <c r="H2653" s="85">
        <f t="shared" ca="1" si="121"/>
        <v>15</v>
      </c>
      <c r="I2653" s="85">
        <f t="shared" ca="1" si="122"/>
        <v>2</v>
      </c>
      <c r="J2653" s="1">
        <f t="shared" si="123"/>
        <v>28</v>
      </c>
    </row>
    <row r="2654" spans="1:10" ht="12.75" customHeight="1" x14ac:dyDescent="0.2">
      <c r="A2654" s="85"/>
      <c r="B2654" s="139">
        <v>44528</v>
      </c>
      <c r="C2654" s="140" t="s">
        <v>205</v>
      </c>
      <c r="D2654" s="141">
        <v>9.2655989999999999</v>
      </c>
      <c r="E2654" s="141">
        <v>107.332359</v>
      </c>
      <c r="F2654" s="141">
        <v>50.203045000000003</v>
      </c>
      <c r="G2654" s="141">
        <v>140.817688</v>
      </c>
      <c r="H2654" s="85">
        <f t="shared" ca="1" si="121"/>
        <v>15</v>
      </c>
      <c r="I2654" s="85">
        <f t="shared" ca="1" si="122"/>
        <v>3</v>
      </c>
      <c r="J2654" s="1">
        <f t="shared" si="123"/>
        <v>28</v>
      </c>
    </row>
    <row r="2655" spans="1:10" ht="12.75" customHeight="1" x14ac:dyDescent="0.2">
      <c r="A2655" s="85"/>
      <c r="B2655" s="139">
        <v>44528</v>
      </c>
      <c r="C2655" s="140" t="s">
        <v>206</v>
      </c>
      <c r="D2655" s="141">
        <v>29.129265</v>
      </c>
      <c r="E2655" s="141">
        <v>15.754227999999999</v>
      </c>
      <c r="F2655" s="141">
        <v>24.662172000000002</v>
      </c>
      <c r="G2655" s="141">
        <v>186.83866900000001</v>
      </c>
      <c r="H2655" s="85">
        <f t="shared" ca="1" si="121"/>
        <v>15</v>
      </c>
      <c r="I2655" s="85">
        <f t="shared" ca="1" si="122"/>
        <v>4</v>
      </c>
      <c r="J2655" s="1">
        <f t="shared" si="123"/>
        <v>28</v>
      </c>
    </row>
    <row r="2656" spans="1:10" ht="12.75" customHeight="1" x14ac:dyDescent="0.2">
      <c r="A2656" s="85"/>
      <c r="B2656" s="139">
        <v>44528</v>
      </c>
      <c r="C2656" s="140" t="s">
        <v>207</v>
      </c>
      <c r="D2656" s="141">
        <v>0.73374300000000003</v>
      </c>
      <c r="E2656" s="141">
        <v>114.783051</v>
      </c>
      <c r="F2656" s="141">
        <v>246.72936999999999</v>
      </c>
      <c r="G2656" s="141">
        <v>26.357361000000001</v>
      </c>
      <c r="H2656" s="85">
        <f t="shared" ca="1" si="121"/>
        <v>16</v>
      </c>
      <c r="I2656" s="85">
        <f t="shared" ca="1" si="122"/>
        <v>1</v>
      </c>
      <c r="J2656" s="1">
        <f t="shared" si="123"/>
        <v>28</v>
      </c>
    </row>
    <row r="2657" spans="1:10" ht="12.75" customHeight="1" x14ac:dyDescent="0.2">
      <c r="A2657" s="85"/>
      <c r="B2657" s="139">
        <v>44528</v>
      </c>
      <c r="C2657" s="140" t="s">
        <v>208</v>
      </c>
      <c r="D2657" s="141">
        <v>1.7241629999999999</v>
      </c>
      <c r="E2657" s="141">
        <v>7.8334330000000003</v>
      </c>
      <c r="F2657" s="141">
        <v>244.94212300000001</v>
      </c>
      <c r="G2657" s="141">
        <v>205.045975</v>
      </c>
      <c r="H2657" s="85">
        <f t="shared" ca="1" si="121"/>
        <v>16</v>
      </c>
      <c r="I2657" s="85">
        <f t="shared" ca="1" si="122"/>
        <v>2</v>
      </c>
      <c r="J2657" s="1">
        <f t="shared" si="123"/>
        <v>28</v>
      </c>
    </row>
    <row r="2658" spans="1:10" ht="12.75" customHeight="1" x14ac:dyDescent="0.2">
      <c r="A2658" s="85"/>
      <c r="B2658" s="139">
        <v>44528</v>
      </c>
      <c r="C2658" s="140" t="s">
        <v>209</v>
      </c>
      <c r="D2658" s="141">
        <v>14.923276</v>
      </c>
      <c r="E2658" s="141">
        <v>21.177752000000002</v>
      </c>
      <c r="F2658" s="141">
        <v>85.932891999999995</v>
      </c>
      <c r="G2658" s="141">
        <v>177.04522700000001</v>
      </c>
      <c r="H2658" s="85">
        <f t="shared" ca="1" si="121"/>
        <v>16</v>
      </c>
      <c r="I2658" s="85">
        <f t="shared" ca="1" si="122"/>
        <v>3</v>
      </c>
      <c r="J2658" s="1">
        <f t="shared" si="123"/>
        <v>28</v>
      </c>
    </row>
    <row r="2659" spans="1:10" ht="12.75" customHeight="1" x14ac:dyDescent="0.2">
      <c r="A2659" s="85"/>
      <c r="B2659" s="139">
        <v>44528</v>
      </c>
      <c r="C2659" s="140" t="s">
        <v>210</v>
      </c>
      <c r="D2659" s="141">
        <v>0.75811700000000004</v>
      </c>
      <c r="E2659" s="141">
        <v>139.88703899999999</v>
      </c>
      <c r="F2659" s="141">
        <v>269.73278800000003</v>
      </c>
      <c r="G2659" s="141">
        <v>6.0994999999999999</v>
      </c>
      <c r="H2659" s="85">
        <f t="shared" ca="1" si="121"/>
        <v>16</v>
      </c>
      <c r="I2659" s="85">
        <f t="shared" ca="1" si="122"/>
        <v>4</v>
      </c>
      <c r="J2659" s="1">
        <f t="shared" si="123"/>
        <v>28</v>
      </c>
    </row>
    <row r="2660" spans="1:10" ht="12.75" customHeight="1" x14ac:dyDescent="0.2">
      <c r="A2660" s="85"/>
      <c r="B2660" s="139">
        <v>44528</v>
      </c>
      <c r="C2660" s="140" t="s">
        <v>211</v>
      </c>
      <c r="D2660" s="141">
        <v>0</v>
      </c>
      <c r="E2660" s="141">
        <v>26.375765000000001</v>
      </c>
      <c r="F2660" s="141">
        <v>678.12127699999996</v>
      </c>
      <c r="G2660" s="141">
        <v>0.67348300000000005</v>
      </c>
      <c r="H2660" s="85">
        <f t="shared" ca="1" si="121"/>
        <v>17</v>
      </c>
      <c r="I2660" s="85">
        <f t="shared" ca="1" si="122"/>
        <v>1</v>
      </c>
      <c r="J2660" s="1">
        <f t="shared" si="123"/>
        <v>28</v>
      </c>
    </row>
    <row r="2661" spans="1:10" ht="12.75" customHeight="1" x14ac:dyDescent="0.2">
      <c r="A2661" s="85"/>
      <c r="B2661" s="139">
        <v>44528</v>
      </c>
      <c r="C2661" s="140" t="s">
        <v>212</v>
      </c>
      <c r="D2661" s="141">
        <v>0</v>
      </c>
      <c r="E2661" s="141">
        <v>12.891798</v>
      </c>
      <c r="F2661" s="141">
        <v>352.28662100000003</v>
      </c>
      <c r="G2661" s="141">
        <v>19.996407999999999</v>
      </c>
      <c r="H2661" s="85">
        <f t="shared" ref="H2661:H2724" ca="1" si="124">IF(MID(OFFSET(H2661,0,-5,1,1),2,1)=":",LEFT(OFFSET(H2661,0,-5,1,1),1),LEFT(OFFSET(H2661,0,-5,1,1),2))+1</f>
        <v>17</v>
      </c>
      <c r="I2661" s="85">
        <f t="shared" ca="1" si="122"/>
        <v>2</v>
      </c>
      <c r="J2661" s="1">
        <f t="shared" si="123"/>
        <v>28</v>
      </c>
    </row>
    <row r="2662" spans="1:10" ht="12.75" customHeight="1" x14ac:dyDescent="0.2">
      <c r="A2662" s="85"/>
      <c r="B2662" s="139">
        <v>44528</v>
      </c>
      <c r="C2662" s="140" t="s">
        <v>213</v>
      </c>
      <c r="D2662" s="141">
        <v>9.8649000000000001E-2</v>
      </c>
      <c r="E2662" s="141">
        <v>4.8209960000000001</v>
      </c>
      <c r="F2662" s="141">
        <v>149.458145</v>
      </c>
      <c r="G2662" s="141">
        <v>81.048759000000004</v>
      </c>
      <c r="H2662" s="85">
        <f t="shared" ca="1" si="124"/>
        <v>17</v>
      </c>
      <c r="I2662" s="85">
        <f t="shared" ref="I2662:I2725" ca="1" si="125">IF(H2662=H2661,I2661+1,1)</f>
        <v>3</v>
      </c>
      <c r="J2662" s="1">
        <f t="shared" ref="J2662:J2725" si="126">DAY(B2662)</f>
        <v>28</v>
      </c>
    </row>
    <row r="2663" spans="1:10" ht="12.75" customHeight="1" x14ac:dyDescent="0.2">
      <c r="A2663" s="85"/>
      <c r="B2663" s="139">
        <v>44528</v>
      </c>
      <c r="C2663" s="140" t="s">
        <v>214</v>
      </c>
      <c r="D2663" s="141">
        <v>63.781765</v>
      </c>
      <c r="E2663" s="141">
        <v>4.1078939999999999</v>
      </c>
      <c r="F2663" s="141">
        <v>7.8817159999999999</v>
      </c>
      <c r="G2663" s="141">
        <v>385.621216</v>
      </c>
      <c r="H2663" s="85">
        <f t="shared" ca="1" si="124"/>
        <v>17</v>
      </c>
      <c r="I2663" s="85">
        <f t="shared" ca="1" si="125"/>
        <v>4</v>
      </c>
      <c r="J2663" s="1">
        <f t="shared" si="126"/>
        <v>28</v>
      </c>
    </row>
    <row r="2664" spans="1:10" ht="12.75" customHeight="1" x14ac:dyDescent="0.2">
      <c r="A2664" s="85"/>
      <c r="B2664" s="139">
        <v>44528</v>
      </c>
      <c r="C2664" s="140" t="s">
        <v>215</v>
      </c>
      <c r="D2664" s="141">
        <v>104.182861</v>
      </c>
      <c r="E2664" s="141">
        <v>6.4777690000000003</v>
      </c>
      <c r="F2664" s="141">
        <v>0</v>
      </c>
      <c r="G2664" s="141">
        <v>688.45080600000006</v>
      </c>
      <c r="H2664" s="85">
        <f t="shared" ca="1" si="124"/>
        <v>18</v>
      </c>
      <c r="I2664" s="85">
        <f t="shared" ca="1" si="125"/>
        <v>1</v>
      </c>
      <c r="J2664" s="1">
        <f t="shared" si="126"/>
        <v>28</v>
      </c>
    </row>
    <row r="2665" spans="1:10" ht="12.75" customHeight="1" x14ac:dyDescent="0.2">
      <c r="A2665" s="85"/>
      <c r="B2665" s="139">
        <v>44528</v>
      </c>
      <c r="C2665" s="140" t="s">
        <v>216</v>
      </c>
      <c r="D2665" s="141">
        <v>100.19119999999999</v>
      </c>
      <c r="E2665" s="141">
        <v>0</v>
      </c>
      <c r="F2665" s="141">
        <v>0</v>
      </c>
      <c r="G2665" s="141">
        <v>711.49591099999998</v>
      </c>
      <c r="H2665" s="85">
        <f t="shared" ca="1" si="124"/>
        <v>18</v>
      </c>
      <c r="I2665" s="85">
        <f t="shared" ca="1" si="125"/>
        <v>2</v>
      </c>
      <c r="J2665" s="1">
        <f t="shared" si="126"/>
        <v>28</v>
      </c>
    </row>
    <row r="2666" spans="1:10" ht="12.75" customHeight="1" x14ac:dyDescent="0.2">
      <c r="A2666" s="85"/>
      <c r="B2666" s="139">
        <v>44528</v>
      </c>
      <c r="C2666" s="140" t="s">
        <v>217</v>
      </c>
      <c r="D2666" s="141">
        <v>75.168205</v>
      </c>
      <c r="E2666" s="141">
        <v>69.651900999999995</v>
      </c>
      <c r="F2666" s="141">
        <v>4.0886570000000004</v>
      </c>
      <c r="G2666" s="141">
        <v>595.45752000000005</v>
      </c>
      <c r="H2666" s="85">
        <f t="shared" ca="1" si="124"/>
        <v>18</v>
      </c>
      <c r="I2666" s="85">
        <f t="shared" ca="1" si="125"/>
        <v>3</v>
      </c>
      <c r="J2666" s="1">
        <f t="shared" si="126"/>
        <v>28</v>
      </c>
    </row>
    <row r="2667" spans="1:10" ht="12.75" customHeight="1" x14ac:dyDescent="0.2">
      <c r="A2667" s="85"/>
      <c r="B2667" s="139">
        <v>44528</v>
      </c>
      <c r="C2667" s="140" t="s">
        <v>218</v>
      </c>
      <c r="D2667" s="141">
        <v>0</v>
      </c>
      <c r="E2667" s="141">
        <v>198.96002200000001</v>
      </c>
      <c r="F2667" s="141">
        <v>173.435013</v>
      </c>
      <c r="G2667" s="141">
        <v>53.542900000000003</v>
      </c>
      <c r="H2667" s="85">
        <f t="shared" ca="1" si="124"/>
        <v>18</v>
      </c>
      <c r="I2667" s="85">
        <f t="shared" ca="1" si="125"/>
        <v>4</v>
      </c>
      <c r="J2667" s="1">
        <f t="shared" si="126"/>
        <v>28</v>
      </c>
    </row>
    <row r="2668" spans="1:10" ht="12.75" customHeight="1" x14ac:dyDescent="0.2">
      <c r="A2668" s="85"/>
      <c r="B2668" s="139">
        <v>44528</v>
      </c>
      <c r="C2668" s="140" t="s">
        <v>219</v>
      </c>
      <c r="D2668" s="141">
        <v>0</v>
      </c>
      <c r="E2668" s="141">
        <v>44.301867999999999</v>
      </c>
      <c r="F2668" s="141">
        <v>1336.2204589999999</v>
      </c>
      <c r="G2668" s="141">
        <v>2.560003</v>
      </c>
      <c r="H2668" s="85">
        <f t="shared" ca="1" si="124"/>
        <v>19</v>
      </c>
      <c r="I2668" s="85">
        <f t="shared" ca="1" si="125"/>
        <v>1</v>
      </c>
      <c r="J2668" s="1">
        <f t="shared" si="126"/>
        <v>28</v>
      </c>
    </row>
    <row r="2669" spans="1:10" ht="12.75" customHeight="1" x14ac:dyDescent="0.2">
      <c r="A2669" s="85"/>
      <c r="B2669" s="139">
        <v>44528</v>
      </c>
      <c r="C2669" s="140" t="s">
        <v>220</v>
      </c>
      <c r="D2669" s="141">
        <v>0</v>
      </c>
      <c r="E2669" s="141">
        <v>19.607731000000001</v>
      </c>
      <c r="F2669" s="141">
        <v>4040.4658199999999</v>
      </c>
      <c r="G2669" s="141">
        <v>0.448849</v>
      </c>
      <c r="H2669" s="85">
        <f t="shared" ca="1" si="124"/>
        <v>19</v>
      </c>
      <c r="I2669" s="85">
        <f t="shared" ca="1" si="125"/>
        <v>2</v>
      </c>
      <c r="J2669" s="1">
        <f t="shared" si="126"/>
        <v>28</v>
      </c>
    </row>
    <row r="2670" spans="1:10" ht="12.75" customHeight="1" x14ac:dyDescent="0.2">
      <c r="A2670" s="85"/>
      <c r="B2670" s="139">
        <v>44528</v>
      </c>
      <c r="C2670" s="140" t="s">
        <v>221</v>
      </c>
      <c r="D2670" s="141">
        <v>0</v>
      </c>
      <c r="E2670" s="141">
        <v>11.172402999999999</v>
      </c>
      <c r="F2670" s="141">
        <v>5622.0683589999999</v>
      </c>
      <c r="G2670" s="141">
        <v>0.83263399999999999</v>
      </c>
      <c r="H2670" s="85">
        <f t="shared" ca="1" si="124"/>
        <v>19</v>
      </c>
      <c r="I2670" s="85">
        <f t="shared" ca="1" si="125"/>
        <v>3</v>
      </c>
      <c r="J2670" s="1">
        <f t="shared" si="126"/>
        <v>28</v>
      </c>
    </row>
    <row r="2671" spans="1:10" ht="12.75" customHeight="1" x14ac:dyDescent="0.2">
      <c r="A2671" s="85"/>
      <c r="B2671" s="139">
        <v>44528</v>
      </c>
      <c r="C2671" s="140" t="s">
        <v>222</v>
      </c>
      <c r="D2671" s="141">
        <v>0</v>
      </c>
      <c r="E2671" s="141">
        <v>13.828212000000001</v>
      </c>
      <c r="F2671" s="141">
        <v>5820.8413090000004</v>
      </c>
      <c r="G2671" s="141">
        <v>0.18265700000000001</v>
      </c>
      <c r="H2671" s="85">
        <f t="shared" ca="1" si="124"/>
        <v>19</v>
      </c>
      <c r="I2671" s="85">
        <f t="shared" ca="1" si="125"/>
        <v>4</v>
      </c>
      <c r="J2671" s="1">
        <f t="shared" si="126"/>
        <v>28</v>
      </c>
    </row>
    <row r="2672" spans="1:10" ht="12.75" customHeight="1" x14ac:dyDescent="0.2">
      <c r="A2672" s="85"/>
      <c r="B2672" s="139">
        <v>44528</v>
      </c>
      <c r="C2672" s="140" t="s">
        <v>223</v>
      </c>
      <c r="D2672" s="141">
        <v>0</v>
      </c>
      <c r="E2672" s="141">
        <v>5.6899309999999996</v>
      </c>
      <c r="F2672" s="141">
        <v>7012.7719729999999</v>
      </c>
      <c r="G2672" s="141">
        <v>2.2112720000000001</v>
      </c>
      <c r="H2672" s="85">
        <f t="shared" ca="1" si="124"/>
        <v>20</v>
      </c>
      <c r="I2672" s="85">
        <f t="shared" ca="1" si="125"/>
        <v>1</v>
      </c>
      <c r="J2672" s="1">
        <f t="shared" si="126"/>
        <v>28</v>
      </c>
    </row>
    <row r="2673" spans="1:10" ht="12.75" customHeight="1" x14ac:dyDescent="0.2">
      <c r="A2673" s="85"/>
      <c r="B2673" s="139">
        <v>44528</v>
      </c>
      <c r="C2673" s="140" t="s">
        <v>224</v>
      </c>
      <c r="D2673" s="141">
        <v>0</v>
      </c>
      <c r="E2673" s="141">
        <v>8.1465189999999996</v>
      </c>
      <c r="F2673" s="141">
        <v>7293.3735349999997</v>
      </c>
      <c r="G2673" s="141">
        <v>0.66330800000000001</v>
      </c>
      <c r="H2673" s="85">
        <f t="shared" ca="1" si="124"/>
        <v>20</v>
      </c>
      <c r="I2673" s="85">
        <f t="shared" ca="1" si="125"/>
        <v>2</v>
      </c>
      <c r="J2673" s="1">
        <f t="shared" si="126"/>
        <v>28</v>
      </c>
    </row>
    <row r="2674" spans="1:10" ht="12.75" customHeight="1" x14ac:dyDescent="0.2">
      <c r="A2674" s="85"/>
      <c r="B2674" s="139">
        <v>44528</v>
      </c>
      <c r="C2674" s="140" t="s">
        <v>225</v>
      </c>
      <c r="D2674" s="141">
        <v>0</v>
      </c>
      <c r="E2674" s="141">
        <v>10.57159</v>
      </c>
      <c r="F2674" s="141">
        <v>7787.8208009999998</v>
      </c>
      <c r="G2674" s="141">
        <v>0.81262800000000002</v>
      </c>
      <c r="H2674" s="85">
        <f t="shared" ca="1" si="124"/>
        <v>20</v>
      </c>
      <c r="I2674" s="85">
        <f t="shared" ca="1" si="125"/>
        <v>3</v>
      </c>
      <c r="J2674" s="1">
        <f t="shared" si="126"/>
        <v>28</v>
      </c>
    </row>
    <row r="2675" spans="1:10" ht="12.75" customHeight="1" x14ac:dyDescent="0.2">
      <c r="A2675" s="85"/>
      <c r="B2675" s="139">
        <v>44528</v>
      </c>
      <c r="C2675" s="140" t="s">
        <v>226</v>
      </c>
      <c r="D2675" s="141">
        <v>0</v>
      </c>
      <c r="E2675" s="141">
        <v>12.28295</v>
      </c>
      <c r="F2675" s="141">
        <v>7123.8422849999997</v>
      </c>
      <c r="G2675" s="141">
        <v>0.88902599999999998</v>
      </c>
      <c r="H2675" s="85">
        <f t="shared" ca="1" si="124"/>
        <v>20</v>
      </c>
      <c r="I2675" s="85">
        <f t="shared" ca="1" si="125"/>
        <v>4</v>
      </c>
      <c r="J2675" s="1">
        <f t="shared" si="126"/>
        <v>28</v>
      </c>
    </row>
    <row r="2676" spans="1:10" ht="12.75" customHeight="1" x14ac:dyDescent="0.2">
      <c r="A2676" s="85"/>
      <c r="B2676" s="139">
        <v>44528</v>
      </c>
      <c r="C2676" s="140" t="s">
        <v>227</v>
      </c>
      <c r="D2676" s="141">
        <v>0</v>
      </c>
      <c r="E2676" s="141">
        <v>35.997813999999998</v>
      </c>
      <c r="F2676" s="141">
        <v>4862.3251950000003</v>
      </c>
      <c r="G2676" s="141">
        <v>0</v>
      </c>
      <c r="H2676" s="85">
        <f t="shared" ca="1" si="124"/>
        <v>21</v>
      </c>
      <c r="I2676" s="85">
        <f t="shared" ca="1" si="125"/>
        <v>1</v>
      </c>
      <c r="J2676" s="1">
        <f t="shared" si="126"/>
        <v>28</v>
      </c>
    </row>
    <row r="2677" spans="1:10" ht="12.75" customHeight="1" x14ac:dyDescent="0.2">
      <c r="A2677" s="85"/>
      <c r="B2677" s="139">
        <v>44528</v>
      </c>
      <c r="C2677" s="140" t="s">
        <v>228</v>
      </c>
      <c r="D2677" s="141">
        <v>0</v>
      </c>
      <c r="E2677" s="141">
        <v>50.027687</v>
      </c>
      <c r="F2677" s="141">
        <v>2793.7124020000001</v>
      </c>
      <c r="G2677" s="141">
        <v>0</v>
      </c>
      <c r="H2677" s="85">
        <f t="shared" ca="1" si="124"/>
        <v>21</v>
      </c>
      <c r="I2677" s="85">
        <f t="shared" ca="1" si="125"/>
        <v>2</v>
      </c>
      <c r="J2677" s="1">
        <f t="shared" si="126"/>
        <v>28</v>
      </c>
    </row>
    <row r="2678" spans="1:10" ht="12.75" customHeight="1" x14ac:dyDescent="0.2">
      <c r="A2678" s="85"/>
      <c r="B2678" s="139">
        <v>44528</v>
      </c>
      <c r="C2678" s="140" t="s">
        <v>229</v>
      </c>
      <c r="D2678" s="141">
        <v>0</v>
      </c>
      <c r="E2678" s="141">
        <v>44.374146000000003</v>
      </c>
      <c r="F2678" s="141">
        <v>1830.569336</v>
      </c>
      <c r="G2678" s="141">
        <v>1.2470000000000001</v>
      </c>
      <c r="H2678" s="85">
        <f t="shared" ca="1" si="124"/>
        <v>21</v>
      </c>
      <c r="I2678" s="85">
        <f t="shared" ca="1" si="125"/>
        <v>3</v>
      </c>
      <c r="J2678" s="1">
        <f t="shared" si="126"/>
        <v>28</v>
      </c>
    </row>
    <row r="2679" spans="1:10" ht="12.75" customHeight="1" x14ac:dyDescent="0.2">
      <c r="A2679" s="85"/>
      <c r="B2679" s="139">
        <v>44528</v>
      </c>
      <c r="C2679" s="140" t="s">
        <v>230</v>
      </c>
      <c r="D2679" s="141">
        <v>0</v>
      </c>
      <c r="E2679" s="141">
        <v>25.582291000000001</v>
      </c>
      <c r="F2679" s="141">
        <v>1000.676697</v>
      </c>
      <c r="G2679" s="141">
        <v>5.2529999999999999E-3</v>
      </c>
      <c r="H2679" s="85">
        <f t="shared" ca="1" si="124"/>
        <v>21</v>
      </c>
      <c r="I2679" s="85">
        <f t="shared" ca="1" si="125"/>
        <v>4</v>
      </c>
      <c r="J2679" s="1">
        <f t="shared" si="126"/>
        <v>28</v>
      </c>
    </row>
    <row r="2680" spans="1:10" ht="12.75" customHeight="1" x14ac:dyDescent="0.2">
      <c r="A2680" s="85"/>
      <c r="B2680" s="139">
        <v>44528</v>
      </c>
      <c r="C2680" s="140" t="s">
        <v>231</v>
      </c>
      <c r="D2680" s="141">
        <v>0</v>
      </c>
      <c r="E2680" s="141">
        <v>25.690360999999999</v>
      </c>
      <c r="F2680" s="141">
        <v>1180.4003909999999</v>
      </c>
      <c r="G2680" s="141">
        <v>0</v>
      </c>
      <c r="H2680" s="85">
        <f t="shared" ca="1" si="124"/>
        <v>22</v>
      </c>
      <c r="I2680" s="85">
        <f t="shared" ca="1" si="125"/>
        <v>1</v>
      </c>
      <c r="J2680" s="1">
        <f t="shared" si="126"/>
        <v>28</v>
      </c>
    </row>
    <row r="2681" spans="1:10" ht="12.75" customHeight="1" x14ac:dyDescent="0.2">
      <c r="A2681" s="85"/>
      <c r="B2681" s="139">
        <v>44528</v>
      </c>
      <c r="C2681" s="140" t="s">
        <v>232</v>
      </c>
      <c r="D2681" s="141">
        <v>0</v>
      </c>
      <c r="E2681" s="141">
        <v>21.647957000000002</v>
      </c>
      <c r="F2681" s="141">
        <v>1104.5288089999999</v>
      </c>
      <c r="G2681" s="141">
        <v>0</v>
      </c>
      <c r="H2681" s="85">
        <f t="shared" ca="1" si="124"/>
        <v>22</v>
      </c>
      <c r="I2681" s="85">
        <f t="shared" ca="1" si="125"/>
        <v>2</v>
      </c>
      <c r="J2681" s="1">
        <f t="shared" si="126"/>
        <v>28</v>
      </c>
    </row>
    <row r="2682" spans="1:10" ht="12.75" customHeight="1" x14ac:dyDescent="0.2">
      <c r="A2682" s="85"/>
      <c r="B2682" s="139">
        <v>44528</v>
      </c>
      <c r="C2682" s="140" t="s">
        <v>233</v>
      </c>
      <c r="D2682" s="141">
        <v>0</v>
      </c>
      <c r="E2682" s="141">
        <v>11.929945</v>
      </c>
      <c r="F2682" s="141">
        <v>934.84149200000002</v>
      </c>
      <c r="G2682" s="141">
        <v>1.8008770000000001</v>
      </c>
      <c r="H2682" s="85">
        <f t="shared" ca="1" si="124"/>
        <v>22</v>
      </c>
      <c r="I2682" s="85">
        <f t="shared" ca="1" si="125"/>
        <v>3</v>
      </c>
      <c r="J2682" s="1">
        <f t="shared" si="126"/>
        <v>28</v>
      </c>
    </row>
    <row r="2683" spans="1:10" ht="12.75" customHeight="1" x14ac:dyDescent="0.2">
      <c r="A2683" s="85"/>
      <c r="B2683" s="139">
        <v>44528</v>
      </c>
      <c r="C2683" s="140" t="s">
        <v>234</v>
      </c>
      <c r="D2683" s="141">
        <v>0</v>
      </c>
      <c r="E2683" s="141">
        <v>3.712672</v>
      </c>
      <c r="F2683" s="141">
        <v>763.16290300000003</v>
      </c>
      <c r="G2683" s="141">
        <v>4.8790100000000001</v>
      </c>
      <c r="H2683" s="85">
        <f t="shared" ca="1" si="124"/>
        <v>22</v>
      </c>
      <c r="I2683" s="85">
        <f t="shared" ca="1" si="125"/>
        <v>4</v>
      </c>
      <c r="J2683" s="1">
        <f t="shared" si="126"/>
        <v>28</v>
      </c>
    </row>
    <row r="2684" spans="1:10" ht="12.75" customHeight="1" x14ac:dyDescent="0.2">
      <c r="A2684" s="85"/>
      <c r="B2684" s="139">
        <v>44528</v>
      </c>
      <c r="C2684" s="140" t="s">
        <v>235</v>
      </c>
      <c r="D2684" s="141">
        <v>0</v>
      </c>
      <c r="E2684" s="141">
        <v>4.5512350000000001</v>
      </c>
      <c r="F2684" s="141">
        <v>806.572632</v>
      </c>
      <c r="G2684" s="141">
        <v>3.1636850000000001</v>
      </c>
      <c r="H2684" s="85">
        <f t="shared" ca="1" si="124"/>
        <v>23</v>
      </c>
      <c r="I2684" s="85">
        <f t="shared" ca="1" si="125"/>
        <v>1</v>
      </c>
      <c r="J2684" s="1">
        <f t="shared" si="126"/>
        <v>28</v>
      </c>
    </row>
    <row r="2685" spans="1:10" ht="12.75" customHeight="1" x14ac:dyDescent="0.2">
      <c r="A2685" s="85"/>
      <c r="B2685" s="139">
        <v>44528</v>
      </c>
      <c r="C2685" s="140" t="s">
        <v>236</v>
      </c>
      <c r="D2685" s="141">
        <v>0</v>
      </c>
      <c r="E2685" s="141">
        <v>3.157152</v>
      </c>
      <c r="F2685" s="141">
        <v>808.25140399999998</v>
      </c>
      <c r="G2685" s="141">
        <v>2.784049</v>
      </c>
      <c r="H2685" s="85">
        <f t="shared" ca="1" si="124"/>
        <v>23</v>
      </c>
      <c r="I2685" s="85">
        <f t="shared" ca="1" si="125"/>
        <v>2</v>
      </c>
      <c r="J2685" s="1">
        <f t="shared" si="126"/>
        <v>28</v>
      </c>
    </row>
    <row r="2686" spans="1:10" ht="12.75" customHeight="1" x14ac:dyDescent="0.2">
      <c r="A2686" s="85"/>
      <c r="B2686" s="139">
        <v>44528</v>
      </c>
      <c r="C2686" s="140" t="s">
        <v>237</v>
      </c>
      <c r="D2686" s="141">
        <v>0</v>
      </c>
      <c r="E2686" s="141">
        <v>0.23186399999999999</v>
      </c>
      <c r="F2686" s="141">
        <v>449.69467200000003</v>
      </c>
      <c r="G2686" s="141">
        <v>10.120284</v>
      </c>
      <c r="H2686" s="85">
        <f t="shared" ca="1" si="124"/>
        <v>23</v>
      </c>
      <c r="I2686" s="85">
        <f t="shared" ca="1" si="125"/>
        <v>3</v>
      </c>
      <c r="J2686" s="1">
        <f t="shared" si="126"/>
        <v>28</v>
      </c>
    </row>
    <row r="2687" spans="1:10" ht="12.75" customHeight="1" x14ac:dyDescent="0.2">
      <c r="A2687" s="85"/>
      <c r="B2687" s="139">
        <v>44528</v>
      </c>
      <c r="C2687" s="140" t="s">
        <v>238</v>
      </c>
      <c r="D2687" s="141">
        <v>0</v>
      </c>
      <c r="E2687" s="141">
        <v>2.7900330000000002</v>
      </c>
      <c r="F2687" s="141">
        <v>732.752747</v>
      </c>
      <c r="G2687" s="141">
        <v>3.2569189999999999</v>
      </c>
      <c r="H2687" s="85">
        <f t="shared" ca="1" si="124"/>
        <v>23</v>
      </c>
      <c r="I2687" s="85">
        <f t="shared" ca="1" si="125"/>
        <v>4</v>
      </c>
      <c r="J2687" s="1">
        <f t="shared" si="126"/>
        <v>28</v>
      </c>
    </row>
    <row r="2688" spans="1:10" ht="12.75" customHeight="1" x14ac:dyDescent="0.2">
      <c r="A2688" s="85"/>
      <c r="B2688" s="139">
        <v>44528</v>
      </c>
      <c r="C2688" s="140" t="s">
        <v>239</v>
      </c>
      <c r="D2688" s="141">
        <v>2.808268</v>
      </c>
      <c r="E2688" s="141">
        <v>1.326425</v>
      </c>
      <c r="F2688" s="141">
        <v>193.87593100000001</v>
      </c>
      <c r="G2688" s="141">
        <v>169.85221899999999</v>
      </c>
      <c r="H2688" s="85">
        <f t="shared" ca="1" si="124"/>
        <v>24</v>
      </c>
      <c r="I2688" s="85">
        <f t="shared" ca="1" si="125"/>
        <v>1</v>
      </c>
      <c r="J2688" s="1">
        <f t="shared" si="126"/>
        <v>28</v>
      </c>
    </row>
    <row r="2689" spans="1:10" ht="12.75" customHeight="1" x14ac:dyDescent="0.2">
      <c r="A2689" s="85"/>
      <c r="B2689" s="139">
        <v>44528</v>
      </c>
      <c r="C2689" s="140" t="s">
        <v>240</v>
      </c>
      <c r="D2689" s="141">
        <v>106.701508</v>
      </c>
      <c r="E2689" s="141">
        <v>0</v>
      </c>
      <c r="F2689" s="141">
        <v>0.368062</v>
      </c>
      <c r="G2689" s="141">
        <v>658.51593000000003</v>
      </c>
      <c r="H2689" s="85">
        <f t="shared" ca="1" si="124"/>
        <v>24</v>
      </c>
      <c r="I2689" s="85">
        <f t="shared" ca="1" si="125"/>
        <v>2</v>
      </c>
      <c r="J2689" s="1">
        <f t="shared" si="126"/>
        <v>28</v>
      </c>
    </row>
    <row r="2690" spans="1:10" ht="12.75" customHeight="1" x14ac:dyDescent="0.2">
      <c r="A2690" s="85"/>
      <c r="B2690" s="139">
        <v>44528</v>
      </c>
      <c r="C2690" s="140" t="s">
        <v>241</v>
      </c>
      <c r="D2690" s="141">
        <v>122.30262</v>
      </c>
      <c r="E2690" s="141">
        <v>0</v>
      </c>
      <c r="F2690" s="141">
        <v>0</v>
      </c>
      <c r="G2690" s="141">
        <v>1265.362427</v>
      </c>
      <c r="H2690" s="85">
        <f t="shared" ca="1" si="124"/>
        <v>24</v>
      </c>
      <c r="I2690" s="85">
        <f t="shared" ca="1" si="125"/>
        <v>3</v>
      </c>
      <c r="J2690" s="1">
        <f t="shared" si="126"/>
        <v>28</v>
      </c>
    </row>
    <row r="2691" spans="1:10" ht="12.75" customHeight="1" x14ac:dyDescent="0.2">
      <c r="A2691" s="85"/>
      <c r="B2691" s="139">
        <v>44528</v>
      </c>
      <c r="C2691" s="140" t="s">
        <v>242</v>
      </c>
      <c r="D2691" s="141">
        <v>119.42987100000001</v>
      </c>
      <c r="E2691" s="141">
        <v>0</v>
      </c>
      <c r="F2691" s="141">
        <v>0</v>
      </c>
      <c r="G2691" s="141">
        <v>1272.040039</v>
      </c>
      <c r="H2691" s="85">
        <f t="shared" ca="1" si="124"/>
        <v>24</v>
      </c>
      <c r="I2691" s="85">
        <f t="shared" ca="1" si="125"/>
        <v>4</v>
      </c>
      <c r="J2691" s="1">
        <f t="shared" si="126"/>
        <v>28</v>
      </c>
    </row>
    <row r="2692" spans="1:10" ht="12.75" customHeight="1" x14ac:dyDescent="0.2">
      <c r="A2692" s="85"/>
      <c r="B2692" s="139">
        <v>44529</v>
      </c>
      <c r="C2692" s="140" t="s">
        <v>243</v>
      </c>
      <c r="D2692" s="141">
        <v>118.60148599999999</v>
      </c>
      <c r="E2692" s="141">
        <v>0</v>
      </c>
      <c r="F2692" s="141">
        <v>0</v>
      </c>
      <c r="G2692" s="141">
        <v>1283.150024</v>
      </c>
      <c r="H2692" s="85">
        <f t="shared" ca="1" si="124"/>
        <v>1</v>
      </c>
      <c r="I2692" s="85">
        <f t="shared" ca="1" si="125"/>
        <v>1</v>
      </c>
      <c r="J2692" s="1">
        <f t="shared" si="126"/>
        <v>29</v>
      </c>
    </row>
    <row r="2693" spans="1:10" ht="12.75" customHeight="1" x14ac:dyDescent="0.2">
      <c r="A2693" s="85"/>
      <c r="B2693" s="139">
        <v>44529</v>
      </c>
      <c r="C2693" s="140" t="s">
        <v>148</v>
      </c>
      <c r="D2693" s="141">
        <v>120.80064400000001</v>
      </c>
      <c r="E2693" s="141">
        <v>0</v>
      </c>
      <c r="F2693" s="141">
        <v>0</v>
      </c>
      <c r="G2693" s="141">
        <v>1282.5985109999999</v>
      </c>
      <c r="H2693" s="85">
        <f t="shared" ca="1" si="124"/>
        <v>1</v>
      </c>
      <c r="I2693" s="85">
        <f t="shared" ca="1" si="125"/>
        <v>2</v>
      </c>
      <c r="J2693" s="1">
        <f t="shared" si="126"/>
        <v>29</v>
      </c>
    </row>
    <row r="2694" spans="1:10" ht="12.75" customHeight="1" x14ac:dyDescent="0.2">
      <c r="A2694" s="85"/>
      <c r="B2694" s="139">
        <v>44529</v>
      </c>
      <c r="C2694" s="140" t="s">
        <v>149</v>
      </c>
      <c r="D2694" s="141">
        <v>127.76683</v>
      </c>
      <c r="E2694" s="141">
        <v>0</v>
      </c>
      <c r="F2694" s="141">
        <v>0</v>
      </c>
      <c r="G2694" s="141">
        <v>1271.4801030000001</v>
      </c>
      <c r="H2694" s="85">
        <f t="shared" ca="1" si="124"/>
        <v>1</v>
      </c>
      <c r="I2694" s="85">
        <f t="shared" ca="1" si="125"/>
        <v>3</v>
      </c>
      <c r="J2694" s="1">
        <f t="shared" si="126"/>
        <v>29</v>
      </c>
    </row>
    <row r="2695" spans="1:10" ht="12.75" customHeight="1" x14ac:dyDescent="0.2">
      <c r="A2695" s="85"/>
      <c r="B2695" s="139">
        <v>44529</v>
      </c>
      <c r="C2695" s="140" t="s">
        <v>150</v>
      </c>
      <c r="D2695" s="141">
        <v>122.20845</v>
      </c>
      <c r="E2695" s="141">
        <v>0</v>
      </c>
      <c r="F2695" s="141">
        <v>0</v>
      </c>
      <c r="G2695" s="141">
        <v>1283.372803</v>
      </c>
      <c r="H2695" s="85">
        <f t="shared" ca="1" si="124"/>
        <v>1</v>
      </c>
      <c r="I2695" s="85">
        <f t="shared" ca="1" si="125"/>
        <v>4</v>
      </c>
      <c r="J2695" s="1">
        <f t="shared" si="126"/>
        <v>29</v>
      </c>
    </row>
    <row r="2696" spans="1:10" ht="12.75" customHeight="1" x14ac:dyDescent="0.2">
      <c r="A2696" s="85"/>
      <c r="B2696" s="139">
        <v>44529</v>
      </c>
      <c r="C2696" s="140" t="s">
        <v>151</v>
      </c>
      <c r="D2696" s="141">
        <v>115.013138</v>
      </c>
      <c r="E2696" s="141">
        <v>0</v>
      </c>
      <c r="F2696" s="141">
        <v>0</v>
      </c>
      <c r="G2696" s="141">
        <v>1287.4626459999999</v>
      </c>
      <c r="H2696" s="85">
        <f t="shared" ca="1" si="124"/>
        <v>2</v>
      </c>
      <c r="I2696" s="85">
        <f t="shared" ca="1" si="125"/>
        <v>1</v>
      </c>
      <c r="J2696" s="1">
        <f t="shared" si="126"/>
        <v>29</v>
      </c>
    </row>
    <row r="2697" spans="1:10" ht="12.75" customHeight="1" x14ac:dyDescent="0.2">
      <c r="A2697" s="85"/>
      <c r="B2697" s="139">
        <v>44529</v>
      </c>
      <c r="C2697" s="140" t="s">
        <v>152</v>
      </c>
      <c r="D2697" s="141">
        <v>112.57382200000001</v>
      </c>
      <c r="E2697" s="141">
        <v>0</v>
      </c>
      <c r="F2697" s="141">
        <v>0</v>
      </c>
      <c r="G2697" s="141">
        <v>1102.465942</v>
      </c>
      <c r="H2697" s="85">
        <f t="shared" ca="1" si="124"/>
        <v>2</v>
      </c>
      <c r="I2697" s="85">
        <f t="shared" ca="1" si="125"/>
        <v>2</v>
      </c>
      <c r="J2697" s="1">
        <f t="shared" si="126"/>
        <v>29</v>
      </c>
    </row>
    <row r="2698" spans="1:10" ht="12.75" customHeight="1" x14ac:dyDescent="0.2">
      <c r="A2698" s="85"/>
      <c r="B2698" s="139">
        <v>44529</v>
      </c>
      <c r="C2698" s="140" t="s">
        <v>153</v>
      </c>
      <c r="D2698" s="141">
        <v>112.320717</v>
      </c>
      <c r="E2698" s="141">
        <v>0</v>
      </c>
      <c r="F2698" s="141">
        <v>0</v>
      </c>
      <c r="G2698" s="141">
        <v>1300.0928960000001</v>
      </c>
      <c r="H2698" s="85">
        <f t="shared" ca="1" si="124"/>
        <v>2</v>
      </c>
      <c r="I2698" s="85">
        <f t="shared" ca="1" si="125"/>
        <v>3</v>
      </c>
      <c r="J2698" s="1">
        <f t="shared" si="126"/>
        <v>29</v>
      </c>
    </row>
    <row r="2699" spans="1:10" ht="12.75" customHeight="1" x14ac:dyDescent="0.2">
      <c r="A2699" s="85"/>
      <c r="B2699" s="139">
        <v>44529</v>
      </c>
      <c r="C2699" s="140" t="s">
        <v>154</v>
      </c>
      <c r="D2699" s="141">
        <v>112.64888000000001</v>
      </c>
      <c r="E2699" s="141">
        <v>0</v>
      </c>
      <c r="F2699" s="141">
        <v>0</v>
      </c>
      <c r="G2699" s="141">
        <v>1194.7037350000001</v>
      </c>
      <c r="H2699" s="85">
        <f t="shared" ca="1" si="124"/>
        <v>2</v>
      </c>
      <c r="I2699" s="85">
        <f t="shared" ca="1" si="125"/>
        <v>4</v>
      </c>
      <c r="J2699" s="1">
        <f t="shared" si="126"/>
        <v>29</v>
      </c>
    </row>
    <row r="2700" spans="1:10" ht="12.75" customHeight="1" x14ac:dyDescent="0.2">
      <c r="A2700" s="85"/>
      <c r="B2700" s="139">
        <v>44529</v>
      </c>
      <c r="C2700" s="140" t="s">
        <v>155</v>
      </c>
      <c r="D2700" s="141">
        <v>110.153229</v>
      </c>
      <c r="E2700" s="141">
        <v>0</v>
      </c>
      <c r="F2700" s="141">
        <v>0</v>
      </c>
      <c r="G2700" s="141">
        <v>1307.991211</v>
      </c>
      <c r="H2700" s="85">
        <f t="shared" ca="1" si="124"/>
        <v>3</v>
      </c>
      <c r="I2700" s="85">
        <f t="shared" ca="1" si="125"/>
        <v>1</v>
      </c>
      <c r="J2700" s="1">
        <f t="shared" si="126"/>
        <v>29</v>
      </c>
    </row>
    <row r="2701" spans="1:10" ht="12.75" customHeight="1" x14ac:dyDescent="0.2">
      <c r="A2701" s="85"/>
      <c r="B2701" s="139">
        <v>44529</v>
      </c>
      <c r="C2701" s="140" t="s">
        <v>156</v>
      </c>
      <c r="D2701" s="141">
        <v>103.9524</v>
      </c>
      <c r="E2701" s="141">
        <v>0</v>
      </c>
      <c r="F2701" s="141">
        <v>0</v>
      </c>
      <c r="G2701" s="141">
        <v>1327.9858400000001</v>
      </c>
      <c r="H2701" s="85">
        <f t="shared" ca="1" si="124"/>
        <v>3</v>
      </c>
      <c r="I2701" s="85">
        <f t="shared" ca="1" si="125"/>
        <v>2</v>
      </c>
      <c r="J2701" s="1">
        <f t="shared" si="126"/>
        <v>29</v>
      </c>
    </row>
    <row r="2702" spans="1:10" ht="12.75" customHeight="1" x14ac:dyDescent="0.2">
      <c r="A2702" s="85"/>
      <c r="B2702" s="139">
        <v>44529</v>
      </c>
      <c r="C2702" s="140" t="s">
        <v>157</v>
      </c>
      <c r="D2702" s="141">
        <v>102.081711</v>
      </c>
      <c r="E2702" s="141">
        <v>0</v>
      </c>
      <c r="F2702" s="141">
        <v>0</v>
      </c>
      <c r="G2702" s="141">
        <v>1330.4501949999999</v>
      </c>
      <c r="H2702" s="85">
        <f t="shared" ca="1" si="124"/>
        <v>3</v>
      </c>
      <c r="I2702" s="85">
        <f t="shared" ca="1" si="125"/>
        <v>3</v>
      </c>
      <c r="J2702" s="1">
        <f t="shared" si="126"/>
        <v>29</v>
      </c>
    </row>
    <row r="2703" spans="1:10" ht="12.75" customHeight="1" x14ac:dyDescent="0.2">
      <c r="A2703" s="85"/>
      <c r="B2703" s="139">
        <v>44529</v>
      </c>
      <c r="C2703" s="140" t="s">
        <v>158</v>
      </c>
      <c r="D2703" s="141">
        <v>101.518974</v>
      </c>
      <c r="E2703" s="141">
        <v>0</v>
      </c>
      <c r="F2703" s="141">
        <v>0</v>
      </c>
      <c r="G2703" s="141">
        <v>1332.9608149999999</v>
      </c>
      <c r="H2703" s="85">
        <f t="shared" ca="1" si="124"/>
        <v>3</v>
      </c>
      <c r="I2703" s="85">
        <f t="shared" ca="1" si="125"/>
        <v>4</v>
      </c>
      <c r="J2703" s="1">
        <f t="shared" si="126"/>
        <v>29</v>
      </c>
    </row>
    <row r="2704" spans="1:10" ht="12.75" customHeight="1" x14ac:dyDescent="0.2">
      <c r="A2704" s="85"/>
      <c r="B2704" s="139">
        <v>44529</v>
      </c>
      <c r="C2704" s="140" t="s">
        <v>159</v>
      </c>
      <c r="D2704" s="141">
        <v>101.84414700000001</v>
      </c>
      <c r="E2704" s="141">
        <v>0</v>
      </c>
      <c r="F2704" s="141">
        <v>0</v>
      </c>
      <c r="G2704" s="141">
        <v>1333.0836179999999</v>
      </c>
      <c r="H2704" s="85">
        <f t="shared" ca="1" si="124"/>
        <v>4</v>
      </c>
      <c r="I2704" s="85">
        <f t="shared" ca="1" si="125"/>
        <v>1</v>
      </c>
      <c r="J2704" s="1">
        <f t="shared" si="126"/>
        <v>29</v>
      </c>
    </row>
    <row r="2705" spans="1:10" ht="12.75" customHeight="1" x14ac:dyDescent="0.2">
      <c r="A2705" s="85"/>
      <c r="B2705" s="139">
        <v>44529</v>
      </c>
      <c r="C2705" s="140" t="s">
        <v>160</v>
      </c>
      <c r="D2705" s="141">
        <v>101.329857</v>
      </c>
      <c r="E2705" s="141">
        <v>0</v>
      </c>
      <c r="F2705" s="141">
        <v>0</v>
      </c>
      <c r="G2705" s="141">
        <v>1333.9086910000001</v>
      </c>
      <c r="H2705" s="85">
        <f t="shared" ca="1" si="124"/>
        <v>4</v>
      </c>
      <c r="I2705" s="85">
        <f t="shared" ca="1" si="125"/>
        <v>2</v>
      </c>
      <c r="J2705" s="1">
        <f t="shared" si="126"/>
        <v>29</v>
      </c>
    </row>
    <row r="2706" spans="1:10" ht="12.75" customHeight="1" x14ac:dyDescent="0.2">
      <c r="A2706" s="85"/>
      <c r="B2706" s="139">
        <v>44529</v>
      </c>
      <c r="C2706" s="140" t="s">
        <v>161</v>
      </c>
      <c r="D2706" s="141">
        <v>102.29509</v>
      </c>
      <c r="E2706" s="141">
        <v>0</v>
      </c>
      <c r="F2706" s="141">
        <v>0</v>
      </c>
      <c r="G2706" s="141">
        <v>1333.5142820000001</v>
      </c>
      <c r="H2706" s="85">
        <f t="shared" ca="1" si="124"/>
        <v>4</v>
      </c>
      <c r="I2706" s="85">
        <f t="shared" ca="1" si="125"/>
        <v>3</v>
      </c>
      <c r="J2706" s="1">
        <f t="shared" si="126"/>
        <v>29</v>
      </c>
    </row>
    <row r="2707" spans="1:10" ht="12.75" customHeight="1" x14ac:dyDescent="0.2">
      <c r="A2707" s="85"/>
      <c r="B2707" s="139">
        <v>44529</v>
      </c>
      <c r="C2707" s="140" t="s">
        <v>162</v>
      </c>
      <c r="D2707" s="141">
        <v>103.00685900000001</v>
      </c>
      <c r="E2707" s="141">
        <v>0</v>
      </c>
      <c r="F2707" s="141">
        <v>0</v>
      </c>
      <c r="G2707" s="141">
        <v>1332.9724120000001</v>
      </c>
      <c r="H2707" s="85">
        <f t="shared" ca="1" si="124"/>
        <v>4</v>
      </c>
      <c r="I2707" s="85">
        <f t="shared" ca="1" si="125"/>
        <v>4</v>
      </c>
      <c r="J2707" s="1">
        <f t="shared" si="126"/>
        <v>29</v>
      </c>
    </row>
    <row r="2708" spans="1:10" ht="12.75" customHeight="1" x14ac:dyDescent="0.2">
      <c r="A2708" s="85"/>
      <c r="B2708" s="139">
        <v>44529</v>
      </c>
      <c r="C2708" s="140" t="s">
        <v>163</v>
      </c>
      <c r="D2708" s="141">
        <v>103.013031</v>
      </c>
      <c r="E2708" s="141">
        <v>0</v>
      </c>
      <c r="F2708" s="141">
        <v>0</v>
      </c>
      <c r="G2708" s="141">
        <v>1331.586548</v>
      </c>
      <c r="H2708" s="85">
        <f t="shared" ca="1" si="124"/>
        <v>5</v>
      </c>
      <c r="I2708" s="85">
        <f t="shared" ca="1" si="125"/>
        <v>1</v>
      </c>
      <c r="J2708" s="1">
        <f t="shared" si="126"/>
        <v>29</v>
      </c>
    </row>
    <row r="2709" spans="1:10" ht="12.75" customHeight="1" x14ac:dyDescent="0.2">
      <c r="A2709" s="85"/>
      <c r="B2709" s="139">
        <v>44529</v>
      </c>
      <c r="C2709" s="140" t="s">
        <v>164</v>
      </c>
      <c r="D2709" s="141">
        <v>102.153053</v>
      </c>
      <c r="E2709" s="141">
        <v>0</v>
      </c>
      <c r="F2709" s="141">
        <v>0</v>
      </c>
      <c r="G2709" s="141">
        <v>1332.0036620000001</v>
      </c>
      <c r="H2709" s="85">
        <f t="shared" ca="1" si="124"/>
        <v>5</v>
      </c>
      <c r="I2709" s="85">
        <f t="shared" ca="1" si="125"/>
        <v>2</v>
      </c>
      <c r="J2709" s="1">
        <f t="shared" si="126"/>
        <v>29</v>
      </c>
    </row>
    <row r="2710" spans="1:10" ht="12.75" customHeight="1" x14ac:dyDescent="0.2">
      <c r="A2710" s="85"/>
      <c r="B2710" s="139">
        <v>44529</v>
      </c>
      <c r="C2710" s="140" t="s">
        <v>165</v>
      </c>
      <c r="D2710" s="141">
        <v>102.035263</v>
      </c>
      <c r="E2710" s="141">
        <v>0</v>
      </c>
      <c r="F2710" s="141">
        <v>0</v>
      </c>
      <c r="G2710" s="141">
        <v>1330.4761960000001</v>
      </c>
      <c r="H2710" s="85">
        <f t="shared" ca="1" si="124"/>
        <v>5</v>
      </c>
      <c r="I2710" s="85">
        <f t="shared" ca="1" si="125"/>
        <v>3</v>
      </c>
      <c r="J2710" s="1">
        <f t="shared" si="126"/>
        <v>29</v>
      </c>
    </row>
    <row r="2711" spans="1:10" ht="12.75" customHeight="1" x14ac:dyDescent="0.2">
      <c r="A2711" s="85"/>
      <c r="B2711" s="139">
        <v>44529</v>
      </c>
      <c r="C2711" s="140" t="s">
        <v>166</v>
      </c>
      <c r="D2711" s="141">
        <v>103.098579</v>
      </c>
      <c r="E2711" s="141">
        <v>0</v>
      </c>
      <c r="F2711" s="141">
        <v>0</v>
      </c>
      <c r="G2711" s="141">
        <v>1331.1274410000001</v>
      </c>
      <c r="H2711" s="85">
        <f t="shared" ca="1" si="124"/>
        <v>5</v>
      </c>
      <c r="I2711" s="85">
        <f t="shared" ca="1" si="125"/>
        <v>4</v>
      </c>
      <c r="J2711" s="1">
        <f t="shared" si="126"/>
        <v>29</v>
      </c>
    </row>
    <row r="2712" spans="1:10" ht="12.75" customHeight="1" x14ac:dyDescent="0.2">
      <c r="A2712" s="85"/>
      <c r="B2712" s="139">
        <v>44529</v>
      </c>
      <c r="C2712" s="140" t="s">
        <v>167</v>
      </c>
      <c r="D2712" s="141">
        <v>102.872643</v>
      </c>
      <c r="E2712" s="141">
        <v>0</v>
      </c>
      <c r="F2712" s="141">
        <v>0</v>
      </c>
      <c r="G2712" s="141">
        <v>1332.873413</v>
      </c>
      <c r="H2712" s="85">
        <f t="shared" ca="1" si="124"/>
        <v>6</v>
      </c>
      <c r="I2712" s="85">
        <f t="shared" ca="1" si="125"/>
        <v>1</v>
      </c>
      <c r="J2712" s="1">
        <f t="shared" si="126"/>
        <v>29</v>
      </c>
    </row>
    <row r="2713" spans="1:10" ht="12.75" customHeight="1" x14ac:dyDescent="0.2">
      <c r="A2713" s="85"/>
      <c r="B2713" s="139">
        <v>44529</v>
      </c>
      <c r="C2713" s="140" t="s">
        <v>168</v>
      </c>
      <c r="D2713" s="141">
        <v>105.46045700000001</v>
      </c>
      <c r="E2713" s="141">
        <v>0</v>
      </c>
      <c r="F2713" s="141">
        <v>0</v>
      </c>
      <c r="G2713" s="141">
        <v>1330.52478</v>
      </c>
      <c r="H2713" s="85">
        <f t="shared" ca="1" si="124"/>
        <v>6</v>
      </c>
      <c r="I2713" s="85">
        <f t="shared" ca="1" si="125"/>
        <v>2</v>
      </c>
      <c r="J2713" s="1">
        <f t="shared" si="126"/>
        <v>29</v>
      </c>
    </row>
    <row r="2714" spans="1:10" ht="12.75" customHeight="1" x14ac:dyDescent="0.2">
      <c r="A2714" s="85"/>
      <c r="B2714" s="139">
        <v>44529</v>
      </c>
      <c r="C2714" s="140" t="s">
        <v>169</v>
      </c>
      <c r="D2714" s="141">
        <v>112.46564499999999</v>
      </c>
      <c r="E2714" s="141">
        <v>0</v>
      </c>
      <c r="F2714" s="141">
        <v>0</v>
      </c>
      <c r="G2714" s="141">
        <v>1191.536865</v>
      </c>
      <c r="H2714" s="85">
        <f t="shared" ca="1" si="124"/>
        <v>6</v>
      </c>
      <c r="I2714" s="85">
        <f t="shared" ca="1" si="125"/>
        <v>3</v>
      </c>
      <c r="J2714" s="1">
        <f t="shared" si="126"/>
        <v>29</v>
      </c>
    </row>
    <row r="2715" spans="1:10" ht="12.75" customHeight="1" x14ac:dyDescent="0.2">
      <c r="A2715" s="85"/>
      <c r="B2715" s="139">
        <v>44529</v>
      </c>
      <c r="C2715" s="140" t="s">
        <v>170</v>
      </c>
      <c r="D2715" s="141">
        <v>54.833281999999997</v>
      </c>
      <c r="E2715" s="141">
        <v>146.719269</v>
      </c>
      <c r="F2715" s="141">
        <v>68.308082999999996</v>
      </c>
      <c r="G2715" s="141">
        <v>552.75561500000003</v>
      </c>
      <c r="H2715" s="85">
        <f t="shared" ca="1" si="124"/>
        <v>6</v>
      </c>
      <c r="I2715" s="85">
        <f t="shared" ca="1" si="125"/>
        <v>4</v>
      </c>
      <c r="J2715" s="1">
        <f t="shared" si="126"/>
        <v>29</v>
      </c>
    </row>
    <row r="2716" spans="1:10" ht="12.75" customHeight="1" x14ac:dyDescent="0.2">
      <c r="A2716" s="85"/>
      <c r="B2716" s="139">
        <v>44529</v>
      </c>
      <c r="C2716" s="140" t="s">
        <v>171</v>
      </c>
      <c r="D2716" s="141">
        <v>0</v>
      </c>
      <c r="E2716" s="141">
        <v>72.473274000000004</v>
      </c>
      <c r="F2716" s="141">
        <v>409.578552</v>
      </c>
      <c r="G2716" s="141">
        <v>0</v>
      </c>
      <c r="H2716" s="85">
        <f t="shared" ca="1" si="124"/>
        <v>7</v>
      </c>
      <c r="I2716" s="85">
        <f t="shared" ca="1" si="125"/>
        <v>1</v>
      </c>
      <c r="J2716" s="1">
        <f t="shared" si="126"/>
        <v>29</v>
      </c>
    </row>
    <row r="2717" spans="1:10" ht="12.75" customHeight="1" x14ac:dyDescent="0.2">
      <c r="A2717" s="85"/>
      <c r="B2717" s="139">
        <v>44529</v>
      </c>
      <c r="C2717" s="140" t="s">
        <v>172</v>
      </c>
      <c r="D2717" s="141">
        <v>0</v>
      </c>
      <c r="E2717" s="141">
        <v>61.580097000000002</v>
      </c>
      <c r="F2717" s="141">
        <v>729.60900900000001</v>
      </c>
      <c r="G2717" s="141">
        <v>5.3819999999999996E-3</v>
      </c>
      <c r="H2717" s="85">
        <f t="shared" ca="1" si="124"/>
        <v>7</v>
      </c>
      <c r="I2717" s="85">
        <f t="shared" ca="1" si="125"/>
        <v>2</v>
      </c>
      <c r="J2717" s="1">
        <f t="shared" si="126"/>
        <v>29</v>
      </c>
    </row>
    <row r="2718" spans="1:10" ht="12.75" customHeight="1" x14ac:dyDescent="0.2">
      <c r="A2718" s="85"/>
      <c r="B2718" s="139">
        <v>44529</v>
      </c>
      <c r="C2718" s="140" t="s">
        <v>173</v>
      </c>
      <c r="D2718" s="141">
        <v>0</v>
      </c>
      <c r="E2718" s="141">
        <v>17.328495</v>
      </c>
      <c r="F2718" s="141">
        <v>3014.7409670000002</v>
      </c>
      <c r="G2718" s="141">
        <v>0</v>
      </c>
      <c r="H2718" s="85">
        <f t="shared" ca="1" si="124"/>
        <v>7</v>
      </c>
      <c r="I2718" s="85">
        <f t="shared" ca="1" si="125"/>
        <v>3</v>
      </c>
      <c r="J2718" s="1">
        <f t="shared" si="126"/>
        <v>29</v>
      </c>
    </row>
    <row r="2719" spans="1:10" ht="12.75" customHeight="1" x14ac:dyDescent="0.2">
      <c r="A2719" s="85"/>
      <c r="B2719" s="139">
        <v>44529</v>
      </c>
      <c r="C2719" s="140" t="s">
        <v>174</v>
      </c>
      <c r="D2719" s="141">
        <v>0</v>
      </c>
      <c r="E2719" s="141">
        <v>2.7253099999999999</v>
      </c>
      <c r="F2719" s="141">
        <v>4900.828125</v>
      </c>
      <c r="G2719" s="141">
        <v>5.601858</v>
      </c>
      <c r="H2719" s="85">
        <f t="shared" ca="1" si="124"/>
        <v>7</v>
      </c>
      <c r="I2719" s="85">
        <f t="shared" ca="1" si="125"/>
        <v>4</v>
      </c>
      <c r="J2719" s="1">
        <f t="shared" si="126"/>
        <v>29</v>
      </c>
    </row>
    <row r="2720" spans="1:10" ht="12.75" customHeight="1" x14ac:dyDescent="0.2">
      <c r="A2720" s="85"/>
      <c r="B2720" s="139">
        <v>44529</v>
      </c>
      <c r="C2720" s="140" t="s">
        <v>175</v>
      </c>
      <c r="D2720" s="141">
        <v>0</v>
      </c>
      <c r="E2720" s="141">
        <v>0</v>
      </c>
      <c r="F2720" s="141">
        <v>6064.5419920000004</v>
      </c>
      <c r="G2720" s="141">
        <v>25.232430000000001</v>
      </c>
      <c r="H2720" s="85">
        <f t="shared" ca="1" si="124"/>
        <v>8</v>
      </c>
      <c r="I2720" s="85">
        <f t="shared" ca="1" si="125"/>
        <v>1</v>
      </c>
      <c r="J2720" s="1">
        <f t="shared" si="126"/>
        <v>29</v>
      </c>
    </row>
    <row r="2721" spans="1:10" ht="12.75" customHeight="1" x14ac:dyDescent="0.2">
      <c r="A2721" s="85"/>
      <c r="B2721" s="139">
        <v>44529</v>
      </c>
      <c r="C2721" s="140" t="s">
        <v>176</v>
      </c>
      <c r="D2721" s="141">
        <v>0</v>
      </c>
      <c r="E2721" s="141">
        <v>0</v>
      </c>
      <c r="F2721" s="141">
        <v>7471.9311520000001</v>
      </c>
      <c r="G2721" s="141">
        <v>45.550674000000001</v>
      </c>
      <c r="H2721" s="85">
        <f t="shared" ca="1" si="124"/>
        <v>8</v>
      </c>
      <c r="I2721" s="85">
        <f t="shared" ca="1" si="125"/>
        <v>2</v>
      </c>
      <c r="J2721" s="1">
        <f t="shared" si="126"/>
        <v>29</v>
      </c>
    </row>
    <row r="2722" spans="1:10" ht="12.75" customHeight="1" x14ac:dyDescent="0.2">
      <c r="A2722" s="85"/>
      <c r="B2722" s="139">
        <v>44529</v>
      </c>
      <c r="C2722" s="140" t="s">
        <v>177</v>
      </c>
      <c r="D2722" s="141">
        <v>0</v>
      </c>
      <c r="E2722" s="141">
        <v>0</v>
      </c>
      <c r="F2722" s="141">
        <v>9396.9453130000002</v>
      </c>
      <c r="G2722" s="141">
        <v>63.341309000000003</v>
      </c>
      <c r="H2722" s="85">
        <f t="shared" ca="1" si="124"/>
        <v>8</v>
      </c>
      <c r="I2722" s="85">
        <f t="shared" ca="1" si="125"/>
        <v>3</v>
      </c>
      <c r="J2722" s="1">
        <f t="shared" si="126"/>
        <v>29</v>
      </c>
    </row>
    <row r="2723" spans="1:10" ht="12.75" customHeight="1" x14ac:dyDescent="0.2">
      <c r="A2723" s="85"/>
      <c r="B2723" s="139">
        <v>44529</v>
      </c>
      <c r="C2723" s="140" t="s">
        <v>178</v>
      </c>
      <c r="D2723" s="141">
        <v>0</v>
      </c>
      <c r="E2723" s="141">
        <v>0</v>
      </c>
      <c r="F2723" s="141">
        <v>8973.9287110000005</v>
      </c>
      <c r="G2723" s="141">
        <v>65.189766000000006</v>
      </c>
      <c r="H2723" s="85">
        <f t="shared" ca="1" si="124"/>
        <v>8</v>
      </c>
      <c r="I2723" s="85">
        <f t="shared" ca="1" si="125"/>
        <v>4</v>
      </c>
      <c r="J2723" s="1">
        <f t="shared" si="126"/>
        <v>29</v>
      </c>
    </row>
    <row r="2724" spans="1:10" ht="12.75" customHeight="1" x14ac:dyDescent="0.2">
      <c r="A2724" s="85"/>
      <c r="B2724" s="139">
        <v>44529</v>
      </c>
      <c r="C2724" s="140" t="s">
        <v>179</v>
      </c>
      <c r="D2724" s="141">
        <v>0</v>
      </c>
      <c r="E2724" s="141">
        <v>0</v>
      </c>
      <c r="F2724" s="141">
        <v>8341.9111329999996</v>
      </c>
      <c r="G2724" s="141">
        <v>60.952216999999997</v>
      </c>
      <c r="H2724" s="85">
        <f t="shared" ca="1" si="124"/>
        <v>9</v>
      </c>
      <c r="I2724" s="85">
        <f t="shared" ca="1" si="125"/>
        <v>1</v>
      </c>
      <c r="J2724" s="1">
        <f t="shared" si="126"/>
        <v>29</v>
      </c>
    </row>
    <row r="2725" spans="1:10" ht="12.75" customHeight="1" x14ac:dyDescent="0.2">
      <c r="A2725" s="85"/>
      <c r="B2725" s="139">
        <v>44529</v>
      </c>
      <c r="C2725" s="140" t="s">
        <v>180</v>
      </c>
      <c r="D2725" s="141">
        <v>0</v>
      </c>
      <c r="E2725" s="141">
        <v>0</v>
      </c>
      <c r="F2725" s="141">
        <v>7450.3784180000002</v>
      </c>
      <c r="G2725" s="141">
        <v>59.50309</v>
      </c>
      <c r="H2725" s="85">
        <f t="shared" ref="H2725:H2788" ca="1" si="127">IF(MID(OFFSET(H2725,0,-5,1,1),2,1)=":",LEFT(OFFSET(H2725,0,-5,1,1),1),LEFT(OFFSET(H2725,0,-5,1,1),2))+1</f>
        <v>9</v>
      </c>
      <c r="I2725" s="85">
        <f t="shared" ca="1" si="125"/>
        <v>2</v>
      </c>
      <c r="J2725" s="1">
        <f t="shared" si="126"/>
        <v>29</v>
      </c>
    </row>
    <row r="2726" spans="1:10" ht="12.75" customHeight="1" x14ac:dyDescent="0.2">
      <c r="A2726" s="85"/>
      <c r="B2726" s="139">
        <v>44529</v>
      </c>
      <c r="C2726" s="140" t="s">
        <v>181</v>
      </c>
      <c r="D2726" s="141">
        <v>0</v>
      </c>
      <c r="E2726" s="141">
        <v>0</v>
      </c>
      <c r="F2726" s="141">
        <v>4807.3046880000002</v>
      </c>
      <c r="G2726" s="141">
        <v>36.515514000000003</v>
      </c>
      <c r="H2726" s="85">
        <f t="shared" ca="1" si="127"/>
        <v>9</v>
      </c>
      <c r="I2726" s="85">
        <f t="shared" ref="I2726:I2789" ca="1" si="128">IF(H2726=H2725,I2725+1,1)</f>
        <v>3</v>
      </c>
      <c r="J2726" s="1">
        <f t="shared" ref="J2726:J2789" si="129">DAY(B2726)</f>
        <v>29</v>
      </c>
    </row>
    <row r="2727" spans="1:10" ht="12.75" customHeight="1" x14ac:dyDescent="0.2">
      <c r="A2727" s="85"/>
      <c r="B2727" s="139">
        <v>44529</v>
      </c>
      <c r="C2727" s="140" t="s">
        <v>182</v>
      </c>
      <c r="D2727" s="141">
        <v>0</v>
      </c>
      <c r="E2727" s="141">
        <v>6.7999999999999999E-5</v>
      </c>
      <c r="F2727" s="141">
        <v>3466.5310060000002</v>
      </c>
      <c r="G2727" s="141">
        <v>27.611345</v>
      </c>
      <c r="H2727" s="85">
        <f t="shared" ca="1" si="127"/>
        <v>9</v>
      </c>
      <c r="I2727" s="85">
        <f t="shared" ca="1" si="128"/>
        <v>4</v>
      </c>
      <c r="J2727" s="1">
        <f t="shared" si="129"/>
        <v>29</v>
      </c>
    </row>
    <row r="2728" spans="1:10" ht="12.75" customHeight="1" x14ac:dyDescent="0.2">
      <c r="A2728" s="85"/>
      <c r="B2728" s="139">
        <v>44529</v>
      </c>
      <c r="C2728" s="140" t="s">
        <v>183</v>
      </c>
      <c r="D2728" s="141">
        <v>0</v>
      </c>
      <c r="E2728" s="141">
        <v>0</v>
      </c>
      <c r="F2728" s="141">
        <v>3792.0058589999999</v>
      </c>
      <c r="G2728" s="141">
        <v>28.500084000000001</v>
      </c>
      <c r="H2728" s="85">
        <f t="shared" ca="1" si="127"/>
        <v>10</v>
      </c>
      <c r="I2728" s="85">
        <f t="shared" ca="1" si="128"/>
        <v>1</v>
      </c>
      <c r="J2728" s="1">
        <f t="shared" si="129"/>
        <v>29</v>
      </c>
    </row>
    <row r="2729" spans="1:10" ht="12.75" customHeight="1" x14ac:dyDescent="0.2">
      <c r="A2729" s="85"/>
      <c r="B2729" s="139">
        <v>44529</v>
      </c>
      <c r="C2729" s="140" t="s">
        <v>184</v>
      </c>
      <c r="D2729" s="141">
        <v>0</v>
      </c>
      <c r="E2729" s="141">
        <v>0</v>
      </c>
      <c r="F2729" s="141">
        <v>4289.9604490000002</v>
      </c>
      <c r="G2729" s="141">
        <v>35.961421999999999</v>
      </c>
      <c r="H2729" s="85">
        <f t="shared" ca="1" si="127"/>
        <v>10</v>
      </c>
      <c r="I2729" s="85">
        <f t="shared" ca="1" si="128"/>
        <v>2</v>
      </c>
      <c r="J2729" s="1">
        <f t="shared" si="129"/>
        <v>29</v>
      </c>
    </row>
    <row r="2730" spans="1:10" ht="12.75" customHeight="1" x14ac:dyDescent="0.2">
      <c r="A2730" s="85"/>
      <c r="B2730" s="139">
        <v>44529</v>
      </c>
      <c r="C2730" s="140" t="s">
        <v>185</v>
      </c>
      <c r="D2730" s="141">
        <v>0</v>
      </c>
      <c r="E2730" s="141">
        <v>1.9980000000000002E-3</v>
      </c>
      <c r="F2730" s="141">
        <v>3032.7216800000001</v>
      </c>
      <c r="G2730" s="141">
        <v>23.316839000000002</v>
      </c>
      <c r="H2730" s="85">
        <f t="shared" ca="1" si="127"/>
        <v>10</v>
      </c>
      <c r="I2730" s="85">
        <f t="shared" ca="1" si="128"/>
        <v>3</v>
      </c>
      <c r="J2730" s="1">
        <f t="shared" si="129"/>
        <v>29</v>
      </c>
    </row>
    <row r="2731" spans="1:10" ht="12.75" customHeight="1" x14ac:dyDescent="0.2">
      <c r="A2731" s="85"/>
      <c r="B2731" s="139">
        <v>44529</v>
      </c>
      <c r="C2731" s="140" t="s">
        <v>186</v>
      </c>
      <c r="D2731" s="141">
        <v>0</v>
      </c>
      <c r="E2731" s="141">
        <v>0.14844099999999999</v>
      </c>
      <c r="F2731" s="141">
        <v>2723.7158199999999</v>
      </c>
      <c r="G2731" s="141">
        <v>11.51778</v>
      </c>
      <c r="H2731" s="85">
        <f t="shared" ca="1" si="127"/>
        <v>10</v>
      </c>
      <c r="I2731" s="85">
        <f t="shared" ca="1" si="128"/>
        <v>4</v>
      </c>
      <c r="J2731" s="1">
        <f t="shared" si="129"/>
        <v>29</v>
      </c>
    </row>
    <row r="2732" spans="1:10" ht="12.75" customHeight="1" x14ac:dyDescent="0.2">
      <c r="A2732" s="85"/>
      <c r="B2732" s="139">
        <v>44529</v>
      </c>
      <c r="C2732" s="140" t="s">
        <v>187</v>
      </c>
      <c r="D2732" s="141">
        <v>0</v>
      </c>
      <c r="E2732" s="141">
        <v>2.5991E-2</v>
      </c>
      <c r="F2732" s="141">
        <v>3092.8911130000001</v>
      </c>
      <c r="G2732" s="141">
        <v>12.690327999999999</v>
      </c>
      <c r="H2732" s="85">
        <f t="shared" ca="1" si="127"/>
        <v>11</v>
      </c>
      <c r="I2732" s="85">
        <f t="shared" ca="1" si="128"/>
        <v>1</v>
      </c>
      <c r="J2732" s="1">
        <f t="shared" si="129"/>
        <v>29</v>
      </c>
    </row>
    <row r="2733" spans="1:10" ht="12.75" customHeight="1" x14ac:dyDescent="0.2">
      <c r="A2733" s="85"/>
      <c r="B2733" s="139">
        <v>44529</v>
      </c>
      <c r="C2733" s="140" t="s">
        <v>188</v>
      </c>
      <c r="D2733" s="141">
        <v>0</v>
      </c>
      <c r="E2733" s="141">
        <v>0.16711000000000001</v>
      </c>
      <c r="F2733" s="141">
        <v>3142.9572750000002</v>
      </c>
      <c r="G2733" s="141">
        <v>16.002400999999999</v>
      </c>
      <c r="H2733" s="85">
        <f t="shared" ca="1" si="127"/>
        <v>11</v>
      </c>
      <c r="I2733" s="85">
        <f t="shared" ca="1" si="128"/>
        <v>2</v>
      </c>
      <c r="J2733" s="1">
        <f t="shared" si="129"/>
        <v>29</v>
      </c>
    </row>
    <row r="2734" spans="1:10" ht="12.75" customHeight="1" x14ac:dyDescent="0.2">
      <c r="A2734" s="85"/>
      <c r="B2734" s="139">
        <v>44529</v>
      </c>
      <c r="C2734" s="140" t="s">
        <v>189</v>
      </c>
      <c r="D2734" s="141">
        <v>0</v>
      </c>
      <c r="E2734" s="141">
        <v>4.9020000000000001E-3</v>
      </c>
      <c r="F2734" s="141">
        <v>2312.2932129999999</v>
      </c>
      <c r="G2734" s="141">
        <v>15.113847</v>
      </c>
      <c r="H2734" s="85">
        <f t="shared" ca="1" si="127"/>
        <v>11</v>
      </c>
      <c r="I2734" s="85">
        <f t="shared" ca="1" si="128"/>
        <v>3</v>
      </c>
      <c r="J2734" s="1">
        <f t="shared" si="129"/>
        <v>29</v>
      </c>
    </row>
    <row r="2735" spans="1:10" ht="12.75" customHeight="1" x14ac:dyDescent="0.2">
      <c r="A2735" s="85"/>
      <c r="B2735" s="139">
        <v>44529</v>
      </c>
      <c r="C2735" s="140" t="s">
        <v>190</v>
      </c>
      <c r="D2735" s="141">
        <v>0</v>
      </c>
      <c r="E2735" s="141">
        <v>0</v>
      </c>
      <c r="F2735" s="141">
        <v>2974.5026859999998</v>
      </c>
      <c r="G2735" s="141">
        <v>16.799863999999999</v>
      </c>
      <c r="H2735" s="85">
        <f t="shared" ca="1" si="127"/>
        <v>11</v>
      </c>
      <c r="I2735" s="85">
        <f t="shared" ca="1" si="128"/>
        <v>4</v>
      </c>
      <c r="J2735" s="1">
        <f t="shared" si="129"/>
        <v>29</v>
      </c>
    </row>
    <row r="2736" spans="1:10" ht="12.75" customHeight="1" x14ac:dyDescent="0.2">
      <c r="A2736" s="85"/>
      <c r="B2736" s="139">
        <v>44529</v>
      </c>
      <c r="C2736" s="140" t="s">
        <v>191</v>
      </c>
      <c r="D2736" s="141">
        <v>0</v>
      </c>
      <c r="E2736" s="141">
        <v>0</v>
      </c>
      <c r="F2736" s="141">
        <v>4290.25</v>
      </c>
      <c r="G2736" s="141">
        <v>33.79813</v>
      </c>
      <c r="H2736" s="85">
        <f t="shared" ca="1" si="127"/>
        <v>12</v>
      </c>
      <c r="I2736" s="85">
        <f t="shared" ca="1" si="128"/>
        <v>1</v>
      </c>
      <c r="J2736" s="1">
        <f t="shared" si="129"/>
        <v>29</v>
      </c>
    </row>
    <row r="2737" spans="1:10" ht="12.75" customHeight="1" x14ac:dyDescent="0.2">
      <c r="A2737" s="85"/>
      <c r="B2737" s="139">
        <v>44529</v>
      </c>
      <c r="C2737" s="140" t="s">
        <v>192</v>
      </c>
      <c r="D2737" s="141">
        <v>0</v>
      </c>
      <c r="E2737" s="141">
        <v>0</v>
      </c>
      <c r="F2737" s="141">
        <v>5213.5537109999996</v>
      </c>
      <c r="G2737" s="141">
        <v>47.821612999999999</v>
      </c>
      <c r="H2737" s="85">
        <f t="shared" ca="1" si="127"/>
        <v>12</v>
      </c>
      <c r="I2737" s="85">
        <f t="shared" ca="1" si="128"/>
        <v>2</v>
      </c>
      <c r="J2737" s="1">
        <f t="shared" si="129"/>
        <v>29</v>
      </c>
    </row>
    <row r="2738" spans="1:10" ht="12.75" customHeight="1" x14ac:dyDescent="0.2">
      <c r="A2738" s="85"/>
      <c r="B2738" s="139">
        <v>44529</v>
      </c>
      <c r="C2738" s="140" t="s">
        <v>193</v>
      </c>
      <c r="D2738" s="141">
        <v>0</v>
      </c>
      <c r="E2738" s="141">
        <v>0</v>
      </c>
      <c r="F2738" s="141">
        <v>4532.9799800000001</v>
      </c>
      <c r="G2738" s="141">
        <v>38.732498</v>
      </c>
      <c r="H2738" s="85">
        <f t="shared" ca="1" si="127"/>
        <v>12</v>
      </c>
      <c r="I2738" s="85">
        <f t="shared" ca="1" si="128"/>
        <v>3</v>
      </c>
      <c r="J2738" s="1">
        <f t="shared" si="129"/>
        <v>29</v>
      </c>
    </row>
    <row r="2739" spans="1:10" ht="12.75" customHeight="1" x14ac:dyDescent="0.2">
      <c r="A2739" s="85"/>
      <c r="B2739" s="139">
        <v>44529</v>
      </c>
      <c r="C2739" s="140" t="s">
        <v>194</v>
      </c>
      <c r="D2739" s="141">
        <v>0</v>
      </c>
      <c r="E2739" s="141">
        <v>0</v>
      </c>
      <c r="F2739" s="141">
        <v>4294.171875</v>
      </c>
      <c r="G2739" s="141">
        <v>36.060631000000001</v>
      </c>
      <c r="H2739" s="85">
        <f t="shared" ca="1" si="127"/>
        <v>12</v>
      </c>
      <c r="I2739" s="85">
        <f t="shared" ca="1" si="128"/>
        <v>4</v>
      </c>
      <c r="J2739" s="1">
        <f t="shared" si="129"/>
        <v>29</v>
      </c>
    </row>
    <row r="2740" spans="1:10" ht="12.75" customHeight="1" x14ac:dyDescent="0.2">
      <c r="A2740" s="85"/>
      <c r="B2740" s="139">
        <v>44529</v>
      </c>
      <c r="C2740" s="140" t="s">
        <v>195</v>
      </c>
      <c r="D2740" s="141">
        <v>0</v>
      </c>
      <c r="E2740" s="141">
        <v>0</v>
      </c>
      <c r="F2740" s="141">
        <v>3703.8176269999999</v>
      </c>
      <c r="G2740" s="141">
        <v>27.447762999999998</v>
      </c>
      <c r="H2740" s="85">
        <f t="shared" ca="1" si="127"/>
        <v>13</v>
      </c>
      <c r="I2740" s="85">
        <f t="shared" ca="1" si="128"/>
        <v>1</v>
      </c>
      <c r="J2740" s="1">
        <f t="shared" si="129"/>
        <v>29</v>
      </c>
    </row>
    <row r="2741" spans="1:10" ht="12.75" customHeight="1" x14ac:dyDescent="0.2">
      <c r="A2741" s="85"/>
      <c r="B2741" s="139">
        <v>44529</v>
      </c>
      <c r="C2741" s="140" t="s">
        <v>196</v>
      </c>
      <c r="D2741" s="141">
        <v>0</v>
      </c>
      <c r="E2741" s="141">
        <v>7.6650999999999997E-2</v>
      </c>
      <c r="F2741" s="141">
        <v>2225.3139649999998</v>
      </c>
      <c r="G2741" s="141">
        <v>11.618295</v>
      </c>
      <c r="H2741" s="85">
        <f t="shared" ca="1" si="127"/>
        <v>13</v>
      </c>
      <c r="I2741" s="85">
        <f t="shared" ca="1" si="128"/>
        <v>2</v>
      </c>
      <c r="J2741" s="1">
        <f t="shared" si="129"/>
        <v>29</v>
      </c>
    </row>
    <row r="2742" spans="1:10" ht="12.75" customHeight="1" x14ac:dyDescent="0.2">
      <c r="A2742" s="85"/>
      <c r="B2742" s="139">
        <v>44529</v>
      </c>
      <c r="C2742" s="140" t="s">
        <v>197</v>
      </c>
      <c r="D2742" s="141">
        <v>0</v>
      </c>
      <c r="E2742" s="141">
        <v>6.5375000000000003E-2</v>
      </c>
      <c r="F2742" s="141">
        <v>2811.5283199999999</v>
      </c>
      <c r="G2742" s="141">
        <v>10.856049000000001</v>
      </c>
      <c r="H2742" s="85">
        <f t="shared" ca="1" si="127"/>
        <v>13</v>
      </c>
      <c r="I2742" s="85">
        <f t="shared" ca="1" si="128"/>
        <v>3</v>
      </c>
      <c r="J2742" s="1">
        <f t="shared" si="129"/>
        <v>29</v>
      </c>
    </row>
    <row r="2743" spans="1:10" ht="12.75" customHeight="1" x14ac:dyDescent="0.2">
      <c r="A2743" s="85"/>
      <c r="B2743" s="139">
        <v>44529</v>
      </c>
      <c r="C2743" s="140" t="s">
        <v>198</v>
      </c>
      <c r="D2743" s="141">
        <v>0</v>
      </c>
      <c r="E2743" s="141">
        <v>6.6420000000000003E-3</v>
      </c>
      <c r="F2743" s="141">
        <v>2756.2060550000001</v>
      </c>
      <c r="G2743" s="141">
        <v>13.665411000000001</v>
      </c>
      <c r="H2743" s="85">
        <f t="shared" ca="1" si="127"/>
        <v>13</v>
      </c>
      <c r="I2743" s="85">
        <f t="shared" ca="1" si="128"/>
        <v>4</v>
      </c>
      <c r="J2743" s="1">
        <f t="shared" si="129"/>
        <v>29</v>
      </c>
    </row>
    <row r="2744" spans="1:10" ht="12.75" customHeight="1" x14ac:dyDescent="0.2">
      <c r="A2744" s="85"/>
      <c r="B2744" s="139">
        <v>44529</v>
      </c>
      <c r="C2744" s="140" t="s">
        <v>199</v>
      </c>
      <c r="D2744" s="141">
        <v>0</v>
      </c>
      <c r="E2744" s="141">
        <v>1.5531E-2</v>
      </c>
      <c r="F2744" s="141">
        <v>2893.7426759999998</v>
      </c>
      <c r="G2744" s="141">
        <v>16.390896000000001</v>
      </c>
      <c r="H2744" s="85">
        <f t="shared" ca="1" si="127"/>
        <v>14</v>
      </c>
      <c r="I2744" s="85">
        <f t="shared" ca="1" si="128"/>
        <v>1</v>
      </c>
      <c r="J2744" s="1">
        <f t="shared" si="129"/>
        <v>29</v>
      </c>
    </row>
    <row r="2745" spans="1:10" ht="12.75" customHeight="1" x14ac:dyDescent="0.2">
      <c r="A2745" s="85"/>
      <c r="B2745" s="139">
        <v>44529</v>
      </c>
      <c r="C2745" s="140" t="s">
        <v>200</v>
      </c>
      <c r="D2745" s="141">
        <v>0</v>
      </c>
      <c r="E2745" s="141">
        <v>0</v>
      </c>
      <c r="F2745" s="141">
        <v>6688.5400390000004</v>
      </c>
      <c r="G2745" s="141">
        <v>53.57967</v>
      </c>
      <c r="H2745" s="85">
        <f t="shared" ca="1" si="127"/>
        <v>14</v>
      </c>
      <c r="I2745" s="85">
        <f t="shared" ca="1" si="128"/>
        <v>2</v>
      </c>
      <c r="J2745" s="1">
        <f t="shared" si="129"/>
        <v>29</v>
      </c>
    </row>
    <row r="2746" spans="1:10" ht="12.75" customHeight="1" x14ac:dyDescent="0.2">
      <c r="A2746" s="85"/>
      <c r="B2746" s="139">
        <v>44529</v>
      </c>
      <c r="C2746" s="140" t="s">
        <v>201</v>
      </c>
      <c r="D2746" s="141">
        <v>0</v>
      </c>
      <c r="E2746" s="141">
        <v>0</v>
      </c>
      <c r="F2746" s="141">
        <v>6548.8876950000003</v>
      </c>
      <c r="G2746" s="141">
        <v>57.511848000000001</v>
      </c>
      <c r="H2746" s="85">
        <f t="shared" ca="1" si="127"/>
        <v>14</v>
      </c>
      <c r="I2746" s="85">
        <f t="shared" ca="1" si="128"/>
        <v>3</v>
      </c>
      <c r="J2746" s="1">
        <f t="shared" si="129"/>
        <v>29</v>
      </c>
    </row>
    <row r="2747" spans="1:10" ht="12.75" customHeight="1" x14ac:dyDescent="0.2">
      <c r="A2747" s="85"/>
      <c r="B2747" s="139">
        <v>44529</v>
      </c>
      <c r="C2747" s="140" t="s">
        <v>202</v>
      </c>
      <c r="D2747" s="141">
        <v>0</v>
      </c>
      <c r="E2747" s="141">
        <v>0</v>
      </c>
      <c r="F2747" s="141">
        <v>6239.1528319999998</v>
      </c>
      <c r="G2747" s="141">
        <v>46.756782999999999</v>
      </c>
      <c r="H2747" s="85">
        <f t="shared" ca="1" si="127"/>
        <v>14</v>
      </c>
      <c r="I2747" s="85">
        <f t="shared" ca="1" si="128"/>
        <v>4</v>
      </c>
      <c r="J2747" s="1">
        <f t="shared" si="129"/>
        <v>29</v>
      </c>
    </row>
    <row r="2748" spans="1:10" ht="12.75" customHeight="1" x14ac:dyDescent="0.2">
      <c r="A2748" s="85"/>
      <c r="B2748" s="139">
        <v>44529</v>
      </c>
      <c r="C2748" s="140" t="s">
        <v>203</v>
      </c>
      <c r="D2748" s="141">
        <v>0</v>
      </c>
      <c r="E2748" s="141">
        <v>0</v>
      </c>
      <c r="F2748" s="141">
        <v>7002.8330079999996</v>
      </c>
      <c r="G2748" s="141">
        <v>58.867229000000002</v>
      </c>
      <c r="H2748" s="85">
        <f t="shared" ca="1" si="127"/>
        <v>15</v>
      </c>
      <c r="I2748" s="85">
        <f t="shared" ca="1" si="128"/>
        <v>1</v>
      </c>
      <c r="J2748" s="1">
        <f t="shared" si="129"/>
        <v>29</v>
      </c>
    </row>
    <row r="2749" spans="1:10" ht="12.75" customHeight="1" x14ac:dyDescent="0.2">
      <c r="A2749" s="85"/>
      <c r="B2749" s="139">
        <v>44529</v>
      </c>
      <c r="C2749" s="140" t="s">
        <v>204</v>
      </c>
      <c r="D2749" s="141">
        <v>0</v>
      </c>
      <c r="E2749" s="141">
        <v>0</v>
      </c>
      <c r="F2749" s="141">
        <v>6164.7216799999997</v>
      </c>
      <c r="G2749" s="141">
        <v>50.644233999999997</v>
      </c>
      <c r="H2749" s="85">
        <f t="shared" ca="1" si="127"/>
        <v>15</v>
      </c>
      <c r="I2749" s="85">
        <f t="shared" ca="1" si="128"/>
        <v>2</v>
      </c>
      <c r="J2749" s="1">
        <f t="shared" si="129"/>
        <v>29</v>
      </c>
    </row>
    <row r="2750" spans="1:10" ht="12.75" customHeight="1" x14ac:dyDescent="0.2">
      <c r="A2750" s="85"/>
      <c r="B2750" s="139">
        <v>44529</v>
      </c>
      <c r="C2750" s="140" t="s">
        <v>205</v>
      </c>
      <c r="D2750" s="141">
        <v>0</v>
      </c>
      <c r="E2750" s="141">
        <v>0</v>
      </c>
      <c r="F2750" s="141">
        <v>5811.1259769999997</v>
      </c>
      <c r="G2750" s="141">
        <v>46.150599999999997</v>
      </c>
      <c r="H2750" s="85">
        <f t="shared" ca="1" si="127"/>
        <v>15</v>
      </c>
      <c r="I2750" s="85">
        <f t="shared" ca="1" si="128"/>
        <v>3</v>
      </c>
      <c r="J2750" s="1">
        <f t="shared" si="129"/>
        <v>29</v>
      </c>
    </row>
    <row r="2751" spans="1:10" ht="12.75" customHeight="1" x14ac:dyDescent="0.2">
      <c r="A2751" s="85"/>
      <c r="B2751" s="139">
        <v>44529</v>
      </c>
      <c r="C2751" s="140" t="s">
        <v>206</v>
      </c>
      <c r="D2751" s="141">
        <v>0</v>
      </c>
      <c r="E2751" s="141">
        <v>0</v>
      </c>
      <c r="F2751" s="141">
        <v>5370.4746089999999</v>
      </c>
      <c r="G2751" s="141">
        <v>35.634003</v>
      </c>
      <c r="H2751" s="85">
        <f t="shared" ca="1" si="127"/>
        <v>15</v>
      </c>
      <c r="I2751" s="85">
        <f t="shared" ca="1" si="128"/>
        <v>4</v>
      </c>
      <c r="J2751" s="1">
        <f t="shared" si="129"/>
        <v>29</v>
      </c>
    </row>
    <row r="2752" spans="1:10" ht="12.75" customHeight="1" x14ac:dyDescent="0.2">
      <c r="A2752" s="85"/>
      <c r="B2752" s="139">
        <v>44529</v>
      </c>
      <c r="C2752" s="140" t="s">
        <v>207</v>
      </c>
      <c r="D2752" s="141">
        <v>0</v>
      </c>
      <c r="E2752" s="141">
        <v>7.2680000000000002E-3</v>
      </c>
      <c r="F2752" s="141">
        <v>5611.4653319999998</v>
      </c>
      <c r="G2752" s="141">
        <v>37.010764999999999</v>
      </c>
      <c r="H2752" s="85">
        <f t="shared" ca="1" si="127"/>
        <v>16</v>
      </c>
      <c r="I2752" s="85">
        <f t="shared" ca="1" si="128"/>
        <v>1</v>
      </c>
      <c r="J2752" s="1">
        <f t="shared" si="129"/>
        <v>29</v>
      </c>
    </row>
    <row r="2753" spans="1:10" ht="12.75" customHeight="1" x14ac:dyDescent="0.2">
      <c r="A2753" s="85"/>
      <c r="B2753" s="139">
        <v>44529</v>
      </c>
      <c r="C2753" s="140" t="s">
        <v>208</v>
      </c>
      <c r="D2753" s="141">
        <v>0</v>
      </c>
      <c r="E2753" s="141">
        <v>7.3931999999999998E-2</v>
      </c>
      <c r="F2753" s="141">
        <v>5800.626953</v>
      </c>
      <c r="G2753" s="141">
        <v>27.723288</v>
      </c>
      <c r="H2753" s="85">
        <f t="shared" ca="1" si="127"/>
        <v>16</v>
      </c>
      <c r="I2753" s="85">
        <f t="shared" ca="1" si="128"/>
        <v>2</v>
      </c>
      <c r="J2753" s="1">
        <f t="shared" si="129"/>
        <v>29</v>
      </c>
    </row>
    <row r="2754" spans="1:10" ht="12.75" customHeight="1" x14ac:dyDescent="0.2">
      <c r="A2754" s="85"/>
      <c r="B2754" s="139">
        <v>44529</v>
      </c>
      <c r="C2754" s="140" t="s">
        <v>209</v>
      </c>
      <c r="D2754" s="141">
        <v>0</v>
      </c>
      <c r="E2754" s="141">
        <v>0</v>
      </c>
      <c r="F2754" s="141">
        <v>7129.1489259999998</v>
      </c>
      <c r="G2754" s="141">
        <v>33.272872999999997</v>
      </c>
      <c r="H2754" s="85">
        <f t="shared" ca="1" si="127"/>
        <v>16</v>
      </c>
      <c r="I2754" s="85">
        <f t="shared" ca="1" si="128"/>
        <v>3</v>
      </c>
      <c r="J2754" s="1">
        <f t="shared" si="129"/>
        <v>29</v>
      </c>
    </row>
    <row r="2755" spans="1:10" ht="12.75" customHeight="1" x14ac:dyDescent="0.2">
      <c r="A2755" s="85"/>
      <c r="B2755" s="139">
        <v>44529</v>
      </c>
      <c r="C2755" s="140" t="s">
        <v>210</v>
      </c>
      <c r="D2755" s="141">
        <v>0</v>
      </c>
      <c r="E2755" s="141">
        <v>0</v>
      </c>
      <c r="F2755" s="141">
        <v>6837.9741210000002</v>
      </c>
      <c r="G2755" s="141">
        <v>37.144137999999998</v>
      </c>
      <c r="H2755" s="85">
        <f t="shared" ca="1" si="127"/>
        <v>16</v>
      </c>
      <c r="I2755" s="85">
        <f t="shared" ca="1" si="128"/>
        <v>4</v>
      </c>
      <c r="J2755" s="1">
        <f t="shared" si="129"/>
        <v>29</v>
      </c>
    </row>
    <row r="2756" spans="1:10" ht="12.75" customHeight="1" x14ac:dyDescent="0.2">
      <c r="A2756" s="85"/>
      <c r="B2756" s="139">
        <v>44529</v>
      </c>
      <c r="C2756" s="140" t="s">
        <v>211</v>
      </c>
      <c r="D2756" s="141">
        <v>0</v>
      </c>
      <c r="E2756" s="141">
        <v>0</v>
      </c>
      <c r="F2756" s="141">
        <v>8435.5615230000003</v>
      </c>
      <c r="G2756" s="141">
        <v>46.041237000000002</v>
      </c>
      <c r="H2756" s="85">
        <f t="shared" ca="1" si="127"/>
        <v>17</v>
      </c>
      <c r="I2756" s="85">
        <f t="shared" ca="1" si="128"/>
        <v>1</v>
      </c>
      <c r="J2756" s="1">
        <f t="shared" si="129"/>
        <v>29</v>
      </c>
    </row>
    <row r="2757" spans="1:10" ht="12.75" customHeight="1" x14ac:dyDescent="0.2">
      <c r="A2757" s="85"/>
      <c r="B2757" s="139">
        <v>44529</v>
      </c>
      <c r="C2757" s="140" t="s">
        <v>212</v>
      </c>
      <c r="D2757" s="141">
        <v>0</v>
      </c>
      <c r="E2757" s="141">
        <v>0</v>
      </c>
      <c r="F2757" s="141">
        <v>8701.0517579999996</v>
      </c>
      <c r="G2757" s="141">
        <v>44.260871999999999</v>
      </c>
      <c r="H2757" s="85">
        <f t="shared" ca="1" si="127"/>
        <v>17</v>
      </c>
      <c r="I2757" s="85">
        <f t="shared" ca="1" si="128"/>
        <v>2</v>
      </c>
      <c r="J2757" s="1">
        <f t="shared" si="129"/>
        <v>29</v>
      </c>
    </row>
    <row r="2758" spans="1:10" ht="12.75" customHeight="1" x14ac:dyDescent="0.2">
      <c r="A2758" s="85"/>
      <c r="B2758" s="139">
        <v>44529</v>
      </c>
      <c r="C2758" s="140" t="s">
        <v>213</v>
      </c>
      <c r="D2758" s="141">
        <v>0</v>
      </c>
      <c r="E2758" s="141">
        <v>0</v>
      </c>
      <c r="F2758" s="141">
        <v>9008.1855469999991</v>
      </c>
      <c r="G2758" s="141">
        <v>47.712288000000001</v>
      </c>
      <c r="H2758" s="85">
        <f t="shared" ca="1" si="127"/>
        <v>17</v>
      </c>
      <c r="I2758" s="85">
        <f t="shared" ca="1" si="128"/>
        <v>3</v>
      </c>
      <c r="J2758" s="1">
        <f t="shared" si="129"/>
        <v>29</v>
      </c>
    </row>
    <row r="2759" spans="1:10" ht="12.75" customHeight="1" x14ac:dyDescent="0.2">
      <c r="A2759" s="85"/>
      <c r="B2759" s="139">
        <v>44529</v>
      </c>
      <c r="C2759" s="140" t="s">
        <v>214</v>
      </c>
      <c r="D2759" s="141">
        <v>0</v>
      </c>
      <c r="E2759" s="141">
        <v>0</v>
      </c>
      <c r="F2759" s="141">
        <v>10573.812</v>
      </c>
      <c r="G2759" s="141">
        <v>43.964171999999998</v>
      </c>
      <c r="H2759" s="85">
        <f t="shared" ca="1" si="127"/>
        <v>17</v>
      </c>
      <c r="I2759" s="85">
        <f t="shared" ca="1" si="128"/>
        <v>4</v>
      </c>
      <c r="J2759" s="1">
        <f t="shared" si="129"/>
        <v>29</v>
      </c>
    </row>
    <row r="2760" spans="1:10" ht="12.75" customHeight="1" x14ac:dyDescent="0.2">
      <c r="A2760" s="85"/>
      <c r="B2760" s="139">
        <v>44529</v>
      </c>
      <c r="C2760" s="140" t="s">
        <v>215</v>
      </c>
      <c r="D2760" s="141">
        <v>0</v>
      </c>
      <c r="E2760" s="141">
        <v>0</v>
      </c>
      <c r="F2760" s="141">
        <v>11352.607</v>
      </c>
      <c r="G2760" s="141">
        <v>46.946545</v>
      </c>
      <c r="H2760" s="85">
        <f t="shared" ca="1" si="127"/>
        <v>18</v>
      </c>
      <c r="I2760" s="85">
        <f t="shared" ca="1" si="128"/>
        <v>1</v>
      </c>
      <c r="J2760" s="1">
        <f t="shared" si="129"/>
        <v>29</v>
      </c>
    </row>
    <row r="2761" spans="1:10" ht="12.75" customHeight="1" x14ac:dyDescent="0.2">
      <c r="A2761" s="85"/>
      <c r="B2761" s="139">
        <v>44529</v>
      </c>
      <c r="C2761" s="140" t="s">
        <v>216</v>
      </c>
      <c r="D2761" s="141">
        <v>0</v>
      </c>
      <c r="E2761" s="141">
        <v>2.1367000000000001E-2</v>
      </c>
      <c r="F2761" s="141">
        <v>12136.886</v>
      </c>
      <c r="G2761" s="141">
        <v>45.153877000000001</v>
      </c>
      <c r="H2761" s="85">
        <f t="shared" ca="1" si="127"/>
        <v>18</v>
      </c>
      <c r="I2761" s="85">
        <f t="shared" ca="1" si="128"/>
        <v>2</v>
      </c>
      <c r="J2761" s="1">
        <f t="shared" si="129"/>
        <v>29</v>
      </c>
    </row>
    <row r="2762" spans="1:10" ht="12.75" customHeight="1" x14ac:dyDescent="0.2">
      <c r="A2762" s="85"/>
      <c r="B2762" s="139">
        <v>44529</v>
      </c>
      <c r="C2762" s="140" t="s">
        <v>217</v>
      </c>
      <c r="D2762" s="141">
        <v>0</v>
      </c>
      <c r="E2762" s="141">
        <v>7.6532000000000003E-2</v>
      </c>
      <c r="F2762" s="141">
        <v>12352.056</v>
      </c>
      <c r="G2762" s="141">
        <v>41.421860000000002</v>
      </c>
      <c r="H2762" s="85">
        <f t="shared" ca="1" si="127"/>
        <v>18</v>
      </c>
      <c r="I2762" s="85">
        <f t="shared" ca="1" si="128"/>
        <v>3</v>
      </c>
      <c r="J2762" s="1">
        <f t="shared" si="129"/>
        <v>29</v>
      </c>
    </row>
    <row r="2763" spans="1:10" ht="12.75" customHeight="1" x14ac:dyDescent="0.2">
      <c r="A2763" s="85"/>
      <c r="B2763" s="139">
        <v>44529</v>
      </c>
      <c r="C2763" s="140" t="s">
        <v>218</v>
      </c>
      <c r="D2763" s="141">
        <v>0</v>
      </c>
      <c r="E2763" s="141">
        <v>0.101276</v>
      </c>
      <c r="F2763" s="141">
        <v>13545.572</v>
      </c>
      <c r="G2763" s="141">
        <v>41.190063000000002</v>
      </c>
      <c r="H2763" s="85">
        <f t="shared" ca="1" si="127"/>
        <v>18</v>
      </c>
      <c r="I2763" s="85">
        <f t="shared" ca="1" si="128"/>
        <v>4</v>
      </c>
      <c r="J2763" s="1">
        <f t="shared" si="129"/>
        <v>29</v>
      </c>
    </row>
    <row r="2764" spans="1:10" ht="12.75" customHeight="1" x14ac:dyDescent="0.2">
      <c r="A2764" s="85"/>
      <c r="B2764" s="139">
        <v>44529</v>
      </c>
      <c r="C2764" s="140" t="s">
        <v>219</v>
      </c>
      <c r="D2764" s="141">
        <v>0</v>
      </c>
      <c r="E2764" s="141">
        <v>0.42204399999999997</v>
      </c>
      <c r="F2764" s="141">
        <v>14112.674000000001</v>
      </c>
      <c r="G2764" s="141">
        <v>45.669730999999999</v>
      </c>
      <c r="H2764" s="85">
        <f t="shared" ca="1" si="127"/>
        <v>19</v>
      </c>
      <c r="I2764" s="85">
        <f t="shared" ca="1" si="128"/>
        <v>1</v>
      </c>
      <c r="J2764" s="1">
        <f t="shared" si="129"/>
        <v>29</v>
      </c>
    </row>
    <row r="2765" spans="1:10" ht="12.75" customHeight="1" x14ac:dyDescent="0.2">
      <c r="A2765" s="85"/>
      <c r="B2765" s="139">
        <v>44529</v>
      </c>
      <c r="C2765" s="140" t="s">
        <v>220</v>
      </c>
      <c r="D2765" s="141">
        <v>0</v>
      </c>
      <c r="E2765" s="141">
        <v>0</v>
      </c>
      <c r="F2765" s="141">
        <v>13985.007</v>
      </c>
      <c r="G2765" s="141">
        <v>52.878219999999999</v>
      </c>
      <c r="H2765" s="85">
        <f t="shared" ca="1" si="127"/>
        <v>19</v>
      </c>
      <c r="I2765" s="85">
        <f t="shared" ca="1" si="128"/>
        <v>2</v>
      </c>
      <c r="J2765" s="1">
        <f t="shared" si="129"/>
        <v>29</v>
      </c>
    </row>
    <row r="2766" spans="1:10" ht="12.75" customHeight="1" x14ac:dyDescent="0.2">
      <c r="A2766" s="85"/>
      <c r="B2766" s="139">
        <v>44529</v>
      </c>
      <c r="C2766" s="140" t="s">
        <v>221</v>
      </c>
      <c r="D2766" s="141">
        <v>0</v>
      </c>
      <c r="E2766" s="141">
        <v>4.1162999999999998E-2</v>
      </c>
      <c r="F2766" s="141">
        <v>13744.87</v>
      </c>
      <c r="G2766" s="141">
        <v>51.962910000000001</v>
      </c>
      <c r="H2766" s="85">
        <f t="shared" ca="1" si="127"/>
        <v>19</v>
      </c>
      <c r="I2766" s="85">
        <f t="shared" ca="1" si="128"/>
        <v>3</v>
      </c>
      <c r="J2766" s="1">
        <f t="shared" si="129"/>
        <v>29</v>
      </c>
    </row>
    <row r="2767" spans="1:10" ht="12.75" customHeight="1" x14ac:dyDescent="0.2">
      <c r="A2767" s="85"/>
      <c r="B2767" s="139">
        <v>44529</v>
      </c>
      <c r="C2767" s="140" t="s">
        <v>222</v>
      </c>
      <c r="D2767" s="141">
        <v>0</v>
      </c>
      <c r="E2767" s="141">
        <v>8.1227999999999995E-2</v>
      </c>
      <c r="F2767" s="141">
        <v>14787.099</v>
      </c>
      <c r="G2767" s="141">
        <v>46.085006999999997</v>
      </c>
      <c r="H2767" s="85">
        <f t="shared" ca="1" si="127"/>
        <v>19</v>
      </c>
      <c r="I2767" s="85">
        <f t="shared" ca="1" si="128"/>
        <v>4</v>
      </c>
      <c r="J2767" s="1">
        <f t="shared" si="129"/>
        <v>29</v>
      </c>
    </row>
    <row r="2768" spans="1:10" ht="12.75" customHeight="1" x14ac:dyDescent="0.2">
      <c r="A2768" s="85"/>
      <c r="B2768" s="139">
        <v>44529</v>
      </c>
      <c r="C2768" s="140" t="s">
        <v>223</v>
      </c>
      <c r="D2768" s="141">
        <v>0</v>
      </c>
      <c r="E2768" s="141">
        <v>0</v>
      </c>
      <c r="F2768" s="141">
        <v>14164.622069999999</v>
      </c>
      <c r="G2768" s="141">
        <v>46.081982000000004</v>
      </c>
      <c r="H2768" s="85">
        <f t="shared" ca="1" si="127"/>
        <v>20</v>
      </c>
      <c r="I2768" s="85">
        <f t="shared" ca="1" si="128"/>
        <v>1</v>
      </c>
      <c r="J2768" s="1">
        <f t="shared" si="129"/>
        <v>29</v>
      </c>
    </row>
    <row r="2769" spans="1:10" ht="12.75" customHeight="1" x14ac:dyDescent="0.2">
      <c r="A2769" s="85"/>
      <c r="B2769" s="139">
        <v>44529</v>
      </c>
      <c r="C2769" s="140" t="s">
        <v>224</v>
      </c>
      <c r="D2769" s="141">
        <v>0</v>
      </c>
      <c r="E2769" s="141">
        <v>0.10985399999999999</v>
      </c>
      <c r="F2769" s="141">
        <v>14274.319</v>
      </c>
      <c r="G2769" s="141">
        <v>43.756183999999998</v>
      </c>
      <c r="H2769" s="85">
        <f t="shared" ca="1" si="127"/>
        <v>20</v>
      </c>
      <c r="I2769" s="85">
        <f t="shared" ca="1" si="128"/>
        <v>2</v>
      </c>
      <c r="J2769" s="1">
        <f t="shared" si="129"/>
        <v>29</v>
      </c>
    </row>
    <row r="2770" spans="1:10" ht="12.75" customHeight="1" x14ac:dyDescent="0.2">
      <c r="A2770" s="85"/>
      <c r="B2770" s="139">
        <v>44529</v>
      </c>
      <c r="C2770" s="140" t="s">
        <v>225</v>
      </c>
      <c r="D2770" s="141">
        <v>0</v>
      </c>
      <c r="E2770" s="141">
        <v>3.2322999999999998E-2</v>
      </c>
      <c r="F2770" s="141">
        <v>13583.056</v>
      </c>
      <c r="G2770" s="141">
        <v>42.623669</v>
      </c>
      <c r="H2770" s="85">
        <f t="shared" ca="1" si="127"/>
        <v>20</v>
      </c>
      <c r="I2770" s="85">
        <f t="shared" ca="1" si="128"/>
        <v>3</v>
      </c>
      <c r="J2770" s="1">
        <f t="shared" si="129"/>
        <v>29</v>
      </c>
    </row>
    <row r="2771" spans="1:10" ht="12.75" customHeight="1" x14ac:dyDescent="0.2">
      <c r="A2771" s="85"/>
      <c r="B2771" s="139">
        <v>44529</v>
      </c>
      <c r="C2771" s="140" t="s">
        <v>226</v>
      </c>
      <c r="D2771" s="141">
        <v>0</v>
      </c>
      <c r="E2771" s="141">
        <v>5.3039999999999997E-3</v>
      </c>
      <c r="F2771" s="141">
        <v>13119.547</v>
      </c>
      <c r="G2771" s="141">
        <v>43.676628000000001</v>
      </c>
      <c r="H2771" s="85">
        <f t="shared" ca="1" si="127"/>
        <v>20</v>
      </c>
      <c r="I2771" s="85">
        <f t="shared" ca="1" si="128"/>
        <v>4</v>
      </c>
      <c r="J2771" s="1">
        <f t="shared" si="129"/>
        <v>29</v>
      </c>
    </row>
    <row r="2772" spans="1:10" ht="12.75" customHeight="1" x14ac:dyDescent="0.2">
      <c r="A2772" s="85"/>
      <c r="B2772" s="139">
        <v>44529</v>
      </c>
      <c r="C2772" s="140" t="s">
        <v>227</v>
      </c>
      <c r="D2772" s="141">
        <v>0</v>
      </c>
      <c r="E2772" s="141">
        <v>0</v>
      </c>
      <c r="F2772" s="141">
        <v>10340.174999999999</v>
      </c>
      <c r="G2772" s="141">
        <v>39.205306999999998</v>
      </c>
      <c r="H2772" s="85">
        <f t="shared" ca="1" si="127"/>
        <v>21</v>
      </c>
      <c r="I2772" s="85">
        <f t="shared" ca="1" si="128"/>
        <v>1</v>
      </c>
      <c r="J2772" s="1">
        <f t="shared" si="129"/>
        <v>29</v>
      </c>
    </row>
    <row r="2773" spans="1:10" ht="12.75" customHeight="1" x14ac:dyDescent="0.2">
      <c r="A2773" s="85"/>
      <c r="B2773" s="139">
        <v>44529</v>
      </c>
      <c r="C2773" s="140" t="s">
        <v>228</v>
      </c>
      <c r="D2773" s="141">
        <v>0</v>
      </c>
      <c r="E2773" s="141">
        <v>0</v>
      </c>
      <c r="F2773" s="141">
        <v>9361.8027340000008</v>
      </c>
      <c r="G2773" s="141">
        <v>43.852637999999999</v>
      </c>
      <c r="H2773" s="85">
        <f t="shared" ca="1" si="127"/>
        <v>21</v>
      </c>
      <c r="I2773" s="85">
        <f t="shared" ca="1" si="128"/>
        <v>2</v>
      </c>
      <c r="J2773" s="1">
        <f t="shared" si="129"/>
        <v>29</v>
      </c>
    </row>
    <row r="2774" spans="1:10" ht="12.75" customHeight="1" x14ac:dyDescent="0.2">
      <c r="A2774" s="85"/>
      <c r="B2774" s="139">
        <v>44529</v>
      </c>
      <c r="C2774" s="140" t="s">
        <v>229</v>
      </c>
      <c r="D2774" s="141">
        <v>0</v>
      </c>
      <c r="E2774" s="141">
        <v>4.1972100000000001</v>
      </c>
      <c r="F2774" s="141">
        <v>8143.0126950000003</v>
      </c>
      <c r="G2774" s="141">
        <v>10.121364</v>
      </c>
      <c r="H2774" s="85">
        <f t="shared" ca="1" si="127"/>
        <v>21</v>
      </c>
      <c r="I2774" s="85">
        <f t="shared" ca="1" si="128"/>
        <v>3</v>
      </c>
      <c r="J2774" s="1">
        <f t="shared" si="129"/>
        <v>29</v>
      </c>
    </row>
    <row r="2775" spans="1:10" ht="12.75" customHeight="1" x14ac:dyDescent="0.2">
      <c r="A2775" s="85"/>
      <c r="B2775" s="139">
        <v>44529</v>
      </c>
      <c r="C2775" s="140" t="s">
        <v>230</v>
      </c>
      <c r="D2775" s="141">
        <v>0</v>
      </c>
      <c r="E2775" s="141">
        <v>8.9964239999999993</v>
      </c>
      <c r="F2775" s="141">
        <v>8046.8447269999997</v>
      </c>
      <c r="G2775" s="141">
        <v>0.97093700000000005</v>
      </c>
      <c r="H2775" s="85">
        <f t="shared" ca="1" si="127"/>
        <v>21</v>
      </c>
      <c r="I2775" s="85">
        <f t="shared" ca="1" si="128"/>
        <v>4</v>
      </c>
      <c r="J2775" s="1">
        <f t="shared" si="129"/>
        <v>29</v>
      </c>
    </row>
    <row r="2776" spans="1:10" ht="12.75" customHeight="1" x14ac:dyDescent="0.2">
      <c r="A2776" s="85"/>
      <c r="B2776" s="139">
        <v>44529</v>
      </c>
      <c r="C2776" s="140" t="s">
        <v>231</v>
      </c>
      <c r="D2776" s="141">
        <v>0</v>
      </c>
      <c r="E2776" s="141">
        <v>4.7974519999999998</v>
      </c>
      <c r="F2776" s="141">
        <v>8384.9521480000003</v>
      </c>
      <c r="G2776" s="141">
        <v>4.2062280000000003</v>
      </c>
      <c r="H2776" s="85">
        <f t="shared" ca="1" si="127"/>
        <v>22</v>
      </c>
      <c r="I2776" s="85">
        <f t="shared" ca="1" si="128"/>
        <v>1</v>
      </c>
      <c r="J2776" s="1">
        <f t="shared" si="129"/>
        <v>29</v>
      </c>
    </row>
    <row r="2777" spans="1:10" ht="12.75" customHeight="1" x14ac:dyDescent="0.2">
      <c r="A2777" s="85"/>
      <c r="B2777" s="139">
        <v>44529</v>
      </c>
      <c r="C2777" s="140" t="s">
        <v>232</v>
      </c>
      <c r="D2777" s="141">
        <v>0</v>
      </c>
      <c r="E2777" s="141">
        <v>0.54627499999999996</v>
      </c>
      <c r="F2777" s="141">
        <v>8902.5888670000004</v>
      </c>
      <c r="G2777" s="141">
        <v>11.837979000000001</v>
      </c>
      <c r="H2777" s="85">
        <f t="shared" ca="1" si="127"/>
        <v>22</v>
      </c>
      <c r="I2777" s="85">
        <f t="shared" ca="1" si="128"/>
        <v>2</v>
      </c>
      <c r="J2777" s="1">
        <f t="shared" si="129"/>
        <v>29</v>
      </c>
    </row>
    <row r="2778" spans="1:10" ht="12.75" customHeight="1" x14ac:dyDescent="0.2">
      <c r="A2778" s="85"/>
      <c r="B2778" s="139">
        <v>44529</v>
      </c>
      <c r="C2778" s="140" t="s">
        <v>233</v>
      </c>
      <c r="D2778" s="141">
        <v>0</v>
      </c>
      <c r="E2778" s="141">
        <v>1.591688</v>
      </c>
      <c r="F2778" s="141">
        <v>7047.8715819999998</v>
      </c>
      <c r="G2778" s="141">
        <v>8.2007949999999994</v>
      </c>
      <c r="H2778" s="85">
        <f t="shared" ca="1" si="127"/>
        <v>22</v>
      </c>
      <c r="I2778" s="85">
        <f t="shared" ca="1" si="128"/>
        <v>3</v>
      </c>
      <c r="J2778" s="1">
        <f t="shared" si="129"/>
        <v>29</v>
      </c>
    </row>
    <row r="2779" spans="1:10" ht="12.75" customHeight="1" x14ac:dyDescent="0.2">
      <c r="A2779" s="85"/>
      <c r="B2779" s="139">
        <v>44529</v>
      </c>
      <c r="C2779" s="140" t="s">
        <v>234</v>
      </c>
      <c r="D2779" s="141">
        <v>0</v>
      </c>
      <c r="E2779" s="141">
        <v>2.9404149999999998</v>
      </c>
      <c r="F2779" s="141">
        <v>6289.6777339999999</v>
      </c>
      <c r="G2779" s="141">
        <v>3.2082459999999999</v>
      </c>
      <c r="H2779" s="85">
        <f t="shared" ca="1" si="127"/>
        <v>22</v>
      </c>
      <c r="I2779" s="85">
        <f t="shared" ca="1" si="128"/>
        <v>4</v>
      </c>
      <c r="J2779" s="1">
        <f t="shared" si="129"/>
        <v>29</v>
      </c>
    </row>
    <row r="2780" spans="1:10" ht="12.75" customHeight="1" x14ac:dyDescent="0.2">
      <c r="A2780" s="85"/>
      <c r="B2780" s="139">
        <v>44529</v>
      </c>
      <c r="C2780" s="140" t="s">
        <v>235</v>
      </c>
      <c r="D2780" s="141">
        <v>0</v>
      </c>
      <c r="E2780" s="141">
        <v>3.2370070000000002</v>
      </c>
      <c r="F2780" s="141">
        <v>6689.5727539999998</v>
      </c>
      <c r="G2780" s="141">
        <v>2.2842709999999999</v>
      </c>
      <c r="H2780" s="85">
        <f t="shared" ca="1" si="127"/>
        <v>23</v>
      </c>
      <c r="I2780" s="85">
        <f t="shared" ca="1" si="128"/>
        <v>1</v>
      </c>
      <c r="J2780" s="1">
        <f t="shared" si="129"/>
        <v>29</v>
      </c>
    </row>
    <row r="2781" spans="1:10" ht="12.75" customHeight="1" x14ac:dyDescent="0.2">
      <c r="A2781" s="85"/>
      <c r="B2781" s="139">
        <v>44529</v>
      </c>
      <c r="C2781" s="140" t="s">
        <v>236</v>
      </c>
      <c r="D2781" s="141">
        <v>0</v>
      </c>
      <c r="E2781" s="141">
        <v>0.68955999999999995</v>
      </c>
      <c r="F2781" s="141">
        <v>7488.6772460000002</v>
      </c>
      <c r="G2781" s="141">
        <v>8.5031189999999999</v>
      </c>
      <c r="H2781" s="85">
        <f t="shared" ca="1" si="127"/>
        <v>23</v>
      </c>
      <c r="I2781" s="85">
        <f t="shared" ca="1" si="128"/>
        <v>2</v>
      </c>
      <c r="J2781" s="1">
        <f t="shared" si="129"/>
        <v>29</v>
      </c>
    </row>
    <row r="2782" spans="1:10" ht="12.75" customHeight="1" x14ac:dyDescent="0.2">
      <c r="A2782" s="85"/>
      <c r="B2782" s="139">
        <v>44529</v>
      </c>
      <c r="C2782" s="140" t="s">
        <v>237</v>
      </c>
      <c r="D2782" s="141">
        <v>0</v>
      </c>
      <c r="E2782" s="141">
        <v>3.8723960000000002</v>
      </c>
      <c r="F2782" s="141">
        <v>7088.9882809999999</v>
      </c>
      <c r="G2782" s="141">
        <v>2.381478</v>
      </c>
      <c r="H2782" s="85">
        <f t="shared" ca="1" si="127"/>
        <v>23</v>
      </c>
      <c r="I2782" s="85">
        <f t="shared" ca="1" si="128"/>
        <v>3</v>
      </c>
      <c r="J2782" s="1">
        <f t="shared" si="129"/>
        <v>29</v>
      </c>
    </row>
    <row r="2783" spans="1:10" ht="12.75" customHeight="1" x14ac:dyDescent="0.2">
      <c r="A2783" s="85"/>
      <c r="B2783" s="139">
        <v>44529</v>
      </c>
      <c r="C2783" s="140" t="s">
        <v>238</v>
      </c>
      <c r="D2783" s="141">
        <v>0</v>
      </c>
      <c r="E2783" s="141">
        <v>3.004845</v>
      </c>
      <c r="F2783" s="141">
        <v>6968.6557620000003</v>
      </c>
      <c r="G2783" s="141">
        <v>2.5675349999999999</v>
      </c>
      <c r="H2783" s="85">
        <f t="shared" ca="1" si="127"/>
        <v>23</v>
      </c>
      <c r="I2783" s="85">
        <f t="shared" ca="1" si="128"/>
        <v>4</v>
      </c>
      <c r="J2783" s="1">
        <f t="shared" si="129"/>
        <v>29</v>
      </c>
    </row>
    <row r="2784" spans="1:10" ht="12.75" customHeight="1" x14ac:dyDescent="0.2">
      <c r="A2784" s="85"/>
      <c r="B2784" s="139">
        <v>44529</v>
      </c>
      <c r="C2784" s="140" t="s">
        <v>239</v>
      </c>
      <c r="D2784" s="141">
        <v>0</v>
      </c>
      <c r="E2784" s="141">
        <v>5.9125889999999997</v>
      </c>
      <c r="F2784" s="141">
        <v>6739.8666990000002</v>
      </c>
      <c r="G2784" s="141">
        <v>1.2425280000000001</v>
      </c>
      <c r="H2784" s="85">
        <f t="shared" ca="1" si="127"/>
        <v>24</v>
      </c>
      <c r="I2784" s="85">
        <f t="shared" ca="1" si="128"/>
        <v>1</v>
      </c>
      <c r="J2784" s="1">
        <f t="shared" si="129"/>
        <v>29</v>
      </c>
    </row>
    <row r="2785" spans="1:10" ht="12.75" customHeight="1" x14ac:dyDescent="0.2">
      <c r="A2785" s="85"/>
      <c r="B2785" s="139">
        <v>44529</v>
      </c>
      <c r="C2785" s="140" t="s">
        <v>240</v>
      </c>
      <c r="D2785" s="141">
        <v>0</v>
      </c>
      <c r="E2785" s="141">
        <v>13.235296</v>
      </c>
      <c r="F2785" s="141">
        <v>6653.4326170000004</v>
      </c>
      <c r="G2785" s="141">
        <v>0.132301</v>
      </c>
      <c r="H2785" s="85">
        <f t="shared" ca="1" si="127"/>
        <v>24</v>
      </c>
      <c r="I2785" s="85">
        <f t="shared" ca="1" si="128"/>
        <v>2</v>
      </c>
      <c r="J2785" s="1">
        <f t="shared" si="129"/>
        <v>29</v>
      </c>
    </row>
    <row r="2786" spans="1:10" ht="12.75" customHeight="1" x14ac:dyDescent="0.2">
      <c r="A2786" s="85"/>
      <c r="B2786" s="139">
        <v>44529</v>
      </c>
      <c r="C2786" s="140" t="s">
        <v>241</v>
      </c>
      <c r="D2786" s="141">
        <v>0</v>
      </c>
      <c r="E2786" s="141">
        <v>6.8374879999999996</v>
      </c>
      <c r="F2786" s="141">
        <v>7725.0048829999996</v>
      </c>
      <c r="G2786" s="141">
        <v>1.2309030000000001</v>
      </c>
      <c r="H2786" s="85">
        <f t="shared" ca="1" si="127"/>
        <v>24</v>
      </c>
      <c r="I2786" s="85">
        <f t="shared" ca="1" si="128"/>
        <v>3</v>
      </c>
      <c r="J2786" s="1">
        <f t="shared" si="129"/>
        <v>29</v>
      </c>
    </row>
    <row r="2787" spans="1:10" ht="12.75" customHeight="1" x14ac:dyDescent="0.2">
      <c r="A2787" s="85"/>
      <c r="B2787" s="139">
        <v>44529</v>
      </c>
      <c r="C2787" s="140" t="s">
        <v>242</v>
      </c>
      <c r="D2787" s="141">
        <v>0</v>
      </c>
      <c r="E2787" s="141">
        <v>2.8597450000000002</v>
      </c>
      <c r="F2787" s="141">
        <v>8007.2353519999997</v>
      </c>
      <c r="G2787" s="141">
        <v>6.7938000000000001</v>
      </c>
      <c r="H2787" s="85">
        <f t="shared" ca="1" si="127"/>
        <v>24</v>
      </c>
      <c r="I2787" s="85">
        <f t="shared" ca="1" si="128"/>
        <v>4</v>
      </c>
      <c r="J2787" s="1">
        <f t="shared" si="129"/>
        <v>29</v>
      </c>
    </row>
    <row r="2788" spans="1:10" ht="12.75" customHeight="1" x14ac:dyDescent="0.2">
      <c r="A2788" s="85"/>
      <c r="B2788" s="139">
        <v>44530</v>
      </c>
      <c r="C2788" s="140" t="s">
        <v>243</v>
      </c>
      <c r="D2788" s="141">
        <v>0</v>
      </c>
      <c r="E2788" s="141">
        <v>0.27324599999999999</v>
      </c>
      <c r="F2788" s="141">
        <v>8491.0097659999992</v>
      </c>
      <c r="G2788" s="141">
        <v>21.619076</v>
      </c>
      <c r="H2788" s="85">
        <f t="shared" ca="1" si="127"/>
        <v>1</v>
      </c>
      <c r="I2788" s="85">
        <f t="shared" ca="1" si="128"/>
        <v>1</v>
      </c>
      <c r="J2788" s="1">
        <f t="shared" si="129"/>
        <v>30</v>
      </c>
    </row>
    <row r="2789" spans="1:10" ht="12.75" customHeight="1" x14ac:dyDescent="0.2">
      <c r="A2789" s="85"/>
      <c r="B2789" s="139">
        <v>44530</v>
      </c>
      <c r="C2789" s="140" t="s">
        <v>148</v>
      </c>
      <c r="D2789" s="141">
        <v>0</v>
      </c>
      <c r="E2789" s="141">
        <v>0</v>
      </c>
      <c r="F2789" s="141">
        <v>8980.0546880000002</v>
      </c>
      <c r="G2789" s="141">
        <v>38.836559000000001</v>
      </c>
      <c r="H2789" s="85">
        <f t="shared" ref="H2789:H2852" ca="1" si="130">IF(MID(OFFSET(H2789,0,-5,1,1),2,1)=":",LEFT(OFFSET(H2789,0,-5,1,1),1),LEFT(OFFSET(H2789,0,-5,1,1),2))+1</f>
        <v>1</v>
      </c>
      <c r="I2789" s="85">
        <f t="shared" ca="1" si="128"/>
        <v>2</v>
      </c>
      <c r="J2789" s="1">
        <f t="shared" si="129"/>
        <v>30</v>
      </c>
    </row>
    <row r="2790" spans="1:10" ht="12.75" customHeight="1" x14ac:dyDescent="0.2">
      <c r="A2790" s="85"/>
      <c r="B2790" s="139">
        <v>44530</v>
      </c>
      <c r="C2790" s="140" t="s">
        <v>149</v>
      </c>
      <c r="D2790" s="141">
        <v>0</v>
      </c>
      <c r="E2790" s="141">
        <v>0</v>
      </c>
      <c r="F2790" s="141">
        <v>10509.358</v>
      </c>
      <c r="G2790" s="141">
        <v>41.724173999999998</v>
      </c>
      <c r="H2790" s="85">
        <f t="shared" ca="1" si="130"/>
        <v>1</v>
      </c>
      <c r="I2790" s="85">
        <f t="shared" ref="I2790:I2853" ca="1" si="131">IF(H2790=H2789,I2789+1,1)</f>
        <v>3</v>
      </c>
      <c r="J2790" s="1">
        <f t="shared" ref="J2790:J2853" si="132">DAY(B2790)</f>
        <v>30</v>
      </c>
    </row>
    <row r="2791" spans="1:10" ht="12.75" customHeight="1" x14ac:dyDescent="0.2">
      <c r="A2791" s="85"/>
      <c r="B2791" s="139">
        <v>44530</v>
      </c>
      <c r="C2791" s="140" t="s">
        <v>150</v>
      </c>
      <c r="D2791" s="141">
        <v>0</v>
      </c>
      <c r="E2791" s="141">
        <v>0</v>
      </c>
      <c r="F2791" s="141">
        <v>11116.376</v>
      </c>
      <c r="G2791" s="141">
        <v>49.520972999999998</v>
      </c>
      <c r="H2791" s="85">
        <f t="shared" ca="1" si="130"/>
        <v>1</v>
      </c>
      <c r="I2791" s="85">
        <f t="shared" ca="1" si="131"/>
        <v>4</v>
      </c>
      <c r="J2791" s="1">
        <f t="shared" si="132"/>
        <v>30</v>
      </c>
    </row>
    <row r="2792" spans="1:10" ht="12.75" customHeight="1" x14ac:dyDescent="0.2">
      <c r="A2792" s="85"/>
      <c r="B2792" s="139">
        <v>44530</v>
      </c>
      <c r="C2792" s="140" t="s">
        <v>151</v>
      </c>
      <c r="D2792" s="141">
        <v>0</v>
      </c>
      <c r="E2792" s="141">
        <v>0</v>
      </c>
      <c r="F2792" s="141">
        <v>9613.2441409999992</v>
      </c>
      <c r="G2792" s="141">
        <v>50.578346000000003</v>
      </c>
      <c r="H2792" s="85">
        <f t="shared" ca="1" si="130"/>
        <v>2</v>
      </c>
      <c r="I2792" s="85">
        <f t="shared" ca="1" si="131"/>
        <v>1</v>
      </c>
      <c r="J2792" s="1">
        <f t="shared" si="132"/>
        <v>30</v>
      </c>
    </row>
    <row r="2793" spans="1:10" ht="12.75" customHeight="1" x14ac:dyDescent="0.2">
      <c r="A2793" s="85"/>
      <c r="B2793" s="139">
        <v>44530</v>
      </c>
      <c r="C2793" s="140" t="s">
        <v>152</v>
      </c>
      <c r="D2793" s="141">
        <v>0</v>
      </c>
      <c r="E2793" s="141">
        <v>0</v>
      </c>
      <c r="F2793" s="141">
        <v>8577.1826170000004</v>
      </c>
      <c r="G2793" s="141">
        <v>39.416671999999998</v>
      </c>
      <c r="H2793" s="85">
        <f t="shared" ca="1" si="130"/>
        <v>2</v>
      </c>
      <c r="I2793" s="85">
        <f t="shared" ca="1" si="131"/>
        <v>2</v>
      </c>
      <c r="J2793" s="1">
        <f t="shared" si="132"/>
        <v>30</v>
      </c>
    </row>
    <row r="2794" spans="1:10" ht="12.75" customHeight="1" x14ac:dyDescent="0.2">
      <c r="A2794" s="85"/>
      <c r="B2794" s="139">
        <v>44530</v>
      </c>
      <c r="C2794" s="140" t="s">
        <v>153</v>
      </c>
      <c r="D2794" s="141">
        <v>0</v>
      </c>
      <c r="E2794" s="141">
        <v>1.0928E-2</v>
      </c>
      <c r="F2794" s="141">
        <v>7205.6035160000001</v>
      </c>
      <c r="G2794" s="141">
        <v>15.829979</v>
      </c>
      <c r="H2794" s="85">
        <f t="shared" ca="1" si="130"/>
        <v>2</v>
      </c>
      <c r="I2794" s="85">
        <f t="shared" ca="1" si="131"/>
        <v>3</v>
      </c>
      <c r="J2794" s="1">
        <f t="shared" si="132"/>
        <v>30</v>
      </c>
    </row>
    <row r="2795" spans="1:10" ht="12.75" customHeight="1" x14ac:dyDescent="0.2">
      <c r="A2795" s="85"/>
      <c r="B2795" s="139">
        <v>44530</v>
      </c>
      <c r="C2795" s="140" t="s">
        <v>154</v>
      </c>
      <c r="D2795" s="141">
        <v>0</v>
      </c>
      <c r="E2795" s="141">
        <v>0.45210699999999998</v>
      </c>
      <c r="F2795" s="141">
        <v>6840.5249020000001</v>
      </c>
      <c r="G2795" s="141">
        <v>21.716533999999999</v>
      </c>
      <c r="H2795" s="85">
        <f t="shared" ca="1" si="130"/>
        <v>2</v>
      </c>
      <c r="I2795" s="85">
        <f t="shared" ca="1" si="131"/>
        <v>4</v>
      </c>
      <c r="J2795" s="1">
        <f t="shared" si="132"/>
        <v>30</v>
      </c>
    </row>
    <row r="2796" spans="1:10" ht="12.75" customHeight="1" x14ac:dyDescent="0.2">
      <c r="A2796" s="85"/>
      <c r="B2796" s="139">
        <v>44530</v>
      </c>
      <c r="C2796" s="140" t="s">
        <v>155</v>
      </c>
      <c r="D2796" s="141">
        <v>0</v>
      </c>
      <c r="E2796" s="141">
        <v>1790.682861</v>
      </c>
      <c r="F2796" s="141">
        <v>7460.3579099999997</v>
      </c>
      <c r="G2796" s="141">
        <v>0.20114299999999999</v>
      </c>
      <c r="H2796" s="85">
        <f t="shared" ca="1" si="130"/>
        <v>3</v>
      </c>
      <c r="I2796" s="85">
        <f t="shared" ca="1" si="131"/>
        <v>1</v>
      </c>
      <c r="J2796" s="1">
        <f t="shared" si="132"/>
        <v>30</v>
      </c>
    </row>
    <row r="2797" spans="1:10" ht="12.75" customHeight="1" x14ac:dyDescent="0.2">
      <c r="A2797" s="85"/>
      <c r="B2797" s="139">
        <v>44530</v>
      </c>
      <c r="C2797" s="140" t="s">
        <v>156</v>
      </c>
      <c r="D2797" s="141">
        <v>0</v>
      </c>
      <c r="E2797" s="141">
        <v>1789.310547</v>
      </c>
      <c r="F2797" s="141">
        <v>8812.2773440000001</v>
      </c>
      <c r="G2797" s="141">
        <v>0</v>
      </c>
      <c r="H2797" s="85">
        <f t="shared" ca="1" si="130"/>
        <v>3</v>
      </c>
      <c r="I2797" s="85">
        <f t="shared" ca="1" si="131"/>
        <v>2</v>
      </c>
      <c r="J2797" s="1">
        <f t="shared" si="132"/>
        <v>30</v>
      </c>
    </row>
    <row r="2798" spans="1:10" ht="12.75" customHeight="1" x14ac:dyDescent="0.2">
      <c r="A2798" s="85"/>
      <c r="B2798" s="139">
        <v>44530</v>
      </c>
      <c r="C2798" s="140" t="s">
        <v>157</v>
      </c>
      <c r="D2798" s="141">
        <v>0</v>
      </c>
      <c r="E2798" s="141">
        <v>1770.116211</v>
      </c>
      <c r="F2798" s="141">
        <v>10031.502930000001</v>
      </c>
      <c r="G2798" s="141">
        <v>0</v>
      </c>
      <c r="H2798" s="85">
        <f t="shared" ca="1" si="130"/>
        <v>3</v>
      </c>
      <c r="I2798" s="85">
        <f t="shared" ca="1" si="131"/>
        <v>3</v>
      </c>
      <c r="J2798" s="1">
        <f t="shared" si="132"/>
        <v>30</v>
      </c>
    </row>
    <row r="2799" spans="1:10" ht="12.75" customHeight="1" x14ac:dyDescent="0.2">
      <c r="A2799" s="85"/>
      <c r="B2799" s="139">
        <v>44530</v>
      </c>
      <c r="C2799" s="140" t="s">
        <v>158</v>
      </c>
      <c r="D2799" s="141">
        <v>0</v>
      </c>
      <c r="E2799" s="141">
        <v>1775.938232</v>
      </c>
      <c r="F2799" s="141">
        <v>9349.3330079999996</v>
      </c>
      <c r="G2799" s="141">
        <v>0</v>
      </c>
      <c r="H2799" s="85">
        <f t="shared" ca="1" si="130"/>
        <v>3</v>
      </c>
      <c r="I2799" s="85">
        <f t="shared" ca="1" si="131"/>
        <v>4</v>
      </c>
      <c r="J2799" s="1">
        <f t="shared" si="132"/>
        <v>30</v>
      </c>
    </row>
    <row r="2800" spans="1:10" ht="12.75" customHeight="1" x14ac:dyDescent="0.2">
      <c r="A2800" s="85"/>
      <c r="B2800" s="139">
        <v>44530</v>
      </c>
      <c r="C2800" s="140" t="s">
        <v>159</v>
      </c>
      <c r="D2800" s="141">
        <v>0</v>
      </c>
      <c r="E2800" s="141">
        <v>1785.1400149999999</v>
      </c>
      <c r="F2800" s="141">
        <v>8731.7851559999999</v>
      </c>
      <c r="G2800" s="141">
        <v>0</v>
      </c>
      <c r="H2800" s="85">
        <f t="shared" ca="1" si="130"/>
        <v>4</v>
      </c>
      <c r="I2800" s="85">
        <f t="shared" ca="1" si="131"/>
        <v>1</v>
      </c>
      <c r="J2800" s="1">
        <f t="shared" si="132"/>
        <v>30</v>
      </c>
    </row>
    <row r="2801" spans="1:10" ht="12.75" customHeight="1" x14ac:dyDescent="0.2">
      <c r="A2801" s="85"/>
      <c r="B2801" s="139">
        <v>44530</v>
      </c>
      <c r="C2801" s="140" t="s">
        <v>160</v>
      </c>
      <c r="D2801" s="141">
        <v>0</v>
      </c>
      <c r="E2801" s="141">
        <v>1775.5563959999999</v>
      </c>
      <c r="F2801" s="141">
        <v>9280.4121090000008</v>
      </c>
      <c r="G2801" s="141">
        <v>0</v>
      </c>
      <c r="H2801" s="85">
        <f t="shared" ca="1" si="130"/>
        <v>4</v>
      </c>
      <c r="I2801" s="85">
        <f t="shared" ca="1" si="131"/>
        <v>2</v>
      </c>
      <c r="J2801" s="1">
        <f t="shared" si="132"/>
        <v>30</v>
      </c>
    </row>
    <row r="2802" spans="1:10" ht="12.75" customHeight="1" x14ac:dyDescent="0.2">
      <c r="A2802" s="85"/>
      <c r="B2802" s="139">
        <v>44530</v>
      </c>
      <c r="C2802" s="140" t="s">
        <v>161</v>
      </c>
      <c r="D2802" s="141">
        <v>0</v>
      </c>
      <c r="E2802" s="141">
        <v>1802.1099850000001</v>
      </c>
      <c r="F2802" s="141">
        <v>7787.6030270000001</v>
      </c>
      <c r="G2802" s="141">
        <v>0</v>
      </c>
      <c r="H2802" s="85">
        <f t="shared" ca="1" si="130"/>
        <v>4</v>
      </c>
      <c r="I2802" s="85">
        <f t="shared" ca="1" si="131"/>
        <v>3</v>
      </c>
      <c r="J2802" s="1">
        <f t="shared" si="132"/>
        <v>30</v>
      </c>
    </row>
    <row r="2803" spans="1:10" ht="12.75" customHeight="1" x14ac:dyDescent="0.2">
      <c r="A2803" s="85"/>
      <c r="B2803" s="139">
        <v>44530</v>
      </c>
      <c r="C2803" s="140" t="s">
        <v>162</v>
      </c>
      <c r="D2803" s="141">
        <v>0</v>
      </c>
      <c r="E2803" s="141">
        <v>1801.3935550000001</v>
      </c>
      <c r="F2803" s="141">
        <v>7880.0756840000004</v>
      </c>
      <c r="G2803" s="141">
        <v>0</v>
      </c>
      <c r="H2803" s="85">
        <f t="shared" ca="1" si="130"/>
        <v>4</v>
      </c>
      <c r="I2803" s="85">
        <f t="shared" ca="1" si="131"/>
        <v>4</v>
      </c>
      <c r="J2803" s="1">
        <f t="shared" si="132"/>
        <v>30</v>
      </c>
    </row>
    <row r="2804" spans="1:10" ht="12.75" customHeight="1" x14ac:dyDescent="0.2">
      <c r="A2804" s="85"/>
      <c r="B2804" s="139">
        <v>44530</v>
      </c>
      <c r="C2804" s="140" t="s">
        <v>163</v>
      </c>
      <c r="D2804" s="141">
        <v>0</v>
      </c>
      <c r="E2804" s="141">
        <v>1782.068726</v>
      </c>
      <c r="F2804" s="141">
        <v>8827.8496090000008</v>
      </c>
      <c r="G2804" s="141">
        <v>0</v>
      </c>
      <c r="H2804" s="85">
        <f t="shared" ca="1" si="130"/>
        <v>5</v>
      </c>
      <c r="I2804" s="85">
        <f t="shared" ca="1" si="131"/>
        <v>1</v>
      </c>
      <c r="J2804" s="1">
        <f t="shared" si="132"/>
        <v>30</v>
      </c>
    </row>
    <row r="2805" spans="1:10" ht="12.75" customHeight="1" x14ac:dyDescent="0.2">
      <c r="A2805" s="85"/>
      <c r="B2805" s="139">
        <v>44530</v>
      </c>
      <c r="C2805" s="140" t="s">
        <v>164</v>
      </c>
      <c r="D2805" s="141">
        <v>0</v>
      </c>
      <c r="E2805" s="141">
        <v>1786.040405</v>
      </c>
      <c r="F2805" s="141">
        <v>8505.4228519999997</v>
      </c>
      <c r="G2805" s="141">
        <v>0</v>
      </c>
      <c r="H2805" s="85">
        <f t="shared" ca="1" si="130"/>
        <v>5</v>
      </c>
      <c r="I2805" s="85">
        <f t="shared" ca="1" si="131"/>
        <v>2</v>
      </c>
      <c r="J2805" s="1">
        <f t="shared" si="132"/>
        <v>30</v>
      </c>
    </row>
    <row r="2806" spans="1:10" ht="12.75" customHeight="1" x14ac:dyDescent="0.2">
      <c r="A2806" s="85"/>
      <c r="B2806" s="139">
        <v>44530</v>
      </c>
      <c r="C2806" s="140" t="s">
        <v>165</v>
      </c>
      <c r="D2806" s="141">
        <v>0</v>
      </c>
      <c r="E2806" s="141">
        <v>1772.4693600000001</v>
      </c>
      <c r="F2806" s="141">
        <v>9362.9873050000006</v>
      </c>
      <c r="G2806" s="141">
        <v>0</v>
      </c>
      <c r="H2806" s="85">
        <f t="shared" ca="1" si="130"/>
        <v>5</v>
      </c>
      <c r="I2806" s="85">
        <f t="shared" ca="1" si="131"/>
        <v>3</v>
      </c>
      <c r="J2806" s="1">
        <f t="shared" si="132"/>
        <v>30</v>
      </c>
    </row>
    <row r="2807" spans="1:10" ht="12.75" customHeight="1" x14ac:dyDescent="0.2">
      <c r="A2807" s="85"/>
      <c r="B2807" s="139">
        <v>44530</v>
      </c>
      <c r="C2807" s="140" t="s">
        <v>166</v>
      </c>
      <c r="D2807" s="141">
        <v>0</v>
      </c>
      <c r="E2807" s="141">
        <v>1775.3176269999999</v>
      </c>
      <c r="F2807" s="141">
        <v>9417.5771480000003</v>
      </c>
      <c r="G2807" s="141">
        <v>0</v>
      </c>
      <c r="H2807" s="85">
        <f t="shared" ca="1" si="130"/>
        <v>5</v>
      </c>
      <c r="I2807" s="85">
        <f t="shared" ca="1" si="131"/>
        <v>4</v>
      </c>
      <c r="J2807" s="1">
        <f t="shared" si="132"/>
        <v>30</v>
      </c>
    </row>
    <row r="2808" spans="1:10" ht="12.75" customHeight="1" x14ac:dyDescent="0.2">
      <c r="A2808" s="85"/>
      <c r="B2808" s="139">
        <v>44530</v>
      </c>
      <c r="C2808" s="140" t="s">
        <v>167</v>
      </c>
      <c r="D2808" s="141">
        <v>0</v>
      </c>
      <c r="E2808" s="141">
        <v>1790.763672</v>
      </c>
      <c r="F2808" s="141">
        <v>8448.3017579999996</v>
      </c>
      <c r="G2808" s="141">
        <v>0</v>
      </c>
      <c r="H2808" s="85">
        <f t="shared" ca="1" si="130"/>
        <v>6</v>
      </c>
      <c r="I2808" s="85">
        <f t="shared" ca="1" si="131"/>
        <v>1</v>
      </c>
      <c r="J2808" s="1">
        <f t="shared" si="132"/>
        <v>30</v>
      </c>
    </row>
    <row r="2809" spans="1:10" ht="12.75" customHeight="1" x14ac:dyDescent="0.2">
      <c r="A2809" s="85"/>
      <c r="B2809" s="139">
        <v>44530</v>
      </c>
      <c r="C2809" s="140" t="s">
        <v>168</v>
      </c>
      <c r="D2809" s="141">
        <v>0</v>
      </c>
      <c r="E2809" s="141">
        <v>1810.068115</v>
      </c>
      <c r="F2809" s="141">
        <v>7312.0810549999997</v>
      </c>
      <c r="G2809" s="141">
        <v>0</v>
      </c>
      <c r="H2809" s="85">
        <f t="shared" ca="1" si="130"/>
        <v>6</v>
      </c>
      <c r="I2809" s="85">
        <f t="shared" ca="1" si="131"/>
        <v>2</v>
      </c>
      <c r="J2809" s="1">
        <f t="shared" si="132"/>
        <v>30</v>
      </c>
    </row>
    <row r="2810" spans="1:10" ht="12.75" customHeight="1" x14ac:dyDescent="0.2">
      <c r="A2810" s="85"/>
      <c r="B2810" s="139">
        <v>44530</v>
      </c>
      <c r="C2810" s="140" t="s">
        <v>169</v>
      </c>
      <c r="D2810" s="141">
        <v>0</v>
      </c>
      <c r="E2810" s="141">
        <v>1840.4208980000001</v>
      </c>
      <c r="F2810" s="141">
        <v>5585.3867190000001</v>
      </c>
      <c r="G2810" s="141">
        <v>0</v>
      </c>
      <c r="H2810" s="85">
        <f t="shared" ca="1" si="130"/>
        <v>6</v>
      </c>
      <c r="I2810" s="85">
        <f t="shared" ca="1" si="131"/>
        <v>3</v>
      </c>
      <c r="J2810" s="1">
        <f t="shared" si="132"/>
        <v>30</v>
      </c>
    </row>
    <row r="2811" spans="1:10" ht="12.75" customHeight="1" x14ac:dyDescent="0.2">
      <c r="A2811" s="85"/>
      <c r="B2811" s="139">
        <v>44530</v>
      </c>
      <c r="C2811" s="140" t="s">
        <v>170</v>
      </c>
      <c r="D2811" s="141">
        <v>0</v>
      </c>
      <c r="E2811" s="141">
        <v>1862.736572</v>
      </c>
      <c r="F2811" s="141">
        <v>4226.9150390000004</v>
      </c>
      <c r="G2811" s="141">
        <v>0</v>
      </c>
      <c r="H2811" s="85">
        <f t="shared" ca="1" si="130"/>
        <v>6</v>
      </c>
      <c r="I2811" s="85">
        <f t="shared" ca="1" si="131"/>
        <v>4</v>
      </c>
      <c r="J2811" s="1">
        <f t="shared" si="132"/>
        <v>30</v>
      </c>
    </row>
    <row r="2812" spans="1:10" ht="12.75" customHeight="1" x14ac:dyDescent="0.2">
      <c r="A2812" s="85"/>
      <c r="B2812" s="139">
        <v>44530</v>
      </c>
      <c r="C2812" s="140" t="s">
        <v>171</v>
      </c>
      <c r="D2812" s="141">
        <v>0</v>
      </c>
      <c r="E2812" s="141">
        <v>1875.6998289999999</v>
      </c>
      <c r="F2812" s="141">
        <v>3370.8703609999998</v>
      </c>
      <c r="G2812" s="141">
        <v>0</v>
      </c>
      <c r="H2812" s="85">
        <f t="shared" ca="1" si="130"/>
        <v>7</v>
      </c>
      <c r="I2812" s="85">
        <f t="shared" ca="1" si="131"/>
        <v>1</v>
      </c>
      <c r="J2812" s="1">
        <f t="shared" si="132"/>
        <v>30</v>
      </c>
    </row>
    <row r="2813" spans="1:10" ht="12.75" customHeight="1" x14ac:dyDescent="0.2">
      <c r="A2813" s="85"/>
      <c r="B2813" s="139">
        <v>44530</v>
      </c>
      <c r="C2813" s="140" t="s">
        <v>172</v>
      </c>
      <c r="D2813" s="141">
        <v>0</v>
      </c>
      <c r="E2813" s="141">
        <v>1862.7545170000001</v>
      </c>
      <c r="F2813" s="141">
        <v>2586.4846189999998</v>
      </c>
      <c r="G2813" s="141">
        <v>0</v>
      </c>
      <c r="H2813" s="85">
        <f t="shared" ca="1" si="130"/>
        <v>7</v>
      </c>
      <c r="I2813" s="85">
        <f t="shared" ca="1" si="131"/>
        <v>2</v>
      </c>
      <c r="J2813" s="1">
        <f t="shared" si="132"/>
        <v>30</v>
      </c>
    </row>
    <row r="2814" spans="1:10" ht="12.75" customHeight="1" x14ac:dyDescent="0.2">
      <c r="A2814" s="85"/>
      <c r="B2814" s="139">
        <v>44530</v>
      </c>
      <c r="C2814" s="140" t="s">
        <v>173</v>
      </c>
      <c r="D2814" s="141">
        <v>0</v>
      </c>
      <c r="E2814" s="141">
        <v>1844.7727050000001</v>
      </c>
      <c r="F2814" s="141">
        <v>2088.4140630000002</v>
      </c>
      <c r="G2814" s="141">
        <v>0</v>
      </c>
      <c r="H2814" s="85">
        <f t="shared" ca="1" si="130"/>
        <v>7</v>
      </c>
      <c r="I2814" s="85">
        <f t="shared" ca="1" si="131"/>
        <v>3</v>
      </c>
      <c r="J2814" s="1">
        <f t="shared" si="132"/>
        <v>30</v>
      </c>
    </row>
    <row r="2815" spans="1:10" ht="12.75" customHeight="1" x14ac:dyDescent="0.2">
      <c r="A2815" s="85"/>
      <c r="B2815" s="139">
        <v>44530</v>
      </c>
      <c r="C2815" s="140" t="s">
        <v>174</v>
      </c>
      <c r="D2815" s="141">
        <v>0</v>
      </c>
      <c r="E2815" s="141">
        <v>557.770081</v>
      </c>
      <c r="F2815" s="141">
        <v>1669.706909</v>
      </c>
      <c r="G2815" s="141">
        <v>3.6398649999999999</v>
      </c>
      <c r="H2815" s="85">
        <f t="shared" ca="1" si="130"/>
        <v>7</v>
      </c>
      <c r="I2815" s="85">
        <f t="shared" ca="1" si="131"/>
        <v>4</v>
      </c>
      <c r="J2815" s="1">
        <f t="shared" si="132"/>
        <v>30</v>
      </c>
    </row>
    <row r="2816" spans="1:10" ht="12.75" customHeight="1" x14ac:dyDescent="0.2">
      <c r="A2816" s="85"/>
      <c r="B2816" s="139">
        <v>44530</v>
      </c>
      <c r="C2816" s="140" t="s">
        <v>175</v>
      </c>
      <c r="D2816" s="141">
        <v>0</v>
      </c>
      <c r="E2816" s="141">
        <v>0.35351500000000002</v>
      </c>
      <c r="F2816" s="141">
        <v>1364.1457519999999</v>
      </c>
      <c r="G2816" s="141">
        <v>5.5571739999999998</v>
      </c>
      <c r="H2816" s="85">
        <f t="shared" ca="1" si="130"/>
        <v>8</v>
      </c>
      <c r="I2816" s="85">
        <f t="shared" ca="1" si="131"/>
        <v>1</v>
      </c>
      <c r="J2816" s="1">
        <f t="shared" si="132"/>
        <v>30</v>
      </c>
    </row>
    <row r="2817" spans="1:10" ht="12.75" customHeight="1" x14ac:dyDescent="0.2">
      <c r="A2817" s="85"/>
      <c r="B2817" s="139">
        <v>44530</v>
      </c>
      <c r="C2817" s="140" t="s">
        <v>176</v>
      </c>
      <c r="D2817" s="141">
        <v>0</v>
      </c>
      <c r="E2817" s="141">
        <v>0.23860999999999999</v>
      </c>
      <c r="F2817" s="141">
        <v>1452.0904539999999</v>
      </c>
      <c r="G2817" s="141">
        <v>6.4755750000000001</v>
      </c>
      <c r="H2817" s="85">
        <f t="shared" ca="1" si="130"/>
        <v>8</v>
      </c>
      <c r="I2817" s="85">
        <f t="shared" ca="1" si="131"/>
        <v>2</v>
      </c>
      <c r="J2817" s="1">
        <f t="shared" si="132"/>
        <v>30</v>
      </c>
    </row>
    <row r="2818" spans="1:10" ht="12.75" customHeight="1" x14ac:dyDescent="0.2">
      <c r="A2818" s="85"/>
      <c r="B2818" s="139">
        <v>44530</v>
      </c>
      <c r="C2818" s="140" t="s">
        <v>177</v>
      </c>
      <c r="D2818" s="141">
        <v>0</v>
      </c>
      <c r="E2818" s="141">
        <v>2.990472</v>
      </c>
      <c r="F2818" s="141">
        <v>1818.3957519999999</v>
      </c>
      <c r="G2818" s="141">
        <v>2.311105</v>
      </c>
      <c r="H2818" s="85">
        <f t="shared" ca="1" si="130"/>
        <v>8</v>
      </c>
      <c r="I2818" s="85">
        <f t="shared" ca="1" si="131"/>
        <v>3</v>
      </c>
      <c r="J2818" s="1">
        <f t="shared" si="132"/>
        <v>30</v>
      </c>
    </row>
    <row r="2819" spans="1:10" ht="12.75" customHeight="1" x14ac:dyDescent="0.2">
      <c r="A2819" s="85"/>
      <c r="B2819" s="139">
        <v>44530</v>
      </c>
      <c r="C2819" s="140" t="s">
        <v>178</v>
      </c>
      <c r="D2819" s="141">
        <v>0</v>
      </c>
      <c r="E2819" s="141">
        <v>3.0432009999999998</v>
      </c>
      <c r="F2819" s="141">
        <v>2245.724365</v>
      </c>
      <c r="G2819" s="141">
        <v>2.0614710000000001</v>
      </c>
      <c r="H2819" s="85">
        <f t="shared" ca="1" si="130"/>
        <v>8</v>
      </c>
      <c r="I2819" s="85">
        <f t="shared" ca="1" si="131"/>
        <v>4</v>
      </c>
      <c r="J2819" s="1">
        <f t="shared" si="132"/>
        <v>30</v>
      </c>
    </row>
    <row r="2820" spans="1:10" ht="12.75" customHeight="1" x14ac:dyDescent="0.2">
      <c r="A2820" s="85"/>
      <c r="B2820" s="139">
        <v>44530</v>
      </c>
      <c r="C2820" s="140" t="s">
        <v>179</v>
      </c>
      <c r="D2820" s="141">
        <v>0</v>
      </c>
      <c r="E2820" s="141">
        <v>0.48005999999999999</v>
      </c>
      <c r="F2820" s="141">
        <v>2739.4453130000002</v>
      </c>
      <c r="G2820" s="141">
        <v>5.7773960000000004</v>
      </c>
      <c r="H2820" s="85">
        <f t="shared" ca="1" si="130"/>
        <v>9</v>
      </c>
      <c r="I2820" s="85">
        <f t="shared" ca="1" si="131"/>
        <v>1</v>
      </c>
      <c r="J2820" s="1">
        <f t="shared" si="132"/>
        <v>30</v>
      </c>
    </row>
    <row r="2821" spans="1:10" ht="12.75" customHeight="1" x14ac:dyDescent="0.2">
      <c r="A2821" s="85"/>
      <c r="B2821" s="139">
        <v>44530</v>
      </c>
      <c r="C2821" s="140" t="s">
        <v>180</v>
      </c>
      <c r="D2821" s="141">
        <v>0</v>
      </c>
      <c r="E2821" s="141">
        <v>0.22780600000000001</v>
      </c>
      <c r="F2821" s="141">
        <v>3103.0402829999998</v>
      </c>
      <c r="G2821" s="141">
        <v>8.7832760000000007</v>
      </c>
      <c r="H2821" s="85">
        <f t="shared" ca="1" si="130"/>
        <v>9</v>
      </c>
      <c r="I2821" s="85">
        <f t="shared" ca="1" si="131"/>
        <v>2</v>
      </c>
      <c r="J2821" s="1">
        <f t="shared" si="132"/>
        <v>30</v>
      </c>
    </row>
    <row r="2822" spans="1:10" ht="12.75" customHeight="1" x14ac:dyDescent="0.2">
      <c r="A2822" s="85"/>
      <c r="B2822" s="139">
        <v>44530</v>
      </c>
      <c r="C2822" s="140" t="s">
        <v>181</v>
      </c>
      <c r="D2822" s="141">
        <v>0</v>
      </c>
      <c r="E2822" s="141">
        <v>0.33151399999999998</v>
      </c>
      <c r="F2822" s="141">
        <v>2851.9213869999999</v>
      </c>
      <c r="G2822" s="141">
        <v>7.5322969999999998</v>
      </c>
      <c r="H2822" s="85">
        <f t="shared" ca="1" si="130"/>
        <v>9</v>
      </c>
      <c r="I2822" s="85">
        <f t="shared" ca="1" si="131"/>
        <v>3</v>
      </c>
      <c r="J2822" s="1">
        <f t="shared" si="132"/>
        <v>30</v>
      </c>
    </row>
    <row r="2823" spans="1:10" ht="12.75" customHeight="1" x14ac:dyDescent="0.2">
      <c r="A2823" s="85"/>
      <c r="B2823" s="139">
        <v>44530</v>
      </c>
      <c r="C2823" s="140" t="s">
        <v>182</v>
      </c>
      <c r="D2823" s="141">
        <v>0</v>
      </c>
      <c r="E2823" s="141">
        <v>0.80936300000000005</v>
      </c>
      <c r="F2823" s="141">
        <v>2569.8229980000001</v>
      </c>
      <c r="G2823" s="141">
        <v>5.441198</v>
      </c>
      <c r="H2823" s="85">
        <f t="shared" ca="1" si="130"/>
        <v>9</v>
      </c>
      <c r="I2823" s="85">
        <f t="shared" ca="1" si="131"/>
        <v>4</v>
      </c>
      <c r="J2823" s="1">
        <f t="shared" si="132"/>
        <v>30</v>
      </c>
    </row>
    <row r="2824" spans="1:10" ht="12.75" customHeight="1" x14ac:dyDescent="0.2">
      <c r="A2824" s="85"/>
      <c r="B2824" s="139">
        <v>44530</v>
      </c>
      <c r="C2824" s="140" t="s">
        <v>183</v>
      </c>
      <c r="D2824" s="141">
        <v>0</v>
      </c>
      <c r="E2824" s="141">
        <v>0.66702700000000004</v>
      </c>
      <c r="F2824" s="141">
        <v>1879.712524</v>
      </c>
      <c r="G2824" s="141">
        <v>7.3265909999999996</v>
      </c>
      <c r="H2824" s="85">
        <f t="shared" ca="1" si="130"/>
        <v>10</v>
      </c>
      <c r="I2824" s="85">
        <f t="shared" ca="1" si="131"/>
        <v>1</v>
      </c>
      <c r="J2824" s="1">
        <f t="shared" si="132"/>
        <v>30</v>
      </c>
    </row>
    <row r="2825" spans="1:10" ht="12.75" customHeight="1" x14ac:dyDescent="0.2">
      <c r="A2825" s="85"/>
      <c r="B2825" s="139">
        <v>44530</v>
      </c>
      <c r="C2825" s="140" t="s">
        <v>184</v>
      </c>
      <c r="D2825" s="141">
        <v>0</v>
      </c>
      <c r="E2825" s="141">
        <v>0.75414000000000003</v>
      </c>
      <c r="F2825" s="141">
        <v>835.68249500000002</v>
      </c>
      <c r="G2825" s="141">
        <v>11.093036</v>
      </c>
      <c r="H2825" s="85">
        <f t="shared" ca="1" si="130"/>
        <v>10</v>
      </c>
      <c r="I2825" s="85">
        <f t="shared" ca="1" si="131"/>
        <v>2</v>
      </c>
      <c r="J2825" s="1">
        <f t="shared" si="132"/>
        <v>30</v>
      </c>
    </row>
    <row r="2826" spans="1:10" ht="12.75" customHeight="1" x14ac:dyDescent="0.2">
      <c r="A2826" s="85"/>
      <c r="B2826" s="139">
        <v>44530</v>
      </c>
      <c r="C2826" s="140" t="s">
        <v>185</v>
      </c>
      <c r="D2826" s="141">
        <v>0</v>
      </c>
      <c r="E2826" s="141">
        <v>27.162493000000001</v>
      </c>
      <c r="F2826" s="141">
        <v>371.441956</v>
      </c>
      <c r="G2826" s="141">
        <v>2.0768719999999998</v>
      </c>
      <c r="H2826" s="85">
        <f t="shared" ca="1" si="130"/>
        <v>10</v>
      </c>
      <c r="I2826" s="85">
        <f t="shared" ca="1" si="131"/>
        <v>3</v>
      </c>
      <c r="J2826" s="1">
        <f t="shared" si="132"/>
        <v>30</v>
      </c>
    </row>
    <row r="2827" spans="1:10" ht="12.75" customHeight="1" x14ac:dyDescent="0.2">
      <c r="A2827" s="85"/>
      <c r="B2827" s="139">
        <v>44530</v>
      </c>
      <c r="C2827" s="140" t="s">
        <v>186</v>
      </c>
      <c r="D2827" s="141">
        <v>4.9632459999999998</v>
      </c>
      <c r="E2827" s="141">
        <v>7.146636</v>
      </c>
      <c r="F2827" s="141">
        <v>79.550110000000004</v>
      </c>
      <c r="G2827" s="141">
        <v>209.087357</v>
      </c>
      <c r="H2827" s="85">
        <f t="shared" ca="1" si="130"/>
        <v>10</v>
      </c>
      <c r="I2827" s="85">
        <f t="shared" ca="1" si="131"/>
        <v>4</v>
      </c>
      <c r="J2827" s="1">
        <f t="shared" si="132"/>
        <v>30</v>
      </c>
    </row>
    <row r="2828" spans="1:10" ht="12.75" customHeight="1" x14ac:dyDescent="0.2">
      <c r="A2828" s="85"/>
      <c r="B2828" s="139">
        <v>44530</v>
      </c>
      <c r="C2828" s="140" t="s">
        <v>187</v>
      </c>
      <c r="D2828" s="141">
        <v>1.9294</v>
      </c>
      <c r="E2828" s="141">
        <v>52.061562000000002</v>
      </c>
      <c r="F2828" s="141">
        <v>169.52171300000001</v>
      </c>
      <c r="G2828" s="141">
        <v>108.751358</v>
      </c>
      <c r="H2828" s="85">
        <f t="shared" ca="1" si="130"/>
        <v>11</v>
      </c>
      <c r="I2828" s="85">
        <f t="shared" ca="1" si="131"/>
        <v>1</v>
      </c>
      <c r="J2828" s="1">
        <f t="shared" si="132"/>
        <v>30</v>
      </c>
    </row>
    <row r="2829" spans="1:10" ht="12.75" customHeight="1" x14ac:dyDescent="0.2">
      <c r="A2829" s="85"/>
      <c r="B2829" s="139">
        <v>44530</v>
      </c>
      <c r="C2829" s="140" t="s">
        <v>188</v>
      </c>
      <c r="D2829" s="141">
        <v>11.062056999999999</v>
      </c>
      <c r="E2829" s="141">
        <v>21.178560000000001</v>
      </c>
      <c r="F2829" s="141">
        <v>66.587806999999998</v>
      </c>
      <c r="G2829" s="141">
        <v>97.365844999999993</v>
      </c>
      <c r="H2829" s="85">
        <f t="shared" ca="1" si="130"/>
        <v>11</v>
      </c>
      <c r="I2829" s="85">
        <f t="shared" ca="1" si="131"/>
        <v>2</v>
      </c>
      <c r="J2829" s="1">
        <f t="shared" si="132"/>
        <v>30</v>
      </c>
    </row>
    <row r="2830" spans="1:10" ht="12.75" customHeight="1" x14ac:dyDescent="0.2">
      <c r="A2830" s="85"/>
      <c r="B2830" s="139">
        <v>44530</v>
      </c>
      <c r="C2830" s="140" t="s">
        <v>189</v>
      </c>
      <c r="D2830" s="141">
        <v>69.862801000000005</v>
      </c>
      <c r="E2830" s="141">
        <v>0</v>
      </c>
      <c r="F2830" s="141">
        <v>2.4851760000000001</v>
      </c>
      <c r="G2830" s="141">
        <v>362.61059599999999</v>
      </c>
      <c r="H2830" s="85">
        <f t="shared" ca="1" si="130"/>
        <v>11</v>
      </c>
      <c r="I2830" s="85">
        <f t="shared" ca="1" si="131"/>
        <v>3</v>
      </c>
      <c r="J2830" s="1">
        <f t="shared" si="132"/>
        <v>30</v>
      </c>
    </row>
    <row r="2831" spans="1:10" ht="12.75" customHeight="1" x14ac:dyDescent="0.2">
      <c r="A2831" s="85"/>
      <c r="B2831" s="139">
        <v>44530</v>
      </c>
      <c r="C2831" s="140" t="s">
        <v>190</v>
      </c>
      <c r="D2831" s="141">
        <v>23.417458</v>
      </c>
      <c r="E2831" s="141">
        <v>290.27624500000002</v>
      </c>
      <c r="F2831" s="141">
        <v>39.561698999999997</v>
      </c>
      <c r="G2831" s="141">
        <v>20.044136000000002</v>
      </c>
      <c r="H2831" s="85">
        <f t="shared" ca="1" si="130"/>
        <v>11</v>
      </c>
      <c r="I2831" s="85">
        <f t="shared" ca="1" si="131"/>
        <v>4</v>
      </c>
      <c r="J2831" s="1">
        <f t="shared" si="132"/>
        <v>30</v>
      </c>
    </row>
    <row r="2832" spans="1:10" ht="12.75" customHeight="1" x14ac:dyDescent="0.2">
      <c r="A2832" s="85"/>
      <c r="B2832" s="139">
        <v>44530</v>
      </c>
      <c r="C2832" s="140" t="s">
        <v>191</v>
      </c>
      <c r="D2832" s="141">
        <v>0</v>
      </c>
      <c r="E2832" s="141">
        <v>227.23994400000001</v>
      </c>
      <c r="F2832" s="141">
        <v>227.01547199999999</v>
      </c>
      <c r="G2832" s="141">
        <v>1.55E-4</v>
      </c>
      <c r="H2832" s="85">
        <f t="shared" ca="1" si="130"/>
        <v>12</v>
      </c>
      <c r="I2832" s="85">
        <f t="shared" ca="1" si="131"/>
        <v>1</v>
      </c>
      <c r="J2832" s="1">
        <f t="shared" si="132"/>
        <v>30</v>
      </c>
    </row>
    <row r="2833" spans="1:10" ht="12.75" customHeight="1" x14ac:dyDescent="0.2">
      <c r="A2833" s="85"/>
      <c r="B2833" s="139">
        <v>44530</v>
      </c>
      <c r="C2833" s="140" t="s">
        <v>192</v>
      </c>
      <c r="D2833" s="141">
        <v>1.939813</v>
      </c>
      <c r="E2833" s="141">
        <v>30.434013</v>
      </c>
      <c r="F2833" s="141">
        <v>126.807564</v>
      </c>
      <c r="G2833" s="141">
        <v>91.499320999999995</v>
      </c>
      <c r="H2833" s="85">
        <f t="shared" ca="1" si="130"/>
        <v>12</v>
      </c>
      <c r="I2833" s="85">
        <f t="shared" ca="1" si="131"/>
        <v>2</v>
      </c>
      <c r="J2833" s="1">
        <f t="shared" si="132"/>
        <v>30</v>
      </c>
    </row>
    <row r="2834" spans="1:10" ht="12.75" customHeight="1" x14ac:dyDescent="0.2">
      <c r="A2834" s="85"/>
      <c r="B2834" s="139">
        <v>44530</v>
      </c>
      <c r="C2834" s="140" t="s">
        <v>193</v>
      </c>
      <c r="D2834" s="141">
        <v>27.970559999999999</v>
      </c>
      <c r="E2834" s="141">
        <v>0</v>
      </c>
      <c r="F2834" s="141">
        <v>39.954174000000002</v>
      </c>
      <c r="G2834" s="141">
        <v>292.69610599999999</v>
      </c>
      <c r="H2834" s="85">
        <f t="shared" ca="1" si="130"/>
        <v>12</v>
      </c>
      <c r="I2834" s="85">
        <f t="shared" ca="1" si="131"/>
        <v>3</v>
      </c>
      <c r="J2834" s="1">
        <f t="shared" si="132"/>
        <v>30</v>
      </c>
    </row>
    <row r="2835" spans="1:10" ht="12.75" customHeight="1" x14ac:dyDescent="0.2">
      <c r="A2835" s="85"/>
      <c r="B2835" s="139">
        <v>44530</v>
      </c>
      <c r="C2835" s="140" t="s">
        <v>194</v>
      </c>
      <c r="D2835" s="141">
        <v>38.422066000000001</v>
      </c>
      <c r="E2835" s="141">
        <v>53.669449</v>
      </c>
      <c r="F2835" s="141">
        <v>10.065884</v>
      </c>
      <c r="G2835" s="141">
        <v>155.003738</v>
      </c>
      <c r="H2835" s="85">
        <f t="shared" ca="1" si="130"/>
        <v>12</v>
      </c>
      <c r="I2835" s="85">
        <f t="shared" ca="1" si="131"/>
        <v>4</v>
      </c>
      <c r="J2835" s="1">
        <f t="shared" si="132"/>
        <v>30</v>
      </c>
    </row>
    <row r="2836" spans="1:10" ht="12.75" customHeight="1" x14ac:dyDescent="0.2">
      <c r="A2836" s="85"/>
      <c r="B2836" s="139">
        <v>44530</v>
      </c>
      <c r="C2836" s="140" t="s">
        <v>195</v>
      </c>
      <c r="D2836" s="141">
        <v>100.36235000000001</v>
      </c>
      <c r="E2836" s="141">
        <v>1.0943080000000001</v>
      </c>
      <c r="F2836" s="141">
        <v>7.4618000000000004E-2</v>
      </c>
      <c r="G2836" s="141">
        <v>471.58846999999997</v>
      </c>
      <c r="H2836" s="85">
        <f t="shared" ca="1" si="130"/>
        <v>13</v>
      </c>
      <c r="I2836" s="85">
        <f t="shared" ca="1" si="131"/>
        <v>1</v>
      </c>
      <c r="J2836" s="1">
        <f t="shared" si="132"/>
        <v>30</v>
      </c>
    </row>
    <row r="2837" spans="1:10" ht="12.75" customHeight="1" x14ac:dyDescent="0.2">
      <c r="A2837" s="85"/>
      <c r="B2837" s="139">
        <v>44530</v>
      </c>
      <c r="C2837" s="140" t="s">
        <v>196</v>
      </c>
      <c r="D2837" s="141">
        <v>111.048569</v>
      </c>
      <c r="E2837" s="141">
        <v>12.821216</v>
      </c>
      <c r="F2837" s="141">
        <v>0</v>
      </c>
      <c r="G2837" s="141">
        <v>712.85595699999999</v>
      </c>
      <c r="H2837" s="85">
        <f t="shared" ca="1" si="130"/>
        <v>13</v>
      </c>
      <c r="I2837" s="85">
        <f t="shared" ca="1" si="131"/>
        <v>2</v>
      </c>
      <c r="J2837" s="1">
        <f t="shared" si="132"/>
        <v>30</v>
      </c>
    </row>
    <row r="2838" spans="1:10" ht="12.75" customHeight="1" x14ac:dyDescent="0.2">
      <c r="A2838" s="85"/>
      <c r="B2838" s="139">
        <v>44530</v>
      </c>
      <c r="C2838" s="140" t="s">
        <v>197</v>
      </c>
      <c r="D2838" s="141">
        <v>98.319198999999998</v>
      </c>
      <c r="E2838" s="141">
        <v>0</v>
      </c>
      <c r="F2838" s="141">
        <v>2.3347E-2</v>
      </c>
      <c r="G2838" s="141">
        <v>978.57605000000001</v>
      </c>
      <c r="H2838" s="85">
        <f t="shared" ca="1" si="130"/>
        <v>13</v>
      </c>
      <c r="I2838" s="85">
        <f t="shared" ca="1" si="131"/>
        <v>3</v>
      </c>
      <c r="J2838" s="1">
        <f t="shared" si="132"/>
        <v>30</v>
      </c>
    </row>
    <row r="2839" spans="1:10" ht="12.75" customHeight="1" x14ac:dyDescent="0.2">
      <c r="A2839" s="85"/>
      <c r="B2839" s="139">
        <v>44530</v>
      </c>
      <c r="C2839" s="140" t="s">
        <v>198</v>
      </c>
      <c r="D2839" s="141">
        <v>99.205428999999995</v>
      </c>
      <c r="E2839" s="141">
        <v>0</v>
      </c>
      <c r="F2839" s="141">
        <v>2.0497999999999999E-2</v>
      </c>
      <c r="G2839" s="141">
        <v>931.961365</v>
      </c>
      <c r="H2839" s="85">
        <f t="shared" ca="1" si="130"/>
        <v>13</v>
      </c>
      <c r="I2839" s="85">
        <f t="shared" ca="1" si="131"/>
        <v>4</v>
      </c>
      <c r="J2839" s="1">
        <f t="shared" si="132"/>
        <v>30</v>
      </c>
    </row>
    <row r="2840" spans="1:10" ht="12.75" customHeight="1" x14ac:dyDescent="0.2">
      <c r="A2840" s="85"/>
      <c r="B2840" s="139">
        <v>44530</v>
      </c>
      <c r="C2840" s="140" t="s">
        <v>199</v>
      </c>
      <c r="D2840" s="141">
        <v>101.948318</v>
      </c>
      <c r="E2840" s="141">
        <v>0</v>
      </c>
      <c r="F2840" s="141">
        <v>0</v>
      </c>
      <c r="G2840" s="141">
        <v>1097.8480219999999</v>
      </c>
      <c r="H2840" s="85">
        <f t="shared" ca="1" si="130"/>
        <v>14</v>
      </c>
      <c r="I2840" s="85">
        <f t="shared" ca="1" si="131"/>
        <v>1</v>
      </c>
      <c r="J2840" s="1">
        <f t="shared" si="132"/>
        <v>30</v>
      </c>
    </row>
    <row r="2841" spans="1:10" ht="12.75" customHeight="1" x14ac:dyDescent="0.2">
      <c r="A2841" s="85"/>
      <c r="B2841" s="139">
        <v>44530</v>
      </c>
      <c r="C2841" s="140" t="s">
        <v>200</v>
      </c>
      <c r="D2841" s="141">
        <v>47.071635999999998</v>
      </c>
      <c r="E2841" s="141">
        <v>189.40379300000001</v>
      </c>
      <c r="F2841" s="141">
        <v>27.87377</v>
      </c>
      <c r="G2841" s="141">
        <v>332.248627</v>
      </c>
      <c r="H2841" s="85">
        <f t="shared" ca="1" si="130"/>
        <v>14</v>
      </c>
      <c r="I2841" s="85">
        <f t="shared" ca="1" si="131"/>
        <v>2</v>
      </c>
      <c r="J2841" s="1">
        <f t="shared" si="132"/>
        <v>30</v>
      </c>
    </row>
    <row r="2842" spans="1:10" ht="12.75" customHeight="1" x14ac:dyDescent="0.2">
      <c r="A2842" s="85"/>
      <c r="B2842" s="139">
        <v>44530</v>
      </c>
      <c r="C2842" s="140" t="s">
        <v>201</v>
      </c>
      <c r="D2842" s="141">
        <v>32.225132000000002</v>
      </c>
      <c r="E2842" s="141">
        <v>49.325671999999997</v>
      </c>
      <c r="F2842" s="141">
        <v>28.237396</v>
      </c>
      <c r="G2842" s="141">
        <v>149.20199600000001</v>
      </c>
      <c r="H2842" s="85">
        <f t="shared" ca="1" si="130"/>
        <v>14</v>
      </c>
      <c r="I2842" s="85">
        <f t="shared" ca="1" si="131"/>
        <v>3</v>
      </c>
      <c r="J2842" s="1">
        <f t="shared" si="132"/>
        <v>30</v>
      </c>
    </row>
    <row r="2843" spans="1:10" ht="12.75" customHeight="1" x14ac:dyDescent="0.2">
      <c r="A2843" s="85"/>
      <c r="B2843" s="139">
        <v>44530</v>
      </c>
      <c r="C2843" s="140" t="s">
        <v>202</v>
      </c>
      <c r="D2843" s="141">
        <v>101.606461</v>
      </c>
      <c r="E2843" s="141">
        <v>0</v>
      </c>
      <c r="F2843" s="141">
        <v>0</v>
      </c>
      <c r="G2843" s="141">
        <v>766.47692900000004</v>
      </c>
      <c r="H2843" s="85">
        <f t="shared" ca="1" si="130"/>
        <v>14</v>
      </c>
      <c r="I2843" s="85">
        <f t="shared" ca="1" si="131"/>
        <v>4</v>
      </c>
      <c r="J2843" s="1">
        <f t="shared" si="132"/>
        <v>30</v>
      </c>
    </row>
    <row r="2844" spans="1:10" ht="12.75" customHeight="1" x14ac:dyDescent="0.2">
      <c r="A2844" s="85"/>
      <c r="B2844" s="139">
        <v>44530</v>
      </c>
      <c r="C2844" s="140" t="s">
        <v>203</v>
      </c>
      <c r="D2844" s="141">
        <v>75.554443000000006</v>
      </c>
      <c r="E2844" s="141">
        <v>18.798479</v>
      </c>
      <c r="F2844" s="141">
        <v>1.896312</v>
      </c>
      <c r="G2844" s="141">
        <v>452.16006499999997</v>
      </c>
      <c r="H2844" s="85">
        <f t="shared" ca="1" si="130"/>
        <v>15</v>
      </c>
      <c r="I2844" s="85">
        <f t="shared" ca="1" si="131"/>
        <v>1</v>
      </c>
      <c r="J2844" s="1">
        <f t="shared" si="132"/>
        <v>30</v>
      </c>
    </row>
    <row r="2845" spans="1:10" ht="12.75" customHeight="1" x14ac:dyDescent="0.2">
      <c r="A2845" s="85"/>
      <c r="B2845" s="139">
        <v>44530</v>
      </c>
      <c r="C2845" s="140" t="s">
        <v>204</v>
      </c>
      <c r="D2845" s="141">
        <v>46.556308999999999</v>
      </c>
      <c r="E2845" s="141">
        <v>234.65879799999999</v>
      </c>
      <c r="F2845" s="141">
        <v>14.061512</v>
      </c>
      <c r="G2845" s="141">
        <v>147.950333</v>
      </c>
      <c r="H2845" s="85">
        <f t="shared" ca="1" si="130"/>
        <v>15</v>
      </c>
      <c r="I2845" s="85">
        <f t="shared" ca="1" si="131"/>
        <v>2</v>
      </c>
      <c r="J2845" s="1">
        <f t="shared" si="132"/>
        <v>30</v>
      </c>
    </row>
    <row r="2846" spans="1:10" ht="12.75" customHeight="1" x14ac:dyDescent="0.2">
      <c r="A2846" s="85"/>
      <c r="B2846" s="139">
        <v>44530</v>
      </c>
      <c r="C2846" s="140" t="s">
        <v>205</v>
      </c>
      <c r="D2846" s="141">
        <v>31.753530999999999</v>
      </c>
      <c r="E2846" s="141">
        <v>101.751541</v>
      </c>
      <c r="F2846" s="141">
        <v>15.854412999999999</v>
      </c>
      <c r="G2846" s="141">
        <v>124.14237199999999</v>
      </c>
      <c r="H2846" s="85">
        <f t="shared" ca="1" si="130"/>
        <v>15</v>
      </c>
      <c r="I2846" s="85">
        <f t="shared" ca="1" si="131"/>
        <v>3</v>
      </c>
      <c r="J2846" s="1">
        <f t="shared" si="132"/>
        <v>30</v>
      </c>
    </row>
    <row r="2847" spans="1:10" ht="12.75" customHeight="1" x14ac:dyDescent="0.2">
      <c r="A2847" s="85"/>
      <c r="B2847" s="139">
        <v>44530</v>
      </c>
      <c r="C2847" s="140" t="s">
        <v>206</v>
      </c>
      <c r="D2847" s="141">
        <v>12.941117</v>
      </c>
      <c r="E2847" s="141">
        <v>200.85601800000001</v>
      </c>
      <c r="F2847" s="141">
        <v>170.32508899999999</v>
      </c>
      <c r="G2847" s="141">
        <v>74.899078000000003</v>
      </c>
      <c r="H2847" s="85">
        <f t="shared" ca="1" si="130"/>
        <v>15</v>
      </c>
      <c r="I2847" s="85">
        <f t="shared" ca="1" si="131"/>
        <v>4</v>
      </c>
      <c r="J2847" s="1">
        <f t="shared" si="132"/>
        <v>30</v>
      </c>
    </row>
    <row r="2848" spans="1:10" ht="12.75" customHeight="1" x14ac:dyDescent="0.2">
      <c r="A2848" s="85"/>
      <c r="B2848" s="139">
        <v>44530</v>
      </c>
      <c r="C2848" s="140" t="s">
        <v>207</v>
      </c>
      <c r="D2848" s="141">
        <v>2.6125289999999999</v>
      </c>
      <c r="E2848" s="141">
        <v>4.7890050000000004</v>
      </c>
      <c r="F2848" s="141">
        <v>116.870598</v>
      </c>
      <c r="G2848" s="141">
        <v>234.82664500000001</v>
      </c>
      <c r="H2848" s="85">
        <f t="shared" ca="1" si="130"/>
        <v>16</v>
      </c>
      <c r="I2848" s="85">
        <f t="shared" ca="1" si="131"/>
        <v>1</v>
      </c>
      <c r="J2848" s="1">
        <f t="shared" si="132"/>
        <v>30</v>
      </c>
    </row>
    <row r="2849" spans="1:10" ht="12.75" customHeight="1" x14ac:dyDescent="0.2">
      <c r="A2849" s="85"/>
      <c r="B2849" s="139">
        <v>44530</v>
      </c>
      <c r="C2849" s="140" t="s">
        <v>208</v>
      </c>
      <c r="D2849" s="141">
        <v>23.099197</v>
      </c>
      <c r="E2849" s="141">
        <v>61.249878000000002</v>
      </c>
      <c r="F2849" s="141">
        <v>46.127304000000002</v>
      </c>
      <c r="G2849" s="141">
        <v>136.37011699999999</v>
      </c>
      <c r="H2849" s="85">
        <f t="shared" ca="1" si="130"/>
        <v>16</v>
      </c>
      <c r="I2849" s="85">
        <f t="shared" ca="1" si="131"/>
        <v>2</v>
      </c>
      <c r="J2849" s="1">
        <f t="shared" si="132"/>
        <v>30</v>
      </c>
    </row>
    <row r="2850" spans="1:10" ht="12.75" customHeight="1" x14ac:dyDescent="0.2">
      <c r="A2850" s="85"/>
      <c r="B2850" s="139">
        <v>44530</v>
      </c>
      <c r="C2850" s="140" t="s">
        <v>209</v>
      </c>
      <c r="D2850" s="141">
        <v>3.2835999999999997E-2</v>
      </c>
      <c r="E2850" s="141">
        <v>121.207695</v>
      </c>
      <c r="F2850" s="141">
        <v>414.12631199999998</v>
      </c>
      <c r="G2850" s="141">
        <v>3.3841679999999998</v>
      </c>
      <c r="H2850" s="85">
        <f t="shared" ca="1" si="130"/>
        <v>16</v>
      </c>
      <c r="I2850" s="85">
        <f t="shared" ca="1" si="131"/>
        <v>3</v>
      </c>
      <c r="J2850" s="1">
        <f t="shared" si="132"/>
        <v>30</v>
      </c>
    </row>
    <row r="2851" spans="1:10" ht="12.75" customHeight="1" x14ac:dyDescent="0.2">
      <c r="A2851" s="85"/>
      <c r="B2851" s="139">
        <v>44530</v>
      </c>
      <c r="C2851" s="140" t="s">
        <v>210</v>
      </c>
      <c r="D2851" s="141">
        <v>0</v>
      </c>
      <c r="E2851" s="141">
        <v>10.135096000000001</v>
      </c>
      <c r="F2851" s="141">
        <v>684.90277100000003</v>
      </c>
      <c r="G2851" s="141">
        <v>10.591576999999999</v>
      </c>
      <c r="H2851" s="85">
        <f t="shared" ca="1" si="130"/>
        <v>16</v>
      </c>
      <c r="I2851" s="85">
        <f t="shared" ca="1" si="131"/>
        <v>4</v>
      </c>
      <c r="J2851" s="1">
        <f t="shared" si="132"/>
        <v>30</v>
      </c>
    </row>
    <row r="2852" spans="1:10" ht="12.75" customHeight="1" x14ac:dyDescent="0.2">
      <c r="A2852" s="85"/>
      <c r="B2852" s="139">
        <v>44530</v>
      </c>
      <c r="C2852" s="140" t="s">
        <v>211</v>
      </c>
      <c r="D2852" s="141">
        <v>0</v>
      </c>
      <c r="E2852" s="141">
        <v>0.97203099999999998</v>
      </c>
      <c r="F2852" s="141">
        <v>1370.907837</v>
      </c>
      <c r="G2852" s="141">
        <v>14.744714</v>
      </c>
      <c r="H2852" s="85">
        <f t="shared" ca="1" si="130"/>
        <v>17</v>
      </c>
      <c r="I2852" s="85">
        <f t="shared" ca="1" si="131"/>
        <v>1</v>
      </c>
      <c r="J2852" s="1">
        <f t="shared" si="132"/>
        <v>30</v>
      </c>
    </row>
    <row r="2853" spans="1:10" ht="12.75" customHeight="1" x14ac:dyDescent="0.2">
      <c r="A2853" s="85"/>
      <c r="B2853" s="139">
        <v>44530</v>
      </c>
      <c r="C2853" s="140" t="s">
        <v>212</v>
      </c>
      <c r="D2853" s="141">
        <v>0</v>
      </c>
      <c r="E2853" s="141">
        <v>0.56327499999999997</v>
      </c>
      <c r="F2853" s="141">
        <v>1540.7667240000001</v>
      </c>
      <c r="G2853" s="141">
        <v>17.083416</v>
      </c>
      <c r="H2853" s="85">
        <f t="shared" ref="H2853:H2916" ca="1" si="133">IF(MID(OFFSET(H2853,0,-5,1,1),2,1)=":",LEFT(OFFSET(H2853,0,-5,1,1),1),LEFT(OFFSET(H2853,0,-5,1,1),2))+1</f>
        <v>17</v>
      </c>
      <c r="I2853" s="85">
        <f t="shared" ca="1" si="131"/>
        <v>2</v>
      </c>
      <c r="J2853" s="1">
        <f t="shared" si="132"/>
        <v>30</v>
      </c>
    </row>
    <row r="2854" spans="1:10" ht="12.75" customHeight="1" x14ac:dyDescent="0.2">
      <c r="A2854" s="85"/>
      <c r="B2854" s="139">
        <v>44530</v>
      </c>
      <c r="C2854" s="140" t="s">
        <v>213</v>
      </c>
      <c r="D2854" s="141">
        <v>0</v>
      </c>
      <c r="E2854" s="141">
        <v>1.3304020000000001</v>
      </c>
      <c r="F2854" s="141">
        <v>1852.795654</v>
      </c>
      <c r="G2854" s="141">
        <v>14.325199</v>
      </c>
      <c r="H2854" s="85">
        <f t="shared" ca="1" si="133"/>
        <v>17</v>
      </c>
      <c r="I2854" s="85">
        <f t="shared" ref="I2854:I2917" ca="1" si="134">IF(H2854=H2853,I2853+1,1)</f>
        <v>3</v>
      </c>
      <c r="J2854" s="1">
        <f t="shared" ref="J2854:J2917" si="135">DAY(B2854)</f>
        <v>30</v>
      </c>
    </row>
    <row r="2855" spans="1:10" ht="12.75" customHeight="1" x14ac:dyDescent="0.2">
      <c r="A2855" s="85"/>
      <c r="B2855" s="139">
        <v>44530</v>
      </c>
      <c r="C2855" s="140" t="s">
        <v>214</v>
      </c>
      <c r="D2855" s="141">
        <v>0</v>
      </c>
      <c r="E2855" s="141">
        <v>0.338974</v>
      </c>
      <c r="F2855" s="141">
        <v>4677.220703</v>
      </c>
      <c r="G2855" s="141">
        <v>25.620493</v>
      </c>
      <c r="H2855" s="85">
        <f t="shared" ca="1" si="133"/>
        <v>17</v>
      </c>
      <c r="I2855" s="85">
        <f t="shared" ca="1" si="134"/>
        <v>4</v>
      </c>
      <c r="J2855" s="1">
        <f t="shared" si="135"/>
        <v>30</v>
      </c>
    </row>
    <row r="2856" spans="1:10" ht="12.75" customHeight="1" x14ac:dyDescent="0.2">
      <c r="A2856" s="85"/>
      <c r="B2856" s="139">
        <v>44530</v>
      </c>
      <c r="C2856" s="140" t="s">
        <v>215</v>
      </c>
      <c r="D2856" s="141">
        <v>0</v>
      </c>
      <c r="E2856" s="141">
        <v>0</v>
      </c>
      <c r="F2856" s="141">
        <v>5297.3930659999996</v>
      </c>
      <c r="G2856" s="141">
        <v>38.667853999999998</v>
      </c>
      <c r="H2856" s="85">
        <f t="shared" ca="1" si="133"/>
        <v>18</v>
      </c>
      <c r="I2856" s="85">
        <f t="shared" ca="1" si="134"/>
        <v>1</v>
      </c>
      <c r="J2856" s="1">
        <f t="shared" si="135"/>
        <v>30</v>
      </c>
    </row>
    <row r="2857" spans="1:10" ht="12.75" customHeight="1" x14ac:dyDescent="0.2">
      <c r="A2857" s="85"/>
      <c r="B2857" s="139">
        <v>44530</v>
      </c>
      <c r="C2857" s="140" t="s">
        <v>216</v>
      </c>
      <c r="D2857" s="141">
        <v>0</v>
      </c>
      <c r="E2857" s="141">
        <v>0</v>
      </c>
      <c r="F2857" s="141">
        <v>4800.4902339999999</v>
      </c>
      <c r="G2857" s="141">
        <v>29.133908999999999</v>
      </c>
      <c r="H2857" s="85">
        <f t="shared" ca="1" si="133"/>
        <v>18</v>
      </c>
      <c r="I2857" s="85">
        <f t="shared" ca="1" si="134"/>
        <v>2</v>
      </c>
      <c r="J2857" s="1">
        <f t="shared" si="135"/>
        <v>30</v>
      </c>
    </row>
    <row r="2858" spans="1:10" ht="12.75" customHeight="1" x14ac:dyDescent="0.2">
      <c r="A2858" s="85"/>
      <c r="B2858" s="139">
        <v>44530</v>
      </c>
      <c r="C2858" s="140" t="s">
        <v>217</v>
      </c>
      <c r="D2858" s="141">
        <v>0</v>
      </c>
      <c r="E2858" s="141">
        <v>2.3983000000000001E-2</v>
      </c>
      <c r="F2858" s="141">
        <v>4954.7534180000002</v>
      </c>
      <c r="G2858" s="141">
        <v>24.875715</v>
      </c>
      <c r="H2858" s="85">
        <f t="shared" ca="1" si="133"/>
        <v>18</v>
      </c>
      <c r="I2858" s="85">
        <f t="shared" ca="1" si="134"/>
        <v>3</v>
      </c>
      <c r="J2858" s="1">
        <f t="shared" si="135"/>
        <v>30</v>
      </c>
    </row>
    <row r="2859" spans="1:10" ht="12.75" customHeight="1" x14ac:dyDescent="0.2">
      <c r="A2859" s="85"/>
      <c r="B2859" s="139">
        <v>44530</v>
      </c>
      <c r="C2859" s="140" t="s">
        <v>218</v>
      </c>
      <c r="D2859" s="141">
        <v>0</v>
      </c>
      <c r="E2859" s="141">
        <v>3.4523999999999999E-2</v>
      </c>
      <c r="F2859" s="141">
        <v>4828.5166019999997</v>
      </c>
      <c r="G2859" s="141">
        <v>20.653120000000001</v>
      </c>
      <c r="H2859" s="85">
        <f t="shared" ca="1" si="133"/>
        <v>18</v>
      </c>
      <c r="I2859" s="85">
        <f t="shared" ca="1" si="134"/>
        <v>4</v>
      </c>
      <c r="J2859" s="1">
        <f t="shared" si="135"/>
        <v>30</v>
      </c>
    </row>
    <row r="2860" spans="1:10" ht="12.75" customHeight="1" x14ac:dyDescent="0.2">
      <c r="A2860" s="85"/>
      <c r="B2860" s="139">
        <v>44530</v>
      </c>
      <c r="C2860" s="140" t="s">
        <v>219</v>
      </c>
      <c r="D2860" s="141">
        <v>0</v>
      </c>
      <c r="E2860" s="141">
        <v>3.9385999999999997E-2</v>
      </c>
      <c r="F2860" s="141">
        <v>5901.5991210000002</v>
      </c>
      <c r="G2860" s="141">
        <v>28.266563000000001</v>
      </c>
      <c r="H2860" s="85">
        <f t="shared" ca="1" si="133"/>
        <v>19</v>
      </c>
      <c r="I2860" s="85">
        <f t="shared" ca="1" si="134"/>
        <v>1</v>
      </c>
      <c r="J2860" s="1">
        <f t="shared" si="135"/>
        <v>30</v>
      </c>
    </row>
    <row r="2861" spans="1:10" ht="12.75" customHeight="1" x14ac:dyDescent="0.2">
      <c r="A2861" s="85"/>
      <c r="B2861" s="139">
        <v>44530</v>
      </c>
      <c r="C2861" s="140" t="s">
        <v>220</v>
      </c>
      <c r="D2861" s="141">
        <v>0</v>
      </c>
      <c r="E2861" s="141">
        <v>0</v>
      </c>
      <c r="F2861" s="141">
        <v>6832.1630859999996</v>
      </c>
      <c r="G2861" s="141">
        <v>35.556587</v>
      </c>
      <c r="H2861" s="85">
        <f t="shared" ca="1" si="133"/>
        <v>19</v>
      </c>
      <c r="I2861" s="85">
        <f t="shared" ca="1" si="134"/>
        <v>2</v>
      </c>
      <c r="J2861" s="1">
        <f t="shared" si="135"/>
        <v>30</v>
      </c>
    </row>
    <row r="2862" spans="1:10" ht="12.75" customHeight="1" x14ac:dyDescent="0.2">
      <c r="A2862" s="85"/>
      <c r="B2862" s="139">
        <v>44530</v>
      </c>
      <c r="C2862" s="140" t="s">
        <v>221</v>
      </c>
      <c r="D2862" s="141">
        <v>0</v>
      </c>
      <c r="E2862" s="141">
        <v>0</v>
      </c>
      <c r="F2862" s="141">
        <v>7498.4892579999996</v>
      </c>
      <c r="G2862" s="141">
        <v>37.876044999999998</v>
      </c>
      <c r="H2862" s="85">
        <f t="shared" ca="1" si="133"/>
        <v>19</v>
      </c>
      <c r="I2862" s="85">
        <f t="shared" ca="1" si="134"/>
        <v>3</v>
      </c>
      <c r="J2862" s="1">
        <f t="shared" si="135"/>
        <v>30</v>
      </c>
    </row>
    <row r="2863" spans="1:10" ht="12.75" customHeight="1" x14ac:dyDescent="0.2">
      <c r="A2863" s="85"/>
      <c r="B2863" s="139">
        <v>44530</v>
      </c>
      <c r="C2863" s="140" t="s">
        <v>222</v>
      </c>
      <c r="D2863" s="141">
        <v>0</v>
      </c>
      <c r="E2863" s="141">
        <v>0</v>
      </c>
      <c r="F2863" s="141">
        <v>7864.0229490000002</v>
      </c>
      <c r="G2863" s="141">
        <v>40.667617999999997</v>
      </c>
      <c r="H2863" s="85">
        <f t="shared" ca="1" si="133"/>
        <v>19</v>
      </c>
      <c r="I2863" s="85">
        <f t="shared" ca="1" si="134"/>
        <v>4</v>
      </c>
      <c r="J2863" s="1">
        <f t="shared" si="135"/>
        <v>30</v>
      </c>
    </row>
    <row r="2864" spans="1:10" ht="12.75" customHeight="1" x14ac:dyDescent="0.2">
      <c r="A2864" s="85"/>
      <c r="B2864" s="139">
        <v>44530</v>
      </c>
      <c r="C2864" s="140" t="s">
        <v>223</v>
      </c>
      <c r="D2864" s="141">
        <v>0</v>
      </c>
      <c r="E2864" s="141">
        <v>0</v>
      </c>
      <c r="F2864" s="141">
        <v>8795.6865230000003</v>
      </c>
      <c r="G2864" s="141">
        <v>58.155777</v>
      </c>
      <c r="H2864" s="85">
        <f t="shared" ca="1" si="133"/>
        <v>20</v>
      </c>
      <c r="I2864" s="85">
        <f t="shared" ca="1" si="134"/>
        <v>1</v>
      </c>
      <c r="J2864" s="1">
        <f t="shared" si="135"/>
        <v>30</v>
      </c>
    </row>
    <row r="2865" spans="1:10" ht="12.75" customHeight="1" x14ac:dyDescent="0.2">
      <c r="A2865" s="85"/>
      <c r="B2865" s="139">
        <v>44530</v>
      </c>
      <c r="C2865" s="140" t="s">
        <v>224</v>
      </c>
      <c r="D2865" s="141">
        <v>0</v>
      </c>
      <c r="E2865" s="141">
        <v>0</v>
      </c>
      <c r="F2865" s="141">
        <v>10742.098</v>
      </c>
      <c r="G2865" s="141">
        <v>59.601531999999999</v>
      </c>
      <c r="H2865" s="85">
        <f t="shared" ca="1" si="133"/>
        <v>20</v>
      </c>
      <c r="I2865" s="85">
        <f t="shared" ca="1" si="134"/>
        <v>2</v>
      </c>
      <c r="J2865" s="1">
        <f t="shared" si="135"/>
        <v>30</v>
      </c>
    </row>
    <row r="2866" spans="1:10" ht="12.75" customHeight="1" x14ac:dyDescent="0.2">
      <c r="A2866" s="85"/>
      <c r="B2866" s="139">
        <v>44530</v>
      </c>
      <c r="C2866" s="140" t="s">
        <v>225</v>
      </c>
      <c r="D2866" s="141">
        <v>0</v>
      </c>
      <c r="E2866" s="141">
        <v>0</v>
      </c>
      <c r="F2866" s="141">
        <v>13274.415000000001</v>
      </c>
      <c r="G2866" s="141">
        <v>61.888981000000001</v>
      </c>
      <c r="H2866" s="85">
        <f t="shared" ca="1" si="133"/>
        <v>20</v>
      </c>
      <c r="I2866" s="85">
        <f t="shared" ca="1" si="134"/>
        <v>3</v>
      </c>
      <c r="J2866" s="1">
        <f t="shared" si="135"/>
        <v>30</v>
      </c>
    </row>
    <row r="2867" spans="1:10" ht="12.75" customHeight="1" x14ac:dyDescent="0.2">
      <c r="A2867" s="85"/>
      <c r="B2867" s="139">
        <v>44530</v>
      </c>
      <c r="C2867" s="140" t="s">
        <v>226</v>
      </c>
      <c r="D2867" s="141">
        <v>0</v>
      </c>
      <c r="E2867" s="141">
        <v>0</v>
      </c>
      <c r="F2867" s="141">
        <v>12803.043</v>
      </c>
      <c r="G2867" s="141">
        <v>56.741717999999999</v>
      </c>
      <c r="H2867" s="85">
        <f t="shared" ca="1" si="133"/>
        <v>20</v>
      </c>
      <c r="I2867" s="85">
        <f t="shared" ca="1" si="134"/>
        <v>4</v>
      </c>
      <c r="J2867" s="1">
        <f t="shared" si="135"/>
        <v>30</v>
      </c>
    </row>
    <row r="2868" spans="1:10" ht="12.75" customHeight="1" x14ac:dyDescent="0.2">
      <c r="A2868" s="85"/>
      <c r="B2868" s="139">
        <v>44530</v>
      </c>
      <c r="C2868" s="140" t="s">
        <v>227</v>
      </c>
      <c r="D2868" s="141">
        <v>0</v>
      </c>
      <c r="E2868" s="141">
        <v>0</v>
      </c>
      <c r="F2868" s="141">
        <v>11407.664000000001</v>
      </c>
      <c r="G2868" s="141">
        <v>50.372748999999999</v>
      </c>
      <c r="H2868" s="85">
        <f t="shared" ca="1" si="133"/>
        <v>21</v>
      </c>
      <c r="I2868" s="85">
        <f t="shared" ca="1" si="134"/>
        <v>1</v>
      </c>
      <c r="J2868" s="1">
        <f t="shared" si="135"/>
        <v>30</v>
      </c>
    </row>
    <row r="2869" spans="1:10" ht="12.75" customHeight="1" x14ac:dyDescent="0.2">
      <c r="A2869" s="85"/>
      <c r="B2869" s="139">
        <v>44530</v>
      </c>
      <c r="C2869" s="140" t="s">
        <v>228</v>
      </c>
      <c r="D2869" s="141">
        <v>0</v>
      </c>
      <c r="E2869" s="141">
        <v>0</v>
      </c>
      <c r="F2869" s="141">
        <v>11217.590819999999</v>
      </c>
      <c r="G2869" s="141">
        <v>45.226306999999998</v>
      </c>
      <c r="H2869" s="85">
        <f t="shared" ca="1" si="133"/>
        <v>21</v>
      </c>
      <c r="I2869" s="85">
        <f t="shared" ca="1" si="134"/>
        <v>2</v>
      </c>
      <c r="J2869" s="1">
        <f t="shared" si="135"/>
        <v>30</v>
      </c>
    </row>
    <row r="2870" spans="1:10" ht="12.75" customHeight="1" x14ac:dyDescent="0.2">
      <c r="A2870" s="85"/>
      <c r="B2870" s="139">
        <v>44530</v>
      </c>
      <c r="C2870" s="140" t="s">
        <v>229</v>
      </c>
      <c r="D2870" s="141">
        <v>0</v>
      </c>
      <c r="E2870" s="141">
        <v>0</v>
      </c>
      <c r="F2870" s="141">
        <v>11367.048000000001</v>
      </c>
      <c r="G2870" s="141">
        <v>47.661568000000003</v>
      </c>
      <c r="H2870" s="85">
        <f t="shared" ca="1" si="133"/>
        <v>21</v>
      </c>
      <c r="I2870" s="85">
        <f t="shared" ca="1" si="134"/>
        <v>3</v>
      </c>
      <c r="J2870" s="1">
        <f t="shared" si="135"/>
        <v>30</v>
      </c>
    </row>
    <row r="2871" spans="1:10" ht="12.75" customHeight="1" x14ac:dyDescent="0.2">
      <c r="A2871" s="85"/>
      <c r="B2871" s="139">
        <v>44530</v>
      </c>
      <c r="C2871" s="140" t="s">
        <v>230</v>
      </c>
      <c r="D2871" s="141">
        <v>0</v>
      </c>
      <c r="E2871" s="141">
        <v>0</v>
      </c>
      <c r="F2871" s="141">
        <v>11657.094999999999</v>
      </c>
      <c r="G2871" s="141">
        <v>43.793971999999997</v>
      </c>
      <c r="H2871" s="85">
        <f t="shared" ca="1" si="133"/>
        <v>21</v>
      </c>
      <c r="I2871" s="85">
        <f t="shared" ca="1" si="134"/>
        <v>4</v>
      </c>
      <c r="J2871" s="1">
        <f t="shared" si="135"/>
        <v>30</v>
      </c>
    </row>
    <row r="2872" spans="1:10" ht="12.75" customHeight="1" x14ac:dyDescent="0.2">
      <c r="A2872" s="85"/>
      <c r="B2872" s="139">
        <v>44530</v>
      </c>
      <c r="C2872" s="140" t="s">
        <v>231</v>
      </c>
      <c r="D2872" s="141">
        <v>0</v>
      </c>
      <c r="E2872" s="141">
        <v>0</v>
      </c>
      <c r="F2872" s="141">
        <v>12642.86</v>
      </c>
      <c r="G2872" s="141">
        <v>48.129646000000001</v>
      </c>
      <c r="H2872" s="85">
        <f t="shared" ca="1" si="133"/>
        <v>22</v>
      </c>
      <c r="I2872" s="85">
        <f t="shared" ca="1" si="134"/>
        <v>1</v>
      </c>
      <c r="J2872" s="1">
        <f t="shared" si="135"/>
        <v>30</v>
      </c>
    </row>
    <row r="2873" spans="1:10" ht="12.75" customHeight="1" x14ac:dyDescent="0.2">
      <c r="A2873" s="85"/>
      <c r="B2873" s="139">
        <v>44530</v>
      </c>
      <c r="C2873" s="140" t="s">
        <v>232</v>
      </c>
      <c r="D2873" s="141">
        <v>0</v>
      </c>
      <c r="E2873" s="141">
        <v>0</v>
      </c>
      <c r="F2873" s="141">
        <v>11294.644</v>
      </c>
      <c r="G2873" s="141">
        <v>51.107151000000002</v>
      </c>
      <c r="H2873" s="85">
        <f t="shared" ca="1" si="133"/>
        <v>22</v>
      </c>
      <c r="I2873" s="85">
        <f t="shared" ca="1" si="134"/>
        <v>2</v>
      </c>
      <c r="J2873" s="1">
        <f t="shared" si="135"/>
        <v>30</v>
      </c>
    </row>
    <row r="2874" spans="1:10" ht="12.75" customHeight="1" x14ac:dyDescent="0.2">
      <c r="A2874" s="85"/>
      <c r="B2874" s="139">
        <v>44530</v>
      </c>
      <c r="C2874" s="140" t="s">
        <v>233</v>
      </c>
      <c r="D2874" s="141">
        <v>0</v>
      </c>
      <c r="E2874" s="141">
        <v>0</v>
      </c>
      <c r="F2874" s="141">
        <v>8902.9570309999999</v>
      </c>
      <c r="G2874" s="141">
        <v>45.985469999999999</v>
      </c>
      <c r="H2874" s="85">
        <f t="shared" ca="1" si="133"/>
        <v>22</v>
      </c>
      <c r="I2874" s="85">
        <f t="shared" ca="1" si="134"/>
        <v>3</v>
      </c>
      <c r="J2874" s="1">
        <f t="shared" si="135"/>
        <v>30</v>
      </c>
    </row>
    <row r="2875" spans="1:10" ht="12.75" customHeight="1" x14ac:dyDescent="0.2">
      <c r="A2875" s="85"/>
      <c r="B2875" s="139">
        <v>44530</v>
      </c>
      <c r="C2875" s="140" t="s">
        <v>234</v>
      </c>
      <c r="D2875" s="141">
        <v>0</v>
      </c>
      <c r="E2875" s="141">
        <v>0</v>
      </c>
      <c r="F2875" s="141">
        <v>10575.848</v>
      </c>
      <c r="G2875" s="141">
        <v>51.991692</v>
      </c>
      <c r="H2875" s="85">
        <f t="shared" ca="1" si="133"/>
        <v>22</v>
      </c>
      <c r="I2875" s="85">
        <f t="shared" ca="1" si="134"/>
        <v>4</v>
      </c>
      <c r="J2875" s="1">
        <f t="shared" si="135"/>
        <v>30</v>
      </c>
    </row>
    <row r="2876" spans="1:10" ht="12.75" customHeight="1" x14ac:dyDescent="0.2">
      <c r="A2876" s="85"/>
      <c r="B2876" s="139">
        <v>44530</v>
      </c>
      <c r="C2876" s="140" t="s">
        <v>235</v>
      </c>
      <c r="D2876" s="141">
        <v>0</v>
      </c>
      <c r="E2876" s="141">
        <v>0</v>
      </c>
      <c r="F2876" s="141">
        <v>11825.081</v>
      </c>
      <c r="G2876" s="141">
        <v>55.256923999999998</v>
      </c>
      <c r="H2876" s="85">
        <f t="shared" ca="1" si="133"/>
        <v>23</v>
      </c>
      <c r="I2876" s="85">
        <f t="shared" ca="1" si="134"/>
        <v>1</v>
      </c>
      <c r="J2876" s="1">
        <f t="shared" si="135"/>
        <v>30</v>
      </c>
    </row>
    <row r="2877" spans="1:10" ht="12.75" customHeight="1" x14ac:dyDescent="0.2">
      <c r="A2877" s="85"/>
      <c r="B2877" s="139">
        <v>44530</v>
      </c>
      <c r="C2877" s="140" t="s">
        <v>236</v>
      </c>
      <c r="D2877" s="141">
        <v>0</v>
      </c>
      <c r="E2877" s="141">
        <v>0</v>
      </c>
      <c r="F2877" s="141">
        <v>10439.948</v>
      </c>
      <c r="G2877" s="141">
        <v>55.777755999999997</v>
      </c>
      <c r="H2877" s="85">
        <f t="shared" ca="1" si="133"/>
        <v>23</v>
      </c>
      <c r="I2877" s="85">
        <f t="shared" ca="1" si="134"/>
        <v>2</v>
      </c>
      <c r="J2877" s="1">
        <f t="shared" si="135"/>
        <v>30</v>
      </c>
    </row>
    <row r="2878" spans="1:10" ht="12.75" customHeight="1" x14ac:dyDescent="0.2">
      <c r="A2878" s="85"/>
      <c r="B2878" s="139">
        <v>44530</v>
      </c>
      <c r="C2878" s="140" t="s">
        <v>237</v>
      </c>
      <c r="D2878" s="141">
        <v>0</v>
      </c>
      <c r="E2878" s="141">
        <v>0</v>
      </c>
      <c r="F2878" s="141">
        <v>9610.4970699999994</v>
      </c>
      <c r="G2878" s="141">
        <v>54.739806999999999</v>
      </c>
      <c r="H2878" s="85">
        <f t="shared" ca="1" si="133"/>
        <v>23</v>
      </c>
      <c r="I2878" s="85">
        <f t="shared" ca="1" si="134"/>
        <v>3</v>
      </c>
      <c r="J2878" s="1">
        <f t="shared" si="135"/>
        <v>30</v>
      </c>
    </row>
    <row r="2879" spans="1:10" ht="12.75" customHeight="1" x14ac:dyDescent="0.2">
      <c r="A2879" s="85"/>
      <c r="B2879" s="139">
        <v>44530</v>
      </c>
      <c r="C2879" s="140" t="s">
        <v>238</v>
      </c>
      <c r="D2879" s="141">
        <v>0</v>
      </c>
      <c r="E2879" s="141">
        <v>0</v>
      </c>
      <c r="F2879" s="141">
        <v>12136.492</v>
      </c>
      <c r="G2879" s="141">
        <v>61.097099</v>
      </c>
      <c r="H2879" s="85">
        <f t="shared" ca="1" si="133"/>
        <v>23</v>
      </c>
      <c r="I2879" s="85">
        <f t="shared" ca="1" si="134"/>
        <v>4</v>
      </c>
      <c r="J2879" s="1">
        <f t="shared" si="135"/>
        <v>30</v>
      </c>
    </row>
    <row r="2880" spans="1:10" ht="12.75" customHeight="1" x14ac:dyDescent="0.2">
      <c r="A2880" s="85"/>
      <c r="B2880" s="139">
        <v>44530</v>
      </c>
      <c r="C2880" s="140" t="s">
        <v>239</v>
      </c>
      <c r="D2880" s="141">
        <v>0</v>
      </c>
      <c r="E2880" s="141">
        <v>0</v>
      </c>
      <c r="F2880" s="141">
        <v>13737.766</v>
      </c>
      <c r="G2880" s="141">
        <v>61.01878</v>
      </c>
      <c r="H2880" s="85">
        <f t="shared" ca="1" si="133"/>
        <v>24</v>
      </c>
      <c r="I2880" s="85">
        <f t="shared" ca="1" si="134"/>
        <v>1</v>
      </c>
      <c r="J2880" s="1">
        <f t="shared" si="135"/>
        <v>30</v>
      </c>
    </row>
    <row r="2881" spans="1:10" ht="12.75" customHeight="1" x14ac:dyDescent="0.2">
      <c r="A2881" s="85"/>
      <c r="B2881" s="139">
        <v>44530</v>
      </c>
      <c r="C2881" s="140" t="s">
        <v>240</v>
      </c>
      <c r="D2881" s="141">
        <v>0</v>
      </c>
      <c r="E2881" s="141">
        <v>0</v>
      </c>
      <c r="F2881" s="141">
        <v>13300.550999999999</v>
      </c>
      <c r="G2881" s="141">
        <v>58.801785000000002</v>
      </c>
      <c r="H2881" s="85">
        <f t="shared" ca="1" si="133"/>
        <v>24</v>
      </c>
      <c r="I2881" s="85">
        <f t="shared" ca="1" si="134"/>
        <v>2</v>
      </c>
      <c r="J2881" s="1">
        <f t="shared" si="135"/>
        <v>30</v>
      </c>
    </row>
    <row r="2882" spans="1:10" ht="12.75" customHeight="1" x14ac:dyDescent="0.2">
      <c r="A2882" s="85"/>
      <c r="B2882" s="139">
        <v>44530</v>
      </c>
      <c r="C2882" s="140" t="s">
        <v>241</v>
      </c>
      <c r="D2882" s="141">
        <v>0</v>
      </c>
      <c r="E2882" s="141">
        <v>0</v>
      </c>
      <c r="F2882" s="141">
        <v>13023.243</v>
      </c>
      <c r="G2882" s="141">
        <v>56.394779</v>
      </c>
      <c r="H2882" s="85">
        <f t="shared" ca="1" si="133"/>
        <v>24</v>
      </c>
      <c r="I2882" s="85">
        <f t="shared" ca="1" si="134"/>
        <v>3</v>
      </c>
      <c r="J2882" s="1">
        <f t="shared" si="135"/>
        <v>30</v>
      </c>
    </row>
    <row r="2883" spans="1:10" ht="12.75" customHeight="1" x14ac:dyDescent="0.2">
      <c r="A2883" s="85"/>
      <c r="B2883" s="139">
        <v>44530</v>
      </c>
      <c r="C2883" s="140" t="s">
        <v>242</v>
      </c>
      <c r="D2883" s="141">
        <v>0</v>
      </c>
      <c r="E2883" s="141">
        <v>0</v>
      </c>
      <c r="F2883" s="141">
        <v>10779.205</v>
      </c>
      <c r="G2883" s="141">
        <v>51.541530999999999</v>
      </c>
      <c r="H2883" s="85">
        <f t="shared" ca="1" si="133"/>
        <v>24</v>
      </c>
      <c r="I2883" s="85">
        <f t="shared" ca="1" si="134"/>
        <v>4</v>
      </c>
      <c r="J2883" s="1">
        <f t="shared" si="135"/>
        <v>30</v>
      </c>
    </row>
    <row r="2884" spans="1:10" ht="12.75" customHeight="1" x14ac:dyDescent="0.2">
      <c r="A2884" s="85"/>
      <c r="B2884" s="139">
        <v>44531</v>
      </c>
      <c r="C2884" s="140" t="s">
        <v>243</v>
      </c>
      <c r="D2884" s="141">
        <v>0</v>
      </c>
      <c r="E2884" s="141">
        <v>0</v>
      </c>
      <c r="F2884" s="141">
        <v>10622.397000000001</v>
      </c>
      <c r="G2884" s="141">
        <v>49.837249999999997</v>
      </c>
      <c r="H2884" s="85">
        <f t="shared" ca="1" si="133"/>
        <v>1</v>
      </c>
      <c r="I2884" s="85">
        <f t="shared" ca="1" si="134"/>
        <v>1</v>
      </c>
      <c r="J2884" s="1">
        <f t="shared" si="135"/>
        <v>1</v>
      </c>
    </row>
    <row r="2885" spans="1:10" ht="12.75" customHeight="1" x14ac:dyDescent="0.2">
      <c r="A2885" s="85"/>
      <c r="B2885" s="139">
        <v>44531</v>
      </c>
      <c r="C2885" s="140" t="s">
        <v>148</v>
      </c>
      <c r="D2885" s="141">
        <v>0</v>
      </c>
      <c r="E2885" s="141">
        <v>0</v>
      </c>
      <c r="F2885" s="141">
        <v>10076.565430000001</v>
      </c>
      <c r="G2885" s="141">
        <v>48.439872999999999</v>
      </c>
      <c r="H2885" s="85">
        <f t="shared" ca="1" si="133"/>
        <v>1</v>
      </c>
      <c r="I2885" s="85">
        <f t="shared" ca="1" si="134"/>
        <v>2</v>
      </c>
      <c r="J2885" s="1">
        <f t="shared" si="135"/>
        <v>1</v>
      </c>
    </row>
    <row r="2886" spans="1:10" ht="12.75" customHeight="1" x14ac:dyDescent="0.2">
      <c r="A2886" s="85"/>
      <c r="B2886" s="139"/>
      <c r="C2886" s="140"/>
      <c r="D2886" s="141"/>
      <c r="E2886" s="141"/>
      <c r="F2886" s="141"/>
      <c r="G2886" s="141"/>
      <c r="H2886" s="85" t="e">
        <f t="shared" ca="1" si="133"/>
        <v>#VALUE!</v>
      </c>
      <c r="I2886" s="85" t="e">
        <f t="shared" ca="1" si="134"/>
        <v>#VALUE!</v>
      </c>
      <c r="J2886" s="1">
        <f t="shared" si="135"/>
        <v>0</v>
      </c>
    </row>
    <row r="2887" spans="1:10" ht="12.75" customHeight="1" x14ac:dyDescent="0.2">
      <c r="A2887" s="85"/>
      <c r="B2887" s="139"/>
      <c r="C2887" s="140"/>
      <c r="D2887" s="141"/>
      <c r="E2887" s="141"/>
      <c r="F2887" s="141"/>
      <c r="G2887" s="141"/>
      <c r="H2887" s="85" t="e">
        <f t="shared" ca="1" si="133"/>
        <v>#VALUE!</v>
      </c>
      <c r="I2887" s="85" t="e">
        <f t="shared" ca="1" si="134"/>
        <v>#VALUE!</v>
      </c>
      <c r="J2887" s="1">
        <f t="shared" si="135"/>
        <v>0</v>
      </c>
    </row>
    <row r="2888" spans="1:10" ht="12.75" customHeight="1" x14ac:dyDescent="0.2">
      <c r="A2888" s="85"/>
      <c r="B2888" s="139"/>
      <c r="C2888" s="140"/>
      <c r="D2888" s="141"/>
      <c r="E2888" s="141"/>
      <c r="F2888" s="141"/>
      <c r="G2888" s="141"/>
      <c r="H2888" s="85" t="e">
        <f t="shared" ca="1" si="133"/>
        <v>#VALUE!</v>
      </c>
      <c r="I2888" s="85" t="e">
        <f t="shared" ca="1" si="134"/>
        <v>#VALUE!</v>
      </c>
      <c r="J2888" s="1">
        <f t="shared" si="135"/>
        <v>0</v>
      </c>
    </row>
    <row r="2889" spans="1:10" ht="12.75" customHeight="1" x14ac:dyDescent="0.2">
      <c r="A2889" s="85"/>
      <c r="B2889" s="139"/>
      <c r="C2889" s="140"/>
      <c r="D2889" s="141"/>
      <c r="E2889" s="141"/>
      <c r="F2889" s="141"/>
      <c r="G2889" s="141"/>
      <c r="H2889" s="85" t="e">
        <f t="shared" ca="1" si="133"/>
        <v>#VALUE!</v>
      </c>
      <c r="I2889" s="85" t="e">
        <f t="shared" ca="1" si="134"/>
        <v>#VALUE!</v>
      </c>
      <c r="J2889" s="1">
        <f t="shared" si="135"/>
        <v>0</v>
      </c>
    </row>
    <row r="2890" spans="1:10" ht="12.75" customHeight="1" x14ac:dyDescent="0.2">
      <c r="A2890" s="85"/>
      <c r="B2890" s="139"/>
      <c r="C2890" s="140"/>
      <c r="D2890" s="141"/>
      <c r="E2890" s="141"/>
      <c r="F2890" s="141"/>
      <c r="G2890" s="141"/>
      <c r="H2890" s="85" t="e">
        <f t="shared" ca="1" si="133"/>
        <v>#VALUE!</v>
      </c>
      <c r="I2890" s="85" t="e">
        <f t="shared" ca="1" si="134"/>
        <v>#VALUE!</v>
      </c>
      <c r="J2890" s="1">
        <f t="shared" si="135"/>
        <v>0</v>
      </c>
    </row>
    <row r="2891" spans="1:10" ht="12.75" customHeight="1" x14ac:dyDescent="0.2">
      <c r="A2891" s="85"/>
      <c r="B2891" s="139"/>
      <c r="C2891" s="140"/>
      <c r="D2891" s="141"/>
      <c r="E2891" s="141"/>
      <c r="F2891" s="141"/>
      <c r="G2891" s="141"/>
      <c r="H2891" s="85" t="e">
        <f t="shared" ca="1" si="133"/>
        <v>#VALUE!</v>
      </c>
      <c r="I2891" s="85" t="e">
        <f t="shared" ca="1" si="134"/>
        <v>#VALUE!</v>
      </c>
      <c r="J2891" s="1">
        <f t="shared" si="135"/>
        <v>0</v>
      </c>
    </row>
    <row r="2892" spans="1:10" ht="12.75" customHeight="1" x14ac:dyDescent="0.2">
      <c r="A2892" s="85"/>
      <c r="B2892" s="139"/>
      <c r="C2892" s="140"/>
      <c r="D2892" s="141"/>
      <c r="E2892" s="141"/>
      <c r="F2892" s="141"/>
      <c r="G2892" s="141"/>
      <c r="H2892" s="85" t="e">
        <f t="shared" ca="1" si="133"/>
        <v>#VALUE!</v>
      </c>
      <c r="I2892" s="85" t="e">
        <f t="shared" ca="1" si="134"/>
        <v>#VALUE!</v>
      </c>
      <c r="J2892" s="1">
        <f t="shared" si="135"/>
        <v>0</v>
      </c>
    </row>
    <row r="2893" spans="1:10" ht="12.75" customHeight="1" x14ac:dyDescent="0.2">
      <c r="A2893" s="85"/>
      <c r="B2893" s="139"/>
      <c r="C2893" s="140"/>
      <c r="D2893" s="141"/>
      <c r="E2893" s="141"/>
      <c r="F2893" s="141"/>
      <c r="G2893" s="141"/>
      <c r="H2893" s="85" t="e">
        <f t="shared" ca="1" si="133"/>
        <v>#VALUE!</v>
      </c>
      <c r="I2893" s="85" t="e">
        <f t="shared" ca="1" si="134"/>
        <v>#VALUE!</v>
      </c>
      <c r="J2893" s="1">
        <f t="shared" si="135"/>
        <v>0</v>
      </c>
    </row>
    <row r="2894" spans="1:10" ht="12.75" customHeight="1" x14ac:dyDescent="0.2">
      <c r="A2894" s="85"/>
      <c r="B2894" s="139"/>
      <c r="C2894" s="140"/>
      <c r="D2894" s="141"/>
      <c r="E2894" s="141"/>
      <c r="F2894" s="141"/>
      <c r="G2894" s="141"/>
      <c r="H2894" s="85" t="e">
        <f t="shared" ca="1" si="133"/>
        <v>#VALUE!</v>
      </c>
      <c r="I2894" s="85" t="e">
        <f t="shared" ca="1" si="134"/>
        <v>#VALUE!</v>
      </c>
      <c r="J2894" s="1">
        <f t="shared" si="135"/>
        <v>0</v>
      </c>
    </row>
    <row r="2895" spans="1:10" ht="12.75" customHeight="1" x14ac:dyDescent="0.2">
      <c r="A2895" s="85"/>
      <c r="B2895" s="139"/>
      <c r="C2895" s="140"/>
      <c r="D2895" s="141"/>
      <c r="E2895" s="141"/>
      <c r="F2895" s="141"/>
      <c r="G2895" s="141"/>
      <c r="H2895" s="85" t="e">
        <f t="shared" ca="1" si="133"/>
        <v>#VALUE!</v>
      </c>
      <c r="I2895" s="85" t="e">
        <f t="shared" ca="1" si="134"/>
        <v>#VALUE!</v>
      </c>
      <c r="J2895" s="1">
        <f t="shared" si="135"/>
        <v>0</v>
      </c>
    </row>
    <row r="2896" spans="1:10" ht="12.75" customHeight="1" x14ac:dyDescent="0.2">
      <c r="A2896" s="85"/>
      <c r="B2896" s="139"/>
      <c r="C2896" s="140"/>
      <c r="D2896" s="141"/>
      <c r="E2896" s="141"/>
      <c r="F2896" s="141"/>
      <c r="G2896" s="141"/>
      <c r="H2896" s="85" t="e">
        <f t="shared" ca="1" si="133"/>
        <v>#VALUE!</v>
      </c>
      <c r="I2896" s="85" t="e">
        <f t="shared" ca="1" si="134"/>
        <v>#VALUE!</v>
      </c>
      <c r="J2896" s="1">
        <f t="shared" si="135"/>
        <v>0</v>
      </c>
    </row>
    <row r="2897" spans="1:10" ht="12.75" customHeight="1" x14ac:dyDescent="0.2">
      <c r="A2897" s="85"/>
      <c r="B2897" s="139"/>
      <c r="C2897" s="140"/>
      <c r="D2897" s="141"/>
      <c r="E2897" s="141"/>
      <c r="F2897" s="141"/>
      <c r="G2897" s="141"/>
      <c r="H2897" s="85" t="e">
        <f t="shared" ca="1" si="133"/>
        <v>#VALUE!</v>
      </c>
      <c r="I2897" s="85" t="e">
        <f t="shared" ca="1" si="134"/>
        <v>#VALUE!</v>
      </c>
      <c r="J2897" s="1">
        <f t="shared" si="135"/>
        <v>0</v>
      </c>
    </row>
    <row r="2898" spans="1:10" ht="12.75" customHeight="1" x14ac:dyDescent="0.2">
      <c r="A2898" s="85"/>
      <c r="B2898" s="139"/>
      <c r="C2898" s="140"/>
      <c r="D2898" s="141"/>
      <c r="E2898" s="141"/>
      <c r="F2898" s="141"/>
      <c r="G2898" s="141"/>
      <c r="H2898" s="85" t="e">
        <f t="shared" ca="1" si="133"/>
        <v>#VALUE!</v>
      </c>
      <c r="I2898" s="85" t="e">
        <f t="shared" ca="1" si="134"/>
        <v>#VALUE!</v>
      </c>
      <c r="J2898" s="1">
        <f t="shared" si="135"/>
        <v>0</v>
      </c>
    </row>
    <row r="2899" spans="1:10" ht="12.75" customHeight="1" x14ac:dyDescent="0.2">
      <c r="A2899" s="85"/>
      <c r="B2899" s="139"/>
      <c r="C2899" s="140"/>
      <c r="D2899" s="141"/>
      <c r="E2899" s="141"/>
      <c r="F2899" s="141"/>
      <c r="G2899" s="141"/>
      <c r="H2899" s="85" t="e">
        <f t="shared" ca="1" si="133"/>
        <v>#VALUE!</v>
      </c>
      <c r="I2899" s="85" t="e">
        <f t="shared" ca="1" si="134"/>
        <v>#VALUE!</v>
      </c>
      <c r="J2899" s="1">
        <f t="shared" si="135"/>
        <v>0</v>
      </c>
    </row>
    <row r="2900" spans="1:10" ht="12.75" customHeight="1" x14ac:dyDescent="0.2">
      <c r="A2900" s="85"/>
      <c r="B2900" s="139"/>
      <c r="C2900" s="140"/>
      <c r="D2900" s="141"/>
      <c r="E2900" s="141"/>
      <c r="F2900" s="141"/>
      <c r="G2900" s="141"/>
      <c r="H2900" s="85" t="e">
        <f t="shared" ca="1" si="133"/>
        <v>#VALUE!</v>
      </c>
      <c r="I2900" s="85" t="e">
        <f t="shared" ca="1" si="134"/>
        <v>#VALUE!</v>
      </c>
      <c r="J2900" s="1">
        <f t="shared" si="135"/>
        <v>0</v>
      </c>
    </row>
    <row r="2901" spans="1:10" ht="12.75" customHeight="1" x14ac:dyDescent="0.2">
      <c r="A2901" s="85"/>
      <c r="B2901" s="139"/>
      <c r="C2901" s="140"/>
      <c r="D2901" s="141"/>
      <c r="E2901" s="141"/>
      <c r="F2901" s="141"/>
      <c r="G2901" s="141"/>
      <c r="H2901" s="85" t="e">
        <f t="shared" ca="1" si="133"/>
        <v>#VALUE!</v>
      </c>
      <c r="I2901" s="85" t="e">
        <f t="shared" ca="1" si="134"/>
        <v>#VALUE!</v>
      </c>
      <c r="J2901" s="1">
        <f t="shared" si="135"/>
        <v>0</v>
      </c>
    </row>
    <row r="2902" spans="1:10" ht="12.75" customHeight="1" x14ac:dyDescent="0.2">
      <c r="A2902" s="85"/>
      <c r="B2902" s="139"/>
      <c r="C2902" s="140"/>
      <c r="D2902" s="141"/>
      <c r="E2902" s="141"/>
      <c r="F2902" s="141"/>
      <c r="G2902" s="141"/>
      <c r="H2902" s="85" t="e">
        <f t="shared" ca="1" si="133"/>
        <v>#VALUE!</v>
      </c>
      <c r="I2902" s="85" t="e">
        <f t="shared" ca="1" si="134"/>
        <v>#VALUE!</v>
      </c>
      <c r="J2902" s="1">
        <f t="shared" si="135"/>
        <v>0</v>
      </c>
    </row>
    <row r="2903" spans="1:10" ht="12.75" customHeight="1" x14ac:dyDescent="0.2">
      <c r="A2903" s="85"/>
      <c r="B2903" s="139"/>
      <c r="C2903" s="140"/>
      <c r="D2903" s="141"/>
      <c r="E2903" s="141"/>
      <c r="F2903" s="141"/>
      <c r="G2903" s="141"/>
      <c r="H2903" s="85" t="e">
        <f t="shared" ca="1" si="133"/>
        <v>#VALUE!</v>
      </c>
      <c r="I2903" s="85" t="e">
        <f t="shared" ca="1" si="134"/>
        <v>#VALUE!</v>
      </c>
      <c r="J2903" s="1">
        <f t="shared" si="135"/>
        <v>0</v>
      </c>
    </row>
    <row r="2904" spans="1:10" ht="12.75" customHeight="1" x14ac:dyDescent="0.2">
      <c r="A2904" s="85"/>
      <c r="B2904" s="139"/>
      <c r="C2904" s="140"/>
      <c r="D2904" s="141"/>
      <c r="E2904" s="141"/>
      <c r="F2904" s="141"/>
      <c r="G2904" s="141"/>
      <c r="H2904" s="85" t="e">
        <f t="shared" ca="1" si="133"/>
        <v>#VALUE!</v>
      </c>
      <c r="I2904" s="85" t="e">
        <f t="shared" ca="1" si="134"/>
        <v>#VALUE!</v>
      </c>
      <c r="J2904" s="1">
        <f t="shared" si="135"/>
        <v>0</v>
      </c>
    </row>
    <row r="2905" spans="1:10" ht="12.75" customHeight="1" x14ac:dyDescent="0.2">
      <c r="A2905" s="85"/>
      <c r="B2905" s="139"/>
      <c r="C2905" s="140"/>
      <c r="D2905" s="141"/>
      <c r="E2905" s="141"/>
      <c r="F2905" s="141"/>
      <c r="G2905" s="141"/>
      <c r="H2905" s="85" t="e">
        <f t="shared" ca="1" si="133"/>
        <v>#VALUE!</v>
      </c>
      <c r="I2905" s="85" t="e">
        <f t="shared" ca="1" si="134"/>
        <v>#VALUE!</v>
      </c>
      <c r="J2905" s="1">
        <f t="shared" si="135"/>
        <v>0</v>
      </c>
    </row>
    <row r="2906" spans="1:10" ht="12.75" customHeight="1" x14ac:dyDescent="0.2">
      <c r="A2906" s="85"/>
      <c r="B2906" s="139"/>
      <c r="C2906" s="140"/>
      <c r="D2906" s="141"/>
      <c r="E2906" s="141"/>
      <c r="F2906" s="141"/>
      <c r="G2906" s="141"/>
      <c r="H2906" s="85" t="e">
        <f t="shared" ca="1" si="133"/>
        <v>#VALUE!</v>
      </c>
      <c r="I2906" s="85" t="e">
        <f t="shared" ca="1" si="134"/>
        <v>#VALUE!</v>
      </c>
      <c r="J2906" s="1">
        <f t="shared" si="135"/>
        <v>0</v>
      </c>
    </row>
    <row r="2907" spans="1:10" ht="12.75" customHeight="1" x14ac:dyDescent="0.2">
      <c r="A2907" s="85"/>
      <c r="B2907" s="139"/>
      <c r="C2907" s="140"/>
      <c r="D2907" s="141"/>
      <c r="E2907" s="141"/>
      <c r="F2907" s="141"/>
      <c r="G2907" s="141"/>
      <c r="H2907" s="85" t="e">
        <f t="shared" ca="1" si="133"/>
        <v>#VALUE!</v>
      </c>
      <c r="I2907" s="85" t="e">
        <f t="shared" ca="1" si="134"/>
        <v>#VALUE!</v>
      </c>
      <c r="J2907" s="1">
        <f t="shared" si="135"/>
        <v>0</v>
      </c>
    </row>
    <row r="2908" spans="1:10" ht="12.75" customHeight="1" x14ac:dyDescent="0.2">
      <c r="A2908" s="85"/>
      <c r="B2908" s="139"/>
      <c r="C2908" s="140"/>
      <c r="D2908" s="141"/>
      <c r="E2908" s="141"/>
      <c r="F2908" s="141"/>
      <c r="G2908" s="141"/>
      <c r="H2908" s="85" t="e">
        <f t="shared" ca="1" si="133"/>
        <v>#VALUE!</v>
      </c>
      <c r="I2908" s="85" t="e">
        <f t="shared" ca="1" si="134"/>
        <v>#VALUE!</v>
      </c>
      <c r="J2908" s="1">
        <f t="shared" si="135"/>
        <v>0</v>
      </c>
    </row>
    <row r="2909" spans="1:10" ht="12.75" customHeight="1" x14ac:dyDescent="0.2">
      <c r="A2909" s="85"/>
      <c r="B2909" s="139"/>
      <c r="C2909" s="140"/>
      <c r="D2909" s="141"/>
      <c r="E2909" s="141"/>
      <c r="F2909" s="141"/>
      <c r="G2909" s="141"/>
      <c r="H2909" s="85" t="e">
        <f t="shared" ca="1" si="133"/>
        <v>#VALUE!</v>
      </c>
      <c r="I2909" s="85" t="e">
        <f t="shared" ca="1" si="134"/>
        <v>#VALUE!</v>
      </c>
      <c r="J2909" s="1">
        <f t="shared" si="135"/>
        <v>0</v>
      </c>
    </row>
    <row r="2910" spans="1:10" ht="12.75" customHeight="1" x14ac:dyDescent="0.2">
      <c r="A2910" s="85"/>
      <c r="B2910" s="139"/>
      <c r="C2910" s="140"/>
      <c r="D2910" s="141"/>
      <c r="E2910" s="141"/>
      <c r="F2910" s="141"/>
      <c r="G2910" s="141"/>
      <c r="H2910" s="85" t="e">
        <f t="shared" ca="1" si="133"/>
        <v>#VALUE!</v>
      </c>
      <c r="I2910" s="85" t="e">
        <f t="shared" ca="1" si="134"/>
        <v>#VALUE!</v>
      </c>
      <c r="J2910" s="1">
        <f t="shared" si="135"/>
        <v>0</v>
      </c>
    </row>
    <row r="2911" spans="1:10" ht="12.75" customHeight="1" x14ac:dyDescent="0.2">
      <c r="A2911" s="85"/>
      <c r="B2911" s="139"/>
      <c r="C2911" s="140"/>
      <c r="D2911" s="141"/>
      <c r="E2911" s="141"/>
      <c r="F2911" s="141"/>
      <c r="G2911" s="141"/>
      <c r="H2911" s="85" t="e">
        <f t="shared" ca="1" si="133"/>
        <v>#VALUE!</v>
      </c>
      <c r="I2911" s="85" t="e">
        <f t="shared" ca="1" si="134"/>
        <v>#VALUE!</v>
      </c>
      <c r="J2911" s="1">
        <f t="shared" si="135"/>
        <v>0</v>
      </c>
    </row>
    <row r="2912" spans="1:10" ht="12.75" customHeight="1" x14ac:dyDescent="0.2">
      <c r="A2912" s="85"/>
      <c r="B2912" s="139"/>
      <c r="C2912" s="140"/>
      <c r="D2912" s="141"/>
      <c r="E2912" s="141"/>
      <c r="F2912" s="141"/>
      <c r="G2912" s="141"/>
      <c r="H2912" s="85" t="e">
        <f t="shared" ca="1" si="133"/>
        <v>#VALUE!</v>
      </c>
      <c r="I2912" s="85" t="e">
        <f t="shared" ca="1" si="134"/>
        <v>#VALUE!</v>
      </c>
      <c r="J2912" s="1">
        <f t="shared" si="135"/>
        <v>0</v>
      </c>
    </row>
    <row r="2913" spans="1:10" ht="12.75" customHeight="1" x14ac:dyDescent="0.2">
      <c r="A2913" s="85"/>
      <c r="B2913" s="139"/>
      <c r="C2913" s="140"/>
      <c r="D2913" s="141"/>
      <c r="E2913" s="141"/>
      <c r="F2913" s="141"/>
      <c r="G2913" s="141"/>
      <c r="H2913" s="85" t="e">
        <f t="shared" ca="1" si="133"/>
        <v>#VALUE!</v>
      </c>
      <c r="I2913" s="85" t="e">
        <f t="shared" ca="1" si="134"/>
        <v>#VALUE!</v>
      </c>
      <c r="J2913" s="1">
        <f t="shared" si="135"/>
        <v>0</v>
      </c>
    </row>
    <row r="2914" spans="1:10" ht="12.75" customHeight="1" x14ac:dyDescent="0.2">
      <c r="A2914" s="85"/>
      <c r="B2914" s="139"/>
      <c r="C2914" s="140"/>
      <c r="D2914" s="141"/>
      <c r="E2914" s="141"/>
      <c r="F2914" s="141"/>
      <c r="G2914" s="141"/>
      <c r="H2914" s="85" t="e">
        <f t="shared" ca="1" si="133"/>
        <v>#VALUE!</v>
      </c>
      <c r="I2914" s="85" t="e">
        <f t="shared" ca="1" si="134"/>
        <v>#VALUE!</v>
      </c>
      <c r="J2914" s="1">
        <f t="shared" si="135"/>
        <v>0</v>
      </c>
    </row>
    <row r="2915" spans="1:10" ht="12.75" customHeight="1" x14ac:dyDescent="0.2">
      <c r="A2915" s="85"/>
      <c r="B2915" s="139"/>
      <c r="C2915" s="140"/>
      <c r="D2915" s="141"/>
      <c r="E2915" s="141"/>
      <c r="F2915" s="141"/>
      <c r="G2915" s="141"/>
      <c r="H2915" s="85" t="e">
        <f t="shared" ca="1" si="133"/>
        <v>#VALUE!</v>
      </c>
      <c r="I2915" s="85" t="e">
        <f t="shared" ca="1" si="134"/>
        <v>#VALUE!</v>
      </c>
      <c r="J2915" s="1">
        <f t="shared" si="135"/>
        <v>0</v>
      </c>
    </row>
    <row r="2916" spans="1:10" ht="12.75" customHeight="1" x14ac:dyDescent="0.2">
      <c r="A2916" s="85"/>
      <c r="B2916" s="139"/>
      <c r="C2916" s="140"/>
      <c r="D2916" s="141"/>
      <c r="E2916" s="141"/>
      <c r="F2916" s="141"/>
      <c r="G2916" s="141"/>
      <c r="H2916" s="85" t="e">
        <f t="shared" ca="1" si="133"/>
        <v>#VALUE!</v>
      </c>
      <c r="I2916" s="85" t="e">
        <f t="shared" ca="1" si="134"/>
        <v>#VALUE!</v>
      </c>
      <c r="J2916" s="1">
        <f t="shared" si="135"/>
        <v>0</v>
      </c>
    </row>
    <row r="2917" spans="1:10" ht="12.75" customHeight="1" x14ac:dyDescent="0.2">
      <c r="A2917" s="85"/>
      <c r="B2917" s="139"/>
      <c r="C2917" s="140"/>
      <c r="D2917" s="141"/>
      <c r="E2917" s="141"/>
      <c r="F2917" s="141"/>
      <c r="G2917" s="141"/>
      <c r="H2917" s="85" t="e">
        <f t="shared" ref="H2917:H2980" ca="1" si="136">IF(MID(OFFSET(H2917,0,-5,1,1),2,1)=":",LEFT(OFFSET(H2917,0,-5,1,1),1),LEFT(OFFSET(H2917,0,-5,1,1),2))+1</f>
        <v>#VALUE!</v>
      </c>
      <c r="I2917" s="85" t="e">
        <f t="shared" ca="1" si="134"/>
        <v>#VALUE!</v>
      </c>
      <c r="J2917" s="1">
        <f t="shared" si="135"/>
        <v>0</v>
      </c>
    </row>
    <row r="2918" spans="1:10" ht="12.75" customHeight="1" x14ac:dyDescent="0.2">
      <c r="A2918" s="85"/>
      <c r="B2918" s="139"/>
      <c r="C2918" s="140"/>
      <c r="D2918" s="141"/>
      <c r="E2918" s="141"/>
      <c r="F2918" s="141"/>
      <c r="G2918" s="141"/>
      <c r="H2918" s="85" t="e">
        <f t="shared" ca="1" si="136"/>
        <v>#VALUE!</v>
      </c>
      <c r="I2918" s="85" t="e">
        <f t="shared" ref="I2918:I2981" ca="1" si="137">IF(H2918=H2917,I2917+1,1)</f>
        <v>#VALUE!</v>
      </c>
      <c r="J2918" s="1">
        <f t="shared" ref="J2918:J2981" si="138">DAY(B2918)</f>
        <v>0</v>
      </c>
    </row>
    <row r="2919" spans="1:10" ht="12.75" customHeight="1" x14ac:dyDescent="0.2">
      <c r="A2919" s="85"/>
      <c r="B2919" s="139"/>
      <c r="C2919" s="140"/>
      <c r="D2919" s="141"/>
      <c r="E2919" s="141"/>
      <c r="F2919" s="141"/>
      <c r="G2919" s="141"/>
      <c r="H2919" s="85" t="e">
        <f t="shared" ca="1" si="136"/>
        <v>#VALUE!</v>
      </c>
      <c r="I2919" s="85" t="e">
        <f t="shared" ca="1" si="137"/>
        <v>#VALUE!</v>
      </c>
      <c r="J2919" s="1">
        <f t="shared" si="138"/>
        <v>0</v>
      </c>
    </row>
    <row r="2920" spans="1:10" ht="12.75" customHeight="1" x14ac:dyDescent="0.2">
      <c r="A2920" s="85"/>
      <c r="B2920" s="139"/>
      <c r="C2920" s="140"/>
      <c r="D2920" s="141"/>
      <c r="E2920" s="141"/>
      <c r="F2920" s="141"/>
      <c r="G2920" s="141"/>
      <c r="H2920" s="85" t="e">
        <f t="shared" ca="1" si="136"/>
        <v>#VALUE!</v>
      </c>
      <c r="I2920" s="85" t="e">
        <f t="shared" ca="1" si="137"/>
        <v>#VALUE!</v>
      </c>
      <c r="J2920" s="1">
        <f t="shared" si="138"/>
        <v>0</v>
      </c>
    </row>
    <row r="2921" spans="1:10" ht="12.75" customHeight="1" x14ac:dyDescent="0.2">
      <c r="A2921" s="85"/>
      <c r="B2921" s="139"/>
      <c r="C2921" s="140"/>
      <c r="D2921" s="141"/>
      <c r="E2921" s="141"/>
      <c r="F2921" s="141"/>
      <c r="G2921" s="141"/>
      <c r="H2921" s="1" t="e">
        <f t="shared" ca="1" si="136"/>
        <v>#VALUE!</v>
      </c>
      <c r="I2921" s="1" t="e">
        <f t="shared" ca="1" si="137"/>
        <v>#VALUE!</v>
      </c>
      <c r="J2921" s="1">
        <f t="shared" si="138"/>
        <v>0</v>
      </c>
    </row>
    <row r="2922" spans="1:10" ht="12.75" customHeight="1" x14ac:dyDescent="0.2">
      <c r="A2922" s="85"/>
      <c r="B2922" s="139"/>
      <c r="C2922" s="140"/>
      <c r="D2922" s="141"/>
      <c r="E2922" s="141"/>
      <c r="F2922" s="141"/>
      <c r="G2922" s="141"/>
      <c r="H2922" s="1" t="e">
        <f t="shared" ca="1" si="136"/>
        <v>#VALUE!</v>
      </c>
      <c r="I2922" s="1" t="e">
        <f t="shared" ca="1" si="137"/>
        <v>#VALUE!</v>
      </c>
      <c r="J2922" s="1">
        <f t="shared" si="138"/>
        <v>0</v>
      </c>
    </row>
    <row r="2923" spans="1:10" ht="12.75" customHeight="1" x14ac:dyDescent="0.2">
      <c r="A2923" s="85"/>
      <c r="B2923" s="139"/>
      <c r="C2923" s="140"/>
      <c r="D2923" s="141"/>
      <c r="E2923" s="141"/>
      <c r="F2923" s="141"/>
      <c r="G2923" s="141"/>
      <c r="H2923" s="1" t="e">
        <f t="shared" ca="1" si="136"/>
        <v>#VALUE!</v>
      </c>
      <c r="I2923" s="1" t="e">
        <f t="shared" ca="1" si="137"/>
        <v>#VALUE!</v>
      </c>
      <c r="J2923" s="1">
        <f t="shared" si="138"/>
        <v>0</v>
      </c>
    </row>
    <row r="2924" spans="1:10" ht="12.75" customHeight="1" x14ac:dyDescent="0.2">
      <c r="A2924" s="85"/>
      <c r="B2924" s="139"/>
      <c r="C2924" s="140"/>
      <c r="D2924" s="141"/>
      <c r="E2924" s="141"/>
      <c r="F2924" s="141"/>
      <c r="G2924" s="141"/>
      <c r="H2924" s="1" t="e">
        <f t="shared" ca="1" si="136"/>
        <v>#VALUE!</v>
      </c>
      <c r="I2924" s="1" t="e">
        <f t="shared" ca="1" si="137"/>
        <v>#VALUE!</v>
      </c>
      <c r="J2924" s="1">
        <f t="shared" si="138"/>
        <v>0</v>
      </c>
    </row>
    <row r="2925" spans="1:10" ht="12.75" customHeight="1" x14ac:dyDescent="0.2">
      <c r="A2925" s="85"/>
      <c r="B2925" s="139"/>
      <c r="C2925" s="140"/>
      <c r="D2925" s="141"/>
      <c r="E2925" s="141"/>
      <c r="F2925" s="141"/>
      <c r="G2925" s="141"/>
      <c r="H2925" s="1" t="e">
        <f t="shared" ca="1" si="136"/>
        <v>#VALUE!</v>
      </c>
      <c r="I2925" s="1" t="e">
        <f t="shared" ca="1" si="137"/>
        <v>#VALUE!</v>
      </c>
      <c r="J2925" s="1">
        <f t="shared" si="138"/>
        <v>0</v>
      </c>
    </row>
    <row r="2926" spans="1:10" ht="12.75" customHeight="1" x14ac:dyDescent="0.2">
      <c r="A2926" s="85"/>
      <c r="B2926" s="139"/>
      <c r="C2926" s="140"/>
      <c r="D2926" s="141"/>
      <c r="E2926" s="141"/>
      <c r="F2926" s="141"/>
      <c r="G2926" s="141"/>
      <c r="H2926" s="1" t="e">
        <f t="shared" ca="1" si="136"/>
        <v>#VALUE!</v>
      </c>
      <c r="I2926" s="1" t="e">
        <f t="shared" ca="1" si="137"/>
        <v>#VALUE!</v>
      </c>
      <c r="J2926" s="1">
        <f t="shared" si="138"/>
        <v>0</v>
      </c>
    </row>
    <row r="2927" spans="1:10" ht="12.75" customHeight="1" x14ac:dyDescent="0.2">
      <c r="A2927" s="85"/>
      <c r="B2927" s="139"/>
      <c r="C2927" s="140"/>
      <c r="D2927" s="141"/>
      <c r="E2927" s="141"/>
      <c r="F2927" s="141"/>
      <c r="G2927" s="141"/>
      <c r="H2927" s="1" t="e">
        <f t="shared" ca="1" si="136"/>
        <v>#VALUE!</v>
      </c>
      <c r="I2927" s="1" t="e">
        <f t="shared" ca="1" si="137"/>
        <v>#VALUE!</v>
      </c>
      <c r="J2927" s="1">
        <f t="shared" si="138"/>
        <v>0</v>
      </c>
    </row>
    <row r="2928" spans="1:10" ht="12.75" customHeight="1" x14ac:dyDescent="0.2">
      <c r="A2928" s="85"/>
      <c r="B2928" s="139"/>
      <c r="C2928" s="140"/>
      <c r="D2928" s="141"/>
      <c r="E2928" s="141"/>
      <c r="F2928" s="141"/>
      <c r="G2928" s="141"/>
      <c r="H2928" s="1" t="e">
        <f t="shared" ca="1" si="136"/>
        <v>#VALUE!</v>
      </c>
      <c r="I2928" s="1" t="e">
        <f t="shared" ca="1" si="137"/>
        <v>#VALUE!</v>
      </c>
      <c r="J2928" s="1">
        <f t="shared" si="138"/>
        <v>0</v>
      </c>
    </row>
    <row r="2929" spans="1:10" ht="12.75" customHeight="1" x14ac:dyDescent="0.2">
      <c r="A2929" s="85"/>
      <c r="B2929" s="139"/>
      <c r="C2929" s="140"/>
      <c r="D2929" s="141"/>
      <c r="E2929" s="141"/>
      <c r="F2929" s="141"/>
      <c r="G2929" s="141"/>
      <c r="H2929" s="1" t="e">
        <f t="shared" ca="1" si="136"/>
        <v>#VALUE!</v>
      </c>
      <c r="I2929" s="1" t="e">
        <f t="shared" ca="1" si="137"/>
        <v>#VALUE!</v>
      </c>
      <c r="J2929" s="1">
        <f t="shared" si="138"/>
        <v>0</v>
      </c>
    </row>
    <row r="2930" spans="1:10" ht="12.75" customHeight="1" x14ac:dyDescent="0.2">
      <c r="A2930" s="85"/>
      <c r="B2930" s="139"/>
      <c r="C2930" s="140"/>
      <c r="D2930" s="141"/>
      <c r="E2930" s="141"/>
      <c r="F2930" s="141"/>
      <c r="G2930" s="141"/>
      <c r="H2930" s="1" t="e">
        <f t="shared" ca="1" si="136"/>
        <v>#VALUE!</v>
      </c>
      <c r="I2930" s="1" t="e">
        <f t="shared" ca="1" si="137"/>
        <v>#VALUE!</v>
      </c>
      <c r="J2930" s="1">
        <f t="shared" si="138"/>
        <v>0</v>
      </c>
    </row>
    <row r="2931" spans="1:10" ht="12.75" customHeight="1" x14ac:dyDescent="0.2">
      <c r="A2931" s="85"/>
      <c r="B2931" s="139"/>
      <c r="C2931" s="140"/>
      <c r="D2931" s="141"/>
      <c r="E2931" s="141"/>
      <c r="F2931" s="141"/>
      <c r="G2931" s="141"/>
      <c r="H2931" s="1" t="e">
        <f t="shared" ca="1" si="136"/>
        <v>#VALUE!</v>
      </c>
      <c r="I2931" s="1" t="e">
        <f t="shared" ca="1" si="137"/>
        <v>#VALUE!</v>
      </c>
      <c r="J2931" s="1">
        <f t="shared" si="138"/>
        <v>0</v>
      </c>
    </row>
    <row r="2932" spans="1:10" ht="12.75" customHeight="1" x14ac:dyDescent="0.2">
      <c r="A2932" s="85"/>
      <c r="B2932" s="139"/>
      <c r="C2932" s="140"/>
      <c r="D2932" s="141"/>
      <c r="E2932" s="141"/>
      <c r="F2932" s="141"/>
      <c r="G2932" s="141"/>
      <c r="H2932" s="1" t="e">
        <f t="shared" ca="1" si="136"/>
        <v>#VALUE!</v>
      </c>
      <c r="I2932" s="1" t="e">
        <f t="shared" ca="1" si="137"/>
        <v>#VALUE!</v>
      </c>
      <c r="J2932" s="1">
        <f t="shared" si="138"/>
        <v>0</v>
      </c>
    </row>
    <row r="2933" spans="1:10" ht="12.75" customHeight="1" x14ac:dyDescent="0.2">
      <c r="A2933" s="85"/>
      <c r="B2933" s="139"/>
      <c r="C2933" s="140"/>
      <c r="D2933" s="141"/>
      <c r="E2933" s="141"/>
      <c r="F2933" s="141"/>
      <c r="G2933" s="141"/>
      <c r="H2933" s="1" t="e">
        <f t="shared" ca="1" si="136"/>
        <v>#VALUE!</v>
      </c>
      <c r="I2933" s="1" t="e">
        <f t="shared" ca="1" si="137"/>
        <v>#VALUE!</v>
      </c>
      <c r="J2933" s="1">
        <f t="shared" si="138"/>
        <v>0</v>
      </c>
    </row>
    <row r="2934" spans="1:10" ht="12.75" customHeight="1" x14ac:dyDescent="0.2">
      <c r="A2934" s="85"/>
      <c r="B2934" s="139"/>
      <c r="C2934" s="140"/>
      <c r="D2934" s="141"/>
      <c r="E2934" s="141"/>
      <c r="F2934" s="141"/>
      <c r="G2934" s="141"/>
      <c r="H2934" s="1" t="e">
        <f t="shared" ca="1" si="136"/>
        <v>#VALUE!</v>
      </c>
      <c r="I2934" s="1" t="e">
        <f t="shared" ca="1" si="137"/>
        <v>#VALUE!</v>
      </c>
      <c r="J2934" s="1">
        <f t="shared" si="138"/>
        <v>0</v>
      </c>
    </row>
    <row r="2935" spans="1:10" ht="12.75" customHeight="1" x14ac:dyDescent="0.2">
      <c r="A2935" s="85"/>
      <c r="B2935" s="139"/>
      <c r="C2935" s="140"/>
      <c r="D2935" s="141"/>
      <c r="E2935" s="141"/>
      <c r="F2935" s="141"/>
      <c r="G2935" s="141"/>
      <c r="H2935" s="1" t="e">
        <f t="shared" ca="1" si="136"/>
        <v>#VALUE!</v>
      </c>
      <c r="I2935" s="1" t="e">
        <f t="shared" ca="1" si="137"/>
        <v>#VALUE!</v>
      </c>
      <c r="J2935" s="1">
        <f t="shared" si="138"/>
        <v>0</v>
      </c>
    </row>
    <row r="2936" spans="1:10" ht="12.75" customHeight="1" x14ac:dyDescent="0.2">
      <c r="A2936" s="85"/>
      <c r="B2936" s="139"/>
      <c r="C2936" s="140"/>
      <c r="D2936" s="141"/>
      <c r="E2936" s="141"/>
      <c r="F2936" s="141"/>
      <c r="G2936" s="141"/>
      <c r="H2936" s="1" t="e">
        <f t="shared" ca="1" si="136"/>
        <v>#VALUE!</v>
      </c>
      <c r="I2936" s="1" t="e">
        <f t="shared" ca="1" si="137"/>
        <v>#VALUE!</v>
      </c>
      <c r="J2936" s="1">
        <f t="shared" si="138"/>
        <v>0</v>
      </c>
    </row>
    <row r="2937" spans="1:10" ht="12.75" customHeight="1" x14ac:dyDescent="0.2">
      <c r="A2937" s="85"/>
      <c r="B2937" s="139"/>
      <c r="C2937" s="140"/>
      <c r="D2937" s="141"/>
      <c r="E2937" s="141"/>
      <c r="F2937" s="141"/>
      <c r="G2937" s="141"/>
      <c r="H2937" s="1" t="e">
        <f t="shared" ca="1" si="136"/>
        <v>#VALUE!</v>
      </c>
      <c r="I2937" s="1" t="e">
        <f t="shared" ca="1" si="137"/>
        <v>#VALUE!</v>
      </c>
      <c r="J2937" s="1">
        <f t="shared" si="138"/>
        <v>0</v>
      </c>
    </row>
    <row r="2938" spans="1:10" ht="12.75" customHeight="1" x14ac:dyDescent="0.2">
      <c r="A2938" s="85"/>
      <c r="B2938" s="139"/>
      <c r="C2938" s="140"/>
      <c r="D2938" s="141"/>
      <c r="E2938" s="141"/>
      <c r="F2938" s="141"/>
      <c r="G2938" s="141"/>
      <c r="H2938" s="1" t="e">
        <f t="shared" ca="1" si="136"/>
        <v>#VALUE!</v>
      </c>
      <c r="I2938" s="1" t="e">
        <f t="shared" ca="1" si="137"/>
        <v>#VALUE!</v>
      </c>
      <c r="J2938" s="1">
        <f t="shared" si="138"/>
        <v>0</v>
      </c>
    </row>
    <row r="2939" spans="1:10" ht="12.75" customHeight="1" x14ac:dyDescent="0.2">
      <c r="A2939" s="85"/>
      <c r="B2939" s="139"/>
      <c r="C2939" s="140"/>
      <c r="D2939" s="141"/>
      <c r="E2939" s="141"/>
      <c r="F2939" s="141"/>
      <c r="G2939" s="141"/>
      <c r="H2939" s="1" t="e">
        <f t="shared" ca="1" si="136"/>
        <v>#VALUE!</v>
      </c>
      <c r="I2939" s="1" t="e">
        <f t="shared" ca="1" si="137"/>
        <v>#VALUE!</v>
      </c>
      <c r="J2939" s="1">
        <f t="shared" si="138"/>
        <v>0</v>
      </c>
    </row>
    <row r="2940" spans="1:10" ht="12.75" customHeight="1" x14ac:dyDescent="0.2">
      <c r="A2940" s="85"/>
      <c r="B2940" s="139"/>
      <c r="C2940" s="140"/>
      <c r="D2940" s="141"/>
      <c r="E2940" s="141"/>
      <c r="F2940" s="141"/>
      <c r="G2940" s="141"/>
      <c r="H2940" s="1" t="e">
        <f t="shared" ca="1" si="136"/>
        <v>#VALUE!</v>
      </c>
      <c r="I2940" s="1" t="e">
        <f t="shared" ca="1" si="137"/>
        <v>#VALUE!</v>
      </c>
      <c r="J2940" s="1">
        <f t="shared" si="138"/>
        <v>0</v>
      </c>
    </row>
    <row r="2941" spans="1:10" ht="12.75" customHeight="1" x14ac:dyDescent="0.2">
      <c r="A2941" s="85"/>
      <c r="B2941" s="139"/>
      <c r="C2941" s="140"/>
      <c r="D2941" s="141"/>
      <c r="E2941" s="141"/>
      <c r="F2941" s="141"/>
      <c r="G2941" s="141"/>
      <c r="H2941" s="1" t="e">
        <f t="shared" ca="1" si="136"/>
        <v>#VALUE!</v>
      </c>
      <c r="I2941" s="1" t="e">
        <f t="shared" ca="1" si="137"/>
        <v>#VALUE!</v>
      </c>
      <c r="J2941" s="1">
        <f t="shared" si="138"/>
        <v>0</v>
      </c>
    </row>
    <row r="2942" spans="1:10" ht="12.75" customHeight="1" x14ac:dyDescent="0.2">
      <c r="A2942" s="85"/>
      <c r="B2942" s="139"/>
      <c r="C2942" s="140"/>
      <c r="D2942" s="141"/>
      <c r="E2942" s="141"/>
      <c r="F2942" s="141"/>
      <c r="G2942" s="141"/>
      <c r="H2942" s="1" t="e">
        <f t="shared" ca="1" si="136"/>
        <v>#VALUE!</v>
      </c>
      <c r="I2942" s="1" t="e">
        <f t="shared" ca="1" si="137"/>
        <v>#VALUE!</v>
      </c>
      <c r="J2942" s="1">
        <f t="shared" si="138"/>
        <v>0</v>
      </c>
    </row>
    <row r="2943" spans="1:10" ht="12.75" customHeight="1" x14ac:dyDescent="0.2">
      <c r="A2943" s="85"/>
      <c r="B2943" s="139"/>
      <c r="C2943" s="140"/>
      <c r="D2943" s="141"/>
      <c r="E2943" s="141"/>
      <c r="F2943" s="141"/>
      <c r="G2943" s="141"/>
      <c r="H2943" s="1" t="e">
        <f t="shared" ca="1" si="136"/>
        <v>#VALUE!</v>
      </c>
      <c r="I2943" s="1" t="e">
        <f t="shared" ca="1" si="137"/>
        <v>#VALUE!</v>
      </c>
      <c r="J2943" s="1">
        <f t="shared" si="138"/>
        <v>0</v>
      </c>
    </row>
    <row r="2944" spans="1:10" ht="12.75" customHeight="1" x14ac:dyDescent="0.2">
      <c r="A2944" s="85"/>
      <c r="B2944" s="139"/>
      <c r="C2944" s="140"/>
      <c r="D2944" s="141"/>
      <c r="E2944" s="141"/>
      <c r="F2944" s="141"/>
      <c r="G2944" s="141"/>
      <c r="H2944" s="1" t="e">
        <f t="shared" ca="1" si="136"/>
        <v>#VALUE!</v>
      </c>
      <c r="I2944" s="1" t="e">
        <f t="shared" ca="1" si="137"/>
        <v>#VALUE!</v>
      </c>
      <c r="J2944" s="1">
        <f t="shared" si="138"/>
        <v>0</v>
      </c>
    </row>
    <row r="2945" spans="1:10" ht="12.75" customHeight="1" x14ac:dyDescent="0.2">
      <c r="A2945" s="85"/>
      <c r="B2945" s="139"/>
      <c r="C2945" s="140"/>
      <c r="D2945" s="141"/>
      <c r="E2945" s="141"/>
      <c r="F2945" s="141"/>
      <c r="G2945" s="141"/>
      <c r="H2945" s="1" t="e">
        <f t="shared" ca="1" si="136"/>
        <v>#VALUE!</v>
      </c>
      <c r="I2945" s="1" t="e">
        <f t="shared" ca="1" si="137"/>
        <v>#VALUE!</v>
      </c>
      <c r="J2945" s="1">
        <f t="shared" si="138"/>
        <v>0</v>
      </c>
    </row>
    <row r="2946" spans="1:10" ht="12.75" customHeight="1" x14ac:dyDescent="0.2">
      <c r="A2946" s="85"/>
      <c r="B2946" s="139"/>
      <c r="C2946" s="140"/>
      <c r="D2946" s="141"/>
      <c r="E2946" s="141"/>
      <c r="F2946" s="141"/>
      <c r="G2946" s="141"/>
      <c r="H2946" s="1" t="e">
        <f t="shared" ca="1" si="136"/>
        <v>#VALUE!</v>
      </c>
      <c r="I2946" s="1" t="e">
        <f t="shared" ca="1" si="137"/>
        <v>#VALUE!</v>
      </c>
      <c r="J2946" s="1">
        <f t="shared" si="138"/>
        <v>0</v>
      </c>
    </row>
    <row r="2947" spans="1:10" ht="12.75" customHeight="1" x14ac:dyDescent="0.2">
      <c r="A2947" s="85"/>
      <c r="B2947" s="139"/>
      <c r="C2947" s="140"/>
      <c r="D2947" s="141"/>
      <c r="E2947" s="141"/>
      <c r="F2947" s="141"/>
      <c r="G2947" s="141"/>
      <c r="H2947" s="1" t="e">
        <f t="shared" ca="1" si="136"/>
        <v>#VALUE!</v>
      </c>
      <c r="I2947" s="1" t="e">
        <f t="shared" ca="1" si="137"/>
        <v>#VALUE!</v>
      </c>
      <c r="J2947" s="1">
        <f t="shared" si="138"/>
        <v>0</v>
      </c>
    </row>
    <row r="2948" spans="1:10" ht="12.75" customHeight="1" x14ac:dyDescent="0.2">
      <c r="A2948" s="85"/>
      <c r="B2948" s="139"/>
      <c r="C2948" s="140"/>
      <c r="D2948" s="141"/>
      <c r="E2948" s="141"/>
      <c r="F2948" s="141"/>
      <c r="G2948" s="141"/>
      <c r="H2948" s="1" t="e">
        <f t="shared" ca="1" si="136"/>
        <v>#VALUE!</v>
      </c>
      <c r="I2948" s="1" t="e">
        <f t="shared" ca="1" si="137"/>
        <v>#VALUE!</v>
      </c>
      <c r="J2948" s="1">
        <f t="shared" si="138"/>
        <v>0</v>
      </c>
    </row>
    <row r="2949" spans="1:10" ht="12.75" customHeight="1" x14ac:dyDescent="0.2">
      <c r="A2949" s="85"/>
      <c r="B2949" s="139"/>
      <c r="C2949" s="140"/>
      <c r="D2949" s="141"/>
      <c r="E2949" s="141"/>
      <c r="F2949" s="141"/>
      <c r="G2949" s="141"/>
      <c r="H2949" s="1" t="e">
        <f t="shared" ca="1" si="136"/>
        <v>#VALUE!</v>
      </c>
      <c r="I2949" s="1" t="e">
        <f t="shared" ca="1" si="137"/>
        <v>#VALUE!</v>
      </c>
      <c r="J2949" s="1">
        <f t="shared" si="138"/>
        <v>0</v>
      </c>
    </row>
    <row r="2950" spans="1:10" ht="12.75" customHeight="1" x14ac:dyDescent="0.2">
      <c r="A2950" s="85"/>
      <c r="B2950" s="139"/>
      <c r="C2950" s="140"/>
      <c r="D2950" s="141"/>
      <c r="E2950" s="141"/>
      <c r="F2950" s="141"/>
      <c r="G2950" s="141"/>
      <c r="H2950" s="1" t="e">
        <f t="shared" ca="1" si="136"/>
        <v>#VALUE!</v>
      </c>
      <c r="I2950" s="1" t="e">
        <f t="shared" ca="1" si="137"/>
        <v>#VALUE!</v>
      </c>
      <c r="J2950" s="1">
        <f t="shared" si="138"/>
        <v>0</v>
      </c>
    </row>
    <row r="2951" spans="1:10" ht="12.75" customHeight="1" x14ac:dyDescent="0.2">
      <c r="A2951" s="85"/>
      <c r="B2951" s="139"/>
      <c r="C2951" s="140"/>
      <c r="D2951" s="141"/>
      <c r="E2951" s="141"/>
      <c r="F2951" s="141"/>
      <c r="G2951" s="141"/>
      <c r="H2951" s="1" t="e">
        <f t="shared" ca="1" si="136"/>
        <v>#VALUE!</v>
      </c>
      <c r="I2951" s="1" t="e">
        <f t="shared" ca="1" si="137"/>
        <v>#VALUE!</v>
      </c>
      <c r="J2951" s="1">
        <f t="shared" si="138"/>
        <v>0</v>
      </c>
    </row>
    <row r="2952" spans="1:10" ht="12.75" customHeight="1" x14ac:dyDescent="0.2">
      <c r="A2952" s="85"/>
      <c r="B2952" s="139"/>
      <c r="C2952" s="140"/>
      <c r="D2952" s="141"/>
      <c r="E2952" s="141"/>
      <c r="F2952" s="141"/>
      <c r="G2952" s="141"/>
      <c r="H2952" s="1" t="e">
        <f t="shared" ca="1" si="136"/>
        <v>#VALUE!</v>
      </c>
      <c r="I2952" s="1" t="e">
        <f t="shared" ca="1" si="137"/>
        <v>#VALUE!</v>
      </c>
      <c r="J2952" s="1">
        <f t="shared" si="138"/>
        <v>0</v>
      </c>
    </row>
    <row r="2953" spans="1:10" ht="12.75" customHeight="1" x14ac:dyDescent="0.2">
      <c r="A2953" s="85"/>
      <c r="B2953" s="139"/>
      <c r="C2953" s="140"/>
      <c r="D2953" s="141"/>
      <c r="E2953" s="141"/>
      <c r="F2953" s="141"/>
      <c r="G2953" s="141"/>
      <c r="H2953" s="1" t="e">
        <f t="shared" ca="1" si="136"/>
        <v>#VALUE!</v>
      </c>
      <c r="I2953" s="1" t="e">
        <f t="shared" ca="1" si="137"/>
        <v>#VALUE!</v>
      </c>
      <c r="J2953" s="1">
        <f t="shared" si="138"/>
        <v>0</v>
      </c>
    </row>
    <row r="2954" spans="1:10" ht="12.75" customHeight="1" x14ac:dyDescent="0.2">
      <c r="A2954" s="85"/>
      <c r="B2954" s="139"/>
      <c r="C2954" s="140"/>
      <c r="D2954" s="141"/>
      <c r="E2954" s="141"/>
      <c r="F2954" s="141"/>
      <c r="G2954" s="141"/>
      <c r="H2954" s="1" t="e">
        <f t="shared" ca="1" si="136"/>
        <v>#VALUE!</v>
      </c>
      <c r="I2954" s="1" t="e">
        <f t="shared" ca="1" si="137"/>
        <v>#VALUE!</v>
      </c>
      <c r="J2954" s="1">
        <f t="shared" si="138"/>
        <v>0</v>
      </c>
    </row>
    <row r="2955" spans="1:10" ht="12.75" customHeight="1" x14ac:dyDescent="0.2">
      <c r="A2955" s="85"/>
      <c r="B2955" s="139"/>
      <c r="C2955" s="140"/>
      <c r="D2955" s="141"/>
      <c r="E2955" s="141"/>
      <c r="F2955" s="141"/>
      <c r="G2955" s="141"/>
      <c r="H2955" s="1" t="e">
        <f t="shared" ca="1" si="136"/>
        <v>#VALUE!</v>
      </c>
      <c r="I2955" s="1" t="e">
        <f t="shared" ca="1" si="137"/>
        <v>#VALUE!</v>
      </c>
      <c r="J2955" s="1">
        <f t="shared" si="138"/>
        <v>0</v>
      </c>
    </row>
    <row r="2956" spans="1:10" ht="12.75" customHeight="1" x14ac:dyDescent="0.2">
      <c r="A2956" s="85"/>
      <c r="B2956" s="139"/>
      <c r="C2956" s="140"/>
      <c r="D2956" s="141"/>
      <c r="E2956" s="141"/>
      <c r="F2956" s="141"/>
      <c r="G2956" s="141"/>
      <c r="H2956" s="1" t="e">
        <f t="shared" ca="1" si="136"/>
        <v>#VALUE!</v>
      </c>
      <c r="I2956" s="1" t="e">
        <f t="shared" ca="1" si="137"/>
        <v>#VALUE!</v>
      </c>
      <c r="J2956" s="1">
        <f t="shared" si="138"/>
        <v>0</v>
      </c>
    </row>
    <row r="2957" spans="1:10" ht="12.75" customHeight="1" x14ac:dyDescent="0.2">
      <c r="A2957" s="85"/>
      <c r="B2957" s="139"/>
      <c r="C2957" s="140"/>
      <c r="D2957" s="141"/>
      <c r="E2957" s="141"/>
      <c r="F2957" s="141"/>
      <c r="G2957" s="141"/>
      <c r="H2957" s="1" t="e">
        <f t="shared" ca="1" si="136"/>
        <v>#VALUE!</v>
      </c>
      <c r="I2957" s="1" t="e">
        <f t="shared" ca="1" si="137"/>
        <v>#VALUE!</v>
      </c>
      <c r="J2957" s="1">
        <f t="shared" si="138"/>
        <v>0</v>
      </c>
    </row>
    <row r="2958" spans="1:10" ht="12.75" customHeight="1" x14ac:dyDescent="0.2">
      <c r="A2958" s="85"/>
      <c r="B2958" s="139"/>
      <c r="C2958" s="140"/>
      <c r="D2958" s="141"/>
      <c r="E2958" s="141"/>
      <c r="F2958" s="141"/>
      <c r="G2958" s="141"/>
      <c r="H2958" s="1" t="e">
        <f t="shared" ca="1" si="136"/>
        <v>#VALUE!</v>
      </c>
      <c r="I2958" s="1" t="e">
        <f t="shared" ca="1" si="137"/>
        <v>#VALUE!</v>
      </c>
      <c r="J2958" s="1">
        <f t="shared" si="138"/>
        <v>0</v>
      </c>
    </row>
    <row r="2959" spans="1:10" ht="12.75" customHeight="1" x14ac:dyDescent="0.2">
      <c r="A2959" s="85"/>
      <c r="B2959" s="139"/>
      <c r="C2959" s="140"/>
      <c r="D2959" s="141"/>
      <c r="E2959" s="141"/>
      <c r="F2959" s="141"/>
      <c r="G2959" s="141"/>
      <c r="H2959" s="1" t="e">
        <f t="shared" ca="1" si="136"/>
        <v>#VALUE!</v>
      </c>
      <c r="I2959" s="1" t="e">
        <f t="shared" ca="1" si="137"/>
        <v>#VALUE!</v>
      </c>
      <c r="J2959" s="1">
        <f t="shared" si="138"/>
        <v>0</v>
      </c>
    </row>
    <row r="2960" spans="1:10" ht="12.75" customHeight="1" x14ac:dyDescent="0.2">
      <c r="A2960" s="85"/>
      <c r="B2960" s="139"/>
      <c r="C2960" s="140"/>
      <c r="D2960" s="141"/>
      <c r="E2960" s="141"/>
      <c r="F2960" s="141"/>
      <c r="G2960" s="141"/>
      <c r="H2960" s="1" t="e">
        <f t="shared" ca="1" si="136"/>
        <v>#VALUE!</v>
      </c>
      <c r="I2960" s="1" t="e">
        <f t="shared" ca="1" si="137"/>
        <v>#VALUE!</v>
      </c>
      <c r="J2960" s="1">
        <f t="shared" si="138"/>
        <v>0</v>
      </c>
    </row>
    <row r="2961" spans="1:10" ht="12.75" customHeight="1" x14ac:dyDescent="0.2">
      <c r="A2961" s="85"/>
      <c r="B2961" s="139"/>
      <c r="C2961" s="140"/>
      <c r="D2961" s="141"/>
      <c r="E2961" s="141"/>
      <c r="F2961" s="141"/>
      <c r="G2961" s="141"/>
      <c r="H2961" s="1" t="e">
        <f t="shared" ca="1" si="136"/>
        <v>#VALUE!</v>
      </c>
      <c r="I2961" s="1" t="e">
        <f t="shared" ca="1" si="137"/>
        <v>#VALUE!</v>
      </c>
      <c r="J2961" s="1">
        <f t="shared" si="138"/>
        <v>0</v>
      </c>
    </row>
    <row r="2962" spans="1:10" ht="12.75" customHeight="1" x14ac:dyDescent="0.2">
      <c r="A2962" s="85"/>
      <c r="B2962" s="139"/>
      <c r="C2962" s="140"/>
      <c r="D2962" s="141"/>
      <c r="E2962" s="141"/>
      <c r="F2962" s="141"/>
      <c r="G2962" s="141"/>
      <c r="H2962" s="1" t="e">
        <f t="shared" ca="1" si="136"/>
        <v>#VALUE!</v>
      </c>
      <c r="I2962" s="1" t="e">
        <f t="shared" ca="1" si="137"/>
        <v>#VALUE!</v>
      </c>
      <c r="J2962" s="1">
        <f t="shared" si="138"/>
        <v>0</v>
      </c>
    </row>
    <row r="2963" spans="1:10" ht="12.75" customHeight="1" x14ac:dyDescent="0.2">
      <c r="A2963" s="85"/>
      <c r="B2963" s="139"/>
      <c r="C2963" s="140"/>
      <c r="D2963" s="141"/>
      <c r="E2963" s="141"/>
      <c r="F2963" s="141"/>
      <c r="G2963" s="141"/>
      <c r="H2963" s="1" t="e">
        <f t="shared" ca="1" si="136"/>
        <v>#VALUE!</v>
      </c>
      <c r="I2963" s="1" t="e">
        <f t="shared" ca="1" si="137"/>
        <v>#VALUE!</v>
      </c>
      <c r="J2963" s="1">
        <f t="shared" si="138"/>
        <v>0</v>
      </c>
    </row>
    <row r="2964" spans="1:10" ht="12.75" customHeight="1" x14ac:dyDescent="0.2">
      <c r="A2964" s="85"/>
      <c r="B2964" s="139"/>
      <c r="C2964" s="140"/>
      <c r="D2964" s="141"/>
      <c r="E2964" s="141"/>
      <c r="F2964" s="141"/>
      <c r="G2964" s="141"/>
      <c r="H2964" s="1" t="e">
        <f t="shared" ca="1" si="136"/>
        <v>#VALUE!</v>
      </c>
      <c r="I2964" s="1" t="e">
        <f t="shared" ca="1" si="137"/>
        <v>#VALUE!</v>
      </c>
      <c r="J2964" s="1">
        <f t="shared" si="138"/>
        <v>0</v>
      </c>
    </row>
    <row r="2965" spans="1:10" ht="12.75" customHeight="1" x14ac:dyDescent="0.2">
      <c r="A2965" s="85"/>
      <c r="B2965" s="139"/>
      <c r="C2965" s="140"/>
      <c r="D2965" s="141"/>
      <c r="E2965" s="141"/>
      <c r="F2965" s="141"/>
      <c r="G2965" s="141"/>
      <c r="H2965" s="1" t="e">
        <f t="shared" ca="1" si="136"/>
        <v>#VALUE!</v>
      </c>
      <c r="I2965" s="1" t="e">
        <f t="shared" ca="1" si="137"/>
        <v>#VALUE!</v>
      </c>
      <c r="J2965" s="1">
        <f t="shared" si="138"/>
        <v>0</v>
      </c>
    </row>
    <row r="2966" spans="1:10" ht="12.75" customHeight="1" x14ac:dyDescent="0.2">
      <c r="A2966" s="85"/>
      <c r="B2966" s="139"/>
      <c r="C2966" s="140"/>
      <c r="D2966" s="141"/>
      <c r="E2966" s="141"/>
      <c r="F2966" s="141"/>
      <c r="G2966" s="141"/>
      <c r="H2966" s="1" t="e">
        <f t="shared" ca="1" si="136"/>
        <v>#VALUE!</v>
      </c>
      <c r="I2966" s="1" t="e">
        <f t="shared" ca="1" si="137"/>
        <v>#VALUE!</v>
      </c>
      <c r="J2966" s="1">
        <f t="shared" si="138"/>
        <v>0</v>
      </c>
    </row>
    <row r="2967" spans="1:10" ht="12.75" customHeight="1" x14ac:dyDescent="0.2">
      <c r="A2967" s="85"/>
      <c r="B2967" s="139"/>
      <c r="C2967" s="140"/>
      <c r="D2967" s="141"/>
      <c r="E2967" s="141"/>
      <c r="F2967" s="141"/>
      <c r="G2967" s="141"/>
      <c r="H2967" s="1" t="e">
        <f t="shared" ca="1" si="136"/>
        <v>#VALUE!</v>
      </c>
      <c r="I2967" s="1" t="e">
        <f t="shared" ca="1" si="137"/>
        <v>#VALUE!</v>
      </c>
      <c r="J2967" s="1">
        <f t="shared" si="138"/>
        <v>0</v>
      </c>
    </row>
    <row r="2968" spans="1:10" ht="12.75" customHeight="1" x14ac:dyDescent="0.2">
      <c r="A2968" s="85"/>
      <c r="B2968" s="139"/>
      <c r="C2968" s="140"/>
      <c r="D2968" s="141"/>
      <c r="E2968" s="141"/>
      <c r="F2968" s="141"/>
      <c r="G2968" s="141"/>
      <c r="H2968" s="1" t="e">
        <f t="shared" ca="1" si="136"/>
        <v>#VALUE!</v>
      </c>
      <c r="I2968" s="1" t="e">
        <f t="shared" ca="1" si="137"/>
        <v>#VALUE!</v>
      </c>
      <c r="J2968" s="1">
        <f t="shared" si="138"/>
        <v>0</v>
      </c>
    </row>
    <row r="2969" spans="1:10" ht="12.75" customHeight="1" x14ac:dyDescent="0.2">
      <c r="A2969" s="85"/>
      <c r="B2969" s="139"/>
      <c r="C2969" s="140"/>
      <c r="D2969" s="141"/>
      <c r="E2969" s="141"/>
      <c r="F2969" s="141"/>
      <c r="G2969" s="141"/>
      <c r="H2969" s="1" t="e">
        <f t="shared" ca="1" si="136"/>
        <v>#VALUE!</v>
      </c>
      <c r="I2969" s="1" t="e">
        <f t="shared" ca="1" si="137"/>
        <v>#VALUE!</v>
      </c>
      <c r="J2969" s="1">
        <f t="shared" si="138"/>
        <v>0</v>
      </c>
    </row>
    <row r="2970" spans="1:10" ht="12.75" customHeight="1" x14ac:dyDescent="0.2">
      <c r="A2970" s="85"/>
      <c r="B2970" s="139"/>
      <c r="C2970" s="140"/>
      <c r="D2970" s="141"/>
      <c r="E2970" s="141"/>
      <c r="F2970" s="141"/>
      <c r="G2970" s="141"/>
      <c r="H2970" s="1" t="e">
        <f t="shared" ca="1" si="136"/>
        <v>#VALUE!</v>
      </c>
      <c r="I2970" s="1" t="e">
        <f t="shared" ca="1" si="137"/>
        <v>#VALUE!</v>
      </c>
      <c r="J2970" s="1">
        <f t="shared" si="138"/>
        <v>0</v>
      </c>
    </row>
    <row r="2971" spans="1:10" ht="12.75" customHeight="1" x14ac:dyDescent="0.2">
      <c r="A2971" s="85"/>
      <c r="B2971" s="139"/>
      <c r="C2971" s="140"/>
      <c r="D2971" s="141"/>
      <c r="E2971" s="141"/>
      <c r="F2971" s="141"/>
      <c r="G2971" s="141"/>
      <c r="H2971" s="1" t="e">
        <f t="shared" ca="1" si="136"/>
        <v>#VALUE!</v>
      </c>
      <c r="I2971" s="1" t="e">
        <f t="shared" ca="1" si="137"/>
        <v>#VALUE!</v>
      </c>
      <c r="J2971" s="1">
        <f t="shared" si="138"/>
        <v>0</v>
      </c>
    </row>
    <row r="2972" spans="1:10" ht="12.75" customHeight="1" x14ac:dyDescent="0.2">
      <c r="A2972" s="85"/>
      <c r="B2972" s="139"/>
      <c r="C2972" s="140"/>
      <c r="D2972" s="141"/>
      <c r="E2972" s="141"/>
      <c r="F2972" s="141"/>
      <c r="G2972" s="141"/>
      <c r="H2972" s="1" t="e">
        <f t="shared" ca="1" si="136"/>
        <v>#VALUE!</v>
      </c>
      <c r="I2972" s="1" t="e">
        <f t="shared" ca="1" si="137"/>
        <v>#VALUE!</v>
      </c>
      <c r="J2972" s="1">
        <f t="shared" si="138"/>
        <v>0</v>
      </c>
    </row>
    <row r="2973" spans="1:10" ht="12.75" customHeight="1" x14ac:dyDescent="0.2">
      <c r="A2973" s="85"/>
      <c r="B2973" s="139"/>
      <c r="C2973" s="140"/>
      <c r="D2973" s="141"/>
      <c r="E2973" s="141"/>
      <c r="F2973" s="141"/>
      <c r="G2973" s="141"/>
      <c r="H2973" s="1" t="e">
        <f t="shared" ca="1" si="136"/>
        <v>#VALUE!</v>
      </c>
      <c r="I2973" s="1" t="e">
        <f t="shared" ca="1" si="137"/>
        <v>#VALUE!</v>
      </c>
      <c r="J2973" s="1">
        <f t="shared" si="138"/>
        <v>0</v>
      </c>
    </row>
    <row r="2974" spans="1:10" ht="12.75" customHeight="1" x14ac:dyDescent="0.2">
      <c r="A2974" s="85"/>
      <c r="B2974" s="139"/>
      <c r="C2974" s="140"/>
      <c r="D2974" s="141"/>
      <c r="E2974" s="141"/>
      <c r="F2974" s="141"/>
      <c r="G2974" s="141"/>
      <c r="H2974" s="1" t="e">
        <f t="shared" ca="1" si="136"/>
        <v>#VALUE!</v>
      </c>
      <c r="I2974" s="1" t="e">
        <f t="shared" ca="1" si="137"/>
        <v>#VALUE!</v>
      </c>
      <c r="J2974" s="1">
        <f t="shared" si="138"/>
        <v>0</v>
      </c>
    </row>
    <row r="2975" spans="1:10" ht="12.75" customHeight="1" x14ac:dyDescent="0.2">
      <c r="A2975" s="85"/>
      <c r="B2975" s="139"/>
      <c r="C2975" s="140"/>
      <c r="D2975" s="141"/>
      <c r="E2975" s="141"/>
      <c r="F2975" s="141"/>
      <c r="G2975" s="141"/>
      <c r="H2975" s="1" t="e">
        <f t="shared" ca="1" si="136"/>
        <v>#VALUE!</v>
      </c>
      <c r="I2975" s="1" t="e">
        <f t="shared" ca="1" si="137"/>
        <v>#VALUE!</v>
      </c>
      <c r="J2975" s="1">
        <f t="shared" si="138"/>
        <v>0</v>
      </c>
    </row>
    <row r="2976" spans="1:10" ht="12.75" customHeight="1" x14ac:dyDescent="0.2">
      <c r="A2976" s="85"/>
      <c r="B2976" s="139"/>
      <c r="C2976" s="140"/>
      <c r="D2976" s="141"/>
      <c r="E2976" s="141"/>
      <c r="F2976" s="141"/>
      <c r="G2976" s="141"/>
      <c r="H2976" s="1" t="e">
        <f t="shared" ca="1" si="136"/>
        <v>#VALUE!</v>
      </c>
      <c r="I2976" s="1" t="e">
        <f t="shared" ca="1" si="137"/>
        <v>#VALUE!</v>
      </c>
      <c r="J2976" s="1">
        <f t="shared" si="138"/>
        <v>0</v>
      </c>
    </row>
    <row r="2977" spans="1:10" ht="12.75" customHeight="1" x14ac:dyDescent="0.2">
      <c r="A2977" s="85"/>
      <c r="B2977" s="139"/>
      <c r="C2977" s="140"/>
      <c r="D2977" s="141"/>
      <c r="E2977" s="141"/>
      <c r="F2977" s="141"/>
      <c r="G2977" s="141"/>
      <c r="H2977" s="1" t="e">
        <f t="shared" ca="1" si="136"/>
        <v>#VALUE!</v>
      </c>
      <c r="I2977" s="1" t="e">
        <f t="shared" ca="1" si="137"/>
        <v>#VALUE!</v>
      </c>
      <c r="J2977" s="1">
        <f t="shared" si="138"/>
        <v>0</v>
      </c>
    </row>
    <row r="2978" spans="1:10" ht="12.75" customHeight="1" x14ac:dyDescent="0.2">
      <c r="A2978" s="85"/>
      <c r="B2978" s="139"/>
      <c r="C2978" s="140"/>
      <c r="D2978" s="141"/>
      <c r="E2978" s="141"/>
      <c r="F2978" s="141"/>
      <c r="G2978" s="141"/>
      <c r="H2978" s="1" t="e">
        <f t="shared" ca="1" si="136"/>
        <v>#VALUE!</v>
      </c>
      <c r="I2978" s="1" t="e">
        <f t="shared" ca="1" si="137"/>
        <v>#VALUE!</v>
      </c>
      <c r="J2978" s="1">
        <f t="shared" si="138"/>
        <v>0</v>
      </c>
    </row>
    <row r="2979" spans="1:10" ht="12.75" customHeight="1" x14ac:dyDescent="0.2">
      <c r="A2979" s="85"/>
      <c r="B2979" s="139"/>
      <c r="C2979" s="140"/>
      <c r="D2979" s="141"/>
      <c r="E2979" s="141"/>
      <c r="F2979" s="141"/>
      <c r="G2979" s="141"/>
      <c r="H2979" s="1" t="e">
        <f t="shared" ca="1" si="136"/>
        <v>#VALUE!</v>
      </c>
      <c r="I2979" s="1" t="e">
        <f t="shared" ca="1" si="137"/>
        <v>#VALUE!</v>
      </c>
      <c r="J2979" s="1">
        <f t="shared" si="138"/>
        <v>0</v>
      </c>
    </row>
    <row r="2980" spans="1:10" ht="12.75" customHeight="1" x14ac:dyDescent="0.2">
      <c r="A2980" s="85"/>
      <c r="B2980" s="139"/>
      <c r="C2980" s="140"/>
      <c r="D2980" s="141"/>
      <c r="E2980" s="141"/>
      <c r="F2980" s="141"/>
      <c r="G2980" s="141"/>
      <c r="H2980" s="1" t="e">
        <f t="shared" ca="1" si="136"/>
        <v>#VALUE!</v>
      </c>
      <c r="I2980" s="1" t="e">
        <f t="shared" ca="1" si="137"/>
        <v>#VALUE!</v>
      </c>
      <c r="J2980" s="1">
        <f t="shared" si="138"/>
        <v>0</v>
      </c>
    </row>
    <row r="2981" spans="1:10" ht="12.75" customHeight="1" x14ac:dyDescent="0.2">
      <c r="A2981" s="85"/>
      <c r="B2981" s="139"/>
      <c r="C2981" s="140"/>
      <c r="D2981" s="141"/>
      <c r="E2981" s="141"/>
      <c r="F2981" s="141"/>
      <c r="G2981" s="141"/>
      <c r="H2981" s="1" t="e">
        <f t="shared" ref="H2981:H3044" ca="1" si="139">IF(MID(OFFSET(H2981,0,-5,1,1),2,1)=":",LEFT(OFFSET(H2981,0,-5,1,1),1),LEFT(OFFSET(H2981,0,-5,1,1),2))+1</f>
        <v>#VALUE!</v>
      </c>
      <c r="I2981" s="1" t="e">
        <f t="shared" ca="1" si="137"/>
        <v>#VALUE!</v>
      </c>
      <c r="J2981" s="1">
        <f t="shared" si="138"/>
        <v>0</v>
      </c>
    </row>
    <row r="2982" spans="1:10" ht="12.75" customHeight="1" x14ac:dyDescent="0.2">
      <c r="A2982" s="85"/>
      <c r="B2982" s="139"/>
      <c r="C2982" s="140"/>
      <c r="D2982" s="141"/>
      <c r="E2982" s="141"/>
      <c r="F2982" s="141"/>
      <c r="G2982" s="141"/>
      <c r="H2982" s="1" t="e">
        <f t="shared" ca="1" si="139"/>
        <v>#VALUE!</v>
      </c>
      <c r="I2982" s="1" t="e">
        <f t="shared" ref="I2982:I3045" ca="1" si="140">IF(H2982=H2981,I2981+1,1)</f>
        <v>#VALUE!</v>
      </c>
      <c r="J2982" s="1">
        <f t="shared" ref="J2982:J3045" si="141">DAY(B2982)</f>
        <v>0</v>
      </c>
    </row>
    <row r="2983" spans="1:10" ht="12.75" customHeight="1" x14ac:dyDescent="0.2">
      <c r="A2983" s="85"/>
      <c r="B2983" s="139"/>
      <c r="C2983" s="140"/>
      <c r="D2983" s="141"/>
      <c r="E2983" s="141"/>
      <c r="F2983" s="141"/>
      <c r="G2983" s="141"/>
      <c r="H2983" s="1" t="e">
        <f t="shared" ca="1" si="139"/>
        <v>#VALUE!</v>
      </c>
      <c r="I2983" s="1" t="e">
        <f t="shared" ca="1" si="140"/>
        <v>#VALUE!</v>
      </c>
      <c r="J2983" s="1">
        <f t="shared" si="141"/>
        <v>0</v>
      </c>
    </row>
    <row r="2984" spans="1:10" ht="12.75" customHeight="1" x14ac:dyDescent="0.2">
      <c r="A2984" s="85"/>
      <c r="B2984" s="139"/>
      <c r="C2984" s="140"/>
      <c r="D2984" s="141"/>
      <c r="E2984" s="141"/>
      <c r="F2984" s="141"/>
      <c r="G2984" s="141"/>
      <c r="H2984" s="1" t="e">
        <f t="shared" ca="1" si="139"/>
        <v>#VALUE!</v>
      </c>
      <c r="I2984" s="1" t="e">
        <f t="shared" ca="1" si="140"/>
        <v>#VALUE!</v>
      </c>
      <c r="J2984" s="1">
        <f t="shared" si="141"/>
        <v>0</v>
      </c>
    </row>
    <row r="2985" spans="1:10" ht="12.75" customHeight="1" x14ac:dyDescent="0.2">
      <c r="A2985" s="85"/>
      <c r="B2985" s="139"/>
      <c r="C2985" s="140"/>
      <c r="D2985" s="141"/>
      <c r="E2985" s="141"/>
      <c r="F2985" s="141"/>
      <c r="G2985" s="141"/>
      <c r="H2985" s="1" t="e">
        <f t="shared" ca="1" si="139"/>
        <v>#VALUE!</v>
      </c>
      <c r="I2985" s="1" t="e">
        <f t="shared" ca="1" si="140"/>
        <v>#VALUE!</v>
      </c>
      <c r="J2985" s="1">
        <f t="shared" si="141"/>
        <v>0</v>
      </c>
    </row>
    <row r="2986" spans="1:10" ht="12.75" customHeight="1" x14ac:dyDescent="0.2">
      <c r="A2986" s="85"/>
      <c r="B2986" s="139"/>
      <c r="C2986" s="140"/>
      <c r="D2986" s="141"/>
      <c r="E2986" s="141"/>
      <c r="F2986" s="141"/>
      <c r="G2986" s="141"/>
      <c r="H2986" s="1" t="e">
        <f t="shared" ca="1" si="139"/>
        <v>#VALUE!</v>
      </c>
      <c r="I2986" s="1" t="e">
        <f t="shared" ca="1" si="140"/>
        <v>#VALUE!</v>
      </c>
      <c r="J2986" s="1">
        <f t="shared" si="141"/>
        <v>0</v>
      </c>
    </row>
    <row r="2987" spans="1:10" ht="12.75" customHeight="1" x14ac:dyDescent="0.2">
      <c r="A2987" s="85"/>
      <c r="B2987" s="139"/>
      <c r="C2987" s="140"/>
      <c r="D2987" s="141"/>
      <c r="E2987" s="141"/>
      <c r="F2987" s="141"/>
      <c r="G2987" s="141"/>
      <c r="H2987" s="1" t="e">
        <f t="shared" ca="1" si="139"/>
        <v>#VALUE!</v>
      </c>
      <c r="I2987" s="1" t="e">
        <f t="shared" ca="1" si="140"/>
        <v>#VALUE!</v>
      </c>
      <c r="J2987" s="1">
        <f t="shared" si="141"/>
        <v>0</v>
      </c>
    </row>
    <row r="2988" spans="1:10" ht="12.75" customHeight="1" x14ac:dyDescent="0.2">
      <c r="A2988" s="85"/>
      <c r="B2988" s="139"/>
      <c r="C2988" s="140"/>
      <c r="D2988" s="141"/>
      <c r="E2988" s="141"/>
      <c r="F2988" s="141"/>
      <c r="G2988" s="141"/>
      <c r="H2988" s="1" t="e">
        <f t="shared" ca="1" si="139"/>
        <v>#VALUE!</v>
      </c>
      <c r="I2988" s="1" t="e">
        <f t="shared" ca="1" si="140"/>
        <v>#VALUE!</v>
      </c>
      <c r="J2988" s="1">
        <f t="shared" si="141"/>
        <v>0</v>
      </c>
    </row>
    <row r="2989" spans="1:10" ht="12.75" customHeight="1" x14ac:dyDescent="0.2">
      <c r="A2989" s="85"/>
      <c r="B2989" s="139"/>
      <c r="C2989" s="140"/>
      <c r="D2989" s="141"/>
      <c r="E2989" s="141"/>
      <c r="F2989" s="141"/>
      <c r="G2989" s="141"/>
      <c r="H2989" s="1" t="e">
        <f t="shared" ca="1" si="139"/>
        <v>#VALUE!</v>
      </c>
      <c r="I2989" s="1" t="e">
        <f t="shared" ca="1" si="140"/>
        <v>#VALUE!</v>
      </c>
      <c r="J2989" s="1">
        <f t="shared" si="141"/>
        <v>0</v>
      </c>
    </row>
    <row r="2990" spans="1:10" ht="12.75" customHeight="1" x14ac:dyDescent="0.2">
      <c r="A2990" s="85"/>
      <c r="B2990" s="139"/>
      <c r="C2990" s="140"/>
      <c r="D2990" s="141"/>
      <c r="E2990" s="141"/>
      <c r="F2990" s="141"/>
      <c r="G2990" s="141"/>
      <c r="H2990" s="1" t="e">
        <f t="shared" ca="1" si="139"/>
        <v>#VALUE!</v>
      </c>
      <c r="I2990" s="1" t="e">
        <f t="shared" ca="1" si="140"/>
        <v>#VALUE!</v>
      </c>
      <c r="J2990" s="1">
        <f t="shared" si="141"/>
        <v>0</v>
      </c>
    </row>
    <row r="2991" spans="1:10" ht="12.75" customHeight="1" x14ac:dyDescent="0.2">
      <c r="A2991" s="85"/>
      <c r="B2991" s="139"/>
      <c r="C2991" s="140"/>
      <c r="D2991" s="141"/>
      <c r="E2991" s="141"/>
      <c r="F2991" s="141"/>
      <c r="G2991" s="141"/>
      <c r="H2991" s="1" t="e">
        <f t="shared" ca="1" si="139"/>
        <v>#VALUE!</v>
      </c>
      <c r="I2991" s="1" t="e">
        <f t="shared" ca="1" si="140"/>
        <v>#VALUE!</v>
      </c>
      <c r="J2991" s="1">
        <f t="shared" si="141"/>
        <v>0</v>
      </c>
    </row>
    <row r="2992" spans="1:10" ht="12.75" customHeight="1" x14ac:dyDescent="0.2">
      <c r="A2992" s="85"/>
      <c r="B2992" s="139"/>
      <c r="C2992" s="140"/>
      <c r="D2992" s="141"/>
      <c r="E2992" s="141"/>
      <c r="F2992" s="141"/>
      <c r="G2992" s="141"/>
      <c r="H2992" s="1" t="e">
        <f t="shared" ca="1" si="139"/>
        <v>#VALUE!</v>
      </c>
      <c r="I2992" s="1" t="e">
        <f t="shared" ca="1" si="140"/>
        <v>#VALUE!</v>
      </c>
      <c r="J2992" s="1">
        <f t="shared" si="141"/>
        <v>0</v>
      </c>
    </row>
    <row r="2993" spans="1:10" ht="12.75" customHeight="1" x14ac:dyDescent="0.2">
      <c r="A2993" s="85"/>
      <c r="B2993" s="139"/>
      <c r="C2993" s="140"/>
      <c r="D2993" s="141"/>
      <c r="E2993" s="141"/>
      <c r="F2993" s="141"/>
      <c r="G2993" s="141"/>
      <c r="H2993" s="1" t="e">
        <f t="shared" ca="1" si="139"/>
        <v>#VALUE!</v>
      </c>
      <c r="I2993" s="1" t="e">
        <f t="shared" ca="1" si="140"/>
        <v>#VALUE!</v>
      </c>
      <c r="J2993" s="1">
        <f t="shared" si="141"/>
        <v>0</v>
      </c>
    </row>
    <row r="2994" spans="1:10" ht="12.75" customHeight="1" x14ac:dyDescent="0.2">
      <c r="A2994" s="85"/>
      <c r="B2994" s="139"/>
      <c r="C2994" s="140"/>
      <c r="D2994" s="141"/>
      <c r="E2994" s="141"/>
      <c r="F2994" s="141"/>
      <c r="G2994" s="141"/>
      <c r="H2994" s="1" t="e">
        <f t="shared" ca="1" si="139"/>
        <v>#VALUE!</v>
      </c>
      <c r="I2994" s="1" t="e">
        <f t="shared" ca="1" si="140"/>
        <v>#VALUE!</v>
      </c>
      <c r="J2994" s="1">
        <f t="shared" si="141"/>
        <v>0</v>
      </c>
    </row>
    <row r="2995" spans="1:10" ht="12.75" customHeight="1" x14ac:dyDescent="0.2">
      <c r="A2995" s="85"/>
      <c r="B2995" s="139"/>
      <c r="C2995" s="140"/>
      <c r="D2995" s="141"/>
      <c r="E2995" s="141"/>
      <c r="F2995" s="141"/>
      <c r="G2995" s="141"/>
      <c r="H2995" s="1" t="e">
        <f t="shared" ca="1" si="139"/>
        <v>#VALUE!</v>
      </c>
      <c r="I2995" s="1" t="e">
        <f t="shared" ca="1" si="140"/>
        <v>#VALUE!</v>
      </c>
      <c r="J2995" s="1">
        <f t="shared" si="141"/>
        <v>0</v>
      </c>
    </row>
    <row r="2996" spans="1:10" ht="12.75" customHeight="1" x14ac:dyDescent="0.2">
      <c r="A2996" s="85"/>
      <c r="B2996" s="139"/>
      <c r="C2996" s="140"/>
      <c r="D2996" s="141"/>
      <c r="E2996" s="141"/>
      <c r="F2996" s="141"/>
      <c r="G2996" s="141"/>
      <c r="H2996" s="1" t="e">
        <f t="shared" ca="1" si="139"/>
        <v>#VALUE!</v>
      </c>
      <c r="I2996" s="1" t="e">
        <f t="shared" ca="1" si="140"/>
        <v>#VALUE!</v>
      </c>
      <c r="J2996" s="1">
        <f t="shared" si="141"/>
        <v>0</v>
      </c>
    </row>
    <row r="2997" spans="1:10" ht="12.75" customHeight="1" x14ac:dyDescent="0.2">
      <c r="A2997" s="85"/>
      <c r="B2997" s="139"/>
      <c r="C2997" s="140"/>
      <c r="D2997" s="141"/>
      <c r="E2997" s="141"/>
      <c r="F2997" s="141"/>
      <c r="G2997" s="141"/>
      <c r="H2997" s="1" t="e">
        <f t="shared" ca="1" si="139"/>
        <v>#VALUE!</v>
      </c>
      <c r="I2997" s="1" t="e">
        <f t="shared" ca="1" si="140"/>
        <v>#VALUE!</v>
      </c>
      <c r="J2997" s="1">
        <f t="shared" si="141"/>
        <v>0</v>
      </c>
    </row>
    <row r="2998" spans="1:10" ht="12.75" customHeight="1" x14ac:dyDescent="0.2">
      <c r="A2998" s="85"/>
      <c r="B2998" s="139"/>
      <c r="C2998" s="140"/>
      <c r="D2998" s="141"/>
      <c r="E2998" s="141"/>
      <c r="F2998" s="141"/>
      <c r="G2998" s="141"/>
      <c r="H2998" s="1" t="e">
        <f t="shared" ca="1" si="139"/>
        <v>#VALUE!</v>
      </c>
      <c r="I2998" s="1" t="e">
        <f t="shared" ca="1" si="140"/>
        <v>#VALUE!</v>
      </c>
      <c r="J2998" s="1">
        <f t="shared" si="141"/>
        <v>0</v>
      </c>
    </row>
    <row r="2999" spans="1:10" ht="12.75" customHeight="1" x14ac:dyDescent="0.2">
      <c r="A2999" s="85"/>
      <c r="B2999" s="139"/>
      <c r="C2999" s="140"/>
      <c r="D2999" s="141"/>
      <c r="E2999" s="141"/>
      <c r="F2999" s="141"/>
      <c r="G2999" s="141"/>
      <c r="H2999" s="1" t="e">
        <f t="shared" ca="1" si="139"/>
        <v>#VALUE!</v>
      </c>
      <c r="I2999" s="1" t="e">
        <f t="shared" ca="1" si="140"/>
        <v>#VALUE!</v>
      </c>
      <c r="J2999" s="1">
        <f t="shared" si="141"/>
        <v>0</v>
      </c>
    </row>
    <row r="3000" spans="1:10" ht="12.75" customHeight="1" x14ac:dyDescent="0.2">
      <c r="A3000" s="85"/>
      <c r="B3000" s="139"/>
      <c r="C3000" s="140"/>
      <c r="D3000" s="141"/>
      <c r="E3000" s="141"/>
      <c r="F3000" s="141"/>
      <c r="G3000" s="141"/>
      <c r="H3000" s="1" t="e">
        <f t="shared" ca="1" si="139"/>
        <v>#VALUE!</v>
      </c>
      <c r="I3000" s="1" t="e">
        <f t="shared" ca="1" si="140"/>
        <v>#VALUE!</v>
      </c>
      <c r="J3000" s="1">
        <f t="shared" si="141"/>
        <v>0</v>
      </c>
    </row>
    <row r="3001" spans="1:10" ht="12.75" customHeight="1" x14ac:dyDescent="0.2">
      <c r="A3001" s="85"/>
      <c r="B3001" s="139"/>
      <c r="C3001" s="140"/>
      <c r="D3001" s="141"/>
      <c r="E3001" s="141"/>
      <c r="F3001" s="141"/>
      <c r="G3001" s="141"/>
      <c r="H3001" s="1" t="e">
        <f t="shared" ca="1" si="139"/>
        <v>#VALUE!</v>
      </c>
      <c r="I3001" s="1" t="e">
        <f t="shared" ca="1" si="140"/>
        <v>#VALUE!</v>
      </c>
      <c r="J3001" s="1">
        <f t="shared" si="141"/>
        <v>0</v>
      </c>
    </row>
    <row r="3002" spans="1:10" ht="12.75" customHeight="1" x14ac:dyDescent="0.2">
      <c r="A3002" s="85"/>
      <c r="B3002" s="139"/>
      <c r="C3002" s="140"/>
      <c r="D3002" s="141"/>
      <c r="E3002" s="141"/>
      <c r="F3002" s="141"/>
      <c r="G3002" s="141"/>
      <c r="H3002" s="1" t="e">
        <f t="shared" ca="1" si="139"/>
        <v>#VALUE!</v>
      </c>
      <c r="I3002" s="1" t="e">
        <f t="shared" ca="1" si="140"/>
        <v>#VALUE!</v>
      </c>
      <c r="J3002" s="1">
        <f t="shared" si="141"/>
        <v>0</v>
      </c>
    </row>
    <row r="3003" spans="1:10" ht="12.75" customHeight="1" x14ac:dyDescent="0.2">
      <c r="A3003" s="85"/>
      <c r="B3003" s="139"/>
      <c r="C3003" s="140"/>
      <c r="D3003" s="141"/>
      <c r="E3003" s="141"/>
      <c r="F3003" s="141"/>
      <c r="G3003" s="141"/>
      <c r="H3003" s="1" t="e">
        <f t="shared" ca="1" si="139"/>
        <v>#VALUE!</v>
      </c>
      <c r="I3003" s="1" t="e">
        <f t="shared" ca="1" si="140"/>
        <v>#VALUE!</v>
      </c>
      <c r="J3003" s="1">
        <f t="shared" si="141"/>
        <v>0</v>
      </c>
    </row>
    <row r="3004" spans="1:10" ht="12.75" customHeight="1" x14ac:dyDescent="0.2">
      <c r="A3004" s="85"/>
      <c r="B3004" s="139"/>
      <c r="C3004" s="140"/>
      <c r="D3004" s="141"/>
      <c r="E3004" s="141"/>
      <c r="F3004" s="141"/>
      <c r="G3004" s="141"/>
      <c r="H3004" s="1" t="e">
        <f t="shared" ca="1" si="139"/>
        <v>#VALUE!</v>
      </c>
      <c r="I3004" s="1" t="e">
        <f t="shared" ca="1" si="140"/>
        <v>#VALUE!</v>
      </c>
      <c r="J3004" s="1">
        <f t="shared" si="141"/>
        <v>0</v>
      </c>
    </row>
    <row r="3005" spans="1:10" ht="12.75" customHeight="1" x14ac:dyDescent="0.2">
      <c r="A3005" s="85"/>
      <c r="B3005" s="139"/>
      <c r="C3005" s="140"/>
      <c r="D3005" s="141"/>
      <c r="E3005" s="141"/>
      <c r="F3005" s="141"/>
      <c r="G3005" s="141"/>
      <c r="H3005" s="1" t="e">
        <f t="shared" ca="1" si="139"/>
        <v>#VALUE!</v>
      </c>
      <c r="I3005" s="1" t="e">
        <f t="shared" ca="1" si="140"/>
        <v>#VALUE!</v>
      </c>
      <c r="J3005" s="1">
        <f t="shared" si="141"/>
        <v>0</v>
      </c>
    </row>
    <row r="3006" spans="1:10" ht="12.75" customHeight="1" x14ac:dyDescent="0.2">
      <c r="A3006" s="85"/>
      <c r="B3006" s="139"/>
      <c r="C3006" s="140"/>
      <c r="D3006" s="141"/>
      <c r="E3006" s="141"/>
      <c r="F3006" s="141"/>
      <c r="G3006" s="141"/>
      <c r="H3006" s="1" t="e">
        <f t="shared" ca="1" si="139"/>
        <v>#VALUE!</v>
      </c>
      <c r="I3006" s="1" t="e">
        <f t="shared" ca="1" si="140"/>
        <v>#VALUE!</v>
      </c>
      <c r="J3006" s="1">
        <f t="shared" si="141"/>
        <v>0</v>
      </c>
    </row>
    <row r="3007" spans="1:10" ht="12.75" customHeight="1" x14ac:dyDescent="0.2">
      <c r="A3007" s="85"/>
      <c r="B3007" s="139"/>
      <c r="C3007" s="140"/>
      <c r="D3007" s="141"/>
      <c r="E3007" s="141"/>
      <c r="F3007" s="141"/>
      <c r="G3007" s="141"/>
      <c r="H3007" s="1" t="e">
        <f t="shared" ca="1" si="139"/>
        <v>#VALUE!</v>
      </c>
      <c r="I3007" s="1" t="e">
        <f t="shared" ca="1" si="140"/>
        <v>#VALUE!</v>
      </c>
      <c r="J3007" s="1">
        <f t="shared" si="141"/>
        <v>0</v>
      </c>
    </row>
    <row r="3008" spans="1:10" ht="12.75" customHeight="1" x14ac:dyDescent="0.2">
      <c r="A3008" s="85"/>
      <c r="B3008" s="139"/>
      <c r="C3008" s="140"/>
      <c r="D3008" s="141"/>
      <c r="E3008" s="141"/>
      <c r="F3008" s="141"/>
      <c r="G3008" s="141"/>
      <c r="H3008" s="1" t="e">
        <f t="shared" ca="1" si="139"/>
        <v>#VALUE!</v>
      </c>
      <c r="I3008" s="1" t="e">
        <f t="shared" ca="1" si="140"/>
        <v>#VALUE!</v>
      </c>
      <c r="J3008" s="1">
        <f t="shared" si="141"/>
        <v>0</v>
      </c>
    </row>
    <row r="3009" spans="1:10" ht="12.75" customHeight="1" x14ac:dyDescent="0.2">
      <c r="A3009" s="85"/>
      <c r="B3009" s="139"/>
      <c r="C3009" s="140"/>
      <c r="D3009" s="141"/>
      <c r="E3009" s="141"/>
      <c r="F3009" s="141"/>
      <c r="G3009" s="141"/>
      <c r="H3009" s="1" t="e">
        <f t="shared" ca="1" si="139"/>
        <v>#VALUE!</v>
      </c>
      <c r="I3009" s="1" t="e">
        <f t="shared" ca="1" si="140"/>
        <v>#VALUE!</v>
      </c>
      <c r="J3009" s="1">
        <f t="shared" si="141"/>
        <v>0</v>
      </c>
    </row>
    <row r="3010" spans="1:10" ht="12.75" customHeight="1" x14ac:dyDescent="0.2">
      <c r="A3010" s="85"/>
      <c r="B3010" s="139"/>
      <c r="C3010" s="140"/>
      <c r="D3010" s="141"/>
      <c r="E3010" s="141"/>
      <c r="F3010" s="141"/>
      <c r="G3010" s="141"/>
      <c r="H3010" s="1" t="e">
        <f t="shared" ca="1" si="139"/>
        <v>#VALUE!</v>
      </c>
      <c r="I3010" s="1" t="e">
        <f t="shared" ca="1" si="140"/>
        <v>#VALUE!</v>
      </c>
      <c r="J3010" s="1">
        <f t="shared" si="141"/>
        <v>0</v>
      </c>
    </row>
    <row r="3011" spans="1:10" ht="12.75" customHeight="1" x14ac:dyDescent="0.2">
      <c r="A3011" s="85"/>
      <c r="B3011" s="139"/>
      <c r="C3011" s="140"/>
      <c r="D3011" s="141"/>
      <c r="E3011" s="141"/>
      <c r="F3011" s="141"/>
      <c r="G3011" s="141"/>
      <c r="H3011" s="1" t="e">
        <f t="shared" ca="1" si="139"/>
        <v>#VALUE!</v>
      </c>
      <c r="I3011" s="1" t="e">
        <f t="shared" ca="1" si="140"/>
        <v>#VALUE!</v>
      </c>
      <c r="J3011" s="1">
        <f t="shared" si="141"/>
        <v>0</v>
      </c>
    </row>
    <row r="3012" spans="1:10" ht="12.75" customHeight="1" x14ac:dyDescent="0.2">
      <c r="A3012" s="85"/>
      <c r="B3012" s="139"/>
      <c r="C3012" s="140"/>
      <c r="D3012" s="141"/>
      <c r="E3012" s="141"/>
      <c r="F3012" s="141"/>
      <c r="G3012" s="141"/>
      <c r="H3012" s="1" t="e">
        <f t="shared" ca="1" si="139"/>
        <v>#VALUE!</v>
      </c>
      <c r="I3012" s="1" t="e">
        <f t="shared" ca="1" si="140"/>
        <v>#VALUE!</v>
      </c>
      <c r="J3012" s="1">
        <f t="shared" si="141"/>
        <v>0</v>
      </c>
    </row>
    <row r="3013" spans="1:10" ht="12.75" customHeight="1" x14ac:dyDescent="0.2">
      <c r="A3013" s="85"/>
      <c r="B3013" s="139"/>
      <c r="C3013" s="140"/>
      <c r="D3013" s="141"/>
      <c r="E3013" s="141"/>
      <c r="F3013" s="141"/>
      <c r="G3013" s="141"/>
      <c r="H3013" s="1" t="e">
        <f t="shared" ca="1" si="139"/>
        <v>#VALUE!</v>
      </c>
      <c r="I3013" s="1" t="e">
        <f t="shared" ca="1" si="140"/>
        <v>#VALUE!</v>
      </c>
      <c r="J3013" s="1">
        <f t="shared" si="141"/>
        <v>0</v>
      </c>
    </row>
    <row r="3014" spans="1:10" ht="12.75" customHeight="1" x14ac:dyDescent="0.2">
      <c r="A3014" s="85"/>
      <c r="B3014" s="139"/>
      <c r="C3014" s="140"/>
      <c r="D3014" s="141"/>
      <c r="E3014" s="141"/>
      <c r="F3014" s="141"/>
      <c r="G3014" s="141"/>
      <c r="H3014" s="1" t="e">
        <f t="shared" ca="1" si="139"/>
        <v>#VALUE!</v>
      </c>
      <c r="I3014" s="1" t="e">
        <f t="shared" ca="1" si="140"/>
        <v>#VALUE!</v>
      </c>
      <c r="J3014" s="1">
        <f t="shared" si="141"/>
        <v>0</v>
      </c>
    </row>
    <row r="3015" spans="1:10" ht="12.75" customHeight="1" x14ac:dyDescent="0.2">
      <c r="A3015" s="85"/>
      <c r="B3015" s="139"/>
      <c r="C3015" s="140"/>
      <c r="D3015" s="141"/>
      <c r="E3015" s="141"/>
      <c r="F3015" s="141"/>
      <c r="G3015" s="141"/>
      <c r="H3015" s="1" t="e">
        <f t="shared" ca="1" si="139"/>
        <v>#VALUE!</v>
      </c>
      <c r="I3015" s="1" t="e">
        <f t="shared" ca="1" si="140"/>
        <v>#VALUE!</v>
      </c>
      <c r="J3015" s="1">
        <f t="shared" si="141"/>
        <v>0</v>
      </c>
    </row>
    <row r="3016" spans="1:10" ht="12.75" customHeight="1" x14ac:dyDescent="0.2">
      <c r="A3016" s="85"/>
      <c r="B3016" s="139"/>
      <c r="C3016" s="140"/>
      <c r="D3016" s="141"/>
      <c r="E3016" s="141"/>
      <c r="F3016" s="141"/>
      <c r="G3016" s="141"/>
      <c r="H3016" s="1" t="e">
        <f t="shared" ca="1" si="139"/>
        <v>#VALUE!</v>
      </c>
      <c r="I3016" s="1" t="e">
        <f t="shared" ca="1" si="140"/>
        <v>#VALUE!</v>
      </c>
      <c r="J3016" s="1">
        <f t="shared" si="141"/>
        <v>0</v>
      </c>
    </row>
    <row r="3017" spans="1:10" ht="12.75" customHeight="1" x14ac:dyDescent="0.2">
      <c r="A3017" s="85"/>
      <c r="B3017" s="139"/>
      <c r="C3017" s="140"/>
      <c r="D3017" s="141"/>
      <c r="E3017" s="141"/>
      <c r="F3017" s="141"/>
      <c r="G3017" s="141"/>
      <c r="H3017" s="1" t="e">
        <f t="shared" ca="1" si="139"/>
        <v>#VALUE!</v>
      </c>
      <c r="I3017" s="1" t="e">
        <f t="shared" ca="1" si="140"/>
        <v>#VALUE!</v>
      </c>
      <c r="J3017" s="1">
        <f t="shared" si="141"/>
        <v>0</v>
      </c>
    </row>
    <row r="3018" spans="1:10" ht="12.75" customHeight="1" x14ac:dyDescent="0.2">
      <c r="A3018" s="85"/>
      <c r="B3018" s="139"/>
      <c r="C3018" s="140"/>
      <c r="D3018" s="141"/>
      <c r="E3018" s="141"/>
      <c r="F3018" s="141"/>
      <c r="G3018" s="141"/>
      <c r="H3018" s="1" t="e">
        <f t="shared" ca="1" si="139"/>
        <v>#VALUE!</v>
      </c>
      <c r="I3018" s="1" t="e">
        <f t="shared" ca="1" si="140"/>
        <v>#VALUE!</v>
      </c>
      <c r="J3018" s="1">
        <f t="shared" si="141"/>
        <v>0</v>
      </c>
    </row>
    <row r="3019" spans="1:10" ht="12.75" customHeight="1" x14ac:dyDescent="0.2">
      <c r="A3019" s="85"/>
      <c r="B3019" s="139"/>
      <c r="C3019" s="140"/>
      <c r="D3019" s="141"/>
      <c r="E3019" s="141"/>
      <c r="F3019" s="141"/>
      <c r="G3019" s="141"/>
      <c r="H3019" s="1" t="e">
        <f t="shared" ca="1" si="139"/>
        <v>#VALUE!</v>
      </c>
      <c r="I3019" s="1" t="e">
        <f t="shared" ca="1" si="140"/>
        <v>#VALUE!</v>
      </c>
      <c r="J3019" s="1">
        <f t="shared" si="141"/>
        <v>0</v>
      </c>
    </row>
    <row r="3020" spans="1:10" ht="12.75" customHeight="1" x14ac:dyDescent="0.2">
      <c r="A3020" s="85"/>
      <c r="B3020" s="139"/>
      <c r="C3020" s="140"/>
      <c r="D3020" s="141"/>
      <c r="E3020" s="141"/>
      <c r="F3020" s="141"/>
      <c r="G3020" s="141"/>
      <c r="H3020" s="1" t="e">
        <f t="shared" ca="1" si="139"/>
        <v>#VALUE!</v>
      </c>
      <c r="I3020" s="1" t="e">
        <f t="shared" ca="1" si="140"/>
        <v>#VALUE!</v>
      </c>
      <c r="J3020" s="1">
        <f t="shared" si="141"/>
        <v>0</v>
      </c>
    </row>
    <row r="3021" spans="1:10" ht="12.75" customHeight="1" x14ac:dyDescent="0.2">
      <c r="A3021" s="85"/>
      <c r="B3021" s="139"/>
      <c r="C3021" s="140"/>
      <c r="D3021" s="141"/>
      <c r="E3021" s="141"/>
      <c r="F3021" s="141"/>
      <c r="G3021" s="141"/>
      <c r="H3021" s="1" t="e">
        <f t="shared" ca="1" si="139"/>
        <v>#VALUE!</v>
      </c>
      <c r="I3021" s="1" t="e">
        <f t="shared" ca="1" si="140"/>
        <v>#VALUE!</v>
      </c>
      <c r="J3021" s="1">
        <f t="shared" si="141"/>
        <v>0</v>
      </c>
    </row>
    <row r="3022" spans="1:10" ht="12.75" customHeight="1" x14ac:dyDescent="0.2">
      <c r="A3022" s="85"/>
      <c r="B3022" s="139"/>
      <c r="C3022" s="140"/>
      <c r="D3022" s="141"/>
      <c r="E3022" s="141"/>
      <c r="F3022" s="141"/>
      <c r="G3022" s="141"/>
      <c r="H3022" s="1" t="e">
        <f t="shared" ca="1" si="139"/>
        <v>#VALUE!</v>
      </c>
      <c r="I3022" s="1" t="e">
        <f t="shared" ca="1" si="140"/>
        <v>#VALUE!</v>
      </c>
      <c r="J3022" s="1">
        <f t="shared" si="141"/>
        <v>0</v>
      </c>
    </row>
    <row r="3023" spans="1:10" ht="12.75" customHeight="1" x14ac:dyDescent="0.2">
      <c r="A3023" s="85"/>
      <c r="B3023" s="139"/>
      <c r="C3023" s="140"/>
      <c r="D3023" s="141"/>
      <c r="E3023" s="141"/>
      <c r="F3023" s="141"/>
      <c r="G3023" s="141"/>
      <c r="H3023" s="1" t="e">
        <f t="shared" ca="1" si="139"/>
        <v>#VALUE!</v>
      </c>
      <c r="I3023" s="1" t="e">
        <f t="shared" ca="1" si="140"/>
        <v>#VALUE!</v>
      </c>
      <c r="J3023" s="1">
        <f t="shared" si="141"/>
        <v>0</v>
      </c>
    </row>
    <row r="3024" spans="1:10" ht="12.75" customHeight="1" x14ac:dyDescent="0.2">
      <c r="A3024" s="85"/>
      <c r="B3024" s="139"/>
      <c r="C3024" s="140"/>
      <c r="D3024" s="141"/>
      <c r="E3024" s="141"/>
      <c r="F3024" s="141"/>
      <c r="G3024" s="141"/>
      <c r="H3024" s="1" t="e">
        <f t="shared" ca="1" si="139"/>
        <v>#VALUE!</v>
      </c>
      <c r="I3024" s="1" t="e">
        <f t="shared" ca="1" si="140"/>
        <v>#VALUE!</v>
      </c>
      <c r="J3024" s="1">
        <f t="shared" si="141"/>
        <v>0</v>
      </c>
    </row>
    <row r="3025" spans="1:10" ht="12.75" customHeight="1" x14ac:dyDescent="0.2">
      <c r="A3025" s="85"/>
      <c r="B3025" s="139"/>
      <c r="C3025" s="140"/>
      <c r="D3025" s="141"/>
      <c r="E3025" s="141"/>
      <c r="F3025" s="141"/>
      <c r="G3025" s="141"/>
      <c r="H3025" s="1" t="e">
        <f t="shared" ca="1" si="139"/>
        <v>#VALUE!</v>
      </c>
      <c r="I3025" s="1" t="e">
        <f t="shared" ca="1" si="140"/>
        <v>#VALUE!</v>
      </c>
      <c r="J3025" s="1">
        <f t="shared" si="141"/>
        <v>0</v>
      </c>
    </row>
    <row r="3026" spans="1:10" ht="12.75" customHeight="1" x14ac:dyDescent="0.2">
      <c r="A3026" s="85"/>
      <c r="B3026" s="139"/>
      <c r="C3026" s="140"/>
      <c r="D3026" s="141"/>
      <c r="E3026" s="141"/>
      <c r="F3026" s="141"/>
      <c r="G3026" s="141"/>
      <c r="H3026" s="1" t="e">
        <f t="shared" ca="1" si="139"/>
        <v>#VALUE!</v>
      </c>
      <c r="I3026" s="1" t="e">
        <f t="shared" ca="1" si="140"/>
        <v>#VALUE!</v>
      </c>
      <c r="J3026" s="1">
        <f t="shared" si="141"/>
        <v>0</v>
      </c>
    </row>
    <row r="3027" spans="1:10" ht="12.75" customHeight="1" x14ac:dyDescent="0.2">
      <c r="A3027" s="85"/>
      <c r="B3027" s="139"/>
      <c r="C3027" s="140"/>
      <c r="D3027" s="141"/>
      <c r="E3027" s="141"/>
      <c r="F3027" s="141"/>
      <c r="G3027" s="141"/>
      <c r="H3027" s="1" t="e">
        <f t="shared" ca="1" si="139"/>
        <v>#VALUE!</v>
      </c>
      <c r="I3027" s="1" t="e">
        <f t="shared" ca="1" si="140"/>
        <v>#VALUE!</v>
      </c>
      <c r="J3027" s="1">
        <f t="shared" si="141"/>
        <v>0</v>
      </c>
    </row>
    <row r="3028" spans="1:10" ht="12.75" customHeight="1" x14ac:dyDescent="0.2">
      <c r="A3028" s="85"/>
      <c r="B3028" s="139"/>
      <c r="C3028" s="140"/>
      <c r="D3028" s="141"/>
      <c r="E3028" s="141"/>
      <c r="F3028" s="141"/>
      <c r="G3028" s="141"/>
      <c r="H3028" s="1" t="e">
        <f t="shared" ca="1" si="139"/>
        <v>#VALUE!</v>
      </c>
      <c r="I3028" s="1" t="e">
        <f t="shared" ca="1" si="140"/>
        <v>#VALUE!</v>
      </c>
      <c r="J3028" s="1">
        <f t="shared" si="141"/>
        <v>0</v>
      </c>
    </row>
    <row r="3029" spans="1:10" ht="12.75" customHeight="1" x14ac:dyDescent="0.2">
      <c r="A3029" s="85"/>
      <c r="B3029" s="139"/>
      <c r="C3029" s="140"/>
      <c r="D3029" s="141"/>
      <c r="E3029" s="141"/>
      <c r="F3029" s="141"/>
      <c r="G3029" s="141"/>
      <c r="H3029" s="1" t="e">
        <f t="shared" ca="1" si="139"/>
        <v>#VALUE!</v>
      </c>
      <c r="I3029" s="1" t="e">
        <f t="shared" ca="1" si="140"/>
        <v>#VALUE!</v>
      </c>
      <c r="J3029" s="1">
        <f t="shared" si="141"/>
        <v>0</v>
      </c>
    </row>
    <row r="3030" spans="1:10" ht="12.75" customHeight="1" x14ac:dyDescent="0.2">
      <c r="A3030" s="85"/>
      <c r="B3030" s="139"/>
      <c r="C3030" s="140"/>
      <c r="D3030" s="141"/>
      <c r="E3030" s="141"/>
      <c r="F3030" s="141"/>
      <c r="G3030" s="141"/>
      <c r="H3030" s="1" t="e">
        <f t="shared" ca="1" si="139"/>
        <v>#VALUE!</v>
      </c>
      <c r="I3030" s="1" t="e">
        <f t="shared" ca="1" si="140"/>
        <v>#VALUE!</v>
      </c>
      <c r="J3030" s="1">
        <f t="shared" si="141"/>
        <v>0</v>
      </c>
    </row>
    <row r="3031" spans="1:10" ht="12.75" customHeight="1" x14ac:dyDescent="0.2">
      <c r="A3031" s="85"/>
      <c r="B3031" s="139"/>
      <c r="C3031" s="140"/>
      <c r="D3031" s="141"/>
      <c r="E3031" s="141"/>
      <c r="F3031" s="141"/>
      <c r="G3031" s="141"/>
      <c r="H3031" s="1" t="e">
        <f t="shared" ca="1" si="139"/>
        <v>#VALUE!</v>
      </c>
      <c r="I3031" s="1" t="e">
        <f t="shared" ca="1" si="140"/>
        <v>#VALUE!</v>
      </c>
      <c r="J3031" s="1">
        <f t="shared" si="141"/>
        <v>0</v>
      </c>
    </row>
    <row r="3032" spans="1:10" ht="12.75" customHeight="1" x14ac:dyDescent="0.2">
      <c r="A3032" s="85"/>
      <c r="B3032" s="139"/>
      <c r="C3032" s="140"/>
      <c r="D3032" s="141"/>
      <c r="E3032" s="141"/>
      <c r="F3032" s="141"/>
      <c r="G3032" s="141"/>
      <c r="H3032" s="1" t="e">
        <f t="shared" ca="1" si="139"/>
        <v>#VALUE!</v>
      </c>
      <c r="I3032" s="1" t="e">
        <f t="shared" ca="1" si="140"/>
        <v>#VALUE!</v>
      </c>
      <c r="J3032" s="1">
        <f t="shared" si="141"/>
        <v>0</v>
      </c>
    </row>
    <row r="3033" spans="1:10" ht="12.75" customHeight="1" x14ac:dyDescent="0.2">
      <c r="A3033" s="85"/>
      <c r="B3033" s="139"/>
      <c r="C3033" s="140"/>
      <c r="D3033" s="141"/>
      <c r="E3033" s="141"/>
      <c r="F3033" s="141"/>
      <c r="G3033" s="141"/>
      <c r="H3033" s="1" t="e">
        <f t="shared" ca="1" si="139"/>
        <v>#VALUE!</v>
      </c>
      <c r="I3033" s="1" t="e">
        <f t="shared" ca="1" si="140"/>
        <v>#VALUE!</v>
      </c>
      <c r="J3033" s="1">
        <f t="shared" si="141"/>
        <v>0</v>
      </c>
    </row>
    <row r="3034" spans="1:10" ht="12.75" customHeight="1" x14ac:dyDescent="0.2">
      <c r="A3034" s="85"/>
      <c r="B3034" s="139"/>
      <c r="C3034" s="140"/>
      <c r="D3034" s="141"/>
      <c r="E3034" s="141"/>
      <c r="F3034" s="141"/>
      <c r="G3034" s="141"/>
      <c r="H3034" s="1" t="e">
        <f t="shared" ca="1" si="139"/>
        <v>#VALUE!</v>
      </c>
      <c r="I3034" s="1" t="e">
        <f t="shared" ca="1" si="140"/>
        <v>#VALUE!</v>
      </c>
      <c r="J3034" s="1">
        <f t="shared" si="141"/>
        <v>0</v>
      </c>
    </row>
    <row r="3035" spans="1:10" ht="12.75" customHeight="1" x14ac:dyDescent="0.2">
      <c r="A3035" s="85"/>
      <c r="B3035" s="139"/>
      <c r="C3035" s="140"/>
      <c r="D3035" s="141"/>
      <c r="E3035" s="141"/>
      <c r="F3035" s="141"/>
      <c r="G3035" s="141"/>
      <c r="H3035" s="1" t="e">
        <f t="shared" ca="1" si="139"/>
        <v>#VALUE!</v>
      </c>
      <c r="I3035" s="1" t="e">
        <f t="shared" ca="1" si="140"/>
        <v>#VALUE!</v>
      </c>
      <c r="J3035" s="1">
        <f t="shared" si="141"/>
        <v>0</v>
      </c>
    </row>
    <row r="3036" spans="1:10" ht="12.75" customHeight="1" x14ac:dyDescent="0.2">
      <c r="A3036" s="85"/>
      <c r="B3036" s="139"/>
      <c r="C3036" s="140"/>
      <c r="D3036" s="141"/>
      <c r="E3036" s="141"/>
      <c r="F3036" s="141"/>
      <c r="G3036" s="141"/>
      <c r="H3036" s="1" t="e">
        <f t="shared" ca="1" si="139"/>
        <v>#VALUE!</v>
      </c>
      <c r="I3036" s="1" t="e">
        <f t="shared" ca="1" si="140"/>
        <v>#VALUE!</v>
      </c>
      <c r="J3036" s="1">
        <f t="shared" si="141"/>
        <v>0</v>
      </c>
    </row>
    <row r="3037" spans="1:10" ht="12.75" customHeight="1" x14ac:dyDescent="0.2">
      <c r="A3037" s="85"/>
      <c r="B3037" s="139"/>
      <c r="C3037" s="140"/>
      <c r="D3037" s="141"/>
      <c r="E3037" s="141"/>
      <c r="F3037" s="141"/>
      <c r="G3037" s="141"/>
      <c r="H3037" s="1" t="e">
        <f t="shared" ca="1" si="139"/>
        <v>#VALUE!</v>
      </c>
      <c r="I3037" s="1" t="e">
        <f t="shared" ca="1" si="140"/>
        <v>#VALUE!</v>
      </c>
      <c r="J3037" s="1">
        <f t="shared" si="141"/>
        <v>0</v>
      </c>
    </row>
    <row r="3038" spans="1:10" ht="12.75" customHeight="1" x14ac:dyDescent="0.2">
      <c r="A3038" s="85"/>
      <c r="B3038" s="139"/>
      <c r="C3038" s="140"/>
      <c r="D3038" s="141"/>
      <c r="E3038" s="141"/>
      <c r="F3038" s="141"/>
      <c r="G3038" s="141"/>
      <c r="H3038" s="1" t="e">
        <f t="shared" ca="1" si="139"/>
        <v>#VALUE!</v>
      </c>
      <c r="I3038" s="1" t="e">
        <f t="shared" ca="1" si="140"/>
        <v>#VALUE!</v>
      </c>
      <c r="J3038" s="1">
        <f t="shared" si="141"/>
        <v>0</v>
      </c>
    </row>
    <row r="3039" spans="1:10" ht="12.75" customHeight="1" x14ac:dyDescent="0.2">
      <c r="A3039" s="85"/>
      <c r="B3039" s="139"/>
      <c r="C3039" s="140"/>
      <c r="D3039" s="141"/>
      <c r="E3039" s="141"/>
      <c r="F3039" s="141"/>
      <c r="G3039" s="141"/>
      <c r="H3039" s="1" t="e">
        <f t="shared" ca="1" si="139"/>
        <v>#VALUE!</v>
      </c>
      <c r="I3039" s="1" t="e">
        <f t="shared" ca="1" si="140"/>
        <v>#VALUE!</v>
      </c>
      <c r="J3039" s="1">
        <f t="shared" si="141"/>
        <v>0</v>
      </c>
    </row>
    <row r="3040" spans="1:10" ht="12.75" customHeight="1" x14ac:dyDescent="0.2">
      <c r="A3040" s="85"/>
      <c r="B3040" s="139"/>
      <c r="C3040" s="140"/>
      <c r="D3040" s="141"/>
      <c r="E3040" s="141"/>
      <c r="F3040" s="141"/>
      <c r="G3040" s="141"/>
      <c r="H3040" s="1" t="e">
        <f t="shared" ca="1" si="139"/>
        <v>#VALUE!</v>
      </c>
      <c r="I3040" s="1" t="e">
        <f t="shared" ca="1" si="140"/>
        <v>#VALUE!</v>
      </c>
      <c r="J3040" s="1">
        <f t="shared" si="141"/>
        <v>0</v>
      </c>
    </row>
    <row r="3041" spans="1:10" ht="12.75" customHeight="1" x14ac:dyDescent="0.2">
      <c r="A3041" s="85"/>
      <c r="B3041" s="139"/>
      <c r="C3041" s="140"/>
      <c r="D3041" s="141"/>
      <c r="E3041" s="141"/>
      <c r="F3041" s="141"/>
      <c r="G3041" s="141"/>
      <c r="H3041" s="1" t="e">
        <f t="shared" ca="1" si="139"/>
        <v>#VALUE!</v>
      </c>
      <c r="I3041" s="1" t="e">
        <f t="shared" ca="1" si="140"/>
        <v>#VALUE!</v>
      </c>
      <c r="J3041" s="1">
        <f t="shared" si="141"/>
        <v>0</v>
      </c>
    </row>
    <row r="3042" spans="1:10" ht="12.75" customHeight="1" x14ac:dyDescent="0.2">
      <c r="A3042" s="85"/>
      <c r="B3042" s="139"/>
      <c r="C3042" s="140"/>
      <c r="D3042" s="141"/>
      <c r="E3042" s="141"/>
      <c r="F3042" s="141"/>
      <c r="G3042" s="141"/>
      <c r="H3042" s="1" t="e">
        <f t="shared" ca="1" si="139"/>
        <v>#VALUE!</v>
      </c>
      <c r="I3042" s="1" t="e">
        <f t="shared" ca="1" si="140"/>
        <v>#VALUE!</v>
      </c>
      <c r="J3042" s="1">
        <f t="shared" si="141"/>
        <v>0</v>
      </c>
    </row>
    <row r="3043" spans="1:10" ht="12.75" customHeight="1" x14ac:dyDescent="0.2">
      <c r="A3043" s="85"/>
      <c r="B3043" s="139"/>
      <c r="C3043" s="140"/>
      <c r="D3043" s="141"/>
      <c r="E3043" s="141"/>
      <c r="F3043" s="141"/>
      <c r="G3043" s="141"/>
      <c r="H3043" s="1" t="e">
        <f t="shared" ca="1" si="139"/>
        <v>#VALUE!</v>
      </c>
      <c r="I3043" s="1" t="e">
        <f t="shared" ca="1" si="140"/>
        <v>#VALUE!</v>
      </c>
      <c r="J3043" s="1">
        <f t="shared" si="141"/>
        <v>0</v>
      </c>
    </row>
    <row r="3044" spans="1:10" ht="12.75" customHeight="1" x14ac:dyDescent="0.2">
      <c r="A3044" s="85"/>
      <c r="B3044" s="139"/>
      <c r="C3044" s="140"/>
      <c r="D3044" s="141"/>
      <c r="E3044" s="141"/>
      <c r="F3044" s="141"/>
      <c r="G3044" s="141"/>
      <c r="H3044" s="1" t="e">
        <f t="shared" ca="1" si="139"/>
        <v>#VALUE!</v>
      </c>
      <c r="I3044" s="1" t="e">
        <f t="shared" ca="1" si="140"/>
        <v>#VALUE!</v>
      </c>
      <c r="J3044" s="1">
        <f t="shared" si="141"/>
        <v>0</v>
      </c>
    </row>
    <row r="3045" spans="1:10" ht="12.75" customHeight="1" x14ac:dyDescent="0.2">
      <c r="A3045" s="85"/>
      <c r="B3045" s="139"/>
      <c r="C3045" s="140"/>
      <c r="D3045" s="141"/>
      <c r="E3045" s="141"/>
      <c r="F3045" s="141"/>
      <c r="G3045" s="141"/>
      <c r="H3045" s="1" t="e">
        <f t="shared" ref="H3045:H3108" ca="1" si="142">IF(MID(OFFSET(H3045,0,-5,1,1),2,1)=":",LEFT(OFFSET(H3045,0,-5,1,1),1),LEFT(OFFSET(H3045,0,-5,1,1),2))+1</f>
        <v>#VALUE!</v>
      </c>
      <c r="I3045" s="1" t="e">
        <f t="shared" ca="1" si="140"/>
        <v>#VALUE!</v>
      </c>
      <c r="J3045" s="1">
        <f t="shared" si="141"/>
        <v>0</v>
      </c>
    </row>
    <row r="3046" spans="1:10" ht="12.75" customHeight="1" x14ac:dyDescent="0.2">
      <c r="A3046" s="85"/>
      <c r="B3046" s="139"/>
      <c r="C3046" s="140"/>
      <c r="D3046" s="141"/>
      <c r="E3046" s="141"/>
      <c r="F3046" s="141"/>
      <c r="G3046" s="141"/>
      <c r="H3046" s="1" t="e">
        <f t="shared" ca="1" si="142"/>
        <v>#VALUE!</v>
      </c>
      <c r="I3046" s="1" t="e">
        <f t="shared" ref="I3046:I3109" ca="1" si="143">IF(H3046=H3045,I3045+1,1)</f>
        <v>#VALUE!</v>
      </c>
      <c r="J3046" s="1">
        <f t="shared" ref="J3046:J3109" si="144">DAY(B3046)</f>
        <v>0</v>
      </c>
    </row>
    <row r="3047" spans="1:10" ht="12.75" customHeight="1" x14ac:dyDescent="0.2">
      <c r="A3047" s="85"/>
      <c r="B3047" s="139"/>
      <c r="C3047" s="140"/>
      <c r="D3047" s="141"/>
      <c r="E3047" s="141"/>
      <c r="F3047" s="141"/>
      <c r="G3047" s="141"/>
      <c r="H3047" s="1" t="e">
        <f t="shared" ca="1" si="142"/>
        <v>#VALUE!</v>
      </c>
      <c r="I3047" s="1" t="e">
        <f t="shared" ca="1" si="143"/>
        <v>#VALUE!</v>
      </c>
      <c r="J3047" s="1">
        <f t="shared" si="144"/>
        <v>0</v>
      </c>
    </row>
    <row r="3048" spans="1:10" ht="12.75" customHeight="1" x14ac:dyDescent="0.2">
      <c r="A3048" s="85"/>
      <c r="B3048" s="139"/>
      <c r="C3048" s="140"/>
      <c r="D3048" s="141"/>
      <c r="E3048" s="141"/>
      <c r="F3048" s="141"/>
      <c r="G3048" s="141"/>
      <c r="H3048" s="1" t="e">
        <f t="shared" ca="1" si="142"/>
        <v>#VALUE!</v>
      </c>
      <c r="I3048" s="1" t="e">
        <f t="shared" ca="1" si="143"/>
        <v>#VALUE!</v>
      </c>
      <c r="J3048" s="1">
        <f t="shared" si="144"/>
        <v>0</v>
      </c>
    </row>
    <row r="3049" spans="1:10" ht="12.75" customHeight="1" x14ac:dyDescent="0.2">
      <c r="A3049" s="85"/>
      <c r="B3049" s="139"/>
      <c r="C3049" s="140"/>
      <c r="D3049" s="141"/>
      <c r="E3049" s="141"/>
      <c r="F3049" s="141"/>
      <c r="G3049" s="141"/>
      <c r="H3049" s="1" t="e">
        <f t="shared" ca="1" si="142"/>
        <v>#VALUE!</v>
      </c>
      <c r="I3049" s="1" t="e">
        <f t="shared" ca="1" si="143"/>
        <v>#VALUE!</v>
      </c>
      <c r="J3049" s="1">
        <f t="shared" si="144"/>
        <v>0</v>
      </c>
    </row>
    <row r="3050" spans="1:10" ht="12.75" customHeight="1" x14ac:dyDescent="0.2">
      <c r="A3050" s="85"/>
      <c r="B3050" s="139"/>
      <c r="C3050" s="140"/>
      <c r="D3050" s="141"/>
      <c r="E3050" s="141"/>
      <c r="F3050" s="141"/>
      <c r="G3050" s="141"/>
      <c r="H3050" s="1" t="e">
        <f t="shared" ca="1" si="142"/>
        <v>#VALUE!</v>
      </c>
      <c r="I3050" s="1" t="e">
        <f t="shared" ca="1" si="143"/>
        <v>#VALUE!</v>
      </c>
      <c r="J3050" s="1">
        <f t="shared" si="144"/>
        <v>0</v>
      </c>
    </row>
    <row r="3051" spans="1:10" ht="12.75" customHeight="1" x14ac:dyDescent="0.2">
      <c r="A3051" s="85"/>
      <c r="B3051" s="139"/>
      <c r="C3051" s="140"/>
      <c r="D3051" s="141"/>
      <c r="E3051" s="141"/>
      <c r="F3051" s="141"/>
      <c r="G3051" s="141"/>
      <c r="H3051" s="1" t="e">
        <f t="shared" ca="1" si="142"/>
        <v>#VALUE!</v>
      </c>
      <c r="I3051" s="1" t="e">
        <f t="shared" ca="1" si="143"/>
        <v>#VALUE!</v>
      </c>
      <c r="J3051" s="1">
        <f t="shared" si="144"/>
        <v>0</v>
      </c>
    </row>
    <row r="3052" spans="1:10" ht="12.75" customHeight="1" x14ac:dyDescent="0.2">
      <c r="A3052" s="85"/>
      <c r="B3052" s="139"/>
      <c r="C3052" s="140"/>
      <c r="D3052" s="141"/>
      <c r="E3052" s="141"/>
      <c r="F3052" s="141"/>
      <c r="G3052" s="141"/>
      <c r="H3052" s="1" t="e">
        <f t="shared" ca="1" si="142"/>
        <v>#VALUE!</v>
      </c>
      <c r="I3052" s="1" t="e">
        <f t="shared" ca="1" si="143"/>
        <v>#VALUE!</v>
      </c>
      <c r="J3052" s="1">
        <f t="shared" si="144"/>
        <v>0</v>
      </c>
    </row>
    <row r="3053" spans="1:10" ht="12.75" customHeight="1" x14ac:dyDescent="0.2">
      <c r="A3053" s="85"/>
      <c r="B3053" s="139"/>
      <c r="C3053" s="140"/>
      <c r="D3053" s="141"/>
      <c r="E3053" s="141"/>
      <c r="F3053" s="141"/>
      <c r="G3053" s="141"/>
      <c r="H3053" s="1" t="e">
        <f t="shared" ca="1" si="142"/>
        <v>#VALUE!</v>
      </c>
      <c r="I3053" s="1" t="e">
        <f t="shared" ca="1" si="143"/>
        <v>#VALUE!</v>
      </c>
      <c r="J3053" s="1">
        <f t="shared" si="144"/>
        <v>0</v>
      </c>
    </row>
    <row r="3054" spans="1:10" ht="12.75" customHeight="1" x14ac:dyDescent="0.2">
      <c r="A3054" s="85"/>
      <c r="B3054" s="139"/>
      <c r="C3054" s="140"/>
      <c r="D3054" s="141"/>
      <c r="E3054" s="141"/>
      <c r="F3054" s="141"/>
      <c r="G3054" s="141"/>
      <c r="H3054" s="1" t="e">
        <f t="shared" ca="1" si="142"/>
        <v>#VALUE!</v>
      </c>
      <c r="I3054" s="1" t="e">
        <f t="shared" ca="1" si="143"/>
        <v>#VALUE!</v>
      </c>
      <c r="J3054" s="1">
        <f t="shared" si="144"/>
        <v>0</v>
      </c>
    </row>
    <row r="3055" spans="1:10" ht="12.75" customHeight="1" x14ac:dyDescent="0.2">
      <c r="A3055" s="85"/>
      <c r="B3055" s="139"/>
      <c r="C3055" s="140"/>
      <c r="D3055" s="141"/>
      <c r="E3055" s="141"/>
      <c r="F3055" s="141"/>
      <c r="G3055" s="141"/>
      <c r="H3055" s="1" t="e">
        <f t="shared" ca="1" si="142"/>
        <v>#VALUE!</v>
      </c>
      <c r="I3055" s="1" t="e">
        <f t="shared" ca="1" si="143"/>
        <v>#VALUE!</v>
      </c>
      <c r="J3055" s="1">
        <f t="shared" si="144"/>
        <v>0</v>
      </c>
    </row>
    <row r="3056" spans="1:10" ht="12.75" customHeight="1" x14ac:dyDescent="0.2">
      <c r="A3056" s="85"/>
      <c r="B3056" s="139"/>
      <c r="C3056" s="140"/>
      <c r="D3056" s="141"/>
      <c r="E3056" s="141"/>
      <c r="F3056" s="141"/>
      <c r="G3056" s="141"/>
      <c r="H3056" s="1" t="e">
        <f t="shared" ca="1" si="142"/>
        <v>#VALUE!</v>
      </c>
      <c r="I3056" s="1" t="e">
        <f t="shared" ca="1" si="143"/>
        <v>#VALUE!</v>
      </c>
      <c r="J3056" s="1">
        <f t="shared" si="144"/>
        <v>0</v>
      </c>
    </row>
    <row r="3057" spans="1:10" ht="12.75" customHeight="1" x14ac:dyDescent="0.2">
      <c r="A3057" s="85"/>
      <c r="B3057" s="139"/>
      <c r="C3057" s="140"/>
      <c r="D3057" s="141"/>
      <c r="E3057" s="141"/>
      <c r="F3057" s="141"/>
      <c r="G3057" s="141"/>
      <c r="H3057" s="1" t="e">
        <f t="shared" ca="1" si="142"/>
        <v>#VALUE!</v>
      </c>
      <c r="I3057" s="1" t="e">
        <f t="shared" ca="1" si="143"/>
        <v>#VALUE!</v>
      </c>
      <c r="J3057" s="1">
        <f t="shared" si="144"/>
        <v>0</v>
      </c>
    </row>
    <row r="3058" spans="1:10" ht="12.75" customHeight="1" x14ac:dyDescent="0.2">
      <c r="A3058" s="85"/>
      <c r="B3058" s="139"/>
      <c r="C3058" s="140"/>
      <c r="D3058" s="141"/>
      <c r="E3058" s="141"/>
      <c r="F3058" s="141"/>
      <c r="G3058" s="141"/>
      <c r="H3058" s="1" t="e">
        <f t="shared" ca="1" si="142"/>
        <v>#VALUE!</v>
      </c>
      <c r="I3058" s="1" t="e">
        <f t="shared" ca="1" si="143"/>
        <v>#VALUE!</v>
      </c>
      <c r="J3058" s="1">
        <f t="shared" si="144"/>
        <v>0</v>
      </c>
    </row>
    <row r="3059" spans="1:10" ht="12.75" customHeight="1" x14ac:dyDescent="0.2">
      <c r="A3059" s="85"/>
      <c r="B3059" s="139"/>
      <c r="C3059" s="140"/>
      <c r="D3059" s="141"/>
      <c r="E3059" s="141"/>
      <c r="F3059" s="141"/>
      <c r="G3059" s="141"/>
      <c r="H3059" s="1" t="e">
        <f t="shared" ca="1" si="142"/>
        <v>#VALUE!</v>
      </c>
      <c r="I3059" s="1" t="e">
        <f t="shared" ca="1" si="143"/>
        <v>#VALUE!</v>
      </c>
      <c r="J3059" s="1">
        <f t="shared" si="144"/>
        <v>0</v>
      </c>
    </row>
    <row r="3060" spans="1:10" ht="12.75" customHeight="1" x14ac:dyDescent="0.2">
      <c r="A3060" s="85"/>
      <c r="B3060" s="139"/>
      <c r="C3060" s="140"/>
      <c r="D3060" s="141"/>
      <c r="E3060" s="141"/>
      <c r="F3060" s="141"/>
      <c r="G3060" s="141"/>
      <c r="H3060" s="1" t="e">
        <f t="shared" ca="1" si="142"/>
        <v>#VALUE!</v>
      </c>
      <c r="I3060" s="1" t="e">
        <f t="shared" ca="1" si="143"/>
        <v>#VALUE!</v>
      </c>
      <c r="J3060" s="1">
        <f t="shared" si="144"/>
        <v>0</v>
      </c>
    </row>
    <row r="3061" spans="1:10" ht="12.75" customHeight="1" x14ac:dyDescent="0.2">
      <c r="A3061" s="85"/>
      <c r="B3061" s="139"/>
      <c r="C3061" s="140"/>
      <c r="D3061" s="141"/>
      <c r="E3061" s="141"/>
      <c r="F3061" s="141"/>
      <c r="G3061" s="141"/>
      <c r="H3061" s="1" t="e">
        <f t="shared" ca="1" si="142"/>
        <v>#VALUE!</v>
      </c>
      <c r="I3061" s="1" t="e">
        <f t="shared" ca="1" si="143"/>
        <v>#VALUE!</v>
      </c>
      <c r="J3061" s="1">
        <f t="shared" si="144"/>
        <v>0</v>
      </c>
    </row>
    <row r="3062" spans="1:10" ht="12.75" customHeight="1" x14ac:dyDescent="0.2">
      <c r="A3062" s="85"/>
      <c r="B3062" s="139"/>
      <c r="C3062" s="140"/>
      <c r="D3062" s="141"/>
      <c r="E3062" s="141"/>
      <c r="F3062" s="141"/>
      <c r="G3062" s="141"/>
      <c r="H3062" s="1" t="e">
        <f t="shared" ca="1" si="142"/>
        <v>#VALUE!</v>
      </c>
      <c r="I3062" s="1" t="e">
        <f t="shared" ca="1" si="143"/>
        <v>#VALUE!</v>
      </c>
      <c r="J3062" s="1">
        <f t="shared" si="144"/>
        <v>0</v>
      </c>
    </row>
    <row r="3063" spans="1:10" ht="12.75" customHeight="1" x14ac:dyDescent="0.2">
      <c r="A3063" s="85"/>
      <c r="B3063" s="139"/>
      <c r="C3063" s="140"/>
      <c r="D3063" s="141"/>
      <c r="E3063" s="141"/>
      <c r="F3063" s="141"/>
      <c r="G3063" s="141"/>
      <c r="H3063" s="1" t="e">
        <f t="shared" ca="1" si="142"/>
        <v>#VALUE!</v>
      </c>
      <c r="I3063" s="1" t="e">
        <f t="shared" ca="1" si="143"/>
        <v>#VALUE!</v>
      </c>
      <c r="J3063" s="1">
        <f t="shared" si="144"/>
        <v>0</v>
      </c>
    </row>
    <row r="3064" spans="1:10" ht="12.75" customHeight="1" x14ac:dyDescent="0.2">
      <c r="A3064" s="85"/>
      <c r="B3064" s="139"/>
      <c r="C3064" s="140"/>
      <c r="D3064" s="141"/>
      <c r="E3064" s="141"/>
      <c r="F3064" s="141"/>
      <c r="G3064" s="141"/>
      <c r="H3064" s="1" t="e">
        <f t="shared" ca="1" si="142"/>
        <v>#VALUE!</v>
      </c>
      <c r="I3064" s="1" t="e">
        <f t="shared" ca="1" si="143"/>
        <v>#VALUE!</v>
      </c>
      <c r="J3064" s="1">
        <f t="shared" si="144"/>
        <v>0</v>
      </c>
    </row>
    <row r="3065" spans="1:10" ht="12.75" customHeight="1" x14ac:dyDescent="0.2">
      <c r="A3065" s="85"/>
      <c r="B3065" s="139"/>
      <c r="C3065" s="140"/>
      <c r="D3065" s="141"/>
      <c r="E3065" s="141"/>
      <c r="F3065" s="141"/>
      <c r="G3065" s="141"/>
      <c r="H3065" s="1" t="e">
        <f t="shared" ca="1" si="142"/>
        <v>#VALUE!</v>
      </c>
      <c r="I3065" s="1" t="e">
        <f t="shared" ca="1" si="143"/>
        <v>#VALUE!</v>
      </c>
      <c r="J3065" s="1">
        <f t="shared" si="144"/>
        <v>0</v>
      </c>
    </row>
    <row r="3066" spans="1:10" ht="12.75" customHeight="1" x14ac:dyDescent="0.2">
      <c r="A3066" s="85"/>
      <c r="B3066" s="139"/>
      <c r="C3066" s="140"/>
      <c r="D3066" s="141"/>
      <c r="E3066" s="141"/>
      <c r="F3066" s="141"/>
      <c r="G3066" s="141"/>
      <c r="H3066" s="1" t="e">
        <f t="shared" ca="1" si="142"/>
        <v>#VALUE!</v>
      </c>
      <c r="I3066" s="1" t="e">
        <f t="shared" ca="1" si="143"/>
        <v>#VALUE!</v>
      </c>
      <c r="J3066" s="1">
        <f t="shared" si="144"/>
        <v>0</v>
      </c>
    </row>
    <row r="3067" spans="1:10" ht="12.75" customHeight="1" x14ac:dyDescent="0.2">
      <c r="A3067" s="85"/>
      <c r="B3067" s="139"/>
      <c r="C3067" s="140"/>
      <c r="D3067" s="141"/>
      <c r="E3067" s="141"/>
      <c r="F3067" s="141"/>
      <c r="G3067" s="141"/>
      <c r="H3067" s="1" t="e">
        <f t="shared" ca="1" si="142"/>
        <v>#VALUE!</v>
      </c>
      <c r="I3067" s="1" t="e">
        <f t="shared" ca="1" si="143"/>
        <v>#VALUE!</v>
      </c>
      <c r="J3067" s="1">
        <f t="shared" si="144"/>
        <v>0</v>
      </c>
    </row>
    <row r="3068" spans="1:10" ht="12.75" customHeight="1" x14ac:dyDescent="0.2">
      <c r="A3068" s="85"/>
      <c r="B3068" s="139"/>
      <c r="C3068" s="140"/>
      <c r="D3068" s="141"/>
      <c r="E3068" s="141"/>
      <c r="F3068" s="141"/>
      <c r="G3068" s="141"/>
      <c r="H3068" s="1" t="e">
        <f t="shared" ca="1" si="142"/>
        <v>#VALUE!</v>
      </c>
      <c r="I3068" s="1" t="e">
        <f t="shared" ca="1" si="143"/>
        <v>#VALUE!</v>
      </c>
      <c r="J3068" s="1">
        <f t="shared" si="144"/>
        <v>0</v>
      </c>
    </row>
    <row r="3069" spans="1:10" ht="12.75" customHeight="1" x14ac:dyDescent="0.2">
      <c r="A3069" s="85"/>
      <c r="B3069" s="139"/>
      <c r="C3069" s="140"/>
      <c r="D3069" s="141"/>
      <c r="E3069" s="141"/>
      <c r="F3069" s="141"/>
      <c r="G3069" s="141"/>
      <c r="H3069" s="1" t="e">
        <f t="shared" ca="1" si="142"/>
        <v>#VALUE!</v>
      </c>
      <c r="I3069" s="1" t="e">
        <f t="shared" ca="1" si="143"/>
        <v>#VALUE!</v>
      </c>
      <c r="J3069" s="1">
        <f t="shared" si="144"/>
        <v>0</v>
      </c>
    </row>
    <row r="3070" spans="1:10" ht="12.75" customHeight="1" x14ac:dyDescent="0.2">
      <c r="A3070" s="85"/>
      <c r="B3070" s="139"/>
      <c r="C3070" s="140"/>
      <c r="D3070" s="141"/>
      <c r="E3070" s="141"/>
      <c r="F3070" s="141"/>
      <c r="G3070" s="141"/>
      <c r="H3070" s="1" t="e">
        <f t="shared" ca="1" si="142"/>
        <v>#VALUE!</v>
      </c>
      <c r="I3070" s="1" t="e">
        <f t="shared" ca="1" si="143"/>
        <v>#VALUE!</v>
      </c>
      <c r="J3070" s="1">
        <f t="shared" si="144"/>
        <v>0</v>
      </c>
    </row>
    <row r="3071" spans="1:10" ht="12.75" customHeight="1" x14ac:dyDescent="0.2">
      <c r="A3071" s="85"/>
      <c r="B3071" s="139"/>
      <c r="C3071" s="140"/>
      <c r="D3071" s="141"/>
      <c r="E3071" s="141"/>
      <c r="F3071" s="141"/>
      <c r="G3071" s="141"/>
      <c r="H3071" s="1" t="e">
        <f t="shared" ca="1" si="142"/>
        <v>#VALUE!</v>
      </c>
      <c r="I3071" s="1" t="e">
        <f t="shared" ca="1" si="143"/>
        <v>#VALUE!</v>
      </c>
      <c r="J3071" s="1">
        <f t="shared" si="144"/>
        <v>0</v>
      </c>
    </row>
    <row r="3072" spans="1:10" ht="12.75" customHeight="1" x14ac:dyDescent="0.2">
      <c r="A3072" s="85"/>
      <c r="B3072" s="139"/>
      <c r="C3072" s="140"/>
      <c r="D3072" s="141"/>
      <c r="E3072" s="141"/>
      <c r="F3072" s="141"/>
      <c r="G3072" s="141"/>
      <c r="H3072" s="1" t="e">
        <f t="shared" ca="1" si="142"/>
        <v>#VALUE!</v>
      </c>
      <c r="I3072" s="1" t="e">
        <f t="shared" ca="1" si="143"/>
        <v>#VALUE!</v>
      </c>
      <c r="J3072" s="1">
        <f t="shared" si="144"/>
        <v>0</v>
      </c>
    </row>
    <row r="3073" spans="1:10" ht="12.75" customHeight="1" x14ac:dyDescent="0.2">
      <c r="A3073" s="85"/>
      <c r="B3073" s="139"/>
      <c r="C3073" s="140"/>
      <c r="D3073" s="141"/>
      <c r="E3073" s="141"/>
      <c r="F3073" s="141"/>
      <c r="G3073" s="141"/>
      <c r="H3073" s="1" t="e">
        <f t="shared" ca="1" si="142"/>
        <v>#VALUE!</v>
      </c>
      <c r="I3073" s="1" t="e">
        <f t="shared" ca="1" si="143"/>
        <v>#VALUE!</v>
      </c>
      <c r="J3073" s="1">
        <f t="shared" si="144"/>
        <v>0</v>
      </c>
    </row>
    <row r="3074" spans="1:10" ht="12.75" customHeight="1" x14ac:dyDescent="0.2">
      <c r="A3074" s="85"/>
      <c r="B3074" s="139"/>
      <c r="C3074" s="140"/>
      <c r="D3074" s="141"/>
      <c r="E3074" s="141"/>
      <c r="F3074" s="141"/>
      <c r="G3074" s="141"/>
      <c r="H3074" s="1" t="e">
        <f t="shared" ca="1" si="142"/>
        <v>#VALUE!</v>
      </c>
      <c r="I3074" s="1" t="e">
        <f t="shared" ca="1" si="143"/>
        <v>#VALUE!</v>
      </c>
      <c r="J3074" s="1">
        <f t="shared" si="144"/>
        <v>0</v>
      </c>
    </row>
    <row r="3075" spans="1:10" ht="12.75" customHeight="1" x14ac:dyDescent="0.2">
      <c r="A3075" s="85"/>
      <c r="B3075" s="139"/>
      <c r="C3075" s="140"/>
      <c r="D3075" s="141"/>
      <c r="E3075" s="141"/>
      <c r="F3075" s="141"/>
      <c r="G3075" s="141"/>
      <c r="H3075" s="1" t="e">
        <f t="shared" ca="1" si="142"/>
        <v>#VALUE!</v>
      </c>
      <c r="I3075" s="1" t="e">
        <f t="shared" ca="1" si="143"/>
        <v>#VALUE!</v>
      </c>
      <c r="J3075" s="1">
        <f t="shared" si="144"/>
        <v>0</v>
      </c>
    </row>
    <row r="3076" spans="1:10" ht="12.75" customHeight="1" x14ac:dyDescent="0.2">
      <c r="A3076" s="85"/>
      <c r="B3076" s="139"/>
      <c r="C3076" s="140"/>
      <c r="D3076" s="141"/>
      <c r="E3076" s="141"/>
      <c r="F3076" s="141"/>
      <c r="G3076" s="141"/>
      <c r="H3076" s="1" t="e">
        <f t="shared" ca="1" si="142"/>
        <v>#VALUE!</v>
      </c>
      <c r="I3076" s="1" t="e">
        <f t="shared" ca="1" si="143"/>
        <v>#VALUE!</v>
      </c>
      <c r="J3076" s="1">
        <f t="shared" si="144"/>
        <v>0</v>
      </c>
    </row>
    <row r="3077" spans="1:10" ht="12.75" customHeight="1" x14ac:dyDescent="0.2">
      <c r="A3077" s="85"/>
      <c r="B3077" s="139"/>
      <c r="C3077" s="140"/>
      <c r="D3077" s="141"/>
      <c r="E3077" s="141"/>
      <c r="F3077" s="141"/>
      <c r="G3077" s="141"/>
      <c r="H3077" s="1" t="e">
        <f t="shared" ca="1" si="142"/>
        <v>#VALUE!</v>
      </c>
      <c r="I3077" s="1" t="e">
        <f t="shared" ca="1" si="143"/>
        <v>#VALUE!</v>
      </c>
      <c r="J3077" s="1">
        <f t="shared" si="144"/>
        <v>0</v>
      </c>
    </row>
    <row r="3078" spans="1:10" ht="12.75" customHeight="1" x14ac:dyDescent="0.2">
      <c r="A3078" s="85"/>
      <c r="B3078" s="139"/>
      <c r="C3078" s="140"/>
      <c r="D3078" s="141"/>
      <c r="E3078" s="141"/>
      <c r="F3078" s="141"/>
      <c r="G3078" s="141"/>
      <c r="H3078" s="1" t="e">
        <f t="shared" ca="1" si="142"/>
        <v>#VALUE!</v>
      </c>
      <c r="I3078" s="1" t="e">
        <f t="shared" ca="1" si="143"/>
        <v>#VALUE!</v>
      </c>
      <c r="J3078" s="1">
        <f t="shared" si="144"/>
        <v>0</v>
      </c>
    </row>
    <row r="3079" spans="1:10" ht="12.75" customHeight="1" x14ac:dyDescent="0.2">
      <c r="A3079" s="85"/>
      <c r="B3079" s="139"/>
      <c r="C3079" s="140"/>
      <c r="D3079" s="141"/>
      <c r="E3079" s="141"/>
      <c r="F3079" s="141"/>
      <c r="G3079" s="141"/>
      <c r="H3079" s="1" t="e">
        <f t="shared" ca="1" si="142"/>
        <v>#VALUE!</v>
      </c>
      <c r="I3079" s="1" t="e">
        <f t="shared" ca="1" si="143"/>
        <v>#VALUE!</v>
      </c>
      <c r="J3079" s="1">
        <f t="shared" si="144"/>
        <v>0</v>
      </c>
    </row>
    <row r="3080" spans="1:10" ht="12.75" customHeight="1" x14ac:dyDescent="0.2">
      <c r="A3080" s="85"/>
      <c r="B3080" s="139"/>
      <c r="C3080" s="140"/>
      <c r="D3080" s="141"/>
      <c r="E3080" s="141"/>
      <c r="F3080" s="141"/>
      <c r="G3080" s="141"/>
      <c r="H3080" s="1" t="e">
        <f t="shared" ca="1" si="142"/>
        <v>#VALUE!</v>
      </c>
      <c r="I3080" s="1" t="e">
        <f t="shared" ca="1" si="143"/>
        <v>#VALUE!</v>
      </c>
      <c r="J3080" s="1">
        <f t="shared" si="144"/>
        <v>0</v>
      </c>
    </row>
    <row r="3081" spans="1:10" ht="12.75" customHeight="1" x14ac:dyDescent="0.2">
      <c r="A3081" s="85"/>
      <c r="B3081" s="139"/>
      <c r="C3081" s="140"/>
      <c r="D3081" s="141"/>
      <c r="E3081" s="141"/>
      <c r="F3081" s="141"/>
      <c r="G3081" s="141"/>
      <c r="H3081" s="1" t="e">
        <f t="shared" ca="1" si="142"/>
        <v>#VALUE!</v>
      </c>
      <c r="I3081" s="1" t="e">
        <f t="shared" ca="1" si="143"/>
        <v>#VALUE!</v>
      </c>
      <c r="J3081" s="1">
        <f t="shared" si="144"/>
        <v>0</v>
      </c>
    </row>
    <row r="3082" spans="1:10" ht="12.75" customHeight="1" x14ac:dyDescent="0.2">
      <c r="A3082" s="85"/>
      <c r="B3082" s="139"/>
      <c r="C3082" s="140"/>
      <c r="D3082" s="141"/>
      <c r="E3082" s="141"/>
      <c r="F3082" s="141"/>
      <c r="G3082" s="141"/>
      <c r="H3082" s="1" t="e">
        <f t="shared" ca="1" si="142"/>
        <v>#VALUE!</v>
      </c>
      <c r="I3082" s="1" t="e">
        <f t="shared" ca="1" si="143"/>
        <v>#VALUE!</v>
      </c>
      <c r="J3082" s="1">
        <f t="shared" si="144"/>
        <v>0</v>
      </c>
    </row>
    <row r="3083" spans="1:10" ht="12.75" customHeight="1" x14ac:dyDescent="0.2">
      <c r="A3083" s="85"/>
      <c r="B3083" s="139"/>
      <c r="C3083" s="140"/>
      <c r="D3083" s="141"/>
      <c r="E3083" s="141"/>
      <c r="F3083" s="141"/>
      <c r="G3083" s="141"/>
      <c r="H3083" s="1" t="e">
        <f t="shared" ca="1" si="142"/>
        <v>#VALUE!</v>
      </c>
      <c r="I3083" s="1" t="e">
        <f t="shared" ca="1" si="143"/>
        <v>#VALUE!</v>
      </c>
      <c r="J3083" s="1">
        <f t="shared" si="144"/>
        <v>0</v>
      </c>
    </row>
    <row r="3084" spans="1:10" ht="12.75" customHeight="1" x14ac:dyDescent="0.2">
      <c r="A3084" s="85"/>
      <c r="B3084" s="139"/>
      <c r="C3084" s="140"/>
      <c r="D3084" s="141"/>
      <c r="E3084" s="141"/>
      <c r="F3084" s="141"/>
      <c r="G3084" s="141"/>
      <c r="H3084" s="1" t="e">
        <f t="shared" ca="1" si="142"/>
        <v>#VALUE!</v>
      </c>
      <c r="I3084" s="1" t="e">
        <f t="shared" ca="1" si="143"/>
        <v>#VALUE!</v>
      </c>
      <c r="J3084" s="1">
        <f t="shared" si="144"/>
        <v>0</v>
      </c>
    </row>
    <row r="3085" spans="1:10" ht="12.75" customHeight="1" x14ac:dyDescent="0.2">
      <c r="A3085" s="85"/>
      <c r="B3085" s="139"/>
      <c r="C3085" s="140"/>
      <c r="D3085" s="141"/>
      <c r="E3085" s="141"/>
      <c r="F3085" s="141"/>
      <c r="G3085" s="141"/>
      <c r="H3085" s="1" t="e">
        <f t="shared" ca="1" si="142"/>
        <v>#VALUE!</v>
      </c>
      <c r="I3085" s="1" t="e">
        <f t="shared" ca="1" si="143"/>
        <v>#VALUE!</v>
      </c>
      <c r="J3085" s="1">
        <f t="shared" si="144"/>
        <v>0</v>
      </c>
    </row>
    <row r="3086" spans="1:10" ht="12.75" customHeight="1" x14ac:dyDescent="0.2">
      <c r="A3086" s="85"/>
      <c r="B3086" s="139"/>
      <c r="C3086" s="140"/>
      <c r="D3086" s="141"/>
      <c r="E3086" s="141"/>
      <c r="F3086" s="141"/>
      <c r="G3086" s="141"/>
      <c r="H3086" s="1" t="e">
        <f t="shared" ca="1" si="142"/>
        <v>#VALUE!</v>
      </c>
      <c r="I3086" s="1" t="e">
        <f t="shared" ca="1" si="143"/>
        <v>#VALUE!</v>
      </c>
      <c r="J3086" s="1">
        <f t="shared" si="144"/>
        <v>0</v>
      </c>
    </row>
    <row r="3087" spans="1:10" ht="12.75" customHeight="1" x14ac:dyDescent="0.2">
      <c r="A3087" s="85"/>
      <c r="B3087" s="139"/>
      <c r="C3087" s="140"/>
      <c r="D3087" s="141"/>
      <c r="E3087" s="141"/>
      <c r="F3087" s="141"/>
      <c r="G3087" s="141"/>
      <c r="H3087" s="1" t="e">
        <f t="shared" ca="1" si="142"/>
        <v>#VALUE!</v>
      </c>
      <c r="I3087" s="1" t="e">
        <f t="shared" ca="1" si="143"/>
        <v>#VALUE!</v>
      </c>
      <c r="J3087" s="1">
        <f t="shared" si="144"/>
        <v>0</v>
      </c>
    </row>
    <row r="3088" spans="1:10" ht="12.75" customHeight="1" x14ac:dyDescent="0.2">
      <c r="A3088" s="85"/>
      <c r="B3088" s="139"/>
      <c r="C3088" s="140"/>
      <c r="D3088" s="141"/>
      <c r="E3088" s="141"/>
      <c r="F3088" s="141"/>
      <c r="G3088" s="141"/>
      <c r="H3088" s="1" t="e">
        <f t="shared" ca="1" si="142"/>
        <v>#VALUE!</v>
      </c>
      <c r="I3088" s="1" t="e">
        <f t="shared" ca="1" si="143"/>
        <v>#VALUE!</v>
      </c>
      <c r="J3088" s="1">
        <f t="shared" si="144"/>
        <v>0</v>
      </c>
    </row>
    <row r="3089" spans="1:10" ht="12.75" customHeight="1" x14ac:dyDescent="0.2">
      <c r="A3089" s="85"/>
      <c r="B3089" s="139"/>
      <c r="C3089" s="140"/>
      <c r="D3089" s="141"/>
      <c r="E3089" s="141"/>
      <c r="F3089" s="141"/>
      <c r="G3089" s="141"/>
      <c r="H3089" s="1" t="e">
        <f t="shared" ca="1" si="142"/>
        <v>#VALUE!</v>
      </c>
      <c r="I3089" s="1" t="e">
        <f t="shared" ca="1" si="143"/>
        <v>#VALUE!</v>
      </c>
      <c r="J3089" s="1">
        <f t="shared" si="144"/>
        <v>0</v>
      </c>
    </row>
    <row r="3090" spans="1:10" ht="12.75" customHeight="1" x14ac:dyDescent="0.2">
      <c r="A3090" s="85"/>
      <c r="B3090" s="139"/>
      <c r="C3090" s="140"/>
      <c r="D3090" s="141"/>
      <c r="E3090" s="141"/>
      <c r="F3090" s="141"/>
      <c r="G3090" s="141"/>
      <c r="H3090" s="1" t="e">
        <f t="shared" ca="1" si="142"/>
        <v>#VALUE!</v>
      </c>
      <c r="I3090" s="1" t="e">
        <f t="shared" ca="1" si="143"/>
        <v>#VALUE!</v>
      </c>
      <c r="J3090" s="1">
        <f t="shared" si="144"/>
        <v>0</v>
      </c>
    </row>
    <row r="3091" spans="1:10" ht="12.75" customHeight="1" x14ac:dyDescent="0.2">
      <c r="A3091" s="85"/>
      <c r="B3091" s="139"/>
      <c r="C3091" s="140"/>
      <c r="D3091" s="141"/>
      <c r="E3091" s="141"/>
      <c r="F3091" s="141"/>
      <c r="G3091" s="141"/>
      <c r="H3091" s="1" t="e">
        <f t="shared" ca="1" si="142"/>
        <v>#VALUE!</v>
      </c>
      <c r="I3091" s="1" t="e">
        <f t="shared" ca="1" si="143"/>
        <v>#VALUE!</v>
      </c>
      <c r="J3091" s="1">
        <f t="shared" si="144"/>
        <v>0</v>
      </c>
    </row>
    <row r="3092" spans="1:10" ht="12.75" customHeight="1" x14ac:dyDescent="0.2">
      <c r="A3092" s="85"/>
      <c r="B3092" s="139"/>
      <c r="C3092" s="140"/>
      <c r="D3092" s="141"/>
      <c r="E3092" s="141"/>
      <c r="F3092" s="141"/>
      <c r="G3092" s="141"/>
      <c r="H3092" s="1" t="e">
        <f t="shared" ca="1" si="142"/>
        <v>#VALUE!</v>
      </c>
      <c r="I3092" s="1" t="e">
        <f t="shared" ca="1" si="143"/>
        <v>#VALUE!</v>
      </c>
      <c r="J3092" s="1">
        <f t="shared" si="144"/>
        <v>0</v>
      </c>
    </row>
    <row r="3093" spans="1:10" ht="12.75" customHeight="1" x14ac:dyDescent="0.2">
      <c r="A3093" s="85"/>
      <c r="B3093" s="139"/>
      <c r="C3093" s="140"/>
      <c r="D3093" s="141"/>
      <c r="E3093" s="141"/>
      <c r="F3093" s="141"/>
      <c r="G3093" s="141"/>
      <c r="H3093" s="1" t="e">
        <f t="shared" ca="1" si="142"/>
        <v>#VALUE!</v>
      </c>
      <c r="I3093" s="1" t="e">
        <f t="shared" ca="1" si="143"/>
        <v>#VALUE!</v>
      </c>
      <c r="J3093" s="1">
        <f t="shared" si="144"/>
        <v>0</v>
      </c>
    </row>
    <row r="3094" spans="1:10" ht="12.75" customHeight="1" x14ac:dyDescent="0.2">
      <c r="A3094" s="85"/>
      <c r="B3094" s="139"/>
      <c r="C3094" s="140"/>
      <c r="D3094" s="141"/>
      <c r="E3094" s="141"/>
      <c r="F3094" s="141"/>
      <c r="G3094" s="141"/>
      <c r="H3094" s="1" t="e">
        <f t="shared" ca="1" si="142"/>
        <v>#VALUE!</v>
      </c>
      <c r="I3094" s="1" t="e">
        <f t="shared" ca="1" si="143"/>
        <v>#VALUE!</v>
      </c>
      <c r="J3094" s="1">
        <f t="shared" si="144"/>
        <v>0</v>
      </c>
    </row>
    <row r="3095" spans="1:10" ht="12.75" customHeight="1" x14ac:dyDescent="0.2">
      <c r="A3095" s="85"/>
      <c r="B3095" s="139"/>
      <c r="C3095" s="140"/>
      <c r="D3095" s="141"/>
      <c r="E3095" s="141"/>
      <c r="F3095" s="141"/>
      <c r="G3095" s="141"/>
      <c r="H3095" s="1" t="e">
        <f t="shared" ca="1" si="142"/>
        <v>#VALUE!</v>
      </c>
      <c r="I3095" s="1" t="e">
        <f t="shared" ca="1" si="143"/>
        <v>#VALUE!</v>
      </c>
      <c r="J3095" s="1">
        <f t="shared" si="144"/>
        <v>0</v>
      </c>
    </row>
    <row r="3096" spans="1:10" ht="12.75" customHeight="1" x14ac:dyDescent="0.2">
      <c r="A3096" s="85"/>
      <c r="B3096" s="139"/>
      <c r="C3096" s="140"/>
      <c r="D3096" s="141"/>
      <c r="E3096" s="141"/>
      <c r="F3096" s="141"/>
      <c r="G3096" s="141"/>
      <c r="H3096" s="1" t="e">
        <f t="shared" ca="1" si="142"/>
        <v>#VALUE!</v>
      </c>
      <c r="I3096" s="1" t="e">
        <f t="shared" ca="1" si="143"/>
        <v>#VALUE!</v>
      </c>
      <c r="J3096" s="1">
        <f t="shared" si="144"/>
        <v>0</v>
      </c>
    </row>
    <row r="3097" spans="1:10" ht="12.75" customHeight="1" x14ac:dyDescent="0.2">
      <c r="A3097" s="85"/>
      <c r="B3097" s="139"/>
      <c r="C3097" s="140"/>
      <c r="D3097" s="141"/>
      <c r="E3097" s="141"/>
      <c r="F3097" s="141"/>
      <c r="G3097" s="141"/>
      <c r="H3097" s="1" t="e">
        <f t="shared" ca="1" si="142"/>
        <v>#VALUE!</v>
      </c>
      <c r="I3097" s="1" t="e">
        <f t="shared" ca="1" si="143"/>
        <v>#VALUE!</v>
      </c>
      <c r="J3097" s="1">
        <f t="shared" si="144"/>
        <v>0</v>
      </c>
    </row>
    <row r="3098" spans="1:10" ht="12.75" customHeight="1" x14ac:dyDescent="0.2">
      <c r="A3098" s="85"/>
      <c r="B3098" s="139"/>
      <c r="C3098" s="140"/>
      <c r="D3098" s="141"/>
      <c r="E3098" s="141"/>
      <c r="F3098" s="141"/>
      <c r="G3098" s="141"/>
      <c r="H3098" s="1" t="e">
        <f t="shared" ca="1" si="142"/>
        <v>#VALUE!</v>
      </c>
      <c r="I3098" s="1" t="e">
        <f t="shared" ca="1" si="143"/>
        <v>#VALUE!</v>
      </c>
      <c r="J3098" s="1">
        <f t="shared" si="144"/>
        <v>0</v>
      </c>
    </row>
    <row r="3099" spans="1:10" ht="12.75" customHeight="1" x14ac:dyDescent="0.2">
      <c r="A3099" s="85"/>
      <c r="B3099" s="139"/>
      <c r="C3099" s="140"/>
      <c r="D3099" s="141"/>
      <c r="E3099" s="141"/>
      <c r="F3099" s="141"/>
      <c r="G3099" s="141"/>
      <c r="H3099" s="1" t="e">
        <f t="shared" ca="1" si="142"/>
        <v>#VALUE!</v>
      </c>
      <c r="I3099" s="1" t="e">
        <f t="shared" ca="1" si="143"/>
        <v>#VALUE!</v>
      </c>
      <c r="J3099" s="1">
        <f t="shared" si="144"/>
        <v>0</v>
      </c>
    </row>
    <row r="3100" spans="1:10" ht="12.75" customHeight="1" x14ac:dyDescent="0.2">
      <c r="A3100" s="85"/>
      <c r="B3100" s="139"/>
      <c r="C3100" s="140"/>
      <c r="D3100" s="141"/>
      <c r="E3100" s="141"/>
      <c r="F3100" s="141"/>
      <c r="G3100" s="141"/>
      <c r="H3100" s="1" t="e">
        <f t="shared" ca="1" si="142"/>
        <v>#VALUE!</v>
      </c>
      <c r="I3100" s="1" t="e">
        <f t="shared" ca="1" si="143"/>
        <v>#VALUE!</v>
      </c>
      <c r="J3100" s="1">
        <f t="shared" si="144"/>
        <v>0</v>
      </c>
    </row>
    <row r="3101" spans="1:10" ht="12.75" customHeight="1" x14ac:dyDescent="0.2">
      <c r="A3101" s="85"/>
      <c r="B3101" s="139"/>
      <c r="C3101" s="140"/>
      <c r="D3101" s="141"/>
      <c r="E3101" s="141"/>
      <c r="F3101" s="141"/>
      <c r="G3101" s="141"/>
      <c r="H3101" s="1" t="e">
        <f t="shared" ca="1" si="142"/>
        <v>#VALUE!</v>
      </c>
      <c r="I3101" s="1" t="e">
        <f t="shared" ca="1" si="143"/>
        <v>#VALUE!</v>
      </c>
      <c r="J3101" s="1">
        <f t="shared" si="144"/>
        <v>0</v>
      </c>
    </row>
    <row r="3102" spans="1:10" ht="12.75" customHeight="1" x14ac:dyDescent="0.2">
      <c r="A3102" s="85"/>
      <c r="B3102" s="139"/>
      <c r="C3102" s="140"/>
      <c r="D3102" s="141"/>
      <c r="E3102" s="141"/>
      <c r="F3102" s="141"/>
      <c r="G3102" s="141"/>
      <c r="H3102" s="1" t="e">
        <f t="shared" ca="1" si="142"/>
        <v>#VALUE!</v>
      </c>
      <c r="I3102" s="1" t="e">
        <f t="shared" ca="1" si="143"/>
        <v>#VALUE!</v>
      </c>
      <c r="J3102" s="1">
        <f t="shared" si="144"/>
        <v>0</v>
      </c>
    </row>
    <row r="3103" spans="1:10" ht="12.75" customHeight="1" x14ac:dyDescent="0.2">
      <c r="A3103" s="85"/>
      <c r="B3103" s="139"/>
      <c r="C3103" s="140"/>
      <c r="D3103" s="141"/>
      <c r="E3103" s="141"/>
      <c r="F3103" s="141"/>
      <c r="G3103" s="141"/>
      <c r="H3103" s="1" t="e">
        <f t="shared" ca="1" si="142"/>
        <v>#VALUE!</v>
      </c>
      <c r="I3103" s="1" t="e">
        <f t="shared" ca="1" si="143"/>
        <v>#VALUE!</v>
      </c>
      <c r="J3103" s="1">
        <f t="shared" si="144"/>
        <v>0</v>
      </c>
    </row>
    <row r="3104" spans="1:10" ht="12.75" customHeight="1" x14ac:dyDescent="0.2">
      <c r="A3104" s="85"/>
      <c r="B3104" s="139"/>
      <c r="C3104" s="140"/>
      <c r="D3104" s="141"/>
      <c r="E3104" s="141"/>
      <c r="F3104" s="141"/>
      <c r="G3104" s="141"/>
      <c r="H3104" s="1" t="e">
        <f t="shared" ca="1" si="142"/>
        <v>#VALUE!</v>
      </c>
      <c r="I3104" s="1" t="e">
        <f t="shared" ca="1" si="143"/>
        <v>#VALUE!</v>
      </c>
      <c r="J3104" s="1">
        <f t="shared" si="144"/>
        <v>0</v>
      </c>
    </row>
    <row r="3105" spans="1:10" ht="12.75" customHeight="1" x14ac:dyDescent="0.2">
      <c r="A3105" s="85"/>
      <c r="B3105" s="139"/>
      <c r="C3105" s="140"/>
      <c r="D3105" s="141"/>
      <c r="E3105" s="141"/>
      <c r="F3105" s="141"/>
      <c r="G3105" s="141"/>
      <c r="H3105" s="1" t="e">
        <f t="shared" ca="1" si="142"/>
        <v>#VALUE!</v>
      </c>
      <c r="I3105" s="1" t="e">
        <f t="shared" ca="1" si="143"/>
        <v>#VALUE!</v>
      </c>
      <c r="J3105" s="1">
        <f t="shared" si="144"/>
        <v>0</v>
      </c>
    </row>
    <row r="3106" spans="1:10" ht="12.75" customHeight="1" x14ac:dyDescent="0.2">
      <c r="A3106" s="85"/>
      <c r="B3106" s="139"/>
      <c r="C3106" s="140"/>
      <c r="D3106" s="141"/>
      <c r="E3106" s="141"/>
      <c r="F3106" s="141"/>
      <c r="G3106" s="141"/>
      <c r="H3106" s="1" t="e">
        <f t="shared" ca="1" si="142"/>
        <v>#VALUE!</v>
      </c>
      <c r="I3106" s="1" t="e">
        <f t="shared" ca="1" si="143"/>
        <v>#VALUE!</v>
      </c>
      <c r="J3106" s="1">
        <f t="shared" si="144"/>
        <v>0</v>
      </c>
    </row>
    <row r="3107" spans="1:10" ht="12.75" customHeight="1" x14ac:dyDescent="0.2">
      <c r="A3107" s="85"/>
      <c r="B3107" s="139"/>
      <c r="C3107" s="140"/>
      <c r="D3107" s="141"/>
      <c r="E3107" s="141"/>
      <c r="F3107" s="141"/>
      <c r="G3107" s="141"/>
      <c r="H3107" s="1" t="e">
        <f t="shared" ca="1" si="142"/>
        <v>#VALUE!</v>
      </c>
      <c r="I3107" s="1" t="e">
        <f t="shared" ca="1" si="143"/>
        <v>#VALUE!</v>
      </c>
      <c r="J3107" s="1">
        <f t="shared" si="144"/>
        <v>0</v>
      </c>
    </row>
    <row r="3108" spans="1:10" ht="12.75" customHeight="1" x14ac:dyDescent="0.2">
      <c r="A3108" s="85"/>
      <c r="B3108" s="139"/>
      <c r="C3108" s="140"/>
      <c r="D3108" s="141"/>
      <c r="E3108" s="141"/>
      <c r="F3108" s="141"/>
      <c r="G3108" s="141"/>
      <c r="H3108" s="1" t="e">
        <f t="shared" ca="1" si="142"/>
        <v>#VALUE!</v>
      </c>
      <c r="I3108" s="1" t="e">
        <f t="shared" ca="1" si="143"/>
        <v>#VALUE!</v>
      </c>
      <c r="J3108" s="1">
        <f t="shared" si="144"/>
        <v>0</v>
      </c>
    </row>
    <row r="3109" spans="1:10" ht="12.75" customHeight="1" x14ac:dyDescent="0.2">
      <c r="A3109" s="85"/>
      <c r="B3109" s="139"/>
      <c r="C3109" s="140"/>
      <c r="D3109" s="141"/>
      <c r="E3109" s="141"/>
      <c r="F3109" s="141"/>
      <c r="G3109" s="141"/>
      <c r="H3109" s="1" t="e">
        <f t="shared" ref="H3109:H3172" ca="1" si="145">IF(MID(OFFSET(H3109,0,-5,1,1),2,1)=":",LEFT(OFFSET(H3109,0,-5,1,1),1),LEFT(OFFSET(H3109,0,-5,1,1),2))+1</f>
        <v>#VALUE!</v>
      </c>
      <c r="I3109" s="1" t="e">
        <f t="shared" ca="1" si="143"/>
        <v>#VALUE!</v>
      </c>
      <c r="J3109" s="1">
        <f t="shared" si="144"/>
        <v>0</v>
      </c>
    </row>
    <row r="3110" spans="1:10" ht="12.75" customHeight="1" x14ac:dyDescent="0.2">
      <c r="A3110" s="85"/>
      <c r="B3110" s="139"/>
      <c r="C3110" s="140"/>
      <c r="D3110" s="141"/>
      <c r="E3110" s="141"/>
      <c r="F3110" s="141"/>
      <c r="G3110" s="141"/>
      <c r="H3110" s="1" t="e">
        <f t="shared" ca="1" si="145"/>
        <v>#VALUE!</v>
      </c>
      <c r="I3110" s="1" t="e">
        <f t="shared" ref="I3110:I3173" ca="1" si="146">IF(H3110=H3109,I3109+1,1)</f>
        <v>#VALUE!</v>
      </c>
      <c r="J3110" s="1">
        <f t="shared" ref="J3110:J3173" si="147">DAY(B3110)</f>
        <v>0</v>
      </c>
    </row>
    <row r="3111" spans="1:10" ht="12.75" customHeight="1" x14ac:dyDescent="0.2">
      <c r="A3111" s="85"/>
      <c r="B3111" s="139"/>
      <c r="C3111" s="140"/>
      <c r="D3111" s="141"/>
      <c r="E3111" s="141"/>
      <c r="F3111" s="141"/>
      <c r="G3111" s="141"/>
      <c r="H3111" s="1" t="e">
        <f t="shared" ca="1" si="145"/>
        <v>#VALUE!</v>
      </c>
      <c r="I3111" s="1" t="e">
        <f t="shared" ca="1" si="146"/>
        <v>#VALUE!</v>
      </c>
      <c r="J3111" s="1">
        <f t="shared" si="147"/>
        <v>0</v>
      </c>
    </row>
    <row r="3112" spans="1:10" ht="12.75" customHeight="1" x14ac:dyDescent="0.2">
      <c r="A3112" s="85"/>
      <c r="B3112" s="139"/>
      <c r="C3112" s="140"/>
      <c r="D3112" s="141"/>
      <c r="E3112" s="141"/>
      <c r="F3112" s="141"/>
      <c r="G3112" s="141"/>
      <c r="H3112" s="1" t="e">
        <f t="shared" ca="1" si="145"/>
        <v>#VALUE!</v>
      </c>
      <c r="I3112" s="1" t="e">
        <f t="shared" ca="1" si="146"/>
        <v>#VALUE!</v>
      </c>
      <c r="J3112" s="1">
        <f t="shared" si="147"/>
        <v>0</v>
      </c>
    </row>
    <row r="3113" spans="1:10" ht="12.75" customHeight="1" x14ac:dyDescent="0.2">
      <c r="A3113" s="85"/>
      <c r="B3113" s="139"/>
      <c r="C3113" s="140"/>
      <c r="D3113" s="141"/>
      <c r="E3113" s="141"/>
      <c r="F3113" s="141"/>
      <c r="G3113" s="141"/>
      <c r="H3113" s="1" t="e">
        <f t="shared" ca="1" si="145"/>
        <v>#VALUE!</v>
      </c>
      <c r="I3113" s="1" t="e">
        <f t="shared" ca="1" si="146"/>
        <v>#VALUE!</v>
      </c>
      <c r="J3113" s="1">
        <f t="shared" si="147"/>
        <v>0</v>
      </c>
    </row>
    <row r="3114" spans="1:10" ht="12.75" customHeight="1" x14ac:dyDescent="0.2">
      <c r="A3114" s="85"/>
      <c r="B3114" s="139"/>
      <c r="C3114" s="140"/>
      <c r="D3114" s="141"/>
      <c r="E3114" s="141"/>
      <c r="F3114" s="141"/>
      <c r="G3114" s="141"/>
      <c r="H3114" s="1" t="e">
        <f t="shared" ca="1" si="145"/>
        <v>#VALUE!</v>
      </c>
      <c r="I3114" s="1" t="e">
        <f t="shared" ca="1" si="146"/>
        <v>#VALUE!</v>
      </c>
      <c r="J3114" s="1">
        <f t="shared" si="147"/>
        <v>0</v>
      </c>
    </row>
    <row r="3115" spans="1:10" ht="12.75" customHeight="1" x14ac:dyDescent="0.2">
      <c r="A3115" s="85"/>
      <c r="B3115" s="139"/>
      <c r="C3115" s="140"/>
      <c r="D3115" s="141"/>
      <c r="E3115" s="141"/>
      <c r="F3115" s="141"/>
      <c r="G3115" s="141"/>
      <c r="H3115" s="1" t="e">
        <f t="shared" ca="1" si="145"/>
        <v>#VALUE!</v>
      </c>
      <c r="I3115" s="1" t="e">
        <f t="shared" ca="1" si="146"/>
        <v>#VALUE!</v>
      </c>
      <c r="J3115" s="1">
        <f t="shared" si="147"/>
        <v>0</v>
      </c>
    </row>
    <row r="3116" spans="1:10" ht="12.75" customHeight="1" x14ac:dyDescent="0.2">
      <c r="A3116" s="85"/>
      <c r="B3116" s="139"/>
      <c r="C3116" s="140"/>
      <c r="D3116" s="141"/>
      <c r="E3116" s="141"/>
      <c r="F3116" s="141"/>
      <c r="G3116" s="141"/>
      <c r="H3116" s="1" t="e">
        <f t="shared" ca="1" si="145"/>
        <v>#VALUE!</v>
      </c>
      <c r="I3116" s="1" t="e">
        <f t="shared" ca="1" si="146"/>
        <v>#VALUE!</v>
      </c>
      <c r="J3116" s="1">
        <f t="shared" si="147"/>
        <v>0</v>
      </c>
    </row>
    <row r="3117" spans="1:10" ht="12.75" customHeight="1" x14ac:dyDescent="0.2">
      <c r="A3117" s="85"/>
      <c r="B3117" s="139"/>
      <c r="C3117" s="140"/>
      <c r="D3117" s="141"/>
      <c r="E3117" s="141"/>
      <c r="F3117" s="141"/>
      <c r="G3117" s="141"/>
      <c r="H3117" s="1" t="e">
        <f t="shared" ca="1" si="145"/>
        <v>#VALUE!</v>
      </c>
      <c r="I3117" s="1" t="e">
        <f t="shared" ca="1" si="146"/>
        <v>#VALUE!</v>
      </c>
      <c r="J3117" s="1">
        <f t="shared" si="147"/>
        <v>0</v>
      </c>
    </row>
    <row r="3118" spans="1:10" ht="12.75" customHeight="1" x14ac:dyDescent="0.2">
      <c r="A3118" s="85"/>
      <c r="B3118" s="139"/>
      <c r="C3118" s="140"/>
      <c r="D3118" s="141"/>
      <c r="E3118" s="141"/>
      <c r="F3118" s="141"/>
      <c r="G3118" s="141"/>
      <c r="H3118" s="1" t="e">
        <f t="shared" ca="1" si="145"/>
        <v>#VALUE!</v>
      </c>
      <c r="I3118" s="1" t="e">
        <f t="shared" ca="1" si="146"/>
        <v>#VALUE!</v>
      </c>
      <c r="J3118" s="1">
        <f t="shared" si="147"/>
        <v>0</v>
      </c>
    </row>
    <row r="3119" spans="1:10" ht="12.75" customHeight="1" x14ac:dyDescent="0.2">
      <c r="A3119" s="85"/>
      <c r="B3119" s="139"/>
      <c r="C3119" s="140"/>
      <c r="D3119" s="141"/>
      <c r="E3119" s="141"/>
      <c r="F3119" s="141"/>
      <c r="G3119" s="141"/>
      <c r="H3119" s="1" t="e">
        <f t="shared" ca="1" si="145"/>
        <v>#VALUE!</v>
      </c>
      <c r="I3119" s="1" t="e">
        <f t="shared" ca="1" si="146"/>
        <v>#VALUE!</v>
      </c>
      <c r="J3119" s="1">
        <f t="shared" si="147"/>
        <v>0</v>
      </c>
    </row>
    <row r="3120" spans="1:10" ht="12.75" customHeight="1" x14ac:dyDescent="0.2">
      <c r="A3120" s="85"/>
      <c r="B3120" s="139"/>
      <c r="C3120" s="140"/>
      <c r="D3120" s="141"/>
      <c r="E3120" s="141"/>
      <c r="F3120" s="141"/>
      <c r="G3120" s="141"/>
      <c r="H3120" s="1" t="e">
        <f t="shared" ca="1" si="145"/>
        <v>#VALUE!</v>
      </c>
      <c r="I3120" s="1" t="e">
        <f t="shared" ca="1" si="146"/>
        <v>#VALUE!</v>
      </c>
      <c r="J3120" s="1">
        <f t="shared" si="147"/>
        <v>0</v>
      </c>
    </row>
    <row r="3121" spans="1:10" ht="12.75" customHeight="1" x14ac:dyDescent="0.2">
      <c r="A3121" s="85"/>
      <c r="B3121" s="139"/>
      <c r="C3121" s="140"/>
      <c r="D3121" s="141"/>
      <c r="E3121" s="141"/>
      <c r="F3121" s="141"/>
      <c r="G3121" s="141"/>
      <c r="H3121" s="1" t="e">
        <f t="shared" ca="1" si="145"/>
        <v>#VALUE!</v>
      </c>
      <c r="I3121" s="1" t="e">
        <f t="shared" ca="1" si="146"/>
        <v>#VALUE!</v>
      </c>
      <c r="J3121" s="1">
        <f t="shared" si="147"/>
        <v>0</v>
      </c>
    </row>
    <row r="3122" spans="1:10" ht="12.75" customHeight="1" x14ac:dyDescent="0.2">
      <c r="A3122" s="85"/>
      <c r="B3122" s="139"/>
      <c r="C3122" s="140"/>
      <c r="D3122" s="141"/>
      <c r="E3122" s="141"/>
      <c r="F3122" s="141"/>
      <c r="G3122" s="141"/>
      <c r="H3122" s="1" t="e">
        <f t="shared" ca="1" si="145"/>
        <v>#VALUE!</v>
      </c>
      <c r="I3122" s="1" t="e">
        <f t="shared" ca="1" si="146"/>
        <v>#VALUE!</v>
      </c>
      <c r="J3122" s="1">
        <f t="shared" si="147"/>
        <v>0</v>
      </c>
    </row>
    <row r="3123" spans="1:10" ht="12.75" customHeight="1" x14ac:dyDescent="0.2">
      <c r="A3123" s="85"/>
      <c r="B3123" s="139"/>
      <c r="C3123" s="140"/>
      <c r="D3123" s="141"/>
      <c r="E3123" s="141"/>
      <c r="F3123" s="141"/>
      <c r="G3123" s="141"/>
      <c r="H3123" s="1" t="e">
        <f t="shared" ca="1" si="145"/>
        <v>#VALUE!</v>
      </c>
      <c r="I3123" s="1" t="e">
        <f t="shared" ca="1" si="146"/>
        <v>#VALUE!</v>
      </c>
      <c r="J3123" s="1">
        <f t="shared" si="147"/>
        <v>0</v>
      </c>
    </row>
    <row r="3124" spans="1:10" ht="12.75" customHeight="1" x14ac:dyDescent="0.2">
      <c r="A3124" s="85"/>
      <c r="B3124" s="139"/>
      <c r="C3124" s="140"/>
      <c r="D3124" s="141"/>
      <c r="E3124" s="141"/>
      <c r="F3124" s="141"/>
      <c r="G3124" s="141"/>
      <c r="H3124" s="1" t="e">
        <f t="shared" ca="1" si="145"/>
        <v>#VALUE!</v>
      </c>
      <c r="I3124" s="1" t="e">
        <f t="shared" ca="1" si="146"/>
        <v>#VALUE!</v>
      </c>
      <c r="J3124" s="1">
        <f t="shared" si="147"/>
        <v>0</v>
      </c>
    </row>
    <row r="3125" spans="1:10" ht="12.75" customHeight="1" x14ac:dyDescent="0.2">
      <c r="A3125" s="85"/>
      <c r="B3125" s="139"/>
      <c r="C3125" s="140"/>
      <c r="D3125" s="141"/>
      <c r="E3125" s="141"/>
      <c r="F3125" s="141"/>
      <c r="G3125" s="141"/>
      <c r="H3125" s="1" t="e">
        <f t="shared" ca="1" si="145"/>
        <v>#VALUE!</v>
      </c>
      <c r="I3125" s="1" t="e">
        <f t="shared" ca="1" si="146"/>
        <v>#VALUE!</v>
      </c>
      <c r="J3125" s="1">
        <f t="shared" si="147"/>
        <v>0</v>
      </c>
    </row>
    <row r="3126" spans="1:10" ht="12.75" customHeight="1" x14ac:dyDescent="0.2">
      <c r="A3126" s="85"/>
      <c r="B3126" s="139"/>
      <c r="C3126" s="140"/>
      <c r="D3126" s="141"/>
      <c r="E3126" s="141"/>
      <c r="F3126" s="141"/>
      <c r="G3126" s="141"/>
      <c r="H3126" s="1" t="e">
        <f t="shared" ca="1" si="145"/>
        <v>#VALUE!</v>
      </c>
      <c r="I3126" s="1" t="e">
        <f t="shared" ca="1" si="146"/>
        <v>#VALUE!</v>
      </c>
      <c r="J3126" s="1">
        <f t="shared" si="147"/>
        <v>0</v>
      </c>
    </row>
    <row r="3127" spans="1:10" ht="12.75" customHeight="1" x14ac:dyDescent="0.2">
      <c r="A3127" s="85"/>
      <c r="B3127" s="139"/>
      <c r="C3127" s="140"/>
      <c r="D3127" s="141"/>
      <c r="E3127" s="141"/>
      <c r="F3127" s="141"/>
      <c r="G3127" s="141"/>
      <c r="H3127" s="1" t="e">
        <f t="shared" ca="1" si="145"/>
        <v>#VALUE!</v>
      </c>
      <c r="I3127" s="1" t="e">
        <f t="shared" ca="1" si="146"/>
        <v>#VALUE!</v>
      </c>
      <c r="J3127" s="1">
        <f t="shared" si="147"/>
        <v>0</v>
      </c>
    </row>
    <row r="3128" spans="1:10" ht="12.75" customHeight="1" x14ac:dyDescent="0.2">
      <c r="A3128" s="85"/>
      <c r="B3128" s="139"/>
      <c r="C3128" s="140"/>
      <c r="D3128" s="141"/>
      <c r="E3128" s="141"/>
      <c r="F3128" s="141"/>
      <c r="G3128" s="141"/>
      <c r="H3128" s="1" t="e">
        <f t="shared" ca="1" si="145"/>
        <v>#VALUE!</v>
      </c>
      <c r="I3128" s="1" t="e">
        <f t="shared" ca="1" si="146"/>
        <v>#VALUE!</v>
      </c>
      <c r="J3128" s="1">
        <f t="shared" si="147"/>
        <v>0</v>
      </c>
    </row>
    <row r="3129" spans="1:10" ht="12.75" customHeight="1" x14ac:dyDescent="0.2">
      <c r="A3129" s="85"/>
      <c r="B3129" s="139"/>
      <c r="C3129" s="140"/>
      <c r="D3129" s="141"/>
      <c r="E3129" s="141"/>
      <c r="F3129" s="141"/>
      <c r="G3129" s="141"/>
      <c r="H3129" s="1" t="e">
        <f t="shared" ca="1" si="145"/>
        <v>#VALUE!</v>
      </c>
      <c r="I3129" s="1" t="e">
        <f t="shared" ca="1" si="146"/>
        <v>#VALUE!</v>
      </c>
      <c r="J3129" s="1">
        <f t="shared" si="147"/>
        <v>0</v>
      </c>
    </row>
    <row r="3130" spans="1:10" ht="12.75" customHeight="1" x14ac:dyDescent="0.2">
      <c r="A3130" s="85"/>
      <c r="B3130" s="139"/>
      <c r="C3130" s="140"/>
      <c r="D3130" s="141"/>
      <c r="E3130" s="141"/>
      <c r="F3130" s="141"/>
      <c r="G3130" s="141"/>
      <c r="H3130" s="1" t="e">
        <f t="shared" ca="1" si="145"/>
        <v>#VALUE!</v>
      </c>
      <c r="I3130" s="1" t="e">
        <f t="shared" ca="1" si="146"/>
        <v>#VALUE!</v>
      </c>
      <c r="J3130" s="1">
        <f t="shared" si="147"/>
        <v>0</v>
      </c>
    </row>
    <row r="3131" spans="1:10" ht="12.75" customHeight="1" x14ac:dyDescent="0.2">
      <c r="A3131" s="85"/>
      <c r="B3131" s="139"/>
      <c r="C3131" s="140"/>
      <c r="D3131" s="141"/>
      <c r="E3131" s="141"/>
      <c r="F3131" s="141"/>
      <c r="G3131" s="141"/>
      <c r="H3131" s="1" t="e">
        <f t="shared" ca="1" si="145"/>
        <v>#VALUE!</v>
      </c>
      <c r="I3131" s="1" t="e">
        <f t="shared" ca="1" si="146"/>
        <v>#VALUE!</v>
      </c>
      <c r="J3131" s="1">
        <f t="shared" si="147"/>
        <v>0</v>
      </c>
    </row>
    <row r="3132" spans="1:10" ht="12.75" customHeight="1" x14ac:dyDescent="0.2">
      <c r="A3132" s="85"/>
      <c r="B3132" s="139"/>
      <c r="C3132" s="140"/>
      <c r="D3132" s="141"/>
      <c r="E3132" s="141"/>
      <c r="F3132" s="141"/>
      <c r="G3132" s="141"/>
      <c r="H3132" s="1" t="e">
        <f t="shared" ca="1" si="145"/>
        <v>#VALUE!</v>
      </c>
      <c r="I3132" s="1" t="e">
        <f t="shared" ca="1" si="146"/>
        <v>#VALUE!</v>
      </c>
      <c r="J3132" s="1">
        <f t="shared" si="147"/>
        <v>0</v>
      </c>
    </row>
    <row r="3133" spans="1:10" ht="12.75" customHeight="1" x14ac:dyDescent="0.2">
      <c r="A3133" s="85"/>
      <c r="B3133" s="139"/>
      <c r="C3133" s="140"/>
      <c r="D3133" s="141"/>
      <c r="E3133" s="141"/>
      <c r="F3133" s="141"/>
      <c r="G3133" s="141"/>
      <c r="H3133" s="1" t="e">
        <f t="shared" ca="1" si="145"/>
        <v>#VALUE!</v>
      </c>
      <c r="I3133" s="1" t="e">
        <f t="shared" ca="1" si="146"/>
        <v>#VALUE!</v>
      </c>
      <c r="J3133" s="1">
        <f t="shared" si="147"/>
        <v>0</v>
      </c>
    </row>
    <row r="3134" spans="1:10" ht="12.75" customHeight="1" x14ac:dyDescent="0.2">
      <c r="A3134" s="85"/>
      <c r="B3134" s="139"/>
      <c r="C3134" s="140"/>
      <c r="D3134" s="141"/>
      <c r="E3134" s="141"/>
      <c r="F3134" s="141"/>
      <c r="G3134" s="141"/>
      <c r="H3134" s="1" t="e">
        <f t="shared" ca="1" si="145"/>
        <v>#VALUE!</v>
      </c>
      <c r="I3134" s="1" t="e">
        <f t="shared" ca="1" si="146"/>
        <v>#VALUE!</v>
      </c>
      <c r="J3134" s="1">
        <f t="shared" si="147"/>
        <v>0</v>
      </c>
    </row>
    <row r="3135" spans="1:10" ht="12.75" customHeight="1" x14ac:dyDescent="0.2">
      <c r="A3135" s="85"/>
      <c r="B3135" s="139"/>
      <c r="C3135" s="140"/>
      <c r="D3135" s="141"/>
      <c r="E3135" s="141"/>
      <c r="F3135" s="141"/>
      <c r="G3135" s="141"/>
      <c r="H3135" s="1" t="e">
        <f t="shared" ca="1" si="145"/>
        <v>#VALUE!</v>
      </c>
      <c r="I3135" s="1" t="e">
        <f t="shared" ca="1" si="146"/>
        <v>#VALUE!</v>
      </c>
      <c r="J3135" s="1">
        <f t="shared" si="147"/>
        <v>0</v>
      </c>
    </row>
    <row r="3136" spans="1:10" ht="12.75" customHeight="1" x14ac:dyDescent="0.2">
      <c r="A3136" s="85"/>
      <c r="B3136" s="139"/>
      <c r="C3136" s="140"/>
      <c r="D3136" s="141"/>
      <c r="E3136" s="141"/>
      <c r="F3136" s="141"/>
      <c r="G3136" s="141"/>
      <c r="H3136" s="1" t="e">
        <f t="shared" ca="1" si="145"/>
        <v>#VALUE!</v>
      </c>
      <c r="I3136" s="1" t="e">
        <f t="shared" ca="1" si="146"/>
        <v>#VALUE!</v>
      </c>
      <c r="J3136" s="1">
        <f t="shared" si="147"/>
        <v>0</v>
      </c>
    </row>
    <row r="3137" spans="1:10" ht="12.75" customHeight="1" x14ac:dyDescent="0.2">
      <c r="A3137" s="85"/>
      <c r="B3137" s="139"/>
      <c r="C3137" s="140"/>
      <c r="D3137" s="141"/>
      <c r="E3137" s="141"/>
      <c r="F3137" s="141"/>
      <c r="G3137" s="141"/>
      <c r="H3137" s="1" t="e">
        <f t="shared" ca="1" si="145"/>
        <v>#VALUE!</v>
      </c>
      <c r="I3137" s="1" t="e">
        <f t="shared" ca="1" si="146"/>
        <v>#VALUE!</v>
      </c>
      <c r="J3137" s="1">
        <f t="shared" si="147"/>
        <v>0</v>
      </c>
    </row>
    <row r="3138" spans="1:10" ht="12.75" customHeight="1" x14ac:dyDescent="0.2">
      <c r="A3138" s="85"/>
      <c r="B3138" s="139"/>
      <c r="C3138" s="140"/>
      <c r="D3138" s="141"/>
      <c r="E3138" s="141"/>
      <c r="F3138" s="141"/>
      <c r="G3138" s="141"/>
      <c r="H3138" s="1" t="e">
        <f t="shared" ca="1" si="145"/>
        <v>#VALUE!</v>
      </c>
      <c r="I3138" s="1" t="e">
        <f t="shared" ca="1" si="146"/>
        <v>#VALUE!</v>
      </c>
      <c r="J3138" s="1">
        <f t="shared" si="147"/>
        <v>0</v>
      </c>
    </row>
    <row r="3139" spans="1:10" ht="12.75" customHeight="1" x14ac:dyDescent="0.2">
      <c r="A3139" s="85"/>
      <c r="B3139" s="139"/>
      <c r="C3139" s="140"/>
      <c r="D3139" s="141"/>
      <c r="E3139" s="141"/>
      <c r="F3139" s="141"/>
      <c r="G3139" s="141"/>
      <c r="H3139" s="1" t="e">
        <f t="shared" ca="1" si="145"/>
        <v>#VALUE!</v>
      </c>
      <c r="I3139" s="1" t="e">
        <f t="shared" ca="1" si="146"/>
        <v>#VALUE!</v>
      </c>
      <c r="J3139" s="1">
        <f t="shared" si="147"/>
        <v>0</v>
      </c>
    </row>
    <row r="3140" spans="1:10" ht="12.75" customHeight="1" x14ac:dyDescent="0.2">
      <c r="A3140" s="85"/>
      <c r="B3140" s="139"/>
      <c r="C3140" s="140"/>
      <c r="D3140" s="141"/>
      <c r="E3140" s="141"/>
      <c r="F3140" s="141"/>
      <c r="G3140" s="141"/>
      <c r="H3140" s="1" t="e">
        <f t="shared" ca="1" si="145"/>
        <v>#VALUE!</v>
      </c>
      <c r="I3140" s="1" t="e">
        <f t="shared" ca="1" si="146"/>
        <v>#VALUE!</v>
      </c>
      <c r="J3140" s="1">
        <f t="shared" si="147"/>
        <v>0</v>
      </c>
    </row>
    <row r="3141" spans="1:10" ht="12.75" customHeight="1" x14ac:dyDescent="0.2">
      <c r="A3141" s="85"/>
      <c r="B3141" s="139"/>
      <c r="C3141" s="140"/>
      <c r="D3141" s="141"/>
      <c r="E3141" s="141"/>
      <c r="F3141" s="141"/>
      <c r="G3141" s="141"/>
      <c r="H3141" s="1" t="e">
        <f t="shared" ca="1" si="145"/>
        <v>#VALUE!</v>
      </c>
      <c r="I3141" s="1" t="e">
        <f t="shared" ca="1" si="146"/>
        <v>#VALUE!</v>
      </c>
      <c r="J3141" s="1">
        <f t="shared" si="147"/>
        <v>0</v>
      </c>
    </row>
    <row r="3142" spans="1:10" ht="12.75" customHeight="1" x14ac:dyDescent="0.2">
      <c r="A3142" s="85"/>
      <c r="B3142" s="139"/>
      <c r="C3142" s="140"/>
      <c r="D3142" s="141"/>
      <c r="E3142" s="141"/>
      <c r="F3142" s="141"/>
      <c r="G3142" s="141"/>
      <c r="H3142" s="1" t="e">
        <f t="shared" ca="1" si="145"/>
        <v>#VALUE!</v>
      </c>
      <c r="I3142" s="1" t="e">
        <f t="shared" ca="1" si="146"/>
        <v>#VALUE!</v>
      </c>
      <c r="J3142" s="1">
        <f t="shared" si="147"/>
        <v>0</v>
      </c>
    </row>
    <row r="3143" spans="1:10" ht="12.75" customHeight="1" x14ac:dyDescent="0.2">
      <c r="A3143" s="85"/>
      <c r="B3143" s="139"/>
      <c r="C3143" s="140"/>
      <c r="D3143" s="141"/>
      <c r="E3143" s="141"/>
      <c r="F3143" s="141"/>
      <c r="G3143" s="141"/>
      <c r="H3143" s="1" t="e">
        <f t="shared" ca="1" si="145"/>
        <v>#VALUE!</v>
      </c>
      <c r="I3143" s="1" t="e">
        <f t="shared" ca="1" si="146"/>
        <v>#VALUE!</v>
      </c>
      <c r="J3143" s="1">
        <f t="shared" si="147"/>
        <v>0</v>
      </c>
    </row>
    <row r="3144" spans="1:10" ht="12.75" customHeight="1" x14ac:dyDescent="0.2">
      <c r="A3144" s="85"/>
      <c r="B3144" s="139"/>
      <c r="C3144" s="140"/>
      <c r="D3144" s="141"/>
      <c r="E3144" s="141"/>
      <c r="F3144" s="141"/>
      <c r="G3144" s="141"/>
      <c r="H3144" s="1" t="e">
        <f t="shared" ca="1" si="145"/>
        <v>#VALUE!</v>
      </c>
      <c r="I3144" s="1" t="e">
        <f t="shared" ca="1" si="146"/>
        <v>#VALUE!</v>
      </c>
      <c r="J3144" s="1">
        <f t="shared" si="147"/>
        <v>0</v>
      </c>
    </row>
    <row r="3145" spans="1:10" ht="12.75" customHeight="1" x14ac:dyDescent="0.2">
      <c r="A3145" s="85"/>
      <c r="B3145" s="139"/>
      <c r="C3145" s="140"/>
      <c r="D3145" s="141"/>
      <c r="E3145" s="141"/>
      <c r="F3145" s="141"/>
      <c r="G3145" s="141"/>
      <c r="H3145" s="1" t="e">
        <f t="shared" ca="1" si="145"/>
        <v>#VALUE!</v>
      </c>
      <c r="I3145" s="1" t="e">
        <f t="shared" ca="1" si="146"/>
        <v>#VALUE!</v>
      </c>
      <c r="J3145" s="1">
        <f t="shared" si="147"/>
        <v>0</v>
      </c>
    </row>
    <row r="3146" spans="1:10" ht="12.75" customHeight="1" x14ac:dyDescent="0.2">
      <c r="A3146" s="85"/>
      <c r="B3146" s="139"/>
      <c r="C3146" s="140"/>
      <c r="D3146" s="141"/>
      <c r="E3146" s="141"/>
      <c r="F3146" s="141"/>
      <c r="G3146" s="141"/>
      <c r="H3146" s="1" t="e">
        <f t="shared" ca="1" si="145"/>
        <v>#VALUE!</v>
      </c>
      <c r="I3146" s="1" t="e">
        <f t="shared" ca="1" si="146"/>
        <v>#VALUE!</v>
      </c>
      <c r="J3146" s="1">
        <f t="shared" si="147"/>
        <v>0</v>
      </c>
    </row>
    <row r="3147" spans="1:10" ht="12.75" customHeight="1" x14ac:dyDescent="0.2">
      <c r="A3147" s="85"/>
      <c r="B3147" s="139"/>
      <c r="C3147" s="140"/>
      <c r="D3147" s="141"/>
      <c r="E3147" s="141"/>
      <c r="F3147" s="141"/>
      <c r="G3147" s="141"/>
      <c r="H3147" s="1" t="e">
        <f t="shared" ca="1" si="145"/>
        <v>#VALUE!</v>
      </c>
      <c r="I3147" s="1" t="e">
        <f t="shared" ca="1" si="146"/>
        <v>#VALUE!</v>
      </c>
      <c r="J3147" s="1">
        <f t="shared" si="147"/>
        <v>0</v>
      </c>
    </row>
    <row r="3148" spans="1:10" ht="12.75" customHeight="1" x14ac:dyDescent="0.2">
      <c r="A3148" s="85"/>
      <c r="B3148" s="139"/>
      <c r="C3148" s="140"/>
      <c r="D3148" s="141"/>
      <c r="E3148" s="141"/>
      <c r="F3148" s="141"/>
      <c r="G3148" s="141"/>
      <c r="H3148" s="1" t="e">
        <f t="shared" ca="1" si="145"/>
        <v>#VALUE!</v>
      </c>
      <c r="I3148" s="1" t="e">
        <f t="shared" ca="1" si="146"/>
        <v>#VALUE!</v>
      </c>
      <c r="J3148" s="1">
        <f t="shared" si="147"/>
        <v>0</v>
      </c>
    </row>
    <row r="3149" spans="1:10" ht="12.75" customHeight="1" x14ac:dyDescent="0.2">
      <c r="A3149" s="85"/>
      <c r="B3149" s="139"/>
      <c r="C3149" s="140"/>
      <c r="D3149" s="141"/>
      <c r="E3149" s="141"/>
      <c r="F3149" s="141"/>
      <c r="G3149" s="141"/>
      <c r="H3149" s="1" t="e">
        <f t="shared" ca="1" si="145"/>
        <v>#VALUE!</v>
      </c>
      <c r="I3149" s="1" t="e">
        <f t="shared" ca="1" si="146"/>
        <v>#VALUE!</v>
      </c>
      <c r="J3149" s="1">
        <f t="shared" si="147"/>
        <v>0</v>
      </c>
    </row>
    <row r="3150" spans="1:10" ht="12.75" customHeight="1" x14ac:dyDescent="0.2">
      <c r="A3150" s="85"/>
      <c r="B3150" s="139"/>
      <c r="C3150" s="140"/>
      <c r="D3150" s="141"/>
      <c r="E3150" s="141"/>
      <c r="F3150" s="141"/>
      <c r="G3150" s="141"/>
      <c r="H3150" s="1" t="e">
        <f t="shared" ca="1" si="145"/>
        <v>#VALUE!</v>
      </c>
      <c r="I3150" s="1" t="e">
        <f t="shared" ca="1" si="146"/>
        <v>#VALUE!</v>
      </c>
      <c r="J3150" s="1">
        <f t="shared" si="147"/>
        <v>0</v>
      </c>
    </row>
    <row r="3151" spans="1:10" ht="12.75" customHeight="1" x14ac:dyDescent="0.2">
      <c r="A3151" s="85"/>
      <c r="B3151" s="139"/>
      <c r="C3151" s="140"/>
      <c r="D3151" s="141"/>
      <c r="E3151" s="141"/>
      <c r="F3151" s="141"/>
      <c r="G3151" s="141"/>
      <c r="H3151" s="1" t="e">
        <f t="shared" ca="1" si="145"/>
        <v>#VALUE!</v>
      </c>
      <c r="I3151" s="1" t="e">
        <f t="shared" ca="1" si="146"/>
        <v>#VALUE!</v>
      </c>
      <c r="J3151" s="1">
        <f t="shared" si="147"/>
        <v>0</v>
      </c>
    </row>
    <row r="3152" spans="1:10" ht="12.75" customHeight="1" x14ac:dyDescent="0.2">
      <c r="A3152" s="85"/>
      <c r="B3152" s="139"/>
      <c r="C3152" s="140"/>
      <c r="D3152" s="141"/>
      <c r="E3152" s="141"/>
      <c r="F3152" s="141"/>
      <c r="G3152" s="141"/>
      <c r="H3152" s="1" t="e">
        <f t="shared" ca="1" si="145"/>
        <v>#VALUE!</v>
      </c>
      <c r="I3152" s="1" t="e">
        <f t="shared" ca="1" si="146"/>
        <v>#VALUE!</v>
      </c>
      <c r="J3152" s="1">
        <f t="shared" si="147"/>
        <v>0</v>
      </c>
    </row>
    <row r="3153" spans="1:10" ht="12.75" customHeight="1" x14ac:dyDescent="0.2">
      <c r="A3153" s="85"/>
      <c r="B3153" s="139"/>
      <c r="C3153" s="140"/>
      <c r="D3153" s="141"/>
      <c r="E3153" s="141"/>
      <c r="F3153" s="141"/>
      <c r="G3153" s="141"/>
      <c r="H3153" s="1" t="e">
        <f t="shared" ca="1" si="145"/>
        <v>#VALUE!</v>
      </c>
      <c r="I3153" s="1" t="e">
        <f t="shared" ca="1" si="146"/>
        <v>#VALUE!</v>
      </c>
      <c r="J3153" s="1">
        <f t="shared" si="147"/>
        <v>0</v>
      </c>
    </row>
    <row r="3154" spans="1:10" ht="12.75" customHeight="1" x14ac:dyDescent="0.2">
      <c r="A3154" s="85"/>
      <c r="B3154" s="139"/>
      <c r="C3154" s="140"/>
      <c r="D3154" s="141"/>
      <c r="E3154" s="141"/>
      <c r="F3154" s="141"/>
      <c r="G3154" s="141"/>
      <c r="H3154" s="1" t="e">
        <f t="shared" ca="1" si="145"/>
        <v>#VALUE!</v>
      </c>
      <c r="I3154" s="1" t="e">
        <f t="shared" ca="1" si="146"/>
        <v>#VALUE!</v>
      </c>
      <c r="J3154" s="1">
        <f t="shared" si="147"/>
        <v>0</v>
      </c>
    </row>
    <row r="3155" spans="1:10" ht="12.75" customHeight="1" x14ac:dyDescent="0.2">
      <c r="A3155" s="85"/>
      <c r="B3155" s="139"/>
      <c r="C3155" s="140"/>
      <c r="D3155" s="141"/>
      <c r="E3155" s="141"/>
      <c r="F3155" s="141"/>
      <c r="G3155" s="141"/>
      <c r="H3155" s="1" t="e">
        <f t="shared" ca="1" si="145"/>
        <v>#VALUE!</v>
      </c>
      <c r="I3155" s="1" t="e">
        <f t="shared" ca="1" si="146"/>
        <v>#VALUE!</v>
      </c>
      <c r="J3155" s="1">
        <f t="shared" si="147"/>
        <v>0</v>
      </c>
    </row>
    <row r="3156" spans="1:10" ht="12.75" customHeight="1" x14ac:dyDescent="0.2">
      <c r="A3156" s="85"/>
      <c r="B3156" s="139"/>
      <c r="C3156" s="140"/>
      <c r="D3156" s="141"/>
      <c r="E3156" s="141"/>
      <c r="F3156" s="141"/>
      <c r="G3156" s="141"/>
      <c r="H3156" s="1" t="e">
        <f t="shared" ca="1" si="145"/>
        <v>#VALUE!</v>
      </c>
      <c r="I3156" s="1" t="e">
        <f t="shared" ca="1" si="146"/>
        <v>#VALUE!</v>
      </c>
      <c r="J3156" s="1">
        <f t="shared" si="147"/>
        <v>0</v>
      </c>
    </row>
    <row r="3157" spans="1:10" ht="12.75" customHeight="1" x14ac:dyDescent="0.2">
      <c r="A3157" s="85"/>
      <c r="B3157" s="139"/>
      <c r="C3157" s="140"/>
      <c r="D3157" s="141"/>
      <c r="E3157" s="141"/>
      <c r="F3157" s="141"/>
      <c r="G3157" s="141"/>
      <c r="H3157" s="1" t="e">
        <f t="shared" ca="1" si="145"/>
        <v>#VALUE!</v>
      </c>
      <c r="I3157" s="1" t="e">
        <f t="shared" ca="1" si="146"/>
        <v>#VALUE!</v>
      </c>
      <c r="J3157" s="1">
        <f t="shared" si="147"/>
        <v>0</v>
      </c>
    </row>
    <row r="3158" spans="1:10" ht="12.75" customHeight="1" x14ac:dyDescent="0.2">
      <c r="A3158" s="85"/>
      <c r="B3158" s="139"/>
      <c r="C3158" s="140"/>
      <c r="D3158" s="141"/>
      <c r="E3158" s="141"/>
      <c r="F3158" s="141"/>
      <c r="G3158" s="141"/>
      <c r="H3158" s="1" t="e">
        <f t="shared" ca="1" si="145"/>
        <v>#VALUE!</v>
      </c>
      <c r="I3158" s="1" t="e">
        <f t="shared" ca="1" si="146"/>
        <v>#VALUE!</v>
      </c>
      <c r="J3158" s="1">
        <f t="shared" si="147"/>
        <v>0</v>
      </c>
    </row>
    <row r="3159" spans="1:10" ht="12.75" customHeight="1" x14ac:dyDescent="0.2">
      <c r="A3159" s="85"/>
      <c r="B3159" s="139"/>
      <c r="C3159" s="140"/>
      <c r="D3159" s="141"/>
      <c r="E3159" s="141"/>
      <c r="F3159" s="141"/>
      <c r="G3159" s="141"/>
      <c r="H3159" s="1" t="e">
        <f t="shared" ca="1" si="145"/>
        <v>#VALUE!</v>
      </c>
      <c r="I3159" s="1" t="e">
        <f t="shared" ca="1" si="146"/>
        <v>#VALUE!</v>
      </c>
      <c r="J3159" s="1">
        <f t="shared" si="147"/>
        <v>0</v>
      </c>
    </row>
    <row r="3160" spans="1:10" ht="12.75" customHeight="1" x14ac:dyDescent="0.2">
      <c r="A3160" s="85"/>
      <c r="B3160" s="139"/>
      <c r="C3160" s="140"/>
      <c r="D3160" s="141"/>
      <c r="E3160" s="141"/>
      <c r="F3160" s="141"/>
      <c r="G3160" s="141"/>
      <c r="H3160" s="1" t="e">
        <f t="shared" ca="1" si="145"/>
        <v>#VALUE!</v>
      </c>
      <c r="I3160" s="1" t="e">
        <f t="shared" ca="1" si="146"/>
        <v>#VALUE!</v>
      </c>
      <c r="J3160" s="1">
        <f t="shared" si="147"/>
        <v>0</v>
      </c>
    </row>
    <row r="3161" spans="1:10" ht="12.75" customHeight="1" x14ac:dyDescent="0.2">
      <c r="A3161" s="85"/>
      <c r="B3161" s="139"/>
      <c r="C3161" s="140"/>
      <c r="D3161" s="141"/>
      <c r="E3161" s="141"/>
      <c r="F3161" s="141"/>
      <c r="G3161" s="141"/>
      <c r="H3161" s="1" t="e">
        <f t="shared" ca="1" si="145"/>
        <v>#VALUE!</v>
      </c>
      <c r="I3161" s="1" t="e">
        <f t="shared" ca="1" si="146"/>
        <v>#VALUE!</v>
      </c>
      <c r="J3161" s="1">
        <f t="shared" si="147"/>
        <v>0</v>
      </c>
    </row>
    <row r="3162" spans="1:10" ht="12.75" customHeight="1" x14ac:dyDescent="0.2">
      <c r="A3162" s="85"/>
      <c r="B3162" s="139"/>
      <c r="C3162" s="140"/>
      <c r="D3162" s="141"/>
      <c r="E3162" s="141"/>
      <c r="F3162" s="141"/>
      <c r="G3162" s="141"/>
      <c r="H3162" s="1" t="e">
        <f t="shared" ca="1" si="145"/>
        <v>#VALUE!</v>
      </c>
      <c r="I3162" s="1" t="e">
        <f t="shared" ca="1" si="146"/>
        <v>#VALUE!</v>
      </c>
      <c r="J3162" s="1">
        <f t="shared" si="147"/>
        <v>0</v>
      </c>
    </row>
    <row r="3163" spans="1:10" ht="12.75" customHeight="1" x14ac:dyDescent="0.2">
      <c r="A3163" s="85"/>
      <c r="B3163" s="139"/>
      <c r="C3163" s="140"/>
      <c r="D3163" s="141"/>
      <c r="E3163" s="141"/>
      <c r="F3163" s="141"/>
      <c r="G3163" s="141"/>
      <c r="H3163" s="1" t="e">
        <f t="shared" ca="1" si="145"/>
        <v>#VALUE!</v>
      </c>
      <c r="I3163" s="1" t="e">
        <f t="shared" ca="1" si="146"/>
        <v>#VALUE!</v>
      </c>
      <c r="J3163" s="1">
        <f t="shared" si="147"/>
        <v>0</v>
      </c>
    </row>
    <row r="3164" spans="1:10" ht="12.75" customHeight="1" x14ac:dyDescent="0.2">
      <c r="A3164" s="85"/>
      <c r="B3164" s="139"/>
      <c r="C3164" s="140"/>
      <c r="D3164" s="141"/>
      <c r="E3164" s="141"/>
      <c r="F3164" s="141"/>
      <c r="G3164" s="141"/>
      <c r="H3164" s="1" t="e">
        <f t="shared" ca="1" si="145"/>
        <v>#VALUE!</v>
      </c>
      <c r="I3164" s="1" t="e">
        <f t="shared" ca="1" si="146"/>
        <v>#VALUE!</v>
      </c>
      <c r="J3164" s="1">
        <f t="shared" si="147"/>
        <v>0</v>
      </c>
    </row>
    <row r="3165" spans="1:10" ht="12.75" customHeight="1" x14ac:dyDescent="0.2">
      <c r="A3165" s="85"/>
      <c r="B3165" s="139"/>
      <c r="C3165" s="140"/>
      <c r="D3165" s="141"/>
      <c r="E3165" s="141"/>
      <c r="F3165" s="141"/>
      <c r="G3165" s="141"/>
      <c r="H3165" s="1" t="e">
        <f t="shared" ca="1" si="145"/>
        <v>#VALUE!</v>
      </c>
      <c r="I3165" s="1" t="e">
        <f t="shared" ca="1" si="146"/>
        <v>#VALUE!</v>
      </c>
      <c r="J3165" s="1">
        <f t="shared" si="147"/>
        <v>0</v>
      </c>
    </row>
    <row r="3166" spans="1:10" ht="12.75" customHeight="1" x14ac:dyDescent="0.2">
      <c r="A3166" s="85"/>
      <c r="B3166" s="139"/>
      <c r="C3166" s="140"/>
      <c r="D3166" s="141"/>
      <c r="E3166" s="141"/>
      <c r="F3166" s="141"/>
      <c r="G3166" s="141"/>
      <c r="H3166" s="1" t="e">
        <f t="shared" ca="1" si="145"/>
        <v>#VALUE!</v>
      </c>
      <c r="I3166" s="1" t="e">
        <f t="shared" ca="1" si="146"/>
        <v>#VALUE!</v>
      </c>
      <c r="J3166" s="1">
        <f t="shared" si="147"/>
        <v>0</v>
      </c>
    </row>
    <row r="3167" spans="1:10" ht="12.75" customHeight="1" x14ac:dyDescent="0.2">
      <c r="A3167" s="85"/>
      <c r="B3167" s="139"/>
      <c r="C3167" s="140"/>
      <c r="D3167" s="141"/>
      <c r="E3167" s="141"/>
      <c r="F3167" s="141"/>
      <c r="G3167" s="141"/>
      <c r="H3167" s="1" t="e">
        <f t="shared" ca="1" si="145"/>
        <v>#VALUE!</v>
      </c>
      <c r="I3167" s="1" t="e">
        <f t="shared" ca="1" si="146"/>
        <v>#VALUE!</v>
      </c>
      <c r="J3167" s="1">
        <f t="shared" si="147"/>
        <v>0</v>
      </c>
    </row>
    <row r="3168" spans="1:10" ht="12.75" customHeight="1" x14ac:dyDescent="0.2">
      <c r="A3168" s="85"/>
      <c r="B3168" s="139"/>
      <c r="C3168" s="140"/>
      <c r="D3168" s="141"/>
      <c r="E3168" s="141"/>
      <c r="F3168" s="141"/>
      <c r="G3168" s="141"/>
      <c r="H3168" s="1" t="e">
        <f t="shared" ca="1" si="145"/>
        <v>#VALUE!</v>
      </c>
      <c r="I3168" s="1" t="e">
        <f t="shared" ca="1" si="146"/>
        <v>#VALUE!</v>
      </c>
      <c r="J3168" s="1">
        <f t="shared" si="147"/>
        <v>0</v>
      </c>
    </row>
    <row r="3169" spans="1:10" ht="12.75" customHeight="1" x14ac:dyDescent="0.2">
      <c r="A3169" s="85"/>
      <c r="B3169" s="139"/>
      <c r="C3169" s="140"/>
      <c r="D3169" s="141"/>
      <c r="E3169" s="141"/>
      <c r="F3169" s="141"/>
      <c r="G3169" s="141"/>
      <c r="H3169" s="1" t="e">
        <f t="shared" ca="1" si="145"/>
        <v>#VALUE!</v>
      </c>
      <c r="I3169" s="1" t="e">
        <f t="shared" ca="1" si="146"/>
        <v>#VALUE!</v>
      </c>
      <c r="J3169" s="1">
        <f t="shared" si="147"/>
        <v>0</v>
      </c>
    </row>
    <row r="3170" spans="1:10" ht="12.75" customHeight="1" x14ac:dyDescent="0.2">
      <c r="A3170" s="85"/>
      <c r="B3170" s="139"/>
      <c r="C3170" s="140"/>
      <c r="D3170" s="141"/>
      <c r="E3170" s="141"/>
      <c r="F3170" s="141"/>
      <c r="G3170" s="141"/>
      <c r="H3170" s="1" t="e">
        <f t="shared" ca="1" si="145"/>
        <v>#VALUE!</v>
      </c>
      <c r="I3170" s="1" t="e">
        <f t="shared" ca="1" si="146"/>
        <v>#VALUE!</v>
      </c>
      <c r="J3170" s="1">
        <f t="shared" si="147"/>
        <v>0</v>
      </c>
    </row>
    <row r="3171" spans="1:10" ht="12.75" customHeight="1" x14ac:dyDescent="0.2">
      <c r="A3171" s="85"/>
      <c r="B3171" s="139"/>
      <c r="C3171" s="140"/>
      <c r="D3171" s="141"/>
      <c r="E3171" s="141"/>
      <c r="F3171" s="141"/>
      <c r="G3171" s="141"/>
      <c r="H3171" s="1" t="e">
        <f t="shared" ca="1" si="145"/>
        <v>#VALUE!</v>
      </c>
      <c r="I3171" s="1" t="e">
        <f t="shared" ca="1" si="146"/>
        <v>#VALUE!</v>
      </c>
      <c r="J3171" s="1">
        <f t="shared" si="147"/>
        <v>0</v>
      </c>
    </row>
    <row r="3172" spans="1:10" ht="12.75" customHeight="1" x14ac:dyDescent="0.2">
      <c r="A3172" s="85"/>
      <c r="B3172" s="139"/>
      <c r="C3172" s="140"/>
      <c r="D3172" s="141"/>
      <c r="E3172" s="141"/>
      <c r="F3172" s="141"/>
      <c r="G3172" s="141"/>
      <c r="H3172" s="1" t="e">
        <f t="shared" ca="1" si="145"/>
        <v>#VALUE!</v>
      </c>
      <c r="I3172" s="1" t="e">
        <f t="shared" ca="1" si="146"/>
        <v>#VALUE!</v>
      </c>
      <c r="J3172" s="1">
        <f t="shared" si="147"/>
        <v>0</v>
      </c>
    </row>
    <row r="3173" spans="1:10" ht="12.75" customHeight="1" x14ac:dyDescent="0.2">
      <c r="A3173" s="85"/>
      <c r="B3173" s="139"/>
      <c r="C3173" s="140"/>
      <c r="D3173" s="141"/>
      <c r="E3173" s="141"/>
      <c r="F3173" s="141"/>
      <c r="G3173" s="141"/>
      <c r="H3173" s="1" t="e">
        <f t="shared" ref="H3173:H3236" ca="1" si="148">IF(MID(OFFSET(H3173,0,-5,1,1),2,1)=":",LEFT(OFFSET(H3173,0,-5,1,1),1),LEFT(OFFSET(H3173,0,-5,1,1),2))+1</f>
        <v>#VALUE!</v>
      </c>
      <c r="I3173" s="1" t="e">
        <f t="shared" ca="1" si="146"/>
        <v>#VALUE!</v>
      </c>
      <c r="J3173" s="1">
        <f t="shared" si="147"/>
        <v>0</v>
      </c>
    </row>
    <row r="3174" spans="1:10" ht="12.75" customHeight="1" x14ac:dyDescent="0.2">
      <c r="A3174" s="85"/>
      <c r="B3174" s="139"/>
      <c r="C3174" s="140"/>
      <c r="D3174" s="141"/>
      <c r="E3174" s="141"/>
      <c r="F3174" s="141"/>
      <c r="G3174" s="141"/>
      <c r="H3174" s="1" t="e">
        <f t="shared" ca="1" si="148"/>
        <v>#VALUE!</v>
      </c>
      <c r="I3174" s="1" t="e">
        <f t="shared" ref="I3174:I3237" ca="1" si="149">IF(H3174=H3173,I3173+1,1)</f>
        <v>#VALUE!</v>
      </c>
      <c r="J3174" s="1">
        <f t="shared" ref="J3174:J3237" si="150">DAY(B3174)</f>
        <v>0</v>
      </c>
    </row>
    <row r="3175" spans="1:10" ht="12.75" customHeight="1" x14ac:dyDescent="0.2">
      <c r="A3175" s="85"/>
      <c r="B3175" s="139"/>
      <c r="C3175" s="140"/>
      <c r="D3175" s="141"/>
      <c r="E3175" s="141"/>
      <c r="F3175" s="141"/>
      <c r="G3175" s="141"/>
      <c r="H3175" s="1" t="e">
        <f t="shared" ca="1" si="148"/>
        <v>#VALUE!</v>
      </c>
      <c r="I3175" s="1" t="e">
        <f t="shared" ca="1" si="149"/>
        <v>#VALUE!</v>
      </c>
      <c r="J3175" s="1">
        <f t="shared" si="150"/>
        <v>0</v>
      </c>
    </row>
    <row r="3176" spans="1:10" ht="12.75" customHeight="1" x14ac:dyDescent="0.2">
      <c r="A3176" s="85"/>
      <c r="B3176" s="139"/>
      <c r="C3176" s="140"/>
      <c r="D3176" s="141"/>
      <c r="E3176" s="141"/>
      <c r="F3176" s="141"/>
      <c r="G3176" s="141"/>
      <c r="H3176" s="1" t="e">
        <f t="shared" ca="1" si="148"/>
        <v>#VALUE!</v>
      </c>
      <c r="I3176" s="1" t="e">
        <f t="shared" ca="1" si="149"/>
        <v>#VALUE!</v>
      </c>
      <c r="J3176" s="1">
        <f t="shared" si="150"/>
        <v>0</v>
      </c>
    </row>
    <row r="3177" spans="1:10" ht="12.75" customHeight="1" x14ac:dyDescent="0.2">
      <c r="A3177" s="85"/>
      <c r="B3177" s="139"/>
      <c r="C3177" s="140"/>
      <c r="D3177" s="141"/>
      <c r="E3177" s="141"/>
      <c r="F3177" s="141"/>
      <c r="G3177" s="141"/>
      <c r="H3177" s="1" t="e">
        <f t="shared" ca="1" si="148"/>
        <v>#VALUE!</v>
      </c>
      <c r="I3177" s="1" t="e">
        <f t="shared" ca="1" si="149"/>
        <v>#VALUE!</v>
      </c>
      <c r="J3177" s="1">
        <f t="shared" si="150"/>
        <v>0</v>
      </c>
    </row>
    <row r="3178" spans="1:10" ht="12.75" customHeight="1" x14ac:dyDescent="0.2">
      <c r="A3178" s="85"/>
      <c r="B3178" s="139"/>
      <c r="C3178" s="140"/>
      <c r="D3178" s="141"/>
      <c r="E3178" s="141"/>
      <c r="F3178" s="141"/>
      <c r="G3178" s="141"/>
      <c r="H3178" s="1" t="e">
        <f t="shared" ca="1" si="148"/>
        <v>#VALUE!</v>
      </c>
      <c r="I3178" s="1" t="e">
        <f t="shared" ca="1" si="149"/>
        <v>#VALUE!</v>
      </c>
      <c r="J3178" s="1">
        <f t="shared" si="150"/>
        <v>0</v>
      </c>
    </row>
    <row r="3179" spans="1:10" ht="12.75" customHeight="1" x14ac:dyDescent="0.2">
      <c r="A3179" s="85"/>
      <c r="B3179" s="139"/>
      <c r="C3179" s="140"/>
      <c r="D3179" s="141"/>
      <c r="E3179" s="141"/>
      <c r="F3179" s="141"/>
      <c r="G3179" s="141"/>
      <c r="H3179" s="1" t="e">
        <f t="shared" ca="1" si="148"/>
        <v>#VALUE!</v>
      </c>
      <c r="I3179" s="1" t="e">
        <f t="shared" ca="1" si="149"/>
        <v>#VALUE!</v>
      </c>
      <c r="J3179" s="1">
        <f t="shared" si="150"/>
        <v>0</v>
      </c>
    </row>
    <row r="3180" spans="1:10" ht="12.75" customHeight="1" x14ac:dyDescent="0.2">
      <c r="A3180" s="85"/>
      <c r="B3180" s="139"/>
      <c r="C3180" s="140"/>
      <c r="D3180" s="141"/>
      <c r="E3180" s="141"/>
      <c r="F3180" s="141"/>
      <c r="G3180" s="141"/>
      <c r="H3180" s="1" t="e">
        <f t="shared" ca="1" si="148"/>
        <v>#VALUE!</v>
      </c>
      <c r="I3180" s="1" t="e">
        <f t="shared" ca="1" si="149"/>
        <v>#VALUE!</v>
      </c>
      <c r="J3180" s="1">
        <f t="shared" si="150"/>
        <v>0</v>
      </c>
    </row>
    <row r="3181" spans="1:10" ht="12.75" customHeight="1" x14ac:dyDescent="0.2">
      <c r="A3181" s="85"/>
      <c r="B3181" s="139"/>
      <c r="C3181" s="140"/>
      <c r="D3181" s="141"/>
      <c r="E3181" s="141"/>
      <c r="F3181" s="141"/>
      <c r="G3181" s="141"/>
      <c r="H3181" s="1" t="e">
        <f t="shared" ca="1" si="148"/>
        <v>#VALUE!</v>
      </c>
      <c r="I3181" s="1" t="e">
        <f t="shared" ca="1" si="149"/>
        <v>#VALUE!</v>
      </c>
      <c r="J3181" s="1">
        <f t="shared" si="150"/>
        <v>0</v>
      </c>
    </row>
    <row r="3182" spans="1:10" ht="12.75" customHeight="1" x14ac:dyDescent="0.2">
      <c r="A3182" s="85"/>
      <c r="B3182" s="139"/>
      <c r="C3182" s="140"/>
      <c r="D3182" s="141"/>
      <c r="E3182" s="141"/>
      <c r="F3182" s="141"/>
      <c r="G3182" s="141"/>
      <c r="H3182" s="1" t="e">
        <f t="shared" ca="1" si="148"/>
        <v>#VALUE!</v>
      </c>
      <c r="I3182" s="1" t="e">
        <f t="shared" ca="1" si="149"/>
        <v>#VALUE!</v>
      </c>
      <c r="J3182" s="1">
        <f t="shared" si="150"/>
        <v>0</v>
      </c>
    </row>
    <row r="3183" spans="1:10" ht="12.75" customHeight="1" x14ac:dyDescent="0.2">
      <c r="A3183" s="85"/>
      <c r="B3183" s="139"/>
      <c r="C3183" s="140"/>
      <c r="D3183" s="141"/>
      <c r="E3183" s="141"/>
      <c r="F3183" s="141"/>
      <c r="G3183" s="141"/>
      <c r="H3183" s="1" t="e">
        <f t="shared" ca="1" si="148"/>
        <v>#VALUE!</v>
      </c>
      <c r="I3183" s="1" t="e">
        <f t="shared" ca="1" si="149"/>
        <v>#VALUE!</v>
      </c>
      <c r="J3183" s="1">
        <f t="shared" si="150"/>
        <v>0</v>
      </c>
    </row>
    <row r="3184" spans="1:10" ht="12.75" customHeight="1" x14ac:dyDescent="0.2">
      <c r="A3184" s="85"/>
      <c r="B3184" s="139"/>
      <c r="C3184" s="140"/>
      <c r="D3184" s="141"/>
      <c r="E3184" s="141"/>
      <c r="F3184" s="141"/>
      <c r="G3184" s="141"/>
      <c r="H3184" s="1" t="e">
        <f t="shared" ca="1" si="148"/>
        <v>#VALUE!</v>
      </c>
      <c r="I3184" s="1" t="e">
        <f t="shared" ca="1" si="149"/>
        <v>#VALUE!</v>
      </c>
      <c r="J3184" s="1">
        <f t="shared" si="150"/>
        <v>0</v>
      </c>
    </row>
    <row r="3185" spans="1:10" ht="12.75" customHeight="1" x14ac:dyDescent="0.2">
      <c r="A3185" s="85"/>
      <c r="B3185" s="139"/>
      <c r="C3185" s="140"/>
      <c r="D3185" s="141"/>
      <c r="E3185" s="141"/>
      <c r="F3185" s="141"/>
      <c r="G3185" s="141"/>
      <c r="H3185" s="1" t="e">
        <f t="shared" ca="1" si="148"/>
        <v>#VALUE!</v>
      </c>
      <c r="I3185" s="1" t="e">
        <f t="shared" ca="1" si="149"/>
        <v>#VALUE!</v>
      </c>
      <c r="J3185" s="1">
        <f t="shared" si="150"/>
        <v>0</v>
      </c>
    </row>
    <row r="3186" spans="1:10" ht="12.75" customHeight="1" x14ac:dyDescent="0.2">
      <c r="A3186" s="85"/>
      <c r="B3186" s="139"/>
      <c r="C3186" s="140"/>
      <c r="D3186" s="141"/>
      <c r="E3186" s="141"/>
      <c r="F3186" s="141"/>
      <c r="G3186" s="141"/>
      <c r="H3186" s="1" t="e">
        <f t="shared" ca="1" si="148"/>
        <v>#VALUE!</v>
      </c>
      <c r="I3186" s="1" t="e">
        <f t="shared" ca="1" si="149"/>
        <v>#VALUE!</v>
      </c>
      <c r="J3186" s="1">
        <f t="shared" si="150"/>
        <v>0</v>
      </c>
    </row>
    <row r="3187" spans="1:10" ht="12.75" customHeight="1" x14ac:dyDescent="0.2">
      <c r="A3187" s="85"/>
      <c r="B3187" s="139"/>
      <c r="C3187" s="140"/>
      <c r="D3187" s="141"/>
      <c r="E3187" s="141"/>
      <c r="F3187" s="141"/>
      <c r="G3187" s="141"/>
      <c r="H3187" s="1" t="e">
        <f t="shared" ca="1" si="148"/>
        <v>#VALUE!</v>
      </c>
      <c r="I3187" s="1" t="e">
        <f t="shared" ca="1" si="149"/>
        <v>#VALUE!</v>
      </c>
      <c r="J3187" s="1">
        <f t="shared" si="150"/>
        <v>0</v>
      </c>
    </row>
    <row r="3188" spans="1:10" ht="12.75" customHeight="1" x14ac:dyDescent="0.2">
      <c r="A3188" s="85"/>
      <c r="B3188" s="139"/>
      <c r="C3188" s="140"/>
      <c r="D3188" s="141"/>
      <c r="E3188" s="141"/>
      <c r="F3188" s="141"/>
      <c r="G3188" s="141"/>
      <c r="H3188" s="1" t="e">
        <f t="shared" ca="1" si="148"/>
        <v>#VALUE!</v>
      </c>
      <c r="I3188" s="1" t="e">
        <f t="shared" ca="1" si="149"/>
        <v>#VALUE!</v>
      </c>
      <c r="J3188" s="1">
        <f t="shared" si="150"/>
        <v>0</v>
      </c>
    </row>
    <row r="3189" spans="1:10" ht="12.75" customHeight="1" x14ac:dyDescent="0.2">
      <c r="A3189" s="85"/>
      <c r="B3189" s="139"/>
      <c r="C3189" s="140"/>
      <c r="D3189" s="141"/>
      <c r="E3189" s="141"/>
      <c r="F3189" s="141"/>
      <c r="G3189" s="141"/>
      <c r="H3189" s="1" t="e">
        <f t="shared" ca="1" si="148"/>
        <v>#VALUE!</v>
      </c>
      <c r="I3189" s="1" t="e">
        <f t="shared" ca="1" si="149"/>
        <v>#VALUE!</v>
      </c>
      <c r="J3189" s="1">
        <f t="shared" si="150"/>
        <v>0</v>
      </c>
    </row>
    <row r="3190" spans="1:10" ht="12.75" customHeight="1" x14ac:dyDescent="0.2">
      <c r="A3190" s="85"/>
      <c r="B3190" s="139"/>
      <c r="C3190" s="140"/>
      <c r="D3190" s="141"/>
      <c r="E3190" s="141"/>
      <c r="F3190" s="141"/>
      <c r="G3190" s="141"/>
      <c r="H3190" s="1" t="e">
        <f t="shared" ca="1" si="148"/>
        <v>#VALUE!</v>
      </c>
      <c r="I3190" s="1" t="e">
        <f t="shared" ca="1" si="149"/>
        <v>#VALUE!</v>
      </c>
      <c r="J3190" s="1">
        <f t="shared" si="150"/>
        <v>0</v>
      </c>
    </row>
    <row r="3191" spans="1:10" ht="12.75" customHeight="1" x14ac:dyDescent="0.2">
      <c r="A3191" s="85"/>
      <c r="B3191" s="139"/>
      <c r="C3191" s="140"/>
      <c r="D3191" s="141"/>
      <c r="E3191" s="141"/>
      <c r="F3191" s="141"/>
      <c r="G3191" s="141"/>
      <c r="H3191" s="1" t="e">
        <f t="shared" ca="1" si="148"/>
        <v>#VALUE!</v>
      </c>
      <c r="I3191" s="1" t="e">
        <f t="shared" ca="1" si="149"/>
        <v>#VALUE!</v>
      </c>
      <c r="J3191" s="1">
        <f t="shared" si="150"/>
        <v>0</v>
      </c>
    </row>
    <row r="3192" spans="1:10" ht="12.75" customHeight="1" x14ac:dyDescent="0.2">
      <c r="A3192" s="85"/>
      <c r="B3192" s="139"/>
      <c r="C3192" s="140"/>
      <c r="D3192" s="141"/>
      <c r="E3192" s="141"/>
      <c r="F3192" s="141"/>
      <c r="G3192" s="141"/>
      <c r="H3192" s="1" t="e">
        <f t="shared" ca="1" si="148"/>
        <v>#VALUE!</v>
      </c>
      <c r="I3192" s="1" t="e">
        <f t="shared" ca="1" si="149"/>
        <v>#VALUE!</v>
      </c>
      <c r="J3192" s="1">
        <f t="shared" si="150"/>
        <v>0</v>
      </c>
    </row>
    <row r="3193" spans="1:10" ht="12.75" customHeight="1" x14ac:dyDescent="0.2">
      <c r="A3193" s="85"/>
      <c r="B3193" s="139"/>
      <c r="C3193" s="140"/>
      <c r="D3193" s="141"/>
      <c r="E3193" s="141"/>
      <c r="F3193" s="141"/>
      <c r="G3193" s="141"/>
      <c r="H3193" s="1" t="e">
        <f t="shared" ca="1" si="148"/>
        <v>#VALUE!</v>
      </c>
      <c r="I3193" s="1" t="e">
        <f t="shared" ca="1" si="149"/>
        <v>#VALUE!</v>
      </c>
      <c r="J3193" s="1">
        <f t="shared" si="150"/>
        <v>0</v>
      </c>
    </row>
    <row r="3194" spans="1:10" ht="12.75" customHeight="1" x14ac:dyDescent="0.2">
      <c r="A3194" s="85"/>
      <c r="B3194" s="139"/>
      <c r="C3194" s="140"/>
      <c r="D3194" s="141"/>
      <c r="E3194" s="141"/>
      <c r="F3194" s="141"/>
      <c r="G3194" s="141"/>
      <c r="H3194" s="1" t="e">
        <f t="shared" ca="1" si="148"/>
        <v>#VALUE!</v>
      </c>
      <c r="I3194" s="1" t="e">
        <f t="shared" ca="1" si="149"/>
        <v>#VALUE!</v>
      </c>
      <c r="J3194" s="1">
        <f t="shared" si="150"/>
        <v>0</v>
      </c>
    </row>
    <row r="3195" spans="1:10" ht="12.75" customHeight="1" x14ac:dyDescent="0.2">
      <c r="A3195" s="85"/>
      <c r="B3195" s="139"/>
      <c r="C3195" s="140"/>
      <c r="D3195" s="141"/>
      <c r="E3195" s="141"/>
      <c r="F3195" s="141"/>
      <c r="G3195" s="141"/>
      <c r="H3195" s="1" t="e">
        <f t="shared" ca="1" si="148"/>
        <v>#VALUE!</v>
      </c>
      <c r="I3195" s="1" t="e">
        <f t="shared" ca="1" si="149"/>
        <v>#VALUE!</v>
      </c>
      <c r="J3195" s="1">
        <f t="shared" si="150"/>
        <v>0</v>
      </c>
    </row>
    <row r="3196" spans="1:10" ht="12.75" customHeight="1" x14ac:dyDescent="0.2">
      <c r="A3196" s="85"/>
      <c r="B3196" s="139"/>
      <c r="C3196" s="140"/>
      <c r="D3196" s="141"/>
      <c r="E3196" s="141"/>
      <c r="F3196" s="141"/>
      <c r="G3196" s="141"/>
      <c r="H3196" s="1" t="e">
        <f t="shared" ca="1" si="148"/>
        <v>#VALUE!</v>
      </c>
      <c r="I3196" s="1" t="e">
        <f t="shared" ca="1" si="149"/>
        <v>#VALUE!</v>
      </c>
      <c r="J3196" s="1">
        <f t="shared" si="150"/>
        <v>0</v>
      </c>
    </row>
    <row r="3197" spans="1:10" ht="12.75" customHeight="1" x14ac:dyDescent="0.2">
      <c r="A3197" s="85"/>
      <c r="B3197" s="139"/>
      <c r="C3197" s="140"/>
      <c r="D3197" s="141"/>
      <c r="E3197" s="141"/>
      <c r="F3197" s="141"/>
      <c r="G3197" s="141"/>
      <c r="H3197" s="1" t="e">
        <f t="shared" ca="1" si="148"/>
        <v>#VALUE!</v>
      </c>
      <c r="I3197" s="1" t="e">
        <f t="shared" ca="1" si="149"/>
        <v>#VALUE!</v>
      </c>
      <c r="J3197" s="1">
        <f t="shared" si="150"/>
        <v>0</v>
      </c>
    </row>
    <row r="3198" spans="1:10" ht="12.75" customHeight="1" x14ac:dyDescent="0.2">
      <c r="A3198" s="85"/>
      <c r="B3198" s="139"/>
      <c r="C3198" s="140"/>
      <c r="D3198" s="141"/>
      <c r="E3198" s="141"/>
      <c r="F3198" s="141"/>
      <c r="G3198" s="141"/>
      <c r="H3198" s="1" t="e">
        <f t="shared" ca="1" si="148"/>
        <v>#VALUE!</v>
      </c>
      <c r="I3198" s="1" t="e">
        <f t="shared" ca="1" si="149"/>
        <v>#VALUE!</v>
      </c>
      <c r="J3198" s="1">
        <f t="shared" si="150"/>
        <v>0</v>
      </c>
    </row>
    <row r="3199" spans="1:10" ht="12.75" customHeight="1" x14ac:dyDescent="0.2">
      <c r="A3199" s="85"/>
      <c r="B3199" s="139"/>
      <c r="C3199" s="140"/>
      <c r="D3199" s="141"/>
      <c r="E3199" s="141"/>
      <c r="F3199" s="141"/>
      <c r="G3199" s="141"/>
      <c r="H3199" s="1" t="e">
        <f t="shared" ca="1" si="148"/>
        <v>#VALUE!</v>
      </c>
      <c r="I3199" s="1" t="e">
        <f t="shared" ca="1" si="149"/>
        <v>#VALUE!</v>
      </c>
      <c r="J3199" s="1">
        <f t="shared" si="150"/>
        <v>0</v>
      </c>
    </row>
    <row r="3200" spans="1:10" ht="12.75" customHeight="1" x14ac:dyDescent="0.2">
      <c r="A3200" s="85"/>
      <c r="B3200" s="139"/>
      <c r="C3200" s="140"/>
      <c r="D3200" s="141"/>
      <c r="E3200" s="141"/>
      <c r="F3200" s="141"/>
      <c r="G3200" s="141"/>
      <c r="H3200" s="1" t="e">
        <f t="shared" ca="1" si="148"/>
        <v>#VALUE!</v>
      </c>
      <c r="I3200" s="1" t="e">
        <f t="shared" ca="1" si="149"/>
        <v>#VALUE!</v>
      </c>
      <c r="J3200" s="1">
        <f t="shared" si="150"/>
        <v>0</v>
      </c>
    </row>
    <row r="3201" spans="1:10" ht="12.75" customHeight="1" x14ac:dyDescent="0.2">
      <c r="A3201" s="85"/>
      <c r="B3201" s="122"/>
      <c r="C3201" s="119"/>
      <c r="D3201"/>
      <c r="E3201"/>
      <c r="F3201"/>
      <c r="G3201"/>
      <c r="H3201" s="1" t="e">
        <f t="shared" ca="1" si="148"/>
        <v>#VALUE!</v>
      </c>
      <c r="I3201" s="1" t="e">
        <f t="shared" ca="1" si="149"/>
        <v>#VALUE!</v>
      </c>
      <c r="J3201" s="1">
        <f t="shared" si="150"/>
        <v>0</v>
      </c>
    </row>
    <row r="3202" spans="1:10" ht="12.75" customHeight="1" x14ac:dyDescent="0.2">
      <c r="A3202" s="85"/>
      <c r="B3202" s="122"/>
      <c r="C3202" s="119"/>
      <c r="D3202"/>
      <c r="E3202"/>
      <c r="F3202"/>
      <c r="G3202"/>
      <c r="H3202" s="1" t="e">
        <f t="shared" ca="1" si="148"/>
        <v>#VALUE!</v>
      </c>
      <c r="I3202" s="1" t="e">
        <f t="shared" ca="1" si="149"/>
        <v>#VALUE!</v>
      </c>
      <c r="J3202" s="1">
        <f t="shared" si="150"/>
        <v>0</v>
      </c>
    </row>
    <row r="3203" spans="1:10" ht="12.75" customHeight="1" x14ac:dyDescent="0.2">
      <c r="A3203" s="85"/>
      <c r="B3203" s="122"/>
      <c r="C3203" s="119"/>
      <c r="D3203"/>
      <c r="E3203"/>
      <c r="F3203"/>
      <c r="G3203"/>
      <c r="H3203" s="1" t="e">
        <f t="shared" ca="1" si="148"/>
        <v>#VALUE!</v>
      </c>
      <c r="I3203" s="1" t="e">
        <f t="shared" ca="1" si="149"/>
        <v>#VALUE!</v>
      </c>
      <c r="J3203" s="1">
        <f t="shared" si="150"/>
        <v>0</v>
      </c>
    </row>
    <row r="3204" spans="1:10" ht="12.75" customHeight="1" x14ac:dyDescent="0.2">
      <c r="A3204" s="85"/>
      <c r="B3204" s="122"/>
      <c r="C3204" s="119"/>
      <c r="D3204"/>
      <c r="E3204"/>
      <c r="F3204"/>
      <c r="G3204"/>
      <c r="H3204" s="1" t="e">
        <f t="shared" ca="1" si="148"/>
        <v>#VALUE!</v>
      </c>
      <c r="I3204" s="1" t="e">
        <f t="shared" ca="1" si="149"/>
        <v>#VALUE!</v>
      </c>
      <c r="J3204" s="1">
        <f t="shared" si="150"/>
        <v>0</v>
      </c>
    </row>
    <row r="3205" spans="1:10" ht="12.75" customHeight="1" x14ac:dyDescent="0.2">
      <c r="A3205" s="85"/>
      <c r="B3205" s="122"/>
      <c r="C3205" s="119"/>
      <c r="D3205"/>
      <c r="E3205"/>
      <c r="F3205"/>
      <c r="G3205"/>
      <c r="H3205" s="1" t="e">
        <f t="shared" ca="1" si="148"/>
        <v>#VALUE!</v>
      </c>
      <c r="I3205" s="1" t="e">
        <f t="shared" ca="1" si="149"/>
        <v>#VALUE!</v>
      </c>
      <c r="J3205" s="1">
        <f t="shared" si="150"/>
        <v>0</v>
      </c>
    </row>
    <row r="3206" spans="1:10" ht="12.75" customHeight="1" x14ac:dyDescent="0.2">
      <c r="A3206" s="85"/>
      <c r="B3206" s="122"/>
      <c r="C3206" s="119"/>
      <c r="D3206"/>
      <c r="E3206"/>
      <c r="F3206"/>
      <c r="G3206"/>
      <c r="H3206" s="1" t="e">
        <f t="shared" ca="1" si="148"/>
        <v>#VALUE!</v>
      </c>
      <c r="I3206" s="1" t="e">
        <f t="shared" ca="1" si="149"/>
        <v>#VALUE!</v>
      </c>
      <c r="J3206" s="1">
        <f t="shared" si="150"/>
        <v>0</v>
      </c>
    </row>
    <row r="3207" spans="1:10" ht="12.75" customHeight="1" x14ac:dyDescent="0.2">
      <c r="A3207" s="85"/>
      <c r="B3207" s="122"/>
      <c r="C3207" s="119"/>
      <c r="D3207"/>
      <c r="E3207"/>
      <c r="F3207"/>
      <c r="G3207"/>
      <c r="H3207" s="1" t="e">
        <f t="shared" ca="1" si="148"/>
        <v>#VALUE!</v>
      </c>
      <c r="I3207" s="1" t="e">
        <f t="shared" ca="1" si="149"/>
        <v>#VALUE!</v>
      </c>
      <c r="J3207" s="1">
        <f t="shared" si="150"/>
        <v>0</v>
      </c>
    </row>
    <row r="3208" spans="1:10" ht="12.75" customHeight="1" x14ac:dyDescent="0.2">
      <c r="A3208" s="85"/>
      <c r="B3208" s="122"/>
      <c r="C3208" s="119"/>
      <c r="D3208"/>
      <c r="E3208"/>
      <c r="F3208"/>
      <c r="G3208"/>
      <c r="H3208" s="1" t="e">
        <f t="shared" ca="1" si="148"/>
        <v>#VALUE!</v>
      </c>
      <c r="I3208" s="1" t="e">
        <f t="shared" ca="1" si="149"/>
        <v>#VALUE!</v>
      </c>
      <c r="J3208" s="1">
        <f t="shared" si="150"/>
        <v>0</v>
      </c>
    </row>
    <row r="3209" spans="1:10" ht="12.75" customHeight="1" x14ac:dyDescent="0.2">
      <c r="A3209" s="85"/>
      <c r="B3209" s="122"/>
      <c r="C3209" s="119"/>
      <c r="D3209"/>
      <c r="E3209"/>
      <c r="F3209"/>
      <c r="G3209"/>
      <c r="H3209" s="1" t="e">
        <f t="shared" ca="1" si="148"/>
        <v>#VALUE!</v>
      </c>
      <c r="I3209" s="1" t="e">
        <f t="shared" ca="1" si="149"/>
        <v>#VALUE!</v>
      </c>
      <c r="J3209" s="1">
        <f t="shared" si="150"/>
        <v>0</v>
      </c>
    </row>
    <row r="3210" spans="1:10" ht="12.75" customHeight="1" x14ac:dyDescent="0.2">
      <c r="A3210" s="85"/>
      <c r="B3210" s="122"/>
      <c r="C3210" s="119"/>
      <c r="D3210"/>
      <c r="E3210"/>
      <c r="F3210"/>
      <c r="G3210"/>
      <c r="H3210" s="1" t="e">
        <f t="shared" ca="1" si="148"/>
        <v>#VALUE!</v>
      </c>
      <c r="I3210" s="1" t="e">
        <f t="shared" ca="1" si="149"/>
        <v>#VALUE!</v>
      </c>
      <c r="J3210" s="1">
        <f t="shared" si="150"/>
        <v>0</v>
      </c>
    </row>
    <row r="3211" spans="1:10" ht="12.75" customHeight="1" x14ac:dyDescent="0.2">
      <c r="A3211" s="85"/>
      <c r="B3211" s="122"/>
      <c r="C3211" s="119"/>
      <c r="D3211"/>
      <c r="E3211"/>
      <c r="F3211"/>
      <c r="G3211"/>
      <c r="H3211" s="1" t="e">
        <f t="shared" ca="1" si="148"/>
        <v>#VALUE!</v>
      </c>
      <c r="I3211" s="1" t="e">
        <f t="shared" ca="1" si="149"/>
        <v>#VALUE!</v>
      </c>
      <c r="J3211" s="1">
        <f t="shared" si="150"/>
        <v>0</v>
      </c>
    </row>
    <row r="3212" spans="1:10" ht="12.75" customHeight="1" x14ac:dyDescent="0.2">
      <c r="A3212" s="85"/>
      <c r="B3212" s="122"/>
      <c r="C3212" s="119"/>
      <c r="D3212"/>
      <c r="E3212"/>
      <c r="F3212"/>
      <c r="G3212"/>
      <c r="H3212" s="1" t="e">
        <f t="shared" ca="1" si="148"/>
        <v>#VALUE!</v>
      </c>
      <c r="I3212" s="1" t="e">
        <f t="shared" ca="1" si="149"/>
        <v>#VALUE!</v>
      </c>
      <c r="J3212" s="1">
        <f t="shared" si="150"/>
        <v>0</v>
      </c>
    </row>
    <row r="3213" spans="1:10" ht="12.75" customHeight="1" x14ac:dyDescent="0.2">
      <c r="A3213" s="85"/>
      <c r="B3213" s="122"/>
      <c r="C3213" s="119"/>
      <c r="D3213"/>
      <c r="E3213"/>
      <c r="F3213"/>
      <c r="G3213"/>
      <c r="H3213" s="1" t="e">
        <f t="shared" ca="1" si="148"/>
        <v>#VALUE!</v>
      </c>
      <c r="I3213" s="1" t="e">
        <f t="shared" ca="1" si="149"/>
        <v>#VALUE!</v>
      </c>
      <c r="J3213" s="1">
        <f t="shared" si="150"/>
        <v>0</v>
      </c>
    </row>
    <row r="3214" spans="1:10" ht="12.75" customHeight="1" x14ac:dyDescent="0.2">
      <c r="A3214" s="85"/>
      <c r="B3214" s="122"/>
      <c r="C3214" s="119"/>
      <c r="D3214"/>
      <c r="E3214"/>
      <c r="F3214"/>
      <c r="G3214"/>
      <c r="H3214" s="1" t="e">
        <f t="shared" ca="1" si="148"/>
        <v>#VALUE!</v>
      </c>
      <c r="I3214" s="1" t="e">
        <f t="shared" ca="1" si="149"/>
        <v>#VALUE!</v>
      </c>
      <c r="J3214" s="1">
        <f t="shared" si="150"/>
        <v>0</v>
      </c>
    </row>
    <row r="3215" spans="1:10" ht="12.75" customHeight="1" x14ac:dyDescent="0.2">
      <c r="A3215" s="85"/>
      <c r="B3215" s="122"/>
      <c r="C3215" s="119"/>
      <c r="D3215"/>
      <c r="E3215"/>
      <c r="F3215"/>
      <c r="G3215"/>
      <c r="H3215" s="1" t="e">
        <f t="shared" ca="1" si="148"/>
        <v>#VALUE!</v>
      </c>
      <c r="I3215" s="1" t="e">
        <f t="shared" ca="1" si="149"/>
        <v>#VALUE!</v>
      </c>
      <c r="J3215" s="1">
        <f t="shared" si="150"/>
        <v>0</v>
      </c>
    </row>
    <row r="3216" spans="1:10" ht="12.75" customHeight="1" x14ac:dyDescent="0.2">
      <c r="A3216" s="85"/>
      <c r="B3216" s="122"/>
      <c r="C3216" s="119"/>
      <c r="D3216"/>
      <c r="E3216"/>
      <c r="F3216"/>
      <c r="G3216"/>
      <c r="H3216" s="1" t="e">
        <f t="shared" ca="1" si="148"/>
        <v>#VALUE!</v>
      </c>
      <c r="I3216" s="1" t="e">
        <f t="shared" ca="1" si="149"/>
        <v>#VALUE!</v>
      </c>
      <c r="J3216" s="1">
        <f t="shared" si="150"/>
        <v>0</v>
      </c>
    </row>
    <row r="3217" spans="1:10" ht="12.75" customHeight="1" x14ac:dyDescent="0.2">
      <c r="A3217" s="85"/>
      <c r="B3217" s="122"/>
      <c r="C3217" s="119"/>
      <c r="D3217"/>
      <c r="E3217"/>
      <c r="F3217"/>
      <c r="G3217"/>
      <c r="H3217" s="1" t="e">
        <f t="shared" ca="1" si="148"/>
        <v>#VALUE!</v>
      </c>
      <c r="I3217" s="1" t="e">
        <f t="shared" ca="1" si="149"/>
        <v>#VALUE!</v>
      </c>
      <c r="J3217" s="1">
        <f t="shared" si="150"/>
        <v>0</v>
      </c>
    </row>
    <row r="3218" spans="1:10" ht="12.75" customHeight="1" x14ac:dyDescent="0.2">
      <c r="A3218" s="85"/>
      <c r="B3218" s="122"/>
      <c r="C3218" s="119"/>
      <c r="D3218"/>
      <c r="E3218"/>
      <c r="F3218"/>
      <c r="G3218"/>
      <c r="H3218" s="1" t="e">
        <f t="shared" ca="1" si="148"/>
        <v>#VALUE!</v>
      </c>
      <c r="I3218" s="1" t="e">
        <f t="shared" ca="1" si="149"/>
        <v>#VALUE!</v>
      </c>
      <c r="J3218" s="1">
        <f t="shared" si="150"/>
        <v>0</v>
      </c>
    </row>
    <row r="3219" spans="1:10" ht="12.75" customHeight="1" x14ac:dyDescent="0.2">
      <c r="A3219" s="85"/>
      <c r="B3219" s="122"/>
      <c r="C3219" s="119"/>
      <c r="D3219"/>
      <c r="E3219"/>
      <c r="F3219"/>
      <c r="G3219"/>
      <c r="H3219" s="1" t="e">
        <f t="shared" ca="1" si="148"/>
        <v>#VALUE!</v>
      </c>
      <c r="I3219" s="1" t="e">
        <f t="shared" ca="1" si="149"/>
        <v>#VALUE!</v>
      </c>
      <c r="J3219" s="1">
        <f t="shared" si="150"/>
        <v>0</v>
      </c>
    </row>
    <row r="3220" spans="1:10" ht="12.75" customHeight="1" x14ac:dyDescent="0.2">
      <c r="A3220" s="85"/>
      <c r="B3220" s="122"/>
      <c r="C3220" s="119"/>
      <c r="D3220"/>
      <c r="E3220"/>
      <c r="F3220"/>
      <c r="G3220"/>
      <c r="H3220" s="1" t="e">
        <f t="shared" ca="1" si="148"/>
        <v>#VALUE!</v>
      </c>
      <c r="I3220" s="1" t="e">
        <f t="shared" ca="1" si="149"/>
        <v>#VALUE!</v>
      </c>
      <c r="J3220" s="1">
        <f t="shared" si="150"/>
        <v>0</v>
      </c>
    </row>
    <row r="3221" spans="1:10" ht="12.75" customHeight="1" x14ac:dyDescent="0.2">
      <c r="A3221" s="85"/>
      <c r="B3221" s="122"/>
      <c r="C3221" s="119"/>
      <c r="D3221"/>
      <c r="E3221"/>
      <c r="F3221"/>
      <c r="G3221"/>
      <c r="H3221" s="1" t="e">
        <f t="shared" ca="1" si="148"/>
        <v>#VALUE!</v>
      </c>
      <c r="I3221" s="1" t="e">
        <f t="shared" ca="1" si="149"/>
        <v>#VALUE!</v>
      </c>
      <c r="J3221" s="1">
        <f t="shared" si="150"/>
        <v>0</v>
      </c>
    </row>
    <row r="3222" spans="1:10" ht="12.75" customHeight="1" x14ac:dyDescent="0.2">
      <c r="A3222" s="85"/>
      <c r="B3222" s="122"/>
      <c r="C3222" s="119"/>
      <c r="D3222"/>
      <c r="E3222"/>
      <c r="F3222"/>
      <c r="G3222"/>
      <c r="H3222" s="1" t="e">
        <f t="shared" ca="1" si="148"/>
        <v>#VALUE!</v>
      </c>
      <c r="I3222" s="1" t="e">
        <f t="shared" ca="1" si="149"/>
        <v>#VALUE!</v>
      </c>
      <c r="J3222" s="1">
        <f t="shared" si="150"/>
        <v>0</v>
      </c>
    </row>
    <row r="3223" spans="1:10" ht="12.75" customHeight="1" x14ac:dyDescent="0.2">
      <c r="A3223" s="85"/>
      <c r="B3223" s="122"/>
      <c r="C3223" s="119"/>
      <c r="D3223"/>
      <c r="E3223"/>
      <c r="F3223"/>
      <c r="G3223"/>
      <c r="H3223" s="1" t="e">
        <f t="shared" ca="1" si="148"/>
        <v>#VALUE!</v>
      </c>
      <c r="I3223" s="1" t="e">
        <f t="shared" ca="1" si="149"/>
        <v>#VALUE!</v>
      </c>
      <c r="J3223" s="1">
        <f t="shared" si="150"/>
        <v>0</v>
      </c>
    </row>
    <row r="3224" spans="1:10" ht="12.75" customHeight="1" x14ac:dyDescent="0.2">
      <c r="A3224" s="85"/>
      <c r="B3224" s="122"/>
      <c r="C3224" s="119"/>
      <c r="D3224"/>
      <c r="E3224"/>
      <c r="F3224"/>
      <c r="G3224"/>
      <c r="H3224" s="1" t="e">
        <f t="shared" ca="1" si="148"/>
        <v>#VALUE!</v>
      </c>
      <c r="I3224" s="1" t="e">
        <f t="shared" ca="1" si="149"/>
        <v>#VALUE!</v>
      </c>
      <c r="J3224" s="1">
        <f t="shared" si="150"/>
        <v>0</v>
      </c>
    </row>
    <row r="3225" spans="1:10" ht="12.75" customHeight="1" x14ac:dyDescent="0.2">
      <c r="A3225" s="85"/>
      <c r="B3225" s="122"/>
      <c r="C3225" s="119"/>
      <c r="D3225"/>
      <c r="E3225"/>
      <c r="F3225"/>
      <c r="G3225"/>
      <c r="H3225" s="1" t="e">
        <f t="shared" ca="1" si="148"/>
        <v>#VALUE!</v>
      </c>
      <c r="I3225" s="1" t="e">
        <f t="shared" ca="1" si="149"/>
        <v>#VALUE!</v>
      </c>
      <c r="J3225" s="1">
        <f t="shared" si="150"/>
        <v>0</v>
      </c>
    </row>
    <row r="3226" spans="1:10" ht="12.75" customHeight="1" x14ac:dyDescent="0.2">
      <c r="A3226" s="85"/>
      <c r="B3226" s="122"/>
      <c r="C3226" s="119"/>
      <c r="D3226"/>
      <c r="E3226"/>
      <c r="F3226"/>
      <c r="G3226"/>
      <c r="H3226" s="1" t="e">
        <f t="shared" ca="1" si="148"/>
        <v>#VALUE!</v>
      </c>
      <c r="I3226" s="1" t="e">
        <f t="shared" ca="1" si="149"/>
        <v>#VALUE!</v>
      </c>
      <c r="J3226" s="1">
        <f t="shared" si="150"/>
        <v>0</v>
      </c>
    </row>
    <row r="3227" spans="1:10" ht="12.75" customHeight="1" x14ac:dyDescent="0.2">
      <c r="A3227" s="85"/>
      <c r="B3227" s="122"/>
      <c r="C3227" s="119"/>
      <c r="D3227"/>
      <c r="E3227"/>
      <c r="F3227"/>
      <c r="G3227"/>
      <c r="H3227" s="1" t="e">
        <f t="shared" ca="1" si="148"/>
        <v>#VALUE!</v>
      </c>
      <c r="I3227" s="1" t="e">
        <f t="shared" ca="1" si="149"/>
        <v>#VALUE!</v>
      </c>
      <c r="J3227" s="1">
        <f t="shared" si="150"/>
        <v>0</v>
      </c>
    </row>
    <row r="3228" spans="1:10" ht="12.75" customHeight="1" x14ac:dyDescent="0.2">
      <c r="A3228" s="85"/>
      <c r="B3228" s="122"/>
      <c r="C3228" s="119"/>
      <c r="D3228"/>
      <c r="E3228"/>
      <c r="F3228"/>
      <c r="G3228"/>
      <c r="H3228" s="1" t="e">
        <f t="shared" ca="1" si="148"/>
        <v>#VALUE!</v>
      </c>
      <c r="I3228" s="1" t="e">
        <f t="shared" ca="1" si="149"/>
        <v>#VALUE!</v>
      </c>
      <c r="J3228" s="1">
        <f t="shared" si="150"/>
        <v>0</v>
      </c>
    </row>
    <row r="3229" spans="1:10" ht="12.75" customHeight="1" x14ac:dyDescent="0.2">
      <c r="A3229" s="85"/>
      <c r="B3229" s="122"/>
      <c r="C3229" s="119"/>
      <c r="D3229"/>
      <c r="E3229"/>
      <c r="F3229"/>
      <c r="G3229"/>
      <c r="H3229" s="1" t="e">
        <f t="shared" ca="1" si="148"/>
        <v>#VALUE!</v>
      </c>
      <c r="I3229" s="1" t="e">
        <f t="shared" ca="1" si="149"/>
        <v>#VALUE!</v>
      </c>
      <c r="J3229" s="1">
        <f t="shared" si="150"/>
        <v>0</v>
      </c>
    </row>
    <row r="3230" spans="1:10" ht="12.75" customHeight="1" x14ac:dyDescent="0.2">
      <c r="A3230" s="85"/>
      <c r="B3230" s="122"/>
      <c r="C3230" s="119"/>
      <c r="D3230"/>
      <c r="E3230"/>
      <c r="F3230"/>
      <c r="G3230"/>
      <c r="H3230" s="1" t="e">
        <f t="shared" ca="1" si="148"/>
        <v>#VALUE!</v>
      </c>
      <c r="I3230" s="1" t="e">
        <f t="shared" ca="1" si="149"/>
        <v>#VALUE!</v>
      </c>
      <c r="J3230" s="1">
        <f t="shared" si="150"/>
        <v>0</v>
      </c>
    </row>
    <row r="3231" spans="1:10" ht="12.75" customHeight="1" x14ac:dyDescent="0.2">
      <c r="A3231" s="85"/>
      <c r="B3231" s="122"/>
      <c r="C3231" s="119"/>
      <c r="D3231"/>
      <c r="E3231"/>
      <c r="F3231"/>
      <c r="G3231"/>
      <c r="H3231" s="1" t="e">
        <f t="shared" ca="1" si="148"/>
        <v>#VALUE!</v>
      </c>
      <c r="I3231" s="1" t="e">
        <f t="shared" ca="1" si="149"/>
        <v>#VALUE!</v>
      </c>
      <c r="J3231" s="1">
        <f t="shared" si="150"/>
        <v>0</v>
      </c>
    </row>
    <row r="3232" spans="1:10" ht="12.75" customHeight="1" x14ac:dyDescent="0.2">
      <c r="A3232" s="85"/>
      <c r="B3232" s="122"/>
      <c r="C3232" s="119"/>
      <c r="D3232"/>
      <c r="E3232"/>
      <c r="F3232"/>
      <c r="G3232"/>
      <c r="H3232" s="1" t="e">
        <f t="shared" ca="1" si="148"/>
        <v>#VALUE!</v>
      </c>
      <c r="I3232" s="1" t="e">
        <f t="shared" ca="1" si="149"/>
        <v>#VALUE!</v>
      </c>
      <c r="J3232" s="1">
        <f t="shared" si="150"/>
        <v>0</v>
      </c>
    </row>
    <row r="3233" spans="1:10" ht="12.75" customHeight="1" x14ac:dyDescent="0.2">
      <c r="A3233" s="85"/>
      <c r="B3233" s="122"/>
      <c r="C3233" s="119"/>
      <c r="D3233"/>
      <c r="E3233"/>
      <c r="F3233"/>
      <c r="G3233"/>
      <c r="H3233" s="1" t="e">
        <f t="shared" ca="1" si="148"/>
        <v>#VALUE!</v>
      </c>
      <c r="I3233" s="1" t="e">
        <f t="shared" ca="1" si="149"/>
        <v>#VALUE!</v>
      </c>
      <c r="J3233" s="1">
        <f t="shared" si="150"/>
        <v>0</v>
      </c>
    </row>
    <row r="3234" spans="1:10" ht="12.75" customHeight="1" x14ac:dyDescent="0.2">
      <c r="A3234" s="85"/>
      <c r="B3234" s="122"/>
      <c r="C3234" s="119"/>
      <c r="D3234"/>
      <c r="E3234"/>
      <c r="F3234"/>
      <c r="G3234"/>
      <c r="H3234" s="1" t="e">
        <f t="shared" ca="1" si="148"/>
        <v>#VALUE!</v>
      </c>
      <c r="I3234" s="1" t="e">
        <f t="shared" ca="1" si="149"/>
        <v>#VALUE!</v>
      </c>
      <c r="J3234" s="1">
        <f t="shared" si="150"/>
        <v>0</v>
      </c>
    </row>
    <row r="3235" spans="1:10" ht="12.75" customHeight="1" x14ac:dyDescent="0.2">
      <c r="A3235" s="85"/>
      <c r="B3235" s="122"/>
      <c r="C3235" s="119"/>
      <c r="D3235"/>
      <c r="E3235"/>
      <c r="F3235"/>
      <c r="G3235"/>
      <c r="H3235" s="1" t="e">
        <f t="shared" ca="1" si="148"/>
        <v>#VALUE!</v>
      </c>
      <c r="I3235" s="1" t="e">
        <f t="shared" ca="1" si="149"/>
        <v>#VALUE!</v>
      </c>
      <c r="J3235" s="1">
        <f t="shared" si="150"/>
        <v>0</v>
      </c>
    </row>
    <row r="3236" spans="1:10" ht="12.75" customHeight="1" x14ac:dyDescent="0.2">
      <c r="A3236" s="85"/>
      <c r="B3236" s="122"/>
      <c r="C3236" s="119"/>
      <c r="D3236"/>
      <c r="E3236"/>
      <c r="F3236"/>
      <c r="G3236"/>
      <c r="H3236" s="1" t="e">
        <f t="shared" ca="1" si="148"/>
        <v>#VALUE!</v>
      </c>
      <c r="I3236" s="1" t="e">
        <f t="shared" ca="1" si="149"/>
        <v>#VALUE!</v>
      </c>
      <c r="J3236" s="1">
        <f t="shared" si="150"/>
        <v>0</v>
      </c>
    </row>
    <row r="3237" spans="1:10" ht="12.75" customHeight="1" x14ac:dyDescent="0.2">
      <c r="A3237" s="85"/>
      <c r="B3237" s="122"/>
      <c r="C3237" s="119"/>
      <c r="D3237"/>
      <c r="E3237"/>
      <c r="F3237"/>
      <c r="G3237">
        <v>1.6354E-2</v>
      </c>
      <c r="H3237" s="1" t="e">
        <f t="shared" ref="H3237:H3300" ca="1" si="151">IF(MID(OFFSET(H3237,0,-5,1,1),2,1)=":",LEFT(OFFSET(H3237,0,-5,1,1),1),LEFT(OFFSET(H3237,0,-5,1,1),2))+1</f>
        <v>#VALUE!</v>
      </c>
      <c r="I3237" s="1" t="e">
        <f t="shared" ca="1" si="149"/>
        <v>#VALUE!</v>
      </c>
      <c r="J3237" s="1">
        <f t="shared" si="150"/>
        <v>0</v>
      </c>
    </row>
    <row r="3238" spans="1:10" ht="12.75" customHeight="1" x14ac:dyDescent="0.2">
      <c r="A3238" s="85"/>
      <c r="B3238" s="122"/>
      <c r="C3238" s="119"/>
      <c r="D3238"/>
      <c r="E3238"/>
      <c r="F3238"/>
      <c r="G3238">
        <v>0.17049400000000001</v>
      </c>
      <c r="H3238" s="1" t="e">
        <f t="shared" ca="1" si="151"/>
        <v>#VALUE!</v>
      </c>
      <c r="I3238" s="1" t="e">
        <f t="shared" ref="I3238:I3301" ca="1" si="152">IF(H3238=H3237,I3237+1,1)</f>
        <v>#VALUE!</v>
      </c>
      <c r="J3238" s="1">
        <f t="shared" ref="J3238:J3301" si="153">DAY(B3238)</f>
        <v>0</v>
      </c>
    </row>
    <row r="3239" spans="1:10" ht="12.75" customHeight="1" x14ac:dyDescent="0.2">
      <c r="A3239" s="85"/>
      <c r="B3239" s="122"/>
      <c r="C3239" s="119"/>
      <c r="D3239"/>
      <c r="E3239"/>
      <c r="F3239"/>
      <c r="G3239">
        <v>0</v>
      </c>
      <c r="H3239" s="1" t="e">
        <f t="shared" ca="1" si="151"/>
        <v>#VALUE!</v>
      </c>
      <c r="I3239" s="1" t="e">
        <f t="shared" ca="1" si="152"/>
        <v>#VALUE!</v>
      </c>
      <c r="J3239" s="1">
        <f t="shared" si="153"/>
        <v>0</v>
      </c>
    </row>
    <row r="3240" spans="1:10" ht="12.75" customHeight="1" x14ac:dyDescent="0.2">
      <c r="A3240" s="85"/>
      <c r="B3240" s="122"/>
      <c r="C3240" s="119"/>
      <c r="D3240"/>
      <c r="E3240"/>
      <c r="F3240"/>
      <c r="G3240">
        <v>1.6750999999999999E-2</v>
      </c>
      <c r="H3240" s="1" t="e">
        <f t="shared" ca="1" si="151"/>
        <v>#VALUE!</v>
      </c>
      <c r="I3240" s="1" t="e">
        <f t="shared" ca="1" si="152"/>
        <v>#VALUE!</v>
      </c>
      <c r="J3240" s="1">
        <f t="shared" si="153"/>
        <v>0</v>
      </c>
    </row>
    <row r="3241" spans="1:10" ht="12.75" customHeight="1" x14ac:dyDescent="0.2">
      <c r="A3241" s="85"/>
      <c r="B3241" s="122"/>
      <c r="C3241" s="119"/>
      <c r="D3241"/>
      <c r="E3241"/>
      <c r="F3241"/>
      <c r="G3241">
        <v>0</v>
      </c>
      <c r="H3241" s="1" t="e">
        <f t="shared" ca="1" si="151"/>
        <v>#VALUE!</v>
      </c>
      <c r="I3241" s="1" t="e">
        <f t="shared" ca="1" si="152"/>
        <v>#VALUE!</v>
      </c>
      <c r="J3241" s="1">
        <f t="shared" si="153"/>
        <v>0</v>
      </c>
    </row>
    <row r="3242" spans="1:10" ht="12.75" customHeight="1" x14ac:dyDescent="0.2">
      <c r="A3242" s="85"/>
      <c r="B3242" s="122"/>
      <c r="C3242" s="119"/>
      <c r="D3242"/>
      <c r="E3242"/>
      <c r="F3242"/>
      <c r="G3242">
        <v>0</v>
      </c>
      <c r="H3242" s="1" t="e">
        <f t="shared" ca="1" si="151"/>
        <v>#VALUE!</v>
      </c>
      <c r="I3242" s="1" t="e">
        <f t="shared" ca="1" si="152"/>
        <v>#VALUE!</v>
      </c>
      <c r="J3242" s="1">
        <f t="shared" si="153"/>
        <v>0</v>
      </c>
    </row>
    <row r="3243" spans="1:10" ht="12.75" customHeight="1" x14ac:dyDescent="0.2">
      <c r="A3243" s="85"/>
      <c r="B3243" s="122"/>
      <c r="C3243" s="119"/>
      <c r="D3243"/>
      <c r="E3243"/>
      <c r="F3243"/>
      <c r="G3243">
        <v>0.43779200000000001</v>
      </c>
      <c r="H3243" s="1" t="e">
        <f t="shared" ca="1" si="151"/>
        <v>#VALUE!</v>
      </c>
      <c r="I3243" s="1" t="e">
        <f t="shared" ca="1" si="152"/>
        <v>#VALUE!</v>
      </c>
      <c r="J3243" s="1">
        <f t="shared" si="153"/>
        <v>0</v>
      </c>
    </row>
    <row r="3244" spans="1:10" ht="12.75" customHeight="1" x14ac:dyDescent="0.2">
      <c r="A3244" s="85"/>
      <c r="B3244" s="122"/>
      <c r="C3244" s="119"/>
      <c r="D3244"/>
      <c r="E3244"/>
      <c r="F3244"/>
      <c r="G3244">
        <v>0</v>
      </c>
      <c r="H3244" s="1" t="e">
        <f t="shared" ca="1" si="151"/>
        <v>#VALUE!</v>
      </c>
      <c r="I3244" s="1" t="e">
        <f t="shared" ca="1" si="152"/>
        <v>#VALUE!</v>
      </c>
      <c r="J3244" s="1">
        <f t="shared" si="153"/>
        <v>0</v>
      </c>
    </row>
    <row r="3245" spans="1:10" ht="12.75" customHeight="1" x14ac:dyDescent="0.2">
      <c r="A3245" s="85"/>
      <c r="B3245" s="122"/>
      <c r="C3245" s="119"/>
      <c r="D3245"/>
      <c r="E3245"/>
      <c r="F3245"/>
      <c r="G3245">
        <v>7.9989999999999992E-3</v>
      </c>
      <c r="H3245" s="1" t="e">
        <f t="shared" ca="1" si="151"/>
        <v>#VALUE!</v>
      </c>
      <c r="I3245" s="1" t="e">
        <f t="shared" ca="1" si="152"/>
        <v>#VALUE!</v>
      </c>
      <c r="J3245" s="1">
        <f t="shared" si="153"/>
        <v>0</v>
      </c>
    </row>
    <row r="3246" spans="1:10" ht="12.75" customHeight="1" x14ac:dyDescent="0.2">
      <c r="A3246" s="85"/>
      <c r="B3246" s="122"/>
      <c r="C3246" s="119"/>
      <c r="D3246"/>
      <c r="E3246"/>
      <c r="F3246"/>
      <c r="G3246">
        <v>0</v>
      </c>
      <c r="H3246" s="1" t="e">
        <f t="shared" ca="1" si="151"/>
        <v>#VALUE!</v>
      </c>
      <c r="I3246" s="1" t="e">
        <f t="shared" ca="1" si="152"/>
        <v>#VALUE!</v>
      </c>
      <c r="J3246" s="1">
        <f t="shared" si="153"/>
        <v>0</v>
      </c>
    </row>
    <row r="3247" spans="1:10" ht="12.75" customHeight="1" x14ac:dyDescent="0.2">
      <c r="A3247" s="85"/>
      <c r="B3247" s="122"/>
      <c r="C3247" s="119"/>
      <c r="D3247"/>
      <c r="E3247"/>
      <c r="F3247"/>
      <c r="G3247">
        <v>7.2174000000000002E-2</v>
      </c>
      <c r="H3247" s="1" t="e">
        <f t="shared" ca="1" si="151"/>
        <v>#VALUE!</v>
      </c>
      <c r="I3247" s="1" t="e">
        <f t="shared" ca="1" si="152"/>
        <v>#VALUE!</v>
      </c>
      <c r="J3247" s="1">
        <f t="shared" si="153"/>
        <v>0</v>
      </c>
    </row>
    <row r="3248" spans="1:10" ht="12.75" customHeight="1" x14ac:dyDescent="0.2">
      <c r="A3248" s="85"/>
      <c r="B3248" s="122"/>
      <c r="C3248" s="119"/>
      <c r="D3248"/>
      <c r="E3248"/>
      <c r="F3248"/>
      <c r="G3248">
        <v>0</v>
      </c>
      <c r="H3248" s="1" t="e">
        <f t="shared" ca="1" si="151"/>
        <v>#VALUE!</v>
      </c>
      <c r="I3248" s="1" t="e">
        <f t="shared" ca="1" si="152"/>
        <v>#VALUE!</v>
      </c>
      <c r="J3248" s="1">
        <f t="shared" si="153"/>
        <v>0</v>
      </c>
    </row>
    <row r="3249" spans="1:16" ht="12.75" customHeight="1" x14ac:dyDescent="0.2">
      <c r="A3249" s="85"/>
      <c r="B3249" s="122"/>
      <c r="C3249" s="119"/>
      <c r="D3249"/>
      <c r="E3249"/>
      <c r="F3249"/>
      <c r="G3249">
        <v>0</v>
      </c>
      <c r="H3249" s="1" t="e">
        <f t="shared" ca="1" si="151"/>
        <v>#VALUE!</v>
      </c>
      <c r="I3249" s="1" t="e">
        <f t="shared" ca="1" si="152"/>
        <v>#VALUE!</v>
      </c>
      <c r="J3249" s="1">
        <f t="shared" si="153"/>
        <v>0</v>
      </c>
    </row>
    <row r="3250" spans="1:16" ht="12.75" customHeight="1" x14ac:dyDescent="0.2">
      <c r="A3250" s="85"/>
      <c r="B3250" s="122"/>
      <c r="C3250" s="119"/>
      <c r="D3250"/>
      <c r="E3250"/>
      <c r="F3250"/>
      <c r="G3250">
        <v>0</v>
      </c>
      <c r="H3250" s="1" t="e">
        <f t="shared" ca="1" si="151"/>
        <v>#VALUE!</v>
      </c>
      <c r="I3250" s="1" t="e">
        <f t="shared" ca="1" si="152"/>
        <v>#VALUE!</v>
      </c>
      <c r="J3250" s="1">
        <f t="shared" si="153"/>
        <v>0</v>
      </c>
    </row>
    <row r="3251" spans="1:16" ht="12.75" customHeight="1" x14ac:dyDescent="0.2">
      <c r="A3251" s="85"/>
      <c r="B3251" s="122"/>
      <c r="C3251" s="119"/>
      <c r="D3251"/>
      <c r="E3251"/>
      <c r="F3251"/>
      <c r="G3251">
        <v>0</v>
      </c>
      <c r="H3251" s="1" t="e">
        <f t="shared" ca="1" si="151"/>
        <v>#VALUE!</v>
      </c>
      <c r="I3251" s="1" t="e">
        <f t="shared" ca="1" si="152"/>
        <v>#VALUE!</v>
      </c>
      <c r="J3251" s="1">
        <f t="shared" si="153"/>
        <v>0</v>
      </c>
    </row>
    <row r="3252" spans="1:16" ht="12.75" customHeight="1" x14ac:dyDescent="0.2">
      <c r="A3252" s="85"/>
      <c r="B3252" s="122"/>
      <c r="C3252" s="119"/>
      <c r="D3252"/>
      <c r="E3252"/>
      <c r="F3252"/>
      <c r="G3252">
        <v>0</v>
      </c>
      <c r="H3252" s="1" t="e">
        <f t="shared" ca="1" si="151"/>
        <v>#VALUE!</v>
      </c>
      <c r="I3252" s="1" t="e">
        <f t="shared" ca="1" si="152"/>
        <v>#VALUE!</v>
      </c>
      <c r="J3252" s="1">
        <f t="shared" si="153"/>
        <v>0</v>
      </c>
    </row>
    <row r="3253" spans="1:16" ht="12.75" customHeight="1" x14ac:dyDescent="0.2">
      <c r="A3253" s="85"/>
      <c r="B3253" s="122"/>
      <c r="C3253" s="119"/>
      <c r="D3253"/>
      <c r="E3253"/>
      <c r="F3253"/>
      <c r="G3253">
        <v>0</v>
      </c>
      <c r="H3253" s="1" t="e">
        <f t="shared" ca="1" si="151"/>
        <v>#VALUE!</v>
      </c>
      <c r="I3253" s="1" t="e">
        <f t="shared" ca="1" si="152"/>
        <v>#VALUE!</v>
      </c>
      <c r="J3253" s="1">
        <f t="shared" si="153"/>
        <v>0</v>
      </c>
    </row>
    <row r="3254" spans="1:16" ht="12.75" customHeight="1" x14ac:dyDescent="0.2">
      <c r="A3254" s="85"/>
      <c r="B3254" s="122"/>
      <c r="C3254" s="119"/>
      <c r="D3254"/>
      <c r="E3254"/>
      <c r="F3254"/>
      <c r="G3254">
        <v>0</v>
      </c>
      <c r="H3254" s="1" t="e">
        <f t="shared" ca="1" si="151"/>
        <v>#VALUE!</v>
      </c>
      <c r="I3254" s="1" t="e">
        <f t="shared" ca="1" si="152"/>
        <v>#VALUE!</v>
      </c>
      <c r="J3254" s="1">
        <f t="shared" si="153"/>
        <v>0</v>
      </c>
    </row>
    <row r="3255" spans="1:16" ht="12.75" customHeight="1" x14ac:dyDescent="0.2">
      <c r="A3255" s="85"/>
      <c r="B3255" s="122"/>
      <c r="C3255" s="119"/>
      <c r="D3255"/>
      <c r="E3255"/>
      <c r="F3255"/>
      <c r="G3255">
        <v>2.454E-3</v>
      </c>
      <c r="H3255" s="1" t="e">
        <f t="shared" ca="1" si="151"/>
        <v>#VALUE!</v>
      </c>
      <c r="I3255" s="1" t="e">
        <f t="shared" ca="1" si="152"/>
        <v>#VALUE!</v>
      </c>
      <c r="J3255" s="1">
        <f t="shared" si="153"/>
        <v>0</v>
      </c>
    </row>
    <row r="3256" spans="1:16" ht="12.75" customHeight="1" x14ac:dyDescent="0.2">
      <c r="A3256" s="85"/>
      <c r="B3256" s="122"/>
      <c r="C3256" s="119"/>
      <c r="D3256"/>
      <c r="E3256"/>
      <c r="F3256"/>
      <c r="G3256">
        <v>1.9350000000000001E-3</v>
      </c>
      <c r="H3256" s="1" t="e">
        <f t="shared" ca="1" si="151"/>
        <v>#VALUE!</v>
      </c>
      <c r="I3256" s="1" t="e">
        <f t="shared" ca="1" si="152"/>
        <v>#VALUE!</v>
      </c>
      <c r="J3256" s="1">
        <f t="shared" si="153"/>
        <v>0</v>
      </c>
    </row>
    <row r="3257" spans="1:16" ht="12.75" customHeight="1" x14ac:dyDescent="0.2">
      <c r="A3257" s="85"/>
      <c r="B3257" s="122"/>
      <c r="C3257" s="119"/>
      <c r="D3257"/>
      <c r="E3257"/>
      <c r="F3257"/>
      <c r="G3257">
        <v>0.25170199999999998</v>
      </c>
      <c r="H3257" s="1" t="e">
        <f t="shared" ca="1" si="151"/>
        <v>#VALUE!</v>
      </c>
      <c r="I3257" s="1" t="e">
        <f t="shared" ca="1" si="152"/>
        <v>#VALUE!</v>
      </c>
      <c r="J3257" s="1">
        <f t="shared" si="153"/>
        <v>0</v>
      </c>
    </row>
    <row r="3258" spans="1:16" ht="12.75" customHeight="1" x14ac:dyDescent="0.2">
      <c r="A3258" s="85"/>
      <c r="B3258" s="122"/>
      <c r="C3258" s="119"/>
      <c r="D3258"/>
      <c r="E3258"/>
      <c r="F3258"/>
      <c r="G3258">
        <v>0</v>
      </c>
      <c r="H3258" s="1" t="e">
        <f t="shared" ca="1" si="151"/>
        <v>#VALUE!</v>
      </c>
      <c r="I3258" s="1" t="e">
        <f t="shared" ca="1" si="152"/>
        <v>#VALUE!</v>
      </c>
      <c r="J3258" s="1">
        <f t="shared" si="153"/>
        <v>0</v>
      </c>
    </row>
    <row r="3259" spans="1:16" ht="12.75" customHeight="1" x14ac:dyDescent="0.2">
      <c r="A3259" s="85"/>
      <c r="B3259" s="122"/>
      <c r="C3259" s="119"/>
      <c r="D3259"/>
      <c r="E3259"/>
      <c r="F3259"/>
      <c r="G3259">
        <v>0</v>
      </c>
      <c r="H3259" s="1" t="e">
        <f t="shared" ca="1" si="151"/>
        <v>#VALUE!</v>
      </c>
      <c r="I3259" s="1" t="e">
        <f t="shared" ca="1" si="152"/>
        <v>#VALUE!</v>
      </c>
      <c r="J3259" s="1">
        <f t="shared" si="153"/>
        <v>0</v>
      </c>
      <c r="L3259" s="69"/>
      <c r="M3259" s="69"/>
      <c r="N3259"/>
      <c r="O3259"/>
      <c r="P3259"/>
    </row>
    <row r="3260" spans="1:16" ht="12.75" customHeight="1" x14ac:dyDescent="0.2">
      <c r="A3260" s="85"/>
      <c r="B3260" s="122"/>
      <c r="C3260" s="119"/>
      <c r="D3260"/>
      <c r="E3260"/>
      <c r="F3260"/>
      <c r="G3260">
        <v>0</v>
      </c>
      <c r="H3260" s="1" t="e">
        <f t="shared" ca="1" si="151"/>
        <v>#VALUE!</v>
      </c>
      <c r="I3260" s="1" t="e">
        <f t="shared" ca="1" si="152"/>
        <v>#VALUE!</v>
      </c>
      <c r="J3260" s="1">
        <f t="shared" si="153"/>
        <v>0</v>
      </c>
      <c r="L3260" s="69"/>
      <c r="M3260" s="69"/>
      <c r="N3260"/>
      <c r="O3260"/>
      <c r="P3260"/>
    </row>
    <row r="3261" spans="1:16" ht="12.75" customHeight="1" x14ac:dyDescent="0.2">
      <c r="A3261" s="85"/>
      <c r="B3261" s="122"/>
      <c r="C3261" s="119"/>
      <c r="D3261"/>
      <c r="E3261"/>
      <c r="F3261"/>
      <c r="G3261">
        <v>0</v>
      </c>
      <c r="H3261" s="1" t="e">
        <f t="shared" ca="1" si="151"/>
        <v>#VALUE!</v>
      </c>
      <c r="I3261" s="1" t="e">
        <f t="shared" ca="1" si="152"/>
        <v>#VALUE!</v>
      </c>
      <c r="J3261" s="1">
        <f t="shared" si="153"/>
        <v>0</v>
      </c>
      <c r="L3261" s="69"/>
      <c r="M3261" s="69"/>
      <c r="N3261"/>
      <c r="O3261"/>
      <c r="P3261"/>
    </row>
    <row r="3262" spans="1:16" ht="12.75" customHeight="1" x14ac:dyDescent="0.2">
      <c r="A3262" s="85"/>
      <c r="B3262" s="122"/>
      <c r="C3262" s="119"/>
      <c r="D3262"/>
      <c r="E3262"/>
      <c r="F3262"/>
      <c r="G3262">
        <v>0</v>
      </c>
      <c r="H3262" s="1" t="e">
        <f t="shared" ca="1" si="151"/>
        <v>#VALUE!</v>
      </c>
      <c r="I3262" s="1" t="e">
        <f t="shared" ca="1" si="152"/>
        <v>#VALUE!</v>
      </c>
      <c r="J3262" s="1">
        <f t="shared" si="153"/>
        <v>0</v>
      </c>
      <c r="L3262" s="69"/>
      <c r="M3262" s="69"/>
      <c r="N3262"/>
      <c r="O3262"/>
      <c r="P3262"/>
    </row>
    <row r="3263" spans="1:16" ht="12.75" customHeight="1" x14ac:dyDescent="0.2">
      <c r="A3263" s="85"/>
      <c r="B3263" s="122"/>
      <c r="C3263" s="119"/>
      <c r="D3263"/>
      <c r="E3263"/>
      <c r="F3263"/>
      <c r="G3263">
        <v>0</v>
      </c>
      <c r="H3263" s="1" t="e">
        <f t="shared" ca="1" si="151"/>
        <v>#VALUE!</v>
      </c>
      <c r="I3263" s="1" t="e">
        <f t="shared" ca="1" si="152"/>
        <v>#VALUE!</v>
      </c>
      <c r="J3263" s="1">
        <f t="shared" si="153"/>
        <v>0</v>
      </c>
      <c r="L3263" s="69"/>
      <c r="M3263" s="69"/>
      <c r="N3263"/>
      <c r="O3263"/>
      <c r="P3263"/>
    </row>
    <row r="3264" spans="1:16" ht="12.75" customHeight="1" x14ac:dyDescent="0.2">
      <c r="A3264" s="85"/>
      <c r="B3264" s="122"/>
      <c r="C3264" s="119"/>
      <c r="D3264"/>
      <c r="E3264"/>
      <c r="F3264"/>
      <c r="G3264">
        <v>0</v>
      </c>
      <c r="H3264" s="1" t="e">
        <f t="shared" ca="1" si="151"/>
        <v>#VALUE!</v>
      </c>
      <c r="I3264" s="1" t="e">
        <f t="shared" ca="1" si="152"/>
        <v>#VALUE!</v>
      </c>
      <c r="J3264" s="1">
        <f t="shared" si="153"/>
        <v>0</v>
      </c>
      <c r="L3264" s="69"/>
      <c r="M3264" s="69"/>
      <c r="N3264"/>
      <c r="O3264"/>
      <c r="P3264"/>
    </row>
    <row r="3265" spans="1:16" ht="12.75" customHeight="1" x14ac:dyDescent="0.2">
      <c r="A3265" s="85"/>
      <c r="B3265" s="122"/>
      <c r="C3265" s="119"/>
      <c r="D3265"/>
      <c r="E3265"/>
      <c r="F3265"/>
      <c r="G3265">
        <v>0</v>
      </c>
      <c r="H3265" s="1" t="e">
        <f t="shared" ca="1" si="151"/>
        <v>#VALUE!</v>
      </c>
      <c r="I3265" s="1" t="e">
        <f t="shared" ca="1" si="152"/>
        <v>#VALUE!</v>
      </c>
      <c r="J3265" s="1">
        <f t="shared" si="153"/>
        <v>0</v>
      </c>
      <c r="L3265" s="69"/>
      <c r="M3265" s="69"/>
      <c r="N3265"/>
      <c r="O3265"/>
      <c r="P3265"/>
    </row>
    <row r="3266" spans="1:16" ht="12.75" customHeight="1" x14ac:dyDescent="0.2">
      <c r="A3266" s="85"/>
      <c r="B3266" s="122"/>
      <c r="C3266" s="119"/>
      <c r="D3266"/>
      <c r="E3266"/>
      <c r="F3266"/>
      <c r="G3266">
        <v>1.8280000000000001E-2</v>
      </c>
      <c r="H3266" s="1" t="e">
        <f t="shared" ca="1" si="151"/>
        <v>#VALUE!</v>
      </c>
      <c r="I3266" s="1" t="e">
        <f t="shared" ca="1" si="152"/>
        <v>#VALUE!</v>
      </c>
      <c r="J3266" s="1">
        <f t="shared" si="153"/>
        <v>0</v>
      </c>
      <c r="L3266" s="69"/>
      <c r="M3266" s="69"/>
      <c r="N3266"/>
      <c r="O3266"/>
      <c r="P3266"/>
    </row>
    <row r="3267" spans="1:16" ht="12.75" customHeight="1" x14ac:dyDescent="0.2">
      <c r="A3267" s="85"/>
      <c r="B3267" s="122"/>
      <c r="C3267" s="119"/>
      <c r="D3267"/>
      <c r="E3267"/>
      <c r="F3267"/>
      <c r="G3267">
        <v>4.6719999999999999E-3</v>
      </c>
      <c r="H3267" s="1" t="e">
        <f t="shared" ca="1" si="151"/>
        <v>#VALUE!</v>
      </c>
      <c r="I3267" s="1" t="e">
        <f t="shared" ca="1" si="152"/>
        <v>#VALUE!</v>
      </c>
      <c r="J3267" s="1">
        <f t="shared" si="153"/>
        <v>0</v>
      </c>
      <c r="L3267" s="69"/>
      <c r="M3267" s="69"/>
      <c r="N3267"/>
      <c r="O3267"/>
      <c r="P3267"/>
    </row>
    <row r="3268" spans="1:16" ht="12.75" customHeight="1" x14ac:dyDescent="0.2">
      <c r="A3268" s="85"/>
      <c r="B3268" s="122"/>
      <c r="C3268" s="119"/>
      <c r="D3268"/>
      <c r="E3268"/>
      <c r="F3268"/>
      <c r="G3268">
        <v>0</v>
      </c>
      <c r="H3268" s="1" t="e">
        <f t="shared" ca="1" si="151"/>
        <v>#VALUE!</v>
      </c>
      <c r="I3268" s="1" t="e">
        <f t="shared" ca="1" si="152"/>
        <v>#VALUE!</v>
      </c>
      <c r="J3268" s="1">
        <f t="shared" si="153"/>
        <v>0</v>
      </c>
      <c r="L3268" s="69"/>
      <c r="M3268" s="69"/>
      <c r="N3268"/>
      <c r="O3268"/>
      <c r="P3268"/>
    </row>
    <row r="3269" spans="1:16" ht="12.75" customHeight="1" x14ac:dyDescent="0.2">
      <c r="A3269" s="85"/>
      <c r="B3269" s="122"/>
      <c r="C3269" s="119"/>
      <c r="D3269"/>
      <c r="E3269"/>
      <c r="F3269"/>
      <c r="G3269">
        <v>0</v>
      </c>
      <c r="H3269" s="1" t="e">
        <f t="shared" ca="1" si="151"/>
        <v>#VALUE!</v>
      </c>
      <c r="I3269" s="1" t="e">
        <f t="shared" ca="1" si="152"/>
        <v>#VALUE!</v>
      </c>
      <c r="J3269" s="1">
        <f t="shared" si="153"/>
        <v>0</v>
      </c>
      <c r="L3269" s="69"/>
      <c r="M3269" s="69"/>
      <c r="N3269"/>
      <c r="O3269"/>
      <c r="P3269"/>
    </row>
    <row r="3270" spans="1:16" ht="12.75" customHeight="1" x14ac:dyDescent="0.2">
      <c r="A3270" s="85"/>
      <c r="B3270" s="122"/>
      <c r="C3270" s="119"/>
      <c r="D3270"/>
      <c r="E3270"/>
      <c r="F3270"/>
      <c r="G3270">
        <v>1.4168999999999999E-2</v>
      </c>
      <c r="H3270" s="1" t="e">
        <f t="shared" ca="1" si="151"/>
        <v>#VALUE!</v>
      </c>
      <c r="I3270" s="1" t="e">
        <f t="shared" ca="1" si="152"/>
        <v>#VALUE!</v>
      </c>
      <c r="J3270" s="1">
        <f t="shared" si="153"/>
        <v>0</v>
      </c>
      <c r="L3270" s="69"/>
      <c r="M3270" s="69"/>
      <c r="N3270"/>
      <c r="O3270"/>
      <c r="P3270"/>
    </row>
    <row r="3271" spans="1:16" ht="12.75" customHeight="1" x14ac:dyDescent="0.2">
      <c r="A3271" s="85"/>
      <c r="B3271" s="122"/>
      <c r="C3271" s="119"/>
      <c r="D3271"/>
      <c r="E3271"/>
      <c r="F3271"/>
      <c r="G3271">
        <v>0.25265599999999999</v>
      </c>
      <c r="H3271" s="1" t="e">
        <f t="shared" ca="1" si="151"/>
        <v>#VALUE!</v>
      </c>
      <c r="I3271" s="1" t="e">
        <f t="shared" ca="1" si="152"/>
        <v>#VALUE!</v>
      </c>
      <c r="J3271" s="1">
        <f t="shared" si="153"/>
        <v>0</v>
      </c>
      <c r="L3271" s="69"/>
      <c r="M3271" s="69"/>
      <c r="N3271"/>
      <c r="O3271"/>
      <c r="P3271"/>
    </row>
    <row r="3272" spans="1:16" ht="12.75" customHeight="1" x14ac:dyDescent="0.2">
      <c r="A3272" s="85"/>
      <c r="B3272" s="122"/>
      <c r="C3272" s="119"/>
      <c r="D3272"/>
      <c r="E3272"/>
      <c r="F3272"/>
      <c r="G3272">
        <v>5.62E-4</v>
      </c>
      <c r="H3272" s="1" t="e">
        <f t="shared" ca="1" si="151"/>
        <v>#VALUE!</v>
      </c>
      <c r="I3272" s="1" t="e">
        <f t="shared" ca="1" si="152"/>
        <v>#VALUE!</v>
      </c>
      <c r="J3272" s="1">
        <f t="shared" si="153"/>
        <v>0</v>
      </c>
      <c r="L3272" s="69"/>
      <c r="M3272" s="69"/>
      <c r="N3272"/>
      <c r="O3272"/>
      <c r="P3272"/>
    </row>
    <row r="3273" spans="1:16" ht="12.75" customHeight="1" x14ac:dyDescent="0.2">
      <c r="A3273" s="85"/>
      <c r="B3273" s="122"/>
      <c r="C3273" s="119"/>
      <c r="D3273"/>
      <c r="E3273"/>
      <c r="F3273"/>
      <c r="G3273">
        <v>3.1800000000000001E-3</v>
      </c>
      <c r="H3273" s="1" t="e">
        <f t="shared" ca="1" si="151"/>
        <v>#VALUE!</v>
      </c>
      <c r="I3273" s="1" t="e">
        <f t="shared" ca="1" si="152"/>
        <v>#VALUE!</v>
      </c>
      <c r="J3273" s="1">
        <f t="shared" si="153"/>
        <v>0</v>
      </c>
      <c r="L3273" s="69"/>
      <c r="M3273" s="69"/>
      <c r="N3273"/>
      <c r="O3273"/>
      <c r="P3273"/>
    </row>
    <row r="3274" spans="1:16" ht="12.75" customHeight="1" x14ac:dyDescent="0.2">
      <c r="A3274" s="85"/>
      <c r="B3274" s="122"/>
      <c r="C3274" s="119"/>
      <c r="D3274"/>
      <c r="E3274"/>
      <c r="F3274"/>
      <c r="G3274">
        <v>3.424E-2</v>
      </c>
      <c r="H3274" s="1" t="e">
        <f t="shared" ca="1" si="151"/>
        <v>#VALUE!</v>
      </c>
      <c r="I3274" s="1" t="e">
        <f t="shared" ca="1" si="152"/>
        <v>#VALUE!</v>
      </c>
      <c r="J3274" s="1">
        <f t="shared" si="153"/>
        <v>0</v>
      </c>
      <c r="L3274" s="69"/>
      <c r="M3274" s="69"/>
      <c r="N3274"/>
      <c r="O3274"/>
      <c r="P3274"/>
    </row>
    <row r="3275" spans="1:16" ht="12.75" customHeight="1" x14ac:dyDescent="0.2">
      <c r="A3275" s="85"/>
      <c r="B3275" s="122"/>
      <c r="C3275" s="119"/>
      <c r="D3275"/>
      <c r="E3275"/>
      <c r="F3275"/>
      <c r="G3275">
        <v>2.3101E-2</v>
      </c>
      <c r="H3275" s="1" t="e">
        <f t="shared" ca="1" si="151"/>
        <v>#VALUE!</v>
      </c>
      <c r="I3275" s="1" t="e">
        <f t="shared" ca="1" si="152"/>
        <v>#VALUE!</v>
      </c>
      <c r="J3275" s="1">
        <f t="shared" si="153"/>
        <v>0</v>
      </c>
      <c r="L3275" s="69"/>
      <c r="M3275" s="69"/>
      <c r="N3275"/>
      <c r="O3275"/>
      <c r="P3275"/>
    </row>
    <row r="3276" spans="1:16" ht="12.75" customHeight="1" x14ac:dyDescent="0.2">
      <c r="A3276" s="85"/>
      <c r="B3276" s="122"/>
      <c r="C3276" s="119"/>
      <c r="D3276"/>
      <c r="E3276"/>
      <c r="F3276"/>
      <c r="G3276">
        <v>0</v>
      </c>
      <c r="H3276" s="1" t="e">
        <f t="shared" ca="1" si="151"/>
        <v>#VALUE!</v>
      </c>
      <c r="I3276" s="1" t="e">
        <f t="shared" ca="1" si="152"/>
        <v>#VALUE!</v>
      </c>
      <c r="J3276" s="1">
        <f t="shared" si="153"/>
        <v>0</v>
      </c>
      <c r="L3276" s="69"/>
      <c r="M3276" s="69"/>
      <c r="N3276"/>
      <c r="O3276"/>
      <c r="P3276"/>
    </row>
    <row r="3277" spans="1:16" ht="12.75" customHeight="1" x14ac:dyDescent="0.2">
      <c r="A3277" s="85"/>
      <c r="B3277" s="122"/>
      <c r="C3277" s="119"/>
      <c r="D3277"/>
      <c r="E3277"/>
      <c r="F3277"/>
      <c r="G3277">
        <v>7.705E-3</v>
      </c>
      <c r="H3277" s="1" t="e">
        <f t="shared" ca="1" si="151"/>
        <v>#VALUE!</v>
      </c>
      <c r="I3277" s="1" t="e">
        <f t="shared" ca="1" si="152"/>
        <v>#VALUE!</v>
      </c>
      <c r="J3277" s="1">
        <f t="shared" si="153"/>
        <v>0</v>
      </c>
      <c r="L3277" s="69"/>
      <c r="M3277" s="69"/>
      <c r="N3277"/>
      <c r="O3277"/>
      <c r="P3277"/>
    </row>
    <row r="3278" spans="1:16" ht="12.75" customHeight="1" x14ac:dyDescent="0.2">
      <c r="A3278" s="85"/>
      <c r="B3278" s="122"/>
      <c r="C3278" s="119"/>
      <c r="D3278"/>
      <c r="E3278"/>
      <c r="F3278"/>
      <c r="G3278">
        <v>2.3354E-2</v>
      </c>
      <c r="H3278" s="1" t="e">
        <f t="shared" ca="1" si="151"/>
        <v>#VALUE!</v>
      </c>
      <c r="I3278" s="1" t="e">
        <f t="shared" ca="1" si="152"/>
        <v>#VALUE!</v>
      </c>
      <c r="J3278" s="1">
        <f t="shared" si="153"/>
        <v>0</v>
      </c>
      <c r="L3278" s="69"/>
      <c r="M3278" s="69"/>
      <c r="N3278"/>
      <c r="O3278"/>
      <c r="P3278"/>
    </row>
    <row r="3279" spans="1:16" ht="12.75" customHeight="1" x14ac:dyDescent="0.2">
      <c r="A3279" s="85"/>
      <c r="B3279" s="122"/>
      <c r="C3279" s="119"/>
      <c r="D3279"/>
      <c r="E3279"/>
      <c r="F3279"/>
      <c r="G3279">
        <v>0.14815</v>
      </c>
      <c r="H3279" s="1" t="e">
        <f t="shared" ca="1" si="151"/>
        <v>#VALUE!</v>
      </c>
      <c r="I3279" s="1" t="e">
        <f t="shared" ca="1" si="152"/>
        <v>#VALUE!</v>
      </c>
      <c r="J3279" s="1">
        <f t="shared" si="153"/>
        <v>0</v>
      </c>
      <c r="L3279" s="69"/>
      <c r="M3279" s="69"/>
      <c r="N3279"/>
      <c r="O3279"/>
      <c r="P3279"/>
    </row>
    <row r="3280" spans="1:16" ht="12.75" customHeight="1" x14ac:dyDescent="0.2">
      <c r="A3280" s="85"/>
      <c r="B3280" s="122"/>
      <c r="C3280" s="119"/>
      <c r="D3280"/>
      <c r="E3280"/>
      <c r="F3280"/>
      <c r="G3280">
        <v>1.1554E-2</v>
      </c>
      <c r="H3280" s="1" t="e">
        <f t="shared" ca="1" si="151"/>
        <v>#VALUE!</v>
      </c>
      <c r="I3280" s="1" t="e">
        <f t="shared" ca="1" si="152"/>
        <v>#VALUE!</v>
      </c>
      <c r="J3280" s="1">
        <f t="shared" si="153"/>
        <v>0</v>
      </c>
      <c r="L3280" s="69"/>
      <c r="M3280" s="69"/>
      <c r="N3280"/>
      <c r="O3280"/>
      <c r="P3280"/>
    </row>
    <row r="3281" spans="1:16" ht="12.75" customHeight="1" x14ac:dyDescent="0.2">
      <c r="A3281" s="85"/>
      <c r="B3281" s="122"/>
      <c r="C3281" s="119"/>
      <c r="D3281"/>
      <c r="E3281"/>
      <c r="F3281"/>
      <c r="G3281">
        <v>0</v>
      </c>
      <c r="H3281" s="1" t="e">
        <f t="shared" ca="1" si="151"/>
        <v>#VALUE!</v>
      </c>
      <c r="I3281" s="1" t="e">
        <f t="shared" ca="1" si="152"/>
        <v>#VALUE!</v>
      </c>
      <c r="J3281" s="1">
        <f t="shared" si="153"/>
        <v>0</v>
      </c>
      <c r="L3281" s="69"/>
      <c r="M3281" s="69"/>
      <c r="N3281"/>
      <c r="O3281"/>
      <c r="P3281"/>
    </row>
    <row r="3282" spans="1:16" ht="12.75" customHeight="1" x14ac:dyDescent="0.2">
      <c r="A3282" s="85"/>
      <c r="B3282" s="122"/>
      <c r="C3282" s="119"/>
      <c r="D3282"/>
      <c r="E3282"/>
      <c r="F3282"/>
      <c r="G3282">
        <v>0</v>
      </c>
      <c r="H3282" s="1" t="e">
        <f t="shared" ca="1" si="151"/>
        <v>#VALUE!</v>
      </c>
      <c r="I3282" s="1" t="e">
        <f t="shared" ca="1" si="152"/>
        <v>#VALUE!</v>
      </c>
      <c r="J3282" s="1">
        <f t="shared" si="153"/>
        <v>0</v>
      </c>
      <c r="L3282" s="69"/>
      <c r="M3282" s="69"/>
      <c r="N3282"/>
      <c r="O3282"/>
      <c r="P3282"/>
    </row>
    <row r="3283" spans="1:16" ht="12.75" customHeight="1" x14ac:dyDescent="0.2">
      <c r="A3283" s="85"/>
      <c r="B3283" s="122"/>
      <c r="C3283" s="119"/>
      <c r="D3283"/>
      <c r="E3283"/>
      <c r="F3283"/>
      <c r="G3283">
        <v>0</v>
      </c>
      <c r="H3283" s="1" t="e">
        <f t="shared" ca="1" si="151"/>
        <v>#VALUE!</v>
      </c>
      <c r="I3283" s="1" t="e">
        <f t="shared" ca="1" si="152"/>
        <v>#VALUE!</v>
      </c>
      <c r="J3283" s="1">
        <f t="shared" si="153"/>
        <v>0</v>
      </c>
      <c r="L3283" s="69"/>
      <c r="M3283" s="69"/>
      <c r="N3283"/>
      <c r="O3283"/>
      <c r="P3283"/>
    </row>
    <row r="3284" spans="1:16" ht="12.75" customHeight="1" x14ac:dyDescent="0.2">
      <c r="A3284" s="85"/>
      <c r="B3284" s="122"/>
      <c r="C3284" s="119"/>
      <c r="D3284"/>
      <c r="E3284"/>
      <c r="F3284"/>
      <c r="G3284">
        <v>0</v>
      </c>
      <c r="H3284" s="1" t="e">
        <f t="shared" ca="1" si="151"/>
        <v>#VALUE!</v>
      </c>
      <c r="I3284" s="1" t="e">
        <f t="shared" ca="1" si="152"/>
        <v>#VALUE!</v>
      </c>
      <c r="J3284" s="1">
        <f t="shared" si="153"/>
        <v>0</v>
      </c>
      <c r="L3284" s="69"/>
      <c r="M3284" s="69"/>
      <c r="N3284"/>
      <c r="O3284"/>
      <c r="P3284"/>
    </row>
    <row r="3285" spans="1:16" ht="12.75" customHeight="1" x14ac:dyDescent="0.2">
      <c r="A3285" s="85"/>
      <c r="B3285" s="122"/>
      <c r="C3285" s="119"/>
      <c r="D3285"/>
      <c r="E3285"/>
      <c r="F3285"/>
      <c r="G3285">
        <v>0</v>
      </c>
      <c r="H3285" s="1" t="e">
        <f t="shared" ca="1" si="151"/>
        <v>#VALUE!</v>
      </c>
      <c r="I3285" s="1" t="e">
        <f t="shared" ca="1" si="152"/>
        <v>#VALUE!</v>
      </c>
      <c r="J3285" s="1">
        <f t="shared" si="153"/>
        <v>0</v>
      </c>
      <c r="L3285" s="69"/>
      <c r="M3285" s="69"/>
      <c r="N3285"/>
      <c r="O3285"/>
      <c r="P3285"/>
    </row>
    <row r="3286" spans="1:16" ht="12.75" customHeight="1" x14ac:dyDescent="0.2">
      <c r="A3286" s="85"/>
      <c r="B3286" s="122"/>
      <c r="C3286" s="119"/>
      <c r="D3286"/>
      <c r="E3286"/>
      <c r="F3286"/>
      <c r="G3286">
        <v>0</v>
      </c>
      <c r="H3286" s="1" t="e">
        <f t="shared" ca="1" si="151"/>
        <v>#VALUE!</v>
      </c>
      <c r="I3286" s="1" t="e">
        <f t="shared" ca="1" si="152"/>
        <v>#VALUE!</v>
      </c>
      <c r="J3286" s="1">
        <f t="shared" si="153"/>
        <v>0</v>
      </c>
      <c r="L3286" s="69"/>
      <c r="M3286" s="69"/>
      <c r="N3286"/>
      <c r="O3286"/>
      <c r="P3286"/>
    </row>
    <row r="3287" spans="1:16" ht="12.75" customHeight="1" x14ac:dyDescent="0.2">
      <c r="A3287" s="85"/>
      <c r="B3287" s="122"/>
      <c r="C3287" s="119"/>
      <c r="D3287"/>
      <c r="E3287"/>
      <c r="F3287"/>
      <c r="G3287">
        <v>0</v>
      </c>
      <c r="H3287" s="1" t="e">
        <f t="shared" ca="1" si="151"/>
        <v>#VALUE!</v>
      </c>
      <c r="I3287" s="1" t="e">
        <f t="shared" ca="1" si="152"/>
        <v>#VALUE!</v>
      </c>
      <c r="J3287" s="1">
        <f t="shared" si="153"/>
        <v>0</v>
      </c>
      <c r="L3287" s="69"/>
      <c r="M3287" s="69"/>
      <c r="N3287"/>
      <c r="O3287"/>
      <c r="P3287"/>
    </row>
    <row r="3288" spans="1:16" ht="12.75" customHeight="1" x14ac:dyDescent="0.2">
      <c r="A3288" s="85"/>
      <c r="B3288" s="122"/>
      <c r="C3288" s="119"/>
      <c r="D3288"/>
      <c r="E3288"/>
      <c r="F3288"/>
      <c r="G3288">
        <v>0</v>
      </c>
      <c r="H3288" s="1" t="e">
        <f t="shared" ca="1" si="151"/>
        <v>#VALUE!</v>
      </c>
      <c r="I3288" s="1" t="e">
        <f t="shared" ca="1" si="152"/>
        <v>#VALUE!</v>
      </c>
      <c r="J3288" s="1">
        <f t="shared" si="153"/>
        <v>0</v>
      </c>
      <c r="L3288" s="69"/>
      <c r="M3288" s="69"/>
      <c r="N3288"/>
      <c r="O3288"/>
      <c r="P3288"/>
    </row>
    <row r="3289" spans="1:16" ht="12.75" customHeight="1" x14ac:dyDescent="0.2">
      <c r="A3289" s="85"/>
      <c r="B3289" s="122"/>
      <c r="C3289" s="119"/>
      <c r="D3289"/>
      <c r="E3289"/>
      <c r="F3289"/>
      <c r="G3289">
        <v>5.4349999999999997E-3</v>
      </c>
      <c r="H3289" s="1" t="e">
        <f t="shared" ca="1" si="151"/>
        <v>#VALUE!</v>
      </c>
      <c r="I3289" s="1" t="e">
        <f t="shared" ca="1" si="152"/>
        <v>#VALUE!</v>
      </c>
      <c r="J3289" s="1">
        <f t="shared" si="153"/>
        <v>0</v>
      </c>
      <c r="L3289" s="69"/>
      <c r="M3289" s="69"/>
      <c r="N3289"/>
      <c r="O3289"/>
      <c r="P3289"/>
    </row>
    <row r="3290" spans="1:16" ht="12.75" customHeight="1" x14ac:dyDescent="0.2">
      <c r="A3290" s="85"/>
      <c r="B3290" s="122"/>
      <c r="C3290" s="119"/>
      <c r="D3290"/>
      <c r="E3290"/>
      <c r="F3290"/>
      <c r="G3290">
        <v>0</v>
      </c>
      <c r="H3290" s="1" t="e">
        <f t="shared" ca="1" si="151"/>
        <v>#VALUE!</v>
      </c>
      <c r="I3290" s="1" t="e">
        <f t="shared" ca="1" si="152"/>
        <v>#VALUE!</v>
      </c>
      <c r="J3290" s="1">
        <f t="shared" si="153"/>
        <v>0</v>
      </c>
      <c r="L3290" s="69"/>
      <c r="M3290" s="69"/>
      <c r="N3290"/>
      <c r="O3290"/>
      <c r="P3290"/>
    </row>
    <row r="3291" spans="1:16" ht="12.75" customHeight="1" x14ac:dyDescent="0.2">
      <c r="A3291" s="85"/>
      <c r="B3291" s="122"/>
      <c r="C3291" s="119"/>
      <c r="D3291"/>
      <c r="E3291"/>
      <c r="F3291"/>
      <c r="G3291">
        <v>3.166E-3</v>
      </c>
      <c r="H3291" s="1" t="e">
        <f t="shared" ca="1" si="151"/>
        <v>#VALUE!</v>
      </c>
      <c r="I3291" s="1" t="e">
        <f t="shared" ca="1" si="152"/>
        <v>#VALUE!</v>
      </c>
      <c r="J3291" s="1">
        <f t="shared" si="153"/>
        <v>0</v>
      </c>
      <c r="L3291" s="69"/>
      <c r="M3291" s="69"/>
      <c r="N3291"/>
      <c r="O3291"/>
      <c r="P3291"/>
    </row>
    <row r="3292" spans="1:16" ht="12.75" customHeight="1" x14ac:dyDescent="0.2">
      <c r="A3292" s="85"/>
      <c r="B3292" s="122"/>
      <c r="C3292" s="119"/>
      <c r="D3292"/>
      <c r="E3292"/>
      <c r="F3292"/>
      <c r="G3292">
        <v>4.1420999999999999E-2</v>
      </c>
      <c r="H3292" s="1" t="e">
        <f t="shared" ca="1" si="151"/>
        <v>#VALUE!</v>
      </c>
      <c r="I3292" s="1" t="e">
        <f t="shared" ca="1" si="152"/>
        <v>#VALUE!</v>
      </c>
      <c r="J3292" s="1">
        <f t="shared" si="153"/>
        <v>0</v>
      </c>
      <c r="L3292" s="69"/>
      <c r="M3292" s="69"/>
      <c r="N3292"/>
      <c r="O3292"/>
      <c r="P3292"/>
    </row>
    <row r="3293" spans="1:16" ht="12.75" customHeight="1" x14ac:dyDescent="0.2">
      <c r="A3293" s="85"/>
      <c r="B3293" s="122"/>
      <c r="C3293" s="119"/>
      <c r="D3293"/>
      <c r="E3293"/>
      <c r="F3293"/>
      <c r="G3293">
        <v>0.14203399999999999</v>
      </c>
      <c r="H3293" s="1" t="e">
        <f t="shared" ca="1" si="151"/>
        <v>#VALUE!</v>
      </c>
      <c r="I3293" s="1" t="e">
        <f t="shared" ca="1" si="152"/>
        <v>#VALUE!</v>
      </c>
      <c r="J3293" s="1">
        <f t="shared" si="153"/>
        <v>0</v>
      </c>
      <c r="L3293" s="69"/>
      <c r="M3293" s="69"/>
      <c r="N3293"/>
      <c r="O3293"/>
      <c r="P3293"/>
    </row>
    <row r="3294" spans="1:16" ht="12.75" customHeight="1" x14ac:dyDescent="0.2">
      <c r="A3294" s="85"/>
      <c r="B3294" s="122"/>
      <c r="C3294" s="119"/>
      <c r="D3294"/>
      <c r="E3294"/>
      <c r="F3294"/>
      <c r="G3294">
        <v>0.207177</v>
      </c>
      <c r="H3294" s="1" t="e">
        <f t="shared" ca="1" si="151"/>
        <v>#VALUE!</v>
      </c>
      <c r="I3294" s="1" t="e">
        <f t="shared" ca="1" si="152"/>
        <v>#VALUE!</v>
      </c>
      <c r="J3294" s="1">
        <f t="shared" si="153"/>
        <v>0</v>
      </c>
      <c r="L3294" s="69"/>
      <c r="M3294" s="69"/>
      <c r="N3294"/>
      <c r="O3294"/>
      <c r="P3294"/>
    </row>
    <row r="3295" spans="1:16" ht="12.75" customHeight="1" x14ac:dyDescent="0.2">
      <c r="A3295" s="85"/>
      <c r="B3295" s="122"/>
      <c r="C3295" s="119"/>
      <c r="D3295"/>
      <c r="E3295"/>
      <c r="F3295"/>
      <c r="G3295">
        <v>0.97507600000000005</v>
      </c>
      <c r="H3295" s="1" t="e">
        <f t="shared" ca="1" si="151"/>
        <v>#VALUE!</v>
      </c>
      <c r="I3295" s="1" t="e">
        <f t="shared" ca="1" si="152"/>
        <v>#VALUE!</v>
      </c>
      <c r="J3295" s="1">
        <f t="shared" si="153"/>
        <v>0</v>
      </c>
      <c r="L3295" s="69"/>
      <c r="M3295" s="69"/>
      <c r="N3295"/>
      <c r="O3295"/>
      <c r="P3295"/>
    </row>
    <row r="3296" spans="1:16" ht="12.75" customHeight="1" x14ac:dyDescent="0.2">
      <c r="A3296" s="85"/>
      <c r="B3296" s="122"/>
      <c r="C3296" s="119"/>
      <c r="D3296"/>
      <c r="E3296"/>
      <c r="F3296"/>
      <c r="G3296">
        <v>3.076619</v>
      </c>
      <c r="H3296" s="1" t="e">
        <f t="shared" ca="1" si="151"/>
        <v>#VALUE!</v>
      </c>
      <c r="I3296" s="1" t="e">
        <f t="shared" ca="1" si="152"/>
        <v>#VALUE!</v>
      </c>
      <c r="J3296" s="1">
        <f t="shared" si="153"/>
        <v>0</v>
      </c>
      <c r="L3296" s="69"/>
      <c r="M3296" s="69"/>
      <c r="N3296"/>
      <c r="O3296"/>
      <c r="P3296"/>
    </row>
    <row r="3297" spans="1:16" ht="12.75" customHeight="1" x14ac:dyDescent="0.2">
      <c r="A3297" s="85"/>
      <c r="B3297" s="122"/>
      <c r="C3297" s="119"/>
      <c r="D3297"/>
      <c r="E3297"/>
      <c r="F3297"/>
      <c r="G3297">
        <v>2.7770730000000001</v>
      </c>
      <c r="H3297" s="1" t="e">
        <f t="shared" ca="1" si="151"/>
        <v>#VALUE!</v>
      </c>
      <c r="I3297" s="1" t="e">
        <f t="shared" ca="1" si="152"/>
        <v>#VALUE!</v>
      </c>
      <c r="J3297" s="1">
        <f t="shared" si="153"/>
        <v>0</v>
      </c>
      <c r="L3297" s="69"/>
      <c r="M3297" s="69"/>
      <c r="N3297"/>
      <c r="O3297"/>
      <c r="P3297"/>
    </row>
    <row r="3298" spans="1:16" ht="12.75" customHeight="1" x14ac:dyDescent="0.2">
      <c r="A3298" s="85"/>
      <c r="B3298" s="122"/>
      <c r="C3298" s="119"/>
      <c r="D3298"/>
      <c r="E3298"/>
      <c r="F3298"/>
      <c r="G3298">
        <v>0.67698999999999998</v>
      </c>
      <c r="H3298" s="1" t="e">
        <f t="shared" ca="1" si="151"/>
        <v>#VALUE!</v>
      </c>
      <c r="I3298" s="1" t="e">
        <f t="shared" ca="1" si="152"/>
        <v>#VALUE!</v>
      </c>
      <c r="J3298" s="1">
        <f t="shared" si="153"/>
        <v>0</v>
      </c>
      <c r="L3298" s="69"/>
      <c r="M3298" s="69"/>
      <c r="N3298"/>
      <c r="O3298"/>
      <c r="P3298"/>
    </row>
    <row r="3299" spans="1:16" ht="12.75" customHeight="1" x14ac:dyDescent="0.2">
      <c r="A3299" s="85"/>
      <c r="B3299" s="122"/>
      <c r="C3299" s="119"/>
      <c r="D3299"/>
      <c r="E3299"/>
      <c r="F3299"/>
      <c r="G3299">
        <v>3.2197000000000003E-2</v>
      </c>
      <c r="H3299" s="1" t="e">
        <f t="shared" ca="1" si="151"/>
        <v>#VALUE!</v>
      </c>
      <c r="I3299" s="1" t="e">
        <f t="shared" ca="1" si="152"/>
        <v>#VALUE!</v>
      </c>
      <c r="J3299" s="1">
        <f t="shared" si="153"/>
        <v>0</v>
      </c>
      <c r="L3299" s="69"/>
      <c r="M3299" s="69"/>
      <c r="N3299"/>
      <c r="O3299"/>
      <c r="P3299"/>
    </row>
    <row r="3300" spans="1:16" ht="12.75" customHeight="1" x14ac:dyDescent="0.2">
      <c r="A3300" s="85"/>
      <c r="B3300" s="122"/>
      <c r="C3300" s="119"/>
      <c r="D3300"/>
      <c r="E3300"/>
      <c r="F3300"/>
      <c r="G3300">
        <v>0.46714699999999998</v>
      </c>
      <c r="H3300" s="1" t="e">
        <f t="shared" ca="1" si="151"/>
        <v>#VALUE!</v>
      </c>
      <c r="I3300" s="1" t="e">
        <f t="shared" ca="1" si="152"/>
        <v>#VALUE!</v>
      </c>
      <c r="J3300" s="1">
        <f t="shared" si="153"/>
        <v>0</v>
      </c>
      <c r="L3300" s="69"/>
      <c r="M3300" s="69"/>
      <c r="N3300"/>
      <c r="O3300"/>
      <c r="P3300"/>
    </row>
    <row r="3301" spans="1:16" ht="12.75" customHeight="1" x14ac:dyDescent="0.2">
      <c r="A3301" s="85"/>
      <c r="B3301" s="122"/>
      <c r="C3301" s="119"/>
      <c r="D3301"/>
      <c r="E3301"/>
      <c r="F3301"/>
      <c r="G3301">
        <v>0</v>
      </c>
      <c r="H3301" s="1" t="e">
        <f t="shared" ref="H3301:H3364" ca="1" si="154">IF(MID(OFFSET(H3301,0,-5,1,1),2,1)=":",LEFT(OFFSET(H3301,0,-5,1,1),1),LEFT(OFFSET(H3301,0,-5,1,1),2))+1</f>
        <v>#VALUE!</v>
      </c>
      <c r="I3301" s="1" t="e">
        <f t="shared" ca="1" si="152"/>
        <v>#VALUE!</v>
      </c>
      <c r="J3301" s="1">
        <f t="shared" si="153"/>
        <v>0</v>
      </c>
      <c r="L3301" s="69"/>
      <c r="M3301" s="69"/>
      <c r="N3301"/>
      <c r="O3301"/>
      <c r="P3301"/>
    </row>
    <row r="3302" spans="1:16" ht="12.75" customHeight="1" x14ac:dyDescent="0.2">
      <c r="A3302" s="85"/>
      <c r="B3302" s="122"/>
      <c r="C3302" s="119"/>
      <c r="D3302"/>
      <c r="E3302"/>
      <c r="F3302"/>
      <c r="G3302">
        <v>0.42205799999999999</v>
      </c>
      <c r="H3302" s="1" t="e">
        <f t="shared" ca="1" si="154"/>
        <v>#VALUE!</v>
      </c>
      <c r="I3302" s="1" t="e">
        <f t="shared" ref="I3302:I3365" ca="1" si="155">IF(H3302=H3301,I3301+1,1)</f>
        <v>#VALUE!</v>
      </c>
      <c r="J3302" s="1">
        <f t="shared" ref="J3302:J3365" si="156">DAY(B3302)</f>
        <v>0</v>
      </c>
      <c r="L3302" s="69"/>
      <c r="M3302" s="69"/>
      <c r="N3302"/>
      <c r="O3302"/>
      <c r="P3302"/>
    </row>
    <row r="3303" spans="1:16" ht="12.75" customHeight="1" x14ac:dyDescent="0.2">
      <c r="A3303" s="85"/>
      <c r="B3303" s="122"/>
      <c r="C3303" s="119"/>
      <c r="D3303"/>
      <c r="E3303"/>
      <c r="F3303"/>
      <c r="G3303">
        <v>1.0390999999999999E-2</v>
      </c>
      <c r="H3303" s="1" t="e">
        <f t="shared" ca="1" si="154"/>
        <v>#VALUE!</v>
      </c>
      <c r="I3303" s="1" t="e">
        <f t="shared" ca="1" si="155"/>
        <v>#VALUE!</v>
      </c>
      <c r="J3303" s="1">
        <f t="shared" si="156"/>
        <v>0</v>
      </c>
      <c r="L3303" s="69"/>
      <c r="M3303" s="69"/>
      <c r="N3303"/>
      <c r="O3303"/>
      <c r="P3303"/>
    </row>
    <row r="3304" spans="1:16" ht="12.75" customHeight="1" x14ac:dyDescent="0.2">
      <c r="A3304" s="85"/>
      <c r="B3304" s="122"/>
      <c r="C3304" s="119"/>
      <c r="D3304"/>
      <c r="E3304"/>
      <c r="F3304"/>
      <c r="G3304">
        <v>1.1847999999999999E-2</v>
      </c>
      <c r="H3304" s="1" t="e">
        <f t="shared" ca="1" si="154"/>
        <v>#VALUE!</v>
      </c>
      <c r="I3304" s="1" t="e">
        <f t="shared" ca="1" si="155"/>
        <v>#VALUE!</v>
      </c>
      <c r="J3304" s="1">
        <f t="shared" si="156"/>
        <v>0</v>
      </c>
      <c r="L3304" s="69"/>
      <c r="M3304" s="69"/>
      <c r="N3304"/>
      <c r="O3304"/>
      <c r="P3304"/>
    </row>
    <row r="3305" spans="1:16" ht="12.75" customHeight="1" x14ac:dyDescent="0.2">
      <c r="A3305" s="85"/>
      <c r="B3305" s="122"/>
      <c r="C3305" s="119"/>
      <c r="D3305"/>
      <c r="E3305"/>
      <c r="F3305"/>
      <c r="G3305">
        <v>3.4689999999999999E-3</v>
      </c>
      <c r="H3305" s="1" t="e">
        <f t="shared" ca="1" si="154"/>
        <v>#VALUE!</v>
      </c>
      <c r="I3305" s="1" t="e">
        <f t="shared" ca="1" si="155"/>
        <v>#VALUE!</v>
      </c>
      <c r="J3305" s="1">
        <f t="shared" si="156"/>
        <v>0</v>
      </c>
      <c r="L3305" s="69"/>
      <c r="M3305" s="69"/>
      <c r="N3305"/>
      <c r="O3305"/>
      <c r="P3305"/>
    </row>
    <row r="3306" spans="1:16" ht="12.75" customHeight="1" x14ac:dyDescent="0.2">
      <c r="A3306" s="85"/>
      <c r="B3306" s="122"/>
      <c r="C3306" s="119"/>
      <c r="D3306" s="84"/>
      <c r="E3306" s="84"/>
      <c r="F3306" s="84"/>
      <c r="G3306" s="84">
        <v>7.7780000000000002E-3</v>
      </c>
      <c r="H3306" s="1" t="e">
        <f t="shared" ca="1" si="154"/>
        <v>#VALUE!</v>
      </c>
      <c r="I3306" s="1" t="e">
        <f t="shared" ca="1" si="155"/>
        <v>#VALUE!</v>
      </c>
      <c r="J3306" s="1">
        <f t="shared" si="156"/>
        <v>0</v>
      </c>
      <c r="L3306" s="69"/>
      <c r="M3306" s="69"/>
      <c r="N3306"/>
      <c r="O3306"/>
      <c r="P3306"/>
    </row>
    <row r="3307" spans="1:16" ht="12.75" customHeight="1" x14ac:dyDescent="0.2">
      <c r="A3307" s="85"/>
      <c r="B3307" s="122"/>
      <c r="C3307" s="119"/>
      <c r="D3307" s="84"/>
      <c r="E3307" s="84"/>
      <c r="F3307" s="84"/>
      <c r="G3307" s="84">
        <v>7.1599999999999995E-4</v>
      </c>
      <c r="H3307" s="1" t="e">
        <f t="shared" ca="1" si="154"/>
        <v>#VALUE!</v>
      </c>
      <c r="I3307" s="1" t="e">
        <f t="shared" ca="1" si="155"/>
        <v>#VALUE!</v>
      </c>
      <c r="J3307" s="1">
        <f t="shared" si="156"/>
        <v>0</v>
      </c>
      <c r="L3307" s="69"/>
      <c r="M3307" s="69"/>
      <c r="N3307"/>
      <c r="O3307"/>
      <c r="P3307"/>
    </row>
    <row r="3308" spans="1:16" ht="12.75" customHeight="1" x14ac:dyDescent="0.2">
      <c r="A3308" s="85"/>
      <c r="B3308" s="122"/>
      <c r="C3308" s="119"/>
      <c r="D3308" s="84"/>
      <c r="E3308" s="84"/>
      <c r="F3308" s="84"/>
      <c r="G3308" s="84">
        <v>0</v>
      </c>
      <c r="H3308" s="1" t="e">
        <f t="shared" ca="1" si="154"/>
        <v>#VALUE!</v>
      </c>
      <c r="I3308" s="1" t="e">
        <f t="shared" ca="1" si="155"/>
        <v>#VALUE!</v>
      </c>
      <c r="J3308" s="1">
        <f t="shared" si="156"/>
        <v>0</v>
      </c>
      <c r="L3308" s="69"/>
      <c r="M3308" s="69"/>
      <c r="N3308"/>
      <c r="O3308"/>
      <c r="P3308"/>
    </row>
    <row r="3309" spans="1:16" ht="12.75" customHeight="1" x14ac:dyDescent="0.2">
      <c r="A3309" s="85"/>
      <c r="B3309" s="122"/>
      <c r="C3309" s="119"/>
      <c r="D3309" s="84"/>
      <c r="E3309" s="84"/>
      <c r="F3309" s="84"/>
      <c r="G3309" s="84">
        <v>0</v>
      </c>
      <c r="H3309" s="1" t="e">
        <f t="shared" ca="1" si="154"/>
        <v>#VALUE!</v>
      </c>
      <c r="I3309" s="1" t="e">
        <f t="shared" ca="1" si="155"/>
        <v>#VALUE!</v>
      </c>
      <c r="J3309" s="1">
        <f t="shared" si="156"/>
        <v>0</v>
      </c>
      <c r="L3309" s="69"/>
      <c r="M3309" s="69"/>
      <c r="N3309"/>
      <c r="O3309"/>
      <c r="P3309"/>
    </row>
    <row r="3310" spans="1:16" ht="12.75" customHeight="1" x14ac:dyDescent="0.2">
      <c r="A3310" s="85"/>
      <c r="B3310" s="122"/>
      <c r="C3310" s="119"/>
      <c r="D3310" s="84"/>
      <c r="E3310" s="84"/>
      <c r="F3310" s="84"/>
      <c r="G3310" s="84">
        <v>0</v>
      </c>
      <c r="H3310" s="1" t="e">
        <f t="shared" ca="1" si="154"/>
        <v>#VALUE!</v>
      </c>
      <c r="I3310" s="1" t="e">
        <f t="shared" ca="1" si="155"/>
        <v>#VALUE!</v>
      </c>
      <c r="J3310" s="1">
        <f t="shared" si="156"/>
        <v>0</v>
      </c>
      <c r="L3310" s="69"/>
      <c r="M3310" s="69"/>
      <c r="N3310"/>
      <c r="O3310"/>
      <c r="P3310"/>
    </row>
    <row r="3311" spans="1:16" ht="12.75" customHeight="1" x14ac:dyDescent="0.2">
      <c r="A3311" s="85"/>
      <c r="B3311" s="122"/>
      <c r="C3311" s="119"/>
      <c r="D3311" s="84"/>
      <c r="E3311" s="84"/>
      <c r="F3311" s="84"/>
      <c r="G3311" s="84">
        <v>0</v>
      </c>
      <c r="H3311" s="1" t="e">
        <f t="shared" ca="1" si="154"/>
        <v>#VALUE!</v>
      </c>
      <c r="I3311" s="1" t="e">
        <f t="shared" ca="1" si="155"/>
        <v>#VALUE!</v>
      </c>
      <c r="J3311" s="1">
        <f t="shared" si="156"/>
        <v>0</v>
      </c>
      <c r="L3311" s="69"/>
      <c r="M3311" s="69"/>
      <c r="N3311"/>
      <c r="O3311"/>
      <c r="P3311"/>
    </row>
    <row r="3312" spans="1:16" ht="12.75" customHeight="1" x14ac:dyDescent="0.2">
      <c r="A3312" s="85"/>
      <c r="B3312" s="122"/>
      <c r="C3312" s="119"/>
      <c r="D3312" s="84"/>
      <c r="E3312" s="84"/>
      <c r="F3312" s="84"/>
      <c r="G3312" s="84">
        <v>0</v>
      </c>
      <c r="H3312" s="1" t="e">
        <f t="shared" ca="1" si="154"/>
        <v>#VALUE!</v>
      </c>
      <c r="I3312" s="1" t="e">
        <f t="shared" ca="1" si="155"/>
        <v>#VALUE!</v>
      </c>
      <c r="J3312" s="1">
        <f t="shared" si="156"/>
        <v>0</v>
      </c>
      <c r="L3312" s="69"/>
      <c r="M3312" s="69"/>
      <c r="N3312"/>
      <c r="O3312"/>
      <c r="P3312"/>
    </row>
    <row r="3313" spans="1:16" ht="12.75" customHeight="1" x14ac:dyDescent="0.2">
      <c r="A3313" s="85"/>
      <c r="B3313" s="122"/>
      <c r="C3313" s="119"/>
      <c r="D3313" s="84"/>
      <c r="E3313" s="84"/>
      <c r="F3313" s="84"/>
      <c r="G3313" s="84">
        <v>6.2399999999999999E-4</v>
      </c>
      <c r="H3313" s="1" t="e">
        <f t="shared" ca="1" si="154"/>
        <v>#VALUE!</v>
      </c>
      <c r="I3313" s="1" t="e">
        <f t="shared" ca="1" si="155"/>
        <v>#VALUE!</v>
      </c>
      <c r="J3313" s="1">
        <f t="shared" si="156"/>
        <v>0</v>
      </c>
      <c r="L3313" s="69"/>
      <c r="M3313" s="69"/>
      <c r="N3313"/>
      <c r="O3313"/>
      <c r="P3313"/>
    </row>
    <row r="3314" spans="1:16" ht="12.75" customHeight="1" x14ac:dyDescent="0.2">
      <c r="A3314" s="85"/>
      <c r="B3314" s="122"/>
      <c r="C3314" s="119"/>
      <c r="D3314" s="84"/>
      <c r="E3314" s="84"/>
      <c r="F3314" s="84"/>
      <c r="G3314" s="84">
        <v>0</v>
      </c>
      <c r="H3314" s="1" t="e">
        <f t="shared" ca="1" si="154"/>
        <v>#VALUE!</v>
      </c>
      <c r="I3314" s="1" t="e">
        <f t="shared" ca="1" si="155"/>
        <v>#VALUE!</v>
      </c>
      <c r="J3314" s="1">
        <f t="shared" si="156"/>
        <v>0</v>
      </c>
      <c r="L3314" s="69"/>
      <c r="M3314" s="69"/>
      <c r="N3314"/>
      <c r="O3314"/>
      <c r="P3314"/>
    </row>
    <row r="3315" spans="1:16" ht="12.75" customHeight="1" x14ac:dyDescent="0.2">
      <c r="A3315" s="85"/>
      <c r="B3315" s="122"/>
      <c r="C3315" s="119"/>
      <c r="D3315" s="84"/>
      <c r="E3315" s="84"/>
      <c r="F3315" s="84"/>
      <c r="G3315" s="84">
        <v>0</v>
      </c>
      <c r="H3315" s="1" t="e">
        <f t="shared" ca="1" si="154"/>
        <v>#VALUE!</v>
      </c>
      <c r="I3315" s="1" t="e">
        <f t="shared" ca="1" si="155"/>
        <v>#VALUE!</v>
      </c>
      <c r="J3315" s="1">
        <f t="shared" si="156"/>
        <v>0</v>
      </c>
      <c r="L3315" s="69"/>
      <c r="M3315" s="69"/>
      <c r="N3315"/>
      <c r="O3315"/>
      <c r="P3315"/>
    </row>
    <row r="3316" spans="1:16" ht="12.75" customHeight="1" x14ac:dyDescent="0.2">
      <c r="A3316" s="85"/>
      <c r="B3316" s="122"/>
      <c r="C3316" s="119"/>
      <c r="D3316" s="84"/>
      <c r="E3316" s="84"/>
      <c r="F3316" s="84"/>
      <c r="G3316" s="84">
        <v>9.7479999999999997E-3</v>
      </c>
      <c r="H3316" s="1" t="e">
        <f t="shared" ca="1" si="154"/>
        <v>#VALUE!</v>
      </c>
      <c r="I3316" s="1" t="e">
        <f t="shared" ca="1" si="155"/>
        <v>#VALUE!</v>
      </c>
      <c r="J3316" s="1">
        <f t="shared" si="156"/>
        <v>0</v>
      </c>
      <c r="L3316" s="69"/>
      <c r="M3316" s="69"/>
      <c r="N3316"/>
      <c r="O3316"/>
      <c r="P3316"/>
    </row>
    <row r="3317" spans="1:16" ht="12.75" customHeight="1" x14ac:dyDescent="0.2">
      <c r="A3317" s="85"/>
      <c r="B3317" s="122"/>
      <c r="C3317" s="119"/>
      <c r="D3317" s="84"/>
      <c r="E3317" s="84"/>
      <c r="F3317" s="84"/>
      <c r="G3317" s="84">
        <v>0</v>
      </c>
      <c r="H3317" s="1" t="e">
        <f t="shared" ca="1" si="154"/>
        <v>#VALUE!</v>
      </c>
      <c r="I3317" s="1" t="e">
        <f t="shared" ca="1" si="155"/>
        <v>#VALUE!</v>
      </c>
      <c r="J3317" s="1">
        <f t="shared" si="156"/>
        <v>0</v>
      </c>
      <c r="L3317" s="69"/>
      <c r="M3317" s="69"/>
      <c r="N3317"/>
      <c r="O3317"/>
      <c r="P3317"/>
    </row>
    <row r="3318" spans="1:16" ht="12.75" customHeight="1" x14ac:dyDescent="0.2">
      <c r="A3318" s="85"/>
      <c r="B3318" s="122"/>
      <c r="C3318" s="119"/>
      <c r="D3318" s="84"/>
      <c r="E3318" s="84"/>
      <c r="F3318" s="84"/>
      <c r="G3318" s="84">
        <v>3.9909999999999998E-3</v>
      </c>
      <c r="H3318" s="1" t="e">
        <f t="shared" ca="1" si="154"/>
        <v>#VALUE!</v>
      </c>
      <c r="I3318" s="1" t="e">
        <f t="shared" ca="1" si="155"/>
        <v>#VALUE!</v>
      </c>
      <c r="J3318" s="1">
        <f t="shared" si="156"/>
        <v>0</v>
      </c>
      <c r="L3318" s="69"/>
      <c r="M3318" s="69"/>
      <c r="N3318"/>
      <c r="O3318"/>
      <c r="P3318"/>
    </row>
    <row r="3319" spans="1:16" ht="12.75" customHeight="1" x14ac:dyDescent="0.2">
      <c r="A3319" s="85"/>
      <c r="B3319" s="122"/>
      <c r="C3319" s="119"/>
      <c r="D3319" s="84"/>
      <c r="E3319" s="84"/>
      <c r="F3319" s="84"/>
      <c r="G3319" s="84">
        <v>4.3070000000000001E-3</v>
      </c>
      <c r="H3319" s="1" t="e">
        <f t="shared" ca="1" si="154"/>
        <v>#VALUE!</v>
      </c>
      <c r="I3319" s="1" t="e">
        <f t="shared" ca="1" si="155"/>
        <v>#VALUE!</v>
      </c>
      <c r="J3319" s="1">
        <f t="shared" si="156"/>
        <v>0</v>
      </c>
      <c r="L3319" s="69"/>
      <c r="M3319" s="69"/>
      <c r="N3319"/>
      <c r="O3319"/>
      <c r="P3319"/>
    </row>
    <row r="3320" spans="1:16" ht="12.75" customHeight="1" x14ac:dyDescent="0.2">
      <c r="A3320" s="85"/>
      <c r="B3320" s="122"/>
      <c r="C3320" s="119"/>
      <c r="D3320" s="84"/>
      <c r="E3320" s="84"/>
      <c r="F3320" s="84"/>
      <c r="G3320" s="84">
        <v>5.9977999999999997E-2</v>
      </c>
      <c r="H3320" s="1" t="e">
        <f t="shared" ca="1" si="154"/>
        <v>#VALUE!</v>
      </c>
      <c r="I3320" s="1" t="e">
        <f t="shared" ca="1" si="155"/>
        <v>#VALUE!</v>
      </c>
      <c r="J3320" s="1">
        <f t="shared" si="156"/>
        <v>0</v>
      </c>
      <c r="L3320" s="69"/>
      <c r="M3320" s="69"/>
      <c r="N3320"/>
      <c r="O3320"/>
      <c r="P3320"/>
    </row>
    <row r="3321" spans="1:16" ht="12.75" customHeight="1" x14ac:dyDescent="0.2">
      <c r="A3321" s="85"/>
      <c r="B3321" s="122"/>
      <c r="C3321" s="119"/>
      <c r="D3321" s="84"/>
      <c r="E3321" s="84"/>
      <c r="F3321" s="84"/>
      <c r="G3321" s="84">
        <v>1.081334</v>
      </c>
      <c r="H3321" s="1" t="e">
        <f t="shared" ca="1" si="154"/>
        <v>#VALUE!</v>
      </c>
      <c r="I3321" s="1" t="e">
        <f t="shared" ca="1" si="155"/>
        <v>#VALUE!</v>
      </c>
      <c r="J3321" s="1">
        <f t="shared" si="156"/>
        <v>0</v>
      </c>
      <c r="L3321" s="69"/>
      <c r="M3321" s="69"/>
      <c r="N3321"/>
      <c r="O3321"/>
      <c r="P3321"/>
    </row>
    <row r="3322" spans="1:16" ht="12.75" customHeight="1" x14ac:dyDescent="0.2">
      <c r="A3322" s="85"/>
      <c r="B3322" s="122"/>
      <c r="C3322" s="119"/>
      <c r="D3322" s="84"/>
      <c r="E3322" s="84"/>
      <c r="F3322" s="84"/>
      <c r="G3322" s="84">
        <v>5.5658089999999998</v>
      </c>
      <c r="H3322" s="1" t="e">
        <f t="shared" ca="1" si="154"/>
        <v>#VALUE!</v>
      </c>
      <c r="I3322" s="1" t="e">
        <f t="shared" ca="1" si="155"/>
        <v>#VALUE!</v>
      </c>
      <c r="J3322" s="1">
        <f t="shared" si="156"/>
        <v>0</v>
      </c>
      <c r="L3322" s="69"/>
      <c r="M3322" s="69"/>
      <c r="N3322"/>
      <c r="O3322"/>
      <c r="P3322"/>
    </row>
    <row r="3323" spans="1:16" ht="12.75" customHeight="1" x14ac:dyDescent="0.2">
      <c r="A3323" s="85"/>
      <c r="B3323" s="122"/>
      <c r="C3323" s="119"/>
      <c r="D3323" s="84"/>
      <c r="E3323" s="84"/>
      <c r="F3323" s="84"/>
      <c r="G3323" s="84">
        <v>7.8838080000000001</v>
      </c>
      <c r="H3323" s="1" t="e">
        <f t="shared" ca="1" si="154"/>
        <v>#VALUE!</v>
      </c>
      <c r="I3323" s="1" t="e">
        <f t="shared" ca="1" si="155"/>
        <v>#VALUE!</v>
      </c>
      <c r="J3323" s="1">
        <f t="shared" si="156"/>
        <v>0</v>
      </c>
      <c r="L3323" s="69"/>
      <c r="M3323" s="69"/>
      <c r="N3323"/>
      <c r="O3323"/>
      <c r="P3323"/>
    </row>
    <row r="3324" spans="1:16" ht="12.75" customHeight="1" x14ac:dyDescent="0.2">
      <c r="A3324" s="85"/>
      <c r="B3324" s="122"/>
      <c r="C3324" s="119"/>
      <c r="D3324" s="84"/>
      <c r="E3324" s="84"/>
      <c r="F3324" s="84"/>
      <c r="G3324" s="84">
        <v>4.1943840000000003</v>
      </c>
      <c r="H3324" s="1" t="e">
        <f t="shared" ca="1" si="154"/>
        <v>#VALUE!</v>
      </c>
      <c r="I3324" s="1" t="e">
        <f t="shared" ca="1" si="155"/>
        <v>#VALUE!</v>
      </c>
      <c r="J3324" s="1">
        <f t="shared" si="156"/>
        <v>0</v>
      </c>
      <c r="L3324" s="69"/>
      <c r="M3324" s="69"/>
      <c r="N3324"/>
      <c r="O3324"/>
      <c r="P3324"/>
    </row>
    <row r="3325" spans="1:16" ht="12.75" customHeight="1" x14ac:dyDescent="0.2">
      <c r="A3325" s="85"/>
      <c r="B3325" s="122"/>
      <c r="C3325" s="119"/>
      <c r="D3325" s="84"/>
      <c r="E3325" s="84"/>
      <c r="F3325" s="84"/>
      <c r="G3325" s="84">
        <v>4.0789770000000001</v>
      </c>
      <c r="H3325" s="1" t="e">
        <f t="shared" ca="1" si="154"/>
        <v>#VALUE!</v>
      </c>
      <c r="I3325" s="1" t="e">
        <f t="shared" ca="1" si="155"/>
        <v>#VALUE!</v>
      </c>
      <c r="J3325" s="1">
        <f t="shared" si="156"/>
        <v>0</v>
      </c>
      <c r="L3325" s="69"/>
      <c r="M3325" s="69"/>
      <c r="N3325"/>
      <c r="O3325"/>
      <c r="P3325"/>
    </row>
    <row r="3326" spans="1:16" ht="12.75" customHeight="1" x14ac:dyDescent="0.2">
      <c r="A3326" s="85"/>
      <c r="B3326" s="122"/>
      <c r="C3326" s="119"/>
      <c r="D3326" s="84"/>
      <c r="E3326" s="84"/>
      <c r="F3326" s="84"/>
      <c r="G3326" s="84">
        <v>3.9055140000000002</v>
      </c>
      <c r="H3326" s="1" t="e">
        <f t="shared" ca="1" si="154"/>
        <v>#VALUE!</v>
      </c>
      <c r="I3326" s="1" t="e">
        <f t="shared" ca="1" si="155"/>
        <v>#VALUE!</v>
      </c>
      <c r="J3326" s="1">
        <f t="shared" si="156"/>
        <v>0</v>
      </c>
      <c r="L3326" s="69"/>
      <c r="M3326" s="69"/>
      <c r="N3326"/>
      <c r="O3326"/>
      <c r="P3326"/>
    </row>
    <row r="3327" spans="1:16" ht="12.75" customHeight="1" x14ac:dyDescent="0.2">
      <c r="A3327" s="85"/>
      <c r="B3327" s="122"/>
      <c r="C3327" s="119"/>
      <c r="D3327" s="84"/>
      <c r="E3327" s="84"/>
      <c r="F3327" s="84"/>
      <c r="G3327" s="84">
        <v>3.0319669999999999</v>
      </c>
      <c r="H3327" s="1" t="e">
        <f t="shared" ca="1" si="154"/>
        <v>#VALUE!</v>
      </c>
      <c r="I3327" s="1" t="e">
        <f t="shared" ca="1" si="155"/>
        <v>#VALUE!</v>
      </c>
      <c r="J3327" s="1">
        <f t="shared" si="156"/>
        <v>0</v>
      </c>
      <c r="L3327" s="69"/>
      <c r="M3327" s="69"/>
      <c r="N3327"/>
      <c r="O3327"/>
      <c r="P3327"/>
    </row>
    <row r="3328" spans="1:16" ht="12.75" customHeight="1" x14ac:dyDescent="0.2">
      <c r="A3328" s="85"/>
      <c r="B3328" s="122"/>
      <c r="C3328" s="119"/>
      <c r="D3328" s="84"/>
      <c r="E3328" s="84"/>
      <c r="F3328" s="84"/>
      <c r="G3328" s="84">
        <v>1.578055</v>
      </c>
      <c r="H3328" s="1" t="e">
        <f t="shared" ca="1" si="154"/>
        <v>#VALUE!</v>
      </c>
      <c r="I3328" s="1" t="e">
        <f t="shared" ca="1" si="155"/>
        <v>#VALUE!</v>
      </c>
      <c r="J3328" s="1">
        <f t="shared" si="156"/>
        <v>0</v>
      </c>
      <c r="L3328" s="69"/>
      <c r="M3328" s="69"/>
      <c r="N3328"/>
      <c r="O3328"/>
      <c r="P3328"/>
    </row>
    <row r="3329" spans="1:16" ht="12.75" customHeight="1" x14ac:dyDescent="0.2">
      <c r="A3329" s="85"/>
      <c r="B3329" s="122"/>
      <c r="C3329" s="119"/>
      <c r="D3329" s="84"/>
      <c r="E3329" s="84"/>
      <c r="F3329" s="84"/>
      <c r="G3329" s="84">
        <v>0.20335700000000001</v>
      </c>
      <c r="H3329" s="1" t="e">
        <f t="shared" ca="1" si="154"/>
        <v>#VALUE!</v>
      </c>
      <c r="I3329" s="1" t="e">
        <f t="shared" ca="1" si="155"/>
        <v>#VALUE!</v>
      </c>
      <c r="J3329" s="1">
        <f t="shared" si="156"/>
        <v>0</v>
      </c>
      <c r="L3329" s="69"/>
      <c r="M3329" s="69"/>
      <c r="N3329"/>
      <c r="O3329"/>
      <c r="P3329"/>
    </row>
    <row r="3330" spans="1:16" ht="12.75" customHeight="1" x14ac:dyDescent="0.2">
      <c r="A3330" s="85"/>
      <c r="B3330" s="122"/>
      <c r="C3330" s="119"/>
      <c r="D3330" s="84"/>
      <c r="E3330" s="84"/>
      <c r="F3330" s="84"/>
      <c r="G3330" s="84">
        <v>0</v>
      </c>
      <c r="H3330" s="1" t="e">
        <f t="shared" ca="1" si="154"/>
        <v>#VALUE!</v>
      </c>
      <c r="I3330" s="1" t="e">
        <f t="shared" ca="1" si="155"/>
        <v>#VALUE!</v>
      </c>
      <c r="J3330" s="1">
        <f t="shared" si="156"/>
        <v>0</v>
      </c>
      <c r="K3330" s="69"/>
      <c r="L3330" s="69"/>
      <c r="M3330" s="69"/>
      <c r="N3330"/>
      <c r="O3330"/>
      <c r="P3330"/>
    </row>
    <row r="3331" spans="1:16" ht="12.75" customHeight="1" x14ac:dyDescent="0.2">
      <c r="A3331" s="85"/>
      <c r="B3331" s="122"/>
      <c r="C3331" s="119"/>
      <c r="D3331" s="84"/>
      <c r="E3331" s="84"/>
      <c r="F3331" s="84"/>
      <c r="G3331" s="84">
        <v>0</v>
      </c>
      <c r="H3331" s="1" t="e">
        <f t="shared" ca="1" si="154"/>
        <v>#VALUE!</v>
      </c>
      <c r="I3331" s="1" t="e">
        <f t="shared" ca="1" si="155"/>
        <v>#VALUE!</v>
      </c>
      <c r="J3331" s="1">
        <f t="shared" si="156"/>
        <v>0</v>
      </c>
      <c r="K3331" s="69"/>
      <c r="L3331" s="69"/>
      <c r="M3331" s="69"/>
      <c r="N3331"/>
      <c r="O3331"/>
      <c r="P3331"/>
    </row>
    <row r="3332" spans="1:16" ht="12.75" customHeight="1" x14ac:dyDescent="0.2">
      <c r="A3332" s="85"/>
      <c r="B3332" s="122"/>
      <c r="C3332" s="119"/>
      <c r="D3332" s="84"/>
      <c r="E3332" s="84"/>
      <c r="F3332" s="84"/>
      <c r="G3332" s="84">
        <v>0</v>
      </c>
      <c r="H3332" s="1" t="e">
        <f t="shared" ca="1" si="154"/>
        <v>#VALUE!</v>
      </c>
      <c r="I3332" s="1" t="e">
        <f t="shared" ca="1" si="155"/>
        <v>#VALUE!</v>
      </c>
      <c r="J3332" s="1">
        <f t="shared" si="156"/>
        <v>0</v>
      </c>
      <c r="K3332" s="69"/>
      <c r="L3332" s="69"/>
      <c r="M3332" s="69"/>
      <c r="N3332"/>
      <c r="O3332"/>
      <c r="P3332"/>
    </row>
    <row r="3333" spans="1:16" ht="12.75" customHeight="1" x14ac:dyDescent="0.2">
      <c r="A3333" s="85"/>
      <c r="B3333" s="122"/>
      <c r="C3333" s="119"/>
      <c r="D3333" s="84"/>
      <c r="E3333" s="84"/>
      <c r="F3333" s="84"/>
      <c r="G3333" s="84">
        <v>0</v>
      </c>
      <c r="H3333" s="1" t="e">
        <f t="shared" ca="1" si="154"/>
        <v>#VALUE!</v>
      </c>
      <c r="I3333" s="1" t="e">
        <f t="shared" ca="1" si="155"/>
        <v>#VALUE!</v>
      </c>
      <c r="J3333" s="1">
        <f t="shared" si="156"/>
        <v>0</v>
      </c>
      <c r="K3333" s="69"/>
      <c r="L3333" s="69"/>
      <c r="M3333" s="69"/>
      <c r="N3333"/>
      <c r="O3333"/>
      <c r="P3333"/>
    </row>
    <row r="3334" spans="1:16" ht="12.75" customHeight="1" x14ac:dyDescent="0.2">
      <c r="A3334" s="85"/>
      <c r="B3334" s="122"/>
      <c r="C3334" s="119"/>
      <c r="D3334" s="84"/>
      <c r="E3334" s="84"/>
      <c r="F3334" s="84"/>
      <c r="G3334" s="84">
        <v>0</v>
      </c>
      <c r="H3334" s="1" t="e">
        <f t="shared" ca="1" si="154"/>
        <v>#VALUE!</v>
      </c>
      <c r="I3334" s="1" t="e">
        <f t="shared" ca="1" si="155"/>
        <v>#VALUE!</v>
      </c>
      <c r="J3334" s="1">
        <f t="shared" si="156"/>
        <v>0</v>
      </c>
      <c r="K3334" s="69"/>
      <c r="L3334" s="69"/>
      <c r="M3334" s="69"/>
      <c r="N3334"/>
      <c r="O3334"/>
      <c r="P3334"/>
    </row>
    <row r="3335" spans="1:16" ht="12.75" customHeight="1" x14ac:dyDescent="0.2">
      <c r="A3335" s="85"/>
      <c r="B3335" s="122"/>
      <c r="C3335" s="119"/>
      <c r="D3335" s="84"/>
      <c r="E3335" s="84"/>
      <c r="F3335" s="84"/>
      <c r="G3335" s="84">
        <v>0</v>
      </c>
      <c r="H3335" s="1" t="e">
        <f t="shared" ca="1" si="154"/>
        <v>#VALUE!</v>
      </c>
      <c r="I3335" s="1" t="e">
        <f t="shared" ca="1" si="155"/>
        <v>#VALUE!</v>
      </c>
      <c r="J3335" s="1">
        <f t="shared" si="156"/>
        <v>0</v>
      </c>
      <c r="K3335" s="69"/>
      <c r="L3335" s="69"/>
      <c r="M3335" s="69"/>
      <c r="N3335"/>
      <c r="O3335"/>
      <c r="P3335"/>
    </row>
    <row r="3336" spans="1:16" ht="12.75" customHeight="1" x14ac:dyDescent="0.2">
      <c r="A3336" s="85"/>
      <c r="B3336" s="122"/>
      <c r="C3336" s="119"/>
      <c r="D3336" s="84"/>
      <c r="E3336" s="84"/>
      <c r="F3336" s="84"/>
      <c r="G3336" s="84">
        <v>0</v>
      </c>
      <c r="H3336" s="1" t="e">
        <f t="shared" ca="1" si="154"/>
        <v>#VALUE!</v>
      </c>
      <c r="I3336" s="1" t="e">
        <f t="shared" ca="1" si="155"/>
        <v>#VALUE!</v>
      </c>
      <c r="J3336" s="1">
        <f t="shared" si="156"/>
        <v>0</v>
      </c>
      <c r="K3336" s="69"/>
      <c r="L3336" s="69"/>
      <c r="M3336" s="69"/>
      <c r="N3336"/>
      <c r="O3336"/>
      <c r="P3336"/>
    </row>
    <row r="3337" spans="1:16" ht="12.75" customHeight="1" x14ac:dyDescent="0.2">
      <c r="A3337" s="85"/>
      <c r="B3337" s="122"/>
      <c r="C3337" s="119"/>
      <c r="D3337" s="84"/>
      <c r="E3337" s="84"/>
      <c r="F3337" s="84"/>
      <c r="G3337" s="84">
        <v>0</v>
      </c>
      <c r="H3337" s="1" t="e">
        <f t="shared" ca="1" si="154"/>
        <v>#VALUE!</v>
      </c>
      <c r="I3337" s="1" t="e">
        <f t="shared" ca="1" si="155"/>
        <v>#VALUE!</v>
      </c>
      <c r="J3337" s="1">
        <f t="shared" si="156"/>
        <v>0</v>
      </c>
      <c r="K3337" s="69"/>
      <c r="L3337" s="69"/>
      <c r="M3337" s="69"/>
      <c r="N3337"/>
      <c r="O3337"/>
      <c r="P3337"/>
    </row>
    <row r="3338" spans="1:16" ht="12.75" customHeight="1" x14ac:dyDescent="0.2">
      <c r="A3338" s="85"/>
      <c r="B3338" s="122"/>
      <c r="C3338" s="119"/>
      <c r="D3338" s="84"/>
      <c r="E3338" s="84"/>
      <c r="F3338" s="84"/>
      <c r="G3338" s="84">
        <v>0</v>
      </c>
      <c r="H3338" s="1" t="e">
        <f t="shared" ca="1" si="154"/>
        <v>#VALUE!</v>
      </c>
      <c r="I3338" s="1" t="e">
        <f t="shared" ca="1" si="155"/>
        <v>#VALUE!</v>
      </c>
      <c r="J3338" s="1">
        <f t="shared" si="156"/>
        <v>0</v>
      </c>
      <c r="K3338" s="69"/>
      <c r="L3338" s="69"/>
      <c r="M3338" s="69"/>
      <c r="N3338"/>
      <c r="O3338"/>
      <c r="P3338"/>
    </row>
    <row r="3339" spans="1:16" ht="12.75" customHeight="1" x14ac:dyDescent="0.2">
      <c r="A3339" s="85"/>
      <c r="B3339" s="122"/>
      <c r="C3339" s="119"/>
      <c r="D3339" s="84"/>
      <c r="E3339" s="84"/>
      <c r="F3339" s="84"/>
      <c r="G3339" s="84">
        <v>0</v>
      </c>
      <c r="H3339" s="1" t="e">
        <f t="shared" ca="1" si="154"/>
        <v>#VALUE!</v>
      </c>
      <c r="I3339" s="1" t="e">
        <f t="shared" ca="1" si="155"/>
        <v>#VALUE!</v>
      </c>
      <c r="J3339" s="1">
        <f t="shared" si="156"/>
        <v>0</v>
      </c>
      <c r="K3339" s="69"/>
      <c r="L3339" s="69"/>
      <c r="M3339" s="69"/>
      <c r="N3339"/>
      <c r="O3339"/>
      <c r="P3339"/>
    </row>
    <row r="3340" spans="1:16" ht="12.75" customHeight="1" x14ac:dyDescent="0.2">
      <c r="A3340" s="85"/>
      <c r="B3340" s="122"/>
      <c r="C3340" s="119"/>
      <c r="D3340" s="84"/>
      <c r="E3340" s="84"/>
      <c r="F3340" s="84"/>
      <c r="G3340" s="84">
        <v>0.14388400000000001</v>
      </c>
      <c r="H3340" s="1" t="e">
        <f t="shared" ca="1" si="154"/>
        <v>#VALUE!</v>
      </c>
      <c r="I3340" s="1" t="e">
        <f t="shared" ca="1" si="155"/>
        <v>#VALUE!</v>
      </c>
      <c r="J3340" s="1">
        <f t="shared" si="156"/>
        <v>0</v>
      </c>
      <c r="K3340" s="69"/>
      <c r="L3340" s="69"/>
      <c r="M3340" s="69"/>
      <c r="N3340"/>
      <c r="O3340"/>
      <c r="P3340"/>
    </row>
    <row r="3341" spans="1:16" ht="12.75" customHeight="1" x14ac:dyDescent="0.2">
      <c r="A3341" s="85"/>
      <c r="B3341" s="122"/>
      <c r="C3341" s="119"/>
      <c r="D3341" s="84"/>
      <c r="E3341" s="84"/>
      <c r="F3341" s="84"/>
      <c r="G3341" s="84">
        <v>0</v>
      </c>
      <c r="H3341" s="1" t="e">
        <f t="shared" ca="1" si="154"/>
        <v>#VALUE!</v>
      </c>
      <c r="I3341" s="1" t="e">
        <f t="shared" ca="1" si="155"/>
        <v>#VALUE!</v>
      </c>
      <c r="J3341" s="1">
        <f t="shared" si="156"/>
        <v>0</v>
      </c>
      <c r="K3341" s="69"/>
      <c r="L3341" s="69"/>
      <c r="M3341" s="69"/>
      <c r="N3341"/>
      <c r="O3341"/>
      <c r="P3341"/>
    </row>
    <row r="3342" spans="1:16" ht="12.75" customHeight="1" x14ac:dyDescent="0.2">
      <c r="A3342" s="85"/>
      <c r="B3342" s="122"/>
      <c r="C3342" s="119"/>
      <c r="D3342" s="84"/>
      <c r="E3342" s="84"/>
      <c r="F3342" s="84"/>
      <c r="G3342" s="84">
        <v>0</v>
      </c>
      <c r="H3342" s="1" t="e">
        <f t="shared" ca="1" si="154"/>
        <v>#VALUE!</v>
      </c>
      <c r="I3342" s="1" t="e">
        <f t="shared" ca="1" si="155"/>
        <v>#VALUE!</v>
      </c>
      <c r="J3342" s="1">
        <f t="shared" si="156"/>
        <v>0</v>
      </c>
      <c r="K3342" s="69"/>
      <c r="L3342" s="69"/>
      <c r="M3342" s="69"/>
      <c r="N3342"/>
      <c r="O3342"/>
      <c r="P3342"/>
    </row>
    <row r="3343" spans="1:16" ht="12.75" customHeight="1" x14ac:dyDescent="0.2">
      <c r="A3343" s="85"/>
      <c r="B3343" s="122"/>
      <c r="C3343" s="119"/>
      <c r="D3343" s="84"/>
      <c r="E3343" s="84"/>
      <c r="F3343" s="84"/>
      <c r="G3343" s="84">
        <v>0</v>
      </c>
      <c r="H3343" s="1" t="e">
        <f t="shared" ca="1" si="154"/>
        <v>#VALUE!</v>
      </c>
      <c r="I3343" s="1" t="e">
        <f t="shared" ca="1" si="155"/>
        <v>#VALUE!</v>
      </c>
      <c r="J3343" s="1">
        <f t="shared" si="156"/>
        <v>0</v>
      </c>
      <c r="K3343" s="69"/>
      <c r="L3343" s="69"/>
      <c r="M3343" s="69"/>
      <c r="N3343"/>
      <c r="O3343"/>
      <c r="P3343"/>
    </row>
    <row r="3344" spans="1:16" ht="12.75" customHeight="1" x14ac:dyDescent="0.2">
      <c r="A3344" s="85"/>
      <c r="B3344" s="122"/>
      <c r="C3344" s="119"/>
      <c r="D3344" s="84"/>
      <c r="E3344" s="84"/>
      <c r="F3344" s="84"/>
      <c r="G3344" s="84">
        <v>0</v>
      </c>
      <c r="H3344" s="1" t="e">
        <f t="shared" ca="1" si="154"/>
        <v>#VALUE!</v>
      </c>
      <c r="I3344" s="1" t="e">
        <f t="shared" ca="1" si="155"/>
        <v>#VALUE!</v>
      </c>
      <c r="J3344" s="1">
        <f t="shared" si="156"/>
        <v>0</v>
      </c>
      <c r="K3344" s="69"/>
      <c r="L3344" s="69"/>
      <c r="M3344" s="69"/>
      <c r="N3344"/>
      <c r="O3344"/>
      <c r="P3344"/>
    </row>
    <row r="3345" spans="1:16" ht="12.75" customHeight="1" x14ac:dyDescent="0.2">
      <c r="A3345" s="85"/>
      <c r="B3345" s="122"/>
      <c r="C3345" s="119"/>
      <c r="D3345" s="84"/>
      <c r="E3345" s="84"/>
      <c r="F3345" s="84"/>
      <c r="G3345" s="84">
        <v>0</v>
      </c>
      <c r="H3345" s="1" t="e">
        <f t="shared" ca="1" si="154"/>
        <v>#VALUE!</v>
      </c>
      <c r="I3345" s="1" t="e">
        <f t="shared" ca="1" si="155"/>
        <v>#VALUE!</v>
      </c>
      <c r="J3345" s="1">
        <f t="shared" si="156"/>
        <v>0</v>
      </c>
      <c r="K3345" s="69"/>
      <c r="L3345" s="69"/>
      <c r="M3345" s="69"/>
      <c r="N3345"/>
      <c r="O3345"/>
      <c r="P3345"/>
    </row>
    <row r="3346" spans="1:16" ht="12.75" customHeight="1" x14ac:dyDescent="0.2">
      <c r="A3346" s="85"/>
      <c r="B3346" s="122"/>
      <c r="C3346" s="119"/>
      <c r="D3346" s="84"/>
      <c r="E3346" s="84"/>
      <c r="F3346" s="84"/>
      <c r="G3346" s="84">
        <v>0</v>
      </c>
      <c r="H3346" s="1" t="e">
        <f t="shared" ca="1" si="154"/>
        <v>#VALUE!</v>
      </c>
      <c r="I3346" s="1" t="e">
        <f t="shared" ca="1" si="155"/>
        <v>#VALUE!</v>
      </c>
      <c r="J3346" s="1">
        <f t="shared" si="156"/>
        <v>0</v>
      </c>
      <c r="K3346" s="69"/>
      <c r="L3346" s="69"/>
      <c r="M3346" s="69"/>
      <c r="N3346"/>
      <c r="O3346"/>
      <c r="P3346"/>
    </row>
    <row r="3347" spans="1:16" ht="12.75" customHeight="1" x14ac:dyDescent="0.2">
      <c r="A3347" s="85"/>
      <c r="B3347" s="122"/>
      <c r="C3347" s="119"/>
      <c r="D3347" s="84"/>
      <c r="E3347" s="84"/>
      <c r="F3347" s="84"/>
      <c r="G3347" s="84">
        <v>0</v>
      </c>
      <c r="H3347" s="1" t="e">
        <f t="shared" ca="1" si="154"/>
        <v>#VALUE!</v>
      </c>
      <c r="I3347" s="1" t="e">
        <f t="shared" ca="1" si="155"/>
        <v>#VALUE!</v>
      </c>
      <c r="J3347" s="1">
        <f t="shared" si="156"/>
        <v>0</v>
      </c>
      <c r="K3347" s="69"/>
      <c r="L3347" s="69"/>
      <c r="M3347" s="69"/>
      <c r="N3347"/>
      <c r="O3347"/>
      <c r="P3347"/>
    </row>
    <row r="3348" spans="1:16" ht="12.75" customHeight="1" x14ac:dyDescent="0.2">
      <c r="A3348" s="85"/>
      <c r="B3348" s="122"/>
      <c r="C3348" s="119"/>
      <c r="D3348" s="84"/>
      <c r="E3348" s="84"/>
      <c r="F3348" s="84"/>
      <c r="G3348" s="84">
        <v>0</v>
      </c>
      <c r="H3348" s="1" t="e">
        <f t="shared" ca="1" si="154"/>
        <v>#VALUE!</v>
      </c>
      <c r="I3348" s="1" t="e">
        <f t="shared" ca="1" si="155"/>
        <v>#VALUE!</v>
      </c>
      <c r="J3348" s="1">
        <f t="shared" si="156"/>
        <v>0</v>
      </c>
      <c r="K3348" s="69"/>
      <c r="L3348" s="69"/>
      <c r="M3348" s="69"/>
      <c r="N3348"/>
      <c r="O3348"/>
      <c r="P3348"/>
    </row>
    <row r="3349" spans="1:16" ht="12.75" customHeight="1" x14ac:dyDescent="0.2">
      <c r="A3349" s="85"/>
      <c r="B3349" s="122"/>
      <c r="C3349" s="119"/>
      <c r="D3349" s="84"/>
      <c r="E3349" s="84"/>
      <c r="F3349" s="84"/>
      <c r="G3349" s="84">
        <v>0</v>
      </c>
      <c r="H3349" s="1" t="e">
        <f t="shared" ca="1" si="154"/>
        <v>#VALUE!</v>
      </c>
      <c r="I3349" s="1" t="e">
        <f t="shared" ca="1" si="155"/>
        <v>#VALUE!</v>
      </c>
      <c r="J3349" s="1">
        <f t="shared" si="156"/>
        <v>0</v>
      </c>
      <c r="K3349" s="69"/>
      <c r="L3349" s="69"/>
      <c r="M3349" s="69"/>
      <c r="N3349"/>
      <c r="O3349"/>
      <c r="P3349"/>
    </row>
    <row r="3350" spans="1:16" ht="12.75" customHeight="1" x14ac:dyDescent="0.2">
      <c r="A3350" s="85"/>
      <c r="B3350" s="122"/>
      <c r="C3350" s="119"/>
      <c r="D3350" s="84"/>
      <c r="E3350" s="84"/>
      <c r="F3350" s="84"/>
      <c r="G3350" s="84">
        <v>0</v>
      </c>
      <c r="H3350" s="1" t="e">
        <f t="shared" ca="1" si="154"/>
        <v>#VALUE!</v>
      </c>
      <c r="I3350" s="1" t="e">
        <f t="shared" ca="1" si="155"/>
        <v>#VALUE!</v>
      </c>
      <c r="J3350" s="1">
        <f t="shared" si="156"/>
        <v>0</v>
      </c>
      <c r="K3350" s="69"/>
      <c r="L3350" s="69"/>
      <c r="M3350" s="69"/>
      <c r="N3350"/>
      <c r="O3350"/>
      <c r="P3350"/>
    </row>
    <row r="3351" spans="1:16" ht="12.75" customHeight="1" x14ac:dyDescent="0.2">
      <c r="A3351" s="85"/>
      <c r="B3351" s="122"/>
      <c r="C3351" s="119"/>
      <c r="D3351" s="84"/>
      <c r="E3351" s="84"/>
      <c r="F3351" s="84"/>
      <c r="G3351" s="84">
        <v>0</v>
      </c>
      <c r="H3351" s="1" t="e">
        <f t="shared" ca="1" si="154"/>
        <v>#VALUE!</v>
      </c>
      <c r="I3351" s="1" t="e">
        <f t="shared" ca="1" si="155"/>
        <v>#VALUE!</v>
      </c>
      <c r="J3351" s="1">
        <f t="shared" si="156"/>
        <v>0</v>
      </c>
      <c r="K3351" s="69"/>
      <c r="L3351" s="69"/>
      <c r="M3351" s="69"/>
      <c r="N3351"/>
      <c r="O3351"/>
      <c r="P3351"/>
    </row>
    <row r="3352" spans="1:16" ht="12.75" customHeight="1" x14ac:dyDescent="0.2">
      <c r="A3352" s="85"/>
      <c r="B3352" s="122"/>
      <c r="C3352" s="119"/>
      <c r="D3352" s="84"/>
      <c r="E3352" s="84"/>
      <c r="F3352" s="84"/>
      <c r="G3352" s="84">
        <v>0</v>
      </c>
      <c r="H3352" s="1" t="e">
        <f t="shared" ca="1" si="154"/>
        <v>#VALUE!</v>
      </c>
      <c r="I3352" s="1" t="e">
        <f t="shared" ca="1" si="155"/>
        <v>#VALUE!</v>
      </c>
      <c r="J3352" s="1">
        <f t="shared" si="156"/>
        <v>0</v>
      </c>
      <c r="K3352" s="69"/>
      <c r="L3352" s="69"/>
      <c r="M3352" s="69"/>
      <c r="N3352"/>
      <c r="O3352"/>
      <c r="P3352"/>
    </row>
    <row r="3353" spans="1:16" ht="12.75" customHeight="1" x14ac:dyDescent="0.2">
      <c r="A3353" s="85"/>
      <c r="B3353" s="122"/>
      <c r="C3353" s="119"/>
      <c r="D3353" s="118"/>
      <c r="E3353" s="118"/>
      <c r="F3353" s="118"/>
      <c r="G3353" s="84">
        <v>0</v>
      </c>
      <c r="H3353" s="1" t="e">
        <f t="shared" ca="1" si="154"/>
        <v>#VALUE!</v>
      </c>
      <c r="I3353" s="1" t="e">
        <f t="shared" ca="1" si="155"/>
        <v>#VALUE!</v>
      </c>
      <c r="J3353" s="1">
        <f t="shared" si="156"/>
        <v>0</v>
      </c>
      <c r="K3353" s="69"/>
      <c r="L3353" s="69"/>
      <c r="M3353" s="69"/>
      <c r="N3353"/>
      <c r="O3353"/>
      <c r="P3353"/>
    </row>
    <row r="3354" spans="1:16" ht="12.75" customHeight="1" x14ac:dyDescent="0.2">
      <c r="A3354" s="85"/>
      <c r="B3354" s="122"/>
      <c r="C3354" s="119"/>
      <c r="D3354" s="118"/>
      <c r="E3354" s="118"/>
      <c r="F3354" s="118"/>
      <c r="G3354" s="118">
        <v>9.8799999999999995E-4</v>
      </c>
      <c r="H3354" s="1" t="e">
        <f t="shared" ca="1" si="154"/>
        <v>#VALUE!</v>
      </c>
      <c r="I3354" s="1" t="e">
        <f t="shared" ca="1" si="155"/>
        <v>#VALUE!</v>
      </c>
      <c r="J3354" s="1">
        <f t="shared" si="156"/>
        <v>0</v>
      </c>
      <c r="K3354" s="69"/>
      <c r="L3354" s="69"/>
      <c r="M3354" s="69"/>
      <c r="N3354"/>
      <c r="O3354"/>
      <c r="P3354"/>
    </row>
    <row r="3355" spans="1:16" ht="12.75" customHeight="1" x14ac:dyDescent="0.2">
      <c r="A3355" s="85"/>
      <c r="B3355" s="122"/>
      <c r="C3355" s="119"/>
      <c r="D3355" s="118"/>
      <c r="E3355" s="118"/>
      <c r="F3355" s="118"/>
      <c r="G3355" s="84">
        <v>7.4189000000000005E-2</v>
      </c>
      <c r="H3355" s="1" t="e">
        <f t="shared" ca="1" si="154"/>
        <v>#VALUE!</v>
      </c>
      <c r="I3355" s="1" t="e">
        <f t="shared" ca="1" si="155"/>
        <v>#VALUE!</v>
      </c>
      <c r="J3355" s="1">
        <f t="shared" si="156"/>
        <v>0</v>
      </c>
      <c r="K3355" s="69"/>
      <c r="L3355" s="69"/>
      <c r="M3355" s="69"/>
      <c r="N3355"/>
      <c r="O3355"/>
      <c r="P3355"/>
    </row>
    <row r="3356" spans="1:16" ht="12.75" customHeight="1" x14ac:dyDescent="0.2">
      <c r="A3356" s="85"/>
      <c r="B3356" s="122"/>
      <c r="C3356" s="119"/>
      <c r="D3356" s="84"/>
      <c r="E3356" s="84"/>
      <c r="F3356" s="84"/>
      <c r="G3356" s="84">
        <v>3.4056999999999997E-2</v>
      </c>
      <c r="H3356" s="1" t="e">
        <f t="shared" ca="1" si="154"/>
        <v>#VALUE!</v>
      </c>
      <c r="I3356" s="1" t="e">
        <f t="shared" ca="1" si="155"/>
        <v>#VALUE!</v>
      </c>
      <c r="J3356" s="1">
        <f t="shared" si="156"/>
        <v>0</v>
      </c>
      <c r="K3356" s="69"/>
      <c r="L3356" s="69"/>
      <c r="M3356" s="69"/>
      <c r="N3356"/>
      <c r="O3356"/>
      <c r="P3356"/>
    </row>
    <row r="3357" spans="1:16" ht="12.75" customHeight="1" x14ac:dyDescent="0.2">
      <c r="A3357" s="85"/>
      <c r="B3357" s="122"/>
      <c r="C3357" s="119"/>
      <c r="D3357" s="84"/>
      <c r="E3357" s="84"/>
      <c r="F3357" s="84"/>
      <c r="G3357" s="84">
        <v>3.8744000000000001E-2</v>
      </c>
      <c r="H3357" s="1" t="e">
        <f t="shared" ca="1" si="154"/>
        <v>#VALUE!</v>
      </c>
      <c r="I3357" s="1" t="e">
        <f t="shared" ca="1" si="155"/>
        <v>#VALUE!</v>
      </c>
      <c r="J3357" s="1">
        <f t="shared" si="156"/>
        <v>0</v>
      </c>
      <c r="K3357" s="69"/>
      <c r="L3357" s="69"/>
      <c r="M3357" s="69"/>
      <c r="N3357"/>
      <c r="O3357"/>
      <c r="P3357"/>
    </row>
    <row r="3358" spans="1:16" ht="12.75" customHeight="1" x14ac:dyDescent="0.2">
      <c r="A3358" s="85"/>
      <c r="B3358" s="122"/>
      <c r="C3358" s="119"/>
      <c r="D3358" s="84"/>
      <c r="E3358" s="84"/>
      <c r="F3358" s="84"/>
      <c r="G3358" s="84">
        <v>0.23722599999999999</v>
      </c>
      <c r="H3358" s="1" t="e">
        <f t="shared" ca="1" si="154"/>
        <v>#VALUE!</v>
      </c>
      <c r="I3358" s="1" t="e">
        <f t="shared" ca="1" si="155"/>
        <v>#VALUE!</v>
      </c>
      <c r="J3358" s="1">
        <f t="shared" si="156"/>
        <v>0</v>
      </c>
      <c r="K3358" s="69"/>
      <c r="L3358" s="69"/>
      <c r="M3358" s="69"/>
      <c r="N3358"/>
      <c r="O3358"/>
      <c r="P3358"/>
    </row>
    <row r="3359" spans="1:16" ht="12.75" customHeight="1" x14ac:dyDescent="0.2">
      <c r="A3359" s="85"/>
      <c r="B3359" s="122"/>
      <c r="C3359" s="119"/>
      <c r="D3359" s="84"/>
      <c r="E3359" s="84"/>
      <c r="F3359" s="84"/>
      <c r="G3359" s="84">
        <v>0.153555</v>
      </c>
      <c r="H3359" s="1" t="e">
        <f t="shared" ca="1" si="154"/>
        <v>#VALUE!</v>
      </c>
      <c r="I3359" s="1" t="e">
        <f t="shared" ca="1" si="155"/>
        <v>#VALUE!</v>
      </c>
      <c r="J3359" s="1">
        <f t="shared" si="156"/>
        <v>0</v>
      </c>
      <c r="K3359" s="69"/>
      <c r="L3359" s="69"/>
      <c r="M3359" s="69"/>
      <c r="N3359"/>
      <c r="O3359"/>
      <c r="P3359"/>
    </row>
    <row r="3360" spans="1:16" ht="12.75" customHeight="1" x14ac:dyDescent="0.2">
      <c r="A3360" s="85"/>
      <c r="B3360" s="122"/>
      <c r="C3360" s="119"/>
      <c r="D3360" s="84"/>
      <c r="E3360" s="84"/>
      <c r="F3360" s="84"/>
      <c r="G3360" s="84">
        <v>0.45697599999999999</v>
      </c>
      <c r="H3360" s="1" t="e">
        <f t="shared" ca="1" si="154"/>
        <v>#VALUE!</v>
      </c>
      <c r="I3360" s="1" t="e">
        <f t="shared" ca="1" si="155"/>
        <v>#VALUE!</v>
      </c>
      <c r="J3360" s="1">
        <f t="shared" si="156"/>
        <v>0</v>
      </c>
      <c r="K3360" s="69"/>
      <c r="L3360" s="69"/>
      <c r="M3360" s="69"/>
      <c r="N3360"/>
      <c r="O3360"/>
      <c r="P3360"/>
    </row>
    <row r="3361" spans="1:16" ht="12.75" customHeight="1" x14ac:dyDescent="0.2">
      <c r="A3361" s="85"/>
      <c r="B3361" s="122"/>
      <c r="C3361" s="119"/>
      <c r="D3361" s="84"/>
      <c r="E3361" s="84"/>
      <c r="F3361" s="84"/>
      <c r="G3361" s="84">
        <v>0.73144500000000001</v>
      </c>
      <c r="H3361" s="1" t="e">
        <f t="shared" ca="1" si="154"/>
        <v>#VALUE!</v>
      </c>
      <c r="I3361" s="1" t="e">
        <f t="shared" ca="1" si="155"/>
        <v>#VALUE!</v>
      </c>
      <c r="J3361" s="1">
        <f t="shared" si="156"/>
        <v>0</v>
      </c>
      <c r="K3361" s="69"/>
      <c r="L3361" s="69"/>
      <c r="M3361" s="69"/>
      <c r="N3361"/>
      <c r="O3361"/>
      <c r="P3361"/>
    </row>
    <row r="3362" spans="1:16" ht="12.75" customHeight="1" x14ac:dyDescent="0.2">
      <c r="A3362" s="85"/>
      <c r="B3362" s="122"/>
      <c r="C3362" s="119"/>
      <c r="D3362" s="84"/>
      <c r="E3362" s="84"/>
      <c r="F3362" s="84"/>
      <c r="G3362" s="84">
        <v>0.76178000000000001</v>
      </c>
      <c r="H3362" s="1" t="e">
        <f t="shared" ca="1" si="154"/>
        <v>#VALUE!</v>
      </c>
      <c r="I3362" s="1" t="e">
        <f t="shared" ca="1" si="155"/>
        <v>#VALUE!</v>
      </c>
      <c r="J3362" s="1">
        <f t="shared" si="156"/>
        <v>0</v>
      </c>
      <c r="K3362" s="69"/>
      <c r="L3362" s="69"/>
      <c r="M3362" s="69"/>
      <c r="N3362"/>
      <c r="O3362"/>
      <c r="P3362"/>
    </row>
    <row r="3363" spans="1:16" ht="12.75" customHeight="1" x14ac:dyDescent="0.2">
      <c r="A3363" s="85"/>
      <c r="B3363" s="122"/>
      <c r="C3363" s="119"/>
      <c r="D3363" s="84"/>
      <c r="E3363" s="84"/>
      <c r="F3363" s="84"/>
      <c r="G3363" s="84">
        <v>0.220025</v>
      </c>
      <c r="H3363" s="1" t="e">
        <f t="shared" ca="1" si="154"/>
        <v>#VALUE!</v>
      </c>
      <c r="I3363" s="1" t="e">
        <f t="shared" ca="1" si="155"/>
        <v>#VALUE!</v>
      </c>
      <c r="J3363" s="1">
        <f t="shared" si="156"/>
        <v>0</v>
      </c>
      <c r="K3363" s="69"/>
      <c r="L3363" s="69"/>
      <c r="M3363" s="69"/>
      <c r="N3363"/>
      <c r="O3363"/>
      <c r="P3363"/>
    </row>
    <row r="3364" spans="1:16" ht="12.75" customHeight="1" x14ac:dyDescent="0.2">
      <c r="A3364" s="85"/>
      <c r="B3364" s="122"/>
      <c r="C3364" s="119"/>
      <c r="D3364" s="84"/>
      <c r="E3364" s="84"/>
      <c r="F3364" s="84"/>
      <c r="G3364" s="84">
        <v>0.85002999999999995</v>
      </c>
      <c r="H3364" s="1" t="e">
        <f t="shared" ca="1" si="154"/>
        <v>#VALUE!</v>
      </c>
      <c r="I3364" s="1" t="e">
        <f t="shared" ca="1" si="155"/>
        <v>#VALUE!</v>
      </c>
      <c r="J3364" s="1">
        <f t="shared" si="156"/>
        <v>0</v>
      </c>
      <c r="K3364" s="69"/>
      <c r="L3364" s="69"/>
      <c r="M3364" s="69"/>
      <c r="N3364"/>
      <c r="O3364"/>
      <c r="P3364"/>
    </row>
    <row r="3365" spans="1:16" ht="12.75" customHeight="1" x14ac:dyDescent="0.2">
      <c r="A3365" s="85"/>
      <c r="B3365" s="122"/>
      <c r="C3365" s="119"/>
      <c r="D3365" s="84"/>
      <c r="E3365" s="84"/>
      <c r="F3365" s="84"/>
      <c r="G3365" s="84">
        <v>3.048E-2</v>
      </c>
      <c r="H3365" s="1" t="e">
        <f t="shared" ref="H3365:H3428" ca="1" si="157">IF(MID(OFFSET(H3365,0,-5,1,1),2,1)=":",LEFT(OFFSET(H3365,0,-5,1,1),1),LEFT(OFFSET(H3365,0,-5,1,1),2))+1</f>
        <v>#VALUE!</v>
      </c>
      <c r="I3365" s="1" t="e">
        <f t="shared" ca="1" si="155"/>
        <v>#VALUE!</v>
      </c>
      <c r="J3365" s="1">
        <f t="shared" si="156"/>
        <v>0</v>
      </c>
      <c r="K3365" s="69"/>
      <c r="L3365" s="69"/>
      <c r="M3365" s="69"/>
      <c r="N3365"/>
      <c r="O3365"/>
      <c r="P3365"/>
    </row>
    <row r="3366" spans="1:16" ht="12.75" customHeight="1" x14ac:dyDescent="0.2">
      <c r="A3366" s="85"/>
      <c r="B3366" s="122"/>
      <c r="C3366" s="119"/>
      <c r="D3366" s="84"/>
      <c r="E3366" s="84"/>
      <c r="F3366" s="84"/>
      <c r="G3366" s="84">
        <v>1.5245999999999999E-2</v>
      </c>
      <c r="H3366" s="1" t="e">
        <f t="shared" ca="1" si="157"/>
        <v>#VALUE!</v>
      </c>
      <c r="I3366" s="1" t="e">
        <f t="shared" ref="I3366:I3429" ca="1" si="158">IF(H3366=H3365,I3365+1,1)</f>
        <v>#VALUE!</v>
      </c>
      <c r="J3366" s="1">
        <f t="shared" ref="J3366:J3429" si="159">DAY(B3366)</f>
        <v>0</v>
      </c>
      <c r="K3366" s="69"/>
      <c r="L3366" s="69"/>
      <c r="M3366" s="69"/>
      <c r="N3366"/>
      <c r="O3366"/>
      <c r="P3366"/>
    </row>
    <row r="3367" spans="1:16" ht="12.75" customHeight="1" x14ac:dyDescent="0.2">
      <c r="A3367" s="85"/>
      <c r="B3367" s="122"/>
      <c r="C3367" s="119"/>
      <c r="D3367" s="84"/>
      <c r="E3367" s="84"/>
      <c r="F3367" s="84"/>
      <c r="G3367" s="84">
        <v>0.11604399999999999</v>
      </c>
      <c r="H3367" s="1" t="e">
        <f t="shared" ca="1" si="157"/>
        <v>#VALUE!</v>
      </c>
      <c r="I3367" s="1" t="e">
        <f t="shared" ca="1" si="158"/>
        <v>#VALUE!</v>
      </c>
      <c r="J3367" s="1">
        <f t="shared" si="159"/>
        <v>0</v>
      </c>
      <c r="K3367" s="69"/>
      <c r="L3367" s="69"/>
      <c r="M3367" s="69"/>
      <c r="N3367"/>
      <c r="O3367"/>
      <c r="P3367"/>
    </row>
    <row r="3368" spans="1:16" ht="12.75" customHeight="1" x14ac:dyDescent="0.2">
      <c r="A3368" s="85"/>
      <c r="B3368" s="122"/>
      <c r="C3368" s="119"/>
      <c r="D3368" s="84"/>
      <c r="E3368" s="84"/>
      <c r="F3368" s="84"/>
      <c r="G3368" s="84">
        <v>1.4090000000000001E-3</v>
      </c>
      <c r="H3368" s="1" t="e">
        <f t="shared" ca="1" si="157"/>
        <v>#VALUE!</v>
      </c>
      <c r="I3368" s="1" t="e">
        <f t="shared" ca="1" si="158"/>
        <v>#VALUE!</v>
      </c>
      <c r="J3368" s="1">
        <f t="shared" si="159"/>
        <v>0</v>
      </c>
      <c r="K3368" s="69"/>
      <c r="L3368" s="69"/>
      <c r="M3368" s="69"/>
      <c r="N3368"/>
      <c r="O3368"/>
      <c r="P3368"/>
    </row>
    <row r="3369" spans="1:16" ht="12.75" customHeight="1" x14ac:dyDescent="0.2">
      <c r="A3369" s="85"/>
      <c r="B3369" s="122"/>
      <c r="C3369" s="119"/>
      <c r="D3369" s="84"/>
      <c r="E3369" s="84"/>
      <c r="F3369" s="84"/>
      <c r="G3369" s="84">
        <v>0</v>
      </c>
      <c r="H3369" s="1" t="e">
        <f t="shared" ca="1" si="157"/>
        <v>#VALUE!</v>
      </c>
      <c r="I3369" s="1" t="e">
        <f t="shared" ca="1" si="158"/>
        <v>#VALUE!</v>
      </c>
      <c r="J3369" s="1">
        <f t="shared" si="159"/>
        <v>0</v>
      </c>
      <c r="K3369" s="69"/>
      <c r="L3369" s="69"/>
      <c r="M3369" s="69"/>
      <c r="N3369"/>
      <c r="O3369"/>
      <c r="P3369"/>
    </row>
    <row r="3370" spans="1:16" ht="12.75" customHeight="1" x14ac:dyDescent="0.2">
      <c r="A3370" s="85"/>
      <c r="B3370" s="122"/>
      <c r="C3370" s="119"/>
      <c r="D3370" s="84"/>
      <c r="E3370" s="84"/>
      <c r="F3370" s="84"/>
      <c r="G3370" s="84">
        <v>0</v>
      </c>
      <c r="H3370" s="1" t="e">
        <f t="shared" ca="1" si="157"/>
        <v>#VALUE!</v>
      </c>
      <c r="I3370" s="1" t="e">
        <f t="shared" ca="1" si="158"/>
        <v>#VALUE!</v>
      </c>
      <c r="J3370" s="1">
        <f t="shared" si="159"/>
        <v>0</v>
      </c>
      <c r="K3370" s="69"/>
      <c r="L3370" s="69"/>
      <c r="M3370" s="69"/>
      <c r="N3370"/>
      <c r="O3370"/>
      <c r="P3370"/>
    </row>
    <row r="3371" spans="1:16" ht="12.75" customHeight="1" x14ac:dyDescent="0.2">
      <c r="A3371" s="85"/>
      <c r="B3371" s="122"/>
      <c r="C3371" s="119"/>
      <c r="D3371" s="84"/>
      <c r="E3371" s="84"/>
      <c r="F3371" s="84"/>
      <c r="G3371" s="84">
        <v>0</v>
      </c>
      <c r="H3371" s="1" t="e">
        <f t="shared" ca="1" si="157"/>
        <v>#VALUE!</v>
      </c>
      <c r="I3371" s="1" t="e">
        <f t="shared" ca="1" si="158"/>
        <v>#VALUE!</v>
      </c>
      <c r="J3371" s="1">
        <f t="shared" si="159"/>
        <v>0</v>
      </c>
      <c r="K3371" s="69"/>
      <c r="L3371" s="69"/>
      <c r="M3371" s="69"/>
      <c r="N3371"/>
      <c r="O3371"/>
      <c r="P3371"/>
    </row>
    <row r="3372" spans="1:16" ht="12.75" customHeight="1" x14ac:dyDescent="0.2">
      <c r="A3372" s="85"/>
      <c r="B3372" s="122"/>
      <c r="C3372" s="119"/>
      <c r="D3372" s="84"/>
      <c r="E3372" s="84"/>
      <c r="F3372" s="84"/>
      <c r="G3372" s="84">
        <v>0.163554</v>
      </c>
      <c r="H3372" s="1" t="e">
        <f t="shared" ca="1" si="157"/>
        <v>#VALUE!</v>
      </c>
      <c r="I3372" s="1" t="e">
        <f t="shared" ca="1" si="158"/>
        <v>#VALUE!</v>
      </c>
      <c r="J3372" s="1">
        <f t="shared" si="159"/>
        <v>0</v>
      </c>
      <c r="K3372" s="69"/>
      <c r="L3372" s="69"/>
      <c r="M3372" s="69"/>
      <c r="N3372"/>
      <c r="O3372"/>
      <c r="P3372"/>
    </row>
    <row r="3373" spans="1:16" ht="12.75" customHeight="1" x14ac:dyDescent="0.2">
      <c r="A3373" s="85"/>
      <c r="B3373" s="122"/>
      <c r="C3373" s="119"/>
      <c r="D3373" s="84"/>
      <c r="E3373" s="84"/>
      <c r="F3373" s="84"/>
      <c r="G3373" s="84">
        <v>2.231E-2</v>
      </c>
      <c r="H3373" s="1" t="e">
        <f t="shared" ca="1" si="157"/>
        <v>#VALUE!</v>
      </c>
      <c r="I3373" s="1" t="e">
        <f t="shared" ca="1" si="158"/>
        <v>#VALUE!</v>
      </c>
      <c r="J3373" s="1">
        <f t="shared" si="159"/>
        <v>0</v>
      </c>
      <c r="K3373" s="69"/>
      <c r="L3373" s="69"/>
      <c r="M3373" s="69"/>
      <c r="N3373"/>
      <c r="O3373"/>
      <c r="P3373"/>
    </row>
    <row r="3374" spans="1:16" ht="12.75" customHeight="1" x14ac:dyDescent="0.2">
      <c r="A3374" s="85"/>
      <c r="B3374" s="122"/>
      <c r="C3374" s="119"/>
      <c r="D3374" s="84"/>
      <c r="E3374" s="84"/>
      <c r="F3374" s="84"/>
      <c r="G3374" s="84">
        <v>0</v>
      </c>
      <c r="H3374" s="1" t="e">
        <f t="shared" ca="1" si="157"/>
        <v>#VALUE!</v>
      </c>
      <c r="I3374" s="1" t="e">
        <f t="shared" ca="1" si="158"/>
        <v>#VALUE!</v>
      </c>
      <c r="J3374" s="1">
        <f t="shared" si="159"/>
        <v>0</v>
      </c>
      <c r="K3374" s="69"/>
      <c r="L3374" s="69"/>
      <c r="M3374" s="69"/>
      <c r="N3374"/>
      <c r="O3374"/>
      <c r="P3374"/>
    </row>
    <row r="3375" spans="1:16" ht="12.75" customHeight="1" x14ac:dyDescent="0.2">
      <c r="A3375" s="85"/>
      <c r="B3375" s="122"/>
      <c r="C3375" s="119"/>
      <c r="D3375" s="84"/>
      <c r="E3375" s="84"/>
      <c r="F3375" s="84"/>
      <c r="G3375" s="84">
        <v>0</v>
      </c>
      <c r="H3375" s="1" t="e">
        <f t="shared" ca="1" si="157"/>
        <v>#VALUE!</v>
      </c>
      <c r="I3375" s="1" t="e">
        <f t="shared" ca="1" si="158"/>
        <v>#VALUE!</v>
      </c>
      <c r="J3375" s="1">
        <f t="shared" si="159"/>
        <v>0</v>
      </c>
      <c r="K3375" s="69"/>
      <c r="L3375" s="69"/>
      <c r="M3375" s="69"/>
      <c r="N3375"/>
      <c r="O3375"/>
      <c r="P3375"/>
    </row>
    <row r="3376" spans="1:16" ht="12.75" customHeight="1" x14ac:dyDescent="0.2">
      <c r="A3376" s="85"/>
      <c r="B3376" s="122"/>
      <c r="C3376" s="119"/>
      <c r="D3376" s="84"/>
      <c r="E3376" s="84"/>
      <c r="F3376" s="84"/>
      <c r="G3376" s="84">
        <v>0</v>
      </c>
      <c r="H3376" s="1" t="e">
        <f t="shared" ca="1" si="157"/>
        <v>#VALUE!</v>
      </c>
      <c r="I3376" s="1" t="e">
        <f t="shared" ca="1" si="158"/>
        <v>#VALUE!</v>
      </c>
      <c r="J3376" s="1">
        <f t="shared" si="159"/>
        <v>0</v>
      </c>
      <c r="K3376" s="69"/>
      <c r="L3376" s="69"/>
      <c r="M3376" s="69"/>
      <c r="N3376"/>
      <c r="O3376"/>
      <c r="P3376"/>
    </row>
    <row r="3377" spans="1:16" ht="12.75" customHeight="1" x14ac:dyDescent="0.2">
      <c r="A3377" s="85"/>
      <c r="B3377" s="122"/>
      <c r="C3377" s="119"/>
      <c r="D3377" s="84"/>
      <c r="E3377" s="84"/>
      <c r="F3377" s="84"/>
      <c r="G3377" s="84">
        <v>0</v>
      </c>
      <c r="H3377" s="1" t="e">
        <f t="shared" ca="1" si="157"/>
        <v>#VALUE!</v>
      </c>
      <c r="I3377" s="1" t="e">
        <f t="shared" ca="1" si="158"/>
        <v>#VALUE!</v>
      </c>
      <c r="J3377" s="1">
        <f t="shared" si="159"/>
        <v>0</v>
      </c>
      <c r="K3377" s="69"/>
      <c r="L3377" s="69"/>
      <c r="M3377" s="69"/>
      <c r="N3377"/>
      <c r="O3377"/>
      <c r="P3377"/>
    </row>
    <row r="3378" spans="1:16" ht="12.75" customHeight="1" x14ac:dyDescent="0.2">
      <c r="A3378" s="85"/>
      <c r="B3378" s="122"/>
      <c r="C3378" s="119"/>
      <c r="D3378" s="84"/>
      <c r="E3378" s="84"/>
      <c r="F3378" s="84"/>
      <c r="G3378" s="84">
        <v>0</v>
      </c>
      <c r="H3378" s="1" t="e">
        <f t="shared" ca="1" si="157"/>
        <v>#VALUE!</v>
      </c>
      <c r="I3378" s="1" t="e">
        <f t="shared" ca="1" si="158"/>
        <v>#VALUE!</v>
      </c>
      <c r="J3378" s="1">
        <f t="shared" si="159"/>
        <v>0</v>
      </c>
      <c r="K3378" s="69"/>
      <c r="L3378" s="69"/>
      <c r="M3378" s="69"/>
      <c r="N3378"/>
      <c r="O3378"/>
      <c r="P3378"/>
    </row>
    <row r="3379" spans="1:16" ht="12.75" customHeight="1" x14ac:dyDescent="0.2">
      <c r="A3379" s="85"/>
      <c r="B3379" s="122"/>
      <c r="C3379" s="119"/>
      <c r="D3379" s="84"/>
      <c r="E3379" s="84"/>
      <c r="F3379" s="84"/>
      <c r="G3379" s="84">
        <v>0</v>
      </c>
      <c r="H3379" s="1" t="e">
        <f t="shared" ca="1" si="157"/>
        <v>#VALUE!</v>
      </c>
      <c r="I3379" s="1" t="e">
        <f t="shared" ca="1" si="158"/>
        <v>#VALUE!</v>
      </c>
      <c r="J3379" s="1">
        <f t="shared" si="159"/>
        <v>0</v>
      </c>
      <c r="K3379" s="69"/>
      <c r="L3379" s="69"/>
      <c r="M3379" s="69"/>
      <c r="N3379"/>
      <c r="O3379"/>
      <c r="P3379"/>
    </row>
    <row r="3380" spans="1:16" ht="12.75" customHeight="1" x14ac:dyDescent="0.2">
      <c r="A3380" s="85"/>
      <c r="B3380" s="122"/>
      <c r="C3380" s="119"/>
      <c r="D3380" s="84"/>
      <c r="E3380" s="84"/>
      <c r="F3380" s="84"/>
      <c r="G3380" s="84">
        <v>0</v>
      </c>
      <c r="H3380" s="1" t="e">
        <f t="shared" ca="1" si="157"/>
        <v>#VALUE!</v>
      </c>
      <c r="I3380" s="1" t="e">
        <f t="shared" ca="1" si="158"/>
        <v>#VALUE!</v>
      </c>
      <c r="J3380" s="1">
        <f t="shared" si="159"/>
        <v>0</v>
      </c>
      <c r="K3380" s="69"/>
      <c r="L3380" s="69"/>
      <c r="M3380" s="69"/>
      <c r="N3380"/>
      <c r="O3380"/>
      <c r="P3380"/>
    </row>
    <row r="3381" spans="1:16" ht="12.75" customHeight="1" x14ac:dyDescent="0.2">
      <c r="A3381" s="85"/>
      <c r="B3381" s="122"/>
      <c r="C3381" s="119"/>
      <c r="D3381" s="84"/>
      <c r="E3381" s="84"/>
      <c r="F3381" s="84"/>
      <c r="G3381" s="84">
        <v>0</v>
      </c>
      <c r="H3381" s="1" t="e">
        <f t="shared" ca="1" si="157"/>
        <v>#VALUE!</v>
      </c>
      <c r="I3381" s="1" t="e">
        <f t="shared" ca="1" si="158"/>
        <v>#VALUE!</v>
      </c>
      <c r="J3381" s="1">
        <f t="shared" si="159"/>
        <v>0</v>
      </c>
      <c r="K3381" s="69"/>
      <c r="L3381" s="69"/>
      <c r="M3381" s="69"/>
      <c r="N3381"/>
      <c r="O3381"/>
      <c r="P3381"/>
    </row>
    <row r="3382" spans="1:16" ht="12.75" customHeight="1" x14ac:dyDescent="0.2">
      <c r="A3382" s="85"/>
      <c r="B3382" s="122"/>
      <c r="C3382" s="119"/>
      <c r="D3382" s="84"/>
      <c r="E3382" s="84"/>
      <c r="F3382" s="84"/>
      <c r="G3382" s="84">
        <v>0</v>
      </c>
      <c r="H3382" s="1" t="e">
        <f t="shared" ca="1" si="157"/>
        <v>#VALUE!</v>
      </c>
      <c r="I3382" s="1" t="e">
        <f t="shared" ca="1" si="158"/>
        <v>#VALUE!</v>
      </c>
      <c r="J3382" s="1">
        <f t="shared" si="159"/>
        <v>0</v>
      </c>
      <c r="K3382" s="69"/>
      <c r="L3382" s="69"/>
      <c r="M3382" s="69"/>
      <c r="N3382"/>
      <c r="O3382"/>
      <c r="P3382"/>
    </row>
    <row r="3383" spans="1:16" ht="12.75" customHeight="1" x14ac:dyDescent="0.2">
      <c r="A3383" s="85"/>
      <c r="B3383" s="122"/>
      <c r="C3383" s="119"/>
      <c r="D3383" s="84"/>
      <c r="E3383" s="84"/>
      <c r="F3383" s="84"/>
      <c r="G3383" s="84">
        <v>9.3752000000000002E-2</v>
      </c>
      <c r="H3383" s="1" t="e">
        <f t="shared" ca="1" si="157"/>
        <v>#VALUE!</v>
      </c>
      <c r="I3383" s="1" t="e">
        <f t="shared" ca="1" si="158"/>
        <v>#VALUE!</v>
      </c>
      <c r="J3383" s="1">
        <f t="shared" si="159"/>
        <v>0</v>
      </c>
      <c r="K3383" s="69"/>
      <c r="L3383" s="69"/>
      <c r="M3383" s="69"/>
      <c r="N3383"/>
      <c r="O3383"/>
      <c r="P3383"/>
    </row>
    <row r="3384" spans="1:16" ht="12.75" customHeight="1" x14ac:dyDescent="0.2">
      <c r="A3384" s="85"/>
      <c r="B3384" s="122"/>
      <c r="C3384" s="119"/>
      <c r="D3384" s="84"/>
      <c r="E3384" s="84"/>
      <c r="F3384" s="84"/>
      <c r="G3384" s="84">
        <v>0.78620900000000005</v>
      </c>
      <c r="H3384" s="1" t="e">
        <f t="shared" ca="1" si="157"/>
        <v>#VALUE!</v>
      </c>
      <c r="I3384" s="1" t="e">
        <f t="shared" ca="1" si="158"/>
        <v>#VALUE!</v>
      </c>
      <c r="J3384" s="1">
        <f t="shared" si="159"/>
        <v>0</v>
      </c>
      <c r="K3384" s="69"/>
      <c r="L3384" s="69"/>
      <c r="M3384" s="69"/>
      <c r="N3384"/>
      <c r="O3384"/>
      <c r="P3384"/>
    </row>
    <row r="3385" spans="1:16" ht="12.75" customHeight="1" x14ac:dyDescent="0.2">
      <c r="A3385" s="85"/>
      <c r="B3385" s="122"/>
      <c r="C3385" s="119"/>
      <c r="D3385" s="84"/>
      <c r="E3385" s="84"/>
      <c r="F3385" s="84"/>
      <c r="G3385" s="84">
        <v>3.9128599999999998</v>
      </c>
      <c r="H3385" s="1" t="e">
        <f t="shared" ca="1" si="157"/>
        <v>#VALUE!</v>
      </c>
      <c r="I3385" s="1" t="e">
        <f t="shared" ca="1" si="158"/>
        <v>#VALUE!</v>
      </c>
      <c r="J3385" s="1">
        <f t="shared" si="159"/>
        <v>0</v>
      </c>
      <c r="K3385" s="69"/>
      <c r="L3385" s="69"/>
      <c r="M3385" s="69"/>
      <c r="N3385"/>
      <c r="O3385"/>
      <c r="P3385"/>
    </row>
    <row r="3386" spans="1:16" ht="12.75" customHeight="1" x14ac:dyDescent="0.2">
      <c r="A3386" s="85"/>
      <c r="B3386" s="122"/>
      <c r="C3386" s="119"/>
      <c r="D3386" s="84"/>
      <c r="E3386" s="84"/>
      <c r="F3386" s="84"/>
      <c r="G3386" s="84">
        <v>5.7543629999999997</v>
      </c>
      <c r="H3386" s="1" t="e">
        <f t="shared" ca="1" si="157"/>
        <v>#VALUE!</v>
      </c>
      <c r="I3386" s="1" t="e">
        <f t="shared" ca="1" si="158"/>
        <v>#VALUE!</v>
      </c>
      <c r="J3386" s="1">
        <f t="shared" si="159"/>
        <v>0</v>
      </c>
      <c r="K3386" s="69"/>
      <c r="L3386" s="69"/>
      <c r="M3386" s="69"/>
      <c r="N3386"/>
      <c r="O3386"/>
      <c r="P3386"/>
    </row>
    <row r="3387" spans="1:16" ht="12.75" customHeight="1" x14ac:dyDescent="0.2">
      <c r="A3387" s="85"/>
      <c r="B3387" s="122"/>
      <c r="C3387" s="119"/>
      <c r="D3387" s="84"/>
      <c r="E3387" s="84"/>
      <c r="F3387" s="84"/>
      <c r="G3387" s="84">
        <v>3.8108759999999999</v>
      </c>
      <c r="H3387" s="1" t="e">
        <f t="shared" ca="1" si="157"/>
        <v>#VALUE!</v>
      </c>
      <c r="I3387" s="1" t="e">
        <f t="shared" ca="1" si="158"/>
        <v>#VALUE!</v>
      </c>
      <c r="J3387" s="1">
        <f t="shared" si="159"/>
        <v>0</v>
      </c>
      <c r="K3387" s="69"/>
      <c r="L3387" s="69"/>
      <c r="M3387" s="69"/>
      <c r="N3387"/>
      <c r="O3387"/>
      <c r="P3387"/>
    </row>
    <row r="3388" spans="1:16" ht="12.75" customHeight="1" x14ac:dyDescent="0.2">
      <c r="A3388" s="85"/>
      <c r="B3388" s="122">
        <v>44197</v>
      </c>
      <c r="C3388" s="119">
        <v>0.97916666666666663</v>
      </c>
      <c r="D3388" s="84">
        <v>0</v>
      </c>
      <c r="E3388" s="84">
        <v>22.009747000000001</v>
      </c>
      <c r="F3388" s="84">
        <v>18060.125</v>
      </c>
      <c r="G3388" s="84">
        <v>1.1098980000000001</v>
      </c>
      <c r="H3388" s="1">
        <f t="shared" ca="1" si="157"/>
        <v>1</v>
      </c>
      <c r="I3388" s="1" t="e">
        <f t="shared" ca="1" si="158"/>
        <v>#VALUE!</v>
      </c>
      <c r="J3388" s="1">
        <f t="shared" si="159"/>
        <v>1</v>
      </c>
      <c r="K3388" s="69"/>
      <c r="L3388" s="69"/>
      <c r="M3388" s="69"/>
      <c r="N3388"/>
      <c r="O3388"/>
      <c r="P3388"/>
    </row>
    <row r="3389" spans="1:16" ht="12.75" customHeight="1" x14ac:dyDescent="0.2">
      <c r="A3389" s="85"/>
      <c r="B3389" s="122">
        <v>44197</v>
      </c>
      <c r="C3389" s="119">
        <v>0.98958333333333337</v>
      </c>
      <c r="D3389" s="84">
        <v>0</v>
      </c>
      <c r="E3389" s="84">
        <v>19.185607999999998</v>
      </c>
      <c r="F3389" s="84">
        <v>18328.673999999999</v>
      </c>
      <c r="G3389" s="84">
        <v>1.449525</v>
      </c>
      <c r="H3389" s="1">
        <f t="shared" ca="1" si="157"/>
        <v>1</v>
      </c>
      <c r="I3389" s="1" t="e">
        <f t="shared" ca="1" si="158"/>
        <v>#VALUE!</v>
      </c>
      <c r="J3389" s="1">
        <f t="shared" si="159"/>
        <v>1</v>
      </c>
      <c r="K3389" s="69"/>
      <c r="L3389" s="69"/>
      <c r="M3389" s="69"/>
      <c r="N3389"/>
      <c r="O3389"/>
      <c r="P3389"/>
    </row>
    <row r="3390" spans="1:16" ht="12.75" customHeight="1" x14ac:dyDescent="0.2">
      <c r="A3390" s="85"/>
      <c r="B3390" s="122">
        <v>44198</v>
      </c>
      <c r="C3390" s="119">
        <v>0</v>
      </c>
      <c r="D3390" s="84">
        <v>0</v>
      </c>
      <c r="E3390" s="84">
        <v>18.253413999999999</v>
      </c>
      <c r="F3390" s="84">
        <v>18466.592000000001</v>
      </c>
      <c r="G3390" s="84">
        <v>0.86427100000000001</v>
      </c>
      <c r="H3390" s="1">
        <f t="shared" ca="1" si="157"/>
        <v>1</v>
      </c>
      <c r="I3390" s="1" t="e">
        <f t="shared" ca="1" si="158"/>
        <v>#VALUE!</v>
      </c>
      <c r="J3390" s="1">
        <f t="shared" si="159"/>
        <v>2</v>
      </c>
      <c r="K3390" s="69"/>
      <c r="L3390" s="69"/>
      <c r="M3390" s="69"/>
      <c r="N3390"/>
      <c r="O3390"/>
      <c r="P3390"/>
    </row>
    <row r="3391" spans="1:16" ht="12.75" customHeight="1" x14ac:dyDescent="0.2">
      <c r="A3391" s="85"/>
      <c r="B3391" s="83"/>
      <c r="C3391" s="83"/>
      <c r="D3391" s="84"/>
      <c r="E3391" s="84"/>
      <c r="F3391" s="84"/>
      <c r="G3391" s="84"/>
      <c r="H3391" s="1" t="e">
        <f t="shared" ca="1" si="157"/>
        <v>#VALUE!</v>
      </c>
      <c r="I3391" s="1" t="e">
        <f t="shared" ca="1" si="158"/>
        <v>#VALUE!</v>
      </c>
      <c r="J3391" s="1">
        <f t="shared" si="159"/>
        <v>0</v>
      </c>
      <c r="K3391" s="69"/>
      <c r="L3391" s="69"/>
      <c r="M3391" s="69"/>
      <c r="N3391"/>
      <c r="O3391"/>
      <c r="P3391"/>
    </row>
    <row r="3392" spans="1:16" ht="12.75" customHeight="1" x14ac:dyDescent="0.2">
      <c r="A3392" s="85"/>
      <c r="B3392" s="83"/>
      <c r="C3392" s="83"/>
      <c r="D3392" s="84"/>
      <c r="E3392" s="84"/>
      <c r="F3392" s="84"/>
      <c r="G3392" s="84"/>
      <c r="H3392" s="1" t="e">
        <f t="shared" ca="1" si="157"/>
        <v>#VALUE!</v>
      </c>
      <c r="I3392" s="1" t="e">
        <f t="shared" ca="1" si="158"/>
        <v>#VALUE!</v>
      </c>
      <c r="J3392" s="1">
        <f t="shared" si="159"/>
        <v>0</v>
      </c>
      <c r="K3392" s="69"/>
      <c r="L3392" s="69"/>
      <c r="M3392" s="69"/>
      <c r="N3392"/>
      <c r="O3392"/>
      <c r="P3392"/>
    </row>
    <row r="3393" spans="1:16" ht="12.75" customHeight="1" x14ac:dyDescent="0.2">
      <c r="A3393" s="85"/>
      <c r="B3393" s="83"/>
      <c r="C3393" s="83"/>
      <c r="D3393" s="84"/>
      <c r="E3393" s="84"/>
      <c r="F3393" s="84"/>
      <c r="G3393" s="84"/>
      <c r="H3393" s="1" t="e">
        <f t="shared" ca="1" si="157"/>
        <v>#VALUE!</v>
      </c>
      <c r="I3393" s="1" t="e">
        <f t="shared" ca="1" si="158"/>
        <v>#VALUE!</v>
      </c>
      <c r="J3393" s="1">
        <f t="shared" si="159"/>
        <v>0</v>
      </c>
      <c r="K3393" s="69"/>
      <c r="L3393" s="69"/>
      <c r="M3393" s="69"/>
      <c r="N3393"/>
      <c r="O3393"/>
      <c r="P3393"/>
    </row>
    <row r="3394" spans="1:16" ht="12.75" customHeight="1" x14ac:dyDescent="0.2">
      <c r="A3394" s="85"/>
      <c r="B3394" s="83"/>
      <c r="C3394" s="83"/>
      <c r="D3394" s="84"/>
      <c r="E3394" s="84"/>
      <c r="F3394" s="84"/>
      <c r="G3394" s="84"/>
      <c r="H3394" s="1" t="e">
        <f t="shared" ca="1" si="157"/>
        <v>#VALUE!</v>
      </c>
      <c r="I3394" s="1" t="e">
        <f t="shared" ca="1" si="158"/>
        <v>#VALUE!</v>
      </c>
      <c r="J3394" s="1">
        <f t="shared" si="159"/>
        <v>0</v>
      </c>
      <c r="K3394" s="69"/>
      <c r="L3394" s="69"/>
      <c r="M3394" s="69"/>
      <c r="N3394"/>
      <c r="O3394"/>
      <c r="P3394"/>
    </row>
    <row r="3395" spans="1:16" ht="12.75" customHeight="1" x14ac:dyDescent="0.2">
      <c r="A3395" s="85"/>
      <c r="B3395" s="83"/>
      <c r="C3395" s="83"/>
      <c r="D3395" s="84"/>
      <c r="E3395" s="84"/>
      <c r="F3395" s="84"/>
      <c r="G3395" s="84"/>
      <c r="H3395" s="1" t="e">
        <f t="shared" ca="1" si="157"/>
        <v>#VALUE!</v>
      </c>
      <c r="I3395" s="1" t="e">
        <f t="shared" ca="1" si="158"/>
        <v>#VALUE!</v>
      </c>
      <c r="J3395" s="1">
        <f t="shared" si="159"/>
        <v>0</v>
      </c>
      <c r="K3395" s="69"/>
      <c r="L3395" s="69"/>
      <c r="M3395" s="69"/>
      <c r="N3395"/>
      <c r="O3395"/>
      <c r="P3395"/>
    </row>
    <row r="3396" spans="1:16" ht="12.75" customHeight="1" x14ac:dyDescent="0.2">
      <c r="A3396" s="85"/>
      <c r="B3396" s="83"/>
      <c r="C3396" s="83"/>
      <c r="D3396" s="84"/>
      <c r="E3396" s="84"/>
      <c r="F3396" s="84"/>
      <c r="G3396" s="84"/>
      <c r="H3396" s="1" t="e">
        <f t="shared" ca="1" si="157"/>
        <v>#VALUE!</v>
      </c>
      <c r="I3396" s="1" t="e">
        <f t="shared" ca="1" si="158"/>
        <v>#VALUE!</v>
      </c>
      <c r="J3396" s="1">
        <f t="shared" si="159"/>
        <v>0</v>
      </c>
      <c r="K3396" s="69"/>
      <c r="L3396" s="69"/>
      <c r="M3396" s="69"/>
      <c r="N3396"/>
      <c r="O3396"/>
      <c r="P3396"/>
    </row>
    <row r="3397" spans="1:16" ht="12.75" customHeight="1" x14ac:dyDescent="0.2">
      <c r="A3397" s="85"/>
      <c r="B3397" s="83"/>
      <c r="C3397" s="83"/>
      <c r="D3397" s="84"/>
      <c r="E3397" s="84"/>
      <c r="F3397" s="84"/>
      <c r="G3397" s="84"/>
      <c r="H3397" s="1" t="e">
        <f t="shared" ca="1" si="157"/>
        <v>#VALUE!</v>
      </c>
      <c r="I3397" s="1" t="e">
        <f t="shared" ca="1" si="158"/>
        <v>#VALUE!</v>
      </c>
      <c r="J3397" s="1">
        <f t="shared" si="159"/>
        <v>0</v>
      </c>
      <c r="K3397" s="69"/>
      <c r="L3397" s="69"/>
      <c r="M3397" s="69"/>
      <c r="N3397"/>
      <c r="O3397"/>
      <c r="P3397"/>
    </row>
    <row r="3398" spans="1:16" ht="12.75" customHeight="1" x14ac:dyDescent="0.2">
      <c r="A3398" s="85"/>
      <c r="B3398" s="83"/>
      <c r="C3398" s="83"/>
      <c r="D3398" s="84"/>
      <c r="E3398" s="84"/>
      <c r="F3398" s="84"/>
      <c r="G3398" s="84"/>
      <c r="H3398" s="1" t="e">
        <f t="shared" ca="1" si="157"/>
        <v>#VALUE!</v>
      </c>
      <c r="I3398" s="1" t="e">
        <f t="shared" ca="1" si="158"/>
        <v>#VALUE!</v>
      </c>
      <c r="J3398" s="1">
        <f t="shared" si="159"/>
        <v>0</v>
      </c>
      <c r="K3398" s="69"/>
      <c r="L3398" s="69"/>
      <c r="M3398" s="69"/>
      <c r="N3398"/>
      <c r="O3398"/>
      <c r="P3398"/>
    </row>
    <row r="3399" spans="1:16" ht="12.75" customHeight="1" x14ac:dyDescent="0.2">
      <c r="A3399" s="85"/>
      <c r="B3399" s="83"/>
      <c r="C3399" s="83"/>
      <c r="D3399" s="84"/>
      <c r="E3399" s="84"/>
      <c r="F3399" s="84"/>
      <c r="G3399" s="84"/>
      <c r="H3399" s="1" t="e">
        <f t="shared" ca="1" si="157"/>
        <v>#VALUE!</v>
      </c>
      <c r="I3399" s="1" t="e">
        <f t="shared" ca="1" si="158"/>
        <v>#VALUE!</v>
      </c>
      <c r="J3399" s="1">
        <f t="shared" si="159"/>
        <v>0</v>
      </c>
      <c r="K3399" s="69"/>
      <c r="L3399" s="69"/>
      <c r="M3399" s="69"/>
      <c r="N3399"/>
      <c r="O3399"/>
      <c r="P3399"/>
    </row>
    <row r="3400" spans="1:16" ht="12.75" customHeight="1" x14ac:dyDescent="0.2">
      <c r="A3400" s="85"/>
      <c r="B3400" s="83"/>
      <c r="C3400" s="83"/>
      <c r="D3400" s="84"/>
      <c r="E3400" s="84"/>
      <c r="F3400" s="84"/>
      <c r="G3400" s="84"/>
      <c r="H3400" s="1" t="e">
        <f t="shared" ca="1" si="157"/>
        <v>#VALUE!</v>
      </c>
      <c r="I3400" s="1" t="e">
        <f t="shared" ca="1" si="158"/>
        <v>#VALUE!</v>
      </c>
      <c r="J3400" s="1">
        <f t="shared" si="159"/>
        <v>0</v>
      </c>
      <c r="K3400" s="69"/>
      <c r="L3400" s="69"/>
      <c r="M3400" s="69"/>
      <c r="N3400"/>
      <c r="O3400"/>
      <c r="P3400"/>
    </row>
    <row r="3401" spans="1:16" ht="12.75" customHeight="1" x14ac:dyDescent="0.2">
      <c r="A3401" s="85"/>
      <c r="B3401" s="83"/>
      <c r="C3401" s="83"/>
      <c r="D3401" s="84"/>
      <c r="E3401" s="84"/>
      <c r="F3401" s="84"/>
      <c r="G3401" s="84"/>
      <c r="H3401" s="1" t="e">
        <f t="shared" ca="1" si="157"/>
        <v>#VALUE!</v>
      </c>
      <c r="I3401" s="1" t="e">
        <f t="shared" ca="1" si="158"/>
        <v>#VALUE!</v>
      </c>
      <c r="J3401" s="1">
        <f t="shared" si="159"/>
        <v>0</v>
      </c>
      <c r="K3401" s="69"/>
      <c r="L3401" s="69"/>
      <c r="M3401" s="69"/>
      <c r="N3401"/>
      <c r="O3401"/>
      <c r="P3401"/>
    </row>
    <row r="3402" spans="1:16" ht="12.75" customHeight="1" x14ac:dyDescent="0.2">
      <c r="A3402" s="85"/>
      <c r="B3402" s="83"/>
      <c r="C3402" s="83"/>
      <c r="D3402" s="84"/>
      <c r="E3402" s="84"/>
      <c r="F3402" s="84"/>
      <c r="G3402" s="84"/>
      <c r="H3402" s="1" t="e">
        <f t="shared" ca="1" si="157"/>
        <v>#VALUE!</v>
      </c>
      <c r="I3402" s="1" t="e">
        <f t="shared" ca="1" si="158"/>
        <v>#VALUE!</v>
      </c>
      <c r="J3402" s="1">
        <f t="shared" si="159"/>
        <v>0</v>
      </c>
      <c r="K3402" s="69"/>
      <c r="L3402" s="69"/>
      <c r="M3402" s="69"/>
      <c r="N3402"/>
      <c r="O3402"/>
      <c r="P3402"/>
    </row>
    <row r="3403" spans="1:16" ht="12.75" customHeight="1" x14ac:dyDescent="0.2">
      <c r="A3403" s="85"/>
      <c r="B3403" s="83"/>
      <c r="C3403" s="83"/>
      <c r="D3403" s="84"/>
      <c r="E3403" s="84"/>
      <c r="F3403" s="84"/>
      <c r="G3403" s="84"/>
      <c r="H3403" s="1" t="e">
        <f t="shared" ca="1" si="157"/>
        <v>#VALUE!</v>
      </c>
      <c r="I3403" s="1" t="e">
        <f t="shared" ca="1" si="158"/>
        <v>#VALUE!</v>
      </c>
      <c r="J3403" s="1">
        <f t="shared" si="159"/>
        <v>0</v>
      </c>
      <c r="K3403" s="69"/>
      <c r="L3403" s="69"/>
      <c r="M3403" s="69"/>
      <c r="N3403"/>
      <c r="O3403"/>
      <c r="P3403"/>
    </row>
    <row r="3404" spans="1:16" ht="12.75" customHeight="1" x14ac:dyDescent="0.2">
      <c r="A3404" s="85"/>
      <c r="B3404" s="83"/>
      <c r="C3404" s="83"/>
      <c r="D3404" s="84"/>
      <c r="E3404" s="84"/>
      <c r="F3404" s="84"/>
      <c r="G3404" s="84"/>
      <c r="H3404" s="1" t="e">
        <f t="shared" ca="1" si="157"/>
        <v>#VALUE!</v>
      </c>
      <c r="I3404" s="1" t="e">
        <f t="shared" ca="1" si="158"/>
        <v>#VALUE!</v>
      </c>
      <c r="J3404" s="1">
        <f t="shared" si="159"/>
        <v>0</v>
      </c>
      <c r="K3404" s="69"/>
      <c r="L3404" s="69"/>
      <c r="M3404" s="69"/>
      <c r="N3404"/>
      <c r="O3404"/>
      <c r="P3404"/>
    </row>
    <row r="3405" spans="1:16" ht="12.75" customHeight="1" x14ac:dyDescent="0.2">
      <c r="A3405" s="85"/>
      <c r="B3405" s="83"/>
      <c r="C3405" s="83"/>
      <c r="D3405" s="84"/>
      <c r="E3405" s="84"/>
      <c r="F3405" s="84"/>
      <c r="G3405" s="84"/>
      <c r="H3405" s="1" t="e">
        <f t="shared" ca="1" si="157"/>
        <v>#VALUE!</v>
      </c>
      <c r="I3405" s="1" t="e">
        <f t="shared" ca="1" si="158"/>
        <v>#VALUE!</v>
      </c>
      <c r="J3405" s="1">
        <f t="shared" si="159"/>
        <v>0</v>
      </c>
      <c r="K3405" s="69"/>
      <c r="L3405" s="69"/>
      <c r="M3405" s="69"/>
      <c r="N3405"/>
      <c r="O3405"/>
      <c r="P3405"/>
    </row>
    <row r="3406" spans="1:16" ht="12.75" customHeight="1" x14ac:dyDescent="0.2">
      <c r="A3406" s="85"/>
      <c r="B3406" s="83"/>
      <c r="C3406" s="83"/>
      <c r="D3406" s="84"/>
      <c r="E3406" s="84"/>
      <c r="F3406" s="84"/>
      <c r="G3406" s="84"/>
      <c r="H3406" s="1" t="e">
        <f t="shared" ca="1" si="157"/>
        <v>#VALUE!</v>
      </c>
      <c r="I3406" s="1" t="e">
        <f t="shared" ca="1" si="158"/>
        <v>#VALUE!</v>
      </c>
      <c r="J3406" s="1">
        <f t="shared" si="159"/>
        <v>0</v>
      </c>
      <c r="K3406" s="69"/>
      <c r="L3406" s="69"/>
      <c r="M3406" s="69"/>
      <c r="N3406"/>
      <c r="O3406"/>
      <c r="P3406"/>
    </row>
    <row r="3407" spans="1:16" ht="12.75" customHeight="1" x14ac:dyDescent="0.2">
      <c r="A3407" s="85"/>
      <c r="B3407" s="83"/>
      <c r="C3407" s="83"/>
      <c r="D3407" s="84"/>
      <c r="E3407" s="84"/>
      <c r="F3407" s="84"/>
      <c r="G3407" s="84"/>
      <c r="H3407" s="1" t="e">
        <f t="shared" ca="1" si="157"/>
        <v>#VALUE!</v>
      </c>
      <c r="I3407" s="1" t="e">
        <f t="shared" ca="1" si="158"/>
        <v>#VALUE!</v>
      </c>
      <c r="J3407" s="1">
        <f t="shared" si="159"/>
        <v>0</v>
      </c>
      <c r="K3407" s="69"/>
      <c r="L3407" s="69"/>
      <c r="M3407" s="69"/>
      <c r="N3407"/>
      <c r="O3407"/>
      <c r="P3407"/>
    </row>
    <row r="3408" spans="1:16" ht="12.75" customHeight="1" x14ac:dyDescent="0.2">
      <c r="A3408" s="85"/>
      <c r="B3408" s="83"/>
      <c r="C3408" s="83"/>
      <c r="D3408" s="84"/>
      <c r="E3408" s="84"/>
      <c r="F3408" s="84"/>
      <c r="G3408" s="84"/>
      <c r="H3408" s="1" t="e">
        <f t="shared" ca="1" si="157"/>
        <v>#VALUE!</v>
      </c>
      <c r="I3408" s="1" t="e">
        <f t="shared" ca="1" si="158"/>
        <v>#VALUE!</v>
      </c>
      <c r="J3408" s="1">
        <f t="shared" si="159"/>
        <v>0</v>
      </c>
      <c r="K3408" s="69"/>
      <c r="L3408" s="69"/>
      <c r="M3408" s="69"/>
      <c r="N3408"/>
      <c r="O3408"/>
      <c r="P3408"/>
    </row>
    <row r="3409" spans="1:16" ht="12.75" customHeight="1" x14ac:dyDescent="0.2">
      <c r="A3409" s="85"/>
      <c r="B3409" s="83"/>
      <c r="C3409" s="83"/>
      <c r="D3409" s="84"/>
      <c r="E3409" s="84"/>
      <c r="F3409" s="84"/>
      <c r="G3409" s="84"/>
      <c r="H3409" s="1" t="e">
        <f t="shared" ca="1" si="157"/>
        <v>#VALUE!</v>
      </c>
      <c r="I3409" s="1" t="e">
        <f t="shared" ca="1" si="158"/>
        <v>#VALUE!</v>
      </c>
      <c r="J3409" s="1">
        <f t="shared" si="159"/>
        <v>0</v>
      </c>
      <c r="K3409" s="69"/>
      <c r="L3409" s="69"/>
      <c r="M3409" s="69"/>
      <c r="N3409"/>
      <c r="O3409"/>
      <c r="P3409"/>
    </row>
    <row r="3410" spans="1:16" ht="12.75" customHeight="1" x14ac:dyDescent="0.2">
      <c r="A3410" s="85"/>
      <c r="B3410" s="83"/>
      <c r="C3410" s="83"/>
      <c r="D3410" s="84"/>
      <c r="E3410" s="84"/>
      <c r="F3410" s="84"/>
      <c r="G3410" s="84"/>
      <c r="H3410" s="1" t="e">
        <f t="shared" ca="1" si="157"/>
        <v>#VALUE!</v>
      </c>
      <c r="I3410" s="1" t="e">
        <f t="shared" ca="1" si="158"/>
        <v>#VALUE!</v>
      </c>
      <c r="J3410" s="1">
        <f t="shared" si="159"/>
        <v>0</v>
      </c>
      <c r="K3410" s="69"/>
      <c r="L3410" s="69"/>
      <c r="M3410" s="69"/>
      <c r="N3410"/>
      <c r="O3410"/>
      <c r="P3410"/>
    </row>
    <row r="3411" spans="1:16" ht="12.75" customHeight="1" x14ac:dyDescent="0.2">
      <c r="A3411" s="85"/>
      <c r="B3411" s="83"/>
      <c r="C3411" s="83"/>
      <c r="D3411" s="84"/>
      <c r="E3411" s="84"/>
      <c r="F3411" s="84"/>
      <c r="G3411" s="84"/>
      <c r="H3411" s="1" t="e">
        <f t="shared" ca="1" si="157"/>
        <v>#VALUE!</v>
      </c>
      <c r="I3411" s="1" t="e">
        <f t="shared" ca="1" si="158"/>
        <v>#VALUE!</v>
      </c>
      <c r="J3411" s="1">
        <f t="shared" si="159"/>
        <v>0</v>
      </c>
      <c r="K3411" s="69"/>
      <c r="L3411" s="69"/>
      <c r="M3411" s="69"/>
      <c r="N3411"/>
      <c r="O3411"/>
      <c r="P3411"/>
    </row>
    <row r="3412" spans="1:16" ht="12.75" customHeight="1" x14ac:dyDescent="0.2">
      <c r="A3412" s="85"/>
      <c r="B3412" s="83"/>
      <c r="C3412" s="83"/>
      <c r="D3412" s="84"/>
      <c r="E3412" s="84"/>
      <c r="F3412" s="84"/>
      <c r="G3412" s="84"/>
      <c r="H3412" s="1" t="e">
        <f t="shared" ca="1" si="157"/>
        <v>#VALUE!</v>
      </c>
      <c r="I3412" s="1" t="e">
        <f t="shared" ca="1" si="158"/>
        <v>#VALUE!</v>
      </c>
      <c r="J3412" s="1">
        <f t="shared" si="159"/>
        <v>0</v>
      </c>
      <c r="K3412" s="69"/>
      <c r="L3412" s="69"/>
      <c r="M3412" s="69"/>
      <c r="N3412"/>
      <c r="O3412"/>
      <c r="P3412"/>
    </row>
    <row r="3413" spans="1:16" ht="12.75" customHeight="1" x14ac:dyDescent="0.2">
      <c r="A3413" s="85"/>
      <c r="B3413" s="83"/>
      <c r="C3413" s="83"/>
      <c r="D3413" s="84"/>
      <c r="E3413" s="84"/>
      <c r="F3413" s="84"/>
      <c r="G3413" s="84"/>
      <c r="H3413" s="1" t="e">
        <f t="shared" ca="1" si="157"/>
        <v>#VALUE!</v>
      </c>
      <c r="I3413" s="1" t="e">
        <f t="shared" ca="1" si="158"/>
        <v>#VALUE!</v>
      </c>
      <c r="J3413" s="1">
        <f t="shared" si="159"/>
        <v>0</v>
      </c>
      <c r="K3413" s="69"/>
      <c r="L3413" s="69"/>
      <c r="M3413" s="69"/>
      <c r="N3413"/>
      <c r="O3413"/>
      <c r="P3413"/>
    </row>
    <row r="3414" spans="1:16" ht="12.75" customHeight="1" x14ac:dyDescent="0.2">
      <c r="A3414" s="85"/>
      <c r="B3414" s="83"/>
      <c r="C3414" s="83"/>
      <c r="D3414" s="84"/>
      <c r="E3414" s="84"/>
      <c r="F3414" s="84"/>
      <c r="G3414" s="84"/>
      <c r="H3414" s="1" t="e">
        <f t="shared" ca="1" si="157"/>
        <v>#VALUE!</v>
      </c>
      <c r="I3414" s="1" t="e">
        <f t="shared" ca="1" si="158"/>
        <v>#VALUE!</v>
      </c>
      <c r="J3414" s="1">
        <f t="shared" si="159"/>
        <v>0</v>
      </c>
      <c r="K3414" s="69"/>
      <c r="L3414" s="69"/>
      <c r="M3414" s="69"/>
      <c r="N3414"/>
      <c r="O3414"/>
      <c r="P3414"/>
    </row>
    <row r="3415" spans="1:16" ht="12.75" customHeight="1" x14ac:dyDescent="0.2">
      <c r="A3415" s="85"/>
      <c r="B3415" s="83"/>
      <c r="C3415" s="83"/>
      <c r="D3415" s="84"/>
      <c r="E3415" s="84"/>
      <c r="F3415" s="84"/>
      <c r="G3415" s="84"/>
      <c r="H3415" s="1" t="e">
        <f t="shared" ca="1" si="157"/>
        <v>#VALUE!</v>
      </c>
      <c r="I3415" s="1" t="e">
        <f t="shared" ca="1" si="158"/>
        <v>#VALUE!</v>
      </c>
      <c r="J3415" s="1">
        <f t="shared" si="159"/>
        <v>0</v>
      </c>
      <c r="K3415" s="69"/>
      <c r="L3415" s="69"/>
      <c r="M3415" s="69"/>
      <c r="N3415"/>
      <c r="O3415"/>
      <c r="P3415"/>
    </row>
    <row r="3416" spans="1:16" ht="12.75" customHeight="1" x14ac:dyDescent="0.2">
      <c r="A3416" s="85"/>
      <c r="B3416" s="83"/>
      <c r="C3416" s="83"/>
      <c r="D3416" s="84"/>
      <c r="E3416" s="84"/>
      <c r="F3416" s="84"/>
      <c r="G3416" s="84"/>
      <c r="H3416" s="1" t="e">
        <f t="shared" ca="1" si="157"/>
        <v>#VALUE!</v>
      </c>
      <c r="I3416" s="1" t="e">
        <f t="shared" ca="1" si="158"/>
        <v>#VALUE!</v>
      </c>
      <c r="J3416" s="1">
        <f t="shared" si="159"/>
        <v>0</v>
      </c>
      <c r="K3416" s="69"/>
      <c r="L3416" s="69"/>
      <c r="M3416" s="69"/>
      <c r="N3416"/>
      <c r="O3416"/>
      <c r="P3416"/>
    </row>
    <row r="3417" spans="1:16" ht="12.75" customHeight="1" x14ac:dyDescent="0.2">
      <c r="A3417" s="85"/>
      <c r="B3417" s="83"/>
      <c r="C3417" s="83"/>
      <c r="D3417" s="84"/>
      <c r="E3417" s="84"/>
      <c r="F3417" s="84"/>
      <c r="G3417" s="84"/>
      <c r="H3417" s="1" t="e">
        <f t="shared" ca="1" si="157"/>
        <v>#VALUE!</v>
      </c>
      <c r="I3417" s="1" t="e">
        <f t="shared" ca="1" si="158"/>
        <v>#VALUE!</v>
      </c>
      <c r="J3417" s="1">
        <f t="shared" si="159"/>
        <v>0</v>
      </c>
      <c r="K3417" s="69"/>
      <c r="L3417" s="69"/>
      <c r="M3417" s="69"/>
      <c r="N3417"/>
      <c r="O3417"/>
      <c r="P3417"/>
    </row>
    <row r="3418" spans="1:16" ht="12.75" customHeight="1" x14ac:dyDescent="0.2">
      <c r="A3418" s="85"/>
      <c r="B3418" s="83"/>
      <c r="C3418" s="83"/>
      <c r="D3418" s="84"/>
      <c r="E3418" s="84"/>
      <c r="F3418" s="84"/>
      <c r="G3418" s="84"/>
      <c r="H3418" s="1" t="e">
        <f t="shared" ca="1" si="157"/>
        <v>#VALUE!</v>
      </c>
      <c r="I3418" s="1" t="e">
        <f t="shared" ca="1" si="158"/>
        <v>#VALUE!</v>
      </c>
      <c r="J3418" s="1">
        <f t="shared" si="159"/>
        <v>0</v>
      </c>
      <c r="K3418" s="69"/>
      <c r="L3418" s="69"/>
      <c r="M3418" s="69"/>
      <c r="N3418"/>
      <c r="O3418"/>
      <c r="P3418"/>
    </row>
    <row r="3419" spans="1:16" ht="12.75" customHeight="1" x14ac:dyDescent="0.2">
      <c r="A3419" s="85"/>
      <c r="B3419" s="83"/>
      <c r="C3419" s="83"/>
      <c r="D3419" s="84"/>
      <c r="E3419" s="84"/>
      <c r="F3419" s="84"/>
      <c r="G3419" s="84"/>
      <c r="H3419" s="1" t="e">
        <f t="shared" ca="1" si="157"/>
        <v>#VALUE!</v>
      </c>
      <c r="I3419" s="1" t="e">
        <f t="shared" ca="1" si="158"/>
        <v>#VALUE!</v>
      </c>
      <c r="J3419" s="1">
        <f t="shared" si="159"/>
        <v>0</v>
      </c>
      <c r="K3419" s="69"/>
      <c r="L3419" s="69"/>
      <c r="M3419" s="69"/>
      <c r="N3419"/>
      <c r="O3419"/>
      <c r="P3419"/>
    </row>
    <row r="3420" spans="1:16" ht="12.75" customHeight="1" x14ac:dyDescent="0.2">
      <c r="A3420" s="85"/>
      <c r="B3420" s="83"/>
      <c r="C3420" s="83"/>
      <c r="D3420" s="84"/>
      <c r="E3420" s="84"/>
      <c r="F3420" s="84"/>
      <c r="G3420" s="84"/>
      <c r="H3420" s="1" t="e">
        <f t="shared" ca="1" si="157"/>
        <v>#VALUE!</v>
      </c>
      <c r="I3420" s="1" t="e">
        <f t="shared" ca="1" si="158"/>
        <v>#VALUE!</v>
      </c>
      <c r="J3420" s="1">
        <f t="shared" si="159"/>
        <v>0</v>
      </c>
      <c r="K3420" s="69"/>
      <c r="L3420" s="69"/>
      <c r="M3420" s="69"/>
      <c r="N3420"/>
      <c r="O3420"/>
      <c r="P3420"/>
    </row>
    <row r="3421" spans="1:16" ht="12.75" customHeight="1" x14ac:dyDescent="0.2">
      <c r="A3421" s="85"/>
      <c r="B3421" s="83"/>
      <c r="C3421" s="83"/>
      <c r="D3421" s="84"/>
      <c r="E3421" s="84"/>
      <c r="F3421" s="84"/>
      <c r="G3421" s="84"/>
      <c r="H3421" s="1" t="e">
        <f t="shared" ca="1" si="157"/>
        <v>#VALUE!</v>
      </c>
      <c r="I3421" s="1" t="e">
        <f t="shared" ca="1" si="158"/>
        <v>#VALUE!</v>
      </c>
      <c r="J3421" s="1">
        <f t="shared" si="159"/>
        <v>0</v>
      </c>
      <c r="K3421" s="69"/>
      <c r="L3421" s="69"/>
      <c r="M3421" s="69"/>
      <c r="N3421"/>
      <c r="O3421"/>
      <c r="P3421"/>
    </row>
    <row r="3422" spans="1:16" ht="12.75" customHeight="1" x14ac:dyDescent="0.2">
      <c r="A3422" s="85"/>
      <c r="B3422" s="83"/>
      <c r="C3422" s="83"/>
      <c r="D3422" s="84"/>
      <c r="E3422" s="84"/>
      <c r="F3422" s="84"/>
      <c r="G3422" s="84"/>
      <c r="H3422" s="1" t="e">
        <f t="shared" ca="1" si="157"/>
        <v>#VALUE!</v>
      </c>
      <c r="I3422" s="1" t="e">
        <f t="shared" ca="1" si="158"/>
        <v>#VALUE!</v>
      </c>
      <c r="J3422" s="1">
        <f t="shared" si="159"/>
        <v>0</v>
      </c>
      <c r="K3422" s="69"/>
      <c r="L3422" s="69"/>
      <c r="M3422" s="69"/>
      <c r="N3422"/>
      <c r="O3422"/>
      <c r="P3422"/>
    </row>
    <row r="3423" spans="1:16" ht="12.75" customHeight="1" x14ac:dyDescent="0.2">
      <c r="A3423" s="85"/>
      <c r="B3423" s="83"/>
      <c r="C3423" s="83"/>
      <c r="D3423" s="84"/>
      <c r="E3423" s="84"/>
      <c r="F3423" s="84"/>
      <c r="G3423" s="84"/>
      <c r="H3423" s="1" t="e">
        <f t="shared" ca="1" si="157"/>
        <v>#VALUE!</v>
      </c>
      <c r="I3423" s="1" t="e">
        <f t="shared" ca="1" si="158"/>
        <v>#VALUE!</v>
      </c>
      <c r="J3423" s="1">
        <f t="shared" si="159"/>
        <v>0</v>
      </c>
      <c r="K3423" s="69"/>
      <c r="L3423" s="69"/>
      <c r="M3423" s="69"/>
      <c r="N3423"/>
      <c r="O3423"/>
      <c r="P3423"/>
    </row>
    <row r="3424" spans="1:16" ht="12.75" customHeight="1" x14ac:dyDescent="0.2">
      <c r="A3424" s="85"/>
      <c r="B3424" s="83"/>
      <c r="C3424" s="83"/>
      <c r="D3424" s="84"/>
      <c r="E3424" s="84"/>
      <c r="F3424" s="84"/>
      <c r="G3424" s="84"/>
      <c r="H3424" s="1" t="e">
        <f t="shared" ca="1" si="157"/>
        <v>#VALUE!</v>
      </c>
      <c r="I3424" s="1" t="e">
        <f t="shared" ca="1" si="158"/>
        <v>#VALUE!</v>
      </c>
      <c r="J3424" s="1">
        <f t="shared" si="159"/>
        <v>0</v>
      </c>
      <c r="K3424" s="69"/>
      <c r="L3424" s="69"/>
      <c r="M3424" s="69"/>
      <c r="N3424"/>
      <c r="O3424"/>
      <c r="P3424"/>
    </row>
    <row r="3425" spans="1:16" s="62" customFormat="1" ht="12.75" customHeight="1" x14ac:dyDescent="0.2">
      <c r="B3425" s="108"/>
      <c r="C3425" s="108"/>
      <c r="D3425" s="109"/>
      <c r="E3425" s="109"/>
      <c r="F3425" s="109"/>
      <c r="G3425" s="109"/>
      <c r="H3425" s="1" t="e">
        <f t="shared" ca="1" si="157"/>
        <v>#VALUE!</v>
      </c>
      <c r="I3425" s="1" t="e">
        <f t="shared" ca="1" si="158"/>
        <v>#VALUE!</v>
      </c>
      <c r="J3425" s="1">
        <f t="shared" si="159"/>
        <v>0</v>
      </c>
      <c r="K3425" s="110"/>
      <c r="L3425" s="69"/>
      <c r="M3425" s="69"/>
      <c r="N3425"/>
      <c r="O3425"/>
      <c r="P3425"/>
    </row>
    <row r="3426" spans="1:16" ht="12.75" customHeight="1" x14ac:dyDescent="0.2">
      <c r="A3426" s="85"/>
      <c r="B3426" s="83"/>
      <c r="C3426" s="83"/>
      <c r="D3426" s="84"/>
      <c r="E3426" s="84"/>
      <c r="F3426" s="84"/>
      <c r="G3426" s="84"/>
      <c r="H3426" s="1" t="e">
        <f t="shared" ca="1" si="157"/>
        <v>#VALUE!</v>
      </c>
      <c r="I3426" s="1" t="e">
        <f t="shared" ca="1" si="158"/>
        <v>#VALUE!</v>
      </c>
      <c r="J3426" s="1">
        <f t="shared" si="159"/>
        <v>0</v>
      </c>
      <c r="K3426" s="69"/>
      <c r="L3426" s="69"/>
      <c r="M3426" s="69"/>
      <c r="N3426"/>
      <c r="O3426"/>
      <c r="P3426"/>
    </row>
    <row r="3427" spans="1:16" ht="12.75" customHeight="1" x14ac:dyDescent="0.2">
      <c r="A3427" s="85"/>
      <c r="B3427" s="83"/>
      <c r="C3427" s="83"/>
      <c r="D3427" s="84"/>
      <c r="E3427" s="84"/>
      <c r="F3427" s="84"/>
      <c r="G3427" s="84"/>
      <c r="H3427" s="1" t="e">
        <f t="shared" ca="1" si="157"/>
        <v>#VALUE!</v>
      </c>
      <c r="I3427" s="1" t="e">
        <f t="shared" ca="1" si="158"/>
        <v>#VALUE!</v>
      </c>
      <c r="J3427" s="1">
        <f t="shared" si="159"/>
        <v>0</v>
      </c>
      <c r="K3427" s="69"/>
      <c r="L3427" s="69"/>
      <c r="M3427" s="69"/>
      <c r="N3427"/>
      <c r="O3427"/>
      <c r="P3427"/>
    </row>
    <row r="3428" spans="1:16" ht="12.75" customHeight="1" x14ac:dyDescent="0.2">
      <c r="A3428" s="85"/>
      <c r="B3428" s="83"/>
      <c r="C3428" s="83"/>
      <c r="D3428" s="84"/>
      <c r="E3428" s="84"/>
      <c r="F3428" s="84"/>
      <c r="G3428" s="84"/>
      <c r="H3428" s="1" t="e">
        <f t="shared" ca="1" si="157"/>
        <v>#VALUE!</v>
      </c>
      <c r="I3428" s="1" t="e">
        <f t="shared" ca="1" si="158"/>
        <v>#VALUE!</v>
      </c>
      <c r="J3428" s="1">
        <f t="shared" si="159"/>
        <v>0</v>
      </c>
      <c r="K3428" s="69"/>
      <c r="L3428" s="69"/>
      <c r="M3428" s="69"/>
      <c r="N3428"/>
      <c r="O3428"/>
      <c r="P3428"/>
    </row>
    <row r="3429" spans="1:16" ht="12.75" customHeight="1" x14ac:dyDescent="0.2">
      <c r="A3429" s="85"/>
      <c r="B3429" s="83"/>
      <c r="C3429" s="83"/>
      <c r="D3429" s="84"/>
      <c r="E3429" s="84"/>
      <c r="F3429" s="84"/>
      <c r="G3429" s="84"/>
      <c r="H3429" s="1" t="e">
        <f t="shared" ref="H3429:H3479" ca="1" si="160">IF(MID(OFFSET(H3429,0,-5,1,1),2,1)=":",LEFT(OFFSET(H3429,0,-5,1,1),1),LEFT(OFFSET(H3429,0,-5,1,1),2))+1</f>
        <v>#VALUE!</v>
      </c>
      <c r="I3429" s="1" t="e">
        <f t="shared" ca="1" si="158"/>
        <v>#VALUE!</v>
      </c>
      <c r="J3429" s="1">
        <f t="shared" si="159"/>
        <v>0</v>
      </c>
      <c r="K3429" s="69"/>
      <c r="L3429" s="69"/>
      <c r="M3429" s="69"/>
      <c r="N3429"/>
      <c r="O3429"/>
      <c r="P3429"/>
    </row>
    <row r="3430" spans="1:16" ht="12.75" customHeight="1" x14ac:dyDescent="0.2">
      <c r="A3430" s="85"/>
      <c r="B3430" s="83"/>
      <c r="C3430" s="83"/>
      <c r="D3430" s="84"/>
      <c r="E3430" s="84"/>
      <c r="F3430" s="84"/>
      <c r="G3430" s="84"/>
      <c r="H3430" s="1" t="e">
        <f t="shared" ca="1" si="160"/>
        <v>#VALUE!</v>
      </c>
      <c r="I3430" s="1" t="e">
        <f t="shared" ref="I3430:I3479" ca="1" si="161">IF(H3430=H3429,I3429+1,1)</f>
        <v>#VALUE!</v>
      </c>
      <c r="J3430" s="1">
        <f t="shared" ref="J3430:J3479" si="162">DAY(B3430)</f>
        <v>0</v>
      </c>
      <c r="K3430" s="69"/>
      <c r="L3430" s="69"/>
      <c r="M3430" s="69"/>
      <c r="N3430"/>
      <c r="O3430"/>
      <c r="P3430"/>
    </row>
    <row r="3431" spans="1:16" ht="12.75" customHeight="1" x14ac:dyDescent="0.2">
      <c r="A3431" s="85"/>
      <c r="B3431" s="83"/>
      <c r="C3431" s="83"/>
      <c r="D3431" s="84"/>
      <c r="E3431" s="84"/>
      <c r="F3431" s="84"/>
      <c r="G3431" s="84"/>
      <c r="H3431" s="1" t="e">
        <f t="shared" ca="1" si="160"/>
        <v>#VALUE!</v>
      </c>
      <c r="I3431" s="1" t="e">
        <f t="shared" ca="1" si="161"/>
        <v>#VALUE!</v>
      </c>
      <c r="J3431" s="1">
        <f t="shared" si="162"/>
        <v>0</v>
      </c>
      <c r="K3431" s="69"/>
      <c r="L3431" s="69"/>
      <c r="M3431" s="69"/>
      <c r="N3431"/>
      <c r="O3431"/>
      <c r="P3431"/>
    </row>
    <row r="3432" spans="1:16" ht="12.75" customHeight="1" x14ac:dyDescent="0.2">
      <c r="A3432" s="85"/>
      <c r="B3432" s="83"/>
      <c r="C3432" s="83"/>
      <c r="D3432" s="84"/>
      <c r="E3432" s="84"/>
      <c r="F3432" s="84"/>
      <c r="G3432" s="84"/>
      <c r="H3432" s="1" t="e">
        <f t="shared" ca="1" si="160"/>
        <v>#VALUE!</v>
      </c>
      <c r="I3432" s="1" t="e">
        <f t="shared" ca="1" si="161"/>
        <v>#VALUE!</v>
      </c>
      <c r="J3432" s="1">
        <f t="shared" si="162"/>
        <v>0</v>
      </c>
      <c r="K3432" s="69"/>
      <c r="L3432" s="69"/>
      <c r="M3432" s="69"/>
      <c r="N3432"/>
      <c r="O3432"/>
      <c r="P3432"/>
    </row>
    <row r="3433" spans="1:16" ht="12.75" customHeight="1" x14ac:dyDescent="0.2">
      <c r="A3433" s="85"/>
      <c r="B3433" s="83"/>
      <c r="C3433" s="83"/>
      <c r="D3433" s="84"/>
      <c r="E3433" s="84"/>
      <c r="F3433" s="84"/>
      <c r="G3433" s="84"/>
      <c r="H3433" s="1" t="e">
        <f t="shared" ca="1" si="160"/>
        <v>#VALUE!</v>
      </c>
      <c r="I3433" s="1" t="e">
        <f t="shared" ca="1" si="161"/>
        <v>#VALUE!</v>
      </c>
      <c r="J3433" s="1">
        <f t="shared" si="162"/>
        <v>0</v>
      </c>
      <c r="K3433" s="69"/>
      <c r="L3433" s="69"/>
      <c r="M3433" s="69"/>
      <c r="N3433"/>
      <c r="O3433"/>
      <c r="P3433"/>
    </row>
    <row r="3434" spans="1:16" ht="12.75" customHeight="1" x14ac:dyDescent="0.2">
      <c r="A3434" s="85"/>
      <c r="B3434" s="83"/>
      <c r="C3434" s="83"/>
      <c r="D3434" s="84"/>
      <c r="E3434" s="84"/>
      <c r="F3434" s="84"/>
      <c r="G3434" s="84"/>
      <c r="H3434" s="1" t="e">
        <f t="shared" ca="1" si="160"/>
        <v>#VALUE!</v>
      </c>
      <c r="I3434" s="1" t="e">
        <f t="shared" ca="1" si="161"/>
        <v>#VALUE!</v>
      </c>
      <c r="J3434" s="1">
        <f t="shared" si="162"/>
        <v>0</v>
      </c>
      <c r="K3434" s="69"/>
      <c r="L3434" s="69"/>
      <c r="M3434" s="69"/>
      <c r="N3434"/>
      <c r="O3434"/>
      <c r="P3434"/>
    </row>
    <row r="3435" spans="1:16" ht="12.75" customHeight="1" x14ac:dyDescent="0.2">
      <c r="A3435" s="85"/>
      <c r="B3435" s="83"/>
      <c r="C3435" s="83"/>
      <c r="D3435" s="84"/>
      <c r="E3435" s="84"/>
      <c r="F3435" s="84"/>
      <c r="G3435" s="84"/>
      <c r="H3435" s="1" t="e">
        <f t="shared" ca="1" si="160"/>
        <v>#VALUE!</v>
      </c>
      <c r="I3435" s="1" t="e">
        <f t="shared" ca="1" si="161"/>
        <v>#VALUE!</v>
      </c>
      <c r="J3435" s="1">
        <f t="shared" si="162"/>
        <v>0</v>
      </c>
      <c r="K3435" s="69"/>
      <c r="L3435" s="69"/>
      <c r="M3435" s="69"/>
      <c r="N3435"/>
      <c r="O3435"/>
      <c r="P3435"/>
    </row>
    <row r="3436" spans="1:16" ht="12.75" customHeight="1" x14ac:dyDescent="0.2">
      <c r="A3436" s="85"/>
      <c r="B3436" s="83"/>
      <c r="C3436" s="83"/>
      <c r="D3436" s="84"/>
      <c r="E3436" s="84"/>
      <c r="F3436" s="84"/>
      <c r="G3436" s="84"/>
      <c r="H3436" s="1" t="e">
        <f t="shared" ca="1" si="160"/>
        <v>#VALUE!</v>
      </c>
      <c r="I3436" s="1" t="e">
        <f t="shared" ca="1" si="161"/>
        <v>#VALUE!</v>
      </c>
      <c r="J3436" s="1">
        <f t="shared" si="162"/>
        <v>0</v>
      </c>
      <c r="K3436" s="69"/>
      <c r="L3436" s="69"/>
      <c r="M3436" s="69"/>
      <c r="N3436"/>
      <c r="O3436"/>
      <c r="P3436"/>
    </row>
    <row r="3437" spans="1:16" ht="12.75" customHeight="1" x14ac:dyDescent="0.2">
      <c r="A3437" s="85"/>
      <c r="B3437" s="83"/>
      <c r="C3437" s="83"/>
      <c r="D3437" s="84"/>
      <c r="E3437" s="84"/>
      <c r="F3437" s="84"/>
      <c r="G3437" s="84"/>
      <c r="H3437" s="1" t="e">
        <f t="shared" ca="1" si="160"/>
        <v>#VALUE!</v>
      </c>
      <c r="I3437" s="1" t="e">
        <f t="shared" ca="1" si="161"/>
        <v>#VALUE!</v>
      </c>
      <c r="J3437" s="1">
        <f t="shared" si="162"/>
        <v>0</v>
      </c>
      <c r="K3437" s="69"/>
      <c r="L3437" s="69"/>
      <c r="M3437" s="69"/>
      <c r="N3437"/>
      <c r="O3437"/>
      <c r="P3437"/>
    </row>
    <row r="3438" spans="1:16" ht="12.75" customHeight="1" x14ac:dyDescent="0.2">
      <c r="A3438" s="85"/>
      <c r="B3438" s="83"/>
      <c r="C3438" s="83"/>
      <c r="D3438" s="84"/>
      <c r="E3438" s="84"/>
      <c r="F3438" s="84"/>
      <c r="G3438" s="84"/>
      <c r="H3438" s="1" t="e">
        <f t="shared" ca="1" si="160"/>
        <v>#VALUE!</v>
      </c>
      <c r="I3438" s="1" t="e">
        <f t="shared" ca="1" si="161"/>
        <v>#VALUE!</v>
      </c>
      <c r="J3438" s="1">
        <f t="shared" si="162"/>
        <v>0</v>
      </c>
      <c r="K3438" s="69"/>
      <c r="L3438" s="69"/>
      <c r="M3438" s="69"/>
      <c r="N3438"/>
      <c r="O3438"/>
      <c r="P3438"/>
    </row>
    <row r="3439" spans="1:16" ht="12.75" customHeight="1" x14ac:dyDescent="0.2">
      <c r="A3439" s="85"/>
      <c r="B3439" s="83"/>
      <c r="C3439" s="83"/>
      <c r="D3439" s="84"/>
      <c r="E3439" s="84"/>
      <c r="F3439" s="84"/>
      <c r="G3439" s="84"/>
      <c r="H3439" s="1" t="e">
        <f t="shared" ca="1" si="160"/>
        <v>#VALUE!</v>
      </c>
      <c r="I3439" s="1" t="e">
        <f t="shared" ca="1" si="161"/>
        <v>#VALUE!</v>
      </c>
      <c r="J3439" s="1">
        <f t="shared" si="162"/>
        <v>0</v>
      </c>
      <c r="K3439" s="69"/>
      <c r="L3439" s="69"/>
      <c r="M3439" s="69"/>
      <c r="N3439"/>
      <c r="O3439"/>
      <c r="P3439"/>
    </row>
    <row r="3440" spans="1:16" ht="12.75" customHeight="1" x14ac:dyDescent="0.2">
      <c r="A3440" s="85"/>
      <c r="B3440" s="83"/>
      <c r="C3440" s="83"/>
      <c r="D3440" s="84"/>
      <c r="E3440" s="84"/>
      <c r="F3440" s="84"/>
      <c r="G3440" s="84"/>
      <c r="H3440" s="1" t="e">
        <f t="shared" ca="1" si="160"/>
        <v>#VALUE!</v>
      </c>
      <c r="I3440" s="1" t="e">
        <f t="shared" ca="1" si="161"/>
        <v>#VALUE!</v>
      </c>
      <c r="J3440" s="1">
        <f t="shared" si="162"/>
        <v>0</v>
      </c>
      <c r="K3440" s="69"/>
      <c r="L3440" s="69"/>
      <c r="M3440" s="69"/>
      <c r="N3440"/>
      <c r="O3440"/>
      <c r="P3440"/>
    </row>
    <row r="3441" spans="1:25" ht="12.75" customHeight="1" x14ac:dyDescent="0.2">
      <c r="A3441" s="85"/>
      <c r="B3441" s="83"/>
      <c r="C3441" s="83"/>
      <c r="D3441" s="84"/>
      <c r="E3441" s="84"/>
      <c r="F3441" s="84"/>
      <c r="G3441" s="84"/>
      <c r="H3441" s="1" t="e">
        <f t="shared" ca="1" si="160"/>
        <v>#VALUE!</v>
      </c>
      <c r="I3441" s="1" t="e">
        <f t="shared" ca="1" si="161"/>
        <v>#VALUE!</v>
      </c>
      <c r="J3441" s="1">
        <f t="shared" si="162"/>
        <v>0</v>
      </c>
      <c r="K3441" s="69"/>
      <c r="L3441" s="69"/>
      <c r="M3441" s="69"/>
      <c r="N3441"/>
      <c r="O3441"/>
      <c r="P3441"/>
    </row>
    <row r="3442" spans="1:25" ht="12.75" customHeight="1" x14ac:dyDescent="0.2">
      <c r="A3442" s="85"/>
      <c r="B3442" s="83"/>
      <c r="C3442" s="83"/>
      <c r="D3442" s="84"/>
      <c r="E3442" s="84"/>
      <c r="F3442" s="84"/>
      <c r="G3442" s="84"/>
      <c r="H3442" s="1" t="e">
        <f t="shared" ca="1" si="160"/>
        <v>#VALUE!</v>
      </c>
      <c r="I3442" s="1" t="e">
        <f t="shared" ca="1" si="161"/>
        <v>#VALUE!</v>
      </c>
      <c r="J3442" s="1">
        <f t="shared" si="162"/>
        <v>0</v>
      </c>
      <c r="K3442" s="69"/>
      <c r="L3442" s="69"/>
      <c r="M3442" s="69"/>
      <c r="N3442"/>
      <c r="O3442"/>
      <c r="P3442"/>
    </row>
    <row r="3443" spans="1:25" ht="12.75" customHeight="1" x14ac:dyDescent="0.2">
      <c r="A3443" s="85"/>
      <c r="B3443" s="83"/>
      <c r="C3443" s="83"/>
      <c r="D3443" s="84"/>
      <c r="E3443" s="84"/>
      <c r="F3443" s="84"/>
      <c r="G3443" s="84"/>
      <c r="H3443" s="1" t="e">
        <f t="shared" ca="1" si="160"/>
        <v>#VALUE!</v>
      </c>
      <c r="I3443" s="1" t="e">
        <f t="shared" ca="1" si="161"/>
        <v>#VALUE!</v>
      </c>
      <c r="J3443" s="1">
        <f t="shared" si="162"/>
        <v>0</v>
      </c>
      <c r="K3443" s="69"/>
      <c r="L3443" s="69"/>
      <c r="M3443" s="69"/>
      <c r="N3443"/>
      <c r="O3443"/>
      <c r="P3443"/>
    </row>
    <row r="3444" spans="1:25" ht="12.75" customHeight="1" x14ac:dyDescent="0.2">
      <c r="A3444" s="85"/>
      <c r="B3444" s="83"/>
      <c r="C3444" s="83"/>
      <c r="D3444" s="84"/>
      <c r="E3444" s="84"/>
      <c r="F3444" s="84"/>
      <c r="G3444" s="84"/>
      <c r="H3444" s="1" t="e">
        <f t="shared" ca="1" si="160"/>
        <v>#VALUE!</v>
      </c>
      <c r="I3444" s="1" t="e">
        <f t="shared" ca="1" si="161"/>
        <v>#VALUE!</v>
      </c>
      <c r="J3444" s="1">
        <f t="shared" si="162"/>
        <v>0</v>
      </c>
      <c r="K3444" s="69"/>
      <c r="L3444" s="69"/>
      <c r="M3444" s="69"/>
      <c r="N3444"/>
      <c r="O3444"/>
      <c r="P3444"/>
    </row>
    <row r="3445" spans="1:25" ht="12.75" customHeight="1" x14ac:dyDescent="0.2">
      <c r="A3445" s="85"/>
      <c r="B3445" s="83"/>
      <c r="C3445" s="83"/>
      <c r="D3445" s="84"/>
      <c r="E3445" s="84"/>
      <c r="F3445" s="84"/>
      <c r="G3445" s="84"/>
      <c r="H3445" s="1" t="e">
        <f t="shared" ca="1" si="160"/>
        <v>#VALUE!</v>
      </c>
      <c r="I3445" s="1" t="e">
        <f t="shared" ca="1" si="161"/>
        <v>#VALUE!</v>
      </c>
      <c r="J3445" s="1">
        <f t="shared" si="162"/>
        <v>0</v>
      </c>
      <c r="K3445" s="69"/>
      <c r="L3445" s="69"/>
      <c r="M3445" s="69"/>
      <c r="N3445"/>
      <c r="O3445"/>
      <c r="P3445"/>
      <c r="R3445" s="83" t="s">
        <v>37</v>
      </c>
      <c r="S3445" s="83" t="s">
        <v>22</v>
      </c>
      <c r="T3445" s="84">
        <v>0</v>
      </c>
      <c r="U3445" s="84">
        <v>11.352373</v>
      </c>
      <c r="V3445" s="84">
        <v>14906.766</v>
      </c>
      <c r="W3445" s="84">
        <v>14.395333000000001</v>
      </c>
      <c r="X3445" s="1">
        <f ca="1">IF(MID(OFFSET(X3445,0,-5,1,1),2,1)=":",LEFT(OFFSET(X3445,0,-5,1,1),1),LEFT(OFFSET(X3445,0,-5,1,1),2))+1</f>
        <v>6</v>
      </c>
      <c r="Y3445" s="1">
        <f ca="1">IF(X3445=X3444,Y3444+1,1)</f>
        <v>1</v>
      </c>
    </row>
    <row r="3446" spans="1:25" ht="12.75" customHeight="1" x14ac:dyDescent="0.2">
      <c r="A3446" s="85"/>
      <c r="B3446" s="83"/>
      <c r="C3446" s="83"/>
      <c r="D3446" s="84"/>
      <c r="E3446" s="84"/>
      <c r="F3446" s="84"/>
      <c r="G3446" s="84"/>
      <c r="H3446" s="1" t="e">
        <f t="shared" ca="1" si="160"/>
        <v>#VALUE!</v>
      </c>
      <c r="I3446" s="1" t="e">
        <f t="shared" ca="1" si="161"/>
        <v>#VALUE!</v>
      </c>
      <c r="J3446" s="1">
        <f t="shared" si="162"/>
        <v>0</v>
      </c>
      <c r="K3446" s="69"/>
      <c r="L3446" s="69"/>
      <c r="M3446" s="69"/>
      <c r="N3446"/>
      <c r="O3446"/>
      <c r="P3446"/>
    </row>
    <row r="3447" spans="1:25" ht="12.75" customHeight="1" x14ac:dyDescent="0.2">
      <c r="A3447" s="85"/>
      <c r="B3447" s="83"/>
      <c r="C3447" s="83"/>
      <c r="D3447" s="84"/>
      <c r="E3447" s="84"/>
      <c r="F3447" s="84"/>
      <c r="G3447" s="84"/>
      <c r="H3447" s="1" t="e">
        <f t="shared" ca="1" si="160"/>
        <v>#VALUE!</v>
      </c>
      <c r="I3447" s="1" t="e">
        <f t="shared" ca="1" si="161"/>
        <v>#VALUE!</v>
      </c>
      <c r="J3447" s="1">
        <f t="shared" si="162"/>
        <v>0</v>
      </c>
      <c r="K3447" s="69"/>
      <c r="L3447" s="69"/>
      <c r="M3447" s="69"/>
      <c r="N3447"/>
      <c r="O3447"/>
      <c r="P3447"/>
    </row>
    <row r="3448" spans="1:25" ht="12.75" customHeight="1" x14ac:dyDescent="0.2">
      <c r="A3448" s="85"/>
      <c r="B3448" s="83"/>
      <c r="C3448" s="83"/>
      <c r="D3448" s="84"/>
      <c r="E3448" s="84"/>
      <c r="F3448" s="84"/>
      <c r="G3448" s="84"/>
      <c r="H3448" s="1" t="e">
        <f t="shared" ca="1" si="160"/>
        <v>#VALUE!</v>
      </c>
      <c r="I3448" s="1" t="e">
        <f t="shared" ca="1" si="161"/>
        <v>#VALUE!</v>
      </c>
      <c r="J3448" s="1">
        <f t="shared" si="162"/>
        <v>0</v>
      </c>
      <c r="K3448" s="69"/>
      <c r="L3448" s="69"/>
      <c r="M3448" s="69"/>
      <c r="N3448"/>
      <c r="O3448"/>
      <c r="P3448"/>
    </row>
    <row r="3449" spans="1:25" ht="12.75" customHeight="1" x14ac:dyDescent="0.2">
      <c r="A3449" s="85"/>
      <c r="B3449" s="83"/>
      <c r="C3449" s="83"/>
      <c r="D3449" s="84"/>
      <c r="E3449" s="84"/>
      <c r="F3449" s="84"/>
      <c r="G3449" s="84"/>
      <c r="H3449" s="1" t="e">
        <f t="shared" ca="1" si="160"/>
        <v>#VALUE!</v>
      </c>
      <c r="I3449" s="1" t="e">
        <f t="shared" ca="1" si="161"/>
        <v>#VALUE!</v>
      </c>
      <c r="J3449" s="1">
        <f t="shared" si="162"/>
        <v>0</v>
      </c>
      <c r="K3449" s="69"/>
      <c r="L3449" s="69"/>
      <c r="M3449" s="69"/>
      <c r="N3449"/>
      <c r="O3449"/>
      <c r="P3449"/>
    </row>
    <row r="3450" spans="1:25" ht="12.75" customHeight="1" x14ac:dyDescent="0.2">
      <c r="A3450" s="85"/>
      <c r="B3450" s="83"/>
      <c r="C3450" s="83"/>
      <c r="D3450" s="84"/>
      <c r="E3450" s="84"/>
      <c r="F3450" s="84"/>
      <c r="G3450" s="84"/>
      <c r="H3450" s="1" t="e">
        <f t="shared" ca="1" si="160"/>
        <v>#VALUE!</v>
      </c>
      <c r="I3450" s="1" t="e">
        <f t="shared" ca="1" si="161"/>
        <v>#VALUE!</v>
      </c>
      <c r="J3450" s="1">
        <f t="shared" si="162"/>
        <v>0</v>
      </c>
      <c r="K3450" s="69"/>
      <c r="L3450" s="69"/>
      <c r="M3450" s="69"/>
      <c r="N3450"/>
      <c r="O3450"/>
      <c r="P3450"/>
    </row>
    <row r="3451" spans="1:25" ht="12.75" customHeight="1" x14ac:dyDescent="0.2">
      <c r="A3451" s="85"/>
      <c r="B3451" s="83"/>
      <c r="C3451" s="83"/>
      <c r="D3451" s="84"/>
      <c r="E3451" s="84"/>
      <c r="F3451" s="84"/>
      <c r="G3451" s="84"/>
      <c r="H3451" s="1" t="e">
        <f t="shared" ca="1" si="160"/>
        <v>#VALUE!</v>
      </c>
      <c r="I3451" s="1" t="e">
        <f t="shared" ca="1" si="161"/>
        <v>#VALUE!</v>
      </c>
      <c r="J3451" s="1">
        <f t="shared" si="162"/>
        <v>0</v>
      </c>
      <c r="K3451" s="69"/>
      <c r="L3451" s="69"/>
      <c r="M3451" s="69"/>
      <c r="N3451"/>
      <c r="O3451"/>
      <c r="P3451"/>
    </row>
    <row r="3452" spans="1:25" ht="12.75" customHeight="1" x14ac:dyDescent="0.2">
      <c r="A3452" s="85"/>
      <c r="B3452" s="83"/>
      <c r="C3452" s="83"/>
      <c r="D3452" s="86"/>
      <c r="E3452" s="86"/>
      <c r="F3452" s="86"/>
      <c r="G3452" s="86"/>
      <c r="H3452" s="1" t="e">
        <f t="shared" ca="1" si="160"/>
        <v>#VALUE!</v>
      </c>
      <c r="I3452" s="1" t="e">
        <f t="shared" ca="1" si="161"/>
        <v>#VALUE!</v>
      </c>
      <c r="J3452" s="1">
        <f t="shared" si="162"/>
        <v>0</v>
      </c>
      <c r="K3452" s="69"/>
      <c r="L3452" s="69"/>
      <c r="M3452" s="69"/>
      <c r="N3452"/>
      <c r="O3452"/>
      <c r="P3452"/>
    </row>
    <row r="3453" spans="1:25" ht="12.75" customHeight="1" x14ac:dyDescent="0.2">
      <c r="A3453" s="85"/>
      <c r="B3453" s="83"/>
      <c r="C3453" s="83"/>
      <c r="D3453" s="86"/>
      <c r="E3453" s="86"/>
      <c r="F3453" s="86"/>
      <c r="G3453" s="86"/>
      <c r="H3453" s="1" t="e">
        <f t="shared" ca="1" si="160"/>
        <v>#VALUE!</v>
      </c>
      <c r="I3453" s="1" t="e">
        <f t="shared" ca="1" si="161"/>
        <v>#VALUE!</v>
      </c>
      <c r="J3453" s="1">
        <f t="shared" si="162"/>
        <v>0</v>
      </c>
      <c r="K3453" s="69"/>
      <c r="L3453" s="69"/>
      <c r="M3453" s="69"/>
      <c r="N3453"/>
      <c r="O3453"/>
      <c r="P3453"/>
    </row>
    <row r="3454" spans="1:25" ht="12.75" customHeight="1" x14ac:dyDescent="0.2">
      <c r="A3454" s="85"/>
      <c r="B3454" s="83"/>
      <c r="C3454" s="83"/>
      <c r="D3454" s="86"/>
      <c r="E3454" s="86"/>
      <c r="F3454" s="86"/>
      <c r="G3454" s="86"/>
      <c r="H3454" s="1" t="e">
        <f t="shared" ca="1" si="160"/>
        <v>#VALUE!</v>
      </c>
      <c r="I3454" s="1" t="e">
        <f t="shared" ca="1" si="161"/>
        <v>#VALUE!</v>
      </c>
      <c r="J3454" s="1">
        <f t="shared" si="162"/>
        <v>0</v>
      </c>
      <c r="K3454" s="69"/>
      <c r="L3454" s="69"/>
      <c r="M3454" s="69"/>
      <c r="N3454"/>
      <c r="O3454"/>
      <c r="P3454"/>
    </row>
    <row r="3455" spans="1:25" ht="12.75" customHeight="1" x14ac:dyDescent="0.2">
      <c r="A3455" s="85"/>
      <c r="B3455" s="83"/>
      <c r="C3455" s="83"/>
      <c r="D3455" s="86"/>
      <c r="E3455" s="86"/>
      <c r="F3455" s="86"/>
      <c r="G3455" s="86"/>
      <c r="H3455" s="1" t="e">
        <f t="shared" ca="1" si="160"/>
        <v>#VALUE!</v>
      </c>
      <c r="I3455" s="1" t="e">
        <f t="shared" ca="1" si="161"/>
        <v>#VALUE!</v>
      </c>
      <c r="J3455" s="1">
        <f t="shared" si="162"/>
        <v>0</v>
      </c>
      <c r="K3455" s="69"/>
      <c r="L3455" s="69"/>
      <c r="M3455" s="69"/>
      <c r="N3455"/>
      <c r="O3455"/>
      <c r="P3455"/>
    </row>
    <row r="3456" spans="1:25" ht="12.75" customHeight="1" x14ac:dyDescent="0.2">
      <c r="A3456" s="85"/>
      <c r="B3456" s="83"/>
      <c r="C3456" s="83"/>
      <c r="D3456" s="86"/>
      <c r="E3456" s="86"/>
      <c r="F3456" s="86"/>
      <c r="G3456" s="86"/>
      <c r="H3456" s="1" t="e">
        <f t="shared" ca="1" si="160"/>
        <v>#VALUE!</v>
      </c>
      <c r="I3456" s="1" t="e">
        <f t="shared" ca="1" si="161"/>
        <v>#VALUE!</v>
      </c>
      <c r="J3456" s="1">
        <f t="shared" si="162"/>
        <v>0</v>
      </c>
      <c r="K3456" s="69"/>
      <c r="L3456" s="69"/>
      <c r="M3456" s="69"/>
      <c r="N3456"/>
      <c r="O3456"/>
      <c r="P3456"/>
    </row>
    <row r="3457" spans="1:16" ht="12.75" customHeight="1" x14ac:dyDescent="0.2">
      <c r="A3457" s="85"/>
      <c r="B3457" s="83"/>
      <c r="C3457" s="83"/>
      <c r="D3457" s="86"/>
      <c r="E3457" s="86"/>
      <c r="F3457" s="86"/>
      <c r="G3457" s="86"/>
      <c r="H3457" s="1" t="e">
        <f t="shared" ca="1" si="160"/>
        <v>#VALUE!</v>
      </c>
      <c r="I3457" s="1" t="e">
        <f t="shared" ca="1" si="161"/>
        <v>#VALUE!</v>
      </c>
      <c r="J3457" s="1">
        <f t="shared" si="162"/>
        <v>0</v>
      </c>
      <c r="K3457" s="69"/>
      <c r="L3457" s="69"/>
      <c r="M3457" s="69"/>
      <c r="N3457"/>
      <c r="O3457"/>
      <c r="P3457"/>
    </row>
    <row r="3458" spans="1:16" ht="12.75" customHeight="1" x14ac:dyDescent="0.2">
      <c r="A3458" s="85"/>
      <c r="B3458" s="83"/>
      <c r="C3458" s="83"/>
      <c r="D3458" s="86"/>
      <c r="E3458" s="86"/>
      <c r="F3458" s="86"/>
      <c r="G3458" s="86"/>
      <c r="H3458" s="1" t="e">
        <f t="shared" ca="1" si="160"/>
        <v>#VALUE!</v>
      </c>
      <c r="I3458" s="1" t="e">
        <f t="shared" ca="1" si="161"/>
        <v>#VALUE!</v>
      </c>
      <c r="J3458" s="1">
        <f t="shared" si="162"/>
        <v>0</v>
      </c>
      <c r="K3458" s="69"/>
      <c r="L3458" s="69"/>
      <c r="M3458" s="69"/>
      <c r="N3458"/>
      <c r="O3458"/>
      <c r="P3458"/>
    </row>
    <row r="3459" spans="1:16" ht="12.75" customHeight="1" x14ac:dyDescent="0.2">
      <c r="A3459" s="85"/>
      <c r="B3459" s="83"/>
      <c r="C3459" s="83"/>
      <c r="D3459" s="86"/>
      <c r="E3459" s="86"/>
      <c r="F3459" s="86"/>
      <c r="G3459" s="86"/>
      <c r="H3459" s="1" t="e">
        <f t="shared" ca="1" si="160"/>
        <v>#VALUE!</v>
      </c>
      <c r="I3459" s="1" t="e">
        <f t="shared" ca="1" si="161"/>
        <v>#VALUE!</v>
      </c>
      <c r="J3459" s="1">
        <f t="shared" si="162"/>
        <v>0</v>
      </c>
      <c r="K3459" s="69"/>
      <c r="L3459" s="69"/>
      <c r="M3459" s="69"/>
      <c r="N3459"/>
      <c r="O3459"/>
      <c r="P3459"/>
    </row>
    <row r="3460" spans="1:16" ht="12.75" customHeight="1" x14ac:dyDescent="0.2">
      <c r="A3460" s="85"/>
      <c r="B3460" s="83"/>
      <c r="C3460" s="83"/>
      <c r="D3460" s="86"/>
      <c r="E3460" s="86"/>
      <c r="F3460" s="86"/>
      <c r="G3460" s="86"/>
      <c r="H3460" s="1" t="e">
        <f t="shared" ca="1" si="160"/>
        <v>#VALUE!</v>
      </c>
      <c r="I3460" s="1" t="e">
        <f t="shared" ca="1" si="161"/>
        <v>#VALUE!</v>
      </c>
      <c r="J3460" s="1">
        <f t="shared" si="162"/>
        <v>0</v>
      </c>
      <c r="K3460" s="69"/>
      <c r="L3460" s="69"/>
      <c r="M3460" s="69"/>
      <c r="N3460"/>
      <c r="O3460"/>
      <c r="P3460"/>
    </row>
    <row r="3461" spans="1:16" ht="12.75" customHeight="1" x14ac:dyDescent="0.2">
      <c r="A3461" s="85"/>
      <c r="B3461" s="83"/>
      <c r="C3461" s="83"/>
      <c r="D3461" s="86"/>
      <c r="E3461" s="86"/>
      <c r="F3461" s="86"/>
      <c r="G3461" s="86"/>
      <c r="H3461" s="1" t="e">
        <f t="shared" ca="1" si="160"/>
        <v>#VALUE!</v>
      </c>
      <c r="I3461" s="1" t="e">
        <f t="shared" ca="1" si="161"/>
        <v>#VALUE!</v>
      </c>
      <c r="J3461" s="1">
        <f t="shared" si="162"/>
        <v>0</v>
      </c>
      <c r="K3461" s="69"/>
      <c r="L3461" s="69"/>
      <c r="M3461" s="69"/>
      <c r="N3461"/>
      <c r="O3461"/>
      <c r="P3461"/>
    </row>
    <row r="3462" spans="1:16" ht="12.75" customHeight="1" x14ac:dyDescent="0.2">
      <c r="A3462" s="85"/>
      <c r="B3462" s="83"/>
      <c r="C3462" s="83"/>
      <c r="D3462" s="86"/>
      <c r="E3462" s="86"/>
      <c r="F3462" s="86"/>
      <c r="G3462" s="86"/>
      <c r="H3462" s="1" t="e">
        <f t="shared" ca="1" si="160"/>
        <v>#VALUE!</v>
      </c>
      <c r="I3462" s="1" t="e">
        <f t="shared" ca="1" si="161"/>
        <v>#VALUE!</v>
      </c>
      <c r="J3462" s="1">
        <f t="shared" si="162"/>
        <v>0</v>
      </c>
      <c r="K3462" s="69"/>
      <c r="L3462" s="69"/>
      <c r="M3462" s="69"/>
      <c r="N3462"/>
      <c r="O3462"/>
      <c r="P3462"/>
    </row>
    <row r="3463" spans="1:16" ht="12.75" customHeight="1" x14ac:dyDescent="0.2">
      <c r="A3463" s="85"/>
      <c r="B3463" s="83"/>
      <c r="C3463" s="83"/>
      <c r="D3463" s="86"/>
      <c r="E3463" s="86"/>
      <c r="F3463" s="86"/>
      <c r="G3463" s="86"/>
      <c r="H3463" s="1" t="e">
        <f t="shared" ca="1" si="160"/>
        <v>#VALUE!</v>
      </c>
      <c r="I3463" s="1" t="e">
        <f t="shared" ca="1" si="161"/>
        <v>#VALUE!</v>
      </c>
      <c r="J3463" s="1">
        <f t="shared" si="162"/>
        <v>0</v>
      </c>
      <c r="K3463" s="69"/>
      <c r="L3463" s="69"/>
      <c r="M3463" s="69"/>
      <c r="N3463"/>
      <c r="O3463"/>
      <c r="P3463"/>
    </row>
    <row r="3464" spans="1:16" ht="12.75" customHeight="1" x14ac:dyDescent="0.2">
      <c r="A3464" s="85"/>
      <c r="B3464" s="83"/>
      <c r="C3464" s="83"/>
      <c r="D3464" s="86"/>
      <c r="E3464" s="86"/>
      <c r="F3464" s="86"/>
      <c r="G3464" s="86"/>
      <c r="H3464" s="1" t="e">
        <f t="shared" ca="1" si="160"/>
        <v>#VALUE!</v>
      </c>
      <c r="I3464" s="1" t="e">
        <f t="shared" ca="1" si="161"/>
        <v>#VALUE!</v>
      </c>
      <c r="J3464" s="1">
        <f t="shared" si="162"/>
        <v>0</v>
      </c>
      <c r="K3464" s="69"/>
      <c r="L3464" s="69"/>
      <c r="M3464" s="69"/>
      <c r="N3464"/>
      <c r="O3464"/>
      <c r="P3464"/>
    </row>
    <row r="3465" spans="1:16" ht="12.75" customHeight="1" x14ac:dyDescent="0.2">
      <c r="A3465" s="85"/>
      <c r="B3465" s="83"/>
      <c r="C3465" s="83"/>
      <c r="D3465" s="86"/>
      <c r="E3465" s="86"/>
      <c r="F3465" s="86"/>
      <c r="G3465" s="86"/>
      <c r="H3465" s="1" t="e">
        <f t="shared" ca="1" si="160"/>
        <v>#VALUE!</v>
      </c>
      <c r="I3465" s="1" t="e">
        <f t="shared" ca="1" si="161"/>
        <v>#VALUE!</v>
      </c>
      <c r="J3465" s="1">
        <f t="shared" si="162"/>
        <v>0</v>
      </c>
      <c r="K3465" s="69"/>
      <c r="L3465" s="69"/>
      <c r="M3465" s="69"/>
      <c r="N3465"/>
      <c r="O3465"/>
      <c r="P3465"/>
    </row>
    <row r="3466" spans="1:16" ht="12.75" customHeight="1" x14ac:dyDescent="0.2">
      <c r="A3466" s="85"/>
      <c r="B3466" s="83"/>
      <c r="C3466" s="83"/>
      <c r="D3466" s="86"/>
      <c r="E3466" s="86"/>
      <c r="F3466" s="86"/>
      <c r="G3466" s="86"/>
      <c r="H3466" s="1" t="e">
        <f t="shared" ca="1" si="160"/>
        <v>#VALUE!</v>
      </c>
      <c r="I3466" s="1" t="e">
        <f t="shared" ca="1" si="161"/>
        <v>#VALUE!</v>
      </c>
      <c r="J3466" s="1">
        <f t="shared" si="162"/>
        <v>0</v>
      </c>
      <c r="K3466" s="69"/>
      <c r="L3466" s="69"/>
      <c r="M3466" s="69"/>
      <c r="N3466"/>
      <c r="O3466"/>
      <c r="P3466"/>
    </row>
    <row r="3467" spans="1:16" ht="12.75" customHeight="1" x14ac:dyDescent="0.2">
      <c r="A3467" s="85"/>
      <c r="B3467" s="83"/>
      <c r="C3467" s="83"/>
      <c r="D3467" s="86"/>
      <c r="E3467" s="86"/>
      <c r="F3467" s="86"/>
      <c r="G3467" s="86"/>
      <c r="H3467" s="1" t="e">
        <f t="shared" ca="1" si="160"/>
        <v>#VALUE!</v>
      </c>
      <c r="I3467" s="1" t="e">
        <f t="shared" ca="1" si="161"/>
        <v>#VALUE!</v>
      </c>
      <c r="J3467" s="1">
        <f t="shared" si="162"/>
        <v>0</v>
      </c>
      <c r="K3467" s="69"/>
      <c r="L3467" s="69"/>
      <c r="M3467" s="69"/>
      <c r="N3467"/>
      <c r="O3467"/>
      <c r="P3467"/>
    </row>
    <row r="3468" spans="1:16" ht="12.75" customHeight="1" x14ac:dyDescent="0.2">
      <c r="A3468" s="85"/>
      <c r="B3468" s="83"/>
      <c r="C3468" s="83"/>
      <c r="D3468" s="86"/>
      <c r="E3468" s="86"/>
      <c r="F3468" s="86"/>
      <c r="G3468" s="86"/>
      <c r="H3468" s="1" t="e">
        <f t="shared" ca="1" si="160"/>
        <v>#VALUE!</v>
      </c>
      <c r="I3468" s="1" t="e">
        <f t="shared" ca="1" si="161"/>
        <v>#VALUE!</v>
      </c>
      <c r="J3468" s="1">
        <f t="shared" si="162"/>
        <v>0</v>
      </c>
      <c r="K3468" s="69"/>
      <c r="L3468" s="69"/>
      <c r="M3468" s="69"/>
      <c r="N3468"/>
      <c r="O3468"/>
      <c r="P3468"/>
    </row>
    <row r="3469" spans="1:16" ht="12.75" customHeight="1" x14ac:dyDescent="0.2">
      <c r="A3469" s="85"/>
      <c r="B3469" s="83"/>
      <c r="C3469" s="83"/>
      <c r="D3469" s="86"/>
      <c r="E3469" s="86"/>
      <c r="F3469" s="86"/>
      <c r="G3469" s="86"/>
      <c r="H3469" s="1" t="e">
        <f t="shared" ca="1" si="160"/>
        <v>#VALUE!</v>
      </c>
      <c r="I3469" s="1" t="e">
        <f t="shared" ca="1" si="161"/>
        <v>#VALUE!</v>
      </c>
      <c r="J3469" s="1">
        <f t="shared" si="162"/>
        <v>0</v>
      </c>
      <c r="K3469" s="69"/>
      <c r="L3469" s="69"/>
      <c r="M3469" s="69"/>
      <c r="N3469"/>
      <c r="O3469"/>
      <c r="P3469"/>
    </row>
    <row r="3470" spans="1:16" ht="12.75" customHeight="1" x14ac:dyDescent="0.2">
      <c r="A3470" s="85"/>
      <c r="B3470" s="83"/>
      <c r="C3470" s="83"/>
      <c r="D3470" s="86"/>
      <c r="E3470" s="86"/>
      <c r="F3470" s="86"/>
      <c r="G3470" s="86"/>
      <c r="H3470" s="1" t="e">
        <f t="shared" ca="1" si="160"/>
        <v>#VALUE!</v>
      </c>
      <c r="I3470" s="1" t="e">
        <f t="shared" ca="1" si="161"/>
        <v>#VALUE!</v>
      </c>
      <c r="J3470" s="1">
        <f t="shared" si="162"/>
        <v>0</v>
      </c>
      <c r="K3470" s="69"/>
      <c r="L3470" s="69"/>
      <c r="M3470" s="69"/>
      <c r="N3470"/>
      <c r="O3470"/>
      <c r="P3470"/>
    </row>
    <row r="3471" spans="1:16" ht="12.75" customHeight="1" x14ac:dyDescent="0.2">
      <c r="A3471" s="85"/>
      <c r="B3471" s="83"/>
      <c r="C3471" s="83"/>
      <c r="D3471" s="86"/>
      <c r="E3471" s="86"/>
      <c r="F3471" s="86"/>
      <c r="G3471" s="86"/>
      <c r="H3471" s="1" t="e">
        <f t="shared" ca="1" si="160"/>
        <v>#VALUE!</v>
      </c>
      <c r="I3471" s="1" t="e">
        <f t="shared" ca="1" si="161"/>
        <v>#VALUE!</v>
      </c>
      <c r="J3471" s="1">
        <f t="shared" si="162"/>
        <v>0</v>
      </c>
      <c r="K3471" s="69"/>
      <c r="L3471" s="69"/>
      <c r="M3471" s="69"/>
      <c r="N3471"/>
      <c r="O3471"/>
      <c r="P3471"/>
    </row>
    <row r="3472" spans="1:16" ht="12.75" customHeight="1" x14ac:dyDescent="0.2">
      <c r="A3472" s="85"/>
      <c r="B3472" s="83"/>
      <c r="C3472" s="83"/>
      <c r="D3472" s="86"/>
      <c r="E3472" s="86"/>
      <c r="F3472" s="86"/>
      <c r="G3472" s="86"/>
      <c r="H3472" s="1" t="e">
        <f t="shared" ca="1" si="160"/>
        <v>#VALUE!</v>
      </c>
      <c r="I3472" s="1" t="e">
        <f t="shared" ca="1" si="161"/>
        <v>#VALUE!</v>
      </c>
      <c r="J3472" s="1">
        <f t="shared" si="162"/>
        <v>0</v>
      </c>
      <c r="K3472" s="69"/>
      <c r="L3472" s="69"/>
      <c r="M3472" s="69"/>
      <c r="N3472"/>
      <c r="O3472"/>
      <c r="P3472"/>
    </row>
    <row r="3473" spans="1:16" ht="12.75" customHeight="1" x14ac:dyDescent="0.2">
      <c r="A3473" s="85"/>
      <c r="B3473" s="83"/>
      <c r="C3473" s="83"/>
      <c r="D3473" s="86"/>
      <c r="E3473" s="86"/>
      <c r="F3473" s="86"/>
      <c r="G3473" s="86"/>
      <c r="H3473" s="1" t="e">
        <f t="shared" ca="1" si="160"/>
        <v>#VALUE!</v>
      </c>
      <c r="I3473" s="1" t="e">
        <f t="shared" ca="1" si="161"/>
        <v>#VALUE!</v>
      </c>
      <c r="J3473" s="1">
        <f t="shared" si="162"/>
        <v>0</v>
      </c>
      <c r="K3473" s="69"/>
      <c r="L3473" s="69"/>
      <c r="M3473" s="69"/>
      <c r="N3473"/>
      <c r="O3473"/>
      <c r="P3473"/>
    </row>
    <row r="3474" spans="1:16" ht="12.75" customHeight="1" x14ac:dyDescent="0.2">
      <c r="A3474" s="85"/>
      <c r="B3474" s="83"/>
      <c r="C3474" s="83"/>
      <c r="D3474" s="86"/>
      <c r="E3474" s="86"/>
      <c r="F3474" s="86"/>
      <c r="G3474" s="86"/>
      <c r="H3474" s="1" t="e">
        <f t="shared" ca="1" si="160"/>
        <v>#VALUE!</v>
      </c>
      <c r="I3474" s="1" t="e">
        <f t="shared" ca="1" si="161"/>
        <v>#VALUE!</v>
      </c>
      <c r="J3474" s="1">
        <f t="shared" si="162"/>
        <v>0</v>
      </c>
      <c r="K3474" s="69"/>
      <c r="L3474" s="69"/>
      <c r="M3474" s="69"/>
      <c r="N3474"/>
      <c r="O3474"/>
      <c r="P3474"/>
    </row>
    <row r="3475" spans="1:16" ht="12.75" customHeight="1" x14ac:dyDescent="0.2">
      <c r="A3475" s="85"/>
      <c r="B3475" s="83"/>
      <c r="C3475" s="83"/>
      <c r="D3475" s="86"/>
      <c r="E3475" s="86"/>
      <c r="F3475" s="86"/>
      <c r="G3475" s="86"/>
      <c r="H3475" s="1" t="e">
        <f t="shared" ca="1" si="160"/>
        <v>#VALUE!</v>
      </c>
      <c r="I3475" s="1" t="e">
        <f t="shared" ca="1" si="161"/>
        <v>#VALUE!</v>
      </c>
      <c r="J3475" s="1">
        <f t="shared" si="162"/>
        <v>0</v>
      </c>
      <c r="K3475" s="69"/>
      <c r="L3475" s="69"/>
      <c r="M3475" s="69"/>
      <c r="N3475"/>
      <c r="O3475"/>
      <c r="P3475"/>
    </row>
    <row r="3476" spans="1:16" ht="12.75" customHeight="1" x14ac:dyDescent="0.2">
      <c r="A3476" s="85"/>
      <c r="B3476" s="83"/>
      <c r="C3476" s="83"/>
      <c r="D3476" s="86"/>
      <c r="E3476" s="86"/>
      <c r="F3476" s="86"/>
      <c r="G3476" s="86"/>
      <c r="H3476" s="1" t="e">
        <f t="shared" ca="1" si="160"/>
        <v>#VALUE!</v>
      </c>
      <c r="I3476" s="1" t="e">
        <f t="shared" ca="1" si="161"/>
        <v>#VALUE!</v>
      </c>
      <c r="J3476" s="1">
        <f t="shared" si="162"/>
        <v>0</v>
      </c>
      <c r="K3476" s="69"/>
      <c r="L3476" s="69"/>
      <c r="M3476" s="69"/>
      <c r="N3476"/>
      <c r="O3476"/>
      <c r="P3476"/>
    </row>
    <row r="3477" spans="1:16" ht="12.75" customHeight="1" x14ac:dyDescent="0.2">
      <c r="A3477" s="85"/>
      <c r="B3477" s="83"/>
      <c r="C3477" s="83"/>
      <c r="D3477" s="86"/>
      <c r="E3477" s="86"/>
      <c r="F3477" s="86"/>
      <c r="G3477" s="86"/>
      <c r="H3477" s="1" t="e">
        <f t="shared" ca="1" si="160"/>
        <v>#VALUE!</v>
      </c>
      <c r="I3477" s="1" t="e">
        <f t="shared" ca="1" si="161"/>
        <v>#VALUE!</v>
      </c>
      <c r="J3477" s="1">
        <f t="shared" si="162"/>
        <v>0</v>
      </c>
      <c r="K3477" s="69"/>
      <c r="L3477" s="69"/>
      <c r="M3477" s="69"/>
      <c r="N3477"/>
      <c r="O3477"/>
      <c r="P3477"/>
    </row>
    <row r="3478" spans="1:16" ht="12.75" customHeight="1" x14ac:dyDescent="0.2">
      <c r="A3478" s="85"/>
      <c r="B3478" s="83"/>
      <c r="C3478" s="83"/>
      <c r="D3478" s="86"/>
      <c r="E3478" s="86"/>
      <c r="F3478" s="86"/>
      <c r="G3478" s="86"/>
      <c r="H3478" s="1" t="e">
        <f t="shared" ca="1" si="160"/>
        <v>#VALUE!</v>
      </c>
      <c r="I3478" s="1" t="e">
        <f t="shared" ca="1" si="161"/>
        <v>#VALUE!</v>
      </c>
      <c r="J3478" s="1">
        <f t="shared" si="162"/>
        <v>0</v>
      </c>
      <c r="K3478" s="69"/>
      <c r="L3478" s="69"/>
      <c r="M3478" s="69"/>
      <c r="N3478"/>
      <c r="O3478"/>
      <c r="P3478"/>
    </row>
    <row r="3479" spans="1:16" ht="12.75" customHeight="1" x14ac:dyDescent="0.2">
      <c r="A3479" s="85"/>
      <c r="B3479" s="83"/>
      <c r="C3479" s="83"/>
      <c r="D3479" s="86"/>
      <c r="E3479" s="86"/>
      <c r="F3479" s="86"/>
      <c r="G3479" s="86"/>
      <c r="H3479" s="1" t="e">
        <f t="shared" ca="1" si="160"/>
        <v>#VALUE!</v>
      </c>
      <c r="I3479" s="1" t="e">
        <f t="shared" ca="1" si="161"/>
        <v>#VALUE!</v>
      </c>
      <c r="J3479" s="1">
        <f t="shared" si="162"/>
        <v>0</v>
      </c>
      <c r="K3479" s="69"/>
      <c r="L3479" s="69"/>
      <c r="M3479" s="69"/>
      <c r="N3479"/>
      <c r="O3479"/>
      <c r="P3479"/>
    </row>
    <row r="3480" spans="1:16" ht="12.75" customHeight="1" x14ac:dyDescent="0.2">
      <c r="A3480" s="85"/>
      <c r="B3480" s="85"/>
      <c r="C3480" s="85"/>
      <c r="D3480" s="85"/>
      <c r="E3480" s="85"/>
      <c r="F3480" s="85"/>
      <c r="G3480" s="85"/>
      <c r="K3480" s="69"/>
      <c r="L3480" s="69"/>
      <c r="M3480" s="69"/>
      <c r="N3480"/>
      <c r="O3480"/>
      <c r="P3480"/>
    </row>
    <row r="3481" spans="1:16" ht="12.75" customHeight="1" x14ac:dyDescent="0.2">
      <c r="A3481" s="85"/>
      <c r="B3481" s="85"/>
      <c r="C3481" s="85"/>
      <c r="D3481" s="85"/>
      <c r="E3481" s="85"/>
      <c r="F3481" s="85"/>
      <c r="G3481" s="85"/>
      <c r="K3481" s="69"/>
      <c r="L3481" s="69"/>
      <c r="M3481" s="69"/>
      <c r="N3481"/>
      <c r="O3481"/>
      <c r="P3481"/>
    </row>
    <row r="3482" spans="1:16" ht="12.75" customHeight="1" x14ac:dyDescent="0.2">
      <c r="A3482" s="85"/>
      <c r="B3482" s="85"/>
      <c r="C3482" s="85"/>
      <c r="D3482" s="85"/>
      <c r="E3482" s="85"/>
      <c r="F3482" s="85"/>
      <c r="G3482" s="85"/>
      <c r="K3482" s="69"/>
      <c r="L3482" s="69"/>
      <c r="M3482" s="69"/>
      <c r="N3482"/>
      <c r="O3482"/>
      <c r="P3482"/>
    </row>
    <row r="3483" spans="1:16" ht="12.75" customHeight="1" x14ac:dyDescent="0.2">
      <c r="A3483" s="85"/>
      <c r="B3483" s="85"/>
      <c r="C3483" s="85"/>
      <c r="D3483" s="85"/>
      <c r="E3483" s="85"/>
      <c r="F3483" s="85"/>
      <c r="G3483" s="85"/>
      <c r="K3483" s="69"/>
      <c r="L3483" s="69"/>
      <c r="M3483" s="69"/>
      <c r="N3483"/>
      <c r="O3483"/>
      <c r="P3483"/>
    </row>
    <row r="3484" spans="1:16" ht="12.75" customHeight="1" x14ac:dyDescent="0.2">
      <c r="A3484" s="85"/>
      <c r="B3484" s="85"/>
      <c r="C3484" s="85"/>
      <c r="D3484" s="85"/>
      <c r="E3484" s="85"/>
      <c r="F3484" s="85"/>
      <c r="G3484" s="85"/>
      <c r="K3484" s="69"/>
      <c r="L3484" s="69"/>
      <c r="M3484" s="69"/>
      <c r="N3484"/>
      <c r="O3484"/>
      <c r="P3484"/>
    </row>
    <row r="3485" spans="1:16" ht="12.75" customHeight="1" x14ac:dyDescent="0.2">
      <c r="A3485" s="85"/>
      <c r="B3485" s="85"/>
      <c r="C3485" s="85"/>
      <c r="D3485" s="85"/>
      <c r="E3485" s="85"/>
      <c r="F3485" s="85"/>
      <c r="G3485" s="85"/>
      <c r="K3485" s="69"/>
      <c r="L3485" s="69"/>
      <c r="M3485" s="69"/>
      <c r="N3485"/>
      <c r="O3485"/>
      <c r="P3485"/>
    </row>
    <row r="3486" spans="1:16" ht="12.75" customHeight="1" x14ac:dyDescent="0.2">
      <c r="A3486" s="85"/>
      <c r="B3486" s="85"/>
      <c r="C3486" s="85"/>
      <c r="D3486" s="85"/>
      <c r="E3486" s="85"/>
      <c r="F3486" s="85"/>
      <c r="G3486" s="85"/>
      <c r="K3486" s="69"/>
      <c r="L3486" s="69"/>
      <c r="M3486" s="69"/>
      <c r="N3486"/>
      <c r="O3486"/>
      <c r="P3486"/>
    </row>
    <row r="3487" spans="1:16" ht="12.75" customHeight="1" x14ac:dyDescent="0.2">
      <c r="A3487" s="85"/>
      <c r="B3487" s="85"/>
      <c r="C3487" s="85"/>
      <c r="D3487" s="85"/>
      <c r="E3487" s="85"/>
      <c r="F3487" s="85"/>
      <c r="G3487" s="85"/>
      <c r="K3487" s="69"/>
      <c r="L3487" s="69"/>
      <c r="M3487" s="69"/>
      <c r="N3487"/>
      <c r="O3487"/>
      <c r="P3487"/>
    </row>
    <row r="3488" spans="1:16" ht="12.75" customHeight="1" x14ac:dyDescent="0.2">
      <c r="A3488" s="85"/>
      <c r="B3488" s="85"/>
      <c r="C3488" s="85"/>
      <c r="D3488" s="85"/>
      <c r="E3488" s="85"/>
      <c r="F3488" s="85"/>
      <c r="G3488" s="85"/>
      <c r="K3488" s="69"/>
      <c r="L3488" s="69"/>
      <c r="M3488" s="69"/>
      <c r="N3488"/>
      <c r="O3488"/>
      <c r="P3488"/>
    </row>
    <row r="3489" spans="1:16" ht="12.75" customHeight="1" x14ac:dyDescent="0.2">
      <c r="A3489" s="85"/>
      <c r="B3489" s="85"/>
      <c r="C3489" s="85"/>
      <c r="D3489" s="85"/>
      <c r="E3489" s="85"/>
      <c r="F3489" s="85"/>
      <c r="G3489" s="85"/>
      <c r="K3489" s="69"/>
      <c r="L3489" s="69"/>
      <c r="M3489" s="69"/>
      <c r="N3489"/>
      <c r="O3489"/>
      <c r="P3489"/>
    </row>
    <row r="3490" spans="1:16" ht="12.75" customHeight="1" x14ac:dyDescent="0.2">
      <c r="A3490" s="85"/>
      <c r="B3490" s="85"/>
      <c r="C3490" s="85"/>
      <c r="D3490" s="85"/>
      <c r="E3490" s="85"/>
      <c r="F3490" s="85"/>
      <c r="G3490" s="85"/>
      <c r="K3490" s="69"/>
      <c r="L3490" s="69"/>
      <c r="M3490" s="69"/>
      <c r="N3490"/>
      <c r="O3490"/>
      <c r="P3490"/>
    </row>
    <row r="3491" spans="1:16" ht="12.75" customHeight="1" x14ac:dyDescent="0.2">
      <c r="A3491" s="85"/>
      <c r="B3491" s="85"/>
      <c r="C3491" s="85"/>
      <c r="D3491" s="85"/>
      <c r="E3491" s="85"/>
      <c r="F3491" s="85"/>
      <c r="G3491" s="85"/>
      <c r="K3491" s="69"/>
      <c r="L3491" s="69"/>
      <c r="M3491" s="69"/>
      <c r="N3491"/>
      <c r="O3491"/>
      <c r="P3491"/>
    </row>
    <row r="3492" spans="1:16" ht="12.75" customHeight="1" x14ac:dyDescent="0.2">
      <c r="A3492" s="85"/>
      <c r="B3492" s="85"/>
      <c r="C3492" s="85"/>
      <c r="D3492" s="85"/>
      <c r="E3492" s="85"/>
      <c r="F3492" s="85"/>
      <c r="G3492" s="85"/>
      <c r="K3492" s="69"/>
      <c r="L3492" s="69"/>
      <c r="M3492" s="69"/>
      <c r="N3492"/>
      <c r="O3492"/>
      <c r="P3492"/>
    </row>
    <row r="3493" spans="1:16" ht="12.75" customHeight="1" x14ac:dyDescent="0.2">
      <c r="A3493" s="85"/>
      <c r="B3493" s="85"/>
      <c r="C3493" s="85"/>
      <c r="D3493" s="85"/>
      <c r="E3493" s="85"/>
      <c r="F3493" s="85"/>
      <c r="G3493" s="85"/>
      <c r="K3493" s="69"/>
      <c r="L3493" s="69"/>
      <c r="M3493" s="69"/>
      <c r="N3493"/>
      <c r="O3493"/>
      <c r="P3493"/>
    </row>
    <row r="3494" spans="1:16" ht="12.75" customHeight="1" x14ac:dyDescent="0.2">
      <c r="A3494" s="85"/>
      <c r="B3494" s="85"/>
      <c r="C3494" s="85"/>
      <c r="D3494" s="85"/>
      <c r="E3494" s="85"/>
      <c r="F3494" s="85"/>
      <c r="G3494" s="85"/>
      <c r="K3494" s="69"/>
      <c r="L3494" s="69"/>
      <c r="M3494" s="69"/>
      <c r="N3494"/>
      <c r="O3494"/>
      <c r="P3494"/>
    </row>
    <row r="3495" spans="1:16" ht="12.75" customHeight="1" x14ac:dyDescent="0.2">
      <c r="A3495" s="85"/>
      <c r="B3495" s="85"/>
      <c r="C3495" s="85"/>
      <c r="D3495" s="85"/>
      <c r="E3495" s="85"/>
      <c r="F3495" s="85"/>
      <c r="G3495" s="85"/>
      <c r="K3495" s="69"/>
      <c r="L3495" s="69"/>
      <c r="M3495" s="69"/>
      <c r="N3495"/>
      <c r="O3495"/>
      <c r="P3495"/>
    </row>
    <row r="3496" spans="1:16" ht="12.75" customHeight="1" x14ac:dyDescent="0.2">
      <c r="A3496" s="85"/>
      <c r="B3496" s="85"/>
      <c r="C3496" s="85"/>
      <c r="D3496" s="85"/>
      <c r="E3496" s="85"/>
      <c r="F3496" s="85"/>
      <c r="G3496" s="85"/>
      <c r="K3496" s="69"/>
      <c r="L3496" s="69"/>
      <c r="M3496" s="69"/>
      <c r="N3496"/>
      <c r="O3496"/>
      <c r="P3496"/>
    </row>
    <row r="3497" spans="1:16" ht="12.75" customHeight="1" x14ac:dyDescent="0.2">
      <c r="A3497" s="85"/>
      <c r="B3497" s="85"/>
      <c r="C3497" s="85"/>
      <c r="D3497" s="85"/>
      <c r="E3497" s="85"/>
      <c r="F3497" s="85"/>
      <c r="G3497" s="85"/>
      <c r="K3497" s="69"/>
      <c r="L3497" s="69"/>
      <c r="M3497" s="69"/>
      <c r="N3497"/>
      <c r="O3497"/>
      <c r="P3497"/>
    </row>
    <row r="3498" spans="1:16" ht="12.75" customHeight="1" x14ac:dyDescent="0.2">
      <c r="A3498" s="85"/>
      <c r="B3498" s="85"/>
      <c r="C3498" s="85"/>
      <c r="D3498" s="85"/>
      <c r="E3498" s="85"/>
      <c r="F3498" s="85"/>
      <c r="G3498" s="85"/>
      <c r="K3498" s="69"/>
      <c r="L3498" s="69"/>
      <c r="M3498" s="69"/>
      <c r="N3498"/>
      <c r="O3498"/>
      <c r="P3498"/>
    </row>
    <row r="3499" spans="1:16" ht="12.75" customHeight="1" x14ac:dyDescent="0.2">
      <c r="A3499" s="85"/>
      <c r="B3499" s="85"/>
      <c r="C3499" s="85"/>
      <c r="D3499" s="85"/>
      <c r="E3499" s="85"/>
      <c r="F3499" s="85"/>
      <c r="G3499" s="85"/>
      <c r="K3499" s="69"/>
      <c r="L3499" s="69"/>
      <c r="M3499" s="69"/>
      <c r="N3499"/>
      <c r="O3499"/>
      <c r="P3499"/>
    </row>
    <row r="3500" spans="1:16" ht="12.75" customHeight="1" x14ac:dyDescent="0.2">
      <c r="A3500" s="85"/>
      <c r="B3500" s="85"/>
      <c r="C3500" s="85"/>
      <c r="D3500" s="85"/>
      <c r="E3500" s="85"/>
      <c r="F3500" s="85"/>
      <c r="G3500" s="85"/>
      <c r="K3500" s="69"/>
      <c r="L3500" s="69"/>
      <c r="M3500" s="69"/>
      <c r="N3500"/>
      <c r="O3500"/>
      <c r="P3500"/>
    </row>
    <row r="3501" spans="1:16" ht="12.75" customHeight="1" x14ac:dyDescent="0.2">
      <c r="A3501" s="85"/>
      <c r="B3501" s="85"/>
      <c r="C3501" s="85"/>
      <c r="D3501" s="85"/>
      <c r="E3501" s="85"/>
      <c r="F3501" s="85"/>
      <c r="G3501" s="85"/>
      <c r="K3501" s="69"/>
      <c r="L3501" s="69"/>
      <c r="M3501" s="69"/>
      <c r="N3501"/>
      <c r="O3501"/>
      <c r="P3501"/>
    </row>
    <row r="3502" spans="1:16" ht="12.75" customHeight="1" x14ac:dyDescent="0.2">
      <c r="A3502" s="85"/>
      <c r="B3502" s="85"/>
      <c r="C3502" s="85"/>
      <c r="D3502" s="85"/>
      <c r="E3502" s="85"/>
      <c r="F3502" s="85"/>
      <c r="G3502" s="85"/>
      <c r="K3502" s="69"/>
      <c r="L3502" s="69"/>
      <c r="M3502" s="69"/>
      <c r="N3502"/>
      <c r="O3502"/>
      <c r="P3502"/>
    </row>
    <row r="3503" spans="1:16" ht="12.75" customHeight="1" x14ac:dyDescent="0.2">
      <c r="A3503" s="85"/>
      <c r="B3503" s="85"/>
      <c r="C3503" s="85"/>
      <c r="D3503" s="85"/>
      <c r="E3503" s="85"/>
      <c r="F3503" s="85"/>
      <c r="G3503" s="85"/>
      <c r="K3503" s="69"/>
      <c r="L3503" s="69"/>
      <c r="M3503" s="69"/>
      <c r="N3503"/>
      <c r="O3503"/>
      <c r="P3503"/>
    </row>
    <row r="3504" spans="1:16" ht="12.75" customHeight="1" x14ac:dyDescent="0.2">
      <c r="A3504" s="85"/>
      <c r="B3504" s="85"/>
      <c r="C3504" s="85"/>
      <c r="D3504" s="85"/>
      <c r="E3504" s="85"/>
      <c r="F3504" s="85"/>
      <c r="G3504" s="85"/>
      <c r="K3504" s="69"/>
      <c r="L3504" s="69"/>
      <c r="M3504" s="69"/>
      <c r="N3504"/>
      <c r="O3504"/>
      <c r="P3504"/>
    </row>
    <row r="3505" spans="1:16" ht="12.75" customHeight="1" x14ac:dyDescent="0.2">
      <c r="A3505" s="85"/>
      <c r="B3505" s="85"/>
      <c r="C3505" s="85"/>
      <c r="D3505" s="85"/>
      <c r="E3505" s="85"/>
      <c r="F3505" s="85"/>
      <c r="G3505" s="85"/>
      <c r="K3505" s="69"/>
      <c r="L3505" s="69"/>
      <c r="M3505" s="69"/>
      <c r="N3505"/>
      <c r="O3505"/>
      <c r="P3505"/>
    </row>
    <row r="3506" spans="1:16" ht="12.75" customHeight="1" x14ac:dyDescent="0.2">
      <c r="A3506" s="85"/>
      <c r="B3506" s="85"/>
      <c r="C3506" s="85"/>
      <c r="D3506" s="85"/>
      <c r="E3506" s="85"/>
      <c r="F3506" s="85"/>
      <c r="G3506" s="85"/>
      <c r="K3506" s="69"/>
      <c r="L3506" s="69"/>
      <c r="M3506" s="69"/>
      <c r="N3506"/>
      <c r="O3506"/>
      <c r="P3506"/>
    </row>
    <row r="3507" spans="1:16" ht="12.75" customHeight="1" x14ac:dyDescent="0.2">
      <c r="K3507" s="69"/>
      <c r="L3507" s="69"/>
      <c r="M3507" s="69"/>
      <c r="N3507"/>
      <c r="O3507"/>
      <c r="P3507"/>
    </row>
    <row r="3508" spans="1:16" ht="12.75" customHeight="1" x14ac:dyDescent="0.2">
      <c r="K3508" s="69"/>
      <c r="L3508" s="69"/>
      <c r="M3508" s="69"/>
      <c r="N3508"/>
      <c r="O3508"/>
      <c r="P3508"/>
    </row>
    <row r="3509" spans="1:16" ht="12.75" customHeight="1" x14ac:dyDescent="0.2">
      <c r="K3509" s="69"/>
      <c r="L3509" s="69"/>
      <c r="M3509" s="69"/>
      <c r="N3509"/>
      <c r="O3509"/>
      <c r="P3509"/>
    </row>
    <row r="3510" spans="1:16" ht="12.75" customHeight="1" x14ac:dyDescent="0.2">
      <c r="K3510" s="69"/>
      <c r="L3510" s="69"/>
      <c r="M3510" s="69"/>
      <c r="N3510"/>
      <c r="O3510"/>
      <c r="P3510"/>
    </row>
    <row r="3511" spans="1:16" ht="12.75" customHeight="1" x14ac:dyDescent="0.2">
      <c r="K3511" s="69"/>
      <c r="L3511" s="69"/>
      <c r="M3511" s="69"/>
      <c r="N3511"/>
      <c r="O3511"/>
      <c r="P3511"/>
    </row>
    <row r="3512" spans="1:16" ht="12.75" customHeight="1" x14ac:dyDescent="0.2">
      <c r="K3512" s="69"/>
      <c r="L3512" s="69"/>
      <c r="M3512" s="69"/>
      <c r="N3512"/>
      <c r="O3512"/>
      <c r="P3512"/>
    </row>
    <row r="3513" spans="1:16" ht="12.75" customHeight="1" x14ac:dyDescent="0.2">
      <c r="K3513" s="69"/>
      <c r="L3513" s="69"/>
      <c r="M3513" s="69"/>
      <c r="N3513"/>
      <c r="O3513"/>
      <c r="P3513"/>
    </row>
    <row r="3514" spans="1:16" ht="12.75" customHeight="1" x14ac:dyDescent="0.2">
      <c r="K3514" s="69"/>
      <c r="L3514" s="69"/>
      <c r="M3514" s="69"/>
      <c r="N3514"/>
      <c r="O3514"/>
      <c r="P3514"/>
    </row>
    <row r="3515" spans="1:16" ht="12.75" customHeight="1" x14ac:dyDescent="0.2">
      <c r="K3515" s="69"/>
      <c r="L3515" s="69"/>
      <c r="M3515" s="69"/>
      <c r="N3515"/>
      <c r="O3515"/>
      <c r="P3515"/>
    </row>
    <row r="3516" spans="1:16" ht="12.75" customHeight="1" x14ac:dyDescent="0.2">
      <c r="K3516" s="69"/>
      <c r="L3516" s="69"/>
      <c r="M3516" s="69"/>
      <c r="N3516"/>
      <c r="O3516"/>
      <c r="P3516"/>
    </row>
    <row r="3517" spans="1:16" ht="12.75" customHeight="1" x14ac:dyDescent="0.2">
      <c r="K3517" s="69"/>
      <c r="L3517" s="69"/>
      <c r="M3517" s="69"/>
      <c r="N3517"/>
      <c r="O3517"/>
      <c r="P3517"/>
    </row>
    <row r="3518" spans="1:16" ht="12.75" customHeight="1" x14ac:dyDescent="0.2">
      <c r="K3518" s="69"/>
      <c r="L3518" s="69"/>
      <c r="M3518" s="69"/>
      <c r="N3518"/>
      <c r="O3518"/>
      <c r="P3518"/>
    </row>
    <row r="3519" spans="1:16" ht="12.75" customHeight="1" x14ac:dyDescent="0.2">
      <c r="K3519" s="69"/>
      <c r="L3519" s="69"/>
      <c r="M3519" s="69"/>
      <c r="N3519"/>
      <c r="O3519"/>
      <c r="P3519"/>
    </row>
    <row r="3520" spans="1:16" ht="12.75" customHeight="1" x14ac:dyDescent="0.2">
      <c r="K3520" s="69"/>
      <c r="L3520" s="69"/>
      <c r="M3520" s="69"/>
      <c r="N3520"/>
      <c r="O3520"/>
      <c r="P3520"/>
    </row>
    <row r="3521" spans="11:16" ht="12.75" customHeight="1" x14ac:dyDescent="0.2">
      <c r="K3521" s="69"/>
      <c r="L3521" s="69"/>
      <c r="M3521" s="69"/>
      <c r="N3521"/>
      <c r="O3521"/>
      <c r="P3521"/>
    </row>
    <row r="3522" spans="11:16" ht="12.75" customHeight="1" x14ac:dyDescent="0.2">
      <c r="K3522" s="69"/>
      <c r="L3522" s="69"/>
      <c r="M3522" s="69"/>
      <c r="N3522"/>
      <c r="O3522"/>
      <c r="P3522"/>
    </row>
    <row r="3523" spans="11:16" ht="12.75" customHeight="1" x14ac:dyDescent="0.2">
      <c r="K3523" s="69"/>
      <c r="L3523" s="69"/>
      <c r="M3523" s="69"/>
      <c r="N3523"/>
      <c r="O3523"/>
      <c r="P3523"/>
    </row>
    <row r="3524" spans="11:16" ht="12.75" customHeight="1" x14ac:dyDescent="0.2">
      <c r="K3524" s="69"/>
      <c r="L3524" s="69"/>
      <c r="M3524" s="69"/>
      <c r="N3524"/>
      <c r="O3524"/>
      <c r="P3524"/>
    </row>
    <row r="3525" spans="11:16" ht="12.75" customHeight="1" x14ac:dyDescent="0.2">
      <c r="K3525" s="69"/>
      <c r="L3525" s="69"/>
      <c r="M3525" s="69"/>
      <c r="N3525"/>
      <c r="O3525"/>
      <c r="P3525"/>
    </row>
    <row r="3526" spans="11:16" ht="12.75" customHeight="1" x14ac:dyDescent="0.2">
      <c r="K3526" s="69"/>
      <c r="L3526" s="69"/>
      <c r="M3526" s="69"/>
      <c r="N3526"/>
      <c r="O3526"/>
      <c r="P3526"/>
    </row>
    <row r="3527" spans="11:16" ht="12.75" customHeight="1" x14ac:dyDescent="0.2">
      <c r="K3527" s="69"/>
      <c r="L3527" s="69"/>
      <c r="M3527" s="69"/>
      <c r="N3527"/>
      <c r="O3527"/>
      <c r="P3527"/>
    </row>
    <row r="3528" spans="11:16" ht="12.75" customHeight="1" x14ac:dyDescent="0.2">
      <c r="K3528" s="69"/>
      <c r="L3528" s="69"/>
      <c r="M3528" s="69"/>
      <c r="N3528"/>
      <c r="O3528"/>
      <c r="P3528"/>
    </row>
    <row r="3529" spans="11:16" ht="12.75" customHeight="1" x14ac:dyDescent="0.2">
      <c r="K3529" s="69"/>
      <c r="L3529" s="69"/>
      <c r="M3529" s="69"/>
      <c r="N3529"/>
      <c r="O3529"/>
      <c r="P3529"/>
    </row>
    <row r="3530" spans="11:16" ht="12.75" customHeight="1" x14ac:dyDescent="0.2">
      <c r="K3530" s="69"/>
      <c r="L3530" s="69"/>
      <c r="M3530" s="69"/>
      <c r="N3530"/>
      <c r="O3530"/>
      <c r="P3530"/>
    </row>
    <row r="3531" spans="11:16" ht="12.75" customHeight="1" x14ac:dyDescent="0.2">
      <c r="K3531" s="69"/>
      <c r="L3531" s="69"/>
      <c r="M3531" s="69"/>
      <c r="N3531"/>
      <c r="O3531"/>
      <c r="P3531"/>
    </row>
    <row r="3532" spans="11:16" ht="12.75" customHeight="1" x14ac:dyDescent="0.2">
      <c r="K3532" s="69"/>
      <c r="L3532" s="69"/>
      <c r="M3532" s="69"/>
      <c r="N3532"/>
      <c r="O3532"/>
      <c r="P3532"/>
    </row>
    <row r="3533" spans="11:16" ht="12.75" customHeight="1" x14ac:dyDescent="0.2">
      <c r="K3533" s="69"/>
      <c r="L3533" s="69"/>
      <c r="M3533" s="69"/>
      <c r="N3533"/>
      <c r="O3533"/>
      <c r="P3533"/>
    </row>
    <row r="3534" spans="11:16" ht="12.75" customHeight="1" x14ac:dyDescent="0.2">
      <c r="K3534" s="69"/>
      <c r="L3534" s="69"/>
      <c r="M3534" s="69"/>
      <c r="N3534"/>
      <c r="O3534"/>
      <c r="P3534"/>
    </row>
    <row r="3535" spans="11:16" ht="12.75" customHeight="1" x14ac:dyDescent="0.2">
      <c r="K3535" s="69"/>
      <c r="L3535" s="69"/>
      <c r="M3535" s="69"/>
      <c r="N3535"/>
      <c r="O3535"/>
      <c r="P3535"/>
    </row>
    <row r="3536" spans="11:16" ht="12.75" customHeight="1" x14ac:dyDescent="0.2">
      <c r="K3536" s="69"/>
      <c r="L3536" s="69"/>
      <c r="M3536" s="69"/>
      <c r="N3536"/>
      <c r="O3536"/>
      <c r="P3536"/>
    </row>
    <row r="3537" spans="11:16" ht="12.75" customHeight="1" x14ac:dyDescent="0.2">
      <c r="K3537" s="69"/>
      <c r="L3537" s="69"/>
      <c r="M3537" s="69"/>
      <c r="N3537"/>
      <c r="O3537"/>
      <c r="P3537"/>
    </row>
    <row r="3538" spans="11:16" ht="12.75" customHeight="1" x14ac:dyDescent="0.2">
      <c r="K3538" s="69"/>
      <c r="L3538" s="69"/>
      <c r="M3538" s="69"/>
      <c r="N3538"/>
      <c r="O3538"/>
      <c r="P3538"/>
    </row>
    <row r="3539" spans="11:16" ht="12.75" customHeight="1" x14ac:dyDescent="0.2">
      <c r="K3539" s="69"/>
      <c r="L3539" s="69"/>
      <c r="M3539" s="69"/>
      <c r="N3539"/>
      <c r="O3539"/>
      <c r="P3539"/>
    </row>
    <row r="3540" spans="11:16" ht="12.75" customHeight="1" x14ac:dyDescent="0.2">
      <c r="K3540" s="69"/>
      <c r="L3540" s="69"/>
      <c r="M3540" s="69"/>
      <c r="N3540"/>
      <c r="O3540"/>
      <c r="P3540"/>
    </row>
    <row r="3541" spans="11:16" ht="12.75" customHeight="1" x14ac:dyDescent="0.2">
      <c r="K3541" s="69"/>
      <c r="L3541" s="69"/>
      <c r="M3541" s="69"/>
      <c r="N3541"/>
      <c r="O3541"/>
      <c r="P3541"/>
    </row>
    <row r="3542" spans="11:16" ht="12.75" customHeight="1" x14ac:dyDescent="0.2">
      <c r="K3542" s="69"/>
      <c r="L3542" s="69"/>
      <c r="M3542" s="69"/>
      <c r="N3542"/>
      <c r="O3542"/>
      <c r="P3542"/>
    </row>
    <row r="3543" spans="11:16" ht="12.75" customHeight="1" x14ac:dyDescent="0.2">
      <c r="K3543" s="69"/>
      <c r="L3543" s="69"/>
      <c r="M3543" s="69"/>
      <c r="N3543"/>
      <c r="O3543"/>
      <c r="P3543"/>
    </row>
    <row r="3544" spans="11:16" ht="12.75" customHeight="1" x14ac:dyDescent="0.2">
      <c r="K3544" s="69"/>
      <c r="L3544" s="69"/>
      <c r="M3544" s="69"/>
      <c r="N3544"/>
      <c r="O3544"/>
      <c r="P3544"/>
    </row>
    <row r="3545" spans="11:16" ht="12.75" customHeight="1" x14ac:dyDescent="0.2">
      <c r="K3545" s="69"/>
      <c r="L3545" s="69"/>
      <c r="M3545" s="69"/>
      <c r="N3545"/>
      <c r="O3545"/>
      <c r="P3545"/>
    </row>
    <row r="3546" spans="11:16" ht="12.75" customHeight="1" x14ac:dyDescent="0.2">
      <c r="K3546" s="69"/>
      <c r="L3546" s="69"/>
      <c r="M3546" s="69"/>
      <c r="N3546"/>
      <c r="O3546"/>
      <c r="P3546"/>
    </row>
    <row r="3547" spans="11:16" ht="12.75" customHeight="1" x14ac:dyDescent="0.2">
      <c r="K3547" s="69"/>
      <c r="L3547" s="69"/>
      <c r="M3547" s="69"/>
      <c r="N3547"/>
      <c r="O3547"/>
      <c r="P3547"/>
    </row>
    <row r="3548" spans="11:16" ht="12.75" customHeight="1" x14ac:dyDescent="0.2">
      <c r="K3548" s="69"/>
      <c r="L3548" s="69"/>
      <c r="M3548" s="69"/>
      <c r="N3548"/>
      <c r="O3548"/>
      <c r="P3548"/>
    </row>
    <row r="3549" spans="11:16" ht="12.75" customHeight="1" x14ac:dyDescent="0.2">
      <c r="K3549" s="69"/>
      <c r="L3549" s="69"/>
      <c r="M3549" s="69"/>
      <c r="N3549"/>
      <c r="O3549"/>
      <c r="P3549"/>
    </row>
    <row r="3550" spans="11:16" ht="12.75" customHeight="1" x14ac:dyDescent="0.2">
      <c r="K3550" s="69"/>
      <c r="L3550" s="69"/>
      <c r="M3550" s="69"/>
      <c r="N3550"/>
      <c r="O3550"/>
      <c r="P3550"/>
    </row>
    <row r="3551" spans="11:16" ht="12.75" customHeight="1" x14ac:dyDescent="0.2">
      <c r="K3551" s="69"/>
      <c r="L3551" s="69"/>
      <c r="M3551" s="69"/>
      <c r="N3551"/>
      <c r="O3551"/>
      <c r="P3551"/>
    </row>
    <row r="3552" spans="11:16" ht="12.75" customHeight="1" x14ac:dyDescent="0.2">
      <c r="K3552" s="69"/>
      <c r="L3552" s="69"/>
      <c r="M3552" s="69"/>
      <c r="N3552"/>
      <c r="O3552"/>
      <c r="P3552"/>
    </row>
    <row r="3553" spans="11:16" ht="12.75" customHeight="1" x14ac:dyDescent="0.2">
      <c r="K3553" s="69"/>
      <c r="L3553" s="69"/>
      <c r="M3553" s="69"/>
      <c r="N3553"/>
      <c r="O3553"/>
      <c r="P3553"/>
    </row>
    <row r="3554" spans="11:16" ht="12.75" customHeight="1" x14ac:dyDescent="0.2">
      <c r="K3554" s="69"/>
      <c r="L3554" s="69"/>
      <c r="M3554" s="69"/>
      <c r="N3554"/>
      <c r="O3554"/>
      <c r="P3554"/>
    </row>
    <row r="3555" spans="11:16" ht="12.75" customHeight="1" x14ac:dyDescent="0.2">
      <c r="K3555" s="69"/>
      <c r="L3555" s="69"/>
      <c r="M3555" s="69"/>
      <c r="N3555"/>
      <c r="O3555"/>
      <c r="P3555"/>
    </row>
    <row r="3556" spans="11:16" ht="12.75" customHeight="1" x14ac:dyDescent="0.2">
      <c r="K3556" s="69"/>
      <c r="L3556" s="69"/>
      <c r="M3556" s="69"/>
      <c r="N3556"/>
      <c r="O3556"/>
      <c r="P3556"/>
    </row>
    <row r="3557" spans="11:16" ht="12.75" customHeight="1" x14ac:dyDescent="0.2">
      <c r="K3557" s="69"/>
      <c r="L3557" s="69"/>
      <c r="M3557" s="69"/>
      <c r="N3557"/>
      <c r="O3557"/>
      <c r="P3557"/>
    </row>
    <row r="3558" spans="11:16" ht="12.75" customHeight="1" x14ac:dyDescent="0.2">
      <c r="K3558" s="69"/>
      <c r="L3558" s="69"/>
      <c r="M3558" s="69"/>
      <c r="N3558"/>
      <c r="O3558"/>
      <c r="P3558"/>
    </row>
    <row r="3559" spans="11:16" ht="12.75" customHeight="1" x14ac:dyDescent="0.2">
      <c r="K3559" s="69"/>
      <c r="L3559" s="69"/>
      <c r="M3559" s="69"/>
      <c r="N3559"/>
      <c r="O3559"/>
      <c r="P3559"/>
    </row>
    <row r="3560" spans="11:16" ht="12.75" customHeight="1" x14ac:dyDescent="0.2">
      <c r="K3560" s="69"/>
      <c r="L3560" s="69"/>
      <c r="M3560" s="69"/>
      <c r="N3560"/>
      <c r="O3560"/>
      <c r="P3560"/>
    </row>
    <row r="3561" spans="11:16" ht="12.75" customHeight="1" x14ac:dyDescent="0.2">
      <c r="K3561" s="69"/>
      <c r="L3561" s="69"/>
      <c r="M3561" s="69"/>
      <c r="N3561"/>
      <c r="O3561"/>
      <c r="P3561"/>
    </row>
    <row r="3562" spans="11:16" ht="12.75" customHeight="1" x14ac:dyDescent="0.2">
      <c r="K3562" s="69"/>
      <c r="L3562" s="69"/>
      <c r="M3562" s="69"/>
      <c r="N3562"/>
      <c r="O3562"/>
      <c r="P3562"/>
    </row>
    <row r="3563" spans="11:16" ht="12.75" customHeight="1" x14ac:dyDescent="0.2">
      <c r="K3563" s="69"/>
      <c r="L3563" s="69"/>
      <c r="M3563" s="69"/>
      <c r="N3563"/>
      <c r="O3563"/>
      <c r="P3563"/>
    </row>
    <row r="3564" spans="11:16" ht="12.75" customHeight="1" x14ac:dyDescent="0.2">
      <c r="K3564" s="69"/>
      <c r="L3564" s="69"/>
      <c r="M3564" s="69"/>
      <c r="N3564"/>
      <c r="O3564"/>
      <c r="P3564"/>
    </row>
    <row r="3565" spans="11:16" ht="12.75" customHeight="1" x14ac:dyDescent="0.2">
      <c r="K3565" s="69"/>
      <c r="L3565" s="69"/>
      <c r="M3565" s="69"/>
      <c r="N3565"/>
      <c r="O3565"/>
      <c r="P3565"/>
    </row>
    <row r="3566" spans="11:16" ht="12.75" customHeight="1" x14ac:dyDescent="0.2">
      <c r="K3566" s="69"/>
      <c r="L3566" s="69"/>
      <c r="M3566" s="69"/>
      <c r="N3566"/>
      <c r="O3566"/>
      <c r="P3566"/>
    </row>
    <row r="3567" spans="11:16" ht="12.75" customHeight="1" x14ac:dyDescent="0.2">
      <c r="K3567" s="69"/>
      <c r="L3567" s="69"/>
      <c r="M3567" s="69"/>
      <c r="N3567"/>
      <c r="O3567"/>
      <c r="P3567"/>
    </row>
    <row r="3568" spans="11:16" ht="12.75" customHeight="1" x14ac:dyDescent="0.2">
      <c r="K3568" s="69"/>
      <c r="L3568" s="69"/>
      <c r="M3568" s="69"/>
      <c r="N3568"/>
      <c r="O3568"/>
      <c r="P3568"/>
    </row>
    <row r="3569" spans="11:16" ht="12.75" customHeight="1" x14ac:dyDescent="0.2">
      <c r="K3569" s="69"/>
      <c r="L3569" s="69"/>
      <c r="M3569" s="69"/>
      <c r="N3569"/>
      <c r="O3569"/>
      <c r="P3569"/>
    </row>
    <row r="3570" spans="11:16" ht="12.75" customHeight="1" x14ac:dyDescent="0.2">
      <c r="K3570" s="69"/>
      <c r="L3570" s="69"/>
      <c r="M3570" s="69"/>
      <c r="N3570"/>
      <c r="O3570"/>
      <c r="P3570"/>
    </row>
    <row r="3571" spans="11:16" ht="12.75" customHeight="1" x14ac:dyDescent="0.2">
      <c r="K3571" s="69"/>
      <c r="L3571" s="69"/>
      <c r="M3571" s="69"/>
      <c r="N3571"/>
      <c r="O3571"/>
      <c r="P3571"/>
    </row>
    <row r="3572" spans="11:16" ht="12.75" customHeight="1" x14ac:dyDescent="0.2">
      <c r="K3572" s="69"/>
      <c r="L3572" s="69"/>
      <c r="M3572" s="69"/>
      <c r="N3572"/>
      <c r="O3572"/>
      <c r="P3572"/>
    </row>
    <row r="3573" spans="11:16" ht="12.75" customHeight="1" x14ac:dyDescent="0.2">
      <c r="K3573" s="69"/>
      <c r="L3573" s="69"/>
      <c r="M3573" s="69"/>
      <c r="N3573"/>
      <c r="O3573"/>
      <c r="P3573"/>
    </row>
    <row r="3574" spans="11:16" ht="12.75" customHeight="1" x14ac:dyDescent="0.2">
      <c r="K3574" s="69"/>
      <c r="L3574" s="69"/>
      <c r="M3574" s="69"/>
      <c r="N3574"/>
      <c r="O3574"/>
      <c r="P3574"/>
    </row>
    <row r="3575" spans="11:16" ht="12.75" customHeight="1" x14ac:dyDescent="0.2">
      <c r="K3575" s="69"/>
      <c r="L3575" s="69"/>
      <c r="M3575" s="69"/>
      <c r="N3575"/>
      <c r="O3575"/>
      <c r="P3575"/>
    </row>
    <row r="3576" spans="11:16" ht="12.75" customHeight="1" x14ac:dyDescent="0.2">
      <c r="K3576" s="69"/>
      <c r="L3576" s="69"/>
      <c r="M3576" s="69"/>
      <c r="N3576"/>
      <c r="O3576"/>
      <c r="P3576"/>
    </row>
    <row r="3577" spans="11:16" ht="12.75" customHeight="1" x14ac:dyDescent="0.2">
      <c r="K3577" s="69"/>
      <c r="L3577" s="69"/>
      <c r="M3577" s="69"/>
      <c r="N3577"/>
      <c r="O3577"/>
      <c r="P3577"/>
    </row>
    <row r="3578" spans="11:16" ht="12.75" customHeight="1" x14ac:dyDescent="0.2">
      <c r="K3578" s="69"/>
      <c r="L3578" s="69"/>
      <c r="M3578" s="69"/>
      <c r="N3578"/>
      <c r="O3578"/>
      <c r="P3578"/>
    </row>
    <row r="3579" spans="11:16" ht="12.75" customHeight="1" x14ac:dyDescent="0.2">
      <c r="K3579" s="69"/>
      <c r="L3579" s="69"/>
      <c r="M3579" s="69"/>
      <c r="N3579"/>
      <c r="O3579"/>
      <c r="P3579"/>
    </row>
    <row r="3580" spans="11:16" ht="12.75" customHeight="1" x14ac:dyDescent="0.2">
      <c r="K3580" s="69"/>
      <c r="L3580" s="69"/>
      <c r="M3580" s="69"/>
      <c r="N3580"/>
      <c r="O3580"/>
      <c r="P3580"/>
    </row>
    <row r="3581" spans="11:16" ht="12.75" customHeight="1" x14ac:dyDescent="0.2">
      <c r="K3581" s="69"/>
      <c r="L3581" s="69"/>
      <c r="M3581" s="69"/>
      <c r="N3581"/>
      <c r="O3581"/>
      <c r="P3581"/>
    </row>
    <row r="3582" spans="11:16" ht="12.75" customHeight="1" x14ac:dyDescent="0.2">
      <c r="K3582" s="69"/>
      <c r="L3582" s="69"/>
      <c r="M3582" s="69"/>
      <c r="N3582"/>
      <c r="O3582"/>
      <c r="P3582"/>
    </row>
    <row r="3583" spans="11:16" ht="12.75" customHeight="1" x14ac:dyDescent="0.2">
      <c r="K3583" s="69"/>
      <c r="L3583" s="69"/>
      <c r="M3583" s="69"/>
      <c r="N3583"/>
      <c r="O3583"/>
      <c r="P3583"/>
    </row>
    <row r="3584" spans="11:16" ht="12.75" customHeight="1" x14ac:dyDescent="0.2">
      <c r="K3584" s="69"/>
      <c r="L3584" s="69"/>
      <c r="M3584" s="69"/>
      <c r="N3584"/>
      <c r="O3584"/>
      <c r="P3584"/>
    </row>
    <row r="3585" spans="11:16" ht="12.75" customHeight="1" x14ac:dyDescent="0.2">
      <c r="K3585" s="69"/>
      <c r="L3585" s="69"/>
      <c r="M3585" s="69"/>
      <c r="N3585"/>
      <c r="O3585"/>
      <c r="P3585"/>
    </row>
    <row r="3586" spans="11:16" ht="12.75" customHeight="1" x14ac:dyDescent="0.2">
      <c r="K3586" s="69"/>
      <c r="L3586" s="69"/>
      <c r="M3586" s="69"/>
      <c r="N3586"/>
      <c r="O3586"/>
      <c r="P3586"/>
    </row>
    <row r="3587" spans="11:16" ht="12.75" customHeight="1" x14ac:dyDescent="0.2">
      <c r="K3587" s="69"/>
      <c r="L3587" s="69"/>
      <c r="M3587" s="69"/>
      <c r="N3587"/>
      <c r="O3587"/>
      <c r="P3587"/>
    </row>
    <row r="3588" spans="11:16" ht="12.75" customHeight="1" x14ac:dyDescent="0.2">
      <c r="K3588" s="69"/>
      <c r="L3588" s="69"/>
      <c r="M3588" s="69"/>
      <c r="N3588"/>
      <c r="O3588"/>
      <c r="P3588"/>
    </row>
    <row r="3589" spans="11:16" ht="12.75" customHeight="1" x14ac:dyDescent="0.2">
      <c r="K3589" s="69"/>
      <c r="L3589" s="69"/>
      <c r="M3589" s="69"/>
      <c r="N3589"/>
      <c r="O3589"/>
      <c r="P3589"/>
    </row>
    <row r="3590" spans="11:16" ht="12.75" customHeight="1" x14ac:dyDescent="0.2">
      <c r="K3590" s="69"/>
      <c r="L3590" s="69"/>
      <c r="M3590" s="69"/>
      <c r="N3590"/>
      <c r="O3590"/>
      <c r="P3590"/>
    </row>
    <row r="3591" spans="11:16" ht="12.75" customHeight="1" x14ac:dyDescent="0.2">
      <c r="K3591" s="69"/>
      <c r="L3591" s="69"/>
      <c r="M3591" s="69"/>
      <c r="N3591"/>
      <c r="O3591"/>
      <c r="P3591"/>
    </row>
    <row r="3592" spans="11:16" ht="12.75" customHeight="1" x14ac:dyDescent="0.2">
      <c r="K3592" s="69"/>
      <c r="L3592" s="69"/>
      <c r="M3592" s="69"/>
      <c r="N3592"/>
      <c r="O3592"/>
      <c r="P3592"/>
    </row>
    <row r="3593" spans="11:16" ht="12.75" customHeight="1" x14ac:dyDescent="0.2">
      <c r="K3593" s="69"/>
      <c r="L3593" s="69"/>
      <c r="M3593" s="69"/>
      <c r="N3593"/>
      <c r="O3593"/>
      <c r="P3593"/>
    </row>
    <row r="3594" spans="11:16" ht="12.75" customHeight="1" x14ac:dyDescent="0.2">
      <c r="K3594" s="69"/>
      <c r="L3594" s="69"/>
      <c r="M3594" s="69"/>
      <c r="N3594"/>
      <c r="O3594"/>
      <c r="P3594"/>
    </row>
    <row r="3595" spans="11:16" ht="12.75" customHeight="1" x14ac:dyDescent="0.2">
      <c r="K3595" s="69"/>
      <c r="L3595" s="69"/>
      <c r="M3595" s="69"/>
      <c r="N3595"/>
      <c r="O3595"/>
      <c r="P3595"/>
    </row>
    <row r="3596" spans="11:16" ht="12.75" customHeight="1" x14ac:dyDescent="0.2">
      <c r="K3596" s="69"/>
      <c r="L3596" s="69"/>
      <c r="M3596" s="69"/>
      <c r="N3596"/>
      <c r="O3596"/>
      <c r="P3596"/>
    </row>
    <row r="3597" spans="11:16" ht="12.75" customHeight="1" x14ac:dyDescent="0.2">
      <c r="K3597" s="69"/>
      <c r="L3597" s="69"/>
      <c r="M3597" s="69"/>
      <c r="N3597"/>
      <c r="O3597"/>
      <c r="P3597"/>
    </row>
    <row r="3598" spans="11:16" ht="12.75" customHeight="1" x14ac:dyDescent="0.2">
      <c r="K3598" s="69"/>
      <c r="L3598" s="69"/>
      <c r="M3598" s="69"/>
      <c r="N3598"/>
      <c r="O3598"/>
      <c r="P3598"/>
    </row>
    <row r="3599" spans="11:16" ht="12.75" customHeight="1" x14ac:dyDescent="0.2">
      <c r="K3599" s="69"/>
      <c r="L3599" s="69"/>
      <c r="M3599" s="69"/>
      <c r="N3599"/>
      <c r="O3599"/>
      <c r="P3599"/>
    </row>
    <row r="3600" spans="11:16" ht="12.75" customHeight="1" x14ac:dyDescent="0.2">
      <c r="K3600" s="69"/>
      <c r="L3600" s="69"/>
      <c r="M3600" s="69"/>
      <c r="N3600"/>
      <c r="O3600"/>
      <c r="P3600"/>
    </row>
    <row r="3601" spans="11:16" ht="12.75" customHeight="1" x14ac:dyDescent="0.2">
      <c r="K3601" s="69"/>
      <c r="L3601" s="69"/>
      <c r="M3601" s="69"/>
      <c r="N3601"/>
      <c r="O3601"/>
      <c r="P3601"/>
    </row>
    <row r="3602" spans="11:16" ht="12.75" customHeight="1" x14ac:dyDescent="0.2">
      <c r="K3602" s="69"/>
      <c r="L3602" s="69"/>
      <c r="M3602" s="69"/>
      <c r="N3602"/>
      <c r="O3602"/>
      <c r="P3602"/>
    </row>
    <row r="3603" spans="11:16" ht="12.75" customHeight="1" x14ac:dyDescent="0.2">
      <c r="K3603" s="69"/>
      <c r="L3603" s="69"/>
      <c r="M3603" s="69"/>
      <c r="N3603"/>
      <c r="O3603"/>
      <c r="P3603"/>
    </row>
    <row r="3604" spans="11:16" ht="12.75" customHeight="1" x14ac:dyDescent="0.2">
      <c r="K3604" s="69"/>
      <c r="L3604" s="69"/>
      <c r="M3604" s="69"/>
      <c r="N3604"/>
      <c r="O3604"/>
      <c r="P3604"/>
    </row>
    <row r="3605" spans="11:16" ht="12.75" customHeight="1" x14ac:dyDescent="0.2">
      <c r="K3605" s="69"/>
      <c r="L3605" s="69"/>
      <c r="M3605" s="69"/>
      <c r="N3605"/>
      <c r="O3605"/>
      <c r="P3605"/>
    </row>
    <row r="3606" spans="11:16" ht="12.75" customHeight="1" x14ac:dyDescent="0.2">
      <c r="K3606" s="69"/>
      <c r="L3606" s="69"/>
      <c r="M3606" s="69"/>
      <c r="N3606"/>
      <c r="O3606"/>
      <c r="P3606"/>
    </row>
    <row r="3607" spans="11:16" ht="12.75" customHeight="1" x14ac:dyDescent="0.2">
      <c r="K3607" s="69"/>
      <c r="L3607" s="69"/>
      <c r="M3607" s="69"/>
      <c r="N3607"/>
      <c r="O3607"/>
      <c r="P3607"/>
    </row>
    <row r="3608" spans="11:16" ht="12.75" customHeight="1" x14ac:dyDescent="0.2">
      <c r="K3608" s="69"/>
      <c r="L3608" s="69"/>
      <c r="M3608" s="69"/>
      <c r="N3608"/>
      <c r="O3608"/>
      <c r="P3608"/>
    </row>
    <row r="3609" spans="11:16" ht="12.75" customHeight="1" x14ac:dyDescent="0.2">
      <c r="K3609" s="69"/>
      <c r="L3609" s="69"/>
      <c r="M3609" s="69"/>
      <c r="N3609"/>
      <c r="O3609"/>
      <c r="P3609"/>
    </row>
    <row r="3610" spans="11:16" ht="12.75" customHeight="1" x14ac:dyDescent="0.2">
      <c r="K3610" s="69"/>
      <c r="L3610" s="69"/>
      <c r="M3610" s="69"/>
      <c r="N3610"/>
      <c r="O3610"/>
      <c r="P3610"/>
    </row>
    <row r="3611" spans="11:16" ht="12.75" customHeight="1" x14ac:dyDescent="0.2">
      <c r="K3611" s="69"/>
      <c r="L3611" s="69"/>
      <c r="M3611" s="69"/>
      <c r="N3611"/>
      <c r="O3611"/>
      <c r="P3611"/>
    </row>
    <row r="3612" spans="11:16" ht="12.75" customHeight="1" x14ac:dyDescent="0.2">
      <c r="K3612" s="69"/>
      <c r="L3612" s="69"/>
      <c r="M3612" s="69"/>
      <c r="N3612"/>
      <c r="O3612"/>
      <c r="P3612"/>
    </row>
    <row r="3613" spans="11:16" ht="12.75" customHeight="1" x14ac:dyDescent="0.2">
      <c r="K3613" s="69"/>
      <c r="L3613" s="69"/>
      <c r="M3613" s="69"/>
      <c r="N3613"/>
      <c r="O3613"/>
      <c r="P3613"/>
    </row>
    <row r="3614" spans="11:16" ht="12.75" customHeight="1" x14ac:dyDescent="0.2">
      <c r="K3614" s="69"/>
      <c r="L3614" s="69"/>
      <c r="M3614" s="69"/>
      <c r="N3614"/>
      <c r="O3614"/>
      <c r="P3614"/>
    </row>
    <row r="3615" spans="11:16" ht="12.75" customHeight="1" x14ac:dyDescent="0.2">
      <c r="K3615" s="69"/>
      <c r="L3615" s="69"/>
      <c r="M3615" s="69"/>
      <c r="N3615"/>
      <c r="O3615"/>
      <c r="P3615"/>
    </row>
    <row r="3616" spans="11:16" ht="12.75" customHeight="1" x14ac:dyDescent="0.2">
      <c r="K3616" s="69"/>
      <c r="L3616" s="69"/>
      <c r="M3616" s="69"/>
      <c r="N3616"/>
      <c r="O3616"/>
      <c r="P3616"/>
    </row>
    <row r="3617" spans="11:16" ht="12.75" customHeight="1" x14ac:dyDescent="0.2">
      <c r="K3617" s="69"/>
      <c r="L3617" s="69"/>
      <c r="M3617" s="69"/>
      <c r="N3617"/>
      <c r="O3617"/>
      <c r="P3617"/>
    </row>
    <row r="3618" spans="11:16" ht="12.75" customHeight="1" x14ac:dyDescent="0.2">
      <c r="K3618" s="69"/>
      <c r="L3618" s="69"/>
      <c r="M3618" s="69"/>
      <c r="N3618"/>
      <c r="O3618"/>
      <c r="P3618"/>
    </row>
    <row r="3619" spans="11:16" ht="12.75" customHeight="1" x14ac:dyDescent="0.2">
      <c r="K3619" s="69"/>
      <c r="L3619" s="69"/>
      <c r="M3619" s="69"/>
      <c r="N3619"/>
      <c r="O3619"/>
      <c r="P3619"/>
    </row>
    <row r="3620" spans="11:16" ht="12.75" customHeight="1" x14ac:dyDescent="0.2">
      <c r="K3620" s="69"/>
      <c r="L3620" s="69"/>
      <c r="M3620" s="69"/>
      <c r="N3620"/>
      <c r="O3620"/>
      <c r="P3620"/>
    </row>
    <row r="3621" spans="11:16" ht="12.75" customHeight="1" x14ac:dyDescent="0.2">
      <c r="K3621" s="69"/>
      <c r="L3621" s="69"/>
      <c r="M3621" s="69"/>
      <c r="N3621"/>
      <c r="O3621"/>
      <c r="P3621"/>
    </row>
    <row r="3622" spans="11:16" ht="12.75" customHeight="1" x14ac:dyDescent="0.2">
      <c r="K3622" s="69"/>
      <c r="L3622" s="69"/>
      <c r="M3622" s="69"/>
      <c r="N3622"/>
      <c r="O3622"/>
      <c r="P3622"/>
    </row>
    <row r="3623" spans="11:16" ht="12.75" customHeight="1" x14ac:dyDescent="0.2">
      <c r="K3623" s="69"/>
      <c r="L3623" s="69"/>
      <c r="M3623" s="69"/>
      <c r="N3623"/>
      <c r="O3623"/>
      <c r="P3623"/>
    </row>
    <row r="3624" spans="11:16" ht="12.75" customHeight="1" x14ac:dyDescent="0.2">
      <c r="K3624" s="69"/>
      <c r="L3624" s="69"/>
      <c r="M3624" s="69"/>
      <c r="N3624"/>
      <c r="O3624"/>
      <c r="P3624"/>
    </row>
    <row r="3625" spans="11:16" ht="12.75" customHeight="1" x14ac:dyDescent="0.2">
      <c r="K3625" s="69"/>
      <c r="L3625" s="69"/>
      <c r="M3625" s="69"/>
      <c r="N3625"/>
      <c r="O3625"/>
      <c r="P3625"/>
    </row>
    <row r="3626" spans="11:16" ht="12.75" customHeight="1" x14ac:dyDescent="0.2">
      <c r="K3626" s="69"/>
      <c r="L3626" s="69"/>
      <c r="M3626" s="69"/>
      <c r="N3626"/>
      <c r="O3626"/>
      <c r="P3626"/>
    </row>
    <row r="3627" spans="11:16" ht="12.75" customHeight="1" x14ac:dyDescent="0.2">
      <c r="K3627" s="69"/>
      <c r="L3627" s="69"/>
      <c r="M3627" s="69"/>
      <c r="N3627"/>
      <c r="O3627"/>
      <c r="P3627"/>
    </row>
    <row r="3628" spans="11:16" ht="12.75" customHeight="1" x14ac:dyDescent="0.2">
      <c r="K3628" s="69"/>
      <c r="L3628" s="69"/>
      <c r="M3628" s="69"/>
      <c r="N3628"/>
      <c r="O3628"/>
      <c r="P3628"/>
    </row>
    <row r="3629" spans="11:16" ht="12.75" customHeight="1" x14ac:dyDescent="0.2">
      <c r="K3629" s="69"/>
      <c r="L3629" s="69"/>
      <c r="M3629" s="69"/>
      <c r="N3629"/>
      <c r="O3629"/>
      <c r="P3629"/>
    </row>
    <row r="3630" spans="11:16" ht="12.75" customHeight="1" x14ac:dyDescent="0.2">
      <c r="K3630" s="69"/>
      <c r="L3630" s="69"/>
      <c r="M3630" s="69"/>
      <c r="N3630"/>
      <c r="O3630"/>
      <c r="P3630"/>
    </row>
    <row r="3631" spans="11:16" ht="12.75" customHeight="1" x14ac:dyDescent="0.2">
      <c r="K3631" s="69"/>
      <c r="L3631" s="69"/>
      <c r="M3631" s="69"/>
      <c r="N3631"/>
      <c r="O3631"/>
      <c r="P3631"/>
    </row>
    <row r="3632" spans="11:16" ht="12.75" customHeight="1" x14ac:dyDescent="0.2">
      <c r="K3632" s="69"/>
      <c r="L3632" s="69"/>
      <c r="M3632" s="69"/>
      <c r="N3632"/>
      <c r="O3632"/>
      <c r="P3632"/>
    </row>
    <row r="3633" spans="11:16" ht="12.75" customHeight="1" x14ac:dyDescent="0.2">
      <c r="K3633" s="69"/>
      <c r="L3633" s="69"/>
      <c r="M3633" s="69"/>
      <c r="N3633"/>
      <c r="O3633"/>
      <c r="P3633"/>
    </row>
    <row r="3634" spans="11:16" ht="12.75" customHeight="1" x14ac:dyDescent="0.2">
      <c r="K3634" s="69"/>
      <c r="L3634" s="69"/>
      <c r="M3634" s="69"/>
      <c r="N3634"/>
      <c r="O3634"/>
      <c r="P3634"/>
    </row>
    <row r="3635" spans="11:16" ht="12.75" customHeight="1" x14ac:dyDescent="0.2">
      <c r="K3635" s="69"/>
      <c r="L3635" s="69"/>
      <c r="M3635" s="69"/>
      <c r="N3635"/>
      <c r="O3635"/>
      <c r="P3635"/>
    </row>
    <row r="3636" spans="11:16" ht="12.75" customHeight="1" x14ac:dyDescent="0.2">
      <c r="K3636" s="69"/>
      <c r="L3636" s="69"/>
      <c r="M3636" s="69"/>
      <c r="N3636"/>
      <c r="O3636"/>
      <c r="P3636"/>
    </row>
    <row r="3637" spans="11:16" ht="12.75" customHeight="1" x14ac:dyDescent="0.2">
      <c r="K3637" s="69"/>
      <c r="L3637" s="69"/>
      <c r="M3637" s="69"/>
      <c r="N3637"/>
      <c r="O3637"/>
      <c r="P3637"/>
    </row>
    <row r="3638" spans="11:16" ht="12.75" customHeight="1" x14ac:dyDescent="0.2">
      <c r="K3638" s="69"/>
      <c r="L3638" s="69"/>
      <c r="M3638" s="69"/>
      <c r="N3638"/>
      <c r="O3638"/>
      <c r="P3638"/>
    </row>
    <row r="3639" spans="11:16" ht="12.75" customHeight="1" x14ac:dyDescent="0.2">
      <c r="K3639" s="69"/>
      <c r="L3639" s="69"/>
      <c r="M3639" s="69"/>
      <c r="N3639"/>
      <c r="O3639"/>
      <c r="P3639"/>
    </row>
    <row r="3640" spans="11:16" ht="12.75" customHeight="1" x14ac:dyDescent="0.2">
      <c r="K3640" s="69"/>
      <c r="L3640" s="69"/>
      <c r="M3640" s="69"/>
      <c r="N3640"/>
      <c r="O3640"/>
      <c r="P3640"/>
    </row>
    <row r="3641" spans="11:16" ht="12.75" customHeight="1" x14ac:dyDescent="0.2">
      <c r="K3641" s="69"/>
      <c r="L3641" s="69"/>
      <c r="M3641" s="69"/>
      <c r="N3641"/>
      <c r="O3641"/>
      <c r="P3641"/>
    </row>
    <row r="3642" spans="11:16" ht="12.75" customHeight="1" x14ac:dyDescent="0.2">
      <c r="K3642" s="69"/>
      <c r="L3642" s="69"/>
      <c r="M3642" s="69"/>
      <c r="N3642"/>
      <c r="O3642"/>
      <c r="P3642"/>
    </row>
    <row r="3643" spans="11:16" ht="12.75" customHeight="1" x14ac:dyDescent="0.2">
      <c r="K3643" s="69"/>
      <c r="L3643" s="69"/>
      <c r="M3643" s="69"/>
      <c r="N3643"/>
      <c r="O3643"/>
      <c r="P3643"/>
    </row>
    <row r="3644" spans="11:16" ht="12.75" customHeight="1" x14ac:dyDescent="0.2">
      <c r="K3644" s="69"/>
      <c r="L3644" s="69"/>
      <c r="M3644" s="69"/>
      <c r="N3644"/>
      <c r="O3644"/>
      <c r="P3644"/>
    </row>
    <row r="3645" spans="11:16" ht="12.75" customHeight="1" x14ac:dyDescent="0.2">
      <c r="K3645" s="69"/>
      <c r="L3645" s="69"/>
      <c r="M3645" s="69"/>
      <c r="N3645"/>
      <c r="O3645"/>
      <c r="P3645"/>
    </row>
    <row r="3646" spans="11:16" ht="12.75" customHeight="1" x14ac:dyDescent="0.2">
      <c r="K3646" s="69"/>
      <c r="L3646" s="69"/>
      <c r="M3646" s="69"/>
      <c r="N3646"/>
      <c r="O3646"/>
      <c r="P3646"/>
    </row>
    <row r="3647" spans="11:16" ht="12.75" customHeight="1" x14ac:dyDescent="0.2">
      <c r="K3647" s="69"/>
      <c r="L3647" s="69"/>
      <c r="M3647" s="69"/>
      <c r="N3647"/>
      <c r="O3647"/>
      <c r="P3647"/>
    </row>
    <row r="3648" spans="11:16" ht="12.75" customHeight="1" x14ac:dyDescent="0.2">
      <c r="K3648" s="69"/>
      <c r="L3648" s="69"/>
      <c r="M3648" s="69"/>
      <c r="N3648"/>
      <c r="O3648"/>
      <c r="P3648"/>
    </row>
    <row r="3649" spans="11:16" ht="12.75" customHeight="1" x14ac:dyDescent="0.2">
      <c r="K3649" s="69"/>
      <c r="L3649" s="69"/>
      <c r="M3649" s="69"/>
      <c r="N3649"/>
      <c r="O3649"/>
      <c r="P3649"/>
    </row>
    <row r="3650" spans="11:16" ht="12.75" customHeight="1" x14ac:dyDescent="0.2">
      <c r="K3650" s="69"/>
      <c r="L3650" s="69"/>
      <c r="M3650" s="69"/>
      <c r="N3650"/>
      <c r="O3650"/>
      <c r="P3650"/>
    </row>
    <row r="3651" spans="11:16" ht="12.75" customHeight="1" x14ac:dyDescent="0.2">
      <c r="K3651" s="69"/>
      <c r="L3651" s="69"/>
      <c r="M3651" s="69"/>
      <c r="N3651"/>
      <c r="O3651"/>
      <c r="P3651"/>
    </row>
    <row r="3652" spans="11:16" ht="12.75" customHeight="1" x14ac:dyDescent="0.2">
      <c r="K3652" s="69"/>
      <c r="L3652" s="69"/>
      <c r="M3652" s="69"/>
      <c r="N3652"/>
      <c r="O3652"/>
      <c r="P3652"/>
    </row>
    <row r="3653" spans="11:16" ht="12.75" customHeight="1" x14ac:dyDescent="0.2">
      <c r="K3653" s="69"/>
      <c r="L3653" s="69"/>
      <c r="M3653" s="69"/>
      <c r="N3653"/>
      <c r="O3653"/>
      <c r="P3653"/>
    </row>
    <row r="3654" spans="11:16" ht="12.75" customHeight="1" x14ac:dyDescent="0.2">
      <c r="K3654" s="69"/>
      <c r="L3654" s="69"/>
      <c r="M3654" s="69"/>
      <c r="N3654"/>
      <c r="O3654"/>
      <c r="P3654"/>
    </row>
    <row r="3655" spans="11:16" ht="12.75" customHeight="1" x14ac:dyDescent="0.2">
      <c r="K3655" s="69"/>
      <c r="L3655" s="69"/>
      <c r="M3655" s="69"/>
      <c r="N3655"/>
      <c r="O3655"/>
      <c r="P3655"/>
    </row>
    <row r="3656" spans="11:16" ht="12.75" customHeight="1" x14ac:dyDescent="0.2">
      <c r="K3656" s="69"/>
      <c r="L3656" s="69"/>
      <c r="M3656" s="69"/>
      <c r="N3656"/>
      <c r="O3656"/>
      <c r="P3656"/>
    </row>
    <row r="3657" spans="11:16" ht="12.75" customHeight="1" x14ac:dyDescent="0.2">
      <c r="K3657" s="69"/>
      <c r="L3657" s="69"/>
      <c r="M3657" s="69"/>
      <c r="N3657"/>
      <c r="O3657"/>
      <c r="P3657"/>
    </row>
    <row r="3658" spans="11:16" ht="12.75" customHeight="1" x14ac:dyDescent="0.2">
      <c r="K3658" s="69"/>
      <c r="L3658" s="69"/>
      <c r="M3658" s="69"/>
      <c r="N3658"/>
      <c r="O3658"/>
      <c r="P3658"/>
    </row>
    <row r="3659" spans="11:16" ht="12.75" customHeight="1" x14ac:dyDescent="0.2">
      <c r="K3659" s="69"/>
      <c r="L3659" s="69"/>
      <c r="M3659" s="69"/>
      <c r="N3659"/>
      <c r="O3659"/>
      <c r="P3659"/>
    </row>
    <row r="3660" spans="11:16" ht="12.75" customHeight="1" x14ac:dyDescent="0.2">
      <c r="K3660" s="69"/>
      <c r="L3660" s="69"/>
      <c r="M3660" s="69"/>
      <c r="N3660"/>
      <c r="O3660"/>
      <c r="P3660"/>
    </row>
    <row r="3661" spans="11:16" ht="12.75" customHeight="1" x14ac:dyDescent="0.2">
      <c r="K3661" s="69"/>
      <c r="L3661" s="69"/>
      <c r="M3661" s="69"/>
      <c r="N3661"/>
      <c r="O3661"/>
      <c r="P3661"/>
    </row>
    <row r="3662" spans="11:16" ht="12.75" customHeight="1" x14ac:dyDescent="0.2">
      <c r="K3662" s="69"/>
      <c r="L3662" s="69"/>
      <c r="M3662" s="69"/>
      <c r="N3662"/>
      <c r="O3662"/>
      <c r="P3662"/>
    </row>
    <row r="3663" spans="11:16" ht="12.75" customHeight="1" x14ac:dyDescent="0.2">
      <c r="K3663" s="69"/>
      <c r="L3663" s="69"/>
      <c r="M3663" s="69"/>
      <c r="N3663"/>
      <c r="O3663"/>
      <c r="P3663"/>
    </row>
    <row r="3664" spans="11:16" ht="12.75" customHeight="1" x14ac:dyDescent="0.2">
      <c r="K3664" s="69"/>
      <c r="L3664" s="69"/>
      <c r="M3664" s="69"/>
      <c r="N3664"/>
      <c r="O3664"/>
      <c r="P3664"/>
    </row>
    <row r="3665" spans="11:16" ht="12.75" customHeight="1" x14ac:dyDescent="0.2">
      <c r="K3665" s="69"/>
      <c r="L3665" s="69"/>
      <c r="M3665" s="69"/>
      <c r="N3665"/>
      <c r="O3665"/>
      <c r="P3665"/>
    </row>
    <row r="3666" spans="11:16" ht="12.75" customHeight="1" x14ac:dyDescent="0.2">
      <c r="K3666" s="69"/>
      <c r="L3666" s="69"/>
      <c r="M3666" s="69"/>
      <c r="N3666"/>
      <c r="O3666"/>
      <c r="P3666"/>
    </row>
    <row r="3667" spans="11:16" ht="12.75" customHeight="1" x14ac:dyDescent="0.2">
      <c r="K3667" s="69"/>
      <c r="L3667" s="69"/>
      <c r="M3667" s="69"/>
      <c r="N3667"/>
      <c r="O3667"/>
      <c r="P3667"/>
    </row>
    <row r="3668" spans="11:16" ht="12.75" customHeight="1" x14ac:dyDescent="0.2">
      <c r="K3668" s="69"/>
      <c r="L3668" s="69"/>
      <c r="M3668" s="69"/>
      <c r="N3668"/>
      <c r="O3668"/>
      <c r="P3668"/>
    </row>
    <row r="3669" spans="11:16" ht="12.75" customHeight="1" x14ac:dyDescent="0.2">
      <c r="K3669" s="69"/>
      <c r="L3669" s="69"/>
      <c r="M3669" s="69"/>
      <c r="N3669"/>
      <c r="O3669"/>
      <c r="P3669"/>
    </row>
    <row r="3670" spans="11:16" ht="12.75" customHeight="1" x14ac:dyDescent="0.2">
      <c r="K3670" s="69"/>
      <c r="L3670" s="69"/>
      <c r="M3670" s="69"/>
      <c r="N3670"/>
      <c r="O3670"/>
      <c r="P3670"/>
    </row>
    <row r="3671" spans="11:16" ht="12.75" customHeight="1" x14ac:dyDescent="0.2">
      <c r="K3671" s="69"/>
      <c r="L3671" s="69"/>
      <c r="M3671" s="69"/>
      <c r="N3671"/>
      <c r="O3671"/>
      <c r="P3671"/>
    </row>
    <row r="3672" spans="11:16" ht="12.75" customHeight="1" x14ac:dyDescent="0.2">
      <c r="K3672" s="69"/>
      <c r="L3672" s="69"/>
      <c r="M3672" s="69"/>
      <c r="N3672"/>
      <c r="O3672"/>
      <c r="P3672"/>
    </row>
    <row r="3673" spans="11:16" ht="12.75" customHeight="1" x14ac:dyDescent="0.2">
      <c r="K3673" s="69"/>
      <c r="L3673" s="69"/>
      <c r="M3673" s="69"/>
      <c r="N3673"/>
      <c r="O3673"/>
      <c r="P3673"/>
    </row>
    <row r="3674" spans="11:16" ht="12.75" customHeight="1" x14ac:dyDescent="0.2">
      <c r="K3674" s="69"/>
      <c r="L3674" s="69"/>
      <c r="M3674" s="69"/>
      <c r="N3674"/>
      <c r="O3674"/>
      <c r="P3674"/>
    </row>
    <row r="3675" spans="11:16" ht="12.75" customHeight="1" x14ac:dyDescent="0.2">
      <c r="K3675" s="69"/>
      <c r="L3675" s="69"/>
      <c r="M3675" s="69"/>
      <c r="N3675"/>
      <c r="O3675"/>
      <c r="P3675"/>
    </row>
    <row r="3676" spans="11:16" ht="12.75" customHeight="1" x14ac:dyDescent="0.2">
      <c r="K3676" s="69"/>
      <c r="L3676" s="69"/>
      <c r="M3676" s="69"/>
      <c r="N3676"/>
      <c r="O3676"/>
      <c r="P3676"/>
    </row>
    <row r="3677" spans="11:16" ht="12.75" customHeight="1" x14ac:dyDescent="0.2">
      <c r="K3677" s="69"/>
      <c r="L3677" s="69"/>
      <c r="M3677" s="69"/>
      <c r="N3677"/>
      <c r="O3677"/>
      <c r="P3677"/>
    </row>
    <row r="3678" spans="11:16" ht="12.75" customHeight="1" x14ac:dyDescent="0.2">
      <c r="K3678" s="69"/>
      <c r="L3678" s="69"/>
      <c r="M3678" s="69"/>
      <c r="N3678"/>
      <c r="O3678"/>
      <c r="P3678"/>
    </row>
    <row r="3679" spans="11:16" ht="12.75" customHeight="1" x14ac:dyDescent="0.2">
      <c r="K3679" s="69"/>
      <c r="L3679" s="69"/>
      <c r="M3679" s="69"/>
      <c r="N3679"/>
      <c r="O3679"/>
      <c r="P3679"/>
    </row>
    <row r="3680" spans="11:16" ht="12.75" customHeight="1" x14ac:dyDescent="0.2">
      <c r="K3680" s="69"/>
      <c r="L3680" s="69"/>
      <c r="M3680" s="69"/>
      <c r="N3680"/>
      <c r="O3680"/>
      <c r="P3680"/>
    </row>
    <row r="3681" spans="11:16" ht="12.75" customHeight="1" x14ac:dyDescent="0.2">
      <c r="K3681" s="69"/>
      <c r="L3681" s="69"/>
      <c r="M3681" s="69"/>
      <c r="N3681"/>
      <c r="O3681"/>
      <c r="P3681"/>
    </row>
    <row r="3682" spans="11:16" ht="12.75" customHeight="1" x14ac:dyDescent="0.2">
      <c r="K3682" s="69"/>
      <c r="L3682" s="69"/>
      <c r="M3682" s="69"/>
      <c r="N3682"/>
      <c r="O3682"/>
      <c r="P3682"/>
    </row>
    <row r="3683" spans="11:16" ht="12.75" customHeight="1" x14ac:dyDescent="0.2">
      <c r="K3683" s="69"/>
      <c r="L3683" s="69"/>
      <c r="M3683" s="69"/>
      <c r="N3683"/>
      <c r="O3683"/>
      <c r="P3683"/>
    </row>
    <row r="3684" spans="11:16" ht="12.75" customHeight="1" x14ac:dyDescent="0.2">
      <c r="K3684" s="69"/>
      <c r="L3684" s="69"/>
      <c r="M3684" s="69"/>
      <c r="N3684"/>
      <c r="O3684"/>
      <c r="P3684"/>
    </row>
    <row r="3685" spans="11:16" ht="12.75" customHeight="1" x14ac:dyDescent="0.2">
      <c r="K3685" s="69"/>
      <c r="L3685" s="69"/>
      <c r="M3685" s="69"/>
      <c r="N3685"/>
      <c r="O3685"/>
      <c r="P3685"/>
    </row>
    <row r="3686" spans="11:16" ht="12.75" customHeight="1" x14ac:dyDescent="0.2">
      <c r="K3686" s="69"/>
      <c r="L3686" s="69"/>
      <c r="M3686" s="69"/>
      <c r="N3686"/>
      <c r="O3686"/>
      <c r="P3686"/>
    </row>
    <row r="3687" spans="11:16" ht="12.75" customHeight="1" x14ac:dyDescent="0.2">
      <c r="K3687" s="69"/>
      <c r="L3687" s="69"/>
      <c r="M3687" s="69"/>
      <c r="N3687"/>
      <c r="O3687"/>
      <c r="P3687"/>
    </row>
    <row r="3688" spans="11:16" ht="12.75" customHeight="1" x14ac:dyDescent="0.2">
      <c r="K3688" s="69"/>
      <c r="L3688" s="69"/>
      <c r="M3688" s="69"/>
      <c r="N3688"/>
      <c r="O3688"/>
      <c r="P3688"/>
    </row>
    <row r="3689" spans="11:16" ht="12.75" customHeight="1" x14ac:dyDescent="0.2">
      <c r="K3689" s="69"/>
      <c r="L3689" s="69"/>
      <c r="M3689" s="69"/>
      <c r="N3689"/>
      <c r="O3689"/>
      <c r="P3689"/>
    </row>
    <row r="3690" spans="11:16" ht="12.75" customHeight="1" x14ac:dyDescent="0.2">
      <c r="K3690" s="69"/>
      <c r="L3690" s="69"/>
      <c r="M3690" s="69"/>
      <c r="N3690"/>
      <c r="O3690"/>
      <c r="P3690"/>
    </row>
    <row r="3691" spans="11:16" ht="12.75" customHeight="1" x14ac:dyDescent="0.2">
      <c r="K3691" s="69"/>
      <c r="L3691" s="69"/>
      <c r="M3691" s="69"/>
      <c r="N3691"/>
      <c r="O3691"/>
      <c r="P3691"/>
    </row>
    <row r="3692" spans="11:16" ht="12.75" customHeight="1" x14ac:dyDescent="0.2">
      <c r="K3692" s="69"/>
      <c r="L3692" s="69"/>
      <c r="M3692" s="69"/>
      <c r="N3692"/>
      <c r="O3692"/>
      <c r="P3692"/>
    </row>
    <row r="3693" spans="11:16" ht="12.75" customHeight="1" x14ac:dyDescent="0.2">
      <c r="K3693" s="69"/>
      <c r="L3693" s="69"/>
      <c r="M3693" s="69"/>
      <c r="N3693"/>
      <c r="O3693"/>
      <c r="P3693"/>
    </row>
    <row r="3694" spans="11:16" ht="12.75" customHeight="1" x14ac:dyDescent="0.2">
      <c r="K3694" s="69"/>
      <c r="L3694" s="69"/>
      <c r="M3694" s="69"/>
      <c r="N3694"/>
      <c r="O3694"/>
      <c r="P3694"/>
    </row>
    <row r="3695" spans="11:16" ht="12.75" customHeight="1" x14ac:dyDescent="0.2">
      <c r="K3695" s="69"/>
      <c r="L3695" s="69"/>
      <c r="M3695" s="69"/>
      <c r="N3695"/>
      <c r="O3695"/>
      <c r="P3695"/>
    </row>
    <row r="3696" spans="11:16" ht="12.75" customHeight="1" x14ac:dyDescent="0.2">
      <c r="K3696" s="69"/>
      <c r="L3696" s="69"/>
      <c r="M3696" s="69"/>
      <c r="N3696"/>
      <c r="O3696"/>
      <c r="P3696"/>
    </row>
    <row r="3697" spans="11:16" ht="12.75" customHeight="1" x14ac:dyDescent="0.2">
      <c r="K3697" s="69"/>
      <c r="L3697" s="69"/>
      <c r="M3697" s="69"/>
      <c r="N3697"/>
      <c r="O3697"/>
      <c r="P3697"/>
    </row>
    <row r="3698" spans="11:16" ht="12.75" customHeight="1" x14ac:dyDescent="0.2">
      <c r="K3698" s="69"/>
      <c r="L3698" s="69"/>
      <c r="M3698" s="69"/>
      <c r="N3698"/>
      <c r="O3698"/>
      <c r="P3698"/>
    </row>
    <row r="3699" spans="11:16" ht="12.75" customHeight="1" x14ac:dyDescent="0.2">
      <c r="K3699" s="69"/>
      <c r="L3699" s="69"/>
      <c r="M3699" s="69"/>
      <c r="N3699"/>
      <c r="O3699"/>
      <c r="P3699"/>
    </row>
    <row r="3700" spans="11:16" ht="12.75" customHeight="1" x14ac:dyDescent="0.2">
      <c r="K3700" s="69"/>
      <c r="L3700" s="69"/>
      <c r="M3700" s="69"/>
      <c r="N3700"/>
      <c r="O3700"/>
      <c r="P3700"/>
    </row>
    <row r="3701" spans="11:16" ht="12.75" customHeight="1" x14ac:dyDescent="0.2">
      <c r="K3701" s="69"/>
      <c r="L3701" s="69"/>
      <c r="M3701" s="69"/>
      <c r="N3701"/>
      <c r="O3701"/>
      <c r="P3701"/>
    </row>
    <row r="3702" spans="11:16" ht="12.75" customHeight="1" x14ac:dyDescent="0.2">
      <c r="K3702" s="69"/>
      <c r="L3702" s="69"/>
      <c r="M3702" s="69"/>
      <c r="N3702"/>
      <c r="O3702"/>
      <c r="P3702"/>
    </row>
    <row r="3703" spans="11:16" ht="12.75" customHeight="1" x14ac:dyDescent="0.2">
      <c r="K3703" s="69"/>
      <c r="L3703" s="69"/>
      <c r="M3703" s="69"/>
      <c r="N3703"/>
      <c r="O3703"/>
      <c r="P3703"/>
    </row>
    <row r="3704" spans="11:16" ht="12.75" customHeight="1" x14ac:dyDescent="0.2">
      <c r="K3704" s="69"/>
      <c r="L3704" s="69"/>
      <c r="M3704" s="69"/>
      <c r="N3704"/>
      <c r="O3704"/>
      <c r="P3704"/>
    </row>
    <row r="3705" spans="11:16" ht="12.75" customHeight="1" x14ac:dyDescent="0.2">
      <c r="K3705" s="69"/>
      <c r="L3705" s="69"/>
      <c r="M3705" s="69"/>
      <c r="N3705"/>
      <c r="O3705"/>
      <c r="P3705"/>
    </row>
    <row r="3706" spans="11:16" ht="12.75" customHeight="1" x14ac:dyDescent="0.2">
      <c r="K3706" s="69"/>
      <c r="L3706" s="69"/>
      <c r="M3706" s="69"/>
      <c r="N3706"/>
      <c r="O3706"/>
      <c r="P3706"/>
    </row>
    <row r="3707" spans="11:16" ht="12.75" customHeight="1" x14ac:dyDescent="0.2">
      <c r="K3707" s="69"/>
      <c r="L3707" s="69"/>
      <c r="M3707" s="69"/>
      <c r="N3707"/>
      <c r="O3707"/>
      <c r="P3707"/>
    </row>
    <row r="3708" spans="11:16" ht="12.75" customHeight="1" x14ac:dyDescent="0.2">
      <c r="K3708" s="69"/>
      <c r="L3708" s="69"/>
      <c r="M3708" s="69"/>
      <c r="N3708"/>
      <c r="O3708"/>
      <c r="P3708"/>
    </row>
    <row r="3709" spans="11:16" ht="12.75" customHeight="1" x14ac:dyDescent="0.2">
      <c r="K3709" s="69"/>
      <c r="L3709" s="69"/>
      <c r="M3709" s="69"/>
      <c r="N3709"/>
      <c r="O3709"/>
      <c r="P3709"/>
    </row>
    <row r="3710" spans="11:16" ht="12.75" customHeight="1" x14ac:dyDescent="0.2">
      <c r="K3710" s="69"/>
      <c r="L3710" s="69"/>
      <c r="M3710" s="69"/>
      <c r="N3710"/>
      <c r="O3710"/>
      <c r="P3710"/>
    </row>
    <row r="3711" spans="11:16" ht="12.75" customHeight="1" x14ac:dyDescent="0.2">
      <c r="K3711" s="69"/>
      <c r="L3711" s="69"/>
      <c r="M3711" s="69"/>
      <c r="N3711"/>
      <c r="O3711"/>
      <c r="P3711"/>
    </row>
    <row r="3712" spans="11:16" ht="12.75" customHeight="1" x14ac:dyDescent="0.2">
      <c r="K3712" s="69"/>
      <c r="L3712" s="69"/>
      <c r="M3712" s="69"/>
      <c r="N3712"/>
      <c r="O3712"/>
      <c r="P3712"/>
    </row>
    <row r="3713" spans="11:16" ht="12.75" customHeight="1" x14ac:dyDescent="0.2">
      <c r="K3713" s="69"/>
      <c r="L3713" s="69"/>
      <c r="M3713" s="69"/>
      <c r="N3713"/>
      <c r="O3713"/>
      <c r="P3713"/>
    </row>
    <row r="3714" spans="11:16" ht="12.75" customHeight="1" x14ac:dyDescent="0.2">
      <c r="K3714" s="69"/>
      <c r="L3714" s="69"/>
      <c r="M3714" s="69"/>
      <c r="N3714"/>
      <c r="O3714"/>
      <c r="P3714"/>
    </row>
    <row r="3715" spans="11:16" ht="12.75" customHeight="1" x14ac:dyDescent="0.2">
      <c r="K3715" s="69"/>
      <c r="L3715" s="69"/>
      <c r="M3715" s="69"/>
      <c r="N3715"/>
      <c r="O3715"/>
      <c r="P3715"/>
    </row>
    <row r="3716" spans="11:16" ht="12.75" customHeight="1" x14ac:dyDescent="0.2">
      <c r="K3716" s="69"/>
      <c r="L3716" s="69"/>
      <c r="M3716" s="69"/>
      <c r="N3716"/>
      <c r="O3716"/>
      <c r="P3716"/>
    </row>
    <row r="3717" spans="11:16" ht="12.75" customHeight="1" x14ac:dyDescent="0.2">
      <c r="K3717" s="69"/>
      <c r="L3717" s="69"/>
      <c r="M3717" s="69"/>
      <c r="N3717"/>
      <c r="O3717"/>
      <c r="P3717"/>
    </row>
    <row r="3718" spans="11:16" ht="12.75" customHeight="1" x14ac:dyDescent="0.2">
      <c r="K3718" s="69"/>
      <c r="L3718" s="69"/>
      <c r="M3718" s="69"/>
      <c r="N3718"/>
      <c r="O3718"/>
      <c r="P3718"/>
    </row>
    <row r="3719" spans="11:16" ht="12.75" customHeight="1" x14ac:dyDescent="0.2">
      <c r="K3719" s="69"/>
      <c r="L3719" s="69"/>
      <c r="M3719" s="69"/>
      <c r="N3719"/>
      <c r="O3719"/>
      <c r="P3719"/>
    </row>
    <row r="3720" spans="11:16" ht="12.75" customHeight="1" x14ac:dyDescent="0.2">
      <c r="K3720" s="69"/>
      <c r="L3720" s="69"/>
      <c r="M3720" s="69"/>
      <c r="N3720"/>
      <c r="O3720"/>
      <c r="P3720"/>
    </row>
    <row r="3721" spans="11:16" ht="12.75" customHeight="1" x14ac:dyDescent="0.2">
      <c r="K3721" s="69"/>
      <c r="L3721" s="69"/>
      <c r="M3721" s="69"/>
      <c r="N3721"/>
      <c r="O3721"/>
      <c r="P3721"/>
    </row>
    <row r="3722" spans="11:16" ht="12.75" customHeight="1" x14ac:dyDescent="0.2">
      <c r="K3722" s="69"/>
      <c r="L3722" s="69"/>
      <c r="M3722" s="69"/>
      <c r="N3722"/>
      <c r="O3722"/>
      <c r="P3722"/>
    </row>
    <row r="3723" spans="11:16" ht="12.75" customHeight="1" x14ac:dyDescent="0.2">
      <c r="K3723" s="69"/>
      <c r="L3723" s="69"/>
      <c r="M3723" s="69"/>
      <c r="N3723"/>
      <c r="O3723"/>
      <c r="P3723"/>
    </row>
    <row r="3724" spans="11:16" ht="12.75" customHeight="1" x14ac:dyDescent="0.2">
      <c r="K3724" s="69"/>
      <c r="L3724" s="69"/>
      <c r="M3724" s="69"/>
      <c r="N3724"/>
      <c r="O3724"/>
      <c r="P3724"/>
    </row>
    <row r="3725" spans="11:16" ht="12.75" customHeight="1" x14ac:dyDescent="0.2">
      <c r="K3725" s="69"/>
      <c r="L3725" s="69"/>
      <c r="M3725" s="69"/>
      <c r="N3725"/>
      <c r="O3725"/>
      <c r="P3725"/>
    </row>
    <row r="3726" spans="11:16" ht="12.75" customHeight="1" x14ac:dyDescent="0.2">
      <c r="K3726" s="69"/>
      <c r="L3726" s="69"/>
      <c r="M3726" s="69"/>
      <c r="N3726"/>
      <c r="O3726"/>
      <c r="P3726"/>
    </row>
    <row r="3727" spans="11:16" ht="12.75" customHeight="1" x14ac:dyDescent="0.2">
      <c r="K3727" s="69"/>
      <c r="L3727" s="69"/>
      <c r="M3727" s="69"/>
      <c r="N3727"/>
      <c r="O3727"/>
      <c r="P3727"/>
    </row>
    <row r="3728" spans="11:16" ht="12.75" customHeight="1" x14ac:dyDescent="0.2">
      <c r="K3728" s="69"/>
      <c r="L3728" s="69"/>
      <c r="M3728" s="69"/>
      <c r="N3728"/>
      <c r="O3728"/>
      <c r="P3728"/>
    </row>
    <row r="3729" spans="11:16" ht="12.75" customHeight="1" x14ac:dyDescent="0.2">
      <c r="K3729" s="69"/>
      <c r="L3729" s="69"/>
      <c r="M3729" s="69"/>
      <c r="N3729"/>
      <c r="O3729"/>
      <c r="P3729"/>
    </row>
    <row r="3730" spans="11:16" ht="12.75" customHeight="1" x14ac:dyDescent="0.2">
      <c r="K3730" s="69"/>
      <c r="L3730" s="69"/>
      <c r="M3730" s="69"/>
      <c r="N3730"/>
      <c r="O3730"/>
      <c r="P3730"/>
    </row>
    <row r="3731" spans="11:16" ht="12.75" customHeight="1" x14ac:dyDescent="0.2">
      <c r="K3731" s="69"/>
      <c r="L3731" s="69"/>
      <c r="M3731" s="69"/>
      <c r="N3731"/>
      <c r="O3731"/>
      <c r="P3731"/>
    </row>
    <row r="3732" spans="11:16" ht="12.75" customHeight="1" x14ac:dyDescent="0.2">
      <c r="K3732" s="69"/>
      <c r="L3732" s="69"/>
      <c r="M3732" s="69"/>
      <c r="N3732"/>
      <c r="O3732"/>
      <c r="P3732"/>
    </row>
    <row r="3733" spans="11:16" ht="12.75" customHeight="1" x14ac:dyDescent="0.2">
      <c r="K3733" s="69"/>
      <c r="L3733" s="69"/>
      <c r="M3733" s="69"/>
      <c r="N3733"/>
      <c r="O3733"/>
      <c r="P3733"/>
    </row>
    <row r="3734" spans="11:16" ht="12.75" customHeight="1" x14ac:dyDescent="0.2">
      <c r="K3734" s="69"/>
      <c r="L3734" s="69"/>
      <c r="M3734" s="69"/>
      <c r="N3734"/>
      <c r="O3734"/>
      <c r="P3734"/>
    </row>
    <row r="3735" spans="11:16" ht="12.75" customHeight="1" x14ac:dyDescent="0.2">
      <c r="K3735" s="69"/>
      <c r="L3735" s="69"/>
      <c r="M3735" s="69"/>
      <c r="N3735"/>
      <c r="O3735"/>
      <c r="P3735"/>
    </row>
    <row r="3736" spans="11:16" ht="12.75" customHeight="1" x14ac:dyDescent="0.2">
      <c r="K3736" s="69"/>
      <c r="L3736" s="69"/>
      <c r="M3736" s="69"/>
      <c r="N3736"/>
      <c r="O3736"/>
      <c r="P3736"/>
    </row>
    <row r="3737" spans="11:16" ht="12.75" customHeight="1" x14ac:dyDescent="0.2">
      <c r="K3737" s="69"/>
      <c r="L3737" s="69"/>
      <c r="M3737" s="69"/>
      <c r="N3737"/>
      <c r="O3737"/>
      <c r="P3737"/>
    </row>
    <row r="3738" spans="11:16" ht="12.75" customHeight="1" x14ac:dyDescent="0.2">
      <c r="K3738" s="69"/>
      <c r="L3738" s="69"/>
      <c r="M3738" s="69"/>
      <c r="N3738"/>
      <c r="O3738"/>
      <c r="P3738"/>
    </row>
    <row r="3739" spans="11:16" ht="12.75" customHeight="1" x14ac:dyDescent="0.2">
      <c r="K3739" s="69"/>
      <c r="L3739" s="69"/>
      <c r="M3739" s="69"/>
      <c r="N3739"/>
      <c r="O3739"/>
      <c r="P3739"/>
    </row>
    <row r="3740" spans="11:16" ht="12.75" customHeight="1" x14ac:dyDescent="0.2">
      <c r="K3740" s="69"/>
      <c r="L3740" s="69"/>
      <c r="M3740" s="69"/>
      <c r="N3740"/>
      <c r="O3740"/>
      <c r="P3740"/>
    </row>
    <row r="3741" spans="11:16" ht="12.75" customHeight="1" x14ac:dyDescent="0.2">
      <c r="K3741" s="69"/>
      <c r="L3741" s="69"/>
      <c r="M3741" s="69"/>
      <c r="N3741"/>
      <c r="O3741"/>
      <c r="P3741"/>
    </row>
    <row r="3742" spans="11:16" ht="12.75" customHeight="1" x14ac:dyDescent="0.2">
      <c r="K3742" s="69"/>
      <c r="L3742" s="69"/>
      <c r="M3742" s="69"/>
      <c r="N3742"/>
      <c r="O3742"/>
      <c r="P3742"/>
    </row>
    <row r="3743" spans="11:16" ht="12.75" customHeight="1" x14ac:dyDescent="0.2">
      <c r="K3743" s="69"/>
      <c r="L3743" s="69"/>
      <c r="M3743" s="69"/>
      <c r="N3743"/>
      <c r="O3743"/>
      <c r="P3743"/>
    </row>
    <row r="3744" spans="11:16" ht="12.75" customHeight="1" x14ac:dyDescent="0.2">
      <c r="K3744" s="69"/>
      <c r="L3744" s="69"/>
      <c r="M3744" s="69"/>
      <c r="N3744"/>
      <c r="O3744"/>
      <c r="P3744"/>
    </row>
    <row r="3745" spans="11:16" ht="12.75" customHeight="1" x14ac:dyDescent="0.2">
      <c r="K3745" s="69"/>
      <c r="L3745" s="69"/>
      <c r="M3745" s="69"/>
      <c r="N3745"/>
      <c r="O3745"/>
      <c r="P3745"/>
    </row>
    <row r="3746" spans="11:16" ht="12.75" customHeight="1" x14ac:dyDescent="0.2">
      <c r="K3746" s="69"/>
      <c r="L3746" s="69"/>
      <c r="M3746" s="69"/>
      <c r="N3746"/>
      <c r="O3746"/>
      <c r="P3746"/>
    </row>
    <row r="3747" spans="11:16" ht="12.75" customHeight="1" x14ac:dyDescent="0.2">
      <c r="K3747" s="69"/>
      <c r="L3747" s="69"/>
      <c r="M3747" s="69"/>
      <c r="N3747"/>
      <c r="O3747"/>
      <c r="P3747"/>
    </row>
    <row r="3748" spans="11:16" ht="12.75" customHeight="1" x14ac:dyDescent="0.2">
      <c r="K3748" s="69"/>
      <c r="L3748" s="69"/>
      <c r="M3748" s="69"/>
      <c r="N3748"/>
      <c r="O3748"/>
      <c r="P3748"/>
    </row>
    <row r="3749" spans="11:16" ht="12.75" customHeight="1" x14ac:dyDescent="0.2">
      <c r="K3749" s="69"/>
      <c r="L3749" s="69"/>
      <c r="M3749" s="69"/>
      <c r="N3749"/>
      <c r="O3749"/>
      <c r="P3749"/>
    </row>
    <row r="3750" spans="11:16" ht="12.75" customHeight="1" x14ac:dyDescent="0.2">
      <c r="K3750" s="69"/>
      <c r="L3750" s="69"/>
      <c r="M3750" s="69"/>
      <c r="N3750"/>
      <c r="O3750"/>
      <c r="P3750"/>
    </row>
    <row r="3751" spans="11:16" ht="12.75" customHeight="1" x14ac:dyDescent="0.2">
      <c r="K3751" s="69"/>
      <c r="L3751" s="69"/>
      <c r="M3751" s="69"/>
      <c r="N3751"/>
      <c r="O3751"/>
      <c r="P3751"/>
    </row>
    <row r="3752" spans="11:16" ht="12.75" customHeight="1" x14ac:dyDescent="0.2">
      <c r="K3752" s="69"/>
      <c r="L3752" s="69"/>
      <c r="M3752" s="69"/>
      <c r="N3752"/>
      <c r="O3752"/>
      <c r="P3752"/>
    </row>
    <row r="3753" spans="11:16" ht="12.75" customHeight="1" x14ac:dyDescent="0.2">
      <c r="K3753" s="69"/>
      <c r="L3753" s="69"/>
      <c r="M3753" s="69"/>
      <c r="N3753"/>
      <c r="O3753"/>
      <c r="P3753"/>
    </row>
    <row r="3754" spans="11:16" ht="12.75" customHeight="1" x14ac:dyDescent="0.2">
      <c r="K3754" s="69"/>
      <c r="L3754" s="69"/>
      <c r="M3754" s="69"/>
      <c r="N3754"/>
      <c r="O3754"/>
      <c r="P3754"/>
    </row>
    <row r="3755" spans="11:16" ht="12.75" customHeight="1" x14ac:dyDescent="0.2">
      <c r="K3755" s="69"/>
      <c r="L3755" s="69"/>
      <c r="M3755" s="69"/>
      <c r="N3755"/>
      <c r="O3755"/>
      <c r="P3755"/>
    </row>
    <row r="3756" spans="11:16" ht="12.75" customHeight="1" x14ac:dyDescent="0.2">
      <c r="K3756" s="69"/>
      <c r="L3756" s="69"/>
      <c r="M3756" s="69"/>
      <c r="N3756"/>
      <c r="O3756"/>
      <c r="P3756"/>
    </row>
    <row r="3757" spans="11:16" ht="12.75" customHeight="1" x14ac:dyDescent="0.2">
      <c r="K3757" s="69"/>
      <c r="L3757" s="69"/>
      <c r="M3757" s="69"/>
      <c r="N3757"/>
      <c r="O3757"/>
      <c r="P3757"/>
    </row>
    <row r="3758" spans="11:16" ht="12.75" customHeight="1" x14ac:dyDescent="0.2">
      <c r="K3758" s="69"/>
      <c r="L3758" s="69"/>
      <c r="M3758" s="69"/>
      <c r="N3758"/>
      <c r="O3758"/>
      <c r="P3758"/>
    </row>
    <row r="3759" spans="11:16" ht="12.75" customHeight="1" x14ac:dyDescent="0.2">
      <c r="K3759" s="69"/>
      <c r="L3759" s="69"/>
      <c r="M3759" s="69"/>
      <c r="N3759"/>
      <c r="O3759"/>
      <c r="P3759"/>
    </row>
    <row r="3760" spans="11:16" ht="12.75" customHeight="1" x14ac:dyDescent="0.2">
      <c r="K3760" s="69"/>
      <c r="L3760" s="69"/>
      <c r="M3760" s="69"/>
      <c r="N3760"/>
      <c r="O3760"/>
      <c r="P3760"/>
    </row>
    <row r="3761" spans="11:16" ht="12.75" customHeight="1" x14ac:dyDescent="0.2">
      <c r="K3761" s="69"/>
      <c r="L3761" s="69"/>
      <c r="M3761" s="69"/>
      <c r="N3761"/>
      <c r="O3761"/>
      <c r="P3761"/>
    </row>
    <row r="3762" spans="11:16" ht="12.75" customHeight="1" x14ac:dyDescent="0.2">
      <c r="K3762" s="69"/>
      <c r="L3762" s="69"/>
      <c r="M3762" s="69"/>
      <c r="N3762"/>
      <c r="O3762"/>
      <c r="P3762"/>
    </row>
    <row r="3763" spans="11:16" ht="12.75" customHeight="1" x14ac:dyDescent="0.2">
      <c r="K3763" s="69"/>
      <c r="L3763" s="69"/>
      <c r="M3763" s="69"/>
      <c r="N3763"/>
      <c r="O3763"/>
      <c r="P3763"/>
    </row>
    <row r="3764" spans="11:16" ht="12.75" customHeight="1" x14ac:dyDescent="0.2">
      <c r="K3764" s="69"/>
      <c r="L3764" s="69"/>
      <c r="M3764" s="69"/>
      <c r="N3764"/>
      <c r="O3764"/>
      <c r="P3764"/>
    </row>
    <row r="3765" spans="11:16" ht="12.75" customHeight="1" x14ac:dyDescent="0.2">
      <c r="K3765" s="69"/>
      <c r="L3765" s="69"/>
      <c r="M3765" s="69"/>
      <c r="N3765"/>
      <c r="O3765"/>
      <c r="P3765"/>
    </row>
    <row r="3766" spans="11:16" ht="12.75" customHeight="1" x14ac:dyDescent="0.2">
      <c r="K3766" s="69"/>
      <c r="L3766" s="69"/>
      <c r="M3766" s="69"/>
      <c r="N3766"/>
      <c r="O3766"/>
      <c r="P3766"/>
    </row>
    <row r="3767" spans="11:16" ht="12.75" customHeight="1" x14ac:dyDescent="0.2">
      <c r="K3767" s="69"/>
      <c r="L3767" s="69"/>
      <c r="M3767" s="69"/>
      <c r="N3767"/>
      <c r="O3767"/>
      <c r="P3767"/>
    </row>
    <row r="3768" spans="11:16" ht="12.75" customHeight="1" x14ac:dyDescent="0.2">
      <c r="K3768" s="69"/>
      <c r="L3768" s="69"/>
      <c r="M3768" s="69"/>
      <c r="N3768"/>
      <c r="O3768"/>
      <c r="P3768"/>
    </row>
    <row r="3769" spans="11:16" ht="12.75" customHeight="1" x14ac:dyDescent="0.2">
      <c r="K3769" s="69"/>
      <c r="L3769" s="69"/>
      <c r="M3769" s="69"/>
      <c r="N3769"/>
      <c r="O3769"/>
      <c r="P3769"/>
    </row>
    <row r="3770" spans="11:16" ht="12.75" customHeight="1" x14ac:dyDescent="0.2">
      <c r="K3770" s="69"/>
      <c r="L3770" s="69"/>
      <c r="M3770" s="69"/>
      <c r="N3770"/>
      <c r="O3770"/>
      <c r="P3770"/>
    </row>
    <row r="3771" spans="11:16" ht="12.75" customHeight="1" x14ac:dyDescent="0.2">
      <c r="K3771" s="69"/>
      <c r="L3771" s="69"/>
      <c r="M3771" s="69"/>
      <c r="N3771"/>
      <c r="O3771"/>
      <c r="P3771"/>
    </row>
    <row r="3772" spans="11:16" ht="12.75" customHeight="1" x14ac:dyDescent="0.2">
      <c r="K3772" s="69"/>
      <c r="L3772" s="69"/>
      <c r="M3772" s="69"/>
      <c r="N3772"/>
      <c r="O3772"/>
      <c r="P3772"/>
    </row>
    <row r="3773" spans="11:16" ht="12.75" customHeight="1" x14ac:dyDescent="0.2">
      <c r="K3773" s="69"/>
      <c r="L3773" s="69"/>
      <c r="M3773" s="69"/>
      <c r="N3773"/>
      <c r="O3773"/>
      <c r="P3773"/>
    </row>
    <row r="3774" spans="11:16" ht="12.75" customHeight="1" x14ac:dyDescent="0.2">
      <c r="K3774" s="69"/>
      <c r="L3774" s="69"/>
      <c r="M3774" s="69"/>
      <c r="N3774"/>
      <c r="O3774"/>
      <c r="P3774"/>
    </row>
    <row r="3775" spans="11:16" ht="12.75" customHeight="1" x14ac:dyDescent="0.2">
      <c r="K3775" s="69"/>
      <c r="L3775" s="69"/>
      <c r="M3775" s="69"/>
      <c r="N3775"/>
      <c r="O3775"/>
      <c r="P3775"/>
    </row>
    <row r="3776" spans="11:16" ht="12.75" customHeight="1" x14ac:dyDescent="0.2">
      <c r="K3776" s="69"/>
      <c r="L3776" s="69"/>
      <c r="M3776" s="69"/>
      <c r="N3776"/>
      <c r="O3776"/>
      <c r="P3776"/>
    </row>
    <row r="3777" spans="11:16" ht="12.75" customHeight="1" x14ac:dyDescent="0.2">
      <c r="K3777" s="69"/>
      <c r="L3777" s="69"/>
      <c r="M3777" s="69"/>
      <c r="N3777"/>
      <c r="O3777"/>
      <c r="P3777"/>
    </row>
    <row r="3778" spans="11:16" ht="12.75" customHeight="1" x14ac:dyDescent="0.2">
      <c r="K3778" s="69"/>
      <c r="L3778" s="69"/>
      <c r="M3778" s="69"/>
      <c r="N3778"/>
      <c r="O3778"/>
      <c r="P3778"/>
    </row>
    <row r="3779" spans="11:16" ht="12.75" customHeight="1" x14ac:dyDescent="0.2">
      <c r="K3779" s="69"/>
      <c r="L3779" s="69"/>
      <c r="M3779" s="69"/>
      <c r="N3779"/>
      <c r="O3779"/>
      <c r="P3779"/>
    </row>
    <row r="3780" spans="11:16" ht="12.75" customHeight="1" x14ac:dyDescent="0.2">
      <c r="K3780" s="69"/>
      <c r="L3780" s="69"/>
      <c r="M3780" s="69"/>
      <c r="N3780"/>
      <c r="O3780"/>
      <c r="P3780"/>
    </row>
    <row r="3781" spans="11:16" ht="12.75" customHeight="1" x14ac:dyDescent="0.2">
      <c r="K3781" s="69"/>
      <c r="L3781" s="69"/>
      <c r="M3781" s="69"/>
      <c r="N3781"/>
      <c r="O3781"/>
      <c r="P3781"/>
    </row>
    <row r="3782" spans="11:16" ht="12.75" customHeight="1" x14ac:dyDescent="0.2">
      <c r="K3782" s="69"/>
      <c r="L3782" s="69"/>
      <c r="M3782" s="69"/>
      <c r="N3782"/>
      <c r="O3782"/>
      <c r="P3782"/>
    </row>
    <row r="3783" spans="11:16" ht="12.75" customHeight="1" x14ac:dyDescent="0.2">
      <c r="K3783" s="69"/>
      <c r="L3783" s="69"/>
      <c r="M3783" s="69"/>
      <c r="N3783"/>
      <c r="O3783"/>
      <c r="P3783"/>
    </row>
    <row r="3784" spans="11:16" ht="12.75" customHeight="1" x14ac:dyDescent="0.2">
      <c r="K3784" s="69"/>
      <c r="L3784" s="69"/>
      <c r="M3784" s="69"/>
      <c r="N3784"/>
      <c r="O3784"/>
      <c r="P3784"/>
    </row>
    <row r="3785" spans="11:16" ht="12.75" customHeight="1" x14ac:dyDescent="0.2">
      <c r="K3785" s="69"/>
      <c r="L3785" s="69"/>
      <c r="M3785" s="69"/>
      <c r="N3785"/>
      <c r="O3785"/>
      <c r="P3785"/>
    </row>
    <row r="3786" spans="11:16" ht="12.75" customHeight="1" x14ac:dyDescent="0.2">
      <c r="K3786" s="69"/>
      <c r="L3786" s="69"/>
      <c r="M3786" s="69"/>
      <c r="N3786"/>
      <c r="O3786"/>
      <c r="P3786"/>
    </row>
    <row r="3787" spans="11:16" ht="12.75" customHeight="1" x14ac:dyDescent="0.2">
      <c r="K3787" s="69"/>
      <c r="L3787" s="69"/>
      <c r="M3787" s="69"/>
      <c r="N3787"/>
      <c r="O3787"/>
      <c r="P3787"/>
    </row>
    <row r="3788" spans="11:16" ht="12.75" customHeight="1" x14ac:dyDescent="0.2">
      <c r="K3788" s="69"/>
      <c r="L3788" s="69"/>
      <c r="M3788" s="69"/>
      <c r="N3788"/>
      <c r="O3788"/>
      <c r="P3788"/>
    </row>
    <row r="3789" spans="11:16" ht="12.75" customHeight="1" x14ac:dyDescent="0.2">
      <c r="K3789" s="69"/>
      <c r="L3789" s="69"/>
      <c r="M3789" s="69"/>
      <c r="N3789"/>
      <c r="O3789"/>
      <c r="P3789"/>
    </row>
    <row r="3790" spans="11:16" ht="12.75" customHeight="1" x14ac:dyDescent="0.2">
      <c r="K3790" s="69"/>
      <c r="L3790" s="69"/>
      <c r="M3790" s="69"/>
      <c r="N3790"/>
      <c r="O3790"/>
      <c r="P3790"/>
    </row>
    <row r="3791" spans="11:16" ht="12.75" customHeight="1" x14ac:dyDescent="0.2">
      <c r="K3791" s="69"/>
      <c r="L3791" s="69"/>
      <c r="M3791" s="69"/>
      <c r="N3791"/>
      <c r="O3791"/>
      <c r="P3791"/>
    </row>
    <row r="3792" spans="11:16" ht="12.75" customHeight="1" x14ac:dyDescent="0.2">
      <c r="K3792" s="69"/>
      <c r="L3792" s="69"/>
      <c r="M3792" s="69"/>
      <c r="N3792"/>
      <c r="O3792"/>
      <c r="P3792"/>
    </row>
    <row r="3793" spans="11:16" ht="12.75" customHeight="1" x14ac:dyDescent="0.2">
      <c r="K3793" s="69"/>
      <c r="L3793" s="69"/>
      <c r="M3793" s="69"/>
      <c r="N3793"/>
      <c r="O3793"/>
      <c r="P3793"/>
    </row>
    <row r="3794" spans="11:16" ht="12.75" customHeight="1" x14ac:dyDescent="0.2">
      <c r="K3794" s="69"/>
      <c r="L3794" s="69"/>
      <c r="M3794" s="69"/>
      <c r="N3794"/>
      <c r="O3794"/>
      <c r="P3794"/>
    </row>
    <row r="3795" spans="11:16" ht="12.75" customHeight="1" x14ac:dyDescent="0.2">
      <c r="K3795" s="69"/>
      <c r="L3795" s="69"/>
      <c r="M3795" s="69"/>
      <c r="N3795"/>
      <c r="O3795"/>
      <c r="P3795"/>
    </row>
    <row r="3796" spans="11:16" ht="12.75" customHeight="1" x14ac:dyDescent="0.2">
      <c r="K3796" s="69"/>
      <c r="L3796" s="69"/>
      <c r="M3796" s="69"/>
      <c r="N3796"/>
      <c r="O3796"/>
      <c r="P3796"/>
    </row>
    <row r="3797" spans="11:16" ht="12.75" customHeight="1" x14ac:dyDescent="0.2">
      <c r="K3797" s="69"/>
      <c r="L3797" s="69"/>
      <c r="M3797" s="69"/>
      <c r="N3797"/>
      <c r="O3797"/>
      <c r="P3797"/>
    </row>
    <row r="3798" spans="11:16" ht="12.75" customHeight="1" x14ac:dyDescent="0.2">
      <c r="K3798" s="69"/>
      <c r="L3798" s="69"/>
      <c r="M3798" s="69"/>
      <c r="N3798"/>
      <c r="O3798"/>
      <c r="P3798"/>
    </row>
    <row r="3799" spans="11:16" ht="12.75" customHeight="1" x14ac:dyDescent="0.2">
      <c r="K3799" s="69"/>
      <c r="L3799" s="69"/>
      <c r="M3799" s="69"/>
      <c r="N3799"/>
      <c r="O3799"/>
      <c r="P3799"/>
    </row>
    <row r="3800" spans="11:16" ht="12.75" customHeight="1" x14ac:dyDescent="0.2">
      <c r="K3800" s="69"/>
      <c r="L3800" s="69"/>
      <c r="M3800" s="69"/>
      <c r="N3800"/>
      <c r="O3800"/>
      <c r="P3800"/>
    </row>
    <row r="3801" spans="11:16" ht="12.75" customHeight="1" x14ac:dyDescent="0.2">
      <c r="K3801" s="69"/>
      <c r="L3801" s="69"/>
      <c r="M3801" s="69"/>
      <c r="N3801"/>
      <c r="O3801"/>
      <c r="P3801"/>
    </row>
    <row r="3802" spans="11:16" ht="12.75" customHeight="1" x14ac:dyDescent="0.2">
      <c r="K3802" s="69"/>
      <c r="L3802" s="69"/>
      <c r="M3802" s="69"/>
      <c r="N3802"/>
      <c r="O3802"/>
      <c r="P3802"/>
    </row>
    <row r="3803" spans="11:16" ht="12.75" customHeight="1" x14ac:dyDescent="0.2">
      <c r="K3803" s="69"/>
      <c r="L3803" s="69"/>
      <c r="M3803" s="69"/>
      <c r="N3803"/>
      <c r="O3803"/>
      <c r="P3803"/>
    </row>
    <row r="3804" spans="11:16" ht="12.75" customHeight="1" x14ac:dyDescent="0.2">
      <c r="K3804" s="69"/>
      <c r="L3804" s="69"/>
      <c r="M3804" s="69"/>
      <c r="N3804"/>
      <c r="O3804"/>
      <c r="P3804"/>
    </row>
    <row r="3805" spans="11:16" ht="12.75" customHeight="1" x14ac:dyDescent="0.2">
      <c r="K3805" s="69"/>
      <c r="L3805" s="69"/>
      <c r="M3805" s="69"/>
      <c r="N3805"/>
      <c r="O3805"/>
      <c r="P3805"/>
    </row>
    <row r="3806" spans="11:16" ht="12.75" customHeight="1" x14ac:dyDescent="0.2">
      <c r="K3806" s="69"/>
      <c r="L3806" s="69"/>
      <c r="M3806" s="69"/>
      <c r="N3806"/>
      <c r="O3806"/>
      <c r="P3806"/>
    </row>
    <row r="3807" spans="11:16" ht="12.75" customHeight="1" x14ac:dyDescent="0.2">
      <c r="K3807" s="69"/>
      <c r="L3807" s="69"/>
      <c r="M3807" s="69"/>
      <c r="N3807"/>
      <c r="O3807"/>
      <c r="P3807"/>
    </row>
    <row r="3808" spans="11:16" ht="12.75" customHeight="1" x14ac:dyDescent="0.2">
      <c r="K3808" s="69"/>
      <c r="L3808" s="69"/>
      <c r="M3808" s="69"/>
      <c r="N3808"/>
      <c r="O3808"/>
      <c r="P3808"/>
    </row>
    <row r="3809" spans="11:16" ht="12.75" customHeight="1" x14ac:dyDescent="0.2">
      <c r="K3809" s="69"/>
      <c r="L3809" s="69"/>
      <c r="M3809" s="69"/>
      <c r="N3809"/>
      <c r="O3809"/>
      <c r="P3809"/>
    </row>
    <row r="3810" spans="11:16" ht="12.75" customHeight="1" x14ac:dyDescent="0.2">
      <c r="K3810" s="69"/>
      <c r="L3810" s="69"/>
      <c r="M3810" s="69"/>
      <c r="N3810"/>
      <c r="O3810"/>
      <c r="P3810"/>
    </row>
    <row r="3811" spans="11:16" ht="12.75" customHeight="1" x14ac:dyDescent="0.2">
      <c r="K3811" s="69"/>
      <c r="L3811" s="69"/>
      <c r="M3811" s="69"/>
      <c r="N3811"/>
      <c r="O3811"/>
      <c r="P3811"/>
    </row>
    <row r="3812" spans="11:16" ht="12.75" customHeight="1" x14ac:dyDescent="0.2">
      <c r="K3812" s="69"/>
      <c r="L3812" s="69"/>
      <c r="M3812" s="69"/>
      <c r="N3812"/>
      <c r="O3812"/>
      <c r="P3812"/>
    </row>
    <row r="3813" spans="11:16" ht="12.75" customHeight="1" x14ac:dyDescent="0.2">
      <c r="K3813" s="69"/>
      <c r="L3813" s="69"/>
      <c r="M3813" s="69"/>
      <c r="N3813"/>
      <c r="O3813"/>
      <c r="P3813"/>
    </row>
    <row r="3814" spans="11:16" ht="12.75" customHeight="1" x14ac:dyDescent="0.2">
      <c r="K3814" s="69"/>
      <c r="L3814" s="69"/>
      <c r="M3814" s="69"/>
      <c r="N3814"/>
      <c r="O3814"/>
      <c r="P3814"/>
    </row>
    <row r="3815" spans="11:16" ht="12.75" customHeight="1" x14ac:dyDescent="0.2">
      <c r="K3815" s="69"/>
      <c r="L3815" s="69"/>
      <c r="M3815" s="69"/>
      <c r="N3815"/>
      <c r="O3815"/>
      <c r="P3815"/>
    </row>
    <row r="3816" spans="11:16" ht="12.75" customHeight="1" x14ac:dyDescent="0.2">
      <c r="K3816" s="69"/>
      <c r="L3816" s="69"/>
      <c r="M3816" s="69"/>
      <c r="N3816"/>
      <c r="O3816"/>
      <c r="P3816"/>
    </row>
    <row r="3817" spans="11:16" ht="12.75" customHeight="1" x14ac:dyDescent="0.2">
      <c r="K3817" s="69"/>
      <c r="L3817" s="69"/>
      <c r="M3817" s="69"/>
      <c r="N3817"/>
      <c r="O3817"/>
      <c r="P3817"/>
    </row>
    <row r="3818" spans="11:16" ht="12.75" customHeight="1" x14ac:dyDescent="0.2">
      <c r="K3818" s="69"/>
      <c r="L3818" s="69"/>
      <c r="M3818" s="69"/>
      <c r="N3818"/>
      <c r="O3818"/>
      <c r="P3818"/>
    </row>
    <row r="3819" spans="11:16" ht="12.75" customHeight="1" x14ac:dyDescent="0.2">
      <c r="K3819" s="69"/>
      <c r="L3819" s="69"/>
      <c r="M3819" s="69"/>
      <c r="N3819"/>
      <c r="O3819"/>
      <c r="P3819"/>
    </row>
    <row r="3820" spans="11:16" ht="12.75" customHeight="1" x14ac:dyDescent="0.2">
      <c r="K3820" s="69"/>
      <c r="L3820" s="69"/>
      <c r="M3820" s="69"/>
      <c r="N3820"/>
      <c r="O3820"/>
      <c r="P3820"/>
    </row>
    <row r="3821" spans="11:16" ht="12.75" customHeight="1" x14ac:dyDescent="0.2">
      <c r="K3821" s="69"/>
      <c r="L3821" s="69"/>
      <c r="M3821" s="69"/>
      <c r="N3821"/>
      <c r="O3821"/>
      <c r="P3821"/>
    </row>
    <row r="3822" spans="11:16" ht="12.75" customHeight="1" x14ac:dyDescent="0.2">
      <c r="K3822" s="69"/>
      <c r="L3822" s="69"/>
      <c r="M3822" s="69"/>
      <c r="N3822"/>
      <c r="O3822"/>
      <c r="P3822"/>
    </row>
    <row r="3823" spans="11:16" ht="12.75" customHeight="1" x14ac:dyDescent="0.2">
      <c r="K3823" s="69"/>
      <c r="L3823" s="69"/>
      <c r="M3823" s="69"/>
      <c r="N3823"/>
      <c r="O3823"/>
      <c r="P3823"/>
    </row>
    <row r="3824" spans="11:16" ht="12.75" customHeight="1" x14ac:dyDescent="0.2">
      <c r="K3824" s="69"/>
      <c r="L3824" s="69"/>
      <c r="M3824" s="69"/>
      <c r="N3824"/>
      <c r="O3824"/>
      <c r="P3824"/>
    </row>
    <row r="3825" spans="11:16" ht="12.75" customHeight="1" x14ac:dyDescent="0.2">
      <c r="K3825" s="69"/>
      <c r="L3825" s="69"/>
      <c r="M3825" s="69"/>
      <c r="N3825"/>
      <c r="O3825"/>
      <c r="P3825"/>
    </row>
    <row r="3826" spans="11:16" ht="12.75" customHeight="1" x14ac:dyDescent="0.2">
      <c r="K3826" s="69"/>
      <c r="L3826" s="69"/>
      <c r="M3826" s="69"/>
      <c r="N3826"/>
      <c r="O3826"/>
      <c r="P3826"/>
    </row>
    <row r="3827" spans="11:16" ht="12.75" customHeight="1" x14ac:dyDescent="0.2">
      <c r="K3827" s="69"/>
      <c r="L3827" s="69"/>
      <c r="M3827" s="69"/>
      <c r="N3827"/>
      <c r="O3827"/>
      <c r="P3827"/>
    </row>
    <row r="3828" spans="11:16" ht="12.75" customHeight="1" x14ac:dyDescent="0.2">
      <c r="K3828" s="69"/>
      <c r="L3828" s="69"/>
      <c r="M3828" s="69"/>
      <c r="N3828"/>
      <c r="O3828"/>
      <c r="P3828"/>
    </row>
    <row r="3829" spans="11:16" ht="12.75" customHeight="1" x14ac:dyDescent="0.2">
      <c r="K3829" s="69"/>
      <c r="L3829" s="69"/>
      <c r="M3829" s="69"/>
      <c r="N3829"/>
      <c r="O3829"/>
      <c r="P3829"/>
    </row>
    <row r="3830" spans="11:16" ht="12.75" customHeight="1" x14ac:dyDescent="0.2">
      <c r="K3830" s="69"/>
      <c r="L3830" s="69"/>
      <c r="M3830" s="69"/>
      <c r="N3830"/>
      <c r="O3830"/>
      <c r="P3830"/>
    </row>
    <row r="3831" spans="11:16" ht="12.75" customHeight="1" x14ac:dyDescent="0.2">
      <c r="K3831" s="69"/>
      <c r="L3831" s="69"/>
      <c r="M3831" s="69"/>
      <c r="N3831"/>
      <c r="O3831"/>
      <c r="P3831"/>
    </row>
    <row r="3832" spans="11:16" ht="12.75" customHeight="1" x14ac:dyDescent="0.2">
      <c r="K3832" s="69"/>
      <c r="L3832" s="69"/>
      <c r="M3832" s="69"/>
      <c r="N3832"/>
      <c r="O3832"/>
      <c r="P3832"/>
    </row>
    <row r="3833" spans="11:16" ht="12.75" customHeight="1" x14ac:dyDescent="0.2">
      <c r="K3833" s="69"/>
      <c r="L3833" s="69"/>
      <c r="M3833" s="69"/>
      <c r="N3833"/>
      <c r="O3833"/>
      <c r="P3833"/>
    </row>
    <row r="3834" spans="11:16" ht="12.75" customHeight="1" x14ac:dyDescent="0.2">
      <c r="K3834" s="69"/>
      <c r="L3834" s="69"/>
      <c r="M3834" s="69"/>
      <c r="N3834"/>
      <c r="O3834"/>
      <c r="P3834"/>
    </row>
    <row r="3835" spans="11:16" ht="12.75" customHeight="1" x14ac:dyDescent="0.2">
      <c r="K3835" s="69"/>
      <c r="L3835" s="69"/>
      <c r="M3835" s="69"/>
      <c r="N3835"/>
      <c r="O3835"/>
      <c r="P3835"/>
    </row>
    <row r="3836" spans="11:16" ht="12.75" customHeight="1" x14ac:dyDescent="0.2">
      <c r="K3836" s="69"/>
      <c r="L3836" s="69"/>
      <c r="M3836" s="69"/>
      <c r="N3836"/>
      <c r="O3836"/>
      <c r="P3836"/>
    </row>
    <row r="3837" spans="11:16" ht="12.75" customHeight="1" x14ac:dyDescent="0.2">
      <c r="K3837" s="69"/>
      <c r="L3837" s="69"/>
      <c r="M3837" s="69"/>
      <c r="N3837"/>
      <c r="O3837"/>
      <c r="P3837"/>
    </row>
    <row r="3838" spans="11:16" ht="12.75" customHeight="1" x14ac:dyDescent="0.2">
      <c r="K3838" s="69"/>
      <c r="L3838" s="69"/>
      <c r="M3838" s="69"/>
      <c r="N3838"/>
      <c r="O3838"/>
      <c r="P3838"/>
    </row>
    <row r="3839" spans="11:16" ht="12.75" customHeight="1" x14ac:dyDescent="0.2">
      <c r="K3839" s="69"/>
      <c r="L3839" s="69"/>
      <c r="M3839" s="69"/>
      <c r="N3839"/>
      <c r="O3839"/>
      <c r="P3839"/>
    </row>
    <row r="3840" spans="11:16" ht="12.75" customHeight="1" x14ac:dyDescent="0.2">
      <c r="K3840" s="69"/>
      <c r="L3840" s="69"/>
      <c r="M3840" s="69"/>
      <c r="N3840"/>
      <c r="O3840"/>
      <c r="P3840"/>
    </row>
    <row r="3841" spans="11:16" ht="12.75" customHeight="1" x14ac:dyDescent="0.2">
      <c r="K3841" s="69"/>
      <c r="L3841" s="69"/>
      <c r="M3841" s="69"/>
      <c r="N3841"/>
      <c r="O3841"/>
      <c r="P3841"/>
    </row>
    <row r="3842" spans="11:16" ht="12.75" customHeight="1" x14ac:dyDescent="0.2">
      <c r="K3842" s="69"/>
      <c r="L3842" s="69"/>
      <c r="M3842" s="69"/>
      <c r="N3842"/>
      <c r="O3842"/>
      <c r="P3842"/>
    </row>
    <row r="3843" spans="11:16" ht="12.75" customHeight="1" x14ac:dyDescent="0.2">
      <c r="K3843" s="69"/>
      <c r="L3843" s="69"/>
      <c r="M3843" s="69"/>
      <c r="N3843"/>
      <c r="O3843"/>
      <c r="P3843"/>
    </row>
    <row r="3844" spans="11:16" ht="12.75" customHeight="1" x14ac:dyDescent="0.2">
      <c r="K3844" s="69"/>
      <c r="L3844" s="69"/>
      <c r="M3844" s="69"/>
      <c r="N3844"/>
      <c r="O3844"/>
      <c r="P3844"/>
    </row>
    <row r="3845" spans="11:16" ht="12.75" customHeight="1" x14ac:dyDescent="0.2">
      <c r="K3845" s="69"/>
      <c r="L3845" s="69"/>
      <c r="M3845" s="69"/>
      <c r="N3845"/>
      <c r="O3845"/>
      <c r="P3845"/>
    </row>
    <row r="3846" spans="11:16" ht="12.75" customHeight="1" x14ac:dyDescent="0.2">
      <c r="K3846" s="69"/>
      <c r="L3846" s="69"/>
      <c r="M3846" s="69"/>
      <c r="N3846"/>
      <c r="O3846"/>
      <c r="P3846"/>
    </row>
    <row r="3847" spans="11:16" ht="12.75" customHeight="1" x14ac:dyDescent="0.2">
      <c r="K3847" s="69"/>
      <c r="L3847" s="69"/>
      <c r="M3847" s="69"/>
      <c r="N3847"/>
      <c r="O3847"/>
      <c r="P3847"/>
    </row>
    <row r="3848" spans="11:16" ht="12.75" customHeight="1" x14ac:dyDescent="0.2">
      <c r="K3848" s="69"/>
      <c r="L3848" s="69"/>
      <c r="M3848" s="69"/>
      <c r="N3848"/>
      <c r="O3848"/>
      <c r="P3848"/>
    </row>
    <row r="3849" spans="11:16" ht="12.75" customHeight="1" x14ac:dyDescent="0.2">
      <c r="K3849" s="69"/>
      <c r="L3849" s="69"/>
      <c r="M3849" s="69"/>
      <c r="N3849"/>
      <c r="O3849"/>
      <c r="P3849"/>
    </row>
    <row r="3850" spans="11:16" ht="12.75" customHeight="1" x14ac:dyDescent="0.2">
      <c r="K3850" s="69"/>
      <c r="L3850" s="69"/>
      <c r="M3850" s="69"/>
      <c r="N3850"/>
      <c r="O3850"/>
      <c r="P3850"/>
    </row>
    <row r="3851" spans="11:16" ht="12.75" customHeight="1" x14ac:dyDescent="0.2">
      <c r="K3851" s="69"/>
      <c r="L3851" s="69"/>
      <c r="M3851" s="69"/>
      <c r="N3851"/>
      <c r="O3851"/>
      <c r="P3851"/>
    </row>
    <row r="3852" spans="11:16" ht="12.75" customHeight="1" x14ac:dyDescent="0.2">
      <c r="K3852" s="69"/>
      <c r="L3852" s="69"/>
      <c r="M3852" s="69"/>
      <c r="N3852"/>
      <c r="O3852"/>
      <c r="P3852"/>
    </row>
    <row r="3853" spans="11:16" ht="12.75" customHeight="1" x14ac:dyDescent="0.2">
      <c r="K3853" s="69"/>
      <c r="L3853" s="69"/>
      <c r="M3853" s="69"/>
      <c r="N3853"/>
      <c r="O3853"/>
      <c r="P3853"/>
    </row>
    <row r="3854" spans="11:16" ht="12.75" customHeight="1" x14ac:dyDescent="0.2">
      <c r="K3854" s="69"/>
      <c r="L3854" s="69"/>
      <c r="M3854" s="69"/>
      <c r="N3854"/>
      <c r="O3854"/>
      <c r="P3854"/>
    </row>
    <row r="3855" spans="11:16" ht="12.75" customHeight="1" x14ac:dyDescent="0.2">
      <c r="K3855" s="69"/>
      <c r="L3855" s="69"/>
      <c r="M3855" s="69"/>
      <c r="N3855"/>
      <c r="O3855"/>
      <c r="P3855"/>
    </row>
    <row r="3856" spans="11:16" ht="12.75" customHeight="1" x14ac:dyDescent="0.2">
      <c r="K3856" s="69"/>
      <c r="L3856" s="69"/>
      <c r="M3856" s="69"/>
      <c r="N3856"/>
      <c r="O3856"/>
      <c r="P3856"/>
    </row>
    <row r="3857" spans="11:16" ht="12.75" customHeight="1" x14ac:dyDescent="0.2">
      <c r="K3857" s="69"/>
      <c r="L3857" s="69"/>
      <c r="M3857" s="69"/>
      <c r="N3857"/>
      <c r="O3857"/>
      <c r="P3857"/>
    </row>
    <row r="3858" spans="11:16" ht="12.75" customHeight="1" x14ac:dyDescent="0.2">
      <c r="K3858" s="69"/>
      <c r="L3858" s="69"/>
      <c r="M3858" s="69"/>
      <c r="N3858"/>
      <c r="O3858"/>
      <c r="P3858"/>
    </row>
    <row r="3859" spans="11:16" ht="12.75" customHeight="1" x14ac:dyDescent="0.2">
      <c r="K3859" s="69"/>
      <c r="L3859" s="69"/>
      <c r="M3859" s="69"/>
      <c r="N3859"/>
      <c r="O3859"/>
      <c r="P3859"/>
    </row>
    <row r="3860" spans="11:16" ht="12.75" customHeight="1" x14ac:dyDescent="0.2">
      <c r="K3860" s="69"/>
      <c r="L3860" s="69"/>
      <c r="M3860" s="69"/>
      <c r="N3860"/>
      <c r="O3860"/>
      <c r="P3860"/>
    </row>
    <row r="3861" spans="11:16" ht="12.75" customHeight="1" x14ac:dyDescent="0.2">
      <c r="K3861" s="69"/>
      <c r="L3861" s="69"/>
      <c r="M3861" s="69"/>
      <c r="N3861"/>
      <c r="O3861"/>
      <c r="P3861"/>
    </row>
    <row r="3862" spans="11:16" ht="12.75" customHeight="1" x14ac:dyDescent="0.2">
      <c r="K3862" s="69"/>
      <c r="L3862" s="69"/>
      <c r="M3862" s="69"/>
      <c r="N3862"/>
      <c r="O3862"/>
      <c r="P3862"/>
    </row>
    <row r="3863" spans="11:16" ht="12.75" customHeight="1" x14ac:dyDescent="0.2">
      <c r="K3863" s="69"/>
      <c r="L3863" s="69"/>
      <c r="M3863" s="69"/>
      <c r="N3863"/>
      <c r="O3863"/>
      <c r="P3863"/>
    </row>
    <row r="3864" spans="11:16" ht="12.75" customHeight="1" x14ac:dyDescent="0.2">
      <c r="K3864" s="69"/>
      <c r="L3864" s="69"/>
      <c r="M3864" s="69"/>
      <c r="N3864"/>
      <c r="O3864"/>
      <c r="P3864"/>
    </row>
    <row r="3865" spans="11:16" ht="12.75" customHeight="1" x14ac:dyDescent="0.2">
      <c r="K3865" s="69"/>
      <c r="L3865" s="69"/>
      <c r="M3865" s="69"/>
      <c r="N3865"/>
      <c r="O3865"/>
      <c r="P3865"/>
    </row>
    <row r="3866" spans="11:16" ht="12.75" customHeight="1" x14ac:dyDescent="0.2">
      <c r="K3866" s="69"/>
      <c r="L3866" s="69"/>
      <c r="M3866" s="69"/>
      <c r="N3866"/>
      <c r="O3866"/>
      <c r="P3866"/>
    </row>
    <row r="3867" spans="11:16" ht="12.75" customHeight="1" x14ac:dyDescent="0.2">
      <c r="K3867" s="69"/>
      <c r="L3867" s="69"/>
      <c r="M3867" s="69"/>
      <c r="N3867"/>
      <c r="O3867"/>
      <c r="P3867"/>
    </row>
    <row r="3868" spans="11:16" ht="12.75" customHeight="1" x14ac:dyDescent="0.2">
      <c r="K3868" s="69"/>
      <c r="L3868" s="69"/>
      <c r="M3868" s="69"/>
      <c r="N3868"/>
      <c r="O3868"/>
      <c r="P3868"/>
    </row>
    <row r="3869" spans="11:16" ht="12.75" customHeight="1" x14ac:dyDescent="0.2">
      <c r="K3869" s="69"/>
      <c r="L3869" s="69"/>
      <c r="M3869" s="69"/>
      <c r="N3869"/>
      <c r="O3869"/>
      <c r="P3869"/>
    </row>
    <row r="3870" spans="11:16" ht="12.75" customHeight="1" x14ac:dyDescent="0.2">
      <c r="K3870" s="69"/>
      <c r="L3870" s="69"/>
      <c r="M3870" s="69"/>
      <c r="N3870"/>
      <c r="O3870"/>
      <c r="P3870"/>
    </row>
    <row r="3871" spans="11:16" ht="12.75" customHeight="1" x14ac:dyDescent="0.2">
      <c r="K3871" s="69"/>
      <c r="L3871" s="69"/>
      <c r="M3871" s="69"/>
      <c r="N3871"/>
      <c r="O3871"/>
      <c r="P3871"/>
    </row>
    <row r="3872" spans="11:16" ht="12.75" customHeight="1" x14ac:dyDescent="0.2">
      <c r="K3872" s="69"/>
      <c r="L3872" s="69"/>
      <c r="M3872" s="69"/>
      <c r="N3872"/>
      <c r="O3872"/>
      <c r="P3872"/>
    </row>
    <row r="3873" spans="11:16" ht="12.75" customHeight="1" x14ac:dyDescent="0.2">
      <c r="K3873" s="69"/>
      <c r="L3873" s="69"/>
      <c r="M3873" s="69"/>
      <c r="N3873"/>
      <c r="O3873"/>
      <c r="P3873"/>
    </row>
    <row r="3874" spans="11:16" ht="12.75" customHeight="1" x14ac:dyDescent="0.2">
      <c r="K3874" s="69"/>
      <c r="L3874" s="69"/>
      <c r="M3874" s="69"/>
      <c r="N3874"/>
      <c r="O3874"/>
      <c r="P3874"/>
    </row>
    <row r="3875" spans="11:16" ht="12.75" customHeight="1" x14ac:dyDescent="0.2">
      <c r="K3875" s="69"/>
      <c r="L3875" s="69"/>
      <c r="M3875" s="69"/>
      <c r="N3875"/>
      <c r="O3875"/>
      <c r="P3875"/>
    </row>
    <row r="3876" spans="11:16" ht="12.75" customHeight="1" x14ac:dyDescent="0.2">
      <c r="K3876" s="69"/>
      <c r="L3876" s="69"/>
      <c r="M3876" s="69"/>
      <c r="N3876"/>
      <c r="O3876"/>
      <c r="P3876"/>
    </row>
    <row r="3877" spans="11:16" ht="12.75" customHeight="1" x14ac:dyDescent="0.2">
      <c r="K3877" s="69"/>
      <c r="L3877" s="69"/>
      <c r="M3877" s="69"/>
      <c r="N3877"/>
      <c r="O3877"/>
      <c r="P3877"/>
    </row>
    <row r="3878" spans="11:16" ht="12.75" customHeight="1" x14ac:dyDescent="0.2">
      <c r="K3878" s="69"/>
      <c r="L3878" s="69"/>
      <c r="M3878" s="69"/>
      <c r="N3878"/>
      <c r="O3878"/>
      <c r="P3878"/>
    </row>
    <row r="3879" spans="11:16" ht="12.75" customHeight="1" x14ac:dyDescent="0.2">
      <c r="K3879" s="69"/>
      <c r="L3879" s="69"/>
      <c r="M3879" s="69"/>
      <c r="N3879"/>
      <c r="O3879"/>
      <c r="P3879"/>
    </row>
    <row r="3880" spans="11:16" ht="12.75" customHeight="1" x14ac:dyDescent="0.2">
      <c r="K3880" s="69"/>
      <c r="L3880" s="69"/>
      <c r="M3880" s="69"/>
      <c r="N3880"/>
      <c r="O3880"/>
      <c r="P3880"/>
    </row>
    <row r="3881" spans="11:16" ht="12.75" customHeight="1" x14ac:dyDescent="0.2">
      <c r="K3881" s="69"/>
      <c r="L3881" s="69"/>
      <c r="M3881" s="69"/>
      <c r="N3881"/>
      <c r="O3881"/>
      <c r="P3881"/>
    </row>
    <row r="3882" spans="11:16" ht="12.75" customHeight="1" x14ac:dyDescent="0.2">
      <c r="K3882" s="69"/>
      <c r="L3882" s="69"/>
      <c r="M3882" s="69"/>
      <c r="N3882"/>
      <c r="O3882"/>
      <c r="P3882"/>
    </row>
    <row r="3883" spans="11:16" ht="12.75" customHeight="1" x14ac:dyDescent="0.2">
      <c r="K3883" s="69"/>
      <c r="L3883" s="69"/>
      <c r="M3883" s="69"/>
      <c r="N3883"/>
      <c r="O3883"/>
      <c r="P3883"/>
    </row>
    <row r="3884" spans="11:16" ht="12.75" customHeight="1" x14ac:dyDescent="0.2">
      <c r="K3884" s="69"/>
      <c r="L3884" s="69"/>
      <c r="M3884" s="69"/>
      <c r="N3884"/>
      <c r="O3884"/>
      <c r="P3884"/>
    </row>
    <row r="3885" spans="11:16" ht="12.75" customHeight="1" x14ac:dyDescent="0.2">
      <c r="K3885" s="69"/>
      <c r="L3885" s="69"/>
      <c r="M3885" s="69"/>
      <c r="N3885"/>
      <c r="O3885"/>
      <c r="P3885"/>
    </row>
    <row r="3886" spans="11:16" ht="12.75" customHeight="1" x14ac:dyDescent="0.2">
      <c r="K3886" s="69"/>
      <c r="L3886" s="69"/>
      <c r="M3886" s="69"/>
      <c r="N3886"/>
      <c r="O3886"/>
      <c r="P3886"/>
    </row>
    <row r="3887" spans="11:16" ht="12.75" customHeight="1" x14ac:dyDescent="0.2">
      <c r="K3887" s="69"/>
      <c r="L3887" s="69"/>
      <c r="M3887" s="69"/>
      <c r="N3887"/>
      <c r="O3887"/>
      <c r="P3887"/>
    </row>
    <row r="3888" spans="11:16" ht="12.75" customHeight="1" x14ac:dyDescent="0.2">
      <c r="K3888" s="69"/>
      <c r="L3888" s="69"/>
      <c r="M3888" s="69"/>
      <c r="N3888"/>
      <c r="O3888"/>
      <c r="P3888"/>
    </row>
    <row r="3889" spans="11:16" ht="12.75" customHeight="1" x14ac:dyDescent="0.2">
      <c r="K3889" s="69"/>
      <c r="L3889" s="69"/>
      <c r="M3889" s="69"/>
      <c r="N3889"/>
      <c r="O3889"/>
      <c r="P3889"/>
    </row>
    <row r="3890" spans="11:16" ht="12.75" customHeight="1" x14ac:dyDescent="0.2">
      <c r="K3890" s="69"/>
      <c r="L3890" s="69"/>
      <c r="M3890" s="69"/>
      <c r="N3890"/>
      <c r="O3890"/>
      <c r="P3890"/>
    </row>
    <row r="3891" spans="11:16" ht="12.75" customHeight="1" x14ac:dyDescent="0.2">
      <c r="K3891" s="69"/>
      <c r="L3891" s="69"/>
      <c r="M3891" s="69"/>
      <c r="N3891"/>
      <c r="O3891"/>
      <c r="P3891"/>
    </row>
    <row r="3892" spans="11:16" ht="12.75" customHeight="1" x14ac:dyDescent="0.2">
      <c r="K3892" s="69"/>
      <c r="L3892" s="69"/>
      <c r="M3892" s="69"/>
      <c r="N3892"/>
      <c r="O3892"/>
      <c r="P3892"/>
    </row>
    <row r="3893" spans="11:16" ht="12.75" customHeight="1" x14ac:dyDescent="0.2">
      <c r="K3893" s="69"/>
      <c r="L3893" s="69"/>
      <c r="M3893" s="69"/>
      <c r="N3893"/>
      <c r="O3893"/>
      <c r="P3893"/>
    </row>
    <row r="3894" spans="11:16" ht="12.75" customHeight="1" x14ac:dyDescent="0.2">
      <c r="K3894" s="69"/>
      <c r="L3894" s="69"/>
      <c r="M3894" s="69"/>
      <c r="N3894"/>
      <c r="O3894"/>
      <c r="P3894"/>
    </row>
    <row r="3895" spans="11:16" ht="12.75" customHeight="1" x14ac:dyDescent="0.2">
      <c r="K3895" s="69"/>
      <c r="L3895" s="69"/>
      <c r="M3895" s="69"/>
      <c r="N3895"/>
      <c r="O3895"/>
      <c r="P3895"/>
    </row>
    <row r="3896" spans="11:16" ht="12.75" customHeight="1" x14ac:dyDescent="0.2">
      <c r="K3896" s="69"/>
      <c r="L3896" s="69"/>
      <c r="M3896" s="69"/>
      <c r="N3896"/>
      <c r="O3896"/>
      <c r="P3896"/>
    </row>
    <row r="3897" spans="11:16" ht="12.75" customHeight="1" x14ac:dyDescent="0.2">
      <c r="K3897" s="69"/>
      <c r="L3897" s="69"/>
      <c r="M3897" s="69"/>
      <c r="N3897"/>
      <c r="O3897"/>
      <c r="P3897"/>
    </row>
    <row r="3898" spans="11:16" ht="12.75" customHeight="1" x14ac:dyDescent="0.2">
      <c r="K3898" s="69"/>
      <c r="L3898" s="69"/>
      <c r="M3898" s="69"/>
      <c r="N3898"/>
      <c r="O3898"/>
      <c r="P3898"/>
    </row>
    <row r="3899" spans="11:16" ht="12.75" customHeight="1" x14ac:dyDescent="0.2">
      <c r="K3899" s="69"/>
      <c r="L3899" s="69"/>
      <c r="M3899" s="69"/>
      <c r="N3899"/>
      <c r="O3899"/>
      <c r="P3899"/>
    </row>
    <row r="3900" spans="11:16" ht="12.75" customHeight="1" x14ac:dyDescent="0.2">
      <c r="K3900" s="69"/>
      <c r="L3900" s="69"/>
      <c r="M3900" s="69"/>
      <c r="N3900"/>
      <c r="O3900"/>
      <c r="P3900"/>
    </row>
    <row r="3901" spans="11:16" ht="12.75" customHeight="1" x14ac:dyDescent="0.2">
      <c r="K3901" s="69"/>
      <c r="L3901" s="69"/>
      <c r="M3901" s="69"/>
      <c r="N3901"/>
      <c r="O3901"/>
      <c r="P3901"/>
    </row>
    <row r="3902" spans="11:16" ht="12.75" customHeight="1" x14ac:dyDescent="0.2">
      <c r="K3902" s="69"/>
      <c r="L3902" s="69"/>
      <c r="M3902" s="69"/>
      <c r="N3902"/>
      <c r="O3902"/>
      <c r="P3902"/>
    </row>
    <row r="3903" spans="11:16" ht="12.75" customHeight="1" x14ac:dyDescent="0.2">
      <c r="K3903" s="69"/>
      <c r="L3903" s="69"/>
      <c r="M3903" s="69"/>
      <c r="N3903"/>
      <c r="O3903"/>
      <c r="P3903"/>
    </row>
    <row r="3904" spans="11:16" ht="12.75" customHeight="1" x14ac:dyDescent="0.2">
      <c r="K3904" s="69"/>
      <c r="L3904" s="69"/>
      <c r="M3904" s="69"/>
      <c r="N3904"/>
      <c r="O3904"/>
      <c r="P3904"/>
    </row>
    <row r="3905" spans="11:16" ht="12.75" customHeight="1" x14ac:dyDescent="0.2">
      <c r="K3905" s="69"/>
      <c r="L3905" s="69"/>
      <c r="M3905" s="69"/>
      <c r="N3905"/>
      <c r="O3905"/>
      <c r="P3905"/>
    </row>
    <row r="3906" spans="11:16" ht="12.75" customHeight="1" x14ac:dyDescent="0.2">
      <c r="K3906" s="69"/>
      <c r="L3906" s="69"/>
      <c r="M3906" s="69"/>
      <c r="N3906"/>
      <c r="O3906"/>
      <c r="P3906"/>
    </row>
    <row r="3907" spans="11:16" ht="12.75" customHeight="1" x14ac:dyDescent="0.2">
      <c r="K3907" s="69"/>
      <c r="L3907" s="69"/>
      <c r="M3907" s="69"/>
      <c r="N3907"/>
      <c r="O3907"/>
      <c r="P3907"/>
    </row>
    <row r="3908" spans="11:16" ht="12.75" customHeight="1" x14ac:dyDescent="0.2">
      <c r="K3908" s="69"/>
      <c r="L3908" s="69"/>
      <c r="M3908" s="69"/>
      <c r="N3908"/>
      <c r="O3908"/>
      <c r="P3908"/>
    </row>
    <row r="3909" spans="11:16" ht="12.75" customHeight="1" x14ac:dyDescent="0.2">
      <c r="K3909" s="69"/>
      <c r="L3909" s="69"/>
      <c r="M3909" s="69"/>
      <c r="N3909"/>
      <c r="O3909"/>
      <c r="P3909"/>
    </row>
    <row r="3910" spans="11:16" ht="12.75" customHeight="1" x14ac:dyDescent="0.2">
      <c r="K3910" s="69"/>
      <c r="L3910" s="69"/>
      <c r="M3910" s="69"/>
      <c r="N3910"/>
      <c r="O3910"/>
      <c r="P3910"/>
    </row>
    <row r="3911" spans="11:16" ht="12.75" customHeight="1" x14ac:dyDescent="0.2">
      <c r="K3911" s="69"/>
      <c r="L3911" s="69"/>
      <c r="M3911" s="69"/>
      <c r="N3911"/>
      <c r="O3911"/>
      <c r="P3911"/>
    </row>
    <row r="3912" spans="11:16" ht="12.75" customHeight="1" x14ac:dyDescent="0.2">
      <c r="K3912" s="69"/>
      <c r="L3912" s="69"/>
      <c r="M3912" s="69"/>
      <c r="N3912"/>
      <c r="O3912"/>
      <c r="P3912"/>
    </row>
    <row r="3913" spans="11:16" ht="12.75" customHeight="1" x14ac:dyDescent="0.2">
      <c r="K3913" s="69"/>
      <c r="L3913" s="69"/>
      <c r="M3913" s="69"/>
      <c r="N3913"/>
      <c r="O3913"/>
      <c r="P3913"/>
    </row>
    <row r="3914" spans="11:16" ht="12.75" customHeight="1" x14ac:dyDescent="0.2">
      <c r="K3914" s="69"/>
      <c r="L3914" s="69"/>
      <c r="M3914" s="69"/>
      <c r="N3914"/>
      <c r="O3914"/>
      <c r="P3914"/>
    </row>
    <row r="3915" spans="11:16" ht="12.75" customHeight="1" x14ac:dyDescent="0.2">
      <c r="K3915" s="69"/>
      <c r="L3915" s="69"/>
      <c r="M3915" s="69"/>
      <c r="N3915"/>
      <c r="O3915"/>
      <c r="P3915"/>
    </row>
    <row r="3916" spans="11:16" ht="12.75" customHeight="1" x14ac:dyDescent="0.2">
      <c r="K3916" s="69"/>
      <c r="L3916" s="69"/>
      <c r="M3916" s="69"/>
      <c r="N3916"/>
      <c r="O3916"/>
      <c r="P3916"/>
    </row>
    <row r="3917" spans="11:16" ht="12.75" customHeight="1" x14ac:dyDescent="0.2">
      <c r="K3917" s="69"/>
      <c r="L3917" s="69"/>
      <c r="M3917" s="69"/>
      <c r="N3917"/>
      <c r="O3917"/>
      <c r="P3917"/>
    </row>
    <row r="3918" spans="11:16" ht="12.75" customHeight="1" x14ac:dyDescent="0.2">
      <c r="K3918" s="69"/>
      <c r="L3918" s="69"/>
      <c r="M3918" s="69"/>
      <c r="N3918"/>
      <c r="O3918"/>
      <c r="P3918"/>
    </row>
    <row r="3919" spans="11:16" ht="12.75" customHeight="1" x14ac:dyDescent="0.2">
      <c r="K3919" s="69"/>
      <c r="L3919" s="69"/>
      <c r="M3919" s="69"/>
      <c r="N3919"/>
      <c r="O3919"/>
      <c r="P3919"/>
    </row>
    <row r="3920" spans="11:16" ht="12.75" customHeight="1" x14ac:dyDescent="0.2">
      <c r="K3920" s="69"/>
      <c r="L3920" s="69"/>
      <c r="M3920" s="69"/>
      <c r="N3920"/>
      <c r="O3920"/>
      <c r="P3920"/>
    </row>
    <row r="3921" spans="11:16" ht="12.75" customHeight="1" x14ac:dyDescent="0.2">
      <c r="K3921" s="69"/>
      <c r="L3921" s="69"/>
      <c r="M3921" s="69"/>
      <c r="N3921"/>
      <c r="O3921"/>
      <c r="P3921"/>
    </row>
    <row r="3922" spans="11:16" ht="12.75" customHeight="1" x14ac:dyDescent="0.2">
      <c r="K3922" s="69"/>
      <c r="L3922" s="69"/>
      <c r="M3922" s="69"/>
      <c r="N3922"/>
      <c r="O3922"/>
      <c r="P3922"/>
    </row>
    <row r="3923" spans="11:16" ht="12.75" customHeight="1" x14ac:dyDescent="0.2">
      <c r="K3923" s="69"/>
      <c r="L3923" s="69"/>
      <c r="M3923" s="69"/>
      <c r="N3923"/>
      <c r="O3923"/>
      <c r="P3923"/>
    </row>
    <row r="3924" spans="11:16" ht="12.75" customHeight="1" x14ac:dyDescent="0.2">
      <c r="K3924" s="69"/>
      <c r="L3924" s="69"/>
      <c r="M3924" s="69"/>
      <c r="N3924"/>
      <c r="O3924"/>
      <c r="P3924"/>
    </row>
    <row r="3925" spans="11:16" ht="12.75" customHeight="1" x14ac:dyDescent="0.2">
      <c r="K3925" s="69"/>
      <c r="L3925" s="69"/>
      <c r="M3925" s="69"/>
      <c r="N3925"/>
      <c r="O3925"/>
      <c r="P3925"/>
    </row>
    <row r="3926" spans="11:16" ht="12.75" customHeight="1" x14ac:dyDescent="0.2">
      <c r="K3926" s="69"/>
      <c r="L3926" s="69"/>
      <c r="M3926" s="69"/>
      <c r="N3926"/>
      <c r="O3926"/>
      <c r="P3926"/>
    </row>
    <row r="3927" spans="11:16" ht="12.75" customHeight="1" x14ac:dyDescent="0.2">
      <c r="K3927" s="69"/>
      <c r="L3927" s="69"/>
      <c r="M3927" s="69"/>
      <c r="N3927"/>
      <c r="O3927"/>
      <c r="P3927"/>
    </row>
    <row r="3928" spans="11:16" ht="12.75" customHeight="1" x14ac:dyDescent="0.2">
      <c r="K3928" s="69"/>
      <c r="L3928" s="69"/>
      <c r="M3928" s="69"/>
      <c r="N3928"/>
      <c r="O3928"/>
      <c r="P3928"/>
    </row>
    <row r="3929" spans="11:16" ht="12.75" customHeight="1" x14ac:dyDescent="0.2">
      <c r="K3929" s="69"/>
      <c r="L3929" s="69"/>
      <c r="M3929" s="69"/>
      <c r="N3929"/>
      <c r="O3929"/>
      <c r="P3929"/>
    </row>
    <row r="3930" spans="11:16" ht="12.75" customHeight="1" x14ac:dyDescent="0.2">
      <c r="K3930" s="69"/>
      <c r="L3930" s="69"/>
      <c r="M3930" s="69"/>
      <c r="N3930"/>
      <c r="O3930"/>
      <c r="P3930"/>
    </row>
    <row r="3931" spans="11:16" ht="12.75" customHeight="1" x14ac:dyDescent="0.2">
      <c r="K3931" s="69"/>
      <c r="L3931" s="69"/>
      <c r="M3931" s="69"/>
      <c r="N3931"/>
      <c r="O3931"/>
      <c r="P3931"/>
    </row>
    <row r="3932" spans="11:16" ht="12.75" customHeight="1" x14ac:dyDescent="0.2">
      <c r="K3932" s="69"/>
      <c r="L3932" s="69"/>
      <c r="M3932" s="69"/>
      <c r="N3932"/>
      <c r="O3932"/>
      <c r="P3932"/>
    </row>
    <row r="3933" spans="11:16" ht="12.75" customHeight="1" x14ac:dyDescent="0.2">
      <c r="K3933" s="69"/>
      <c r="L3933" s="69"/>
      <c r="M3933" s="69"/>
      <c r="N3933"/>
      <c r="O3933"/>
      <c r="P3933"/>
    </row>
    <row r="3934" spans="11:16" ht="12.75" customHeight="1" x14ac:dyDescent="0.2">
      <c r="K3934" s="69"/>
      <c r="L3934" s="69"/>
      <c r="M3934" s="69"/>
      <c r="N3934"/>
      <c r="O3934"/>
      <c r="P3934"/>
    </row>
    <row r="3935" spans="11:16" ht="12.75" customHeight="1" x14ac:dyDescent="0.2">
      <c r="K3935" s="69"/>
      <c r="L3935" s="69"/>
      <c r="M3935" s="69"/>
      <c r="N3935"/>
      <c r="O3935"/>
      <c r="P3935"/>
    </row>
    <row r="3936" spans="11:16" ht="12.75" customHeight="1" x14ac:dyDescent="0.2">
      <c r="K3936" s="69"/>
      <c r="L3936" s="69"/>
      <c r="M3936" s="69"/>
      <c r="N3936"/>
      <c r="O3936"/>
      <c r="P3936"/>
    </row>
    <row r="3937" spans="11:16" ht="12.75" customHeight="1" x14ac:dyDescent="0.2">
      <c r="K3937" s="69"/>
      <c r="L3937" s="69"/>
      <c r="M3937" s="69"/>
      <c r="N3937"/>
      <c r="O3937"/>
      <c r="P3937"/>
    </row>
    <row r="3938" spans="11:16" ht="12.75" customHeight="1" x14ac:dyDescent="0.2">
      <c r="K3938" s="69"/>
      <c r="L3938" s="69"/>
      <c r="M3938" s="69"/>
      <c r="N3938"/>
      <c r="O3938"/>
      <c r="P3938"/>
    </row>
    <row r="3939" spans="11:16" ht="12.75" customHeight="1" x14ac:dyDescent="0.2">
      <c r="K3939" s="69"/>
      <c r="L3939" s="69"/>
      <c r="M3939" s="69"/>
      <c r="N3939"/>
      <c r="O3939"/>
      <c r="P3939"/>
    </row>
    <row r="3940" spans="11:16" ht="12.75" customHeight="1" x14ac:dyDescent="0.2">
      <c r="K3940" s="69"/>
      <c r="L3940" s="69"/>
      <c r="M3940" s="69"/>
      <c r="N3940"/>
      <c r="O3940"/>
      <c r="P3940"/>
    </row>
    <row r="3941" spans="11:16" ht="12.75" customHeight="1" x14ac:dyDescent="0.2">
      <c r="K3941" s="69"/>
      <c r="L3941" s="69"/>
      <c r="M3941" s="69"/>
      <c r="N3941"/>
      <c r="O3941"/>
      <c r="P3941"/>
    </row>
    <row r="3942" spans="11:16" ht="12.75" customHeight="1" x14ac:dyDescent="0.2">
      <c r="K3942" s="69"/>
      <c r="L3942" s="69"/>
      <c r="M3942" s="69"/>
      <c r="N3942"/>
      <c r="O3942"/>
      <c r="P3942"/>
    </row>
    <row r="3943" spans="11:16" ht="12.75" customHeight="1" x14ac:dyDescent="0.2">
      <c r="K3943" s="69"/>
      <c r="L3943" s="69"/>
      <c r="M3943" s="69"/>
      <c r="N3943"/>
      <c r="O3943"/>
      <c r="P3943"/>
    </row>
    <row r="3944" spans="11:16" ht="12.75" customHeight="1" x14ac:dyDescent="0.2">
      <c r="K3944" s="69"/>
      <c r="L3944" s="69"/>
      <c r="M3944" s="69"/>
      <c r="N3944"/>
      <c r="O3944"/>
      <c r="P3944"/>
    </row>
    <row r="3945" spans="11:16" ht="12.75" customHeight="1" x14ac:dyDescent="0.2">
      <c r="K3945" s="69"/>
      <c r="L3945" s="69"/>
      <c r="M3945" s="69"/>
      <c r="N3945"/>
      <c r="O3945"/>
      <c r="P3945"/>
    </row>
    <row r="3946" spans="11:16" ht="12.75" customHeight="1" x14ac:dyDescent="0.2">
      <c r="K3946" s="69"/>
      <c r="L3946" s="69"/>
      <c r="M3946" s="69"/>
      <c r="N3946"/>
      <c r="O3946"/>
      <c r="P3946"/>
    </row>
    <row r="3947" spans="11:16" ht="12.75" customHeight="1" x14ac:dyDescent="0.2">
      <c r="K3947" s="69"/>
      <c r="L3947" s="69"/>
      <c r="M3947" s="69"/>
      <c r="N3947"/>
      <c r="O3947"/>
      <c r="P3947"/>
    </row>
    <row r="3948" spans="11:16" ht="12.75" customHeight="1" x14ac:dyDescent="0.2">
      <c r="K3948" s="69"/>
      <c r="L3948" s="69"/>
      <c r="M3948" s="69"/>
      <c r="N3948"/>
      <c r="O3948"/>
      <c r="P3948"/>
    </row>
    <row r="3949" spans="11:16" ht="12.75" customHeight="1" x14ac:dyDescent="0.2">
      <c r="K3949" s="69"/>
      <c r="L3949" s="69"/>
      <c r="M3949" s="69"/>
      <c r="N3949"/>
      <c r="O3949"/>
      <c r="P3949"/>
    </row>
    <row r="3950" spans="11:16" ht="12.75" customHeight="1" x14ac:dyDescent="0.2">
      <c r="K3950" s="69"/>
      <c r="L3950" s="69"/>
      <c r="M3950" s="69"/>
      <c r="N3950"/>
      <c r="O3950"/>
      <c r="P3950"/>
    </row>
    <row r="3951" spans="11:16" ht="12.75" customHeight="1" x14ac:dyDescent="0.2">
      <c r="K3951" s="69"/>
      <c r="L3951" s="69"/>
      <c r="M3951" s="69"/>
      <c r="N3951"/>
      <c r="O3951"/>
      <c r="P3951"/>
    </row>
    <row r="3952" spans="11:16" ht="12.75" customHeight="1" x14ac:dyDescent="0.2">
      <c r="K3952" s="69"/>
      <c r="L3952" s="69"/>
      <c r="M3952" s="69"/>
      <c r="N3952"/>
      <c r="O3952"/>
      <c r="P3952"/>
    </row>
    <row r="3953" spans="11:16" ht="12.75" customHeight="1" x14ac:dyDescent="0.2">
      <c r="K3953" s="69"/>
      <c r="L3953" s="69"/>
      <c r="M3953" s="69"/>
      <c r="N3953"/>
      <c r="O3953"/>
      <c r="P3953"/>
    </row>
    <row r="3954" spans="11:16" ht="12.75" customHeight="1" x14ac:dyDescent="0.2">
      <c r="K3954" s="69"/>
      <c r="L3954" s="69"/>
      <c r="M3954" s="69"/>
      <c r="N3954"/>
      <c r="O3954"/>
      <c r="P3954"/>
    </row>
    <row r="3955" spans="11:16" ht="12.75" customHeight="1" x14ac:dyDescent="0.2">
      <c r="K3955" s="69"/>
      <c r="L3955" s="69"/>
      <c r="M3955" s="69"/>
      <c r="N3955"/>
      <c r="O3955"/>
      <c r="P3955"/>
    </row>
    <row r="3956" spans="11:16" ht="12.75" customHeight="1" x14ac:dyDescent="0.2">
      <c r="K3956" s="69"/>
      <c r="L3956" s="69"/>
      <c r="M3956" s="69"/>
      <c r="N3956"/>
      <c r="O3956"/>
      <c r="P3956"/>
    </row>
    <row r="3957" spans="11:16" ht="12.75" customHeight="1" x14ac:dyDescent="0.2">
      <c r="K3957" s="69"/>
      <c r="L3957" s="69"/>
      <c r="M3957" s="69"/>
      <c r="N3957"/>
      <c r="O3957"/>
      <c r="P3957"/>
    </row>
    <row r="3958" spans="11:16" ht="12.75" customHeight="1" x14ac:dyDescent="0.2">
      <c r="K3958" s="69"/>
      <c r="L3958" s="69"/>
      <c r="M3958" s="69"/>
      <c r="N3958"/>
      <c r="O3958"/>
      <c r="P3958"/>
    </row>
    <row r="3959" spans="11:16" ht="12.75" customHeight="1" x14ac:dyDescent="0.2">
      <c r="K3959" s="69"/>
      <c r="L3959" s="69"/>
      <c r="M3959" s="69"/>
      <c r="N3959"/>
      <c r="O3959"/>
      <c r="P3959"/>
    </row>
    <row r="3960" spans="11:16" ht="12.75" customHeight="1" x14ac:dyDescent="0.2">
      <c r="K3960" s="69"/>
      <c r="L3960" s="69"/>
      <c r="M3960" s="69"/>
      <c r="N3960"/>
      <c r="O3960"/>
      <c r="P3960"/>
    </row>
    <row r="3961" spans="11:16" ht="12.75" customHeight="1" x14ac:dyDescent="0.2">
      <c r="K3961" s="69"/>
      <c r="L3961" s="69"/>
      <c r="M3961" s="69"/>
      <c r="N3961"/>
      <c r="O3961"/>
      <c r="P3961"/>
    </row>
    <row r="3962" spans="11:16" ht="12.75" customHeight="1" x14ac:dyDescent="0.2">
      <c r="K3962" s="69"/>
      <c r="L3962" s="69"/>
      <c r="M3962" s="69"/>
      <c r="N3962"/>
      <c r="O3962"/>
      <c r="P3962"/>
    </row>
    <row r="3963" spans="11:16" ht="12.75" customHeight="1" x14ac:dyDescent="0.2">
      <c r="K3963" s="69"/>
      <c r="L3963" s="69"/>
      <c r="M3963" s="69"/>
      <c r="N3963"/>
      <c r="O3963"/>
      <c r="P3963"/>
    </row>
    <row r="3964" spans="11:16" ht="12.75" customHeight="1" x14ac:dyDescent="0.2">
      <c r="K3964" s="69"/>
      <c r="L3964" s="69"/>
      <c r="M3964" s="69"/>
      <c r="N3964"/>
      <c r="O3964"/>
      <c r="P3964"/>
    </row>
    <row r="3965" spans="11:16" ht="12.75" customHeight="1" x14ac:dyDescent="0.2">
      <c r="K3965" s="69"/>
      <c r="L3965" s="69"/>
      <c r="M3965" s="69"/>
      <c r="N3965"/>
      <c r="O3965"/>
      <c r="P3965"/>
    </row>
    <row r="3966" spans="11:16" ht="12.75" customHeight="1" x14ac:dyDescent="0.2">
      <c r="K3966" s="69"/>
      <c r="L3966" s="69"/>
      <c r="M3966" s="69"/>
      <c r="N3966"/>
      <c r="O3966"/>
      <c r="P3966"/>
    </row>
    <row r="3967" spans="11:16" ht="12.75" customHeight="1" x14ac:dyDescent="0.2">
      <c r="K3967" s="69"/>
      <c r="L3967" s="69"/>
      <c r="M3967" s="69"/>
      <c r="N3967"/>
      <c r="O3967"/>
      <c r="P3967"/>
    </row>
    <row r="3968" spans="11:16" ht="12.75" customHeight="1" x14ac:dyDescent="0.2">
      <c r="K3968" s="69"/>
      <c r="L3968" s="69"/>
      <c r="M3968" s="69"/>
      <c r="N3968"/>
      <c r="O3968"/>
      <c r="P3968"/>
    </row>
    <row r="3969" spans="11:16" ht="12.75" customHeight="1" x14ac:dyDescent="0.2">
      <c r="K3969" s="69"/>
      <c r="L3969" s="69"/>
      <c r="M3969" s="69"/>
      <c r="N3969"/>
      <c r="O3969"/>
      <c r="P3969"/>
    </row>
    <row r="3970" spans="11:16" ht="12.75" customHeight="1" x14ac:dyDescent="0.2">
      <c r="K3970" s="69"/>
      <c r="L3970" s="69"/>
      <c r="M3970" s="69"/>
      <c r="N3970"/>
      <c r="O3970"/>
      <c r="P3970"/>
    </row>
    <row r="3971" spans="11:16" ht="12.75" customHeight="1" x14ac:dyDescent="0.2">
      <c r="K3971" s="69"/>
      <c r="L3971" s="69"/>
      <c r="M3971" s="69"/>
      <c r="N3971"/>
      <c r="O3971"/>
      <c r="P3971"/>
    </row>
    <row r="3972" spans="11:16" ht="12.75" customHeight="1" x14ac:dyDescent="0.2">
      <c r="K3972" s="69"/>
      <c r="L3972" s="69"/>
      <c r="M3972" s="69"/>
      <c r="N3972"/>
      <c r="O3972"/>
      <c r="P3972"/>
    </row>
    <row r="3973" spans="11:16" ht="12.75" customHeight="1" x14ac:dyDescent="0.2">
      <c r="K3973" s="69"/>
      <c r="L3973" s="69"/>
      <c r="M3973" s="69"/>
      <c r="N3973"/>
      <c r="O3973"/>
      <c r="P3973"/>
    </row>
    <row r="3974" spans="11:16" ht="12.75" customHeight="1" x14ac:dyDescent="0.2">
      <c r="K3974" s="69"/>
      <c r="L3974" s="69"/>
      <c r="M3974" s="69"/>
      <c r="N3974"/>
      <c r="O3974"/>
      <c r="P3974"/>
    </row>
    <row r="3975" spans="11:16" ht="12.75" customHeight="1" x14ac:dyDescent="0.2">
      <c r="K3975" s="69"/>
      <c r="L3975" s="69"/>
      <c r="M3975" s="69"/>
      <c r="N3975"/>
      <c r="O3975"/>
      <c r="P3975"/>
    </row>
    <row r="3976" spans="11:16" ht="12.75" customHeight="1" x14ac:dyDescent="0.2">
      <c r="K3976" s="69"/>
      <c r="L3976" s="69"/>
      <c r="M3976" s="69"/>
      <c r="N3976"/>
      <c r="O3976"/>
      <c r="P3976"/>
    </row>
    <row r="3977" spans="11:16" ht="12.75" customHeight="1" x14ac:dyDescent="0.2">
      <c r="K3977" s="69"/>
      <c r="L3977" s="69"/>
      <c r="M3977" s="69"/>
      <c r="N3977"/>
      <c r="O3977"/>
      <c r="P3977"/>
    </row>
    <row r="3978" spans="11:16" ht="12.75" customHeight="1" x14ac:dyDescent="0.2">
      <c r="K3978" s="69"/>
      <c r="L3978" s="69"/>
      <c r="M3978" s="69"/>
      <c r="N3978"/>
      <c r="O3978"/>
      <c r="P3978"/>
    </row>
    <row r="3979" spans="11:16" ht="12.75" customHeight="1" x14ac:dyDescent="0.2">
      <c r="K3979" s="69"/>
      <c r="L3979" s="69"/>
      <c r="M3979" s="69"/>
      <c r="N3979"/>
      <c r="O3979"/>
      <c r="P3979"/>
    </row>
    <row r="3980" spans="11:16" ht="12.75" customHeight="1" x14ac:dyDescent="0.2">
      <c r="K3980" s="69"/>
      <c r="L3980" s="69"/>
      <c r="M3980" s="69"/>
      <c r="N3980"/>
      <c r="O3980"/>
      <c r="P3980"/>
    </row>
    <row r="3981" spans="11:16" ht="12.75" customHeight="1" x14ac:dyDescent="0.2">
      <c r="K3981" s="69"/>
      <c r="L3981" s="69"/>
      <c r="M3981" s="69"/>
      <c r="N3981"/>
      <c r="O3981"/>
      <c r="P3981"/>
    </row>
    <row r="3982" spans="11:16" ht="12.75" customHeight="1" x14ac:dyDescent="0.2">
      <c r="K3982" s="69"/>
      <c r="L3982" s="69"/>
      <c r="M3982" s="69"/>
      <c r="N3982"/>
      <c r="O3982"/>
      <c r="P3982"/>
    </row>
    <row r="3983" spans="11:16" ht="12.75" customHeight="1" x14ac:dyDescent="0.2">
      <c r="K3983" s="69"/>
      <c r="L3983" s="69"/>
      <c r="M3983" s="69"/>
      <c r="N3983"/>
      <c r="O3983"/>
      <c r="P3983"/>
    </row>
    <row r="3984" spans="11:16" ht="12.75" customHeight="1" x14ac:dyDescent="0.2">
      <c r="K3984" s="69"/>
      <c r="L3984" s="69"/>
      <c r="M3984" s="69"/>
      <c r="N3984"/>
      <c r="O3984"/>
      <c r="P3984"/>
    </row>
    <row r="3985" spans="11:16" ht="12.75" customHeight="1" x14ac:dyDescent="0.2">
      <c r="K3985" s="69"/>
      <c r="L3985" s="69"/>
      <c r="M3985" s="69"/>
      <c r="N3985"/>
      <c r="O3985"/>
      <c r="P3985"/>
    </row>
    <row r="3986" spans="11:16" ht="12.75" customHeight="1" x14ac:dyDescent="0.2">
      <c r="K3986" s="69"/>
      <c r="L3986" s="69"/>
      <c r="M3986" s="69"/>
      <c r="N3986"/>
      <c r="O3986"/>
      <c r="P3986"/>
    </row>
    <row r="3987" spans="11:16" ht="12.75" customHeight="1" x14ac:dyDescent="0.2">
      <c r="K3987" s="69"/>
      <c r="L3987" s="69"/>
      <c r="M3987" s="69"/>
      <c r="N3987"/>
      <c r="O3987"/>
      <c r="P3987"/>
    </row>
    <row r="3988" spans="11:16" ht="12.75" customHeight="1" x14ac:dyDescent="0.2">
      <c r="K3988" s="69"/>
      <c r="L3988" s="69"/>
      <c r="M3988" s="69"/>
      <c r="N3988"/>
      <c r="O3988"/>
      <c r="P3988"/>
    </row>
    <row r="3989" spans="11:16" ht="12.75" customHeight="1" x14ac:dyDescent="0.2">
      <c r="K3989" s="69"/>
      <c r="L3989" s="69"/>
      <c r="M3989" s="69"/>
      <c r="N3989"/>
      <c r="O3989"/>
      <c r="P3989"/>
    </row>
    <row r="3990" spans="11:16" ht="12.75" customHeight="1" x14ac:dyDescent="0.2">
      <c r="K3990" s="69"/>
      <c r="L3990" s="69"/>
      <c r="M3990" s="69"/>
      <c r="N3990"/>
      <c r="O3990"/>
      <c r="P3990"/>
    </row>
    <row r="3991" spans="11:16" ht="12.75" customHeight="1" x14ac:dyDescent="0.2">
      <c r="K3991" s="69"/>
      <c r="L3991" s="69"/>
      <c r="M3991" s="69"/>
      <c r="N3991"/>
      <c r="O3991"/>
      <c r="P3991"/>
    </row>
    <row r="3992" spans="11:16" ht="12.75" customHeight="1" x14ac:dyDescent="0.2">
      <c r="K3992" s="69"/>
      <c r="L3992" s="69"/>
      <c r="M3992" s="69"/>
      <c r="N3992"/>
      <c r="O3992"/>
      <c r="P3992"/>
    </row>
    <row r="3993" spans="11:16" ht="12.75" customHeight="1" x14ac:dyDescent="0.2">
      <c r="K3993" s="69"/>
      <c r="L3993" s="69"/>
      <c r="M3993" s="69"/>
      <c r="N3993"/>
      <c r="O3993"/>
      <c r="P3993"/>
    </row>
    <row r="3994" spans="11:16" ht="12.75" customHeight="1" x14ac:dyDescent="0.2">
      <c r="K3994" s="69"/>
      <c r="L3994" s="69"/>
      <c r="M3994" s="69"/>
      <c r="N3994"/>
      <c r="O3994"/>
      <c r="P3994"/>
    </row>
    <row r="3995" spans="11:16" ht="12.75" customHeight="1" x14ac:dyDescent="0.2">
      <c r="K3995" s="69"/>
      <c r="L3995" s="69"/>
      <c r="M3995" s="69"/>
      <c r="N3995"/>
      <c r="O3995"/>
      <c r="P3995"/>
    </row>
    <row r="3996" spans="11:16" ht="12.75" customHeight="1" x14ac:dyDescent="0.2">
      <c r="K3996" s="69"/>
      <c r="L3996" s="69"/>
      <c r="M3996" s="69"/>
      <c r="N3996"/>
      <c r="O3996"/>
      <c r="P3996"/>
    </row>
    <row r="3997" spans="11:16" ht="12.75" customHeight="1" x14ac:dyDescent="0.2">
      <c r="K3997" s="69"/>
      <c r="L3997" s="69"/>
      <c r="M3997" s="69"/>
      <c r="N3997"/>
      <c r="O3997"/>
      <c r="P3997"/>
    </row>
    <row r="3998" spans="11:16" ht="12.75" customHeight="1" x14ac:dyDescent="0.2">
      <c r="K3998" s="69"/>
      <c r="L3998" s="69"/>
      <c r="M3998" s="69"/>
      <c r="N3998"/>
      <c r="O3998"/>
      <c r="P3998"/>
    </row>
    <row r="3999" spans="11:16" ht="12.75" customHeight="1" x14ac:dyDescent="0.2">
      <c r="K3999" s="69"/>
      <c r="L3999" s="69"/>
      <c r="M3999" s="69"/>
      <c r="N3999"/>
      <c r="O3999"/>
      <c r="P3999"/>
    </row>
    <row r="4000" spans="11:16" ht="12.75" customHeight="1" x14ac:dyDescent="0.2">
      <c r="K4000" s="69"/>
      <c r="L4000" s="69"/>
      <c r="M4000" s="69"/>
      <c r="N4000"/>
      <c r="O4000"/>
      <c r="P4000"/>
    </row>
    <row r="4001" spans="11:16" ht="12.75" customHeight="1" x14ac:dyDescent="0.2">
      <c r="K4001" s="69"/>
      <c r="L4001" s="69"/>
      <c r="M4001" s="69"/>
      <c r="N4001"/>
      <c r="O4001"/>
      <c r="P4001"/>
    </row>
    <row r="4002" spans="11:16" ht="12.75" customHeight="1" x14ac:dyDescent="0.2">
      <c r="K4002" s="69"/>
      <c r="L4002" s="69"/>
      <c r="M4002" s="69"/>
      <c r="N4002"/>
      <c r="O4002"/>
      <c r="P4002"/>
    </row>
    <row r="4003" spans="11:16" ht="12.75" customHeight="1" x14ac:dyDescent="0.2">
      <c r="K4003" s="69"/>
      <c r="L4003" s="69"/>
      <c r="M4003" s="69"/>
      <c r="N4003"/>
      <c r="O4003"/>
      <c r="P4003"/>
    </row>
    <row r="4004" spans="11:16" ht="12.75" customHeight="1" x14ac:dyDescent="0.2">
      <c r="K4004" s="69"/>
      <c r="L4004" s="69"/>
      <c r="M4004" s="69"/>
      <c r="N4004"/>
      <c r="O4004"/>
      <c r="P4004"/>
    </row>
    <row r="4005" spans="11:16" ht="12.75" customHeight="1" x14ac:dyDescent="0.2">
      <c r="K4005" s="69"/>
      <c r="L4005" s="69"/>
      <c r="M4005" s="69"/>
      <c r="N4005"/>
      <c r="O4005"/>
      <c r="P4005"/>
    </row>
    <row r="4006" spans="11:16" ht="12.75" customHeight="1" x14ac:dyDescent="0.2">
      <c r="K4006" s="69"/>
      <c r="L4006" s="69"/>
      <c r="M4006" s="69"/>
      <c r="N4006"/>
      <c r="O4006"/>
      <c r="P4006"/>
    </row>
    <row r="4007" spans="11:16" ht="12.75" customHeight="1" x14ac:dyDescent="0.2">
      <c r="K4007" s="69"/>
      <c r="L4007" s="69"/>
      <c r="M4007" s="69"/>
      <c r="N4007"/>
      <c r="O4007"/>
      <c r="P4007"/>
    </row>
    <row r="4008" spans="11:16" ht="12.75" customHeight="1" x14ac:dyDescent="0.2">
      <c r="K4008" s="69"/>
      <c r="L4008" s="69"/>
      <c r="M4008" s="69"/>
      <c r="N4008"/>
      <c r="O4008"/>
      <c r="P4008"/>
    </row>
    <row r="4009" spans="11:16" ht="12.75" customHeight="1" x14ac:dyDescent="0.2">
      <c r="K4009" s="69"/>
      <c r="L4009" s="69"/>
      <c r="M4009" s="69"/>
      <c r="N4009"/>
      <c r="O4009"/>
      <c r="P4009"/>
    </row>
    <row r="4010" spans="11:16" ht="12.75" customHeight="1" x14ac:dyDescent="0.2">
      <c r="K4010" s="69"/>
      <c r="L4010" s="69"/>
      <c r="M4010" s="69"/>
      <c r="N4010"/>
      <c r="O4010"/>
      <c r="P4010"/>
    </row>
    <row r="4011" spans="11:16" ht="12.75" customHeight="1" x14ac:dyDescent="0.2">
      <c r="K4011" s="69"/>
      <c r="L4011" s="69"/>
      <c r="M4011" s="69"/>
      <c r="N4011"/>
      <c r="O4011"/>
      <c r="P4011"/>
    </row>
    <row r="4012" spans="11:16" ht="12.75" customHeight="1" x14ac:dyDescent="0.2">
      <c r="K4012" s="69"/>
      <c r="L4012" s="69"/>
      <c r="M4012" s="69"/>
      <c r="N4012"/>
      <c r="O4012"/>
      <c r="P4012"/>
    </row>
    <row r="4013" spans="11:16" ht="12.75" customHeight="1" x14ac:dyDescent="0.2">
      <c r="K4013" s="69"/>
      <c r="L4013" s="69"/>
      <c r="M4013" s="69"/>
      <c r="N4013"/>
      <c r="O4013"/>
      <c r="P4013"/>
    </row>
    <row r="4014" spans="11:16" ht="12.75" customHeight="1" x14ac:dyDescent="0.2">
      <c r="K4014" s="69"/>
      <c r="L4014" s="69"/>
      <c r="M4014" s="69"/>
      <c r="N4014"/>
      <c r="O4014"/>
      <c r="P4014"/>
    </row>
    <row r="4015" spans="11:16" ht="12.75" customHeight="1" x14ac:dyDescent="0.2">
      <c r="K4015" s="69"/>
      <c r="L4015" s="69"/>
      <c r="M4015" s="69"/>
      <c r="N4015"/>
      <c r="O4015"/>
      <c r="P4015"/>
    </row>
    <row r="4016" spans="11:16" ht="12.75" customHeight="1" x14ac:dyDescent="0.2">
      <c r="K4016" s="69"/>
      <c r="L4016" s="69"/>
      <c r="M4016" s="69"/>
      <c r="N4016"/>
      <c r="O4016"/>
      <c r="P4016"/>
    </row>
    <row r="4017" spans="11:16" ht="12.75" customHeight="1" x14ac:dyDescent="0.2">
      <c r="K4017" s="69"/>
      <c r="L4017" s="69"/>
      <c r="M4017" s="69"/>
      <c r="N4017"/>
      <c r="O4017"/>
      <c r="P4017"/>
    </row>
    <row r="4018" spans="11:16" ht="12.75" customHeight="1" x14ac:dyDescent="0.2">
      <c r="K4018" s="69"/>
      <c r="L4018" s="69"/>
      <c r="M4018" s="69"/>
      <c r="N4018"/>
      <c r="O4018"/>
      <c r="P4018"/>
    </row>
    <row r="4019" spans="11:16" ht="12.75" customHeight="1" x14ac:dyDescent="0.2">
      <c r="K4019" s="69"/>
      <c r="L4019" s="69"/>
      <c r="M4019" s="69"/>
      <c r="N4019"/>
      <c r="O4019"/>
      <c r="P4019"/>
    </row>
    <row r="4020" spans="11:16" ht="12.75" customHeight="1" x14ac:dyDescent="0.2">
      <c r="K4020" s="69"/>
      <c r="L4020" s="69"/>
      <c r="M4020" s="69"/>
      <c r="N4020"/>
      <c r="O4020"/>
      <c r="P4020"/>
    </row>
    <row r="4021" spans="11:16" ht="12.75" customHeight="1" x14ac:dyDescent="0.2">
      <c r="K4021" s="69"/>
      <c r="L4021" s="69"/>
      <c r="M4021" s="69"/>
      <c r="N4021"/>
      <c r="O4021"/>
      <c r="P4021"/>
    </row>
    <row r="4022" spans="11:16" ht="12.75" customHeight="1" x14ac:dyDescent="0.2">
      <c r="K4022" s="69"/>
      <c r="L4022" s="69"/>
      <c r="M4022" s="69"/>
      <c r="N4022"/>
      <c r="O4022"/>
      <c r="P4022"/>
    </row>
    <row r="4023" spans="11:16" ht="12.75" customHeight="1" x14ac:dyDescent="0.2">
      <c r="K4023" s="69"/>
      <c r="L4023" s="69"/>
      <c r="M4023" s="69"/>
      <c r="N4023"/>
      <c r="O4023"/>
      <c r="P4023"/>
    </row>
    <row r="4024" spans="11:16" ht="12.75" customHeight="1" x14ac:dyDescent="0.2">
      <c r="K4024" s="69"/>
      <c r="L4024" s="69"/>
      <c r="M4024" s="69"/>
      <c r="N4024"/>
      <c r="O4024"/>
      <c r="P4024"/>
    </row>
    <row r="4025" spans="11:16" ht="12.75" customHeight="1" x14ac:dyDescent="0.2">
      <c r="K4025" s="69"/>
      <c r="L4025" s="69"/>
      <c r="M4025" s="69"/>
      <c r="N4025"/>
      <c r="O4025"/>
      <c r="P4025"/>
    </row>
    <row r="4026" spans="11:16" ht="12.75" customHeight="1" x14ac:dyDescent="0.2">
      <c r="K4026" s="69"/>
      <c r="L4026" s="69"/>
      <c r="M4026" s="69"/>
      <c r="N4026"/>
      <c r="O4026"/>
      <c r="P4026"/>
    </row>
    <row r="4027" spans="11:16" ht="12.75" customHeight="1" x14ac:dyDescent="0.2">
      <c r="K4027" s="69"/>
      <c r="L4027" s="69"/>
      <c r="M4027" s="69"/>
      <c r="N4027"/>
      <c r="O4027"/>
      <c r="P4027"/>
    </row>
    <row r="4028" spans="11:16" ht="12.75" customHeight="1" x14ac:dyDescent="0.2">
      <c r="K4028" s="69"/>
      <c r="L4028" s="69"/>
      <c r="M4028" s="69"/>
      <c r="N4028"/>
      <c r="O4028"/>
      <c r="P4028"/>
    </row>
    <row r="4029" spans="11:16" ht="12.75" customHeight="1" x14ac:dyDescent="0.2">
      <c r="K4029" s="69"/>
      <c r="L4029" s="69"/>
      <c r="M4029" s="69"/>
      <c r="N4029"/>
      <c r="O4029"/>
      <c r="P4029"/>
    </row>
    <row r="4030" spans="11:16" ht="12.75" customHeight="1" x14ac:dyDescent="0.2">
      <c r="K4030" s="69"/>
      <c r="L4030" s="69"/>
      <c r="M4030" s="69"/>
      <c r="N4030"/>
      <c r="O4030"/>
      <c r="P4030"/>
    </row>
    <row r="4031" spans="11:16" ht="12.75" customHeight="1" x14ac:dyDescent="0.2">
      <c r="K4031" s="69"/>
      <c r="L4031" s="69"/>
      <c r="M4031" s="69"/>
      <c r="N4031"/>
      <c r="O4031"/>
      <c r="P4031"/>
    </row>
    <row r="4032" spans="11:16" ht="12.75" customHeight="1" x14ac:dyDescent="0.2">
      <c r="K4032" s="69"/>
      <c r="L4032" s="69"/>
      <c r="M4032" s="69"/>
      <c r="N4032"/>
      <c r="O4032"/>
      <c r="P4032"/>
    </row>
    <row r="4033" spans="11:16" ht="12.75" customHeight="1" x14ac:dyDescent="0.2">
      <c r="K4033" s="69"/>
      <c r="L4033" s="69"/>
      <c r="M4033" s="69"/>
      <c r="N4033"/>
      <c r="O4033"/>
      <c r="P4033"/>
    </row>
    <row r="4034" spans="11:16" ht="12.75" customHeight="1" x14ac:dyDescent="0.2">
      <c r="K4034" s="69"/>
      <c r="L4034" s="69"/>
      <c r="M4034" s="69"/>
      <c r="N4034"/>
      <c r="O4034"/>
      <c r="P4034"/>
    </row>
    <row r="4035" spans="11:16" ht="12.75" customHeight="1" x14ac:dyDescent="0.2">
      <c r="K4035" s="69"/>
      <c r="L4035" s="69"/>
      <c r="M4035" s="69"/>
      <c r="N4035"/>
      <c r="O4035"/>
      <c r="P4035"/>
    </row>
    <row r="4036" spans="11:16" ht="12.75" customHeight="1" x14ac:dyDescent="0.2">
      <c r="K4036" s="69"/>
      <c r="L4036" s="69"/>
      <c r="M4036" s="69"/>
      <c r="N4036"/>
      <c r="O4036"/>
      <c r="P4036"/>
    </row>
    <row r="4037" spans="11:16" ht="12.75" customHeight="1" x14ac:dyDescent="0.2">
      <c r="K4037" s="69"/>
      <c r="L4037" s="69"/>
      <c r="M4037" s="69"/>
      <c r="N4037"/>
      <c r="O4037"/>
      <c r="P4037"/>
    </row>
    <row r="4038" spans="11:16" ht="12.75" customHeight="1" x14ac:dyDescent="0.2">
      <c r="K4038" s="69"/>
      <c r="L4038" s="69"/>
      <c r="M4038" s="69"/>
      <c r="N4038"/>
      <c r="O4038"/>
      <c r="P4038"/>
    </row>
    <row r="4039" spans="11:16" ht="12.75" customHeight="1" x14ac:dyDescent="0.2">
      <c r="K4039" s="69"/>
      <c r="L4039" s="69"/>
      <c r="M4039" s="69"/>
      <c r="N4039"/>
      <c r="O4039"/>
      <c r="P4039"/>
    </row>
    <row r="4040" spans="11:16" ht="12.75" customHeight="1" x14ac:dyDescent="0.2">
      <c r="K4040" s="69"/>
      <c r="L4040" s="69"/>
      <c r="M4040" s="69"/>
      <c r="N4040"/>
      <c r="O4040"/>
      <c r="P4040"/>
    </row>
    <row r="4041" spans="11:16" ht="12.75" customHeight="1" x14ac:dyDescent="0.2">
      <c r="K4041" s="69"/>
      <c r="L4041" s="69"/>
      <c r="M4041" s="69"/>
      <c r="N4041"/>
      <c r="O4041"/>
      <c r="P4041"/>
    </row>
    <row r="4042" spans="11:16" ht="12.75" customHeight="1" x14ac:dyDescent="0.2">
      <c r="K4042" s="69"/>
      <c r="L4042" s="69"/>
      <c r="M4042" s="69"/>
      <c r="N4042"/>
      <c r="O4042"/>
      <c r="P4042"/>
    </row>
    <row r="4043" spans="11:16" ht="12.75" customHeight="1" x14ac:dyDescent="0.2">
      <c r="K4043" s="69"/>
      <c r="L4043" s="69"/>
      <c r="M4043" s="69"/>
      <c r="N4043"/>
      <c r="O4043"/>
      <c r="P4043"/>
    </row>
    <row r="4044" spans="11:16" ht="12.75" customHeight="1" x14ac:dyDescent="0.2">
      <c r="K4044" s="69"/>
      <c r="L4044" s="69"/>
      <c r="M4044" s="69"/>
      <c r="N4044"/>
      <c r="O4044"/>
      <c r="P4044"/>
    </row>
    <row r="4045" spans="11:16" ht="12.75" customHeight="1" x14ac:dyDescent="0.2">
      <c r="K4045" s="69"/>
      <c r="L4045" s="69"/>
      <c r="M4045" s="69"/>
      <c r="N4045"/>
      <c r="O4045"/>
      <c r="P4045"/>
    </row>
    <row r="4046" spans="11:16" ht="12.75" customHeight="1" x14ac:dyDescent="0.2">
      <c r="K4046" s="69"/>
      <c r="L4046" s="69"/>
      <c r="M4046" s="69"/>
      <c r="N4046"/>
      <c r="O4046"/>
      <c r="P4046"/>
    </row>
    <row r="4047" spans="11:16" ht="12.75" customHeight="1" x14ac:dyDescent="0.2">
      <c r="K4047" s="69"/>
      <c r="L4047" s="69"/>
      <c r="M4047" s="69"/>
      <c r="N4047"/>
      <c r="O4047"/>
      <c r="P4047"/>
    </row>
    <row r="4048" spans="11:16" ht="12.75" customHeight="1" x14ac:dyDescent="0.2">
      <c r="K4048" s="69"/>
      <c r="L4048" s="69"/>
      <c r="M4048" s="69"/>
      <c r="N4048"/>
      <c r="O4048"/>
      <c r="P4048"/>
    </row>
    <row r="4049" spans="11:16" ht="12.75" customHeight="1" x14ac:dyDescent="0.2">
      <c r="K4049" s="69"/>
      <c r="L4049" s="69"/>
      <c r="M4049" s="69"/>
      <c r="N4049"/>
      <c r="O4049"/>
      <c r="P4049"/>
    </row>
    <row r="4050" spans="11:16" ht="12.75" customHeight="1" x14ac:dyDescent="0.2">
      <c r="K4050" s="69"/>
      <c r="L4050" s="69"/>
      <c r="M4050" s="69"/>
      <c r="N4050"/>
      <c r="O4050"/>
      <c r="P4050"/>
    </row>
    <row r="4051" spans="11:16" ht="12.75" customHeight="1" x14ac:dyDescent="0.2">
      <c r="K4051" s="69"/>
      <c r="L4051" s="69"/>
      <c r="M4051" s="69"/>
      <c r="N4051"/>
      <c r="O4051"/>
      <c r="P4051"/>
    </row>
    <row r="4052" spans="11:16" ht="12.75" customHeight="1" x14ac:dyDescent="0.2">
      <c r="K4052" s="69"/>
      <c r="L4052" s="69"/>
      <c r="M4052" s="69"/>
      <c r="N4052"/>
      <c r="O4052"/>
      <c r="P4052"/>
    </row>
    <row r="4053" spans="11:16" ht="12.75" customHeight="1" x14ac:dyDescent="0.2">
      <c r="K4053" s="69"/>
      <c r="L4053" s="69"/>
      <c r="M4053" s="69"/>
      <c r="N4053"/>
      <c r="O4053"/>
      <c r="P4053"/>
    </row>
    <row r="4054" spans="11:16" ht="12.75" customHeight="1" x14ac:dyDescent="0.2">
      <c r="K4054" s="69"/>
      <c r="L4054" s="69"/>
      <c r="M4054" s="69"/>
      <c r="N4054"/>
      <c r="O4054"/>
      <c r="P4054"/>
    </row>
    <row r="4055" spans="11:16" ht="12.75" customHeight="1" x14ac:dyDescent="0.2">
      <c r="K4055" s="69"/>
      <c r="L4055" s="69"/>
      <c r="M4055" s="69"/>
      <c r="N4055"/>
      <c r="O4055"/>
      <c r="P4055"/>
    </row>
    <row r="4056" spans="11:16" ht="12.75" customHeight="1" x14ac:dyDescent="0.2">
      <c r="K4056" s="69"/>
      <c r="L4056" s="69"/>
      <c r="M4056" s="69"/>
      <c r="N4056"/>
      <c r="O4056"/>
      <c r="P4056"/>
    </row>
    <row r="4057" spans="11:16" ht="12.75" customHeight="1" x14ac:dyDescent="0.2">
      <c r="K4057" s="69"/>
      <c r="L4057" s="69"/>
      <c r="M4057" s="69"/>
      <c r="N4057"/>
      <c r="O4057"/>
      <c r="P4057"/>
    </row>
    <row r="4058" spans="11:16" ht="12.75" customHeight="1" x14ac:dyDescent="0.2">
      <c r="K4058" s="69"/>
      <c r="L4058" s="69"/>
      <c r="M4058" s="69"/>
      <c r="N4058"/>
      <c r="O4058"/>
      <c r="P4058"/>
    </row>
    <row r="4059" spans="11:16" ht="12.75" customHeight="1" x14ac:dyDescent="0.2">
      <c r="K4059" s="69"/>
      <c r="L4059" s="69"/>
      <c r="M4059" s="69"/>
      <c r="N4059"/>
      <c r="O4059"/>
      <c r="P4059"/>
    </row>
    <row r="4060" spans="11:16" ht="12.75" customHeight="1" x14ac:dyDescent="0.2">
      <c r="K4060" s="69"/>
      <c r="L4060" s="69"/>
      <c r="M4060" s="69"/>
      <c r="N4060"/>
      <c r="O4060"/>
      <c r="P4060"/>
    </row>
    <row r="4061" spans="11:16" ht="12.75" customHeight="1" x14ac:dyDescent="0.2">
      <c r="K4061" s="69"/>
      <c r="L4061" s="69"/>
      <c r="M4061" s="69"/>
      <c r="N4061"/>
      <c r="O4061"/>
      <c r="P4061"/>
    </row>
    <row r="4062" spans="11:16" ht="12.75" customHeight="1" x14ac:dyDescent="0.2">
      <c r="K4062" s="69"/>
      <c r="L4062" s="69"/>
      <c r="M4062" s="69"/>
      <c r="N4062"/>
      <c r="O4062"/>
      <c r="P4062"/>
    </row>
    <row r="4063" spans="11:16" ht="12.75" customHeight="1" x14ac:dyDescent="0.2">
      <c r="K4063" s="69"/>
      <c r="L4063" s="69"/>
      <c r="M4063" s="69"/>
      <c r="N4063"/>
      <c r="O4063"/>
      <c r="P4063"/>
    </row>
    <row r="4064" spans="11:16" ht="12.75" customHeight="1" x14ac:dyDescent="0.2">
      <c r="K4064" s="69"/>
      <c r="L4064" s="69"/>
      <c r="M4064" s="69"/>
      <c r="N4064"/>
      <c r="O4064"/>
      <c r="P4064"/>
    </row>
    <row r="4065" spans="11:16" ht="12.75" customHeight="1" x14ac:dyDescent="0.2">
      <c r="K4065" s="69"/>
      <c r="L4065" s="69"/>
      <c r="M4065" s="69"/>
      <c r="N4065"/>
      <c r="O4065"/>
      <c r="P4065"/>
    </row>
    <row r="4066" spans="11:16" ht="12.75" customHeight="1" x14ac:dyDescent="0.2">
      <c r="K4066" s="69"/>
      <c r="L4066" s="69"/>
      <c r="M4066" s="69"/>
      <c r="N4066"/>
      <c r="O4066"/>
      <c r="P4066"/>
    </row>
    <row r="4067" spans="11:16" ht="12.75" customHeight="1" x14ac:dyDescent="0.2">
      <c r="K4067" s="69"/>
      <c r="L4067" s="69"/>
      <c r="M4067" s="69"/>
      <c r="N4067"/>
      <c r="O4067"/>
      <c r="P4067"/>
    </row>
    <row r="4068" spans="11:16" ht="12.75" customHeight="1" x14ac:dyDescent="0.2">
      <c r="K4068" s="69"/>
      <c r="L4068" s="69"/>
      <c r="M4068" s="69"/>
      <c r="N4068"/>
      <c r="O4068"/>
      <c r="P4068"/>
    </row>
    <row r="4069" spans="11:16" ht="12.75" customHeight="1" x14ac:dyDescent="0.2">
      <c r="K4069" s="69"/>
      <c r="L4069" s="69"/>
      <c r="M4069" s="69"/>
      <c r="N4069"/>
      <c r="O4069"/>
      <c r="P4069"/>
    </row>
    <row r="4070" spans="11:16" ht="12.75" customHeight="1" x14ac:dyDescent="0.2">
      <c r="K4070" s="69"/>
      <c r="L4070" s="69"/>
      <c r="M4070" s="69"/>
      <c r="N4070"/>
      <c r="O4070"/>
      <c r="P4070"/>
    </row>
    <row r="4071" spans="11:16" ht="12.75" customHeight="1" x14ac:dyDescent="0.2">
      <c r="K4071" s="69"/>
      <c r="L4071" s="69"/>
      <c r="M4071" s="69"/>
      <c r="N4071"/>
      <c r="O4071"/>
      <c r="P4071"/>
    </row>
    <row r="4072" spans="11:16" ht="12.75" customHeight="1" x14ac:dyDescent="0.2">
      <c r="K4072" s="69"/>
      <c r="L4072" s="69"/>
      <c r="M4072" s="69"/>
      <c r="N4072"/>
      <c r="O4072"/>
      <c r="P4072"/>
    </row>
    <row r="4073" spans="11:16" ht="12.75" customHeight="1" x14ac:dyDescent="0.2">
      <c r="K4073" s="69"/>
      <c r="L4073" s="69"/>
      <c r="M4073" s="69"/>
      <c r="N4073"/>
      <c r="O4073"/>
      <c r="P4073"/>
    </row>
    <row r="4074" spans="11:16" ht="12.75" customHeight="1" x14ac:dyDescent="0.2">
      <c r="K4074" s="69"/>
      <c r="L4074" s="69"/>
      <c r="M4074" s="69"/>
      <c r="N4074"/>
      <c r="O4074"/>
      <c r="P4074"/>
    </row>
    <row r="4075" spans="11:16" ht="12.75" customHeight="1" x14ac:dyDescent="0.2">
      <c r="K4075" s="69"/>
      <c r="L4075" s="69"/>
      <c r="M4075" s="69"/>
      <c r="N4075"/>
      <c r="O4075"/>
      <c r="P4075"/>
    </row>
    <row r="4076" spans="11:16" ht="12.75" customHeight="1" x14ac:dyDescent="0.2">
      <c r="K4076" s="69"/>
      <c r="L4076" s="69"/>
      <c r="M4076" s="69"/>
      <c r="N4076"/>
      <c r="O4076"/>
      <c r="P4076"/>
    </row>
    <row r="4077" spans="11:16" ht="12.75" customHeight="1" x14ac:dyDescent="0.2">
      <c r="K4077" s="69"/>
      <c r="L4077" s="69"/>
      <c r="M4077" s="69"/>
      <c r="N4077"/>
      <c r="O4077"/>
      <c r="P4077"/>
    </row>
    <row r="4078" spans="11:16" ht="12.75" customHeight="1" x14ac:dyDescent="0.2">
      <c r="K4078" s="69"/>
      <c r="L4078" s="69"/>
      <c r="M4078" s="69"/>
      <c r="N4078"/>
      <c r="O4078"/>
      <c r="P4078"/>
    </row>
    <row r="4079" spans="11:16" ht="12.75" customHeight="1" x14ac:dyDescent="0.2">
      <c r="K4079" s="69"/>
      <c r="L4079" s="69"/>
      <c r="M4079" s="69"/>
      <c r="N4079"/>
      <c r="O4079"/>
      <c r="P4079"/>
    </row>
    <row r="4080" spans="11:16" ht="12.75" customHeight="1" x14ac:dyDescent="0.2">
      <c r="K4080" s="69"/>
      <c r="L4080" s="69"/>
      <c r="M4080" s="69"/>
      <c r="N4080"/>
      <c r="O4080"/>
      <c r="P4080"/>
    </row>
    <row r="4081" spans="11:16" ht="12.75" customHeight="1" x14ac:dyDescent="0.2">
      <c r="K4081" s="69"/>
      <c r="L4081" s="69"/>
      <c r="M4081" s="69"/>
      <c r="N4081"/>
      <c r="O4081"/>
      <c r="P4081"/>
    </row>
    <row r="4082" spans="11:16" ht="12.75" customHeight="1" x14ac:dyDescent="0.2">
      <c r="K4082" s="69"/>
      <c r="L4082" s="69"/>
      <c r="M4082" s="69"/>
      <c r="N4082"/>
      <c r="O4082"/>
      <c r="P4082"/>
    </row>
    <row r="4083" spans="11:16" ht="12.75" customHeight="1" x14ac:dyDescent="0.2">
      <c r="K4083" s="69"/>
      <c r="L4083" s="69"/>
      <c r="M4083" s="69"/>
      <c r="N4083"/>
      <c r="O4083"/>
      <c r="P4083"/>
    </row>
    <row r="4084" spans="11:16" ht="12.75" customHeight="1" x14ac:dyDescent="0.2">
      <c r="K4084" s="69"/>
      <c r="L4084" s="69"/>
      <c r="M4084" s="69"/>
      <c r="N4084"/>
      <c r="O4084"/>
      <c r="P4084"/>
    </row>
    <row r="4085" spans="11:16" ht="12.75" customHeight="1" x14ac:dyDescent="0.2">
      <c r="K4085" s="69"/>
      <c r="L4085" s="69"/>
      <c r="M4085" s="69"/>
      <c r="N4085"/>
      <c r="O4085"/>
      <c r="P4085"/>
    </row>
    <row r="4086" spans="11:16" ht="12.75" customHeight="1" x14ac:dyDescent="0.2">
      <c r="K4086" s="69"/>
      <c r="L4086" s="69"/>
      <c r="M4086" s="69"/>
      <c r="N4086"/>
      <c r="O4086"/>
      <c r="P4086"/>
    </row>
    <row r="4087" spans="11:16" ht="12.75" customHeight="1" x14ac:dyDescent="0.2">
      <c r="K4087" s="69"/>
      <c r="L4087" s="69"/>
      <c r="M4087" s="69"/>
      <c r="N4087"/>
      <c r="O4087"/>
      <c r="P4087"/>
    </row>
    <row r="4088" spans="11:16" ht="12.75" customHeight="1" x14ac:dyDescent="0.2">
      <c r="K4088" s="69"/>
      <c r="L4088" s="69"/>
      <c r="M4088" s="69"/>
      <c r="N4088"/>
      <c r="O4088"/>
      <c r="P4088"/>
    </row>
    <row r="4089" spans="11:16" ht="12.75" customHeight="1" x14ac:dyDescent="0.2">
      <c r="K4089" s="69"/>
      <c r="L4089" s="69"/>
      <c r="M4089" s="69"/>
      <c r="N4089"/>
      <c r="O4089"/>
      <c r="P4089"/>
    </row>
    <row r="4090" spans="11:16" ht="12.75" customHeight="1" x14ac:dyDescent="0.2">
      <c r="K4090" s="69"/>
      <c r="L4090" s="69"/>
      <c r="M4090" s="69"/>
      <c r="N4090"/>
      <c r="O4090"/>
      <c r="P4090"/>
    </row>
    <row r="4091" spans="11:16" ht="12.75" customHeight="1" x14ac:dyDescent="0.2">
      <c r="K4091" s="69"/>
      <c r="L4091" s="69"/>
      <c r="M4091" s="69"/>
      <c r="N4091"/>
      <c r="O4091"/>
      <c r="P4091"/>
    </row>
    <row r="4092" spans="11:16" ht="12.75" customHeight="1" x14ac:dyDescent="0.2">
      <c r="K4092" s="69"/>
      <c r="L4092" s="69"/>
      <c r="M4092" s="69"/>
      <c r="N4092"/>
      <c r="O4092"/>
      <c r="P4092"/>
    </row>
    <row r="4093" spans="11:16" ht="12.75" customHeight="1" x14ac:dyDescent="0.2">
      <c r="K4093" s="69"/>
      <c r="L4093" s="69"/>
      <c r="M4093" s="69"/>
      <c r="N4093"/>
      <c r="O4093"/>
      <c r="P4093"/>
    </row>
    <row r="4094" spans="11:16" ht="12.75" customHeight="1" x14ac:dyDescent="0.2">
      <c r="K4094" s="69"/>
      <c r="L4094" s="69"/>
      <c r="M4094" s="69"/>
      <c r="N4094"/>
      <c r="O4094"/>
      <c r="P4094"/>
    </row>
    <row r="4095" spans="11:16" ht="12.75" customHeight="1" x14ac:dyDescent="0.2">
      <c r="K4095" s="69"/>
      <c r="L4095" s="69"/>
      <c r="M4095" s="69"/>
      <c r="N4095"/>
      <c r="O4095"/>
      <c r="P4095"/>
    </row>
    <row r="4096" spans="11:16" ht="12.75" customHeight="1" x14ac:dyDescent="0.2">
      <c r="K4096" s="69"/>
      <c r="L4096" s="69"/>
      <c r="M4096" s="69"/>
      <c r="N4096"/>
      <c r="O4096"/>
      <c r="P4096"/>
    </row>
    <row r="4097" spans="11:16" ht="12.75" customHeight="1" x14ac:dyDescent="0.2">
      <c r="K4097" s="69"/>
      <c r="L4097" s="69"/>
      <c r="M4097" s="69"/>
      <c r="N4097"/>
      <c r="O4097"/>
      <c r="P4097"/>
    </row>
    <row r="4098" spans="11:16" ht="12.75" customHeight="1" x14ac:dyDescent="0.2">
      <c r="K4098" s="69"/>
      <c r="L4098" s="69"/>
      <c r="M4098" s="69"/>
      <c r="N4098"/>
      <c r="O4098"/>
      <c r="P4098"/>
    </row>
    <row r="4099" spans="11:16" ht="12.75" customHeight="1" x14ac:dyDescent="0.2">
      <c r="K4099" s="69"/>
      <c r="L4099" s="69"/>
      <c r="M4099" s="69"/>
      <c r="N4099"/>
      <c r="O4099"/>
      <c r="P4099"/>
    </row>
    <row r="4100" spans="11:16" ht="12.75" customHeight="1" x14ac:dyDescent="0.2">
      <c r="K4100" s="69"/>
      <c r="L4100" s="69"/>
      <c r="M4100" s="69"/>
      <c r="N4100"/>
      <c r="O4100"/>
      <c r="P4100"/>
    </row>
    <row r="4101" spans="11:16" ht="12.75" customHeight="1" x14ac:dyDescent="0.2">
      <c r="K4101" s="69"/>
      <c r="L4101" s="69"/>
      <c r="M4101" s="69"/>
      <c r="N4101"/>
      <c r="O4101"/>
      <c r="P4101"/>
    </row>
    <row r="4102" spans="11:16" ht="12.75" customHeight="1" x14ac:dyDescent="0.2">
      <c r="K4102" s="69"/>
      <c r="L4102" s="69"/>
      <c r="M4102" s="69"/>
      <c r="N4102"/>
      <c r="O4102"/>
      <c r="P4102"/>
    </row>
    <row r="4103" spans="11:16" ht="12.75" customHeight="1" x14ac:dyDescent="0.2">
      <c r="K4103" s="69"/>
      <c r="L4103" s="69"/>
      <c r="M4103" s="69"/>
      <c r="N4103"/>
      <c r="O4103"/>
      <c r="P4103"/>
    </row>
    <row r="4104" spans="11:16" ht="12.75" customHeight="1" x14ac:dyDescent="0.2">
      <c r="K4104" s="69"/>
      <c r="L4104" s="69"/>
      <c r="M4104" s="69"/>
      <c r="N4104"/>
      <c r="O4104"/>
      <c r="P4104"/>
    </row>
    <row r="4105" spans="11:16" ht="12.75" customHeight="1" x14ac:dyDescent="0.2">
      <c r="K4105" s="69"/>
      <c r="L4105" s="69"/>
      <c r="M4105" s="69"/>
      <c r="N4105"/>
      <c r="O4105"/>
      <c r="P4105"/>
    </row>
    <row r="4106" spans="11:16" ht="12.75" customHeight="1" x14ac:dyDescent="0.2">
      <c r="K4106" s="69"/>
      <c r="L4106" s="69"/>
      <c r="M4106" s="69"/>
      <c r="N4106"/>
      <c r="O4106"/>
      <c r="P4106"/>
    </row>
    <row r="4107" spans="11:16" ht="12.75" customHeight="1" x14ac:dyDescent="0.2">
      <c r="K4107" s="69"/>
      <c r="L4107" s="69"/>
      <c r="M4107" s="69"/>
      <c r="N4107"/>
      <c r="O4107"/>
      <c r="P4107"/>
    </row>
    <row r="4108" spans="11:16" ht="12.75" customHeight="1" x14ac:dyDescent="0.2">
      <c r="K4108" s="69"/>
      <c r="L4108" s="69"/>
      <c r="M4108" s="69"/>
      <c r="N4108"/>
      <c r="O4108"/>
      <c r="P4108"/>
    </row>
    <row r="4109" spans="11:16" ht="12.75" customHeight="1" x14ac:dyDescent="0.2">
      <c r="K4109" s="69"/>
      <c r="L4109" s="69"/>
      <c r="M4109" s="69"/>
      <c r="N4109"/>
      <c r="O4109"/>
      <c r="P4109"/>
    </row>
    <row r="4110" spans="11:16" ht="12.75" customHeight="1" x14ac:dyDescent="0.2">
      <c r="K4110" s="69"/>
      <c r="L4110" s="69"/>
      <c r="M4110" s="69"/>
      <c r="N4110"/>
      <c r="O4110"/>
      <c r="P4110"/>
    </row>
    <row r="4111" spans="11:16" ht="12.75" customHeight="1" x14ac:dyDescent="0.2">
      <c r="K4111" s="69"/>
      <c r="L4111" s="69"/>
      <c r="M4111" s="69"/>
      <c r="N4111"/>
      <c r="O4111"/>
      <c r="P4111"/>
    </row>
    <row r="4112" spans="11:16" ht="12.75" customHeight="1" x14ac:dyDescent="0.2">
      <c r="K4112" s="69"/>
      <c r="L4112" s="69"/>
      <c r="M4112" s="69"/>
      <c r="N4112"/>
      <c r="O4112"/>
      <c r="P4112"/>
    </row>
    <row r="4113" spans="11:16" ht="12.75" customHeight="1" x14ac:dyDescent="0.2">
      <c r="K4113" s="69"/>
      <c r="L4113" s="69"/>
      <c r="M4113" s="69"/>
      <c r="N4113"/>
      <c r="O4113"/>
      <c r="P4113"/>
    </row>
    <row r="4114" spans="11:16" ht="12.75" customHeight="1" x14ac:dyDescent="0.2">
      <c r="K4114" s="69"/>
      <c r="L4114" s="69"/>
      <c r="M4114" s="69"/>
      <c r="N4114"/>
      <c r="O4114"/>
      <c r="P4114"/>
    </row>
    <row r="4115" spans="11:16" ht="12.75" customHeight="1" x14ac:dyDescent="0.2">
      <c r="K4115" s="69"/>
      <c r="L4115" s="69"/>
      <c r="M4115" s="69"/>
      <c r="N4115"/>
      <c r="O4115"/>
      <c r="P4115"/>
    </row>
    <row r="4116" spans="11:16" ht="12.75" customHeight="1" x14ac:dyDescent="0.2">
      <c r="K4116" s="69"/>
      <c r="L4116" s="69"/>
      <c r="M4116" s="69"/>
      <c r="N4116"/>
      <c r="O4116"/>
      <c r="P4116"/>
    </row>
    <row r="4117" spans="11:16" ht="12.75" customHeight="1" x14ac:dyDescent="0.2">
      <c r="K4117" s="69"/>
      <c r="L4117" s="69"/>
      <c r="M4117" s="69"/>
      <c r="N4117"/>
      <c r="O4117"/>
      <c r="P4117"/>
    </row>
    <row r="4118" spans="11:16" ht="12.75" customHeight="1" x14ac:dyDescent="0.2">
      <c r="K4118" s="69"/>
      <c r="L4118" s="69"/>
      <c r="M4118" s="69"/>
      <c r="N4118"/>
      <c r="O4118"/>
      <c r="P4118"/>
    </row>
    <row r="4119" spans="11:16" ht="12.75" customHeight="1" x14ac:dyDescent="0.2">
      <c r="K4119" s="69"/>
      <c r="L4119" s="69"/>
      <c r="M4119" s="69"/>
      <c r="N4119"/>
      <c r="O4119"/>
      <c r="P4119"/>
    </row>
    <row r="4120" spans="11:16" ht="12.75" customHeight="1" x14ac:dyDescent="0.2">
      <c r="K4120" s="69"/>
      <c r="L4120" s="69"/>
      <c r="M4120" s="69"/>
      <c r="N4120"/>
      <c r="O4120"/>
      <c r="P4120"/>
    </row>
    <row r="4121" spans="11:16" ht="12.75" customHeight="1" x14ac:dyDescent="0.2">
      <c r="K4121" s="69"/>
      <c r="L4121" s="69"/>
      <c r="M4121" s="69"/>
      <c r="N4121"/>
      <c r="O4121"/>
      <c r="P4121"/>
    </row>
    <row r="4122" spans="11:16" ht="12.75" customHeight="1" x14ac:dyDescent="0.2">
      <c r="K4122" s="69"/>
      <c r="L4122" s="69"/>
      <c r="M4122" s="69"/>
      <c r="N4122"/>
      <c r="O4122"/>
      <c r="P4122"/>
    </row>
    <row r="4123" spans="11:16" ht="12.75" customHeight="1" x14ac:dyDescent="0.2">
      <c r="K4123" s="69"/>
      <c r="L4123" s="69"/>
      <c r="M4123" s="69"/>
      <c r="N4123"/>
      <c r="O4123"/>
      <c r="P4123"/>
    </row>
    <row r="4124" spans="11:16" ht="12.75" customHeight="1" x14ac:dyDescent="0.2">
      <c r="K4124" s="69"/>
      <c r="L4124" s="69"/>
      <c r="M4124" s="69"/>
      <c r="N4124"/>
      <c r="O4124"/>
      <c r="P4124"/>
    </row>
    <row r="4125" spans="11:16" ht="12.75" customHeight="1" x14ac:dyDescent="0.2">
      <c r="K4125" s="69"/>
      <c r="L4125" s="69"/>
      <c r="M4125" s="69"/>
      <c r="N4125"/>
      <c r="O4125"/>
      <c r="P4125"/>
    </row>
    <row r="4126" spans="11:16" ht="12.75" customHeight="1" x14ac:dyDescent="0.2">
      <c r="K4126" s="69"/>
      <c r="L4126" s="69"/>
      <c r="M4126" s="69"/>
      <c r="N4126"/>
      <c r="O4126"/>
      <c r="P4126"/>
    </row>
    <row r="4127" spans="11:16" ht="12.75" customHeight="1" x14ac:dyDescent="0.2">
      <c r="K4127" s="69"/>
      <c r="L4127" s="69"/>
      <c r="M4127" s="69"/>
      <c r="N4127"/>
      <c r="O4127"/>
      <c r="P4127"/>
    </row>
    <row r="4128" spans="11:16" ht="12.75" customHeight="1" x14ac:dyDescent="0.2">
      <c r="K4128" s="69"/>
      <c r="L4128" s="69"/>
      <c r="M4128" s="69"/>
      <c r="N4128"/>
      <c r="O4128"/>
      <c r="P4128"/>
    </row>
    <row r="4129" spans="11:16" ht="12.75" customHeight="1" x14ac:dyDescent="0.2">
      <c r="K4129" s="69"/>
      <c r="L4129" s="69"/>
      <c r="M4129" s="69"/>
      <c r="N4129"/>
      <c r="O4129"/>
      <c r="P4129"/>
    </row>
    <row r="4130" spans="11:16" ht="12.75" customHeight="1" x14ac:dyDescent="0.2">
      <c r="K4130" s="69"/>
      <c r="L4130" s="69"/>
      <c r="M4130" s="69"/>
      <c r="N4130"/>
      <c r="O4130"/>
      <c r="P4130"/>
    </row>
    <row r="4131" spans="11:16" ht="12.75" customHeight="1" x14ac:dyDescent="0.2">
      <c r="K4131" s="69"/>
      <c r="L4131" s="69"/>
      <c r="M4131" s="69"/>
      <c r="N4131"/>
      <c r="O4131"/>
      <c r="P4131"/>
    </row>
    <row r="4132" spans="11:16" ht="12.75" customHeight="1" x14ac:dyDescent="0.2">
      <c r="K4132" s="69"/>
      <c r="L4132" s="69"/>
      <c r="M4132" s="69"/>
      <c r="N4132"/>
      <c r="O4132"/>
      <c r="P4132"/>
    </row>
    <row r="4133" spans="11:16" ht="12.75" customHeight="1" x14ac:dyDescent="0.2">
      <c r="K4133" s="69"/>
      <c r="L4133" s="69"/>
      <c r="M4133" s="69"/>
      <c r="N4133"/>
      <c r="O4133"/>
      <c r="P4133"/>
    </row>
    <row r="4134" spans="11:16" ht="12.75" customHeight="1" x14ac:dyDescent="0.2">
      <c r="K4134" s="69"/>
      <c r="L4134" s="69"/>
      <c r="M4134" s="69"/>
      <c r="N4134"/>
      <c r="O4134"/>
      <c r="P4134"/>
    </row>
    <row r="4135" spans="11:16" ht="12.75" customHeight="1" x14ac:dyDescent="0.2">
      <c r="K4135" s="69"/>
      <c r="L4135" s="69"/>
      <c r="M4135" s="69"/>
      <c r="N4135"/>
      <c r="O4135"/>
      <c r="P4135"/>
    </row>
    <row r="4136" spans="11:16" ht="12.75" customHeight="1" x14ac:dyDescent="0.2">
      <c r="K4136" s="69"/>
      <c r="L4136" s="69"/>
      <c r="M4136" s="69"/>
      <c r="N4136"/>
      <c r="O4136"/>
      <c r="P4136"/>
    </row>
    <row r="4137" spans="11:16" ht="12.75" customHeight="1" x14ac:dyDescent="0.2">
      <c r="K4137" s="69"/>
      <c r="L4137" s="69"/>
      <c r="M4137" s="69"/>
      <c r="N4137"/>
      <c r="O4137"/>
      <c r="P4137"/>
    </row>
    <row r="4138" spans="11:16" ht="12.75" customHeight="1" x14ac:dyDescent="0.2">
      <c r="K4138" s="69"/>
      <c r="L4138" s="69"/>
      <c r="M4138" s="69"/>
      <c r="N4138"/>
      <c r="O4138"/>
      <c r="P4138"/>
    </row>
    <row r="4139" spans="11:16" ht="12.75" customHeight="1" x14ac:dyDescent="0.2">
      <c r="K4139" s="69"/>
      <c r="L4139" s="69"/>
      <c r="M4139" s="69"/>
      <c r="N4139"/>
      <c r="O4139"/>
      <c r="P4139"/>
    </row>
    <row r="4140" spans="11:16" ht="12.75" customHeight="1" x14ac:dyDescent="0.2">
      <c r="K4140" s="69"/>
      <c r="L4140" s="69"/>
      <c r="M4140" s="69"/>
      <c r="N4140"/>
      <c r="O4140"/>
      <c r="P4140"/>
    </row>
    <row r="4141" spans="11:16" ht="12.75" customHeight="1" x14ac:dyDescent="0.2">
      <c r="K4141" s="69"/>
      <c r="L4141" s="69"/>
      <c r="M4141" s="69"/>
      <c r="N4141"/>
      <c r="O4141"/>
      <c r="P4141"/>
    </row>
    <row r="4142" spans="11:16" ht="12.75" customHeight="1" x14ac:dyDescent="0.2">
      <c r="K4142" s="69"/>
      <c r="L4142" s="69"/>
      <c r="M4142" s="69"/>
      <c r="N4142"/>
      <c r="O4142"/>
      <c r="P4142"/>
    </row>
    <row r="4143" spans="11:16" ht="12.75" customHeight="1" x14ac:dyDescent="0.2">
      <c r="K4143" s="69"/>
      <c r="L4143" s="69"/>
      <c r="M4143" s="69"/>
      <c r="N4143"/>
      <c r="O4143"/>
      <c r="P4143"/>
    </row>
    <row r="4144" spans="11:16" ht="12.75" customHeight="1" x14ac:dyDescent="0.2">
      <c r="K4144" s="69"/>
      <c r="L4144" s="69"/>
      <c r="M4144" s="69"/>
      <c r="N4144"/>
      <c r="O4144"/>
      <c r="P4144"/>
    </row>
    <row r="4145" spans="11:16" ht="12.75" customHeight="1" x14ac:dyDescent="0.2">
      <c r="K4145" s="69"/>
      <c r="L4145" s="69"/>
      <c r="M4145" s="69"/>
      <c r="N4145"/>
      <c r="O4145"/>
      <c r="P4145"/>
    </row>
    <row r="4146" spans="11:16" ht="12.75" customHeight="1" x14ac:dyDescent="0.2">
      <c r="K4146" s="69"/>
      <c r="L4146" s="69"/>
      <c r="M4146" s="69"/>
      <c r="N4146"/>
      <c r="O4146"/>
      <c r="P4146"/>
    </row>
    <row r="4147" spans="11:16" ht="12.75" customHeight="1" x14ac:dyDescent="0.2">
      <c r="K4147" s="69"/>
      <c r="L4147" s="69"/>
      <c r="M4147" s="69"/>
      <c r="N4147"/>
      <c r="O4147"/>
      <c r="P4147"/>
    </row>
    <row r="4148" spans="11:16" ht="12.75" customHeight="1" x14ac:dyDescent="0.2">
      <c r="K4148" s="69"/>
      <c r="L4148" s="69"/>
      <c r="M4148" s="69"/>
      <c r="N4148"/>
      <c r="O4148"/>
      <c r="P4148"/>
    </row>
    <row r="4149" spans="11:16" ht="12.75" customHeight="1" x14ac:dyDescent="0.2">
      <c r="K4149" s="69"/>
      <c r="L4149" s="69"/>
      <c r="M4149" s="69"/>
      <c r="N4149"/>
      <c r="O4149"/>
      <c r="P4149"/>
    </row>
    <row r="4150" spans="11:16" ht="12.75" customHeight="1" x14ac:dyDescent="0.2">
      <c r="K4150" s="69"/>
      <c r="L4150" s="69"/>
      <c r="M4150" s="69"/>
      <c r="N4150"/>
      <c r="O4150"/>
      <c r="P4150"/>
    </row>
    <row r="4151" spans="11:16" ht="12.75" customHeight="1" x14ac:dyDescent="0.2">
      <c r="K4151" s="69"/>
      <c r="L4151" s="69"/>
      <c r="M4151" s="69"/>
      <c r="N4151"/>
      <c r="O4151"/>
      <c r="P4151"/>
    </row>
    <row r="4152" spans="11:16" ht="12.75" customHeight="1" x14ac:dyDescent="0.2">
      <c r="K4152" s="69"/>
      <c r="L4152" s="69"/>
      <c r="M4152" s="69"/>
      <c r="N4152"/>
      <c r="O4152"/>
      <c r="P4152"/>
    </row>
    <row r="4153" spans="11:16" ht="12.75" customHeight="1" x14ac:dyDescent="0.2">
      <c r="K4153" s="69"/>
      <c r="L4153" s="69"/>
      <c r="M4153" s="69"/>
      <c r="N4153"/>
      <c r="O4153"/>
      <c r="P4153"/>
    </row>
    <row r="4154" spans="11:16" ht="12.75" customHeight="1" x14ac:dyDescent="0.2">
      <c r="K4154" s="69"/>
      <c r="L4154" s="69"/>
      <c r="M4154" s="69"/>
      <c r="N4154"/>
      <c r="O4154"/>
      <c r="P4154"/>
    </row>
    <row r="4155" spans="11:16" ht="12.75" customHeight="1" x14ac:dyDescent="0.2">
      <c r="K4155" s="69"/>
      <c r="L4155" s="69"/>
      <c r="M4155" s="69"/>
      <c r="N4155"/>
      <c r="O4155"/>
      <c r="P4155"/>
    </row>
    <row r="4156" spans="11:16" ht="12.75" customHeight="1" x14ac:dyDescent="0.2">
      <c r="K4156" s="69"/>
      <c r="L4156" s="69"/>
      <c r="M4156" s="69"/>
      <c r="N4156"/>
      <c r="O4156"/>
      <c r="P4156"/>
    </row>
    <row r="4157" spans="11:16" ht="12.75" customHeight="1" x14ac:dyDescent="0.2">
      <c r="K4157" s="69"/>
      <c r="L4157" s="69"/>
      <c r="M4157" s="69"/>
      <c r="N4157"/>
      <c r="O4157"/>
      <c r="P4157"/>
    </row>
    <row r="4158" spans="11:16" ht="12.75" customHeight="1" x14ac:dyDescent="0.2">
      <c r="K4158" s="69"/>
      <c r="L4158" s="69"/>
      <c r="M4158" s="69"/>
      <c r="N4158"/>
      <c r="O4158"/>
      <c r="P4158"/>
    </row>
    <row r="4159" spans="11:16" ht="12.75" customHeight="1" x14ac:dyDescent="0.2">
      <c r="K4159" s="69"/>
      <c r="L4159" s="69"/>
      <c r="M4159" s="69"/>
      <c r="N4159"/>
      <c r="O4159"/>
      <c r="P4159"/>
    </row>
    <row r="4160" spans="11:16" ht="12.75" customHeight="1" x14ac:dyDescent="0.2">
      <c r="K4160" s="69"/>
      <c r="L4160" s="69"/>
      <c r="M4160" s="69"/>
      <c r="N4160"/>
      <c r="O4160"/>
      <c r="P4160"/>
    </row>
    <row r="4161" spans="11:16" ht="12.75" customHeight="1" x14ac:dyDescent="0.2">
      <c r="K4161" s="69"/>
      <c r="L4161" s="69"/>
      <c r="M4161" s="69"/>
      <c r="N4161"/>
      <c r="O4161"/>
      <c r="P4161"/>
    </row>
    <row r="4162" spans="11:16" ht="12.75" customHeight="1" x14ac:dyDescent="0.2">
      <c r="K4162" s="69"/>
      <c r="L4162" s="69"/>
      <c r="M4162" s="69"/>
      <c r="N4162"/>
      <c r="O4162"/>
      <c r="P4162"/>
    </row>
    <row r="4163" spans="11:16" ht="12.75" customHeight="1" x14ac:dyDescent="0.2">
      <c r="K4163" s="69"/>
      <c r="L4163" s="69"/>
      <c r="M4163" s="69"/>
      <c r="N4163"/>
      <c r="O4163"/>
      <c r="P4163"/>
    </row>
    <row r="4164" spans="11:16" ht="12.75" customHeight="1" x14ac:dyDescent="0.2">
      <c r="K4164" s="69"/>
      <c r="L4164" s="69"/>
      <c r="M4164" s="69"/>
      <c r="N4164"/>
      <c r="O4164"/>
      <c r="P4164"/>
    </row>
    <row r="4165" spans="11:16" ht="12.75" customHeight="1" x14ac:dyDescent="0.2">
      <c r="K4165" s="69"/>
      <c r="L4165" s="69"/>
      <c r="M4165" s="69"/>
      <c r="N4165"/>
      <c r="O4165"/>
      <c r="P4165"/>
    </row>
    <row r="4166" spans="11:16" ht="12.75" customHeight="1" x14ac:dyDescent="0.2">
      <c r="K4166" s="69"/>
      <c r="L4166" s="69"/>
      <c r="M4166" s="69"/>
      <c r="N4166"/>
      <c r="O4166"/>
      <c r="P4166"/>
    </row>
    <row r="4167" spans="11:16" ht="12.75" customHeight="1" x14ac:dyDescent="0.2">
      <c r="K4167" s="69"/>
      <c r="L4167" s="69"/>
      <c r="M4167" s="69"/>
      <c r="N4167"/>
      <c r="O4167"/>
      <c r="P4167"/>
    </row>
    <row r="4168" spans="11:16" ht="12.75" customHeight="1" x14ac:dyDescent="0.2">
      <c r="K4168" s="69"/>
      <c r="L4168" s="69"/>
      <c r="M4168" s="69"/>
      <c r="N4168"/>
      <c r="O4168"/>
      <c r="P4168"/>
    </row>
    <row r="4169" spans="11:16" ht="12.75" customHeight="1" x14ac:dyDescent="0.2">
      <c r="K4169" s="69"/>
      <c r="L4169" s="69"/>
      <c r="M4169" s="69"/>
      <c r="N4169"/>
      <c r="O4169"/>
      <c r="P4169"/>
    </row>
    <row r="4170" spans="11:16" ht="12.75" customHeight="1" x14ac:dyDescent="0.2">
      <c r="K4170" s="69"/>
      <c r="L4170" s="69"/>
      <c r="M4170" s="69"/>
      <c r="N4170"/>
      <c r="O4170"/>
      <c r="P4170"/>
    </row>
    <row r="4171" spans="11:16" ht="12.75" customHeight="1" x14ac:dyDescent="0.2">
      <c r="K4171" s="69"/>
      <c r="L4171" s="69"/>
      <c r="M4171" s="69"/>
      <c r="N4171"/>
      <c r="O4171"/>
      <c r="P4171"/>
    </row>
    <row r="4172" spans="11:16" ht="12.75" customHeight="1" x14ac:dyDescent="0.2">
      <c r="K4172" s="69"/>
      <c r="L4172" s="69"/>
      <c r="M4172" s="69"/>
      <c r="N4172"/>
      <c r="O4172"/>
      <c r="P4172"/>
    </row>
    <row r="4173" spans="11:16" ht="12.75" customHeight="1" x14ac:dyDescent="0.2">
      <c r="K4173" s="69"/>
      <c r="L4173" s="69"/>
      <c r="M4173" s="69"/>
      <c r="N4173"/>
      <c r="O4173"/>
      <c r="P4173"/>
    </row>
    <row r="4174" spans="11:16" ht="12.75" customHeight="1" x14ac:dyDescent="0.2">
      <c r="K4174" s="69"/>
      <c r="L4174" s="69"/>
      <c r="M4174" s="69"/>
      <c r="N4174"/>
      <c r="O4174"/>
      <c r="P4174"/>
    </row>
    <row r="4175" spans="11:16" ht="12.75" customHeight="1" x14ac:dyDescent="0.2">
      <c r="K4175" s="69"/>
      <c r="L4175" s="69"/>
      <c r="M4175" s="69"/>
      <c r="N4175"/>
      <c r="O4175"/>
      <c r="P4175"/>
    </row>
    <row r="4176" spans="11:16" ht="12.75" customHeight="1" x14ac:dyDescent="0.2">
      <c r="K4176" s="69"/>
      <c r="L4176" s="69"/>
      <c r="M4176" s="69"/>
      <c r="N4176"/>
      <c r="O4176"/>
      <c r="P4176"/>
    </row>
    <row r="4177" spans="11:16" ht="12.75" customHeight="1" x14ac:dyDescent="0.2">
      <c r="K4177" s="69"/>
      <c r="L4177" s="69"/>
      <c r="M4177" s="69"/>
      <c r="N4177"/>
      <c r="O4177"/>
      <c r="P4177"/>
    </row>
    <row r="4178" spans="11:16" ht="12.75" customHeight="1" x14ac:dyDescent="0.2">
      <c r="K4178" s="69"/>
      <c r="L4178" s="69"/>
      <c r="M4178" s="69"/>
      <c r="N4178"/>
      <c r="O4178"/>
      <c r="P4178"/>
    </row>
    <row r="4179" spans="11:16" ht="12.75" customHeight="1" x14ac:dyDescent="0.2">
      <c r="K4179" s="69"/>
      <c r="L4179" s="69"/>
      <c r="M4179" s="69"/>
      <c r="N4179"/>
      <c r="O4179"/>
      <c r="P4179"/>
    </row>
    <row r="4180" spans="11:16" ht="12.75" customHeight="1" x14ac:dyDescent="0.2">
      <c r="K4180" s="69"/>
      <c r="L4180" s="69"/>
      <c r="M4180" s="69"/>
      <c r="N4180"/>
      <c r="O4180"/>
      <c r="P4180"/>
    </row>
    <row r="4181" spans="11:16" ht="12.75" customHeight="1" x14ac:dyDescent="0.2">
      <c r="K4181" s="69"/>
      <c r="L4181" s="69"/>
      <c r="M4181" s="69"/>
      <c r="N4181"/>
      <c r="O4181"/>
      <c r="P4181"/>
    </row>
    <row r="4182" spans="11:16" ht="12.75" customHeight="1" x14ac:dyDescent="0.2">
      <c r="K4182" s="69"/>
      <c r="L4182" s="69"/>
      <c r="M4182" s="69"/>
      <c r="N4182"/>
      <c r="O4182"/>
      <c r="P4182"/>
    </row>
    <row r="4183" spans="11:16" ht="12.75" customHeight="1" x14ac:dyDescent="0.2">
      <c r="K4183" s="69"/>
      <c r="L4183" s="69"/>
      <c r="M4183" s="69"/>
      <c r="N4183"/>
      <c r="O4183"/>
      <c r="P4183"/>
    </row>
    <row r="4184" spans="11:16" ht="12.75" customHeight="1" x14ac:dyDescent="0.2">
      <c r="K4184" s="69"/>
      <c r="L4184" s="69"/>
      <c r="M4184" s="69"/>
      <c r="N4184"/>
      <c r="O4184"/>
      <c r="P4184"/>
    </row>
    <row r="4185" spans="11:16" ht="12.75" customHeight="1" x14ac:dyDescent="0.2">
      <c r="K4185" s="69"/>
      <c r="L4185" s="69"/>
      <c r="M4185" s="69"/>
      <c r="N4185"/>
      <c r="O4185"/>
      <c r="P4185"/>
    </row>
    <row r="4186" spans="11:16" ht="12.75" customHeight="1" x14ac:dyDescent="0.2">
      <c r="K4186" s="69"/>
      <c r="L4186" s="69"/>
      <c r="M4186" s="69"/>
      <c r="N4186"/>
      <c r="O4186"/>
      <c r="P4186"/>
    </row>
    <row r="4187" spans="11:16" ht="12.75" customHeight="1" x14ac:dyDescent="0.2">
      <c r="K4187" s="69"/>
      <c r="L4187" s="69"/>
      <c r="M4187" s="69"/>
      <c r="N4187"/>
      <c r="O4187"/>
      <c r="P4187"/>
    </row>
    <row r="4188" spans="11:16" ht="12.75" customHeight="1" x14ac:dyDescent="0.2">
      <c r="K4188" s="69"/>
      <c r="L4188" s="69"/>
      <c r="M4188" s="69"/>
      <c r="N4188"/>
      <c r="O4188"/>
      <c r="P4188"/>
    </row>
    <row r="4189" spans="11:16" ht="12.75" customHeight="1" x14ac:dyDescent="0.2">
      <c r="K4189" s="69"/>
      <c r="L4189" s="69"/>
      <c r="M4189" s="69"/>
      <c r="N4189"/>
      <c r="O4189"/>
      <c r="P4189"/>
    </row>
    <row r="4190" spans="11:16" ht="12.75" customHeight="1" x14ac:dyDescent="0.2">
      <c r="K4190" s="69"/>
      <c r="L4190" s="69"/>
      <c r="M4190" s="69"/>
      <c r="N4190"/>
      <c r="O4190"/>
      <c r="P4190"/>
    </row>
    <row r="4191" spans="11:16" ht="12.75" customHeight="1" x14ac:dyDescent="0.2">
      <c r="K4191" s="69"/>
      <c r="L4191" s="69"/>
      <c r="M4191" s="69"/>
      <c r="N4191"/>
      <c r="O4191"/>
      <c r="P4191"/>
    </row>
    <row r="4192" spans="11:16" ht="12.75" customHeight="1" x14ac:dyDescent="0.2">
      <c r="K4192" s="69"/>
      <c r="L4192" s="69"/>
      <c r="M4192" s="69"/>
      <c r="N4192"/>
      <c r="O4192"/>
      <c r="P4192"/>
    </row>
    <row r="4193" spans="11:16" ht="12.75" customHeight="1" x14ac:dyDescent="0.2">
      <c r="K4193" s="69"/>
      <c r="L4193" s="69"/>
      <c r="M4193" s="69"/>
      <c r="N4193"/>
      <c r="O4193"/>
      <c r="P4193"/>
    </row>
    <row r="4194" spans="11:16" ht="12.75" customHeight="1" x14ac:dyDescent="0.2">
      <c r="K4194" s="69"/>
      <c r="L4194" s="69"/>
      <c r="M4194" s="69"/>
      <c r="N4194"/>
      <c r="O4194"/>
      <c r="P4194"/>
    </row>
    <row r="4195" spans="11:16" ht="12.75" customHeight="1" x14ac:dyDescent="0.2">
      <c r="K4195" s="69"/>
      <c r="L4195" s="69"/>
      <c r="M4195" s="69"/>
      <c r="N4195"/>
      <c r="O4195"/>
      <c r="P4195"/>
    </row>
    <row r="4196" spans="11:16" ht="12.75" customHeight="1" x14ac:dyDescent="0.2">
      <c r="K4196" s="69"/>
      <c r="L4196" s="69"/>
      <c r="M4196" s="69"/>
      <c r="N4196"/>
      <c r="O4196"/>
      <c r="P4196"/>
    </row>
    <row r="4197" spans="11:16" ht="12.75" customHeight="1" x14ac:dyDescent="0.2">
      <c r="K4197" s="69"/>
      <c r="L4197" s="69"/>
      <c r="M4197" s="69"/>
      <c r="N4197"/>
      <c r="O4197"/>
      <c r="P4197"/>
    </row>
    <row r="4198" spans="11:16" ht="12.75" customHeight="1" x14ac:dyDescent="0.2">
      <c r="K4198" s="69"/>
      <c r="L4198" s="69"/>
      <c r="M4198" s="69"/>
      <c r="N4198"/>
      <c r="O4198"/>
      <c r="P4198"/>
    </row>
    <row r="4199" spans="11:16" ht="12.75" customHeight="1" x14ac:dyDescent="0.2">
      <c r="K4199" s="69"/>
      <c r="L4199" s="69"/>
      <c r="M4199" s="69"/>
      <c r="N4199"/>
      <c r="O4199"/>
      <c r="P4199"/>
    </row>
    <row r="4200" spans="11:16" ht="12.75" customHeight="1" x14ac:dyDescent="0.2">
      <c r="K4200" s="69"/>
      <c r="L4200" s="69"/>
      <c r="M4200" s="69"/>
      <c r="N4200"/>
      <c r="O4200"/>
      <c r="P4200"/>
    </row>
    <row r="4201" spans="11:16" ht="12.75" customHeight="1" x14ac:dyDescent="0.2">
      <c r="K4201" s="69"/>
      <c r="L4201" s="69"/>
      <c r="M4201" s="69"/>
      <c r="N4201"/>
      <c r="O4201"/>
      <c r="P4201"/>
    </row>
    <row r="4202" spans="11:16" ht="12.75" customHeight="1" x14ac:dyDescent="0.2">
      <c r="K4202" s="69"/>
      <c r="L4202" s="69"/>
      <c r="M4202" s="69"/>
      <c r="N4202"/>
      <c r="O4202"/>
      <c r="P4202"/>
    </row>
    <row r="4203" spans="11:16" ht="12.75" customHeight="1" x14ac:dyDescent="0.2">
      <c r="K4203" s="69"/>
      <c r="L4203" s="69"/>
      <c r="M4203" s="69"/>
      <c r="N4203"/>
      <c r="O4203"/>
      <c r="P4203"/>
    </row>
    <row r="4204" spans="11:16" ht="12.75" customHeight="1" x14ac:dyDescent="0.2">
      <c r="K4204" s="69"/>
      <c r="L4204" s="69"/>
      <c r="M4204" s="69"/>
      <c r="N4204"/>
      <c r="O4204"/>
      <c r="P4204"/>
    </row>
    <row r="4205" spans="11:16" ht="12.75" customHeight="1" x14ac:dyDescent="0.2">
      <c r="K4205" s="69"/>
      <c r="L4205" s="69"/>
      <c r="M4205" s="69"/>
      <c r="N4205"/>
      <c r="O4205"/>
      <c r="P4205"/>
    </row>
    <row r="4206" spans="11:16" ht="12.75" customHeight="1" x14ac:dyDescent="0.2">
      <c r="K4206" s="69"/>
      <c r="L4206" s="69"/>
      <c r="M4206" s="69"/>
      <c r="N4206"/>
      <c r="O4206"/>
      <c r="P4206"/>
    </row>
    <row r="4207" spans="11:16" ht="12.75" customHeight="1" x14ac:dyDescent="0.2">
      <c r="K4207" s="69"/>
      <c r="L4207" s="69"/>
      <c r="M4207" s="69"/>
      <c r="N4207"/>
      <c r="O4207"/>
      <c r="P4207"/>
    </row>
    <row r="4208" spans="11:16" ht="12.75" customHeight="1" x14ac:dyDescent="0.2">
      <c r="K4208" s="69"/>
      <c r="L4208" s="69"/>
      <c r="M4208" s="69"/>
      <c r="N4208"/>
      <c r="O4208"/>
      <c r="P4208"/>
    </row>
    <row r="4209" spans="11:16" ht="12.75" customHeight="1" x14ac:dyDescent="0.2">
      <c r="K4209" s="69"/>
      <c r="L4209" s="69"/>
      <c r="M4209" s="69"/>
      <c r="N4209"/>
      <c r="O4209"/>
      <c r="P4209"/>
    </row>
    <row r="4210" spans="11:16" ht="12.75" customHeight="1" x14ac:dyDescent="0.2">
      <c r="K4210" s="69"/>
      <c r="L4210" s="69"/>
      <c r="M4210" s="69"/>
      <c r="N4210"/>
      <c r="O4210"/>
      <c r="P4210"/>
    </row>
    <row r="4211" spans="11:16" ht="12.75" customHeight="1" x14ac:dyDescent="0.2">
      <c r="K4211" s="69"/>
      <c r="L4211" s="69"/>
      <c r="M4211" s="69"/>
      <c r="N4211"/>
      <c r="O4211"/>
      <c r="P4211"/>
    </row>
    <row r="4212" spans="11:16" ht="12.75" customHeight="1" x14ac:dyDescent="0.2">
      <c r="K4212" s="69"/>
      <c r="L4212" s="69"/>
      <c r="M4212" s="69"/>
      <c r="N4212"/>
      <c r="O4212"/>
      <c r="P4212"/>
    </row>
    <row r="4213" spans="11:16" ht="12.75" customHeight="1" x14ac:dyDescent="0.2">
      <c r="K4213" s="69"/>
      <c r="L4213" s="69"/>
      <c r="M4213" s="69"/>
      <c r="N4213"/>
      <c r="O4213"/>
      <c r="P4213"/>
    </row>
    <row r="4214" spans="11:16" ht="12.75" customHeight="1" x14ac:dyDescent="0.2">
      <c r="K4214" s="69"/>
      <c r="L4214" s="69"/>
      <c r="M4214" s="69"/>
      <c r="N4214"/>
      <c r="O4214"/>
      <c r="P4214"/>
    </row>
    <row r="4215" spans="11:16" ht="12.75" customHeight="1" x14ac:dyDescent="0.2">
      <c r="K4215" s="69"/>
      <c r="L4215" s="69"/>
      <c r="M4215" s="69"/>
      <c r="N4215"/>
      <c r="O4215"/>
      <c r="P4215"/>
    </row>
    <row r="4216" spans="11:16" ht="12.75" customHeight="1" x14ac:dyDescent="0.2">
      <c r="K4216" s="69"/>
      <c r="L4216" s="69"/>
      <c r="M4216" s="69"/>
      <c r="N4216"/>
      <c r="O4216"/>
      <c r="P4216"/>
    </row>
    <row r="4217" spans="11:16" ht="12.75" customHeight="1" x14ac:dyDescent="0.2">
      <c r="K4217" s="69"/>
      <c r="L4217" s="69"/>
      <c r="M4217" s="69"/>
      <c r="N4217"/>
      <c r="O4217"/>
      <c r="P4217"/>
    </row>
    <row r="4218" spans="11:16" ht="12.75" customHeight="1" x14ac:dyDescent="0.2">
      <c r="K4218" s="69"/>
      <c r="L4218" s="69"/>
      <c r="M4218" s="69"/>
      <c r="N4218"/>
      <c r="O4218"/>
      <c r="P4218"/>
    </row>
    <row r="4219" spans="11:16" ht="12.75" customHeight="1" x14ac:dyDescent="0.2">
      <c r="K4219" s="69"/>
      <c r="L4219" s="69"/>
      <c r="M4219" s="69"/>
      <c r="N4219"/>
      <c r="O4219"/>
      <c r="P4219"/>
    </row>
    <row r="4220" spans="11:16" ht="12.75" customHeight="1" x14ac:dyDescent="0.2">
      <c r="K4220" s="69"/>
      <c r="L4220" s="69"/>
      <c r="M4220" s="69"/>
      <c r="N4220"/>
      <c r="O4220"/>
      <c r="P4220"/>
    </row>
    <row r="4221" spans="11:16" ht="12.75" customHeight="1" x14ac:dyDescent="0.2">
      <c r="K4221" s="69"/>
      <c r="L4221" s="69"/>
      <c r="M4221" s="69"/>
      <c r="N4221"/>
      <c r="O4221"/>
      <c r="P4221"/>
    </row>
    <row r="4222" spans="11:16" ht="12.75" customHeight="1" x14ac:dyDescent="0.2">
      <c r="K4222" s="69"/>
      <c r="L4222" s="69"/>
      <c r="M4222" s="69"/>
      <c r="N4222"/>
      <c r="O4222"/>
      <c r="P4222"/>
    </row>
    <row r="4223" spans="11:16" ht="12.75" customHeight="1" x14ac:dyDescent="0.2">
      <c r="K4223" s="69"/>
      <c r="L4223" s="69"/>
      <c r="M4223" s="69"/>
      <c r="N4223"/>
      <c r="O4223"/>
      <c r="P4223"/>
    </row>
    <row r="4224" spans="11:16" ht="12.75" customHeight="1" x14ac:dyDescent="0.2">
      <c r="K4224" s="69"/>
      <c r="L4224" s="69"/>
      <c r="M4224" s="69"/>
      <c r="N4224"/>
      <c r="O4224"/>
      <c r="P4224"/>
    </row>
    <row r="4225" spans="11:16" ht="12.75" customHeight="1" x14ac:dyDescent="0.2">
      <c r="K4225" s="69"/>
      <c r="L4225" s="69"/>
      <c r="M4225" s="69"/>
      <c r="N4225"/>
      <c r="O4225"/>
      <c r="P4225"/>
    </row>
    <row r="4226" spans="11:16" ht="12.75" customHeight="1" x14ac:dyDescent="0.2">
      <c r="K4226" s="69"/>
      <c r="L4226" s="69"/>
      <c r="M4226" s="69"/>
      <c r="N4226"/>
      <c r="O4226"/>
      <c r="P4226"/>
    </row>
    <row r="4227" spans="11:16" ht="12.75" customHeight="1" x14ac:dyDescent="0.2">
      <c r="K4227" s="69"/>
      <c r="L4227" s="69"/>
      <c r="M4227" s="69"/>
      <c r="N4227"/>
      <c r="O4227"/>
      <c r="P4227"/>
    </row>
    <row r="4228" spans="11:16" ht="12.75" customHeight="1" x14ac:dyDescent="0.2">
      <c r="K4228" s="69"/>
      <c r="L4228" s="69"/>
      <c r="M4228" s="69"/>
      <c r="N4228"/>
      <c r="O4228"/>
      <c r="P4228"/>
    </row>
    <row r="4229" spans="11:16" ht="12.75" customHeight="1" x14ac:dyDescent="0.2">
      <c r="K4229" s="69"/>
      <c r="L4229" s="69"/>
      <c r="M4229" s="69"/>
      <c r="N4229"/>
      <c r="O4229"/>
      <c r="P4229"/>
    </row>
    <row r="4230" spans="11:16" ht="12.75" customHeight="1" x14ac:dyDescent="0.2">
      <c r="K4230" s="69"/>
      <c r="L4230" s="69"/>
      <c r="M4230" s="69"/>
      <c r="N4230"/>
      <c r="O4230"/>
      <c r="P4230"/>
    </row>
    <row r="4231" spans="11:16" ht="12.75" customHeight="1" x14ac:dyDescent="0.2">
      <c r="K4231" s="69"/>
      <c r="L4231" s="69"/>
      <c r="M4231" s="69"/>
      <c r="N4231"/>
      <c r="O4231"/>
      <c r="P4231"/>
    </row>
    <row r="4232" spans="11:16" ht="12.75" customHeight="1" x14ac:dyDescent="0.2">
      <c r="K4232" s="69"/>
      <c r="L4232" s="69"/>
      <c r="M4232" s="69"/>
      <c r="N4232"/>
      <c r="O4232"/>
      <c r="P4232"/>
    </row>
    <row r="4233" spans="11:16" ht="12.75" customHeight="1" x14ac:dyDescent="0.2">
      <c r="K4233" s="69"/>
      <c r="L4233" s="69"/>
      <c r="M4233" s="69"/>
      <c r="N4233"/>
      <c r="O4233"/>
      <c r="P4233"/>
    </row>
    <row r="4234" spans="11:16" ht="12.75" customHeight="1" x14ac:dyDescent="0.2">
      <c r="K4234" s="69"/>
      <c r="L4234" s="69"/>
      <c r="M4234" s="69"/>
      <c r="N4234"/>
      <c r="O4234"/>
      <c r="P4234"/>
    </row>
    <row r="4235" spans="11:16" ht="12.75" customHeight="1" x14ac:dyDescent="0.2">
      <c r="K4235" s="69"/>
      <c r="L4235" s="69"/>
      <c r="M4235" s="69"/>
      <c r="N4235"/>
      <c r="O4235"/>
      <c r="P4235"/>
    </row>
    <row r="4236" spans="11:16" ht="12.75" customHeight="1" x14ac:dyDescent="0.2">
      <c r="K4236" s="69"/>
      <c r="L4236" s="69"/>
      <c r="M4236" s="69"/>
      <c r="N4236"/>
      <c r="O4236"/>
      <c r="P4236"/>
    </row>
    <row r="4237" spans="11:16" ht="12.75" customHeight="1" x14ac:dyDescent="0.2">
      <c r="K4237" s="69"/>
      <c r="L4237" s="69"/>
      <c r="M4237" s="69"/>
      <c r="N4237"/>
      <c r="O4237"/>
      <c r="P4237"/>
    </row>
    <row r="4238" spans="11:16" ht="12.75" customHeight="1" x14ac:dyDescent="0.2">
      <c r="K4238" s="69"/>
      <c r="L4238" s="69"/>
      <c r="M4238" s="69"/>
      <c r="N4238"/>
      <c r="O4238"/>
      <c r="P4238"/>
    </row>
    <row r="4239" spans="11:16" ht="12.75" customHeight="1" x14ac:dyDescent="0.2">
      <c r="K4239" s="69"/>
      <c r="L4239" s="69"/>
      <c r="M4239" s="69"/>
      <c r="N4239"/>
      <c r="O4239"/>
      <c r="P4239"/>
    </row>
    <row r="4240" spans="11:16" ht="12.75" customHeight="1" x14ac:dyDescent="0.2">
      <c r="K4240" s="69"/>
      <c r="L4240" s="69"/>
      <c r="M4240" s="69"/>
      <c r="N4240"/>
      <c r="O4240"/>
      <c r="P4240"/>
    </row>
    <row r="4241" spans="11:16" ht="12.75" customHeight="1" x14ac:dyDescent="0.2">
      <c r="K4241" s="69"/>
      <c r="L4241" s="69"/>
      <c r="M4241" s="69"/>
      <c r="N4241"/>
      <c r="O4241"/>
      <c r="P4241"/>
    </row>
    <row r="4242" spans="11:16" ht="12.75" customHeight="1" x14ac:dyDescent="0.2">
      <c r="K4242" s="69"/>
      <c r="L4242" s="69"/>
      <c r="M4242" s="69"/>
      <c r="N4242"/>
      <c r="O4242"/>
      <c r="P4242"/>
    </row>
    <row r="4243" spans="11:16" ht="12.75" customHeight="1" x14ac:dyDescent="0.2">
      <c r="K4243" s="69"/>
      <c r="L4243" s="69"/>
      <c r="M4243" s="69"/>
      <c r="N4243"/>
      <c r="O4243"/>
      <c r="P4243"/>
    </row>
    <row r="4244" spans="11:16" ht="12.75" customHeight="1" x14ac:dyDescent="0.2">
      <c r="K4244" s="69"/>
      <c r="L4244" s="69"/>
      <c r="M4244" s="69"/>
      <c r="N4244"/>
      <c r="O4244"/>
      <c r="P4244"/>
    </row>
    <row r="4245" spans="11:16" ht="12.75" customHeight="1" x14ac:dyDescent="0.2">
      <c r="K4245" s="69"/>
      <c r="L4245" s="69"/>
      <c r="M4245" s="69"/>
      <c r="N4245"/>
      <c r="O4245"/>
      <c r="P4245"/>
    </row>
    <row r="4246" spans="11:16" ht="12.75" customHeight="1" x14ac:dyDescent="0.2">
      <c r="K4246" s="69"/>
      <c r="L4246" s="69"/>
      <c r="M4246" s="69"/>
      <c r="N4246"/>
      <c r="O4246"/>
      <c r="P4246"/>
    </row>
    <row r="4247" spans="11:16" ht="12.75" customHeight="1" x14ac:dyDescent="0.2">
      <c r="K4247" s="69"/>
      <c r="L4247" s="69"/>
      <c r="M4247" s="69"/>
      <c r="N4247"/>
      <c r="O4247"/>
      <c r="P4247"/>
    </row>
    <row r="4248" spans="11:16" ht="12.75" customHeight="1" x14ac:dyDescent="0.2">
      <c r="K4248" s="69"/>
      <c r="L4248" s="69"/>
      <c r="M4248" s="69"/>
      <c r="N4248"/>
      <c r="O4248"/>
      <c r="P4248"/>
    </row>
    <row r="4249" spans="11:16" ht="12.75" customHeight="1" x14ac:dyDescent="0.2">
      <c r="K4249" s="69"/>
      <c r="L4249" s="69"/>
      <c r="M4249" s="69"/>
      <c r="N4249"/>
      <c r="O4249"/>
      <c r="P4249"/>
    </row>
    <row r="4250" spans="11:16" ht="12.75" customHeight="1" x14ac:dyDescent="0.2">
      <c r="K4250" s="69"/>
      <c r="L4250" s="69"/>
      <c r="M4250" s="69"/>
      <c r="N4250"/>
      <c r="O4250"/>
      <c r="P4250"/>
    </row>
    <row r="4251" spans="11:16" ht="12.75" customHeight="1" x14ac:dyDescent="0.2">
      <c r="K4251" s="69"/>
      <c r="L4251" s="69"/>
      <c r="M4251" s="69"/>
      <c r="N4251"/>
      <c r="O4251"/>
      <c r="P4251"/>
    </row>
    <row r="4252" spans="11:16" ht="12.75" customHeight="1" x14ac:dyDescent="0.2">
      <c r="K4252" s="69"/>
      <c r="L4252" s="69"/>
      <c r="M4252" s="69"/>
      <c r="N4252"/>
      <c r="O4252"/>
      <c r="P4252"/>
    </row>
    <row r="4253" spans="11:16" ht="12.75" customHeight="1" x14ac:dyDescent="0.2">
      <c r="K4253" s="69"/>
      <c r="L4253" s="69"/>
      <c r="M4253" s="69"/>
      <c r="N4253"/>
      <c r="O4253"/>
      <c r="P4253"/>
    </row>
    <row r="4254" spans="11:16" ht="12.75" customHeight="1" x14ac:dyDescent="0.2">
      <c r="K4254" s="69"/>
      <c r="L4254" s="69"/>
      <c r="M4254" s="69"/>
      <c r="N4254"/>
      <c r="O4254"/>
      <c r="P4254"/>
    </row>
    <row r="4255" spans="11:16" ht="12.75" customHeight="1" x14ac:dyDescent="0.2">
      <c r="K4255" s="69"/>
      <c r="L4255" s="69"/>
      <c r="M4255" s="69"/>
      <c r="N4255"/>
      <c r="O4255"/>
      <c r="P4255"/>
    </row>
    <row r="4256" spans="11:16" ht="12.75" customHeight="1" x14ac:dyDescent="0.2">
      <c r="K4256" s="69"/>
      <c r="L4256" s="69"/>
      <c r="M4256" s="69"/>
      <c r="N4256"/>
      <c r="O4256"/>
      <c r="P4256"/>
    </row>
    <row r="4257" spans="11:16" ht="12.75" customHeight="1" x14ac:dyDescent="0.2">
      <c r="K4257" s="69"/>
      <c r="L4257" s="69"/>
      <c r="M4257" s="69"/>
      <c r="N4257"/>
      <c r="O4257"/>
      <c r="P4257"/>
    </row>
    <row r="4258" spans="11:16" ht="12.75" customHeight="1" x14ac:dyDescent="0.2">
      <c r="K4258" s="69"/>
      <c r="L4258" s="69"/>
      <c r="M4258" s="69"/>
      <c r="N4258"/>
      <c r="O4258"/>
      <c r="P4258"/>
    </row>
    <row r="4259" spans="11:16" ht="12.75" customHeight="1" x14ac:dyDescent="0.2">
      <c r="K4259" s="69"/>
      <c r="L4259" s="69"/>
      <c r="M4259" s="69"/>
      <c r="N4259"/>
      <c r="O4259"/>
      <c r="P4259"/>
    </row>
    <row r="4260" spans="11:16" ht="12.75" customHeight="1" x14ac:dyDescent="0.2">
      <c r="K4260" s="69"/>
      <c r="L4260" s="69"/>
      <c r="M4260" s="69"/>
      <c r="N4260"/>
      <c r="O4260"/>
      <c r="P4260"/>
    </row>
    <row r="4261" spans="11:16" ht="12.75" customHeight="1" x14ac:dyDescent="0.2">
      <c r="K4261" s="69"/>
      <c r="L4261" s="69"/>
      <c r="M4261" s="69"/>
      <c r="N4261"/>
      <c r="O4261"/>
      <c r="P4261"/>
    </row>
    <row r="4262" spans="11:16" ht="12.75" customHeight="1" x14ac:dyDescent="0.2">
      <c r="K4262" s="69"/>
      <c r="L4262" s="69"/>
      <c r="M4262" s="69"/>
      <c r="N4262"/>
      <c r="O4262"/>
      <c r="P4262"/>
    </row>
    <row r="4263" spans="11:16" ht="12.75" customHeight="1" x14ac:dyDescent="0.2">
      <c r="K4263" s="69"/>
      <c r="L4263" s="69"/>
      <c r="M4263" s="69"/>
      <c r="N4263"/>
      <c r="O4263"/>
      <c r="P4263"/>
    </row>
    <row r="4264" spans="11:16" ht="12.75" customHeight="1" x14ac:dyDescent="0.2">
      <c r="K4264" s="69"/>
      <c r="L4264" s="69"/>
      <c r="M4264" s="69"/>
      <c r="N4264"/>
      <c r="O4264"/>
      <c r="P4264"/>
    </row>
    <row r="4265" spans="11:16" ht="12.75" customHeight="1" x14ac:dyDescent="0.2">
      <c r="K4265" s="69"/>
      <c r="L4265" s="69"/>
      <c r="M4265" s="69"/>
      <c r="N4265"/>
      <c r="O4265"/>
      <c r="P4265"/>
    </row>
    <row r="4266" spans="11:16" ht="12.75" customHeight="1" x14ac:dyDescent="0.2">
      <c r="K4266" s="69"/>
      <c r="L4266" s="69"/>
      <c r="M4266" s="69"/>
      <c r="N4266"/>
      <c r="O4266"/>
      <c r="P4266"/>
    </row>
    <row r="4267" spans="11:16" ht="12.75" customHeight="1" x14ac:dyDescent="0.2">
      <c r="K4267" s="69"/>
      <c r="L4267" s="69"/>
      <c r="M4267" s="69"/>
      <c r="N4267"/>
      <c r="O4267"/>
      <c r="P4267"/>
    </row>
    <row r="4268" spans="11:16" ht="12.75" customHeight="1" x14ac:dyDescent="0.2">
      <c r="K4268" s="69"/>
      <c r="L4268" s="69"/>
      <c r="M4268" s="69"/>
      <c r="N4268"/>
      <c r="O4268"/>
      <c r="P4268"/>
    </row>
    <row r="4269" spans="11:16" ht="12.75" customHeight="1" x14ac:dyDescent="0.2">
      <c r="K4269" s="69"/>
      <c r="L4269" s="69"/>
      <c r="M4269" s="69"/>
      <c r="N4269"/>
      <c r="O4269"/>
      <c r="P4269"/>
    </row>
    <row r="4270" spans="11:16" ht="12.75" customHeight="1" x14ac:dyDescent="0.2">
      <c r="K4270" s="69"/>
      <c r="L4270" s="69"/>
      <c r="M4270" s="69"/>
      <c r="N4270"/>
      <c r="O4270"/>
      <c r="P4270"/>
    </row>
    <row r="4271" spans="11:16" ht="12.75" customHeight="1" x14ac:dyDescent="0.2">
      <c r="K4271" s="69"/>
      <c r="L4271" s="69"/>
      <c r="M4271" s="69"/>
      <c r="N4271"/>
      <c r="O4271"/>
      <c r="P4271"/>
    </row>
    <row r="4272" spans="11:16" ht="12.75" customHeight="1" x14ac:dyDescent="0.2">
      <c r="K4272" s="69"/>
      <c r="L4272" s="69"/>
      <c r="M4272" s="69"/>
      <c r="N4272"/>
      <c r="O4272"/>
      <c r="P4272"/>
    </row>
    <row r="4273" spans="11:16" ht="12.75" customHeight="1" x14ac:dyDescent="0.2">
      <c r="K4273" s="69"/>
      <c r="L4273" s="69"/>
      <c r="M4273" s="69"/>
      <c r="N4273"/>
      <c r="O4273"/>
      <c r="P4273"/>
    </row>
    <row r="4274" spans="11:16" ht="12.75" customHeight="1" x14ac:dyDescent="0.2">
      <c r="K4274" s="69"/>
      <c r="L4274" s="69"/>
      <c r="M4274" s="69"/>
      <c r="N4274"/>
      <c r="O4274"/>
      <c r="P4274"/>
    </row>
    <row r="4275" spans="11:16" ht="12.75" customHeight="1" x14ac:dyDescent="0.2">
      <c r="K4275" s="69"/>
      <c r="L4275" s="69"/>
      <c r="M4275" s="69"/>
      <c r="N4275"/>
      <c r="O4275"/>
      <c r="P4275"/>
    </row>
    <row r="4276" spans="11:16" ht="12.75" customHeight="1" x14ac:dyDescent="0.2">
      <c r="K4276" s="69"/>
      <c r="L4276" s="69"/>
      <c r="M4276" s="69"/>
      <c r="N4276"/>
      <c r="O4276"/>
      <c r="P4276"/>
    </row>
    <row r="4277" spans="11:16" ht="12.75" customHeight="1" x14ac:dyDescent="0.2">
      <c r="K4277" s="69"/>
      <c r="L4277" s="69"/>
      <c r="M4277" s="69"/>
      <c r="N4277"/>
      <c r="O4277"/>
      <c r="P4277"/>
    </row>
    <row r="4278" spans="11:16" ht="12.75" customHeight="1" x14ac:dyDescent="0.2">
      <c r="K4278" s="69"/>
      <c r="L4278" s="69"/>
      <c r="M4278" s="69"/>
      <c r="N4278"/>
      <c r="O4278"/>
      <c r="P4278"/>
    </row>
    <row r="4279" spans="11:16" ht="12.75" customHeight="1" x14ac:dyDescent="0.2">
      <c r="K4279" s="69"/>
      <c r="L4279" s="69"/>
      <c r="M4279" s="69"/>
      <c r="N4279"/>
      <c r="O4279"/>
      <c r="P4279"/>
    </row>
    <row r="4280" spans="11:16" ht="12.75" customHeight="1" x14ac:dyDescent="0.2">
      <c r="K4280" s="69"/>
      <c r="L4280" s="69"/>
      <c r="M4280" s="69"/>
      <c r="N4280"/>
      <c r="O4280"/>
      <c r="P4280"/>
    </row>
    <row r="4281" spans="11:16" ht="12.75" customHeight="1" x14ac:dyDescent="0.2">
      <c r="K4281" s="69"/>
      <c r="L4281" s="69"/>
      <c r="M4281" s="69"/>
      <c r="N4281"/>
      <c r="O4281"/>
      <c r="P4281"/>
    </row>
    <row r="4282" spans="11:16" ht="12.75" customHeight="1" x14ac:dyDescent="0.2">
      <c r="K4282" s="69"/>
      <c r="L4282" s="69"/>
      <c r="M4282" s="69"/>
      <c r="N4282"/>
      <c r="O4282"/>
      <c r="P4282"/>
    </row>
    <row r="4283" spans="11:16" ht="12.75" customHeight="1" x14ac:dyDescent="0.2">
      <c r="K4283" s="69"/>
      <c r="L4283" s="69"/>
      <c r="M4283" s="69"/>
      <c r="N4283"/>
      <c r="O4283"/>
      <c r="P4283"/>
    </row>
    <row r="4284" spans="11:16" ht="12.75" customHeight="1" x14ac:dyDescent="0.2">
      <c r="K4284" s="69"/>
      <c r="L4284" s="69"/>
      <c r="M4284" s="69"/>
      <c r="N4284"/>
      <c r="O4284"/>
      <c r="P4284"/>
    </row>
    <row r="4285" spans="11:16" ht="12.75" customHeight="1" x14ac:dyDescent="0.2">
      <c r="K4285" s="69"/>
      <c r="L4285" s="69"/>
      <c r="M4285" s="69"/>
      <c r="N4285"/>
      <c r="O4285"/>
      <c r="P4285"/>
    </row>
    <row r="4286" spans="11:16" ht="12.75" customHeight="1" x14ac:dyDescent="0.2">
      <c r="K4286" s="69"/>
      <c r="L4286" s="69"/>
      <c r="M4286" s="69"/>
      <c r="N4286"/>
      <c r="O4286"/>
      <c r="P4286"/>
    </row>
    <row r="4287" spans="11:16" ht="12.75" customHeight="1" x14ac:dyDescent="0.2">
      <c r="K4287" s="69"/>
      <c r="L4287" s="69"/>
      <c r="M4287" s="69"/>
      <c r="N4287"/>
      <c r="O4287"/>
      <c r="P4287"/>
    </row>
    <row r="4288" spans="11:16" ht="12.75" customHeight="1" x14ac:dyDescent="0.2">
      <c r="K4288" s="69"/>
      <c r="L4288" s="69"/>
      <c r="M4288" s="69"/>
      <c r="N4288"/>
      <c r="O4288"/>
      <c r="P4288"/>
    </row>
    <row r="4289" spans="11:16" ht="12.75" customHeight="1" x14ac:dyDescent="0.2">
      <c r="K4289" s="69"/>
      <c r="L4289" s="69"/>
      <c r="M4289" s="69"/>
      <c r="N4289"/>
      <c r="O4289"/>
      <c r="P4289"/>
    </row>
    <row r="4290" spans="11:16" ht="12.75" customHeight="1" x14ac:dyDescent="0.2">
      <c r="K4290" s="69"/>
      <c r="L4290" s="69"/>
      <c r="M4290" s="69"/>
      <c r="N4290"/>
      <c r="O4290"/>
      <c r="P4290"/>
    </row>
    <row r="4291" spans="11:16" ht="12.75" customHeight="1" x14ac:dyDescent="0.2">
      <c r="K4291" s="69"/>
      <c r="L4291" s="69"/>
      <c r="M4291" s="69"/>
      <c r="N4291"/>
      <c r="O4291"/>
      <c r="P4291"/>
    </row>
    <row r="4292" spans="11:16" ht="12.75" customHeight="1" x14ac:dyDescent="0.2">
      <c r="K4292" s="69"/>
      <c r="L4292" s="69"/>
      <c r="M4292" s="69"/>
      <c r="N4292"/>
      <c r="O4292"/>
      <c r="P4292"/>
    </row>
    <row r="4293" spans="11:16" ht="12.75" customHeight="1" x14ac:dyDescent="0.2">
      <c r="K4293" s="69"/>
      <c r="L4293" s="69"/>
      <c r="M4293" s="69"/>
      <c r="N4293"/>
      <c r="O4293"/>
      <c r="P4293"/>
    </row>
    <row r="4294" spans="11:16" ht="12.75" customHeight="1" x14ac:dyDescent="0.2">
      <c r="K4294" s="69"/>
      <c r="L4294" s="69"/>
      <c r="M4294" s="69"/>
      <c r="N4294"/>
      <c r="O4294"/>
      <c r="P4294"/>
    </row>
    <row r="4295" spans="11:16" ht="12.75" customHeight="1" x14ac:dyDescent="0.2">
      <c r="K4295" s="69"/>
      <c r="L4295" s="69"/>
      <c r="M4295" s="69"/>
      <c r="N4295"/>
      <c r="O4295"/>
      <c r="P4295"/>
    </row>
    <row r="4296" spans="11:16" ht="12.75" customHeight="1" x14ac:dyDescent="0.2">
      <c r="K4296" s="69"/>
      <c r="L4296" s="69"/>
      <c r="M4296" s="69"/>
      <c r="N4296"/>
      <c r="O4296"/>
      <c r="P4296"/>
    </row>
    <row r="4297" spans="11:16" ht="12.75" customHeight="1" x14ac:dyDescent="0.2">
      <c r="K4297" s="69"/>
      <c r="L4297" s="69"/>
      <c r="M4297" s="69"/>
      <c r="N4297"/>
      <c r="O4297"/>
      <c r="P4297"/>
    </row>
    <row r="4298" spans="11:16" ht="12.75" customHeight="1" x14ac:dyDescent="0.2">
      <c r="K4298" s="69"/>
      <c r="L4298" s="69"/>
      <c r="M4298" s="69"/>
      <c r="N4298"/>
      <c r="O4298"/>
      <c r="P4298"/>
    </row>
    <row r="4299" spans="11:16" ht="12.75" customHeight="1" x14ac:dyDescent="0.2">
      <c r="K4299" s="69"/>
      <c r="L4299" s="69"/>
      <c r="M4299" s="69"/>
      <c r="N4299"/>
      <c r="O4299"/>
      <c r="P4299"/>
    </row>
    <row r="4300" spans="11:16" ht="12.75" customHeight="1" x14ac:dyDescent="0.2">
      <c r="K4300" s="69"/>
      <c r="L4300" s="69"/>
      <c r="M4300" s="69"/>
      <c r="N4300"/>
      <c r="O4300"/>
      <c r="P4300"/>
    </row>
    <row r="4301" spans="11:16" ht="12.75" customHeight="1" x14ac:dyDescent="0.2">
      <c r="K4301" s="69"/>
      <c r="L4301" s="69"/>
      <c r="M4301" s="69"/>
      <c r="N4301"/>
      <c r="O4301"/>
      <c r="P4301"/>
    </row>
    <row r="4302" spans="11:16" ht="12.75" customHeight="1" x14ac:dyDescent="0.2">
      <c r="K4302" s="69"/>
      <c r="L4302" s="69"/>
      <c r="M4302" s="69"/>
      <c r="N4302"/>
      <c r="O4302"/>
      <c r="P4302"/>
    </row>
    <row r="4303" spans="11:16" ht="12.75" customHeight="1" x14ac:dyDescent="0.2">
      <c r="K4303" s="69"/>
      <c r="L4303" s="69"/>
      <c r="M4303" s="69"/>
      <c r="N4303"/>
      <c r="O4303"/>
      <c r="P4303"/>
    </row>
    <row r="4304" spans="11:16" ht="12.75" customHeight="1" x14ac:dyDescent="0.2">
      <c r="K4304" s="69"/>
      <c r="L4304" s="69"/>
      <c r="M4304" s="69"/>
      <c r="N4304"/>
      <c r="O4304"/>
      <c r="P4304"/>
    </row>
    <row r="4305" spans="11:16" ht="12.75" customHeight="1" x14ac:dyDescent="0.2">
      <c r="K4305" s="69"/>
      <c r="L4305" s="69"/>
      <c r="M4305" s="69"/>
      <c r="N4305"/>
      <c r="O4305"/>
      <c r="P4305"/>
    </row>
    <row r="4306" spans="11:16" ht="12.75" customHeight="1" x14ac:dyDescent="0.2">
      <c r="K4306" s="69"/>
      <c r="L4306" s="69"/>
      <c r="M4306" s="69"/>
      <c r="N4306"/>
      <c r="O4306"/>
      <c r="P4306"/>
    </row>
    <row r="4307" spans="11:16" ht="12.75" customHeight="1" x14ac:dyDescent="0.2">
      <c r="K4307" s="69"/>
      <c r="L4307" s="69"/>
      <c r="M4307" s="69"/>
      <c r="N4307"/>
      <c r="O4307"/>
      <c r="P4307"/>
    </row>
    <row r="4308" spans="11:16" ht="12.75" customHeight="1" x14ac:dyDescent="0.2">
      <c r="K4308" s="69"/>
      <c r="L4308" s="69"/>
      <c r="M4308" s="69"/>
      <c r="N4308"/>
      <c r="O4308"/>
      <c r="P4308"/>
    </row>
    <row r="4309" spans="11:16" ht="12.75" customHeight="1" x14ac:dyDescent="0.2">
      <c r="K4309" s="69"/>
      <c r="L4309" s="69"/>
      <c r="M4309" s="69"/>
      <c r="N4309"/>
      <c r="O4309"/>
      <c r="P4309"/>
    </row>
    <row r="4310" spans="11:16" ht="12.75" customHeight="1" x14ac:dyDescent="0.2">
      <c r="K4310" s="69"/>
      <c r="L4310" s="69"/>
      <c r="M4310" s="69"/>
      <c r="N4310"/>
      <c r="O4310"/>
      <c r="P4310"/>
    </row>
    <row r="4311" spans="11:16" ht="12.75" customHeight="1" x14ac:dyDescent="0.2">
      <c r="K4311" s="69"/>
      <c r="L4311" s="69"/>
      <c r="M4311" s="69"/>
      <c r="N4311"/>
      <c r="O4311"/>
      <c r="P4311"/>
    </row>
    <row r="4312" spans="11:16" ht="12.75" customHeight="1" x14ac:dyDescent="0.2">
      <c r="K4312" s="69"/>
      <c r="L4312" s="69"/>
      <c r="M4312" s="69"/>
      <c r="N4312"/>
      <c r="O4312"/>
      <c r="P4312"/>
    </row>
    <row r="4313" spans="11:16" ht="12.75" customHeight="1" x14ac:dyDescent="0.2">
      <c r="K4313" s="69"/>
      <c r="L4313" s="69"/>
      <c r="M4313" s="69"/>
      <c r="N4313"/>
      <c r="O4313"/>
      <c r="P4313"/>
    </row>
    <row r="4314" spans="11:16" ht="12.75" customHeight="1" x14ac:dyDescent="0.2">
      <c r="K4314" s="69"/>
      <c r="L4314" s="69"/>
      <c r="M4314" s="69"/>
      <c r="N4314"/>
      <c r="O4314"/>
      <c r="P4314"/>
    </row>
    <row r="4315" spans="11:16" ht="12.75" customHeight="1" x14ac:dyDescent="0.2">
      <c r="K4315" s="69"/>
      <c r="L4315" s="69"/>
      <c r="M4315" s="69"/>
      <c r="N4315"/>
      <c r="O4315"/>
      <c r="P4315"/>
    </row>
    <row r="4316" spans="11:16" ht="12.75" customHeight="1" x14ac:dyDescent="0.2">
      <c r="K4316" s="69"/>
      <c r="L4316" s="69"/>
      <c r="M4316" s="69"/>
      <c r="N4316"/>
      <c r="O4316"/>
      <c r="P4316"/>
    </row>
    <row r="4317" spans="11:16" ht="12.75" customHeight="1" x14ac:dyDescent="0.2">
      <c r="K4317" s="69"/>
      <c r="L4317" s="69"/>
      <c r="M4317" s="69"/>
      <c r="N4317"/>
      <c r="O4317"/>
      <c r="P4317"/>
    </row>
    <row r="4318" spans="11:16" ht="12.75" customHeight="1" x14ac:dyDescent="0.2">
      <c r="K4318" s="69"/>
      <c r="L4318" s="69"/>
      <c r="M4318" s="69"/>
      <c r="N4318"/>
      <c r="O4318"/>
      <c r="P4318"/>
    </row>
    <row r="4319" spans="11:16" ht="12.75" customHeight="1" x14ac:dyDescent="0.2">
      <c r="K4319" s="69"/>
      <c r="L4319" s="69"/>
      <c r="M4319" s="69"/>
      <c r="N4319"/>
      <c r="O4319"/>
      <c r="P4319"/>
    </row>
    <row r="4320" spans="11:16" ht="12.75" customHeight="1" x14ac:dyDescent="0.2">
      <c r="K4320" s="69"/>
      <c r="L4320" s="69"/>
      <c r="M4320" s="69"/>
      <c r="N4320"/>
      <c r="O4320"/>
      <c r="P4320"/>
    </row>
    <row r="4321" spans="11:16" ht="12.75" customHeight="1" x14ac:dyDescent="0.2">
      <c r="K4321" s="69"/>
      <c r="L4321" s="69"/>
      <c r="M4321" s="69"/>
      <c r="N4321"/>
      <c r="O4321"/>
      <c r="P4321"/>
    </row>
    <row r="4322" spans="11:16" ht="12.75" customHeight="1" x14ac:dyDescent="0.2">
      <c r="K4322" s="69"/>
      <c r="L4322" s="69"/>
      <c r="M4322" s="69"/>
      <c r="N4322"/>
      <c r="O4322"/>
      <c r="P4322"/>
    </row>
    <row r="4323" spans="11:16" ht="12.75" customHeight="1" x14ac:dyDescent="0.2">
      <c r="K4323" s="69"/>
      <c r="L4323" s="69"/>
      <c r="M4323" s="69"/>
      <c r="N4323"/>
      <c r="O4323"/>
      <c r="P4323"/>
    </row>
    <row r="4324" spans="11:16" ht="12.75" customHeight="1" x14ac:dyDescent="0.2">
      <c r="K4324" s="69"/>
      <c r="L4324" s="69"/>
      <c r="M4324" s="69"/>
      <c r="N4324"/>
      <c r="O4324"/>
      <c r="P4324"/>
    </row>
    <row r="4325" spans="11:16" ht="12.75" customHeight="1" x14ac:dyDescent="0.2">
      <c r="K4325" s="69"/>
      <c r="L4325" s="69"/>
      <c r="M4325" s="69"/>
      <c r="N4325"/>
      <c r="O4325"/>
      <c r="P4325"/>
    </row>
    <row r="4326" spans="11:16" ht="12.75" customHeight="1" x14ac:dyDescent="0.2">
      <c r="K4326" s="69"/>
      <c r="L4326" s="69"/>
      <c r="M4326" s="69"/>
      <c r="N4326"/>
      <c r="O4326"/>
      <c r="P4326"/>
    </row>
    <row r="4327" spans="11:16" ht="12.75" customHeight="1" x14ac:dyDescent="0.2">
      <c r="K4327" s="69"/>
      <c r="L4327" s="69"/>
      <c r="M4327" s="69"/>
      <c r="N4327"/>
      <c r="O4327"/>
      <c r="P4327"/>
    </row>
    <row r="4328" spans="11:16" ht="12.75" customHeight="1" x14ac:dyDescent="0.2">
      <c r="K4328" s="69"/>
      <c r="L4328" s="69"/>
      <c r="M4328" s="69"/>
      <c r="N4328"/>
      <c r="O4328"/>
      <c r="P4328"/>
    </row>
    <row r="4329" spans="11:16" ht="12.75" customHeight="1" x14ac:dyDescent="0.2">
      <c r="K4329" s="69"/>
      <c r="L4329" s="69"/>
      <c r="M4329" s="69"/>
      <c r="N4329"/>
      <c r="O4329"/>
      <c r="P4329"/>
    </row>
    <row r="4330" spans="11:16" ht="12.75" customHeight="1" x14ac:dyDescent="0.2">
      <c r="K4330" s="69"/>
      <c r="L4330" s="69"/>
      <c r="M4330" s="69"/>
      <c r="N4330"/>
      <c r="O4330"/>
      <c r="P4330"/>
    </row>
    <row r="4331" spans="11:16" ht="12.75" customHeight="1" x14ac:dyDescent="0.2">
      <c r="K4331" s="69"/>
      <c r="L4331" s="69"/>
      <c r="M4331" s="69"/>
      <c r="N4331"/>
      <c r="O4331"/>
      <c r="P4331"/>
    </row>
    <row r="4332" spans="11:16" ht="12.75" customHeight="1" x14ac:dyDescent="0.2">
      <c r="K4332" s="69"/>
      <c r="L4332" s="69"/>
      <c r="M4332" s="69"/>
      <c r="N4332"/>
      <c r="O4332"/>
      <c r="P4332"/>
    </row>
    <row r="4333" spans="11:16" ht="12.75" customHeight="1" x14ac:dyDescent="0.2">
      <c r="K4333" s="69"/>
      <c r="L4333" s="69"/>
      <c r="M4333" s="69"/>
      <c r="N4333"/>
      <c r="O4333"/>
      <c r="P4333"/>
    </row>
    <row r="4334" spans="11:16" ht="12.75" customHeight="1" x14ac:dyDescent="0.2">
      <c r="K4334" s="69"/>
      <c r="L4334" s="69"/>
      <c r="M4334" s="69"/>
      <c r="N4334"/>
      <c r="O4334"/>
      <c r="P4334"/>
    </row>
    <row r="4335" spans="11:16" ht="12.75" customHeight="1" x14ac:dyDescent="0.2">
      <c r="K4335" s="69"/>
      <c r="L4335" s="69"/>
      <c r="M4335" s="69"/>
      <c r="N4335"/>
      <c r="O4335"/>
      <c r="P4335"/>
    </row>
    <row r="4336" spans="11:16" ht="12.75" customHeight="1" x14ac:dyDescent="0.2">
      <c r="K4336" s="69"/>
      <c r="L4336" s="69"/>
      <c r="M4336" s="69"/>
      <c r="N4336"/>
      <c r="O4336"/>
      <c r="P4336"/>
    </row>
    <row r="4337" spans="11:16" ht="12.75" customHeight="1" x14ac:dyDescent="0.2">
      <c r="K4337" s="69"/>
      <c r="L4337" s="69"/>
      <c r="M4337" s="69"/>
      <c r="N4337"/>
      <c r="O4337"/>
      <c r="P4337"/>
    </row>
    <row r="4338" spans="11:16" ht="12.75" customHeight="1" x14ac:dyDescent="0.2">
      <c r="K4338" s="69"/>
      <c r="L4338" s="69"/>
      <c r="M4338" s="69"/>
      <c r="N4338"/>
      <c r="O4338"/>
      <c r="P4338"/>
    </row>
    <row r="4339" spans="11:16" ht="12.75" customHeight="1" x14ac:dyDescent="0.2">
      <c r="K4339" s="69"/>
      <c r="L4339" s="69"/>
      <c r="M4339" s="69"/>
      <c r="N4339"/>
      <c r="O4339"/>
      <c r="P4339"/>
    </row>
    <row r="4340" spans="11:16" ht="12.75" customHeight="1" x14ac:dyDescent="0.2">
      <c r="K4340" s="69"/>
      <c r="L4340" s="69"/>
      <c r="M4340" s="69"/>
      <c r="N4340"/>
      <c r="O4340"/>
      <c r="P4340"/>
    </row>
    <row r="4341" spans="11:16" ht="12.75" customHeight="1" x14ac:dyDescent="0.2">
      <c r="K4341" s="69"/>
      <c r="L4341" s="69"/>
      <c r="M4341" s="69"/>
      <c r="N4341"/>
      <c r="O4341"/>
      <c r="P4341"/>
    </row>
    <row r="4342" spans="11:16" ht="12.75" customHeight="1" x14ac:dyDescent="0.2">
      <c r="K4342" s="69"/>
      <c r="L4342" s="69"/>
      <c r="M4342" s="69"/>
      <c r="N4342"/>
      <c r="O4342"/>
      <c r="P4342"/>
    </row>
    <row r="4343" spans="11:16" ht="12.75" customHeight="1" x14ac:dyDescent="0.2">
      <c r="K4343" s="69"/>
      <c r="L4343" s="69"/>
      <c r="M4343" s="69"/>
      <c r="N4343"/>
      <c r="O4343"/>
      <c r="P4343"/>
    </row>
    <row r="4344" spans="11:16" ht="12.75" customHeight="1" x14ac:dyDescent="0.2">
      <c r="K4344" s="69"/>
      <c r="L4344" s="69"/>
      <c r="M4344" s="69"/>
      <c r="N4344"/>
      <c r="O4344"/>
      <c r="P4344"/>
    </row>
    <row r="4345" spans="11:16" ht="12.75" customHeight="1" x14ac:dyDescent="0.2">
      <c r="K4345" s="69"/>
      <c r="L4345" s="69"/>
      <c r="M4345" s="69"/>
      <c r="N4345"/>
      <c r="O4345"/>
      <c r="P4345"/>
    </row>
    <row r="4346" spans="11:16" ht="12.75" customHeight="1" x14ac:dyDescent="0.2">
      <c r="K4346" s="69"/>
      <c r="L4346" s="69"/>
      <c r="M4346" s="69"/>
      <c r="N4346"/>
      <c r="O4346"/>
      <c r="P4346"/>
    </row>
    <row r="4347" spans="11:16" ht="12.75" customHeight="1" x14ac:dyDescent="0.2">
      <c r="K4347" s="69"/>
      <c r="L4347" s="69"/>
      <c r="M4347" s="69"/>
      <c r="N4347"/>
      <c r="O4347"/>
      <c r="P4347"/>
    </row>
    <row r="4348" spans="11:16" ht="12.75" customHeight="1" x14ac:dyDescent="0.2">
      <c r="K4348" s="69"/>
      <c r="L4348" s="69"/>
      <c r="M4348" s="69"/>
      <c r="N4348"/>
      <c r="O4348"/>
      <c r="P4348"/>
    </row>
    <row r="4349" spans="11:16" ht="12.75" customHeight="1" x14ac:dyDescent="0.2">
      <c r="K4349" s="69"/>
      <c r="L4349" s="69"/>
      <c r="M4349" s="69"/>
      <c r="N4349"/>
      <c r="O4349"/>
      <c r="P4349"/>
    </row>
    <row r="4350" spans="11:16" ht="12.75" customHeight="1" x14ac:dyDescent="0.2">
      <c r="K4350" s="69"/>
      <c r="L4350" s="69"/>
      <c r="M4350" s="69"/>
      <c r="N4350"/>
      <c r="O4350"/>
      <c r="P4350"/>
    </row>
    <row r="4351" spans="11:16" ht="12.75" customHeight="1" x14ac:dyDescent="0.2">
      <c r="K4351" s="69"/>
      <c r="L4351" s="69"/>
      <c r="M4351" s="69"/>
      <c r="N4351"/>
      <c r="O4351"/>
      <c r="P4351"/>
    </row>
    <row r="4352" spans="11:16" ht="12.75" customHeight="1" x14ac:dyDescent="0.2">
      <c r="K4352" s="69"/>
      <c r="L4352" s="69"/>
      <c r="M4352" s="69"/>
      <c r="N4352"/>
      <c r="O4352"/>
      <c r="P4352"/>
    </row>
    <row r="4353" spans="11:16" ht="12.75" customHeight="1" x14ac:dyDescent="0.2">
      <c r="K4353" s="69"/>
      <c r="L4353" s="69"/>
      <c r="M4353" s="69"/>
      <c r="N4353"/>
      <c r="O4353"/>
      <c r="P4353"/>
    </row>
    <row r="4354" spans="11:16" ht="12.75" customHeight="1" x14ac:dyDescent="0.2">
      <c r="K4354" s="69"/>
      <c r="L4354" s="69"/>
      <c r="M4354" s="69"/>
      <c r="N4354"/>
      <c r="O4354"/>
      <c r="P4354"/>
    </row>
    <row r="4355" spans="11:16" ht="12.75" customHeight="1" x14ac:dyDescent="0.2">
      <c r="K4355" s="69"/>
      <c r="L4355" s="69"/>
      <c r="M4355" s="69"/>
      <c r="N4355"/>
      <c r="O4355"/>
      <c r="P4355"/>
    </row>
    <row r="4356" spans="11:16" ht="12.75" customHeight="1" x14ac:dyDescent="0.2">
      <c r="K4356" s="69"/>
      <c r="L4356" s="69"/>
      <c r="M4356" s="69"/>
      <c r="N4356"/>
      <c r="O4356"/>
      <c r="P4356"/>
    </row>
    <row r="4357" spans="11:16" ht="12.75" customHeight="1" x14ac:dyDescent="0.2">
      <c r="K4357" s="69"/>
      <c r="L4357" s="69"/>
      <c r="M4357" s="69"/>
      <c r="N4357"/>
      <c r="O4357"/>
      <c r="P4357"/>
    </row>
    <row r="4358" spans="11:16" ht="12.75" customHeight="1" x14ac:dyDescent="0.2">
      <c r="K4358" s="69"/>
      <c r="L4358" s="69"/>
      <c r="M4358" s="69"/>
      <c r="N4358"/>
      <c r="O4358"/>
      <c r="P4358"/>
    </row>
    <row r="4359" spans="11:16" ht="12.75" customHeight="1" x14ac:dyDescent="0.2">
      <c r="K4359" s="69"/>
      <c r="L4359" s="69"/>
      <c r="M4359" s="69"/>
      <c r="N4359"/>
      <c r="O4359"/>
      <c r="P4359"/>
    </row>
    <row r="4360" spans="11:16" ht="12.75" customHeight="1" x14ac:dyDescent="0.2">
      <c r="K4360" s="69"/>
      <c r="L4360" s="69"/>
      <c r="M4360" s="69"/>
      <c r="N4360"/>
      <c r="O4360"/>
      <c r="P4360"/>
    </row>
    <row r="4361" spans="11:16" ht="12.75" customHeight="1" x14ac:dyDescent="0.2">
      <c r="K4361" s="69"/>
      <c r="L4361" s="69"/>
      <c r="M4361" s="69"/>
      <c r="N4361"/>
      <c r="O4361"/>
      <c r="P4361"/>
    </row>
    <row r="4362" spans="11:16" ht="12.75" customHeight="1" x14ac:dyDescent="0.2">
      <c r="K4362" s="69"/>
      <c r="L4362" s="69"/>
      <c r="M4362" s="69"/>
      <c r="N4362"/>
      <c r="O4362"/>
      <c r="P4362"/>
    </row>
    <row r="4363" spans="11:16" ht="12.75" customHeight="1" x14ac:dyDescent="0.2">
      <c r="K4363" s="69"/>
      <c r="L4363" s="69"/>
      <c r="M4363" s="69"/>
      <c r="N4363"/>
      <c r="O4363"/>
      <c r="P4363"/>
    </row>
    <row r="4364" spans="11:16" ht="12.75" customHeight="1" x14ac:dyDescent="0.2">
      <c r="K4364" s="69"/>
      <c r="L4364" s="69"/>
      <c r="M4364" s="69"/>
      <c r="N4364"/>
      <c r="O4364"/>
      <c r="P4364"/>
    </row>
    <row r="4365" spans="11:16" ht="12.75" customHeight="1" x14ac:dyDescent="0.2">
      <c r="K4365" s="69"/>
      <c r="L4365" s="69"/>
      <c r="M4365" s="69"/>
      <c r="N4365"/>
      <c r="O4365"/>
      <c r="P4365"/>
    </row>
    <row r="4366" spans="11:16" ht="12.75" customHeight="1" x14ac:dyDescent="0.2">
      <c r="K4366" s="69"/>
      <c r="L4366" s="69"/>
      <c r="M4366" s="69"/>
      <c r="N4366"/>
      <c r="O4366"/>
      <c r="P4366"/>
    </row>
    <row r="4367" spans="11:16" ht="12.75" customHeight="1" x14ac:dyDescent="0.2">
      <c r="K4367" s="69"/>
      <c r="L4367" s="69"/>
      <c r="M4367" s="69"/>
      <c r="N4367"/>
      <c r="O4367"/>
      <c r="P4367"/>
    </row>
    <row r="4368" spans="11:16" ht="12.75" customHeight="1" x14ac:dyDescent="0.2">
      <c r="K4368" s="69"/>
      <c r="L4368" s="69"/>
      <c r="M4368" s="69"/>
      <c r="N4368"/>
      <c r="O4368"/>
      <c r="P4368"/>
    </row>
    <row r="4369" spans="11:16" ht="12.75" customHeight="1" x14ac:dyDescent="0.2">
      <c r="K4369" s="69"/>
      <c r="L4369" s="69"/>
      <c r="M4369" s="69"/>
      <c r="N4369"/>
      <c r="O4369"/>
      <c r="P4369"/>
    </row>
    <row r="4370" spans="11:16" ht="12.75" customHeight="1" x14ac:dyDescent="0.2">
      <c r="K4370" s="69"/>
      <c r="L4370" s="69"/>
      <c r="M4370" s="69"/>
      <c r="N4370"/>
      <c r="O4370"/>
      <c r="P4370"/>
    </row>
    <row r="4371" spans="11:16" ht="12.75" customHeight="1" x14ac:dyDescent="0.2">
      <c r="K4371" s="69"/>
      <c r="L4371" s="69"/>
      <c r="M4371" s="69"/>
      <c r="N4371"/>
      <c r="O4371"/>
      <c r="P4371"/>
    </row>
    <row r="4372" spans="11:16" ht="12.75" customHeight="1" x14ac:dyDescent="0.2">
      <c r="K4372" s="69"/>
      <c r="L4372" s="69"/>
      <c r="M4372" s="69"/>
      <c r="N4372"/>
      <c r="O4372"/>
      <c r="P4372"/>
    </row>
    <row r="4373" spans="11:16" ht="12.75" customHeight="1" x14ac:dyDescent="0.2">
      <c r="K4373" s="69"/>
      <c r="L4373" s="69"/>
      <c r="M4373" s="69"/>
      <c r="N4373"/>
      <c r="O4373"/>
      <c r="P4373"/>
    </row>
    <row r="4374" spans="11:16" ht="12.75" customHeight="1" x14ac:dyDescent="0.2">
      <c r="K4374" s="69"/>
      <c r="L4374" s="69"/>
      <c r="M4374" s="69"/>
      <c r="N4374"/>
      <c r="O4374"/>
      <c r="P4374"/>
    </row>
    <row r="4375" spans="11:16" ht="12.75" customHeight="1" x14ac:dyDescent="0.2">
      <c r="K4375" s="69"/>
      <c r="L4375" s="69"/>
      <c r="M4375" s="69"/>
      <c r="N4375"/>
      <c r="O4375"/>
      <c r="P4375"/>
    </row>
    <row r="4376" spans="11:16" ht="12.75" customHeight="1" x14ac:dyDescent="0.2">
      <c r="K4376" s="69"/>
      <c r="L4376" s="69"/>
      <c r="M4376" s="69"/>
      <c r="N4376"/>
      <c r="O4376"/>
      <c r="P4376"/>
    </row>
    <row r="4377" spans="11:16" ht="12.75" customHeight="1" x14ac:dyDescent="0.2">
      <c r="K4377" s="69"/>
      <c r="L4377" s="69"/>
      <c r="M4377" s="69"/>
      <c r="N4377"/>
      <c r="O4377"/>
      <c r="P4377"/>
    </row>
    <row r="4378" spans="11:16" ht="12.75" customHeight="1" x14ac:dyDescent="0.2">
      <c r="K4378" s="69"/>
      <c r="L4378" s="69"/>
      <c r="M4378" s="69"/>
      <c r="N4378"/>
      <c r="O4378"/>
      <c r="P4378"/>
    </row>
    <row r="4379" spans="11:16" ht="12.75" customHeight="1" x14ac:dyDescent="0.2">
      <c r="K4379" s="69"/>
      <c r="L4379" s="69"/>
      <c r="M4379" s="69"/>
      <c r="N4379"/>
      <c r="O4379"/>
      <c r="P4379"/>
    </row>
    <row r="4380" spans="11:16" ht="12.75" customHeight="1" x14ac:dyDescent="0.2">
      <c r="K4380" s="69"/>
      <c r="L4380" s="69"/>
      <c r="M4380" s="69"/>
      <c r="N4380"/>
      <c r="O4380"/>
      <c r="P4380"/>
    </row>
    <row r="4381" spans="11:16" ht="12.75" customHeight="1" x14ac:dyDescent="0.2">
      <c r="K4381" s="69"/>
      <c r="L4381" s="69"/>
      <c r="M4381" s="69"/>
      <c r="N4381"/>
      <c r="O4381"/>
      <c r="P4381"/>
    </row>
    <row r="4382" spans="11:16" ht="12.75" customHeight="1" x14ac:dyDescent="0.2">
      <c r="K4382" s="69"/>
      <c r="L4382" s="69"/>
      <c r="M4382" s="69"/>
      <c r="N4382"/>
      <c r="O4382"/>
      <c r="P4382"/>
    </row>
    <row r="4383" spans="11:16" ht="12.75" customHeight="1" x14ac:dyDescent="0.2">
      <c r="K4383" s="69"/>
      <c r="L4383" s="69"/>
      <c r="M4383" s="69"/>
      <c r="N4383"/>
      <c r="O4383"/>
      <c r="P4383"/>
    </row>
    <row r="4384" spans="11:16" ht="12.75" customHeight="1" x14ac:dyDescent="0.2">
      <c r="K4384" s="69"/>
      <c r="L4384" s="69"/>
      <c r="M4384" s="69"/>
      <c r="N4384"/>
      <c r="O4384"/>
      <c r="P4384"/>
    </row>
    <row r="4385" spans="11:16" ht="12.75" customHeight="1" x14ac:dyDescent="0.2">
      <c r="K4385" s="69"/>
      <c r="L4385" s="69"/>
      <c r="M4385" s="69"/>
      <c r="N4385"/>
      <c r="O4385"/>
      <c r="P4385"/>
    </row>
    <row r="4386" spans="11:16" ht="12.75" customHeight="1" x14ac:dyDescent="0.2">
      <c r="K4386" s="69"/>
      <c r="L4386" s="69"/>
      <c r="M4386" s="69"/>
      <c r="N4386"/>
      <c r="O4386"/>
      <c r="P4386"/>
    </row>
    <row r="4387" spans="11:16" ht="12.75" customHeight="1" x14ac:dyDescent="0.2">
      <c r="K4387" s="69"/>
      <c r="L4387" s="69"/>
      <c r="M4387" s="69"/>
      <c r="N4387"/>
      <c r="O4387"/>
      <c r="P4387"/>
    </row>
    <row r="4388" spans="11:16" ht="12.75" customHeight="1" x14ac:dyDescent="0.2">
      <c r="K4388" s="69"/>
      <c r="L4388" s="69"/>
      <c r="M4388" s="69"/>
      <c r="N4388"/>
      <c r="O4388"/>
      <c r="P4388"/>
    </row>
    <row r="4389" spans="11:16" ht="12.75" customHeight="1" x14ac:dyDescent="0.2">
      <c r="K4389" s="69"/>
      <c r="L4389" s="69"/>
      <c r="M4389" s="69"/>
      <c r="N4389"/>
      <c r="O4389"/>
      <c r="P4389"/>
    </row>
    <row r="4390" spans="11:16" ht="12.75" customHeight="1" x14ac:dyDescent="0.2">
      <c r="K4390" s="69"/>
      <c r="L4390" s="69"/>
      <c r="M4390" s="69"/>
      <c r="N4390"/>
      <c r="O4390"/>
      <c r="P4390"/>
    </row>
    <row r="4391" spans="11:16" ht="12.75" customHeight="1" x14ac:dyDescent="0.2">
      <c r="K4391" s="69"/>
      <c r="L4391" s="69"/>
      <c r="M4391" s="69"/>
      <c r="N4391"/>
      <c r="O4391"/>
      <c r="P4391"/>
    </row>
    <row r="4392" spans="11:16" ht="12.75" customHeight="1" x14ac:dyDescent="0.2">
      <c r="K4392" s="69"/>
      <c r="L4392" s="69"/>
      <c r="M4392" s="69"/>
      <c r="N4392"/>
      <c r="O4392"/>
      <c r="P4392"/>
    </row>
    <row r="4393" spans="11:16" ht="12.75" customHeight="1" x14ac:dyDescent="0.2">
      <c r="K4393" s="69"/>
      <c r="L4393" s="69"/>
      <c r="M4393" s="69"/>
      <c r="N4393"/>
      <c r="O4393"/>
      <c r="P4393"/>
    </row>
    <row r="4394" spans="11:16" ht="12.75" customHeight="1" x14ac:dyDescent="0.2">
      <c r="K4394" s="69"/>
      <c r="L4394" s="69"/>
      <c r="M4394" s="69"/>
      <c r="N4394"/>
      <c r="O4394"/>
      <c r="P4394"/>
    </row>
    <row r="4395" spans="11:16" ht="12.75" customHeight="1" x14ac:dyDescent="0.2">
      <c r="K4395" s="69"/>
      <c r="L4395" s="69"/>
      <c r="M4395" s="69"/>
      <c r="N4395"/>
      <c r="O4395"/>
      <c r="P4395"/>
    </row>
    <row r="4396" spans="11:16" ht="12.75" customHeight="1" x14ac:dyDescent="0.2">
      <c r="K4396" s="69"/>
      <c r="L4396" s="69"/>
      <c r="M4396" s="69"/>
      <c r="N4396"/>
      <c r="O4396"/>
      <c r="P4396"/>
    </row>
    <row r="4397" spans="11:16" ht="12.75" customHeight="1" x14ac:dyDescent="0.2">
      <c r="K4397" s="69"/>
      <c r="L4397" s="69"/>
      <c r="M4397" s="69"/>
      <c r="N4397"/>
      <c r="O4397"/>
      <c r="P4397"/>
    </row>
    <row r="4398" spans="11:16" ht="12.75" customHeight="1" x14ac:dyDescent="0.2">
      <c r="K4398" s="69"/>
      <c r="L4398" s="69"/>
      <c r="M4398" s="69"/>
      <c r="N4398"/>
      <c r="O4398"/>
      <c r="P4398"/>
    </row>
    <row r="4399" spans="11:16" ht="12.75" customHeight="1" x14ac:dyDescent="0.2">
      <c r="K4399" s="69"/>
      <c r="L4399" s="69"/>
      <c r="M4399" s="69"/>
      <c r="N4399"/>
      <c r="O4399"/>
      <c r="P4399"/>
    </row>
    <row r="4400" spans="11:16" ht="12.75" customHeight="1" x14ac:dyDescent="0.2">
      <c r="K4400" s="69"/>
      <c r="L4400" s="69"/>
      <c r="M4400" s="69"/>
      <c r="N4400"/>
      <c r="O4400"/>
      <c r="P4400"/>
    </row>
    <row r="4401" spans="11:16" ht="12.75" customHeight="1" x14ac:dyDescent="0.2">
      <c r="K4401" s="69"/>
      <c r="L4401" s="69"/>
      <c r="M4401" s="69"/>
      <c r="N4401"/>
      <c r="O4401"/>
      <c r="P4401"/>
    </row>
    <row r="4402" spans="11:16" ht="12.75" customHeight="1" x14ac:dyDescent="0.2">
      <c r="K4402" s="69"/>
      <c r="L4402" s="69"/>
      <c r="M4402" s="69"/>
      <c r="N4402"/>
      <c r="O4402"/>
      <c r="P4402"/>
    </row>
    <row r="4403" spans="11:16" ht="12.75" customHeight="1" x14ac:dyDescent="0.2">
      <c r="K4403" s="69"/>
      <c r="L4403" s="69"/>
      <c r="M4403" s="69"/>
      <c r="N4403"/>
      <c r="O4403"/>
      <c r="P4403"/>
    </row>
    <row r="4404" spans="11:16" ht="12.75" customHeight="1" x14ac:dyDescent="0.2">
      <c r="K4404" s="69"/>
      <c r="L4404" s="69"/>
      <c r="M4404" s="69"/>
      <c r="N4404"/>
      <c r="O4404"/>
      <c r="P4404"/>
    </row>
    <row r="4405" spans="11:16" ht="12.75" customHeight="1" x14ac:dyDescent="0.2">
      <c r="K4405" s="69"/>
      <c r="L4405" s="69"/>
      <c r="M4405" s="69"/>
      <c r="N4405"/>
      <c r="O4405"/>
      <c r="P4405"/>
    </row>
    <row r="4406" spans="11:16" ht="12.75" customHeight="1" x14ac:dyDescent="0.2">
      <c r="K4406" s="69"/>
      <c r="L4406" s="69"/>
      <c r="M4406" s="69"/>
      <c r="N4406"/>
      <c r="O4406"/>
      <c r="P4406"/>
    </row>
    <row r="4407" spans="11:16" ht="12.75" customHeight="1" x14ac:dyDescent="0.2">
      <c r="K4407" s="69"/>
      <c r="L4407" s="69"/>
      <c r="M4407" s="69"/>
      <c r="N4407"/>
      <c r="O4407"/>
      <c r="P4407"/>
    </row>
    <row r="4408" spans="11:16" ht="12.75" customHeight="1" x14ac:dyDescent="0.2">
      <c r="K4408" s="69"/>
      <c r="L4408" s="69"/>
      <c r="M4408" s="69"/>
      <c r="N4408"/>
      <c r="O4408"/>
      <c r="P4408"/>
    </row>
    <row r="4409" spans="11:16" ht="12.75" customHeight="1" x14ac:dyDescent="0.2">
      <c r="K4409" s="69"/>
      <c r="L4409" s="69"/>
      <c r="M4409" s="69"/>
      <c r="N4409"/>
      <c r="O4409"/>
      <c r="P4409"/>
    </row>
    <row r="4410" spans="11:16" ht="12.75" customHeight="1" x14ac:dyDescent="0.2">
      <c r="K4410" s="69"/>
      <c r="L4410" s="69"/>
      <c r="M4410" s="69"/>
      <c r="N4410"/>
      <c r="O4410"/>
      <c r="P4410"/>
    </row>
    <row r="4411" spans="11:16" ht="12.75" customHeight="1" x14ac:dyDescent="0.2">
      <c r="K4411" s="69"/>
      <c r="L4411" s="69"/>
      <c r="M4411" s="69"/>
      <c r="N4411"/>
      <c r="O4411"/>
      <c r="P4411"/>
    </row>
    <row r="4412" spans="11:16" ht="12.75" customHeight="1" x14ac:dyDescent="0.2">
      <c r="K4412" s="69"/>
      <c r="L4412" s="69"/>
      <c r="M4412" s="69"/>
      <c r="N4412"/>
      <c r="O4412"/>
      <c r="P4412"/>
    </row>
    <row r="4413" spans="11:16" ht="12.75" customHeight="1" x14ac:dyDescent="0.2">
      <c r="K4413" s="69"/>
      <c r="L4413" s="69"/>
      <c r="M4413" s="69"/>
      <c r="N4413"/>
      <c r="O4413"/>
      <c r="P4413"/>
    </row>
    <row r="4414" spans="11:16" ht="12.75" customHeight="1" x14ac:dyDescent="0.2">
      <c r="K4414" s="69"/>
      <c r="L4414" s="69"/>
      <c r="M4414" s="69"/>
      <c r="N4414"/>
      <c r="O4414"/>
      <c r="P4414"/>
    </row>
    <row r="4415" spans="11:16" ht="12.75" customHeight="1" x14ac:dyDescent="0.2">
      <c r="K4415" s="69"/>
      <c r="L4415" s="69"/>
      <c r="M4415" s="69"/>
      <c r="N4415"/>
      <c r="O4415"/>
      <c r="P4415"/>
    </row>
    <row r="4416" spans="11:16" ht="12.75" customHeight="1" x14ac:dyDescent="0.2">
      <c r="K4416" s="69"/>
      <c r="L4416" s="69"/>
      <c r="M4416" s="69"/>
      <c r="N4416"/>
      <c r="O4416"/>
      <c r="P4416"/>
    </row>
    <row r="4417" spans="11:16" ht="12.75" customHeight="1" x14ac:dyDescent="0.2">
      <c r="K4417" s="69"/>
      <c r="L4417" s="69"/>
      <c r="M4417" s="69"/>
      <c r="N4417"/>
      <c r="O4417"/>
      <c r="P4417"/>
    </row>
    <row r="4418" spans="11:16" ht="12.75" customHeight="1" x14ac:dyDescent="0.2">
      <c r="K4418" s="69"/>
      <c r="L4418" s="69"/>
      <c r="M4418" s="69"/>
      <c r="N4418"/>
      <c r="O4418"/>
      <c r="P4418"/>
    </row>
    <row r="4419" spans="11:16" ht="12.75" customHeight="1" x14ac:dyDescent="0.2">
      <c r="K4419" s="69"/>
      <c r="L4419" s="69"/>
      <c r="M4419" s="69"/>
      <c r="N4419"/>
      <c r="O4419"/>
      <c r="P4419"/>
    </row>
    <row r="4420" spans="11:16" ht="12.75" customHeight="1" x14ac:dyDescent="0.2">
      <c r="K4420" s="69"/>
      <c r="L4420" s="69"/>
      <c r="M4420" s="69"/>
      <c r="N4420"/>
      <c r="O4420"/>
      <c r="P4420"/>
    </row>
    <row r="4421" spans="11:16" ht="12.75" customHeight="1" x14ac:dyDescent="0.2">
      <c r="K4421" s="69"/>
      <c r="L4421" s="69"/>
      <c r="M4421" s="69"/>
      <c r="N4421"/>
      <c r="O4421"/>
      <c r="P4421"/>
    </row>
    <row r="4422" spans="11:16" ht="12.75" customHeight="1" x14ac:dyDescent="0.2">
      <c r="K4422" s="69"/>
      <c r="L4422" s="69"/>
      <c r="M4422" s="69"/>
      <c r="N4422"/>
      <c r="O4422"/>
      <c r="P4422"/>
    </row>
    <row r="4423" spans="11:16" ht="12.75" customHeight="1" x14ac:dyDescent="0.2">
      <c r="K4423" s="69"/>
      <c r="L4423" s="69"/>
      <c r="M4423" s="69"/>
      <c r="N4423"/>
      <c r="O4423"/>
      <c r="P4423"/>
    </row>
    <row r="4424" spans="11:16" ht="12.75" customHeight="1" x14ac:dyDescent="0.2">
      <c r="K4424" s="69"/>
      <c r="L4424" s="69"/>
      <c r="M4424" s="69"/>
      <c r="N4424"/>
      <c r="O4424"/>
      <c r="P4424"/>
    </row>
    <row r="4425" spans="11:16" ht="12.75" customHeight="1" x14ac:dyDescent="0.2">
      <c r="K4425" s="69"/>
      <c r="L4425" s="69"/>
      <c r="M4425" s="69"/>
      <c r="N4425"/>
      <c r="O4425"/>
      <c r="P4425"/>
    </row>
    <row r="4426" spans="11:16" ht="12.75" customHeight="1" x14ac:dyDescent="0.2">
      <c r="K4426" s="69"/>
      <c r="L4426" s="69"/>
      <c r="M4426" s="69"/>
      <c r="N4426"/>
      <c r="O4426"/>
      <c r="P4426"/>
    </row>
    <row r="4427" spans="11:16" ht="12.75" customHeight="1" x14ac:dyDescent="0.2">
      <c r="K4427" s="69"/>
      <c r="L4427" s="69"/>
      <c r="M4427" s="69"/>
      <c r="N4427"/>
      <c r="O4427"/>
      <c r="P4427"/>
    </row>
    <row r="4428" spans="11:16" ht="12.75" customHeight="1" x14ac:dyDescent="0.2">
      <c r="K4428" s="69"/>
      <c r="L4428" s="69"/>
      <c r="M4428" s="69"/>
      <c r="N4428"/>
      <c r="O4428"/>
      <c r="P4428"/>
    </row>
    <row r="4429" spans="11:16" ht="12.75" customHeight="1" x14ac:dyDescent="0.2">
      <c r="K4429" s="69"/>
      <c r="L4429" s="69"/>
      <c r="M4429" s="69"/>
      <c r="N4429"/>
      <c r="O4429"/>
      <c r="P4429"/>
    </row>
    <row r="4430" spans="11:16" ht="12.75" customHeight="1" x14ac:dyDescent="0.2">
      <c r="K4430" s="69"/>
      <c r="L4430" s="69"/>
      <c r="M4430" s="69"/>
      <c r="N4430"/>
      <c r="O4430"/>
      <c r="P4430"/>
    </row>
    <row r="4431" spans="11:16" ht="12.75" customHeight="1" x14ac:dyDescent="0.2">
      <c r="K4431" s="69"/>
      <c r="L4431" s="69"/>
      <c r="M4431" s="69"/>
      <c r="N4431"/>
      <c r="O4431"/>
      <c r="P4431"/>
    </row>
    <row r="4432" spans="11:16" ht="12.75" customHeight="1" x14ac:dyDescent="0.2">
      <c r="K4432" s="69"/>
      <c r="L4432" s="69"/>
      <c r="M4432" s="69"/>
      <c r="N4432"/>
      <c r="O4432"/>
      <c r="P4432"/>
    </row>
    <row r="4433" spans="11:16" ht="12.75" customHeight="1" x14ac:dyDescent="0.2">
      <c r="K4433" s="69"/>
      <c r="L4433" s="69"/>
      <c r="M4433" s="69"/>
      <c r="N4433"/>
      <c r="O4433"/>
      <c r="P4433"/>
    </row>
    <row r="4434" spans="11:16" ht="12.75" customHeight="1" x14ac:dyDescent="0.2">
      <c r="K4434" s="69"/>
      <c r="L4434" s="69"/>
      <c r="M4434" s="69"/>
      <c r="N4434"/>
      <c r="O4434"/>
      <c r="P4434"/>
    </row>
    <row r="4435" spans="11:16" ht="12.75" customHeight="1" x14ac:dyDescent="0.2">
      <c r="K4435" s="69"/>
      <c r="L4435" s="69"/>
      <c r="M4435" s="69"/>
      <c r="N4435"/>
      <c r="O4435"/>
      <c r="P4435"/>
    </row>
    <row r="4436" spans="11:16" ht="12.75" customHeight="1" x14ac:dyDescent="0.2">
      <c r="K4436" s="69"/>
      <c r="L4436" s="69"/>
      <c r="M4436" s="69"/>
      <c r="N4436"/>
      <c r="O4436"/>
      <c r="P4436"/>
    </row>
    <row r="4437" spans="11:16" ht="12.75" customHeight="1" x14ac:dyDescent="0.2">
      <c r="K4437" s="69"/>
      <c r="L4437" s="69"/>
      <c r="M4437" s="69"/>
      <c r="N4437"/>
      <c r="O4437"/>
      <c r="P4437"/>
    </row>
    <row r="4438" spans="11:16" ht="12.75" customHeight="1" x14ac:dyDescent="0.2">
      <c r="K4438" s="69"/>
      <c r="L4438" s="69"/>
      <c r="M4438" s="69"/>
      <c r="N4438"/>
      <c r="O4438"/>
      <c r="P4438"/>
    </row>
    <row r="4439" spans="11:16" ht="12.75" customHeight="1" x14ac:dyDescent="0.2">
      <c r="K4439" s="69"/>
      <c r="L4439" s="69"/>
      <c r="M4439" s="69"/>
      <c r="N4439"/>
      <c r="O4439"/>
      <c r="P4439"/>
    </row>
    <row r="4440" spans="11:16" ht="12.75" customHeight="1" x14ac:dyDescent="0.2">
      <c r="K4440" s="69"/>
      <c r="L4440" s="69"/>
      <c r="M4440" s="69"/>
      <c r="N4440"/>
      <c r="O4440"/>
      <c r="P4440"/>
    </row>
    <row r="4441" spans="11:16" ht="12.75" customHeight="1" x14ac:dyDescent="0.2">
      <c r="K4441" s="69"/>
      <c r="L4441" s="69"/>
      <c r="M4441" s="69"/>
      <c r="N4441"/>
      <c r="O4441"/>
      <c r="P4441"/>
    </row>
    <row r="4442" spans="11:16" ht="12.75" customHeight="1" x14ac:dyDescent="0.2">
      <c r="K4442" s="69"/>
      <c r="L4442" s="69"/>
      <c r="M4442" s="69"/>
      <c r="N4442"/>
      <c r="O4442"/>
      <c r="P4442"/>
    </row>
    <row r="4443" spans="11:16" ht="12.75" customHeight="1" x14ac:dyDescent="0.2">
      <c r="K4443" s="69"/>
      <c r="L4443" s="69"/>
      <c r="M4443" s="69"/>
      <c r="N4443"/>
      <c r="O4443"/>
      <c r="P4443"/>
    </row>
    <row r="4444" spans="11:16" ht="12.75" customHeight="1" x14ac:dyDescent="0.2">
      <c r="K4444" s="69"/>
      <c r="L4444" s="69"/>
      <c r="M4444" s="69"/>
      <c r="N4444"/>
      <c r="O4444"/>
      <c r="P4444"/>
    </row>
    <row r="4445" spans="11:16" ht="12.75" customHeight="1" x14ac:dyDescent="0.2">
      <c r="K4445" s="69"/>
      <c r="L4445" s="69"/>
      <c r="M4445" s="69"/>
      <c r="N4445"/>
      <c r="O4445"/>
      <c r="P4445"/>
    </row>
    <row r="4446" spans="11:16" ht="12.75" customHeight="1" x14ac:dyDescent="0.2">
      <c r="K4446" s="69"/>
      <c r="L4446" s="69"/>
      <c r="M4446" s="69"/>
      <c r="N4446"/>
      <c r="O4446"/>
      <c r="P4446"/>
    </row>
    <row r="4447" spans="11:16" ht="12.75" customHeight="1" x14ac:dyDescent="0.2">
      <c r="K4447" s="69"/>
      <c r="L4447" s="69"/>
      <c r="M4447" s="69"/>
      <c r="N4447"/>
      <c r="O4447"/>
      <c r="P4447"/>
    </row>
    <row r="4448" spans="11:16" ht="12.75" customHeight="1" x14ac:dyDescent="0.2">
      <c r="K4448" s="69"/>
      <c r="L4448" s="69"/>
      <c r="M4448" s="69"/>
      <c r="N4448"/>
      <c r="O4448"/>
      <c r="P4448"/>
    </row>
    <row r="4449" spans="11:16" ht="12.75" customHeight="1" x14ac:dyDescent="0.2">
      <c r="K4449" s="69"/>
      <c r="L4449" s="69"/>
      <c r="M4449" s="69"/>
      <c r="N4449"/>
      <c r="O4449"/>
      <c r="P4449"/>
    </row>
    <row r="4450" spans="11:16" ht="12.75" customHeight="1" x14ac:dyDescent="0.2">
      <c r="K4450" s="69"/>
      <c r="L4450" s="69"/>
      <c r="M4450" s="69"/>
      <c r="N4450"/>
      <c r="O4450"/>
      <c r="P4450"/>
    </row>
    <row r="4451" spans="11:16" ht="12.75" customHeight="1" x14ac:dyDescent="0.2">
      <c r="K4451" s="69"/>
      <c r="L4451" s="69"/>
      <c r="M4451" s="69"/>
      <c r="N4451"/>
      <c r="O4451"/>
      <c r="P4451"/>
    </row>
    <row r="4452" spans="11:16" ht="12.75" customHeight="1" x14ac:dyDescent="0.2">
      <c r="K4452" s="69"/>
      <c r="L4452" s="69"/>
      <c r="M4452" s="69"/>
      <c r="N4452"/>
      <c r="O4452"/>
      <c r="P4452"/>
    </row>
    <row r="4453" spans="11:16" ht="12.75" customHeight="1" x14ac:dyDescent="0.2">
      <c r="K4453" s="69"/>
      <c r="L4453" s="69"/>
      <c r="M4453" s="69"/>
      <c r="N4453"/>
      <c r="O4453"/>
      <c r="P4453"/>
    </row>
    <row r="4454" spans="11:16" ht="12.75" customHeight="1" x14ac:dyDescent="0.2">
      <c r="K4454" s="69"/>
      <c r="L4454" s="69"/>
      <c r="M4454" s="69"/>
      <c r="N4454"/>
      <c r="O4454"/>
      <c r="P4454"/>
    </row>
    <row r="4455" spans="11:16" ht="12.75" customHeight="1" x14ac:dyDescent="0.2">
      <c r="K4455" s="69"/>
      <c r="L4455" s="69"/>
      <c r="M4455" s="69"/>
      <c r="N4455"/>
      <c r="O4455"/>
      <c r="P4455"/>
    </row>
    <row r="4456" spans="11:16" ht="12.75" customHeight="1" x14ac:dyDescent="0.2">
      <c r="K4456" s="69"/>
      <c r="L4456" s="69"/>
      <c r="M4456" s="69"/>
      <c r="N4456"/>
      <c r="O4456"/>
      <c r="P4456"/>
    </row>
    <row r="4457" spans="11:16" ht="12.75" customHeight="1" x14ac:dyDescent="0.2">
      <c r="K4457" s="69"/>
      <c r="L4457" s="69"/>
      <c r="M4457" s="69"/>
      <c r="N4457"/>
      <c r="O4457"/>
      <c r="P4457"/>
    </row>
    <row r="4458" spans="11:16" ht="12.75" customHeight="1" x14ac:dyDescent="0.2">
      <c r="K4458" s="69"/>
      <c r="L4458" s="69"/>
      <c r="M4458" s="69"/>
      <c r="N4458"/>
      <c r="O4458"/>
      <c r="P4458"/>
    </row>
    <row r="4459" spans="11:16" ht="12.75" customHeight="1" x14ac:dyDescent="0.2">
      <c r="K4459" s="69"/>
      <c r="L4459" s="69"/>
      <c r="M4459" s="69"/>
      <c r="N4459"/>
      <c r="O4459"/>
      <c r="P4459"/>
    </row>
    <row r="4460" spans="11:16" ht="12.75" customHeight="1" x14ac:dyDescent="0.2">
      <c r="K4460" s="69"/>
      <c r="L4460" s="69"/>
      <c r="M4460" s="69"/>
      <c r="N4460"/>
      <c r="O4460"/>
      <c r="P4460"/>
    </row>
    <row r="4461" spans="11:16" ht="12.75" customHeight="1" x14ac:dyDescent="0.2">
      <c r="K4461" s="69"/>
      <c r="L4461" s="69"/>
      <c r="M4461" s="69"/>
      <c r="N4461"/>
      <c r="O4461"/>
      <c r="P4461"/>
    </row>
    <row r="4462" spans="11:16" ht="12.75" customHeight="1" x14ac:dyDescent="0.2">
      <c r="K4462" s="69"/>
      <c r="L4462" s="69"/>
      <c r="M4462" s="69"/>
      <c r="N4462"/>
      <c r="O4462"/>
      <c r="P4462"/>
    </row>
    <row r="4463" spans="11:16" ht="12.75" customHeight="1" x14ac:dyDescent="0.2">
      <c r="K4463" s="69"/>
      <c r="L4463" s="69"/>
      <c r="M4463" s="69"/>
      <c r="N4463"/>
      <c r="O4463"/>
      <c r="P4463"/>
    </row>
    <row r="4464" spans="11:16" ht="12.75" customHeight="1" x14ac:dyDescent="0.2">
      <c r="K4464" s="69"/>
      <c r="L4464" s="69"/>
      <c r="M4464" s="69"/>
      <c r="N4464"/>
      <c r="O4464"/>
      <c r="P4464"/>
    </row>
    <row r="4465" spans="11:16" ht="12.75" customHeight="1" x14ac:dyDescent="0.2">
      <c r="K4465" s="69"/>
      <c r="L4465" s="69"/>
      <c r="M4465" s="69"/>
      <c r="N4465"/>
      <c r="O4465"/>
      <c r="P4465"/>
    </row>
    <row r="4466" spans="11:16" ht="12.75" customHeight="1" x14ac:dyDescent="0.2">
      <c r="K4466" s="69"/>
      <c r="L4466" s="69"/>
      <c r="M4466" s="69"/>
      <c r="N4466"/>
      <c r="O4466"/>
      <c r="P4466"/>
    </row>
    <row r="4467" spans="11:16" ht="12.75" customHeight="1" x14ac:dyDescent="0.2">
      <c r="K4467" s="69"/>
      <c r="L4467" s="69"/>
      <c r="M4467" s="69"/>
      <c r="N4467"/>
      <c r="O4467"/>
      <c r="P4467"/>
    </row>
    <row r="4468" spans="11:16" ht="12.75" customHeight="1" x14ac:dyDescent="0.2">
      <c r="K4468" s="69"/>
      <c r="L4468" s="69"/>
      <c r="M4468" s="69"/>
      <c r="N4468"/>
      <c r="O4468"/>
      <c r="P4468"/>
    </row>
    <row r="4469" spans="11:16" ht="12.75" customHeight="1" x14ac:dyDescent="0.2">
      <c r="K4469" s="69"/>
      <c r="L4469" s="69"/>
      <c r="M4469" s="69"/>
      <c r="N4469"/>
      <c r="O4469"/>
      <c r="P4469"/>
    </row>
    <row r="4470" spans="11:16" ht="12.75" customHeight="1" x14ac:dyDescent="0.2">
      <c r="K4470" s="69"/>
      <c r="L4470" s="69"/>
      <c r="M4470" s="69"/>
      <c r="N4470"/>
      <c r="O4470"/>
      <c r="P4470"/>
    </row>
    <row r="4471" spans="11:16" ht="12.75" customHeight="1" x14ac:dyDescent="0.2">
      <c r="K4471" s="69"/>
      <c r="L4471" s="69"/>
      <c r="M4471" s="69"/>
      <c r="N4471"/>
      <c r="O4471"/>
      <c r="P4471"/>
    </row>
    <row r="4472" spans="11:16" ht="12.75" customHeight="1" x14ac:dyDescent="0.2">
      <c r="K4472" s="69"/>
      <c r="L4472" s="69"/>
      <c r="M4472" s="69"/>
      <c r="N4472"/>
      <c r="O4472"/>
      <c r="P4472"/>
    </row>
    <row r="4473" spans="11:16" ht="12.75" customHeight="1" x14ac:dyDescent="0.2">
      <c r="K4473" s="69"/>
      <c r="L4473" s="69"/>
      <c r="M4473" s="69"/>
      <c r="N4473"/>
      <c r="O4473"/>
      <c r="P4473"/>
    </row>
    <row r="4474" spans="11:16" ht="12.75" customHeight="1" x14ac:dyDescent="0.2">
      <c r="K4474" s="69"/>
      <c r="L4474" s="69"/>
      <c r="M4474" s="69"/>
      <c r="N4474"/>
      <c r="O4474"/>
      <c r="P4474"/>
    </row>
    <row r="4475" spans="11:16" ht="12.75" customHeight="1" x14ac:dyDescent="0.2">
      <c r="K4475" s="69"/>
      <c r="L4475" s="69"/>
      <c r="M4475" s="69"/>
      <c r="N4475"/>
      <c r="O4475"/>
      <c r="P4475"/>
    </row>
    <row r="4476" spans="11:16" ht="12.75" customHeight="1" x14ac:dyDescent="0.2">
      <c r="K4476" s="69"/>
      <c r="L4476" s="69"/>
      <c r="M4476" s="69"/>
      <c r="N4476"/>
      <c r="O4476"/>
      <c r="P4476"/>
    </row>
    <row r="4477" spans="11:16" ht="12.75" customHeight="1" x14ac:dyDescent="0.2">
      <c r="K4477" s="69"/>
      <c r="L4477" s="69"/>
      <c r="M4477" s="69"/>
      <c r="N4477"/>
      <c r="O4477"/>
      <c r="P4477"/>
    </row>
    <row r="4478" spans="11:16" ht="12.75" customHeight="1" x14ac:dyDescent="0.2">
      <c r="K4478" s="69"/>
      <c r="L4478" s="69"/>
      <c r="M4478" s="69"/>
      <c r="N4478"/>
      <c r="O4478"/>
      <c r="P4478"/>
    </row>
    <row r="4479" spans="11:16" ht="12.75" customHeight="1" x14ac:dyDescent="0.2">
      <c r="K4479" s="69"/>
      <c r="L4479" s="69"/>
      <c r="M4479" s="69"/>
      <c r="N4479"/>
      <c r="O4479"/>
      <c r="P4479"/>
    </row>
    <row r="4480" spans="11:16" ht="12.75" customHeight="1" x14ac:dyDescent="0.2">
      <c r="K4480" s="69"/>
      <c r="L4480" s="69"/>
      <c r="M4480" s="69"/>
      <c r="N4480"/>
      <c r="O4480"/>
      <c r="P4480"/>
    </row>
    <row r="4481" spans="11:16" ht="12.75" customHeight="1" x14ac:dyDescent="0.2">
      <c r="K4481" s="69"/>
      <c r="L4481" s="69"/>
      <c r="M4481" s="69"/>
      <c r="N4481"/>
      <c r="O4481"/>
      <c r="P4481"/>
    </row>
    <row r="4482" spans="11:16" ht="12.75" customHeight="1" x14ac:dyDescent="0.2">
      <c r="K4482" s="69"/>
      <c r="L4482" s="69"/>
      <c r="M4482" s="69"/>
      <c r="N4482"/>
      <c r="O4482"/>
      <c r="P4482"/>
    </row>
    <row r="4483" spans="11:16" ht="12.75" customHeight="1" x14ac:dyDescent="0.2">
      <c r="K4483" s="69"/>
      <c r="L4483" s="69"/>
      <c r="M4483" s="69"/>
      <c r="N4483"/>
      <c r="O4483"/>
      <c r="P4483"/>
    </row>
    <row r="4484" spans="11:16" ht="12.75" customHeight="1" x14ac:dyDescent="0.2">
      <c r="K4484" s="69"/>
      <c r="L4484" s="69"/>
      <c r="M4484" s="69"/>
      <c r="N4484"/>
      <c r="O4484"/>
      <c r="P4484"/>
    </row>
    <row r="4485" spans="11:16" ht="12.75" customHeight="1" x14ac:dyDescent="0.2">
      <c r="K4485" s="69"/>
      <c r="L4485" s="69"/>
      <c r="M4485" s="69"/>
      <c r="N4485"/>
      <c r="O4485"/>
      <c r="P4485"/>
    </row>
    <row r="4486" spans="11:16" ht="12.75" customHeight="1" x14ac:dyDescent="0.2">
      <c r="K4486" s="69"/>
      <c r="L4486" s="69"/>
      <c r="M4486" s="69"/>
      <c r="N4486"/>
      <c r="O4486"/>
      <c r="P4486"/>
    </row>
    <row r="4487" spans="11:16" ht="12.75" customHeight="1" x14ac:dyDescent="0.2">
      <c r="K4487" s="69"/>
      <c r="L4487" s="69"/>
      <c r="M4487" s="69"/>
      <c r="N4487"/>
      <c r="O4487"/>
      <c r="P4487"/>
    </row>
    <row r="4488" spans="11:16" ht="12.75" customHeight="1" x14ac:dyDescent="0.2">
      <c r="K4488" s="69"/>
      <c r="L4488" s="69"/>
      <c r="M4488" s="69"/>
      <c r="N4488"/>
      <c r="O4488"/>
      <c r="P4488"/>
    </row>
    <row r="4489" spans="11:16" ht="12.75" customHeight="1" x14ac:dyDescent="0.2">
      <c r="K4489" s="69"/>
      <c r="L4489" s="69"/>
      <c r="M4489" s="69"/>
      <c r="N4489"/>
      <c r="O4489"/>
      <c r="P4489"/>
    </row>
    <row r="4490" spans="11:16" ht="12.75" customHeight="1" x14ac:dyDescent="0.2">
      <c r="K4490" s="69"/>
      <c r="L4490" s="69"/>
      <c r="M4490" s="69"/>
      <c r="N4490"/>
      <c r="O4490"/>
      <c r="P4490"/>
    </row>
    <row r="4491" spans="11:16" ht="12.75" customHeight="1" x14ac:dyDescent="0.2">
      <c r="K4491" s="69"/>
      <c r="L4491" s="69"/>
      <c r="M4491" s="69"/>
      <c r="N4491"/>
      <c r="O4491"/>
      <c r="P4491"/>
    </row>
    <row r="4492" spans="11:16" ht="12.75" customHeight="1" x14ac:dyDescent="0.2">
      <c r="K4492" s="69"/>
      <c r="L4492" s="69"/>
      <c r="M4492" s="69"/>
      <c r="N4492"/>
      <c r="O4492"/>
      <c r="P4492"/>
    </row>
    <row r="4493" spans="11:16" ht="12.75" customHeight="1" x14ac:dyDescent="0.2">
      <c r="K4493" s="69"/>
      <c r="L4493" s="69"/>
      <c r="M4493" s="69"/>
      <c r="N4493"/>
      <c r="O4493"/>
      <c r="P4493"/>
    </row>
    <row r="4494" spans="11:16" ht="12.75" customHeight="1" x14ac:dyDescent="0.2">
      <c r="K4494" s="69"/>
      <c r="L4494" s="69"/>
      <c r="M4494" s="69"/>
      <c r="N4494"/>
      <c r="O4494"/>
      <c r="P4494"/>
    </row>
    <row r="4495" spans="11:16" ht="12.75" customHeight="1" x14ac:dyDescent="0.2">
      <c r="K4495" s="69"/>
      <c r="L4495" s="69"/>
      <c r="M4495" s="69"/>
      <c r="N4495"/>
      <c r="O4495"/>
      <c r="P4495"/>
    </row>
    <row r="4496" spans="11:16" ht="12.75" customHeight="1" x14ac:dyDescent="0.2">
      <c r="K4496" s="69"/>
      <c r="L4496" s="69"/>
      <c r="M4496" s="69"/>
      <c r="N4496"/>
      <c r="O4496"/>
      <c r="P4496"/>
    </row>
    <row r="4497" spans="11:16" ht="12.75" customHeight="1" x14ac:dyDescent="0.2">
      <c r="K4497" s="69"/>
      <c r="L4497" s="69"/>
      <c r="M4497" s="69"/>
      <c r="N4497"/>
      <c r="O4497"/>
      <c r="P4497"/>
    </row>
    <row r="4498" spans="11:16" ht="12.75" customHeight="1" x14ac:dyDescent="0.2">
      <c r="K4498" s="69"/>
      <c r="L4498" s="69"/>
      <c r="M4498" s="69"/>
      <c r="N4498"/>
      <c r="O4498"/>
      <c r="P4498"/>
    </row>
    <row r="4499" spans="11:16" ht="12.75" customHeight="1" x14ac:dyDescent="0.2">
      <c r="K4499" s="69"/>
      <c r="L4499" s="69"/>
      <c r="M4499" s="69"/>
      <c r="N4499"/>
      <c r="O4499"/>
      <c r="P4499"/>
    </row>
    <row r="4500" spans="11:16" ht="12.75" customHeight="1" x14ac:dyDescent="0.2">
      <c r="K4500" s="69"/>
      <c r="L4500" s="69"/>
      <c r="M4500" s="69"/>
      <c r="N4500"/>
      <c r="O4500"/>
      <c r="P4500"/>
    </row>
    <row r="4501" spans="11:16" ht="12.75" customHeight="1" x14ac:dyDescent="0.2">
      <c r="K4501" s="69"/>
      <c r="L4501" s="69"/>
      <c r="M4501" s="69"/>
      <c r="N4501"/>
      <c r="O4501"/>
      <c r="P4501"/>
    </row>
    <row r="4502" spans="11:16" ht="12.75" customHeight="1" x14ac:dyDescent="0.2">
      <c r="K4502" s="69"/>
      <c r="L4502" s="69"/>
      <c r="M4502" s="69"/>
      <c r="N4502"/>
      <c r="O4502"/>
      <c r="P4502"/>
    </row>
    <row r="4503" spans="11:16" ht="12.75" customHeight="1" x14ac:dyDescent="0.2">
      <c r="K4503" s="69"/>
      <c r="L4503" s="69"/>
      <c r="M4503" s="69"/>
      <c r="N4503"/>
      <c r="O4503"/>
      <c r="P4503"/>
    </row>
    <row r="4504" spans="11:16" ht="12.75" customHeight="1" x14ac:dyDescent="0.2">
      <c r="K4504" s="69"/>
      <c r="L4504" s="69"/>
      <c r="M4504" s="69"/>
      <c r="N4504"/>
      <c r="O4504"/>
      <c r="P4504"/>
    </row>
    <row r="4505" spans="11:16" ht="12.75" customHeight="1" x14ac:dyDescent="0.2">
      <c r="K4505" s="69"/>
      <c r="L4505" s="69"/>
      <c r="M4505" s="69"/>
      <c r="N4505"/>
      <c r="O4505"/>
      <c r="P4505"/>
    </row>
    <row r="4506" spans="11:16" ht="12.75" customHeight="1" x14ac:dyDescent="0.2">
      <c r="K4506" s="69"/>
      <c r="L4506" s="69"/>
      <c r="M4506" s="69"/>
      <c r="N4506"/>
      <c r="O4506"/>
      <c r="P4506"/>
    </row>
    <row r="4507" spans="11:16" ht="12.75" customHeight="1" x14ac:dyDescent="0.2">
      <c r="K4507" s="69"/>
      <c r="L4507" s="69"/>
      <c r="M4507" s="69"/>
      <c r="N4507"/>
      <c r="O4507"/>
      <c r="P4507"/>
    </row>
    <row r="4508" spans="11:16" ht="12.75" customHeight="1" x14ac:dyDescent="0.2">
      <c r="K4508" s="69"/>
      <c r="L4508" s="69"/>
      <c r="M4508" s="69"/>
      <c r="N4508"/>
      <c r="O4508"/>
      <c r="P4508"/>
    </row>
    <row r="4509" spans="11:16" ht="12.75" customHeight="1" x14ac:dyDescent="0.2">
      <c r="K4509" s="69"/>
      <c r="L4509" s="69"/>
      <c r="M4509" s="69"/>
      <c r="N4509"/>
      <c r="O4509"/>
      <c r="P4509"/>
    </row>
    <row r="4510" spans="11:16" ht="12.75" customHeight="1" x14ac:dyDescent="0.2">
      <c r="K4510" s="69"/>
      <c r="L4510" s="69"/>
      <c r="M4510" s="69"/>
      <c r="N4510"/>
      <c r="O4510"/>
      <c r="P4510"/>
    </row>
    <row r="4511" spans="11:16" ht="12.75" customHeight="1" x14ac:dyDescent="0.2">
      <c r="K4511" s="69"/>
      <c r="L4511" s="69"/>
      <c r="M4511" s="69"/>
      <c r="N4511"/>
      <c r="O4511"/>
      <c r="P4511"/>
    </row>
    <row r="4512" spans="11:16" ht="12.75" customHeight="1" x14ac:dyDescent="0.2">
      <c r="K4512" s="69"/>
      <c r="L4512" s="69"/>
      <c r="M4512" s="69"/>
      <c r="N4512"/>
      <c r="O4512"/>
      <c r="P4512"/>
    </row>
    <row r="4513" spans="11:16" ht="12.75" customHeight="1" x14ac:dyDescent="0.2">
      <c r="K4513" s="69"/>
      <c r="L4513" s="69"/>
      <c r="M4513" s="69"/>
      <c r="N4513"/>
      <c r="O4513"/>
      <c r="P4513"/>
    </row>
    <row r="4514" spans="11:16" ht="12.75" customHeight="1" x14ac:dyDescent="0.2">
      <c r="K4514" s="69"/>
      <c r="L4514" s="69"/>
      <c r="M4514" s="69"/>
      <c r="N4514"/>
      <c r="O4514"/>
      <c r="P4514"/>
    </row>
    <row r="4515" spans="11:16" ht="12.75" customHeight="1" x14ac:dyDescent="0.2">
      <c r="K4515" s="69"/>
      <c r="L4515" s="69"/>
      <c r="M4515" s="69"/>
      <c r="N4515"/>
      <c r="O4515"/>
      <c r="P4515"/>
    </row>
    <row r="4516" spans="11:16" ht="12.75" customHeight="1" x14ac:dyDescent="0.2">
      <c r="K4516" s="69"/>
      <c r="L4516" s="69"/>
      <c r="M4516" s="69"/>
      <c r="N4516"/>
      <c r="O4516"/>
      <c r="P4516"/>
    </row>
    <row r="4517" spans="11:16" ht="12.75" customHeight="1" x14ac:dyDescent="0.2">
      <c r="K4517" s="69"/>
      <c r="L4517" s="69"/>
      <c r="M4517" s="69"/>
      <c r="N4517"/>
      <c r="O4517"/>
      <c r="P4517"/>
    </row>
    <row r="4518" spans="11:16" ht="12.75" customHeight="1" x14ac:dyDescent="0.2">
      <c r="K4518" s="69"/>
      <c r="L4518" s="69"/>
      <c r="M4518" s="69"/>
      <c r="N4518"/>
      <c r="O4518"/>
      <c r="P4518"/>
    </row>
    <row r="4519" spans="11:16" ht="12.75" customHeight="1" x14ac:dyDescent="0.2">
      <c r="K4519" s="69"/>
      <c r="L4519" s="69"/>
      <c r="M4519" s="69"/>
      <c r="N4519"/>
      <c r="O4519"/>
      <c r="P4519"/>
    </row>
    <row r="4520" spans="11:16" ht="12.75" customHeight="1" x14ac:dyDescent="0.2">
      <c r="K4520" s="69"/>
      <c r="L4520" s="69"/>
      <c r="M4520" s="69"/>
      <c r="N4520"/>
      <c r="O4520"/>
      <c r="P4520"/>
    </row>
    <row r="4521" spans="11:16" ht="12.75" customHeight="1" x14ac:dyDescent="0.2">
      <c r="K4521" s="69"/>
      <c r="L4521" s="69"/>
      <c r="M4521" s="69"/>
      <c r="N4521"/>
      <c r="O4521"/>
      <c r="P4521"/>
    </row>
    <row r="4522" spans="11:16" ht="12.75" customHeight="1" x14ac:dyDescent="0.2">
      <c r="K4522" s="69"/>
      <c r="L4522" s="69"/>
      <c r="M4522" s="69"/>
      <c r="N4522"/>
      <c r="O4522"/>
      <c r="P4522"/>
    </row>
    <row r="4523" spans="11:16" ht="12.75" customHeight="1" x14ac:dyDescent="0.2">
      <c r="K4523" s="69"/>
      <c r="L4523" s="69"/>
      <c r="M4523" s="69"/>
      <c r="N4523"/>
      <c r="O4523"/>
      <c r="P4523"/>
    </row>
    <row r="4524" spans="11:16" ht="12.75" customHeight="1" x14ac:dyDescent="0.2">
      <c r="K4524" s="69"/>
      <c r="L4524" s="69"/>
      <c r="M4524" s="69"/>
      <c r="N4524"/>
      <c r="O4524"/>
      <c r="P4524"/>
    </row>
    <row r="4525" spans="11:16" ht="12.75" customHeight="1" x14ac:dyDescent="0.2">
      <c r="K4525" s="69"/>
      <c r="L4525" s="69"/>
      <c r="M4525" s="69"/>
      <c r="N4525"/>
      <c r="O4525"/>
      <c r="P4525"/>
    </row>
    <row r="4526" spans="11:16" ht="12.75" customHeight="1" x14ac:dyDescent="0.2">
      <c r="K4526" s="69"/>
      <c r="L4526" s="69"/>
      <c r="M4526" s="69"/>
      <c r="N4526"/>
      <c r="O4526"/>
      <c r="P4526"/>
    </row>
    <row r="4527" spans="11:16" ht="12.75" customHeight="1" x14ac:dyDescent="0.2">
      <c r="K4527" s="69"/>
      <c r="L4527" s="69"/>
      <c r="M4527" s="69"/>
      <c r="N4527"/>
      <c r="O4527"/>
      <c r="P4527"/>
    </row>
    <row r="4528" spans="11:16" ht="12.75" customHeight="1" x14ac:dyDescent="0.2">
      <c r="K4528" s="69"/>
      <c r="L4528" s="69"/>
      <c r="M4528" s="69"/>
      <c r="N4528"/>
      <c r="O4528"/>
      <c r="P4528"/>
    </row>
    <row r="4529" spans="11:16" ht="12.75" customHeight="1" x14ac:dyDescent="0.2">
      <c r="K4529" s="69"/>
      <c r="L4529" s="69"/>
      <c r="M4529" s="69"/>
      <c r="N4529"/>
      <c r="O4529"/>
      <c r="P4529"/>
    </row>
    <row r="4530" spans="11:16" ht="12.75" customHeight="1" x14ac:dyDescent="0.2">
      <c r="K4530" s="69"/>
      <c r="L4530" s="69"/>
      <c r="M4530" s="69"/>
      <c r="N4530"/>
      <c r="O4530"/>
      <c r="P4530"/>
    </row>
    <row r="4531" spans="11:16" ht="12.75" customHeight="1" x14ac:dyDescent="0.2">
      <c r="K4531" s="69"/>
      <c r="L4531" s="69"/>
      <c r="M4531" s="69"/>
      <c r="N4531"/>
      <c r="O4531"/>
      <c r="P4531"/>
    </row>
    <row r="4532" spans="11:16" ht="12.75" customHeight="1" x14ac:dyDescent="0.2">
      <c r="K4532" s="69"/>
      <c r="L4532" s="69"/>
      <c r="M4532" s="69"/>
      <c r="N4532"/>
      <c r="O4532"/>
      <c r="P4532"/>
    </row>
    <row r="4533" spans="11:16" ht="12.75" customHeight="1" x14ac:dyDescent="0.2">
      <c r="K4533" s="69"/>
      <c r="L4533" s="69"/>
      <c r="M4533" s="69"/>
      <c r="N4533"/>
      <c r="O4533"/>
      <c r="P4533"/>
    </row>
    <row r="4534" spans="11:16" ht="12.75" customHeight="1" x14ac:dyDescent="0.2">
      <c r="K4534" s="69"/>
      <c r="L4534" s="69"/>
      <c r="M4534" s="69"/>
      <c r="N4534"/>
      <c r="O4534"/>
      <c r="P4534"/>
    </row>
    <row r="4535" spans="11:16" ht="12.75" customHeight="1" x14ac:dyDescent="0.2">
      <c r="K4535" s="69"/>
      <c r="L4535" s="69"/>
      <c r="M4535" s="69"/>
      <c r="N4535"/>
      <c r="O4535"/>
      <c r="P4535"/>
    </row>
    <row r="4536" spans="11:16" ht="12.75" customHeight="1" x14ac:dyDescent="0.2">
      <c r="K4536" s="69"/>
      <c r="L4536" s="69"/>
      <c r="M4536" s="69"/>
      <c r="N4536"/>
      <c r="O4536"/>
      <c r="P4536"/>
    </row>
    <row r="4537" spans="11:16" ht="12.75" customHeight="1" x14ac:dyDescent="0.2">
      <c r="K4537" s="69"/>
      <c r="L4537" s="69"/>
      <c r="M4537" s="69"/>
      <c r="N4537"/>
      <c r="O4537"/>
      <c r="P4537"/>
    </row>
    <row r="4538" spans="11:16" ht="12.75" customHeight="1" x14ac:dyDescent="0.2">
      <c r="K4538" s="69"/>
      <c r="L4538" s="69"/>
      <c r="M4538" s="69"/>
      <c r="N4538"/>
      <c r="O4538"/>
      <c r="P4538"/>
    </row>
    <row r="4539" spans="11:16" ht="12.75" customHeight="1" x14ac:dyDescent="0.2">
      <c r="K4539" s="69"/>
      <c r="L4539" s="69"/>
      <c r="M4539" s="69"/>
      <c r="N4539"/>
      <c r="O4539"/>
      <c r="P4539"/>
    </row>
    <row r="4540" spans="11:16" ht="12.75" customHeight="1" x14ac:dyDescent="0.2">
      <c r="K4540" s="69"/>
      <c r="L4540" s="69"/>
      <c r="M4540" s="69"/>
      <c r="N4540"/>
      <c r="O4540"/>
      <c r="P4540"/>
    </row>
    <row r="4541" spans="11:16" ht="12.75" customHeight="1" x14ac:dyDescent="0.2">
      <c r="K4541" s="69"/>
      <c r="L4541" s="69"/>
      <c r="M4541" s="69"/>
      <c r="N4541"/>
      <c r="O4541"/>
      <c r="P4541"/>
    </row>
    <row r="4542" spans="11:16" ht="12.75" customHeight="1" x14ac:dyDescent="0.2">
      <c r="K4542" s="69"/>
      <c r="L4542" s="69"/>
      <c r="M4542" s="69"/>
      <c r="N4542"/>
      <c r="O4542"/>
      <c r="P4542"/>
    </row>
    <row r="4543" spans="11:16" ht="12.75" customHeight="1" x14ac:dyDescent="0.2">
      <c r="K4543" s="69"/>
      <c r="L4543" s="69"/>
      <c r="M4543" s="69"/>
      <c r="N4543"/>
      <c r="O4543"/>
      <c r="P4543"/>
    </row>
    <row r="4544" spans="11:16" ht="12.75" customHeight="1" x14ac:dyDescent="0.2">
      <c r="K4544" s="69"/>
      <c r="L4544" s="69"/>
      <c r="M4544" s="69"/>
      <c r="N4544"/>
      <c r="O4544"/>
      <c r="P4544"/>
    </row>
    <row r="4545" spans="11:16" ht="12.75" customHeight="1" x14ac:dyDescent="0.2">
      <c r="K4545" s="69"/>
      <c r="L4545" s="69"/>
      <c r="M4545" s="69"/>
      <c r="N4545"/>
      <c r="O4545"/>
      <c r="P4545"/>
    </row>
    <row r="4546" spans="11:16" ht="12.75" customHeight="1" x14ac:dyDescent="0.2">
      <c r="K4546" s="69"/>
      <c r="L4546" s="69"/>
      <c r="M4546" s="69"/>
      <c r="N4546"/>
      <c r="O4546"/>
      <c r="P4546"/>
    </row>
    <row r="4547" spans="11:16" ht="12.75" customHeight="1" x14ac:dyDescent="0.2">
      <c r="K4547" s="69"/>
      <c r="L4547" s="69"/>
      <c r="M4547" s="69"/>
      <c r="N4547"/>
      <c r="O4547"/>
      <c r="P4547"/>
    </row>
    <row r="4548" spans="11:16" ht="12.75" customHeight="1" x14ac:dyDescent="0.2">
      <c r="K4548" s="69"/>
      <c r="L4548" s="69"/>
      <c r="M4548" s="69"/>
      <c r="N4548"/>
      <c r="O4548"/>
      <c r="P4548"/>
    </row>
    <row r="4549" spans="11:16" ht="12.75" customHeight="1" x14ac:dyDescent="0.2">
      <c r="K4549" s="69"/>
      <c r="L4549" s="69"/>
      <c r="M4549" s="69"/>
      <c r="N4549"/>
      <c r="O4549"/>
      <c r="P4549"/>
    </row>
    <row r="4550" spans="11:16" ht="12.75" customHeight="1" x14ac:dyDescent="0.2">
      <c r="K4550" s="69"/>
      <c r="L4550" s="69"/>
      <c r="M4550" s="69"/>
      <c r="N4550"/>
      <c r="O4550"/>
      <c r="P4550"/>
    </row>
    <row r="4551" spans="11:16" ht="12.75" customHeight="1" x14ac:dyDescent="0.2">
      <c r="K4551" s="69"/>
      <c r="L4551" s="69"/>
      <c r="M4551" s="69"/>
      <c r="N4551"/>
      <c r="O4551"/>
      <c r="P4551"/>
    </row>
    <row r="4552" spans="11:16" ht="12.75" customHeight="1" x14ac:dyDescent="0.2">
      <c r="K4552" s="69"/>
      <c r="L4552" s="69"/>
      <c r="M4552" s="69"/>
      <c r="N4552"/>
      <c r="O4552"/>
      <c r="P4552"/>
    </row>
    <row r="4553" spans="11:16" ht="12.75" customHeight="1" x14ac:dyDescent="0.2">
      <c r="K4553" s="69"/>
      <c r="L4553" s="69"/>
      <c r="M4553" s="69"/>
      <c r="N4553"/>
      <c r="O4553"/>
      <c r="P4553"/>
    </row>
    <row r="4554" spans="11:16" ht="12.75" customHeight="1" x14ac:dyDescent="0.2">
      <c r="K4554" s="69"/>
      <c r="L4554" s="69"/>
      <c r="M4554" s="69"/>
      <c r="N4554"/>
      <c r="O4554"/>
      <c r="P4554"/>
    </row>
    <row r="4555" spans="11:16" ht="12.75" customHeight="1" x14ac:dyDescent="0.2">
      <c r="K4555" s="69"/>
      <c r="L4555" s="69"/>
      <c r="M4555" s="69"/>
      <c r="N4555"/>
      <c r="O4555"/>
      <c r="P4555"/>
    </row>
    <row r="4556" spans="11:16" ht="12.75" customHeight="1" x14ac:dyDescent="0.2">
      <c r="K4556" s="69"/>
      <c r="L4556" s="69"/>
      <c r="M4556" s="69"/>
      <c r="N4556"/>
      <c r="O4556"/>
      <c r="P4556"/>
    </row>
    <row r="4557" spans="11:16" ht="12.75" customHeight="1" x14ac:dyDescent="0.2">
      <c r="K4557" s="69"/>
      <c r="L4557" s="69"/>
      <c r="M4557" s="69"/>
      <c r="N4557"/>
      <c r="O4557"/>
      <c r="P4557"/>
    </row>
    <row r="4558" spans="11:16" ht="12.75" customHeight="1" x14ac:dyDescent="0.2">
      <c r="K4558" s="69"/>
      <c r="L4558" s="69"/>
      <c r="M4558" s="69"/>
      <c r="N4558"/>
      <c r="O4558"/>
      <c r="P4558"/>
    </row>
    <row r="4559" spans="11:16" ht="12.75" customHeight="1" x14ac:dyDescent="0.2">
      <c r="K4559" s="69"/>
      <c r="L4559" s="69"/>
      <c r="M4559" s="69"/>
      <c r="N4559"/>
      <c r="O4559"/>
      <c r="P4559"/>
    </row>
    <row r="4560" spans="11:16" ht="12.75" customHeight="1" x14ac:dyDescent="0.2">
      <c r="K4560" s="69"/>
      <c r="L4560" s="69"/>
      <c r="M4560" s="69"/>
      <c r="N4560"/>
      <c r="O4560"/>
      <c r="P4560"/>
    </row>
    <row r="4561" spans="11:16" ht="12.75" customHeight="1" x14ac:dyDescent="0.2">
      <c r="K4561" s="69"/>
      <c r="L4561" s="69"/>
      <c r="M4561" s="69"/>
      <c r="N4561"/>
      <c r="O4561"/>
      <c r="P4561"/>
    </row>
    <row r="4562" spans="11:16" ht="12.75" customHeight="1" x14ac:dyDescent="0.2">
      <c r="K4562" s="69"/>
      <c r="L4562" s="69"/>
      <c r="M4562" s="69"/>
      <c r="N4562"/>
      <c r="O4562"/>
      <c r="P4562"/>
    </row>
    <row r="4563" spans="11:16" ht="12.75" customHeight="1" x14ac:dyDescent="0.2">
      <c r="K4563" s="69"/>
      <c r="L4563" s="69"/>
      <c r="M4563" s="69"/>
      <c r="N4563"/>
      <c r="O4563"/>
      <c r="P4563"/>
    </row>
    <row r="4564" spans="11:16" ht="12.75" customHeight="1" x14ac:dyDescent="0.2">
      <c r="K4564" s="69"/>
      <c r="L4564" s="69"/>
      <c r="M4564" s="69"/>
      <c r="N4564"/>
      <c r="O4564"/>
      <c r="P4564"/>
    </row>
    <row r="4565" spans="11:16" ht="12.75" customHeight="1" x14ac:dyDescent="0.2">
      <c r="K4565" s="69"/>
      <c r="L4565" s="69"/>
      <c r="M4565" s="69"/>
      <c r="N4565"/>
      <c r="O4565"/>
      <c r="P4565"/>
    </row>
    <row r="4566" spans="11:16" ht="12.75" customHeight="1" x14ac:dyDescent="0.2">
      <c r="K4566" s="69"/>
      <c r="L4566" s="69"/>
      <c r="M4566" s="69"/>
      <c r="N4566"/>
      <c r="O4566"/>
      <c r="P4566"/>
    </row>
    <row r="4567" spans="11:16" ht="12.75" customHeight="1" x14ac:dyDescent="0.2">
      <c r="K4567" s="69"/>
      <c r="L4567" s="69"/>
      <c r="M4567" s="69"/>
      <c r="N4567"/>
      <c r="O4567"/>
      <c r="P4567"/>
    </row>
    <row r="4568" spans="11:16" ht="12.75" customHeight="1" x14ac:dyDescent="0.2">
      <c r="K4568" s="69"/>
      <c r="L4568" s="69"/>
      <c r="M4568" s="69"/>
      <c r="N4568"/>
      <c r="O4568"/>
      <c r="P4568"/>
    </row>
    <row r="4569" spans="11:16" ht="12.75" customHeight="1" x14ac:dyDescent="0.2">
      <c r="K4569" s="69"/>
      <c r="L4569" s="69"/>
      <c r="M4569" s="69"/>
      <c r="N4569"/>
      <c r="O4569"/>
      <c r="P4569"/>
    </row>
    <row r="4570" spans="11:16" ht="12.75" customHeight="1" x14ac:dyDescent="0.2">
      <c r="K4570" s="69"/>
      <c r="L4570" s="69"/>
      <c r="M4570" s="69"/>
      <c r="N4570"/>
      <c r="O4570"/>
      <c r="P4570"/>
    </row>
    <row r="4571" spans="11:16" ht="12.75" customHeight="1" x14ac:dyDescent="0.2">
      <c r="K4571" s="69"/>
      <c r="L4571" s="69"/>
      <c r="M4571" s="69"/>
      <c r="N4571"/>
      <c r="O4571"/>
      <c r="P4571"/>
    </row>
    <row r="4572" spans="11:16" ht="12.75" customHeight="1" x14ac:dyDescent="0.2">
      <c r="K4572" s="69"/>
      <c r="L4572" s="69"/>
      <c r="M4572" s="69"/>
      <c r="N4572"/>
      <c r="O4572"/>
      <c r="P4572"/>
    </row>
    <row r="4573" spans="11:16" ht="12.75" customHeight="1" x14ac:dyDescent="0.2">
      <c r="K4573" s="69"/>
      <c r="L4573" s="69"/>
      <c r="M4573" s="69"/>
      <c r="N4573"/>
      <c r="O4573"/>
      <c r="P4573"/>
    </row>
    <row r="4574" spans="11:16" ht="12.75" customHeight="1" x14ac:dyDescent="0.2">
      <c r="K4574" s="69"/>
      <c r="L4574" s="69"/>
      <c r="M4574" s="69"/>
      <c r="N4574"/>
      <c r="O4574"/>
      <c r="P4574"/>
    </row>
    <row r="4575" spans="11:16" ht="12.75" customHeight="1" x14ac:dyDescent="0.2">
      <c r="K4575" s="69"/>
      <c r="L4575" s="69"/>
      <c r="M4575" s="69"/>
      <c r="N4575"/>
      <c r="O4575"/>
      <c r="P4575"/>
    </row>
    <row r="4576" spans="11:16" ht="12.75" customHeight="1" x14ac:dyDescent="0.2">
      <c r="K4576" s="69"/>
      <c r="L4576" s="69"/>
      <c r="M4576" s="69"/>
      <c r="N4576"/>
      <c r="O4576"/>
      <c r="P4576"/>
    </row>
    <row r="4577" spans="11:16" ht="12.75" customHeight="1" x14ac:dyDescent="0.2">
      <c r="K4577" s="69"/>
      <c r="L4577" s="69"/>
      <c r="M4577" s="69"/>
      <c r="N4577"/>
      <c r="O4577"/>
      <c r="P4577"/>
    </row>
    <row r="4578" spans="11:16" ht="12.75" customHeight="1" x14ac:dyDescent="0.2">
      <c r="K4578" s="69"/>
      <c r="L4578" s="69"/>
      <c r="M4578" s="69"/>
      <c r="N4578"/>
      <c r="O4578"/>
      <c r="P4578"/>
    </row>
    <row r="4579" spans="11:16" ht="12.75" customHeight="1" x14ac:dyDescent="0.2">
      <c r="K4579" s="69"/>
      <c r="L4579" s="69"/>
      <c r="M4579" s="69"/>
      <c r="N4579"/>
      <c r="O4579"/>
      <c r="P4579"/>
    </row>
    <row r="4580" spans="11:16" ht="12.75" customHeight="1" x14ac:dyDescent="0.2">
      <c r="K4580" s="69"/>
      <c r="L4580" s="69"/>
      <c r="M4580" s="69"/>
      <c r="N4580"/>
      <c r="O4580"/>
      <c r="P4580"/>
    </row>
    <row r="4581" spans="11:16" ht="12.75" customHeight="1" x14ac:dyDescent="0.2">
      <c r="K4581" s="69"/>
      <c r="L4581" s="69"/>
      <c r="M4581" s="69"/>
      <c r="N4581"/>
      <c r="O4581"/>
      <c r="P4581"/>
    </row>
    <row r="4582" spans="11:16" ht="12.75" customHeight="1" x14ac:dyDescent="0.2">
      <c r="K4582" s="69"/>
      <c r="L4582" s="69"/>
      <c r="M4582" s="69"/>
      <c r="N4582"/>
      <c r="O4582"/>
      <c r="P4582"/>
    </row>
    <row r="4583" spans="11:16" ht="12.75" customHeight="1" x14ac:dyDescent="0.2">
      <c r="K4583" s="69"/>
      <c r="L4583" s="69"/>
      <c r="M4583" s="69"/>
      <c r="N4583"/>
      <c r="O4583"/>
      <c r="P4583"/>
    </row>
    <row r="4584" spans="11:16" ht="12.75" customHeight="1" x14ac:dyDescent="0.2">
      <c r="K4584" s="69"/>
      <c r="L4584" s="69"/>
      <c r="M4584" s="69"/>
      <c r="N4584"/>
      <c r="O4584"/>
      <c r="P4584"/>
    </row>
    <row r="4585" spans="11:16" ht="12.75" customHeight="1" x14ac:dyDescent="0.2">
      <c r="K4585" s="69"/>
      <c r="L4585" s="69"/>
      <c r="M4585" s="69"/>
      <c r="N4585"/>
      <c r="O4585"/>
      <c r="P4585"/>
    </row>
    <row r="4586" spans="11:16" ht="12.75" customHeight="1" x14ac:dyDescent="0.2">
      <c r="K4586" s="69"/>
      <c r="L4586" s="69"/>
      <c r="M4586" s="69"/>
      <c r="N4586"/>
      <c r="O4586"/>
      <c r="P4586"/>
    </row>
    <row r="4587" spans="11:16" ht="12.75" customHeight="1" x14ac:dyDescent="0.2">
      <c r="K4587" s="69"/>
      <c r="L4587" s="69"/>
      <c r="M4587" s="69"/>
      <c r="N4587"/>
      <c r="O4587"/>
      <c r="P4587"/>
    </row>
    <row r="4588" spans="11:16" ht="12.75" customHeight="1" x14ac:dyDescent="0.2">
      <c r="K4588" s="69"/>
      <c r="L4588" s="69"/>
      <c r="M4588" s="69"/>
      <c r="N4588"/>
      <c r="O4588"/>
      <c r="P4588"/>
    </row>
    <row r="4589" spans="11:16" ht="12.75" customHeight="1" x14ac:dyDescent="0.2">
      <c r="K4589" s="69"/>
      <c r="L4589" s="69"/>
      <c r="M4589" s="69"/>
      <c r="N4589"/>
      <c r="O4589"/>
      <c r="P4589"/>
    </row>
    <row r="4590" spans="11:16" ht="12.75" customHeight="1" x14ac:dyDescent="0.2">
      <c r="K4590" s="69"/>
      <c r="L4590" s="69"/>
      <c r="M4590" s="69"/>
      <c r="N4590"/>
      <c r="O4590"/>
      <c r="P4590"/>
    </row>
    <row r="4591" spans="11:16" ht="12.75" customHeight="1" x14ac:dyDescent="0.2">
      <c r="K4591" s="69"/>
      <c r="L4591" s="69"/>
      <c r="M4591" s="69"/>
      <c r="N4591"/>
      <c r="O4591"/>
      <c r="P4591"/>
    </row>
    <row r="4592" spans="11:16" ht="12.75" customHeight="1" x14ac:dyDescent="0.2">
      <c r="K4592" s="69"/>
      <c r="L4592" s="69"/>
      <c r="M4592" s="69"/>
      <c r="N4592"/>
      <c r="O4592"/>
      <c r="P4592"/>
    </row>
    <row r="4593" spans="11:16" ht="12.75" customHeight="1" x14ac:dyDescent="0.2">
      <c r="K4593" s="69"/>
      <c r="L4593" s="69"/>
      <c r="M4593" s="69"/>
      <c r="N4593"/>
      <c r="O4593"/>
      <c r="P4593"/>
    </row>
    <row r="4594" spans="11:16" ht="12.75" customHeight="1" x14ac:dyDescent="0.2">
      <c r="K4594" s="69"/>
      <c r="L4594" s="69"/>
      <c r="M4594" s="69"/>
      <c r="N4594"/>
      <c r="O4594"/>
      <c r="P4594"/>
    </row>
    <row r="4595" spans="11:16" ht="12.75" customHeight="1" x14ac:dyDescent="0.2">
      <c r="K4595" s="69"/>
      <c r="L4595" s="69"/>
      <c r="M4595" s="69"/>
      <c r="N4595"/>
      <c r="O4595"/>
      <c r="P4595"/>
    </row>
    <row r="4596" spans="11:16" ht="12.75" customHeight="1" x14ac:dyDescent="0.2">
      <c r="K4596" s="69"/>
      <c r="L4596" s="69"/>
      <c r="M4596" s="69"/>
      <c r="N4596"/>
      <c r="O4596"/>
      <c r="P4596"/>
    </row>
    <row r="4597" spans="11:16" ht="12.75" customHeight="1" x14ac:dyDescent="0.2">
      <c r="K4597" s="69"/>
      <c r="L4597" s="69"/>
      <c r="M4597" s="69"/>
      <c r="N4597"/>
      <c r="O4597"/>
      <c r="P4597"/>
    </row>
    <row r="4598" spans="11:16" ht="12.75" customHeight="1" x14ac:dyDescent="0.2">
      <c r="K4598" s="69"/>
      <c r="L4598" s="69"/>
      <c r="M4598" s="69"/>
      <c r="N4598"/>
      <c r="O4598"/>
      <c r="P4598"/>
    </row>
    <row r="4599" spans="11:16" ht="12.75" customHeight="1" x14ac:dyDescent="0.2">
      <c r="K4599" s="69"/>
      <c r="L4599" s="69"/>
      <c r="M4599" s="69"/>
      <c r="N4599"/>
      <c r="O4599"/>
      <c r="P4599"/>
    </row>
    <row r="4600" spans="11:16" ht="12.75" customHeight="1" x14ac:dyDescent="0.2">
      <c r="K4600" s="69"/>
      <c r="L4600" s="69"/>
      <c r="M4600" s="69"/>
      <c r="N4600"/>
      <c r="O4600"/>
      <c r="P4600"/>
    </row>
    <row r="4601" spans="11:16" ht="12.75" customHeight="1" x14ac:dyDescent="0.2">
      <c r="K4601" s="69"/>
      <c r="L4601" s="69"/>
      <c r="M4601" s="69"/>
      <c r="N4601"/>
      <c r="O4601"/>
      <c r="P4601"/>
    </row>
    <row r="4602" spans="11:16" ht="12.75" customHeight="1" x14ac:dyDescent="0.2">
      <c r="K4602" s="69"/>
      <c r="L4602" s="69"/>
      <c r="M4602" s="69"/>
      <c r="N4602"/>
      <c r="O4602"/>
      <c r="P4602"/>
    </row>
    <row r="4603" spans="11:16" ht="12.75" customHeight="1" x14ac:dyDescent="0.2">
      <c r="K4603" s="69"/>
      <c r="L4603" s="69"/>
      <c r="M4603" s="69"/>
      <c r="N4603"/>
      <c r="O4603"/>
      <c r="P4603"/>
    </row>
    <row r="4604" spans="11:16" ht="12.75" customHeight="1" x14ac:dyDescent="0.2">
      <c r="K4604" s="69"/>
      <c r="L4604" s="69"/>
      <c r="M4604" s="69"/>
      <c r="N4604"/>
      <c r="O4604"/>
      <c r="P4604"/>
    </row>
    <row r="4605" spans="11:16" ht="12.75" customHeight="1" x14ac:dyDescent="0.2">
      <c r="K4605" s="69"/>
      <c r="L4605" s="69"/>
      <c r="M4605" s="69"/>
      <c r="N4605"/>
      <c r="O4605"/>
      <c r="P4605"/>
    </row>
    <row r="4606" spans="11:16" ht="12.75" customHeight="1" x14ac:dyDescent="0.2">
      <c r="K4606" s="69"/>
      <c r="L4606" s="69"/>
      <c r="M4606" s="69"/>
      <c r="N4606"/>
      <c r="O4606"/>
      <c r="P4606"/>
    </row>
    <row r="4607" spans="11:16" ht="12.75" customHeight="1" x14ac:dyDescent="0.2">
      <c r="K4607" s="69"/>
      <c r="L4607" s="69"/>
      <c r="M4607" s="69"/>
      <c r="N4607"/>
      <c r="O4607"/>
      <c r="P4607"/>
    </row>
    <row r="4608" spans="11:16" ht="12.75" customHeight="1" x14ac:dyDescent="0.2">
      <c r="K4608" s="69"/>
      <c r="L4608" s="69"/>
      <c r="M4608" s="69"/>
      <c r="N4608"/>
      <c r="O4608"/>
      <c r="P4608"/>
    </row>
    <row r="4609" spans="11:16" ht="12.75" customHeight="1" x14ac:dyDescent="0.2">
      <c r="K4609" s="69"/>
      <c r="L4609" s="69"/>
      <c r="M4609" s="69"/>
      <c r="N4609"/>
      <c r="O4609"/>
      <c r="P4609"/>
    </row>
    <row r="4610" spans="11:16" ht="12.75" customHeight="1" x14ac:dyDescent="0.2">
      <c r="K4610" s="69"/>
      <c r="L4610" s="69"/>
      <c r="M4610" s="69"/>
      <c r="N4610"/>
      <c r="O4610"/>
      <c r="P4610"/>
    </row>
    <row r="4611" spans="11:16" ht="12.75" customHeight="1" x14ac:dyDescent="0.2">
      <c r="K4611" s="69"/>
      <c r="L4611" s="69"/>
      <c r="M4611" s="69"/>
      <c r="N4611"/>
      <c r="O4611"/>
      <c r="P4611"/>
    </row>
    <row r="4612" spans="11:16" ht="12.75" customHeight="1" x14ac:dyDescent="0.2">
      <c r="K4612" s="69"/>
      <c r="L4612" s="69"/>
      <c r="M4612" s="69"/>
      <c r="N4612"/>
      <c r="O4612"/>
      <c r="P4612"/>
    </row>
    <row r="4613" spans="11:16" ht="12.75" customHeight="1" x14ac:dyDescent="0.2">
      <c r="K4613" s="69"/>
      <c r="L4613" s="69"/>
      <c r="M4613" s="69"/>
      <c r="N4613"/>
      <c r="O4613"/>
      <c r="P4613"/>
    </row>
    <row r="4614" spans="11:16" ht="12.75" customHeight="1" x14ac:dyDescent="0.2">
      <c r="K4614" s="69"/>
      <c r="L4614" s="69"/>
      <c r="M4614" s="69"/>
      <c r="N4614"/>
      <c r="O4614"/>
      <c r="P4614"/>
    </row>
    <row r="4615" spans="11:16" ht="12.75" customHeight="1" x14ac:dyDescent="0.2">
      <c r="K4615" s="69"/>
      <c r="L4615" s="69"/>
      <c r="M4615" s="69"/>
      <c r="N4615"/>
      <c r="O4615"/>
      <c r="P4615"/>
    </row>
    <row r="4616" spans="11:16" ht="12.75" customHeight="1" x14ac:dyDescent="0.2">
      <c r="K4616" s="69"/>
      <c r="L4616" s="69"/>
      <c r="M4616" s="69"/>
      <c r="N4616"/>
      <c r="O4616"/>
      <c r="P4616"/>
    </row>
    <row r="4617" spans="11:16" ht="12.75" customHeight="1" x14ac:dyDescent="0.2">
      <c r="K4617" s="69"/>
      <c r="L4617" s="69"/>
      <c r="M4617" s="69"/>
      <c r="N4617"/>
      <c r="O4617"/>
      <c r="P4617"/>
    </row>
    <row r="4618" spans="11:16" ht="12.75" customHeight="1" x14ac:dyDescent="0.2">
      <c r="K4618" s="69"/>
      <c r="L4618" s="69"/>
      <c r="M4618" s="69"/>
      <c r="N4618"/>
      <c r="O4618"/>
      <c r="P4618"/>
    </row>
    <row r="4619" spans="11:16" ht="12.75" customHeight="1" x14ac:dyDescent="0.2">
      <c r="K4619" s="69"/>
      <c r="L4619" s="69"/>
      <c r="M4619" s="69"/>
      <c r="N4619"/>
      <c r="O4619"/>
      <c r="P4619"/>
    </row>
    <row r="4620" spans="11:16" ht="12.75" customHeight="1" x14ac:dyDescent="0.2">
      <c r="K4620" s="69"/>
      <c r="L4620" s="69"/>
      <c r="M4620" s="69"/>
      <c r="N4620"/>
      <c r="O4620"/>
      <c r="P4620"/>
    </row>
    <row r="4621" spans="11:16" ht="12.75" customHeight="1" x14ac:dyDescent="0.2">
      <c r="K4621" s="69"/>
      <c r="L4621" s="69"/>
      <c r="M4621" s="69"/>
      <c r="N4621"/>
      <c r="O4621"/>
      <c r="P4621"/>
    </row>
    <row r="4622" spans="11:16" ht="12.75" customHeight="1" x14ac:dyDescent="0.2">
      <c r="K4622" s="69"/>
      <c r="L4622" s="69"/>
      <c r="M4622" s="69"/>
      <c r="N4622"/>
      <c r="O4622"/>
      <c r="P4622"/>
    </row>
    <row r="4623" spans="11:16" ht="12.75" customHeight="1" x14ac:dyDescent="0.2">
      <c r="K4623" s="69"/>
      <c r="L4623" s="69"/>
      <c r="M4623" s="69"/>
      <c r="N4623"/>
      <c r="O4623"/>
      <c r="P4623"/>
    </row>
    <row r="4624" spans="11:16" ht="12.75" customHeight="1" x14ac:dyDescent="0.2">
      <c r="K4624" s="69"/>
      <c r="L4624" s="69"/>
      <c r="M4624" s="69"/>
      <c r="N4624"/>
      <c r="O4624"/>
      <c r="P4624"/>
    </row>
    <row r="4625" spans="11:16" ht="12.75" customHeight="1" x14ac:dyDescent="0.2">
      <c r="K4625" s="69"/>
      <c r="L4625" s="69"/>
      <c r="M4625" s="69"/>
      <c r="N4625"/>
      <c r="O4625"/>
      <c r="P4625"/>
    </row>
    <row r="4626" spans="11:16" ht="12.75" customHeight="1" x14ac:dyDescent="0.2">
      <c r="K4626" s="69"/>
      <c r="L4626" s="69"/>
      <c r="M4626" s="69"/>
      <c r="N4626"/>
      <c r="O4626"/>
      <c r="P4626"/>
    </row>
    <row r="4627" spans="11:16" ht="12.75" customHeight="1" x14ac:dyDescent="0.2">
      <c r="K4627" s="69"/>
      <c r="L4627" s="69"/>
      <c r="M4627" s="69"/>
      <c r="N4627"/>
      <c r="O4627"/>
      <c r="P4627"/>
    </row>
    <row r="4628" spans="11:16" ht="12.75" customHeight="1" x14ac:dyDescent="0.2">
      <c r="K4628" s="69"/>
      <c r="L4628" s="69"/>
      <c r="M4628" s="69"/>
      <c r="N4628"/>
      <c r="O4628"/>
      <c r="P4628"/>
    </row>
    <row r="4629" spans="11:16" ht="12.75" customHeight="1" x14ac:dyDescent="0.2">
      <c r="K4629" s="69"/>
      <c r="L4629" s="69"/>
      <c r="M4629" s="69"/>
      <c r="N4629"/>
      <c r="O4629"/>
      <c r="P4629"/>
    </row>
    <row r="4630" spans="11:16" ht="12.75" customHeight="1" x14ac:dyDescent="0.2">
      <c r="K4630" s="69"/>
      <c r="L4630" s="69"/>
      <c r="M4630" s="69"/>
      <c r="N4630"/>
      <c r="O4630"/>
      <c r="P4630"/>
    </row>
    <row r="4631" spans="11:16" ht="12.75" customHeight="1" x14ac:dyDescent="0.2">
      <c r="K4631" s="69"/>
      <c r="L4631" s="69"/>
      <c r="M4631" s="69"/>
      <c r="N4631"/>
      <c r="O4631"/>
      <c r="P4631"/>
    </row>
    <row r="4632" spans="11:16" ht="12.75" customHeight="1" x14ac:dyDescent="0.2">
      <c r="K4632" s="69"/>
      <c r="L4632" s="69"/>
      <c r="M4632" s="69"/>
      <c r="N4632"/>
      <c r="O4632"/>
      <c r="P4632"/>
    </row>
    <row r="4633" spans="11:16" ht="12.75" customHeight="1" x14ac:dyDescent="0.2">
      <c r="K4633" s="69"/>
      <c r="L4633" s="69"/>
      <c r="M4633" s="69"/>
      <c r="N4633"/>
      <c r="O4633"/>
      <c r="P4633"/>
    </row>
    <row r="4634" spans="11:16" ht="12.75" customHeight="1" x14ac:dyDescent="0.2">
      <c r="K4634" s="69"/>
      <c r="L4634" s="69"/>
      <c r="M4634" s="69"/>
      <c r="N4634"/>
      <c r="O4634"/>
      <c r="P4634"/>
    </row>
    <row r="4635" spans="11:16" ht="12.75" customHeight="1" x14ac:dyDescent="0.2">
      <c r="K4635" s="69"/>
      <c r="L4635" s="69"/>
      <c r="M4635" s="69"/>
      <c r="N4635"/>
      <c r="O4635"/>
      <c r="P4635"/>
    </row>
    <row r="4636" spans="11:16" ht="12.75" customHeight="1" x14ac:dyDescent="0.2">
      <c r="K4636" s="69"/>
      <c r="L4636" s="69"/>
      <c r="M4636" s="69"/>
      <c r="N4636"/>
      <c r="O4636"/>
      <c r="P4636"/>
    </row>
    <row r="4637" spans="11:16" ht="12.75" customHeight="1" x14ac:dyDescent="0.2">
      <c r="K4637" s="69"/>
      <c r="L4637" s="69"/>
      <c r="M4637" s="69"/>
      <c r="N4637"/>
      <c r="O4637"/>
      <c r="P4637"/>
    </row>
    <row r="4638" spans="11:16" ht="12.75" customHeight="1" x14ac:dyDescent="0.2">
      <c r="K4638" s="69"/>
      <c r="L4638" s="69"/>
      <c r="M4638" s="69"/>
      <c r="N4638"/>
      <c r="O4638"/>
      <c r="P4638"/>
    </row>
    <row r="4639" spans="11:16" ht="12.75" customHeight="1" x14ac:dyDescent="0.2">
      <c r="K4639" s="69"/>
      <c r="L4639" s="69"/>
      <c r="M4639" s="69"/>
      <c r="N4639"/>
      <c r="O4639"/>
      <c r="P4639"/>
    </row>
    <row r="4640" spans="11:16" ht="12.75" customHeight="1" x14ac:dyDescent="0.2">
      <c r="K4640" s="69"/>
      <c r="L4640" s="69"/>
      <c r="M4640" s="69"/>
      <c r="N4640"/>
      <c r="O4640"/>
      <c r="P4640"/>
    </row>
    <row r="4641" spans="11:16" ht="12.75" customHeight="1" x14ac:dyDescent="0.2">
      <c r="K4641" s="69"/>
      <c r="L4641" s="69"/>
      <c r="M4641" s="69"/>
      <c r="N4641"/>
      <c r="O4641"/>
      <c r="P4641"/>
    </row>
    <row r="4642" spans="11:16" ht="12.75" customHeight="1" x14ac:dyDescent="0.2">
      <c r="K4642" s="69"/>
      <c r="L4642" s="69"/>
      <c r="M4642" s="69"/>
      <c r="N4642"/>
      <c r="O4642"/>
      <c r="P4642"/>
    </row>
    <row r="4643" spans="11:16" ht="12.75" customHeight="1" x14ac:dyDescent="0.2">
      <c r="K4643" s="69"/>
      <c r="L4643" s="69"/>
      <c r="M4643" s="69"/>
      <c r="N4643"/>
      <c r="O4643"/>
      <c r="P4643"/>
    </row>
    <row r="4644" spans="11:16" ht="12.75" customHeight="1" x14ac:dyDescent="0.2">
      <c r="K4644" s="69"/>
      <c r="L4644" s="69"/>
      <c r="M4644" s="69"/>
      <c r="N4644"/>
      <c r="O4644"/>
      <c r="P4644"/>
    </row>
    <row r="4645" spans="11:16" ht="12.75" customHeight="1" x14ac:dyDescent="0.2">
      <c r="K4645" s="69"/>
      <c r="L4645" s="69"/>
      <c r="M4645" s="69"/>
      <c r="N4645"/>
      <c r="O4645"/>
      <c r="P4645"/>
    </row>
    <row r="4646" spans="11:16" ht="12.75" customHeight="1" x14ac:dyDescent="0.2">
      <c r="K4646" s="69"/>
      <c r="L4646" s="69"/>
      <c r="M4646" s="69"/>
      <c r="N4646"/>
      <c r="O4646"/>
      <c r="P4646"/>
    </row>
    <row r="4647" spans="11:16" ht="12.75" customHeight="1" x14ac:dyDescent="0.2">
      <c r="K4647" s="69"/>
      <c r="L4647" s="69"/>
      <c r="M4647" s="69"/>
      <c r="N4647"/>
      <c r="O4647"/>
      <c r="P4647"/>
    </row>
    <row r="4648" spans="11:16" ht="12.75" customHeight="1" x14ac:dyDescent="0.2">
      <c r="K4648" s="69"/>
      <c r="L4648" s="69"/>
      <c r="M4648" s="69"/>
      <c r="N4648"/>
      <c r="O4648"/>
      <c r="P4648"/>
    </row>
    <row r="4649" spans="11:16" ht="12.75" customHeight="1" x14ac:dyDescent="0.2">
      <c r="K4649" s="69"/>
      <c r="L4649" s="69"/>
      <c r="M4649" s="69"/>
      <c r="N4649"/>
      <c r="O4649"/>
      <c r="P4649"/>
    </row>
    <row r="4650" spans="11:16" ht="12.75" customHeight="1" x14ac:dyDescent="0.2">
      <c r="K4650" s="69"/>
      <c r="L4650" s="69"/>
      <c r="M4650" s="69"/>
      <c r="N4650"/>
      <c r="O4650"/>
      <c r="P4650"/>
    </row>
    <row r="4651" spans="11:16" ht="12.75" customHeight="1" x14ac:dyDescent="0.2">
      <c r="K4651" s="69"/>
      <c r="L4651" s="69"/>
      <c r="M4651" s="69"/>
      <c r="N4651"/>
      <c r="O4651"/>
      <c r="P4651"/>
    </row>
    <row r="4652" spans="11:16" ht="12.75" customHeight="1" x14ac:dyDescent="0.2">
      <c r="K4652" s="69"/>
      <c r="L4652" s="69"/>
      <c r="M4652" s="69"/>
      <c r="N4652"/>
      <c r="O4652"/>
      <c r="P4652"/>
    </row>
    <row r="4653" spans="11:16" ht="12.75" customHeight="1" x14ac:dyDescent="0.2">
      <c r="K4653" s="69"/>
      <c r="L4653" s="69"/>
      <c r="M4653" s="69"/>
      <c r="N4653"/>
      <c r="O4653"/>
      <c r="P4653"/>
    </row>
    <row r="4654" spans="11:16" ht="12.75" customHeight="1" x14ac:dyDescent="0.2">
      <c r="K4654" s="69"/>
      <c r="L4654" s="69"/>
      <c r="M4654" s="69"/>
      <c r="N4654"/>
      <c r="O4654"/>
      <c r="P4654"/>
    </row>
    <row r="4655" spans="11:16" ht="12.75" customHeight="1" x14ac:dyDescent="0.2">
      <c r="K4655" s="69"/>
      <c r="L4655" s="69"/>
      <c r="M4655" s="69"/>
      <c r="N4655"/>
      <c r="O4655"/>
      <c r="P4655"/>
    </row>
    <row r="4656" spans="11:16" ht="12.75" customHeight="1" x14ac:dyDescent="0.2">
      <c r="K4656" s="69"/>
      <c r="L4656" s="69"/>
      <c r="M4656" s="69"/>
      <c r="N4656"/>
      <c r="O4656"/>
      <c r="P4656"/>
    </row>
    <row r="4657" spans="11:16" ht="12.75" customHeight="1" x14ac:dyDescent="0.2">
      <c r="K4657" s="69"/>
      <c r="L4657" s="69"/>
      <c r="M4657" s="69"/>
      <c r="N4657"/>
      <c r="O4657"/>
      <c r="P4657"/>
    </row>
    <row r="4658" spans="11:16" ht="12.75" customHeight="1" x14ac:dyDescent="0.2">
      <c r="K4658" s="69"/>
      <c r="L4658" s="69"/>
      <c r="M4658" s="69"/>
      <c r="N4658"/>
      <c r="O4658"/>
      <c r="P4658"/>
    </row>
    <row r="4659" spans="11:16" ht="12.75" customHeight="1" x14ac:dyDescent="0.2">
      <c r="K4659" s="69"/>
      <c r="L4659" s="69"/>
      <c r="M4659" s="69"/>
      <c r="N4659"/>
      <c r="O4659"/>
      <c r="P4659"/>
    </row>
    <row r="4660" spans="11:16" ht="12.75" customHeight="1" x14ac:dyDescent="0.2">
      <c r="K4660" s="69"/>
      <c r="L4660" s="69"/>
      <c r="M4660" s="69"/>
      <c r="N4660"/>
      <c r="O4660"/>
      <c r="P4660"/>
    </row>
    <row r="4661" spans="11:16" ht="12.75" customHeight="1" x14ac:dyDescent="0.2">
      <c r="K4661" s="69"/>
      <c r="L4661" s="69"/>
      <c r="M4661" s="69"/>
      <c r="N4661"/>
      <c r="O4661"/>
      <c r="P4661"/>
    </row>
    <row r="4662" spans="11:16" ht="12.75" customHeight="1" x14ac:dyDescent="0.2">
      <c r="K4662" s="69"/>
      <c r="L4662" s="69"/>
      <c r="M4662" s="69"/>
      <c r="N4662"/>
      <c r="O4662"/>
      <c r="P4662"/>
    </row>
    <row r="4663" spans="11:16" ht="12.75" customHeight="1" x14ac:dyDescent="0.2">
      <c r="K4663" s="69"/>
      <c r="L4663" s="69"/>
      <c r="M4663" s="69"/>
      <c r="N4663"/>
      <c r="O4663"/>
      <c r="P4663"/>
    </row>
    <row r="4664" spans="11:16" ht="12.75" customHeight="1" x14ac:dyDescent="0.2">
      <c r="K4664" s="69"/>
      <c r="L4664" s="69"/>
      <c r="M4664" s="69"/>
      <c r="N4664"/>
      <c r="O4664"/>
      <c r="P4664"/>
    </row>
    <row r="4665" spans="11:16" ht="12.75" customHeight="1" x14ac:dyDescent="0.2">
      <c r="K4665" s="69"/>
      <c r="L4665" s="69"/>
      <c r="M4665" s="69"/>
      <c r="N4665"/>
      <c r="O4665"/>
      <c r="P4665"/>
    </row>
    <row r="4666" spans="11:16" ht="12.75" customHeight="1" x14ac:dyDescent="0.2">
      <c r="K4666" s="69"/>
      <c r="L4666" s="69"/>
      <c r="M4666" s="69"/>
      <c r="N4666"/>
      <c r="O4666"/>
      <c r="P4666"/>
    </row>
    <row r="4667" spans="11:16" ht="12.75" customHeight="1" x14ac:dyDescent="0.2">
      <c r="K4667" s="69"/>
      <c r="L4667" s="69"/>
      <c r="M4667" s="69"/>
      <c r="N4667"/>
      <c r="O4667"/>
      <c r="P4667"/>
    </row>
    <row r="4668" spans="11:16" ht="12.75" customHeight="1" x14ac:dyDescent="0.2">
      <c r="K4668" s="69"/>
      <c r="L4668" s="69"/>
      <c r="M4668" s="69"/>
      <c r="N4668"/>
      <c r="O4668"/>
      <c r="P4668"/>
    </row>
    <row r="4669" spans="11:16" ht="12.75" customHeight="1" x14ac:dyDescent="0.2">
      <c r="K4669" s="69"/>
      <c r="L4669" s="69"/>
      <c r="M4669" s="69"/>
      <c r="N4669"/>
      <c r="O4669"/>
      <c r="P4669"/>
    </row>
    <row r="4670" spans="11:16" ht="12.75" customHeight="1" x14ac:dyDescent="0.2">
      <c r="K4670" s="69"/>
      <c r="L4670" s="69"/>
      <c r="M4670" s="69"/>
      <c r="N4670"/>
      <c r="O4670"/>
      <c r="P4670"/>
    </row>
    <row r="4671" spans="11:16" ht="12.75" customHeight="1" x14ac:dyDescent="0.2">
      <c r="K4671" s="69"/>
      <c r="L4671" s="69"/>
      <c r="M4671" s="69"/>
      <c r="N4671"/>
      <c r="O4671"/>
      <c r="P4671"/>
    </row>
    <row r="4672" spans="11:16" ht="12.75" customHeight="1" x14ac:dyDescent="0.2">
      <c r="K4672" s="69"/>
      <c r="L4672" s="69"/>
      <c r="M4672" s="69"/>
      <c r="N4672"/>
      <c r="O4672"/>
      <c r="P4672"/>
    </row>
    <row r="4673" spans="11:16" ht="12.75" customHeight="1" x14ac:dyDescent="0.2">
      <c r="K4673" s="69"/>
      <c r="L4673" s="69"/>
      <c r="M4673" s="69"/>
      <c r="N4673"/>
      <c r="O4673"/>
      <c r="P4673"/>
    </row>
    <row r="4674" spans="11:16" ht="12.75" customHeight="1" x14ac:dyDescent="0.2">
      <c r="K4674" s="69"/>
      <c r="L4674" s="69"/>
      <c r="M4674" s="69"/>
      <c r="N4674"/>
      <c r="O4674"/>
      <c r="P4674"/>
    </row>
    <row r="4675" spans="11:16" ht="12.75" customHeight="1" x14ac:dyDescent="0.2">
      <c r="K4675" s="69"/>
      <c r="L4675" s="69"/>
      <c r="M4675" s="69"/>
      <c r="N4675"/>
      <c r="O4675"/>
      <c r="P4675"/>
    </row>
    <row r="4676" spans="11:16" ht="12.75" customHeight="1" x14ac:dyDescent="0.2">
      <c r="K4676" s="69"/>
      <c r="L4676" s="69"/>
      <c r="M4676" s="69"/>
      <c r="N4676"/>
      <c r="O4676"/>
      <c r="P4676"/>
    </row>
    <row r="4677" spans="11:16" ht="12.75" customHeight="1" x14ac:dyDescent="0.2">
      <c r="K4677" s="69"/>
      <c r="L4677" s="69"/>
      <c r="M4677" s="69"/>
      <c r="N4677"/>
      <c r="O4677"/>
      <c r="P4677"/>
    </row>
    <row r="4678" spans="11:16" ht="12.75" customHeight="1" x14ac:dyDescent="0.2">
      <c r="K4678" s="69"/>
      <c r="L4678" s="69"/>
      <c r="M4678" s="69"/>
      <c r="N4678"/>
      <c r="O4678"/>
      <c r="P4678"/>
    </row>
    <row r="4679" spans="11:16" ht="12.75" customHeight="1" x14ac:dyDescent="0.2">
      <c r="K4679" s="69"/>
      <c r="L4679" s="69"/>
      <c r="M4679" s="69"/>
      <c r="N4679"/>
      <c r="O4679"/>
      <c r="P4679"/>
    </row>
    <row r="4680" spans="11:16" ht="12.75" customHeight="1" x14ac:dyDescent="0.2">
      <c r="K4680" s="69"/>
      <c r="L4680" s="69"/>
      <c r="M4680" s="69"/>
      <c r="N4680"/>
      <c r="O4680"/>
      <c r="P4680"/>
    </row>
    <row r="4681" spans="11:16" ht="12.75" customHeight="1" x14ac:dyDescent="0.2">
      <c r="K4681" s="69"/>
      <c r="L4681" s="69"/>
      <c r="M4681" s="69"/>
      <c r="N4681"/>
      <c r="O4681"/>
      <c r="P4681"/>
    </row>
    <row r="4682" spans="11:16" ht="12.75" customHeight="1" x14ac:dyDescent="0.2">
      <c r="K4682" s="69"/>
      <c r="L4682" s="69"/>
      <c r="M4682" s="69"/>
      <c r="N4682"/>
      <c r="O4682"/>
      <c r="P4682"/>
    </row>
    <row r="4683" spans="11:16" ht="12.75" customHeight="1" x14ac:dyDescent="0.2">
      <c r="K4683" s="69"/>
      <c r="L4683" s="69"/>
      <c r="M4683" s="69"/>
      <c r="N4683"/>
      <c r="O4683"/>
      <c r="P4683"/>
    </row>
    <row r="4684" spans="11:16" ht="12.75" customHeight="1" x14ac:dyDescent="0.2">
      <c r="K4684" s="69"/>
      <c r="L4684" s="69"/>
      <c r="M4684" s="69"/>
      <c r="N4684"/>
      <c r="O4684"/>
      <c r="P4684"/>
    </row>
    <row r="4685" spans="11:16" ht="12.75" customHeight="1" x14ac:dyDescent="0.2">
      <c r="K4685" s="69"/>
      <c r="L4685" s="69"/>
      <c r="M4685" s="69"/>
      <c r="N4685"/>
      <c r="O4685"/>
      <c r="P4685"/>
    </row>
    <row r="4686" spans="11:16" ht="12.75" customHeight="1" x14ac:dyDescent="0.2">
      <c r="K4686" s="69"/>
      <c r="L4686" s="69"/>
      <c r="M4686" s="69"/>
      <c r="N4686"/>
      <c r="O4686"/>
      <c r="P4686"/>
    </row>
    <row r="4687" spans="11:16" ht="12.75" customHeight="1" x14ac:dyDescent="0.2">
      <c r="K4687" s="69"/>
      <c r="L4687" s="69"/>
      <c r="M4687" s="69"/>
      <c r="N4687"/>
      <c r="O4687"/>
      <c r="P4687"/>
    </row>
    <row r="4688" spans="11:16" ht="12.75" customHeight="1" x14ac:dyDescent="0.2">
      <c r="K4688" s="69"/>
      <c r="L4688" s="69"/>
      <c r="M4688" s="69"/>
      <c r="N4688"/>
      <c r="O4688"/>
      <c r="P4688"/>
    </row>
    <row r="4689" spans="11:16" ht="12.75" customHeight="1" x14ac:dyDescent="0.2">
      <c r="K4689" s="69"/>
      <c r="L4689" s="69"/>
      <c r="M4689" s="69"/>
      <c r="N4689"/>
      <c r="O4689"/>
      <c r="P4689"/>
    </row>
    <row r="4690" spans="11:16" ht="12.75" customHeight="1" x14ac:dyDescent="0.2">
      <c r="K4690" s="69"/>
      <c r="L4690" s="69"/>
      <c r="M4690" s="69"/>
      <c r="N4690"/>
      <c r="O4690"/>
      <c r="P4690"/>
    </row>
    <row r="4691" spans="11:16" ht="12.75" customHeight="1" x14ac:dyDescent="0.2">
      <c r="K4691" s="69"/>
      <c r="L4691" s="69"/>
      <c r="M4691" s="69"/>
      <c r="N4691"/>
      <c r="O4691"/>
      <c r="P4691"/>
    </row>
    <row r="4692" spans="11:16" ht="12.75" customHeight="1" x14ac:dyDescent="0.2">
      <c r="K4692" s="69"/>
      <c r="L4692" s="69"/>
      <c r="M4692" s="69"/>
      <c r="N4692"/>
      <c r="O4692"/>
      <c r="P4692"/>
    </row>
    <row r="4693" spans="11:16" ht="12.75" customHeight="1" x14ac:dyDescent="0.2">
      <c r="K4693" s="69"/>
      <c r="L4693" s="69"/>
      <c r="M4693" s="69"/>
      <c r="N4693"/>
      <c r="O4693"/>
      <c r="P4693"/>
    </row>
    <row r="4694" spans="11:16" ht="12.75" customHeight="1" x14ac:dyDescent="0.2">
      <c r="K4694" s="69"/>
      <c r="L4694" s="69"/>
      <c r="M4694" s="69"/>
      <c r="N4694"/>
      <c r="O4694"/>
      <c r="P4694"/>
    </row>
    <row r="4695" spans="11:16" ht="12.75" customHeight="1" x14ac:dyDescent="0.2">
      <c r="K4695" s="69"/>
      <c r="L4695" s="69"/>
      <c r="M4695" s="69"/>
      <c r="N4695"/>
      <c r="O4695"/>
      <c r="P4695"/>
    </row>
    <row r="4696" spans="11:16" ht="12.75" customHeight="1" x14ac:dyDescent="0.2">
      <c r="K4696" s="69"/>
      <c r="L4696" s="69"/>
      <c r="M4696" s="69"/>
      <c r="N4696"/>
      <c r="O4696"/>
      <c r="P4696"/>
    </row>
    <row r="4697" spans="11:16" ht="12.75" customHeight="1" x14ac:dyDescent="0.2">
      <c r="K4697" s="69"/>
      <c r="L4697" s="69"/>
      <c r="M4697" s="69"/>
      <c r="N4697"/>
      <c r="O4697"/>
      <c r="P4697"/>
    </row>
    <row r="4698" spans="11:16" ht="12.75" customHeight="1" x14ac:dyDescent="0.2">
      <c r="K4698" s="69"/>
      <c r="L4698" s="69"/>
      <c r="M4698" s="69"/>
      <c r="N4698"/>
      <c r="O4698"/>
      <c r="P4698"/>
    </row>
    <row r="4699" spans="11:16" ht="12.75" customHeight="1" x14ac:dyDescent="0.2">
      <c r="K4699" s="69"/>
      <c r="L4699" s="69"/>
      <c r="M4699" s="69"/>
      <c r="N4699"/>
      <c r="O4699"/>
      <c r="P4699"/>
    </row>
    <row r="4700" spans="11:16" ht="12.75" customHeight="1" x14ac:dyDescent="0.2">
      <c r="K4700" s="69"/>
      <c r="L4700" s="69"/>
      <c r="M4700" s="69"/>
      <c r="N4700"/>
      <c r="O4700"/>
      <c r="P4700"/>
    </row>
    <row r="4701" spans="11:16" ht="12.75" customHeight="1" x14ac:dyDescent="0.2">
      <c r="K4701" s="69"/>
      <c r="L4701" s="69"/>
      <c r="M4701" s="69"/>
      <c r="N4701"/>
      <c r="O4701"/>
      <c r="P4701"/>
    </row>
    <row r="4702" spans="11:16" ht="12.75" customHeight="1" x14ac:dyDescent="0.2">
      <c r="K4702" s="69"/>
      <c r="L4702" s="69"/>
      <c r="M4702" s="69"/>
      <c r="N4702"/>
      <c r="O4702"/>
      <c r="P4702"/>
    </row>
    <row r="4703" spans="11:16" ht="12.75" customHeight="1" x14ac:dyDescent="0.2">
      <c r="K4703" s="69"/>
      <c r="L4703" s="69"/>
      <c r="M4703" s="69"/>
      <c r="N4703"/>
      <c r="O4703"/>
      <c r="P4703"/>
    </row>
    <row r="4704" spans="11:16" ht="12.75" customHeight="1" x14ac:dyDescent="0.2">
      <c r="K4704" s="69"/>
      <c r="L4704" s="69"/>
      <c r="M4704" s="69"/>
      <c r="N4704"/>
      <c r="O4704"/>
      <c r="P4704"/>
    </row>
    <row r="4705" spans="11:16" ht="12.75" customHeight="1" x14ac:dyDescent="0.2">
      <c r="K4705" s="69"/>
      <c r="L4705" s="69"/>
      <c r="M4705" s="69"/>
      <c r="N4705"/>
      <c r="O4705"/>
      <c r="P4705"/>
    </row>
    <row r="4706" spans="11:16" ht="12.75" customHeight="1" x14ac:dyDescent="0.2">
      <c r="K4706" s="69"/>
      <c r="L4706" s="69"/>
      <c r="M4706" s="69"/>
      <c r="N4706"/>
      <c r="O4706"/>
      <c r="P4706"/>
    </row>
    <row r="4707" spans="11:16" ht="12.75" customHeight="1" x14ac:dyDescent="0.2">
      <c r="K4707" s="69"/>
      <c r="L4707" s="69"/>
      <c r="M4707" s="69"/>
      <c r="N4707"/>
      <c r="O4707"/>
      <c r="P4707"/>
    </row>
    <row r="4708" spans="11:16" ht="12.75" customHeight="1" x14ac:dyDescent="0.2">
      <c r="K4708" s="69"/>
      <c r="L4708" s="69"/>
      <c r="M4708" s="69"/>
      <c r="N4708"/>
      <c r="O4708"/>
      <c r="P4708"/>
    </row>
    <row r="4709" spans="11:16" ht="12.75" customHeight="1" x14ac:dyDescent="0.2">
      <c r="K4709" s="69"/>
      <c r="L4709" s="69"/>
      <c r="M4709" s="69"/>
      <c r="N4709"/>
      <c r="O4709"/>
      <c r="P4709"/>
    </row>
    <row r="4710" spans="11:16" ht="12.75" customHeight="1" x14ac:dyDescent="0.2">
      <c r="K4710" s="69"/>
      <c r="L4710" s="69"/>
      <c r="M4710" s="69"/>
      <c r="N4710"/>
      <c r="O4710"/>
      <c r="P4710"/>
    </row>
    <row r="4711" spans="11:16" ht="12.75" customHeight="1" x14ac:dyDescent="0.2">
      <c r="K4711" s="69"/>
      <c r="L4711" s="69"/>
      <c r="M4711" s="69"/>
      <c r="N4711"/>
      <c r="O4711"/>
      <c r="P4711"/>
    </row>
    <row r="4712" spans="11:16" ht="12.75" customHeight="1" x14ac:dyDescent="0.2">
      <c r="K4712" s="69"/>
      <c r="L4712" s="69"/>
      <c r="M4712" s="69"/>
      <c r="N4712"/>
      <c r="O4712"/>
      <c r="P4712"/>
    </row>
    <row r="4713" spans="11:16" ht="12.75" customHeight="1" x14ac:dyDescent="0.2">
      <c r="K4713" s="69"/>
      <c r="L4713" s="69"/>
      <c r="M4713" s="69"/>
      <c r="N4713"/>
      <c r="O4713"/>
      <c r="P4713"/>
    </row>
    <row r="4714" spans="11:16" ht="12.75" customHeight="1" x14ac:dyDescent="0.2">
      <c r="K4714" s="69"/>
      <c r="L4714" s="69"/>
      <c r="M4714" s="69"/>
      <c r="N4714"/>
      <c r="O4714"/>
      <c r="P4714"/>
    </row>
    <row r="4715" spans="11:16" ht="12.75" customHeight="1" x14ac:dyDescent="0.2">
      <c r="K4715" s="69"/>
      <c r="L4715" s="69"/>
      <c r="M4715" s="69"/>
      <c r="N4715"/>
      <c r="O4715"/>
      <c r="P4715"/>
    </row>
    <row r="4716" spans="11:16" ht="12.75" customHeight="1" x14ac:dyDescent="0.2">
      <c r="K4716" s="69"/>
      <c r="L4716" s="69"/>
      <c r="M4716" s="69"/>
      <c r="N4716"/>
      <c r="O4716"/>
      <c r="P4716"/>
    </row>
    <row r="4717" spans="11:16" ht="12.75" customHeight="1" x14ac:dyDescent="0.2">
      <c r="K4717" s="69"/>
      <c r="L4717" s="69"/>
      <c r="M4717" s="69"/>
      <c r="N4717"/>
      <c r="O4717"/>
      <c r="P4717"/>
    </row>
    <row r="4718" spans="11:16" ht="12.75" customHeight="1" x14ac:dyDescent="0.2">
      <c r="K4718" s="69"/>
      <c r="L4718" s="69"/>
      <c r="M4718" s="69"/>
      <c r="N4718"/>
      <c r="O4718"/>
      <c r="P4718"/>
    </row>
    <row r="4719" spans="11:16" ht="12.75" customHeight="1" x14ac:dyDescent="0.2">
      <c r="K4719" s="69"/>
      <c r="L4719" s="69"/>
      <c r="M4719" s="69"/>
      <c r="N4719"/>
      <c r="O4719"/>
      <c r="P4719"/>
    </row>
    <row r="4720" spans="11:16" ht="12.75" customHeight="1" x14ac:dyDescent="0.2">
      <c r="K4720" s="69"/>
      <c r="L4720" s="69"/>
      <c r="M4720" s="69"/>
      <c r="N4720"/>
      <c r="O4720"/>
      <c r="P4720"/>
    </row>
    <row r="4721" spans="11:16" ht="12.75" customHeight="1" x14ac:dyDescent="0.2">
      <c r="K4721" s="69"/>
      <c r="L4721" s="69"/>
      <c r="M4721" s="69"/>
      <c r="N4721"/>
      <c r="O4721"/>
      <c r="P4721"/>
    </row>
    <row r="4722" spans="11:16" ht="12.75" customHeight="1" x14ac:dyDescent="0.2">
      <c r="K4722" s="69"/>
      <c r="L4722" s="69"/>
      <c r="M4722" s="69"/>
      <c r="N4722"/>
      <c r="O4722"/>
      <c r="P4722"/>
    </row>
    <row r="4723" spans="11:16" ht="12.75" customHeight="1" x14ac:dyDescent="0.2">
      <c r="K4723" s="69"/>
      <c r="L4723" s="69"/>
      <c r="M4723" s="69"/>
      <c r="N4723"/>
      <c r="O4723"/>
      <c r="P4723"/>
    </row>
    <row r="4724" spans="11:16" ht="12.75" customHeight="1" x14ac:dyDescent="0.2">
      <c r="K4724" s="69"/>
      <c r="L4724" s="69"/>
      <c r="M4724" s="69"/>
      <c r="N4724"/>
      <c r="O4724"/>
      <c r="P4724"/>
    </row>
    <row r="4725" spans="11:16" ht="12.75" customHeight="1" x14ac:dyDescent="0.2">
      <c r="K4725" s="69"/>
      <c r="L4725" s="69"/>
      <c r="M4725" s="69"/>
      <c r="N4725"/>
      <c r="O4725"/>
      <c r="P4725"/>
    </row>
    <row r="4726" spans="11:16" ht="12.75" customHeight="1" x14ac:dyDescent="0.2">
      <c r="K4726" s="69"/>
      <c r="L4726" s="69"/>
      <c r="M4726" s="69"/>
      <c r="N4726"/>
      <c r="O4726"/>
      <c r="P4726"/>
    </row>
    <row r="4727" spans="11:16" ht="12.75" customHeight="1" x14ac:dyDescent="0.2">
      <c r="K4727" s="69"/>
      <c r="L4727" s="69"/>
      <c r="M4727" s="69"/>
      <c r="N4727"/>
      <c r="O4727"/>
      <c r="P4727"/>
    </row>
    <row r="4728" spans="11:16" ht="12.75" customHeight="1" x14ac:dyDescent="0.2">
      <c r="K4728" s="69"/>
      <c r="L4728" s="69"/>
      <c r="M4728" s="69"/>
      <c r="N4728"/>
      <c r="O4728"/>
      <c r="P4728"/>
    </row>
    <row r="4729" spans="11:16" ht="12.75" customHeight="1" x14ac:dyDescent="0.2">
      <c r="K4729" s="69"/>
      <c r="L4729" s="69"/>
      <c r="M4729" s="69"/>
      <c r="N4729"/>
      <c r="O4729"/>
      <c r="P4729"/>
    </row>
    <row r="4730" spans="11:16" ht="12.75" customHeight="1" x14ac:dyDescent="0.2">
      <c r="K4730" s="69"/>
      <c r="L4730" s="69"/>
      <c r="M4730" s="69"/>
      <c r="N4730"/>
      <c r="O4730"/>
      <c r="P4730"/>
    </row>
    <row r="4731" spans="11:16" ht="12.75" customHeight="1" x14ac:dyDescent="0.2">
      <c r="K4731" s="69"/>
      <c r="L4731" s="69"/>
      <c r="M4731" s="69"/>
      <c r="N4731"/>
      <c r="O4731"/>
      <c r="P4731"/>
    </row>
    <row r="4732" spans="11:16" ht="12.75" customHeight="1" x14ac:dyDescent="0.2">
      <c r="K4732" s="69"/>
      <c r="L4732" s="69"/>
      <c r="M4732" s="69"/>
      <c r="N4732"/>
      <c r="O4732"/>
      <c r="P4732"/>
    </row>
    <row r="4733" spans="11:16" ht="12.75" customHeight="1" x14ac:dyDescent="0.2">
      <c r="K4733" s="69"/>
      <c r="L4733" s="69"/>
      <c r="M4733" s="69"/>
      <c r="N4733"/>
      <c r="O4733"/>
      <c r="P4733"/>
    </row>
    <row r="4734" spans="11:16" ht="12.75" customHeight="1" x14ac:dyDescent="0.2">
      <c r="K4734" s="69"/>
      <c r="L4734" s="69"/>
      <c r="M4734" s="69"/>
      <c r="N4734"/>
      <c r="O4734"/>
      <c r="P4734"/>
    </row>
    <row r="4735" spans="11:16" ht="12.75" customHeight="1" x14ac:dyDescent="0.2">
      <c r="K4735" s="69"/>
      <c r="L4735" s="69"/>
      <c r="M4735" s="69"/>
      <c r="N4735"/>
      <c r="O4735"/>
      <c r="P4735"/>
    </row>
    <row r="4736" spans="11:16" ht="12.75" customHeight="1" x14ac:dyDescent="0.2">
      <c r="K4736" s="69"/>
      <c r="L4736" s="69"/>
      <c r="M4736" s="69"/>
      <c r="N4736"/>
      <c r="O4736"/>
      <c r="P4736"/>
    </row>
    <row r="4737" spans="11:16" ht="12.75" customHeight="1" x14ac:dyDescent="0.2">
      <c r="K4737" s="69"/>
      <c r="L4737" s="69"/>
      <c r="M4737" s="69"/>
      <c r="N4737"/>
      <c r="O4737"/>
      <c r="P4737"/>
    </row>
    <row r="4738" spans="11:16" ht="12.75" customHeight="1" x14ac:dyDescent="0.2">
      <c r="K4738" s="69"/>
      <c r="L4738" s="69"/>
      <c r="M4738" s="69"/>
      <c r="N4738"/>
      <c r="O4738"/>
      <c r="P4738"/>
    </row>
    <row r="4739" spans="11:16" ht="12.75" customHeight="1" x14ac:dyDescent="0.2">
      <c r="K4739" s="69"/>
      <c r="L4739" s="69"/>
      <c r="M4739" s="69"/>
      <c r="N4739"/>
      <c r="O4739"/>
      <c r="P4739"/>
    </row>
    <row r="4740" spans="11:16" ht="12.75" customHeight="1" x14ac:dyDescent="0.2">
      <c r="K4740" s="69"/>
      <c r="L4740" s="69"/>
      <c r="M4740" s="69"/>
      <c r="N4740"/>
      <c r="O4740"/>
      <c r="P4740"/>
    </row>
    <row r="4741" spans="11:16" ht="12.75" customHeight="1" x14ac:dyDescent="0.2">
      <c r="K4741" s="69"/>
      <c r="L4741" s="69"/>
      <c r="M4741" s="69"/>
      <c r="N4741"/>
      <c r="O4741"/>
      <c r="P4741"/>
    </row>
    <row r="4742" spans="11:16" ht="12.75" customHeight="1" x14ac:dyDescent="0.2">
      <c r="K4742" s="69"/>
      <c r="L4742" s="69"/>
      <c r="M4742" s="69"/>
      <c r="N4742"/>
      <c r="O4742"/>
      <c r="P4742"/>
    </row>
    <row r="4743" spans="11:16" ht="12.75" customHeight="1" x14ac:dyDescent="0.2">
      <c r="K4743" s="69"/>
      <c r="L4743" s="69"/>
      <c r="M4743" s="69"/>
      <c r="N4743"/>
      <c r="O4743"/>
      <c r="P4743"/>
    </row>
    <row r="4744" spans="11:16" ht="12.75" customHeight="1" x14ac:dyDescent="0.2">
      <c r="K4744" s="69"/>
      <c r="L4744" s="69"/>
      <c r="M4744" s="69"/>
      <c r="N4744"/>
      <c r="O4744"/>
      <c r="P4744"/>
    </row>
    <row r="4745" spans="11:16" ht="12.75" customHeight="1" x14ac:dyDescent="0.2">
      <c r="K4745" s="69"/>
      <c r="L4745" s="69"/>
      <c r="M4745" s="69"/>
      <c r="N4745"/>
      <c r="O4745"/>
      <c r="P4745"/>
    </row>
    <row r="4746" spans="11:16" ht="12.75" customHeight="1" x14ac:dyDescent="0.2">
      <c r="K4746" s="69"/>
      <c r="L4746" s="69"/>
      <c r="M4746" s="69"/>
      <c r="N4746"/>
      <c r="O4746"/>
      <c r="P4746"/>
    </row>
    <row r="4747" spans="11:16" ht="12.75" customHeight="1" x14ac:dyDescent="0.2">
      <c r="K4747" s="69"/>
      <c r="L4747" s="69"/>
      <c r="M4747" s="69"/>
      <c r="N4747"/>
      <c r="O4747"/>
      <c r="P4747"/>
    </row>
    <row r="4748" spans="11:16" ht="12.75" customHeight="1" x14ac:dyDescent="0.2">
      <c r="K4748" s="69"/>
      <c r="L4748" s="69"/>
      <c r="M4748" s="69"/>
      <c r="N4748"/>
      <c r="O4748"/>
      <c r="P4748"/>
    </row>
    <row r="4749" spans="11:16" ht="12.75" customHeight="1" x14ac:dyDescent="0.2">
      <c r="K4749" s="69"/>
      <c r="L4749" s="69"/>
      <c r="M4749" s="69"/>
      <c r="N4749"/>
      <c r="O4749"/>
      <c r="P4749"/>
    </row>
    <row r="4750" spans="11:16" ht="12.75" customHeight="1" x14ac:dyDescent="0.2">
      <c r="K4750" s="69"/>
      <c r="L4750" s="69"/>
      <c r="M4750" s="69"/>
      <c r="N4750"/>
      <c r="O4750"/>
      <c r="P4750"/>
    </row>
    <row r="4751" spans="11:16" ht="12.75" customHeight="1" x14ac:dyDescent="0.2">
      <c r="K4751" s="69"/>
      <c r="L4751" s="69"/>
      <c r="M4751" s="69"/>
      <c r="N4751"/>
      <c r="O4751"/>
      <c r="P4751"/>
    </row>
    <row r="4752" spans="11:16" ht="12.75" customHeight="1" x14ac:dyDescent="0.2">
      <c r="K4752" s="69"/>
      <c r="L4752" s="69"/>
      <c r="M4752" s="69"/>
      <c r="N4752"/>
      <c r="O4752"/>
      <c r="P4752"/>
    </row>
    <row r="4753" spans="11:16" ht="12.75" customHeight="1" x14ac:dyDescent="0.2">
      <c r="K4753" s="69"/>
      <c r="L4753" s="69"/>
      <c r="M4753" s="69"/>
      <c r="N4753"/>
      <c r="O4753"/>
      <c r="P4753"/>
    </row>
    <row r="4754" spans="11:16" ht="12.75" customHeight="1" x14ac:dyDescent="0.2">
      <c r="K4754" s="69"/>
      <c r="L4754" s="69"/>
      <c r="M4754" s="69"/>
      <c r="N4754"/>
      <c r="O4754"/>
      <c r="P4754"/>
    </row>
    <row r="4755" spans="11:16" ht="12.75" customHeight="1" x14ac:dyDescent="0.2">
      <c r="K4755" s="69"/>
      <c r="L4755" s="69"/>
      <c r="M4755" s="69"/>
      <c r="N4755"/>
      <c r="O4755"/>
      <c r="P4755"/>
    </row>
    <row r="4756" spans="11:16" ht="12.75" customHeight="1" x14ac:dyDescent="0.2">
      <c r="K4756" s="69"/>
      <c r="L4756" s="69"/>
      <c r="M4756" s="69"/>
      <c r="N4756"/>
      <c r="O4756"/>
      <c r="P4756"/>
    </row>
    <row r="4757" spans="11:16" ht="12.75" customHeight="1" x14ac:dyDescent="0.2">
      <c r="K4757" s="69"/>
      <c r="L4757" s="69"/>
      <c r="M4757" s="69"/>
      <c r="N4757"/>
      <c r="O4757"/>
      <c r="P4757"/>
    </row>
    <row r="4758" spans="11:16" ht="12.75" customHeight="1" x14ac:dyDescent="0.2">
      <c r="K4758" s="69"/>
      <c r="L4758" s="69"/>
      <c r="M4758" s="69"/>
      <c r="N4758"/>
      <c r="O4758"/>
      <c r="P4758"/>
    </row>
    <row r="4759" spans="11:16" ht="12.75" customHeight="1" x14ac:dyDescent="0.2">
      <c r="K4759" s="69"/>
      <c r="L4759" s="69"/>
      <c r="M4759" s="69"/>
      <c r="N4759"/>
      <c r="O4759"/>
      <c r="P4759"/>
    </row>
    <row r="4760" spans="11:16" ht="12.75" customHeight="1" x14ac:dyDescent="0.2">
      <c r="K4760" s="69"/>
      <c r="L4760" s="69"/>
      <c r="M4760" s="69"/>
      <c r="N4760"/>
      <c r="O4760"/>
      <c r="P4760"/>
    </row>
    <row r="4761" spans="11:16" ht="12.75" customHeight="1" x14ac:dyDescent="0.2">
      <c r="K4761" s="69"/>
      <c r="L4761" s="69"/>
      <c r="M4761" s="69"/>
      <c r="N4761"/>
      <c r="O4761"/>
      <c r="P4761"/>
    </row>
    <row r="4762" spans="11:16" ht="12.75" customHeight="1" x14ac:dyDescent="0.2">
      <c r="K4762" s="69"/>
      <c r="L4762" s="69"/>
      <c r="M4762" s="69"/>
      <c r="N4762"/>
      <c r="O4762"/>
      <c r="P4762"/>
    </row>
    <row r="4763" spans="11:16" ht="12.75" customHeight="1" x14ac:dyDescent="0.2">
      <c r="K4763" s="69"/>
      <c r="L4763" s="69"/>
      <c r="M4763" s="69"/>
      <c r="N4763"/>
      <c r="O4763"/>
      <c r="P4763"/>
    </row>
    <row r="4764" spans="11:16" ht="12.75" customHeight="1" x14ac:dyDescent="0.2">
      <c r="K4764" s="69"/>
      <c r="L4764" s="69"/>
      <c r="M4764" s="69"/>
      <c r="N4764"/>
      <c r="O4764"/>
      <c r="P4764"/>
    </row>
    <row r="4765" spans="11:16" ht="12.75" customHeight="1" x14ac:dyDescent="0.2">
      <c r="K4765" s="69"/>
      <c r="L4765" s="69"/>
      <c r="M4765" s="69"/>
      <c r="N4765"/>
      <c r="O4765"/>
      <c r="P4765"/>
    </row>
    <row r="4766" spans="11:16" ht="12.75" customHeight="1" x14ac:dyDescent="0.2">
      <c r="K4766" s="69"/>
      <c r="L4766" s="69"/>
      <c r="M4766" s="69"/>
      <c r="N4766"/>
      <c r="O4766"/>
      <c r="P4766"/>
    </row>
    <row r="4767" spans="11:16" ht="12.75" customHeight="1" x14ac:dyDescent="0.2">
      <c r="K4767" s="69"/>
      <c r="L4767" s="69"/>
      <c r="M4767" s="69"/>
      <c r="N4767"/>
      <c r="O4767"/>
      <c r="P4767"/>
    </row>
    <row r="4768" spans="11:16" ht="12.75" customHeight="1" x14ac:dyDescent="0.2">
      <c r="K4768" s="69"/>
      <c r="L4768" s="69"/>
      <c r="M4768" s="69"/>
      <c r="N4768"/>
      <c r="O4768"/>
      <c r="P4768"/>
    </row>
    <row r="4769" spans="11:16" ht="12.75" customHeight="1" x14ac:dyDescent="0.2">
      <c r="K4769" s="69"/>
      <c r="L4769" s="69"/>
      <c r="M4769" s="69"/>
      <c r="N4769"/>
      <c r="O4769"/>
      <c r="P4769"/>
    </row>
    <row r="4770" spans="11:16" ht="12.75" customHeight="1" x14ac:dyDescent="0.2">
      <c r="K4770" s="69"/>
      <c r="L4770" s="69"/>
      <c r="M4770" s="69"/>
      <c r="N4770"/>
      <c r="O4770"/>
      <c r="P4770"/>
    </row>
    <row r="4771" spans="11:16" ht="12.75" customHeight="1" x14ac:dyDescent="0.2">
      <c r="K4771" s="69"/>
      <c r="L4771" s="69"/>
      <c r="M4771" s="69"/>
      <c r="N4771"/>
      <c r="O4771"/>
      <c r="P4771"/>
    </row>
    <row r="4772" spans="11:16" ht="12.75" customHeight="1" x14ac:dyDescent="0.2">
      <c r="K4772" s="69"/>
      <c r="L4772" s="69"/>
      <c r="M4772" s="69"/>
      <c r="N4772"/>
      <c r="O4772"/>
      <c r="P4772"/>
    </row>
    <row r="4773" spans="11:16" ht="12.75" customHeight="1" x14ac:dyDescent="0.2">
      <c r="K4773" s="69"/>
      <c r="L4773" s="69"/>
      <c r="M4773" s="69"/>
      <c r="N4773"/>
      <c r="O4773"/>
      <c r="P4773"/>
    </row>
    <row r="4774" spans="11:16" ht="12.75" customHeight="1" x14ac:dyDescent="0.2">
      <c r="K4774" s="69"/>
      <c r="L4774" s="69"/>
      <c r="M4774" s="69"/>
      <c r="N4774"/>
      <c r="O4774"/>
      <c r="P4774"/>
    </row>
    <row r="4775" spans="11:16" ht="12.75" customHeight="1" x14ac:dyDescent="0.2">
      <c r="K4775" s="69"/>
      <c r="L4775" s="69"/>
      <c r="M4775" s="69"/>
      <c r="N4775"/>
      <c r="O4775"/>
      <c r="P4775"/>
    </row>
    <row r="4776" spans="11:16" ht="12.75" customHeight="1" x14ac:dyDescent="0.2">
      <c r="K4776" s="69"/>
      <c r="L4776" s="69"/>
      <c r="M4776" s="69"/>
      <c r="N4776"/>
      <c r="O4776"/>
      <c r="P4776"/>
    </row>
    <row r="4777" spans="11:16" ht="12.75" customHeight="1" x14ac:dyDescent="0.2">
      <c r="K4777" s="69"/>
      <c r="L4777" s="69"/>
      <c r="M4777" s="69"/>
      <c r="N4777"/>
      <c r="O4777"/>
      <c r="P4777"/>
    </row>
    <row r="4778" spans="11:16" ht="12.75" customHeight="1" x14ac:dyDescent="0.2">
      <c r="K4778" s="69"/>
      <c r="L4778" s="69"/>
      <c r="M4778" s="69"/>
      <c r="N4778"/>
      <c r="O4778"/>
      <c r="P4778"/>
    </row>
    <row r="4779" spans="11:16" ht="12.75" customHeight="1" x14ac:dyDescent="0.2">
      <c r="K4779" s="69"/>
      <c r="L4779" s="69"/>
      <c r="M4779" s="69"/>
      <c r="N4779"/>
      <c r="O4779"/>
      <c r="P4779"/>
    </row>
    <row r="4780" spans="11:16" ht="12.75" customHeight="1" x14ac:dyDescent="0.2">
      <c r="K4780" s="69"/>
      <c r="L4780" s="69"/>
      <c r="M4780" s="69"/>
      <c r="N4780"/>
      <c r="O4780"/>
      <c r="P4780"/>
    </row>
    <row r="4781" spans="11:16" ht="12.75" customHeight="1" x14ac:dyDescent="0.2">
      <c r="K4781" s="69"/>
      <c r="L4781" s="69"/>
      <c r="M4781" s="69"/>
      <c r="N4781"/>
      <c r="O4781"/>
      <c r="P4781"/>
    </row>
    <row r="4782" spans="11:16" ht="12.75" customHeight="1" x14ac:dyDescent="0.2">
      <c r="K4782" s="69"/>
      <c r="L4782" s="69"/>
      <c r="M4782" s="69"/>
      <c r="N4782"/>
      <c r="O4782"/>
      <c r="P4782"/>
    </row>
    <row r="4783" spans="11:16" ht="12.75" customHeight="1" x14ac:dyDescent="0.2">
      <c r="K4783" s="69"/>
      <c r="L4783" s="69"/>
      <c r="M4783" s="69"/>
      <c r="N4783"/>
      <c r="O4783"/>
      <c r="P4783"/>
    </row>
    <row r="4784" spans="11:16" ht="12.75" customHeight="1" x14ac:dyDescent="0.2">
      <c r="K4784" s="69"/>
      <c r="L4784" s="69"/>
      <c r="M4784" s="69"/>
      <c r="N4784"/>
      <c r="O4784"/>
      <c r="P4784"/>
    </row>
    <row r="4785" spans="11:16" ht="12.75" customHeight="1" x14ac:dyDescent="0.2">
      <c r="K4785" s="69"/>
      <c r="L4785" s="69"/>
      <c r="M4785" s="69"/>
      <c r="N4785"/>
      <c r="O4785"/>
      <c r="P4785"/>
    </row>
    <row r="4786" spans="11:16" ht="12.75" customHeight="1" x14ac:dyDescent="0.2">
      <c r="K4786" s="69"/>
      <c r="L4786" s="69"/>
      <c r="M4786" s="69"/>
      <c r="N4786"/>
      <c r="O4786"/>
      <c r="P4786"/>
    </row>
    <row r="4787" spans="11:16" ht="12.75" customHeight="1" x14ac:dyDescent="0.2">
      <c r="K4787" s="69"/>
      <c r="L4787" s="69"/>
      <c r="M4787" s="69"/>
      <c r="N4787"/>
      <c r="O4787"/>
      <c r="P4787"/>
    </row>
    <row r="4788" spans="11:16" ht="12.75" customHeight="1" x14ac:dyDescent="0.2">
      <c r="K4788" s="69"/>
      <c r="L4788" s="69"/>
      <c r="M4788" s="69"/>
      <c r="N4788"/>
      <c r="O4788"/>
      <c r="P4788"/>
    </row>
    <row r="4789" spans="11:16" ht="12.75" customHeight="1" x14ac:dyDescent="0.2">
      <c r="K4789" s="69"/>
      <c r="L4789" s="69"/>
      <c r="M4789" s="69"/>
      <c r="N4789"/>
      <c r="O4789"/>
      <c r="P4789"/>
    </row>
    <row r="4790" spans="11:16" ht="12.75" customHeight="1" x14ac:dyDescent="0.2">
      <c r="K4790" s="69"/>
      <c r="L4790" s="69"/>
      <c r="M4790" s="69"/>
      <c r="N4790"/>
      <c r="O4790"/>
      <c r="P4790"/>
    </row>
    <row r="4791" spans="11:16" ht="12.75" customHeight="1" x14ac:dyDescent="0.2">
      <c r="K4791" s="69"/>
      <c r="L4791" s="69"/>
      <c r="M4791" s="69"/>
      <c r="N4791"/>
      <c r="O4791"/>
      <c r="P4791"/>
    </row>
    <row r="4792" spans="11:16" ht="12.75" customHeight="1" x14ac:dyDescent="0.2">
      <c r="K4792" s="69"/>
      <c r="L4792" s="69"/>
      <c r="M4792" s="69"/>
      <c r="N4792"/>
      <c r="O4792"/>
      <c r="P4792"/>
    </row>
    <row r="4793" spans="11:16" ht="12.75" customHeight="1" x14ac:dyDescent="0.2">
      <c r="K4793" s="69"/>
      <c r="L4793" s="69"/>
      <c r="M4793" s="69"/>
      <c r="N4793"/>
      <c r="O4793"/>
      <c r="P4793"/>
    </row>
    <row r="4794" spans="11:16" ht="12.75" customHeight="1" x14ac:dyDescent="0.2">
      <c r="K4794" s="69"/>
      <c r="L4794" s="69"/>
      <c r="M4794" s="69"/>
      <c r="N4794"/>
      <c r="O4794"/>
      <c r="P4794"/>
    </row>
    <row r="4795" spans="11:16" ht="12.75" customHeight="1" x14ac:dyDescent="0.2">
      <c r="K4795" s="69"/>
      <c r="L4795" s="69"/>
      <c r="M4795" s="69"/>
      <c r="N4795"/>
      <c r="O4795"/>
      <c r="P4795"/>
    </row>
    <row r="4796" spans="11:16" ht="12.75" customHeight="1" x14ac:dyDescent="0.2">
      <c r="K4796" s="69"/>
      <c r="L4796" s="69"/>
      <c r="M4796" s="69"/>
      <c r="N4796"/>
      <c r="O4796"/>
      <c r="P4796"/>
    </row>
    <row r="4797" spans="11:16" ht="12.75" customHeight="1" x14ac:dyDescent="0.2">
      <c r="K4797" s="69"/>
      <c r="L4797" s="69"/>
      <c r="M4797" s="69"/>
      <c r="N4797"/>
      <c r="O4797"/>
      <c r="P4797"/>
    </row>
    <row r="4798" spans="11:16" ht="12.75" customHeight="1" x14ac:dyDescent="0.2">
      <c r="K4798" s="69"/>
      <c r="L4798" s="69"/>
      <c r="M4798" s="69"/>
      <c r="N4798"/>
      <c r="O4798"/>
      <c r="P4798"/>
    </row>
    <row r="4799" spans="11:16" ht="12.75" customHeight="1" x14ac:dyDescent="0.2">
      <c r="K4799" s="69"/>
      <c r="L4799" s="69"/>
      <c r="M4799" s="69"/>
      <c r="N4799"/>
      <c r="O4799"/>
      <c r="P4799"/>
    </row>
    <row r="4800" spans="11:16" ht="12.75" customHeight="1" x14ac:dyDescent="0.2">
      <c r="K4800" s="69"/>
      <c r="L4800" s="69"/>
      <c r="M4800" s="69"/>
      <c r="N4800"/>
      <c r="O4800"/>
      <c r="P4800"/>
    </row>
    <row r="4801" spans="11:16" ht="12.75" customHeight="1" x14ac:dyDescent="0.2">
      <c r="K4801" s="69"/>
      <c r="L4801" s="69"/>
      <c r="M4801" s="69"/>
      <c r="N4801"/>
      <c r="O4801"/>
      <c r="P4801"/>
    </row>
    <row r="4802" spans="11:16" ht="12.75" customHeight="1" x14ac:dyDescent="0.2">
      <c r="K4802" s="69"/>
      <c r="L4802" s="69"/>
      <c r="M4802" s="69"/>
      <c r="N4802"/>
      <c r="O4802"/>
      <c r="P4802"/>
    </row>
    <row r="4803" spans="11:16" ht="12.75" customHeight="1" x14ac:dyDescent="0.2">
      <c r="K4803" s="69"/>
      <c r="L4803" s="69"/>
      <c r="M4803" s="69"/>
      <c r="N4803"/>
      <c r="O4803"/>
      <c r="P4803"/>
    </row>
    <row r="4804" spans="11:16" ht="12.75" customHeight="1" x14ac:dyDescent="0.2">
      <c r="K4804" s="69"/>
      <c r="L4804" s="69"/>
      <c r="M4804" s="69"/>
      <c r="N4804"/>
      <c r="O4804"/>
      <c r="P4804"/>
    </row>
    <row r="4805" spans="11:16" ht="12.75" customHeight="1" x14ac:dyDescent="0.2">
      <c r="K4805" s="69"/>
      <c r="L4805" s="69"/>
      <c r="M4805" s="69"/>
      <c r="N4805"/>
      <c r="O4805"/>
      <c r="P4805"/>
    </row>
    <row r="4806" spans="11:16" ht="12.75" customHeight="1" x14ac:dyDescent="0.2">
      <c r="K4806" s="69"/>
      <c r="L4806" s="69"/>
      <c r="M4806" s="69"/>
      <c r="N4806"/>
      <c r="O4806"/>
      <c r="P4806"/>
    </row>
    <row r="4807" spans="11:16" ht="12.75" customHeight="1" x14ac:dyDescent="0.2">
      <c r="K4807" s="69"/>
      <c r="L4807" s="69"/>
      <c r="M4807" s="69"/>
      <c r="N4807"/>
      <c r="O4807"/>
      <c r="P4807"/>
    </row>
    <row r="4808" spans="11:16" ht="12.75" customHeight="1" x14ac:dyDescent="0.2">
      <c r="K4808" s="69"/>
      <c r="L4808" s="69"/>
      <c r="M4808" s="69"/>
      <c r="N4808"/>
      <c r="O4808"/>
      <c r="P4808"/>
    </row>
    <row r="4809" spans="11:16" ht="12.75" customHeight="1" x14ac:dyDescent="0.2">
      <c r="K4809" s="69"/>
      <c r="L4809" s="69"/>
      <c r="M4809" s="69"/>
      <c r="N4809"/>
      <c r="O4809"/>
      <c r="P4809"/>
    </row>
    <row r="4810" spans="11:16" ht="12.75" customHeight="1" x14ac:dyDescent="0.2">
      <c r="K4810" s="69"/>
      <c r="L4810" s="69"/>
      <c r="M4810" s="69"/>
      <c r="N4810"/>
      <c r="O4810"/>
      <c r="P4810"/>
    </row>
    <row r="4811" spans="11:16" ht="12.75" customHeight="1" x14ac:dyDescent="0.2">
      <c r="K4811" s="69"/>
      <c r="L4811" s="69"/>
      <c r="M4811" s="69"/>
      <c r="N4811"/>
      <c r="O4811"/>
      <c r="P4811"/>
    </row>
    <row r="4812" spans="11:16" ht="12.75" customHeight="1" x14ac:dyDescent="0.2">
      <c r="K4812" s="69"/>
      <c r="L4812" s="69"/>
      <c r="M4812" s="69"/>
      <c r="N4812"/>
      <c r="O4812"/>
      <c r="P4812"/>
    </row>
    <row r="4813" spans="11:16" ht="12.75" customHeight="1" x14ac:dyDescent="0.2">
      <c r="K4813" s="69"/>
      <c r="L4813" s="69"/>
      <c r="M4813" s="69"/>
      <c r="N4813"/>
      <c r="O4813"/>
      <c r="P4813"/>
    </row>
    <row r="4814" spans="11:16" ht="12.75" customHeight="1" x14ac:dyDescent="0.2">
      <c r="K4814" s="69"/>
      <c r="L4814" s="69"/>
      <c r="M4814" s="69"/>
      <c r="N4814"/>
      <c r="O4814"/>
      <c r="P4814"/>
    </row>
    <row r="4815" spans="11:16" ht="12.75" customHeight="1" x14ac:dyDescent="0.2">
      <c r="K4815" s="69"/>
      <c r="L4815" s="69"/>
      <c r="M4815" s="69"/>
      <c r="N4815"/>
      <c r="O4815"/>
      <c r="P4815"/>
    </row>
    <row r="4816" spans="11:16" ht="12.75" customHeight="1" x14ac:dyDescent="0.2">
      <c r="K4816" s="69"/>
      <c r="L4816" s="69"/>
      <c r="M4816" s="69"/>
      <c r="N4816"/>
      <c r="O4816"/>
      <c r="P4816"/>
    </row>
    <row r="4817" spans="11:16" ht="12.75" customHeight="1" x14ac:dyDescent="0.2">
      <c r="K4817" s="69"/>
      <c r="L4817" s="69"/>
      <c r="M4817" s="69"/>
      <c r="N4817"/>
      <c r="O4817"/>
      <c r="P4817"/>
    </row>
    <row r="4818" spans="11:16" ht="12.75" customHeight="1" x14ac:dyDescent="0.2">
      <c r="K4818" s="69"/>
      <c r="L4818" s="69"/>
      <c r="M4818" s="69"/>
      <c r="N4818"/>
      <c r="O4818"/>
      <c r="P4818"/>
    </row>
    <row r="4819" spans="11:16" ht="12.75" customHeight="1" x14ac:dyDescent="0.2">
      <c r="K4819" s="69"/>
      <c r="L4819" s="69"/>
      <c r="M4819" s="69"/>
      <c r="N4819"/>
      <c r="O4819"/>
      <c r="P4819"/>
    </row>
    <row r="4820" spans="11:16" ht="12.75" customHeight="1" x14ac:dyDescent="0.2">
      <c r="K4820" s="69"/>
      <c r="L4820" s="69"/>
      <c r="M4820" s="69"/>
      <c r="N4820"/>
      <c r="O4820"/>
      <c r="P4820"/>
    </row>
    <row r="4821" spans="11:16" ht="12.75" customHeight="1" x14ac:dyDescent="0.2">
      <c r="K4821" s="69"/>
      <c r="L4821" s="69"/>
      <c r="M4821" s="69"/>
      <c r="N4821"/>
      <c r="O4821"/>
      <c r="P4821"/>
    </row>
    <row r="4822" spans="11:16" ht="12.75" customHeight="1" x14ac:dyDescent="0.2">
      <c r="K4822" s="69"/>
      <c r="L4822" s="69"/>
      <c r="M4822" s="69"/>
      <c r="N4822"/>
      <c r="O4822"/>
      <c r="P4822"/>
    </row>
    <row r="4823" spans="11:16" ht="12.75" customHeight="1" x14ac:dyDescent="0.2">
      <c r="K4823" s="69"/>
      <c r="L4823" s="69"/>
      <c r="M4823" s="69"/>
      <c r="N4823"/>
      <c r="O4823"/>
      <c r="P4823"/>
    </row>
    <row r="4824" spans="11:16" ht="12.75" customHeight="1" x14ac:dyDescent="0.2">
      <c r="K4824" s="69"/>
      <c r="L4824" s="69"/>
      <c r="M4824" s="69"/>
      <c r="N4824"/>
      <c r="O4824"/>
      <c r="P4824"/>
    </row>
    <row r="4825" spans="11:16" ht="12.75" customHeight="1" x14ac:dyDescent="0.2">
      <c r="K4825" s="69"/>
      <c r="L4825" s="69"/>
      <c r="M4825" s="69"/>
      <c r="N4825"/>
      <c r="O4825"/>
      <c r="P4825"/>
    </row>
    <row r="4826" spans="11:16" ht="12.75" customHeight="1" x14ac:dyDescent="0.2">
      <c r="K4826" s="69"/>
      <c r="L4826" s="69"/>
      <c r="M4826" s="69"/>
      <c r="N4826"/>
      <c r="O4826"/>
      <c r="P4826"/>
    </row>
    <row r="4827" spans="11:16" ht="12.75" customHeight="1" x14ac:dyDescent="0.2">
      <c r="K4827" s="69"/>
      <c r="L4827" s="69"/>
      <c r="M4827" s="69"/>
      <c r="N4827"/>
      <c r="O4827"/>
      <c r="P4827"/>
    </row>
    <row r="4828" spans="11:16" ht="12.75" customHeight="1" x14ac:dyDescent="0.2">
      <c r="K4828" s="69"/>
      <c r="L4828" s="69"/>
      <c r="M4828" s="69"/>
      <c r="N4828"/>
      <c r="O4828"/>
      <c r="P4828"/>
    </row>
    <row r="4829" spans="11:16" ht="12.75" customHeight="1" x14ac:dyDescent="0.2">
      <c r="K4829" s="69"/>
      <c r="L4829" s="69"/>
      <c r="M4829" s="69"/>
      <c r="N4829"/>
      <c r="O4829"/>
      <c r="P4829"/>
    </row>
    <row r="4830" spans="11:16" ht="12.75" customHeight="1" x14ac:dyDescent="0.2">
      <c r="K4830" s="69"/>
      <c r="L4830" s="69"/>
      <c r="M4830" s="69"/>
      <c r="N4830"/>
      <c r="O4830"/>
      <c r="P4830"/>
    </row>
    <row r="4831" spans="11:16" ht="12.75" customHeight="1" x14ac:dyDescent="0.2">
      <c r="K4831" s="69"/>
      <c r="L4831" s="69"/>
      <c r="M4831" s="69"/>
      <c r="N4831"/>
      <c r="O4831"/>
      <c r="P4831"/>
    </row>
    <row r="4832" spans="11:16" ht="12.75" customHeight="1" x14ac:dyDescent="0.2">
      <c r="K4832" s="69"/>
      <c r="L4832" s="69"/>
      <c r="M4832" s="69"/>
      <c r="N4832"/>
      <c r="O4832"/>
      <c r="P4832"/>
    </row>
    <row r="4833" spans="11:16" ht="12.75" customHeight="1" x14ac:dyDescent="0.2">
      <c r="K4833" s="69"/>
      <c r="L4833" s="69"/>
      <c r="M4833" s="69"/>
      <c r="N4833"/>
      <c r="O4833"/>
      <c r="P4833"/>
    </row>
    <row r="4834" spans="11:16" ht="12.75" customHeight="1" x14ac:dyDescent="0.2">
      <c r="K4834" s="69"/>
      <c r="L4834" s="69"/>
      <c r="M4834" s="69"/>
      <c r="N4834"/>
      <c r="O4834"/>
      <c r="P4834"/>
    </row>
    <row r="4835" spans="11:16" ht="12.75" customHeight="1" x14ac:dyDescent="0.2">
      <c r="K4835" s="69"/>
      <c r="L4835" s="69"/>
      <c r="M4835" s="69"/>
      <c r="N4835"/>
      <c r="O4835"/>
      <c r="P4835"/>
    </row>
    <row r="4836" spans="11:16" ht="12.75" customHeight="1" x14ac:dyDescent="0.2">
      <c r="K4836" s="69"/>
      <c r="L4836" s="69"/>
      <c r="M4836" s="69"/>
      <c r="N4836"/>
      <c r="O4836"/>
      <c r="P4836"/>
    </row>
    <row r="4837" spans="11:16" ht="12.75" customHeight="1" x14ac:dyDescent="0.2">
      <c r="K4837" s="69"/>
      <c r="L4837" s="69"/>
      <c r="M4837" s="69"/>
      <c r="N4837"/>
      <c r="O4837"/>
      <c r="P4837"/>
    </row>
    <row r="4838" spans="11:16" ht="12.75" customHeight="1" x14ac:dyDescent="0.2">
      <c r="K4838" s="69"/>
      <c r="L4838" s="69"/>
      <c r="M4838" s="69"/>
      <c r="N4838"/>
      <c r="O4838"/>
      <c r="P4838"/>
    </row>
    <row r="4839" spans="11:16" ht="12.75" customHeight="1" x14ac:dyDescent="0.2">
      <c r="K4839" s="69"/>
      <c r="L4839" s="69"/>
      <c r="M4839" s="69"/>
      <c r="N4839"/>
      <c r="O4839"/>
      <c r="P4839"/>
    </row>
    <row r="4840" spans="11:16" ht="12.75" customHeight="1" x14ac:dyDescent="0.2">
      <c r="K4840" s="69"/>
      <c r="L4840" s="69"/>
      <c r="M4840" s="69"/>
      <c r="N4840"/>
      <c r="O4840"/>
      <c r="P4840"/>
    </row>
    <row r="4841" spans="11:16" ht="12.75" customHeight="1" x14ac:dyDescent="0.2">
      <c r="K4841" s="69"/>
      <c r="L4841" s="69"/>
      <c r="M4841" s="69"/>
      <c r="N4841"/>
      <c r="O4841"/>
      <c r="P4841"/>
    </row>
    <row r="4842" spans="11:16" ht="12.75" customHeight="1" x14ac:dyDescent="0.2">
      <c r="K4842" s="69"/>
      <c r="L4842" s="69"/>
      <c r="M4842" s="69"/>
      <c r="N4842"/>
      <c r="O4842"/>
      <c r="P4842"/>
    </row>
    <row r="4843" spans="11:16" ht="12.75" customHeight="1" x14ac:dyDescent="0.2">
      <c r="K4843" s="69"/>
      <c r="L4843" s="69"/>
      <c r="M4843" s="69"/>
      <c r="N4843"/>
      <c r="O4843"/>
      <c r="P4843"/>
    </row>
    <row r="4844" spans="11:16" ht="12.75" customHeight="1" x14ac:dyDescent="0.2">
      <c r="K4844" s="69"/>
      <c r="L4844" s="69"/>
      <c r="M4844" s="69"/>
      <c r="N4844"/>
      <c r="O4844"/>
      <c r="P4844"/>
    </row>
    <row r="4845" spans="11:16" ht="12.75" customHeight="1" x14ac:dyDescent="0.2">
      <c r="K4845" s="69"/>
      <c r="L4845" s="69"/>
      <c r="M4845" s="69"/>
      <c r="N4845"/>
      <c r="O4845"/>
      <c r="P4845"/>
    </row>
    <row r="4846" spans="11:16" ht="12.75" customHeight="1" x14ac:dyDescent="0.2">
      <c r="K4846" s="69"/>
      <c r="L4846" s="69"/>
      <c r="M4846" s="69"/>
      <c r="N4846"/>
      <c r="O4846"/>
      <c r="P4846"/>
    </row>
    <row r="4847" spans="11:16" ht="12.75" customHeight="1" x14ac:dyDescent="0.2">
      <c r="K4847" s="69"/>
      <c r="L4847" s="69"/>
      <c r="M4847" s="69"/>
      <c r="N4847"/>
      <c r="O4847"/>
      <c r="P4847"/>
    </row>
    <row r="4848" spans="11:16" ht="12.75" customHeight="1" x14ac:dyDescent="0.2">
      <c r="K4848" s="69"/>
      <c r="L4848" s="69"/>
      <c r="M4848" s="69"/>
      <c r="N4848"/>
      <c r="O4848"/>
      <c r="P4848"/>
    </row>
    <row r="4849" spans="11:16" ht="12.75" customHeight="1" x14ac:dyDescent="0.2">
      <c r="K4849" s="69"/>
      <c r="L4849" s="69"/>
      <c r="M4849" s="69"/>
      <c r="N4849"/>
      <c r="O4849"/>
      <c r="P4849"/>
    </row>
    <row r="4850" spans="11:16" ht="12.75" customHeight="1" x14ac:dyDescent="0.2">
      <c r="K4850" s="69"/>
      <c r="L4850" s="69"/>
      <c r="M4850" s="69"/>
      <c r="N4850"/>
      <c r="O4850"/>
      <c r="P4850"/>
    </row>
    <row r="4851" spans="11:16" ht="12.75" customHeight="1" x14ac:dyDescent="0.2">
      <c r="K4851" s="69"/>
      <c r="L4851" s="69"/>
      <c r="M4851" s="69"/>
      <c r="N4851"/>
      <c r="O4851"/>
      <c r="P4851"/>
    </row>
    <row r="4852" spans="11:16" ht="12.75" customHeight="1" x14ac:dyDescent="0.2">
      <c r="K4852" s="69"/>
      <c r="L4852" s="69"/>
      <c r="M4852" s="69"/>
      <c r="N4852"/>
      <c r="O4852"/>
      <c r="P4852"/>
    </row>
    <row r="4853" spans="11:16" ht="12.75" customHeight="1" x14ac:dyDescent="0.2">
      <c r="K4853" s="69"/>
      <c r="L4853" s="69"/>
      <c r="M4853" s="69"/>
      <c r="N4853"/>
      <c r="O4853"/>
      <c r="P4853"/>
    </row>
    <row r="4854" spans="11:16" ht="12.75" customHeight="1" x14ac:dyDescent="0.2">
      <c r="K4854" s="69"/>
      <c r="L4854" s="69"/>
      <c r="M4854" s="69"/>
      <c r="N4854"/>
      <c r="O4854"/>
      <c r="P4854"/>
    </row>
    <row r="4855" spans="11:16" ht="12.75" customHeight="1" x14ac:dyDescent="0.2">
      <c r="K4855" s="69"/>
      <c r="L4855" s="69"/>
      <c r="M4855" s="69"/>
      <c r="N4855"/>
      <c r="O4855"/>
      <c r="P4855"/>
    </row>
    <row r="4856" spans="11:16" ht="12.75" customHeight="1" x14ac:dyDescent="0.2">
      <c r="K4856" s="69"/>
      <c r="L4856" s="69"/>
      <c r="M4856" s="69"/>
      <c r="N4856"/>
      <c r="O4856"/>
      <c r="P4856"/>
    </row>
    <row r="4857" spans="11:16" ht="12.75" customHeight="1" x14ac:dyDescent="0.2">
      <c r="K4857" s="69"/>
      <c r="L4857" s="69"/>
      <c r="M4857" s="69"/>
      <c r="N4857"/>
      <c r="O4857"/>
      <c r="P4857"/>
    </row>
    <row r="4858" spans="11:16" ht="12.75" customHeight="1" x14ac:dyDescent="0.2">
      <c r="K4858" s="69"/>
      <c r="L4858" s="69"/>
      <c r="M4858" s="69"/>
      <c r="N4858"/>
      <c r="O4858"/>
      <c r="P4858"/>
    </row>
    <row r="4859" spans="11:16" ht="12.75" customHeight="1" x14ac:dyDescent="0.2">
      <c r="K4859" s="69"/>
      <c r="L4859" s="69"/>
      <c r="M4859" s="69"/>
      <c r="N4859"/>
      <c r="O4859"/>
      <c r="P4859"/>
    </row>
    <row r="4860" spans="11:16" ht="12.75" customHeight="1" x14ac:dyDescent="0.2">
      <c r="K4860" s="69"/>
      <c r="L4860" s="69"/>
      <c r="M4860" s="69"/>
      <c r="N4860"/>
      <c r="O4860"/>
      <c r="P4860"/>
    </row>
    <row r="4861" spans="11:16" ht="12.75" customHeight="1" x14ac:dyDescent="0.2">
      <c r="K4861" s="69"/>
      <c r="L4861" s="69"/>
      <c r="M4861" s="69"/>
      <c r="N4861"/>
      <c r="O4861"/>
      <c r="P4861"/>
    </row>
    <row r="4862" spans="11:16" ht="12.75" customHeight="1" x14ac:dyDescent="0.2">
      <c r="K4862" s="69"/>
      <c r="L4862" s="69"/>
      <c r="M4862" s="69"/>
      <c r="N4862"/>
      <c r="O4862"/>
      <c r="P4862"/>
    </row>
    <row r="4863" spans="11:16" ht="12.75" customHeight="1" x14ac:dyDescent="0.2">
      <c r="K4863" s="69"/>
      <c r="L4863" s="69"/>
      <c r="M4863" s="69"/>
      <c r="N4863"/>
      <c r="O4863"/>
      <c r="P4863"/>
    </row>
    <row r="4864" spans="11:16" ht="12.75" customHeight="1" x14ac:dyDescent="0.2">
      <c r="K4864" s="69"/>
      <c r="L4864" s="69"/>
      <c r="M4864" s="69"/>
      <c r="N4864"/>
      <c r="O4864"/>
      <c r="P4864"/>
    </row>
    <row r="4865" spans="11:16" ht="12.75" customHeight="1" x14ac:dyDescent="0.2">
      <c r="K4865" s="69"/>
      <c r="L4865" s="69"/>
      <c r="M4865" s="69"/>
      <c r="N4865"/>
      <c r="O4865"/>
      <c r="P4865"/>
    </row>
    <row r="4866" spans="11:16" ht="12.75" customHeight="1" x14ac:dyDescent="0.2">
      <c r="K4866" s="69"/>
      <c r="L4866" s="69"/>
      <c r="M4866" s="69"/>
      <c r="N4866"/>
      <c r="O4866"/>
      <c r="P4866"/>
    </row>
    <row r="4867" spans="11:16" ht="12.75" customHeight="1" x14ac:dyDescent="0.2">
      <c r="K4867" s="69"/>
      <c r="L4867" s="69"/>
      <c r="M4867" s="69"/>
      <c r="N4867"/>
      <c r="O4867"/>
      <c r="P4867"/>
    </row>
    <row r="4868" spans="11:16" ht="12.75" customHeight="1" x14ac:dyDescent="0.2">
      <c r="K4868" s="69"/>
      <c r="L4868" s="69"/>
      <c r="M4868" s="69"/>
      <c r="N4868"/>
      <c r="O4868"/>
      <c r="P4868"/>
    </row>
    <row r="4869" spans="11:16" ht="12.75" customHeight="1" x14ac:dyDescent="0.2">
      <c r="K4869" s="69"/>
      <c r="L4869" s="69"/>
      <c r="M4869" s="69"/>
      <c r="N4869"/>
      <c r="O4869"/>
      <c r="P4869"/>
    </row>
    <row r="4870" spans="11:16" ht="12.75" customHeight="1" x14ac:dyDescent="0.2">
      <c r="K4870" s="69"/>
      <c r="L4870" s="69"/>
      <c r="M4870" s="69"/>
      <c r="N4870"/>
      <c r="O4870"/>
      <c r="P4870"/>
    </row>
    <row r="4871" spans="11:16" ht="12.75" customHeight="1" x14ac:dyDescent="0.2">
      <c r="K4871" s="69"/>
      <c r="L4871" s="69"/>
      <c r="M4871" s="69"/>
      <c r="N4871"/>
      <c r="O4871"/>
      <c r="P4871"/>
    </row>
    <row r="4872" spans="11:16" ht="12.75" customHeight="1" x14ac:dyDescent="0.2">
      <c r="K4872" s="69"/>
      <c r="L4872" s="69"/>
      <c r="M4872" s="69"/>
      <c r="N4872"/>
      <c r="O4872"/>
      <c r="P4872"/>
    </row>
    <row r="4873" spans="11:16" ht="12.75" customHeight="1" x14ac:dyDescent="0.2">
      <c r="K4873" s="69"/>
      <c r="L4873" s="69"/>
      <c r="M4873" s="69"/>
      <c r="N4873"/>
      <c r="O4873"/>
      <c r="P4873"/>
    </row>
    <row r="4874" spans="11:16" ht="12.75" customHeight="1" x14ac:dyDescent="0.2">
      <c r="K4874" s="69"/>
      <c r="L4874" s="69"/>
      <c r="M4874" s="69"/>
      <c r="N4874"/>
      <c r="O4874"/>
      <c r="P4874"/>
    </row>
    <row r="4875" spans="11:16" ht="12.75" customHeight="1" x14ac:dyDescent="0.2">
      <c r="K4875" s="69"/>
      <c r="L4875" s="69"/>
      <c r="M4875" s="69"/>
      <c r="N4875"/>
      <c r="O4875"/>
      <c r="P4875"/>
    </row>
    <row r="4876" spans="11:16" ht="12.75" customHeight="1" x14ac:dyDescent="0.2">
      <c r="K4876" s="69"/>
      <c r="L4876" s="69"/>
      <c r="M4876" s="69"/>
      <c r="N4876"/>
      <c r="O4876"/>
      <c r="P4876"/>
    </row>
    <row r="4877" spans="11:16" ht="12.75" customHeight="1" x14ac:dyDescent="0.2">
      <c r="K4877" s="69"/>
      <c r="L4877" s="69"/>
      <c r="M4877" s="69"/>
      <c r="N4877"/>
      <c r="O4877"/>
      <c r="P4877"/>
    </row>
    <row r="4878" spans="11:16" ht="12.75" customHeight="1" x14ac:dyDescent="0.2">
      <c r="K4878" s="69"/>
      <c r="L4878" s="69"/>
      <c r="M4878" s="69"/>
      <c r="N4878"/>
      <c r="O4878"/>
      <c r="P4878"/>
    </row>
    <row r="4879" spans="11:16" ht="12.75" customHeight="1" x14ac:dyDescent="0.2">
      <c r="K4879" s="69"/>
      <c r="L4879" s="69"/>
      <c r="M4879" s="69"/>
      <c r="N4879"/>
      <c r="O4879"/>
      <c r="P4879"/>
    </row>
    <row r="4880" spans="11:16" ht="12.75" customHeight="1" x14ac:dyDescent="0.2">
      <c r="K4880" s="69"/>
      <c r="L4880" s="69"/>
      <c r="M4880" s="69"/>
      <c r="N4880"/>
      <c r="O4880"/>
      <c r="P4880"/>
    </row>
    <row r="4881" spans="11:16" ht="12.75" customHeight="1" x14ac:dyDescent="0.2">
      <c r="K4881" s="69"/>
      <c r="L4881" s="69"/>
      <c r="M4881" s="69"/>
      <c r="N4881"/>
      <c r="O4881"/>
      <c r="P4881"/>
    </row>
    <row r="4882" spans="11:16" ht="12.75" customHeight="1" x14ac:dyDescent="0.2">
      <c r="K4882" s="69"/>
      <c r="L4882" s="69"/>
      <c r="M4882" s="69"/>
      <c r="N4882"/>
      <c r="O4882"/>
      <c r="P4882"/>
    </row>
    <row r="4883" spans="11:16" ht="12.75" customHeight="1" x14ac:dyDescent="0.2">
      <c r="K4883" s="69"/>
      <c r="L4883" s="69"/>
      <c r="M4883" s="69"/>
      <c r="N4883"/>
      <c r="O4883"/>
      <c r="P4883"/>
    </row>
    <row r="4884" spans="11:16" ht="12.75" customHeight="1" x14ac:dyDescent="0.2">
      <c r="K4884" s="69"/>
      <c r="L4884" s="69"/>
      <c r="M4884" s="69"/>
      <c r="N4884"/>
      <c r="O4884"/>
      <c r="P4884"/>
    </row>
    <row r="4885" spans="11:16" ht="12.75" customHeight="1" x14ac:dyDescent="0.2">
      <c r="K4885" s="69"/>
      <c r="L4885" s="69"/>
      <c r="M4885" s="69"/>
      <c r="N4885"/>
      <c r="O4885"/>
      <c r="P4885"/>
    </row>
    <row r="4886" spans="11:16" ht="12.75" customHeight="1" x14ac:dyDescent="0.2">
      <c r="K4886" s="69"/>
      <c r="L4886" s="69"/>
      <c r="M4886" s="69"/>
      <c r="N4886"/>
      <c r="O4886"/>
      <c r="P4886"/>
    </row>
    <row r="4887" spans="11:16" ht="12.75" customHeight="1" x14ac:dyDescent="0.2">
      <c r="K4887" s="69"/>
      <c r="L4887" s="69"/>
      <c r="M4887" s="69"/>
      <c r="N4887"/>
      <c r="O4887"/>
      <c r="P4887"/>
    </row>
    <row r="4888" spans="11:16" ht="12.75" customHeight="1" x14ac:dyDescent="0.2">
      <c r="K4888" s="69"/>
      <c r="L4888" s="69"/>
      <c r="M4888" s="69"/>
      <c r="N4888"/>
      <c r="O4888"/>
      <c r="P4888"/>
    </row>
    <row r="4889" spans="11:16" ht="12.75" customHeight="1" x14ac:dyDescent="0.2">
      <c r="K4889" s="69"/>
      <c r="L4889" s="69"/>
      <c r="M4889" s="69"/>
      <c r="N4889"/>
      <c r="O4889"/>
      <c r="P4889"/>
    </row>
    <row r="4890" spans="11:16" ht="12.75" customHeight="1" x14ac:dyDescent="0.2">
      <c r="K4890" s="69"/>
      <c r="L4890" s="69"/>
      <c r="M4890" s="69"/>
      <c r="N4890"/>
      <c r="O4890"/>
      <c r="P4890"/>
    </row>
    <row r="4891" spans="11:16" ht="12.75" customHeight="1" x14ac:dyDescent="0.2">
      <c r="K4891" s="69"/>
      <c r="L4891" s="69"/>
      <c r="M4891" s="69"/>
      <c r="N4891"/>
      <c r="O4891"/>
      <c r="P4891"/>
    </row>
    <row r="4892" spans="11:16" ht="12.75" customHeight="1" x14ac:dyDescent="0.2">
      <c r="K4892" s="69"/>
      <c r="L4892" s="69"/>
      <c r="M4892" s="69"/>
      <c r="N4892"/>
      <c r="O4892"/>
      <c r="P4892"/>
    </row>
    <row r="4893" spans="11:16" ht="12.75" customHeight="1" x14ac:dyDescent="0.2">
      <c r="K4893" s="69"/>
      <c r="L4893" s="69"/>
      <c r="M4893" s="69"/>
      <c r="N4893"/>
      <c r="O4893"/>
      <c r="P4893"/>
    </row>
    <row r="4894" spans="11:16" ht="12.75" customHeight="1" x14ac:dyDescent="0.2">
      <c r="K4894" s="69"/>
      <c r="L4894" s="69"/>
      <c r="M4894" s="69"/>
      <c r="N4894"/>
      <c r="O4894"/>
      <c r="P4894"/>
    </row>
    <row r="4895" spans="11:16" ht="12.75" customHeight="1" x14ac:dyDescent="0.2">
      <c r="K4895" s="69"/>
      <c r="L4895" s="69"/>
      <c r="M4895" s="69"/>
      <c r="N4895"/>
      <c r="O4895"/>
      <c r="P4895"/>
    </row>
    <row r="4896" spans="11:16" ht="12.75" customHeight="1" x14ac:dyDescent="0.2">
      <c r="K4896" s="69"/>
      <c r="L4896" s="69"/>
      <c r="M4896" s="69"/>
      <c r="N4896"/>
      <c r="O4896"/>
      <c r="P4896"/>
    </row>
    <row r="4897" spans="11:16" ht="12.75" customHeight="1" x14ac:dyDescent="0.2">
      <c r="K4897" s="69"/>
      <c r="L4897" s="69"/>
      <c r="M4897" s="69"/>
      <c r="N4897"/>
      <c r="O4897"/>
      <c r="P4897"/>
    </row>
    <row r="4898" spans="11:16" ht="12.75" customHeight="1" x14ac:dyDescent="0.2">
      <c r="K4898" s="69"/>
      <c r="L4898" s="69"/>
      <c r="M4898" s="69"/>
      <c r="N4898"/>
      <c r="O4898"/>
      <c r="P4898"/>
    </row>
    <row r="4899" spans="11:16" ht="12.75" customHeight="1" x14ac:dyDescent="0.2">
      <c r="K4899" s="69"/>
      <c r="L4899" s="69"/>
      <c r="M4899" s="69"/>
      <c r="N4899"/>
      <c r="O4899"/>
      <c r="P4899"/>
    </row>
    <row r="4900" spans="11:16" ht="12.75" customHeight="1" x14ac:dyDescent="0.2">
      <c r="K4900" s="69"/>
      <c r="L4900" s="69"/>
      <c r="M4900" s="69"/>
      <c r="N4900"/>
      <c r="O4900"/>
      <c r="P4900"/>
    </row>
    <row r="4901" spans="11:16" ht="12.75" customHeight="1" x14ac:dyDescent="0.2">
      <c r="K4901" s="69"/>
      <c r="L4901" s="69"/>
      <c r="M4901" s="69"/>
      <c r="N4901"/>
      <c r="O4901"/>
      <c r="P4901"/>
    </row>
    <row r="4902" spans="11:16" ht="12.75" customHeight="1" x14ac:dyDescent="0.2">
      <c r="K4902" s="69"/>
      <c r="L4902" s="69"/>
      <c r="M4902" s="69"/>
      <c r="N4902"/>
      <c r="O4902"/>
      <c r="P4902"/>
    </row>
    <row r="4903" spans="11:16" ht="12.75" customHeight="1" x14ac:dyDescent="0.2">
      <c r="K4903" s="69"/>
      <c r="L4903" s="69"/>
      <c r="M4903" s="69"/>
      <c r="N4903"/>
      <c r="O4903"/>
      <c r="P4903"/>
    </row>
    <row r="4904" spans="11:16" ht="12.75" customHeight="1" x14ac:dyDescent="0.2">
      <c r="K4904" s="69"/>
      <c r="L4904" s="69"/>
      <c r="M4904" s="69"/>
      <c r="N4904"/>
      <c r="O4904"/>
      <c r="P4904"/>
    </row>
    <row r="4905" spans="11:16" ht="12.75" customHeight="1" x14ac:dyDescent="0.2">
      <c r="K4905" s="69"/>
      <c r="L4905" s="69"/>
      <c r="M4905" s="69"/>
      <c r="N4905"/>
      <c r="O4905"/>
      <c r="P4905"/>
    </row>
    <row r="4906" spans="11:16" ht="12.75" customHeight="1" x14ac:dyDescent="0.2">
      <c r="K4906" s="69"/>
      <c r="L4906" s="69"/>
      <c r="M4906" s="69"/>
      <c r="N4906"/>
      <c r="O4906"/>
      <c r="P4906"/>
    </row>
    <row r="4907" spans="11:16" ht="12.75" customHeight="1" x14ac:dyDescent="0.2">
      <c r="K4907" s="69"/>
      <c r="L4907" s="69"/>
      <c r="M4907" s="69"/>
      <c r="N4907"/>
      <c r="O4907"/>
      <c r="P4907"/>
    </row>
    <row r="4908" spans="11:16" ht="12.75" customHeight="1" x14ac:dyDescent="0.2">
      <c r="K4908" s="69"/>
      <c r="L4908" s="69"/>
      <c r="M4908" s="69"/>
      <c r="N4908"/>
      <c r="O4908"/>
      <c r="P4908"/>
    </row>
    <row r="4909" spans="11:16" ht="12.75" customHeight="1" x14ac:dyDescent="0.2">
      <c r="K4909" s="69"/>
      <c r="L4909" s="69"/>
      <c r="M4909" s="69"/>
      <c r="N4909"/>
      <c r="O4909"/>
      <c r="P4909"/>
    </row>
    <row r="4910" spans="11:16" ht="12.75" customHeight="1" x14ac:dyDescent="0.2">
      <c r="K4910" s="69"/>
      <c r="L4910" s="69"/>
      <c r="M4910" s="69"/>
      <c r="N4910"/>
      <c r="O4910"/>
      <c r="P4910"/>
    </row>
    <row r="4911" spans="11:16" ht="12.75" customHeight="1" x14ac:dyDescent="0.2">
      <c r="K4911" s="69"/>
      <c r="L4911" s="69"/>
      <c r="M4911" s="69"/>
      <c r="N4911"/>
      <c r="O4911"/>
      <c r="P4911"/>
    </row>
    <row r="4912" spans="11:16" ht="12.75" customHeight="1" x14ac:dyDescent="0.2">
      <c r="K4912" s="69"/>
      <c r="L4912" s="69"/>
      <c r="M4912" s="69"/>
      <c r="N4912"/>
      <c r="O4912"/>
      <c r="P4912"/>
    </row>
    <row r="4913" spans="11:16" ht="12.75" customHeight="1" x14ac:dyDescent="0.2">
      <c r="K4913" s="69"/>
      <c r="L4913" s="69"/>
      <c r="M4913" s="69"/>
      <c r="N4913"/>
      <c r="O4913"/>
      <c r="P4913"/>
    </row>
    <row r="4914" spans="11:16" ht="12.75" customHeight="1" x14ac:dyDescent="0.2">
      <c r="K4914" s="69"/>
      <c r="L4914" s="69"/>
      <c r="M4914" s="69"/>
      <c r="N4914"/>
      <c r="O4914"/>
      <c r="P4914"/>
    </row>
    <row r="4915" spans="11:16" ht="12.75" customHeight="1" x14ac:dyDescent="0.2">
      <c r="K4915" s="69"/>
      <c r="L4915" s="69"/>
      <c r="M4915" s="69"/>
      <c r="N4915"/>
      <c r="O4915"/>
      <c r="P4915"/>
    </row>
    <row r="4916" spans="11:16" ht="12.75" customHeight="1" x14ac:dyDescent="0.2">
      <c r="K4916" s="69"/>
      <c r="L4916" s="69"/>
      <c r="M4916" s="69"/>
      <c r="N4916"/>
      <c r="O4916"/>
      <c r="P4916"/>
    </row>
    <row r="4917" spans="11:16" ht="12.75" customHeight="1" x14ac:dyDescent="0.2">
      <c r="K4917" s="69"/>
      <c r="L4917" s="69"/>
      <c r="M4917" s="69"/>
      <c r="N4917"/>
      <c r="O4917"/>
      <c r="P4917"/>
    </row>
    <row r="4918" spans="11:16" ht="12.75" customHeight="1" x14ac:dyDescent="0.2">
      <c r="K4918" s="69"/>
      <c r="L4918" s="69"/>
      <c r="M4918" s="69"/>
      <c r="N4918"/>
      <c r="O4918"/>
      <c r="P4918"/>
    </row>
    <row r="4919" spans="11:16" ht="12.75" customHeight="1" x14ac:dyDescent="0.2">
      <c r="K4919" s="69"/>
      <c r="L4919" s="69"/>
      <c r="M4919" s="69"/>
      <c r="N4919"/>
      <c r="O4919"/>
      <c r="P4919"/>
    </row>
    <row r="4920" spans="11:16" ht="12.75" customHeight="1" x14ac:dyDescent="0.2">
      <c r="K4920" s="69"/>
      <c r="L4920" s="69"/>
      <c r="M4920" s="69"/>
      <c r="N4920"/>
      <c r="O4920"/>
      <c r="P4920"/>
    </row>
    <row r="4921" spans="11:16" ht="12.75" customHeight="1" x14ac:dyDescent="0.2">
      <c r="K4921" s="69"/>
      <c r="L4921" s="69"/>
      <c r="M4921" s="69"/>
      <c r="N4921"/>
      <c r="O4921"/>
      <c r="P4921"/>
    </row>
    <row r="4922" spans="11:16" ht="12.75" customHeight="1" x14ac:dyDescent="0.2">
      <c r="K4922" s="69"/>
      <c r="L4922" s="69"/>
      <c r="M4922" s="69"/>
      <c r="N4922"/>
      <c r="O4922"/>
      <c r="P4922"/>
    </row>
    <row r="4923" spans="11:16" ht="12.75" customHeight="1" x14ac:dyDescent="0.2">
      <c r="K4923" s="69"/>
      <c r="L4923" s="69"/>
      <c r="M4923" s="69"/>
      <c r="N4923"/>
      <c r="O4923"/>
      <c r="P4923"/>
    </row>
    <row r="4924" spans="11:16" ht="12.75" customHeight="1" x14ac:dyDescent="0.2">
      <c r="K4924" s="69"/>
      <c r="L4924" s="69"/>
      <c r="M4924" s="69"/>
      <c r="N4924"/>
      <c r="O4924"/>
      <c r="P4924"/>
    </row>
    <row r="4925" spans="11:16" ht="12.75" customHeight="1" x14ac:dyDescent="0.2">
      <c r="K4925" s="69"/>
      <c r="L4925" s="69"/>
      <c r="M4925" s="69"/>
      <c r="N4925"/>
      <c r="O4925"/>
      <c r="P4925"/>
    </row>
    <row r="4926" spans="11:16" ht="12.75" customHeight="1" x14ac:dyDescent="0.2">
      <c r="K4926" s="69"/>
      <c r="L4926" s="69"/>
      <c r="M4926" s="69"/>
      <c r="N4926"/>
      <c r="O4926"/>
      <c r="P4926"/>
    </row>
    <row r="4927" spans="11:16" ht="12.75" customHeight="1" x14ac:dyDescent="0.2">
      <c r="K4927" s="69"/>
      <c r="L4927" s="69"/>
      <c r="M4927" s="69"/>
      <c r="N4927"/>
      <c r="O4927"/>
      <c r="P4927"/>
    </row>
    <row r="4928" spans="11:16" ht="12.75" customHeight="1" x14ac:dyDescent="0.2">
      <c r="K4928" s="69"/>
      <c r="L4928" s="69"/>
      <c r="M4928" s="69"/>
      <c r="N4928"/>
      <c r="O4928"/>
      <c r="P4928"/>
    </row>
    <row r="4929" spans="11:16" ht="12.75" customHeight="1" x14ac:dyDescent="0.2">
      <c r="K4929" s="69"/>
      <c r="L4929" s="69"/>
      <c r="M4929" s="69"/>
      <c r="N4929"/>
      <c r="O4929"/>
      <c r="P4929"/>
    </row>
    <row r="4930" spans="11:16" ht="12.75" customHeight="1" x14ac:dyDescent="0.2">
      <c r="K4930" s="69"/>
      <c r="L4930" s="69"/>
      <c r="M4930" s="69"/>
      <c r="N4930"/>
      <c r="O4930"/>
      <c r="P4930"/>
    </row>
    <row r="4931" spans="11:16" ht="12.75" customHeight="1" x14ac:dyDescent="0.2">
      <c r="K4931" s="69"/>
      <c r="L4931" s="69"/>
      <c r="M4931" s="69"/>
      <c r="N4931"/>
      <c r="O4931"/>
      <c r="P4931"/>
    </row>
    <row r="4932" spans="11:16" ht="12.75" customHeight="1" x14ac:dyDescent="0.2">
      <c r="K4932" s="69"/>
      <c r="L4932" s="69"/>
      <c r="M4932" s="69"/>
      <c r="N4932"/>
      <c r="O4932"/>
      <c r="P4932"/>
    </row>
    <row r="4933" spans="11:16" ht="12.75" customHeight="1" x14ac:dyDescent="0.2">
      <c r="K4933" s="69"/>
      <c r="L4933" s="69"/>
      <c r="M4933" s="69"/>
      <c r="N4933"/>
      <c r="O4933"/>
      <c r="P4933"/>
    </row>
    <row r="4934" spans="11:16" ht="12.75" customHeight="1" x14ac:dyDescent="0.2">
      <c r="K4934" s="69"/>
      <c r="L4934" s="69"/>
      <c r="M4934" s="69"/>
      <c r="N4934"/>
      <c r="O4934"/>
      <c r="P4934"/>
    </row>
    <row r="4935" spans="11:16" ht="12.75" customHeight="1" x14ac:dyDescent="0.2">
      <c r="K4935" s="69"/>
      <c r="L4935" s="69"/>
      <c r="M4935" s="69"/>
      <c r="N4935"/>
      <c r="O4935"/>
      <c r="P4935"/>
    </row>
    <row r="4936" spans="11:16" ht="12.75" customHeight="1" x14ac:dyDescent="0.2">
      <c r="K4936" s="69"/>
      <c r="L4936" s="69"/>
      <c r="M4936" s="69"/>
      <c r="N4936"/>
      <c r="O4936"/>
      <c r="P4936"/>
    </row>
    <row r="4937" spans="11:16" ht="12.75" customHeight="1" x14ac:dyDescent="0.2">
      <c r="K4937" s="69"/>
      <c r="L4937" s="69"/>
      <c r="M4937" s="69"/>
      <c r="N4937"/>
      <c r="O4937"/>
      <c r="P4937"/>
    </row>
    <row r="4938" spans="11:16" ht="12.75" customHeight="1" x14ac:dyDescent="0.2">
      <c r="K4938" s="69"/>
      <c r="L4938" s="69"/>
      <c r="M4938" s="69"/>
      <c r="N4938"/>
      <c r="O4938"/>
      <c r="P4938"/>
    </row>
    <row r="4939" spans="11:16" ht="12.75" customHeight="1" x14ac:dyDescent="0.2">
      <c r="K4939" s="69"/>
      <c r="L4939" s="69"/>
      <c r="M4939" s="69"/>
      <c r="N4939"/>
      <c r="O4939"/>
      <c r="P4939"/>
    </row>
    <row r="4940" spans="11:16" ht="12.75" customHeight="1" x14ac:dyDescent="0.2">
      <c r="K4940" s="69"/>
      <c r="L4940" s="69"/>
      <c r="M4940" s="69"/>
      <c r="N4940"/>
      <c r="O4940"/>
      <c r="P4940"/>
    </row>
    <row r="4941" spans="11:16" ht="12.75" customHeight="1" x14ac:dyDescent="0.2">
      <c r="K4941" s="69"/>
      <c r="L4941" s="69"/>
      <c r="M4941" s="69"/>
      <c r="N4941"/>
      <c r="O4941"/>
      <c r="P4941"/>
    </row>
    <row r="4942" spans="11:16" ht="12.75" customHeight="1" x14ac:dyDescent="0.2">
      <c r="K4942" s="69"/>
      <c r="L4942" s="69"/>
      <c r="M4942" s="69"/>
      <c r="N4942"/>
      <c r="O4942"/>
      <c r="P4942"/>
    </row>
    <row r="4943" spans="11:16" ht="12.75" customHeight="1" x14ac:dyDescent="0.2">
      <c r="K4943" s="69"/>
      <c r="L4943" s="69"/>
      <c r="M4943" s="69"/>
      <c r="N4943"/>
      <c r="O4943"/>
      <c r="P4943"/>
    </row>
    <row r="4944" spans="11:16" ht="12.75" customHeight="1" x14ac:dyDescent="0.2">
      <c r="K4944" s="69"/>
      <c r="L4944" s="69"/>
      <c r="M4944" s="69"/>
      <c r="N4944"/>
      <c r="O4944"/>
      <c r="P4944"/>
    </row>
    <row r="4945" spans="11:16" ht="12.75" customHeight="1" x14ac:dyDescent="0.2">
      <c r="K4945" s="69"/>
      <c r="L4945" s="69"/>
      <c r="M4945" s="69"/>
      <c r="N4945"/>
      <c r="O4945"/>
      <c r="P4945"/>
    </row>
    <row r="4946" spans="11:16" ht="12.75" customHeight="1" x14ac:dyDescent="0.2">
      <c r="K4946" s="69"/>
      <c r="L4946" s="69"/>
      <c r="M4946" s="69"/>
      <c r="N4946"/>
      <c r="O4946"/>
      <c r="P4946"/>
    </row>
    <row r="4947" spans="11:16" ht="12.75" customHeight="1" x14ac:dyDescent="0.2">
      <c r="K4947" s="69"/>
      <c r="L4947" s="69"/>
      <c r="M4947" s="69"/>
      <c r="N4947"/>
      <c r="O4947"/>
      <c r="P4947"/>
    </row>
    <row r="4948" spans="11:16" ht="12.75" customHeight="1" x14ac:dyDescent="0.2">
      <c r="K4948" s="69"/>
      <c r="L4948" s="69"/>
      <c r="M4948" s="69"/>
      <c r="N4948"/>
      <c r="O4948"/>
      <c r="P4948"/>
    </row>
    <row r="4949" spans="11:16" ht="12.75" customHeight="1" x14ac:dyDescent="0.2">
      <c r="K4949" s="69"/>
      <c r="L4949" s="69"/>
      <c r="M4949" s="69"/>
      <c r="N4949"/>
      <c r="O4949"/>
      <c r="P4949"/>
    </row>
    <row r="4950" spans="11:16" ht="12.75" customHeight="1" x14ac:dyDescent="0.2">
      <c r="K4950" s="69"/>
      <c r="L4950" s="69"/>
      <c r="M4950" s="69"/>
      <c r="N4950"/>
      <c r="O4950"/>
      <c r="P4950"/>
    </row>
    <row r="4951" spans="11:16" ht="12.75" customHeight="1" x14ac:dyDescent="0.2">
      <c r="K4951" s="69"/>
      <c r="L4951" s="69"/>
      <c r="M4951" s="69"/>
      <c r="N4951"/>
      <c r="O4951"/>
      <c r="P4951"/>
    </row>
    <row r="4952" spans="11:16" ht="12.75" customHeight="1" x14ac:dyDescent="0.2">
      <c r="K4952" s="69"/>
      <c r="L4952" s="69"/>
      <c r="M4952" s="69"/>
      <c r="N4952"/>
      <c r="O4952"/>
      <c r="P4952"/>
    </row>
    <row r="4953" spans="11:16" ht="12.75" customHeight="1" x14ac:dyDescent="0.2">
      <c r="K4953" s="69"/>
      <c r="L4953" s="69"/>
      <c r="M4953" s="69"/>
      <c r="N4953"/>
      <c r="O4953"/>
      <c r="P4953"/>
    </row>
    <row r="4954" spans="11:16" ht="12.75" customHeight="1" x14ac:dyDescent="0.2">
      <c r="K4954" s="69"/>
      <c r="L4954" s="69"/>
      <c r="M4954" s="69"/>
      <c r="N4954"/>
      <c r="O4954"/>
      <c r="P4954"/>
    </row>
    <row r="4955" spans="11:16" ht="12.75" customHeight="1" x14ac:dyDescent="0.2">
      <c r="K4955" s="69"/>
      <c r="L4955" s="69"/>
      <c r="M4955" s="69"/>
      <c r="N4955"/>
      <c r="O4955"/>
      <c r="P4955"/>
    </row>
    <row r="4956" spans="11:16" ht="12.75" customHeight="1" x14ac:dyDescent="0.2">
      <c r="K4956" s="69"/>
      <c r="L4956" s="69"/>
      <c r="M4956" s="69"/>
      <c r="N4956"/>
      <c r="O4956"/>
      <c r="P4956"/>
    </row>
    <row r="4957" spans="11:16" ht="12.75" customHeight="1" x14ac:dyDescent="0.2">
      <c r="K4957" s="69"/>
      <c r="L4957" s="69"/>
      <c r="M4957" s="69"/>
      <c r="N4957"/>
      <c r="O4957"/>
      <c r="P4957"/>
    </row>
    <row r="4958" spans="11:16" ht="12.75" customHeight="1" x14ac:dyDescent="0.2">
      <c r="K4958" s="69"/>
      <c r="L4958" s="69"/>
      <c r="M4958" s="69"/>
      <c r="N4958"/>
      <c r="O4958"/>
      <c r="P4958"/>
    </row>
    <row r="4959" spans="11:16" ht="12.75" customHeight="1" x14ac:dyDescent="0.2">
      <c r="K4959" s="69"/>
      <c r="L4959" s="69"/>
      <c r="M4959" s="69"/>
      <c r="N4959"/>
      <c r="O4959"/>
      <c r="P4959"/>
    </row>
    <row r="4960" spans="11:16" ht="12.75" customHeight="1" x14ac:dyDescent="0.2">
      <c r="K4960" s="69"/>
      <c r="L4960" s="69"/>
      <c r="M4960" s="69"/>
      <c r="N4960"/>
      <c r="O4960"/>
      <c r="P4960"/>
    </row>
    <row r="4961" spans="11:16" ht="12.75" customHeight="1" x14ac:dyDescent="0.2">
      <c r="K4961" s="69"/>
      <c r="L4961" s="69"/>
      <c r="M4961" s="69"/>
      <c r="N4961"/>
      <c r="O4961"/>
      <c r="P4961"/>
    </row>
    <row r="4962" spans="11:16" ht="12.75" customHeight="1" x14ac:dyDescent="0.2">
      <c r="K4962" s="69"/>
      <c r="L4962" s="69"/>
      <c r="M4962" s="69"/>
      <c r="N4962"/>
      <c r="O4962"/>
      <c r="P4962"/>
    </row>
    <row r="4963" spans="11:16" ht="12.75" customHeight="1" x14ac:dyDescent="0.2">
      <c r="K4963" s="69"/>
      <c r="L4963" s="69"/>
      <c r="M4963" s="69"/>
      <c r="N4963"/>
      <c r="O4963"/>
      <c r="P4963"/>
    </row>
    <row r="4964" spans="11:16" ht="12.75" customHeight="1" x14ac:dyDescent="0.2">
      <c r="K4964" s="69"/>
      <c r="L4964" s="69"/>
      <c r="M4964" s="69"/>
      <c r="N4964"/>
      <c r="O4964"/>
      <c r="P4964"/>
    </row>
    <row r="4965" spans="11:16" ht="12.75" customHeight="1" x14ac:dyDescent="0.2">
      <c r="K4965" s="69"/>
      <c r="L4965" s="69"/>
      <c r="M4965" s="69"/>
      <c r="N4965"/>
      <c r="O4965"/>
      <c r="P4965"/>
    </row>
    <row r="4966" spans="11:16" ht="12.75" customHeight="1" x14ac:dyDescent="0.2">
      <c r="K4966" s="69"/>
      <c r="L4966" s="69"/>
      <c r="M4966" s="69"/>
      <c r="N4966"/>
      <c r="O4966"/>
      <c r="P4966"/>
    </row>
    <row r="4967" spans="11:16" ht="12.75" customHeight="1" x14ac:dyDescent="0.2">
      <c r="K4967" s="69"/>
      <c r="L4967" s="69"/>
      <c r="M4967" s="69"/>
      <c r="N4967"/>
      <c r="O4967"/>
      <c r="P4967"/>
    </row>
    <row r="4968" spans="11:16" ht="12.75" customHeight="1" x14ac:dyDescent="0.2">
      <c r="K4968" s="69"/>
      <c r="L4968" s="69"/>
      <c r="M4968" s="69"/>
      <c r="N4968"/>
      <c r="O4968"/>
      <c r="P4968"/>
    </row>
    <row r="4969" spans="11:16" ht="12.75" customHeight="1" x14ac:dyDescent="0.2">
      <c r="K4969" s="69"/>
      <c r="L4969" s="69"/>
      <c r="M4969" s="69"/>
      <c r="N4969"/>
      <c r="O4969"/>
      <c r="P4969"/>
    </row>
    <row r="4970" spans="11:16" ht="12.75" customHeight="1" x14ac:dyDescent="0.2">
      <c r="K4970" s="69"/>
      <c r="L4970" s="69"/>
      <c r="M4970" s="69"/>
      <c r="N4970"/>
      <c r="O4970"/>
      <c r="P4970"/>
    </row>
    <row r="4971" spans="11:16" ht="12.75" customHeight="1" x14ac:dyDescent="0.2">
      <c r="K4971" s="69"/>
      <c r="L4971" s="69"/>
      <c r="M4971" s="69"/>
      <c r="N4971"/>
      <c r="O4971"/>
      <c r="P4971"/>
    </row>
    <row r="4972" spans="11:16" ht="12.75" customHeight="1" x14ac:dyDescent="0.2">
      <c r="K4972" s="69"/>
      <c r="L4972" s="69"/>
      <c r="M4972" s="69"/>
      <c r="N4972"/>
      <c r="O4972"/>
      <c r="P4972"/>
    </row>
    <row r="4973" spans="11:16" ht="12.75" customHeight="1" x14ac:dyDescent="0.2">
      <c r="K4973" s="69"/>
      <c r="L4973" s="69"/>
      <c r="M4973" s="69"/>
      <c r="N4973"/>
      <c r="O4973"/>
      <c r="P4973"/>
    </row>
    <row r="4974" spans="11:16" ht="12.75" customHeight="1" x14ac:dyDescent="0.2">
      <c r="K4974" s="69"/>
      <c r="L4974" s="69"/>
      <c r="M4974" s="69"/>
      <c r="N4974"/>
      <c r="O4974"/>
      <c r="P4974"/>
    </row>
    <row r="4975" spans="11:16" ht="12.75" customHeight="1" x14ac:dyDescent="0.2">
      <c r="K4975" s="69"/>
      <c r="L4975" s="69"/>
      <c r="M4975" s="69"/>
      <c r="N4975"/>
      <c r="O4975"/>
      <c r="P4975"/>
    </row>
    <row r="4976" spans="11:16" ht="12.75" customHeight="1" x14ac:dyDescent="0.2">
      <c r="K4976" s="69"/>
      <c r="L4976" s="69"/>
      <c r="M4976" s="69"/>
      <c r="N4976"/>
      <c r="O4976"/>
      <c r="P4976"/>
    </row>
    <row r="4977" spans="11:16" ht="12.75" customHeight="1" x14ac:dyDescent="0.2">
      <c r="K4977" s="69"/>
      <c r="L4977" s="69"/>
      <c r="M4977" s="69"/>
      <c r="N4977"/>
      <c r="O4977"/>
      <c r="P4977"/>
    </row>
    <row r="4978" spans="11:16" ht="12.75" customHeight="1" x14ac:dyDescent="0.2">
      <c r="K4978" s="69"/>
      <c r="L4978" s="69"/>
      <c r="M4978" s="69"/>
      <c r="N4978"/>
      <c r="O4978"/>
      <c r="P4978"/>
    </row>
    <row r="4979" spans="11:16" ht="12.75" customHeight="1" x14ac:dyDescent="0.2">
      <c r="K4979" s="69"/>
      <c r="L4979" s="69"/>
      <c r="M4979" s="69"/>
      <c r="N4979"/>
      <c r="O4979"/>
      <c r="P4979"/>
    </row>
    <row r="4980" spans="11:16" ht="12.75" customHeight="1" x14ac:dyDescent="0.2">
      <c r="K4980" s="69"/>
      <c r="L4980" s="69"/>
      <c r="M4980" s="69"/>
      <c r="N4980"/>
      <c r="O4980"/>
      <c r="P4980"/>
    </row>
    <row r="4981" spans="11:16" ht="12.75" customHeight="1" x14ac:dyDescent="0.2">
      <c r="K4981" s="69"/>
      <c r="L4981" s="69"/>
      <c r="M4981" s="69"/>
      <c r="N4981"/>
      <c r="O4981"/>
      <c r="P4981"/>
    </row>
    <row r="4982" spans="11:16" ht="12.75" customHeight="1" x14ac:dyDescent="0.2">
      <c r="K4982" s="69"/>
      <c r="L4982" s="69"/>
      <c r="M4982" s="69"/>
      <c r="N4982"/>
      <c r="O4982"/>
      <c r="P4982"/>
    </row>
    <row r="4983" spans="11:16" ht="12.75" customHeight="1" x14ac:dyDescent="0.2">
      <c r="K4983" s="69"/>
      <c r="L4983" s="69"/>
      <c r="M4983" s="69"/>
      <c r="N4983"/>
      <c r="O4983"/>
      <c r="P4983"/>
    </row>
    <row r="4984" spans="11:16" ht="12.75" customHeight="1" x14ac:dyDescent="0.2">
      <c r="K4984" s="69"/>
      <c r="L4984" s="69"/>
      <c r="M4984" s="69"/>
      <c r="N4984"/>
      <c r="O4984"/>
      <c r="P4984"/>
    </row>
    <row r="4985" spans="11:16" ht="12.75" customHeight="1" x14ac:dyDescent="0.2">
      <c r="K4985" s="69"/>
      <c r="L4985" s="69"/>
      <c r="M4985" s="69"/>
      <c r="N4985"/>
      <c r="O4985"/>
      <c r="P4985"/>
    </row>
    <row r="4986" spans="11:16" ht="12.75" customHeight="1" x14ac:dyDescent="0.2">
      <c r="K4986" s="69"/>
      <c r="L4986" s="69"/>
      <c r="M4986" s="69"/>
      <c r="N4986"/>
      <c r="O4986"/>
      <c r="P4986"/>
    </row>
    <row r="4987" spans="11:16" ht="12.75" customHeight="1" x14ac:dyDescent="0.2">
      <c r="K4987" s="69"/>
      <c r="L4987" s="69"/>
      <c r="M4987" s="69"/>
      <c r="N4987"/>
      <c r="O4987"/>
      <c r="P4987"/>
    </row>
    <row r="4988" spans="11:16" ht="12.75" customHeight="1" x14ac:dyDescent="0.2">
      <c r="K4988" s="69"/>
      <c r="L4988" s="69"/>
      <c r="M4988" s="69"/>
      <c r="N4988"/>
      <c r="O4988"/>
      <c r="P4988"/>
    </row>
    <row r="4989" spans="11:16" ht="12.75" customHeight="1" x14ac:dyDescent="0.2">
      <c r="K4989" s="69"/>
      <c r="L4989" s="69"/>
      <c r="M4989" s="69"/>
      <c r="N4989"/>
      <c r="O4989"/>
      <c r="P4989"/>
    </row>
    <row r="4990" spans="11:16" ht="12.75" customHeight="1" x14ac:dyDescent="0.2">
      <c r="K4990" s="69"/>
      <c r="L4990" s="69"/>
      <c r="M4990" s="69"/>
      <c r="N4990"/>
      <c r="O4990"/>
      <c r="P4990"/>
    </row>
    <row r="4991" spans="11:16" ht="12.75" customHeight="1" x14ac:dyDescent="0.2">
      <c r="K4991" s="69"/>
      <c r="L4991" s="69"/>
      <c r="M4991" s="69"/>
      <c r="N4991"/>
      <c r="O4991"/>
      <c r="P4991"/>
    </row>
    <row r="4992" spans="11:16" ht="12.75" customHeight="1" x14ac:dyDescent="0.2">
      <c r="K4992" s="69"/>
      <c r="L4992" s="69"/>
      <c r="M4992" s="69"/>
      <c r="N4992"/>
      <c r="O4992"/>
      <c r="P4992"/>
    </row>
    <row r="4993" spans="11:16" ht="12.75" customHeight="1" x14ac:dyDescent="0.2">
      <c r="K4993" s="69"/>
      <c r="L4993" s="69"/>
      <c r="M4993" s="69"/>
      <c r="N4993"/>
      <c r="O4993"/>
      <c r="P4993"/>
    </row>
    <row r="4994" spans="11:16" ht="12.75" customHeight="1" x14ac:dyDescent="0.2">
      <c r="K4994" s="69"/>
      <c r="L4994" s="69"/>
      <c r="M4994" s="69"/>
      <c r="N4994"/>
      <c r="O4994"/>
      <c r="P4994"/>
    </row>
    <row r="4995" spans="11:16" ht="12.75" customHeight="1" x14ac:dyDescent="0.2">
      <c r="K4995" s="69"/>
      <c r="L4995" s="69"/>
      <c r="M4995" s="69"/>
      <c r="N4995"/>
      <c r="O4995"/>
      <c r="P4995"/>
    </row>
    <row r="4996" spans="11:16" ht="12.75" customHeight="1" x14ac:dyDescent="0.2">
      <c r="K4996" s="69"/>
      <c r="L4996" s="69"/>
      <c r="M4996" s="69"/>
      <c r="N4996"/>
      <c r="O4996"/>
      <c r="P4996"/>
    </row>
    <row r="4997" spans="11:16" ht="12.75" customHeight="1" x14ac:dyDescent="0.2">
      <c r="K4997" s="69"/>
      <c r="L4997" s="69"/>
      <c r="M4997" s="69"/>
      <c r="N4997"/>
      <c r="O4997"/>
      <c r="P4997"/>
    </row>
    <row r="4998" spans="11:16" ht="12.75" customHeight="1" x14ac:dyDescent="0.2">
      <c r="K4998" s="69"/>
      <c r="L4998" s="69"/>
      <c r="M4998" s="69"/>
      <c r="N4998"/>
      <c r="O4998"/>
      <c r="P4998"/>
    </row>
    <row r="4999" spans="11:16" ht="12.75" customHeight="1" x14ac:dyDescent="0.2">
      <c r="K4999" s="69"/>
      <c r="L4999" s="69"/>
      <c r="M4999" s="69"/>
      <c r="N4999"/>
      <c r="O4999"/>
      <c r="P4999"/>
    </row>
    <row r="5000" spans="11:16" ht="12.75" customHeight="1" x14ac:dyDescent="0.2">
      <c r="K5000" s="69"/>
      <c r="L5000" s="69"/>
      <c r="M5000" s="69"/>
      <c r="N5000"/>
      <c r="O5000"/>
      <c r="P5000"/>
    </row>
    <row r="5001" spans="11:16" ht="12.75" customHeight="1" x14ac:dyDescent="0.2">
      <c r="K5001" s="69"/>
      <c r="L5001" s="69"/>
      <c r="M5001" s="69"/>
      <c r="N5001"/>
      <c r="O5001"/>
      <c r="P5001"/>
    </row>
    <row r="5002" spans="11:16" ht="12.75" customHeight="1" x14ac:dyDescent="0.2">
      <c r="K5002" s="69"/>
      <c r="L5002" s="69"/>
      <c r="M5002" s="69"/>
      <c r="N5002"/>
      <c r="O5002"/>
      <c r="P5002"/>
    </row>
    <row r="5003" spans="11:16" ht="12.75" customHeight="1" x14ac:dyDescent="0.2">
      <c r="K5003" s="69"/>
      <c r="L5003" s="69"/>
      <c r="M5003" s="69"/>
      <c r="N5003"/>
      <c r="O5003"/>
      <c r="P5003"/>
    </row>
    <row r="5004" spans="11:16" ht="12.75" customHeight="1" x14ac:dyDescent="0.2">
      <c r="K5004" s="69"/>
      <c r="L5004" s="69"/>
      <c r="M5004" s="69"/>
      <c r="N5004"/>
      <c r="O5004"/>
      <c r="P5004"/>
    </row>
    <row r="5005" spans="11:16" ht="12.75" customHeight="1" x14ac:dyDescent="0.2">
      <c r="K5005" s="69"/>
      <c r="L5005" s="69"/>
      <c r="M5005" s="69"/>
      <c r="N5005"/>
      <c r="O5005"/>
      <c r="P5005"/>
    </row>
    <row r="5006" spans="11:16" ht="12.75" customHeight="1" x14ac:dyDescent="0.2">
      <c r="K5006" s="69"/>
      <c r="L5006" s="69"/>
      <c r="M5006" s="69"/>
      <c r="N5006"/>
      <c r="O5006"/>
      <c r="P5006"/>
    </row>
    <row r="5007" spans="11:16" ht="12.75" customHeight="1" x14ac:dyDescent="0.2">
      <c r="K5007" s="69"/>
      <c r="L5007" s="69"/>
      <c r="M5007" s="69"/>
      <c r="N5007"/>
      <c r="O5007"/>
      <c r="P5007"/>
    </row>
    <row r="5008" spans="11:16" ht="12.75" customHeight="1" x14ac:dyDescent="0.2">
      <c r="K5008" s="69"/>
      <c r="L5008" s="69"/>
      <c r="M5008" s="69"/>
      <c r="N5008"/>
      <c r="O5008"/>
      <c r="P5008"/>
    </row>
    <row r="5009" spans="11:16" ht="12.75" customHeight="1" x14ac:dyDescent="0.2">
      <c r="K5009" s="69"/>
      <c r="L5009" s="69"/>
      <c r="M5009" s="69"/>
      <c r="N5009"/>
      <c r="O5009"/>
      <c r="P5009"/>
    </row>
    <row r="5010" spans="11:16" ht="12.75" customHeight="1" x14ac:dyDescent="0.2">
      <c r="K5010" s="69"/>
      <c r="L5010" s="69"/>
      <c r="M5010" s="69"/>
      <c r="N5010"/>
      <c r="O5010"/>
      <c r="P5010"/>
    </row>
    <row r="5011" spans="11:16" ht="12.75" customHeight="1" x14ac:dyDescent="0.2">
      <c r="K5011" s="69"/>
      <c r="L5011" s="69"/>
      <c r="M5011" s="69"/>
      <c r="N5011"/>
      <c r="O5011"/>
      <c r="P5011"/>
    </row>
    <row r="5012" spans="11:16" ht="12.75" customHeight="1" x14ac:dyDescent="0.2">
      <c r="K5012" s="69"/>
      <c r="L5012" s="69"/>
      <c r="M5012" s="69"/>
      <c r="N5012"/>
      <c r="O5012"/>
      <c r="P5012"/>
    </row>
    <row r="5013" spans="11:16" ht="12.75" customHeight="1" x14ac:dyDescent="0.2">
      <c r="K5013" s="69"/>
      <c r="L5013" s="69"/>
      <c r="M5013" s="69"/>
      <c r="N5013"/>
      <c r="O5013"/>
      <c r="P5013"/>
    </row>
    <row r="5014" spans="11:16" ht="12.75" customHeight="1" x14ac:dyDescent="0.2">
      <c r="K5014" s="69"/>
      <c r="L5014" s="69"/>
      <c r="M5014" s="69"/>
      <c r="N5014"/>
      <c r="O5014"/>
      <c r="P5014"/>
    </row>
    <row r="5015" spans="11:16" ht="12.75" customHeight="1" x14ac:dyDescent="0.2">
      <c r="K5015" s="69"/>
      <c r="L5015" s="69"/>
      <c r="M5015" s="69"/>
      <c r="N5015"/>
      <c r="O5015"/>
      <c r="P5015"/>
    </row>
    <row r="5016" spans="11:16" ht="12.75" customHeight="1" x14ac:dyDescent="0.2">
      <c r="K5016" s="69"/>
      <c r="L5016" s="69"/>
      <c r="M5016" s="69"/>
      <c r="N5016"/>
      <c r="O5016"/>
      <c r="P5016"/>
    </row>
    <row r="5017" spans="11:16" ht="12.75" customHeight="1" x14ac:dyDescent="0.2">
      <c r="K5017" s="69"/>
      <c r="L5017" s="69"/>
      <c r="M5017" s="69"/>
      <c r="N5017"/>
      <c r="O5017"/>
      <c r="P5017"/>
    </row>
    <row r="5018" spans="11:16" ht="12.75" customHeight="1" x14ac:dyDescent="0.2">
      <c r="K5018" s="69"/>
      <c r="L5018" s="69"/>
      <c r="M5018" s="69"/>
      <c r="N5018"/>
      <c r="O5018"/>
      <c r="P5018"/>
    </row>
    <row r="5019" spans="11:16" ht="12.75" customHeight="1" x14ac:dyDescent="0.2">
      <c r="K5019" s="69"/>
      <c r="L5019" s="69"/>
      <c r="M5019" s="69"/>
      <c r="N5019"/>
      <c r="O5019"/>
      <c r="P5019"/>
    </row>
    <row r="5020" spans="11:16" ht="12.75" customHeight="1" x14ac:dyDescent="0.2">
      <c r="K5020" s="69"/>
      <c r="L5020" s="69"/>
      <c r="M5020" s="69"/>
      <c r="N5020"/>
      <c r="O5020"/>
      <c r="P5020"/>
    </row>
    <row r="5021" spans="11:16" ht="12.75" customHeight="1" x14ac:dyDescent="0.2">
      <c r="K5021" s="69"/>
      <c r="L5021" s="69"/>
      <c r="M5021" s="69"/>
      <c r="N5021"/>
      <c r="O5021"/>
      <c r="P5021"/>
    </row>
    <row r="5022" spans="11:16" ht="12.75" customHeight="1" x14ac:dyDescent="0.2">
      <c r="K5022" s="69"/>
      <c r="L5022" s="69"/>
      <c r="M5022" s="69"/>
      <c r="N5022"/>
      <c r="O5022"/>
      <c r="P5022"/>
    </row>
    <row r="5023" spans="11:16" ht="12.75" customHeight="1" x14ac:dyDescent="0.2">
      <c r="K5023" s="69"/>
      <c r="L5023" s="69"/>
      <c r="M5023" s="69"/>
      <c r="N5023"/>
      <c r="O5023"/>
      <c r="P5023"/>
    </row>
    <row r="5024" spans="11:16" ht="12.75" customHeight="1" x14ac:dyDescent="0.2">
      <c r="K5024" s="69"/>
      <c r="L5024" s="69"/>
      <c r="M5024" s="69"/>
      <c r="N5024"/>
      <c r="O5024"/>
      <c r="P5024"/>
    </row>
    <row r="5025" spans="11:16" ht="12.75" customHeight="1" x14ac:dyDescent="0.2">
      <c r="K5025" s="69"/>
      <c r="L5025" s="69"/>
      <c r="M5025" s="69"/>
      <c r="N5025"/>
      <c r="O5025"/>
      <c r="P5025"/>
    </row>
    <row r="5026" spans="11:16" ht="12.75" customHeight="1" x14ac:dyDescent="0.2">
      <c r="K5026" s="69"/>
      <c r="L5026" s="69"/>
      <c r="M5026" s="69"/>
      <c r="N5026"/>
      <c r="O5026"/>
      <c r="P5026"/>
    </row>
    <row r="5027" spans="11:16" ht="12.75" customHeight="1" x14ac:dyDescent="0.2">
      <c r="K5027" s="69"/>
      <c r="L5027" s="69"/>
      <c r="M5027" s="69"/>
      <c r="N5027"/>
      <c r="O5027"/>
      <c r="P5027"/>
    </row>
    <row r="5028" spans="11:16" ht="12.75" customHeight="1" x14ac:dyDescent="0.2">
      <c r="K5028" s="69"/>
      <c r="L5028" s="69"/>
      <c r="M5028" s="69"/>
      <c r="N5028"/>
      <c r="O5028"/>
      <c r="P5028"/>
    </row>
    <row r="5029" spans="11:16" ht="12.75" customHeight="1" x14ac:dyDescent="0.2">
      <c r="K5029" s="69"/>
      <c r="L5029" s="69"/>
      <c r="M5029" s="69"/>
      <c r="N5029"/>
      <c r="O5029"/>
      <c r="P5029"/>
    </row>
    <row r="5030" spans="11:16" ht="12.75" customHeight="1" x14ac:dyDescent="0.2">
      <c r="K5030" s="69"/>
      <c r="L5030" s="69"/>
      <c r="M5030" s="69"/>
      <c r="N5030"/>
      <c r="O5030"/>
      <c r="P5030"/>
    </row>
    <row r="5031" spans="11:16" ht="12.75" customHeight="1" x14ac:dyDescent="0.2">
      <c r="K5031" s="69"/>
      <c r="L5031" s="69"/>
      <c r="M5031" s="69"/>
      <c r="N5031"/>
      <c r="O5031"/>
      <c r="P5031"/>
    </row>
    <row r="5032" spans="11:16" ht="12.75" customHeight="1" x14ac:dyDescent="0.2">
      <c r="K5032" s="69"/>
      <c r="L5032" s="69"/>
      <c r="M5032" s="69"/>
      <c r="N5032"/>
      <c r="O5032"/>
      <c r="P5032"/>
    </row>
    <row r="5033" spans="11:16" ht="12.75" customHeight="1" x14ac:dyDescent="0.2">
      <c r="K5033" s="69"/>
      <c r="L5033" s="69"/>
      <c r="M5033" s="69"/>
      <c r="N5033"/>
      <c r="O5033"/>
      <c r="P5033"/>
    </row>
    <row r="5034" spans="11:16" ht="12.75" customHeight="1" x14ac:dyDescent="0.2">
      <c r="K5034" s="69"/>
      <c r="L5034" s="69"/>
      <c r="M5034" s="69"/>
      <c r="N5034"/>
      <c r="O5034"/>
      <c r="P5034"/>
    </row>
    <row r="5035" spans="11:16" ht="12.75" customHeight="1" x14ac:dyDescent="0.2">
      <c r="K5035" s="69"/>
      <c r="L5035" s="69"/>
      <c r="M5035" s="69"/>
      <c r="N5035"/>
      <c r="O5035"/>
      <c r="P5035"/>
    </row>
    <row r="5036" spans="11:16" ht="12.75" customHeight="1" x14ac:dyDescent="0.2">
      <c r="K5036" s="69"/>
      <c r="L5036" s="69"/>
      <c r="M5036" s="69"/>
      <c r="N5036"/>
      <c r="O5036"/>
      <c r="P5036"/>
    </row>
    <row r="5037" spans="11:16" ht="12.75" customHeight="1" x14ac:dyDescent="0.2">
      <c r="K5037" s="69"/>
      <c r="L5037" s="69"/>
      <c r="M5037" s="69"/>
      <c r="N5037"/>
      <c r="O5037"/>
      <c r="P5037"/>
    </row>
    <row r="5038" spans="11:16" ht="12.75" customHeight="1" x14ac:dyDescent="0.2">
      <c r="K5038" s="69"/>
      <c r="L5038" s="69"/>
      <c r="M5038" s="69"/>
      <c r="N5038"/>
      <c r="O5038"/>
      <c r="P5038"/>
    </row>
    <row r="5039" spans="11:16" ht="12.75" customHeight="1" x14ac:dyDescent="0.2">
      <c r="K5039" s="69"/>
      <c r="L5039" s="69"/>
      <c r="M5039" s="69"/>
      <c r="N5039"/>
      <c r="O5039"/>
      <c r="P5039"/>
    </row>
    <row r="5040" spans="11:16" ht="12.75" customHeight="1" x14ac:dyDescent="0.2">
      <c r="K5040" s="69"/>
      <c r="L5040" s="69"/>
      <c r="M5040" s="69"/>
      <c r="N5040"/>
      <c r="O5040"/>
      <c r="P5040"/>
    </row>
    <row r="5041" spans="11:16" ht="12.75" customHeight="1" x14ac:dyDescent="0.2">
      <c r="K5041" s="69"/>
      <c r="L5041" s="69"/>
      <c r="M5041" s="69"/>
      <c r="N5041"/>
      <c r="O5041"/>
      <c r="P5041"/>
    </row>
    <row r="5042" spans="11:16" ht="12.75" customHeight="1" x14ac:dyDescent="0.2">
      <c r="K5042" s="69"/>
      <c r="L5042" s="69"/>
      <c r="M5042" s="69"/>
      <c r="N5042"/>
      <c r="O5042"/>
      <c r="P5042"/>
    </row>
    <row r="5043" spans="11:16" ht="12.75" customHeight="1" x14ac:dyDescent="0.2">
      <c r="K5043" s="69"/>
      <c r="L5043" s="69"/>
      <c r="M5043" s="69"/>
      <c r="N5043"/>
      <c r="O5043"/>
      <c r="P5043"/>
    </row>
    <row r="5044" spans="11:16" ht="12.75" customHeight="1" x14ac:dyDescent="0.2">
      <c r="K5044" s="69"/>
      <c r="L5044" s="69"/>
      <c r="M5044" s="69"/>
      <c r="N5044"/>
      <c r="O5044"/>
      <c r="P5044"/>
    </row>
    <row r="5045" spans="11:16" ht="12.75" customHeight="1" x14ac:dyDescent="0.2">
      <c r="K5045" s="69"/>
      <c r="L5045" s="69"/>
      <c r="M5045" s="69"/>
      <c r="N5045"/>
      <c r="O5045"/>
      <c r="P5045"/>
    </row>
    <row r="5046" spans="11:16" ht="12.75" customHeight="1" x14ac:dyDescent="0.2">
      <c r="K5046" s="69"/>
      <c r="L5046" s="69"/>
      <c r="M5046" s="69"/>
      <c r="N5046"/>
      <c r="O5046"/>
      <c r="P5046"/>
    </row>
    <row r="5047" spans="11:16" ht="12.75" customHeight="1" x14ac:dyDescent="0.2">
      <c r="K5047" s="69"/>
      <c r="L5047" s="69"/>
      <c r="M5047" s="69"/>
      <c r="N5047"/>
      <c r="O5047"/>
      <c r="P5047"/>
    </row>
    <row r="5048" spans="11:16" ht="12.75" customHeight="1" x14ac:dyDescent="0.2">
      <c r="K5048" s="69"/>
      <c r="L5048" s="69"/>
      <c r="M5048" s="69"/>
      <c r="N5048"/>
      <c r="O5048"/>
      <c r="P5048"/>
    </row>
    <row r="5049" spans="11:16" ht="12.75" customHeight="1" x14ac:dyDescent="0.2">
      <c r="K5049" s="69"/>
      <c r="L5049" s="69"/>
      <c r="M5049" s="69"/>
      <c r="N5049"/>
      <c r="O5049"/>
      <c r="P5049"/>
    </row>
    <row r="5050" spans="11:16" ht="12.75" customHeight="1" x14ac:dyDescent="0.2">
      <c r="K5050" s="69"/>
      <c r="L5050" s="69"/>
      <c r="M5050" s="69"/>
      <c r="N5050"/>
      <c r="O5050"/>
      <c r="P5050"/>
    </row>
    <row r="5051" spans="11:16" ht="12.75" customHeight="1" x14ac:dyDescent="0.2">
      <c r="K5051" s="69"/>
      <c r="L5051" s="69"/>
      <c r="M5051" s="69"/>
      <c r="N5051"/>
      <c r="O5051"/>
      <c r="P5051"/>
    </row>
    <row r="5052" spans="11:16" ht="12.75" customHeight="1" x14ac:dyDescent="0.2">
      <c r="K5052" s="69"/>
      <c r="L5052" s="69"/>
      <c r="M5052" s="69"/>
      <c r="N5052"/>
      <c r="O5052"/>
      <c r="P5052"/>
    </row>
    <row r="5053" spans="11:16" ht="12.75" customHeight="1" x14ac:dyDescent="0.2">
      <c r="K5053" s="69"/>
      <c r="L5053" s="69"/>
      <c r="M5053" s="69"/>
      <c r="N5053"/>
      <c r="O5053"/>
      <c r="P5053"/>
    </row>
    <row r="5054" spans="11:16" ht="12.75" customHeight="1" x14ac:dyDescent="0.2">
      <c r="K5054" s="69"/>
      <c r="L5054" s="69"/>
      <c r="M5054" s="69"/>
      <c r="N5054"/>
      <c r="O5054"/>
      <c r="P5054"/>
    </row>
    <row r="5055" spans="11:16" ht="12.75" customHeight="1" x14ac:dyDescent="0.2">
      <c r="K5055" s="69"/>
      <c r="L5055" s="69"/>
      <c r="M5055" s="69"/>
      <c r="N5055"/>
      <c r="O5055"/>
      <c r="P5055"/>
    </row>
    <row r="5056" spans="11:16" ht="12.75" customHeight="1" x14ac:dyDescent="0.2">
      <c r="K5056" s="69"/>
      <c r="L5056" s="69"/>
      <c r="M5056" s="69"/>
      <c r="N5056"/>
      <c r="O5056"/>
      <c r="P5056"/>
    </row>
    <row r="5057" spans="11:16" ht="12.75" customHeight="1" x14ac:dyDescent="0.2">
      <c r="K5057" s="69"/>
      <c r="L5057" s="69"/>
      <c r="M5057" s="69"/>
      <c r="N5057"/>
      <c r="O5057"/>
      <c r="P5057"/>
    </row>
    <row r="5058" spans="11:16" ht="12.75" customHeight="1" x14ac:dyDescent="0.2">
      <c r="K5058" s="69"/>
      <c r="L5058" s="69"/>
      <c r="M5058" s="69"/>
      <c r="N5058"/>
      <c r="O5058"/>
      <c r="P5058"/>
    </row>
    <row r="5059" spans="11:16" ht="12.75" customHeight="1" x14ac:dyDescent="0.2">
      <c r="K5059" s="69"/>
      <c r="L5059" s="69"/>
      <c r="M5059" s="69"/>
      <c r="N5059"/>
      <c r="O5059"/>
      <c r="P5059"/>
    </row>
    <row r="5060" spans="11:16" ht="12.75" customHeight="1" x14ac:dyDescent="0.2">
      <c r="K5060" s="69"/>
      <c r="L5060" s="69"/>
      <c r="M5060" s="69"/>
      <c r="N5060"/>
      <c r="O5060"/>
      <c r="P5060"/>
    </row>
    <row r="5061" spans="11:16" ht="12.75" customHeight="1" x14ac:dyDescent="0.2">
      <c r="K5061" s="69"/>
      <c r="L5061" s="69"/>
      <c r="M5061" s="69"/>
      <c r="N5061"/>
      <c r="O5061"/>
      <c r="P5061"/>
    </row>
    <row r="5062" spans="11:16" ht="12.75" customHeight="1" x14ac:dyDescent="0.2">
      <c r="K5062" s="69"/>
      <c r="L5062" s="69"/>
      <c r="M5062" s="69"/>
      <c r="N5062"/>
      <c r="O5062"/>
      <c r="P5062"/>
    </row>
    <row r="5063" spans="11:16" ht="12.75" customHeight="1" x14ac:dyDescent="0.2">
      <c r="K5063" s="69"/>
      <c r="L5063" s="69"/>
      <c r="M5063" s="69"/>
      <c r="N5063"/>
      <c r="O5063"/>
      <c r="P5063"/>
    </row>
    <row r="5064" spans="11:16" ht="12.75" customHeight="1" x14ac:dyDescent="0.2">
      <c r="K5064" s="69"/>
      <c r="L5064" s="69"/>
      <c r="M5064" s="69"/>
      <c r="N5064"/>
      <c r="O5064"/>
      <c r="P5064"/>
    </row>
    <row r="5065" spans="11:16" ht="12.75" customHeight="1" x14ac:dyDescent="0.2">
      <c r="K5065" s="69"/>
      <c r="L5065" s="69"/>
      <c r="M5065" s="69"/>
      <c r="N5065"/>
      <c r="O5065"/>
      <c r="P5065"/>
    </row>
    <row r="5066" spans="11:16" ht="12.75" customHeight="1" x14ac:dyDescent="0.2">
      <c r="K5066" s="69"/>
      <c r="L5066" s="69"/>
      <c r="M5066" s="69"/>
      <c r="N5066"/>
      <c r="O5066"/>
      <c r="P5066"/>
    </row>
    <row r="5067" spans="11:16" ht="12.75" customHeight="1" x14ac:dyDescent="0.2">
      <c r="K5067" s="69"/>
      <c r="L5067" s="69"/>
      <c r="M5067" s="69"/>
      <c r="N5067"/>
      <c r="O5067"/>
      <c r="P5067"/>
    </row>
    <row r="5068" spans="11:16" ht="12.75" customHeight="1" x14ac:dyDescent="0.2">
      <c r="K5068" s="69"/>
      <c r="L5068" s="69"/>
      <c r="M5068" s="69"/>
      <c r="N5068"/>
      <c r="O5068"/>
      <c r="P5068"/>
    </row>
    <row r="5069" spans="11:16" ht="12.75" customHeight="1" x14ac:dyDescent="0.2">
      <c r="K5069" s="69"/>
      <c r="L5069" s="69"/>
      <c r="M5069" s="69"/>
      <c r="N5069"/>
      <c r="O5069"/>
      <c r="P5069"/>
    </row>
    <row r="5070" spans="11:16" ht="12.75" customHeight="1" x14ac:dyDescent="0.2">
      <c r="K5070" s="69"/>
      <c r="L5070" s="69"/>
      <c r="M5070" s="69"/>
      <c r="N5070"/>
      <c r="O5070"/>
      <c r="P5070"/>
    </row>
    <row r="5071" spans="11:16" ht="12.75" customHeight="1" x14ac:dyDescent="0.2">
      <c r="K5071" s="69"/>
      <c r="L5071" s="69"/>
      <c r="M5071" s="69"/>
      <c r="N5071"/>
      <c r="O5071"/>
      <c r="P5071"/>
    </row>
    <row r="5072" spans="11:16" ht="12.75" customHeight="1" x14ac:dyDescent="0.2">
      <c r="K5072" s="69"/>
      <c r="L5072" s="69"/>
      <c r="M5072" s="69"/>
      <c r="N5072"/>
      <c r="O5072"/>
      <c r="P5072"/>
    </row>
    <row r="5073" spans="11:16" ht="12.75" customHeight="1" x14ac:dyDescent="0.2">
      <c r="K5073" s="69"/>
      <c r="L5073" s="69"/>
      <c r="M5073" s="69"/>
      <c r="N5073"/>
      <c r="O5073"/>
      <c r="P5073"/>
    </row>
    <row r="5074" spans="11:16" ht="12.75" customHeight="1" x14ac:dyDescent="0.2">
      <c r="K5074" s="69"/>
      <c r="L5074" s="69"/>
      <c r="M5074" s="69"/>
      <c r="N5074"/>
      <c r="O5074"/>
      <c r="P5074"/>
    </row>
    <row r="5075" spans="11:16" ht="12.75" customHeight="1" x14ac:dyDescent="0.2">
      <c r="K5075" s="69"/>
      <c r="L5075" s="69"/>
      <c r="M5075" s="69"/>
      <c r="N5075"/>
      <c r="O5075"/>
      <c r="P5075"/>
    </row>
    <row r="5076" spans="11:16" ht="12.75" customHeight="1" x14ac:dyDescent="0.2">
      <c r="K5076" s="69"/>
      <c r="L5076" s="69"/>
      <c r="M5076" s="69"/>
      <c r="N5076"/>
      <c r="O5076"/>
      <c r="P5076"/>
    </row>
    <row r="5077" spans="11:16" ht="12.75" customHeight="1" x14ac:dyDescent="0.2">
      <c r="K5077" s="69"/>
      <c r="L5077" s="69"/>
      <c r="M5077" s="69"/>
      <c r="N5077"/>
      <c r="O5077"/>
      <c r="P5077"/>
    </row>
    <row r="5078" spans="11:16" ht="12.75" customHeight="1" x14ac:dyDescent="0.2">
      <c r="K5078" s="69"/>
      <c r="L5078" s="69"/>
      <c r="M5078" s="69"/>
      <c r="N5078"/>
      <c r="O5078"/>
      <c r="P5078"/>
    </row>
    <row r="5079" spans="11:16" ht="12.75" customHeight="1" x14ac:dyDescent="0.2">
      <c r="K5079" s="69"/>
      <c r="L5079" s="69"/>
      <c r="M5079" s="69"/>
      <c r="N5079"/>
      <c r="O5079"/>
      <c r="P5079"/>
    </row>
    <row r="5080" spans="11:16" ht="12.75" customHeight="1" x14ac:dyDescent="0.2">
      <c r="K5080" s="69"/>
      <c r="L5080" s="69"/>
      <c r="M5080" s="69"/>
      <c r="N5080"/>
      <c r="O5080"/>
      <c r="P5080"/>
    </row>
    <row r="5081" spans="11:16" ht="12.75" customHeight="1" x14ac:dyDescent="0.2">
      <c r="K5081" s="69"/>
      <c r="L5081" s="69"/>
      <c r="M5081" s="69"/>
      <c r="N5081"/>
      <c r="O5081"/>
      <c r="P5081"/>
    </row>
    <row r="5082" spans="11:16" ht="12.75" customHeight="1" x14ac:dyDescent="0.2">
      <c r="K5082" s="69"/>
      <c r="L5082" s="69"/>
      <c r="M5082" s="69"/>
      <c r="N5082"/>
      <c r="O5082"/>
      <c r="P5082"/>
    </row>
    <row r="5083" spans="11:16" ht="12.75" customHeight="1" x14ac:dyDescent="0.2">
      <c r="K5083" s="69"/>
      <c r="L5083" s="69"/>
      <c r="M5083" s="69"/>
      <c r="N5083"/>
      <c r="O5083"/>
      <c r="P5083"/>
    </row>
    <row r="5084" spans="11:16" ht="12.75" customHeight="1" x14ac:dyDescent="0.2">
      <c r="K5084" s="69"/>
      <c r="L5084" s="69"/>
      <c r="M5084" s="69"/>
      <c r="N5084"/>
      <c r="O5084"/>
      <c r="P5084"/>
    </row>
    <row r="5085" spans="11:16" ht="12.75" customHeight="1" x14ac:dyDescent="0.2">
      <c r="K5085" s="69"/>
      <c r="L5085" s="69"/>
      <c r="M5085" s="69"/>
      <c r="N5085"/>
      <c r="O5085"/>
      <c r="P5085"/>
    </row>
    <row r="5086" spans="11:16" ht="12.75" customHeight="1" x14ac:dyDescent="0.2">
      <c r="K5086" s="69"/>
      <c r="L5086" s="69"/>
      <c r="M5086" s="69"/>
      <c r="N5086"/>
      <c r="O5086"/>
      <c r="P5086"/>
    </row>
    <row r="5087" spans="11:16" ht="12.75" customHeight="1" x14ac:dyDescent="0.2">
      <c r="K5087" s="69"/>
      <c r="L5087" s="69"/>
      <c r="M5087" s="69"/>
      <c r="N5087"/>
      <c r="O5087"/>
      <c r="P5087"/>
    </row>
    <row r="5088" spans="11:16" ht="12.75" customHeight="1" x14ac:dyDescent="0.2">
      <c r="K5088" s="69"/>
      <c r="L5088" s="69"/>
      <c r="M5088" s="69"/>
      <c r="N5088"/>
      <c r="O5088"/>
      <c r="P5088"/>
    </row>
    <row r="5089" spans="11:16" ht="12.75" customHeight="1" x14ac:dyDescent="0.2">
      <c r="K5089" s="69"/>
      <c r="L5089" s="69"/>
      <c r="M5089" s="69"/>
      <c r="N5089"/>
      <c r="O5089"/>
      <c r="P5089"/>
    </row>
    <row r="5090" spans="11:16" ht="12.75" customHeight="1" x14ac:dyDescent="0.2">
      <c r="K5090" s="69"/>
      <c r="L5090" s="69"/>
      <c r="M5090" s="69"/>
      <c r="N5090"/>
      <c r="O5090"/>
      <c r="P5090"/>
    </row>
    <row r="5091" spans="11:16" ht="12.75" customHeight="1" x14ac:dyDescent="0.2">
      <c r="K5091" s="69"/>
      <c r="L5091" s="69"/>
      <c r="M5091" s="69"/>
      <c r="N5091"/>
      <c r="O5091"/>
      <c r="P5091"/>
    </row>
    <row r="5092" spans="11:16" ht="12.75" customHeight="1" x14ac:dyDescent="0.2">
      <c r="K5092" s="69"/>
      <c r="L5092" s="69"/>
      <c r="M5092" s="69"/>
      <c r="N5092"/>
      <c r="O5092"/>
      <c r="P5092"/>
    </row>
    <row r="5093" spans="11:16" ht="12.75" customHeight="1" x14ac:dyDescent="0.2">
      <c r="K5093" s="69"/>
      <c r="L5093" s="69"/>
      <c r="M5093" s="69"/>
      <c r="N5093"/>
      <c r="O5093"/>
      <c r="P5093"/>
    </row>
    <row r="5094" spans="11:16" ht="12.75" customHeight="1" x14ac:dyDescent="0.2">
      <c r="K5094" s="69"/>
      <c r="L5094" s="69"/>
      <c r="M5094" s="69"/>
      <c r="N5094"/>
      <c r="O5094"/>
      <c r="P5094"/>
    </row>
    <row r="5095" spans="11:16" ht="12.75" customHeight="1" x14ac:dyDescent="0.2">
      <c r="K5095" s="69"/>
      <c r="L5095" s="69"/>
      <c r="M5095" s="69"/>
      <c r="N5095"/>
      <c r="O5095"/>
      <c r="P5095"/>
    </row>
    <row r="5096" spans="11:16" ht="12.75" customHeight="1" x14ac:dyDescent="0.2">
      <c r="K5096" s="69"/>
      <c r="L5096" s="69"/>
      <c r="M5096" s="69"/>
      <c r="N5096"/>
      <c r="O5096"/>
      <c r="P5096"/>
    </row>
    <row r="5097" spans="11:16" ht="12.75" customHeight="1" x14ac:dyDescent="0.2">
      <c r="K5097" s="69"/>
      <c r="L5097" s="69"/>
      <c r="M5097" s="69"/>
      <c r="N5097"/>
      <c r="O5097"/>
      <c r="P5097"/>
    </row>
    <row r="5098" spans="11:16" ht="12.75" customHeight="1" x14ac:dyDescent="0.2">
      <c r="K5098" s="69"/>
      <c r="L5098" s="69"/>
      <c r="M5098" s="69"/>
      <c r="N5098"/>
      <c r="O5098"/>
      <c r="P5098"/>
    </row>
    <row r="5099" spans="11:16" ht="12.75" customHeight="1" x14ac:dyDescent="0.2">
      <c r="K5099" s="69"/>
      <c r="L5099" s="69"/>
      <c r="M5099" s="69"/>
      <c r="N5099"/>
      <c r="O5099"/>
      <c r="P5099"/>
    </row>
    <row r="5100" spans="11:16" ht="12.75" customHeight="1" x14ac:dyDescent="0.2">
      <c r="K5100" s="69"/>
      <c r="L5100" s="69"/>
      <c r="M5100" s="69"/>
      <c r="N5100"/>
      <c r="O5100"/>
      <c r="P5100"/>
    </row>
    <row r="5101" spans="11:16" ht="12.75" customHeight="1" x14ac:dyDescent="0.2">
      <c r="K5101" s="69"/>
      <c r="L5101" s="69"/>
      <c r="M5101" s="69"/>
      <c r="N5101"/>
      <c r="O5101"/>
      <c r="P5101"/>
    </row>
    <row r="5102" spans="11:16" ht="12.75" customHeight="1" x14ac:dyDescent="0.2">
      <c r="K5102" s="69"/>
      <c r="L5102" s="69"/>
      <c r="M5102" s="69"/>
      <c r="N5102"/>
      <c r="O5102"/>
      <c r="P5102"/>
    </row>
    <row r="5103" spans="11:16" ht="12.75" customHeight="1" x14ac:dyDescent="0.2">
      <c r="K5103" s="69"/>
      <c r="L5103" s="69"/>
      <c r="M5103" s="69"/>
      <c r="N5103"/>
      <c r="O5103"/>
      <c r="P5103"/>
    </row>
    <row r="5104" spans="11:16" ht="12.75" customHeight="1" x14ac:dyDescent="0.2">
      <c r="K5104" s="69"/>
      <c r="L5104" s="69"/>
      <c r="M5104" s="69"/>
      <c r="N5104"/>
      <c r="O5104"/>
      <c r="P5104"/>
    </row>
    <row r="5105" spans="11:16" ht="12.75" customHeight="1" x14ac:dyDescent="0.2">
      <c r="K5105" s="69"/>
      <c r="L5105" s="69"/>
      <c r="M5105" s="69"/>
      <c r="N5105"/>
      <c r="O5105"/>
      <c r="P5105"/>
    </row>
    <row r="5106" spans="11:16" ht="12.75" customHeight="1" x14ac:dyDescent="0.2">
      <c r="K5106" s="69"/>
      <c r="L5106" s="69"/>
      <c r="M5106" s="69"/>
      <c r="N5106"/>
      <c r="O5106"/>
      <c r="P5106"/>
    </row>
    <row r="5107" spans="11:16" ht="12.75" customHeight="1" x14ac:dyDescent="0.2">
      <c r="K5107" s="69"/>
      <c r="L5107" s="69"/>
      <c r="M5107" s="69"/>
      <c r="N5107"/>
      <c r="O5107"/>
      <c r="P5107"/>
    </row>
    <row r="5108" spans="11:16" ht="12.75" customHeight="1" x14ac:dyDescent="0.2">
      <c r="K5108" s="69"/>
      <c r="L5108" s="69"/>
      <c r="M5108" s="69"/>
      <c r="N5108"/>
      <c r="O5108"/>
      <c r="P5108"/>
    </row>
    <row r="5109" spans="11:16" ht="12.75" customHeight="1" x14ac:dyDescent="0.2">
      <c r="K5109" s="69"/>
      <c r="L5109" s="69"/>
      <c r="M5109" s="69"/>
      <c r="N5109"/>
      <c r="O5109"/>
      <c r="P5109"/>
    </row>
    <row r="5110" spans="11:16" ht="12.75" customHeight="1" x14ac:dyDescent="0.2">
      <c r="K5110" s="69"/>
      <c r="L5110" s="69"/>
      <c r="M5110" s="69"/>
      <c r="N5110"/>
      <c r="O5110"/>
      <c r="P5110"/>
    </row>
    <row r="5111" spans="11:16" ht="12.75" customHeight="1" x14ac:dyDescent="0.2">
      <c r="K5111" s="69"/>
      <c r="L5111" s="69"/>
      <c r="M5111" s="69"/>
      <c r="N5111"/>
      <c r="O5111"/>
      <c r="P5111"/>
    </row>
    <row r="5112" spans="11:16" ht="12.75" customHeight="1" x14ac:dyDescent="0.2">
      <c r="K5112" s="69"/>
      <c r="L5112" s="69"/>
      <c r="M5112" s="69"/>
      <c r="N5112"/>
      <c r="O5112"/>
      <c r="P5112"/>
    </row>
    <row r="5113" spans="11:16" ht="12.75" customHeight="1" x14ac:dyDescent="0.2">
      <c r="K5113" s="69"/>
      <c r="L5113" s="69"/>
      <c r="M5113" s="69"/>
      <c r="N5113"/>
      <c r="O5113"/>
      <c r="P5113"/>
    </row>
    <row r="5114" spans="11:16" ht="12.75" customHeight="1" x14ac:dyDescent="0.2">
      <c r="K5114" s="69"/>
      <c r="L5114" s="69"/>
      <c r="M5114" s="69"/>
      <c r="N5114"/>
      <c r="O5114"/>
      <c r="P5114"/>
    </row>
    <row r="5115" spans="11:16" ht="12.75" customHeight="1" x14ac:dyDescent="0.2">
      <c r="K5115" s="69"/>
      <c r="L5115" s="69"/>
      <c r="M5115" s="69"/>
      <c r="N5115"/>
      <c r="O5115"/>
      <c r="P5115"/>
    </row>
    <row r="5116" spans="11:16" ht="12.75" customHeight="1" x14ac:dyDescent="0.2">
      <c r="K5116" s="69"/>
      <c r="L5116" s="69"/>
      <c r="M5116" s="69"/>
      <c r="N5116"/>
      <c r="O5116"/>
      <c r="P5116"/>
    </row>
    <row r="5117" spans="11:16" ht="12.75" customHeight="1" x14ac:dyDescent="0.2">
      <c r="K5117" s="69"/>
      <c r="L5117" s="69"/>
      <c r="M5117" s="69"/>
      <c r="N5117"/>
      <c r="O5117"/>
      <c r="P5117"/>
    </row>
    <row r="5118" spans="11:16" ht="12.75" customHeight="1" x14ac:dyDescent="0.2">
      <c r="K5118" s="69"/>
      <c r="L5118" s="69"/>
      <c r="M5118" s="69"/>
      <c r="N5118"/>
      <c r="O5118"/>
      <c r="P5118"/>
    </row>
    <row r="5119" spans="11:16" ht="12.75" customHeight="1" x14ac:dyDescent="0.2">
      <c r="K5119" s="69"/>
      <c r="L5119" s="69"/>
      <c r="M5119" s="69"/>
      <c r="N5119"/>
      <c r="O5119"/>
      <c r="P5119"/>
    </row>
    <row r="5120" spans="11:16" ht="12.75" customHeight="1" x14ac:dyDescent="0.2">
      <c r="K5120" s="69"/>
      <c r="L5120" s="69"/>
      <c r="M5120" s="69"/>
      <c r="N5120"/>
      <c r="O5120"/>
      <c r="P5120"/>
    </row>
    <row r="5121" spans="11:16" ht="12.75" customHeight="1" x14ac:dyDescent="0.2">
      <c r="K5121" s="69"/>
      <c r="L5121" s="69"/>
      <c r="M5121" s="69"/>
      <c r="N5121"/>
      <c r="O5121"/>
      <c r="P5121"/>
    </row>
    <row r="5122" spans="11:16" ht="12.75" customHeight="1" x14ac:dyDescent="0.2">
      <c r="K5122" s="69"/>
      <c r="L5122" s="69"/>
      <c r="M5122" s="69"/>
      <c r="N5122"/>
      <c r="O5122"/>
      <c r="P5122"/>
    </row>
    <row r="5123" spans="11:16" ht="12.75" customHeight="1" x14ac:dyDescent="0.2">
      <c r="K5123" s="69"/>
      <c r="L5123" s="69"/>
      <c r="M5123" s="69"/>
      <c r="N5123"/>
      <c r="O5123"/>
      <c r="P5123"/>
    </row>
    <row r="5124" spans="11:16" ht="12.75" customHeight="1" x14ac:dyDescent="0.2">
      <c r="K5124" s="69"/>
      <c r="L5124" s="69"/>
      <c r="M5124" s="69"/>
      <c r="N5124"/>
      <c r="O5124"/>
      <c r="P5124"/>
    </row>
    <row r="5125" spans="11:16" ht="12.75" customHeight="1" x14ac:dyDescent="0.2">
      <c r="K5125" s="69"/>
      <c r="L5125" s="69"/>
      <c r="M5125" s="69"/>
      <c r="N5125"/>
      <c r="O5125"/>
      <c r="P5125"/>
    </row>
    <row r="5126" spans="11:16" ht="12.75" customHeight="1" x14ac:dyDescent="0.2">
      <c r="K5126" s="69"/>
      <c r="L5126" s="69"/>
      <c r="M5126" s="69"/>
      <c r="N5126"/>
      <c r="O5126"/>
      <c r="P5126"/>
    </row>
    <row r="5127" spans="11:16" ht="12.75" customHeight="1" x14ac:dyDescent="0.2">
      <c r="K5127" s="69"/>
      <c r="L5127" s="69"/>
      <c r="M5127" s="69"/>
      <c r="N5127"/>
      <c r="O5127"/>
      <c r="P5127"/>
    </row>
    <row r="5128" spans="11:16" ht="12.75" customHeight="1" x14ac:dyDescent="0.2">
      <c r="K5128" s="69"/>
      <c r="L5128" s="69"/>
      <c r="M5128" s="69"/>
      <c r="N5128"/>
      <c r="O5128"/>
      <c r="P5128"/>
    </row>
    <row r="5129" spans="11:16" ht="12.75" customHeight="1" x14ac:dyDescent="0.2">
      <c r="K5129" s="69"/>
      <c r="L5129" s="69"/>
      <c r="M5129" s="69"/>
      <c r="N5129"/>
      <c r="O5129"/>
      <c r="P5129"/>
    </row>
    <row r="5130" spans="11:16" ht="12.75" customHeight="1" x14ac:dyDescent="0.2">
      <c r="K5130" s="69"/>
      <c r="L5130" s="69"/>
      <c r="M5130" s="69"/>
      <c r="N5130"/>
      <c r="O5130"/>
      <c r="P5130"/>
    </row>
    <row r="5131" spans="11:16" ht="12.75" customHeight="1" x14ac:dyDescent="0.2">
      <c r="K5131" s="69"/>
      <c r="L5131" s="69"/>
      <c r="M5131" s="69"/>
      <c r="N5131"/>
      <c r="O5131"/>
      <c r="P5131"/>
    </row>
    <row r="5132" spans="11:16" ht="12.75" customHeight="1" x14ac:dyDescent="0.2">
      <c r="K5132" s="69"/>
      <c r="L5132" s="69"/>
      <c r="M5132" s="69"/>
      <c r="N5132"/>
      <c r="O5132"/>
      <c r="P5132"/>
    </row>
    <row r="5133" spans="11:16" ht="12.75" customHeight="1" x14ac:dyDescent="0.2">
      <c r="K5133" s="69"/>
      <c r="L5133" s="69"/>
      <c r="M5133" s="69"/>
      <c r="N5133"/>
      <c r="O5133"/>
      <c r="P5133"/>
    </row>
    <row r="5134" spans="11:16" ht="12.75" customHeight="1" x14ac:dyDescent="0.2">
      <c r="K5134" s="69"/>
      <c r="L5134" s="69"/>
      <c r="M5134" s="69"/>
      <c r="N5134"/>
      <c r="O5134"/>
      <c r="P5134"/>
    </row>
    <row r="5135" spans="11:16" ht="12.75" customHeight="1" x14ac:dyDescent="0.2">
      <c r="K5135" s="69"/>
      <c r="L5135" s="69"/>
      <c r="M5135" s="69"/>
      <c r="N5135"/>
      <c r="O5135"/>
      <c r="P5135"/>
    </row>
    <row r="5136" spans="11:16" ht="12.75" customHeight="1" x14ac:dyDescent="0.2">
      <c r="K5136" s="69"/>
      <c r="L5136" s="69"/>
      <c r="M5136" s="69"/>
      <c r="N5136"/>
      <c r="O5136"/>
      <c r="P5136"/>
    </row>
    <row r="5137" spans="11:16" ht="12.75" customHeight="1" x14ac:dyDescent="0.2">
      <c r="K5137" s="69"/>
      <c r="L5137" s="69"/>
      <c r="M5137" s="69"/>
      <c r="N5137"/>
      <c r="O5137"/>
      <c r="P5137"/>
    </row>
    <row r="5138" spans="11:16" ht="12.75" customHeight="1" x14ac:dyDescent="0.2">
      <c r="K5138" s="69"/>
      <c r="L5138" s="69"/>
      <c r="M5138" s="69"/>
      <c r="N5138"/>
      <c r="O5138"/>
      <c r="P5138"/>
    </row>
    <row r="5139" spans="11:16" ht="12.75" customHeight="1" x14ac:dyDescent="0.2">
      <c r="K5139" s="69"/>
      <c r="L5139" s="69"/>
      <c r="M5139" s="69"/>
      <c r="N5139"/>
      <c r="O5139"/>
      <c r="P5139"/>
    </row>
    <row r="5140" spans="11:16" ht="12.75" customHeight="1" x14ac:dyDescent="0.2">
      <c r="K5140" s="69"/>
      <c r="L5140" s="69"/>
      <c r="M5140" s="69"/>
      <c r="N5140"/>
      <c r="O5140"/>
      <c r="P5140"/>
    </row>
    <row r="5141" spans="11:16" ht="12.75" customHeight="1" x14ac:dyDescent="0.2">
      <c r="K5141" s="69"/>
      <c r="L5141" s="69"/>
      <c r="M5141" s="69"/>
      <c r="N5141"/>
      <c r="O5141"/>
      <c r="P5141"/>
    </row>
    <row r="5142" spans="11:16" ht="12.75" customHeight="1" x14ac:dyDescent="0.2">
      <c r="K5142" s="69"/>
      <c r="L5142" s="69"/>
      <c r="M5142" s="69"/>
      <c r="N5142"/>
      <c r="O5142"/>
      <c r="P5142"/>
    </row>
    <row r="5143" spans="11:16" ht="12.75" customHeight="1" x14ac:dyDescent="0.2">
      <c r="K5143" s="69"/>
      <c r="L5143" s="69"/>
      <c r="M5143" s="69"/>
      <c r="N5143"/>
      <c r="O5143"/>
      <c r="P5143"/>
    </row>
    <row r="5144" spans="11:16" ht="12.75" customHeight="1" x14ac:dyDescent="0.2">
      <c r="K5144" s="69"/>
      <c r="L5144" s="69"/>
      <c r="M5144" s="69"/>
      <c r="N5144"/>
      <c r="O5144"/>
      <c r="P5144"/>
    </row>
    <row r="5145" spans="11:16" ht="12.75" customHeight="1" x14ac:dyDescent="0.2">
      <c r="K5145" s="69"/>
      <c r="L5145" s="69"/>
      <c r="M5145" s="69"/>
      <c r="N5145"/>
      <c r="O5145"/>
      <c r="P5145"/>
    </row>
    <row r="5146" spans="11:16" ht="12.75" customHeight="1" x14ac:dyDescent="0.2">
      <c r="K5146" s="69"/>
      <c r="L5146" s="69"/>
      <c r="M5146" s="69"/>
      <c r="N5146"/>
      <c r="O5146"/>
      <c r="P5146"/>
    </row>
    <row r="5147" spans="11:16" ht="12.75" customHeight="1" x14ac:dyDescent="0.2">
      <c r="K5147" s="69"/>
      <c r="L5147" s="69"/>
      <c r="M5147" s="69"/>
      <c r="N5147"/>
      <c r="O5147"/>
      <c r="P5147"/>
    </row>
    <row r="5148" spans="11:16" ht="12.75" customHeight="1" x14ac:dyDescent="0.2">
      <c r="K5148" s="69"/>
      <c r="L5148" s="69"/>
      <c r="M5148" s="69"/>
      <c r="N5148"/>
      <c r="O5148"/>
      <c r="P5148"/>
    </row>
    <row r="5149" spans="11:16" ht="12.75" customHeight="1" x14ac:dyDescent="0.2">
      <c r="K5149" s="69"/>
      <c r="L5149" s="69"/>
      <c r="M5149" s="69"/>
      <c r="N5149"/>
      <c r="O5149"/>
      <c r="P5149"/>
    </row>
    <row r="5150" spans="11:16" ht="12.75" customHeight="1" x14ac:dyDescent="0.2">
      <c r="K5150" s="69"/>
      <c r="L5150" s="69"/>
      <c r="M5150" s="69"/>
      <c r="N5150"/>
      <c r="O5150"/>
      <c r="P5150"/>
    </row>
    <row r="5151" spans="11:16" ht="12.75" customHeight="1" x14ac:dyDescent="0.2">
      <c r="K5151" s="69"/>
      <c r="L5151" s="69"/>
      <c r="M5151" s="69"/>
      <c r="N5151"/>
      <c r="O5151"/>
      <c r="P5151"/>
    </row>
    <row r="5152" spans="11:16" ht="12.75" customHeight="1" x14ac:dyDescent="0.2">
      <c r="K5152" s="69"/>
      <c r="L5152" s="69"/>
      <c r="M5152" s="69"/>
      <c r="N5152"/>
      <c r="O5152"/>
      <c r="P5152"/>
    </row>
    <row r="5153" spans="11:16" ht="12.75" customHeight="1" x14ac:dyDescent="0.2">
      <c r="K5153" s="69"/>
      <c r="L5153" s="69"/>
      <c r="M5153" s="69"/>
      <c r="N5153"/>
      <c r="O5153"/>
      <c r="P5153"/>
    </row>
    <row r="5154" spans="11:16" ht="12.75" customHeight="1" x14ac:dyDescent="0.2">
      <c r="K5154" s="69"/>
      <c r="L5154" s="69"/>
      <c r="M5154" s="69"/>
      <c r="N5154"/>
      <c r="O5154"/>
      <c r="P5154"/>
    </row>
    <row r="5155" spans="11:16" ht="12.75" customHeight="1" x14ac:dyDescent="0.2">
      <c r="K5155" s="69"/>
      <c r="L5155" s="69"/>
      <c r="M5155" s="69"/>
      <c r="N5155"/>
      <c r="O5155"/>
      <c r="P5155"/>
    </row>
    <row r="5156" spans="11:16" ht="12.75" customHeight="1" x14ac:dyDescent="0.2">
      <c r="K5156" s="69"/>
      <c r="L5156" s="69"/>
      <c r="M5156" s="69"/>
      <c r="N5156"/>
      <c r="O5156"/>
      <c r="P5156"/>
    </row>
    <row r="5157" spans="11:16" ht="12.75" customHeight="1" x14ac:dyDescent="0.2">
      <c r="K5157" s="69"/>
      <c r="L5157" s="69"/>
      <c r="M5157" s="69"/>
      <c r="N5157"/>
      <c r="O5157"/>
      <c r="P5157"/>
    </row>
    <row r="5158" spans="11:16" ht="12.75" customHeight="1" x14ac:dyDescent="0.2">
      <c r="K5158" s="69"/>
      <c r="L5158" s="69"/>
      <c r="M5158" s="69"/>
      <c r="N5158"/>
      <c r="O5158"/>
      <c r="P5158"/>
    </row>
    <row r="5159" spans="11:16" ht="12.75" customHeight="1" x14ac:dyDescent="0.2">
      <c r="K5159" s="69"/>
      <c r="L5159" s="69"/>
      <c r="M5159" s="69"/>
      <c r="N5159"/>
      <c r="O5159"/>
      <c r="P5159"/>
    </row>
    <row r="5160" spans="11:16" ht="12.75" customHeight="1" x14ac:dyDescent="0.2">
      <c r="K5160" s="69"/>
      <c r="L5160" s="69"/>
      <c r="M5160" s="69"/>
      <c r="N5160"/>
      <c r="O5160"/>
      <c r="P5160"/>
    </row>
    <row r="5161" spans="11:16" ht="12.75" customHeight="1" x14ac:dyDescent="0.2">
      <c r="K5161" s="69"/>
      <c r="L5161" s="69"/>
      <c r="M5161" s="69"/>
      <c r="N5161"/>
      <c r="O5161"/>
      <c r="P5161"/>
    </row>
    <row r="5162" spans="11:16" ht="12.75" customHeight="1" x14ac:dyDescent="0.2">
      <c r="K5162" s="69"/>
      <c r="L5162" s="69"/>
      <c r="M5162" s="69"/>
      <c r="N5162"/>
      <c r="O5162"/>
      <c r="P5162"/>
    </row>
    <row r="5163" spans="11:16" ht="12.75" customHeight="1" x14ac:dyDescent="0.2">
      <c r="K5163" s="69"/>
      <c r="L5163" s="69"/>
      <c r="M5163" s="69"/>
      <c r="N5163"/>
      <c r="O5163"/>
      <c r="P5163"/>
    </row>
    <row r="5164" spans="11:16" ht="12.75" customHeight="1" x14ac:dyDescent="0.2">
      <c r="K5164" s="69"/>
      <c r="L5164" s="69"/>
      <c r="M5164" s="69"/>
      <c r="N5164"/>
      <c r="O5164"/>
      <c r="P5164"/>
    </row>
    <row r="5165" spans="11:16" ht="12.75" customHeight="1" x14ac:dyDescent="0.2">
      <c r="K5165" s="69"/>
      <c r="L5165" s="69"/>
      <c r="M5165" s="69"/>
      <c r="N5165"/>
      <c r="O5165"/>
      <c r="P5165"/>
    </row>
    <row r="5166" spans="11:16" ht="12.75" customHeight="1" x14ac:dyDescent="0.2">
      <c r="K5166" s="69"/>
      <c r="L5166" s="69"/>
      <c r="M5166" s="69"/>
      <c r="N5166"/>
      <c r="O5166"/>
      <c r="P5166"/>
    </row>
    <row r="5167" spans="11:16" ht="12.75" customHeight="1" x14ac:dyDescent="0.2">
      <c r="K5167" s="69"/>
      <c r="L5167" s="69"/>
      <c r="M5167" s="69"/>
      <c r="N5167"/>
      <c r="O5167"/>
      <c r="P5167"/>
    </row>
    <row r="5168" spans="11:16" ht="12.75" customHeight="1" x14ac:dyDescent="0.2">
      <c r="K5168" s="69"/>
      <c r="L5168" s="69"/>
      <c r="M5168" s="69"/>
      <c r="N5168"/>
      <c r="O5168"/>
      <c r="P5168"/>
    </row>
    <row r="5169" spans="11:16" ht="12.75" customHeight="1" x14ac:dyDescent="0.2">
      <c r="K5169" s="69"/>
      <c r="L5169" s="69"/>
      <c r="M5169" s="69"/>
      <c r="N5169"/>
      <c r="O5169"/>
      <c r="P5169"/>
    </row>
    <row r="5170" spans="11:16" ht="12.75" customHeight="1" x14ac:dyDescent="0.2">
      <c r="K5170" s="69"/>
      <c r="L5170" s="69"/>
      <c r="M5170" s="69"/>
      <c r="N5170"/>
      <c r="O5170"/>
      <c r="P5170"/>
    </row>
    <row r="5171" spans="11:16" ht="12.75" customHeight="1" x14ac:dyDescent="0.2">
      <c r="K5171" s="69"/>
      <c r="L5171" s="69"/>
      <c r="M5171" s="69"/>
      <c r="N5171"/>
      <c r="O5171"/>
      <c r="P5171"/>
    </row>
    <row r="5172" spans="11:16" ht="12.75" customHeight="1" x14ac:dyDescent="0.2">
      <c r="K5172" s="69"/>
      <c r="L5172" s="69"/>
      <c r="M5172" s="69"/>
      <c r="N5172"/>
      <c r="O5172"/>
      <c r="P5172"/>
    </row>
    <row r="5173" spans="11:16" ht="12.75" customHeight="1" x14ac:dyDescent="0.2">
      <c r="K5173" s="69"/>
      <c r="L5173" s="69"/>
      <c r="M5173" s="69"/>
      <c r="N5173"/>
      <c r="O5173"/>
      <c r="P5173"/>
    </row>
    <row r="5174" spans="11:16" ht="12.75" customHeight="1" x14ac:dyDescent="0.2">
      <c r="K5174" s="69"/>
      <c r="L5174" s="69"/>
      <c r="M5174" s="69"/>
      <c r="N5174"/>
      <c r="O5174"/>
      <c r="P5174"/>
    </row>
    <row r="5175" spans="11:16" ht="12.75" customHeight="1" x14ac:dyDescent="0.2">
      <c r="K5175" s="69"/>
      <c r="L5175" s="69"/>
      <c r="M5175" s="69"/>
      <c r="N5175"/>
      <c r="O5175"/>
      <c r="P5175"/>
    </row>
    <row r="5176" spans="11:16" ht="12.75" customHeight="1" x14ac:dyDescent="0.2">
      <c r="K5176" s="69"/>
      <c r="L5176" s="69"/>
      <c r="M5176" s="69"/>
      <c r="N5176"/>
      <c r="O5176"/>
      <c r="P5176"/>
    </row>
    <row r="5177" spans="11:16" ht="12.75" customHeight="1" x14ac:dyDescent="0.2">
      <c r="K5177" s="69"/>
      <c r="L5177" s="69"/>
      <c r="M5177" s="69"/>
      <c r="N5177"/>
      <c r="O5177"/>
      <c r="P5177"/>
    </row>
    <row r="5178" spans="11:16" ht="12.75" customHeight="1" x14ac:dyDescent="0.2">
      <c r="K5178" s="69"/>
      <c r="L5178" s="69"/>
      <c r="M5178" s="69"/>
      <c r="N5178"/>
      <c r="O5178"/>
      <c r="P5178"/>
    </row>
    <row r="5179" spans="11:16" ht="12.75" customHeight="1" x14ac:dyDescent="0.2">
      <c r="K5179" s="69"/>
      <c r="L5179" s="69"/>
      <c r="M5179" s="69"/>
      <c r="N5179"/>
      <c r="O5179"/>
      <c r="P5179"/>
    </row>
    <row r="5180" spans="11:16" ht="12.75" customHeight="1" x14ac:dyDescent="0.2">
      <c r="K5180" s="69"/>
      <c r="L5180" s="69"/>
      <c r="M5180" s="69"/>
      <c r="N5180"/>
      <c r="O5180"/>
      <c r="P5180"/>
    </row>
    <row r="5181" spans="11:16" ht="12.75" customHeight="1" x14ac:dyDescent="0.2">
      <c r="K5181" s="69"/>
      <c r="L5181" s="69"/>
      <c r="M5181" s="69"/>
      <c r="N5181"/>
      <c r="O5181"/>
      <c r="P5181"/>
    </row>
    <row r="5182" spans="11:16" ht="12.75" customHeight="1" x14ac:dyDescent="0.2">
      <c r="K5182" s="69"/>
      <c r="L5182" s="69"/>
      <c r="M5182" s="69"/>
      <c r="N5182"/>
      <c r="O5182"/>
      <c r="P5182"/>
    </row>
    <row r="5183" spans="11:16" ht="12.75" customHeight="1" x14ac:dyDescent="0.2">
      <c r="K5183" s="69"/>
      <c r="L5183" s="69"/>
      <c r="M5183" s="69"/>
      <c r="N5183"/>
      <c r="O5183"/>
      <c r="P5183"/>
    </row>
    <row r="5184" spans="11:16" ht="12.75" customHeight="1" x14ac:dyDescent="0.2">
      <c r="K5184" s="69"/>
      <c r="L5184" s="69"/>
      <c r="M5184" s="69"/>
      <c r="N5184"/>
      <c r="O5184"/>
      <c r="P5184"/>
    </row>
    <row r="5185" spans="11:16" ht="12.75" customHeight="1" x14ac:dyDescent="0.2">
      <c r="K5185" s="69"/>
      <c r="L5185" s="69"/>
      <c r="M5185" s="69"/>
      <c r="N5185"/>
      <c r="O5185"/>
      <c r="P5185"/>
    </row>
    <row r="5186" spans="11:16" ht="12.75" customHeight="1" x14ac:dyDescent="0.2">
      <c r="K5186" s="69"/>
      <c r="L5186" s="69"/>
      <c r="M5186" s="69"/>
      <c r="N5186"/>
      <c r="O5186"/>
      <c r="P5186"/>
    </row>
    <row r="5187" spans="11:16" ht="12.75" customHeight="1" x14ac:dyDescent="0.2">
      <c r="K5187" s="69"/>
      <c r="L5187" s="69"/>
      <c r="M5187" s="69"/>
      <c r="N5187"/>
      <c r="O5187"/>
      <c r="P5187"/>
    </row>
    <row r="5188" spans="11:16" ht="12.75" customHeight="1" x14ac:dyDescent="0.2">
      <c r="K5188" s="69"/>
      <c r="L5188" s="69"/>
      <c r="M5188" s="69"/>
      <c r="N5188"/>
      <c r="O5188"/>
      <c r="P5188"/>
    </row>
    <row r="5189" spans="11:16" ht="12.75" customHeight="1" x14ac:dyDescent="0.2">
      <c r="K5189" s="69"/>
      <c r="L5189" s="69"/>
      <c r="M5189" s="69"/>
      <c r="N5189"/>
      <c r="O5189"/>
      <c r="P5189"/>
    </row>
    <row r="5190" spans="11:16" ht="12.75" customHeight="1" x14ac:dyDescent="0.2">
      <c r="K5190" s="69"/>
      <c r="L5190" s="69"/>
      <c r="M5190" s="69"/>
      <c r="N5190"/>
      <c r="O5190"/>
      <c r="P5190"/>
    </row>
    <row r="5191" spans="11:16" ht="12.75" customHeight="1" x14ac:dyDescent="0.2">
      <c r="K5191" s="69"/>
      <c r="L5191" s="69"/>
      <c r="M5191" s="69"/>
      <c r="N5191"/>
      <c r="O5191"/>
      <c r="P5191"/>
    </row>
    <row r="5192" spans="11:16" ht="12.75" customHeight="1" x14ac:dyDescent="0.2">
      <c r="K5192" s="69"/>
      <c r="L5192" s="69"/>
      <c r="M5192" s="69"/>
      <c r="N5192"/>
      <c r="O5192"/>
      <c r="P5192"/>
    </row>
    <row r="5193" spans="11:16" ht="12.75" customHeight="1" x14ac:dyDescent="0.2">
      <c r="K5193" s="69"/>
      <c r="L5193" s="69"/>
      <c r="M5193" s="69"/>
      <c r="N5193"/>
      <c r="O5193"/>
      <c r="P5193"/>
    </row>
    <row r="5194" spans="11:16" ht="12.75" customHeight="1" x14ac:dyDescent="0.2">
      <c r="K5194" s="69"/>
      <c r="L5194" s="69"/>
      <c r="M5194" s="69"/>
      <c r="N5194"/>
      <c r="O5194"/>
      <c r="P5194"/>
    </row>
    <row r="5195" spans="11:16" ht="12.75" customHeight="1" x14ac:dyDescent="0.2">
      <c r="K5195" s="69"/>
      <c r="L5195" s="69"/>
      <c r="M5195" s="69"/>
      <c r="N5195"/>
      <c r="O5195"/>
      <c r="P5195"/>
    </row>
    <row r="5196" spans="11:16" ht="12.75" customHeight="1" x14ac:dyDescent="0.2">
      <c r="K5196" s="69"/>
      <c r="L5196" s="69"/>
      <c r="M5196" s="69"/>
      <c r="N5196"/>
      <c r="O5196"/>
      <c r="P5196"/>
    </row>
    <row r="5197" spans="11:16" ht="12.75" customHeight="1" x14ac:dyDescent="0.2">
      <c r="K5197" s="69"/>
      <c r="L5197" s="69"/>
      <c r="M5197" s="69"/>
      <c r="N5197"/>
      <c r="O5197"/>
      <c r="P5197"/>
    </row>
    <row r="5198" spans="11:16" ht="12.75" customHeight="1" x14ac:dyDescent="0.2">
      <c r="K5198" s="69"/>
      <c r="L5198" s="69"/>
      <c r="M5198" s="69"/>
      <c r="N5198"/>
      <c r="O5198"/>
      <c r="P5198"/>
    </row>
    <row r="5199" spans="11:16" ht="12.75" customHeight="1" x14ac:dyDescent="0.2">
      <c r="K5199" s="69"/>
      <c r="L5199" s="69"/>
      <c r="M5199" s="69"/>
      <c r="N5199"/>
      <c r="O5199"/>
      <c r="P5199"/>
    </row>
    <row r="5200" spans="11:16" ht="12.75" customHeight="1" x14ac:dyDescent="0.2">
      <c r="K5200" s="69"/>
      <c r="L5200" s="69"/>
      <c r="M5200" s="69"/>
      <c r="N5200"/>
      <c r="O5200"/>
      <c r="P5200"/>
    </row>
    <row r="5201" spans="11:16" ht="12.75" customHeight="1" x14ac:dyDescent="0.2">
      <c r="K5201" s="69"/>
      <c r="L5201" s="69"/>
      <c r="M5201" s="69"/>
      <c r="N5201"/>
      <c r="O5201"/>
      <c r="P5201"/>
    </row>
    <row r="5202" spans="11:16" ht="12.75" customHeight="1" x14ac:dyDescent="0.2">
      <c r="K5202" s="69"/>
      <c r="L5202" s="69"/>
      <c r="M5202" s="69"/>
      <c r="N5202"/>
      <c r="O5202"/>
      <c r="P5202"/>
    </row>
    <row r="5203" spans="11:16" ht="12.75" customHeight="1" x14ac:dyDescent="0.2">
      <c r="K5203" s="69"/>
      <c r="L5203" s="69"/>
      <c r="M5203" s="69"/>
      <c r="N5203"/>
      <c r="O5203"/>
      <c r="P5203"/>
    </row>
    <row r="5204" spans="11:16" ht="12.75" customHeight="1" x14ac:dyDescent="0.2">
      <c r="K5204" s="69"/>
      <c r="L5204" s="69"/>
      <c r="M5204" s="69"/>
      <c r="N5204"/>
      <c r="O5204"/>
      <c r="P5204"/>
    </row>
    <row r="5205" spans="11:16" ht="12.75" customHeight="1" x14ac:dyDescent="0.2">
      <c r="K5205" s="69"/>
      <c r="L5205" s="69"/>
      <c r="M5205" s="69"/>
      <c r="N5205"/>
      <c r="O5205"/>
      <c r="P5205"/>
    </row>
    <row r="5206" spans="11:16" ht="12.75" customHeight="1" x14ac:dyDescent="0.2">
      <c r="K5206" s="69"/>
      <c r="L5206" s="69"/>
      <c r="M5206" s="69"/>
      <c r="N5206"/>
      <c r="O5206"/>
      <c r="P5206"/>
    </row>
    <row r="5207" spans="11:16" ht="12.75" customHeight="1" x14ac:dyDescent="0.2">
      <c r="K5207" s="69"/>
      <c r="L5207" s="69"/>
      <c r="M5207" s="69"/>
      <c r="N5207"/>
      <c r="O5207"/>
      <c r="P5207"/>
    </row>
    <row r="5208" spans="11:16" ht="12.75" customHeight="1" x14ac:dyDescent="0.2">
      <c r="K5208" s="69"/>
      <c r="L5208" s="69"/>
      <c r="M5208" s="69"/>
      <c r="N5208"/>
      <c r="O5208"/>
      <c r="P5208"/>
    </row>
    <row r="5209" spans="11:16" ht="12.75" customHeight="1" x14ac:dyDescent="0.2">
      <c r="K5209" s="69"/>
      <c r="L5209" s="69"/>
      <c r="M5209" s="69"/>
      <c r="N5209"/>
      <c r="O5209"/>
      <c r="P5209"/>
    </row>
    <row r="5210" spans="11:16" ht="12.75" customHeight="1" x14ac:dyDescent="0.2">
      <c r="K5210" s="69"/>
      <c r="L5210" s="69"/>
      <c r="M5210" s="69"/>
      <c r="N5210"/>
      <c r="O5210"/>
      <c r="P5210"/>
    </row>
    <row r="5211" spans="11:16" ht="12.75" customHeight="1" x14ac:dyDescent="0.2">
      <c r="K5211" s="69"/>
      <c r="L5211" s="69"/>
      <c r="M5211" s="69"/>
      <c r="N5211"/>
      <c r="O5211"/>
      <c r="P5211"/>
    </row>
    <row r="5212" spans="11:16" ht="12.75" customHeight="1" x14ac:dyDescent="0.2">
      <c r="K5212" s="69"/>
      <c r="L5212" s="69"/>
      <c r="M5212" s="69"/>
      <c r="N5212"/>
      <c r="O5212"/>
      <c r="P5212"/>
    </row>
    <row r="5213" spans="11:16" ht="12.75" customHeight="1" x14ac:dyDescent="0.2">
      <c r="K5213" s="69"/>
      <c r="L5213" s="69"/>
      <c r="M5213" s="69"/>
      <c r="N5213"/>
      <c r="O5213"/>
      <c r="P5213"/>
    </row>
    <row r="5214" spans="11:16" ht="12.75" customHeight="1" x14ac:dyDescent="0.2">
      <c r="K5214" s="69"/>
      <c r="L5214" s="69"/>
      <c r="M5214" s="69"/>
      <c r="N5214"/>
      <c r="O5214"/>
      <c r="P5214"/>
    </row>
    <row r="5215" spans="11:16" ht="12.75" customHeight="1" x14ac:dyDescent="0.2">
      <c r="K5215" s="69"/>
      <c r="L5215" s="69"/>
      <c r="M5215" s="69"/>
      <c r="N5215"/>
      <c r="O5215"/>
      <c r="P5215"/>
    </row>
    <row r="5216" spans="11:16" ht="12.75" customHeight="1" x14ac:dyDescent="0.2">
      <c r="K5216" s="69"/>
      <c r="L5216" s="69"/>
      <c r="M5216" s="69"/>
      <c r="N5216"/>
      <c r="O5216"/>
      <c r="P5216"/>
    </row>
    <row r="5217" spans="11:16" ht="12.75" customHeight="1" x14ac:dyDescent="0.2">
      <c r="K5217" s="69"/>
      <c r="L5217" s="69"/>
      <c r="M5217" s="69"/>
      <c r="N5217"/>
      <c r="O5217"/>
      <c r="P5217"/>
    </row>
    <row r="5218" spans="11:16" ht="12.75" customHeight="1" x14ac:dyDescent="0.2">
      <c r="K5218" s="69"/>
      <c r="L5218" s="69"/>
      <c r="M5218" s="69"/>
      <c r="N5218"/>
      <c r="O5218"/>
      <c r="P5218"/>
    </row>
    <row r="5219" spans="11:16" ht="12.75" customHeight="1" x14ac:dyDescent="0.2">
      <c r="K5219" s="69"/>
      <c r="L5219" s="69"/>
      <c r="M5219" s="69"/>
      <c r="N5219"/>
      <c r="O5219"/>
      <c r="P5219"/>
    </row>
    <row r="5220" spans="11:16" ht="12.75" customHeight="1" x14ac:dyDescent="0.2">
      <c r="K5220" s="69"/>
      <c r="L5220" s="69"/>
      <c r="M5220" s="69"/>
      <c r="N5220"/>
      <c r="O5220"/>
      <c r="P5220"/>
    </row>
    <row r="5221" spans="11:16" ht="12.75" customHeight="1" x14ac:dyDescent="0.2">
      <c r="K5221" s="69"/>
      <c r="L5221" s="69"/>
      <c r="M5221" s="69"/>
      <c r="N5221"/>
      <c r="O5221"/>
      <c r="P5221"/>
    </row>
    <row r="5222" spans="11:16" ht="12.75" customHeight="1" x14ac:dyDescent="0.2">
      <c r="K5222" s="69"/>
      <c r="L5222" s="69"/>
      <c r="M5222" s="69"/>
      <c r="N5222"/>
      <c r="O5222"/>
      <c r="P5222"/>
    </row>
    <row r="5223" spans="11:16" ht="12.75" customHeight="1" x14ac:dyDescent="0.2">
      <c r="K5223" s="69"/>
      <c r="L5223" s="69"/>
      <c r="M5223" s="69"/>
      <c r="N5223"/>
      <c r="O5223"/>
      <c r="P5223"/>
    </row>
    <row r="5224" spans="11:16" ht="12.75" customHeight="1" x14ac:dyDescent="0.2">
      <c r="K5224" s="69"/>
      <c r="L5224" s="69"/>
      <c r="M5224" s="69"/>
      <c r="N5224"/>
      <c r="O5224"/>
      <c r="P5224"/>
    </row>
    <row r="5225" spans="11:16" ht="12.75" customHeight="1" x14ac:dyDescent="0.2">
      <c r="K5225" s="69"/>
      <c r="L5225" s="69"/>
      <c r="M5225" s="69"/>
      <c r="N5225"/>
      <c r="O5225"/>
      <c r="P5225"/>
    </row>
    <row r="5226" spans="11:16" ht="12.75" customHeight="1" x14ac:dyDescent="0.2">
      <c r="K5226" s="69"/>
      <c r="L5226" s="69"/>
      <c r="M5226" s="69"/>
      <c r="N5226"/>
      <c r="O5226"/>
      <c r="P5226"/>
    </row>
    <row r="5227" spans="11:16" ht="12.75" customHeight="1" x14ac:dyDescent="0.2">
      <c r="K5227" s="69"/>
      <c r="L5227" s="69"/>
      <c r="M5227" s="69"/>
      <c r="N5227"/>
      <c r="O5227"/>
      <c r="P5227"/>
    </row>
    <row r="5228" spans="11:16" ht="12.75" customHeight="1" x14ac:dyDescent="0.2">
      <c r="K5228" s="69"/>
      <c r="L5228" s="69"/>
      <c r="M5228" s="69"/>
      <c r="N5228"/>
      <c r="O5228"/>
      <c r="P5228"/>
    </row>
    <row r="5229" spans="11:16" ht="12.75" customHeight="1" x14ac:dyDescent="0.2">
      <c r="K5229" s="69"/>
      <c r="L5229" s="69"/>
      <c r="M5229" s="69"/>
      <c r="N5229"/>
      <c r="O5229"/>
      <c r="P5229"/>
    </row>
    <row r="5230" spans="11:16" ht="12.75" customHeight="1" x14ac:dyDescent="0.2">
      <c r="K5230" s="69"/>
      <c r="L5230" s="69"/>
      <c r="M5230" s="69"/>
      <c r="N5230"/>
      <c r="O5230"/>
      <c r="P5230"/>
    </row>
    <row r="5231" spans="11:16" ht="12.75" customHeight="1" x14ac:dyDescent="0.2">
      <c r="K5231" s="69"/>
      <c r="L5231" s="69"/>
      <c r="M5231" s="69"/>
      <c r="N5231"/>
      <c r="O5231"/>
      <c r="P5231"/>
    </row>
    <row r="5232" spans="11:16" ht="12.75" customHeight="1" x14ac:dyDescent="0.2">
      <c r="K5232" s="69"/>
      <c r="L5232" s="69"/>
      <c r="M5232" s="69"/>
      <c r="N5232"/>
      <c r="O5232"/>
      <c r="P5232"/>
    </row>
    <row r="5233" spans="11:16" ht="12.75" customHeight="1" x14ac:dyDescent="0.2">
      <c r="K5233" s="69"/>
      <c r="L5233" s="69"/>
      <c r="M5233" s="69"/>
      <c r="N5233"/>
      <c r="O5233"/>
      <c r="P5233"/>
    </row>
    <row r="5234" spans="11:16" ht="12.75" customHeight="1" x14ac:dyDescent="0.2">
      <c r="K5234" s="69"/>
      <c r="L5234" s="69"/>
      <c r="M5234" s="69"/>
      <c r="N5234"/>
      <c r="O5234"/>
      <c r="P5234"/>
    </row>
    <row r="5235" spans="11:16" ht="12.75" customHeight="1" x14ac:dyDescent="0.2">
      <c r="K5235" s="69"/>
      <c r="L5235" s="69"/>
      <c r="M5235" s="69"/>
      <c r="N5235"/>
      <c r="O5235"/>
      <c r="P5235"/>
    </row>
    <row r="5236" spans="11:16" ht="12.75" customHeight="1" x14ac:dyDescent="0.2">
      <c r="K5236" s="69"/>
      <c r="L5236" s="69"/>
      <c r="M5236" s="69"/>
      <c r="N5236"/>
      <c r="O5236"/>
      <c r="P5236"/>
    </row>
    <row r="5237" spans="11:16" ht="12.75" customHeight="1" x14ac:dyDescent="0.2">
      <c r="K5237" s="69"/>
      <c r="L5237" s="69"/>
      <c r="M5237" s="69"/>
      <c r="N5237"/>
      <c r="O5237"/>
      <c r="P5237"/>
    </row>
    <row r="5238" spans="11:16" ht="12.75" customHeight="1" x14ac:dyDescent="0.2">
      <c r="K5238" s="69"/>
      <c r="L5238" s="69"/>
      <c r="M5238" s="69"/>
      <c r="N5238"/>
      <c r="O5238"/>
      <c r="P5238"/>
    </row>
    <row r="5239" spans="11:16" ht="12.75" customHeight="1" x14ac:dyDescent="0.2">
      <c r="K5239" s="69"/>
      <c r="L5239" s="69"/>
      <c r="M5239" s="69"/>
      <c r="N5239"/>
      <c r="O5239"/>
      <c r="P5239"/>
    </row>
    <row r="5240" spans="11:16" ht="12.75" customHeight="1" x14ac:dyDescent="0.2">
      <c r="K5240" s="69"/>
      <c r="L5240" s="69"/>
      <c r="M5240" s="69"/>
      <c r="N5240"/>
      <c r="O5240"/>
      <c r="P5240"/>
    </row>
    <row r="5241" spans="11:16" ht="12.75" customHeight="1" x14ac:dyDescent="0.2">
      <c r="K5241" s="69"/>
      <c r="L5241" s="69"/>
      <c r="M5241" s="69"/>
      <c r="N5241"/>
      <c r="O5241"/>
      <c r="P5241"/>
    </row>
    <row r="5242" spans="11:16" ht="12.75" customHeight="1" x14ac:dyDescent="0.2">
      <c r="K5242" s="69"/>
      <c r="L5242" s="69"/>
      <c r="M5242" s="69"/>
      <c r="N5242"/>
      <c r="O5242"/>
      <c r="P5242"/>
    </row>
    <row r="5243" spans="11:16" ht="12.75" customHeight="1" x14ac:dyDescent="0.2">
      <c r="K5243" s="69"/>
      <c r="L5243" s="69"/>
      <c r="M5243" s="69"/>
      <c r="N5243"/>
      <c r="O5243"/>
      <c r="P5243"/>
    </row>
    <row r="5244" spans="11:16" ht="12.75" customHeight="1" x14ac:dyDescent="0.2">
      <c r="K5244" s="69"/>
      <c r="L5244" s="69"/>
      <c r="M5244" s="69"/>
      <c r="N5244"/>
      <c r="O5244"/>
      <c r="P5244"/>
    </row>
    <row r="5245" spans="11:16" ht="12.75" customHeight="1" x14ac:dyDescent="0.2">
      <c r="K5245" s="69"/>
      <c r="L5245" s="69"/>
      <c r="M5245" s="69"/>
      <c r="N5245"/>
      <c r="O5245"/>
      <c r="P5245"/>
    </row>
    <row r="5246" spans="11:16" ht="12.75" customHeight="1" x14ac:dyDescent="0.2">
      <c r="K5246" s="69"/>
      <c r="L5246" s="69"/>
      <c r="M5246" s="69"/>
      <c r="N5246"/>
      <c r="O5246"/>
      <c r="P5246"/>
    </row>
    <row r="5247" spans="11:16" ht="12.75" customHeight="1" x14ac:dyDescent="0.2">
      <c r="K5247" s="69"/>
      <c r="L5247" s="69"/>
      <c r="M5247" s="69"/>
      <c r="N5247"/>
      <c r="O5247"/>
      <c r="P5247"/>
    </row>
    <row r="5248" spans="11:16" ht="12.75" customHeight="1" x14ac:dyDescent="0.2">
      <c r="K5248" s="69"/>
      <c r="L5248" s="69"/>
      <c r="M5248" s="69"/>
      <c r="N5248"/>
      <c r="O5248"/>
      <c r="P5248"/>
    </row>
    <row r="5249" spans="11:16" ht="12.75" customHeight="1" x14ac:dyDescent="0.2">
      <c r="K5249" s="69"/>
      <c r="L5249" s="69"/>
      <c r="M5249" s="69"/>
      <c r="N5249"/>
      <c r="O5249"/>
      <c r="P5249"/>
    </row>
    <row r="5250" spans="11:16" ht="12.75" customHeight="1" x14ac:dyDescent="0.2">
      <c r="K5250" s="69"/>
      <c r="L5250" s="69"/>
      <c r="M5250" s="69"/>
      <c r="N5250"/>
      <c r="O5250"/>
      <c r="P5250"/>
    </row>
    <row r="5251" spans="11:16" ht="12.75" customHeight="1" x14ac:dyDescent="0.2">
      <c r="K5251" s="69"/>
      <c r="L5251" s="69"/>
      <c r="M5251" s="69"/>
      <c r="N5251"/>
      <c r="O5251"/>
      <c r="P5251"/>
    </row>
    <row r="5252" spans="11:16" ht="12.75" customHeight="1" x14ac:dyDescent="0.2">
      <c r="K5252" s="69"/>
      <c r="L5252" s="69"/>
      <c r="M5252" s="69"/>
      <c r="N5252"/>
      <c r="O5252"/>
      <c r="P5252"/>
    </row>
    <row r="5253" spans="11:16" ht="12.75" customHeight="1" x14ac:dyDescent="0.2">
      <c r="K5253" s="69"/>
      <c r="L5253" s="69"/>
      <c r="M5253" s="69"/>
      <c r="N5253"/>
      <c r="O5253"/>
      <c r="P5253"/>
    </row>
    <row r="5254" spans="11:16" ht="12.75" customHeight="1" x14ac:dyDescent="0.2">
      <c r="K5254" s="69"/>
      <c r="L5254" s="69"/>
      <c r="M5254" s="69"/>
      <c r="N5254"/>
      <c r="O5254"/>
      <c r="P5254"/>
    </row>
    <row r="5255" spans="11:16" ht="12.75" customHeight="1" x14ac:dyDescent="0.2">
      <c r="K5255" s="69"/>
      <c r="L5255" s="69"/>
      <c r="M5255" s="69"/>
      <c r="N5255"/>
      <c r="O5255"/>
      <c r="P5255"/>
    </row>
    <row r="5256" spans="11:16" ht="12.75" customHeight="1" x14ac:dyDescent="0.2">
      <c r="K5256" s="69"/>
      <c r="L5256" s="69"/>
      <c r="M5256" s="69"/>
      <c r="N5256"/>
      <c r="O5256"/>
      <c r="P5256"/>
    </row>
    <row r="5257" spans="11:16" ht="12.75" customHeight="1" x14ac:dyDescent="0.2">
      <c r="K5257" s="69"/>
      <c r="L5257" s="69"/>
      <c r="M5257" s="69"/>
      <c r="N5257"/>
      <c r="O5257"/>
      <c r="P5257"/>
    </row>
    <row r="5258" spans="11:16" ht="12.75" customHeight="1" x14ac:dyDescent="0.2">
      <c r="K5258" s="69"/>
      <c r="L5258" s="69"/>
      <c r="M5258" s="69"/>
      <c r="N5258"/>
      <c r="O5258"/>
      <c r="P5258"/>
    </row>
    <row r="5259" spans="11:16" ht="12.75" customHeight="1" x14ac:dyDescent="0.2">
      <c r="K5259" s="69"/>
      <c r="L5259" s="69"/>
      <c r="M5259" s="69"/>
      <c r="N5259"/>
      <c r="O5259"/>
      <c r="P5259"/>
    </row>
    <row r="5260" spans="11:16" ht="12.75" customHeight="1" x14ac:dyDescent="0.2">
      <c r="K5260" s="69"/>
      <c r="L5260" s="69"/>
      <c r="M5260" s="69"/>
      <c r="N5260"/>
      <c r="O5260"/>
      <c r="P5260"/>
    </row>
    <row r="5261" spans="11:16" ht="12.75" customHeight="1" x14ac:dyDescent="0.2">
      <c r="K5261" s="69"/>
      <c r="L5261" s="69"/>
      <c r="M5261" s="69"/>
      <c r="N5261"/>
      <c r="O5261"/>
      <c r="P5261"/>
    </row>
    <row r="5262" spans="11:16" ht="12.75" customHeight="1" x14ac:dyDescent="0.2">
      <c r="K5262" s="69"/>
      <c r="L5262" s="69"/>
      <c r="M5262" s="69"/>
      <c r="N5262"/>
      <c r="O5262"/>
      <c r="P5262"/>
    </row>
    <row r="5263" spans="11:16" ht="12.75" customHeight="1" x14ac:dyDescent="0.2">
      <c r="K5263" s="69"/>
      <c r="L5263" s="69"/>
      <c r="M5263" s="69"/>
      <c r="N5263"/>
      <c r="O5263"/>
      <c r="P5263"/>
    </row>
    <row r="5264" spans="11:16" ht="12.75" customHeight="1" x14ac:dyDescent="0.2">
      <c r="K5264" s="69"/>
      <c r="L5264" s="69"/>
      <c r="M5264" s="69"/>
      <c r="N5264"/>
      <c r="O5264"/>
      <c r="P5264"/>
    </row>
    <row r="5265" spans="11:16" ht="12.75" customHeight="1" x14ac:dyDescent="0.2">
      <c r="K5265" s="69"/>
      <c r="L5265" s="69"/>
      <c r="M5265" s="69"/>
      <c r="N5265"/>
      <c r="O5265"/>
      <c r="P5265"/>
    </row>
    <row r="5266" spans="11:16" ht="12.75" customHeight="1" x14ac:dyDescent="0.2">
      <c r="K5266" s="69"/>
      <c r="L5266" s="69"/>
      <c r="M5266" s="69"/>
      <c r="N5266"/>
      <c r="O5266"/>
      <c r="P5266"/>
    </row>
    <row r="5267" spans="11:16" ht="12.75" customHeight="1" x14ac:dyDescent="0.2">
      <c r="K5267" s="69"/>
      <c r="L5267" s="69"/>
      <c r="M5267" s="69"/>
      <c r="N5267"/>
      <c r="O5267"/>
      <c r="P5267"/>
    </row>
    <row r="5268" spans="11:16" ht="12.75" customHeight="1" x14ac:dyDescent="0.2">
      <c r="K5268" s="69"/>
      <c r="L5268" s="69"/>
      <c r="M5268" s="69"/>
      <c r="N5268"/>
      <c r="O5268"/>
      <c r="P5268"/>
    </row>
    <row r="5269" spans="11:16" ht="12.75" customHeight="1" x14ac:dyDescent="0.2">
      <c r="K5269" s="69"/>
      <c r="L5269" s="69"/>
      <c r="M5269" s="69"/>
      <c r="N5269"/>
      <c r="O5269"/>
      <c r="P5269"/>
    </row>
    <row r="5270" spans="11:16" ht="12.75" customHeight="1" x14ac:dyDescent="0.2">
      <c r="K5270" s="69"/>
      <c r="L5270" s="69"/>
      <c r="M5270" s="69"/>
      <c r="N5270"/>
      <c r="O5270"/>
      <c r="P5270"/>
    </row>
    <row r="5271" spans="11:16" ht="12.75" customHeight="1" x14ac:dyDescent="0.2">
      <c r="K5271" s="69"/>
      <c r="L5271" s="69"/>
      <c r="M5271" s="69"/>
      <c r="N5271"/>
      <c r="O5271"/>
      <c r="P5271"/>
    </row>
    <row r="5272" spans="11:16" ht="12.75" customHeight="1" x14ac:dyDescent="0.2">
      <c r="K5272" s="69"/>
      <c r="L5272" s="69"/>
      <c r="M5272" s="69"/>
      <c r="N5272"/>
      <c r="O5272"/>
      <c r="P5272"/>
    </row>
    <row r="5273" spans="11:16" ht="12.75" customHeight="1" x14ac:dyDescent="0.2">
      <c r="K5273" s="69"/>
      <c r="L5273" s="69"/>
      <c r="M5273" s="69"/>
      <c r="N5273"/>
      <c r="O5273"/>
      <c r="P5273"/>
    </row>
    <row r="5274" spans="11:16" ht="12.75" customHeight="1" x14ac:dyDescent="0.2">
      <c r="K5274" s="69"/>
      <c r="L5274" s="69"/>
      <c r="M5274" s="69"/>
      <c r="N5274"/>
      <c r="O5274"/>
      <c r="P5274"/>
    </row>
    <row r="5275" spans="11:16" ht="12.75" customHeight="1" x14ac:dyDescent="0.2">
      <c r="K5275" s="69"/>
      <c r="L5275" s="69"/>
      <c r="M5275" s="69"/>
      <c r="N5275"/>
      <c r="O5275"/>
      <c r="P5275"/>
    </row>
    <row r="5276" spans="11:16" ht="12.75" customHeight="1" x14ac:dyDescent="0.2">
      <c r="K5276" s="69"/>
      <c r="L5276" s="69"/>
      <c r="M5276" s="69"/>
      <c r="N5276"/>
      <c r="O5276"/>
      <c r="P5276"/>
    </row>
    <row r="5277" spans="11:16" ht="12.75" customHeight="1" x14ac:dyDescent="0.2">
      <c r="K5277" s="69"/>
      <c r="L5277" s="69"/>
      <c r="M5277" s="69"/>
      <c r="N5277"/>
      <c r="O5277"/>
      <c r="P5277"/>
    </row>
    <row r="5278" spans="11:16" ht="12.75" customHeight="1" x14ac:dyDescent="0.2">
      <c r="K5278" s="69"/>
      <c r="L5278" s="69"/>
      <c r="M5278" s="69"/>
      <c r="N5278"/>
      <c r="O5278"/>
      <c r="P5278"/>
    </row>
    <row r="5279" spans="11:16" ht="12.75" customHeight="1" x14ac:dyDescent="0.2">
      <c r="K5279" s="69"/>
      <c r="L5279" s="69"/>
      <c r="M5279" s="69"/>
      <c r="N5279"/>
      <c r="O5279"/>
      <c r="P5279"/>
    </row>
    <row r="5280" spans="11:16" ht="12.75" customHeight="1" x14ac:dyDescent="0.2">
      <c r="K5280" s="69"/>
      <c r="L5280" s="69"/>
      <c r="M5280" s="69"/>
      <c r="N5280"/>
      <c r="O5280"/>
      <c r="P5280"/>
    </row>
    <row r="5281" spans="11:16" ht="12.75" customHeight="1" x14ac:dyDescent="0.2">
      <c r="K5281" s="69"/>
      <c r="L5281" s="69"/>
      <c r="M5281" s="69"/>
      <c r="N5281"/>
      <c r="O5281"/>
      <c r="P5281"/>
    </row>
    <row r="5282" spans="11:16" ht="12.75" customHeight="1" x14ac:dyDescent="0.2">
      <c r="K5282" s="69"/>
      <c r="L5282" s="69"/>
      <c r="M5282" s="69"/>
      <c r="N5282"/>
      <c r="O5282"/>
      <c r="P5282"/>
    </row>
    <row r="5283" spans="11:16" ht="12.75" customHeight="1" x14ac:dyDescent="0.2">
      <c r="K5283" s="69"/>
      <c r="L5283" s="69"/>
      <c r="M5283" s="69"/>
      <c r="N5283"/>
      <c r="O5283"/>
      <c r="P5283"/>
    </row>
    <row r="5284" spans="11:16" ht="12.75" customHeight="1" x14ac:dyDescent="0.2">
      <c r="K5284" s="69"/>
      <c r="L5284" s="69"/>
      <c r="M5284" s="69"/>
      <c r="N5284"/>
      <c r="O5284"/>
      <c r="P5284"/>
    </row>
    <row r="5285" spans="11:16" ht="12.75" customHeight="1" x14ac:dyDescent="0.2">
      <c r="K5285" s="69"/>
      <c r="L5285" s="69"/>
      <c r="M5285" s="69"/>
      <c r="N5285"/>
      <c r="O5285"/>
      <c r="P5285"/>
    </row>
    <row r="5286" spans="11:16" ht="12.75" customHeight="1" x14ac:dyDescent="0.2">
      <c r="K5286" s="69"/>
      <c r="L5286" s="69"/>
      <c r="M5286" s="69"/>
      <c r="N5286"/>
      <c r="O5286"/>
      <c r="P5286"/>
    </row>
    <row r="5287" spans="11:16" ht="12.75" customHeight="1" x14ac:dyDescent="0.2">
      <c r="K5287" s="69"/>
      <c r="L5287" s="69"/>
      <c r="M5287" s="69"/>
      <c r="N5287"/>
      <c r="O5287"/>
      <c r="P5287"/>
    </row>
    <row r="5288" spans="11:16" ht="12.75" customHeight="1" x14ac:dyDescent="0.2">
      <c r="K5288" s="69"/>
      <c r="L5288" s="69"/>
      <c r="M5288" s="69"/>
      <c r="N5288"/>
      <c r="O5288"/>
      <c r="P5288"/>
    </row>
    <row r="5289" spans="11:16" ht="12.75" customHeight="1" x14ac:dyDescent="0.2">
      <c r="K5289" s="69"/>
      <c r="L5289" s="69"/>
      <c r="M5289" s="69"/>
      <c r="N5289"/>
      <c r="O5289"/>
      <c r="P5289"/>
    </row>
    <row r="5290" spans="11:16" ht="12.75" customHeight="1" x14ac:dyDescent="0.2">
      <c r="K5290" s="69"/>
      <c r="L5290" s="69"/>
      <c r="M5290" s="69"/>
      <c r="N5290"/>
      <c r="O5290"/>
      <c r="P5290"/>
    </row>
    <row r="5291" spans="11:16" ht="12.75" customHeight="1" x14ac:dyDescent="0.2">
      <c r="K5291" s="69"/>
      <c r="L5291" s="69"/>
      <c r="M5291" s="69"/>
      <c r="N5291"/>
      <c r="O5291"/>
      <c r="P5291"/>
    </row>
    <row r="5292" spans="11:16" ht="12.75" customHeight="1" x14ac:dyDescent="0.2">
      <c r="K5292" s="69"/>
      <c r="L5292" s="69"/>
      <c r="M5292" s="69"/>
      <c r="N5292"/>
      <c r="O5292"/>
      <c r="P5292"/>
    </row>
    <row r="5293" spans="11:16" ht="12.75" customHeight="1" x14ac:dyDescent="0.2">
      <c r="K5293" s="69"/>
      <c r="L5293" s="69"/>
      <c r="M5293" s="69"/>
      <c r="N5293"/>
      <c r="O5293"/>
      <c r="P5293"/>
    </row>
    <row r="5294" spans="11:16" ht="12.75" customHeight="1" x14ac:dyDescent="0.2">
      <c r="K5294" s="69"/>
      <c r="L5294" s="69"/>
      <c r="M5294" s="69"/>
      <c r="N5294"/>
      <c r="O5294"/>
      <c r="P5294"/>
    </row>
    <row r="5295" spans="11:16" ht="12.75" customHeight="1" x14ac:dyDescent="0.2">
      <c r="K5295" s="69"/>
      <c r="L5295" s="69"/>
      <c r="M5295" s="69"/>
      <c r="N5295"/>
      <c r="O5295"/>
      <c r="P5295"/>
    </row>
    <row r="5296" spans="11:16" ht="12.75" customHeight="1" x14ac:dyDescent="0.2">
      <c r="K5296" s="69"/>
      <c r="L5296" s="69"/>
      <c r="M5296" s="69"/>
      <c r="N5296"/>
      <c r="O5296"/>
      <c r="P5296"/>
    </row>
    <row r="5297" spans="11:16" ht="12.75" customHeight="1" x14ac:dyDescent="0.2">
      <c r="K5297" s="69"/>
      <c r="L5297" s="69"/>
      <c r="M5297" s="69"/>
      <c r="N5297"/>
      <c r="O5297"/>
      <c r="P5297"/>
    </row>
    <row r="5298" spans="11:16" ht="12.75" customHeight="1" x14ac:dyDescent="0.2">
      <c r="K5298" s="69"/>
      <c r="L5298" s="69"/>
      <c r="M5298" s="69"/>
      <c r="N5298"/>
      <c r="O5298"/>
      <c r="P5298"/>
    </row>
    <row r="5299" spans="11:16" ht="12.75" customHeight="1" x14ac:dyDescent="0.2">
      <c r="K5299" s="69"/>
      <c r="L5299" s="69"/>
      <c r="M5299" s="69"/>
      <c r="N5299"/>
      <c r="O5299"/>
      <c r="P5299"/>
    </row>
    <row r="5300" spans="11:16" ht="12.75" customHeight="1" x14ac:dyDescent="0.2">
      <c r="K5300" s="69"/>
      <c r="L5300" s="69"/>
      <c r="M5300" s="69"/>
      <c r="N5300"/>
      <c r="O5300"/>
      <c r="P5300"/>
    </row>
    <row r="5301" spans="11:16" ht="12.75" customHeight="1" x14ac:dyDescent="0.2">
      <c r="K5301" s="69"/>
      <c r="L5301" s="69"/>
      <c r="M5301" s="69"/>
      <c r="N5301"/>
      <c r="O5301"/>
      <c r="P5301"/>
    </row>
    <row r="5302" spans="11:16" ht="12.75" customHeight="1" x14ac:dyDescent="0.2">
      <c r="K5302" s="69"/>
      <c r="L5302" s="69"/>
      <c r="M5302" s="69"/>
      <c r="N5302"/>
      <c r="O5302"/>
      <c r="P5302"/>
    </row>
    <row r="5303" spans="11:16" ht="12.75" customHeight="1" x14ac:dyDescent="0.2">
      <c r="K5303" s="69"/>
      <c r="L5303" s="69"/>
      <c r="M5303" s="69"/>
      <c r="N5303"/>
      <c r="O5303"/>
      <c r="P5303"/>
    </row>
    <row r="5304" spans="11:16" ht="12.75" customHeight="1" x14ac:dyDescent="0.2">
      <c r="K5304" s="69"/>
      <c r="L5304" s="69"/>
      <c r="M5304" s="69"/>
      <c r="N5304"/>
      <c r="O5304"/>
      <c r="P5304"/>
    </row>
    <row r="5305" spans="11:16" ht="12.75" customHeight="1" x14ac:dyDescent="0.2">
      <c r="K5305" s="69"/>
      <c r="L5305" s="69"/>
      <c r="M5305" s="69"/>
      <c r="N5305"/>
      <c r="O5305"/>
      <c r="P5305"/>
    </row>
    <row r="5306" spans="11:16" ht="12.75" customHeight="1" x14ac:dyDescent="0.2">
      <c r="K5306" s="69"/>
      <c r="L5306" s="69"/>
      <c r="M5306" s="69"/>
      <c r="N5306"/>
      <c r="O5306"/>
      <c r="P5306"/>
    </row>
    <row r="5307" spans="11:16" ht="12.75" customHeight="1" x14ac:dyDescent="0.2">
      <c r="K5307" s="69"/>
      <c r="L5307" s="69"/>
      <c r="M5307" s="69"/>
      <c r="N5307"/>
      <c r="O5307"/>
      <c r="P5307"/>
    </row>
    <row r="5308" spans="11:16" ht="12.75" customHeight="1" x14ac:dyDescent="0.2">
      <c r="K5308" s="69"/>
      <c r="L5308" s="69"/>
      <c r="M5308" s="69"/>
      <c r="N5308"/>
      <c r="O5308"/>
      <c r="P5308"/>
    </row>
    <row r="5309" spans="11:16" ht="12.75" customHeight="1" x14ac:dyDescent="0.2">
      <c r="K5309" s="69"/>
      <c r="L5309" s="69"/>
      <c r="M5309" s="69"/>
      <c r="N5309"/>
      <c r="O5309"/>
      <c r="P5309"/>
    </row>
    <row r="5310" spans="11:16" ht="12.75" customHeight="1" x14ac:dyDescent="0.2">
      <c r="K5310" s="69"/>
      <c r="L5310" s="69"/>
      <c r="M5310" s="69"/>
      <c r="N5310"/>
      <c r="O5310"/>
      <c r="P5310"/>
    </row>
    <row r="5311" spans="11:16" ht="12.75" customHeight="1" x14ac:dyDescent="0.2">
      <c r="K5311" s="69"/>
      <c r="L5311" s="69"/>
      <c r="M5311" s="69"/>
      <c r="N5311"/>
      <c r="O5311"/>
      <c r="P5311"/>
    </row>
    <row r="5312" spans="11:16" ht="12.75" customHeight="1" x14ac:dyDescent="0.2">
      <c r="K5312" s="69"/>
      <c r="L5312" s="69"/>
      <c r="M5312" s="69"/>
      <c r="N5312"/>
      <c r="O5312"/>
      <c r="P5312"/>
    </row>
    <row r="5313" spans="11:16" ht="12.75" customHeight="1" x14ac:dyDescent="0.2">
      <c r="K5313" s="69"/>
      <c r="L5313" s="69"/>
      <c r="M5313" s="69"/>
      <c r="N5313"/>
      <c r="O5313"/>
      <c r="P5313"/>
    </row>
    <row r="5314" spans="11:16" ht="12.75" customHeight="1" x14ac:dyDescent="0.2">
      <c r="K5314" s="69"/>
      <c r="L5314" s="69"/>
      <c r="M5314" s="69"/>
      <c r="N5314"/>
      <c r="O5314"/>
      <c r="P5314"/>
    </row>
    <row r="5315" spans="11:16" ht="12.75" customHeight="1" x14ac:dyDescent="0.2">
      <c r="K5315" s="69"/>
      <c r="L5315" s="69"/>
      <c r="M5315" s="69"/>
      <c r="N5315"/>
      <c r="O5315"/>
      <c r="P5315"/>
    </row>
    <row r="5316" spans="11:16" ht="12.75" customHeight="1" x14ac:dyDescent="0.2">
      <c r="K5316" s="69"/>
      <c r="L5316" s="69"/>
      <c r="M5316" s="69"/>
      <c r="N5316"/>
      <c r="O5316"/>
      <c r="P5316"/>
    </row>
    <row r="5317" spans="11:16" ht="12.75" customHeight="1" x14ac:dyDescent="0.2">
      <c r="K5317" s="69"/>
      <c r="L5317" s="69"/>
      <c r="M5317" s="69"/>
      <c r="N5317"/>
      <c r="O5317"/>
      <c r="P5317"/>
    </row>
    <row r="5318" spans="11:16" ht="12.75" customHeight="1" x14ac:dyDescent="0.2">
      <c r="K5318" s="69"/>
      <c r="L5318" s="69"/>
      <c r="M5318" s="69"/>
      <c r="N5318"/>
      <c r="O5318"/>
      <c r="P5318"/>
    </row>
    <row r="5319" spans="11:16" ht="12.75" customHeight="1" x14ac:dyDescent="0.2">
      <c r="K5319" s="69"/>
      <c r="L5319" s="69"/>
      <c r="M5319" s="69"/>
      <c r="N5319"/>
      <c r="O5319"/>
      <c r="P5319"/>
    </row>
    <row r="5320" spans="11:16" ht="12.75" customHeight="1" x14ac:dyDescent="0.2">
      <c r="K5320" s="69"/>
      <c r="L5320" s="69"/>
      <c r="M5320" s="69"/>
      <c r="N5320"/>
      <c r="O5320"/>
      <c r="P5320"/>
    </row>
    <row r="5321" spans="11:16" ht="12.75" customHeight="1" x14ac:dyDescent="0.2">
      <c r="K5321" s="69"/>
      <c r="L5321" s="69"/>
      <c r="M5321" s="69"/>
      <c r="N5321"/>
      <c r="O5321"/>
      <c r="P5321"/>
    </row>
    <row r="5322" spans="11:16" ht="12.75" customHeight="1" x14ac:dyDescent="0.2">
      <c r="K5322" s="69"/>
      <c r="L5322" s="69"/>
      <c r="M5322" s="69"/>
      <c r="N5322"/>
      <c r="O5322"/>
      <c r="P5322"/>
    </row>
    <row r="5323" spans="11:16" ht="12.75" customHeight="1" x14ac:dyDescent="0.2">
      <c r="K5323" s="69"/>
      <c r="L5323" s="69"/>
      <c r="M5323" s="69"/>
      <c r="N5323"/>
      <c r="O5323"/>
      <c r="P5323"/>
    </row>
    <row r="5324" spans="11:16" ht="12.75" customHeight="1" x14ac:dyDescent="0.2">
      <c r="K5324" s="69"/>
      <c r="L5324" s="69"/>
      <c r="M5324" s="69"/>
      <c r="N5324"/>
      <c r="O5324"/>
      <c r="P5324"/>
    </row>
    <row r="5325" spans="11:16" ht="12.75" customHeight="1" x14ac:dyDescent="0.2">
      <c r="K5325" s="69"/>
      <c r="L5325" s="69"/>
      <c r="M5325" s="69"/>
      <c r="N5325"/>
      <c r="O5325"/>
      <c r="P5325"/>
    </row>
    <row r="5326" spans="11:16" ht="12.75" customHeight="1" x14ac:dyDescent="0.2">
      <c r="K5326" s="69"/>
      <c r="L5326" s="69"/>
      <c r="M5326" s="69"/>
      <c r="N5326"/>
      <c r="O5326"/>
      <c r="P5326"/>
    </row>
    <row r="5327" spans="11:16" ht="12.75" customHeight="1" x14ac:dyDescent="0.2">
      <c r="K5327" s="69"/>
      <c r="L5327" s="69"/>
      <c r="M5327" s="69"/>
      <c r="N5327"/>
      <c r="O5327"/>
      <c r="P5327"/>
    </row>
    <row r="5328" spans="11:16" ht="12.75" customHeight="1" x14ac:dyDescent="0.2">
      <c r="K5328" s="69"/>
      <c r="L5328" s="69"/>
      <c r="M5328" s="69"/>
      <c r="N5328"/>
      <c r="O5328"/>
      <c r="P5328"/>
    </row>
    <row r="5329" spans="11:16" ht="12.75" customHeight="1" x14ac:dyDescent="0.2">
      <c r="K5329" s="69"/>
      <c r="L5329" s="69"/>
      <c r="M5329" s="69"/>
      <c r="N5329"/>
      <c r="O5329"/>
      <c r="P5329"/>
    </row>
    <row r="5330" spans="11:16" ht="12.75" customHeight="1" x14ac:dyDescent="0.2">
      <c r="K5330" s="69"/>
      <c r="L5330" s="69"/>
      <c r="M5330" s="69"/>
      <c r="N5330"/>
      <c r="O5330"/>
      <c r="P5330"/>
    </row>
    <row r="5331" spans="11:16" ht="12.75" customHeight="1" x14ac:dyDescent="0.2">
      <c r="K5331" s="69"/>
      <c r="L5331" s="69"/>
      <c r="M5331" s="69"/>
      <c r="N5331"/>
      <c r="O5331"/>
      <c r="P5331"/>
    </row>
    <row r="5332" spans="11:16" ht="12.75" customHeight="1" x14ac:dyDescent="0.2">
      <c r="K5332" s="69"/>
      <c r="L5332" s="69"/>
      <c r="M5332" s="69"/>
      <c r="N5332"/>
      <c r="O5332"/>
      <c r="P5332"/>
    </row>
    <row r="5333" spans="11:16" ht="12.75" customHeight="1" x14ac:dyDescent="0.2">
      <c r="K5333" s="69"/>
      <c r="L5333" s="69"/>
      <c r="M5333" s="69"/>
      <c r="N5333"/>
      <c r="O5333"/>
      <c r="P5333"/>
    </row>
    <row r="5334" spans="11:16" ht="12.75" customHeight="1" x14ac:dyDescent="0.2">
      <c r="K5334" s="69"/>
      <c r="L5334" s="69"/>
      <c r="M5334" s="69"/>
      <c r="N5334"/>
      <c r="O5334"/>
      <c r="P5334"/>
    </row>
    <row r="5335" spans="11:16" ht="12.75" customHeight="1" x14ac:dyDescent="0.2">
      <c r="K5335" s="69"/>
      <c r="L5335" s="69"/>
      <c r="M5335" s="69"/>
      <c r="N5335"/>
      <c r="O5335"/>
      <c r="P5335"/>
    </row>
    <row r="5336" spans="11:16" ht="12.75" customHeight="1" x14ac:dyDescent="0.2">
      <c r="K5336" s="69"/>
      <c r="L5336" s="69"/>
      <c r="M5336" s="69"/>
      <c r="N5336"/>
      <c r="O5336"/>
      <c r="P5336"/>
    </row>
    <row r="5337" spans="11:16" ht="12.75" customHeight="1" x14ac:dyDescent="0.2">
      <c r="K5337" s="69"/>
      <c r="L5337" s="69"/>
      <c r="M5337" s="69"/>
      <c r="N5337"/>
      <c r="O5337"/>
      <c r="P5337"/>
    </row>
    <row r="5338" spans="11:16" ht="12.75" customHeight="1" x14ac:dyDescent="0.2">
      <c r="K5338" s="69"/>
      <c r="L5338" s="69"/>
      <c r="M5338" s="69"/>
      <c r="N5338"/>
      <c r="O5338"/>
      <c r="P5338"/>
    </row>
    <row r="5339" spans="11:16" ht="12.75" customHeight="1" x14ac:dyDescent="0.2">
      <c r="K5339" s="69"/>
      <c r="L5339" s="69"/>
      <c r="M5339" s="69"/>
      <c r="N5339"/>
      <c r="O5339"/>
      <c r="P5339"/>
    </row>
    <row r="5340" spans="11:16" ht="12.75" customHeight="1" x14ac:dyDescent="0.2">
      <c r="K5340" s="69"/>
      <c r="L5340" s="69"/>
      <c r="M5340" s="69"/>
      <c r="N5340"/>
      <c r="O5340"/>
      <c r="P5340"/>
    </row>
    <row r="5341" spans="11:16" ht="12.75" customHeight="1" x14ac:dyDescent="0.2">
      <c r="K5341" s="69"/>
      <c r="L5341" s="69"/>
      <c r="M5341" s="69"/>
      <c r="N5341"/>
      <c r="O5341"/>
      <c r="P5341"/>
    </row>
    <row r="5342" spans="11:16" ht="12.75" customHeight="1" x14ac:dyDescent="0.2">
      <c r="K5342" s="69"/>
      <c r="L5342" s="69"/>
      <c r="M5342" s="69"/>
      <c r="N5342"/>
      <c r="O5342"/>
      <c r="P5342"/>
    </row>
    <row r="5343" spans="11:16" ht="12.75" customHeight="1" x14ac:dyDescent="0.2">
      <c r="K5343" s="69"/>
      <c r="L5343" s="69"/>
      <c r="M5343" s="69"/>
      <c r="N5343"/>
      <c r="O5343"/>
      <c r="P5343"/>
    </row>
    <row r="5344" spans="11:16" ht="12.75" customHeight="1" x14ac:dyDescent="0.2">
      <c r="K5344" s="69"/>
      <c r="L5344" s="69"/>
      <c r="M5344" s="69"/>
      <c r="N5344"/>
      <c r="O5344"/>
      <c r="P5344"/>
    </row>
    <row r="5345" spans="11:16" ht="12.75" customHeight="1" x14ac:dyDescent="0.2">
      <c r="K5345" s="69"/>
      <c r="L5345" s="69"/>
      <c r="M5345" s="69"/>
      <c r="N5345"/>
      <c r="O5345"/>
      <c r="P5345"/>
    </row>
    <row r="5346" spans="11:16" ht="12.75" customHeight="1" x14ac:dyDescent="0.2">
      <c r="K5346" s="69"/>
      <c r="L5346" s="69"/>
      <c r="M5346" s="69"/>
      <c r="N5346"/>
      <c r="O5346"/>
      <c r="P5346"/>
    </row>
    <row r="5347" spans="11:16" ht="12.75" customHeight="1" x14ac:dyDescent="0.2">
      <c r="K5347" s="69"/>
      <c r="L5347" s="69"/>
      <c r="M5347" s="69"/>
      <c r="N5347"/>
      <c r="O5347"/>
      <c r="P5347"/>
    </row>
    <row r="5348" spans="11:16" ht="12.75" customHeight="1" x14ac:dyDescent="0.2">
      <c r="K5348" s="69"/>
      <c r="L5348" s="69"/>
      <c r="M5348" s="69"/>
      <c r="N5348"/>
      <c r="O5348"/>
      <c r="P5348"/>
    </row>
    <row r="5349" spans="11:16" ht="12.75" customHeight="1" x14ac:dyDescent="0.2">
      <c r="K5349" s="69"/>
      <c r="L5349" s="69"/>
      <c r="M5349" s="69"/>
      <c r="N5349"/>
      <c r="O5349"/>
      <c r="P5349"/>
    </row>
    <row r="5350" spans="11:16" ht="12.75" customHeight="1" x14ac:dyDescent="0.2">
      <c r="K5350" s="69"/>
      <c r="L5350" s="69"/>
      <c r="M5350" s="69"/>
      <c r="N5350"/>
      <c r="O5350"/>
      <c r="P5350"/>
    </row>
    <row r="5351" spans="11:16" ht="12.75" customHeight="1" x14ac:dyDescent="0.2">
      <c r="K5351" s="69"/>
      <c r="L5351" s="69"/>
      <c r="M5351" s="69"/>
      <c r="N5351"/>
      <c r="O5351"/>
      <c r="P5351"/>
    </row>
    <row r="5352" spans="11:16" ht="12.75" customHeight="1" x14ac:dyDescent="0.2">
      <c r="K5352" s="69"/>
      <c r="L5352" s="69"/>
      <c r="M5352" s="69"/>
      <c r="N5352"/>
      <c r="O5352"/>
      <c r="P5352"/>
    </row>
    <row r="5353" spans="11:16" ht="12.75" customHeight="1" x14ac:dyDescent="0.2">
      <c r="K5353" s="69"/>
      <c r="L5353" s="69"/>
      <c r="M5353" s="69"/>
      <c r="N5353"/>
      <c r="O5353"/>
      <c r="P5353"/>
    </row>
    <row r="5354" spans="11:16" ht="12.75" customHeight="1" x14ac:dyDescent="0.2">
      <c r="K5354" s="69"/>
      <c r="L5354" s="69"/>
      <c r="M5354" s="69"/>
      <c r="N5354"/>
      <c r="O5354"/>
      <c r="P5354"/>
    </row>
    <row r="5355" spans="11:16" ht="12.75" customHeight="1" x14ac:dyDescent="0.2">
      <c r="K5355" s="69"/>
      <c r="L5355" s="69"/>
      <c r="M5355" s="69"/>
      <c r="N5355"/>
      <c r="O5355"/>
      <c r="P5355"/>
    </row>
    <row r="5356" spans="11:16" ht="12.75" customHeight="1" x14ac:dyDescent="0.2">
      <c r="K5356" s="69"/>
      <c r="L5356" s="69"/>
      <c r="M5356" s="69"/>
      <c r="N5356"/>
      <c r="O5356"/>
      <c r="P5356"/>
    </row>
    <row r="5357" spans="11:16" ht="12.75" customHeight="1" x14ac:dyDescent="0.2">
      <c r="K5357" s="69"/>
      <c r="L5357" s="69"/>
      <c r="M5357" s="69"/>
      <c r="N5357"/>
      <c r="O5357"/>
      <c r="P5357"/>
    </row>
    <row r="5358" spans="11:16" ht="12.75" customHeight="1" x14ac:dyDescent="0.2">
      <c r="K5358" s="69"/>
      <c r="L5358" s="69"/>
      <c r="M5358" s="69"/>
      <c r="N5358"/>
      <c r="O5358"/>
      <c r="P5358"/>
    </row>
    <row r="5359" spans="11:16" ht="12.75" customHeight="1" x14ac:dyDescent="0.2">
      <c r="K5359" s="69"/>
      <c r="L5359" s="69"/>
      <c r="M5359" s="69"/>
      <c r="N5359"/>
      <c r="O5359"/>
      <c r="P5359"/>
    </row>
    <row r="5360" spans="11:16" ht="12.75" customHeight="1" x14ac:dyDescent="0.2">
      <c r="K5360" s="69"/>
      <c r="L5360" s="69"/>
      <c r="M5360" s="69"/>
      <c r="N5360"/>
      <c r="O5360"/>
      <c r="P5360"/>
    </row>
    <row r="5361" spans="11:16" ht="12.75" customHeight="1" x14ac:dyDescent="0.2">
      <c r="K5361" s="69"/>
      <c r="L5361" s="69"/>
      <c r="M5361" s="69"/>
      <c r="N5361"/>
      <c r="O5361"/>
      <c r="P5361"/>
    </row>
    <row r="5362" spans="11:16" ht="12.75" customHeight="1" x14ac:dyDescent="0.2">
      <c r="K5362" s="69"/>
      <c r="L5362" s="69"/>
      <c r="M5362" s="69"/>
      <c r="N5362"/>
      <c r="O5362"/>
      <c r="P5362"/>
    </row>
    <row r="5363" spans="11:16" ht="12.75" customHeight="1" x14ac:dyDescent="0.2">
      <c r="K5363" s="69"/>
      <c r="L5363" s="69"/>
      <c r="M5363" s="69"/>
      <c r="N5363"/>
      <c r="O5363"/>
      <c r="P5363"/>
    </row>
    <row r="5364" spans="11:16" ht="12.75" customHeight="1" x14ac:dyDescent="0.2">
      <c r="K5364" s="69"/>
      <c r="L5364" s="69"/>
      <c r="M5364" s="69"/>
      <c r="N5364"/>
      <c r="O5364"/>
      <c r="P5364"/>
    </row>
    <row r="5365" spans="11:16" ht="12.75" customHeight="1" x14ac:dyDescent="0.2">
      <c r="K5365" s="69"/>
      <c r="L5365" s="69"/>
      <c r="M5365" s="69"/>
      <c r="N5365"/>
      <c r="O5365"/>
      <c r="P5365"/>
    </row>
    <row r="5366" spans="11:16" ht="12.75" customHeight="1" x14ac:dyDescent="0.2">
      <c r="K5366" s="69"/>
      <c r="L5366" s="69"/>
      <c r="M5366" s="69"/>
      <c r="N5366"/>
      <c r="O5366"/>
      <c r="P5366"/>
    </row>
    <row r="5367" spans="11:16" ht="12.75" customHeight="1" x14ac:dyDescent="0.2">
      <c r="K5367" s="69"/>
      <c r="L5367" s="69"/>
      <c r="M5367" s="69"/>
      <c r="N5367"/>
      <c r="O5367"/>
      <c r="P5367"/>
    </row>
    <row r="5368" spans="11:16" ht="12.75" customHeight="1" x14ac:dyDescent="0.2">
      <c r="K5368" s="69"/>
      <c r="L5368" s="69"/>
      <c r="M5368" s="69"/>
      <c r="N5368"/>
      <c r="O5368"/>
      <c r="P5368"/>
    </row>
    <row r="5369" spans="11:16" ht="12.75" customHeight="1" x14ac:dyDescent="0.2">
      <c r="K5369" s="69"/>
      <c r="L5369" s="69"/>
      <c r="M5369" s="69"/>
      <c r="N5369"/>
      <c r="O5369"/>
      <c r="P5369"/>
    </row>
    <row r="5370" spans="11:16" ht="12.75" customHeight="1" x14ac:dyDescent="0.2">
      <c r="K5370" s="69"/>
      <c r="L5370" s="69"/>
      <c r="M5370" s="69"/>
      <c r="N5370"/>
      <c r="O5370"/>
      <c r="P5370"/>
    </row>
    <row r="5371" spans="11:16" ht="12.75" customHeight="1" x14ac:dyDescent="0.2">
      <c r="K5371" s="69"/>
      <c r="L5371" s="69"/>
      <c r="M5371" s="69"/>
      <c r="N5371"/>
      <c r="O5371"/>
      <c r="P5371"/>
    </row>
    <row r="5372" spans="11:16" ht="12.75" customHeight="1" x14ac:dyDescent="0.2">
      <c r="K5372" s="69"/>
      <c r="L5372" s="69"/>
      <c r="M5372" s="69"/>
      <c r="N5372"/>
      <c r="O5372"/>
      <c r="P5372"/>
    </row>
    <row r="5373" spans="11:16" ht="12.75" customHeight="1" x14ac:dyDescent="0.2">
      <c r="K5373" s="69"/>
      <c r="L5373" s="69"/>
      <c r="M5373" s="69"/>
      <c r="N5373"/>
      <c r="O5373"/>
      <c r="P5373"/>
    </row>
    <row r="5374" spans="11:16" ht="12.75" customHeight="1" x14ac:dyDescent="0.2">
      <c r="K5374" s="69"/>
      <c r="L5374" s="69"/>
      <c r="M5374" s="69"/>
      <c r="N5374"/>
      <c r="O5374"/>
      <c r="P5374"/>
    </row>
    <row r="5375" spans="11:16" ht="12.75" customHeight="1" x14ac:dyDescent="0.2">
      <c r="K5375" s="69"/>
      <c r="L5375" s="69"/>
      <c r="M5375" s="69"/>
      <c r="N5375"/>
      <c r="O5375"/>
      <c r="P5375"/>
    </row>
    <row r="5376" spans="11:16" ht="12.75" customHeight="1" x14ac:dyDescent="0.2">
      <c r="K5376" s="69"/>
      <c r="L5376" s="69"/>
      <c r="M5376" s="69"/>
      <c r="N5376"/>
      <c r="O5376"/>
      <c r="P5376"/>
    </row>
    <row r="5377" spans="11:16" ht="12.75" customHeight="1" x14ac:dyDescent="0.2">
      <c r="K5377" s="69"/>
      <c r="L5377" s="69"/>
      <c r="M5377" s="69"/>
      <c r="N5377"/>
      <c r="O5377"/>
      <c r="P5377"/>
    </row>
    <row r="5378" spans="11:16" ht="12.75" customHeight="1" x14ac:dyDescent="0.2">
      <c r="K5378" s="69"/>
      <c r="L5378" s="69"/>
      <c r="M5378" s="69"/>
      <c r="N5378"/>
      <c r="O5378"/>
      <c r="P5378"/>
    </row>
    <row r="5379" spans="11:16" ht="12.75" customHeight="1" x14ac:dyDescent="0.2">
      <c r="K5379" s="69"/>
      <c r="L5379" s="69"/>
      <c r="M5379" s="69"/>
      <c r="N5379"/>
      <c r="O5379"/>
      <c r="P5379"/>
    </row>
    <row r="5380" spans="11:16" ht="12.75" customHeight="1" x14ac:dyDescent="0.2">
      <c r="K5380" s="69"/>
      <c r="L5380" s="69"/>
      <c r="M5380" s="69"/>
      <c r="N5380"/>
      <c r="O5380"/>
      <c r="P5380"/>
    </row>
    <row r="5381" spans="11:16" ht="12.75" customHeight="1" x14ac:dyDescent="0.2">
      <c r="K5381" s="69"/>
      <c r="L5381" s="69"/>
      <c r="M5381" s="69"/>
      <c r="N5381"/>
      <c r="O5381"/>
      <c r="P5381"/>
    </row>
    <row r="5382" spans="11:16" ht="12.75" customHeight="1" x14ac:dyDescent="0.2">
      <c r="K5382" s="69"/>
      <c r="L5382" s="69"/>
      <c r="M5382" s="69"/>
      <c r="N5382"/>
      <c r="O5382"/>
      <c r="P5382"/>
    </row>
    <row r="5383" spans="11:16" ht="12.75" customHeight="1" x14ac:dyDescent="0.2">
      <c r="K5383" s="69"/>
      <c r="L5383" s="69"/>
      <c r="M5383" s="69"/>
      <c r="N5383"/>
      <c r="O5383"/>
      <c r="P5383"/>
    </row>
    <row r="5384" spans="11:16" ht="12.75" customHeight="1" x14ac:dyDescent="0.2">
      <c r="K5384" s="69"/>
      <c r="L5384" s="69"/>
      <c r="M5384" s="69"/>
      <c r="N5384"/>
      <c r="O5384"/>
      <c r="P5384"/>
    </row>
    <row r="5385" spans="11:16" ht="12.75" customHeight="1" x14ac:dyDescent="0.2">
      <c r="K5385" s="69"/>
      <c r="L5385" s="69"/>
      <c r="M5385" s="69"/>
      <c r="N5385"/>
      <c r="O5385"/>
      <c r="P5385"/>
    </row>
    <row r="5386" spans="11:16" ht="12.75" customHeight="1" x14ac:dyDescent="0.2">
      <c r="K5386" s="69"/>
      <c r="L5386" s="69"/>
      <c r="M5386" s="69"/>
      <c r="N5386"/>
      <c r="O5386"/>
      <c r="P5386"/>
    </row>
    <row r="5387" spans="11:16" ht="12.75" customHeight="1" x14ac:dyDescent="0.2">
      <c r="K5387" s="69"/>
      <c r="L5387" s="69"/>
      <c r="M5387" s="69"/>
      <c r="N5387"/>
      <c r="O5387"/>
      <c r="P5387"/>
    </row>
    <row r="5388" spans="11:16" ht="12.75" customHeight="1" x14ac:dyDescent="0.2">
      <c r="K5388" s="69"/>
      <c r="L5388" s="69"/>
      <c r="M5388" s="69"/>
      <c r="N5388"/>
      <c r="O5388"/>
      <c r="P5388"/>
    </row>
    <row r="5389" spans="11:16" ht="12.75" customHeight="1" x14ac:dyDescent="0.2">
      <c r="K5389" s="69"/>
      <c r="L5389" s="69"/>
      <c r="M5389" s="69"/>
      <c r="N5389"/>
      <c r="O5389"/>
      <c r="P5389"/>
    </row>
    <row r="5390" spans="11:16" ht="12.75" customHeight="1" x14ac:dyDescent="0.2">
      <c r="K5390" s="69"/>
      <c r="L5390" s="69"/>
      <c r="M5390" s="69"/>
      <c r="N5390"/>
      <c r="O5390"/>
      <c r="P5390"/>
    </row>
    <row r="5391" spans="11:16" ht="12.75" customHeight="1" x14ac:dyDescent="0.2">
      <c r="K5391" s="69"/>
      <c r="L5391" s="69"/>
      <c r="M5391" s="69"/>
      <c r="N5391"/>
      <c r="O5391"/>
      <c r="P5391"/>
    </row>
    <row r="5392" spans="11:16" ht="12.75" customHeight="1" x14ac:dyDescent="0.2">
      <c r="K5392" s="69"/>
      <c r="L5392" s="69"/>
      <c r="M5392" s="69"/>
      <c r="N5392"/>
      <c r="O5392"/>
      <c r="P5392"/>
    </row>
    <row r="5393" spans="11:16" ht="12.75" customHeight="1" x14ac:dyDescent="0.2">
      <c r="K5393" s="69"/>
      <c r="L5393" s="69"/>
      <c r="M5393" s="69"/>
      <c r="N5393"/>
      <c r="O5393"/>
      <c r="P5393"/>
    </row>
    <row r="5394" spans="11:16" ht="12.75" customHeight="1" x14ac:dyDescent="0.2">
      <c r="K5394" s="69"/>
      <c r="L5394" s="69"/>
      <c r="M5394" s="69"/>
      <c r="N5394"/>
      <c r="O5394"/>
      <c r="P5394"/>
    </row>
    <row r="5395" spans="11:16" ht="12.75" customHeight="1" x14ac:dyDescent="0.2">
      <c r="K5395" s="69"/>
      <c r="L5395" s="69"/>
      <c r="M5395" s="69"/>
      <c r="N5395"/>
      <c r="O5395"/>
      <c r="P5395"/>
    </row>
    <row r="5396" spans="11:16" ht="12.75" customHeight="1" x14ac:dyDescent="0.2">
      <c r="K5396" s="69"/>
      <c r="L5396" s="69"/>
      <c r="M5396" s="69"/>
      <c r="N5396"/>
      <c r="O5396"/>
      <c r="P5396"/>
    </row>
    <row r="5397" spans="11:16" ht="12.75" customHeight="1" x14ac:dyDescent="0.2">
      <c r="K5397" s="69"/>
      <c r="L5397" s="69"/>
      <c r="M5397" s="69"/>
      <c r="N5397"/>
      <c r="O5397"/>
      <c r="P5397"/>
    </row>
    <row r="5398" spans="11:16" ht="12.75" customHeight="1" x14ac:dyDescent="0.2">
      <c r="K5398" s="69"/>
      <c r="L5398" s="69"/>
      <c r="M5398" s="69"/>
      <c r="N5398"/>
      <c r="O5398"/>
      <c r="P5398"/>
    </row>
    <row r="5399" spans="11:16" ht="12.75" customHeight="1" x14ac:dyDescent="0.2">
      <c r="K5399" s="69"/>
      <c r="L5399" s="69"/>
      <c r="M5399" s="69"/>
      <c r="N5399"/>
      <c r="O5399"/>
      <c r="P5399"/>
    </row>
    <row r="5400" spans="11:16" ht="12.75" customHeight="1" x14ac:dyDescent="0.2">
      <c r="K5400" s="69"/>
      <c r="L5400" s="69"/>
      <c r="M5400" s="69"/>
      <c r="N5400"/>
      <c r="O5400"/>
      <c r="P5400"/>
    </row>
    <row r="5401" spans="11:16" ht="12.75" customHeight="1" x14ac:dyDescent="0.2">
      <c r="K5401" s="69"/>
      <c r="L5401" s="69"/>
      <c r="M5401" s="69"/>
      <c r="N5401"/>
      <c r="O5401"/>
      <c r="P5401"/>
    </row>
    <row r="5402" spans="11:16" ht="12.75" customHeight="1" x14ac:dyDescent="0.2">
      <c r="K5402" s="69"/>
      <c r="L5402" s="69"/>
      <c r="M5402" s="69"/>
      <c r="N5402"/>
      <c r="O5402"/>
      <c r="P5402"/>
    </row>
    <row r="5403" spans="11:16" ht="12.75" customHeight="1" x14ac:dyDescent="0.2">
      <c r="K5403" s="69"/>
      <c r="L5403" s="69"/>
      <c r="M5403" s="69"/>
      <c r="N5403"/>
      <c r="O5403"/>
      <c r="P5403"/>
    </row>
    <row r="5404" spans="11:16" ht="12.75" customHeight="1" x14ac:dyDescent="0.2">
      <c r="K5404" s="69"/>
      <c r="L5404" s="69"/>
      <c r="M5404" s="69"/>
      <c r="N5404"/>
      <c r="O5404"/>
      <c r="P5404"/>
    </row>
    <row r="5405" spans="11:16" ht="12.75" customHeight="1" x14ac:dyDescent="0.2">
      <c r="K5405" s="69"/>
      <c r="L5405" s="69"/>
      <c r="M5405" s="69"/>
      <c r="N5405"/>
      <c r="O5405"/>
      <c r="P5405"/>
    </row>
    <row r="5406" spans="11:16" ht="12.75" customHeight="1" x14ac:dyDescent="0.2">
      <c r="K5406" s="69"/>
      <c r="L5406" s="69"/>
      <c r="M5406" s="69"/>
      <c r="N5406"/>
      <c r="O5406"/>
      <c r="P5406"/>
    </row>
    <row r="5407" spans="11:16" ht="12.75" customHeight="1" x14ac:dyDescent="0.2">
      <c r="K5407" s="69"/>
      <c r="L5407" s="69"/>
      <c r="M5407" s="69"/>
      <c r="N5407"/>
      <c r="O5407"/>
      <c r="P5407"/>
    </row>
    <row r="5408" spans="11:16" ht="12.75" customHeight="1" x14ac:dyDescent="0.2">
      <c r="K5408" s="69"/>
      <c r="L5408" s="69"/>
      <c r="M5408" s="69"/>
      <c r="N5408"/>
      <c r="O5408"/>
      <c r="P5408"/>
    </row>
    <row r="5409" spans="11:16" ht="12.75" customHeight="1" x14ac:dyDescent="0.2">
      <c r="K5409" s="69"/>
      <c r="L5409" s="69"/>
      <c r="M5409" s="69"/>
      <c r="N5409"/>
      <c r="O5409"/>
      <c r="P5409"/>
    </row>
    <row r="5410" spans="11:16" ht="12.75" customHeight="1" x14ac:dyDescent="0.2">
      <c r="K5410" s="69"/>
      <c r="L5410" s="69"/>
      <c r="M5410" s="69"/>
      <c r="N5410"/>
      <c r="O5410"/>
      <c r="P5410"/>
    </row>
    <row r="5411" spans="11:16" ht="12.75" customHeight="1" x14ac:dyDescent="0.2">
      <c r="K5411" s="69"/>
      <c r="L5411" s="69"/>
      <c r="M5411" s="69"/>
      <c r="N5411"/>
      <c r="O5411"/>
      <c r="P5411"/>
    </row>
    <row r="5412" spans="11:16" ht="12.75" customHeight="1" x14ac:dyDescent="0.2">
      <c r="K5412" s="69"/>
      <c r="L5412" s="69"/>
      <c r="M5412" s="69"/>
      <c r="N5412"/>
      <c r="O5412"/>
      <c r="P5412"/>
    </row>
    <row r="5413" spans="11:16" ht="12.75" customHeight="1" x14ac:dyDescent="0.2">
      <c r="K5413" s="69"/>
      <c r="L5413" s="69"/>
      <c r="M5413" s="69"/>
      <c r="N5413"/>
      <c r="O5413"/>
      <c r="P5413"/>
    </row>
    <row r="5414" spans="11:16" ht="12.75" customHeight="1" x14ac:dyDescent="0.2">
      <c r="K5414" s="69"/>
      <c r="L5414" s="69"/>
      <c r="M5414" s="69"/>
      <c r="N5414"/>
      <c r="O5414"/>
      <c r="P5414"/>
    </row>
    <row r="5415" spans="11:16" ht="12.75" customHeight="1" x14ac:dyDescent="0.2">
      <c r="K5415" s="69"/>
      <c r="L5415" s="69"/>
      <c r="M5415" s="69"/>
      <c r="N5415"/>
      <c r="O5415"/>
      <c r="P5415"/>
    </row>
    <row r="5416" spans="11:16" ht="12.75" customHeight="1" x14ac:dyDescent="0.2">
      <c r="K5416" s="69"/>
      <c r="L5416" s="69"/>
      <c r="M5416" s="69"/>
      <c r="N5416"/>
      <c r="O5416"/>
      <c r="P5416"/>
    </row>
    <row r="5417" spans="11:16" ht="12.75" customHeight="1" x14ac:dyDescent="0.2">
      <c r="K5417" s="69"/>
      <c r="L5417" s="69"/>
      <c r="M5417" s="69"/>
      <c r="N5417"/>
      <c r="O5417"/>
      <c r="P5417"/>
    </row>
    <row r="5418" spans="11:16" ht="12.75" customHeight="1" x14ac:dyDescent="0.2">
      <c r="K5418" s="69"/>
      <c r="L5418" s="69"/>
      <c r="M5418" s="69"/>
      <c r="N5418"/>
      <c r="O5418"/>
      <c r="P5418"/>
    </row>
    <row r="5419" spans="11:16" ht="12.75" customHeight="1" x14ac:dyDescent="0.2">
      <c r="K5419" s="69"/>
      <c r="L5419" s="69"/>
      <c r="M5419" s="69"/>
      <c r="N5419"/>
      <c r="O5419"/>
      <c r="P5419"/>
    </row>
    <row r="5420" spans="11:16" ht="12.75" customHeight="1" x14ac:dyDescent="0.2">
      <c r="K5420" s="69"/>
      <c r="L5420" s="69"/>
      <c r="M5420" s="69"/>
      <c r="N5420"/>
      <c r="O5420"/>
      <c r="P5420"/>
    </row>
    <row r="5421" spans="11:16" ht="12.75" customHeight="1" x14ac:dyDescent="0.2">
      <c r="K5421" s="69"/>
      <c r="L5421" s="69"/>
      <c r="M5421" s="69"/>
      <c r="N5421"/>
      <c r="O5421"/>
      <c r="P5421"/>
    </row>
    <row r="5422" spans="11:16" ht="12.75" customHeight="1" x14ac:dyDescent="0.2">
      <c r="K5422" s="69"/>
      <c r="L5422" s="69"/>
      <c r="M5422" s="69"/>
      <c r="N5422"/>
      <c r="O5422"/>
      <c r="P5422"/>
    </row>
    <row r="5423" spans="11:16" ht="12.75" customHeight="1" x14ac:dyDescent="0.2">
      <c r="K5423" s="69"/>
      <c r="L5423" s="69"/>
      <c r="M5423" s="69"/>
      <c r="N5423"/>
      <c r="O5423"/>
      <c r="P5423"/>
    </row>
    <row r="5424" spans="11:16" ht="12.75" customHeight="1" x14ac:dyDescent="0.2">
      <c r="K5424" s="69"/>
      <c r="L5424" s="69"/>
      <c r="M5424" s="69"/>
      <c r="N5424"/>
      <c r="O5424"/>
      <c r="P5424"/>
    </row>
    <row r="5425" spans="11:16" ht="12.75" customHeight="1" x14ac:dyDescent="0.2">
      <c r="K5425" s="69"/>
      <c r="L5425" s="69"/>
      <c r="M5425" s="69"/>
      <c r="N5425"/>
      <c r="O5425"/>
      <c r="P5425"/>
    </row>
    <row r="5426" spans="11:16" ht="12.75" customHeight="1" x14ac:dyDescent="0.2">
      <c r="K5426" s="69"/>
      <c r="L5426" s="69"/>
      <c r="M5426" s="69"/>
      <c r="N5426"/>
      <c r="O5426"/>
      <c r="P5426"/>
    </row>
    <row r="5427" spans="11:16" ht="12.75" customHeight="1" x14ac:dyDescent="0.2">
      <c r="K5427" s="69"/>
      <c r="L5427" s="69"/>
      <c r="M5427" s="69"/>
      <c r="N5427"/>
      <c r="O5427"/>
      <c r="P5427"/>
    </row>
    <row r="5428" spans="11:16" ht="12.75" customHeight="1" x14ac:dyDescent="0.2">
      <c r="K5428" s="69"/>
      <c r="L5428" s="69"/>
      <c r="M5428" s="69"/>
      <c r="N5428"/>
      <c r="O5428"/>
      <c r="P5428"/>
    </row>
    <row r="5429" spans="11:16" ht="12.75" customHeight="1" x14ac:dyDescent="0.2">
      <c r="K5429" s="69"/>
      <c r="L5429" s="69"/>
      <c r="M5429" s="69"/>
      <c r="N5429"/>
      <c r="O5429"/>
      <c r="P5429"/>
    </row>
    <row r="5430" spans="11:16" ht="12.75" customHeight="1" x14ac:dyDescent="0.2">
      <c r="K5430" s="69"/>
      <c r="L5430" s="69"/>
      <c r="M5430" s="69"/>
      <c r="N5430"/>
      <c r="O5430"/>
      <c r="P5430"/>
    </row>
    <row r="5431" spans="11:16" ht="12.75" customHeight="1" x14ac:dyDescent="0.2">
      <c r="K5431" s="69"/>
      <c r="L5431" s="69"/>
      <c r="M5431" s="69"/>
      <c r="N5431"/>
      <c r="O5431"/>
      <c r="P5431"/>
    </row>
    <row r="5432" spans="11:16" ht="12.75" customHeight="1" x14ac:dyDescent="0.2">
      <c r="K5432" s="69"/>
      <c r="L5432" s="69"/>
      <c r="M5432" s="69"/>
      <c r="N5432"/>
      <c r="O5432"/>
      <c r="P5432"/>
    </row>
    <row r="5433" spans="11:16" ht="12.75" customHeight="1" x14ac:dyDescent="0.2">
      <c r="K5433" s="69"/>
      <c r="L5433" s="69"/>
      <c r="M5433" s="69"/>
      <c r="N5433"/>
      <c r="O5433"/>
      <c r="P5433"/>
    </row>
    <row r="5434" spans="11:16" ht="12.75" customHeight="1" x14ac:dyDescent="0.2">
      <c r="K5434" s="69"/>
      <c r="L5434" s="69"/>
      <c r="M5434" s="69"/>
      <c r="N5434"/>
      <c r="O5434"/>
      <c r="P5434"/>
    </row>
    <row r="5435" spans="11:16" ht="12.75" customHeight="1" x14ac:dyDescent="0.2">
      <c r="K5435" s="69"/>
      <c r="L5435" s="69"/>
      <c r="M5435" s="69"/>
      <c r="N5435"/>
      <c r="O5435"/>
      <c r="P5435"/>
    </row>
    <row r="5436" spans="11:16" ht="12.75" customHeight="1" x14ac:dyDescent="0.2">
      <c r="K5436" s="69"/>
      <c r="L5436" s="69"/>
      <c r="M5436" s="69"/>
      <c r="N5436"/>
      <c r="O5436"/>
      <c r="P5436"/>
    </row>
    <row r="5437" spans="11:16" ht="12.75" customHeight="1" x14ac:dyDescent="0.2">
      <c r="K5437" s="69"/>
      <c r="L5437" s="69"/>
      <c r="M5437" s="69"/>
      <c r="N5437"/>
      <c r="O5437"/>
      <c r="P5437"/>
    </row>
    <row r="5438" spans="11:16" ht="12.75" customHeight="1" x14ac:dyDescent="0.2">
      <c r="K5438" s="69"/>
      <c r="L5438" s="69"/>
      <c r="M5438" s="69"/>
      <c r="N5438"/>
      <c r="O5438"/>
      <c r="P5438"/>
    </row>
    <row r="5439" spans="11:16" ht="12.75" customHeight="1" x14ac:dyDescent="0.2">
      <c r="K5439" s="69"/>
      <c r="L5439" s="69"/>
      <c r="M5439" s="69"/>
      <c r="N5439"/>
      <c r="O5439"/>
      <c r="P5439"/>
    </row>
    <row r="5440" spans="11:16" ht="12.75" customHeight="1" x14ac:dyDescent="0.2">
      <c r="K5440" s="69"/>
      <c r="L5440" s="69"/>
      <c r="M5440" s="69"/>
      <c r="N5440"/>
      <c r="O5440"/>
      <c r="P5440"/>
    </row>
    <row r="5441" spans="11:16" ht="12.75" customHeight="1" x14ac:dyDescent="0.2">
      <c r="K5441" s="69"/>
      <c r="L5441" s="69"/>
      <c r="M5441" s="69"/>
      <c r="N5441"/>
      <c r="O5441"/>
      <c r="P5441"/>
    </row>
    <row r="5442" spans="11:16" ht="12.75" customHeight="1" x14ac:dyDescent="0.2">
      <c r="K5442" s="69"/>
      <c r="L5442" s="69"/>
      <c r="M5442" s="69"/>
      <c r="N5442"/>
      <c r="O5442"/>
      <c r="P5442"/>
    </row>
    <row r="5443" spans="11:16" ht="12.75" customHeight="1" x14ac:dyDescent="0.2">
      <c r="K5443" s="69"/>
      <c r="L5443" s="69"/>
      <c r="M5443" s="69"/>
      <c r="N5443"/>
      <c r="O5443"/>
      <c r="P5443"/>
    </row>
    <row r="5444" spans="11:16" ht="12.75" customHeight="1" x14ac:dyDescent="0.2">
      <c r="K5444" s="69"/>
      <c r="L5444" s="69"/>
      <c r="M5444" s="69"/>
      <c r="N5444"/>
      <c r="O5444"/>
      <c r="P5444"/>
    </row>
    <row r="5445" spans="11:16" ht="12.75" customHeight="1" x14ac:dyDescent="0.2">
      <c r="K5445" s="69"/>
      <c r="L5445" s="69"/>
      <c r="M5445" s="69"/>
      <c r="N5445"/>
      <c r="O5445"/>
      <c r="P5445"/>
    </row>
    <row r="5446" spans="11:16" ht="12.75" customHeight="1" x14ac:dyDescent="0.2">
      <c r="K5446" s="69"/>
      <c r="L5446" s="69"/>
      <c r="M5446" s="69"/>
      <c r="N5446"/>
      <c r="O5446"/>
      <c r="P5446"/>
    </row>
    <row r="5447" spans="11:16" ht="12.75" customHeight="1" x14ac:dyDescent="0.2">
      <c r="K5447" s="69"/>
      <c r="L5447" s="69"/>
      <c r="M5447" s="69"/>
      <c r="N5447"/>
      <c r="O5447"/>
      <c r="P5447"/>
    </row>
    <row r="5448" spans="11:16" ht="12.75" customHeight="1" x14ac:dyDescent="0.2">
      <c r="K5448" s="69"/>
      <c r="L5448" s="69"/>
      <c r="M5448" s="69"/>
      <c r="N5448"/>
      <c r="O5448"/>
      <c r="P5448"/>
    </row>
    <row r="5449" spans="11:16" ht="12.75" customHeight="1" x14ac:dyDescent="0.2">
      <c r="K5449" s="69"/>
      <c r="L5449" s="69"/>
      <c r="M5449" s="69"/>
      <c r="N5449"/>
      <c r="O5449"/>
      <c r="P5449"/>
    </row>
    <row r="5450" spans="11:16" ht="12.75" customHeight="1" x14ac:dyDescent="0.2">
      <c r="K5450" s="69"/>
      <c r="L5450" s="69"/>
      <c r="M5450" s="69"/>
      <c r="N5450"/>
      <c r="O5450"/>
      <c r="P5450"/>
    </row>
    <row r="5451" spans="11:16" ht="12.75" customHeight="1" x14ac:dyDescent="0.2">
      <c r="K5451" s="69"/>
      <c r="L5451" s="69"/>
      <c r="M5451" s="69"/>
      <c r="N5451"/>
      <c r="O5451"/>
      <c r="P5451"/>
    </row>
    <row r="5452" spans="11:16" ht="12.75" customHeight="1" x14ac:dyDescent="0.2">
      <c r="K5452" s="69"/>
      <c r="L5452" s="69"/>
      <c r="M5452" s="69"/>
      <c r="N5452"/>
      <c r="O5452"/>
      <c r="P5452"/>
    </row>
    <row r="5453" spans="11:16" ht="12.75" customHeight="1" x14ac:dyDescent="0.2">
      <c r="K5453" s="69"/>
      <c r="L5453" s="69"/>
      <c r="M5453" s="69"/>
      <c r="N5453"/>
      <c r="O5453"/>
      <c r="P5453"/>
    </row>
    <row r="5454" spans="11:16" ht="12.75" customHeight="1" x14ac:dyDescent="0.2">
      <c r="K5454" s="69"/>
      <c r="L5454" s="69"/>
      <c r="M5454" s="69"/>
      <c r="N5454"/>
      <c r="O5454"/>
      <c r="P5454"/>
    </row>
    <row r="5455" spans="11:16" ht="12.75" customHeight="1" x14ac:dyDescent="0.2">
      <c r="K5455" s="69"/>
      <c r="L5455" s="69"/>
      <c r="M5455" s="69"/>
      <c r="N5455"/>
      <c r="O5455"/>
      <c r="P5455"/>
    </row>
    <row r="5456" spans="11:16" ht="12.75" customHeight="1" x14ac:dyDescent="0.2">
      <c r="K5456" s="69"/>
      <c r="L5456" s="69"/>
      <c r="M5456" s="69"/>
      <c r="N5456"/>
      <c r="O5456"/>
      <c r="P5456"/>
    </row>
    <row r="5457" spans="11:16" ht="12.75" customHeight="1" x14ac:dyDescent="0.2">
      <c r="K5457" s="69"/>
      <c r="L5457" s="69"/>
      <c r="M5457" s="69"/>
      <c r="N5457"/>
      <c r="O5457"/>
      <c r="P5457"/>
    </row>
    <row r="5458" spans="11:16" ht="12.75" customHeight="1" x14ac:dyDescent="0.2">
      <c r="K5458" s="69"/>
      <c r="L5458" s="69"/>
      <c r="M5458" s="69"/>
      <c r="N5458"/>
      <c r="O5458"/>
      <c r="P5458"/>
    </row>
    <row r="5459" spans="11:16" ht="12.75" customHeight="1" x14ac:dyDescent="0.2">
      <c r="K5459" s="69"/>
      <c r="L5459" s="69"/>
      <c r="M5459" s="69"/>
      <c r="N5459"/>
      <c r="O5459"/>
      <c r="P5459"/>
    </row>
    <row r="5460" spans="11:16" ht="12.75" customHeight="1" x14ac:dyDescent="0.2">
      <c r="K5460" s="69"/>
      <c r="L5460" s="69"/>
      <c r="M5460" s="69"/>
      <c r="N5460"/>
      <c r="O5460"/>
      <c r="P5460"/>
    </row>
    <row r="5461" spans="11:16" ht="12.75" customHeight="1" x14ac:dyDescent="0.2">
      <c r="K5461" s="69"/>
      <c r="L5461" s="69"/>
      <c r="M5461" s="69"/>
      <c r="N5461"/>
      <c r="O5461"/>
      <c r="P5461"/>
    </row>
    <row r="5462" spans="11:16" ht="12.75" customHeight="1" x14ac:dyDescent="0.2">
      <c r="K5462" s="69"/>
      <c r="L5462" s="69"/>
      <c r="M5462" s="69"/>
      <c r="N5462"/>
      <c r="O5462"/>
      <c r="P5462"/>
    </row>
    <row r="5463" spans="11:16" ht="12.75" customHeight="1" x14ac:dyDescent="0.2">
      <c r="K5463" s="69"/>
      <c r="L5463" s="69"/>
      <c r="M5463" s="69"/>
      <c r="N5463"/>
      <c r="O5463"/>
      <c r="P5463"/>
    </row>
    <row r="5464" spans="11:16" ht="12.75" customHeight="1" x14ac:dyDescent="0.2">
      <c r="K5464" s="69"/>
      <c r="L5464" s="69"/>
      <c r="M5464" s="69"/>
      <c r="N5464"/>
      <c r="O5464"/>
      <c r="P5464"/>
    </row>
    <row r="5465" spans="11:16" ht="12.75" customHeight="1" x14ac:dyDescent="0.2">
      <c r="K5465" s="69"/>
      <c r="L5465" s="69"/>
      <c r="M5465" s="69"/>
      <c r="N5465"/>
      <c r="O5465"/>
      <c r="P5465"/>
    </row>
    <row r="5466" spans="11:16" ht="12.75" customHeight="1" x14ac:dyDescent="0.2">
      <c r="K5466" s="69"/>
      <c r="L5466" s="69"/>
      <c r="M5466" s="69"/>
      <c r="N5466"/>
      <c r="O5466"/>
      <c r="P5466"/>
    </row>
    <row r="5467" spans="11:16" ht="12.75" customHeight="1" x14ac:dyDescent="0.2">
      <c r="K5467" s="69"/>
      <c r="L5467" s="69"/>
      <c r="M5467" s="69"/>
      <c r="N5467"/>
      <c r="O5467"/>
      <c r="P5467"/>
    </row>
    <row r="5468" spans="11:16" ht="12.75" customHeight="1" x14ac:dyDescent="0.2">
      <c r="K5468" s="69"/>
      <c r="L5468" s="69"/>
      <c r="M5468" s="69"/>
      <c r="N5468"/>
      <c r="O5468"/>
      <c r="P5468"/>
    </row>
    <row r="5469" spans="11:16" ht="12.75" customHeight="1" x14ac:dyDescent="0.2">
      <c r="K5469" s="69"/>
      <c r="L5469" s="69"/>
      <c r="M5469" s="69"/>
      <c r="N5469"/>
      <c r="O5469"/>
      <c r="P5469"/>
    </row>
    <row r="5470" spans="11:16" ht="12.75" customHeight="1" x14ac:dyDescent="0.2">
      <c r="K5470" s="69"/>
      <c r="L5470" s="69"/>
      <c r="M5470" s="69"/>
      <c r="N5470"/>
      <c r="O5470"/>
      <c r="P5470"/>
    </row>
    <row r="5471" spans="11:16" ht="12.75" customHeight="1" x14ac:dyDescent="0.2">
      <c r="K5471" s="69"/>
      <c r="L5471" s="69"/>
      <c r="M5471" s="69"/>
      <c r="N5471"/>
      <c r="O5471"/>
      <c r="P5471"/>
    </row>
    <row r="5472" spans="11:16" ht="12.75" customHeight="1" x14ac:dyDescent="0.2">
      <c r="K5472" s="69"/>
      <c r="L5472" s="69"/>
      <c r="M5472" s="69"/>
      <c r="N5472"/>
      <c r="O5472"/>
      <c r="P5472"/>
    </row>
    <row r="5473" spans="11:16" ht="12.75" customHeight="1" x14ac:dyDescent="0.2">
      <c r="K5473" s="69"/>
      <c r="L5473" s="69"/>
      <c r="M5473" s="69"/>
      <c r="N5473"/>
      <c r="O5473"/>
      <c r="P5473"/>
    </row>
    <row r="5474" spans="11:16" ht="12.75" customHeight="1" x14ac:dyDescent="0.2">
      <c r="K5474" s="69"/>
      <c r="L5474" s="69"/>
      <c r="M5474" s="69"/>
      <c r="N5474"/>
      <c r="O5474"/>
      <c r="P5474"/>
    </row>
    <row r="5475" spans="11:16" ht="12.75" customHeight="1" x14ac:dyDescent="0.2">
      <c r="K5475" s="69"/>
      <c r="L5475" s="69"/>
      <c r="M5475" s="69"/>
      <c r="N5475"/>
      <c r="O5475"/>
      <c r="P5475"/>
    </row>
    <row r="5476" spans="11:16" ht="12.75" customHeight="1" x14ac:dyDescent="0.2">
      <c r="K5476" s="69"/>
      <c r="L5476" s="69"/>
      <c r="M5476" s="69"/>
      <c r="N5476"/>
      <c r="O5476"/>
      <c r="P5476"/>
    </row>
    <row r="5477" spans="11:16" ht="12.75" customHeight="1" x14ac:dyDescent="0.2">
      <c r="K5477" s="69"/>
      <c r="L5477" s="69"/>
      <c r="M5477" s="69"/>
      <c r="N5477"/>
      <c r="O5477"/>
      <c r="P5477"/>
    </row>
    <row r="5478" spans="11:16" ht="12.75" customHeight="1" x14ac:dyDescent="0.2">
      <c r="K5478" s="69"/>
      <c r="L5478" s="69"/>
      <c r="M5478" s="69"/>
      <c r="N5478"/>
      <c r="O5478"/>
      <c r="P5478"/>
    </row>
    <row r="5479" spans="11:16" ht="12.75" customHeight="1" x14ac:dyDescent="0.2">
      <c r="K5479" s="69"/>
      <c r="L5479" s="69"/>
      <c r="M5479" s="69"/>
      <c r="N5479"/>
      <c r="O5479"/>
      <c r="P5479"/>
    </row>
    <row r="5480" spans="11:16" ht="12.75" customHeight="1" x14ac:dyDescent="0.2">
      <c r="K5480" s="69"/>
      <c r="L5480" s="69"/>
      <c r="M5480" s="69"/>
      <c r="N5480"/>
      <c r="O5480"/>
      <c r="P5480"/>
    </row>
    <row r="5481" spans="11:16" ht="12.75" customHeight="1" x14ac:dyDescent="0.2">
      <c r="K5481" s="69"/>
      <c r="L5481" s="69"/>
      <c r="M5481" s="69"/>
      <c r="N5481"/>
      <c r="O5481"/>
      <c r="P5481"/>
    </row>
    <row r="5482" spans="11:16" ht="12.75" customHeight="1" x14ac:dyDescent="0.2">
      <c r="K5482" s="69"/>
      <c r="L5482" s="69"/>
      <c r="M5482" s="69"/>
      <c r="N5482"/>
      <c r="O5482"/>
      <c r="P5482"/>
    </row>
    <row r="5483" spans="11:16" ht="12.75" customHeight="1" x14ac:dyDescent="0.2">
      <c r="K5483" s="69"/>
      <c r="L5483" s="69"/>
      <c r="M5483" s="69"/>
      <c r="N5483"/>
      <c r="O5483"/>
      <c r="P5483"/>
    </row>
    <row r="5484" spans="11:16" ht="12.75" customHeight="1" x14ac:dyDescent="0.2">
      <c r="K5484" s="69"/>
      <c r="L5484" s="69"/>
      <c r="M5484" s="69"/>
      <c r="N5484"/>
      <c r="O5484"/>
      <c r="P5484"/>
    </row>
    <row r="5485" spans="11:16" ht="12.75" customHeight="1" x14ac:dyDescent="0.2">
      <c r="K5485" s="69"/>
      <c r="L5485" s="69"/>
      <c r="M5485" s="69"/>
      <c r="N5485"/>
      <c r="O5485"/>
      <c r="P5485"/>
    </row>
    <row r="5486" spans="11:16" ht="12.75" customHeight="1" x14ac:dyDescent="0.2">
      <c r="K5486" s="69"/>
      <c r="L5486" s="69"/>
      <c r="M5486" s="69"/>
      <c r="N5486"/>
      <c r="O5486"/>
      <c r="P5486"/>
    </row>
    <row r="5487" spans="11:16" ht="12.75" customHeight="1" x14ac:dyDescent="0.2">
      <c r="K5487" s="69"/>
      <c r="L5487" s="69"/>
      <c r="M5487" s="69"/>
      <c r="N5487"/>
      <c r="O5487"/>
      <c r="P5487"/>
    </row>
    <row r="5488" spans="11:16" ht="12.75" customHeight="1" x14ac:dyDescent="0.2">
      <c r="K5488" s="69"/>
      <c r="L5488" s="69"/>
      <c r="M5488" s="69"/>
      <c r="N5488"/>
      <c r="O5488"/>
      <c r="P5488"/>
    </row>
    <row r="5489" spans="11:16" ht="12.75" customHeight="1" x14ac:dyDescent="0.2">
      <c r="K5489" s="69"/>
      <c r="L5489" s="69"/>
      <c r="M5489" s="69"/>
      <c r="N5489"/>
      <c r="O5489"/>
      <c r="P5489"/>
    </row>
    <row r="5490" spans="11:16" ht="12.75" customHeight="1" x14ac:dyDescent="0.2">
      <c r="K5490" s="69"/>
      <c r="L5490" s="69"/>
      <c r="M5490" s="69"/>
      <c r="N5490"/>
      <c r="O5490"/>
      <c r="P5490"/>
    </row>
    <row r="5491" spans="11:16" ht="12.75" customHeight="1" x14ac:dyDescent="0.2">
      <c r="K5491" s="69"/>
      <c r="L5491" s="69"/>
      <c r="M5491" s="69"/>
      <c r="N5491"/>
      <c r="O5491"/>
      <c r="P5491"/>
    </row>
    <row r="5492" spans="11:16" ht="12.75" customHeight="1" x14ac:dyDescent="0.2">
      <c r="K5492" s="69"/>
      <c r="L5492" s="69"/>
      <c r="M5492" s="69"/>
      <c r="N5492"/>
      <c r="O5492"/>
      <c r="P5492"/>
    </row>
    <row r="5493" spans="11:16" ht="12.75" customHeight="1" x14ac:dyDescent="0.2">
      <c r="K5493" s="69"/>
      <c r="L5493" s="69"/>
      <c r="M5493" s="69"/>
      <c r="N5493"/>
      <c r="O5493"/>
      <c r="P5493"/>
    </row>
    <row r="5494" spans="11:16" ht="12.75" customHeight="1" x14ac:dyDescent="0.2">
      <c r="K5494" s="69"/>
      <c r="L5494" s="69"/>
      <c r="M5494" s="69"/>
      <c r="N5494"/>
      <c r="O5494"/>
      <c r="P5494"/>
    </row>
    <row r="5495" spans="11:16" ht="12.75" customHeight="1" x14ac:dyDescent="0.2">
      <c r="K5495" s="69"/>
      <c r="L5495" s="69"/>
      <c r="M5495" s="69"/>
      <c r="N5495"/>
      <c r="O5495"/>
      <c r="P5495"/>
    </row>
    <row r="5496" spans="11:16" ht="12.75" customHeight="1" x14ac:dyDescent="0.2">
      <c r="K5496" s="69"/>
      <c r="L5496" s="69"/>
      <c r="M5496" s="69"/>
      <c r="N5496"/>
      <c r="O5496"/>
      <c r="P5496"/>
    </row>
    <row r="5497" spans="11:16" ht="12.75" customHeight="1" x14ac:dyDescent="0.2">
      <c r="K5497" s="69"/>
      <c r="L5497" s="69"/>
      <c r="M5497" s="69"/>
      <c r="N5497"/>
      <c r="O5497"/>
      <c r="P5497"/>
    </row>
    <row r="5498" spans="11:16" ht="12.75" customHeight="1" x14ac:dyDescent="0.2">
      <c r="K5498" s="69"/>
      <c r="L5498" s="69"/>
      <c r="M5498" s="69"/>
      <c r="N5498"/>
      <c r="O5498"/>
      <c r="P5498"/>
    </row>
    <row r="5499" spans="11:16" ht="12.75" customHeight="1" x14ac:dyDescent="0.2">
      <c r="K5499" s="69"/>
      <c r="L5499" s="69"/>
      <c r="M5499" s="69"/>
      <c r="N5499"/>
      <c r="O5499"/>
      <c r="P5499"/>
    </row>
    <row r="5500" spans="11:16" ht="12.75" customHeight="1" x14ac:dyDescent="0.2">
      <c r="K5500" s="69"/>
      <c r="L5500" s="69"/>
      <c r="M5500" s="69"/>
      <c r="N5500"/>
      <c r="O5500"/>
      <c r="P5500"/>
    </row>
    <row r="5501" spans="11:16" ht="12.75" customHeight="1" x14ac:dyDescent="0.2">
      <c r="K5501" s="69"/>
      <c r="L5501" s="69"/>
      <c r="M5501" s="69"/>
      <c r="N5501"/>
      <c r="O5501"/>
      <c r="P5501"/>
    </row>
    <row r="5502" spans="11:16" ht="12.75" customHeight="1" x14ac:dyDescent="0.2">
      <c r="K5502" s="69"/>
      <c r="L5502" s="69"/>
      <c r="M5502" s="69"/>
      <c r="N5502"/>
      <c r="O5502"/>
      <c r="P5502"/>
    </row>
    <row r="5503" spans="11:16" ht="12.75" customHeight="1" x14ac:dyDescent="0.2">
      <c r="K5503" s="69"/>
      <c r="L5503" s="69"/>
      <c r="M5503" s="69"/>
      <c r="N5503"/>
      <c r="O5503"/>
      <c r="P5503"/>
    </row>
    <row r="5504" spans="11:16" ht="12.75" customHeight="1" x14ac:dyDescent="0.2">
      <c r="K5504" s="69"/>
      <c r="L5504" s="69"/>
      <c r="M5504" s="69"/>
      <c r="N5504"/>
      <c r="O5504"/>
      <c r="P5504"/>
    </row>
    <row r="5505" spans="11:16" ht="12.75" customHeight="1" x14ac:dyDescent="0.2">
      <c r="K5505" s="69"/>
      <c r="L5505" s="69"/>
      <c r="M5505" s="69"/>
      <c r="N5505"/>
      <c r="O5505"/>
      <c r="P5505"/>
    </row>
    <row r="5506" spans="11:16" ht="12.75" customHeight="1" x14ac:dyDescent="0.2">
      <c r="K5506" s="69"/>
      <c r="L5506" s="69"/>
      <c r="M5506" s="69"/>
      <c r="N5506"/>
      <c r="O5506"/>
      <c r="P5506"/>
    </row>
    <row r="5507" spans="11:16" ht="12.75" customHeight="1" x14ac:dyDescent="0.2">
      <c r="K5507" s="69"/>
      <c r="L5507" s="69"/>
      <c r="M5507" s="69"/>
      <c r="N5507"/>
      <c r="O5507"/>
      <c r="P5507"/>
    </row>
    <row r="5508" spans="11:16" ht="12.75" customHeight="1" x14ac:dyDescent="0.2">
      <c r="K5508" s="69"/>
      <c r="L5508" s="69"/>
      <c r="M5508" s="69"/>
      <c r="N5508"/>
      <c r="O5508"/>
      <c r="P5508"/>
    </row>
    <row r="5509" spans="11:16" ht="12.75" customHeight="1" x14ac:dyDescent="0.2">
      <c r="K5509" s="69"/>
      <c r="L5509" s="69"/>
      <c r="M5509" s="69"/>
      <c r="N5509"/>
      <c r="O5509"/>
      <c r="P5509"/>
    </row>
    <row r="5510" spans="11:16" ht="12.75" customHeight="1" x14ac:dyDescent="0.2">
      <c r="K5510" s="69"/>
      <c r="L5510" s="69"/>
      <c r="M5510" s="69"/>
      <c r="N5510"/>
      <c r="O5510"/>
      <c r="P5510"/>
    </row>
    <row r="5511" spans="11:16" ht="12.75" customHeight="1" x14ac:dyDescent="0.2">
      <c r="K5511" s="69"/>
      <c r="L5511" s="69"/>
      <c r="M5511" s="69"/>
      <c r="N5511"/>
      <c r="O5511"/>
      <c r="P5511"/>
    </row>
    <row r="5512" spans="11:16" ht="12.75" customHeight="1" x14ac:dyDescent="0.2">
      <c r="K5512" s="69"/>
      <c r="L5512" s="69"/>
      <c r="M5512" s="69"/>
      <c r="N5512"/>
      <c r="O5512"/>
      <c r="P5512"/>
    </row>
    <row r="5513" spans="11:16" ht="12.75" customHeight="1" x14ac:dyDescent="0.2">
      <c r="K5513" s="69"/>
      <c r="L5513" s="69"/>
      <c r="M5513" s="69"/>
      <c r="N5513"/>
      <c r="O5513"/>
      <c r="P5513"/>
    </row>
    <row r="5514" spans="11:16" ht="12.75" customHeight="1" x14ac:dyDescent="0.2">
      <c r="K5514" s="69"/>
      <c r="L5514" s="69"/>
      <c r="M5514" s="69"/>
      <c r="N5514"/>
      <c r="O5514"/>
      <c r="P5514"/>
    </row>
    <row r="5515" spans="11:16" ht="12.75" customHeight="1" x14ac:dyDescent="0.2">
      <c r="K5515" s="69"/>
      <c r="L5515" s="69"/>
      <c r="M5515" s="69"/>
      <c r="N5515"/>
      <c r="O5515"/>
      <c r="P5515"/>
    </row>
    <row r="5516" spans="11:16" ht="12.75" customHeight="1" x14ac:dyDescent="0.2">
      <c r="K5516" s="69"/>
      <c r="L5516" s="69"/>
      <c r="M5516" s="69"/>
      <c r="N5516"/>
      <c r="O5516"/>
      <c r="P5516"/>
    </row>
    <row r="5517" spans="11:16" ht="12.75" customHeight="1" x14ac:dyDescent="0.2">
      <c r="K5517" s="69"/>
      <c r="L5517" s="69"/>
      <c r="M5517" s="69"/>
      <c r="N5517"/>
      <c r="O5517"/>
      <c r="P5517"/>
    </row>
    <row r="5518" spans="11:16" ht="12.75" customHeight="1" x14ac:dyDescent="0.2">
      <c r="K5518" s="69"/>
      <c r="L5518" s="69"/>
      <c r="M5518" s="69"/>
      <c r="N5518"/>
      <c r="O5518"/>
      <c r="P5518"/>
    </row>
    <row r="5519" spans="11:16" ht="12.75" customHeight="1" x14ac:dyDescent="0.2">
      <c r="K5519" s="69"/>
      <c r="L5519" s="69"/>
      <c r="M5519" s="69"/>
      <c r="N5519"/>
      <c r="O5519"/>
      <c r="P5519"/>
    </row>
    <row r="5520" spans="11:16" ht="12.75" customHeight="1" x14ac:dyDescent="0.2">
      <c r="K5520" s="69"/>
      <c r="L5520" s="69"/>
      <c r="M5520" s="69"/>
      <c r="N5520"/>
      <c r="O5520"/>
      <c r="P5520"/>
    </row>
    <row r="5521" spans="11:16" ht="12.75" customHeight="1" x14ac:dyDescent="0.2">
      <c r="K5521" s="69"/>
      <c r="L5521" s="69"/>
      <c r="M5521" s="69"/>
      <c r="N5521"/>
      <c r="O5521"/>
      <c r="P5521"/>
    </row>
    <row r="5522" spans="11:16" ht="12.75" customHeight="1" x14ac:dyDescent="0.2">
      <c r="K5522" s="69"/>
      <c r="L5522" s="69"/>
      <c r="M5522" s="69"/>
      <c r="N5522"/>
      <c r="O5522"/>
      <c r="P5522"/>
    </row>
    <row r="5523" spans="11:16" ht="12.75" customHeight="1" x14ac:dyDescent="0.2">
      <c r="K5523" s="69"/>
      <c r="L5523" s="69"/>
      <c r="M5523" s="69"/>
      <c r="N5523"/>
      <c r="O5523"/>
      <c r="P5523"/>
    </row>
    <row r="5524" spans="11:16" ht="12.75" customHeight="1" x14ac:dyDescent="0.2">
      <c r="K5524" s="69"/>
      <c r="L5524" s="69"/>
      <c r="M5524" s="69"/>
      <c r="N5524"/>
      <c r="O5524"/>
      <c r="P5524"/>
    </row>
    <row r="5525" spans="11:16" ht="12.75" customHeight="1" x14ac:dyDescent="0.2">
      <c r="K5525" s="69"/>
      <c r="L5525" s="69"/>
      <c r="M5525" s="69"/>
      <c r="N5525"/>
      <c r="O5525"/>
      <c r="P5525"/>
    </row>
    <row r="5526" spans="11:16" ht="12.75" customHeight="1" x14ac:dyDescent="0.2">
      <c r="K5526" s="69"/>
      <c r="L5526" s="69"/>
      <c r="M5526" s="69"/>
      <c r="N5526"/>
      <c r="O5526"/>
      <c r="P5526"/>
    </row>
    <row r="5527" spans="11:16" ht="12.75" customHeight="1" x14ac:dyDescent="0.2">
      <c r="K5527" s="69"/>
      <c r="L5527" s="69"/>
      <c r="M5527" s="69"/>
      <c r="N5527"/>
      <c r="O5527"/>
      <c r="P5527"/>
    </row>
    <row r="5528" spans="11:16" ht="12.75" customHeight="1" x14ac:dyDescent="0.2">
      <c r="K5528" s="69"/>
      <c r="L5528" s="69"/>
      <c r="M5528" s="69"/>
      <c r="N5528"/>
      <c r="O5528"/>
      <c r="P5528"/>
    </row>
    <row r="5529" spans="11:16" ht="12.75" customHeight="1" x14ac:dyDescent="0.2">
      <c r="K5529" s="69"/>
      <c r="L5529" s="69"/>
      <c r="M5529" s="69"/>
      <c r="N5529"/>
      <c r="O5529"/>
      <c r="P5529"/>
    </row>
    <row r="5530" spans="11:16" ht="12.75" customHeight="1" x14ac:dyDescent="0.2">
      <c r="K5530" s="69"/>
      <c r="L5530" s="69"/>
      <c r="M5530" s="69"/>
      <c r="N5530"/>
      <c r="O5530"/>
      <c r="P5530"/>
    </row>
    <row r="5531" spans="11:16" ht="12.75" customHeight="1" x14ac:dyDescent="0.2">
      <c r="K5531" s="69"/>
      <c r="L5531" s="69"/>
      <c r="M5531" s="69"/>
      <c r="N5531"/>
      <c r="O5531"/>
      <c r="P5531"/>
    </row>
    <row r="5532" spans="11:16" ht="12.75" customHeight="1" x14ac:dyDescent="0.2">
      <c r="K5532" s="69"/>
      <c r="L5532" s="69"/>
      <c r="M5532" s="69"/>
      <c r="N5532"/>
      <c r="O5532"/>
      <c r="P5532"/>
    </row>
    <row r="5533" spans="11:16" ht="12.75" customHeight="1" x14ac:dyDescent="0.2">
      <c r="K5533" s="69"/>
      <c r="L5533" s="69"/>
      <c r="M5533" s="69"/>
      <c r="N5533"/>
      <c r="O5533"/>
      <c r="P5533"/>
    </row>
    <row r="5534" spans="11:16" ht="12.75" customHeight="1" x14ac:dyDescent="0.2">
      <c r="K5534" s="69"/>
      <c r="L5534" s="69"/>
      <c r="M5534" s="69"/>
      <c r="N5534"/>
      <c r="O5534"/>
      <c r="P5534"/>
    </row>
    <row r="5535" spans="11:16" ht="12.75" customHeight="1" x14ac:dyDescent="0.2">
      <c r="K5535" s="69"/>
      <c r="L5535" s="69"/>
      <c r="M5535" s="69"/>
      <c r="N5535"/>
      <c r="O5535"/>
      <c r="P5535"/>
    </row>
    <row r="5536" spans="11:16" ht="12.75" customHeight="1" x14ac:dyDescent="0.2">
      <c r="K5536" s="69"/>
      <c r="L5536" s="69"/>
      <c r="M5536" s="69"/>
      <c r="N5536"/>
      <c r="O5536"/>
      <c r="P5536"/>
    </row>
    <row r="5537" spans="11:16" ht="12.75" customHeight="1" x14ac:dyDescent="0.2">
      <c r="K5537" s="69"/>
      <c r="L5537" s="69"/>
      <c r="M5537" s="69"/>
      <c r="N5537"/>
      <c r="O5537"/>
      <c r="P5537"/>
    </row>
    <row r="5538" spans="11:16" ht="12.75" customHeight="1" x14ac:dyDescent="0.2">
      <c r="K5538" s="69"/>
      <c r="L5538" s="69"/>
      <c r="M5538" s="69"/>
      <c r="N5538"/>
      <c r="O5538"/>
      <c r="P5538"/>
    </row>
    <row r="5539" spans="11:16" ht="12.75" customHeight="1" x14ac:dyDescent="0.2">
      <c r="K5539" s="69"/>
      <c r="L5539" s="69"/>
      <c r="M5539" s="69"/>
      <c r="N5539"/>
      <c r="O5539"/>
      <c r="P5539"/>
    </row>
    <row r="5540" spans="11:16" ht="12.75" customHeight="1" x14ac:dyDescent="0.2">
      <c r="K5540" s="69"/>
      <c r="L5540" s="69"/>
      <c r="M5540" s="69"/>
      <c r="N5540"/>
      <c r="O5540"/>
      <c r="P5540"/>
    </row>
    <row r="5541" spans="11:16" ht="12.75" customHeight="1" x14ac:dyDescent="0.2">
      <c r="K5541" s="69"/>
      <c r="L5541" s="69"/>
      <c r="M5541" s="69"/>
      <c r="N5541"/>
      <c r="O5541"/>
      <c r="P5541"/>
    </row>
    <row r="5542" spans="11:16" ht="12.75" customHeight="1" x14ac:dyDescent="0.2">
      <c r="K5542" s="69"/>
      <c r="L5542" s="69"/>
      <c r="M5542" s="69"/>
      <c r="N5542"/>
      <c r="O5542"/>
      <c r="P5542"/>
    </row>
    <row r="5543" spans="11:16" ht="12.75" customHeight="1" x14ac:dyDescent="0.2">
      <c r="K5543" s="69"/>
      <c r="L5543" s="69"/>
      <c r="M5543" s="69"/>
      <c r="N5543"/>
      <c r="O5543"/>
      <c r="P5543"/>
    </row>
    <row r="5544" spans="11:16" ht="12.75" customHeight="1" x14ac:dyDescent="0.2">
      <c r="K5544" s="69"/>
      <c r="L5544" s="69"/>
      <c r="M5544" s="69"/>
      <c r="N5544"/>
      <c r="O5544"/>
      <c r="P5544"/>
    </row>
    <row r="5545" spans="11:16" ht="12.75" customHeight="1" x14ac:dyDescent="0.2">
      <c r="K5545" s="69"/>
      <c r="L5545" s="69"/>
      <c r="M5545" s="69"/>
      <c r="N5545"/>
      <c r="O5545"/>
      <c r="P5545"/>
    </row>
    <row r="5546" spans="11:16" ht="12.75" customHeight="1" x14ac:dyDescent="0.2">
      <c r="K5546" s="69"/>
      <c r="L5546" s="69"/>
      <c r="M5546" s="69"/>
      <c r="N5546"/>
      <c r="O5546"/>
      <c r="P5546"/>
    </row>
    <row r="5547" spans="11:16" ht="12.75" customHeight="1" x14ac:dyDescent="0.2">
      <c r="K5547" s="69"/>
      <c r="L5547" s="69"/>
      <c r="M5547" s="69"/>
      <c r="N5547"/>
      <c r="O5547"/>
      <c r="P5547"/>
    </row>
    <row r="5548" spans="11:16" ht="12.75" customHeight="1" x14ac:dyDescent="0.2">
      <c r="K5548" s="69"/>
      <c r="L5548" s="69"/>
      <c r="M5548" s="69"/>
      <c r="N5548"/>
      <c r="O5548"/>
      <c r="P5548"/>
    </row>
    <row r="5549" spans="11:16" ht="12.75" customHeight="1" x14ac:dyDescent="0.2">
      <c r="K5549" s="69"/>
      <c r="L5549" s="69"/>
      <c r="M5549" s="69"/>
      <c r="N5549"/>
      <c r="O5549"/>
      <c r="P5549"/>
    </row>
    <row r="5550" spans="11:16" ht="12.75" customHeight="1" x14ac:dyDescent="0.2">
      <c r="K5550" s="69"/>
      <c r="L5550" s="69"/>
      <c r="M5550" s="69"/>
      <c r="N5550"/>
      <c r="O5550"/>
      <c r="P5550"/>
    </row>
    <row r="5551" spans="11:16" ht="12.75" customHeight="1" x14ac:dyDescent="0.2">
      <c r="K5551" s="69"/>
      <c r="L5551" s="69"/>
      <c r="M5551" s="69"/>
      <c r="N5551"/>
      <c r="O5551"/>
      <c r="P5551"/>
    </row>
    <row r="5552" spans="11:16" ht="12.75" customHeight="1" x14ac:dyDescent="0.2">
      <c r="K5552" s="69"/>
      <c r="L5552" s="69"/>
      <c r="M5552" s="69"/>
      <c r="N5552"/>
      <c r="O5552"/>
      <c r="P5552"/>
    </row>
    <row r="5553" spans="11:16" ht="12.75" customHeight="1" x14ac:dyDescent="0.2">
      <c r="K5553" s="69"/>
      <c r="L5553" s="69"/>
      <c r="M5553" s="69"/>
      <c r="N5553"/>
      <c r="O5553"/>
      <c r="P5553"/>
    </row>
    <row r="5554" spans="11:16" ht="12.75" customHeight="1" x14ac:dyDescent="0.2">
      <c r="K5554" s="69"/>
      <c r="L5554" s="69"/>
      <c r="M5554" s="69"/>
      <c r="N5554"/>
      <c r="O5554"/>
      <c r="P5554"/>
    </row>
    <row r="5555" spans="11:16" ht="12.75" customHeight="1" x14ac:dyDescent="0.2">
      <c r="K5555" s="69"/>
      <c r="L5555" s="69"/>
      <c r="M5555" s="69"/>
      <c r="N5555"/>
      <c r="O5555"/>
      <c r="P5555"/>
    </row>
    <row r="5556" spans="11:16" ht="12.75" customHeight="1" x14ac:dyDescent="0.2">
      <c r="K5556" s="69"/>
      <c r="L5556" s="69"/>
      <c r="M5556" s="69"/>
      <c r="N5556"/>
      <c r="O5556"/>
      <c r="P5556"/>
    </row>
    <row r="5557" spans="11:16" ht="12.75" customHeight="1" x14ac:dyDescent="0.2">
      <c r="K5557" s="69"/>
      <c r="L5557" s="69"/>
      <c r="M5557" s="69"/>
      <c r="N5557"/>
      <c r="O5557"/>
      <c r="P5557"/>
    </row>
    <row r="5558" spans="11:16" ht="12.75" customHeight="1" x14ac:dyDescent="0.2">
      <c r="K5558" s="69"/>
      <c r="L5558" s="69"/>
      <c r="M5558" s="69"/>
      <c r="N5558"/>
      <c r="O5558"/>
      <c r="P5558"/>
    </row>
    <row r="5559" spans="11:16" ht="12.75" customHeight="1" x14ac:dyDescent="0.2">
      <c r="K5559" s="69"/>
      <c r="L5559" s="69"/>
      <c r="M5559" s="69"/>
      <c r="N5559"/>
      <c r="O5559"/>
      <c r="P5559"/>
    </row>
    <row r="5560" spans="11:16" ht="12.75" customHeight="1" x14ac:dyDescent="0.2">
      <c r="K5560" s="69"/>
      <c r="L5560" s="69"/>
      <c r="M5560" s="69"/>
      <c r="N5560"/>
      <c r="O5560"/>
      <c r="P5560"/>
    </row>
    <row r="5561" spans="11:16" ht="12.75" customHeight="1" x14ac:dyDescent="0.2">
      <c r="K5561" s="69"/>
      <c r="L5561" s="69"/>
      <c r="M5561" s="69"/>
      <c r="N5561"/>
      <c r="O5561"/>
      <c r="P5561"/>
    </row>
    <row r="5562" spans="11:16" ht="12.75" customHeight="1" x14ac:dyDescent="0.2">
      <c r="K5562" s="69"/>
      <c r="L5562" s="69"/>
      <c r="M5562" s="69"/>
      <c r="N5562"/>
      <c r="O5562"/>
      <c r="P5562"/>
    </row>
    <row r="5563" spans="11:16" ht="12.75" customHeight="1" x14ac:dyDescent="0.2">
      <c r="K5563" s="69"/>
      <c r="L5563" s="69"/>
      <c r="M5563" s="69"/>
      <c r="N5563"/>
      <c r="O5563"/>
      <c r="P5563"/>
    </row>
    <row r="5564" spans="11:16" ht="12.75" customHeight="1" x14ac:dyDescent="0.2">
      <c r="K5564" s="69"/>
      <c r="L5564" s="69"/>
      <c r="M5564" s="69"/>
      <c r="N5564"/>
      <c r="O5564"/>
      <c r="P5564"/>
    </row>
    <row r="5565" spans="11:16" ht="12.75" customHeight="1" x14ac:dyDescent="0.2">
      <c r="K5565" s="69"/>
      <c r="L5565" s="69"/>
      <c r="M5565" s="69"/>
      <c r="N5565"/>
      <c r="O5565"/>
      <c r="P5565"/>
    </row>
    <row r="5566" spans="11:16" ht="12.75" customHeight="1" x14ac:dyDescent="0.2">
      <c r="K5566" s="69"/>
      <c r="L5566" s="69"/>
      <c r="M5566" s="69"/>
      <c r="N5566"/>
      <c r="O5566"/>
      <c r="P5566"/>
    </row>
    <row r="5567" spans="11:16" ht="12.75" customHeight="1" x14ac:dyDescent="0.2">
      <c r="K5567" s="69"/>
      <c r="L5567" s="69"/>
      <c r="M5567" s="69"/>
      <c r="N5567"/>
      <c r="O5567"/>
      <c r="P5567"/>
    </row>
    <row r="5568" spans="11:16" ht="12.75" customHeight="1" x14ac:dyDescent="0.2">
      <c r="K5568" s="69"/>
      <c r="L5568" s="69"/>
      <c r="M5568" s="69"/>
      <c r="N5568"/>
      <c r="O5568"/>
      <c r="P5568"/>
    </row>
    <row r="5569" spans="11:16" ht="12.75" customHeight="1" x14ac:dyDescent="0.2">
      <c r="K5569" s="69"/>
      <c r="L5569" s="69"/>
      <c r="M5569" s="69"/>
      <c r="N5569"/>
      <c r="O5569"/>
      <c r="P5569"/>
    </row>
    <row r="5570" spans="11:16" ht="12.75" customHeight="1" x14ac:dyDescent="0.2">
      <c r="K5570" s="69"/>
      <c r="L5570" s="69"/>
      <c r="M5570" s="69"/>
      <c r="N5570"/>
      <c r="O5570"/>
      <c r="P5570"/>
    </row>
    <row r="5571" spans="11:16" ht="12.75" customHeight="1" x14ac:dyDescent="0.2">
      <c r="K5571" s="69"/>
      <c r="L5571" s="69"/>
      <c r="M5571" s="69"/>
      <c r="N5571"/>
      <c r="O5571"/>
      <c r="P5571"/>
    </row>
    <row r="5572" spans="11:16" ht="12.75" customHeight="1" x14ac:dyDescent="0.2">
      <c r="K5572" s="69"/>
      <c r="L5572" s="69"/>
      <c r="M5572" s="69"/>
      <c r="N5572"/>
      <c r="O5572"/>
      <c r="P5572"/>
    </row>
    <row r="5573" spans="11:16" ht="12.75" customHeight="1" x14ac:dyDescent="0.2">
      <c r="K5573" s="69"/>
      <c r="L5573" s="69"/>
      <c r="M5573" s="69"/>
      <c r="N5573"/>
      <c r="O5573"/>
      <c r="P5573"/>
    </row>
    <row r="5574" spans="11:16" ht="12.75" customHeight="1" x14ac:dyDescent="0.2">
      <c r="K5574" s="69"/>
      <c r="L5574" s="69"/>
      <c r="M5574" s="69"/>
      <c r="N5574"/>
      <c r="O5574"/>
      <c r="P5574"/>
    </row>
    <row r="5575" spans="11:16" ht="12.75" customHeight="1" x14ac:dyDescent="0.2">
      <c r="K5575" s="69"/>
      <c r="L5575" s="69"/>
      <c r="M5575" s="69"/>
      <c r="N5575"/>
      <c r="O5575"/>
      <c r="P5575"/>
    </row>
    <row r="5576" spans="11:16" ht="12.75" customHeight="1" x14ac:dyDescent="0.2">
      <c r="K5576" s="69"/>
      <c r="L5576" s="69"/>
      <c r="M5576" s="69"/>
      <c r="N5576"/>
      <c r="O5576"/>
      <c r="P5576"/>
    </row>
    <row r="5577" spans="11:16" ht="12.75" customHeight="1" x14ac:dyDescent="0.2">
      <c r="K5577" s="69"/>
      <c r="L5577" s="69"/>
      <c r="M5577" s="69"/>
      <c r="N5577"/>
      <c r="O5577"/>
      <c r="P5577"/>
    </row>
    <row r="5578" spans="11:16" ht="12.75" customHeight="1" x14ac:dyDescent="0.2">
      <c r="K5578" s="69"/>
      <c r="L5578" s="69"/>
      <c r="M5578" s="69"/>
      <c r="N5578"/>
      <c r="O5578"/>
      <c r="P5578"/>
    </row>
    <row r="5579" spans="11:16" ht="12.75" customHeight="1" x14ac:dyDescent="0.2">
      <c r="K5579" s="69"/>
      <c r="L5579" s="69"/>
      <c r="M5579" s="69"/>
      <c r="N5579"/>
      <c r="O5579"/>
      <c r="P5579"/>
    </row>
    <row r="5580" spans="11:16" ht="12.75" customHeight="1" x14ac:dyDescent="0.2">
      <c r="K5580" s="69"/>
      <c r="L5580" s="69"/>
      <c r="M5580" s="69"/>
      <c r="N5580"/>
      <c r="O5580"/>
      <c r="P5580"/>
    </row>
    <row r="5581" spans="11:16" ht="12.75" customHeight="1" x14ac:dyDescent="0.2">
      <c r="K5581" s="69"/>
      <c r="L5581" s="69"/>
      <c r="M5581" s="69"/>
      <c r="N5581"/>
      <c r="O5581"/>
      <c r="P5581"/>
    </row>
    <row r="5582" spans="11:16" ht="12.75" customHeight="1" x14ac:dyDescent="0.2">
      <c r="K5582" s="69"/>
      <c r="L5582" s="69"/>
      <c r="M5582" s="69"/>
      <c r="N5582"/>
      <c r="O5582"/>
      <c r="P5582"/>
    </row>
    <row r="5583" spans="11:16" ht="12.75" customHeight="1" x14ac:dyDescent="0.2">
      <c r="K5583" s="69"/>
      <c r="L5583" s="69"/>
      <c r="M5583" s="69"/>
      <c r="N5583"/>
      <c r="O5583"/>
      <c r="P5583"/>
    </row>
    <row r="5584" spans="11:16" ht="12.75" customHeight="1" x14ac:dyDescent="0.2">
      <c r="K5584" s="69"/>
      <c r="L5584" s="69"/>
      <c r="M5584" s="69"/>
      <c r="N5584"/>
      <c r="O5584"/>
      <c r="P5584"/>
    </row>
    <row r="5585" spans="11:16" ht="12.75" customHeight="1" x14ac:dyDescent="0.2">
      <c r="K5585" s="69"/>
      <c r="L5585" s="69"/>
      <c r="M5585" s="69"/>
      <c r="N5585"/>
      <c r="O5585"/>
      <c r="P5585"/>
    </row>
    <row r="5586" spans="11:16" ht="12.75" customHeight="1" x14ac:dyDescent="0.2">
      <c r="K5586" s="69"/>
      <c r="L5586" s="69"/>
      <c r="M5586" s="69"/>
      <c r="N5586"/>
      <c r="O5586"/>
      <c r="P5586"/>
    </row>
    <row r="5587" spans="11:16" ht="12.75" customHeight="1" x14ac:dyDescent="0.2">
      <c r="K5587" s="69"/>
      <c r="L5587" s="69"/>
      <c r="M5587" s="69"/>
      <c r="N5587"/>
      <c r="O5587"/>
      <c r="P5587"/>
    </row>
    <row r="5588" spans="11:16" ht="12.75" customHeight="1" x14ac:dyDescent="0.2">
      <c r="K5588" s="69"/>
      <c r="L5588" s="69"/>
      <c r="M5588" s="69"/>
      <c r="N5588"/>
      <c r="O5588"/>
      <c r="P5588"/>
    </row>
    <row r="5589" spans="11:16" ht="12.75" customHeight="1" x14ac:dyDescent="0.2">
      <c r="K5589" s="69"/>
      <c r="L5589" s="69"/>
      <c r="M5589" s="69"/>
      <c r="N5589"/>
      <c r="O5589"/>
      <c r="P5589"/>
    </row>
    <row r="5590" spans="11:16" ht="12.75" customHeight="1" x14ac:dyDescent="0.2">
      <c r="K5590" s="69"/>
      <c r="L5590" s="69"/>
      <c r="M5590" s="69"/>
      <c r="N5590"/>
      <c r="O5590"/>
      <c r="P5590"/>
    </row>
    <row r="5591" spans="11:16" ht="12.75" customHeight="1" x14ac:dyDescent="0.2">
      <c r="K5591" s="69"/>
      <c r="L5591" s="69"/>
      <c r="M5591" s="69"/>
      <c r="N5591"/>
      <c r="O5591"/>
      <c r="P5591"/>
    </row>
    <row r="5592" spans="11:16" ht="12.75" customHeight="1" x14ac:dyDescent="0.2">
      <c r="K5592" s="69"/>
      <c r="L5592" s="69"/>
      <c r="M5592" s="69"/>
      <c r="N5592"/>
      <c r="O5592"/>
      <c r="P5592"/>
    </row>
    <row r="5593" spans="11:16" ht="12.75" customHeight="1" x14ac:dyDescent="0.2">
      <c r="K5593" s="69"/>
      <c r="L5593" s="69"/>
      <c r="M5593" s="69"/>
      <c r="N5593"/>
      <c r="O5593"/>
      <c r="P5593"/>
    </row>
    <row r="5594" spans="11:16" ht="12.75" customHeight="1" x14ac:dyDescent="0.2">
      <c r="K5594" s="69"/>
      <c r="L5594" s="69"/>
      <c r="M5594" s="69"/>
      <c r="N5594"/>
      <c r="O5594"/>
      <c r="P5594"/>
    </row>
    <row r="5595" spans="11:16" ht="12.75" customHeight="1" x14ac:dyDescent="0.2">
      <c r="K5595" s="69"/>
      <c r="L5595" s="69"/>
      <c r="M5595" s="69"/>
      <c r="N5595"/>
      <c r="O5595"/>
      <c r="P5595"/>
    </row>
    <row r="5596" spans="11:16" ht="12.75" customHeight="1" x14ac:dyDescent="0.2">
      <c r="K5596" s="69"/>
      <c r="L5596" s="69"/>
      <c r="M5596" s="69"/>
      <c r="N5596"/>
      <c r="O5596"/>
      <c r="P5596"/>
    </row>
    <row r="5597" spans="11:16" ht="12.75" customHeight="1" x14ac:dyDescent="0.2">
      <c r="K5597" s="69"/>
      <c r="L5597" s="69"/>
      <c r="M5597" s="69"/>
      <c r="N5597"/>
      <c r="O5597"/>
      <c r="P5597"/>
    </row>
    <row r="5598" spans="11:16" ht="12.75" customHeight="1" x14ac:dyDescent="0.2">
      <c r="K5598" s="69"/>
      <c r="L5598" s="69"/>
      <c r="M5598" s="69"/>
      <c r="N5598"/>
      <c r="O5598"/>
      <c r="P5598"/>
    </row>
    <row r="5599" spans="11:16" ht="12.75" customHeight="1" x14ac:dyDescent="0.2">
      <c r="K5599" s="69"/>
      <c r="L5599" s="69"/>
      <c r="M5599" s="69"/>
      <c r="N5599"/>
      <c r="O5599"/>
      <c r="P5599"/>
    </row>
    <row r="5600" spans="11:16" ht="12.75" customHeight="1" x14ac:dyDescent="0.2">
      <c r="K5600" s="69"/>
      <c r="L5600" s="69"/>
      <c r="M5600" s="69"/>
      <c r="N5600"/>
      <c r="O5600"/>
      <c r="P5600"/>
    </row>
    <row r="5601" spans="11:16" ht="12.75" customHeight="1" x14ac:dyDescent="0.2">
      <c r="K5601" s="69"/>
      <c r="L5601" s="69"/>
      <c r="M5601" s="69"/>
      <c r="N5601"/>
      <c r="O5601"/>
      <c r="P5601"/>
    </row>
    <row r="5602" spans="11:16" ht="12.75" customHeight="1" x14ac:dyDescent="0.2">
      <c r="K5602" s="69"/>
      <c r="L5602" s="69"/>
      <c r="M5602" s="69"/>
      <c r="N5602"/>
      <c r="O5602"/>
      <c r="P5602"/>
    </row>
    <row r="5603" spans="11:16" ht="12.75" customHeight="1" x14ac:dyDescent="0.2">
      <c r="K5603" s="69"/>
      <c r="L5603" s="69"/>
      <c r="M5603" s="69"/>
      <c r="N5603"/>
      <c r="O5603"/>
      <c r="P5603"/>
    </row>
    <row r="5604" spans="11:16" ht="12.75" customHeight="1" x14ac:dyDescent="0.2">
      <c r="K5604" s="69"/>
      <c r="L5604" s="69"/>
      <c r="M5604" s="69"/>
      <c r="N5604"/>
      <c r="O5604"/>
      <c r="P5604"/>
    </row>
    <row r="5605" spans="11:16" ht="12.75" customHeight="1" x14ac:dyDescent="0.2">
      <c r="K5605" s="69"/>
      <c r="L5605" s="69"/>
      <c r="M5605" s="69"/>
      <c r="N5605"/>
      <c r="O5605"/>
      <c r="P5605"/>
    </row>
    <row r="5606" spans="11:16" ht="12.75" customHeight="1" x14ac:dyDescent="0.2">
      <c r="K5606" s="69"/>
      <c r="L5606" s="69"/>
      <c r="M5606" s="69"/>
      <c r="N5606"/>
      <c r="O5606"/>
      <c r="P5606"/>
    </row>
    <row r="5607" spans="11:16" ht="12.75" customHeight="1" x14ac:dyDescent="0.2">
      <c r="K5607" s="69"/>
      <c r="L5607" s="69"/>
      <c r="M5607" s="69"/>
      <c r="N5607"/>
      <c r="O5607"/>
      <c r="P5607"/>
    </row>
    <row r="5608" spans="11:16" ht="12.75" customHeight="1" x14ac:dyDescent="0.2">
      <c r="K5608" s="69"/>
      <c r="L5608" s="69"/>
      <c r="M5608" s="69"/>
      <c r="N5608"/>
      <c r="O5608"/>
      <c r="P5608"/>
    </row>
    <row r="5609" spans="11:16" ht="12.75" customHeight="1" x14ac:dyDescent="0.2">
      <c r="K5609" s="69"/>
      <c r="L5609" s="69"/>
      <c r="M5609" s="69"/>
      <c r="N5609"/>
      <c r="O5609"/>
      <c r="P5609"/>
    </row>
    <row r="5610" spans="11:16" ht="12.75" customHeight="1" x14ac:dyDescent="0.2">
      <c r="K5610" s="69"/>
      <c r="L5610" s="69"/>
      <c r="M5610" s="69"/>
      <c r="N5610"/>
      <c r="O5610"/>
      <c r="P5610"/>
    </row>
    <row r="5611" spans="11:16" ht="12.75" customHeight="1" x14ac:dyDescent="0.2">
      <c r="K5611" s="69"/>
      <c r="L5611" s="69"/>
      <c r="M5611" s="69"/>
      <c r="N5611"/>
      <c r="O5611"/>
      <c r="P5611"/>
    </row>
    <row r="5612" spans="11:16" ht="12.75" customHeight="1" x14ac:dyDescent="0.2">
      <c r="K5612" s="69"/>
      <c r="L5612" s="69"/>
      <c r="M5612" s="69"/>
      <c r="N5612"/>
      <c r="O5612"/>
      <c r="P5612"/>
    </row>
    <row r="5613" spans="11:16" ht="12.75" customHeight="1" x14ac:dyDescent="0.2">
      <c r="K5613" s="69"/>
      <c r="L5613" s="69"/>
      <c r="M5613" s="69"/>
      <c r="N5613"/>
      <c r="O5613"/>
      <c r="P5613"/>
    </row>
    <row r="5614" spans="11:16" ht="12.75" customHeight="1" x14ac:dyDescent="0.2">
      <c r="K5614" s="69"/>
      <c r="L5614" s="69"/>
      <c r="M5614" s="69"/>
      <c r="N5614"/>
      <c r="O5614"/>
      <c r="P5614"/>
    </row>
    <row r="5615" spans="11:16" ht="12.75" customHeight="1" x14ac:dyDescent="0.2">
      <c r="K5615" s="69"/>
      <c r="L5615" s="69"/>
      <c r="M5615" s="69"/>
      <c r="N5615"/>
      <c r="O5615"/>
      <c r="P5615"/>
    </row>
    <row r="5616" spans="11:16" ht="12.75" customHeight="1" x14ac:dyDescent="0.2">
      <c r="K5616" s="69"/>
      <c r="L5616" s="69"/>
      <c r="M5616" s="69"/>
      <c r="N5616"/>
      <c r="O5616"/>
      <c r="P5616"/>
    </row>
    <row r="5617" spans="11:16" ht="12.75" customHeight="1" x14ac:dyDescent="0.2">
      <c r="K5617" s="69"/>
      <c r="L5617" s="69"/>
      <c r="M5617" s="69"/>
      <c r="N5617"/>
      <c r="O5617"/>
      <c r="P5617"/>
    </row>
    <row r="5618" spans="11:16" ht="12.75" customHeight="1" x14ac:dyDescent="0.2">
      <c r="K5618" s="69"/>
      <c r="L5618" s="69"/>
      <c r="M5618" s="69"/>
      <c r="N5618"/>
      <c r="O5618"/>
      <c r="P5618"/>
    </row>
    <row r="5619" spans="11:16" ht="12.75" customHeight="1" x14ac:dyDescent="0.2">
      <c r="K5619" s="69"/>
      <c r="L5619" s="69"/>
      <c r="M5619" s="69"/>
      <c r="N5619"/>
      <c r="O5619"/>
      <c r="P5619"/>
    </row>
    <row r="5620" spans="11:16" ht="12.75" customHeight="1" x14ac:dyDescent="0.2">
      <c r="K5620" s="69"/>
      <c r="L5620" s="69"/>
      <c r="M5620" s="69"/>
      <c r="N5620"/>
      <c r="O5620"/>
      <c r="P5620"/>
    </row>
    <row r="5621" spans="11:16" ht="12.75" customHeight="1" x14ac:dyDescent="0.2">
      <c r="K5621" s="69"/>
      <c r="L5621" s="69"/>
      <c r="M5621" s="69"/>
      <c r="N5621"/>
      <c r="O5621"/>
      <c r="P5621"/>
    </row>
    <row r="5622" spans="11:16" ht="12.75" customHeight="1" x14ac:dyDescent="0.2">
      <c r="K5622" s="69"/>
      <c r="L5622" s="69"/>
      <c r="M5622" s="69"/>
      <c r="N5622"/>
      <c r="O5622"/>
      <c r="P5622"/>
    </row>
    <row r="5623" spans="11:16" ht="12.75" customHeight="1" x14ac:dyDescent="0.2">
      <c r="K5623" s="69"/>
      <c r="L5623" s="69"/>
      <c r="M5623" s="69"/>
      <c r="N5623"/>
      <c r="O5623"/>
      <c r="P5623"/>
    </row>
    <row r="5624" spans="11:16" ht="12.75" customHeight="1" x14ac:dyDescent="0.2">
      <c r="K5624" s="69"/>
      <c r="L5624" s="69"/>
      <c r="M5624" s="69"/>
      <c r="N5624"/>
      <c r="O5624"/>
      <c r="P5624"/>
    </row>
    <row r="5625" spans="11:16" ht="12.75" customHeight="1" x14ac:dyDescent="0.2">
      <c r="K5625" s="69"/>
      <c r="L5625" s="69"/>
      <c r="M5625" s="69"/>
      <c r="N5625"/>
      <c r="O5625"/>
      <c r="P5625"/>
    </row>
    <row r="5626" spans="11:16" ht="12.75" customHeight="1" x14ac:dyDescent="0.2">
      <c r="K5626" s="69"/>
      <c r="L5626" s="69"/>
      <c r="M5626" s="69"/>
      <c r="N5626"/>
      <c r="O5626"/>
      <c r="P5626"/>
    </row>
    <row r="5627" spans="11:16" ht="12.75" customHeight="1" x14ac:dyDescent="0.2">
      <c r="K5627" s="69"/>
      <c r="L5627" s="69"/>
      <c r="M5627" s="69"/>
      <c r="N5627"/>
      <c r="O5627"/>
      <c r="P5627"/>
    </row>
    <row r="5628" spans="11:16" ht="12.75" customHeight="1" x14ac:dyDescent="0.2">
      <c r="K5628" s="69"/>
      <c r="L5628" s="69"/>
      <c r="M5628" s="69"/>
      <c r="N5628"/>
      <c r="O5628"/>
      <c r="P5628"/>
    </row>
    <row r="5629" spans="11:16" ht="12.75" customHeight="1" x14ac:dyDescent="0.2">
      <c r="K5629" s="69"/>
      <c r="L5629" s="69"/>
      <c r="M5629" s="69"/>
      <c r="N5629"/>
      <c r="O5629"/>
      <c r="P5629"/>
    </row>
    <row r="5630" spans="11:16" ht="12.75" customHeight="1" x14ac:dyDescent="0.2">
      <c r="K5630" s="69"/>
      <c r="L5630" s="69"/>
      <c r="M5630" s="69"/>
      <c r="N5630"/>
      <c r="O5630"/>
      <c r="P5630"/>
    </row>
    <row r="5631" spans="11:16" ht="12.75" customHeight="1" x14ac:dyDescent="0.2">
      <c r="K5631" s="69"/>
      <c r="L5631" s="69"/>
      <c r="M5631" s="69"/>
      <c r="N5631"/>
      <c r="O5631"/>
      <c r="P5631"/>
    </row>
    <row r="5632" spans="11:16" ht="12.75" customHeight="1" x14ac:dyDescent="0.2">
      <c r="K5632" s="69"/>
      <c r="L5632" s="69"/>
      <c r="M5632" s="69"/>
      <c r="N5632"/>
      <c r="O5632"/>
      <c r="P5632"/>
    </row>
    <row r="5633" spans="11:16" ht="12.75" customHeight="1" x14ac:dyDescent="0.2">
      <c r="K5633" s="69"/>
      <c r="L5633" s="69"/>
      <c r="M5633" s="69"/>
      <c r="N5633"/>
      <c r="O5633"/>
      <c r="P5633"/>
    </row>
    <row r="5634" spans="11:16" ht="12.75" customHeight="1" x14ac:dyDescent="0.2">
      <c r="K5634" s="69"/>
      <c r="L5634" s="69"/>
      <c r="M5634" s="69"/>
      <c r="N5634"/>
      <c r="O5634"/>
      <c r="P5634"/>
    </row>
    <row r="5635" spans="11:16" ht="12.75" customHeight="1" x14ac:dyDescent="0.2">
      <c r="K5635" s="69"/>
      <c r="L5635" s="69"/>
      <c r="M5635" s="69"/>
      <c r="N5635"/>
      <c r="O5635"/>
      <c r="P5635"/>
    </row>
    <row r="5636" spans="11:16" ht="12.75" customHeight="1" x14ac:dyDescent="0.2">
      <c r="K5636" s="69"/>
      <c r="L5636" s="69"/>
      <c r="M5636" s="69"/>
      <c r="N5636"/>
      <c r="O5636"/>
      <c r="P5636"/>
    </row>
    <row r="5637" spans="11:16" ht="12.75" customHeight="1" x14ac:dyDescent="0.2">
      <c r="K5637" s="69"/>
      <c r="L5637" s="69"/>
      <c r="M5637" s="69"/>
      <c r="N5637"/>
      <c r="O5637"/>
      <c r="P5637"/>
    </row>
    <row r="5638" spans="11:16" ht="12.75" customHeight="1" x14ac:dyDescent="0.2">
      <c r="K5638" s="69"/>
      <c r="L5638" s="69"/>
      <c r="M5638" s="69"/>
      <c r="N5638"/>
      <c r="O5638"/>
      <c r="P5638"/>
    </row>
    <row r="5639" spans="11:16" ht="12.75" customHeight="1" x14ac:dyDescent="0.2">
      <c r="K5639" s="69"/>
      <c r="L5639" s="69"/>
      <c r="M5639" s="69"/>
      <c r="N5639"/>
      <c r="O5639"/>
      <c r="P5639"/>
    </row>
    <row r="5640" spans="11:16" ht="12.75" customHeight="1" x14ac:dyDescent="0.2">
      <c r="K5640" s="69"/>
      <c r="L5640" s="69"/>
      <c r="M5640" s="69"/>
      <c r="N5640"/>
      <c r="O5640"/>
      <c r="P5640"/>
    </row>
    <row r="5641" spans="11:16" ht="12.75" customHeight="1" x14ac:dyDescent="0.2">
      <c r="K5641" s="69"/>
      <c r="L5641" s="69"/>
      <c r="M5641" s="69"/>
      <c r="N5641"/>
      <c r="O5641"/>
      <c r="P5641"/>
    </row>
    <row r="5642" spans="11:16" ht="12.75" customHeight="1" x14ac:dyDescent="0.2">
      <c r="K5642" s="69"/>
      <c r="L5642" s="69"/>
      <c r="M5642" s="69"/>
      <c r="N5642"/>
      <c r="O5642"/>
      <c r="P5642"/>
    </row>
    <row r="5643" spans="11:16" ht="12.75" customHeight="1" x14ac:dyDescent="0.2">
      <c r="K5643" s="69"/>
      <c r="L5643" s="69"/>
      <c r="M5643" s="69"/>
      <c r="N5643"/>
      <c r="O5643"/>
      <c r="P5643"/>
    </row>
    <row r="5644" spans="11:16" ht="12.75" customHeight="1" x14ac:dyDescent="0.2">
      <c r="K5644" s="69"/>
      <c r="L5644" s="69"/>
      <c r="M5644" s="69"/>
      <c r="N5644"/>
      <c r="O5644"/>
      <c r="P5644"/>
    </row>
    <row r="5645" spans="11:16" ht="12.75" customHeight="1" x14ac:dyDescent="0.2">
      <c r="K5645" s="69"/>
      <c r="L5645" s="69"/>
      <c r="M5645" s="69"/>
      <c r="N5645"/>
      <c r="O5645"/>
      <c r="P5645"/>
    </row>
    <row r="5646" spans="11:16" ht="12.75" customHeight="1" x14ac:dyDescent="0.2">
      <c r="K5646" s="69"/>
      <c r="L5646" s="69"/>
      <c r="M5646" s="69"/>
      <c r="N5646"/>
      <c r="O5646"/>
      <c r="P5646"/>
    </row>
    <row r="5647" spans="11:16" ht="12.75" customHeight="1" x14ac:dyDescent="0.2">
      <c r="K5647" s="69"/>
      <c r="L5647" s="69"/>
      <c r="M5647" s="69"/>
      <c r="N5647"/>
      <c r="O5647"/>
      <c r="P5647"/>
    </row>
    <row r="5648" spans="11:16" ht="12.75" customHeight="1" x14ac:dyDescent="0.2">
      <c r="K5648" s="69"/>
      <c r="L5648" s="69"/>
      <c r="M5648" s="69"/>
      <c r="N5648"/>
      <c r="O5648"/>
      <c r="P5648"/>
    </row>
    <row r="5649" spans="11:16" ht="12.75" customHeight="1" x14ac:dyDescent="0.2">
      <c r="K5649" s="69"/>
      <c r="L5649" s="69"/>
      <c r="M5649" s="69"/>
      <c r="N5649"/>
      <c r="O5649"/>
      <c r="P5649"/>
    </row>
    <row r="5650" spans="11:16" ht="12.75" customHeight="1" x14ac:dyDescent="0.2">
      <c r="K5650" s="69"/>
      <c r="L5650" s="69"/>
      <c r="M5650" s="69"/>
      <c r="N5650"/>
      <c r="O5650"/>
      <c r="P5650"/>
    </row>
    <row r="5651" spans="11:16" ht="12.75" customHeight="1" x14ac:dyDescent="0.2">
      <c r="K5651" s="69"/>
      <c r="L5651" s="69"/>
      <c r="M5651" s="69"/>
      <c r="N5651"/>
      <c r="O5651"/>
      <c r="P5651"/>
    </row>
    <row r="5652" spans="11:16" ht="12.75" customHeight="1" x14ac:dyDescent="0.2">
      <c r="K5652" s="69"/>
      <c r="L5652" s="69"/>
      <c r="M5652" s="69"/>
      <c r="N5652"/>
      <c r="O5652"/>
      <c r="P5652"/>
    </row>
    <row r="5653" spans="11:16" ht="12.75" customHeight="1" x14ac:dyDescent="0.2">
      <c r="K5653" s="69"/>
      <c r="L5653" s="69"/>
      <c r="M5653" s="69"/>
      <c r="N5653"/>
      <c r="O5653"/>
      <c r="P5653"/>
    </row>
    <row r="5654" spans="11:16" ht="12.75" customHeight="1" x14ac:dyDescent="0.2">
      <c r="K5654" s="69"/>
      <c r="L5654" s="69"/>
      <c r="M5654" s="69"/>
      <c r="N5654"/>
      <c r="O5654"/>
      <c r="P5654"/>
    </row>
    <row r="5655" spans="11:16" ht="12.75" customHeight="1" x14ac:dyDescent="0.2">
      <c r="K5655" s="69"/>
      <c r="L5655" s="69"/>
      <c r="M5655" s="69"/>
      <c r="N5655"/>
      <c r="O5655"/>
      <c r="P5655"/>
    </row>
    <row r="5656" spans="11:16" ht="12.75" customHeight="1" x14ac:dyDescent="0.2">
      <c r="K5656" s="69"/>
      <c r="L5656" s="69"/>
      <c r="M5656" s="69"/>
      <c r="N5656"/>
      <c r="O5656"/>
      <c r="P5656"/>
    </row>
    <row r="5657" spans="11:16" ht="12.75" customHeight="1" x14ac:dyDescent="0.2">
      <c r="K5657" s="69"/>
      <c r="L5657" s="69"/>
      <c r="M5657" s="69"/>
      <c r="N5657"/>
      <c r="O5657"/>
      <c r="P5657"/>
    </row>
    <row r="5658" spans="11:16" ht="12.75" customHeight="1" x14ac:dyDescent="0.2">
      <c r="K5658" s="69"/>
      <c r="L5658" s="69"/>
      <c r="M5658" s="69"/>
      <c r="N5658"/>
      <c r="O5658"/>
      <c r="P5658"/>
    </row>
    <row r="5659" spans="11:16" ht="12.75" customHeight="1" x14ac:dyDescent="0.2">
      <c r="K5659" s="69"/>
      <c r="L5659" s="69"/>
      <c r="M5659" s="69"/>
      <c r="N5659"/>
      <c r="O5659"/>
      <c r="P5659"/>
    </row>
    <row r="5660" spans="11:16" ht="12.75" customHeight="1" x14ac:dyDescent="0.2">
      <c r="K5660" s="69"/>
      <c r="L5660" s="69"/>
      <c r="M5660" s="69"/>
      <c r="N5660"/>
      <c r="O5660"/>
      <c r="P5660"/>
    </row>
    <row r="5661" spans="11:16" ht="12.75" customHeight="1" x14ac:dyDescent="0.2">
      <c r="K5661" s="69"/>
      <c r="L5661" s="69"/>
      <c r="M5661" s="69"/>
      <c r="N5661"/>
      <c r="O5661"/>
      <c r="P5661"/>
    </row>
    <row r="5662" spans="11:16" ht="12.75" customHeight="1" x14ac:dyDescent="0.2">
      <c r="K5662" s="69"/>
      <c r="L5662" s="69"/>
      <c r="M5662" s="69"/>
      <c r="N5662"/>
      <c r="O5662"/>
      <c r="P5662"/>
    </row>
    <row r="5663" spans="11:16" ht="12.75" customHeight="1" x14ac:dyDescent="0.2">
      <c r="K5663" s="69"/>
      <c r="L5663" s="69"/>
      <c r="M5663" s="69"/>
      <c r="N5663"/>
      <c r="O5663"/>
      <c r="P5663"/>
    </row>
    <row r="5664" spans="11:16" ht="12.75" customHeight="1" x14ac:dyDescent="0.2">
      <c r="K5664" s="69"/>
      <c r="L5664" s="69"/>
      <c r="M5664" s="69"/>
      <c r="N5664"/>
      <c r="O5664"/>
      <c r="P5664"/>
    </row>
    <row r="5665" spans="11:16" ht="12.75" customHeight="1" x14ac:dyDescent="0.2">
      <c r="K5665" s="69"/>
      <c r="L5665" s="69"/>
      <c r="M5665" s="69"/>
      <c r="N5665"/>
      <c r="O5665"/>
      <c r="P5665"/>
    </row>
    <row r="5666" spans="11:16" ht="12.75" customHeight="1" x14ac:dyDescent="0.2">
      <c r="K5666" s="69"/>
      <c r="L5666" s="69"/>
      <c r="M5666" s="69"/>
      <c r="N5666"/>
      <c r="O5666"/>
      <c r="P5666"/>
    </row>
    <row r="5667" spans="11:16" ht="12.75" customHeight="1" x14ac:dyDescent="0.2">
      <c r="K5667" s="69"/>
      <c r="L5667" s="69"/>
      <c r="M5667" s="69"/>
      <c r="N5667"/>
      <c r="O5667"/>
      <c r="P5667"/>
    </row>
    <row r="5668" spans="11:16" ht="12.75" customHeight="1" x14ac:dyDescent="0.2">
      <c r="K5668" s="69"/>
      <c r="L5668" s="69"/>
      <c r="M5668" s="69"/>
      <c r="N5668"/>
      <c r="O5668"/>
      <c r="P5668"/>
    </row>
    <row r="5669" spans="11:16" ht="12.75" customHeight="1" x14ac:dyDescent="0.2">
      <c r="K5669" s="69"/>
      <c r="L5669" s="69"/>
      <c r="M5669" s="69"/>
      <c r="N5669"/>
      <c r="O5669"/>
      <c r="P5669"/>
    </row>
    <row r="5670" spans="11:16" ht="12.75" customHeight="1" x14ac:dyDescent="0.2">
      <c r="K5670" s="69"/>
      <c r="L5670" s="69"/>
      <c r="M5670" s="69"/>
      <c r="N5670"/>
      <c r="O5670"/>
      <c r="P5670"/>
    </row>
    <row r="5671" spans="11:16" ht="12.75" customHeight="1" x14ac:dyDescent="0.2">
      <c r="K5671" s="69"/>
      <c r="L5671" s="69"/>
      <c r="M5671" s="69"/>
      <c r="N5671"/>
      <c r="O5671"/>
      <c r="P5671"/>
    </row>
    <row r="5672" spans="11:16" ht="12.75" customHeight="1" x14ac:dyDescent="0.2">
      <c r="K5672" s="69"/>
      <c r="L5672" s="69"/>
      <c r="M5672" s="69"/>
      <c r="N5672"/>
      <c r="O5672"/>
      <c r="P5672"/>
    </row>
    <row r="5673" spans="11:16" ht="12.75" customHeight="1" x14ac:dyDescent="0.2">
      <c r="K5673" s="69"/>
      <c r="L5673" s="69"/>
      <c r="M5673" s="69"/>
      <c r="N5673"/>
      <c r="O5673"/>
      <c r="P5673"/>
    </row>
    <row r="5674" spans="11:16" ht="12.75" customHeight="1" x14ac:dyDescent="0.2">
      <c r="K5674" s="69"/>
      <c r="L5674" s="69"/>
      <c r="M5674" s="69"/>
      <c r="N5674"/>
      <c r="O5674"/>
      <c r="P5674"/>
    </row>
    <row r="5675" spans="11:16" ht="12.75" customHeight="1" x14ac:dyDescent="0.2">
      <c r="K5675" s="69"/>
      <c r="L5675" s="69"/>
      <c r="M5675" s="69"/>
      <c r="N5675"/>
      <c r="O5675"/>
      <c r="P5675"/>
    </row>
    <row r="5676" spans="11:16" ht="12.75" customHeight="1" x14ac:dyDescent="0.2">
      <c r="K5676" s="69"/>
      <c r="L5676" s="69"/>
      <c r="M5676" s="69"/>
      <c r="N5676"/>
      <c r="O5676"/>
      <c r="P5676"/>
    </row>
    <row r="5677" spans="11:16" ht="12.75" customHeight="1" x14ac:dyDescent="0.2">
      <c r="K5677" s="69"/>
      <c r="L5677" s="69"/>
      <c r="M5677" s="69"/>
      <c r="N5677"/>
      <c r="O5677"/>
      <c r="P5677"/>
    </row>
    <row r="5678" spans="11:16" ht="12.75" customHeight="1" x14ac:dyDescent="0.2">
      <c r="K5678" s="69"/>
      <c r="L5678" s="69"/>
      <c r="M5678" s="69"/>
      <c r="N5678"/>
      <c r="O5678"/>
      <c r="P5678"/>
    </row>
    <row r="5679" spans="11:16" ht="12.75" customHeight="1" x14ac:dyDescent="0.2">
      <c r="K5679" s="69"/>
      <c r="L5679" s="69"/>
      <c r="M5679" s="69"/>
      <c r="N5679"/>
      <c r="O5679"/>
      <c r="P5679"/>
    </row>
    <row r="5680" spans="11:16" ht="12.75" customHeight="1" x14ac:dyDescent="0.2">
      <c r="K5680" s="69"/>
      <c r="L5680" s="69"/>
      <c r="M5680" s="69"/>
      <c r="N5680"/>
      <c r="O5680"/>
      <c r="P5680"/>
    </row>
    <row r="5681" spans="11:16" ht="12.75" customHeight="1" x14ac:dyDescent="0.2">
      <c r="K5681" s="69"/>
      <c r="L5681" s="69"/>
      <c r="M5681" s="69"/>
      <c r="N5681"/>
      <c r="O5681"/>
      <c r="P5681"/>
    </row>
    <row r="5682" spans="11:16" ht="12.75" customHeight="1" x14ac:dyDescent="0.2">
      <c r="K5682" s="69"/>
      <c r="L5682" s="69"/>
      <c r="M5682" s="69"/>
      <c r="N5682"/>
      <c r="O5682"/>
      <c r="P5682"/>
    </row>
    <row r="5683" spans="11:16" ht="12.75" customHeight="1" x14ac:dyDescent="0.2">
      <c r="K5683" s="69"/>
      <c r="L5683" s="69"/>
      <c r="M5683" s="69"/>
      <c r="N5683"/>
      <c r="O5683"/>
      <c r="P5683"/>
    </row>
    <row r="5684" spans="11:16" ht="12.75" customHeight="1" x14ac:dyDescent="0.2">
      <c r="K5684" s="69"/>
      <c r="L5684" s="69"/>
      <c r="M5684" s="69"/>
      <c r="N5684"/>
      <c r="O5684"/>
      <c r="P5684"/>
    </row>
    <row r="5685" spans="11:16" ht="12.75" customHeight="1" x14ac:dyDescent="0.2">
      <c r="K5685" s="69"/>
      <c r="L5685" s="69"/>
      <c r="M5685" s="69"/>
      <c r="N5685"/>
      <c r="O5685"/>
      <c r="P5685"/>
    </row>
    <row r="5686" spans="11:16" ht="12.75" customHeight="1" x14ac:dyDescent="0.2">
      <c r="K5686" s="69"/>
      <c r="L5686" s="69"/>
      <c r="M5686" s="69"/>
      <c r="N5686"/>
      <c r="O5686"/>
      <c r="P5686"/>
    </row>
    <row r="5687" spans="11:16" ht="12.75" customHeight="1" x14ac:dyDescent="0.2">
      <c r="K5687" s="69"/>
      <c r="L5687" s="69"/>
      <c r="M5687" s="69"/>
      <c r="N5687"/>
      <c r="O5687"/>
      <c r="P5687"/>
    </row>
    <row r="5688" spans="11:16" ht="12.75" customHeight="1" x14ac:dyDescent="0.2">
      <c r="K5688" s="69"/>
      <c r="L5688" s="69"/>
      <c r="M5688" s="69"/>
      <c r="N5688"/>
      <c r="O5688"/>
      <c r="P5688"/>
    </row>
    <row r="5689" spans="11:16" ht="12.75" customHeight="1" x14ac:dyDescent="0.2">
      <c r="K5689" s="69"/>
      <c r="L5689" s="69"/>
      <c r="M5689" s="69"/>
      <c r="N5689"/>
      <c r="O5689"/>
      <c r="P5689"/>
    </row>
    <row r="5690" spans="11:16" ht="12.75" customHeight="1" x14ac:dyDescent="0.2">
      <c r="K5690" s="69"/>
      <c r="L5690" s="69"/>
      <c r="M5690" s="69"/>
      <c r="N5690"/>
      <c r="O5690"/>
      <c r="P5690"/>
    </row>
    <row r="5691" spans="11:16" ht="12.75" customHeight="1" x14ac:dyDescent="0.2">
      <c r="K5691" s="69"/>
      <c r="L5691" s="69"/>
      <c r="M5691" s="69"/>
      <c r="N5691"/>
      <c r="O5691"/>
      <c r="P5691"/>
    </row>
    <row r="5692" spans="11:16" ht="12.75" customHeight="1" x14ac:dyDescent="0.2">
      <c r="K5692" s="69"/>
      <c r="L5692" s="69"/>
      <c r="M5692" s="69"/>
      <c r="N5692"/>
      <c r="O5692"/>
      <c r="P5692"/>
    </row>
    <row r="5693" spans="11:16" ht="12.75" customHeight="1" x14ac:dyDescent="0.2">
      <c r="K5693" s="69"/>
      <c r="L5693" s="69"/>
      <c r="M5693" s="69"/>
      <c r="N5693"/>
      <c r="O5693"/>
      <c r="P5693"/>
    </row>
    <row r="5694" spans="11:16" ht="12.75" customHeight="1" x14ac:dyDescent="0.2">
      <c r="K5694" s="69"/>
      <c r="L5694" s="69"/>
      <c r="M5694" s="69"/>
      <c r="N5694"/>
      <c r="O5694"/>
      <c r="P5694"/>
    </row>
    <row r="5695" spans="11:16" ht="12.75" customHeight="1" x14ac:dyDescent="0.2">
      <c r="K5695" s="69"/>
      <c r="L5695" s="69"/>
      <c r="M5695" s="69"/>
      <c r="N5695"/>
      <c r="O5695"/>
      <c r="P5695"/>
    </row>
    <row r="5696" spans="11:16" ht="12.75" customHeight="1" x14ac:dyDescent="0.2">
      <c r="K5696" s="69"/>
      <c r="L5696" s="69"/>
      <c r="M5696" s="69"/>
      <c r="N5696"/>
      <c r="O5696"/>
      <c r="P5696"/>
    </row>
    <row r="5697" spans="11:16" ht="12.75" customHeight="1" x14ac:dyDescent="0.2">
      <c r="K5697" s="69"/>
      <c r="L5697" s="69"/>
      <c r="M5697" s="69"/>
      <c r="N5697"/>
      <c r="O5697"/>
      <c r="P5697"/>
    </row>
    <row r="5698" spans="11:16" ht="12.75" customHeight="1" x14ac:dyDescent="0.2">
      <c r="K5698" s="69"/>
      <c r="L5698" s="69"/>
      <c r="M5698" s="69"/>
      <c r="N5698"/>
      <c r="O5698"/>
      <c r="P5698"/>
    </row>
    <row r="5699" spans="11:16" ht="12.75" customHeight="1" x14ac:dyDescent="0.2">
      <c r="K5699" s="69"/>
      <c r="L5699" s="69"/>
      <c r="M5699" s="69"/>
      <c r="N5699"/>
      <c r="O5699"/>
      <c r="P5699"/>
    </row>
    <row r="5700" spans="11:16" ht="12.75" customHeight="1" x14ac:dyDescent="0.2">
      <c r="K5700" s="69"/>
      <c r="L5700" s="69"/>
      <c r="M5700" s="69"/>
      <c r="N5700"/>
      <c r="O5700"/>
      <c r="P5700"/>
    </row>
    <row r="5701" spans="11:16" ht="12.75" customHeight="1" x14ac:dyDescent="0.2">
      <c r="K5701" s="69"/>
      <c r="L5701" s="69"/>
      <c r="M5701" s="69"/>
      <c r="N5701"/>
      <c r="O5701"/>
      <c r="P5701"/>
    </row>
    <row r="5702" spans="11:16" ht="12.75" customHeight="1" x14ac:dyDescent="0.2">
      <c r="K5702" s="69"/>
      <c r="L5702" s="69"/>
      <c r="M5702" s="69"/>
      <c r="N5702"/>
      <c r="O5702"/>
      <c r="P5702"/>
    </row>
    <row r="5703" spans="11:16" ht="12.75" customHeight="1" x14ac:dyDescent="0.2">
      <c r="K5703" s="69"/>
      <c r="L5703" s="69"/>
      <c r="M5703" s="69"/>
      <c r="N5703"/>
      <c r="O5703"/>
      <c r="P5703"/>
    </row>
    <row r="5704" spans="11:16" ht="12.75" customHeight="1" x14ac:dyDescent="0.2">
      <c r="K5704" s="69"/>
      <c r="L5704" s="69"/>
      <c r="M5704" s="69"/>
      <c r="N5704"/>
      <c r="O5704"/>
      <c r="P5704"/>
    </row>
    <row r="5705" spans="11:16" ht="12.75" customHeight="1" x14ac:dyDescent="0.2">
      <c r="K5705" s="69"/>
      <c r="L5705" s="69"/>
      <c r="M5705" s="69"/>
      <c r="N5705"/>
      <c r="O5705"/>
      <c r="P5705"/>
    </row>
    <row r="5706" spans="11:16" ht="12.75" customHeight="1" x14ac:dyDescent="0.2">
      <c r="K5706" s="69"/>
      <c r="L5706" s="69"/>
      <c r="M5706" s="69"/>
      <c r="N5706"/>
      <c r="O5706"/>
      <c r="P5706"/>
    </row>
    <row r="5707" spans="11:16" ht="12.75" customHeight="1" x14ac:dyDescent="0.2">
      <c r="K5707" s="69"/>
      <c r="L5707" s="69"/>
      <c r="M5707" s="69"/>
      <c r="N5707"/>
      <c r="O5707"/>
      <c r="P5707"/>
    </row>
    <row r="5708" spans="11:16" ht="12.75" customHeight="1" x14ac:dyDescent="0.2">
      <c r="K5708" s="69"/>
      <c r="L5708" s="69"/>
      <c r="M5708" s="69"/>
      <c r="N5708"/>
      <c r="O5708"/>
      <c r="P5708"/>
    </row>
    <row r="5709" spans="11:16" ht="12.75" customHeight="1" x14ac:dyDescent="0.2">
      <c r="K5709" s="69"/>
      <c r="L5709" s="69"/>
      <c r="M5709" s="69"/>
      <c r="N5709"/>
      <c r="O5709"/>
      <c r="P5709"/>
    </row>
    <row r="5710" spans="11:16" ht="12.75" customHeight="1" x14ac:dyDescent="0.2">
      <c r="K5710" s="69"/>
      <c r="L5710" s="69"/>
      <c r="M5710" s="69"/>
      <c r="N5710"/>
      <c r="O5710"/>
      <c r="P5710"/>
    </row>
    <row r="5711" spans="11:16" ht="12.75" customHeight="1" x14ac:dyDescent="0.2">
      <c r="K5711" s="69"/>
      <c r="L5711" s="69"/>
      <c r="M5711" s="69"/>
      <c r="N5711"/>
      <c r="O5711"/>
      <c r="P5711"/>
    </row>
    <row r="5712" spans="11:16" ht="12.75" customHeight="1" x14ac:dyDescent="0.2">
      <c r="K5712" s="69"/>
      <c r="L5712" s="69"/>
      <c r="M5712" s="69"/>
      <c r="N5712"/>
      <c r="O5712"/>
      <c r="P5712"/>
    </row>
    <row r="5713" spans="11:16" ht="12.75" customHeight="1" x14ac:dyDescent="0.2">
      <c r="K5713" s="69"/>
      <c r="L5713" s="69"/>
      <c r="M5713" s="69"/>
      <c r="N5713"/>
      <c r="O5713"/>
      <c r="P5713"/>
    </row>
    <row r="5714" spans="11:16" ht="12.75" customHeight="1" x14ac:dyDescent="0.2">
      <c r="K5714" s="69"/>
      <c r="L5714" s="69"/>
      <c r="M5714" s="69"/>
      <c r="N5714"/>
      <c r="O5714"/>
      <c r="P5714"/>
    </row>
    <row r="5715" spans="11:16" ht="12.75" customHeight="1" x14ac:dyDescent="0.2">
      <c r="K5715" s="69"/>
      <c r="L5715" s="69"/>
      <c r="M5715" s="69"/>
      <c r="N5715"/>
      <c r="O5715"/>
      <c r="P5715"/>
    </row>
    <row r="5716" spans="11:16" ht="12.75" customHeight="1" x14ac:dyDescent="0.2">
      <c r="K5716" s="69"/>
      <c r="L5716" s="69"/>
      <c r="M5716" s="69"/>
      <c r="N5716"/>
      <c r="O5716"/>
      <c r="P5716"/>
    </row>
    <row r="5717" spans="11:16" ht="12.75" customHeight="1" x14ac:dyDescent="0.2">
      <c r="K5717" s="69"/>
      <c r="L5717" s="69"/>
      <c r="M5717" s="69"/>
      <c r="N5717"/>
      <c r="O5717"/>
      <c r="P5717"/>
    </row>
    <row r="5718" spans="11:16" ht="12.75" customHeight="1" x14ac:dyDescent="0.2">
      <c r="K5718" s="69"/>
      <c r="L5718" s="69"/>
      <c r="M5718" s="69"/>
      <c r="N5718"/>
      <c r="O5718"/>
      <c r="P5718"/>
    </row>
    <row r="5719" spans="11:16" ht="12.75" customHeight="1" x14ac:dyDescent="0.2">
      <c r="K5719" s="69"/>
      <c r="L5719" s="69"/>
      <c r="M5719" s="69"/>
      <c r="N5719"/>
      <c r="O5719"/>
      <c r="P5719"/>
    </row>
    <row r="5720" spans="11:16" ht="12.75" customHeight="1" x14ac:dyDescent="0.2">
      <c r="K5720" s="69"/>
      <c r="L5720" s="69"/>
      <c r="M5720" s="69"/>
      <c r="N5720"/>
      <c r="O5720"/>
      <c r="P5720"/>
    </row>
    <row r="5721" spans="11:16" ht="12.75" customHeight="1" x14ac:dyDescent="0.2">
      <c r="K5721" s="69"/>
      <c r="L5721" s="69"/>
      <c r="M5721" s="69"/>
      <c r="N5721"/>
      <c r="O5721"/>
      <c r="P5721"/>
    </row>
    <row r="5722" spans="11:16" ht="12.75" customHeight="1" x14ac:dyDescent="0.2">
      <c r="K5722" s="69"/>
      <c r="L5722" s="69"/>
      <c r="M5722" s="69"/>
      <c r="N5722"/>
      <c r="O5722"/>
      <c r="P5722"/>
    </row>
    <row r="5723" spans="11:16" ht="12.75" customHeight="1" x14ac:dyDescent="0.2">
      <c r="K5723" s="69"/>
      <c r="L5723" s="69"/>
      <c r="M5723" s="69"/>
      <c r="N5723"/>
      <c r="O5723"/>
      <c r="P5723"/>
    </row>
    <row r="5724" spans="11:16" ht="12.75" customHeight="1" x14ac:dyDescent="0.2">
      <c r="K5724" s="69"/>
      <c r="L5724" s="69"/>
      <c r="M5724" s="69"/>
      <c r="N5724"/>
      <c r="O5724"/>
      <c r="P5724"/>
    </row>
    <row r="5725" spans="11:16" ht="12.75" customHeight="1" x14ac:dyDescent="0.2">
      <c r="K5725" s="69"/>
      <c r="L5725" s="69"/>
      <c r="M5725" s="69"/>
      <c r="N5725"/>
      <c r="O5725"/>
      <c r="P5725"/>
    </row>
    <row r="5726" spans="11:16" ht="12.75" customHeight="1" x14ac:dyDescent="0.2">
      <c r="K5726" s="69"/>
      <c r="L5726" s="69"/>
      <c r="M5726" s="69"/>
      <c r="N5726"/>
      <c r="O5726"/>
      <c r="P5726"/>
    </row>
    <row r="5727" spans="11:16" ht="12.75" customHeight="1" x14ac:dyDescent="0.2">
      <c r="K5727" s="69"/>
      <c r="L5727" s="69"/>
      <c r="M5727" s="69"/>
      <c r="N5727"/>
      <c r="O5727"/>
      <c r="P5727"/>
    </row>
    <row r="5728" spans="11:16" ht="12.75" customHeight="1" x14ac:dyDescent="0.2">
      <c r="K5728" s="69"/>
      <c r="L5728" s="69"/>
      <c r="M5728" s="69"/>
      <c r="N5728"/>
      <c r="O5728"/>
      <c r="P5728"/>
    </row>
    <row r="5729" spans="11:16" ht="12.75" customHeight="1" x14ac:dyDescent="0.2">
      <c r="K5729" s="69"/>
      <c r="L5729" s="69"/>
      <c r="M5729" s="69"/>
      <c r="N5729"/>
      <c r="O5729"/>
      <c r="P5729"/>
    </row>
    <row r="5730" spans="11:16" ht="12.75" customHeight="1" x14ac:dyDescent="0.2">
      <c r="K5730" s="69"/>
      <c r="L5730" s="69"/>
      <c r="M5730" s="69"/>
      <c r="N5730"/>
      <c r="O5730"/>
      <c r="P5730"/>
    </row>
    <row r="5731" spans="11:16" ht="12.75" customHeight="1" x14ac:dyDescent="0.2">
      <c r="K5731" s="69"/>
      <c r="L5731" s="69"/>
      <c r="M5731" s="69"/>
      <c r="N5731"/>
      <c r="O5731"/>
      <c r="P5731"/>
    </row>
    <row r="5732" spans="11:16" ht="12.75" customHeight="1" x14ac:dyDescent="0.2">
      <c r="K5732" s="69"/>
      <c r="L5732" s="69"/>
      <c r="M5732" s="69"/>
      <c r="N5732"/>
      <c r="O5732"/>
      <c r="P5732"/>
    </row>
    <row r="5733" spans="11:16" ht="12.75" customHeight="1" x14ac:dyDescent="0.2">
      <c r="K5733" s="69"/>
      <c r="L5733" s="69"/>
      <c r="M5733" s="69"/>
      <c r="N5733"/>
      <c r="O5733"/>
      <c r="P5733"/>
    </row>
    <row r="5734" spans="11:16" ht="12.75" customHeight="1" x14ac:dyDescent="0.2">
      <c r="K5734" s="69"/>
      <c r="L5734" s="69"/>
      <c r="M5734" s="69"/>
      <c r="N5734"/>
      <c r="O5734"/>
      <c r="P5734"/>
    </row>
    <row r="5735" spans="11:16" ht="12.75" customHeight="1" x14ac:dyDescent="0.2">
      <c r="K5735" s="69"/>
      <c r="L5735" s="69"/>
      <c r="M5735" s="69"/>
      <c r="N5735"/>
      <c r="O5735"/>
      <c r="P5735"/>
    </row>
    <row r="5736" spans="11:16" ht="12.75" customHeight="1" x14ac:dyDescent="0.2">
      <c r="K5736" s="69"/>
      <c r="L5736" s="69"/>
      <c r="M5736" s="69"/>
      <c r="N5736"/>
      <c r="O5736"/>
      <c r="P5736"/>
    </row>
    <row r="5737" spans="11:16" ht="12.75" customHeight="1" x14ac:dyDescent="0.2">
      <c r="K5737" s="69"/>
      <c r="L5737" s="69"/>
      <c r="M5737" s="69"/>
      <c r="N5737"/>
      <c r="O5737"/>
      <c r="P5737"/>
    </row>
    <row r="5738" spans="11:16" ht="12.75" customHeight="1" x14ac:dyDescent="0.2">
      <c r="K5738" s="69"/>
      <c r="L5738" s="69"/>
      <c r="M5738" s="69"/>
      <c r="N5738"/>
      <c r="O5738"/>
      <c r="P5738"/>
    </row>
    <row r="5739" spans="11:16" ht="12.75" customHeight="1" x14ac:dyDescent="0.2">
      <c r="K5739" s="69"/>
      <c r="L5739" s="69"/>
      <c r="M5739" s="69"/>
      <c r="N5739"/>
      <c r="O5739"/>
      <c r="P5739"/>
    </row>
    <row r="5740" spans="11:16" ht="12.75" customHeight="1" x14ac:dyDescent="0.2">
      <c r="K5740" s="69"/>
      <c r="L5740" s="69"/>
      <c r="M5740" s="69"/>
      <c r="N5740"/>
      <c r="O5740"/>
      <c r="P5740"/>
    </row>
    <row r="5741" spans="11:16" ht="12.75" customHeight="1" x14ac:dyDescent="0.2">
      <c r="K5741" s="69"/>
      <c r="L5741" s="69"/>
      <c r="M5741" s="69"/>
      <c r="N5741"/>
      <c r="O5741"/>
      <c r="P5741"/>
    </row>
    <row r="5742" spans="11:16" ht="12.75" customHeight="1" x14ac:dyDescent="0.2">
      <c r="K5742" s="69"/>
      <c r="L5742" s="69"/>
      <c r="M5742" s="69"/>
      <c r="N5742"/>
      <c r="O5742"/>
      <c r="P5742"/>
    </row>
    <row r="5743" spans="11:16" ht="12.75" customHeight="1" x14ac:dyDescent="0.2">
      <c r="K5743" s="69"/>
      <c r="L5743" s="69"/>
      <c r="M5743" s="69"/>
      <c r="N5743"/>
      <c r="O5743"/>
      <c r="P5743"/>
    </row>
    <row r="5744" spans="11:16" ht="12.75" customHeight="1" x14ac:dyDescent="0.2">
      <c r="K5744" s="69"/>
      <c r="L5744" s="69"/>
      <c r="M5744" s="69"/>
      <c r="N5744"/>
      <c r="O5744"/>
      <c r="P5744"/>
    </row>
    <row r="5745" spans="11:16" ht="12.75" customHeight="1" x14ac:dyDescent="0.2">
      <c r="K5745" s="69"/>
      <c r="L5745" s="69"/>
      <c r="M5745" s="69"/>
      <c r="N5745"/>
      <c r="O5745"/>
      <c r="P5745"/>
    </row>
    <row r="5746" spans="11:16" ht="12.75" customHeight="1" x14ac:dyDescent="0.2">
      <c r="K5746" s="69"/>
      <c r="L5746" s="69"/>
      <c r="M5746" s="69"/>
      <c r="N5746"/>
      <c r="O5746"/>
      <c r="P5746"/>
    </row>
    <row r="5747" spans="11:16" ht="12.75" customHeight="1" x14ac:dyDescent="0.2">
      <c r="K5747" s="69"/>
      <c r="L5747" s="69"/>
      <c r="M5747" s="69"/>
      <c r="N5747"/>
      <c r="O5747"/>
      <c r="P5747"/>
    </row>
    <row r="5748" spans="11:16" ht="12.75" customHeight="1" x14ac:dyDescent="0.2">
      <c r="K5748" s="69"/>
      <c r="L5748" s="69"/>
      <c r="M5748" s="69"/>
      <c r="N5748"/>
      <c r="O5748"/>
      <c r="P5748"/>
    </row>
    <row r="5749" spans="11:16" ht="12.75" customHeight="1" x14ac:dyDescent="0.2">
      <c r="K5749" s="69"/>
      <c r="L5749" s="69"/>
      <c r="M5749" s="69"/>
      <c r="N5749"/>
      <c r="O5749"/>
      <c r="P5749"/>
    </row>
    <row r="5750" spans="11:16" ht="12.75" customHeight="1" x14ac:dyDescent="0.2">
      <c r="K5750" s="69"/>
      <c r="L5750" s="69"/>
      <c r="M5750" s="69"/>
      <c r="N5750"/>
      <c r="O5750"/>
      <c r="P5750"/>
    </row>
    <row r="5751" spans="11:16" ht="12.75" customHeight="1" x14ac:dyDescent="0.2">
      <c r="K5751" s="69"/>
      <c r="L5751" s="69"/>
      <c r="M5751" s="69"/>
      <c r="N5751"/>
      <c r="O5751"/>
      <c r="P5751"/>
    </row>
    <row r="5752" spans="11:16" ht="12.75" customHeight="1" x14ac:dyDescent="0.2">
      <c r="K5752" s="69"/>
      <c r="L5752" s="69"/>
      <c r="M5752" s="69"/>
      <c r="N5752"/>
      <c r="O5752"/>
      <c r="P5752"/>
    </row>
    <row r="5753" spans="11:16" ht="12.75" customHeight="1" x14ac:dyDescent="0.2">
      <c r="K5753" s="69"/>
      <c r="L5753" s="69"/>
      <c r="M5753" s="69"/>
      <c r="N5753"/>
      <c r="O5753"/>
      <c r="P5753"/>
    </row>
    <row r="5754" spans="11:16" ht="12.75" customHeight="1" x14ac:dyDescent="0.2">
      <c r="K5754" s="69"/>
      <c r="L5754" s="69"/>
      <c r="M5754" s="69"/>
      <c r="N5754"/>
      <c r="O5754"/>
      <c r="P5754"/>
    </row>
    <row r="5755" spans="11:16" ht="12.75" customHeight="1" x14ac:dyDescent="0.2">
      <c r="K5755" s="69"/>
      <c r="L5755" s="69"/>
      <c r="M5755" s="69"/>
      <c r="N5755"/>
      <c r="O5755"/>
      <c r="P5755"/>
    </row>
    <row r="5756" spans="11:16" ht="12.75" customHeight="1" x14ac:dyDescent="0.2">
      <c r="K5756" s="69"/>
      <c r="L5756" s="69"/>
      <c r="M5756" s="69"/>
      <c r="N5756"/>
      <c r="O5756"/>
      <c r="P5756"/>
    </row>
    <row r="5757" spans="11:16" ht="12.75" customHeight="1" x14ac:dyDescent="0.2">
      <c r="K5757" s="69"/>
      <c r="L5757" s="69"/>
      <c r="M5757" s="69"/>
      <c r="N5757"/>
      <c r="O5757"/>
      <c r="P5757"/>
    </row>
    <row r="5758" spans="11:16" ht="12.75" customHeight="1" x14ac:dyDescent="0.2">
      <c r="K5758" s="69"/>
      <c r="L5758" s="69"/>
      <c r="M5758" s="69"/>
      <c r="N5758"/>
      <c r="O5758"/>
      <c r="P5758"/>
    </row>
    <row r="5759" spans="11:16" ht="12.75" customHeight="1" x14ac:dyDescent="0.2">
      <c r="K5759" s="69"/>
      <c r="L5759" s="69"/>
      <c r="M5759" s="69"/>
      <c r="N5759"/>
      <c r="O5759"/>
      <c r="P5759"/>
    </row>
    <row r="5760" spans="11:16" ht="12.75" customHeight="1" x14ac:dyDescent="0.2">
      <c r="K5760" s="69"/>
      <c r="L5760" s="69"/>
      <c r="M5760" s="69"/>
      <c r="N5760"/>
      <c r="O5760"/>
      <c r="P5760"/>
    </row>
    <row r="5761" spans="11:16" ht="12.75" customHeight="1" x14ac:dyDescent="0.2">
      <c r="K5761" s="69"/>
      <c r="L5761" s="69"/>
      <c r="M5761" s="69"/>
      <c r="N5761"/>
      <c r="O5761"/>
      <c r="P5761"/>
    </row>
    <row r="5762" spans="11:16" ht="12.75" customHeight="1" x14ac:dyDescent="0.2">
      <c r="K5762" s="69"/>
      <c r="L5762" s="69"/>
      <c r="M5762" s="69"/>
      <c r="N5762"/>
      <c r="O5762"/>
      <c r="P5762"/>
    </row>
    <row r="5763" spans="11:16" ht="12.75" customHeight="1" x14ac:dyDescent="0.2">
      <c r="K5763" s="69"/>
      <c r="L5763" s="69"/>
      <c r="M5763" s="69"/>
      <c r="N5763"/>
      <c r="O5763"/>
      <c r="P5763"/>
    </row>
    <row r="5764" spans="11:16" ht="12.75" customHeight="1" x14ac:dyDescent="0.2">
      <c r="K5764" s="69"/>
      <c r="L5764" s="69"/>
      <c r="M5764" s="69"/>
      <c r="N5764"/>
      <c r="O5764"/>
      <c r="P5764"/>
    </row>
    <row r="5765" spans="11:16" ht="12.75" customHeight="1" x14ac:dyDescent="0.2">
      <c r="K5765" s="69"/>
      <c r="L5765" s="69"/>
      <c r="M5765" s="69"/>
      <c r="N5765"/>
      <c r="O5765"/>
      <c r="P5765"/>
    </row>
    <row r="5766" spans="11:16" ht="12.75" customHeight="1" x14ac:dyDescent="0.2">
      <c r="K5766" s="69"/>
      <c r="L5766" s="69"/>
      <c r="M5766" s="69"/>
      <c r="N5766"/>
      <c r="O5766"/>
      <c r="P5766"/>
    </row>
    <row r="5767" spans="11:16" ht="12.75" customHeight="1" x14ac:dyDescent="0.2">
      <c r="K5767" s="69"/>
      <c r="L5767" s="69"/>
      <c r="M5767" s="69"/>
      <c r="N5767"/>
      <c r="O5767"/>
      <c r="P5767"/>
    </row>
    <row r="5768" spans="11:16" ht="12.75" customHeight="1" x14ac:dyDescent="0.2">
      <c r="K5768" s="69"/>
      <c r="L5768" s="69"/>
      <c r="M5768" s="69"/>
      <c r="N5768"/>
      <c r="O5768"/>
      <c r="P5768"/>
    </row>
    <row r="5769" spans="11:16" ht="12.75" customHeight="1" x14ac:dyDescent="0.2">
      <c r="K5769" s="69"/>
      <c r="L5769" s="69"/>
      <c r="M5769" s="69"/>
      <c r="N5769"/>
      <c r="O5769"/>
      <c r="P5769"/>
    </row>
    <row r="5770" spans="11:16" ht="12.75" customHeight="1" x14ac:dyDescent="0.2">
      <c r="K5770" s="69"/>
      <c r="L5770" s="69"/>
      <c r="M5770" s="69"/>
      <c r="N5770"/>
      <c r="O5770"/>
      <c r="P5770"/>
    </row>
    <row r="5771" spans="11:16" ht="12.75" customHeight="1" x14ac:dyDescent="0.2">
      <c r="K5771" s="69"/>
      <c r="L5771" s="69"/>
      <c r="M5771" s="69"/>
      <c r="N5771"/>
      <c r="O5771"/>
      <c r="P5771"/>
    </row>
    <row r="5772" spans="11:16" ht="12.75" customHeight="1" x14ac:dyDescent="0.2">
      <c r="K5772" s="69"/>
      <c r="L5772" s="69"/>
      <c r="M5772" s="69"/>
      <c r="N5772"/>
      <c r="O5772"/>
      <c r="P5772"/>
    </row>
    <row r="5773" spans="11:16" ht="12.75" customHeight="1" x14ac:dyDescent="0.2">
      <c r="K5773" s="69"/>
      <c r="L5773" s="69"/>
      <c r="M5773" s="69"/>
      <c r="N5773"/>
      <c r="O5773"/>
      <c r="P5773"/>
    </row>
    <row r="5774" spans="11:16" ht="12.75" customHeight="1" x14ac:dyDescent="0.2">
      <c r="K5774" s="69"/>
      <c r="L5774" s="69"/>
      <c r="M5774" s="69"/>
      <c r="N5774"/>
      <c r="O5774"/>
      <c r="P5774"/>
    </row>
    <row r="5775" spans="11:16" ht="12.75" customHeight="1" x14ac:dyDescent="0.2">
      <c r="K5775" s="69"/>
      <c r="L5775" s="69"/>
      <c r="M5775" s="69"/>
      <c r="N5775"/>
      <c r="O5775"/>
      <c r="P5775"/>
    </row>
    <row r="5776" spans="11:16" ht="12.75" customHeight="1" x14ac:dyDescent="0.2">
      <c r="K5776" s="69"/>
      <c r="L5776" s="69"/>
      <c r="M5776" s="69"/>
      <c r="N5776"/>
      <c r="O5776"/>
      <c r="P5776"/>
    </row>
    <row r="5777" spans="11:16" ht="12.75" customHeight="1" x14ac:dyDescent="0.2">
      <c r="K5777" s="69"/>
      <c r="L5777" s="69"/>
      <c r="M5777" s="69"/>
      <c r="N5777"/>
      <c r="O5777"/>
      <c r="P5777"/>
    </row>
    <row r="5778" spans="11:16" ht="12.75" customHeight="1" x14ac:dyDescent="0.2">
      <c r="K5778" s="69"/>
      <c r="L5778" s="69"/>
      <c r="M5778" s="69"/>
      <c r="N5778"/>
      <c r="O5778"/>
      <c r="P5778"/>
    </row>
    <row r="5779" spans="11:16" ht="12.75" customHeight="1" x14ac:dyDescent="0.2">
      <c r="K5779" s="69"/>
      <c r="L5779" s="69"/>
      <c r="M5779" s="69"/>
      <c r="N5779"/>
      <c r="O5779"/>
      <c r="P5779"/>
    </row>
    <row r="5780" spans="11:16" ht="12.75" customHeight="1" x14ac:dyDescent="0.2">
      <c r="K5780" s="69"/>
      <c r="L5780" s="69"/>
      <c r="M5780" s="69"/>
      <c r="N5780"/>
      <c r="O5780"/>
      <c r="P5780"/>
    </row>
    <row r="5781" spans="11:16" ht="12.75" customHeight="1" x14ac:dyDescent="0.2">
      <c r="K5781" s="69"/>
      <c r="L5781" s="69"/>
      <c r="M5781" s="69"/>
      <c r="N5781"/>
      <c r="O5781"/>
      <c r="P5781"/>
    </row>
    <row r="5782" spans="11:16" ht="12.75" customHeight="1" x14ac:dyDescent="0.2">
      <c r="K5782" s="69"/>
      <c r="L5782" s="69"/>
      <c r="M5782" s="69"/>
      <c r="N5782"/>
      <c r="O5782"/>
      <c r="P5782"/>
    </row>
    <row r="5783" spans="11:16" ht="12.75" customHeight="1" x14ac:dyDescent="0.2">
      <c r="K5783" s="69"/>
      <c r="L5783" s="69"/>
      <c r="M5783" s="69"/>
      <c r="N5783"/>
      <c r="O5783"/>
      <c r="P5783"/>
    </row>
    <row r="5784" spans="11:16" ht="12.75" customHeight="1" x14ac:dyDescent="0.2">
      <c r="K5784" s="69"/>
      <c r="L5784" s="69"/>
      <c r="M5784" s="69"/>
      <c r="N5784"/>
      <c r="O5784"/>
      <c r="P5784"/>
    </row>
    <row r="5785" spans="11:16" ht="12.75" customHeight="1" x14ac:dyDescent="0.2">
      <c r="K5785" s="69"/>
      <c r="L5785" s="69"/>
      <c r="M5785" s="69"/>
      <c r="N5785"/>
      <c r="O5785"/>
      <c r="P5785"/>
    </row>
    <row r="5786" spans="11:16" ht="12.75" customHeight="1" x14ac:dyDescent="0.2">
      <c r="K5786" s="69"/>
      <c r="L5786" s="69"/>
      <c r="M5786" s="69"/>
      <c r="N5786"/>
      <c r="O5786"/>
      <c r="P5786"/>
    </row>
    <row r="5787" spans="11:16" ht="12.75" customHeight="1" x14ac:dyDescent="0.2">
      <c r="K5787" s="69"/>
      <c r="L5787" s="69"/>
      <c r="M5787" s="69"/>
      <c r="N5787"/>
      <c r="O5787"/>
      <c r="P5787"/>
    </row>
    <row r="5788" spans="11:16" ht="12.75" customHeight="1" x14ac:dyDescent="0.2">
      <c r="K5788" s="69"/>
      <c r="L5788" s="69"/>
      <c r="M5788" s="69"/>
      <c r="N5788"/>
      <c r="O5788"/>
      <c r="P5788"/>
    </row>
    <row r="5789" spans="11:16" ht="12.75" customHeight="1" x14ac:dyDescent="0.2">
      <c r="K5789" s="69"/>
      <c r="L5789" s="69"/>
      <c r="M5789" s="69"/>
      <c r="N5789"/>
      <c r="O5789"/>
      <c r="P5789"/>
    </row>
    <row r="5790" spans="11:16" ht="12.75" customHeight="1" x14ac:dyDescent="0.2">
      <c r="K5790" s="69"/>
      <c r="L5790" s="69"/>
      <c r="M5790" s="69"/>
      <c r="N5790"/>
      <c r="O5790"/>
      <c r="P5790"/>
    </row>
    <row r="5791" spans="11:16" ht="12.75" customHeight="1" x14ac:dyDescent="0.2">
      <c r="K5791" s="69"/>
      <c r="L5791" s="69"/>
      <c r="M5791" s="69"/>
      <c r="N5791"/>
      <c r="O5791"/>
      <c r="P5791"/>
    </row>
    <row r="5792" spans="11:16" ht="12.75" customHeight="1" x14ac:dyDescent="0.2">
      <c r="K5792" s="69"/>
      <c r="L5792" s="69"/>
      <c r="M5792" s="69"/>
      <c r="N5792"/>
      <c r="O5792"/>
      <c r="P5792"/>
    </row>
    <row r="5793" spans="11:16" ht="12.75" customHeight="1" x14ac:dyDescent="0.2">
      <c r="K5793" s="69"/>
      <c r="L5793" s="69"/>
      <c r="M5793" s="69"/>
      <c r="N5793"/>
      <c r="O5793"/>
      <c r="P5793"/>
    </row>
    <row r="5794" spans="11:16" ht="12.75" customHeight="1" x14ac:dyDescent="0.2">
      <c r="K5794" s="69"/>
      <c r="L5794" s="69"/>
      <c r="M5794" s="69"/>
      <c r="N5794"/>
      <c r="O5794"/>
      <c r="P5794"/>
    </row>
    <row r="5795" spans="11:16" ht="12.75" customHeight="1" x14ac:dyDescent="0.2">
      <c r="K5795" s="69"/>
      <c r="L5795" s="69"/>
      <c r="M5795" s="69"/>
      <c r="N5795"/>
      <c r="O5795"/>
      <c r="P5795"/>
    </row>
    <row r="5796" spans="11:16" ht="12.75" customHeight="1" x14ac:dyDescent="0.2">
      <c r="K5796" s="69"/>
      <c r="L5796" s="69"/>
      <c r="M5796" s="69"/>
      <c r="N5796"/>
      <c r="O5796"/>
      <c r="P5796"/>
    </row>
    <row r="5797" spans="11:16" ht="12.75" customHeight="1" x14ac:dyDescent="0.2">
      <c r="K5797" s="69"/>
      <c r="L5797" s="69"/>
      <c r="M5797" s="69"/>
      <c r="N5797"/>
      <c r="O5797"/>
      <c r="P5797"/>
    </row>
    <row r="5798" spans="11:16" ht="12.75" customHeight="1" x14ac:dyDescent="0.2">
      <c r="K5798" s="69"/>
      <c r="L5798" s="69"/>
      <c r="M5798" s="69"/>
      <c r="N5798"/>
      <c r="O5798"/>
      <c r="P5798"/>
    </row>
    <row r="5799" spans="11:16" ht="12.75" customHeight="1" x14ac:dyDescent="0.2">
      <c r="K5799" s="69"/>
      <c r="L5799" s="69"/>
      <c r="M5799" s="69"/>
      <c r="N5799"/>
      <c r="O5799"/>
      <c r="P5799"/>
    </row>
    <row r="5800" spans="11:16" ht="12.75" customHeight="1" x14ac:dyDescent="0.2">
      <c r="K5800" s="69"/>
      <c r="L5800" s="69"/>
      <c r="M5800" s="69"/>
      <c r="N5800"/>
      <c r="O5800"/>
      <c r="P5800"/>
    </row>
    <row r="5801" spans="11:16" ht="12.75" customHeight="1" x14ac:dyDescent="0.2">
      <c r="K5801" s="69"/>
      <c r="L5801" s="69"/>
      <c r="M5801" s="69"/>
      <c r="N5801"/>
      <c r="O5801"/>
      <c r="P5801"/>
    </row>
    <row r="5802" spans="11:16" ht="12.75" customHeight="1" x14ac:dyDescent="0.2">
      <c r="K5802" s="69"/>
      <c r="L5802" s="69"/>
      <c r="M5802" s="69"/>
      <c r="N5802"/>
      <c r="O5802"/>
      <c r="P5802"/>
    </row>
    <row r="5803" spans="11:16" ht="12.75" customHeight="1" x14ac:dyDescent="0.2">
      <c r="K5803" s="69"/>
      <c r="L5803" s="69"/>
      <c r="M5803" s="69"/>
      <c r="N5803"/>
      <c r="O5803"/>
      <c r="P5803"/>
    </row>
    <row r="5804" spans="11:16" ht="12.75" customHeight="1" x14ac:dyDescent="0.2">
      <c r="K5804" s="69"/>
      <c r="L5804" s="69"/>
      <c r="M5804" s="69"/>
      <c r="N5804"/>
      <c r="O5804"/>
      <c r="P5804"/>
    </row>
    <row r="5805" spans="11:16" ht="12.75" customHeight="1" x14ac:dyDescent="0.2">
      <c r="K5805" s="69"/>
      <c r="L5805" s="69"/>
      <c r="M5805" s="69"/>
      <c r="N5805"/>
      <c r="O5805"/>
      <c r="P5805"/>
    </row>
    <row r="5806" spans="11:16" ht="12.75" customHeight="1" x14ac:dyDescent="0.2">
      <c r="K5806" s="69"/>
      <c r="L5806" s="69"/>
      <c r="M5806" s="69"/>
      <c r="N5806"/>
      <c r="O5806"/>
      <c r="P5806"/>
    </row>
    <row r="5807" spans="11:16" ht="12.75" customHeight="1" x14ac:dyDescent="0.2">
      <c r="K5807" s="69"/>
      <c r="L5807" s="69"/>
      <c r="M5807" s="69"/>
      <c r="N5807"/>
      <c r="O5807"/>
      <c r="P5807"/>
    </row>
    <row r="5808" spans="11:16" ht="12.75" customHeight="1" x14ac:dyDescent="0.2">
      <c r="K5808" s="69"/>
      <c r="L5808" s="69"/>
      <c r="M5808" s="69"/>
      <c r="N5808"/>
      <c r="O5808"/>
      <c r="P5808"/>
    </row>
    <row r="5809" spans="11:16" ht="12.75" customHeight="1" x14ac:dyDescent="0.2">
      <c r="K5809" s="69"/>
      <c r="L5809" s="69"/>
      <c r="M5809" s="69"/>
      <c r="N5809"/>
      <c r="O5809"/>
      <c r="P5809"/>
    </row>
    <row r="5810" spans="11:16" ht="12.75" customHeight="1" x14ac:dyDescent="0.2">
      <c r="K5810" s="69"/>
      <c r="L5810" s="69"/>
      <c r="M5810" s="69"/>
      <c r="N5810"/>
      <c r="O5810"/>
      <c r="P5810"/>
    </row>
    <row r="5811" spans="11:16" ht="12.75" customHeight="1" x14ac:dyDescent="0.2">
      <c r="K5811" s="69"/>
      <c r="L5811" s="69"/>
      <c r="M5811" s="69"/>
      <c r="N5811"/>
      <c r="O5811"/>
      <c r="P5811"/>
    </row>
    <row r="5812" spans="11:16" ht="12.75" customHeight="1" x14ac:dyDescent="0.2">
      <c r="K5812" s="69"/>
      <c r="L5812" s="69"/>
      <c r="M5812" s="69"/>
      <c r="N5812"/>
      <c r="O5812"/>
      <c r="P5812"/>
    </row>
    <row r="5813" spans="11:16" ht="12.75" customHeight="1" x14ac:dyDescent="0.2">
      <c r="K5813" s="69"/>
      <c r="L5813" s="69"/>
      <c r="M5813" s="69"/>
      <c r="N5813"/>
      <c r="O5813"/>
      <c r="P5813"/>
    </row>
    <row r="5814" spans="11:16" ht="12.75" customHeight="1" x14ac:dyDescent="0.2">
      <c r="K5814" s="69"/>
      <c r="L5814" s="69"/>
      <c r="M5814" s="69"/>
      <c r="N5814"/>
      <c r="O5814"/>
      <c r="P5814"/>
    </row>
    <row r="5815" spans="11:16" ht="12.75" customHeight="1" x14ac:dyDescent="0.2">
      <c r="K5815" s="69"/>
      <c r="L5815" s="69"/>
      <c r="M5815" s="69"/>
      <c r="N5815"/>
      <c r="O5815"/>
      <c r="P5815"/>
    </row>
    <row r="5816" spans="11:16" ht="12.75" customHeight="1" x14ac:dyDescent="0.2">
      <c r="K5816" s="69"/>
      <c r="L5816" s="69"/>
      <c r="M5816" s="69"/>
      <c r="N5816"/>
      <c r="O5816"/>
      <c r="P5816"/>
    </row>
    <row r="5817" spans="11:16" ht="12.75" customHeight="1" x14ac:dyDescent="0.2">
      <c r="K5817" s="69"/>
      <c r="L5817" s="69"/>
      <c r="M5817" s="69"/>
      <c r="N5817"/>
      <c r="O5817"/>
      <c r="P5817"/>
    </row>
    <row r="5818" spans="11:16" ht="12.75" customHeight="1" x14ac:dyDescent="0.2">
      <c r="K5818" s="69"/>
      <c r="L5818" s="69"/>
      <c r="M5818" s="69"/>
      <c r="N5818"/>
      <c r="O5818"/>
      <c r="P5818"/>
    </row>
    <row r="5819" spans="11:16" ht="12.75" customHeight="1" x14ac:dyDescent="0.2">
      <c r="K5819" s="69"/>
      <c r="L5819" s="69"/>
      <c r="M5819" s="69"/>
      <c r="N5819"/>
      <c r="O5819"/>
      <c r="P5819"/>
    </row>
    <row r="5820" spans="11:16" ht="12.75" customHeight="1" x14ac:dyDescent="0.2">
      <c r="K5820" s="69"/>
      <c r="L5820" s="69"/>
      <c r="M5820" s="69"/>
      <c r="N5820"/>
      <c r="O5820"/>
      <c r="P5820"/>
    </row>
    <row r="5821" spans="11:16" ht="12.75" customHeight="1" x14ac:dyDescent="0.2">
      <c r="K5821" s="69"/>
      <c r="L5821" s="69"/>
      <c r="M5821" s="69"/>
      <c r="N5821"/>
      <c r="O5821"/>
      <c r="P5821"/>
    </row>
    <row r="5822" spans="11:16" ht="12.75" customHeight="1" x14ac:dyDescent="0.2">
      <c r="K5822" s="69"/>
      <c r="L5822" s="69"/>
      <c r="M5822" s="69"/>
      <c r="N5822"/>
      <c r="O5822"/>
      <c r="P5822"/>
    </row>
    <row r="5823" spans="11:16" ht="12.75" customHeight="1" x14ac:dyDescent="0.2">
      <c r="K5823" s="69"/>
      <c r="L5823" s="69"/>
      <c r="M5823" s="69"/>
      <c r="N5823"/>
      <c r="O5823"/>
      <c r="P5823"/>
    </row>
    <row r="5824" spans="11:16" ht="12.75" customHeight="1" x14ac:dyDescent="0.2">
      <c r="K5824" s="69"/>
      <c r="L5824" s="69"/>
      <c r="M5824" s="69"/>
      <c r="N5824"/>
      <c r="O5824"/>
      <c r="P5824"/>
    </row>
    <row r="5825" spans="11:16" ht="12.75" customHeight="1" x14ac:dyDescent="0.2">
      <c r="K5825" s="69"/>
      <c r="L5825" s="69"/>
      <c r="M5825" s="69"/>
      <c r="N5825"/>
      <c r="O5825"/>
      <c r="P5825"/>
    </row>
    <row r="5826" spans="11:16" ht="12.75" customHeight="1" x14ac:dyDescent="0.2">
      <c r="K5826" s="69"/>
      <c r="L5826" s="69"/>
      <c r="M5826" s="69"/>
      <c r="N5826"/>
      <c r="O5826"/>
      <c r="P5826"/>
    </row>
    <row r="5827" spans="11:16" ht="12.75" customHeight="1" x14ac:dyDescent="0.2">
      <c r="K5827" s="69"/>
      <c r="L5827" s="69"/>
      <c r="M5827" s="69"/>
      <c r="N5827"/>
      <c r="O5827"/>
      <c r="P5827"/>
    </row>
    <row r="5828" spans="11:16" ht="12.75" customHeight="1" x14ac:dyDescent="0.2">
      <c r="K5828" s="69"/>
      <c r="L5828" s="69"/>
      <c r="M5828" s="69"/>
      <c r="N5828"/>
      <c r="O5828"/>
      <c r="P5828"/>
    </row>
    <row r="5829" spans="11:16" ht="12.75" customHeight="1" x14ac:dyDescent="0.2">
      <c r="K5829" s="69"/>
      <c r="L5829" s="69"/>
      <c r="M5829" s="69"/>
      <c r="N5829"/>
      <c r="O5829"/>
      <c r="P5829"/>
    </row>
    <row r="5830" spans="11:16" ht="12.75" customHeight="1" x14ac:dyDescent="0.2">
      <c r="K5830" s="69"/>
      <c r="L5830" s="69"/>
      <c r="M5830" s="69"/>
      <c r="N5830"/>
      <c r="O5830"/>
      <c r="P5830"/>
    </row>
    <row r="5831" spans="11:16" ht="12.75" customHeight="1" x14ac:dyDescent="0.2">
      <c r="K5831" s="69"/>
      <c r="L5831" s="69"/>
      <c r="M5831" s="69"/>
      <c r="N5831"/>
      <c r="O5831"/>
      <c r="P5831"/>
    </row>
    <row r="5832" spans="11:16" ht="12.75" customHeight="1" x14ac:dyDescent="0.2">
      <c r="K5832" s="69"/>
      <c r="L5832" s="69"/>
      <c r="M5832" s="69"/>
      <c r="N5832"/>
      <c r="O5832"/>
      <c r="P5832"/>
    </row>
    <row r="5833" spans="11:16" ht="12.75" customHeight="1" x14ac:dyDescent="0.2">
      <c r="K5833" s="69"/>
      <c r="L5833" s="69"/>
      <c r="M5833" s="69"/>
      <c r="N5833"/>
      <c r="O5833"/>
      <c r="P5833"/>
    </row>
    <row r="5834" spans="11:16" ht="12.75" customHeight="1" x14ac:dyDescent="0.2">
      <c r="K5834" s="69"/>
      <c r="L5834" s="69"/>
      <c r="M5834" s="69"/>
      <c r="N5834"/>
      <c r="O5834"/>
      <c r="P5834"/>
    </row>
    <row r="5835" spans="11:16" ht="12.75" customHeight="1" x14ac:dyDescent="0.2">
      <c r="K5835" s="69"/>
      <c r="L5835" s="69"/>
      <c r="M5835" s="69"/>
      <c r="N5835"/>
      <c r="O5835"/>
      <c r="P5835"/>
    </row>
    <row r="5836" spans="11:16" ht="12.75" customHeight="1" x14ac:dyDescent="0.2">
      <c r="K5836" s="69"/>
      <c r="L5836" s="69"/>
      <c r="M5836" s="69"/>
      <c r="N5836"/>
      <c r="O5836"/>
      <c r="P5836"/>
    </row>
    <row r="5837" spans="11:16" ht="12.75" customHeight="1" x14ac:dyDescent="0.2">
      <c r="K5837" s="69"/>
      <c r="L5837" s="69"/>
      <c r="M5837" s="69"/>
      <c r="N5837"/>
      <c r="O5837"/>
      <c r="P5837"/>
    </row>
    <row r="5838" spans="11:16" ht="12.75" customHeight="1" x14ac:dyDescent="0.2">
      <c r="K5838" s="69"/>
      <c r="L5838" s="69"/>
      <c r="M5838" s="69"/>
      <c r="N5838"/>
      <c r="O5838"/>
      <c r="P5838"/>
    </row>
    <row r="5839" spans="11:16" ht="12.75" customHeight="1" x14ac:dyDescent="0.2">
      <c r="K5839" s="69"/>
      <c r="L5839" s="69"/>
      <c r="M5839" s="69"/>
      <c r="N5839"/>
      <c r="O5839"/>
      <c r="P5839"/>
    </row>
    <row r="5840" spans="11:16" ht="12.75" customHeight="1" x14ac:dyDescent="0.2">
      <c r="K5840" s="69"/>
      <c r="L5840" s="69"/>
      <c r="M5840" s="69"/>
      <c r="N5840"/>
      <c r="O5840"/>
      <c r="P5840"/>
    </row>
    <row r="5841" spans="11:16" ht="12.75" customHeight="1" x14ac:dyDescent="0.2">
      <c r="K5841" s="69"/>
      <c r="L5841" s="69"/>
      <c r="M5841" s="69"/>
      <c r="N5841"/>
      <c r="O5841"/>
      <c r="P5841"/>
    </row>
    <row r="5842" spans="11:16" ht="12.75" customHeight="1" x14ac:dyDescent="0.2">
      <c r="K5842" s="69"/>
      <c r="L5842" s="69"/>
      <c r="M5842" s="69"/>
      <c r="N5842"/>
      <c r="O5842"/>
      <c r="P5842"/>
    </row>
    <row r="5843" spans="11:16" ht="12.75" customHeight="1" x14ac:dyDescent="0.2">
      <c r="K5843" s="69"/>
      <c r="L5843" s="69"/>
      <c r="M5843" s="69"/>
      <c r="N5843"/>
      <c r="O5843"/>
      <c r="P5843"/>
    </row>
    <row r="5844" spans="11:16" ht="12.75" customHeight="1" x14ac:dyDescent="0.2">
      <c r="K5844" s="69"/>
      <c r="L5844" s="69"/>
      <c r="M5844" s="69"/>
      <c r="N5844"/>
      <c r="O5844"/>
      <c r="P5844"/>
    </row>
    <row r="5845" spans="11:16" ht="12.75" customHeight="1" x14ac:dyDescent="0.2">
      <c r="K5845" s="69"/>
      <c r="L5845" s="69"/>
      <c r="M5845" s="69"/>
      <c r="N5845"/>
      <c r="O5845"/>
      <c r="P5845"/>
    </row>
    <row r="5846" spans="11:16" ht="12.75" customHeight="1" x14ac:dyDescent="0.2">
      <c r="K5846" s="69"/>
      <c r="L5846" s="69"/>
      <c r="M5846" s="69"/>
      <c r="N5846"/>
      <c r="O5846"/>
      <c r="P5846"/>
    </row>
    <row r="5847" spans="11:16" ht="12.75" customHeight="1" x14ac:dyDescent="0.2">
      <c r="K5847" s="69"/>
      <c r="L5847" s="69"/>
      <c r="M5847" s="69"/>
      <c r="N5847"/>
      <c r="O5847"/>
      <c r="P5847"/>
    </row>
    <row r="5848" spans="11:16" ht="12.75" customHeight="1" x14ac:dyDescent="0.2">
      <c r="K5848" s="69"/>
      <c r="L5848" s="69"/>
      <c r="M5848" s="69"/>
      <c r="N5848"/>
      <c r="O5848"/>
      <c r="P5848"/>
    </row>
    <row r="5849" spans="11:16" ht="12.75" customHeight="1" x14ac:dyDescent="0.2">
      <c r="K5849" s="69"/>
      <c r="L5849" s="69"/>
      <c r="M5849" s="69"/>
      <c r="N5849"/>
      <c r="O5849"/>
      <c r="P5849"/>
    </row>
    <row r="5850" spans="11:16" ht="12.75" customHeight="1" x14ac:dyDescent="0.2">
      <c r="K5850" s="69"/>
      <c r="L5850" s="69"/>
      <c r="M5850" s="69"/>
      <c r="N5850"/>
      <c r="O5850"/>
      <c r="P5850"/>
    </row>
    <row r="5851" spans="11:16" ht="12.75" customHeight="1" x14ac:dyDescent="0.2">
      <c r="K5851" s="69"/>
      <c r="L5851" s="69"/>
      <c r="M5851" s="69"/>
      <c r="N5851"/>
      <c r="O5851"/>
      <c r="P5851"/>
    </row>
    <row r="5852" spans="11:16" ht="12.75" customHeight="1" x14ac:dyDescent="0.2">
      <c r="K5852" s="69"/>
      <c r="L5852" s="69"/>
      <c r="M5852" s="69"/>
      <c r="N5852"/>
      <c r="O5852"/>
      <c r="P5852"/>
    </row>
    <row r="5853" spans="11:16" ht="12.75" customHeight="1" x14ac:dyDescent="0.2">
      <c r="K5853" s="69"/>
      <c r="L5853" s="69"/>
      <c r="M5853" s="69"/>
      <c r="N5853"/>
      <c r="O5853"/>
      <c r="P5853"/>
    </row>
    <row r="5854" spans="11:16" ht="12.75" customHeight="1" x14ac:dyDescent="0.2">
      <c r="K5854" s="69"/>
      <c r="L5854" s="69"/>
      <c r="M5854" s="69"/>
      <c r="N5854"/>
      <c r="O5854"/>
      <c r="P5854"/>
    </row>
    <row r="5855" spans="11:16" ht="12.75" customHeight="1" x14ac:dyDescent="0.2">
      <c r="K5855" s="69"/>
      <c r="L5855" s="69"/>
      <c r="M5855" s="69"/>
      <c r="N5855"/>
      <c r="O5855"/>
      <c r="P5855"/>
    </row>
    <row r="5856" spans="11:16" ht="12.75" customHeight="1" x14ac:dyDescent="0.2">
      <c r="K5856" s="69"/>
      <c r="L5856" s="69"/>
      <c r="M5856" s="69"/>
      <c r="N5856"/>
      <c r="O5856"/>
      <c r="P5856"/>
    </row>
    <row r="5857" spans="11:16" ht="12.75" customHeight="1" x14ac:dyDescent="0.2">
      <c r="K5857" s="69"/>
      <c r="L5857" s="69"/>
      <c r="M5857" s="69"/>
      <c r="N5857"/>
      <c r="O5857"/>
      <c r="P5857"/>
    </row>
    <row r="5858" spans="11:16" ht="12.75" customHeight="1" x14ac:dyDescent="0.2">
      <c r="K5858" s="69"/>
      <c r="L5858" s="69"/>
      <c r="M5858" s="69"/>
      <c r="N5858"/>
      <c r="O5858"/>
      <c r="P5858"/>
    </row>
    <row r="5859" spans="11:16" ht="12.75" customHeight="1" x14ac:dyDescent="0.2">
      <c r="K5859" s="69"/>
      <c r="L5859" s="69"/>
      <c r="M5859" s="69"/>
      <c r="N5859"/>
      <c r="O5859"/>
      <c r="P5859"/>
    </row>
    <row r="5860" spans="11:16" ht="12.75" customHeight="1" x14ac:dyDescent="0.2">
      <c r="K5860" s="69"/>
      <c r="L5860" s="69"/>
      <c r="M5860" s="69"/>
      <c r="N5860"/>
      <c r="O5860"/>
      <c r="P5860"/>
    </row>
    <row r="5861" spans="11:16" ht="12.75" customHeight="1" x14ac:dyDescent="0.2">
      <c r="K5861" s="69"/>
      <c r="L5861" s="69"/>
      <c r="M5861" s="69"/>
      <c r="N5861"/>
      <c r="O5861"/>
      <c r="P5861"/>
    </row>
    <row r="5862" spans="11:16" ht="12.75" customHeight="1" x14ac:dyDescent="0.2">
      <c r="K5862" s="69"/>
      <c r="L5862" s="69"/>
      <c r="M5862" s="69"/>
      <c r="N5862"/>
      <c r="O5862"/>
      <c r="P5862"/>
    </row>
    <row r="5863" spans="11:16" ht="12.75" customHeight="1" x14ac:dyDescent="0.2">
      <c r="K5863" s="69"/>
      <c r="L5863" s="69"/>
      <c r="M5863" s="69"/>
      <c r="N5863"/>
      <c r="O5863"/>
      <c r="P5863"/>
    </row>
    <row r="5864" spans="11:16" ht="12.75" customHeight="1" x14ac:dyDescent="0.2">
      <c r="K5864" s="69"/>
      <c r="L5864" s="69"/>
      <c r="M5864" s="69"/>
      <c r="N5864"/>
      <c r="O5864"/>
      <c r="P5864"/>
    </row>
    <row r="5865" spans="11:16" ht="12.75" customHeight="1" x14ac:dyDescent="0.2">
      <c r="K5865" s="69"/>
      <c r="L5865" s="69"/>
      <c r="M5865" s="69"/>
      <c r="N5865"/>
      <c r="O5865"/>
      <c r="P5865"/>
    </row>
    <row r="5866" spans="11:16" ht="12.75" customHeight="1" x14ac:dyDescent="0.2">
      <c r="K5866" s="69"/>
      <c r="L5866" s="69"/>
      <c r="M5866" s="69"/>
      <c r="N5866"/>
      <c r="O5866"/>
      <c r="P5866"/>
    </row>
    <row r="5867" spans="11:16" ht="12.75" customHeight="1" x14ac:dyDescent="0.2">
      <c r="K5867" s="69"/>
      <c r="L5867" s="69"/>
      <c r="M5867" s="69"/>
      <c r="N5867"/>
      <c r="O5867"/>
      <c r="P5867"/>
    </row>
    <row r="5868" spans="11:16" ht="12.75" customHeight="1" x14ac:dyDescent="0.2">
      <c r="K5868" s="69"/>
      <c r="L5868" s="69"/>
      <c r="M5868" s="69"/>
      <c r="N5868"/>
      <c r="O5868"/>
      <c r="P5868"/>
    </row>
    <row r="5869" spans="11:16" ht="12.75" customHeight="1" x14ac:dyDescent="0.2">
      <c r="K5869" s="69"/>
      <c r="L5869" s="69"/>
      <c r="M5869" s="69"/>
      <c r="N5869"/>
      <c r="O5869"/>
      <c r="P5869"/>
    </row>
    <row r="5870" spans="11:16" ht="12.75" customHeight="1" x14ac:dyDescent="0.2">
      <c r="K5870" s="69"/>
      <c r="L5870" s="69"/>
      <c r="M5870" s="69"/>
      <c r="N5870"/>
      <c r="O5870"/>
      <c r="P5870"/>
    </row>
    <row r="5871" spans="11:16" ht="12.75" customHeight="1" x14ac:dyDescent="0.2">
      <c r="K5871" s="69"/>
      <c r="L5871" s="69"/>
      <c r="M5871" s="69"/>
      <c r="N5871"/>
      <c r="O5871"/>
      <c r="P5871"/>
    </row>
    <row r="5872" spans="11:16" ht="12.75" customHeight="1" x14ac:dyDescent="0.2">
      <c r="K5872" s="69"/>
      <c r="L5872" s="69"/>
      <c r="M5872" s="69"/>
      <c r="N5872"/>
      <c r="O5872"/>
      <c r="P5872"/>
    </row>
    <row r="5873" spans="11:16" ht="12.75" customHeight="1" x14ac:dyDescent="0.2">
      <c r="K5873" s="69"/>
      <c r="L5873" s="69"/>
      <c r="M5873" s="69"/>
      <c r="N5873"/>
      <c r="O5873"/>
      <c r="P5873"/>
    </row>
    <row r="5874" spans="11:16" ht="12.75" customHeight="1" x14ac:dyDescent="0.2">
      <c r="K5874" s="69"/>
      <c r="L5874" s="69"/>
      <c r="M5874" s="69"/>
      <c r="N5874"/>
      <c r="O5874"/>
      <c r="P5874"/>
    </row>
    <row r="5875" spans="11:16" ht="12.75" customHeight="1" x14ac:dyDescent="0.2">
      <c r="K5875" s="69"/>
      <c r="L5875" s="69"/>
      <c r="M5875" s="69"/>
      <c r="N5875"/>
      <c r="O5875"/>
      <c r="P5875"/>
    </row>
    <row r="5876" spans="11:16" ht="12.75" customHeight="1" x14ac:dyDescent="0.2">
      <c r="K5876" s="69"/>
      <c r="L5876" s="69"/>
      <c r="M5876" s="69"/>
      <c r="N5876"/>
      <c r="O5876"/>
      <c r="P5876"/>
    </row>
    <row r="5877" spans="11:16" ht="12.75" customHeight="1" x14ac:dyDescent="0.2">
      <c r="K5877" s="69"/>
      <c r="L5877" s="69"/>
      <c r="M5877" s="69"/>
      <c r="N5877"/>
      <c r="O5877"/>
      <c r="P5877"/>
    </row>
    <row r="5878" spans="11:16" ht="12.75" customHeight="1" x14ac:dyDescent="0.2">
      <c r="K5878" s="69"/>
      <c r="L5878" s="69"/>
      <c r="M5878" s="69"/>
      <c r="N5878"/>
      <c r="O5878"/>
      <c r="P5878"/>
    </row>
    <row r="5879" spans="11:16" ht="12.75" customHeight="1" x14ac:dyDescent="0.2">
      <c r="K5879" s="69"/>
      <c r="L5879" s="69"/>
      <c r="M5879" s="69"/>
      <c r="N5879"/>
      <c r="O5879"/>
      <c r="P5879"/>
    </row>
    <row r="5880" spans="11:16" ht="12.75" customHeight="1" x14ac:dyDescent="0.2">
      <c r="K5880" s="69"/>
      <c r="L5880" s="69"/>
      <c r="M5880" s="69"/>
      <c r="N5880"/>
      <c r="O5880"/>
      <c r="P5880"/>
    </row>
    <row r="5881" spans="11:16" ht="12.75" customHeight="1" x14ac:dyDescent="0.2">
      <c r="K5881" s="69"/>
      <c r="L5881" s="69"/>
      <c r="M5881" s="69"/>
      <c r="N5881"/>
      <c r="O5881"/>
      <c r="P5881"/>
    </row>
    <row r="5882" spans="11:16" ht="12.75" customHeight="1" x14ac:dyDescent="0.2">
      <c r="K5882" s="69"/>
      <c r="L5882" s="69"/>
      <c r="M5882" s="69"/>
      <c r="N5882"/>
      <c r="O5882"/>
      <c r="P5882"/>
    </row>
    <row r="5883" spans="11:16" ht="12.75" customHeight="1" x14ac:dyDescent="0.2">
      <c r="K5883" s="69"/>
      <c r="L5883" s="69"/>
      <c r="M5883" s="69"/>
      <c r="N5883"/>
      <c r="O5883"/>
      <c r="P5883"/>
    </row>
    <row r="5884" spans="11:16" ht="12.75" customHeight="1" x14ac:dyDescent="0.2">
      <c r="K5884" s="69"/>
      <c r="L5884" s="69"/>
      <c r="M5884" s="69"/>
      <c r="N5884"/>
      <c r="O5884"/>
      <c r="P5884"/>
    </row>
    <row r="5885" spans="11:16" ht="12.75" customHeight="1" x14ac:dyDescent="0.2">
      <c r="K5885" s="69"/>
      <c r="L5885" s="69"/>
      <c r="M5885" s="69"/>
      <c r="N5885"/>
      <c r="O5885"/>
      <c r="P5885"/>
    </row>
    <row r="5886" spans="11:16" ht="12.75" customHeight="1" x14ac:dyDescent="0.2">
      <c r="K5886" s="69"/>
      <c r="L5886" s="69"/>
      <c r="M5886" s="69"/>
      <c r="N5886"/>
      <c r="O5886"/>
      <c r="P5886"/>
    </row>
    <row r="5887" spans="11:16" ht="12.75" customHeight="1" x14ac:dyDescent="0.2">
      <c r="K5887" s="69"/>
      <c r="L5887" s="69"/>
      <c r="M5887" s="69"/>
      <c r="N5887"/>
      <c r="O5887"/>
      <c r="P5887"/>
    </row>
    <row r="5888" spans="11:16" ht="12.75" customHeight="1" x14ac:dyDescent="0.2">
      <c r="K5888" s="69"/>
      <c r="L5888" s="69"/>
      <c r="M5888" s="69"/>
      <c r="N5888"/>
      <c r="O5888"/>
      <c r="P5888"/>
    </row>
    <row r="5889" spans="11:16" ht="12.75" customHeight="1" x14ac:dyDescent="0.2">
      <c r="K5889" s="69"/>
      <c r="L5889" s="69"/>
      <c r="M5889" s="69"/>
      <c r="N5889"/>
      <c r="O5889"/>
      <c r="P5889"/>
    </row>
    <row r="5890" spans="11:16" ht="12.75" customHeight="1" x14ac:dyDescent="0.2">
      <c r="K5890" s="69"/>
      <c r="L5890" s="69"/>
      <c r="M5890" s="69"/>
      <c r="N5890"/>
      <c r="O5890"/>
      <c r="P5890"/>
    </row>
    <row r="5891" spans="11:16" ht="12.75" customHeight="1" x14ac:dyDescent="0.2">
      <c r="K5891" s="69"/>
      <c r="L5891" s="69"/>
      <c r="M5891" s="69"/>
      <c r="N5891"/>
      <c r="O5891"/>
      <c r="P5891"/>
    </row>
    <row r="5892" spans="11:16" ht="12.75" customHeight="1" x14ac:dyDescent="0.2">
      <c r="K5892" s="69"/>
      <c r="L5892" s="69"/>
      <c r="M5892" s="69"/>
      <c r="N5892"/>
      <c r="O5892"/>
      <c r="P5892"/>
    </row>
    <row r="5893" spans="11:16" ht="12.75" customHeight="1" x14ac:dyDescent="0.2">
      <c r="K5893" s="69"/>
      <c r="L5893" s="69"/>
      <c r="M5893" s="69"/>
      <c r="N5893"/>
      <c r="O5893"/>
      <c r="P5893"/>
    </row>
    <row r="5894" spans="11:16" ht="12.75" customHeight="1" x14ac:dyDescent="0.2">
      <c r="K5894" s="69"/>
      <c r="L5894" s="69"/>
      <c r="M5894" s="69"/>
      <c r="N5894"/>
      <c r="O5894"/>
      <c r="P5894"/>
    </row>
    <row r="5895" spans="11:16" ht="12.75" customHeight="1" x14ac:dyDescent="0.2">
      <c r="K5895" s="69"/>
      <c r="L5895" s="69"/>
      <c r="M5895" s="69"/>
      <c r="N5895"/>
      <c r="O5895"/>
      <c r="P5895"/>
    </row>
    <row r="5896" spans="11:16" ht="12.75" customHeight="1" x14ac:dyDescent="0.2">
      <c r="K5896" s="69"/>
      <c r="L5896" s="69"/>
      <c r="M5896" s="69"/>
      <c r="N5896"/>
      <c r="O5896"/>
      <c r="P5896"/>
    </row>
    <row r="5897" spans="11:16" ht="12.75" customHeight="1" x14ac:dyDescent="0.2">
      <c r="K5897" s="69"/>
      <c r="L5897" s="69"/>
      <c r="M5897" s="69"/>
      <c r="N5897"/>
      <c r="O5897"/>
      <c r="P5897"/>
    </row>
    <row r="5898" spans="11:16" ht="12.75" customHeight="1" x14ac:dyDescent="0.2">
      <c r="K5898" s="69"/>
      <c r="L5898" s="69"/>
      <c r="M5898" s="69"/>
      <c r="N5898"/>
      <c r="O5898"/>
      <c r="P5898"/>
    </row>
    <row r="5899" spans="11:16" ht="12.75" customHeight="1" x14ac:dyDescent="0.2">
      <c r="K5899" s="69"/>
      <c r="L5899" s="69"/>
      <c r="M5899" s="69"/>
      <c r="N5899"/>
      <c r="O5899"/>
      <c r="P5899"/>
    </row>
    <row r="5900" spans="11:16" ht="12.75" customHeight="1" x14ac:dyDescent="0.2">
      <c r="K5900" s="69"/>
      <c r="L5900" s="69"/>
      <c r="M5900" s="69"/>
      <c r="N5900"/>
      <c r="O5900"/>
      <c r="P5900"/>
    </row>
    <row r="5901" spans="11:16" ht="12.75" customHeight="1" x14ac:dyDescent="0.2">
      <c r="K5901" s="69"/>
      <c r="L5901" s="69"/>
      <c r="M5901" s="69"/>
      <c r="N5901"/>
      <c r="O5901"/>
      <c r="P5901"/>
    </row>
    <row r="5902" spans="11:16" ht="12.75" customHeight="1" x14ac:dyDescent="0.2">
      <c r="K5902" s="69"/>
      <c r="L5902" s="69"/>
      <c r="M5902" s="69"/>
      <c r="N5902"/>
      <c r="O5902"/>
      <c r="P5902"/>
    </row>
    <row r="5903" spans="11:16" ht="12.75" customHeight="1" x14ac:dyDescent="0.2">
      <c r="K5903" s="69"/>
      <c r="L5903" s="69"/>
      <c r="M5903" s="69"/>
      <c r="N5903"/>
      <c r="O5903"/>
      <c r="P5903"/>
    </row>
    <row r="5904" spans="11:16" ht="12.75" customHeight="1" x14ac:dyDescent="0.2">
      <c r="K5904" s="69"/>
      <c r="L5904" s="69"/>
      <c r="M5904" s="69"/>
      <c r="N5904"/>
      <c r="O5904"/>
      <c r="P5904"/>
    </row>
    <row r="5905" spans="11:16" ht="12.75" customHeight="1" x14ac:dyDescent="0.2">
      <c r="K5905" s="69"/>
      <c r="L5905" s="69"/>
      <c r="M5905" s="69"/>
      <c r="N5905"/>
      <c r="O5905"/>
      <c r="P5905"/>
    </row>
    <row r="5906" spans="11:16" ht="12.75" customHeight="1" x14ac:dyDescent="0.2">
      <c r="K5906" s="69"/>
      <c r="L5906" s="69"/>
      <c r="M5906" s="69"/>
      <c r="N5906"/>
      <c r="O5906"/>
      <c r="P5906"/>
    </row>
    <row r="5907" spans="11:16" ht="12.75" customHeight="1" x14ac:dyDescent="0.2">
      <c r="K5907" s="69"/>
      <c r="L5907" s="69"/>
      <c r="M5907" s="69"/>
      <c r="N5907"/>
      <c r="O5907"/>
      <c r="P5907"/>
    </row>
    <row r="5908" spans="11:16" ht="12.75" customHeight="1" x14ac:dyDescent="0.2">
      <c r="K5908" s="69"/>
      <c r="L5908" s="69"/>
      <c r="M5908" s="69"/>
      <c r="N5908"/>
      <c r="O5908"/>
      <c r="P5908"/>
    </row>
    <row r="5909" spans="11:16" ht="12.75" customHeight="1" x14ac:dyDescent="0.2">
      <c r="K5909" s="69"/>
      <c r="L5909" s="69"/>
      <c r="M5909" s="69"/>
      <c r="N5909"/>
      <c r="O5909"/>
      <c r="P5909"/>
    </row>
    <row r="5910" spans="11:16" ht="12.75" customHeight="1" x14ac:dyDescent="0.2">
      <c r="K5910" s="69"/>
      <c r="L5910" s="69"/>
      <c r="M5910" s="69"/>
      <c r="N5910"/>
      <c r="O5910"/>
      <c r="P5910"/>
    </row>
    <row r="5911" spans="11:16" ht="12.75" customHeight="1" x14ac:dyDescent="0.2">
      <c r="K5911" s="69"/>
      <c r="L5911" s="69"/>
      <c r="M5911" s="69"/>
      <c r="N5911"/>
      <c r="O5911"/>
      <c r="P5911"/>
    </row>
    <row r="5912" spans="11:16" ht="12.75" customHeight="1" x14ac:dyDescent="0.2">
      <c r="K5912" s="69"/>
      <c r="L5912" s="69"/>
      <c r="M5912" s="69"/>
      <c r="N5912"/>
      <c r="O5912"/>
      <c r="P5912"/>
    </row>
    <row r="5913" spans="11:16" ht="12.75" customHeight="1" x14ac:dyDescent="0.2">
      <c r="K5913" s="69"/>
      <c r="L5913" s="69"/>
      <c r="M5913" s="69"/>
      <c r="N5913"/>
      <c r="O5913"/>
      <c r="P5913"/>
    </row>
    <row r="5914" spans="11:16" ht="12.75" customHeight="1" x14ac:dyDescent="0.2">
      <c r="K5914" s="69"/>
      <c r="L5914" s="69"/>
      <c r="M5914" s="69"/>
      <c r="N5914"/>
      <c r="O5914"/>
      <c r="P5914"/>
    </row>
    <row r="5915" spans="11:16" ht="12.75" customHeight="1" x14ac:dyDescent="0.2">
      <c r="K5915" s="69"/>
      <c r="L5915" s="69"/>
      <c r="M5915" s="69"/>
      <c r="N5915"/>
      <c r="O5915"/>
      <c r="P5915"/>
    </row>
    <row r="5916" spans="11:16" ht="12.75" customHeight="1" x14ac:dyDescent="0.2">
      <c r="K5916" s="69"/>
      <c r="L5916" s="69"/>
      <c r="M5916" s="69"/>
      <c r="N5916"/>
      <c r="O5916"/>
      <c r="P5916"/>
    </row>
    <row r="5917" spans="11:16" ht="12.75" customHeight="1" x14ac:dyDescent="0.2">
      <c r="K5917" s="69"/>
      <c r="L5917" s="69"/>
      <c r="M5917" s="69"/>
      <c r="N5917"/>
      <c r="O5917"/>
      <c r="P5917"/>
    </row>
    <row r="5918" spans="11:16" ht="12.75" customHeight="1" x14ac:dyDescent="0.2">
      <c r="K5918" s="69"/>
      <c r="L5918" s="69"/>
      <c r="M5918" s="69"/>
      <c r="N5918"/>
      <c r="O5918"/>
      <c r="P5918"/>
    </row>
    <row r="5919" spans="11:16" ht="12.75" customHeight="1" x14ac:dyDescent="0.2">
      <c r="K5919" s="69"/>
      <c r="L5919" s="69"/>
      <c r="M5919" s="69"/>
      <c r="N5919"/>
      <c r="O5919"/>
      <c r="P5919"/>
    </row>
    <row r="5920" spans="11:16" ht="12.75" customHeight="1" x14ac:dyDescent="0.2">
      <c r="K5920" s="69"/>
      <c r="L5920" s="69"/>
      <c r="M5920" s="69"/>
      <c r="N5920"/>
      <c r="O5920"/>
      <c r="P5920"/>
    </row>
    <row r="5921" spans="11:16" ht="12.75" customHeight="1" x14ac:dyDescent="0.2">
      <c r="K5921" s="69"/>
      <c r="L5921" s="69"/>
      <c r="M5921" s="69"/>
      <c r="N5921"/>
      <c r="O5921"/>
      <c r="P5921"/>
    </row>
    <row r="5922" spans="11:16" ht="12.75" customHeight="1" x14ac:dyDescent="0.2">
      <c r="K5922" s="69"/>
      <c r="L5922" s="69"/>
      <c r="M5922" s="69"/>
      <c r="N5922"/>
      <c r="O5922"/>
      <c r="P5922"/>
    </row>
    <row r="5923" spans="11:16" ht="12.75" customHeight="1" x14ac:dyDescent="0.2">
      <c r="K5923" s="69"/>
      <c r="L5923" s="69"/>
      <c r="M5923" s="69"/>
      <c r="N5923"/>
      <c r="O5923"/>
      <c r="P5923"/>
    </row>
    <row r="5924" spans="11:16" ht="12.75" customHeight="1" x14ac:dyDescent="0.2">
      <c r="K5924" s="69"/>
      <c r="L5924" s="69"/>
      <c r="M5924" s="69"/>
      <c r="N5924"/>
      <c r="O5924"/>
      <c r="P5924"/>
    </row>
    <row r="5925" spans="11:16" ht="12.75" customHeight="1" x14ac:dyDescent="0.2">
      <c r="K5925" s="69"/>
      <c r="L5925" s="69"/>
      <c r="M5925" s="69"/>
      <c r="N5925"/>
      <c r="O5925"/>
      <c r="P5925"/>
    </row>
    <row r="5926" spans="11:16" ht="12.75" customHeight="1" x14ac:dyDescent="0.2">
      <c r="K5926" s="69"/>
      <c r="L5926" s="69"/>
      <c r="M5926" s="69"/>
      <c r="N5926"/>
      <c r="O5926"/>
      <c r="P5926"/>
    </row>
    <row r="5927" spans="11:16" ht="12.75" customHeight="1" x14ac:dyDescent="0.2">
      <c r="K5927" s="69"/>
      <c r="L5927" s="69"/>
      <c r="M5927" s="69"/>
      <c r="N5927"/>
      <c r="O5927"/>
      <c r="P5927"/>
    </row>
    <row r="5928" spans="11:16" ht="12.75" customHeight="1" x14ac:dyDescent="0.2">
      <c r="K5928" s="69"/>
      <c r="L5928" s="69"/>
      <c r="M5928" s="69"/>
      <c r="N5928"/>
      <c r="O5928"/>
      <c r="P5928"/>
    </row>
    <row r="5929" spans="11:16" ht="12.75" customHeight="1" x14ac:dyDescent="0.2">
      <c r="K5929" s="69"/>
      <c r="L5929" s="69"/>
      <c r="M5929" s="69"/>
      <c r="N5929"/>
      <c r="O5929"/>
      <c r="P5929"/>
    </row>
    <row r="5930" spans="11:16" ht="12.75" customHeight="1" x14ac:dyDescent="0.2">
      <c r="K5930" s="69"/>
      <c r="L5930" s="69"/>
      <c r="M5930" s="69"/>
      <c r="N5930"/>
      <c r="O5930"/>
      <c r="P5930"/>
    </row>
    <row r="5931" spans="11:16" ht="12.75" customHeight="1" x14ac:dyDescent="0.2">
      <c r="K5931" s="69"/>
      <c r="L5931" s="69"/>
      <c r="M5931" s="69"/>
      <c r="N5931"/>
      <c r="O5931"/>
      <c r="P5931"/>
    </row>
    <row r="5932" spans="11:16" ht="12.75" customHeight="1" x14ac:dyDescent="0.2">
      <c r="K5932" s="69"/>
      <c r="L5932" s="69"/>
      <c r="M5932" s="69"/>
      <c r="N5932"/>
      <c r="O5932"/>
      <c r="P5932"/>
    </row>
    <row r="5933" spans="11:16" ht="12.75" customHeight="1" x14ac:dyDescent="0.2">
      <c r="K5933" s="69"/>
      <c r="L5933" s="69"/>
      <c r="M5933" s="69"/>
      <c r="N5933"/>
      <c r="O5933"/>
      <c r="P5933"/>
    </row>
    <row r="5934" spans="11:16" ht="12.75" customHeight="1" x14ac:dyDescent="0.2">
      <c r="K5934" s="69"/>
      <c r="L5934" s="69"/>
      <c r="M5934" s="69"/>
      <c r="N5934"/>
      <c r="O5934"/>
      <c r="P5934"/>
    </row>
    <row r="5935" spans="11:16" ht="12.75" customHeight="1" x14ac:dyDescent="0.2">
      <c r="K5935" s="69"/>
      <c r="L5935" s="69"/>
      <c r="M5935" s="69"/>
      <c r="N5935"/>
      <c r="O5935"/>
      <c r="P5935"/>
    </row>
    <row r="5936" spans="11:16" ht="12.75" customHeight="1" x14ac:dyDescent="0.2">
      <c r="K5936" s="69"/>
      <c r="L5936" s="69"/>
      <c r="M5936" s="69"/>
      <c r="N5936"/>
      <c r="O5936"/>
      <c r="P5936"/>
    </row>
    <row r="5937" spans="11:16" ht="12.75" customHeight="1" x14ac:dyDescent="0.2">
      <c r="K5937" s="69"/>
      <c r="L5937" s="69"/>
      <c r="M5937" s="69"/>
      <c r="N5937"/>
      <c r="O5937"/>
      <c r="P5937"/>
    </row>
    <row r="5938" spans="11:16" ht="12.75" customHeight="1" x14ac:dyDescent="0.2">
      <c r="K5938" s="69"/>
      <c r="L5938" s="69"/>
      <c r="M5938" s="69"/>
      <c r="N5938"/>
      <c r="O5938"/>
      <c r="P5938"/>
    </row>
    <row r="5939" spans="11:16" ht="12.75" customHeight="1" x14ac:dyDescent="0.2">
      <c r="K5939" s="69"/>
      <c r="L5939" s="69"/>
      <c r="M5939" s="69"/>
      <c r="N5939"/>
      <c r="O5939"/>
      <c r="P5939"/>
    </row>
    <row r="5940" spans="11:16" ht="12.75" customHeight="1" x14ac:dyDescent="0.2">
      <c r="K5940" s="69"/>
      <c r="L5940" s="69"/>
      <c r="M5940" s="69"/>
      <c r="N5940"/>
      <c r="O5940"/>
      <c r="P5940"/>
    </row>
    <row r="5941" spans="11:16" ht="12.75" customHeight="1" x14ac:dyDescent="0.2">
      <c r="K5941" s="69"/>
      <c r="L5941" s="69"/>
      <c r="M5941" s="69"/>
      <c r="N5941"/>
      <c r="O5941"/>
      <c r="P5941"/>
    </row>
    <row r="5942" spans="11:16" ht="12.75" customHeight="1" x14ac:dyDescent="0.2">
      <c r="K5942" s="69"/>
      <c r="L5942" s="69"/>
      <c r="M5942" s="69"/>
      <c r="N5942"/>
      <c r="O5942"/>
      <c r="P5942"/>
    </row>
    <row r="5943" spans="11:16" ht="12.75" customHeight="1" x14ac:dyDescent="0.2">
      <c r="K5943" s="69"/>
      <c r="L5943" s="69"/>
      <c r="M5943" s="69"/>
      <c r="N5943"/>
      <c r="O5943"/>
      <c r="P5943"/>
    </row>
    <row r="5944" spans="11:16" ht="12.75" customHeight="1" x14ac:dyDescent="0.2">
      <c r="K5944" s="69"/>
      <c r="L5944" s="69"/>
      <c r="M5944" s="69"/>
      <c r="N5944"/>
      <c r="O5944"/>
      <c r="P5944"/>
    </row>
    <row r="5945" spans="11:16" ht="12.75" customHeight="1" x14ac:dyDescent="0.2">
      <c r="K5945" s="69"/>
      <c r="L5945" s="69"/>
      <c r="M5945" s="69"/>
      <c r="N5945"/>
      <c r="O5945"/>
      <c r="P5945"/>
    </row>
    <row r="5946" spans="11:16" ht="12.75" customHeight="1" x14ac:dyDescent="0.2">
      <c r="K5946" s="69"/>
      <c r="L5946" s="69"/>
      <c r="M5946" s="69"/>
      <c r="N5946"/>
      <c r="O5946"/>
      <c r="P5946"/>
    </row>
    <row r="5947" spans="11:16" ht="12.75" customHeight="1" x14ac:dyDescent="0.2">
      <c r="K5947" s="69"/>
      <c r="L5947" s="69"/>
      <c r="M5947" s="69"/>
      <c r="N5947"/>
      <c r="O5947"/>
      <c r="P5947"/>
    </row>
    <row r="5948" spans="11:16" ht="12.75" customHeight="1" x14ac:dyDescent="0.2">
      <c r="K5948" s="69"/>
      <c r="L5948" s="69"/>
      <c r="M5948" s="69"/>
      <c r="N5948"/>
      <c r="O5948"/>
      <c r="P5948"/>
    </row>
    <row r="5949" spans="11:16" ht="12.75" customHeight="1" x14ac:dyDescent="0.2">
      <c r="K5949" s="69"/>
      <c r="L5949" s="69"/>
      <c r="M5949" s="69"/>
      <c r="N5949"/>
      <c r="O5949"/>
      <c r="P5949"/>
    </row>
    <row r="5950" spans="11:16" ht="12.75" customHeight="1" x14ac:dyDescent="0.2">
      <c r="K5950" s="69"/>
      <c r="L5950" s="69"/>
      <c r="M5950" s="69"/>
      <c r="N5950"/>
      <c r="O5950"/>
      <c r="P5950"/>
    </row>
    <row r="5951" spans="11:16" ht="12.75" customHeight="1" x14ac:dyDescent="0.2">
      <c r="K5951" s="69"/>
      <c r="L5951" s="69"/>
      <c r="M5951" s="69"/>
      <c r="N5951"/>
      <c r="O5951"/>
      <c r="P5951"/>
    </row>
    <row r="5952" spans="11:16" ht="12.75" customHeight="1" x14ac:dyDescent="0.2">
      <c r="K5952" s="69"/>
      <c r="L5952" s="69"/>
      <c r="M5952" s="69"/>
      <c r="N5952"/>
      <c r="O5952"/>
      <c r="P5952"/>
    </row>
    <row r="5953" spans="11:16" ht="12.75" customHeight="1" x14ac:dyDescent="0.2">
      <c r="K5953" s="69"/>
      <c r="L5953" s="69"/>
      <c r="M5953" s="69"/>
      <c r="N5953"/>
      <c r="O5953"/>
      <c r="P5953"/>
    </row>
    <row r="5954" spans="11:16" ht="12.75" customHeight="1" x14ac:dyDescent="0.2">
      <c r="K5954" s="69"/>
      <c r="L5954" s="69"/>
      <c r="M5954" s="69"/>
      <c r="N5954"/>
      <c r="O5954"/>
      <c r="P5954"/>
    </row>
    <row r="5955" spans="11:16" ht="12.75" customHeight="1" x14ac:dyDescent="0.2">
      <c r="K5955" s="69"/>
      <c r="L5955" s="69"/>
      <c r="M5955" s="69"/>
      <c r="N5955"/>
      <c r="O5955"/>
      <c r="P5955"/>
    </row>
    <row r="5956" spans="11:16" ht="12.75" customHeight="1" x14ac:dyDescent="0.2">
      <c r="K5956" s="69"/>
      <c r="L5956" s="69"/>
      <c r="M5956" s="69"/>
      <c r="N5956"/>
      <c r="O5956"/>
      <c r="P5956"/>
    </row>
    <row r="5957" spans="11:16" ht="12.75" customHeight="1" x14ac:dyDescent="0.2">
      <c r="K5957" s="69"/>
      <c r="L5957" s="69"/>
      <c r="M5957" s="69"/>
      <c r="N5957"/>
      <c r="O5957"/>
      <c r="P5957"/>
    </row>
    <row r="5958" spans="11:16" ht="12.75" customHeight="1" x14ac:dyDescent="0.2">
      <c r="K5958" s="69"/>
      <c r="L5958" s="69"/>
      <c r="M5958" s="69"/>
      <c r="N5958"/>
      <c r="O5958"/>
      <c r="P5958"/>
    </row>
    <row r="5959" spans="11:16" ht="12.75" customHeight="1" x14ac:dyDescent="0.2">
      <c r="K5959" s="69"/>
      <c r="L5959" s="69"/>
      <c r="M5959" s="69"/>
      <c r="N5959"/>
      <c r="O5959"/>
      <c r="P5959"/>
    </row>
    <row r="5960" spans="11:16" ht="12.75" customHeight="1" x14ac:dyDescent="0.2">
      <c r="K5960" s="69"/>
      <c r="L5960" s="69"/>
      <c r="M5960" s="69"/>
      <c r="N5960"/>
      <c r="O5960"/>
      <c r="P5960"/>
    </row>
    <row r="5961" spans="11:16" ht="12.75" customHeight="1" x14ac:dyDescent="0.2">
      <c r="K5961" s="69"/>
      <c r="L5961" s="69"/>
      <c r="M5961" s="69"/>
      <c r="N5961"/>
      <c r="O5961"/>
      <c r="P5961"/>
    </row>
    <row r="5962" spans="11:16" ht="12.75" customHeight="1" x14ac:dyDescent="0.2">
      <c r="K5962" s="69"/>
      <c r="L5962" s="69"/>
      <c r="M5962" s="69"/>
      <c r="N5962"/>
      <c r="O5962"/>
      <c r="P5962"/>
    </row>
    <row r="5963" spans="11:16" ht="12.75" customHeight="1" x14ac:dyDescent="0.2">
      <c r="K5963" s="69"/>
      <c r="L5963" s="69"/>
      <c r="M5963" s="69"/>
      <c r="N5963"/>
      <c r="O5963"/>
      <c r="P5963"/>
    </row>
    <row r="5964" spans="11:16" ht="12.75" customHeight="1" x14ac:dyDescent="0.2">
      <c r="K5964" s="69"/>
      <c r="L5964" s="69"/>
      <c r="M5964" s="69"/>
      <c r="N5964"/>
      <c r="O5964"/>
      <c r="P5964"/>
    </row>
    <row r="5965" spans="11:16" ht="12.75" customHeight="1" x14ac:dyDescent="0.2">
      <c r="K5965" s="69"/>
      <c r="L5965" s="69"/>
      <c r="M5965" s="69"/>
      <c r="N5965"/>
      <c r="O5965"/>
      <c r="P5965"/>
    </row>
    <row r="5966" spans="11:16" ht="12.75" customHeight="1" x14ac:dyDescent="0.2">
      <c r="K5966" s="69"/>
      <c r="L5966" s="69"/>
      <c r="M5966" s="69"/>
      <c r="N5966"/>
      <c r="O5966"/>
      <c r="P5966"/>
    </row>
    <row r="5967" spans="11:16" ht="12.75" customHeight="1" x14ac:dyDescent="0.2">
      <c r="K5967" s="69"/>
      <c r="L5967" s="69"/>
      <c r="M5967" s="69"/>
      <c r="N5967"/>
      <c r="O5967"/>
      <c r="P5967"/>
    </row>
    <row r="5968" spans="11:16" ht="12.75" customHeight="1" x14ac:dyDescent="0.2">
      <c r="K5968" s="69"/>
      <c r="L5968" s="69"/>
      <c r="M5968" s="69"/>
      <c r="N5968"/>
      <c r="O5968"/>
      <c r="P5968"/>
    </row>
    <row r="5969" spans="11:16" ht="12.75" customHeight="1" x14ac:dyDescent="0.2">
      <c r="K5969" s="69"/>
      <c r="L5969" s="69"/>
      <c r="M5969" s="69"/>
      <c r="N5969"/>
      <c r="O5969"/>
      <c r="P5969"/>
    </row>
    <row r="5970" spans="11:16" ht="12.75" customHeight="1" x14ac:dyDescent="0.2">
      <c r="K5970" s="69"/>
      <c r="L5970" s="69"/>
      <c r="M5970" s="69"/>
      <c r="N5970"/>
      <c r="O5970"/>
      <c r="P5970"/>
    </row>
    <row r="5971" spans="11:16" ht="12.75" customHeight="1" x14ac:dyDescent="0.2">
      <c r="K5971" s="69"/>
      <c r="L5971" s="69"/>
      <c r="M5971" s="69"/>
      <c r="N5971"/>
      <c r="O5971"/>
      <c r="P5971"/>
    </row>
    <row r="5972" spans="11:16" ht="12.75" customHeight="1" x14ac:dyDescent="0.2">
      <c r="K5972" s="69"/>
      <c r="L5972" s="69"/>
      <c r="M5972" s="69"/>
      <c r="N5972"/>
      <c r="O5972"/>
      <c r="P5972"/>
    </row>
    <row r="5973" spans="11:16" ht="12.75" customHeight="1" x14ac:dyDescent="0.2">
      <c r="K5973" s="69"/>
      <c r="L5973" s="69"/>
      <c r="M5973" s="69"/>
      <c r="N5973"/>
      <c r="O5973"/>
      <c r="P5973"/>
    </row>
    <row r="5974" spans="11:16" ht="12.75" customHeight="1" x14ac:dyDescent="0.2">
      <c r="K5974" s="69"/>
      <c r="L5974" s="69"/>
      <c r="M5974" s="69"/>
      <c r="N5974"/>
      <c r="O5974"/>
      <c r="P5974"/>
    </row>
    <row r="5975" spans="11:16" ht="12.75" customHeight="1" x14ac:dyDescent="0.2">
      <c r="K5975" s="69"/>
      <c r="L5975" s="69"/>
      <c r="M5975" s="69"/>
      <c r="N5975"/>
      <c r="O5975"/>
      <c r="P5975"/>
    </row>
    <row r="5976" spans="11:16" ht="12.75" customHeight="1" x14ac:dyDescent="0.2">
      <c r="K5976" s="69"/>
      <c r="L5976" s="69"/>
      <c r="M5976" s="69"/>
      <c r="N5976"/>
      <c r="O5976"/>
      <c r="P5976"/>
    </row>
    <row r="5977" spans="11:16" ht="12.75" customHeight="1" x14ac:dyDescent="0.2">
      <c r="K5977" s="69"/>
      <c r="L5977" s="69"/>
      <c r="M5977" s="69"/>
      <c r="N5977"/>
      <c r="O5977"/>
      <c r="P5977"/>
    </row>
    <row r="5978" spans="11:16" ht="12.75" customHeight="1" x14ac:dyDescent="0.2">
      <c r="K5978" s="69"/>
      <c r="L5978" s="69"/>
      <c r="M5978" s="69"/>
      <c r="N5978"/>
      <c r="O5978"/>
      <c r="P5978"/>
    </row>
    <row r="5979" spans="11:16" ht="12.75" customHeight="1" x14ac:dyDescent="0.2">
      <c r="K5979" s="69"/>
      <c r="L5979" s="69"/>
      <c r="M5979" s="69"/>
      <c r="N5979"/>
      <c r="O5979"/>
      <c r="P5979"/>
    </row>
    <row r="5980" spans="11:16" ht="12.75" customHeight="1" x14ac:dyDescent="0.2">
      <c r="K5980" s="69"/>
      <c r="L5980" s="69"/>
      <c r="M5980" s="69"/>
      <c r="N5980"/>
      <c r="O5980"/>
      <c r="P5980"/>
    </row>
    <row r="5981" spans="11:16" ht="12.75" customHeight="1" x14ac:dyDescent="0.2">
      <c r="K5981" s="69"/>
      <c r="L5981" s="69"/>
      <c r="M5981" s="69"/>
      <c r="N5981"/>
      <c r="O5981"/>
      <c r="P5981"/>
    </row>
    <row r="5982" spans="11:16" ht="12.75" customHeight="1" x14ac:dyDescent="0.2">
      <c r="K5982" s="69"/>
      <c r="L5982" s="69"/>
      <c r="M5982" s="69"/>
      <c r="N5982"/>
      <c r="O5982"/>
      <c r="P5982"/>
    </row>
    <row r="5983" spans="11:16" ht="12.75" customHeight="1" x14ac:dyDescent="0.2">
      <c r="K5983" s="69"/>
      <c r="L5983" s="69"/>
      <c r="M5983" s="69"/>
      <c r="N5983"/>
      <c r="O5983"/>
      <c r="P5983"/>
    </row>
    <row r="5984" spans="11:16" ht="12.75" customHeight="1" x14ac:dyDescent="0.2">
      <c r="K5984" s="69"/>
      <c r="L5984" s="69"/>
      <c r="M5984" s="69"/>
      <c r="N5984"/>
      <c r="O5984"/>
      <c r="P5984"/>
    </row>
    <row r="5985" spans="11:16" ht="12.75" customHeight="1" x14ac:dyDescent="0.2">
      <c r="K5985" s="69"/>
      <c r="L5985" s="69"/>
      <c r="M5985" s="69"/>
      <c r="N5985"/>
      <c r="O5985"/>
      <c r="P5985"/>
    </row>
    <row r="5986" spans="11:16" ht="12.75" customHeight="1" x14ac:dyDescent="0.2">
      <c r="K5986" s="69"/>
      <c r="L5986" s="69"/>
      <c r="M5986" s="69"/>
      <c r="N5986"/>
      <c r="O5986"/>
      <c r="P5986"/>
    </row>
    <row r="5987" spans="11:16" ht="12.75" customHeight="1" x14ac:dyDescent="0.2">
      <c r="K5987" s="69"/>
      <c r="L5987" s="69"/>
      <c r="M5987" s="69"/>
      <c r="N5987"/>
      <c r="O5987"/>
      <c r="P5987"/>
    </row>
    <row r="5988" spans="11:16" ht="12.75" customHeight="1" x14ac:dyDescent="0.2">
      <c r="K5988" s="69"/>
      <c r="L5988" s="69"/>
      <c r="M5988" s="69"/>
      <c r="N5988"/>
      <c r="O5988"/>
      <c r="P5988"/>
    </row>
    <row r="5989" spans="11:16" ht="12.75" customHeight="1" x14ac:dyDescent="0.2">
      <c r="K5989" s="69"/>
      <c r="L5989" s="69"/>
      <c r="M5989" s="69"/>
      <c r="N5989"/>
      <c r="O5989"/>
      <c r="P5989"/>
    </row>
    <row r="5990" spans="11:16" ht="12.75" customHeight="1" x14ac:dyDescent="0.2">
      <c r="K5990" s="69"/>
      <c r="L5990" s="69"/>
      <c r="M5990" s="69"/>
      <c r="N5990"/>
      <c r="O5990"/>
      <c r="P5990"/>
    </row>
    <row r="5991" spans="11:16" ht="12.75" customHeight="1" x14ac:dyDescent="0.2">
      <c r="K5991" s="69"/>
      <c r="L5991" s="69"/>
      <c r="M5991" s="69"/>
      <c r="N5991"/>
      <c r="O5991"/>
      <c r="P5991"/>
    </row>
    <row r="5992" spans="11:16" ht="12.75" customHeight="1" x14ac:dyDescent="0.2">
      <c r="K5992" s="69"/>
      <c r="L5992" s="69"/>
      <c r="M5992" s="69"/>
      <c r="N5992"/>
      <c r="O5992"/>
      <c r="P5992"/>
    </row>
    <row r="5993" spans="11:16" ht="12.75" customHeight="1" x14ac:dyDescent="0.2">
      <c r="K5993" s="69"/>
      <c r="L5993" s="69"/>
      <c r="M5993" s="69"/>
      <c r="N5993"/>
      <c r="O5993"/>
      <c r="P5993"/>
    </row>
    <row r="5994" spans="11:16" ht="12.75" customHeight="1" x14ac:dyDescent="0.2">
      <c r="K5994" s="69"/>
      <c r="L5994" s="69"/>
      <c r="M5994" s="69"/>
      <c r="N5994"/>
      <c r="O5994"/>
      <c r="P5994"/>
    </row>
    <row r="5995" spans="11:16" ht="12.75" customHeight="1" x14ac:dyDescent="0.2">
      <c r="K5995" s="69"/>
      <c r="L5995" s="69"/>
      <c r="M5995" s="69"/>
      <c r="N5995"/>
      <c r="O5995"/>
      <c r="P5995"/>
    </row>
    <row r="5996" spans="11:16" ht="12.75" customHeight="1" x14ac:dyDescent="0.2">
      <c r="K5996" s="69"/>
      <c r="L5996" s="69"/>
      <c r="M5996" s="69"/>
      <c r="N5996"/>
      <c r="O5996"/>
      <c r="P5996"/>
    </row>
    <row r="5997" spans="11:16" ht="12.75" customHeight="1" x14ac:dyDescent="0.2">
      <c r="K5997" s="69"/>
      <c r="L5997" s="69"/>
      <c r="M5997" s="69"/>
      <c r="N5997"/>
      <c r="O5997"/>
      <c r="P5997"/>
    </row>
    <row r="5998" spans="11:16" ht="12.75" customHeight="1" x14ac:dyDescent="0.2">
      <c r="K5998" s="69"/>
      <c r="L5998" s="69"/>
      <c r="M5998" s="69"/>
      <c r="N5998"/>
      <c r="O5998"/>
      <c r="P5998"/>
    </row>
    <row r="5999" spans="11:16" ht="12.75" customHeight="1" x14ac:dyDescent="0.2">
      <c r="K5999" s="69"/>
      <c r="L5999" s="69"/>
      <c r="M5999" s="69"/>
      <c r="N5999"/>
      <c r="O5999"/>
      <c r="P5999"/>
    </row>
    <row r="6000" spans="11:16" ht="12.75" customHeight="1" x14ac:dyDescent="0.2">
      <c r="K6000" s="69"/>
      <c r="L6000" s="69"/>
      <c r="M6000" s="69"/>
      <c r="N6000"/>
      <c r="O6000"/>
      <c r="P6000"/>
    </row>
    <row r="6001" spans="11:16" ht="12.75" customHeight="1" x14ac:dyDescent="0.2">
      <c r="K6001" s="69"/>
      <c r="L6001" s="69"/>
      <c r="M6001" s="69"/>
      <c r="N6001"/>
      <c r="O6001"/>
      <c r="P6001"/>
    </row>
    <row r="6002" spans="11:16" ht="12.75" customHeight="1" x14ac:dyDescent="0.2">
      <c r="K6002" s="69"/>
      <c r="L6002" s="69"/>
      <c r="M6002" s="69"/>
      <c r="N6002"/>
      <c r="O6002"/>
      <c r="P6002"/>
    </row>
    <row r="6003" spans="11:16" ht="12.75" customHeight="1" x14ac:dyDescent="0.2">
      <c r="K6003" s="69"/>
      <c r="L6003" s="69"/>
      <c r="M6003" s="69"/>
      <c r="N6003"/>
      <c r="O6003"/>
      <c r="P6003"/>
    </row>
    <row r="6004" spans="11:16" ht="12.75" customHeight="1" x14ac:dyDescent="0.2">
      <c r="K6004" s="69"/>
      <c r="L6004" s="69"/>
      <c r="M6004" s="69"/>
      <c r="N6004"/>
      <c r="O6004"/>
      <c r="P6004"/>
    </row>
    <row r="6005" spans="11:16" ht="12.75" customHeight="1" x14ac:dyDescent="0.2">
      <c r="K6005" s="69"/>
      <c r="L6005" s="69"/>
      <c r="M6005" s="69"/>
      <c r="N6005"/>
      <c r="O6005"/>
      <c r="P6005"/>
    </row>
    <row r="6006" spans="11:16" ht="12.75" customHeight="1" x14ac:dyDescent="0.2">
      <c r="K6006" s="69"/>
      <c r="L6006" s="69"/>
      <c r="M6006" s="69"/>
      <c r="N6006"/>
      <c r="O6006"/>
      <c r="P6006"/>
    </row>
    <row r="6007" spans="11:16" ht="12.75" customHeight="1" x14ac:dyDescent="0.2">
      <c r="K6007" s="69"/>
      <c r="L6007" s="69"/>
      <c r="M6007" s="69"/>
      <c r="N6007"/>
      <c r="O6007"/>
      <c r="P6007"/>
    </row>
    <row r="6008" spans="11:16" ht="12.75" customHeight="1" x14ac:dyDescent="0.2">
      <c r="K6008" s="69"/>
      <c r="L6008" s="69"/>
      <c r="M6008" s="69"/>
      <c r="N6008"/>
      <c r="O6008"/>
      <c r="P6008"/>
    </row>
    <row r="6009" spans="11:16" ht="12.75" customHeight="1" x14ac:dyDescent="0.2">
      <c r="K6009" s="69"/>
      <c r="L6009" s="69"/>
      <c r="M6009" s="69"/>
      <c r="N6009"/>
      <c r="O6009"/>
      <c r="P6009"/>
    </row>
    <row r="6010" spans="11:16" ht="12.75" customHeight="1" x14ac:dyDescent="0.2">
      <c r="K6010" s="69"/>
      <c r="L6010" s="69"/>
      <c r="M6010" s="69"/>
      <c r="N6010"/>
      <c r="O6010"/>
      <c r="P6010"/>
    </row>
    <row r="6011" spans="11:16" ht="12.75" customHeight="1" x14ac:dyDescent="0.2">
      <c r="K6011" s="69"/>
      <c r="L6011" s="69"/>
      <c r="M6011" s="69"/>
      <c r="N6011"/>
      <c r="O6011"/>
      <c r="P6011"/>
    </row>
    <row r="6012" spans="11:16" ht="12.75" customHeight="1" x14ac:dyDescent="0.2">
      <c r="K6012" s="69"/>
      <c r="L6012" s="69"/>
      <c r="M6012" s="69"/>
      <c r="N6012"/>
      <c r="O6012"/>
      <c r="P6012"/>
    </row>
    <row r="6013" spans="11:16" ht="12.75" customHeight="1" x14ac:dyDescent="0.2">
      <c r="K6013" s="69"/>
      <c r="L6013" s="69"/>
      <c r="M6013" s="69"/>
      <c r="N6013"/>
      <c r="O6013"/>
      <c r="P6013"/>
    </row>
    <row r="6014" spans="11:16" ht="12.75" customHeight="1" x14ac:dyDescent="0.2">
      <c r="K6014" s="69"/>
      <c r="L6014" s="69"/>
      <c r="M6014" s="69"/>
      <c r="N6014"/>
      <c r="O6014"/>
      <c r="P6014"/>
    </row>
    <row r="6015" spans="11:16" ht="12.75" customHeight="1" x14ac:dyDescent="0.2">
      <c r="K6015" s="69"/>
      <c r="L6015" s="69"/>
      <c r="M6015" s="69"/>
      <c r="N6015"/>
      <c r="O6015"/>
      <c r="P6015"/>
    </row>
    <row r="6016" spans="11:16" ht="12.75" customHeight="1" x14ac:dyDescent="0.2">
      <c r="K6016" s="69"/>
      <c r="L6016" s="69"/>
      <c r="M6016" s="69"/>
      <c r="N6016"/>
      <c r="O6016"/>
      <c r="P6016"/>
    </row>
    <row r="6017" spans="11:16" ht="12.75" customHeight="1" x14ac:dyDescent="0.2">
      <c r="K6017" s="69"/>
      <c r="L6017" s="69"/>
      <c r="M6017" s="69"/>
      <c r="N6017"/>
      <c r="O6017"/>
      <c r="P6017"/>
    </row>
    <row r="6018" spans="11:16" ht="12.75" customHeight="1" x14ac:dyDescent="0.2">
      <c r="K6018" s="69"/>
      <c r="L6018" s="69"/>
      <c r="M6018" s="69"/>
      <c r="N6018"/>
      <c r="O6018"/>
      <c r="P6018"/>
    </row>
    <row r="6019" spans="11:16" ht="12.75" customHeight="1" x14ac:dyDescent="0.2">
      <c r="K6019" s="69"/>
      <c r="L6019" s="69"/>
      <c r="M6019" s="69"/>
      <c r="N6019"/>
      <c r="O6019"/>
      <c r="P6019"/>
    </row>
    <row r="6020" spans="11:16" ht="12.75" customHeight="1" x14ac:dyDescent="0.2">
      <c r="K6020" s="69"/>
      <c r="L6020" s="69"/>
      <c r="M6020" s="69"/>
      <c r="N6020"/>
      <c r="O6020"/>
      <c r="P6020"/>
    </row>
    <row r="6021" spans="11:16" ht="12.75" customHeight="1" x14ac:dyDescent="0.2">
      <c r="K6021" s="69"/>
      <c r="L6021" s="69"/>
      <c r="M6021" s="69"/>
      <c r="N6021"/>
      <c r="O6021"/>
      <c r="P6021"/>
    </row>
    <row r="6022" spans="11:16" ht="12.75" customHeight="1" x14ac:dyDescent="0.2">
      <c r="K6022" s="69"/>
      <c r="L6022" s="69"/>
      <c r="M6022" s="69"/>
      <c r="N6022"/>
      <c r="O6022"/>
      <c r="P6022"/>
    </row>
    <row r="6023" spans="11:16" ht="12.75" customHeight="1" x14ac:dyDescent="0.2">
      <c r="K6023" s="69"/>
      <c r="L6023" s="69"/>
      <c r="M6023" s="69"/>
      <c r="N6023"/>
      <c r="O6023"/>
      <c r="P6023"/>
    </row>
    <row r="6024" spans="11:16" ht="12.75" customHeight="1" x14ac:dyDescent="0.2">
      <c r="K6024" s="69"/>
      <c r="L6024" s="69"/>
      <c r="M6024" s="69"/>
      <c r="N6024"/>
      <c r="O6024"/>
      <c r="P6024"/>
    </row>
    <row r="6025" spans="11:16" ht="12.75" customHeight="1" x14ac:dyDescent="0.2">
      <c r="K6025" s="69"/>
      <c r="L6025" s="69"/>
      <c r="M6025" s="69"/>
      <c r="N6025"/>
      <c r="O6025"/>
      <c r="P6025"/>
    </row>
    <row r="6026" spans="11:16" ht="12.75" customHeight="1" x14ac:dyDescent="0.2">
      <c r="K6026" s="69"/>
      <c r="L6026" s="69"/>
      <c r="M6026" s="69"/>
      <c r="N6026"/>
      <c r="O6026"/>
      <c r="P6026"/>
    </row>
    <row r="6027" spans="11:16" ht="12.75" customHeight="1" x14ac:dyDescent="0.2">
      <c r="K6027" s="69"/>
      <c r="L6027" s="69"/>
      <c r="M6027" s="69"/>
      <c r="N6027"/>
      <c r="O6027"/>
      <c r="P6027"/>
    </row>
    <row r="6028" spans="11:16" ht="12.75" customHeight="1" x14ac:dyDescent="0.2">
      <c r="K6028" s="69"/>
      <c r="L6028" s="69"/>
      <c r="M6028" s="69"/>
      <c r="N6028"/>
      <c r="O6028"/>
      <c r="P6028"/>
    </row>
    <row r="6029" spans="11:16" ht="12.75" customHeight="1" x14ac:dyDescent="0.2">
      <c r="K6029" s="69"/>
      <c r="L6029" s="69"/>
      <c r="M6029" s="69"/>
      <c r="N6029"/>
      <c r="O6029"/>
      <c r="P6029"/>
    </row>
    <row r="6030" spans="11:16" ht="12.75" customHeight="1" x14ac:dyDescent="0.2">
      <c r="K6030" s="69"/>
      <c r="L6030" s="69"/>
      <c r="M6030" s="69"/>
      <c r="N6030"/>
      <c r="O6030"/>
      <c r="P6030"/>
    </row>
    <row r="6031" spans="11:16" ht="12.75" customHeight="1" x14ac:dyDescent="0.2">
      <c r="K6031" s="69"/>
      <c r="L6031" s="69"/>
      <c r="M6031" s="69"/>
      <c r="N6031"/>
      <c r="O6031"/>
      <c r="P6031"/>
    </row>
    <row r="6032" spans="11:16" ht="12.75" customHeight="1" x14ac:dyDescent="0.2">
      <c r="K6032" s="69"/>
      <c r="L6032" s="69"/>
      <c r="M6032" s="69"/>
      <c r="N6032"/>
      <c r="O6032"/>
      <c r="P6032"/>
    </row>
    <row r="6033" spans="11:16" ht="12.75" customHeight="1" x14ac:dyDescent="0.2">
      <c r="K6033" s="69"/>
      <c r="L6033" s="69"/>
      <c r="M6033" s="69"/>
      <c r="N6033"/>
      <c r="O6033"/>
      <c r="P6033"/>
    </row>
    <row r="6034" spans="11:16" ht="12.75" customHeight="1" x14ac:dyDescent="0.2">
      <c r="K6034" s="69"/>
      <c r="L6034" s="69"/>
      <c r="M6034" s="69"/>
      <c r="N6034"/>
      <c r="O6034"/>
      <c r="P6034"/>
    </row>
    <row r="6035" spans="11:16" ht="12.75" customHeight="1" x14ac:dyDescent="0.2">
      <c r="K6035" s="69"/>
      <c r="L6035" s="69"/>
      <c r="M6035" s="69"/>
      <c r="N6035"/>
      <c r="O6035"/>
      <c r="P6035"/>
    </row>
    <row r="6036" spans="11:16" ht="12.75" customHeight="1" x14ac:dyDescent="0.2">
      <c r="K6036" s="69"/>
      <c r="L6036" s="69"/>
      <c r="M6036" s="69"/>
      <c r="N6036"/>
      <c r="O6036"/>
      <c r="P6036"/>
    </row>
    <row r="6037" spans="11:16" ht="12.75" customHeight="1" x14ac:dyDescent="0.2">
      <c r="K6037" s="69"/>
      <c r="L6037" s="69"/>
      <c r="M6037" s="69"/>
      <c r="N6037"/>
      <c r="O6037"/>
      <c r="P6037"/>
    </row>
    <row r="6038" spans="11:16" ht="12.75" customHeight="1" x14ac:dyDescent="0.2">
      <c r="K6038" s="69"/>
      <c r="L6038" s="69"/>
      <c r="M6038" s="69"/>
      <c r="N6038"/>
      <c r="O6038"/>
      <c r="P6038"/>
    </row>
    <row r="6039" spans="11:16" ht="12.75" customHeight="1" x14ac:dyDescent="0.2">
      <c r="K6039" s="69"/>
      <c r="L6039" s="69"/>
      <c r="M6039" s="69"/>
      <c r="N6039"/>
      <c r="O6039"/>
      <c r="P6039"/>
    </row>
    <row r="6040" spans="11:16" ht="12.75" customHeight="1" x14ac:dyDescent="0.2">
      <c r="K6040" s="69"/>
      <c r="L6040" s="69"/>
      <c r="M6040" s="69"/>
      <c r="N6040"/>
      <c r="O6040"/>
      <c r="P6040"/>
    </row>
    <row r="6041" spans="11:16" ht="12.75" customHeight="1" x14ac:dyDescent="0.2">
      <c r="K6041" s="69"/>
      <c r="L6041" s="69"/>
      <c r="M6041" s="69"/>
      <c r="N6041"/>
      <c r="O6041"/>
      <c r="P6041"/>
    </row>
    <row r="6042" spans="11:16" ht="12.75" customHeight="1" x14ac:dyDescent="0.2">
      <c r="K6042" s="69"/>
      <c r="L6042" s="69"/>
      <c r="M6042" s="69"/>
      <c r="N6042"/>
      <c r="O6042"/>
      <c r="P6042"/>
    </row>
    <row r="6043" spans="11:16" ht="12.75" customHeight="1" x14ac:dyDescent="0.2">
      <c r="K6043" s="69"/>
      <c r="L6043" s="69"/>
      <c r="M6043" s="69"/>
      <c r="N6043"/>
      <c r="O6043"/>
      <c r="P6043"/>
    </row>
    <row r="6044" spans="11:16" ht="12.75" customHeight="1" x14ac:dyDescent="0.2">
      <c r="K6044" s="69"/>
      <c r="L6044" s="69"/>
      <c r="M6044" s="69"/>
      <c r="N6044"/>
      <c r="O6044"/>
      <c r="P6044"/>
    </row>
    <row r="6045" spans="11:16" ht="12.75" customHeight="1" x14ac:dyDescent="0.2">
      <c r="K6045" s="69"/>
      <c r="L6045" s="69"/>
      <c r="M6045" s="69"/>
      <c r="N6045"/>
      <c r="O6045"/>
      <c r="P6045"/>
    </row>
    <row r="6046" spans="11:16" ht="12.75" customHeight="1" x14ac:dyDescent="0.2">
      <c r="K6046" s="69"/>
      <c r="L6046" s="69"/>
      <c r="M6046" s="69"/>
      <c r="N6046"/>
      <c r="O6046"/>
      <c r="P6046"/>
    </row>
    <row r="6047" spans="11:16" ht="12.75" customHeight="1" x14ac:dyDescent="0.2">
      <c r="K6047" s="69"/>
      <c r="L6047" s="69"/>
      <c r="M6047" s="69"/>
      <c r="N6047"/>
      <c r="O6047"/>
      <c r="P6047"/>
    </row>
    <row r="6048" spans="11:16" ht="12.75" customHeight="1" x14ac:dyDescent="0.2">
      <c r="K6048" s="69"/>
      <c r="L6048" s="69"/>
      <c r="M6048" s="69"/>
      <c r="N6048"/>
      <c r="O6048"/>
      <c r="P6048"/>
    </row>
    <row r="6049" spans="11:16" ht="12.75" customHeight="1" x14ac:dyDescent="0.2">
      <c r="K6049" s="69"/>
      <c r="L6049" s="69"/>
      <c r="M6049" s="69"/>
      <c r="N6049"/>
      <c r="O6049"/>
      <c r="P6049"/>
    </row>
    <row r="6050" spans="11:16" ht="12.75" customHeight="1" x14ac:dyDescent="0.2">
      <c r="K6050" s="69"/>
      <c r="L6050" s="69"/>
      <c r="M6050" s="69"/>
      <c r="N6050"/>
      <c r="O6050"/>
      <c r="P6050"/>
    </row>
    <row r="6051" spans="11:16" ht="12.75" customHeight="1" x14ac:dyDescent="0.2">
      <c r="K6051" s="69"/>
      <c r="L6051" s="69"/>
      <c r="M6051" s="69"/>
      <c r="N6051"/>
      <c r="O6051"/>
      <c r="P6051"/>
    </row>
    <row r="6052" spans="11:16" ht="12.75" customHeight="1" x14ac:dyDescent="0.2">
      <c r="K6052" s="69"/>
      <c r="L6052" s="69"/>
      <c r="M6052" s="69"/>
      <c r="N6052"/>
      <c r="O6052"/>
      <c r="P6052"/>
    </row>
    <row r="6053" spans="11:16" ht="12.75" customHeight="1" x14ac:dyDescent="0.2">
      <c r="K6053" s="69"/>
      <c r="L6053" s="69"/>
      <c r="M6053" s="69"/>
      <c r="N6053"/>
      <c r="O6053"/>
      <c r="P6053"/>
    </row>
    <row r="6054" spans="11:16" ht="12.75" customHeight="1" x14ac:dyDescent="0.2">
      <c r="K6054" s="69"/>
      <c r="L6054" s="69"/>
      <c r="M6054" s="69"/>
      <c r="N6054"/>
      <c r="O6054"/>
      <c r="P6054"/>
    </row>
    <row r="6055" spans="11:16" ht="12.75" customHeight="1" x14ac:dyDescent="0.2">
      <c r="K6055" s="69"/>
      <c r="L6055" s="69"/>
      <c r="M6055" s="69"/>
      <c r="N6055"/>
      <c r="O6055"/>
      <c r="P6055"/>
    </row>
    <row r="6056" spans="11:16" ht="12.75" customHeight="1" x14ac:dyDescent="0.2">
      <c r="K6056" s="69"/>
      <c r="L6056" s="69"/>
      <c r="M6056" s="69"/>
      <c r="N6056"/>
      <c r="O6056"/>
      <c r="P6056"/>
    </row>
    <row r="6057" spans="11:16" ht="12.75" customHeight="1" x14ac:dyDescent="0.2">
      <c r="K6057" s="69"/>
      <c r="L6057" s="69"/>
      <c r="M6057" s="69"/>
      <c r="N6057"/>
      <c r="O6057"/>
      <c r="P6057"/>
    </row>
    <row r="6058" spans="11:16" ht="12.75" customHeight="1" x14ac:dyDescent="0.2">
      <c r="K6058" s="69"/>
      <c r="L6058" s="69"/>
      <c r="M6058" s="69"/>
      <c r="N6058"/>
      <c r="O6058"/>
      <c r="P6058"/>
    </row>
    <row r="6059" spans="11:16" ht="12.75" customHeight="1" x14ac:dyDescent="0.2">
      <c r="K6059" s="69"/>
      <c r="L6059" s="69"/>
      <c r="M6059" s="69"/>
      <c r="N6059"/>
      <c r="O6059"/>
      <c r="P6059"/>
    </row>
    <row r="6060" spans="11:16" ht="12.75" customHeight="1" x14ac:dyDescent="0.2">
      <c r="K6060" s="69"/>
      <c r="L6060" s="69"/>
      <c r="M6060" s="69"/>
      <c r="N6060"/>
      <c r="O6060"/>
      <c r="P6060"/>
    </row>
    <row r="6061" spans="11:16" ht="12.75" customHeight="1" x14ac:dyDescent="0.2">
      <c r="K6061" s="69"/>
      <c r="L6061" s="69"/>
      <c r="M6061" s="69"/>
      <c r="N6061"/>
      <c r="O6061"/>
      <c r="P6061"/>
    </row>
    <row r="6062" spans="11:16" ht="12.75" customHeight="1" x14ac:dyDescent="0.2">
      <c r="K6062" s="69"/>
      <c r="L6062" s="69"/>
      <c r="M6062" s="69"/>
      <c r="N6062"/>
      <c r="O6062"/>
      <c r="P6062"/>
    </row>
    <row r="6063" spans="11:16" ht="12.75" customHeight="1" x14ac:dyDescent="0.2">
      <c r="K6063" s="69"/>
      <c r="L6063" s="69"/>
      <c r="M6063" s="69"/>
      <c r="N6063"/>
      <c r="O6063"/>
      <c r="P6063"/>
    </row>
    <row r="6064" spans="11:16" ht="12.75" customHeight="1" x14ac:dyDescent="0.2">
      <c r="K6064" s="69"/>
      <c r="L6064" s="69"/>
      <c r="M6064" s="69"/>
      <c r="N6064"/>
      <c r="O6064"/>
      <c r="P6064"/>
    </row>
    <row r="6065" spans="11:16" ht="12.75" customHeight="1" x14ac:dyDescent="0.2">
      <c r="K6065" s="69"/>
      <c r="L6065" s="69"/>
      <c r="M6065" s="69"/>
      <c r="N6065"/>
      <c r="O6065"/>
      <c r="P6065"/>
    </row>
    <row r="6066" spans="11:16" ht="12.75" customHeight="1" x14ac:dyDescent="0.2">
      <c r="K6066" s="69"/>
      <c r="L6066" s="69"/>
      <c r="M6066" s="69"/>
      <c r="N6066"/>
      <c r="O6066"/>
      <c r="P6066"/>
    </row>
    <row r="6067" spans="11:16" ht="12.75" customHeight="1" x14ac:dyDescent="0.2">
      <c r="K6067" s="69"/>
      <c r="L6067" s="69"/>
      <c r="M6067" s="69"/>
      <c r="N6067"/>
      <c r="O6067"/>
      <c r="P6067"/>
    </row>
    <row r="6068" spans="11:16" ht="12.75" customHeight="1" x14ac:dyDescent="0.2">
      <c r="K6068" s="69"/>
      <c r="L6068" s="69"/>
      <c r="M6068" s="69"/>
      <c r="N6068"/>
      <c r="O6068"/>
      <c r="P6068"/>
    </row>
    <row r="6069" spans="11:16" ht="12.75" customHeight="1" x14ac:dyDescent="0.2">
      <c r="K6069" s="69"/>
      <c r="L6069" s="69"/>
      <c r="M6069" s="69"/>
      <c r="N6069"/>
      <c r="O6069"/>
      <c r="P6069"/>
    </row>
    <row r="6070" spans="11:16" ht="12.75" customHeight="1" x14ac:dyDescent="0.2">
      <c r="K6070" s="69"/>
      <c r="L6070" s="69"/>
      <c r="M6070" s="69"/>
      <c r="N6070"/>
      <c r="O6070"/>
      <c r="P6070"/>
    </row>
    <row r="6071" spans="11:16" ht="12.75" customHeight="1" x14ac:dyDescent="0.2">
      <c r="K6071" s="69"/>
      <c r="L6071" s="69"/>
      <c r="M6071" s="69"/>
      <c r="N6071"/>
      <c r="O6071"/>
      <c r="P6071"/>
    </row>
    <row r="6072" spans="11:16" ht="12.75" customHeight="1" x14ac:dyDescent="0.2">
      <c r="K6072" s="69"/>
      <c r="L6072" s="69"/>
      <c r="M6072" s="69"/>
      <c r="N6072"/>
      <c r="O6072"/>
      <c r="P6072"/>
    </row>
    <row r="6073" spans="11:16" ht="12.75" customHeight="1" x14ac:dyDescent="0.2">
      <c r="K6073" s="69"/>
      <c r="L6073" s="69"/>
      <c r="M6073" s="69"/>
      <c r="N6073"/>
      <c r="O6073"/>
      <c r="P6073"/>
    </row>
    <row r="6074" spans="11:16" ht="12.75" customHeight="1" x14ac:dyDescent="0.2">
      <c r="K6074" s="69"/>
      <c r="L6074" s="69"/>
      <c r="M6074" s="69"/>
      <c r="N6074"/>
      <c r="O6074"/>
      <c r="P6074"/>
    </row>
    <row r="6075" spans="11:16" ht="12.75" customHeight="1" x14ac:dyDescent="0.2">
      <c r="K6075" s="69"/>
      <c r="L6075" s="69"/>
      <c r="M6075" s="69"/>
      <c r="N6075"/>
      <c r="O6075"/>
      <c r="P6075"/>
    </row>
    <row r="6076" spans="11:16" ht="12.75" customHeight="1" x14ac:dyDescent="0.2">
      <c r="K6076" s="69"/>
      <c r="L6076" s="69"/>
      <c r="M6076" s="69"/>
      <c r="N6076"/>
      <c r="O6076"/>
      <c r="P6076"/>
    </row>
    <row r="6077" spans="11:16" ht="12.75" customHeight="1" x14ac:dyDescent="0.2">
      <c r="K6077" s="69"/>
      <c r="L6077" s="69"/>
      <c r="M6077" s="69"/>
      <c r="N6077"/>
      <c r="O6077"/>
      <c r="P6077"/>
    </row>
    <row r="6078" spans="11:16" ht="12.75" customHeight="1" x14ac:dyDescent="0.2">
      <c r="K6078" s="69"/>
      <c r="L6078" s="69"/>
      <c r="M6078" s="69"/>
      <c r="N6078"/>
      <c r="O6078"/>
      <c r="P6078"/>
    </row>
    <row r="6079" spans="11:16" ht="12.75" customHeight="1" x14ac:dyDescent="0.2">
      <c r="K6079" s="69"/>
      <c r="L6079" s="69"/>
      <c r="M6079" s="69"/>
      <c r="N6079"/>
      <c r="O6079"/>
      <c r="P6079"/>
    </row>
    <row r="6080" spans="11:16" ht="12.75" customHeight="1" x14ac:dyDescent="0.2">
      <c r="K6080" s="69"/>
      <c r="L6080" s="69"/>
      <c r="M6080" s="69"/>
      <c r="N6080"/>
      <c r="O6080"/>
      <c r="P6080"/>
    </row>
    <row r="6081" spans="11:16" ht="12.75" customHeight="1" x14ac:dyDescent="0.2">
      <c r="K6081" s="69"/>
      <c r="L6081" s="69"/>
      <c r="M6081" s="69"/>
      <c r="N6081"/>
      <c r="O6081"/>
      <c r="P6081"/>
    </row>
    <row r="6082" spans="11:16" ht="12.75" customHeight="1" x14ac:dyDescent="0.2">
      <c r="K6082" s="69"/>
      <c r="L6082" s="69"/>
      <c r="M6082" s="69"/>
      <c r="N6082"/>
      <c r="O6082"/>
      <c r="P6082"/>
    </row>
    <row r="6083" spans="11:16" ht="12.75" customHeight="1" x14ac:dyDescent="0.2">
      <c r="K6083" s="69"/>
      <c r="L6083" s="69"/>
      <c r="M6083" s="69"/>
      <c r="N6083"/>
      <c r="O6083"/>
      <c r="P6083"/>
    </row>
    <row r="6084" spans="11:16" ht="12.75" customHeight="1" x14ac:dyDescent="0.2">
      <c r="K6084" s="69"/>
      <c r="L6084" s="69"/>
      <c r="M6084" s="69"/>
      <c r="N6084"/>
      <c r="O6084"/>
      <c r="P6084"/>
    </row>
    <row r="6085" spans="11:16" ht="12.75" customHeight="1" x14ac:dyDescent="0.2">
      <c r="K6085" s="69"/>
      <c r="L6085" s="69"/>
      <c r="M6085" s="69"/>
      <c r="N6085"/>
      <c r="O6085"/>
      <c r="P6085"/>
    </row>
    <row r="6086" spans="11:16" ht="12.75" customHeight="1" x14ac:dyDescent="0.2">
      <c r="K6086" s="69"/>
      <c r="L6086" s="69"/>
      <c r="M6086" s="69"/>
      <c r="N6086"/>
      <c r="O6086"/>
      <c r="P6086"/>
    </row>
    <row r="6087" spans="11:16" ht="12.75" customHeight="1" x14ac:dyDescent="0.2">
      <c r="K6087" s="69"/>
      <c r="L6087" s="69"/>
      <c r="M6087" s="69"/>
      <c r="N6087"/>
      <c r="O6087"/>
      <c r="P6087"/>
    </row>
    <row r="6088" spans="11:16" ht="12.75" customHeight="1" x14ac:dyDescent="0.2">
      <c r="K6088" s="69"/>
      <c r="L6088" s="69"/>
      <c r="M6088" s="69"/>
      <c r="N6088"/>
      <c r="O6088"/>
      <c r="P6088"/>
    </row>
    <row r="6089" spans="11:16" ht="12.75" customHeight="1" x14ac:dyDescent="0.2">
      <c r="K6089" s="69"/>
      <c r="L6089" s="69"/>
      <c r="M6089" s="69"/>
      <c r="N6089"/>
      <c r="O6089"/>
      <c r="P6089"/>
    </row>
    <row r="6090" spans="11:16" ht="12.75" customHeight="1" x14ac:dyDescent="0.2">
      <c r="K6090" s="69"/>
      <c r="L6090" s="69"/>
      <c r="M6090" s="69"/>
      <c r="N6090"/>
      <c r="O6090"/>
      <c r="P6090"/>
    </row>
    <row r="6091" spans="11:16" ht="12.75" customHeight="1" x14ac:dyDescent="0.2">
      <c r="K6091" s="69"/>
      <c r="L6091" s="69"/>
      <c r="M6091" s="69"/>
      <c r="N6091"/>
      <c r="O6091"/>
      <c r="P6091"/>
    </row>
    <row r="6092" spans="11:16" ht="12.75" customHeight="1" x14ac:dyDescent="0.2">
      <c r="K6092" s="69"/>
      <c r="L6092" s="69"/>
      <c r="M6092" s="69"/>
      <c r="N6092"/>
      <c r="O6092"/>
      <c r="P6092"/>
    </row>
    <row r="6093" spans="11:16" ht="12.75" customHeight="1" x14ac:dyDescent="0.2">
      <c r="K6093" s="69"/>
      <c r="L6093" s="69"/>
      <c r="M6093" s="69"/>
      <c r="N6093"/>
      <c r="O6093"/>
      <c r="P6093"/>
    </row>
    <row r="6094" spans="11:16" ht="12.75" customHeight="1" x14ac:dyDescent="0.2">
      <c r="K6094" s="69"/>
      <c r="L6094" s="69"/>
      <c r="M6094" s="69"/>
      <c r="N6094"/>
      <c r="O6094"/>
      <c r="P6094"/>
    </row>
    <row r="6095" spans="11:16" ht="12.75" customHeight="1" x14ac:dyDescent="0.2">
      <c r="K6095" s="69"/>
      <c r="L6095" s="69"/>
      <c r="M6095" s="69"/>
      <c r="N6095"/>
      <c r="O6095"/>
      <c r="P6095"/>
    </row>
    <row r="6096" spans="11:16" ht="12.75" customHeight="1" x14ac:dyDescent="0.2">
      <c r="K6096" s="69"/>
      <c r="L6096" s="69"/>
      <c r="M6096" s="69"/>
      <c r="N6096"/>
      <c r="O6096"/>
      <c r="P6096"/>
    </row>
    <row r="6097" spans="11:16" ht="12.75" customHeight="1" x14ac:dyDescent="0.2">
      <c r="K6097" s="69"/>
      <c r="L6097" s="69"/>
      <c r="M6097" s="69"/>
      <c r="N6097"/>
      <c r="O6097"/>
      <c r="P6097"/>
    </row>
    <row r="6098" spans="11:16" ht="12.75" customHeight="1" x14ac:dyDescent="0.2">
      <c r="K6098" s="69"/>
      <c r="L6098" s="69"/>
      <c r="M6098" s="69"/>
      <c r="N6098"/>
      <c r="O6098"/>
      <c r="P6098"/>
    </row>
    <row r="6099" spans="11:16" ht="12.75" customHeight="1" x14ac:dyDescent="0.2">
      <c r="K6099" s="69"/>
      <c r="L6099" s="69"/>
      <c r="M6099" s="69"/>
      <c r="N6099"/>
      <c r="O6099"/>
      <c r="P6099"/>
    </row>
    <row r="6100" spans="11:16" ht="12.75" customHeight="1" x14ac:dyDescent="0.2">
      <c r="K6100" s="69"/>
      <c r="L6100" s="69"/>
      <c r="M6100" s="69"/>
      <c r="N6100"/>
      <c r="O6100"/>
      <c r="P6100"/>
    </row>
    <row r="6101" spans="11:16" ht="12.75" customHeight="1" x14ac:dyDescent="0.2">
      <c r="K6101" s="69"/>
      <c r="L6101" s="69"/>
      <c r="M6101" s="69"/>
      <c r="N6101"/>
      <c r="O6101"/>
      <c r="P6101"/>
    </row>
    <row r="6102" spans="11:16" ht="12.75" customHeight="1" x14ac:dyDescent="0.2">
      <c r="K6102" s="69"/>
      <c r="L6102" s="69"/>
      <c r="M6102" s="69"/>
      <c r="N6102"/>
      <c r="O6102"/>
      <c r="P6102"/>
    </row>
    <row r="6103" spans="11:16" ht="12.75" customHeight="1" x14ac:dyDescent="0.2">
      <c r="K6103" s="69"/>
      <c r="L6103" s="69"/>
      <c r="M6103" s="69"/>
      <c r="N6103"/>
      <c r="O6103"/>
      <c r="P6103"/>
    </row>
    <row r="6104" spans="11:16" ht="12.75" customHeight="1" x14ac:dyDescent="0.2">
      <c r="K6104" s="69"/>
      <c r="L6104" s="69"/>
      <c r="M6104" s="69"/>
      <c r="N6104"/>
      <c r="O6104"/>
      <c r="P6104"/>
    </row>
    <row r="6105" spans="11:16" ht="12.75" customHeight="1" x14ac:dyDescent="0.2">
      <c r="K6105" s="69"/>
      <c r="L6105" s="69"/>
      <c r="M6105" s="69"/>
      <c r="N6105"/>
      <c r="O6105"/>
      <c r="P6105"/>
    </row>
    <row r="6106" spans="11:16" ht="12.75" customHeight="1" x14ac:dyDescent="0.2">
      <c r="K6106" s="69"/>
      <c r="L6106" s="69"/>
      <c r="M6106" s="69"/>
      <c r="N6106"/>
      <c r="O6106"/>
      <c r="P6106"/>
    </row>
    <row r="6107" spans="11:16" ht="12.75" customHeight="1" x14ac:dyDescent="0.2">
      <c r="K6107" s="69"/>
      <c r="L6107" s="69"/>
      <c r="M6107" s="69"/>
      <c r="N6107"/>
      <c r="O6107"/>
      <c r="P6107"/>
    </row>
    <row r="6108" spans="11:16" ht="12.75" customHeight="1" x14ac:dyDescent="0.2">
      <c r="K6108" s="69"/>
      <c r="L6108" s="69"/>
      <c r="M6108" s="69"/>
      <c r="N6108"/>
      <c r="O6108"/>
      <c r="P6108"/>
    </row>
    <row r="6109" spans="11:16" ht="12.75" customHeight="1" x14ac:dyDescent="0.2">
      <c r="K6109" s="69"/>
      <c r="L6109" s="69"/>
      <c r="M6109" s="69"/>
      <c r="N6109"/>
      <c r="O6109"/>
      <c r="P6109"/>
    </row>
    <row r="6110" spans="11:16" ht="12.75" customHeight="1" x14ac:dyDescent="0.2">
      <c r="K6110" s="69"/>
      <c r="L6110" s="69"/>
      <c r="M6110" s="69"/>
      <c r="N6110"/>
      <c r="O6110"/>
      <c r="P6110"/>
    </row>
    <row r="6111" spans="11:16" ht="12.75" customHeight="1" x14ac:dyDescent="0.2">
      <c r="K6111" s="69"/>
      <c r="L6111" s="69"/>
      <c r="M6111" s="69"/>
      <c r="N6111"/>
      <c r="O6111"/>
      <c r="P6111"/>
    </row>
    <row r="6112" spans="11:16" ht="12.75" customHeight="1" x14ac:dyDescent="0.2">
      <c r="K6112" s="69"/>
      <c r="L6112" s="69"/>
      <c r="M6112" s="69"/>
      <c r="N6112"/>
      <c r="O6112"/>
      <c r="P6112"/>
    </row>
    <row r="6113" spans="11:16" ht="12.75" customHeight="1" x14ac:dyDescent="0.2">
      <c r="K6113" s="69"/>
      <c r="L6113" s="69"/>
      <c r="M6113" s="69"/>
      <c r="N6113"/>
      <c r="O6113"/>
      <c r="P6113"/>
    </row>
    <row r="6114" spans="11:16" ht="12.75" customHeight="1" x14ac:dyDescent="0.2">
      <c r="K6114" s="69"/>
      <c r="L6114" s="69"/>
      <c r="M6114" s="69"/>
      <c r="N6114"/>
      <c r="O6114"/>
      <c r="P6114"/>
    </row>
    <row r="6115" spans="11:16" ht="12.75" customHeight="1" x14ac:dyDescent="0.2">
      <c r="K6115" s="69"/>
      <c r="L6115" s="69"/>
      <c r="M6115" s="69"/>
      <c r="N6115"/>
      <c r="O6115"/>
      <c r="P6115"/>
    </row>
    <row r="6116" spans="11:16" ht="12.75" customHeight="1" x14ac:dyDescent="0.2">
      <c r="K6116" s="69"/>
      <c r="L6116" s="69"/>
      <c r="M6116" s="69"/>
      <c r="N6116"/>
      <c r="O6116"/>
      <c r="P6116"/>
    </row>
    <row r="6117" spans="11:16" ht="12.75" customHeight="1" x14ac:dyDescent="0.2">
      <c r="K6117" s="69"/>
      <c r="L6117" s="69"/>
      <c r="M6117" s="69"/>
      <c r="N6117"/>
      <c r="O6117"/>
      <c r="P6117"/>
    </row>
    <row r="6118" spans="11:16" ht="12.75" customHeight="1" x14ac:dyDescent="0.2">
      <c r="K6118" s="69"/>
      <c r="L6118" s="69"/>
      <c r="M6118" s="69"/>
      <c r="N6118"/>
      <c r="O6118"/>
      <c r="P6118"/>
    </row>
    <row r="6119" spans="11:16" ht="12.75" customHeight="1" x14ac:dyDescent="0.2">
      <c r="K6119" s="69"/>
      <c r="L6119" s="69"/>
      <c r="M6119" s="69"/>
      <c r="N6119"/>
      <c r="O6119"/>
      <c r="P6119"/>
    </row>
    <row r="6120" spans="11:16" ht="12.75" customHeight="1" x14ac:dyDescent="0.2">
      <c r="K6120" s="69"/>
      <c r="L6120" s="69"/>
      <c r="M6120" s="69"/>
      <c r="N6120"/>
      <c r="O6120"/>
      <c r="P6120"/>
    </row>
    <row r="6121" spans="11:16" ht="12.75" customHeight="1" x14ac:dyDescent="0.2">
      <c r="K6121" s="69"/>
      <c r="L6121" s="69"/>
      <c r="M6121" s="69"/>
      <c r="N6121"/>
      <c r="O6121"/>
      <c r="P6121"/>
    </row>
    <row r="6122" spans="11:16" ht="12.75" customHeight="1" x14ac:dyDescent="0.2">
      <c r="K6122" s="69"/>
      <c r="L6122" s="69"/>
      <c r="M6122" s="69"/>
      <c r="N6122"/>
      <c r="O6122"/>
      <c r="P6122"/>
    </row>
    <row r="6123" spans="11:16" ht="12.75" customHeight="1" x14ac:dyDescent="0.2">
      <c r="K6123" s="69"/>
      <c r="L6123" s="69"/>
      <c r="M6123" s="69"/>
      <c r="N6123"/>
      <c r="O6123"/>
      <c r="P6123"/>
    </row>
    <row r="6124" spans="11:16" ht="12.75" customHeight="1" x14ac:dyDescent="0.2">
      <c r="K6124" s="69"/>
      <c r="L6124" s="69"/>
      <c r="M6124" s="69"/>
      <c r="N6124"/>
      <c r="O6124"/>
      <c r="P6124"/>
    </row>
    <row r="6125" spans="11:16" ht="12.75" customHeight="1" x14ac:dyDescent="0.2">
      <c r="K6125" s="69"/>
      <c r="L6125" s="69"/>
      <c r="M6125" s="69"/>
      <c r="N6125"/>
      <c r="O6125"/>
      <c r="P6125"/>
    </row>
    <row r="6126" spans="11:16" ht="12.75" customHeight="1" x14ac:dyDescent="0.2">
      <c r="K6126" s="69"/>
      <c r="L6126" s="69"/>
      <c r="M6126" s="69"/>
      <c r="N6126"/>
      <c r="O6126"/>
      <c r="P6126"/>
    </row>
    <row r="6127" spans="11:16" ht="12.75" customHeight="1" x14ac:dyDescent="0.2">
      <c r="K6127" s="69"/>
      <c r="L6127" s="69"/>
      <c r="M6127" s="69"/>
      <c r="N6127"/>
      <c r="O6127"/>
      <c r="P6127"/>
    </row>
    <row r="6128" spans="11:16" ht="12.75" customHeight="1" x14ac:dyDescent="0.2">
      <c r="K6128" s="69"/>
      <c r="L6128" s="69"/>
      <c r="M6128" s="69"/>
      <c r="N6128"/>
      <c r="O6128"/>
      <c r="P6128"/>
    </row>
    <row r="6129" spans="11:16" ht="12.75" customHeight="1" x14ac:dyDescent="0.2">
      <c r="K6129" s="69"/>
      <c r="L6129" s="69"/>
      <c r="M6129" s="69"/>
      <c r="N6129"/>
      <c r="O6129"/>
      <c r="P6129"/>
    </row>
    <row r="6130" spans="11:16" ht="12.75" customHeight="1" x14ac:dyDescent="0.2">
      <c r="K6130" s="69"/>
      <c r="L6130" s="69"/>
      <c r="M6130" s="69"/>
      <c r="N6130"/>
      <c r="O6130"/>
      <c r="P6130"/>
    </row>
    <row r="6131" spans="11:16" ht="12.75" customHeight="1" x14ac:dyDescent="0.2">
      <c r="K6131" s="69"/>
      <c r="L6131" s="69"/>
      <c r="M6131" s="69"/>
      <c r="N6131"/>
      <c r="O6131"/>
      <c r="P6131"/>
    </row>
    <row r="6132" spans="11:16" ht="12.75" customHeight="1" x14ac:dyDescent="0.2">
      <c r="K6132" s="69"/>
      <c r="L6132" s="69"/>
      <c r="M6132" s="69"/>
      <c r="N6132"/>
      <c r="O6132"/>
      <c r="P6132"/>
    </row>
    <row r="6133" spans="11:16" ht="12.75" customHeight="1" x14ac:dyDescent="0.2">
      <c r="K6133" s="69"/>
      <c r="L6133" s="69"/>
      <c r="M6133" s="69"/>
      <c r="N6133"/>
      <c r="O6133"/>
      <c r="P6133"/>
    </row>
    <row r="6134" spans="11:16" ht="12.75" customHeight="1" x14ac:dyDescent="0.2">
      <c r="K6134" s="69"/>
      <c r="L6134" s="69"/>
      <c r="M6134" s="69"/>
      <c r="N6134"/>
      <c r="O6134"/>
      <c r="P6134"/>
    </row>
    <row r="6135" spans="11:16" ht="12.75" customHeight="1" x14ac:dyDescent="0.2">
      <c r="K6135" s="69"/>
      <c r="L6135" s="69"/>
      <c r="M6135" s="69"/>
      <c r="N6135"/>
      <c r="O6135"/>
      <c r="P6135"/>
    </row>
    <row r="6136" spans="11:16" ht="12.75" customHeight="1" x14ac:dyDescent="0.2">
      <c r="K6136" s="69"/>
      <c r="L6136" s="69"/>
      <c r="M6136" s="69"/>
      <c r="N6136"/>
      <c r="O6136"/>
      <c r="P6136"/>
    </row>
    <row r="6137" spans="11:16" ht="12.75" customHeight="1" x14ac:dyDescent="0.2">
      <c r="K6137" s="69"/>
      <c r="L6137" s="69"/>
      <c r="M6137" s="69"/>
      <c r="N6137"/>
      <c r="O6137"/>
      <c r="P6137"/>
    </row>
    <row r="6138" spans="11:16" ht="12.75" customHeight="1" x14ac:dyDescent="0.2">
      <c r="K6138" s="69"/>
      <c r="L6138" s="69"/>
      <c r="M6138" s="69"/>
      <c r="N6138"/>
      <c r="O6138"/>
      <c r="P6138"/>
    </row>
    <row r="6139" spans="11:16" ht="12.75" customHeight="1" x14ac:dyDescent="0.2">
      <c r="K6139" s="69"/>
      <c r="L6139" s="69"/>
      <c r="M6139" s="69"/>
      <c r="N6139"/>
      <c r="O6139"/>
      <c r="P6139"/>
    </row>
    <row r="6140" spans="11:16" ht="12.75" customHeight="1" x14ac:dyDescent="0.2">
      <c r="K6140" s="69"/>
      <c r="L6140" s="69"/>
      <c r="M6140" s="69"/>
      <c r="N6140"/>
      <c r="O6140"/>
      <c r="P6140"/>
    </row>
    <row r="6141" spans="11:16" ht="12.75" customHeight="1" x14ac:dyDescent="0.2">
      <c r="K6141" s="69"/>
      <c r="L6141" s="69"/>
      <c r="M6141" s="69"/>
      <c r="N6141"/>
      <c r="O6141"/>
      <c r="P6141"/>
    </row>
    <row r="6142" spans="11:16" ht="12.75" customHeight="1" x14ac:dyDescent="0.2">
      <c r="K6142" s="69"/>
      <c r="L6142" s="69"/>
      <c r="M6142" s="69"/>
      <c r="N6142"/>
      <c r="O6142"/>
      <c r="P6142"/>
    </row>
    <row r="6143" spans="11:16" ht="12.75" customHeight="1" x14ac:dyDescent="0.2">
      <c r="K6143" s="69"/>
      <c r="L6143" s="69"/>
      <c r="M6143" s="69"/>
      <c r="N6143"/>
      <c r="O6143"/>
      <c r="P6143"/>
    </row>
    <row r="6144" spans="11:16" ht="12.75" customHeight="1" x14ac:dyDescent="0.2">
      <c r="K6144" s="69"/>
      <c r="L6144" s="69"/>
      <c r="M6144" s="69"/>
      <c r="N6144"/>
      <c r="O6144"/>
      <c r="P6144"/>
    </row>
    <row r="6145" spans="11:16" ht="12.75" customHeight="1" x14ac:dyDescent="0.2">
      <c r="K6145" s="69"/>
      <c r="L6145" s="69"/>
      <c r="M6145" s="69"/>
      <c r="N6145"/>
      <c r="O6145"/>
      <c r="P6145"/>
    </row>
    <row r="6146" spans="11:16" ht="12.75" customHeight="1" x14ac:dyDescent="0.2">
      <c r="K6146" s="69"/>
      <c r="L6146" s="69"/>
      <c r="M6146" s="69"/>
      <c r="N6146"/>
      <c r="O6146"/>
      <c r="P6146"/>
    </row>
    <row r="6147" spans="11:16" ht="12.75" customHeight="1" x14ac:dyDescent="0.2">
      <c r="K6147" s="69"/>
      <c r="L6147" s="69"/>
      <c r="M6147" s="69"/>
      <c r="N6147"/>
      <c r="O6147"/>
      <c r="P6147"/>
    </row>
    <row r="6148" spans="11:16" ht="12.75" customHeight="1" x14ac:dyDescent="0.2">
      <c r="K6148" s="69"/>
      <c r="L6148" s="69"/>
      <c r="M6148" s="69"/>
      <c r="N6148"/>
      <c r="O6148"/>
      <c r="P6148"/>
    </row>
    <row r="6149" spans="11:16" ht="12.75" customHeight="1" x14ac:dyDescent="0.2">
      <c r="K6149" s="69"/>
      <c r="L6149" s="69"/>
      <c r="M6149" s="69"/>
      <c r="N6149"/>
      <c r="O6149"/>
      <c r="P6149"/>
    </row>
    <row r="6150" spans="11:16" ht="12.75" customHeight="1" x14ac:dyDescent="0.2">
      <c r="K6150" s="69"/>
      <c r="L6150" s="69"/>
      <c r="M6150" s="69"/>
      <c r="N6150"/>
      <c r="O6150"/>
      <c r="P6150"/>
    </row>
    <row r="6151" spans="11:16" ht="12.75" customHeight="1" x14ac:dyDescent="0.2">
      <c r="K6151" s="69"/>
      <c r="L6151" s="69"/>
      <c r="M6151" s="69"/>
      <c r="N6151"/>
      <c r="O6151"/>
      <c r="P6151"/>
    </row>
    <row r="6152" spans="11:16" ht="12.75" customHeight="1" x14ac:dyDescent="0.2">
      <c r="K6152" s="69"/>
      <c r="L6152" s="69"/>
      <c r="M6152" s="69"/>
      <c r="N6152"/>
      <c r="O6152"/>
      <c r="P6152"/>
    </row>
    <row r="6153" spans="11:16" ht="12.75" customHeight="1" x14ac:dyDescent="0.2">
      <c r="K6153" s="69"/>
      <c r="L6153" s="69"/>
      <c r="M6153" s="69"/>
      <c r="N6153"/>
      <c r="O6153"/>
      <c r="P6153"/>
    </row>
    <row r="6154" spans="11:16" ht="12.75" customHeight="1" x14ac:dyDescent="0.2">
      <c r="K6154" s="69"/>
      <c r="L6154" s="69"/>
      <c r="M6154" s="69"/>
      <c r="N6154"/>
      <c r="O6154"/>
      <c r="P6154"/>
    </row>
    <row r="6155" spans="11:16" ht="12.75" customHeight="1" x14ac:dyDescent="0.2">
      <c r="K6155" s="69"/>
      <c r="L6155" s="69"/>
      <c r="M6155" s="69"/>
      <c r="N6155"/>
      <c r="O6155"/>
      <c r="P6155"/>
    </row>
    <row r="6156" spans="11:16" ht="12.75" customHeight="1" x14ac:dyDescent="0.2">
      <c r="K6156" s="69"/>
      <c r="L6156" s="69"/>
      <c r="M6156" s="69"/>
      <c r="N6156"/>
      <c r="O6156"/>
      <c r="P6156"/>
    </row>
    <row r="6157" spans="11:16" ht="12.75" customHeight="1" x14ac:dyDescent="0.2">
      <c r="K6157" s="69"/>
      <c r="L6157" s="69"/>
      <c r="M6157" s="69"/>
      <c r="N6157"/>
      <c r="O6157"/>
      <c r="P6157"/>
    </row>
    <row r="6158" spans="11:16" ht="12.75" customHeight="1" x14ac:dyDescent="0.2">
      <c r="K6158" s="69"/>
      <c r="L6158" s="69"/>
      <c r="M6158" s="69"/>
      <c r="N6158"/>
      <c r="O6158"/>
      <c r="P6158"/>
    </row>
    <row r="6159" spans="11:16" ht="12.75" customHeight="1" x14ac:dyDescent="0.2">
      <c r="K6159" s="69"/>
      <c r="L6159" s="69"/>
      <c r="M6159" s="69"/>
      <c r="N6159"/>
      <c r="O6159"/>
      <c r="P6159"/>
    </row>
    <row r="6160" spans="11:16" ht="12.75" customHeight="1" x14ac:dyDescent="0.2">
      <c r="K6160" s="69"/>
      <c r="L6160" s="69"/>
      <c r="M6160" s="69"/>
      <c r="N6160"/>
      <c r="O6160"/>
      <c r="P6160"/>
    </row>
    <row r="6161" spans="11:16" ht="12.75" customHeight="1" x14ac:dyDescent="0.2">
      <c r="K6161" s="69"/>
      <c r="L6161" s="69"/>
      <c r="M6161" s="69"/>
      <c r="N6161"/>
      <c r="O6161"/>
      <c r="P6161"/>
    </row>
    <row r="6162" spans="11:16" ht="12.75" customHeight="1" x14ac:dyDescent="0.2">
      <c r="K6162" s="69"/>
      <c r="L6162" s="69"/>
      <c r="M6162" s="69"/>
      <c r="N6162"/>
      <c r="O6162"/>
      <c r="P6162"/>
    </row>
    <row r="6163" spans="11:16" ht="12.75" customHeight="1" x14ac:dyDescent="0.2">
      <c r="K6163" s="69"/>
      <c r="L6163" s="69"/>
      <c r="M6163" s="69"/>
      <c r="N6163"/>
      <c r="O6163"/>
      <c r="P6163"/>
    </row>
    <row r="6164" spans="11:16" ht="12.75" customHeight="1" x14ac:dyDescent="0.2">
      <c r="K6164" s="69"/>
      <c r="L6164" s="69"/>
      <c r="M6164" s="69"/>
      <c r="N6164"/>
      <c r="O6164"/>
      <c r="P6164"/>
    </row>
    <row r="6165" spans="11:16" ht="12.75" customHeight="1" x14ac:dyDescent="0.2">
      <c r="K6165" s="69"/>
      <c r="L6165" s="69"/>
      <c r="M6165" s="69"/>
      <c r="N6165"/>
      <c r="O6165"/>
      <c r="P6165"/>
    </row>
    <row r="6166" spans="11:16" ht="12.75" customHeight="1" x14ac:dyDescent="0.2">
      <c r="K6166" s="69"/>
      <c r="L6166" s="69"/>
      <c r="M6166" s="69"/>
      <c r="N6166"/>
      <c r="O6166"/>
      <c r="P6166"/>
    </row>
    <row r="6167" spans="11:16" ht="12.75" customHeight="1" x14ac:dyDescent="0.2">
      <c r="K6167" s="69"/>
      <c r="L6167" s="69"/>
      <c r="M6167" s="69"/>
      <c r="N6167"/>
      <c r="O6167"/>
      <c r="P6167"/>
    </row>
    <row r="6168" spans="11:16" ht="12.75" customHeight="1" x14ac:dyDescent="0.2">
      <c r="K6168" s="69"/>
      <c r="L6168" s="69"/>
      <c r="M6168" s="69"/>
      <c r="N6168"/>
      <c r="O6168"/>
      <c r="P6168"/>
    </row>
    <row r="6169" spans="11:16" ht="12.75" customHeight="1" x14ac:dyDescent="0.2">
      <c r="K6169" s="69"/>
      <c r="L6169" s="69"/>
      <c r="M6169" s="69"/>
      <c r="N6169"/>
      <c r="O6169"/>
      <c r="P6169"/>
    </row>
    <row r="6170" spans="11:16" ht="12.75" customHeight="1" x14ac:dyDescent="0.2">
      <c r="K6170" s="69"/>
      <c r="L6170" s="69"/>
      <c r="M6170" s="69"/>
      <c r="N6170"/>
      <c r="O6170"/>
      <c r="P6170"/>
    </row>
    <row r="6171" spans="11:16" ht="12.75" customHeight="1" x14ac:dyDescent="0.2">
      <c r="K6171" s="69"/>
    </row>
    <row r="6172" spans="11:16" ht="12.75" customHeight="1" x14ac:dyDescent="0.2">
      <c r="K6172" s="69"/>
    </row>
    <row r="6173" spans="11:16" ht="12.75" customHeight="1" x14ac:dyDescent="0.2">
      <c r="K6173" s="69"/>
    </row>
    <row r="6174" spans="11:16" ht="12.75" customHeight="1" x14ac:dyDescent="0.2">
      <c r="K6174" s="69"/>
    </row>
    <row r="6175" spans="11:16" ht="12.75" customHeight="1" x14ac:dyDescent="0.2">
      <c r="K6175" s="69"/>
    </row>
    <row r="6176" spans="11:16" ht="12.75" customHeight="1" x14ac:dyDescent="0.2">
      <c r="K6176" s="69"/>
    </row>
    <row r="6177" spans="11:11" ht="12.75" customHeight="1" x14ac:dyDescent="0.2">
      <c r="K6177" s="69"/>
    </row>
    <row r="6178" spans="11:11" ht="12.75" customHeight="1" x14ac:dyDescent="0.2">
      <c r="K6178" s="69"/>
    </row>
    <row r="6179" spans="11:11" ht="12.75" customHeight="1" x14ac:dyDescent="0.2">
      <c r="K6179" s="69"/>
    </row>
    <row r="6180" spans="11:11" ht="12.75" customHeight="1" x14ac:dyDescent="0.2">
      <c r="K6180" s="69"/>
    </row>
    <row r="6181" spans="11:11" ht="12.75" customHeight="1" x14ac:dyDescent="0.2">
      <c r="K6181" s="69"/>
    </row>
    <row r="6182" spans="11:11" ht="12.75" customHeight="1" x14ac:dyDescent="0.2">
      <c r="K6182" s="69"/>
    </row>
    <row r="6183" spans="11:11" ht="12.75" customHeight="1" x14ac:dyDescent="0.2">
      <c r="K6183" s="69"/>
    </row>
    <row r="6184" spans="11:11" ht="12.75" customHeight="1" x14ac:dyDescent="0.2">
      <c r="K6184" s="69"/>
    </row>
    <row r="6185" spans="11:11" ht="12.75" customHeight="1" x14ac:dyDescent="0.2">
      <c r="K6185" s="69"/>
    </row>
    <row r="6186" spans="11:11" ht="12.75" customHeight="1" x14ac:dyDescent="0.2">
      <c r="K6186" s="69"/>
    </row>
    <row r="6187" spans="11:11" ht="12.75" customHeight="1" x14ac:dyDescent="0.2">
      <c r="K6187" s="69"/>
    </row>
    <row r="6188" spans="11:11" ht="12.75" customHeight="1" x14ac:dyDescent="0.2">
      <c r="K6188" s="69"/>
    </row>
    <row r="6189" spans="11:11" ht="12.75" customHeight="1" x14ac:dyDescent="0.2">
      <c r="K6189" s="69"/>
    </row>
    <row r="6190" spans="11:11" ht="12.75" customHeight="1" x14ac:dyDescent="0.2">
      <c r="K6190" s="69"/>
    </row>
    <row r="6191" spans="11:11" ht="12.75" customHeight="1" x14ac:dyDescent="0.2">
      <c r="K6191" s="69"/>
    </row>
    <row r="6192" spans="11:11" ht="12.75" customHeight="1" x14ac:dyDescent="0.2">
      <c r="K6192" s="69"/>
    </row>
    <row r="6193" spans="11:11" ht="12.75" customHeight="1" x14ac:dyDescent="0.2">
      <c r="K6193" s="69"/>
    </row>
    <row r="6194" spans="11:11" ht="12.75" customHeight="1" x14ac:dyDescent="0.2">
      <c r="K6194" s="69"/>
    </row>
    <row r="6195" spans="11:11" ht="12.75" customHeight="1" x14ac:dyDescent="0.2">
      <c r="K6195" s="69"/>
    </row>
    <row r="6196" spans="11:11" ht="12.75" customHeight="1" x14ac:dyDescent="0.2">
      <c r="K6196" s="69"/>
    </row>
    <row r="6197" spans="11:11" ht="12.75" customHeight="1" x14ac:dyDescent="0.2">
      <c r="K6197" s="69"/>
    </row>
    <row r="6198" spans="11:11" ht="12.75" customHeight="1" x14ac:dyDescent="0.2">
      <c r="K6198" s="69"/>
    </row>
    <row r="6199" spans="11:11" ht="12.75" customHeight="1" x14ac:dyDescent="0.2">
      <c r="K6199" s="69"/>
    </row>
    <row r="6200" spans="11:11" ht="12.75" customHeight="1" x14ac:dyDescent="0.2">
      <c r="K6200" s="69"/>
    </row>
    <row r="6201" spans="11:11" ht="12.75" customHeight="1" x14ac:dyDescent="0.2">
      <c r="K6201" s="69"/>
    </row>
    <row r="6202" spans="11:11" ht="12.75" customHeight="1" x14ac:dyDescent="0.2">
      <c r="K6202" s="69"/>
    </row>
    <row r="6203" spans="11:11" ht="12.75" customHeight="1" x14ac:dyDescent="0.2">
      <c r="K6203" s="69"/>
    </row>
    <row r="6204" spans="11:11" ht="12.75" customHeight="1" x14ac:dyDescent="0.2">
      <c r="K6204" s="69"/>
    </row>
    <row r="6205" spans="11:11" ht="12.75" customHeight="1" x14ac:dyDescent="0.2">
      <c r="K6205" s="69"/>
    </row>
    <row r="6206" spans="11:11" ht="12.75" customHeight="1" x14ac:dyDescent="0.2">
      <c r="K6206" s="69"/>
    </row>
    <row r="6207" spans="11:11" ht="12.75" customHeight="1" x14ac:dyDescent="0.2">
      <c r="K6207" s="69"/>
    </row>
    <row r="6208" spans="11:11" ht="12.75" customHeight="1" x14ac:dyDescent="0.2">
      <c r="K6208" s="69"/>
    </row>
    <row r="6209" spans="11:11" ht="12.75" customHeight="1" x14ac:dyDescent="0.2">
      <c r="K6209" s="69"/>
    </row>
    <row r="6210" spans="11:11" ht="12.75" customHeight="1" x14ac:dyDescent="0.2">
      <c r="K6210" s="69"/>
    </row>
    <row r="6211" spans="11:11" ht="12.75" customHeight="1" x14ac:dyDescent="0.2">
      <c r="K6211" s="69"/>
    </row>
    <row r="6212" spans="11:11" ht="12.75" customHeight="1" x14ac:dyDescent="0.2">
      <c r="K6212" s="69"/>
    </row>
    <row r="6213" spans="11:11" ht="12.75" customHeight="1" x14ac:dyDescent="0.2">
      <c r="K6213" s="69"/>
    </row>
    <row r="6214" spans="11:11" ht="12.75" customHeight="1" x14ac:dyDescent="0.2">
      <c r="K6214" s="69"/>
    </row>
    <row r="6215" spans="11:11" ht="12.75" customHeight="1" x14ac:dyDescent="0.2">
      <c r="K6215" s="69"/>
    </row>
    <row r="6216" spans="11:11" ht="12.75" customHeight="1" x14ac:dyDescent="0.2">
      <c r="K6216" s="69"/>
    </row>
    <row r="6217" spans="11:11" ht="12.75" customHeight="1" x14ac:dyDescent="0.2">
      <c r="K6217" s="69"/>
    </row>
    <row r="6218" spans="11:11" ht="12.75" customHeight="1" x14ac:dyDescent="0.2">
      <c r="K6218" s="69"/>
    </row>
    <row r="6219" spans="11:11" ht="12.75" customHeight="1" x14ac:dyDescent="0.2">
      <c r="K6219" s="69"/>
    </row>
    <row r="6220" spans="11:11" ht="12.75" customHeight="1" x14ac:dyDescent="0.2">
      <c r="K6220" s="69"/>
    </row>
    <row r="6221" spans="11:11" ht="12.75" customHeight="1" x14ac:dyDescent="0.2">
      <c r="K6221" s="69"/>
    </row>
    <row r="6222" spans="11:11" ht="12.75" customHeight="1" x14ac:dyDescent="0.2">
      <c r="K6222" s="69"/>
    </row>
    <row r="6223" spans="11:11" ht="12.75" customHeight="1" x14ac:dyDescent="0.2">
      <c r="K6223" s="69"/>
    </row>
    <row r="6224" spans="11:11" ht="12.75" customHeight="1" x14ac:dyDescent="0.2">
      <c r="K6224" s="69"/>
    </row>
    <row r="6225" spans="11:11" ht="12.75" customHeight="1" x14ac:dyDescent="0.2">
      <c r="K6225" s="69"/>
    </row>
    <row r="6226" spans="11:11" ht="12.75" customHeight="1" x14ac:dyDescent="0.2">
      <c r="K6226" s="69"/>
    </row>
    <row r="6227" spans="11:11" ht="12.75" customHeight="1" x14ac:dyDescent="0.2">
      <c r="K6227" s="69"/>
    </row>
    <row r="6228" spans="11:11" ht="12.75" customHeight="1" x14ac:dyDescent="0.2">
      <c r="K6228" s="69"/>
    </row>
    <row r="6229" spans="11:11" ht="12.75" customHeight="1" x14ac:dyDescent="0.2">
      <c r="K6229" s="69"/>
    </row>
    <row r="6230" spans="11:11" ht="12.75" customHeight="1" x14ac:dyDescent="0.2">
      <c r="K6230" s="69"/>
    </row>
    <row r="6231" spans="11:11" ht="12.75" customHeight="1" x14ac:dyDescent="0.2">
      <c r="K6231" s="69"/>
    </row>
    <row r="6232" spans="11:11" ht="12.75" customHeight="1" x14ac:dyDescent="0.2">
      <c r="K6232" s="69"/>
    </row>
    <row r="6233" spans="11:11" ht="12.75" customHeight="1" x14ac:dyDescent="0.2">
      <c r="K6233" s="69"/>
    </row>
    <row r="6234" spans="11:11" ht="12.75" customHeight="1" x14ac:dyDescent="0.2">
      <c r="K6234" s="69"/>
    </row>
    <row r="6235" spans="11:11" ht="12.75" customHeight="1" x14ac:dyDescent="0.2">
      <c r="K6235" s="69"/>
    </row>
    <row r="6236" spans="11:11" ht="12.75" customHeight="1" x14ac:dyDescent="0.2">
      <c r="K6236" s="69"/>
    </row>
    <row r="6237" spans="11:11" ht="12.75" customHeight="1" x14ac:dyDescent="0.2">
      <c r="K6237" s="69"/>
    </row>
    <row r="6238" spans="11:11" ht="12.75" customHeight="1" x14ac:dyDescent="0.2">
      <c r="K6238" s="69"/>
    </row>
    <row r="6239" spans="11:11" ht="12.75" customHeight="1" x14ac:dyDescent="0.2">
      <c r="K6239" s="69"/>
    </row>
    <row r="6240" spans="11:11" ht="12.75" customHeight="1" x14ac:dyDescent="0.2">
      <c r="K6240" s="69"/>
    </row>
    <row r="6241" spans="11:11" ht="12.75" customHeight="1" x14ac:dyDescent="0.2">
      <c r="K6241" s="69"/>
    </row>
    <row r="6242" spans="11:11" ht="12.75" customHeight="1" x14ac:dyDescent="0.2">
      <c r="K6242" s="69"/>
    </row>
    <row r="6243" spans="11:11" ht="12.75" customHeight="1" x14ac:dyDescent="0.2">
      <c r="K6243" s="69"/>
    </row>
    <row r="6244" spans="11:11" ht="12.75" customHeight="1" x14ac:dyDescent="0.2">
      <c r="K6244" s="69"/>
    </row>
    <row r="6245" spans="11:11" ht="12.75" customHeight="1" x14ac:dyDescent="0.2">
      <c r="K6245" s="69"/>
    </row>
    <row r="6246" spans="11:11" ht="12.75" customHeight="1" x14ac:dyDescent="0.2">
      <c r="K6246" s="69"/>
    </row>
    <row r="6247" spans="11:11" ht="12.75" customHeight="1" x14ac:dyDescent="0.2">
      <c r="K6247" s="69"/>
    </row>
    <row r="6248" spans="11:11" ht="12.75" customHeight="1" x14ac:dyDescent="0.2">
      <c r="K6248" s="69"/>
    </row>
    <row r="6249" spans="11:11" ht="12.75" customHeight="1" x14ac:dyDescent="0.2">
      <c r="K6249" s="69"/>
    </row>
    <row r="6250" spans="11:11" ht="12.75" customHeight="1" x14ac:dyDescent="0.2">
      <c r="K6250" s="69"/>
    </row>
    <row r="6251" spans="11:11" ht="12.75" customHeight="1" x14ac:dyDescent="0.2">
      <c r="K6251" s="69"/>
    </row>
    <row r="6252" spans="11:11" ht="12.75" customHeight="1" x14ac:dyDescent="0.2">
      <c r="K6252" s="69"/>
    </row>
    <row r="6253" spans="11:11" ht="12.75" customHeight="1" x14ac:dyDescent="0.2">
      <c r="K6253" s="69"/>
    </row>
    <row r="6254" spans="11:11" ht="12.75" customHeight="1" x14ac:dyDescent="0.2">
      <c r="K6254" s="69"/>
    </row>
    <row r="6255" spans="11:11" ht="12.75" customHeight="1" x14ac:dyDescent="0.2">
      <c r="K6255" s="69"/>
    </row>
    <row r="6256" spans="11:11" ht="12.75" customHeight="1" x14ac:dyDescent="0.2">
      <c r="K6256" s="69"/>
    </row>
    <row r="6257" spans="11:16" ht="12.75" customHeight="1" x14ac:dyDescent="0.2">
      <c r="K6257" s="69"/>
    </row>
    <row r="6258" spans="11:16" ht="12.75" customHeight="1" x14ac:dyDescent="0.2">
      <c r="K6258" s="69"/>
    </row>
    <row r="6259" spans="11:16" ht="12.75" customHeight="1" x14ac:dyDescent="0.2">
      <c r="K6259" s="69"/>
    </row>
    <row r="6260" spans="11:16" ht="12.75" customHeight="1" x14ac:dyDescent="0.2">
      <c r="K6260" s="69"/>
    </row>
    <row r="6261" spans="11:16" ht="12.75" customHeight="1" x14ac:dyDescent="0.2">
      <c r="K6261" s="69"/>
    </row>
    <row r="6262" spans="11:16" ht="12.75" customHeight="1" x14ac:dyDescent="0.2">
      <c r="K6262" s="69"/>
    </row>
    <row r="6263" spans="11:16" ht="12.75" customHeight="1" x14ac:dyDescent="0.2">
      <c r="K6263" s="69"/>
    </row>
    <row r="6264" spans="11:16" ht="12.75" customHeight="1" x14ac:dyDescent="0.2">
      <c r="K6264" s="69"/>
    </row>
    <row r="6265" spans="11:16" ht="12.75" customHeight="1" x14ac:dyDescent="0.2">
      <c r="K6265" s="69"/>
    </row>
    <row r="6266" spans="11:16" ht="12.75" customHeight="1" x14ac:dyDescent="0.2">
      <c r="K6266" s="69"/>
      <c r="L6266" s="69"/>
      <c r="M6266"/>
      <c r="N6266"/>
      <c r="O6266"/>
      <c r="P6266"/>
    </row>
    <row r="6267" spans="11:16" ht="12.75" customHeight="1" x14ac:dyDescent="0.2">
      <c r="K6267" s="69"/>
      <c r="L6267" s="69"/>
      <c r="M6267"/>
      <c r="N6267"/>
      <c r="O6267"/>
      <c r="P6267"/>
    </row>
    <row r="6268" spans="11:16" ht="12.75" customHeight="1" x14ac:dyDescent="0.2">
      <c r="K6268" s="69"/>
      <c r="L6268" s="69"/>
      <c r="M6268"/>
      <c r="N6268"/>
      <c r="O6268"/>
      <c r="P6268"/>
    </row>
    <row r="6269" spans="11:16" ht="12.75" customHeight="1" x14ac:dyDescent="0.2">
      <c r="K6269" s="69"/>
      <c r="L6269" s="69"/>
      <c r="M6269"/>
      <c r="N6269"/>
      <c r="O6269"/>
      <c r="P6269"/>
    </row>
    <row r="6270" spans="11:16" ht="12.75" customHeight="1" x14ac:dyDescent="0.2">
      <c r="K6270" s="69"/>
      <c r="L6270" s="69"/>
      <c r="M6270"/>
      <c r="N6270"/>
      <c r="O6270"/>
      <c r="P6270"/>
    </row>
    <row r="6271" spans="11:16" ht="12.75" customHeight="1" x14ac:dyDescent="0.2">
      <c r="K6271" s="69"/>
      <c r="L6271" s="69"/>
      <c r="M6271"/>
      <c r="N6271"/>
      <c r="O6271"/>
      <c r="P6271"/>
    </row>
    <row r="6272" spans="11:16" ht="12.75" customHeight="1" x14ac:dyDescent="0.2">
      <c r="K6272" s="69"/>
      <c r="L6272" s="69"/>
      <c r="M6272"/>
      <c r="N6272"/>
      <c r="O6272"/>
      <c r="P6272"/>
    </row>
    <row r="6273" spans="11:16" ht="12.75" customHeight="1" x14ac:dyDescent="0.2">
      <c r="K6273" s="69"/>
      <c r="L6273" s="69"/>
      <c r="M6273"/>
      <c r="N6273"/>
      <c r="O6273"/>
      <c r="P6273"/>
    </row>
    <row r="6274" spans="11:16" ht="12.75" customHeight="1" x14ac:dyDescent="0.2">
      <c r="K6274" s="69"/>
      <c r="L6274" s="69"/>
      <c r="M6274"/>
      <c r="N6274"/>
      <c r="O6274"/>
      <c r="P6274"/>
    </row>
    <row r="6275" spans="11:16" ht="12.75" customHeight="1" x14ac:dyDescent="0.2">
      <c r="K6275" s="69"/>
      <c r="L6275" s="69"/>
      <c r="M6275"/>
      <c r="N6275"/>
      <c r="O6275"/>
      <c r="P6275"/>
    </row>
    <row r="6276" spans="11:16" ht="12.75" customHeight="1" x14ac:dyDescent="0.2">
      <c r="K6276" s="69"/>
      <c r="L6276" s="69"/>
      <c r="M6276"/>
      <c r="N6276"/>
      <c r="O6276"/>
      <c r="P6276"/>
    </row>
    <row r="6277" spans="11:16" ht="12.75" customHeight="1" x14ac:dyDescent="0.2">
      <c r="K6277" s="69"/>
      <c r="L6277" s="69"/>
      <c r="M6277"/>
      <c r="N6277"/>
      <c r="O6277"/>
      <c r="P6277"/>
    </row>
    <row r="6278" spans="11:16" ht="12.75" customHeight="1" x14ac:dyDescent="0.2">
      <c r="K6278" s="69"/>
      <c r="L6278" s="69"/>
      <c r="M6278"/>
      <c r="N6278"/>
      <c r="O6278"/>
      <c r="P6278"/>
    </row>
    <row r="6279" spans="11:16" ht="12.75" customHeight="1" x14ac:dyDescent="0.2">
      <c r="K6279" s="69"/>
      <c r="L6279" s="69"/>
      <c r="M6279"/>
      <c r="N6279"/>
      <c r="O6279"/>
      <c r="P6279"/>
    </row>
    <row r="6280" spans="11:16" ht="12.75" customHeight="1" x14ac:dyDescent="0.2">
      <c r="K6280" s="69"/>
      <c r="L6280" s="69"/>
      <c r="M6280"/>
      <c r="N6280"/>
      <c r="O6280"/>
      <c r="P6280"/>
    </row>
    <row r="6281" spans="11:16" ht="12.75" customHeight="1" x14ac:dyDescent="0.2">
      <c r="K6281" s="69"/>
      <c r="L6281" s="69"/>
      <c r="M6281"/>
      <c r="N6281"/>
      <c r="O6281"/>
      <c r="P6281"/>
    </row>
    <row r="6282" spans="11:16" ht="12.75" customHeight="1" x14ac:dyDescent="0.2">
      <c r="K6282" s="69"/>
      <c r="L6282" s="69"/>
      <c r="M6282"/>
      <c r="N6282"/>
      <c r="O6282"/>
      <c r="P6282"/>
    </row>
    <row r="6283" spans="11:16" ht="12.75" customHeight="1" x14ac:dyDescent="0.2">
      <c r="K6283" s="69"/>
      <c r="L6283" s="69"/>
      <c r="M6283"/>
      <c r="N6283"/>
      <c r="O6283"/>
      <c r="P6283"/>
    </row>
    <row r="6284" spans="11:16" ht="12.75" customHeight="1" x14ac:dyDescent="0.2">
      <c r="K6284" s="69"/>
      <c r="L6284" s="69"/>
      <c r="M6284"/>
      <c r="N6284"/>
      <c r="O6284"/>
      <c r="P6284"/>
    </row>
    <row r="6285" spans="11:16" ht="12.75" customHeight="1" x14ac:dyDescent="0.2">
      <c r="K6285" s="69"/>
      <c r="L6285" s="69"/>
      <c r="M6285"/>
      <c r="N6285"/>
      <c r="O6285"/>
      <c r="P6285"/>
    </row>
    <row r="6286" spans="11:16" ht="12.75" customHeight="1" x14ac:dyDescent="0.2">
      <c r="K6286" s="69"/>
      <c r="L6286" s="69"/>
      <c r="M6286"/>
      <c r="N6286"/>
      <c r="O6286"/>
      <c r="P6286"/>
    </row>
    <row r="6287" spans="11:16" ht="12.75" customHeight="1" x14ac:dyDescent="0.2">
      <c r="K6287" s="69"/>
      <c r="L6287" s="69"/>
      <c r="M6287"/>
      <c r="N6287"/>
      <c r="O6287"/>
      <c r="P6287"/>
    </row>
    <row r="6288" spans="11:16" ht="12.75" customHeight="1" x14ac:dyDescent="0.2">
      <c r="K6288" s="69"/>
      <c r="L6288" s="69"/>
      <c r="M6288"/>
      <c r="N6288"/>
      <c r="O6288"/>
      <c r="P6288"/>
    </row>
    <row r="6289" spans="11:16" ht="12.75" customHeight="1" x14ac:dyDescent="0.2">
      <c r="K6289" s="69"/>
      <c r="L6289" s="69"/>
      <c r="M6289"/>
      <c r="N6289"/>
      <c r="O6289"/>
      <c r="P6289"/>
    </row>
    <row r="6290" spans="11:16" ht="12.75" customHeight="1" x14ac:dyDescent="0.2">
      <c r="K6290" s="69"/>
      <c r="L6290" s="69"/>
      <c r="M6290"/>
      <c r="N6290"/>
      <c r="O6290"/>
      <c r="P6290"/>
    </row>
    <row r="6291" spans="11:16" ht="12.75" customHeight="1" x14ac:dyDescent="0.2">
      <c r="K6291" s="69"/>
      <c r="L6291" s="69"/>
      <c r="M6291"/>
      <c r="N6291"/>
      <c r="O6291"/>
      <c r="P6291"/>
    </row>
    <row r="6292" spans="11:16" ht="12.75" customHeight="1" x14ac:dyDescent="0.2">
      <c r="K6292" s="69"/>
      <c r="L6292" s="69"/>
      <c r="M6292"/>
      <c r="N6292"/>
      <c r="O6292"/>
      <c r="P6292"/>
    </row>
    <row r="6293" spans="11:16" ht="12.75" customHeight="1" x14ac:dyDescent="0.2">
      <c r="K6293" s="69"/>
      <c r="L6293" s="69"/>
      <c r="M6293"/>
      <c r="N6293"/>
      <c r="O6293"/>
      <c r="P6293"/>
    </row>
    <row r="6294" spans="11:16" ht="12.75" customHeight="1" x14ac:dyDescent="0.2">
      <c r="K6294" s="69"/>
      <c r="L6294" s="69"/>
      <c r="M6294"/>
      <c r="N6294"/>
      <c r="O6294"/>
      <c r="P6294"/>
    </row>
    <row r="6295" spans="11:16" ht="12.75" customHeight="1" x14ac:dyDescent="0.2">
      <c r="K6295" s="69"/>
      <c r="L6295" s="69"/>
      <c r="M6295"/>
      <c r="N6295"/>
      <c r="O6295"/>
      <c r="P6295"/>
    </row>
    <row r="6296" spans="11:16" ht="12.75" customHeight="1" x14ac:dyDescent="0.2">
      <c r="K6296" s="69"/>
      <c r="L6296" s="69"/>
      <c r="M6296"/>
      <c r="N6296"/>
      <c r="O6296"/>
      <c r="P6296"/>
    </row>
    <row r="6297" spans="11:16" ht="12.75" customHeight="1" x14ac:dyDescent="0.2">
      <c r="K6297" s="69"/>
      <c r="L6297" s="69"/>
      <c r="M6297"/>
      <c r="N6297"/>
      <c r="O6297"/>
      <c r="P6297"/>
    </row>
    <row r="6298" spans="11:16" ht="12.75" customHeight="1" x14ac:dyDescent="0.2">
      <c r="K6298" s="69"/>
      <c r="L6298" s="69"/>
      <c r="M6298"/>
      <c r="N6298"/>
      <c r="O6298"/>
      <c r="P6298"/>
    </row>
    <row r="6299" spans="11:16" ht="12.75" customHeight="1" x14ac:dyDescent="0.2">
      <c r="K6299" s="69"/>
      <c r="L6299" s="69"/>
      <c r="M6299"/>
      <c r="N6299"/>
      <c r="O6299"/>
      <c r="P6299"/>
    </row>
    <row r="6300" spans="11:16" ht="12.75" customHeight="1" x14ac:dyDescent="0.2">
      <c r="K6300" s="69"/>
      <c r="L6300" s="69"/>
      <c r="M6300"/>
      <c r="N6300"/>
      <c r="O6300"/>
      <c r="P6300"/>
    </row>
    <row r="6301" spans="11:16" ht="12.75" customHeight="1" x14ac:dyDescent="0.2">
      <c r="K6301" s="69"/>
      <c r="L6301" s="69"/>
      <c r="M6301"/>
      <c r="N6301"/>
      <c r="O6301"/>
      <c r="P6301"/>
    </row>
    <row r="6302" spans="11:16" ht="12.75" customHeight="1" x14ac:dyDescent="0.2">
      <c r="K6302" s="69"/>
      <c r="L6302" s="69"/>
      <c r="M6302"/>
      <c r="N6302"/>
      <c r="O6302"/>
      <c r="P6302"/>
    </row>
    <row r="6303" spans="11:16" ht="12.75" customHeight="1" x14ac:dyDescent="0.2">
      <c r="K6303" s="69"/>
      <c r="L6303" s="69"/>
      <c r="M6303"/>
      <c r="N6303"/>
      <c r="O6303"/>
      <c r="P6303"/>
    </row>
    <row r="6304" spans="11:16" ht="12.75" customHeight="1" x14ac:dyDescent="0.2">
      <c r="K6304" s="69"/>
      <c r="L6304" s="69"/>
      <c r="M6304"/>
      <c r="N6304"/>
      <c r="O6304"/>
      <c r="P6304"/>
    </row>
    <row r="6305" spans="11:16" ht="12.75" customHeight="1" x14ac:dyDescent="0.2">
      <c r="K6305" s="69"/>
      <c r="L6305" s="69"/>
      <c r="M6305"/>
      <c r="N6305"/>
      <c r="O6305"/>
      <c r="P6305"/>
    </row>
    <row r="6306" spans="11:16" ht="12.75" customHeight="1" x14ac:dyDescent="0.2">
      <c r="K6306" s="69"/>
      <c r="L6306" s="69"/>
      <c r="M6306"/>
      <c r="N6306"/>
      <c r="O6306"/>
      <c r="P6306"/>
    </row>
    <row r="6307" spans="11:16" ht="12.75" customHeight="1" x14ac:dyDescent="0.2">
      <c r="K6307" s="69"/>
      <c r="L6307" s="69"/>
      <c r="M6307"/>
      <c r="N6307"/>
      <c r="O6307"/>
      <c r="P6307"/>
    </row>
    <row r="6308" spans="11:16" ht="12.75" customHeight="1" x14ac:dyDescent="0.2">
      <c r="K6308" s="69"/>
      <c r="L6308" s="69"/>
      <c r="M6308"/>
      <c r="N6308"/>
      <c r="O6308"/>
      <c r="P6308"/>
    </row>
    <row r="6309" spans="11:16" ht="12.75" customHeight="1" x14ac:dyDescent="0.2">
      <c r="K6309" s="69"/>
      <c r="L6309" s="69"/>
      <c r="M6309"/>
      <c r="N6309"/>
      <c r="O6309"/>
      <c r="P6309"/>
    </row>
    <row r="6310" spans="11:16" ht="12.75" customHeight="1" x14ac:dyDescent="0.2">
      <c r="K6310" s="69"/>
      <c r="L6310" s="69"/>
      <c r="M6310"/>
      <c r="N6310"/>
      <c r="O6310"/>
      <c r="P6310"/>
    </row>
    <row r="6311" spans="11:16" ht="12.75" customHeight="1" x14ac:dyDescent="0.2">
      <c r="K6311" s="69"/>
      <c r="L6311" s="69"/>
      <c r="M6311"/>
      <c r="N6311"/>
      <c r="O6311"/>
      <c r="P6311"/>
    </row>
    <row r="6312" spans="11:16" ht="12.75" customHeight="1" x14ac:dyDescent="0.2">
      <c r="K6312" s="69"/>
      <c r="L6312" s="69"/>
      <c r="M6312"/>
      <c r="N6312"/>
      <c r="O6312"/>
      <c r="P6312"/>
    </row>
    <row r="6313" spans="11:16" ht="12.75" customHeight="1" x14ac:dyDescent="0.2">
      <c r="K6313" s="69"/>
      <c r="L6313" s="69"/>
      <c r="M6313"/>
      <c r="N6313"/>
      <c r="O6313"/>
      <c r="P6313"/>
    </row>
    <row r="6314" spans="11:16" ht="12.75" customHeight="1" x14ac:dyDescent="0.2">
      <c r="K6314" s="69"/>
      <c r="L6314" s="69"/>
      <c r="M6314"/>
      <c r="N6314"/>
      <c r="O6314"/>
      <c r="P6314"/>
    </row>
    <row r="6315" spans="11:16" ht="12.75" customHeight="1" x14ac:dyDescent="0.2">
      <c r="K6315" s="69"/>
      <c r="L6315" s="69"/>
      <c r="M6315"/>
      <c r="N6315"/>
      <c r="O6315"/>
      <c r="P6315"/>
    </row>
    <row r="6316" spans="11:16" ht="12.75" customHeight="1" x14ac:dyDescent="0.2">
      <c r="K6316" s="69"/>
      <c r="L6316" s="69"/>
      <c r="M6316"/>
      <c r="N6316"/>
      <c r="O6316"/>
      <c r="P6316"/>
    </row>
    <row r="6317" spans="11:16" ht="12.75" customHeight="1" x14ac:dyDescent="0.2">
      <c r="K6317" s="69"/>
      <c r="L6317" s="69"/>
      <c r="M6317"/>
      <c r="N6317"/>
      <c r="O6317"/>
      <c r="P6317"/>
    </row>
    <row r="6318" spans="11:16" ht="12.75" customHeight="1" x14ac:dyDescent="0.2">
      <c r="K6318" s="69"/>
      <c r="L6318" s="69"/>
      <c r="M6318"/>
      <c r="N6318"/>
      <c r="O6318"/>
      <c r="P6318"/>
    </row>
    <row r="6319" spans="11:16" ht="12.75" customHeight="1" x14ac:dyDescent="0.2">
      <c r="K6319" s="69"/>
      <c r="L6319" s="69"/>
      <c r="M6319"/>
      <c r="N6319"/>
      <c r="O6319"/>
      <c r="P6319"/>
    </row>
    <row r="6320" spans="11:16" ht="12.75" customHeight="1" x14ac:dyDescent="0.2">
      <c r="K6320" s="69"/>
      <c r="L6320" s="69"/>
      <c r="M6320"/>
      <c r="N6320"/>
      <c r="O6320"/>
      <c r="P6320"/>
    </row>
    <row r="6321" spans="11:16" ht="12.75" customHeight="1" x14ac:dyDescent="0.2">
      <c r="K6321" s="69"/>
      <c r="L6321" s="69"/>
      <c r="M6321"/>
      <c r="N6321"/>
      <c r="O6321"/>
      <c r="P6321"/>
    </row>
    <row r="6322" spans="11:16" ht="12.75" customHeight="1" x14ac:dyDescent="0.2">
      <c r="K6322" s="69"/>
      <c r="L6322" s="69"/>
      <c r="M6322"/>
      <c r="N6322"/>
      <c r="O6322"/>
      <c r="P6322"/>
    </row>
    <row r="6323" spans="11:16" ht="12.75" customHeight="1" x14ac:dyDescent="0.2">
      <c r="K6323" s="69"/>
      <c r="L6323" s="69"/>
      <c r="M6323"/>
      <c r="N6323"/>
      <c r="O6323"/>
      <c r="P6323"/>
    </row>
    <row r="6324" spans="11:16" ht="12.75" customHeight="1" x14ac:dyDescent="0.2">
      <c r="K6324" s="69"/>
      <c r="L6324" s="69"/>
      <c r="M6324"/>
      <c r="N6324"/>
      <c r="O6324"/>
      <c r="P6324"/>
    </row>
    <row r="6325" spans="11:16" ht="12.75" customHeight="1" x14ac:dyDescent="0.2">
      <c r="K6325" s="69"/>
      <c r="L6325" s="69"/>
      <c r="M6325"/>
      <c r="N6325"/>
      <c r="O6325"/>
      <c r="P6325"/>
    </row>
    <row r="6326" spans="11:16" ht="12.75" customHeight="1" x14ac:dyDescent="0.2">
      <c r="K6326" s="69"/>
      <c r="L6326" s="69"/>
      <c r="M6326"/>
      <c r="N6326"/>
      <c r="O6326"/>
      <c r="P6326"/>
    </row>
    <row r="6327" spans="11:16" ht="12.75" customHeight="1" x14ac:dyDescent="0.2">
      <c r="K6327" s="69"/>
      <c r="L6327" s="69"/>
      <c r="M6327"/>
      <c r="N6327"/>
      <c r="O6327"/>
      <c r="P6327"/>
    </row>
    <row r="6328" spans="11:16" ht="12.75" customHeight="1" x14ac:dyDescent="0.2">
      <c r="K6328" s="69"/>
      <c r="L6328" s="69"/>
      <c r="M6328"/>
      <c r="N6328"/>
      <c r="O6328"/>
      <c r="P6328"/>
    </row>
    <row r="6329" spans="11:16" ht="12.75" customHeight="1" x14ac:dyDescent="0.2">
      <c r="K6329" s="69"/>
      <c r="L6329" s="69"/>
      <c r="M6329"/>
      <c r="N6329"/>
      <c r="O6329"/>
      <c r="P6329"/>
    </row>
    <row r="6330" spans="11:16" ht="12.75" customHeight="1" x14ac:dyDescent="0.2">
      <c r="K6330" s="69"/>
      <c r="L6330" s="69"/>
      <c r="M6330"/>
      <c r="N6330"/>
      <c r="O6330"/>
      <c r="P6330"/>
    </row>
    <row r="6331" spans="11:16" ht="12.75" customHeight="1" x14ac:dyDescent="0.2">
      <c r="K6331" s="69"/>
      <c r="L6331" s="69"/>
      <c r="M6331"/>
      <c r="N6331"/>
      <c r="O6331"/>
      <c r="P6331"/>
    </row>
    <row r="6332" spans="11:16" ht="12.75" customHeight="1" x14ac:dyDescent="0.2">
      <c r="K6332" s="69"/>
      <c r="L6332" s="69"/>
      <c r="M6332"/>
      <c r="N6332"/>
      <c r="O6332"/>
      <c r="P6332"/>
    </row>
    <row r="6333" spans="11:16" ht="12.75" customHeight="1" x14ac:dyDescent="0.2">
      <c r="K6333" s="69"/>
      <c r="L6333" s="69"/>
      <c r="M6333"/>
      <c r="N6333"/>
      <c r="O6333"/>
      <c r="P6333"/>
    </row>
    <row r="6334" spans="11:16" ht="12.75" customHeight="1" x14ac:dyDescent="0.2">
      <c r="K6334" s="69"/>
      <c r="L6334" s="69"/>
      <c r="M6334"/>
      <c r="N6334"/>
      <c r="O6334"/>
      <c r="P6334"/>
    </row>
    <row r="6335" spans="11:16" ht="12.75" customHeight="1" x14ac:dyDescent="0.2">
      <c r="K6335" s="69"/>
      <c r="L6335" s="69"/>
      <c r="M6335"/>
      <c r="N6335"/>
      <c r="O6335"/>
      <c r="P6335"/>
    </row>
    <row r="6336" spans="11:16" ht="12.75" customHeight="1" x14ac:dyDescent="0.2">
      <c r="K6336" s="69"/>
      <c r="L6336" s="69"/>
      <c r="M6336"/>
      <c r="N6336"/>
      <c r="O6336"/>
      <c r="P6336"/>
    </row>
    <row r="6337" spans="11:16" ht="12.75" customHeight="1" x14ac:dyDescent="0.2">
      <c r="K6337" s="69"/>
      <c r="L6337" s="69"/>
      <c r="M6337"/>
      <c r="N6337"/>
      <c r="O6337"/>
      <c r="P6337"/>
    </row>
    <row r="6338" spans="11:16" ht="12.75" customHeight="1" x14ac:dyDescent="0.2">
      <c r="K6338" s="69"/>
      <c r="L6338" s="69"/>
      <c r="M6338"/>
      <c r="N6338"/>
      <c r="O6338"/>
      <c r="P6338"/>
    </row>
    <row r="6339" spans="11:16" ht="12.75" customHeight="1" x14ac:dyDescent="0.2">
      <c r="K6339" s="69"/>
      <c r="L6339" s="69"/>
      <c r="M6339"/>
      <c r="N6339"/>
      <c r="O6339"/>
      <c r="P6339"/>
    </row>
    <row r="6340" spans="11:16" ht="12.75" customHeight="1" x14ac:dyDescent="0.2">
      <c r="K6340" s="69"/>
      <c r="L6340" s="69"/>
      <c r="M6340"/>
      <c r="N6340"/>
      <c r="O6340"/>
      <c r="P6340"/>
    </row>
    <row r="6341" spans="11:16" ht="12.75" customHeight="1" x14ac:dyDescent="0.2">
      <c r="K6341" s="69"/>
      <c r="L6341" s="69"/>
      <c r="M6341"/>
      <c r="N6341"/>
      <c r="O6341"/>
      <c r="P6341"/>
    </row>
    <row r="6342" spans="11:16" ht="12.75" customHeight="1" x14ac:dyDescent="0.2">
      <c r="K6342" s="69"/>
      <c r="L6342" s="69"/>
      <c r="M6342"/>
      <c r="N6342"/>
      <c r="O6342"/>
      <c r="P6342"/>
    </row>
    <row r="6343" spans="11:16" ht="12.75" customHeight="1" x14ac:dyDescent="0.2">
      <c r="K6343" s="69"/>
      <c r="L6343" s="69"/>
      <c r="M6343"/>
      <c r="N6343"/>
      <c r="O6343"/>
      <c r="P6343"/>
    </row>
    <row r="6344" spans="11:16" ht="12.75" customHeight="1" x14ac:dyDescent="0.2">
      <c r="K6344" s="69"/>
      <c r="L6344" s="69"/>
      <c r="M6344"/>
      <c r="N6344"/>
      <c r="O6344"/>
      <c r="P6344"/>
    </row>
    <row r="6345" spans="11:16" ht="12.75" customHeight="1" x14ac:dyDescent="0.2">
      <c r="K6345" s="69"/>
      <c r="L6345" s="69"/>
      <c r="M6345"/>
      <c r="N6345"/>
      <c r="O6345"/>
      <c r="P6345"/>
    </row>
    <row r="6346" spans="11:16" ht="12.75" customHeight="1" x14ac:dyDescent="0.2">
      <c r="K6346" s="69"/>
      <c r="L6346" s="69"/>
      <c r="M6346"/>
      <c r="N6346"/>
      <c r="O6346"/>
      <c r="P6346"/>
    </row>
    <row r="6347" spans="11:16" ht="12.75" customHeight="1" x14ac:dyDescent="0.2">
      <c r="K6347" s="69"/>
      <c r="L6347" s="69"/>
      <c r="M6347"/>
      <c r="N6347"/>
      <c r="O6347"/>
      <c r="P6347"/>
    </row>
    <row r="6348" spans="11:16" ht="12.75" customHeight="1" x14ac:dyDescent="0.2">
      <c r="K6348" s="69"/>
      <c r="L6348" s="69"/>
      <c r="M6348"/>
      <c r="N6348"/>
      <c r="O6348"/>
      <c r="P6348"/>
    </row>
    <row r="6349" spans="11:16" ht="12.75" customHeight="1" x14ac:dyDescent="0.2">
      <c r="K6349" s="69"/>
      <c r="L6349" s="69"/>
      <c r="M6349"/>
      <c r="N6349"/>
      <c r="O6349"/>
      <c r="P6349"/>
    </row>
    <row r="6350" spans="11:16" ht="12.75" customHeight="1" x14ac:dyDescent="0.2">
      <c r="K6350" s="69"/>
      <c r="L6350" s="69"/>
      <c r="M6350"/>
      <c r="N6350"/>
      <c r="O6350"/>
      <c r="P6350"/>
    </row>
    <row r="6351" spans="11:16" ht="12.75" customHeight="1" x14ac:dyDescent="0.2">
      <c r="K6351" s="69"/>
      <c r="L6351" s="69"/>
      <c r="M6351"/>
      <c r="N6351"/>
      <c r="O6351"/>
      <c r="P6351"/>
    </row>
    <row r="6352" spans="11:16" ht="12.75" customHeight="1" x14ac:dyDescent="0.2">
      <c r="K6352" s="69"/>
      <c r="L6352" s="69"/>
      <c r="M6352"/>
      <c r="N6352"/>
      <c r="O6352"/>
      <c r="P6352"/>
    </row>
    <row r="6353" spans="11:16" ht="12.75" customHeight="1" x14ac:dyDescent="0.2">
      <c r="K6353" s="69"/>
      <c r="L6353" s="69"/>
      <c r="M6353"/>
      <c r="N6353"/>
      <c r="O6353"/>
      <c r="P6353"/>
    </row>
    <row r="6354" spans="11:16" ht="12.75" customHeight="1" x14ac:dyDescent="0.2">
      <c r="K6354" s="69"/>
      <c r="L6354" s="69"/>
      <c r="M6354"/>
      <c r="N6354"/>
      <c r="O6354"/>
      <c r="P6354"/>
    </row>
    <row r="6355" spans="11:16" ht="12.75" customHeight="1" x14ac:dyDescent="0.2">
      <c r="K6355" s="69"/>
      <c r="L6355" s="69"/>
      <c r="M6355"/>
      <c r="N6355"/>
      <c r="O6355"/>
      <c r="P6355"/>
    </row>
    <row r="6356" spans="11:16" ht="12.75" customHeight="1" x14ac:dyDescent="0.2">
      <c r="K6356" s="69"/>
      <c r="L6356" s="69"/>
      <c r="M6356"/>
      <c r="N6356"/>
      <c r="O6356"/>
      <c r="P6356"/>
    </row>
    <row r="6357" spans="11:16" ht="12.75" customHeight="1" x14ac:dyDescent="0.2">
      <c r="K6357" s="69"/>
      <c r="L6357" s="69"/>
      <c r="M6357"/>
      <c r="N6357"/>
      <c r="O6357"/>
      <c r="P6357"/>
    </row>
    <row r="6358" spans="11:16" ht="12.75" customHeight="1" x14ac:dyDescent="0.2">
      <c r="K6358" s="69"/>
      <c r="L6358" s="69"/>
      <c r="M6358"/>
      <c r="N6358"/>
      <c r="O6358"/>
      <c r="P6358"/>
    </row>
    <row r="6359" spans="11:16" ht="12.75" customHeight="1" x14ac:dyDescent="0.2">
      <c r="K6359" s="69"/>
      <c r="L6359" s="69"/>
      <c r="M6359"/>
      <c r="N6359"/>
      <c r="O6359"/>
      <c r="P6359"/>
    </row>
    <row r="6360" spans="11:16" ht="12.75" customHeight="1" x14ac:dyDescent="0.2">
      <c r="K6360" s="69"/>
      <c r="L6360" s="69"/>
      <c r="M6360"/>
      <c r="N6360"/>
      <c r="O6360"/>
      <c r="P6360"/>
    </row>
    <row r="6361" spans="11:16" ht="12.75" customHeight="1" x14ac:dyDescent="0.2">
      <c r="K6361" s="69"/>
      <c r="L6361" s="69"/>
      <c r="M6361"/>
      <c r="N6361"/>
      <c r="O6361"/>
      <c r="P6361"/>
    </row>
    <row r="6362" spans="11:16" ht="12.75" customHeight="1" x14ac:dyDescent="0.2">
      <c r="K6362" s="69"/>
      <c r="L6362" s="69"/>
      <c r="M6362"/>
      <c r="N6362"/>
      <c r="O6362"/>
      <c r="P6362"/>
    </row>
    <row r="6363" spans="11:16" ht="12.75" customHeight="1" x14ac:dyDescent="0.2">
      <c r="K6363" s="69"/>
      <c r="L6363" s="69"/>
      <c r="M6363"/>
      <c r="N6363"/>
      <c r="O6363"/>
      <c r="P6363"/>
    </row>
    <row r="6364" spans="11:16" ht="12.75" customHeight="1" x14ac:dyDescent="0.2">
      <c r="K6364" s="69"/>
      <c r="L6364" s="69"/>
      <c r="M6364"/>
      <c r="N6364"/>
      <c r="O6364"/>
      <c r="P6364"/>
    </row>
    <row r="6365" spans="11:16" ht="12.75" customHeight="1" x14ac:dyDescent="0.2">
      <c r="K6365" s="69"/>
      <c r="L6365" s="69"/>
      <c r="M6365"/>
      <c r="N6365"/>
      <c r="O6365"/>
      <c r="P6365"/>
    </row>
    <row r="6366" spans="11:16" ht="12.75" customHeight="1" x14ac:dyDescent="0.2">
      <c r="K6366" s="69"/>
      <c r="L6366" s="69"/>
      <c r="M6366"/>
      <c r="N6366"/>
      <c r="O6366"/>
      <c r="P6366"/>
    </row>
    <row r="6367" spans="11:16" ht="12.75" customHeight="1" x14ac:dyDescent="0.2">
      <c r="K6367" s="69"/>
      <c r="L6367" s="69"/>
      <c r="M6367"/>
      <c r="N6367"/>
      <c r="O6367"/>
      <c r="P6367"/>
    </row>
    <row r="6368" spans="11:16" ht="12.75" customHeight="1" x14ac:dyDescent="0.2">
      <c r="K6368" s="69"/>
      <c r="L6368" s="69"/>
      <c r="M6368"/>
      <c r="N6368"/>
      <c r="O6368"/>
      <c r="P6368"/>
    </row>
    <row r="6369" spans="11:16" ht="12.75" customHeight="1" x14ac:dyDescent="0.2">
      <c r="K6369" s="69"/>
      <c r="L6369" s="69"/>
      <c r="M6369"/>
      <c r="N6369"/>
      <c r="O6369"/>
      <c r="P6369"/>
    </row>
    <row r="6370" spans="11:16" ht="12.75" customHeight="1" x14ac:dyDescent="0.2">
      <c r="K6370" s="69"/>
      <c r="L6370" s="69"/>
      <c r="M6370"/>
      <c r="N6370"/>
      <c r="O6370"/>
      <c r="P6370"/>
    </row>
    <row r="6371" spans="11:16" ht="12.75" customHeight="1" x14ac:dyDescent="0.2">
      <c r="K6371" s="69"/>
      <c r="L6371" s="69"/>
      <c r="M6371"/>
      <c r="N6371"/>
      <c r="O6371"/>
      <c r="P6371"/>
    </row>
    <row r="6372" spans="11:16" ht="12.75" customHeight="1" x14ac:dyDescent="0.2">
      <c r="K6372" s="69"/>
      <c r="L6372" s="69"/>
      <c r="M6372"/>
      <c r="N6372"/>
      <c r="O6372"/>
      <c r="P6372"/>
    </row>
    <row r="6373" spans="11:16" ht="12.75" customHeight="1" x14ac:dyDescent="0.2">
      <c r="K6373" s="69"/>
      <c r="L6373" s="69"/>
      <c r="M6373"/>
      <c r="N6373"/>
      <c r="O6373"/>
      <c r="P6373"/>
    </row>
    <row r="6374" spans="11:16" ht="12.75" customHeight="1" x14ac:dyDescent="0.2">
      <c r="K6374" s="69"/>
      <c r="L6374" s="69"/>
      <c r="M6374"/>
      <c r="N6374"/>
      <c r="O6374"/>
      <c r="P6374"/>
    </row>
    <row r="6375" spans="11:16" ht="12.75" customHeight="1" x14ac:dyDescent="0.2">
      <c r="K6375" s="69"/>
      <c r="L6375" s="69"/>
      <c r="M6375"/>
      <c r="N6375"/>
      <c r="O6375"/>
      <c r="P6375"/>
    </row>
    <row r="6376" spans="11:16" ht="12.75" customHeight="1" x14ac:dyDescent="0.2">
      <c r="K6376" s="69"/>
      <c r="L6376" s="69"/>
      <c r="M6376"/>
      <c r="N6376"/>
      <c r="O6376"/>
      <c r="P6376"/>
    </row>
    <row r="6377" spans="11:16" ht="12.75" customHeight="1" x14ac:dyDescent="0.2">
      <c r="K6377" s="69"/>
      <c r="L6377" s="69"/>
      <c r="M6377"/>
      <c r="N6377"/>
      <c r="O6377"/>
      <c r="P6377"/>
    </row>
    <row r="6378" spans="11:16" ht="12.75" customHeight="1" x14ac:dyDescent="0.2">
      <c r="K6378" s="69"/>
      <c r="L6378" s="69"/>
      <c r="M6378"/>
      <c r="N6378"/>
      <c r="O6378"/>
      <c r="P6378"/>
    </row>
    <row r="6379" spans="11:16" ht="12.75" customHeight="1" x14ac:dyDescent="0.2">
      <c r="K6379" s="69"/>
      <c r="L6379" s="69"/>
      <c r="M6379"/>
      <c r="N6379"/>
      <c r="O6379"/>
      <c r="P6379"/>
    </row>
    <row r="6380" spans="11:16" ht="12.75" customHeight="1" x14ac:dyDescent="0.2">
      <c r="K6380" s="69"/>
      <c r="L6380" s="69"/>
      <c r="M6380"/>
      <c r="N6380"/>
      <c r="O6380"/>
      <c r="P6380"/>
    </row>
    <row r="6381" spans="11:16" ht="12.75" customHeight="1" x14ac:dyDescent="0.2">
      <c r="K6381" s="69"/>
      <c r="L6381" s="69"/>
      <c r="M6381"/>
      <c r="N6381"/>
      <c r="O6381"/>
      <c r="P6381"/>
    </row>
    <row r="6382" spans="11:16" ht="12.75" customHeight="1" x14ac:dyDescent="0.2">
      <c r="K6382" s="69"/>
      <c r="L6382" s="69"/>
      <c r="M6382"/>
      <c r="N6382"/>
      <c r="O6382"/>
      <c r="P6382"/>
    </row>
    <row r="6383" spans="11:16" ht="12.75" customHeight="1" x14ac:dyDescent="0.2">
      <c r="K6383" s="69"/>
      <c r="L6383" s="69"/>
      <c r="M6383"/>
      <c r="N6383"/>
      <c r="O6383"/>
      <c r="P6383"/>
    </row>
    <row r="6384" spans="11:16" ht="12.75" customHeight="1" x14ac:dyDescent="0.2">
      <c r="K6384" s="69"/>
      <c r="L6384" s="69"/>
      <c r="M6384"/>
      <c r="N6384"/>
      <c r="O6384"/>
      <c r="P6384"/>
    </row>
    <row r="6385" spans="11:16" ht="12.75" customHeight="1" x14ac:dyDescent="0.2">
      <c r="K6385" s="69"/>
      <c r="L6385" s="69"/>
      <c r="M6385"/>
      <c r="N6385"/>
      <c r="O6385"/>
      <c r="P6385"/>
    </row>
    <row r="6386" spans="11:16" ht="12.75" customHeight="1" x14ac:dyDescent="0.2">
      <c r="K6386" s="69"/>
      <c r="L6386" s="69"/>
      <c r="M6386"/>
      <c r="N6386"/>
      <c r="O6386"/>
      <c r="P6386"/>
    </row>
    <row r="6387" spans="11:16" ht="12.75" customHeight="1" x14ac:dyDescent="0.2">
      <c r="K6387" s="69"/>
      <c r="L6387" s="69"/>
      <c r="M6387"/>
      <c r="N6387"/>
      <c r="O6387"/>
      <c r="P6387"/>
    </row>
    <row r="6388" spans="11:16" ht="12.75" customHeight="1" x14ac:dyDescent="0.2">
      <c r="K6388" s="69"/>
      <c r="L6388" s="69"/>
      <c r="M6388"/>
      <c r="N6388"/>
      <c r="O6388"/>
      <c r="P6388"/>
    </row>
    <row r="6389" spans="11:16" ht="12.75" customHeight="1" x14ac:dyDescent="0.2">
      <c r="K6389" s="69"/>
      <c r="L6389" s="69"/>
      <c r="M6389"/>
      <c r="N6389"/>
      <c r="O6389"/>
      <c r="P6389"/>
    </row>
    <row r="6390" spans="11:16" ht="12.75" customHeight="1" x14ac:dyDescent="0.2">
      <c r="K6390" s="69"/>
      <c r="L6390" s="69"/>
      <c r="M6390"/>
      <c r="N6390"/>
      <c r="O6390"/>
      <c r="P6390"/>
    </row>
    <row r="6391" spans="11:16" ht="12.75" customHeight="1" x14ac:dyDescent="0.2">
      <c r="K6391" s="69"/>
      <c r="L6391" s="69"/>
      <c r="M6391"/>
      <c r="N6391"/>
      <c r="O6391"/>
      <c r="P6391"/>
    </row>
    <row r="6392" spans="11:16" ht="12.75" customHeight="1" x14ac:dyDescent="0.2">
      <c r="K6392" s="69"/>
      <c r="L6392" s="69"/>
      <c r="M6392"/>
      <c r="N6392"/>
      <c r="O6392"/>
      <c r="P6392"/>
    </row>
    <row r="6393" spans="11:16" ht="12.75" customHeight="1" x14ac:dyDescent="0.2">
      <c r="K6393" s="69"/>
      <c r="L6393" s="69"/>
      <c r="M6393"/>
      <c r="N6393"/>
      <c r="O6393"/>
      <c r="P6393"/>
    </row>
    <row r="6394" spans="11:16" ht="12.75" customHeight="1" x14ac:dyDescent="0.2">
      <c r="K6394" s="69"/>
      <c r="L6394" s="69"/>
      <c r="M6394"/>
      <c r="N6394"/>
      <c r="O6394"/>
      <c r="P6394"/>
    </row>
    <row r="6395" spans="11:16" ht="12.75" customHeight="1" x14ac:dyDescent="0.2">
      <c r="K6395" s="69"/>
      <c r="L6395" s="69"/>
      <c r="M6395"/>
      <c r="N6395"/>
      <c r="O6395"/>
      <c r="P6395"/>
    </row>
    <row r="6396" spans="11:16" ht="12.75" customHeight="1" x14ac:dyDescent="0.2">
      <c r="K6396" s="69"/>
      <c r="L6396" s="69"/>
      <c r="M6396"/>
      <c r="N6396"/>
      <c r="O6396"/>
      <c r="P6396"/>
    </row>
    <row r="6397" spans="11:16" ht="12.75" customHeight="1" x14ac:dyDescent="0.2">
      <c r="K6397" s="69"/>
      <c r="L6397" s="69"/>
      <c r="M6397"/>
      <c r="N6397"/>
      <c r="O6397"/>
      <c r="P6397"/>
    </row>
    <row r="6398" spans="11:16" ht="12.75" customHeight="1" x14ac:dyDescent="0.2">
      <c r="K6398" s="69"/>
      <c r="L6398" s="69"/>
      <c r="M6398"/>
      <c r="N6398"/>
      <c r="O6398"/>
      <c r="P6398"/>
    </row>
    <row r="6399" spans="11:16" ht="12.75" customHeight="1" x14ac:dyDescent="0.2">
      <c r="K6399" s="69"/>
      <c r="L6399" s="69"/>
      <c r="M6399"/>
      <c r="N6399"/>
      <c r="O6399"/>
      <c r="P6399"/>
    </row>
    <row r="6400" spans="11:16" ht="12.75" customHeight="1" x14ac:dyDescent="0.2">
      <c r="K6400" s="69"/>
      <c r="L6400" s="69"/>
      <c r="M6400"/>
      <c r="N6400"/>
      <c r="O6400"/>
      <c r="P6400"/>
    </row>
    <row r="6401" spans="11:16" ht="12.75" customHeight="1" x14ac:dyDescent="0.2">
      <c r="K6401" s="69"/>
      <c r="L6401" s="69"/>
      <c r="M6401"/>
      <c r="N6401"/>
      <c r="O6401"/>
      <c r="P6401"/>
    </row>
    <row r="6402" spans="11:16" ht="12.75" customHeight="1" x14ac:dyDescent="0.2">
      <c r="K6402" s="69"/>
      <c r="L6402" s="69"/>
      <c r="M6402"/>
      <c r="N6402"/>
      <c r="O6402"/>
      <c r="P6402"/>
    </row>
    <row r="6403" spans="11:16" ht="12.75" customHeight="1" x14ac:dyDescent="0.2">
      <c r="K6403" s="69"/>
      <c r="L6403" s="69"/>
      <c r="M6403"/>
      <c r="N6403"/>
      <c r="O6403"/>
      <c r="P6403"/>
    </row>
    <row r="6404" spans="11:16" ht="12.75" customHeight="1" x14ac:dyDescent="0.2">
      <c r="K6404" s="69"/>
      <c r="L6404" s="69"/>
      <c r="M6404"/>
      <c r="N6404"/>
      <c r="O6404"/>
      <c r="P6404"/>
    </row>
    <row r="6405" spans="11:16" ht="12.75" customHeight="1" x14ac:dyDescent="0.2">
      <c r="K6405" s="69"/>
      <c r="L6405" s="69"/>
      <c r="M6405"/>
      <c r="N6405"/>
      <c r="O6405"/>
      <c r="P6405"/>
    </row>
    <row r="6406" spans="11:16" ht="12.75" customHeight="1" x14ac:dyDescent="0.2">
      <c r="K6406" s="69"/>
      <c r="L6406" s="69"/>
      <c r="M6406"/>
      <c r="N6406"/>
      <c r="O6406"/>
      <c r="P6406"/>
    </row>
    <row r="6407" spans="11:16" ht="12.75" customHeight="1" x14ac:dyDescent="0.2">
      <c r="K6407" s="69"/>
      <c r="L6407" s="69"/>
      <c r="M6407"/>
      <c r="N6407"/>
      <c r="O6407"/>
      <c r="P6407"/>
    </row>
    <row r="6408" spans="11:16" ht="12.75" customHeight="1" x14ac:dyDescent="0.2">
      <c r="K6408" s="69"/>
      <c r="L6408" s="69"/>
      <c r="M6408"/>
      <c r="N6408"/>
      <c r="O6408"/>
      <c r="P6408"/>
    </row>
    <row r="6409" spans="11:16" ht="12.75" customHeight="1" x14ac:dyDescent="0.2">
      <c r="K6409" s="69"/>
      <c r="L6409" s="69"/>
      <c r="M6409"/>
      <c r="N6409"/>
      <c r="O6409"/>
      <c r="P6409"/>
    </row>
    <row r="6410" spans="11:16" ht="12.75" customHeight="1" x14ac:dyDescent="0.2">
      <c r="K6410" s="69"/>
      <c r="L6410" s="69"/>
      <c r="M6410"/>
      <c r="N6410"/>
      <c r="O6410"/>
      <c r="P6410"/>
    </row>
    <row r="6411" spans="11:16" ht="12.75" customHeight="1" x14ac:dyDescent="0.2">
      <c r="K6411" s="69"/>
      <c r="L6411" s="69"/>
      <c r="M6411"/>
      <c r="N6411"/>
      <c r="O6411"/>
      <c r="P6411"/>
    </row>
    <row r="6412" spans="11:16" ht="12.75" customHeight="1" x14ac:dyDescent="0.2">
      <c r="K6412" s="69"/>
      <c r="L6412" s="69"/>
      <c r="M6412"/>
      <c r="N6412"/>
      <c r="O6412"/>
      <c r="P6412"/>
    </row>
    <row r="6413" spans="11:16" ht="12.75" customHeight="1" x14ac:dyDescent="0.2">
      <c r="K6413" s="69"/>
      <c r="L6413" s="69"/>
      <c r="M6413"/>
      <c r="N6413"/>
      <c r="O6413"/>
      <c r="P6413"/>
    </row>
    <row r="6414" spans="11:16" ht="12.75" customHeight="1" x14ac:dyDescent="0.2">
      <c r="K6414" s="69"/>
      <c r="L6414" s="69"/>
      <c r="M6414"/>
      <c r="N6414"/>
      <c r="O6414"/>
      <c r="P6414"/>
    </row>
    <row r="6415" spans="11:16" ht="12.75" customHeight="1" x14ac:dyDescent="0.2">
      <c r="K6415" s="69"/>
      <c r="L6415" s="69"/>
      <c r="M6415"/>
      <c r="N6415"/>
      <c r="O6415"/>
      <c r="P6415"/>
    </row>
    <row r="6416" spans="11:16" ht="12.75" customHeight="1" x14ac:dyDescent="0.2">
      <c r="K6416" s="69"/>
      <c r="L6416" s="69"/>
      <c r="M6416"/>
      <c r="N6416"/>
      <c r="O6416"/>
      <c r="P6416"/>
    </row>
    <row r="6417" spans="11:16" ht="12.75" customHeight="1" x14ac:dyDescent="0.2">
      <c r="K6417" s="69"/>
      <c r="L6417" s="69"/>
      <c r="M6417"/>
      <c r="N6417"/>
      <c r="O6417"/>
      <c r="P6417"/>
    </row>
    <row r="6418" spans="11:16" ht="12.75" customHeight="1" x14ac:dyDescent="0.2">
      <c r="K6418" s="69"/>
      <c r="L6418" s="69"/>
      <c r="M6418"/>
      <c r="N6418"/>
      <c r="O6418"/>
      <c r="P6418"/>
    </row>
    <row r="6419" spans="11:16" ht="12.75" customHeight="1" x14ac:dyDescent="0.2">
      <c r="K6419" s="69"/>
      <c r="L6419" s="69"/>
      <c r="M6419"/>
      <c r="N6419"/>
      <c r="O6419"/>
      <c r="P6419"/>
    </row>
    <row r="6420" spans="11:16" ht="12.75" customHeight="1" x14ac:dyDescent="0.2">
      <c r="K6420" s="69"/>
      <c r="L6420" s="69"/>
      <c r="M6420"/>
      <c r="N6420"/>
      <c r="O6420"/>
      <c r="P6420"/>
    </row>
    <row r="6421" spans="11:16" ht="12.75" customHeight="1" x14ac:dyDescent="0.2">
      <c r="K6421" s="69"/>
      <c r="L6421" s="69"/>
      <c r="M6421"/>
      <c r="N6421"/>
      <c r="O6421"/>
      <c r="P6421"/>
    </row>
    <row r="6422" spans="11:16" ht="12.75" customHeight="1" x14ac:dyDescent="0.2">
      <c r="K6422" s="69"/>
      <c r="L6422" s="69"/>
      <c r="M6422"/>
      <c r="N6422"/>
      <c r="O6422"/>
      <c r="P6422"/>
    </row>
    <row r="6423" spans="11:16" ht="12.75" customHeight="1" x14ac:dyDescent="0.2">
      <c r="K6423" s="69"/>
      <c r="L6423" s="69"/>
      <c r="M6423"/>
      <c r="N6423"/>
      <c r="O6423"/>
      <c r="P6423"/>
    </row>
    <row r="6424" spans="11:16" ht="12.75" customHeight="1" x14ac:dyDescent="0.2">
      <c r="K6424" s="69"/>
      <c r="L6424" s="69"/>
      <c r="M6424"/>
      <c r="N6424"/>
      <c r="O6424"/>
      <c r="P6424"/>
    </row>
    <row r="6425" spans="11:16" ht="12.75" customHeight="1" x14ac:dyDescent="0.2">
      <c r="K6425" s="69"/>
      <c r="L6425" s="69"/>
      <c r="M6425"/>
      <c r="N6425"/>
      <c r="O6425"/>
      <c r="P6425"/>
    </row>
    <row r="6426" spans="11:16" ht="12.75" customHeight="1" x14ac:dyDescent="0.2">
      <c r="K6426" s="69"/>
      <c r="L6426" s="69"/>
      <c r="M6426"/>
      <c r="N6426"/>
      <c r="O6426"/>
      <c r="P6426"/>
    </row>
    <row r="6427" spans="11:16" ht="12.75" customHeight="1" x14ac:dyDescent="0.2">
      <c r="K6427" s="69"/>
      <c r="L6427" s="69"/>
      <c r="M6427"/>
      <c r="N6427"/>
      <c r="O6427"/>
      <c r="P6427"/>
    </row>
    <row r="6428" spans="11:16" ht="12.75" customHeight="1" x14ac:dyDescent="0.2">
      <c r="K6428" s="69"/>
      <c r="L6428" s="69"/>
      <c r="M6428"/>
      <c r="N6428"/>
      <c r="O6428"/>
      <c r="P6428"/>
    </row>
    <row r="6429" spans="11:16" ht="12.75" customHeight="1" x14ac:dyDescent="0.2">
      <c r="K6429" s="69"/>
      <c r="L6429" s="69"/>
      <c r="M6429"/>
      <c r="N6429"/>
      <c r="O6429"/>
      <c r="P6429"/>
    </row>
    <row r="6430" spans="11:16" ht="12.75" customHeight="1" x14ac:dyDescent="0.2">
      <c r="K6430" s="69"/>
      <c r="L6430" s="69"/>
      <c r="M6430"/>
      <c r="N6430"/>
      <c r="O6430"/>
      <c r="P6430"/>
    </row>
    <row r="6431" spans="11:16" ht="12.75" customHeight="1" x14ac:dyDescent="0.2">
      <c r="K6431" s="69"/>
      <c r="L6431" s="69"/>
      <c r="M6431"/>
      <c r="N6431"/>
      <c r="O6431"/>
      <c r="P6431"/>
    </row>
    <row r="6432" spans="11:16" ht="12.75" customHeight="1" x14ac:dyDescent="0.2">
      <c r="K6432" s="69"/>
      <c r="L6432" s="69"/>
      <c r="M6432"/>
      <c r="N6432"/>
      <c r="O6432"/>
      <c r="P6432"/>
    </row>
    <row r="6433" spans="11:16" ht="12.75" customHeight="1" x14ac:dyDescent="0.2">
      <c r="K6433" s="69"/>
      <c r="L6433" s="69"/>
      <c r="M6433"/>
      <c r="N6433"/>
      <c r="O6433"/>
      <c r="P6433"/>
    </row>
    <row r="6434" spans="11:16" ht="12.75" customHeight="1" x14ac:dyDescent="0.2">
      <c r="K6434" s="69"/>
      <c r="L6434" s="69"/>
      <c r="M6434"/>
      <c r="N6434"/>
      <c r="O6434"/>
      <c r="P6434"/>
    </row>
    <row r="6435" spans="11:16" ht="12.75" customHeight="1" x14ac:dyDescent="0.2">
      <c r="K6435" s="69"/>
      <c r="L6435" s="69"/>
      <c r="M6435"/>
      <c r="N6435"/>
      <c r="O6435"/>
      <c r="P6435"/>
    </row>
  </sheetData>
  <autoFilter ref="A4:J3479" xr:uid="{207D50D4-EBB1-4A17-828A-8A15CF65E6E7}"/>
  <conditionalFormatting sqref="I5:I3479">
    <cfRule type="cellIs" dxfId="9" priority="7" operator="greaterThan">
      <formula>4</formula>
    </cfRule>
  </conditionalFormatting>
  <conditionalFormatting sqref="Q6:Q7">
    <cfRule type="cellIs" dxfId="8" priority="5" operator="greaterThan">
      <formula>4</formula>
    </cfRule>
  </conditionalFormatting>
  <conditionalFormatting sqref="P6:P7">
    <cfRule type="cellIs" dxfId="7" priority="4" operator="greaterThan">
      <formula>4</formula>
    </cfRule>
  </conditionalFormatting>
  <conditionalFormatting sqref="Y3445">
    <cfRule type="cellIs" dxfId="6" priority="2" operator="greaterThan">
      <formula>4</formula>
    </cfRule>
  </conditionalFormatting>
  <conditionalFormatting sqref="L5:L35">
    <cfRule type="cellIs" dxfId="5" priority="1" operator="equal">
      <formula>1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DDB3-38C4-4125-BA01-36E9BACE4828}">
  <sheetPr codeName="Hoja8"/>
  <dimension ref="A1:V6084"/>
  <sheetViews>
    <sheetView zoomScale="85" zoomScaleNormal="85" workbookViewId="0">
      <pane xSplit="3" ySplit="4" topLeftCell="D5" activePane="bottomRight" state="frozen"/>
      <selection activeCell="E17" sqref="E17"/>
      <selection pane="topRight" activeCell="E17" sqref="E17"/>
      <selection pane="bottomLeft" activeCell="E17" sqref="E17"/>
      <selection pane="bottomRight" activeCell="N23" sqref="N23"/>
    </sheetView>
  </sheetViews>
  <sheetFormatPr baseColWidth="10" defaultColWidth="11.5" defaultRowHeight="12.75" customHeight="1" x14ac:dyDescent="0.2"/>
  <cols>
    <col min="1" max="1" width="13.5" style="1" bestFit="1" customWidth="1"/>
    <col min="2" max="3" width="11.5" style="1"/>
    <col min="4" max="7" width="14.5" style="1" customWidth="1"/>
    <col min="8" max="9" width="8.83203125" style="1" bestFit="1" customWidth="1"/>
    <col min="10" max="10" width="11.5" style="1"/>
    <col min="11" max="11" width="11.6640625" style="1" bestFit="1" customWidth="1"/>
    <col min="12" max="16384" width="11.5" style="1"/>
  </cols>
  <sheetData>
    <row r="1" spans="1:22" ht="12.75" customHeight="1" x14ac:dyDescent="0.2">
      <c r="C1" s="111">
        <v>30</v>
      </c>
      <c r="D1" s="111">
        <v>2884</v>
      </c>
      <c r="F1" s="1">
        <f>I2-I1+1</f>
        <v>2880</v>
      </c>
      <c r="H1" s="1" t="s">
        <v>0</v>
      </c>
      <c r="I1" s="1">
        <v>5</v>
      </c>
      <c r="J1" s="120">
        <f ca="1">OFFSET($B$1,I1-1,0)</f>
        <v>44501</v>
      </c>
      <c r="K1" s="125" t="str">
        <f ca="1">OFFSET($C$1,I1-1,0)</f>
        <v>0:15:00</v>
      </c>
      <c r="L1" s="8"/>
      <c r="M1" s="8"/>
      <c r="N1" s="126" t="s">
        <v>146</v>
      </c>
      <c r="O1" s="8" t="s">
        <v>242</v>
      </c>
      <c r="P1" s="1">
        <v>114.16409299999999</v>
      </c>
      <c r="Q1" s="1">
        <v>0</v>
      </c>
      <c r="R1" s="1">
        <v>0</v>
      </c>
      <c r="S1" s="1">
        <v>1787.4914550000001</v>
      </c>
    </row>
    <row r="2" spans="1:22" ht="12.75" customHeight="1" x14ac:dyDescent="0.2">
      <c r="C2" s="111">
        <v>31</v>
      </c>
      <c r="D2" s="111">
        <v>2980</v>
      </c>
      <c r="F2" s="116">
        <f>(F1)/24/4</f>
        <v>30</v>
      </c>
      <c r="H2" s="1" t="s">
        <v>1</v>
      </c>
      <c r="I2" s="111">
        <v>2884</v>
      </c>
      <c r="J2" s="120">
        <f ca="1">OFFSET($B$1,I2-1,0)</f>
        <v>44531</v>
      </c>
      <c r="K2" s="125" t="str">
        <f ca="1">OFFSET($C$1,I2-1,0)</f>
        <v>0:00:00</v>
      </c>
      <c r="L2" s="6"/>
      <c r="N2" s="127" t="s">
        <v>147</v>
      </c>
      <c r="O2" s="62" t="s">
        <v>243</v>
      </c>
      <c r="P2" s="62">
        <v>114.620171</v>
      </c>
      <c r="Q2" s="62">
        <v>0</v>
      </c>
      <c r="R2" s="62">
        <v>0</v>
      </c>
      <c r="S2" s="62">
        <v>1788.405029</v>
      </c>
      <c r="T2" s="62"/>
      <c r="U2" s="62"/>
      <c r="V2" s="62"/>
    </row>
    <row r="3" spans="1:22" ht="18" customHeight="1" x14ac:dyDescent="0.2">
      <c r="N3" s="126"/>
    </row>
    <row r="4" spans="1:22" ht="12.75" customHeight="1" x14ac:dyDescent="0.2">
      <c r="A4" s="1" t="s">
        <v>2</v>
      </c>
      <c r="B4" s="1">
        <v>0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22" ht="12.75" customHeight="1" x14ac:dyDescent="0.2">
      <c r="A5" s="85"/>
      <c r="B5" s="139">
        <v>44501</v>
      </c>
      <c r="C5" s="140" t="s">
        <v>148</v>
      </c>
      <c r="D5" s="141">
        <v>115.21141799999999</v>
      </c>
      <c r="E5" s="141">
        <v>0</v>
      </c>
      <c r="F5" s="141">
        <v>0</v>
      </c>
      <c r="G5" s="141">
        <v>1791.1297609999999</v>
      </c>
      <c r="H5" s="1">
        <f ca="1">IF(MID(OFFSET(H5,0,-5,1,1),2,1)=":",LEFT(OFFSET(H5,0,-5,1,1),1),LEFT(OFFSET(H5,0,-5,1,1),2))+1</f>
        <v>1</v>
      </c>
      <c r="I5" s="1">
        <f ca="1">IF(H5=H4,I4+1,1)</f>
        <v>1</v>
      </c>
      <c r="J5" s="1">
        <f>DAY(B5)</f>
        <v>1</v>
      </c>
      <c r="K5" s="1">
        <v>1</v>
      </c>
      <c r="L5" s="63">
        <f ca="1">COUNTIFS(INDIRECT("J"&amp;$I$1):INDIRECT("J"&amp;$I$2),K5)/(24*4)</f>
        <v>1</v>
      </c>
      <c r="O5" s="7"/>
      <c r="P5" s="2"/>
      <c r="Q5" s="2"/>
    </row>
    <row r="6" spans="1:22" ht="12.75" customHeight="1" x14ac:dyDescent="0.2">
      <c r="A6" s="85"/>
      <c r="B6" s="139">
        <v>44501</v>
      </c>
      <c r="C6" s="140" t="s">
        <v>149</v>
      </c>
      <c r="D6" s="141">
        <v>115.488838</v>
      </c>
      <c r="E6" s="141">
        <v>0</v>
      </c>
      <c r="F6" s="141">
        <v>0</v>
      </c>
      <c r="G6" s="141">
        <v>1794.294922</v>
      </c>
      <c r="H6" s="1">
        <f t="shared" ref="H6:H69" ca="1" si="0">IF(MID(OFFSET(H6,0,-5,1,1),2,1)=":",LEFT(OFFSET(H6,0,-5,1,1),1),LEFT(OFFSET(H6,0,-5,1,1),2))+1</f>
        <v>1</v>
      </c>
      <c r="I6" s="1">
        <f ca="1">IF(H6=H5,I5+1,1)</f>
        <v>2</v>
      </c>
      <c r="J6" s="1">
        <f t="shared" ref="J6:J69" si="1">DAY(B6)</f>
        <v>1</v>
      </c>
      <c r="K6" s="1">
        <v>2</v>
      </c>
      <c r="L6" s="63">
        <f ca="1">COUNTIFS(INDIRECT("J"&amp;$I$1):INDIRECT("J"&amp;$I$2),K6)/(24*4)</f>
        <v>1</v>
      </c>
      <c r="O6" s="7"/>
    </row>
    <row r="7" spans="1:22" ht="12.75" customHeight="1" x14ac:dyDescent="0.2">
      <c r="A7" s="85"/>
      <c r="B7" s="139">
        <v>44501</v>
      </c>
      <c r="C7" s="140" t="s">
        <v>150</v>
      </c>
      <c r="D7" s="141">
        <v>115.78956599999999</v>
      </c>
      <c r="E7" s="141">
        <v>0</v>
      </c>
      <c r="F7" s="141">
        <v>0</v>
      </c>
      <c r="G7" s="141">
        <v>1793.740845</v>
      </c>
      <c r="H7" s="1">
        <f t="shared" ca="1" si="0"/>
        <v>1</v>
      </c>
      <c r="I7" s="1">
        <f t="shared" ref="I7:I69" ca="1" si="2">IF(H7=H6,I6+1,1)</f>
        <v>3</v>
      </c>
      <c r="J7" s="1">
        <f t="shared" si="1"/>
        <v>1</v>
      </c>
      <c r="K7" s="1">
        <v>3</v>
      </c>
      <c r="L7" s="63">
        <f ca="1">COUNTIFS(INDIRECT("J"&amp;$I$1):INDIRECT("J"&amp;$I$2),K7)/(24*4)</f>
        <v>1</v>
      </c>
      <c r="O7" s="7"/>
    </row>
    <row r="8" spans="1:22" ht="12.75" customHeight="1" x14ac:dyDescent="0.2">
      <c r="A8" s="85"/>
      <c r="B8" s="139">
        <v>44501</v>
      </c>
      <c r="C8" s="140" t="s">
        <v>151</v>
      </c>
      <c r="D8" s="141">
        <v>116.64522599999999</v>
      </c>
      <c r="E8" s="141">
        <v>0</v>
      </c>
      <c r="F8" s="141">
        <v>0</v>
      </c>
      <c r="G8" s="141">
        <v>1790.3282469999999</v>
      </c>
      <c r="H8" s="1">
        <f t="shared" ca="1" si="0"/>
        <v>2</v>
      </c>
      <c r="I8" s="1">
        <f t="shared" ca="1" si="2"/>
        <v>1</v>
      </c>
      <c r="J8" s="1">
        <f t="shared" si="1"/>
        <v>1</v>
      </c>
      <c r="K8" s="1">
        <v>4</v>
      </c>
      <c r="L8" s="63">
        <f ca="1">COUNTIFS(INDIRECT("J"&amp;$I$1):INDIRECT("J"&amp;$I$2),K8)/(24*4)</f>
        <v>1</v>
      </c>
      <c r="O8" s="7"/>
      <c r="P8" s="2"/>
      <c r="Q8" s="2"/>
    </row>
    <row r="9" spans="1:22" ht="12.75" customHeight="1" x14ac:dyDescent="0.2">
      <c r="A9" s="85"/>
      <c r="B9" s="139">
        <v>44501</v>
      </c>
      <c r="C9" s="140" t="s">
        <v>152</v>
      </c>
      <c r="D9" s="141">
        <v>121.358856</v>
      </c>
      <c r="E9" s="141">
        <v>0</v>
      </c>
      <c r="F9" s="141">
        <v>0</v>
      </c>
      <c r="G9" s="141">
        <v>1778.197144</v>
      </c>
      <c r="H9" s="1">
        <f t="shared" ca="1" si="0"/>
        <v>2</v>
      </c>
      <c r="I9" s="1">
        <f ca="1">IF(H9=H8,I8+1,1)</f>
        <v>2</v>
      </c>
      <c r="J9" s="1">
        <f t="shared" si="1"/>
        <v>1</v>
      </c>
      <c r="K9" s="1">
        <v>5</v>
      </c>
      <c r="L9" s="63">
        <f ca="1">COUNTIFS(INDIRECT("J"&amp;$I$1):INDIRECT("J"&amp;$I$2),K9)/(24*4)</f>
        <v>1</v>
      </c>
      <c r="O9" s="7"/>
      <c r="P9" s="2"/>
      <c r="Q9" s="2"/>
    </row>
    <row r="10" spans="1:22" ht="12.75" customHeight="1" x14ac:dyDescent="0.2">
      <c r="A10" s="85"/>
      <c r="B10" s="139">
        <v>44501</v>
      </c>
      <c r="C10" s="140" t="s">
        <v>153</v>
      </c>
      <c r="D10" s="141">
        <v>128.95288099999999</v>
      </c>
      <c r="E10" s="141">
        <v>0</v>
      </c>
      <c r="F10" s="141">
        <v>0</v>
      </c>
      <c r="G10" s="141">
        <v>1665.2410890000001</v>
      </c>
      <c r="H10" s="1">
        <f t="shared" ca="1" si="0"/>
        <v>2</v>
      </c>
      <c r="I10" s="1">
        <f t="shared" ca="1" si="2"/>
        <v>3</v>
      </c>
      <c r="J10" s="1">
        <f t="shared" si="1"/>
        <v>1</v>
      </c>
      <c r="K10" s="1">
        <v>6</v>
      </c>
      <c r="L10" s="63">
        <f ca="1">COUNTIFS(INDIRECT("J"&amp;$I$1):INDIRECT("J"&amp;$I$2),K10)/(24*4)</f>
        <v>1</v>
      </c>
      <c r="O10" s="7"/>
    </row>
    <row r="11" spans="1:22" ht="12.75" customHeight="1" x14ac:dyDescent="0.2">
      <c r="A11" s="85"/>
      <c r="B11" s="139">
        <v>44501</v>
      </c>
      <c r="C11" s="140" t="s">
        <v>154</v>
      </c>
      <c r="D11" s="141">
        <v>135.91119399999999</v>
      </c>
      <c r="E11" s="141">
        <v>0</v>
      </c>
      <c r="F11" s="141">
        <v>0</v>
      </c>
      <c r="G11" s="141">
        <v>1754.1259769999999</v>
      </c>
      <c r="H11" s="1">
        <f t="shared" ca="1" si="0"/>
        <v>2</v>
      </c>
      <c r="I11" s="1">
        <f t="shared" ca="1" si="2"/>
        <v>4</v>
      </c>
      <c r="J11" s="1">
        <f t="shared" si="1"/>
        <v>1</v>
      </c>
      <c r="K11" s="1">
        <v>7</v>
      </c>
      <c r="L11" s="63">
        <f ca="1">COUNTIFS(INDIRECT("J"&amp;$I$1):INDIRECT("J"&amp;$I$2),K11)/(24*4)</f>
        <v>1</v>
      </c>
      <c r="O11" s="7"/>
    </row>
    <row r="12" spans="1:22" ht="12.75" customHeight="1" x14ac:dyDescent="0.2">
      <c r="A12" s="85"/>
      <c r="B12" s="139">
        <v>44501</v>
      </c>
      <c r="C12" s="140" t="s">
        <v>155</v>
      </c>
      <c r="D12" s="141">
        <v>50.547435999999998</v>
      </c>
      <c r="E12" s="141">
        <v>188.73272700000001</v>
      </c>
      <c r="F12" s="141">
        <v>172.76612900000001</v>
      </c>
      <c r="G12" s="141">
        <v>575.20135500000004</v>
      </c>
      <c r="H12" s="1">
        <f t="shared" ca="1" si="0"/>
        <v>3</v>
      </c>
      <c r="I12" s="1">
        <f t="shared" ca="1" si="2"/>
        <v>1</v>
      </c>
      <c r="J12" s="1">
        <f t="shared" si="1"/>
        <v>1</v>
      </c>
      <c r="K12" s="1">
        <v>8</v>
      </c>
      <c r="L12" s="63">
        <f ca="1">COUNTIFS(INDIRECT("J"&amp;$I$1):INDIRECT("J"&amp;$I$2),K12)/(24*4)</f>
        <v>1</v>
      </c>
      <c r="O12" s="7"/>
    </row>
    <row r="13" spans="1:22" ht="12.75" customHeight="1" x14ac:dyDescent="0.2">
      <c r="A13" s="85"/>
      <c r="B13" s="139">
        <v>44501</v>
      </c>
      <c r="C13" s="140" t="s">
        <v>156</v>
      </c>
      <c r="D13" s="141">
        <v>0</v>
      </c>
      <c r="E13" s="141">
        <v>143.99374399999999</v>
      </c>
      <c r="F13" s="141">
        <v>550.02685499999995</v>
      </c>
      <c r="G13" s="141">
        <v>0</v>
      </c>
      <c r="H13" s="1">
        <f t="shared" ca="1" si="0"/>
        <v>3</v>
      </c>
      <c r="I13" s="1">
        <f t="shared" ca="1" si="2"/>
        <v>2</v>
      </c>
      <c r="J13" s="1">
        <f t="shared" si="1"/>
        <v>1</v>
      </c>
      <c r="K13" s="1">
        <v>9</v>
      </c>
      <c r="L13" s="63">
        <f ca="1">COUNTIFS(INDIRECT("J"&amp;$I$1):INDIRECT("J"&amp;$I$2),K13)/(24*4)</f>
        <v>1</v>
      </c>
      <c r="O13" s="7"/>
    </row>
    <row r="14" spans="1:22" ht="12.75" customHeight="1" x14ac:dyDescent="0.2">
      <c r="A14" s="85"/>
      <c r="B14" s="139">
        <v>44501</v>
      </c>
      <c r="C14" s="140" t="s">
        <v>157</v>
      </c>
      <c r="D14" s="141">
        <v>0</v>
      </c>
      <c r="E14" s="141">
        <v>251.94795199999999</v>
      </c>
      <c r="F14" s="141">
        <v>1257.8011469999999</v>
      </c>
      <c r="G14" s="141">
        <v>0</v>
      </c>
      <c r="H14" s="1">
        <f t="shared" ca="1" si="0"/>
        <v>3</v>
      </c>
      <c r="I14" s="1">
        <f t="shared" ca="1" si="2"/>
        <v>3</v>
      </c>
      <c r="J14" s="1">
        <f t="shared" si="1"/>
        <v>1</v>
      </c>
      <c r="K14" s="1">
        <v>10</v>
      </c>
      <c r="L14" s="63">
        <f ca="1">COUNTIFS(INDIRECT("J"&amp;$I$1):INDIRECT("J"&amp;$I$2),K14)/(24*4)</f>
        <v>1</v>
      </c>
      <c r="O14" s="7"/>
    </row>
    <row r="15" spans="1:22" ht="12.75" customHeight="1" x14ac:dyDescent="0.2">
      <c r="A15" s="85"/>
      <c r="B15" s="139">
        <v>44501</v>
      </c>
      <c r="C15" s="140" t="s">
        <v>158</v>
      </c>
      <c r="D15" s="141">
        <v>0</v>
      </c>
      <c r="E15" s="141">
        <v>311.09387199999998</v>
      </c>
      <c r="F15" s="141">
        <v>1708.4364009999999</v>
      </c>
      <c r="G15" s="141">
        <v>0</v>
      </c>
      <c r="H15" s="1">
        <f t="shared" ca="1" si="0"/>
        <v>3</v>
      </c>
      <c r="I15" s="1">
        <f t="shared" ca="1" si="2"/>
        <v>4</v>
      </c>
      <c r="J15" s="1">
        <f t="shared" si="1"/>
        <v>1</v>
      </c>
      <c r="K15" s="1">
        <v>11</v>
      </c>
      <c r="L15" s="63">
        <f ca="1">COUNTIFS(INDIRECT("J"&amp;$I$1):INDIRECT("J"&amp;$I$2),K15)/(24*4)</f>
        <v>1</v>
      </c>
      <c r="O15" s="7"/>
    </row>
    <row r="16" spans="1:22" ht="12.75" customHeight="1" x14ac:dyDescent="0.2">
      <c r="A16" s="85"/>
      <c r="B16" s="139">
        <v>44501</v>
      </c>
      <c r="C16" s="140" t="s">
        <v>159</v>
      </c>
      <c r="D16" s="141">
        <v>0</v>
      </c>
      <c r="E16" s="141">
        <v>308.49826000000002</v>
      </c>
      <c r="F16" s="141">
        <v>1630.7126459999999</v>
      </c>
      <c r="G16" s="141">
        <v>0</v>
      </c>
      <c r="H16" s="1">
        <f t="shared" ca="1" si="0"/>
        <v>4</v>
      </c>
      <c r="I16" s="1">
        <f t="shared" ca="1" si="2"/>
        <v>1</v>
      </c>
      <c r="J16" s="1">
        <f t="shared" si="1"/>
        <v>1</v>
      </c>
      <c r="K16" s="1">
        <v>12</v>
      </c>
      <c r="L16" s="63">
        <f ca="1">COUNTIFS(INDIRECT("J"&amp;$I$1):INDIRECT("J"&amp;$I$2),K16)/(24*4)</f>
        <v>1</v>
      </c>
      <c r="O16" s="7"/>
    </row>
    <row r="17" spans="1:15" ht="12.75" customHeight="1" x14ac:dyDescent="0.2">
      <c r="A17" s="85"/>
      <c r="B17" s="139">
        <v>44501</v>
      </c>
      <c r="C17" s="140" t="s">
        <v>160</v>
      </c>
      <c r="D17" s="141">
        <v>0</v>
      </c>
      <c r="E17" s="141">
        <v>404.93118299999998</v>
      </c>
      <c r="F17" s="141">
        <v>2278.576172</v>
      </c>
      <c r="G17" s="141">
        <v>0</v>
      </c>
      <c r="H17" s="1">
        <f t="shared" ca="1" si="0"/>
        <v>4</v>
      </c>
      <c r="I17" s="1">
        <f t="shared" ca="1" si="2"/>
        <v>2</v>
      </c>
      <c r="J17" s="1">
        <f t="shared" si="1"/>
        <v>1</v>
      </c>
      <c r="K17" s="1">
        <v>13</v>
      </c>
      <c r="L17" s="63">
        <f ca="1">COUNTIFS(INDIRECT("J"&amp;$I$1):INDIRECT("J"&amp;$I$2),K17)/(24*4)</f>
        <v>1</v>
      </c>
      <c r="O17" s="7"/>
    </row>
    <row r="18" spans="1:15" ht="12.75" customHeight="1" x14ac:dyDescent="0.2">
      <c r="A18" s="85"/>
      <c r="B18" s="139">
        <v>44501</v>
      </c>
      <c r="C18" s="140" t="s">
        <v>161</v>
      </c>
      <c r="D18" s="141">
        <v>0</v>
      </c>
      <c r="E18" s="141">
        <v>598.79406700000004</v>
      </c>
      <c r="F18" s="141">
        <v>3737.7595209999999</v>
      </c>
      <c r="G18" s="141">
        <v>0</v>
      </c>
      <c r="H18" s="1">
        <f t="shared" ca="1" si="0"/>
        <v>4</v>
      </c>
      <c r="I18" s="1">
        <f t="shared" ca="1" si="2"/>
        <v>3</v>
      </c>
      <c r="J18" s="1">
        <f t="shared" si="1"/>
        <v>1</v>
      </c>
      <c r="K18" s="1">
        <v>14</v>
      </c>
      <c r="L18" s="63">
        <f ca="1">COUNTIFS(INDIRECT("J"&amp;$I$1):INDIRECT("J"&amp;$I$2),K18)/(24*4)</f>
        <v>1</v>
      </c>
      <c r="O18" s="7"/>
    </row>
    <row r="19" spans="1:15" ht="12.75" customHeight="1" x14ac:dyDescent="0.2">
      <c r="A19" s="85"/>
      <c r="B19" s="139">
        <v>44501</v>
      </c>
      <c r="C19" s="140" t="s">
        <v>162</v>
      </c>
      <c r="D19" s="141">
        <v>0</v>
      </c>
      <c r="E19" s="141">
        <v>641.796021</v>
      </c>
      <c r="F19" s="141">
        <v>4089.286865</v>
      </c>
      <c r="G19" s="141">
        <v>0</v>
      </c>
      <c r="H19" s="1">
        <f t="shared" ca="1" si="0"/>
        <v>4</v>
      </c>
      <c r="I19" s="1">
        <f t="shared" ca="1" si="2"/>
        <v>4</v>
      </c>
      <c r="J19" s="1">
        <f t="shared" si="1"/>
        <v>1</v>
      </c>
      <c r="K19" s="1">
        <v>15</v>
      </c>
      <c r="L19" s="63">
        <f ca="1">COUNTIFS(INDIRECT("J"&amp;$I$1):INDIRECT("J"&amp;$I$2),K19)/(24*4)</f>
        <v>1</v>
      </c>
      <c r="O19" s="7"/>
    </row>
    <row r="20" spans="1:15" ht="12.75" customHeight="1" x14ac:dyDescent="0.2">
      <c r="A20" s="85"/>
      <c r="B20" s="139">
        <v>44501</v>
      </c>
      <c r="C20" s="140" t="s">
        <v>163</v>
      </c>
      <c r="D20" s="141">
        <v>0</v>
      </c>
      <c r="E20" s="141">
        <v>777.75647000000004</v>
      </c>
      <c r="F20" s="141">
        <v>5116.2060549999997</v>
      </c>
      <c r="G20" s="141">
        <v>0</v>
      </c>
      <c r="H20" s="1">
        <f t="shared" ca="1" si="0"/>
        <v>5</v>
      </c>
      <c r="I20" s="1">
        <f t="shared" ca="1" si="2"/>
        <v>1</v>
      </c>
      <c r="J20" s="1">
        <f t="shared" si="1"/>
        <v>1</v>
      </c>
      <c r="K20" s="1">
        <v>16</v>
      </c>
      <c r="L20" s="63">
        <f ca="1">COUNTIFS(INDIRECT("J"&amp;$I$1):INDIRECT("J"&amp;$I$2),K20)/(24*4)</f>
        <v>1</v>
      </c>
      <c r="O20" s="7"/>
    </row>
    <row r="21" spans="1:15" ht="12.75" customHeight="1" x14ac:dyDescent="0.2">
      <c r="A21" s="85"/>
      <c r="B21" s="139">
        <v>44501</v>
      </c>
      <c r="C21" s="140" t="s">
        <v>164</v>
      </c>
      <c r="D21" s="141">
        <v>0</v>
      </c>
      <c r="E21" s="141">
        <v>788.49340800000004</v>
      </c>
      <c r="F21" s="141">
        <v>5263.4697269999997</v>
      </c>
      <c r="G21" s="141">
        <v>0</v>
      </c>
      <c r="H21" s="1">
        <f t="shared" ca="1" si="0"/>
        <v>5</v>
      </c>
      <c r="I21" s="1">
        <f t="shared" ca="1" si="2"/>
        <v>2</v>
      </c>
      <c r="J21" s="1">
        <f t="shared" si="1"/>
        <v>1</v>
      </c>
      <c r="K21" s="1">
        <v>17</v>
      </c>
      <c r="L21" s="63">
        <f ca="1">COUNTIFS(INDIRECT("J"&amp;$I$1):INDIRECT("J"&amp;$I$2),K21)/(24*4)</f>
        <v>1</v>
      </c>
      <c r="O21" s="7"/>
    </row>
    <row r="22" spans="1:15" ht="12.75" customHeight="1" x14ac:dyDescent="0.2">
      <c r="A22" s="85"/>
      <c r="B22" s="139">
        <v>44501</v>
      </c>
      <c r="C22" s="140" t="s">
        <v>165</v>
      </c>
      <c r="D22" s="141">
        <v>0</v>
      </c>
      <c r="E22" s="141">
        <v>753.43548599999997</v>
      </c>
      <c r="F22" s="141">
        <v>5048.0214839999999</v>
      </c>
      <c r="G22" s="141">
        <v>0</v>
      </c>
      <c r="H22" s="1">
        <f t="shared" ca="1" si="0"/>
        <v>5</v>
      </c>
      <c r="I22" s="1">
        <f t="shared" ca="1" si="2"/>
        <v>3</v>
      </c>
      <c r="J22" s="1">
        <f t="shared" si="1"/>
        <v>1</v>
      </c>
      <c r="K22" s="1">
        <v>18</v>
      </c>
      <c r="L22" s="63">
        <f ca="1">COUNTIFS(INDIRECT("J"&amp;$I$1):INDIRECT("J"&amp;$I$2),K22)/(24*4)</f>
        <v>1</v>
      </c>
      <c r="O22" s="7"/>
    </row>
    <row r="23" spans="1:15" ht="12.75" customHeight="1" x14ac:dyDescent="0.2">
      <c r="A23" s="85"/>
      <c r="B23" s="139">
        <v>44501</v>
      </c>
      <c r="C23" s="140" t="s">
        <v>166</v>
      </c>
      <c r="D23" s="141">
        <v>0</v>
      </c>
      <c r="E23" s="141">
        <v>734.24792500000001</v>
      </c>
      <c r="F23" s="141">
        <v>4885.1748049999997</v>
      </c>
      <c r="G23" s="141">
        <v>0</v>
      </c>
      <c r="H23" s="1">
        <f t="shared" ca="1" si="0"/>
        <v>5</v>
      </c>
      <c r="I23" s="1">
        <f t="shared" ca="1" si="2"/>
        <v>4</v>
      </c>
      <c r="J23" s="1">
        <f t="shared" si="1"/>
        <v>1</v>
      </c>
      <c r="K23" s="1">
        <v>19</v>
      </c>
      <c r="L23" s="63">
        <f ca="1">COUNTIFS(INDIRECT("J"&amp;$I$1):INDIRECT("J"&amp;$I$2),K23)/(24*4)</f>
        <v>1</v>
      </c>
      <c r="O23" s="7"/>
    </row>
    <row r="24" spans="1:15" ht="12.75" customHeight="1" x14ac:dyDescent="0.2">
      <c r="A24" s="85"/>
      <c r="B24" s="139">
        <v>44501</v>
      </c>
      <c r="C24" s="140" t="s">
        <v>167</v>
      </c>
      <c r="D24" s="141">
        <v>0</v>
      </c>
      <c r="E24" s="141">
        <v>400.940155</v>
      </c>
      <c r="F24" s="141">
        <v>2347.2414549999999</v>
      </c>
      <c r="G24" s="141">
        <v>0</v>
      </c>
      <c r="H24" s="1">
        <f t="shared" ca="1" si="0"/>
        <v>6</v>
      </c>
      <c r="I24" s="1">
        <f t="shared" ca="1" si="2"/>
        <v>1</v>
      </c>
      <c r="J24" s="1">
        <f t="shared" si="1"/>
        <v>1</v>
      </c>
      <c r="K24" s="1">
        <v>20</v>
      </c>
      <c r="L24" s="63">
        <f ca="1">COUNTIFS(INDIRECT("J"&amp;$I$1):INDIRECT("J"&amp;$I$2),K24)/(24*4)</f>
        <v>1</v>
      </c>
      <c r="O24" s="7"/>
    </row>
    <row r="25" spans="1:15" ht="12.75" customHeight="1" x14ac:dyDescent="0.2">
      <c r="A25" s="85"/>
      <c r="B25" s="139">
        <v>44501</v>
      </c>
      <c r="C25" s="140" t="s">
        <v>168</v>
      </c>
      <c r="D25" s="141">
        <v>0</v>
      </c>
      <c r="E25" s="141">
        <v>269.44604500000003</v>
      </c>
      <c r="F25" s="141">
        <v>1227.4799800000001</v>
      </c>
      <c r="G25" s="141">
        <v>0</v>
      </c>
      <c r="H25" s="1">
        <f t="shared" ca="1" si="0"/>
        <v>6</v>
      </c>
      <c r="I25" s="1">
        <f t="shared" ca="1" si="2"/>
        <v>2</v>
      </c>
      <c r="J25" s="1">
        <f t="shared" si="1"/>
        <v>1</v>
      </c>
      <c r="K25" s="1">
        <v>21</v>
      </c>
      <c r="L25" s="63">
        <f ca="1">COUNTIFS(INDIRECT("J"&amp;$I$1):INDIRECT("J"&amp;$I$2),K25)/(24*4)</f>
        <v>1</v>
      </c>
      <c r="O25" s="7"/>
    </row>
    <row r="26" spans="1:15" ht="12.75" customHeight="1" x14ac:dyDescent="0.2">
      <c r="A26" s="85"/>
      <c r="B26" s="139">
        <v>44501</v>
      </c>
      <c r="C26" s="140" t="s">
        <v>169</v>
      </c>
      <c r="D26" s="141">
        <v>0</v>
      </c>
      <c r="E26" s="141">
        <v>133.899734</v>
      </c>
      <c r="F26" s="141">
        <v>532.58233600000005</v>
      </c>
      <c r="G26" s="141">
        <v>52.513680000000001</v>
      </c>
      <c r="H26" s="1">
        <f t="shared" ca="1" si="0"/>
        <v>6</v>
      </c>
      <c r="I26" s="1">
        <f t="shared" ca="1" si="2"/>
        <v>3</v>
      </c>
      <c r="J26" s="1">
        <f t="shared" si="1"/>
        <v>1</v>
      </c>
      <c r="K26" s="1">
        <v>22</v>
      </c>
      <c r="L26" s="63">
        <f ca="1">COUNTIFS(INDIRECT("J"&amp;$I$1):INDIRECT("J"&amp;$I$2),K26)/(24*4)</f>
        <v>1</v>
      </c>
      <c r="O26" s="7"/>
    </row>
    <row r="27" spans="1:15" ht="12.75" customHeight="1" x14ac:dyDescent="0.2">
      <c r="A27" s="85"/>
      <c r="B27" s="139">
        <v>44501</v>
      </c>
      <c r="C27" s="140" t="s">
        <v>170</v>
      </c>
      <c r="D27" s="141">
        <v>0</v>
      </c>
      <c r="E27" s="141">
        <v>470.35528599999998</v>
      </c>
      <c r="F27" s="141">
        <v>2756.0375979999999</v>
      </c>
      <c r="G27" s="141">
        <v>0</v>
      </c>
      <c r="H27" s="1">
        <f t="shared" ca="1" si="0"/>
        <v>6</v>
      </c>
      <c r="I27" s="1">
        <f t="shared" ca="1" si="2"/>
        <v>4</v>
      </c>
      <c r="J27" s="1">
        <f t="shared" si="1"/>
        <v>1</v>
      </c>
      <c r="K27" s="1">
        <v>23</v>
      </c>
      <c r="L27" s="63">
        <f ca="1">COUNTIFS(INDIRECT("J"&amp;$I$1):INDIRECT("J"&amp;$I$2),K27)/(24*4)</f>
        <v>1</v>
      </c>
      <c r="O27" s="7"/>
    </row>
    <row r="28" spans="1:15" ht="12.75" customHeight="1" x14ac:dyDescent="0.2">
      <c r="A28" s="85"/>
      <c r="B28" s="139">
        <v>44501</v>
      </c>
      <c r="C28" s="140" t="s">
        <v>171</v>
      </c>
      <c r="D28" s="141">
        <v>0</v>
      </c>
      <c r="E28" s="141">
        <v>719.339966</v>
      </c>
      <c r="F28" s="141">
        <v>4691.8032229999999</v>
      </c>
      <c r="G28" s="141">
        <v>0</v>
      </c>
      <c r="H28" s="1">
        <f t="shared" ca="1" si="0"/>
        <v>7</v>
      </c>
      <c r="I28" s="1">
        <f t="shared" ca="1" si="2"/>
        <v>1</v>
      </c>
      <c r="J28" s="1">
        <f t="shared" si="1"/>
        <v>1</v>
      </c>
      <c r="K28" s="1">
        <v>24</v>
      </c>
      <c r="L28" s="63">
        <f ca="1">COUNTIFS(INDIRECT("J"&amp;$I$1):INDIRECT("J"&amp;$I$2),K28)/(24*4)</f>
        <v>1</v>
      </c>
      <c r="O28" s="7"/>
    </row>
    <row r="29" spans="1:15" ht="12.75" customHeight="1" x14ac:dyDescent="0.2">
      <c r="A29" s="85"/>
      <c r="B29" s="139">
        <v>44501</v>
      </c>
      <c r="C29" s="140" t="s">
        <v>172</v>
      </c>
      <c r="D29" s="141">
        <v>0</v>
      </c>
      <c r="E29" s="141">
        <v>1032.7113039999999</v>
      </c>
      <c r="F29" s="141">
        <v>7132.6860349999997</v>
      </c>
      <c r="G29" s="141">
        <v>0</v>
      </c>
      <c r="H29" s="1">
        <f t="shared" ca="1" si="0"/>
        <v>7</v>
      </c>
      <c r="I29" s="1">
        <f t="shared" ca="1" si="2"/>
        <v>2</v>
      </c>
      <c r="J29" s="1">
        <f t="shared" si="1"/>
        <v>1</v>
      </c>
      <c r="K29" s="1">
        <v>25</v>
      </c>
      <c r="L29" s="63">
        <f ca="1">COUNTIFS(INDIRECT("J"&amp;$I$1):INDIRECT("J"&amp;$I$2),K29)/(24*4)</f>
        <v>1</v>
      </c>
      <c r="O29" s="7"/>
    </row>
    <row r="30" spans="1:15" ht="12.75" customHeight="1" x14ac:dyDescent="0.2">
      <c r="A30" s="85"/>
      <c r="B30" s="139">
        <v>44501</v>
      </c>
      <c r="C30" s="140" t="s">
        <v>173</v>
      </c>
      <c r="D30" s="141">
        <v>0</v>
      </c>
      <c r="E30" s="141">
        <v>1229.020874</v>
      </c>
      <c r="F30" s="141">
        <v>8673.7001949999994</v>
      </c>
      <c r="G30" s="141">
        <v>0</v>
      </c>
      <c r="H30" s="1">
        <f t="shared" ca="1" si="0"/>
        <v>7</v>
      </c>
      <c r="I30" s="1">
        <f t="shared" ca="1" si="2"/>
        <v>3</v>
      </c>
      <c r="J30" s="1">
        <f t="shared" si="1"/>
        <v>1</v>
      </c>
      <c r="K30" s="1">
        <v>26</v>
      </c>
      <c r="L30" s="63">
        <f ca="1">COUNTIFS(INDIRECT("J"&amp;$I$1):INDIRECT("J"&amp;$I$2),K30)/(24*4)</f>
        <v>1</v>
      </c>
      <c r="O30" s="7"/>
    </row>
    <row r="31" spans="1:15" ht="12.75" customHeight="1" x14ac:dyDescent="0.2">
      <c r="A31" s="85"/>
      <c r="B31" s="139">
        <v>44501</v>
      </c>
      <c r="C31" s="140" t="s">
        <v>174</v>
      </c>
      <c r="D31" s="141">
        <v>0</v>
      </c>
      <c r="E31" s="141">
        <v>1219.8587649999999</v>
      </c>
      <c r="F31" s="141">
        <v>8551.7617190000001</v>
      </c>
      <c r="G31" s="141">
        <v>0</v>
      </c>
      <c r="H31" s="1">
        <f t="shared" ca="1" si="0"/>
        <v>7</v>
      </c>
      <c r="I31" s="1">
        <f t="shared" ca="1" si="2"/>
        <v>4</v>
      </c>
      <c r="J31" s="1">
        <f t="shared" si="1"/>
        <v>1</v>
      </c>
      <c r="K31" s="1">
        <v>27</v>
      </c>
      <c r="L31" s="63">
        <f ca="1">COUNTIFS(INDIRECT("J"&amp;$I$1):INDIRECT("J"&amp;$I$2),K31)/(24*4)</f>
        <v>1</v>
      </c>
      <c r="O31" s="7"/>
    </row>
    <row r="32" spans="1:15" ht="12.75" customHeight="1" x14ac:dyDescent="0.2">
      <c r="A32" s="85"/>
      <c r="B32" s="139">
        <v>44501</v>
      </c>
      <c r="C32" s="140" t="s">
        <v>175</v>
      </c>
      <c r="D32" s="141">
        <v>0</v>
      </c>
      <c r="E32" s="141">
        <v>869.365906</v>
      </c>
      <c r="F32" s="141">
        <v>5879.8706050000001</v>
      </c>
      <c r="G32" s="141">
        <v>0</v>
      </c>
      <c r="H32" s="1">
        <f t="shared" ca="1" si="0"/>
        <v>8</v>
      </c>
      <c r="I32" s="1">
        <f t="shared" ca="1" si="2"/>
        <v>1</v>
      </c>
      <c r="J32" s="1">
        <f t="shared" si="1"/>
        <v>1</v>
      </c>
      <c r="K32" s="1">
        <v>28</v>
      </c>
      <c r="L32" s="63">
        <f ca="1">COUNTIFS(INDIRECT("J"&amp;$I$1):INDIRECT("J"&amp;$I$2),K32)/(24*4)</f>
        <v>1</v>
      </c>
      <c r="O32" s="7"/>
    </row>
    <row r="33" spans="1:15" ht="12.75" customHeight="1" x14ac:dyDescent="0.2">
      <c r="A33" s="85"/>
      <c r="B33" s="139">
        <v>44501</v>
      </c>
      <c r="C33" s="140" t="s">
        <v>176</v>
      </c>
      <c r="D33" s="141">
        <v>0</v>
      </c>
      <c r="E33" s="141">
        <v>620.30310099999997</v>
      </c>
      <c r="F33" s="141">
        <v>4004.9411620000001</v>
      </c>
      <c r="G33" s="141">
        <v>0</v>
      </c>
      <c r="H33" s="1">
        <f t="shared" ca="1" si="0"/>
        <v>8</v>
      </c>
      <c r="I33" s="1">
        <f t="shared" ca="1" si="2"/>
        <v>2</v>
      </c>
      <c r="J33" s="1">
        <f t="shared" si="1"/>
        <v>1</v>
      </c>
      <c r="K33" s="1">
        <v>29</v>
      </c>
      <c r="L33" s="63">
        <f ca="1">COUNTIFS(INDIRECT("J"&amp;$I$1):INDIRECT("J"&amp;$I$2),K33)/(24*4)</f>
        <v>1</v>
      </c>
      <c r="O33" s="7"/>
    </row>
    <row r="34" spans="1:15" ht="12.75" customHeight="1" x14ac:dyDescent="0.2">
      <c r="A34" s="85"/>
      <c r="B34" s="139">
        <v>44501</v>
      </c>
      <c r="C34" s="140" t="s">
        <v>177</v>
      </c>
      <c r="D34" s="141">
        <v>0</v>
      </c>
      <c r="E34" s="141">
        <v>511.11166400000002</v>
      </c>
      <c r="F34" s="141">
        <v>3099.515625</v>
      </c>
      <c r="G34" s="141">
        <v>0</v>
      </c>
      <c r="H34" s="1">
        <f t="shared" ca="1" si="0"/>
        <v>8</v>
      </c>
      <c r="I34" s="1">
        <f t="shared" ca="1" si="2"/>
        <v>3</v>
      </c>
      <c r="J34" s="1">
        <f t="shared" si="1"/>
        <v>1</v>
      </c>
      <c r="K34" s="1">
        <v>30</v>
      </c>
      <c r="L34" s="63">
        <f ca="1">COUNTIFS(INDIRECT("J"&amp;$I$1):INDIRECT("J"&amp;$I$2),K34)/(24*4)</f>
        <v>1</v>
      </c>
      <c r="O34" s="7"/>
    </row>
    <row r="35" spans="1:15" ht="12.75" customHeight="1" x14ac:dyDescent="0.2">
      <c r="A35" s="85"/>
      <c r="B35" s="139">
        <v>44501</v>
      </c>
      <c r="C35" s="140" t="s">
        <v>178</v>
      </c>
      <c r="D35" s="141">
        <v>0</v>
      </c>
      <c r="E35" s="141">
        <v>459.40704299999999</v>
      </c>
      <c r="F35" s="141">
        <v>2667.0253910000001</v>
      </c>
      <c r="G35" s="141">
        <v>0</v>
      </c>
      <c r="H35" s="1">
        <f t="shared" ca="1" si="0"/>
        <v>8</v>
      </c>
      <c r="I35" s="1">
        <f t="shared" ca="1" si="2"/>
        <v>4</v>
      </c>
      <c r="J35" s="1">
        <f t="shared" si="1"/>
        <v>1</v>
      </c>
      <c r="K35" s="1">
        <v>31</v>
      </c>
      <c r="L35" s="63">
        <f ca="1">COUNTIFS(INDIRECT("J"&amp;$I$1):INDIRECT("J"&amp;$I$2),K35)/(24*4)</f>
        <v>0</v>
      </c>
      <c r="O35" s="7"/>
    </row>
    <row r="36" spans="1:15" ht="12.75" customHeight="1" x14ac:dyDescent="0.2">
      <c r="A36" s="85"/>
      <c r="B36" s="139">
        <v>44501</v>
      </c>
      <c r="C36" s="140" t="s">
        <v>179</v>
      </c>
      <c r="D36" s="141">
        <v>0</v>
      </c>
      <c r="E36" s="141">
        <v>382.95330799999999</v>
      </c>
      <c r="F36" s="141">
        <v>2135.0661620000001</v>
      </c>
      <c r="G36" s="141">
        <v>0</v>
      </c>
      <c r="H36" s="1">
        <f t="shared" ca="1" si="0"/>
        <v>9</v>
      </c>
      <c r="I36" s="1">
        <f t="shared" ca="1" si="2"/>
        <v>1</v>
      </c>
      <c r="J36" s="1">
        <f t="shared" si="1"/>
        <v>1</v>
      </c>
    </row>
    <row r="37" spans="1:15" ht="12.75" customHeight="1" x14ac:dyDescent="0.2">
      <c r="A37" s="85"/>
      <c r="B37" s="139">
        <v>44501</v>
      </c>
      <c r="C37" s="140" t="s">
        <v>180</v>
      </c>
      <c r="D37" s="141">
        <v>0</v>
      </c>
      <c r="E37" s="141">
        <v>404.11428799999999</v>
      </c>
      <c r="F37" s="141">
        <v>2315.2109380000002</v>
      </c>
      <c r="G37" s="141">
        <v>0</v>
      </c>
      <c r="H37" s="1">
        <f t="shared" ca="1" si="0"/>
        <v>9</v>
      </c>
      <c r="I37" s="1">
        <f t="shared" ca="1" si="2"/>
        <v>2</v>
      </c>
      <c r="J37" s="1">
        <f t="shared" si="1"/>
        <v>1</v>
      </c>
    </row>
    <row r="38" spans="1:15" ht="12.75" customHeight="1" x14ac:dyDescent="0.2">
      <c r="A38" s="85"/>
      <c r="B38" s="139">
        <v>44501</v>
      </c>
      <c r="C38" s="140" t="s">
        <v>181</v>
      </c>
      <c r="D38" s="141">
        <v>0</v>
      </c>
      <c r="E38" s="141">
        <v>328.551086</v>
      </c>
      <c r="F38" s="141">
        <v>1860.893433</v>
      </c>
      <c r="G38" s="141">
        <v>0</v>
      </c>
      <c r="H38" s="1">
        <f t="shared" ca="1" si="0"/>
        <v>9</v>
      </c>
      <c r="I38" s="1">
        <f t="shared" ca="1" si="2"/>
        <v>3</v>
      </c>
      <c r="J38" s="1">
        <f t="shared" si="1"/>
        <v>1</v>
      </c>
    </row>
    <row r="39" spans="1:15" ht="12.75" customHeight="1" x14ac:dyDescent="0.2">
      <c r="A39" s="85"/>
      <c r="B39" s="139">
        <v>44501</v>
      </c>
      <c r="C39" s="140" t="s">
        <v>182</v>
      </c>
      <c r="D39" s="141">
        <v>0</v>
      </c>
      <c r="E39" s="141">
        <v>364.00765999999999</v>
      </c>
      <c r="F39" s="141">
        <v>2098.4958499999998</v>
      </c>
      <c r="G39" s="141">
        <v>0</v>
      </c>
      <c r="H39" s="1">
        <f t="shared" ca="1" si="0"/>
        <v>9</v>
      </c>
      <c r="I39" s="1">
        <f t="shared" ca="1" si="2"/>
        <v>4</v>
      </c>
      <c r="J39" s="1">
        <f t="shared" si="1"/>
        <v>1</v>
      </c>
    </row>
    <row r="40" spans="1:15" ht="12.75" customHeight="1" x14ac:dyDescent="0.2">
      <c r="A40" s="85"/>
      <c r="B40" s="139">
        <v>44501</v>
      </c>
      <c r="C40" s="140" t="s">
        <v>183</v>
      </c>
      <c r="D40" s="141">
        <v>0</v>
      </c>
      <c r="E40" s="141">
        <v>273.90124500000002</v>
      </c>
      <c r="F40" s="141">
        <v>1498.990845</v>
      </c>
      <c r="G40" s="141">
        <v>0</v>
      </c>
      <c r="H40" s="1">
        <f t="shared" ca="1" si="0"/>
        <v>10</v>
      </c>
      <c r="I40" s="1">
        <f t="shared" ca="1" si="2"/>
        <v>1</v>
      </c>
      <c r="J40" s="1">
        <f t="shared" si="1"/>
        <v>1</v>
      </c>
    </row>
    <row r="41" spans="1:15" ht="12.75" customHeight="1" x14ac:dyDescent="0.2">
      <c r="A41" s="85"/>
      <c r="B41" s="139">
        <v>44501</v>
      </c>
      <c r="C41" s="140" t="s">
        <v>184</v>
      </c>
      <c r="D41" s="141">
        <v>0</v>
      </c>
      <c r="E41" s="141">
        <v>177.792801</v>
      </c>
      <c r="F41" s="141">
        <v>818.87152100000003</v>
      </c>
      <c r="G41" s="141">
        <v>0</v>
      </c>
      <c r="H41" s="1">
        <f t="shared" ca="1" si="0"/>
        <v>10</v>
      </c>
      <c r="I41" s="1">
        <f t="shared" ca="1" si="2"/>
        <v>2</v>
      </c>
      <c r="J41" s="1">
        <f t="shared" si="1"/>
        <v>1</v>
      </c>
    </row>
    <row r="42" spans="1:15" ht="12.75" customHeight="1" x14ac:dyDescent="0.2">
      <c r="A42" s="85"/>
      <c r="B42" s="139">
        <v>44501</v>
      </c>
      <c r="C42" s="140" t="s">
        <v>185</v>
      </c>
      <c r="D42" s="141">
        <v>0</v>
      </c>
      <c r="E42" s="141">
        <v>217.283569</v>
      </c>
      <c r="F42" s="141">
        <v>1081.654419</v>
      </c>
      <c r="G42" s="141">
        <v>0</v>
      </c>
      <c r="H42" s="1">
        <f t="shared" ca="1" si="0"/>
        <v>10</v>
      </c>
      <c r="I42" s="1">
        <f t="shared" ca="1" si="2"/>
        <v>3</v>
      </c>
      <c r="J42" s="1">
        <f t="shared" si="1"/>
        <v>1</v>
      </c>
    </row>
    <row r="43" spans="1:15" ht="12.75" customHeight="1" x14ac:dyDescent="0.2">
      <c r="A43" s="85"/>
      <c r="B43" s="139">
        <v>44501</v>
      </c>
      <c r="C43" s="140" t="s">
        <v>186</v>
      </c>
      <c r="D43" s="141">
        <v>0</v>
      </c>
      <c r="E43" s="141">
        <v>203.553406</v>
      </c>
      <c r="F43" s="141">
        <v>1072.663086</v>
      </c>
      <c r="G43" s="141">
        <v>0</v>
      </c>
      <c r="H43" s="1">
        <f t="shared" ca="1" si="0"/>
        <v>10</v>
      </c>
      <c r="I43" s="1">
        <f t="shared" ca="1" si="2"/>
        <v>4</v>
      </c>
      <c r="J43" s="1">
        <f t="shared" si="1"/>
        <v>1</v>
      </c>
    </row>
    <row r="44" spans="1:15" ht="12.75" customHeight="1" x14ac:dyDescent="0.2">
      <c r="A44" s="85"/>
      <c r="B44" s="139">
        <v>44501</v>
      </c>
      <c r="C44" s="140" t="s">
        <v>187</v>
      </c>
      <c r="D44" s="141">
        <v>0</v>
      </c>
      <c r="E44" s="141">
        <v>148.66125500000001</v>
      </c>
      <c r="F44" s="141">
        <v>649.35369900000001</v>
      </c>
      <c r="G44" s="141">
        <v>0</v>
      </c>
      <c r="H44" s="1">
        <f t="shared" ca="1" si="0"/>
        <v>11</v>
      </c>
      <c r="I44" s="1">
        <f t="shared" ca="1" si="2"/>
        <v>1</v>
      </c>
      <c r="J44" s="1">
        <f t="shared" si="1"/>
        <v>1</v>
      </c>
    </row>
    <row r="45" spans="1:15" ht="12.75" customHeight="1" x14ac:dyDescent="0.2">
      <c r="A45" s="85"/>
      <c r="B45" s="139">
        <v>44501</v>
      </c>
      <c r="C45" s="140" t="s">
        <v>188</v>
      </c>
      <c r="D45" s="141">
        <v>0</v>
      </c>
      <c r="E45" s="141">
        <v>204.23121599999999</v>
      </c>
      <c r="F45" s="141">
        <v>1059.899048</v>
      </c>
      <c r="G45" s="141">
        <v>0</v>
      </c>
      <c r="H45" s="1">
        <f t="shared" ca="1" si="0"/>
        <v>11</v>
      </c>
      <c r="I45" s="1">
        <f t="shared" ca="1" si="2"/>
        <v>2</v>
      </c>
      <c r="J45" s="1">
        <f t="shared" si="1"/>
        <v>1</v>
      </c>
    </row>
    <row r="46" spans="1:15" ht="12.75" customHeight="1" x14ac:dyDescent="0.2">
      <c r="A46" s="85"/>
      <c r="B46" s="139">
        <v>44501</v>
      </c>
      <c r="C46" s="140" t="s">
        <v>189</v>
      </c>
      <c r="D46" s="141">
        <v>0</v>
      </c>
      <c r="E46" s="141">
        <v>263.37612899999999</v>
      </c>
      <c r="F46" s="141">
        <v>1410.1102289999999</v>
      </c>
      <c r="G46" s="141">
        <v>0</v>
      </c>
      <c r="H46" s="1">
        <f t="shared" ca="1" si="0"/>
        <v>11</v>
      </c>
      <c r="I46" s="1">
        <f t="shared" ca="1" si="2"/>
        <v>3</v>
      </c>
      <c r="J46" s="1">
        <f t="shared" si="1"/>
        <v>1</v>
      </c>
    </row>
    <row r="47" spans="1:15" ht="12.75" customHeight="1" x14ac:dyDescent="0.2">
      <c r="A47" s="85"/>
      <c r="B47" s="139">
        <v>44501</v>
      </c>
      <c r="C47" s="140" t="s">
        <v>190</v>
      </c>
      <c r="D47" s="141">
        <v>0</v>
      </c>
      <c r="E47" s="141">
        <v>258.81347699999998</v>
      </c>
      <c r="F47" s="141">
        <v>1407.4976810000001</v>
      </c>
      <c r="G47" s="141">
        <v>0</v>
      </c>
      <c r="H47" s="1">
        <f t="shared" ca="1" si="0"/>
        <v>11</v>
      </c>
      <c r="I47" s="1">
        <f t="shared" ca="1" si="2"/>
        <v>4</v>
      </c>
      <c r="J47" s="1">
        <f t="shared" si="1"/>
        <v>1</v>
      </c>
    </row>
    <row r="48" spans="1:15" ht="12.75" customHeight="1" x14ac:dyDescent="0.2">
      <c r="A48" s="85"/>
      <c r="B48" s="139">
        <v>44501</v>
      </c>
      <c r="C48" s="140" t="s">
        <v>191</v>
      </c>
      <c r="D48" s="141">
        <v>0</v>
      </c>
      <c r="E48" s="141">
        <v>256.74527</v>
      </c>
      <c r="F48" s="141">
        <v>1377.051025</v>
      </c>
      <c r="G48" s="141">
        <v>0</v>
      </c>
      <c r="H48" s="1">
        <f t="shared" ca="1" si="0"/>
        <v>12</v>
      </c>
      <c r="I48" s="1">
        <f t="shared" ca="1" si="2"/>
        <v>1</v>
      </c>
      <c r="J48" s="1">
        <f t="shared" si="1"/>
        <v>1</v>
      </c>
    </row>
    <row r="49" spans="1:10" ht="12.75" customHeight="1" x14ac:dyDescent="0.2">
      <c r="A49" s="85"/>
      <c r="B49" s="139">
        <v>44501</v>
      </c>
      <c r="C49" s="140" t="s">
        <v>192</v>
      </c>
      <c r="D49" s="141">
        <v>0</v>
      </c>
      <c r="E49" s="141">
        <v>296.07135</v>
      </c>
      <c r="F49" s="141">
        <v>1657.411621</v>
      </c>
      <c r="G49" s="141">
        <v>0</v>
      </c>
      <c r="H49" s="1">
        <f t="shared" ca="1" si="0"/>
        <v>12</v>
      </c>
      <c r="I49" s="1">
        <f t="shared" ca="1" si="2"/>
        <v>2</v>
      </c>
      <c r="J49" s="1">
        <f t="shared" si="1"/>
        <v>1</v>
      </c>
    </row>
    <row r="50" spans="1:10" ht="12.75" customHeight="1" x14ac:dyDescent="0.2">
      <c r="A50" s="85"/>
      <c r="B50" s="139">
        <v>44501</v>
      </c>
      <c r="C50" s="140" t="s">
        <v>193</v>
      </c>
      <c r="D50" s="141">
        <v>0</v>
      </c>
      <c r="E50" s="141">
        <v>327.38400300000001</v>
      </c>
      <c r="F50" s="141">
        <v>1831.0405270000001</v>
      </c>
      <c r="G50" s="141">
        <v>0</v>
      </c>
      <c r="H50" s="1">
        <f t="shared" ca="1" si="0"/>
        <v>12</v>
      </c>
      <c r="I50" s="1">
        <f t="shared" ca="1" si="2"/>
        <v>3</v>
      </c>
      <c r="J50" s="1">
        <f t="shared" si="1"/>
        <v>1</v>
      </c>
    </row>
    <row r="51" spans="1:10" ht="12.75" customHeight="1" x14ac:dyDescent="0.2">
      <c r="A51" s="85"/>
      <c r="B51" s="139">
        <v>44501</v>
      </c>
      <c r="C51" s="140" t="s">
        <v>194</v>
      </c>
      <c r="D51" s="141">
        <v>0</v>
      </c>
      <c r="E51" s="141">
        <v>411.27319299999999</v>
      </c>
      <c r="F51" s="141">
        <v>2377.6328130000002</v>
      </c>
      <c r="G51" s="141">
        <v>0</v>
      </c>
      <c r="H51" s="1">
        <f t="shared" ca="1" si="0"/>
        <v>12</v>
      </c>
      <c r="I51" s="1">
        <f t="shared" ca="1" si="2"/>
        <v>4</v>
      </c>
      <c r="J51" s="1">
        <f t="shared" si="1"/>
        <v>1</v>
      </c>
    </row>
    <row r="52" spans="1:10" ht="12.75" customHeight="1" x14ac:dyDescent="0.2">
      <c r="A52" s="85"/>
      <c r="B52" s="139">
        <v>44501</v>
      </c>
      <c r="C52" s="140" t="s">
        <v>195</v>
      </c>
      <c r="D52" s="141">
        <v>0</v>
      </c>
      <c r="E52" s="141">
        <v>397.75198399999999</v>
      </c>
      <c r="F52" s="141">
        <v>2310.7583009999998</v>
      </c>
      <c r="G52" s="141">
        <v>0</v>
      </c>
      <c r="H52" s="1">
        <f t="shared" ca="1" si="0"/>
        <v>13</v>
      </c>
      <c r="I52" s="1">
        <f t="shared" ca="1" si="2"/>
        <v>1</v>
      </c>
      <c r="J52" s="1">
        <f t="shared" si="1"/>
        <v>1</v>
      </c>
    </row>
    <row r="53" spans="1:10" ht="12.75" customHeight="1" x14ac:dyDescent="0.2">
      <c r="A53" s="85"/>
      <c r="B53" s="139">
        <v>44501</v>
      </c>
      <c r="C53" s="140" t="s">
        <v>196</v>
      </c>
      <c r="D53" s="141">
        <v>0</v>
      </c>
      <c r="E53" s="141">
        <v>531.45770300000004</v>
      </c>
      <c r="F53" s="141">
        <v>3208.2292480000001</v>
      </c>
      <c r="G53" s="141">
        <v>0</v>
      </c>
      <c r="H53" s="1">
        <f t="shared" ca="1" si="0"/>
        <v>13</v>
      </c>
      <c r="I53" s="1">
        <f t="shared" ca="1" si="2"/>
        <v>2</v>
      </c>
      <c r="J53" s="1">
        <f t="shared" si="1"/>
        <v>1</v>
      </c>
    </row>
    <row r="54" spans="1:10" ht="12.75" customHeight="1" x14ac:dyDescent="0.2">
      <c r="A54" s="85"/>
      <c r="B54" s="139">
        <v>44501</v>
      </c>
      <c r="C54" s="140" t="s">
        <v>197</v>
      </c>
      <c r="D54" s="141">
        <v>0</v>
      </c>
      <c r="E54" s="141">
        <v>649.57543899999996</v>
      </c>
      <c r="F54" s="141">
        <v>4008.1164549999999</v>
      </c>
      <c r="G54" s="141">
        <v>0</v>
      </c>
      <c r="H54" s="1">
        <f t="shared" ca="1" si="0"/>
        <v>13</v>
      </c>
      <c r="I54" s="1">
        <f t="shared" ca="1" si="2"/>
        <v>3</v>
      </c>
      <c r="J54" s="1">
        <f t="shared" si="1"/>
        <v>1</v>
      </c>
    </row>
    <row r="55" spans="1:10" ht="12.75" customHeight="1" x14ac:dyDescent="0.2">
      <c r="A55" s="85"/>
      <c r="B55" s="139">
        <v>44501</v>
      </c>
      <c r="C55" s="140" t="s">
        <v>198</v>
      </c>
      <c r="D55" s="141">
        <v>0</v>
      </c>
      <c r="E55" s="141">
        <v>610.37548800000002</v>
      </c>
      <c r="F55" s="141">
        <v>3737.0639649999998</v>
      </c>
      <c r="G55" s="141">
        <v>0</v>
      </c>
      <c r="H55" s="1">
        <f t="shared" ca="1" si="0"/>
        <v>13</v>
      </c>
      <c r="I55" s="1">
        <f t="shared" ca="1" si="2"/>
        <v>4</v>
      </c>
      <c r="J55" s="1">
        <f t="shared" si="1"/>
        <v>1</v>
      </c>
    </row>
    <row r="56" spans="1:10" ht="12.75" customHeight="1" x14ac:dyDescent="0.2">
      <c r="A56" s="85"/>
      <c r="B56" s="139">
        <v>44501</v>
      </c>
      <c r="C56" s="140" t="s">
        <v>199</v>
      </c>
      <c r="D56" s="141">
        <v>0</v>
      </c>
      <c r="E56" s="141">
        <v>632.70257600000002</v>
      </c>
      <c r="F56" s="141">
        <v>3771.7585450000001</v>
      </c>
      <c r="G56" s="141">
        <v>0</v>
      </c>
      <c r="H56" s="1">
        <f t="shared" ca="1" si="0"/>
        <v>14</v>
      </c>
      <c r="I56" s="1">
        <f t="shared" ca="1" si="2"/>
        <v>1</v>
      </c>
      <c r="J56" s="1">
        <f t="shared" si="1"/>
        <v>1</v>
      </c>
    </row>
    <row r="57" spans="1:10" ht="12.75" customHeight="1" x14ac:dyDescent="0.2">
      <c r="A57" s="85"/>
      <c r="B57" s="139">
        <v>44501</v>
      </c>
      <c r="C57" s="140" t="s">
        <v>200</v>
      </c>
      <c r="D57" s="141">
        <v>0</v>
      </c>
      <c r="E57" s="141">
        <v>675.220642</v>
      </c>
      <c r="F57" s="141">
        <v>4096.3403319999998</v>
      </c>
      <c r="G57" s="141">
        <v>0</v>
      </c>
      <c r="H57" s="1">
        <f t="shared" ca="1" si="0"/>
        <v>14</v>
      </c>
      <c r="I57" s="1">
        <f t="shared" ca="1" si="2"/>
        <v>2</v>
      </c>
      <c r="J57" s="1">
        <f t="shared" si="1"/>
        <v>1</v>
      </c>
    </row>
    <row r="58" spans="1:10" ht="12.75" customHeight="1" x14ac:dyDescent="0.2">
      <c r="A58" s="85"/>
      <c r="B58" s="139">
        <v>44501</v>
      </c>
      <c r="C58" s="140" t="s">
        <v>201</v>
      </c>
      <c r="D58" s="141">
        <v>0</v>
      </c>
      <c r="E58" s="141">
        <v>645.11138900000003</v>
      </c>
      <c r="F58" s="141">
        <v>3911.8452149999998</v>
      </c>
      <c r="G58" s="141">
        <v>0</v>
      </c>
      <c r="H58" s="1">
        <f t="shared" ca="1" si="0"/>
        <v>14</v>
      </c>
      <c r="I58" s="1">
        <f t="shared" ca="1" si="2"/>
        <v>3</v>
      </c>
      <c r="J58" s="1">
        <f t="shared" si="1"/>
        <v>1</v>
      </c>
    </row>
    <row r="59" spans="1:10" ht="12.75" customHeight="1" x14ac:dyDescent="0.2">
      <c r="A59" s="85"/>
      <c r="B59" s="139">
        <v>44501</v>
      </c>
      <c r="C59" s="140" t="s">
        <v>202</v>
      </c>
      <c r="D59" s="141">
        <v>0</v>
      </c>
      <c r="E59" s="141">
        <v>635.39324999999997</v>
      </c>
      <c r="F59" s="141">
        <v>3830.3781739999999</v>
      </c>
      <c r="G59" s="141">
        <v>0</v>
      </c>
      <c r="H59" s="1">
        <f t="shared" ca="1" si="0"/>
        <v>14</v>
      </c>
      <c r="I59" s="1">
        <f t="shared" ca="1" si="2"/>
        <v>4</v>
      </c>
      <c r="J59" s="1">
        <f t="shared" si="1"/>
        <v>1</v>
      </c>
    </row>
    <row r="60" spans="1:10" ht="12.75" customHeight="1" x14ac:dyDescent="0.2">
      <c r="A60" s="85"/>
      <c r="B60" s="139">
        <v>44501</v>
      </c>
      <c r="C60" s="140" t="s">
        <v>203</v>
      </c>
      <c r="D60" s="141">
        <v>0</v>
      </c>
      <c r="E60" s="141">
        <v>618.08355700000004</v>
      </c>
      <c r="F60" s="141">
        <v>3644.500732</v>
      </c>
      <c r="G60" s="141">
        <v>0</v>
      </c>
      <c r="H60" s="1">
        <f t="shared" ca="1" si="0"/>
        <v>15</v>
      </c>
      <c r="I60" s="1">
        <f t="shared" ca="1" si="2"/>
        <v>1</v>
      </c>
      <c r="J60" s="1">
        <f t="shared" si="1"/>
        <v>1</v>
      </c>
    </row>
    <row r="61" spans="1:10" ht="12.75" customHeight="1" x14ac:dyDescent="0.2">
      <c r="A61" s="85"/>
      <c r="B61" s="139">
        <v>44501</v>
      </c>
      <c r="C61" s="140" t="s">
        <v>204</v>
      </c>
      <c r="D61" s="141">
        <v>0</v>
      </c>
      <c r="E61" s="141">
        <v>527.99572799999999</v>
      </c>
      <c r="F61" s="141">
        <v>2960.7861330000001</v>
      </c>
      <c r="G61" s="141">
        <v>0</v>
      </c>
      <c r="H61" s="1">
        <f t="shared" ca="1" si="0"/>
        <v>15</v>
      </c>
      <c r="I61" s="1">
        <f t="shared" ca="1" si="2"/>
        <v>2</v>
      </c>
      <c r="J61" s="1">
        <f t="shared" si="1"/>
        <v>1</v>
      </c>
    </row>
    <row r="62" spans="1:10" ht="12.75" customHeight="1" x14ac:dyDescent="0.2">
      <c r="A62" s="85"/>
      <c r="B62" s="139">
        <v>44501</v>
      </c>
      <c r="C62" s="140" t="s">
        <v>205</v>
      </c>
      <c r="D62" s="141">
        <v>0</v>
      </c>
      <c r="E62" s="141">
        <v>520.14227300000005</v>
      </c>
      <c r="F62" s="141">
        <v>2910.1354980000001</v>
      </c>
      <c r="G62" s="141">
        <v>0</v>
      </c>
      <c r="H62" s="1">
        <f t="shared" ca="1" si="0"/>
        <v>15</v>
      </c>
      <c r="I62" s="1">
        <f t="shared" ca="1" si="2"/>
        <v>3</v>
      </c>
      <c r="J62" s="1">
        <f t="shared" si="1"/>
        <v>1</v>
      </c>
    </row>
    <row r="63" spans="1:10" ht="12.75" customHeight="1" x14ac:dyDescent="0.2">
      <c r="A63" s="85"/>
      <c r="B63" s="139">
        <v>44501</v>
      </c>
      <c r="C63" s="140" t="s">
        <v>206</v>
      </c>
      <c r="D63" s="141">
        <v>0</v>
      </c>
      <c r="E63" s="141">
        <v>476.40628099999998</v>
      </c>
      <c r="F63" s="141">
        <v>2651.5891109999998</v>
      </c>
      <c r="G63" s="141">
        <v>0</v>
      </c>
      <c r="H63" s="1">
        <f t="shared" ca="1" si="0"/>
        <v>15</v>
      </c>
      <c r="I63" s="1">
        <f t="shared" ca="1" si="2"/>
        <v>4</v>
      </c>
      <c r="J63" s="1">
        <f t="shared" si="1"/>
        <v>1</v>
      </c>
    </row>
    <row r="64" spans="1:10" ht="12.75" customHeight="1" x14ac:dyDescent="0.2">
      <c r="A64" s="85"/>
      <c r="B64" s="139">
        <v>44501</v>
      </c>
      <c r="C64" s="140" t="s">
        <v>207</v>
      </c>
      <c r="D64" s="141">
        <v>0</v>
      </c>
      <c r="E64" s="141">
        <v>466.30514499999998</v>
      </c>
      <c r="F64" s="141">
        <v>2611.1035160000001</v>
      </c>
      <c r="G64" s="141">
        <v>0</v>
      </c>
      <c r="H64" s="1">
        <f t="shared" ca="1" si="0"/>
        <v>16</v>
      </c>
      <c r="I64" s="1">
        <f t="shared" ca="1" si="2"/>
        <v>1</v>
      </c>
      <c r="J64" s="1">
        <f t="shared" si="1"/>
        <v>1</v>
      </c>
    </row>
    <row r="65" spans="1:10" ht="12.75" customHeight="1" x14ac:dyDescent="0.2">
      <c r="A65" s="85"/>
      <c r="B65" s="139">
        <v>44501</v>
      </c>
      <c r="C65" s="140" t="s">
        <v>208</v>
      </c>
      <c r="D65" s="141">
        <v>0</v>
      </c>
      <c r="E65" s="141">
        <v>306.14770499999997</v>
      </c>
      <c r="F65" s="141">
        <v>1527.033203</v>
      </c>
      <c r="G65" s="141">
        <v>0</v>
      </c>
      <c r="H65" s="1">
        <f t="shared" ca="1" si="0"/>
        <v>16</v>
      </c>
      <c r="I65" s="1">
        <f t="shared" ca="1" si="2"/>
        <v>2</v>
      </c>
      <c r="J65" s="1">
        <f t="shared" si="1"/>
        <v>1</v>
      </c>
    </row>
    <row r="66" spans="1:10" ht="12.75" customHeight="1" x14ac:dyDescent="0.2">
      <c r="A66" s="85"/>
      <c r="B66" s="139">
        <v>44501</v>
      </c>
      <c r="C66" s="140" t="s">
        <v>209</v>
      </c>
      <c r="D66" s="141">
        <v>0</v>
      </c>
      <c r="E66" s="141">
        <v>217.59591699999999</v>
      </c>
      <c r="F66" s="141">
        <v>476.44775399999997</v>
      </c>
      <c r="G66" s="141">
        <v>0</v>
      </c>
      <c r="H66" s="1">
        <f t="shared" ca="1" si="0"/>
        <v>16</v>
      </c>
      <c r="I66" s="1">
        <f t="shared" ca="1" si="2"/>
        <v>3</v>
      </c>
      <c r="J66" s="1">
        <f t="shared" si="1"/>
        <v>1</v>
      </c>
    </row>
    <row r="67" spans="1:10" ht="12.75" customHeight="1" x14ac:dyDescent="0.2">
      <c r="A67" s="85"/>
      <c r="B67" s="139">
        <v>44501</v>
      </c>
      <c r="C67" s="140" t="s">
        <v>210</v>
      </c>
      <c r="D67" s="141">
        <v>0</v>
      </c>
      <c r="E67" s="141">
        <v>269.33099399999998</v>
      </c>
      <c r="F67" s="141">
        <v>282.82946800000002</v>
      </c>
      <c r="G67" s="141">
        <v>0</v>
      </c>
      <c r="H67" s="1">
        <f t="shared" ca="1" si="0"/>
        <v>16</v>
      </c>
      <c r="I67" s="1">
        <f t="shared" ca="1" si="2"/>
        <v>4</v>
      </c>
      <c r="J67" s="1">
        <f t="shared" si="1"/>
        <v>1</v>
      </c>
    </row>
    <row r="68" spans="1:10" ht="12.75" customHeight="1" x14ac:dyDescent="0.2">
      <c r="A68" s="85"/>
      <c r="B68" s="139">
        <v>44501</v>
      </c>
      <c r="C68" s="140" t="s">
        <v>211</v>
      </c>
      <c r="D68" s="141">
        <v>0</v>
      </c>
      <c r="E68" s="141">
        <v>228.40841699999999</v>
      </c>
      <c r="F68" s="141">
        <v>927.24786400000005</v>
      </c>
      <c r="G68" s="141">
        <v>0</v>
      </c>
      <c r="H68" s="1">
        <f t="shared" ca="1" si="0"/>
        <v>17</v>
      </c>
      <c r="I68" s="1">
        <f t="shared" ca="1" si="2"/>
        <v>1</v>
      </c>
      <c r="J68" s="1">
        <f t="shared" si="1"/>
        <v>1</v>
      </c>
    </row>
    <row r="69" spans="1:10" ht="12.75" customHeight="1" x14ac:dyDescent="0.2">
      <c r="A69" s="85"/>
      <c r="B69" s="139">
        <v>44501</v>
      </c>
      <c r="C69" s="140" t="s">
        <v>212</v>
      </c>
      <c r="D69" s="141">
        <v>0</v>
      </c>
      <c r="E69" s="141">
        <v>212.44354200000001</v>
      </c>
      <c r="F69" s="141">
        <v>932.22497599999997</v>
      </c>
      <c r="G69" s="141">
        <v>0</v>
      </c>
      <c r="H69" s="1">
        <f t="shared" ca="1" si="0"/>
        <v>17</v>
      </c>
      <c r="I69" s="1">
        <f t="shared" ca="1" si="2"/>
        <v>2</v>
      </c>
      <c r="J69" s="1">
        <f t="shared" si="1"/>
        <v>1</v>
      </c>
    </row>
    <row r="70" spans="1:10" ht="12.75" customHeight="1" x14ac:dyDescent="0.2">
      <c r="A70" s="85"/>
      <c r="B70" s="139">
        <v>44501</v>
      </c>
      <c r="C70" s="140" t="s">
        <v>213</v>
      </c>
      <c r="D70" s="141">
        <v>0</v>
      </c>
      <c r="E70" s="141">
        <v>327.37307700000002</v>
      </c>
      <c r="F70" s="141">
        <v>1607.3204350000001</v>
      </c>
      <c r="G70" s="141">
        <v>0</v>
      </c>
      <c r="H70" s="1">
        <f t="shared" ref="H70:H133" ca="1" si="3">IF(MID(OFFSET(H70,0,-5,1,1),2,1)=":",LEFT(OFFSET(H70,0,-5,1,1),1),LEFT(OFFSET(H70,0,-5,1,1),2))+1</f>
        <v>17</v>
      </c>
      <c r="I70" s="1">
        <f t="shared" ref="I70:I133" ca="1" si="4">IF(H70=H69,I69+1,1)</f>
        <v>3</v>
      </c>
      <c r="J70" s="1">
        <f t="shared" ref="J70:J133" si="5">DAY(B70)</f>
        <v>1</v>
      </c>
    </row>
    <row r="71" spans="1:10" ht="12.75" customHeight="1" x14ac:dyDescent="0.2">
      <c r="A71" s="85"/>
      <c r="B71" s="139">
        <v>44501</v>
      </c>
      <c r="C71" s="140" t="s">
        <v>214</v>
      </c>
      <c r="D71" s="141">
        <v>0</v>
      </c>
      <c r="E71" s="141">
        <v>326.48254400000002</v>
      </c>
      <c r="F71" s="141">
        <v>1584.0150149999999</v>
      </c>
      <c r="G71" s="141">
        <v>0</v>
      </c>
      <c r="H71" s="1">
        <f t="shared" ca="1" si="3"/>
        <v>17</v>
      </c>
      <c r="I71" s="1">
        <f t="shared" ca="1" si="4"/>
        <v>4</v>
      </c>
      <c r="J71" s="1">
        <f t="shared" si="5"/>
        <v>1</v>
      </c>
    </row>
    <row r="72" spans="1:10" ht="12.75" customHeight="1" x14ac:dyDescent="0.2">
      <c r="A72" s="85"/>
      <c r="B72" s="139">
        <v>44501</v>
      </c>
      <c r="C72" s="140" t="s">
        <v>215</v>
      </c>
      <c r="D72" s="141">
        <v>0</v>
      </c>
      <c r="E72" s="141">
        <v>418.30972300000002</v>
      </c>
      <c r="F72" s="141">
        <v>2316.525635</v>
      </c>
      <c r="G72" s="141">
        <v>0</v>
      </c>
      <c r="H72" s="1">
        <f t="shared" ca="1" si="3"/>
        <v>18</v>
      </c>
      <c r="I72" s="1">
        <f t="shared" ca="1" si="4"/>
        <v>1</v>
      </c>
      <c r="J72" s="1">
        <f t="shared" si="5"/>
        <v>1</v>
      </c>
    </row>
    <row r="73" spans="1:10" ht="12.75" customHeight="1" x14ac:dyDescent="0.2">
      <c r="A73" s="85"/>
      <c r="B73" s="139">
        <v>44501</v>
      </c>
      <c r="C73" s="140" t="s">
        <v>216</v>
      </c>
      <c r="D73" s="141">
        <v>0</v>
      </c>
      <c r="E73" s="141">
        <v>308.47610500000002</v>
      </c>
      <c r="F73" s="141">
        <v>1597.5557859999999</v>
      </c>
      <c r="G73" s="141">
        <v>0</v>
      </c>
      <c r="H73" s="1">
        <f t="shared" ca="1" si="3"/>
        <v>18</v>
      </c>
      <c r="I73" s="1">
        <f t="shared" ca="1" si="4"/>
        <v>2</v>
      </c>
      <c r="J73" s="1">
        <f t="shared" si="5"/>
        <v>1</v>
      </c>
    </row>
    <row r="74" spans="1:10" ht="12.75" customHeight="1" x14ac:dyDescent="0.2">
      <c r="A74" s="85"/>
      <c r="B74" s="139">
        <v>44501</v>
      </c>
      <c r="C74" s="140" t="s">
        <v>217</v>
      </c>
      <c r="D74" s="141">
        <v>0</v>
      </c>
      <c r="E74" s="141">
        <v>216.29376199999999</v>
      </c>
      <c r="F74" s="141">
        <v>1101.1020510000001</v>
      </c>
      <c r="G74" s="141">
        <v>0</v>
      </c>
      <c r="H74" s="1">
        <f t="shared" ca="1" si="3"/>
        <v>18</v>
      </c>
      <c r="I74" s="1">
        <f t="shared" ca="1" si="4"/>
        <v>3</v>
      </c>
      <c r="J74" s="1">
        <f t="shared" si="5"/>
        <v>1</v>
      </c>
    </row>
    <row r="75" spans="1:10" ht="12.75" customHeight="1" x14ac:dyDescent="0.2">
      <c r="A75" s="85"/>
      <c r="B75" s="139">
        <v>44501</v>
      </c>
      <c r="C75" s="140" t="s">
        <v>218</v>
      </c>
      <c r="D75" s="141">
        <v>0</v>
      </c>
      <c r="E75" s="141">
        <v>281.20196499999997</v>
      </c>
      <c r="F75" s="141">
        <v>1340.694336</v>
      </c>
      <c r="G75" s="141">
        <v>0</v>
      </c>
      <c r="H75" s="1">
        <f t="shared" ca="1" si="3"/>
        <v>18</v>
      </c>
      <c r="I75" s="1">
        <f t="shared" ca="1" si="4"/>
        <v>4</v>
      </c>
      <c r="J75" s="1">
        <f t="shared" si="5"/>
        <v>1</v>
      </c>
    </row>
    <row r="76" spans="1:10" ht="12.75" customHeight="1" x14ac:dyDescent="0.2">
      <c r="A76" s="85"/>
      <c r="B76" s="139">
        <v>44501</v>
      </c>
      <c r="C76" s="140" t="s">
        <v>219</v>
      </c>
      <c r="D76" s="141">
        <v>0</v>
      </c>
      <c r="E76" s="141">
        <v>404.15917999999999</v>
      </c>
      <c r="F76" s="141">
        <v>2211.6049800000001</v>
      </c>
      <c r="G76" s="141">
        <v>0</v>
      </c>
      <c r="H76" s="1">
        <f t="shared" ca="1" si="3"/>
        <v>19</v>
      </c>
      <c r="I76" s="1">
        <f t="shared" ca="1" si="4"/>
        <v>1</v>
      </c>
      <c r="J76" s="1">
        <f t="shared" si="5"/>
        <v>1</v>
      </c>
    </row>
    <row r="77" spans="1:10" ht="12.75" customHeight="1" x14ac:dyDescent="0.2">
      <c r="A77" s="85"/>
      <c r="B77" s="139">
        <v>44501</v>
      </c>
      <c r="C77" s="140" t="s">
        <v>220</v>
      </c>
      <c r="D77" s="141">
        <v>0</v>
      </c>
      <c r="E77" s="141">
        <v>316.38339200000001</v>
      </c>
      <c r="F77" s="141">
        <v>1689.028442</v>
      </c>
      <c r="G77" s="141">
        <v>0</v>
      </c>
      <c r="H77" s="1">
        <f t="shared" ca="1" si="3"/>
        <v>19</v>
      </c>
      <c r="I77" s="1">
        <f t="shared" ca="1" si="4"/>
        <v>2</v>
      </c>
      <c r="J77" s="1">
        <f t="shared" si="5"/>
        <v>1</v>
      </c>
    </row>
    <row r="78" spans="1:10" ht="12.75" customHeight="1" x14ac:dyDescent="0.2">
      <c r="A78" s="85"/>
      <c r="B78" s="139">
        <v>44501</v>
      </c>
      <c r="C78" s="140" t="s">
        <v>221</v>
      </c>
      <c r="D78" s="141">
        <v>0</v>
      </c>
      <c r="E78" s="141">
        <v>329.15158100000002</v>
      </c>
      <c r="F78" s="141">
        <v>1676.1351320000001</v>
      </c>
      <c r="G78" s="141">
        <v>0</v>
      </c>
      <c r="H78" s="1">
        <f t="shared" ca="1" si="3"/>
        <v>19</v>
      </c>
      <c r="I78" s="1">
        <f t="shared" ca="1" si="4"/>
        <v>3</v>
      </c>
      <c r="J78" s="1">
        <f t="shared" si="5"/>
        <v>1</v>
      </c>
    </row>
    <row r="79" spans="1:10" ht="12.75" customHeight="1" x14ac:dyDescent="0.2">
      <c r="A79" s="85"/>
      <c r="B79" s="139">
        <v>44501</v>
      </c>
      <c r="C79" s="140" t="s">
        <v>222</v>
      </c>
      <c r="D79" s="141">
        <v>0</v>
      </c>
      <c r="E79" s="141">
        <v>311.75250199999999</v>
      </c>
      <c r="F79" s="141">
        <v>1786.5946039999999</v>
      </c>
      <c r="G79" s="141">
        <v>0</v>
      </c>
      <c r="H79" s="1">
        <f t="shared" ca="1" si="3"/>
        <v>19</v>
      </c>
      <c r="I79" s="1">
        <f t="shared" ca="1" si="4"/>
        <v>4</v>
      </c>
      <c r="J79" s="1">
        <f t="shared" si="5"/>
        <v>1</v>
      </c>
    </row>
    <row r="80" spans="1:10" ht="12.75" customHeight="1" x14ac:dyDescent="0.2">
      <c r="A80" s="85"/>
      <c r="B80" s="139">
        <v>44501</v>
      </c>
      <c r="C80" s="140" t="s">
        <v>223</v>
      </c>
      <c r="D80" s="141">
        <v>0</v>
      </c>
      <c r="E80" s="141">
        <v>422.09918199999998</v>
      </c>
      <c r="F80" s="141">
        <v>2298.2465820000002</v>
      </c>
      <c r="G80" s="141">
        <v>0</v>
      </c>
      <c r="H80" s="1">
        <f t="shared" ca="1" si="3"/>
        <v>20</v>
      </c>
      <c r="I80" s="1">
        <f t="shared" ca="1" si="4"/>
        <v>1</v>
      </c>
      <c r="J80" s="1">
        <f t="shared" si="5"/>
        <v>1</v>
      </c>
    </row>
    <row r="81" spans="1:10" ht="12.75" customHeight="1" x14ac:dyDescent="0.2">
      <c r="A81" s="85"/>
      <c r="B81" s="139">
        <v>44501</v>
      </c>
      <c r="C81" s="140" t="s">
        <v>224</v>
      </c>
      <c r="D81" s="141">
        <v>0</v>
      </c>
      <c r="E81" s="141">
        <v>783.747253</v>
      </c>
      <c r="F81" s="141">
        <v>5075.4990230000003</v>
      </c>
      <c r="G81" s="141">
        <v>0</v>
      </c>
      <c r="H81" s="1">
        <f t="shared" ca="1" si="3"/>
        <v>20</v>
      </c>
      <c r="I81" s="1">
        <f t="shared" ca="1" si="4"/>
        <v>2</v>
      </c>
      <c r="J81" s="1">
        <f t="shared" si="5"/>
        <v>1</v>
      </c>
    </row>
    <row r="82" spans="1:10" ht="12.75" customHeight="1" x14ac:dyDescent="0.2">
      <c r="A82" s="85"/>
      <c r="B82" s="139">
        <v>44501</v>
      </c>
      <c r="C82" s="140" t="s">
        <v>225</v>
      </c>
      <c r="D82" s="141">
        <v>0</v>
      </c>
      <c r="E82" s="141">
        <v>1020.329102</v>
      </c>
      <c r="F82" s="141">
        <v>6948.4379879999997</v>
      </c>
      <c r="G82" s="141">
        <v>0</v>
      </c>
      <c r="H82" s="1">
        <f t="shared" ca="1" si="3"/>
        <v>20</v>
      </c>
      <c r="I82" s="1">
        <f t="shared" ca="1" si="4"/>
        <v>3</v>
      </c>
      <c r="J82" s="1">
        <f t="shared" si="5"/>
        <v>1</v>
      </c>
    </row>
    <row r="83" spans="1:10" ht="12.75" customHeight="1" x14ac:dyDescent="0.2">
      <c r="A83" s="85"/>
      <c r="B83" s="139">
        <v>44501</v>
      </c>
      <c r="C83" s="140" t="s">
        <v>226</v>
      </c>
      <c r="D83" s="141">
        <v>0</v>
      </c>
      <c r="E83" s="141">
        <v>916.02130099999999</v>
      </c>
      <c r="F83" s="141">
        <v>6046.763672</v>
      </c>
      <c r="G83" s="141">
        <v>0</v>
      </c>
      <c r="H83" s="1">
        <f t="shared" ca="1" si="3"/>
        <v>20</v>
      </c>
      <c r="I83" s="1">
        <f t="shared" ca="1" si="4"/>
        <v>4</v>
      </c>
      <c r="J83" s="1">
        <f t="shared" si="5"/>
        <v>1</v>
      </c>
    </row>
    <row r="84" spans="1:10" ht="12.75" customHeight="1" x14ac:dyDescent="0.2">
      <c r="A84" s="85"/>
      <c r="B84" s="139">
        <v>44501</v>
      </c>
      <c r="C84" s="140" t="s">
        <v>227</v>
      </c>
      <c r="D84" s="141">
        <v>0</v>
      </c>
      <c r="E84" s="141">
        <v>856.07086200000003</v>
      </c>
      <c r="F84" s="141">
        <v>5581.8857420000004</v>
      </c>
      <c r="G84" s="141">
        <v>0</v>
      </c>
      <c r="H84" s="1">
        <f t="shared" ca="1" si="3"/>
        <v>21</v>
      </c>
      <c r="I84" s="1">
        <f t="shared" ca="1" si="4"/>
        <v>1</v>
      </c>
      <c r="J84" s="1">
        <f t="shared" si="5"/>
        <v>1</v>
      </c>
    </row>
    <row r="85" spans="1:10" ht="12.75" customHeight="1" x14ac:dyDescent="0.2">
      <c r="A85" s="85"/>
      <c r="B85" s="139">
        <v>44501</v>
      </c>
      <c r="C85" s="140" t="s">
        <v>228</v>
      </c>
      <c r="D85" s="141">
        <v>0</v>
      </c>
      <c r="E85" s="141">
        <v>1028.7414550000001</v>
      </c>
      <c r="F85" s="141">
        <v>6964.6191410000001</v>
      </c>
      <c r="G85" s="141">
        <v>0</v>
      </c>
      <c r="H85" s="1">
        <f t="shared" ca="1" si="3"/>
        <v>21</v>
      </c>
      <c r="I85" s="1">
        <f t="shared" ca="1" si="4"/>
        <v>2</v>
      </c>
      <c r="J85" s="1">
        <f t="shared" si="5"/>
        <v>1</v>
      </c>
    </row>
    <row r="86" spans="1:10" ht="12.75" customHeight="1" x14ac:dyDescent="0.2">
      <c r="A86" s="85"/>
      <c r="B86" s="139">
        <v>44501</v>
      </c>
      <c r="C86" s="140" t="s">
        <v>229</v>
      </c>
      <c r="D86" s="141">
        <v>0</v>
      </c>
      <c r="E86" s="141">
        <v>1350.975342</v>
      </c>
      <c r="F86" s="141">
        <v>9492.3535159999992</v>
      </c>
      <c r="G86" s="141">
        <v>0</v>
      </c>
      <c r="H86" s="1">
        <f t="shared" ca="1" si="3"/>
        <v>21</v>
      </c>
      <c r="I86" s="1">
        <f t="shared" ca="1" si="4"/>
        <v>3</v>
      </c>
      <c r="J86" s="1">
        <f t="shared" si="5"/>
        <v>1</v>
      </c>
    </row>
    <row r="87" spans="1:10" ht="12.75" customHeight="1" x14ac:dyDescent="0.2">
      <c r="A87" s="85"/>
      <c r="B87" s="139">
        <v>44501</v>
      </c>
      <c r="C87" s="140" t="s">
        <v>230</v>
      </c>
      <c r="D87" s="141">
        <v>0</v>
      </c>
      <c r="E87" s="141">
        <v>1384.658081</v>
      </c>
      <c r="F87" s="141">
        <v>9736.1044920000004</v>
      </c>
      <c r="G87" s="141">
        <v>0</v>
      </c>
      <c r="H87" s="1">
        <f t="shared" ca="1" si="3"/>
        <v>21</v>
      </c>
      <c r="I87" s="1">
        <f t="shared" ca="1" si="4"/>
        <v>4</v>
      </c>
      <c r="J87" s="1">
        <f t="shared" si="5"/>
        <v>1</v>
      </c>
    </row>
    <row r="88" spans="1:10" ht="12.75" customHeight="1" x14ac:dyDescent="0.2">
      <c r="A88" s="85"/>
      <c r="B88" s="139">
        <v>44501</v>
      </c>
      <c r="C88" s="140" t="s">
        <v>231</v>
      </c>
      <c r="D88" s="141">
        <v>0</v>
      </c>
      <c r="E88" s="141">
        <v>1396.088501</v>
      </c>
      <c r="F88" s="141">
        <v>9780.4990230000003</v>
      </c>
      <c r="G88" s="141">
        <v>0</v>
      </c>
      <c r="H88" s="1">
        <f t="shared" ca="1" si="3"/>
        <v>22</v>
      </c>
      <c r="I88" s="1">
        <f t="shared" ca="1" si="4"/>
        <v>1</v>
      </c>
      <c r="J88" s="1">
        <f t="shared" si="5"/>
        <v>1</v>
      </c>
    </row>
    <row r="89" spans="1:10" ht="12.75" customHeight="1" x14ac:dyDescent="0.2">
      <c r="A89" s="85"/>
      <c r="B89" s="139">
        <v>44501</v>
      </c>
      <c r="C89" s="140" t="s">
        <v>232</v>
      </c>
      <c r="D89" s="141">
        <v>0</v>
      </c>
      <c r="E89" s="141">
        <v>1416.010376</v>
      </c>
      <c r="F89" s="141">
        <v>9907.703125</v>
      </c>
      <c r="G89" s="141">
        <v>0</v>
      </c>
      <c r="H89" s="1">
        <f t="shared" ca="1" si="3"/>
        <v>22</v>
      </c>
      <c r="I89" s="1">
        <f t="shared" ca="1" si="4"/>
        <v>2</v>
      </c>
      <c r="J89" s="1">
        <f t="shared" si="5"/>
        <v>1</v>
      </c>
    </row>
    <row r="90" spans="1:10" ht="12.75" customHeight="1" x14ac:dyDescent="0.2">
      <c r="A90" s="85"/>
      <c r="B90" s="139">
        <v>44501</v>
      </c>
      <c r="C90" s="140" t="s">
        <v>233</v>
      </c>
      <c r="D90" s="141">
        <v>0</v>
      </c>
      <c r="E90" s="141">
        <v>1498.7432859999999</v>
      </c>
      <c r="F90" s="141">
        <v>10523.814</v>
      </c>
      <c r="G90" s="141">
        <v>0</v>
      </c>
      <c r="H90" s="1">
        <f t="shared" ca="1" si="3"/>
        <v>22</v>
      </c>
      <c r="I90" s="1">
        <f t="shared" ca="1" si="4"/>
        <v>3</v>
      </c>
      <c r="J90" s="1">
        <f t="shared" si="5"/>
        <v>1</v>
      </c>
    </row>
    <row r="91" spans="1:10" ht="12.75" customHeight="1" x14ac:dyDescent="0.2">
      <c r="A91" s="85"/>
      <c r="B91" s="139">
        <v>44501</v>
      </c>
      <c r="C91" s="140" t="s">
        <v>234</v>
      </c>
      <c r="D91" s="141">
        <v>0</v>
      </c>
      <c r="E91" s="141">
        <v>1624.2146</v>
      </c>
      <c r="F91" s="141">
        <v>11444.751</v>
      </c>
      <c r="G91" s="141">
        <v>0</v>
      </c>
      <c r="H91" s="1">
        <f t="shared" ca="1" si="3"/>
        <v>22</v>
      </c>
      <c r="I91" s="1">
        <f t="shared" ca="1" si="4"/>
        <v>4</v>
      </c>
      <c r="J91" s="1">
        <f t="shared" si="5"/>
        <v>1</v>
      </c>
    </row>
    <row r="92" spans="1:10" ht="12.75" customHeight="1" x14ac:dyDescent="0.2">
      <c r="A92" s="85"/>
      <c r="B92" s="139">
        <v>44501</v>
      </c>
      <c r="C92" s="140" t="s">
        <v>235</v>
      </c>
      <c r="D92" s="141">
        <v>0</v>
      </c>
      <c r="E92" s="141">
        <v>1707.682129</v>
      </c>
      <c r="F92" s="141">
        <v>12048.391</v>
      </c>
      <c r="G92" s="141">
        <v>0</v>
      </c>
      <c r="H92" s="1">
        <f t="shared" ca="1" si="3"/>
        <v>23</v>
      </c>
      <c r="I92" s="1">
        <f t="shared" ca="1" si="4"/>
        <v>1</v>
      </c>
      <c r="J92" s="1">
        <f t="shared" si="5"/>
        <v>1</v>
      </c>
    </row>
    <row r="93" spans="1:10" ht="12.75" customHeight="1" x14ac:dyDescent="0.2">
      <c r="A93" s="85"/>
      <c r="B93" s="139">
        <v>44501</v>
      </c>
      <c r="C93" s="140" t="s">
        <v>236</v>
      </c>
      <c r="D93" s="141">
        <v>0</v>
      </c>
      <c r="E93" s="141">
        <v>1734.908936</v>
      </c>
      <c r="F93" s="141">
        <v>12254.011</v>
      </c>
      <c r="G93" s="141">
        <v>0</v>
      </c>
      <c r="H93" s="1">
        <f t="shared" ca="1" si="3"/>
        <v>23</v>
      </c>
      <c r="I93" s="1">
        <f t="shared" ca="1" si="4"/>
        <v>2</v>
      </c>
      <c r="J93" s="1">
        <f t="shared" si="5"/>
        <v>1</v>
      </c>
    </row>
    <row r="94" spans="1:10" ht="12.75" customHeight="1" x14ac:dyDescent="0.2">
      <c r="A94" s="85"/>
      <c r="B94" s="139">
        <v>44501</v>
      </c>
      <c r="C94" s="140" t="s">
        <v>237</v>
      </c>
      <c r="D94" s="141">
        <v>0</v>
      </c>
      <c r="E94" s="141">
        <v>1860.0249020000001</v>
      </c>
      <c r="F94" s="141">
        <v>13121.704</v>
      </c>
      <c r="G94" s="141">
        <v>0</v>
      </c>
      <c r="H94" s="1">
        <f t="shared" ca="1" si="3"/>
        <v>23</v>
      </c>
      <c r="I94" s="1">
        <f t="shared" ca="1" si="4"/>
        <v>3</v>
      </c>
      <c r="J94" s="1">
        <f t="shared" si="5"/>
        <v>1</v>
      </c>
    </row>
    <row r="95" spans="1:10" ht="12.75" customHeight="1" x14ac:dyDescent="0.2">
      <c r="A95" s="85"/>
      <c r="B95" s="139">
        <v>44501</v>
      </c>
      <c r="C95" s="140" t="s">
        <v>238</v>
      </c>
      <c r="D95" s="141">
        <v>0</v>
      </c>
      <c r="E95" s="141">
        <v>1880.0417480000001</v>
      </c>
      <c r="F95" s="141">
        <v>13266.138000000001</v>
      </c>
      <c r="G95" s="141">
        <v>0</v>
      </c>
      <c r="H95" s="1">
        <f t="shared" ca="1" si="3"/>
        <v>23</v>
      </c>
      <c r="I95" s="1">
        <f t="shared" ca="1" si="4"/>
        <v>4</v>
      </c>
      <c r="J95" s="1">
        <f t="shared" si="5"/>
        <v>1</v>
      </c>
    </row>
    <row r="96" spans="1:10" ht="12.75" customHeight="1" x14ac:dyDescent="0.2">
      <c r="A96" s="85"/>
      <c r="B96" s="139">
        <v>44501</v>
      </c>
      <c r="C96" s="140" t="s">
        <v>239</v>
      </c>
      <c r="D96" s="141">
        <v>0</v>
      </c>
      <c r="E96" s="141">
        <v>1828.3312989999999</v>
      </c>
      <c r="F96" s="141">
        <v>12902.944</v>
      </c>
      <c r="G96" s="141">
        <v>0</v>
      </c>
      <c r="H96" s="1">
        <f t="shared" ca="1" si="3"/>
        <v>24</v>
      </c>
      <c r="I96" s="1">
        <f t="shared" ca="1" si="4"/>
        <v>1</v>
      </c>
      <c r="J96" s="1">
        <f t="shared" si="5"/>
        <v>1</v>
      </c>
    </row>
    <row r="97" spans="1:10" ht="12.75" customHeight="1" x14ac:dyDescent="0.2">
      <c r="A97" s="85"/>
      <c r="B97" s="139">
        <v>44501</v>
      </c>
      <c r="C97" s="140" t="s">
        <v>240</v>
      </c>
      <c r="D97" s="141">
        <v>0</v>
      </c>
      <c r="E97" s="141">
        <v>1730.168457</v>
      </c>
      <c r="F97" s="141">
        <v>12205.069</v>
      </c>
      <c r="G97" s="141">
        <v>0</v>
      </c>
      <c r="H97" s="1">
        <f t="shared" ca="1" si="3"/>
        <v>24</v>
      </c>
      <c r="I97" s="1">
        <f t="shared" ca="1" si="4"/>
        <v>2</v>
      </c>
      <c r="J97" s="1">
        <f t="shared" si="5"/>
        <v>1</v>
      </c>
    </row>
    <row r="98" spans="1:10" ht="12.75" customHeight="1" x14ac:dyDescent="0.2">
      <c r="A98" s="85"/>
      <c r="B98" s="139">
        <v>44501</v>
      </c>
      <c r="C98" s="140" t="s">
        <v>241</v>
      </c>
      <c r="D98" s="141">
        <v>0</v>
      </c>
      <c r="E98" s="141">
        <v>1630.454346</v>
      </c>
      <c r="F98" s="141">
        <v>11492.01</v>
      </c>
      <c r="G98" s="141">
        <v>0</v>
      </c>
      <c r="H98" s="1">
        <f t="shared" ca="1" si="3"/>
        <v>24</v>
      </c>
      <c r="I98" s="1">
        <f t="shared" ca="1" si="4"/>
        <v>3</v>
      </c>
      <c r="J98" s="1">
        <f t="shared" si="5"/>
        <v>1</v>
      </c>
    </row>
    <row r="99" spans="1:10" ht="12.75" customHeight="1" x14ac:dyDescent="0.2">
      <c r="A99" s="85"/>
      <c r="B99" s="139">
        <v>44501</v>
      </c>
      <c r="C99" s="140" t="s">
        <v>242</v>
      </c>
      <c r="D99" s="141">
        <v>0</v>
      </c>
      <c r="E99" s="141">
        <v>1670.4610600000001</v>
      </c>
      <c r="F99" s="141">
        <v>11794.058999999999</v>
      </c>
      <c r="G99" s="141">
        <v>0</v>
      </c>
      <c r="H99" s="1">
        <f t="shared" ca="1" si="3"/>
        <v>24</v>
      </c>
      <c r="I99" s="1">
        <f t="shared" ca="1" si="4"/>
        <v>4</v>
      </c>
      <c r="J99" s="1">
        <f t="shared" si="5"/>
        <v>1</v>
      </c>
    </row>
    <row r="100" spans="1:10" ht="12.75" customHeight="1" x14ac:dyDescent="0.2">
      <c r="A100" s="85"/>
      <c r="B100" s="139">
        <v>44502</v>
      </c>
      <c r="C100" s="140" t="s">
        <v>243</v>
      </c>
      <c r="D100" s="141">
        <v>0</v>
      </c>
      <c r="E100" s="141">
        <v>1600.89624</v>
      </c>
      <c r="F100" s="141">
        <v>11298.903319999999</v>
      </c>
      <c r="G100" s="141">
        <v>0</v>
      </c>
      <c r="H100" s="1">
        <f t="shared" ca="1" si="3"/>
        <v>1</v>
      </c>
      <c r="I100" s="1">
        <f t="shared" ca="1" si="4"/>
        <v>1</v>
      </c>
      <c r="J100" s="1">
        <f t="shared" si="5"/>
        <v>2</v>
      </c>
    </row>
    <row r="101" spans="1:10" ht="12.75" customHeight="1" x14ac:dyDescent="0.2">
      <c r="A101" s="85"/>
      <c r="B101" s="139">
        <v>44502</v>
      </c>
      <c r="C101" s="140" t="s">
        <v>148</v>
      </c>
      <c r="D101" s="141">
        <v>0</v>
      </c>
      <c r="E101" s="141">
        <v>975.33007799999996</v>
      </c>
      <c r="F101" s="141">
        <v>6618.9169920000004</v>
      </c>
      <c r="G101" s="141">
        <v>0</v>
      </c>
      <c r="H101" s="1">
        <f t="shared" ca="1" si="3"/>
        <v>1</v>
      </c>
      <c r="I101" s="1">
        <f t="shared" ca="1" si="4"/>
        <v>2</v>
      </c>
      <c r="J101" s="1">
        <f t="shared" si="5"/>
        <v>2</v>
      </c>
    </row>
    <row r="102" spans="1:10" ht="12.75" customHeight="1" x14ac:dyDescent="0.2">
      <c r="A102" s="85"/>
      <c r="B102" s="139">
        <v>44502</v>
      </c>
      <c r="C102" s="140" t="s">
        <v>149</v>
      </c>
      <c r="D102" s="141">
        <v>0</v>
      </c>
      <c r="E102" s="141">
        <v>324.10665899999998</v>
      </c>
      <c r="F102" s="141">
        <v>1876.4029539999999</v>
      </c>
      <c r="G102" s="141">
        <v>0</v>
      </c>
      <c r="H102" s="1">
        <f t="shared" ca="1" si="3"/>
        <v>1</v>
      </c>
      <c r="I102" s="1">
        <f t="shared" ca="1" si="4"/>
        <v>3</v>
      </c>
      <c r="J102" s="1">
        <f t="shared" si="5"/>
        <v>2</v>
      </c>
    </row>
    <row r="103" spans="1:10" ht="12.75" customHeight="1" x14ac:dyDescent="0.2">
      <c r="A103" s="85"/>
      <c r="B103" s="139">
        <v>44502</v>
      </c>
      <c r="C103" s="140" t="s">
        <v>150</v>
      </c>
      <c r="D103" s="141">
        <v>0</v>
      </c>
      <c r="E103" s="141">
        <v>280.42498799999998</v>
      </c>
      <c r="F103" s="141">
        <v>1441.1728519999999</v>
      </c>
      <c r="G103" s="141">
        <v>0</v>
      </c>
      <c r="H103" s="1">
        <f t="shared" ca="1" si="3"/>
        <v>1</v>
      </c>
      <c r="I103" s="1">
        <f t="shared" ca="1" si="4"/>
        <v>4</v>
      </c>
      <c r="J103" s="1">
        <f t="shared" si="5"/>
        <v>2</v>
      </c>
    </row>
    <row r="104" spans="1:10" ht="12.75" customHeight="1" x14ac:dyDescent="0.2">
      <c r="A104" s="85"/>
      <c r="B104" s="139">
        <v>44502</v>
      </c>
      <c r="C104" s="140" t="s">
        <v>151</v>
      </c>
      <c r="D104" s="141">
        <v>0</v>
      </c>
      <c r="E104" s="141">
        <v>340.64273100000003</v>
      </c>
      <c r="F104" s="141">
        <v>1851.6917719999999</v>
      </c>
      <c r="G104" s="141">
        <v>0</v>
      </c>
      <c r="H104" s="1">
        <f t="shared" ca="1" si="3"/>
        <v>2</v>
      </c>
      <c r="I104" s="1">
        <f t="shared" ca="1" si="4"/>
        <v>1</v>
      </c>
      <c r="J104" s="1">
        <f t="shared" si="5"/>
        <v>2</v>
      </c>
    </row>
    <row r="105" spans="1:10" ht="12.75" customHeight="1" x14ac:dyDescent="0.2">
      <c r="A105" s="85"/>
      <c r="B105" s="139">
        <v>44502</v>
      </c>
      <c r="C105" s="140" t="s">
        <v>152</v>
      </c>
      <c r="D105" s="141">
        <v>0</v>
      </c>
      <c r="E105" s="141">
        <v>493.07449300000002</v>
      </c>
      <c r="F105" s="141">
        <v>2999.0915530000002</v>
      </c>
      <c r="G105" s="141">
        <v>0</v>
      </c>
      <c r="H105" s="1">
        <f t="shared" ca="1" si="3"/>
        <v>2</v>
      </c>
      <c r="I105" s="1">
        <f t="shared" ca="1" si="4"/>
        <v>2</v>
      </c>
      <c r="J105" s="1">
        <f t="shared" si="5"/>
        <v>2</v>
      </c>
    </row>
    <row r="106" spans="1:10" ht="12.75" customHeight="1" x14ac:dyDescent="0.2">
      <c r="A106" s="85"/>
      <c r="B106" s="139">
        <v>44502</v>
      </c>
      <c r="C106" s="140" t="s">
        <v>153</v>
      </c>
      <c r="D106" s="141">
        <v>0</v>
      </c>
      <c r="E106" s="141">
        <v>764.502747</v>
      </c>
      <c r="F106" s="141">
        <v>5254.7836909999996</v>
      </c>
      <c r="G106" s="141">
        <v>0</v>
      </c>
      <c r="H106" s="1">
        <f t="shared" ca="1" si="3"/>
        <v>2</v>
      </c>
      <c r="I106" s="1">
        <f t="shared" ca="1" si="4"/>
        <v>3</v>
      </c>
      <c r="J106" s="1">
        <f t="shared" si="5"/>
        <v>2</v>
      </c>
    </row>
    <row r="107" spans="1:10" ht="12.75" customHeight="1" x14ac:dyDescent="0.2">
      <c r="A107" s="85"/>
      <c r="B107" s="139">
        <v>44502</v>
      </c>
      <c r="C107" s="140" t="s">
        <v>154</v>
      </c>
      <c r="D107" s="141">
        <v>0</v>
      </c>
      <c r="E107" s="141">
        <v>1196.980957</v>
      </c>
      <c r="F107" s="141">
        <v>8440.0957030000009</v>
      </c>
      <c r="G107" s="141">
        <v>0</v>
      </c>
      <c r="H107" s="1">
        <f t="shared" ca="1" si="3"/>
        <v>2</v>
      </c>
      <c r="I107" s="1">
        <f t="shared" ca="1" si="4"/>
        <v>4</v>
      </c>
      <c r="J107" s="1">
        <f t="shared" si="5"/>
        <v>2</v>
      </c>
    </row>
    <row r="108" spans="1:10" ht="12.75" customHeight="1" x14ac:dyDescent="0.2">
      <c r="A108" s="85"/>
      <c r="B108" s="139">
        <v>44502</v>
      </c>
      <c r="C108" s="140" t="s">
        <v>155</v>
      </c>
      <c r="D108" s="141">
        <v>0</v>
      </c>
      <c r="E108" s="141">
        <v>1590.2725829999999</v>
      </c>
      <c r="F108" s="141">
        <v>11318.763000000001</v>
      </c>
      <c r="G108" s="141">
        <v>0</v>
      </c>
      <c r="H108" s="1">
        <f t="shared" ca="1" si="3"/>
        <v>3</v>
      </c>
      <c r="I108" s="1">
        <f t="shared" ca="1" si="4"/>
        <v>1</v>
      </c>
      <c r="J108" s="1">
        <f t="shared" si="5"/>
        <v>2</v>
      </c>
    </row>
    <row r="109" spans="1:10" ht="12.75" customHeight="1" x14ac:dyDescent="0.2">
      <c r="A109" s="85"/>
      <c r="B109" s="139">
        <v>44502</v>
      </c>
      <c r="C109" s="140" t="s">
        <v>156</v>
      </c>
      <c r="D109" s="141">
        <v>0</v>
      </c>
      <c r="E109" s="141">
        <v>2008.934937</v>
      </c>
      <c r="F109" s="141">
        <v>14310.308000000001</v>
      </c>
      <c r="G109" s="141">
        <v>0</v>
      </c>
      <c r="H109" s="1">
        <f t="shared" ca="1" si="3"/>
        <v>3</v>
      </c>
      <c r="I109" s="1">
        <f t="shared" ca="1" si="4"/>
        <v>2</v>
      </c>
      <c r="J109" s="1">
        <f t="shared" si="5"/>
        <v>2</v>
      </c>
    </row>
    <row r="110" spans="1:10" ht="12.75" customHeight="1" x14ac:dyDescent="0.2">
      <c r="A110" s="85"/>
      <c r="B110" s="139">
        <v>44502</v>
      </c>
      <c r="C110" s="140" t="s">
        <v>157</v>
      </c>
      <c r="D110" s="141">
        <v>0</v>
      </c>
      <c r="E110" s="141">
        <v>2688.9453130000002</v>
      </c>
      <c r="F110" s="141">
        <v>19270.548999999999</v>
      </c>
      <c r="G110" s="141">
        <v>0</v>
      </c>
      <c r="H110" s="1">
        <f t="shared" ca="1" si="3"/>
        <v>3</v>
      </c>
      <c r="I110" s="1">
        <f t="shared" ca="1" si="4"/>
        <v>3</v>
      </c>
      <c r="J110" s="1">
        <f t="shared" si="5"/>
        <v>2</v>
      </c>
    </row>
    <row r="111" spans="1:10" ht="12.75" customHeight="1" x14ac:dyDescent="0.2">
      <c r="A111" s="85"/>
      <c r="B111" s="139">
        <v>44502</v>
      </c>
      <c r="C111" s="140" t="s">
        <v>158</v>
      </c>
      <c r="D111" s="141">
        <v>0</v>
      </c>
      <c r="E111" s="141">
        <v>2715.5083009999998</v>
      </c>
      <c r="F111" s="141">
        <v>19487.986000000001</v>
      </c>
      <c r="G111" s="141">
        <v>0</v>
      </c>
      <c r="H111" s="1">
        <f t="shared" ca="1" si="3"/>
        <v>3</v>
      </c>
      <c r="I111" s="1">
        <f t="shared" ca="1" si="4"/>
        <v>4</v>
      </c>
      <c r="J111" s="1">
        <f t="shared" si="5"/>
        <v>2</v>
      </c>
    </row>
    <row r="112" spans="1:10" ht="12.75" customHeight="1" x14ac:dyDescent="0.2">
      <c r="A112" s="85"/>
      <c r="B112" s="139">
        <v>44502</v>
      </c>
      <c r="C112" s="140" t="s">
        <v>159</v>
      </c>
      <c r="D112" s="141">
        <v>0</v>
      </c>
      <c r="E112" s="141">
        <v>2270.7609859999998</v>
      </c>
      <c r="F112" s="141">
        <v>16208.657999999999</v>
      </c>
      <c r="G112" s="141">
        <v>0</v>
      </c>
      <c r="H112" s="1">
        <f t="shared" ca="1" si="3"/>
        <v>4</v>
      </c>
      <c r="I112" s="1">
        <f t="shared" ca="1" si="4"/>
        <v>1</v>
      </c>
      <c r="J112" s="1">
        <f t="shared" si="5"/>
        <v>2</v>
      </c>
    </row>
    <row r="113" spans="1:10" ht="12.75" customHeight="1" x14ac:dyDescent="0.2">
      <c r="A113" s="85"/>
      <c r="B113" s="139">
        <v>44502</v>
      </c>
      <c r="C113" s="140" t="s">
        <v>160</v>
      </c>
      <c r="D113" s="141">
        <v>0</v>
      </c>
      <c r="E113" s="141">
        <v>1706.7939449999999</v>
      </c>
      <c r="F113" s="141">
        <v>12060.98</v>
      </c>
      <c r="G113" s="141">
        <v>0</v>
      </c>
      <c r="H113" s="1">
        <f t="shared" ca="1" si="3"/>
        <v>4</v>
      </c>
      <c r="I113" s="1">
        <f t="shared" ca="1" si="4"/>
        <v>2</v>
      </c>
      <c r="J113" s="1">
        <f t="shared" si="5"/>
        <v>2</v>
      </c>
    </row>
    <row r="114" spans="1:10" ht="12.75" customHeight="1" x14ac:dyDescent="0.2">
      <c r="A114" s="85"/>
      <c r="B114" s="139">
        <v>44502</v>
      </c>
      <c r="C114" s="140" t="s">
        <v>161</v>
      </c>
      <c r="D114" s="141">
        <v>0</v>
      </c>
      <c r="E114" s="141">
        <v>2064.2055660000001</v>
      </c>
      <c r="F114" s="141">
        <v>14680.029</v>
      </c>
      <c r="G114" s="141">
        <v>0</v>
      </c>
      <c r="H114" s="1">
        <f t="shared" ca="1" si="3"/>
        <v>4</v>
      </c>
      <c r="I114" s="1">
        <f t="shared" ca="1" si="4"/>
        <v>3</v>
      </c>
      <c r="J114" s="1">
        <f t="shared" si="5"/>
        <v>2</v>
      </c>
    </row>
    <row r="115" spans="1:10" ht="12.75" customHeight="1" x14ac:dyDescent="0.2">
      <c r="A115" s="85"/>
      <c r="B115" s="139">
        <v>44502</v>
      </c>
      <c r="C115" s="140" t="s">
        <v>162</v>
      </c>
      <c r="D115" s="141">
        <v>0</v>
      </c>
      <c r="E115" s="141">
        <v>2346.3779300000001</v>
      </c>
      <c r="F115" s="141">
        <v>16748.893</v>
      </c>
      <c r="G115" s="141">
        <v>0</v>
      </c>
      <c r="H115" s="1">
        <f t="shared" ca="1" si="3"/>
        <v>4</v>
      </c>
      <c r="I115" s="1">
        <f t="shared" ca="1" si="4"/>
        <v>4</v>
      </c>
      <c r="J115" s="1">
        <f t="shared" si="5"/>
        <v>2</v>
      </c>
    </row>
    <row r="116" spans="1:10" ht="12.75" customHeight="1" x14ac:dyDescent="0.2">
      <c r="A116" s="85"/>
      <c r="B116" s="139">
        <v>44502</v>
      </c>
      <c r="C116" s="140" t="s">
        <v>163</v>
      </c>
      <c r="D116" s="141">
        <v>0</v>
      </c>
      <c r="E116" s="141">
        <v>2507.6391600000002</v>
      </c>
      <c r="F116" s="141">
        <v>17937.949000000001</v>
      </c>
      <c r="G116" s="141">
        <v>0</v>
      </c>
      <c r="H116" s="1">
        <f t="shared" ca="1" si="3"/>
        <v>5</v>
      </c>
      <c r="I116" s="1">
        <f t="shared" ca="1" si="4"/>
        <v>1</v>
      </c>
      <c r="J116" s="1">
        <f t="shared" si="5"/>
        <v>2</v>
      </c>
    </row>
    <row r="117" spans="1:10" ht="12.75" customHeight="1" x14ac:dyDescent="0.2">
      <c r="A117" s="85"/>
      <c r="B117" s="139">
        <v>44502</v>
      </c>
      <c r="C117" s="140" t="s">
        <v>164</v>
      </c>
      <c r="D117" s="141">
        <v>0</v>
      </c>
      <c r="E117" s="141">
        <v>2650.3659670000002</v>
      </c>
      <c r="F117" s="141">
        <v>19000.273000000001</v>
      </c>
      <c r="G117" s="141">
        <v>0</v>
      </c>
      <c r="H117" s="1">
        <f t="shared" ca="1" si="3"/>
        <v>5</v>
      </c>
      <c r="I117" s="1">
        <f t="shared" ca="1" si="4"/>
        <v>2</v>
      </c>
      <c r="J117" s="1">
        <f t="shared" si="5"/>
        <v>2</v>
      </c>
    </row>
    <row r="118" spans="1:10" ht="12.75" customHeight="1" x14ac:dyDescent="0.2">
      <c r="A118" s="85"/>
      <c r="B118" s="139">
        <v>44502</v>
      </c>
      <c r="C118" s="140" t="s">
        <v>165</v>
      </c>
      <c r="D118" s="141">
        <v>0</v>
      </c>
      <c r="E118" s="141">
        <v>2057.6027829999998</v>
      </c>
      <c r="F118" s="141">
        <v>14636.21875</v>
      </c>
      <c r="G118" s="141">
        <v>0</v>
      </c>
      <c r="H118" s="1">
        <f t="shared" ca="1" si="3"/>
        <v>5</v>
      </c>
      <c r="I118" s="1">
        <f t="shared" ca="1" si="4"/>
        <v>3</v>
      </c>
      <c r="J118" s="1">
        <f t="shared" si="5"/>
        <v>2</v>
      </c>
    </row>
    <row r="119" spans="1:10" ht="12.75" customHeight="1" x14ac:dyDescent="0.2">
      <c r="A119" s="85"/>
      <c r="B119" s="139">
        <v>44502</v>
      </c>
      <c r="C119" s="140" t="s">
        <v>166</v>
      </c>
      <c r="D119" s="141">
        <v>0</v>
      </c>
      <c r="E119" s="141">
        <v>1548.4210210000001</v>
      </c>
      <c r="F119" s="141">
        <v>10974.232</v>
      </c>
      <c r="G119" s="141">
        <v>0</v>
      </c>
      <c r="H119" s="1">
        <f t="shared" ca="1" si="3"/>
        <v>5</v>
      </c>
      <c r="I119" s="1">
        <f t="shared" ca="1" si="4"/>
        <v>4</v>
      </c>
      <c r="J119" s="1">
        <f t="shared" si="5"/>
        <v>2</v>
      </c>
    </row>
    <row r="120" spans="1:10" ht="12.75" customHeight="1" x14ac:dyDescent="0.2">
      <c r="A120" s="85"/>
      <c r="B120" s="139">
        <v>44502</v>
      </c>
      <c r="C120" s="140" t="s">
        <v>167</v>
      </c>
      <c r="D120" s="141">
        <v>0</v>
      </c>
      <c r="E120" s="141">
        <v>1189.7653809999999</v>
      </c>
      <c r="F120" s="141">
        <v>8271.2890630000002</v>
      </c>
      <c r="G120" s="141">
        <v>0</v>
      </c>
      <c r="H120" s="1">
        <f t="shared" ca="1" si="3"/>
        <v>6</v>
      </c>
      <c r="I120" s="1">
        <f t="shared" ca="1" si="4"/>
        <v>1</v>
      </c>
      <c r="J120" s="1">
        <f t="shared" si="5"/>
        <v>2</v>
      </c>
    </row>
    <row r="121" spans="1:10" ht="12.75" customHeight="1" x14ac:dyDescent="0.2">
      <c r="A121" s="85"/>
      <c r="B121" s="139">
        <v>44502</v>
      </c>
      <c r="C121" s="140" t="s">
        <v>168</v>
      </c>
      <c r="D121" s="141">
        <v>0</v>
      </c>
      <c r="E121" s="141">
        <v>1028.3817140000001</v>
      </c>
      <c r="F121" s="141">
        <v>7030.6044920000004</v>
      </c>
      <c r="G121" s="141">
        <v>0</v>
      </c>
      <c r="H121" s="1">
        <f t="shared" ca="1" si="3"/>
        <v>6</v>
      </c>
      <c r="I121" s="1">
        <f t="shared" ca="1" si="4"/>
        <v>2</v>
      </c>
      <c r="J121" s="1">
        <f t="shared" si="5"/>
        <v>2</v>
      </c>
    </row>
    <row r="122" spans="1:10" ht="12.75" customHeight="1" x14ac:dyDescent="0.2">
      <c r="A122" s="85"/>
      <c r="B122" s="139">
        <v>44502</v>
      </c>
      <c r="C122" s="140" t="s">
        <v>169</v>
      </c>
      <c r="D122" s="141">
        <v>0</v>
      </c>
      <c r="E122" s="141">
        <v>1035.6102289999999</v>
      </c>
      <c r="F122" s="141">
        <v>7086.2705079999996</v>
      </c>
      <c r="G122" s="141">
        <v>0</v>
      </c>
      <c r="H122" s="1">
        <f t="shared" ca="1" si="3"/>
        <v>6</v>
      </c>
      <c r="I122" s="1">
        <f t="shared" ca="1" si="4"/>
        <v>3</v>
      </c>
      <c r="J122" s="1">
        <f t="shared" si="5"/>
        <v>2</v>
      </c>
    </row>
    <row r="123" spans="1:10" ht="12.75" customHeight="1" x14ac:dyDescent="0.2">
      <c r="A123" s="85"/>
      <c r="B123" s="139">
        <v>44502</v>
      </c>
      <c r="C123" s="140" t="s">
        <v>170</v>
      </c>
      <c r="D123" s="141">
        <v>0</v>
      </c>
      <c r="E123" s="141">
        <v>969.00396699999999</v>
      </c>
      <c r="F123" s="141">
        <v>6620.9560549999997</v>
      </c>
      <c r="G123" s="141">
        <v>0</v>
      </c>
      <c r="H123" s="1">
        <f t="shared" ca="1" si="3"/>
        <v>6</v>
      </c>
      <c r="I123" s="1">
        <f t="shared" ca="1" si="4"/>
        <v>4</v>
      </c>
      <c r="J123" s="1">
        <f t="shared" si="5"/>
        <v>2</v>
      </c>
    </row>
    <row r="124" spans="1:10" ht="12.75" customHeight="1" x14ac:dyDescent="0.2">
      <c r="A124" s="85"/>
      <c r="B124" s="139">
        <v>44502</v>
      </c>
      <c r="C124" s="140" t="s">
        <v>171</v>
      </c>
      <c r="D124" s="141">
        <v>0</v>
      </c>
      <c r="E124" s="141">
        <v>783.64807099999996</v>
      </c>
      <c r="F124" s="141">
        <v>5183.96875</v>
      </c>
      <c r="G124" s="141">
        <v>0</v>
      </c>
      <c r="H124" s="1">
        <f t="shared" ca="1" si="3"/>
        <v>7</v>
      </c>
      <c r="I124" s="1">
        <f t="shared" ca="1" si="4"/>
        <v>1</v>
      </c>
      <c r="J124" s="1">
        <f t="shared" si="5"/>
        <v>2</v>
      </c>
    </row>
    <row r="125" spans="1:10" ht="12.75" customHeight="1" x14ac:dyDescent="0.2">
      <c r="A125" s="85"/>
      <c r="B125" s="139">
        <v>44502</v>
      </c>
      <c r="C125" s="140" t="s">
        <v>172</v>
      </c>
      <c r="D125" s="141">
        <v>0</v>
      </c>
      <c r="E125" s="141">
        <v>656.63324</v>
      </c>
      <c r="F125" s="141">
        <v>4174.4057620000003</v>
      </c>
      <c r="G125" s="141">
        <v>0</v>
      </c>
      <c r="H125" s="1">
        <f t="shared" ca="1" si="3"/>
        <v>7</v>
      </c>
      <c r="I125" s="1">
        <f t="shared" ca="1" si="4"/>
        <v>2</v>
      </c>
      <c r="J125" s="1">
        <f t="shared" si="5"/>
        <v>2</v>
      </c>
    </row>
    <row r="126" spans="1:10" ht="12.75" customHeight="1" x14ac:dyDescent="0.2">
      <c r="A126" s="85"/>
      <c r="B126" s="139">
        <v>44502</v>
      </c>
      <c r="C126" s="140" t="s">
        <v>173</v>
      </c>
      <c r="D126" s="141">
        <v>0</v>
      </c>
      <c r="E126" s="141">
        <v>382.20220899999998</v>
      </c>
      <c r="F126" s="141">
        <v>2162.4875489999999</v>
      </c>
      <c r="G126" s="141">
        <v>0</v>
      </c>
      <c r="H126" s="1">
        <f t="shared" ca="1" si="3"/>
        <v>7</v>
      </c>
      <c r="I126" s="1">
        <f t="shared" ca="1" si="4"/>
        <v>3</v>
      </c>
      <c r="J126" s="1">
        <f t="shared" si="5"/>
        <v>2</v>
      </c>
    </row>
    <row r="127" spans="1:10" ht="12.75" customHeight="1" x14ac:dyDescent="0.2">
      <c r="A127" s="85"/>
      <c r="B127" s="139">
        <v>44502</v>
      </c>
      <c r="C127" s="140" t="s">
        <v>174</v>
      </c>
      <c r="D127" s="141">
        <v>0</v>
      </c>
      <c r="E127" s="141">
        <v>252.070358</v>
      </c>
      <c r="F127" s="141">
        <v>1319.3668210000001</v>
      </c>
      <c r="G127" s="141">
        <v>0</v>
      </c>
      <c r="H127" s="1">
        <f t="shared" ca="1" si="3"/>
        <v>7</v>
      </c>
      <c r="I127" s="1">
        <f t="shared" ca="1" si="4"/>
        <v>4</v>
      </c>
      <c r="J127" s="1">
        <f t="shared" si="5"/>
        <v>2</v>
      </c>
    </row>
    <row r="128" spans="1:10" ht="12.75" customHeight="1" x14ac:dyDescent="0.2">
      <c r="A128" s="85"/>
      <c r="B128" s="139">
        <v>44502</v>
      </c>
      <c r="C128" s="140" t="s">
        <v>175</v>
      </c>
      <c r="D128" s="141">
        <v>0</v>
      </c>
      <c r="E128" s="141">
        <v>251.51504499999999</v>
      </c>
      <c r="F128" s="141">
        <v>1333.947754</v>
      </c>
      <c r="G128" s="141">
        <v>0</v>
      </c>
      <c r="H128" s="1">
        <f t="shared" ca="1" si="3"/>
        <v>8</v>
      </c>
      <c r="I128" s="1">
        <f t="shared" ca="1" si="4"/>
        <v>1</v>
      </c>
      <c r="J128" s="1">
        <f t="shared" si="5"/>
        <v>2</v>
      </c>
    </row>
    <row r="129" spans="1:10" ht="12.75" customHeight="1" x14ac:dyDescent="0.2">
      <c r="A129" s="85"/>
      <c r="B129" s="139">
        <v>44502</v>
      </c>
      <c r="C129" s="140" t="s">
        <v>176</v>
      </c>
      <c r="D129" s="141">
        <v>0</v>
      </c>
      <c r="E129" s="141">
        <v>317.62677000000002</v>
      </c>
      <c r="F129" s="141">
        <v>1706.2741699999999</v>
      </c>
      <c r="G129" s="141">
        <v>0</v>
      </c>
      <c r="H129" s="1">
        <f t="shared" ca="1" si="3"/>
        <v>8</v>
      </c>
      <c r="I129" s="1">
        <f t="shared" ca="1" si="4"/>
        <v>2</v>
      </c>
      <c r="J129" s="1">
        <f t="shared" si="5"/>
        <v>2</v>
      </c>
    </row>
    <row r="130" spans="1:10" ht="12.75" customHeight="1" x14ac:dyDescent="0.2">
      <c r="A130" s="85"/>
      <c r="B130" s="139">
        <v>44502</v>
      </c>
      <c r="C130" s="140" t="s">
        <v>177</v>
      </c>
      <c r="D130" s="141">
        <v>0</v>
      </c>
      <c r="E130" s="141">
        <v>420.17758199999997</v>
      </c>
      <c r="F130" s="141">
        <v>2381.5927729999999</v>
      </c>
      <c r="G130" s="141">
        <v>0</v>
      </c>
      <c r="H130" s="1">
        <f t="shared" ca="1" si="3"/>
        <v>8</v>
      </c>
      <c r="I130" s="1">
        <f t="shared" ca="1" si="4"/>
        <v>3</v>
      </c>
      <c r="J130" s="1">
        <f t="shared" si="5"/>
        <v>2</v>
      </c>
    </row>
    <row r="131" spans="1:10" ht="12.75" customHeight="1" x14ac:dyDescent="0.2">
      <c r="A131" s="85"/>
      <c r="B131" s="139">
        <v>44502</v>
      </c>
      <c r="C131" s="140" t="s">
        <v>178</v>
      </c>
      <c r="D131" s="141">
        <v>0</v>
      </c>
      <c r="E131" s="141">
        <v>438.02117900000002</v>
      </c>
      <c r="F131" s="141">
        <v>2462.5522460000002</v>
      </c>
      <c r="G131" s="141">
        <v>0</v>
      </c>
      <c r="H131" s="1">
        <f t="shared" ca="1" si="3"/>
        <v>8</v>
      </c>
      <c r="I131" s="1">
        <f t="shared" ca="1" si="4"/>
        <v>4</v>
      </c>
      <c r="J131" s="1">
        <f t="shared" si="5"/>
        <v>2</v>
      </c>
    </row>
    <row r="132" spans="1:10" ht="12.75" customHeight="1" x14ac:dyDescent="0.2">
      <c r="A132" s="85"/>
      <c r="B132" s="139">
        <v>44502</v>
      </c>
      <c r="C132" s="140" t="s">
        <v>179</v>
      </c>
      <c r="D132" s="141">
        <v>0</v>
      </c>
      <c r="E132" s="141">
        <v>365.270691</v>
      </c>
      <c r="F132" s="141">
        <v>1964.2651370000001</v>
      </c>
      <c r="G132" s="141">
        <v>0</v>
      </c>
      <c r="H132" s="1">
        <f t="shared" ca="1" si="3"/>
        <v>9</v>
      </c>
      <c r="I132" s="1">
        <f t="shared" ca="1" si="4"/>
        <v>1</v>
      </c>
      <c r="J132" s="1">
        <f t="shared" si="5"/>
        <v>2</v>
      </c>
    </row>
    <row r="133" spans="1:10" ht="12.75" customHeight="1" x14ac:dyDescent="0.2">
      <c r="A133" s="85"/>
      <c r="B133" s="139">
        <v>44502</v>
      </c>
      <c r="C133" s="140" t="s">
        <v>180</v>
      </c>
      <c r="D133" s="141">
        <v>0</v>
      </c>
      <c r="E133" s="141">
        <v>222.69546500000001</v>
      </c>
      <c r="F133" s="141">
        <v>708.62255900000002</v>
      </c>
      <c r="G133" s="141">
        <v>0</v>
      </c>
      <c r="H133" s="1">
        <f t="shared" ca="1" si="3"/>
        <v>9</v>
      </c>
      <c r="I133" s="1">
        <f t="shared" ca="1" si="4"/>
        <v>2</v>
      </c>
      <c r="J133" s="1">
        <f t="shared" si="5"/>
        <v>2</v>
      </c>
    </row>
    <row r="134" spans="1:10" ht="12.75" customHeight="1" x14ac:dyDescent="0.2">
      <c r="A134" s="85"/>
      <c r="B134" s="139">
        <v>44502</v>
      </c>
      <c r="C134" s="140" t="s">
        <v>181</v>
      </c>
      <c r="D134" s="141">
        <v>22.122879000000001</v>
      </c>
      <c r="E134" s="141">
        <v>143.57122799999999</v>
      </c>
      <c r="F134" s="141">
        <v>49.307262000000001</v>
      </c>
      <c r="G134" s="141">
        <v>37.191853000000002</v>
      </c>
      <c r="H134" s="1">
        <f t="shared" ref="H134:H197" ca="1" si="6">IF(MID(OFFSET(H134,0,-5,1,1),2,1)=":",LEFT(OFFSET(H134,0,-5,1,1),1),LEFT(OFFSET(H134,0,-5,1,1),2))+1</f>
        <v>9</v>
      </c>
      <c r="I134" s="1">
        <f t="shared" ref="I134:I197" ca="1" si="7">IF(H134=H133,I133+1,1)</f>
        <v>3</v>
      </c>
      <c r="J134" s="1">
        <f t="shared" ref="J134:J197" si="8">DAY(B134)</f>
        <v>2</v>
      </c>
    </row>
    <row r="135" spans="1:10" ht="12.75" customHeight="1" x14ac:dyDescent="0.2">
      <c r="A135" s="85"/>
      <c r="B135" s="139">
        <v>44502</v>
      </c>
      <c r="C135" s="140" t="s">
        <v>182</v>
      </c>
      <c r="D135" s="141">
        <v>166.477127</v>
      </c>
      <c r="E135" s="141">
        <v>0</v>
      </c>
      <c r="F135" s="141">
        <v>0</v>
      </c>
      <c r="G135" s="141">
        <v>530.03509499999996</v>
      </c>
      <c r="H135" s="1">
        <f t="shared" ca="1" si="6"/>
        <v>9</v>
      </c>
      <c r="I135" s="1">
        <f t="shared" ca="1" si="7"/>
        <v>4</v>
      </c>
      <c r="J135" s="1">
        <f t="shared" si="8"/>
        <v>2</v>
      </c>
    </row>
    <row r="136" spans="1:10" ht="12.75" customHeight="1" x14ac:dyDescent="0.2">
      <c r="A136" s="85"/>
      <c r="B136" s="139">
        <v>44502</v>
      </c>
      <c r="C136" s="140" t="s">
        <v>183</v>
      </c>
      <c r="D136" s="141">
        <v>150.527985</v>
      </c>
      <c r="E136" s="141">
        <v>0</v>
      </c>
      <c r="F136" s="141">
        <v>0</v>
      </c>
      <c r="G136" s="141">
        <v>1631.734375</v>
      </c>
      <c r="H136" s="1">
        <f t="shared" ca="1" si="6"/>
        <v>10</v>
      </c>
      <c r="I136" s="1">
        <f t="shared" ca="1" si="7"/>
        <v>1</v>
      </c>
      <c r="J136" s="1">
        <f t="shared" si="8"/>
        <v>2</v>
      </c>
    </row>
    <row r="137" spans="1:10" ht="12.75" customHeight="1" x14ac:dyDescent="0.2">
      <c r="A137" s="85"/>
      <c r="B137" s="139">
        <v>44502</v>
      </c>
      <c r="C137" s="140" t="s">
        <v>184</v>
      </c>
      <c r="D137" s="141">
        <v>141.48223899999999</v>
      </c>
      <c r="E137" s="141">
        <v>0</v>
      </c>
      <c r="F137" s="141">
        <v>0</v>
      </c>
      <c r="G137" s="141">
        <v>1736.9761960000001</v>
      </c>
      <c r="H137" s="1">
        <f t="shared" ca="1" si="6"/>
        <v>10</v>
      </c>
      <c r="I137" s="1">
        <f t="shared" ca="1" si="7"/>
        <v>2</v>
      </c>
      <c r="J137" s="1">
        <f t="shared" si="8"/>
        <v>2</v>
      </c>
    </row>
    <row r="138" spans="1:10" ht="12.75" customHeight="1" x14ac:dyDescent="0.2">
      <c r="A138" s="85"/>
      <c r="B138" s="139">
        <v>44502</v>
      </c>
      <c r="C138" s="140" t="s">
        <v>185</v>
      </c>
      <c r="D138" s="141">
        <v>138.495071</v>
      </c>
      <c r="E138" s="141">
        <v>0</v>
      </c>
      <c r="F138" s="141">
        <v>0</v>
      </c>
      <c r="G138" s="141">
        <v>1731.3701169999999</v>
      </c>
      <c r="H138" s="1">
        <f t="shared" ca="1" si="6"/>
        <v>10</v>
      </c>
      <c r="I138" s="1">
        <f t="shared" ca="1" si="7"/>
        <v>3</v>
      </c>
      <c r="J138" s="1">
        <f t="shared" si="8"/>
        <v>2</v>
      </c>
    </row>
    <row r="139" spans="1:10" ht="12.75" customHeight="1" x14ac:dyDescent="0.2">
      <c r="A139" s="85"/>
      <c r="B139" s="139">
        <v>44502</v>
      </c>
      <c r="C139" s="140" t="s">
        <v>186</v>
      </c>
      <c r="D139" s="141">
        <v>141.63528400000001</v>
      </c>
      <c r="E139" s="141">
        <v>0</v>
      </c>
      <c r="F139" s="141">
        <v>0</v>
      </c>
      <c r="G139" s="141">
        <v>1679.2661129999999</v>
      </c>
      <c r="H139" s="1">
        <f t="shared" ca="1" si="6"/>
        <v>10</v>
      </c>
      <c r="I139" s="1">
        <f t="shared" ca="1" si="7"/>
        <v>4</v>
      </c>
      <c r="J139" s="1">
        <f t="shared" si="8"/>
        <v>2</v>
      </c>
    </row>
    <row r="140" spans="1:10" ht="12.75" customHeight="1" x14ac:dyDescent="0.2">
      <c r="A140" s="85"/>
      <c r="B140" s="139">
        <v>44502</v>
      </c>
      <c r="C140" s="140" t="s">
        <v>187</v>
      </c>
      <c r="D140" s="141">
        <v>138.16194200000001</v>
      </c>
      <c r="E140" s="141">
        <v>0</v>
      </c>
      <c r="F140" s="141">
        <v>0</v>
      </c>
      <c r="G140" s="141">
        <v>1581.663086</v>
      </c>
      <c r="H140" s="1">
        <f t="shared" ca="1" si="6"/>
        <v>11</v>
      </c>
      <c r="I140" s="1">
        <f t="shared" ca="1" si="7"/>
        <v>1</v>
      </c>
      <c r="J140" s="1">
        <f t="shared" si="8"/>
        <v>2</v>
      </c>
    </row>
    <row r="141" spans="1:10" ht="12.75" customHeight="1" x14ac:dyDescent="0.2">
      <c r="A141" s="85"/>
      <c r="B141" s="139">
        <v>44502</v>
      </c>
      <c r="C141" s="140" t="s">
        <v>188</v>
      </c>
      <c r="D141" s="141">
        <v>119.017685</v>
      </c>
      <c r="E141" s="141">
        <v>0</v>
      </c>
      <c r="F141" s="141">
        <v>0</v>
      </c>
      <c r="G141" s="141">
        <v>1171.2791749999999</v>
      </c>
      <c r="H141" s="1">
        <f t="shared" ca="1" si="6"/>
        <v>11</v>
      </c>
      <c r="I141" s="1">
        <f t="shared" ca="1" si="7"/>
        <v>2</v>
      </c>
      <c r="J141" s="1">
        <f t="shared" si="8"/>
        <v>2</v>
      </c>
    </row>
    <row r="142" spans="1:10" ht="12.75" customHeight="1" x14ac:dyDescent="0.2">
      <c r="A142" s="85"/>
      <c r="B142" s="139">
        <v>44502</v>
      </c>
      <c r="C142" s="140" t="s">
        <v>189</v>
      </c>
      <c r="D142" s="141">
        <v>124.68450199999999</v>
      </c>
      <c r="E142" s="141">
        <v>0</v>
      </c>
      <c r="F142" s="141">
        <v>0</v>
      </c>
      <c r="G142" s="141">
        <v>1677.338501</v>
      </c>
      <c r="H142" s="1">
        <f t="shared" ca="1" si="6"/>
        <v>11</v>
      </c>
      <c r="I142" s="1">
        <f t="shared" ca="1" si="7"/>
        <v>3</v>
      </c>
      <c r="J142" s="1">
        <f t="shared" si="8"/>
        <v>2</v>
      </c>
    </row>
    <row r="143" spans="1:10" ht="12.75" customHeight="1" x14ac:dyDescent="0.2">
      <c r="A143" s="85"/>
      <c r="B143" s="139">
        <v>44502</v>
      </c>
      <c r="C143" s="140" t="s">
        <v>190</v>
      </c>
      <c r="D143" s="141">
        <v>116.572227</v>
      </c>
      <c r="E143" s="141">
        <v>0</v>
      </c>
      <c r="F143" s="141">
        <v>0</v>
      </c>
      <c r="G143" s="141">
        <v>1400.7669679999999</v>
      </c>
      <c r="H143" s="1">
        <f t="shared" ca="1" si="6"/>
        <v>11</v>
      </c>
      <c r="I143" s="1">
        <f t="shared" ca="1" si="7"/>
        <v>4</v>
      </c>
      <c r="J143" s="1">
        <f t="shared" si="8"/>
        <v>2</v>
      </c>
    </row>
    <row r="144" spans="1:10" ht="12.75" customHeight="1" x14ac:dyDescent="0.2">
      <c r="A144" s="85"/>
      <c r="B144" s="139">
        <v>44502</v>
      </c>
      <c r="C144" s="140" t="s">
        <v>191</v>
      </c>
      <c r="D144" s="141">
        <v>82.604270999999997</v>
      </c>
      <c r="E144" s="141">
        <v>52.157524000000002</v>
      </c>
      <c r="F144" s="141">
        <v>0.34790900000000002</v>
      </c>
      <c r="G144" s="141">
        <v>501.442047</v>
      </c>
      <c r="H144" s="1">
        <f t="shared" ca="1" si="6"/>
        <v>12</v>
      </c>
      <c r="I144" s="1">
        <f t="shared" ca="1" si="7"/>
        <v>1</v>
      </c>
      <c r="J144" s="1">
        <f t="shared" si="8"/>
        <v>2</v>
      </c>
    </row>
    <row r="145" spans="1:10" ht="12.75" customHeight="1" x14ac:dyDescent="0.2">
      <c r="A145" s="85"/>
      <c r="B145" s="139">
        <v>44502</v>
      </c>
      <c r="C145" s="140" t="s">
        <v>192</v>
      </c>
      <c r="D145" s="141">
        <v>12.513418</v>
      </c>
      <c r="E145" s="141">
        <v>300.20605499999999</v>
      </c>
      <c r="F145" s="141">
        <v>163.573395</v>
      </c>
      <c r="G145" s="141">
        <v>66.566779999999994</v>
      </c>
      <c r="H145" s="1">
        <f t="shared" ca="1" si="6"/>
        <v>12</v>
      </c>
      <c r="I145" s="1">
        <f t="shared" ca="1" si="7"/>
        <v>2</v>
      </c>
      <c r="J145" s="1">
        <f t="shared" si="8"/>
        <v>2</v>
      </c>
    </row>
    <row r="146" spans="1:10" ht="12.75" customHeight="1" x14ac:dyDescent="0.2">
      <c r="A146" s="85"/>
      <c r="B146" s="139">
        <v>44502</v>
      </c>
      <c r="C146" s="140" t="s">
        <v>193</v>
      </c>
      <c r="D146" s="141">
        <v>0</v>
      </c>
      <c r="E146" s="141">
        <v>171.40541099999999</v>
      </c>
      <c r="F146" s="141">
        <v>511.06109600000002</v>
      </c>
      <c r="G146" s="141">
        <v>0</v>
      </c>
      <c r="H146" s="1">
        <f t="shared" ca="1" si="6"/>
        <v>12</v>
      </c>
      <c r="I146" s="1">
        <f t="shared" ca="1" si="7"/>
        <v>3</v>
      </c>
      <c r="J146" s="1">
        <f t="shared" si="8"/>
        <v>2</v>
      </c>
    </row>
    <row r="147" spans="1:10" ht="12.75" customHeight="1" x14ac:dyDescent="0.2">
      <c r="A147" s="85"/>
      <c r="B147" s="139">
        <v>44502</v>
      </c>
      <c r="C147" s="140" t="s">
        <v>194</v>
      </c>
      <c r="D147" s="141">
        <v>0</v>
      </c>
      <c r="E147" s="141">
        <v>161.50183100000001</v>
      </c>
      <c r="F147" s="141">
        <v>680.92352300000005</v>
      </c>
      <c r="G147" s="141">
        <v>0</v>
      </c>
      <c r="H147" s="1">
        <f t="shared" ca="1" si="6"/>
        <v>12</v>
      </c>
      <c r="I147" s="1">
        <f t="shared" ca="1" si="7"/>
        <v>4</v>
      </c>
      <c r="J147" s="1">
        <f t="shared" si="8"/>
        <v>2</v>
      </c>
    </row>
    <row r="148" spans="1:10" ht="12.75" customHeight="1" x14ac:dyDescent="0.2">
      <c r="A148" s="85"/>
      <c r="B148" s="139">
        <v>44502</v>
      </c>
      <c r="C148" s="140" t="s">
        <v>195</v>
      </c>
      <c r="D148" s="141">
        <v>0</v>
      </c>
      <c r="E148" s="141">
        <v>189.369247</v>
      </c>
      <c r="F148" s="141">
        <v>910.92883300000005</v>
      </c>
      <c r="G148" s="141">
        <v>0</v>
      </c>
      <c r="H148" s="1">
        <f t="shared" ca="1" si="6"/>
        <v>13</v>
      </c>
      <c r="I148" s="1">
        <f t="shared" ca="1" si="7"/>
        <v>1</v>
      </c>
      <c r="J148" s="1">
        <f t="shared" si="8"/>
        <v>2</v>
      </c>
    </row>
    <row r="149" spans="1:10" ht="12.75" customHeight="1" x14ac:dyDescent="0.2">
      <c r="A149" s="85"/>
      <c r="B149" s="139">
        <v>44502</v>
      </c>
      <c r="C149" s="140" t="s">
        <v>196</v>
      </c>
      <c r="D149" s="141">
        <v>0</v>
      </c>
      <c r="E149" s="141">
        <v>173.292145</v>
      </c>
      <c r="F149" s="141">
        <v>852.51745600000004</v>
      </c>
      <c r="G149" s="141">
        <v>0</v>
      </c>
      <c r="H149" s="1">
        <f t="shared" ca="1" si="6"/>
        <v>13</v>
      </c>
      <c r="I149" s="1">
        <f t="shared" ca="1" si="7"/>
        <v>2</v>
      </c>
      <c r="J149" s="1">
        <f t="shared" si="8"/>
        <v>2</v>
      </c>
    </row>
    <row r="150" spans="1:10" ht="12.75" customHeight="1" x14ac:dyDescent="0.2">
      <c r="A150" s="85"/>
      <c r="B150" s="139">
        <v>44502</v>
      </c>
      <c r="C150" s="140" t="s">
        <v>197</v>
      </c>
      <c r="D150" s="141">
        <v>0</v>
      </c>
      <c r="E150" s="141">
        <v>152.040176</v>
      </c>
      <c r="F150" s="141">
        <v>612.44360400000005</v>
      </c>
      <c r="G150" s="141">
        <v>0</v>
      </c>
      <c r="H150" s="1">
        <f t="shared" ca="1" si="6"/>
        <v>13</v>
      </c>
      <c r="I150" s="1">
        <f t="shared" ca="1" si="7"/>
        <v>3</v>
      </c>
      <c r="J150" s="1">
        <f t="shared" si="8"/>
        <v>2</v>
      </c>
    </row>
    <row r="151" spans="1:10" ht="12.75" customHeight="1" x14ac:dyDescent="0.2">
      <c r="A151" s="85"/>
      <c r="B151" s="139">
        <v>44502</v>
      </c>
      <c r="C151" s="140" t="s">
        <v>198</v>
      </c>
      <c r="D151" s="141">
        <v>0</v>
      </c>
      <c r="E151" s="141">
        <v>206.310745</v>
      </c>
      <c r="F151" s="141">
        <v>364.00878899999998</v>
      </c>
      <c r="G151" s="141">
        <v>0</v>
      </c>
      <c r="H151" s="1">
        <f t="shared" ca="1" si="6"/>
        <v>13</v>
      </c>
      <c r="I151" s="1">
        <f t="shared" ca="1" si="7"/>
        <v>4</v>
      </c>
      <c r="J151" s="1">
        <f t="shared" si="8"/>
        <v>2</v>
      </c>
    </row>
    <row r="152" spans="1:10" ht="12.75" customHeight="1" x14ac:dyDescent="0.2">
      <c r="A152" s="85"/>
      <c r="B152" s="139">
        <v>44502</v>
      </c>
      <c r="C152" s="140" t="s">
        <v>199</v>
      </c>
      <c r="D152" s="141">
        <v>0</v>
      </c>
      <c r="E152" s="141">
        <v>165.136124</v>
      </c>
      <c r="F152" s="141">
        <v>581.36352499999998</v>
      </c>
      <c r="G152" s="141">
        <v>0</v>
      </c>
      <c r="H152" s="1">
        <f t="shared" ca="1" si="6"/>
        <v>14</v>
      </c>
      <c r="I152" s="1">
        <f t="shared" ca="1" si="7"/>
        <v>1</v>
      </c>
      <c r="J152" s="1">
        <f t="shared" si="8"/>
        <v>2</v>
      </c>
    </row>
    <row r="153" spans="1:10" ht="12.75" customHeight="1" x14ac:dyDescent="0.2">
      <c r="A153" s="85"/>
      <c r="B153" s="139">
        <v>44502</v>
      </c>
      <c r="C153" s="140" t="s">
        <v>200</v>
      </c>
      <c r="D153" s="141">
        <v>0</v>
      </c>
      <c r="E153" s="141">
        <v>214.38829000000001</v>
      </c>
      <c r="F153" s="141">
        <v>1057.580322</v>
      </c>
      <c r="G153" s="141">
        <v>0</v>
      </c>
      <c r="H153" s="1">
        <f t="shared" ca="1" si="6"/>
        <v>14</v>
      </c>
      <c r="I153" s="1">
        <f t="shared" ca="1" si="7"/>
        <v>2</v>
      </c>
      <c r="J153" s="1">
        <f t="shared" si="8"/>
        <v>2</v>
      </c>
    </row>
    <row r="154" spans="1:10" ht="12.75" customHeight="1" x14ac:dyDescent="0.2">
      <c r="A154" s="85"/>
      <c r="B154" s="139">
        <v>44502</v>
      </c>
      <c r="C154" s="140" t="s">
        <v>201</v>
      </c>
      <c r="D154" s="141">
        <v>0</v>
      </c>
      <c r="E154" s="141">
        <v>312.46493500000003</v>
      </c>
      <c r="F154" s="141">
        <v>1587.2889399999999</v>
      </c>
      <c r="G154" s="141">
        <v>0</v>
      </c>
      <c r="H154" s="1">
        <f t="shared" ca="1" si="6"/>
        <v>14</v>
      </c>
      <c r="I154" s="1">
        <f t="shared" ca="1" si="7"/>
        <v>3</v>
      </c>
      <c r="J154" s="1">
        <f t="shared" si="8"/>
        <v>2</v>
      </c>
    </row>
    <row r="155" spans="1:10" ht="12.75" customHeight="1" x14ac:dyDescent="0.2">
      <c r="A155" s="85"/>
      <c r="B155" s="139">
        <v>44502</v>
      </c>
      <c r="C155" s="140" t="s">
        <v>202</v>
      </c>
      <c r="D155" s="141">
        <v>0</v>
      </c>
      <c r="E155" s="141">
        <v>287.76266500000003</v>
      </c>
      <c r="F155" s="141">
        <v>1415.829346</v>
      </c>
      <c r="G155" s="141">
        <v>0</v>
      </c>
      <c r="H155" s="1">
        <f t="shared" ca="1" si="6"/>
        <v>14</v>
      </c>
      <c r="I155" s="1">
        <f t="shared" ca="1" si="7"/>
        <v>4</v>
      </c>
      <c r="J155" s="1">
        <f t="shared" si="8"/>
        <v>2</v>
      </c>
    </row>
    <row r="156" spans="1:10" ht="12.75" customHeight="1" x14ac:dyDescent="0.2">
      <c r="A156" s="85"/>
      <c r="B156" s="139">
        <v>44502</v>
      </c>
      <c r="C156" s="140" t="s">
        <v>203</v>
      </c>
      <c r="D156" s="141">
        <v>0</v>
      </c>
      <c r="E156" s="141">
        <v>323.11099200000001</v>
      </c>
      <c r="F156" s="141">
        <v>1626.9145510000001</v>
      </c>
      <c r="G156" s="141">
        <v>0</v>
      </c>
      <c r="H156" s="1">
        <f t="shared" ca="1" si="6"/>
        <v>15</v>
      </c>
      <c r="I156" s="1">
        <f t="shared" ca="1" si="7"/>
        <v>1</v>
      </c>
      <c r="J156" s="1">
        <f t="shared" si="8"/>
        <v>2</v>
      </c>
    </row>
    <row r="157" spans="1:10" ht="12.75" customHeight="1" x14ac:dyDescent="0.2">
      <c r="A157" s="85"/>
      <c r="B157" s="139">
        <v>44502</v>
      </c>
      <c r="C157" s="140" t="s">
        <v>204</v>
      </c>
      <c r="D157" s="141">
        <v>0</v>
      </c>
      <c r="E157" s="141">
        <v>518.904358</v>
      </c>
      <c r="F157" s="141">
        <v>3010.9648440000001</v>
      </c>
      <c r="G157" s="141">
        <v>0</v>
      </c>
      <c r="H157" s="1">
        <f t="shared" ca="1" si="6"/>
        <v>15</v>
      </c>
      <c r="I157" s="1">
        <f t="shared" ca="1" si="7"/>
        <v>2</v>
      </c>
      <c r="J157" s="1">
        <f t="shared" si="8"/>
        <v>2</v>
      </c>
    </row>
    <row r="158" spans="1:10" ht="12.75" customHeight="1" x14ac:dyDescent="0.2">
      <c r="A158" s="85"/>
      <c r="B158" s="139">
        <v>44502</v>
      </c>
      <c r="C158" s="140" t="s">
        <v>205</v>
      </c>
      <c r="D158" s="141">
        <v>0</v>
      </c>
      <c r="E158" s="141">
        <v>762.47662400000002</v>
      </c>
      <c r="F158" s="141">
        <v>4821.3598629999997</v>
      </c>
      <c r="G158" s="141">
        <v>0</v>
      </c>
      <c r="H158" s="1">
        <f t="shared" ca="1" si="6"/>
        <v>15</v>
      </c>
      <c r="I158" s="1">
        <f t="shared" ca="1" si="7"/>
        <v>3</v>
      </c>
      <c r="J158" s="1">
        <f t="shared" si="8"/>
        <v>2</v>
      </c>
    </row>
    <row r="159" spans="1:10" ht="12.75" customHeight="1" x14ac:dyDescent="0.2">
      <c r="A159" s="85"/>
      <c r="B159" s="139">
        <v>44502</v>
      </c>
      <c r="C159" s="140" t="s">
        <v>206</v>
      </c>
      <c r="D159" s="141">
        <v>0</v>
      </c>
      <c r="E159" s="141">
        <v>858.815247</v>
      </c>
      <c r="F159" s="141">
        <v>5574.5322269999997</v>
      </c>
      <c r="G159" s="141">
        <v>0</v>
      </c>
      <c r="H159" s="1">
        <f t="shared" ca="1" si="6"/>
        <v>15</v>
      </c>
      <c r="I159" s="1">
        <f t="shared" ca="1" si="7"/>
        <v>4</v>
      </c>
      <c r="J159" s="1">
        <f t="shared" si="8"/>
        <v>2</v>
      </c>
    </row>
    <row r="160" spans="1:10" ht="12.75" customHeight="1" x14ac:dyDescent="0.2">
      <c r="A160" s="85"/>
      <c r="B160" s="139">
        <v>44502</v>
      </c>
      <c r="C160" s="140" t="s">
        <v>207</v>
      </c>
      <c r="D160" s="141">
        <v>0</v>
      </c>
      <c r="E160" s="141">
        <v>1044.685913</v>
      </c>
      <c r="F160" s="141">
        <v>6998.5708009999998</v>
      </c>
      <c r="G160" s="141">
        <v>0</v>
      </c>
      <c r="H160" s="1">
        <f t="shared" ca="1" si="6"/>
        <v>16</v>
      </c>
      <c r="I160" s="1">
        <f t="shared" ca="1" si="7"/>
        <v>1</v>
      </c>
      <c r="J160" s="1">
        <f t="shared" si="8"/>
        <v>2</v>
      </c>
    </row>
    <row r="161" spans="1:10" ht="12.75" customHeight="1" x14ac:dyDescent="0.2">
      <c r="A161" s="85"/>
      <c r="B161" s="139">
        <v>44502</v>
      </c>
      <c r="C161" s="140" t="s">
        <v>208</v>
      </c>
      <c r="D161" s="141">
        <v>0</v>
      </c>
      <c r="E161" s="141">
        <v>1387.927124</v>
      </c>
      <c r="F161" s="141">
        <v>9591.7226559999999</v>
      </c>
      <c r="G161" s="141">
        <v>0</v>
      </c>
      <c r="H161" s="1">
        <f t="shared" ca="1" si="6"/>
        <v>16</v>
      </c>
      <c r="I161" s="1">
        <f t="shared" ca="1" si="7"/>
        <v>2</v>
      </c>
      <c r="J161" s="1">
        <f t="shared" si="8"/>
        <v>2</v>
      </c>
    </row>
    <row r="162" spans="1:10" ht="12.75" customHeight="1" x14ac:dyDescent="0.2">
      <c r="A162" s="85"/>
      <c r="B162" s="139">
        <v>44502</v>
      </c>
      <c r="C162" s="140" t="s">
        <v>209</v>
      </c>
      <c r="D162" s="141">
        <v>0</v>
      </c>
      <c r="E162" s="141">
        <v>1956.633423</v>
      </c>
      <c r="F162" s="141">
        <v>13734.76</v>
      </c>
      <c r="G162" s="141">
        <v>0</v>
      </c>
      <c r="H162" s="1">
        <f t="shared" ca="1" si="6"/>
        <v>16</v>
      </c>
      <c r="I162" s="1">
        <f t="shared" ca="1" si="7"/>
        <v>3</v>
      </c>
      <c r="J162" s="1">
        <f t="shared" si="8"/>
        <v>2</v>
      </c>
    </row>
    <row r="163" spans="1:10" ht="12.75" customHeight="1" x14ac:dyDescent="0.2">
      <c r="A163" s="85"/>
      <c r="B163" s="139">
        <v>44502</v>
      </c>
      <c r="C163" s="140" t="s">
        <v>210</v>
      </c>
      <c r="D163" s="141">
        <v>0</v>
      </c>
      <c r="E163" s="141">
        <v>1900.3786620000001</v>
      </c>
      <c r="F163" s="141">
        <v>13315.606</v>
      </c>
      <c r="G163" s="141">
        <v>0</v>
      </c>
      <c r="H163" s="1">
        <f t="shared" ca="1" si="6"/>
        <v>16</v>
      </c>
      <c r="I163" s="1">
        <f t="shared" ca="1" si="7"/>
        <v>4</v>
      </c>
      <c r="J163" s="1">
        <f t="shared" si="8"/>
        <v>2</v>
      </c>
    </row>
    <row r="164" spans="1:10" ht="12.75" customHeight="1" x14ac:dyDescent="0.2">
      <c r="A164" s="85"/>
      <c r="B164" s="139">
        <v>44502</v>
      </c>
      <c r="C164" s="140" t="s">
        <v>211</v>
      </c>
      <c r="D164" s="141">
        <v>0</v>
      </c>
      <c r="E164" s="141">
        <v>2096.9814449999999</v>
      </c>
      <c r="F164" s="141">
        <v>14750.382</v>
      </c>
      <c r="G164" s="141">
        <v>0</v>
      </c>
      <c r="H164" s="1">
        <f t="shared" ca="1" si="6"/>
        <v>17</v>
      </c>
      <c r="I164" s="1">
        <f t="shared" ca="1" si="7"/>
        <v>1</v>
      </c>
      <c r="J164" s="1">
        <f t="shared" si="8"/>
        <v>2</v>
      </c>
    </row>
    <row r="165" spans="1:10" ht="12.75" customHeight="1" x14ac:dyDescent="0.2">
      <c r="A165" s="85"/>
      <c r="B165" s="139">
        <v>44502</v>
      </c>
      <c r="C165" s="140" t="s">
        <v>212</v>
      </c>
      <c r="D165" s="141">
        <v>0</v>
      </c>
      <c r="E165" s="141">
        <v>2542.4020999999998</v>
      </c>
      <c r="F165" s="141">
        <v>18030.322</v>
      </c>
      <c r="G165" s="141">
        <v>0</v>
      </c>
      <c r="H165" s="1">
        <f t="shared" ca="1" si="6"/>
        <v>17</v>
      </c>
      <c r="I165" s="1">
        <f t="shared" ca="1" si="7"/>
        <v>2</v>
      </c>
      <c r="J165" s="1">
        <f t="shared" si="8"/>
        <v>2</v>
      </c>
    </row>
    <row r="166" spans="1:10" ht="12.75" customHeight="1" x14ac:dyDescent="0.2">
      <c r="A166" s="85"/>
      <c r="B166" s="139">
        <v>44502</v>
      </c>
      <c r="C166" s="140" t="s">
        <v>213</v>
      </c>
      <c r="D166" s="141">
        <v>0</v>
      </c>
      <c r="E166" s="141">
        <v>3104.7746579999998</v>
      </c>
      <c r="F166" s="141">
        <v>22176.256000000001</v>
      </c>
      <c r="G166" s="141">
        <v>0</v>
      </c>
      <c r="H166" s="1">
        <f t="shared" ca="1" si="6"/>
        <v>17</v>
      </c>
      <c r="I166" s="1">
        <f t="shared" ca="1" si="7"/>
        <v>3</v>
      </c>
      <c r="J166" s="1">
        <f t="shared" si="8"/>
        <v>2</v>
      </c>
    </row>
    <row r="167" spans="1:10" ht="12.75" customHeight="1" x14ac:dyDescent="0.2">
      <c r="A167" s="85"/>
      <c r="B167" s="139">
        <v>44502</v>
      </c>
      <c r="C167" s="140" t="s">
        <v>214</v>
      </c>
      <c r="D167" s="141">
        <v>0</v>
      </c>
      <c r="E167" s="141">
        <v>3611.9650879999999</v>
      </c>
      <c r="F167" s="141">
        <v>25797.613000000001</v>
      </c>
      <c r="G167" s="141">
        <v>0</v>
      </c>
      <c r="H167" s="1">
        <f t="shared" ca="1" si="6"/>
        <v>17</v>
      </c>
      <c r="I167" s="1">
        <f t="shared" ca="1" si="7"/>
        <v>4</v>
      </c>
      <c r="J167" s="1">
        <f t="shared" si="8"/>
        <v>2</v>
      </c>
    </row>
    <row r="168" spans="1:10" ht="12.75" customHeight="1" x14ac:dyDescent="0.2">
      <c r="A168" s="85"/>
      <c r="B168" s="139">
        <v>44502</v>
      </c>
      <c r="C168" s="140" t="s">
        <v>215</v>
      </c>
      <c r="D168" s="141">
        <v>0</v>
      </c>
      <c r="E168" s="141">
        <v>4224.7612300000001</v>
      </c>
      <c r="F168" s="141">
        <v>30266.412</v>
      </c>
      <c r="G168" s="141">
        <v>0</v>
      </c>
      <c r="H168" s="1">
        <f t="shared" ca="1" si="6"/>
        <v>18</v>
      </c>
      <c r="I168" s="1">
        <f t="shared" ca="1" si="7"/>
        <v>1</v>
      </c>
      <c r="J168" s="1">
        <f t="shared" si="8"/>
        <v>2</v>
      </c>
    </row>
    <row r="169" spans="1:10" ht="12.75" customHeight="1" x14ac:dyDescent="0.2">
      <c r="A169" s="85"/>
      <c r="B169" s="139">
        <v>44502</v>
      </c>
      <c r="C169" s="140" t="s">
        <v>216</v>
      </c>
      <c r="D169" s="141">
        <v>0</v>
      </c>
      <c r="E169" s="141">
        <v>4528.3344729999999</v>
      </c>
      <c r="F169" s="141">
        <v>32449.050999999999</v>
      </c>
      <c r="G169" s="141">
        <v>0</v>
      </c>
      <c r="H169" s="1">
        <f t="shared" ca="1" si="6"/>
        <v>18</v>
      </c>
      <c r="I169" s="1">
        <f t="shared" ca="1" si="7"/>
        <v>2</v>
      </c>
      <c r="J169" s="1">
        <f t="shared" si="8"/>
        <v>2</v>
      </c>
    </row>
    <row r="170" spans="1:10" ht="12.75" customHeight="1" x14ac:dyDescent="0.2">
      <c r="A170" s="85"/>
      <c r="B170" s="139">
        <v>44502</v>
      </c>
      <c r="C170" s="140" t="s">
        <v>217</v>
      </c>
      <c r="D170" s="141">
        <v>0</v>
      </c>
      <c r="E170" s="141">
        <v>4505.4414059999999</v>
      </c>
      <c r="F170" s="141">
        <v>32276.684000000001</v>
      </c>
      <c r="G170" s="141">
        <v>0</v>
      </c>
      <c r="H170" s="1">
        <f t="shared" ca="1" si="6"/>
        <v>18</v>
      </c>
      <c r="I170" s="1">
        <f t="shared" ca="1" si="7"/>
        <v>3</v>
      </c>
      <c r="J170" s="1">
        <f t="shared" si="8"/>
        <v>2</v>
      </c>
    </row>
    <row r="171" spans="1:10" ht="12.75" customHeight="1" x14ac:dyDescent="0.2">
      <c r="A171" s="85"/>
      <c r="B171" s="139">
        <v>44502</v>
      </c>
      <c r="C171" s="140" t="s">
        <v>218</v>
      </c>
      <c r="D171" s="141">
        <v>0</v>
      </c>
      <c r="E171" s="141">
        <v>4722.3164059999999</v>
      </c>
      <c r="F171" s="141">
        <v>33800.535000000003</v>
      </c>
      <c r="G171" s="141">
        <v>0</v>
      </c>
      <c r="H171" s="1">
        <f t="shared" ca="1" si="6"/>
        <v>18</v>
      </c>
      <c r="I171" s="1">
        <f t="shared" ca="1" si="7"/>
        <v>4</v>
      </c>
      <c r="J171" s="1">
        <f t="shared" si="8"/>
        <v>2</v>
      </c>
    </row>
    <row r="172" spans="1:10" ht="12.75" customHeight="1" x14ac:dyDescent="0.2">
      <c r="A172" s="85"/>
      <c r="B172" s="139">
        <v>44502</v>
      </c>
      <c r="C172" s="140" t="s">
        <v>219</v>
      </c>
      <c r="D172" s="141">
        <v>0</v>
      </c>
      <c r="E172" s="141">
        <v>5045.0185549999997</v>
      </c>
      <c r="F172" s="141">
        <v>36072.332000000002</v>
      </c>
      <c r="G172" s="141">
        <v>0</v>
      </c>
      <c r="H172" s="1">
        <f t="shared" ca="1" si="6"/>
        <v>19</v>
      </c>
      <c r="I172" s="1">
        <f t="shared" ca="1" si="7"/>
        <v>1</v>
      </c>
      <c r="J172" s="1">
        <f t="shared" si="8"/>
        <v>2</v>
      </c>
    </row>
    <row r="173" spans="1:10" ht="12.75" customHeight="1" x14ac:dyDescent="0.2">
      <c r="A173" s="85"/>
      <c r="B173" s="139">
        <v>44502</v>
      </c>
      <c r="C173" s="140" t="s">
        <v>220</v>
      </c>
      <c r="D173" s="141">
        <v>0</v>
      </c>
      <c r="E173" s="141">
        <v>5416.8891599999997</v>
      </c>
      <c r="F173" s="141">
        <v>38745.925999999999</v>
      </c>
      <c r="G173" s="141">
        <v>0</v>
      </c>
      <c r="H173" s="1">
        <f t="shared" ca="1" si="6"/>
        <v>19</v>
      </c>
      <c r="I173" s="1">
        <f t="shared" ca="1" si="7"/>
        <v>2</v>
      </c>
      <c r="J173" s="1">
        <f t="shared" si="8"/>
        <v>2</v>
      </c>
    </row>
    <row r="174" spans="1:10" ht="12.75" customHeight="1" x14ac:dyDescent="0.2">
      <c r="A174" s="85"/>
      <c r="B174" s="139">
        <v>44502</v>
      </c>
      <c r="C174" s="140" t="s">
        <v>221</v>
      </c>
      <c r="D174" s="141">
        <v>0</v>
      </c>
      <c r="E174" s="141">
        <v>5519.048828</v>
      </c>
      <c r="F174" s="141">
        <v>39513.940999999999</v>
      </c>
      <c r="G174" s="141">
        <v>0</v>
      </c>
      <c r="H174" s="1">
        <f t="shared" ca="1" si="6"/>
        <v>19</v>
      </c>
      <c r="I174" s="1">
        <f t="shared" ca="1" si="7"/>
        <v>3</v>
      </c>
      <c r="J174" s="1">
        <f t="shared" si="8"/>
        <v>2</v>
      </c>
    </row>
    <row r="175" spans="1:10" ht="12.75" customHeight="1" x14ac:dyDescent="0.2">
      <c r="A175" s="85"/>
      <c r="B175" s="139">
        <v>44502</v>
      </c>
      <c r="C175" s="140" t="s">
        <v>222</v>
      </c>
      <c r="D175" s="141">
        <v>0</v>
      </c>
      <c r="E175" s="141">
        <v>5509.7680659999996</v>
      </c>
      <c r="F175" s="141">
        <v>39433.953000000001</v>
      </c>
      <c r="G175" s="141">
        <v>0</v>
      </c>
      <c r="H175" s="1">
        <f t="shared" ca="1" si="6"/>
        <v>19</v>
      </c>
      <c r="I175" s="1">
        <f t="shared" ca="1" si="7"/>
        <v>4</v>
      </c>
      <c r="J175" s="1">
        <f t="shared" si="8"/>
        <v>2</v>
      </c>
    </row>
    <row r="176" spans="1:10" ht="12.75" customHeight="1" x14ac:dyDescent="0.2">
      <c r="A176" s="85"/>
      <c r="B176" s="139">
        <v>44502</v>
      </c>
      <c r="C176" s="140" t="s">
        <v>223</v>
      </c>
      <c r="D176" s="141">
        <v>0</v>
      </c>
      <c r="E176" s="141">
        <v>5431.2172849999997</v>
      </c>
      <c r="F176" s="141">
        <v>38868.96875</v>
      </c>
      <c r="G176" s="141">
        <v>0</v>
      </c>
      <c r="H176" s="1">
        <f t="shared" ca="1" si="6"/>
        <v>20</v>
      </c>
      <c r="I176" s="1">
        <f t="shared" ca="1" si="7"/>
        <v>1</v>
      </c>
      <c r="J176" s="1">
        <f t="shared" si="8"/>
        <v>2</v>
      </c>
    </row>
    <row r="177" spans="1:10" ht="12.75" customHeight="1" x14ac:dyDescent="0.2">
      <c r="A177" s="85"/>
      <c r="B177" s="139">
        <v>44502</v>
      </c>
      <c r="C177" s="140" t="s">
        <v>224</v>
      </c>
      <c r="D177" s="141">
        <v>0</v>
      </c>
      <c r="E177" s="141">
        <v>5512.1616210000002</v>
      </c>
      <c r="F177" s="141">
        <v>39501.491999999998</v>
      </c>
      <c r="G177" s="141">
        <v>0</v>
      </c>
      <c r="H177" s="1">
        <f t="shared" ca="1" si="6"/>
        <v>20</v>
      </c>
      <c r="I177" s="1">
        <f t="shared" ca="1" si="7"/>
        <v>2</v>
      </c>
      <c r="J177" s="1">
        <f t="shared" si="8"/>
        <v>2</v>
      </c>
    </row>
    <row r="178" spans="1:10" ht="12.75" customHeight="1" x14ac:dyDescent="0.2">
      <c r="A178" s="85"/>
      <c r="B178" s="139">
        <v>44502</v>
      </c>
      <c r="C178" s="140" t="s">
        <v>225</v>
      </c>
      <c r="D178" s="141">
        <v>0</v>
      </c>
      <c r="E178" s="141">
        <v>5451.9848629999997</v>
      </c>
      <c r="F178" s="141">
        <v>39103.487999999998</v>
      </c>
      <c r="G178" s="141">
        <v>0</v>
      </c>
      <c r="H178" s="1">
        <f t="shared" ca="1" si="6"/>
        <v>20</v>
      </c>
      <c r="I178" s="1">
        <f t="shared" ca="1" si="7"/>
        <v>3</v>
      </c>
      <c r="J178" s="1">
        <f t="shared" si="8"/>
        <v>2</v>
      </c>
    </row>
    <row r="179" spans="1:10" ht="12.75" customHeight="1" x14ac:dyDescent="0.2">
      <c r="A179" s="85"/>
      <c r="B179" s="139">
        <v>44502</v>
      </c>
      <c r="C179" s="140" t="s">
        <v>226</v>
      </c>
      <c r="D179" s="141">
        <v>0</v>
      </c>
      <c r="E179" s="141">
        <v>5264.1767579999996</v>
      </c>
      <c r="F179" s="141">
        <v>37719.18</v>
      </c>
      <c r="G179" s="141">
        <v>0</v>
      </c>
      <c r="H179" s="1">
        <f t="shared" ca="1" si="6"/>
        <v>20</v>
      </c>
      <c r="I179" s="1">
        <f t="shared" ca="1" si="7"/>
        <v>4</v>
      </c>
      <c r="J179" s="1">
        <f t="shared" si="8"/>
        <v>2</v>
      </c>
    </row>
    <row r="180" spans="1:10" ht="12.75" customHeight="1" x14ac:dyDescent="0.2">
      <c r="A180" s="85"/>
      <c r="B180" s="139">
        <v>44502</v>
      </c>
      <c r="C180" s="140" t="s">
        <v>227</v>
      </c>
      <c r="D180" s="141">
        <v>0</v>
      </c>
      <c r="E180" s="141">
        <v>5100.0244140000004</v>
      </c>
      <c r="F180" s="141">
        <v>36606</v>
      </c>
      <c r="G180" s="141">
        <v>0</v>
      </c>
      <c r="H180" s="1">
        <f t="shared" ca="1" si="6"/>
        <v>21</v>
      </c>
      <c r="I180" s="1">
        <f t="shared" ca="1" si="7"/>
        <v>1</v>
      </c>
      <c r="J180" s="1">
        <f t="shared" si="8"/>
        <v>2</v>
      </c>
    </row>
    <row r="181" spans="1:10" ht="12.75" customHeight="1" x14ac:dyDescent="0.2">
      <c r="A181" s="85"/>
      <c r="B181" s="139">
        <v>44502</v>
      </c>
      <c r="C181" s="140" t="s">
        <v>228</v>
      </c>
      <c r="D181" s="141">
        <v>0</v>
      </c>
      <c r="E181" s="141">
        <v>4838.8515630000002</v>
      </c>
      <c r="F181" s="141">
        <v>34766.616999999998</v>
      </c>
      <c r="G181" s="141">
        <v>0</v>
      </c>
      <c r="H181" s="1">
        <f t="shared" ca="1" si="6"/>
        <v>21</v>
      </c>
      <c r="I181" s="1">
        <f t="shared" ca="1" si="7"/>
        <v>2</v>
      </c>
      <c r="J181" s="1">
        <f t="shared" si="8"/>
        <v>2</v>
      </c>
    </row>
    <row r="182" spans="1:10" ht="12.75" customHeight="1" x14ac:dyDescent="0.2">
      <c r="A182" s="85"/>
      <c r="B182" s="139">
        <v>44502</v>
      </c>
      <c r="C182" s="140" t="s">
        <v>229</v>
      </c>
      <c r="D182" s="141">
        <v>0</v>
      </c>
      <c r="E182" s="141">
        <v>4172.4067379999997</v>
      </c>
      <c r="F182" s="141">
        <v>29970.627</v>
      </c>
      <c r="G182" s="141">
        <v>0</v>
      </c>
      <c r="H182" s="1">
        <f t="shared" ca="1" si="6"/>
        <v>21</v>
      </c>
      <c r="I182" s="1">
        <f t="shared" ca="1" si="7"/>
        <v>3</v>
      </c>
      <c r="J182" s="1">
        <f t="shared" si="8"/>
        <v>2</v>
      </c>
    </row>
    <row r="183" spans="1:10" ht="12.75" customHeight="1" x14ac:dyDescent="0.2">
      <c r="A183" s="85"/>
      <c r="B183" s="139">
        <v>44502</v>
      </c>
      <c r="C183" s="140" t="s">
        <v>230</v>
      </c>
      <c r="D183" s="141">
        <v>0</v>
      </c>
      <c r="E183" s="141">
        <v>3900.6447750000002</v>
      </c>
      <c r="F183" s="141">
        <v>27963.51</v>
      </c>
      <c r="G183" s="141">
        <v>0</v>
      </c>
      <c r="H183" s="1">
        <f t="shared" ca="1" si="6"/>
        <v>21</v>
      </c>
      <c r="I183" s="1">
        <f t="shared" ca="1" si="7"/>
        <v>4</v>
      </c>
      <c r="J183" s="1">
        <f t="shared" si="8"/>
        <v>2</v>
      </c>
    </row>
    <row r="184" spans="1:10" ht="12.75" customHeight="1" x14ac:dyDescent="0.2">
      <c r="A184" s="85"/>
      <c r="B184" s="139">
        <v>44502</v>
      </c>
      <c r="C184" s="140" t="s">
        <v>231</v>
      </c>
      <c r="D184" s="141">
        <v>0</v>
      </c>
      <c r="E184" s="141">
        <v>3775.3623050000001</v>
      </c>
      <c r="F184" s="141">
        <v>27025.951000000001</v>
      </c>
      <c r="G184" s="141">
        <v>0</v>
      </c>
      <c r="H184" s="1">
        <f t="shared" ca="1" si="6"/>
        <v>22</v>
      </c>
      <c r="I184" s="1">
        <f t="shared" ca="1" si="7"/>
        <v>1</v>
      </c>
      <c r="J184" s="1">
        <f t="shared" si="8"/>
        <v>2</v>
      </c>
    </row>
    <row r="185" spans="1:10" ht="12.75" customHeight="1" x14ac:dyDescent="0.2">
      <c r="A185" s="85"/>
      <c r="B185" s="139">
        <v>44502</v>
      </c>
      <c r="C185" s="140" t="s">
        <v>232</v>
      </c>
      <c r="D185" s="141">
        <v>0</v>
      </c>
      <c r="E185" s="141">
        <v>3393.1110840000001</v>
      </c>
      <c r="F185" s="141">
        <v>24242.447</v>
      </c>
      <c r="G185" s="141">
        <v>0</v>
      </c>
      <c r="H185" s="1">
        <f t="shared" ca="1" si="6"/>
        <v>22</v>
      </c>
      <c r="I185" s="1">
        <f t="shared" ca="1" si="7"/>
        <v>2</v>
      </c>
      <c r="J185" s="1">
        <f t="shared" si="8"/>
        <v>2</v>
      </c>
    </row>
    <row r="186" spans="1:10" ht="12.75" customHeight="1" x14ac:dyDescent="0.2">
      <c r="A186" s="85"/>
      <c r="B186" s="139">
        <v>44502</v>
      </c>
      <c r="C186" s="140" t="s">
        <v>233</v>
      </c>
      <c r="D186" s="141">
        <v>0</v>
      </c>
      <c r="E186" s="141">
        <v>2885.6293949999999</v>
      </c>
      <c r="F186" s="141">
        <v>20583.008000000002</v>
      </c>
      <c r="G186" s="141">
        <v>0</v>
      </c>
      <c r="H186" s="1">
        <f t="shared" ca="1" si="6"/>
        <v>22</v>
      </c>
      <c r="I186" s="1">
        <f t="shared" ca="1" si="7"/>
        <v>3</v>
      </c>
      <c r="J186" s="1">
        <f t="shared" si="8"/>
        <v>2</v>
      </c>
    </row>
    <row r="187" spans="1:10" ht="12.75" customHeight="1" x14ac:dyDescent="0.2">
      <c r="A187" s="85"/>
      <c r="B187" s="139">
        <v>44502</v>
      </c>
      <c r="C187" s="140" t="s">
        <v>234</v>
      </c>
      <c r="D187" s="141">
        <v>0</v>
      </c>
      <c r="E187" s="141">
        <v>2178.9741210000002</v>
      </c>
      <c r="F187" s="141">
        <v>15413.067999999999</v>
      </c>
      <c r="G187" s="141">
        <v>0</v>
      </c>
      <c r="H187" s="1">
        <f t="shared" ca="1" si="6"/>
        <v>22</v>
      </c>
      <c r="I187" s="1">
        <f t="shared" ca="1" si="7"/>
        <v>4</v>
      </c>
      <c r="J187" s="1">
        <f t="shared" si="8"/>
        <v>2</v>
      </c>
    </row>
    <row r="188" spans="1:10" ht="12.75" customHeight="1" x14ac:dyDescent="0.2">
      <c r="A188" s="85"/>
      <c r="B188" s="139">
        <v>44502</v>
      </c>
      <c r="C188" s="140" t="s">
        <v>235</v>
      </c>
      <c r="D188" s="141">
        <v>0</v>
      </c>
      <c r="E188" s="141">
        <v>1696.3790280000001</v>
      </c>
      <c r="F188" s="141">
        <v>11939.281999999999</v>
      </c>
      <c r="G188" s="141">
        <v>0</v>
      </c>
      <c r="H188" s="1">
        <f t="shared" ca="1" si="6"/>
        <v>23</v>
      </c>
      <c r="I188" s="1">
        <f t="shared" ca="1" si="7"/>
        <v>1</v>
      </c>
      <c r="J188" s="1">
        <f t="shared" si="8"/>
        <v>2</v>
      </c>
    </row>
    <row r="189" spans="1:10" ht="12.75" customHeight="1" x14ac:dyDescent="0.2">
      <c r="A189" s="85"/>
      <c r="B189" s="139">
        <v>44502</v>
      </c>
      <c r="C189" s="140" t="s">
        <v>236</v>
      </c>
      <c r="D189" s="141">
        <v>0</v>
      </c>
      <c r="E189" s="141">
        <v>1492.2966309999999</v>
      </c>
      <c r="F189" s="141">
        <v>10495.067999999999</v>
      </c>
      <c r="G189" s="141">
        <v>0</v>
      </c>
      <c r="H189" s="1">
        <f t="shared" ca="1" si="6"/>
        <v>23</v>
      </c>
      <c r="I189" s="1">
        <f t="shared" ca="1" si="7"/>
        <v>2</v>
      </c>
      <c r="J189" s="1">
        <f t="shared" si="8"/>
        <v>2</v>
      </c>
    </row>
    <row r="190" spans="1:10" ht="12.75" customHeight="1" x14ac:dyDescent="0.2">
      <c r="A190" s="85"/>
      <c r="B190" s="139">
        <v>44502</v>
      </c>
      <c r="C190" s="140" t="s">
        <v>237</v>
      </c>
      <c r="D190" s="141">
        <v>0</v>
      </c>
      <c r="E190" s="141">
        <v>1314.015991</v>
      </c>
      <c r="F190" s="141">
        <v>9150</v>
      </c>
      <c r="G190" s="141">
        <v>0</v>
      </c>
      <c r="H190" s="1">
        <f t="shared" ca="1" si="6"/>
        <v>23</v>
      </c>
      <c r="I190" s="1">
        <f t="shared" ca="1" si="7"/>
        <v>3</v>
      </c>
      <c r="J190" s="1">
        <f t="shared" si="8"/>
        <v>2</v>
      </c>
    </row>
    <row r="191" spans="1:10" ht="12.75" customHeight="1" x14ac:dyDescent="0.2">
      <c r="A191" s="85"/>
      <c r="B191" s="139">
        <v>44502</v>
      </c>
      <c r="C191" s="140" t="s">
        <v>238</v>
      </c>
      <c r="D191" s="141">
        <v>0</v>
      </c>
      <c r="E191" s="141">
        <v>1043.319702</v>
      </c>
      <c r="F191" s="141">
        <v>7013.4589839999999</v>
      </c>
      <c r="G191" s="141">
        <v>0</v>
      </c>
      <c r="H191" s="1">
        <f t="shared" ca="1" si="6"/>
        <v>23</v>
      </c>
      <c r="I191" s="1">
        <f t="shared" ca="1" si="7"/>
        <v>4</v>
      </c>
      <c r="J191" s="1">
        <f t="shared" si="8"/>
        <v>2</v>
      </c>
    </row>
    <row r="192" spans="1:10" ht="12.75" customHeight="1" x14ac:dyDescent="0.2">
      <c r="A192" s="85"/>
      <c r="B192" s="139">
        <v>44502</v>
      </c>
      <c r="C192" s="140" t="s">
        <v>239</v>
      </c>
      <c r="D192" s="141">
        <v>0</v>
      </c>
      <c r="E192" s="141">
        <v>1142.4305420000001</v>
      </c>
      <c r="F192" s="141">
        <v>7769.1469729999999</v>
      </c>
      <c r="G192" s="141">
        <v>0</v>
      </c>
      <c r="H192" s="1">
        <f t="shared" ca="1" si="6"/>
        <v>24</v>
      </c>
      <c r="I192" s="1">
        <f t="shared" ca="1" si="7"/>
        <v>1</v>
      </c>
      <c r="J192" s="1">
        <f t="shared" si="8"/>
        <v>2</v>
      </c>
    </row>
    <row r="193" spans="1:10" ht="12.75" customHeight="1" x14ac:dyDescent="0.2">
      <c r="A193" s="85"/>
      <c r="B193" s="139">
        <v>44502</v>
      </c>
      <c r="C193" s="140" t="s">
        <v>240</v>
      </c>
      <c r="D193" s="141">
        <v>0</v>
      </c>
      <c r="E193" s="141">
        <v>1087.8050539999999</v>
      </c>
      <c r="F193" s="141">
        <v>7295.0527339999999</v>
      </c>
      <c r="G193" s="141">
        <v>0</v>
      </c>
      <c r="H193" s="1">
        <f t="shared" ca="1" si="6"/>
        <v>24</v>
      </c>
      <c r="I193" s="1">
        <f t="shared" ca="1" si="7"/>
        <v>2</v>
      </c>
      <c r="J193" s="1">
        <f t="shared" si="8"/>
        <v>2</v>
      </c>
    </row>
    <row r="194" spans="1:10" ht="12.75" customHeight="1" x14ac:dyDescent="0.2">
      <c r="A194" s="85"/>
      <c r="B194" s="139">
        <v>44502</v>
      </c>
      <c r="C194" s="140" t="s">
        <v>241</v>
      </c>
      <c r="D194" s="141">
        <v>0</v>
      </c>
      <c r="E194" s="141">
        <v>1051.411621</v>
      </c>
      <c r="F194" s="141">
        <v>7034.1416019999997</v>
      </c>
      <c r="G194" s="141">
        <v>0</v>
      </c>
      <c r="H194" s="1">
        <f t="shared" ca="1" si="6"/>
        <v>24</v>
      </c>
      <c r="I194" s="1">
        <f t="shared" ca="1" si="7"/>
        <v>3</v>
      </c>
      <c r="J194" s="1">
        <f t="shared" si="8"/>
        <v>2</v>
      </c>
    </row>
    <row r="195" spans="1:10" ht="12.75" customHeight="1" x14ac:dyDescent="0.2">
      <c r="A195" s="85"/>
      <c r="B195" s="139">
        <v>44502</v>
      </c>
      <c r="C195" s="140" t="s">
        <v>242</v>
      </c>
      <c r="D195" s="141">
        <v>0</v>
      </c>
      <c r="E195" s="141">
        <v>894.05456500000003</v>
      </c>
      <c r="F195" s="141">
        <v>5821.3066410000001</v>
      </c>
      <c r="G195" s="141">
        <v>0</v>
      </c>
      <c r="H195" s="1">
        <f t="shared" ca="1" si="6"/>
        <v>24</v>
      </c>
      <c r="I195" s="1">
        <f t="shared" ca="1" si="7"/>
        <v>4</v>
      </c>
      <c r="J195" s="1">
        <f t="shared" si="8"/>
        <v>2</v>
      </c>
    </row>
    <row r="196" spans="1:10" ht="12.75" customHeight="1" x14ac:dyDescent="0.2">
      <c r="A196" s="85"/>
      <c r="B196" s="139">
        <v>44503</v>
      </c>
      <c r="C196" s="140" t="s">
        <v>243</v>
      </c>
      <c r="D196" s="141">
        <v>0</v>
      </c>
      <c r="E196" s="141">
        <v>725.22650099999998</v>
      </c>
      <c r="F196" s="141">
        <v>4458.5209960000002</v>
      </c>
      <c r="G196" s="141">
        <v>0</v>
      </c>
      <c r="H196" s="1">
        <f t="shared" ca="1" si="6"/>
        <v>1</v>
      </c>
      <c r="I196" s="1">
        <f t="shared" ca="1" si="7"/>
        <v>1</v>
      </c>
      <c r="J196" s="1">
        <f t="shared" si="8"/>
        <v>3</v>
      </c>
    </row>
    <row r="197" spans="1:10" ht="12.75" customHeight="1" x14ac:dyDescent="0.2">
      <c r="A197" s="85"/>
      <c r="B197" s="139">
        <v>44503</v>
      </c>
      <c r="C197" s="140" t="s">
        <v>148</v>
      </c>
      <c r="D197" s="141">
        <v>0</v>
      </c>
      <c r="E197" s="141">
        <v>715.94171100000005</v>
      </c>
      <c r="F197" s="141">
        <v>4378.3085940000001</v>
      </c>
      <c r="G197" s="141">
        <v>0</v>
      </c>
      <c r="H197" s="1">
        <f t="shared" ca="1" si="6"/>
        <v>1</v>
      </c>
      <c r="I197" s="1">
        <f t="shared" ca="1" si="7"/>
        <v>2</v>
      </c>
      <c r="J197" s="1">
        <f t="shared" si="8"/>
        <v>3</v>
      </c>
    </row>
    <row r="198" spans="1:10" ht="12.75" customHeight="1" x14ac:dyDescent="0.2">
      <c r="A198" s="85"/>
      <c r="B198" s="139">
        <v>44503</v>
      </c>
      <c r="C198" s="140" t="s">
        <v>149</v>
      </c>
      <c r="D198" s="141">
        <v>0</v>
      </c>
      <c r="E198" s="141">
        <v>753.44281000000001</v>
      </c>
      <c r="F198" s="141">
        <v>4672.8710940000001</v>
      </c>
      <c r="G198" s="141">
        <v>0</v>
      </c>
      <c r="H198" s="1">
        <f t="shared" ref="H198:H261" ca="1" si="9">IF(MID(OFFSET(H198,0,-5,1,1),2,1)=":",LEFT(OFFSET(H198,0,-5,1,1),1),LEFT(OFFSET(H198,0,-5,1,1),2))+1</f>
        <v>1</v>
      </c>
      <c r="I198" s="1">
        <f t="shared" ref="I198:I261" ca="1" si="10">IF(H198=H197,I197+1,1)</f>
        <v>3</v>
      </c>
      <c r="J198" s="1">
        <f t="shared" ref="J198:J261" si="11">DAY(B198)</f>
        <v>3</v>
      </c>
    </row>
    <row r="199" spans="1:10" ht="12.75" customHeight="1" x14ac:dyDescent="0.2">
      <c r="A199" s="85"/>
      <c r="B199" s="139">
        <v>44503</v>
      </c>
      <c r="C199" s="140" t="s">
        <v>150</v>
      </c>
      <c r="D199" s="141">
        <v>0</v>
      </c>
      <c r="E199" s="141">
        <v>656.30419900000004</v>
      </c>
      <c r="F199" s="141">
        <v>3907.1896969999998</v>
      </c>
      <c r="G199" s="141">
        <v>0</v>
      </c>
      <c r="H199" s="1">
        <f t="shared" ca="1" si="9"/>
        <v>1</v>
      </c>
      <c r="I199" s="1">
        <f t="shared" ca="1" si="10"/>
        <v>4</v>
      </c>
      <c r="J199" s="1">
        <f t="shared" si="11"/>
        <v>3</v>
      </c>
    </row>
    <row r="200" spans="1:10" ht="12.75" customHeight="1" x14ac:dyDescent="0.2">
      <c r="A200" s="85"/>
      <c r="B200" s="139">
        <v>44503</v>
      </c>
      <c r="C200" s="140" t="s">
        <v>151</v>
      </c>
      <c r="D200" s="141">
        <v>0</v>
      </c>
      <c r="E200" s="141">
        <v>594.98480199999995</v>
      </c>
      <c r="F200" s="141">
        <v>3449.3166500000002</v>
      </c>
      <c r="G200" s="141">
        <v>0</v>
      </c>
      <c r="H200" s="1">
        <f t="shared" ca="1" si="9"/>
        <v>2</v>
      </c>
      <c r="I200" s="1">
        <f t="shared" ca="1" si="10"/>
        <v>1</v>
      </c>
      <c r="J200" s="1">
        <f t="shared" si="11"/>
        <v>3</v>
      </c>
    </row>
    <row r="201" spans="1:10" ht="12.75" customHeight="1" x14ac:dyDescent="0.2">
      <c r="A201" s="85"/>
      <c r="B201" s="139">
        <v>44503</v>
      </c>
      <c r="C201" s="140" t="s">
        <v>152</v>
      </c>
      <c r="D201" s="141">
        <v>0</v>
      </c>
      <c r="E201" s="141">
        <v>619.73254399999996</v>
      </c>
      <c r="F201" s="141">
        <v>3625.0058589999999</v>
      </c>
      <c r="G201" s="141">
        <v>0</v>
      </c>
      <c r="H201" s="1">
        <f t="shared" ca="1" si="9"/>
        <v>2</v>
      </c>
      <c r="I201" s="1">
        <f t="shared" ca="1" si="10"/>
        <v>2</v>
      </c>
      <c r="J201" s="1">
        <f t="shared" si="11"/>
        <v>3</v>
      </c>
    </row>
    <row r="202" spans="1:10" ht="12.75" customHeight="1" x14ac:dyDescent="0.2">
      <c r="A202" s="85"/>
      <c r="B202" s="139">
        <v>44503</v>
      </c>
      <c r="C202" s="140" t="s">
        <v>153</v>
      </c>
      <c r="D202" s="141">
        <v>0</v>
      </c>
      <c r="E202" s="141">
        <v>701.50860599999999</v>
      </c>
      <c r="F202" s="141">
        <v>4294.6196289999998</v>
      </c>
      <c r="G202" s="141">
        <v>0</v>
      </c>
      <c r="H202" s="1">
        <f t="shared" ca="1" si="9"/>
        <v>2</v>
      </c>
      <c r="I202" s="1">
        <f t="shared" ca="1" si="10"/>
        <v>3</v>
      </c>
      <c r="J202" s="1">
        <f t="shared" si="11"/>
        <v>3</v>
      </c>
    </row>
    <row r="203" spans="1:10" ht="12.75" customHeight="1" x14ac:dyDescent="0.2">
      <c r="A203" s="85"/>
      <c r="B203" s="139">
        <v>44503</v>
      </c>
      <c r="C203" s="140" t="s">
        <v>154</v>
      </c>
      <c r="D203" s="141">
        <v>0</v>
      </c>
      <c r="E203" s="141">
        <v>845.52337599999998</v>
      </c>
      <c r="F203" s="141">
        <v>5484.3608400000003</v>
      </c>
      <c r="G203" s="141">
        <v>0</v>
      </c>
      <c r="H203" s="1">
        <f t="shared" ca="1" si="9"/>
        <v>2</v>
      </c>
      <c r="I203" s="1">
        <f t="shared" ca="1" si="10"/>
        <v>4</v>
      </c>
      <c r="J203" s="1">
        <f t="shared" si="11"/>
        <v>3</v>
      </c>
    </row>
    <row r="204" spans="1:10" ht="12.75" customHeight="1" x14ac:dyDescent="0.2">
      <c r="A204" s="85"/>
      <c r="B204" s="139">
        <v>44503</v>
      </c>
      <c r="C204" s="140" t="s">
        <v>155</v>
      </c>
      <c r="D204" s="141">
        <v>0</v>
      </c>
      <c r="E204" s="141">
        <v>914.02844200000004</v>
      </c>
      <c r="F204" s="141">
        <v>6022.1723629999997</v>
      </c>
      <c r="G204" s="141">
        <v>0</v>
      </c>
      <c r="H204" s="1">
        <f t="shared" ca="1" si="9"/>
        <v>3</v>
      </c>
      <c r="I204" s="1">
        <f t="shared" ca="1" si="10"/>
        <v>1</v>
      </c>
      <c r="J204" s="1">
        <f t="shared" si="11"/>
        <v>3</v>
      </c>
    </row>
    <row r="205" spans="1:10" ht="12.75" customHeight="1" x14ac:dyDescent="0.2">
      <c r="A205" s="85"/>
      <c r="B205" s="139">
        <v>44503</v>
      </c>
      <c r="C205" s="140" t="s">
        <v>156</v>
      </c>
      <c r="D205" s="141">
        <v>0</v>
      </c>
      <c r="E205" s="141">
        <v>934.73071300000004</v>
      </c>
      <c r="F205" s="141">
        <v>6177.2836909999996</v>
      </c>
      <c r="G205" s="141">
        <v>0</v>
      </c>
      <c r="H205" s="1">
        <f t="shared" ca="1" si="9"/>
        <v>3</v>
      </c>
      <c r="I205" s="1">
        <f t="shared" ca="1" si="10"/>
        <v>2</v>
      </c>
      <c r="J205" s="1">
        <f t="shared" si="11"/>
        <v>3</v>
      </c>
    </row>
    <row r="206" spans="1:10" ht="12.75" customHeight="1" x14ac:dyDescent="0.2">
      <c r="A206" s="85"/>
      <c r="B206" s="139">
        <v>44503</v>
      </c>
      <c r="C206" s="140" t="s">
        <v>157</v>
      </c>
      <c r="D206" s="141">
        <v>0</v>
      </c>
      <c r="E206" s="141">
        <v>941.964966</v>
      </c>
      <c r="F206" s="141">
        <v>6221.9672849999997</v>
      </c>
      <c r="G206" s="141">
        <v>0</v>
      </c>
      <c r="H206" s="1">
        <f t="shared" ca="1" si="9"/>
        <v>3</v>
      </c>
      <c r="I206" s="1">
        <f t="shared" ca="1" si="10"/>
        <v>3</v>
      </c>
      <c r="J206" s="1">
        <f t="shared" si="11"/>
        <v>3</v>
      </c>
    </row>
    <row r="207" spans="1:10" ht="12.75" customHeight="1" x14ac:dyDescent="0.2">
      <c r="A207" s="85"/>
      <c r="B207" s="139">
        <v>44503</v>
      </c>
      <c r="C207" s="140" t="s">
        <v>158</v>
      </c>
      <c r="D207" s="141">
        <v>0</v>
      </c>
      <c r="E207" s="141">
        <v>810.14227300000005</v>
      </c>
      <c r="F207" s="141">
        <v>5194.310547</v>
      </c>
      <c r="G207" s="141">
        <v>0</v>
      </c>
      <c r="H207" s="1">
        <f t="shared" ca="1" si="9"/>
        <v>3</v>
      </c>
      <c r="I207" s="1">
        <f t="shared" ca="1" si="10"/>
        <v>4</v>
      </c>
      <c r="J207" s="1">
        <f t="shared" si="11"/>
        <v>3</v>
      </c>
    </row>
    <row r="208" spans="1:10" ht="12.75" customHeight="1" x14ac:dyDescent="0.2">
      <c r="A208" s="85"/>
      <c r="B208" s="139">
        <v>44503</v>
      </c>
      <c r="C208" s="140" t="s">
        <v>159</v>
      </c>
      <c r="D208" s="141">
        <v>0</v>
      </c>
      <c r="E208" s="141">
        <v>686.96630900000002</v>
      </c>
      <c r="F208" s="141">
        <v>4202.6479490000002</v>
      </c>
      <c r="G208" s="141">
        <v>0</v>
      </c>
      <c r="H208" s="1">
        <f t="shared" ca="1" si="9"/>
        <v>4</v>
      </c>
      <c r="I208" s="1">
        <f t="shared" ca="1" si="10"/>
        <v>1</v>
      </c>
      <c r="J208" s="1">
        <f t="shared" si="11"/>
        <v>3</v>
      </c>
    </row>
    <row r="209" spans="1:10" ht="12.75" customHeight="1" x14ac:dyDescent="0.2">
      <c r="A209" s="85"/>
      <c r="B209" s="139">
        <v>44503</v>
      </c>
      <c r="C209" s="140" t="s">
        <v>160</v>
      </c>
      <c r="D209" s="141">
        <v>0</v>
      </c>
      <c r="E209" s="141">
        <v>545.96356200000002</v>
      </c>
      <c r="F209" s="141">
        <v>3114.0854490000002</v>
      </c>
      <c r="G209" s="141">
        <v>0</v>
      </c>
      <c r="H209" s="1">
        <f t="shared" ca="1" si="9"/>
        <v>4</v>
      </c>
      <c r="I209" s="1">
        <f t="shared" ca="1" si="10"/>
        <v>2</v>
      </c>
      <c r="J209" s="1">
        <f t="shared" si="11"/>
        <v>3</v>
      </c>
    </row>
    <row r="210" spans="1:10" ht="12.75" customHeight="1" x14ac:dyDescent="0.2">
      <c r="A210" s="85"/>
      <c r="B210" s="139">
        <v>44503</v>
      </c>
      <c r="C210" s="140" t="s">
        <v>161</v>
      </c>
      <c r="D210" s="141">
        <v>0</v>
      </c>
      <c r="E210" s="141">
        <v>502.48898300000002</v>
      </c>
      <c r="F210" s="141">
        <v>2781.3793949999999</v>
      </c>
      <c r="G210" s="141">
        <v>0</v>
      </c>
      <c r="H210" s="1">
        <f t="shared" ca="1" si="9"/>
        <v>4</v>
      </c>
      <c r="I210" s="1">
        <f t="shared" ca="1" si="10"/>
        <v>3</v>
      </c>
      <c r="J210" s="1">
        <f t="shared" si="11"/>
        <v>3</v>
      </c>
    </row>
    <row r="211" spans="1:10" ht="12.75" customHeight="1" x14ac:dyDescent="0.2">
      <c r="A211" s="85"/>
      <c r="B211" s="139">
        <v>44503</v>
      </c>
      <c r="C211" s="140" t="s">
        <v>162</v>
      </c>
      <c r="D211" s="141">
        <v>0</v>
      </c>
      <c r="E211" s="141">
        <v>490.97680700000001</v>
      </c>
      <c r="F211" s="141">
        <v>2700.381836</v>
      </c>
      <c r="G211" s="141">
        <v>0</v>
      </c>
      <c r="H211" s="1">
        <f t="shared" ca="1" si="9"/>
        <v>4</v>
      </c>
      <c r="I211" s="1">
        <f t="shared" ca="1" si="10"/>
        <v>4</v>
      </c>
      <c r="J211" s="1">
        <f t="shared" si="11"/>
        <v>3</v>
      </c>
    </row>
    <row r="212" spans="1:10" ht="12.75" customHeight="1" x14ac:dyDescent="0.2">
      <c r="A212" s="85"/>
      <c r="B212" s="139">
        <v>44503</v>
      </c>
      <c r="C212" s="140" t="s">
        <v>163</v>
      </c>
      <c r="D212" s="141">
        <v>0</v>
      </c>
      <c r="E212" s="141">
        <v>526.92523200000005</v>
      </c>
      <c r="F212" s="141">
        <v>3000.475586</v>
      </c>
      <c r="G212" s="141">
        <v>0</v>
      </c>
      <c r="H212" s="1">
        <f t="shared" ca="1" si="9"/>
        <v>5</v>
      </c>
      <c r="I212" s="1">
        <f t="shared" ca="1" si="10"/>
        <v>1</v>
      </c>
      <c r="J212" s="1">
        <f t="shared" si="11"/>
        <v>3</v>
      </c>
    </row>
    <row r="213" spans="1:10" ht="12.75" customHeight="1" x14ac:dyDescent="0.2">
      <c r="A213" s="85"/>
      <c r="B213" s="139">
        <v>44503</v>
      </c>
      <c r="C213" s="140" t="s">
        <v>164</v>
      </c>
      <c r="D213" s="141">
        <v>0</v>
      </c>
      <c r="E213" s="141">
        <v>837.05200200000002</v>
      </c>
      <c r="F213" s="141">
        <v>5417.9931640000004</v>
      </c>
      <c r="G213" s="141">
        <v>0</v>
      </c>
      <c r="H213" s="1">
        <f t="shared" ca="1" si="9"/>
        <v>5</v>
      </c>
      <c r="I213" s="1">
        <f t="shared" ca="1" si="10"/>
        <v>2</v>
      </c>
      <c r="J213" s="1">
        <f t="shared" si="11"/>
        <v>3</v>
      </c>
    </row>
    <row r="214" spans="1:10" ht="12.75" customHeight="1" x14ac:dyDescent="0.2">
      <c r="A214" s="85"/>
      <c r="B214" s="139">
        <v>44503</v>
      </c>
      <c r="C214" s="140" t="s">
        <v>165</v>
      </c>
      <c r="D214" s="141">
        <v>0</v>
      </c>
      <c r="E214" s="141">
        <v>1125.5814210000001</v>
      </c>
      <c r="F214" s="141">
        <v>7706.7163090000004</v>
      </c>
      <c r="G214" s="141">
        <v>0</v>
      </c>
      <c r="H214" s="1">
        <f t="shared" ca="1" si="9"/>
        <v>5</v>
      </c>
      <c r="I214" s="1">
        <f t="shared" ca="1" si="10"/>
        <v>3</v>
      </c>
      <c r="J214" s="1">
        <f t="shared" si="11"/>
        <v>3</v>
      </c>
    </row>
    <row r="215" spans="1:10" ht="12.75" customHeight="1" x14ac:dyDescent="0.2">
      <c r="A215" s="85"/>
      <c r="B215" s="139">
        <v>44503</v>
      </c>
      <c r="C215" s="140" t="s">
        <v>166</v>
      </c>
      <c r="D215" s="141">
        <v>0</v>
      </c>
      <c r="E215" s="141">
        <v>1354.0347899999999</v>
      </c>
      <c r="F215" s="141">
        <v>9411.3847659999992</v>
      </c>
      <c r="G215" s="141">
        <v>0</v>
      </c>
      <c r="H215" s="1">
        <f t="shared" ca="1" si="9"/>
        <v>5</v>
      </c>
      <c r="I215" s="1">
        <f t="shared" ca="1" si="10"/>
        <v>4</v>
      </c>
      <c r="J215" s="1">
        <f t="shared" si="11"/>
        <v>3</v>
      </c>
    </row>
    <row r="216" spans="1:10" ht="12.75" customHeight="1" x14ac:dyDescent="0.2">
      <c r="A216" s="85"/>
      <c r="B216" s="139">
        <v>44503</v>
      </c>
      <c r="C216" s="140" t="s">
        <v>167</v>
      </c>
      <c r="D216" s="141">
        <v>0</v>
      </c>
      <c r="E216" s="141">
        <v>1586.5770259999999</v>
      </c>
      <c r="F216" s="141">
        <v>11153.026</v>
      </c>
      <c r="G216" s="141">
        <v>0</v>
      </c>
      <c r="H216" s="1">
        <f t="shared" ca="1" si="9"/>
        <v>6</v>
      </c>
      <c r="I216" s="1">
        <f t="shared" ca="1" si="10"/>
        <v>1</v>
      </c>
      <c r="J216" s="1">
        <f t="shared" si="11"/>
        <v>3</v>
      </c>
    </row>
    <row r="217" spans="1:10" ht="12.75" customHeight="1" x14ac:dyDescent="0.2">
      <c r="A217" s="85"/>
      <c r="B217" s="139">
        <v>44503</v>
      </c>
      <c r="C217" s="140" t="s">
        <v>168</v>
      </c>
      <c r="D217" s="141">
        <v>0</v>
      </c>
      <c r="E217" s="141">
        <v>1743.384644</v>
      </c>
      <c r="F217" s="141">
        <v>12297.661</v>
      </c>
      <c r="G217" s="141">
        <v>0</v>
      </c>
      <c r="H217" s="1">
        <f t="shared" ca="1" si="9"/>
        <v>6</v>
      </c>
      <c r="I217" s="1">
        <f t="shared" ca="1" si="10"/>
        <v>2</v>
      </c>
      <c r="J217" s="1">
        <f t="shared" si="11"/>
        <v>3</v>
      </c>
    </row>
    <row r="218" spans="1:10" ht="12.75" customHeight="1" x14ac:dyDescent="0.2">
      <c r="A218" s="85"/>
      <c r="B218" s="139">
        <v>44503</v>
      </c>
      <c r="C218" s="140" t="s">
        <v>169</v>
      </c>
      <c r="D218" s="141">
        <v>0</v>
      </c>
      <c r="E218" s="141">
        <v>1949.4204099999999</v>
      </c>
      <c r="F218" s="141">
        <v>13779.576999999999</v>
      </c>
      <c r="G218" s="141">
        <v>0</v>
      </c>
      <c r="H218" s="1">
        <f t="shared" ca="1" si="9"/>
        <v>6</v>
      </c>
      <c r="I218" s="1">
        <f t="shared" ca="1" si="10"/>
        <v>3</v>
      </c>
      <c r="J218" s="1">
        <f t="shared" si="11"/>
        <v>3</v>
      </c>
    </row>
    <row r="219" spans="1:10" ht="12.75" customHeight="1" x14ac:dyDescent="0.2">
      <c r="A219" s="85"/>
      <c r="B219" s="139">
        <v>44503</v>
      </c>
      <c r="C219" s="140" t="s">
        <v>170</v>
      </c>
      <c r="D219" s="141">
        <v>0</v>
      </c>
      <c r="E219" s="141">
        <v>1863.764893</v>
      </c>
      <c r="F219" s="141">
        <v>13151.098</v>
      </c>
      <c r="G219" s="141">
        <v>0</v>
      </c>
      <c r="H219" s="1">
        <f t="shared" ca="1" si="9"/>
        <v>6</v>
      </c>
      <c r="I219" s="1">
        <f t="shared" ca="1" si="10"/>
        <v>4</v>
      </c>
      <c r="J219" s="1">
        <f t="shared" si="11"/>
        <v>3</v>
      </c>
    </row>
    <row r="220" spans="1:10" ht="12.75" customHeight="1" x14ac:dyDescent="0.2">
      <c r="A220" s="85"/>
      <c r="B220" s="139">
        <v>44503</v>
      </c>
      <c r="C220" s="140" t="s">
        <v>171</v>
      </c>
      <c r="D220" s="141">
        <v>0</v>
      </c>
      <c r="E220" s="141">
        <v>1613.1060789999999</v>
      </c>
      <c r="F220" s="141">
        <v>11337.34375</v>
      </c>
      <c r="G220" s="141">
        <v>0</v>
      </c>
      <c r="H220" s="1">
        <f t="shared" ca="1" si="9"/>
        <v>7</v>
      </c>
      <c r="I220" s="1">
        <f t="shared" ca="1" si="10"/>
        <v>1</v>
      </c>
      <c r="J220" s="1">
        <f t="shared" si="11"/>
        <v>3</v>
      </c>
    </row>
    <row r="221" spans="1:10" ht="12.75" customHeight="1" x14ac:dyDescent="0.2">
      <c r="A221" s="85"/>
      <c r="B221" s="139">
        <v>44503</v>
      </c>
      <c r="C221" s="140" t="s">
        <v>172</v>
      </c>
      <c r="D221" s="141">
        <v>0</v>
      </c>
      <c r="E221" s="141">
        <v>1561.325073</v>
      </c>
      <c r="F221" s="141">
        <v>10953.991</v>
      </c>
      <c r="G221" s="141">
        <v>0</v>
      </c>
      <c r="H221" s="1">
        <f t="shared" ca="1" si="9"/>
        <v>7</v>
      </c>
      <c r="I221" s="1">
        <f t="shared" ca="1" si="10"/>
        <v>2</v>
      </c>
      <c r="J221" s="1">
        <f t="shared" si="11"/>
        <v>3</v>
      </c>
    </row>
    <row r="222" spans="1:10" ht="12.75" customHeight="1" x14ac:dyDescent="0.2">
      <c r="A222" s="85"/>
      <c r="B222" s="139">
        <v>44503</v>
      </c>
      <c r="C222" s="140" t="s">
        <v>173</v>
      </c>
      <c r="D222" s="141">
        <v>0</v>
      </c>
      <c r="E222" s="141">
        <v>1246.216064</v>
      </c>
      <c r="F222" s="141">
        <v>8605.546875</v>
      </c>
      <c r="G222" s="141">
        <v>0</v>
      </c>
      <c r="H222" s="1">
        <f t="shared" ca="1" si="9"/>
        <v>7</v>
      </c>
      <c r="I222" s="1">
        <f t="shared" ca="1" si="10"/>
        <v>3</v>
      </c>
      <c r="J222" s="1">
        <f t="shared" si="11"/>
        <v>3</v>
      </c>
    </row>
    <row r="223" spans="1:10" ht="12.75" customHeight="1" x14ac:dyDescent="0.2">
      <c r="A223" s="85"/>
      <c r="B223" s="139">
        <v>44503</v>
      </c>
      <c r="C223" s="140" t="s">
        <v>174</v>
      </c>
      <c r="D223" s="141">
        <v>0</v>
      </c>
      <c r="E223" s="141">
        <v>1259.805664</v>
      </c>
      <c r="F223" s="141">
        <v>8735.5097659999992</v>
      </c>
      <c r="G223" s="141">
        <v>0</v>
      </c>
      <c r="H223" s="1">
        <f t="shared" ca="1" si="9"/>
        <v>7</v>
      </c>
      <c r="I223" s="1">
        <f t="shared" ca="1" si="10"/>
        <v>4</v>
      </c>
      <c r="J223" s="1">
        <f t="shared" si="11"/>
        <v>3</v>
      </c>
    </row>
    <row r="224" spans="1:10" ht="12.75" customHeight="1" x14ac:dyDescent="0.2">
      <c r="A224" s="85"/>
      <c r="B224" s="139">
        <v>44503</v>
      </c>
      <c r="C224" s="140" t="s">
        <v>175</v>
      </c>
      <c r="D224" s="141">
        <v>0</v>
      </c>
      <c r="E224" s="141">
        <v>1188.6728519999999</v>
      </c>
      <c r="F224" s="141">
        <v>8178.4672849999997</v>
      </c>
      <c r="G224" s="141">
        <v>0</v>
      </c>
      <c r="H224" s="1">
        <f t="shared" ca="1" si="9"/>
        <v>8</v>
      </c>
      <c r="I224" s="1">
        <f t="shared" ca="1" si="10"/>
        <v>1</v>
      </c>
      <c r="J224" s="1">
        <f t="shared" si="11"/>
        <v>3</v>
      </c>
    </row>
    <row r="225" spans="1:10" ht="12.75" customHeight="1" x14ac:dyDescent="0.2">
      <c r="A225" s="85"/>
      <c r="B225" s="139">
        <v>44503</v>
      </c>
      <c r="C225" s="140" t="s">
        <v>176</v>
      </c>
      <c r="D225" s="141">
        <v>0</v>
      </c>
      <c r="E225" s="141">
        <v>1217.1198730000001</v>
      </c>
      <c r="F225" s="141">
        <v>8381.7363280000009</v>
      </c>
      <c r="G225" s="141">
        <v>0</v>
      </c>
      <c r="H225" s="1">
        <f t="shared" ca="1" si="9"/>
        <v>8</v>
      </c>
      <c r="I225" s="1">
        <f t="shared" ca="1" si="10"/>
        <v>2</v>
      </c>
      <c r="J225" s="1">
        <f t="shared" si="11"/>
        <v>3</v>
      </c>
    </row>
    <row r="226" spans="1:10" ht="12.75" customHeight="1" x14ac:dyDescent="0.2">
      <c r="A226" s="85"/>
      <c r="B226" s="139">
        <v>44503</v>
      </c>
      <c r="C226" s="140" t="s">
        <v>177</v>
      </c>
      <c r="D226" s="141">
        <v>0</v>
      </c>
      <c r="E226" s="141">
        <v>1092.803101</v>
      </c>
      <c r="F226" s="141">
        <v>7383.4418949999999</v>
      </c>
      <c r="G226" s="141">
        <v>0</v>
      </c>
      <c r="H226" s="1">
        <f t="shared" ca="1" si="9"/>
        <v>8</v>
      </c>
      <c r="I226" s="1">
        <f t="shared" ca="1" si="10"/>
        <v>3</v>
      </c>
      <c r="J226" s="1">
        <f t="shared" si="11"/>
        <v>3</v>
      </c>
    </row>
    <row r="227" spans="1:10" ht="12.75" customHeight="1" x14ac:dyDescent="0.2">
      <c r="A227" s="85"/>
      <c r="B227" s="139">
        <v>44503</v>
      </c>
      <c r="C227" s="140" t="s">
        <v>178</v>
      </c>
      <c r="D227" s="141">
        <v>0</v>
      </c>
      <c r="E227" s="141">
        <v>858.36810300000002</v>
      </c>
      <c r="F227" s="141">
        <v>5429.8632809999999</v>
      </c>
      <c r="G227" s="141">
        <v>0</v>
      </c>
      <c r="H227" s="1">
        <f t="shared" ca="1" si="9"/>
        <v>8</v>
      </c>
      <c r="I227" s="1">
        <f t="shared" ca="1" si="10"/>
        <v>4</v>
      </c>
      <c r="J227" s="1">
        <f t="shared" si="11"/>
        <v>3</v>
      </c>
    </row>
    <row r="228" spans="1:10" ht="12.75" customHeight="1" x14ac:dyDescent="0.2">
      <c r="A228" s="85"/>
      <c r="B228" s="139">
        <v>44503</v>
      </c>
      <c r="C228" s="140" t="s">
        <v>179</v>
      </c>
      <c r="D228" s="141">
        <v>0</v>
      </c>
      <c r="E228" s="141">
        <v>643.97491500000001</v>
      </c>
      <c r="F228" s="141">
        <v>3768.4467770000001</v>
      </c>
      <c r="G228" s="141">
        <v>0</v>
      </c>
      <c r="H228" s="1">
        <f t="shared" ca="1" si="9"/>
        <v>9</v>
      </c>
      <c r="I228" s="1">
        <f t="shared" ca="1" si="10"/>
        <v>1</v>
      </c>
      <c r="J228" s="1">
        <f t="shared" si="11"/>
        <v>3</v>
      </c>
    </row>
    <row r="229" spans="1:10" ht="12.75" customHeight="1" x14ac:dyDescent="0.2">
      <c r="A229" s="85"/>
      <c r="B229" s="139">
        <v>44503</v>
      </c>
      <c r="C229" s="140" t="s">
        <v>180</v>
      </c>
      <c r="D229" s="141">
        <v>0</v>
      </c>
      <c r="E229" s="141">
        <v>467.64648399999999</v>
      </c>
      <c r="F229" s="141">
        <v>2533.4121089999999</v>
      </c>
      <c r="G229" s="141">
        <v>0</v>
      </c>
      <c r="H229" s="1">
        <f t="shared" ca="1" si="9"/>
        <v>9</v>
      </c>
      <c r="I229" s="1">
        <f t="shared" ca="1" si="10"/>
        <v>2</v>
      </c>
      <c r="J229" s="1">
        <f t="shared" si="11"/>
        <v>3</v>
      </c>
    </row>
    <row r="230" spans="1:10" ht="12.75" customHeight="1" x14ac:dyDescent="0.2">
      <c r="A230" s="85"/>
      <c r="B230" s="139">
        <v>44503</v>
      </c>
      <c r="C230" s="140" t="s">
        <v>181</v>
      </c>
      <c r="D230" s="141">
        <v>0</v>
      </c>
      <c r="E230" s="141">
        <v>303.30831899999998</v>
      </c>
      <c r="F230" s="141">
        <v>1414.883057</v>
      </c>
      <c r="G230" s="141">
        <v>0</v>
      </c>
      <c r="H230" s="1">
        <f t="shared" ca="1" si="9"/>
        <v>9</v>
      </c>
      <c r="I230" s="1">
        <f t="shared" ca="1" si="10"/>
        <v>3</v>
      </c>
      <c r="J230" s="1">
        <f t="shared" si="11"/>
        <v>3</v>
      </c>
    </row>
    <row r="231" spans="1:10" ht="12.75" customHeight="1" x14ac:dyDescent="0.2">
      <c r="A231" s="85"/>
      <c r="B231" s="139">
        <v>44503</v>
      </c>
      <c r="C231" s="140" t="s">
        <v>182</v>
      </c>
      <c r="D231" s="141">
        <v>0</v>
      </c>
      <c r="E231" s="141">
        <v>244.65484599999999</v>
      </c>
      <c r="F231" s="141">
        <v>356.88287400000002</v>
      </c>
      <c r="G231" s="141">
        <v>0</v>
      </c>
      <c r="H231" s="1">
        <f t="shared" ca="1" si="9"/>
        <v>9</v>
      </c>
      <c r="I231" s="1">
        <f t="shared" ca="1" si="10"/>
        <v>4</v>
      </c>
      <c r="J231" s="1">
        <f t="shared" si="11"/>
        <v>3</v>
      </c>
    </row>
    <row r="232" spans="1:10" ht="12.75" customHeight="1" x14ac:dyDescent="0.2">
      <c r="A232" s="85"/>
      <c r="B232" s="139">
        <v>44503</v>
      </c>
      <c r="C232" s="140" t="s">
        <v>183</v>
      </c>
      <c r="D232" s="141">
        <v>2.0414729999999999</v>
      </c>
      <c r="E232" s="141">
        <v>156.78375199999999</v>
      </c>
      <c r="F232" s="141">
        <v>61.364291999999999</v>
      </c>
      <c r="G232" s="141">
        <v>32.687843000000001</v>
      </c>
      <c r="H232" s="1">
        <f t="shared" ca="1" si="9"/>
        <v>10</v>
      </c>
      <c r="I232" s="1">
        <f t="shared" ca="1" si="10"/>
        <v>1</v>
      </c>
      <c r="J232" s="1">
        <f t="shared" si="11"/>
        <v>3</v>
      </c>
    </row>
    <row r="233" spans="1:10" ht="12.75" customHeight="1" x14ac:dyDescent="0.2">
      <c r="A233" s="85"/>
      <c r="B233" s="139">
        <v>44503</v>
      </c>
      <c r="C233" s="140" t="s">
        <v>184</v>
      </c>
      <c r="D233" s="141">
        <v>30.662907000000001</v>
      </c>
      <c r="E233" s="141">
        <v>0</v>
      </c>
      <c r="F233" s="141">
        <v>1.789803</v>
      </c>
      <c r="G233" s="141">
        <v>279.028503</v>
      </c>
      <c r="H233" s="1">
        <f t="shared" ca="1" si="9"/>
        <v>10</v>
      </c>
      <c r="I233" s="1">
        <f t="shared" ca="1" si="10"/>
        <v>2</v>
      </c>
      <c r="J233" s="1">
        <f t="shared" si="11"/>
        <v>3</v>
      </c>
    </row>
    <row r="234" spans="1:10" ht="12.75" customHeight="1" x14ac:dyDescent="0.2">
      <c r="A234" s="85"/>
      <c r="B234" s="139">
        <v>44503</v>
      </c>
      <c r="C234" s="140" t="s">
        <v>185</v>
      </c>
      <c r="D234" s="141">
        <v>13.907078</v>
      </c>
      <c r="E234" s="141">
        <v>142.56791699999999</v>
      </c>
      <c r="F234" s="141">
        <v>53.521720999999999</v>
      </c>
      <c r="G234" s="141">
        <v>52.986781999999998</v>
      </c>
      <c r="H234" s="1">
        <f t="shared" ca="1" si="9"/>
        <v>10</v>
      </c>
      <c r="I234" s="1">
        <f t="shared" ca="1" si="10"/>
        <v>3</v>
      </c>
      <c r="J234" s="1">
        <f t="shared" si="11"/>
        <v>3</v>
      </c>
    </row>
    <row r="235" spans="1:10" ht="12.75" customHeight="1" x14ac:dyDescent="0.2">
      <c r="A235" s="85"/>
      <c r="B235" s="139">
        <v>44503</v>
      </c>
      <c r="C235" s="140" t="s">
        <v>186</v>
      </c>
      <c r="D235" s="141">
        <v>0</v>
      </c>
      <c r="E235" s="141">
        <v>300.55444299999999</v>
      </c>
      <c r="F235" s="141">
        <v>261.80148300000002</v>
      </c>
      <c r="G235" s="141">
        <v>0</v>
      </c>
      <c r="H235" s="1">
        <f t="shared" ca="1" si="9"/>
        <v>10</v>
      </c>
      <c r="I235" s="1">
        <f t="shared" ca="1" si="10"/>
        <v>4</v>
      </c>
      <c r="J235" s="1">
        <f t="shared" si="11"/>
        <v>3</v>
      </c>
    </row>
    <row r="236" spans="1:10" ht="12.75" customHeight="1" x14ac:dyDescent="0.2">
      <c r="A236" s="85"/>
      <c r="B236" s="139">
        <v>44503</v>
      </c>
      <c r="C236" s="140" t="s">
        <v>187</v>
      </c>
      <c r="D236" s="141">
        <v>0</v>
      </c>
      <c r="E236" s="141">
        <v>262.69250499999998</v>
      </c>
      <c r="F236" s="141">
        <v>206.71487400000001</v>
      </c>
      <c r="G236" s="141">
        <v>0</v>
      </c>
      <c r="H236" s="1">
        <f t="shared" ca="1" si="9"/>
        <v>11</v>
      </c>
      <c r="I236" s="1">
        <f t="shared" ca="1" si="10"/>
        <v>1</v>
      </c>
      <c r="J236" s="1">
        <f t="shared" si="11"/>
        <v>3</v>
      </c>
    </row>
    <row r="237" spans="1:10" ht="12.75" customHeight="1" x14ac:dyDescent="0.2">
      <c r="A237" s="85"/>
      <c r="B237" s="139">
        <v>44503</v>
      </c>
      <c r="C237" s="140" t="s">
        <v>188</v>
      </c>
      <c r="D237" s="141">
        <v>0</v>
      </c>
      <c r="E237" s="141">
        <v>0.55030299999999999</v>
      </c>
      <c r="F237" s="141">
        <v>106.548569</v>
      </c>
      <c r="G237" s="141">
        <v>265.52572600000002</v>
      </c>
      <c r="H237" s="1">
        <f t="shared" ca="1" si="9"/>
        <v>11</v>
      </c>
      <c r="I237" s="1">
        <f t="shared" ca="1" si="10"/>
        <v>2</v>
      </c>
      <c r="J237" s="1">
        <f t="shared" si="11"/>
        <v>3</v>
      </c>
    </row>
    <row r="238" spans="1:10" ht="12.75" customHeight="1" x14ac:dyDescent="0.2">
      <c r="A238" s="85"/>
      <c r="B238" s="139">
        <v>44503</v>
      </c>
      <c r="C238" s="140" t="s">
        <v>189</v>
      </c>
      <c r="D238" s="141">
        <v>18.170309</v>
      </c>
      <c r="E238" s="141">
        <v>0</v>
      </c>
      <c r="F238" s="141">
        <v>15.279237</v>
      </c>
      <c r="G238" s="141">
        <v>164.771942</v>
      </c>
      <c r="H238" s="1">
        <f t="shared" ca="1" si="9"/>
        <v>11</v>
      </c>
      <c r="I238" s="1">
        <f t="shared" ca="1" si="10"/>
        <v>3</v>
      </c>
      <c r="J238" s="1">
        <f t="shared" si="11"/>
        <v>3</v>
      </c>
    </row>
    <row r="239" spans="1:10" ht="12.75" customHeight="1" x14ac:dyDescent="0.2">
      <c r="A239" s="85"/>
      <c r="B239" s="139">
        <v>44503</v>
      </c>
      <c r="C239" s="140" t="s">
        <v>190</v>
      </c>
      <c r="D239" s="141">
        <v>88.016700999999998</v>
      </c>
      <c r="E239" s="141">
        <v>0.73153800000000002</v>
      </c>
      <c r="F239" s="141">
        <v>1.213967</v>
      </c>
      <c r="G239" s="141">
        <v>310.49743699999999</v>
      </c>
      <c r="H239" s="1">
        <f t="shared" ca="1" si="9"/>
        <v>11</v>
      </c>
      <c r="I239" s="1">
        <f t="shared" ca="1" si="10"/>
        <v>4</v>
      </c>
      <c r="J239" s="1">
        <f t="shared" si="11"/>
        <v>3</v>
      </c>
    </row>
    <row r="240" spans="1:10" ht="12.75" customHeight="1" x14ac:dyDescent="0.2">
      <c r="A240" s="85"/>
      <c r="B240" s="139">
        <v>44503</v>
      </c>
      <c r="C240" s="140" t="s">
        <v>191</v>
      </c>
      <c r="D240" s="141">
        <v>132.31634500000001</v>
      </c>
      <c r="E240" s="141">
        <v>0</v>
      </c>
      <c r="F240" s="141">
        <v>0</v>
      </c>
      <c r="G240" s="141">
        <v>1189.918091</v>
      </c>
      <c r="H240" s="1">
        <f t="shared" ca="1" si="9"/>
        <v>12</v>
      </c>
      <c r="I240" s="1">
        <f t="shared" ca="1" si="10"/>
        <v>1</v>
      </c>
      <c r="J240" s="1">
        <f t="shared" si="11"/>
        <v>3</v>
      </c>
    </row>
    <row r="241" spans="1:10" ht="12.75" customHeight="1" x14ac:dyDescent="0.2">
      <c r="A241" s="85"/>
      <c r="B241" s="139">
        <v>44503</v>
      </c>
      <c r="C241" s="140" t="s">
        <v>192</v>
      </c>
      <c r="D241" s="141">
        <v>134.70323200000001</v>
      </c>
      <c r="E241" s="141">
        <v>0</v>
      </c>
      <c r="F241" s="141">
        <v>0</v>
      </c>
      <c r="G241" s="141">
        <v>1727.9848629999999</v>
      </c>
      <c r="H241" s="1">
        <f t="shared" ca="1" si="9"/>
        <v>12</v>
      </c>
      <c r="I241" s="1">
        <f t="shared" ca="1" si="10"/>
        <v>2</v>
      </c>
      <c r="J241" s="1">
        <f t="shared" si="11"/>
        <v>3</v>
      </c>
    </row>
    <row r="242" spans="1:10" ht="12.75" customHeight="1" x14ac:dyDescent="0.2">
      <c r="A242" s="85"/>
      <c r="B242" s="139">
        <v>44503</v>
      </c>
      <c r="C242" s="140" t="s">
        <v>193</v>
      </c>
      <c r="D242" s="141">
        <v>129.888351</v>
      </c>
      <c r="E242" s="141">
        <v>0</v>
      </c>
      <c r="F242" s="141">
        <v>0</v>
      </c>
      <c r="G242" s="141">
        <v>1743.530518</v>
      </c>
      <c r="H242" s="1">
        <f t="shared" ca="1" si="9"/>
        <v>12</v>
      </c>
      <c r="I242" s="1">
        <f t="shared" ca="1" si="10"/>
        <v>3</v>
      </c>
      <c r="J242" s="1">
        <f t="shared" si="11"/>
        <v>3</v>
      </c>
    </row>
    <row r="243" spans="1:10" ht="12.75" customHeight="1" x14ac:dyDescent="0.2">
      <c r="A243" s="85"/>
      <c r="B243" s="139">
        <v>44503</v>
      </c>
      <c r="C243" s="140" t="s">
        <v>194</v>
      </c>
      <c r="D243" s="141">
        <v>119.05746499999999</v>
      </c>
      <c r="E243" s="141">
        <v>0</v>
      </c>
      <c r="F243" s="141">
        <v>0</v>
      </c>
      <c r="G243" s="141">
        <v>1615.901611</v>
      </c>
      <c r="H243" s="1">
        <f t="shared" ca="1" si="9"/>
        <v>12</v>
      </c>
      <c r="I243" s="1">
        <f t="shared" ca="1" si="10"/>
        <v>4</v>
      </c>
      <c r="J243" s="1">
        <f t="shared" si="11"/>
        <v>3</v>
      </c>
    </row>
    <row r="244" spans="1:10" ht="12.75" customHeight="1" x14ac:dyDescent="0.2">
      <c r="A244" s="85"/>
      <c r="B244" s="139">
        <v>44503</v>
      </c>
      <c r="C244" s="140" t="s">
        <v>195</v>
      </c>
      <c r="D244" s="141">
        <v>54.363433999999998</v>
      </c>
      <c r="E244" s="141">
        <v>5.0467519999999997</v>
      </c>
      <c r="F244" s="141">
        <v>1.10575</v>
      </c>
      <c r="G244" s="141">
        <v>386.86437999999998</v>
      </c>
      <c r="H244" s="1">
        <f t="shared" ca="1" si="9"/>
        <v>13</v>
      </c>
      <c r="I244" s="1">
        <f t="shared" ca="1" si="10"/>
        <v>1</v>
      </c>
      <c r="J244" s="1">
        <f t="shared" si="11"/>
        <v>3</v>
      </c>
    </row>
    <row r="245" spans="1:10" ht="12.75" customHeight="1" x14ac:dyDescent="0.2">
      <c r="A245" s="85"/>
      <c r="B245" s="139">
        <v>44503</v>
      </c>
      <c r="C245" s="140" t="s">
        <v>196</v>
      </c>
      <c r="D245" s="141">
        <v>90.341057000000006</v>
      </c>
      <c r="E245" s="141">
        <v>84.020302000000001</v>
      </c>
      <c r="F245" s="141">
        <v>0.17623800000000001</v>
      </c>
      <c r="G245" s="141">
        <v>374.279449</v>
      </c>
      <c r="H245" s="1">
        <f t="shared" ca="1" si="9"/>
        <v>13</v>
      </c>
      <c r="I245" s="1">
        <f t="shared" ca="1" si="10"/>
        <v>2</v>
      </c>
      <c r="J245" s="1">
        <f t="shared" si="11"/>
        <v>3</v>
      </c>
    </row>
    <row r="246" spans="1:10" ht="12.75" customHeight="1" x14ac:dyDescent="0.2">
      <c r="A246" s="85"/>
      <c r="B246" s="139">
        <v>44503</v>
      </c>
      <c r="C246" s="140" t="s">
        <v>197</v>
      </c>
      <c r="D246" s="141">
        <v>22.304110000000001</v>
      </c>
      <c r="E246" s="141">
        <v>326.96939099999997</v>
      </c>
      <c r="F246" s="141">
        <v>16.078325</v>
      </c>
      <c r="G246" s="141">
        <v>6.9122320000000004</v>
      </c>
      <c r="H246" s="1">
        <f t="shared" ca="1" si="9"/>
        <v>13</v>
      </c>
      <c r="I246" s="1">
        <f t="shared" ca="1" si="10"/>
        <v>3</v>
      </c>
      <c r="J246" s="1">
        <f t="shared" si="11"/>
        <v>3</v>
      </c>
    </row>
    <row r="247" spans="1:10" ht="12.75" customHeight="1" x14ac:dyDescent="0.2">
      <c r="A247" s="85"/>
      <c r="B247" s="139">
        <v>44503</v>
      </c>
      <c r="C247" s="140" t="s">
        <v>198</v>
      </c>
      <c r="D247" s="141">
        <v>0.98466600000000004</v>
      </c>
      <c r="E247" s="141">
        <v>346.72564699999998</v>
      </c>
      <c r="F247" s="141">
        <v>129.86833200000001</v>
      </c>
      <c r="G247" s="141">
        <v>0</v>
      </c>
      <c r="H247" s="1">
        <f t="shared" ca="1" si="9"/>
        <v>13</v>
      </c>
      <c r="I247" s="1">
        <f t="shared" ca="1" si="10"/>
        <v>4</v>
      </c>
      <c r="J247" s="1">
        <f t="shared" si="11"/>
        <v>3</v>
      </c>
    </row>
    <row r="248" spans="1:10" ht="12.75" customHeight="1" x14ac:dyDescent="0.2">
      <c r="A248" s="85"/>
      <c r="B248" s="139">
        <v>44503</v>
      </c>
      <c r="C248" s="140" t="s">
        <v>199</v>
      </c>
      <c r="D248" s="141">
        <v>86.153892999999997</v>
      </c>
      <c r="E248" s="141">
        <v>6.3111790000000001</v>
      </c>
      <c r="F248" s="141">
        <v>3.9020169999999998</v>
      </c>
      <c r="G248" s="141">
        <v>512.71460000000002</v>
      </c>
      <c r="H248" s="1">
        <f t="shared" ca="1" si="9"/>
        <v>14</v>
      </c>
      <c r="I248" s="1">
        <f t="shared" ca="1" si="10"/>
        <v>1</v>
      </c>
      <c r="J248" s="1">
        <f t="shared" si="11"/>
        <v>3</v>
      </c>
    </row>
    <row r="249" spans="1:10" ht="12.75" customHeight="1" x14ac:dyDescent="0.2">
      <c r="A249" s="85"/>
      <c r="B249" s="139">
        <v>44503</v>
      </c>
      <c r="C249" s="140" t="s">
        <v>200</v>
      </c>
      <c r="D249" s="141">
        <v>109.197693</v>
      </c>
      <c r="E249" s="141">
        <v>0</v>
      </c>
      <c r="F249" s="141">
        <v>0</v>
      </c>
      <c r="G249" s="141">
        <v>1238.6376949999999</v>
      </c>
      <c r="H249" s="1">
        <f t="shared" ca="1" si="9"/>
        <v>14</v>
      </c>
      <c r="I249" s="1">
        <f t="shared" ca="1" si="10"/>
        <v>2</v>
      </c>
      <c r="J249" s="1">
        <f t="shared" si="11"/>
        <v>3</v>
      </c>
    </row>
    <row r="250" spans="1:10" ht="12.75" customHeight="1" x14ac:dyDescent="0.2">
      <c r="A250" s="85"/>
      <c r="B250" s="139">
        <v>44503</v>
      </c>
      <c r="C250" s="140" t="s">
        <v>201</v>
      </c>
      <c r="D250" s="141">
        <v>23.294830000000001</v>
      </c>
      <c r="E250" s="141">
        <v>242.140152</v>
      </c>
      <c r="F250" s="141">
        <v>102.910599</v>
      </c>
      <c r="G250" s="141">
        <v>190.20881700000001</v>
      </c>
      <c r="H250" s="1">
        <f t="shared" ca="1" si="9"/>
        <v>14</v>
      </c>
      <c r="I250" s="1">
        <f t="shared" ca="1" si="10"/>
        <v>3</v>
      </c>
      <c r="J250" s="1">
        <f t="shared" si="11"/>
        <v>3</v>
      </c>
    </row>
    <row r="251" spans="1:10" ht="12.75" customHeight="1" x14ac:dyDescent="0.2">
      <c r="A251" s="85"/>
      <c r="B251" s="139">
        <v>44503</v>
      </c>
      <c r="C251" s="140" t="s">
        <v>202</v>
      </c>
      <c r="D251" s="141">
        <v>0</v>
      </c>
      <c r="E251" s="141">
        <v>193.74288899999999</v>
      </c>
      <c r="F251" s="141">
        <v>448.44244400000002</v>
      </c>
      <c r="G251" s="141">
        <v>0</v>
      </c>
      <c r="H251" s="1">
        <f t="shared" ca="1" si="9"/>
        <v>14</v>
      </c>
      <c r="I251" s="1">
        <f t="shared" ca="1" si="10"/>
        <v>4</v>
      </c>
      <c r="J251" s="1">
        <f t="shared" si="11"/>
        <v>3</v>
      </c>
    </row>
    <row r="252" spans="1:10" ht="12.75" customHeight="1" x14ac:dyDescent="0.2">
      <c r="A252" s="85"/>
      <c r="B252" s="139">
        <v>44503</v>
      </c>
      <c r="C252" s="140" t="s">
        <v>203</v>
      </c>
      <c r="D252" s="141">
        <v>0</v>
      </c>
      <c r="E252" s="141">
        <v>231.09225499999999</v>
      </c>
      <c r="F252" s="141">
        <v>1068.0939940000001</v>
      </c>
      <c r="G252" s="141">
        <v>0</v>
      </c>
      <c r="H252" s="1">
        <f t="shared" ca="1" si="9"/>
        <v>15</v>
      </c>
      <c r="I252" s="1">
        <f t="shared" ca="1" si="10"/>
        <v>1</v>
      </c>
      <c r="J252" s="1">
        <f t="shared" si="11"/>
        <v>3</v>
      </c>
    </row>
    <row r="253" spans="1:10" ht="12.75" customHeight="1" x14ac:dyDescent="0.2">
      <c r="A253" s="85"/>
      <c r="B253" s="139">
        <v>44503</v>
      </c>
      <c r="C253" s="140" t="s">
        <v>204</v>
      </c>
      <c r="D253" s="141">
        <v>0</v>
      </c>
      <c r="E253" s="141">
        <v>409.19784499999997</v>
      </c>
      <c r="F253" s="141">
        <v>2211.6538089999999</v>
      </c>
      <c r="G253" s="141">
        <v>0</v>
      </c>
      <c r="H253" s="1">
        <f t="shared" ca="1" si="9"/>
        <v>15</v>
      </c>
      <c r="I253" s="1">
        <f t="shared" ca="1" si="10"/>
        <v>2</v>
      </c>
      <c r="J253" s="1">
        <f t="shared" si="11"/>
        <v>3</v>
      </c>
    </row>
    <row r="254" spans="1:10" ht="12.75" customHeight="1" x14ac:dyDescent="0.2">
      <c r="A254" s="85"/>
      <c r="B254" s="139">
        <v>44503</v>
      </c>
      <c r="C254" s="140" t="s">
        <v>205</v>
      </c>
      <c r="D254" s="141">
        <v>0</v>
      </c>
      <c r="E254" s="141">
        <v>593.66204800000003</v>
      </c>
      <c r="F254" s="141">
        <v>3512.7277829999998</v>
      </c>
      <c r="G254" s="141">
        <v>0</v>
      </c>
      <c r="H254" s="1">
        <f t="shared" ca="1" si="9"/>
        <v>15</v>
      </c>
      <c r="I254" s="1">
        <f t="shared" ca="1" si="10"/>
        <v>3</v>
      </c>
      <c r="J254" s="1">
        <f t="shared" si="11"/>
        <v>3</v>
      </c>
    </row>
    <row r="255" spans="1:10" ht="12.75" customHeight="1" x14ac:dyDescent="0.2">
      <c r="A255" s="85"/>
      <c r="B255" s="139">
        <v>44503</v>
      </c>
      <c r="C255" s="140" t="s">
        <v>206</v>
      </c>
      <c r="D255" s="141">
        <v>0</v>
      </c>
      <c r="E255" s="141">
        <v>829.01147500000002</v>
      </c>
      <c r="F255" s="141">
        <v>5334.9726559999999</v>
      </c>
      <c r="G255" s="141">
        <v>0</v>
      </c>
      <c r="H255" s="1">
        <f t="shared" ca="1" si="9"/>
        <v>15</v>
      </c>
      <c r="I255" s="1">
        <f t="shared" ca="1" si="10"/>
        <v>4</v>
      </c>
      <c r="J255" s="1">
        <f t="shared" si="11"/>
        <v>3</v>
      </c>
    </row>
    <row r="256" spans="1:10" ht="12.75" customHeight="1" x14ac:dyDescent="0.2">
      <c r="A256" s="85"/>
      <c r="B256" s="139">
        <v>44503</v>
      </c>
      <c r="C256" s="140" t="s">
        <v>207</v>
      </c>
      <c r="D256" s="141">
        <v>0</v>
      </c>
      <c r="E256" s="141">
        <v>1041.5063479999999</v>
      </c>
      <c r="F256" s="141">
        <v>7037.2666019999997</v>
      </c>
      <c r="G256" s="141">
        <v>0</v>
      </c>
      <c r="H256" s="1">
        <f t="shared" ca="1" si="9"/>
        <v>16</v>
      </c>
      <c r="I256" s="1">
        <f t="shared" ca="1" si="10"/>
        <v>1</v>
      </c>
      <c r="J256" s="1">
        <f t="shared" si="11"/>
        <v>3</v>
      </c>
    </row>
    <row r="257" spans="1:10" ht="12.75" customHeight="1" x14ac:dyDescent="0.2">
      <c r="A257" s="85"/>
      <c r="B257" s="139">
        <v>44503</v>
      </c>
      <c r="C257" s="140" t="s">
        <v>208</v>
      </c>
      <c r="D257" s="141">
        <v>0</v>
      </c>
      <c r="E257" s="141">
        <v>1458.542236</v>
      </c>
      <c r="F257" s="141">
        <v>10131.947</v>
      </c>
      <c r="G257" s="141">
        <v>0</v>
      </c>
      <c r="H257" s="1">
        <f t="shared" ca="1" si="9"/>
        <v>16</v>
      </c>
      <c r="I257" s="1">
        <f t="shared" ca="1" si="10"/>
        <v>2</v>
      </c>
      <c r="J257" s="1">
        <f t="shared" si="11"/>
        <v>3</v>
      </c>
    </row>
    <row r="258" spans="1:10" ht="12.75" customHeight="1" x14ac:dyDescent="0.2">
      <c r="A258" s="85"/>
      <c r="B258" s="139">
        <v>44503</v>
      </c>
      <c r="C258" s="140" t="s">
        <v>209</v>
      </c>
      <c r="D258" s="141">
        <v>0</v>
      </c>
      <c r="E258" s="141">
        <v>1643.5200199999999</v>
      </c>
      <c r="F258" s="141">
        <v>11476.471680000001</v>
      </c>
      <c r="G258" s="141">
        <v>0</v>
      </c>
      <c r="H258" s="1">
        <f t="shared" ca="1" si="9"/>
        <v>16</v>
      </c>
      <c r="I258" s="1">
        <f t="shared" ca="1" si="10"/>
        <v>3</v>
      </c>
      <c r="J258" s="1">
        <f t="shared" si="11"/>
        <v>3</v>
      </c>
    </row>
    <row r="259" spans="1:10" ht="12.75" customHeight="1" x14ac:dyDescent="0.2">
      <c r="A259" s="85"/>
      <c r="B259" s="139">
        <v>44503</v>
      </c>
      <c r="C259" s="140" t="s">
        <v>210</v>
      </c>
      <c r="D259" s="141">
        <v>0</v>
      </c>
      <c r="E259" s="141">
        <v>1087.924561</v>
      </c>
      <c r="F259" s="141">
        <v>7566.3784180000002</v>
      </c>
      <c r="G259" s="141">
        <v>0</v>
      </c>
      <c r="H259" s="1">
        <f t="shared" ca="1" si="9"/>
        <v>16</v>
      </c>
      <c r="I259" s="1">
        <f t="shared" ca="1" si="10"/>
        <v>4</v>
      </c>
      <c r="J259" s="1">
        <f t="shared" si="11"/>
        <v>3</v>
      </c>
    </row>
    <row r="260" spans="1:10" ht="12.75" customHeight="1" x14ac:dyDescent="0.2">
      <c r="A260" s="85"/>
      <c r="B260" s="139">
        <v>44503</v>
      </c>
      <c r="C260" s="140" t="s">
        <v>211</v>
      </c>
      <c r="D260" s="141">
        <v>0</v>
      </c>
      <c r="E260" s="141">
        <v>1101.3045649999999</v>
      </c>
      <c r="F260" s="141">
        <v>7677.0297849999997</v>
      </c>
      <c r="G260" s="141">
        <v>0</v>
      </c>
      <c r="H260" s="1">
        <f t="shared" ca="1" si="9"/>
        <v>17</v>
      </c>
      <c r="I260" s="1">
        <f t="shared" ca="1" si="10"/>
        <v>1</v>
      </c>
      <c r="J260" s="1">
        <f t="shared" si="11"/>
        <v>3</v>
      </c>
    </row>
    <row r="261" spans="1:10" ht="12.75" customHeight="1" x14ac:dyDescent="0.2">
      <c r="A261" s="85"/>
      <c r="B261" s="139">
        <v>44503</v>
      </c>
      <c r="C261" s="140" t="s">
        <v>212</v>
      </c>
      <c r="D261" s="141">
        <v>0</v>
      </c>
      <c r="E261" s="141">
        <v>1619.5708010000001</v>
      </c>
      <c r="F261" s="141">
        <v>11322.272000000001</v>
      </c>
      <c r="G261" s="141">
        <v>0</v>
      </c>
      <c r="H261" s="1">
        <f t="shared" ca="1" si="9"/>
        <v>17</v>
      </c>
      <c r="I261" s="1">
        <f t="shared" ca="1" si="10"/>
        <v>2</v>
      </c>
      <c r="J261" s="1">
        <f t="shared" si="11"/>
        <v>3</v>
      </c>
    </row>
    <row r="262" spans="1:10" ht="12.75" customHeight="1" x14ac:dyDescent="0.2">
      <c r="A262" s="85"/>
      <c r="B262" s="139">
        <v>44503</v>
      </c>
      <c r="C262" s="140" t="s">
        <v>213</v>
      </c>
      <c r="D262" s="141">
        <v>0</v>
      </c>
      <c r="E262" s="141">
        <v>1866.5108640000001</v>
      </c>
      <c r="F262" s="141">
        <v>13081.118</v>
      </c>
      <c r="G262" s="141">
        <v>0</v>
      </c>
      <c r="H262" s="1">
        <f t="shared" ref="H262:H325" ca="1" si="12">IF(MID(OFFSET(H262,0,-5,1,1),2,1)=":",LEFT(OFFSET(H262,0,-5,1,1),1),LEFT(OFFSET(H262,0,-5,1,1),2))+1</f>
        <v>17</v>
      </c>
      <c r="I262" s="1">
        <f t="shared" ref="I262:I325" ca="1" si="13">IF(H262=H261,I261+1,1)</f>
        <v>3</v>
      </c>
      <c r="J262" s="1">
        <f t="shared" ref="J262:J325" si="14">DAY(B262)</f>
        <v>3</v>
      </c>
    </row>
    <row r="263" spans="1:10" ht="12.75" customHeight="1" x14ac:dyDescent="0.2">
      <c r="A263" s="85"/>
      <c r="B263" s="139">
        <v>44503</v>
      </c>
      <c r="C263" s="140" t="s">
        <v>214</v>
      </c>
      <c r="D263" s="141">
        <v>0</v>
      </c>
      <c r="E263" s="141">
        <v>1864.4664310000001</v>
      </c>
      <c r="F263" s="141">
        <v>13079.921</v>
      </c>
      <c r="G263" s="141">
        <v>0</v>
      </c>
      <c r="H263" s="1">
        <f t="shared" ca="1" si="12"/>
        <v>17</v>
      </c>
      <c r="I263" s="1">
        <f t="shared" ca="1" si="13"/>
        <v>4</v>
      </c>
      <c r="J263" s="1">
        <f t="shared" si="14"/>
        <v>3</v>
      </c>
    </row>
    <row r="264" spans="1:10" ht="12.75" customHeight="1" x14ac:dyDescent="0.2">
      <c r="A264" s="85"/>
      <c r="B264" s="139">
        <v>44503</v>
      </c>
      <c r="C264" s="140" t="s">
        <v>215</v>
      </c>
      <c r="D264" s="141">
        <v>0</v>
      </c>
      <c r="E264" s="141">
        <v>1858.1948239999999</v>
      </c>
      <c r="F264" s="141">
        <v>13078.973</v>
      </c>
      <c r="G264" s="141">
        <v>0</v>
      </c>
      <c r="H264" s="1">
        <f t="shared" ca="1" si="12"/>
        <v>18</v>
      </c>
      <c r="I264" s="1">
        <f t="shared" ca="1" si="13"/>
        <v>1</v>
      </c>
      <c r="J264" s="1">
        <f t="shared" si="14"/>
        <v>3</v>
      </c>
    </row>
    <row r="265" spans="1:10" ht="12.75" customHeight="1" x14ac:dyDescent="0.2">
      <c r="A265" s="85"/>
      <c r="B265" s="139">
        <v>44503</v>
      </c>
      <c r="C265" s="140" t="s">
        <v>216</v>
      </c>
      <c r="D265" s="141">
        <v>0</v>
      </c>
      <c r="E265" s="141">
        <v>1860.8917240000001</v>
      </c>
      <c r="F265" s="141">
        <v>13085.495999999999</v>
      </c>
      <c r="G265" s="141">
        <v>0</v>
      </c>
      <c r="H265" s="1">
        <f t="shared" ca="1" si="12"/>
        <v>18</v>
      </c>
      <c r="I265" s="1">
        <f t="shared" ca="1" si="13"/>
        <v>2</v>
      </c>
      <c r="J265" s="1">
        <f t="shared" si="14"/>
        <v>3</v>
      </c>
    </row>
    <row r="266" spans="1:10" ht="12.75" customHeight="1" x14ac:dyDescent="0.2">
      <c r="A266" s="85"/>
      <c r="B266" s="139">
        <v>44503</v>
      </c>
      <c r="C266" s="140" t="s">
        <v>217</v>
      </c>
      <c r="D266" s="141">
        <v>0</v>
      </c>
      <c r="E266" s="141">
        <v>1862.582275</v>
      </c>
      <c r="F266" s="141">
        <v>13083.281999999999</v>
      </c>
      <c r="G266" s="141">
        <v>0</v>
      </c>
      <c r="H266" s="1">
        <f t="shared" ca="1" si="12"/>
        <v>18</v>
      </c>
      <c r="I266" s="1">
        <f t="shared" ca="1" si="13"/>
        <v>3</v>
      </c>
      <c r="J266" s="1">
        <f t="shared" si="14"/>
        <v>3</v>
      </c>
    </row>
    <row r="267" spans="1:10" ht="12.75" customHeight="1" x14ac:dyDescent="0.2">
      <c r="A267" s="85"/>
      <c r="B267" s="139">
        <v>44503</v>
      </c>
      <c r="C267" s="140" t="s">
        <v>218</v>
      </c>
      <c r="D267" s="141">
        <v>0</v>
      </c>
      <c r="E267" s="141">
        <v>1857.544312</v>
      </c>
      <c r="F267" s="141">
        <v>13083.504000000001</v>
      </c>
      <c r="G267" s="141">
        <v>0</v>
      </c>
      <c r="H267" s="1">
        <f t="shared" ca="1" si="12"/>
        <v>18</v>
      </c>
      <c r="I267" s="1">
        <f t="shared" ca="1" si="13"/>
        <v>4</v>
      </c>
      <c r="J267" s="1">
        <f t="shared" si="14"/>
        <v>3</v>
      </c>
    </row>
    <row r="268" spans="1:10" ht="12.75" customHeight="1" x14ac:dyDescent="0.2">
      <c r="A268" s="85"/>
      <c r="B268" s="139">
        <v>44503</v>
      </c>
      <c r="C268" s="140" t="s">
        <v>219</v>
      </c>
      <c r="D268" s="141">
        <v>0</v>
      </c>
      <c r="E268" s="141">
        <v>1861.0792240000001</v>
      </c>
      <c r="F268" s="141">
        <v>13081.942999999999</v>
      </c>
      <c r="G268" s="141">
        <v>0</v>
      </c>
      <c r="H268" s="1">
        <f t="shared" ca="1" si="12"/>
        <v>19</v>
      </c>
      <c r="I268" s="1">
        <f t="shared" ca="1" si="13"/>
        <v>1</v>
      </c>
      <c r="J268" s="1">
        <f t="shared" si="14"/>
        <v>3</v>
      </c>
    </row>
    <row r="269" spans="1:10" ht="12.75" customHeight="1" x14ac:dyDescent="0.2">
      <c r="A269" s="85"/>
      <c r="B269" s="139">
        <v>44503</v>
      </c>
      <c r="C269" s="140" t="s">
        <v>220</v>
      </c>
      <c r="D269" s="141">
        <v>0</v>
      </c>
      <c r="E269" s="141">
        <v>1856.1088870000001</v>
      </c>
      <c r="F269" s="141">
        <v>13080.593000000001</v>
      </c>
      <c r="G269" s="141">
        <v>0</v>
      </c>
      <c r="H269" s="1">
        <f t="shared" ca="1" si="12"/>
        <v>19</v>
      </c>
      <c r="I269" s="1">
        <f t="shared" ca="1" si="13"/>
        <v>2</v>
      </c>
      <c r="J269" s="1">
        <f t="shared" si="14"/>
        <v>3</v>
      </c>
    </row>
    <row r="270" spans="1:10" ht="12.75" customHeight="1" x14ac:dyDescent="0.2">
      <c r="A270" s="85"/>
      <c r="B270" s="139">
        <v>44503</v>
      </c>
      <c r="C270" s="140" t="s">
        <v>221</v>
      </c>
      <c r="D270" s="141">
        <v>0</v>
      </c>
      <c r="E270" s="141">
        <v>5093.8901370000003</v>
      </c>
      <c r="F270" s="141">
        <v>36614.351999999999</v>
      </c>
      <c r="G270" s="141">
        <v>0</v>
      </c>
      <c r="H270" s="1">
        <f t="shared" ca="1" si="12"/>
        <v>19</v>
      </c>
      <c r="I270" s="1">
        <f t="shared" ca="1" si="13"/>
        <v>3</v>
      </c>
      <c r="J270" s="1">
        <f t="shared" si="14"/>
        <v>3</v>
      </c>
    </row>
    <row r="271" spans="1:10" ht="12.75" customHeight="1" x14ac:dyDescent="0.2">
      <c r="A271" s="85"/>
      <c r="B271" s="139">
        <v>44503</v>
      </c>
      <c r="C271" s="140" t="s">
        <v>222</v>
      </c>
      <c r="D271" s="141">
        <v>0</v>
      </c>
      <c r="E271" s="141">
        <v>5594.4365230000003</v>
      </c>
      <c r="F271" s="141">
        <v>40320.129000000001</v>
      </c>
      <c r="G271" s="141">
        <v>0</v>
      </c>
      <c r="H271" s="1">
        <f t="shared" ca="1" si="12"/>
        <v>19</v>
      </c>
      <c r="I271" s="1">
        <f t="shared" ca="1" si="13"/>
        <v>4</v>
      </c>
      <c r="J271" s="1">
        <f t="shared" si="14"/>
        <v>3</v>
      </c>
    </row>
    <row r="272" spans="1:10" ht="12.75" customHeight="1" x14ac:dyDescent="0.2">
      <c r="A272" s="85"/>
      <c r="B272" s="139">
        <v>44503</v>
      </c>
      <c r="C272" s="140" t="s">
        <v>223</v>
      </c>
      <c r="D272" s="141">
        <v>0</v>
      </c>
      <c r="E272" s="141">
        <v>5610.0053710000002</v>
      </c>
      <c r="F272" s="141">
        <v>40564.394999999997</v>
      </c>
      <c r="G272" s="141">
        <v>0</v>
      </c>
      <c r="H272" s="1">
        <f t="shared" ca="1" si="12"/>
        <v>20</v>
      </c>
      <c r="I272" s="1">
        <f t="shared" ca="1" si="13"/>
        <v>1</v>
      </c>
      <c r="J272" s="1">
        <f t="shared" si="14"/>
        <v>3</v>
      </c>
    </row>
    <row r="273" spans="1:10" ht="12.75" customHeight="1" x14ac:dyDescent="0.2">
      <c r="A273" s="85"/>
      <c r="B273" s="139">
        <v>44503</v>
      </c>
      <c r="C273" s="140" t="s">
        <v>224</v>
      </c>
      <c r="D273" s="141">
        <v>0</v>
      </c>
      <c r="E273" s="141">
        <v>5595.4135740000002</v>
      </c>
      <c r="F273" s="141">
        <v>40348.0625</v>
      </c>
      <c r="G273" s="141">
        <v>0</v>
      </c>
      <c r="H273" s="1">
        <f t="shared" ca="1" si="12"/>
        <v>20</v>
      </c>
      <c r="I273" s="1">
        <f t="shared" ca="1" si="13"/>
        <v>2</v>
      </c>
      <c r="J273" s="1">
        <f t="shared" si="14"/>
        <v>3</v>
      </c>
    </row>
    <row r="274" spans="1:10" ht="12.75" customHeight="1" x14ac:dyDescent="0.2">
      <c r="A274" s="85"/>
      <c r="B274" s="139">
        <v>44503</v>
      </c>
      <c r="C274" s="140" t="s">
        <v>225</v>
      </c>
      <c r="D274" s="141">
        <v>0</v>
      </c>
      <c r="E274" s="141">
        <v>5572.4428710000002</v>
      </c>
      <c r="F274" s="141">
        <v>40195.637000000002</v>
      </c>
      <c r="G274" s="141">
        <v>0</v>
      </c>
      <c r="H274" s="1">
        <f t="shared" ca="1" si="12"/>
        <v>20</v>
      </c>
      <c r="I274" s="1">
        <f t="shared" ca="1" si="13"/>
        <v>3</v>
      </c>
      <c r="J274" s="1">
        <f t="shared" si="14"/>
        <v>3</v>
      </c>
    </row>
    <row r="275" spans="1:10" ht="12.75" customHeight="1" x14ac:dyDescent="0.2">
      <c r="A275" s="85"/>
      <c r="B275" s="139">
        <v>44503</v>
      </c>
      <c r="C275" s="140" t="s">
        <v>226</v>
      </c>
      <c r="D275" s="141">
        <v>0</v>
      </c>
      <c r="E275" s="141">
        <v>5631.4555659999996</v>
      </c>
      <c r="F275" s="141">
        <v>40576.222999999998</v>
      </c>
      <c r="G275" s="141">
        <v>0</v>
      </c>
      <c r="H275" s="1">
        <f t="shared" ca="1" si="12"/>
        <v>20</v>
      </c>
      <c r="I275" s="1">
        <f t="shared" ca="1" si="13"/>
        <v>4</v>
      </c>
      <c r="J275" s="1">
        <f t="shared" si="14"/>
        <v>3</v>
      </c>
    </row>
    <row r="276" spans="1:10" ht="12.75" customHeight="1" x14ac:dyDescent="0.2">
      <c r="A276" s="85"/>
      <c r="B276" s="139">
        <v>44503</v>
      </c>
      <c r="C276" s="140" t="s">
        <v>227</v>
      </c>
      <c r="D276" s="141">
        <v>0</v>
      </c>
      <c r="E276" s="141">
        <v>5629.9018550000001</v>
      </c>
      <c r="F276" s="141">
        <v>40425.398000000001</v>
      </c>
      <c r="G276" s="141">
        <v>0</v>
      </c>
      <c r="H276" s="1">
        <f t="shared" ca="1" si="12"/>
        <v>21</v>
      </c>
      <c r="I276" s="1">
        <f t="shared" ca="1" si="13"/>
        <v>1</v>
      </c>
      <c r="J276" s="1">
        <f t="shared" si="14"/>
        <v>3</v>
      </c>
    </row>
    <row r="277" spans="1:10" ht="12.75" customHeight="1" x14ac:dyDescent="0.2">
      <c r="A277" s="85"/>
      <c r="B277" s="139">
        <v>44503</v>
      </c>
      <c r="C277" s="140" t="s">
        <v>228</v>
      </c>
      <c r="D277" s="141">
        <v>0</v>
      </c>
      <c r="E277" s="141">
        <v>5700.0239259999998</v>
      </c>
      <c r="F277" s="141">
        <v>41001.285000000003</v>
      </c>
      <c r="G277" s="141">
        <v>0</v>
      </c>
      <c r="H277" s="1">
        <f t="shared" ca="1" si="12"/>
        <v>21</v>
      </c>
      <c r="I277" s="1">
        <f t="shared" ca="1" si="13"/>
        <v>2</v>
      </c>
      <c r="J277" s="1">
        <f t="shared" si="14"/>
        <v>3</v>
      </c>
    </row>
    <row r="278" spans="1:10" ht="12.75" customHeight="1" x14ac:dyDescent="0.2">
      <c r="A278" s="85"/>
      <c r="B278" s="139">
        <v>44503</v>
      </c>
      <c r="C278" s="140" t="s">
        <v>229</v>
      </c>
      <c r="D278" s="141">
        <v>0</v>
      </c>
      <c r="E278" s="141">
        <v>5720.3715819999998</v>
      </c>
      <c r="F278" s="141">
        <v>41147.523000000001</v>
      </c>
      <c r="G278" s="141">
        <v>0</v>
      </c>
      <c r="H278" s="1">
        <f t="shared" ca="1" si="12"/>
        <v>21</v>
      </c>
      <c r="I278" s="1">
        <f t="shared" ca="1" si="13"/>
        <v>3</v>
      </c>
      <c r="J278" s="1">
        <f t="shared" si="14"/>
        <v>3</v>
      </c>
    </row>
    <row r="279" spans="1:10" ht="12.75" customHeight="1" x14ac:dyDescent="0.2">
      <c r="A279" s="85"/>
      <c r="B279" s="139">
        <v>44503</v>
      </c>
      <c r="C279" s="140" t="s">
        <v>230</v>
      </c>
      <c r="D279" s="141">
        <v>0</v>
      </c>
      <c r="E279" s="141">
        <v>5696.7124020000001</v>
      </c>
      <c r="F279" s="141">
        <v>40974.339999999997</v>
      </c>
      <c r="G279" s="141">
        <v>0</v>
      </c>
      <c r="H279" s="1">
        <f t="shared" ca="1" si="12"/>
        <v>21</v>
      </c>
      <c r="I279" s="1">
        <f t="shared" ca="1" si="13"/>
        <v>4</v>
      </c>
      <c r="J279" s="1">
        <f t="shared" si="14"/>
        <v>3</v>
      </c>
    </row>
    <row r="280" spans="1:10" ht="12.75" customHeight="1" x14ac:dyDescent="0.2">
      <c r="A280" s="85"/>
      <c r="B280" s="139">
        <v>44503</v>
      </c>
      <c r="C280" s="140" t="s">
        <v>231</v>
      </c>
      <c r="D280" s="141">
        <v>0</v>
      </c>
      <c r="E280" s="141">
        <v>5681.5922849999997</v>
      </c>
      <c r="F280" s="141">
        <v>40822.961000000003</v>
      </c>
      <c r="G280" s="141">
        <v>0</v>
      </c>
      <c r="H280" s="1">
        <f t="shared" ca="1" si="12"/>
        <v>22</v>
      </c>
      <c r="I280" s="1">
        <f t="shared" ca="1" si="13"/>
        <v>1</v>
      </c>
      <c r="J280" s="1">
        <f t="shared" si="14"/>
        <v>3</v>
      </c>
    </row>
    <row r="281" spans="1:10" ht="12.75" customHeight="1" x14ac:dyDescent="0.2">
      <c r="A281" s="85"/>
      <c r="B281" s="139">
        <v>44503</v>
      </c>
      <c r="C281" s="140" t="s">
        <v>232</v>
      </c>
      <c r="D281" s="141">
        <v>0</v>
      </c>
      <c r="E281" s="141">
        <v>5629.0659180000002</v>
      </c>
      <c r="F281" s="141">
        <v>40476.945</v>
      </c>
      <c r="G281" s="141">
        <v>0</v>
      </c>
      <c r="H281" s="1">
        <f t="shared" ca="1" si="12"/>
        <v>22</v>
      </c>
      <c r="I281" s="1">
        <f t="shared" ca="1" si="13"/>
        <v>2</v>
      </c>
      <c r="J281" s="1">
        <f t="shared" si="14"/>
        <v>3</v>
      </c>
    </row>
    <row r="282" spans="1:10" ht="12.75" customHeight="1" x14ac:dyDescent="0.2">
      <c r="A282" s="85"/>
      <c r="B282" s="139">
        <v>44503</v>
      </c>
      <c r="C282" s="140" t="s">
        <v>233</v>
      </c>
      <c r="D282" s="141">
        <v>0</v>
      </c>
      <c r="E282" s="141">
        <v>5573.9477539999998</v>
      </c>
      <c r="F282" s="141">
        <v>40071.089999999997</v>
      </c>
      <c r="G282" s="141">
        <v>0</v>
      </c>
      <c r="H282" s="1">
        <f t="shared" ca="1" si="12"/>
        <v>22</v>
      </c>
      <c r="I282" s="1">
        <f t="shared" ca="1" si="13"/>
        <v>3</v>
      </c>
      <c r="J282" s="1">
        <f t="shared" si="14"/>
        <v>3</v>
      </c>
    </row>
    <row r="283" spans="1:10" ht="12.75" customHeight="1" x14ac:dyDescent="0.2">
      <c r="A283" s="85"/>
      <c r="B283" s="139">
        <v>44503</v>
      </c>
      <c r="C283" s="140" t="s">
        <v>234</v>
      </c>
      <c r="D283" s="141">
        <v>0</v>
      </c>
      <c r="E283" s="141">
        <v>5481.6455079999996</v>
      </c>
      <c r="F283" s="141">
        <v>39283.112999999998</v>
      </c>
      <c r="G283" s="141">
        <v>0</v>
      </c>
      <c r="H283" s="1">
        <f t="shared" ca="1" si="12"/>
        <v>22</v>
      </c>
      <c r="I283" s="1">
        <f t="shared" ca="1" si="13"/>
        <v>4</v>
      </c>
      <c r="J283" s="1">
        <f t="shared" si="14"/>
        <v>3</v>
      </c>
    </row>
    <row r="284" spans="1:10" ht="12.75" customHeight="1" x14ac:dyDescent="0.2">
      <c r="A284" s="85"/>
      <c r="B284" s="139">
        <v>44503</v>
      </c>
      <c r="C284" s="140" t="s">
        <v>235</v>
      </c>
      <c r="D284" s="141">
        <v>0</v>
      </c>
      <c r="E284" s="141">
        <v>5477.5961909999996</v>
      </c>
      <c r="F284" s="141">
        <v>39408.241999999998</v>
      </c>
      <c r="G284" s="141">
        <v>0</v>
      </c>
      <c r="H284" s="1">
        <f t="shared" ca="1" si="12"/>
        <v>23</v>
      </c>
      <c r="I284" s="1">
        <f t="shared" ca="1" si="13"/>
        <v>1</v>
      </c>
      <c r="J284" s="1">
        <f t="shared" si="14"/>
        <v>3</v>
      </c>
    </row>
    <row r="285" spans="1:10" ht="12.75" customHeight="1" x14ac:dyDescent="0.2">
      <c r="A285" s="85"/>
      <c r="B285" s="139">
        <v>44503</v>
      </c>
      <c r="C285" s="140" t="s">
        <v>236</v>
      </c>
      <c r="D285" s="141">
        <v>0</v>
      </c>
      <c r="E285" s="141">
        <v>5197.2421880000002</v>
      </c>
      <c r="F285" s="141">
        <v>37458.495999999999</v>
      </c>
      <c r="G285" s="141">
        <v>0</v>
      </c>
      <c r="H285" s="1">
        <f t="shared" ca="1" si="12"/>
        <v>23</v>
      </c>
      <c r="I285" s="1">
        <f t="shared" ca="1" si="13"/>
        <v>2</v>
      </c>
      <c r="J285" s="1">
        <f t="shared" si="14"/>
        <v>3</v>
      </c>
    </row>
    <row r="286" spans="1:10" ht="12.75" customHeight="1" x14ac:dyDescent="0.2">
      <c r="A286" s="85"/>
      <c r="B286" s="139">
        <v>44503</v>
      </c>
      <c r="C286" s="140" t="s">
        <v>237</v>
      </c>
      <c r="D286" s="141">
        <v>0</v>
      </c>
      <c r="E286" s="141">
        <v>5236.4882809999999</v>
      </c>
      <c r="F286" s="141">
        <v>37747.004000000001</v>
      </c>
      <c r="G286" s="141">
        <v>0</v>
      </c>
      <c r="H286" s="1">
        <f t="shared" ca="1" si="12"/>
        <v>23</v>
      </c>
      <c r="I286" s="1">
        <f t="shared" ca="1" si="13"/>
        <v>3</v>
      </c>
      <c r="J286" s="1">
        <f t="shared" si="14"/>
        <v>3</v>
      </c>
    </row>
    <row r="287" spans="1:10" ht="12.75" customHeight="1" x14ac:dyDescent="0.2">
      <c r="A287" s="85"/>
      <c r="B287" s="139">
        <v>44503</v>
      </c>
      <c r="C287" s="140" t="s">
        <v>238</v>
      </c>
      <c r="D287" s="141">
        <v>0</v>
      </c>
      <c r="E287" s="141">
        <v>5296.5151370000003</v>
      </c>
      <c r="F287" s="141">
        <v>38135.707000000002</v>
      </c>
      <c r="G287" s="141">
        <v>0</v>
      </c>
      <c r="H287" s="1">
        <f t="shared" ca="1" si="12"/>
        <v>23</v>
      </c>
      <c r="I287" s="1">
        <f t="shared" ca="1" si="13"/>
        <v>4</v>
      </c>
      <c r="J287" s="1">
        <f t="shared" si="14"/>
        <v>3</v>
      </c>
    </row>
    <row r="288" spans="1:10" ht="12.75" customHeight="1" x14ac:dyDescent="0.2">
      <c r="A288" s="85"/>
      <c r="B288" s="139">
        <v>44503</v>
      </c>
      <c r="C288" s="140" t="s">
        <v>239</v>
      </c>
      <c r="D288" s="141">
        <v>0</v>
      </c>
      <c r="E288" s="141">
        <v>5174.6142579999996</v>
      </c>
      <c r="F288" s="141">
        <v>36973.796999999999</v>
      </c>
      <c r="G288" s="141">
        <v>0</v>
      </c>
      <c r="H288" s="1">
        <f t="shared" ca="1" si="12"/>
        <v>24</v>
      </c>
      <c r="I288" s="1">
        <f t="shared" ca="1" si="13"/>
        <v>1</v>
      </c>
      <c r="J288" s="1">
        <f t="shared" si="14"/>
        <v>3</v>
      </c>
    </row>
    <row r="289" spans="1:10" ht="12.75" customHeight="1" x14ac:dyDescent="0.2">
      <c r="A289" s="85"/>
      <c r="B289" s="139">
        <v>44503</v>
      </c>
      <c r="C289" s="140" t="s">
        <v>240</v>
      </c>
      <c r="D289" s="141">
        <v>0</v>
      </c>
      <c r="E289" s="141">
        <v>5075.6464839999999</v>
      </c>
      <c r="F289" s="141">
        <v>36320.542999999998</v>
      </c>
      <c r="G289" s="141">
        <v>0</v>
      </c>
      <c r="H289" s="1">
        <f t="shared" ca="1" si="12"/>
        <v>24</v>
      </c>
      <c r="I289" s="1">
        <f t="shared" ca="1" si="13"/>
        <v>2</v>
      </c>
      <c r="J289" s="1">
        <f t="shared" si="14"/>
        <v>3</v>
      </c>
    </row>
    <row r="290" spans="1:10" ht="12.75" customHeight="1" x14ac:dyDescent="0.2">
      <c r="A290" s="85"/>
      <c r="B290" s="139">
        <v>44503</v>
      </c>
      <c r="C290" s="140" t="s">
        <v>241</v>
      </c>
      <c r="D290" s="141">
        <v>0</v>
      </c>
      <c r="E290" s="141">
        <v>5094.4482420000004</v>
      </c>
      <c r="F290" s="141">
        <v>36665.983999999997</v>
      </c>
      <c r="G290" s="141">
        <v>0</v>
      </c>
      <c r="H290" s="1">
        <f t="shared" ca="1" si="12"/>
        <v>24</v>
      </c>
      <c r="I290" s="1">
        <f t="shared" ca="1" si="13"/>
        <v>3</v>
      </c>
      <c r="J290" s="1">
        <f t="shared" si="14"/>
        <v>3</v>
      </c>
    </row>
    <row r="291" spans="1:10" ht="12.75" customHeight="1" x14ac:dyDescent="0.2">
      <c r="A291" s="85"/>
      <c r="B291" s="139">
        <v>44503</v>
      </c>
      <c r="C291" s="140" t="s">
        <v>242</v>
      </c>
      <c r="D291" s="141">
        <v>0</v>
      </c>
      <c r="E291" s="141">
        <v>4970.7377930000002</v>
      </c>
      <c r="F291" s="141">
        <v>35866.699000000001</v>
      </c>
      <c r="G291" s="141">
        <v>0</v>
      </c>
      <c r="H291" s="1">
        <f t="shared" ca="1" si="12"/>
        <v>24</v>
      </c>
      <c r="I291" s="1">
        <f t="shared" ca="1" si="13"/>
        <v>4</v>
      </c>
      <c r="J291" s="1">
        <f t="shared" si="14"/>
        <v>3</v>
      </c>
    </row>
    <row r="292" spans="1:10" ht="12.75" customHeight="1" x14ac:dyDescent="0.2">
      <c r="A292" s="85"/>
      <c r="B292" s="139">
        <v>44504</v>
      </c>
      <c r="C292" s="140" t="s">
        <v>243</v>
      </c>
      <c r="D292" s="141">
        <v>0</v>
      </c>
      <c r="E292" s="141">
        <v>5056.2895509999998</v>
      </c>
      <c r="F292" s="141">
        <v>36408.207000000002</v>
      </c>
      <c r="G292" s="141">
        <v>0</v>
      </c>
      <c r="H292" s="1">
        <f t="shared" ca="1" si="12"/>
        <v>1</v>
      </c>
      <c r="I292" s="1">
        <f t="shared" ca="1" si="13"/>
        <v>1</v>
      </c>
      <c r="J292" s="1">
        <f t="shared" si="14"/>
        <v>4</v>
      </c>
    </row>
    <row r="293" spans="1:10" ht="12.75" customHeight="1" x14ac:dyDescent="0.2">
      <c r="A293" s="85"/>
      <c r="B293" s="139">
        <v>44504</v>
      </c>
      <c r="C293" s="140" t="s">
        <v>148</v>
      </c>
      <c r="D293" s="141">
        <v>0</v>
      </c>
      <c r="E293" s="141">
        <v>5239.8637699999999</v>
      </c>
      <c r="F293" s="141">
        <v>37704.332000000002</v>
      </c>
      <c r="G293" s="141">
        <v>0</v>
      </c>
      <c r="H293" s="1">
        <f t="shared" ca="1" si="12"/>
        <v>1</v>
      </c>
      <c r="I293" s="1">
        <f t="shared" ca="1" si="13"/>
        <v>2</v>
      </c>
      <c r="J293" s="1">
        <f t="shared" si="14"/>
        <v>4</v>
      </c>
    </row>
    <row r="294" spans="1:10" ht="12.75" customHeight="1" x14ac:dyDescent="0.2">
      <c r="A294" s="85"/>
      <c r="B294" s="139">
        <v>44504</v>
      </c>
      <c r="C294" s="140" t="s">
        <v>149</v>
      </c>
      <c r="D294" s="141">
        <v>0</v>
      </c>
      <c r="E294" s="141">
        <v>5512.8813479999999</v>
      </c>
      <c r="F294" s="141">
        <v>39679.538999999997</v>
      </c>
      <c r="G294" s="141">
        <v>0</v>
      </c>
      <c r="H294" s="1">
        <f t="shared" ca="1" si="12"/>
        <v>1</v>
      </c>
      <c r="I294" s="1">
        <f t="shared" ca="1" si="13"/>
        <v>3</v>
      </c>
      <c r="J294" s="1">
        <f t="shared" si="14"/>
        <v>4</v>
      </c>
    </row>
    <row r="295" spans="1:10" ht="12.75" customHeight="1" x14ac:dyDescent="0.2">
      <c r="A295" s="85"/>
      <c r="B295" s="139">
        <v>44504</v>
      </c>
      <c r="C295" s="140" t="s">
        <v>150</v>
      </c>
      <c r="D295" s="141">
        <v>0</v>
      </c>
      <c r="E295" s="141">
        <v>5435.2216799999997</v>
      </c>
      <c r="F295" s="141">
        <v>39129.440999999999</v>
      </c>
      <c r="G295" s="141">
        <v>0</v>
      </c>
      <c r="H295" s="1">
        <f t="shared" ca="1" si="12"/>
        <v>1</v>
      </c>
      <c r="I295" s="1">
        <f t="shared" ca="1" si="13"/>
        <v>4</v>
      </c>
      <c r="J295" s="1">
        <f t="shared" si="14"/>
        <v>4</v>
      </c>
    </row>
    <row r="296" spans="1:10" ht="12.75" customHeight="1" x14ac:dyDescent="0.2">
      <c r="A296" s="85"/>
      <c r="B296" s="139">
        <v>44504</v>
      </c>
      <c r="C296" s="140" t="s">
        <v>151</v>
      </c>
      <c r="D296" s="141">
        <v>0</v>
      </c>
      <c r="E296" s="141">
        <v>5343.5356449999999</v>
      </c>
      <c r="F296" s="141">
        <v>38417.851999999999</v>
      </c>
      <c r="G296" s="141">
        <v>0</v>
      </c>
      <c r="H296" s="1">
        <f t="shared" ca="1" si="12"/>
        <v>2</v>
      </c>
      <c r="I296" s="1">
        <f t="shared" ca="1" si="13"/>
        <v>1</v>
      </c>
      <c r="J296" s="1">
        <f t="shared" si="14"/>
        <v>4</v>
      </c>
    </row>
    <row r="297" spans="1:10" ht="12.75" customHeight="1" x14ac:dyDescent="0.2">
      <c r="A297" s="85"/>
      <c r="B297" s="139">
        <v>44504</v>
      </c>
      <c r="C297" s="140" t="s">
        <v>152</v>
      </c>
      <c r="D297" s="141">
        <v>0</v>
      </c>
      <c r="E297" s="141">
        <v>5422.2578130000002</v>
      </c>
      <c r="F297" s="141">
        <v>38916.836000000003</v>
      </c>
      <c r="G297" s="141">
        <v>0</v>
      </c>
      <c r="H297" s="1">
        <f t="shared" ca="1" si="12"/>
        <v>2</v>
      </c>
      <c r="I297" s="1">
        <f t="shared" ca="1" si="13"/>
        <v>2</v>
      </c>
      <c r="J297" s="1">
        <f t="shared" si="14"/>
        <v>4</v>
      </c>
    </row>
    <row r="298" spans="1:10" ht="12.75" customHeight="1" x14ac:dyDescent="0.2">
      <c r="A298" s="85"/>
      <c r="B298" s="139">
        <v>44504</v>
      </c>
      <c r="C298" s="140" t="s">
        <v>153</v>
      </c>
      <c r="D298" s="141">
        <v>0</v>
      </c>
      <c r="E298" s="141">
        <v>5538.5361329999996</v>
      </c>
      <c r="F298" s="141">
        <v>39737.832000000002</v>
      </c>
      <c r="G298" s="141">
        <v>0</v>
      </c>
      <c r="H298" s="1">
        <f t="shared" ca="1" si="12"/>
        <v>2</v>
      </c>
      <c r="I298" s="1">
        <f t="shared" ca="1" si="13"/>
        <v>3</v>
      </c>
      <c r="J298" s="1">
        <f t="shared" si="14"/>
        <v>4</v>
      </c>
    </row>
    <row r="299" spans="1:10" ht="12.75" customHeight="1" x14ac:dyDescent="0.2">
      <c r="A299" s="85"/>
      <c r="B299" s="139">
        <v>44504</v>
      </c>
      <c r="C299" s="140" t="s">
        <v>154</v>
      </c>
      <c r="D299" s="141">
        <v>0</v>
      </c>
      <c r="E299" s="141">
        <v>5347.3002930000002</v>
      </c>
      <c r="F299" s="141">
        <v>38470.480000000003</v>
      </c>
      <c r="G299" s="141">
        <v>0</v>
      </c>
      <c r="H299" s="1">
        <f t="shared" ca="1" si="12"/>
        <v>2</v>
      </c>
      <c r="I299" s="1">
        <f t="shared" ca="1" si="13"/>
        <v>4</v>
      </c>
      <c r="J299" s="1">
        <f t="shared" si="14"/>
        <v>4</v>
      </c>
    </row>
    <row r="300" spans="1:10" ht="12.75" customHeight="1" x14ac:dyDescent="0.2">
      <c r="A300" s="85"/>
      <c r="B300" s="139">
        <v>44504</v>
      </c>
      <c r="C300" s="140" t="s">
        <v>155</v>
      </c>
      <c r="D300" s="141">
        <v>0</v>
      </c>
      <c r="E300" s="141">
        <v>5394.6264650000003</v>
      </c>
      <c r="F300" s="141">
        <v>38794.1875</v>
      </c>
      <c r="G300" s="141">
        <v>0</v>
      </c>
      <c r="H300" s="1">
        <f t="shared" ca="1" si="12"/>
        <v>3</v>
      </c>
      <c r="I300" s="1">
        <f t="shared" ca="1" si="13"/>
        <v>1</v>
      </c>
      <c r="J300" s="1">
        <f t="shared" si="14"/>
        <v>4</v>
      </c>
    </row>
    <row r="301" spans="1:10" ht="12.75" customHeight="1" x14ac:dyDescent="0.2">
      <c r="A301" s="85"/>
      <c r="B301" s="139">
        <v>44504</v>
      </c>
      <c r="C301" s="140" t="s">
        <v>156</v>
      </c>
      <c r="D301" s="141">
        <v>0</v>
      </c>
      <c r="E301" s="141">
        <v>5115.3393550000001</v>
      </c>
      <c r="F301" s="141">
        <v>36836.582000000002</v>
      </c>
      <c r="G301" s="141">
        <v>0</v>
      </c>
      <c r="H301" s="1">
        <f t="shared" ca="1" si="12"/>
        <v>3</v>
      </c>
      <c r="I301" s="1">
        <f t="shared" ca="1" si="13"/>
        <v>2</v>
      </c>
      <c r="J301" s="1">
        <f t="shared" si="14"/>
        <v>4</v>
      </c>
    </row>
    <row r="302" spans="1:10" ht="12.75" customHeight="1" x14ac:dyDescent="0.2">
      <c r="A302" s="85"/>
      <c r="B302" s="139">
        <v>44504</v>
      </c>
      <c r="C302" s="140" t="s">
        <v>157</v>
      </c>
      <c r="D302" s="141">
        <v>0</v>
      </c>
      <c r="E302" s="141">
        <v>4870.3095700000003</v>
      </c>
      <c r="F302" s="141">
        <v>35066.605000000003</v>
      </c>
      <c r="G302" s="141">
        <v>0</v>
      </c>
      <c r="H302" s="1">
        <f t="shared" ca="1" si="12"/>
        <v>3</v>
      </c>
      <c r="I302" s="1">
        <f t="shared" ca="1" si="13"/>
        <v>3</v>
      </c>
      <c r="J302" s="1">
        <f t="shared" si="14"/>
        <v>4</v>
      </c>
    </row>
    <row r="303" spans="1:10" ht="12.75" customHeight="1" x14ac:dyDescent="0.2">
      <c r="A303" s="85"/>
      <c r="B303" s="139">
        <v>44504</v>
      </c>
      <c r="C303" s="140" t="s">
        <v>158</v>
      </c>
      <c r="D303" s="141">
        <v>0</v>
      </c>
      <c r="E303" s="141">
        <v>4453.3090819999998</v>
      </c>
      <c r="F303" s="141">
        <v>32106.118999999999</v>
      </c>
      <c r="G303" s="141">
        <v>0</v>
      </c>
      <c r="H303" s="1">
        <f t="shared" ca="1" si="12"/>
        <v>3</v>
      </c>
      <c r="I303" s="1">
        <f t="shared" ca="1" si="13"/>
        <v>4</v>
      </c>
      <c r="J303" s="1">
        <f t="shared" si="14"/>
        <v>4</v>
      </c>
    </row>
    <row r="304" spans="1:10" ht="12.75" customHeight="1" x14ac:dyDescent="0.2">
      <c r="A304" s="85"/>
      <c r="B304" s="139">
        <v>44504</v>
      </c>
      <c r="C304" s="140" t="s">
        <v>159</v>
      </c>
      <c r="D304" s="141">
        <v>0</v>
      </c>
      <c r="E304" s="141">
        <v>4412.6528319999998</v>
      </c>
      <c r="F304" s="141">
        <v>31812.625</v>
      </c>
      <c r="G304" s="141">
        <v>0</v>
      </c>
      <c r="H304" s="1">
        <f t="shared" ca="1" si="12"/>
        <v>4</v>
      </c>
      <c r="I304" s="1">
        <f t="shared" ca="1" si="13"/>
        <v>1</v>
      </c>
      <c r="J304" s="1">
        <f t="shared" si="14"/>
        <v>4</v>
      </c>
    </row>
    <row r="305" spans="1:10" ht="12.75" customHeight="1" x14ac:dyDescent="0.2">
      <c r="A305" s="85"/>
      <c r="B305" s="139">
        <v>44504</v>
      </c>
      <c r="C305" s="140" t="s">
        <v>160</v>
      </c>
      <c r="D305" s="141">
        <v>0</v>
      </c>
      <c r="E305" s="141">
        <v>4850.7602539999998</v>
      </c>
      <c r="F305" s="141">
        <v>34915.78125</v>
      </c>
      <c r="G305" s="141">
        <v>0</v>
      </c>
      <c r="H305" s="1">
        <f t="shared" ca="1" si="12"/>
        <v>4</v>
      </c>
      <c r="I305" s="1">
        <f t="shared" ca="1" si="13"/>
        <v>2</v>
      </c>
      <c r="J305" s="1">
        <f t="shared" si="14"/>
        <v>4</v>
      </c>
    </row>
    <row r="306" spans="1:10" ht="12.75" customHeight="1" x14ac:dyDescent="0.2">
      <c r="A306" s="85"/>
      <c r="B306" s="139">
        <v>44504</v>
      </c>
      <c r="C306" s="140" t="s">
        <v>161</v>
      </c>
      <c r="D306" s="141">
        <v>0</v>
      </c>
      <c r="E306" s="141">
        <v>4942.6206050000001</v>
      </c>
      <c r="F306" s="141">
        <v>35569.612999999998</v>
      </c>
      <c r="G306" s="141">
        <v>0</v>
      </c>
      <c r="H306" s="1">
        <f t="shared" ca="1" si="12"/>
        <v>4</v>
      </c>
      <c r="I306" s="1">
        <f t="shared" ca="1" si="13"/>
        <v>3</v>
      </c>
      <c r="J306" s="1">
        <f t="shared" si="14"/>
        <v>4</v>
      </c>
    </row>
    <row r="307" spans="1:10" ht="12.75" customHeight="1" x14ac:dyDescent="0.2">
      <c r="A307" s="85"/>
      <c r="B307" s="139">
        <v>44504</v>
      </c>
      <c r="C307" s="140" t="s">
        <v>162</v>
      </c>
      <c r="D307" s="141">
        <v>0</v>
      </c>
      <c r="E307" s="141">
        <v>4791.4086909999996</v>
      </c>
      <c r="F307" s="141">
        <v>34496.777000000002</v>
      </c>
      <c r="G307" s="141">
        <v>0</v>
      </c>
      <c r="H307" s="1">
        <f t="shared" ca="1" si="12"/>
        <v>4</v>
      </c>
      <c r="I307" s="1">
        <f t="shared" ca="1" si="13"/>
        <v>4</v>
      </c>
      <c r="J307" s="1">
        <f t="shared" si="14"/>
        <v>4</v>
      </c>
    </row>
    <row r="308" spans="1:10" ht="12.75" customHeight="1" x14ac:dyDescent="0.2">
      <c r="A308" s="85"/>
      <c r="B308" s="139">
        <v>44504</v>
      </c>
      <c r="C308" s="140" t="s">
        <v>163</v>
      </c>
      <c r="D308" s="141">
        <v>0</v>
      </c>
      <c r="E308" s="141">
        <v>4355.2065430000002</v>
      </c>
      <c r="F308" s="141">
        <v>31440.504000000001</v>
      </c>
      <c r="G308" s="141">
        <v>0</v>
      </c>
      <c r="H308" s="1">
        <f t="shared" ca="1" si="12"/>
        <v>5</v>
      </c>
      <c r="I308" s="1">
        <f t="shared" ca="1" si="13"/>
        <v>1</v>
      </c>
      <c r="J308" s="1">
        <f t="shared" si="14"/>
        <v>4</v>
      </c>
    </row>
    <row r="309" spans="1:10" ht="12.75" customHeight="1" x14ac:dyDescent="0.2">
      <c r="A309" s="85"/>
      <c r="B309" s="139">
        <v>44504</v>
      </c>
      <c r="C309" s="140" t="s">
        <v>164</v>
      </c>
      <c r="D309" s="141">
        <v>0</v>
      </c>
      <c r="E309" s="141">
        <v>3836.2998050000001</v>
      </c>
      <c r="F309" s="141">
        <v>27613.4</v>
      </c>
      <c r="G309" s="141">
        <v>0</v>
      </c>
      <c r="H309" s="1">
        <f t="shared" ca="1" si="12"/>
        <v>5</v>
      </c>
      <c r="I309" s="1">
        <f t="shared" ca="1" si="13"/>
        <v>2</v>
      </c>
      <c r="J309" s="1">
        <f t="shared" si="14"/>
        <v>4</v>
      </c>
    </row>
    <row r="310" spans="1:10" ht="12.75" customHeight="1" x14ac:dyDescent="0.2">
      <c r="A310" s="85"/>
      <c r="B310" s="139">
        <v>44504</v>
      </c>
      <c r="C310" s="140" t="s">
        <v>165</v>
      </c>
      <c r="D310" s="141">
        <v>0</v>
      </c>
      <c r="E310" s="141">
        <v>3646.5834960000002</v>
      </c>
      <c r="F310" s="141">
        <v>26193.357</v>
      </c>
      <c r="G310" s="141">
        <v>0</v>
      </c>
      <c r="H310" s="1">
        <f t="shared" ca="1" si="12"/>
        <v>5</v>
      </c>
      <c r="I310" s="1">
        <f t="shared" ca="1" si="13"/>
        <v>3</v>
      </c>
      <c r="J310" s="1">
        <f t="shared" si="14"/>
        <v>4</v>
      </c>
    </row>
    <row r="311" spans="1:10" ht="12.75" customHeight="1" x14ac:dyDescent="0.2">
      <c r="A311" s="85"/>
      <c r="B311" s="139">
        <v>44504</v>
      </c>
      <c r="C311" s="140" t="s">
        <v>166</v>
      </c>
      <c r="D311" s="141">
        <v>0</v>
      </c>
      <c r="E311" s="141">
        <v>3872.108643</v>
      </c>
      <c r="F311" s="141">
        <v>27891.440999999999</v>
      </c>
      <c r="G311" s="141">
        <v>0</v>
      </c>
      <c r="H311" s="1">
        <f t="shared" ca="1" si="12"/>
        <v>5</v>
      </c>
      <c r="I311" s="1">
        <f t="shared" ca="1" si="13"/>
        <v>4</v>
      </c>
      <c r="J311" s="1">
        <f t="shared" si="14"/>
        <v>4</v>
      </c>
    </row>
    <row r="312" spans="1:10" ht="12.75" customHeight="1" x14ac:dyDescent="0.2">
      <c r="A312" s="85"/>
      <c r="B312" s="139">
        <v>44504</v>
      </c>
      <c r="C312" s="140" t="s">
        <v>167</v>
      </c>
      <c r="D312" s="141">
        <v>0</v>
      </c>
      <c r="E312" s="141">
        <v>3794.7766109999998</v>
      </c>
      <c r="F312" s="141">
        <v>27250.171999999999</v>
      </c>
      <c r="G312" s="141">
        <v>0</v>
      </c>
      <c r="H312" s="1">
        <f t="shared" ca="1" si="12"/>
        <v>6</v>
      </c>
      <c r="I312" s="1">
        <f t="shared" ca="1" si="13"/>
        <v>1</v>
      </c>
      <c r="J312" s="1">
        <f t="shared" si="14"/>
        <v>4</v>
      </c>
    </row>
    <row r="313" spans="1:10" ht="12.75" customHeight="1" x14ac:dyDescent="0.2">
      <c r="A313" s="85"/>
      <c r="B313" s="139">
        <v>44504</v>
      </c>
      <c r="C313" s="140" t="s">
        <v>168</v>
      </c>
      <c r="D313" s="141">
        <v>0</v>
      </c>
      <c r="E313" s="141">
        <v>3452.486328</v>
      </c>
      <c r="F313" s="141">
        <v>24741.960999999999</v>
      </c>
      <c r="G313" s="141">
        <v>0</v>
      </c>
      <c r="H313" s="1">
        <f t="shared" ca="1" si="12"/>
        <v>6</v>
      </c>
      <c r="I313" s="1">
        <f t="shared" ca="1" si="13"/>
        <v>2</v>
      </c>
      <c r="J313" s="1">
        <f t="shared" si="14"/>
        <v>4</v>
      </c>
    </row>
    <row r="314" spans="1:10" ht="12.75" customHeight="1" x14ac:dyDescent="0.2">
      <c r="A314" s="85"/>
      <c r="B314" s="139">
        <v>44504</v>
      </c>
      <c r="C314" s="140" t="s">
        <v>169</v>
      </c>
      <c r="D314" s="141">
        <v>0</v>
      </c>
      <c r="E314" s="141">
        <v>2987.10376</v>
      </c>
      <c r="F314" s="141">
        <v>21436.988000000001</v>
      </c>
      <c r="G314" s="141">
        <v>0</v>
      </c>
      <c r="H314" s="1">
        <f t="shared" ca="1" si="12"/>
        <v>6</v>
      </c>
      <c r="I314" s="1">
        <f t="shared" ca="1" si="13"/>
        <v>3</v>
      </c>
      <c r="J314" s="1">
        <f t="shared" si="14"/>
        <v>4</v>
      </c>
    </row>
    <row r="315" spans="1:10" ht="12.75" customHeight="1" x14ac:dyDescent="0.2">
      <c r="A315" s="85"/>
      <c r="B315" s="139">
        <v>44504</v>
      </c>
      <c r="C315" s="140" t="s">
        <v>170</v>
      </c>
      <c r="D315" s="141">
        <v>0</v>
      </c>
      <c r="E315" s="141">
        <v>2649.7141109999998</v>
      </c>
      <c r="F315" s="141">
        <v>18968.766</v>
      </c>
      <c r="G315" s="141">
        <v>0</v>
      </c>
      <c r="H315" s="1">
        <f t="shared" ca="1" si="12"/>
        <v>6</v>
      </c>
      <c r="I315" s="1">
        <f t="shared" ca="1" si="13"/>
        <v>4</v>
      </c>
      <c r="J315" s="1">
        <f t="shared" si="14"/>
        <v>4</v>
      </c>
    </row>
    <row r="316" spans="1:10" ht="12.75" customHeight="1" x14ac:dyDescent="0.2">
      <c r="A316" s="85"/>
      <c r="B316" s="139">
        <v>44504</v>
      </c>
      <c r="C316" s="140" t="s">
        <v>171</v>
      </c>
      <c r="D316" s="141">
        <v>0</v>
      </c>
      <c r="E316" s="141">
        <v>2364.819336</v>
      </c>
      <c r="F316" s="141">
        <v>16847.478999999999</v>
      </c>
      <c r="G316" s="141">
        <v>0</v>
      </c>
      <c r="H316" s="1">
        <f t="shared" ca="1" si="12"/>
        <v>7</v>
      </c>
      <c r="I316" s="1">
        <f t="shared" ca="1" si="13"/>
        <v>1</v>
      </c>
      <c r="J316" s="1">
        <f t="shared" si="14"/>
        <v>4</v>
      </c>
    </row>
    <row r="317" spans="1:10" ht="12.75" customHeight="1" x14ac:dyDescent="0.2">
      <c r="A317" s="85"/>
      <c r="B317" s="139">
        <v>44504</v>
      </c>
      <c r="C317" s="140" t="s">
        <v>172</v>
      </c>
      <c r="D317" s="141">
        <v>0</v>
      </c>
      <c r="E317" s="141">
        <v>2238.8354490000002</v>
      </c>
      <c r="F317" s="141">
        <v>15939.386</v>
      </c>
      <c r="G317" s="141">
        <v>0</v>
      </c>
      <c r="H317" s="1">
        <f t="shared" ca="1" si="12"/>
        <v>7</v>
      </c>
      <c r="I317" s="1">
        <f t="shared" ca="1" si="13"/>
        <v>2</v>
      </c>
      <c r="J317" s="1">
        <f t="shared" si="14"/>
        <v>4</v>
      </c>
    </row>
    <row r="318" spans="1:10" ht="12.75" customHeight="1" x14ac:dyDescent="0.2">
      <c r="A318" s="85"/>
      <c r="B318" s="139">
        <v>44504</v>
      </c>
      <c r="C318" s="140" t="s">
        <v>173</v>
      </c>
      <c r="D318" s="141">
        <v>0</v>
      </c>
      <c r="E318" s="141">
        <v>2047.625732</v>
      </c>
      <c r="F318" s="141">
        <v>14485.514999999999</v>
      </c>
      <c r="G318" s="141">
        <v>0</v>
      </c>
      <c r="H318" s="1">
        <f t="shared" ca="1" si="12"/>
        <v>7</v>
      </c>
      <c r="I318" s="1">
        <f t="shared" ca="1" si="13"/>
        <v>3</v>
      </c>
      <c r="J318" s="1">
        <f t="shared" si="14"/>
        <v>4</v>
      </c>
    </row>
    <row r="319" spans="1:10" ht="12.75" customHeight="1" x14ac:dyDescent="0.2">
      <c r="A319" s="85"/>
      <c r="B319" s="139">
        <v>44504</v>
      </c>
      <c r="C319" s="140" t="s">
        <v>174</v>
      </c>
      <c r="D319" s="141">
        <v>0</v>
      </c>
      <c r="E319" s="141">
        <v>1796.582764</v>
      </c>
      <c r="F319" s="141">
        <v>12644.064</v>
      </c>
      <c r="G319" s="141">
        <v>0</v>
      </c>
      <c r="H319" s="1">
        <f t="shared" ca="1" si="12"/>
        <v>7</v>
      </c>
      <c r="I319" s="1">
        <f t="shared" ca="1" si="13"/>
        <v>4</v>
      </c>
      <c r="J319" s="1">
        <f t="shared" si="14"/>
        <v>4</v>
      </c>
    </row>
    <row r="320" spans="1:10" ht="12.75" customHeight="1" x14ac:dyDescent="0.2">
      <c r="A320" s="85"/>
      <c r="B320" s="139">
        <v>44504</v>
      </c>
      <c r="C320" s="140" t="s">
        <v>175</v>
      </c>
      <c r="D320" s="141">
        <v>0</v>
      </c>
      <c r="E320" s="141">
        <v>1246.381836</v>
      </c>
      <c r="F320" s="141">
        <v>8664.1396480000003</v>
      </c>
      <c r="G320" s="141">
        <v>0</v>
      </c>
      <c r="H320" s="1">
        <f t="shared" ca="1" si="12"/>
        <v>8</v>
      </c>
      <c r="I320" s="1">
        <f t="shared" ca="1" si="13"/>
        <v>1</v>
      </c>
      <c r="J320" s="1">
        <f t="shared" si="14"/>
        <v>4</v>
      </c>
    </row>
    <row r="321" spans="1:10" ht="12.75" customHeight="1" x14ac:dyDescent="0.2">
      <c r="A321" s="85"/>
      <c r="B321" s="139">
        <v>44504</v>
      </c>
      <c r="C321" s="140" t="s">
        <v>176</v>
      </c>
      <c r="D321" s="141">
        <v>0</v>
      </c>
      <c r="E321" s="141">
        <v>882.81994599999996</v>
      </c>
      <c r="F321" s="141">
        <v>5822.8989259999998</v>
      </c>
      <c r="G321" s="141">
        <v>0</v>
      </c>
      <c r="H321" s="1">
        <f t="shared" ca="1" si="12"/>
        <v>8</v>
      </c>
      <c r="I321" s="1">
        <f t="shared" ca="1" si="13"/>
        <v>2</v>
      </c>
      <c r="J321" s="1">
        <f t="shared" si="14"/>
        <v>4</v>
      </c>
    </row>
    <row r="322" spans="1:10" ht="12.75" customHeight="1" x14ac:dyDescent="0.2">
      <c r="A322" s="85"/>
      <c r="B322" s="139">
        <v>44504</v>
      </c>
      <c r="C322" s="140" t="s">
        <v>177</v>
      </c>
      <c r="D322" s="141">
        <v>0</v>
      </c>
      <c r="E322" s="141">
        <v>665.28698699999995</v>
      </c>
      <c r="F322" s="141">
        <v>4120.4575199999999</v>
      </c>
      <c r="G322" s="141">
        <v>0</v>
      </c>
      <c r="H322" s="1">
        <f t="shared" ca="1" si="12"/>
        <v>8</v>
      </c>
      <c r="I322" s="1">
        <f t="shared" ca="1" si="13"/>
        <v>3</v>
      </c>
      <c r="J322" s="1">
        <f t="shared" si="14"/>
        <v>4</v>
      </c>
    </row>
    <row r="323" spans="1:10" ht="12.75" customHeight="1" x14ac:dyDescent="0.2">
      <c r="A323" s="85"/>
      <c r="B323" s="139">
        <v>44504</v>
      </c>
      <c r="C323" s="140" t="s">
        <v>178</v>
      </c>
      <c r="D323" s="141">
        <v>0</v>
      </c>
      <c r="E323" s="141">
        <v>454.77200299999998</v>
      </c>
      <c r="F323" s="141">
        <v>2585.4973140000002</v>
      </c>
      <c r="G323" s="141">
        <v>0</v>
      </c>
      <c r="H323" s="1">
        <f t="shared" ca="1" si="12"/>
        <v>8</v>
      </c>
      <c r="I323" s="1">
        <f t="shared" ca="1" si="13"/>
        <v>4</v>
      </c>
      <c r="J323" s="1">
        <f t="shared" si="14"/>
        <v>4</v>
      </c>
    </row>
    <row r="324" spans="1:10" ht="12.75" customHeight="1" x14ac:dyDescent="0.2">
      <c r="A324" s="85"/>
      <c r="B324" s="139">
        <v>44504</v>
      </c>
      <c r="C324" s="140" t="s">
        <v>179</v>
      </c>
      <c r="D324" s="141">
        <v>0</v>
      </c>
      <c r="E324" s="141">
        <v>378.62322999999998</v>
      </c>
      <c r="F324" s="141">
        <v>2051.3154300000001</v>
      </c>
      <c r="G324" s="141">
        <v>0</v>
      </c>
      <c r="H324" s="1">
        <f t="shared" ca="1" si="12"/>
        <v>9</v>
      </c>
      <c r="I324" s="1">
        <f t="shared" ca="1" si="13"/>
        <v>1</v>
      </c>
      <c r="J324" s="1">
        <f t="shared" si="14"/>
        <v>4</v>
      </c>
    </row>
    <row r="325" spans="1:10" ht="12.75" customHeight="1" x14ac:dyDescent="0.2">
      <c r="A325" s="85"/>
      <c r="B325" s="139">
        <v>44504</v>
      </c>
      <c r="C325" s="140" t="s">
        <v>180</v>
      </c>
      <c r="D325" s="141">
        <v>0</v>
      </c>
      <c r="E325" s="141">
        <v>203.38055399999999</v>
      </c>
      <c r="F325" s="141">
        <v>825.06054700000004</v>
      </c>
      <c r="G325" s="141">
        <v>0</v>
      </c>
      <c r="H325" s="1">
        <f t="shared" ca="1" si="12"/>
        <v>9</v>
      </c>
      <c r="I325" s="1">
        <f t="shared" ca="1" si="13"/>
        <v>2</v>
      </c>
      <c r="J325" s="1">
        <f t="shared" si="14"/>
        <v>4</v>
      </c>
    </row>
    <row r="326" spans="1:10" ht="12.75" customHeight="1" x14ac:dyDescent="0.2">
      <c r="A326" s="85"/>
      <c r="B326" s="139">
        <v>44504</v>
      </c>
      <c r="C326" s="140" t="s">
        <v>181</v>
      </c>
      <c r="D326" s="141">
        <v>0.126994</v>
      </c>
      <c r="E326" s="141">
        <v>137.294937</v>
      </c>
      <c r="F326" s="141">
        <v>202.83500699999999</v>
      </c>
      <c r="G326" s="141">
        <v>2.3154590000000002</v>
      </c>
      <c r="H326" s="1">
        <f t="shared" ref="H326:H389" ca="1" si="15">IF(MID(OFFSET(H326,0,-5,1,1),2,1)=":",LEFT(OFFSET(H326,0,-5,1,1),1),LEFT(OFFSET(H326,0,-5,1,1),2))+1</f>
        <v>9</v>
      </c>
      <c r="I326" s="1">
        <f t="shared" ref="I326:I389" ca="1" si="16">IF(H326=H325,I325+1,1)</f>
        <v>3</v>
      </c>
      <c r="J326" s="1">
        <f t="shared" ref="J326:J389" si="17">DAY(B326)</f>
        <v>4</v>
      </c>
    </row>
    <row r="327" spans="1:10" ht="12.75" customHeight="1" x14ac:dyDescent="0.2">
      <c r="A327" s="85"/>
      <c r="B327" s="139">
        <v>44504</v>
      </c>
      <c r="C327" s="140" t="s">
        <v>182</v>
      </c>
      <c r="D327" s="141">
        <v>66.669753999999998</v>
      </c>
      <c r="E327" s="141">
        <v>11.225758000000001</v>
      </c>
      <c r="F327" s="141">
        <v>4.8598499999999998</v>
      </c>
      <c r="G327" s="141">
        <v>309.74566700000003</v>
      </c>
      <c r="H327" s="1">
        <f t="shared" ca="1" si="15"/>
        <v>9</v>
      </c>
      <c r="I327" s="1">
        <f t="shared" ca="1" si="16"/>
        <v>4</v>
      </c>
      <c r="J327" s="1">
        <f t="shared" si="17"/>
        <v>4</v>
      </c>
    </row>
    <row r="328" spans="1:10" ht="12.75" customHeight="1" x14ac:dyDescent="0.2">
      <c r="A328" s="85"/>
      <c r="B328" s="139">
        <v>44504</v>
      </c>
      <c r="C328" s="140" t="s">
        <v>183</v>
      </c>
      <c r="D328" s="141">
        <v>45.788563000000003</v>
      </c>
      <c r="E328" s="141">
        <v>168.148697</v>
      </c>
      <c r="F328" s="141">
        <v>1.461074</v>
      </c>
      <c r="G328" s="141">
        <v>128.41012599999999</v>
      </c>
      <c r="H328" s="1">
        <f t="shared" ca="1" si="15"/>
        <v>10</v>
      </c>
      <c r="I328" s="1">
        <f t="shared" ca="1" si="16"/>
        <v>1</v>
      </c>
      <c r="J328" s="1">
        <f t="shared" si="17"/>
        <v>4</v>
      </c>
    </row>
    <row r="329" spans="1:10" ht="12.75" customHeight="1" x14ac:dyDescent="0.2">
      <c r="A329" s="85"/>
      <c r="B329" s="139">
        <v>44504</v>
      </c>
      <c r="C329" s="140" t="s">
        <v>184</v>
      </c>
      <c r="D329" s="141">
        <v>67.284713999999994</v>
      </c>
      <c r="E329" s="141">
        <v>81.435576999999995</v>
      </c>
      <c r="F329" s="141">
        <v>0.25231999999999999</v>
      </c>
      <c r="G329" s="141">
        <v>78.434700000000007</v>
      </c>
      <c r="H329" s="1">
        <f t="shared" ca="1" si="15"/>
        <v>10</v>
      </c>
      <c r="I329" s="1">
        <f t="shared" ca="1" si="16"/>
        <v>2</v>
      </c>
      <c r="J329" s="1">
        <f t="shared" si="17"/>
        <v>4</v>
      </c>
    </row>
    <row r="330" spans="1:10" ht="12.75" customHeight="1" x14ac:dyDescent="0.2">
      <c r="A330" s="85"/>
      <c r="B330" s="139">
        <v>44504</v>
      </c>
      <c r="C330" s="140" t="s">
        <v>185</v>
      </c>
      <c r="D330" s="141">
        <v>15.359923</v>
      </c>
      <c r="E330" s="141">
        <v>279.64404300000001</v>
      </c>
      <c r="F330" s="141">
        <v>25.993642999999999</v>
      </c>
      <c r="G330" s="141">
        <v>8.7224939999999993</v>
      </c>
      <c r="H330" s="1">
        <f t="shared" ca="1" si="15"/>
        <v>10</v>
      </c>
      <c r="I330" s="1">
        <f t="shared" ca="1" si="16"/>
        <v>3</v>
      </c>
      <c r="J330" s="1">
        <f t="shared" si="17"/>
        <v>4</v>
      </c>
    </row>
    <row r="331" spans="1:10" ht="12.75" customHeight="1" x14ac:dyDescent="0.2">
      <c r="A331" s="85"/>
      <c r="B331" s="139">
        <v>44504</v>
      </c>
      <c r="C331" s="140" t="s">
        <v>186</v>
      </c>
      <c r="D331" s="141">
        <v>0</v>
      </c>
      <c r="E331" s="141">
        <v>322.46346999999997</v>
      </c>
      <c r="F331" s="141">
        <v>196.37004099999999</v>
      </c>
      <c r="G331" s="141">
        <v>0</v>
      </c>
      <c r="H331" s="1">
        <f t="shared" ca="1" si="15"/>
        <v>10</v>
      </c>
      <c r="I331" s="1">
        <f t="shared" ca="1" si="16"/>
        <v>4</v>
      </c>
      <c r="J331" s="1">
        <f t="shared" si="17"/>
        <v>4</v>
      </c>
    </row>
    <row r="332" spans="1:10" ht="12.75" customHeight="1" x14ac:dyDescent="0.2">
      <c r="A332" s="85"/>
      <c r="B332" s="139">
        <v>44504</v>
      </c>
      <c r="C332" s="140" t="s">
        <v>187</v>
      </c>
      <c r="D332" s="141">
        <v>0</v>
      </c>
      <c r="E332" s="141">
        <v>184.10974100000001</v>
      </c>
      <c r="F332" s="141">
        <v>465.23794600000002</v>
      </c>
      <c r="G332" s="141">
        <v>0</v>
      </c>
      <c r="H332" s="1">
        <f t="shared" ca="1" si="15"/>
        <v>11</v>
      </c>
      <c r="I332" s="1">
        <f t="shared" ca="1" si="16"/>
        <v>1</v>
      </c>
      <c r="J332" s="1">
        <f t="shared" si="17"/>
        <v>4</v>
      </c>
    </row>
    <row r="333" spans="1:10" ht="12.75" customHeight="1" x14ac:dyDescent="0.2">
      <c r="A333" s="85"/>
      <c r="B333" s="139">
        <v>44504</v>
      </c>
      <c r="C333" s="140" t="s">
        <v>188</v>
      </c>
      <c r="D333" s="141">
        <v>0</v>
      </c>
      <c r="E333" s="141">
        <v>169.78681900000001</v>
      </c>
      <c r="F333" s="141">
        <v>488.861694</v>
      </c>
      <c r="G333" s="141">
        <v>0</v>
      </c>
      <c r="H333" s="1">
        <f t="shared" ca="1" si="15"/>
        <v>11</v>
      </c>
      <c r="I333" s="1">
        <f t="shared" ca="1" si="16"/>
        <v>2</v>
      </c>
      <c r="J333" s="1">
        <f t="shared" si="17"/>
        <v>4</v>
      </c>
    </row>
    <row r="334" spans="1:10" ht="12.75" customHeight="1" x14ac:dyDescent="0.2">
      <c r="A334" s="85"/>
      <c r="B334" s="139">
        <v>44504</v>
      </c>
      <c r="C334" s="140" t="s">
        <v>189</v>
      </c>
      <c r="D334" s="141">
        <v>0</v>
      </c>
      <c r="E334" s="141">
        <v>194.77829</v>
      </c>
      <c r="F334" s="141">
        <v>386.36901899999998</v>
      </c>
      <c r="G334" s="141">
        <v>0</v>
      </c>
      <c r="H334" s="1">
        <f t="shared" ca="1" si="15"/>
        <v>11</v>
      </c>
      <c r="I334" s="1">
        <f t="shared" ca="1" si="16"/>
        <v>3</v>
      </c>
      <c r="J334" s="1">
        <f t="shared" si="17"/>
        <v>4</v>
      </c>
    </row>
    <row r="335" spans="1:10" ht="12.75" customHeight="1" x14ac:dyDescent="0.2">
      <c r="A335" s="85"/>
      <c r="B335" s="139">
        <v>44504</v>
      </c>
      <c r="C335" s="140" t="s">
        <v>190</v>
      </c>
      <c r="D335" s="141">
        <v>0</v>
      </c>
      <c r="E335" s="141">
        <v>165.56045499999999</v>
      </c>
      <c r="F335" s="141">
        <v>605.68432600000006</v>
      </c>
      <c r="G335" s="141">
        <v>0</v>
      </c>
      <c r="H335" s="1">
        <f t="shared" ca="1" si="15"/>
        <v>11</v>
      </c>
      <c r="I335" s="1">
        <f t="shared" ca="1" si="16"/>
        <v>4</v>
      </c>
      <c r="J335" s="1">
        <f t="shared" si="17"/>
        <v>4</v>
      </c>
    </row>
    <row r="336" spans="1:10" ht="12.75" customHeight="1" x14ac:dyDescent="0.2">
      <c r="A336" s="85"/>
      <c r="B336" s="139">
        <v>44504</v>
      </c>
      <c r="C336" s="140" t="s">
        <v>191</v>
      </c>
      <c r="D336" s="141">
        <v>0</v>
      </c>
      <c r="E336" s="141">
        <v>298.48040800000001</v>
      </c>
      <c r="F336" s="141">
        <v>1462.741577</v>
      </c>
      <c r="G336" s="141">
        <v>0</v>
      </c>
      <c r="H336" s="1">
        <f t="shared" ca="1" si="15"/>
        <v>12</v>
      </c>
      <c r="I336" s="1">
        <f t="shared" ca="1" si="16"/>
        <v>1</v>
      </c>
      <c r="J336" s="1">
        <f t="shared" si="17"/>
        <v>4</v>
      </c>
    </row>
    <row r="337" spans="1:10" ht="12.75" customHeight="1" x14ac:dyDescent="0.2">
      <c r="A337" s="85"/>
      <c r="B337" s="139">
        <v>44504</v>
      </c>
      <c r="C337" s="140" t="s">
        <v>192</v>
      </c>
      <c r="D337" s="141">
        <v>0</v>
      </c>
      <c r="E337" s="141">
        <v>352.56741299999999</v>
      </c>
      <c r="F337" s="141">
        <v>1848.2873540000001</v>
      </c>
      <c r="G337" s="141">
        <v>0</v>
      </c>
      <c r="H337" s="1">
        <f t="shared" ca="1" si="15"/>
        <v>12</v>
      </c>
      <c r="I337" s="1">
        <f t="shared" ca="1" si="16"/>
        <v>2</v>
      </c>
      <c r="J337" s="1">
        <f t="shared" si="17"/>
        <v>4</v>
      </c>
    </row>
    <row r="338" spans="1:10" ht="12.75" customHeight="1" x14ac:dyDescent="0.2">
      <c r="A338" s="85"/>
      <c r="B338" s="139">
        <v>44504</v>
      </c>
      <c r="C338" s="140" t="s">
        <v>193</v>
      </c>
      <c r="D338" s="141">
        <v>0</v>
      </c>
      <c r="E338" s="141">
        <v>413.17108200000001</v>
      </c>
      <c r="F338" s="141">
        <v>2269.8376459999999</v>
      </c>
      <c r="G338" s="141">
        <v>0</v>
      </c>
      <c r="H338" s="1">
        <f t="shared" ca="1" si="15"/>
        <v>12</v>
      </c>
      <c r="I338" s="1">
        <f t="shared" ca="1" si="16"/>
        <v>3</v>
      </c>
      <c r="J338" s="1">
        <f t="shared" si="17"/>
        <v>4</v>
      </c>
    </row>
    <row r="339" spans="1:10" ht="12.75" customHeight="1" x14ac:dyDescent="0.2">
      <c r="A339" s="85"/>
      <c r="B339" s="139">
        <v>44504</v>
      </c>
      <c r="C339" s="140" t="s">
        <v>194</v>
      </c>
      <c r="D339" s="141">
        <v>0</v>
      </c>
      <c r="E339" s="141">
        <v>495.66516100000001</v>
      </c>
      <c r="F339" s="141">
        <v>2858.423096</v>
      </c>
      <c r="G339" s="141">
        <v>0</v>
      </c>
      <c r="H339" s="1">
        <f t="shared" ca="1" si="15"/>
        <v>12</v>
      </c>
      <c r="I339" s="1">
        <f t="shared" ca="1" si="16"/>
        <v>4</v>
      </c>
      <c r="J339" s="1">
        <f t="shared" si="17"/>
        <v>4</v>
      </c>
    </row>
    <row r="340" spans="1:10" ht="12.75" customHeight="1" x14ac:dyDescent="0.2">
      <c r="A340" s="85"/>
      <c r="B340" s="139">
        <v>44504</v>
      </c>
      <c r="C340" s="140" t="s">
        <v>195</v>
      </c>
      <c r="D340" s="141">
        <v>0</v>
      </c>
      <c r="E340" s="141">
        <v>587.37579300000004</v>
      </c>
      <c r="F340" s="141">
        <v>3514.7370609999998</v>
      </c>
      <c r="G340" s="141">
        <v>0</v>
      </c>
      <c r="H340" s="1">
        <f t="shared" ca="1" si="15"/>
        <v>13</v>
      </c>
      <c r="I340" s="1">
        <f t="shared" ca="1" si="16"/>
        <v>1</v>
      </c>
      <c r="J340" s="1">
        <f t="shared" si="17"/>
        <v>4</v>
      </c>
    </row>
    <row r="341" spans="1:10" ht="12.75" customHeight="1" x14ac:dyDescent="0.2">
      <c r="A341" s="85"/>
      <c r="B341" s="139">
        <v>44504</v>
      </c>
      <c r="C341" s="140" t="s">
        <v>196</v>
      </c>
      <c r="D341" s="141">
        <v>0</v>
      </c>
      <c r="E341" s="141">
        <v>559.62469499999997</v>
      </c>
      <c r="F341" s="141">
        <v>3288.0290530000002</v>
      </c>
      <c r="G341" s="141">
        <v>0</v>
      </c>
      <c r="H341" s="1">
        <f t="shared" ca="1" si="15"/>
        <v>13</v>
      </c>
      <c r="I341" s="1">
        <f t="shared" ca="1" si="16"/>
        <v>2</v>
      </c>
      <c r="J341" s="1">
        <f t="shared" si="17"/>
        <v>4</v>
      </c>
    </row>
    <row r="342" spans="1:10" ht="12.75" customHeight="1" x14ac:dyDescent="0.2">
      <c r="A342" s="85"/>
      <c r="B342" s="139">
        <v>44504</v>
      </c>
      <c r="C342" s="140" t="s">
        <v>197</v>
      </c>
      <c r="D342" s="141">
        <v>0</v>
      </c>
      <c r="E342" s="141">
        <v>566.26190199999996</v>
      </c>
      <c r="F342" s="141">
        <v>3387.8786620000001</v>
      </c>
      <c r="G342" s="141">
        <v>0</v>
      </c>
      <c r="H342" s="1">
        <f t="shared" ca="1" si="15"/>
        <v>13</v>
      </c>
      <c r="I342" s="1">
        <f t="shared" ca="1" si="16"/>
        <v>3</v>
      </c>
      <c r="J342" s="1">
        <f t="shared" si="17"/>
        <v>4</v>
      </c>
    </row>
    <row r="343" spans="1:10" ht="12.75" customHeight="1" x14ac:dyDescent="0.2">
      <c r="A343" s="85"/>
      <c r="B343" s="139">
        <v>44504</v>
      </c>
      <c r="C343" s="140" t="s">
        <v>198</v>
      </c>
      <c r="D343" s="141">
        <v>0</v>
      </c>
      <c r="E343" s="141">
        <v>802.96105999999997</v>
      </c>
      <c r="F343" s="141">
        <v>5298.2387699999999</v>
      </c>
      <c r="G343" s="141">
        <v>0</v>
      </c>
      <c r="H343" s="1">
        <f t="shared" ca="1" si="15"/>
        <v>13</v>
      </c>
      <c r="I343" s="1">
        <f t="shared" ca="1" si="16"/>
        <v>4</v>
      </c>
      <c r="J343" s="1">
        <f t="shared" si="17"/>
        <v>4</v>
      </c>
    </row>
    <row r="344" spans="1:10" ht="12.75" customHeight="1" x14ac:dyDescent="0.2">
      <c r="A344" s="85"/>
      <c r="B344" s="139">
        <v>44504</v>
      </c>
      <c r="C344" s="140" t="s">
        <v>199</v>
      </c>
      <c r="D344" s="141">
        <v>0</v>
      </c>
      <c r="E344" s="141">
        <v>902.69085700000005</v>
      </c>
      <c r="F344" s="141">
        <v>5958.3491210000002</v>
      </c>
      <c r="G344" s="141">
        <v>0</v>
      </c>
      <c r="H344" s="1">
        <f t="shared" ca="1" si="15"/>
        <v>14</v>
      </c>
      <c r="I344" s="1">
        <f t="shared" ca="1" si="16"/>
        <v>1</v>
      </c>
      <c r="J344" s="1">
        <f t="shared" si="17"/>
        <v>4</v>
      </c>
    </row>
    <row r="345" spans="1:10" ht="12.75" customHeight="1" x14ac:dyDescent="0.2">
      <c r="A345" s="85"/>
      <c r="B345" s="139">
        <v>44504</v>
      </c>
      <c r="C345" s="140" t="s">
        <v>200</v>
      </c>
      <c r="D345" s="141">
        <v>0</v>
      </c>
      <c r="E345" s="141">
        <v>967.42700200000002</v>
      </c>
      <c r="F345" s="141">
        <v>6424.0478519999997</v>
      </c>
      <c r="G345" s="141">
        <v>0</v>
      </c>
      <c r="H345" s="1">
        <f t="shared" ca="1" si="15"/>
        <v>14</v>
      </c>
      <c r="I345" s="1">
        <f t="shared" ca="1" si="16"/>
        <v>2</v>
      </c>
      <c r="J345" s="1">
        <f t="shared" si="17"/>
        <v>4</v>
      </c>
    </row>
    <row r="346" spans="1:10" ht="12.75" customHeight="1" x14ac:dyDescent="0.2">
      <c r="A346" s="85"/>
      <c r="B346" s="139">
        <v>44504</v>
      </c>
      <c r="C346" s="140" t="s">
        <v>201</v>
      </c>
      <c r="D346" s="141">
        <v>0</v>
      </c>
      <c r="E346" s="141">
        <v>1180.7387699999999</v>
      </c>
      <c r="F346" s="141">
        <v>8065.859375</v>
      </c>
      <c r="G346" s="141">
        <v>0</v>
      </c>
      <c r="H346" s="1">
        <f t="shared" ca="1" si="15"/>
        <v>14</v>
      </c>
      <c r="I346" s="1">
        <f t="shared" ca="1" si="16"/>
        <v>3</v>
      </c>
      <c r="J346" s="1">
        <f t="shared" si="17"/>
        <v>4</v>
      </c>
    </row>
    <row r="347" spans="1:10" ht="12.75" customHeight="1" x14ac:dyDescent="0.2">
      <c r="A347" s="85"/>
      <c r="B347" s="139">
        <v>44504</v>
      </c>
      <c r="C347" s="140" t="s">
        <v>202</v>
      </c>
      <c r="D347" s="141">
        <v>0</v>
      </c>
      <c r="E347" s="141">
        <v>1420.2667240000001</v>
      </c>
      <c r="F347" s="141">
        <v>9814.8857420000004</v>
      </c>
      <c r="G347" s="141">
        <v>0</v>
      </c>
      <c r="H347" s="1">
        <f t="shared" ca="1" si="15"/>
        <v>14</v>
      </c>
      <c r="I347" s="1">
        <f t="shared" ca="1" si="16"/>
        <v>4</v>
      </c>
      <c r="J347" s="1">
        <f t="shared" si="17"/>
        <v>4</v>
      </c>
    </row>
    <row r="348" spans="1:10" ht="12.75" customHeight="1" x14ac:dyDescent="0.2">
      <c r="A348" s="85"/>
      <c r="B348" s="139">
        <v>44504</v>
      </c>
      <c r="C348" s="140" t="s">
        <v>203</v>
      </c>
      <c r="D348" s="141">
        <v>0</v>
      </c>
      <c r="E348" s="141">
        <v>1041.1757809999999</v>
      </c>
      <c r="F348" s="141">
        <v>7194.9165039999998</v>
      </c>
      <c r="G348" s="141">
        <v>0</v>
      </c>
      <c r="H348" s="1">
        <f t="shared" ca="1" si="15"/>
        <v>15</v>
      </c>
      <c r="I348" s="1">
        <f t="shared" ca="1" si="16"/>
        <v>1</v>
      </c>
      <c r="J348" s="1">
        <f t="shared" si="17"/>
        <v>4</v>
      </c>
    </row>
    <row r="349" spans="1:10" ht="12.75" customHeight="1" x14ac:dyDescent="0.2">
      <c r="A349" s="85"/>
      <c r="B349" s="139">
        <v>44504</v>
      </c>
      <c r="C349" s="140" t="s">
        <v>204</v>
      </c>
      <c r="D349" s="141">
        <v>0</v>
      </c>
      <c r="E349" s="141">
        <v>1017.0979</v>
      </c>
      <c r="F349" s="141">
        <v>7095.7299800000001</v>
      </c>
      <c r="G349" s="141">
        <v>0</v>
      </c>
      <c r="H349" s="1">
        <f t="shared" ca="1" si="15"/>
        <v>15</v>
      </c>
      <c r="I349" s="1">
        <f t="shared" ca="1" si="16"/>
        <v>2</v>
      </c>
      <c r="J349" s="1">
        <f t="shared" si="17"/>
        <v>4</v>
      </c>
    </row>
    <row r="350" spans="1:10" ht="12.75" customHeight="1" x14ac:dyDescent="0.2">
      <c r="A350" s="85"/>
      <c r="B350" s="139">
        <v>44504</v>
      </c>
      <c r="C350" s="140" t="s">
        <v>205</v>
      </c>
      <c r="D350" s="141">
        <v>0</v>
      </c>
      <c r="E350" s="141">
        <v>1024.5878909999999</v>
      </c>
      <c r="F350" s="141">
        <v>7094.1479490000002</v>
      </c>
      <c r="G350" s="141">
        <v>0</v>
      </c>
      <c r="H350" s="1">
        <f t="shared" ca="1" si="15"/>
        <v>15</v>
      </c>
      <c r="I350" s="1">
        <f t="shared" ca="1" si="16"/>
        <v>3</v>
      </c>
      <c r="J350" s="1">
        <f t="shared" si="17"/>
        <v>4</v>
      </c>
    </row>
    <row r="351" spans="1:10" ht="12.75" customHeight="1" x14ac:dyDescent="0.2">
      <c r="A351" s="85"/>
      <c r="B351" s="139">
        <v>44504</v>
      </c>
      <c r="C351" s="140" t="s">
        <v>206</v>
      </c>
      <c r="D351" s="141">
        <v>0</v>
      </c>
      <c r="E351" s="141">
        <v>1032.5466309999999</v>
      </c>
      <c r="F351" s="141">
        <v>7086.5283200000003</v>
      </c>
      <c r="G351" s="141">
        <v>0</v>
      </c>
      <c r="H351" s="1">
        <f t="shared" ca="1" si="15"/>
        <v>15</v>
      </c>
      <c r="I351" s="1">
        <f t="shared" ca="1" si="16"/>
        <v>4</v>
      </c>
      <c r="J351" s="1">
        <f t="shared" si="17"/>
        <v>4</v>
      </c>
    </row>
    <row r="352" spans="1:10" ht="12.75" customHeight="1" x14ac:dyDescent="0.2">
      <c r="A352" s="85"/>
      <c r="B352" s="139">
        <v>44504</v>
      </c>
      <c r="C352" s="140" t="s">
        <v>207</v>
      </c>
      <c r="D352" s="141">
        <v>0</v>
      </c>
      <c r="E352" s="141">
        <v>1037.3743899999999</v>
      </c>
      <c r="F352" s="141">
        <v>7088.25</v>
      </c>
      <c r="G352" s="141">
        <v>0</v>
      </c>
      <c r="H352" s="1">
        <f t="shared" ca="1" si="15"/>
        <v>16</v>
      </c>
      <c r="I352" s="1">
        <f t="shared" ca="1" si="16"/>
        <v>1</v>
      </c>
      <c r="J352" s="1">
        <f t="shared" si="17"/>
        <v>4</v>
      </c>
    </row>
    <row r="353" spans="1:10" ht="12.75" customHeight="1" x14ac:dyDescent="0.2">
      <c r="A353" s="85"/>
      <c r="B353" s="139">
        <v>44504</v>
      </c>
      <c r="C353" s="140" t="s">
        <v>208</v>
      </c>
      <c r="D353" s="141">
        <v>0</v>
      </c>
      <c r="E353" s="141">
        <v>1052.8836670000001</v>
      </c>
      <c r="F353" s="141">
        <v>7078.7563479999999</v>
      </c>
      <c r="G353" s="141">
        <v>0</v>
      </c>
      <c r="H353" s="1">
        <f t="shared" ca="1" si="15"/>
        <v>16</v>
      </c>
      <c r="I353" s="1">
        <f t="shared" ca="1" si="16"/>
        <v>2</v>
      </c>
      <c r="J353" s="1">
        <f t="shared" si="17"/>
        <v>4</v>
      </c>
    </row>
    <row r="354" spans="1:10" ht="12.75" customHeight="1" x14ac:dyDescent="0.2">
      <c r="A354" s="85"/>
      <c r="B354" s="139">
        <v>44504</v>
      </c>
      <c r="C354" s="140" t="s">
        <v>209</v>
      </c>
      <c r="D354" s="141">
        <v>0</v>
      </c>
      <c r="E354" s="141">
        <v>1055.6260990000001</v>
      </c>
      <c r="F354" s="141">
        <v>7081.517578</v>
      </c>
      <c r="G354" s="141">
        <v>0</v>
      </c>
      <c r="H354" s="1">
        <f t="shared" ca="1" si="15"/>
        <v>16</v>
      </c>
      <c r="I354" s="1">
        <f t="shared" ca="1" si="16"/>
        <v>3</v>
      </c>
      <c r="J354" s="1">
        <f t="shared" si="17"/>
        <v>4</v>
      </c>
    </row>
    <row r="355" spans="1:10" ht="12.75" customHeight="1" x14ac:dyDescent="0.2">
      <c r="A355" s="85"/>
      <c r="B355" s="139">
        <v>44504</v>
      </c>
      <c r="C355" s="140" t="s">
        <v>210</v>
      </c>
      <c r="D355" s="141">
        <v>0</v>
      </c>
      <c r="E355" s="141">
        <v>1064.114746</v>
      </c>
      <c r="F355" s="141">
        <v>7078.5200199999999</v>
      </c>
      <c r="G355" s="141">
        <v>0</v>
      </c>
      <c r="H355" s="1">
        <f t="shared" ca="1" si="15"/>
        <v>16</v>
      </c>
      <c r="I355" s="1">
        <f t="shared" ca="1" si="16"/>
        <v>4</v>
      </c>
      <c r="J355" s="1">
        <f t="shared" si="17"/>
        <v>4</v>
      </c>
    </row>
    <row r="356" spans="1:10" ht="12.75" customHeight="1" x14ac:dyDescent="0.2">
      <c r="A356" s="85"/>
      <c r="B356" s="139">
        <v>44504</v>
      </c>
      <c r="C356" s="140" t="s">
        <v>211</v>
      </c>
      <c r="D356" s="141">
        <v>0</v>
      </c>
      <c r="E356" s="141">
        <v>1068.4704589999999</v>
      </c>
      <c r="F356" s="141">
        <v>7081.6240230000003</v>
      </c>
      <c r="G356" s="141">
        <v>0</v>
      </c>
      <c r="H356" s="1">
        <f t="shared" ca="1" si="15"/>
        <v>17</v>
      </c>
      <c r="I356" s="1">
        <f t="shared" ca="1" si="16"/>
        <v>1</v>
      </c>
      <c r="J356" s="1">
        <f t="shared" si="17"/>
        <v>4</v>
      </c>
    </row>
    <row r="357" spans="1:10" ht="12.75" customHeight="1" x14ac:dyDescent="0.2">
      <c r="A357" s="85"/>
      <c r="B357" s="139">
        <v>44504</v>
      </c>
      <c r="C357" s="140" t="s">
        <v>212</v>
      </c>
      <c r="D357" s="141">
        <v>0</v>
      </c>
      <c r="E357" s="141">
        <v>1066.712158</v>
      </c>
      <c r="F357" s="141">
        <v>7086.0107420000004</v>
      </c>
      <c r="G357" s="141">
        <v>0</v>
      </c>
      <c r="H357" s="1">
        <f t="shared" ca="1" si="15"/>
        <v>17</v>
      </c>
      <c r="I357" s="1">
        <f t="shared" ca="1" si="16"/>
        <v>2</v>
      </c>
      <c r="J357" s="1">
        <f t="shared" si="17"/>
        <v>4</v>
      </c>
    </row>
    <row r="358" spans="1:10" ht="12.75" customHeight="1" x14ac:dyDescent="0.2">
      <c r="A358" s="85"/>
      <c r="B358" s="139">
        <v>44504</v>
      </c>
      <c r="C358" s="140" t="s">
        <v>213</v>
      </c>
      <c r="D358" s="141">
        <v>0</v>
      </c>
      <c r="E358" s="141">
        <v>1071.694092</v>
      </c>
      <c r="F358" s="141">
        <v>7080.2836909999996</v>
      </c>
      <c r="G358" s="141">
        <v>0</v>
      </c>
      <c r="H358" s="1">
        <f t="shared" ca="1" si="15"/>
        <v>17</v>
      </c>
      <c r="I358" s="1">
        <f t="shared" ca="1" si="16"/>
        <v>3</v>
      </c>
      <c r="J358" s="1">
        <f t="shared" si="17"/>
        <v>4</v>
      </c>
    </row>
    <row r="359" spans="1:10" ht="12.75" customHeight="1" x14ac:dyDescent="0.2">
      <c r="A359" s="85"/>
      <c r="B359" s="139">
        <v>44504</v>
      </c>
      <c r="C359" s="140" t="s">
        <v>214</v>
      </c>
      <c r="D359" s="141">
        <v>0</v>
      </c>
      <c r="E359" s="141">
        <v>1074.9461670000001</v>
      </c>
      <c r="F359" s="141">
        <v>7081.3496089999999</v>
      </c>
      <c r="G359" s="141">
        <v>0</v>
      </c>
      <c r="H359" s="1">
        <f t="shared" ca="1" si="15"/>
        <v>17</v>
      </c>
      <c r="I359" s="1">
        <f t="shared" ca="1" si="16"/>
        <v>4</v>
      </c>
      <c r="J359" s="1">
        <f t="shared" si="17"/>
        <v>4</v>
      </c>
    </row>
    <row r="360" spans="1:10" ht="12.75" customHeight="1" x14ac:dyDescent="0.2">
      <c r="A360" s="85"/>
      <c r="B360" s="139">
        <v>44504</v>
      </c>
      <c r="C360" s="140" t="s">
        <v>215</v>
      </c>
      <c r="D360" s="141">
        <v>0</v>
      </c>
      <c r="E360" s="141">
        <v>1077.4674070000001</v>
      </c>
      <c r="F360" s="141">
        <v>7091.8193359999996</v>
      </c>
      <c r="G360" s="141">
        <v>0</v>
      </c>
      <c r="H360" s="1">
        <f t="shared" ca="1" si="15"/>
        <v>18</v>
      </c>
      <c r="I360" s="1">
        <f t="shared" ca="1" si="16"/>
        <v>1</v>
      </c>
      <c r="J360" s="1">
        <f t="shared" si="17"/>
        <v>4</v>
      </c>
    </row>
    <row r="361" spans="1:10" ht="12.75" customHeight="1" x14ac:dyDescent="0.2">
      <c r="A361" s="85"/>
      <c r="B361" s="139">
        <v>44504</v>
      </c>
      <c r="C361" s="140" t="s">
        <v>216</v>
      </c>
      <c r="D361" s="141">
        <v>0</v>
      </c>
      <c r="E361" s="141">
        <v>1074.3819579999999</v>
      </c>
      <c r="F361" s="141">
        <v>7093.8828130000002</v>
      </c>
      <c r="G361" s="141">
        <v>0</v>
      </c>
      <c r="H361" s="1">
        <f t="shared" ca="1" si="15"/>
        <v>18</v>
      </c>
      <c r="I361" s="1">
        <f t="shared" ca="1" si="16"/>
        <v>2</v>
      </c>
      <c r="J361" s="1">
        <f t="shared" si="17"/>
        <v>4</v>
      </c>
    </row>
    <row r="362" spans="1:10" ht="12.75" customHeight="1" x14ac:dyDescent="0.2">
      <c r="A362" s="85"/>
      <c r="B362" s="139">
        <v>44504</v>
      </c>
      <c r="C362" s="140" t="s">
        <v>217</v>
      </c>
      <c r="D362" s="141">
        <v>0</v>
      </c>
      <c r="E362" s="141">
        <v>1076.866943</v>
      </c>
      <c r="F362" s="141">
        <v>7098.1533200000003</v>
      </c>
      <c r="G362" s="141">
        <v>0</v>
      </c>
      <c r="H362" s="1">
        <f t="shared" ca="1" si="15"/>
        <v>18</v>
      </c>
      <c r="I362" s="1">
        <f t="shared" ca="1" si="16"/>
        <v>3</v>
      </c>
      <c r="J362" s="1">
        <f t="shared" si="17"/>
        <v>4</v>
      </c>
    </row>
    <row r="363" spans="1:10" ht="12.75" customHeight="1" x14ac:dyDescent="0.2">
      <c r="A363" s="85"/>
      <c r="B363" s="139">
        <v>44504</v>
      </c>
      <c r="C363" s="140" t="s">
        <v>218</v>
      </c>
      <c r="D363" s="141">
        <v>0</v>
      </c>
      <c r="E363" s="141">
        <v>1074.1645510000001</v>
      </c>
      <c r="F363" s="141">
        <v>7100.5336909999996</v>
      </c>
      <c r="G363" s="141">
        <v>0</v>
      </c>
      <c r="H363" s="1">
        <f t="shared" ca="1" si="15"/>
        <v>18</v>
      </c>
      <c r="I363" s="1">
        <f t="shared" ca="1" si="16"/>
        <v>4</v>
      </c>
      <c r="J363" s="1">
        <f t="shared" si="17"/>
        <v>4</v>
      </c>
    </row>
    <row r="364" spans="1:10" ht="12.75" customHeight="1" x14ac:dyDescent="0.2">
      <c r="A364" s="85"/>
      <c r="B364" s="139">
        <v>44504</v>
      </c>
      <c r="C364" s="140" t="s">
        <v>219</v>
      </c>
      <c r="D364" s="141">
        <v>0</v>
      </c>
      <c r="E364" s="141">
        <v>1065.387939</v>
      </c>
      <c r="F364" s="141">
        <v>7099.1889650000003</v>
      </c>
      <c r="G364" s="141">
        <v>0</v>
      </c>
      <c r="H364" s="1">
        <f t="shared" ca="1" si="15"/>
        <v>19</v>
      </c>
      <c r="I364" s="1">
        <f t="shared" ca="1" si="16"/>
        <v>1</v>
      </c>
      <c r="J364" s="1">
        <f t="shared" si="17"/>
        <v>4</v>
      </c>
    </row>
    <row r="365" spans="1:10" ht="12.75" customHeight="1" x14ac:dyDescent="0.2">
      <c r="A365" s="85"/>
      <c r="B365" s="139">
        <v>44504</v>
      </c>
      <c r="C365" s="140" t="s">
        <v>220</v>
      </c>
      <c r="D365" s="141">
        <v>0</v>
      </c>
      <c r="E365" s="141">
        <v>1704.5726320000001</v>
      </c>
      <c r="F365" s="141">
        <v>11927.448</v>
      </c>
      <c r="G365" s="141">
        <v>0</v>
      </c>
      <c r="H365" s="1">
        <f t="shared" ca="1" si="15"/>
        <v>19</v>
      </c>
      <c r="I365" s="1">
        <f t="shared" ca="1" si="16"/>
        <v>2</v>
      </c>
      <c r="J365" s="1">
        <f t="shared" si="17"/>
        <v>4</v>
      </c>
    </row>
    <row r="366" spans="1:10" ht="12.75" customHeight="1" x14ac:dyDescent="0.2">
      <c r="A366" s="85"/>
      <c r="B366" s="139">
        <v>44504</v>
      </c>
      <c r="C366" s="140" t="s">
        <v>221</v>
      </c>
      <c r="D366" s="141">
        <v>0</v>
      </c>
      <c r="E366" s="141">
        <v>4049.4140630000002</v>
      </c>
      <c r="F366" s="141">
        <v>28985.978999999999</v>
      </c>
      <c r="G366" s="141">
        <v>0</v>
      </c>
      <c r="H366" s="1">
        <f t="shared" ca="1" si="15"/>
        <v>19</v>
      </c>
      <c r="I366" s="1">
        <f t="shared" ca="1" si="16"/>
        <v>3</v>
      </c>
      <c r="J366" s="1">
        <f t="shared" si="17"/>
        <v>4</v>
      </c>
    </row>
    <row r="367" spans="1:10" ht="12.75" customHeight="1" x14ac:dyDescent="0.2">
      <c r="A367" s="85"/>
      <c r="B367" s="139">
        <v>44504</v>
      </c>
      <c r="C367" s="140" t="s">
        <v>222</v>
      </c>
      <c r="D367" s="141">
        <v>0</v>
      </c>
      <c r="E367" s="141">
        <v>5844.9135740000002</v>
      </c>
      <c r="F367" s="141">
        <v>41839.684000000001</v>
      </c>
      <c r="G367" s="141">
        <v>0</v>
      </c>
      <c r="H367" s="1">
        <f t="shared" ca="1" si="15"/>
        <v>19</v>
      </c>
      <c r="I367" s="1">
        <f t="shared" ca="1" si="16"/>
        <v>4</v>
      </c>
      <c r="J367" s="1">
        <f t="shared" si="17"/>
        <v>4</v>
      </c>
    </row>
    <row r="368" spans="1:10" ht="12.75" customHeight="1" x14ac:dyDescent="0.2">
      <c r="A368" s="85"/>
      <c r="B368" s="139">
        <v>44504</v>
      </c>
      <c r="C368" s="140" t="s">
        <v>223</v>
      </c>
      <c r="D368" s="141">
        <v>0</v>
      </c>
      <c r="E368" s="141">
        <v>5859.6416019999997</v>
      </c>
      <c r="F368" s="141">
        <v>41921.894999999997</v>
      </c>
      <c r="G368" s="141">
        <v>0</v>
      </c>
      <c r="H368" s="1">
        <f t="shared" ca="1" si="15"/>
        <v>20</v>
      </c>
      <c r="I368" s="1">
        <f t="shared" ca="1" si="16"/>
        <v>1</v>
      </c>
      <c r="J368" s="1">
        <f t="shared" si="17"/>
        <v>4</v>
      </c>
    </row>
    <row r="369" spans="1:10" ht="12.75" customHeight="1" x14ac:dyDescent="0.2">
      <c r="A369" s="85"/>
      <c r="B369" s="139">
        <v>44504</v>
      </c>
      <c r="C369" s="140" t="s">
        <v>224</v>
      </c>
      <c r="D369" s="141">
        <v>0</v>
      </c>
      <c r="E369" s="141">
        <v>5877.5747069999998</v>
      </c>
      <c r="F369" s="141">
        <v>41962.23</v>
      </c>
      <c r="G369" s="141">
        <v>0</v>
      </c>
      <c r="H369" s="1">
        <f t="shared" ca="1" si="15"/>
        <v>20</v>
      </c>
      <c r="I369" s="1">
        <f t="shared" ca="1" si="16"/>
        <v>2</v>
      </c>
      <c r="J369" s="1">
        <f t="shared" si="17"/>
        <v>4</v>
      </c>
    </row>
    <row r="370" spans="1:10" ht="12.75" customHeight="1" x14ac:dyDescent="0.2">
      <c r="A370" s="85"/>
      <c r="B370" s="139">
        <v>44504</v>
      </c>
      <c r="C370" s="140" t="s">
        <v>225</v>
      </c>
      <c r="D370" s="141">
        <v>0</v>
      </c>
      <c r="E370" s="141">
        <v>5871.7734380000002</v>
      </c>
      <c r="F370" s="141">
        <v>41964.105000000003</v>
      </c>
      <c r="G370" s="141">
        <v>0</v>
      </c>
      <c r="H370" s="1">
        <f t="shared" ca="1" si="15"/>
        <v>20</v>
      </c>
      <c r="I370" s="1">
        <f t="shared" ca="1" si="16"/>
        <v>3</v>
      </c>
      <c r="J370" s="1">
        <f t="shared" si="17"/>
        <v>4</v>
      </c>
    </row>
    <row r="371" spans="1:10" ht="12.75" customHeight="1" x14ac:dyDescent="0.2">
      <c r="A371" s="85"/>
      <c r="B371" s="139">
        <v>44504</v>
      </c>
      <c r="C371" s="140" t="s">
        <v>226</v>
      </c>
      <c r="D371" s="141">
        <v>0</v>
      </c>
      <c r="E371" s="141">
        <v>5865.4443359999996</v>
      </c>
      <c r="F371" s="141">
        <v>41948.434000000001</v>
      </c>
      <c r="G371" s="141">
        <v>0</v>
      </c>
      <c r="H371" s="1">
        <f t="shared" ca="1" si="15"/>
        <v>20</v>
      </c>
      <c r="I371" s="1">
        <f t="shared" ca="1" si="16"/>
        <v>4</v>
      </c>
      <c r="J371" s="1">
        <f t="shared" si="17"/>
        <v>4</v>
      </c>
    </row>
    <row r="372" spans="1:10" ht="12.75" customHeight="1" x14ac:dyDescent="0.2">
      <c r="A372" s="85"/>
      <c r="B372" s="139">
        <v>44504</v>
      </c>
      <c r="C372" s="140" t="s">
        <v>227</v>
      </c>
      <c r="D372" s="141">
        <v>0</v>
      </c>
      <c r="E372" s="141">
        <v>5853.6547849999997</v>
      </c>
      <c r="F372" s="141">
        <v>41946.016000000003</v>
      </c>
      <c r="G372" s="141">
        <v>0</v>
      </c>
      <c r="H372" s="1">
        <f t="shared" ca="1" si="15"/>
        <v>21</v>
      </c>
      <c r="I372" s="1">
        <f t="shared" ca="1" si="16"/>
        <v>1</v>
      </c>
      <c r="J372" s="1">
        <f t="shared" si="17"/>
        <v>4</v>
      </c>
    </row>
    <row r="373" spans="1:10" ht="12.75" customHeight="1" x14ac:dyDescent="0.2">
      <c r="A373" s="85"/>
      <c r="B373" s="139">
        <v>44504</v>
      </c>
      <c r="C373" s="140" t="s">
        <v>228</v>
      </c>
      <c r="D373" s="141">
        <v>0</v>
      </c>
      <c r="E373" s="141">
        <v>5847.1396480000003</v>
      </c>
      <c r="F373" s="141">
        <v>41949.355000000003</v>
      </c>
      <c r="G373" s="141">
        <v>0</v>
      </c>
      <c r="H373" s="1">
        <f t="shared" ca="1" si="15"/>
        <v>21</v>
      </c>
      <c r="I373" s="1">
        <f t="shared" ca="1" si="16"/>
        <v>2</v>
      </c>
      <c r="J373" s="1">
        <f t="shared" si="17"/>
        <v>4</v>
      </c>
    </row>
    <row r="374" spans="1:10" ht="12.75" customHeight="1" x14ac:dyDescent="0.2">
      <c r="A374" s="85"/>
      <c r="B374" s="139">
        <v>44504</v>
      </c>
      <c r="C374" s="140" t="s">
        <v>229</v>
      </c>
      <c r="D374" s="141">
        <v>0</v>
      </c>
      <c r="E374" s="141">
        <v>5850.4599609999996</v>
      </c>
      <c r="F374" s="141">
        <v>41941.042999999998</v>
      </c>
      <c r="G374" s="141">
        <v>0</v>
      </c>
      <c r="H374" s="1">
        <f t="shared" ca="1" si="15"/>
        <v>21</v>
      </c>
      <c r="I374" s="1">
        <f t="shared" ca="1" si="16"/>
        <v>3</v>
      </c>
      <c r="J374" s="1">
        <f t="shared" si="17"/>
        <v>4</v>
      </c>
    </row>
    <row r="375" spans="1:10" ht="12.75" customHeight="1" x14ac:dyDescent="0.2">
      <c r="A375" s="85"/>
      <c r="B375" s="139">
        <v>44504</v>
      </c>
      <c r="C375" s="140" t="s">
        <v>230</v>
      </c>
      <c r="D375" s="141">
        <v>0</v>
      </c>
      <c r="E375" s="141">
        <v>5848.6518550000001</v>
      </c>
      <c r="F375" s="141">
        <v>41926.565999999999</v>
      </c>
      <c r="G375" s="141">
        <v>0</v>
      </c>
      <c r="H375" s="1">
        <f t="shared" ca="1" si="15"/>
        <v>21</v>
      </c>
      <c r="I375" s="1">
        <f t="shared" ca="1" si="16"/>
        <v>4</v>
      </c>
      <c r="J375" s="1">
        <f t="shared" si="17"/>
        <v>4</v>
      </c>
    </row>
    <row r="376" spans="1:10" ht="12.75" customHeight="1" x14ac:dyDescent="0.2">
      <c r="A376" s="85"/>
      <c r="B376" s="139">
        <v>44504</v>
      </c>
      <c r="C376" s="140" t="s">
        <v>231</v>
      </c>
      <c r="D376" s="141">
        <v>0</v>
      </c>
      <c r="E376" s="141">
        <v>5831.5756840000004</v>
      </c>
      <c r="F376" s="141">
        <v>41878.96875</v>
      </c>
      <c r="G376" s="141">
        <v>0</v>
      </c>
      <c r="H376" s="1">
        <f t="shared" ca="1" si="15"/>
        <v>22</v>
      </c>
      <c r="I376" s="1">
        <f t="shared" ca="1" si="16"/>
        <v>1</v>
      </c>
      <c r="J376" s="1">
        <f t="shared" si="17"/>
        <v>4</v>
      </c>
    </row>
    <row r="377" spans="1:10" ht="12.75" customHeight="1" x14ac:dyDescent="0.2">
      <c r="A377" s="85"/>
      <c r="B377" s="139">
        <v>44504</v>
      </c>
      <c r="C377" s="140" t="s">
        <v>232</v>
      </c>
      <c r="D377" s="141">
        <v>0</v>
      </c>
      <c r="E377" s="141">
        <v>5816.2172849999997</v>
      </c>
      <c r="F377" s="141">
        <v>41773.3125</v>
      </c>
      <c r="G377" s="141">
        <v>0</v>
      </c>
      <c r="H377" s="1">
        <f t="shared" ca="1" si="15"/>
        <v>22</v>
      </c>
      <c r="I377" s="1">
        <f t="shared" ca="1" si="16"/>
        <v>2</v>
      </c>
      <c r="J377" s="1">
        <f t="shared" si="17"/>
        <v>4</v>
      </c>
    </row>
    <row r="378" spans="1:10" ht="12.75" customHeight="1" x14ac:dyDescent="0.2">
      <c r="A378" s="85"/>
      <c r="B378" s="139">
        <v>44504</v>
      </c>
      <c r="C378" s="140" t="s">
        <v>233</v>
      </c>
      <c r="D378" s="141">
        <v>0</v>
      </c>
      <c r="E378" s="141">
        <v>5824.5595700000003</v>
      </c>
      <c r="F378" s="141">
        <v>41828.222999999998</v>
      </c>
      <c r="G378" s="141">
        <v>0</v>
      </c>
      <c r="H378" s="1">
        <f t="shared" ca="1" si="15"/>
        <v>22</v>
      </c>
      <c r="I378" s="1">
        <f t="shared" ca="1" si="16"/>
        <v>3</v>
      </c>
      <c r="J378" s="1">
        <f t="shared" si="17"/>
        <v>4</v>
      </c>
    </row>
    <row r="379" spans="1:10" ht="12.75" customHeight="1" x14ac:dyDescent="0.2">
      <c r="A379" s="85"/>
      <c r="B379" s="139">
        <v>44504</v>
      </c>
      <c r="C379" s="140" t="s">
        <v>234</v>
      </c>
      <c r="D379" s="141">
        <v>0</v>
      </c>
      <c r="E379" s="141">
        <v>5781.7348629999997</v>
      </c>
      <c r="F379" s="141">
        <v>41533.839999999997</v>
      </c>
      <c r="G379" s="141">
        <v>0</v>
      </c>
      <c r="H379" s="1">
        <f t="shared" ca="1" si="15"/>
        <v>22</v>
      </c>
      <c r="I379" s="1">
        <f t="shared" ca="1" si="16"/>
        <v>4</v>
      </c>
      <c r="J379" s="1">
        <f t="shared" si="17"/>
        <v>4</v>
      </c>
    </row>
    <row r="380" spans="1:10" ht="12.75" customHeight="1" x14ac:dyDescent="0.2">
      <c r="A380" s="85"/>
      <c r="B380" s="139">
        <v>44504</v>
      </c>
      <c r="C380" s="140" t="s">
        <v>235</v>
      </c>
      <c r="D380" s="141">
        <v>0</v>
      </c>
      <c r="E380" s="141">
        <v>5644.2978519999997</v>
      </c>
      <c r="F380" s="141">
        <v>40552.995999999999</v>
      </c>
      <c r="G380" s="141">
        <v>0</v>
      </c>
      <c r="H380" s="1">
        <f t="shared" ca="1" si="15"/>
        <v>23</v>
      </c>
      <c r="I380" s="1">
        <f t="shared" ca="1" si="16"/>
        <v>1</v>
      </c>
      <c r="J380" s="1">
        <f t="shared" si="17"/>
        <v>4</v>
      </c>
    </row>
    <row r="381" spans="1:10" ht="12.75" customHeight="1" x14ac:dyDescent="0.2">
      <c r="A381" s="85"/>
      <c r="B381" s="139">
        <v>44504</v>
      </c>
      <c r="C381" s="140" t="s">
        <v>236</v>
      </c>
      <c r="D381" s="141">
        <v>0</v>
      </c>
      <c r="E381" s="141">
        <v>5572.7587890000004</v>
      </c>
      <c r="F381" s="141">
        <v>40051.800999999999</v>
      </c>
      <c r="G381" s="141">
        <v>0</v>
      </c>
      <c r="H381" s="1">
        <f t="shared" ca="1" si="15"/>
        <v>23</v>
      </c>
      <c r="I381" s="1">
        <f t="shared" ca="1" si="16"/>
        <v>2</v>
      </c>
      <c r="J381" s="1">
        <f t="shared" si="17"/>
        <v>4</v>
      </c>
    </row>
    <row r="382" spans="1:10" ht="12.75" customHeight="1" x14ac:dyDescent="0.2">
      <c r="A382" s="85"/>
      <c r="B382" s="139">
        <v>44504</v>
      </c>
      <c r="C382" s="140" t="s">
        <v>237</v>
      </c>
      <c r="D382" s="141">
        <v>0</v>
      </c>
      <c r="E382" s="141">
        <v>5603.3618159999996</v>
      </c>
      <c r="F382" s="141">
        <v>40260.148000000001</v>
      </c>
      <c r="G382" s="141">
        <v>0</v>
      </c>
      <c r="H382" s="1">
        <f t="shared" ca="1" si="15"/>
        <v>23</v>
      </c>
      <c r="I382" s="1">
        <f t="shared" ca="1" si="16"/>
        <v>3</v>
      </c>
      <c r="J382" s="1">
        <f t="shared" si="17"/>
        <v>4</v>
      </c>
    </row>
    <row r="383" spans="1:10" ht="12.75" customHeight="1" x14ac:dyDescent="0.2">
      <c r="A383" s="85"/>
      <c r="B383" s="139">
        <v>44504</v>
      </c>
      <c r="C383" s="140" t="s">
        <v>238</v>
      </c>
      <c r="D383" s="141">
        <v>0</v>
      </c>
      <c r="E383" s="141">
        <v>5439.1196289999998</v>
      </c>
      <c r="F383" s="141">
        <v>39063.391000000003</v>
      </c>
      <c r="G383" s="141">
        <v>0</v>
      </c>
      <c r="H383" s="1">
        <f t="shared" ca="1" si="15"/>
        <v>23</v>
      </c>
      <c r="I383" s="1">
        <f t="shared" ca="1" si="16"/>
        <v>4</v>
      </c>
      <c r="J383" s="1">
        <f t="shared" si="17"/>
        <v>4</v>
      </c>
    </row>
    <row r="384" spans="1:10" ht="12.75" customHeight="1" x14ac:dyDescent="0.2">
      <c r="A384" s="85"/>
      <c r="B384" s="139">
        <v>44504</v>
      </c>
      <c r="C384" s="140" t="s">
        <v>239</v>
      </c>
      <c r="D384" s="141">
        <v>0</v>
      </c>
      <c r="E384" s="141">
        <v>5312.6518550000001</v>
      </c>
      <c r="F384" s="141">
        <v>38164.648000000001</v>
      </c>
      <c r="G384" s="141">
        <v>0</v>
      </c>
      <c r="H384" s="1">
        <f t="shared" ca="1" si="15"/>
        <v>24</v>
      </c>
      <c r="I384" s="1">
        <f t="shared" ca="1" si="16"/>
        <v>1</v>
      </c>
      <c r="J384" s="1">
        <f t="shared" si="17"/>
        <v>4</v>
      </c>
    </row>
    <row r="385" spans="1:10" ht="12.75" customHeight="1" x14ac:dyDescent="0.2">
      <c r="A385" s="85"/>
      <c r="B385" s="139">
        <v>44504</v>
      </c>
      <c r="C385" s="140" t="s">
        <v>240</v>
      </c>
      <c r="D385" s="141">
        <v>0</v>
      </c>
      <c r="E385" s="141">
        <v>5240.4272460000002</v>
      </c>
      <c r="F385" s="141">
        <v>37604.296999999999</v>
      </c>
      <c r="G385" s="141">
        <v>0</v>
      </c>
      <c r="H385" s="1">
        <f t="shared" ca="1" si="15"/>
        <v>24</v>
      </c>
      <c r="I385" s="1">
        <f t="shared" ca="1" si="16"/>
        <v>2</v>
      </c>
      <c r="J385" s="1">
        <f t="shared" si="17"/>
        <v>4</v>
      </c>
    </row>
    <row r="386" spans="1:10" ht="12.75" customHeight="1" x14ac:dyDescent="0.2">
      <c r="A386" s="85"/>
      <c r="B386" s="139">
        <v>44504</v>
      </c>
      <c r="C386" s="140" t="s">
        <v>241</v>
      </c>
      <c r="D386" s="141">
        <v>0</v>
      </c>
      <c r="E386" s="141">
        <v>5263.4448240000002</v>
      </c>
      <c r="F386" s="141">
        <v>37816.355000000003</v>
      </c>
      <c r="G386" s="141">
        <v>0</v>
      </c>
      <c r="H386" s="1">
        <f t="shared" ca="1" si="15"/>
        <v>24</v>
      </c>
      <c r="I386" s="1">
        <f t="shared" ca="1" si="16"/>
        <v>3</v>
      </c>
      <c r="J386" s="1">
        <f t="shared" si="17"/>
        <v>4</v>
      </c>
    </row>
    <row r="387" spans="1:10" ht="12.75" customHeight="1" x14ac:dyDescent="0.2">
      <c r="A387" s="85"/>
      <c r="B387" s="139">
        <v>44504</v>
      </c>
      <c r="C387" s="140" t="s">
        <v>242</v>
      </c>
      <c r="D387" s="141">
        <v>0</v>
      </c>
      <c r="E387" s="141">
        <v>5193.8603519999997</v>
      </c>
      <c r="F387" s="141">
        <v>37327.589999999997</v>
      </c>
      <c r="G387" s="141">
        <v>0</v>
      </c>
      <c r="H387" s="1">
        <f t="shared" ca="1" si="15"/>
        <v>24</v>
      </c>
      <c r="I387" s="1">
        <f t="shared" ca="1" si="16"/>
        <v>4</v>
      </c>
      <c r="J387" s="1">
        <f t="shared" si="17"/>
        <v>4</v>
      </c>
    </row>
    <row r="388" spans="1:10" ht="12.75" customHeight="1" x14ac:dyDescent="0.2">
      <c r="A388" s="85"/>
      <c r="B388" s="139">
        <v>44505</v>
      </c>
      <c r="C388" s="140" t="s">
        <v>243</v>
      </c>
      <c r="D388" s="141">
        <v>0</v>
      </c>
      <c r="E388" s="141">
        <v>5308.498047</v>
      </c>
      <c r="F388" s="141">
        <v>38135.785000000003</v>
      </c>
      <c r="G388" s="141">
        <v>0</v>
      </c>
      <c r="H388" s="1">
        <f t="shared" ca="1" si="15"/>
        <v>1</v>
      </c>
      <c r="I388" s="1">
        <f t="shared" ca="1" si="16"/>
        <v>1</v>
      </c>
      <c r="J388" s="1">
        <f t="shared" si="17"/>
        <v>5</v>
      </c>
    </row>
    <row r="389" spans="1:10" ht="12.75" customHeight="1" x14ac:dyDescent="0.2">
      <c r="A389" s="85"/>
      <c r="B389" s="139">
        <v>44505</v>
      </c>
      <c r="C389" s="140" t="s">
        <v>148</v>
      </c>
      <c r="D389" s="141">
        <v>0</v>
      </c>
      <c r="E389" s="141">
        <v>5347.3754879999997</v>
      </c>
      <c r="F389" s="141">
        <v>38417.09375</v>
      </c>
      <c r="G389" s="141">
        <v>0</v>
      </c>
      <c r="H389" s="1">
        <f t="shared" ca="1" si="15"/>
        <v>1</v>
      </c>
      <c r="I389" s="1">
        <f t="shared" ca="1" si="16"/>
        <v>2</v>
      </c>
      <c r="J389" s="1">
        <f t="shared" si="17"/>
        <v>5</v>
      </c>
    </row>
    <row r="390" spans="1:10" ht="12.75" customHeight="1" x14ac:dyDescent="0.2">
      <c r="A390" s="85"/>
      <c r="B390" s="139">
        <v>44505</v>
      </c>
      <c r="C390" s="140" t="s">
        <v>149</v>
      </c>
      <c r="D390" s="141">
        <v>0</v>
      </c>
      <c r="E390" s="141">
        <v>5340.5747069999998</v>
      </c>
      <c r="F390" s="141">
        <v>38383.555</v>
      </c>
      <c r="G390" s="141">
        <v>0</v>
      </c>
      <c r="H390" s="1">
        <f t="shared" ref="H390:H453" ca="1" si="18">IF(MID(OFFSET(H390,0,-5,1,1),2,1)=":",LEFT(OFFSET(H390,0,-5,1,1),1),LEFT(OFFSET(H390,0,-5,1,1),2))+1</f>
        <v>1</v>
      </c>
      <c r="I390" s="1">
        <f t="shared" ref="I390:I453" ca="1" si="19">IF(H390=H389,I389+1,1)</f>
        <v>3</v>
      </c>
      <c r="J390" s="1">
        <f t="shared" ref="J390:J453" si="20">DAY(B390)</f>
        <v>5</v>
      </c>
    </row>
    <row r="391" spans="1:10" ht="12.75" customHeight="1" x14ac:dyDescent="0.2">
      <c r="A391" s="85"/>
      <c r="B391" s="139">
        <v>44505</v>
      </c>
      <c r="C391" s="140" t="s">
        <v>150</v>
      </c>
      <c r="D391" s="141">
        <v>0</v>
      </c>
      <c r="E391" s="141">
        <v>5231.2124020000001</v>
      </c>
      <c r="F391" s="141">
        <v>37607.464999999997</v>
      </c>
      <c r="G391" s="141">
        <v>0</v>
      </c>
      <c r="H391" s="1">
        <f t="shared" ca="1" si="18"/>
        <v>1</v>
      </c>
      <c r="I391" s="1">
        <f t="shared" ca="1" si="19"/>
        <v>4</v>
      </c>
      <c r="J391" s="1">
        <f t="shared" si="20"/>
        <v>5</v>
      </c>
    </row>
    <row r="392" spans="1:10" ht="12.75" customHeight="1" x14ac:dyDescent="0.2">
      <c r="A392" s="85"/>
      <c r="B392" s="139">
        <v>44505</v>
      </c>
      <c r="C392" s="140" t="s">
        <v>151</v>
      </c>
      <c r="D392" s="141">
        <v>0</v>
      </c>
      <c r="E392" s="141">
        <v>5203.0874020000001</v>
      </c>
      <c r="F392" s="141">
        <v>37429.440999999999</v>
      </c>
      <c r="G392" s="141">
        <v>0</v>
      </c>
      <c r="H392" s="1">
        <f t="shared" ca="1" si="18"/>
        <v>2</v>
      </c>
      <c r="I392" s="1">
        <f t="shared" ca="1" si="19"/>
        <v>1</v>
      </c>
      <c r="J392" s="1">
        <f t="shared" si="20"/>
        <v>5</v>
      </c>
    </row>
    <row r="393" spans="1:10" ht="12.75" customHeight="1" x14ac:dyDescent="0.2">
      <c r="A393" s="85"/>
      <c r="B393" s="139">
        <v>44505</v>
      </c>
      <c r="C393" s="140" t="s">
        <v>152</v>
      </c>
      <c r="D393" s="141">
        <v>0</v>
      </c>
      <c r="E393" s="141">
        <v>5363.0048829999996</v>
      </c>
      <c r="F393" s="141">
        <v>38585.711000000003</v>
      </c>
      <c r="G393" s="141">
        <v>0</v>
      </c>
      <c r="H393" s="1">
        <f t="shared" ca="1" si="18"/>
        <v>2</v>
      </c>
      <c r="I393" s="1">
        <f t="shared" ca="1" si="19"/>
        <v>2</v>
      </c>
      <c r="J393" s="1">
        <f t="shared" si="20"/>
        <v>5</v>
      </c>
    </row>
    <row r="394" spans="1:10" ht="12.75" customHeight="1" x14ac:dyDescent="0.2">
      <c r="A394" s="85"/>
      <c r="B394" s="139">
        <v>44505</v>
      </c>
      <c r="C394" s="140" t="s">
        <v>153</v>
      </c>
      <c r="D394" s="141">
        <v>0</v>
      </c>
      <c r="E394" s="141">
        <v>5249.4965819999998</v>
      </c>
      <c r="F394" s="141">
        <v>37794.879000000001</v>
      </c>
      <c r="G394" s="141">
        <v>0</v>
      </c>
      <c r="H394" s="1">
        <f t="shared" ca="1" si="18"/>
        <v>2</v>
      </c>
      <c r="I394" s="1">
        <f t="shared" ca="1" si="19"/>
        <v>3</v>
      </c>
      <c r="J394" s="1">
        <f t="shared" si="20"/>
        <v>5</v>
      </c>
    </row>
    <row r="395" spans="1:10" ht="12.75" customHeight="1" x14ac:dyDescent="0.2">
      <c r="A395" s="85"/>
      <c r="B395" s="139">
        <v>44505</v>
      </c>
      <c r="C395" s="140" t="s">
        <v>154</v>
      </c>
      <c r="D395" s="141">
        <v>0</v>
      </c>
      <c r="E395" s="141">
        <v>5221.1596680000002</v>
      </c>
      <c r="F395" s="141">
        <v>37626.934000000001</v>
      </c>
      <c r="G395" s="141">
        <v>0</v>
      </c>
      <c r="H395" s="1">
        <f t="shared" ca="1" si="18"/>
        <v>2</v>
      </c>
      <c r="I395" s="1">
        <f t="shared" ca="1" si="19"/>
        <v>4</v>
      </c>
      <c r="J395" s="1">
        <f t="shared" si="20"/>
        <v>5</v>
      </c>
    </row>
    <row r="396" spans="1:10" ht="12.75" customHeight="1" x14ac:dyDescent="0.2">
      <c r="A396" s="85"/>
      <c r="B396" s="139">
        <v>44505</v>
      </c>
      <c r="C396" s="140" t="s">
        <v>155</v>
      </c>
      <c r="D396" s="141">
        <v>0</v>
      </c>
      <c r="E396" s="141">
        <v>5295.2978519999997</v>
      </c>
      <c r="F396" s="141">
        <v>38085.644999999997</v>
      </c>
      <c r="G396" s="141">
        <v>0</v>
      </c>
      <c r="H396" s="1">
        <f t="shared" ca="1" si="18"/>
        <v>3</v>
      </c>
      <c r="I396" s="1">
        <f t="shared" ca="1" si="19"/>
        <v>1</v>
      </c>
      <c r="J396" s="1">
        <f t="shared" si="20"/>
        <v>5</v>
      </c>
    </row>
    <row r="397" spans="1:10" ht="12.75" customHeight="1" x14ac:dyDescent="0.2">
      <c r="A397" s="85"/>
      <c r="B397" s="139">
        <v>44505</v>
      </c>
      <c r="C397" s="140" t="s">
        <v>156</v>
      </c>
      <c r="D397" s="141">
        <v>0</v>
      </c>
      <c r="E397" s="141">
        <v>5208.1708980000003</v>
      </c>
      <c r="F397" s="141">
        <v>37399.836000000003</v>
      </c>
      <c r="G397" s="141">
        <v>0</v>
      </c>
      <c r="H397" s="1">
        <f t="shared" ca="1" si="18"/>
        <v>3</v>
      </c>
      <c r="I397" s="1">
        <f t="shared" ca="1" si="19"/>
        <v>2</v>
      </c>
      <c r="J397" s="1">
        <f t="shared" si="20"/>
        <v>5</v>
      </c>
    </row>
    <row r="398" spans="1:10" ht="12.75" customHeight="1" x14ac:dyDescent="0.2">
      <c r="A398" s="85"/>
      <c r="B398" s="139">
        <v>44505</v>
      </c>
      <c r="C398" s="140" t="s">
        <v>157</v>
      </c>
      <c r="D398" s="141">
        <v>0</v>
      </c>
      <c r="E398" s="141">
        <v>5126.2392579999996</v>
      </c>
      <c r="F398" s="141">
        <v>36893.690999999999</v>
      </c>
      <c r="G398" s="141">
        <v>0</v>
      </c>
      <c r="H398" s="1">
        <f t="shared" ca="1" si="18"/>
        <v>3</v>
      </c>
      <c r="I398" s="1">
        <f t="shared" ca="1" si="19"/>
        <v>3</v>
      </c>
      <c r="J398" s="1">
        <f t="shared" si="20"/>
        <v>5</v>
      </c>
    </row>
    <row r="399" spans="1:10" ht="12.75" customHeight="1" x14ac:dyDescent="0.2">
      <c r="A399" s="85"/>
      <c r="B399" s="139">
        <v>44505</v>
      </c>
      <c r="C399" s="140" t="s">
        <v>158</v>
      </c>
      <c r="D399" s="141">
        <v>0</v>
      </c>
      <c r="E399" s="141">
        <v>5049.8916019999997</v>
      </c>
      <c r="F399" s="141">
        <v>36374.695</v>
      </c>
      <c r="G399" s="141">
        <v>0</v>
      </c>
      <c r="H399" s="1">
        <f t="shared" ca="1" si="18"/>
        <v>3</v>
      </c>
      <c r="I399" s="1">
        <f t="shared" ca="1" si="19"/>
        <v>4</v>
      </c>
      <c r="J399" s="1">
        <f t="shared" si="20"/>
        <v>5</v>
      </c>
    </row>
    <row r="400" spans="1:10" ht="12.75" customHeight="1" x14ac:dyDescent="0.2">
      <c r="A400" s="85"/>
      <c r="B400" s="139">
        <v>44505</v>
      </c>
      <c r="C400" s="140" t="s">
        <v>159</v>
      </c>
      <c r="D400" s="141">
        <v>0</v>
      </c>
      <c r="E400" s="141">
        <v>5068.111328</v>
      </c>
      <c r="F400" s="141">
        <v>36445.608999999997</v>
      </c>
      <c r="G400" s="141">
        <v>0</v>
      </c>
      <c r="H400" s="1">
        <f t="shared" ca="1" si="18"/>
        <v>4</v>
      </c>
      <c r="I400" s="1">
        <f t="shared" ca="1" si="19"/>
        <v>1</v>
      </c>
      <c r="J400" s="1">
        <f t="shared" si="20"/>
        <v>5</v>
      </c>
    </row>
    <row r="401" spans="1:10" ht="12.75" customHeight="1" x14ac:dyDescent="0.2">
      <c r="A401" s="85"/>
      <c r="B401" s="139">
        <v>44505</v>
      </c>
      <c r="C401" s="140" t="s">
        <v>160</v>
      </c>
      <c r="D401" s="141">
        <v>0</v>
      </c>
      <c r="E401" s="141">
        <v>5138.9575199999999</v>
      </c>
      <c r="F401" s="141">
        <v>36972.43</v>
      </c>
      <c r="G401" s="141">
        <v>0</v>
      </c>
      <c r="H401" s="1">
        <f t="shared" ca="1" si="18"/>
        <v>4</v>
      </c>
      <c r="I401" s="1">
        <f t="shared" ca="1" si="19"/>
        <v>2</v>
      </c>
      <c r="J401" s="1">
        <f t="shared" si="20"/>
        <v>5</v>
      </c>
    </row>
    <row r="402" spans="1:10" ht="12.75" customHeight="1" x14ac:dyDescent="0.2">
      <c r="A402" s="85"/>
      <c r="B402" s="139">
        <v>44505</v>
      </c>
      <c r="C402" s="140" t="s">
        <v>161</v>
      </c>
      <c r="D402" s="141">
        <v>0</v>
      </c>
      <c r="E402" s="141">
        <v>5020.4165039999998</v>
      </c>
      <c r="F402" s="141">
        <v>36162.991999999998</v>
      </c>
      <c r="G402" s="141">
        <v>0</v>
      </c>
      <c r="H402" s="1">
        <f t="shared" ca="1" si="18"/>
        <v>4</v>
      </c>
      <c r="I402" s="1">
        <f t="shared" ca="1" si="19"/>
        <v>3</v>
      </c>
      <c r="J402" s="1">
        <f t="shared" si="20"/>
        <v>5</v>
      </c>
    </row>
    <row r="403" spans="1:10" ht="12.75" customHeight="1" x14ac:dyDescent="0.2">
      <c r="A403" s="85"/>
      <c r="B403" s="139">
        <v>44505</v>
      </c>
      <c r="C403" s="140" t="s">
        <v>162</v>
      </c>
      <c r="D403" s="141">
        <v>0</v>
      </c>
      <c r="E403" s="141">
        <v>4824.966797</v>
      </c>
      <c r="F403" s="141">
        <v>34777.15625</v>
      </c>
      <c r="G403" s="141">
        <v>0</v>
      </c>
      <c r="H403" s="1">
        <f t="shared" ca="1" si="18"/>
        <v>4</v>
      </c>
      <c r="I403" s="1">
        <f t="shared" ca="1" si="19"/>
        <v>4</v>
      </c>
      <c r="J403" s="1">
        <f t="shared" si="20"/>
        <v>5</v>
      </c>
    </row>
    <row r="404" spans="1:10" ht="12.75" customHeight="1" x14ac:dyDescent="0.2">
      <c r="A404" s="85"/>
      <c r="B404" s="139">
        <v>44505</v>
      </c>
      <c r="C404" s="140" t="s">
        <v>163</v>
      </c>
      <c r="D404" s="141">
        <v>0</v>
      </c>
      <c r="E404" s="141">
        <v>4581.4584960000002</v>
      </c>
      <c r="F404" s="141">
        <v>33032.641000000003</v>
      </c>
      <c r="G404" s="141">
        <v>0</v>
      </c>
      <c r="H404" s="1">
        <f t="shared" ca="1" si="18"/>
        <v>5</v>
      </c>
      <c r="I404" s="1">
        <f t="shared" ca="1" si="19"/>
        <v>1</v>
      </c>
      <c r="J404" s="1">
        <f t="shared" si="20"/>
        <v>5</v>
      </c>
    </row>
    <row r="405" spans="1:10" ht="12.75" customHeight="1" x14ac:dyDescent="0.2">
      <c r="A405" s="85"/>
      <c r="B405" s="139">
        <v>44505</v>
      </c>
      <c r="C405" s="140" t="s">
        <v>164</v>
      </c>
      <c r="D405" s="141">
        <v>0</v>
      </c>
      <c r="E405" s="141">
        <v>4654.3930659999996</v>
      </c>
      <c r="F405" s="141">
        <v>33511.277000000002</v>
      </c>
      <c r="G405" s="141">
        <v>0</v>
      </c>
      <c r="H405" s="1">
        <f t="shared" ca="1" si="18"/>
        <v>5</v>
      </c>
      <c r="I405" s="1">
        <f t="shared" ca="1" si="19"/>
        <v>2</v>
      </c>
      <c r="J405" s="1">
        <f t="shared" si="20"/>
        <v>5</v>
      </c>
    </row>
    <row r="406" spans="1:10" ht="12.75" customHeight="1" x14ac:dyDescent="0.2">
      <c r="A406" s="85"/>
      <c r="B406" s="139">
        <v>44505</v>
      </c>
      <c r="C406" s="140" t="s">
        <v>165</v>
      </c>
      <c r="D406" s="141">
        <v>0</v>
      </c>
      <c r="E406" s="141">
        <v>4558.0971680000002</v>
      </c>
      <c r="F406" s="141">
        <v>32865.328000000001</v>
      </c>
      <c r="G406" s="141">
        <v>0</v>
      </c>
      <c r="H406" s="1">
        <f t="shared" ca="1" si="18"/>
        <v>5</v>
      </c>
      <c r="I406" s="1">
        <f t="shared" ca="1" si="19"/>
        <v>3</v>
      </c>
      <c r="J406" s="1">
        <f t="shared" si="20"/>
        <v>5</v>
      </c>
    </row>
    <row r="407" spans="1:10" ht="12.75" customHeight="1" x14ac:dyDescent="0.2">
      <c r="A407" s="85"/>
      <c r="B407" s="139">
        <v>44505</v>
      </c>
      <c r="C407" s="140" t="s">
        <v>166</v>
      </c>
      <c r="D407" s="141">
        <v>0</v>
      </c>
      <c r="E407" s="141">
        <v>4437.2304690000001</v>
      </c>
      <c r="F407" s="141">
        <v>32011.178</v>
      </c>
      <c r="G407" s="141">
        <v>0</v>
      </c>
      <c r="H407" s="1">
        <f t="shared" ca="1" si="18"/>
        <v>5</v>
      </c>
      <c r="I407" s="1">
        <f t="shared" ca="1" si="19"/>
        <v>4</v>
      </c>
      <c r="J407" s="1">
        <f t="shared" si="20"/>
        <v>5</v>
      </c>
    </row>
    <row r="408" spans="1:10" ht="12.75" customHeight="1" x14ac:dyDescent="0.2">
      <c r="A408" s="85"/>
      <c r="B408" s="139">
        <v>44505</v>
      </c>
      <c r="C408" s="140" t="s">
        <v>167</v>
      </c>
      <c r="D408" s="141">
        <v>0</v>
      </c>
      <c r="E408" s="141">
        <v>3969.661865</v>
      </c>
      <c r="F408" s="141">
        <v>28566.188999999998</v>
      </c>
      <c r="G408" s="141">
        <v>0</v>
      </c>
      <c r="H408" s="1">
        <f t="shared" ca="1" si="18"/>
        <v>6</v>
      </c>
      <c r="I408" s="1">
        <f t="shared" ca="1" si="19"/>
        <v>1</v>
      </c>
      <c r="J408" s="1">
        <f t="shared" si="20"/>
        <v>5</v>
      </c>
    </row>
    <row r="409" spans="1:10" ht="12.75" customHeight="1" x14ac:dyDescent="0.2">
      <c r="A409" s="85"/>
      <c r="B409" s="139">
        <v>44505</v>
      </c>
      <c r="C409" s="140" t="s">
        <v>168</v>
      </c>
      <c r="D409" s="141">
        <v>0</v>
      </c>
      <c r="E409" s="141">
        <v>3893.6572270000001</v>
      </c>
      <c r="F409" s="141">
        <v>28002.705000000002</v>
      </c>
      <c r="G409" s="141">
        <v>0</v>
      </c>
      <c r="H409" s="1">
        <f t="shared" ca="1" si="18"/>
        <v>6</v>
      </c>
      <c r="I409" s="1">
        <f t="shared" ca="1" si="19"/>
        <v>2</v>
      </c>
      <c r="J409" s="1">
        <f t="shared" si="20"/>
        <v>5</v>
      </c>
    </row>
    <row r="410" spans="1:10" ht="12.75" customHeight="1" x14ac:dyDescent="0.2">
      <c r="A410" s="85"/>
      <c r="B410" s="139">
        <v>44505</v>
      </c>
      <c r="C410" s="140" t="s">
        <v>169</v>
      </c>
      <c r="D410" s="141">
        <v>0</v>
      </c>
      <c r="E410" s="141">
        <v>3612.0112300000001</v>
      </c>
      <c r="F410" s="141">
        <v>25942.686000000002</v>
      </c>
      <c r="G410" s="141">
        <v>0</v>
      </c>
      <c r="H410" s="1">
        <f t="shared" ca="1" si="18"/>
        <v>6</v>
      </c>
      <c r="I410" s="1">
        <f t="shared" ca="1" si="19"/>
        <v>3</v>
      </c>
      <c r="J410" s="1">
        <f t="shared" si="20"/>
        <v>5</v>
      </c>
    </row>
    <row r="411" spans="1:10" ht="12.75" customHeight="1" x14ac:dyDescent="0.2">
      <c r="A411" s="85"/>
      <c r="B411" s="139">
        <v>44505</v>
      </c>
      <c r="C411" s="140" t="s">
        <v>170</v>
      </c>
      <c r="D411" s="141">
        <v>0</v>
      </c>
      <c r="E411" s="141">
        <v>3733.0402829999998</v>
      </c>
      <c r="F411" s="141">
        <v>26832.423999999999</v>
      </c>
      <c r="G411" s="141">
        <v>0</v>
      </c>
      <c r="H411" s="1">
        <f t="shared" ca="1" si="18"/>
        <v>6</v>
      </c>
      <c r="I411" s="1">
        <f t="shared" ca="1" si="19"/>
        <v>4</v>
      </c>
      <c r="J411" s="1">
        <f t="shared" si="20"/>
        <v>5</v>
      </c>
    </row>
    <row r="412" spans="1:10" ht="12.75" customHeight="1" x14ac:dyDescent="0.2">
      <c r="A412" s="85"/>
      <c r="B412" s="139">
        <v>44505</v>
      </c>
      <c r="C412" s="140" t="s">
        <v>171</v>
      </c>
      <c r="D412" s="141">
        <v>0</v>
      </c>
      <c r="E412" s="141">
        <v>3728.2067870000001</v>
      </c>
      <c r="F412" s="141">
        <v>26808.59375</v>
      </c>
      <c r="G412" s="141">
        <v>0</v>
      </c>
      <c r="H412" s="1">
        <f t="shared" ca="1" si="18"/>
        <v>7</v>
      </c>
      <c r="I412" s="1">
        <f t="shared" ca="1" si="19"/>
        <v>1</v>
      </c>
      <c r="J412" s="1">
        <f t="shared" si="20"/>
        <v>5</v>
      </c>
    </row>
    <row r="413" spans="1:10" ht="12.75" customHeight="1" x14ac:dyDescent="0.2">
      <c r="A413" s="85"/>
      <c r="B413" s="139">
        <v>44505</v>
      </c>
      <c r="C413" s="140" t="s">
        <v>172</v>
      </c>
      <c r="D413" s="141">
        <v>0</v>
      </c>
      <c r="E413" s="141">
        <v>3594.7985840000001</v>
      </c>
      <c r="F413" s="141">
        <v>25845.145</v>
      </c>
      <c r="G413" s="141">
        <v>0</v>
      </c>
      <c r="H413" s="1">
        <f t="shared" ca="1" si="18"/>
        <v>7</v>
      </c>
      <c r="I413" s="1">
        <f t="shared" ca="1" si="19"/>
        <v>2</v>
      </c>
      <c r="J413" s="1">
        <f t="shared" si="20"/>
        <v>5</v>
      </c>
    </row>
    <row r="414" spans="1:10" ht="12.75" customHeight="1" x14ac:dyDescent="0.2">
      <c r="A414" s="85"/>
      <c r="B414" s="139">
        <v>44505</v>
      </c>
      <c r="C414" s="140" t="s">
        <v>173</v>
      </c>
      <c r="D414" s="141">
        <v>0</v>
      </c>
      <c r="E414" s="141">
        <v>3674.7937010000001</v>
      </c>
      <c r="F414" s="141">
        <v>26434.853999999999</v>
      </c>
      <c r="G414" s="141">
        <v>0</v>
      </c>
      <c r="H414" s="1">
        <f t="shared" ca="1" si="18"/>
        <v>7</v>
      </c>
      <c r="I414" s="1">
        <f t="shared" ca="1" si="19"/>
        <v>3</v>
      </c>
      <c r="J414" s="1">
        <f t="shared" si="20"/>
        <v>5</v>
      </c>
    </row>
    <row r="415" spans="1:10" ht="12.75" customHeight="1" x14ac:dyDescent="0.2">
      <c r="A415" s="85"/>
      <c r="B415" s="139">
        <v>44505</v>
      </c>
      <c r="C415" s="140" t="s">
        <v>174</v>
      </c>
      <c r="D415" s="141">
        <v>0</v>
      </c>
      <c r="E415" s="141">
        <v>3772.703125</v>
      </c>
      <c r="F415" s="141">
        <v>27146.008000000002</v>
      </c>
      <c r="G415" s="141">
        <v>0</v>
      </c>
      <c r="H415" s="1">
        <f t="shared" ca="1" si="18"/>
        <v>7</v>
      </c>
      <c r="I415" s="1">
        <f t="shared" ca="1" si="19"/>
        <v>4</v>
      </c>
      <c r="J415" s="1">
        <f t="shared" si="20"/>
        <v>5</v>
      </c>
    </row>
    <row r="416" spans="1:10" ht="12.75" customHeight="1" x14ac:dyDescent="0.2">
      <c r="A416" s="85"/>
      <c r="B416" s="139">
        <v>44505</v>
      </c>
      <c r="C416" s="140" t="s">
        <v>175</v>
      </c>
      <c r="D416" s="141">
        <v>0</v>
      </c>
      <c r="E416" s="141">
        <v>3528.3735350000002</v>
      </c>
      <c r="F416" s="141">
        <v>25346.018</v>
      </c>
      <c r="G416" s="141">
        <v>0</v>
      </c>
      <c r="H416" s="1">
        <f t="shared" ca="1" si="18"/>
        <v>8</v>
      </c>
      <c r="I416" s="1">
        <f t="shared" ca="1" si="19"/>
        <v>1</v>
      </c>
      <c r="J416" s="1">
        <f t="shared" si="20"/>
        <v>5</v>
      </c>
    </row>
    <row r="417" spans="1:10" ht="12.75" customHeight="1" x14ac:dyDescent="0.2">
      <c r="A417" s="85"/>
      <c r="B417" s="139">
        <v>44505</v>
      </c>
      <c r="C417" s="140" t="s">
        <v>176</v>
      </c>
      <c r="D417" s="141">
        <v>0</v>
      </c>
      <c r="E417" s="141">
        <v>3222.7543949999999</v>
      </c>
      <c r="F417" s="141">
        <v>23151.96875</v>
      </c>
      <c r="G417" s="141">
        <v>0</v>
      </c>
      <c r="H417" s="1">
        <f t="shared" ca="1" si="18"/>
        <v>8</v>
      </c>
      <c r="I417" s="1">
        <f t="shared" ca="1" si="19"/>
        <v>2</v>
      </c>
      <c r="J417" s="1">
        <f t="shared" si="20"/>
        <v>5</v>
      </c>
    </row>
    <row r="418" spans="1:10" ht="12.75" customHeight="1" x14ac:dyDescent="0.2">
      <c r="A418" s="85"/>
      <c r="B418" s="139">
        <v>44505</v>
      </c>
      <c r="C418" s="140" t="s">
        <v>177</v>
      </c>
      <c r="D418" s="141">
        <v>0</v>
      </c>
      <c r="E418" s="141">
        <v>3190.3315429999998</v>
      </c>
      <c r="F418" s="141">
        <v>22891.293000000001</v>
      </c>
      <c r="G418" s="141">
        <v>0</v>
      </c>
      <c r="H418" s="1">
        <f t="shared" ca="1" si="18"/>
        <v>8</v>
      </c>
      <c r="I418" s="1">
        <f t="shared" ca="1" si="19"/>
        <v>3</v>
      </c>
      <c r="J418" s="1">
        <f t="shared" si="20"/>
        <v>5</v>
      </c>
    </row>
    <row r="419" spans="1:10" ht="12.75" customHeight="1" x14ac:dyDescent="0.2">
      <c r="A419" s="85"/>
      <c r="B419" s="139">
        <v>44505</v>
      </c>
      <c r="C419" s="140" t="s">
        <v>178</v>
      </c>
      <c r="D419" s="141">
        <v>0</v>
      </c>
      <c r="E419" s="141">
        <v>2717.5759280000002</v>
      </c>
      <c r="F419" s="141">
        <v>19439.16</v>
      </c>
      <c r="G419" s="141">
        <v>0</v>
      </c>
      <c r="H419" s="1">
        <f t="shared" ca="1" si="18"/>
        <v>8</v>
      </c>
      <c r="I419" s="1">
        <f t="shared" ca="1" si="19"/>
        <v>4</v>
      </c>
      <c r="J419" s="1">
        <f t="shared" si="20"/>
        <v>5</v>
      </c>
    </row>
    <row r="420" spans="1:10" ht="12.75" customHeight="1" x14ac:dyDescent="0.2">
      <c r="A420" s="85"/>
      <c r="B420" s="139">
        <v>44505</v>
      </c>
      <c r="C420" s="140" t="s">
        <v>179</v>
      </c>
      <c r="D420" s="141">
        <v>0</v>
      </c>
      <c r="E420" s="141">
        <v>2324.250732</v>
      </c>
      <c r="F420" s="141">
        <v>16505.699000000001</v>
      </c>
      <c r="G420" s="141">
        <v>0</v>
      </c>
      <c r="H420" s="1">
        <f t="shared" ca="1" si="18"/>
        <v>9</v>
      </c>
      <c r="I420" s="1">
        <f t="shared" ca="1" si="19"/>
        <v>1</v>
      </c>
      <c r="J420" s="1">
        <f t="shared" si="20"/>
        <v>5</v>
      </c>
    </row>
    <row r="421" spans="1:10" ht="12.75" customHeight="1" x14ac:dyDescent="0.2">
      <c r="A421" s="85"/>
      <c r="B421" s="139">
        <v>44505</v>
      </c>
      <c r="C421" s="140" t="s">
        <v>180</v>
      </c>
      <c r="D421" s="141">
        <v>0</v>
      </c>
      <c r="E421" s="141">
        <v>2011.159668</v>
      </c>
      <c r="F421" s="141">
        <v>14188.478999999999</v>
      </c>
      <c r="G421" s="141">
        <v>0</v>
      </c>
      <c r="H421" s="1">
        <f t="shared" ca="1" si="18"/>
        <v>9</v>
      </c>
      <c r="I421" s="1">
        <f t="shared" ca="1" si="19"/>
        <v>2</v>
      </c>
      <c r="J421" s="1">
        <f t="shared" si="20"/>
        <v>5</v>
      </c>
    </row>
    <row r="422" spans="1:10" ht="12.75" customHeight="1" x14ac:dyDescent="0.2">
      <c r="A422" s="85"/>
      <c r="B422" s="139">
        <v>44505</v>
      </c>
      <c r="C422" s="140" t="s">
        <v>181</v>
      </c>
      <c r="D422" s="141">
        <v>0</v>
      </c>
      <c r="E422" s="141">
        <v>1517.119019</v>
      </c>
      <c r="F422" s="141">
        <v>10612.114</v>
      </c>
      <c r="G422" s="141">
        <v>0</v>
      </c>
      <c r="H422" s="1">
        <f t="shared" ca="1" si="18"/>
        <v>9</v>
      </c>
      <c r="I422" s="1">
        <f t="shared" ca="1" si="19"/>
        <v>3</v>
      </c>
      <c r="J422" s="1">
        <f t="shared" si="20"/>
        <v>5</v>
      </c>
    </row>
    <row r="423" spans="1:10" ht="12.75" customHeight="1" x14ac:dyDescent="0.2">
      <c r="A423" s="85"/>
      <c r="B423" s="139">
        <v>44505</v>
      </c>
      <c r="C423" s="140" t="s">
        <v>182</v>
      </c>
      <c r="D423" s="141">
        <v>0</v>
      </c>
      <c r="E423" s="141">
        <v>1218.4167480000001</v>
      </c>
      <c r="F423" s="141">
        <v>8390.640625</v>
      </c>
      <c r="G423" s="141">
        <v>0</v>
      </c>
      <c r="H423" s="1">
        <f t="shared" ca="1" si="18"/>
        <v>9</v>
      </c>
      <c r="I423" s="1">
        <f t="shared" ca="1" si="19"/>
        <v>4</v>
      </c>
      <c r="J423" s="1">
        <f t="shared" si="20"/>
        <v>5</v>
      </c>
    </row>
    <row r="424" spans="1:10" ht="12.75" customHeight="1" x14ac:dyDescent="0.2">
      <c r="A424" s="85"/>
      <c r="B424" s="139">
        <v>44505</v>
      </c>
      <c r="C424" s="140" t="s">
        <v>183</v>
      </c>
      <c r="D424" s="141">
        <v>0</v>
      </c>
      <c r="E424" s="141">
        <v>1106.4956050000001</v>
      </c>
      <c r="F424" s="141">
        <v>7501.0981449999999</v>
      </c>
      <c r="G424" s="141">
        <v>0</v>
      </c>
      <c r="H424" s="1">
        <f t="shared" ca="1" si="18"/>
        <v>10</v>
      </c>
      <c r="I424" s="1">
        <f t="shared" ca="1" si="19"/>
        <v>1</v>
      </c>
      <c r="J424" s="1">
        <f t="shared" si="20"/>
        <v>5</v>
      </c>
    </row>
    <row r="425" spans="1:10" ht="12.75" customHeight="1" x14ac:dyDescent="0.2">
      <c r="A425" s="85"/>
      <c r="B425" s="139">
        <v>44505</v>
      </c>
      <c r="C425" s="140" t="s">
        <v>184</v>
      </c>
      <c r="D425" s="141">
        <v>0</v>
      </c>
      <c r="E425" s="141">
        <v>745.506531</v>
      </c>
      <c r="F425" s="141">
        <v>4692.0214839999999</v>
      </c>
      <c r="G425" s="141">
        <v>0</v>
      </c>
      <c r="H425" s="1">
        <f t="shared" ca="1" si="18"/>
        <v>10</v>
      </c>
      <c r="I425" s="1">
        <f t="shared" ca="1" si="19"/>
        <v>2</v>
      </c>
      <c r="J425" s="1">
        <f t="shared" si="20"/>
        <v>5</v>
      </c>
    </row>
    <row r="426" spans="1:10" ht="12.75" customHeight="1" x14ac:dyDescent="0.2">
      <c r="A426" s="85"/>
      <c r="B426" s="139">
        <v>44505</v>
      </c>
      <c r="C426" s="140" t="s">
        <v>185</v>
      </c>
      <c r="D426" s="141">
        <v>0</v>
      </c>
      <c r="E426" s="141">
        <v>528.30651899999998</v>
      </c>
      <c r="F426" s="141">
        <v>3076.5563959999999</v>
      </c>
      <c r="G426" s="141">
        <v>0</v>
      </c>
      <c r="H426" s="1">
        <f t="shared" ca="1" si="18"/>
        <v>10</v>
      </c>
      <c r="I426" s="1">
        <f t="shared" ca="1" si="19"/>
        <v>3</v>
      </c>
      <c r="J426" s="1">
        <f t="shared" si="20"/>
        <v>5</v>
      </c>
    </row>
    <row r="427" spans="1:10" ht="12.75" customHeight="1" x14ac:dyDescent="0.2">
      <c r="A427" s="85"/>
      <c r="B427" s="139">
        <v>44505</v>
      </c>
      <c r="C427" s="140" t="s">
        <v>186</v>
      </c>
      <c r="D427" s="141">
        <v>0</v>
      </c>
      <c r="E427" s="141">
        <v>357.82891799999999</v>
      </c>
      <c r="F427" s="141">
        <v>1974.7653809999999</v>
      </c>
      <c r="G427" s="141">
        <v>0</v>
      </c>
      <c r="H427" s="1">
        <f t="shared" ca="1" si="18"/>
        <v>10</v>
      </c>
      <c r="I427" s="1">
        <f t="shared" ca="1" si="19"/>
        <v>4</v>
      </c>
      <c r="J427" s="1">
        <f t="shared" si="20"/>
        <v>5</v>
      </c>
    </row>
    <row r="428" spans="1:10" ht="12.75" customHeight="1" x14ac:dyDescent="0.2">
      <c r="A428" s="85"/>
      <c r="B428" s="139">
        <v>44505</v>
      </c>
      <c r="C428" s="140" t="s">
        <v>187</v>
      </c>
      <c r="D428" s="141">
        <v>0</v>
      </c>
      <c r="E428" s="141">
        <v>219.52246099999999</v>
      </c>
      <c r="F428" s="141">
        <v>1068.3811040000001</v>
      </c>
      <c r="G428" s="141">
        <v>0</v>
      </c>
      <c r="H428" s="1">
        <f t="shared" ca="1" si="18"/>
        <v>11</v>
      </c>
      <c r="I428" s="1">
        <f t="shared" ca="1" si="19"/>
        <v>1</v>
      </c>
      <c r="J428" s="1">
        <f t="shared" si="20"/>
        <v>5</v>
      </c>
    </row>
    <row r="429" spans="1:10" ht="12.75" customHeight="1" x14ac:dyDescent="0.2">
      <c r="A429" s="85"/>
      <c r="B429" s="139">
        <v>44505</v>
      </c>
      <c r="C429" s="140" t="s">
        <v>188</v>
      </c>
      <c r="D429" s="141">
        <v>0</v>
      </c>
      <c r="E429" s="141">
        <v>128.79669200000001</v>
      </c>
      <c r="F429" s="141">
        <v>343.75473</v>
      </c>
      <c r="G429" s="141">
        <v>56.746879999999997</v>
      </c>
      <c r="H429" s="1">
        <f t="shared" ca="1" si="18"/>
        <v>11</v>
      </c>
      <c r="I429" s="1">
        <f t="shared" ca="1" si="19"/>
        <v>2</v>
      </c>
      <c r="J429" s="1">
        <f t="shared" si="20"/>
        <v>5</v>
      </c>
    </row>
    <row r="430" spans="1:10" ht="12.75" customHeight="1" x14ac:dyDescent="0.2">
      <c r="A430" s="85"/>
      <c r="B430" s="139">
        <v>44505</v>
      </c>
      <c r="C430" s="140" t="s">
        <v>189</v>
      </c>
      <c r="D430" s="141">
        <v>0.34332800000000002</v>
      </c>
      <c r="E430" s="141">
        <v>32.895325</v>
      </c>
      <c r="F430" s="141">
        <v>61.625579999999999</v>
      </c>
      <c r="G430" s="141">
        <v>264.01049799999998</v>
      </c>
      <c r="H430" s="1">
        <f t="shared" ca="1" si="18"/>
        <v>11</v>
      </c>
      <c r="I430" s="1">
        <f t="shared" ca="1" si="19"/>
        <v>3</v>
      </c>
      <c r="J430" s="1">
        <f t="shared" si="20"/>
        <v>5</v>
      </c>
    </row>
    <row r="431" spans="1:10" ht="12.75" customHeight="1" x14ac:dyDescent="0.2">
      <c r="A431" s="85"/>
      <c r="B431" s="139">
        <v>44505</v>
      </c>
      <c r="C431" s="140" t="s">
        <v>190</v>
      </c>
      <c r="D431" s="141">
        <v>1.198391</v>
      </c>
      <c r="E431" s="141">
        <v>182.749313</v>
      </c>
      <c r="F431" s="141">
        <v>111.356644</v>
      </c>
      <c r="G431" s="141">
        <v>1.12906</v>
      </c>
      <c r="H431" s="1">
        <f t="shared" ca="1" si="18"/>
        <v>11</v>
      </c>
      <c r="I431" s="1">
        <f t="shared" ca="1" si="19"/>
        <v>4</v>
      </c>
      <c r="J431" s="1">
        <f t="shared" si="20"/>
        <v>5</v>
      </c>
    </row>
    <row r="432" spans="1:10" ht="12.75" customHeight="1" x14ac:dyDescent="0.2">
      <c r="A432" s="85"/>
      <c r="B432" s="139">
        <v>44505</v>
      </c>
      <c r="C432" s="140" t="s">
        <v>191</v>
      </c>
      <c r="D432" s="141">
        <v>0</v>
      </c>
      <c r="E432" s="141">
        <v>268.20452899999998</v>
      </c>
      <c r="F432" s="141">
        <v>305.68322799999999</v>
      </c>
      <c r="G432" s="141">
        <v>0</v>
      </c>
      <c r="H432" s="1">
        <f t="shared" ca="1" si="18"/>
        <v>12</v>
      </c>
      <c r="I432" s="1">
        <f t="shared" ca="1" si="19"/>
        <v>1</v>
      </c>
      <c r="J432" s="1">
        <f t="shared" si="20"/>
        <v>5</v>
      </c>
    </row>
    <row r="433" spans="1:10" ht="12.75" customHeight="1" x14ac:dyDescent="0.2">
      <c r="A433" s="85"/>
      <c r="B433" s="139">
        <v>44505</v>
      </c>
      <c r="C433" s="140" t="s">
        <v>192</v>
      </c>
      <c r="D433" s="141">
        <v>0</v>
      </c>
      <c r="E433" s="141">
        <v>168.446335</v>
      </c>
      <c r="F433" s="141">
        <v>470.78286700000001</v>
      </c>
      <c r="G433" s="141">
        <v>0</v>
      </c>
      <c r="H433" s="1">
        <f t="shared" ca="1" si="18"/>
        <v>12</v>
      </c>
      <c r="I433" s="1">
        <f t="shared" ca="1" si="19"/>
        <v>2</v>
      </c>
      <c r="J433" s="1">
        <f t="shared" si="20"/>
        <v>5</v>
      </c>
    </row>
    <row r="434" spans="1:10" ht="12.75" customHeight="1" x14ac:dyDescent="0.2">
      <c r="A434" s="85"/>
      <c r="B434" s="139">
        <v>44505</v>
      </c>
      <c r="C434" s="140" t="s">
        <v>193</v>
      </c>
      <c r="D434" s="141">
        <v>0</v>
      </c>
      <c r="E434" s="141">
        <v>173.41520700000001</v>
      </c>
      <c r="F434" s="141">
        <v>704.37512200000003</v>
      </c>
      <c r="G434" s="141">
        <v>0</v>
      </c>
      <c r="H434" s="1">
        <f t="shared" ca="1" si="18"/>
        <v>12</v>
      </c>
      <c r="I434" s="1">
        <f t="shared" ca="1" si="19"/>
        <v>3</v>
      </c>
      <c r="J434" s="1">
        <f t="shared" si="20"/>
        <v>5</v>
      </c>
    </row>
    <row r="435" spans="1:10" ht="12.75" customHeight="1" x14ac:dyDescent="0.2">
      <c r="A435" s="85"/>
      <c r="B435" s="139">
        <v>44505</v>
      </c>
      <c r="C435" s="140" t="s">
        <v>194</v>
      </c>
      <c r="D435" s="141">
        <v>0</v>
      </c>
      <c r="E435" s="141">
        <v>182.99327099999999</v>
      </c>
      <c r="F435" s="141">
        <v>832.21728499999995</v>
      </c>
      <c r="G435" s="141">
        <v>0</v>
      </c>
      <c r="H435" s="1">
        <f t="shared" ca="1" si="18"/>
        <v>12</v>
      </c>
      <c r="I435" s="1">
        <f t="shared" ca="1" si="19"/>
        <v>4</v>
      </c>
      <c r="J435" s="1">
        <f t="shared" si="20"/>
        <v>5</v>
      </c>
    </row>
    <row r="436" spans="1:10" ht="12.75" customHeight="1" x14ac:dyDescent="0.2">
      <c r="A436" s="85"/>
      <c r="B436" s="139">
        <v>44505</v>
      </c>
      <c r="C436" s="140" t="s">
        <v>195</v>
      </c>
      <c r="D436" s="141">
        <v>0</v>
      </c>
      <c r="E436" s="141">
        <v>136.48756399999999</v>
      </c>
      <c r="F436" s="141">
        <v>585.63214100000005</v>
      </c>
      <c r="G436" s="141">
        <v>0</v>
      </c>
      <c r="H436" s="1">
        <f t="shared" ca="1" si="18"/>
        <v>13</v>
      </c>
      <c r="I436" s="1">
        <f t="shared" ca="1" si="19"/>
        <v>1</v>
      </c>
      <c r="J436" s="1">
        <f t="shared" si="20"/>
        <v>5</v>
      </c>
    </row>
    <row r="437" spans="1:10" ht="12.75" customHeight="1" x14ac:dyDescent="0.2">
      <c r="A437" s="85"/>
      <c r="B437" s="139">
        <v>44505</v>
      </c>
      <c r="C437" s="140" t="s">
        <v>196</v>
      </c>
      <c r="D437" s="141">
        <v>0</v>
      </c>
      <c r="E437" s="141">
        <v>163.522018</v>
      </c>
      <c r="F437" s="141">
        <v>574.181152</v>
      </c>
      <c r="G437" s="141">
        <v>0</v>
      </c>
      <c r="H437" s="1">
        <f t="shared" ca="1" si="18"/>
        <v>13</v>
      </c>
      <c r="I437" s="1">
        <f t="shared" ca="1" si="19"/>
        <v>2</v>
      </c>
      <c r="J437" s="1">
        <f t="shared" si="20"/>
        <v>5</v>
      </c>
    </row>
    <row r="438" spans="1:10" ht="12.75" customHeight="1" x14ac:dyDescent="0.2">
      <c r="A438" s="85"/>
      <c r="B438" s="139">
        <v>44505</v>
      </c>
      <c r="C438" s="140" t="s">
        <v>197</v>
      </c>
      <c r="D438" s="141">
        <v>0</v>
      </c>
      <c r="E438" s="141">
        <v>181.699951</v>
      </c>
      <c r="F438" s="141">
        <v>812.90545699999996</v>
      </c>
      <c r="G438" s="141">
        <v>0</v>
      </c>
      <c r="H438" s="1">
        <f t="shared" ca="1" si="18"/>
        <v>13</v>
      </c>
      <c r="I438" s="1">
        <f t="shared" ca="1" si="19"/>
        <v>3</v>
      </c>
      <c r="J438" s="1">
        <f t="shared" si="20"/>
        <v>5</v>
      </c>
    </row>
    <row r="439" spans="1:10" ht="12.75" customHeight="1" x14ac:dyDescent="0.2">
      <c r="A439" s="85"/>
      <c r="B439" s="139">
        <v>44505</v>
      </c>
      <c r="C439" s="140" t="s">
        <v>198</v>
      </c>
      <c r="D439" s="141">
        <v>0</v>
      </c>
      <c r="E439" s="141">
        <v>268.33105499999999</v>
      </c>
      <c r="F439" s="141">
        <v>1426.2398679999999</v>
      </c>
      <c r="G439" s="141">
        <v>0</v>
      </c>
      <c r="H439" s="1">
        <f t="shared" ca="1" si="18"/>
        <v>13</v>
      </c>
      <c r="I439" s="1">
        <f t="shared" ca="1" si="19"/>
        <v>4</v>
      </c>
      <c r="J439" s="1">
        <f t="shared" si="20"/>
        <v>5</v>
      </c>
    </row>
    <row r="440" spans="1:10" ht="12.75" customHeight="1" x14ac:dyDescent="0.2">
      <c r="A440" s="85"/>
      <c r="B440" s="139">
        <v>44505</v>
      </c>
      <c r="C440" s="140" t="s">
        <v>199</v>
      </c>
      <c r="D440" s="141">
        <v>0</v>
      </c>
      <c r="E440" s="141">
        <v>432.26443499999999</v>
      </c>
      <c r="F440" s="141">
        <v>2531.258057</v>
      </c>
      <c r="G440" s="141">
        <v>0</v>
      </c>
      <c r="H440" s="1">
        <f t="shared" ca="1" si="18"/>
        <v>14</v>
      </c>
      <c r="I440" s="1">
        <f t="shared" ca="1" si="19"/>
        <v>1</v>
      </c>
      <c r="J440" s="1">
        <f t="shared" si="20"/>
        <v>5</v>
      </c>
    </row>
    <row r="441" spans="1:10" ht="12.75" customHeight="1" x14ac:dyDescent="0.2">
      <c r="A441" s="85"/>
      <c r="B441" s="139">
        <v>44505</v>
      </c>
      <c r="C441" s="140" t="s">
        <v>200</v>
      </c>
      <c r="D441" s="141">
        <v>0</v>
      </c>
      <c r="E441" s="141">
        <v>559.14221199999997</v>
      </c>
      <c r="F441" s="141">
        <v>3573.532471</v>
      </c>
      <c r="G441" s="141">
        <v>0</v>
      </c>
      <c r="H441" s="1">
        <f t="shared" ca="1" si="18"/>
        <v>14</v>
      </c>
      <c r="I441" s="1">
        <f t="shared" ca="1" si="19"/>
        <v>2</v>
      </c>
      <c r="J441" s="1">
        <f t="shared" si="20"/>
        <v>5</v>
      </c>
    </row>
    <row r="442" spans="1:10" ht="12.75" customHeight="1" x14ac:dyDescent="0.2">
      <c r="A442" s="85"/>
      <c r="B442" s="139">
        <v>44505</v>
      </c>
      <c r="C442" s="140" t="s">
        <v>201</v>
      </c>
      <c r="D442" s="141">
        <v>0</v>
      </c>
      <c r="E442" s="141">
        <v>630.011169</v>
      </c>
      <c r="F442" s="141">
        <v>4133.2382809999999</v>
      </c>
      <c r="G442" s="141">
        <v>0</v>
      </c>
      <c r="H442" s="1">
        <f t="shared" ca="1" si="18"/>
        <v>14</v>
      </c>
      <c r="I442" s="1">
        <f t="shared" ca="1" si="19"/>
        <v>3</v>
      </c>
      <c r="J442" s="1">
        <f t="shared" si="20"/>
        <v>5</v>
      </c>
    </row>
    <row r="443" spans="1:10" ht="12.75" customHeight="1" x14ac:dyDescent="0.2">
      <c r="A443" s="85"/>
      <c r="B443" s="139">
        <v>44505</v>
      </c>
      <c r="C443" s="140" t="s">
        <v>202</v>
      </c>
      <c r="D443" s="141">
        <v>0</v>
      </c>
      <c r="E443" s="141">
        <v>994.847534</v>
      </c>
      <c r="F443" s="141">
        <v>6720.7788090000004</v>
      </c>
      <c r="G443" s="141">
        <v>0</v>
      </c>
      <c r="H443" s="1">
        <f t="shared" ca="1" si="18"/>
        <v>14</v>
      </c>
      <c r="I443" s="1">
        <f t="shared" ca="1" si="19"/>
        <v>4</v>
      </c>
      <c r="J443" s="1">
        <f t="shared" si="20"/>
        <v>5</v>
      </c>
    </row>
    <row r="444" spans="1:10" ht="12.75" customHeight="1" x14ac:dyDescent="0.2">
      <c r="A444" s="85"/>
      <c r="B444" s="139">
        <v>44505</v>
      </c>
      <c r="C444" s="140" t="s">
        <v>203</v>
      </c>
      <c r="D444" s="141">
        <v>0</v>
      </c>
      <c r="E444" s="141">
        <v>1408.263062</v>
      </c>
      <c r="F444" s="141">
        <v>9822.8212889999995</v>
      </c>
      <c r="G444" s="141">
        <v>0</v>
      </c>
      <c r="H444" s="1">
        <f t="shared" ca="1" si="18"/>
        <v>15</v>
      </c>
      <c r="I444" s="1">
        <f t="shared" ca="1" si="19"/>
        <v>1</v>
      </c>
      <c r="J444" s="1">
        <f t="shared" si="20"/>
        <v>5</v>
      </c>
    </row>
    <row r="445" spans="1:10" ht="12.75" customHeight="1" x14ac:dyDescent="0.2">
      <c r="A445" s="85"/>
      <c r="B445" s="139">
        <v>44505</v>
      </c>
      <c r="C445" s="140" t="s">
        <v>204</v>
      </c>
      <c r="D445" s="141">
        <v>0</v>
      </c>
      <c r="E445" s="141">
        <v>1314.6062010000001</v>
      </c>
      <c r="F445" s="141">
        <v>9096.1513670000004</v>
      </c>
      <c r="G445" s="141">
        <v>0</v>
      </c>
      <c r="H445" s="1">
        <f t="shared" ca="1" si="18"/>
        <v>15</v>
      </c>
      <c r="I445" s="1">
        <f t="shared" ca="1" si="19"/>
        <v>2</v>
      </c>
      <c r="J445" s="1">
        <f t="shared" si="20"/>
        <v>5</v>
      </c>
    </row>
    <row r="446" spans="1:10" ht="12.75" customHeight="1" x14ac:dyDescent="0.2">
      <c r="A446" s="85"/>
      <c r="B446" s="139">
        <v>44505</v>
      </c>
      <c r="C446" s="140" t="s">
        <v>205</v>
      </c>
      <c r="D446" s="141">
        <v>0</v>
      </c>
      <c r="E446" s="141">
        <v>1372.109009</v>
      </c>
      <c r="F446" s="141">
        <v>9495.7617190000001</v>
      </c>
      <c r="G446" s="141">
        <v>0</v>
      </c>
      <c r="H446" s="1">
        <f t="shared" ca="1" si="18"/>
        <v>15</v>
      </c>
      <c r="I446" s="1">
        <f t="shared" ca="1" si="19"/>
        <v>3</v>
      </c>
      <c r="J446" s="1">
        <f t="shared" si="20"/>
        <v>5</v>
      </c>
    </row>
    <row r="447" spans="1:10" ht="12.75" customHeight="1" x14ac:dyDescent="0.2">
      <c r="A447" s="85"/>
      <c r="B447" s="139">
        <v>44505</v>
      </c>
      <c r="C447" s="140" t="s">
        <v>206</v>
      </c>
      <c r="D447" s="141">
        <v>0</v>
      </c>
      <c r="E447" s="141">
        <v>1549.673706</v>
      </c>
      <c r="F447" s="141">
        <v>10811.251</v>
      </c>
      <c r="G447" s="141">
        <v>0</v>
      </c>
      <c r="H447" s="1">
        <f t="shared" ca="1" si="18"/>
        <v>15</v>
      </c>
      <c r="I447" s="1">
        <f t="shared" ca="1" si="19"/>
        <v>4</v>
      </c>
      <c r="J447" s="1">
        <f t="shared" si="20"/>
        <v>5</v>
      </c>
    </row>
    <row r="448" spans="1:10" ht="12.75" customHeight="1" x14ac:dyDescent="0.2">
      <c r="A448" s="85"/>
      <c r="B448" s="139">
        <v>44505</v>
      </c>
      <c r="C448" s="140" t="s">
        <v>207</v>
      </c>
      <c r="D448" s="141">
        <v>0</v>
      </c>
      <c r="E448" s="141">
        <v>1506.195557</v>
      </c>
      <c r="F448" s="141">
        <v>10473.416999999999</v>
      </c>
      <c r="G448" s="141">
        <v>0</v>
      </c>
      <c r="H448" s="1">
        <f t="shared" ca="1" si="18"/>
        <v>16</v>
      </c>
      <c r="I448" s="1">
        <f t="shared" ca="1" si="19"/>
        <v>1</v>
      </c>
      <c r="J448" s="1">
        <f t="shared" si="20"/>
        <v>5</v>
      </c>
    </row>
    <row r="449" spans="1:10" ht="12.75" customHeight="1" x14ac:dyDescent="0.2">
      <c r="A449" s="85"/>
      <c r="B449" s="139">
        <v>44505</v>
      </c>
      <c r="C449" s="140" t="s">
        <v>208</v>
      </c>
      <c r="D449" s="141">
        <v>0</v>
      </c>
      <c r="E449" s="141">
        <v>1720.9610600000001</v>
      </c>
      <c r="F449" s="141">
        <v>12002.882</v>
      </c>
      <c r="G449" s="141">
        <v>0</v>
      </c>
      <c r="H449" s="1">
        <f t="shared" ca="1" si="18"/>
        <v>16</v>
      </c>
      <c r="I449" s="1">
        <f t="shared" ca="1" si="19"/>
        <v>2</v>
      </c>
      <c r="J449" s="1">
        <f t="shared" si="20"/>
        <v>5</v>
      </c>
    </row>
    <row r="450" spans="1:10" ht="12.75" customHeight="1" x14ac:dyDescent="0.2">
      <c r="A450" s="85"/>
      <c r="B450" s="139">
        <v>44505</v>
      </c>
      <c r="C450" s="140" t="s">
        <v>209</v>
      </c>
      <c r="D450" s="141">
        <v>0</v>
      </c>
      <c r="E450" s="141">
        <v>2022.5938719999999</v>
      </c>
      <c r="F450" s="141">
        <v>14198.066000000001</v>
      </c>
      <c r="G450" s="141">
        <v>0</v>
      </c>
      <c r="H450" s="1">
        <f t="shared" ca="1" si="18"/>
        <v>16</v>
      </c>
      <c r="I450" s="1">
        <f t="shared" ca="1" si="19"/>
        <v>3</v>
      </c>
      <c r="J450" s="1">
        <f t="shared" si="20"/>
        <v>5</v>
      </c>
    </row>
    <row r="451" spans="1:10" ht="12.75" customHeight="1" x14ac:dyDescent="0.2">
      <c r="A451" s="85"/>
      <c r="B451" s="139">
        <v>44505</v>
      </c>
      <c r="C451" s="140" t="s">
        <v>210</v>
      </c>
      <c r="D451" s="141">
        <v>0</v>
      </c>
      <c r="E451" s="141">
        <v>2320.2788089999999</v>
      </c>
      <c r="F451" s="141">
        <v>16352.802</v>
      </c>
      <c r="G451" s="141">
        <v>0</v>
      </c>
      <c r="H451" s="1">
        <f t="shared" ca="1" si="18"/>
        <v>16</v>
      </c>
      <c r="I451" s="1">
        <f t="shared" ca="1" si="19"/>
        <v>4</v>
      </c>
      <c r="J451" s="1">
        <f t="shared" si="20"/>
        <v>5</v>
      </c>
    </row>
    <row r="452" spans="1:10" ht="12.75" customHeight="1" x14ac:dyDescent="0.2">
      <c r="A452" s="85"/>
      <c r="B452" s="139">
        <v>44505</v>
      </c>
      <c r="C452" s="140" t="s">
        <v>211</v>
      </c>
      <c r="D452" s="141">
        <v>0</v>
      </c>
      <c r="E452" s="141">
        <v>2497.5246579999998</v>
      </c>
      <c r="F452" s="141">
        <v>17667.984</v>
      </c>
      <c r="G452" s="141">
        <v>0</v>
      </c>
      <c r="H452" s="1">
        <f t="shared" ca="1" si="18"/>
        <v>17</v>
      </c>
      <c r="I452" s="1">
        <f t="shared" ca="1" si="19"/>
        <v>1</v>
      </c>
      <c r="J452" s="1">
        <f t="shared" si="20"/>
        <v>5</v>
      </c>
    </row>
    <row r="453" spans="1:10" ht="12.75" customHeight="1" x14ac:dyDescent="0.2">
      <c r="A453" s="85"/>
      <c r="B453" s="139">
        <v>44505</v>
      </c>
      <c r="C453" s="140" t="s">
        <v>212</v>
      </c>
      <c r="D453" s="141">
        <v>0</v>
      </c>
      <c r="E453" s="141">
        <v>2827.2924800000001</v>
      </c>
      <c r="F453" s="141">
        <v>20062.77</v>
      </c>
      <c r="G453" s="141">
        <v>0</v>
      </c>
      <c r="H453" s="1">
        <f t="shared" ca="1" si="18"/>
        <v>17</v>
      </c>
      <c r="I453" s="1">
        <f t="shared" ca="1" si="19"/>
        <v>2</v>
      </c>
      <c r="J453" s="1">
        <f t="shared" si="20"/>
        <v>5</v>
      </c>
    </row>
    <row r="454" spans="1:10" ht="12.75" customHeight="1" x14ac:dyDescent="0.2">
      <c r="A454" s="85"/>
      <c r="B454" s="139">
        <v>44505</v>
      </c>
      <c r="C454" s="140" t="s">
        <v>213</v>
      </c>
      <c r="D454" s="141">
        <v>0</v>
      </c>
      <c r="E454" s="141">
        <v>3274.1213379999999</v>
      </c>
      <c r="F454" s="141">
        <v>23328.263999999999</v>
      </c>
      <c r="G454" s="141">
        <v>0</v>
      </c>
      <c r="H454" s="1">
        <f t="shared" ref="H454:H517" ca="1" si="21">IF(MID(OFFSET(H454,0,-5,1,1),2,1)=":",LEFT(OFFSET(H454,0,-5,1,1),1),LEFT(OFFSET(H454,0,-5,1,1),2))+1</f>
        <v>17</v>
      </c>
      <c r="I454" s="1">
        <f t="shared" ref="I454:I517" ca="1" si="22">IF(H454=H453,I453+1,1)</f>
        <v>3</v>
      </c>
      <c r="J454" s="1">
        <f t="shared" ref="J454:J517" si="23">DAY(B454)</f>
        <v>5</v>
      </c>
    </row>
    <row r="455" spans="1:10" ht="12.75" customHeight="1" x14ac:dyDescent="0.2">
      <c r="A455" s="85"/>
      <c r="B455" s="139">
        <v>44505</v>
      </c>
      <c r="C455" s="140" t="s">
        <v>214</v>
      </c>
      <c r="D455" s="141">
        <v>0</v>
      </c>
      <c r="E455" s="141">
        <v>3718.2104490000002</v>
      </c>
      <c r="F455" s="141">
        <v>26545.190999999999</v>
      </c>
      <c r="G455" s="141">
        <v>0</v>
      </c>
      <c r="H455" s="1">
        <f t="shared" ca="1" si="21"/>
        <v>17</v>
      </c>
      <c r="I455" s="1">
        <f t="shared" ca="1" si="22"/>
        <v>4</v>
      </c>
      <c r="J455" s="1">
        <f t="shared" si="23"/>
        <v>5</v>
      </c>
    </row>
    <row r="456" spans="1:10" ht="12.75" customHeight="1" x14ac:dyDescent="0.2">
      <c r="A456" s="85"/>
      <c r="B456" s="139">
        <v>44505</v>
      </c>
      <c r="C456" s="140" t="s">
        <v>215</v>
      </c>
      <c r="D456" s="141">
        <v>0</v>
      </c>
      <c r="E456" s="141">
        <v>3892.2844239999999</v>
      </c>
      <c r="F456" s="141">
        <v>27808.407999999999</v>
      </c>
      <c r="G456" s="141">
        <v>0</v>
      </c>
      <c r="H456" s="1">
        <f t="shared" ca="1" si="21"/>
        <v>18</v>
      </c>
      <c r="I456" s="1">
        <f t="shared" ca="1" si="22"/>
        <v>1</v>
      </c>
      <c r="J456" s="1">
        <f t="shared" si="23"/>
        <v>5</v>
      </c>
    </row>
    <row r="457" spans="1:10" ht="12.75" customHeight="1" x14ac:dyDescent="0.2">
      <c r="A457" s="85"/>
      <c r="B457" s="139">
        <v>44505</v>
      </c>
      <c r="C457" s="140" t="s">
        <v>216</v>
      </c>
      <c r="D457" s="141">
        <v>0</v>
      </c>
      <c r="E457" s="141">
        <v>3594.4187010000001</v>
      </c>
      <c r="F457" s="141">
        <v>25594.82</v>
      </c>
      <c r="G457" s="141">
        <v>0</v>
      </c>
      <c r="H457" s="1">
        <f t="shared" ca="1" si="21"/>
        <v>18</v>
      </c>
      <c r="I457" s="1">
        <f t="shared" ca="1" si="22"/>
        <v>2</v>
      </c>
      <c r="J457" s="1">
        <f t="shared" si="23"/>
        <v>5</v>
      </c>
    </row>
    <row r="458" spans="1:10" ht="12.75" customHeight="1" x14ac:dyDescent="0.2">
      <c r="A458" s="85"/>
      <c r="B458" s="139">
        <v>44505</v>
      </c>
      <c r="C458" s="140" t="s">
        <v>217</v>
      </c>
      <c r="D458" s="141">
        <v>0</v>
      </c>
      <c r="E458" s="141">
        <v>3590.0642090000001</v>
      </c>
      <c r="F458" s="141">
        <v>25586.879000000001</v>
      </c>
      <c r="G458" s="141">
        <v>0</v>
      </c>
      <c r="H458" s="1">
        <f t="shared" ca="1" si="21"/>
        <v>18</v>
      </c>
      <c r="I458" s="1">
        <f t="shared" ca="1" si="22"/>
        <v>3</v>
      </c>
      <c r="J458" s="1">
        <f t="shared" si="23"/>
        <v>5</v>
      </c>
    </row>
    <row r="459" spans="1:10" ht="12.75" customHeight="1" x14ac:dyDescent="0.2">
      <c r="A459" s="85"/>
      <c r="B459" s="139">
        <v>44505</v>
      </c>
      <c r="C459" s="140" t="s">
        <v>218</v>
      </c>
      <c r="D459" s="141">
        <v>0</v>
      </c>
      <c r="E459" s="141">
        <v>3589.1940920000002</v>
      </c>
      <c r="F459" s="141">
        <v>25595.498</v>
      </c>
      <c r="G459" s="141">
        <v>0</v>
      </c>
      <c r="H459" s="1">
        <f t="shared" ca="1" si="21"/>
        <v>18</v>
      </c>
      <c r="I459" s="1">
        <f t="shared" ca="1" si="22"/>
        <v>4</v>
      </c>
      <c r="J459" s="1">
        <f t="shared" si="23"/>
        <v>5</v>
      </c>
    </row>
    <row r="460" spans="1:10" ht="12.75" customHeight="1" x14ac:dyDescent="0.2">
      <c r="A460" s="85"/>
      <c r="B460" s="139">
        <v>44505</v>
      </c>
      <c r="C460" s="140" t="s">
        <v>219</v>
      </c>
      <c r="D460" s="141">
        <v>0</v>
      </c>
      <c r="E460" s="141">
        <v>3258.5239259999998</v>
      </c>
      <c r="F460" s="141">
        <v>23246.271000000001</v>
      </c>
      <c r="G460" s="141">
        <v>0</v>
      </c>
      <c r="H460" s="1">
        <f t="shared" ca="1" si="21"/>
        <v>19</v>
      </c>
      <c r="I460" s="1">
        <f t="shared" ca="1" si="22"/>
        <v>1</v>
      </c>
      <c r="J460" s="1">
        <f t="shared" si="23"/>
        <v>5</v>
      </c>
    </row>
    <row r="461" spans="1:10" ht="12.75" customHeight="1" x14ac:dyDescent="0.2">
      <c r="A461" s="85"/>
      <c r="B461" s="139">
        <v>44505</v>
      </c>
      <c r="C461" s="140" t="s">
        <v>220</v>
      </c>
      <c r="D461" s="141">
        <v>0</v>
      </c>
      <c r="E461" s="141">
        <v>3240.2221679999998</v>
      </c>
      <c r="F461" s="141">
        <v>23086.807000000001</v>
      </c>
      <c r="G461" s="141">
        <v>0</v>
      </c>
      <c r="H461" s="1">
        <f t="shared" ca="1" si="21"/>
        <v>19</v>
      </c>
      <c r="I461" s="1">
        <f t="shared" ca="1" si="22"/>
        <v>2</v>
      </c>
      <c r="J461" s="1">
        <f t="shared" si="23"/>
        <v>5</v>
      </c>
    </row>
    <row r="462" spans="1:10" ht="12.75" customHeight="1" x14ac:dyDescent="0.2">
      <c r="A462" s="85"/>
      <c r="B462" s="139">
        <v>44505</v>
      </c>
      <c r="C462" s="140" t="s">
        <v>221</v>
      </c>
      <c r="D462" s="141">
        <v>0</v>
      </c>
      <c r="E462" s="141">
        <v>4289.564453</v>
      </c>
      <c r="F462" s="141">
        <v>30532.21875</v>
      </c>
      <c r="G462" s="141">
        <v>0</v>
      </c>
      <c r="H462" s="1">
        <f t="shared" ca="1" si="21"/>
        <v>19</v>
      </c>
      <c r="I462" s="1">
        <f t="shared" ca="1" si="22"/>
        <v>3</v>
      </c>
      <c r="J462" s="1">
        <f t="shared" si="23"/>
        <v>5</v>
      </c>
    </row>
    <row r="463" spans="1:10" ht="12.75" customHeight="1" x14ac:dyDescent="0.2">
      <c r="A463" s="85"/>
      <c r="B463" s="139">
        <v>44505</v>
      </c>
      <c r="C463" s="140" t="s">
        <v>222</v>
      </c>
      <c r="D463" s="141">
        <v>0</v>
      </c>
      <c r="E463" s="141">
        <v>5562.5922849999997</v>
      </c>
      <c r="F463" s="141">
        <v>39730.03125</v>
      </c>
      <c r="G463" s="141">
        <v>0</v>
      </c>
      <c r="H463" s="1">
        <f t="shared" ca="1" si="21"/>
        <v>19</v>
      </c>
      <c r="I463" s="1">
        <f t="shared" ca="1" si="22"/>
        <v>4</v>
      </c>
      <c r="J463" s="1">
        <f t="shared" si="23"/>
        <v>5</v>
      </c>
    </row>
    <row r="464" spans="1:10" ht="12.75" customHeight="1" x14ac:dyDescent="0.2">
      <c r="A464" s="85"/>
      <c r="B464" s="139">
        <v>44505</v>
      </c>
      <c r="C464" s="140" t="s">
        <v>223</v>
      </c>
      <c r="D464" s="141">
        <v>0</v>
      </c>
      <c r="E464" s="141">
        <v>5652.7270509999998</v>
      </c>
      <c r="F464" s="141">
        <v>40334.737999999998</v>
      </c>
      <c r="G464" s="141">
        <v>0</v>
      </c>
      <c r="H464" s="1">
        <f t="shared" ca="1" si="21"/>
        <v>20</v>
      </c>
      <c r="I464" s="1">
        <f t="shared" ca="1" si="22"/>
        <v>1</v>
      </c>
      <c r="J464" s="1">
        <f t="shared" si="23"/>
        <v>5</v>
      </c>
    </row>
    <row r="465" spans="1:10" ht="12.75" customHeight="1" x14ac:dyDescent="0.2">
      <c r="A465" s="85"/>
      <c r="B465" s="139">
        <v>44505</v>
      </c>
      <c r="C465" s="140" t="s">
        <v>224</v>
      </c>
      <c r="D465" s="141">
        <v>0</v>
      </c>
      <c r="E465" s="141">
        <v>5576.6948240000002</v>
      </c>
      <c r="F465" s="141">
        <v>39687.112999999998</v>
      </c>
      <c r="G465" s="141">
        <v>0</v>
      </c>
      <c r="H465" s="1">
        <f t="shared" ca="1" si="21"/>
        <v>20</v>
      </c>
      <c r="I465" s="1">
        <f t="shared" ca="1" si="22"/>
        <v>2</v>
      </c>
      <c r="J465" s="1">
        <f t="shared" si="23"/>
        <v>5</v>
      </c>
    </row>
    <row r="466" spans="1:10" ht="12.75" customHeight="1" x14ac:dyDescent="0.2">
      <c r="A466" s="85"/>
      <c r="B466" s="139">
        <v>44505</v>
      </c>
      <c r="C466" s="140" t="s">
        <v>225</v>
      </c>
      <c r="D466" s="141">
        <v>0</v>
      </c>
      <c r="E466" s="141">
        <v>5528.1005859999996</v>
      </c>
      <c r="F466" s="141">
        <v>39437.46875</v>
      </c>
      <c r="G466" s="141">
        <v>0</v>
      </c>
      <c r="H466" s="1">
        <f t="shared" ca="1" si="21"/>
        <v>20</v>
      </c>
      <c r="I466" s="1">
        <f t="shared" ca="1" si="22"/>
        <v>3</v>
      </c>
      <c r="J466" s="1">
        <f t="shared" si="23"/>
        <v>5</v>
      </c>
    </row>
    <row r="467" spans="1:10" ht="12.75" customHeight="1" x14ac:dyDescent="0.2">
      <c r="A467" s="85"/>
      <c r="B467" s="139">
        <v>44505</v>
      </c>
      <c r="C467" s="140" t="s">
        <v>226</v>
      </c>
      <c r="D467" s="141">
        <v>0</v>
      </c>
      <c r="E467" s="141">
        <v>5698.0952150000003</v>
      </c>
      <c r="F467" s="141">
        <v>40708.491999999998</v>
      </c>
      <c r="G467" s="141">
        <v>0</v>
      </c>
      <c r="H467" s="1">
        <f t="shared" ca="1" si="21"/>
        <v>20</v>
      </c>
      <c r="I467" s="1">
        <f t="shared" ca="1" si="22"/>
        <v>4</v>
      </c>
      <c r="J467" s="1">
        <f t="shared" si="23"/>
        <v>5</v>
      </c>
    </row>
    <row r="468" spans="1:10" ht="12.75" customHeight="1" x14ac:dyDescent="0.2">
      <c r="A468" s="85"/>
      <c r="B468" s="139">
        <v>44505</v>
      </c>
      <c r="C468" s="140" t="s">
        <v>227</v>
      </c>
      <c r="D468" s="141">
        <v>0</v>
      </c>
      <c r="E468" s="141">
        <v>5753.8969729999999</v>
      </c>
      <c r="F468" s="141">
        <v>41100.366999999998</v>
      </c>
      <c r="G468" s="141">
        <v>0</v>
      </c>
      <c r="H468" s="1">
        <f t="shared" ca="1" si="21"/>
        <v>21</v>
      </c>
      <c r="I468" s="1">
        <f t="shared" ca="1" si="22"/>
        <v>1</v>
      </c>
      <c r="J468" s="1">
        <f t="shared" si="23"/>
        <v>5</v>
      </c>
    </row>
    <row r="469" spans="1:10" ht="12.75" customHeight="1" x14ac:dyDescent="0.2">
      <c r="A469" s="85"/>
      <c r="B469" s="139">
        <v>44505</v>
      </c>
      <c r="C469" s="140" t="s">
        <v>228</v>
      </c>
      <c r="D469" s="141">
        <v>0</v>
      </c>
      <c r="E469" s="141">
        <v>5712.8754879999997</v>
      </c>
      <c r="F469" s="141">
        <v>40811.53125</v>
      </c>
      <c r="G469" s="141">
        <v>0</v>
      </c>
      <c r="H469" s="1">
        <f t="shared" ca="1" si="21"/>
        <v>21</v>
      </c>
      <c r="I469" s="1">
        <f t="shared" ca="1" si="22"/>
        <v>2</v>
      </c>
      <c r="J469" s="1">
        <f t="shared" si="23"/>
        <v>5</v>
      </c>
    </row>
    <row r="470" spans="1:10" ht="12.75" customHeight="1" x14ac:dyDescent="0.2">
      <c r="A470" s="85"/>
      <c r="B470" s="139">
        <v>44505</v>
      </c>
      <c r="C470" s="140" t="s">
        <v>229</v>
      </c>
      <c r="D470" s="141">
        <v>0</v>
      </c>
      <c r="E470" s="141">
        <v>5655.8295900000003</v>
      </c>
      <c r="F470" s="141">
        <v>40220.766000000003</v>
      </c>
      <c r="G470" s="141">
        <v>0</v>
      </c>
      <c r="H470" s="1">
        <f t="shared" ca="1" si="21"/>
        <v>21</v>
      </c>
      <c r="I470" s="1">
        <f t="shared" ca="1" si="22"/>
        <v>3</v>
      </c>
      <c r="J470" s="1">
        <f t="shared" si="23"/>
        <v>5</v>
      </c>
    </row>
    <row r="471" spans="1:10" ht="12.75" customHeight="1" x14ac:dyDescent="0.2">
      <c r="A471" s="85"/>
      <c r="B471" s="139">
        <v>44505</v>
      </c>
      <c r="C471" s="140" t="s">
        <v>230</v>
      </c>
      <c r="D471" s="141">
        <v>0</v>
      </c>
      <c r="E471" s="141">
        <v>5591.4799800000001</v>
      </c>
      <c r="F471" s="141">
        <v>39779.542999999998</v>
      </c>
      <c r="G471" s="141">
        <v>0</v>
      </c>
      <c r="H471" s="1">
        <f t="shared" ca="1" si="21"/>
        <v>21</v>
      </c>
      <c r="I471" s="1">
        <f t="shared" ca="1" si="22"/>
        <v>4</v>
      </c>
      <c r="J471" s="1">
        <f t="shared" si="23"/>
        <v>5</v>
      </c>
    </row>
    <row r="472" spans="1:10" ht="12.75" customHeight="1" x14ac:dyDescent="0.2">
      <c r="A472" s="85"/>
      <c r="B472" s="139">
        <v>44505</v>
      </c>
      <c r="C472" s="140" t="s">
        <v>231</v>
      </c>
      <c r="D472" s="141">
        <v>0</v>
      </c>
      <c r="E472" s="141">
        <v>5572.2138670000004</v>
      </c>
      <c r="F472" s="141">
        <v>39694.035000000003</v>
      </c>
      <c r="G472" s="141">
        <v>0</v>
      </c>
      <c r="H472" s="1">
        <f t="shared" ca="1" si="21"/>
        <v>22</v>
      </c>
      <c r="I472" s="1">
        <f t="shared" ca="1" si="22"/>
        <v>1</v>
      </c>
      <c r="J472" s="1">
        <f t="shared" si="23"/>
        <v>5</v>
      </c>
    </row>
    <row r="473" spans="1:10" ht="12.75" customHeight="1" x14ac:dyDescent="0.2">
      <c r="A473" s="85"/>
      <c r="B473" s="139">
        <v>44505</v>
      </c>
      <c r="C473" s="140" t="s">
        <v>232</v>
      </c>
      <c r="D473" s="141">
        <v>0</v>
      </c>
      <c r="E473" s="141">
        <v>5538.2631840000004</v>
      </c>
      <c r="F473" s="141">
        <v>39159.722999999998</v>
      </c>
      <c r="G473" s="141">
        <v>0</v>
      </c>
      <c r="H473" s="1">
        <f t="shared" ca="1" si="21"/>
        <v>22</v>
      </c>
      <c r="I473" s="1">
        <f t="shared" ca="1" si="22"/>
        <v>2</v>
      </c>
      <c r="J473" s="1">
        <f t="shared" si="23"/>
        <v>5</v>
      </c>
    </row>
    <row r="474" spans="1:10" ht="12.75" customHeight="1" x14ac:dyDescent="0.2">
      <c r="A474" s="85"/>
      <c r="B474" s="139">
        <v>44505</v>
      </c>
      <c r="C474" s="140" t="s">
        <v>233</v>
      </c>
      <c r="D474" s="141">
        <v>0</v>
      </c>
      <c r="E474" s="141">
        <v>5401.8720700000003</v>
      </c>
      <c r="F474" s="141">
        <v>38867.508000000002</v>
      </c>
      <c r="G474" s="141">
        <v>0</v>
      </c>
      <c r="H474" s="1">
        <f t="shared" ca="1" si="21"/>
        <v>22</v>
      </c>
      <c r="I474" s="1">
        <f t="shared" ca="1" si="22"/>
        <v>3</v>
      </c>
      <c r="J474" s="1">
        <f t="shared" si="23"/>
        <v>5</v>
      </c>
    </row>
    <row r="475" spans="1:10" ht="12.75" customHeight="1" x14ac:dyDescent="0.2">
      <c r="A475" s="85"/>
      <c r="B475" s="139">
        <v>44505</v>
      </c>
      <c r="C475" s="140" t="s">
        <v>234</v>
      </c>
      <c r="D475" s="141">
        <v>0</v>
      </c>
      <c r="E475" s="141">
        <v>5294.9882809999999</v>
      </c>
      <c r="F475" s="141">
        <v>38090.027000000002</v>
      </c>
      <c r="G475" s="141">
        <v>0</v>
      </c>
      <c r="H475" s="1">
        <f t="shared" ca="1" si="21"/>
        <v>22</v>
      </c>
      <c r="I475" s="1">
        <f t="shared" ca="1" si="22"/>
        <v>4</v>
      </c>
      <c r="J475" s="1">
        <f t="shared" si="23"/>
        <v>5</v>
      </c>
    </row>
    <row r="476" spans="1:10" ht="12.75" customHeight="1" x14ac:dyDescent="0.2">
      <c r="A476" s="85"/>
      <c r="B476" s="139">
        <v>44505</v>
      </c>
      <c r="C476" s="140" t="s">
        <v>235</v>
      </c>
      <c r="D476" s="141">
        <v>0</v>
      </c>
      <c r="E476" s="141">
        <v>5162.0375979999999</v>
      </c>
      <c r="F476" s="141">
        <v>36976.65625</v>
      </c>
      <c r="G476" s="141">
        <v>0</v>
      </c>
      <c r="H476" s="1">
        <f t="shared" ca="1" si="21"/>
        <v>23</v>
      </c>
      <c r="I476" s="1">
        <f t="shared" ca="1" si="22"/>
        <v>1</v>
      </c>
      <c r="J476" s="1">
        <f t="shared" si="23"/>
        <v>5</v>
      </c>
    </row>
    <row r="477" spans="1:10" ht="12.75" customHeight="1" x14ac:dyDescent="0.2">
      <c r="A477" s="85"/>
      <c r="B477" s="139">
        <v>44505</v>
      </c>
      <c r="C477" s="140" t="s">
        <v>236</v>
      </c>
      <c r="D477" s="141">
        <v>0</v>
      </c>
      <c r="E477" s="141">
        <v>5165.0034180000002</v>
      </c>
      <c r="F477" s="141">
        <v>37077.648000000001</v>
      </c>
      <c r="G477" s="141">
        <v>0</v>
      </c>
      <c r="H477" s="1">
        <f t="shared" ca="1" si="21"/>
        <v>23</v>
      </c>
      <c r="I477" s="1">
        <f t="shared" ca="1" si="22"/>
        <v>2</v>
      </c>
      <c r="J477" s="1">
        <f t="shared" si="23"/>
        <v>5</v>
      </c>
    </row>
    <row r="478" spans="1:10" ht="12.75" customHeight="1" x14ac:dyDescent="0.2">
      <c r="A478" s="85"/>
      <c r="B478" s="139">
        <v>44505</v>
      </c>
      <c r="C478" s="140" t="s">
        <v>237</v>
      </c>
      <c r="D478" s="141">
        <v>0</v>
      </c>
      <c r="E478" s="141">
        <v>5103.5068359999996</v>
      </c>
      <c r="F478" s="141">
        <v>36586.902000000002</v>
      </c>
      <c r="G478" s="141">
        <v>0</v>
      </c>
      <c r="H478" s="1">
        <f t="shared" ca="1" si="21"/>
        <v>23</v>
      </c>
      <c r="I478" s="1">
        <f t="shared" ca="1" si="22"/>
        <v>3</v>
      </c>
      <c r="J478" s="1">
        <f t="shared" si="23"/>
        <v>5</v>
      </c>
    </row>
    <row r="479" spans="1:10" ht="12.75" customHeight="1" x14ac:dyDescent="0.2">
      <c r="A479" s="85"/>
      <c r="B479" s="139">
        <v>44505</v>
      </c>
      <c r="C479" s="140" t="s">
        <v>238</v>
      </c>
      <c r="D479" s="141">
        <v>0</v>
      </c>
      <c r="E479" s="141">
        <v>5046.328125</v>
      </c>
      <c r="F479" s="141">
        <v>36074.336000000003</v>
      </c>
      <c r="G479" s="141">
        <v>0</v>
      </c>
      <c r="H479" s="1">
        <f t="shared" ca="1" si="21"/>
        <v>23</v>
      </c>
      <c r="I479" s="1">
        <f t="shared" ca="1" si="22"/>
        <v>4</v>
      </c>
      <c r="J479" s="1">
        <f t="shared" si="23"/>
        <v>5</v>
      </c>
    </row>
    <row r="480" spans="1:10" ht="12.75" customHeight="1" x14ac:dyDescent="0.2">
      <c r="A480" s="85"/>
      <c r="B480" s="139">
        <v>44505</v>
      </c>
      <c r="C480" s="140" t="s">
        <v>239</v>
      </c>
      <c r="D480" s="141">
        <v>0</v>
      </c>
      <c r="E480" s="141">
        <v>4951.220703</v>
      </c>
      <c r="F480" s="141">
        <v>35510.25</v>
      </c>
      <c r="G480" s="141">
        <v>0</v>
      </c>
      <c r="H480" s="1">
        <f t="shared" ca="1" si="21"/>
        <v>24</v>
      </c>
      <c r="I480" s="1">
        <f t="shared" ca="1" si="22"/>
        <v>1</v>
      </c>
      <c r="J480" s="1">
        <f t="shared" si="23"/>
        <v>5</v>
      </c>
    </row>
    <row r="481" spans="1:10" ht="12.75" customHeight="1" x14ac:dyDescent="0.2">
      <c r="A481" s="85"/>
      <c r="B481" s="139">
        <v>44505</v>
      </c>
      <c r="C481" s="140" t="s">
        <v>240</v>
      </c>
      <c r="D481" s="141">
        <v>0</v>
      </c>
      <c r="E481" s="141">
        <v>4758.6123049999997</v>
      </c>
      <c r="F481" s="141">
        <v>34111.245999999999</v>
      </c>
      <c r="G481" s="141">
        <v>0</v>
      </c>
      <c r="H481" s="1">
        <f t="shared" ca="1" si="21"/>
        <v>24</v>
      </c>
      <c r="I481" s="1">
        <f t="shared" ca="1" si="22"/>
        <v>2</v>
      </c>
      <c r="J481" s="1">
        <f t="shared" si="23"/>
        <v>5</v>
      </c>
    </row>
    <row r="482" spans="1:10" ht="12.75" customHeight="1" x14ac:dyDescent="0.2">
      <c r="A482" s="85"/>
      <c r="B482" s="139">
        <v>44505</v>
      </c>
      <c r="C482" s="140" t="s">
        <v>241</v>
      </c>
      <c r="D482" s="141">
        <v>0</v>
      </c>
      <c r="E482" s="141">
        <v>4421.0747069999998</v>
      </c>
      <c r="F482" s="141">
        <v>31686.822</v>
      </c>
      <c r="G482" s="141">
        <v>0</v>
      </c>
      <c r="H482" s="1">
        <f t="shared" ca="1" si="21"/>
        <v>24</v>
      </c>
      <c r="I482" s="1">
        <f t="shared" ca="1" si="22"/>
        <v>3</v>
      </c>
      <c r="J482" s="1">
        <f t="shared" si="23"/>
        <v>5</v>
      </c>
    </row>
    <row r="483" spans="1:10" ht="12.75" customHeight="1" x14ac:dyDescent="0.2">
      <c r="A483" s="85"/>
      <c r="B483" s="139">
        <v>44505</v>
      </c>
      <c r="C483" s="140" t="s">
        <v>242</v>
      </c>
      <c r="D483" s="141">
        <v>0</v>
      </c>
      <c r="E483" s="141">
        <v>4112.7900390000004</v>
      </c>
      <c r="F483" s="141">
        <v>29406.366999999998</v>
      </c>
      <c r="G483" s="141">
        <v>0</v>
      </c>
      <c r="H483" s="1">
        <f t="shared" ca="1" si="21"/>
        <v>24</v>
      </c>
      <c r="I483" s="1">
        <f t="shared" ca="1" si="22"/>
        <v>4</v>
      </c>
      <c r="J483" s="1">
        <f t="shared" si="23"/>
        <v>5</v>
      </c>
    </row>
    <row r="484" spans="1:10" ht="12.75" customHeight="1" x14ac:dyDescent="0.2">
      <c r="A484" s="85"/>
      <c r="B484" s="139">
        <v>44506</v>
      </c>
      <c r="C484" s="140" t="s">
        <v>243</v>
      </c>
      <c r="D484" s="141">
        <v>0</v>
      </c>
      <c r="E484" s="141">
        <v>4086.8532709999999</v>
      </c>
      <c r="F484" s="141">
        <v>29236.495999999999</v>
      </c>
      <c r="G484" s="141">
        <v>0</v>
      </c>
      <c r="H484" s="1">
        <f t="shared" ca="1" si="21"/>
        <v>1</v>
      </c>
      <c r="I484" s="1">
        <f t="shared" ca="1" si="22"/>
        <v>1</v>
      </c>
      <c r="J484" s="1">
        <f t="shared" si="23"/>
        <v>6</v>
      </c>
    </row>
    <row r="485" spans="1:10" ht="12.75" customHeight="1" x14ac:dyDescent="0.2">
      <c r="A485" s="85"/>
      <c r="B485" s="139">
        <v>44506</v>
      </c>
      <c r="C485" s="140" t="s">
        <v>148</v>
      </c>
      <c r="D485" s="141">
        <v>0</v>
      </c>
      <c r="E485" s="141">
        <v>3598.6628420000002</v>
      </c>
      <c r="F485" s="141">
        <v>25668.484</v>
      </c>
      <c r="G485" s="141">
        <v>0</v>
      </c>
      <c r="H485" s="1">
        <f t="shared" ca="1" si="21"/>
        <v>1</v>
      </c>
      <c r="I485" s="1">
        <f t="shared" ca="1" si="22"/>
        <v>2</v>
      </c>
      <c r="J485" s="1">
        <f t="shared" si="23"/>
        <v>6</v>
      </c>
    </row>
    <row r="486" spans="1:10" ht="12.75" customHeight="1" x14ac:dyDescent="0.2">
      <c r="A486" s="85"/>
      <c r="B486" s="139">
        <v>44506</v>
      </c>
      <c r="C486" s="140" t="s">
        <v>149</v>
      </c>
      <c r="D486" s="141">
        <v>0</v>
      </c>
      <c r="E486" s="141">
        <v>3439.7229000000002</v>
      </c>
      <c r="F486" s="141">
        <v>24505.914000000001</v>
      </c>
      <c r="G486" s="141">
        <v>0</v>
      </c>
      <c r="H486" s="1">
        <f t="shared" ca="1" si="21"/>
        <v>1</v>
      </c>
      <c r="I486" s="1">
        <f t="shared" ca="1" si="22"/>
        <v>3</v>
      </c>
      <c r="J486" s="1">
        <f t="shared" si="23"/>
        <v>6</v>
      </c>
    </row>
    <row r="487" spans="1:10" ht="12.75" customHeight="1" x14ac:dyDescent="0.2">
      <c r="A487" s="85"/>
      <c r="B487" s="139">
        <v>44506</v>
      </c>
      <c r="C487" s="140" t="s">
        <v>150</v>
      </c>
      <c r="D487" s="141">
        <v>0</v>
      </c>
      <c r="E487" s="141">
        <v>3416.5166020000001</v>
      </c>
      <c r="F487" s="141">
        <v>24344.85</v>
      </c>
      <c r="G487" s="141">
        <v>0</v>
      </c>
      <c r="H487" s="1">
        <f t="shared" ca="1" si="21"/>
        <v>1</v>
      </c>
      <c r="I487" s="1">
        <f t="shared" ca="1" si="22"/>
        <v>4</v>
      </c>
      <c r="J487" s="1">
        <f t="shared" si="23"/>
        <v>6</v>
      </c>
    </row>
    <row r="488" spans="1:10" ht="12.75" customHeight="1" x14ac:dyDescent="0.2">
      <c r="A488" s="85"/>
      <c r="B488" s="139">
        <v>44506</v>
      </c>
      <c r="C488" s="140" t="s">
        <v>151</v>
      </c>
      <c r="D488" s="141">
        <v>0</v>
      </c>
      <c r="E488" s="141">
        <v>3477.5051269999999</v>
      </c>
      <c r="F488" s="141">
        <v>24788.436000000002</v>
      </c>
      <c r="G488" s="141">
        <v>0</v>
      </c>
      <c r="H488" s="1">
        <f t="shared" ca="1" si="21"/>
        <v>2</v>
      </c>
      <c r="I488" s="1">
        <f t="shared" ca="1" si="22"/>
        <v>1</v>
      </c>
      <c r="J488" s="1">
        <f t="shared" si="23"/>
        <v>6</v>
      </c>
    </row>
    <row r="489" spans="1:10" ht="12.75" customHeight="1" x14ac:dyDescent="0.2">
      <c r="A489" s="85"/>
      <c r="B489" s="139">
        <v>44506</v>
      </c>
      <c r="C489" s="140" t="s">
        <v>152</v>
      </c>
      <c r="D489" s="141">
        <v>0</v>
      </c>
      <c r="E489" s="141">
        <v>3734.5085450000001</v>
      </c>
      <c r="F489" s="141">
        <v>26625.157999999999</v>
      </c>
      <c r="G489" s="141">
        <v>0</v>
      </c>
      <c r="H489" s="1">
        <f t="shared" ca="1" si="21"/>
        <v>2</v>
      </c>
      <c r="I489" s="1">
        <f t="shared" ca="1" si="22"/>
        <v>2</v>
      </c>
      <c r="J489" s="1">
        <f t="shared" si="23"/>
        <v>6</v>
      </c>
    </row>
    <row r="490" spans="1:10" ht="12.75" customHeight="1" x14ac:dyDescent="0.2">
      <c r="A490" s="85"/>
      <c r="B490" s="139">
        <v>44506</v>
      </c>
      <c r="C490" s="140" t="s">
        <v>153</v>
      </c>
      <c r="D490" s="141">
        <v>0</v>
      </c>
      <c r="E490" s="141">
        <v>3894.2734380000002</v>
      </c>
      <c r="F490" s="141">
        <v>27813.145</v>
      </c>
      <c r="G490" s="141">
        <v>0</v>
      </c>
      <c r="H490" s="1">
        <f t="shared" ca="1" si="21"/>
        <v>2</v>
      </c>
      <c r="I490" s="1">
        <f t="shared" ca="1" si="22"/>
        <v>3</v>
      </c>
      <c r="J490" s="1">
        <f t="shared" si="23"/>
        <v>6</v>
      </c>
    </row>
    <row r="491" spans="1:10" ht="12.75" customHeight="1" x14ac:dyDescent="0.2">
      <c r="A491" s="85"/>
      <c r="B491" s="139">
        <v>44506</v>
      </c>
      <c r="C491" s="140" t="s">
        <v>154</v>
      </c>
      <c r="D491" s="141">
        <v>0</v>
      </c>
      <c r="E491" s="141">
        <v>3857.8071289999998</v>
      </c>
      <c r="F491" s="141">
        <v>27629.775000000001</v>
      </c>
      <c r="G491" s="141">
        <v>0</v>
      </c>
      <c r="H491" s="1">
        <f t="shared" ca="1" si="21"/>
        <v>2</v>
      </c>
      <c r="I491" s="1">
        <f t="shared" ca="1" si="22"/>
        <v>4</v>
      </c>
      <c r="J491" s="1">
        <f t="shared" si="23"/>
        <v>6</v>
      </c>
    </row>
    <row r="492" spans="1:10" ht="12.75" customHeight="1" x14ac:dyDescent="0.2">
      <c r="A492" s="85"/>
      <c r="B492" s="139">
        <v>44506</v>
      </c>
      <c r="C492" s="140" t="s">
        <v>155</v>
      </c>
      <c r="D492" s="141">
        <v>0</v>
      </c>
      <c r="E492" s="141">
        <v>3393.3544919999999</v>
      </c>
      <c r="F492" s="141">
        <v>24247.615000000002</v>
      </c>
      <c r="G492" s="141">
        <v>0</v>
      </c>
      <c r="H492" s="1">
        <f t="shared" ca="1" si="21"/>
        <v>3</v>
      </c>
      <c r="I492" s="1">
        <f t="shared" ca="1" si="22"/>
        <v>1</v>
      </c>
      <c r="J492" s="1">
        <f t="shared" si="23"/>
        <v>6</v>
      </c>
    </row>
    <row r="493" spans="1:10" ht="12.75" customHeight="1" x14ac:dyDescent="0.2">
      <c r="A493" s="85"/>
      <c r="B493" s="139">
        <v>44506</v>
      </c>
      <c r="C493" s="140" t="s">
        <v>156</v>
      </c>
      <c r="D493" s="141">
        <v>0</v>
      </c>
      <c r="E493" s="141">
        <v>2874.3000489999999</v>
      </c>
      <c r="F493" s="141">
        <v>20525.353999999999</v>
      </c>
      <c r="G493" s="141">
        <v>0</v>
      </c>
      <c r="H493" s="1">
        <f t="shared" ca="1" si="21"/>
        <v>3</v>
      </c>
      <c r="I493" s="1">
        <f t="shared" ca="1" si="22"/>
        <v>2</v>
      </c>
      <c r="J493" s="1">
        <f t="shared" si="23"/>
        <v>6</v>
      </c>
    </row>
    <row r="494" spans="1:10" ht="12.75" customHeight="1" x14ac:dyDescent="0.2">
      <c r="A494" s="85"/>
      <c r="B494" s="139">
        <v>44506</v>
      </c>
      <c r="C494" s="140" t="s">
        <v>157</v>
      </c>
      <c r="D494" s="141">
        <v>0</v>
      </c>
      <c r="E494" s="141">
        <v>2575.0251459999999</v>
      </c>
      <c r="F494" s="141">
        <v>18352.208999999999</v>
      </c>
      <c r="G494" s="141">
        <v>0</v>
      </c>
      <c r="H494" s="1">
        <f t="shared" ca="1" si="21"/>
        <v>3</v>
      </c>
      <c r="I494" s="1">
        <f t="shared" ca="1" si="22"/>
        <v>3</v>
      </c>
      <c r="J494" s="1">
        <f t="shared" si="23"/>
        <v>6</v>
      </c>
    </row>
    <row r="495" spans="1:10" ht="12.75" customHeight="1" x14ac:dyDescent="0.2">
      <c r="A495" s="85"/>
      <c r="B495" s="139">
        <v>44506</v>
      </c>
      <c r="C495" s="140" t="s">
        <v>158</v>
      </c>
      <c r="D495" s="141">
        <v>0</v>
      </c>
      <c r="E495" s="141">
        <v>2562.1560060000002</v>
      </c>
      <c r="F495" s="141">
        <v>18276.993999999999</v>
      </c>
      <c r="G495" s="141">
        <v>0</v>
      </c>
      <c r="H495" s="1">
        <f t="shared" ca="1" si="21"/>
        <v>3</v>
      </c>
      <c r="I495" s="1">
        <f t="shared" ca="1" si="22"/>
        <v>4</v>
      </c>
      <c r="J495" s="1">
        <f t="shared" si="23"/>
        <v>6</v>
      </c>
    </row>
    <row r="496" spans="1:10" ht="12.75" customHeight="1" x14ac:dyDescent="0.2">
      <c r="A496" s="85"/>
      <c r="B496" s="139">
        <v>44506</v>
      </c>
      <c r="C496" s="140" t="s">
        <v>159</v>
      </c>
      <c r="D496" s="141">
        <v>0</v>
      </c>
      <c r="E496" s="141">
        <v>2637.3432619999999</v>
      </c>
      <c r="F496" s="141">
        <v>18819.09</v>
      </c>
      <c r="G496" s="141">
        <v>0</v>
      </c>
      <c r="H496" s="1">
        <f t="shared" ca="1" si="21"/>
        <v>4</v>
      </c>
      <c r="I496" s="1">
        <f t="shared" ca="1" si="22"/>
        <v>1</v>
      </c>
      <c r="J496" s="1">
        <f t="shared" si="23"/>
        <v>6</v>
      </c>
    </row>
    <row r="497" spans="1:15" ht="12.75" customHeight="1" x14ac:dyDescent="0.2">
      <c r="A497" s="85"/>
      <c r="B497" s="139">
        <v>44506</v>
      </c>
      <c r="C497" s="140" t="s">
        <v>160</v>
      </c>
      <c r="D497" s="141">
        <v>0</v>
      </c>
      <c r="E497" s="141">
        <v>2778.783203</v>
      </c>
      <c r="F497" s="141">
        <v>19854.576000000001</v>
      </c>
      <c r="G497" s="141">
        <v>0</v>
      </c>
      <c r="H497" s="1">
        <f t="shared" ca="1" si="21"/>
        <v>4</v>
      </c>
      <c r="I497" s="1">
        <f t="shared" ca="1" si="22"/>
        <v>2</v>
      </c>
      <c r="J497" s="1">
        <f t="shared" si="23"/>
        <v>6</v>
      </c>
    </row>
    <row r="498" spans="1:15" ht="12.75" customHeight="1" x14ac:dyDescent="0.2">
      <c r="A498" s="85"/>
      <c r="B498" s="139">
        <v>44506</v>
      </c>
      <c r="C498" s="140" t="s">
        <v>161</v>
      </c>
      <c r="D498" s="141">
        <v>0</v>
      </c>
      <c r="E498" s="141">
        <v>2864.711182</v>
      </c>
      <c r="F498" s="141">
        <v>20493.438999999998</v>
      </c>
      <c r="G498" s="141">
        <v>0</v>
      </c>
      <c r="H498" s="1">
        <f t="shared" ca="1" si="21"/>
        <v>4</v>
      </c>
      <c r="I498" s="1">
        <f t="shared" ca="1" si="22"/>
        <v>3</v>
      </c>
      <c r="J498" s="1">
        <f t="shared" si="23"/>
        <v>6</v>
      </c>
    </row>
    <row r="499" spans="1:15" ht="12.75" customHeight="1" x14ac:dyDescent="0.2">
      <c r="A499" s="85"/>
      <c r="B499" s="139">
        <v>44506</v>
      </c>
      <c r="C499" s="140" t="s">
        <v>162</v>
      </c>
      <c r="D499" s="141">
        <v>0</v>
      </c>
      <c r="E499" s="141">
        <v>3215.5847170000002</v>
      </c>
      <c r="F499" s="141">
        <v>23029.053</v>
      </c>
      <c r="G499" s="141">
        <v>0</v>
      </c>
      <c r="H499" s="1">
        <f t="shared" ca="1" si="21"/>
        <v>4</v>
      </c>
      <c r="I499" s="1">
        <f t="shared" ca="1" si="22"/>
        <v>4</v>
      </c>
      <c r="J499" s="1">
        <f t="shared" si="23"/>
        <v>6</v>
      </c>
    </row>
    <row r="500" spans="1:15" ht="12.75" customHeight="1" x14ac:dyDescent="0.2">
      <c r="A500" s="85"/>
      <c r="B500" s="139">
        <v>44506</v>
      </c>
      <c r="C500" s="140" t="s">
        <v>163</v>
      </c>
      <c r="D500" s="141">
        <v>0</v>
      </c>
      <c r="E500" s="141">
        <v>3823.844971</v>
      </c>
      <c r="F500" s="141">
        <v>27430.793000000001</v>
      </c>
      <c r="G500" s="141">
        <v>0</v>
      </c>
      <c r="H500" s="1">
        <f t="shared" ca="1" si="21"/>
        <v>5</v>
      </c>
      <c r="I500" s="1">
        <f t="shared" ca="1" si="22"/>
        <v>1</v>
      </c>
      <c r="J500" s="1">
        <f t="shared" si="23"/>
        <v>6</v>
      </c>
    </row>
    <row r="501" spans="1:15" ht="12.75" customHeight="1" x14ac:dyDescent="0.2">
      <c r="A501" s="85"/>
      <c r="B501" s="139">
        <v>44506</v>
      </c>
      <c r="C501" s="140" t="s">
        <v>164</v>
      </c>
      <c r="D501" s="141">
        <v>0</v>
      </c>
      <c r="E501" s="141">
        <v>4073.8957519999999</v>
      </c>
      <c r="F501" s="141">
        <v>29262.368999999999</v>
      </c>
      <c r="G501" s="141">
        <v>0</v>
      </c>
      <c r="H501" s="1">
        <f t="shared" ca="1" si="21"/>
        <v>5</v>
      </c>
      <c r="I501" s="1">
        <f t="shared" ca="1" si="22"/>
        <v>2</v>
      </c>
      <c r="J501" s="1">
        <f t="shared" si="23"/>
        <v>6</v>
      </c>
    </row>
    <row r="502" spans="1:15" ht="12.75" customHeight="1" x14ac:dyDescent="0.2">
      <c r="A502" s="85"/>
      <c r="B502" s="139">
        <v>44506</v>
      </c>
      <c r="C502" s="140" t="s">
        <v>165</v>
      </c>
      <c r="D502" s="141">
        <v>0</v>
      </c>
      <c r="E502" s="141">
        <v>4162.3208009999998</v>
      </c>
      <c r="F502" s="141">
        <v>29883.596000000001</v>
      </c>
      <c r="G502" s="141">
        <v>0</v>
      </c>
      <c r="H502" s="1">
        <f t="shared" ca="1" si="21"/>
        <v>5</v>
      </c>
      <c r="I502" s="1">
        <f t="shared" ca="1" si="22"/>
        <v>3</v>
      </c>
      <c r="J502" s="1">
        <f t="shared" si="23"/>
        <v>6</v>
      </c>
    </row>
    <row r="503" spans="1:15" ht="12.75" customHeight="1" x14ac:dyDescent="0.2">
      <c r="A503" s="85"/>
      <c r="B503" s="139">
        <v>44506</v>
      </c>
      <c r="C503" s="140" t="s">
        <v>166</v>
      </c>
      <c r="D503" s="141">
        <v>0</v>
      </c>
      <c r="E503" s="141">
        <v>3782.4240719999998</v>
      </c>
      <c r="F503" s="141">
        <v>27064.745999999999</v>
      </c>
      <c r="G503" s="141">
        <v>0</v>
      </c>
      <c r="H503" s="1">
        <f t="shared" ca="1" si="21"/>
        <v>5</v>
      </c>
      <c r="I503" s="1">
        <f t="shared" ca="1" si="22"/>
        <v>4</v>
      </c>
      <c r="J503" s="1">
        <f t="shared" si="23"/>
        <v>6</v>
      </c>
    </row>
    <row r="504" spans="1:15" ht="12.75" customHeight="1" x14ac:dyDescent="0.2">
      <c r="A504" s="85"/>
      <c r="B504" s="139">
        <v>44506</v>
      </c>
      <c r="C504" s="140" t="s">
        <v>167</v>
      </c>
      <c r="D504" s="141">
        <v>0</v>
      </c>
      <c r="E504" s="141">
        <v>3309.3496089999999</v>
      </c>
      <c r="F504" s="141">
        <v>23611.973000000002</v>
      </c>
      <c r="G504" s="141">
        <v>0</v>
      </c>
      <c r="H504" s="1">
        <f t="shared" ca="1" si="21"/>
        <v>6</v>
      </c>
      <c r="I504" s="1">
        <f t="shared" ca="1" si="22"/>
        <v>1</v>
      </c>
      <c r="J504" s="1">
        <f t="shared" si="23"/>
        <v>6</v>
      </c>
    </row>
    <row r="505" spans="1:15" ht="12.75" customHeight="1" x14ac:dyDescent="0.2">
      <c r="A505" s="85"/>
      <c r="B505" s="139">
        <v>44506</v>
      </c>
      <c r="C505" s="140" t="s">
        <v>168</v>
      </c>
      <c r="D505" s="141">
        <v>0</v>
      </c>
      <c r="E505" s="141">
        <v>2905.6674800000001</v>
      </c>
      <c r="F505" s="141">
        <v>20717.793000000001</v>
      </c>
      <c r="G505" s="141">
        <v>0</v>
      </c>
      <c r="H505" s="1">
        <f t="shared" ca="1" si="21"/>
        <v>6</v>
      </c>
      <c r="I505" s="1">
        <f t="shared" ca="1" si="22"/>
        <v>2</v>
      </c>
      <c r="J505" s="1">
        <f t="shared" si="23"/>
        <v>6</v>
      </c>
    </row>
    <row r="506" spans="1:15" ht="12.75" customHeight="1" x14ac:dyDescent="0.2">
      <c r="A506" s="85"/>
      <c r="B506" s="139">
        <v>44506</v>
      </c>
      <c r="C506" s="140" t="s">
        <v>169</v>
      </c>
      <c r="D506" s="141">
        <v>0</v>
      </c>
      <c r="E506" s="141">
        <v>2598.5366210000002</v>
      </c>
      <c r="F506" s="141">
        <v>18494.651999999998</v>
      </c>
      <c r="G506" s="141">
        <v>0</v>
      </c>
      <c r="H506" s="1">
        <f t="shared" ca="1" si="21"/>
        <v>6</v>
      </c>
      <c r="I506" s="1">
        <f t="shared" ca="1" si="22"/>
        <v>3</v>
      </c>
      <c r="J506" s="1">
        <f t="shared" si="23"/>
        <v>6</v>
      </c>
    </row>
    <row r="507" spans="1:15" ht="12.75" customHeight="1" x14ac:dyDescent="0.2">
      <c r="A507" s="85"/>
      <c r="B507" s="139">
        <v>44506</v>
      </c>
      <c r="C507" s="140" t="s">
        <v>170</v>
      </c>
      <c r="D507" s="141">
        <v>0</v>
      </c>
      <c r="E507" s="141">
        <v>2374.5578609999998</v>
      </c>
      <c r="F507" s="141">
        <v>16847.026999999998</v>
      </c>
      <c r="G507" s="141">
        <v>0</v>
      </c>
      <c r="H507" s="1">
        <f t="shared" ca="1" si="21"/>
        <v>6</v>
      </c>
      <c r="I507" s="1">
        <f t="shared" ca="1" si="22"/>
        <v>4</v>
      </c>
      <c r="J507" s="1">
        <f t="shared" si="23"/>
        <v>6</v>
      </c>
      <c r="L507" s="3"/>
      <c r="M507" s="3"/>
      <c r="N507" s="5"/>
      <c r="O507" s="4"/>
    </row>
    <row r="508" spans="1:15" ht="12.75" customHeight="1" x14ac:dyDescent="0.2">
      <c r="A508" s="85"/>
      <c r="B508" s="139">
        <v>44506</v>
      </c>
      <c r="C508" s="140" t="s">
        <v>171</v>
      </c>
      <c r="D508" s="141">
        <v>0</v>
      </c>
      <c r="E508" s="141">
        <v>2110.9357909999999</v>
      </c>
      <c r="F508" s="141">
        <v>14914.742</v>
      </c>
      <c r="G508" s="141">
        <v>0</v>
      </c>
      <c r="H508" s="1">
        <f t="shared" ca="1" si="21"/>
        <v>7</v>
      </c>
      <c r="I508" s="1">
        <f t="shared" ca="1" si="22"/>
        <v>1</v>
      </c>
      <c r="J508" s="1">
        <f t="shared" si="23"/>
        <v>6</v>
      </c>
      <c r="L508" s="3"/>
      <c r="M508" s="3"/>
      <c r="N508" s="5"/>
      <c r="O508" s="4"/>
    </row>
    <row r="509" spans="1:15" ht="12.75" customHeight="1" x14ac:dyDescent="0.2">
      <c r="A509" s="85"/>
      <c r="B509" s="139">
        <v>44506</v>
      </c>
      <c r="C509" s="140" t="s">
        <v>172</v>
      </c>
      <c r="D509" s="141">
        <v>0</v>
      </c>
      <c r="E509" s="141">
        <v>2193.6079100000002</v>
      </c>
      <c r="F509" s="141">
        <v>15510.447</v>
      </c>
      <c r="G509" s="141">
        <v>0</v>
      </c>
      <c r="H509" s="1">
        <f t="shared" ca="1" si="21"/>
        <v>7</v>
      </c>
      <c r="I509" s="1">
        <f t="shared" ca="1" si="22"/>
        <v>2</v>
      </c>
      <c r="J509" s="1">
        <f t="shared" si="23"/>
        <v>6</v>
      </c>
      <c r="L509" s="3"/>
      <c r="M509" s="3"/>
      <c r="N509" s="5"/>
      <c r="O509" s="4"/>
    </row>
    <row r="510" spans="1:15" ht="12.75" customHeight="1" x14ac:dyDescent="0.2">
      <c r="A510" s="85"/>
      <c r="B510" s="139">
        <v>44506</v>
      </c>
      <c r="C510" s="140" t="s">
        <v>173</v>
      </c>
      <c r="D510" s="141">
        <v>0</v>
      </c>
      <c r="E510" s="141">
        <v>2487.7016600000002</v>
      </c>
      <c r="F510" s="141">
        <v>17687.467000000001</v>
      </c>
      <c r="G510" s="141">
        <v>0</v>
      </c>
      <c r="H510" s="1">
        <f t="shared" ca="1" si="21"/>
        <v>7</v>
      </c>
      <c r="I510" s="1">
        <f t="shared" ca="1" si="22"/>
        <v>3</v>
      </c>
      <c r="J510" s="1">
        <f t="shared" si="23"/>
        <v>6</v>
      </c>
      <c r="L510" s="3"/>
      <c r="M510" s="3"/>
      <c r="N510" s="5"/>
      <c r="O510" s="4"/>
    </row>
    <row r="511" spans="1:15" ht="12.75" customHeight="1" x14ac:dyDescent="0.2">
      <c r="A511" s="85"/>
      <c r="B511" s="139">
        <v>44506</v>
      </c>
      <c r="C511" s="140" t="s">
        <v>174</v>
      </c>
      <c r="D511" s="141">
        <v>0</v>
      </c>
      <c r="E511" s="141">
        <v>2580.9497070000002</v>
      </c>
      <c r="F511" s="141">
        <v>18374.416000000001</v>
      </c>
      <c r="G511" s="141">
        <v>0</v>
      </c>
      <c r="H511" s="1">
        <f t="shared" ca="1" si="21"/>
        <v>7</v>
      </c>
      <c r="I511" s="1">
        <f t="shared" ca="1" si="22"/>
        <v>4</v>
      </c>
      <c r="J511" s="1">
        <f t="shared" si="23"/>
        <v>6</v>
      </c>
      <c r="L511" s="3"/>
      <c r="M511" s="3"/>
      <c r="N511" s="5"/>
      <c r="O511" s="4"/>
    </row>
    <row r="512" spans="1:15" ht="12.75" customHeight="1" x14ac:dyDescent="0.2">
      <c r="A512" s="85"/>
      <c r="B512" s="139">
        <v>44506</v>
      </c>
      <c r="C512" s="140" t="s">
        <v>175</v>
      </c>
      <c r="D512" s="141">
        <v>0</v>
      </c>
      <c r="E512" s="141">
        <v>2529.8718260000001</v>
      </c>
      <c r="F512" s="141">
        <v>18012.701000000001</v>
      </c>
      <c r="G512" s="141">
        <v>0</v>
      </c>
      <c r="H512" s="1">
        <f t="shared" ca="1" si="21"/>
        <v>8</v>
      </c>
      <c r="I512" s="1">
        <f t="shared" ca="1" si="22"/>
        <v>1</v>
      </c>
      <c r="J512" s="1">
        <f t="shared" si="23"/>
        <v>6</v>
      </c>
      <c r="L512" s="3"/>
      <c r="M512" s="3"/>
      <c r="N512" s="5"/>
      <c r="O512" s="4"/>
    </row>
    <row r="513" spans="1:15" ht="12.75" customHeight="1" x14ac:dyDescent="0.2">
      <c r="A513" s="85"/>
      <c r="B513" s="139">
        <v>44506</v>
      </c>
      <c r="C513" s="140" t="s">
        <v>176</v>
      </c>
      <c r="D513" s="141">
        <v>0</v>
      </c>
      <c r="E513" s="141">
        <v>2388.6838379999999</v>
      </c>
      <c r="F513" s="141">
        <v>16963.09</v>
      </c>
      <c r="G513" s="141">
        <v>0</v>
      </c>
      <c r="H513" s="1">
        <f t="shared" ca="1" si="21"/>
        <v>8</v>
      </c>
      <c r="I513" s="1">
        <f t="shared" ca="1" si="22"/>
        <v>2</v>
      </c>
      <c r="J513" s="1">
        <f t="shared" si="23"/>
        <v>6</v>
      </c>
      <c r="L513" s="3"/>
      <c r="M513" s="3"/>
      <c r="N513" s="5"/>
      <c r="O513" s="4"/>
    </row>
    <row r="514" spans="1:15" ht="12.75" customHeight="1" x14ac:dyDescent="0.2">
      <c r="A514" s="85"/>
      <c r="B514" s="139">
        <v>44506</v>
      </c>
      <c r="C514" s="140" t="s">
        <v>177</v>
      </c>
      <c r="D514" s="141">
        <v>0</v>
      </c>
      <c r="E514" s="141">
        <v>2153.5444339999999</v>
      </c>
      <c r="F514" s="141">
        <v>15196.254000000001</v>
      </c>
      <c r="G514" s="141">
        <v>0</v>
      </c>
      <c r="H514" s="1">
        <f t="shared" ca="1" si="21"/>
        <v>8</v>
      </c>
      <c r="I514" s="1">
        <f t="shared" ca="1" si="22"/>
        <v>3</v>
      </c>
      <c r="J514" s="1">
        <f t="shared" si="23"/>
        <v>6</v>
      </c>
      <c r="L514" s="3"/>
      <c r="M514" s="3"/>
      <c r="N514" s="5"/>
      <c r="O514" s="4"/>
    </row>
    <row r="515" spans="1:15" ht="12.75" customHeight="1" x14ac:dyDescent="0.2">
      <c r="A515" s="85"/>
      <c r="B515" s="139">
        <v>44506</v>
      </c>
      <c r="C515" s="140" t="s">
        <v>178</v>
      </c>
      <c r="D515" s="141">
        <v>0</v>
      </c>
      <c r="E515" s="141">
        <v>2034.2082519999999</v>
      </c>
      <c r="F515" s="141">
        <v>14305.308000000001</v>
      </c>
      <c r="G515" s="141">
        <v>0</v>
      </c>
      <c r="H515" s="1">
        <f t="shared" ca="1" si="21"/>
        <v>8</v>
      </c>
      <c r="I515" s="1">
        <f t="shared" ca="1" si="22"/>
        <v>4</v>
      </c>
      <c r="J515" s="1">
        <f t="shared" si="23"/>
        <v>6</v>
      </c>
      <c r="L515" s="3"/>
      <c r="M515" s="3"/>
      <c r="N515" s="5"/>
      <c r="O515" s="4"/>
    </row>
    <row r="516" spans="1:15" ht="12.75" customHeight="1" x14ac:dyDescent="0.2">
      <c r="A516" s="85"/>
      <c r="B516" s="139">
        <v>44506</v>
      </c>
      <c r="C516" s="140" t="s">
        <v>179</v>
      </c>
      <c r="D516" s="141">
        <v>0</v>
      </c>
      <c r="E516" s="141">
        <v>1527.727905</v>
      </c>
      <c r="F516" s="141">
        <v>10682.897000000001</v>
      </c>
      <c r="G516" s="141">
        <v>0</v>
      </c>
      <c r="H516" s="1">
        <f t="shared" ca="1" si="21"/>
        <v>9</v>
      </c>
      <c r="I516" s="1">
        <f t="shared" ca="1" si="22"/>
        <v>1</v>
      </c>
      <c r="J516" s="1">
        <f t="shared" si="23"/>
        <v>6</v>
      </c>
      <c r="L516" s="3"/>
      <c r="M516" s="3"/>
      <c r="N516" s="5"/>
      <c r="O516" s="4"/>
    </row>
    <row r="517" spans="1:15" ht="12.75" customHeight="1" x14ac:dyDescent="0.2">
      <c r="A517" s="85"/>
      <c r="B517" s="139">
        <v>44506</v>
      </c>
      <c r="C517" s="140" t="s">
        <v>180</v>
      </c>
      <c r="D517" s="141">
        <v>0</v>
      </c>
      <c r="E517" s="141">
        <v>1446.0457759999999</v>
      </c>
      <c r="F517" s="141">
        <v>10068.86</v>
      </c>
      <c r="G517" s="141">
        <v>0</v>
      </c>
      <c r="H517" s="1">
        <f t="shared" ca="1" si="21"/>
        <v>9</v>
      </c>
      <c r="I517" s="1">
        <f t="shared" ca="1" si="22"/>
        <v>2</v>
      </c>
      <c r="J517" s="1">
        <f t="shared" si="23"/>
        <v>6</v>
      </c>
      <c r="L517" s="3"/>
      <c r="M517" s="3"/>
      <c r="N517" s="5"/>
      <c r="O517" s="4"/>
    </row>
    <row r="518" spans="1:15" ht="12.75" customHeight="1" x14ac:dyDescent="0.2">
      <c r="A518" s="85"/>
      <c r="B518" s="139">
        <v>44506</v>
      </c>
      <c r="C518" s="140" t="s">
        <v>181</v>
      </c>
      <c r="D518" s="141">
        <v>0</v>
      </c>
      <c r="E518" s="141">
        <v>1200.440918</v>
      </c>
      <c r="F518" s="141">
        <v>8175.7924800000001</v>
      </c>
      <c r="G518" s="141">
        <v>0</v>
      </c>
      <c r="H518" s="1">
        <f t="shared" ref="H518:H581" ca="1" si="24">IF(MID(OFFSET(H518,0,-5,1,1),2,1)=":",LEFT(OFFSET(H518,0,-5,1,1),1),LEFT(OFFSET(H518,0,-5,1,1),2))+1</f>
        <v>9</v>
      </c>
      <c r="I518" s="1">
        <f t="shared" ref="I518:I581" ca="1" si="25">IF(H518=H517,I517+1,1)</f>
        <v>3</v>
      </c>
      <c r="J518" s="1">
        <f t="shared" ref="J518:J581" si="26">DAY(B518)</f>
        <v>6</v>
      </c>
      <c r="L518" s="3"/>
      <c r="M518" s="3"/>
      <c r="N518" s="5"/>
      <c r="O518" s="4"/>
    </row>
    <row r="519" spans="1:15" ht="12.75" customHeight="1" x14ac:dyDescent="0.2">
      <c r="A519" s="85"/>
      <c r="B519" s="139">
        <v>44506</v>
      </c>
      <c r="C519" s="140" t="s">
        <v>182</v>
      </c>
      <c r="D519" s="141">
        <v>0</v>
      </c>
      <c r="E519" s="141">
        <v>982.30950900000005</v>
      </c>
      <c r="F519" s="141">
        <v>6528.3022460000002</v>
      </c>
      <c r="G519" s="141">
        <v>0</v>
      </c>
      <c r="H519" s="1">
        <f t="shared" ca="1" si="24"/>
        <v>9</v>
      </c>
      <c r="I519" s="1">
        <f t="shared" ca="1" si="25"/>
        <v>4</v>
      </c>
      <c r="J519" s="1">
        <f t="shared" si="26"/>
        <v>6</v>
      </c>
      <c r="L519" s="3"/>
      <c r="M519" s="3"/>
      <c r="N519" s="5"/>
      <c r="O519" s="4"/>
    </row>
    <row r="520" spans="1:15" ht="12.75" customHeight="1" x14ac:dyDescent="0.2">
      <c r="A520" s="85"/>
      <c r="B520" s="139">
        <v>44506</v>
      </c>
      <c r="C520" s="140" t="s">
        <v>183</v>
      </c>
      <c r="D520" s="141">
        <v>0</v>
      </c>
      <c r="E520" s="141">
        <v>774.04229699999996</v>
      </c>
      <c r="F520" s="141">
        <v>4896.8779299999997</v>
      </c>
      <c r="G520" s="141">
        <v>0</v>
      </c>
      <c r="H520" s="1">
        <f t="shared" ca="1" si="24"/>
        <v>10</v>
      </c>
      <c r="I520" s="1">
        <f t="shared" ca="1" si="25"/>
        <v>1</v>
      </c>
      <c r="J520" s="1">
        <f t="shared" si="26"/>
        <v>6</v>
      </c>
      <c r="L520" s="3"/>
      <c r="M520" s="3"/>
      <c r="N520" s="5"/>
      <c r="O520" s="4"/>
    </row>
    <row r="521" spans="1:15" ht="12.75" customHeight="1" x14ac:dyDescent="0.2">
      <c r="A521" s="85"/>
      <c r="B521" s="139">
        <v>44506</v>
      </c>
      <c r="C521" s="140" t="s">
        <v>184</v>
      </c>
      <c r="D521" s="141">
        <v>0</v>
      </c>
      <c r="E521" s="141">
        <v>561.48223900000005</v>
      </c>
      <c r="F521" s="141">
        <v>3272.444336</v>
      </c>
      <c r="G521" s="141">
        <v>0</v>
      </c>
      <c r="H521" s="1">
        <f t="shared" ca="1" si="24"/>
        <v>10</v>
      </c>
      <c r="I521" s="1">
        <f t="shared" ca="1" si="25"/>
        <v>2</v>
      </c>
      <c r="J521" s="1">
        <f t="shared" si="26"/>
        <v>6</v>
      </c>
      <c r="L521" s="3"/>
      <c r="M521" s="3"/>
      <c r="N521" s="5"/>
      <c r="O521" s="4"/>
    </row>
    <row r="522" spans="1:15" ht="12.75" customHeight="1" x14ac:dyDescent="0.2">
      <c r="A522" s="85"/>
      <c r="B522" s="139">
        <v>44506</v>
      </c>
      <c r="C522" s="140" t="s">
        <v>185</v>
      </c>
      <c r="D522" s="141">
        <v>0</v>
      </c>
      <c r="E522" s="141">
        <v>389.28024299999998</v>
      </c>
      <c r="F522" s="141">
        <v>2089.5891109999998</v>
      </c>
      <c r="G522" s="141">
        <v>0</v>
      </c>
      <c r="H522" s="1">
        <f t="shared" ca="1" si="24"/>
        <v>10</v>
      </c>
      <c r="I522" s="1">
        <f t="shared" ca="1" si="25"/>
        <v>3</v>
      </c>
      <c r="J522" s="1">
        <f t="shared" si="26"/>
        <v>6</v>
      </c>
      <c r="L522" s="3"/>
      <c r="M522" s="3"/>
      <c r="N522" s="5"/>
      <c r="O522" s="4"/>
    </row>
    <row r="523" spans="1:15" ht="12.75" customHeight="1" x14ac:dyDescent="0.2">
      <c r="A523" s="85"/>
      <c r="B523" s="139">
        <v>44506</v>
      </c>
      <c r="C523" s="140" t="s">
        <v>186</v>
      </c>
      <c r="D523" s="141">
        <v>0</v>
      </c>
      <c r="E523" s="141">
        <v>298.28189099999997</v>
      </c>
      <c r="F523" s="141">
        <v>1516.637939</v>
      </c>
      <c r="G523" s="141">
        <v>0</v>
      </c>
      <c r="H523" s="1">
        <f t="shared" ca="1" si="24"/>
        <v>10</v>
      </c>
      <c r="I523" s="1">
        <f t="shared" ca="1" si="25"/>
        <v>4</v>
      </c>
      <c r="J523" s="1">
        <f t="shared" si="26"/>
        <v>6</v>
      </c>
      <c r="L523" s="3"/>
      <c r="M523" s="3"/>
      <c r="N523" s="5"/>
      <c r="O523" s="4"/>
    </row>
    <row r="524" spans="1:15" ht="12.75" customHeight="1" x14ac:dyDescent="0.2">
      <c r="A524" s="85"/>
      <c r="B524" s="139">
        <v>44506</v>
      </c>
      <c r="C524" s="140" t="s">
        <v>187</v>
      </c>
      <c r="D524" s="141">
        <v>0</v>
      </c>
      <c r="E524" s="141">
        <v>231.343414</v>
      </c>
      <c r="F524" s="141">
        <v>1151.1813959999999</v>
      </c>
      <c r="G524" s="141">
        <v>0</v>
      </c>
      <c r="H524" s="1">
        <f t="shared" ca="1" si="24"/>
        <v>11</v>
      </c>
      <c r="I524" s="1">
        <f t="shared" ca="1" si="25"/>
        <v>1</v>
      </c>
      <c r="J524" s="1">
        <f t="shared" si="26"/>
        <v>6</v>
      </c>
      <c r="L524" s="3"/>
      <c r="M524" s="3"/>
      <c r="N524" s="5"/>
      <c r="O524" s="4"/>
    </row>
    <row r="525" spans="1:15" ht="12.75" customHeight="1" x14ac:dyDescent="0.2">
      <c r="A525" s="85"/>
      <c r="B525" s="139">
        <v>44506</v>
      </c>
      <c r="C525" s="140" t="s">
        <v>188</v>
      </c>
      <c r="D525" s="141">
        <v>0</v>
      </c>
      <c r="E525" s="141">
        <v>165.07664500000001</v>
      </c>
      <c r="F525" s="141">
        <v>677.11193800000001</v>
      </c>
      <c r="G525" s="141">
        <v>0</v>
      </c>
      <c r="H525" s="1">
        <f t="shared" ca="1" si="24"/>
        <v>11</v>
      </c>
      <c r="I525" s="1">
        <f t="shared" ca="1" si="25"/>
        <v>2</v>
      </c>
      <c r="J525" s="1">
        <f t="shared" si="26"/>
        <v>6</v>
      </c>
      <c r="L525" s="3"/>
      <c r="M525" s="3"/>
      <c r="N525" s="5"/>
      <c r="O525" s="4"/>
    </row>
    <row r="526" spans="1:15" ht="12.75" customHeight="1" x14ac:dyDescent="0.2">
      <c r="A526" s="85"/>
      <c r="B526" s="139">
        <v>44506</v>
      </c>
      <c r="C526" s="140" t="s">
        <v>189</v>
      </c>
      <c r="D526" s="141">
        <v>0</v>
      </c>
      <c r="E526" s="141">
        <v>168.15329</v>
      </c>
      <c r="F526" s="141">
        <v>297.50082400000002</v>
      </c>
      <c r="G526" s="141">
        <v>0</v>
      </c>
      <c r="H526" s="1">
        <f t="shared" ca="1" si="24"/>
        <v>11</v>
      </c>
      <c r="I526" s="1">
        <f t="shared" ca="1" si="25"/>
        <v>3</v>
      </c>
      <c r="J526" s="1">
        <f t="shared" si="26"/>
        <v>6</v>
      </c>
      <c r="L526" s="3"/>
      <c r="M526" s="3"/>
      <c r="N526" s="5"/>
      <c r="O526" s="4"/>
    </row>
    <row r="527" spans="1:15" ht="12.75" customHeight="1" x14ac:dyDescent="0.2">
      <c r="A527" s="85"/>
      <c r="B527" s="139">
        <v>44506</v>
      </c>
      <c r="C527" s="140" t="s">
        <v>190</v>
      </c>
      <c r="D527" s="141">
        <v>0</v>
      </c>
      <c r="E527" s="141">
        <v>148.48104900000001</v>
      </c>
      <c r="F527" s="141">
        <v>333.64547700000003</v>
      </c>
      <c r="G527" s="141">
        <v>6.195316</v>
      </c>
      <c r="H527" s="1">
        <f t="shared" ca="1" si="24"/>
        <v>11</v>
      </c>
      <c r="I527" s="1">
        <f t="shared" ca="1" si="25"/>
        <v>4</v>
      </c>
      <c r="J527" s="1">
        <f t="shared" si="26"/>
        <v>6</v>
      </c>
      <c r="L527" s="3"/>
      <c r="M527" s="3"/>
      <c r="N527" s="5"/>
      <c r="O527" s="4"/>
    </row>
    <row r="528" spans="1:15" ht="12.75" customHeight="1" x14ac:dyDescent="0.2">
      <c r="A528" s="85"/>
      <c r="B528" s="139">
        <v>44506</v>
      </c>
      <c r="C528" s="140" t="s">
        <v>191</v>
      </c>
      <c r="D528" s="141">
        <v>0</v>
      </c>
      <c r="E528" s="141">
        <v>190.80502300000001</v>
      </c>
      <c r="F528" s="141">
        <v>847.29760699999997</v>
      </c>
      <c r="G528" s="141">
        <v>0</v>
      </c>
      <c r="H528" s="1">
        <f t="shared" ca="1" si="24"/>
        <v>12</v>
      </c>
      <c r="I528" s="1">
        <f t="shared" ca="1" si="25"/>
        <v>1</v>
      </c>
      <c r="J528" s="1">
        <f t="shared" si="26"/>
        <v>6</v>
      </c>
      <c r="L528" s="3"/>
      <c r="M528" s="3"/>
      <c r="N528" s="5"/>
      <c r="O528" s="4"/>
    </row>
    <row r="529" spans="1:15" ht="12.75" customHeight="1" x14ac:dyDescent="0.2">
      <c r="A529" s="85"/>
      <c r="B529" s="139">
        <v>44506</v>
      </c>
      <c r="C529" s="140" t="s">
        <v>192</v>
      </c>
      <c r="D529" s="141">
        <v>0</v>
      </c>
      <c r="E529" s="141">
        <v>188.93602000000001</v>
      </c>
      <c r="F529" s="141">
        <v>933.67285200000003</v>
      </c>
      <c r="G529" s="141">
        <v>0</v>
      </c>
      <c r="H529" s="1">
        <f t="shared" ca="1" si="24"/>
        <v>12</v>
      </c>
      <c r="I529" s="1">
        <f t="shared" ca="1" si="25"/>
        <v>2</v>
      </c>
      <c r="J529" s="1">
        <f t="shared" si="26"/>
        <v>6</v>
      </c>
      <c r="L529" s="3"/>
      <c r="M529" s="3"/>
      <c r="N529" s="5"/>
      <c r="O529" s="4"/>
    </row>
    <row r="530" spans="1:15" ht="12.75" customHeight="1" x14ac:dyDescent="0.2">
      <c r="A530" s="85"/>
      <c r="B530" s="139">
        <v>44506</v>
      </c>
      <c r="C530" s="140" t="s">
        <v>193</v>
      </c>
      <c r="D530" s="141">
        <v>0</v>
      </c>
      <c r="E530" s="141">
        <v>155.60841400000001</v>
      </c>
      <c r="F530" s="141">
        <v>582.92297399999995</v>
      </c>
      <c r="G530" s="141">
        <v>0</v>
      </c>
      <c r="H530" s="1">
        <f t="shared" ca="1" si="24"/>
        <v>12</v>
      </c>
      <c r="I530" s="1">
        <f t="shared" ca="1" si="25"/>
        <v>3</v>
      </c>
      <c r="J530" s="1">
        <f t="shared" si="26"/>
        <v>6</v>
      </c>
      <c r="L530" s="3"/>
      <c r="M530" s="3"/>
      <c r="N530" s="5"/>
      <c r="O530" s="4"/>
    </row>
    <row r="531" spans="1:15" ht="12.75" customHeight="1" x14ac:dyDescent="0.2">
      <c r="A531" s="85"/>
      <c r="B531" s="139">
        <v>44506</v>
      </c>
      <c r="C531" s="140" t="s">
        <v>194</v>
      </c>
      <c r="D531" s="141">
        <v>0</v>
      </c>
      <c r="E531" s="141">
        <v>232.43876599999999</v>
      </c>
      <c r="F531" s="141">
        <v>311.17730699999998</v>
      </c>
      <c r="G531" s="141">
        <v>0</v>
      </c>
      <c r="H531" s="1">
        <f t="shared" ca="1" si="24"/>
        <v>12</v>
      </c>
      <c r="I531" s="1">
        <f t="shared" ca="1" si="25"/>
        <v>4</v>
      </c>
      <c r="J531" s="1">
        <f t="shared" si="26"/>
        <v>6</v>
      </c>
      <c r="L531" s="3"/>
      <c r="M531" s="3"/>
      <c r="N531" s="5"/>
      <c r="O531" s="4"/>
    </row>
    <row r="532" spans="1:15" ht="12.75" customHeight="1" x14ac:dyDescent="0.2">
      <c r="A532" s="85"/>
      <c r="B532" s="139">
        <v>44506</v>
      </c>
      <c r="C532" s="140" t="s">
        <v>195</v>
      </c>
      <c r="D532" s="141">
        <v>0.64003900000000002</v>
      </c>
      <c r="E532" s="141">
        <v>67.336082000000005</v>
      </c>
      <c r="F532" s="141">
        <v>126.66361999999999</v>
      </c>
      <c r="G532" s="141">
        <v>156.198059</v>
      </c>
      <c r="H532" s="1">
        <f t="shared" ca="1" si="24"/>
        <v>13</v>
      </c>
      <c r="I532" s="1">
        <f t="shared" ca="1" si="25"/>
        <v>1</v>
      </c>
      <c r="J532" s="1">
        <f t="shared" si="26"/>
        <v>6</v>
      </c>
      <c r="L532" s="3"/>
      <c r="M532" s="3"/>
      <c r="N532" s="5"/>
      <c r="O532" s="4"/>
    </row>
    <row r="533" spans="1:15" ht="12.75" customHeight="1" x14ac:dyDescent="0.2">
      <c r="A533" s="85"/>
      <c r="B533" s="139">
        <v>44506</v>
      </c>
      <c r="C533" s="140" t="s">
        <v>196</v>
      </c>
      <c r="D533" s="141">
        <v>0</v>
      </c>
      <c r="E533" s="141">
        <v>228.860016</v>
      </c>
      <c r="F533" s="141">
        <v>706.96093800000006</v>
      </c>
      <c r="G533" s="141">
        <v>0</v>
      </c>
      <c r="H533" s="1">
        <f t="shared" ca="1" si="24"/>
        <v>13</v>
      </c>
      <c r="I533" s="1">
        <f t="shared" ca="1" si="25"/>
        <v>2</v>
      </c>
      <c r="J533" s="1">
        <f t="shared" si="26"/>
        <v>6</v>
      </c>
      <c r="L533" s="3"/>
      <c r="M533" s="3"/>
      <c r="N533" s="5"/>
      <c r="O533" s="4"/>
    </row>
    <row r="534" spans="1:15" ht="12.75" customHeight="1" x14ac:dyDescent="0.2">
      <c r="A534" s="85"/>
      <c r="B534" s="139">
        <v>44506</v>
      </c>
      <c r="C534" s="140" t="s">
        <v>197</v>
      </c>
      <c r="D534" s="141">
        <v>0</v>
      </c>
      <c r="E534" s="141">
        <v>365.31051600000001</v>
      </c>
      <c r="F534" s="141">
        <v>2070.8115229999999</v>
      </c>
      <c r="G534" s="141">
        <v>0</v>
      </c>
      <c r="H534" s="1">
        <f t="shared" ca="1" si="24"/>
        <v>13</v>
      </c>
      <c r="I534" s="1">
        <f t="shared" ca="1" si="25"/>
        <v>3</v>
      </c>
      <c r="J534" s="1">
        <f t="shared" si="26"/>
        <v>6</v>
      </c>
      <c r="L534" s="3"/>
      <c r="M534" s="3"/>
      <c r="N534" s="5"/>
      <c r="O534" s="4"/>
    </row>
    <row r="535" spans="1:15" ht="12.75" customHeight="1" x14ac:dyDescent="0.2">
      <c r="A535" s="85"/>
      <c r="B535" s="139">
        <v>44506</v>
      </c>
      <c r="C535" s="140" t="s">
        <v>198</v>
      </c>
      <c r="D535" s="141">
        <v>0</v>
      </c>
      <c r="E535" s="141">
        <v>571.132385</v>
      </c>
      <c r="F535" s="141">
        <v>3578.0061040000001</v>
      </c>
      <c r="G535" s="141">
        <v>0</v>
      </c>
      <c r="H535" s="1">
        <f t="shared" ca="1" si="24"/>
        <v>13</v>
      </c>
      <c r="I535" s="1">
        <f t="shared" ca="1" si="25"/>
        <v>4</v>
      </c>
      <c r="J535" s="1">
        <f t="shared" si="26"/>
        <v>6</v>
      </c>
      <c r="L535" s="3"/>
      <c r="M535" s="3"/>
      <c r="N535" s="5"/>
      <c r="O535" s="4"/>
    </row>
    <row r="536" spans="1:15" ht="12.75" customHeight="1" x14ac:dyDescent="0.2">
      <c r="A536" s="85"/>
      <c r="B536" s="139">
        <v>44506</v>
      </c>
      <c r="C536" s="140" t="s">
        <v>199</v>
      </c>
      <c r="D536" s="141">
        <v>0</v>
      </c>
      <c r="E536" s="141">
        <v>920.43670699999996</v>
      </c>
      <c r="F536" s="141">
        <v>6229.0922849999997</v>
      </c>
      <c r="G536" s="141">
        <v>0</v>
      </c>
      <c r="H536" s="1">
        <f t="shared" ca="1" si="24"/>
        <v>14</v>
      </c>
      <c r="I536" s="1">
        <f t="shared" ca="1" si="25"/>
        <v>1</v>
      </c>
      <c r="J536" s="1">
        <f t="shared" si="26"/>
        <v>6</v>
      </c>
      <c r="L536" s="3"/>
      <c r="M536" s="3"/>
      <c r="N536" s="5"/>
      <c r="O536" s="4"/>
    </row>
    <row r="537" spans="1:15" ht="12.75" customHeight="1" x14ac:dyDescent="0.2">
      <c r="A537" s="85"/>
      <c r="B537" s="139">
        <v>44506</v>
      </c>
      <c r="C537" s="140" t="s">
        <v>200</v>
      </c>
      <c r="D537" s="141">
        <v>0</v>
      </c>
      <c r="E537" s="141">
        <v>1360.677246</v>
      </c>
      <c r="F537" s="141">
        <v>9481.1152340000008</v>
      </c>
      <c r="G537" s="141">
        <v>0</v>
      </c>
      <c r="H537" s="1">
        <f t="shared" ca="1" si="24"/>
        <v>14</v>
      </c>
      <c r="I537" s="1">
        <f t="shared" ca="1" si="25"/>
        <v>2</v>
      </c>
      <c r="J537" s="1">
        <f t="shared" si="26"/>
        <v>6</v>
      </c>
      <c r="L537" s="3"/>
      <c r="M537" s="3"/>
      <c r="N537" s="5"/>
      <c r="O537" s="4"/>
    </row>
    <row r="538" spans="1:15" ht="12.75" customHeight="1" x14ac:dyDescent="0.2">
      <c r="A538" s="85"/>
      <c r="B538" s="139">
        <v>44506</v>
      </c>
      <c r="C538" s="140" t="s">
        <v>201</v>
      </c>
      <c r="D538" s="141">
        <v>0</v>
      </c>
      <c r="E538" s="141">
        <v>1769.253784</v>
      </c>
      <c r="F538" s="141">
        <v>12378.602999999999</v>
      </c>
      <c r="G538" s="141">
        <v>0</v>
      </c>
      <c r="H538" s="1">
        <f t="shared" ca="1" si="24"/>
        <v>14</v>
      </c>
      <c r="I538" s="1">
        <f t="shared" ca="1" si="25"/>
        <v>3</v>
      </c>
      <c r="J538" s="1">
        <f t="shared" si="26"/>
        <v>6</v>
      </c>
      <c r="L538" s="3"/>
      <c r="M538" s="3"/>
      <c r="N538" s="5"/>
      <c r="O538" s="4"/>
    </row>
    <row r="539" spans="1:15" ht="12.75" customHeight="1" x14ac:dyDescent="0.2">
      <c r="A539" s="85"/>
      <c r="B539" s="139">
        <v>44506</v>
      </c>
      <c r="C539" s="140" t="s">
        <v>202</v>
      </c>
      <c r="D539" s="141">
        <v>0</v>
      </c>
      <c r="E539" s="141">
        <v>2197.6928710000002</v>
      </c>
      <c r="F539" s="141">
        <v>15410.849</v>
      </c>
      <c r="G539" s="141">
        <v>0</v>
      </c>
      <c r="H539" s="1">
        <f t="shared" ca="1" si="24"/>
        <v>14</v>
      </c>
      <c r="I539" s="1">
        <f t="shared" ca="1" si="25"/>
        <v>4</v>
      </c>
      <c r="J539" s="1">
        <f t="shared" si="26"/>
        <v>6</v>
      </c>
      <c r="L539" s="3"/>
      <c r="M539" s="3"/>
      <c r="N539" s="5"/>
      <c r="O539" s="4"/>
    </row>
    <row r="540" spans="1:15" ht="12.75" customHeight="1" x14ac:dyDescent="0.2">
      <c r="A540" s="85"/>
      <c r="B540" s="139">
        <v>44506</v>
      </c>
      <c r="C540" s="140" t="s">
        <v>203</v>
      </c>
      <c r="D540" s="141">
        <v>0</v>
      </c>
      <c r="E540" s="141">
        <v>2667.0832519999999</v>
      </c>
      <c r="F540" s="141">
        <v>18840.401999999998</v>
      </c>
      <c r="G540" s="141">
        <v>0</v>
      </c>
      <c r="H540" s="1">
        <f t="shared" ca="1" si="24"/>
        <v>15</v>
      </c>
      <c r="I540" s="1">
        <f t="shared" ca="1" si="25"/>
        <v>1</v>
      </c>
      <c r="J540" s="1">
        <f t="shared" si="26"/>
        <v>6</v>
      </c>
      <c r="L540" s="3"/>
      <c r="M540" s="3"/>
      <c r="N540" s="5"/>
      <c r="O540" s="4"/>
    </row>
    <row r="541" spans="1:15" ht="12.75" customHeight="1" x14ac:dyDescent="0.2">
      <c r="A541" s="85"/>
      <c r="B541" s="139">
        <v>44506</v>
      </c>
      <c r="C541" s="140" t="s">
        <v>204</v>
      </c>
      <c r="D541" s="141">
        <v>0</v>
      </c>
      <c r="E541" s="141">
        <v>3411.3320309999999</v>
      </c>
      <c r="F541" s="141">
        <v>24229.157999999999</v>
      </c>
      <c r="G541" s="141">
        <v>0</v>
      </c>
      <c r="H541" s="1">
        <f t="shared" ca="1" si="24"/>
        <v>15</v>
      </c>
      <c r="I541" s="1">
        <f t="shared" ca="1" si="25"/>
        <v>2</v>
      </c>
      <c r="J541" s="1">
        <f t="shared" si="26"/>
        <v>6</v>
      </c>
      <c r="L541" s="3"/>
      <c r="M541" s="3"/>
      <c r="N541" s="5"/>
      <c r="O541" s="4"/>
    </row>
    <row r="542" spans="1:15" ht="12.75" customHeight="1" x14ac:dyDescent="0.2">
      <c r="A542" s="85"/>
      <c r="B542" s="139">
        <v>44506</v>
      </c>
      <c r="C542" s="140" t="s">
        <v>205</v>
      </c>
      <c r="D542" s="141">
        <v>0</v>
      </c>
      <c r="E542" s="141">
        <v>4033.328125</v>
      </c>
      <c r="F542" s="141">
        <v>28782.388999999999</v>
      </c>
      <c r="G542" s="141">
        <v>0</v>
      </c>
      <c r="H542" s="1">
        <f t="shared" ca="1" si="24"/>
        <v>15</v>
      </c>
      <c r="I542" s="1">
        <f t="shared" ca="1" si="25"/>
        <v>3</v>
      </c>
      <c r="J542" s="1">
        <f t="shared" si="26"/>
        <v>6</v>
      </c>
      <c r="L542" s="3"/>
      <c r="M542" s="3"/>
      <c r="N542" s="5"/>
      <c r="O542" s="4"/>
    </row>
    <row r="543" spans="1:15" ht="12.75" customHeight="1" x14ac:dyDescent="0.2">
      <c r="A543" s="85"/>
      <c r="B543" s="139">
        <v>44506</v>
      </c>
      <c r="C543" s="140" t="s">
        <v>206</v>
      </c>
      <c r="D543" s="141">
        <v>0</v>
      </c>
      <c r="E543" s="141">
        <v>4393.3715819999998</v>
      </c>
      <c r="F543" s="141">
        <v>31435.842000000001</v>
      </c>
      <c r="G543" s="141">
        <v>0</v>
      </c>
      <c r="H543" s="1">
        <f t="shared" ca="1" si="24"/>
        <v>15</v>
      </c>
      <c r="I543" s="1">
        <f t="shared" ca="1" si="25"/>
        <v>4</v>
      </c>
      <c r="J543" s="1">
        <f t="shared" si="26"/>
        <v>6</v>
      </c>
      <c r="L543" s="3"/>
      <c r="M543" s="3"/>
      <c r="N543" s="5"/>
      <c r="O543" s="4"/>
    </row>
    <row r="544" spans="1:15" ht="12.75" customHeight="1" x14ac:dyDescent="0.2">
      <c r="A544" s="85"/>
      <c r="B544" s="139">
        <v>44506</v>
      </c>
      <c r="C544" s="140" t="s">
        <v>207</v>
      </c>
      <c r="D544" s="141">
        <v>0</v>
      </c>
      <c r="E544" s="141">
        <v>4541.3662109999996</v>
      </c>
      <c r="F544" s="141">
        <v>32497.857</v>
      </c>
      <c r="G544" s="141">
        <v>0</v>
      </c>
      <c r="H544" s="1">
        <f t="shared" ca="1" si="24"/>
        <v>16</v>
      </c>
      <c r="I544" s="1">
        <f t="shared" ca="1" si="25"/>
        <v>1</v>
      </c>
      <c r="J544" s="1">
        <f t="shared" si="26"/>
        <v>6</v>
      </c>
      <c r="L544" s="3"/>
      <c r="M544" s="3"/>
      <c r="N544" s="5"/>
      <c r="O544" s="4"/>
    </row>
    <row r="545" spans="1:15" ht="12.75" customHeight="1" x14ac:dyDescent="0.2">
      <c r="A545" s="85"/>
      <c r="B545" s="139">
        <v>44506</v>
      </c>
      <c r="C545" s="140" t="s">
        <v>208</v>
      </c>
      <c r="D545" s="141">
        <v>0</v>
      </c>
      <c r="E545" s="141">
        <v>4213.8120120000003</v>
      </c>
      <c r="F545" s="141">
        <v>30096.240000000002</v>
      </c>
      <c r="G545" s="141">
        <v>0</v>
      </c>
      <c r="H545" s="1">
        <f t="shared" ca="1" si="24"/>
        <v>16</v>
      </c>
      <c r="I545" s="1">
        <f t="shared" ca="1" si="25"/>
        <v>2</v>
      </c>
      <c r="J545" s="1">
        <f t="shared" si="26"/>
        <v>6</v>
      </c>
      <c r="L545" s="3"/>
      <c r="M545" s="3"/>
      <c r="N545" s="5"/>
      <c r="O545" s="4"/>
    </row>
    <row r="546" spans="1:15" ht="12.75" customHeight="1" x14ac:dyDescent="0.2">
      <c r="A546" s="85"/>
      <c r="B546" s="139">
        <v>44506</v>
      </c>
      <c r="C546" s="140" t="s">
        <v>209</v>
      </c>
      <c r="D546" s="141">
        <v>0</v>
      </c>
      <c r="E546" s="141">
        <v>4214.9770509999998</v>
      </c>
      <c r="F546" s="141">
        <v>30099.115000000002</v>
      </c>
      <c r="G546" s="141">
        <v>0</v>
      </c>
      <c r="H546" s="1">
        <f t="shared" ca="1" si="24"/>
        <v>16</v>
      </c>
      <c r="I546" s="1">
        <f t="shared" ca="1" si="25"/>
        <v>3</v>
      </c>
      <c r="J546" s="1">
        <f t="shared" si="26"/>
        <v>6</v>
      </c>
      <c r="L546" s="3"/>
      <c r="M546" s="3"/>
      <c r="N546" s="5"/>
      <c r="O546" s="4"/>
    </row>
    <row r="547" spans="1:15" ht="12.75" customHeight="1" x14ac:dyDescent="0.2">
      <c r="A547" s="85"/>
      <c r="B547" s="139">
        <v>44506</v>
      </c>
      <c r="C547" s="140" t="s">
        <v>210</v>
      </c>
      <c r="D547" s="141">
        <v>0</v>
      </c>
      <c r="E547" s="141">
        <v>4214.4267579999996</v>
      </c>
      <c r="F547" s="141">
        <v>30091.77</v>
      </c>
      <c r="G547" s="141">
        <v>0</v>
      </c>
      <c r="H547" s="1">
        <f t="shared" ca="1" si="24"/>
        <v>16</v>
      </c>
      <c r="I547" s="1">
        <f t="shared" ca="1" si="25"/>
        <v>4</v>
      </c>
      <c r="J547" s="1">
        <f t="shared" si="26"/>
        <v>6</v>
      </c>
      <c r="L547" s="3"/>
      <c r="M547" s="3"/>
      <c r="N547" s="5"/>
      <c r="O547" s="4"/>
    </row>
    <row r="548" spans="1:15" ht="12.75" customHeight="1" x14ac:dyDescent="0.2">
      <c r="A548" s="85"/>
      <c r="B548" s="139">
        <v>44506</v>
      </c>
      <c r="C548" s="140" t="s">
        <v>211</v>
      </c>
      <c r="D548" s="141">
        <v>0</v>
      </c>
      <c r="E548" s="141">
        <v>4211.5600590000004</v>
      </c>
      <c r="F548" s="141">
        <v>30097.028999999999</v>
      </c>
      <c r="G548" s="141">
        <v>0</v>
      </c>
      <c r="H548" s="1">
        <f t="shared" ca="1" si="24"/>
        <v>17</v>
      </c>
      <c r="I548" s="1">
        <f t="shared" ca="1" si="25"/>
        <v>1</v>
      </c>
      <c r="J548" s="1">
        <f t="shared" si="26"/>
        <v>6</v>
      </c>
      <c r="L548" s="3"/>
      <c r="M548" s="3"/>
      <c r="N548" s="5"/>
      <c r="O548" s="4"/>
    </row>
    <row r="549" spans="1:15" ht="12.75" customHeight="1" x14ac:dyDescent="0.2">
      <c r="A549" s="85"/>
      <c r="B549" s="139">
        <v>44506</v>
      </c>
      <c r="C549" s="140" t="s">
        <v>212</v>
      </c>
      <c r="D549" s="141">
        <v>0</v>
      </c>
      <c r="E549" s="141">
        <v>4209.3442379999997</v>
      </c>
      <c r="F549" s="141">
        <v>30101.081999999999</v>
      </c>
      <c r="G549" s="141">
        <v>0</v>
      </c>
      <c r="H549" s="1">
        <f t="shared" ca="1" si="24"/>
        <v>17</v>
      </c>
      <c r="I549" s="1">
        <f t="shared" ca="1" si="25"/>
        <v>2</v>
      </c>
      <c r="J549" s="1">
        <f t="shared" si="26"/>
        <v>6</v>
      </c>
      <c r="L549" s="3"/>
      <c r="M549" s="3"/>
      <c r="N549" s="5"/>
      <c r="O549" s="4"/>
    </row>
    <row r="550" spans="1:15" ht="12.75" customHeight="1" x14ac:dyDescent="0.2">
      <c r="A550" s="85"/>
      <c r="B550" s="139">
        <v>44506</v>
      </c>
      <c r="C550" s="140" t="s">
        <v>213</v>
      </c>
      <c r="D550" s="141">
        <v>0</v>
      </c>
      <c r="E550" s="141">
        <v>4204.5576170000004</v>
      </c>
      <c r="F550" s="141">
        <v>30103.016</v>
      </c>
      <c r="G550" s="141">
        <v>0</v>
      </c>
      <c r="H550" s="1">
        <f t="shared" ca="1" si="24"/>
        <v>17</v>
      </c>
      <c r="I550" s="1">
        <f t="shared" ca="1" si="25"/>
        <v>3</v>
      </c>
      <c r="J550" s="1">
        <f t="shared" si="26"/>
        <v>6</v>
      </c>
      <c r="L550" s="3"/>
      <c r="M550" s="3"/>
      <c r="N550" s="5"/>
      <c r="O550" s="4"/>
    </row>
    <row r="551" spans="1:15" ht="12.75" customHeight="1" x14ac:dyDescent="0.2">
      <c r="A551" s="85"/>
      <c r="B551" s="139">
        <v>44506</v>
      </c>
      <c r="C551" s="140" t="s">
        <v>214</v>
      </c>
      <c r="D551" s="141">
        <v>0</v>
      </c>
      <c r="E551" s="141">
        <v>4202.6645509999998</v>
      </c>
      <c r="F551" s="141">
        <v>30104.535</v>
      </c>
      <c r="G551" s="141">
        <v>0</v>
      </c>
      <c r="H551" s="1">
        <f t="shared" ca="1" si="24"/>
        <v>17</v>
      </c>
      <c r="I551" s="1">
        <f t="shared" ca="1" si="25"/>
        <v>4</v>
      </c>
      <c r="J551" s="1">
        <f t="shared" si="26"/>
        <v>6</v>
      </c>
      <c r="L551" s="3"/>
      <c r="M551" s="3"/>
      <c r="N551" s="5"/>
      <c r="O551" s="4"/>
    </row>
    <row r="552" spans="1:15" ht="12.75" customHeight="1" x14ac:dyDescent="0.2">
      <c r="A552" s="85"/>
      <c r="B552" s="139">
        <v>44506</v>
      </c>
      <c r="C552" s="140" t="s">
        <v>215</v>
      </c>
      <c r="D552" s="141">
        <v>0</v>
      </c>
      <c r="E552" s="141">
        <v>4204.6059569999998</v>
      </c>
      <c r="F552" s="141">
        <v>30105.011999999999</v>
      </c>
      <c r="G552" s="141">
        <v>0</v>
      </c>
      <c r="H552" s="1">
        <f t="shared" ca="1" si="24"/>
        <v>18</v>
      </c>
      <c r="I552" s="1">
        <f t="shared" ca="1" si="25"/>
        <v>1</v>
      </c>
      <c r="J552" s="1">
        <f t="shared" si="26"/>
        <v>6</v>
      </c>
      <c r="L552" s="3"/>
      <c r="M552" s="3"/>
      <c r="N552" s="5"/>
      <c r="O552" s="4"/>
    </row>
    <row r="553" spans="1:15" ht="12.75" customHeight="1" x14ac:dyDescent="0.2">
      <c r="A553" s="85"/>
      <c r="B553" s="139">
        <v>44506</v>
      </c>
      <c r="C553" s="140" t="s">
        <v>216</v>
      </c>
      <c r="D553" s="141">
        <v>0</v>
      </c>
      <c r="E553" s="141">
        <v>4204.6342770000001</v>
      </c>
      <c r="F553" s="141">
        <v>30105.129000000001</v>
      </c>
      <c r="G553" s="141">
        <v>0</v>
      </c>
      <c r="H553" s="1">
        <f t="shared" ca="1" si="24"/>
        <v>18</v>
      </c>
      <c r="I553" s="1">
        <f t="shared" ca="1" si="25"/>
        <v>2</v>
      </c>
      <c r="J553" s="1">
        <f t="shared" si="26"/>
        <v>6</v>
      </c>
      <c r="L553" s="3"/>
      <c r="M553" s="3"/>
      <c r="N553" s="5"/>
      <c r="O553" s="4"/>
    </row>
    <row r="554" spans="1:15" ht="12.75" customHeight="1" x14ac:dyDescent="0.2">
      <c r="A554" s="85"/>
      <c r="B554" s="139">
        <v>44506</v>
      </c>
      <c r="C554" s="140" t="s">
        <v>217</v>
      </c>
      <c r="D554" s="141">
        <v>0</v>
      </c>
      <c r="E554" s="141">
        <v>4205.8569340000004</v>
      </c>
      <c r="F554" s="141">
        <v>30104.240000000002</v>
      </c>
      <c r="G554" s="141">
        <v>0</v>
      </c>
      <c r="H554" s="1">
        <f t="shared" ca="1" si="24"/>
        <v>18</v>
      </c>
      <c r="I554" s="1">
        <f t="shared" ca="1" si="25"/>
        <v>3</v>
      </c>
      <c r="J554" s="1">
        <f t="shared" si="26"/>
        <v>6</v>
      </c>
      <c r="L554" s="3"/>
      <c r="M554" s="3"/>
      <c r="N554" s="5"/>
      <c r="O554" s="4"/>
    </row>
    <row r="555" spans="1:15" ht="12.75" customHeight="1" x14ac:dyDescent="0.2">
      <c r="A555" s="85"/>
      <c r="B555" s="139">
        <v>44506</v>
      </c>
      <c r="C555" s="140" t="s">
        <v>218</v>
      </c>
      <c r="D555" s="141">
        <v>0</v>
      </c>
      <c r="E555" s="141">
        <v>4206.6831050000001</v>
      </c>
      <c r="F555" s="141">
        <v>30107.053</v>
      </c>
      <c r="G555" s="141">
        <v>0</v>
      </c>
      <c r="H555" s="1">
        <f t="shared" ca="1" si="24"/>
        <v>18</v>
      </c>
      <c r="I555" s="1">
        <f t="shared" ca="1" si="25"/>
        <v>4</v>
      </c>
      <c r="J555" s="1">
        <f t="shared" si="26"/>
        <v>6</v>
      </c>
      <c r="L555" s="3"/>
      <c r="M555" s="3"/>
      <c r="N555" s="5"/>
      <c r="O555" s="4"/>
    </row>
    <row r="556" spans="1:15" ht="12.75" customHeight="1" x14ac:dyDescent="0.2">
      <c r="A556" s="85"/>
      <c r="B556" s="139">
        <v>44506</v>
      </c>
      <c r="C556" s="140" t="s">
        <v>219</v>
      </c>
      <c r="D556" s="141">
        <v>0</v>
      </c>
      <c r="E556" s="141">
        <v>4203.2021480000003</v>
      </c>
      <c r="F556" s="141">
        <v>30105.553</v>
      </c>
      <c r="G556" s="141">
        <v>0</v>
      </c>
      <c r="H556" s="1">
        <f t="shared" ca="1" si="24"/>
        <v>19</v>
      </c>
      <c r="I556" s="1">
        <f t="shared" ca="1" si="25"/>
        <v>1</v>
      </c>
      <c r="J556" s="1">
        <f t="shared" si="26"/>
        <v>6</v>
      </c>
      <c r="L556" s="3"/>
      <c r="M556" s="3"/>
      <c r="N556" s="5"/>
      <c r="O556" s="4"/>
    </row>
    <row r="557" spans="1:15" ht="12.75" customHeight="1" x14ac:dyDescent="0.2">
      <c r="A557" s="85"/>
      <c r="B557" s="139">
        <v>44506</v>
      </c>
      <c r="C557" s="140" t="s">
        <v>220</v>
      </c>
      <c r="D557" s="141">
        <v>0</v>
      </c>
      <c r="E557" s="141">
        <v>4201.8798829999996</v>
      </c>
      <c r="F557" s="141">
        <v>30105.300999999999</v>
      </c>
      <c r="G557" s="141">
        <v>0</v>
      </c>
      <c r="H557" s="1">
        <f t="shared" ca="1" si="24"/>
        <v>19</v>
      </c>
      <c r="I557" s="1">
        <f t="shared" ca="1" si="25"/>
        <v>2</v>
      </c>
      <c r="J557" s="1">
        <f t="shared" si="26"/>
        <v>6</v>
      </c>
      <c r="L557" s="3"/>
      <c r="M557" s="3"/>
      <c r="N557" s="5"/>
      <c r="O557" s="4"/>
    </row>
    <row r="558" spans="1:15" ht="12.75" customHeight="1" x14ac:dyDescent="0.2">
      <c r="A558" s="85"/>
      <c r="B558" s="139">
        <v>44506</v>
      </c>
      <c r="C558" s="140" t="s">
        <v>221</v>
      </c>
      <c r="D558" s="141">
        <v>0</v>
      </c>
      <c r="E558" s="141">
        <v>5133.3540039999998</v>
      </c>
      <c r="F558" s="141">
        <v>36770</v>
      </c>
      <c r="G558" s="141">
        <v>0</v>
      </c>
      <c r="H558" s="1">
        <f t="shared" ca="1" si="24"/>
        <v>19</v>
      </c>
      <c r="I558" s="1">
        <f t="shared" ca="1" si="25"/>
        <v>3</v>
      </c>
      <c r="J558" s="1">
        <f t="shared" si="26"/>
        <v>6</v>
      </c>
      <c r="L558" s="3"/>
      <c r="M558" s="3"/>
      <c r="N558" s="5"/>
      <c r="O558" s="4"/>
    </row>
    <row r="559" spans="1:15" ht="12.75" customHeight="1" x14ac:dyDescent="0.2">
      <c r="A559" s="85"/>
      <c r="B559" s="139">
        <v>44506</v>
      </c>
      <c r="C559" s="140" t="s">
        <v>222</v>
      </c>
      <c r="D559" s="141">
        <v>0</v>
      </c>
      <c r="E559" s="141">
        <v>5856.8891599999997</v>
      </c>
      <c r="F559" s="141">
        <v>41932.366999999998</v>
      </c>
      <c r="G559" s="141">
        <v>0</v>
      </c>
      <c r="H559" s="1">
        <f t="shared" ca="1" si="24"/>
        <v>19</v>
      </c>
      <c r="I559" s="1">
        <f t="shared" ca="1" si="25"/>
        <v>4</v>
      </c>
      <c r="J559" s="1">
        <f t="shared" si="26"/>
        <v>6</v>
      </c>
      <c r="L559" s="3"/>
      <c r="M559" s="3"/>
      <c r="N559" s="5"/>
      <c r="O559" s="4"/>
    </row>
    <row r="560" spans="1:15" ht="12.75" customHeight="1" x14ac:dyDescent="0.2">
      <c r="A560" s="85"/>
      <c r="B560" s="139">
        <v>44506</v>
      </c>
      <c r="C560" s="140" t="s">
        <v>223</v>
      </c>
      <c r="D560" s="141">
        <v>0</v>
      </c>
      <c r="E560" s="141">
        <v>5868.5053710000002</v>
      </c>
      <c r="F560" s="141">
        <v>41971.945</v>
      </c>
      <c r="G560" s="141">
        <v>0</v>
      </c>
      <c r="H560" s="1">
        <f t="shared" ca="1" si="24"/>
        <v>20</v>
      </c>
      <c r="I560" s="1">
        <f t="shared" ca="1" si="25"/>
        <v>1</v>
      </c>
      <c r="J560" s="1">
        <f t="shared" si="26"/>
        <v>6</v>
      </c>
      <c r="L560" s="3"/>
      <c r="M560" s="3"/>
      <c r="N560" s="5"/>
      <c r="O560" s="4"/>
    </row>
    <row r="561" spans="1:15" ht="12.75" customHeight="1" x14ac:dyDescent="0.2">
      <c r="A561" s="85"/>
      <c r="B561" s="139">
        <v>44506</v>
      </c>
      <c r="C561" s="140" t="s">
        <v>224</v>
      </c>
      <c r="D561" s="141">
        <v>0</v>
      </c>
      <c r="E561" s="141">
        <v>5867.9272460000002</v>
      </c>
      <c r="F561" s="141">
        <v>41970.578000000001</v>
      </c>
      <c r="G561" s="141">
        <v>0</v>
      </c>
      <c r="H561" s="1">
        <f t="shared" ca="1" si="24"/>
        <v>20</v>
      </c>
      <c r="I561" s="1">
        <f t="shared" ca="1" si="25"/>
        <v>2</v>
      </c>
      <c r="J561" s="1">
        <f t="shared" si="26"/>
        <v>6</v>
      </c>
      <c r="L561" s="3"/>
      <c r="M561" s="3"/>
      <c r="N561" s="5"/>
      <c r="O561" s="4"/>
    </row>
    <row r="562" spans="1:15" ht="12.75" customHeight="1" x14ac:dyDescent="0.2">
      <c r="A562" s="85"/>
      <c r="B562" s="139">
        <v>44506</v>
      </c>
      <c r="C562" s="140" t="s">
        <v>225</v>
      </c>
      <c r="D562" s="141">
        <v>0</v>
      </c>
      <c r="E562" s="141">
        <v>5868.1372069999998</v>
      </c>
      <c r="F562" s="141">
        <v>41979.519999999997</v>
      </c>
      <c r="G562" s="141">
        <v>0</v>
      </c>
      <c r="H562" s="1">
        <f t="shared" ca="1" si="24"/>
        <v>20</v>
      </c>
      <c r="I562" s="1">
        <f t="shared" ca="1" si="25"/>
        <v>3</v>
      </c>
      <c r="J562" s="1">
        <f t="shared" si="26"/>
        <v>6</v>
      </c>
      <c r="L562" s="3"/>
      <c r="M562" s="3"/>
      <c r="N562" s="5"/>
      <c r="O562" s="4"/>
    </row>
    <row r="563" spans="1:15" ht="12.75" customHeight="1" x14ac:dyDescent="0.2">
      <c r="A563" s="85"/>
      <c r="B563" s="139">
        <v>44506</v>
      </c>
      <c r="C563" s="140" t="s">
        <v>226</v>
      </c>
      <c r="D563" s="141">
        <v>0</v>
      </c>
      <c r="E563" s="141">
        <v>5867.0625</v>
      </c>
      <c r="F563" s="141">
        <v>41967.987999999998</v>
      </c>
      <c r="G563" s="141">
        <v>0</v>
      </c>
      <c r="H563" s="1">
        <f t="shared" ca="1" si="24"/>
        <v>20</v>
      </c>
      <c r="I563" s="1">
        <f t="shared" ca="1" si="25"/>
        <v>4</v>
      </c>
      <c r="J563" s="1">
        <f t="shared" si="26"/>
        <v>6</v>
      </c>
      <c r="L563" s="3"/>
      <c r="M563" s="3"/>
      <c r="N563" s="5"/>
      <c r="O563" s="4"/>
    </row>
    <row r="564" spans="1:15" ht="12.75" customHeight="1" x14ac:dyDescent="0.2">
      <c r="A564" s="85"/>
      <c r="B564" s="139">
        <v>44506</v>
      </c>
      <c r="C564" s="140" t="s">
        <v>227</v>
      </c>
      <c r="D564" s="141">
        <v>0</v>
      </c>
      <c r="E564" s="141">
        <v>5878.0922849999997</v>
      </c>
      <c r="F564" s="141">
        <v>41966.84</v>
      </c>
      <c r="G564" s="141">
        <v>0</v>
      </c>
      <c r="H564" s="1">
        <f t="shared" ca="1" si="24"/>
        <v>21</v>
      </c>
      <c r="I564" s="1">
        <f t="shared" ca="1" si="25"/>
        <v>1</v>
      </c>
      <c r="J564" s="1">
        <f t="shared" si="26"/>
        <v>6</v>
      </c>
      <c r="L564" s="3"/>
      <c r="M564" s="3"/>
      <c r="N564" s="5"/>
      <c r="O564" s="4"/>
    </row>
    <row r="565" spans="1:15" ht="12.75" customHeight="1" x14ac:dyDescent="0.2">
      <c r="A565" s="85"/>
      <c r="B565" s="139">
        <v>44506</v>
      </c>
      <c r="C565" s="140" t="s">
        <v>228</v>
      </c>
      <c r="D565" s="141">
        <v>0</v>
      </c>
      <c r="E565" s="141">
        <v>5873.1367190000001</v>
      </c>
      <c r="F565" s="141">
        <v>41958.324000000001</v>
      </c>
      <c r="G565" s="141">
        <v>0</v>
      </c>
      <c r="H565" s="1">
        <f t="shared" ca="1" si="24"/>
        <v>21</v>
      </c>
      <c r="I565" s="1">
        <f t="shared" ca="1" si="25"/>
        <v>2</v>
      </c>
      <c r="J565" s="1">
        <f t="shared" si="26"/>
        <v>6</v>
      </c>
      <c r="L565" s="3"/>
      <c r="M565" s="3"/>
      <c r="N565" s="5"/>
      <c r="O565" s="4"/>
    </row>
    <row r="566" spans="1:15" ht="12.75" customHeight="1" x14ac:dyDescent="0.2">
      <c r="A566" s="85"/>
      <c r="B566" s="139">
        <v>44506</v>
      </c>
      <c r="C566" s="140" t="s">
        <v>229</v>
      </c>
      <c r="D566" s="141">
        <v>0</v>
      </c>
      <c r="E566" s="141">
        <v>5857.6235349999997</v>
      </c>
      <c r="F566" s="141">
        <v>41927.538999999997</v>
      </c>
      <c r="G566" s="141">
        <v>0</v>
      </c>
      <c r="H566" s="1">
        <f t="shared" ca="1" si="24"/>
        <v>21</v>
      </c>
      <c r="I566" s="1">
        <f t="shared" ca="1" si="25"/>
        <v>3</v>
      </c>
      <c r="J566" s="1">
        <f t="shared" si="26"/>
        <v>6</v>
      </c>
      <c r="L566" s="3"/>
      <c r="M566" s="3"/>
      <c r="N566" s="5"/>
      <c r="O566" s="4"/>
    </row>
    <row r="567" spans="1:15" ht="12.75" customHeight="1" x14ac:dyDescent="0.2">
      <c r="A567" s="85"/>
      <c r="B567" s="139">
        <v>44506</v>
      </c>
      <c r="C567" s="140" t="s">
        <v>230</v>
      </c>
      <c r="D567" s="141">
        <v>0</v>
      </c>
      <c r="E567" s="141">
        <v>5857.6591799999997</v>
      </c>
      <c r="F567" s="141">
        <v>41943.809000000001</v>
      </c>
      <c r="G567" s="141">
        <v>0</v>
      </c>
      <c r="H567" s="1">
        <f t="shared" ca="1" si="24"/>
        <v>21</v>
      </c>
      <c r="I567" s="1">
        <f t="shared" ca="1" si="25"/>
        <v>4</v>
      </c>
      <c r="J567" s="1">
        <f t="shared" si="26"/>
        <v>6</v>
      </c>
      <c r="L567" s="3"/>
      <c r="M567" s="3"/>
      <c r="N567" s="5"/>
      <c r="O567" s="4"/>
    </row>
    <row r="568" spans="1:15" ht="12.75" customHeight="1" x14ac:dyDescent="0.2">
      <c r="A568" s="85"/>
      <c r="B568" s="139">
        <v>44506</v>
      </c>
      <c r="C568" s="140" t="s">
        <v>231</v>
      </c>
      <c r="D568" s="141">
        <v>0</v>
      </c>
      <c r="E568" s="141">
        <v>5847.9941410000001</v>
      </c>
      <c r="F568" s="141">
        <v>41913.512000000002</v>
      </c>
      <c r="G568" s="141">
        <v>0</v>
      </c>
      <c r="H568" s="1">
        <f t="shared" ca="1" si="24"/>
        <v>22</v>
      </c>
      <c r="I568" s="1">
        <f t="shared" ca="1" si="25"/>
        <v>1</v>
      </c>
      <c r="J568" s="1">
        <f t="shared" si="26"/>
        <v>6</v>
      </c>
      <c r="L568" s="3"/>
      <c r="M568" s="3"/>
      <c r="N568" s="5"/>
      <c r="O568" s="4"/>
    </row>
    <row r="569" spans="1:15" ht="12.75" customHeight="1" x14ac:dyDescent="0.2">
      <c r="A569" s="85"/>
      <c r="B569" s="139">
        <v>44506</v>
      </c>
      <c r="C569" s="140" t="s">
        <v>232</v>
      </c>
      <c r="D569" s="141">
        <v>0</v>
      </c>
      <c r="E569" s="141">
        <v>5811.6782229999999</v>
      </c>
      <c r="F569" s="141">
        <v>41652.737999999998</v>
      </c>
      <c r="G569" s="141">
        <v>0</v>
      </c>
      <c r="H569" s="1">
        <f t="shared" ca="1" si="24"/>
        <v>22</v>
      </c>
      <c r="I569" s="1">
        <f t="shared" ca="1" si="25"/>
        <v>2</v>
      </c>
      <c r="J569" s="1">
        <f t="shared" si="26"/>
        <v>6</v>
      </c>
      <c r="L569" s="3"/>
      <c r="M569" s="3"/>
      <c r="N569" s="5"/>
      <c r="O569" s="4"/>
    </row>
    <row r="570" spans="1:15" ht="12.75" customHeight="1" x14ac:dyDescent="0.2">
      <c r="A570" s="85"/>
      <c r="B570" s="139">
        <v>44506</v>
      </c>
      <c r="C570" s="140" t="s">
        <v>233</v>
      </c>
      <c r="D570" s="141">
        <v>0</v>
      </c>
      <c r="E570" s="141">
        <v>5821.5566410000001</v>
      </c>
      <c r="F570" s="141">
        <v>41679.262000000002</v>
      </c>
      <c r="G570" s="141">
        <v>0</v>
      </c>
      <c r="H570" s="1">
        <f t="shared" ca="1" si="24"/>
        <v>22</v>
      </c>
      <c r="I570" s="1">
        <f t="shared" ca="1" si="25"/>
        <v>3</v>
      </c>
      <c r="J570" s="1">
        <f t="shared" si="26"/>
        <v>6</v>
      </c>
      <c r="L570" s="3"/>
      <c r="M570" s="3"/>
      <c r="N570" s="5"/>
      <c r="O570" s="4"/>
    </row>
    <row r="571" spans="1:15" ht="12.75" customHeight="1" x14ac:dyDescent="0.2">
      <c r="A571" s="85"/>
      <c r="B571" s="139">
        <v>44506</v>
      </c>
      <c r="C571" s="140" t="s">
        <v>234</v>
      </c>
      <c r="D571" s="141">
        <v>0</v>
      </c>
      <c r="E571" s="141">
        <v>5825.2587890000004</v>
      </c>
      <c r="F571" s="141">
        <v>41571.425999999999</v>
      </c>
      <c r="G571" s="141">
        <v>0</v>
      </c>
      <c r="H571" s="1">
        <f t="shared" ca="1" si="24"/>
        <v>22</v>
      </c>
      <c r="I571" s="1">
        <f t="shared" ca="1" si="25"/>
        <v>4</v>
      </c>
      <c r="J571" s="1">
        <f t="shared" si="26"/>
        <v>6</v>
      </c>
      <c r="L571" s="3"/>
      <c r="M571" s="3"/>
      <c r="N571" s="5"/>
      <c r="O571" s="4"/>
    </row>
    <row r="572" spans="1:15" ht="12.75" customHeight="1" x14ac:dyDescent="0.2">
      <c r="A572" s="85"/>
      <c r="B572" s="139">
        <v>44506</v>
      </c>
      <c r="C572" s="140" t="s">
        <v>235</v>
      </c>
      <c r="D572" s="141">
        <v>0</v>
      </c>
      <c r="E572" s="141">
        <v>5809.1235349999997</v>
      </c>
      <c r="F572" s="141">
        <v>41540.254000000001</v>
      </c>
      <c r="G572" s="141">
        <v>0</v>
      </c>
      <c r="H572" s="1">
        <f t="shared" ca="1" si="24"/>
        <v>23</v>
      </c>
      <c r="I572" s="1">
        <f t="shared" ca="1" si="25"/>
        <v>1</v>
      </c>
      <c r="J572" s="1">
        <f t="shared" si="26"/>
        <v>6</v>
      </c>
      <c r="L572" s="3"/>
      <c r="M572" s="3"/>
      <c r="N572" s="5"/>
      <c r="O572" s="4"/>
    </row>
    <row r="573" spans="1:15" ht="12.75" customHeight="1" x14ac:dyDescent="0.2">
      <c r="A573" s="85"/>
      <c r="B573" s="139">
        <v>44506</v>
      </c>
      <c r="C573" s="140" t="s">
        <v>236</v>
      </c>
      <c r="D573" s="141">
        <v>0</v>
      </c>
      <c r="E573" s="141">
        <v>5781.8916019999997</v>
      </c>
      <c r="F573" s="141">
        <v>41361.18</v>
      </c>
      <c r="G573" s="141">
        <v>0</v>
      </c>
      <c r="H573" s="1">
        <f t="shared" ca="1" si="24"/>
        <v>23</v>
      </c>
      <c r="I573" s="1">
        <f t="shared" ca="1" si="25"/>
        <v>2</v>
      </c>
      <c r="J573" s="1">
        <f t="shared" si="26"/>
        <v>6</v>
      </c>
      <c r="L573" s="3"/>
      <c r="M573" s="3"/>
      <c r="N573" s="5"/>
      <c r="O573" s="4"/>
    </row>
    <row r="574" spans="1:15" ht="12.75" customHeight="1" x14ac:dyDescent="0.2">
      <c r="A574" s="85"/>
      <c r="B574" s="139">
        <v>44506</v>
      </c>
      <c r="C574" s="140" t="s">
        <v>237</v>
      </c>
      <c r="D574" s="141">
        <v>0</v>
      </c>
      <c r="E574" s="141">
        <v>5688.2719729999999</v>
      </c>
      <c r="F574" s="141">
        <v>40800.891000000003</v>
      </c>
      <c r="G574" s="141">
        <v>0</v>
      </c>
      <c r="H574" s="1">
        <f t="shared" ca="1" si="24"/>
        <v>23</v>
      </c>
      <c r="I574" s="1">
        <f t="shared" ca="1" si="25"/>
        <v>3</v>
      </c>
      <c r="J574" s="1">
        <f t="shared" si="26"/>
        <v>6</v>
      </c>
      <c r="L574" s="3"/>
      <c r="M574" s="3"/>
      <c r="N574" s="5"/>
      <c r="O574" s="4"/>
    </row>
    <row r="575" spans="1:15" ht="12.75" customHeight="1" x14ac:dyDescent="0.2">
      <c r="A575" s="85"/>
      <c r="B575" s="139">
        <v>44506</v>
      </c>
      <c r="C575" s="140" t="s">
        <v>238</v>
      </c>
      <c r="D575" s="141">
        <v>0</v>
      </c>
      <c r="E575" s="141">
        <v>5433.2451170000004</v>
      </c>
      <c r="F575" s="141">
        <v>39083.546999999999</v>
      </c>
      <c r="G575" s="141">
        <v>0</v>
      </c>
      <c r="H575" s="1">
        <f t="shared" ca="1" si="24"/>
        <v>23</v>
      </c>
      <c r="I575" s="1">
        <f t="shared" ca="1" si="25"/>
        <v>4</v>
      </c>
      <c r="J575" s="1">
        <f t="shared" si="26"/>
        <v>6</v>
      </c>
      <c r="L575" s="3"/>
      <c r="M575" s="3"/>
      <c r="N575" s="5"/>
      <c r="O575" s="4"/>
    </row>
    <row r="576" spans="1:15" ht="12.75" customHeight="1" x14ac:dyDescent="0.2">
      <c r="A576" s="85"/>
      <c r="B576" s="139">
        <v>44506</v>
      </c>
      <c r="C576" s="140" t="s">
        <v>239</v>
      </c>
      <c r="D576" s="141">
        <v>0</v>
      </c>
      <c r="E576" s="141">
        <v>5391.2060549999997</v>
      </c>
      <c r="F576" s="141">
        <v>38724.413999999997</v>
      </c>
      <c r="G576" s="141">
        <v>0</v>
      </c>
      <c r="H576" s="1">
        <f t="shared" ca="1" si="24"/>
        <v>24</v>
      </c>
      <c r="I576" s="1">
        <f t="shared" ca="1" si="25"/>
        <v>1</v>
      </c>
      <c r="J576" s="1">
        <f t="shared" si="26"/>
        <v>6</v>
      </c>
      <c r="L576" s="3"/>
      <c r="M576" s="3"/>
      <c r="N576" s="5"/>
      <c r="O576" s="4"/>
    </row>
    <row r="577" spans="1:15" ht="12.75" customHeight="1" x14ac:dyDescent="0.2">
      <c r="A577" s="85"/>
      <c r="B577" s="139">
        <v>44506</v>
      </c>
      <c r="C577" s="140" t="s">
        <v>240</v>
      </c>
      <c r="D577" s="141">
        <v>0</v>
      </c>
      <c r="E577" s="141">
        <v>5366.4731449999999</v>
      </c>
      <c r="F577" s="141">
        <v>38488.663999999997</v>
      </c>
      <c r="G577" s="141">
        <v>0</v>
      </c>
      <c r="H577" s="1">
        <f t="shared" ca="1" si="24"/>
        <v>24</v>
      </c>
      <c r="I577" s="1">
        <f t="shared" ca="1" si="25"/>
        <v>2</v>
      </c>
      <c r="J577" s="1">
        <f t="shared" si="26"/>
        <v>6</v>
      </c>
      <c r="L577" s="3"/>
      <c r="M577" s="3"/>
      <c r="N577" s="5"/>
      <c r="O577" s="4"/>
    </row>
    <row r="578" spans="1:15" ht="12.75" customHeight="1" x14ac:dyDescent="0.2">
      <c r="A578" s="85"/>
      <c r="B578" s="139">
        <v>44506</v>
      </c>
      <c r="C578" s="140" t="s">
        <v>241</v>
      </c>
      <c r="D578" s="141">
        <v>0</v>
      </c>
      <c r="E578" s="141">
        <v>5445.2802730000003</v>
      </c>
      <c r="F578" s="141">
        <v>39062.699000000001</v>
      </c>
      <c r="G578" s="141">
        <v>0</v>
      </c>
      <c r="H578" s="1">
        <f t="shared" ca="1" si="24"/>
        <v>24</v>
      </c>
      <c r="I578" s="1">
        <f t="shared" ca="1" si="25"/>
        <v>3</v>
      </c>
      <c r="J578" s="1">
        <f t="shared" si="26"/>
        <v>6</v>
      </c>
      <c r="L578" s="3"/>
      <c r="M578" s="3"/>
      <c r="N578" s="5"/>
      <c r="O578" s="4"/>
    </row>
    <row r="579" spans="1:15" ht="12.75" customHeight="1" x14ac:dyDescent="0.2">
      <c r="A579" s="85"/>
      <c r="B579" s="139">
        <v>44506</v>
      </c>
      <c r="C579" s="140" t="s">
        <v>242</v>
      </c>
      <c r="D579" s="141">
        <v>0</v>
      </c>
      <c r="E579" s="141">
        <v>5514.5932620000003</v>
      </c>
      <c r="F579" s="141">
        <v>39510.464999999997</v>
      </c>
      <c r="G579" s="141">
        <v>0</v>
      </c>
      <c r="H579" s="1">
        <f t="shared" ca="1" si="24"/>
        <v>24</v>
      </c>
      <c r="I579" s="1">
        <f t="shared" ca="1" si="25"/>
        <v>4</v>
      </c>
      <c r="J579" s="1">
        <f t="shared" si="26"/>
        <v>6</v>
      </c>
      <c r="L579" s="3"/>
      <c r="M579" s="3"/>
      <c r="N579" s="5"/>
      <c r="O579" s="4"/>
    </row>
    <row r="580" spans="1:15" ht="12.75" customHeight="1" x14ac:dyDescent="0.2">
      <c r="A580" s="85"/>
      <c r="B580" s="139">
        <v>44507</v>
      </c>
      <c r="C580" s="140" t="s">
        <v>243</v>
      </c>
      <c r="D580" s="141">
        <v>0</v>
      </c>
      <c r="E580" s="141">
        <v>5331.0517579999996</v>
      </c>
      <c r="F580" s="141">
        <v>38223.980000000003</v>
      </c>
      <c r="G580" s="141">
        <v>0</v>
      </c>
      <c r="H580" s="1">
        <f t="shared" ca="1" si="24"/>
        <v>1</v>
      </c>
      <c r="I580" s="1">
        <f t="shared" ca="1" si="25"/>
        <v>1</v>
      </c>
      <c r="J580" s="1">
        <f t="shared" si="26"/>
        <v>7</v>
      </c>
      <c r="L580" s="3"/>
      <c r="M580" s="3"/>
      <c r="N580" s="5"/>
      <c r="O580" s="4"/>
    </row>
    <row r="581" spans="1:15" ht="12.75" customHeight="1" x14ac:dyDescent="0.2">
      <c r="A581" s="85"/>
      <c r="B581" s="139">
        <v>44507</v>
      </c>
      <c r="C581" s="140" t="s">
        <v>148</v>
      </c>
      <c r="D581" s="141">
        <v>0</v>
      </c>
      <c r="E581" s="141">
        <v>5009.8364259999998</v>
      </c>
      <c r="F581" s="141">
        <v>35927.211000000003</v>
      </c>
      <c r="G581" s="141">
        <v>0</v>
      </c>
      <c r="H581" s="1">
        <f t="shared" ca="1" si="24"/>
        <v>1</v>
      </c>
      <c r="I581" s="1">
        <f t="shared" ca="1" si="25"/>
        <v>2</v>
      </c>
      <c r="J581" s="1">
        <f t="shared" si="26"/>
        <v>7</v>
      </c>
      <c r="L581" s="3"/>
      <c r="M581" s="3"/>
      <c r="N581" s="5"/>
      <c r="O581" s="4"/>
    </row>
    <row r="582" spans="1:15" ht="12.75" customHeight="1" x14ac:dyDescent="0.2">
      <c r="A582" s="85"/>
      <c r="B582" s="139">
        <v>44507</v>
      </c>
      <c r="C582" s="140" t="s">
        <v>149</v>
      </c>
      <c r="D582" s="141">
        <v>0</v>
      </c>
      <c r="E582" s="141">
        <v>4462.609375</v>
      </c>
      <c r="F582" s="141">
        <v>32004.678</v>
      </c>
      <c r="G582" s="141">
        <v>0</v>
      </c>
      <c r="H582" s="1">
        <f t="shared" ref="H582:H645" ca="1" si="27">IF(MID(OFFSET(H582,0,-5,1,1),2,1)=":",LEFT(OFFSET(H582,0,-5,1,1),1),LEFT(OFFSET(H582,0,-5,1,1),2))+1</f>
        <v>1</v>
      </c>
      <c r="I582" s="1">
        <f t="shared" ref="I582:I645" ca="1" si="28">IF(H582=H581,I581+1,1)</f>
        <v>3</v>
      </c>
      <c r="J582" s="1">
        <f t="shared" ref="J582:J645" si="29">DAY(B582)</f>
        <v>7</v>
      </c>
      <c r="L582" s="3"/>
      <c r="M582" s="3"/>
      <c r="N582" s="5"/>
      <c r="O582" s="4"/>
    </row>
    <row r="583" spans="1:15" ht="12.75" customHeight="1" x14ac:dyDescent="0.2">
      <c r="A583" s="85"/>
      <c r="B583" s="139">
        <v>44507</v>
      </c>
      <c r="C583" s="140" t="s">
        <v>150</v>
      </c>
      <c r="D583" s="141">
        <v>0</v>
      </c>
      <c r="E583" s="141">
        <v>4215.544922</v>
      </c>
      <c r="F583" s="141">
        <v>30180.197</v>
      </c>
      <c r="G583" s="141">
        <v>0</v>
      </c>
      <c r="H583" s="1">
        <f t="shared" ca="1" si="27"/>
        <v>1</v>
      </c>
      <c r="I583" s="1">
        <f t="shared" ca="1" si="28"/>
        <v>4</v>
      </c>
      <c r="J583" s="1">
        <f t="shared" si="29"/>
        <v>7</v>
      </c>
      <c r="L583" s="3"/>
      <c r="M583" s="3"/>
      <c r="N583" s="5"/>
      <c r="O583" s="4"/>
    </row>
    <row r="584" spans="1:15" ht="12.75" customHeight="1" x14ac:dyDescent="0.2">
      <c r="A584" s="85"/>
      <c r="B584" s="139">
        <v>44507</v>
      </c>
      <c r="C584" s="140" t="s">
        <v>151</v>
      </c>
      <c r="D584" s="141">
        <v>0</v>
      </c>
      <c r="E584" s="141">
        <v>4167.5327150000003</v>
      </c>
      <c r="F584" s="141">
        <v>29835.803</v>
      </c>
      <c r="G584" s="141">
        <v>0</v>
      </c>
      <c r="H584" s="1">
        <f t="shared" ca="1" si="27"/>
        <v>2</v>
      </c>
      <c r="I584" s="1">
        <f t="shared" ca="1" si="28"/>
        <v>1</v>
      </c>
      <c r="J584" s="1">
        <f t="shared" si="29"/>
        <v>7</v>
      </c>
      <c r="L584" s="3"/>
      <c r="M584" s="3"/>
      <c r="N584" s="5"/>
      <c r="O584" s="4"/>
    </row>
    <row r="585" spans="1:15" ht="12.75" customHeight="1" x14ac:dyDescent="0.2">
      <c r="A585" s="85"/>
      <c r="B585" s="139">
        <v>44507</v>
      </c>
      <c r="C585" s="140" t="s">
        <v>152</v>
      </c>
      <c r="D585" s="141">
        <v>0</v>
      </c>
      <c r="E585" s="141">
        <v>3934.1103520000001</v>
      </c>
      <c r="F585" s="141">
        <v>28190.203000000001</v>
      </c>
      <c r="G585" s="141">
        <v>0</v>
      </c>
      <c r="H585" s="1">
        <f t="shared" ca="1" si="27"/>
        <v>2</v>
      </c>
      <c r="I585" s="1">
        <f t="shared" ca="1" si="28"/>
        <v>2</v>
      </c>
      <c r="J585" s="1">
        <f t="shared" si="29"/>
        <v>7</v>
      </c>
      <c r="L585" s="3"/>
      <c r="M585" s="3"/>
      <c r="N585" s="5"/>
      <c r="O585" s="4"/>
    </row>
    <row r="586" spans="1:15" ht="12.75" customHeight="1" x14ac:dyDescent="0.2">
      <c r="A586" s="85"/>
      <c r="B586" s="139">
        <v>44507</v>
      </c>
      <c r="C586" s="140" t="s">
        <v>153</v>
      </c>
      <c r="D586" s="141">
        <v>0</v>
      </c>
      <c r="E586" s="141">
        <v>3842.3823240000002</v>
      </c>
      <c r="F586" s="141">
        <v>27497.763999999999</v>
      </c>
      <c r="G586" s="141">
        <v>0</v>
      </c>
      <c r="H586" s="1">
        <f t="shared" ca="1" si="27"/>
        <v>2</v>
      </c>
      <c r="I586" s="1">
        <f t="shared" ca="1" si="28"/>
        <v>3</v>
      </c>
      <c r="J586" s="1">
        <f t="shared" si="29"/>
        <v>7</v>
      </c>
      <c r="L586" s="3"/>
      <c r="M586" s="3"/>
      <c r="N586" s="5"/>
      <c r="O586" s="4"/>
    </row>
    <row r="587" spans="1:15" ht="12.75" customHeight="1" x14ac:dyDescent="0.2">
      <c r="A587" s="85"/>
      <c r="B587" s="139">
        <v>44507</v>
      </c>
      <c r="C587" s="140" t="s">
        <v>154</v>
      </c>
      <c r="D587" s="141">
        <v>0</v>
      </c>
      <c r="E587" s="141">
        <v>3798.1816410000001</v>
      </c>
      <c r="F587" s="141">
        <v>27189.076000000001</v>
      </c>
      <c r="G587" s="141">
        <v>0</v>
      </c>
      <c r="H587" s="1">
        <f t="shared" ca="1" si="27"/>
        <v>2</v>
      </c>
      <c r="I587" s="1">
        <f t="shared" ca="1" si="28"/>
        <v>4</v>
      </c>
      <c r="J587" s="1">
        <f t="shared" si="29"/>
        <v>7</v>
      </c>
      <c r="L587" s="3"/>
      <c r="M587" s="3"/>
      <c r="N587" s="5"/>
      <c r="O587" s="4"/>
    </row>
    <row r="588" spans="1:15" ht="12.75" customHeight="1" x14ac:dyDescent="0.2">
      <c r="A588" s="85"/>
      <c r="B588" s="139">
        <v>44507</v>
      </c>
      <c r="C588" s="140" t="s">
        <v>155</v>
      </c>
      <c r="D588" s="141">
        <v>0</v>
      </c>
      <c r="E588" s="141">
        <v>3863.7221679999998</v>
      </c>
      <c r="F588" s="141">
        <v>27718.553</v>
      </c>
      <c r="G588" s="141">
        <v>0</v>
      </c>
      <c r="H588" s="1">
        <f t="shared" ca="1" si="27"/>
        <v>3</v>
      </c>
      <c r="I588" s="1">
        <f t="shared" ca="1" si="28"/>
        <v>1</v>
      </c>
      <c r="J588" s="1">
        <f t="shared" si="29"/>
        <v>7</v>
      </c>
      <c r="L588" s="3"/>
      <c r="M588" s="3"/>
      <c r="N588" s="5"/>
      <c r="O588" s="4"/>
    </row>
    <row r="589" spans="1:15" ht="12.75" customHeight="1" x14ac:dyDescent="0.2">
      <c r="A589" s="85"/>
      <c r="B589" s="139">
        <v>44507</v>
      </c>
      <c r="C589" s="140" t="s">
        <v>156</v>
      </c>
      <c r="D589" s="141">
        <v>0</v>
      </c>
      <c r="E589" s="141">
        <v>3575.9116210000002</v>
      </c>
      <c r="F589" s="141">
        <v>25616.831999999999</v>
      </c>
      <c r="G589" s="141">
        <v>0</v>
      </c>
      <c r="H589" s="1">
        <f t="shared" ca="1" si="27"/>
        <v>3</v>
      </c>
      <c r="I589" s="1">
        <f t="shared" ca="1" si="28"/>
        <v>2</v>
      </c>
      <c r="J589" s="1">
        <f t="shared" si="29"/>
        <v>7</v>
      </c>
      <c r="L589" s="3"/>
      <c r="M589" s="3"/>
      <c r="N589" s="5"/>
      <c r="O589" s="4"/>
    </row>
    <row r="590" spans="1:15" ht="12.75" customHeight="1" x14ac:dyDescent="0.2">
      <c r="A590" s="85"/>
      <c r="B590" s="139">
        <v>44507</v>
      </c>
      <c r="C590" s="140" t="s">
        <v>157</v>
      </c>
      <c r="D590" s="141">
        <v>0</v>
      </c>
      <c r="E590" s="141">
        <v>3471.609375</v>
      </c>
      <c r="F590" s="141">
        <v>24865.932000000001</v>
      </c>
      <c r="G590" s="141">
        <v>0</v>
      </c>
      <c r="H590" s="1">
        <f t="shared" ca="1" si="27"/>
        <v>3</v>
      </c>
      <c r="I590" s="1">
        <f t="shared" ca="1" si="28"/>
        <v>3</v>
      </c>
      <c r="J590" s="1">
        <f t="shared" si="29"/>
        <v>7</v>
      </c>
      <c r="L590" s="3"/>
      <c r="M590" s="3"/>
      <c r="N590" s="5"/>
      <c r="O590" s="4"/>
    </row>
    <row r="591" spans="1:15" ht="12.75" customHeight="1" x14ac:dyDescent="0.2">
      <c r="A591" s="85"/>
      <c r="B591" s="139">
        <v>44507</v>
      </c>
      <c r="C591" s="140" t="s">
        <v>158</v>
      </c>
      <c r="D591" s="141">
        <v>0</v>
      </c>
      <c r="E591" s="141">
        <v>3667.1779790000001</v>
      </c>
      <c r="F591" s="141">
        <v>26303.067999999999</v>
      </c>
      <c r="G591" s="141">
        <v>0</v>
      </c>
      <c r="H591" s="1">
        <f t="shared" ca="1" si="27"/>
        <v>3</v>
      </c>
      <c r="I591" s="1">
        <f t="shared" ca="1" si="28"/>
        <v>4</v>
      </c>
      <c r="J591" s="1">
        <f t="shared" si="29"/>
        <v>7</v>
      </c>
      <c r="L591" s="3"/>
      <c r="M591" s="3"/>
      <c r="N591" s="5"/>
      <c r="O591" s="4"/>
    </row>
    <row r="592" spans="1:15" ht="12.75" customHeight="1" x14ac:dyDescent="0.2">
      <c r="A592" s="85"/>
      <c r="B592" s="139">
        <v>44507</v>
      </c>
      <c r="C592" s="140" t="s">
        <v>159</v>
      </c>
      <c r="D592" s="141">
        <v>0</v>
      </c>
      <c r="E592" s="141">
        <v>3624.6137699999999</v>
      </c>
      <c r="F592" s="141">
        <v>26030.037</v>
      </c>
      <c r="G592" s="141">
        <v>0</v>
      </c>
      <c r="H592" s="1">
        <f t="shared" ca="1" si="27"/>
        <v>4</v>
      </c>
      <c r="I592" s="1">
        <f t="shared" ca="1" si="28"/>
        <v>1</v>
      </c>
      <c r="J592" s="1">
        <f t="shared" si="29"/>
        <v>7</v>
      </c>
      <c r="L592" s="3"/>
      <c r="M592" s="3"/>
      <c r="N592" s="5"/>
      <c r="O592" s="4"/>
    </row>
    <row r="593" spans="1:15" ht="12.75" customHeight="1" x14ac:dyDescent="0.2">
      <c r="A593" s="85"/>
      <c r="B593" s="139">
        <v>44507</v>
      </c>
      <c r="C593" s="140" t="s">
        <v>160</v>
      </c>
      <c r="D593" s="141">
        <v>0</v>
      </c>
      <c r="E593" s="141">
        <v>3537.0473630000001</v>
      </c>
      <c r="F593" s="141">
        <v>25390.982</v>
      </c>
      <c r="G593" s="141">
        <v>0</v>
      </c>
      <c r="H593" s="1">
        <f t="shared" ca="1" si="27"/>
        <v>4</v>
      </c>
      <c r="I593" s="1">
        <f t="shared" ca="1" si="28"/>
        <v>2</v>
      </c>
      <c r="J593" s="1">
        <f t="shared" si="29"/>
        <v>7</v>
      </c>
      <c r="L593" s="3"/>
      <c r="M593" s="3"/>
      <c r="N593" s="5"/>
      <c r="O593" s="4"/>
    </row>
    <row r="594" spans="1:15" ht="12.75" customHeight="1" x14ac:dyDescent="0.2">
      <c r="A594" s="85"/>
      <c r="B594" s="139">
        <v>44507</v>
      </c>
      <c r="C594" s="140" t="s">
        <v>161</v>
      </c>
      <c r="D594" s="141">
        <v>0</v>
      </c>
      <c r="E594" s="141">
        <v>3452.599365</v>
      </c>
      <c r="F594" s="141">
        <v>24749.27</v>
      </c>
      <c r="G594" s="141">
        <v>0</v>
      </c>
      <c r="H594" s="1">
        <f t="shared" ca="1" si="27"/>
        <v>4</v>
      </c>
      <c r="I594" s="1">
        <f t="shared" ca="1" si="28"/>
        <v>3</v>
      </c>
      <c r="J594" s="1">
        <f t="shared" si="29"/>
        <v>7</v>
      </c>
      <c r="L594" s="3"/>
      <c r="M594" s="3"/>
      <c r="N594" s="5"/>
      <c r="O594" s="4"/>
    </row>
    <row r="595" spans="1:15" ht="12.75" customHeight="1" x14ac:dyDescent="0.2">
      <c r="A595" s="85"/>
      <c r="B595" s="139">
        <v>44507</v>
      </c>
      <c r="C595" s="140" t="s">
        <v>162</v>
      </c>
      <c r="D595" s="141">
        <v>0</v>
      </c>
      <c r="E595" s="141">
        <v>3374.3532709999999</v>
      </c>
      <c r="F595" s="141">
        <v>24192.004000000001</v>
      </c>
      <c r="G595" s="141">
        <v>0</v>
      </c>
      <c r="H595" s="1">
        <f t="shared" ca="1" si="27"/>
        <v>4</v>
      </c>
      <c r="I595" s="1">
        <f t="shared" ca="1" si="28"/>
        <v>4</v>
      </c>
      <c r="J595" s="1">
        <f t="shared" si="29"/>
        <v>7</v>
      </c>
      <c r="L595" s="3"/>
      <c r="M595" s="3"/>
      <c r="N595" s="5"/>
      <c r="O595" s="4"/>
    </row>
    <row r="596" spans="1:15" ht="12.75" customHeight="1" x14ac:dyDescent="0.2">
      <c r="A596" s="85"/>
      <c r="B596" s="139">
        <v>44507</v>
      </c>
      <c r="C596" s="140" t="s">
        <v>163</v>
      </c>
      <c r="D596" s="141">
        <v>0</v>
      </c>
      <c r="E596" s="141">
        <v>3419.086182</v>
      </c>
      <c r="F596" s="141">
        <v>24546.506000000001</v>
      </c>
      <c r="G596" s="141">
        <v>0</v>
      </c>
      <c r="H596" s="1">
        <f t="shared" ca="1" si="27"/>
        <v>5</v>
      </c>
      <c r="I596" s="1">
        <f t="shared" ca="1" si="28"/>
        <v>1</v>
      </c>
      <c r="J596" s="1">
        <f t="shared" si="29"/>
        <v>7</v>
      </c>
      <c r="L596" s="3"/>
      <c r="M596" s="3"/>
      <c r="N596" s="5"/>
      <c r="O596" s="4"/>
    </row>
    <row r="597" spans="1:15" ht="12.75" customHeight="1" x14ac:dyDescent="0.2">
      <c r="A597" s="85"/>
      <c r="B597" s="139">
        <v>44507</v>
      </c>
      <c r="C597" s="140" t="s">
        <v>164</v>
      </c>
      <c r="D597" s="141">
        <v>0</v>
      </c>
      <c r="E597" s="141">
        <v>3499.2622070000002</v>
      </c>
      <c r="F597" s="141">
        <v>25134.83</v>
      </c>
      <c r="G597" s="141">
        <v>0</v>
      </c>
      <c r="H597" s="1">
        <f t="shared" ca="1" si="27"/>
        <v>5</v>
      </c>
      <c r="I597" s="1">
        <f t="shared" ca="1" si="28"/>
        <v>2</v>
      </c>
      <c r="J597" s="1">
        <f t="shared" si="29"/>
        <v>7</v>
      </c>
      <c r="L597" s="3"/>
      <c r="M597" s="3"/>
      <c r="N597" s="5"/>
      <c r="O597" s="4"/>
    </row>
    <row r="598" spans="1:15" ht="12.75" customHeight="1" x14ac:dyDescent="0.2">
      <c r="A598" s="85"/>
      <c r="B598" s="139">
        <v>44507</v>
      </c>
      <c r="C598" s="140" t="s">
        <v>165</v>
      </c>
      <c r="D598" s="141">
        <v>0</v>
      </c>
      <c r="E598" s="141">
        <v>3128.5932619999999</v>
      </c>
      <c r="F598" s="141">
        <v>22483.995999999999</v>
      </c>
      <c r="G598" s="141">
        <v>0</v>
      </c>
      <c r="H598" s="1">
        <f t="shared" ca="1" si="27"/>
        <v>5</v>
      </c>
      <c r="I598" s="1">
        <f t="shared" ca="1" si="28"/>
        <v>3</v>
      </c>
      <c r="J598" s="1">
        <f t="shared" si="29"/>
        <v>7</v>
      </c>
      <c r="L598" s="3"/>
      <c r="M598" s="3"/>
      <c r="N598" s="5"/>
      <c r="O598" s="4"/>
    </row>
    <row r="599" spans="1:15" ht="12.75" customHeight="1" x14ac:dyDescent="0.2">
      <c r="A599" s="85"/>
      <c r="B599" s="139">
        <v>44507</v>
      </c>
      <c r="C599" s="140" t="s">
        <v>166</v>
      </c>
      <c r="D599" s="141">
        <v>0</v>
      </c>
      <c r="E599" s="141">
        <v>2811.3989259999998</v>
      </c>
      <c r="F599" s="141">
        <v>20197.740000000002</v>
      </c>
      <c r="G599" s="141">
        <v>0</v>
      </c>
      <c r="H599" s="1">
        <f t="shared" ca="1" si="27"/>
        <v>5</v>
      </c>
      <c r="I599" s="1">
        <f t="shared" ca="1" si="28"/>
        <v>4</v>
      </c>
      <c r="J599" s="1">
        <f t="shared" si="29"/>
        <v>7</v>
      </c>
      <c r="L599" s="3"/>
      <c r="M599" s="3"/>
      <c r="N599" s="5"/>
      <c r="O599" s="4"/>
    </row>
    <row r="600" spans="1:15" ht="12.75" customHeight="1" x14ac:dyDescent="0.2">
      <c r="A600" s="85"/>
      <c r="B600" s="139">
        <v>44507</v>
      </c>
      <c r="C600" s="140" t="s">
        <v>167</v>
      </c>
      <c r="D600" s="141">
        <v>0</v>
      </c>
      <c r="E600" s="141">
        <v>2603.0664059999999</v>
      </c>
      <c r="F600" s="141">
        <v>18665.662</v>
      </c>
      <c r="G600" s="141">
        <v>0</v>
      </c>
      <c r="H600" s="1">
        <f t="shared" ca="1" si="27"/>
        <v>6</v>
      </c>
      <c r="I600" s="1">
        <f t="shared" ca="1" si="28"/>
        <v>1</v>
      </c>
      <c r="J600" s="1">
        <f t="shared" si="29"/>
        <v>7</v>
      </c>
      <c r="L600" s="3"/>
      <c r="M600" s="3"/>
      <c r="N600" s="5"/>
      <c r="O600" s="4"/>
    </row>
    <row r="601" spans="1:15" ht="12.75" customHeight="1" x14ac:dyDescent="0.2">
      <c r="A601" s="85"/>
      <c r="B601" s="139">
        <v>44507</v>
      </c>
      <c r="C601" s="140" t="s">
        <v>168</v>
      </c>
      <c r="D601" s="141">
        <v>0</v>
      </c>
      <c r="E601" s="141">
        <v>2664.53125</v>
      </c>
      <c r="F601" s="141">
        <v>19105.516</v>
      </c>
      <c r="G601" s="141">
        <v>0</v>
      </c>
      <c r="H601" s="1">
        <f t="shared" ca="1" si="27"/>
        <v>6</v>
      </c>
      <c r="I601" s="1">
        <f t="shared" ca="1" si="28"/>
        <v>2</v>
      </c>
      <c r="J601" s="1">
        <f t="shared" si="29"/>
        <v>7</v>
      </c>
      <c r="L601" s="3"/>
      <c r="M601" s="3"/>
      <c r="N601" s="5"/>
      <c r="O601" s="4"/>
    </row>
    <row r="602" spans="1:15" ht="12.75" customHeight="1" x14ac:dyDescent="0.2">
      <c r="A602" s="85"/>
      <c r="B602" s="139">
        <v>44507</v>
      </c>
      <c r="C602" s="140" t="s">
        <v>169</v>
      </c>
      <c r="D602" s="141">
        <v>0</v>
      </c>
      <c r="E602" s="141">
        <v>2403.5961910000001</v>
      </c>
      <c r="F602" s="141">
        <v>17177.532999999999</v>
      </c>
      <c r="G602" s="141">
        <v>0</v>
      </c>
      <c r="H602" s="1">
        <f t="shared" ca="1" si="27"/>
        <v>6</v>
      </c>
      <c r="I602" s="1">
        <f t="shared" ca="1" si="28"/>
        <v>3</v>
      </c>
      <c r="J602" s="1">
        <f t="shared" si="29"/>
        <v>7</v>
      </c>
      <c r="L602" s="3"/>
      <c r="M602" s="3"/>
      <c r="N602" s="5"/>
      <c r="O602" s="4"/>
    </row>
    <row r="603" spans="1:15" ht="12.75" customHeight="1" x14ac:dyDescent="0.2">
      <c r="A603" s="85"/>
      <c r="B603" s="139">
        <v>44507</v>
      </c>
      <c r="C603" s="140" t="s">
        <v>170</v>
      </c>
      <c r="D603" s="141">
        <v>0</v>
      </c>
      <c r="E603" s="141">
        <v>2752.9030760000001</v>
      </c>
      <c r="F603" s="141">
        <v>19758.395</v>
      </c>
      <c r="G603" s="141">
        <v>0</v>
      </c>
      <c r="H603" s="1">
        <f t="shared" ca="1" si="27"/>
        <v>6</v>
      </c>
      <c r="I603" s="1">
        <f t="shared" ca="1" si="28"/>
        <v>4</v>
      </c>
      <c r="J603" s="1">
        <f t="shared" si="29"/>
        <v>7</v>
      </c>
      <c r="L603" s="3"/>
      <c r="M603" s="3"/>
      <c r="N603" s="5"/>
      <c r="O603" s="4"/>
    </row>
    <row r="604" spans="1:15" ht="12.75" customHeight="1" x14ac:dyDescent="0.2">
      <c r="A604" s="85"/>
      <c r="B604" s="139">
        <v>44507</v>
      </c>
      <c r="C604" s="140" t="s">
        <v>171</v>
      </c>
      <c r="D604" s="141">
        <v>0</v>
      </c>
      <c r="E604" s="141">
        <v>3324.3952640000002</v>
      </c>
      <c r="F604" s="141">
        <v>23861.807000000001</v>
      </c>
      <c r="G604" s="141">
        <v>0</v>
      </c>
      <c r="H604" s="1">
        <f t="shared" ca="1" si="27"/>
        <v>7</v>
      </c>
      <c r="I604" s="1">
        <f t="shared" ca="1" si="28"/>
        <v>1</v>
      </c>
      <c r="J604" s="1">
        <f t="shared" si="29"/>
        <v>7</v>
      </c>
      <c r="L604" s="3"/>
      <c r="M604" s="3"/>
      <c r="N604" s="5"/>
      <c r="O604" s="4"/>
    </row>
    <row r="605" spans="1:15" ht="12.75" customHeight="1" x14ac:dyDescent="0.2">
      <c r="A605" s="85"/>
      <c r="B605" s="139">
        <v>44507</v>
      </c>
      <c r="C605" s="140" t="s">
        <v>172</v>
      </c>
      <c r="D605" s="141">
        <v>0</v>
      </c>
      <c r="E605" s="141">
        <v>3576.451172</v>
      </c>
      <c r="F605" s="141">
        <v>25674.271000000001</v>
      </c>
      <c r="G605" s="141">
        <v>0</v>
      </c>
      <c r="H605" s="1">
        <f t="shared" ca="1" si="27"/>
        <v>7</v>
      </c>
      <c r="I605" s="1">
        <f t="shared" ca="1" si="28"/>
        <v>2</v>
      </c>
      <c r="J605" s="1">
        <f t="shared" si="29"/>
        <v>7</v>
      </c>
      <c r="L605" s="3"/>
      <c r="M605" s="3"/>
      <c r="N605" s="5"/>
      <c r="O605" s="4"/>
    </row>
    <row r="606" spans="1:15" ht="12.75" customHeight="1" x14ac:dyDescent="0.2">
      <c r="A606" s="85"/>
      <c r="B606" s="139">
        <v>44507</v>
      </c>
      <c r="C606" s="140" t="s">
        <v>173</v>
      </c>
      <c r="D606" s="141">
        <v>0</v>
      </c>
      <c r="E606" s="141">
        <v>3373.8327640000002</v>
      </c>
      <c r="F606" s="141">
        <v>24214.74</v>
      </c>
      <c r="G606" s="141">
        <v>0</v>
      </c>
      <c r="H606" s="1">
        <f t="shared" ca="1" si="27"/>
        <v>7</v>
      </c>
      <c r="I606" s="1">
        <f t="shared" ca="1" si="28"/>
        <v>3</v>
      </c>
      <c r="J606" s="1">
        <f t="shared" si="29"/>
        <v>7</v>
      </c>
      <c r="L606" s="3"/>
      <c r="M606" s="3"/>
      <c r="N606" s="5"/>
      <c r="O606" s="4"/>
    </row>
    <row r="607" spans="1:15" ht="12.75" customHeight="1" x14ac:dyDescent="0.2">
      <c r="A607" s="85"/>
      <c r="B607" s="139">
        <v>44507</v>
      </c>
      <c r="C607" s="140" t="s">
        <v>174</v>
      </c>
      <c r="D607" s="141">
        <v>0</v>
      </c>
      <c r="E607" s="141">
        <v>3150.4516600000002</v>
      </c>
      <c r="F607" s="141">
        <v>22609.474999999999</v>
      </c>
      <c r="G607" s="141">
        <v>0</v>
      </c>
      <c r="H607" s="1">
        <f t="shared" ca="1" si="27"/>
        <v>7</v>
      </c>
      <c r="I607" s="1">
        <f t="shared" ca="1" si="28"/>
        <v>4</v>
      </c>
      <c r="J607" s="1">
        <f t="shared" si="29"/>
        <v>7</v>
      </c>
      <c r="L607" s="3"/>
      <c r="M607" s="3"/>
      <c r="N607" s="5"/>
      <c r="O607" s="4"/>
    </row>
    <row r="608" spans="1:15" ht="12.75" customHeight="1" x14ac:dyDescent="0.2">
      <c r="A608" s="85"/>
      <c r="B608" s="139">
        <v>44507</v>
      </c>
      <c r="C608" s="140" t="s">
        <v>175</v>
      </c>
      <c r="D608" s="141">
        <v>0</v>
      </c>
      <c r="E608" s="141">
        <v>3088.093018</v>
      </c>
      <c r="F608" s="141">
        <v>22163.620999999999</v>
      </c>
      <c r="G608" s="141">
        <v>0</v>
      </c>
      <c r="H608" s="1">
        <f t="shared" ca="1" si="27"/>
        <v>8</v>
      </c>
      <c r="I608" s="1">
        <f t="shared" ca="1" si="28"/>
        <v>1</v>
      </c>
      <c r="J608" s="1">
        <f t="shared" si="29"/>
        <v>7</v>
      </c>
      <c r="L608" s="3"/>
      <c r="M608" s="3"/>
      <c r="N608" s="5"/>
      <c r="O608" s="4"/>
    </row>
    <row r="609" spans="1:15" ht="12.75" customHeight="1" x14ac:dyDescent="0.2">
      <c r="A609" s="85"/>
      <c r="B609" s="139">
        <v>44507</v>
      </c>
      <c r="C609" s="140" t="s">
        <v>176</v>
      </c>
      <c r="D609" s="141">
        <v>0</v>
      </c>
      <c r="E609" s="141">
        <v>2922.3522950000001</v>
      </c>
      <c r="F609" s="141">
        <v>20948.313999999998</v>
      </c>
      <c r="G609" s="141">
        <v>0</v>
      </c>
      <c r="H609" s="1">
        <f t="shared" ca="1" si="27"/>
        <v>8</v>
      </c>
      <c r="I609" s="1">
        <f t="shared" ca="1" si="28"/>
        <v>2</v>
      </c>
      <c r="J609" s="1">
        <f t="shared" si="29"/>
        <v>7</v>
      </c>
      <c r="L609" s="3"/>
      <c r="M609" s="3"/>
      <c r="N609" s="5"/>
      <c r="O609" s="4"/>
    </row>
    <row r="610" spans="1:15" ht="12.75" customHeight="1" x14ac:dyDescent="0.2">
      <c r="A610" s="85"/>
      <c r="B610" s="139">
        <v>44507</v>
      </c>
      <c r="C610" s="140" t="s">
        <v>177</v>
      </c>
      <c r="D610" s="141">
        <v>0</v>
      </c>
      <c r="E610" s="141">
        <v>2672.1411130000001</v>
      </c>
      <c r="F610" s="141">
        <v>19058.3125</v>
      </c>
      <c r="G610" s="141">
        <v>0</v>
      </c>
      <c r="H610" s="1">
        <f t="shared" ca="1" si="27"/>
        <v>8</v>
      </c>
      <c r="I610" s="1">
        <f t="shared" ca="1" si="28"/>
        <v>3</v>
      </c>
      <c r="J610" s="1">
        <f t="shared" si="29"/>
        <v>7</v>
      </c>
      <c r="L610" s="3"/>
      <c r="M610" s="3"/>
      <c r="N610" s="5"/>
      <c r="O610" s="4"/>
    </row>
    <row r="611" spans="1:15" ht="12.75" customHeight="1" x14ac:dyDescent="0.2">
      <c r="A611" s="85"/>
      <c r="B611" s="139">
        <v>44507</v>
      </c>
      <c r="C611" s="140" t="s">
        <v>178</v>
      </c>
      <c r="D611" s="141">
        <v>0</v>
      </c>
      <c r="E611" s="141">
        <v>2451.3559570000002</v>
      </c>
      <c r="F611" s="141">
        <v>17434.349999999999</v>
      </c>
      <c r="G611" s="141">
        <v>0</v>
      </c>
      <c r="H611" s="1">
        <f t="shared" ca="1" si="27"/>
        <v>8</v>
      </c>
      <c r="I611" s="1">
        <f t="shared" ca="1" si="28"/>
        <v>4</v>
      </c>
      <c r="J611" s="1">
        <f t="shared" si="29"/>
        <v>7</v>
      </c>
      <c r="L611" s="3"/>
      <c r="M611" s="3"/>
      <c r="N611" s="5"/>
      <c r="O611" s="4"/>
    </row>
    <row r="612" spans="1:15" ht="12.75" customHeight="1" x14ac:dyDescent="0.2">
      <c r="A612" s="85"/>
      <c r="B612" s="139">
        <v>44507</v>
      </c>
      <c r="C612" s="140" t="s">
        <v>179</v>
      </c>
      <c r="D612" s="141">
        <v>0</v>
      </c>
      <c r="E612" s="141">
        <v>2290.3466800000001</v>
      </c>
      <c r="F612" s="141">
        <v>16243.248</v>
      </c>
      <c r="G612" s="141">
        <v>0</v>
      </c>
      <c r="H612" s="1">
        <f t="shared" ca="1" si="27"/>
        <v>9</v>
      </c>
      <c r="I612" s="1">
        <f t="shared" ca="1" si="28"/>
        <v>1</v>
      </c>
      <c r="J612" s="1">
        <f t="shared" si="29"/>
        <v>7</v>
      </c>
      <c r="L612" s="3"/>
      <c r="M612" s="3"/>
      <c r="N612" s="5"/>
      <c r="O612" s="4"/>
    </row>
    <row r="613" spans="1:15" ht="12.75" customHeight="1" x14ac:dyDescent="0.2">
      <c r="A613" s="85"/>
      <c r="B613" s="139">
        <v>44507</v>
      </c>
      <c r="C613" s="140" t="s">
        <v>180</v>
      </c>
      <c r="D613" s="141">
        <v>0</v>
      </c>
      <c r="E613" s="141">
        <v>1852.0086670000001</v>
      </c>
      <c r="F613" s="141">
        <v>13034.538</v>
      </c>
      <c r="G613" s="141">
        <v>0</v>
      </c>
      <c r="H613" s="1">
        <f t="shared" ca="1" si="27"/>
        <v>9</v>
      </c>
      <c r="I613" s="1">
        <f t="shared" ca="1" si="28"/>
        <v>2</v>
      </c>
      <c r="J613" s="1">
        <f t="shared" si="29"/>
        <v>7</v>
      </c>
      <c r="L613" s="3"/>
      <c r="M613" s="3"/>
      <c r="N613" s="5"/>
      <c r="O613" s="4"/>
    </row>
    <row r="614" spans="1:15" ht="12.75" customHeight="1" x14ac:dyDescent="0.2">
      <c r="A614" s="85"/>
      <c r="B614" s="139">
        <v>44507</v>
      </c>
      <c r="C614" s="140" t="s">
        <v>181</v>
      </c>
      <c r="D614" s="141">
        <v>0</v>
      </c>
      <c r="E614" s="141">
        <v>1335.609741</v>
      </c>
      <c r="F614" s="141">
        <v>9265.0283199999994</v>
      </c>
      <c r="G614" s="141">
        <v>0</v>
      </c>
      <c r="H614" s="1">
        <f t="shared" ca="1" si="27"/>
        <v>9</v>
      </c>
      <c r="I614" s="1">
        <f t="shared" ca="1" si="28"/>
        <v>3</v>
      </c>
      <c r="J614" s="1">
        <f t="shared" si="29"/>
        <v>7</v>
      </c>
      <c r="L614" s="3"/>
      <c r="M614" s="3"/>
      <c r="N614" s="5"/>
      <c r="O614" s="4"/>
    </row>
    <row r="615" spans="1:15" ht="12.75" customHeight="1" x14ac:dyDescent="0.2">
      <c r="A615" s="85"/>
      <c r="B615" s="139">
        <v>44507</v>
      </c>
      <c r="C615" s="140" t="s">
        <v>182</v>
      </c>
      <c r="D615" s="141">
        <v>0</v>
      </c>
      <c r="E615" s="141">
        <v>1107.4411620000001</v>
      </c>
      <c r="F615" s="141">
        <v>7583.0434569999998</v>
      </c>
      <c r="G615" s="141">
        <v>0</v>
      </c>
      <c r="H615" s="1">
        <f t="shared" ca="1" si="27"/>
        <v>9</v>
      </c>
      <c r="I615" s="1">
        <f t="shared" ca="1" si="28"/>
        <v>4</v>
      </c>
      <c r="J615" s="1">
        <f t="shared" si="29"/>
        <v>7</v>
      </c>
      <c r="L615" s="3"/>
      <c r="M615" s="3"/>
      <c r="N615" s="5"/>
      <c r="O615" s="4"/>
    </row>
    <row r="616" spans="1:15" ht="12.75" customHeight="1" x14ac:dyDescent="0.2">
      <c r="A616" s="85"/>
      <c r="B616" s="139">
        <v>44507</v>
      </c>
      <c r="C616" s="140" t="s">
        <v>183</v>
      </c>
      <c r="D616" s="141">
        <v>0</v>
      </c>
      <c r="E616" s="141">
        <v>1181.2163089999999</v>
      </c>
      <c r="F616" s="141">
        <v>8104.5087890000004</v>
      </c>
      <c r="G616" s="141">
        <v>0</v>
      </c>
      <c r="H616" s="1">
        <f t="shared" ca="1" si="27"/>
        <v>10</v>
      </c>
      <c r="I616" s="1">
        <f t="shared" ca="1" si="28"/>
        <v>1</v>
      </c>
      <c r="J616" s="1">
        <f t="shared" si="29"/>
        <v>7</v>
      </c>
      <c r="L616" s="3"/>
      <c r="M616" s="3"/>
      <c r="N616" s="5"/>
      <c r="O616" s="4"/>
    </row>
    <row r="617" spans="1:15" ht="12.75" customHeight="1" x14ac:dyDescent="0.2">
      <c r="A617" s="85"/>
      <c r="B617" s="139">
        <v>44507</v>
      </c>
      <c r="C617" s="140" t="s">
        <v>184</v>
      </c>
      <c r="D617" s="141">
        <v>0</v>
      </c>
      <c r="E617" s="141">
        <v>1128.3011469999999</v>
      </c>
      <c r="F617" s="141">
        <v>7734.6503910000001</v>
      </c>
      <c r="G617" s="141">
        <v>0</v>
      </c>
      <c r="H617" s="1">
        <f t="shared" ca="1" si="27"/>
        <v>10</v>
      </c>
      <c r="I617" s="1">
        <f t="shared" ca="1" si="28"/>
        <v>2</v>
      </c>
      <c r="J617" s="1">
        <f t="shared" si="29"/>
        <v>7</v>
      </c>
      <c r="L617" s="3"/>
      <c r="M617" s="3"/>
      <c r="N617" s="5"/>
      <c r="O617" s="4"/>
    </row>
    <row r="618" spans="1:15" ht="12.75" customHeight="1" x14ac:dyDescent="0.2">
      <c r="A618" s="85"/>
      <c r="B618" s="139">
        <v>44507</v>
      </c>
      <c r="C618" s="140" t="s">
        <v>185</v>
      </c>
      <c r="D618" s="141">
        <v>0</v>
      </c>
      <c r="E618" s="141">
        <v>1325.460693</v>
      </c>
      <c r="F618" s="141">
        <v>9202.2021480000003</v>
      </c>
      <c r="G618" s="141">
        <v>0</v>
      </c>
      <c r="H618" s="1">
        <f t="shared" ca="1" si="27"/>
        <v>10</v>
      </c>
      <c r="I618" s="1">
        <f t="shared" ca="1" si="28"/>
        <v>3</v>
      </c>
      <c r="J618" s="1">
        <f t="shared" si="29"/>
        <v>7</v>
      </c>
    </row>
    <row r="619" spans="1:15" ht="12.75" customHeight="1" x14ac:dyDescent="0.2">
      <c r="A619" s="85"/>
      <c r="B619" s="139">
        <v>44507</v>
      </c>
      <c r="C619" s="140" t="s">
        <v>186</v>
      </c>
      <c r="D619" s="141">
        <v>0</v>
      </c>
      <c r="E619" s="141">
        <v>1348.1920170000001</v>
      </c>
      <c r="F619" s="141">
        <v>9377.1367190000001</v>
      </c>
      <c r="G619" s="141">
        <v>0</v>
      </c>
      <c r="H619" s="1">
        <f t="shared" ca="1" si="27"/>
        <v>10</v>
      </c>
      <c r="I619" s="1">
        <f t="shared" ca="1" si="28"/>
        <v>4</v>
      </c>
      <c r="J619" s="1">
        <f t="shared" si="29"/>
        <v>7</v>
      </c>
    </row>
    <row r="620" spans="1:15" ht="12.75" customHeight="1" x14ac:dyDescent="0.2">
      <c r="A620" s="85"/>
      <c r="B620" s="139">
        <v>44507</v>
      </c>
      <c r="C620" s="140" t="s">
        <v>187</v>
      </c>
      <c r="D620" s="141">
        <v>0</v>
      </c>
      <c r="E620" s="141">
        <v>1406.27124</v>
      </c>
      <c r="F620" s="141">
        <v>9850.8378909999992</v>
      </c>
      <c r="G620" s="141">
        <v>0</v>
      </c>
      <c r="H620" s="1">
        <f t="shared" ca="1" si="27"/>
        <v>11</v>
      </c>
      <c r="I620" s="1">
        <f t="shared" ca="1" si="28"/>
        <v>1</v>
      </c>
      <c r="J620" s="1">
        <f t="shared" si="29"/>
        <v>7</v>
      </c>
    </row>
    <row r="621" spans="1:15" ht="12.75" customHeight="1" x14ac:dyDescent="0.2">
      <c r="A621" s="85"/>
      <c r="B621" s="139">
        <v>44507</v>
      </c>
      <c r="C621" s="140" t="s">
        <v>188</v>
      </c>
      <c r="D621" s="141">
        <v>0</v>
      </c>
      <c r="E621" s="141">
        <v>1334.1004640000001</v>
      </c>
      <c r="F621" s="141">
        <v>9340.5166019999997</v>
      </c>
      <c r="G621" s="141">
        <v>0</v>
      </c>
      <c r="H621" s="1">
        <f t="shared" ca="1" si="27"/>
        <v>11</v>
      </c>
      <c r="I621" s="1">
        <f t="shared" ca="1" si="28"/>
        <v>2</v>
      </c>
      <c r="J621" s="1">
        <f t="shared" si="29"/>
        <v>7</v>
      </c>
    </row>
    <row r="622" spans="1:15" ht="12.75" customHeight="1" x14ac:dyDescent="0.2">
      <c r="A622" s="85"/>
      <c r="B622" s="139">
        <v>44507</v>
      </c>
      <c r="C622" s="140" t="s">
        <v>189</v>
      </c>
      <c r="D622" s="141">
        <v>0</v>
      </c>
      <c r="E622" s="141">
        <v>1261.0859379999999</v>
      </c>
      <c r="F622" s="141">
        <v>8786.3339840000008</v>
      </c>
      <c r="G622" s="141">
        <v>0</v>
      </c>
      <c r="H622" s="1">
        <f t="shared" ca="1" si="27"/>
        <v>11</v>
      </c>
      <c r="I622" s="1">
        <f t="shared" ca="1" si="28"/>
        <v>3</v>
      </c>
      <c r="J622" s="1">
        <f t="shared" si="29"/>
        <v>7</v>
      </c>
    </row>
    <row r="623" spans="1:15" ht="12.75" customHeight="1" x14ac:dyDescent="0.2">
      <c r="A623" s="85"/>
      <c r="B623" s="139">
        <v>44507</v>
      </c>
      <c r="C623" s="140" t="s">
        <v>190</v>
      </c>
      <c r="D623" s="141">
        <v>0</v>
      </c>
      <c r="E623" s="141">
        <v>1271.6999510000001</v>
      </c>
      <c r="F623" s="141">
        <v>8846.1318360000005</v>
      </c>
      <c r="G623" s="141">
        <v>0</v>
      </c>
      <c r="H623" s="1">
        <f t="shared" ca="1" si="27"/>
        <v>11</v>
      </c>
      <c r="I623" s="1">
        <f t="shared" ca="1" si="28"/>
        <v>4</v>
      </c>
      <c r="J623" s="1">
        <f t="shared" si="29"/>
        <v>7</v>
      </c>
    </row>
    <row r="624" spans="1:15" ht="12.75" customHeight="1" x14ac:dyDescent="0.2">
      <c r="A624" s="85"/>
      <c r="B624" s="139">
        <v>44507</v>
      </c>
      <c r="C624" s="140" t="s">
        <v>191</v>
      </c>
      <c r="D624" s="141">
        <v>0</v>
      </c>
      <c r="E624" s="141">
        <v>1155.9343260000001</v>
      </c>
      <c r="F624" s="141">
        <v>7978.2412109999996</v>
      </c>
      <c r="G624" s="141">
        <v>0</v>
      </c>
      <c r="H624" s="1">
        <f t="shared" ca="1" si="27"/>
        <v>12</v>
      </c>
      <c r="I624" s="1">
        <f t="shared" ca="1" si="28"/>
        <v>1</v>
      </c>
      <c r="J624" s="1">
        <f t="shared" si="29"/>
        <v>7</v>
      </c>
    </row>
    <row r="625" spans="1:10" ht="12.75" customHeight="1" x14ac:dyDescent="0.2">
      <c r="A625" s="85"/>
      <c r="B625" s="139">
        <v>44507</v>
      </c>
      <c r="C625" s="140" t="s">
        <v>192</v>
      </c>
      <c r="D625" s="141">
        <v>0</v>
      </c>
      <c r="E625" s="141">
        <v>1005.548584</v>
      </c>
      <c r="F625" s="141">
        <v>6791.5712890000004</v>
      </c>
      <c r="G625" s="141">
        <v>0</v>
      </c>
      <c r="H625" s="1">
        <f t="shared" ca="1" si="27"/>
        <v>12</v>
      </c>
      <c r="I625" s="1">
        <f t="shared" ca="1" si="28"/>
        <v>2</v>
      </c>
      <c r="J625" s="1">
        <f t="shared" si="29"/>
        <v>7</v>
      </c>
    </row>
    <row r="626" spans="1:10" ht="12.75" customHeight="1" x14ac:dyDescent="0.2">
      <c r="A626" s="85"/>
      <c r="B626" s="139">
        <v>44507</v>
      </c>
      <c r="C626" s="140" t="s">
        <v>193</v>
      </c>
      <c r="D626" s="141">
        <v>0</v>
      </c>
      <c r="E626" s="141">
        <v>924.66326900000001</v>
      </c>
      <c r="F626" s="141">
        <v>6123.9331050000001</v>
      </c>
      <c r="G626" s="141">
        <v>0</v>
      </c>
      <c r="H626" s="1">
        <f t="shared" ca="1" si="27"/>
        <v>12</v>
      </c>
      <c r="I626" s="1">
        <f t="shared" ca="1" si="28"/>
        <v>3</v>
      </c>
      <c r="J626" s="1">
        <f t="shared" si="29"/>
        <v>7</v>
      </c>
    </row>
    <row r="627" spans="1:10" ht="12.75" customHeight="1" x14ac:dyDescent="0.2">
      <c r="A627" s="85"/>
      <c r="B627" s="139">
        <v>44507</v>
      </c>
      <c r="C627" s="140" t="s">
        <v>194</v>
      </c>
      <c r="D627" s="141">
        <v>0</v>
      </c>
      <c r="E627" s="141">
        <v>1151.2078859999999</v>
      </c>
      <c r="F627" s="141">
        <v>7910.3095700000003</v>
      </c>
      <c r="G627" s="141">
        <v>0</v>
      </c>
      <c r="H627" s="1">
        <f t="shared" ca="1" si="27"/>
        <v>12</v>
      </c>
      <c r="I627" s="1">
        <f t="shared" ca="1" si="28"/>
        <v>4</v>
      </c>
      <c r="J627" s="1">
        <f t="shared" si="29"/>
        <v>7</v>
      </c>
    </row>
    <row r="628" spans="1:10" ht="12.75" customHeight="1" x14ac:dyDescent="0.2">
      <c r="A628" s="85"/>
      <c r="B628" s="139">
        <v>44507</v>
      </c>
      <c r="C628" s="140" t="s">
        <v>195</v>
      </c>
      <c r="D628" s="141">
        <v>0</v>
      </c>
      <c r="E628" s="141">
        <v>1504.6363530000001</v>
      </c>
      <c r="F628" s="141">
        <v>10513.235000000001</v>
      </c>
      <c r="G628" s="141">
        <v>0</v>
      </c>
      <c r="H628" s="1">
        <f t="shared" ca="1" si="27"/>
        <v>13</v>
      </c>
      <c r="I628" s="1">
        <f t="shared" ca="1" si="28"/>
        <v>1</v>
      </c>
      <c r="J628" s="1">
        <f t="shared" si="29"/>
        <v>7</v>
      </c>
    </row>
    <row r="629" spans="1:10" ht="12.75" customHeight="1" x14ac:dyDescent="0.2">
      <c r="A629" s="85"/>
      <c r="B629" s="139">
        <v>44507</v>
      </c>
      <c r="C629" s="140" t="s">
        <v>196</v>
      </c>
      <c r="D629" s="141">
        <v>0</v>
      </c>
      <c r="E629" s="141">
        <v>1940.1922609999999</v>
      </c>
      <c r="F629" s="141">
        <v>13603.475</v>
      </c>
      <c r="G629" s="141">
        <v>0</v>
      </c>
      <c r="H629" s="1">
        <f t="shared" ca="1" si="27"/>
        <v>13</v>
      </c>
      <c r="I629" s="1">
        <f t="shared" ca="1" si="28"/>
        <v>2</v>
      </c>
      <c r="J629" s="1">
        <f t="shared" si="29"/>
        <v>7</v>
      </c>
    </row>
    <row r="630" spans="1:10" ht="12.75" customHeight="1" x14ac:dyDescent="0.2">
      <c r="A630" s="85"/>
      <c r="B630" s="139">
        <v>44507</v>
      </c>
      <c r="C630" s="140" t="s">
        <v>197</v>
      </c>
      <c r="D630" s="141">
        <v>0</v>
      </c>
      <c r="E630" s="141">
        <v>1724.8082280000001</v>
      </c>
      <c r="F630" s="141">
        <v>11995.058999999999</v>
      </c>
      <c r="G630" s="141">
        <v>0</v>
      </c>
      <c r="H630" s="1">
        <f t="shared" ca="1" si="27"/>
        <v>13</v>
      </c>
      <c r="I630" s="1">
        <f t="shared" ca="1" si="28"/>
        <v>3</v>
      </c>
      <c r="J630" s="1">
        <f t="shared" si="29"/>
        <v>7</v>
      </c>
    </row>
    <row r="631" spans="1:10" ht="12.75" customHeight="1" x14ac:dyDescent="0.2">
      <c r="A631" s="85"/>
      <c r="B631" s="139">
        <v>44507</v>
      </c>
      <c r="C631" s="140" t="s">
        <v>198</v>
      </c>
      <c r="D631" s="141">
        <v>0</v>
      </c>
      <c r="E631" s="141">
        <v>1704.9914550000001</v>
      </c>
      <c r="F631" s="141">
        <v>11800.837</v>
      </c>
      <c r="G631" s="141">
        <v>0</v>
      </c>
      <c r="H631" s="1">
        <f t="shared" ca="1" si="27"/>
        <v>13</v>
      </c>
      <c r="I631" s="1">
        <f t="shared" ca="1" si="28"/>
        <v>4</v>
      </c>
      <c r="J631" s="1">
        <f t="shared" si="29"/>
        <v>7</v>
      </c>
    </row>
    <row r="632" spans="1:10" ht="12.75" customHeight="1" x14ac:dyDescent="0.2">
      <c r="A632" s="85"/>
      <c r="B632" s="139">
        <v>44507</v>
      </c>
      <c r="C632" s="140" t="s">
        <v>199</v>
      </c>
      <c r="D632" s="141">
        <v>0</v>
      </c>
      <c r="E632" s="141">
        <v>1704.4938959999999</v>
      </c>
      <c r="F632" s="141">
        <v>11797.14</v>
      </c>
      <c r="G632" s="141">
        <v>0</v>
      </c>
      <c r="H632" s="1">
        <f t="shared" ca="1" si="27"/>
        <v>14</v>
      </c>
      <c r="I632" s="1">
        <f t="shared" ca="1" si="28"/>
        <v>1</v>
      </c>
      <c r="J632" s="1">
        <f t="shared" si="29"/>
        <v>7</v>
      </c>
    </row>
    <row r="633" spans="1:10" ht="12.75" customHeight="1" x14ac:dyDescent="0.2">
      <c r="A633" s="85"/>
      <c r="B633" s="139">
        <v>44507</v>
      </c>
      <c r="C633" s="140" t="s">
        <v>200</v>
      </c>
      <c r="D633" s="141">
        <v>0</v>
      </c>
      <c r="E633" s="141">
        <v>1704.759033</v>
      </c>
      <c r="F633" s="141">
        <v>11794.75</v>
      </c>
      <c r="G633" s="141">
        <v>0</v>
      </c>
      <c r="H633" s="1">
        <f t="shared" ca="1" si="27"/>
        <v>14</v>
      </c>
      <c r="I633" s="1">
        <f t="shared" ca="1" si="28"/>
        <v>2</v>
      </c>
      <c r="J633" s="1">
        <f t="shared" si="29"/>
        <v>7</v>
      </c>
    </row>
    <row r="634" spans="1:10" ht="12.75" customHeight="1" x14ac:dyDescent="0.2">
      <c r="A634" s="85"/>
      <c r="B634" s="139">
        <v>44507</v>
      </c>
      <c r="C634" s="140" t="s">
        <v>201</v>
      </c>
      <c r="D634" s="141">
        <v>0</v>
      </c>
      <c r="E634" s="141">
        <v>1709.3914789999999</v>
      </c>
      <c r="F634" s="141">
        <v>11794.437</v>
      </c>
      <c r="G634" s="141">
        <v>0</v>
      </c>
      <c r="H634" s="1">
        <f t="shared" ca="1" si="27"/>
        <v>14</v>
      </c>
      <c r="I634" s="1">
        <f t="shared" ca="1" si="28"/>
        <v>3</v>
      </c>
      <c r="J634" s="1">
        <f t="shared" si="29"/>
        <v>7</v>
      </c>
    </row>
    <row r="635" spans="1:10" ht="12.75" customHeight="1" x14ac:dyDescent="0.2">
      <c r="A635" s="85"/>
      <c r="B635" s="139">
        <v>44507</v>
      </c>
      <c r="C635" s="140" t="s">
        <v>202</v>
      </c>
      <c r="D635" s="141">
        <v>0</v>
      </c>
      <c r="E635" s="141">
        <v>1710.2524410000001</v>
      </c>
      <c r="F635" s="141">
        <v>11794.195</v>
      </c>
      <c r="G635" s="141">
        <v>0</v>
      </c>
      <c r="H635" s="1">
        <f t="shared" ca="1" si="27"/>
        <v>14</v>
      </c>
      <c r="I635" s="1">
        <f t="shared" ca="1" si="28"/>
        <v>4</v>
      </c>
      <c r="J635" s="1">
        <f t="shared" si="29"/>
        <v>7</v>
      </c>
    </row>
    <row r="636" spans="1:10" ht="12.75" customHeight="1" x14ac:dyDescent="0.2">
      <c r="A636" s="85"/>
      <c r="B636" s="139">
        <v>44507</v>
      </c>
      <c r="C636" s="140" t="s">
        <v>203</v>
      </c>
      <c r="D636" s="141">
        <v>0</v>
      </c>
      <c r="E636" s="141">
        <v>1712.4406739999999</v>
      </c>
      <c r="F636" s="141">
        <v>11798.942999999999</v>
      </c>
      <c r="G636" s="141">
        <v>0</v>
      </c>
      <c r="H636" s="1">
        <f t="shared" ca="1" si="27"/>
        <v>15</v>
      </c>
      <c r="I636" s="1">
        <f t="shared" ca="1" si="28"/>
        <v>1</v>
      </c>
      <c r="J636" s="1">
        <f t="shared" si="29"/>
        <v>7</v>
      </c>
    </row>
    <row r="637" spans="1:10" ht="12.75" customHeight="1" x14ac:dyDescent="0.2">
      <c r="A637" s="85"/>
      <c r="B637" s="139">
        <v>44507</v>
      </c>
      <c r="C637" s="140" t="s">
        <v>204</v>
      </c>
      <c r="D637" s="141">
        <v>0</v>
      </c>
      <c r="E637" s="141">
        <v>1711.0778809999999</v>
      </c>
      <c r="F637" s="141">
        <v>11799.153319999999</v>
      </c>
      <c r="G637" s="141">
        <v>0</v>
      </c>
      <c r="H637" s="1">
        <f t="shared" ca="1" si="27"/>
        <v>15</v>
      </c>
      <c r="I637" s="1">
        <f t="shared" ca="1" si="28"/>
        <v>2</v>
      </c>
      <c r="J637" s="1">
        <f t="shared" si="29"/>
        <v>7</v>
      </c>
    </row>
    <row r="638" spans="1:10" ht="12.75" customHeight="1" x14ac:dyDescent="0.2">
      <c r="A638" s="85"/>
      <c r="B638" s="139">
        <v>44507</v>
      </c>
      <c r="C638" s="140" t="s">
        <v>205</v>
      </c>
      <c r="D638" s="141">
        <v>0</v>
      </c>
      <c r="E638" s="141">
        <v>1711.4259030000001</v>
      </c>
      <c r="F638" s="141">
        <v>11797.427</v>
      </c>
      <c r="G638" s="141">
        <v>0</v>
      </c>
      <c r="H638" s="1">
        <f t="shared" ca="1" si="27"/>
        <v>15</v>
      </c>
      <c r="I638" s="1">
        <f t="shared" ca="1" si="28"/>
        <v>3</v>
      </c>
      <c r="J638" s="1">
        <f t="shared" si="29"/>
        <v>7</v>
      </c>
    </row>
    <row r="639" spans="1:10" ht="12.75" customHeight="1" x14ac:dyDescent="0.2">
      <c r="A639" s="85"/>
      <c r="B639" s="139">
        <v>44507</v>
      </c>
      <c r="C639" s="140" t="s">
        <v>206</v>
      </c>
      <c r="D639" s="141">
        <v>0</v>
      </c>
      <c r="E639" s="141">
        <v>1714.3032229999999</v>
      </c>
      <c r="F639" s="141">
        <v>11792.942999999999</v>
      </c>
      <c r="G639" s="141">
        <v>0</v>
      </c>
      <c r="H639" s="1">
        <f t="shared" ca="1" si="27"/>
        <v>15</v>
      </c>
      <c r="I639" s="1">
        <f t="shared" ca="1" si="28"/>
        <v>4</v>
      </c>
      <c r="J639" s="1">
        <f t="shared" si="29"/>
        <v>7</v>
      </c>
    </row>
    <row r="640" spans="1:10" ht="12.75" customHeight="1" x14ac:dyDescent="0.2">
      <c r="A640" s="85"/>
      <c r="B640" s="139">
        <v>44507</v>
      </c>
      <c r="C640" s="140" t="s">
        <v>207</v>
      </c>
      <c r="D640" s="141">
        <v>0</v>
      </c>
      <c r="E640" s="141">
        <v>1695.068115</v>
      </c>
      <c r="F640" s="141">
        <v>11645.15</v>
      </c>
      <c r="G640" s="141">
        <v>0</v>
      </c>
      <c r="H640" s="1">
        <f t="shared" ca="1" si="27"/>
        <v>16</v>
      </c>
      <c r="I640" s="1">
        <f t="shared" ca="1" si="28"/>
        <v>1</v>
      </c>
      <c r="J640" s="1">
        <f t="shared" si="29"/>
        <v>7</v>
      </c>
    </row>
    <row r="641" spans="1:10" ht="12.75" customHeight="1" x14ac:dyDescent="0.2">
      <c r="A641" s="85"/>
      <c r="B641" s="139">
        <v>44507</v>
      </c>
      <c r="C641" s="140" t="s">
        <v>208</v>
      </c>
      <c r="D641" s="141">
        <v>0</v>
      </c>
      <c r="E641" s="141">
        <v>1644.106812</v>
      </c>
      <c r="F641" s="141">
        <v>11331.678</v>
      </c>
      <c r="G641" s="141">
        <v>0</v>
      </c>
      <c r="H641" s="1">
        <f t="shared" ca="1" si="27"/>
        <v>16</v>
      </c>
      <c r="I641" s="1">
        <f t="shared" ca="1" si="28"/>
        <v>2</v>
      </c>
      <c r="J641" s="1">
        <f t="shared" si="29"/>
        <v>7</v>
      </c>
    </row>
    <row r="642" spans="1:10" ht="12.75" customHeight="1" x14ac:dyDescent="0.2">
      <c r="A642" s="85"/>
      <c r="B642" s="139">
        <v>44507</v>
      </c>
      <c r="C642" s="140" t="s">
        <v>209</v>
      </c>
      <c r="D642" s="141">
        <v>0</v>
      </c>
      <c r="E642" s="141">
        <v>1640.849365</v>
      </c>
      <c r="F642" s="141">
        <v>11333.35</v>
      </c>
      <c r="G642" s="141">
        <v>0</v>
      </c>
      <c r="H642" s="1">
        <f t="shared" ca="1" si="27"/>
        <v>16</v>
      </c>
      <c r="I642" s="1">
        <f t="shared" ca="1" si="28"/>
        <v>3</v>
      </c>
      <c r="J642" s="1">
        <f t="shared" si="29"/>
        <v>7</v>
      </c>
    </row>
    <row r="643" spans="1:10" ht="12.75" customHeight="1" x14ac:dyDescent="0.2">
      <c r="A643" s="85"/>
      <c r="B643" s="139">
        <v>44507</v>
      </c>
      <c r="C643" s="140" t="s">
        <v>210</v>
      </c>
      <c r="D643" s="141">
        <v>0</v>
      </c>
      <c r="E643" s="141">
        <v>1640.277832</v>
      </c>
      <c r="F643" s="141">
        <v>11333.075000000001</v>
      </c>
      <c r="G643" s="141">
        <v>0</v>
      </c>
      <c r="H643" s="1">
        <f t="shared" ca="1" si="27"/>
        <v>16</v>
      </c>
      <c r="I643" s="1">
        <f t="shared" ca="1" si="28"/>
        <v>4</v>
      </c>
      <c r="J643" s="1">
        <f t="shared" si="29"/>
        <v>7</v>
      </c>
    </row>
    <row r="644" spans="1:10" ht="12.75" customHeight="1" x14ac:dyDescent="0.2">
      <c r="A644" s="85"/>
      <c r="B644" s="139">
        <v>44507</v>
      </c>
      <c r="C644" s="140" t="s">
        <v>211</v>
      </c>
      <c r="D644" s="141">
        <v>0</v>
      </c>
      <c r="E644" s="141">
        <v>1639.6864009999999</v>
      </c>
      <c r="F644" s="141">
        <v>11333.1</v>
      </c>
      <c r="G644" s="141">
        <v>0</v>
      </c>
      <c r="H644" s="1">
        <f t="shared" ca="1" si="27"/>
        <v>17</v>
      </c>
      <c r="I644" s="1">
        <f t="shared" ca="1" si="28"/>
        <v>1</v>
      </c>
      <c r="J644" s="1">
        <f t="shared" si="29"/>
        <v>7</v>
      </c>
    </row>
    <row r="645" spans="1:10" ht="12.75" customHeight="1" x14ac:dyDescent="0.2">
      <c r="A645" s="85"/>
      <c r="B645" s="139">
        <v>44507</v>
      </c>
      <c r="C645" s="140" t="s">
        <v>212</v>
      </c>
      <c r="D645" s="141">
        <v>0</v>
      </c>
      <c r="E645" s="141">
        <v>1639.7109379999999</v>
      </c>
      <c r="F645" s="141">
        <v>11334.965</v>
      </c>
      <c r="G645" s="141">
        <v>0</v>
      </c>
      <c r="H645" s="1">
        <f t="shared" ca="1" si="27"/>
        <v>17</v>
      </c>
      <c r="I645" s="1">
        <f t="shared" ca="1" si="28"/>
        <v>2</v>
      </c>
      <c r="J645" s="1">
        <f t="shared" si="29"/>
        <v>7</v>
      </c>
    </row>
    <row r="646" spans="1:10" ht="12.75" customHeight="1" x14ac:dyDescent="0.2">
      <c r="A646" s="85"/>
      <c r="B646" s="139">
        <v>44507</v>
      </c>
      <c r="C646" s="140" t="s">
        <v>213</v>
      </c>
      <c r="D646" s="141">
        <v>0</v>
      </c>
      <c r="E646" s="141">
        <v>1640.224121</v>
      </c>
      <c r="F646" s="141">
        <v>11336.790999999999</v>
      </c>
      <c r="G646" s="141">
        <v>0</v>
      </c>
      <c r="H646" s="1">
        <f t="shared" ref="H646:H709" ca="1" si="30">IF(MID(OFFSET(H646,0,-5,1,1),2,1)=":",LEFT(OFFSET(H646,0,-5,1,1),1),LEFT(OFFSET(H646,0,-5,1,1),2))+1</f>
        <v>17</v>
      </c>
      <c r="I646" s="1">
        <f t="shared" ref="I646:I709" ca="1" si="31">IF(H646=H645,I645+1,1)</f>
        <v>3</v>
      </c>
      <c r="J646" s="1">
        <f t="shared" ref="J646:J709" si="32">DAY(B646)</f>
        <v>7</v>
      </c>
    </row>
    <row r="647" spans="1:10" ht="12.75" customHeight="1" x14ac:dyDescent="0.2">
      <c r="A647" s="85"/>
      <c r="B647" s="139">
        <v>44507</v>
      </c>
      <c r="C647" s="140" t="s">
        <v>214</v>
      </c>
      <c r="D647" s="141">
        <v>0</v>
      </c>
      <c r="E647" s="141">
        <v>1637.2788089999999</v>
      </c>
      <c r="F647" s="141">
        <v>11337.805</v>
      </c>
      <c r="G647" s="141">
        <v>0</v>
      </c>
      <c r="H647" s="1">
        <f t="shared" ca="1" si="30"/>
        <v>17</v>
      </c>
      <c r="I647" s="1">
        <f t="shared" ca="1" si="31"/>
        <v>4</v>
      </c>
      <c r="J647" s="1">
        <f t="shared" si="32"/>
        <v>7</v>
      </c>
    </row>
    <row r="648" spans="1:10" ht="12.75" customHeight="1" x14ac:dyDescent="0.2">
      <c r="A648" s="85"/>
      <c r="B648" s="139">
        <v>44507</v>
      </c>
      <c r="C648" s="140" t="s">
        <v>215</v>
      </c>
      <c r="D648" s="141">
        <v>0</v>
      </c>
      <c r="E648" s="141">
        <v>1634.6992190000001</v>
      </c>
      <c r="F648" s="141">
        <v>11338.569</v>
      </c>
      <c r="G648" s="141">
        <v>0</v>
      </c>
      <c r="H648" s="1">
        <f t="shared" ca="1" si="30"/>
        <v>18</v>
      </c>
      <c r="I648" s="1">
        <f t="shared" ca="1" si="31"/>
        <v>1</v>
      </c>
      <c r="J648" s="1">
        <f t="shared" si="32"/>
        <v>7</v>
      </c>
    </row>
    <row r="649" spans="1:10" ht="12.75" customHeight="1" x14ac:dyDescent="0.2">
      <c r="A649" s="85"/>
      <c r="B649" s="139">
        <v>44507</v>
      </c>
      <c r="C649" s="140" t="s">
        <v>216</v>
      </c>
      <c r="D649" s="141">
        <v>0</v>
      </c>
      <c r="E649" s="141">
        <v>1633.230225</v>
      </c>
      <c r="F649" s="141">
        <v>11338.33</v>
      </c>
      <c r="G649" s="141">
        <v>0</v>
      </c>
      <c r="H649" s="1">
        <f t="shared" ca="1" si="30"/>
        <v>18</v>
      </c>
      <c r="I649" s="1">
        <f t="shared" ca="1" si="31"/>
        <v>2</v>
      </c>
      <c r="J649" s="1">
        <f t="shared" si="32"/>
        <v>7</v>
      </c>
    </row>
    <row r="650" spans="1:10" ht="12.75" customHeight="1" x14ac:dyDescent="0.2">
      <c r="A650" s="85"/>
      <c r="B650" s="139">
        <v>44507</v>
      </c>
      <c r="C650" s="140" t="s">
        <v>217</v>
      </c>
      <c r="D650" s="141">
        <v>0</v>
      </c>
      <c r="E650" s="141">
        <v>1633.1583250000001</v>
      </c>
      <c r="F650" s="141">
        <v>11337.835999999999</v>
      </c>
      <c r="G650" s="141">
        <v>0</v>
      </c>
      <c r="H650" s="1">
        <f t="shared" ca="1" si="30"/>
        <v>18</v>
      </c>
      <c r="I650" s="1">
        <f t="shared" ca="1" si="31"/>
        <v>3</v>
      </c>
      <c r="J650" s="1">
        <f t="shared" si="32"/>
        <v>7</v>
      </c>
    </row>
    <row r="651" spans="1:10" ht="12.75" customHeight="1" x14ac:dyDescent="0.2">
      <c r="A651" s="85"/>
      <c r="B651" s="139">
        <v>44507</v>
      </c>
      <c r="C651" s="140" t="s">
        <v>218</v>
      </c>
      <c r="D651" s="141">
        <v>0</v>
      </c>
      <c r="E651" s="141">
        <v>1632.6625979999999</v>
      </c>
      <c r="F651" s="141">
        <v>11337.181</v>
      </c>
      <c r="G651" s="141">
        <v>0</v>
      </c>
      <c r="H651" s="1">
        <f t="shared" ca="1" si="30"/>
        <v>18</v>
      </c>
      <c r="I651" s="1">
        <f t="shared" ca="1" si="31"/>
        <v>4</v>
      </c>
      <c r="J651" s="1">
        <f t="shared" si="32"/>
        <v>7</v>
      </c>
    </row>
    <row r="652" spans="1:10" ht="12.75" customHeight="1" x14ac:dyDescent="0.2">
      <c r="A652" s="85"/>
      <c r="B652" s="139">
        <v>44507</v>
      </c>
      <c r="C652" s="140" t="s">
        <v>219</v>
      </c>
      <c r="D652" s="141">
        <v>0</v>
      </c>
      <c r="E652" s="141">
        <v>1632.728638</v>
      </c>
      <c r="F652" s="141">
        <v>11336.814</v>
      </c>
      <c r="G652" s="141">
        <v>0</v>
      </c>
      <c r="H652" s="1">
        <f t="shared" ca="1" si="30"/>
        <v>19</v>
      </c>
      <c r="I652" s="1">
        <f t="shared" ca="1" si="31"/>
        <v>1</v>
      </c>
      <c r="J652" s="1">
        <f t="shared" si="32"/>
        <v>7</v>
      </c>
    </row>
    <row r="653" spans="1:10" ht="12.75" customHeight="1" x14ac:dyDescent="0.2">
      <c r="A653" s="85"/>
      <c r="B653" s="139">
        <v>44507</v>
      </c>
      <c r="C653" s="140" t="s">
        <v>220</v>
      </c>
      <c r="D653" s="141">
        <v>0</v>
      </c>
      <c r="E653" s="141">
        <v>1634.8626710000001</v>
      </c>
      <c r="F653" s="141">
        <v>11339.4375</v>
      </c>
      <c r="G653" s="141">
        <v>0</v>
      </c>
      <c r="H653" s="1">
        <f t="shared" ca="1" si="30"/>
        <v>19</v>
      </c>
      <c r="I653" s="1">
        <f t="shared" ca="1" si="31"/>
        <v>2</v>
      </c>
      <c r="J653" s="1">
        <f t="shared" si="32"/>
        <v>7</v>
      </c>
    </row>
    <row r="654" spans="1:10" ht="12.75" customHeight="1" x14ac:dyDescent="0.2">
      <c r="A654" s="85"/>
      <c r="B654" s="139">
        <v>44507</v>
      </c>
      <c r="C654" s="140" t="s">
        <v>221</v>
      </c>
      <c r="D654" s="141">
        <v>0</v>
      </c>
      <c r="E654" s="141">
        <v>2236.0495609999998</v>
      </c>
      <c r="F654" s="141">
        <v>15667.299000000001</v>
      </c>
      <c r="G654" s="141">
        <v>0</v>
      </c>
      <c r="H654" s="1">
        <f t="shared" ca="1" si="30"/>
        <v>19</v>
      </c>
      <c r="I654" s="1">
        <f t="shared" ca="1" si="31"/>
        <v>3</v>
      </c>
      <c r="J654" s="1">
        <f t="shared" si="32"/>
        <v>7</v>
      </c>
    </row>
    <row r="655" spans="1:10" ht="12.75" customHeight="1" x14ac:dyDescent="0.2">
      <c r="A655" s="85"/>
      <c r="B655" s="139">
        <v>44507</v>
      </c>
      <c r="C655" s="140" t="s">
        <v>222</v>
      </c>
      <c r="D655" s="141">
        <v>0</v>
      </c>
      <c r="E655" s="141">
        <v>5880.6513670000004</v>
      </c>
      <c r="F655" s="141">
        <v>41957.491999999998</v>
      </c>
      <c r="G655" s="141">
        <v>0</v>
      </c>
      <c r="H655" s="1">
        <f t="shared" ca="1" si="30"/>
        <v>19</v>
      </c>
      <c r="I655" s="1">
        <f t="shared" ca="1" si="31"/>
        <v>4</v>
      </c>
      <c r="J655" s="1">
        <f t="shared" si="32"/>
        <v>7</v>
      </c>
    </row>
    <row r="656" spans="1:10" ht="12.75" customHeight="1" x14ac:dyDescent="0.2">
      <c r="A656" s="85"/>
      <c r="B656" s="139">
        <v>44507</v>
      </c>
      <c r="C656" s="140" t="s">
        <v>223</v>
      </c>
      <c r="D656" s="141">
        <v>0</v>
      </c>
      <c r="E656" s="141">
        <v>5880.4316410000001</v>
      </c>
      <c r="F656" s="141">
        <v>41946.48</v>
      </c>
      <c r="G656" s="141">
        <v>0</v>
      </c>
      <c r="H656" s="1">
        <f t="shared" ca="1" si="30"/>
        <v>20</v>
      </c>
      <c r="I656" s="1">
        <f t="shared" ca="1" si="31"/>
        <v>1</v>
      </c>
      <c r="J656" s="1">
        <f t="shared" si="32"/>
        <v>7</v>
      </c>
    </row>
    <row r="657" spans="1:10" ht="12.75" customHeight="1" x14ac:dyDescent="0.2">
      <c r="A657" s="85"/>
      <c r="B657" s="139">
        <v>44507</v>
      </c>
      <c r="C657" s="140" t="s">
        <v>224</v>
      </c>
      <c r="D657" s="141">
        <v>0</v>
      </c>
      <c r="E657" s="141">
        <v>5870.6875</v>
      </c>
      <c r="F657" s="141">
        <v>41950.402000000002</v>
      </c>
      <c r="G657" s="141">
        <v>0</v>
      </c>
      <c r="H657" s="1">
        <f t="shared" ca="1" si="30"/>
        <v>20</v>
      </c>
      <c r="I657" s="1">
        <f t="shared" ca="1" si="31"/>
        <v>2</v>
      </c>
      <c r="J657" s="1">
        <f t="shared" si="32"/>
        <v>7</v>
      </c>
    </row>
    <row r="658" spans="1:10" ht="12.75" customHeight="1" x14ac:dyDescent="0.2">
      <c r="A658" s="85"/>
      <c r="B658" s="139">
        <v>44507</v>
      </c>
      <c r="C658" s="140" t="s">
        <v>225</v>
      </c>
      <c r="D658" s="141">
        <v>0</v>
      </c>
      <c r="E658" s="141">
        <v>5859.2709960000002</v>
      </c>
      <c r="F658" s="141">
        <v>41926.461000000003</v>
      </c>
      <c r="G658" s="141">
        <v>0</v>
      </c>
      <c r="H658" s="1">
        <f t="shared" ca="1" si="30"/>
        <v>20</v>
      </c>
      <c r="I658" s="1">
        <f t="shared" ca="1" si="31"/>
        <v>3</v>
      </c>
      <c r="J658" s="1">
        <f t="shared" si="32"/>
        <v>7</v>
      </c>
    </row>
    <row r="659" spans="1:10" ht="12.75" customHeight="1" x14ac:dyDescent="0.2">
      <c r="A659" s="85"/>
      <c r="B659" s="139">
        <v>44507</v>
      </c>
      <c r="C659" s="140" t="s">
        <v>226</v>
      </c>
      <c r="D659" s="141">
        <v>0</v>
      </c>
      <c r="E659" s="141">
        <v>5849.8549800000001</v>
      </c>
      <c r="F659" s="141">
        <v>41868.449000000001</v>
      </c>
      <c r="G659" s="141">
        <v>0</v>
      </c>
      <c r="H659" s="1">
        <f t="shared" ca="1" si="30"/>
        <v>20</v>
      </c>
      <c r="I659" s="1">
        <f t="shared" ca="1" si="31"/>
        <v>4</v>
      </c>
      <c r="J659" s="1">
        <f t="shared" si="32"/>
        <v>7</v>
      </c>
    </row>
    <row r="660" spans="1:10" ht="12.75" customHeight="1" x14ac:dyDescent="0.2">
      <c r="A660" s="85"/>
      <c r="B660" s="139">
        <v>44507</v>
      </c>
      <c r="C660" s="140" t="s">
        <v>227</v>
      </c>
      <c r="D660" s="141">
        <v>0</v>
      </c>
      <c r="E660" s="141">
        <v>5844.0263670000004</v>
      </c>
      <c r="F660" s="141">
        <v>41793.578000000001</v>
      </c>
      <c r="G660" s="141">
        <v>0</v>
      </c>
      <c r="H660" s="1">
        <f t="shared" ca="1" si="30"/>
        <v>21</v>
      </c>
      <c r="I660" s="1">
        <f t="shared" ca="1" si="31"/>
        <v>1</v>
      </c>
      <c r="J660" s="1">
        <f t="shared" si="32"/>
        <v>7</v>
      </c>
    </row>
    <row r="661" spans="1:10" ht="12.75" customHeight="1" x14ac:dyDescent="0.2">
      <c r="A661" s="85"/>
      <c r="B661" s="139">
        <v>44507</v>
      </c>
      <c r="C661" s="140" t="s">
        <v>228</v>
      </c>
      <c r="D661" s="141">
        <v>0</v>
      </c>
      <c r="E661" s="141">
        <v>5815.9609380000002</v>
      </c>
      <c r="F661" s="141">
        <v>41612.608999999997</v>
      </c>
      <c r="G661" s="141">
        <v>0</v>
      </c>
      <c r="H661" s="1">
        <f t="shared" ca="1" si="30"/>
        <v>21</v>
      </c>
      <c r="I661" s="1">
        <f t="shared" ca="1" si="31"/>
        <v>2</v>
      </c>
      <c r="J661" s="1">
        <f t="shared" si="32"/>
        <v>7</v>
      </c>
    </row>
    <row r="662" spans="1:10" ht="12.75" customHeight="1" x14ac:dyDescent="0.2">
      <c r="A662" s="85"/>
      <c r="B662" s="139">
        <v>44507</v>
      </c>
      <c r="C662" s="140" t="s">
        <v>229</v>
      </c>
      <c r="D662" s="141">
        <v>0</v>
      </c>
      <c r="E662" s="141">
        <v>5755.2885740000002</v>
      </c>
      <c r="F662" s="141">
        <v>41224.949000000001</v>
      </c>
      <c r="G662" s="141">
        <v>0</v>
      </c>
      <c r="H662" s="1">
        <f t="shared" ca="1" si="30"/>
        <v>21</v>
      </c>
      <c r="I662" s="1">
        <f t="shared" ca="1" si="31"/>
        <v>3</v>
      </c>
      <c r="J662" s="1">
        <f t="shared" si="32"/>
        <v>7</v>
      </c>
    </row>
    <row r="663" spans="1:10" ht="12.75" customHeight="1" x14ac:dyDescent="0.2">
      <c r="A663" s="85"/>
      <c r="B663" s="139">
        <v>44507</v>
      </c>
      <c r="C663" s="140" t="s">
        <v>230</v>
      </c>
      <c r="D663" s="141">
        <v>0</v>
      </c>
      <c r="E663" s="141">
        <v>5684.9799800000001</v>
      </c>
      <c r="F663" s="141">
        <v>40705.961000000003</v>
      </c>
      <c r="G663" s="141">
        <v>0</v>
      </c>
      <c r="H663" s="1">
        <f t="shared" ca="1" si="30"/>
        <v>21</v>
      </c>
      <c r="I663" s="1">
        <f t="shared" ca="1" si="31"/>
        <v>4</v>
      </c>
      <c r="J663" s="1">
        <f t="shared" si="32"/>
        <v>7</v>
      </c>
    </row>
    <row r="664" spans="1:10" ht="12.75" customHeight="1" x14ac:dyDescent="0.2">
      <c r="A664" s="85"/>
      <c r="B664" s="139">
        <v>44507</v>
      </c>
      <c r="C664" s="140" t="s">
        <v>231</v>
      </c>
      <c r="D664" s="141">
        <v>0</v>
      </c>
      <c r="E664" s="141">
        <v>5616.8286129999997</v>
      </c>
      <c r="F664" s="141">
        <v>40210.574000000001</v>
      </c>
      <c r="G664" s="141">
        <v>0</v>
      </c>
      <c r="H664" s="1">
        <f t="shared" ca="1" si="30"/>
        <v>22</v>
      </c>
      <c r="I664" s="1">
        <f t="shared" ca="1" si="31"/>
        <v>1</v>
      </c>
      <c r="J664" s="1">
        <f t="shared" si="32"/>
        <v>7</v>
      </c>
    </row>
    <row r="665" spans="1:10" ht="12.75" customHeight="1" x14ac:dyDescent="0.2">
      <c r="A665" s="85"/>
      <c r="B665" s="139">
        <v>44507</v>
      </c>
      <c r="C665" s="140" t="s">
        <v>232</v>
      </c>
      <c r="D665" s="141">
        <v>0</v>
      </c>
      <c r="E665" s="141">
        <v>5519.2084960000002</v>
      </c>
      <c r="F665" s="141">
        <v>39529.523000000001</v>
      </c>
      <c r="G665" s="141">
        <v>0</v>
      </c>
      <c r="H665" s="1">
        <f t="shared" ca="1" si="30"/>
        <v>22</v>
      </c>
      <c r="I665" s="1">
        <f t="shared" ca="1" si="31"/>
        <v>2</v>
      </c>
      <c r="J665" s="1">
        <f t="shared" si="32"/>
        <v>7</v>
      </c>
    </row>
    <row r="666" spans="1:10" ht="12.75" customHeight="1" x14ac:dyDescent="0.2">
      <c r="A666" s="85"/>
      <c r="B666" s="139">
        <v>44507</v>
      </c>
      <c r="C666" s="140" t="s">
        <v>233</v>
      </c>
      <c r="D666" s="141">
        <v>0</v>
      </c>
      <c r="E666" s="141">
        <v>5409.7973629999997</v>
      </c>
      <c r="F666" s="141">
        <v>38773.21875</v>
      </c>
      <c r="G666" s="141">
        <v>0</v>
      </c>
      <c r="H666" s="1">
        <f t="shared" ca="1" si="30"/>
        <v>22</v>
      </c>
      <c r="I666" s="1">
        <f t="shared" ca="1" si="31"/>
        <v>3</v>
      </c>
      <c r="J666" s="1">
        <f t="shared" si="32"/>
        <v>7</v>
      </c>
    </row>
    <row r="667" spans="1:10" ht="12.75" customHeight="1" x14ac:dyDescent="0.2">
      <c r="A667" s="85"/>
      <c r="B667" s="139">
        <v>44507</v>
      </c>
      <c r="C667" s="140" t="s">
        <v>234</v>
      </c>
      <c r="D667" s="141">
        <v>0</v>
      </c>
      <c r="E667" s="141">
        <v>5314.3256840000004</v>
      </c>
      <c r="F667" s="141">
        <v>38113.457000000002</v>
      </c>
      <c r="G667" s="141">
        <v>0</v>
      </c>
      <c r="H667" s="1">
        <f t="shared" ca="1" si="30"/>
        <v>22</v>
      </c>
      <c r="I667" s="1">
        <f t="shared" ca="1" si="31"/>
        <v>4</v>
      </c>
      <c r="J667" s="1">
        <f t="shared" si="32"/>
        <v>7</v>
      </c>
    </row>
    <row r="668" spans="1:10" ht="12.75" customHeight="1" x14ac:dyDescent="0.2">
      <c r="A668" s="85"/>
      <c r="B668" s="139">
        <v>44507</v>
      </c>
      <c r="C668" s="140" t="s">
        <v>235</v>
      </c>
      <c r="D668" s="141">
        <v>0</v>
      </c>
      <c r="E668" s="141">
        <v>4953.8120120000003</v>
      </c>
      <c r="F668" s="141">
        <v>35549.737999999998</v>
      </c>
      <c r="G668" s="141">
        <v>0</v>
      </c>
      <c r="H668" s="1">
        <f t="shared" ca="1" si="30"/>
        <v>23</v>
      </c>
      <c r="I668" s="1">
        <f t="shared" ca="1" si="31"/>
        <v>1</v>
      </c>
      <c r="J668" s="1">
        <f t="shared" si="32"/>
        <v>7</v>
      </c>
    </row>
    <row r="669" spans="1:10" ht="12.75" customHeight="1" x14ac:dyDescent="0.2">
      <c r="A669" s="85"/>
      <c r="B669" s="139">
        <v>44507</v>
      </c>
      <c r="C669" s="140" t="s">
        <v>236</v>
      </c>
      <c r="D669" s="141">
        <v>0</v>
      </c>
      <c r="E669" s="141">
        <v>4163.6186520000001</v>
      </c>
      <c r="F669" s="141">
        <v>29841.273000000001</v>
      </c>
      <c r="G669" s="141">
        <v>0</v>
      </c>
      <c r="H669" s="1">
        <f t="shared" ca="1" si="30"/>
        <v>23</v>
      </c>
      <c r="I669" s="1">
        <f t="shared" ca="1" si="31"/>
        <v>2</v>
      </c>
      <c r="J669" s="1">
        <f t="shared" si="32"/>
        <v>7</v>
      </c>
    </row>
    <row r="670" spans="1:10" ht="12.75" customHeight="1" x14ac:dyDescent="0.2">
      <c r="A670" s="85"/>
      <c r="B670" s="139">
        <v>44507</v>
      </c>
      <c r="C670" s="140" t="s">
        <v>237</v>
      </c>
      <c r="D670" s="141">
        <v>0</v>
      </c>
      <c r="E670" s="141">
        <v>3796.2307129999999</v>
      </c>
      <c r="F670" s="141">
        <v>27138.002</v>
      </c>
      <c r="G670" s="141">
        <v>0</v>
      </c>
      <c r="H670" s="1">
        <f t="shared" ca="1" si="30"/>
        <v>23</v>
      </c>
      <c r="I670" s="1">
        <f t="shared" ca="1" si="31"/>
        <v>3</v>
      </c>
      <c r="J670" s="1">
        <f t="shared" si="32"/>
        <v>7</v>
      </c>
    </row>
    <row r="671" spans="1:10" ht="12.75" customHeight="1" x14ac:dyDescent="0.2">
      <c r="A671" s="85"/>
      <c r="B671" s="139">
        <v>44507</v>
      </c>
      <c r="C671" s="140" t="s">
        <v>238</v>
      </c>
      <c r="D671" s="141">
        <v>0</v>
      </c>
      <c r="E671" s="141">
        <v>3455.5683589999999</v>
      </c>
      <c r="F671" s="141">
        <v>24662.199000000001</v>
      </c>
      <c r="G671" s="141">
        <v>0</v>
      </c>
      <c r="H671" s="1">
        <f t="shared" ca="1" si="30"/>
        <v>23</v>
      </c>
      <c r="I671" s="1">
        <f t="shared" ca="1" si="31"/>
        <v>4</v>
      </c>
      <c r="J671" s="1">
        <f t="shared" si="32"/>
        <v>7</v>
      </c>
    </row>
    <row r="672" spans="1:10" ht="12.75" customHeight="1" x14ac:dyDescent="0.2">
      <c r="A672" s="85"/>
      <c r="B672" s="139">
        <v>44507</v>
      </c>
      <c r="C672" s="140" t="s">
        <v>239</v>
      </c>
      <c r="D672" s="141">
        <v>0</v>
      </c>
      <c r="E672" s="141">
        <v>3135.0109859999998</v>
      </c>
      <c r="F672" s="141">
        <v>22364.842000000001</v>
      </c>
      <c r="G672" s="141">
        <v>0</v>
      </c>
      <c r="H672" s="1">
        <f t="shared" ca="1" si="30"/>
        <v>24</v>
      </c>
      <c r="I672" s="1">
        <f t="shared" ca="1" si="31"/>
        <v>1</v>
      </c>
      <c r="J672" s="1">
        <f t="shared" si="32"/>
        <v>7</v>
      </c>
    </row>
    <row r="673" spans="1:10" ht="12.75" customHeight="1" x14ac:dyDescent="0.2">
      <c r="A673" s="85"/>
      <c r="B673" s="139">
        <v>44507</v>
      </c>
      <c r="C673" s="140" t="s">
        <v>240</v>
      </c>
      <c r="D673" s="141">
        <v>0</v>
      </c>
      <c r="E673" s="141">
        <v>2732.4345699999999</v>
      </c>
      <c r="F673" s="141">
        <v>19440.403999999999</v>
      </c>
      <c r="G673" s="141">
        <v>0</v>
      </c>
      <c r="H673" s="1">
        <f t="shared" ca="1" si="30"/>
        <v>24</v>
      </c>
      <c r="I673" s="1">
        <f t="shared" ca="1" si="31"/>
        <v>2</v>
      </c>
      <c r="J673" s="1">
        <f t="shared" si="32"/>
        <v>7</v>
      </c>
    </row>
    <row r="674" spans="1:10" ht="12.75" customHeight="1" x14ac:dyDescent="0.2">
      <c r="A674" s="85"/>
      <c r="B674" s="139">
        <v>44507</v>
      </c>
      <c r="C674" s="140" t="s">
        <v>241</v>
      </c>
      <c r="D674" s="141">
        <v>0</v>
      </c>
      <c r="E674" s="141">
        <v>2666.6384280000002</v>
      </c>
      <c r="F674" s="141">
        <v>18955.182000000001</v>
      </c>
      <c r="G674" s="141">
        <v>0</v>
      </c>
      <c r="H674" s="1">
        <f t="shared" ca="1" si="30"/>
        <v>24</v>
      </c>
      <c r="I674" s="1">
        <f t="shared" ca="1" si="31"/>
        <v>3</v>
      </c>
      <c r="J674" s="1">
        <f t="shared" si="32"/>
        <v>7</v>
      </c>
    </row>
    <row r="675" spans="1:10" ht="12.75" customHeight="1" x14ac:dyDescent="0.2">
      <c r="A675" s="85"/>
      <c r="B675" s="139">
        <v>44507</v>
      </c>
      <c r="C675" s="140" t="s">
        <v>242</v>
      </c>
      <c r="D675" s="141">
        <v>0</v>
      </c>
      <c r="E675" s="141">
        <v>2553.2482909999999</v>
      </c>
      <c r="F675" s="141">
        <v>18119.057000000001</v>
      </c>
      <c r="G675" s="141">
        <v>0</v>
      </c>
      <c r="H675" s="1">
        <f t="shared" ca="1" si="30"/>
        <v>24</v>
      </c>
      <c r="I675" s="1">
        <f t="shared" ca="1" si="31"/>
        <v>4</v>
      </c>
      <c r="J675" s="1">
        <f t="shared" si="32"/>
        <v>7</v>
      </c>
    </row>
    <row r="676" spans="1:10" ht="12.75" customHeight="1" x14ac:dyDescent="0.2">
      <c r="A676" s="85"/>
      <c r="B676" s="139">
        <v>44508</v>
      </c>
      <c r="C676" s="140" t="s">
        <v>243</v>
      </c>
      <c r="D676" s="141">
        <v>0</v>
      </c>
      <c r="E676" s="141">
        <v>2313.501221</v>
      </c>
      <c r="F676" s="141">
        <v>16362.161</v>
      </c>
      <c r="G676" s="141">
        <v>0</v>
      </c>
      <c r="H676" s="1">
        <f t="shared" ca="1" si="30"/>
        <v>1</v>
      </c>
      <c r="I676" s="1">
        <f t="shared" ca="1" si="31"/>
        <v>1</v>
      </c>
      <c r="J676" s="1">
        <f t="shared" si="32"/>
        <v>8</v>
      </c>
    </row>
    <row r="677" spans="1:10" ht="12.75" customHeight="1" x14ac:dyDescent="0.2">
      <c r="A677" s="85"/>
      <c r="B677" s="139">
        <v>44508</v>
      </c>
      <c r="C677" s="140" t="s">
        <v>148</v>
      </c>
      <c r="D677" s="141">
        <v>0</v>
      </c>
      <c r="E677" s="141">
        <v>2417.5625</v>
      </c>
      <c r="F677" s="141">
        <v>17152.223000000002</v>
      </c>
      <c r="G677" s="141">
        <v>0</v>
      </c>
      <c r="H677" s="1">
        <f t="shared" ca="1" si="30"/>
        <v>1</v>
      </c>
      <c r="I677" s="1">
        <f t="shared" ca="1" si="31"/>
        <v>2</v>
      </c>
      <c r="J677" s="1">
        <f t="shared" si="32"/>
        <v>8</v>
      </c>
    </row>
    <row r="678" spans="1:10" ht="12.75" customHeight="1" x14ac:dyDescent="0.2">
      <c r="A678" s="85"/>
      <c r="B678" s="139">
        <v>44508</v>
      </c>
      <c r="C678" s="140" t="s">
        <v>149</v>
      </c>
      <c r="D678" s="141">
        <v>0</v>
      </c>
      <c r="E678" s="141">
        <v>2391.0686040000001</v>
      </c>
      <c r="F678" s="141">
        <v>16999.46875</v>
      </c>
      <c r="G678" s="141">
        <v>0</v>
      </c>
      <c r="H678" s="1">
        <f t="shared" ca="1" si="30"/>
        <v>1</v>
      </c>
      <c r="I678" s="1">
        <f t="shared" ca="1" si="31"/>
        <v>3</v>
      </c>
      <c r="J678" s="1">
        <f t="shared" si="32"/>
        <v>8</v>
      </c>
    </row>
    <row r="679" spans="1:10" ht="12.75" customHeight="1" x14ac:dyDescent="0.2">
      <c r="A679" s="85"/>
      <c r="B679" s="139">
        <v>44508</v>
      </c>
      <c r="C679" s="140" t="s">
        <v>150</v>
      </c>
      <c r="D679" s="141">
        <v>0</v>
      </c>
      <c r="E679" s="141">
        <v>2180.6320799999999</v>
      </c>
      <c r="F679" s="141">
        <v>15523.789000000001</v>
      </c>
      <c r="G679" s="141">
        <v>0</v>
      </c>
      <c r="H679" s="1">
        <f t="shared" ca="1" si="30"/>
        <v>1</v>
      </c>
      <c r="I679" s="1">
        <f t="shared" ca="1" si="31"/>
        <v>4</v>
      </c>
      <c r="J679" s="1">
        <f t="shared" si="32"/>
        <v>8</v>
      </c>
    </row>
    <row r="680" spans="1:10" ht="12.75" customHeight="1" x14ac:dyDescent="0.2">
      <c r="A680" s="85"/>
      <c r="B680" s="139">
        <v>44508</v>
      </c>
      <c r="C680" s="140" t="s">
        <v>151</v>
      </c>
      <c r="D680" s="141">
        <v>0</v>
      </c>
      <c r="E680" s="141">
        <v>2182.0798340000001</v>
      </c>
      <c r="F680" s="141">
        <v>15537.984</v>
      </c>
      <c r="G680" s="141">
        <v>0</v>
      </c>
      <c r="H680" s="1">
        <f t="shared" ca="1" si="30"/>
        <v>2</v>
      </c>
      <c r="I680" s="1">
        <f t="shared" ca="1" si="31"/>
        <v>1</v>
      </c>
      <c r="J680" s="1">
        <f t="shared" si="32"/>
        <v>8</v>
      </c>
    </row>
    <row r="681" spans="1:10" ht="12.75" customHeight="1" x14ac:dyDescent="0.2">
      <c r="A681" s="85"/>
      <c r="B681" s="139">
        <v>44508</v>
      </c>
      <c r="C681" s="140" t="s">
        <v>152</v>
      </c>
      <c r="D681" s="141">
        <v>0</v>
      </c>
      <c r="E681" s="141">
        <v>2298.03125</v>
      </c>
      <c r="F681" s="141">
        <v>16372.911</v>
      </c>
      <c r="G681" s="141">
        <v>0</v>
      </c>
      <c r="H681" s="1">
        <f t="shared" ca="1" si="30"/>
        <v>2</v>
      </c>
      <c r="I681" s="1">
        <f t="shared" ca="1" si="31"/>
        <v>2</v>
      </c>
      <c r="J681" s="1">
        <f t="shared" si="32"/>
        <v>8</v>
      </c>
    </row>
    <row r="682" spans="1:10" ht="12.75" customHeight="1" x14ac:dyDescent="0.2">
      <c r="A682" s="85"/>
      <c r="B682" s="139">
        <v>44508</v>
      </c>
      <c r="C682" s="140" t="s">
        <v>153</v>
      </c>
      <c r="D682" s="141">
        <v>0</v>
      </c>
      <c r="E682" s="141">
        <v>2216.1296390000002</v>
      </c>
      <c r="F682" s="141">
        <v>15769.352999999999</v>
      </c>
      <c r="G682" s="141">
        <v>0</v>
      </c>
      <c r="H682" s="1">
        <f t="shared" ca="1" si="30"/>
        <v>2</v>
      </c>
      <c r="I682" s="1">
        <f t="shared" ca="1" si="31"/>
        <v>3</v>
      </c>
      <c r="J682" s="1">
        <f t="shared" si="32"/>
        <v>8</v>
      </c>
    </row>
    <row r="683" spans="1:10" ht="12.75" customHeight="1" x14ac:dyDescent="0.2">
      <c r="A683" s="85"/>
      <c r="B683" s="139">
        <v>44508</v>
      </c>
      <c r="C683" s="140" t="s">
        <v>154</v>
      </c>
      <c r="D683" s="141">
        <v>0</v>
      </c>
      <c r="E683" s="141">
        <v>1992.0706789999999</v>
      </c>
      <c r="F683" s="141">
        <v>14154.754000000001</v>
      </c>
      <c r="G683" s="141">
        <v>0</v>
      </c>
      <c r="H683" s="1">
        <f t="shared" ca="1" si="30"/>
        <v>2</v>
      </c>
      <c r="I683" s="1">
        <f t="shared" ca="1" si="31"/>
        <v>4</v>
      </c>
      <c r="J683" s="1">
        <f t="shared" si="32"/>
        <v>8</v>
      </c>
    </row>
    <row r="684" spans="1:10" ht="12.75" customHeight="1" x14ac:dyDescent="0.2">
      <c r="A684" s="85"/>
      <c r="B684" s="139">
        <v>44508</v>
      </c>
      <c r="C684" s="140" t="s">
        <v>155</v>
      </c>
      <c r="D684" s="141">
        <v>0</v>
      </c>
      <c r="E684" s="141">
        <v>1820.0009769999999</v>
      </c>
      <c r="F684" s="141">
        <v>12946.769</v>
      </c>
      <c r="G684" s="141">
        <v>0</v>
      </c>
      <c r="H684" s="1">
        <f t="shared" ca="1" si="30"/>
        <v>3</v>
      </c>
      <c r="I684" s="1">
        <f t="shared" ca="1" si="31"/>
        <v>1</v>
      </c>
      <c r="J684" s="1">
        <f t="shared" si="32"/>
        <v>8</v>
      </c>
    </row>
    <row r="685" spans="1:10" ht="12.75" customHeight="1" x14ac:dyDescent="0.2">
      <c r="A685" s="85"/>
      <c r="B685" s="139">
        <v>44508</v>
      </c>
      <c r="C685" s="140" t="s">
        <v>156</v>
      </c>
      <c r="D685" s="141">
        <v>0</v>
      </c>
      <c r="E685" s="141">
        <v>1878.5297849999999</v>
      </c>
      <c r="F685" s="141">
        <v>13340.589</v>
      </c>
      <c r="G685" s="141">
        <v>0</v>
      </c>
      <c r="H685" s="1">
        <f t="shared" ca="1" si="30"/>
        <v>3</v>
      </c>
      <c r="I685" s="1">
        <f t="shared" ca="1" si="31"/>
        <v>2</v>
      </c>
      <c r="J685" s="1">
        <f t="shared" si="32"/>
        <v>8</v>
      </c>
    </row>
    <row r="686" spans="1:10" ht="12.75" customHeight="1" x14ac:dyDescent="0.2">
      <c r="A686" s="85"/>
      <c r="B686" s="139">
        <v>44508</v>
      </c>
      <c r="C686" s="140" t="s">
        <v>157</v>
      </c>
      <c r="D686" s="141">
        <v>0</v>
      </c>
      <c r="E686" s="141">
        <v>1933.6000979999999</v>
      </c>
      <c r="F686" s="141">
        <v>13728.527</v>
      </c>
      <c r="G686" s="141">
        <v>0</v>
      </c>
      <c r="H686" s="1">
        <f t="shared" ca="1" si="30"/>
        <v>3</v>
      </c>
      <c r="I686" s="1">
        <f t="shared" ca="1" si="31"/>
        <v>3</v>
      </c>
      <c r="J686" s="1">
        <f t="shared" si="32"/>
        <v>8</v>
      </c>
    </row>
    <row r="687" spans="1:10" ht="12.75" customHeight="1" x14ac:dyDescent="0.2">
      <c r="A687" s="85"/>
      <c r="B687" s="139">
        <v>44508</v>
      </c>
      <c r="C687" s="140" t="s">
        <v>158</v>
      </c>
      <c r="D687" s="141">
        <v>0</v>
      </c>
      <c r="E687" s="141">
        <v>1869.0383300000001</v>
      </c>
      <c r="F687" s="141">
        <v>13261.674999999999</v>
      </c>
      <c r="G687" s="141">
        <v>0</v>
      </c>
      <c r="H687" s="1">
        <f t="shared" ca="1" si="30"/>
        <v>3</v>
      </c>
      <c r="I687" s="1">
        <f t="shared" ca="1" si="31"/>
        <v>4</v>
      </c>
      <c r="J687" s="1">
        <f t="shared" si="32"/>
        <v>8</v>
      </c>
    </row>
    <row r="688" spans="1:10" ht="12.75" customHeight="1" x14ac:dyDescent="0.2">
      <c r="A688" s="85"/>
      <c r="B688" s="139">
        <v>44508</v>
      </c>
      <c r="C688" s="140" t="s">
        <v>159</v>
      </c>
      <c r="D688" s="141">
        <v>0</v>
      </c>
      <c r="E688" s="141">
        <v>1643.5830080000001</v>
      </c>
      <c r="F688" s="141">
        <v>11629.069</v>
      </c>
      <c r="G688" s="141">
        <v>0</v>
      </c>
      <c r="H688" s="1">
        <f t="shared" ca="1" si="30"/>
        <v>4</v>
      </c>
      <c r="I688" s="1">
        <f t="shared" ca="1" si="31"/>
        <v>1</v>
      </c>
      <c r="J688" s="1">
        <f t="shared" si="32"/>
        <v>8</v>
      </c>
    </row>
    <row r="689" spans="1:10" ht="12.75" customHeight="1" x14ac:dyDescent="0.2">
      <c r="A689" s="85"/>
      <c r="B689" s="139">
        <v>44508</v>
      </c>
      <c r="C689" s="140" t="s">
        <v>160</v>
      </c>
      <c r="D689" s="141">
        <v>0</v>
      </c>
      <c r="E689" s="141">
        <v>1266.6732179999999</v>
      </c>
      <c r="F689" s="141">
        <v>8911.1386719999991</v>
      </c>
      <c r="G689" s="141">
        <v>0</v>
      </c>
      <c r="H689" s="1">
        <f t="shared" ca="1" si="30"/>
        <v>4</v>
      </c>
      <c r="I689" s="1">
        <f t="shared" ca="1" si="31"/>
        <v>2</v>
      </c>
      <c r="J689" s="1">
        <f t="shared" si="32"/>
        <v>8</v>
      </c>
    </row>
    <row r="690" spans="1:10" ht="12.75" customHeight="1" x14ac:dyDescent="0.2">
      <c r="A690" s="85"/>
      <c r="B690" s="139">
        <v>44508</v>
      </c>
      <c r="C690" s="140" t="s">
        <v>161</v>
      </c>
      <c r="D690" s="141">
        <v>0</v>
      </c>
      <c r="E690" s="141">
        <v>1305.785034</v>
      </c>
      <c r="F690" s="141">
        <v>9183.4355469999991</v>
      </c>
      <c r="G690" s="141">
        <v>0</v>
      </c>
      <c r="H690" s="1">
        <f t="shared" ca="1" si="30"/>
        <v>4</v>
      </c>
      <c r="I690" s="1">
        <f t="shared" ca="1" si="31"/>
        <v>3</v>
      </c>
      <c r="J690" s="1">
        <f t="shared" si="32"/>
        <v>8</v>
      </c>
    </row>
    <row r="691" spans="1:10" ht="12.75" customHeight="1" x14ac:dyDescent="0.2">
      <c r="A691" s="85"/>
      <c r="B691" s="139">
        <v>44508</v>
      </c>
      <c r="C691" s="140" t="s">
        <v>162</v>
      </c>
      <c r="D691" s="141">
        <v>0</v>
      </c>
      <c r="E691" s="141">
        <v>1360.809448</v>
      </c>
      <c r="F691" s="141">
        <v>9582.6416019999997</v>
      </c>
      <c r="G691" s="141">
        <v>0</v>
      </c>
      <c r="H691" s="1">
        <f t="shared" ca="1" si="30"/>
        <v>4</v>
      </c>
      <c r="I691" s="1">
        <f t="shared" ca="1" si="31"/>
        <v>4</v>
      </c>
      <c r="J691" s="1">
        <f t="shared" si="32"/>
        <v>8</v>
      </c>
    </row>
    <row r="692" spans="1:10" ht="12.75" customHeight="1" x14ac:dyDescent="0.2">
      <c r="A692" s="85"/>
      <c r="B692" s="139">
        <v>44508</v>
      </c>
      <c r="C692" s="140" t="s">
        <v>163</v>
      </c>
      <c r="D692" s="141">
        <v>0</v>
      </c>
      <c r="E692" s="141">
        <v>1418.3325199999999</v>
      </c>
      <c r="F692" s="141">
        <v>10004.138999999999</v>
      </c>
      <c r="G692" s="141">
        <v>0</v>
      </c>
      <c r="H692" s="1">
        <f t="shared" ca="1" si="30"/>
        <v>5</v>
      </c>
      <c r="I692" s="1">
        <f t="shared" ca="1" si="31"/>
        <v>1</v>
      </c>
      <c r="J692" s="1">
        <f t="shared" si="32"/>
        <v>8</v>
      </c>
    </row>
    <row r="693" spans="1:10" ht="12.75" customHeight="1" x14ac:dyDescent="0.2">
      <c r="A693" s="85"/>
      <c r="B693" s="139">
        <v>44508</v>
      </c>
      <c r="C693" s="140" t="s">
        <v>164</v>
      </c>
      <c r="D693" s="141">
        <v>0</v>
      </c>
      <c r="E693" s="141">
        <v>1360.7174070000001</v>
      </c>
      <c r="F693" s="141">
        <v>9597.1757809999999</v>
      </c>
      <c r="G693" s="141">
        <v>0</v>
      </c>
      <c r="H693" s="1">
        <f t="shared" ca="1" si="30"/>
        <v>5</v>
      </c>
      <c r="I693" s="1">
        <f t="shared" ca="1" si="31"/>
        <v>2</v>
      </c>
      <c r="J693" s="1">
        <f t="shared" si="32"/>
        <v>8</v>
      </c>
    </row>
    <row r="694" spans="1:10" ht="12.75" customHeight="1" x14ac:dyDescent="0.2">
      <c r="A694" s="85"/>
      <c r="B694" s="139">
        <v>44508</v>
      </c>
      <c r="C694" s="140" t="s">
        <v>165</v>
      </c>
      <c r="D694" s="141">
        <v>0</v>
      </c>
      <c r="E694" s="141">
        <v>1317.0257570000001</v>
      </c>
      <c r="F694" s="141">
        <v>9254.2783199999994</v>
      </c>
      <c r="G694" s="141">
        <v>0</v>
      </c>
      <c r="H694" s="1">
        <f t="shared" ca="1" si="30"/>
        <v>5</v>
      </c>
      <c r="I694" s="1">
        <f t="shared" ca="1" si="31"/>
        <v>3</v>
      </c>
      <c r="J694" s="1">
        <f t="shared" si="32"/>
        <v>8</v>
      </c>
    </row>
    <row r="695" spans="1:10" ht="12.75" customHeight="1" x14ac:dyDescent="0.2">
      <c r="A695" s="85"/>
      <c r="B695" s="139">
        <v>44508</v>
      </c>
      <c r="C695" s="140" t="s">
        <v>166</v>
      </c>
      <c r="D695" s="141">
        <v>0</v>
      </c>
      <c r="E695" s="141">
        <v>1322.4304199999999</v>
      </c>
      <c r="F695" s="141">
        <v>9248.5351559999999</v>
      </c>
      <c r="G695" s="141">
        <v>0</v>
      </c>
      <c r="H695" s="1">
        <f t="shared" ca="1" si="30"/>
        <v>5</v>
      </c>
      <c r="I695" s="1">
        <f t="shared" ca="1" si="31"/>
        <v>4</v>
      </c>
      <c r="J695" s="1">
        <f t="shared" si="32"/>
        <v>8</v>
      </c>
    </row>
    <row r="696" spans="1:10" ht="12.75" customHeight="1" x14ac:dyDescent="0.2">
      <c r="A696" s="85"/>
      <c r="B696" s="139">
        <v>44508</v>
      </c>
      <c r="C696" s="140" t="s">
        <v>167</v>
      </c>
      <c r="D696" s="141">
        <v>0</v>
      </c>
      <c r="E696" s="141">
        <v>1212.3657229999999</v>
      </c>
      <c r="F696" s="141">
        <v>8445.4980469999991</v>
      </c>
      <c r="G696" s="141">
        <v>0</v>
      </c>
      <c r="H696" s="1">
        <f t="shared" ca="1" si="30"/>
        <v>6</v>
      </c>
      <c r="I696" s="1">
        <f t="shared" ca="1" si="31"/>
        <v>1</v>
      </c>
      <c r="J696" s="1">
        <f t="shared" si="32"/>
        <v>8</v>
      </c>
    </row>
    <row r="697" spans="1:10" ht="12.75" customHeight="1" x14ac:dyDescent="0.2">
      <c r="A697" s="85"/>
      <c r="B697" s="139">
        <v>44508</v>
      </c>
      <c r="C697" s="140" t="s">
        <v>168</v>
      </c>
      <c r="D697" s="141">
        <v>0</v>
      </c>
      <c r="E697" s="141">
        <v>1105.5842290000001</v>
      </c>
      <c r="F697" s="141">
        <v>7664.658203</v>
      </c>
      <c r="G697" s="141">
        <v>0</v>
      </c>
      <c r="H697" s="1">
        <f t="shared" ca="1" si="30"/>
        <v>6</v>
      </c>
      <c r="I697" s="1">
        <f t="shared" ca="1" si="31"/>
        <v>2</v>
      </c>
      <c r="J697" s="1">
        <f t="shared" si="32"/>
        <v>8</v>
      </c>
    </row>
    <row r="698" spans="1:10" ht="12.75" customHeight="1" x14ac:dyDescent="0.2">
      <c r="A698" s="85"/>
      <c r="B698" s="139">
        <v>44508</v>
      </c>
      <c r="C698" s="140" t="s">
        <v>169</v>
      </c>
      <c r="D698" s="141">
        <v>0</v>
      </c>
      <c r="E698" s="141">
        <v>948.082581</v>
      </c>
      <c r="F698" s="141">
        <v>6440.8012699999999</v>
      </c>
      <c r="G698" s="141">
        <v>0</v>
      </c>
      <c r="H698" s="1">
        <f t="shared" ca="1" si="30"/>
        <v>6</v>
      </c>
      <c r="I698" s="1">
        <f t="shared" ca="1" si="31"/>
        <v>3</v>
      </c>
      <c r="J698" s="1">
        <f t="shared" si="32"/>
        <v>8</v>
      </c>
    </row>
    <row r="699" spans="1:10" ht="12.75" customHeight="1" x14ac:dyDescent="0.2">
      <c r="A699" s="85"/>
      <c r="B699" s="139">
        <v>44508</v>
      </c>
      <c r="C699" s="140" t="s">
        <v>170</v>
      </c>
      <c r="D699" s="141">
        <v>0</v>
      </c>
      <c r="E699" s="141">
        <v>917.53479000000004</v>
      </c>
      <c r="F699" s="141">
        <v>6176.0668949999999</v>
      </c>
      <c r="G699" s="141">
        <v>0</v>
      </c>
      <c r="H699" s="1">
        <f t="shared" ca="1" si="30"/>
        <v>6</v>
      </c>
      <c r="I699" s="1">
        <f t="shared" ca="1" si="31"/>
        <v>4</v>
      </c>
      <c r="J699" s="1">
        <f t="shared" si="32"/>
        <v>8</v>
      </c>
    </row>
    <row r="700" spans="1:10" ht="12.75" customHeight="1" x14ac:dyDescent="0.2">
      <c r="A700" s="85"/>
      <c r="B700" s="139">
        <v>44508</v>
      </c>
      <c r="C700" s="140" t="s">
        <v>171</v>
      </c>
      <c r="D700" s="141">
        <v>0</v>
      </c>
      <c r="E700" s="141">
        <v>855.66857900000002</v>
      </c>
      <c r="F700" s="141">
        <v>5650.2753910000001</v>
      </c>
      <c r="G700" s="141">
        <v>0</v>
      </c>
      <c r="H700" s="1">
        <f t="shared" ca="1" si="30"/>
        <v>7</v>
      </c>
      <c r="I700" s="1">
        <f t="shared" ca="1" si="31"/>
        <v>1</v>
      </c>
      <c r="J700" s="1">
        <f t="shared" si="32"/>
        <v>8</v>
      </c>
    </row>
    <row r="701" spans="1:10" ht="12.75" customHeight="1" x14ac:dyDescent="0.2">
      <c r="A701" s="85"/>
      <c r="B701" s="139">
        <v>44508</v>
      </c>
      <c r="C701" s="140" t="s">
        <v>172</v>
      </c>
      <c r="D701" s="141">
        <v>0</v>
      </c>
      <c r="E701" s="141">
        <v>864.61614999999995</v>
      </c>
      <c r="F701" s="141">
        <v>5769.8559569999998</v>
      </c>
      <c r="G701" s="141">
        <v>0</v>
      </c>
      <c r="H701" s="1">
        <f t="shared" ca="1" si="30"/>
        <v>7</v>
      </c>
      <c r="I701" s="1">
        <f t="shared" ca="1" si="31"/>
        <v>2</v>
      </c>
      <c r="J701" s="1">
        <f t="shared" si="32"/>
        <v>8</v>
      </c>
    </row>
    <row r="702" spans="1:10" ht="12.75" customHeight="1" x14ac:dyDescent="0.2">
      <c r="A702" s="85"/>
      <c r="B702" s="139">
        <v>44508</v>
      </c>
      <c r="C702" s="140" t="s">
        <v>173</v>
      </c>
      <c r="D702" s="141">
        <v>0</v>
      </c>
      <c r="E702" s="141">
        <v>907.00317399999994</v>
      </c>
      <c r="F702" s="141">
        <v>6126.7856449999999</v>
      </c>
      <c r="G702" s="141">
        <v>0</v>
      </c>
      <c r="H702" s="1">
        <f t="shared" ca="1" si="30"/>
        <v>7</v>
      </c>
      <c r="I702" s="1">
        <f t="shared" ca="1" si="31"/>
        <v>3</v>
      </c>
      <c r="J702" s="1">
        <f t="shared" si="32"/>
        <v>8</v>
      </c>
    </row>
    <row r="703" spans="1:10" ht="12.75" customHeight="1" x14ac:dyDescent="0.2">
      <c r="A703" s="85"/>
      <c r="B703" s="139">
        <v>44508</v>
      </c>
      <c r="C703" s="140" t="s">
        <v>174</v>
      </c>
      <c r="D703" s="141">
        <v>0</v>
      </c>
      <c r="E703" s="141">
        <v>1075.4171140000001</v>
      </c>
      <c r="F703" s="141">
        <v>7413.1572269999997</v>
      </c>
      <c r="G703" s="141">
        <v>0</v>
      </c>
      <c r="H703" s="1">
        <f t="shared" ca="1" si="30"/>
        <v>7</v>
      </c>
      <c r="I703" s="1">
        <f t="shared" ca="1" si="31"/>
        <v>4</v>
      </c>
      <c r="J703" s="1">
        <f t="shared" si="32"/>
        <v>8</v>
      </c>
    </row>
    <row r="704" spans="1:10" ht="12.75" customHeight="1" x14ac:dyDescent="0.2">
      <c r="A704" s="85"/>
      <c r="B704" s="139">
        <v>44508</v>
      </c>
      <c r="C704" s="140" t="s">
        <v>175</v>
      </c>
      <c r="D704" s="141">
        <v>0</v>
      </c>
      <c r="E704" s="141">
        <v>1101.8636469999999</v>
      </c>
      <c r="F704" s="141">
        <v>7650.2612300000001</v>
      </c>
      <c r="G704" s="141">
        <v>0</v>
      </c>
      <c r="H704" s="1">
        <f t="shared" ca="1" si="30"/>
        <v>8</v>
      </c>
      <c r="I704" s="1">
        <f t="shared" ca="1" si="31"/>
        <v>1</v>
      </c>
      <c r="J704" s="1">
        <f t="shared" si="32"/>
        <v>8</v>
      </c>
    </row>
    <row r="705" spans="1:10" ht="12.75" customHeight="1" x14ac:dyDescent="0.2">
      <c r="A705" s="85"/>
      <c r="B705" s="139">
        <v>44508</v>
      </c>
      <c r="C705" s="140" t="s">
        <v>176</v>
      </c>
      <c r="D705" s="141">
        <v>0</v>
      </c>
      <c r="E705" s="141">
        <v>925.58813499999997</v>
      </c>
      <c r="F705" s="141">
        <v>6209.5747069999998</v>
      </c>
      <c r="G705" s="141">
        <v>0</v>
      </c>
      <c r="H705" s="1">
        <f t="shared" ca="1" si="30"/>
        <v>8</v>
      </c>
      <c r="I705" s="1">
        <f t="shared" ca="1" si="31"/>
        <v>2</v>
      </c>
      <c r="J705" s="1">
        <f t="shared" si="32"/>
        <v>8</v>
      </c>
    </row>
    <row r="706" spans="1:10" ht="12.75" customHeight="1" x14ac:dyDescent="0.2">
      <c r="A706" s="85"/>
      <c r="B706" s="139">
        <v>44508</v>
      </c>
      <c r="C706" s="140" t="s">
        <v>177</v>
      </c>
      <c r="D706" s="141">
        <v>0</v>
      </c>
      <c r="E706" s="141">
        <v>733.03686500000003</v>
      </c>
      <c r="F706" s="141">
        <v>4673.1523440000001</v>
      </c>
      <c r="G706" s="141">
        <v>0</v>
      </c>
      <c r="H706" s="1">
        <f t="shared" ca="1" si="30"/>
        <v>8</v>
      </c>
      <c r="I706" s="1">
        <f t="shared" ca="1" si="31"/>
        <v>3</v>
      </c>
      <c r="J706" s="1">
        <f t="shared" si="32"/>
        <v>8</v>
      </c>
    </row>
    <row r="707" spans="1:10" ht="12.75" customHeight="1" x14ac:dyDescent="0.2">
      <c r="A707" s="85"/>
      <c r="B707" s="139">
        <v>44508</v>
      </c>
      <c r="C707" s="140" t="s">
        <v>178</v>
      </c>
      <c r="D707" s="141">
        <v>0</v>
      </c>
      <c r="E707" s="141">
        <v>624.43737799999997</v>
      </c>
      <c r="F707" s="141">
        <v>3771.0439449999999</v>
      </c>
      <c r="G707" s="141">
        <v>0</v>
      </c>
      <c r="H707" s="1">
        <f t="shared" ca="1" si="30"/>
        <v>8</v>
      </c>
      <c r="I707" s="1">
        <f t="shared" ca="1" si="31"/>
        <v>4</v>
      </c>
      <c r="J707" s="1">
        <f t="shared" si="32"/>
        <v>8</v>
      </c>
    </row>
    <row r="708" spans="1:10" ht="12.75" customHeight="1" x14ac:dyDescent="0.2">
      <c r="A708" s="85"/>
      <c r="B708" s="139">
        <v>44508</v>
      </c>
      <c r="C708" s="140" t="s">
        <v>179</v>
      </c>
      <c r="D708" s="141">
        <v>0</v>
      </c>
      <c r="E708" s="141">
        <v>591.67340100000001</v>
      </c>
      <c r="F708" s="141">
        <v>3541.2163089999999</v>
      </c>
      <c r="G708" s="141">
        <v>0</v>
      </c>
      <c r="H708" s="1">
        <f t="shared" ca="1" si="30"/>
        <v>9</v>
      </c>
      <c r="I708" s="1">
        <f t="shared" ca="1" si="31"/>
        <v>1</v>
      </c>
      <c r="J708" s="1">
        <f t="shared" si="32"/>
        <v>8</v>
      </c>
    </row>
    <row r="709" spans="1:10" ht="12.75" customHeight="1" x14ac:dyDescent="0.2">
      <c r="A709" s="85"/>
      <c r="B709" s="139">
        <v>44508</v>
      </c>
      <c r="C709" s="140" t="s">
        <v>180</v>
      </c>
      <c r="D709" s="141">
        <v>0</v>
      </c>
      <c r="E709" s="141">
        <v>506.21691900000002</v>
      </c>
      <c r="F709" s="141">
        <v>2921.2092290000001</v>
      </c>
      <c r="G709" s="141">
        <v>0</v>
      </c>
      <c r="H709" s="1">
        <f t="shared" ca="1" si="30"/>
        <v>9</v>
      </c>
      <c r="I709" s="1">
        <f t="shared" ca="1" si="31"/>
        <v>2</v>
      </c>
      <c r="J709" s="1">
        <f t="shared" si="32"/>
        <v>8</v>
      </c>
    </row>
    <row r="710" spans="1:10" ht="12.75" customHeight="1" x14ac:dyDescent="0.2">
      <c r="A710" s="85"/>
      <c r="B710" s="139">
        <v>44508</v>
      </c>
      <c r="C710" s="140" t="s">
        <v>181</v>
      </c>
      <c r="D710" s="141">
        <v>0</v>
      </c>
      <c r="E710" s="141">
        <v>404.99588</v>
      </c>
      <c r="F710" s="141">
        <v>2264.5676269999999</v>
      </c>
      <c r="G710" s="141">
        <v>0</v>
      </c>
      <c r="H710" s="1">
        <f t="shared" ref="H710:H773" ca="1" si="33">IF(MID(OFFSET(H710,0,-5,1,1),2,1)=":",LEFT(OFFSET(H710,0,-5,1,1),1),LEFT(OFFSET(H710,0,-5,1,1),2))+1</f>
        <v>9</v>
      </c>
      <c r="I710" s="1">
        <f t="shared" ref="I710:I773" ca="1" si="34">IF(H710=H709,I709+1,1)</f>
        <v>3</v>
      </c>
      <c r="J710" s="1">
        <f t="shared" ref="J710:J773" si="35">DAY(B710)</f>
        <v>8</v>
      </c>
    </row>
    <row r="711" spans="1:10" ht="12.75" customHeight="1" x14ac:dyDescent="0.2">
      <c r="A711" s="85"/>
      <c r="B711" s="139">
        <v>44508</v>
      </c>
      <c r="C711" s="140" t="s">
        <v>182</v>
      </c>
      <c r="D711" s="141">
        <v>0</v>
      </c>
      <c r="E711" s="141">
        <v>372.57766700000002</v>
      </c>
      <c r="F711" s="141">
        <v>2040.6561280000001</v>
      </c>
      <c r="G711" s="141">
        <v>0</v>
      </c>
      <c r="H711" s="1">
        <f t="shared" ca="1" si="33"/>
        <v>9</v>
      </c>
      <c r="I711" s="1">
        <f t="shared" ca="1" si="34"/>
        <v>4</v>
      </c>
      <c r="J711" s="1">
        <f t="shared" si="35"/>
        <v>8</v>
      </c>
    </row>
    <row r="712" spans="1:10" ht="12.75" customHeight="1" x14ac:dyDescent="0.2">
      <c r="A712" s="85"/>
      <c r="B712" s="139">
        <v>44508</v>
      </c>
      <c r="C712" s="140" t="s">
        <v>183</v>
      </c>
      <c r="D712" s="141">
        <v>0</v>
      </c>
      <c r="E712" s="141">
        <v>283.24325599999997</v>
      </c>
      <c r="F712" s="141">
        <v>1454.109375</v>
      </c>
      <c r="G712" s="141">
        <v>0</v>
      </c>
      <c r="H712" s="1">
        <f t="shared" ca="1" si="33"/>
        <v>10</v>
      </c>
      <c r="I712" s="1">
        <f t="shared" ca="1" si="34"/>
        <v>1</v>
      </c>
      <c r="J712" s="1">
        <f t="shared" si="35"/>
        <v>8</v>
      </c>
    </row>
    <row r="713" spans="1:10" ht="12.75" customHeight="1" x14ac:dyDescent="0.2">
      <c r="A713" s="85"/>
      <c r="B713" s="139">
        <v>44508</v>
      </c>
      <c r="C713" s="140" t="s">
        <v>184</v>
      </c>
      <c r="D713" s="141">
        <v>0</v>
      </c>
      <c r="E713" s="141">
        <v>283.93872099999999</v>
      </c>
      <c r="F713" s="141">
        <v>1460.084961</v>
      </c>
      <c r="G713" s="141">
        <v>0</v>
      </c>
      <c r="H713" s="1">
        <f t="shared" ca="1" si="33"/>
        <v>10</v>
      </c>
      <c r="I713" s="1">
        <f t="shared" ca="1" si="34"/>
        <v>2</v>
      </c>
      <c r="J713" s="1">
        <f t="shared" si="35"/>
        <v>8</v>
      </c>
    </row>
    <row r="714" spans="1:10" ht="12.75" customHeight="1" x14ac:dyDescent="0.2">
      <c r="A714" s="85"/>
      <c r="B714" s="139">
        <v>44508</v>
      </c>
      <c r="C714" s="140" t="s">
        <v>185</v>
      </c>
      <c r="D714" s="141">
        <v>0</v>
      </c>
      <c r="E714" s="141">
        <v>238.79290800000001</v>
      </c>
      <c r="F714" s="141">
        <v>1096.078491</v>
      </c>
      <c r="G714" s="141">
        <v>0</v>
      </c>
      <c r="H714" s="1">
        <f t="shared" ca="1" si="33"/>
        <v>10</v>
      </c>
      <c r="I714" s="1">
        <f t="shared" ca="1" si="34"/>
        <v>3</v>
      </c>
      <c r="J714" s="1">
        <f t="shared" si="35"/>
        <v>8</v>
      </c>
    </row>
    <row r="715" spans="1:10" ht="12.75" customHeight="1" x14ac:dyDescent="0.2">
      <c r="A715" s="85"/>
      <c r="B715" s="139">
        <v>44508</v>
      </c>
      <c r="C715" s="140" t="s">
        <v>186</v>
      </c>
      <c r="D715" s="141">
        <v>0</v>
      </c>
      <c r="E715" s="141">
        <v>207.67967200000001</v>
      </c>
      <c r="F715" s="141">
        <v>377.84533699999997</v>
      </c>
      <c r="G715" s="141">
        <v>0</v>
      </c>
      <c r="H715" s="1">
        <f t="shared" ca="1" si="33"/>
        <v>10</v>
      </c>
      <c r="I715" s="1">
        <f t="shared" ca="1" si="34"/>
        <v>4</v>
      </c>
      <c r="J715" s="1">
        <f t="shared" si="35"/>
        <v>8</v>
      </c>
    </row>
    <row r="716" spans="1:10" ht="12.75" customHeight="1" x14ac:dyDescent="0.2">
      <c r="A716" s="85"/>
      <c r="B716" s="139">
        <v>44508</v>
      </c>
      <c r="C716" s="140" t="s">
        <v>187</v>
      </c>
      <c r="D716" s="141">
        <v>0</v>
      </c>
      <c r="E716" s="141">
        <v>230.05105599999999</v>
      </c>
      <c r="F716" s="141">
        <v>112.746437</v>
      </c>
      <c r="G716" s="141">
        <v>0</v>
      </c>
      <c r="H716" s="1">
        <f t="shared" ca="1" si="33"/>
        <v>11</v>
      </c>
      <c r="I716" s="1">
        <f t="shared" ca="1" si="34"/>
        <v>1</v>
      </c>
      <c r="J716" s="1">
        <f t="shared" si="35"/>
        <v>8</v>
      </c>
    </row>
    <row r="717" spans="1:10" ht="12.75" customHeight="1" x14ac:dyDescent="0.2">
      <c r="A717" s="85"/>
      <c r="B717" s="139">
        <v>44508</v>
      </c>
      <c r="C717" s="140" t="s">
        <v>188</v>
      </c>
      <c r="D717" s="141">
        <v>0.33061099999999999</v>
      </c>
      <c r="E717" s="141">
        <v>275.00979599999999</v>
      </c>
      <c r="F717" s="141">
        <v>99.03492</v>
      </c>
      <c r="G717" s="141">
        <v>0</v>
      </c>
      <c r="H717" s="1">
        <f t="shared" ca="1" si="33"/>
        <v>11</v>
      </c>
      <c r="I717" s="1">
        <f t="shared" ca="1" si="34"/>
        <v>2</v>
      </c>
      <c r="J717" s="1">
        <f t="shared" si="35"/>
        <v>8</v>
      </c>
    </row>
    <row r="718" spans="1:10" ht="12.75" customHeight="1" x14ac:dyDescent="0.2">
      <c r="A718" s="85"/>
      <c r="B718" s="139">
        <v>44508</v>
      </c>
      <c r="C718" s="140" t="s">
        <v>189</v>
      </c>
      <c r="D718" s="141">
        <v>0</v>
      </c>
      <c r="E718" s="141">
        <v>128.33637999999999</v>
      </c>
      <c r="F718" s="141">
        <v>279.15689099999997</v>
      </c>
      <c r="G718" s="141">
        <v>37.198287999999998</v>
      </c>
      <c r="H718" s="1">
        <f t="shared" ca="1" si="33"/>
        <v>11</v>
      </c>
      <c r="I718" s="1">
        <f t="shared" ca="1" si="34"/>
        <v>3</v>
      </c>
      <c r="J718" s="1">
        <f t="shared" si="35"/>
        <v>8</v>
      </c>
    </row>
    <row r="719" spans="1:10" ht="12.75" customHeight="1" x14ac:dyDescent="0.2">
      <c r="A719" s="85"/>
      <c r="B719" s="139">
        <v>44508</v>
      </c>
      <c r="C719" s="140" t="s">
        <v>190</v>
      </c>
      <c r="D719" s="141">
        <v>0</v>
      </c>
      <c r="E719" s="141">
        <v>147.51293899999999</v>
      </c>
      <c r="F719" s="141">
        <v>754.07000700000003</v>
      </c>
      <c r="G719" s="141">
        <v>241.447678</v>
      </c>
      <c r="H719" s="1">
        <f t="shared" ca="1" si="33"/>
        <v>11</v>
      </c>
      <c r="I719" s="1">
        <f t="shared" ca="1" si="34"/>
        <v>4</v>
      </c>
      <c r="J719" s="1">
        <f t="shared" si="35"/>
        <v>8</v>
      </c>
    </row>
    <row r="720" spans="1:10" ht="12.75" customHeight="1" x14ac:dyDescent="0.2">
      <c r="A720" s="85"/>
      <c r="B720" s="139">
        <v>44508</v>
      </c>
      <c r="C720" s="140" t="s">
        <v>191</v>
      </c>
      <c r="D720" s="141">
        <v>0</v>
      </c>
      <c r="E720" s="141">
        <v>171.835632</v>
      </c>
      <c r="F720" s="141">
        <v>769.38897699999995</v>
      </c>
      <c r="G720" s="141">
        <v>0</v>
      </c>
      <c r="H720" s="1">
        <f t="shared" ca="1" si="33"/>
        <v>12</v>
      </c>
      <c r="I720" s="1">
        <f t="shared" ca="1" si="34"/>
        <v>1</v>
      </c>
      <c r="J720" s="1">
        <f t="shared" si="35"/>
        <v>8</v>
      </c>
    </row>
    <row r="721" spans="1:10" ht="12.75" customHeight="1" x14ac:dyDescent="0.2">
      <c r="A721" s="85"/>
      <c r="B721" s="139">
        <v>44508</v>
      </c>
      <c r="C721" s="140" t="s">
        <v>192</v>
      </c>
      <c r="D721" s="141">
        <v>0</v>
      </c>
      <c r="E721" s="141">
        <v>132.51173399999999</v>
      </c>
      <c r="F721" s="141">
        <v>548.64404300000001</v>
      </c>
      <c r="G721" s="141">
        <v>2.8213560000000002</v>
      </c>
      <c r="H721" s="1">
        <f t="shared" ca="1" si="33"/>
        <v>12</v>
      </c>
      <c r="I721" s="1">
        <f t="shared" ca="1" si="34"/>
        <v>2</v>
      </c>
      <c r="J721" s="1">
        <f t="shared" si="35"/>
        <v>8</v>
      </c>
    </row>
    <row r="722" spans="1:10" ht="12.75" customHeight="1" x14ac:dyDescent="0.2">
      <c r="A722" s="85"/>
      <c r="B722" s="139">
        <v>44508</v>
      </c>
      <c r="C722" s="140" t="s">
        <v>193</v>
      </c>
      <c r="D722" s="141">
        <v>0</v>
      </c>
      <c r="E722" s="141">
        <v>158.71112099999999</v>
      </c>
      <c r="F722" s="141">
        <v>579.10876499999995</v>
      </c>
      <c r="G722" s="141">
        <v>3.1088819999999999</v>
      </c>
      <c r="H722" s="1">
        <f t="shared" ca="1" si="33"/>
        <v>12</v>
      </c>
      <c r="I722" s="1">
        <f t="shared" ca="1" si="34"/>
        <v>3</v>
      </c>
      <c r="J722" s="1">
        <f t="shared" si="35"/>
        <v>8</v>
      </c>
    </row>
    <row r="723" spans="1:10" ht="12.75" customHeight="1" x14ac:dyDescent="0.2">
      <c r="A723" s="85"/>
      <c r="B723" s="139">
        <v>44508</v>
      </c>
      <c r="C723" s="140" t="s">
        <v>194</v>
      </c>
      <c r="D723" s="141">
        <v>0</v>
      </c>
      <c r="E723" s="141">
        <v>243.190292</v>
      </c>
      <c r="F723" s="141">
        <v>1198.2142329999999</v>
      </c>
      <c r="G723" s="141">
        <v>0</v>
      </c>
      <c r="H723" s="1">
        <f t="shared" ca="1" si="33"/>
        <v>12</v>
      </c>
      <c r="I723" s="1">
        <f t="shared" ca="1" si="34"/>
        <v>4</v>
      </c>
      <c r="J723" s="1">
        <f t="shared" si="35"/>
        <v>8</v>
      </c>
    </row>
    <row r="724" spans="1:10" ht="12.75" customHeight="1" x14ac:dyDescent="0.2">
      <c r="A724" s="85"/>
      <c r="B724" s="139">
        <v>44508</v>
      </c>
      <c r="C724" s="140" t="s">
        <v>195</v>
      </c>
      <c r="D724" s="141">
        <v>0</v>
      </c>
      <c r="E724" s="141">
        <v>303.03027300000002</v>
      </c>
      <c r="F724" s="141">
        <v>1527.445923</v>
      </c>
      <c r="G724" s="141">
        <v>0</v>
      </c>
      <c r="H724" s="1">
        <f t="shared" ca="1" si="33"/>
        <v>13</v>
      </c>
      <c r="I724" s="1">
        <f t="shared" ca="1" si="34"/>
        <v>1</v>
      </c>
      <c r="J724" s="1">
        <f t="shared" si="35"/>
        <v>8</v>
      </c>
    </row>
    <row r="725" spans="1:10" ht="12.75" customHeight="1" x14ac:dyDescent="0.2">
      <c r="A725" s="85"/>
      <c r="B725" s="139">
        <v>44508</v>
      </c>
      <c r="C725" s="140" t="s">
        <v>196</v>
      </c>
      <c r="D725" s="141">
        <v>0</v>
      </c>
      <c r="E725" s="141">
        <v>266.000427</v>
      </c>
      <c r="F725" s="141">
        <v>1270.810547</v>
      </c>
      <c r="G725" s="141">
        <v>0</v>
      </c>
      <c r="H725" s="1">
        <f t="shared" ca="1" si="33"/>
        <v>13</v>
      </c>
      <c r="I725" s="1">
        <f t="shared" ca="1" si="34"/>
        <v>2</v>
      </c>
      <c r="J725" s="1">
        <f t="shared" si="35"/>
        <v>8</v>
      </c>
    </row>
    <row r="726" spans="1:10" ht="12.75" customHeight="1" x14ac:dyDescent="0.2">
      <c r="A726" s="85"/>
      <c r="B726" s="139">
        <v>44508</v>
      </c>
      <c r="C726" s="140" t="s">
        <v>197</v>
      </c>
      <c r="D726" s="141">
        <v>0</v>
      </c>
      <c r="E726" s="141">
        <v>191.811432</v>
      </c>
      <c r="F726" s="141">
        <v>881.44500700000003</v>
      </c>
      <c r="G726" s="141">
        <v>0</v>
      </c>
      <c r="H726" s="1">
        <f t="shared" ca="1" si="33"/>
        <v>13</v>
      </c>
      <c r="I726" s="1">
        <f t="shared" ca="1" si="34"/>
        <v>3</v>
      </c>
      <c r="J726" s="1">
        <f t="shared" si="35"/>
        <v>8</v>
      </c>
    </row>
    <row r="727" spans="1:10" ht="12.75" customHeight="1" x14ac:dyDescent="0.2">
      <c r="A727" s="85"/>
      <c r="B727" s="139">
        <v>44508</v>
      </c>
      <c r="C727" s="140" t="s">
        <v>198</v>
      </c>
      <c r="D727" s="141">
        <v>0</v>
      </c>
      <c r="E727" s="141">
        <v>165.472061</v>
      </c>
      <c r="F727" s="141">
        <v>734.54834000000005</v>
      </c>
      <c r="G727" s="141">
        <v>0</v>
      </c>
      <c r="H727" s="1">
        <f t="shared" ca="1" si="33"/>
        <v>13</v>
      </c>
      <c r="I727" s="1">
        <f t="shared" ca="1" si="34"/>
        <v>4</v>
      </c>
      <c r="J727" s="1">
        <f t="shared" si="35"/>
        <v>8</v>
      </c>
    </row>
    <row r="728" spans="1:10" ht="12.75" customHeight="1" x14ac:dyDescent="0.2">
      <c r="A728" s="85"/>
      <c r="B728" s="139">
        <v>44508</v>
      </c>
      <c r="C728" s="140" t="s">
        <v>199</v>
      </c>
      <c r="D728" s="141">
        <v>0</v>
      </c>
      <c r="E728" s="141">
        <v>188.893204</v>
      </c>
      <c r="F728" s="141">
        <v>862.18768299999999</v>
      </c>
      <c r="G728" s="141">
        <v>0</v>
      </c>
      <c r="H728" s="1">
        <f t="shared" ca="1" si="33"/>
        <v>14</v>
      </c>
      <c r="I728" s="1">
        <f t="shared" ca="1" si="34"/>
        <v>1</v>
      </c>
      <c r="J728" s="1">
        <f t="shared" si="35"/>
        <v>8</v>
      </c>
    </row>
    <row r="729" spans="1:10" ht="12.75" customHeight="1" x14ac:dyDescent="0.2">
      <c r="A729" s="85"/>
      <c r="B729" s="139">
        <v>44508</v>
      </c>
      <c r="C729" s="140" t="s">
        <v>200</v>
      </c>
      <c r="D729" s="141">
        <v>0</v>
      </c>
      <c r="E729" s="141">
        <v>204.01293899999999</v>
      </c>
      <c r="F729" s="141">
        <v>927.33898899999997</v>
      </c>
      <c r="G729" s="141">
        <v>0</v>
      </c>
      <c r="H729" s="1">
        <f t="shared" ca="1" si="33"/>
        <v>14</v>
      </c>
      <c r="I729" s="1">
        <f t="shared" ca="1" si="34"/>
        <v>2</v>
      </c>
      <c r="J729" s="1">
        <f t="shared" si="35"/>
        <v>8</v>
      </c>
    </row>
    <row r="730" spans="1:10" ht="12.75" customHeight="1" x14ac:dyDescent="0.2">
      <c r="A730" s="85"/>
      <c r="B730" s="139">
        <v>44508</v>
      </c>
      <c r="C730" s="140" t="s">
        <v>201</v>
      </c>
      <c r="D730" s="141">
        <v>0</v>
      </c>
      <c r="E730" s="141">
        <v>226.987289</v>
      </c>
      <c r="F730" s="141">
        <v>1070.685303</v>
      </c>
      <c r="G730" s="141">
        <v>0</v>
      </c>
      <c r="H730" s="1">
        <f t="shared" ca="1" si="33"/>
        <v>14</v>
      </c>
      <c r="I730" s="1">
        <f t="shared" ca="1" si="34"/>
        <v>3</v>
      </c>
      <c r="J730" s="1">
        <f t="shared" si="35"/>
        <v>8</v>
      </c>
    </row>
    <row r="731" spans="1:10" ht="12.75" customHeight="1" x14ac:dyDescent="0.2">
      <c r="A731" s="85"/>
      <c r="B731" s="139">
        <v>44508</v>
      </c>
      <c r="C731" s="140" t="s">
        <v>202</v>
      </c>
      <c r="D731" s="141">
        <v>0</v>
      </c>
      <c r="E731" s="141">
        <v>239.26676900000001</v>
      </c>
      <c r="F731" s="141">
        <v>1149.536621</v>
      </c>
      <c r="G731" s="141">
        <v>0</v>
      </c>
      <c r="H731" s="1">
        <f t="shared" ca="1" si="33"/>
        <v>14</v>
      </c>
      <c r="I731" s="1">
        <f t="shared" ca="1" si="34"/>
        <v>4</v>
      </c>
      <c r="J731" s="1">
        <f t="shared" si="35"/>
        <v>8</v>
      </c>
    </row>
    <row r="732" spans="1:10" ht="12.75" customHeight="1" x14ac:dyDescent="0.2">
      <c r="A732" s="85"/>
      <c r="B732" s="139">
        <v>44508</v>
      </c>
      <c r="C732" s="140" t="s">
        <v>203</v>
      </c>
      <c r="D732" s="141">
        <v>0</v>
      </c>
      <c r="E732" s="141">
        <v>245.74456799999999</v>
      </c>
      <c r="F732" s="141">
        <v>1156.247437</v>
      </c>
      <c r="G732" s="141">
        <v>0</v>
      </c>
      <c r="H732" s="1">
        <f t="shared" ca="1" si="33"/>
        <v>15</v>
      </c>
      <c r="I732" s="1">
        <f t="shared" ca="1" si="34"/>
        <v>1</v>
      </c>
      <c r="J732" s="1">
        <f t="shared" si="35"/>
        <v>8</v>
      </c>
    </row>
    <row r="733" spans="1:10" ht="12.75" customHeight="1" x14ac:dyDescent="0.2">
      <c r="A733" s="85"/>
      <c r="B733" s="139">
        <v>44508</v>
      </c>
      <c r="C733" s="140" t="s">
        <v>204</v>
      </c>
      <c r="D733" s="141">
        <v>0</v>
      </c>
      <c r="E733" s="141">
        <v>165.583405</v>
      </c>
      <c r="F733" s="141">
        <v>717.61785899999995</v>
      </c>
      <c r="G733" s="141">
        <v>0</v>
      </c>
      <c r="H733" s="1">
        <f t="shared" ca="1" si="33"/>
        <v>15</v>
      </c>
      <c r="I733" s="1">
        <f t="shared" ca="1" si="34"/>
        <v>2</v>
      </c>
      <c r="J733" s="1">
        <f t="shared" si="35"/>
        <v>8</v>
      </c>
    </row>
    <row r="734" spans="1:10" ht="12.75" customHeight="1" x14ac:dyDescent="0.2">
      <c r="A734" s="85"/>
      <c r="B734" s="139">
        <v>44508</v>
      </c>
      <c r="C734" s="140" t="s">
        <v>205</v>
      </c>
      <c r="D734" s="141">
        <v>0</v>
      </c>
      <c r="E734" s="141">
        <v>176.39756800000001</v>
      </c>
      <c r="F734" s="141">
        <v>745.88439900000003</v>
      </c>
      <c r="G734" s="141">
        <v>0</v>
      </c>
      <c r="H734" s="1">
        <f t="shared" ca="1" si="33"/>
        <v>15</v>
      </c>
      <c r="I734" s="1">
        <f t="shared" ca="1" si="34"/>
        <v>3</v>
      </c>
      <c r="J734" s="1">
        <f t="shared" si="35"/>
        <v>8</v>
      </c>
    </row>
    <row r="735" spans="1:10" ht="12.75" customHeight="1" x14ac:dyDescent="0.2">
      <c r="A735" s="85"/>
      <c r="B735" s="139">
        <v>44508</v>
      </c>
      <c r="C735" s="140" t="s">
        <v>206</v>
      </c>
      <c r="D735" s="141">
        <v>0</v>
      </c>
      <c r="E735" s="141">
        <v>214.191498</v>
      </c>
      <c r="F735" s="141">
        <v>970.586365</v>
      </c>
      <c r="G735" s="141">
        <v>0</v>
      </c>
      <c r="H735" s="1">
        <f t="shared" ca="1" si="33"/>
        <v>15</v>
      </c>
      <c r="I735" s="1">
        <f t="shared" ca="1" si="34"/>
        <v>4</v>
      </c>
      <c r="J735" s="1">
        <f t="shared" si="35"/>
        <v>8</v>
      </c>
    </row>
    <row r="736" spans="1:10" ht="12.75" customHeight="1" x14ac:dyDescent="0.2">
      <c r="A736" s="85"/>
      <c r="B736" s="139">
        <v>44508</v>
      </c>
      <c r="C736" s="140" t="s">
        <v>207</v>
      </c>
      <c r="D736" s="141">
        <v>0</v>
      </c>
      <c r="E736" s="141">
        <v>173.024078</v>
      </c>
      <c r="F736" s="141">
        <v>768.10144000000003</v>
      </c>
      <c r="G736" s="141">
        <v>0</v>
      </c>
      <c r="H736" s="1">
        <f t="shared" ca="1" si="33"/>
        <v>16</v>
      </c>
      <c r="I736" s="1">
        <f t="shared" ca="1" si="34"/>
        <v>1</v>
      </c>
      <c r="J736" s="1">
        <f t="shared" si="35"/>
        <v>8</v>
      </c>
    </row>
    <row r="737" spans="1:10" ht="12.75" customHeight="1" x14ac:dyDescent="0.2">
      <c r="A737" s="85"/>
      <c r="B737" s="139">
        <v>44508</v>
      </c>
      <c r="C737" s="140" t="s">
        <v>208</v>
      </c>
      <c r="D737" s="141">
        <v>0</v>
      </c>
      <c r="E737" s="141">
        <v>169.49890099999999</v>
      </c>
      <c r="F737" s="141">
        <v>582.26892099999998</v>
      </c>
      <c r="G737" s="141">
        <v>0</v>
      </c>
      <c r="H737" s="1">
        <f t="shared" ca="1" si="33"/>
        <v>16</v>
      </c>
      <c r="I737" s="1">
        <f t="shared" ca="1" si="34"/>
        <v>2</v>
      </c>
      <c r="J737" s="1">
        <f t="shared" si="35"/>
        <v>8</v>
      </c>
    </row>
    <row r="738" spans="1:10" ht="12.75" customHeight="1" x14ac:dyDescent="0.2">
      <c r="A738" s="85"/>
      <c r="B738" s="139">
        <v>44508</v>
      </c>
      <c r="C738" s="140" t="s">
        <v>209</v>
      </c>
      <c r="D738" s="141">
        <v>0</v>
      </c>
      <c r="E738" s="141">
        <v>165.19264200000001</v>
      </c>
      <c r="F738" s="141">
        <v>243.81785600000001</v>
      </c>
      <c r="G738" s="141">
        <v>2.1383890000000001</v>
      </c>
      <c r="H738" s="1">
        <f t="shared" ca="1" si="33"/>
        <v>16</v>
      </c>
      <c r="I738" s="1">
        <f t="shared" ca="1" si="34"/>
        <v>3</v>
      </c>
      <c r="J738" s="1">
        <f t="shared" si="35"/>
        <v>8</v>
      </c>
    </row>
    <row r="739" spans="1:10" ht="12.75" customHeight="1" x14ac:dyDescent="0.2">
      <c r="A739" s="85"/>
      <c r="B739" s="139">
        <v>44508</v>
      </c>
      <c r="C739" s="140" t="s">
        <v>210</v>
      </c>
      <c r="D739" s="141">
        <v>29.802783999999999</v>
      </c>
      <c r="E739" s="141">
        <v>24.496592</v>
      </c>
      <c r="F739" s="141">
        <v>23.769615000000002</v>
      </c>
      <c r="G739" s="141">
        <v>132.985443</v>
      </c>
      <c r="H739" s="1">
        <f t="shared" ca="1" si="33"/>
        <v>16</v>
      </c>
      <c r="I739" s="1">
        <f t="shared" ca="1" si="34"/>
        <v>4</v>
      </c>
      <c r="J739" s="1">
        <f t="shared" si="35"/>
        <v>8</v>
      </c>
    </row>
    <row r="740" spans="1:10" ht="12.75" customHeight="1" x14ac:dyDescent="0.2">
      <c r="A740" s="85"/>
      <c r="B740" s="139">
        <v>44508</v>
      </c>
      <c r="C740" s="140" t="s">
        <v>211</v>
      </c>
      <c r="D740" s="141">
        <v>130.08674600000001</v>
      </c>
      <c r="E740" s="141">
        <v>0</v>
      </c>
      <c r="F740" s="141">
        <v>0</v>
      </c>
      <c r="G740" s="141">
        <v>888.32141100000001</v>
      </c>
      <c r="H740" s="1">
        <f t="shared" ca="1" si="33"/>
        <v>17</v>
      </c>
      <c r="I740" s="1">
        <f t="shared" ca="1" si="34"/>
        <v>1</v>
      </c>
      <c r="J740" s="1">
        <f t="shared" si="35"/>
        <v>8</v>
      </c>
    </row>
    <row r="741" spans="1:10" ht="12.75" customHeight="1" x14ac:dyDescent="0.2">
      <c r="A741" s="85"/>
      <c r="B741" s="139">
        <v>44508</v>
      </c>
      <c r="C741" s="140" t="s">
        <v>212</v>
      </c>
      <c r="D741" s="141">
        <v>148.196991</v>
      </c>
      <c r="E741" s="141">
        <v>0</v>
      </c>
      <c r="F741" s="141">
        <v>0</v>
      </c>
      <c r="G741" s="141">
        <v>1538.919678</v>
      </c>
      <c r="H741" s="1">
        <f t="shared" ca="1" si="33"/>
        <v>17</v>
      </c>
      <c r="I741" s="1">
        <f t="shared" ca="1" si="34"/>
        <v>2</v>
      </c>
      <c r="J741" s="1">
        <f t="shared" si="35"/>
        <v>8</v>
      </c>
    </row>
    <row r="742" spans="1:10" ht="12.75" customHeight="1" x14ac:dyDescent="0.2">
      <c r="A742" s="85"/>
      <c r="B742" s="139">
        <v>44508</v>
      </c>
      <c r="C742" s="140" t="s">
        <v>213</v>
      </c>
      <c r="D742" s="141">
        <v>66.137664999999998</v>
      </c>
      <c r="E742" s="141">
        <v>125.63454400000001</v>
      </c>
      <c r="F742" s="141">
        <v>55.455547000000003</v>
      </c>
      <c r="G742" s="141">
        <v>807.115906</v>
      </c>
      <c r="H742" s="1">
        <f t="shared" ca="1" si="33"/>
        <v>17</v>
      </c>
      <c r="I742" s="1">
        <f t="shared" ca="1" si="34"/>
        <v>3</v>
      </c>
      <c r="J742" s="1">
        <f t="shared" si="35"/>
        <v>8</v>
      </c>
    </row>
    <row r="743" spans="1:10" ht="12.75" customHeight="1" x14ac:dyDescent="0.2">
      <c r="A743" s="85"/>
      <c r="B743" s="139">
        <v>44508</v>
      </c>
      <c r="C743" s="140" t="s">
        <v>214</v>
      </c>
      <c r="D743" s="141">
        <v>0</v>
      </c>
      <c r="E743" s="141">
        <v>174.021286</v>
      </c>
      <c r="F743" s="141">
        <v>550.11633300000005</v>
      </c>
      <c r="G743" s="141">
        <v>4.4093080000000002</v>
      </c>
      <c r="H743" s="1">
        <f t="shared" ca="1" si="33"/>
        <v>17</v>
      </c>
      <c r="I743" s="1">
        <f t="shared" ca="1" si="34"/>
        <v>4</v>
      </c>
      <c r="J743" s="1">
        <f t="shared" si="35"/>
        <v>8</v>
      </c>
    </row>
    <row r="744" spans="1:10" ht="12.75" customHeight="1" x14ac:dyDescent="0.2">
      <c r="A744" s="85"/>
      <c r="B744" s="139">
        <v>44508</v>
      </c>
      <c r="C744" s="140" t="s">
        <v>215</v>
      </c>
      <c r="D744" s="141">
        <v>0</v>
      </c>
      <c r="E744" s="141">
        <v>249.629547</v>
      </c>
      <c r="F744" s="141">
        <v>1097.3585210000001</v>
      </c>
      <c r="G744" s="141">
        <v>0</v>
      </c>
      <c r="H744" s="1">
        <f t="shared" ca="1" si="33"/>
        <v>18</v>
      </c>
      <c r="I744" s="1">
        <f t="shared" ca="1" si="34"/>
        <v>1</v>
      </c>
      <c r="J744" s="1">
        <f t="shared" si="35"/>
        <v>8</v>
      </c>
    </row>
    <row r="745" spans="1:10" ht="12.75" customHeight="1" x14ac:dyDescent="0.2">
      <c r="A745" s="85"/>
      <c r="B745" s="139">
        <v>44508</v>
      </c>
      <c r="C745" s="140" t="s">
        <v>216</v>
      </c>
      <c r="D745" s="141">
        <v>0</v>
      </c>
      <c r="E745" s="141">
        <v>380.66558800000001</v>
      </c>
      <c r="F745" s="141">
        <v>1975.0832519999999</v>
      </c>
      <c r="G745" s="141">
        <v>0</v>
      </c>
      <c r="H745" s="1">
        <f t="shared" ca="1" si="33"/>
        <v>18</v>
      </c>
      <c r="I745" s="1">
        <f t="shared" ca="1" si="34"/>
        <v>2</v>
      </c>
      <c r="J745" s="1">
        <f t="shared" si="35"/>
        <v>8</v>
      </c>
    </row>
    <row r="746" spans="1:10" ht="12.75" customHeight="1" x14ac:dyDescent="0.2">
      <c r="A746" s="85"/>
      <c r="B746" s="139">
        <v>44508</v>
      </c>
      <c r="C746" s="140" t="s">
        <v>217</v>
      </c>
      <c r="D746" s="141">
        <v>0</v>
      </c>
      <c r="E746" s="141">
        <v>486.83431999999999</v>
      </c>
      <c r="F746" s="141">
        <v>2739.8784179999998</v>
      </c>
      <c r="G746" s="141">
        <v>0</v>
      </c>
      <c r="H746" s="1">
        <f t="shared" ca="1" si="33"/>
        <v>18</v>
      </c>
      <c r="I746" s="1">
        <f t="shared" ca="1" si="34"/>
        <v>3</v>
      </c>
      <c r="J746" s="1">
        <f t="shared" si="35"/>
        <v>8</v>
      </c>
    </row>
    <row r="747" spans="1:10" ht="12.75" customHeight="1" x14ac:dyDescent="0.2">
      <c r="A747" s="85"/>
      <c r="B747" s="139">
        <v>44508</v>
      </c>
      <c r="C747" s="140" t="s">
        <v>218</v>
      </c>
      <c r="D747" s="141">
        <v>0</v>
      </c>
      <c r="E747" s="141">
        <v>560.16241500000001</v>
      </c>
      <c r="F747" s="141">
        <v>3281.8164059999999</v>
      </c>
      <c r="G747" s="141">
        <v>0</v>
      </c>
      <c r="H747" s="1">
        <f t="shared" ca="1" si="33"/>
        <v>18</v>
      </c>
      <c r="I747" s="1">
        <f t="shared" ca="1" si="34"/>
        <v>4</v>
      </c>
      <c r="J747" s="1">
        <f t="shared" si="35"/>
        <v>8</v>
      </c>
    </row>
    <row r="748" spans="1:10" ht="12.75" customHeight="1" x14ac:dyDescent="0.2">
      <c r="A748" s="85"/>
      <c r="B748" s="139">
        <v>44508</v>
      </c>
      <c r="C748" s="140" t="s">
        <v>219</v>
      </c>
      <c r="D748" s="141">
        <v>0</v>
      </c>
      <c r="E748" s="141">
        <v>537.79156499999999</v>
      </c>
      <c r="F748" s="141">
        <v>3060.560547</v>
      </c>
      <c r="G748" s="141">
        <v>0</v>
      </c>
      <c r="H748" s="1">
        <f t="shared" ca="1" si="33"/>
        <v>19</v>
      </c>
      <c r="I748" s="1">
        <f t="shared" ca="1" si="34"/>
        <v>1</v>
      </c>
      <c r="J748" s="1">
        <f t="shared" si="35"/>
        <v>8</v>
      </c>
    </row>
    <row r="749" spans="1:10" ht="12.75" customHeight="1" x14ac:dyDescent="0.2">
      <c r="A749" s="85"/>
      <c r="B749" s="139">
        <v>44508</v>
      </c>
      <c r="C749" s="140" t="s">
        <v>220</v>
      </c>
      <c r="D749" s="141">
        <v>0</v>
      </c>
      <c r="E749" s="141">
        <v>573.00964399999998</v>
      </c>
      <c r="F749" s="141">
        <v>3296.7622070000002</v>
      </c>
      <c r="G749" s="141">
        <v>0</v>
      </c>
      <c r="H749" s="1">
        <f t="shared" ca="1" si="33"/>
        <v>19</v>
      </c>
      <c r="I749" s="1">
        <f t="shared" ca="1" si="34"/>
        <v>2</v>
      </c>
      <c r="J749" s="1">
        <f t="shared" si="35"/>
        <v>8</v>
      </c>
    </row>
    <row r="750" spans="1:10" ht="12.75" customHeight="1" x14ac:dyDescent="0.2">
      <c r="A750" s="85"/>
      <c r="B750" s="139">
        <v>44508</v>
      </c>
      <c r="C750" s="140" t="s">
        <v>221</v>
      </c>
      <c r="D750" s="141">
        <v>0</v>
      </c>
      <c r="E750" s="141">
        <v>621.73358199999996</v>
      </c>
      <c r="F750" s="141">
        <v>3692.7219239999999</v>
      </c>
      <c r="G750" s="141">
        <v>0</v>
      </c>
      <c r="H750" s="1">
        <f t="shared" ca="1" si="33"/>
        <v>19</v>
      </c>
      <c r="I750" s="1">
        <f t="shared" ca="1" si="34"/>
        <v>3</v>
      </c>
      <c r="J750" s="1">
        <f t="shared" si="35"/>
        <v>8</v>
      </c>
    </row>
    <row r="751" spans="1:10" ht="12.75" customHeight="1" x14ac:dyDescent="0.2">
      <c r="A751" s="85"/>
      <c r="B751" s="139">
        <v>44508</v>
      </c>
      <c r="C751" s="140" t="s">
        <v>222</v>
      </c>
      <c r="D751" s="141">
        <v>0</v>
      </c>
      <c r="E751" s="141">
        <v>537.82995600000004</v>
      </c>
      <c r="F751" s="141">
        <v>3041.486328</v>
      </c>
      <c r="G751" s="141">
        <v>0</v>
      </c>
      <c r="H751" s="1">
        <f t="shared" ca="1" si="33"/>
        <v>19</v>
      </c>
      <c r="I751" s="1">
        <f t="shared" ca="1" si="34"/>
        <v>4</v>
      </c>
      <c r="J751" s="1">
        <f t="shared" si="35"/>
        <v>8</v>
      </c>
    </row>
    <row r="752" spans="1:10" ht="12.75" customHeight="1" x14ac:dyDescent="0.2">
      <c r="A752" s="85"/>
      <c r="B752" s="139">
        <v>44508</v>
      </c>
      <c r="C752" s="140" t="s">
        <v>223</v>
      </c>
      <c r="D752" s="141">
        <v>0</v>
      </c>
      <c r="E752" s="141">
        <v>617.61328100000003</v>
      </c>
      <c r="F752" s="141">
        <v>3595.0842290000001</v>
      </c>
      <c r="G752" s="141">
        <v>0</v>
      </c>
      <c r="H752" s="1">
        <f t="shared" ca="1" si="33"/>
        <v>20</v>
      </c>
      <c r="I752" s="1">
        <f t="shared" ca="1" si="34"/>
        <v>1</v>
      </c>
      <c r="J752" s="1">
        <f t="shared" si="35"/>
        <v>8</v>
      </c>
    </row>
    <row r="753" spans="1:10" ht="12.75" customHeight="1" x14ac:dyDescent="0.2">
      <c r="A753" s="85"/>
      <c r="B753" s="139">
        <v>44508</v>
      </c>
      <c r="C753" s="140" t="s">
        <v>224</v>
      </c>
      <c r="D753" s="141">
        <v>0</v>
      </c>
      <c r="E753" s="141">
        <v>660.57989499999996</v>
      </c>
      <c r="F753" s="141">
        <v>3997.678711</v>
      </c>
      <c r="G753" s="141">
        <v>0</v>
      </c>
      <c r="H753" s="1">
        <f t="shared" ca="1" si="33"/>
        <v>20</v>
      </c>
      <c r="I753" s="1">
        <f t="shared" ca="1" si="34"/>
        <v>2</v>
      </c>
      <c r="J753" s="1">
        <f t="shared" si="35"/>
        <v>8</v>
      </c>
    </row>
    <row r="754" spans="1:10" ht="12.75" customHeight="1" x14ac:dyDescent="0.2">
      <c r="A754" s="85"/>
      <c r="B754" s="139">
        <v>44508</v>
      </c>
      <c r="C754" s="140" t="s">
        <v>225</v>
      </c>
      <c r="D754" s="141">
        <v>0</v>
      </c>
      <c r="E754" s="141">
        <v>737.98413100000005</v>
      </c>
      <c r="F754" s="141">
        <v>4613.6474609999996</v>
      </c>
      <c r="G754" s="141">
        <v>0</v>
      </c>
      <c r="H754" s="1">
        <f t="shared" ca="1" si="33"/>
        <v>20</v>
      </c>
      <c r="I754" s="1">
        <f t="shared" ca="1" si="34"/>
        <v>3</v>
      </c>
      <c r="J754" s="1">
        <f t="shared" si="35"/>
        <v>8</v>
      </c>
    </row>
    <row r="755" spans="1:10" ht="12.75" customHeight="1" x14ac:dyDescent="0.2">
      <c r="A755" s="85"/>
      <c r="B755" s="139">
        <v>44508</v>
      </c>
      <c r="C755" s="140" t="s">
        <v>226</v>
      </c>
      <c r="D755" s="141">
        <v>0</v>
      </c>
      <c r="E755" s="141">
        <v>635.035034</v>
      </c>
      <c r="F755" s="141">
        <v>3821.4682619999999</v>
      </c>
      <c r="G755" s="141">
        <v>0</v>
      </c>
      <c r="H755" s="1">
        <f t="shared" ca="1" si="33"/>
        <v>20</v>
      </c>
      <c r="I755" s="1">
        <f t="shared" ca="1" si="34"/>
        <v>4</v>
      </c>
      <c r="J755" s="1">
        <f t="shared" si="35"/>
        <v>8</v>
      </c>
    </row>
    <row r="756" spans="1:10" ht="12.75" customHeight="1" x14ac:dyDescent="0.2">
      <c r="A756" s="85"/>
      <c r="B756" s="139">
        <v>44508</v>
      </c>
      <c r="C756" s="140" t="s">
        <v>227</v>
      </c>
      <c r="D756" s="141">
        <v>0</v>
      </c>
      <c r="E756" s="141">
        <v>471.95620700000001</v>
      </c>
      <c r="F756" s="141">
        <v>2751.0766600000002</v>
      </c>
      <c r="G756" s="141">
        <v>0</v>
      </c>
      <c r="H756" s="1">
        <f t="shared" ca="1" si="33"/>
        <v>21</v>
      </c>
      <c r="I756" s="1">
        <f t="shared" ca="1" si="34"/>
        <v>1</v>
      </c>
      <c r="J756" s="1">
        <f t="shared" si="35"/>
        <v>8</v>
      </c>
    </row>
    <row r="757" spans="1:10" ht="12.75" customHeight="1" x14ac:dyDescent="0.2">
      <c r="A757" s="85"/>
      <c r="B757" s="139">
        <v>44508</v>
      </c>
      <c r="C757" s="140" t="s">
        <v>228</v>
      </c>
      <c r="D757" s="141">
        <v>0</v>
      </c>
      <c r="E757" s="141">
        <v>310.39566000000002</v>
      </c>
      <c r="F757" s="141">
        <v>1637.388428</v>
      </c>
      <c r="G757" s="141">
        <v>0</v>
      </c>
      <c r="H757" s="1">
        <f t="shared" ca="1" si="33"/>
        <v>21</v>
      </c>
      <c r="I757" s="1">
        <f t="shared" ca="1" si="34"/>
        <v>2</v>
      </c>
      <c r="J757" s="1">
        <f t="shared" si="35"/>
        <v>8</v>
      </c>
    </row>
    <row r="758" spans="1:10" ht="12.75" customHeight="1" x14ac:dyDescent="0.2">
      <c r="A758" s="85"/>
      <c r="B758" s="139">
        <v>44508</v>
      </c>
      <c r="C758" s="140" t="s">
        <v>229</v>
      </c>
      <c r="D758" s="141">
        <v>0</v>
      </c>
      <c r="E758" s="141">
        <v>191.59629799999999</v>
      </c>
      <c r="F758" s="141">
        <v>867.09515399999998</v>
      </c>
      <c r="G758" s="141">
        <v>0</v>
      </c>
      <c r="H758" s="1">
        <f t="shared" ca="1" si="33"/>
        <v>21</v>
      </c>
      <c r="I758" s="1">
        <f t="shared" ca="1" si="34"/>
        <v>3</v>
      </c>
      <c r="J758" s="1">
        <f t="shared" si="35"/>
        <v>8</v>
      </c>
    </row>
    <row r="759" spans="1:10" ht="12.75" customHeight="1" x14ac:dyDescent="0.2">
      <c r="A759" s="85"/>
      <c r="B759" s="139">
        <v>44508</v>
      </c>
      <c r="C759" s="140" t="s">
        <v>230</v>
      </c>
      <c r="D759" s="141">
        <v>0</v>
      </c>
      <c r="E759" s="141">
        <v>170.035416</v>
      </c>
      <c r="F759" s="141">
        <v>711.42480499999999</v>
      </c>
      <c r="G759" s="141">
        <v>0</v>
      </c>
      <c r="H759" s="1">
        <f t="shared" ca="1" si="33"/>
        <v>21</v>
      </c>
      <c r="I759" s="1">
        <f t="shared" ca="1" si="34"/>
        <v>4</v>
      </c>
      <c r="J759" s="1">
        <f t="shared" si="35"/>
        <v>8</v>
      </c>
    </row>
    <row r="760" spans="1:10" ht="12.75" customHeight="1" x14ac:dyDescent="0.2">
      <c r="A760" s="85"/>
      <c r="B760" s="139">
        <v>44508</v>
      </c>
      <c r="C760" s="140" t="s">
        <v>231</v>
      </c>
      <c r="D760" s="141">
        <v>0</v>
      </c>
      <c r="E760" s="141">
        <v>157.73994400000001</v>
      </c>
      <c r="F760" s="141">
        <v>640.24932899999999</v>
      </c>
      <c r="G760" s="141">
        <v>0</v>
      </c>
      <c r="H760" s="1">
        <f t="shared" ca="1" si="33"/>
        <v>22</v>
      </c>
      <c r="I760" s="1">
        <f t="shared" ca="1" si="34"/>
        <v>1</v>
      </c>
      <c r="J760" s="1">
        <f t="shared" si="35"/>
        <v>8</v>
      </c>
    </row>
    <row r="761" spans="1:10" ht="12.75" customHeight="1" x14ac:dyDescent="0.2">
      <c r="A761" s="85"/>
      <c r="B761" s="139">
        <v>44508</v>
      </c>
      <c r="C761" s="140" t="s">
        <v>232</v>
      </c>
      <c r="D761" s="141">
        <v>0</v>
      </c>
      <c r="E761" s="141">
        <v>165.93132</v>
      </c>
      <c r="F761" s="141">
        <v>471.67572000000001</v>
      </c>
      <c r="G761" s="141">
        <v>0</v>
      </c>
      <c r="H761" s="1">
        <f t="shared" ca="1" si="33"/>
        <v>22</v>
      </c>
      <c r="I761" s="1">
        <f t="shared" ca="1" si="34"/>
        <v>2</v>
      </c>
      <c r="J761" s="1">
        <f t="shared" si="35"/>
        <v>8</v>
      </c>
    </row>
    <row r="762" spans="1:10" ht="12.75" customHeight="1" x14ac:dyDescent="0.2">
      <c r="A762" s="85"/>
      <c r="B762" s="139">
        <v>44508</v>
      </c>
      <c r="C762" s="140" t="s">
        <v>233</v>
      </c>
      <c r="D762" s="141">
        <v>0</v>
      </c>
      <c r="E762" s="141">
        <v>254.580276</v>
      </c>
      <c r="F762" s="141">
        <v>292.47689800000001</v>
      </c>
      <c r="G762" s="141">
        <v>0</v>
      </c>
      <c r="H762" s="1">
        <f t="shared" ca="1" si="33"/>
        <v>22</v>
      </c>
      <c r="I762" s="1">
        <f t="shared" ca="1" si="34"/>
        <v>3</v>
      </c>
      <c r="J762" s="1">
        <f t="shared" si="35"/>
        <v>8</v>
      </c>
    </row>
    <row r="763" spans="1:10" ht="12.75" customHeight="1" x14ac:dyDescent="0.2">
      <c r="A763" s="85"/>
      <c r="B763" s="139">
        <v>44508</v>
      </c>
      <c r="C763" s="140" t="s">
        <v>234</v>
      </c>
      <c r="D763" s="141">
        <v>56.670479</v>
      </c>
      <c r="E763" s="141">
        <v>158.606964</v>
      </c>
      <c r="F763" s="141">
        <v>14.283509</v>
      </c>
      <c r="G763" s="141">
        <v>25.005074</v>
      </c>
      <c r="H763" s="1">
        <f t="shared" ca="1" si="33"/>
        <v>22</v>
      </c>
      <c r="I763" s="1">
        <f t="shared" ca="1" si="34"/>
        <v>4</v>
      </c>
      <c r="J763" s="1">
        <f t="shared" si="35"/>
        <v>8</v>
      </c>
    </row>
    <row r="764" spans="1:10" ht="12.75" customHeight="1" x14ac:dyDescent="0.2">
      <c r="A764" s="85"/>
      <c r="B764" s="139">
        <v>44508</v>
      </c>
      <c r="C764" s="140" t="s">
        <v>235</v>
      </c>
      <c r="D764" s="141">
        <v>155.07254</v>
      </c>
      <c r="E764" s="141">
        <v>0</v>
      </c>
      <c r="F764" s="141">
        <v>0</v>
      </c>
      <c r="G764" s="141">
        <v>355.98770100000002</v>
      </c>
      <c r="H764" s="1">
        <f t="shared" ca="1" si="33"/>
        <v>23</v>
      </c>
      <c r="I764" s="1">
        <f t="shared" ca="1" si="34"/>
        <v>1</v>
      </c>
      <c r="J764" s="1">
        <f t="shared" si="35"/>
        <v>8</v>
      </c>
    </row>
    <row r="765" spans="1:10" ht="12.75" customHeight="1" x14ac:dyDescent="0.2">
      <c r="A765" s="85"/>
      <c r="B765" s="139">
        <v>44508</v>
      </c>
      <c r="C765" s="140" t="s">
        <v>236</v>
      </c>
      <c r="D765" s="141">
        <v>151.06092799999999</v>
      </c>
      <c r="E765" s="141">
        <v>0</v>
      </c>
      <c r="F765" s="141">
        <v>0</v>
      </c>
      <c r="G765" s="141">
        <v>1214.8492429999999</v>
      </c>
      <c r="H765" s="1">
        <f t="shared" ca="1" si="33"/>
        <v>23</v>
      </c>
      <c r="I765" s="1">
        <f t="shared" ca="1" si="34"/>
        <v>2</v>
      </c>
      <c r="J765" s="1">
        <f t="shared" si="35"/>
        <v>8</v>
      </c>
    </row>
    <row r="766" spans="1:10" ht="12.75" customHeight="1" x14ac:dyDescent="0.2">
      <c r="A766" s="85"/>
      <c r="B766" s="139">
        <v>44508</v>
      </c>
      <c r="C766" s="140" t="s">
        <v>237</v>
      </c>
      <c r="D766" s="141">
        <v>153.38992300000001</v>
      </c>
      <c r="E766" s="141">
        <v>0</v>
      </c>
      <c r="F766" s="141">
        <v>0</v>
      </c>
      <c r="G766" s="141">
        <v>1521.3138429999999</v>
      </c>
      <c r="H766" s="1">
        <f t="shared" ca="1" si="33"/>
        <v>23</v>
      </c>
      <c r="I766" s="1">
        <f t="shared" ca="1" si="34"/>
        <v>3</v>
      </c>
      <c r="J766" s="1">
        <f t="shared" si="35"/>
        <v>8</v>
      </c>
    </row>
    <row r="767" spans="1:10" ht="12.75" customHeight="1" x14ac:dyDescent="0.2">
      <c r="A767" s="85"/>
      <c r="B767" s="139">
        <v>44508</v>
      </c>
      <c r="C767" s="140" t="s">
        <v>238</v>
      </c>
      <c r="D767" s="141">
        <v>59.647339000000002</v>
      </c>
      <c r="E767" s="141">
        <v>0</v>
      </c>
      <c r="F767" s="141">
        <v>4.2222999999999997E-2</v>
      </c>
      <c r="G767" s="141">
        <v>925.62023899999997</v>
      </c>
      <c r="H767" s="1">
        <f t="shared" ca="1" si="33"/>
        <v>23</v>
      </c>
      <c r="I767" s="1">
        <f t="shared" ca="1" si="34"/>
        <v>4</v>
      </c>
      <c r="J767" s="1">
        <f t="shared" si="35"/>
        <v>8</v>
      </c>
    </row>
    <row r="768" spans="1:10" ht="12.75" customHeight="1" x14ac:dyDescent="0.2">
      <c r="A768" s="85"/>
      <c r="B768" s="139">
        <v>44508</v>
      </c>
      <c r="C768" s="140" t="s">
        <v>239</v>
      </c>
      <c r="D768" s="141">
        <v>19.949947000000002</v>
      </c>
      <c r="E768" s="141">
        <v>162.012924</v>
      </c>
      <c r="F768" s="141">
        <v>16.763876</v>
      </c>
      <c r="G768" s="141">
        <v>354.03338600000001</v>
      </c>
      <c r="H768" s="1">
        <f t="shared" ca="1" si="33"/>
        <v>24</v>
      </c>
      <c r="I768" s="1">
        <f t="shared" ca="1" si="34"/>
        <v>1</v>
      </c>
      <c r="J768" s="1">
        <f t="shared" si="35"/>
        <v>8</v>
      </c>
    </row>
    <row r="769" spans="1:10" ht="12.75" customHeight="1" x14ac:dyDescent="0.2">
      <c r="A769" s="85"/>
      <c r="B769" s="139">
        <v>44508</v>
      </c>
      <c r="C769" s="140" t="s">
        <v>240</v>
      </c>
      <c r="D769" s="141">
        <v>0</v>
      </c>
      <c r="E769" s="141">
        <v>356.317047</v>
      </c>
      <c r="F769" s="141">
        <v>177.777771</v>
      </c>
      <c r="G769" s="141">
        <v>0</v>
      </c>
      <c r="H769" s="1">
        <f t="shared" ca="1" si="33"/>
        <v>24</v>
      </c>
      <c r="I769" s="1">
        <f t="shared" ca="1" si="34"/>
        <v>2</v>
      </c>
      <c r="J769" s="1">
        <f t="shared" si="35"/>
        <v>8</v>
      </c>
    </row>
    <row r="770" spans="1:10" ht="12.75" customHeight="1" x14ac:dyDescent="0.2">
      <c r="A770" s="85"/>
      <c r="B770" s="139">
        <v>44508</v>
      </c>
      <c r="C770" s="140" t="s">
        <v>241</v>
      </c>
      <c r="D770" s="141">
        <v>0</v>
      </c>
      <c r="E770" s="141">
        <v>233.16627500000001</v>
      </c>
      <c r="F770" s="141">
        <v>373.14031999999997</v>
      </c>
      <c r="G770" s="141">
        <v>0</v>
      </c>
      <c r="H770" s="1">
        <f t="shared" ca="1" si="33"/>
        <v>24</v>
      </c>
      <c r="I770" s="1">
        <f t="shared" ca="1" si="34"/>
        <v>3</v>
      </c>
      <c r="J770" s="1">
        <f t="shared" si="35"/>
        <v>8</v>
      </c>
    </row>
    <row r="771" spans="1:10" ht="12.75" customHeight="1" x14ac:dyDescent="0.2">
      <c r="A771" s="85"/>
      <c r="B771" s="139">
        <v>44508</v>
      </c>
      <c r="C771" s="140" t="s">
        <v>242</v>
      </c>
      <c r="D771" s="141">
        <v>0</v>
      </c>
      <c r="E771" s="141">
        <v>160.85617099999999</v>
      </c>
      <c r="F771" s="141">
        <v>647.52923599999997</v>
      </c>
      <c r="G771" s="141">
        <v>0</v>
      </c>
      <c r="H771" s="1">
        <f t="shared" ca="1" si="33"/>
        <v>24</v>
      </c>
      <c r="I771" s="1">
        <f t="shared" ca="1" si="34"/>
        <v>4</v>
      </c>
      <c r="J771" s="1">
        <f t="shared" si="35"/>
        <v>8</v>
      </c>
    </row>
    <row r="772" spans="1:10" ht="12.75" customHeight="1" x14ac:dyDescent="0.2">
      <c r="A772" s="85"/>
      <c r="B772" s="139">
        <v>44509</v>
      </c>
      <c r="C772" s="140" t="s">
        <v>243</v>
      </c>
      <c r="D772" s="141">
        <v>0</v>
      </c>
      <c r="E772" s="141">
        <v>244.18864400000001</v>
      </c>
      <c r="F772" s="141">
        <v>1180.4183350000001</v>
      </c>
      <c r="G772" s="141">
        <v>0</v>
      </c>
      <c r="H772" s="1">
        <f t="shared" ca="1" si="33"/>
        <v>1</v>
      </c>
      <c r="I772" s="1">
        <f t="shared" ca="1" si="34"/>
        <v>1</v>
      </c>
      <c r="J772" s="1">
        <f t="shared" si="35"/>
        <v>9</v>
      </c>
    </row>
    <row r="773" spans="1:10" ht="12.75" customHeight="1" x14ac:dyDescent="0.2">
      <c r="A773" s="85"/>
      <c r="B773" s="139">
        <v>44509</v>
      </c>
      <c r="C773" s="140" t="s">
        <v>148</v>
      </c>
      <c r="D773" s="141">
        <v>0</v>
      </c>
      <c r="E773" s="141">
        <v>276.33102400000001</v>
      </c>
      <c r="F773" s="141">
        <v>1366.5302730000001</v>
      </c>
      <c r="G773" s="141">
        <v>0</v>
      </c>
      <c r="H773" s="1">
        <f t="shared" ca="1" si="33"/>
        <v>1</v>
      </c>
      <c r="I773" s="1">
        <f t="shared" ca="1" si="34"/>
        <v>2</v>
      </c>
      <c r="J773" s="1">
        <f t="shared" si="35"/>
        <v>9</v>
      </c>
    </row>
    <row r="774" spans="1:10" ht="12.75" customHeight="1" x14ac:dyDescent="0.2">
      <c r="A774" s="85"/>
      <c r="B774" s="139">
        <v>44509</v>
      </c>
      <c r="C774" s="140" t="s">
        <v>149</v>
      </c>
      <c r="D774" s="141">
        <v>0</v>
      </c>
      <c r="E774" s="141">
        <v>305.82843000000003</v>
      </c>
      <c r="F774" s="141">
        <v>1565.2825929999999</v>
      </c>
      <c r="G774" s="141">
        <v>0</v>
      </c>
      <c r="H774" s="1">
        <f t="shared" ref="H774:H837" ca="1" si="36">IF(MID(OFFSET(H774,0,-5,1,1),2,1)=":",LEFT(OFFSET(H774,0,-5,1,1),1),LEFT(OFFSET(H774,0,-5,1,1),2))+1</f>
        <v>1</v>
      </c>
      <c r="I774" s="1">
        <f t="shared" ref="I774:I837" ca="1" si="37">IF(H774=H773,I773+1,1)</f>
        <v>3</v>
      </c>
      <c r="J774" s="1">
        <f t="shared" ref="J774:J837" si="38">DAY(B774)</f>
        <v>9</v>
      </c>
    </row>
    <row r="775" spans="1:10" ht="12.75" customHeight="1" x14ac:dyDescent="0.2">
      <c r="A775" s="85"/>
      <c r="B775" s="139">
        <v>44509</v>
      </c>
      <c r="C775" s="140" t="s">
        <v>150</v>
      </c>
      <c r="D775" s="141">
        <v>0</v>
      </c>
      <c r="E775" s="141">
        <v>319.78225700000002</v>
      </c>
      <c r="F775" s="141">
        <v>1622.103394</v>
      </c>
      <c r="G775" s="141">
        <v>0</v>
      </c>
      <c r="H775" s="1">
        <f t="shared" ca="1" si="36"/>
        <v>1</v>
      </c>
      <c r="I775" s="1">
        <f t="shared" ca="1" si="37"/>
        <v>4</v>
      </c>
      <c r="J775" s="1">
        <f t="shared" si="38"/>
        <v>9</v>
      </c>
    </row>
    <row r="776" spans="1:10" ht="12.75" customHeight="1" x14ac:dyDescent="0.2">
      <c r="A776" s="85"/>
      <c r="B776" s="139">
        <v>44509</v>
      </c>
      <c r="C776" s="140" t="s">
        <v>151</v>
      </c>
      <c r="D776" s="141">
        <v>0</v>
      </c>
      <c r="E776" s="141">
        <v>254.04887400000001</v>
      </c>
      <c r="F776" s="141">
        <v>1234.219116</v>
      </c>
      <c r="G776" s="141">
        <v>0</v>
      </c>
      <c r="H776" s="1">
        <f t="shared" ca="1" si="36"/>
        <v>2</v>
      </c>
      <c r="I776" s="1">
        <f t="shared" ca="1" si="37"/>
        <v>1</v>
      </c>
      <c r="J776" s="1">
        <f t="shared" si="38"/>
        <v>9</v>
      </c>
    </row>
    <row r="777" spans="1:10" ht="12.75" customHeight="1" x14ac:dyDescent="0.2">
      <c r="A777" s="85"/>
      <c r="B777" s="139">
        <v>44509</v>
      </c>
      <c r="C777" s="140" t="s">
        <v>152</v>
      </c>
      <c r="D777" s="141">
        <v>0</v>
      </c>
      <c r="E777" s="141">
        <v>222.64544699999999</v>
      </c>
      <c r="F777" s="141">
        <v>1044.432495</v>
      </c>
      <c r="G777" s="141">
        <v>0</v>
      </c>
      <c r="H777" s="1">
        <f t="shared" ca="1" si="36"/>
        <v>2</v>
      </c>
      <c r="I777" s="1">
        <f t="shared" ca="1" si="37"/>
        <v>2</v>
      </c>
      <c r="J777" s="1">
        <f t="shared" si="38"/>
        <v>9</v>
      </c>
    </row>
    <row r="778" spans="1:10" ht="12.75" customHeight="1" x14ac:dyDescent="0.2">
      <c r="A778" s="85"/>
      <c r="B778" s="139">
        <v>44509</v>
      </c>
      <c r="C778" s="140" t="s">
        <v>153</v>
      </c>
      <c r="D778" s="141">
        <v>0</v>
      </c>
      <c r="E778" s="141">
        <v>156.750473</v>
      </c>
      <c r="F778" s="141">
        <v>670.941284</v>
      </c>
      <c r="G778" s="141">
        <v>0</v>
      </c>
      <c r="H778" s="1">
        <f t="shared" ca="1" si="36"/>
        <v>2</v>
      </c>
      <c r="I778" s="1">
        <f t="shared" ca="1" si="37"/>
        <v>3</v>
      </c>
      <c r="J778" s="1">
        <f t="shared" si="38"/>
        <v>9</v>
      </c>
    </row>
    <row r="779" spans="1:10" ht="12.75" customHeight="1" x14ac:dyDescent="0.2">
      <c r="A779" s="85"/>
      <c r="B779" s="139">
        <v>44509</v>
      </c>
      <c r="C779" s="140" t="s">
        <v>154</v>
      </c>
      <c r="D779" s="141">
        <v>0</v>
      </c>
      <c r="E779" s="141">
        <v>147.23590100000001</v>
      </c>
      <c r="F779" s="141">
        <v>503.82382200000001</v>
      </c>
      <c r="G779" s="141">
        <v>0</v>
      </c>
      <c r="H779" s="1">
        <f t="shared" ca="1" si="36"/>
        <v>2</v>
      </c>
      <c r="I779" s="1">
        <f t="shared" ca="1" si="37"/>
        <v>4</v>
      </c>
      <c r="J779" s="1">
        <f t="shared" si="38"/>
        <v>9</v>
      </c>
    </row>
    <row r="780" spans="1:10" ht="12.75" customHeight="1" x14ac:dyDescent="0.2">
      <c r="A780" s="85"/>
      <c r="B780" s="139">
        <v>44509</v>
      </c>
      <c r="C780" s="140" t="s">
        <v>155</v>
      </c>
      <c r="D780" s="141">
        <v>0</v>
      </c>
      <c r="E780" s="141">
        <v>241.82872</v>
      </c>
      <c r="F780" s="141">
        <v>293.94174199999998</v>
      </c>
      <c r="G780" s="141">
        <v>0</v>
      </c>
      <c r="H780" s="1">
        <f t="shared" ca="1" si="36"/>
        <v>3</v>
      </c>
      <c r="I780" s="1">
        <f t="shared" ca="1" si="37"/>
        <v>1</v>
      </c>
      <c r="J780" s="1">
        <f t="shared" si="38"/>
        <v>9</v>
      </c>
    </row>
    <row r="781" spans="1:10" ht="12.75" customHeight="1" x14ac:dyDescent="0.2">
      <c r="A781" s="85"/>
      <c r="B781" s="139">
        <v>44509</v>
      </c>
      <c r="C781" s="140" t="s">
        <v>156</v>
      </c>
      <c r="D781" s="141">
        <v>0</v>
      </c>
      <c r="E781" s="141">
        <v>178.395813</v>
      </c>
      <c r="F781" s="141">
        <v>426.57736199999999</v>
      </c>
      <c r="G781" s="141">
        <v>0</v>
      </c>
      <c r="H781" s="1">
        <f t="shared" ca="1" si="36"/>
        <v>3</v>
      </c>
      <c r="I781" s="1">
        <f t="shared" ca="1" si="37"/>
        <v>2</v>
      </c>
      <c r="J781" s="1">
        <f t="shared" si="38"/>
        <v>9</v>
      </c>
    </row>
    <row r="782" spans="1:10" ht="12.75" customHeight="1" x14ac:dyDescent="0.2">
      <c r="A782" s="85"/>
      <c r="B782" s="139">
        <v>44509</v>
      </c>
      <c r="C782" s="140" t="s">
        <v>157</v>
      </c>
      <c r="D782" s="141">
        <v>0</v>
      </c>
      <c r="E782" s="141">
        <v>158.419006</v>
      </c>
      <c r="F782" s="141">
        <v>496.155914</v>
      </c>
      <c r="G782" s="141">
        <v>0</v>
      </c>
      <c r="H782" s="1">
        <f t="shared" ca="1" si="36"/>
        <v>3</v>
      </c>
      <c r="I782" s="1">
        <f t="shared" ca="1" si="37"/>
        <v>3</v>
      </c>
      <c r="J782" s="1">
        <f t="shared" si="38"/>
        <v>9</v>
      </c>
    </row>
    <row r="783" spans="1:10" ht="12.75" customHeight="1" x14ac:dyDescent="0.2">
      <c r="A783" s="85"/>
      <c r="B783" s="139">
        <v>44509</v>
      </c>
      <c r="C783" s="140" t="s">
        <v>158</v>
      </c>
      <c r="D783" s="141">
        <v>0</v>
      </c>
      <c r="E783" s="141">
        <v>270.04904199999999</v>
      </c>
      <c r="F783" s="141">
        <v>249.47177099999999</v>
      </c>
      <c r="G783" s="141">
        <v>0</v>
      </c>
      <c r="H783" s="1">
        <f t="shared" ca="1" si="36"/>
        <v>3</v>
      </c>
      <c r="I783" s="1">
        <f t="shared" ca="1" si="37"/>
        <v>4</v>
      </c>
      <c r="J783" s="1">
        <f t="shared" si="38"/>
        <v>9</v>
      </c>
    </row>
    <row r="784" spans="1:10" ht="12.75" customHeight="1" x14ac:dyDescent="0.2">
      <c r="A784" s="85"/>
      <c r="B784" s="139">
        <v>44509</v>
      </c>
      <c r="C784" s="140" t="s">
        <v>159</v>
      </c>
      <c r="D784" s="141">
        <v>3.9385999999999997E-2</v>
      </c>
      <c r="E784" s="141">
        <v>263.62606799999998</v>
      </c>
      <c r="F784" s="141">
        <v>57.679496999999998</v>
      </c>
      <c r="G784" s="141">
        <v>6.8216729999999997</v>
      </c>
      <c r="H784" s="1">
        <f t="shared" ca="1" si="36"/>
        <v>4</v>
      </c>
      <c r="I784" s="1">
        <f t="shared" ca="1" si="37"/>
        <v>1</v>
      </c>
      <c r="J784" s="1">
        <f t="shared" si="38"/>
        <v>9</v>
      </c>
    </row>
    <row r="785" spans="1:10" ht="12.75" customHeight="1" x14ac:dyDescent="0.2">
      <c r="A785" s="85"/>
      <c r="B785" s="139">
        <v>44509</v>
      </c>
      <c r="C785" s="140" t="s">
        <v>160</v>
      </c>
      <c r="D785" s="141">
        <v>0</v>
      </c>
      <c r="E785" s="141">
        <v>78.559775999999999</v>
      </c>
      <c r="F785" s="141">
        <v>117.748436</v>
      </c>
      <c r="G785" s="141">
        <v>6.7788120000000003</v>
      </c>
      <c r="H785" s="1">
        <f t="shared" ca="1" si="36"/>
        <v>4</v>
      </c>
      <c r="I785" s="1">
        <f t="shared" ca="1" si="37"/>
        <v>2</v>
      </c>
      <c r="J785" s="1">
        <f t="shared" si="38"/>
        <v>9</v>
      </c>
    </row>
    <row r="786" spans="1:10" ht="12.75" customHeight="1" x14ac:dyDescent="0.2">
      <c r="A786" s="85"/>
      <c r="B786" s="139">
        <v>44509</v>
      </c>
      <c r="C786" s="140" t="s">
        <v>161</v>
      </c>
      <c r="D786" s="141">
        <v>0</v>
      </c>
      <c r="E786" s="141">
        <v>281.65808099999998</v>
      </c>
      <c r="F786" s="141">
        <v>112.636002</v>
      </c>
      <c r="G786" s="141">
        <v>0</v>
      </c>
      <c r="H786" s="1">
        <f t="shared" ca="1" si="36"/>
        <v>4</v>
      </c>
      <c r="I786" s="1">
        <f t="shared" ca="1" si="37"/>
        <v>3</v>
      </c>
      <c r="J786" s="1">
        <f t="shared" si="38"/>
        <v>9</v>
      </c>
    </row>
    <row r="787" spans="1:10" ht="12.75" customHeight="1" x14ac:dyDescent="0.2">
      <c r="A787" s="85"/>
      <c r="B787" s="139">
        <v>44509</v>
      </c>
      <c r="C787" s="140" t="s">
        <v>162</v>
      </c>
      <c r="D787" s="141">
        <v>6.8598999999999993E-2</v>
      </c>
      <c r="E787" s="141">
        <v>297.12579299999999</v>
      </c>
      <c r="F787" s="141">
        <v>50.382869999999997</v>
      </c>
      <c r="G787" s="141">
        <v>0</v>
      </c>
      <c r="H787" s="1">
        <f t="shared" ca="1" si="36"/>
        <v>4</v>
      </c>
      <c r="I787" s="1">
        <f t="shared" ca="1" si="37"/>
        <v>4</v>
      </c>
      <c r="J787" s="1">
        <f t="shared" si="38"/>
        <v>9</v>
      </c>
    </row>
    <row r="788" spans="1:10" ht="12.75" customHeight="1" x14ac:dyDescent="0.2">
      <c r="A788" s="85"/>
      <c r="B788" s="139">
        <v>44509</v>
      </c>
      <c r="C788" s="140" t="s">
        <v>163</v>
      </c>
      <c r="D788" s="141">
        <v>3.791004</v>
      </c>
      <c r="E788" s="141">
        <v>372.12939499999999</v>
      </c>
      <c r="F788" s="141">
        <v>42.100292000000003</v>
      </c>
      <c r="G788" s="141">
        <v>0</v>
      </c>
      <c r="H788" s="1">
        <f t="shared" ca="1" si="36"/>
        <v>5</v>
      </c>
      <c r="I788" s="1">
        <f t="shared" ca="1" si="37"/>
        <v>1</v>
      </c>
      <c r="J788" s="1">
        <f t="shared" si="38"/>
        <v>9</v>
      </c>
    </row>
    <row r="789" spans="1:10" ht="12.75" customHeight="1" x14ac:dyDescent="0.2">
      <c r="A789" s="85"/>
      <c r="B789" s="139">
        <v>44509</v>
      </c>
      <c r="C789" s="140" t="s">
        <v>164</v>
      </c>
      <c r="D789" s="141">
        <v>51.724068000000003</v>
      </c>
      <c r="E789" s="141">
        <v>114.164536</v>
      </c>
      <c r="F789" s="141">
        <v>0.16158800000000001</v>
      </c>
      <c r="G789" s="141">
        <v>57.042549000000001</v>
      </c>
      <c r="H789" s="1">
        <f t="shared" ca="1" si="36"/>
        <v>5</v>
      </c>
      <c r="I789" s="1">
        <f t="shared" ca="1" si="37"/>
        <v>2</v>
      </c>
      <c r="J789" s="1">
        <f t="shared" si="38"/>
        <v>9</v>
      </c>
    </row>
    <row r="790" spans="1:10" ht="12.75" customHeight="1" x14ac:dyDescent="0.2">
      <c r="A790" s="85"/>
      <c r="B790" s="139">
        <v>44509</v>
      </c>
      <c r="C790" s="140" t="s">
        <v>165</v>
      </c>
      <c r="D790" s="141">
        <v>39.849617000000002</v>
      </c>
      <c r="E790" s="141">
        <v>1.6295E-2</v>
      </c>
      <c r="F790" s="141">
        <v>1.12629</v>
      </c>
      <c r="G790" s="141">
        <v>227.866669</v>
      </c>
      <c r="H790" s="1">
        <f t="shared" ca="1" si="36"/>
        <v>5</v>
      </c>
      <c r="I790" s="1">
        <f t="shared" ca="1" si="37"/>
        <v>3</v>
      </c>
      <c r="J790" s="1">
        <f t="shared" si="38"/>
        <v>9</v>
      </c>
    </row>
    <row r="791" spans="1:10" ht="12.75" customHeight="1" x14ac:dyDescent="0.2">
      <c r="A791" s="85"/>
      <c r="B791" s="139">
        <v>44509</v>
      </c>
      <c r="C791" s="140" t="s">
        <v>166</v>
      </c>
      <c r="D791" s="141">
        <v>13.198103</v>
      </c>
      <c r="E791" s="141">
        <v>19.798697000000001</v>
      </c>
      <c r="F791" s="141">
        <v>10.334885</v>
      </c>
      <c r="G791" s="141">
        <v>178.181152</v>
      </c>
      <c r="H791" s="1">
        <f t="shared" ca="1" si="36"/>
        <v>5</v>
      </c>
      <c r="I791" s="1">
        <f t="shared" ca="1" si="37"/>
        <v>4</v>
      </c>
      <c r="J791" s="1">
        <f t="shared" si="38"/>
        <v>9</v>
      </c>
    </row>
    <row r="792" spans="1:10" ht="12.75" customHeight="1" x14ac:dyDescent="0.2">
      <c r="A792" s="85"/>
      <c r="B792" s="139">
        <v>44509</v>
      </c>
      <c r="C792" s="140" t="s">
        <v>167</v>
      </c>
      <c r="D792" s="141">
        <v>11.748336</v>
      </c>
      <c r="E792" s="141">
        <v>197.948441</v>
      </c>
      <c r="F792" s="141">
        <v>27.641594000000001</v>
      </c>
      <c r="G792" s="141">
        <v>51.378329999999998</v>
      </c>
      <c r="H792" s="1">
        <f t="shared" ca="1" si="36"/>
        <v>6</v>
      </c>
      <c r="I792" s="1">
        <f t="shared" ca="1" si="37"/>
        <v>1</v>
      </c>
      <c r="J792" s="1">
        <f t="shared" si="38"/>
        <v>9</v>
      </c>
    </row>
    <row r="793" spans="1:10" ht="12.75" customHeight="1" x14ac:dyDescent="0.2">
      <c r="A793" s="85"/>
      <c r="B793" s="139">
        <v>44509</v>
      </c>
      <c r="C793" s="140" t="s">
        <v>168</v>
      </c>
      <c r="D793" s="141">
        <v>0</v>
      </c>
      <c r="E793" s="141">
        <v>350.019836</v>
      </c>
      <c r="F793" s="141">
        <v>77.136398</v>
      </c>
      <c r="G793" s="141">
        <v>0</v>
      </c>
      <c r="H793" s="1">
        <f t="shared" ca="1" si="36"/>
        <v>6</v>
      </c>
      <c r="I793" s="1">
        <f t="shared" ca="1" si="37"/>
        <v>2</v>
      </c>
      <c r="J793" s="1">
        <f t="shared" si="38"/>
        <v>9</v>
      </c>
    </row>
    <row r="794" spans="1:10" ht="12.75" customHeight="1" x14ac:dyDescent="0.2">
      <c r="A794" s="85"/>
      <c r="B794" s="139">
        <v>44509</v>
      </c>
      <c r="C794" s="140" t="s">
        <v>169</v>
      </c>
      <c r="D794" s="141">
        <v>0</v>
      </c>
      <c r="E794" s="141">
        <v>337.66540500000002</v>
      </c>
      <c r="F794" s="141">
        <v>189.016876</v>
      </c>
      <c r="G794" s="141">
        <v>0</v>
      </c>
      <c r="H794" s="1">
        <f t="shared" ca="1" si="36"/>
        <v>6</v>
      </c>
      <c r="I794" s="1">
        <f t="shared" ca="1" si="37"/>
        <v>3</v>
      </c>
      <c r="J794" s="1">
        <f t="shared" si="38"/>
        <v>9</v>
      </c>
    </row>
    <row r="795" spans="1:10" ht="12.75" customHeight="1" x14ac:dyDescent="0.2">
      <c r="A795" s="85"/>
      <c r="B795" s="139">
        <v>44509</v>
      </c>
      <c r="C795" s="140" t="s">
        <v>170</v>
      </c>
      <c r="D795" s="141">
        <v>0</v>
      </c>
      <c r="E795" s="141">
        <v>246.51895099999999</v>
      </c>
      <c r="F795" s="141">
        <v>393.95608499999997</v>
      </c>
      <c r="G795" s="141">
        <v>0</v>
      </c>
      <c r="H795" s="1">
        <f t="shared" ca="1" si="36"/>
        <v>6</v>
      </c>
      <c r="I795" s="1">
        <f t="shared" ca="1" si="37"/>
        <v>4</v>
      </c>
      <c r="J795" s="1">
        <f t="shared" si="38"/>
        <v>9</v>
      </c>
    </row>
    <row r="796" spans="1:10" ht="12.75" customHeight="1" x14ac:dyDescent="0.2">
      <c r="A796" s="85"/>
      <c r="B796" s="139">
        <v>44509</v>
      </c>
      <c r="C796" s="140" t="s">
        <v>171</v>
      </c>
      <c r="D796" s="141">
        <v>0</v>
      </c>
      <c r="E796" s="141">
        <v>232.24501000000001</v>
      </c>
      <c r="F796" s="141">
        <v>993.64166299999999</v>
      </c>
      <c r="G796" s="141">
        <v>0</v>
      </c>
      <c r="H796" s="1">
        <f t="shared" ca="1" si="36"/>
        <v>7</v>
      </c>
      <c r="I796" s="1">
        <f t="shared" ca="1" si="37"/>
        <v>1</v>
      </c>
      <c r="J796" s="1">
        <f t="shared" si="38"/>
        <v>9</v>
      </c>
    </row>
    <row r="797" spans="1:10" ht="12.75" customHeight="1" x14ac:dyDescent="0.2">
      <c r="A797" s="85"/>
      <c r="B797" s="139">
        <v>44509</v>
      </c>
      <c r="C797" s="140" t="s">
        <v>172</v>
      </c>
      <c r="D797" s="141">
        <v>0</v>
      </c>
      <c r="E797" s="141">
        <v>319.89822400000003</v>
      </c>
      <c r="F797" s="141">
        <v>1650.5904539999999</v>
      </c>
      <c r="G797" s="141">
        <v>0</v>
      </c>
      <c r="H797" s="1">
        <f t="shared" ca="1" si="36"/>
        <v>7</v>
      </c>
      <c r="I797" s="1">
        <f t="shared" ca="1" si="37"/>
        <v>2</v>
      </c>
      <c r="J797" s="1">
        <f t="shared" si="38"/>
        <v>9</v>
      </c>
    </row>
    <row r="798" spans="1:10" ht="12.75" customHeight="1" x14ac:dyDescent="0.2">
      <c r="A798" s="85"/>
      <c r="B798" s="139">
        <v>44509</v>
      </c>
      <c r="C798" s="140" t="s">
        <v>173</v>
      </c>
      <c r="D798" s="141">
        <v>0</v>
      </c>
      <c r="E798" s="141">
        <v>343.00418100000002</v>
      </c>
      <c r="F798" s="141">
        <v>1821.1999510000001</v>
      </c>
      <c r="G798" s="141">
        <v>0</v>
      </c>
      <c r="H798" s="1">
        <f t="shared" ca="1" si="36"/>
        <v>7</v>
      </c>
      <c r="I798" s="1">
        <f t="shared" ca="1" si="37"/>
        <v>3</v>
      </c>
      <c r="J798" s="1">
        <f t="shared" si="38"/>
        <v>9</v>
      </c>
    </row>
    <row r="799" spans="1:10" ht="12.75" customHeight="1" x14ac:dyDescent="0.2">
      <c r="A799" s="85"/>
      <c r="B799" s="139">
        <v>44509</v>
      </c>
      <c r="C799" s="140" t="s">
        <v>174</v>
      </c>
      <c r="D799" s="141">
        <v>0</v>
      </c>
      <c r="E799" s="141">
        <v>366.062592</v>
      </c>
      <c r="F799" s="141">
        <v>1959.074707</v>
      </c>
      <c r="G799" s="141">
        <v>0</v>
      </c>
      <c r="H799" s="1">
        <f t="shared" ca="1" si="36"/>
        <v>7</v>
      </c>
      <c r="I799" s="1">
        <f t="shared" ca="1" si="37"/>
        <v>4</v>
      </c>
      <c r="J799" s="1">
        <f t="shared" si="38"/>
        <v>9</v>
      </c>
    </row>
    <row r="800" spans="1:10" ht="12.75" customHeight="1" x14ac:dyDescent="0.2">
      <c r="A800" s="85"/>
      <c r="B800" s="139">
        <v>44509</v>
      </c>
      <c r="C800" s="140" t="s">
        <v>175</v>
      </c>
      <c r="D800" s="141">
        <v>0</v>
      </c>
      <c r="E800" s="141">
        <v>408.13299599999999</v>
      </c>
      <c r="F800" s="141">
        <v>2302.9023440000001</v>
      </c>
      <c r="G800" s="141">
        <v>0</v>
      </c>
      <c r="H800" s="1">
        <f t="shared" ca="1" si="36"/>
        <v>8</v>
      </c>
      <c r="I800" s="1">
        <f t="shared" ca="1" si="37"/>
        <v>1</v>
      </c>
      <c r="J800" s="1">
        <f t="shared" si="38"/>
        <v>9</v>
      </c>
    </row>
    <row r="801" spans="1:10" ht="12.75" customHeight="1" x14ac:dyDescent="0.2">
      <c r="A801" s="85"/>
      <c r="B801" s="139">
        <v>44509</v>
      </c>
      <c r="C801" s="140" t="s">
        <v>176</v>
      </c>
      <c r="D801" s="141">
        <v>0</v>
      </c>
      <c r="E801" s="141">
        <v>528.60632299999997</v>
      </c>
      <c r="F801" s="141">
        <v>3059.2761230000001</v>
      </c>
      <c r="G801" s="141">
        <v>0</v>
      </c>
      <c r="H801" s="1">
        <f t="shared" ca="1" si="36"/>
        <v>8</v>
      </c>
      <c r="I801" s="1">
        <f t="shared" ca="1" si="37"/>
        <v>2</v>
      </c>
      <c r="J801" s="1">
        <f t="shared" si="38"/>
        <v>9</v>
      </c>
    </row>
    <row r="802" spans="1:10" ht="12.75" customHeight="1" x14ac:dyDescent="0.2">
      <c r="A802" s="85"/>
      <c r="B802" s="139">
        <v>44509</v>
      </c>
      <c r="C802" s="140" t="s">
        <v>177</v>
      </c>
      <c r="D802" s="141">
        <v>0</v>
      </c>
      <c r="E802" s="141">
        <v>474.29373199999998</v>
      </c>
      <c r="F802" s="141">
        <v>2660.0981449999999</v>
      </c>
      <c r="G802" s="141">
        <v>0</v>
      </c>
      <c r="H802" s="1">
        <f t="shared" ca="1" si="36"/>
        <v>8</v>
      </c>
      <c r="I802" s="1">
        <f t="shared" ca="1" si="37"/>
        <v>3</v>
      </c>
      <c r="J802" s="1">
        <f t="shared" si="38"/>
        <v>9</v>
      </c>
    </row>
    <row r="803" spans="1:10" ht="12.75" customHeight="1" x14ac:dyDescent="0.2">
      <c r="A803" s="85"/>
      <c r="B803" s="139">
        <v>44509</v>
      </c>
      <c r="C803" s="140" t="s">
        <v>178</v>
      </c>
      <c r="D803" s="141">
        <v>0</v>
      </c>
      <c r="E803" s="141">
        <v>491.68127399999997</v>
      </c>
      <c r="F803" s="141">
        <v>2753.803711</v>
      </c>
      <c r="G803" s="141">
        <v>0</v>
      </c>
      <c r="H803" s="1">
        <f t="shared" ca="1" si="36"/>
        <v>8</v>
      </c>
      <c r="I803" s="1">
        <f t="shared" ca="1" si="37"/>
        <v>4</v>
      </c>
      <c r="J803" s="1">
        <f t="shared" si="38"/>
        <v>9</v>
      </c>
    </row>
    <row r="804" spans="1:10" ht="12.75" customHeight="1" x14ac:dyDescent="0.2">
      <c r="A804" s="85"/>
      <c r="B804" s="139">
        <v>44509</v>
      </c>
      <c r="C804" s="140" t="s">
        <v>179</v>
      </c>
      <c r="D804" s="141">
        <v>0</v>
      </c>
      <c r="E804" s="141">
        <v>486.17492700000003</v>
      </c>
      <c r="F804" s="141">
        <v>2745.734375</v>
      </c>
      <c r="G804" s="141">
        <v>0</v>
      </c>
      <c r="H804" s="1">
        <f t="shared" ca="1" si="36"/>
        <v>9</v>
      </c>
      <c r="I804" s="1">
        <f t="shared" ca="1" si="37"/>
        <v>1</v>
      </c>
      <c r="J804" s="1">
        <f t="shared" si="38"/>
        <v>9</v>
      </c>
    </row>
    <row r="805" spans="1:10" ht="12.75" customHeight="1" x14ac:dyDescent="0.2">
      <c r="A805" s="85"/>
      <c r="B805" s="139">
        <v>44509</v>
      </c>
      <c r="C805" s="140" t="s">
        <v>180</v>
      </c>
      <c r="D805" s="141">
        <v>0</v>
      </c>
      <c r="E805" s="141">
        <v>518.43377699999996</v>
      </c>
      <c r="F805" s="141">
        <v>2988.5266109999998</v>
      </c>
      <c r="G805" s="141">
        <v>0</v>
      </c>
      <c r="H805" s="1">
        <f t="shared" ca="1" si="36"/>
        <v>9</v>
      </c>
      <c r="I805" s="1">
        <f t="shared" ca="1" si="37"/>
        <v>2</v>
      </c>
      <c r="J805" s="1">
        <f t="shared" si="38"/>
        <v>9</v>
      </c>
    </row>
    <row r="806" spans="1:10" ht="12.75" customHeight="1" x14ac:dyDescent="0.2">
      <c r="A806" s="85"/>
      <c r="B806" s="139">
        <v>44509</v>
      </c>
      <c r="C806" s="140" t="s">
        <v>181</v>
      </c>
      <c r="D806" s="141">
        <v>34.042628999999998</v>
      </c>
      <c r="E806" s="141">
        <v>464.540436</v>
      </c>
      <c r="F806" s="141">
        <v>2789.3415530000002</v>
      </c>
      <c r="G806" s="141">
        <v>329.97970600000002</v>
      </c>
      <c r="H806" s="1">
        <f t="shared" ca="1" si="36"/>
        <v>9</v>
      </c>
      <c r="I806" s="1">
        <f t="shared" ca="1" si="37"/>
        <v>3</v>
      </c>
      <c r="J806" s="1">
        <f t="shared" si="38"/>
        <v>9</v>
      </c>
    </row>
    <row r="807" spans="1:10" ht="12.75" customHeight="1" x14ac:dyDescent="0.2">
      <c r="A807" s="85"/>
      <c r="B807" s="139">
        <v>44509</v>
      </c>
      <c r="C807" s="140" t="s">
        <v>182</v>
      </c>
      <c r="D807" s="141">
        <v>50.456200000000003</v>
      </c>
      <c r="E807" s="141">
        <v>2.3090259999999998</v>
      </c>
      <c r="F807" s="141">
        <v>0</v>
      </c>
      <c r="G807" s="141">
        <v>535.35253899999998</v>
      </c>
      <c r="H807" s="1">
        <f t="shared" ca="1" si="36"/>
        <v>9</v>
      </c>
      <c r="I807" s="1">
        <f t="shared" ca="1" si="37"/>
        <v>4</v>
      </c>
      <c r="J807" s="1">
        <f t="shared" si="38"/>
        <v>9</v>
      </c>
    </row>
    <row r="808" spans="1:10" ht="12.75" customHeight="1" x14ac:dyDescent="0.2">
      <c r="A808" s="85"/>
      <c r="B808" s="139">
        <v>44509</v>
      </c>
      <c r="C808" s="140" t="s">
        <v>183</v>
      </c>
      <c r="D808" s="141">
        <v>0</v>
      </c>
      <c r="E808" s="141">
        <v>0</v>
      </c>
      <c r="F808" s="141">
        <v>0</v>
      </c>
      <c r="G808" s="141">
        <v>0</v>
      </c>
      <c r="H808" s="1">
        <f t="shared" ca="1" si="36"/>
        <v>10</v>
      </c>
      <c r="I808" s="1">
        <f t="shared" ca="1" si="37"/>
        <v>1</v>
      </c>
      <c r="J808" s="1">
        <f t="shared" si="38"/>
        <v>9</v>
      </c>
    </row>
    <row r="809" spans="1:10" ht="12.75" customHeight="1" x14ac:dyDescent="0.2">
      <c r="A809" s="85"/>
      <c r="B809" s="139">
        <v>44509</v>
      </c>
      <c r="C809" s="140" t="s">
        <v>184</v>
      </c>
      <c r="D809" s="141">
        <v>0</v>
      </c>
      <c r="E809" s="141">
        <v>0</v>
      </c>
      <c r="F809" s="141">
        <v>0</v>
      </c>
      <c r="G809" s="141">
        <v>0</v>
      </c>
      <c r="H809" s="1">
        <f t="shared" ca="1" si="36"/>
        <v>10</v>
      </c>
      <c r="I809" s="1">
        <f t="shared" ca="1" si="37"/>
        <v>2</v>
      </c>
      <c r="J809" s="1">
        <f t="shared" si="38"/>
        <v>9</v>
      </c>
    </row>
    <row r="810" spans="1:10" ht="12.75" customHeight="1" x14ac:dyDescent="0.2">
      <c r="A810" s="85"/>
      <c r="B810" s="139">
        <v>44509</v>
      </c>
      <c r="C810" s="140" t="s">
        <v>185</v>
      </c>
      <c r="D810" s="141">
        <v>0</v>
      </c>
      <c r="E810" s="141">
        <v>0</v>
      </c>
      <c r="F810" s="141">
        <v>0</v>
      </c>
      <c r="G810" s="141">
        <v>0</v>
      </c>
      <c r="H810" s="1">
        <f t="shared" ca="1" si="36"/>
        <v>10</v>
      </c>
      <c r="I810" s="1">
        <f t="shared" ca="1" si="37"/>
        <v>3</v>
      </c>
      <c r="J810" s="1">
        <f t="shared" si="38"/>
        <v>9</v>
      </c>
    </row>
    <row r="811" spans="1:10" ht="12.75" customHeight="1" x14ac:dyDescent="0.2">
      <c r="A811" s="85"/>
      <c r="B811" s="139">
        <v>44509</v>
      </c>
      <c r="C811" s="140" t="s">
        <v>186</v>
      </c>
      <c r="D811" s="141">
        <v>0</v>
      </c>
      <c r="E811" s="141">
        <v>0</v>
      </c>
      <c r="F811" s="141">
        <v>0</v>
      </c>
      <c r="G811" s="141">
        <v>0</v>
      </c>
      <c r="H811" s="1">
        <f t="shared" ca="1" si="36"/>
        <v>10</v>
      </c>
      <c r="I811" s="1">
        <f t="shared" ca="1" si="37"/>
        <v>4</v>
      </c>
      <c r="J811" s="1">
        <f t="shared" si="38"/>
        <v>9</v>
      </c>
    </row>
    <row r="812" spans="1:10" ht="12.75" customHeight="1" x14ac:dyDescent="0.2">
      <c r="A812" s="85"/>
      <c r="B812" s="139">
        <v>44509</v>
      </c>
      <c r="C812" s="140" t="s">
        <v>187</v>
      </c>
      <c r="D812" s="141">
        <v>0</v>
      </c>
      <c r="E812" s="141">
        <v>0</v>
      </c>
      <c r="F812" s="141">
        <v>0</v>
      </c>
      <c r="G812" s="141">
        <v>0</v>
      </c>
      <c r="H812" s="1">
        <f t="shared" ca="1" si="36"/>
        <v>11</v>
      </c>
      <c r="I812" s="1">
        <f t="shared" ca="1" si="37"/>
        <v>1</v>
      </c>
      <c r="J812" s="1">
        <f t="shared" si="38"/>
        <v>9</v>
      </c>
    </row>
    <row r="813" spans="1:10" ht="12.75" customHeight="1" x14ac:dyDescent="0.2">
      <c r="A813" s="85"/>
      <c r="B813" s="139">
        <v>44509</v>
      </c>
      <c r="C813" s="140" t="s">
        <v>188</v>
      </c>
      <c r="D813" s="141">
        <v>0</v>
      </c>
      <c r="E813" s="141">
        <v>0</v>
      </c>
      <c r="F813" s="141">
        <v>0</v>
      </c>
      <c r="G813" s="141">
        <v>0</v>
      </c>
      <c r="H813" s="1">
        <f t="shared" ca="1" si="36"/>
        <v>11</v>
      </c>
      <c r="I813" s="1">
        <f t="shared" ca="1" si="37"/>
        <v>2</v>
      </c>
      <c r="J813" s="1">
        <f t="shared" si="38"/>
        <v>9</v>
      </c>
    </row>
    <row r="814" spans="1:10" ht="12.75" customHeight="1" x14ac:dyDescent="0.2">
      <c r="A814" s="85"/>
      <c r="B814" s="139">
        <v>44509</v>
      </c>
      <c r="C814" s="140" t="s">
        <v>189</v>
      </c>
      <c r="D814" s="141">
        <v>0</v>
      </c>
      <c r="E814" s="141">
        <v>0</v>
      </c>
      <c r="F814" s="141">
        <v>0</v>
      </c>
      <c r="G814" s="141">
        <v>0</v>
      </c>
      <c r="H814" s="1">
        <f t="shared" ca="1" si="36"/>
        <v>11</v>
      </c>
      <c r="I814" s="1">
        <f t="shared" ca="1" si="37"/>
        <v>3</v>
      </c>
      <c r="J814" s="1">
        <f t="shared" si="38"/>
        <v>9</v>
      </c>
    </row>
    <row r="815" spans="1:10" ht="12.75" customHeight="1" x14ac:dyDescent="0.2">
      <c r="A815" s="85"/>
      <c r="B815" s="139">
        <v>44509</v>
      </c>
      <c r="C815" s="140" t="s">
        <v>190</v>
      </c>
      <c r="D815" s="141">
        <v>0</v>
      </c>
      <c r="E815" s="141">
        <v>0</v>
      </c>
      <c r="F815" s="141">
        <v>0</v>
      </c>
      <c r="G815" s="141">
        <v>0</v>
      </c>
      <c r="H815" s="1">
        <f t="shared" ca="1" si="36"/>
        <v>11</v>
      </c>
      <c r="I815" s="1">
        <f t="shared" ca="1" si="37"/>
        <v>4</v>
      </c>
      <c r="J815" s="1">
        <f t="shared" si="38"/>
        <v>9</v>
      </c>
    </row>
    <row r="816" spans="1:10" ht="12.75" customHeight="1" x14ac:dyDescent="0.2">
      <c r="A816" s="85"/>
      <c r="B816" s="139">
        <v>44509</v>
      </c>
      <c r="C816" s="140" t="s">
        <v>191</v>
      </c>
      <c r="D816" s="141">
        <v>0</v>
      </c>
      <c r="E816" s="141">
        <v>0</v>
      </c>
      <c r="F816" s="141">
        <v>0</v>
      </c>
      <c r="G816" s="141">
        <v>0</v>
      </c>
      <c r="H816" s="1">
        <f t="shared" ca="1" si="36"/>
        <v>12</v>
      </c>
      <c r="I816" s="1">
        <f t="shared" ca="1" si="37"/>
        <v>1</v>
      </c>
      <c r="J816" s="1">
        <f t="shared" si="38"/>
        <v>9</v>
      </c>
    </row>
    <row r="817" spans="1:10" ht="12.75" customHeight="1" x14ac:dyDescent="0.2">
      <c r="A817" s="85"/>
      <c r="B817" s="139">
        <v>44509</v>
      </c>
      <c r="C817" s="140" t="s">
        <v>192</v>
      </c>
      <c r="D817" s="141">
        <v>0</v>
      </c>
      <c r="E817" s="141">
        <v>0</v>
      </c>
      <c r="F817" s="141">
        <v>0</v>
      </c>
      <c r="G817" s="141">
        <v>0</v>
      </c>
      <c r="H817" s="1">
        <f t="shared" ca="1" si="36"/>
        <v>12</v>
      </c>
      <c r="I817" s="1">
        <f t="shared" ca="1" si="37"/>
        <v>2</v>
      </c>
      <c r="J817" s="1">
        <f t="shared" si="38"/>
        <v>9</v>
      </c>
    </row>
    <row r="818" spans="1:10" ht="12.75" customHeight="1" x14ac:dyDescent="0.2">
      <c r="A818" s="85"/>
      <c r="B818" s="139">
        <v>44509</v>
      </c>
      <c r="C818" s="140" t="s">
        <v>193</v>
      </c>
      <c r="D818" s="141">
        <v>0</v>
      </c>
      <c r="E818" s="141">
        <v>0</v>
      </c>
      <c r="F818" s="141">
        <v>0</v>
      </c>
      <c r="G818" s="141">
        <v>0</v>
      </c>
      <c r="H818" s="1">
        <f t="shared" ca="1" si="36"/>
        <v>12</v>
      </c>
      <c r="I818" s="1">
        <f t="shared" ca="1" si="37"/>
        <v>3</v>
      </c>
      <c r="J818" s="1">
        <f t="shared" si="38"/>
        <v>9</v>
      </c>
    </row>
    <row r="819" spans="1:10" ht="12.75" customHeight="1" x14ac:dyDescent="0.2">
      <c r="A819" s="85"/>
      <c r="B819" s="139">
        <v>44509</v>
      </c>
      <c r="C819" s="140" t="s">
        <v>194</v>
      </c>
      <c r="D819" s="141">
        <v>0</v>
      </c>
      <c r="E819" s="141">
        <v>0</v>
      </c>
      <c r="F819" s="141">
        <v>0</v>
      </c>
      <c r="G819" s="141">
        <v>0</v>
      </c>
      <c r="H819" s="1">
        <f t="shared" ca="1" si="36"/>
        <v>12</v>
      </c>
      <c r="I819" s="1">
        <f t="shared" ca="1" si="37"/>
        <v>4</v>
      </c>
      <c r="J819" s="1">
        <f t="shared" si="38"/>
        <v>9</v>
      </c>
    </row>
    <row r="820" spans="1:10" ht="12.75" customHeight="1" x14ac:dyDescent="0.2">
      <c r="A820" s="85"/>
      <c r="B820" s="139">
        <v>44509</v>
      </c>
      <c r="C820" s="140" t="s">
        <v>195</v>
      </c>
      <c r="D820" s="141">
        <v>0</v>
      </c>
      <c r="E820" s="141">
        <v>0</v>
      </c>
      <c r="F820" s="141">
        <v>0</v>
      </c>
      <c r="G820" s="141">
        <v>0</v>
      </c>
      <c r="H820" s="1">
        <f t="shared" ca="1" si="36"/>
        <v>13</v>
      </c>
      <c r="I820" s="1">
        <f t="shared" ca="1" si="37"/>
        <v>1</v>
      </c>
      <c r="J820" s="1">
        <f t="shared" si="38"/>
        <v>9</v>
      </c>
    </row>
    <row r="821" spans="1:10" ht="12.75" customHeight="1" x14ac:dyDescent="0.2">
      <c r="A821" s="85"/>
      <c r="B821" s="139">
        <v>44509</v>
      </c>
      <c r="C821" s="140" t="s">
        <v>196</v>
      </c>
      <c r="D821" s="141">
        <v>0</v>
      </c>
      <c r="E821" s="141">
        <v>0</v>
      </c>
      <c r="F821" s="141">
        <v>0</v>
      </c>
      <c r="G821" s="141">
        <v>0</v>
      </c>
      <c r="H821" s="1">
        <f t="shared" ca="1" si="36"/>
        <v>13</v>
      </c>
      <c r="I821" s="1">
        <f t="shared" ca="1" si="37"/>
        <v>2</v>
      </c>
      <c r="J821" s="1">
        <f t="shared" si="38"/>
        <v>9</v>
      </c>
    </row>
    <row r="822" spans="1:10" ht="12.75" customHeight="1" x14ac:dyDescent="0.2">
      <c r="A822" s="85"/>
      <c r="B822" s="139">
        <v>44509</v>
      </c>
      <c r="C822" s="140" t="s">
        <v>197</v>
      </c>
      <c r="D822" s="141">
        <v>0</v>
      </c>
      <c r="E822" s="141">
        <v>0</v>
      </c>
      <c r="F822" s="141">
        <v>0</v>
      </c>
      <c r="G822" s="141">
        <v>0</v>
      </c>
      <c r="H822" s="1">
        <f t="shared" ca="1" si="36"/>
        <v>13</v>
      </c>
      <c r="I822" s="1">
        <f t="shared" ca="1" si="37"/>
        <v>3</v>
      </c>
      <c r="J822" s="1">
        <f t="shared" si="38"/>
        <v>9</v>
      </c>
    </row>
    <row r="823" spans="1:10" ht="12.75" customHeight="1" x14ac:dyDescent="0.2">
      <c r="A823" s="85"/>
      <c r="B823" s="139">
        <v>44509</v>
      </c>
      <c r="C823" s="140" t="s">
        <v>198</v>
      </c>
      <c r="D823" s="141">
        <v>82.579857000000004</v>
      </c>
      <c r="E823" s="141">
        <v>12.217523</v>
      </c>
      <c r="F823" s="141">
        <v>0</v>
      </c>
      <c r="G823" s="141">
        <v>1080.031982</v>
      </c>
      <c r="H823" s="1">
        <f t="shared" ca="1" si="36"/>
        <v>13</v>
      </c>
      <c r="I823" s="1">
        <f t="shared" ca="1" si="37"/>
        <v>4</v>
      </c>
      <c r="J823" s="1">
        <f t="shared" si="38"/>
        <v>9</v>
      </c>
    </row>
    <row r="824" spans="1:10" ht="12.75" customHeight="1" x14ac:dyDescent="0.2">
      <c r="A824" s="85"/>
      <c r="B824" s="139">
        <v>44509</v>
      </c>
      <c r="C824" s="140" t="s">
        <v>199</v>
      </c>
      <c r="D824" s="141">
        <v>50.651237000000002</v>
      </c>
      <c r="E824" s="141">
        <v>195.74369799999999</v>
      </c>
      <c r="F824" s="141">
        <v>63.107608999999997</v>
      </c>
      <c r="G824" s="141">
        <v>662.80822799999999</v>
      </c>
      <c r="H824" s="1">
        <f t="shared" ca="1" si="36"/>
        <v>14</v>
      </c>
      <c r="I824" s="1">
        <f t="shared" ca="1" si="37"/>
        <v>1</v>
      </c>
      <c r="J824" s="1">
        <f t="shared" si="38"/>
        <v>9</v>
      </c>
    </row>
    <row r="825" spans="1:10" ht="12.75" customHeight="1" x14ac:dyDescent="0.2">
      <c r="A825" s="85"/>
      <c r="B825" s="139">
        <v>44509</v>
      </c>
      <c r="C825" s="140" t="s">
        <v>200</v>
      </c>
      <c r="D825" s="141">
        <v>0</v>
      </c>
      <c r="E825" s="141">
        <v>207.45927399999999</v>
      </c>
      <c r="F825" s="141">
        <v>163.12823499999999</v>
      </c>
      <c r="G825" s="141">
        <v>0.56246700000000005</v>
      </c>
      <c r="H825" s="1">
        <f t="shared" ca="1" si="36"/>
        <v>14</v>
      </c>
      <c r="I825" s="1">
        <f t="shared" ca="1" si="37"/>
        <v>2</v>
      </c>
      <c r="J825" s="1">
        <f t="shared" si="38"/>
        <v>9</v>
      </c>
    </row>
    <row r="826" spans="1:10" ht="12.75" customHeight="1" x14ac:dyDescent="0.2">
      <c r="A826" s="85"/>
      <c r="B826" s="139">
        <v>44509</v>
      </c>
      <c r="C826" s="140" t="s">
        <v>201</v>
      </c>
      <c r="D826" s="141">
        <v>2.9513539999999998</v>
      </c>
      <c r="E826" s="141">
        <v>240.570267</v>
      </c>
      <c r="F826" s="141">
        <v>106.97657</v>
      </c>
      <c r="G826" s="141">
        <v>1.4072070000000001</v>
      </c>
      <c r="H826" s="1">
        <f t="shared" ca="1" si="36"/>
        <v>14</v>
      </c>
      <c r="I826" s="1">
        <f t="shared" ca="1" si="37"/>
        <v>3</v>
      </c>
      <c r="J826" s="1">
        <f t="shared" si="38"/>
        <v>9</v>
      </c>
    </row>
    <row r="827" spans="1:10" ht="12.75" customHeight="1" x14ac:dyDescent="0.2">
      <c r="A827" s="85"/>
      <c r="B827" s="139">
        <v>44509</v>
      </c>
      <c r="C827" s="140" t="s">
        <v>202</v>
      </c>
      <c r="D827" s="141">
        <v>106.111671</v>
      </c>
      <c r="E827" s="141">
        <v>18.705683000000001</v>
      </c>
      <c r="F827" s="141">
        <v>2.2568999999999999E-2</v>
      </c>
      <c r="G827" s="141">
        <v>647.99896200000001</v>
      </c>
      <c r="H827" s="1">
        <f t="shared" ca="1" si="36"/>
        <v>14</v>
      </c>
      <c r="I827" s="1">
        <f t="shared" ca="1" si="37"/>
        <v>4</v>
      </c>
      <c r="J827" s="1">
        <f t="shared" si="38"/>
        <v>9</v>
      </c>
    </row>
    <row r="828" spans="1:10" ht="12.75" customHeight="1" x14ac:dyDescent="0.2">
      <c r="A828" s="85"/>
      <c r="B828" s="139">
        <v>44509</v>
      </c>
      <c r="C828" s="140" t="s">
        <v>203</v>
      </c>
      <c r="D828" s="141">
        <v>129.40808100000001</v>
      </c>
      <c r="E828" s="141">
        <v>0</v>
      </c>
      <c r="F828" s="141">
        <v>0</v>
      </c>
      <c r="G828" s="141">
        <v>1540.117432</v>
      </c>
      <c r="H828" s="1">
        <f t="shared" ca="1" si="36"/>
        <v>15</v>
      </c>
      <c r="I828" s="1">
        <f t="shared" ca="1" si="37"/>
        <v>1</v>
      </c>
      <c r="J828" s="1">
        <f t="shared" si="38"/>
        <v>9</v>
      </c>
    </row>
    <row r="829" spans="1:10" ht="12.75" customHeight="1" x14ac:dyDescent="0.2">
      <c r="A829" s="85"/>
      <c r="B829" s="139">
        <v>44509</v>
      </c>
      <c r="C829" s="140" t="s">
        <v>204</v>
      </c>
      <c r="D829" s="141">
        <v>119.010513</v>
      </c>
      <c r="E829" s="141">
        <v>0</v>
      </c>
      <c r="F829" s="141">
        <v>0</v>
      </c>
      <c r="G829" s="141">
        <v>1327.525269</v>
      </c>
      <c r="H829" s="1">
        <f t="shared" ca="1" si="36"/>
        <v>15</v>
      </c>
      <c r="I829" s="1">
        <f t="shared" ca="1" si="37"/>
        <v>2</v>
      </c>
      <c r="J829" s="1">
        <f t="shared" si="38"/>
        <v>9</v>
      </c>
    </row>
    <row r="830" spans="1:10" ht="12.75" customHeight="1" x14ac:dyDescent="0.2">
      <c r="A830" s="85"/>
      <c r="B830" s="139">
        <v>44509</v>
      </c>
      <c r="C830" s="140" t="s">
        <v>205</v>
      </c>
      <c r="D830" s="141">
        <v>123.996956</v>
      </c>
      <c r="E830" s="141">
        <v>0</v>
      </c>
      <c r="F830" s="141">
        <v>0</v>
      </c>
      <c r="G830" s="141">
        <v>1352.549561</v>
      </c>
      <c r="H830" s="1">
        <f t="shared" ca="1" si="36"/>
        <v>15</v>
      </c>
      <c r="I830" s="1">
        <f t="shared" ca="1" si="37"/>
        <v>3</v>
      </c>
      <c r="J830" s="1">
        <f t="shared" si="38"/>
        <v>9</v>
      </c>
    </row>
    <row r="831" spans="1:10" ht="12.75" customHeight="1" x14ac:dyDescent="0.2">
      <c r="A831" s="85"/>
      <c r="B831" s="139">
        <v>44509</v>
      </c>
      <c r="C831" s="140" t="s">
        <v>206</v>
      </c>
      <c r="D831" s="141">
        <v>34.052405999999998</v>
      </c>
      <c r="E831" s="141">
        <v>197.137924</v>
      </c>
      <c r="F831" s="141">
        <v>19.844253999999999</v>
      </c>
      <c r="G831" s="141">
        <v>195.29335</v>
      </c>
      <c r="H831" s="1">
        <f t="shared" ca="1" si="36"/>
        <v>15</v>
      </c>
      <c r="I831" s="1">
        <f t="shared" ca="1" si="37"/>
        <v>4</v>
      </c>
      <c r="J831" s="1">
        <f t="shared" si="38"/>
        <v>9</v>
      </c>
    </row>
    <row r="832" spans="1:10" ht="12.75" customHeight="1" x14ac:dyDescent="0.2">
      <c r="A832" s="85"/>
      <c r="B832" s="139">
        <v>44509</v>
      </c>
      <c r="C832" s="140" t="s">
        <v>207</v>
      </c>
      <c r="D832" s="141">
        <v>0</v>
      </c>
      <c r="E832" s="141">
        <v>299.84451300000001</v>
      </c>
      <c r="F832" s="141">
        <v>142.01118500000001</v>
      </c>
      <c r="G832" s="141">
        <v>0</v>
      </c>
      <c r="H832" s="1">
        <f t="shared" ca="1" si="36"/>
        <v>16</v>
      </c>
      <c r="I832" s="1">
        <f t="shared" ca="1" si="37"/>
        <v>1</v>
      </c>
      <c r="J832" s="1">
        <f t="shared" si="38"/>
        <v>9</v>
      </c>
    </row>
    <row r="833" spans="1:10" ht="12.75" customHeight="1" x14ac:dyDescent="0.2">
      <c r="A833" s="85"/>
      <c r="B833" s="139">
        <v>44509</v>
      </c>
      <c r="C833" s="140" t="s">
        <v>208</v>
      </c>
      <c r="D833" s="141">
        <v>0</v>
      </c>
      <c r="E833" s="141">
        <v>316.64798000000002</v>
      </c>
      <c r="F833" s="141">
        <v>201.948227</v>
      </c>
      <c r="G833" s="141">
        <v>0</v>
      </c>
      <c r="H833" s="1">
        <f t="shared" ca="1" si="36"/>
        <v>16</v>
      </c>
      <c r="I833" s="1">
        <f t="shared" ca="1" si="37"/>
        <v>2</v>
      </c>
      <c r="J833" s="1">
        <f t="shared" si="38"/>
        <v>9</v>
      </c>
    </row>
    <row r="834" spans="1:10" ht="12.75" customHeight="1" x14ac:dyDescent="0.2">
      <c r="A834" s="85"/>
      <c r="B834" s="139">
        <v>44509</v>
      </c>
      <c r="C834" s="140" t="s">
        <v>209</v>
      </c>
      <c r="D834" s="141">
        <v>0</v>
      </c>
      <c r="E834" s="141">
        <v>247.67686499999999</v>
      </c>
      <c r="F834" s="141">
        <v>467.57980300000003</v>
      </c>
      <c r="G834" s="141">
        <v>0</v>
      </c>
      <c r="H834" s="1">
        <f t="shared" ca="1" si="36"/>
        <v>16</v>
      </c>
      <c r="I834" s="1">
        <f t="shared" ca="1" si="37"/>
        <v>3</v>
      </c>
      <c r="J834" s="1">
        <f t="shared" si="38"/>
        <v>9</v>
      </c>
    </row>
    <row r="835" spans="1:10" ht="12.75" customHeight="1" x14ac:dyDescent="0.2">
      <c r="A835" s="85"/>
      <c r="B835" s="139">
        <v>44509</v>
      </c>
      <c r="C835" s="140" t="s">
        <v>210</v>
      </c>
      <c r="D835" s="141">
        <v>0</v>
      </c>
      <c r="E835" s="141">
        <v>233.40110799999999</v>
      </c>
      <c r="F835" s="141">
        <v>1003.288696</v>
      </c>
      <c r="G835" s="141">
        <v>0</v>
      </c>
      <c r="H835" s="1">
        <f t="shared" ca="1" si="36"/>
        <v>16</v>
      </c>
      <c r="I835" s="1">
        <f t="shared" ca="1" si="37"/>
        <v>4</v>
      </c>
      <c r="J835" s="1">
        <f t="shared" si="38"/>
        <v>9</v>
      </c>
    </row>
    <row r="836" spans="1:10" ht="12.75" customHeight="1" x14ac:dyDescent="0.2">
      <c r="A836" s="85"/>
      <c r="B836" s="139">
        <v>44509</v>
      </c>
      <c r="C836" s="140" t="s">
        <v>211</v>
      </c>
      <c r="D836" s="141">
        <v>0</v>
      </c>
      <c r="E836" s="141">
        <v>286.69055200000003</v>
      </c>
      <c r="F836" s="141">
        <v>1324.3256839999999</v>
      </c>
      <c r="G836" s="141">
        <v>0</v>
      </c>
      <c r="H836" s="1">
        <f t="shared" ca="1" si="36"/>
        <v>17</v>
      </c>
      <c r="I836" s="1">
        <f t="shared" ca="1" si="37"/>
        <v>1</v>
      </c>
      <c r="J836" s="1">
        <f t="shared" si="38"/>
        <v>9</v>
      </c>
    </row>
    <row r="837" spans="1:10" ht="12.75" customHeight="1" x14ac:dyDescent="0.2">
      <c r="A837" s="85"/>
      <c r="B837" s="139">
        <v>44509</v>
      </c>
      <c r="C837" s="140" t="s">
        <v>212</v>
      </c>
      <c r="D837" s="141">
        <v>0</v>
      </c>
      <c r="E837" s="141">
        <v>367.012024</v>
      </c>
      <c r="F837" s="141">
        <v>1951.7524410000001</v>
      </c>
      <c r="G837" s="141">
        <v>0</v>
      </c>
      <c r="H837" s="1">
        <f t="shared" ca="1" si="36"/>
        <v>17</v>
      </c>
      <c r="I837" s="1">
        <f t="shared" ca="1" si="37"/>
        <v>2</v>
      </c>
      <c r="J837" s="1">
        <f t="shared" si="38"/>
        <v>9</v>
      </c>
    </row>
    <row r="838" spans="1:10" ht="12.75" customHeight="1" x14ac:dyDescent="0.2">
      <c r="A838" s="85"/>
      <c r="B838" s="139">
        <v>44509</v>
      </c>
      <c r="C838" s="140" t="s">
        <v>213</v>
      </c>
      <c r="D838" s="141">
        <v>0</v>
      </c>
      <c r="E838" s="141">
        <v>478.24761999999998</v>
      </c>
      <c r="F838" s="141">
        <v>2755.6967770000001</v>
      </c>
      <c r="G838" s="141">
        <v>0</v>
      </c>
      <c r="H838" s="1">
        <f t="shared" ref="H838:H901" ca="1" si="39">IF(MID(OFFSET(H838,0,-5,1,1),2,1)=":",LEFT(OFFSET(H838,0,-5,1,1),1),LEFT(OFFSET(H838,0,-5,1,1),2))+1</f>
        <v>17</v>
      </c>
      <c r="I838" s="1">
        <f t="shared" ref="I838:I901" ca="1" si="40">IF(H838=H837,I837+1,1)</f>
        <v>3</v>
      </c>
      <c r="J838" s="1">
        <f t="shared" ref="J838:J901" si="41">DAY(B838)</f>
        <v>9</v>
      </c>
    </row>
    <row r="839" spans="1:10" ht="12.75" customHeight="1" x14ac:dyDescent="0.2">
      <c r="A839" s="85"/>
      <c r="B839" s="139">
        <v>44509</v>
      </c>
      <c r="C839" s="140" t="s">
        <v>214</v>
      </c>
      <c r="D839" s="141">
        <v>0</v>
      </c>
      <c r="E839" s="141">
        <v>781.25897199999997</v>
      </c>
      <c r="F839" s="141">
        <v>4974.3676759999998</v>
      </c>
      <c r="G839" s="141">
        <v>0</v>
      </c>
      <c r="H839" s="1">
        <f t="shared" ca="1" si="39"/>
        <v>17</v>
      </c>
      <c r="I839" s="1">
        <f t="shared" ca="1" si="40"/>
        <v>4</v>
      </c>
      <c r="J839" s="1">
        <f t="shared" si="41"/>
        <v>9</v>
      </c>
    </row>
    <row r="840" spans="1:10" ht="12.75" customHeight="1" x14ac:dyDescent="0.2">
      <c r="A840" s="85"/>
      <c r="B840" s="139">
        <v>44509</v>
      </c>
      <c r="C840" s="140" t="s">
        <v>215</v>
      </c>
      <c r="D840" s="141">
        <v>0</v>
      </c>
      <c r="E840" s="141">
        <v>1084.41687</v>
      </c>
      <c r="F840" s="141">
        <v>7526.2700199999999</v>
      </c>
      <c r="G840" s="141">
        <v>9.1115659999999998</v>
      </c>
      <c r="H840" s="1">
        <f t="shared" ca="1" si="39"/>
        <v>18</v>
      </c>
      <c r="I840" s="1">
        <f t="shared" ca="1" si="40"/>
        <v>1</v>
      </c>
      <c r="J840" s="1">
        <f t="shared" si="41"/>
        <v>9</v>
      </c>
    </row>
    <row r="841" spans="1:10" ht="12.75" customHeight="1" x14ac:dyDescent="0.2">
      <c r="A841" s="85"/>
      <c r="B841" s="139">
        <v>44509</v>
      </c>
      <c r="C841" s="140" t="s">
        <v>216</v>
      </c>
      <c r="D841" s="141">
        <v>0</v>
      </c>
      <c r="E841" s="141">
        <v>1239.348755</v>
      </c>
      <c r="F841" s="141">
        <v>9269.8925780000009</v>
      </c>
      <c r="G841" s="141">
        <v>52.818824999999997</v>
      </c>
      <c r="H841" s="1">
        <f t="shared" ca="1" si="39"/>
        <v>18</v>
      </c>
      <c r="I841" s="1">
        <f t="shared" ca="1" si="40"/>
        <v>2</v>
      </c>
      <c r="J841" s="1">
        <f t="shared" si="41"/>
        <v>9</v>
      </c>
    </row>
    <row r="842" spans="1:10" ht="12.75" customHeight="1" x14ac:dyDescent="0.2">
      <c r="A842" s="85"/>
      <c r="B842" s="139">
        <v>44509</v>
      </c>
      <c r="C842" s="140" t="s">
        <v>217</v>
      </c>
      <c r="D842" s="141">
        <v>0</v>
      </c>
      <c r="E842" s="141">
        <v>1507.1689449999999</v>
      </c>
      <c r="F842" s="141">
        <v>10562.879000000001</v>
      </c>
      <c r="G842" s="141">
        <v>0</v>
      </c>
      <c r="H842" s="1">
        <f t="shared" ca="1" si="39"/>
        <v>18</v>
      </c>
      <c r="I842" s="1">
        <f t="shared" ca="1" si="40"/>
        <v>3</v>
      </c>
      <c r="J842" s="1">
        <f t="shared" si="41"/>
        <v>9</v>
      </c>
    </row>
    <row r="843" spans="1:10" ht="12.75" customHeight="1" x14ac:dyDescent="0.2">
      <c r="A843" s="85"/>
      <c r="B843" s="139">
        <v>44509</v>
      </c>
      <c r="C843" s="140" t="s">
        <v>218</v>
      </c>
      <c r="D843" s="141">
        <v>0</v>
      </c>
      <c r="E843" s="141">
        <v>1630.2155760000001</v>
      </c>
      <c r="F843" s="141">
        <v>11464.553</v>
      </c>
      <c r="G843" s="141">
        <v>0</v>
      </c>
      <c r="H843" s="1">
        <f t="shared" ca="1" si="39"/>
        <v>18</v>
      </c>
      <c r="I843" s="1">
        <f t="shared" ca="1" si="40"/>
        <v>4</v>
      </c>
      <c r="J843" s="1">
        <f t="shared" si="41"/>
        <v>9</v>
      </c>
    </row>
    <row r="844" spans="1:10" ht="12.75" customHeight="1" x14ac:dyDescent="0.2">
      <c r="A844" s="85"/>
      <c r="B844" s="139">
        <v>44509</v>
      </c>
      <c r="C844" s="140" t="s">
        <v>219</v>
      </c>
      <c r="D844" s="141">
        <v>0</v>
      </c>
      <c r="E844" s="141">
        <v>1706.8398440000001</v>
      </c>
      <c r="F844" s="141">
        <v>11998.896000000001</v>
      </c>
      <c r="G844" s="141">
        <v>0</v>
      </c>
      <c r="H844" s="1">
        <f t="shared" ca="1" si="39"/>
        <v>19</v>
      </c>
      <c r="I844" s="1">
        <f t="shared" ca="1" si="40"/>
        <v>1</v>
      </c>
      <c r="J844" s="1">
        <f t="shared" si="41"/>
        <v>9</v>
      </c>
    </row>
    <row r="845" spans="1:10" ht="12.75" customHeight="1" x14ac:dyDescent="0.2">
      <c r="A845" s="85"/>
      <c r="B845" s="139">
        <v>44509</v>
      </c>
      <c r="C845" s="140" t="s">
        <v>220</v>
      </c>
      <c r="D845" s="141">
        <v>0</v>
      </c>
      <c r="E845" s="141">
        <v>1868.8320309999999</v>
      </c>
      <c r="F845" s="141">
        <v>13176.78125</v>
      </c>
      <c r="G845" s="141">
        <v>0</v>
      </c>
      <c r="H845" s="1">
        <f t="shared" ca="1" si="39"/>
        <v>19</v>
      </c>
      <c r="I845" s="1">
        <f t="shared" ca="1" si="40"/>
        <v>2</v>
      </c>
      <c r="J845" s="1">
        <f t="shared" si="41"/>
        <v>9</v>
      </c>
    </row>
    <row r="846" spans="1:10" ht="12.75" customHeight="1" x14ac:dyDescent="0.2">
      <c r="A846" s="85"/>
      <c r="B846" s="139">
        <v>44509</v>
      </c>
      <c r="C846" s="140" t="s">
        <v>221</v>
      </c>
      <c r="D846" s="141">
        <v>0</v>
      </c>
      <c r="E846" s="141">
        <v>2000.94165</v>
      </c>
      <c r="F846" s="141">
        <v>14126.143</v>
      </c>
      <c r="G846" s="141">
        <v>0</v>
      </c>
      <c r="H846" s="1">
        <f t="shared" ca="1" si="39"/>
        <v>19</v>
      </c>
      <c r="I846" s="1">
        <f t="shared" ca="1" si="40"/>
        <v>3</v>
      </c>
      <c r="J846" s="1">
        <f t="shared" si="41"/>
        <v>9</v>
      </c>
    </row>
    <row r="847" spans="1:10" ht="12.75" customHeight="1" x14ac:dyDescent="0.2">
      <c r="A847" s="85"/>
      <c r="B847" s="139">
        <v>44509</v>
      </c>
      <c r="C847" s="140" t="s">
        <v>222</v>
      </c>
      <c r="D847" s="141">
        <v>0</v>
      </c>
      <c r="E847" s="141">
        <v>2140.4047850000002</v>
      </c>
      <c r="F847" s="141">
        <v>15149.463</v>
      </c>
      <c r="G847" s="141">
        <v>0</v>
      </c>
      <c r="H847" s="1">
        <f t="shared" ca="1" si="39"/>
        <v>19</v>
      </c>
      <c r="I847" s="1">
        <f t="shared" ca="1" si="40"/>
        <v>4</v>
      </c>
      <c r="J847" s="1">
        <f t="shared" si="41"/>
        <v>9</v>
      </c>
    </row>
    <row r="848" spans="1:10" ht="12.75" customHeight="1" x14ac:dyDescent="0.2">
      <c r="A848" s="85"/>
      <c r="B848" s="139">
        <v>44509</v>
      </c>
      <c r="C848" s="140" t="s">
        <v>223</v>
      </c>
      <c r="D848" s="141">
        <v>0</v>
      </c>
      <c r="E848" s="141">
        <v>2248.0266109999998</v>
      </c>
      <c r="F848" s="141">
        <v>15937.156999999999</v>
      </c>
      <c r="G848" s="141">
        <v>0</v>
      </c>
      <c r="H848" s="1">
        <f t="shared" ca="1" si="39"/>
        <v>20</v>
      </c>
      <c r="I848" s="1">
        <f t="shared" ca="1" si="40"/>
        <v>1</v>
      </c>
      <c r="J848" s="1">
        <f t="shared" si="41"/>
        <v>9</v>
      </c>
    </row>
    <row r="849" spans="1:10" ht="12.75" customHeight="1" x14ac:dyDescent="0.2">
      <c r="A849" s="85"/>
      <c r="B849" s="139">
        <v>44509</v>
      </c>
      <c r="C849" s="140" t="s">
        <v>224</v>
      </c>
      <c r="D849" s="141">
        <v>0</v>
      </c>
      <c r="E849" s="141">
        <v>2340.6518550000001</v>
      </c>
      <c r="F849" s="141">
        <v>16606.960999999999</v>
      </c>
      <c r="G849" s="141">
        <v>0</v>
      </c>
      <c r="H849" s="1">
        <f t="shared" ca="1" si="39"/>
        <v>20</v>
      </c>
      <c r="I849" s="1">
        <f t="shared" ca="1" si="40"/>
        <v>2</v>
      </c>
      <c r="J849" s="1">
        <f t="shared" si="41"/>
        <v>9</v>
      </c>
    </row>
    <row r="850" spans="1:10" ht="12.75" customHeight="1" x14ac:dyDescent="0.2">
      <c r="A850" s="85"/>
      <c r="B850" s="139">
        <v>44509</v>
      </c>
      <c r="C850" s="140" t="s">
        <v>225</v>
      </c>
      <c r="D850" s="141">
        <v>0</v>
      </c>
      <c r="E850" s="141">
        <v>2298.0065920000002</v>
      </c>
      <c r="F850" s="141">
        <v>16302.98</v>
      </c>
      <c r="G850" s="141">
        <v>0</v>
      </c>
      <c r="H850" s="1">
        <f t="shared" ca="1" si="39"/>
        <v>20</v>
      </c>
      <c r="I850" s="1">
        <f t="shared" ca="1" si="40"/>
        <v>3</v>
      </c>
      <c r="J850" s="1">
        <f t="shared" si="41"/>
        <v>9</v>
      </c>
    </row>
    <row r="851" spans="1:10" ht="12.75" customHeight="1" x14ac:dyDescent="0.2">
      <c r="A851" s="85"/>
      <c r="B851" s="139">
        <v>44509</v>
      </c>
      <c r="C851" s="140" t="s">
        <v>226</v>
      </c>
      <c r="D851" s="141">
        <v>0</v>
      </c>
      <c r="E851" s="141">
        <v>2357.3371579999998</v>
      </c>
      <c r="F851" s="141">
        <v>16750.855</v>
      </c>
      <c r="G851" s="141">
        <v>0</v>
      </c>
      <c r="H851" s="1">
        <f t="shared" ca="1" si="39"/>
        <v>20</v>
      </c>
      <c r="I851" s="1">
        <f t="shared" ca="1" si="40"/>
        <v>4</v>
      </c>
      <c r="J851" s="1">
        <f t="shared" si="41"/>
        <v>9</v>
      </c>
    </row>
    <row r="852" spans="1:10" ht="12.75" customHeight="1" x14ac:dyDescent="0.2">
      <c r="A852" s="85"/>
      <c r="B852" s="139">
        <v>44509</v>
      </c>
      <c r="C852" s="140" t="s">
        <v>227</v>
      </c>
      <c r="D852" s="141">
        <v>0</v>
      </c>
      <c r="E852" s="141">
        <v>2288.9089359999998</v>
      </c>
      <c r="F852" s="141">
        <v>16263.977000000001</v>
      </c>
      <c r="G852" s="141">
        <v>0</v>
      </c>
      <c r="H852" s="1">
        <f t="shared" ca="1" si="39"/>
        <v>21</v>
      </c>
      <c r="I852" s="1">
        <f t="shared" ca="1" si="40"/>
        <v>1</v>
      </c>
      <c r="J852" s="1">
        <f t="shared" si="41"/>
        <v>9</v>
      </c>
    </row>
    <row r="853" spans="1:10" ht="12.75" customHeight="1" x14ac:dyDescent="0.2">
      <c r="A853" s="85"/>
      <c r="B853" s="139">
        <v>44509</v>
      </c>
      <c r="C853" s="140" t="s">
        <v>228</v>
      </c>
      <c r="D853" s="141">
        <v>0</v>
      </c>
      <c r="E853" s="141">
        <v>2230.3867190000001</v>
      </c>
      <c r="F853" s="141">
        <v>15767.864</v>
      </c>
      <c r="G853" s="141">
        <v>0</v>
      </c>
      <c r="H853" s="1">
        <f t="shared" ca="1" si="39"/>
        <v>21</v>
      </c>
      <c r="I853" s="1">
        <f t="shared" ca="1" si="40"/>
        <v>2</v>
      </c>
      <c r="J853" s="1">
        <f t="shared" si="41"/>
        <v>9</v>
      </c>
    </row>
    <row r="854" spans="1:10" ht="12.75" customHeight="1" x14ac:dyDescent="0.2">
      <c r="A854" s="85"/>
      <c r="B854" s="139">
        <v>44509</v>
      </c>
      <c r="C854" s="140" t="s">
        <v>229</v>
      </c>
      <c r="D854" s="141">
        <v>0</v>
      </c>
      <c r="E854" s="141">
        <v>2485.9982909999999</v>
      </c>
      <c r="F854" s="141">
        <v>17621.004000000001</v>
      </c>
      <c r="G854" s="141">
        <v>0</v>
      </c>
      <c r="H854" s="1">
        <f t="shared" ca="1" si="39"/>
        <v>21</v>
      </c>
      <c r="I854" s="1">
        <f t="shared" ca="1" si="40"/>
        <v>3</v>
      </c>
      <c r="J854" s="1">
        <f t="shared" si="41"/>
        <v>9</v>
      </c>
    </row>
    <row r="855" spans="1:10" ht="12.75" customHeight="1" x14ac:dyDescent="0.2">
      <c r="A855" s="85"/>
      <c r="B855" s="139">
        <v>44509</v>
      </c>
      <c r="C855" s="140" t="s">
        <v>230</v>
      </c>
      <c r="D855" s="141">
        <v>0</v>
      </c>
      <c r="E855" s="141">
        <v>2542.2072750000002</v>
      </c>
      <c r="F855" s="141">
        <v>18040.907999999999</v>
      </c>
      <c r="G855" s="141">
        <v>0</v>
      </c>
      <c r="H855" s="1">
        <f t="shared" ca="1" si="39"/>
        <v>21</v>
      </c>
      <c r="I855" s="1">
        <f t="shared" ca="1" si="40"/>
        <v>4</v>
      </c>
      <c r="J855" s="1">
        <f t="shared" si="41"/>
        <v>9</v>
      </c>
    </row>
    <row r="856" spans="1:10" ht="12.75" customHeight="1" x14ac:dyDescent="0.2">
      <c r="A856" s="85"/>
      <c r="B856" s="139">
        <v>44509</v>
      </c>
      <c r="C856" s="140" t="s">
        <v>231</v>
      </c>
      <c r="D856" s="141">
        <v>0</v>
      </c>
      <c r="E856" s="141">
        <v>2547.2883299999999</v>
      </c>
      <c r="F856" s="141">
        <v>18084.471000000001</v>
      </c>
      <c r="G856" s="141">
        <v>0</v>
      </c>
      <c r="H856" s="1">
        <f t="shared" ca="1" si="39"/>
        <v>22</v>
      </c>
      <c r="I856" s="1">
        <f t="shared" ca="1" si="40"/>
        <v>1</v>
      </c>
      <c r="J856" s="1">
        <f t="shared" si="41"/>
        <v>9</v>
      </c>
    </row>
    <row r="857" spans="1:10" ht="12.75" customHeight="1" x14ac:dyDescent="0.2">
      <c r="A857" s="85"/>
      <c r="B857" s="139">
        <v>44509</v>
      </c>
      <c r="C857" s="140" t="s">
        <v>232</v>
      </c>
      <c r="D857" s="141">
        <v>0</v>
      </c>
      <c r="E857" s="141">
        <v>2627.8698730000001</v>
      </c>
      <c r="F857" s="141">
        <v>18688.357</v>
      </c>
      <c r="G857" s="141">
        <v>0</v>
      </c>
      <c r="H857" s="1">
        <f t="shared" ca="1" si="39"/>
        <v>22</v>
      </c>
      <c r="I857" s="1">
        <f t="shared" ca="1" si="40"/>
        <v>2</v>
      </c>
      <c r="J857" s="1">
        <f t="shared" si="41"/>
        <v>9</v>
      </c>
    </row>
    <row r="858" spans="1:10" ht="12.75" customHeight="1" x14ac:dyDescent="0.2">
      <c r="A858" s="85"/>
      <c r="B858" s="139">
        <v>44509</v>
      </c>
      <c r="C858" s="140" t="s">
        <v>233</v>
      </c>
      <c r="D858" s="141">
        <v>0</v>
      </c>
      <c r="E858" s="141">
        <v>2806.0241700000001</v>
      </c>
      <c r="F858" s="141">
        <v>19975.074000000001</v>
      </c>
      <c r="G858" s="141">
        <v>0</v>
      </c>
      <c r="H858" s="1">
        <f t="shared" ca="1" si="39"/>
        <v>22</v>
      </c>
      <c r="I858" s="1">
        <f t="shared" ca="1" si="40"/>
        <v>3</v>
      </c>
      <c r="J858" s="1">
        <f t="shared" si="41"/>
        <v>9</v>
      </c>
    </row>
    <row r="859" spans="1:10" ht="12.75" customHeight="1" x14ac:dyDescent="0.2">
      <c r="A859" s="85"/>
      <c r="B859" s="139">
        <v>44509</v>
      </c>
      <c r="C859" s="140" t="s">
        <v>234</v>
      </c>
      <c r="D859" s="141">
        <v>0</v>
      </c>
      <c r="E859" s="141">
        <v>3131.8715820000002</v>
      </c>
      <c r="F859" s="141">
        <v>22356.1</v>
      </c>
      <c r="G859" s="141">
        <v>0</v>
      </c>
      <c r="H859" s="1">
        <f t="shared" ca="1" si="39"/>
        <v>22</v>
      </c>
      <c r="I859" s="1">
        <f t="shared" ca="1" si="40"/>
        <v>4</v>
      </c>
      <c r="J859" s="1">
        <f t="shared" si="41"/>
        <v>9</v>
      </c>
    </row>
    <row r="860" spans="1:10" ht="12.75" customHeight="1" x14ac:dyDescent="0.2">
      <c r="A860" s="85"/>
      <c r="B860" s="139">
        <v>44509</v>
      </c>
      <c r="C860" s="140" t="s">
        <v>235</v>
      </c>
      <c r="D860" s="141">
        <v>0</v>
      </c>
      <c r="E860" s="141">
        <v>3295.1191410000001</v>
      </c>
      <c r="F860" s="141">
        <v>23538.873</v>
      </c>
      <c r="G860" s="141">
        <v>0</v>
      </c>
      <c r="H860" s="1">
        <f t="shared" ca="1" si="39"/>
        <v>23</v>
      </c>
      <c r="I860" s="1">
        <f t="shared" ca="1" si="40"/>
        <v>1</v>
      </c>
      <c r="J860" s="1">
        <f t="shared" si="41"/>
        <v>9</v>
      </c>
    </row>
    <row r="861" spans="1:10" ht="12.75" customHeight="1" x14ac:dyDescent="0.2">
      <c r="A861" s="85"/>
      <c r="B861" s="139">
        <v>44509</v>
      </c>
      <c r="C861" s="140" t="s">
        <v>236</v>
      </c>
      <c r="D861" s="141">
        <v>0</v>
      </c>
      <c r="E861" s="141">
        <v>3119.205078</v>
      </c>
      <c r="F861" s="141">
        <v>22297.857</v>
      </c>
      <c r="G861" s="141">
        <v>0</v>
      </c>
      <c r="H861" s="1">
        <f t="shared" ca="1" si="39"/>
        <v>23</v>
      </c>
      <c r="I861" s="1">
        <f t="shared" ca="1" si="40"/>
        <v>2</v>
      </c>
      <c r="J861" s="1">
        <f t="shared" si="41"/>
        <v>9</v>
      </c>
    </row>
    <row r="862" spans="1:10" ht="12.75" customHeight="1" x14ac:dyDescent="0.2">
      <c r="A862" s="85"/>
      <c r="B862" s="139">
        <v>44509</v>
      </c>
      <c r="C862" s="140" t="s">
        <v>237</v>
      </c>
      <c r="D862" s="141">
        <v>0</v>
      </c>
      <c r="E862" s="141">
        <v>2781.4875489999999</v>
      </c>
      <c r="F862" s="141">
        <v>19862.129000000001</v>
      </c>
      <c r="G862" s="141">
        <v>0</v>
      </c>
      <c r="H862" s="1">
        <f t="shared" ca="1" si="39"/>
        <v>23</v>
      </c>
      <c r="I862" s="1">
        <f t="shared" ca="1" si="40"/>
        <v>3</v>
      </c>
      <c r="J862" s="1">
        <f t="shared" si="41"/>
        <v>9</v>
      </c>
    </row>
    <row r="863" spans="1:10" ht="12.75" customHeight="1" x14ac:dyDescent="0.2">
      <c r="A863" s="85"/>
      <c r="B863" s="139">
        <v>44509</v>
      </c>
      <c r="C863" s="140" t="s">
        <v>238</v>
      </c>
      <c r="D863" s="141">
        <v>0</v>
      </c>
      <c r="E863" s="141">
        <v>2690.094482</v>
      </c>
      <c r="F863" s="141">
        <v>19155.758000000002</v>
      </c>
      <c r="G863" s="141">
        <v>0</v>
      </c>
      <c r="H863" s="1">
        <f t="shared" ca="1" si="39"/>
        <v>23</v>
      </c>
      <c r="I863" s="1">
        <f t="shared" ca="1" si="40"/>
        <v>4</v>
      </c>
      <c r="J863" s="1">
        <f t="shared" si="41"/>
        <v>9</v>
      </c>
    </row>
    <row r="864" spans="1:10" ht="12.75" customHeight="1" x14ac:dyDescent="0.2">
      <c r="A864" s="85"/>
      <c r="B864" s="139">
        <v>44509</v>
      </c>
      <c r="C864" s="140" t="s">
        <v>239</v>
      </c>
      <c r="D864" s="141">
        <v>0</v>
      </c>
      <c r="E864" s="141">
        <v>2348.4016109999998</v>
      </c>
      <c r="F864" s="141">
        <v>16654.205000000002</v>
      </c>
      <c r="G864" s="141">
        <v>0</v>
      </c>
      <c r="H864" s="1">
        <f t="shared" ca="1" si="39"/>
        <v>24</v>
      </c>
      <c r="I864" s="1">
        <f t="shared" ca="1" si="40"/>
        <v>1</v>
      </c>
      <c r="J864" s="1">
        <f t="shared" si="41"/>
        <v>9</v>
      </c>
    </row>
    <row r="865" spans="1:15" ht="12.75" customHeight="1" x14ac:dyDescent="0.2">
      <c r="A865" s="85"/>
      <c r="B865" s="139">
        <v>44509</v>
      </c>
      <c r="C865" s="140" t="s">
        <v>240</v>
      </c>
      <c r="D865" s="141">
        <v>0</v>
      </c>
      <c r="E865" s="141">
        <v>2091.6953130000002</v>
      </c>
      <c r="F865" s="141">
        <v>14772.375</v>
      </c>
      <c r="G865" s="141">
        <v>0</v>
      </c>
      <c r="H865" s="1">
        <f t="shared" ca="1" si="39"/>
        <v>24</v>
      </c>
      <c r="I865" s="1">
        <f t="shared" ca="1" si="40"/>
        <v>2</v>
      </c>
      <c r="J865" s="1">
        <f t="shared" si="41"/>
        <v>9</v>
      </c>
    </row>
    <row r="866" spans="1:15" ht="12.75" customHeight="1" x14ac:dyDescent="0.2">
      <c r="A866" s="85"/>
      <c r="B866" s="139">
        <v>44509</v>
      </c>
      <c r="C866" s="140" t="s">
        <v>241</v>
      </c>
      <c r="D866" s="141">
        <v>0</v>
      </c>
      <c r="E866" s="141">
        <v>1864.167725</v>
      </c>
      <c r="F866" s="141">
        <v>13092.428</v>
      </c>
      <c r="G866" s="141">
        <v>0</v>
      </c>
      <c r="H866" s="1">
        <f t="shared" ca="1" si="39"/>
        <v>24</v>
      </c>
      <c r="I866" s="1">
        <f t="shared" ca="1" si="40"/>
        <v>3</v>
      </c>
      <c r="J866" s="1">
        <f t="shared" si="41"/>
        <v>9</v>
      </c>
    </row>
    <row r="867" spans="1:15" ht="12.75" customHeight="1" x14ac:dyDescent="0.2">
      <c r="A867" s="85"/>
      <c r="B867" s="139">
        <v>44509</v>
      </c>
      <c r="C867" s="140" t="s">
        <v>242</v>
      </c>
      <c r="D867" s="141">
        <v>0</v>
      </c>
      <c r="E867" s="141">
        <v>1583.7923579999999</v>
      </c>
      <c r="F867" s="141">
        <v>11116.635</v>
      </c>
      <c r="G867" s="141">
        <v>0</v>
      </c>
      <c r="H867" s="1">
        <f t="shared" ca="1" si="39"/>
        <v>24</v>
      </c>
      <c r="I867" s="1">
        <f t="shared" ca="1" si="40"/>
        <v>4</v>
      </c>
      <c r="J867" s="1">
        <f t="shared" si="41"/>
        <v>9</v>
      </c>
      <c r="L867" s="3"/>
      <c r="M867" s="3"/>
      <c r="N867" s="5"/>
      <c r="O867" s="4"/>
    </row>
    <row r="868" spans="1:15" ht="12.75" customHeight="1" x14ac:dyDescent="0.2">
      <c r="A868" s="85"/>
      <c r="B868" s="139">
        <v>44510</v>
      </c>
      <c r="C868" s="140" t="s">
        <v>243</v>
      </c>
      <c r="D868" s="141">
        <v>0</v>
      </c>
      <c r="E868" s="141">
        <v>1423.7120359999999</v>
      </c>
      <c r="F868" s="141">
        <v>9950.4082030000009</v>
      </c>
      <c r="G868" s="141">
        <v>0</v>
      </c>
      <c r="H868" s="1">
        <f t="shared" ca="1" si="39"/>
        <v>1</v>
      </c>
      <c r="I868" s="1">
        <f t="shared" ca="1" si="40"/>
        <v>1</v>
      </c>
      <c r="J868" s="1">
        <f t="shared" si="41"/>
        <v>10</v>
      </c>
      <c r="L868" s="3"/>
      <c r="M868" s="3"/>
      <c r="N868" s="5"/>
      <c r="O868" s="4"/>
    </row>
    <row r="869" spans="1:15" ht="12.75" customHeight="1" x14ac:dyDescent="0.2">
      <c r="A869" s="85"/>
      <c r="B869" s="139">
        <v>44510</v>
      </c>
      <c r="C869" s="140" t="s">
        <v>148</v>
      </c>
      <c r="D869" s="141">
        <v>0</v>
      </c>
      <c r="E869" s="141">
        <v>1300.9537350000001</v>
      </c>
      <c r="F869" s="141">
        <v>9043.2832030000009</v>
      </c>
      <c r="G869" s="141">
        <v>0</v>
      </c>
      <c r="H869" s="1">
        <f t="shared" ca="1" si="39"/>
        <v>1</v>
      </c>
      <c r="I869" s="1">
        <f t="shared" ca="1" si="40"/>
        <v>2</v>
      </c>
      <c r="J869" s="1">
        <f t="shared" si="41"/>
        <v>10</v>
      </c>
      <c r="L869" s="3"/>
      <c r="M869" s="3"/>
      <c r="N869" s="5"/>
      <c r="O869" s="4"/>
    </row>
    <row r="870" spans="1:15" ht="12.75" customHeight="1" x14ac:dyDescent="0.2">
      <c r="A870" s="85"/>
      <c r="B870" s="139">
        <v>44510</v>
      </c>
      <c r="C870" s="140" t="s">
        <v>149</v>
      </c>
      <c r="D870" s="141">
        <v>0</v>
      </c>
      <c r="E870" s="141">
        <v>1048.428345</v>
      </c>
      <c r="F870" s="141">
        <v>7135.1572269999997</v>
      </c>
      <c r="G870" s="141">
        <v>0</v>
      </c>
      <c r="H870" s="1">
        <f t="shared" ca="1" si="39"/>
        <v>1</v>
      </c>
      <c r="I870" s="1">
        <f t="shared" ca="1" si="40"/>
        <v>3</v>
      </c>
      <c r="J870" s="1">
        <f t="shared" si="41"/>
        <v>10</v>
      </c>
      <c r="L870" s="3"/>
      <c r="M870" s="3"/>
      <c r="N870" s="5"/>
      <c r="O870" s="4"/>
    </row>
    <row r="871" spans="1:15" ht="12.75" customHeight="1" x14ac:dyDescent="0.2">
      <c r="A871" s="85"/>
      <c r="B871" s="139">
        <v>44510</v>
      </c>
      <c r="C871" s="140" t="s">
        <v>150</v>
      </c>
      <c r="D871" s="141">
        <v>0</v>
      </c>
      <c r="E871" s="141">
        <v>997.00079300000004</v>
      </c>
      <c r="F871" s="141">
        <v>6702.2397460000002</v>
      </c>
      <c r="G871" s="141">
        <v>0</v>
      </c>
      <c r="H871" s="1">
        <f t="shared" ca="1" si="39"/>
        <v>1</v>
      </c>
      <c r="I871" s="1">
        <f t="shared" ca="1" si="40"/>
        <v>4</v>
      </c>
      <c r="J871" s="1">
        <f t="shared" si="41"/>
        <v>10</v>
      </c>
      <c r="L871" s="3"/>
      <c r="M871" s="3"/>
      <c r="N871" s="5"/>
      <c r="O871" s="4"/>
    </row>
    <row r="872" spans="1:15" ht="12.75" customHeight="1" x14ac:dyDescent="0.2">
      <c r="A872" s="85"/>
      <c r="B872" s="139">
        <v>44510</v>
      </c>
      <c r="C872" s="140" t="s">
        <v>151</v>
      </c>
      <c r="D872" s="141">
        <v>0</v>
      </c>
      <c r="E872" s="141">
        <v>942.68719499999997</v>
      </c>
      <c r="F872" s="141">
        <v>6306.7807620000003</v>
      </c>
      <c r="G872" s="141">
        <v>0</v>
      </c>
      <c r="H872" s="1">
        <f t="shared" ca="1" si="39"/>
        <v>2</v>
      </c>
      <c r="I872" s="1">
        <f t="shared" ca="1" si="40"/>
        <v>1</v>
      </c>
      <c r="J872" s="1">
        <f t="shared" si="41"/>
        <v>10</v>
      </c>
      <c r="L872" s="3"/>
      <c r="M872" s="3"/>
      <c r="N872" s="5"/>
      <c r="O872" s="4"/>
    </row>
    <row r="873" spans="1:15" ht="12.75" customHeight="1" x14ac:dyDescent="0.2">
      <c r="A873" s="85"/>
      <c r="B873" s="139">
        <v>44510</v>
      </c>
      <c r="C873" s="140" t="s">
        <v>152</v>
      </c>
      <c r="D873" s="141">
        <v>0</v>
      </c>
      <c r="E873" s="141">
        <v>917.68487500000003</v>
      </c>
      <c r="F873" s="141">
        <v>6110.8496089999999</v>
      </c>
      <c r="G873" s="141">
        <v>0</v>
      </c>
      <c r="H873" s="1">
        <f t="shared" ca="1" si="39"/>
        <v>2</v>
      </c>
      <c r="I873" s="1">
        <f t="shared" ca="1" si="40"/>
        <v>2</v>
      </c>
      <c r="J873" s="1">
        <f t="shared" si="41"/>
        <v>10</v>
      </c>
      <c r="L873" s="3"/>
      <c r="M873" s="3"/>
      <c r="N873" s="5"/>
      <c r="O873" s="4"/>
    </row>
    <row r="874" spans="1:15" ht="12.75" customHeight="1" x14ac:dyDescent="0.2">
      <c r="A874" s="85"/>
      <c r="B874" s="139">
        <v>44510</v>
      </c>
      <c r="C874" s="140" t="s">
        <v>153</v>
      </c>
      <c r="D874" s="141">
        <v>0</v>
      </c>
      <c r="E874" s="141">
        <v>695.04101600000001</v>
      </c>
      <c r="F874" s="141">
        <v>4350.8583980000003</v>
      </c>
      <c r="G874" s="141">
        <v>0</v>
      </c>
      <c r="H874" s="1">
        <f t="shared" ca="1" si="39"/>
        <v>2</v>
      </c>
      <c r="I874" s="1">
        <f t="shared" ca="1" si="40"/>
        <v>3</v>
      </c>
      <c r="J874" s="1">
        <f t="shared" si="41"/>
        <v>10</v>
      </c>
      <c r="L874" s="3"/>
      <c r="M874" s="3"/>
      <c r="N874" s="5"/>
      <c r="O874" s="4"/>
    </row>
    <row r="875" spans="1:15" ht="12.75" customHeight="1" x14ac:dyDescent="0.2">
      <c r="A875" s="85"/>
      <c r="B875" s="139">
        <v>44510</v>
      </c>
      <c r="C875" s="140" t="s">
        <v>154</v>
      </c>
      <c r="D875" s="141">
        <v>0</v>
      </c>
      <c r="E875" s="141">
        <v>684.84405500000003</v>
      </c>
      <c r="F875" s="141">
        <v>4231.4604490000002</v>
      </c>
      <c r="G875" s="141">
        <v>0</v>
      </c>
      <c r="H875" s="1">
        <f t="shared" ca="1" si="39"/>
        <v>2</v>
      </c>
      <c r="I875" s="1">
        <f t="shared" ca="1" si="40"/>
        <v>4</v>
      </c>
      <c r="J875" s="1">
        <f t="shared" si="41"/>
        <v>10</v>
      </c>
      <c r="L875" s="3"/>
      <c r="M875" s="3"/>
      <c r="N875" s="5"/>
      <c r="O875" s="4"/>
    </row>
    <row r="876" spans="1:15" ht="12.75" customHeight="1" x14ac:dyDescent="0.2">
      <c r="A876" s="85"/>
      <c r="B876" s="139">
        <v>44510</v>
      </c>
      <c r="C876" s="140" t="s">
        <v>155</v>
      </c>
      <c r="D876" s="141">
        <v>0</v>
      </c>
      <c r="E876" s="141">
        <v>736.43023700000003</v>
      </c>
      <c r="F876" s="141">
        <v>4643.5541990000002</v>
      </c>
      <c r="G876" s="141">
        <v>0</v>
      </c>
      <c r="H876" s="1">
        <f t="shared" ca="1" si="39"/>
        <v>3</v>
      </c>
      <c r="I876" s="1">
        <f t="shared" ca="1" si="40"/>
        <v>1</v>
      </c>
      <c r="J876" s="1">
        <f t="shared" si="41"/>
        <v>10</v>
      </c>
      <c r="L876" s="3"/>
      <c r="M876" s="3"/>
      <c r="N876" s="5"/>
      <c r="O876" s="4"/>
    </row>
    <row r="877" spans="1:15" ht="12.75" customHeight="1" x14ac:dyDescent="0.2">
      <c r="A877" s="85"/>
      <c r="B877" s="139">
        <v>44510</v>
      </c>
      <c r="C877" s="140" t="s">
        <v>156</v>
      </c>
      <c r="D877" s="141">
        <v>0</v>
      </c>
      <c r="E877" s="141">
        <v>696.39733899999999</v>
      </c>
      <c r="F877" s="141">
        <v>4316.8955079999996</v>
      </c>
      <c r="G877" s="141">
        <v>0</v>
      </c>
      <c r="H877" s="1">
        <f t="shared" ca="1" si="39"/>
        <v>3</v>
      </c>
      <c r="I877" s="1">
        <f t="shared" ca="1" si="40"/>
        <v>2</v>
      </c>
      <c r="J877" s="1">
        <f t="shared" si="41"/>
        <v>10</v>
      </c>
      <c r="L877" s="3"/>
      <c r="M877" s="3"/>
      <c r="N877" s="5"/>
      <c r="O877" s="4"/>
    </row>
    <row r="878" spans="1:15" ht="12.75" customHeight="1" x14ac:dyDescent="0.2">
      <c r="A878" s="85"/>
      <c r="B878" s="139">
        <v>44510</v>
      </c>
      <c r="C878" s="140" t="s">
        <v>157</v>
      </c>
      <c r="D878" s="141">
        <v>0</v>
      </c>
      <c r="E878" s="141">
        <v>521.36267099999998</v>
      </c>
      <c r="F878" s="141">
        <v>2996.3937989999999</v>
      </c>
      <c r="G878" s="141">
        <v>0</v>
      </c>
      <c r="H878" s="1">
        <f t="shared" ca="1" si="39"/>
        <v>3</v>
      </c>
      <c r="I878" s="1">
        <f t="shared" ca="1" si="40"/>
        <v>3</v>
      </c>
      <c r="J878" s="1">
        <f t="shared" si="41"/>
        <v>10</v>
      </c>
      <c r="L878" s="3"/>
      <c r="M878" s="3"/>
      <c r="N878" s="5"/>
      <c r="O878" s="4"/>
    </row>
    <row r="879" spans="1:15" ht="12.75" customHeight="1" x14ac:dyDescent="0.2">
      <c r="A879" s="85"/>
      <c r="B879" s="139">
        <v>44510</v>
      </c>
      <c r="C879" s="140" t="s">
        <v>158</v>
      </c>
      <c r="D879" s="141">
        <v>0</v>
      </c>
      <c r="E879" s="141">
        <v>351.19146699999999</v>
      </c>
      <c r="F879" s="141">
        <v>1816.4381100000001</v>
      </c>
      <c r="G879" s="141">
        <v>0</v>
      </c>
      <c r="H879" s="1">
        <f t="shared" ca="1" si="39"/>
        <v>3</v>
      </c>
      <c r="I879" s="1">
        <f t="shared" ca="1" si="40"/>
        <v>4</v>
      </c>
      <c r="J879" s="1">
        <f t="shared" si="41"/>
        <v>10</v>
      </c>
      <c r="L879" s="3"/>
      <c r="M879" s="3"/>
      <c r="N879" s="5"/>
      <c r="O879" s="4"/>
    </row>
    <row r="880" spans="1:15" ht="12.75" customHeight="1" x14ac:dyDescent="0.2">
      <c r="A880" s="85"/>
      <c r="B880" s="139">
        <v>44510</v>
      </c>
      <c r="C880" s="140" t="s">
        <v>159</v>
      </c>
      <c r="D880" s="141">
        <v>0</v>
      </c>
      <c r="E880" s="141">
        <v>209.56268299999999</v>
      </c>
      <c r="F880" s="141">
        <v>964.10656700000004</v>
      </c>
      <c r="G880" s="141">
        <v>0</v>
      </c>
      <c r="H880" s="1">
        <f t="shared" ca="1" si="39"/>
        <v>4</v>
      </c>
      <c r="I880" s="1">
        <f t="shared" ca="1" si="40"/>
        <v>1</v>
      </c>
      <c r="J880" s="1">
        <f t="shared" si="41"/>
        <v>10</v>
      </c>
      <c r="L880" s="3"/>
      <c r="M880" s="3"/>
      <c r="N880" s="5"/>
      <c r="O880" s="4"/>
    </row>
    <row r="881" spans="1:15" ht="12.75" customHeight="1" x14ac:dyDescent="0.2">
      <c r="A881" s="85"/>
      <c r="B881" s="139">
        <v>44510</v>
      </c>
      <c r="C881" s="140" t="s">
        <v>160</v>
      </c>
      <c r="D881" s="141">
        <v>0</v>
      </c>
      <c r="E881" s="141">
        <v>233.528885</v>
      </c>
      <c r="F881" s="141">
        <v>1071.1361079999999</v>
      </c>
      <c r="G881" s="141">
        <v>0</v>
      </c>
      <c r="H881" s="1">
        <f t="shared" ca="1" si="39"/>
        <v>4</v>
      </c>
      <c r="I881" s="1">
        <f t="shared" ca="1" si="40"/>
        <v>2</v>
      </c>
      <c r="J881" s="1">
        <f t="shared" si="41"/>
        <v>10</v>
      </c>
      <c r="L881" s="3"/>
      <c r="M881" s="3"/>
      <c r="N881" s="5"/>
      <c r="O881" s="4"/>
    </row>
    <row r="882" spans="1:15" ht="12.75" customHeight="1" x14ac:dyDescent="0.2">
      <c r="A882" s="85"/>
      <c r="B882" s="139">
        <v>44510</v>
      </c>
      <c r="C882" s="140" t="s">
        <v>161</v>
      </c>
      <c r="D882" s="141">
        <v>0</v>
      </c>
      <c r="E882" s="141">
        <v>182.79844700000001</v>
      </c>
      <c r="F882" s="141">
        <v>783.54974400000003</v>
      </c>
      <c r="G882" s="141">
        <v>0</v>
      </c>
      <c r="H882" s="1">
        <f t="shared" ca="1" si="39"/>
        <v>4</v>
      </c>
      <c r="I882" s="1">
        <f t="shared" ca="1" si="40"/>
        <v>3</v>
      </c>
      <c r="J882" s="1">
        <f t="shared" si="41"/>
        <v>10</v>
      </c>
      <c r="L882" s="3"/>
      <c r="M882" s="3"/>
      <c r="N882" s="5"/>
      <c r="O882" s="4"/>
    </row>
    <row r="883" spans="1:15" ht="12.75" customHeight="1" x14ac:dyDescent="0.2">
      <c r="A883" s="85"/>
      <c r="B883" s="139">
        <v>44510</v>
      </c>
      <c r="C883" s="140" t="s">
        <v>162</v>
      </c>
      <c r="D883" s="141">
        <v>0</v>
      </c>
      <c r="E883" s="141">
        <v>221.22148100000001</v>
      </c>
      <c r="F883" s="141">
        <v>384.382721</v>
      </c>
      <c r="G883" s="141">
        <v>0</v>
      </c>
      <c r="H883" s="1">
        <f t="shared" ca="1" si="39"/>
        <v>4</v>
      </c>
      <c r="I883" s="1">
        <f t="shared" ca="1" si="40"/>
        <v>4</v>
      </c>
      <c r="J883" s="1">
        <f t="shared" si="41"/>
        <v>10</v>
      </c>
      <c r="L883" s="3"/>
      <c r="M883" s="3"/>
      <c r="N883" s="5"/>
      <c r="O883" s="4"/>
    </row>
    <row r="884" spans="1:15" ht="12.75" customHeight="1" x14ac:dyDescent="0.2">
      <c r="A884" s="85"/>
      <c r="B884" s="139">
        <v>44510</v>
      </c>
      <c r="C884" s="140" t="s">
        <v>163</v>
      </c>
      <c r="D884" s="141">
        <v>0</v>
      </c>
      <c r="E884" s="141">
        <v>323.02301</v>
      </c>
      <c r="F884" s="141">
        <v>246.138611</v>
      </c>
      <c r="G884" s="141">
        <v>0</v>
      </c>
      <c r="H884" s="1">
        <f t="shared" ca="1" si="39"/>
        <v>5</v>
      </c>
      <c r="I884" s="1">
        <f t="shared" ca="1" si="40"/>
        <v>1</v>
      </c>
      <c r="J884" s="1">
        <f t="shared" si="41"/>
        <v>10</v>
      </c>
      <c r="L884" s="3"/>
      <c r="M884" s="3"/>
      <c r="N884" s="5"/>
      <c r="O884" s="4"/>
    </row>
    <row r="885" spans="1:15" ht="12.75" customHeight="1" x14ac:dyDescent="0.2">
      <c r="A885" s="85"/>
      <c r="B885" s="139">
        <v>44510</v>
      </c>
      <c r="C885" s="140" t="s">
        <v>164</v>
      </c>
      <c r="D885" s="141">
        <v>0</v>
      </c>
      <c r="E885" s="141">
        <v>389.70895400000001</v>
      </c>
      <c r="F885" s="141">
        <v>89.442093</v>
      </c>
      <c r="G885" s="141">
        <v>0</v>
      </c>
      <c r="H885" s="1">
        <f t="shared" ca="1" si="39"/>
        <v>5</v>
      </c>
      <c r="I885" s="1">
        <f t="shared" ca="1" si="40"/>
        <v>2</v>
      </c>
      <c r="J885" s="1">
        <f t="shared" si="41"/>
        <v>10</v>
      </c>
      <c r="L885" s="3"/>
      <c r="M885" s="3"/>
      <c r="N885" s="5"/>
      <c r="O885" s="4"/>
    </row>
    <row r="886" spans="1:15" ht="12.75" customHeight="1" x14ac:dyDescent="0.2">
      <c r="A886" s="85"/>
      <c r="B886" s="139">
        <v>44510</v>
      </c>
      <c r="C886" s="140" t="s">
        <v>165</v>
      </c>
      <c r="D886" s="141">
        <v>60.534672</v>
      </c>
      <c r="E886" s="141">
        <v>260.49325599999997</v>
      </c>
      <c r="F886" s="141">
        <v>10.50013</v>
      </c>
      <c r="G886" s="141">
        <v>0</v>
      </c>
      <c r="H886" s="1">
        <f t="shared" ca="1" si="39"/>
        <v>5</v>
      </c>
      <c r="I886" s="1">
        <f t="shared" ca="1" si="40"/>
        <v>3</v>
      </c>
      <c r="J886" s="1">
        <f t="shared" si="41"/>
        <v>10</v>
      </c>
      <c r="L886" s="3"/>
      <c r="M886" s="3"/>
      <c r="N886" s="5"/>
      <c r="O886" s="4"/>
    </row>
    <row r="887" spans="1:15" ht="12.75" customHeight="1" x14ac:dyDescent="0.2">
      <c r="A887" s="85"/>
      <c r="B887" s="139">
        <v>44510</v>
      </c>
      <c r="C887" s="140" t="s">
        <v>166</v>
      </c>
      <c r="D887" s="141">
        <v>8.1589569999999991</v>
      </c>
      <c r="E887" s="141">
        <v>308.16308600000002</v>
      </c>
      <c r="F887" s="141">
        <v>78.622153999999995</v>
      </c>
      <c r="G887" s="141">
        <v>0</v>
      </c>
      <c r="H887" s="1">
        <f t="shared" ca="1" si="39"/>
        <v>5</v>
      </c>
      <c r="I887" s="1">
        <f t="shared" ca="1" si="40"/>
        <v>4</v>
      </c>
      <c r="J887" s="1">
        <f t="shared" si="41"/>
        <v>10</v>
      </c>
      <c r="L887" s="3"/>
      <c r="M887" s="3"/>
      <c r="N887" s="5"/>
      <c r="O887" s="4"/>
    </row>
    <row r="888" spans="1:15" ht="12.75" customHeight="1" x14ac:dyDescent="0.2">
      <c r="A888" s="85"/>
      <c r="B888" s="139">
        <v>44510</v>
      </c>
      <c r="C888" s="140" t="s">
        <v>167</v>
      </c>
      <c r="D888" s="141">
        <v>0</v>
      </c>
      <c r="E888" s="141">
        <v>236.91139200000001</v>
      </c>
      <c r="F888" s="141">
        <v>375.02139299999999</v>
      </c>
      <c r="G888" s="141">
        <v>0</v>
      </c>
      <c r="H888" s="1">
        <f t="shared" ca="1" si="39"/>
        <v>6</v>
      </c>
      <c r="I888" s="1">
        <f t="shared" ca="1" si="40"/>
        <v>1</v>
      </c>
      <c r="J888" s="1">
        <f t="shared" si="41"/>
        <v>10</v>
      </c>
      <c r="L888" s="3"/>
      <c r="M888" s="3"/>
      <c r="N888" s="5"/>
      <c r="O888" s="4"/>
    </row>
    <row r="889" spans="1:15" ht="12.75" customHeight="1" x14ac:dyDescent="0.2">
      <c r="A889" s="85"/>
      <c r="B889" s="139">
        <v>44510</v>
      </c>
      <c r="C889" s="140" t="s">
        <v>168</v>
      </c>
      <c r="D889" s="141">
        <v>19.847114999999999</v>
      </c>
      <c r="E889" s="141">
        <v>286.347351</v>
      </c>
      <c r="F889" s="141">
        <v>23.358622</v>
      </c>
      <c r="G889" s="141">
        <v>0</v>
      </c>
      <c r="H889" s="1">
        <f t="shared" ca="1" si="39"/>
        <v>6</v>
      </c>
      <c r="I889" s="1">
        <f t="shared" ca="1" si="40"/>
        <v>2</v>
      </c>
      <c r="J889" s="1">
        <f t="shared" si="41"/>
        <v>10</v>
      </c>
      <c r="L889" s="3"/>
      <c r="M889" s="3"/>
      <c r="N889" s="5"/>
      <c r="O889" s="4"/>
    </row>
    <row r="890" spans="1:15" ht="12.75" customHeight="1" x14ac:dyDescent="0.2">
      <c r="A890" s="85"/>
      <c r="B890" s="139">
        <v>44510</v>
      </c>
      <c r="C890" s="140" t="s">
        <v>169</v>
      </c>
      <c r="D890" s="141">
        <v>23.087700000000002</v>
      </c>
      <c r="E890" s="141">
        <v>327.48730499999999</v>
      </c>
      <c r="F890" s="141">
        <v>12.188772</v>
      </c>
      <c r="G890" s="141">
        <v>0</v>
      </c>
      <c r="H890" s="1">
        <f t="shared" ca="1" si="39"/>
        <v>6</v>
      </c>
      <c r="I890" s="1">
        <f t="shared" ca="1" si="40"/>
        <v>3</v>
      </c>
      <c r="J890" s="1">
        <f t="shared" si="41"/>
        <v>10</v>
      </c>
      <c r="L890" s="3"/>
      <c r="M890" s="3"/>
      <c r="N890" s="5"/>
      <c r="O890" s="4"/>
    </row>
    <row r="891" spans="1:15" ht="12.75" customHeight="1" x14ac:dyDescent="0.2">
      <c r="A891" s="85"/>
      <c r="B891" s="139">
        <v>44510</v>
      </c>
      <c r="C891" s="140" t="s">
        <v>170</v>
      </c>
      <c r="D891" s="141">
        <v>148.94717399999999</v>
      </c>
      <c r="E891" s="141">
        <v>11.103236000000001</v>
      </c>
      <c r="F891" s="141">
        <v>0</v>
      </c>
      <c r="G891" s="141">
        <v>485.15338100000002</v>
      </c>
      <c r="H891" s="1">
        <f t="shared" ca="1" si="39"/>
        <v>6</v>
      </c>
      <c r="I891" s="1">
        <f t="shared" ca="1" si="40"/>
        <v>4</v>
      </c>
      <c r="J891" s="1">
        <f t="shared" si="41"/>
        <v>10</v>
      </c>
      <c r="L891" s="3"/>
      <c r="M891" s="3"/>
      <c r="N891" s="5"/>
      <c r="O891" s="4"/>
    </row>
    <row r="892" spans="1:15" ht="12.75" customHeight="1" x14ac:dyDescent="0.2">
      <c r="A892" s="85"/>
      <c r="B892" s="139">
        <v>44510</v>
      </c>
      <c r="C892" s="140" t="s">
        <v>171</v>
      </c>
      <c r="D892" s="141">
        <v>145.93656899999999</v>
      </c>
      <c r="E892" s="141">
        <v>0</v>
      </c>
      <c r="F892" s="141">
        <v>0</v>
      </c>
      <c r="G892" s="141">
        <v>1553.7791749999999</v>
      </c>
      <c r="H892" s="1">
        <f t="shared" ca="1" si="39"/>
        <v>7</v>
      </c>
      <c r="I892" s="1">
        <f t="shared" ca="1" si="40"/>
        <v>1</v>
      </c>
      <c r="J892" s="1">
        <f t="shared" si="41"/>
        <v>10</v>
      </c>
      <c r="L892" s="3"/>
      <c r="M892" s="3"/>
      <c r="N892" s="5"/>
      <c r="O892" s="4"/>
    </row>
    <row r="893" spans="1:15" ht="12.75" customHeight="1" x14ac:dyDescent="0.2">
      <c r="A893" s="85"/>
      <c r="B893" s="139">
        <v>44510</v>
      </c>
      <c r="C893" s="140" t="s">
        <v>172</v>
      </c>
      <c r="D893" s="141">
        <v>137.17955000000001</v>
      </c>
      <c r="E893" s="141">
        <v>0</v>
      </c>
      <c r="F893" s="141">
        <v>0</v>
      </c>
      <c r="G893" s="141">
        <v>1774.5173339999999</v>
      </c>
      <c r="H893" s="1">
        <f t="shared" ca="1" si="39"/>
        <v>7</v>
      </c>
      <c r="I893" s="1">
        <f t="shared" ca="1" si="40"/>
        <v>2</v>
      </c>
      <c r="J893" s="1">
        <f t="shared" si="41"/>
        <v>10</v>
      </c>
      <c r="L893" s="3"/>
      <c r="M893" s="3"/>
      <c r="N893" s="5"/>
      <c r="O893" s="4"/>
    </row>
    <row r="894" spans="1:15" ht="12.75" customHeight="1" x14ac:dyDescent="0.2">
      <c r="A894" s="85"/>
      <c r="B894" s="139">
        <v>44510</v>
      </c>
      <c r="C894" s="140" t="s">
        <v>173</v>
      </c>
      <c r="D894" s="141">
        <v>133.195618</v>
      </c>
      <c r="E894" s="141">
        <v>0</v>
      </c>
      <c r="F894" s="141">
        <v>0</v>
      </c>
      <c r="G894" s="141">
        <v>1785.9442140000001</v>
      </c>
      <c r="H894" s="1">
        <f t="shared" ca="1" si="39"/>
        <v>7</v>
      </c>
      <c r="I894" s="1">
        <f t="shared" ca="1" si="40"/>
        <v>3</v>
      </c>
      <c r="J894" s="1">
        <f t="shared" si="41"/>
        <v>10</v>
      </c>
      <c r="L894" s="3"/>
      <c r="M894" s="3"/>
      <c r="N894" s="5"/>
      <c r="O894" s="4"/>
    </row>
    <row r="895" spans="1:15" ht="12.75" customHeight="1" x14ac:dyDescent="0.2">
      <c r="A895" s="85"/>
      <c r="B895" s="139">
        <v>44510</v>
      </c>
      <c r="C895" s="140" t="s">
        <v>174</v>
      </c>
      <c r="D895" s="141">
        <v>131.43890400000001</v>
      </c>
      <c r="E895" s="141">
        <v>0</v>
      </c>
      <c r="F895" s="141">
        <v>0</v>
      </c>
      <c r="G895" s="141">
        <v>1787.8652340000001</v>
      </c>
      <c r="H895" s="1">
        <f t="shared" ca="1" si="39"/>
        <v>7</v>
      </c>
      <c r="I895" s="1">
        <f t="shared" ca="1" si="40"/>
        <v>4</v>
      </c>
      <c r="J895" s="1">
        <f t="shared" si="41"/>
        <v>10</v>
      </c>
      <c r="L895" s="3"/>
      <c r="M895" s="3"/>
      <c r="N895" s="5"/>
      <c r="O895" s="4"/>
    </row>
    <row r="896" spans="1:15" ht="12.75" customHeight="1" x14ac:dyDescent="0.2">
      <c r="A896" s="85"/>
      <c r="B896" s="139">
        <v>44510</v>
      </c>
      <c r="C896" s="140" t="s">
        <v>175</v>
      </c>
      <c r="D896" s="141">
        <v>128.30365</v>
      </c>
      <c r="E896" s="141">
        <v>0</v>
      </c>
      <c r="F896" s="141">
        <v>0</v>
      </c>
      <c r="G896" s="141">
        <v>1789.4586179999999</v>
      </c>
      <c r="H896" s="1">
        <f t="shared" ca="1" si="39"/>
        <v>8</v>
      </c>
      <c r="I896" s="1">
        <f t="shared" ca="1" si="40"/>
        <v>1</v>
      </c>
      <c r="J896" s="1">
        <f t="shared" si="41"/>
        <v>10</v>
      </c>
      <c r="L896" s="3"/>
      <c r="M896" s="3"/>
      <c r="N896" s="5"/>
      <c r="O896" s="4"/>
    </row>
    <row r="897" spans="1:15" ht="12.75" customHeight="1" x14ac:dyDescent="0.2">
      <c r="A897" s="85"/>
      <c r="B897" s="139">
        <v>44510</v>
      </c>
      <c r="C897" s="140" t="s">
        <v>176</v>
      </c>
      <c r="D897" s="141">
        <v>122.52533699999999</v>
      </c>
      <c r="E897" s="141">
        <v>0</v>
      </c>
      <c r="F897" s="141">
        <v>0</v>
      </c>
      <c r="G897" s="141">
        <v>1776.317871</v>
      </c>
      <c r="H897" s="1">
        <f t="shared" ca="1" si="39"/>
        <v>8</v>
      </c>
      <c r="I897" s="1">
        <f t="shared" ca="1" si="40"/>
        <v>2</v>
      </c>
      <c r="J897" s="1">
        <f t="shared" si="41"/>
        <v>10</v>
      </c>
      <c r="L897" s="3"/>
      <c r="M897" s="3"/>
      <c r="N897" s="5"/>
      <c r="O897" s="4"/>
    </row>
    <row r="898" spans="1:15" ht="12.75" customHeight="1" x14ac:dyDescent="0.2">
      <c r="A898" s="85"/>
      <c r="B898" s="139">
        <v>44510</v>
      </c>
      <c r="C898" s="140" t="s">
        <v>177</v>
      </c>
      <c r="D898" s="141">
        <v>122.088463</v>
      </c>
      <c r="E898" s="141">
        <v>0</v>
      </c>
      <c r="F898" s="141">
        <v>0</v>
      </c>
      <c r="G898" s="141">
        <v>1786.672241</v>
      </c>
      <c r="H898" s="1">
        <f t="shared" ca="1" si="39"/>
        <v>8</v>
      </c>
      <c r="I898" s="1">
        <f t="shared" ca="1" si="40"/>
        <v>3</v>
      </c>
      <c r="J898" s="1">
        <f t="shared" si="41"/>
        <v>10</v>
      </c>
      <c r="L898" s="3"/>
      <c r="M898" s="3"/>
      <c r="N898" s="5"/>
      <c r="O898" s="4"/>
    </row>
    <row r="899" spans="1:15" ht="12.75" customHeight="1" x14ac:dyDescent="0.2">
      <c r="A899" s="85"/>
      <c r="B899" s="139">
        <v>44510</v>
      </c>
      <c r="C899" s="140" t="s">
        <v>178</v>
      </c>
      <c r="D899" s="141">
        <v>125.49936700000001</v>
      </c>
      <c r="E899" s="141">
        <v>0</v>
      </c>
      <c r="F899" s="141">
        <v>0</v>
      </c>
      <c r="G899" s="141">
        <v>1670.876587</v>
      </c>
      <c r="H899" s="1">
        <f t="shared" ca="1" si="39"/>
        <v>8</v>
      </c>
      <c r="I899" s="1">
        <f t="shared" ca="1" si="40"/>
        <v>4</v>
      </c>
      <c r="J899" s="1">
        <f t="shared" si="41"/>
        <v>10</v>
      </c>
      <c r="L899" s="3"/>
      <c r="M899" s="3"/>
      <c r="N899" s="5"/>
      <c r="O899" s="4"/>
    </row>
    <row r="900" spans="1:15" ht="12.75" customHeight="1" x14ac:dyDescent="0.2">
      <c r="A900" s="85"/>
      <c r="B900" s="139">
        <v>44510</v>
      </c>
      <c r="C900" s="140" t="s">
        <v>179</v>
      </c>
      <c r="D900" s="141">
        <v>116.831566</v>
      </c>
      <c r="E900" s="141">
        <v>0</v>
      </c>
      <c r="F900" s="141">
        <v>0</v>
      </c>
      <c r="G900" s="141">
        <v>1404.537231</v>
      </c>
      <c r="H900" s="1">
        <f t="shared" ca="1" si="39"/>
        <v>9</v>
      </c>
      <c r="I900" s="1">
        <f t="shared" ca="1" si="40"/>
        <v>1</v>
      </c>
      <c r="J900" s="1">
        <f t="shared" si="41"/>
        <v>10</v>
      </c>
      <c r="L900" s="3"/>
      <c r="M900" s="3"/>
      <c r="N900" s="5"/>
      <c r="O900" s="4"/>
    </row>
    <row r="901" spans="1:15" ht="12.75" customHeight="1" x14ac:dyDescent="0.2">
      <c r="A901" s="85"/>
      <c r="B901" s="139">
        <v>44510</v>
      </c>
      <c r="C901" s="140" t="s">
        <v>180</v>
      </c>
      <c r="D901" s="141">
        <v>117.037727</v>
      </c>
      <c r="E901" s="141">
        <v>0</v>
      </c>
      <c r="F901" s="141">
        <v>0</v>
      </c>
      <c r="G901" s="141">
        <v>1187.5577390000001</v>
      </c>
      <c r="H901" s="1">
        <f t="shared" ca="1" si="39"/>
        <v>9</v>
      </c>
      <c r="I901" s="1">
        <f t="shared" ca="1" si="40"/>
        <v>2</v>
      </c>
      <c r="J901" s="1">
        <f t="shared" si="41"/>
        <v>10</v>
      </c>
      <c r="L901" s="3"/>
      <c r="M901" s="3"/>
      <c r="N901" s="5"/>
      <c r="O901" s="4"/>
    </row>
    <row r="902" spans="1:15" ht="12.75" customHeight="1" x14ac:dyDescent="0.2">
      <c r="A902" s="85"/>
      <c r="B902" s="139">
        <v>44510</v>
      </c>
      <c r="C902" s="140" t="s">
        <v>181</v>
      </c>
      <c r="D902" s="141">
        <v>102.489853</v>
      </c>
      <c r="E902" s="141">
        <v>0</v>
      </c>
      <c r="F902" s="141">
        <v>0</v>
      </c>
      <c r="G902" s="141">
        <v>872.11785899999995</v>
      </c>
      <c r="H902" s="1">
        <f t="shared" ref="H902:H965" ca="1" si="42">IF(MID(OFFSET(H902,0,-5,1,1),2,1)=":",LEFT(OFFSET(H902,0,-5,1,1),1),LEFT(OFFSET(H902,0,-5,1,1),2))+1</f>
        <v>9</v>
      </c>
      <c r="I902" s="1">
        <f t="shared" ref="I902:I965" ca="1" si="43">IF(H902=H901,I901+1,1)</f>
        <v>3</v>
      </c>
      <c r="J902" s="1">
        <f t="shared" ref="J902:J965" si="44">DAY(B902)</f>
        <v>10</v>
      </c>
      <c r="L902" s="3"/>
      <c r="M902" s="3"/>
      <c r="N902" s="5"/>
      <c r="O902" s="4"/>
    </row>
    <row r="903" spans="1:15" ht="12.75" customHeight="1" x14ac:dyDescent="0.2">
      <c r="A903" s="85"/>
      <c r="B903" s="139">
        <v>44510</v>
      </c>
      <c r="C903" s="140" t="s">
        <v>182</v>
      </c>
      <c r="D903" s="141">
        <v>73.667320000000004</v>
      </c>
      <c r="E903" s="141">
        <v>164.78852800000001</v>
      </c>
      <c r="F903" s="141">
        <v>0.13783100000000001</v>
      </c>
      <c r="G903" s="141">
        <v>207.03703300000001</v>
      </c>
      <c r="H903" s="1">
        <f t="shared" ca="1" si="42"/>
        <v>9</v>
      </c>
      <c r="I903" s="1">
        <f t="shared" ca="1" si="43"/>
        <v>4</v>
      </c>
      <c r="J903" s="1">
        <f t="shared" si="44"/>
        <v>10</v>
      </c>
      <c r="L903" s="3"/>
      <c r="M903" s="3"/>
      <c r="N903" s="5"/>
      <c r="O903" s="4"/>
    </row>
    <row r="904" spans="1:15" ht="12.75" customHeight="1" x14ac:dyDescent="0.2">
      <c r="A904" s="85"/>
      <c r="B904" s="139">
        <v>44510</v>
      </c>
      <c r="C904" s="140" t="s">
        <v>183</v>
      </c>
      <c r="D904" s="141">
        <v>122.434166</v>
      </c>
      <c r="E904" s="141">
        <v>1.879869</v>
      </c>
      <c r="F904" s="141">
        <v>0</v>
      </c>
      <c r="G904" s="141">
        <v>341.45925899999997</v>
      </c>
      <c r="H904" s="1">
        <f t="shared" ca="1" si="42"/>
        <v>10</v>
      </c>
      <c r="I904" s="1">
        <f t="shared" ca="1" si="43"/>
        <v>1</v>
      </c>
      <c r="J904" s="1">
        <f t="shared" si="44"/>
        <v>10</v>
      </c>
      <c r="L904" s="3"/>
      <c r="M904" s="3"/>
      <c r="N904" s="5"/>
      <c r="O904" s="4"/>
    </row>
    <row r="905" spans="1:15" ht="12.75" customHeight="1" x14ac:dyDescent="0.2">
      <c r="A905" s="85"/>
      <c r="B905" s="139">
        <v>44510</v>
      </c>
      <c r="C905" s="140" t="s">
        <v>184</v>
      </c>
      <c r="D905" s="141">
        <v>132.39799500000001</v>
      </c>
      <c r="E905" s="141">
        <v>0</v>
      </c>
      <c r="F905" s="141">
        <v>0</v>
      </c>
      <c r="G905" s="141">
        <v>1197.744629</v>
      </c>
      <c r="H905" s="1">
        <f t="shared" ca="1" si="42"/>
        <v>10</v>
      </c>
      <c r="I905" s="1">
        <f t="shared" ca="1" si="43"/>
        <v>2</v>
      </c>
      <c r="J905" s="1">
        <f t="shared" si="44"/>
        <v>10</v>
      </c>
      <c r="L905" s="3"/>
      <c r="M905" s="3"/>
      <c r="N905" s="5"/>
      <c r="O905" s="4"/>
    </row>
    <row r="906" spans="1:15" ht="12.75" customHeight="1" x14ac:dyDescent="0.2">
      <c r="A906" s="85"/>
      <c r="B906" s="139">
        <v>44510</v>
      </c>
      <c r="C906" s="140" t="s">
        <v>185</v>
      </c>
      <c r="D906" s="141">
        <v>118.290466</v>
      </c>
      <c r="E906" s="141">
        <v>0</v>
      </c>
      <c r="F906" s="141">
        <v>0</v>
      </c>
      <c r="G906" s="141">
        <v>1739.6164550000001</v>
      </c>
      <c r="H906" s="1">
        <f t="shared" ca="1" si="42"/>
        <v>10</v>
      </c>
      <c r="I906" s="1">
        <f t="shared" ca="1" si="43"/>
        <v>3</v>
      </c>
      <c r="J906" s="1">
        <f t="shared" si="44"/>
        <v>10</v>
      </c>
      <c r="L906" s="3"/>
      <c r="M906" s="3"/>
      <c r="N906" s="5"/>
      <c r="O906" s="4"/>
    </row>
    <row r="907" spans="1:15" ht="12.75" customHeight="1" x14ac:dyDescent="0.2">
      <c r="A907" s="85"/>
      <c r="B907" s="139">
        <v>44510</v>
      </c>
      <c r="C907" s="140" t="s">
        <v>186</v>
      </c>
      <c r="D907" s="141">
        <v>118.514</v>
      </c>
      <c r="E907" s="141">
        <v>0</v>
      </c>
      <c r="F907" s="141">
        <v>0</v>
      </c>
      <c r="G907" s="141">
        <v>1742.897827</v>
      </c>
      <c r="H907" s="1">
        <f t="shared" ca="1" si="42"/>
        <v>10</v>
      </c>
      <c r="I907" s="1">
        <f t="shared" ca="1" si="43"/>
        <v>4</v>
      </c>
      <c r="J907" s="1">
        <f t="shared" si="44"/>
        <v>10</v>
      </c>
      <c r="L907" s="3"/>
      <c r="M907" s="3"/>
      <c r="N907" s="5"/>
      <c r="O907" s="4"/>
    </row>
    <row r="908" spans="1:15" ht="12.75" customHeight="1" x14ac:dyDescent="0.2">
      <c r="A908" s="85"/>
      <c r="B908" s="139">
        <v>44510</v>
      </c>
      <c r="C908" s="140" t="s">
        <v>187</v>
      </c>
      <c r="D908" s="141">
        <v>119.082092</v>
      </c>
      <c r="E908" s="141">
        <v>0</v>
      </c>
      <c r="F908" s="141">
        <v>0</v>
      </c>
      <c r="G908" s="141">
        <v>1753.1292719999999</v>
      </c>
      <c r="H908" s="1">
        <f t="shared" ca="1" si="42"/>
        <v>11</v>
      </c>
      <c r="I908" s="1">
        <f t="shared" ca="1" si="43"/>
        <v>1</v>
      </c>
      <c r="J908" s="1">
        <f t="shared" si="44"/>
        <v>10</v>
      </c>
      <c r="L908" s="3"/>
      <c r="M908" s="3"/>
      <c r="N908" s="5"/>
      <c r="O908" s="4"/>
    </row>
    <row r="909" spans="1:15" ht="12.75" customHeight="1" x14ac:dyDescent="0.2">
      <c r="A909" s="85"/>
      <c r="B909" s="139">
        <v>44510</v>
      </c>
      <c r="C909" s="140" t="s">
        <v>188</v>
      </c>
      <c r="D909" s="141">
        <v>116.939926</v>
      </c>
      <c r="E909" s="141">
        <v>0</v>
      </c>
      <c r="F909" s="141">
        <v>0</v>
      </c>
      <c r="G909" s="141">
        <v>1740.134644</v>
      </c>
      <c r="H909" s="1">
        <f t="shared" ca="1" si="42"/>
        <v>11</v>
      </c>
      <c r="I909" s="1">
        <f t="shared" ca="1" si="43"/>
        <v>2</v>
      </c>
      <c r="J909" s="1">
        <f t="shared" si="44"/>
        <v>10</v>
      </c>
      <c r="L909" s="3"/>
      <c r="M909" s="3"/>
      <c r="N909" s="5"/>
      <c r="O909" s="4"/>
    </row>
    <row r="910" spans="1:15" ht="12.75" customHeight="1" x14ac:dyDescent="0.2">
      <c r="A910" s="85"/>
      <c r="B910" s="139">
        <v>44510</v>
      </c>
      <c r="C910" s="140" t="s">
        <v>189</v>
      </c>
      <c r="D910" s="141">
        <v>116.17343099999999</v>
      </c>
      <c r="E910" s="141">
        <v>0</v>
      </c>
      <c r="F910" s="141">
        <v>0</v>
      </c>
      <c r="G910" s="141">
        <v>1742.4697269999999</v>
      </c>
      <c r="H910" s="1">
        <f t="shared" ca="1" si="42"/>
        <v>11</v>
      </c>
      <c r="I910" s="1">
        <f t="shared" ca="1" si="43"/>
        <v>3</v>
      </c>
      <c r="J910" s="1">
        <f t="shared" si="44"/>
        <v>10</v>
      </c>
      <c r="L910" s="3"/>
      <c r="M910" s="3"/>
      <c r="N910" s="5"/>
      <c r="O910" s="4"/>
    </row>
    <row r="911" spans="1:15" ht="12.75" customHeight="1" x14ac:dyDescent="0.2">
      <c r="A911" s="85"/>
      <c r="B911" s="139">
        <v>44510</v>
      </c>
      <c r="C911" s="140" t="s">
        <v>190</v>
      </c>
      <c r="D911" s="141">
        <v>117.67115800000001</v>
      </c>
      <c r="E911" s="141">
        <v>0</v>
      </c>
      <c r="F911" s="141">
        <v>0</v>
      </c>
      <c r="G911" s="141">
        <v>1744.7448730000001</v>
      </c>
      <c r="H911" s="1">
        <f t="shared" ca="1" si="42"/>
        <v>11</v>
      </c>
      <c r="I911" s="1">
        <f t="shared" ca="1" si="43"/>
        <v>4</v>
      </c>
      <c r="J911" s="1">
        <f t="shared" si="44"/>
        <v>10</v>
      </c>
      <c r="L911" s="3"/>
      <c r="M911" s="3"/>
      <c r="N911" s="5"/>
      <c r="O911" s="4"/>
    </row>
    <row r="912" spans="1:15" ht="12.75" customHeight="1" x14ac:dyDescent="0.2">
      <c r="A912" s="85"/>
      <c r="B912" s="139">
        <v>44510</v>
      </c>
      <c r="C912" s="140" t="s">
        <v>191</v>
      </c>
      <c r="D912" s="141">
        <v>120.391998</v>
      </c>
      <c r="E912" s="141">
        <v>0</v>
      </c>
      <c r="F912" s="141">
        <v>0</v>
      </c>
      <c r="G912" s="141">
        <v>1737.896606</v>
      </c>
      <c r="H912" s="1">
        <f t="shared" ca="1" si="42"/>
        <v>12</v>
      </c>
      <c r="I912" s="1">
        <f t="shared" ca="1" si="43"/>
        <v>1</v>
      </c>
      <c r="J912" s="1">
        <f t="shared" si="44"/>
        <v>10</v>
      </c>
      <c r="L912" s="3"/>
      <c r="M912" s="3"/>
      <c r="N912" s="5"/>
      <c r="O912" s="4"/>
    </row>
    <row r="913" spans="1:15" ht="12.75" customHeight="1" x14ac:dyDescent="0.2">
      <c r="A913" s="85"/>
      <c r="B913" s="139">
        <v>44510</v>
      </c>
      <c r="C913" s="140" t="s">
        <v>192</v>
      </c>
      <c r="D913" s="141">
        <v>124.70117999999999</v>
      </c>
      <c r="E913" s="141">
        <v>0</v>
      </c>
      <c r="F913" s="141">
        <v>0</v>
      </c>
      <c r="G913" s="141">
        <v>1731.854126</v>
      </c>
      <c r="H913" s="1">
        <f t="shared" ca="1" si="42"/>
        <v>12</v>
      </c>
      <c r="I913" s="1">
        <f t="shared" ca="1" si="43"/>
        <v>2</v>
      </c>
      <c r="J913" s="1">
        <f t="shared" si="44"/>
        <v>10</v>
      </c>
      <c r="L913" s="3"/>
      <c r="M913" s="3"/>
      <c r="N913" s="5"/>
      <c r="O913" s="4"/>
    </row>
    <row r="914" spans="1:15" ht="12.75" customHeight="1" x14ac:dyDescent="0.2">
      <c r="A914" s="85"/>
      <c r="B914" s="139">
        <v>44510</v>
      </c>
      <c r="C914" s="140" t="s">
        <v>193</v>
      </c>
      <c r="D914" s="141">
        <v>126.892647</v>
      </c>
      <c r="E914" s="141">
        <v>0</v>
      </c>
      <c r="F914" s="141">
        <v>0</v>
      </c>
      <c r="G914" s="141">
        <v>1589.9045410000001</v>
      </c>
      <c r="H914" s="1">
        <f t="shared" ca="1" si="42"/>
        <v>12</v>
      </c>
      <c r="I914" s="1">
        <f t="shared" ca="1" si="43"/>
        <v>3</v>
      </c>
      <c r="J914" s="1">
        <f t="shared" si="44"/>
        <v>10</v>
      </c>
      <c r="L914" s="3"/>
      <c r="M914" s="3"/>
      <c r="N914" s="5"/>
      <c r="O914" s="4"/>
    </row>
    <row r="915" spans="1:15" ht="12.75" customHeight="1" x14ac:dyDescent="0.2">
      <c r="A915" s="85"/>
      <c r="B915" s="139">
        <v>44510</v>
      </c>
      <c r="C915" s="140" t="s">
        <v>194</v>
      </c>
      <c r="D915" s="141">
        <v>30.457733000000001</v>
      </c>
      <c r="E915" s="141">
        <v>263.00088499999998</v>
      </c>
      <c r="F915" s="141">
        <v>61.423664000000002</v>
      </c>
      <c r="G915" s="141">
        <v>16.994381000000001</v>
      </c>
      <c r="H915" s="1">
        <f t="shared" ca="1" si="42"/>
        <v>12</v>
      </c>
      <c r="I915" s="1">
        <f t="shared" ca="1" si="43"/>
        <v>4</v>
      </c>
      <c r="J915" s="1">
        <f t="shared" si="44"/>
        <v>10</v>
      </c>
      <c r="L915" s="3"/>
      <c r="M915" s="3"/>
      <c r="N915" s="5"/>
      <c r="O915" s="4"/>
    </row>
    <row r="916" spans="1:15" ht="12.75" customHeight="1" x14ac:dyDescent="0.2">
      <c r="A916" s="85"/>
      <c r="B916" s="139">
        <v>44510</v>
      </c>
      <c r="C916" s="140" t="s">
        <v>195</v>
      </c>
      <c r="D916" s="141">
        <v>0</v>
      </c>
      <c r="E916" s="141">
        <v>273.14434799999998</v>
      </c>
      <c r="F916" s="141">
        <v>1276.669312</v>
      </c>
      <c r="G916" s="141">
        <v>0</v>
      </c>
      <c r="H916" s="1">
        <f t="shared" ca="1" si="42"/>
        <v>13</v>
      </c>
      <c r="I916" s="1">
        <f t="shared" ca="1" si="43"/>
        <v>1</v>
      </c>
      <c r="J916" s="1">
        <f t="shared" si="44"/>
        <v>10</v>
      </c>
      <c r="L916" s="3"/>
      <c r="M916" s="3"/>
      <c r="N916" s="5"/>
      <c r="O916" s="4"/>
    </row>
    <row r="917" spans="1:15" ht="12.75" customHeight="1" x14ac:dyDescent="0.2">
      <c r="A917" s="85"/>
      <c r="B917" s="139">
        <v>44510</v>
      </c>
      <c r="C917" s="140" t="s">
        <v>196</v>
      </c>
      <c r="D917" s="141">
        <v>0</v>
      </c>
      <c r="E917" s="141">
        <v>353.783661</v>
      </c>
      <c r="F917" s="141">
        <v>1876.604126</v>
      </c>
      <c r="G917" s="141">
        <v>0</v>
      </c>
      <c r="H917" s="1">
        <f t="shared" ca="1" si="42"/>
        <v>13</v>
      </c>
      <c r="I917" s="1">
        <f t="shared" ca="1" si="43"/>
        <v>2</v>
      </c>
      <c r="J917" s="1">
        <f t="shared" si="44"/>
        <v>10</v>
      </c>
      <c r="L917" s="3"/>
      <c r="M917" s="3"/>
      <c r="N917" s="5"/>
      <c r="O917" s="4"/>
    </row>
    <row r="918" spans="1:15" ht="12.75" customHeight="1" x14ac:dyDescent="0.2">
      <c r="A918" s="85"/>
      <c r="B918" s="139">
        <v>44510</v>
      </c>
      <c r="C918" s="140" t="s">
        <v>197</v>
      </c>
      <c r="D918" s="141">
        <v>0</v>
      </c>
      <c r="E918" s="141">
        <v>422.62069700000001</v>
      </c>
      <c r="F918" s="141">
        <v>2348.8388669999999</v>
      </c>
      <c r="G918" s="141">
        <v>0</v>
      </c>
      <c r="H918" s="1">
        <f t="shared" ca="1" si="42"/>
        <v>13</v>
      </c>
      <c r="I918" s="1">
        <f t="shared" ca="1" si="43"/>
        <v>3</v>
      </c>
      <c r="J918" s="1">
        <f t="shared" si="44"/>
        <v>10</v>
      </c>
      <c r="L918" s="3"/>
      <c r="M918" s="3"/>
      <c r="N918" s="5"/>
      <c r="O918" s="4"/>
    </row>
    <row r="919" spans="1:15" ht="12.75" customHeight="1" x14ac:dyDescent="0.2">
      <c r="A919" s="85"/>
      <c r="B919" s="139">
        <v>44510</v>
      </c>
      <c r="C919" s="140" t="s">
        <v>198</v>
      </c>
      <c r="D919" s="141">
        <v>0</v>
      </c>
      <c r="E919" s="141">
        <v>474.01080300000001</v>
      </c>
      <c r="F919" s="141">
        <v>2786.6875</v>
      </c>
      <c r="G919" s="141">
        <v>0</v>
      </c>
      <c r="H919" s="1">
        <f t="shared" ca="1" si="42"/>
        <v>13</v>
      </c>
      <c r="I919" s="1">
        <f t="shared" ca="1" si="43"/>
        <v>4</v>
      </c>
      <c r="J919" s="1">
        <f t="shared" si="44"/>
        <v>10</v>
      </c>
      <c r="L919" s="3"/>
      <c r="M919" s="3"/>
      <c r="N919" s="5"/>
      <c r="O919" s="4"/>
    </row>
    <row r="920" spans="1:15" ht="12.75" customHeight="1" x14ac:dyDescent="0.2">
      <c r="A920" s="85"/>
      <c r="B920" s="139">
        <v>44510</v>
      </c>
      <c r="C920" s="140" t="s">
        <v>199</v>
      </c>
      <c r="D920" s="141">
        <v>0</v>
      </c>
      <c r="E920" s="141">
        <v>667.44085700000005</v>
      </c>
      <c r="F920" s="141">
        <v>4150.8999020000001</v>
      </c>
      <c r="G920" s="141">
        <v>0</v>
      </c>
      <c r="H920" s="1">
        <f t="shared" ca="1" si="42"/>
        <v>14</v>
      </c>
      <c r="I920" s="1">
        <f t="shared" ca="1" si="43"/>
        <v>1</v>
      </c>
      <c r="J920" s="1">
        <f t="shared" si="44"/>
        <v>10</v>
      </c>
      <c r="L920" s="3"/>
      <c r="M920" s="3"/>
      <c r="N920" s="5"/>
      <c r="O920" s="4"/>
    </row>
    <row r="921" spans="1:15" ht="12.75" customHeight="1" x14ac:dyDescent="0.2">
      <c r="A921" s="85"/>
      <c r="B921" s="139">
        <v>44510</v>
      </c>
      <c r="C921" s="140" t="s">
        <v>200</v>
      </c>
      <c r="D921" s="141">
        <v>0</v>
      </c>
      <c r="E921" s="141">
        <v>980.201233</v>
      </c>
      <c r="F921" s="141">
        <v>6474.2094729999999</v>
      </c>
      <c r="G921" s="141">
        <v>0</v>
      </c>
      <c r="H921" s="1">
        <f t="shared" ca="1" si="42"/>
        <v>14</v>
      </c>
      <c r="I921" s="1">
        <f t="shared" ca="1" si="43"/>
        <v>2</v>
      </c>
      <c r="J921" s="1">
        <f t="shared" si="44"/>
        <v>10</v>
      </c>
      <c r="L921" s="3"/>
      <c r="M921" s="3"/>
      <c r="N921" s="5"/>
      <c r="O921" s="4"/>
    </row>
    <row r="922" spans="1:15" ht="12.75" customHeight="1" x14ac:dyDescent="0.2">
      <c r="A922" s="85"/>
      <c r="B922" s="139">
        <v>44510</v>
      </c>
      <c r="C922" s="140" t="s">
        <v>201</v>
      </c>
      <c r="D922" s="141">
        <v>0</v>
      </c>
      <c r="E922" s="141">
        <v>1013.58075</v>
      </c>
      <c r="F922" s="141">
        <v>6685.9838870000003</v>
      </c>
      <c r="G922" s="141">
        <v>0</v>
      </c>
      <c r="H922" s="1">
        <f t="shared" ca="1" si="42"/>
        <v>14</v>
      </c>
      <c r="I922" s="1">
        <f t="shared" ca="1" si="43"/>
        <v>3</v>
      </c>
      <c r="J922" s="1">
        <f t="shared" si="44"/>
        <v>10</v>
      </c>
      <c r="L922" s="3"/>
      <c r="M922" s="3"/>
      <c r="N922" s="5"/>
      <c r="O922" s="4"/>
    </row>
    <row r="923" spans="1:15" ht="12.75" customHeight="1" x14ac:dyDescent="0.2">
      <c r="A923" s="85"/>
      <c r="B923" s="139">
        <v>44510</v>
      </c>
      <c r="C923" s="140" t="s">
        <v>202</v>
      </c>
      <c r="D923" s="141">
        <v>0</v>
      </c>
      <c r="E923" s="141">
        <v>1065.0205080000001</v>
      </c>
      <c r="F923" s="141">
        <v>7110.4243159999996</v>
      </c>
      <c r="G923" s="141">
        <v>0</v>
      </c>
      <c r="H923" s="1">
        <f t="shared" ca="1" si="42"/>
        <v>14</v>
      </c>
      <c r="I923" s="1">
        <f t="shared" ca="1" si="43"/>
        <v>4</v>
      </c>
      <c r="J923" s="1">
        <f t="shared" si="44"/>
        <v>10</v>
      </c>
      <c r="L923" s="3"/>
      <c r="M923" s="3"/>
      <c r="N923" s="5"/>
      <c r="O923" s="4"/>
    </row>
    <row r="924" spans="1:15" ht="12.75" customHeight="1" x14ac:dyDescent="0.2">
      <c r="A924" s="85"/>
      <c r="B924" s="139">
        <v>44510</v>
      </c>
      <c r="C924" s="140" t="s">
        <v>203</v>
      </c>
      <c r="D924" s="141">
        <v>0</v>
      </c>
      <c r="E924" s="141">
        <v>1043.705933</v>
      </c>
      <c r="F924" s="141">
        <v>6957.2929690000001</v>
      </c>
      <c r="G924" s="141">
        <v>0</v>
      </c>
      <c r="H924" s="1">
        <f t="shared" ca="1" si="42"/>
        <v>15</v>
      </c>
      <c r="I924" s="1">
        <f t="shared" ca="1" si="43"/>
        <v>1</v>
      </c>
      <c r="J924" s="1">
        <f t="shared" si="44"/>
        <v>10</v>
      </c>
      <c r="L924" s="3"/>
      <c r="M924" s="3"/>
      <c r="N924" s="5"/>
      <c r="O924" s="4"/>
    </row>
    <row r="925" spans="1:15" ht="12.75" customHeight="1" x14ac:dyDescent="0.2">
      <c r="A925" s="85"/>
      <c r="B925" s="139">
        <v>44510</v>
      </c>
      <c r="C925" s="140" t="s">
        <v>204</v>
      </c>
      <c r="D925" s="141">
        <v>0</v>
      </c>
      <c r="E925" s="141">
        <v>1166.52063</v>
      </c>
      <c r="F925" s="141">
        <v>7875.2299800000001</v>
      </c>
      <c r="G925" s="141">
        <v>0</v>
      </c>
      <c r="H925" s="1">
        <f t="shared" ca="1" si="42"/>
        <v>15</v>
      </c>
      <c r="I925" s="1">
        <f t="shared" ca="1" si="43"/>
        <v>2</v>
      </c>
      <c r="J925" s="1">
        <f t="shared" si="44"/>
        <v>10</v>
      </c>
      <c r="L925" s="3"/>
      <c r="M925" s="3"/>
      <c r="N925" s="5"/>
      <c r="O925" s="4"/>
    </row>
    <row r="926" spans="1:15" ht="12.75" customHeight="1" x14ac:dyDescent="0.2">
      <c r="A926" s="85"/>
      <c r="B926" s="139">
        <v>44510</v>
      </c>
      <c r="C926" s="140" t="s">
        <v>205</v>
      </c>
      <c r="D926" s="141">
        <v>0</v>
      </c>
      <c r="E926" s="141">
        <v>1448.3782960000001</v>
      </c>
      <c r="F926" s="141">
        <v>9985.0097659999992</v>
      </c>
      <c r="G926" s="141">
        <v>0</v>
      </c>
      <c r="H926" s="1">
        <f t="shared" ca="1" si="42"/>
        <v>15</v>
      </c>
      <c r="I926" s="1">
        <f t="shared" ca="1" si="43"/>
        <v>3</v>
      </c>
      <c r="J926" s="1">
        <f t="shared" si="44"/>
        <v>10</v>
      </c>
      <c r="L926" s="3"/>
      <c r="M926" s="3"/>
      <c r="N926" s="5"/>
      <c r="O926" s="4"/>
    </row>
    <row r="927" spans="1:15" ht="12.75" customHeight="1" x14ac:dyDescent="0.2">
      <c r="A927" s="85"/>
      <c r="B927" s="139">
        <v>44510</v>
      </c>
      <c r="C927" s="140" t="s">
        <v>206</v>
      </c>
      <c r="D927" s="141">
        <v>0</v>
      </c>
      <c r="E927" s="141">
        <v>1358.279663</v>
      </c>
      <c r="F927" s="141">
        <v>9317.3046880000002</v>
      </c>
      <c r="G927" s="141">
        <v>0</v>
      </c>
      <c r="H927" s="1">
        <f t="shared" ca="1" si="42"/>
        <v>15</v>
      </c>
      <c r="I927" s="1">
        <f t="shared" ca="1" si="43"/>
        <v>4</v>
      </c>
      <c r="J927" s="1">
        <f t="shared" si="44"/>
        <v>10</v>
      </c>
      <c r="L927" s="3"/>
      <c r="M927" s="3"/>
      <c r="N927" s="5"/>
      <c r="O927" s="4"/>
    </row>
    <row r="928" spans="1:15" ht="12.75" customHeight="1" x14ac:dyDescent="0.2">
      <c r="A928" s="85"/>
      <c r="B928" s="139">
        <v>44510</v>
      </c>
      <c r="C928" s="140" t="s">
        <v>207</v>
      </c>
      <c r="D928" s="141">
        <v>0</v>
      </c>
      <c r="E928" s="141">
        <v>1196.3961179999999</v>
      </c>
      <c r="F928" s="141">
        <v>8129.3540039999998</v>
      </c>
      <c r="G928" s="141">
        <v>0</v>
      </c>
      <c r="H928" s="1">
        <f t="shared" ca="1" si="42"/>
        <v>16</v>
      </c>
      <c r="I928" s="1">
        <f t="shared" ca="1" si="43"/>
        <v>1</v>
      </c>
      <c r="J928" s="1">
        <f t="shared" si="44"/>
        <v>10</v>
      </c>
      <c r="L928" s="3"/>
      <c r="M928" s="3"/>
      <c r="N928" s="5"/>
      <c r="O928" s="4"/>
    </row>
    <row r="929" spans="1:15" ht="12.75" customHeight="1" x14ac:dyDescent="0.2">
      <c r="A929" s="85"/>
      <c r="B929" s="139">
        <v>44510</v>
      </c>
      <c r="C929" s="140" t="s">
        <v>208</v>
      </c>
      <c r="D929" s="141">
        <v>0</v>
      </c>
      <c r="E929" s="141">
        <v>1357.1979980000001</v>
      </c>
      <c r="F929" s="141">
        <v>9352.4482420000004</v>
      </c>
      <c r="G929" s="141">
        <v>0</v>
      </c>
      <c r="H929" s="1">
        <f t="shared" ca="1" si="42"/>
        <v>16</v>
      </c>
      <c r="I929" s="1">
        <f t="shared" ca="1" si="43"/>
        <v>2</v>
      </c>
      <c r="J929" s="1">
        <f t="shared" si="44"/>
        <v>10</v>
      </c>
      <c r="L929" s="3"/>
      <c r="M929" s="3"/>
      <c r="N929" s="5"/>
      <c r="O929" s="4"/>
    </row>
    <row r="930" spans="1:15" ht="12.75" customHeight="1" x14ac:dyDescent="0.2">
      <c r="A930" s="85"/>
      <c r="B930" s="139">
        <v>44510</v>
      </c>
      <c r="C930" s="140" t="s">
        <v>209</v>
      </c>
      <c r="D930" s="141">
        <v>0</v>
      </c>
      <c r="E930" s="141">
        <v>1507.4616699999999</v>
      </c>
      <c r="F930" s="141">
        <v>10481.442999999999</v>
      </c>
      <c r="G930" s="141">
        <v>0</v>
      </c>
      <c r="H930" s="1">
        <f t="shared" ca="1" si="42"/>
        <v>16</v>
      </c>
      <c r="I930" s="1">
        <f t="shared" ca="1" si="43"/>
        <v>3</v>
      </c>
      <c r="J930" s="1">
        <f t="shared" si="44"/>
        <v>10</v>
      </c>
      <c r="L930" s="3"/>
      <c r="M930" s="3"/>
      <c r="N930" s="5"/>
      <c r="O930" s="4"/>
    </row>
    <row r="931" spans="1:15" ht="12.75" customHeight="1" x14ac:dyDescent="0.2">
      <c r="A931" s="85"/>
      <c r="B931" s="139">
        <v>44510</v>
      </c>
      <c r="C931" s="140" t="s">
        <v>210</v>
      </c>
      <c r="D931" s="141">
        <v>0</v>
      </c>
      <c r="E931" s="141">
        <v>1638.888794</v>
      </c>
      <c r="F931" s="141">
        <v>11444.747069999999</v>
      </c>
      <c r="G931" s="141">
        <v>0</v>
      </c>
      <c r="H931" s="1">
        <f t="shared" ca="1" si="42"/>
        <v>16</v>
      </c>
      <c r="I931" s="1">
        <f t="shared" ca="1" si="43"/>
        <v>4</v>
      </c>
      <c r="J931" s="1">
        <f t="shared" si="44"/>
        <v>10</v>
      </c>
      <c r="L931" s="3"/>
      <c r="M931" s="3"/>
      <c r="N931" s="5"/>
      <c r="O931" s="4"/>
    </row>
    <row r="932" spans="1:15" ht="12.75" customHeight="1" x14ac:dyDescent="0.2">
      <c r="A932" s="85"/>
      <c r="B932" s="139">
        <v>44510</v>
      </c>
      <c r="C932" s="140" t="s">
        <v>211</v>
      </c>
      <c r="D932" s="141">
        <v>0</v>
      </c>
      <c r="E932" s="141">
        <v>2140.4807129999999</v>
      </c>
      <c r="F932" s="141">
        <v>15082.35</v>
      </c>
      <c r="G932" s="141">
        <v>0</v>
      </c>
      <c r="H932" s="1">
        <f t="shared" ca="1" si="42"/>
        <v>17</v>
      </c>
      <c r="I932" s="1">
        <f t="shared" ca="1" si="43"/>
        <v>1</v>
      </c>
      <c r="J932" s="1">
        <f t="shared" si="44"/>
        <v>10</v>
      </c>
      <c r="L932" s="3"/>
      <c r="M932" s="3"/>
      <c r="N932" s="5"/>
      <c r="O932" s="4"/>
    </row>
    <row r="933" spans="1:15" ht="12.75" customHeight="1" x14ac:dyDescent="0.2">
      <c r="A933" s="85"/>
      <c r="B933" s="139">
        <v>44510</v>
      </c>
      <c r="C933" s="140" t="s">
        <v>212</v>
      </c>
      <c r="D933" s="141">
        <v>0</v>
      </c>
      <c r="E933" s="141">
        <v>2702.3215329999998</v>
      </c>
      <c r="F933" s="141">
        <v>19191.088</v>
      </c>
      <c r="G933" s="141">
        <v>0</v>
      </c>
      <c r="H933" s="1">
        <f t="shared" ca="1" si="42"/>
        <v>17</v>
      </c>
      <c r="I933" s="1">
        <f t="shared" ca="1" si="43"/>
        <v>2</v>
      </c>
      <c r="J933" s="1">
        <f t="shared" si="44"/>
        <v>10</v>
      </c>
      <c r="L933" s="3"/>
      <c r="M933" s="3"/>
      <c r="N933" s="5"/>
      <c r="O933" s="4"/>
    </row>
    <row r="934" spans="1:15" ht="12.75" customHeight="1" x14ac:dyDescent="0.2">
      <c r="A934" s="85"/>
      <c r="B934" s="139">
        <v>44510</v>
      </c>
      <c r="C934" s="140" t="s">
        <v>213</v>
      </c>
      <c r="D934" s="141">
        <v>0</v>
      </c>
      <c r="E934" s="141">
        <v>3100.811279</v>
      </c>
      <c r="F934" s="141">
        <v>22056.794999999998</v>
      </c>
      <c r="G934" s="141">
        <v>0</v>
      </c>
      <c r="H934" s="1">
        <f t="shared" ca="1" si="42"/>
        <v>17</v>
      </c>
      <c r="I934" s="1">
        <f t="shared" ca="1" si="43"/>
        <v>3</v>
      </c>
      <c r="J934" s="1">
        <f t="shared" si="44"/>
        <v>10</v>
      </c>
      <c r="L934" s="3"/>
      <c r="M934" s="3"/>
      <c r="N934" s="5"/>
      <c r="O934" s="4"/>
    </row>
    <row r="935" spans="1:15" ht="12.75" customHeight="1" x14ac:dyDescent="0.2">
      <c r="A935" s="85"/>
      <c r="B935" s="139">
        <v>44510</v>
      </c>
      <c r="C935" s="140" t="s">
        <v>214</v>
      </c>
      <c r="D935" s="141">
        <v>0</v>
      </c>
      <c r="E935" s="141">
        <v>3626.6279300000001</v>
      </c>
      <c r="F935" s="141">
        <v>25879.828000000001</v>
      </c>
      <c r="G935" s="141">
        <v>0</v>
      </c>
      <c r="H935" s="1">
        <f t="shared" ca="1" si="42"/>
        <v>17</v>
      </c>
      <c r="I935" s="1">
        <f t="shared" ca="1" si="43"/>
        <v>4</v>
      </c>
      <c r="J935" s="1">
        <f t="shared" si="44"/>
        <v>10</v>
      </c>
      <c r="L935" s="3"/>
      <c r="M935" s="3"/>
      <c r="N935" s="5"/>
      <c r="O935" s="4"/>
    </row>
    <row r="936" spans="1:15" ht="12.75" customHeight="1" x14ac:dyDescent="0.2">
      <c r="A936" s="85"/>
      <c r="B936" s="139">
        <v>44510</v>
      </c>
      <c r="C936" s="140" t="s">
        <v>215</v>
      </c>
      <c r="D936" s="141">
        <v>0</v>
      </c>
      <c r="E936" s="141">
        <v>4108.8847660000001</v>
      </c>
      <c r="F936" s="141">
        <v>29376.107</v>
      </c>
      <c r="G936" s="141">
        <v>0</v>
      </c>
      <c r="H936" s="1">
        <f t="shared" ca="1" si="42"/>
        <v>18</v>
      </c>
      <c r="I936" s="1">
        <f t="shared" ca="1" si="43"/>
        <v>1</v>
      </c>
      <c r="J936" s="1">
        <f t="shared" si="44"/>
        <v>10</v>
      </c>
      <c r="L936" s="3"/>
      <c r="M936" s="3"/>
      <c r="N936" s="5"/>
      <c r="O936" s="4"/>
    </row>
    <row r="937" spans="1:15" ht="12.75" customHeight="1" x14ac:dyDescent="0.2">
      <c r="A937" s="85"/>
      <c r="B937" s="139">
        <v>44510</v>
      </c>
      <c r="C937" s="140" t="s">
        <v>216</v>
      </c>
      <c r="D937" s="141">
        <v>0</v>
      </c>
      <c r="E937" s="141">
        <v>4908.5268550000001</v>
      </c>
      <c r="F937" s="141">
        <v>35114.28125</v>
      </c>
      <c r="G937" s="141">
        <v>0</v>
      </c>
      <c r="H937" s="1">
        <f t="shared" ca="1" si="42"/>
        <v>18</v>
      </c>
      <c r="I937" s="1">
        <f t="shared" ca="1" si="43"/>
        <v>2</v>
      </c>
      <c r="J937" s="1">
        <f t="shared" si="44"/>
        <v>10</v>
      </c>
      <c r="L937" s="3"/>
      <c r="M937" s="3"/>
      <c r="N937" s="5"/>
      <c r="O937" s="4"/>
    </row>
    <row r="938" spans="1:15" ht="12.75" customHeight="1" x14ac:dyDescent="0.2">
      <c r="A938" s="85"/>
      <c r="B938" s="139">
        <v>44510</v>
      </c>
      <c r="C938" s="140" t="s">
        <v>217</v>
      </c>
      <c r="D938" s="141">
        <v>0</v>
      </c>
      <c r="E938" s="141">
        <v>5231.6997069999998</v>
      </c>
      <c r="F938" s="141">
        <v>37410.222999999998</v>
      </c>
      <c r="G938" s="141">
        <v>0</v>
      </c>
      <c r="H938" s="1">
        <f t="shared" ca="1" si="42"/>
        <v>18</v>
      </c>
      <c r="I938" s="1">
        <f t="shared" ca="1" si="43"/>
        <v>3</v>
      </c>
      <c r="J938" s="1">
        <f t="shared" si="44"/>
        <v>10</v>
      </c>
      <c r="L938" s="3"/>
      <c r="M938" s="3"/>
      <c r="N938" s="5"/>
      <c r="O938" s="4"/>
    </row>
    <row r="939" spans="1:15" ht="12.75" customHeight="1" x14ac:dyDescent="0.2">
      <c r="A939" s="85"/>
      <c r="B939" s="139">
        <v>44510</v>
      </c>
      <c r="C939" s="140" t="s">
        <v>218</v>
      </c>
      <c r="D939" s="141">
        <v>0</v>
      </c>
      <c r="E939" s="141">
        <v>5474.5424800000001</v>
      </c>
      <c r="F939" s="141">
        <v>39132.07</v>
      </c>
      <c r="G939" s="141">
        <v>0</v>
      </c>
      <c r="H939" s="1">
        <f t="shared" ca="1" si="42"/>
        <v>18</v>
      </c>
      <c r="I939" s="1">
        <f t="shared" ca="1" si="43"/>
        <v>4</v>
      </c>
      <c r="J939" s="1">
        <f t="shared" si="44"/>
        <v>10</v>
      </c>
      <c r="L939" s="3"/>
      <c r="M939" s="3"/>
      <c r="N939" s="5"/>
      <c r="O939" s="4"/>
    </row>
    <row r="940" spans="1:15" ht="12.75" customHeight="1" x14ac:dyDescent="0.2">
      <c r="A940" s="85"/>
      <c r="B940" s="139">
        <v>44510</v>
      </c>
      <c r="C940" s="140" t="s">
        <v>219</v>
      </c>
      <c r="D940" s="141">
        <v>0</v>
      </c>
      <c r="E940" s="141">
        <v>5400.578125</v>
      </c>
      <c r="F940" s="141">
        <v>38600.565999999999</v>
      </c>
      <c r="G940" s="141">
        <v>0</v>
      </c>
      <c r="H940" s="1">
        <f t="shared" ca="1" si="42"/>
        <v>19</v>
      </c>
      <c r="I940" s="1">
        <f t="shared" ca="1" si="43"/>
        <v>1</v>
      </c>
      <c r="J940" s="1">
        <f t="shared" si="44"/>
        <v>10</v>
      </c>
      <c r="L940" s="3"/>
      <c r="M940" s="3"/>
      <c r="N940" s="5"/>
      <c r="O940" s="4"/>
    </row>
    <row r="941" spans="1:15" ht="12.75" customHeight="1" x14ac:dyDescent="0.2">
      <c r="A941" s="85"/>
      <c r="B941" s="139">
        <v>44510</v>
      </c>
      <c r="C941" s="140" t="s">
        <v>220</v>
      </c>
      <c r="D941" s="141">
        <v>0</v>
      </c>
      <c r="E941" s="141">
        <v>5511.4291990000002</v>
      </c>
      <c r="F941" s="141">
        <v>39366.457000000002</v>
      </c>
      <c r="G941" s="141">
        <v>0</v>
      </c>
      <c r="H941" s="1">
        <f t="shared" ca="1" si="42"/>
        <v>19</v>
      </c>
      <c r="I941" s="1">
        <f t="shared" ca="1" si="43"/>
        <v>2</v>
      </c>
      <c r="J941" s="1">
        <f t="shared" si="44"/>
        <v>10</v>
      </c>
      <c r="L941" s="3"/>
      <c r="M941" s="3"/>
      <c r="N941" s="5"/>
      <c r="O941" s="4"/>
    </row>
    <row r="942" spans="1:15" ht="12.75" customHeight="1" x14ac:dyDescent="0.2">
      <c r="A942" s="85"/>
      <c r="B942" s="139">
        <v>44510</v>
      </c>
      <c r="C942" s="140" t="s">
        <v>221</v>
      </c>
      <c r="D942" s="141">
        <v>0</v>
      </c>
      <c r="E942" s="141">
        <v>5535.5922849999997</v>
      </c>
      <c r="F942" s="141">
        <v>39514.559000000001</v>
      </c>
      <c r="G942" s="141">
        <v>0</v>
      </c>
      <c r="H942" s="1">
        <f t="shared" ca="1" si="42"/>
        <v>19</v>
      </c>
      <c r="I942" s="1">
        <f t="shared" ca="1" si="43"/>
        <v>3</v>
      </c>
      <c r="J942" s="1">
        <f t="shared" si="44"/>
        <v>10</v>
      </c>
      <c r="L942" s="3"/>
      <c r="M942" s="3"/>
      <c r="N942" s="5"/>
      <c r="O942" s="4"/>
    </row>
    <row r="943" spans="1:15" ht="12.75" customHeight="1" x14ac:dyDescent="0.2">
      <c r="A943" s="85"/>
      <c r="B943" s="139">
        <v>44510</v>
      </c>
      <c r="C943" s="140" t="s">
        <v>222</v>
      </c>
      <c r="D943" s="141">
        <v>0</v>
      </c>
      <c r="E943" s="141">
        <v>5663.4487300000001</v>
      </c>
      <c r="F943" s="141">
        <v>40419.398000000001</v>
      </c>
      <c r="G943" s="141">
        <v>0</v>
      </c>
      <c r="H943" s="1">
        <f t="shared" ca="1" si="42"/>
        <v>19</v>
      </c>
      <c r="I943" s="1">
        <f t="shared" ca="1" si="43"/>
        <v>4</v>
      </c>
      <c r="J943" s="1">
        <f t="shared" si="44"/>
        <v>10</v>
      </c>
      <c r="L943" s="3"/>
      <c r="M943" s="3"/>
      <c r="N943" s="5"/>
      <c r="O943" s="4"/>
    </row>
    <row r="944" spans="1:15" ht="12.75" customHeight="1" x14ac:dyDescent="0.2">
      <c r="A944" s="85"/>
      <c r="B944" s="139">
        <v>44510</v>
      </c>
      <c r="C944" s="140" t="s">
        <v>223</v>
      </c>
      <c r="D944" s="141">
        <v>0</v>
      </c>
      <c r="E944" s="141">
        <v>5718.2021480000003</v>
      </c>
      <c r="F944" s="141">
        <v>40821.972999999998</v>
      </c>
      <c r="G944" s="141">
        <v>0</v>
      </c>
      <c r="H944" s="1">
        <f t="shared" ca="1" si="42"/>
        <v>20</v>
      </c>
      <c r="I944" s="1">
        <f t="shared" ca="1" si="43"/>
        <v>1</v>
      </c>
      <c r="J944" s="1">
        <f t="shared" si="44"/>
        <v>10</v>
      </c>
      <c r="L944" s="3"/>
      <c r="M944" s="3"/>
      <c r="N944" s="5"/>
      <c r="O944" s="4"/>
    </row>
    <row r="945" spans="1:15" ht="12.75" customHeight="1" x14ac:dyDescent="0.2">
      <c r="A945" s="85"/>
      <c r="B945" s="139">
        <v>44510</v>
      </c>
      <c r="C945" s="140" t="s">
        <v>224</v>
      </c>
      <c r="D945" s="141">
        <v>0</v>
      </c>
      <c r="E945" s="141">
        <v>5718.4916990000002</v>
      </c>
      <c r="F945" s="141">
        <v>40906.214999999997</v>
      </c>
      <c r="G945" s="141">
        <v>0</v>
      </c>
      <c r="H945" s="1">
        <f t="shared" ca="1" si="42"/>
        <v>20</v>
      </c>
      <c r="I945" s="1">
        <f t="shared" ca="1" si="43"/>
        <v>2</v>
      </c>
      <c r="J945" s="1">
        <f t="shared" si="44"/>
        <v>10</v>
      </c>
      <c r="L945" s="3"/>
      <c r="M945" s="3"/>
      <c r="N945" s="5"/>
      <c r="O945" s="4"/>
    </row>
    <row r="946" spans="1:15" ht="12.75" customHeight="1" x14ac:dyDescent="0.2">
      <c r="A946" s="85"/>
      <c r="B946" s="139">
        <v>44510</v>
      </c>
      <c r="C946" s="140" t="s">
        <v>225</v>
      </c>
      <c r="D946" s="141">
        <v>0</v>
      </c>
      <c r="E946" s="141">
        <v>5684.9067379999997</v>
      </c>
      <c r="F946" s="141">
        <v>40703.597999999998</v>
      </c>
      <c r="G946" s="141">
        <v>0</v>
      </c>
      <c r="H946" s="1">
        <f t="shared" ca="1" si="42"/>
        <v>20</v>
      </c>
      <c r="I946" s="1">
        <f t="shared" ca="1" si="43"/>
        <v>3</v>
      </c>
      <c r="J946" s="1">
        <f t="shared" si="44"/>
        <v>10</v>
      </c>
      <c r="L946" s="3"/>
      <c r="M946" s="3"/>
      <c r="N946" s="5"/>
      <c r="O946" s="4"/>
    </row>
    <row r="947" spans="1:15" ht="12.75" customHeight="1" x14ac:dyDescent="0.2">
      <c r="A947" s="85"/>
      <c r="B947" s="139">
        <v>44510</v>
      </c>
      <c r="C947" s="140" t="s">
        <v>226</v>
      </c>
      <c r="D947" s="141">
        <v>0</v>
      </c>
      <c r="E947" s="141">
        <v>5750.2827150000003</v>
      </c>
      <c r="F947" s="141">
        <v>41181.355000000003</v>
      </c>
      <c r="G947" s="141">
        <v>0</v>
      </c>
      <c r="H947" s="1">
        <f t="shared" ca="1" si="42"/>
        <v>20</v>
      </c>
      <c r="I947" s="1">
        <f t="shared" ca="1" si="43"/>
        <v>4</v>
      </c>
      <c r="J947" s="1">
        <f t="shared" si="44"/>
        <v>10</v>
      </c>
      <c r="L947" s="3"/>
      <c r="M947" s="3"/>
      <c r="N947" s="5"/>
      <c r="O947" s="4"/>
    </row>
    <row r="948" spans="1:15" ht="12.75" customHeight="1" x14ac:dyDescent="0.2">
      <c r="A948" s="85"/>
      <c r="B948" s="139">
        <v>44510</v>
      </c>
      <c r="C948" s="140" t="s">
        <v>227</v>
      </c>
      <c r="D948" s="141">
        <v>0</v>
      </c>
      <c r="E948" s="141">
        <v>5782.1772460000002</v>
      </c>
      <c r="F948" s="141">
        <v>41372.03125</v>
      </c>
      <c r="G948" s="141">
        <v>0</v>
      </c>
      <c r="H948" s="1">
        <f t="shared" ca="1" si="42"/>
        <v>21</v>
      </c>
      <c r="I948" s="1">
        <f t="shared" ca="1" si="43"/>
        <v>1</v>
      </c>
      <c r="J948" s="1">
        <f t="shared" si="44"/>
        <v>10</v>
      </c>
      <c r="L948" s="3"/>
      <c r="M948" s="3"/>
      <c r="N948" s="5"/>
      <c r="O948" s="4"/>
    </row>
    <row r="949" spans="1:15" ht="12.75" customHeight="1" x14ac:dyDescent="0.2">
      <c r="A949" s="85"/>
      <c r="B949" s="139">
        <v>44510</v>
      </c>
      <c r="C949" s="140" t="s">
        <v>228</v>
      </c>
      <c r="D949" s="141">
        <v>0</v>
      </c>
      <c r="E949" s="141">
        <v>5735.1743159999996</v>
      </c>
      <c r="F949" s="141">
        <v>41061.237999999998</v>
      </c>
      <c r="G949" s="141">
        <v>0</v>
      </c>
      <c r="H949" s="1">
        <f t="shared" ca="1" si="42"/>
        <v>21</v>
      </c>
      <c r="I949" s="1">
        <f t="shared" ca="1" si="43"/>
        <v>2</v>
      </c>
      <c r="J949" s="1">
        <f t="shared" si="44"/>
        <v>10</v>
      </c>
      <c r="L949" s="3"/>
      <c r="M949" s="3"/>
      <c r="N949" s="5"/>
      <c r="O949" s="4"/>
    </row>
    <row r="950" spans="1:15" ht="12.75" customHeight="1" x14ac:dyDescent="0.2">
      <c r="A950" s="85"/>
      <c r="B950" s="139">
        <v>44510</v>
      </c>
      <c r="C950" s="140" t="s">
        <v>229</v>
      </c>
      <c r="D950" s="141">
        <v>0</v>
      </c>
      <c r="E950" s="141">
        <v>5763.2749020000001</v>
      </c>
      <c r="F950" s="141">
        <v>41284.055</v>
      </c>
      <c r="G950" s="141">
        <v>0</v>
      </c>
      <c r="H950" s="1">
        <f t="shared" ca="1" si="42"/>
        <v>21</v>
      </c>
      <c r="I950" s="1">
        <f t="shared" ca="1" si="43"/>
        <v>3</v>
      </c>
      <c r="J950" s="1">
        <f t="shared" si="44"/>
        <v>10</v>
      </c>
      <c r="L950" s="3"/>
      <c r="M950" s="3"/>
      <c r="N950" s="5"/>
      <c r="O950" s="4"/>
    </row>
    <row r="951" spans="1:15" ht="12.75" customHeight="1" x14ac:dyDescent="0.2">
      <c r="A951" s="85"/>
      <c r="B951" s="139">
        <v>44510</v>
      </c>
      <c r="C951" s="140" t="s">
        <v>230</v>
      </c>
      <c r="D951" s="141">
        <v>0</v>
      </c>
      <c r="E951" s="141">
        <v>5775.7329099999997</v>
      </c>
      <c r="F951" s="141">
        <v>41399.391000000003</v>
      </c>
      <c r="G951" s="141">
        <v>0</v>
      </c>
      <c r="H951" s="1">
        <f t="shared" ca="1" si="42"/>
        <v>21</v>
      </c>
      <c r="I951" s="1">
        <f t="shared" ca="1" si="43"/>
        <v>4</v>
      </c>
      <c r="J951" s="1">
        <f t="shared" si="44"/>
        <v>10</v>
      </c>
      <c r="L951" s="3"/>
      <c r="M951" s="3"/>
      <c r="N951" s="5"/>
      <c r="O951" s="4"/>
    </row>
    <row r="952" spans="1:15" ht="12.75" customHeight="1" x14ac:dyDescent="0.2">
      <c r="A952" s="85"/>
      <c r="B952" s="139">
        <v>44510</v>
      </c>
      <c r="C952" s="140" t="s">
        <v>231</v>
      </c>
      <c r="D952" s="141">
        <v>0</v>
      </c>
      <c r="E952" s="141">
        <v>5649.5170900000003</v>
      </c>
      <c r="F952" s="141">
        <v>40471.5</v>
      </c>
      <c r="G952" s="141">
        <v>0</v>
      </c>
      <c r="H952" s="1">
        <f t="shared" ca="1" si="42"/>
        <v>22</v>
      </c>
      <c r="I952" s="1">
        <f t="shared" ca="1" si="43"/>
        <v>1</v>
      </c>
      <c r="J952" s="1">
        <f t="shared" si="44"/>
        <v>10</v>
      </c>
      <c r="L952" s="3"/>
      <c r="M952" s="3"/>
      <c r="N952" s="5"/>
      <c r="O952" s="4"/>
    </row>
    <row r="953" spans="1:15" ht="12.75" customHeight="1" x14ac:dyDescent="0.2">
      <c r="A953" s="85"/>
      <c r="B953" s="139">
        <v>44510</v>
      </c>
      <c r="C953" s="140" t="s">
        <v>232</v>
      </c>
      <c r="D953" s="141">
        <v>0</v>
      </c>
      <c r="E953" s="141">
        <v>5439.7841799999997</v>
      </c>
      <c r="F953" s="141">
        <v>38939.148000000001</v>
      </c>
      <c r="G953" s="141">
        <v>0</v>
      </c>
      <c r="H953" s="1">
        <f t="shared" ca="1" si="42"/>
        <v>22</v>
      </c>
      <c r="I953" s="1">
        <f t="shared" ca="1" si="43"/>
        <v>2</v>
      </c>
      <c r="J953" s="1">
        <f t="shared" si="44"/>
        <v>10</v>
      </c>
      <c r="L953" s="3"/>
      <c r="M953" s="3"/>
      <c r="N953" s="5"/>
      <c r="O953" s="4"/>
    </row>
    <row r="954" spans="1:15" ht="12.75" customHeight="1" x14ac:dyDescent="0.2">
      <c r="A954" s="85"/>
      <c r="B954" s="139">
        <v>44510</v>
      </c>
      <c r="C954" s="140" t="s">
        <v>233</v>
      </c>
      <c r="D954" s="141">
        <v>0</v>
      </c>
      <c r="E954" s="141">
        <v>5573.189453</v>
      </c>
      <c r="F954" s="141">
        <v>39950.042999999998</v>
      </c>
      <c r="G954" s="141">
        <v>0</v>
      </c>
      <c r="H954" s="1">
        <f t="shared" ca="1" si="42"/>
        <v>22</v>
      </c>
      <c r="I954" s="1">
        <f t="shared" ca="1" si="43"/>
        <v>3</v>
      </c>
      <c r="J954" s="1">
        <f t="shared" si="44"/>
        <v>10</v>
      </c>
      <c r="L954" s="3"/>
      <c r="M954" s="3"/>
      <c r="N954" s="5"/>
      <c r="O954" s="4"/>
    </row>
    <row r="955" spans="1:15" ht="12.75" customHeight="1" x14ac:dyDescent="0.2">
      <c r="A955" s="85"/>
      <c r="B955" s="139">
        <v>44510</v>
      </c>
      <c r="C955" s="140" t="s">
        <v>234</v>
      </c>
      <c r="D955" s="141">
        <v>0</v>
      </c>
      <c r="E955" s="141">
        <v>5580.2626950000003</v>
      </c>
      <c r="F955" s="141">
        <v>39980.237999999998</v>
      </c>
      <c r="G955" s="141">
        <v>0</v>
      </c>
      <c r="H955" s="1">
        <f t="shared" ca="1" si="42"/>
        <v>22</v>
      </c>
      <c r="I955" s="1">
        <f t="shared" ca="1" si="43"/>
        <v>4</v>
      </c>
      <c r="J955" s="1">
        <f t="shared" si="44"/>
        <v>10</v>
      </c>
      <c r="L955" s="3"/>
      <c r="M955" s="3"/>
      <c r="N955" s="5"/>
      <c r="O955" s="4"/>
    </row>
    <row r="956" spans="1:15" ht="12.75" customHeight="1" x14ac:dyDescent="0.2">
      <c r="A956" s="85"/>
      <c r="B956" s="139">
        <v>44510</v>
      </c>
      <c r="C956" s="140" t="s">
        <v>235</v>
      </c>
      <c r="D956" s="141">
        <v>0</v>
      </c>
      <c r="E956" s="141">
        <v>5250.5566410000001</v>
      </c>
      <c r="F956" s="141">
        <v>37662.258000000002</v>
      </c>
      <c r="G956" s="141">
        <v>0</v>
      </c>
      <c r="H956" s="1">
        <f t="shared" ca="1" si="42"/>
        <v>23</v>
      </c>
      <c r="I956" s="1">
        <f t="shared" ca="1" si="43"/>
        <v>1</v>
      </c>
      <c r="J956" s="1">
        <f t="shared" si="44"/>
        <v>10</v>
      </c>
      <c r="L956" s="3"/>
      <c r="M956" s="3"/>
      <c r="N956" s="5"/>
      <c r="O956" s="4"/>
    </row>
    <row r="957" spans="1:15" ht="12.75" customHeight="1" x14ac:dyDescent="0.2">
      <c r="A957" s="85"/>
      <c r="B957" s="139">
        <v>44510</v>
      </c>
      <c r="C957" s="140" t="s">
        <v>236</v>
      </c>
      <c r="D957" s="141">
        <v>0</v>
      </c>
      <c r="E957" s="141">
        <v>5013.0322269999997</v>
      </c>
      <c r="F957" s="141">
        <v>35957.957000000002</v>
      </c>
      <c r="G957" s="141">
        <v>0</v>
      </c>
      <c r="H957" s="1">
        <f t="shared" ca="1" si="42"/>
        <v>23</v>
      </c>
      <c r="I957" s="1">
        <f t="shared" ca="1" si="43"/>
        <v>2</v>
      </c>
      <c r="J957" s="1">
        <f t="shared" si="44"/>
        <v>10</v>
      </c>
      <c r="L957" s="3"/>
      <c r="M957" s="3"/>
      <c r="N957" s="5"/>
      <c r="O957" s="4"/>
    </row>
    <row r="958" spans="1:15" ht="12.75" customHeight="1" x14ac:dyDescent="0.2">
      <c r="A958" s="85"/>
      <c r="B958" s="139">
        <v>44510</v>
      </c>
      <c r="C958" s="140" t="s">
        <v>237</v>
      </c>
      <c r="D958" s="141">
        <v>0</v>
      </c>
      <c r="E958" s="141">
        <v>4770.4028319999998</v>
      </c>
      <c r="F958" s="141">
        <v>34278.129000000001</v>
      </c>
      <c r="G958" s="141">
        <v>0</v>
      </c>
      <c r="H958" s="1">
        <f t="shared" ca="1" si="42"/>
        <v>23</v>
      </c>
      <c r="I958" s="1">
        <f t="shared" ca="1" si="43"/>
        <v>3</v>
      </c>
      <c r="J958" s="1">
        <f t="shared" si="44"/>
        <v>10</v>
      </c>
      <c r="L958" s="3"/>
      <c r="M958" s="3"/>
      <c r="N958" s="5"/>
      <c r="O958" s="4"/>
    </row>
    <row r="959" spans="1:15" ht="12.75" customHeight="1" x14ac:dyDescent="0.2">
      <c r="A959" s="85"/>
      <c r="B959" s="139">
        <v>44510</v>
      </c>
      <c r="C959" s="140" t="s">
        <v>238</v>
      </c>
      <c r="D959" s="141">
        <v>0</v>
      </c>
      <c r="E959" s="141">
        <v>4175.9814450000003</v>
      </c>
      <c r="F959" s="141">
        <v>29960.877</v>
      </c>
      <c r="G959" s="141">
        <v>0</v>
      </c>
      <c r="H959" s="1">
        <f t="shared" ca="1" si="42"/>
        <v>23</v>
      </c>
      <c r="I959" s="1">
        <f t="shared" ca="1" si="43"/>
        <v>4</v>
      </c>
      <c r="J959" s="1">
        <f t="shared" si="44"/>
        <v>10</v>
      </c>
      <c r="L959" s="3"/>
      <c r="M959" s="3"/>
      <c r="N959" s="5"/>
      <c r="O959" s="4"/>
    </row>
    <row r="960" spans="1:15" ht="12.75" customHeight="1" x14ac:dyDescent="0.2">
      <c r="A960" s="85"/>
      <c r="B960" s="139">
        <v>44510</v>
      </c>
      <c r="C960" s="140" t="s">
        <v>239</v>
      </c>
      <c r="D960" s="141">
        <v>0</v>
      </c>
      <c r="E960" s="141">
        <v>3589.9458009999998</v>
      </c>
      <c r="F960" s="141">
        <v>25643.511999999999</v>
      </c>
      <c r="G960" s="141">
        <v>0</v>
      </c>
      <c r="H960" s="1">
        <f t="shared" ca="1" si="42"/>
        <v>24</v>
      </c>
      <c r="I960" s="1">
        <f t="shared" ca="1" si="43"/>
        <v>1</v>
      </c>
      <c r="J960" s="1">
        <f t="shared" si="44"/>
        <v>10</v>
      </c>
      <c r="L960" s="3"/>
      <c r="M960" s="3"/>
      <c r="N960" s="5"/>
      <c r="O960" s="4"/>
    </row>
    <row r="961" spans="1:15" ht="12.75" customHeight="1" x14ac:dyDescent="0.2">
      <c r="A961" s="85"/>
      <c r="B961" s="139">
        <v>44510</v>
      </c>
      <c r="C961" s="140" t="s">
        <v>240</v>
      </c>
      <c r="D961" s="141">
        <v>0</v>
      </c>
      <c r="E961" s="141">
        <v>2710.7563479999999</v>
      </c>
      <c r="F961" s="141">
        <v>19267.736000000001</v>
      </c>
      <c r="G961" s="141">
        <v>0</v>
      </c>
      <c r="H961" s="1">
        <f t="shared" ca="1" si="42"/>
        <v>24</v>
      </c>
      <c r="I961" s="1">
        <f t="shared" ca="1" si="43"/>
        <v>2</v>
      </c>
      <c r="J961" s="1">
        <f t="shared" si="44"/>
        <v>10</v>
      </c>
      <c r="L961" s="3"/>
      <c r="M961" s="3"/>
      <c r="N961" s="5"/>
      <c r="O961" s="4"/>
    </row>
    <row r="962" spans="1:15" ht="12.75" customHeight="1" x14ac:dyDescent="0.2">
      <c r="A962" s="85"/>
      <c r="B962" s="139">
        <v>44510</v>
      </c>
      <c r="C962" s="140" t="s">
        <v>241</v>
      </c>
      <c r="D962" s="141">
        <v>0</v>
      </c>
      <c r="E962" s="141">
        <v>1889.990967</v>
      </c>
      <c r="F962" s="141">
        <v>13247.882</v>
      </c>
      <c r="G962" s="141">
        <v>0</v>
      </c>
      <c r="H962" s="1">
        <f t="shared" ca="1" si="42"/>
        <v>24</v>
      </c>
      <c r="I962" s="1">
        <f t="shared" ca="1" si="43"/>
        <v>3</v>
      </c>
      <c r="J962" s="1">
        <f t="shared" si="44"/>
        <v>10</v>
      </c>
      <c r="L962" s="3"/>
      <c r="M962" s="3"/>
      <c r="N962" s="5"/>
      <c r="O962" s="4"/>
    </row>
    <row r="963" spans="1:15" ht="12.75" customHeight="1" x14ac:dyDescent="0.2">
      <c r="A963" s="85"/>
      <c r="B963" s="139">
        <v>44510</v>
      </c>
      <c r="C963" s="140" t="s">
        <v>242</v>
      </c>
      <c r="D963" s="141">
        <v>0</v>
      </c>
      <c r="E963" s="141">
        <v>1227.399658</v>
      </c>
      <c r="F963" s="141">
        <v>8370.1484380000002</v>
      </c>
      <c r="G963" s="141">
        <v>0</v>
      </c>
      <c r="H963" s="1">
        <f t="shared" ca="1" si="42"/>
        <v>24</v>
      </c>
      <c r="I963" s="1">
        <f t="shared" ca="1" si="43"/>
        <v>4</v>
      </c>
      <c r="J963" s="1">
        <f t="shared" si="44"/>
        <v>10</v>
      </c>
      <c r="L963" s="3"/>
      <c r="M963" s="3"/>
      <c r="N963" s="5"/>
      <c r="O963" s="4"/>
    </row>
    <row r="964" spans="1:15" ht="12.75" customHeight="1" x14ac:dyDescent="0.2">
      <c r="A964" s="85"/>
      <c r="B964" s="139">
        <v>44511</v>
      </c>
      <c r="C964" s="140" t="s">
        <v>243</v>
      </c>
      <c r="D964" s="141">
        <v>0</v>
      </c>
      <c r="E964" s="141">
        <v>970.89477499999998</v>
      </c>
      <c r="F964" s="141">
        <v>6407.5053710000002</v>
      </c>
      <c r="G964" s="141">
        <v>0</v>
      </c>
      <c r="H964" s="1">
        <f t="shared" ca="1" si="42"/>
        <v>1</v>
      </c>
      <c r="I964" s="1">
        <f ca="1">IF(H964=H963,I963+1,1)</f>
        <v>1</v>
      </c>
      <c r="J964" s="1">
        <f t="shared" si="44"/>
        <v>11</v>
      </c>
      <c r="L964" s="3"/>
      <c r="M964" s="3"/>
      <c r="N964" s="5"/>
      <c r="O964" s="4"/>
    </row>
    <row r="965" spans="1:15" ht="12.75" customHeight="1" x14ac:dyDescent="0.2">
      <c r="A965" s="85"/>
      <c r="B965" s="139">
        <v>44511</v>
      </c>
      <c r="C965" s="140" t="s">
        <v>148</v>
      </c>
      <c r="D965" s="141">
        <v>0</v>
      </c>
      <c r="E965" s="141">
        <v>800.79363999999998</v>
      </c>
      <c r="F965" s="141">
        <v>5071.4077150000003</v>
      </c>
      <c r="G965" s="141">
        <v>0</v>
      </c>
      <c r="H965" s="1">
        <f t="shared" ca="1" si="42"/>
        <v>1</v>
      </c>
      <c r="I965" s="1">
        <f t="shared" ca="1" si="43"/>
        <v>2</v>
      </c>
      <c r="J965" s="1">
        <f t="shared" si="44"/>
        <v>11</v>
      </c>
      <c r="L965" s="3"/>
      <c r="M965" s="3"/>
      <c r="N965" s="5"/>
      <c r="O965" s="4"/>
    </row>
    <row r="966" spans="1:15" ht="12.75" customHeight="1" x14ac:dyDescent="0.2">
      <c r="A966" s="85"/>
      <c r="B966" s="139">
        <v>44511</v>
      </c>
      <c r="C966" s="140" t="s">
        <v>149</v>
      </c>
      <c r="D966" s="141">
        <v>0</v>
      </c>
      <c r="E966" s="141">
        <v>823.27508499999999</v>
      </c>
      <c r="F966" s="141">
        <v>5227.7021480000003</v>
      </c>
      <c r="G966" s="141">
        <v>0</v>
      </c>
      <c r="H966" s="1">
        <f t="shared" ref="H966:H1029" ca="1" si="45">IF(MID(OFFSET(H966,0,-5,1,1),2,1)=":",LEFT(OFFSET(H966,0,-5,1,1),1),LEFT(OFFSET(H966,0,-5,1,1),2))+1</f>
        <v>1</v>
      </c>
      <c r="I966" s="1">
        <f t="shared" ref="I966:I1029" ca="1" si="46">IF(H966=H965,I965+1,1)</f>
        <v>3</v>
      </c>
      <c r="J966" s="1">
        <f t="shared" ref="J966:J1029" si="47">DAY(B966)</f>
        <v>11</v>
      </c>
      <c r="L966" s="3"/>
      <c r="M966" s="3"/>
      <c r="N966" s="5"/>
      <c r="O966" s="4"/>
    </row>
    <row r="967" spans="1:15" ht="12.75" customHeight="1" x14ac:dyDescent="0.2">
      <c r="A967" s="85"/>
      <c r="B967" s="139">
        <v>44511</v>
      </c>
      <c r="C967" s="140" t="s">
        <v>150</v>
      </c>
      <c r="D967" s="141">
        <v>0</v>
      </c>
      <c r="E967" s="141">
        <v>904.65405299999998</v>
      </c>
      <c r="F967" s="141">
        <v>5888.4677730000003</v>
      </c>
      <c r="G967" s="141">
        <v>0</v>
      </c>
      <c r="H967" s="1">
        <f t="shared" ca="1" si="45"/>
        <v>1</v>
      </c>
      <c r="I967" s="1">
        <f t="shared" ca="1" si="46"/>
        <v>4</v>
      </c>
      <c r="J967" s="1">
        <f t="shared" si="47"/>
        <v>11</v>
      </c>
      <c r="L967" s="3"/>
      <c r="M967" s="3"/>
      <c r="N967" s="5"/>
      <c r="O967" s="4"/>
    </row>
    <row r="968" spans="1:15" ht="12.75" customHeight="1" x14ac:dyDescent="0.2">
      <c r="A968" s="85"/>
      <c r="B968" s="139">
        <v>44511</v>
      </c>
      <c r="C968" s="140" t="s">
        <v>151</v>
      </c>
      <c r="D968" s="141">
        <v>0</v>
      </c>
      <c r="E968" s="141">
        <v>844.68188499999997</v>
      </c>
      <c r="F968" s="141">
        <v>5418.3256840000004</v>
      </c>
      <c r="G968" s="141">
        <v>0</v>
      </c>
      <c r="H968" s="1">
        <f t="shared" ca="1" si="45"/>
        <v>2</v>
      </c>
      <c r="I968" s="1">
        <f t="shared" ca="1" si="46"/>
        <v>1</v>
      </c>
      <c r="J968" s="1">
        <f t="shared" si="47"/>
        <v>11</v>
      </c>
      <c r="L968" s="3"/>
      <c r="M968" s="3"/>
      <c r="N968" s="5"/>
      <c r="O968" s="4"/>
    </row>
    <row r="969" spans="1:15" ht="12.75" customHeight="1" x14ac:dyDescent="0.2">
      <c r="A969" s="85"/>
      <c r="B969" s="139">
        <v>44511</v>
      </c>
      <c r="C969" s="140" t="s">
        <v>152</v>
      </c>
      <c r="D969" s="141">
        <v>0</v>
      </c>
      <c r="E969" s="141">
        <v>738.98168899999996</v>
      </c>
      <c r="F969" s="141">
        <v>4602.8037109999996</v>
      </c>
      <c r="G969" s="141">
        <v>0</v>
      </c>
      <c r="H969" s="1">
        <f t="shared" ca="1" si="45"/>
        <v>2</v>
      </c>
      <c r="I969" s="1">
        <f t="shared" ca="1" si="46"/>
        <v>2</v>
      </c>
      <c r="J969" s="1">
        <f t="shared" si="47"/>
        <v>11</v>
      </c>
      <c r="L969" s="3"/>
      <c r="M969" s="3"/>
      <c r="N969" s="5"/>
      <c r="O969" s="4"/>
    </row>
    <row r="970" spans="1:15" ht="12.75" customHeight="1" x14ac:dyDescent="0.2">
      <c r="A970" s="85"/>
      <c r="B970" s="139">
        <v>44511</v>
      </c>
      <c r="C970" s="140" t="s">
        <v>153</v>
      </c>
      <c r="D970" s="141">
        <v>0</v>
      </c>
      <c r="E970" s="141">
        <v>763.04370100000006</v>
      </c>
      <c r="F970" s="141">
        <v>4785.890625</v>
      </c>
      <c r="G970" s="141">
        <v>0</v>
      </c>
      <c r="H970" s="1">
        <f t="shared" ca="1" si="45"/>
        <v>2</v>
      </c>
      <c r="I970" s="1">
        <f t="shared" ca="1" si="46"/>
        <v>3</v>
      </c>
      <c r="J970" s="1">
        <f t="shared" si="47"/>
        <v>11</v>
      </c>
      <c r="L970" s="3"/>
      <c r="M970" s="3"/>
      <c r="N970" s="5"/>
      <c r="O970" s="4"/>
    </row>
    <row r="971" spans="1:15" ht="12.75" customHeight="1" x14ac:dyDescent="0.2">
      <c r="A971" s="85"/>
      <c r="B971" s="139">
        <v>44511</v>
      </c>
      <c r="C971" s="140" t="s">
        <v>154</v>
      </c>
      <c r="D971" s="141">
        <v>0</v>
      </c>
      <c r="E971" s="141">
        <v>822.19207800000004</v>
      </c>
      <c r="F971" s="141">
        <v>5227.4628910000001</v>
      </c>
      <c r="G971" s="141">
        <v>0</v>
      </c>
      <c r="H971" s="1">
        <f t="shared" ca="1" si="45"/>
        <v>2</v>
      </c>
      <c r="I971" s="1">
        <f t="shared" ca="1" si="46"/>
        <v>4</v>
      </c>
      <c r="J971" s="1">
        <f t="shared" si="47"/>
        <v>11</v>
      </c>
      <c r="L971" s="3"/>
      <c r="M971" s="3"/>
      <c r="N971" s="5"/>
      <c r="O971" s="4"/>
    </row>
    <row r="972" spans="1:15" ht="12.75" customHeight="1" x14ac:dyDescent="0.2">
      <c r="A972" s="85"/>
      <c r="B972" s="139">
        <v>44511</v>
      </c>
      <c r="C972" s="140" t="s">
        <v>155</v>
      </c>
      <c r="D972" s="141">
        <v>0</v>
      </c>
      <c r="E972" s="141">
        <v>928.61932400000001</v>
      </c>
      <c r="F972" s="141">
        <v>6107.5888670000004</v>
      </c>
      <c r="G972" s="141">
        <v>0</v>
      </c>
      <c r="H972" s="1">
        <f t="shared" ca="1" si="45"/>
        <v>3</v>
      </c>
      <c r="I972" s="1">
        <f t="shared" ca="1" si="46"/>
        <v>1</v>
      </c>
      <c r="J972" s="1">
        <f t="shared" si="47"/>
        <v>11</v>
      </c>
      <c r="L972" s="3"/>
      <c r="M972" s="3"/>
      <c r="N972" s="5"/>
      <c r="O972" s="4"/>
    </row>
    <row r="973" spans="1:15" ht="12.75" customHeight="1" x14ac:dyDescent="0.2">
      <c r="A973" s="85"/>
      <c r="B973" s="139">
        <v>44511</v>
      </c>
      <c r="C973" s="140" t="s">
        <v>156</v>
      </c>
      <c r="D973" s="141">
        <v>0</v>
      </c>
      <c r="E973" s="141">
        <v>1268.30603</v>
      </c>
      <c r="F973" s="141">
        <v>8733.6132809999999</v>
      </c>
      <c r="G973" s="141">
        <v>0</v>
      </c>
      <c r="H973" s="1">
        <f t="shared" ca="1" si="45"/>
        <v>3</v>
      </c>
      <c r="I973" s="1">
        <f t="shared" ca="1" si="46"/>
        <v>2</v>
      </c>
      <c r="J973" s="1">
        <f t="shared" si="47"/>
        <v>11</v>
      </c>
      <c r="L973" s="3"/>
      <c r="M973" s="3"/>
      <c r="N973" s="5"/>
      <c r="O973" s="4"/>
    </row>
    <row r="974" spans="1:15" ht="12.75" customHeight="1" x14ac:dyDescent="0.2">
      <c r="A974" s="85"/>
      <c r="B974" s="139">
        <v>44511</v>
      </c>
      <c r="C974" s="140" t="s">
        <v>157</v>
      </c>
      <c r="D974" s="141">
        <v>0</v>
      </c>
      <c r="E974" s="141">
        <v>1510.9866939999999</v>
      </c>
      <c r="F974" s="141">
        <v>10546.92</v>
      </c>
      <c r="G974" s="141">
        <v>0</v>
      </c>
      <c r="H974" s="1">
        <f t="shared" ca="1" si="45"/>
        <v>3</v>
      </c>
      <c r="I974" s="1">
        <f t="shared" ca="1" si="46"/>
        <v>3</v>
      </c>
      <c r="J974" s="1">
        <f t="shared" si="47"/>
        <v>11</v>
      </c>
      <c r="L974" s="3"/>
      <c r="M974" s="3"/>
      <c r="N974" s="5"/>
      <c r="O974" s="4"/>
    </row>
    <row r="975" spans="1:15" ht="12.75" customHeight="1" x14ac:dyDescent="0.2">
      <c r="A975" s="85"/>
      <c r="B975" s="139">
        <v>44511</v>
      </c>
      <c r="C975" s="140" t="s">
        <v>158</v>
      </c>
      <c r="D975" s="141">
        <v>0</v>
      </c>
      <c r="E975" s="141">
        <v>1542.9364009999999</v>
      </c>
      <c r="F975" s="141">
        <v>10794.35</v>
      </c>
      <c r="G975" s="141">
        <v>0</v>
      </c>
      <c r="H975" s="1">
        <f t="shared" ca="1" si="45"/>
        <v>3</v>
      </c>
      <c r="I975" s="1">
        <f t="shared" ca="1" si="46"/>
        <v>4</v>
      </c>
      <c r="J975" s="1">
        <f t="shared" si="47"/>
        <v>11</v>
      </c>
      <c r="L975" s="3"/>
      <c r="M975" s="3"/>
      <c r="N975" s="5"/>
      <c r="O975" s="4"/>
    </row>
    <row r="976" spans="1:15" ht="12.75" customHeight="1" x14ac:dyDescent="0.2">
      <c r="A976" s="85"/>
      <c r="B976" s="139">
        <v>44511</v>
      </c>
      <c r="C976" s="140" t="s">
        <v>159</v>
      </c>
      <c r="D976" s="141">
        <v>0</v>
      </c>
      <c r="E976" s="141">
        <v>1837.8013920000001</v>
      </c>
      <c r="F976" s="141">
        <v>12917.048000000001</v>
      </c>
      <c r="G976" s="141">
        <v>0</v>
      </c>
      <c r="H976" s="1">
        <f t="shared" ca="1" si="45"/>
        <v>4</v>
      </c>
      <c r="I976" s="1">
        <f t="shared" ca="1" si="46"/>
        <v>1</v>
      </c>
      <c r="J976" s="1">
        <f t="shared" si="47"/>
        <v>11</v>
      </c>
      <c r="L976" s="3"/>
      <c r="M976" s="3"/>
      <c r="N976" s="5"/>
      <c r="O976" s="4"/>
    </row>
    <row r="977" spans="1:15" ht="12.75" customHeight="1" x14ac:dyDescent="0.2">
      <c r="A977" s="85"/>
      <c r="B977" s="139">
        <v>44511</v>
      </c>
      <c r="C977" s="140" t="s">
        <v>160</v>
      </c>
      <c r="D977" s="141">
        <v>0</v>
      </c>
      <c r="E977" s="141">
        <v>1858.942749</v>
      </c>
      <c r="F977" s="141">
        <v>13033.928</v>
      </c>
      <c r="G977" s="141">
        <v>0</v>
      </c>
      <c r="H977" s="1">
        <f t="shared" ca="1" si="45"/>
        <v>4</v>
      </c>
      <c r="I977" s="1">
        <f t="shared" ca="1" si="46"/>
        <v>2</v>
      </c>
      <c r="J977" s="1">
        <f t="shared" si="47"/>
        <v>11</v>
      </c>
      <c r="L977" s="3"/>
      <c r="M977" s="3"/>
      <c r="N977" s="5"/>
      <c r="O977" s="4"/>
    </row>
    <row r="978" spans="1:15" ht="12.75" customHeight="1" x14ac:dyDescent="0.2">
      <c r="A978" s="85"/>
      <c r="B978" s="139">
        <v>44511</v>
      </c>
      <c r="C978" s="140" t="s">
        <v>161</v>
      </c>
      <c r="D978" s="141">
        <v>0</v>
      </c>
      <c r="E978" s="141">
        <v>1900.7498780000001</v>
      </c>
      <c r="F978" s="141">
        <v>13327.001</v>
      </c>
      <c r="G978" s="141">
        <v>0</v>
      </c>
      <c r="H978" s="1">
        <f t="shared" ca="1" si="45"/>
        <v>4</v>
      </c>
      <c r="I978" s="1">
        <f t="shared" ca="1" si="46"/>
        <v>3</v>
      </c>
      <c r="J978" s="1">
        <f t="shared" si="47"/>
        <v>11</v>
      </c>
      <c r="L978" s="3"/>
      <c r="M978" s="3"/>
      <c r="N978" s="5"/>
      <c r="O978" s="4"/>
    </row>
    <row r="979" spans="1:15" ht="12.75" customHeight="1" x14ac:dyDescent="0.2">
      <c r="A979" s="85"/>
      <c r="B979" s="139">
        <v>44511</v>
      </c>
      <c r="C979" s="140" t="s">
        <v>162</v>
      </c>
      <c r="D979" s="141">
        <v>0</v>
      </c>
      <c r="E979" s="141">
        <v>2333.8344729999999</v>
      </c>
      <c r="F979" s="141">
        <v>16450.596000000001</v>
      </c>
      <c r="G979" s="141">
        <v>0</v>
      </c>
      <c r="H979" s="1">
        <f t="shared" ca="1" si="45"/>
        <v>4</v>
      </c>
      <c r="I979" s="1">
        <f t="shared" ca="1" si="46"/>
        <v>4</v>
      </c>
      <c r="J979" s="1">
        <f t="shared" si="47"/>
        <v>11</v>
      </c>
      <c r="L979" s="3"/>
      <c r="M979" s="3"/>
      <c r="N979" s="5"/>
      <c r="O979" s="4"/>
    </row>
    <row r="980" spans="1:15" ht="12.75" customHeight="1" x14ac:dyDescent="0.2">
      <c r="A980" s="85"/>
      <c r="B980" s="139">
        <v>44511</v>
      </c>
      <c r="C980" s="140" t="s">
        <v>163</v>
      </c>
      <c r="D980" s="141">
        <v>0</v>
      </c>
      <c r="E980" s="141">
        <v>2272.251221</v>
      </c>
      <c r="F980" s="141">
        <v>15990.798000000001</v>
      </c>
      <c r="G980" s="141">
        <v>0</v>
      </c>
      <c r="H980" s="1">
        <f t="shared" ca="1" si="45"/>
        <v>5</v>
      </c>
      <c r="I980" s="1">
        <f t="shared" ca="1" si="46"/>
        <v>1</v>
      </c>
      <c r="J980" s="1">
        <f t="shared" si="47"/>
        <v>11</v>
      </c>
      <c r="L980" s="3"/>
      <c r="M980" s="3"/>
      <c r="N980" s="5"/>
      <c r="O980" s="4"/>
    </row>
    <row r="981" spans="1:15" ht="12.75" customHeight="1" x14ac:dyDescent="0.2">
      <c r="A981" s="85"/>
      <c r="B981" s="139">
        <v>44511</v>
      </c>
      <c r="C981" s="140" t="s">
        <v>164</v>
      </c>
      <c r="D981" s="141">
        <v>0</v>
      </c>
      <c r="E981" s="141">
        <v>2259.213135</v>
      </c>
      <c r="F981" s="141">
        <v>15909.796</v>
      </c>
      <c r="G981" s="141">
        <v>0</v>
      </c>
      <c r="H981" s="1">
        <f t="shared" ca="1" si="45"/>
        <v>5</v>
      </c>
      <c r="I981" s="1">
        <f t="shared" ca="1" si="46"/>
        <v>2</v>
      </c>
      <c r="J981" s="1">
        <f t="shared" si="47"/>
        <v>11</v>
      </c>
      <c r="L981" s="3"/>
      <c r="M981" s="3"/>
      <c r="N981" s="5"/>
      <c r="O981" s="4"/>
    </row>
    <row r="982" spans="1:15" ht="12.75" customHeight="1" x14ac:dyDescent="0.2">
      <c r="A982" s="85"/>
      <c r="B982" s="139">
        <v>44511</v>
      </c>
      <c r="C982" s="140" t="s">
        <v>165</v>
      </c>
      <c r="D982" s="141">
        <v>0</v>
      </c>
      <c r="E982" s="141">
        <v>1969.640991</v>
      </c>
      <c r="F982" s="141">
        <v>13793.86</v>
      </c>
      <c r="G982" s="141">
        <v>0</v>
      </c>
      <c r="H982" s="1">
        <f t="shared" ca="1" si="45"/>
        <v>5</v>
      </c>
      <c r="I982" s="1">
        <f t="shared" ca="1" si="46"/>
        <v>3</v>
      </c>
      <c r="J982" s="1">
        <f t="shared" si="47"/>
        <v>11</v>
      </c>
      <c r="L982" s="3"/>
      <c r="M982" s="3"/>
      <c r="N982" s="5"/>
      <c r="O982" s="4"/>
    </row>
    <row r="983" spans="1:15" ht="12.75" customHeight="1" x14ac:dyDescent="0.2">
      <c r="A983" s="85"/>
      <c r="B983" s="139">
        <v>44511</v>
      </c>
      <c r="C983" s="140" t="s">
        <v>166</v>
      </c>
      <c r="D983" s="141">
        <v>0</v>
      </c>
      <c r="E983" s="141">
        <v>1873.279663</v>
      </c>
      <c r="F983" s="141">
        <v>13116.671</v>
      </c>
      <c r="G983" s="141">
        <v>0</v>
      </c>
      <c r="H983" s="1">
        <f t="shared" ca="1" si="45"/>
        <v>5</v>
      </c>
      <c r="I983" s="1">
        <f t="shared" ca="1" si="46"/>
        <v>4</v>
      </c>
      <c r="J983" s="1">
        <f t="shared" si="47"/>
        <v>11</v>
      </c>
      <c r="L983" s="3"/>
      <c r="M983" s="3"/>
      <c r="N983" s="5"/>
      <c r="O983" s="4"/>
    </row>
    <row r="984" spans="1:15" ht="12.75" customHeight="1" x14ac:dyDescent="0.2">
      <c r="A984" s="85"/>
      <c r="B984" s="139">
        <v>44511</v>
      </c>
      <c r="C984" s="140" t="s">
        <v>167</v>
      </c>
      <c r="D984" s="141">
        <v>0</v>
      </c>
      <c r="E984" s="141">
        <v>1779.9399410000001</v>
      </c>
      <c r="F984" s="141">
        <v>12464.938</v>
      </c>
      <c r="G984" s="141">
        <v>0</v>
      </c>
      <c r="H984" s="1">
        <f t="shared" ca="1" si="45"/>
        <v>6</v>
      </c>
      <c r="I984" s="1">
        <f t="shared" ca="1" si="46"/>
        <v>1</v>
      </c>
      <c r="J984" s="1">
        <f t="shared" si="47"/>
        <v>11</v>
      </c>
      <c r="L984" s="3"/>
      <c r="M984" s="3"/>
      <c r="N984" s="5"/>
      <c r="O984" s="4"/>
    </row>
    <row r="985" spans="1:15" ht="12.75" customHeight="1" x14ac:dyDescent="0.2">
      <c r="A985" s="85"/>
      <c r="B985" s="139">
        <v>44511</v>
      </c>
      <c r="C985" s="140" t="s">
        <v>168</v>
      </c>
      <c r="D985" s="141">
        <v>0</v>
      </c>
      <c r="E985" s="141">
        <v>1567.1365969999999</v>
      </c>
      <c r="F985" s="141">
        <v>10923.776</v>
      </c>
      <c r="G985" s="141">
        <v>0</v>
      </c>
      <c r="H985" s="1">
        <f t="shared" ca="1" si="45"/>
        <v>6</v>
      </c>
      <c r="I985" s="1">
        <f t="shared" ca="1" si="46"/>
        <v>2</v>
      </c>
      <c r="J985" s="1">
        <f t="shared" si="47"/>
        <v>11</v>
      </c>
      <c r="L985" s="3"/>
      <c r="M985" s="3"/>
      <c r="N985" s="5"/>
      <c r="O985" s="4"/>
    </row>
    <row r="986" spans="1:15" ht="12.75" customHeight="1" x14ac:dyDescent="0.2">
      <c r="A986" s="85"/>
      <c r="B986" s="139">
        <v>44511</v>
      </c>
      <c r="C986" s="140" t="s">
        <v>169</v>
      </c>
      <c r="D986" s="141">
        <v>0</v>
      </c>
      <c r="E986" s="141">
        <v>1224.5931399999999</v>
      </c>
      <c r="F986" s="141">
        <v>8385.3691409999992</v>
      </c>
      <c r="G986" s="141">
        <v>0</v>
      </c>
      <c r="H986" s="1">
        <f t="shared" ca="1" si="45"/>
        <v>6</v>
      </c>
      <c r="I986" s="1">
        <f t="shared" ca="1" si="46"/>
        <v>3</v>
      </c>
      <c r="J986" s="1">
        <f t="shared" si="47"/>
        <v>11</v>
      </c>
      <c r="L986" s="3"/>
      <c r="M986" s="3"/>
      <c r="N986" s="5"/>
      <c r="O986" s="4"/>
    </row>
    <row r="987" spans="1:15" ht="12.75" customHeight="1" x14ac:dyDescent="0.2">
      <c r="A987" s="85"/>
      <c r="B987" s="139">
        <v>44511</v>
      </c>
      <c r="C987" s="140" t="s">
        <v>170</v>
      </c>
      <c r="D987" s="141">
        <v>0</v>
      </c>
      <c r="E987" s="141">
        <v>941.05938700000002</v>
      </c>
      <c r="F987" s="141">
        <v>6216.2202150000003</v>
      </c>
      <c r="G987" s="141">
        <v>0</v>
      </c>
      <c r="H987" s="1">
        <f t="shared" ca="1" si="45"/>
        <v>6</v>
      </c>
      <c r="I987" s="1">
        <f t="shared" ca="1" si="46"/>
        <v>4</v>
      </c>
      <c r="J987" s="1">
        <f t="shared" si="47"/>
        <v>11</v>
      </c>
      <c r="L987" s="3"/>
      <c r="M987" s="3"/>
      <c r="N987" s="5"/>
      <c r="O987" s="4"/>
    </row>
    <row r="988" spans="1:15" ht="12.75" customHeight="1" x14ac:dyDescent="0.2">
      <c r="A988" s="85"/>
      <c r="B988" s="139">
        <v>44511</v>
      </c>
      <c r="C988" s="140" t="s">
        <v>171</v>
      </c>
      <c r="D988" s="141">
        <v>0</v>
      </c>
      <c r="E988" s="141">
        <v>723.24676499999998</v>
      </c>
      <c r="F988" s="141">
        <v>4496.4921880000002</v>
      </c>
      <c r="G988" s="141">
        <v>0</v>
      </c>
      <c r="H988" s="1">
        <f t="shared" ca="1" si="45"/>
        <v>7</v>
      </c>
      <c r="I988" s="1">
        <f t="shared" ca="1" si="46"/>
        <v>1</v>
      </c>
      <c r="J988" s="1">
        <f t="shared" si="47"/>
        <v>11</v>
      </c>
      <c r="L988" s="3"/>
      <c r="M988" s="3"/>
      <c r="N988" s="5"/>
      <c r="O988" s="4"/>
    </row>
    <row r="989" spans="1:15" ht="12.75" customHeight="1" x14ac:dyDescent="0.2">
      <c r="A989" s="85"/>
      <c r="B989" s="139">
        <v>44511</v>
      </c>
      <c r="C989" s="140" t="s">
        <v>172</v>
      </c>
      <c r="D989" s="141">
        <v>0</v>
      </c>
      <c r="E989" s="141">
        <v>683.852844</v>
      </c>
      <c r="F989" s="141">
        <v>4181.6284180000002</v>
      </c>
      <c r="G989" s="141">
        <v>0</v>
      </c>
      <c r="H989" s="1">
        <f t="shared" ca="1" si="45"/>
        <v>7</v>
      </c>
      <c r="I989" s="1">
        <f t="shared" ca="1" si="46"/>
        <v>2</v>
      </c>
      <c r="J989" s="1">
        <f t="shared" si="47"/>
        <v>11</v>
      </c>
      <c r="L989" s="3"/>
      <c r="M989" s="3"/>
      <c r="N989" s="5"/>
      <c r="O989" s="4"/>
    </row>
    <row r="990" spans="1:15" ht="12.75" customHeight="1" x14ac:dyDescent="0.2">
      <c r="A990" s="85"/>
      <c r="B990" s="139">
        <v>44511</v>
      </c>
      <c r="C990" s="140" t="s">
        <v>173</v>
      </c>
      <c r="D990" s="141">
        <v>0</v>
      </c>
      <c r="E990" s="141">
        <v>680.21691899999996</v>
      </c>
      <c r="F990" s="141">
        <v>4129.2446289999998</v>
      </c>
      <c r="G990" s="141">
        <v>0</v>
      </c>
      <c r="H990" s="1">
        <f t="shared" ca="1" si="45"/>
        <v>7</v>
      </c>
      <c r="I990" s="1">
        <f t="shared" ca="1" si="46"/>
        <v>3</v>
      </c>
      <c r="J990" s="1">
        <f t="shared" si="47"/>
        <v>11</v>
      </c>
      <c r="L990" s="3"/>
      <c r="M990" s="3"/>
      <c r="N990" s="5"/>
      <c r="O990" s="4"/>
    </row>
    <row r="991" spans="1:15" ht="12.75" customHeight="1" x14ac:dyDescent="0.2">
      <c r="A991" s="85"/>
      <c r="B991" s="139">
        <v>44511</v>
      </c>
      <c r="C991" s="140" t="s">
        <v>174</v>
      </c>
      <c r="D991" s="141">
        <v>0</v>
      </c>
      <c r="E991" s="141">
        <v>775.225098</v>
      </c>
      <c r="F991" s="141">
        <v>4879.0498049999997</v>
      </c>
      <c r="G991" s="141">
        <v>0</v>
      </c>
      <c r="H991" s="1">
        <f t="shared" ca="1" si="45"/>
        <v>7</v>
      </c>
      <c r="I991" s="1">
        <f t="shared" ca="1" si="46"/>
        <v>4</v>
      </c>
      <c r="J991" s="1">
        <f t="shared" si="47"/>
        <v>11</v>
      </c>
      <c r="L991" s="3"/>
      <c r="M991" s="3"/>
      <c r="N991" s="5"/>
      <c r="O991" s="4"/>
    </row>
    <row r="992" spans="1:15" ht="12.75" customHeight="1" x14ac:dyDescent="0.2">
      <c r="A992" s="85"/>
      <c r="B992" s="139">
        <v>44511</v>
      </c>
      <c r="C992" s="140" t="s">
        <v>175</v>
      </c>
      <c r="D992" s="141">
        <v>0</v>
      </c>
      <c r="E992" s="141">
        <v>790.08374000000003</v>
      </c>
      <c r="F992" s="141">
        <v>5064.3066410000001</v>
      </c>
      <c r="G992" s="141">
        <v>0</v>
      </c>
      <c r="H992" s="1">
        <f t="shared" ca="1" si="45"/>
        <v>8</v>
      </c>
      <c r="I992" s="1">
        <f t="shared" ca="1" si="46"/>
        <v>1</v>
      </c>
      <c r="J992" s="1">
        <f t="shared" si="47"/>
        <v>11</v>
      </c>
      <c r="L992" s="3"/>
      <c r="M992" s="3"/>
      <c r="N992" s="5"/>
      <c r="O992" s="4"/>
    </row>
    <row r="993" spans="1:15" ht="12.75" customHeight="1" x14ac:dyDescent="0.2">
      <c r="A993" s="85"/>
      <c r="B993" s="139">
        <v>44511</v>
      </c>
      <c r="C993" s="140" t="s">
        <v>176</v>
      </c>
      <c r="D993" s="141">
        <v>0</v>
      </c>
      <c r="E993" s="141">
        <v>755.36834699999997</v>
      </c>
      <c r="F993" s="141">
        <v>4708.4208980000003</v>
      </c>
      <c r="G993" s="141">
        <v>0</v>
      </c>
      <c r="H993" s="1">
        <f t="shared" ca="1" si="45"/>
        <v>8</v>
      </c>
      <c r="I993" s="1">
        <f t="shared" ca="1" si="46"/>
        <v>2</v>
      </c>
      <c r="J993" s="1">
        <f t="shared" si="47"/>
        <v>11</v>
      </c>
      <c r="L993" s="3"/>
      <c r="M993" s="3"/>
      <c r="N993" s="5"/>
      <c r="O993" s="4"/>
    </row>
    <row r="994" spans="1:15" ht="12.75" customHeight="1" x14ac:dyDescent="0.2">
      <c r="A994" s="85"/>
      <c r="B994" s="139">
        <v>44511</v>
      </c>
      <c r="C994" s="140" t="s">
        <v>177</v>
      </c>
      <c r="D994" s="141">
        <v>0</v>
      </c>
      <c r="E994" s="141">
        <v>621.82629399999996</v>
      </c>
      <c r="F994" s="141">
        <v>3686.7299800000001</v>
      </c>
      <c r="G994" s="141">
        <v>0</v>
      </c>
      <c r="H994" s="1">
        <f t="shared" ca="1" si="45"/>
        <v>8</v>
      </c>
      <c r="I994" s="1">
        <f t="shared" ca="1" si="46"/>
        <v>3</v>
      </c>
      <c r="J994" s="1">
        <f t="shared" si="47"/>
        <v>11</v>
      </c>
      <c r="L994" s="3"/>
      <c r="M994" s="3"/>
      <c r="N994" s="5"/>
      <c r="O994" s="4"/>
    </row>
    <row r="995" spans="1:15" ht="12.75" customHeight="1" x14ac:dyDescent="0.2">
      <c r="A995" s="85"/>
      <c r="B995" s="139">
        <v>44511</v>
      </c>
      <c r="C995" s="140" t="s">
        <v>178</v>
      </c>
      <c r="D995" s="141">
        <v>0</v>
      </c>
      <c r="E995" s="141">
        <v>522.10534700000005</v>
      </c>
      <c r="F995" s="141">
        <v>2954.3698730000001</v>
      </c>
      <c r="G995" s="141">
        <v>0</v>
      </c>
      <c r="H995" s="1">
        <f t="shared" ca="1" si="45"/>
        <v>8</v>
      </c>
      <c r="I995" s="1">
        <f t="shared" ca="1" si="46"/>
        <v>4</v>
      </c>
      <c r="J995" s="1">
        <f t="shared" si="47"/>
        <v>11</v>
      </c>
      <c r="L995" s="3"/>
      <c r="M995" s="3"/>
      <c r="N995" s="5"/>
      <c r="O995" s="4"/>
    </row>
    <row r="996" spans="1:15" ht="12.75" customHeight="1" x14ac:dyDescent="0.2">
      <c r="A996" s="85"/>
      <c r="B996" s="139">
        <v>44511</v>
      </c>
      <c r="C996" s="140" t="s">
        <v>179</v>
      </c>
      <c r="D996" s="141">
        <v>0</v>
      </c>
      <c r="E996" s="141">
        <v>448.54940800000003</v>
      </c>
      <c r="F996" s="141">
        <v>2450.2468260000001</v>
      </c>
      <c r="G996" s="141">
        <v>0</v>
      </c>
      <c r="H996" s="1">
        <f t="shared" ca="1" si="45"/>
        <v>9</v>
      </c>
      <c r="I996" s="1">
        <f t="shared" ca="1" si="46"/>
        <v>1</v>
      </c>
      <c r="J996" s="1">
        <f t="shared" si="47"/>
        <v>11</v>
      </c>
      <c r="L996" s="3"/>
      <c r="M996" s="3"/>
      <c r="N996" s="5"/>
      <c r="O996" s="4"/>
    </row>
    <row r="997" spans="1:15" ht="12.75" customHeight="1" x14ac:dyDescent="0.2">
      <c r="A997" s="85"/>
      <c r="B997" s="139">
        <v>44511</v>
      </c>
      <c r="C997" s="140" t="s">
        <v>180</v>
      </c>
      <c r="D997" s="141">
        <v>0</v>
      </c>
      <c r="E997" s="141">
        <v>341.246307</v>
      </c>
      <c r="F997" s="141">
        <v>1760.621216</v>
      </c>
      <c r="G997" s="141">
        <v>0</v>
      </c>
      <c r="H997" s="1">
        <f t="shared" ca="1" si="45"/>
        <v>9</v>
      </c>
      <c r="I997" s="1">
        <f t="shared" ca="1" si="46"/>
        <v>2</v>
      </c>
      <c r="J997" s="1">
        <f t="shared" si="47"/>
        <v>11</v>
      </c>
      <c r="L997" s="3"/>
      <c r="M997" s="3"/>
      <c r="N997" s="5"/>
      <c r="O997" s="4"/>
    </row>
    <row r="998" spans="1:15" ht="12.75" customHeight="1" x14ac:dyDescent="0.2">
      <c r="A998" s="85"/>
      <c r="B998" s="139">
        <v>44511</v>
      </c>
      <c r="C998" s="140" t="s">
        <v>181</v>
      </c>
      <c r="D998" s="141">
        <v>0</v>
      </c>
      <c r="E998" s="141">
        <v>227.903595</v>
      </c>
      <c r="F998" s="141">
        <v>1021.1203</v>
      </c>
      <c r="G998" s="141">
        <v>0</v>
      </c>
      <c r="H998" s="1">
        <f t="shared" ca="1" si="45"/>
        <v>9</v>
      </c>
      <c r="I998" s="1">
        <f t="shared" ca="1" si="46"/>
        <v>3</v>
      </c>
      <c r="J998" s="1">
        <f t="shared" si="47"/>
        <v>11</v>
      </c>
      <c r="L998" s="3"/>
      <c r="M998" s="3"/>
      <c r="N998" s="5"/>
      <c r="O998" s="4"/>
    </row>
    <row r="999" spans="1:15" ht="12.75" customHeight="1" x14ac:dyDescent="0.2">
      <c r="A999" s="85"/>
      <c r="B999" s="139">
        <v>44511</v>
      </c>
      <c r="C999" s="140" t="s">
        <v>182</v>
      </c>
      <c r="D999" s="141">
        <v>52.618771000000002</v>
      </c>
      <c r="E999" s="141">
        <v>96.117446999999999</v>
      </c>
      <c r="F999" s="141">
        <v>71.698059000000001</v>
      </c>
      <c r="G999" s="141">
        <v>135.89503500000001</v>
      </c>
      <c r="H999" s="1">
        <f t="shared" ca="1" si="45"/>
        <v>9</v>
      </c>
      <c r="I999" s="1">
        <f t="shared" ca="1" si="46"/>
        <v>4</v>
      </c>
      <c r="J999" s="1">
        <f t="shared" si="47"/>
        <v>11</v>
      </c>
      <c r="L999" s="3"/>
      <c r="M999" s="3"/>
      <c r="N999" s="5"/>
      <c r="O999" s="4"/>
    </row>
    <row r="1000" spans="1:15" ht="12.75" customHeight="1" x14ac:dyDescent="0.2">
      <c r="A1000" s="85"/>
      <c r="B1000" s="139">
        <v>44511</v>
      </c>
      <c r="C1000" s="140" t="s">
        <v>183</v>
      </c>
      <c r="D1000" s="141">
        <v>166.36247299999999</v>
      </c>
      <c r="E1000" s="141">
        <v>0</v>
      </c>
      <c r="F1000" s="141">
        <v>0</v>
      </c>
      <c r="G1000" s="141">
        <v>1091.1392820000001</v>
      </c>
      <c r="H1000" s="1">
        <f t="shared" ca="1" si="45"/>
        <v>10</v>
      </c>
      <c r="I1000" s="1">
        <f t="shared" ca="1" si="46"/>
        <v>1</v>
      </c>
      <c r="J1000" s="1">
        <f t="shared" si="47"/>
        <v>11</v>
      </c>
      <c r="L1000" s="3"/>
      <c r="M1000" s="3"/>
      <c r="N1000" s="5"/>
      <c r="O1000" s="4"/>
    </row>
    <row r="1001" spans="1:15" ht="12.75" customHeight="1" x14ac:dyDescent="0.2">
      <c r="A1001" s="85"/>
      <c r="B1001" s="139">
        <v>44511</v>
      </c>
      <c r="C1001" s="140" t="s">
        <v>184</v>
      </c>
      <c r="D1001" s="141">
        <v>131.51393100000001</v>
      </c>
      <c r="E1001" s="141">
        <v>0</v>
      </c>
      <c r="F1001" s="141">
        <v>0</v>
      </c>
      <c r="G1001" s="141">
        <v>1265.371216</v>
      </c>
      <c r="H1001" s="1">
        <f t="shared" ca="1" si="45"/>
        <v>10</v>
      </c>
      <c r="I1001" s="1">
        <f t="shared" ca="1" si="46"/>
        <v>2</v>
      </c>
      <c r="J1001" s="1">
        <f t="shared" si="47"/>
        <v>11</v>
      </c>
      <c r="L1001" s="3"/>
      <c r="M1001" s="3"/>
      <c r="N1001" s="5"/>
      <c r="O1001" s="4"/>
    </row>
    <row r="1002" spans="1:15" ht="12.75" customHeight="1" x14ac:dyDescent="0.2">
      <c r="A1002" s="85"/>
      <c r="B1002" s="139">
        <v>44511</v>
      </c>
      <c r="C1002" s="140" t="s">
        <v>185</v>
      </c>
      <c r="D1002" s="141">
        <v>106.924622</v>
      </c>
      <c r="E1002" s="141">
        <v>0.102687</v>
      </c>
      <c r="F1002" s="141">
        <v>0</v>
      </c>
      <c r="G1002" s="141">
        <v>527.797729</v>
      </c>
      <c r="H1002" s="1">
        <f t="shared" ca="1" si="45"/>
        <v>10</v>
      </c>
      <c r="I1002" s="1">
        <f t="shared" ca="1" si="46"/>
        <v>3</v>
      </c>
      <c r="J1002" s="1">
        <f t="shared" si="47"/>
        <v>11</v>
      </c>
      <c r="L1002" s="3"/>
      <c r="M1002" s="3"/>
      <c r="N1002" s="5"/>
      <c r="O1002" s="4"/>
    </row>
    <row r="1003" spans="1:15" ht="12.75" customHeight="1" x14ac:dyDescent="0.2">
      <c r="A1003" s="85"/>
      <c r="B1003" s="139">
        <v>44511</v>
      </c>
      <c r="C1003" s="140" t="s">
        <v>186</v>
      </c>
      <c r="D1003" s="141">
        <v>113.658508</v>
      </c>
      <c r="E1003" s="141">
        <v>87.959311999999997</v>
      </c>
      <c r="F1003" s="141">
        <v>6.5890000000000002E-3</v>
      </c>
      <c r="G1003" s="141">
        <v>301.08212300000002</v>
      </c>
      <c r="H1003" s="1">
        <f t="shared" ca="1" si="45"/>
        <v>10</v>
      </c>
      <c r="I1003" s="1">
        <f t="shared" ca="1" si="46"/>
        <v>4</v>
      </c>
      <c r="J1003" s="1">
        <f t="shared" si="47"/>
        <v>11</v>
      </c>
      <c r="L1003" s="3"/>
      <c r="M1003" s="3"/>
      <c r="N1003" s="5"/>
      <c r="O1003" s="4"/>
    </row>
    <row r="1004" spans="1:15" ht="12.75" customHeight="1" x14ac:dyDescent="0.2">
      <c r="A1004" s="85"/>
      <c r="B1004" s="139">
        <v>44511</v>
      </c>
      <c r="C1004" s="140" t="s">
        <v>187</v>
      </c>
      <c r="D1004" s="141">
        <v>134.65095500000001</v>
      </c>
      <c r="E1004" s="141">
        <v>0</v>
      </c>
      <c r="F1004" s="141">
        <v>0</v>
      </c>
      <c r="G1004" s="141">
        <v>1359.325317</v>
      </c>
      <c r="H1004" s="1">
        <f t="shared" ca="1" si="45"/>
        <v>11</v>
      </c>
      <c r="I1004" s="1">
        <f t="shared" ca="1" si="46"/>
        <v>1</v>
      </c>
      <c r="J1004" s="1">
        <f t="shared" si="47"/>
        <v>11</v>
      </c>
      <c r="L1004" s="3"/>
      <c r="M1004" s="3"/>
      <c r="N1004" s="5"/>
      <c r="O1004" s="4"/>
    </row>
    <row r="1005" spans="1:15" ht="12.75" customHeight="1" x14ac:dyDescent="0.2">
      <c r="A1005" s="85"/>
      <c r="B1005" s="139">
        <v>44511</v>
      </c>
      <c r="C1005" s="140" t="s">
        <v>188</v>
      </c>
      <c r="D1005" s="141">
        <v>128.813354</v>
      </c>
      <c r="E1005" s="141">
        <v>0</v>
      </c>
      <c r="F1005" s="141">
        <v>0</v>
      </c>
      <c r="G1005" s="141">
        <v>1492.5766599999999</v>
      </c>
      <c r="H1005" s="1">
        <f t="shared" ca="1" si="45"/>
        <v>11</v>
      </c>
      <c r="I1005" s="1">
        <f t="shared" ca="1" si="46"/>
        <v>2</v>
      </c>
      <c r="J1005" s="1">
        <f t="shared" si="47"/>
        <v>11</v>
      </c>
      <c r="L1005" s="3"/>
      <c r="M1005" s="3"/>
      <c r="N1005" s="5"/>
      <c r="O1005" s="4"/>
    </row>
    <row r="1006" spans="1:15" ht="12.75" customHeight="1" x14ac:dyDescent="0.2">
      <c r="A1006" s="85"/>
      <c r="B1006" s="139">
        <v>44511</v>
      </c>
      <c r="C1006" s="140" t="s">
        <v>189</v>
      </c>
      <c r="D1006" s="141">
        <v>121.52711499999999</v>
      </c>
      <c r="E1006" s="141">
        <v>0</v>
      </c>
      <c r="F1006" s="141">
        <v>0</v>
      </c>
      <c r="G1006" s="141">
        <v>1659.351318</v>
      </c>
      <c r="H1006" s="1">
        <f t="shared" ca="1" si="45"/>
        <v>11</v>
      </c>
      <c r="I1006" s="1">
        <f t="shared" ca="1" si="46"/>
        <v>3</v>
      </c>
      <c r="J1006" s="1">
        <f t="shared" si="47"/>
        <v>11</v>
      </c>
      <c r="L1006" s="3"/>
      <c r="M1006" s="3"/>
      <c r="N1006" s="5"/>
      <c r="O1006" s="4"/>
    </row>
    <row r="1007" spans="1:15" ht="12.75" customHeight="1" x14ac:dyDescent="0.2">
      <c r="A1007" s="85"/>
      <c r="B1007" s="139">
        <v>44511</v>
      </c>
      <c r="C1007" s="140" t="s">
        <v>190</v>
      </c>
      <c r="D1007" s="141">
        <v>126.020905</v>
      </c>
      <c r="E1007" s="141">
        <v>0</v>
      </c>
      <c r="F1007" s="141">
        <v>0</v>
      </c>
      <c r="G1007" s="141">
        <v>1514.3865969999999</v>
      </c>
      <c r="H1007" s="1">
        <f t="shared" ca="1" si="45"/>
        <v>11</v>
      </c>
      <c r="I1007" s="1">
        <f t="shared" ca="1" si="46"/>
        <v>4</v>
      </c>
      <c r="J1007" s="1">
        <f t="shared" si="47"/>
        <v>11</v>
      </c>
      <c r="L1007" s="3"/>
      <c r="M1007" s="3"/>
      <c r="N1007" s="5"/>
      <c r="O1007" s="4"/>
    </row>
    <row r="1008" spans="1:15" ht="12.75" customHeight="1" x14ac:dyDescent="0.2">
      <c r="A1008" s="85"/>
      <c r="B1008" s="139">
        <v>44511</v>
      </c>
      <c r="C1008" s="140" t="s">
        <v>191</v>
      </c>
      <c r="D1008" s="141">
        <v>127.85974899999999</v>
      </c>
      <c r="E1008" s="141">
        <v>0</v>
      </c>
      <c r="F1008" s="141">
        <v>0</v>
      </c>
      <c r="G1008" s="141">
        <v>1514.8179929999999</v>
      </c>
      <c r="H1008" s="1">
        <f t="shared" ca="1" si="45"/>
        <v>12</v>
      </c>
      <c r="I1008" s="1">
        <f t="shared" ca="1" si="46"/>
        <v>1</v>
      </c>
      <c r="J1008" s="1">
        <f t="shared" si="47"/>
        <v>11</v>
      </c>
      <c r="L1008" s="3"/>
      <c r="M1008" s="3"/>
      <c r="N1008" s="5"/>
      <c r="O1008" s="4"/>
    </row>
    <row r="1009" spans="1:15" ht="12.75" customHeight="1" x14ac:dyDescent="0.2">
      <c r="A1009" s="85"/>
      <c r="B1009" s="139">
        <v>44511</v>
      </c>
      <c r="C1009" s="140" t="s">
        <v>192</v>
      </c>
      <c r="D1009" s="141">
        <v>126.39501199999999</v>
      </c>
      <c r="E1009" s="141">
        <v>0</v>
      </c>
      <c r="F1009" s="141">
        <v>0</v>
      </c>
      <c r="G1009" s="141">
        <v>1430.0233149999999</v>
      </c>
      <c r="H1009" s="1">
        <f t="shared" ca="1" si="45"/>
        <v>12</v>
      </c>
      <c r="I1009" s="1">
        <f t="shared" ca="1" si="46"/>
        <v>2</v>
      </c>
      <c r="J1009" s="1">
        <f t="shared" si="47"/>
        <v>11</v>
      </c>
      <c r="L1009" s="3"/>
      <c r="M1009" s="3"/>
      <c r="N1009" s="5"/>
      <c r="O1009" s="4"/>
    </row>
    <row r="1010" spans="1:15" ht="12.75" customHeight="1" x14ac:dyDescent="0.2">
      <c r="A1010" s="85"/>
      <c r="B1010" s="139">
        <v>44511</v>
      </c>
      <c r="C1010" s="140" t="s">
        <v>193</v>
      </c>
      <c r="D1010" s="141">
        <v>129.88511700000001</v>
      </c>
      <c r="E1010" s="141">
        <v>0</v>
      </c>
      <c r="F1010" s="141">
        <v>0</v>
      </c>
      <c r="G1010" s="141">
        <v>1376.8251949999999</v>
      </c>
      <c r="H1010" s="1">
        <f t="shared" ca="1" si="45"/>
        <v>12</v>
      </c>
      <c r="I1010" s="1">
        <f t="shared" ca="1" si="46"/>
        <v>3</v>
      </c>
      <c r="J1010" s="1">
        <f t="shared" si="47"/>
        <v>11</v>
      </c>
      <c r="L1010" s="3"/>
      <c r="M1010" s="3"/>
      <c r="N1010" s="5"/>
      <c r="O1010" s="4"/>
    </row>
    <row r="1011" spans="1:15" ht="12.75" customHeight="1" x14ac:dyDescent="0.2">
      <c r="A1011" s="85"/>
      <c r="B1011" s="139">
        <v>44511</v>
      </c>
      <c r="C1011" s="140" t="s">
        <v>194</v>
      </c>
      <c r="D1011" s="141">
        <v>128.49169900000001</v>
      </c>
      <c r="E1011" s="141">
        <v>0</v>
      </c>
      <c r="F1011" s="141">
        <v>0</v>
      </c>
      <c r="G1011" s="141">
        <v>1529.195923</v>
      </c>
      <c r="H1011" s="1">
        <f t="shared" ca="1" si="45"/>
        <v>12</v>
      </c>
      <c r="I1011" s="1">
        <f t="shared" ca="1" si="46"/>
        <v>4</v>
      </c>
      <c r="J1011" s="1">
        <f t="shared" si="47"/>
        <v>11</v>
      </c>
      <c r="L1011" s="3"/>
      <c r="M1011" s="3"/>
      <c r="N1011" s="5"/>
      <c r="O1011" s="4"/>
    </row>
    <row r="1012" spans="1:15" ht="12.75" customHeight="1" x14ac:dyDescent="0.2">
      <c r="A1012" s="85"/>
      <c r="B1012" s="139">
        <v>44511</v>
      </c>
      <c r="C1012" s="140" t="s">
        <v>195</v>
      </c>
      <c r="D1012" s="141">
        <v>127.963661</v>
      </c>
      <c r="E1012" s="141">
        <v>0</v>
      </c>
      <c r="F1012" s="141">
        <v>0</v>
      </c>
      <c r="G1012" s="141">
        <v>1522.0924070000001</v>
      </c>
      <c r="H1012" s="1">
        <f t="shared" ca="1" si="45"/>
        <v>13</v>
      </c>
      <c r="I1012" s="1">
        <f t="shared" ca="1" si="46"/>
        <v>1</v>
      </c>
      <c r="J1012" s="1">
        <f t="shared" si="47"/>
        <v>11</v>
      </c>
      <c r="L1012" s="3"/>
      <c r="M1012" s="3"/>
      <c r="N1012" s="5"/>
      <c r="O1012" s="4"/>
    </row>
    <row r="1013" spans="1:15" ht="12.75" customHeight="1" x14ac:dyDescent="0.2">
      <c r="A1013" s="85"/>
      <c r="B1013" s="139">
        <v>44511</v>
      </c>
      <c r="C1013" s="140" t="s">
        <v>196</v>
      </c>
      <c r="D1013" s="141">
        <v>128.54423499999999</v>
      </c>
      <c r="E1013" s="141">
        <v>0</v>
      </c>
      <c r="F1013" s="141">
        <v>0</v>
      </c>
      <c r="G1013" s="141">
        <v>1663.0219729999999</v>
      </c>
      <c r="H1013" s="1">
        <f t="shared" ca="1" si="45"/>
        <v>13</v>
      </c>
      <c r="I1013" s="1">
        <f t="shared" ca="1" si="46"/>
        <v>2</v>
      </c>
      <c r="J1013" s="1">
        <f t="shared" si="47"/>
        <v>11</v>
      </c>
      <c r="L1013" s="3"/>
      <c r="M1013" s="3"/>
      <c r="N1013" s="5"/>
      <c r="O1013" s="4"/>
    </row>
    <row r="1014" spans="1:15" ht="12.75" customHeight="1" x14ac:dyDescent="0.2">
      <c r="A1014" s="85"/>
      <c r="B1014" s="139">
        <v>44511</v>
      </c>
      <c r="C1014" s="140" t="s">
        <v>197</v>
      </c>
      <c r="D1014" s="141">
        <v>124.928543</v>
      </c>
      <c r="E1014" s="141">
        <v>0</v>
      </c>
      <c r="F1014" s="141">
        <v>0</v>
      </c>
      <c r="G1014" s="141">
        <v>1708.5432129999999</v>
      </c>
      <c r="H1014" s="1">
        <f t="shared" ca="1" si="45"/>
        <v>13</v>
      </c>
      <c r="I1014" s="1">
        <f t="shared" ca="1" si="46"/>
        <v>3</v>
      </c>
      <c r="J1014" s="1">
        <f t="shared" si="47"/>
        <v>11</v>
      </c>
      <c r="L1014" s="3"/>
      <c r="M1014" s="3"/>
      <c r="N1014" s="5"/>
      <c r="O1014" s="4"/>
    </row>
    <row r="1015" spans="1:15" ht="12.75" customHeight="1" x14ac:dyDescent="0.2">
      <c r="A1015" s="85"/>
      <c r="B1015" s="139">
        <v>44511</v>
      </c>
      <c r="C1015" s="140" t="s">
        <v>198</v>
      </c>
      <c r="D1015" s="141">
        <v>73.589202999999998</v>
      </c>
      <c r="E1015" s="141">
        <v>127.231888</v>
      </c>
      <c r="F1015" s="141">
        <v>1.3470800000000001</v>
      </c>
      <c r="G1015" s="141">
        <v>633.53088400000001</v>
      </c>
      <c r="H1015" s="1">
        <f t="shared" ca="1" si="45"/>
        <v>13</v>
      </c>
      <c r="I1015" s="1">
        <f t="shared" ca="1" si="46"/>
        <v>4</v>
      </c>
      <c r="J1015" s="1">
        <f t="shared" si="47"/>
        <v>11</v>
      </c>
      <c r="L1015" s="3"/>
      <c r="M1015" s="3"/>
      <c r="N1015" s="5"/>
      <c r="O1015" s="4"/>
    </row>
    <row r="1016" spans="1:15" ht="12.75" customHeight="1" x14ac:dyDescent="0.2">
      <c r="A1016" s="85"/>
      <c r="B1016" s="139">
        <v>44511</v>
      </c>
      <c r="C1016" s="140" t="s">
        <v>199</v>
      </c>
      <c r="D1016" s="141">
        <v>49.407040000000002</v>
      </c>
      <c r="E1016" s="141">
        <v>101.14357800000001</v>
      </c>
      <c r="F1016" s="141">
        <v>14.459136000000001</v>
      </c>
      <c r="G1016" s="141">
        <v>71.223411999999996</v>
      </c>
      <c r="H1016" s="1">
        <f t="shared" ca="1" si="45"/>
        <v>14</v>
      </c>
      <c r="I1016" s="1">
        <f t="shared" ca="1" si="46"/>
        <v>1</v>
      </c>
      <c r="J1016" s="1">
        <f t="shared" si="47"/>
        <v>11</v>
      </c>
      <c r="L1016" s="3"/>
      <c r="M1016" s="3"/>
      <c r="N1016" s="5"/>
      <c r="O1016" s="4"/>
    </row>
    <row r="1017" spans="1:15" ht="12.75" customHeight="1" x14ac:dyDescent="0.2">
      <c r="A1017" s="85"/>
      <c r="B1017" s="139">
        <v>44511</v>
      </c>
      <c r="C1017" s="140" t="s">
        <v>200</v>
      </c>
      <c r="D1017" s="141">
        <v>0</v>
      </c>
      <c r="E1017" s="141">
        <v>206.645554</v>
      </c>
      <c r="F1017" s="141">
        <v>510.52255200000002</v>
      </c>
      <c r="G1017" s="141">
        <v>0</v>
      </c>
      <c r="H1017" s="1">
        <f t="shared" ca="1" si="45"/>
        <v>14</v>
      </c>
      <c r="I1017" s="1">
        <f t="shared" ca="1" si="46"/>
        <v>2</v>
      </c>
      <c r="J1017" s="1">
        <f t="shared" si="47"/>
        <v>11</v>
      </c>
      <c r="L1017" s="3"/>
      <c r="M1017" s="3"/>
      <c r="N1017" s="5"/>
      <c r="O1017" s="4"/>
    </row>
    <row r="1018" spans="1:15" ht="12.75" customHeight="1" x14ac:dyDescent="0.2">
      <c r="A1018" s="85"/>
      <c r="B1018" s="139">
        <v>44511</v>
      </c>
      <c r="C1018" s="140" t="s">
        <v>201</v>
      </c>
      <c r="D1018" s="141">
        <v>0</v>
      </c>
      <c r="E1018" s="141">
        <v>160.56071499999999</v>
      </c>
      <c r="F1018" s="141">
        <v>661.53814699999998</v>
      </c>
      <c r="G1018" s="141">
        <v>0</v>
      </c>
      <c r="H1018" s="1">
        <f t="shared" ca="1" si="45"/>
        <v>14</v>
      </c>
      <c r="I1018" s="1">
        <f t="shared" ca="1" si="46"/>
        <v>3</v>
      </c>
      <c r="J1018" s="1">
        <f t="shared" si="47"/>
        <v>11</v>
      </c>
      <c r="L1018" s="3"/>
      <c r="M1018" s="3"/>
      <c r="N1018" s="5"/>
      <c r="O1018" s="4"/>
    </row>
    <row r="1019" spans="1:15" ht="12.75" customHeight="1" x14ac:dyDescent="0.2">
      <c r="A1019" s="85"/>
      <c r="B1019" s="139">
        <v>44511</v>
      </c>
      <c r="C1019" s="140" t="s">
        <v>202</v>
      </c>
      <c r="D1019" s="141">
        <v>0</v>
      </c>
      <c r="E1019" s="141">
        <v>310.60266100000001</v>
      </c>
      <c r="F1019" s="141">
        <v>1563.7104489999999</v>
      </c>
      <c r="G1019" s="141">
        <v>0</v>
      </c>
      <c r="H1019" s="1">
        <f t="shared" ca="1" si="45"/>
        <v>14</v>
      </c>
      <c r="I1019" s="1">
        <f t="shared" ca="1" si="46"/>
        <v>4</v>
      </c>
      <c r="J1019" s="1">
        <f t="shared" si="47"/>
        <v>11</v>
      </c>
      <c r="L1019" s="3"/>
      <c r="M1019" s="3"/>
      <c r="N1019" s="5"/>
      <c r="O1019" s="4"/>
    </row>
    <row r="1020" spans="1:15" ht="12.75" customHeight="1" x14ac:dyDescent="0.2">
      <c r="A1020" s="85"/>
      <c r="B1020" s="139">
        <v>44511</v>
      </c>
      <c r="C1020" s="140" t="s">
        <v>203</v>
      </c>
      <c r="D1020" s="141">
        <v>0</v>
      </c>
      <c r="E1020" s="141">
        <v>589.88604699999996</v>
      </c>
      <c r="F1020" s="141">
        <v>3485.7241210000002</v>
      </c>
      <c r="G1020" s="141">
        <v>0</v>
      </c>
      <c r="H1020" s="1">
        <f t="shared" ca="1" si="45"/>
        <v>15</v>
      </c>
      <c r="I1020" s="1">
        <f t="shared" ca="1" si="46"/>
        <v>1</v>
      </c>
      <c r="J1020" s="1">
        <f t="shared" si="47"/>
        <v>11</v>
      </c>
      <c r="L1020" s="3"/>
      <c r="M1020" s="3"/>
      <c r="N1020" s="5"/>
      <c r="O1020" s="4"/>
    </row>
    <row r="1021" spans="1:15" ht="12.75" customHeight="1" x14ac:dyDescent="0.2">
      <c r="A1021" s="85"/>
      <c r="B1021" s="139">
        <v>44511</v>
      </c>
      <c r="C1021" s="140" t="s">
        <v>204</v>
      </c>
      <c r="D1021" s="141">
        <v>0</v>
      </c>
      <c r="E1021" s="141">
        <v>906.68591300000003</v>
      </c>
      <c r="F1021" s="141">
        <v>5943.0278319999998</v>
      </c>
      <c r="G1021" s="141">
        <v>0</v>
      </c>
      <c r="H1021" s="1">
        <f t="shared" ca="1" si="45"/>
        <v>15</v>
      </c>
      <c r="I1021" s="1">
        <f t="shared" ca="1" si="46"/>
        <v>2</v>
      </c>
      <c r="J1021" s="1">
        <f t="shared" si="47"/>
        <v>11</v>
      </c>
      <c r="L1021" s="3"/>
      <c r="M1021" s="3"/>
      <c r="N1021" s="5"/>
      <c r="O1021" s="4"/>
    </row>
    <row r="1022" spans="1:15" ht="12.75" customHeight="1" x14ac:dyDescent="0.2">
      <c r="A1022" s="85"/>
      <c r="B1022" s="139">
        <v>44511</v>
      </c>
      <c r="C1022" s="140" t="s">
        <v>205</v>
      </c>
      <c r="D1022" s="141">
        <v>0</v>
      </c>
      <c r="E1022" s="141">
        <v>1500.953125</v>
      </c>
      <c r="F1022" s="141">
        <v>10388.153319999999</v>
      </c>
      <c r="G1022" s="141">
        <v>0</v>
      </c>
      <c r="H1022" s="1">
        <f t="shared" ca="1" si="45"/>
        <v>15</v>
      </c>
      <c r="I1022" s="1">
        <f t="shared" ca="1" si="46"/>
        <v>3</v>
      </c>
      <c r="J1022" s="1">
        <f t="shared" si="47"/>
        <v>11</v>
      </c>
      <c r="L1022" s="3"/>
      <c r="M1022" s="3"/>
      <c r="N1022" s="5"/>
      <c r="O1022" s="4"/>
    </row>
    <row r="1023" spans="1:15" ht="12.75" customHeight="1" x14ac:dyDescent="0.2">
      <c r="A1023" s="85"/>
      <c r="B1023" s="139">
        <v>44511</v>
      </c>
      <c r="C1023" s="140" t="s">
        <v>206</v>
      </c>
      <c r="D1023" s="141">
        <v>0</v>
      </c>
      <c r="E1023" s="141">
        <v>1946.486206</v>
      </c>
      <c r="F1023" s="141">
        <v>13619.959000000001</v>
      </c>
      <c r="G1023" s="141">
        <v>0</v>
      </c>
      <c r="H1023" s="1">
        <f t="shared" ca="1" si="45"/>
        <v>15</v>
      </c>
      <c r="I1023" s="1">
        <f t="shared" ca="1" si="46"/>
        <v>4</v>
      </c>
      <c r="J1023" s="1">
        <f t="shared" si="47"/>
        <v>11</v>
      </c>
      <c r="L1023" s="3"/>
      <c r="M1023" s="3"/>
      <c r="N1023" s="5"/>
      <c r="O1023" s="4"/>
    </row>
    <row r="1024" spans="1:15" ht="12.75" customHeight="1" x14ac:dyDescent="0.2">
      <c r="A1024" s="85"/>
      <c r="B1024" s="139">
        <v>44511</v>
      </c>
      <c r="C1024" s="140" t="s">
        <v>207</v>
      </c>
      <c r="D1024" s="141">
        <v>0</v>
      </c>
      <c r="E1024" s="141">
        <v>2350.951904</v>
      </c>
      <c r="F1024" s="141">
        <v>16518.118999999999</v>
      </c>
      <c r="G1024" s="141">
        <v>0</v>
      </c>
      <c r="H1024" s="1">
        <f t="shared" ca="1" si="45"/>
        <v>16</v>
      </c>
      <c r="I1024" s="1">
        <f t="shared" ca="1" si="46"/>
        <v>1</v>
      </c>
      <c r="J1024" s="1">
        <f t="shared" si="47"/>
        <v>11</v>
      </c>
      <c r="L1024" s="3"/>
      <c r="M1024" s="3"/>
      <c r="N1024" s="5"/>
      <c r="O1024" s="4"/>
    </row>
    <row r="1025" spans="1:15" ht="12.75" customHeight="1" x14ac:dyDescent="0.2">
      <c r="A1025" s="85"/>
      <c r="B1025" s="139">
        <v>44511</v>
      </c>
      <c r="C1025" s="140" t="s">
        <v>208</v>
      </c>
      <c r="D1025" s="141">
        <v>0</v>
      </c>
      <c r="E1025" s="141">
        <v>2723.6218260000001</v>
      </c>
      <c r="F1025" s="141">
        <v>19293.004000000001</v>
      </c>
      <c r="G1025" s="141">
        <v>0</v>
      </c>
      <c r="H1025" s="1">
        <f t="shared" ca="1" si="45"/>
        <v>16</v>
      </c>
      <c r="I1025" s="1">
        <f t="shared" ca="1" si="46"/>
        <v>2</v>
      </c>
      <c r="J1025" s="1">
        <f t="shared" si="47"/>
        <v>11</v>
      </c>
      <c r="L1025" s="3"/>
      <c r="M1025" s="3"/>
      <c r="N1025" s="5"/>
      <c r="O1025" s="4"/>
    </row>
    <row r="1026" spans="1:15" ht="12.75" customHeight="1" x14ac:dyDescent="0.2">
      <c r="A1026" s="85"/>
      <c r="B1026" s="139">
        <v>44511</v>
      </c>
      <c r="C1026" s="140" t="s">
        <v>209</v>
      </c>
      <c r="D1026" s="141">
        <v>0</v>
      </c>
      <c r="E1026" s="141">
        <v>3408.732422</v>
      </c>
      <c r="F1026" s="141">
        <v>24215.021000000001</v>
      </c>
      <c r="G1026" s="141">
        <v>0</v>
      </c>
      <c r="H1026" s="1">
        <f t="shared" ca="1" si="45"/>
        <v>16</v>
      </c>
      <c r="I1026" s="1">
        <f t="shared" ca="1" si="46"/>
        <v>3</v>
      </c>
      <c r="J1026" s="1">
        <f t="shared" si="47"/>
        <v>11</v>
      </c>
      <c r="L1026" s="3"/>
      <c r="M1026" s="3"/>
      <c r="N1026" s="5"/>
      <c r="O1026" s="4"/>
    </row>
    <row r="1027" spans="1:15" ht="12.75" customHeight="1" x14ac:dyDescent="0.2">
      <c r="A1027" s="85"/>
      <c r="B1027" s="139">
        <v>44511</v>
      </c>
      <c r="C1027" s="140" t="s">
        <v>210</v>
      </c>
      <c r="D1027" s="141">
        <v>0</v>
      </c>
      <c r="E1027" s="141">
        <v>3860.1376949999999</v>
      </c>
      <c r="F1027" s="141">
        <v>27523.381000000001</v>
      </c>
      <c r="G1027" s="141">
        <v>0</v>
      </c>
      <c r="H1027" s="1">
        <f t="shared" ca="1" si="45"/>
        <v>16</v>
      </c>
      <c r="I1027" s="1">
        <f t="shared" ca="1" si="46"/>
        <v>4</v>
      </c>
      <c r="J1027" s="1">
        <f t="shared" si="47"/>
        <v>11</v>
      </c>
      <c r="L1027" s="3"/>
      <c r="M1027" s="3"/>
      <c r="N1027" s="5"/>
      <c r="O1027" s="4"/>
    </row>
    <row r="1028" spans="1:15" ht="12.75" customHeight="1" x14ac:dyDescent="0.2">
      <c r="A1028" s="85"/>
      <c r="B1028" s="139">
        <v>44511</v>
      </c>
      <c r="C1028" s="140" t="s">
        <v>211</v>
      </c>
      <c r="D1028" s="141">
        <v>0</v>
      </c>
      <c r="E1028" s="141">
        <v>4139.8022460000002</v>
      </c>
      <c r="F1028" s="141">
        <v>29595.596000000001</v>
      </c>
      <c r="G1028" s="141">
        <v>0</v>
      </c>
      <c r="H1028" s="1">
        <f t="shared" ca="1" si="45"/>
        <v>17</v>
      </c>
      <c r="I1028" s="1">
        <f t="shared" ca="1" si="46"/>
        <v>1</v>
      </c>
      <c r="J1028" s="1">
        <f t="shared" si="47"/>
        <v>11</v>
      </c>
      <c r="L1028" s="3"/>
      <c r="M1028" s="3"/>
      <c r="N1028" s="5"/>
      <c r="O1028" s="4"/>
    </row>
    <row r="1029" spans="1:15" ht="12.75" customHeight="1" x14ac:dyDescent="0.2">
      <c r="A1029" s="85"/>
      <c r="B1029" s="139">
        <v>44511</v>
      </c>
      <c r="C1029" s="140" t="s">
        <v>212</v>
      </c>
      <c r="D1029" s="141">
        <v>0</v>
      </c>
      <c r="E1029" s="141">
        <v>4403.0869140000004</v>
      </c>
      <c r="F1029" s="141">
        <v>31538.544999999998</v>
      </c>
      <c r="G1029" s="141">
        <v>0</v>
      </c>
      <c r="H1029" s="1">
        <f t="shared" ca="1" si="45"/>
        <v>17</v>
      </c>
      <c r="I1029" s="1">
        <f t="shared" ca="1" si="46"/>
        <v>2</v>
      </c>
      <c r="J1029" s="1">
        <f t="shared" si="47"/>
        <v>11</v>
      </c>
      <c r="L1029" s="3"/>
      <c r="M1029" s="3"/>
      <c r="N1029" s="5"/>
      <c r="O1029" s="4"/>
    </row>
    <row r="1030" spans="1:15" ht="12.75" customHeight="1" x14ac:dyDescent="0.2">
      <c r="A1030" s="85"/>
      <c r="B1030" s="139">
        <v>44511</v>
      </c>
      <c r="C1030" s="140" t="s">
        <v>213</v>
      </c>
      <c r="D1030" s="141">
        <v>0</v>
      </c>
      <c r="E1030" s="141">
        <v>4714.3168949999999</v>
      </c>
      <c r="F1030" s="141">
        <v>33796.902000000002</v>
      </c>
      <c r="G1030" s="141">
        <v>0</v>
      </c>
      <c r="H1030" s="1">
        <f t="shared" ref="H1030:H1093" ca="1" si="48">IF(MID(OFFSET(H1030,0,-5,1,1),2,1)=":",LEFT(OFFSET(H1030,0,-5,1,1),1),LEFT(OFFSET(H1030,0,-5,1,1),2))+1</f>
        <v>17</v>
      </c>
      <c r="I1030" s="1">
        <f t="shared" ref="I1030:I1093" ca="1" si="49">IF(H1030=H1029,I1029+1,1)</f>
        <v>3</v>
      </c>
      <c r="J1030" s="1">
        <f t="shared" ref="J1030:J1093" si="50">DAY(B1030)</f>
        <v>11</v>
      </c>
      <c r="L1030" s="3"/>
      <c r="M1030" s="3"/>
      <c r="N1030" s="5"/>
      <c r="O1030" s="4"/>
    </row>
    <row r="1031" spans="1:15" ht="12.75" customHeight="1" x14ac:dyDescent="0.2">
      <c r="A1031" s="85"/>
      <c r="B1031" s="139">
        <v>44511</v>
      </c>
      <c r="C1031" s="140" t="s">
        <v>214</v>
      </c>
      <c r="D1031" s="141">
        <v>0</v>
      </c>
      <c r="E1031" s="141">
        <v>4697.7021480000003</v>
      </c>
      <c r="F1031" s="141">
        <v>33649.453000000001</v>
      </c>
      <c r="G1031" s="141">
        <v>0</v>
      </c>
      <c r="H1031" s="1">
        <f t="shared" ca="1" si="48"/>
        <v>17</v>
      </c>
      <c r="I1031" s="1">
        <f t="shared" ca="1" si="49"/>
        <v>4</v>
      </c>
      <c r="J1031" s="1">
        <f t="shared" si="50"/>
        <v>11</v>
      </c>
      <c r="L1031" s="3"/>
      <c r="M1031" s="3"/>
      <c r="N1031" s="5"/>
      <c r="O1031" s="4"/>
    </row>
    <row r="1032" spans="1:15" ht="12.75" customHeight="1" x14ac:dyDescent="0.2">
      <c r="A1032" s="85"/>
      <c r="B1032" s="139">
        <v>44511</v>
      </c>
      <c r="C1032" s="140" t="s">
        <v>215</v>
      </c>
      <c r="D1032" s="141">
        <v>0</v>
      </c>
      <c r="E1032" s="141">
        <v>4705.4204099999997</v>
      </c>
      <c r="F1032" s="141">
        <v>33664.586000000003</v>
      </c>
      <c r="G1032" s="141">
        <v>0</v>
      </c>
      <c r="H1032" s="1">
        <f t="shared" ca="1" si="48"/>
        <v>18</v>
      </c>
      <c r="I1032" s="1">
        <f t="shared" ca="1" si="49"/>
        <v>1</v>
      </c>
      <c r="J1032" s="1">
        <f t="shared" si="50"/>
        <v>11</v>
      </c>
      <c r="L1032" s="3"/>
      <c r="M1032" s="3"/>
      <c r="N1032" s="5"/>
      <c r="O1032" s="4"/>
    </row>
    <row r="1033" spans="1:15" ht="12.75" customHeight="1" x14ac:dyDescent="0.2">
      <c r="A1033" s="85"/>
      <c r="B1033" s="139">
        <v>44511</v>
      </c>
      <c r="C1033" s="140" t="s">
        <v>216</v>
      </c>
      <c r="D1033" s="141">
        <v>0</v>
      </c>
      <c r="E1033" s="141">
        <v>4907.5107420000004</v>
      </c>
      <c r="F1033" s="141">
        <v>35084.565999999999</v>
      </c>
      <c r="G1033" s="141">
        <v>0</v>
      </c>
      <c r="H1033" s="1">
        <f t="shared" ca="1" si="48"/>
        <v>18</v>
      </c>
      <c r="I1033" s="1">
        <f t="shared" ca="1" si="49"/>
        <v>2</v>
      </c>
      <c r="J1033" s="1">
        <f t="shared" si="50"/>
        <v>11</v>
      </c>
      <c r="L1033" s="3"/>
      <c r="M1033" s="3"/>
      <c r="N1033" s="5"/>
      <c r="O1033" s="4"/>
    </row>
    <row r="1034" spans="1:15" ht="12.75" customHeight="1" x14ac:dyDescent="0.2">
      <c r="A1034" s="85"/>
      <c r="B1034" s="139">
        <v>44511</v>
      </c>
      <c r="C1034" s="140" t="s">
        <v>217</v>
      </c>
      <c r="D1034" s="141">
        <v>0</v>
      </c>
      <c r="E1034" s="141">
        <v>5172.2280270000001</v>
      </c>
      <c r="F1034" s="141">
        <v>36953.362999999998</v>
      </c>
      <c r="G1034" s="141">
        <v>0</v>
      </c>
      <c r="H1034" s="1">
        <f t="shared" ca="1" si="48"/>
        <v>18</v>
      </c>
      <c r="I1034" s="1">
        <f t="shared" ca="1" si="49"/>
        <v>3</v>
      </c>
      <c r="J1034" s="1">
        <f t="shared" si="50"/>
        <v>11</v>
      </c>
      <c r="L1034" s="3"/>
      <c r="M1034" s="3"/>
      <c r="N1034" s="5"/>
      <c r="O1034" s="4"/>
    </row>
    <row r="1035" spans="1:15" ht="12.75" customHeight="1" x14ac:dyDescent="0.2">
      <c r="A1035" s="85"/>
      <c r="B1035" s="139">
        <v>44511</v>
      </c>
      <c r="C1035" s="140" t="s">
        <v>218</v>
      </c>
      <c r="D1035" s="141">
        <v>0</v>
      </c>
      <c r="E1035" s="141">
        <v>5572.8203130000002</v>
      </c>
      <c r="F1035" s="141">
        <v>39783.012000000002</v>
      </c>
      <c r="G1035" s="141">
        <v>0</v>
      </c>
      <c r="H1035" s="1">
        <f t="shared" ca="1" si="48"/>
        <v>18</v>
      </c>
      <c r="I1035" s="1">
        <f t="shared" ca="1" si="49"/>
        <v>4</v>
      </c>
      <c r="J1035" s="1">
        <f t="shared" si="50"/>
        <v>11</v>
      </c>
      <c r="L1035" s="3"/>
      <c r="M1035" s="3"/>
      <c r="N1035" s="5"/>
      <c r="O1035" s="4"/>
    </row>
    <row r="1036" spans="1:15" ht="12.75" customHeight="1" x14ac:dyDescent="0.2">
      <c r="A1036" s="85"/>
      <c r="B1036" s="139">
        <v>44511</v>
      </c>
      <c r="C1036" s="140" t="s">
        <v>219</v>
      </c>
      <c r="D1036" s="141">
        <v>0</v>
      </c>
      <c r="E1036" s="141">
        <v>5574.5214839999999</v>
      </c>
      <c r="F1036" s="141">
        <v>39800.25</v>
      </c>
      <c r="G1036" s="141">
        <v>0</v>
      </c>
      <c r="H1036" s="1">
        <f t="shared" ca="1" si="48"/>
        <v>19</v>
      </c>
      <c r="I1036" s="1">
        <f t="shared" ca="1" si="49"/>
        <v>1</v>
      </c>
      <c r="J1036" s="1">
        <f t="shared" si="50"/>
        <v>11</v>
      </c>
      <c r="L1036" s="3"/>
      <c r="M1036" s="3"/>
      <c r="N1036" s="5"/>
      <c r="O1036" s="4"/>
    </row>
    <row r="1037" spans="1:15" ht="12.75" customHeight="1" x14ac:dyDescent="0.2">
      <c r="A1037" s="85"/>
      <c r="B1037" s="139">
        <v>44511</v>
      </c>
      <c r="C1037" s="140" t="s">
        <v>220</v>
      </c>
      <c r="D1037" s="141">
        <v>0</v>
      </c>
      <c r="E1037" s="141">
        <v>5748.0966799999997</v>
      </c>
      <c r="F1037" s="141">
        <v>41104.190999999999</v>
      </c>
      <c r="G1037" s="141">
        <v>0</v>
      </c>
      <c r="H1037" s="1">
        <f t="shared" ca="1" si="48"/>
        <v>19</v>
      </c>
      <c r="I1037" s="1">
        <f t="shared" ca="1" si="49"/>
        <v>2</v>
      </c>
      <c r="J1037" s="1">
        <f t="shared" si="50"/>
        <v>11</v>
      </c>
      <c r="L1037" s="3"/>
      <c r="M1037" s="3"/>
      <c r="N1037" s="5"/>
      <c r="O1037" s="4"/>
    </row>
    <row r="1038" spans="1:15" ht="12.75" customHeight="1" x14ac:dyDescent="0.2">
      <c r="A1038" s="85"/>
      <c r="B1038" s="139">
        <v>44511</v>
      </c>
      <c r="C1038" s="140" t="s">
        <v>221</v>
      </c>
      <c r="D1038" s="141">
        <v>0</v>
      </c>
      <c r="E1038" s="141">
        <v>5835.423828</v>
      </c>
      <c r="F1038" s="141">
        <v>41702.34375</v>
      </c>
      <c r="G1038" s="141">
        <v>0</v>
      </c>
      <c r="H1038" s="1">
        <f t="shared" ca="1" si="48"/>
        <v>19</v>
      </c>
      <c r="I1038" s="1">
        <f t="shared" ca="1" si="49"/>
        <v>3</v>
      </c>
      <c r="J1038" s="1">
        <f t="shared" si="50"/>
        <v>11</v>
      </c>
      <c r="L1038" s="3"/>
      <c r="M1038" s="3"/>
      <c r="N1038" s="5"/>
      <c r="O1038" s="4"/>
    </row>
    <row r="1039" spans="1:15" ht="12.75" customHeight="1" x14ac:dyDescent="0.2">
      <c r="A1039" s="85"/>
      <c r="B1039" s="139">
        <v>44511</v>
      </c>
      <c r="C1039" s="140" t="s">
        <v>222</v>
      </c>
      <c r="D1039" s="141">
        <v>0</v>
      </c>
      <c r="E1039" s="141">
        <v>5858.5161129999997</v>
      </c>
      <c r="F1039" s="141">
        <v>41855.410000000003</v>
      </c>
      <c r="G1039" s="141">
        <v>0</v>
      </c>
      <c r="H1039" s="1">
        <f t="shared" ca="1" si="48"/>
        <v>19</v>
      </c>
      <c r="I1039" s="1">
        <f t="shared" ca="1" si="49"/>
        <v>4</v>
      </c>
      <c r="J1039" s="1">
        <f t="shared" si="50"/>
        <v>11</v>
      </c>
      <c r="L1039" s="3"/>
      <c r="M1039" s="3"/>
      <c r="N1039" s="5"/>
      <c r="O1039" s="4"/>
    </row>
    <row r="1040" spans="1:15" ht="12.75" customHeight="1" x14ac:dyDescent="0.2">
      <c r="A1040" s="85"/>
      <c r="B1040" s="139">
        <v>44511</v>
      </c>
      <c r="C1040" s="140" t="s">
        <v>223</v>
      </c>
      <c r="D1040" s="141">
        <v>0</v>
      </c>
      <c r="E1040" s="141">
        <v>5867.1977539999998</v>
      </c>
      <c r="F1040" s="141">
        <v>41897.535000000003</v>
      </c>
      <c r="G1040" s="141">
        <v>0</v>
      </c>
      <c r="H1040" s="1">
        <f t="shared" ca="1" si="48"/>
        <v>20</v>
      </c>
      <c r="I1040" s="1">
        <f t="shared" ca="1" si="49"/>
        <v>1</v>
      </c>
      <c r="J1040" s="1">
        <f t="shared" si="50"/>
        <v>11</v>
      </c>
      <c r="L1040" s="3"/>
      <c r="M1040" s="3"/>
      <c r="N1040" s="5"/>
      <c r="O1040" s="4"/>
    </row>
    <row r="1041" spans="1:15" ht="12.75" customHeight="1" x14ac:dyDescent="0.2">
      <c r="A1041" s="85"/>
      <c r="B1041" s="139">
        <v>44511</v>
      </c>
      <c r="C1041" s="140" t="s">
        <v>224</v>
      </c>
      <c r="D1041" s="141">
        <v>0</v>
      </c>
      <c r="E1041" s="141">
        <v>5855.8559569999998</v>
      </c>
      <c r="F1041" s="141">
        <v>41868.6875</v>
      </c>
      <c r="G1041" s="141">
        <v>0</v>
      </c>
      <c r="H1041" s="1">
        <f t="shared" ca="1" si="48"/>
        <v>20</v>
      </c>
      <c r="I1041" s="1">
        <f t="shared" ca="1" si="49"/>
        <v>2</v>
      </c>
      <c r="J1041" s="1">
        <f t="shared" si="50"/>
        <v>11</v>
      </c>
      <c r="L1041" s="3"/>
      <c r="M1041" s="3"/>
      <c r="N1041" s="5"/>
      <c r="O1041" s="4"/>
    </row>
    <row r="1042" spans="1:15" ht="12.75" customHeight="1" x14ac:dyDescent="0.2">
      <c r="A1042" s="85"/>
      <c r="B1042" s="139">
        <v>44511</v>
      </c>
      <c r="C1042" s="140" t="s">
        <v>225</v>
      </c>
      <c r="D1042" s="141">
        <v>0</v>
      </c>
      <c r="E1042" s="141">
        <v>5850.4111329999996</v>
      </c>
      <c r="F1042" s="141">
        <v>41878.84375</v>
      </c>
      <c r="G1042" s="141">
        <v>0</v>
      </c>
      <c r="H1042" s="1">
        <f t="shared" ca="1" si="48"/>
        <v>20</v>
      </c>
      <c r="I1042" s="1">
        <f t="shared" ca="1" si="49"/>
        <v>3</v>
      </c>
      <c r="J1042" s="1">
        <f t="shared" si="50"/>
        <v>11</v>
      </c>
      <c r="L1042" s="3"/>
      <c r="M1042" s="3"/>
      <c r="N1042" s="5"/>
      <c r="O1042" s="4"/>
    </row>
    <row r="1043" spans="1:15" ht="12.75" customHeight="1" x14ac:dyDescent="0.2">
      <c r="A1043" s="85"/>
      <c r="B1043" s="139">
        <v>44511</v>
      </c>
      <c r="C1043" s="140" t="s">
        <v>226</v>
      </c>
      <c r="D1043" s="141">
        <v>0</v>
      </c>
      <c r="E1043" s="141">
        <v>5851.0434569999998</v>
      </c>
      <c r="F1043" s="141">
        <v>41939.980000000003</v>
      </c>
      <c r="G1043" s="141">
        <v>0</v>
      </c>
      <c r="H1043" s="1">
        <f t="shared" ca="1" si="48"/>
        <v>20</v>
      </c>
      <c r="I1043" s="1">
        <f t="shared" ca="1" si="49"/>
        <v>4</v>
      </c>
      <c r="J1043" s="1">
        <f t="shared" si="50"/>
        <v>11</v>
      </c>
      <c r="L1043" s="3"/>
      <c r="M1043" s="3"/>
      <c r="N1043" s="5"/>
      <c r="O1043" s="4"/>
    </row>
    <row r="1044" spans="1:15" ht="12.75" customHeight="1" x14ac:dyDescent="0.2">
      <c r="A1044" s="85"/>
      <c r="B1044" s="139">
        <v>44511</v>
      </c>
      <c r="C1044" s="140" t="s">
        <v>227</v>
      </c>
      <c r="D1044" s="141">
        <v>0</v>
      </c>
      <c r="E1044" s="141">
        <v>5858.5893550000001</v>
      </c>
      <c r="F1044" s="141">
        <v>41957.5625</v>
      </c>
      <c r="G1044" s="141">
        <v>0</v>
      </c>
      <c r="H1044" s="1">
        <f t="shared" ca="1" si="48"/>
        <v>21</v>
      </c>
      <c r="I1044" s="1">
        <f t="shared" ca="1" si="49"/>
        <v>1</v>
      </c>
      <c r="J1044" s="1">
        <f t="shared" si="50"/>
        <v>11</v>
      </c>
      <c r="L1044" s="3"/>
      <c r="M1044" s="3"/>
      <c r="N1044" s="5"/>
      <c r="O1044" s="4"/>
    </row>
    <row r="1045" spans="1:15" ht="12.75" customHeight="1" x14ac:dyDescent="0.2">
      <c r="A1045" s="85"/>
      <c r="B1045" s="139">
        <v>44511</v>
      </c>
      <c r="C1045" s="140" t="s">
        <v>228</v>
      </c>
      <c r="D1045" s="141">
        <v>0</v>
      </c>
      <c r="E1045" s="141">
        <v>5859.6767579999996</v>
      </c>
      <c r="F1045" s="141">
        <v>41941.722999999998</v>
      </c>
      <c r="G1045" s="141">
        <v>0</v>
      </c>
      <c r="H1045" s="1">
        <f t="shared" ca="1" si="48"/>
        <v>21</v>
      </c>
      <c r="I1045" s="1">
        <f t="shared" ca="1" si="49"/>
        <v>2</v>
      </c>
      <c r="J1045" s="1">
        <f t="shared" si="50"/>
        <v>11</v>
      </c>
      <c r="L1045" s="3"/>
      <c r="M1045" s="3"/>
      <c r="N1045" s="5"/>
      <c r="O1045" s="4"/>
    </row>
    <row r="1046" spans="1:15" ht="12.75" customHeight="1" x14ac:dyDescent="0.2">
      <c r="A1046" s="85"/>
      <c r="B1046" s="139">
        <v>44511</v>
      </c>
      <c r="C1046" s="140" t="s">
        <v>229</v>
      </c>
      <c r="D1046" s="141">
        <v>0</v>
      </c>
      <c r="E1046" s="141">
        <v>5851.3525390000004</v>
      </c>
      <c r="F1046" s="141">
        <v>41909.758000000002</v>
      </c>
      <c r="G1046" s="141">
        <v>0</v>
      </c>
      <c r="H1046" s="1">
        <f t="shared" ca="1" si="48"/>
        <v>21</v>
      </c>
      <c r="I1046" s="1">
        <f t="shared" ca="1" si="49"/>
        <v>3</v>
      </c>
      <c r="J1046" s="1">
        <f t="shared" si="50"/>
        <v>11</v>
      </c>
      <c r="L1046" s="3"/>
      <c r="M1046" s="3"/>
      <c r="N1046" s="5"/>
      <c r="O1046" s="4"/>
    </row>
    <row r="1047" spans="1:15" ht="12.75" customHeight="1" x14ac:dyDescent="0.2">
      <c r="A1047" s="85"/>
      <c r="B1047" s="139">
        <v>44511</v>
      </c>
      <c r="C1047" s="140" t="s">
        <v>230</v>
      </c>
      <c r="D1047" s="141">
        <v>0</v>
      </c>
      <c r="E1047" s="141">
        <v>5845.4658200000003</v>
      </c>
      <c r="F1047" s="141">
        <v>41921.980000000003</v>
      </c>
      <c r="G1047" s="141">
        <v>0</v>
      </c>
      <c r="H1047" s="1">
        <f t="shared" ca="1" si="48"/>
        <v>21</v>
      </c>
      <c r="I1047" s="1">
        <f t="shared" ca="1" si="49"/>
        <v>4</v>
      </c>
      <c r="J1047" s="1">
        <f t="shared" si="50"/>
        <v>11</v>
      </c>
      <c r="L1047" s="3"/>
      <c r="M1047" s="3"/>
      <c r="N1047" s="5"/>
      <c r="O1047" s="4"/>
    </row>
    <row r="1048" spans="1:15" ht="12.75" customHeight="1" x14ac:dyDescent="0.2">
      <c r="A1048" s="85"/>
      <c r="B1048" s="139">
        <v>44511</v>
      </c>
      <c r="C1048" s="140" t="s">
        <v>231</v>
      </c>
      <c r="D1048" s="141">
        <v>0</v>
      </c>
      <c r="E1048" s="141">
        <v>5835.6416019999997</v>
      </c>
      <c r="F1048" s="141">
        <v>41857.546999999999</v>
      </c>
      <c r="G1048" s="141">
        <v>0</v>
      </c>
      <c r="H1048" s="1">
        <f t="shared" ca="1" si="48"/>
        <v>22</v>
      </c>
      <c r="I1048" s="1">
        <f t="shared" ca="1" si="49"/>
        <v>1</v>
      </c>
      <c r="J1048" s="1">
        <f t="shared" si="50"/>
        <v>11</v>
      </c>
      <c r="L1048" s="3"/>
      <c r="M1048" s="3"/>
      <c r="N1048" s="5"/>
      <c r="O1048" s="4"/>
    </row>
    <row r="1049" spans="1:15" ht="12.75" customHeight="1" x14ac:dyDescent="0.2">
      <c r="A1049" s="85"/>
      <c r="B1049" s="139">
        <v>44511</v>
      </c>
      <c r="C1049" s="140" t="s">
        <v>232</v>
      </c>
      <c r="D1049" s="141">
        <v>0</v>
      </c>
      <c r="E1049" s="141">
        <v>5802.7226559999999</v>
      </c>
      <c r="F1049" s="141">
        <v>41640.796999999999</v>
      </c>
      <c r="G1049" s="141">
        <v>0</v>
      </c>
      <c r="H1049" s="1">
        <f t="shared" ca="1" si="48"/>
        <v>22</v>
      </c>
      <c r="I1049" s="1">
        <f t="shared" ca="1" si="49"/>
        <v>2</v>
      </c>
      <c r="J1049" s="1">
        <f t="shared" si="50"/>
        <v>11</v>
      </c>
      <c r="L1049" s="3"/>
      <c r="M1049" s="3"/>
      <c r="N1049" s="5"/>
      <c r="O1049" s="4"/>
    </row>
    <row r="1050" spans="1:15" ht="12.75" customHeight="1" x14ac:dyDescent="0.2">
      <c r="A1050" s="85"/>
      <c r="B1050" s="139">
        <v>44511</v>
      </c>
      <c r="C1050" s="140" t="s">
        <v>233</v>
      </c>
      <c r="D1050" s="141">
        <v>0</v>
      </c>
      <c r="E1050" s="141">
        <v>5779.5170900000003</v>
      </c>
      <c r="F1050" s="141">
        <v>41452.355000000003</v>
      </c>
      <c r="G1050" s="141">
        <v>0</v>
      </c>
      <c r="H1050" s="1">
        <f t="shared" ca="1" si="48"/>
        <v>22</v>
      </c>
      <c r="I1050" s="1">
        <f t="shared" ca="1" si="49"/>
        <v>3</v>
      </c>
      <c r="J1050" s="1">
        <f t="shared" si="50"/>
        <v>11</v>
      </c>
      <c r="L1050" s="3"/>
      <c r="M1050" s="3"/>
      <c r="N1050" s="5"/>
      <c r="O1050" s="4"/>
    </row>
    <row r="1051" spans="1:15" ht="12.75" customHeight="1" x14ac:dyDescent="0.2">
      <c r="A1051" s="85"/>
      <c r="B1051" s="139">
        <v>44511</v>
      </c>
      <c r="C1051" s="140" t="s">
        <v>234</v>
      </c>
      <c r="D1051" s="141">
        <v>0</v>
      </c>
      <c r="E1051" s="141">
        <v>5768.7583009999998</v>
      </c>
      <c r="F1051" s="141">
        <v>41370.949000000001</v>
      </c>
      <c r="G1051" s="141">
        <v>0</v>
      </c>
      <c r="H1051" s="1">
        <f t="shared" ca="1" si="48"/>
        <v>22</v>
      </c>
      <c r="I1051" s="1">
        <f t="shared" ca="1" si="49"/>
        <v>4</v>
      </c>
      <c r="J1051" s="1">
        <f t="shared" si="50"/>
        <v>11</v>
      </c>
      <c r="L1051" s="3"/>
      <c r="M1051" s="3"/>
      <c r="N1051" s="5"/>
      <c r="O1051" s="4"/>
    </row>
    <row r="1052" spans="1:15" ht="12.75" customHeight="1" x14ac:dyDescent="0.2">
      <c r="A1052" s="85"/>
      <c r="B1052" s="139">
        <v>44511</v>
      </c>
      <c r="C1052" s="140" t="s">
        <v>235</v>
      </c>
      <c r="D1052" s="141">
        <v>0</v>
      </c>
      <c r="E1052" s="141">
        <v>5679.5224609999996</v>
      </c>
      <c r="F1052" s="141">
        <v>40729.582000000002</v>
      </c>
      <c r="G1052" s="141">
        <v>0</v>
      </c>
      <c r="H1052" s="1">
        <f t="shared" ca="1" si="48"/>
        <v>23</v>
      </c>
      <c r="I1052" s="1">
        <f t="shared" ca="1" si="49"/>
        <v>1</v>
      </c>
      <c r="J1052" s="1">
        <f t="shared" si="50"/>
        <v>11</v>
      </c>
      <c r="L1052" s="3"/>
      <c r="M1052" s="3"/>
      <c r="N1052" s="5"/>
      <c r="O1052" s="4"/>
    </row>
    <row r="1053" spans="1:15" ht="12.75" customHeight="1" x14ac:dyDescent="0.2">
      <c r="A1053" s="85"/>
      <c r="B1053" s="139">
        <v>44511</v>
      </c>
      <c r="C1053" s="140" t="s">
        <v>236</v>
      </c>
      <c r="D1053" s="141">
        <v>0</v>
      </c>
      <c r="E1053" s="141">
        <v>5516.466797</v>
      </c>
      <c r="F1053" s="141">
        <v>39549.379000000001</v>
      </c>
      <c r="G1053" s="141">
        <v>0</v>
      </c>
      <c r="H1053" s="1">
        <f t="shared" ca="1" si="48"/>
        <v>23</v>
      </c>
      <c r="I1053" s="1">
        <f t="shared" ca="1" si="49"/>
        <v>2</v>
      </c>
      <c r="J1053" s="1">
        <f t="shared" si="50"/>
        <v>11</v>
      </c>
      <c r="L1053" s="3"/>
      <c r="M1053" s="3"/>
      <c r="N1053" s="5"/>
      <c r="O1053" s="4"/>
    </row>
    <row r="1054" spans="1:15" ht="12.75" customHeight="1" x14ac:dyDescent="0.2">
      <c r="A1054" s="85"/>
      <c r="B1054" s="139">
        <v>44511</v>
      </c>
      <c r="C1054" s="140" t="s">
        <v>237</v>
      </c>
      <c r="D1054" s="141">
        <v>0</v>
      </c>
      <c r="E1054" s="141">
        <v>5201.5234380000002</v>
      </c>
      <c r="F1054" s="141">
        <v>37299.370999999999</v>
      </c>
      <c r="G1054" s="141">
        <v>0</v>
      </c>
      <c r="H1054" s="1">
        <f t="shared" ca="1" si="48"/>
        <v>23</v>
      </c>
      <c r="I1054" s="1">
        <f t="shared" ca="1" si="49"/>
        <v>3</v>
      </c>
      <c r="J1054" s="1">
        <f t="shared" si="50"/>
        <v>11</v>
      </c>
      <c r="L1054" s="3"/>
      <c r="M1054" s="3"/>
      <c r="N1054" s="5"/>
      <c r="O1054" s="4"/>
    </row>
    <row r="1055" spans="1:15" ht="12.75" customHeight="1" x14ac:dyDescent="0.2">
      <c r="A1055" s="85"/>
      <c r="B1055" s="139">
        <v>44511</v>
      </c>
      <c r="C1055" s="140" t="s">
        <v>238</v>
      </c>
      <c r="D1055" s="141">
        <v>0</v>
      </c>
      <c r="E1055" s="141">
        <v>5249.6171880000002</v>
      </c>
      <c r="F1055" s="141">
        <v>37611.03125</v>
      </c>
      <c r="G1055" s="141">
        <v>0</v>
      </c>
      <c r="H1055" s="1">
        <f t="shared" ca="1" si="48"/>
        <v>23</v>
      </c>
      <c r="I1055" s="1">
        <f t="shared" ca="1" si="49"/>
        <v>4</v>
      </c>
      <c r="J1055" s="1">
        <f t="shared" si="50"/>
        <v>11</v>
      </c>
      <c r="L1055" s="3"/>
      <c r="M1055" s="3"/>
      <c r="N1055" s="5"/>
      <c r="O1055" s="4"/>
    </row>
    <row r="1056" spans="1:15" ht="12.75" customHeight="1" x14ac:dyDescent="0.2">
      <c r="A1056" s="85"/>
      <c r="B1056" s="139">
        <v>44511</v>
      </c>
      <c r="C1056" s="140" t="s">
        <v>239</v>
      </c>
      <c r="D1056" s="141">
        <v>0</v>
      </c>
      <c r="E1056" s="141">
        <v>5354.3222660000001</v>
      </c>
      <c r="F1056" s="141">
        <v>38403.641000000003</v>
      </c>
      <c r="G1056" s="141">
        <v>0</v>
      </c>
      <c r="H1056" s="1">
        <f t="shared" ca="1" si="48"/>
        <v>24</v>
      </c>
      <c r="I1056" s="1">
        <f t="shared" ca="1" si="49"/>
        <v>1</v>
      </c>
      <c r="J1056" s="1">
        <f t="shared" si="50"/>
        <v>11</v>
      </c>
      <c r="L1056" s="3"/>
      <c r="M1056" s="3"/>
      <c r="N1056" s="5"/>
      <c r="O1056" s="4"/>
    </row>
    <row r="1057" spans="1:15" ht="12.75" customHeight="1" x14ac:dyDescent="0.2">
      <c r="A1057" s="85"/>
      <c r="B1057" s="139">
        <v>44511</v>
      </c>
      <c r="C1057" s="140" t="s">
        <v>240</v>
      </c>
      <c r="D1057" s="141">
        <v>0</v>
      </c>
      <c r="E1057" s="141">
        <v>5234.1733400000003</v>
      </c>
      <c r="F1057" s="141">
        <v>37525.945</v>
      </c>
      <c r="G1057" s="141">
        <v>0</v>
      </c>
      <c r="H1057" s="1">
        <f t="shared" ca="1" si="48"/>
        <v>24</v>
      </c>
      <c r="I1057" s="1">
        <f t="shared" ca="1" si="49"/>
        <v>2</v>
      </c>
      <c r="J1057" s="1">
        <f t="shared" si="50"/>
        <v>11</v>
      </c>
      <c r="L1057" s="3"/>
      <c r="M1057" s="3"/>
      <c r="N1057" s="5"/>
      <c r="O1057" s="4"/>
    </row>
    <row r="1058" spans="1:15" ht="12.75" customHeight="1" x14ac:dyDescent="0.2">
      <c r="A1058" s="85"/>
      <c r="B1058" s="139">
        <v>44511</v>
      </c>
      <c r="C1058" s="140" t="s">
        <v>241</v>
      </c>
      <c r="D1058" s="141">
        <v>0</v>
      </c>
      <c r="E1058" s="141">
        <v>5268.4179690000001</v>
      </c>
      <c r="F1058" s="141">
        <v>37802.5625</v>
      </c>
      <c r="G1058" s="141">
        <v>0</v>
      </c>
      <c r="H1058" s="1">
        <f t="shared" ca="1" si="48"/>
        <v>24</v>
      </c>
      <c r="I1058" s="1">
        <f t="shared" ca="1" si="49"/>
        <v>3</v>
      </c>
      <c r="J1058" s="1">
        <f t="shared" si="50"/>
        <v>11</v>
      </c>
      <c r="L1058" s="3"/>
      <c r="M1058" s="3"/>
      <c r="N1058" s="5"/>
      <c r="O1058" s="4"/>
    </row>
    <row r="1059" spans="1:15" ht="12.75" customHeight="1" x14ac:dyDescent="0.2">
      <c r="A1059" s="85"/>
      <c r="B1059" s="139">
        <v>44511</v>
      </c>
      <c r="C1059" s="140" t="s">
        <v>242</v>
      </c>
      <c r="D1059" s="141">
        <v>0</v>
      </c>
      <c r="E1059" s="141">
        <v>4879.5908200000003</v>
      </c>
      <c r="F1059" s="141">
        <v>35027.34375</v>
      </c>
      <c r="G1059" s="141">
        <v>0</v>
      </c>
      <c r="H1059" s="1">
        <f t="shared" ca="1" si="48"/>
        <v>24</v>
      </c>
      <c r="I1059" s="1">
        <f t="shared" ca="1" si="49"/>
        <v>4</v>
      </c>
      <c r="J1059" s="1">
        <f t="shared" si="50"/>
        <v>11</v>
      </c>
      <c r="L1059" s="3"/>
      <c r="M1059" s="3"/>
      <c r="N1059" s="5"/>
      <c r="O1059" s="4"/>
    </row>
    <row r="1060" spans="1:15" ht="12.75" customHeight="1" x14ac:dyDescent="0.2">
      <c r="A1060" s="85"/>
      <c r="B1060" s="139">
        <v>44512</v>
      </c>
      <c r="C1060" s="140" t="s">
        <v>243</v>
      </c>
      <c r="D1060" s="141">
        <v>0</v>
      </c>
      <c r="E1060" s="141">
        <v>4261.3984380000002</v>
      </c>
      <c r="F1060" s="141">
        <v>30574.947</v>
      </c>
      <c r="G1060" s="141">
        <v>0</v>
      </c>
      <c r="H1060" s="1">
        <f t="shared" ca="1" si="48"/>
        <v>1</v>
      </c>
      <c r="I1060" s="1">
        <f t="shared" ca="1" si="49"/>
        <v>1</v>
      </c>
      <c r="J1060" s="1">
        <f t="shared" si="50"/>
        <v>12</v>
      </c>
      <c r="L1060" s="3"/>
      <c r="M1060" s="3"/>
      <c r="N1060" s="5"/>
      <c r="O1060" s="4"/>
    </row>
    <row r="1061" spans="1:15" ht="12.75" customHeight="1" x14ac:dyDescent="0.2">
      <c r="A1061" s="85"/>
      <c r="B1061" s="139">
        <v>44512</v>
      </c>
      <c r="C1061" s="140" t="s">
        <v>148</v>
      </c>
      <c r="D1061" s="141">
        <v>0</v>
      </c>
      <c r="E1061" s="141">
        <v>3922.4602049999999</v>
      </c>
      <c r="F1061" s="141">
        <v>28008.171999999999</v>
      </c>
      <c r="G1061" s="141">
        <v>0</v>
      </c>
      <c r="H1061" s="1">
        <f t="shared" ca="1" si="48"/>
        <v>1</v>
      </c>
      <c r="I1061" s="1">
        <f t="shared" ca="1" si="49"/>
        <v>2</v>
      </c>
      <c r="J1061" s="1">
        <f t="shared" si="50"/>
        <v>12</v>
      </c>
      <c r="L1061" s="3"/>
      <c r="M1061" s="3"/>
      <c r="N1061" s="5"/>
      <c r="O1061" s="4"/>
    </row>
    <row r="1062" spans="1:15" ht="12.75" customHeight="1" x14ac:dyDescent="0.2">
      <c r="A1062" s="85"/>
      <c r="B1062" s="139">
        <v>44512</v>
      </c>
      <c r="C1062" s="140" t="s">
        <v>149</v>
      </c>
      <c r="D1062" s="141">
        <v>0</v>
      </c>
      <c r="E1062" s="141">
        <v>3961.5363769999999</v>
      </c>
      <c r="F1062" s="141">
        <v>28310.800999999999</v>
      </c>
      <c r="G1062" s="141">
        <v>0</v>
      </c>
      <c r="H1062" s="1">
        <f t="shared" ca="1" si="48"/>
        <v>1</v>
      </c>
      <c r="I1062" s="1">
        <f t="shared" ca="1" si="49"/>
        <v>3</v>
      </c>
      <c r="J1062" s="1">
        <f t="shared" si="50"/>
        <v>12</v>
      </c>
      <c r="L1062" s="3"/>
      <c r="M1062" s="3"/>
      <c r="N1062" s="5"/>
      <c r="O1062" s="4"/>
    </row>
    <row r="1063" spans="1:15" ht="12.75" customHeight="1" x14ac:dyDescent="0.2">
      <c r="A1063" s="85"/>
      <c r="B1063" s="139">
        <v>44512</v>
      </c>
      <c r="C1063" s="140" t="s">
        <v>150</v>
      </c>
      <c r="D1063" s="141">
        <v>0</v>
      </c>
      <c r="E1063" s="141">
        <v>4303.8208009999998</v>
      </c>
      <c r="F1063" s="141">
        <v>30843.811000000002</v>
      </c>
      <c r="G1063" s="141">
        <v>0</v>
      </c>
      <c r="H1063" s="1">
        <f t="shared" ca="1" si="48"/>
        <v>1</v>
      </c>
      <c r="I1063" s="1">
        <f t="shared" ca="1" si="49"/>
        <v>4</v>
      </c>
      <c r="J1063" s="1">
        <f t="shared" si="50"/>
        <v>12</v>
      </c>
      <c r="L1063" s="3"/>
      <c r="M1063" s="3"/>
      <c r="N1063" s="5"/>
      <c r="O1063" s="4"/>
    </row>
    <row r="1064" spans="1:15" ht="12.75" customHeight="1" x14ac:dyDescent="0.2">
      <c r="A1064" s="85"/>
      <c r="B1064" s="139">
        <v>44512</v>
      </c>
      <c r="C1064" s="140" t="s">
        <v>151</v>
      </c>
      <c r="D1064" s="141">
        <v>0</v>
      </c>
      <c r="E1064" s="141">
        <v>4323.8339839999999</v>
      </c>
      <c r="F1064" s="141">
        <v>30999.365000000002</v>
      </c>
      <c r="G1064" s="141">
        <v>0</v>
      </c>
      <c r="H1064" s="1">
        <f t="shared" ca="1" si="48"/>
        <v>2</v>
      </c>
      <c r="I1064" s="1">
        <f ca="1">IF(H1064=H1059,I1059+1,1)</f>
        <v>1</v>
      </c>
      <c r="J1064" s="1">
        <f t="shared" si="50"/>
        <v>12</v>
      </c>
      <c r="L1064" s="3"/>
      <c r="M1064" s="3"/>
      <c r="N1064" s="5"/>
      <c r="O1064" s="4"/>
    </row>
    <row r="1065" spans="1:15" ht="12.75" customHeight="1" x14ac:dyDescent="0.2">
      <c r="A1065" s="85"/>
      <c r="B1065" s="139">
        <v>44512</v>
      </c>
      <c r="C1065" s="140" t="s">
        <v>152</v>
      </c>
      <c r="D1065" s="141">
        <v>0</v>
      </c>
      <c r="E1065" s="141">
        <v>4310.5346680000002</v>
      </c>
      <c r="F1065" s="141">
        <v>30880.848000000002</v>
      </c>
      <c r="G1065" s="141">
        <v>0</v>
      </c>
      <c r="H1065" s="1">
        <f t="shared" ca="1" si="48"/>
        <v>2</v>
      </c>
      <c r="I1065" s="1">
        <f t="shared" ca="1" si="49"/>
        <v>2</v>
      </c>
      <c r="J1065" s="1">
        <f t="shared" si="50"/>
        <v>12</v>
      </c>
      <c r="L1065" s="3"/>
      <c r="M1065" s="3"/>
      <c r="N1065" s="5"/>
      <c r="O1065" s="4"/>
    </row>
    <row r="1066" spans="1:15" ht="12.75" customHeight="1" x14ac:dyDescent="0.2">
      <c r="A1066" s="85"/>
      <c r="B1066" s="139">
        <v>44512</v>
      </c>
      <c r="C1066" s="140" t="s">
        <v>153</v>
      </c>
      <c r="D1066" s="141">
        <v>0</v>
      </c>
      <c r="E1066" s="141">
        <v>4282.0615230000003</v>
      </c>
      <c r="F1066" s="141">
        <v>30672.9375</v>
      </c>
      <c r="G1066" s="141">
        <v>0</v>
      </c>
      <c r="H1066" s="1">
        <f t="shared" ca="1" si="48"/>
        <v>2</v>
      </c>
      <c r="I1066" s="1">
        <f t="shared" ca="1" si="49"/>
        <v>3</v>
      </c>
      <c r="J1066" s="1">
        <f t="shared" si="50"/>
        <v>12</v>
      </c>
      <c r="L1066" s="3"/>
      <c r="M1066" s="3"/>
      <c r="N1066" s="5"/>
      <c r="O1066" s="4"/>
    </row>
    <row r="1067" spans="1:15" ht="12.75" customHeight="1" x14ac:dyDescent="0.2">
      <c r="A1067" s="85"/>
      <c r="B1067" s="139">
        <v>44512</v>
      </c>
      <c r="C1067" s="140" t="s">
        <v>154</v>
      </c>
      <c r="D1067" s="141">
        <v>0</v>
      </c>
      <c r="E1067" s="141">
        <v>4236.3378910000001</v>
      </c>
      <c r="F1067" s="141">
        <v>30343.361000000001</v>
      </c>
      <c r="G1067" s="141">
        <v>0</v>
      </c>
      <c r="H1067" s="1">
        <f t="shared" ca="1" si="48"/>
        <v>2</v>
      </c>
      <c r="I1067" s="1">
        <f t="shared" ca="1" si="49"/>
        <v>4</v>
      </c>
      <c r="J1067" s="1">
        <f t="shared" si="50"/>
        <v>12</v>
      </c>
      <c r="L1067" s="3"/>
      <c r="M1067" s="3"/>
      <c r="N1067" s="5"/>
      <c r="O1067" s="4"/>
    </row>
    <row r="1068" spans="1:15" ht="12.75" customHeight="1" x14ac:dyDescent="0.2">
      <c r="A1068" s="85"/>
      <c r="B1068" s="139">
        <v>44512</v>
      </c>
      <c r="C1068" s="140" t="s">
        <v>155</v>
      </c>
      <c r="D1068" s="141">
        <v>0</v>
      </c>
      <c r="E1068" s="141">
        <v>4284.4506840000004</v>
      </c>
      <c r="F1068" s="141">
        <v>30708.004000000001</v>
      </c>
      <c r="G1068" s="141">
        <v>0</v>
      </c>
      <c r="H1068" s="1">
        <f t="shared" ca="1" si="48"/>
        <v>3</v>
      </c>
      <c r="I1068" s="1">
        <f t="shared" ca="1" si="49"/>
        <v>1</v>
      </c>
      <c r="J1068" s="1">
        <f t="shared" si="50"/>
        <v>12</v>
      </c>
      <c r="L1068" s="3"/>
      <c r="M1068" s="3"/>
      <c r="N1068" s="5"/>
      <c r="O1068" s="4"/>
    </row>
    <row r="1069" spans="1:15" ht="12.75" customHeight="1" x14ac:dyDescent="0.2">
      <c r="A1069" s="85"/>
      <c r="B1069" s="139">
        <v>44512</v>
      </c>
      <c r="C1069" s="140" t="s">
        <v>156</v>
      </c>
      <c r="D1069" s="141">
        <v>0</v>
      </c>
      <c r="E1069" s="141">
        <v>4466.7236329999996</v>
      </c>
      <c r="F1069" s="141">
        <v>32023.482</v>
      </c>
      <c r="G1069" s="141">
        <v>0</v>
      </c>
      <c r="H1069" s="1">
        <f t="shared" ca="1" si="48"/>
        <v>3</v>
      </c>
      <c r="I1069" s="1">
        <f t="shared" ca="1" si="49"/>
        <v>2</v>
      </c>
      <c r="J1069" s="1">
        <f t="shared" si="50"/>
        <v>12</v>
      </c>
      <c r="L1069" s="3"/>
      <c r="M1069" s="3"/>
      <c r="N1069" s="5"/>
      <c r="O1069" s="4"/>
    </row>
    <row r="1070" spans="1:15" ht="12.75" customHeight="1" x14ac:dyDescent="0.2">
      <c r="A1070" s="85"/>
      <c r="B1070" s="139">
        <v>44512</v>
      </c>
      <c r="C1070" s="140" t="s">
        <v>157</v>
      </c>
      <c r="D1070" s="141">
        <v>0</v>
      </c>
      <c r="E1070" s="141">
        <v>4916.154297</v>
      </c>
      <c r="F1070" s="141">
        <v>35258.417999999998</v>
      </c>
      <c r="G1070" s="141">
        <v>0</v>
      </c>
      <c r="H1070" s="1">
        <f t="shared" ca="1" si="48"/>
        <v>3</v>
      </c>
      <c r="I1070" s="1">
        <f t="shared" ca="1" si="49"/>
        <v>3</v>
      </c>
      <c r="J1070" s="1">
        <f t="shared" si="50"/>
        <v>12</v>
      </c>
      <c r="L1070" s="3"/>
      <c r="M1070" s="3"/>
      <c r="N1070" s="5"/>
      <c r="O1070" s="4"/>
    </row>
    <row r="1071" spans="1:15" ht="12.75" customHeight="1" x14ac:dyDescent="0.2">
      <c r="A1071" s="85"/>
      <c r="B1071" s="139">
        <v>44512</v>
      </c>
      <c r="C1071" s="140" t="s">
        <v>158</v>
      </c>
      <c r="D1071" s="141">
        <v>0</v>
      </c>
      <c r="E1071" s="141">
        <v>4916.4433589999999</v>
      </c>
      <c r="F1071" s="141">
        <v>35258.273000000001</v>
      </c>
      <c r="G1071" s="141">
        <v>0</v>
      </c>
      <c r="H1071" s="1">
        <f t="shared" ca="1" si="48"/>
        <v>3</v>
      </c>
      <c r="I1071" s="1">
        <f t="shared" ca="1" si="49"/>
        <v>4</v>
      </c>
      <c r="J1071" s="1">
        <f t="shared" si="50"/>
        <v>12</v>
      </c>
      <c r="L1071" s="3"/>
      <c r="M1071" s="3"/>
      <c r="N1071" s="5"/>
      <c r="O1071" s="4"/>
    </row>
    <row r="1072" spans="1:15" ht="12.75" customHeight="1" x14ac:dyDescent="0.2">
      <c r="A1072" s="85"/>
      <c r="B1072" s="139">
        <v>44512</v>
      </c>
      <c r="C1072" s="140" t="s">
        <v>159</v>
      </c>
      <c r="D1072" s="141">
        <v>0</v>
      </c>
      <c r="E1072" s="141">
        <v>4924.1518550000001</v>
      </c>
      <c r="F1072" s="141">
        <v>35292.046999999999</v>
      </c>
      <c r="G1072" s="141">
        <v>0</v>
      </c>
      <c r="H1072" s="1">
        <f t="shared" ca="1" si="48"/>
        <v>4</v>
      </c>
      <c r="I1072" s="1">
        <f t="shared" ca="1" si="49"/>
        <v>1</v>
      </c>
      <c r="J1072" s="1">
        <f t="shared" si="50"/>
        <v>12</v>
      </c>
      <c r="L1072" s="3"/>
      <c r="M1072" s="3"/>
      <c r="N1072" s="5"/>
      <c r="O1072" s="4"/>
    </row>
    <row r="1073" spans="1:15" ht="12.75" customHeight="1" x14ac:dyDescent="0.2">
      <c r="A1073" s="85"/>
      <c r="B1073" s="139">
        <v>44512</v>
      </c>
      <c r="C1073" s="140" t="s">
        <v>160</v>
      </c>
      <c r="D1073" s="141">
        <v>0</v>
      </c>
      <c r="E1073" s="141">
        <v>4527.7724609999996</v>
      </c>
      <c r="F1073" s="141">
        <v>32452.805</v>
      </c>
      <c r="G1073" s="141">
        <v>0</v>
      </c>
      <c r="H1073" s="1">
        <f t="shared" ca="1" si="48"/>
        <v>4</v>
      </c>
      <c r="I1073" s="1">
        <f t="shared" ca="1" si="49"/>
        <v>2</v>
      </c>
      <c r="J1073" s="1">
        <f t="shared" si="50"/>
        <v>12</v>
      </c>
      <c r="L1073" s="3"/>
      <c r="M1073" s="3"/>
      <c r="N1073" s="5"/>
      <c r="O1073" s="4"/>
    </row>
    <row r="1074" spans="1:15" ht="12.75" customHeight="1" x14ac:dyDescent="0.2">
      <c r="A1074" s="85"/>
      <c r="B1074" s="139">
        <v>44512</v>
      </c>
      <c r="C1074" s="140" t="s">
        <v>161</v>
      </c>
      <c r="D1074" s="141">
        <v>0</v>
      </c>
      <c r="E1074" s="141">
        <v>4210.3505859999996</v>
      </c>
      <c r="F1074" s="141">
        <v>30112.434000000001</v>
      </c>
      <c r="G1074" s="141">
        <v>0</v>
      </c>
      <c r="H1074" s="1">
        <f t="shared" ca="1" si="48"/>
        <v>4</v>
      </c>
      <c r="I1074" s="1">
        <f t="shared" ca="1" si="49"/>
        <v>3</v>
      </c>
      <c r="J1074" s="1">
        <f t="shared" si="50"/>
        <v>12</v>
      </c>
      <c r="L1074" s="3"/>
      <c r="M1074" s="3"/>
      <c r="N1074" s="5"/>
      <c r="O1074" s="4"/>
    </row>
    <row r="1075" spans="1:15" ht="12.75" customHeight="1" x14ac:dyDescent="0.2">
      <c r="A1075" s="85"/>
      <c r="B1075" s="139">
        <v>44512</v>
      </c>
      <c r="C1075" s="140" t="s">
        <v>162</v>
      </c>
      <c r="D1075" s="141">
        <v>0</v>
      </c>
      <c r="E1075" s="141">
        <v>3946.7890630000002</v>
      </c>
      <c r="F1075" s="141">
        <v>28174.206999999999</v>
      </c>
      <c r="G1075" s="141">
        <v>0</v>
      </c>
      <c r="H1075" s="1">
        <f t="shared" ca="1" si="48"/>
        <v>4</v>
      </c>
      <c r="I1075" s="1">
        <f t="shared" ca="1" si="49"/>
        <v>4</v>
      </c>
      <c r="J1075" s="1">
        <f t="shared" si="50"/>
        <v>12</v>
      </c>
      <c r="L1075" s="3"/>
      <c r="M1075" s="3"/>
      <c r="N1075" s="5"/>
      <c r="O1075" s="4"/>
    </row>
    <row r="1076" spans="1:15" ht="12.75" customHeight="1" x14ac:dyDescent="0.2">
      <c r="A1076" s="85"/>
      <c r="B1076" s="139">
        <v>44512</v>
      </c>
      <c r="C1076" s="140" t="s">
        <v>163</v>
      </c>
      <c r="D1076" s="141">
        <v>0</v>
      </c>
      <c r="E1076" s="141">
        <v>3594.6254880000001</v>
      </c>
      <c r="F1076" s="141">
        <v>25612.15625</v>
      </c>
      <c r="G1076" s="141">
        <v>0</v>
      </c>
      <c r="H1076" s="1">
        <f t="shared" ca="1" si="48"/>
        <v>5</v>
      </c>
      <c r="I1076" s="1">
        <f t="shared" ca="1" si="49"/>
        <v>1</v>
      </c>
      <c r="J1076" s="1">
        <f t="shared" si="50"/>
        <v>12</v>
      </c>
      <c r="L1076" s="3"/>
      <c r="M1076" s="3"/>
      <c r="N1076" s="5"/>
      <c r="O1076" s="4"/>
    </row>
    <row r="1077" spans="1:15" ht="12.75" customHeight="1" x14ac:dyDescent="0.2">
      <c r="A1077" s="85"/>
      <c r="B1077" s="139">
        <v>44512</v>
      </c>
      <c r="C1077" s="140" t="s">
        <v>164</v>
      </c>
      <c r="D1077" s="141">
        <v>0</v>
      </c>
      <c r="E1077" s="141">
        <v>2982.1296390000002</v>
      </c>
      <c r="F1077" s="141">
        <v>21197.912</v>
      </c>
      <c r="G1077" s="141">
        <v>0</v>
      </c>
      <c r="H1077" s="1">
        <f t="shared" ca="1" si="48"/>
        <v>5</v>
      </c>
      <c r="I1077" s="1">
        <f t="shared" ca="1" si="49"/>
        <v>2</v>
      </c>
      <c r="J1077" s="1">
        <f t="shared" si="50"/>
        <v>12</v>
      </c>
      <c r="L1077" s="3"/>
      <c r="M1077" s="3"/>
      <c r="N1077" s="5"/>
      <c r="O1077" s="4"/>
    </row>
    <row r="1078" spans="1:15" ht="12.75" customHeight="1" x14ac:dyDescent="0.2">
      <c r="A1078" s="85"/>
      <c r="B1078" s="139">
        <v>44512</v>
      </c>
      <c r="C1078" s="140" t="s">
        <v>165</v>
      </c>
      <c r="D1078" s="141">
        <v>0</v>
      </c>
      <c r="E1078" s="141">
        <v>2539.1396479999999</v>
      </c>
      <c r="F1078" s="141">
        <v>17967.037</v>
      </c>
      <c r="G1078" s="141">
        <v>0</v>
      </c>
      <c r="H1078" s="1">
        <f t="shared" ca="1" si="48"/>
        <v>5</v>
      </c>
      <c r="I1078" s="1">
        <f t="shared" ca="1" si="49"/>
        <v>3</v>
      </c>
      <c r="J1078" s="1">
        <f t="shared" si="50"/>
        <v>12</v>
      </c>
      <c r="L1078" s="3"/>
      <c r="M1078" s="3"/>
      <c r="N1078" s="5"/>
      <c r="O1078" s="4"/>
    </row>
    <row r="1079" spans="1:15" ht="12.75" customHeight="1" x14ac:dyDescent="0.2">
      <c r="A1079" s="85"/>
      <c r="B1079" s="139">
        <v>44512</v>
      </c>
      <c r="C1079" s="140" t="s">
        <v>166</v>
      </c>
      <c r="D1079" s="141">
        <v>0</v>
      </c>
      <c r="E1079" s="141">
        <v>2558.4140630000002</v>
      </c>
      <c r="F1079" s="141">
        <v>18113.057000000001</v>
      </c>
      <c r="G1079" s="141">
        <v>0</v>
      </c>
      <c r="H1079" s="1">
        <f t="shared" ca="1" si="48"/>
        <v>5</v>
      </c>
      <c r="I1079" s="1">
        <f t="shared" ca="1" si="49"/>
        <v>4</v>
      </c>
      <c r="J1079" s="1">
        <f t="shared" si="50"/>
        <v>12</v>
      </c>
      <c r="L1079" s="3"/>
      <c r="M1079" s="3"/>
      <c r="N1079" s="5"/>
      <c r="O1079" s="4"/>
    </row>
    <row r="1080" spans="1:15" ht="12.75" customHeight="1" x14ac:dyDescent="0.2">
      <c r="A1080" s="85"/>
      <c r="B1080" s="139">
        <v>44512</v>
      </c>
      <c r="C1080" s="140" t="s">
        <v>167</v>
      </c>
      <c r="D1080" s="141">
        <v>0</v>
      </c>
      <c r="E1080" s="141">
        <v>2480.7145999999998</v>
      </c>
      <c r="F1080" s="141">
        <v>17541.798999999999</v>
      </c>
      <c r="G1080" s="141">
        <v>0</v>
      </c>
      <c r="H1080" s="1">
        <f t="shared" ca="1" si="48"/>
        <v>6</v>
      </c>
      <c r="I1080" s="1">
        <f t="shared" ca="1" si="49"/>
        <v>1</v>
      </c>
      <c r="J1080" s="1">
        <f t="shared" si="50"/>
        <v>12</v>
      </c>
      <c r="L1080" s="3"/>
      <c r="M1080" s="3"/>
      <c r="N1080" s="5"/>
      <c r="O1080" s="4"/>
    </row>
    <row r="1081" spans="1:15" ht="12.75" customHeight="1" x14ac:dyDescent="0.2">
      <c r="A1081" s="85"/>
      <c r="B1081" s="139">
        <v>44512</v>
      </c>
      <c r="C1081" s="140" t="s">
        <v>168</v>
      </c>
      <c r="D1081" s="141">
        <v>0</v>
      </c>
      <c r="E1081" s="141">
        <v>2218.7084960000002</v>
      </c>
      <c r="F1081" s="141">
        <v>15616.53</v>
      </c>
      <c r="G1081" s="141">
        <v>0</v>
      </c>
      <c r="H1081" s="1">
        <f t="shared" ca="1" si="48"/>
        <v>6</v>
      </c>
      <c r="I1081" s="1">
        <f t="shared" ca="1" si="49"/>
        <v>2</v>
      </c>
      <c r="J1081" s="1">
        <f t="shared" si="50"/>
        <v>12</v>
      </c>
      <c r="L1081" s="3"/>
      <c r="M1081" s="3"/>
      <c r="N1081" s="5"/>
      <c r="O1081" s="4"/>
    </row>
    <row r="1082" spans="1:15" ht="12.75" customHeight="1" x14ac:dyDescent="0.2">
      <c r="A1082" s="85"/>
      <c r="B1082" s="139">
        <v>44512</v>
      </c>
      <c r="C1082" s="140" t="s">
        <v>169</v>
      </c>
      <c r="D1082" s="141">
        <v>0</v>
      </c>
      <c r="E1082" s="141">
        <v>1723.8460689999999</v>
      </c>
      <c r="F1082" s="141">
        <v>12050.262000000001</v>
      </c>
      <c r="G1082" s="141">
        <v>0</v>
      </c>
      <c r="H1082" s="1">
        <f t="shared" ca="1" si="48"/>
        <v>6</v>
      </c>
      <c r="I1082" s="1">
        <f t="shared" ca="1" si="49"/>
        <v>3</v>
      </c>
      <c r="J1082" s="1">
        <f t="shared" si="50"/>
        <v>12</v>
      </c>
      <c r="L1082" s="3"/>
      <c r="M1082" s="3"/>
      <c r="N1082" s="5"/>
      <c r="O1082" s="4"/>
    </row>
    <row r="1083" spans="1:15" ht="12.75" customHeight="1" x14ac:dyDescent="0.2">
      <c r="A1083" s="85"/>
      <c r="B1083" s="139">
        <v>44512</v>
      </c>
      <c r="C1083" s="140" t="s">
        <v>170</v>
      </c>
      <c r="D1083" s="141">
        <v>0</v>
      </c>
      <c r="E1083" s="141">
        <v>1245.0645750000001</v>
      </c>
      <c r="F1083" s="141">
        <v>8554.2255860000005</v>
      </c>
      <c r="G1083" s="141">
        <v>0</v>
      </c>
      <c r="H1083" s="1">
        <f t="shared" ca="1" si="48"/>
        <v>6</v>
      </c>
      <c r="I1083" s="1">
        <f t="shared" ca="1" si="49"/>
        <v>4</v>
      </c>
      <c r="J1083" s="1">
        <f t="shared" si="50"/>
        <v>12</v>
      </c>
      <c r="L1083" s="3"/>
      <c r="M1083" s="3"/>
      <c r="N1083" s="5"/>
      <c r="O1083" s="4"/>
    </row>
    <row r="1084" spans="1:15" ht="12.75" customHeight="1" x14ac:dyDescent="0.2">
      <c r="A1084" s="85"/>
      <c r="B1084" s="139">
        <v>44512</v>
      </c>
      <c r="C1084" s="140" t="s">
        <v>171</v>
      </c>
      <c r="D1084" s="141">
        <v>0</v>
      </c>
      <c r="E1084" s="141">
        <v>800.01281700000004</v>
      </c>
      <c r="F1084" s="141">
        <v>5100.9023440000001</v>
      </c>
      <c r="G1084" s="141">
        <v>0</v>
      </c>
      <c r="H1084" s="1">
        <f t="shared" ca="1" si="48"/>
        <v>7</v>
      </c>
      <c r="I1084" s="1">
        <f t="shared" ca="1" si="49"/>
        <v>1</v>
      </c>
      <c r="J1084" s="1">
        <f t="shared" si="50"/>
        <v>12</v>
      </c>
      <c r="L1084" s="3"/>
      <c r="M1084" s="3"/>
      <c r="N1084" s="5"/>
      <c r="O1084" s="4"/>
    </row>
    <row r="1085" spans="1:15" ht="12.75" customHeight="1" x14ac:dyDescent="0.2">
      <c r="A1085" s="85"/>
      <c r="B1085" s="139">
        <v>44512</v>
      </c>
      <c r="C1085" s="140" t="s">
        <v>172</v>
      </c>
      <c r="D1085" s="141">
        <v>0</v>
      </c>
      <c r="E1085" s="141">
        <v>460.60201999999998</v>
      </c>
      <c r="F1085" s="141">
        <v>2571.2395019999999</v>
      </c>
      <c r="G1085" s="141">
        <v>0</v>
      </c>
      <c r="H1085" s="1">
        <f t="shared" ca="1" si="48"/>
        <v>7</v>
      </c>
      <c r="I1085" s="1">
        <f t="shared" ca="1" si="49"/>
        <v>2</v>
      </c>
      <c r="J1085" s="1">
        <f t="shared" si="50"/>
        <v>12</v>
      </c>
      <c r="L1085" s="3"/>
      <c r="M1085" s="3"/>
      <c r="N1085" s="5"/>
      <c r="O1085" s="4"/>
    </row>
    <row r="1086" spans="1:15" ht="12.75" customHeight="1" x14ac:dyDescent="0.2">
      <c r="A1086" s="85"/>
      <c r="B1086" s="139">
        <v>44512</v>
      </c>
      <c r="C1086" s="140" t="s">
        <v>173</v>
      </c>
      <c r="D1086" s="141">
        <v>0</v>
      </c>
      <c r="E1086" s="141">
        <v>233.31178299999999</v>
      </c>
      <c r="F1086" s="141">
        <v>940.63970900000004</v>
      </c>
      <c r="G1086" s="141">
        <v>0</v>
      </c>
      <c r="H1086" s="1">
        <f t="shared" ca="1" si="48"/>
        <v>7</v>
      </c>
      <c r="I1086" s="1">
        <f t="shared" ca="1" si="49"/>
        <v>3</v>
      </c>
      <c r="J1086" s="1">
        <f t="shared" si="50"/>
        <v>12</v>
      </c>
      <c r="L1086" s="3"/>
      <c r="M1086" s="3"/>
      <c r="N1086" s="5"/>
      <c r="O1086" s="4"/>
    </row>
    <row r="1087" spans="1:15" ht="12.75" customHeight="1" x14ac:dyDescent="0.2">
      <c r="A1087" s="85"/>
      <c r="B1087" s="139">
        <v>44512</v>
      </c>
      <c r="C1087" s="140" t="s">
        <v>174</v>
      </c>
      <c r="D1087" s="141">
        <v>67.382026999999994</v>
      </c>
      <c r="E1087" s="141">
        <v>103.66761</v>
      </c>
      <c r="F1087" s="141">
        <v>29.716452</v>
      </c>
      <c r="G1087" s="141">
        <v>206.35218800000001</v>
      </c>
      <c r="H1087" s="1">
        <f t="shared" ca="1" si="48"/>
        <v>7</v>
      </c>
      <c r="I1087" s="1">
        <f t="shared" ca="1" si="49"/>
        <v>4</v>
      </c>
      <c r="J1087" s="1">
        <f t="shared" si="50"/>
        <v>12</v>
      </c>
      <c r="L1087" s="3"/>
      <c r="M1087" s="3"/>
      <c r="N1087" s="5"/>
      <c r="O1087" s="4"/>
    </row>
    <row r="1088" spans="1:15" ht="12.75" customHeight="1" x14ac:dyDescent="0.2">
      <c r="A1088" s="85"/>
      <c r="B1088" s="139">
        <v>44512</v>
      </c>
      <c r="C1088" s="140" t="s">
        <v>175</v>
      </c>
      <c r="D1088" s="141">
        <v>71.507423000000003</v>
      </c>
      <c r="E1088" s="141">
        <v>8.2385199999999994</v>
      </c>
      <c r="F1088" s="141">
        <v>0</v>
      </c>
      <c r="G1088" s="141">
        <v>225.77709999999999</v>
      </c>
      <c r="H1088" s="1">
        <f t="shared" ca="1" si="48"/>
        <v>8</v>
      </c>
      <c r="I1088" s="1">
        <f t="shared" ca="1" si="49"/>
        <v>1</v>
      </c>
      <c r="J1088" s="1">
        <f t="shared" si="50"/>
        <v>12</v>
      </c>
      <c r="L1088" s="3"/>
      <c r="M1088" s="3"/>
      <c r="N1088" s="5"/>
      <c r="O1088" s="4"/>
    </row>
    <row r="1089" spans="1:15" ht="12.75" customHeight="1" x14ac:dyDescent="0.2">
      <c r="A1089" s="85"/>
      <c r="B1089" s="139">
        <v>44512</v>
      </c>
      <c r="C1089" s="140" t="s">
        <v>176</v>
      </c>
      <c r="D1089" s="141">
        <v>27.28941</v>
      </c>
      <c r="E1089" s="141">
        <v>41.216579000000003</v>
      </c>
      <c r="F1089" s="141">
        <v>1.610398</v>
      </c>
      <c r="G1089" s="141">
        <v>148.41587799999999</v>
      </c>
      <c r="H1089" s="1">
        <f t="shared" ca="1" si="48"/>
        <v>8</v>
      </c>
      <c r="I1089" s="1">
        <f t="shared" ca="1" si="49"/>
        <v>2</v>
      </c>
      <c r="J1089" s="1">
        <f t="shared" si="50"/>
        <v>12</v>
      </c>
      <c r="L1089" s="3"/>
      <c r="M1089" s="3"/>
      <c r="N1089" s="5"/>
      <c r="O1089" s="4"/>
    </row>
    <row r="1090" spans="1:15" ht="12.75" customHeight="1" x14ac:dyDescent="0.2">
      <c r="A1090" s="85"/>
      <c r="B1090" s="139">
        <v>44512</v>
      </c>
      <c r="C1090" s="140" t="s">
        <v>177</v>
      </c>
      <c r="D1090" s="141">
        <v>4.0206790000000003</v>
      </c>
      <c r="E1090" s="141">
        <v>283.96279900000002</v>
      </c>
      <c r="F1090" s="141">
        <v>64.090553</v>
      </c>
      <c r="G1090" s="141">
        <v>0</v>
      </c>
      <c r="H1090" s="1">
        <f t="shared" ca="1" si="48"/>
        <v>8</v>
      </c>
      <c r="I1090" s="1">
        <f t="shared" ca="1" si="49"/>
        <v>3</v>
      </c>
      <c r="J1090" s="1">
        <f t="shared" si="50"/>
        <v>12</v>
      </c>
      <c r="L1090" s="3"/>
      <c r="M1090" s="3"/>
      <c r="N1090" s="5"/>
      <c r="O1090" s="4"/>
    </row>
    <row r="1091" spans="1:15" ht="12.75" customHeight="1" x14ac:dyDescent="0.2">
      <c r="A1091" s="85"/>
      <c r="B1091" s="139">
        <v>44512</v>
      </c>
      <c r="C1091" s="140" t="s">
        <v>178</v>
      </c>
      <c r="D1091" s="141">
        <v>0.84674700000000003</v>
      </c>
      <c r="E1091" s="141">
        <v>127.26744100000001</v>
      </c>
      <c r="F1091" s="141">
        <v>46.210422999999999</v>
      </c>
      <c r="G1091" s="141">
        <v>89.984238000000005</v>
      </c>
      <c r="H1091" s="1">
        <f t="shared" ca="1" si="48"/>
        <v>8</v>
      </c>
      <c r="I1091" s="1">
        <f t="shared" ca="1" si="49"/>
        <v>4</v>
      </c>
      <c r="J1091" s="1">
        <f t="shared" si="50"/>
        <v>12</v>
      </c>
      <c r="L1091" s="3"/>
      <c r="M1091" s="3"/>
      <c r="N1091" s="5"/>
      <c r="O1091" s="4"/>
    </row>
    <row r="1092" spans="1:15" ht="12.75" customHeight="1" x14ac:dyDescent="0.2">
      <c r="A1092" s="85"/>
      <c r="B1092" s="139">
        <v>44512</v>
      </c>
      <c r="C1092" s="140" t="s">
        <v>179</v>
      </c>
      <c r="D1092" s="141">
        <v>78.276923999999994</v>
      </c>
      <c r="E1092" s="141">
        <v>0</v>
      </c>
      <c r="F1092" s="141">
        <v>3.5238800000000001</v>
      </c>
      <c r="G1092" s="141">
        <v>434.19958500000001</v>
      </c>
      <c r="H1092" s="1">
        <f t="shared" ca="1" si="48"/>
        <v>9</v>
      </c>
      <c r="I1092" s="1">
        <f t="shared" ca="1" si="49"/>
        <v>1</v>
      </c>
      <c r="J1092" s="1">
        <f t="shared" si="50"/>
        <v>12</v>
      </c>
      <c r="L1092" s="3"/>
      <c r="M1092" s="3"/>
      <c r="N1092" s="5"/>
      <c r="O1092" s="4"/>
    </row>
    <row r="1093" spans="1:15" ht="12.75" customHeight="1" x14ac:dyDescent="0.2">
      <c r="A1093" s="85"/>
      <c r="B1093" s="139">
        <v>44512</v>
      </c>
      <c r="C1093" s="140" t="s">
        <v>180</v>
      </c>
      <c r="D1093" s="141">
        <v>118.06961800000001</v>
      </c>
      <c r="E1093" s="141">
        <v>0</v>
      </c>
      <c r="F1093" s="141">
        <v>0</v>
      </c>
      <c r="G1093" s="141">
        <v>1256.969971</v>
      </c>
      <c r="H1093" s="1">
        <f t="shared" ca="1" si="48"/>
        <v>9</v>
      </c>
      <c r="I1093" s="1">
        <f t="shared" ca="1" si="49"/>
        <v>2</v>
      </c>
      <c r="J1093" s="1">
        <f t="shared" si="50"/>
        <v>12</v>
      </c>
      <c r="L1093" s="3"/>
      <c r="M1093" s="3"/>
      <c r="N1093" s="5"/>
      <c r="O1093" s="4"/>
    </row>
    <row r="1094" spans="1:15" ht="12.75" customHeight="1" x14ac:dyDescent="0.2">
      <c r="A1094" s="85"/>
      <c r="B1094" s="139">
        <v>44512</v>
      </c>
      <c r="C1094" s="140" t="s">
        <v>181</v>
      </c>
      <c r="D1094" s="141">
        <v>62.003867999999997</v>
      </c>
      <c r="E1094" s="141">
        <v>154.65479999999999</v>
      </c>
      <c r="F1094" s="141">
        <v>24.319735000000001</v>
      </c>
      <c r="G1094" s="141">
        <v>703.58386199999995</v>
      </c>
      <c r="H1094" s="1">
        <f t="shared" ref="H1094:H1186" ca="1" si="51">IF(MID(OFFSET(H1094,0,-5,1,1),2,1)=":",LEFT(OFFSET(H1094,0,-5,1,1),1),LEFT(OFFSET(H1094,0,-5,1,1),2))+1</f>
        <v>9</v>
      </c>
      <c r="I1094" s="1">
        <f t="shared" ref="I1094:I1157" ca="1" si="52">IF(H1094=H1093,I1093+1,1)</f>
        <v>3</v>
      </c>
      <c r="J1094" s="1">
        <f t="shared" ref="J1094:J1157" si="53">DAY(B1094)</f>
        <v>12</v>
      </c>
      <c r="L1094" s="3"/>
      <c r="M1094" s="3"/>
      <c r="N1094" s="5"/>
      <c r="O1094" s="4"/>
    </row>
    <row r="1095" spans="1:15" ht="12.75" customHeight="1" x14ac:dyDescent="0.2">
      <c r="A1095" s="85"/>
      <c r="B1095" s="139">
        <v>44512</v>
      </c>
      <c r="C1095" s="140" t="s">
        <v>182</v>
      </c>
      <c r="D1095" s="141">
        <v>0</v>
      </c>
      <c r="E1095" s="141">
        <v>327.82794200000001</v>
      </c>
      <c r="F1095" s="141">
        <v>179.90652499999999</v>
      </c>
      <c r="G1095" s="141">
        <v>0</v>
      </c>
      <c r="H1095" s="1">
        <f t="shared" ca="1" si="51"/>
        <v>9</v>
      </c>
      <c r="I1095" s="1">
        <f t="shared" ca="1" si="52"/>
        <v>4</v>
      </c>
      <c r="J1095" s="1">
        <f t="shared" si="53"/>
        <v>12</v>
      </c>
      <c r="L1095" s="3"/>
      <c r="M1095" s="3"/>
      <c r="N1095" s="5"/>
      <c r="O1095" s="4"/>
    </row>
    <row r="1096" spans="1:15" ht="12.75" customHeight="1" x14ac:dyDescent="0.2">
      <c r="A1096" s="85"/>
      <c r="B1096" s="139">
        <v>44512</v>
      </c>
      <c r="C1096" s="140" t="s">
        <v>183</v>
      </c>
      <c r="D1096" s="141">
        <v>0</v>
      </c>
      <c r="E1096" s="141">
        <v>213.71814000000001</v>
      </c>
      <c r="F1096" s="141">
        <v>364.83081099999998</v>
      </c>
      <c r="G1096" s="141">
        <v>0</v>
      </c>
      <c r="H1096" s="1">
        <f t="shared" ca="1" si="51"/>
        <v>10</v>
      </c>
      <c r="I1096" s="1">
        <f t="shared" ca="1" si="52"/>
        <v>1</v>
      </c>
      <c r="J1096" s="1">
        <f t="shared" si="53"/>
        <v>12</v>
      </c>
      <c r="L1096" s="3"/>
      <c r="M1096" s="3"/>
      <c r="N1096" s="5"/>
      <c r="O1096" s="4"/>
    </row>
    <row r="1097" spans="1:15" ht="12.75" customHeight="1" x14ac:dyDescent="0.2">
      <c r="A1097" s="85"/>
      <c r="B1097" s="139">
        <v>44512</v>
      </c>
      <c r="C1097" s="140" t="s">
        <v>184</v>
      </c>
      <c r="D1097" s="141">
        <v>0</v>
      </c>
      <c r="E1097" s="141">
        <v>213.75688199999999</v>
      </c>
      <c r="F1097" s="141">
        <v>389.41317700000002</v>
      </c>
      <c r="G1097" s="141">
        <v>0</v>
      </c>
      <c r="H1097" s="1">
        <f t="shared" ca="1" si="51"/>
        <v>10</v>
      </c>
      <c r="I1097" s="1">
        <f t="shared" ca="1" si="52"/>
        <v>2</v>
      </c>
      <c r="J1097" s="1">
        <f t="shared" si="53"/>
        <v>12</v>
      </c>
      <c r="L1097" s="3"/>
      <c r="M1097" s="3"/>
      <c r="N1097" s="5"/>
      <c r="O1097" s="4"/>
    </row>
    <row r="1098" spans="1:15" ht="12.75" customHeight="1" x14ac:dyDescent="0.2">
      <c r="A1098" s="85"/>
      <c r="B1098" s="139">
        <v>44512</v>
      </c>
      <c r="C1098" s="140" t="s">
        <v>185</v>
      </c>
      <c r="D1098" s="141">
        <v>0</v>
      </c>
      <c r="E1098" s="141">
        <v>241.66404700000001</v>
      </c>
      <c r="F1098" s="141">
        <v>324.73535199999998</v>
      </c>
      <c r="G1098" s="141">
        <v>0</v>
      </c>
      <c r="H1098" s="1">
        <f t="shared" ca="1" si="51"/>
        <v>10</v>
      </c>
      <c r="I1098" s="1">
        <f t="shared" ca="1" si="52"/>
        <v>3</v>
      </c>
      <c r="J1098" s="1">
        <f t="shared" si="53"/>
        <v>12</v>
      </c>
      <c r="L1098" s="3"/>
      <c r="M1098" s="3"/>
      <c r="N1098" s="5"/>
      <c r="O1098" s="4"/>
    </row>
    <row r="1099" spans="1:15" ht="12.75" customHeight="1" x14ac:dyDescent="0.2">
      <c r="A1099" s="85"/>
      <c r="B1099" s="139">
        <v>44512</v>
      </c>
      <c r="C1099" s="140" t="s">
        <v>186</v>
      </c>
      <c r="D1099" s="141">
        <v>0</v>
      </c>
      <c r="E1099" s="141">
        <v>275.90765399999998</v>
      </c>
      <c r="F1099" s="141">
        <v>204.44735700000001</v>
      </c>
      <c r="G1099" s="141">
        <v>0</v>
      </c>
      <c r="H1099" s="1">
        <f t="shared" ca="1" si="51"/>
        <v>10</v>
      </c>
      <c r="I1099" s="1">
        <f t="shared" ca="1" si="52"/>
        <v>4</v>
      </c>
      <c r="J1099" s="1">
        <f t="shared" si="53"/>
        <v>12</v>
      </c>
      <c r="L1099" s="3"/>
      <c r="M1099" s="3"/>
      <c r="N1099" s="5"/>
      <c r="O1099" s="4"/>
    </row>
    <row r="1100" spans="1:15" ht="12.75" customHeight="1" x14ac:dyDescent="0.2">
      <c r="A1100" s="85"/>
      <c r="B1100" s="139">
        <v>44512</v>
      </c>
      <c r="C1100" s="140" t="s">
        <v>187</v>
      </c>
      <c r="D1100" s="141">
        <v>0</v>
      </c>
      <c r="E1100" s="141">
        <v>198.68888899999999</v>
      </c>
      <c r="F1100" s="141">
        <v>447.680206</v>
      </c>
      <c r="G1100" s="141">
        <v>0</v>
      </c>
      <c r="H1100" s="1">
        <f t="shared" ca="1" si="51"/>
        <v>11</v>
      </c>
      <c r="I1100" s="1">
        <f t="shared" ca="1" si="52"/>
        <v>1</v>
      </c>
      <c r="J1100" s="1">
        <f t="shared" si="53"/>
        <v>12</v>
      </c>
      <c r="L1100" s="3"/>
      <c r="M1100" s="3"/>
      <c r="N1100" s="5"/>
      <c r="O1100" s="4"/>
    </row>
    <row r="1101" spans="1:15" ht="12.75" customHeight="1" x14ac:dyDescent="0.2">
      <c r="A1101" s="85"/>
      <c r="B1101" s="139">
        <v>44512</v>
      </c>
      <c r="C1101" s="140" t="s">
        <v>188</v>
      </c>
      <c r="D1101" s="141">
        <v>0</v>
      </c>
      <c r="E1101" s="141">
        <v>181.028503</v>
      </c>
      <c r="F1101" s="141">
        <v>745.505493</v>
      </c>
      <c r="G1101" s="141">
        <v>0</v>
      </c>
      <c r="H1101" s="1">
        <f t="shared" ca="1" si="51"/>
        <v>11</v>
      </c>
      <c r="I1101" s="1">
        <f t="shared" ca="1" si="52"/>
        <v>2</v>
      </c>
      <c r="J1101" s="1">
        <f t="shared" si="53"/>
        <v>12</v>
      </c>
      <c r="L1101" s="3"/>
      <c r="M1101" s="3"/>
      <c r="N1101" s="5"/>
      <c r="O1101" s="4"/>
    </row>
    <row r="1102" spans="1:15" ht="12.75" customHeight="1" x14ac:dyDescent="0.2">
      <c r="A1102" s="85"/>
      <c r="B1102" s="139">
        <v>44512</v>
      </c>
      <c r="C1102" s="140" t="s">
        <v>189</v>
      </c>
      <c r="D1102" s="141">
        <v>0</v>
      </c>
      <c r="E1102" s="141">
        <v>226.740387</v>
      </c>
      <c r="F1102" s="141">
        <v>1048.083496</v>
      </c>
      <c r="G1102" s="141">
        <v>0</v>
      </c>
      <c r="H1102" s="1">
        <f t="shared" ca="1" si="51"/>
        <v>11</v>
      </c>
      <c r="I1102" s="1">
        <f t="shared" ca="1" si="52"/>
        <v>3</v>
      </c>
      <c r="J1102" s="1">
        <f t="shared" si="53"/>
        <v>12</v>
      </c>
      <c r="L1102" s="3"/>
      <c r="M1102" s="3"/>
      <c r="N1102" s="5"/>
      <c r="O1102" s="4"/>
    </row>
    <row r="1103" spans="1:15" ht="12.75" customHeight="1" x14ac:dyDescent="0.2">
      <c r="A1103" s="85"/>
      <c r="B1103" s="139">
        <v>44512</v>
      </c>
      <c r="C1103" s="140" t="s">
        <v>190</v>
      </c>
      <c r="D1103" s="141">
        <v>0</v>
      </c>
      <c r="E1103" s="141">
        <v>327.70834400000001</v>
      </c>
      <c r="F1103" s="141">
        <v>1660.4197999999999</v>
      </c>
      <c r="G1103" s="141">
        <v>0</v>
      </c>
      <c r="H1103" s="1">
        <f t="shared" ca="1" si="51"/>
        <v>11</v>
      </c>
      <c r="I1103" s="1">
        <f t="shared" ca="1" si="52"/>
        <v>4</v>
      </c>
      <c r="J1103" s="1">
        <f t="shared" si="53"/>
        <v>12</v>
      </c>
      <c r="L1103" s="3"/>
      <c r="M1103" s="3"/>
      <c r="N1103" s="5"/>
      <c r="O1103" s="4"/>
    </row>
    <row r="1104" spans="1:15" ht="12.75" customHeight="1" x14ac:dyDescent="0.2">
      <c r="A1104" s="85"/>
      <c r="B1104" s="139">
        <v>44512</v>
      </c>
      <c r="C1104" s="140" t="s">
        <v>191</v>
      </c>
      <c r="D1104" s="141">
        <v>0</v>
      </c>
      <c r="E1104" s="141">
        <v>413.35760499999998</v>
      </c>
      <c r="F1104" s="141">
        <v>2209.7719729999999</v>
      </c>
      <c r="G1104" s="141">
        <v>0</v>
      </c>
      <c r="H1104" s="1">
        <f t="shared" ca="1" si="51"/>
        <v>12</v>
      </c>
      <c r="I1104" s="1">
        <f t="shared" ca="1" si="52"/>
        <v>1</v>
      </c>
      <c r="J1104" s="1">
        <f t="shared" si="53"/>
        <v>12</v>
      </c>
      <c r="L1104" s="3"/>
      <c r="M1104" s="3"/>
      <c r="N1104" s="5"/>
      <c r="O1104" s="4"/>
    </row>
    <row r="1105" spans="1:15" ht="12.75" customHeight="1" x14ac:dyDescent="0.2">
      <c r="A1105" s="85"/>
      <c r="B1105" s="139">
        <v>44512</v>
      </c>
      <c r="C1105" s="140" t="s">
        <v>192</v>
      </c>
      <c r="D1105" s="141">
        <v>0</v>
      </c>
      <c r="E1105" s="141">
        <v>487.14050300000002</v>
      </c>
      <c r="F1105" s="141">
        <v>2721.1999510000001</v>
      </c>
      <c r="G1105" s="141">
        <v>0</v>
      </c>
      <c r="H1105" s="1">
        <f t="shared" ca="1" si="51"/>
        <v>12</v>
      </c>
      <c r="I1105" s="1">
        <f t="shared" ca="1" si="52"/>
        <v>2</v>
      </c>
      <c r="J1105" s="1">
        <f t="shared" si="53"/>
        <v>12</v>
      </c>
      <c r="L1105" s="3"/>
      <c r="M1105" s="3"/>
      <c r="N1105" s="5"/>
      <c r="O1105" s="4"/>
    </row>
    <row r="1106" spans="1:15" ht="12.75" customHeight="1" x14ac:dyDescent="0.2">
      <c r="A1106" s="85"/>
      <c r="B1106" s="139">
        <v>44512</v>
      </c>
      <c r="C1106" s="140" t="s">
        <v>193</v>
      </c>
      <c r="D1106" s="141">
        <v>0</v>
      </c>
      <c r="E1106" s="141">
        <v>528.80926499999998</v>
      </c>
      <c r="F1106" s="141">
        <v>2991.3591310000002</v>
      </c>
      <c r="G1106" s="141">
        <v>0</v>
      </c>
      <c r="H1106" s="1">
        <f t="shared" ca="1" si="51"/>
        <v>12</v>
      </c>
      <c r="I1106" s="1">
        <f t="shared" ca="1" si="52"/>
        <v>3</v>
      </c>
      <c r="J1106" s="1">
        <f t="shared" si="53"/>
        <v>12</v>
      </c>
      <c r="L1106" s="3"/>
      <c r="M1106" s="3"/>
      <c r="N1106" s="5"/>
      <c r="O1106" s="4"/>
    </row>
    <row r="1107" spans="1:15" ht="12.75" customHeight="1" x14ac:dyDescent="0.2">
      <c r="A1107" s="85"/>
      <c r="B1107" s="139">
        <v>44512</v>
      </c>
      <c r="C1107" s="140" t="s">
        <v>194</v>
      </c>
      <c r="D1107" s="141">
        <v>0</v>
      </c>
      <c r="E1107" s="141">
        <v>589.259094</v>
      </c>
      <c r="F1107" s="141">
        <v>3455.4614259999998</v>
      </c>
      <c r="G1107" s="141">
        <v>0</v>
      </c>
      <c r="H1107" s="1">
        <f t="shared" ca="1" si="51"/>
        <v>12</v>
      </c>
      <c r="I1107" s="1">
        <f t="shared" ca="1" si="52"/>
        <v>4</v>
      </c>
      <c r="J1107" s="1">
        <f t="shared" si="53"/>
        <v>12</v>
      </c>
      <c r="L1107" s="3"/>
      <c r="M1107" s="3"/>
      <c r="N1107" s="5"/>
      <c r="O1107" s="4"/>
    </row>
    <row r="1108" spans="1:15" ht="12.75" customHeight="1" x14ac:dyDescent="0.2">
      <c r="A1108" s="85"/>
      <c r="B1108" s="139">
        <v>44512</v>
      </c>
      <c r="C1108" s="140" t="s">
        <v>195</v>
      </c>
      <c r="D1108" s="141">
        <v>0</v>
      </c>
      <c r="E1108" s="141">
        <v>654.37463400000001</v>
      </c>
      <c r="F1108" s="141">
        <v>3942.8278810000002</v>
      </c>
      <c r="G1108" s="141">
        <v>0</v>
      </c>
      <c r="H1108" s="1">
        <f t="shared" ca="1" si="51"/>
        <v>13</v>
      </c>
      <c r="I1108" s="1">
        <f t="shared" ca="1" si="52"/>
        <v>1</v>
      </c>
      <c r="J1108" s="1">
        <f t="shared" si="53"/>
        <v>12</v>
      </c>
      <c r="L1108" s="3"/>
      <c r="M1108" s="3"/>
      <c r="N1108" s="5"/>
      <c r="O1108" s="4"/>
    </row>
    <row r="1109" spans="1:15" ht="12.75" customHeight="1" x14ac:dyDescent="0.2">
      <c r="A1109" s="85"/>
      <c r="B1109" s="139">
        <v>44512</v>
      </c>
      <c r="C1109" s="140" t="s">
        <v>196</v>
      </c>
      <c r="D1109" s="141">
        <v>0</v>
      </c>
      <c r="E1109" s="141">
        <v>821.930969</v>
      </c>
      <c r="F1109" s="141">
        <v>5294.3320309999999</v>
      </c>
      <c r="G1109" s="141">
        <v>0</v>
      </c>
      <c r="H1109" s="1">
        <f t="shared" ca="1" si="51"/>
        <v>13</v>
      </c>
      <c r="I1109" s="1">
        <f t="shared" ca="1" si="52"/>
        <v>2</v>
      </c>
      <c r="J1109" s="1">
        <f t="shared" si="53"/>
        <v>12</v>
      </c>
      <c r="L1109" s="3"/>
      <c r="M1109" s="3"/>
      <c r="N1109" s="5"/>
      <c r="O1109" s="4"/>
    </row>
    <row r="1110" spans="1:15" ht="12.75" customHeight="1" x14ac:dyDescent="0.2">
      <c r="A1110" s="85"/>
      <c r="B1110" s="139">
        <v>44512</v>
      </c>
      <c r="C1110" s="140" t="s">
        <v>197</v>
      </c>
      <c r="D1110" s="141">
        <v>0</v>
      </c>
      <c r="E1110" s="141">
        <v>969.33026099999995</v>
      </c>
      <c r="F1110" s="141">
        <v>6461.7475590000004</v>
      </c>
      <c r="G1110" s="141">
        <v>0</v>
      </c>
      <c r="H1110" s="1">
        <f t="shared" ca="1" si="51"/>
        <v>13</v>
      </c>
      <c r="I1110" s="1">
        <f t="shared" ca="1" si="52"/>
        <v>3</v>
      </c>
      <c r="J1110" s="1">
        <f t="shared" si="53"/>
        <v>12</v>
      </c>
      <c r="L1110" s="3"/>
      <c r="M1110" s="3"/>
      <c r="N1110" s="5"/>
      <c r="O1110" s="4"/>
    </row>
    <row r="1111" spans="1:15" ht="12.75" customHeight="1" x14ac:dyDescent="0.2">
      <c r="A1111" s="85"/>
      <c r="B1111" s="139">
        <v>44512</v>
      </c>
      <c r="C1111" s="140" t="s">
        <v>198</v>
      </c>
      <c r="D1111" s="141">
        <v>0</v>
      </c>
      <c r="E1111" s="141">
        <v>1113.0444339999999</v>
      </c>
      <c r="F1111" s="141">
        <v>7572.6352539999998</v>
      </c>
      <c r="G1111" s="141">
        <v>0</v>
      </c>
      <c r="H1111" s="1">
        <f t="shared" ca="1" si="51"/>
        <v>13</v>
      </c>
      <c r="I1111" s="1">
        <f t="shared" ca="1" si="52"/>
        <v>4</v>
      </c>
      <c r="J1111" s="1">
        <f t="shared" si="53"/>
        <v>12</v>
      </c>
      <c r="L1111" s="3"/>
      <c r="M1111" s="3"/>
      <c r="N1111" s="5"/>
      <c r="O1111" s="4"/>
    </row>
    <row r="1112" spans="1:15" ht="12.75" customHeight="1" x14ac:dyDescent="0.2">
      <c r="A1112" s="85"/>
      <c r="B1112" s="139">
        <v>44512</v>
      </c>
      <c r="C1112" s="140" t="s">
        <v>199</v>
      </c>
      <c r="D1112" s="141">
        <v>0</v>
      </c>
      <c r="E1112" s="141">
        <v>1474.763062</v>
      </c>
      <c r="F1112" s="141">
        <v>10270.055</v>
      </c>
      <c r="G1112" s="141">
        <v>0</v>
      </c>
      <c r="H1112" s="1">
        <f t="shared" ca="1" si="51"/>
        <v>14</v>
      </c>
      <c r="I1112" s="1">
        <f t="shared" ca="1" si="52"/>
        <v>1</v>
      </c>
      <c r="J1112" s="1">
        <f t="shared" si="53"/>
        <v>12</v>
      </c>
      <c r="L1112" s="3"/>
      <c r="M1112" s="3"/>
      <c r="N1112" s="5"/>
      <c r="O1112" s="4"/>
    </row>
    <row r="1113" spans="1:15" ht="12.75" customHeight="1" x14ac:dyDescent="0.2">
      <c r="A1113" s="85"/>
      <c r="B1113" s="139">
        <v>44512</v>
      </c>
      <c r="C1113" s="140" t="s">
        <v>200</v>
      </c>
      <c r="D1113" s="141">
        <v>0</v>
      </c>
      <c r="E1113" s="141">
        <v>1757.4678960000001</v>
      </c>
      <c r="F1113" s="141">
        <v>12300.834999999999</v>
      </c>
      <c r="G1113" s="141">
        <v>0</v>
      </c>
      <c r="H1113" s="1">
        <f t="shared" ca="1" si="51"/>
        <v>14</v>
      </c>
      <c r="I1113" s="1">
        <f t="shared" ca="1" si="52"/>
        <v>2</v>
      </c>
      <c r="J1113" s="1">
        <f t="shared" si="53"/>
        <v>12</v>
      </c>
      <c r="L1113" s="3"/>
      <c r="M1113" s="3"/>
      <c r="N1113" s="5"/>
      <c r="O1113" s="4"/>
    </row>
    <row r="1114" spans="1:15" ht="12.75" customHeight="1" x14ac:dyDescent="0.2">
      <c r="A1114" s="85"/>
      <c r="B1114" s="139">
        <v>44512</v>
      </c>
      <c r="C1114" s="140" t="s">
        <v>201</v>
      </c>
      <c r="D1114" s="141">
        <v>0</v>
      </c>
      <c r="E1114" s="141">
        <v>2098.4182129999999</v>
      </c>
      <c r="F1114" s="141">
        <v>14677.95</v>
      </c>
      <c r="G1114" s="141">
        <v>0</v>
      </c>
      <c r="H1114" s="1">
        <f t="shared" ca="1" si="51"/>
        <v>14</v>
      </c>
      <c r="I1114" s="1">
        <f t="shared" ca="1" si="52"/>
        <v>3</v>
      </c>
      <c r="J1114" s="1">
        <f t="shared" si="53"/>
        <v>12</v>
      </c>
      <c r="L1114" s="3"/>
      <c r="M1114" s="3"/>
      <c r="N1114" s="5"/>
      <c r="O1114" s="4"/>
    </row>
    <row r="1115" spans="1:15" ht="12.75" customHeight="1" x14ac:dyDescent="0.2">
      <c r="A1115" s="85"/>
      <c r="B1115" s="139">
        <v>44512</v>
      </c>
      <c r="C1115" s="140" t="s">
        <v>202</v>
      </c>
      <c r="D1115" s="141">
        <v>0</v>
      </c>
      <c r="E1115" s="141">
        <v>2755.8869629999999</v>
      </c>
      <c r="F1115" s="141">
        <v>19535.026999999998</v>
      </c>
      <c r="G1115" s="141">
        <v>0</v>
      </c>
      <c r="H1115" s="1">
        <f t="shared" ca="1" si="51"/>
        <v>14</v>
      </c>
      <c r="I1115" s="1">
        <f t="shared" ca="1" si="52"/>
        <v>4</v>
      </c>
      <c r="J1115" s="1">
        <f t="shared" si="53"/>
        <v>12</v>
      </c>
      <c r="L1115" s="3"/>
      <c r="M1115" s="3"/>
      <c r="N1115" s="5"/>
      <c r="O1115" s="4"/>
    </row>
    <row r="1116" spans="1:15" ht="12.75" customHeight="1" x14ac:dyDescent="0.2">
      <c r="A1116" s="85"/>
      <c r="B1116" s="139">
        <v>44512</v>
      </c>
      <c r="C1116" s="140" t="s">
        <v>203</v>
      </c>
      <c r="D1116" s="141">
        <v>0</v>
      </c>
      <c r="E1116" s="141">
        <v>3349.2075199999999</v>
      </c>
      <c r="F1116" s="141">
        <v>23786.778999999999</v>
      </c>
      <c r="G1116" s="141">
        <v>0</v>
      </c>
      <c r="H1116" s="1">
        <f t="shared" ca="1" si="51"/>
        <v>15</v>
      </c>
      <c r="I1116" s="1">
        <f t="shared" ca="1" si="52"/>
        <v>1</v>
      </c>
      <c r="J1116" s="1">
        <f t="shared" si="53"/>
        <v>12</v>
      </c>
      <c r="L1116" s="3"/>
      <c r="M1116" s="3"/>
      <c r="N1116" s="5"/>
      <c r="O1116" s="4"/>
    </row>
    <row r="1117" spans="1:15" ht="12.75" customHeight="1" x14ac:dyDescent="0.2">
      <c r="A1117" s="85"/>
      <c r="B1117" s="139">
        <v>44512</v>
      </c>
      <c r="C1117" s="140" t="s">
        <v>204</v>
      </c>
      <c r="D1117" s="141">
        <v>0</v>
      </c>
      <c r="E1117" s="141">
        <v>3845.0625</v>
      </c>
      <c r="F1117" s="141">
        <v>27431.826000000001</v>
      </c>
      <c r="G1117" s="141">
        <v>0</v>
      </c>
      <c r="H1117" s="1">
        <f t="shared" ca="1" si="51"/>
        <v>15</v>
      </c>
      <c r="I1117" s="1">
        <f t="shared" ca="1" si="52"/>
        <v>2</v>
      </c>
      <c r="J1117" s="1">
        <f t="shared" si="53"/>
        <v>12</v>
      </c>
      <c r="L1117" s="3"/>
      <c r="M1117" s="3"/>
      <c r="N1117" s="5"/>
      <c r="O1117" s="4"/>
    </row>
    <row r="1118" spans="1:15" ht="12.75" customHeight="1" x14ac:dyDescent="0.2">
      <c r="A1118" s="85"/>
      <c r="B1118" s="139">
        <v>44512</v>
      </c>
      <c r="C1118" s="140" t="s">
        <v>205</v>
      </c>
      <c r="D1118" s="141">
        <v>0</v>
      </c>
      <c r="E1118" s="141">
        <v>4058.0810550000001</v>
      </c>
      <c r="F1118" s="141">
        <v>28958.133000000002</v>
      </c>
      <c r="G1118" s="141">
        <v>0</v>
      </c>
      <c r="H1118" s="1">
        <f t="shared" ca="1" si="51"/>
        <v>15</v>
      </c>
      <c r="I1118" s="1">
        <f t="shared" ca="1" si="52"/>
        <v>3</v>
      </c>
      <c r="J1118" s="1">
        <f t="shared" si="53"/>
        <v>12</v>
      </c>
      <c r="L1118" s="3"/>
      <c r="M1118" s="3"/>
      <c r="N1118" s="5"/>
      <c r="O1118" s="4"/>
    </row>
    <row r="1119" spans="1:15" ht="12.75" customHeight="1" x14ac:dyDescent="0.2">
      <c r="A1119" s="85"/>
      <c r="B1119" s="139">
        <v>44512</v>
      </c>
      <c r="C1119" s="140" t="s">
        <v>206</v>
      </c>
      <c r="D1119" s="141">
        <v>0</v>
      </c>
      <c r="E1119" s="141">
        <v>4131.7192379999997</v>
      </c>
      <c r="F1119" s="141">
        <v>29547.705000000002</v>
      </c>
      <c r="G1119" s="141">
        <v>0</v>
      </c>
      <c r="H1119" s="1">
        <f t="shared" ca="1" si="51"/>
        <v>15</v>
      </c>
      <c r="I1119" s="1">
        <f t="shared" ca="1" si="52"/>
        <v>4</v>
      </c>
      <c r="J1119" s="1">
        <f t="shared" si="53"/>
        <v>12</v>
      </c>
      <c r="L1119" s="3"/>
      <c r="M1119" s="3"/>
      <c r="N1119" s="5"/>
      <c r="O1119" s="4"/>
    </row>
    <row r="1120" spans="1:15" ht="12.75" customHeight="1" x14ac:dyDescent="0.2">
      <c r="A1120" s="85"/>
      <c r="B1120" s="139">
        <v>44512</v>
      </c>
      <c r="C1120" s="140" t="s">
        <v>207</v>
      </c>
      <c r="D1120" s="141">
        <v>0</v>
      </c>
      <c r="E1120" s="141">
        <v>4228.732422</v>
      </c>
      <c r="F1120" s="141">
        <v>30252.938999999998</v>
      </c>
      <c r="G1120" s="141">
        <v>0</v>
      </c>
      <c r="H1120" s="1">
        <f t="shared" ca="1" si="51"/>
        <v>16</v>
      </c>
      <c r="I1120" s="1">
        <f t="shared" ca="1" si="52"/>
        <v>1</v>
      </c>
      <c r="J1120" s="1">
        <f t="shared" si="53"/>
        <v>12</v>
      </c>
      <c r="L1120" s="3"/>
      <c r="M1120" s="3"/>
      <c r="N1120" s="5"/>
      <c r="O1120" s="4"/>
    </row>
    <row r="1121" spans="1:15" ht="12.75" customHeight="1" x14ac:dyDescent="0.2">
      <c r="A1121" s="85"/>
      <c r="B1121" s="139">
        <v>44512</v>
      </c>
      <c r="C1121" s="140" t="s">
        <v>208</v>
      </c>
      <c r="D1121" s="141">
        <v>0</v>
      </c>
      <c r="E1121" s="141">
        <v>4223.3359380000002</v>
      </c>
      <c r="F1121" s="141">
        <v>30156.300999999999</v>
      </c>
      <c r="G1121" s="141">
        <v>0</v>
      </c>
      <c r="H1121" s="1">
        <f t="shared" ca="1" si="51"/>
        <v>16</v>
      </c>
      <c r="I1121" s="1">
        <f t="shared" ca="1" si="52"/>
        <v>2</v>
      </c>
      <c r="J1121" s="1">
        <f t="shared" si="53"/>
        <v>12</v>
      </c>
      <c r="L1121" s="3"/>
      <c r="M1121" s="3"/>
      <c r="N1121" s="5"/>
      <c r="O1121" s="4"/>
    </row>
    <row r="1122" spans="1:15" ht="12.75" customHeight="1" x14ac:dyDescent="0.2">
      <c r="A1122" s="85"/>
      <c r="B1122" s="139">
        <v>44512</v>
      </c>
      <c r="C1122" s="140" t="s">
        <v>209</v>
      </c>
      <c r="D1122" s="141">
        <v>0</v>
      </c>
      <c r="E1122" s="141">
        <v>4232.5947269999997</v>
      </c>
      <c r="F1122" s="141">
        <v>30224.291000000001</v>
      </c>
      <c r="G1122" s="141">
        <v>0</v>
      </c>
      <c r="H1122" s="1">
        <f t="shared" ca="1" si="51"/>
        <v>16</v>
      </c>
      <c r="I1122" s="1">
        <f t="shared" ca="1" si="52"/>
        <v>3</v>
      </c>
      <c r="J1122" s="1">
        <f t="shared" si="53"/>
        <v>12</v>
      </c>
      <c r="L1122" s="3"/>
      <c r="M1122" s="3"/>
      <c r="N1122" s="5"/>
      <c r="O1122" s="4"/>
    </row>
    <row r="1123" spans="1:15" ht="12.75" customHeight="1" x14ac:dyDescent="0.2">
      <c r="A1123" s="85"/>
      <c r="B1123" s="139">
        <v>44512</v>
      </c>
      <c r="C1123" s="140" t="s">
        <v>210</v>
      </c>
      <c r="D1123" s="141">
        <v>0</v>
      </c>
      <c r="E1123" s="141">
        <v>4235.8139650000003</v>
      </c>
      <c r="F1123" s="141">
        <v>30247.842000000001</v>
      </c>
      <c r="G1123" s="141">
        <v>0</v>
      </c>
      <c r="H1123" s="1">
        <f t="shared" ca="1" si="51"/>
        <v>16</v>
      </c>
      <c r="I1123" s="1">
        <f t="shared" ca="1" si="52"/>
        <v>4</v>
      </c>
      <c r="J1123" s="1">
        <f t="shared" si="53"/>
        <v>12</v>
      </c>
      <c r="L1123" s="3"/>
      <c r="M1123" s="3"/>
      <c r="N1123" s="5"/>
      <c r="O1123" s="4"/>
    </row>
    <row r="1124" spans="1:15" ht="12.75" customHeight="1" x14ac:dyDescent="0.2">
      <c r="A1124" s="85"/>
      <c r="B1124" s="139">
        <v>44512</v>
      </c>
      <c r="C1124" s="140" t="s">
        <v>211</v>
      </c>
      <c r="D1124" s="141">
        <v>0</v>
      </c>
      <c r="E1124" s="141">
        <v>4235.6953130000002</v>
      </c>
      <c r="F1124" s="141">
        <v>30263.583999999999</v>
      </c>
      <c r="G1124" s="141">
        <v>0</v>
      </c>
      <c r="H1124" s="1">
        <f t="shared" ca="1" si="51"/>
        <v>17</v>
      </c>
      <c r="I1124" s="1">
        <f t="shared" ca="1" si="52"/>
        <v>1</v>
      </c>
      <c r="J1124" s="1">
        <f t="shared" si="53"/>
        <v>12</v>
      </c>
      <c r="L1124" s="3"/>
      <c r="M1124" s="3"/>
      <c r="N1124" s="5"/>
      <c r="O1124" s="4"/>
    </row>
    <row r="1125" spans="1:15" ht="12.75" customHeight="1" x14ac:dyDescent="0.2">
      <c r="A1125" s="85"/>
      <c r="B1125" s="139">
        <v>44512</v>
      </c>
      <c r="C1125" s="140" t="s">
        <v>212</v>
      </c>
      <c r="D1125" s="141">
        <v>0</v>
      </c>
      <c r="E1125" s="141">
        <v>4294.6181640000004</v>
      </c>
      <c r="F1125" s="141">
        <v>30657.442999999999</v>
      </c>
      <c r="G1125" s="141">
        <v>0</v>
      </c>
      <c r="H1125" s="1">
        <f t="shared" ca="1" si="51"/>
        <v>17</v>
      </c>
      <c r="I1125" s="1">
        <f t="shared" ca="1" si="52"/>
        <v>2</v>
      </c>
      <c r="J1125" s="1">
        <f t="shared" si="53"/>
        <v>12</v>
      </c>
      <c r="L1125" s="3"/>
      <c r="M1125" s="3"/>
      <c r="N1125" s="5"/>
      <c r="O1125" s="4"/>
    </row>
    <row r="1126" spans="1:15" ht="12.75" customHeight="1" x14ac:dyDescent="0.2">
      <c r="A1126" s="85"/>
      <c r="B1126" s="139">
        <v>44512</v>
      </c>
      <c r="C1126" s="140" t="s">
        <v>213</v>
      </c>
      <c r="D1126" s="141">
        <v>0</v>
      </c>
      <c r="E1126" s="141">
        <v>5056.8432620000003</v>
      </c>
      <c r="F1126" s="141">
        <v>36136.065999999999</v>
      </c>
      <c r="G1126" s="141">
        <v>0</v>
      </c>
      <c r="H1126" s="1">
        <f t="shared" ca="1" si="51"/>
        <v>17</v>
      </c>
      <c r="I1126" s="1">
        <f t="shared" ca="1" si="52"/>
        <v>3</v>
      </c>
      <c r="J1126" s="1">
        <f t="shared" si="53"/>
        <v>12</v>
      </c>
      <c r="L1126" s="3"/>
      <c r="M1126" s="3"/>
      <c r="N1126" s="5"/>
      <c r="O1126" s="4"/>
    </row>
    <row r="1127" spans="1:15" ht="12.75" customHeight="1" x14ac:dyDescent="0.2">
      <c r="A1127" s="85"/>
      <c r="B1127" s="139">
        <v>44512</v>
      </c>
      <c r="C1127" s="140" t="s">
        <v>214</v>
      </c>
      <c r="D1127" s="141">
        <v>0</v>
      </c>
      <c r="E1127" s="141">
        <v>5067.4208980000003</v>
      </c>
      <c r="F1127" s="141">
        <v>36229.339999999997</v>
      </c>
      <c r="G1127" s="141">
        <v>0</v>
      </c>
      <c r="H1127" s="1">
        <f t="shared" ca="1" si="51"/>
        <v>17</v>
      </c>
      <c r="I1127" s="1">
        <f t="shared" ca="1" si="52"/>
        <v>4</v>
      </c>
      <c r="J1127" s="1">
        <f t="shared" si="53"/>
        <v>12</v>
      </c>
      <c r="L1127" s="3"/>
      <c r="M1127" s="3"/>
      <c r="N1127" s="5"/>
      <c r="O1127" s="4"/>
    </row>
    <row r="1128" spans="1:15" ht="12.75" customHeight="1" x14ac:dyDescent="0.2">
      <c r="A1128" s="85"/>
      <c r="B1128" s="139">
        <v>44512</v>
      </c>
      <c r="C1128" s="140" t="s">
        <v>215</v>
      </c>
      <c r="D1128" s="141">
        <v>0</v>
      </c>
      <c r="E1128" s="141">
        <v>5069.5981449999999</v>
      </c>
      <c r="F1128" s="141">
        <v>36231.730000000003</v>
      </c>
      <c r="G1128" s="141">
        <v>0</v>
      </c>
      <c r="H1128" s="1">
        <f t="shared" ca="1" si="51"/>
        <v>18</v>
      </c>
      <c r="I1128" s="1">
        <f t="shared" ca="1" si="52"/>
        <v>1</v>
      </c>
      <c r="J1128" s="1">
        <f t="shared" si="53"/>
        <v>12</v>
      </c>
      <c r="L1128" s="3"/>
      <c r="M1128" s="3"/>
      <c r="N1128" s="5"/>
      <c r="O1128" s="4"/>
    </row>
    <row r="1129" spans="1:15" ht="12.75" customHeight="1" x14ac:dyDescent="0.2">
      <c r="A1129" s="85"/>
      <c r="B1129" s="139">
        <v>44512</v>
      </c>
      <c r="C1129" s="140" t="s">
        <v>216</v>
      </c>
      <c r="D1129" s="141">
        <v>0</v>
      </c>
      <c r="E1129" s="141">
        <v>5074.8461909999996</v>
      </c>
      <c r="F1129" s="141">
        <v>36233.413999999997</v>
      </c>
      <c r="G1129" s="141">
        <v>0</v>
      </c>
      <c r="H1129" s="1">
        <f t="shared" ca="1" si="51"/>
        <v>18</v>
      </c>
      <c r="I1129" s="1">
        <f t="shared" ca="1" si="52"/>
        <v>2</v>
      </c>
      <c r="J1129" s="1">
        <f t="shared" si="53"/>
        <v>12</v>
      </c>
      <c r="L1129" s="3"/>
      <c r="M1129" s="3"/>
      <c r="N1129" s="5"/>
      <c r="O1129" s="4"/>
    </row>
    <row r="1130" spans="1:15" ht="12.75" customHeight="1" x14ac:dyDescent="0.2">
      <c r="A1130" s="85"/>
      <c r="B1130" s="139">
        <v>44512</v>
      </c>
      <c r="C1130" s="140" t="s">
        <v>217</v>
      </c>
      <c r="D1130" s="141">
        <v>0</v>
      </c>
      <c r="E1130" s="141">
        <v>5595.1816410000001</v>
      </c>
      <c r="F1130" s="141">
        <v>39908.055</v>
      </c>
      <c r="G1130" s="141">
        <v>0</v>
      </c>
      <c r="H1130" s="1">
        <f t="shared" ca="1" si="51"/>
        <v>18</v>
      </c>
      <c r="I1130" s="1">
        <f t="shared" ca="1" si="52"/>
        <v>3</v>
      </c>
      <c r="J1130" s="1">
        <f t="shared" si="53"/>
        <v>12</v>
      </c>
      <c r="L1130" s="3"/>
      <c r="M1130" s="3"/>
      <c r="N1130" s="5"/>
      <c r="O1130" s="4"/>
    </row>
    <row r="1131" spans="1:15" ht="12.75" customHeight="1" x14ac:dyDescent="0.2">
      <c r="A1131" s="85"/>
      <c r="B1131" s="139">
        <v>44512</v>
      </c>
      <c r="C1131" s="140" t="s">
        <v>218</v>
      </c>
      <c r="D1131" s="141">
        <v>0</v>
      </c>
      <c r="E1131" s="141">
        <v>5866.986328</v>
      </c>
      <c r="F1131" s="141">
        <v>41851.703000000001</v>
      </c>
      <c r="G1131" s="141">
        <v>0</v>
      </c>
      <c r="H1131" s="1">
        <f t="shared" ca="1" si="51"/>
        <v>18</v>
      </c>
      <c r="I1131" s="1">
        <f t="shared" ca="1" si="52"/>
        <v>4</v>
      </c>
      <c r="J1131" s="1">
        <f t="shared" si="53"/>
        <v>12</v>
      </c>
      <c r="L1131" s="3"/>
      <c r="M1131" s="3"/>
      <c r="N1131" s="5"/>
      <c r="O1131" s="4"/>
    </row>
    <row r="1132" spans="1:15" ht="12.75" customHeight="1" x14ac:dyDescent="0.2">
      <c r="A1132" s="85"/>
      <c r="B1132" s="139">
        <v>44512</v>
      </c>
      <c r="C1132" s="140" t="s">
        <v>219</v>
      </c>
      <c r="D1132" s="141">
        <v>0</v>
      </c>
      <c r="E1132" s="141">
        <v>5868.2895509999998</v>
      </c>
      <c r="F1132" s="141">
        <v>41892.898000000001</v>
      </c>
      <c r="G1132" s="141">
        <v>0</v>
      </c>
      <c r="H1132" s="1">
        <f t="shared" ca="1" si="51"/>
        <v>19</v>
      </c>
      <c r="I1132" s="1">
        <f t="shared" ca="1" si="52"/>
        <v>1</v>
      </c>
      <c r="J1132" s="1">
        <f t="shared" si="53"/>
        <v>12</v>
      </c>
      <c r="L1132" s="3"/>
      <c r="M1132" s="3"/>
      <c r="N1132" s="5"/>
      <c r="O1132" s="4"/>
    </row>
    <row r="1133" spans="1:15" ht="12.75" customHeight="1" x14ac:dyDescent="0.2">
      <c r="A1133" s="85"/>
      <c r="B1133" s="139">
        <v>44512</v>
      </c>
      <c r="C1133" s="140" t="s">
        <v>220</v>
      </c>
      <c r="D1133" s="141">
        <v>0</v>
      </c>
      <c r="E1133" s="141">
        <v>5872.6411129999997</v>
      </c>
      <c r="F1133" s="141">
        <v>41934.5</v>
      </c>
      <c r="G1133" s="141">
        <v>0</v>
      </c>
      <c r="H1133" s="1">
        <f t="shared" ca="1" si="51"/>
        <v>19</v>
      </c>
      <c r="I1133" s="1">
        <f t="shared" ca="1" si="52"/>
        <v>2</v>
      </c>
      <c r="J1133" s="1">
        <f t="shared" si="53"/>
        <v>12</v>
      </c>
      <c r="L1133" s="3"/>
      <c r="M1133" s="3"/>
      <c r="N1133" s="5"/>
      <c r="O1133" s="4"/>
    </row>
    <row r="1134" spans="1:15" ht="12.75" customHeight="1" x14ac:dyDescent="0.2">
      <c r="A1134" s="85"/>
      <c r="B1134" s="139">
        <v>44512</v>
      </c>
      <c r="C1134" s="140" t="s">
        <v>221</v>
      </c>
      <c r="D1134" s="141">
        <v>0</v>
      </c>
      <c r="E1134" s="141">
        <v>5873.5444340000004</v>
      </c>
      <c r="F1134" s="141">
        <v>41964.266000000003</v>
      </c>
      <c r="G1134" s="141">
        <v>0</v>
      </c>
      <c r="H1134" s="1">
        <f t="shared" ca="1" si="51"/>
        <v>19</v>
      </c>
      <c r="I1134" s="1">
        <f t="shared" ca="1" si="52"/>
        <v>3</v>
      </c>
      <c r="J1134" s="1">
        <f t="shared" si="53"/>
        <v>12</v>
      </c>
      <c r="L1134" s="3"/>
      <c r="M1134" s="3"/>
      <c r="N1134" s="5"/>
      <c r="O1134" s="4"/>
    </row>
    <row r="1135" spans="1:15" ht="12.75" customHeight="1" x14ac:dyDescent="0.2">
      <c r="A1135" s="85"/>
      <c r="B1135" s="139">
        <v>44512</v>
      </c>
      <c r="C1135" s="140" t="s">
        <v>222</v>
      </c>
      <c r="D1135" s="141">
        <v>0</v>
      </c>
      <c r="E1135" s="141">
        <v>5804.0893550000001</v>
      </c>
      <c r="F1135" s="141">
        <v>41464.769999999997</v>
      </c>
      <c r="G1135" s="141">
        <v>0</v>
      </c>
      <c r="H1135" s="1">
        <f t="shared" ca="1" si="51"/>
        <v>19</v>
      </c>
      <c r="I1135" s="1">
        <f t="shared" ca="1" si="52"/>
        <v>4</v>
      </c>
      <c r="J1135" s="1">
        <f t="shared" si="53"/>
        <v>12</v>
      </c>
      <c r="L1135" s="3"/>
      <c r="M1135" s="3"/>
      <c r="N1135" s="5"/>
      <c r="O1135" s="4"/>
    </row>
    <row r="1136" spans="1:15" ht="12.75" customHeight="1" x14ac:dyDescent="0.2">
      <c r="A1136" s="85"/>
      <c r="B1136" s="139">
        <v>44512</v>
      </c>
      <c r="C1136" s="140" t="s">
        <v>223</v>
      </c>
      <c r="D1136" s="141">
        <v>0</v>
      </c>
      <c r="E1136" s="141">
        <v>5517.5327150000003</v>
      </c>
      <c r="F1136" s="141">
        <v>39413.608999999997</v>
      </c>
      <c r="G1136" s="141">
        <v>0</v>
      </c>
      <c r="H1136" s="1">
        <f t="shared" ca="1" si="51"/>
        <v>20</v>
      </c>
      <c r="I1136" s="1">
        <f t="shared" ca="1" si="52"/>
        <v>1</v>
      </c>
      <c r="J1136" s="1">
        <f t="shared" si="53"/>
        <v>12</v>
      </c>
      <c r="L1136" s="3"/>
      <c r="M1136" s="3"/>
      <c r="N1136" s="5"/>
      <c r="O1136" s="4"/>
    </row>
    <row r="1137" spans="1:15" ht="12.75" customHeight="1" x14ac:dyDescent="0.2">
      <c r="A1137" s="85"/>
      <c r="B1137" s="139">
        <v>44512</v>
      </c>
      <c r="C1137" s="140" t="s">
        <v>224</v>
      </c>
      <c r="D1137" s="141">
        <v>0</v>
      </c>
      <c r="E1137" s="141">
        <v>5397.5083009999998</v>
      </c>
      <c r="F1137" s="141">
        <v>38570.425999999999</v>
      </c>
      <c r="G1137" s="141">
        <v>0</v>
      </c>
      <c r="H1137" s="1">
        <f t="shared" ca="1" si="51"/>
        <v>20</v>
      </c>
      <c r="I1137" s="1">
        <f t="shared" ca="1" si="52"/>
        <v>2</v>
      </c>
      <c r="J1137" s="1">
        <f t="shared" si="53"/>
        <v>12</v>
      </c>
      <c r="L1137" s="3"/>
      <c r="M1137" s="3"/>
      <c r="N1137" s="5"/>
      <c r="O1137" s="4"/>
    </row>
    <row r="1138" spans="1:15" ht="12.75" customHeight="1" x14ac:dyDescent="0.2">
      <c r="A1138" s="85"/>
      <c r="B1138" s="139">
        <v>44512</v>
      </c>
      <c r="C1138" s="140" t="s">
        <v>225</v>
      </c>
      <c r="D1138" s="141">
        <v>0</v>
      </c>
      <c r="E1138" s="141">
        <v>5324.78125</v>
      </c>
      <c r="F1138" s="141">
        <v>38110.421999999999</v>
      </c>
      <c r="G1138" s="141">
        <v>0</v>
      </c>
      <c r="H1138" s="1">
        <f t="shared" ca="1" si="51"/>
        <v>20</v>
      </c>
      <c r="I1138" s="1">
        <f t="shared" ca="1" si="52"/>
        <v>3</v>
      </c>
      <c r="J1138" s="1">
        <f t="shared" si="53"/>
        <v>12</v>
      </c>
      <c r="L1138" s="3"/>
      <c r="M1138" s="3"/>
      <c r="N1138" s="5"/>
      <c r="O1138" s="4"/>
    </row>
    <row r="1139" spans="1:15" ht="12.75" customHeight="1" x14ac:dyDescent="0.2">
      <c r="A1139" s="85"/>
      <c r="B1139" s="139">
        <v>44512</v>
      </c>
      <c r="C1139" s="140" t="s">
        <v>226</v>
      </c>
      <c r="D1139" s="141">
        <v>0</v>
      </c>
      <c r="E1139" s="141">
        <v>5220.2392579999996</v>
      </c>
      <c r="F1139" s="141">
        <v>37380.21875</v>
      </c>
      <c r="G1139" s="141">
        <v>0</v>
      </c>
      <c r="H1139" s="1">
        <f t="shared" ca="1" si="51"/>
        <v>20</v>
      </c>
      <c r="I1139" s="1">
        <f t="shared" ca="1" si="52"/>
        <v>4</v>
      </c>
      <c r="J1139" s="1">
        <f t="shared" si="53"/>
        <v>12</v>
      </c>
      <c r="L1139" s="3"/>
      <c r="M1139" s="3"/>
      <c r="N1139" s="5"/>
      <c r="O1139" s="4"/>
    </row>
    <row r="1140" spans="1:15" ht="12.75" customHeight="1" x14ac:dyDescent="0.2">
      <c r="A1140" s="85"/>
      <c r="B1140" s="139">
        <v>44512</v>
      </c>
      <c r="C1140" s="140" t="s">
        <v>227</v>
      </c>
      <c r="D1140" s="141">
        <v>0</v>
      </c>
      <c r="E1140" s="141">
        <v>4994.1284180000002</v>
      </c>
      <c r="F1140" s="141">
        <v>35730.487999999998</v>
      </c>
      <c r="G1140" s="141">
        <v>0</v>
      </c>
      <c r="H1140" s="1">
        <f t="shared" ca="1" si="51"/>
        <v>21</v>
      </c>
      <c r="I1140" s="1">
        <f t="shared" ca="1" si="52"/>
        <v>1</v>
      </c>
      <c r="J1140" s="1">
        <f t="shared" si="53"/>
        <v>12</v>
      </c>
      <c r="L1140" s="3"/>
      <c r="M1140" s="3"/>
      <c r="N1140" s="5"/>
      <c r="O1140" s="4"/>
    </row>
    <row r="1141" spans="1:15" ht="12.75" customHeight="1" x14ac:dyDescent="0.2">
      <c r="A1141" s="85"/>
      <c r="B1141" s="139">
        <v>44512</v>
      </c>
      <c r="C1141" s="140" t="s">
        <v>228</v>
      </c>
      <c r="D1141" s="141">
        <v>0</v>
      </c>
      <c r="E1141" s="141">
        <v>5016.1523440000001</v>
      </c>
      <c r="F1141" s="141">
        <v>35876.601999999999</v>
      </c>
      <c r="G1141" s="141">
        <v>0</v>
      </c>
      <c r="H1141" s="1">
        <f t="shared" ca="1" si="51"/>
        <v>21</v>
      </c>
      <c r="I1141" s="1">
        <f t="shared" ca="1" si="52"/>
        <v>2</v>
      </c>
      <c r="J1141" s="1">
        <f t="shared" si="53"/>
        <v>12</v>
      </c>
      <c r="L1141" s="3"/>
      <c r="M1141" s="3"/>
      <c r="N1141" s="5"/>
      <c r="O1141" s="4"/>
    </row>
    <row r="1142" spans="1:15" ht="12.75" customHeight="1" x14ac:dyDescent="0.2">
      <c r="A1142" s="85"/>
      <c r="B1142" s="139">
        <v>44512</v>
      </c>
      <c r="C1142" s="140" t="s">
        <v>229</v>
      </c>
      <c r="D1142" s="141">
        <v>0</v>
      </c>
      <c r="E1142" s="141">
        <v>5018.0268550000001</v>
      </c>
      <c r="F1142" s="141">
        <v>35899.086000000003</v>
      </c>
      <c r="G1142" s="141">
        <v>0</v>
      </c>
      <c r="H1142" s="1">
        <f t="shared" ca="1" si="51"/>
        <v>21</v>
      </c>
      <c r="I1142" s="1">
        <f t="shared" ca="1" si="52"/>
        <v>3</v>
      </c>
      <c r="J1142" s="1">
        <f t="shared" si="53"/>
        <v>12</v>
      </c>
      <c r="L1142" s="3"/>
      <c r="M1142" s="3"/>
      <c r="N1142" s="5"/>
      <c r="O1142" s="4"/>
    </row>
    <row r="1143" spans="1:15" ht="12.75" customHeight="1" x14ac:dyDescent="0.2">
      <c r="A1143" s="85"/>
      <c r="B1143" s="139">
        <v>44512</v>
      </c>
      <c r="C1143" s="140" t="s">
        <v>230</v>
      </c>
      <c r="D1143" s="141">
        <v>0</v>
      </c>
      <c r="E1143" s="141">
        <v>5193.5361329999996</v>
      </c>
      <c r="F1143" s="141">
        <v>37187.730000000003</v>
      </c>
      <c r="G1143" s="141">
        <v>0</v>
      </c>
      <c r="H1143" s="1">
        <f t="shared" ca="1" si="51"/>
        <v>21</v>
      </c>
      <c r="I1143" s="1">
        <f t="shared" ca="1" si="52"/>
        <v>4</v>
      </c>
      <c r="J1143" s="1">
        <f t="shared" si="53"/>
        <v>12</v>
      </c>
      <c r="L1143" s="3"/>
      <c r="M1143" s="3"/>
      <c r="N1143" s="5"/>
      <c r="O1143" s="4"/>
    </row>
    <row r="1144" spans="1:15" ht="12.75" customHeight="1" x14ac:dyDescent="0.2">
      <c r="A1144" s="85"/>
      <c r="B1144" s="139">
        <v>44512</v>
      </c>
      <c r="C1144" s="140" t="s">
        <v>231</v>
      </c>
      <c r="D1144" s="141">
        <v>0</v>
      </c>
      <c r="E1144" s="141">
        <v>5572.0747069999998</v>
      </c>
      <c r="F1144" s="141">
        <v>39909.160000000003</v>
      </c>
      <c r="G1144" s="141">
        <v>0</v>
      </c>
      <c r="H1144" s="1">
        <f t="shared" ca="1" si="51"/>
        <v>22</v>
      </c>
      <c r="I1144" s="1">
        <f t="shared" ca="1" si="52"/>
        <v>1</v>
      </c>
      <c r="J1144" s="1">
        <f t="shared" si="53"/>
        <v>12</v>
      </c>
      <c r="L1144" s="3"/>
      <c r="M1144" s="3"/>
      <c r="N1144" s="5"/>
      <c r="O1144" s="4"/>
    </row>
    <row r="1145" spans="1:15" ht="12.75" customHeight="1" x14ac:dyDescent="0.2">
      <c r="A1145" s="85"/>
      <c r="B1145" s="139">
        <v>44512</v>
      </c>
      <c r="C1145" s="140" t="s">
        <v>232</v>
      </c>
      <c r="D1145" s="141">
        <v>0</v>
      </c>
      <c r="E1145" s="141">
        <v>5749.4770509999998</v>
      </c>
      <c r="F1145" s="141">
        <v>41084.059000000001</v>
      </c>
      <c r="G1145" s="141">
        <v>0</v>
      </c>
      <c r="H1145" s="1">
        <f t="shared" ca="1" si="51"/>
        <v>22</v>
      </c>
      <c r="I1145" s="1">
        <f t="shared" ca="1" si="52"/>
        <v>2</v>
      </c>
      <c r="J1145" s="1">
        <f t="shared" si="53"/>
        <v>12</v>
      </c>
      <c r="L1145" s="3"/>
      <c r="M1145" s="3"/>
      <c r="N1145" s="5"/>
      <c r="O1145" s="4"/>
    </row>
    <row r="1146" spans="1:15" ht="12.75" customHeight="1" x14ac:dyDescent="0.2">
      <c r="A1146" s="85"/>
      <c r="B1146" s="139">
        <v>44512</v>
      </c>
      <c r="C1146" s="140" t="s">
        <v>233</v>
      </c>
      <c r="D1146" s="141">
        <v>0</v>
      </c>
      <c r="E1146" s="141">
        <v>5828.5849609999996</v>
      </c>
      <c r="F1146" s="141">
        <v>41784.879000000001</v>
      </c>
      <c r="G1146" s="141">
        <v>0</v>
      </c>
      <c r="H1146" s="1">
        <f t="shared" ca="1" si="51"/>
        <v>22</v>
      </c>
      <c r="I1146" s="1">
        <f t="shared" ca="1" si="52"/>
        <v>3</v>
      </c>
      <c r="J1146" s="1">
        <f t="shared" si="53"/>
        <v>12</v>
      </c>
      <c r="L1146" s="3"/>
      <c r="M1146" s="3"/>
      <c r="N1146" s="5"/>
      <c r="O1146" s="4"/>
    </row>
    <row r="1147" spans="1:15" ht="12.75" customHeight="1" x14ac:dyDescent="0.2">
      <c r="A1147" s="85"/>
      <c r="B1147" s="139">
        <v>44512</v>
      </c>
      <c r="C1147" s="140" t="s">
        <v>234</v>
      </c>
      <c r="D1147" s="141">
        <v>0</v>
      </c>
      <c r="E1147" s="141">
        <v>5794.5834960000002</v>
      </c>
      <c r="F1147" s="141">
        <v>41531.832000000002</v>
      </c>
      <c r="G1147" s="141">
        <v>0</v>
      </c>
      <c r="H1147" s="1">
        <f t="shared" ca="1" si="51"/>
        <v>22</v>
      </c>
      <c r="I1147" s="1">
        <f t="shared" ca="1" si="52"/>
        <v>4</v>
      </c>
      <c r="J1147" s="1">
        <f t="shared" si="53"/>
        <v>12</v>
      </c>
      <c r="L1147" s="3"/>
      <c r="M1147" s="3"/>
      <c r="N1147" s="5"/>
      <c r="O1147" s="4"/>
    </row>
    <row r="1148" spans="1:15" ht="12.75" customHeight="1" x14ac:dyDescent="0.2">
      <c r="A1148" s="85"/>
      <c r="B1148" s="139">
        <v>44512</v>
      </c>
      <c r="C1148" s="140" t="s">
        <v>235</v>
      </c>
      <c r="D1148" s="141">
        <v>0</v>
      </c>
      <c r="E1148" s="141">
        <v>5850.6513670000004</v>
      </c>
      <c r="F1148" s="141">
        <v>41946.68</v>
      </c>
      <c r="G1148" s="141">
        <v>0</v>
      </c>
      <c r="H1148" s="1">
        <f t="shared" ca="1" si="51"/>
        <v>23</v>
      </c>
      <c r="I1148" s="1">
        <f t="shared" ca="1" si="52"/>
        <v>1</v>
      </c>
      <c r="J1148" s="1">
        <f t="shared" si="53"/>
        <v>12</v>
      </c>
      <c r="L1148" s="3"/>
      <c r="M1148" s="3"/>
      <c r="N1148" s="5"/>
      <c r="O1148" s="4"/>
    </row>
    <row r="1149" spans="1:15" ht="12.75" customHeight="1" x14ac:dyDescent="0.2">
      <c r="A1149" s="85"/>
      <c r="B1149" s="139">
        <v>44512</v>
      </c>
      <c r="C1149" s="140" t="s">
        <v>236</v>
      </c>
      <c r="D1149" s="141">
        <v>0</v>
      </c>
      <c r="E1149" s="141">
        <v>5848.6000979999999</v>
      </c>
      <c r="F1149" s="141">
        <v>41950.578000000001</v>
      </c>
      <c r="G1149" s="141">
        <v>0</v>
      </c>
      <c r="H1149" s="1">
        <f t="shared" ca="1" si="51"/>
        <v>23</v>
      </c>
      <c r="I1149" s="1">
        <f t="shared" ca="1" si="52"/>
        <v>2</v>
      </c>
      <c r="J1149" s="1">
        <f t="shared" si="53"/>
        <v>12</v>
      </c>
      <c r="L1149" s="3"/>
      <c r="M1149" s="3"/>
      <c r="N1149" s="5"/>
      <c r="O1149" s="4"/>
    </row>
    <row r="1150" spans="1:15" ht="12.75" customHeight="1" x14ac:dyDescent="0.2">
      <c r="A1150" s="85"/>
      <c r="B1150" s="139">
        <v>44512</v>
      </c>
      <c r="C1150" s="140" t="s">
        <v>237</v>
      </c>
      <c r="D1150" s="141">
        <v>0</v>
      </c>
      <c r="E1150" s="141">
        <v>5847.1435549999997</v>
      </c>
      <c r="F1150" s="141">
        <v>41951.574000000001</v>
      </c>
      <c r="G1150" s="141">
        <v>0</v>
      </c>
      <c r="H1150" s="1">
        <f t="shared" ca="1" si="51"/>
        <v>23</v>
      </c>
      <c r="I1150" s="1">
        <f t="shared" ca="1" si="52"/>
        <v>3</v>
      </c>
      <c r="J1150" s="1">
        <f t="shared" si="53"/>
        <v>12</v>
      </c>
      <c r="L1150" s="3"/>
      <c r="M1150" s="3"/>
      <c r="N1150" s="5"/>
      <c r="O1150" s="4"/>
    </row>
    <row r="1151" spans="1:15" ht="12.75" customHeight="1" x14ac:dyDescent="0.2">
      <c r="A1151" s="85"/>
      <c r="B1151" s="139">
        <v>44512</v>
      </c>
      <c r="C1151" s="140" t="s">
        <v>238</v>
      </c>
      <c r="D1151" s="141">
        <v>0</v>
      </c>
      <c r="E1151" s="141">
        <v>5842.6777339999999</v>
      </c>
      <c r="F1151" s="141">
        <v>41942.035000000003</v>
      </c>
      <c r="G1151" s="141">
        <v>0</v>
      </c>
      <c r="H1151" s="1">
        <f t="shared" ca="1" si="51"/>
        <v>23</v>
      </c>
      <c r="I1151" s="1">
        <f t="shared" ca="1" si="52"/>
        <v>4</v>
      </c>
      <c r="J1151" s="1">
        <f t="shared" si="53"/>
        <v>12</v>
      </c>
      <c r="L1151" s="3"/>
      <c r="M1151" s="3"/>
      <c r="N1151" s="5"/>
      <c r="O1151" s="4"/>
    </row>
    <row r="1152" spans="1:15" ht="12.75" customHeight="1" x14ac:dyDescent="0.2">
      <c r="A1152" s="85"/>
      <c r="B1152" s="139">
        <v>44512</v>
      </c>
      <c r="C1152" s="140" t="s">
        <v>239</v>
      </c>
      <c r="D1152" s="141">
        <v>0</v>
      </c>
      <c r="E1152" s="141">
        <v>5839.6240230000003</v>
      </c>
      <c r="F1152" s="141">
        <v>41948.41</v>
      </c>
      <c r="G1152" s="141">
        <v>0</v>
      </c>
      <c r="H1152" s="1">
        <f t="shared" ca="1" si="51"/>
        <v>24</v>
      </c>
      <c r="I1152" s="1">
        <f t="shared" ca="1" si="52"/>
        <v>1</v>
      </c>
      <c r="J1152" s="1">
        <f t="shared" si="53"/>
        <v>12</v>
      </c>
      <c r="L1152" s="3"/>
      <c r="M1152" s="3"/>
      <c r="N1152" s="5"/>
      <c r="O1152" s="4"/>
    </row>
    <row r="1153" spans="1:15" ht="12.75" customHeight="1" x14ac:dyDescent="0.2">
      <c r="A1153" s="85"/>
      <c r="B1153" s="139">
        <v>44512</v>
      </c>
      <c r="C1153" s="140" t="s">
        <v>240</v>
      </c>
      <c r="D1153" s="141">
        <v>0</v>
      </c>
      <c r="E1153" s="141">
        <v>5837.2231449999999</v>
      </c>
      <c r="F1153" s="141">
        <v>41937.555</v>
      </c>
      <c r="G1153" s="141">
        <v>0</v>
      </c>
      <c r="H1153" s="1">
        <f t="shared" ca="1" si="51"/>
        <v>24</v>
      </c>
      <c r="I1153" s="1">
        <f t="shared" ca="1" si="52"/>
        <v>2</v>
      </c>
      <c r="J1153" s="1">
        <f t="shared" si="53"/>
        <v>12</v>
      </c>
      <c r="L1153" s="3"/>
      <c r="M1153" s="3"/>
      <c r="N1153" s="5"/>
      <c r="O1153" s="4"/>
    </row>
    <row r="1154" spans="1:15" ht="12.75" customHeight="1" x14ac:dyDescent="0.2">
      <c r="A1154" s="85"/>
      <c r="B1154" s="139">
        <v>44512</v>
      </c>
      <c r="C1154" s="140" t="s">
        <v>241</v>
      </c>
      <c r="D1154" s="141">
        <v>0</v>
      </c>
      <c r="E1154" s="141">
        <v>5838.8017579999996</v>
      </c>
      <c r="F1154" s="141">
        <v>41920.690999999999</v>
      </c>
      <c r="G1154" s="141">
        <v>0</v>
      </c>
      <c r="H1154" s="1">
        <f t="shared" ca="1" si="51"/>
        <v>24</v>
      </c>
      <c r="I1154" s="1">
        <f t="shared" ca="1" si="52"/>
        <v>3</v>
      </c>
      <c r="J1154" s="1">
        <f t="shared" si="53"/>
        <v>12</v>
      </c>
      <c r="L1154" s="3"/>
      <c r="M1154" s="3"/>
      <c r="N1154" s="5"/>
      <c r="O1154" s="4"/>
    </row>
    <row r="1155" spans="1:15" ht="12.75" customHeight="1" x14ac:dyDescent="0.2">
      <c r="A1155" s="85"/>
      <c r="B1155" s="139">
        <v>44512</v>
      </c>
      <c r="C1155" s="140" t="s">
        <v>242</v>
      </c>
      <c r="D1155" s="141">
        <v>0</v>
      </c>
      <c r="E1155" s="141">
        <v>5829.2978519999997</v>
      </c>
      <c r="F1155" s="141">
        <v>41830.347999999998</v>
      </c>
      <c r="G1155" s="141">
        <v>0</v>
      </c>
      <c r="H1155" s="1">
        <f t="shared" ca="1" si="51"/>
        <v>24</v>
      </c>
      <c r="I1155" s="1">
        <f t="shared" ca="1" si="52"/>
        <v>4</v>
      </c>
      <c r="J1155" s="1">
        <f t="shared" si="53"/>
        <v>12</v>
      </c>
      <c r="L1155" s="3"/>
      <c r="M1155" s="3"/>
      <c r="N1155" s="5"/>
      <c r="O1155" s="4"/>
    </row>
    <row r="1156" spans="1:15" ht="12.75" customHeight="1" x14ac:dyDescent="0.2">
      <c r="A1156" s="85"/>
      <c r="B1156" s="139">
        <v>44513</v>
      </c>
      <c r="C1156" s="140" t="s">
        <v>243</v>
      </c>
      <c r="D1156" s="141">
        <v>0</v>
      </c>
      <c r="E1156" s="141">
        <v>5837.5903319999998</v>
      </c>
      <c r="F1156" s="141">
        <v>41860.921999999999</v>
      </c>
      <c r="G1156" s="141">
        <v>0</v>
      </c>
      <c r="H1156" s="1">
        <f t="shared" ca="1" si="51"/>
        <v>1</v>
      </c>
      <c r="I1156" s="1">
        <f t="shared" ca="1" si="52"/>
        <v>1</v>
      </c>
      <c r="J1156" s="1">
        <f t="shared" si="53"/>
        <v>13</v>
      </c>
      <c r="L1156" s="3"/>
      <c r="M1156" s="3"/>
      <c r="N1156" s="5"/>
      <c r="O1156" s="4"/>
    </row>
    <row r="1157" spans="1:15" ht="12.75" customHeight="1" x14ac:dyDescent="0.2">
      <c r="A1157" s="85"/>
      <c r="B1157" s="139">
        <v>44513</v>
      </c>
      <c r="C1157" s="140" t="s">
        <v>148</v>
      </c>
      <c r="D1157" s="141">
        <v>0</v>
      </c>
      <c r="E1157" s="141">
        <v>5831.7661129999997</v>
      </c>
      <c r="F1157" s="141">
        <v>41852.266000000003</v>
      </c>
      <c r="G1157" s="141">
        <v>0</v>
      </c>
      <c r="H1157" s="1">
        <f t="shared" ca="1" si="51"/>
        <v>1</v>
      </c>
      <c r="I1157" s="1">
        <f t="shared" ca="1" si="52"/>
        <v>2</v>
      </c>
      <c r="J1157" s="1">
        <f t="shared" si="53"/>
        <v>13</v>
      </c>
      <c r="L1157" s="3"/>
      <c r="M1157" s="3"/>
      <c r="N1157" s="5"/>
      <c r="O1157" s="4"/>
    </row>
    <row r="1158" spans="1:15" ht="12.75" customHeight="1" x14ac:dyDescent="0.2">
      <c r="A1158" s="85"/>
      <c r="B1158" s="139">
        <v>44513</v>
      </c>
      <c r="C1158" s="140" t="s">
        <v>149</v>
      </c>
      <c r="D1158" s="141">
        <v>0</v>
      </c>
      <c r="E1158" s="141">
        <v>5828.951172</v>
      </c>
      <c r="F1158" s="141">
        <v>41795.527000000002</v>
      </c>
      <c r="G1158" s="141">
        <v>0</v>
      </c>
      <c r="H1158" s="1">
        <f t="shared" ca="1" si="51"/>
        <v>1</v>
      </c>
      <c r="I1158" s="1">
        <f t="shared" ref="I1158:I1221" ca="1" si="54">IF(H1158=H1157,I1157+1,1)</f>
        <v>3</v>
      </c>
      <c r="J1158" s="1">
        <f t="shared" ref="J1158:J1221" si="55">DAY(B1158)</f>
        <v>13</v>
      </c>
      <c r="L1158" s="3"/>
      <c r="M1158" s="3"/>
      <c r="N1158" s="5"/>
      <c r="O1158" s="4"/>
    </row>
    <row r="1159" spans="1:15" ht="12.75" customHeight="1" x14ac:dyDescent="0.2">
      <c r="A1159" s="85"/>
      <c r="B1159" s="139">
        <v>44513</v>
      </c>
      <c r="C1159" s="140" t="s">
        <v>150</v>
      </c>
      <c r="D1159" s="141">
        <v>0</v>
      </c>
      <c r="E1159" s="141">
        <v>5841.9931640000004</v>
      </c>
      <c r="F1159" s="141">
        <v>41891.913999999997</v>
      </c>
      <c r="G1159" s="141">
        <v>0</v>
      </c>
      <c r="H1159" s="1">
        <f t="shared" ca="1" si="51"/>
        <v>1</v>
      </c>
      <c r="I1159" s="1">
        <f t="shared" ca="1" si="54"/>
        <v>4</v>
      </c>
      <c r="J1159" s="1">
        <f t="shared" si="55"/>
        <v>13</v>
      </c>
      <c r="L1159" s="3"/>
      <c r="M1159" s="3"/>
      <c r="N1159" s="5"/>
      <c r="O1159" s="4"/>
    </row>
    <row r="1160" spans="1:15" ht="12.75" customHeight="1" x14ac:dyDescent="0.2">
      <c r="A1160" s="85"/>
      <c r="B1160" s="139">
        <v>44513</v>
      </c>
      <c r="C1160" s="140" t="s">
        <v>151</v>
      </c>
      <c r="D1160" s="141">
        <v>0</v>
      </c>
      <c r="E1160" s="141">
        <v>5817.9350590000004</v>
      </c>
      <c r="F1160" s="141">
        <v>41738.542999999998</v>
      </c>
      <c r="G1160" s="141">
        <v>0</v>
      </c>
      <c r="H1160" s="1">
        <f t="shared" ca="1" si="51"/>
        <v>2</v>
      </c>
      <c r="I1160" s="1">
        <f t="shared" ca="1" si="54"/>
        <v>1</v>
      </c>
      <c r="J1160" s="1">
        <f t="shared" si="55"/>
        <v>13</v>
      </c>
      <c r="L1160" s="3"/>
      <c r="M1160" s="3"/>
      <c r="N1160" s="5"/>
      <c r="O1160" s="4"/>
    </row>
    <row r="1161" spans="1:15" ht="12.75" customHeight="1" x14ac:dyDescent="0.2">
      <c r="A1161" s="85"/>
      <c r="B1161" s="139">
        <v>44513</v>
      </c>
      <c r="C1161" s="140" t="s">
        <v>152</v>
      </c>
      <c r="D1161" s="141">
        <v>0</v>
      </c>
      <c r="E1161" s="141">
        <v>5823.2041019999997</v>
      </c>
      <c r="F1161" s="141">
        <v>41755.902000000002</v>
      </c>
      <c r="G1161" s="141">
        <v>0</v>
      </c>
      <c r="H1161" s="1">
        <f t="shared" ca="1" si="51"/>
        <v>2</v>
      </c>
      <c r="I1161" s="1">
        <f t="shared" ca="1" si="54"/>
        <v>2</v>
      </c>
      <c r="J1161" s="1">
        <f t="shared" si="55"/>
        <v>13</v>
      </c>
      <c r="L1161" s="3"/>
      <c r="M1161" s="3"/>
      <c r="N1161" s="5"/>
      <c r="O1161" s="4"/>
    </row>
    <row r="1162" spans="1:15" ht="12.75" customHeight="1" x14ac:dyDescent="0.2">
      <c r="A1162" s="85"/>
      <c r="B1162" s="139">
        <v>44513</v>
      </c>
      <c r="C1162" s="140" t="s">
        <v>153</v>
      </c>
      <c r="D1162" s="141">
        <v>0</v>
      </c>
      <c r="E1162" s="141">
        <v>5821.6723629999997</v>
      </c>
      <c r="F1162" s="141">
        <v>41723.980000000003</v>
      </c>
      <c r="G1162" s="141">
        <v>0</v>
      </c>
      <c r="H1162" s="1">
        <f t="shared" ca="1" si="51"/>
        <v>2</v>
      </c>
      <c r="I1162" s="1">
        <f t="shared" ca="1" si="54"/>
        <v>3</v>
      </c>
      <c r="J1162" s="1">
        <f t="shared" si="55"/>
        <v>13</v>
      </c>
      <c r="L1162" s="3"/>
      <c r="M1162" s="3"/>
      <c r="N1162" s="5"/>
      <c r="O1162" s="4"/>
    </row>
    <row r="1163" spans="1:15" ht="12.75" customHeight="1" x14ac:dyDescent="0.2">
      <c r="A1163" s="85"/>
      <c r="B1163" s="139">
        <v>44513</v>
      </c>
      <c r="C1163" s="140" t="s">
        <v>154</v>
      </c>
      <c r="D1163" s="141">
        <v>0</v>
      </c>
      <c r="E1163" s="141">
        <v>5818.0908200000003</v>
      </c>
      <c r="F1163" s="141">
        <v>41720.230000000003</v>
      </c>
      <c r="G1163" s="141">
        <v>0</v>
      </c>
      <c r="H1163" s="1">
        <f t="shared" ca="1" si="51"/>
        <v>2</v>
      </c>
      <c r="I1163" s="1">
        <f t="shared" ca="1" si="54"/>
        <v>4</v>
      </c>
      <c r="J1163" s="1">
        <f t="shared" si="55"/>
        <v>13</v>
      </c>
      <c r="L1163" s="3"/>
      <c r="M1163" s="3"/>
      <c r="N1163" s="5"/>
      <c r="O1163" s="4"/>
    </row>
    <row r="1164" spans="1:15" ht="12.75" customHeight="1" x14ac:dyDescent="0.2">
      <c r="A1164" s="85"/>
      <c r="B1164" s="139">
        <v>44513</v>
      </c>
      <c r="C1164" s="140" t="s">
        <v>155</v>
      </c>
      <c r="D1164" s="141">
        <v>0</v>
      </c>
      <c r="E1164" s="141">
        <v>5811.1367190000001</v>
      </c>
      <c r="F1164" s="141">
        <v>41659.347999999998</v>
      </c>
      <c r="G1164" s="141">
        <v>0</v>
      </c>
      <c r="H1164" s="1">
        <f t="shared" ca="1" si="51"/>
        <v>3</v>
      </c>
      <c r="I1164" s="1">
        <f t="shared" ca="1" si="54"/>
        <v>1</v>
      </c>
      <c r="J1164" s="1">
        <f t="shared" si="55"/>
        <v>13</v>
      </c>
      <c r="L1164" s="3"/>
      <c r="M1164" s="3"/>
      <c r="N1164" s="5"/>
      <c r="O1164" s="4"/>
    </row>
    <row r="1165" spans="1:15" ht="12.75" customHeight="1" x14ac:dyDescent="0.2">
      <c r="A1165" s="85"/>
      <c r="B1165" s="139">
        <v>44513</v>
      </c>
      <c r="C1165" s="140" t="s">
        <v>156</v>
      </c>
      <c r="D1165" s="141">
        <v>0</v>
      </c>
      <c r="E1165" s="141">
        <v>5793.1137699999999</v>
      </c>
      <c r="F1165" s="141">
        <v>41562.434000000001</v>
      </c>
      <c r="G1165" s="141">
        <v>0</v>
      </c>
      <c r="H1165" s="1">
        <f t="shared" ca="1" si="51"/>
        <v>3</v>
      </c>
      <c r="I1165" s="1">
        <f t="shared" ca="1" si="54"/>
        <v>2</v>
      </c>
      <c r="J1165" s="1">
        <f t="shared" si="55"/>
        <v>13</v>
      </c>
      <c r="L1165" s="3"/>
      <c r="M1165" s="3"/>
      <c r="N1165" s="5"/>
      <c r="O1165" s="4"/>
    </row>
    <row r="1166" spans="1:15" ht="12.75" customHeight="1" x14ac:dyDescent="0.2">
      <c r="A1166" s="85"/>
      <c r="B1166" s="139">
        <v>44513</v>
      </c>
      <c r="C1166" s="140" t="s">
        <v>157</v>
      </c>
      <c r="D1166" s="141">
        <v>0</v>
      </c>
      <c r="E1166" s="141">
        <v>5706.7861329999996</v>
      </c>
      <c r="F1166" s="141">
        <v>40935.879000000001</v>
      </c>
      <c r="G1166" s="141">
        <v>0</v>
      </c>
      <c r="H1166" s="1">
        <f t="shared" ca="1" si="51"/>
        <v>3</v>
      </c>
      <c r="I1166" s="1">
        <f t="shared" ca="1" si="54"/>
        <v>3</v>
      </c>
      <c r="J1166" s="1">
        <f t="shared" si="55"/>
        <v>13</v>
      </c>
      <c r="L1166" s="3"/>
      <c r="M1166" s="3"/>
      <c r="N1166" s="5"/>
      <c r="O1166" s="4"/>
    </row>
    <row r="1167" spans="1:15" ht="12.75" customHeight="1" x14ac:dyDescent="0.2">
      <c r="A1167" s="85"/>
      <c r="B1167" s="139">
        <v>44513</v>
      </c>
      <c r="C1167" s="140" t="s">
        <v>158</v>
      </c>
      <c r="D1167" s="141">
        <v>0</v>
      </c>
      <c r="E1167" s="141">
        <v>5635.1962890000004</v>
      </c>
      <c r="F1167" s="141">
        <v>40412.925999999999</v>
      </c>
      <c r="G1167" s="141">
        <v>0</v>
      </c>
      <c r="H1167" s="1">
        <f t="shared" ca="1" si="51"/>
        <v>3</v>
      </c>
      <c r="I1167" s="1">
        <f t="shared" ca="1" si="54"/>
        <v>4</v>
      </c>
      <c r="J1167" s="1">
        <f t="shared" si="55"/>
        <v>13</v>
      </c>
      <c r="L1167" s="3"/>
      <c r="M1167" s="3"/>
      <c r="N1167" s="5"/>
      <c r="O1167" s="4"/>
    </row>
    <row r="1168" spans="1:15" ht="12.75" customHeight="1" x14ac:dyDescent="0.2">
      <c r="A1168" s="85"/>
      <c r="B1168" s="139">
        <v>44513</v>
      </c>
      <c r="C1168" s="140" t="s">
        <v>159</v>
      </c>
      <c r="D1168" s="141">
        <v>0</v>
      </c>
      <c r="E1168" s="141">
        <v>5711.486328</v>
      </c>
      <c r="F1168" s="141">
        <v>40967.351999999999</v>
      </c>
      <c r="G1168" s="141">
        <v>0</v>
      </c>
      <c r="H1168" s="1">
        <f t="shared" ca="1" si="51"/>
        <v>4</v>
      </c>
      <c r="I1168" s="1">
        <f t="shared" ca="1" si="54"/>
        <v>1</v>
      </c>
      <c r="J1168" s="1">
        <f t="shared" si="55"/>
        <v>13</v>
      </c>
      <c r="L1168" s="3"/>
      <c r="M1168" s="3"/>
      <c r="N1168" s="5"/>
      <c r="O1168" s="4"/>
    </row>
    <row r="1169" spans="1:15" ht="12.75" customHeight="1" x14ac:dyDescent="0.2">
      <c r="A1169" s="85"/>
      <c r="B1169" s="139">
        <v>44513</v>
      </c>
      <c r="C1169" s="140" t="s">
        <v>160</v>
      </c>
      <c r="D1169" s="141">
        <v>0</v>
      </c>
      <c r="E1169" s="141">
        <v>5524.0200199999999</v>
      </c>
      <c r="F1169" s="141">
        <v>39614.695</v>
      </c>
      <c r="G1169" s="141">
        <v>0</v>
      </c>
      <c r="H1169" s="1">
        <f t="shared" ca="1" si="51"/>
        <v>4</v>
      </c>
      <c r="I1169" s="1">
        <f t="shared" ca="1" si="54"/>
        <v>2</v>
      </c>
      <c r="J1169" s="1">
        <f t="shared" si="55"/>
        <v>13</v>
      </c>
      <c r="L1169" s="3"/>
      <c r="M1169" s="3"/>
      <c r="N1169" s="5"/>
      <c r="O1169" s="4"/>
    </row>
    <row r="1170" spans="1:15" ht="12.75" customHeight="1" x14ac:dyDescent="0.2">
      <c r="A1170" s="85"/>
      <c r="B1170" s="139">
        <v>44513</v>
      </c>
      <c r="C1170" s="140" t="s">
        <v>161</v>
      </c>
      <c r="D1170" s="141">
        <v>0</v>
      </c>
      <c r="E1170" s="141">
        <v>5448.0371089999999</v>
      </c>
      <c r="F1170" s="141">
        <v>39068.434000000001</v>
      </c>
      <c r="G1170" s="141">
        <v>0</v>
      </c>
      <c r="H1170" s="1">
        <f t="shared" ca="1" si="51"/>
        <v>4</v>
      </c>
      <c r="I1170" s="1">
        <f t="shared" ca="1" si="54"/>
        <v>3</v>
      </c>
      <c r="J1170" s="1">
        <f t="shared" si="55"/>
        <v>13</v>
      </c>
      <c r="L1170" s="3"/>
      <c r="M1170" s="3"/>
      <c r="N1170" s="5"/>
      <c r="O1170" s="4"/>
    </row>
    <row r="1171" spans="1:15" ht="12.75" customHeight="1" x14ac:dyDescent="0.2">
      <c r="A1171" s="85"/>
      <c r="B1171" s="139">
        <v>44513</v>
      </c>
      <c r="C1171" s="140" t="s">
        <v>162</v>
      </c>
      <c r="D1171" s="141">
        <v>0</v>
      </c>
      <c r="E1171" s="141">
        <v>5317.4243159999996</v>
      </c>
      <c r="F1171" s="141">
        <v>38130.836000000003</v>
      </c>
      <c r="G1171" s="141">
        <v>0</v>
      </c>
      <c r="H1171" s="1">
        <f t="shared" ca="1" si="51"/>
        <v>4</v>
      </c>
      <c r="I1171" s="1">
        <f t="shared" ca="1" si="54"/>
        <v>4</v>
      </c>
      <c r="J1171" s="1">
        <f t="shared" si="55"/>
        <v>13</v>
      </c>
      <c r="L1171" s="3"/>
      <c r="M1171" s="3"/>
      <c r="N1171" s="5"/>
      <c r="O1171" s="4"/>
    </row>
    <row r="1172" spans="1:15" ht="12.75" customHeight="1" x14ac:dyDescent="0.2">
      <c r="A1172" s="85"/>
      <c r="B1172" s="139">
        <v>44513</v>
      </c>
      <c r="C1172" s="140" t="s">
        <v>163</v>
      </c>
      <c r="D1172" s="141">
        <v>0</v>
      </c>
      <c r="E1172" s="141">
        <v>5106.2543949999999</v>
      </c>
      <c r="F1172" s="141">
        <v>36633.0625</v>
      </c>
      <c r="G1172" s="141">
        <v>0</v>
      </c>
      <c r="H1172" s="1">
        <f t="shared" ca="1" si="51"/>
        <v>5</v>
      </c>
      <c r="I1172" s="1">
        <f t="shared" ca="1" si="54"/>
        <v>1</v>
      </c>
      <c r="J1172" s="1">
        <f t="shared" si="55"/>
        <v>13</v>
      </c>
      <c r="L1172" s="3"/>
      <c r="M1172" s="3"/>
      <c r="N1172" s="5"/>
      <c r="O1172" s="4"/>
    </row>
    <row r="1173" spans="1:15" ht="12.75" customHeight="1" x14ac:dyDescent="0.2">
      <c r="A1173" s="85"/>
      <c r="B1173" s="139">
        <v>44513</v>
      </c>
      <c r="C1173" s="140" t="s">
        <v>164</v>
      </c>
      <c r="D1173" s="141">
        <v>0</v>
      </c>
      <c r="E1173" s="141">
        <v>5117.3427730000003</v>
      </c>
      <c r="F1173" s="141">
        <v>36722.898000000001</v>
      </c>
      <c r="G1173" s="141">
        <v>0</v>
      </c>
      <c r="H1173" s="1">
        <f t="shared" ca="1" si="51"/>
        <v>5</v>
      </c>
      <c r="I1173" s="1">
        <f t="shared" ca="1" si="54"/>
        <v>2</v>
      </c>
      <c r="J1173" s="1">
        <f t="shared" si="55"/>
        <v>13</v>
      </c>
      <c r="L1173" s="3"/>
      <c r="M1173" s="3"/>
      <c r="N1173" s="5"/>
      <c r="O1173" s="4"/>
    </row>
    <row r="1174" spans="1:15" ht="12.75" customHeight="1" x14ac:dyDescent="0.2">
      <c r="A1174" s="85"/>
      <c r="B1174" s="139">
        <v>44513</v>
      </c>
      <c r="C1174" s="140" t="s">
        <v>165</v>
      </c>
      <c r="D1174" s="141">
        <v>0</v>
      </c>
      <c r="E1174" s="141">
        <v>5266.9580079999996</v>
      </c>
      <c r="F1174" s="141">
        <v>37783.065999999999</v>
      </c>
      <c r="G1174" s="141">
        <v>0</v>
      </c>
      <c r="H1174" s="1">
        <f t="shared" ca="1" si="51"/>
        <v>5</v>
      </c>
      <c r="I1174" s="1">
        <f t="shared" ca="1" si="54"/>
        <v>3</v>
      </c>
      <c r="J1174" s="1">
        <f t="shared" si="55"/>
        <v>13</v>
      </c>
      <c r="L1174" s="3"/>
      <c r="M1174" s="3"/>
      <c r="N1174" s="5"/>
      <c r="O1174" s="4"/>
    </row>
    <row r="1175" spans="1:15" ht="12.75" customHeight="1" x14ac:dyDescent="0.2">
      <c r="A1175" s="85"/>
      <c r="B1175" s="139">
        <v>44513</v>
      </c>
      <c r="C1175" s="140" t="s">
        <v>166</v>
      </c>
      <c r="D1175" s="141">
        <v>0</v>
      </c>
      <c r="E1175" s="141">
        <v>5427.1816410000001</v>
      </c>
      <c r="F1175" s="141">
        <v>38931.6875</v>
      </c>
      <c r="G1175" s="141">
        <v>0</v>
      </c>
      <c r="H1175" s="1">
        <f t="shared" ca="1" si="51"/>
        <v>5</v>
      </c>
      <c r="I1175" s="1">
        <f t="shared" ca="1" si="54"/>
        <v>4</v>
      </c>
      <c r="J1175" s="1">
        <f t="shared" si="55"/>
        <v>13</v>
      </c>
      <c r="L1175" s="3"/>
      <c r="M1175" s="3"/>
      <c r="N1175" s="5"/>
      <c r="O1175" s="4"/>
    </row>
    <row r="1176" spans="1:15" ht="12.75" customHeight="1" x14ac:dyDescent="0.2">
      <c r="A1176" s="85"/>
      <c r="B1176" s="139">
        <v>44513</v>
      </c>
      <c r="C1176" s="140" t="s">
        <v>167</v>
      </c>
      <c r="D1176" s="141">
        <v>0</v>
      </c>
      <c r="E1176" s="141">
        <v>5596.5620120000003</v>
      </c>
      <c r="F1176" s="141">
        <v>40142.18</v>
      </c>
      <c r="G1176" s="141">
        <v>0</v>
      </c>
      <c r="H1176" s="1">
        <f t="shared" ca="1" si="51"/>
        <v>6</v>
      </c>
      <c r="I1176" s="1">
        <f t="shared" ca="1" si="54"/>
        <v>1</v>
      </c>
      <c r="J1176" s="1">
        <f t="shared" si="55"/>
        <v>13</v>
      </c>
      <c r="L1176" s="3"/>
      <c r="M1176" s="3"/>
      <c r="N1176" s="5"/>
      <c r="O1176" s="4"/>
    </row>
    <row r="1177" spans="1:15" ht="12.75" customHeight="1" x14ac:dyDescent="0.2">
      <c r="A1177" s="85"/>
      <c r="B1177" s="139">
        <v>44513</v>
      </c>
      <c r="C1177" s="140" t="s">
        <v>168</v>
      </c>
      <c r="D1177" s="141">
        <v>0</v>
      </c>
      <c r="E1177" s="141">
        <v>5506.6782229999999</v>
      </c>
      <c r="F1177" s="141">
        <v>39505.667999999998</v>
      </c>
      <c r="G1177" s="141">
        <v>0</v>
      </c>
      <c r="H1177" s="1">
        <f t="shared" ca="1" si="51"/>
        <v>6</v>
      </c>
      <c r="I1177" s="1">
        <f t="shared" ca="1" si="54"/>
        <v>2</v>
      </c>
      <c r="J1177" s="1">
        <f t="shared" si="55"/>
        <v>13</v>
      </c>
      <c r="L1177" s="3"/>
      <c r="M1177" s="3"/>
      <c r="N1177" s="5"/>
      <c r="O1177" s="4"/>
    </row>
    <row r="1178" spans="1:15" ht="12.75" customHeight="1" x14ac:dyDescent="0.2">
      <c r="A1178" s="85"/>
      <c r="B1178" s="139">
        <v>44513</v>
      </c>
      <c r="C1178" s="140" t="s">
        <v>169</v>
      </c>
      <c r="D1178" s="141">
        <v>0</v>
      </c>
      <c r="E1178" s="141">
        <v>4852.7885740000002</v>
      </c>
      <c r="F1178" s="141">
        <v>34835.964999999997</v>
      </c>
      <c r="G1178" s="141">
        <v>0</v>
      </c>
      <c r="H1178" s="1">
        <f t="shared" ca="1" si="51"/>
        <v>6</v>
      </c>
      <c r="I1178" s="1">
        <f t="shared" ca="1" si="54"/>
        <v>3</v>
      </c>
      <c r="J1178" s="1">
        <f t="shared" si="55"/>
        <v>13</v>
      </c>
      <c r="L1178" s="3"/>
      <c r="M1178" s="3"/>
      <c r="N1178" s="5"/>
      <c r="O1178" s="4"/>
    </row>
    <row r="1179" spans="1:15" ht="12.75" customHeight="1" x14ac:dyDescent="0.2">
      <c r="A1179" s="85"/>
      <c r="B1179" s="139">
        <v>44513</v>
      </c>
      <c r="C1179" s="140" t="s">
        <v>170</v>
      </c>
      <c r="D1179" s="141">
        <v>0</v>
      </c>
      <c r="E1179" s="141">
        <v>4480.1157229999999</v>
      </c>
      <c r="F1179" s="141">
        <v>32107.881000000001</v>
      </c>
      <c r="G1179" s="141">
        <v>0</v>
      </c>
      <c r="H1179" s="1">
        <f t="shared" ca="1" si="51"/>
        <v>6</v>
      </c>
      <c r="I1179" s="1">
        <f t="shared" ca="1" si="54"/>
        <v>4</v>
      </c>
      <c r="J1179" s="1">
        <f t="shared" si="55"/>
        <v>13</v>
      </c>
      <c r="L1179" s="3"/>
      <c r="M1179" s="3"/>
      <c r="N1179" s="5"/>
      <c r="O1179" s="4"/>
    </row>
    <row r="1180" spans="1:15" ht="12.75" customHeight="1" x14ac:dyDescent="0.2">
      <c r="A1180" s="85"/>
      <c r="B1180" s="139">
        <v>44513</v>
      </c>
      <c r="C1180" s="140" t="s">
        <v>171</v>
      </c>
      <c r="D1180" s="141">
        <v>0</v>
      </c>
      <c r="E1180" s="141">
        <v>4367.8339839999999</v>
      </c>
      <c r="F1180" s="141">
        <v>31282.588</v>
      </c>
      <c r="G1180" s="141">
        <v>0</v>
      </c>
      <c r="H1180" s="1">
        <f t="shared" ca="1" si="51"/>
        <v>7</v>
      </c>
      <c r="I1180" s="1">
        <f t="shared" ca="1" si="54"/>
        <v>1</v>
      </c>
      <c r="J1180" s="1">
        <f t="shared" si="55"/>
        <v>13</v>
      </c>
      <c r="L1180" s="3"/>
      <c r="M1180" s="3"/>
      <c r="N1180" s="5"/>
      <c r="O1180" s="4"/>
    </row>
    <row r="1181" spans="1:15" ht="12.75" customHeight="1" x14ac:dyDescent="0.2">
      <c r="A1181" s="85"/>
      <c r="B1181" s="139">
        <v>44513</v>
      </c>
      <c r="C1181" s="140" t="s">
        <v>172</v>
      </c>
      <c r="D1181" s="141">
        <v>0</v>
      </c>
      <c r="E1181" s="141">
        <v>4706.3378910000001</v>
      </c>
      <c r="F1181" s="141">
        <v>33746.370999999999</v>
      </c>
      <c r="G1181" s="141">
        <v>0</v>
      </c>
      <c r="H1181" s="1">
        <f t="shared" ca="1" si="51"/>
        <v>7</v>
      </c>
      <c r="I1181" s="1">
        <f t="shared" ca="1" si="54"/>
        <v>2</v>
      </c>
      <c r="J1181" s="1">
        <f t="shared" si="55"/>
        <v>13</v>
      </c>
      <c r="L1181" s="3"/>
      <c r="M1181" s="3"/>
      <c r="N1181" s="5"/>
      <c r="O1181" s="4"/>
    </row>
    <row r="1182" spans="1:15" ht="12.75" customHeight="1" x14ac:dyDescent="0.2">
      <c r="A1182" s="85"/>
      <c r="B1182" s="139">
        <v>44513</v>
      </c>
      <c r="C1182" s="140" t="s">
        <v>173</v>
      </c>
      <c r="D1182" s="141">
        <v>0</v>
      </c>
      <c r="E1182" s="141">
        <v>4886.326172</v>
      </c>
      <c r="F1182" s="141">
        <v>35031.163999999997</v>
      </c>
      <c r="G1182" s="141">
        <v>0</v>
      </c>
      <c r="H1182" s="1">
        <f t="shared" ca="1" si="51"/>
        <v>7</v>
      </c>
      <c r="I1182" s="1">
        <f t="shared" ca="1" si="54"/>
        <v>3</v>
      </c>
      <c r="J1182" s="1">
        <f t="shared" si="55"/>
        <v>13</v>
      </c>
      <c r="L1182" s="3"/>
      <c r="M1182" s="3"/>
      <c r="N1182" s="5"/>
      <c r="O1182" s="4"/>
    </row>
    <row r="1183" spans="1:15" ht="12.75" customHeight="1" x14ac:dyDescent="0.2">
      <c r="A1183" s="85"/>
      <c r="B1183" s="139">
        <v>44513</v>
      </c>
      <c r="C1183" s="140" t="s">
        <v>174</v>
      </c>
      <c r="D1183" s="141">
        <v>0</v>
      </c>
      <c r="E1183" s="141">
        <v>4945.8505859999996</v>
      </c>
      <c r="F1183" s="141">
        <v>35457.413999999997</v>
      </c>
      <c r="G1183" s="141">
        <v>0</v>
      </c>
      <c r="H1183" s="1">
        <f t="shared" ca="1" si="51"/>
        <v>7</v>
      </c>
      <c r="I1183" s="1">
        <f t="shared" ca="1" si="54"/>
        <v>4</v>
      </c>
      <c r="J1183" s="1">
        <f t="shared" si="55"/>
        <v>13</v>
      </c>
      <c r="L1183" s="3"/>
      <c r="M1183" s="3"/>
      <c r="N1183" s="5"/>
      <c r="O1183" s="4"/>
    </row>
    <row r="1184" spans="1:15" ht="12.75" customHeight="1" x14ac:dyDescent="0.2">
      <c r="A1184" s="85"/>
      <c r="B1184" s="139">
        <v>44513</v>
      </c>
      <c r="C1184" s="140" t="s">
        <v>175</v>
      </c>
      <c r="D1184" s="141">
        <v>0</v>
      </c>
      <c r="E1184" s="141">
        <v>4726.9399409999996</v>
      </c>
      <c r="F1184" s="141">
        <v>33904.605000000003</v>
      </c>
      <c r="G1184" s="141">
        <v>0</v>
      </c>
      <c r="H1184" s="1">
        <f t="shared" ca="1" si="51"/>
        <v>8</v>
      </c>
      <c r="I1184" s="1">
        <f t="shared" ca="1" si="54"/>
        <v>1</v>
      </c>
      <c r="J1184" s="1">
        <f t="shared" si="55"/>
        <v>13</v>
      </c>
      <c r="L1184" s="3"/>
      <c r="M1184" s="3"/>
      <c r="N1184" s="5"/>
      <c r="O1184" s="4"/>
    </row>
    <row r="1185" spans="1:15" ht="12.75" customHeight="1" x14ac:dyDescent="0.2">
      <c r="A1185" s="85"/>
      <c r="B1185" s="139">
        <v>44513</v>
      </c>
      <c r="C1185" s="140" t="s">
        <v>176</v>
      </c>
      <c r="D1185" s="141">
        <v>0</v>
      </c>
      <c r="E1185" s="141">
        <v>5002.1655270000001</v>
      </c>
      <c r="F1185" s="141">
        <v>35845.925999999999</v>
      </c>
      <c r="G1185" s="141">
        <v>0</v>
      </c>
      <c r="H1185" s="1">
        <f t="shared" ca="1" si="51"/>
        <v>8</v>
      </c>
      <c r="I1185" s="1">
        <f t="shared" ca="1" si="54"/>
        <v>2</v>
      </c>
      <c r="J1185" s="1">
        <f t="shared" si="55"/>
        <v>13</v>
      </c>
      <c r="L1185" s="3"/>
      <c r="M1185" s="3"/>
      <c r="N1185" s="5"/>
      <c r="O1185" s="4"/>
    </row>
    <row r="1186" spans="1:15" ht="12.75" customHeight="1" x14ac:dyDescent="0.2">
      <c r="A1186" s="85"/>
      <c r="B1186" s="139">
        <v>44513</v>
      </c>
      <c r="C1186" s="140" t="s">
        <v>177</v>
      </c>
      <c r="D1186" s="141">
        <v>0</v>
      </c>
      <c r="E1186" s="141">
        <v>5375.5375979999999</v>
      </c>
      <c r="F1186" s="141">
        <v>38481.652000000002</v>
      </c>
      <c r="G1186" s="141">
        <v>0</v>
      </c>
      <c r="H1186" s="1">
        <f t="shared" ca="1" si="51"/>
        <v>8</v>
      </c>
      <c r="I1186" s="1">
        <f t="shared" ca="1" si="54"/>
        <v>3</v>
      </c>
      <c r="J1186" s="1">
        <f t="shared" si="55"/>
        <v>13</v>
      </c>
    </row>
    <row r="1187" spans="1:15" ht="12.75" customHeight="1" x14ac:dyDescent="0.2">
      <c r="A1187" s="85"/>
      <c r="B1187" s="139">
        <v>44513</v>
      </c>
      <c r="C1187" s="140" t="s">
        <v>178</v>
      </c>
      <c r="D1187" s="141">
        <v>0</v>
      </c>
      <c r="E1187" s="141">
        <v>5337.9790039999998</v>
      </c>
      <c r="F1187" s="141">
        <v>38192.347999999998</v>
      </c>
      <c r="G1187" s="141">
        <v>0</v>
      </c>
      <c r="H1187" s="1">
        <f t="shared" ref="H1187:H1254" ca="1" si="56">IF(MID(OFFSET(H1187,0,-5,1,1),2,1)=":",LEFT(OFFSET(H1187,0,-5,1,1),1),LEFT(OFFSET(H1187,0,-5,1,1),2))+1</f>
        <v>8</v>
      </c>
      <c r="I1187" s="1">
        <f t="shared" ca="1" si="54"/>
        <v>4</v>
      </c>
      <c r="J1187" s="1">
        <f t="shared" si="55"/>
        <v>13</v>
      </c>
    </row>
    <row r="1188" spans="1:15" ht="12.75" customHeight="1" x14ac:dyDescent="0.2">
      <c r="A1188" s="85"/>
      <c r="B1188" s="139">
        <v>44513</v>
      </c>
      <c r="C1188" s="140" t="s">
        <v>179</v>
      </c>
      <c r="D1188" s="141">
        <v>0</v>
      </c>
      <c r="E1188" s="141">
        <v>5099.40625</v>
      </c>
      <c r="F1188" s="141">
        <v>36468.332000000002</v>
      </c>
      <c r="G1188" s="141">
        <v>0</v>
      </c>
      <c r="H1188" s="1">
        <f t="shared" ca="1" si="56"/>
        <v>9</v>
      </c>
      <c r="I1188" s="1">
        <f t="shared" ca="1" si="54"/>
        <v>1</v>
      </c>
      <c r="J1188" s="1">
        <f t="shared" si="55"/>
        <v>13</v>
      </c>
    </row>
    <row r="1189" spans="1:15" ht="12.75" customHeight="1" x14ac:dyDescent="0.2">
      <c r="A1189" s="85"/>
      <c r="B1189" s="139">
        <v>44513</v>
      </c>
      <c r="C1189" s="140" t="s">
        <v>180</v>
      </c>
      <c r="D1189" s="141">
        <v>0</v>
      </c>
      <c r="E1189" s="141">
        <v>4929.2026370000003</v>
      </c>
      <c r="F1189" s="141">
        <v>35231.332000000002</v>
      </c>
      <c r="G1189" s="141">
        <v>0</v>
      </c>
      <c r="H1189" s="1">
        <f t="shared" ca="1" si="56"/>
        <v>9</v>
      </c>
      <c r="I1189" s="1">
        <f t="shared" ca="1" si="54"/>
        <v>2</v>
      </c>
      <c r="J1189" s="1">
        <f t="shared" si="55"/>
        <v>13</v>
      </c>
    </row>
    <row r="1190" spans="1:15" ht="12.75" customHeight="1" x14ac:dyDescent="0.2">
      <c r="A1190" s="85"/>
      <c r="B1190" s="139">
        <v>44513</v>
      </c>
      <c r="C1190" s="140" t="s">
        <v>181</v>
      </c>
      <c r="D1190" s="141">
        <v>0</v>
      </c>
      <c r="E1190" s="141">
        <v>5279.5502930000002</v>
      </c>
      <c r="F1190" s="141">
        <v>37645.625</v>
      </c>
      <c r="G1190" s="141">
        <v>0</v>
      </c>
      <c r="H1190" s="1">
        <f t="shared" ca="1" si="56"/>
        <v>9</v>
      </c>
      <c r="I1190" s="1">
        <f t="shared" ca="1" si="54"/>
        <v>3</v>
      </c>
      <c r="J1190" s="1">
        <f t="shared" si="55"/>
        <v>13</v>
      </c>
    </row>
    <row r="1191" spans="1:15" ht="12.75" customHeight="1" x14ac:dyDescent="0.2">
      <c r="A1191" s="85"/>
      <c r="B1191" s="139">
        <v>44513</v>
      </c>
      <c r="C1191" s="140" t="s">
        <v>182</v>
      </c>
      <c r="D1191" s="141">
        <v>0</v>
      </c>
      <c r="E1191" s="141">
        <v>5389.8647460000002</v>
      </c>
      <c r="F1191" s="141">
        <v>38470.214999999997</v>
      </c>
      <c r="G1191" s="141">
        <v>0</v>
      </c>
      <c r="H1191" s="1">
        <f t="shared" ca="1" si="56"/>
        <v>9</v>
      </c>
      <c r="I1191" s="1">
        <f t="shared" ca="1" si="54"/>
        <v>4</v>
      </c>
      <c r="J1191" s="1">
        <f t="shared" si="55"/>
        <v>13</v>
      </c>
    </row>
    <row r="1192" spans="1:15" ht="12.75" customHeight="1" x14ac:dyDescent="0.2">
      <c r="A1192" s="85"/>
      <c r="B1192" s="139">
        <v>44513</v>
      </c>
      <c r="C1192" s="140" t="s">
        <v>183</v>
      </c>
      <c r="D1192" s="141">
        <v>0</v>
      </c>
      <c r="E1192" s="141">
        <v>5297.4892579999996</v>
      </c>
      <c r="F1192" s="141">
        <v>37874.601999999999</v>
      </c>
      <c r="G1192" s="141">
        <v>0</v>
      </c>
      <c r="H1192" s="1">
        <f t="shared" ca="1" si="56"/>
        <v>10</v>
      </c>
      <c r="I1192" s="1">
        <f t="shared" ca="1" si="54"/>
        <v>1</v>
      </c>
      <c r="J1192" s="1">
        <f t="shared" si="55"/>
        <v>13</v>
      </c>
    </row>
    <row r="1193" spans="1:15" ht="12.75" customHeight="1" x14ac:dyDescent="0.2">
      <c r="A1193" s="85"/>
      <c r="B1193" s="139">
        <v>44513</v>
      </c>
      <c r="C1193" s="140" t="s">
        <v>184</v>
      </c>
      <c r="D1193" s="141">
        <v>0</v>
      </c>
      <c r="E1193" s="141">
        <v>5588.6420900000003</v>
      </c>
      <c r="F1193" s="141">
        <v>39921.82</v>
      </c>
      <c r="G1193" s="141">
        <v>0</v>
      </c>
      <c r="H1193" s="1">
        <f t="shared" ca="1" si="56"/>
        <v>10</v>
      </c>
      <c r="I1193" s="1">
        <f t="shared" ca="1" si="54"/>
        <v>2</v>
      </c>
      <c r="J1193" s="1">
        <f t="shared" si="55"/>
        <v>13</v>
      </c>
    </row>
    <row r="1194" spans="1:15" ht="12.75" customHeight="1" x14ac:dyDescent="0.2">
      <c r="A1194" s="85"/>
      <c r="B1194" s="139">
        <v>44513</v>
      </c>
      <c r="C1194" s="140" t="s">
        <v>185</v>
      </c>
      <c r="D1194" s="141">
        <v>0</v>
      </c>
      <c r="E1194" s="141">
        <v>5701.4350590000004</v>
      </c>
      <c r="F1194" s="141">
        <v>40750.578000000001</v>
      </c>
      <c r="G1194" s="141">
        <v>0</v>
      </c>
      <c r="H1194" s="1">
        <f t="shared" ca="1" si="56"/>
        <v>10</v>
      </c>
      <c r="I1194" s="1">
        <f t="shared" ca="1" si="54"/>
        <v>3</v>
      </c>
      <c r="J1194" s="1">
        <f t="shared" si="55"/>
        <v>13</v>
      </c>
    </row>
    <row r="1195" spans="1:15" ht="12.75" customHeight="1" x14ac:dyDescent="0.2">
      <c r="A1195" s="85"/>
      <c r="B1195" s="139">
        <v>44513</v>
      </c>
      <c r="C1195" s="140" t="s">
        <v>186</v>
      </c>
      <c r="D1195" s="141">
        <v>0</v>
      </c>
      <c r="E1195" s="141">
        <v>5739.5664059999999</v>
      </c>
      <c r="F1195" s="141">
        <v>40988.913999999997</v>
      </c>
      <c r="G1195" s="141">
        <v>0</v>
      </c>
      <c r="H1195" s="1">
        <f t="shared" ca="1" si="56"/>
        <v>10</v>
      </c>
      <c r="I1195" s="1">
        <f t="shared" ca="1" si="54"/>
        <v>4</v>
      </c>
      <c r="J1195" s="1">
        <f t="shared" si="55"/>
        <v>13</v>
      </c>
    </row>
    <row r="1196" spans="1:15" ht="12.75" customHeight="1" x14ac:dyDescent="0.2">
      <c r="A1196" s="85"/>
      <c r="B1196" s="139">
        <v>44513</v>
      </c>
      <c r="C1196" s="140" t="s">
        <v>187</v>
      </c>
      <c r="D1196" s="141">
        <v>0</v>
      </c>
      <c r="E1196" s="141">
        <v>5700.3955079999996</v>
      </c>
      <c r="F1196" s="141">
        <v>40671.828000000001</v>
      </c>
      <c r="G1196" s="141">
        <v>0</v>
      </c>
      <c r="H1196" s="1">
        <f t="shared" ca="1" si="56"/>
        <v>11</v>
      </c>
      <c r="I1196" s="1">
        <f t="shared" ca="1" si="54"/>
        <v>1</v>
      </c>
      <c r="J1196" s="1">
        <f t="shared" si="55"/>
        <v>13</v>
      </c>
    </row>
    <row r="1197" spans="1:15" ht="12.75" customHeight="1" x14ac:dyDescent="0.2">
      <c r="A1197" s="85"/>
      <c r="B1197" s="139">
        <v>44513</v>
      </c>
      <c r="C1197" s="140" t="s">
        <v>188</v>
      </c>
      <c r="D1197" s="141">
        <v>0</v>
      </c>
      <c r="E1197" s="141">
        <v>5641.6796880000002</v>
      </c>
      <c r="F1197" s="141">
        <v>40200.370999999999</v>
      </c>
      <c r="G1197" s="141">
        <v>0</v>
      </c>
      <c r="H1197" s="1">
        <f t="shared" ca="1" si="56"/>
        <v>11</v>
      </c>
      <c r="I1197" s="1">
        <f t="shared" ca="1" si="54"/>
        <v>2</v>
      </c>
      <c r="J1197" s="1">
        <f t="shared" si="55"/>
        <v>13</v>
      </c>
    </row>
    <row r="1198" spans="1:15" ht="12.75" customHeight="1" x14ac:dyDescent="0.2">
      <c r="A1198" s="85"/>
      <c r="B1198" s="139">
        <v>44513</v>
      </c>
      <c r="C1198" s="140" t="s">
        <v>189</v>
      </c>
      <c r="D1198" s="141">
        <v>0</v>
      </c>
      <c r="E1198" s="141">
        <v>5304.6274409999996</v>
      </c>
      <c r="F1198" s="141">
        <v>37793.633000000002</v>
      </c>
      <c r="G1198" s="141">
        <v>0</v>
      </c>
      <c r="H1198" s="1">
        <f t="shared" ca="1" si="56"/>
        <v>11</v>
      </c>
      <c r="I1198" s="1">
        <f t="shared" ca="1" si="54"/>
        <v>3</v>
      </c>
      <c r="J1198" s="1">
        <f t="shared" si="55"/>
        <v>13</v>
      </c>
    </row>
    <row r="1199" spans="1:15" ht="12.75" customHeight="1" x14ac:dyDescent="0.2">
      <c r="A1199" s="85"/>
      <c r="B1199" s="139">
        <v>44513</v>
      </c>
      <c r="C1199" s="140" t="s">
        <v>190</v>
      </c>
      <c r="D1199" s="141">
        <v>0</v>
      </c>
      <c r="E1199" s="141">
        <v>5122.1225590000004</v>
      </c>
      <c r="F1199" s="141">
        <v>36512.762000000002</v>
      </c>
      <c r="G1199" s="141">
        <v>0</v>
      </c>
      <c r="H1199" s="1">
        <f t="shared" ca="1" si="56"/>
        <v>11</v>
      </c>
      <c r="I1199" s="1">
        <f t="shared" ca="1" si="54"/>
        <v>4</v>
      </c>
      <c r="J1199" s="1">
        <f t="shared" si="55"/>
        <v>13</v>
      </c>
    </row>
    <row r="1200" spans="1:15" ht="12.75" customHeight="1" x14ac:dyDescent="0.2">
      <c r="A1200" s="85"/>
      <c r="B1200" s="139">
        <v>44513</v>
      </c>
      <c r="C1200" s="140" t="s">
        <v>191</v>
      </c>
      <c r="D1200" s="141">
        <v>0</v>
      </c>
      <c r="E1200" s="141">
        <v>5148.408203</v>
      </c>
      <c r="F1200" s="141">
        <v>36678.879000000001</v>
      </c>
      <c r="G1200" s="141">
        <v>0</v>
      </c>
      <c r="H1200" s="1">
        <f t="shared" ca="1" si="56"/>
        <v>12</v>
      </c>
      <c r="I1200" s="1">
        <f t="shared" ca="1" si="54"/>
        <v>1</v>
      </c>
      <c r="J1200" s="1">
        <f t="shared" si="55"/>
        <v>13</v>
      </c>
    </row>
    <row r="1201" spans="1:10" ht="12.75" customHeight="1" x14ac:dyDescent="0.2">
      <c r="A1201" s="85"/>
      <c r="B1201" s="139">
        <v>44513</v>
      </c>
      <c r="C1201" s="140" t="s">
        <v>192</v>
      </c>
      <c r="D1201" s="141">
        <v>0</v>
      </c>
      <c r="E1201" s="141">
        <v>4959.7514650000003</v>
      </c>
      <c r="F1201" s="141">
        <v>35325.53125</v>
      </c>
      <c r="G1201" s="141">
        <v>0</v>
      </c>
      <c r="H1201" s="1">
        <f t="shared" ca="1" si="56"/>
        <v>12</v>
      </c>
      <c r="I1201" s="1">
        <f t="shared" ca="1" si="54"/>
        <v>2</v>
      </c>
      <c r="J1201" s="1">
        <f t="shared" si="55"/>
        <v>13</v>
      </c>
    </row>
    <row r="1202" spans="1:10" ht="12.75" customHeight="1" x14ac:dyDescent="0.2">
      <c r="A1202" s="85"/>
      <c r="B1202" s="139">
        <v>44513</v>
      </c>
      <c r="C1202" s="140" t="s">
        <v>193</v>
      </c>
      <c r="D1202" s="141">
        <v>0</v>
      </c>
      <c r="E1202" s="141">
        <v>4844.267578</v>
      </c>
      <c r="F1202" s="141">
        <v>34515.300999999999</v>
      </c>
      <c r="G1202" s="141">
        <v>0</v>
      </c>
      <c r="H1202" s="1">
        <f t="shared" ca="1" si="56"/>
        <v>12</v>
      </c>
      <c r="I1202" s="1">
        <f t="shared" ca="1" si="54"/>
        <v>3</v>
      </c>
      <c r="J1202" s="1">
        <f t="shared" si="55"/>
        <v>13</v>
      </c>
    </row>
    <row r="1203" spans="1:10" ht="12.75" customHeight="1" x14ac:dyDescent="0.2">
      <c r="A1203" s="85"/>
      <c r="B1203" s="139">
        <v>44513</v>
      </c>
      <c r="C1203" s="140" t="s">
        <v>194</v>
      </c>
      <c r="D1203" s="141">
        <v>0</v>
      </c>
      <c r="E1203" s="141">
        <v>4845.4677730000003</v>
      </c>
      <c r="F1203" s="141">
        <v>34515.59375</v>
      </c>
      <c r="G1203" s="141">
        <v>0</v>
      </c>
      <c r="H1203" s="1">
        <f t="shared" ca="1" si="56"/>
        <v>12</v>
      </c>
      <c r="I1203" s="1">
        <f t="shared" ca="1" si="54"/>
        <v>4</v>
      </c>
      <c r="J1203" s="1">
        <f t="shared" si="55"/>
        <v>13</v>
      </c>
    </row>
    <row r="1204" spans="1:10" ht="12.75" customHeight="1" x14ac:dyDescent="0.2">
      <c r="A1204" s="85"/>
      <c r="B1204" s="139">
        <v>44513</v>
      </c>
      <c r="C1204" s="140" t="s">
        <v>195</v>
      </c>
      <c r="D1204" s="141">
        <v>0</v>
      </c>
      <c r="E1204" s="141">
        <v>4845.5112300000001</v>
      </c>
      <c r="F1204" s="141">
        <v>34520.96875</v>
      </c>
      <c r="G1204" s="141">
        <v>0</v>
      </c>
      <c r="H1204" s="1">
        <f t="shared" ca="1" si="56"/>
        <v>13</v>
      </c>
      <c r="I1204" s="1">
        <f t="shared" ca="1" si="54"/>
        <v>1</v>
      </c>
      <c r="J1204" s="1">
        <f t="shared" si="55"/>
        <v>13</v>
      </c>
    </row>
    <row r="1205" spans="1:10" ht="12.75" customHeight="1" x14ac:dyDescent="0.2">
      <c r="A1205" s="85"/>
      <c r="B1205" s="139">
        <v>44513</v>
      </c>
      <c r="C1205" s="140" t="s">
        <v>196</v>
      </c>
      <c r="D1205" s="141">
        <v>0</v>
      </c>
      <c r="E1205" s="141">
        <v>4842.4013670000004</v>
      </c>
      <c r="F1205" s="141">
        <v>34518.495999999999</v>
      </c>
      <c r="G1205" s="141">
        <v>0</v>
      </c>
      <c r="H1205" s="1">
        <f t="shared" ca="1" si="56"/>
        <v>13</v>
      </c>
      <c r="I1205" s="1">
        <f t="shared" ca="1" si="54"/>
        <v>2</v>
      </c>
      <c r="J1205" s="1">
        <f t="shared" si="55"/>
        <v>13</v>
      </c>
    </row>
    <row r="1206" spans="1:10" ht="12.75" customHeight="1" x14ac:dyDescent="0.2">
      <c r="A1206" s="85"/>
      <c r="B1206" s="139">
        <v>44513</v>
      </c>
      <c r="C1206" s="140" t="s">
        <v>197</v>
      </c>
      <c r="D1206" s="141">
        <v>0</v>
      </c>
      <c r="E1206" s="141">
        <v>4840.9990230000003</v>
      </c>
      <c r="F1206" s="141">
        <v>34519.042999999998</v>
      </c>
      <c r="G1206" s="141">
        <v>0</v>
      </c>
      <c r="H1206" s="1">
        <f t="shared" ca="1" si="56"/>
        <v>13</v>
      </c>
      <c r="I1206" s="1">
        <f t="shared" ca="1" si="54"/>
        <v>3</v>
      </c>
      <c r="J1206" s="1">
        <f t="shared" si="55"/>
        <v>13</v>
      </c>
    </row>
    <row r="1207" spans="1:10" ht="12.75" customHeight="1" x14ac:dyDescent="0.2">
      <c r="A1207" s="85"/>
      <c r="B1207" s="139">
        <v>44513</v>
      </c>
      <c r="C1207" s="140" t="s">
        <v>198</v>
      </c>
      <c r="D1207" s="141">
        <v>0</v>
      </c>
      <c r="E1207" s="141">
        <v>4775.7041019999997</v>
      </c>
      <c r="F1207" s="141">
        <v>34064.987999999998</v>
      </c>
      <c r="G1207" s="141">
        <v>0</v>
      </c>
      <c r="H1207" s="1">
        <f t="shared" ca="1" si="56"/>
        <v>13</v>
      </c>
      <c r="I1207" s="1">
        <f t="shared" ca="1" si="54"/>
        <v>4</v>
      </c>
      <c r="J1207" s="1">
        <f t="shared" si="55"/>
        <v>13</v>
      </c>
    </row>
    <row r="1208" spans="1:10" ht="12.75" customHeight="1" x14ac:dyDescent="0.2">
      <c r="A1208" s="85"/>
      <c r="B1208" s="139">
        <v>44513</v>
      </c>
      <c r="C1208" s="140" t="s">
        <v>199</v>
      </c>
      <c r="D1208" s="141">
        <v>0</v>
      </c>
      <c r="E1208" s="141">
        <v>4719.8173829999996</v>
      </c>
      <c r="F1208" s="141">
        <v>33690.707000000002</v>
      </c>
      <c r="G1208" s="141">
        <v>0</v>
      </c>
      <c r="H1208" s="1">
        <f t="shared" ca="1" si="56"/>
        <v>14</v>
      </c>
      <c r="I1208" s="1">
        <f t="shared" ca="1" si="54"/>
        <v>1</v>
      </c>
      <c r="J1208" s="1">
        <f t="shared" si="55"/>
        <v>13</v>
      </c>
    </row>
    <row r="1209" spans="1:10" ht="12.75" customHeight="1" x14ac:dyDescent="0.2">
      <c r="A1209" s="85"/>
      <c r="B1209" s="139">
        <v>44513</v>
      </c>
      <c r="C1209" s="140" t="s">
        <v>200</v>
      </c>
      <c r="D1209" s="141">
        <v>0</v>
      </c>
      <c r="E1209" s="141">
        <v>4719.6225590000004</v>
      </c>
      <c r="F1209" s="141">
        <v>33689.84375</v>
      </c>
      <c r="G1209" s="141">
        <v>0</v>
      </c>
      <c r="H1209" s="1">
        <f t="shared" ca="1" si="56"/>
        <v>14</v>
      </c>
      <c r="I1209" s="1">
        <f t="shared" ca="1" si="54"/>
        <v>2</v>
      </c>
      <c r="J1209" s="1">
        <f t="shared" si="55"/>
        <v>13</v>
      </c>
    </row>
    <row r="1210" spans="1:10" ht="12.75" customHeight="1" x14ac:dyDescent="0.2">
      <c r="A1210" s="85"/>
      <c r="B1210" s="139">
        <v>44513</v>
      </c>
      <c r="C1210" s="140" t="s">
        <v>201</v>
      </c>
      <c r="D1210" s="141">
        <v>0</v>
      </c>
      <c r="E1210" s="141">
        <v>4719.2436520000001</v>
      </c>
      <c r="F1210" s="141">
        <v>33689.445</v>
      </c>
      <c r="G1210" s="141">
        <v>0</v>
      </c>
      <c r="H1210" s="1">
        <f t="shared" ca="1" si="56"/>
        <v>14</v>
      </c>
      <c r="I1210" s="1">
        <f t="shared" ca="1" si="54"/>
        <v>3</v>
      </c>
      <c r="J1210" s="1">
        <f t="shared" si="55"/>
        <v>13</v>
      </c>
    </row>
    <row r="1211" spans="1:10" ht="12.75" customHeight="1" x14ac:dyDescent="0.2">
      <c r="A1211" s="85"/>
      <c r="B1211" s="139">
        <v>44513</v>
      </c>
      <c r="C1211" s="140" t="s">
        <v>202</v>
      </c>
      <c r="D1211" s="141">
        <v>0</v>
      </c>
      <c r="E1211" s="141">
        <v>4718.6865230000003</v>
      </c>
      <c r="F1211" s="141">
        <v>33690.773000000001</v>
      </c>
      <c r="G1211" s="141">
        <v>0</v>
      </c>
      <c r="H1211" s="1">
        <f t="shared" ca="1" si="56"/>
        <v>14</v>
      </c>
      <c r="I1211" s="1">
        <f t="shared" ca="1" si="54"/>
        <v>4</v>
      </c>
      <c r="J1211" s="1">
        <f t="shared" si="55"/>
        <v>13</v>
      </c>
    </row>
    <row r="1212" spans="1:10" ht="12.75" customHeight="1" x14ac:dyDescent="0.2">
      <c r="A1212" s="85"/>
      <c r="B1212" s="139">
        <v>44513</v>
      </c>
      <c r="C1212" s="140" t="s">
        <v>203</v>
      </c>
      <c r="D1212" s="141">
        <v>0</v>
      </c>
      <c r="E1212" s="141">
        <v>4719.3852539999998</v>
      </c>
      <c r="F1212" s="141">
        <v>33689.684000000001</v>
      </c>
      <c r="G1212" s="141">
        <v>0</v>
      </c>
      <c r="H1212" s="1">
        <f t="shared" ca="1" si="56"/>
        <v>15</v>
      </c>
      <c r="I1212" s="1">
        <f t="shared" ca="1" si="54"/>
        <v>1</v>
      </c>
      <c r="J1212" s="1">
        <f t="shared" si="55"/>
        <v>13</v>
      </c>
    </row>
    <row r="1213" spans="1:10" ht="12.75" customHeight="1" x14ac:dyDescent="0.2">
      <c r="A1213" s="85"/>
      <c r="B1213" s="139">
        <v>44513</v>
      </c>
      <c r="C1213" s="140" t="s">
        <v>204</v>
      </c>
      <c r="D1213" s="141">
        <v>0</v>
      </c>
      <c r="E1213" s="141">
        <v>4717.1191410000001</v>
      </c>
      <c r="F1213" s="141">
        <v>33690.417999999998</v>
      </c>
      <c r="G1213" s="141">
        <v>0</v>
      </c>
      <c r="H1213" s="1">
        <f t="shared" ca="1" si="56"/>
        <v>15</v>
      </c>
      <c r="I1213" s="1">
        <f t="shared" ca="1" si="54"/>
        <v>2</v>
      </c>
      <c r="J1213" s="1">
        <f t="shared" si="55"/>
        <v>13</v>
      </c>
    </row>
    <row r="1214" spans="1:10" ht="12.75" customHeight="1" x14ac:dyDescent="0.2">
      <c r="A1214" s="85"/>
      <c r="B1214" s="139">
        <v>44513</v>
      </c>
      <c r="C1214" s="140" t="s">
        <v>205</v>
      </c>
      <c r="D1214" s="141">
        <v>0</v>
      </c>
      <c r="E1214" s="141">
        <v>4556.3100590000004</v>
      </c>
      <c r="F1214" s="141">
        <v>32519.037</v>
      </c>
      <c r="G1214" s="141">
        <v>0</v>
      </c>
      <c r="H1214" s="1">
        <f t="shared" ca="1" si="56"/>
        <v>15</v>
      </c>
      <c r="I1214" s="1">
        <f t="shared" ca="1" si="54"/>
        <v>3</v>
      </c>
      <c r="J1214" s="1">
        <f t="shared" si="55"/>
        <v>13</v>
      </c>
    </row>
    <row r="1215" spans="1:10" ht="12.75" customHeight="1" x14ac:dyDescent="0.2">
      <c r="A1215" s="85"/>
      <c r="B1215" s="139">
        <v>44513</v>
      </c>
      <c r="C1215" s="140" t="s">
        <v>206</v>
      </c>
      <c r="D1215" s="141">
        <v>0</v>
      </c>
      <c r="E1215" s="141">
        <v>4537.3964839999999</v>
      </c>
      <c r="F1215" s="141">
        <v>32412.335999999999</v>
      </c>
      <c r="G1215" s="141">
        <v>0</v>
      </c>
      <c r="H1215" s="1">
        <f t="shared" ca="1" si="56"/>
        <v>15</v>
      </c>
      <c r="I1215" s="1">
        <f t="shared" ca="1" si="54"/>
        <v>4</v>
      </c>
      <c r="J1215" s="1">
        <f t="shared" si="55"/>
        <v>13</v>
      </c>
    </row>
    <row r="1216" spans="1:10" ht="12.75" customHeight="1" x14ac:dyDescent="0.2">
      <c r="A1216" s="85"/>
      <c r="B1216" s="139">
        <v>44513</v>
      </c>
      <c r="C1216" s="140" t="s">
        <v>207</v>
      </c>
      <c r="D1216" s="141">
        <v>0</v>
      </c>
      <c r="E1216" s="141">
        <v>4540.0112300000001</v>
      </c>
      <c r="F1216" s="141">
        <v>32422.386999999999</v>
      </c>
      <c r="G1216" s="141">
        <v>0</v>
      </c>
      <c r="H1216" s="1">
        <f t="shared" ca="1" si="56"/>
        <v>16</v>
      </c>
      <c r="I1216" s="1">
        <f t="shared" ca="1" si="54"/>
        <v>1</v>
      </c>
      <c r="J1216" s="1">
        <f t="shared" si="55"/>
        <v>13</v>
      </c>
    </row>
    <row r="1217" spans="1:10" ht="12.75" customHeight="1" x14ac:dyDescent="0.2">
      <c r="A1217" s="85"/>
      <c r="B1217" s="139">
        <v>44513</v>
      </c>
      <c r="C1217" s="140" t="s">
        <v>208</v>
      </c>
      <c r="D1217" s="141">
        <v>0</v>
      </c>
      <c r="E1217" s="141">
        <v>4552.8686520000001</v>
      </c>
      <c r="F1217" s="141">
        <v>32503.857</v>
      </c>
      <c r="G1217" s="141">
        <v>0</v>
      </c>
      <c r="H1217" s="1">
        <f t="shared" ca="1" si="56"/>
        <v>16</v>
      </c>
      <c r="I1217" s="1">
        <f t="shared" ca="1" si="54"/>
        <v>2</v>
      </c>
      <c r="J1217" s="1">
        <f t="shared" si="55"/>
        <v>13</v>
      </c>
    </row>
    <row r="1218" spans="1:10" ht="12.75" customHeight="1" x14ac:dyDescent="0.2">
      <c r="A1218" s="85"/>
      <c r="B1218" s="139">
        <v>44513</v>
      </c>
      <c r="C1218" s="140" t="s">
        <v>209</v>
      </c>
      <c r="D1218" s="141">
        <v>0</v>
      </c>
      <c r="E1218" s="141">
        <v>4540.4848629999997</v>
      </c>
      <c r="F1218" s="141">
        <v>32411.881000000001</v>
      </c>
      <c r="G1218" s="141">
        <v>0</v>
      </c>
      <c r="H1218" s="1">
        <f t="shared" ca="1" si="56"/>
        <v>16</v>
      </c>
      <c r="I1218" s="1">
        <f t="shared" ca="1" si="54"/>
        <v>3</v>
      </c>
      <c r="J1218" s="1">
        <f t="shared" si="55"/>
        <v>13</v>
      </c>
    </row>
    <row r="1219" spans="1:10" ht="12.75" customHeight="1" x14ac:dyDescent="0.2">
      <c r="A1219" s="85"/>
      <c r="B1219" s="139">
        <v>44513</v>
      </c>
      <c r="C1219" s="140" t="s">
        <v>210</v>
      </c>
      <c r="D1219" s="141">
        <v>0</v>
      </c>
      <c r="E1219" s="141">
        <v>4542.173828</v>
      </c>
      <c r="F1219" s="141">
        <v>32405.168000000001</v>
      </c>
      <c r="G1219" s="141">
        <v>0</v>
      </c>
      <c r="H1219" s="1">
        <f t="shared" ca="1" si="56"/>
        <v>16</v>
      </c>
      <c r="I1219" s="1">
        <f t="shared" ca="1" si="54"/>
        <v>4</v>
      </c>
      <c r="J1219" s="1">
        <f t="shared" si="55"/>
        <v>13</v>
      </c>
    </row>
    <row r="1220" spans="1:10" ht="12.75" customHeight="1" x14ac:dyDescent="0.2">
      <c r="A1220" s="85"/>
      <c r="B1220" s="139">
        <v>44513</v>
      </c>
      <c r="C1220" s="140" t="s">
        <v>211</v>
      </c>
      <c r="D1220" s="141">
        <v>0</v>
      </c>
      <c r="E1220" s="141">
        <v>4531.470703</v>
      </c>
      <c r="F1220" s="141">
        <v>32337.896000000001</v>
      </c>
      <c r="G1220" s="141">
        <v>0</v>
      </c>
      <c r="H1220" s="1">
        <f t="shared" ca="1" si="56"/>
        <v>17</v>
      </c>
      <c r="I1220" s="1">
        <f t="shared" ca="1" si="54"/>
        <v>1</v>
      </c>
      <c r="J1220" s="1">
        <f t="shared" si="55"/>
        <v>13</v>
      </c>
    </row>
    <row r="1221" spans="1:10" ht="12.75" customHeight="1" x14ac:dyDescent="0.2">
      <c r="A1221" s="85"/>
      <c r="B1221" s="139">
        <v>44513</v>
      </c>
      <c r="C1221" s="140" t="s">
        <v>212</v>
      </c>
      <c r="D1221" s="141">
        <v>0</v>
      </c>
      <c r="E1221" s="141">
        <v>4425.3686520000001</v>
      </c>
      <c r="F1221" s="141">
        <v>31557.407999999999</v>
      </c>
      <c r="G1221" s="141">
        <v>0</v>
      </c>
      <c r="H1221" s="1">
        <f t="shared" ca="1" si="56"/>
        <v>17</v>
      </c>
      <c r="I1221" s="1">
        <f t="shared" ca="1" si="54"/>
        <v>2</v>
      </c>
      <c r="J1221" s="1">
        <f t="shared" si="55"/>
        <v>13</v>
      </c>
    </row>
    <row r="1222" spans="1:10" ht="12.75" customHeight="1" x14ac:dyDescent="0.2">
      <c r="A1222" s="85"/>
      <c r="B1222" s="139">
        <v>44513</v>
      </c>
      <c r="C1222" s="140" t="s">
        <v>213</v>
      </c>
      <c r="D1222" s="141">
        <v>0</v>
      </c>
      <c r="E1222" s="141">
        <v>4424.1728519999997</v>
      </c>
      <c r="F1222" s="141">
        <v>31559.115000000002</v>
      </c>
      <c r="G1222" s="141">
        <v>0</v>
      </c>
      <c r="H1222" s="1">
        <f t="shared" ca="1" si="56"/>
        <v>17</v>
      </c>
      <c r="I1222" s="1">
        <f t="shared" ref="I1222:I1285" ca="1" si="57">IF(H1222=H1221,I1221+1,1)</f>
        <v>3</v>
      </c>
      <c r="J1222" s="1">
        <f t="shared" ref="J1222:J1285" si="58">DAY(B1222)</f>
        <v>13</v>
      </c>
    </row>
    <row r="1223" spans="1:10" ht="12.75" customHeight="1" x14ac:dyDescent="0.2">
      <c r="A1223" s="85"/>
      <c r="B1223" s="139">
        <v>44513</v>
      </c>
      <c r="C1223" s="140" t="s">
        <v>214</v>
      </c>
      <c r="D1223" s="141">
        <v>0</v>
      </c>
      <c r="E1223" s="141">
        <v>4423.404297</v>
      </c>
      <c r="F1223" s="141">
        <v>31543.40625</v>
      </c>
      <c r="G1223" s="141">
        <v>0</v>
      </c>
      <c r="H1223" s="1">
        <f t="shared" ca="1" si="56"/>
        <v>17</v>
      </c>
      <c r="I1223" s="1">
        <f t="shared" ca="1" si="57"/>
        <v>4</v>
      </c>
      <c r="J1223" s="1">
        <f t="shared" si="58"/>
        <v>13</v>
      </c>
    </row>
    <row r="1224" spans="1:10" ht="12.75" customHeight="1" x14ac:dyDescent="0.2">
      <c r="A1224" s="85"/>
      <c r="B1224" s="139">
        <v>44513</v>
      </c>
      <c r="C1224" s="140" t="s">
        <v>215</v>
      </c>
      <c r="D1224" s="141">
        <v>0</v>
      </c>
      <c r="E1224" s="141">
        <v>4432.7036129999997</v>
      </c>
      <c r="F1224" s="141">
        <v>31488.518</v>
      </c>
      <c r="G1224" s="141">
        <v>0</v>
      </c>
      <c r="H1224" s="1">
        <f t="shared" ca="1" si="56"/>
        <v>18</v>
      </c>
      <c r="I1224" s="1">
        <f t="shared" ca="1" si="57"/>
        <v>1</v>
      </c>
      <c r="J1224" s="1">
        <f t="shared" si="58"/>
        <v>13</v>
      </c>
    </row>
    <row r="1225" spans="1:10" ht="12.75" customHeight="1" x14ac:dyDescent="0.2">
      <c r="A1225" s="85"/>
      <c r="B1225" s="139">
        <v>44513</v>
      </c>
      <c r="C1225" s="140" t="s">
        <v>216</v>
      </c>
      <c r="D1225" s="141">
        <v>0</v>
      </c>
      <c r="E1225" s="141">
        <v>4418.685547</v>
      </c>
      <c r="F1225" s="141">
        <v>31557.346000000001</v>
      </c>
      <c r="G1225" s="141">
        <v>0</v>
      </c>
      <c r="H1225" s="1">
        <f t="shared" ca="1" si="56"/>
        <v>18</v>
      </c>
      <c r="I1225" s="1">
        <f t="shared" ca="1" si="57"/>
        <v>2</v>
      </c>
      <c r="J1225" s="1">
        <f t="shared" si="58"/>
        <v>13</v>
      </c>
    </row>
    <row r="1226" spans="1:10" ht="12.75" customHeight="1" x14ac:dyDescent="0.2">
      <c r="A1226" s="85"/>
      <c r="B1226" s="139">
        <v>44513</v>
      </c>
      <c r="C1226" s="140" t="s">
        <v>217</v>
      </c>
      <c r="D1226" s="141">
        <v>0</v>
      </c>
      <c r="E1226" s="141">
        <v>4423.3427730000003</v>
      </c>
      <c r="F1226" s="141">
        <v>31554.842000000001</v>
      </c>
      <c r="G1226" s="141">
        <v>0</v>
      </c>
      <c r="H1226" s="1">
        <f t="shared" ca="1" si="56"/>
        <v>18</v>
      </c>
      <c r="I1226" s="1">
        <f t="shared" ca="1" si="57"/>
        <v>3</v>
      </c>
      <c r="J1226" s="1">
        <f t="shared" si="58"/>
        <v>13</v>
      </c>
    </row>
    <row r="1227" spans="1:10" ht="12.75" customHeight="1" x14ac:dyDescent="0.2">
      <c r="A1227" s="85"/>
      <c r="B1227" s="139">
        <v>44513</v>
      </c>
      <c r="C1227" s="140" t="s">
        <v>218</v>
      </c>
      <c r="D1227" s="141">
        <v>0</v>
      </c>
      <c r="E1227" s="141">
        <v>4426.5820309999999</v>
      </c>
      <c r="F1227" s="141">
        <v>31561.513999999999</v>
      </c>
      <c r="G1227" s="141">
        <v>0</v>
      </c>
      <c r="H1227" s="1">
        <f t="shared" ca="1" si="56"/>
        <v>18</v>
      </c>
      <c r="I1227" s="1">
        <f t="shared" ca="1" si="57"/>
        <v>4</v>
      </c>
      <c r="J1227" s="1">
        <f t="shared" si="58"/>
        <v>13</v>
      </c>
    </row>
    <row r="1228" spans="1:10" ht="12.75" customHeight="1" x14ac:dyDescent="0.2">
      <c r="A1228" s="85"/>
      <c r="B1228" s="139">
        <v>44513</v>
      </c>
      <c r="C1228" s="140" t="s">
        <v>219</v>
      </c>
      <c r="D1228" s="141">
        <v>0</v>
      </c>
      <c r="E1228" s="141">
        <v>4424.7846680000002</v>
      </c>
      <c r="F1228" s="141">
        <v>31559.309000000001</v>
      </c>
      <c r="G1228" s="141">
        <v>0</v>
      </c>
      <c r="H1228" s="1">
        <f t="shared" ca="1" si="56"/>
        <v>19</v>
      </c>
      <c r="I1228" s="1">
        <f t="shared" ca="1" si="57"/>
        <v>1</v>
      </c>
      <c r="J1228" s="1">
        <f t="shared" si="58"/>
        <v>13</v>
      </c>
    </row>
    <row r="1229" spans="1:10" ht="12.75" customHeight="1" x14ac:dyDescent="0.2">
      <c r="A1229" s="85"/>
      <c r="B1229" s="139">
        <v>44513</v>
      </c>
      <c r="C1229" s="140" t="s">
        <v>220</v>
      </c>
      <c r="D1229" s="141">
        <v>0</v>
      </c>
      <c r="E1229" s="141">
        <v>4423.626953</v>
      </c>
      <c r="F1229" s="141">
        <v>31558.5625</v>
      </c>
      <c r="G1229" s="141">
        <v>0</v>
      </c>
      <c r="H1229" s="1">
        <f t="shared" ca="1" si="56"/>
        <v>19</v>
      </c>
      <c r="I1229" s="1">
        <f t="shared" ca="1" si="57"/>
        <v>2</v>
      </c>
      <c r="J1229" s="1">
        <f t="shared" si="58"/>
        <v>13</v>
      </c>
    </row>
    <row r="1230" spans="1:10" ht="12.75" customHeight="1" x14ac:dyDescent="0.2">
      <c r="A1230" s="85"/>
      <c r="B1230" s="139">
        <v>44513</v>
      </c>
      <c r="C1230" s="140" t="s">
        <v>221</v>
      </c>
      <c r="D1230" s="141">
        <v>0</v>
      </c>
      <c r="E1230" s="141">
        <v>4428.7744140000004</v>
      </c>
      <c r="F1230" s="141">
        <v>31542.671999999999</v>
      </c>
      <c r="G1230" s="141">
        <v>0</v>
      </c>
      <c r="H1230" s="1">
        <f t="shared" ca="1" si="56"/>
        <v>19</v>
      </c>
      <c r="I1230" s="1">
        <f t="shared" ca="1" si="57"/>
        <v>3</v>
      </c>
      <c r="J1230" s="1">
        <f t="shared" si="58"/>
        <v>13</v>
      </c>
    </row>
    <row r="1231" spans="1:10" ht="12.75" customHeight="1" x14ac:dyDescent="0.2">
      <c r="A1231" s="85"/>
      <c r="B1231" s="139">
        <v>44513</v>
      </c>
      <c r="C1231" s="140" t="s">
        <v>222</v>
      </c>
      <c r="D1231" s="141">
        <v>0</v>
      </c>
      <c r="E1231" s="141">
        <v>5030.3256840000004</v>
      </c>
      <c r="F1231" s="141">
        <v>35784.277000000002</v>
      </c>
      <c r="G1231" s="141">
        <v>0</v>
      </c>
      <c r="H1231" s="1">
        <f t="shared" ca="1" si="56"/>
        <v>19</v>
      </c>
      <c r="I1231" s="1">
        <f t="shared" ca="1" si="57"/>
        <v>4</v>
      </c>
      <c r="J1231" s="1">
        <f t="shared" si="58"/>
        <v>13</v>
      </c>
    </row>
    <row r="1232" spans="1:10" ht="12.75" customHeight="1" x14ac:dyDescent="0.2">
      <c r="A1232" s="85"/>
      <c r="B1232" s="139">
        <v>44513</v>
      </c>
      <c r="C1232" s="140" t="s">
        <v>223</v>
      </c>
      <c r="D1232" s="141">
        <v>0</v>
      </c>
      <c r="E1232" s="141">
        <v>5290.4848629999997</v>
      </c>
      <c r="F1232" s="141">
        <v>37661.949000000001</v>
      </c>
      <c r="G1232" s="141">
        <v>0</v>
      </c>
      <c r="H1232" s="1">
        <f t="shared" ca="1" si="56"/>
        <v>20</v>
      </c>
      <c r="I1232" s="1">
        <f t="shared" ca="1" si="57"/>
        <v>1</v>
      </c>
      <c r="J1232" s="1">
        <f t="shared" si="58"/>
        <v>13</v>
      </c>
    </row>
    <row r="1233" spans="1:10" ht="12.75" customHeight="1" x14ac:dyDescent="0.2">
      <c r="A1233" s="85"/>
      <c r="B1233" s="139">
        <v>44513</v>
      </c>
      <c r="C1233" s="140" t="s">
        <v>224</v>
      </c>
      <c r="D1233" s="141">
        <v>0</v>
      </c>
      <c r="E1233" s="141">
        <v>5101.9116210000002</v>
      </c>
      <c r="F1233" s="141">
        <v>36365.059000000001</v>
      </c>
      <c r="G1233" s="141">
        <v>0</v>
      </c>
      <c r="H1233" s="1">
        <f t="shared" ca="1" si="56"/>
        <v>20</v>
      </c>
      <c r="I1233" s="1">
        <f t="shared" ca="1" si="57"/>
        <v>2</v>
      </c>
      <c r="J1233" s="1">
        <f t="shared" si="58"/>
        <v>13</v>
      </c>
    </row>
    <row r="1234" spans="1:10" ht="12.75" customHeight="1" x14ac:dyDescent="0.2">
      <c r="A1234" s="85"/>
      <c r="B1234" s="139">
        <v>44513</v>
      </c>
      <c r="C1234" s="140" t="s">
        <v>225</v>
      </c>
      <c r="D1234" s="141">
        <v>0</v>
      </c>
      <c r="E1234" s="141">
        <v>5256.8583980000003</v>
      </c>
      <c r="F1234" s="141">
        <v>37445.902000000002</v>
      </c>
      <c r="G1234" s="141">
        <v>0</v>
      </c>
      <c r="H1234" s="1">
        <f t="shared" ca="1" si="56"/>
        <v>20</v>
      </c>
      <c r="I1234" s="1">
        <f t="shared" ca="1" si="57"/>
        <v>3</v>
      </c>
      <c r="J1234" s="1">
        <f t="shared" si="58"/>
        <v>13</v>
      </c>
    </row>
    <row r="1235" spans="1:10" ht="12.75" customHeight="1" x14ac:dyDescent="0.2">
      <c r="A1235" s="85"/>
      <c r="B1235" s="139">
        <v>44513</v>
      </c>
      <c r="C1235" s="140" t="s">
        <v>226</v>
      </c>
      <c r="D1235" s="141">
        <v>0</v>
      </c>
      <c r="E1235" s="141">
        <v>5344.4252930000002</v>
      </c>
      <c r="F1235" s="141">
        <v>38119.495999999999</v>
      </c>
      <c r="G1235" s="141">
        <v>0</v>
      </c>
      <c r="H1235" s="1">
        <f t="shared" ca="1" si="56"/>
        <v>20</v>
      </c>
      <c r="I1235" s="1">
        <f t="shared" ca="1" si="57"/>
        <v>4</v>
      </c>
      <c r="J1235" s="1">
        <f t="shared" si="58"/>
        <v>13</v>
      </c>
    </row>
    <row r="1236" spans="1:10" ht="12.75" customHeight="1" x14ac:dyDescent="0.2">
      <c r="A1236" s="85"/>
      <c r="B1236" s="139">
        <v>44513</v>
      </c>
      <c r="C1236" s="140" t="s">
        <v>227</v>
      </c>
      <c r="D1236" s="141">
        <v>0</v>
      </c>
      <c r="E1236" s="141">
        <v>5501.140625</v>
      </c>
      <c r="F1236" s="141">
        <v>39226.035000000003</v>
      </c>
      <c r="G1236" s="141">
        <v>0</v>
      </c>
      <c r="H1236" s="1">
        <f t="shared" ca="1" si="56"/>
        <v>21</v>
      </c>
      <c r="I1236" s="1">
        <f t="shared" ca="1" si="57"/>
        <v>1</v>
      </c>
      <c r="J1236" s="1">
        <f t="shared" si="58"/>
        <v>13</v>
      </c>
    </row>
    <row r="1237" spans="1:10" ht="12.75" customHeight="1" x14ac:dyDescent="0.2">
      <c r="A1237" s="85"/>
      <c r="B1237" s="139">
        <v>44513</v>
      </c>
      <c r="C1237" s="140" t="s">
        <v>228</v>
      </c>
      <c r="D1237" s="141">
        <v>0</v>
      </c>
      <c r="E1237" s="141">
        <v>5450.9340819999998</v>
      </c>
      <c r="F1237" s="141">
        <v>38880.410000000003</v>
      </c>
      <c r="G1237" s="141">
        <v>0</v>
      </c>
      <c r="H1237" s="1">
        <f t="shared" ca="1" si="56"/>
        <v>21</v>
      </c>
      <c r="I1237" s="1">
        <f t="shared" ca="1" si="57"/>
        <v>2</v>
      </c>
      <c r="J1237" s="1">
        <f t="shared" si="58"/>
        <v>13</v>
      </c>
    </row>
    <row r="1238" spans="1:10" ht="12.75" customHeight="1" x14ac:dyDescent="0.2">
      <c r="A1238" s="85"/>
      <c r="B1238" s="139">
        <v>44513</v>
      </c>
      <c r="C1238" s="140" t="s">
        <v>229</v>
      </c>
      <c r="D1238" s="141">
        <v>0</v>
      </c>
      <c r="E1238" s="141">
        <v>5394.6152339999999</v>
      </c>
      <c r="F1238" s="141">
        <v>38451.296999999999</v>
      </c>
      <c r="G1238" s="141">
        <v>0</v>
      </c>
      <c r="H1238" s="1">
        <f t="shared" ca="1" si="56"/>
        <v>21</v>
      </c>
      <c r="I1238" s="1">
        <f t="shared" ca="1" si="57"/>
        <v>3</v>
      </c>
      <c r="J1238" s="1">
        <f t="shared" si="58"/>
        <v>13</v>
      </c>
    </row>
    <row r="1239" spans="1:10" ht="12.75" customHeight="1" x14ac:dyDescent="0.2">
      <c r="A1239" s="85"/>
      <c r="B1239" s="139">
        <v>44513</v>
      </c>
      <c r="C1239" s="140" t="s">
        <v>230</v>
      </c>
      <c r="D1239" s="141">
        <v>0</v>
      </c>
      <c r="E1239" s="141">
        <v>5277.0507809999999</v>
      </c>
      <c r="F1239" s="141">
        <v>37748.141000000003</v>
      </c>
      <c r="G1239" s="141">
        <v>0</v>
      </c>
      <c r="H1239" s="1">
        <f t="shared" ca="1" si="56"/>
        <v>21</v>
      </c>
      <c r="I1239" s="1">
        <f t="shared" ca="1" si="57"/>
        <v>4</v>
      </c>
      <c r="J1239" s="1">
        <f t="shared" si="58"/>
        <v>13</v>
      </c>
    </row>
    <row r="1240" spans="1:10" ht="12.75" customHeight="1" x14ac:dyDescent="0.2">
      <c r="A1240" s="85"/>
      <c r="B1240" s="139">
        <v>44513</v>
      </c>
      <c r="C1240" s="140" t="s">
        <v>231</v>
      </c>
      <c r="D1240" s="141">
        <v>0</v>
      </c>
      <c r="E1240" s="141">
        <v>5275.5717770000001</v>
      </c>
      <c r="F1240" s="141">
        <v>37757.862999999998</v>
      </c>
      <c r="G1240" s="141">
        <v>0</v>
      </c>
      <c r="H1240" s="1">
        <f t="shared" ca="1" si="56"/>
        <v>22</v>
      </c>
      <c r="I1240" s="1">
        <f t="shared" ca="1" si="57"/>
        <v>1</v>
      </c>
      <c r="J1240" s="1">
        <f t="shared" si="58"/>
        <v>13</v>
      </c>
    </row>
    <row r="1241" spans="1:10" ht="12.75" customHeight="1" x14ac:dyDescent="0.2">
      <c r="A1241" s="85"/>
      <c r="B1241" s="139">
        <v>44513</v>
      </c>
      <c r="C1241" s="140" t="s">
        <v>232</v>
      </c>
      <c r="D1241" s="141">
        <v>0</v>
      </c>
      <c r="E1241" s="141">
        <v>5046.9233400000003</v>
      </c>
      <c r="F1241" s="141">
        <v>36133.34375</v>
      </c>
      <c r="G1241" s="141">
        <v>0</v>
      </c>
      <c r="H1241" s="1">
        <f t="shared" ca="1" si="56"/>
        <v>22</v>
      </c>
      <c r="I1241" s="1">
        <f t="shared" ca="1" si="57"/>
        <v>2</v>
      </c>
      <c r="J1241" s="1">
        <f t="shared" si="58"/>
        <v>13</v>
      </c>
    </row>
    <row r="1242" spans="1:10" ht="12.75" customHeight="1" x14ac:dyDescent="0.2">
      <c r="A1242" s="85"/>
      <c r="B1242" s="139">
        <v>44513</v>
      </c>
      <c r="C1242" s="140" t="s">
        <v>233</v>
      </c>
      <c r="D1242" s="141">
        <v>0</v>
      </c>
      <c r="E1242" s="141">
        <v>5152.158203</v>
      </c>
      <c r="F1242" s="141">
        <v>36858.402000000002</v>
      </c>
      <c r="G1242" s="141">
        <v>0</v>
      </c>
      <c r="H1242" s="1">
        <f t="shared" ca="1" si="56"/>
        <v>22</v>
      </c>
      <c r="I1242" s="1">
        <f t="shared" ca="1" si="57"/>
        <v>3</v>
      </c>
      <c r="J1242" s="1">
        <f t="shared" si="58"/>
        <v>13</v>
      </c>
    </row>
    <row r="1243" spans="1:10" ht="12.75" customHeight="1" x14ac:dyDescent="0.2">
      <c r="A1243" s="102"/>
      <c r="B1243" s="139">
        <v>44513</v>
      </c>
      <c r="C1243" s="140" t="s">
        <v>234</v>
      </c>
      <c r="D1243" s="141">
        <v>0</v>
      </c>
      <c r="E1243" s="141">
        <v>4909.2202150000003</v>
      </c>
      <c r="F1243" s="141">
        <v>35091.601999999999</v>
      </c>
      <c r="G1243" s="141">
        <v>0</v>
      </c>
      <c r="H1243" s="1">
        <f t="shared" ca="1" si="56"/>
        <v>22</v>
      </c>
      <c r="I1243" s="1">
        <f t="shared" ca="1" si="57"/>
        <v>4</v>
      </c>
      <c r="J1243" s="1">
        <f t="shared" si="58"/>
        <v>13</v>
      </c>
    </row>
    <row r="1244" spans="1:10" ht="12.75" customHeight="1" x14ac:dyDescent="0.2">
      <c r="A1244" s="102"/>
      <c r="B1244" s="139">
        <v>44513</v>
      </c>
      <c r="C1244" s="140" t="s">
        <v>235</v>
      </c>
      <c r="D1244" s="141">
        <v>0</v>
      </c>
      <c r="E1244" s="141">
        <v>4928.2070309999999</v>
      </c>
      <c r="F1244" s="141">
        <v>35319.6875</v>
      </c>
      <c r="G1244" s="141">
        <v>0</v>
      </c>
      <c r="H1244" s="1">
        <f t="shared" ca="1" si="56"/>
        <v>23</v>
      </c>
      <c r="I1244" s="1">
        <f t="shared" ca="1" si="57"/>
        <v>1</v>
      </c>
      <c r="J1244" s="1">
        <f t="shared" si="58"/>
        <v>13</v>
      </c>
    </row>
    <row r="1245" spans="1:10" ht="12.75" customHeight="1" x14ac:dyDescent="0.2">
      <c r="A1245" s="102"/>
      <c r="B1245" s="139">
        <v>44513</v>
      </c>
      <c r="C1245" s="140" t="s">
        <v>236</v>
      </c>
      <c r="D1245" s="141">
        <v>0</v>
      </c>
      <c r="E1245" s="141">
        <v>4735.4760740000002</v>
      </c>
      <c r="F1245" s="141">
        <v>33925.766000000003</v>
      </c>
      <c r="G1245" s="141">
        <v>0</v>
      </c>
      <c r="H1245" s="1">
        <f t="shared" ca="1" si="56"/>
        <v>23</v>
      </c>
      <c r="I1245" s="1">
        <f t="shared" ca="1" si="57"/>
        <v>2</v>
      </c>
      <c r="J1245" s="1">
        <f t="shared" si="58"/>
        <v>13</v>
      </c>
    </row>
    <row r="1246" spans="1:10" ht="12.75" customHeight="1" x14ac:dyDescent="0.2">
      <c r="A1246" s="85"/>
      <c r="B1246" s="139">
        <v>44513</v>
      </c>
      <c r="C1246" s="140" t="s">
        <v>237</v>
      </c>
      <c r="D1246" s="141">
        <v>0</v>
      </c>
      <c r="E1246" s="141">
        <v>4951.5493159999996</v>
      </c>
      <c r="F1246" s="141">
        <v>35467.68</v>
      </c>
      <c r="G1246" s="141">
        <v>0</v>
      </c>
      <c r="H1246" s="1">
        <f t="shared" ca="1" si="56"/>
        <v>23</v>
      </c>
      <c r="I1246" s="1">
        <f ca="1">IF(H1246=H1242,I1242+1,1)</f>
        <v>1</v>
      </c>
      <c r="J1246" s="1">
        <f t="shared" si="58"/>
        <v>13</v>
      </c>
    </row>
    <row r="1247" spans="1:10" ht="12.75" customHeight="1" x14ac:dyDescent="0.2">
      <c r="A1247" s="85"/>
      <c r="B1247" s="139">
        <v>44513</v>
      </c>
      <c r="C1247" s="140" t="s">
        <v>238</v>
      </c>
      <c r="D1247" s="141">
        <v>0</v>
      </c>
      <c r="E1247" s="141">
        <v>5171.2939450000003</v>
      </c>
      <c r="F1247" s="141">
        <v>37013.273000000001</v>
      </c>
      <c r="G1247" s="141">
        <v>0</v>
      </c>
      <c r="H1247" s="1">
        <f t="shared" ca="1" si="56"/>
        <v>23</v>
      </c>
      <c r="I1247" s="1">
        <f t="shared" ca="1" si="57"/>
        <v>2</v>
      </c>
      <c r="J1247" s="1">
        <f t="shared" si="58"/>
        <v>13</v>
      </c>
    </row>
    <row r="1248" spans="1:10" ht="12.75" customHeight="1" x14ac:dyDescent="0.2">
      <c r="A1248" s="85"/>
      <c r="B1248" s="139">
        <v>44513</v>
      </c>
      <c r="C1248" s="140" t="s">
        <v>239</v>
      </c>
      <c r="D1248" s="141">
        <v>0</v>
      </c>
      <c r="E1248" s="141">
        <v>5344.9643550000001</v>
      </c>
      <c r="F1248" s="141">
        <v>38232.796999999999</v>
      </c>
      <c r="G1248" s="141">
        <v>0</v>
      </c>
      <c r="H1248" s="1">
        <f t="shared" ca="1" si="56"/>
        <v>24</v>
      </c>
      <c r="I1248" s="1">
        <f t="shared" ca="1" si="57"/>
        <v>1</v>
      </c>
      <c r="J1248" s="1">
        <f t="shared" si="58"/>
        <v>13</v>
      </c>
    </row>
    <row r="1249" spans="1:10" ht="12.75" customHeight="1" x14ac:dyDescent="0.2">
      <c r="A1249" s="85"/>
      <c r="B1249" s="139">
        <v>44513</v>
      </c>
      <c r="C1249" s="140" t="s">
        <v>240</v>
      </c>
      <c r="D1249" s="141">
        <v>0</v>
      </c>
      <c r="E1249" s="141">
        <v>5339.9570309999999</v>
      </c>
      <c r="F1249" s="141">
        <v>38250.004000000001</v>
      </c>
      <c r="G1249" s="141">
        <v>0</v>
      </c>
      <c r="H1249" s="1">
        <f t="shared" ca="1" si="56"/>
        <v>24</v>
      </c>
      <c r="I1249" s="1">
        <f t="shared" ca="1" si="57"/>
        <v>2</v>
      </c>
      <c r="J1249" s="1">
        <f t="shared" si="58"/>
        <v>13</v>
      </c>
    </row>
    <row r="1250" spans="1:10" ht="12.75" customHeight="1" x14ac:dyDescent="0.2">
      <c r="A1250" s="85"/>
      <c r="B1250" s="139">
        <v>44513</v>
      </c>
      <c r="C1250" s="140" t="s">
        <v>241</v>
      </c>
      <c r="D1250" s="141">
        <v>0</v>
      </c>
      <c r="E1250" s="141">
        <v>5564.9365230000003</v>
      </c>
      <c r="F1250" s="141">
        <v>39896.065999999999</v>
      </c>
      <c r="G1250" s="141">
        <v>0</v>
      </c>
      <c r="H1250" s="1">
        <f t="shared" ca="1" si="56"/>
        <v>24</v>
      </c>
      <c r="I1250" s="1">
        <f t="shared" ca="1" si="57"/>
        <v>3</v>
      </c>
      <c r="J1250" s="1">
        <f t="shared" si="58"/>
        <v>13</v>
      </c>
    </row>
    <row r="1251" spans="1:10" ht="12.75" customHeight="1" x14ac:dyDescent="0.2">
      <c r="A1251" s="85"/>
      <c r="B1251" s="139">
        <v>44513</v>
      </c>
      <c r="C1251" s="140" t="s">
        <v>242</v>
      </c>
      <c r="D1251" s="141">
        <v>0</v>
      </c>
      <c r="E1251" s="141">
        <v>5697.2470700000003</v>
      </c>
      <c r="F1251" s="141">
        <v>40814.464999999997</v>
      </c>
      <c r="G1251" s="141">
        <v>0</v>
      </c>
      <c r="H1251" s="1">
        <f t="shared" ca="1" si="56"/>
        <v>24</v>
      </c>
      <c r="I1251" s="1">
        <f t="shared" ca="1" si="57"/>
        <v>4</v>
      </c>
      <c r="J1251" s="1">
        <f t="shared" si="58"/>
        <v>13</v>
      </c>
    </row>
    <row r="1252" spans="1:10" ht="12.75" customHeight="1" x14ac:dyDescent="0.2">
      <c r="A1252" s="85"/>
      <c r="B1252" s="139">
        <v>44514</v>
      </c>
      <c r="C1252" s="140" t="s">
        <v>243</v>
      </c>
      <c r="D1252" s="141">
        <v>0</v>
      </c>
      <c r="E1252" s="141">
        <v>5769.6684569999998</v>
      </c>
      <c r="F1252" s="141">
        <v>41137.616999999998</v>
      </c>
      <c r="G1252" s="141">
        <v>0</v>
      </c>
      <c r="H1252" s="1">
        <f t="shared" ca="1" si="56"/>
        <v>1</v>
      </c>
      <c r="I1252" s="1">
        <f t="shared" ca="1" si="57"/>
        <v>1</v>
      </c>
      <c r="J1252" s="1">
        <f t="shared" si="58"/>
        <v>14</v>
      </c>
    </row>
    <row r="1253" spans="1:10" ht="12.75" customHeight="1" x14ac:dyDescent="0.2">
      <c r="A1253" s="85"/>
      <c r="B1253" s="139">
        <v>44514</v>
      </c>
      <c r="C1253" s="140" t="s">
        <v>148</v>
      </c>
      <c r="D1253" s="141">
        <v>0</v>
      </c>
      <c r="E1253" s="141">
        <v>5844.8251950000003</v>
      </c>
      <c r="F1253" s="141">
        <v>41804.75</v>
      </c>
      <c r="G1253" s="141">
        <v>0</v>
      </c>
      <c r="H1253" s="1">
        <f t="shared" ca="1" si="56"/>
        <v>1</v>
      </c>
      <c r="I1253" s="1">
        <f t="shared" ca="1" si="57"/>
        <v>2</v>
      </c>
      <c r="J1253" s="1">
        <f t="shared" si="58"/>
        <v>14</v>
      </c>
    </row>
    <row r="1254" spans="1:10" ht="12.75" customHeight="1" x14ac:dyDescent="0.2">
      <c r="A1254" s="85"/>
      <c r="B1254" s="139">
        <v>44514</v>
      </c>
      <c r="C1254" s="140" t="s">
        <v>149</v>
      </c>
      <c r="D1254" s="141">
        <v>0</v>
      </c>
      <c r="E1254" s="141">
        <v>5827.580078</v>
      </c>
      <c r="F1254" s="141">
        <v>41779.375</v>
      </c>
      <c r="G1254" s="141">
        <v>0</v>
      </c>
      <c r="H1254" s="1">
        <f t="shared" ca="1" si="56"/>
        <v>1</v>
      </c>
      <c r="I1254" s="1">
        <f t="shared" ca="1" si="57"/>
        <v>3</v>
      </c>
      <c r="J1254" s="1">
        <f t="shared" si="58"/>
        <v>14</v>
      </c>
    </row>
    <row r="1255" spans="1:10" ht="12.75" customHeight="1" x14ac:dyDescent="0.2">
      <c r="A1255" s="85"/>
      <c r="B1255" s="139">
        <v>44514</v>
      </c>
      <c r="C1255" s="140" t="s">
        <v>150</v>
      </c>
      <c r="D1255" s="141">
        <v>0</v>
      </c>
      <c r="E1255" s="141">
        <v>5834.2177730000003</v>
      </c>
      <c r="F1255" s="141">
        <v>41820.410000000003</v>
      </c>
      <c r="G1255" s="141">
        <v>0</v>
      </c>
      <c r="H1255" s="1">
        <f t="shared" ref="H1255:H1321" ca="1" si="59">IF(MID(OFFSET(H1255,0,-5,1,1),2,1)=":",LEFT(OFFSET(H1255,0,-5,1,1),1),LEFT(OFFSET(H1255,0,-5,1,1),2))+1</f>
        <v>1</v>
      </c>
      <c r="I1255" s="1">
        <f t="shared" ca="1" si="57"/>
        <v>4</v>
      </c>
      <c r="J1255" s="1">
        <f t="shared" si="58"/>
        <v>14</v>
      </c>
    </row>
    <row r="1256" spans="1:10" ht="12.75" customHeight="1" x14ac:dyDescent="0.2">
      <c r="A1256" s="85"/>
      <c r="B1256" s="139">
        <v>44514</v>
      </c>
      <c r="C1256" s="140" t="s">
        <v>151</v>
      </c>
      <c r="D1256" s="141">
        <v>0</v>
      </c>
      <c r="E1256" s="141">
        <v>5815.3168949999999</v>
      </c>
      <c r="F1256" s="141">
        <v>41666.769999999997</v>
      </c>
      <c r="G1256" s="141">
        <v>0</v>
      </c>
      <c r="H1256" s="1">
        <f t="shared" ca="1" si="59"/>
        <v>2</v>
      </c>
      <c r="I1256" s="1">
        <f t="shared" ca="1" si="57"/>
        <v>1</v>
      </c>
      <c r="J1256" s="1">
        <f t="shared" si="58"/>
        <v>14</v>
      </c>
    </row>
    <row r="1257" spans="1:10" ht="12.75" customHeight="1" x14ac:dyDescent="0.2">
      <c r="A1257" s="85"/>
      <c r="B1257" s="139">
        <v>44514</v>
      </c>
      <c r="C1257" s="140" t="s">
        <v>152</v>
      </c>
      <c r="D1257" s="141">
        <v>0</v>
      </c>
      <c r="E1257" s="141">
        <v>5744.4599609999996</v>
      </c>
      <c r="F1257" s="141">
        <v>41150.785000000003</v>
      </c>
      <c r="G1257" s="141">
        <v>0</v>
      </c>
      <c r="H1257" s="1">
        <f t="shared" ca="1" si="59"/>
        <v>2</v>
      </c>
      <c r="I1257" s="1">
        <f t="shared" ca="1" si="57"/>
        <v>2</v>
      </c>
      <c r="J1257" s="1">
        <f t="shared" si="58"/>
        <v>14</v>
      </c>
    </row>
    <row r="1258" spans="1:10" ht="12.75" customHeight="1" x14ac:dyDescent="0.2">
      <c r="A1258" s="85"/>
      <c r="B1258" s="139">
        <v>44514</v>
      </c>
      <c r="C1258" s="140" t="s">
        <v>153</v>
      </c>
      <c r="D1258" s="141">
        <v>0</v>
      </c>
      <c r="E1258" s="141">
        <v>5727.7412109999996</v>
      </c>
      <c r="F1258" s="141">
        <v>41032.894999999997</v>
      </c>
      <c r="G1258" s="141">
        <v>0</v>
      </c>
      <c r="H1258" s="1">
        <f t="shared" ca="1" si="59"/>
        <v>2</v>
      </c>
      <c r="I1258" s="1">
        <f t="shared" ca="1" si="57"/>
        <v>3</v>
      </c>
      <c r="J1258" s="1">
        <f t="shared" si="58"/>
        <v>14</v>
      </c>
    </row>
    <row r="1259" spans="1:10" ht="12.75" customHeight="1" x14ac:dyDescent="0.2">
      <c r="A1259" s="85"/>
      <c r="B1259" s="139">
        <v>44514</v>
      </c>
      <c r="C1259" s="140" t="s">
        <v>154</v>
      </c>
      <c r="D1259" s="141">
        <v>0</v>
      </c>
      <c r="E1259" s="141">
        <v>5723.2285160000001</v>
      </c>
      <c r="F1259" s="141">
        <v>41025.214999999997</v>
      </c>
      <c r="G1259" s="141">
        <v>0</v>
      </c>
      <c r="H1259" s="1">
        <f t="shared" ca="1" si="59"/>
        <v>2</v>
      </c>
      <c r="I1259" s="1">
        <f t="shared" ca="1" si="57"/>
        <v>4</v>
      </c>
      <c r="J1259" s="1">
        <f t="shared" si="58"/>
        <v>14</v>
      </c>
    </row>
    <row r="1260" spans="1:10" ht="12.75" customHeight="1" x14ac:dyDescent="0.2">
      <c r="A1260" s="85"/>
      <c r="B1260" s="139">
        <v>44514</v>
      </c>
      <c r="C1260" s="140" t="s">
        <v>155</v>
      </c>
      <c r="D1260" s="141">
        <v>0</v>
      </c>
      <c r="E1260" s="141">
        <v>5645.6665039999998</v>
      </c>
      <c r="F1260" s="141">
        <v>40466.171999999999</v>
      </c>
      <c r="G1260" s="141">
        <v>0</v>
      </c>
      <c r="H1260" s="1">
        <f t="shared" ca="1" si="59"/>
        <v>3</v>
      </c>
      <c r="I1260" s="1">
        <f t="shared" ca="1" si="57"/>
        <v>1</v>
      </c>
      <c r="J1260" s="1">
        <f t="shared" si="58"/>
        <v>14</v>
      </c>
    </row>
    <row r="1261" spans="1:10" ht="12.75" customHeight="1" x14ac:dyDescent="0.2">
      <c r="A1261" s="85"/>
      <c r="B1261" s="139">
        <v>44514</v>
      </c>
      <c r="C1261" s="140" t="s">
        <v>156</v>
      </c>
      <c r="D1261" s="141">
        <v>0</v>
      </c>
      <c r="E1261" s="141">
        <v>5467.482422</v>
      </c>
      <c r="F1261" s="141">
        <v>39170.440999999999</v>
      </c>
      <c r="G1261" s="141">
        <v>0</v>
      </c>
      <c r="H1261" s="1">
        <f t="shared" ca="1" si="59"/>
        <v>3</v>
      </c>
      <c r="I1261" s="1">
        <f t="shared" ca="1" si="57"/>
        <v>2</v>
      </c>
      <c r="J1261" s="1">
        <f t="shared" si="58"/>
        <v>14</v>
      </c>
    </row>
    <row r="1262" spans="1:10" ht="12.75" customHeight="1" x14ac:dyDescent="0.2">
      <c r="A1262" s="85"/>
      <c r="B1262" s="139">
        <v>44514</v>
      </c>
      <c r="C1262" s="140" t="s">
        <v>157</v>
      </c>
      <c r="D1262" s="141">
        <v>0</v>
      </c>
      <c r="E1262" s="141">
        <v>5183.9121089999999</v>
      </c>
      <c r="F1262" s="141">
        <v>37169.633000000002</v>
      </c>
      <c r="G1262" s="141">
        <v>0</v>
      </c>
      <c r="H1262" s="1">
        <f t="shared" ca="1" si="59"/>
        <v>3</v>
      </c>
      <c r="I1262" s="1">
        <f t="shared" ca="1" si="57"/>
        <v>3</v>
      </c>
      <c r="J1262" s="1">
        <f t="shared" si="58"/>
        <v>14</v>
      </c>
    </row>
    <row r="1263" spans="1:10" ht="12.75" customHeight="1" x14ac:dyDescent="0.2">
      <c r="A1263" s="85"/>
      <c r="B1263" s="139">
        <v>44514</v>
      </c>
      <c r="C1263" s="140" t="s">
        <v>158</v>
      </c>
      <c r="D1263" s="141">
        <v>0</v>
      </c>
      <c r="E1263" s="141">
        <v>5103.4711909999996</v>
      </c>
      <c r="F1263" s="141">
        <v>36583.203000000001</v>
      </c>
      <c r="G1263" s="141">
        <v>0</v>
      </c>
      <c r="H1263" s="1">
        <f t="shared" ca="1" si="59"/>
        <v>3</v>
      </c>
      <c r="I1263" s="1">
        <f t="shared" ca="1" si="57"/>
        <v>4</v>
      </c>
      <c r="J1263" s="1">
        <f t="shared" si="58"/>
        <v>14</v>
      </c>
    </row>
    <row r="1264" spans="1:10" ht="12.75" customHeight="1" x14ac:dyDescent="0.2">
      <c r="A1264" s="85"/>
      <c r="B1264" s="139">
        <v>44514</v>
      </c>
      <c r="C1264" s="140" t="s">
        <v>159</v>
      </c>
      <c r="D1264" s="141">
        <v>0</v>
      </c>
      <c r="E1264" s="141">
        <v>5140.2270509999998</v>
      </c>
      <c r="F1264" s="141">
        <v>36852.961000000003</v>
      </c>
      <c r="G1264" s="141">
        <v>0</v>
      </c>
      <c r="H1264" s="1">
        <f t="shared" ca="1" si="59"/>
        <v>4</v>
      </c>
      <c r="I1264" s="1">
        <f t="shared" ca="1" si="57"/>
        <v>1</v>
      </c>
      <c r="J1264" s="1">
        <f t="shared" si="58"/>
        <v>14</v>
      </c>
    </row>
    <row r="1265" spans="1:10" ht="12.75" customHeight="1" x14ac:dyDescent="0.2">
      <c r="A1265" s="85"/>
      <c r="B1265" s="139">
        <v>44514</v>
      </c>
      <c r="C1265" s="140" t="s">
        <v>160</v>
      </c>
      <c r="D1265" s="141">
        <v>0</v>
      </c>
      <c r="E1265" s="141">
        <v>5051.7006840000004</v>
      </c>
      <c r="F1265" s="141">
        <v>36245.0625</v>
      </c>
      <c r="G1265" s="141">
        <v>0</v>
      </c>
      <c r="H1265" s="1">
        <f t="shared" ca="1" si="59"/>
        <v>4</v>
      </c>
      <c r="I1265" s="1">
        <f t="shared" ca="1" si="57"/>
        <v>2</v>
      </c>
      <c r="J1265" s="1">
        <f t="shared" si="58"/>
        <v>14</v>
      </c>
    </row>
    <row r="1266" spans="1:10" ht="12.75" customHeight="1" x14ac:dyDescent="0.2">
      <c r="A1266" s="85"/>
      <c r="B1266" s="139">
        <v>44514</v>
      </c>
      <c r="C1266" s="140" t="s">
        <v>161</v>
      </c>
      <c r="D1266" s="141">
        <v>0</v>
      </c>
      <c r="E1266" s="141">
        <v>4923.7524409999996</v>
      </c>
      <c r="F1266" s="141">
        <v>35353.116999999998</v>
      </c>
      <c r="G1266" s="141">
        <v>0</v>
      </c>
      <c r="H1266" s="1">
        <f t="shared" ca="1" si="59"/>
        <v>4</v>
      </c>
      <c r="I1266" s="1">
        <f t="shared" ca="1" si="57"/>
        <v>3</v>
      </c>
      <c r="J1266" s="1">
        <f t="shared" si="58"/>
        <v>14</v>
      </c>
    </row>
    <row r="1267" spans="1:10" ht="12.75" customHeight="1" x14ac:dyDescent="0.2">
      <c r="A1267" s="85"/>
      <c r="B1267" s="139">
        <v>44514</v>
      </c>
      <c r="C1267" s="140" t="s">
        <v>162</v>
      </c>
      <c r="D1267" s="141">
        <v>0</v>
      </c>
      <c r="E1267" s="141">
        <v>4382.9472660000001</v>
      </c>
      <c r="F1267" s="141">
        <v>31497.557000000001</v>
      </c>
      <c r="G1267" s="141">
        <v>0</v>
      </c>
      <c r="H1267" s="1">
        <f t="shared" ca="1" si="59"/>
        <v>4</v>
      </c>
      <c r="I1267" s="1">
        <f t="shared" ca="1" si="57"/>
        <v>4</v>
      </c>
      <c r="J1267" s="1">
        <f t="shared" si="58"/>
        <v>14</v>
      </c>
    </row>
    <row r="1268" spans="1:10" ht="12.75" customHeight="1" x14ac:dyDescent="0.2">
      <c r="A1268" s="85"/>
      <c r="B1268" s="139">
        <v>44514</v>
      </c>
      <c r="C1268" s="140" t="s">
        <v>163</v>
      </c>
      <c r="D1268" s="141">
        <v>0</v>
      </c>
      <c r="E1268" s="141">
        <v>3861.0551759999998</v>
      </c>
      <c r="F1268" s="141">
        <v>27655.33</v>
      </c>
      <c r="G1268" s="141">
        <v>0</v>
      </c>
      <c r="H1268" s="1">
        <f t="shared" ca="1" si="59"/>
        <v>5</v>
      </c>
      <c r="I1268" s="1">
        <f t="shared" ca="1" si="57"/>
        <v>1</v>
      </c>
      <c r="J1268" s="1">
        <f t="shared" si="58"/>
        <v>14</v>
      </c>
    </row>
    <row r="1269" spans="1:10" ht="12.75" customHeight="1" x14ac:dyDescent="0.2">
      <c r="A1269" s="85"/>
      <c r="B1269" s="139">
        <v>44514</v>
      </c>
      <c r="C1269" s="140" t="s">
        <v>164</v>
      </c>
      <c r="D1269" s="141">
        <v>0</v>
      </c>
      <c r="E1269" s="141">
        <v>3564.6159670000002</v>
      </c>
      <c r="F1269" s="141">
        <v>25482.78125</v>
      </c>
      <c r="G1269" s="141">
        <v>0</v>
      </c>
      <c r="H1269" s="1">
        <f t="shared" ca="1" si="59"/>
        <v>5</v>
      </c>
      <c r="I1269" s="1">
        <f t="shared" ca="1" si="57"/>
        <v>2</v>
      </c>
      <c r="J1269" s="1">
        <f t="shared" si="58"/>
        <v>14</v>
      </c>
    </row>
    <row r="1270" spans="1:10" ht="12.75" customHeight="1" x14ac:dyDescent="0.2">
      <c r="A1270" s="85"/>
      <c r="B1270" s="139">
        <v>44514</v>
      </c>
      <c r="C1270" s="140" t="s">
        <v>165</v>
      </c>
      <c r="D1270" s="141">
        <v>0</v>
      </c>
      <c r="E1270" s="141">
        <v>3031.048096</v>
      </c>
      <c r="F1270" s="141">
        <v>21660.978999999999</v>
      </c>
      <c r="G1270" s="141">
        <v>0</v>
      </c>
      <c r="H1270" s="1">
        <f t="shared" ca="1" si="59"/>
        <v>5</v>
      </c>
      <c r="I1270" s="1">
        <f t="shared" ca="1" si="57"/>
        <v>3</v>
      </c>
      <c r="J1270" s="1">
        <f t="shared" si="58"/>
        <v>14</v>
      </c>
    </row>
    <row r="1271" spans="1:10" ht="12.75" customHeight="1" x14ac:dyDescent="0.2">
      <c r="A1271" s="85"/>
      <c r="B1271" s="139">
        <v>44514</v>
      </c>
      <c r="C1271" s="140" t="s">
        <v>166</v>
      </c>
      <c r="D1271" s="141">
        <v>0</v>
      </c>
      <c r="E1271" s="141">
        <v>2910.9948730000001</v>
      </c>
      <c r="F1271" s="141">
        <v>20796.643</v>
      </c>
      <c r="G1271" s="141">
        <v>0</v>
      </c>
      <c r="H1271" s="1">
        <f t="shared" ca="1" si="59"/>
        <v>5</v>
      </c>
      <c r="I1271" s="1">
        <f t="shared" ca="1" si="57"/>
        <v>4</v>
      </c>
      <c r="J1271" s="1">
        <f t="shared" si="58"/>
        <v>14</v>
      </c>
    </row>
    <row r="1272" spans="1:10" ht="12.75" customHeight="1" x14ac:dyDescent="0.2">
      <c r="A1272" s="85"/>
      <c r="B1272" s="139">
        <v>44514</v>
      </c>
      <c r="C1272" s="140" t="s">
        <v>167</v>
      </c>
      <c r="D1272" s="141">
        <v>0</v>
      </c>
      <c r="E1272" s="141">
        <v>2826.023682</v>
      </c>
      <c r="F1272" s="141">
        <v>19948.025000000001</v>
      </c>
      <c r="G1272" s="141">
        <v>0</v>
      </c>
      <c r="H1272" s="1">
        <f t="shared" ca="1" si="59"/>
        <v>6</v>
      </c>
      <c r="I1272" s="1">
        <f t="shared" ca="1" si="57"/>
        <v>1</v>
      </c>
      <c r="J1272" s="1">
        <f t="shared" si="58"/>
        <v>14</v>
      </c>
    </row>
    <row r="1273" spans="1:10" ht="12.75" customHeight="1" x14ac:dyDescent="0.2">
      <c r="A1273" s="85"/>
      <c r="B1273" s="139">
        <v>44514</v>
      </c>
      <c r="C1273" s="140" t="s">
        <v>168</v>
      </c>
      <c r="D1273" s="141">
        <v>0</v>
      </c>
      <c r="E1273" s="141">
        <v>4987.6020509999998</v>
      </c>
      <c r="F1273" s="141">
        <v>19624.07</v>
      </c>
      <c r="G1273" s="141">
        <v>0</v>
      </c>
      <c r="H1273" s="1">
        <f t="shared" ca="1" si="59"/>
        <v>6</v>
      </c>
      <c r="I1273" s="1">
        <f t="shared" ca="1" si="57"/>
        <v>2</v>
      </c>
      <c r="J1273" s="1">
        <f t="shared" si="58"/>
        <v>14</v>
      </c>
    </row>
    <row r="1274" spans="1:10" ht="12.75" customHeight="1" x14ac:dyDescent="0.2">
      <c r="A1274" s="85"/>
      <c r="B1274" s="139">
        <v>44514</v>
      </c>
      <c r="C1274" s="140" t="s">
        <v>169</v>
      </c>
      <c r="D1274" s="141">
        <v>0</v>
      </c>
      <c r="E1274" s="141">
        <v>4989.5815430000002</v>
      </c>
      <c r="F1274" s="141">
        <v>18469.973000000002</v>
      </c>
      <c r="G1274" s="141">
        <v>0</v>
      </c>
      <c r="H1274" s="1">
        <f t="shared" ca="1" si="59"/>
        <v>6</v>
      </c>
      <c r="I1274" s="1">
        <f t="shared" ca="1" si="57"/>
        <v>3</v>
      </c>
      <c r="J1274" s="1">
        <f t="shared" si="58"/>
        <v>14</v>
      </c>
    </row>
    <row r="1275" spans="1:10" ht="12.75" customHeight="1" x14ac:dyDescent="0.2">
      <c r="A1275" s="85"/>
      <c r="B1275" s="139">
        <v>44514</v>
      </c>
      <c r="C1275" s="140" t="s">
        <v>170</v>
      </c>
      <c r="D1275" s="141">
        <v>0</v>
      </c>
      <c r="E1275" s="141">
        <v>4995.8168949999999</v>
      </c>
      <c r="F1275" s="141">
        <v>18105.294999999998</v>
      </c>
      <c r="G1275" s="141">
        <v>0</v>
      </c>
      <c r="H1275" s="1">
        <f t="shared" ca="1" si="59"/>
        <v>6</v>
      </c>
      <c r="I1275" s="1">
        <f t="shared" ca="1" si="57"/>
        <v>4</v>
      </c>
      <c r="J1275" s="1">
        <f t="shared" si="58"/>
        <v>14</v>
      </c>
    </row>
    <row r="1276" spans="1:10" ht="12.75" customHeight="1" x14ac:dyDescent="0.2">
      <c r="A1276" s="85"/>
      <c r="B1276" s="139">
        <v>44514</v>
      </c>
      <c r="C1276" s="140" t="s">
        <v>171</v>
      </c>
      <c r="D1276" s="141">
        <v>0</v>
      </c>
      <c r="E1276" s="141">
        <v>5001.7924800000001</v>
      </c>
      <c r="F1276" s="141">
        <v>16507.740000000002</v>
      </c>
      <c r="G1276" s="141">
        <v>0</v>
      </c>
      <c r="H1276" s="1">
        <f t="shared" ca="1" si="59"/>
        <v>7</v>
      </c>
      <c r="I1276" s="1">
        <f t="shared" ca="1" si="57"/>
        <v>1</v>
      </c>
      <c r="J1276" s="1">
        <f t="shared" si="58"/>
        <v>14</v>
      </c>
    </row>
    <row r="1277" spans="1:10" ht="12.75" customHeight="1" x14ac:dyDescent="0.2">
      <c r="A1277" s="85"/>
      <c r="B1277" s="139">
        <v>44514</v>
      </c>
      <c r="C1277" s="140" t="s">
        <v>172</v>
      </c>
      <c r="D1277" s="141">
        <v>0</v>
      </c>
      <c r="E1277" s="141">
        <v>5002.001953</v>
      </c>
      <c r="F1277" s="141">
        <v>16311.323</v>
      </c>
      <c r="G1277" s="141">
        <v>0</v>
      </c>
      <c r="H1277" s="1">
        <f t="shared" ca="1" si="59"/>
        <v>7</v>
      </c>
      <c r="I1277" s="1">
        <f t="shared" ca="1" si="57"/>
        <v>2</v>
      </c>
      <c r="J1277" s="1">
        <f t="shared" si="58"/>
        <v>14</v>
      </c>
    </row>
    <row r="1278" spans="1:10" ht="12.75" customHeight="1" x14ac:dyDescent="0.2">
      <c r="A1278" s="85"/>
      <c r="B1278" s="139">
        <v>44514</v>
      </c>
      <c r="C1278" s="140" t="s">
        <v>173</v>
      </c>
      <c r="D1278" s="141">
        <v>0</v>
      </c>
      <c r="E1278" s="141">
        <v>4993.1743159999996</v>
      </c>
      <c r="F1278" s="141">
        <v>17818.398000000001</v>
      </c>
      <c r="G1278" s="141">
        <v>0</v>
      </c>
      <c r="H1278" s="1">
        <f t="shared" ca="1" si="59"/>
        <v>7</v>
      </c>
      <c r="I1278" s="1">
        <f t="shared" ca="1" si="57"/>
        <v>3</v>
      </c>
      <c r="J1278" s="1">
        <f t="shared" si="58"/>
        <v>14</v>
      </c>
    </row>
    <row r="1279" spans="1:10" ht="12.75" customHeight="1" x14ac:dyDescent="0.2">
      <c r="A1279" s="85"/>
      <c r="B1279" s="139">
        <v>44514</v>
      </c>
      <c r="C1279" s="140" t="s">
        <v>174</v>
      </c>
      <c r="D1279" s="141">
        <v>0</v>
      </c>
      <c r="E1279" s="141">
        <v>4978.8720700000003</v>
      </c>
      <c r="F1279" s="141">
        <v>19816.258000000002</v>
      </c>
      <c r="G1279" s="141">
        <v>0</v>
      </c>
      <c r="H1279" s="1">
        <f t="shared" ca="1" si="59"/>
        <v>7</v>
      </c>
      <c r="I1279" s="1">
        <f t="shared" ca="1" si="57"/>
        <v>4</v>
      </c>
      <c r="J1279" s="1">
        <f t="shared" si="58"/>
        <v>14</v>
      </c>
    </row>
    <row r="1280" spans="1:10" ht="12.75" customHeight="1" x14ac:dyDescent="0.2">
      <c r="A1280" s="85"/>
      <c r="B1280" s="139">
        <v>44514</v>
      </c>
      <c r="C1280" s="140" t="s">
        <v>175</v>
      </c>
      <c r="D1280" s="141">
        <v>0</v>
      </c>
      <c r="E1280" s="141">
        <v>4977.7158200000003</v>
      </c>
      <c r="F1280" s="141">
        <v>19163.418000000001</v>
      </c>
      <c r="G1280" s="141">
        <v>0</v>
      </c>
      <c r="H1280" s="1">
        <f t="shared" ca="1" si="59"/>
        <v>8</v>
      </c>
      <c r="I1280" s="1">
        <f t="shared" ca="1" si="57"/>
        <v>1</v>
      </c>
      <c r="J1280" s="1">
        <f t="shared" si="58"/>
        <v>14</v>
      </c>
    </row>
    <row r="1281" spans="1:10" ht="12.75" customHeight="1" x14ac:dyDescent="0.2">
      <c r="A1281" s="85"/>
      <c r="B1281" s="139">
        <v>44514</v>
      </c>
      <c r="C1281" s="140" t="s">
        <v>176</v>
      </c>
      <c r="D1281" s="141">
        <v>0</v>
      </c>
      <c r="E1281" s="141">
        <v>4980.2846680000002</v>
      </c>
      <c r="F1281" s="141">
        <v>18639.182000000001</v>
      </c>
      <c r="G1281" s="141">
        <v>0</v>
      </c>
      <c r="H1281" s="1">
        <f t="shared" ca="1" si="59"/>
        <v>8</v>
      </c>
      <c r="I1281" s="1">
        <f t="shared" ca="1" si="57"/>
        <v>2</v>
      </c>
      <c r="J1281" s="1">
        <f t="shared" si="58"/>
        <v>14</v>
      </c>
    </row>
    <row r="1282" spans="1:10" ht="12.75" customHeight="1" x14ac:dyDescent="0.2">
      <c r="A1282" s="85"/>
      <c r="B1282" s="139">
        <v>44514</v>
      </c>
      <c r="C1282" s="140" t="s">
        <v>177</v>
      </c>
      <c r="D1282" s="141">
        <v>0</v>
      </c>
      <c r="E1282" s="141">
        <v>4988.5288090000004</v>
      </c>
      <c r="F1282" s="141">
        <v>17833.574000000001</v>
      </c>
      <c r="G1282" s="141">
        <v>0</v>
      </c>
      <c r="H1282" s="1">
        <f t="shared" ca="1" si="59"/>
        <v>8</v>
      </c>
      <c r="I1282" s="1">
        <f t="shared" ca="1" si="57"/>
        <v>3</v>
      </c>
      <c r="J1282" s="1">
        <f t="shared" si="58"/>
        <v>14</v>
      </c>
    </row>
    <row r="1283" spans="1:10" ht="12.75" customHeight="1" x14ac:dyDescent="0.2">
      <c r="A1283" s="85"/>
      <c r="B1283" s="139">
        <v>44514</v>
      </c>
      <c r="C1283" s="140" t="s">
        <v>178</v>
      </c>
      <c r="D1283" s="141">
        <v>0</v>
      </c>
      <c r="E1283" s="141">
        <v>4724.9428710000002</v>
      </c>
      <c r="F1283" s="141">
        <v>15200.227999999999</v>
      </c>
      <c r="G1283" s="141">
        <v>0</v>
      </c>
      <c r="H1283" s="1">
        <f t="shared" ca="1" si="59"/>
        <v>8</v>
      </c>
      <c r="I1283" s="1">
        <f t="shared" ca="1" si="57"/>
        <v>4</v>
      </c>
      <c r="J1283" s="1">
        <f t="shared" si="58"/>
        <v>14</v>
      </c>
    </row>
    <row r="1284" spans="1:10" ht="12.75" customHeight="1" x14ac:dyDescent="0.2">
      <c r="A1284" s="85"/>
      <c r="B1284" s="139">
        <v>44514</v>
      </c>
      <c r="C1284" s="140" t="s">
        <v>179</v>
      </c>
      <c r="D1284" s="141">
        <v>0</v>
      </c>
      <c r="E1284" s="141">
        <v>3372.5808109999998</v>
      </c>
      <c r="F1284" s="141">
        <v>13445.252930000001</v>
      </c>
      <c r="G1284" s="141">
        <v>0</v>
      </c>
      <c r="H1284" s="1">
        <f t="shared" ca="1" si="59"/>
        <v>9</v>
      </c>
      <c r="I1284" s="1">
        <f t="shared" ca="1" si="57"/>
        <v>1</v>
      </c>
      <c r="J1284" s="1">
        <f t="shared" si="58"/>
        <v>14</v>
      </c>
    </row>
    <row r="1285" spans="1:10" ht="12.75" customHeight="1" x14ac:dyDescent="0.2">
      <c r="A1285" s="85"/>
      <c r="B1285" s="139">
        <v>44514</v>
      </c>
      <c r="C1285" s="140" t="s">
        <v>180</v>
      </c>
      <c r="D1285" s="141">
        <v>0</v>
      </c>
      <c r="E1285" s="141">
        <v>2929.7602539999998</v>
      </c>
      <c r="F1285" s="141">
        <v>11657.356</v>
      </c>
      <c r="G1285" s="141">
        <v>0</v>
      </c>
      <c r="H1285" s="1">
        <f t="shared" ca="1" si="59"/>
        <v>9</v>
      </c>
      <c r="I1285" s="1">
        <f t="shared" ca="1" si="57"/>
        <v>2</v>
      </c>
      <c r="J1285" s="1">
        <f t="shared" si="58"/>
        <v>14</v>
      </c>
    </row>
    <row r="1286" spans="1:10" ht="12.75" customHeight="1" x14ac:dyDescent="0.2">
      <c r="A1286" s="85"/>
      <c r="B1286" s="139">
        <v>44514</v>
      </c>
      <c r="C1286" s="140" t="s">
        <v>181</v>
      </c>
      <c r="D1286" s="141">
        <v>0</v>
      </c>
      <c r="E1286" s="141">
        <v>2540.1696780000002</v>
      </c>
      <c r="F1286" s="141">
        <v>10078.78125</v>
      </c>
      <c r="G1286" s="141">
        <v>0</v>
      </c>
      <c r="H1286" s="1">
        <f t="shared" ca="1" si="59"/>
        <v>9</v>
      </c>
      <c r="I1286" s="1">
        <f t="shared" ref="I1286:I1349" ca="1" si="60">IF(H1286=H1285,I1285+1,1)</f>
        <v>3</v>
      </c>
      <c r="J1286" s="1">
        <f t="shared" ref="J1286:J1349" si="61">DAY(B1286)</f>
        <v>14</v>
      </c>
    </row>
    <row r="1287" spans="1:10" ht="12.75" customHeight="1" x14ac:dyDescent="0.2">
      <c r="A1287" s="85"/>
      <c r="B1287" s="139">
        <v>44514</v>
      </c>
      <c r="C1287" s="140" t="s">
        <v>182</v>
      </c>
      <c r="D1287" s="141">
        <v>0</v>
      </c>
      <c r="E1287" s="141">
        <v>2601.4582519999999</v>
      </c>
      <c r="F1287" s="141">
        <v>10347.165000000001</v>
      </c>
      <c r="G1287" s="141">
        <v>0</v>
      </c>
      <c r="H1287" s="1">
        <f t="shared" ca="1" si="59"/>
        <v>9</v>
      </c>
      <c r="I1287" s="1">
        <f t="shared" ca="1" si="60"/>
        <v>4</v>
      </c>
      <c r="J1287" s="1">
        <f t="shared" si="61"/>
        <v>14</v>
      </c>
    </row>
    <row r="1288" spans="1:10" ht="12.75" customHeight="1" x14ac:dyDescent="0.2">
      <c r="A1288" s="85"/>
      <c r="B1288" s="139">
        <v>44514</v>
      </c>
      <c r="C1288" s="140" t="s">
        <v>183</v>
      </c>
      <c r="D1288" s="141">
        <v>0</v>
      </c>
      <c r="E1288" s="141">
        <v>2360.5441890000002</v>
      </c>
      <c r="F1288" s="141">
        <v>9328.5195309999999</v>
      </c>
      <c r="G1288" s="141">
        <v>0</v>
      </c>
      <c r="H1288" s="1">
        <f t="shared" ca="1" si="59"/>
        <v>10</v>
      </c>
      <c r="I1288" s="1">
        <f t="shared" ca="1" si="60"/>
        <v>1</v>
      </c>
      <c r="J1288" s="1">
        <f t="shared" si="61"/>
        <v>14</v>
      </c>
    </row>
    <row r="1289" spans="1:10" ht="12.75" customHeight="1" x14ac:dyDescent="0.2">
      <c r="A1289" s="85"/>
      <c r="B1289" s="139">
        <v>44514</v>
      </c>
      <c r="C1289" s="140" t="s">
        <v>184</v>
      </c>
      <c r="D1289" s="141">
        <v>0</v>
      </c>
      <c r="E1289" s="141">
        <v>1975.7076420000001</v>
      </c>
      <c r="F1289" s="141">
        <v>7738.5263670000004</v>
      </c>
      <c r="G1289" s="141">
        <v>0</v>
      </c>
      <c r="H1289" s="1">
        <f t="shared" ca="1" si="59"/>
        <v>10</v>
      </c>
      <c r="I1289" s="1">
        <f t="shared" ca="1" si="60"/>
        <v>2</v>
      </c>
      <c r="J1289" s="1">
        <f t="shared" si="61"/>
        <v>14</v>
      </c>
    </row>
    <row r="1290" spans="1:10" ht="12.75" customHeight="1" x14ac:dyDescent="0.2">
      <c r="A1290" s="85"/>
      <c r="B1290" s="139">
        <v>44514</v>
      </c>
      <c r="C1290" s="140" t="s">
        <v>185</v>
      </c>
      <c r="D1290" s="141">
        <v>0</v>
      </c>
      <c r="E1290" s="141">
        <v>1502.809082</v>
      </c>
      <c r="F1290" s="141">
        <v>5749.6054690000001</v>
      </c>
      <c r="G1290" s="141">
        <v>0</v>
      </c>
      <c r="H1290" s="1">
        <f t="shared" ca="1" si="59"/>
        <v>10</v>
      </c>
      <c r="I1290" s="1">
        <f t="shared" ca="1" si="60"/>
        <v>3</v>
      </c>
      <c r="J1290" s="1">
        <f t="shared" si="61"/>
        <v>14</v>
      </c>
    </row>
    <row r="1291" spans="1:10" ht="12.75" customHeight="1" x14ac:dyDescent="0.2">
      <c r="A1291" s="85"/>
      <c r="B1291" s="139">
        <v>44514</v>
      </c>
      <c r="C1291" s="140" t="s">
        <v>186</v>
      </c>
      <c r="D1291" s="141">
        <v>0</v>
      </c>
      <c r="E1291" s="141">
        <v>948.88678000000004</v>
      </c>
      <c r="F1291" s="141">
        <v>3462.0598140000002</v>
      </c>
      <c r="G1291" s="141">
        <v>0</v>
      </c>
      <c r="H1291" s="1">
        <f t="shared" ca="1" si="59"/>
        <v>10</v>
      </c>
      <c r="I1291" s="1">
        <f t="shared" ca="1" si="60"/>
        <v>4</v>
      </c>
      <c r="J1291" s="1">
        <f t="shared" si="61"/>
        <v>14</v>
      </c>
    </row>
    <row r="1292" spans="1:10" ht="12.75" customHeight="1" x14ac:dyDescent="0.2">
      <c r="A1292" s="85"/>
      <c r="B1292" s="139">
        <v>44514</v>
      </c>
      <c r="C1292" s="140" t="s">
        <v>187</v>
      </c>
      <c r="D1292" s="141">
        <v>0</v>
      </c>
      <c r="E1292" s="141">
        <v>656.05285600000002</v>
      </c>
      <c r="F1292" s="141">
        <v>2282.4501949999999</v>
      </c>
      <c r="G1292" s="141">
        <v>0</v>
      </c>
      <c r="H1292" s="1">
        <f t="shared" ca="1" si="59"/>
        <v>11</v>
      </c>
      <c r="I1292" s="1">
        <f t="shared" ca="1" si="60"/>
        <v>1</v>
      </c>
      <c r="J1292" s="1">
        <f t="shared" si="61"/>
        <v>14</v>
      </c>
    </row>
    <row r="1293" spans="1:10" ht="12.75" customHeight="1" x14ac:dyDescent="0.2">
      <c r="A1293" s="85"/>
      <c r="B1293" s="139">
        <v>44514</v>
      </c>
      <c r="C1293" s="140" t="s">
        <v>188</v>
      </c>
      <c r="D1293" s="141">
        <v>0</v>
      </c>
      <c r="E1293" s="141">
        <v>382.49728399999998</v>
      </c>
      <c r="F1293" s="141">
        <v>1230.9041749999999</v>
      </c>
      <c r="G1293" s="141">
        <v>0</v>
      </c>
      <c r="H1293" s="1">
        <f t="shared" ca="1" si="59"/>
        <v>11</v>
      </c>
      <c r="I1293" s="1">
        <f t="shared" ca="1" si="60"/>
        <v>2</v>
      </c>
      <c r="J1293" s="1">
        <f t="shared" si="61"/>
        <v>14</v>
      </c>
    </row>
    <row r="1294" spans="1:10" ht="12.75" customHeight="1" x14ac:dyDescent="0.2">
      <c r="A1294" s="85"/>
      <c r="B1294" s="139">
        <v>44514</v>
      </c>
      <c r="C1294" s="140" t="s">
        <v>189</v>
      </c>
      <c r="D1294" s="141">
        <v>0</v>
      </c>
      <c r="E1294" s="141">
        <v>257.77478000000002</v>
      </c>
      <c r="F1294" s="141">
        <v>324.94702100000001</v>
      </c>
      <c r="G1294" s="141">
        <v>0</v>
      </c>
      <c r="H1294" s="1">
        <f t="shared" ca="1" si="59"/>
        <v>11</v>
      </c>
      <c r="I1294" s="1">
        <f t="shared" ca="1" si="60"/>
        <v>3</v>
      </c>
      <c r="J1294" s="1">
        <f t="shared" si="61"/>
        <v>14</v>
      </c>
    </row>
    <row r="1295" spans="1:10" ht="12.75" customHeight="1" x14ac:dyDescent="0.2">
      <c r="A1295" s="85"/>
      <c r="B1295" s="139">
        <v>44514</v>
      </c>
      <c r="C1295" s="140" t="s">
        <v>190</v>
      </c>
      <c r="D1295" s="141">
        <v>1.5299999999999999E-3</v>
      </c>
      <c r="E1295" s="141">
        <v>218.250305</v>
      </c>
      <c r="F1295" s="141">
        <v>188.016907</v>
      </c>
      <c r="G1295" s="141">
        <v>0.301566</v>
      </c>
      <c r="H1295" s="1">
        <f t="shared" ca="1" si="59"/>
        <v>11</v>
      </c>
      <c r="I1295" s="1">
        <f t="shared" ca="1" si="60"/>
        <v>4</v>
      </c>
      <c r="J1295" s="1">
        <f t="shared" si="61"/>
        <v>14</v>
      </c>
    </row>
    <row r="1296" spans="1:10" ht="12.75" customHeight="1" x14ac:dyDescent="0.2">
      <c r="A1296" s="85"/>
      <c r="B1296" s="139">
        <v>44514</v>
      </c>
      <c r="C1296" s="140" t="s">
        <v>191</v>
      </c>
      <c r="D1296" s="141">
        <v>0</v>
      </c>
      <c r="E1296" s="141">
        <v>280.756531</v>
      </c>
      <c r="F1296" s="141">
        <v>346.588348</v>
      </c>
      <c r="G1296" s="141">
        <v>0</v>
      </c>
      <c r="H1296" s="1">
        <f t="shared" ca="1" si="59"/>
        <v>12</v>
      </c>
      <c r="I1296" s="1">
        <f t="shared" ca="1" si="60"/>
        <v>1</v>
      </c>
      <c r="J1296" s="1">
        <f t="shared" si="61"/>
        <v>14</v>
      </c>
    </row>
    <row r="1297" spans="1:10" ht="12.75" customHeight="1" x14ac:dyDescent="0.2">
      <c r="A1297" s="85"/>
      <c r="B1297" s="139">
        <v>44514</v>
      </c>
      <c r="C1297" s="140" t="s">
        <v>192</v>
      </c>
      <c r="D1297" s="141">
        <v>0</v>
      </c>
      <c r="E1297" s="141">
        <v>295.334137</v>
      </c>
      <c r="F1297" s="141">
        <v>890.82989499999996</v>
      </c>
      <c r="G1297" s="141">
        <v>0</v>
      </c>
      <c r="H1297" s="1">
        <f t="shared" ca="1" si="59"/>
        <v>12</v>
      </c>
      <c r="I1297" s="1">
        <f t="shared" ca="1" si="60"/>
        <v>2</v>
      </c>
      <c r="J1297" s="1">
        <f t="shared" si="61"/>
        <v>14</v>
      </c>
    </row>
    <row r="1298" spans="1:10" ht="12.75" customHeight="1" x14ac:dyDescent="0.2">
      <c r="A1298" s="85"/>
      <c r="B1298" s="139">
        <v>44514</v>
      </c>
      <c r="C1298" s="140" t="s">
        <v>193</v>
      </c>
      <c r="D1298" s="141">
        <v>0</v>
      </c>
      <c r="E1298" s="141">
        <v>421.564728</v>
      </c>
      <c r="F1298" s="141">
        <v>1443.5916749999999</v>
      </c>
      <c r="G1298" s="141">
        <v>0</v>
      </c>
      <c r="H1298" s="1">
        <f t="shared" ca="1" si="59"/>
        <v>12</v>
      </c>
      <c r="I1298" s="1">
        <f t="shared" ca="1" si="60"/>
        <v>3</v>
      </c>
      <c r="J1298" s="1">
        <f t="shared" si="61"/>
        <v>14</v>
      </c>
    </row>
    <row r="1299" spans="1:10" ht="12.75" customHeight="1" x14ac:dyDescent="0.2">
      <c r="A1299" s="85"/>
      <c r="B1299" s="139">
        <v>44514</v>
      </c>
      <c r="C1299" s="140" t="s">
        <v>194</v>
      </c>
      <c r="D1299" s="141">
        <v>0</v>
      </c>
      <c r="E1299" s="141">
        <v>371.096497</v>
      </c>
      <c r="F1299" s="141">
        <v>1219.0354</v>
      </c>
      <c r="G1299" s="141">
        <v>0</v>
      </c>
      <c r="H1299" s="1">
        <f t="shared" ca="1" si="59"/>
        <v>12</v>
      </c>
      <c r="I1299" s="1">
        <f t="shared" ca="1" si="60"/>
        <v>4</v>
      </c>
      <c r="J1299" s="1">
        <f t="shared" si="61"/>
        <v>14</v>
      </c>
    </row>
    <row r="1300" spans="1:10" ht="12.75" customHeight="1" x14ac:dyDescent="0.2">
      <c r="A1300" s="85"/>
      <c r="B1300" s="139">
        <v>44514</v>
      </c>
      <c r="C1300" s="140" t="s">
        <v>195</v>
      </c>
      <c r="D1300" s="141">
        <v>0</v>
      </c>
      <c r="E1300" s="141">
        <v>367.57891799999999</v>
      </c>
      <c r="F1300" s="141">
        <v>1200.764893</v>
      </c>
      <c r="G1300" s="141">
        <v>0</v>
      </c>
      <c r="H1300" s="1">
        <f t="shared" ca="1" si="59"/>
        <v>13</v>
      </c>
      <c r="I1300" s="1">
        <f t="shared" ca="1" si="60"/>
        <v>1</v>
      </c>
      <c r="J1300" s="1">
        <f t="shared" si="61"/>
        <v>14</v>
      </c>
    </row>
    <row r="1301" spans="1:10" ht="12.75" customHeight="1" x14ac:dyDescent="0.2">
      <c r="A1301" s="85"/>
      <c r="B1301" s="139">
        <v>44514</v>
      </c>
      <c r="C1301" s="140" t="s">
        <v>196</v>
      </c>
      <c r="D1301" s="141">
        <v>0</v>
      </c>
      <c r="E1301" s="141">
        <v>468.10320999999999</v>
      </c>
      <c r="F1301" s="141">
        <v>1613.9993899999999</v>
      </c>
      <c r="G1301" s="141">
        <v>0</v>
      </c>
      <c r="H1301" s="1">
        <f t="shared" ca="1" si="59"/>
        <v>13</v>
      </c>
      <c r="I1301" s="1">
        <f t="shared" ca="1" si="60"/>
        <v>2</v>
      </c>
      <c r="J1301" s="1">
        <f t="shared" si="61"/>
        <v>14</v>
      </c>
    </row>
    <row r="1302" spans="1:10" ht="12.75" customHeight="1" x14ac:dyDescent="0.2">
      <c r="A1302" s="85"/>
      <c r="B1302" s="139">
        <v>44514</v>
      </c>
      <c r="C1302" s="140" t="s">
        <v>197</v>
      </c>
      <c r="D1302" s="141">
        <v>0</v>
      </c>
      <c r="E1302" s="141">
        <v>611.98480199999995</v>
      </c>
      <c r="F1302" s="141">
        <v>2126.6489259999998</v>
      </c>
      <c r="G1302" s="141">
        <v>0</v>
      </c>
      <c r="H1302" s="1">
        <f t="shared" ca="1" si="59"/>
        <v>13</v>
      </c>
      <c r="I1302" s="1">
        <f t="shared" ca="1" si="60"/>
        <v>3</v>
      </c>
      <c r="J1302" s="1">
        <f t="shared" si="61"/>
        <v>14</v>
      </c>
    </row>
    <row r="1303" spans="1:10" ht="12.75" customHeight="1" x14ac:dyDescent="0.2">
      <c r="A1303" s="85"/>
      <c r="B1303" s="139">
        <v>44514</v>
      </c>
      <c r="C1303" s="140" t="s">
        <v>198</v>
      </c>
      <c r="D1303" s="141">
        <v>0</v>
      </c>
      <c r="E1303" s="141">
        <v>444.19775399999997</v>
      </c>
      <c r="F1303" s="141">
        <v>1508.6883539999999</v>
      </c>
      <c r="G1303" s="141">
        <v>0</v>
      </c>
      <c r="H1303" s="1">
        <f t="shared" ca="1" si="59"/>
        <v>13</v>
      </c>
      <c r="I1303" s="1">
        <f t="shared" ca="1" si="60"/>
        <v>4</v>
      </c>
      <c r="J1303" s="1">
        <f t="shared" si="61"/>
        <v>14</v>
      </c>
    </row>
    <row r="1304" spans="1:10" ht="12.75" customHeight="1" x14ac:dyDescent="0.2">
      <c r="A1304" s="85"/>
      <c r="B1304" s="139">
        <v>44514</v>
      </c>
      <c r="C1304" s="140" t="s">
        <v>199</v>
      </c>
      <c r="D1304" s="141">
        <v>0</v>
      </c>
      <c r="E1304" s="141">
        <v>376.06433099999998</v>
      </c>
      <c r="F1304" s="141">
        <v>1264.3450929999999</v>
      </c>
      <c r="G1304" s="141">
        <v>0</v>
      </c>
      <c r="H1304" s="1">
        <f t="shared" ca="1" si="59"/>
        <v>14</v>
      </c>
      <c r="I1304" s="1">
        <f t="shared" ca="1" si="60"/>
        <v>1</v>
      </c>
      <c r="J1304" s="1">
        <f t="shared" si="61"/>
        <v>14</v>
      </c>
    </row>
    <row r="1305" spans="1:10" ht="12.75" customHeight="1" x14ac:dyDescent="0.2">
      <c r="A1305" s="85"/>
      <c r="B1305" s="139">
        <v>44514</v>
      </c>
      <c r="C1305" s="140" t="s">
        <v>200</v>
      </c>
      <c r="D1305" s="141">
        <v>0</v>
      </c>
      <c r="E1305" s="141">
        <v>407.63296500000001</v>
      </c>
      <c r="F1305" s="141">
        <v>1398.837158</v>
      </c>
      <c r="G1305" s="141">
        <v>0</v>
      </c>
      <c r="H1305" s="1">
        <f t="shared" ca="1" si="59"/>
        <v>14</v>
      </c>
      <c r="I1305" s="1">
        <f t="shared" ca="1" si="60"/>
        <v>2</v>
      </c>
      <c r="J1305" s="1">
        <f t="shared" si="61"/>
        <v>14</v>
      </c>
    </row>
    <row r="1306" spans="1:10" ht="12.75" customHeight="1" x14ac:dyDescent="0.2">
      <c r="A1306" s="85"/>
      <c r="B1306" s="139">
        <v>44514</v>
      </c>
      <c r="C1306" s="140" t="s">
        <v>201</v>
      </c>
      <c r="D1306" s="141">
        <v>0</v>
      </c>
      <c r="E1306" s="141">
        <v>570.307861</v>
      </c>
      <c r="F1306" s="141">
        <v>2053.790039</v>
      </c>
      <c r="G1306" s="141">
        <v>0</v>
      </c>
      <c r="H1306" s="1">
        <f t="shared" ca="1" si="59"/>
        <v>14</v>
      </c>
      <c r="I1306" s="1">
        <f t="shared" ca="1" si="60"/>
        <v>3</v>
      </c>
      <c r="J1306" s="1">
        <f t="shared" si="61"/>
        <v>14</v>
      </c>
    </row>
    <row r="1307" spans="1:10" ht="12.75" customHeight="1" x14ac:dyDescent="0.2">
      <c r="A1307" s="85"/>
      <c r="B1307" s="139">
        <v>44514</v>
      </c>
      <c r="C1307" s="140" t="s">
        <v>202</v>
      </c>
      <c r="D1307" s="141">
        <v>0</v>
      </c>
      <c r="E1307" s="141">
        <v>1000.905945</v>
      </c>
      <c r="F1307" s="141">
        <v>3793.8100589999999</v>
      </c>
      <c r="G1307" s="141">
        <v>0</v>
      </c>
      <c r="H1307" s="1">
        <f t="shared" ca="1" si="59"/>
        <v>14</v>
      </c>
      <c r="I1307" s="1">
        <f t="shared" ca="1" si="60"/>
        <v>4</v>
      </c>
      <c r="J1307" s="1">
        <f t="shared" si="61"/>
        <v>14</v>
      </c>
    </row>
    <row r="1308" spans="1:10" ht="12.75" customHeight="1" x14ac:dyDescent="0.2">
      <c r="A1308" s="85"/>
      <c r="B1308" s="139">
        <v>44514</v>
      </c>
      <c r="C1308" s="140" t="s">
        <v>203</v>
      </c>
      <c r="D1308" s="141">
        <v>0</v>
      </c>
      <c r="E1308" s="141">
        <v>1772.147217</v>
      </c>
      <c r="F1308" s="141">
        <v>6923.0786129999997</v>
      </c>
      <c r="G1308" s="141">
        <v>0</v>
      </c>
      <c r="H1308" s="1">
        <f t="shared" ca="1" si="59"/>
        <v>15</v>
      </c>
      <c r="I1308" s="1">
        <f t="shared" ca="1" si="60"/>
        <v>1</v>
      </c>
      <c r="J1308" s="1">
        <f t="shared" si="61"/>
        <v>14</v>
      </c>
    </row>
    <row r="1309" spans="1:10" ht="12.75" customHeight="1" x14ac:dyDescent="0.2">
      <c r="A1309" s="85"/>
      <c r="B1309" s="139">
        <v>44514</v>
      </c>
      <c r="C1309" s="140" t="s">
        <v>204</v>
      </c>
      <c r="D1309" s="141">
        <v>0</v>
      </c>
      <c r="E1309" s="141">
        <v>2644.0734859999998</v>
      </c>
      <c r="F1309" s="141">
        <v>10482.856</v>
      </c>
      <c r="G1309" s="141">
        <v>0</v>
      </c>
      <c r="H1309" s="1">
        <f t="shared" ca="1" si="59"/>
        <v>15</v>
      </c>
      <c r="I1309" s="1">
        <f t="shared" ca="1" si="60"/>
        <v>2</v>
      </c>
      <c r="J1309" s="1">
        <f t="shared" si="61"/>
        <v>14</v>
      </c>
    </row>
    <row r="1310" spans="1:10" ht="12.75" customHeight="1" x14ac:dyDescent="0.2">
      <c r="A1310" s="85"/>
      <c r="B1310" s="139">
        <v>44514</v>
      </c>
      <c r="C1310" s="140" t="s">
        <v>205</v>
      </c>
      <c r="D1310" s="141">
        <v>0</v>
      </c>
      <c r="E1310" s="141">
        <v>3864.6635740000002</v>
      </c>
      <c r="F1310" s="141">
        <v>15452.422</v>
      </c>
      <c r="G1310" s="141">
        <v>0</v>
      </c>
      <c r="H1310" s="1">
        <f t="shared" ca="1" si="59"/>
        <v>15</v>
      </c>
      <c r="I1310" s="1">
        <f t="shared" ca="1" si="60"/>
        <v>3</v>
      </c>
      <c r="J1310" s="1">
        <f t="shared" si="61"/>
        <v>14</v>
      </c>
    </row>
    <row r="1311" spans="1:10" ht="12.75" customHeight="1" x14ac:dyDescent="0.2">
      <c r="A1311" s="85"/>
      <c r="B1311" s="139">
        <v>44514</v>
      </c>
      <c r="C1311" s="140" t="s">
        <v>206</v>
      </c>
      <c r="D1311" s="141">
        <v>0</v>
      </c>
      <c r="E1311" s="141">
        <v>4317.84375</v>
      </c>
      <c r="F1311" s="141">
        <v>17259.928</v>
      </c>
      <c r="G1311" s="141">
        <v>0</v>
      </c>
      <c r="H1311" s="1">
        <f t="shared" ca="1" si="59"/>
        <v>15</v>
      </c>
      <c r="I1311" s="1">
        <f t="shared" ca="1" si="60"/>
        <v>4</v>
      </c>
      <c r="J1311" s="1">
        <f t="shared" si="61"/>
        <v>14</v>
      </c>
    </row>
    <row r="1312" spans="1:10" ht="12.75" customHeight="1" x14ac:dyDescent="0.2">
      <c r="A1312" s="85"/>
      <c r="B1312" s="139">
        <v>44514</v>
      </c>
      <c r="C1312" s="140" t="s">
        <v>207</v>
      </c>
      <c r="D1312" s="141">
        <v>0</v>
      </c>
      <c r="E1312" s="141">
        <v>3542.8220209999999</v>
      </c>
      <c r="F1312" s="141">
        <v>14109.598</v>
      </c>
      <c r="G1312" s="141">
        <v>0</v>
      </c>
      <c r="H1312" s="1">
        <f t="shared" ca="1" si="59"/>
        <v>16</v>
      </c>
      <c r="I1312" s="1">
        <f t="shared" ca="1" si="60"/>
        <v>1</v>
      </c>
      <c r="J1312" s="1">
        <f t="shared" si="61"/>
        <v>14</v>
      </c>
    </row>
    <row r="1313" spans="1:10" ht="12.75" customHeight="1" x14ac:dyDescent="0.2">
      <c r="A1313" s="85"/>
      <c r="B1313" s="139">
        <v>44514</v>
      </c>
      <c r="C1313" s="140" t="s">
        <v>208</v>
      </c>
      <c r="D1313" s="141">
        <v>0</v>
      </c>
      <c r="E1313" s="141">
        <v>3541.8161620000001</v>
      </c>
      <c r="F1313" s="141">
        <v>14108.186</v>
      </c>
      <c r="G1313" s="141">
        <v>0</v>
      </c>
      <c r="H1313" s="1">
        <f t="shared" ca="1" si="59"/>
        <v>16</v>
      </c>
      <c r="I1313" s="1">
        <f t="shared" ca="1" si="60"/>
        <v>2</v>
      </c>
      <c r="J1313" s="1">
        <f t="shared" si="61"/>
        <v>14</v>
      </c>
    </row>
    <row r="1314" spans="1:10" ht="12.75" customHeight="1" x14ac:dyDescent="0.2">
      <c r="A1314" s="85"/>
      <c r="B1314" s="139">
        <v>44514</v>
      </c>
      <c r="C1314" s="140" t="s">
        <v>209</v>
      </c>
      <c r="D1314" s="141">
        <v>0</v>
      </c>
      <c r="E1314" s="141">
        <v>3545.0791020000001</v>
      </c>
      <c r="F1314" s="141">
        <v>14106.672</v>
      </c>
      <c r="G1314" s="141">
        <v>0</v>
      </c>
      <c r="H1314" s="1">
        <f t="shared" ca="1" si="59"/>
        <v>16</v>
      </c>
      <c r="I1314" s="1">
        <f t="shared" ca="1" si="60"/>
        <v>3</v>
      </c>
      <c r="J1314" s="1">
        <f t="shared" si="61"/>
        <v>14</v>
      </c>
    </row>
    <row r="1315" spans="1:10" ht="12.75" customHeight="1" x14ac:dyDescent="0.2">
      <c r="A1315" s="85"/>
      <c r="B1315" s="139">
        <v>44514</v>
      </c>
      <c r="C1315" s="140" t="s">
        <v>210</v>
      </c>
      <c r="D1315" s="141">
        <v>0</v>
      </c>
      <c r="E1315" s="141">
        <v>3547.2326659999999</v>
      </c>
      <c r="F1315" s="141">
        <v>14108.166999999999</v>
      </c>
      <c r="G1315" s="141">
        <v>0</v>
      </c>
      <c r="H1315" s="1">
        <f t="shared" ca="1" si="59"/>
        <v>16</v>
      </c>
      <c r="I1315" s="1">
        <f t="shared" ca="1" si="60"/>
        <v>4</v>
      </c>
      <c r="J1315" s="1">
        <f t="shared" si="61"/>
        <v>14</v>
      </c>
    </row>
    <row r="1316" spans="1:10" ht="12.75" customHeight="1" x14ac:dyDescent="0.2">
      <c r="A1316" s="85"/>
      <c r="B1316" s="139">
        <v>44514</v>
      </c>
      <c r="C1316" s="140" t="s">
        <v>211</v>
      </c>
      <c r="D1316" s="141">
        <v>0</v>
      </c>
      <c r="E1316" s="141">
        <v>3548.6696780000002</v>
      </c>
      <c r="F1316" s="141">
        <v>14110.724</v>
      </c>
      <c r="G1316" s="141">
        <v>0</v>
      </c>
      <c r="H1316" s="1">
        <f t="shared" ca="1" si="59"/>
        <v>17</v>
      </c>
      <c r="I1316" s="1">
        <f t="shared" ca="1" si="60"/>
        <v>1</v>
      </c>
      <c r="J1316" s="1">
        <f t="shared" si="61"/>
        <v>14</v>
      </c>
    </row>
    <row r="1317" spans="1:10" ht="12.75" customHeight="1" x14ac:dyDescent="0.2">
      <c r="A1317" s="85"/>
      <c r="B1317" s="139">
        <v>44514</v>
      </c>
      <c r="C1317" s="140" t="s">
        <v>212</v>
      </c>
      <c r="D1317" s="141">
        <v>0</v>
      </c>
      <c r="E1317" s="141">
        <v>3551.5490719999998</v>
      </c>
      <c r="F1317" s="141">
        <v>14109.312</v>
      </c>
      <c r="G1317" s="141">
        <v>0</v>
      </c>
      <c r="H1317" s="1">
        <f t="shared" ca="1" si="59"/>
        <v>17</v>
      </c>
      <c r="I1317" s="1">
        <f t="shared" ca="1" si="60"/>
        <v>2</v>
      </c>
      <c r="J1317" s="1">
        <f t="shared" si="61"/>
        <v>14</v>
      </c>
    </row>
    <row r="1318" spans="1:10" ht="12.75" customHeight="1" x14ac:dyDescent="0.2">
      <c r="A1318" s="85"/>
      <c r="B1318" s="139">
        <v>44514</v>
      </c>
      <c r="C1318" s="140" t="s">
        <v>213</v>
      </c>
      <c r="D1318" s="141">
        <v>0</v>
      </c>
      <c r="E1318" s="141">
        <v>3554.1030270000001</v>
      </c>
      <c r="F1318" s="141">
        <v>14109.861999999999</v>
      </c>
      <c r="G1318" s="141">
        <v>0</v>
      </c>
      <c r="H1318" s="1">
        <f t="shared" ca="1" si="59"/>
        <v>17</v>
      </c>
      <c r="I1318" s="1">
        <f t="shared" ca="1" si="60"/>
        <v>3</v>
      </c>
      <c r="J1318" s="1">
        <f t="shared" si="61"/>
        <v>14</v>
      </c>
    </row>
    <row r="1319" spans="1:10" ht="12.75" customHeight="1" x14ac:dyDescent="0.2">
      <c r="A1319" s="85"/>
      <c r="B1319" s="139">
        <v>44514</v>
      </c>
      <c r="C1319" s="140" t="s">
        <v>214</v>
      </c>
      <c r="D1319" s="141">
        <v>0</v>
      </c>
      <c r="E1319" s="141">
        <v>3556.6198730000001</v>
      </c>
      <c r="F1319" s="141">
        <v>14112.505999999999</v>
      </c>
      <c r="G1319" s="141">
        <v>0</v>
      </c>
      <c r="H1319" s="1">
        <f t="shared" ca="1" si="59"/>
        <v>17</v>
      </c>
      <c r="I1319" s="1">
        <f t="shared" ca="1" si="60"/>
        <v>4</v>
      </c>
      <c r="J1319" s="1">
        <f t="shared" si="61"/>
        <v>14</v>
      </c>
    </row>
    <row r="1320" spans="1:10" ht="12.75" customHeight="1" x14ac:dyDescent="0.2">
      <c r="A1320" s="85"/>
      <c r="B1320" s="139">
        <v>44514</v>
      </c>
      <c r="C1320" s="140" t="s">
        <v>215</v>
      </c>
      <c r="D1320" s="141">
        <v>0</v>
      </c>
      <c r="E1320" s="141">
        <v>3558.1320799999999</v>
      </c>
      <c r="F1320" s="141">
        <v>14113.499</v>
      </c>
      <c r="G1320" s="141">
        <v>0</v>
      </c>
      <c r="H1320" s="1">
        <f t="shared" ca="1" si="59"/>
        <v>18</v>
      </c>
      <c r="I1320" s="1">
        <f t="shared" ca="1" si="60"/>
        <v>1</v>
      </c>
      <c r="J1320" s="1">
        <f t="shared" si="61"/>
        <v>14</v>
      </c>
    </row>
    <row r="1321" spans="1:10" ht="12.75" customHeight="1" x14ac:dyDescent="0.2">
      <c r="A1321" s="85"/>
      <c r="B1321" s="139">
        <v>44514</v>
      </c>
      <c r="C1321" s="140" t="s">
        <v>216</v>
      </c>
      <c r="D1321" s="141">
        <v>0</v>
      </c>
      <c r="E1321" s="141">
        <v>3556.5495609999998</v>
      </c>
      <c r="F1321" s="141">
        <v>14113.272000000001</v>
      </c>
      <c r="G1321" s="141">
        <v>0</v>
      </c>
      <c r="H1321" s="1">
        <f t="shared" ca="1" si="59"/>
        <v>18</v>
      </c>
      <c r="I1321" s="1">
        <f t="shared" ca="1" si="60"/>
        <v>2</v>
      </c>
      <c r="J1321" s="1">
        <f t="shared" si="61"/>
        <v>14</v>
      </c>
    </row>
    <row r="1322" spans="1:10" ht="12.75" customHeight="1" x14ac:dyDescent="0.2">
      <c r="A1322" s="85"/>
      <c r="B1322" s="139">
        <v>44514</v>
      </c>
      <c r="C1322" s="140" t="s">
        <v>217</v>
      </c>
      <c r="D1322" s="141">
        <v>0</v>
      </c>
      <c r="E1322" s="141">
        <v>3555.5429690000001</v>
      </c>
      <c r="F1322" s="141">
        <v>14114.919</v>
      </c>
      <c r="G1322" s="141">
        <v>0</v>
      </c>
      <c r="H1322" s="1">
        <f t="shared" ref="H1322:H1385" ca="1" si="62">IF(MID(OFFSET(H1322,0,-5,1,1),2,1)=":",LEFT(OFFSET(H1322,0,-5,1,1),1),LEFT(OFFSET(H1322,0,-5,1,1),2))+1</f>
        <v>18</v>
      </c>
      <c r="I1322" s="1">
        <f t="shared" ca="1" si="60"/>
        <v>3</v>
      </c>
      <c r="J1322" s="1">
        <f t="shared" si="61"/>
        <v>14</v>
      </c>
    </row>
    <row r="1323" spans="1:10" ht="12.75" customHeight="1" x14ac:dyDescent="0.2">
      <c r="A1323" s="85"/>
      <c r="B1323" s="139">
        <v>44514</v>
      </c>
      <c r="C1323" s="140" t="s">
        <v>218</v>
      </c>
      <c r="D1323" s="141">
        <v>0</v>
      </c>
      <c r="E1323" s="141">
        <v>3557.2055660000001</v>
      </c>
      <c r="F1323" s="141">
        <v>14063.065430000001</v>
      </c>
      <c r="G1323" s="141">
        <v>0</v>
      </c>
      <c r="H1323" s="1">
        <f t="shared" ca="1" si="62"/>
        <v>18</v>
      </c>
      <c r="I1323" s="1">
        <f t="shared" ca="1" si="60"/>
        <v>4</v>
      </c>
      <c r="J1323" s="1">
        <f t="shared" si="61"/>
        <v>14</v>
      </c>
    </row>
    <row r="1324" spans="1:10" ht="12.75" customHeight="1" x14ac:dyDescent="0.2">
      <c r="A1324" s="85"/>
      <c r="B1324" s="139">
        <v>44514</v>
      </c>
      <c r="C1324" s="140" t="s">
        <v>219</v>
      </c>
      <c r="D1324" s="141">
        <v>0</v>
      </c>
      <c r="E1324" s="141">
        <v>3552.711182</v>
      </c>
      <c r="F1324" s="141">
        <v>14115.877930000001</v>
      </c>
      <c r="G1324" s="141">
        <v>0</v>
      </c>
      <c r="H1324" s="1">
        <f t="shared" ca="1" si="62"/>
        <v>19</v>
      </c>
      <c r="I1324" s="1">
        <f t="shared" ca="1" si="60"/>
        <v>1</v>
      </c>
      <c r="J1324" s="1">
        <f t="shared" si="61"/>
        <v>14</v>
      </c>
    </row>
    <row r="1325" spans="1:10" ht="12.75" customHeight="1" x14ac:dyDescent="0.2">
      <c r="A1325" s="85"/>
      <c r="B1325" s="139">
        <v>44514</v>
      </c>
      <c r="C1325" s="140" t="s">
        <v>220</v>
      </c>
      <c r="D1325" s="141">
        <v>0</v>
      </c>
      <c r="E1325" s="141">
        <v>3553.0422359999998</v>
      </c>
      <c r="F1325" s="141">
        <v>14114.358</v>
      </c>
      <c r="G1325" s="141">
        <v>0</v>
      </c>
      <c r="H1325" s="1">
        <f t="shared" ca="1" si="62"/>
        <v>19</v>
      </c>
      <c r="I1325" s="1">
        <f t="shared" ca="1" si="60"/>
        <v>2</v>
      </c>
      <c r="J1325" s="1">
        <f t="shared" si="61"/>
        <v>14</v>
      </c>
    </row>
    <row r="1326" spans="1:10" ht="12.75" customHeight="1" x14ac:dyDescent="0.2">
      <c r="A1326" s="85"/>
      <c r="B1326" s="139">
        <v>44514</v>
      </c>
      <c r="C1326" s="140" t="s">
        <v>221</v>
      </c>
      <c r="D1326" s="141">
        <v>0</v>
      </c>
      <c r="E1326" s="141">
        <v>3561.943115</v>
      </c>
      <c r="F1326" s="141">
        <v>14169.924000000001</v>
      </c>
      <c r="G1326" s="141">
        <v>0</v>
      </c>
      <c r="H1326" s="1">
        <f t="shared" ca="1" si="62"/>
        <v>19</v>
      </c>
      <c r="I1326" s="1">
        <f t="shared" ca="1" si="60"/>
        <v>3</v>
      </c>
      <c r="J1326" s="1">
        <f t="shared" si="61"/>
        <v>14</v>
      </c>
    </row>
    <row r="1327" spans="1:10" ht="12.75" customHeight="1" x14ac:dyDescent="0.2">
      <c r="A1327" s="85"/>
      <c r="B1327" s="139">
        <v>44514</v>
      </c>
      <c r="C1327" s="140" t="s">
        <v>222</v>
      </c>
      <c r="D1327" s="141">
        <v>0</v>
      </c>
      <c r="E1327" s="141">
        <v>9804.8886719999991</v>
      </c>
      <c r="F1327" s="141">
        <v>39616.398000000001</v>
      </c>
      <c r="G1327" s="141">
        <v>0</v>
      </c>
      <c r="H1327" s="1">
        <f t="shared" ca="1" si="62"/>
        <v>19</v>
      </c>
      <c r="I1327" s="1">
        <f t="shared" ca="1" si="60"/>
        <v>4</v>
      </c>
      <c r="J1327" s="1">
        <f t="shared" si="61"/>
        <v>14</v>
      </c>
    </row>
    <row r="1328" spans="1:10" ht="12.75" customHeight="1" x14ac:dyDescent="0.2">
      <c r="A1328" s="85"/>
      <c r="B1328" s="139">
        <v>44514</v>
      </c>
      <c r="C1328" s="140" t="s">
        <v>223</v>
      </c>
      <c r="D1328" s="141">
        <v>0</v>
      </c>
      <c r="E1328" s="141">
        <v>10392.768</v>
      </c>
      <c r="F1328" s="141">
        <v>41865.769999999997</v>
      </c>
      <c r="G1328" s="141">
        <v>0</v>
      </c>
      <c r="H1328" s="1">
        <f t="shared" ca="1" si="62"/>
        <v>20</v>
      </c>
      <c r="I1328" s="1">
        <f t="shared" ca="1" si="60"/>
        <v>1</v>
      </c>
      <c r="J1328" s="1">
        <f t="shared" si="61"/>
        <v>14</v>
      </c>
    </row>
    <row r="1329" spans="1:10" ht="12.75" customHeight="1" x14ac:dyDescent="0.2">
      <c r="A1329" s="85"/>
      <c r="B1329" s="139">
        <v>44514</v>
      </c>
      <c r="C1329" s="140" t="s">
        <v>224</v>
      </c>
      <c r="D1329" s="141">
        <v>0</v>
      </c>
      <c r="E1329" s="141">
        <v>10351.715</v>
      </c>
      <c r="F1329" s="141">
        <v>41701.214999999997</v>
      </c>
      <c r="G1329" s="141">
        <v>0</v>
      </c>
      <c r="H1329" s="1">
        <f t="shared" ca="1" si="62"/>
        <v>20</v>
      </c>
      <c r="I1329" s="1">
        <f t="shared" ca="1" si="60"/>
        <v>2</v>
      </c>
      <c r="J1329" s="1">
        <f t="shared" si="61"/>
        <v>14</v>
      </c>
    </row>
    <row r="1330" spans="1:10" ht="12.75" customHeight="1" x14ac:dyDescent="0.2">
      <c r="A1330" s="85"/>
      <c r="B1330" s="139">
        <v>44514</v>
      </c>
      <c r="C1330" s="140" t="s">
        <v>225</v>
      </c>
      <c r="D1330" s="141">
        <v>0</v>
      </c>
      <c r="E1330" s="141">
        <v>10326.173000000001</v>
      </c>
      <c r="F1330" s="141">
        <v>41609.913999999997</v>
      </c>
      <c r="G1330" s="141">
        <v>0</v>
      </c>
      <c r="H1330" s="1">
        <f t="shared" ca="1" si="62"/>
        <v>20</v>
      </c>
      <c r="I1330" s="1">
        <f t="shared" ca="1" si="60"/>
        <v>3</v>
      </c>
      <c r="J1330" s="1">
        <f t="shared" si="61"/>
        <v>14</v>
      </c>
    </row>
    <row r="1331" spans="1:10" ht="12.75" customHeight="1" x14ac:dyDescent="0.2">
      <c r="A1331" s="85"/>
      <c r="B1331" s="139">
        <v>44514</v>
      </c>
      <c r="C1331" s="140" t="s">
        <v>226</v>
      </c>
      <c r="D1331" s="141">
        <v>0</v>
      </c>
      <c r="E1331" s="141">
        <v>10360.681</v>
      </c>
      <c r="F1331" s="141">
        <v>41756.230000000003</v>
      </c>
      <c r="G1331" s="141">
        <v>0</v>
      </c>
      <c r="H1331" s="1">
        <f t="shared" ca="1" si="62"/>
        <v>20</v>
      </c>
      <c r="I1331" s="1">
        <f t="shared" ca="1" si="60"/>
        <v>4</v>
      </c>
      <c r="J1331" s="1">
        <f t="shared" si="61"/>
        <v>14</v>
      </c>
    </row>
    <row r="1332" spans="1:10" ht="12.75" customHeight="1" x14ac:dyDescent="0.2">
      <c r="A1332" s="85"/>
      <c r="B1332" s="139">
        <v>44514</v>
      </c>
      <c r="C1332" s="140" t="s">
        <v>227</v>
      </c>
      <c r="D1332" s="141">
        <v>0</v>
      </c>
      <c r="E1332" s="141">
        <v>10375.057000000001</v>
      </c>
      <c r="F1332" s="141">
        <v>41794.612999999998</v>
      </c>
      <c r="G1332" s="141">
        <v>0</v>
      </c>
      <c r="H1332" s="1">
        <f t="shared" ca="1" si="62"/>
        <v>21</v>
      </c>
      <c r="I1332" s="1">
        <f t="shared" ca="1" si="60"/>
        <v>1</v>
      </c>
      <c r="J1332" s="1">
        <f t="shared" si="61"/>
        <v>14</v>
      </c>
    </row>
    <row r="1333" spans="1:10" ht="12.75" customHeight="1" x14ac:dyDescent="0.2">
      <c r="A1333" s="85"/>
      <c r="B1333" s="139">
        <v>44514</v>
      </c>
      <c r="C1333" s="140" t="s">
        <v>228</v>
      </c>
      <c r="D1333" s="141">
        <v>0</v>
      </c>
      <c r="E1333" s="141">
        <v>10388.521000000001</v>
      </c>
      <c r="F1333" s="141">
        <v>41826.101999999999</v>
      </c>
      <c r="G1333" s="141">
        <v>0</v>
      </c>
      <c r="H1333" s="1">
        <f t="shared" ca="1" si="62"/>
        <v>21</v>
      </c>
      <c r="I1333" s="1">
        <f t="shared" ca="1" si="60"/>
        <v>2</v>
      </c>
      <c r="J1333" s="1">
        <f t="shared" si="61"/>
        <v>14</v>
      </c>
    </row>
    <row r="1334" spans="1:10" ht="12.75" customHeight="1" x14ac:dyDescent="0.2">
      <c r="A1334" s="85"/>
      <c r="B1334" s="139">
        <v>44514</v>
      </c>
      <c r="C1334" s="140" t="s">
        <v>229</v>
      </c>
      <c r="D1334" s="141">
        <v>0</v>
      </c>
      <c r="E1334" s="141">
        <v>10357.450000000001</v>
      </c>
      <c r="F1334" s="141">
        <v>41777.875</v>
      </c>
      <c r="G1334" s="141">
        <v>0</v>
      </c>
      <c r="H1334" s="1">
        <f t="shared" ca="1" si="62"/>
        <v>21</v>
      </c>
      <c r="I1334" s="1">
        <f t="shared" ca="1" si="60"/>
        <v>3</v>
      </c>
      <c r="J1334" s="1">
        <f t="shared" si="61"/>
        <v>14</v>
      </c>
    </row>
    <row r="1335" spans="1:10" ht="12.75" customHeight="1" x14ac:dyDescent="0.2">
      <c r="A1335" s="85"/>
      <c r="B1335" s="139">
        <v>44514</v>
      </c>
      <c r="C1335" s="140" t="s">
        <v>230</v>
      </c>
      <c r="D1335" s="141">
        <v>0</v>
      </c>
      <c r="E1335" s="141">
        <v>10275.528319999999</v>
      </c>
      <c r="F1335" s="141">
        <v>41476.565999999999</v>
      </c>
      <c r="G1335" s="141">
        <v>0</v>
      </c>
      <c r="H1335" s="1">
        <f t="shared" ca="1" si="62"/>
        <v>21</v>
      </c>
      <c r="I1335" s="1">
        <f t="shared" ca="1" si="60"/>
        <v>4</v>
      </c>
      <c r="J1335" s="1">
        <f t="shared" si="61"/>
        <v>14</v>
      </c>
    </row>
    <row r="1336" spans="1:10" ht="12.75" customHeight="1" x14ac:dyDescent="0.2">
      <c r="A1336" s="85"/>
      <c r="B1336" s="139">
        <v>44514</v>
      </c>
      <c r="C1336" s="140" t="s">
        <v>231</v>
      </c>
      <c r="D1336" s="141">
        <v>0</v>
      </c>
      <c r="E1336" s="141">
        <v>10264.877930000001</v>
      </c>
      <c r="F1336" s="141">
        <v>41443.620999999999</v>
      </c>
      <c r="G1336" s="141">
        <v>0</v>
      </c>
      <c r="H1336" s="1">
        <f t="shared" ca="1" si="62"/>
        <v>22</v>
      </c>
      <c r="I1336" s="1">
        <f t="shared" ca="1" si="60"/>
        <v>1</v>
      </c>
      <c r="J1336" s="1">
        <f t="shared" si="61"/>
        <v>14</v>
      </c>
    </row>
    <row r="1337" spans="1:10" ht="12.75" customHeight="1" x14ac:dyDescent="0.2">
      <c r="A1337" s="85"/>
      <c r="B1337" s="139">
        <v>44514</v>
      </c>
      <c r="C1337" s="140" t="s">
        <v>232</v>
      </c>
      <c r="D1337" s="141">
        <v>0</v>
      </c>
      <c r="E1337" s="141">
        <v>10289.450999999999</v>
      </c>
      <c r="F1337" s="141">
        <v>41540.847999999998</v>
      </c>
      <c r="G1337" s="141">
        <v>0</v>
      </c>
      <c r="H1337" s="1">
        <f t="shared" ca="1" si="62"/>
        <v>22</v>
      </c>
      <c r="I1337" s="1">
        <f t="shared" ca="1" si="60"/>
        <v>2</v>
      </c>
      <c r="J1337" s="1">
        <f t="shared" si="61"/>
        <v>14</v>
      </c>
    </row>
    <row r="1338" spans="1:10" ht="12.75" customHeight="1" x14ac:dyDescent="0.2">
      <c r="A1338" s="85"/>
      <c r="B1338" s="139">
        <v>44514</v>
      </c>
      <c r="C1338" s="140" t="s">
        <v>233</v>
      </c>
      <c r="D1338" s="141">
        <v>0</v>
      </c>
      <c r="E1338" s="141">
        <v>10247.692999999999</v>
      </c>
      <c r="F1338" s="141">
        <v>41352.417999999998</v>
      </c>
      <c r="G1338" s="141">
        <v>0</v>
      </c>
      <c r="H1338" s="1">
        <f t="shared" ca="1" si="62"/>
        <v>22</v>
      </c>
      <c r="I1338" s="1">
        <f t="shared" ca="1" si="60"/>
        <v>3</v>
      </c>
      <c r="J1338" s="1">
        <f t="shared" si="61"/>
        <v>14</v>
      </c>
    </row>
    <row r="1339" spans="1:10" ht="12.75" customHeight="1" x14ac:dyDescent="0.2">
      <c r="A1339" s="85"/>
      <c r="B1339" s="139">
        <v>44514</v>
      </c>
      <c r="C1339" s="140" t="s">
        <v>234</v>
      </c>
      <c r="D1339" s="141">
        <v>0</v>
      </c>
      <c r="E1339" s="141">
        <v>10072.023999999999</v>
      </c>
      <c r="F1339" s="141">
        <v>40635.336000000003</v>
      </c>
      <c r="G1339" s="141">
        <v>0</v>
      </c>
      <c r="H1339" s="1">
        <f t="shared" ca="1" si="62"/>
        <v>22</v>
      </c>
      <c r="I1339" s="1">
        <f t="shared" ca="1" si="60"/>
        <v>4</v>
      </c>
      <c r="J1339" s="1">
        <f t="shared" si="61"/>
        <v>14</v>
      </c>
    </row>
    <row r="1340" spans="1:10" ht="12.75" customHeight="1" x14ac:dyDescent="0.2">
      <c r="A1340" s="85"/>
      <c r="B1340" s="139">
        <v>44514</v>
      </c>
      <c r="C1340" s="140" t="s">
        <v>235</v>
      </c>
      <c r="D1340" s="141">
        <v>0</v>
      </c>
      <c r="E1340" s="141">
        <v>9664.5097659999992</v>
      </c>
      <c r="F1340" s="141">
        <v>38964.1875</v>
      </c>
      <c r="G1340" s="141">
        <v>0</v>
      </c>
      <c r="H1340" s="1">
        <f t="shared" ca="1" si="62"/>
        <v>23</v>
      </c>
      <c r="I1340" s="1">
        <f t="shared" ca="1" si="60"/>
        <v>1</v>
      </c>
      <c r="J1340" s="1">
        <f t="shared" si="61"/>
        <v>14</v>
      </c>
    </row>
    <row r="1341" spans="1:10" ht="12.75" customHeight="1" x14ac:dyDescent="0.2">
      <c r="A1341" s="85"/>
      <c r="B1341" s="139">
        <v>44514</v>
      </c>
      <c r="C1341" s="140" t="s">
        <v>236</v>
      </c>
      <c r="D1341" s="141">
        <v>0</v>
      </c>
      <c r="E1341" s="141">
        <v>9585.4375</v>
      </c>
      <c r="F1341" s="141">
        <v>38663.133000000002</v>
      </c>
      <c r="G1341" s="141">
        <v>0</v>
      </c>
      <c r="H1341" s="1">
        <f t="shared" ca="1" si="62"/>
        <v>23</v>
      </c>
      <c r="I1341" s="1">
        <f t="shared" ca="1" si="60"/>
        <v>2</v>
      </c>
      <c r="J1341" s="1">
        <f t="shared" si="61"/>
        <v>14</v>
      </c>
    </row>
    <row r="1342" spans="1:10" ht="12.75" customHeight="1" x14ac:dyDescent="0.2">
      <c r="A1342" s="85"/>
      <c r="B1342" s="139">
        <v>44514</v>
      </c>
      <c r="C1342" s="140" t="s">
        <v>237</v>
      </c>
      <c r="D1342" s="141">
        <v>0</v>
      </c>
      <c r="E1342" s="141">
        <v>9819.5673829999996</v>
      </c>
      <c r="F1342" s="141">
        <v>39589.75</v>
      </c>
      <c r="G1342" s="141">
        <v>0</v>
      </c>
      <c r="H1342" s="1">
        <f t="shared" ca="1" si="62"/>
        <v>23</v>
      </c>
      <c r="I1342" s="1">
        <f t="shared" ca="1" si="60"/>
        <v>3</v>
      </c>
      <c r="J1342" s="1">
        <f t="shared" si="61"/>
        <v>14</v>
      </c>
    </row>
    <row r="1343" spans="1:10" ht="12.75" customHeight="1" x14ac:dyDescent="0.2">
      <c r="A1343" s="85"/>
      <c r="B1343" s="139">
        <v>44514</v>
      </c>
      <c r="C1343" s="140" t="s">
        <v>238</v>
      </c>
      <c r="D1343" s="141">
        <v>0</v>
      </c>
      <c r="E1343" s="141">
        <v>9517.8183590000008</v>
      </c>
      <c r="F1343" s="141">
        <v>38263.792999999998</v>
      </c>
      <c r="G1343" s="141">
        <v>0</v>
      </c>
      <c r="H1343" s="1">
        <f t="shared" ca="1" si="62"/>
        <v>23</v>
      </c>
      <c r="I1343" s="1">
        <f t="shared" ca="1" si="60"/>
        <v>4</v>
      </c>
      <c r="J1343" s="1">
        <f t="shared" si="61"/>
        <v>14</v>
      </c>
    </row>
    <row r="1344" spans="1:10" ht="12.75" customHeight="1" x14ac:dyDescent="0.2">
      <c r="A1344" s="85"/>
      <c r="B1344" s="139">
        <v>44514</v>
      </c>
      <c r="C1344" s="140" t="s">
        <v>239</v>
      </c>
      <c r="D1344" s="141">
        <v>0</v>
      </c>
      <c r="E1344" s="141">
        <v>9294.0654300000006</v>
      </c>
      <c r="F1344" s="141">
        <v>37467.296999999999</v>
      </c>
      <c r="G1344" s="141">
        <v>0</v>
      </c>
      <c r="H1344" s="1">
        <f t="shared" ca="1" si="62"/>
        <v>24</v>
      </c>
      <c r="I1344" s="1">
        <f t="shared" ca="1" si="60"/>
        <v>1</v>
      </c>
      <c r="J1344" s="1">
        <f t="shared" si="61"/>
        <v>14</v>
      </c>
    </row>
    <row r="1345" spans="1:10" ht="12.75" customHeight="1" x14ac:dyDescent="0.2">
      <c r="A1345" s="85"/>
      <c r="B1345" s="139">
        <v>44514</v>
      </c>
      <c r="C1345" s="140" t="s">
        <v>240</v>
      </c>
      <c r="D1345" s="141">
        <v>0</v>
      </c>
      <c r="E1345" s="141">
        <v>8914.4980469999991</v>
      </c>
      <c r="F1345" s="141">
        <v>35935.589999999997</v>
      </c>
      <c r="G1345" s="141">
        <v>0</v>
      </c>
      <c r="H1345" s="1">
        <f t="shared" ca="1" si="62"/>
        <v>24</v>
      </c>
      <c r="I1345" s="1">
        <f t="shared" ca="1" si="60"/>
        <v>2</v>
      </c>
      <c r="J1345" s="1">
        <f t="shared" si="61"/>
        <v>14</v>
      </c>
    </row>
    <row r="1346" spans="1:10" ht="12.75" customHeight="1" x14ac:dyDescent="0.2">
      <c r="A1346" s="85"/>
      <c r="B1346" s="139">
        <v>44514</v>
      </c>
      <c r="C1346" s="140" t="s">
        <v>241</v>
      </c>
      <c r="D1346" s="141">
        <v>0</v>
      </c>
      <c r="E1346" s="141">
        <v>8086.6918949999999</v>
      </c>
      <c r="F1346" s="141">
        <v>32652.205000000002</v>
      </c>
      <c r="G1346" s="141">
        <v>0</v>
      </c>
      <c r="H1346" s="1">
        <f t="shared" ca="1" si="62"/>
        <v>24</v>
      </c>
      <c r="I1346" s="1">
        <f t="shared" ca="1" si="60"/>
        <v>3</v>
      </c>
      <c r="J1346" s="1">
        <f t="shared" si="61"/>
        <v>14</v>
      </c>
    </row>
    <row r="1347" spans="1:10" ht="12.75" customHeight="1" x14ac:dyDescent="0.2">
      <c r="A1347" s="85"/>
      <c r="B1347" s="139">
        <v>44514</v>
      </c>
      <c r="C1347" s="140" t="s">
        <v>242</v>
      </c>
      <c r="D1347" s="141">
        <v>0</v>
      </c>
      <c r="E1347" s="141">
        <v>7300.2182620000003</v>
      </c>
      <c r="F1347" s="141">
        <v>29476.526999999998</v>
      </c>
      <c r="G1347" s="141">
        <v>0</v>
      </c>
      <c r="H1347" s="1">
        <f t="shared" ca="1" si="62"/>
        <v>24</v>
      </c>
      <c r="I1347" s="1">
        <f t="shared" ca="1" si="60"/>
        <v>4</v>
      </c>
      <c r="J1347" s="1">
        <f t="shared" si="61"/>
        <v>14</v>
      </c>
    </row>
    <row r="1348" spans="1:10" ht="12.75" customHeight="1" x14ac:dyDescent="0.2">
      <c r="A1348" s="85"/>
      <c r="B1348" s="139">
        <v>44515</v>
      </c>
      <c r="C1348" s="140" t="s">
        <v>243</v>
      </c>
      <c r="D1348" s="141">
        <v>0</v>
      </c>
      <c r="E1348" s="141">
        <v>5950.060547</v>
      </c>
      <c r="F1348" s="141">
        <v>23975.236000000001</v>
      </c>
      <c r="G1348" s="141">
        <v>0</v>
      </c>
      <c r="H1348" s="1">
        <f t="shared" ca="1" si="62"/>
        <v>1</v>
      </c>
      <c r="I1348" s="1">
        <f t="shared" ca="1" si="60"/>
        <v>1</v>
      </c>
      <c r="J1348" s="1">
        <f t="shared" si="61"/>
        <v>15</v>
      </c>
    </row>
    <row r="1349" spans="1:10" ht="12.75" customHeight="1" x14ac:dyDescent="0.2">
      <c r="A1349" s="85"/>
      <c r="B1349" s="139">
        <v>44515</v>
      </c>
      <c r="C1349" s="140" t="s">
        <v>148</v>
      </c>
      <c r="D1349" s="141">
        <v>0</v>
      </c>
      <c r="E1349" s="141">
        <v>5171.0327150000003</v>
      </c>
      <c r="F1349" s="141">
        <v>20826.669999999998</v>
      </c>
      <c r="G1349" s="141">
        <v>0</v>
      </c>
      <c r="H1349" s="1">
        <f t="shared" ca="1" si="62"/>
        <v>1</v>
      </c>
      <c r="I1349" s="1">
        <f t="shared" ca="1" si="60"/>
        <v>2</v>
      </c>
      <c r="J1349" s="1">
        <f t="shared" si="61"/>
        <v>15</v>
      </c>
    </row>
    <row r="1350" spans="1:10" ht="12.75" customHeight="1" x14ac:dyDescent="0.2">
      <c r="A1350" s="85"/>
      <c r="B1350" s="139">
        <v>44515</v>
      </c>
      <c r="C1350" s="140" t="s">
        <v>149</v>
      </c>
      <c r="D1350" s="141">
        <v>0</v>
      </c>
      <c r="E1350" s="141">
        <v>4385.1962890000004</v>
      </c>
      <c r="F1350" s="141">
        <v>17614.440999999999</v>
      </c>
      <c r="G1350" s="141">
        <v>0</v>
      </c>
      <c r="H1350" s="1">
        <f t="shared" ca="1" si="62"/>
        <v>1</v>
      </c>
      <c r="I1350" s="1">
        <f t="shared" ref="I1350:I1413" ca="1" si="63">IF(H1350=H1349,I1349+1,1)</f>
        <v>3</v>
      </c>
      <c r="J1350" s="1">
        <f t="shared" ref="J1350:J1413" si="64">DAY(B1350)</f>
        <v>15</v>
      </c>
    </row>
    <row r="1351" spans="1:10" ht="12.75" customHeight="1" x14ac:dyDescent="0.2">
      <c r="A1351" s="85"/>
      <c r="B1351" s="139">
        <v>44515</v>
      </c>
      <c r="C1351" s="140" t="s">
        <v>150</v>
      </c>
      <c r="D1351" s="141">
        <v>0</v>
      </c>
      <c r="E1351" s="141">
        <v>4008.376221</v>
      </c>
      <c r="F1351" s="141">
        <v>16089.664000000001</v>
      </c>
      <c r="G1351" s="141">
        <v>0</v>
      </c>
      <c r="H1351" s="1">
        <f t="shared" ca="1" si="62"/>
        <v>1</v>
      </c>
      <c r="I1351" s="1">
        <f t="shared" ca="1" si="63"/>
        <v>4</v>
      </c>
      <c r="J1351" s="1">
        <f t="shared" si="64"/>
        <v>15</v>
      </c>
    </row>
    <row r="1352" spans="1:10" ht="12.75" customHeight="1" x14ac:dyDescent="0.2">
      <c r="A1352" s="85"/>
      <c r="B1352" s="139">
        <v>44515</v>
      </c>
      <c r="C1352" s="140" t="s">
        <v>151</v>
      </c>
      <c r="D1352" s="141">
        <v>0</v>
      </c>
      <c r="E1352" s="141">
        <v>3745.4077149999998</v>
      </c>
      <c r="F1352" s="141">
        <v>14965.072</v>
      </c>
      <c r="G1352" s="141">
        <v>0</v>
      </c>
      <c r="H1352" s="1">
        <f t="shared" ca="1" si="62"/>
        <v>2</v>
      </c>
      <c r="I1352" s="1">
        <f t="shared" ca="1" si="63"/>
        <v>1</v>
      </c>
      <c r="J1352" s="1">
        <f t="shared" si="64"/>
        <v>15</v>
      </c>
    </row>
    <row r="1353" spans="1:10" ht="12.75" customHeight="1" x14ac:dyDescent="0.2">
      <c r="A1353" s="85"/>
      <c r="B1353" s="139">
        <v>44515</v>
      </c>
      <c r="C1353" s="140" t="s">
        <v>152</v>
      </c>
      <c r="D1353" s="141">
        <v>0</v>
      </c>
      <c r="E1353" s="141">
        <v>3360.2460940000001</v>
      </c>
      <c r="F1353" s="141">
        <v>13415.261</v>
      </c>
      <c r="G1353" s="141">
        <v>0</v>
      </c>
      <c r="H1353" s="1">
        <f t="shared" ca="1" si="62"/>
        <v>2</v>
      </c>
      <c r="I1353" s="1">
        <f t="shared" ca="1" si="63"/>
        <v>2</v>
      </c>
      <c r="J1353" s="1">
        <f t="shared" si="64"/>
        <v>15</v>
      </c>
    </row>
    <row r="1354" spans="1:10" ht="12.75" customHeight="1" x14ac:dyDescent="0.2">
      <c r="A1354" s="85"/>
      <c r="B1354" s="139">
        <v>44515</v>
      </c>
      <c r="C1354" s="140" t="s">
        <v>153</v>
      </c>
      <c r="D1354" s="141">
        <v>0</v>
      </c>
      <c r="E1354" s="141">
        <v>3473.4560550000001</v>
      </c>
      <c r="F1354" s="141">
        <v>13873.938</v>
      </c>
      <c r="G1354" s="141">
        <v>0</v>
      </c>
      <c r="H1354" s="1">
        <f t="shared" ca="1" si="62"/>
        <v>2</v>
      </c>
      <c r="I1354" s="1">
        <f t="shared" ca="1" si="63"/>
        <v>3</v>
      </c>
      <c r="J1354" s="1">
        <f t="shared" si="64"/>
        <v>15</v>
      </c>
    </row>
    <row r="1355" spans="1:10" ht="12.75" customHeight="1" x14ac:dyDescent="0.2">
      <c r="A1355" s="85"/>
      <c r="B1355" s="139">
        <v>44515</v>
      </c>
      <c r="C1355" s="140" t="s">
        <v>154</v>
      </c>
      <c r="D1355" s="141">
        <v>0</v>
      </c>
      <c r="E1355" s="141">
        <v>3534.4470209999999</v>
      </c>
      <c r="F1355" s="141">
        <v>14140.334000000001</v>
      </c>
      <c r="G1355" s="141">
        <v>0</v>
      </c>
      <c r="H1355" s="1">
        <f t="shared" ca="1" si="62"/>
        <v>2</v>
      </c>
      <c r="I1355" s="1">
        <f t="shared" ca="1" si="63"/>
        <v>4</v>
      </c>
      <c r="J1355" s="1">
        <f t="shared" si="64"/>
        <v>15</v>
      </c>
    </row>
    <row r="1356" spans="1:10" ht="12.75" customHeight="1" x14ac:dyDescent="0.2">
      <c r="A1356" s="85"/>
      <c r="B1356" s="139">
        <v>44515</v>
      </c>
      <c r="C1356" s="140" t="s">
        <v>155</v>
      </c>
      <c r="D1356" s="141">
        <v>0</v>
      </c>
      <c r="E1356" s="141">
        <v>3521.5349120000001</v>
      </c>
      <c r="F1356" s="141">
        <v>14050.066999999999</v>
      </c>
      <c r="G1356" s="141">
        <v>0</v>
      </c>
      <c r="H1356" s="1">
        <f t="shared" ca="1" si="62"/>
        <v>3</v>
      </c>
      <c r="I1356" s="1">
        <f t="shared" ca="1" si="63"/>
        <v>1</v>
      </c>
      <c r="J1356" s="1">
        <f t="shared" si="64"/>
        <v>15</v>
      </c>
    </row>
    <row r="1357" spans="1:10" ht="12.75" customHeight="1" x14ac:dyDescent="0.2">
      <c r="A1357" s="85"/>
      <c r="B1357" s="139">
        <v>44515</v>
      </c>
      <c r="C1357" s="140" t="s">
        <v>156</v>
      </c>
      <c r="D1357" s="141">
        <v>0</v>
      </c>
      <c r="E1357" s="141">
        <v>3208.046143</v>
      </c>
      <c r="F1357" s="141">
        <v>12793.316999999999</v>
      </c>
      <c r="G1357" s="141">
        <v>0</v>
      </c>
      <c r="H1357" s="1">
        <f t="shared" ca="1" si="62"/>
        <v>3</v>
      </c>
      <c r="I1357" s="1">
        <f t="shared" ca="1" si="63"/>
        <v>2</v>
      </c>
      <c r="J1357" s="1">
        <f t="shared" si="64"/>
        <v>15</v>
      </c>
    </row>
    <row r="1358" spans="1:10" ht="12.75" customHeight="1" x14ac:dyDescent="0.2">
      <c r="A1358" s="85"/>
      <c r="B1358" s="139">
        <v>44515</v>
      </c>
      <c r="C1358" s="140" t="s">
        <v>157</v>
      </c>
      <c r="D1358" s="141">
        <v>0</v>
      </c>
      <c r="E1358" s="141">
        <v>3514.5356449999999</v>
      </c>
      <c r="F1358" s="141">
        <v>14053.252</v>
      </c>
      <c r="G1358" s="141">
        <v>0</v>
      </c>
      <c r="H1358" s="1">
        <f t="shared" ca="1" si="62"/>
        <v>3</v>
      </c>
      <c r="I1358" s="1">
        <f t="shared" ca="1" si="63"/>
        <v>3</v>
      </c>
      <c r="J1358" s="1">
        <f t="shared" si="64"/>
        <v>15</v>
      </c>
    </row>
    <row r="1359" spans="1:10" ht="12.75" customHeight="1" x14ac:dyDescent="0.2">
      <c r="A1359" s="85"/>
      <c r="B1359" s="139">
        <v>44515</v>
      </c>
      <c r="C1359" s="140" t="s">
        <v>158</v>
      </c>
      <c r="D1359" s="141">
        <v>0</v>
      </c>
      <c r="E1359" s="141">
        <v>4113.5405270000001</v>
      </c>
      <c r="F1359" s="141">
        <v>16507.572</v>
      </c>
      <c r="G1359" s="141">
        <v>0</v>
      </c>
      <c r="H1359" s="1">
        <f t="shared" ca="1" si="62"/>
        <v>3</v>
      </c>
      <c r="I1359" s="1">
        <f t="shared" ca="1" si="63"/>
        <v>4</v>
      </c>
      <c r="J1359" s="1">
        <f t="shared" si="64"/>
        <v>15</v>
      </c>
    </row>
    <row r="1360" spans="1:10" ht="12.75" customHeight="1" x14ac:dyDescent="0.2">
      <c r="A1360" s="85"/>
      <c r="B1360" s="139">
        <v>44515</v>
      </c>
      <c r="C1360" s="140" t="s">
        <v>159</v>
      </c>
      <c r="D1360" s="141">
        <v>0</v>
      </c>
      <c r="E1360" s="141">
        <v>4152.8232420000004</v>
      </c>
      <c r="F1360" s="141">
        <v>16660.423999999999</v>
      </c>
      <c r="G1360" s="141">
        <v>0</v>
      </c>
      <c r="H1360" s="1">
        <f t="shared" ca="1" si="62"/>
        <v>4</v>
      </c>
      <c r="I1360" s="1">
        <f t="shared" ca="1" si="63"/>
        <v>1</v>
      </c>
      <c r="J1360" s="1">
        <f t="shared" si="64"/>
        <v>15</v>
      </c>
    </row>
    <row r="1361" spans="1:10" ht="12.75" customHeight="1" x14ac:dyDescent="0.2">
      <c r="A1361" s="85"/>
      <c r="B1361" s="139">
        <v>44515</v>
      </c>
      <c r="C1361" s="140" t="s">
        <v>160</v>
      </c>
      <c r="D1361" s="141">
        <v>0</v>
      </c>
      <c r="E1361" s="141">
        <v>4154.0732420000004</v>
      </c>
      <c r="F1361" s="141">
        <v>16691.266</v>
      </c>
      <c r="G1361" s="141">
        <v>0</v>
      </c>
      <c r="H1361" s="1">
        <f t="shared" ca="1" si="62"/>
        <v>4</v>
      </c>
      <c r="I1361" s="1">
        <f t="shared" ca="1" si="63"/>
        <v>2</v>
      </c>
      <c r="J1361" s="1">
        <f t="shared" si="64"/>
        <v>15</v>
      </c>
    </row>
    <row r="1362" spans="1:10" ht="12.75" customHeight="1" x14ac:dyDescent="0.2">
      <c r="A1362" s="85"/>
      <c r="B1362" s="139">
        <v>44515</v>
      </c>
      <c r="C1362" s="140" t="s">
        <v>161</v>
      </c>
      <c r="D1362" s="141">
        <v>0</v>
      </c>
      <c r="E1362" s="141">
        <v>4624.0947269999997</v>
      </c>
      <c r="F1362" s="141">
        <v>18599.851999999999</v>
      </c>
      <c r="G1362" s="141">
        <v>0</v>
      </c>
      <c r="H1362" s="1">
        <f t="shared" ca="1" si="62"/>
        <v>4</v>
      </c>
      <c r="I1362" s="1">
        <f t="shared" ca="1" si="63"/>
        <v>3</v>
      </c>
      <c r="J1362" s="1">
        <f t="shared" si="64"/>
        <v>15</v>
      </c>
    </row>
    <row r="1363" spans="1:10" ht="12.75" customHeight="1" x14ac:dyDescent="0.2">
      <c r="A1363" s="85"/>
      <c r="B1363" s="139">
        <v>44515</v>
      </c>
      <c r="C1363" s="140" t="s">
        <v>162</v>
      </c>
      <c r="D1363" s="141">
        <v>0</v>
      </c>
      <c r="E1363" s="141">
        <v>4886.0185549999997</v>
      </c>
      <c r="F1363" s="141">
        <v>19676.668000000001</v>
      </c>
      <c r="G1363" s="141">
        <v>0</v>
      </c>
      <c r="H1363" s="1">
        <f t="shared" ca="1" si="62"/>
        <v>4</v>
      </c>
      <c r="I1363" s="1">
        <f t="shared" ca="1" si="63"/>
        <v>4</v>
      </c>
      <c r="J1363" s="1">
        <f t="shared" si="64"/>
        <v>15</v>
      </c>
    </row>
    <row r="1364" spans="1:10" ht="12.75" customHeight="1" x14ac:dyDescent="0.2">
      <c r="A1364" s="85"/>
      <c r="B1364" s="139">
        <v>44515</v>
      </c>
      <c r="C1364" s="140" t="s">
        <v>163</v>
      </c>
      <c r="D1364" s="141">
        <v>0</v>
      </c>
      <c r="E1364" s="141">
        <v>5471.9018550000001</v>
      </c>
      <c r="F1364" s="141">
        <v>22062.403999999999</v>
      </c>
      <c r="G1364" s="141">
        <v>0</v>
      </c>
      <c r="H1364" s="1">
        <f t="shared" ca="1" si="62"/>
        <v>5</v>
      </c>
      <c r="I1364" s="1">
        <f t="shared" ca="1" si="63"/>
        <v>1</v>
      </c>
      <c r="J1364" s="1">
        <f t="shared" si="64"/>
        <v>15</v>
      </c>
    </row>
    <row r="1365" spans="1:10" ht="12.75" customHeight="1" x14ac:dyDescent="0.2">
      <c r="A1365" s="85"/>
      <c r="B1365" s="139">
        <v>44515</v>
      </c>
      <c r="C1365" s="140" t="s">
        <v>164</v>
      </c>
      <c r="D1365" s="141">
        <v>0</v>
      </c>
      <c r="E1365" s="141">
        <v>5112.4521480000003</v>
      </c>
      <c r="F1365" s="141">
        <v>20595.703000000001</v>
      </c>
      <c r="G1365" s="141">
        <v>0</v>
      </c>
      <c r="H1365" s="1">
        <f t="shared" ca="1" si="62"/>
        <v>5</v>
      </c>
      <c r="I1365" s="1">
        <f t="shared" ca="1" si="63"/>
        <v>2</v>
      </c>
      <c r="J1365" s="1">
        <f t="shared" si="64"/>
        <v>15</v>
      </c>
    </row>
    <row r="1366" spans="1:10" ht="12.75" customHeight="1" x14ac:dyDescent="0.2">
      <c r="A1366" s="85"/>
      <c r="B1366" s="139">
        <v>44515</v>
      </c>
      <c r="C1366" s="140" t="s">
        <v>165</v>
      </c>
      <c r="D1366" s="141">
        <v>0</v>
      </c>
      <c r="E1366" s="141">
        <v>4768.5043949999999</v>
      </c>
      <c r="F1366" s="141">
        <v>19217.811000000002</v>
      </c>
      <c r="G1366" s="141">
        <v>0</v>
      </c>
      <c r="H1366" s="1">
        <f t="shared" ca="1" si="62"/>
        <v>5</v>
      </c>
      <c r="I1366" s="1">
        <f t="shared" ca="1" si="63"/>
        <v>3</v>
      </c>
      <c r="J1366" s="1">
        <f t="shared" si="64"/>
        <v>15</v>
      </c>
    </row>
    <row r="1367" spans="1:10" ht="12.75" customHeight="1" x14ac:dyDescent="0.2">
      <c r="A1367" s="85"/>
      <c r="B1367" s="139">
        <v>44515</v>
      </c>
      <c r="C1367" s="140" t="s">
        <v>166</v>
      </c>
      <c r="D1367" s="141">
        <v>0</v>
      </c>
      <c r="E1367" s="141">
        <v>4642.0898440000001</v>
      </c>
      <c r="F1367" s="141">
        <v>18714.401999999998</v>
      </c>
      <c r="G1367" s="141">
        <v>0</v>
      </c>
      <c r="H1367" s="1">
        <f t="shared" ca="1" si="62"/>
        <v>5</v>
      </c>
      <c r="I1367" s="1">
        <f t="shared" ca="1" si="63"/>
        <v>4</v>
      </c>
      <c r="J1367" s="1">
        <f t="shared" si="64"/>
        <v>15</v>
      </c>
    </row>
    <row r="1368" spans="1:10" ht="12.75" customHeight="1" x14ac:dyDescent="0.2">
      <c r="A1368" s="85"/>
      <c r="B1368" s="139">
        <v>44515</v>
      </c>
      <c r="C1368" s="140" t="s">
        <v>167</v>
      </c>
      <c r="D1368" s="141">
        <v>0</v>
      </c>
      <c r="E1368" s="141">
        <v>3888.9985350000002</v>
      </c>
      <c r="F1368" s="141">
        <v>15607.147999999999</v>
      </c>
      <c r="G1368" s="141">
        <v>0</v>
      </c>
      <c r="H1368" s="1">
        <f t="shared" ca="1" si="62"/>
        <v>6</v>
      </c>
      <c r="I1368" s="1">
        <f t="shared" ca="1" si="63"/>
        <v>1</v>
      </c>
      <c r="J1368" s="1">
        <f t="shared" si="64"/>
        <v>15</v>
      </c>
    </row>
    <row r="1369" spans="1:10" ht="12.75" customHeight="1" x14ac:dyDescent="0.2">
      <c r="A1369" s="85"/>
      <c r="B1369" s="139">
        <v>44515</v>
      </c>
      <c r="C1369" s="140" t="s">
        <v>168</v>
      </c>
      <c r="D1369" s="141">
        <v>0</v>
      </c>
      <c r="E1369" s="141">
        <v>3196.9028320000002</v>
      </c>
      <c r="F1369" s="141">
        <v>12781.195</v>
      </c>
      <c r="G1369" s="141">
        <v>0</v>
      </c>
      <c r="H1369" s="1">
        <f t="shared" ca="1" si="62"/>
        <v>6</v>
      </c>
      <c r="I1369" s="1">
        <f t="shared" ca="1" si="63"/>
        <v>2</v>
      </c>
      <c r="J1369" s="1">
        <f t="shared" si="64"/>
        <v>15</v>
      </c>
    </row>
    <row r="1370" spans="1:10" ht="12.75" customHeight="1" x14ac:dyDescent="0.2">
      <c r="A1370" s="85"/>
      <c r="B1370" s="139">
        <v>44515</v>
      </c>
      <c r="C1370" s="140" t="s">
        <v>169</v>
      </c>
      <c r="D1370" s="141">
        <v>0</v>
      </c>
      <c r="E1370" s="141">
        <v>3161.5737300000001</v>
      </c>
      <c r="F1370" s="141">
        <v>12646.634</v>
      </c>
      <c r="G1370" s="141">
        <v>0</v>
      </c>
      <c r="H1370" s="1">
        <f t="shared" ca="1" si="62"/>
        <v>6</v>
      </c>
      <c r="I1370" s="1">
        <f t="shared" ca="1" si="63"/>
        <v>3</v>
      </c>
      <c r="J1370" s="1">
        <f t="shared" si="64"/>
        <v>15</v>
      </c>
    </row>
    <row r="1371" spans="1:10" ht="12.75" customHeight="1" x14ac:dyDescent="0.2">
      <c r="A1371" s="85"/>
      <c r="B1371" s="139">
        <v>44515</v>
      </c>
      <c r="C1371" s="140" t="s">
        <v>170</v>
      </c>
      <c r="D1371" s="141">
        <v>0</v>
      </c>
      <c r="E1371" s="141">
        <v>2724.7248540000001</v>
      </c>
      <c r="F1371" s="141">
        <v>10874.357</v>
      </c>
      <c r="G1371" s="141">
        <v>0</v>
      </c>
      <c r="H1371" s="1">
        <f t="shared" ca="1" si="62"/>
        <v>6</v>
      </c>
      <c r="I1371" s="1">
        <f t="shared" ca="1" si="63"/>
        <v>4</v>
      </c>
      <c r="J1371" s="1">
        <f t="shared" si="64"/>
        <v>15</v>
      </c>
    </row>
    <row r="1372" spans="1:10" ht="12.75" customHeight="1" x14ac:dyDescent="0.2">
      <c r="A1372" s="85"/>
      <c r="B1372" s="139">
        <v>44515</v>
      </c>
      <c r="C1372" s="140" t="s">
        <v>171</v>
      </c>
      <c r="D1372" s="141">
        <v>0</v>
      </c>
      <c r="E1372" s="141">
        <v>2444.5844729999999</v>
      </c>
      <c r="F1372" s="141">
        <v>9723.6376949999994</v>
      </c>
      <c r="G1372" s="141">
        <v>0</v>
      </c>
      <c r="H1372" s="1">
        <f t="shared" ca="1" si="62"/>
        <v>7</v>
      </c>
      <c r="I1372" s="1">
        <f t="shared" ca="1" si="63"/>
        <v>1</v>
      </c>
      <c r="J1372" s="1">
        <f t="shared" si="64"/>
        <v>15</v>
      </c>
    </row>
    <row r="1373" spans="1:10" ht="12.75" customHeight="1" x14ac:dyDescent="0.2">
      <c r="A1373" s="85"/>
      <c r="B1373" s="139">
        <v>44515</v>
      </c>
      <c r="C1373" s="140" t="s">
        <v>172</v>
      </c>
      <c r="D1373" s="141">
        <v>0</v>
      </c>
      <c r="E1373" s="141">
        <v>2051.6728520000001</v>
      </c>
      <c r="F1373" s="141">
        <v>8148.126953</v>
      </c>
      <c r="G1373" s="141">
        <v>0</v>
      </c>
      <c r="H1373" s="1">
        <f t="shared" ca="1" si="62"/>
        <v>7</v>
      </c>
      <c r="I1373" s="1">
        <f t="shared" ca="1" si="63"/>
        <v>2</v>
      </c>
      <c r="J1373" s="1">
        <f t="shared" si="64"/>
        <v>15</v>
      </c>
    </row>
    <row r="1374" spans="1:10" ht="12.75" customHeight="1" x14ac:dyDescent="0.2">
      <c r="A1374" s="85"/>
      <c r="B1374" s="139">
        <v>44515</v>
      </c>
      <c r="C1374" s="140" t="s">
        <v>173</v>
      </c>
      <c r="D1374" s="141">
        <v>0</v>
      </c>
      <c r="E1374" s="141">
        <v>1515.230957</v>
      </c>
      <c r="F1374" s="141">
        <v>5996.751953</v>
      </c>
      <c r="G1374" s="141">
        <v>0</v>
      </c>
      <c r="H1374" s="1">
        <f t="shared" ca="1" si="62"/>
        <v>7</v>
      </c>
      <c r="I1374" s="1">
        <f t="shared" ca="1" si="63"/>
        <v>3</v>
      </c>
      <c r="J1374" s="1">
        <f t="shared" si="64"/>
        <v>15</v>
      </c>
    </row>
    <row r="1375" spans="1:10" ht="12.75" customHeight="1" x14ac:dyDescent="0.2">
      <c r="A1375" s="85"/>
      <c r="B1375" s="139">
        <v>44515</v>
      </c>
      <c r="C1375" s="140" t="s">
        <v>174</v>
      </c>
      <c r="D1375" s="141">
        <v>0</v>
      </c>
      <c r="E1375" s="141">
        <v>1041.953491</v>
      </c>
      <c r="F1375" s="141">
        <v>3990.2280270000001</v>
      </c>
      <c r="G1375" s="141">
        <v>0</v>
      </c>
      <c r="H1375" s="1">
        <f t="shared" ca="1" si="62"/>
        <v>7</v>
      </c>
      <c r="I1375" s="1">
        <f t="shared" ca="1" si="63"/>
        <v>4</v>
      </c>
      <c r="J1375" s="1">
        <f t="shared" si="64"/>
        <v>15</v>
      </c>
    </row>
    <row r="1376" spans="1:10" ht="12.75" customHeight="1" x14ac:dyDescent="0.2">
      <c r="A1376" s="85"/>
      <c r="B1376" s="139">
        <v>44515</v>
      </c>
      <c r="C1376" s="140" t="s">
        <v>175</v>
      </c>
      <c r="D1376" s="141">
        <v>0</v>
      </c>
      <c r="E1376" s="141">
        <v>426.08215300000001</v>
      </c>
      <c r="F1376" s="141">
        <v>1527.8104249999999</v>
      </c>
      <c r="G1376" s="141">
        <v>0</v>
      </c>
      <c r="H1376" s="1">
        <f t="shared" ca="1" si="62"/>
        <v>8</v>
      </c>
      <c r="I1376" s="1">
        <f t="shared" ca="1" si="63"/>
        <v>1</v>
      </c>
      <c r="J1376" s="1">
        <f t="shared" si="64"/>
        <v>15</v>
      </c>
    </row>
    <row r="1377" spans="1:10" ht="12.75" customHeight="1" x14ac:dyDescent="0.2">
      <c r="A1377" s="85"/>
      <c r="B1377" s="139">
        <v>44515</v>
      </c>
      <c r="C1377" s="140" t="s">
        <v>176</v>
      </c>
      <c r="D1377" s="141">
        <v>0</v>
      </c>
      <c r="E1377" s="141">
        <v>245.257034</v>
      </c>
      <c r="F1377" s="141">
        <v>370.08544899999998</v>
      </c>
      <c r="G1377" s="141">
        <v>0</v>
      </c>
      <c r="H1377" s="1">
        <f t="shared" ca="1" si="62"/>
        <v>8</v>
      </c>
      <c r="I1377" s="1">
        <f t="shared" ca="1" si="63"/>
        <v>2</v>
      </c>
      <c r="J1377" s="1">
        <f t="shared" si="64"/>
        <v>15</v>
      </c>
    </row>
    <row r="1378" spans="1:10" ht="12.75" customHeight="1" x14ac:dyDescent="0.2">
      <c r="A1378" s="85"/>
      <c r="B1378" s="139">
        <v>44515</v>
      </c>
      <c r="C1378" s="140" t="s">
        <v>177</v>
      </c>
      <c r="D1378" s="141">
        <v>103.291466</v>
      </c>
      <c r="E1378" s="141">
        <v>187.67027300000001</v>
      </c>
      <c r="F1378" s="141">
        <v>8.4800989999999992</v>
      </c>
      <c r="G1378" s="141">
        <v>69.189919000000003</v>
      </c>
      <c r="H1378" s="1">
        <f t="shared" ca="1" si="62"/>
        <v>8</v>
      </c>
      <c r="I1378" s="1">
        <f t="shared" ca="1" si="63"/>
        <v>3</v>
      </c>
      <c r="J1378" s="1">
        <f t="shared" si="64"/>
        <v>15</v>
      </c>
    </row>
    <row r="1379" spans="1:10" ht="12.75" customHeight="1" x14ac:dyDescent="0.2">
      <c r="A1379" s="85"/>
      <c r="B1379" s="139">
        <v>44515</v>
      </c>
      <c r="C1379" s="140" t="s">
        <v>178</v>
      </c>
      <c r="D1379" s="141">
        <v>156.768677</v>
      </c>
      <c r="E1379" s="141">
        <v>0</v>
      </c>
      <c r="F1379" s="141">
        <v>0</v>
      </c>
      <c r="G1379" s="141">
        <v>1523.0009769999999</v>
      </c>
      <c r="H1379" s="1">
        <f t="shared" ca="1" si="62"/>
        <v>8</v>
      </c>
      <c r="I1379" s="1">
        <f t="shared" ca="1" si="63"/>
        <v>4</v>
      </c>
      <c r="J1379" s="1">
        <f t="shared" si="64"/>
        <v>15</v>
      </c>
    </row>
    <row r="1380" spans="1:10" ht="12.75" customHeight="1" x14ac:dyDescent="0.2">
      <c r="A1380" s="85"/>
      <c r="B1380" s="139">
        <v>44515</v>
      </c>
      <c r="C1380" s="140" t="s">
        <v>179</v>
      </c>
      <c r="D1380" s="141">
        <v>156.30195599999999</v>
      </c>
      <c r="E1380" s="141">
        <v>0</v>
      </c>
      <c r="F1380" s="141">
        <v>0</v>
      </c>
      <c r="G1380" s="141">
        <v>1780.9121090000001</v>
      </c>
      <c r="H1380" s="1">
        <f t="shared" ca="1" si="62"/>
        <v>9</v>
      </c>
      <c r="I1380" s="1">
        <f t="shared" ca="1" si="63"/>
        <v>1</v>
      </c>
      <c r="J1380" s="1">
        <f t="shared" si="64"/>
        <v>15</v>
      </c>
    </row>
    <row r="1381" spans="1:10" ht="12.75" customHeight="1" x14ac:dyDescent="0.2">
      <c r="A1381" s="85"/>
      <c r="B1381" s="139">
        <v>44515</v>
      </c>
      <c r="C1381" s="140" t="s">
        <v>180</v>
      </c>
      <c r="D1381" s="141">
        <v>144.135605</v>
      </c>
      <c r="E1381" s="141">
        <v>0</v>
      </c>
      <c r="F1381" s="141">
        <v>0</v>
      </c>
      <c r="G1381" s="141">
        <v>1451.4530030000001</v>
      </c>
      <c r="H1381" s="1">
        <f t="shared" ca="1" si="62"/>
        <v>9</v>
      </c>
      <c r="I1381" s="1">
        <f t="shared" ca="1" si="63"/>
        <v>2</v>
      </c>
      <c r="J1381" s="1">
        <f t="shared" si="64"/>
        <v>15</v>
      </c>
    </row>
    <row r="1382" spans="1:10" ht="12.75" customHeight="1" x14ac:dyDescent="0.2">
      <c r="A1382" s="85"/>
      <c r="B1382" s="139">
        <v>44515</v>
      </c>
      <c r="C1382" s="140" t="s">
        <v>181</v>
      </c>
      <c r="D1382" s="141">
        <v>114.62294799999999</v>
      </c>
      <c r="E1382" s="141">
        <v>0</v>
      </c>
      <c r="F1382" s="141">
        <v>0</v>
      </c>
      <c r="G1382" s="141">
        <v>1039.9920649999999</v>
      </c>
      <c r="H1382" s="1">
        <f t="shared" ca="1" si="62"/>
        <v>9</v>
      </c>
      <c r="I1382" s="1">
        <f t="shared" ca="1" si="63"/>
        <v>3</v>
      </c>
      <c r="J1382" s="1">
        <f t="shared" si="64"/>
        <v>15</v>
      </c>
    </row>
    <row r="1383" spans="1:10" ht="12.75" customHeight="1" x14ac:dyDescent="0.2">
      <c r="A1383" s="85"/>
      <c r="B1383" s="139">
        <v>44515</v>
      </c>
      <c r="C1383" s="140" t="s">
        <v>182</v>
      </c>
      <c r="D1383" s="141">
        <v>56.711246000000003</v>
      </c>
      <c r="E1383" s="141">
        <v>0</v>
      </c>
      <c r="F1383" s="141">
        <v>9.6625230000000002</v>
      </c>
      <c r="G1383" s="141">
        <v>954.25506600000006</v>
      </c>
      <c r="H1383" s="1">
        <f t="shared" ca="1" si="62"/>
        <v>9</v>
      </c>
      <c r="I1383" s="1">
        <f t="shared" ca="1" si="63"/>
        <v>4</v>
      </c>
      <c r="J1383" s="1">
        <f t="shared" si="64"/>
        <v>15</v>
      </c>
    </row>
    <row r="1384" spans="1:10" ht="12.75" customHeight="1" x14ac:dyDescent="0.2">
      <c r="A1384" s="85"/>
      <c r="B1384" s="139">
        <v>44515</v>
      </c>
      <c r="C1384" s="140" t="s">
        <v>183</v>
      </c>
      <c r="D1384" s="141">
        <v>0</v>
      </c>
      <c r="E1384" s="141">
        <v>351.98168900000002</v>
      </c>
      <c r="F1384" s="141">
        <v>169.438141</v>
      </c>
      <c r="G1384" s="141">
        <v>7.9502119999999996</v>
      </c>
      <c r="H1384" s="1">
        <f t="shared" ca="1" si="62"/>
        <v>10</v>
      </c>
      <c r="I1384" s="1">
        <f t="shared" ca="1" si="63"/>
        <v>1</v>
      </c>
      <c r="J1384" s="1">
        <f t="shared" si="64"/>
        <v>15</v>
      </c>
    </row>
    <row r="1385" spans="1:10" ht="12.75" customHeight="1" x14ac:dyDescent="0.2">
      <c r="A1385" s="85"/>
      <c r="B1385" s="139">
        <v>44515</v>
      </c>
      <c r="C1385" s="140" t="s">
        <v>184</v>
      </c>
      <c r="D1385" s="141">
        <v>0</v>
      </c>
      <c r="E1385" s="141">
        <v>325.43597399999999</v>
      </c>
      <c r="F1385" s="141">
        <v>266.54638699999998</v>
      </c>
      <c r="G1385" s="141">
        <v>0</v>
      </c>
      <c r="H1385" s="1">
        <f t="shared" ca="1" si="62"/>
        <v>10</v>
      </c>
      <c r="I1385" s="1">
        <f t="shared" ca="1" si="63"/>
        <v>2</v>
      </c>
      <c r="J1385" s="1">
        <f t="shared" si="64"/>
        <v>15</v>
      </c>
    </row>
    <row r="1386" spans="1:10" ht="12.75" customHeight="1" x14ac:dyDescent="0.2">
      <c r="A1386" s="85"/>
      <c r="B1386" s="139">
        <v>44515</v>
      </c>
      <c r="C1386" s="140" t="s">
        <v>185</v>
      </c>
      <c r="D1386" s="141">
        <v>0</v>
      </c>
      <c r="E1386" s="141">
        <v>223.56242399999999</v>
      </c>
      <c r="F1386" s="141">
        <v>527.37152100000003</v>
      </c>
      <c r="G1386" s="141">
        <v>0</v>
      </c>
      <c r="H1386" s="1">
        <f t="shared" ref="H1386:H1449" ca="1" si="65">IF(MID(OFFSET(H1386,0,-5,1,1),2,1)=":",LEFT(OFFSET(H1386,0,-5,1,1),1),LEFT(OFFSET(H1386,0,-5,1,1),2))+1</f>
        <v>10</v>
      </c>
      <c r="I1386" s="1">
        <f t="shared" ca="1" si="63"/>
        <v>3</v>
      </c>
      <c r="J1386" s="1">
        <f t="shared" si="64"/>
        <v>15</v>
      </c>
    </row>
    <row r="1387" spans="1:10" ht="12.75" customHeight="1" x14ac:dyDescent="0.2">
      <c r="A1387" s="85"/>
      <c r="B1387" s="139">
        <v>44515</v>
      </c>
      <c r="C1387" s="140" t="s">
        <v>186</v>
      </c>
      <c r="D1387" s="141">
        <v>0</v>
      </c>
      <c r="E1387" s="141">
        <v>250.83839399999999</v>
      </c>
      <c r="F1387" s="141">
        <v>765.76806599999998</v>
      </c>
      <c r="G1387" s="141">
        <v>0</v>
      </c>
      <c r="H1387" s="1">
        <f t="shared" ca="1" si="65"/>
        <v>10</v>
      </c>
      <c r="I1387" s="1">
        <f t="shared" ca="1" si="63"/>
        <v>4</v>
      </c>
      <c r="J1387" s="1">
        <f t="shared" si="64"/>
        <v>15</v>
      </c>
    </row>
    <row r="1388" spans="1:10" ht="12.75" customHeight="1" x14ac:dyDescent="0.2">
      <c r="A1388" s="85"/>
      <c r="B1388" s="139">
        <v>44515</v>
      </c>
      <c r="C1388" s="140" t="s">
        <v>187</v>
      </c>
      <c r="D1388" s="141">
        <v>0</v>
      </c>
      <c r="E1388" s="141">
        <v>207.97714199999999</v>
      </c>
      <c r="F1388" s="141">
        <v>586.95892300000003</v>
      </c>
      <c r="G1388" s="141">
        <v>0</v>
      </c>
      <c r="H1388" s="1">
        <f t="shared" ca="1" si="65"/>
        <v>11</v>
      </c>
      <c r="I1388" s="1">
        <f t="shared" ca="1" si="63"/>
        <v>1</v>
      </c>
      <c r="J1388" s="1">
        <f t="shared" si="64"/>
        <v>15</v>
      </c>
    </row>
    <row r="1389" spans="1:10" ht="12.75" customHeight="1" x14ac:dyDescent="0.2">
      <c r="A1389" s="85"/>
      <c r="B1389" s="139">
        <v>44515</v>
      </c>
      <c r="C1389" s="140" t="s">
        <v>188</v>
      </c>
      <c r="D1389" s="141">
        <v>0</v>
      </c>
      <c r="E1389" s="141">
        <v>267.40643299999999</v>
      </c>
      <c r="F1389" s="141">
        <v>355.465576</v>
      </c>
      <c r="G1389" s="141">
        <v>0</v>
      </c>
      <c r="H1389" s="1">
        <f t="shared" ca="1" si="65"/>
        <v>11</v>
      </c>
      <c r="I1389" s="1">
        <f t="shared" ca="1" si="63"/>
        <v>2</v>
      </c>
      <c r="J1389" s="1">
        <f t="shared" si="64"/>
        <v>15</v>
      </c>
    </row>
    <row r="1390" spans="1:10" ht="12.75" customHeight="1" x14ac:dyDescent="0.2">
      <c r="A1390" s="85"/>
      <c r="B1390" s="139">
        <v>44515</v>
      </c>
      <c r="C1390" s="140" t="s">
        <v>189</v>
      </c>
      <c r="D1390" s="141">
        <v>1.944072</v>
      </c>
      <c r="E1390" s="141">
        <v>203.53454600000001</v>
      </c>
      <c r="F1390" s="141">
        <v>98.911811999999998</v>
      </c>
      <c r="G1390" s="141">
        <v>28.976274</v>
      </c>
      <c r="H1390" s="1">
        <f t="shared" ca="1" si="65"/>
        <v>11</v>
      </c>
      <c r="I1390" s="1">
        <f t="shared" ca="1" si="63"/>
        <v>3</v>
      </c>
      <c r="J1390" s="1">
        <f t="shared" si="64"/>
        <v>15</v>
      </c>
    </row>
    <row r="1391" spans="1:10" ht="12.75" customHeight="1" x14ac:dyDescent="0.2">
      <c r="A1391" s="85"/>
      <c r="B1391" s="139">
        <v>44515</v>
      </c>
      <c r="C1391" s="140" t="s">
        <v>190</v>
      </c>
      <c r="D1391" s="141">
        <v>95.433860999999993</v>
      </c>
      <c r="E1391" s="141">
        <v>0</v>
      </c>
      <c r="F1391" s="141">
        <v>0.90524199999999999</v>
      </c>
      <c r="G1391" s="141">
        <v>621.92413299999998</v>
      </c>
      <c r="H1391" s="1">
        <f t="shared" ca="1" si="65"/>
        <v>11</v>
      </c>
      <c r="I1391" s="1">
        <f t="shared" ca="1" si="63"/>
        <v>4</v>
      </c>
      <c r="J1391" s="1">
        <f t="shared" si="64"/>
        <v>15</v>
      </c>
    </row>
    <row r="1392" spans="1:10" ht="12.75" customHeight="1" x14ac:dyDescent="0.2">
      <c r="A1392" s="85"/>
      <c r="B1392" s="139">
        <v>44515</v>
      </c>
      <c r="C1392" s="140" t="s">
        <v>191</v>
      </c>
      <c r="D1392" s="141">
        <v>139.57801799999999</v>
      </c>
      <c r="E1392" s="141">
        <v>0</v>
      </c>
      <c r="F1392" s="141">
        <v>0</v>
      </c>
      <c r="G1392" s="141">
        <v>1505.178345</v>
      </c>
      <c r="H1392" s="1">
        <f t="shared" ca="1" si="65"/>
        <v>12</v>
      </c>
      <c r="I1392" s="1">
        <f t="shared" ca="1" si="63"/>
        <v>1</v>
      </c>
      <c r="J1392" s="1">
        <f t="shared" si="64"/>
        <v>15</v>
      </c>
    </row>
    <row r="1393" spans="1:10" ht="12.75" customHeight="1" x14ac:dyDescent="0.2">
      <c r="A1393" s="85"/>
      <c r="B1393" s="139">
        <v>44515</v>
      </c>
      <c r="C1393" s="140" t="s">
        <v>192</v>
      </c>
      <c r="D1393" s="141">
        <v>130.48039199999999</v>
      </c>
      <c r="E1393" s="141">
        <v>0</v>
      </c>
      <c r="F1393" s="141">
        <v>0</v>
      </c>
      <c r="G1393" s="141">
        <v>1441.302612</v>
      </c>
      <c r="H1393" s="1">
        <f t="shared" ca="1" si="65"/>
        <v>12</v>
      </c>
      <c r="I1393" s="1">
        <f t="shared" ca="1" si="63"/>
        <v>2</v>
      </c>
      <c r="J1393" s="1">
        <f t="shared" si="64"/>
        <v>15</v>
      </c>
    </row>
    <row r="1394" spans="1:10" ht="12.75" customHeight="1" x14ac:dyDescent="0.2">
      <c r="A1394" s="85"/>
      <c r="B1394" s="139">
        <v>44515</v>
      </c>
      <c r="C1394" s="140" t="s">
        <v>193</v>
      </c>
      <c r="D1394" s="141">
        <v>81.895690999999999</v>
      </c>
      <c r="E1394" s="141">
        <v>37.652794</v>
      </c>
      <c r="F1394" s="141">
        <v>0.107836</v>
      </c>
      <c r="G1394" s="141">
        <v>709.14105199999995</v>
      </c>
      <c r="H1394" s="1">
        <f t="shared" ca="1" si="65"/>
        <v>12</v>
      </c>
      <c r="I1394" s="1">
        <f t="shared" ca="1" si="63"/>
        <v>3</v>
      </c>
      <c r="J1394" s="1">
        <f t="shared" si="64"/>
        <v>15</v>
      </c>
    </row>
    <row r="1395" spans="1:10" ht="12.75" customHeight="1" x14ac:dyDescent="0.2">
      <c r="A1395" s="85"/>
      <c r="B1395" s="139">
        <v>44515</v>
      </c>
      <c r="C1395" s="140" t="s">
        <v>194</v>
      </c>
      <c r="D1395" s="141">
        <v>10.153928000000001</v>
      </c>
      <c r="E1395" s="141">
        <v>387.32373000000001</v>
      </c>
      <c r="F1395" s="141">
        <v>158.91151400000001</v>
      </c>
      <c r="G1395" s="141">
        <v>0</v>
      </c>
      <c r="H1395" s="1">
        <f t="shared" ca="1" si="65"/>
        <v>12</v>
      </c>
      <c r="I1395" s="1">
        <f t="shared" ca="1" si="63"/>
        <v>4</v>
      </c>
      <c r="J1395" s="1">
        <f t="shared" si="64"/>
        <v>15</v>
      </c>
    </row>
    <row r="1396" spans="1:10" ht="12.75" customHeight="1" x14ac:dyDescent="0.2">
      <c r="A1396" s="85"/>
      <c r="B1396" s="139">
        <v>44515</v>
      </c>
      <c r="C1396" s="140" t="s">
        <v>195</v>
      </c>
      <c r="D1396" s="141">
        <v>0</v>
      </c>
      <c r="E1396" s="141">
        <v>353.156342</v>
      </c>
      <c r="F1396" s="141">
        <v>1065.196655</v>
      </c>
      <c r="G1396" s="141">
        <v>0</v>
      </c>
      <c r="H1396" s="1">
        <f t="shared" ca="1" si="65"/>
        <v>13</v>
      </c>
      <c r="I1396" s="1">
        <f t="shared" ca="1" si="63"/>
        <v>1</v>
      </c>
      <c r="J1396" s="1">
        <f t="shared" si="64"/>
        <v>15</v>
      </c>
    </row>
    <row r="1397" spans="1:10" ht="12.75" customHeight="1" x14ac:dyDescent="0.2">
      <c r="A1397" s="85"/>
      <c r="B1397" s="139">
        <v>44515</v>
      </c>
      <c r="C1397" s="140" t="s">
        <v>196</v>
      </c>
      <c r="D1397" s="141">
        <v>0</v>
      </c>
      <c r="E1397" s="141">
        <v>571.25488299999995</v>
      </c>
      <c r="F1397" s="141">
        <v>1917.396362</v>
      </c>
      <c r="G1397" s="141">
        <v>0</v>
      </c>
      <c r="H1397" s="1">
        <f t="shared" ca="1" si="65"/>
        <v>13</v>
      </c>
      <c r="I1397" s="1">
        <f t="shared" ca="1" si="63"/>
        <v>2</v>
      </c>
      <c r="J1397" s="1">
        <f t="shared" si="64"/>
        <v>15</v>
      </c>
    </row>
    <row r="1398" spans="1:10" ht="12.75" customHeight="1" x14ac:dyDescent="0.2">
      <c r="A1398" s="85"/>
      <c r="B1398" s="139">
        <v>44515</v>
      </c>
      <c r="C1398" s="140" t="s">
        <v>197</v>
      </c>
      <c r="D1398" s="141">
        <v>0</v>
      </c>
      <c r="E1398" s="141">
        <v>874.59826699999996</v>
      </c>
      <c r="F1398" s="141">
        <v>3118.8923340000001</v>
      </c>
      <c r="G1398" s="141">
        <v>0</v>
      </c>
      <c r="H1398" s="1">
        <f t="shared" ca="1" si="65"/>
        <v>13</v>
      </c>
      <c r="I1398" s="1">
        <f t="shared" ca="1" si="63"/>
        <v>3</v>
      </c>
      <c r="J1398" s="1">
        <f t="shared" si="64"/>
        <v>15</v>
      </c>
    </row>
    <row r="1399" spans="1:10" ht="12.75" customHeight="1" x14ac:dyDescent="0.2">
      <c r="A1399" s="85"/>
      <c r="B1399" s="139">
        <v>44515</v>
      </c>
      <c r="C1399" s="140" t="s">
        <v>198</v>
      </c>
      <c r="D1399" s="141">
        <v>0</v>
      </c>
      <c r="E1399" s="141">
        <v>1149.6092530000001</v>
      </c>
      <c r="F1399" s="141">
        <v>4239.2070309999999</v>
      </c>
      <c r="G1399" s="141">
        <v>0</v>
      </c>
      <c r="H1399" s="1">
        <f t="shared" ca="1" si="65"/>
        <v>13</v>
      </c>
      <c r="I1399" s="1">
        <f t="shared" ca="1" si="63"/>
        <v>4</v>
      </c>
      <c r="J1399" s="1">
        <f t="shared" si="64"/>
        <v>15</v>
      </c>
    </row>
    <row r="1400" spans="1:10" ht="12.75" customHeight="1" x14ac:dyDescent="0.2">
      <c r="A1400" s="85"/>
      <c r="B1400" s="139">
        <v>44515</v>
      </c>
      <c r="C1400" s="140" t="s">
        <v>199</v>
      </c>
      <c r="D1400" s="141">
        <v>0</v>
      </c>
      <c r="E1400" s="141">
        <v>1503.7298579999999</v>
      </c>
      <c r="F1400" s="141">
        <v>5721.5913090000004</v>
      </c>
      <c r="G1400" s="141">
        <v>0</v>
      </c>
      <c r="H1400" s="1">
        <f t="shared" ca="1" si="65"/>
        <v>14</v>
      </c>
      <c r="I1400" s="1">
        <f t="shared" ca="1" si="63"/>
        <v>1</v>
      </c>
      <c r="J1400" s="1">
        <f t="shared" si="64"/>
        <v>15</v>
      </c>
    </row>
    <row r="1401" spans="1:10" ht="12.75" customHeight="1" x14ac:dyDescent="0.2">
      <c r="A1401" s="85"/>
      <c r="B1401" s="139">
        <v>44515</v>
      </c>
      <c r="C1401" s="140" t="s">
        <v>200</v>
      </c>
      <c r="D1401" s="141">
        <v>0</v>
      </c>
      <c r="E1401" s="141">
        <v>1803.2856449999999</v>
      </c>
      <c r="F1401" s="141">
        <v>6986.8393550000001</v>
      </c>
      <c r="G1401" s="141">
        <v>0</v>
      </c>
      <c r="H1401" s="1">
        <f t="shared" ca="1" si="65"/>
        <v>14</v>
      </c>
      <c r="I1401" s="1">
        <f t="shared" ca="1" si="63"/>
        <v>2</v>
      </c>
      <c r="J1401" s="1">
        <f t="shared" si="64"/>
        <v>15</v>
      </c>
    </row>
    <row r="1402" spans="1:10" ht="12.75" customHeight="1" x14ac:dyDescent="0.2">
      <c r="A1402" s="85"/>
      <c r="B1402" s="139">
        <v>44515</v>
      </c>
      <c r="C1402" s="140" t="s">
        <v>201</v>
      </c>
      <c r="D1402" s="141">
        <v>0</v>
      </c>
      <c r="E1402" s="141">
        <v>1970.9267580000001</v>
      </c>
      <c r="F1402" s="141">
        <v>7651.9287109999996</v>
      </c>
      <c r="G1402" s="141">
        <v>0</v>
      </c>
      <c r="H1402" s="1">
        <f t="shared" ca="1" si="65"/>
        <v>14</v>
      </c>
      <c r="I1402" s="1">
        <f t="shared" ca="1" si="63"/>
        <v>3</v>
      </c>
      <c r="J1402" s="1">
        <f t="shared" si="64"/>
        <v>15</v>
      </c>
    </row>
    <row r="1403" spans="1:10" ht="12.75" customHeight="1" x14ac:dyDescent="0.2">
      <c r="A1403" s="85"/>
      <c r="B1403" s="139">
        <v>44515</v>
      </c>
      <c r="C1403" s="140" t="s">
        <v>202</v>
      </c>
      <c r="D1403" s="141">
        <v>0</v>
      </c>
      <c r="E1403" s="141">
        <v>1682.5191649999999</v>
      </c>
      <c r="F1403" s="141">
        <v>6436.0004879999997</v>
      </c>
      <c r="G1403" s="141">
        <v>0</v>
      </c>
      <c r="H1403" s="1">
        <f t="shared" ca="1" si="65"/>
        <v>14</v>
      </c>
      <c r="I1403" s="1">
        <f t="shared" ca="1" si="63"/>
        <v>4</v>
      </c>
      <c r="J1403" s="1">
        <f t="shared" si="64"/>
        <v>15</v>
      </c>
    </row>
    <row r="1404" spans="1:10" ht="12.75" customHeight="1" x14ac:dyDescent="0.2">
      <c r="A1404" s="85"/>
      <c r="B1404" s="139">
        <v>44515</v>
      </c>
      <c r="C1404" s="140" t="s">
        <v>203</v>
      </c>
      <c r="D1404" s="141">
        <v>0</v>
      </c>
      <c r="E1404" s="141">
        <v>1731.2573239999999</v>
      </c>
      <c r="F1404" s="141">
        <v>6663.0244140000004</v>
      </c>
      <c r="G1404" s="141">
        <v>0</v>
      </c>
      <c r="H1404" s="1">
        <f t="shared" ca="1" si="65"/>
        <v>15</v>
      </c>
      <c r="I1404" s="1">
        <f t="shared" ca="1" si="63"/>
        <v>1</v>
      </c>
      <c r="J1404" s="1">
        <f t="shared" si="64"/>
        <v>15</v>
      </c>
    </row>
    <row r="1405" spans="1:10" ht="12.75" customHeight="1" x14ac:dyDescent="0.2">
      <c r="A1405" s="85"/>
      <c r="B1405" s="139">
        <v>44515</v>
      </c>
      <c r="C1405" s="140" t="s">
        <v>204</v>
      </c>
      <c r="D1405" s="141">
        <v>0</v>
      </c>
      <c r="E1405" s="141">
        <v>1726.8088379999999</v>
      </c>
      <c r="F1405" s="141">
        <v>6677.9326170000004</v>
      </c>
      <c r="G1405" s="141">
        <v>0</v>
      </c>
      <c r="H1405" s="1">
        <f t="shared" ca="1" si="65"/>
        <v>15</v>
      </c>
      <c r="I1405" s="1">
        <f t="shared" ca="1" si="63"/>
        <v>2</v>
      </c>
      <c r="J1405" s="1">
        <f t="shared" si="64"/>
        <v>15</v>
      </c>
    </row>
    <row r="1406" spans="1:10" ht="12.75" customHeight="1" x14ac:dyDescent="0.2">
      <c r="A1406" s="85"/>
      <c r="B1406" s="139">
        <v>44515</v>
      </c>
      <c r="C1406" s="140" t="s">
        <v>205</v>
      </c>
      <c r="D1406" s="141">
        <v>0</v>
      </c>
      <c r="E1406" s="141">
        <v>1715.9061280000001</v>
      </c>
      <c r="F1406" s="141">
        <v>6685.1401370000003</v>
      </c>
      <c r="G1406" s="141">
        <v>0</v>
      </c>
      <c r="H1406" s="1">
        <f t="shared" ca="1" si="65"/>
        <v>15</v>
      </c>
      <c r="I1406" s="1">
        <f t="shared" ca="1" si="63"/>
        <v>3</v>
      </c>
      <c r="J1406" s="1">
        <f t="shared" si="64"/>
        <v>15</v>
      </c>
    </row>
    <row r="1407" spans="1:10" ht="12.75" customHeight="1" x14ac:dyDescent="0.2">
      <c r="A1407" s="85"/>
      <c r="B1407" s="139">
        <v>44515</v>
      </c>
      <c r="C1407" s="140" t="s">
        <v>206</v>
      </c>
      <c r="D1407" s="141">
        <v>0</v>
      </c>
      <c r="E1407" s="141">
        <v>1717.095703</v>
      </c>
      <c r="F1407" s="141">
        <v>6687.3930659999996</v>
      </c>
      <c r="G1407" s="141">
        <v>0</v>
      </c>
      <c r="H1407" s="1">
        <f t="shared" ca="1" si="65"/>
        <v>15</v>
      </c>
      <c r="I1407" s="1">
        <f t="shared" ca="1" si="63"/>
        <v>4</v>
      </c>
      <c r="J1407" s="1">
        <f t="shared" si="64"/>
        <v>15</v>
      </c>
    </row>
    <row r="1408" spans="1:10" ht="12.75" customHeight="1" x14ac:dyDescent="0.2">
      <c r="A1408" s="85"/>
      <c r="B1408" s="139">
        <v>44515</v>
      </c>
      <c r="C1408" s="140" t="s">
        <v>207</v>
      </c>
      <c r="D1408" s="141">
        <v>0</v>
      </c>
      <c r="E1408" s="141">
        <v>1715.3876949999999</v>
      </c>
      <c r="F1408" s="141">
        <v>6675.8828130000002</v>
      </c>
      <c r="G1408" s="141">
        <v>0</v>
      </c>
      <c r="H1408" s="1">
        <f t="shared" ca="1" si="65"/>
        <v>16</v>
      </c>
      <c r="I1408" s="1">
        <f t="shared" ca="1" si="63"/>
        <v>1</v>
      </c>
      <c r="J1408" s="1">
        <f t="shared" si="64"/>
        <v>15</v>
      </c>
    </row>
    <row r="1409" spans="1:10" ht="12.75" customHeight="1" x14ac:dyDescent="0.2">
      <c r="A1409" s="85"/>
      <c r="B1409" s="139">
        <v>44515</v>
      </c>
      <c r="C1409" s="140" t="s">
        <v>208</v>
      </c>
      <c r="D1409" s="141">
        <v>0</v>
      </c>
      <c r="E1409" s="141">
        <v>1718.3808590000001</v>
      </c>
      <c r="F1409" s="141">
        <v>6671.8950199999999</v>
      </c>
      <c r="G1409" s="141">
        <v>0</v>
      </c>
      <c r="H1409" s="1">
        <f t="shared" ca="1" si="65"/>
        <v>16</v>
      </c>
      <c r="I1409" s="1">
        <f t="shared" ca="1" si="63"/>
        <v>2</v>
      </c>
      <c r="J1409" s="1">
        <f t="shared" si="64"/>
        <v>15</v>
      </c>
    </row>
    <row r="1410" spans="1:10" ht="12.75" customHeight="1" x14ac:dyDescent="0.2">
      <c r="A1410" s="85"/>
      <c r="B1410" s="139">
        <v>44515</v>
      </c>
      <c r="C1410" s="140" t="s">
        <v>209</v>
      </c>
      <c r="D1410" s="141">
        <v>0</v>
      </c>
      <c r="E1410" s="141">
        <v>1723.490845</v>
      </c>
      <c r="F1410" s="141">
        <v>6665.2583009999998</v>
      </c>
      <c r="G1410" s="141">
        <v>0</v>
      </c>
      <c r="H1410" s="1">
        <f t="shared" ca="1" si="65"/>
        <v>16</v>
      </c>
      <c r="I1410" s="1">
        <f t="shared" ca="1" si="63"/>
        <v>3</v>
      </c>
      <c r="J1410" s="1">
        <f t="shared" si="64"/>
        <v>15</v>
      </c>
    </row>
    <row r="1411" spans="1:10" ht="12.75" customHeight="1" x14ac:dyDescent="0.2">
      <c r="A1411" s="85"/>
      <c r="B1411" s="139">
        <v>44515</v>
      </c>
      <c r="C1411" s="140" t="s">
        <v>210</v>
      </c>
      <c r="D1411" s="141">
        <v>0</v>
      </c>
      <c r="E1411" s="141">
        <v>1730.12085</v>
      </c>
      <c r="F1411" s="141">
        <v>6659.1474609999996</v>
      </c>
      <c r="G1411" s="141">
        <v>0</v>
      </c>
      <c r="H1411" s="1">
        <f t="shared" ca="1" si="65"/>
        <v>16</v>
      </c>
      <c r="I1411" s="1">
        <f t="shared" ca="1" si="63"/>
        <v>4</v>
      </c>
      <c r="J1411" s="1">
        <f t="shared" si="64"/>
        <v>15</v>
      </c>
    </row>
    <row r="1412" spans="1:10" ht="12.75" customHeight="1" x14ac:dyDescent="0.2">
      <c r="A1412" s="85"/>
      <c r="B1412" s="139">
        <v>44515</v>
      </c>
      <c r="C1412" s="140" t="s">
        <v>211</v>
      </c>
      <c r="D1412" s="141">
        <v>0</v>
      </c>
      <c r="E1412" s="141">
        <v>1736.0264890000001</v>
      </c>
      <c r="F1412" s="141">
        <v>6667.5913090000004</v>
      </c>
      <c r="G1412" s="141">
        <v>0</v>
      </c>
      <c r="H1412" s="1">
        <f t="shared" ca="1" si="65"/>
        <v>17</v>
      </c>
      <c r="I1412" s="1">
        <f t="shared" ca="1" si="63"/>
        <v>1</v>
      </c>
      <c r="J1412" s="1">
        <f t="shared" si="64"/>
        <v>15</v>
      </c>
    </row>
    <row r="1413" spans="1:10" ht="12.75" customHeight="1" x14ac:dyDescent="0.2">
      <c r="A1413" s="85"/>
      <c r="B1413" s="139">
        <v>44515</v>
      </c>
      <c r="C1413" s="140" t="s">
        <v>212</v>
      </c>
      <c r="D1413" s="141">
        <v>0</v>
      </c>
      <c r="E1413" s="141">
        <v>1732.145264</v>
      </c>
      <c r="F1413" s="141">
        <v>6656.1367190000001</v>
      </c>
      <c r="G1413" s="141">
        <v>0</v>
      </c>
      <c r="H1413" s="1">
        <f t="shared" ca="1" si="65"/>
        <v>17</v>
      </c>
      <c r="I1413" s="1">
        <f t="shared" ca="1" si="63"/>
        <v>2</v>
      </c>
      <c r="J1413" s="1">
        <f t="shared" si="64"/>
        <v>15</v>
      </c>
    </row>
    <row r="1414" spans="1:10" ht="12.75" customHeight="1" x14ac:dyDescent="0.2">
      <c r="A1414" s="85"/>
      <c r="B1414" s="139">
        <v>44515</v>
      </c>
      <c r="C1414" s="140" t="s">
        <v>213</v>
      </c>
      <c r="D1414" s="141">
        <v>0</v>
      </c>
      <c r="E1414" s="141">
        <v>1735.642822</v>
      </c>
      <c r="F1414" s="141">
        <v>6656.4545900000003</v>
      </c>
      <c r="G1414" s="141">
        <v>0</v>
      </c>
      <c r="H1414" s="1">
        <f t="shared" ca="1" si="65"/>
        <v>17</v>
      </c>
      <c r="I1414" s="1">
        <f t="shared" ref="I1414:I1477" ca="1" si="66">IF(H1414=H1413,I1413+1,1)</f>
        <v>3</v>
      </c>
      <c r="J1414" s="1">
        <f t="shared" ref="J1414:J1477" si="67">DAY(B1414)</f>
        <v>15</v>
      </c>
    </row>
    <row r="1415" spans="1:10" ht="12.75" customHeight="1" x14ac:dyDescent="0.2">
      <c r="A1415" s="85"/>
      <c r="B1415" s="139">
        <v>44515</v>
      </c>
      <c r="C1415" s="140" t="s">
        <v>214</v>
      </c>
      <c r="D1415" s="141">
        <v>0</v>
      </c>
      <c r="E1415" s="141">
        <v>1743.5527340000001</v>
      </c>
      <c r="F1415" s="141">
        <v>6673.1572269999997</v>
      </c>
      <c r="G1415" s="141">
        <v>0</v>
      </c>
      <c r="H1415" s="1">
        <f t="shared" ca="1" si="65"/>
        <v>17</v>
      </c>
      <c r="I1415" s="1">
        <f t="shared" ca="1" si="66"/>
        <v>4</v>
      </c>
      <c r="J1415" s="1">
        <f t="shared" si="67"/>
        <v>15</v>
      </c>
    </row>
    <row r="1416" spans="1:10" ht="12.75" customHeight="1" x14ac:dyDescent="0.2">
      <c r="A1416" s="85"/>
      <c r="B1416" s="139">
        <v>44515</v>
      </c>
      <c r="C1416" s="140" t="s">
        <v>215</v>
      </c>
      <c r="D1416" s="141">
        <v>0</v>
      </c>
      <c r="E1416" s="141">
        <v>2387.2983399999998</v>
      </c>
      <c r="F1416" s="141">
        <v>9404.7275389999995</v>
      </c>
      <c r="G1416" s="141">
        <v>0</v>
      </c>
      <c r="H1416" s="1">
        <f t="shared" ca="1" si="65"/>
        <v>18</v>
      </c>
      <c r="I1416" s="1">
        <f t="shared" ca="1" si="66"/>
        <v>1</v>
      </c>
      <c r="J1416" s="1">
        <f t="shared" si="67"/>
        <v>15</v>
      </c>
    </row>
    <row r="1417" spans="1:10" ht="12.75" customHeight="1" x14ac:dyDescent="0.2">
      <c r="A1417" s="85"/>
      <c r="B1417" s="139">
        <v>44515</v>
      </c>
      <c r="C1417" s="140" t="s">
        <v>216</v>
      </c>
      <c r="D1417" s="141">
        <v>0</v>
      </c>
      <c r="E1417" s="141">
        <v>4379.8066410000001</v>
      </c>
      <c r="F1417" s="141">
        <v>17614.175999999999</v>
      </c>
      <c r="G1417" s="141">
        <v>0</v>
      </c>
      <c r="H1417" s="1">
        <f t="shared" ca="1" si="65"/>
        <v>18</v>
      </c>
      <c r="I1417" s="1">
        <f t="shared" ca="1" si="66"/>
        <v>2</v>
      </c>
      <c r="J1417" s="1">
        <f t="shared" si="67"/>
        <v>15</v>
      </c>
    </row>
    <row r="1418" spans="1:10" ht="12.75" customHeight="1" x14ac:dyDescent="0.2">
      <c r="A1418" s="85"/>
      <c r="B1418" s="139">
        <v>44515</v>
      </c>
      <c r="C1418" s="140" t="s">
        <v>217</v>
      </c>
      <c r="D1418" s="141">
        <v>0</v>
      </c>
      <c r="E1418" s="141">
        <v>4379.0869140000004</v>
      </c>
      <c r="F1418" s="141">
        <v>17616.133000000002</v>
      </c>
      <c r="G1418" s="141">
        <v>0</v>
      </c>
      <c r="H1418" s="1">
        <f t="shared" ca="1" si="65"/>
        <v>18</v>
      </c>
      <c r="I1418" s="1">
        <f t="shared" ca="1" si="66"/>
        <v>3</v>
      </c>
      <c r="J1418" s="1">
        <f t="shared" si="67"/>
        <v>15</v>
      </c>
    </row>
    <row r="1419" spans="1:10" ht="12.75" customHeight="1" x14ac:dyDescent="0.2">
      <c r="A1419" s="85"/>
      <c r="B1419" s="139">
        <v>44515</v>
      </c>
      <c r="C1419" s="140" t="s">
        <v>218</v>
      </c>
      <c r="D1419" s="141">
        <v>0</v>
      </c>
      <c r="E1419" s="141">
        <v>4379.3251950000003</v>
      </c>
      <c r="F1419" s="141">
        <v>17620.361000000001</v>
      </c>
      <c r="G1419" s="141">
        <v>0</v>
      </c>
      <c r="H1419" s="1">
        <f t="shared" ca="1" si="65"/>
        <v>18</v>
      </c>
      <c r="I1419" s="1">
        <f t="shared" ca="1" si="66"/>
        <v>4</v>
      </c>
      <c r="J1419" s="1">
        <f t="shared" si="67"/>
        <v>15</v>
      </c>
    </row>
    <row r="1420" spans="1:10" ht="12.75" customHeight="1" x14ac:dyDescent="0.2">
      <c r="A1420" s="85"/>
      <c r="B1420" s="139">
        <v>44515</v>
      </c>
      <c r="C1420" s="140" t="s">
        <v>219</v>
      </c>
      <c r="D1420" s="141">
        <v>0</v>
      </c>
      <c r="E1420" s="141">
        <v>4384.9125979999999</v>
      </c>
      <c r="F1420" s="141">
        <v>17650.585999999999</v>
      </c>
      <c r="G1420" s="141">
        <v>0</v>
      </c>
      <c r="H1420" s="1">
        <f t="shared" ca="1" si="65"/>
        <v>19</v>
      </c>
      <c r="I1420" s="1">
        <f t="shared" ca="1" si="66"/>
        <v>1</v>
      </c>
      <c r="J1420" s="1">
        <f t="shared" si="67"/>
        <v>15</v>
      </c>
    </row>
    <row r="1421" spans="1:10" ht="12.75" customHeight="1" x14ac:dyDescent="0.2">
      <c r="A1421" s="85"/>
      <c r="B1421" s="139">
        <v>44515</v>
      </c>
      <c r="C1421" s="140" t="s">
        <v>220</v>
      </c>
      <c r="D1421" s="141">
        <v>0</v>
      </c>
      <c r="E1421" s="141">
        <v>4847.2451170000004</v>
      </c>
      <c r="F1421" s="141">
        <v>19545.525000000001</v>
      </c>
      <c r="G1421" s="141">
        <v>0</v>
      </c>
      <c r="H1421" s="1">
        <f t="shared" ca="1" si="65"/>
        <v>19</v>
      </c>
      <c r="I1421" s="1">
        <f t="shared" ca="1" si="66"/>
        <v>2</v>
      </c>
      <c r="J1421" s="1">
        <f t="shared" si="67"/>
        <v>15</v>
      </c>
    </row>
    <row r="1422" spans="1:10" ht="12.75" customHeight="1" x14ac:dyDescent="0.2">
      <c r="A1422" s="85"/>
      <c r="B1422" s="139">
        <v>44515</v>
      </c>
      <c r="C1422" s="140" t="s">
        <v>221</v>
      </c>
      <c r="D1422" s="141">
        <v>0</v>
      </c>
      <c r="E1422" s="141">
        <v>6054.3056640000004</v>
      </c>
      <c r="F1422" s="141">
        <v>24442.17</v>
      </c>
      <c r="G1422" s="141">
        <v>0</v>
      </c>
      <c r="H1422" s="1">
        <f t="shared" ca="1" si="65"/>
        <v>19</v>
      </c>
      <c r="I1422" s="1">
        <f t="shared" ca="1" si="66"/>
        <v>3</v>
      </c>
      <c r="J1422" s="1">
        <f t="shared" si="67"/>
        <v>15</v>
      </c>
    </row>
    <row r="1423" spans="1:10" ht="12.75" customHeight="1" x14ac:dyDescent="0.2">
      <c r="A1423" s="85"/>
      <c r="B1423" s="139">
        <v>44515</v>
      </c>
      <c r="C1423" s="140" t="s">
        <v>222</v>
      </c>
      <c r="D1423" s="141">
        <v>0</v>
      </c>
      <c r="E1423" s="141">
        <v>8227.5566409999992</v>
      </c>
      <c r="F1423" s="141">
        <v>40983.292999999998</v>
      </c>
      <c r="G1423" s="141">
        <v>0</v>
      </c>
      <c r="H1423" s="1">
        <f t="shared" ca="1" si="65"/>
        <v>19</v>
      </c>
      <c r="I1423" s="1">
        <f t="shared" ca="1" si="66"/>
        <v>4</v>
      </c>
      <c r="J1423" s="1">
        <f t="shared" si="67"/>
        <v>15</v>
      </c>
    </row>
    <row r="1424" spans="1:10" ht="12.75" customHeight="1" x14ac:dyDescent="0.2">
      <c r="A1424" s="85"/>
      <c r="B1424" s="139">
        <v>44515</v>
      </c>
      <c r="C1424" s="140" t="s">
        <v>223</v>
      </c>
      <c r="D1424" s="141">
        <v>0</v>
      </c>
      <c r="E1424" s="141">
        <v>8219.8144530000009</v>
      </c>
      <c r="F1424" s="141">
        <v>40960.199000000001</v>
      </c>
      <c r="G1424" s="141">
        <v>0</v>
      </c>
      <c r="H1424" s="1">
        <f t="shared" ca="1" si="65"/>
        <v>20</v>
      </c>
      <c r="I1424" s="1">
        <f t="shared" ca="1" si="66"/>
        <v>1</v>
      </c>
      <c r="J1424" s="1">
        <f t="shared" si="67"/>
        <v>15</v>
      </c>
    </row>
    <row r="1425" spans="1:10" ht="12.75" customHeight="1" x14ac:dyDescent="0.2">
      <c r="A1425" s="85"/>
      <c r="B1425" s="139">
        <v>44515</v>
      </c>
      <c r="C1425" s="140" t="s">
        <v>224</v>
      </c>
      <c r="D1425" s="141">
        <v>0</v>
      </c>
      <c r="E1425" s="141">
        <v>8309.0722659999992</v>
      </c>
      <c r="F1425" s="141">
        <v>41422.491999999998</v>
      </c>
      <c r="G1425" s="141">
        <v>0</v>
      </c>
      <c r="H1425" s="1">
        <f t="shared" ca="1" si="65"/>
        <v>20</v>
      </c>
      <c r="I1425" s="1">
        <f t="shared" ca="1" si="66"/>
        <v>2</v>
      </c>
      <c r="J1425" s="1">
        <f t="shared" si="67"/>
        <v>15</v>
      </c>
    </row>
    <row r="1426" spans="1:10" ht="12.75" customHeight="1" x14ac:dyDescent="0.2">
      <c r="A1426" s="85"/>
      <c r="B1426" s="139">
        <v>44515</v>
      </c>
      <c r="C1426" s="140" t="s">
        <v>225</v>
      </c>
      <c r="D1426" s="141">
        <v>0</v>
      </c>
      <c r="E1426" s="141">
        <v>8318.2919920000004</v>
      </c>
      <c r="F1426" s="141">
        <v>41473.171999999999</v>
      </c>
      <c r="G1426" s="141">
        <v>0</v>
      </c>
      <c r="H1426" s="1">
        <f t="shared" ca="1" si="65"/>
        <v>20</v>
      </c>
      <c r="I1426" s="1">
        <f t="shared" ca="1" si="66"/>
        <v>3</v>
      </c>
      <c r="J1426" s="1">
        <f t="shared" si="67"/>
        <v>15</v>
      </c>
    </row>
    <row r="1427" spans="1:10" ht="12.75" customHeight="1" x14ac:dyDescent="0.2">
      <c r="A1427" s="85"/>
      <c r="B1427" s="139">
        <v>44515</v>
      </c>
      <c r="C1427" s="140" t="s">
        <v>226</v>
      </c>
      <c r="D1427" s="141">
        <v>0</v>
      </c>
      <c r="E1427" s="141">
        <v>8364.3320309999999</v>
      </c>
      <c r="F1427" s="141">
        <v>41699.745999999999</v>
      </c>
      <c r="G1427" s="141">
        <v>0</v>
      </c>
      <c r="H1427" s="1">
        <f t="shared" ca="1" si="65"/>
        <v>20</v>
      </c>
      <c r="I1427" s="1">
        <f t="shared" ca="1" si="66"/>
        <v>4</v>
      </c>
      <c r="J1427" s="1">
        <f t="shared" si="67"/>
        <v>15</v>
      </c>
    </row>
    <row r="1428" spans="1:10" ht="12.75" customHeight="1" x14ac:dyDescent="0.2">
      <c r="A1428" s="85"/>
      <c r="B1428" s="139">
        <v>44515</v>
      </c>
      <c r="C1428" s="140" t="s">
        <v>227</v>
      </c>
      <c r="D1428" s="141">
        <v>0</v>
      </c>
      <c r="E1428" s="141">
        <v>8334.0664059999999</v>
      </c>
      <c r="F1428" s="141">
        <v>41586.336000000003</v>
      </c>
      <c r="G1428" s="141">
        <v>0</v>
      </c>
      <c r="H1428" s="1">
        <f t="shared" ca="1" si="65"/>
        <v>21</v>
      </c>
      <c r="I1428" s="1">
        <f t="shared" ca="1" si="66"/>
        <v>1</v>
      </c>
      <c r="J1428" s="1">
        <f t="shared" si="67"/>
        <v>15</v>
      </c>
    </row>
    <row r="1429" spans="1:10" ht="12.75" customHeight="1" x14ac:dyDescent="0.2">
      <c r="A1429" s="85"/>
      <c r="B1429" s="139">
        <v>44515</v>
      </c>
      <c r="C1429" s="140" t="s">
        <v>228</v>
      </c>
      <c r="D1429" s="141">
        <v>0</v>
      </c>
      <c r="E1429" s="141">
        <v>8379.0351559999999</v>
      </c>
      <c r="F1429" s="141">
        <v>41672.398000000001</v>
      </c>
      <c r="G1429" s="141">
        <v>0</v>
      </c>
      <c r="H1429" s="1">
        <f t="shared" ca="1" si="65"/>
        <v>21</v>
      </c>
      <c r="I1429" s="1">
        <f t="shared" ca="1" si="66"/>
        <v>2</v>
      </c>
      <c r="J1429" s="1">
        <f t="shared" si="67"/>
        <v>15</v>
      </c>
    </row>
    <row r="1430" spans="1:10" ht="12.75" customHeight="1" x14ac:dyDescent="0.2">
      <c r="A1430" s="85"/>
      <c r="B1430" s="139">
        <v>44515</v>
      </c>
      <c r="C1430" s="140" t="s">
        <v>229</v>
      </c>
      <c r="D1430" s="141">
        <v>0</v>
      </c>
      <c r="E1430" s="141">
        <v>8346.6708980000003</v>
      </c>
      <c r="F1430" s="141">
        <v>41502.394999999997</v>
      </c>
      <c r="G1430" s="141">
        <v>0</v>
      </c>
      <c r="H1430" s="1">
        <f t="shared" ca="1" si="65"/>
        <v>21</v>
      </c>
      <c r="I1430" s="1">
        <f t="shared" ca="1" si="66"/>
        <v>3</v>
      </c>
      <c r="J1430" s="1">
        <f t="shared" si="67"/>
        <v>15</v>
      </c>
    </row>
    <row r="1431" spans="1:10" ht="12.75" customHeight="1" x14ac:dyDescent="0.2">
      <c r="A1431" s="85"/>
      <c r="B1431" s="139">
        <v>44515</v>
      </c>
      <c r="C1431" s="140" t="s">
        <v>230</v>
      </c>
      <c r="D1431" s="141">
        <v>0</v>
      </c>
      <c r="E1431" s="141">
        <v>8389.0371090000008</v>
      </c>
      <c r="F1431" s="141">
        <v>41722.824000000001</v>
      </c>
      <c r="G1431" s="141">
        <v>0</v>
      </c>
      <c r="H1431" s="1">
        <f t="shared" ca="1" si="65"/>
        <v>21</v>
      </c>
      <c r="I1431" s="1">
        <f t="shared" ca="1" si="66"/>
        <v>4</v>
      </c>
      <c r="J1431" s="1">
        <f t="shared" si="67"/>
        <v>15</v>
      </c>
    </row>
    <row r="1432" spans="1:10" ht="12.75" customHeight="1" x14ac:dyDescent="0.2">
      <c r="A1432" s="85"/>
      <c r="B1432" s="139">
        <v>44515</v>
      </c>
      <c r="C1432" s="140" t="s">
        <v>231</v>
      </c>
      <c r="D1432" s="141">
        <v>0</v>
      </c>
      <c r="E1432" s="141">
        <v>8382.8740230000003</v>
      </c>
      <c r="F1432" s="141">
        <v>41710.328000000001</v>
      </c>
      <c r="G1432" s="141">
        <v>0</v>
      </c>
      <c r="H1432" s="1">
        <f t="shared" ca="1" si="65"/>
        <v>22</v>
      </c>
      <c r="I1432" s="1">
        <f t="shared" ca="1" si="66"/>
        <v>1</v>
      </c>
      <c r="J1432" s="1">
        <f t="shared" si="67"/>
        <v>15</v>
      </c>
    </row>
    <row r="1433" spans="1:10" ht="12.75" customHeight="1" x14ac:dyDescent="0.2">
      <c r="A1433" s="85"/>
      <c r="B1433" s="139">
        <v>44515</v>
      </c>
      <c r="C1433" s="140" t="s">
        <v>232</v>
      </c>
      <c r="D1433" s="141">
        <v>0</v>
      </c>
      <c r="E1433" s="141">
        <v>8348.6015630000002</v>
      </c>
      <c r="F1433" s="141">
        <v>41582.858999999997</v>
      </c>
      <c r="G1433" s="141">
        <v>0</v>
      </c>
      <c r="H1433" s="1">
        <f t="shared" ca="1" si="65"/>
        <v>22</v>
      </c>
      <c r="I1433" s="1">
        <f t="shared" ca="1" si="66"/>
        <v>2</v>
      </c>
      <c r="J1433" s="1">
        <f t="shared" si="67"/>
        <v>15</v>
      </c>
    </row>
    <row r="1434" spans="1:10" ht="12.75" customHeight="1" x14ac:dyDescent="0.2">
      <c r="A1434" s="85"/>
      <c r="B1434" s="139">
        <v>44515</v>
      </c>
      <c r="C1434" s="140" t="s">
        <v>233</v>
      </c>
      <c r="D1434" s="141">
        <v>0</v>
      </c>
      <c r="E1434" s="141">
        <v>8289.7636719999991</v>
      </c>
      <c r="F1434" s="141">
        <v>41307.167999999998</v>
      </c>
      <c r="G1434" s="141">
        <v>0</v>
      </c>
      <c r="H1434" s="1">
        <f t="shared" ca="1" si="65"/>
        <v>22</v>
      </c>
      <c r="I1434" s="1">
        <f t="shared" ca="1" si="66"/>
        <v>3</v>
      </c>
      <c r="J1434" s="1">
        <f t="shared" si="67"/>
        <v>15</v>
      </c>
    </row>
    <row r="1435" spans="1:10" ht="12.75" customHeight="1" x14ac:dyDescent="0.2">
      <c r="A1435" s="85"/>
      <c r="B1435" s="139">
        <v>44515</v>
      </c>
      <c r="C1435" s="140" t="s">
        <v>234</v>
      </c>
      <c r="D1435" s="141">
        <v>0</v>
      </c>
      <c r="E1435" s="141">
        <v>8150.5898440000001</v>
      </c>
      <c r="F1435" s="141">
        <v>40616.445</v>
      </c>
      <c r="G1435" s="141">
        <v>0</v>
      </c>
      <c r="H1435" s="1">
        <f t="shared" ca="1" si="65"/>
        <v>22</v>
      </c>
      <c r="I1435" s="1">
        <f t="shared" ca="1" si="66"/>
        <v>4</v>
      </c>
      <c r="J1435" s="1">
        <f t="shared" si="67"/>
        <v>15</v>
      </c>
    </row>
    <row r="1436" spans="1:10" ht="12.75" customHeight="1" x14ac:dyDescent="0.2">
      <c r="A1436" s="85"/>
      <c r="B1436" s="139">
        <v>44515</v>
      </c>
      <c r="C1436" s="140" t="s">
        <v>235</v>
      </c>
      <c r="D1436" s="141">
        <v>0</v>
      </c>
      <c r="E1436" s="141">
        <v>8042.5585940000001</v>
      </c>
      <c r="F1436" s="141">
        <v>40076.851999999999</v>
      </c>
      <c r="G1436" s="141">
        <v>0</v>
      </c>
      <c r="H1436" s="1">
        <f t="shared" ca="1" si="65"/>
        <v>23</v>
      </c>
      <c r="I1436" s="1">
        <f t="shared" ca="1" si="66"/>
        <v>1</v>
      </c>
      <c r="J1436" s="1">
        <f t="shared" si="67"/>
        <v>15</v>
      </c>
    </row>
    <row r="1437" spans="1:10" ht="12.75" customHeight="1" x14ac:dyDescent="0.2">
      <c r="A1437" s="85"/>
      <c r="B1437" s="139">
        <v>44515</v>
      </c>
      <c r="C1437" s="140" t="s">
        <v>236</v>
      </c>
      <c r="D1437" s="141">
        <v>0</v>
      </c>
      <c r="E1437" s="141">
        <v>7762.8901370000003</v>
      </c>
      <c r="F1437" s="141">
        <v>38688.605000000003</v>
      </c>
      <c r="G1437" s="141">
        <v>0</v>
      </c>
      <c r="H1437" s="1">
        <f t="shared" ca="1" si="65"/>
        <v>23</v>
      </c>
      <c r="I1437" s="1">
        <f t="shared" ca="1" si="66"/>
        <v>2</v>
      </c>
      <c r="J1437" s="1">
        <f t="shared" si="67"/>
        <v>15</v>
      </c>
    </row>
    <row r="1438" spans="1:10" ht="12.75" customHeight="1" x14ac:dyDescent="0.2">
      <c r="A1438" s="85"/>
      <c r="B1438" s="139">
        <v>44515</v>
      </c>
      <c r="C1438" s="140" t="s">
        <v>237</v>
      </c>
      <c r="D1438" s="141">
        <v>0</v>
      </c>
      <c r="E1438" s="141">
        <v>7639.1518550000001</v>
      </c>
      <c r="F1438" s="141">
        <v>38068.120999999999</v>
      </c>
      <c r="G1438" s="141">
        <v>0</v>
      </c>
      <c r="H1438" s="1">
        <f t="shared" ca="1" si="65"/>
        <v>23</v>
      </c>
      <c r="I1438" s="1">
        <f t="shared" ca="1" si="66"/>
        <v>3</v>
      </c>
      <c r="J1438" s="1">
        <f t="shared" si="67"/>
        <v>15</v>
      </c>
    </row>
    <row r="1439" spans="1:10" ht="12.75" customHeight="1" x14ac:dyDescent="0.2">
      <c r="A1439" s="85"/>
      <c r="B1439" s="139">
        <v>44515</v>
      </c>
      <c r="C1439" s="140" t="s">
        <v>238</v>
      </c>
      <c r="D1439" s="141">
        <v>0</v>
      </c>
      <c r="E1439" s="141">
        <v>7314.0366210000002</v>
      </c>
      <c r="F1439" s="141">
        <v>36439.917999999998</v>
      </c>
      <c r="G1439" s="141">
        <v>0</v>
      </c>
      <c r="H1439" s="1">
        <f t="shared" ca="1" si="65"/>
        <v>23</v>
      </c>
      <c r="I1439" s="1">
        <f t="shared" ca="1" si="66"/>
        <v>4</v>
      </c>
      <c r="J1439" s="1">
        <f t="shared" si="67"/>
        <v>15</v>
      </c>
    </row>
    <row r="1440" spans="1:10" ht="12.75" customHeight="1" x14ac:dyDescent="0.2">
      <c r="A1440" s="85"/>
      <c r="B1440" s="139">
        <v>44515</v>
      </c>
      <c r="C1440" s="140" t="s">
        <v>239</v>
      </c>
      <c r="D1440" s="141">
        <v>0</v>
      </c>
      <c r="E1440" s="141">
        <v>7192.439453</v>
      </c>
      <c r="F1440" s="141">
        <v>35810.495999999999</v>
      </c>
      <c r="G1440" s="141">
        <v>0</v>
      </c>
      <c r="H1440" s="1">
        <f t="shared" ca="1" si="65"/>
        <v>24</v>
      </c>
      <c r="I1440" s="1">
        <f t="shared" ca="1" si="66"/>
        <v>1</v>
      </c>
      <c r="J1440" s="1">
        <f t="shared" si="67"/>
        <v>15</v>
      </c>
    </row>
    <row r="1441" spans="1:10" ht="12.75" customHeight="1" x14ac:dyDescent="0.2">
      <c r="A1441" s="85"/>
      <c r="B1441" s="139">
        <v>44515</v>
      </c>
      <c r="C1441" s="140" t="s">
        <v>240</v>
      </c>
      <c r="D1441" s="141">
        <v>0</v>
      </c>
      <c r="E1441" s="141">
        <v>6874.0541990000002</v>
      </c>
      <c r="F1441" s="141">
        <v>34250.78125</v>
      </c>
      <c r="G1441" s="141">
        <v>0</v>
      </c>
      <c r="H1441" s="1">
        <f t="shared" ca="1" si="65"/>
        <v>24</v>
      </c>
      <c r="I1441" s="1">
        <f t="shared" ca="1" si="66"/>
        <v>2</v>
      </c>
      <c r="J1441" s="1">
        <f t="shared" si="67"/>
        <v>15</v>
      </c>
    </row>
    <row r="1442" spans="1:10" ht="12.75" customHeight="1" x14ac:dyDescent="0.2">
      <c r="A1442" s="85"/>
      <c r="B1442" s="139">
        <v>44515</v>
      </c>
      <c r="C1442" s="140" t="s">
        <v>241</v>
      </c>
      <c r="D1442" s="141">
        <v>0</v>
      </c>
      <c r="E1442" s="141">
        <v>6583.5507809999999</v>
      </c>
      <c r="F1442" s="141">
        <v>32851.745999999999</v>
      </c>
      <c r="G1442" s="141">
        <v>0</v>
      </c>
      <c r="H1442" s="1">
        <f t="shared" ca="1" si="65"/>
        <v>24</v>
      </c>
      <c r="I1442" s="1">
        <f t="shared" ca="1" si="66"/>
        <v>3</v>
      </c>
      <c r="J1442" s="1">
        <f t="shared" si="67"/>
        <v>15</v>
      </c>
    </row>
    <row r="1443" spans="1:10" ht="12.75" customHeight="1" x14ac:dyDescent="0.2">
      <c r="A1443" s="85"/>
      <c r="B1443" s="139">
        <v>44515</v>
      </c>
      <c r="C1443" s="140" t="s">
        <v>242</v>
      </c>
      <c r="D1443" s="141">
        <v>0</v>
      </c>
      <c r="E1443" s="141">
        <v>6686.3828130000002</v>
      </c>
      <c r="F1443" s="141">
        <v>33338.902000000002</v>
      </c>
      <c r="G1443" s="141">
        <v>0</v>
      </c>
      <c r="H1443" s="1">
        <f t="shared" ca="1" si="65"/>
        <v>24</v>
      </c>
      <c r="I1443" s="1">
        <f t="shared" ca="1" si="66"/>
        <v>4</v>
      </c>
      <c r="J1443" s="1">
        <f t="shared" si="67"/>
        <v>15</v>
      </c>
    </row>
    <row r="1444" spans="1:10" ht="12.75" customHeight="1" x14ac:dyDescent="0.2">
      <c r="A1444" s="85"/>
      <c r="B1444" s="139">
        <v>44516</v>
      </c>
      <c r="C1444" s="140" t="s">
        <v>243</v>
      </c>
      <c r="D1444" s="141">
        <v>0</v>
      </c>
      <c r="E1444" s="141">
        <v>6293.1474609999996</v>
      </c>
      <c r="F1444" s="141">
        <v>31382.601999999999</v>
      </c>
      <c r="G1444" s="141">
        <v>0</v>
      </c>
      <c r="H1444" s="1">
        <f t="shared" ca="1" si="65"/>
        <v>1</v>
      </c>
      <c r="I1444" s="1">
        <f t="shared" ca="1" si="66"/>
        <v>1</v>
      </c>
      <c r="J1444" s="1">
        <f t="shared" si="67"/>
        <v>16</v>
      </c>
    </row>
    <row r="1445" spans="1:10" ht="12.75" customHeight="1" x14ac:dyDescent="0.2">
      <c r="A1445" s="85"/>
      <c r="B1445" s="139">
        <v>44516</v>
      </c>
      <c r="C1445" s="140" t="s">
        <v>148</v>
      </c>
      <c r="D1445" s="141">
        <v>0</v>
      </c>
      <c r="E1445" s="141">
        <v>6450.3500979999999</v>
      </c>
      <c r="F1445" s="141">
        <v>32208.796999999999</v>
      </c>
      <c r="G1445" s="141">
        <v>0</v>
      </c>
      <c r="H1445" s="1">
        <f t="shared" ca="1" si="65"/>
        <v>1</v>
      </c>
      <c r="I1445" s="1">
        <f t="shared" ca="1" si="66"/>
        <v>2</v>
      </c>
      <c r="J1445" s="1">
        <f t="shared" si="67"/>
        <v>16</v>
      </c>
    </row>
    <row r="1446" spans="1:10" ht="12.75" customHeight="1" x14ac:dyDescent="0.2">
      <c r="A1446" s="85"/>
      <c r="B1446" s="139">
        <v>44516</v>
      </c>
      <c r="C1446" s="140" t="s">
        <v>149</v>
      </c>
      <c r="D1446" s="141">
        <v>0</v>
      </c>
      <c r="E1446" s="141">
        <v>6489.0288090000004</v>
      </c>
      <c r="F1446" s="141">
        <v>32440.826000000001</v>
      </c>
      <c r="G1446" s="141">
        <v>0</v>
      </c>
      <c r="H1446" s="1">
        <f t="shared" ca="1" si="65"/>
        <v>1</v>
      </c>
      <c r="I1446" s="1">
        <f t="shared" ca="1" si="66"/>
        <v>3</v>
      </c>
      <c r="J1446" s="1">
        <f t="shared" si="67"/>
        <v>16</v>
      </c>
    </row>
    <row r="1447" spans="1:10" ht="12.75" customHeight="1" x14ac:dyDescent="0.2">
      <c r="A1447" s="85"/>
      <c r="B1447" s="139">
        <v>44516</v>
      </c>
      <c r="C1447" s="140" t="s">
        <v>150</v>
      </c>
      <c r="D1447" s="141">
        <v>0</v>
      </c>
      <c r="E1447" s="141">
        <v>6045.2329099999997</v>
      </c>
      <c r="F1447" s="141">
        <v>30232.123</v>
      </c>
      <c r="G1447" s="141">
        <v>0</v>
      </c>
      <c r="H1447" s="1">
        <f t="shared" ca="1" si="65"/>
        <v>1</v>
      </c>
      <c r="I1447" s="1">
        <f t="shared" ca="1" si="66"/>
        <v>4</v>
      </c>
      <c r="J1447" s="1">
        <f t="shared" si="67"/>
        <v>16</v>
      </c>
    </row>
    <row r="1448" spans="1:10" ht="12.75" customHeight="1" x14ac:dyDescent="0.2">
      <c r="A1448" s="85"/>
      <c r="B1448" s="139">
        <v>44516</v>
      </c>
      <c r="C1448" s="140" t="s">
        <v>151</v>
      </c>
      <c r="D1448" s="141">
        <v>0</v>
      </c>
      <c r="E1448" s="141">
        <v>5992.2744140000004</v>
      </c>
      <c r="F1448" s="141">
        <v>29947.615000000002</v>
      </c>
      <c r="G1448" s="141">
        <v>0</v>
      </c>
      <c r="H1448" s="1">
        <f t="shared" ca="1" si="65"/>
        <v>2</v>
      </c>
      <c r="I1448" s="1">
        <f t="shared" ca="1" si="66"/>
        <v>1</v>
      </c>
      <c r="J1448" s="1">
        <f t="shared" si="67"/>
        <v>16</v>
      </c>
    </row>
    <row r="1449" spans="1:10" ht="12.75" customHeight="1" x14ac:dyDescent="0.2">
      <c r="A1449" s="85"/>
      <c r="B1449" s="139">
        <v>44516</v>
      </c>
      <c r="C1449" s="140" t="s">
        <v>152</v>
      </c>
      <c r="D1449" s="141">
        <v>0</v>
      </c>
      <c r="E1449" s="141">
        <v>5737.486328</v>
      </c>
      <c r="F1449" s="141">
        <v>28717.484</v>
      </c>
      <c r="G1449" s="141">
        <v>0</v>
      </c>
      <c r="H1449" s="1">
        <f t="shared" ca="1" si="65"/>
        <v>2</v>
      </c>
      <c r="I1449" s="1">
        <f t="shared" ca="1" si="66"/>
        <v>2</v>
      </c>
      <c r="J1449" s="1">
        <f t="shared" si="67"/>
        <v>16</v>
      </c>
    </row>
    <row r="1450" spans="1:10" ht="12.75" customHeight="1" x14ac:dyDescent="0.2">
      <c r="A1450" s="85"/>
      <c r="B1450" s="139">
        <v>44516</v>
      </c>
      <c r="C1450" s="140" t="s">
        <v>153</v>
      </c>
      <c r="D1450" s="141">
        <v>0</v>
      </c>
      <c r="E1450" s="141">
        <v>5323.6079099999997</v>
      </c>
      <c r="F1450" s="141">
        <v>26628.498</v>
      </c>
      <c r="G1450" s="141">
        <v>0</v>
      </c>
      <c r="H1450" s="1">
        <f t="shared" ref="H1450:H1513" ca="1" si="68">IF(MID(OFFSET(H1450,0,-5,1,1),2,1)=":",LEFT(OFFSET(H1450,0,-5,1,1),1),LEFT(OFFSET(H1450,0,-5,1,1),2))+1</f>
        <v>2</v>
      </c>
      <c r="I1450" s="1">
        <f t="shared" ca="1" si="66"/>
        <v>3</v>
      </c>
      <c r="J1450" s="1">
        <f t="shared" si="67"/>
        <v>16</v>
      </c>
    </row>
    <row r="1451" spans="1:10" ht="12.75" customHeight="1" x14ac:dyDescent="0.2">
      <c r="A1451" s="85"/>
      <c r="B1451" s="139">
        <v>44516</v>
      </c>
      <c r="C1451" s="140" t="s">
        <v>154</v>
      </c>
      <c r="D1451" s="141">
        <v>0</v>
      </c>
      <c r="E1451" s="141">
        <v>4726.1655270000001</v>
      </c>
      <c r="F1451" s="141">
        <v>23602.192999999999</v>
      </c>
      <c r="G1451" s="141">
        <v>0</v>
      </c>
      <c r="H1451" s="1">
        <f t="shared" ca="1" si="68"/>
        <v>2</v>
      </c>
      <c r="I1451" s="1">
        <f t="shared" ca="1" si="66"/>
        <v>4</v>
      </c>
      <c r="J1451" s="1">
        <f t="shared" si="67"/>
        <v>16</v>
      </c>
    </row>
    <row r="1452" spans="1:10" ht="12.75" customHeight="1" x14ac:dyDescent="0.2">
      <c r="A1452" s="85"/>
      <c r="B1452" s="139">
        <v>44516</v>
      </c>
      <c r="C1452" s="140" t="s">
        <v>155</v>
      </c>
      <c r="D1452" s="141">
        <v>0</v>
      </c>
      <c r="E1452" s="141">
        <v>4540.1420900000003</v>
      </c>
      <c r="F1452" s="141">
        <v>22672.971000000001</v>
      </c>
      <c r="G1452" s="141">
        <v>0</v>
      </c>
      <c r="H1452" s="1">
        <f t="shared" ca="1" si="68"/>
        <v>3</v>
      </c>
      <c r="I1452" s="1">
        <f t="shared" ca="1" si="66"/>
        <v>1</v>
      </c>
      <c r="J1452" s="1">
        <f t="shared" si="67"/>
        <v>16</v>
      </c>
    </row>
    <row r="1453" spans="1:10" ht="12.75" customHeight="1" x14ac:dyDescent="0.2">
      <c r="A1453" s="85"/>
      <c r="B1453" s="139">
        <v>44516</v>
      </c>
      <c r="C1453" s="140" t="s">
        <v>156</v>
      </c>
      <c r="D1453" s="141">
        <v>0</v>
      </c>
      <c r="E1453" s="141">
        <v>4535.8974609999996</v>
      </c>
      <c r="F1453" s="141">
        <v>22678.928</v>
      </c>
      <c r="G1453" s="141">
        <v>0</v>
      </c>
      <c r="H1453" s="1">
        <f t="shared" ca="1" si="68"/>
        <v>3</v>
      </c>
      <c r="I1453" s="1">
        <f t="shared" ca="1" si="66"/>
        <v>2</v>
      </c>
      <c r="J1453" s="1">
        <f t="shared" si="67"/>
        <v>16</v>
      </c>
    </row>
    <row r="1454" spans="1:10" ht="12.75" customHeight="1" x14ac:dyDescent="0.2">
      <c r="A1454" s="85"/>
      <c r="B1454" s="139">
        <v>44516</v>
      </c>
      <c r="C1454" s="140" t="s">
        <v>157</v>
      </c>
      <c r="D1454" s="141">
        <v>0</v>
      </c>
      <c r="E1454" s="141">
        <v>4625.1171880000002</v>
      </c>
      <c r="F1454" s="141">
        <v>23158.796999999999</v>
      </c>
      <c r="G1454" s="141">
        <v>0</v>
      </c>
      <c r="H1454" s="1">
        <f t="shared" ca="1" si="68"/>
        <v>3</v>
      </c>
      <c r="I1454" s="1">
        <f t="shared" ca="1" si="66"/>
        <v>3</v>
      </c>
      <c r="J1454" s="1">
        <f t="shared" si="67"/>
        <v>16</v>
      </c>
    </row>
    <row r="1455" spans="1:10" ht="12.75" customHeight="1" x14ac:dyDescent="0.2">
      <c r="A1455" s="85"/>
      <c r="B1455" s="139">
        <v>44516</v>
      </c>
      <c r="C1455" s="140" t="s">
        <v>158</v>
      </c>
      <c r="D1455" s="141">
        <v>0</v>
      </c>
      <c r="E1455" s="141">
        <v>4631.7133789999998</v>
      </c>
      <c r="F1455" s="141">
        <v>23162.213</v>
      </c>
      <c r="G1455" s="141">
        <v>0</v>
      </c>
      <c r="H1455" s="1">
        <f t="shared" ca="1" si="68"/>
        <v>3</v>
      </c>
      <c r="I1455" s="1">
        <f t="shared" ca="1" si="66"/>
        <v>4</v>
      </c>
      <c r="J1455" s="1">
        <f t="shared" si="67"/>
        <v>16</v>
      </c>
    </row>
    <row r="1456" spans="1:10" ht="12.75" customHeight="1" x14ac:dyDescent="0.2">
      <c r="A1456" s="85"/>
      <c r="B1456" s="139">
        <v>44516</v>
      </c>
      <c r="C1456" s="140" t="s">
        <v>159</v>
      </c>
      <c r="D1456" s="141">
        <v>0</v>
      </c>
      <c r="E1456" s="141">
        <v>4056.7749020000001</v>
      </c>
      <c r="F1456" s="141">
        <v>20359.886999999999</v>
      </c>
      <c r="G1456" s="141">
        <v>0</v>
      </c>
      <c r="H1456" s="1">
        <f t="shared" ca="1" si="68"/>
        <v>4</v>
      </c>
      <c r="I1456" s="1">
        <f t="shared" ca="1" si="66"/>
        <v>1</v>
      </c>
      <c r="J1456" s="1">
        <f t="shared" si="67"/>
        <v>16</v>
      </c>
    </row>
    <row r="1457" spans="1:10" ht="12.75" customHeight="1" x14ac:dyDescent="0.2">
      <c r="A1457" s="85"/>
      <c r="B1457" s="139">
        <v>44516</v>
      </c>
      <c r="C1457" s="140" t="s">
        <v>160</v>
      </c>
      <c r="D1457" s="141">
        <v>0</v>
      </c>
      <c r="E1457" s="141">
        <v>4031.0270999999998</v>
      </c>
      <c r="F1457" s="141">
        <v>20248.605</v>
      </c>
      <c r="G1457" s="141">
        <v>0</v>
      </c>
      <c r="H1457" s="1">
        <f t="shared" ca="1" si="68"/>
        <v>4</v>
      </c>
      <c r="I1457" s="1">
        <f t="shared" ca="1" si="66"/>
        <v>2</v>
      </c>
      <c r="J1457" s="1">
        <f t="shared" si="67"/>
        <v>16</v>
      </c>
    </row>
    <row r="1458" spans="1:10" ht="12.75" customHeight="1" x14ac:dyDescent="0.2">
      <c r="A1458" s="85"/>
      <c r="B1458" s="139">
        <v>44516</v>
      </c>
      <c r="C1458" s="140" t="s">
        <v>161</v>
      </c>
      <c r="D1458" s="141">
        <v>0</v>
      </c>
      <c r="E1458" s="141">
        <v>3835.3808589999999</v>
      </c>
      <c r="F1458" s="141">
        <v>19236.828000000001</v>
      </c>
      <c r="G1458" s="141">
        <v>0</v>
      </c>
      <c r="H1458" s="1">
        <f t="shared" ca="1" si="68"/>
        <v>4</v>
      </c>
      <c r="I1458" s="1">
        <f t="shared" ca="1" si="66"/>
        <v>3</v>
      </c>
      <c r="J1458" s="1">
        <f t="shared" si="67"/>
        <v>16</v>
      </c>
    </row>
    <row r="1459" spans="1:10" ht="12.75" customHeight="1" x14ac:dyDescent="0.2">
      <c r="A1459" s="85"/>
      <c r="B1459" s="139">
        <v>44516</v>
      </c>
      <c r="C1459" s="140" t="s">
        <v>162</v>
      </c>
      <c r="D1459" s="141">
        <v>0</v>
      </c>
      <c r="E1459" s="141">
        <v>3571.6323240000002</v>
      </c>
      <c r="F1459" s="141">
        <v>17908.706999999999</v>
      </c>
      <c r="G1459" s="141">
        <v>0</v>
      </c>
      <c r="H1459" s="1">
        <f t="shared" ca="1" si="68"/>
        <v>4</v>
      </c>
      <c r="I1459" s="1">
        <f t="shared" ca="1" si="66"/>
        <v>4</v>
      </c>
      <c r="J1459" s="1">
        <f t="shared" si="67"/>
        <v>16</v>
      </c>
    </row>
    <row r="1460" spans="1:10" ht="12.75" customHeight="1" x14ac:dyDescent="0.2">
      <c r="A1460" s="85"/>
      <c r="B1460" s="139">
        <v>44516</v>
      </c>
      <c r="C1460" s="140" t="s">
        <v>163</v>
      </c>
      <c r="D1460" s="141">
        <v>0</v>
      </c>
      <c r="E1460" s="141">
        <v>3331.3432619999999</v>
      </c>
      <c r="F1460" s="141">
        <v>16669.815999999999</v>
      </c>
      <c r="G1460" s="141">
        <v>0</v>
      </c>
      <c r="H1460" s="1">
        <f t="shared" ca="1" si="68"/>
        <v>5</v>
      </c>
      <c r="I1460" s="1">
        <f t="shared" ca="1" si="66"/>
        <v>1</v>
      </c>
      <c r="J1460" s="1">
        <f t="shared" si="67"/>
        <v>16</v>
      </c>
    </row>
    <row r="1461" spans="1:10" ht="12.75" customHeight="1" x14ac:dyDescent="0.2">
      <c r="A1461" s="85"/>
      <c r="B1461" s="139">
        <v>44516</v>
      </c>
      <c r="C1461" s="140" t="s">
        <v>164</v>
      </c>
      <c r="D1461" s="141">
        <v>0</v>
      </c>
      <c r="E1461" s="141">
        <v>3292.7036130000001</v>
      </c>
      <c r="F1461" s="141">
        <v>16466.891</v>
      </c>
      <c r="G1461" s="141">
        <v>0</v>
      </c>
      <c r="H1461" s="1">
        <f t="shared" ca="1" si="68"/>
        <v>5</v>
      </c>
      <c r="I1461" s="1">
        <f t="shared" ca="1" si="66"/>
        <v>2</v>
      </c>
      <c r="J1461" s="1">
        <f t="shared" si="67"/>
        <v>16</v>
      </c>
    </row>
    <row r="1462" spans="1:10" ht="12.75" customHeight="1" x14ac:dyDescent="0.2">
      <c r="A1462" s="85"/>
      <c r="B1462" s="139">
        <v>44516</v>
      </c>
      <c r="C1462" s="140" t="s">
        <v>165</v>
      </c>
      <c r="D1462" s="141">
        <v>0</v>
      </c>
      <c r="E1462" s="141">
        <v>3271.8703609999998</v>
      </c>
      <c r="F1462" s="141">
        <v>16367.138999999999</v>
      </c>
      <c r="G1462" s="141">
        <v>0</v>
      </c>
      <c r="H1462" s="1">
        <f t="shared" ca="1" si="68"/>
        <v>5</v>
      </c>
      <c r="I1462" s="1">
        <f t="shared" ca="1" si="66"/>
        <v>3</v>
      </c>
      <c r="J1462" s="1">
        <f t="shared" si="67"/>
        <v>16</v>
      </c>
    </row>
    <row r="1463" spans="1:10" ht="12.75" customHeight="1" x14ac:dyDescent="0.2">
      <c r="A1463" s="85"/>
      <c r="B1463" s="139">
        <v>44516</v>
      </c>
      <c r="C1463" s="140" t="s">
        <v>166</v>
      </c>
      <c r="D1463" s="141">
        <v>0</v>
      </c>
      <c r="E1463" s="141">
        <v>3484.3520509999998</v>
      </c>
      <c r="F1463" s="141">
        <v>17439.951000000001</v>
      </c>
      <c r="G1463" s="141">
        <v>0</v>
      </c>
      <c r="H1463" s="1">
        <f t="shared" ca="1" si="68"/>
        <v>5</v>
      </c>
      <c r="I1463" s="1">
        <f t="shared" ca="1" si="66"/>
        <v>4</v>
      </c>
      <c r="J1463" s="1">
        <f t="shared" si="67"/>
        <v>16</v>
      </c>
    </row>
    <row r="1464" spans="1:10" ht="12.75" customHeight="1" x14ac:dyDescent="0.2">
      <c r="A1464" s="85"/>
      <c r="B1464" s="139">
        <v>44516</v>
      </c>
      <c r="C1464" s="140" t="s">
        <v>167</v>
      </c>
      <c r="D1464" s="141">
        <v>0</v>
      </c>
      <c r="E1464" s="141">
        <v>3491.8867190000001</v>
      </c>
      <c r="F1464" s="141">
        <v>17474.317999999999</v>
      </c>
      <c r="G1464" s="141">
        <v>0</v>
      </c>
      <c r="H1464" s="1">
        <f t="shared" ca="1" si="68"/>
        <v>6</v>
      </c>
      <c r="I1464" s="1">
        <f t="shared" ca="1" si="66"/>
        <v>1</v>
      </c>
      <c r="J1464" s="1">
        <f t="shared" si="67"/>
        <v>16</v>
      </c>
    </row>
    <row r="1465" spans="1:10" ht="12.75" customHeight="1" x14ac:dyDescent="0.2">
      <c r="A1465" s="85"/>
      <c r="B1465" s="139">
        <v>44516</v>
      </c>
      <c r="C1465" s="140" t="s">
        <v>168</v>
      </c>
      <c r="D1465" s="141">
        <v>0</v>
      </c>
      <c r="E1465" s="141">
        <v>3516.7316890000002</v>
      </c>
      <c r="F1465" s="141">
        <v>17597.984</v>
      </c>
      <c r="G1465" s="141">
        <v>0</v>
      </c>
      <c r="H1465" s="1">
        <f t="shared" ca="1" si="68"/>
        <v>6</v>
      </c>
      <c r="I1465" s="1">
        <f t="shared" ca="1" si="66"/>
        <v>2</v>
      </c>
      <c r="J1465" s="1">
        <f t="shared" si="67"/>
        <v>16</v>
      </c>
    </row>
    <row r="1466" spans="1:10" ht="12.75" customHeight="1" x14ac:dyDescent="0.2">
      <c r="A1466" s="85"/>
      <c r="B1466" s="139">
        <v>44516</v>
      </c>
      <c r="C1466" s="140" t="s">
        <v>169</v>
      </c>
      <c r="D1466" s="141">
        <v>0</v>
      </c>
      <c r="E1466" s="141">
        <v>3573.2277829999998</v>
      </c>
      <c r="F1466" s="141">
        <v>17896.486000000001</v>
      </c>
      <c r="G1466" s="141">
        <v>0</v>
      </c>
      <c r="H1466" s="1">
        <f t="shared" ca="1" si="68"/>
        <v>6</v>
      </c>
      <c r="I1466" s="1">
        <f t="shared" ca="1" si="66"/>
        <v>3</v>
      </c>
      <c r="J1466" s="1">
        <f t="shared" si="67"/>
        <v>16</v>
      </c>
    </row>
    <row r="1467" spans="1:10" ht="12.75" customHeight="1" x14ac:dyDescent="0.2">
      <c r="A1467" s="85"/>
      <c r="B1467" s="139">
        <v>44516</v>
      </c>
      <c r="C1467" s="140" t="s">
        <v>170</v>
      </c>
      <c r="D1467" s="141">
        <v>0</v>
      </c>
      <c r="E1467" s="141">
        <v>3615.1276859999998</v>
      </c>
      <c r="F1467" s="141">
        <v>18110.40625</v>
      </c>
      <c r="G1467" s="141">
        <v>0</v>
      </c>
      <c r="H1467" s="1">
        <f t="shared" ca="1" si="68"/>
        <v>6</v>
      </c>
      <c r="I1467" s="1">
        <f t="shared" ca="1" si="66"/>
        <v>4</v>
      </c>
      <c r="J1467" s="1">
        <f t="shared" si="67"/>
        <v>16</v>
      </c>
    </row>
    <row r="1468" spans="1:10" ht="12.75" customHeight="1" x14ac:dyDescent="0.2">
      <c r="A1468" s="85"/>
      <c r="B1468" s="139">
        <v>44516</v>
      </c>
      <c r="C1468" s="140" t="s">
        <v>171</v>
      </c>
      <c r="D1468" s="141">
        <v>0</v>
      </c>
      <c r="E1468" s="141">
        <v>3377.8972170000002</v>
      </c>
      <c r="F1468" s="141">
        <v>16911.032999999999</v>
      </c>
      <c r="G1468" s="141">
        <v>0</v>
      </c>
      <c r="H1468" s="1">
        <f t="shared" ca="1" si="68"/>
        <v>7</v>
      </c>
      <c r="I1468" s="1">
        <f t="shared" ca="1" si="66"/>
        <v>1</v>
      </c>
      <c r="J1468" s="1">
        <f t="shared" si="67"/>
        <v>16</v>
      </c>
    </row>
    <row r="1469" spans="1:10" ht="12.75" customHeight="1" x14ac:dyDescent="0.2">
      <c r="A1469" s="85"/>
      <c r="B1469" s="139">
        <v>44516</v>
      </c>
      <c r="C1469" s="140" t="s">
        <v>172</v>
      </c>
      <c r="D1469" s="141">
        <v>0</v>
      </c>
      <c r="E1469" s="141">
        <v>2911.2727049999999</v>
      </c>
      <c r="F1469" s="141">
        <v>14555.271000000001</v>
      </c>
      <c r="G1469" s="141">
        <v>0</v>
      </c>
      <c r="H1469" s="1">
        <f t="shared" ca="1" si="68"/>
        <v>7</v>
      </c>
      <c r="I1469" s="1">
        <f t="shared" ca="1" si="66"/>
        <v>2</v>
      </c>
      <c r="J1469" s="1">
        <f t="shared" si="67"/>
        <v>16</v>
      </c>
    </row>
    <row r="1470" spans="1:10" ht="12.75" customHeight="1" x14ac:dyDescent="0.2">
      <c r="A1470" s="85"/>
      <c r="B1470" s="139">
        <v>44516</v>
      </c>
      <c r="C1470" s="140" t="s">
        <v>173</v>
      </c>
      <c r="D1470" s="141">
        <v>0</v>
      </c>
      <c r="E1470" s="141">
        <v>2606.5920409999999</v>
      </c>
      <c r="F1470" s="141">
        <v>13056.066000000001</v>
      </c>
      <c r="G1470" s="141">
        <v>0</v>
      </c>
      <c r="H1470" s="1">
        <f t="shared" ca="1" si="68"/>
        <v>7</v>
      </c>
      <c r="I1470" s="1">
        <f t="shared" ca="1" si="66"/>
        <v>3</v>
      </c>
      <c r="J1470" s="1">
        <f t="shared" si="67"/>
        <v>16</v>
      </c>
    </row>
    <row r="1471" spans="1:10" ht="12.75" customHeight="1" x14ac:dyDescent="0.2">
      <c r="A1471" s="85"/>
      <c r="B1471" s="139">
        <v>44516</v>
      </c>
      <c r="C1471" s="140" t="s">
        <v>174</v>
      </c>
      <c r="D1471" s="141">
        <v>0</v>
      </c>
      <c r="E1471" s="141">
        <v>2176.4482419999999</v>
      </c>
      <c r="F1471" s="141">
        <v>10861.575999999999</v>
      </c>
      <c r="G1471" s="141">
        <v>0</v>
      </c>
      <c r="H1471" s="1">
        <f t="shared" ca="1" si="68"/>
        <v>7</v>
      </c>
      <c r="I1471" s="1">
        <f t="shared" ca="1" si="66"/>
        <v>4</v>
      </c>
      <c r="J1471" s="1">
        <f t="shared" si="67"/>
        <v>16</v>
      </c>
    </row>
    <row r="1472" spans="1:10" ht="12.75" customHeight="1" x14ac:dyDescent="0.2">
      <c r="A1472" s="85"/>
      <c r="B1472" s="139">
        <v>44516</v>
      </c>
      <c r="C1472" s="140" t="s">
        <v>175</v>
      </c>
      <c r="D1472" s="141">
        <v>0</v>
      </c>
      <c r="E1472" s="141">
        <v>1693.8389890000001</v>
      </c>
      <c r="F1472" s="141">
        <v>8393.8134769999997</v>
      </c>
      <c r="G1472" s="141">
        <v>0</v>
      </c>
      <c r="H1472" s="1">
        <f t="shared" ca="1" si="68"/>
        <v>8</v>
      </c>
      <c r="I1472" s="1">
        <f t="shared" ca="1" si="66"/>
        <v>1</v>
      </c>
      <c r="J1472" s="1">
        <f t="shared" si="67"/>
        <v>16</v>
      </c>
    </row>
    <row r="1473" spans="1:10" ht="12.75" customHeight="1" x14ac:dyDescent="0.2">
      <c r="A1473" s="85"/>
      <c r="B1473" s="139">
        <v>44516</v>
      </c>
      <c r="C1473" s="140" t="s">
        <v>176</v>
      </c>
      <c r="D1473" s="141">
        <v>0</v>
      </c>
      <c r="E1473" s="141">
        <v>1322.8779300000001</v>
      </c>
      <c r="F1473" s="141">
        <v>6437.8359380000002</v>
      </c>
      <c r="G1473" s="141">
        <v>0</v>
      </c>
      <c r="H1473" s="1">
        <f t="shared" ca="1" si="68"/>
        <v>8</v>
      </c>
      <c r="I1473" s="1">
        <f t="shared" ca="1" si="66"/>
        <v>2</v>
      </c>
      <c r="J1473" s="1">
        <f t="shared" si="67"/>
        <v>16</v>
      </c>
    </row>
    <row r="1474" spans="1:10" ht="12.75" customHeight="1" x14ac:dyDescent="0.2">
      <c r="A1474" s="85"/>
      <c r="B1474" s="139">
        <v>44516</v>
      </c>
      <c r="C1474" s="140" t="s">
        <v>177</v>
      </c>
      <c r="D1474" s="141">
        <v>0</v>
      </c>
      <c r="E1474" s="141">
        <v>1096.059692</v>
      </c>
      <c r="F1474" s="141">
        <v>5197.9252930000002</v>
      </c>
      <c r="G1474" s="141">
        <v>0</v>
      </c>
      <c r="H1474" s="1">
        <f t="shared" ca="1" si="68"/>
        <v>8</v>
      </c>
      <c r="I1474" s="1">
        <f t="shared" ca="1" si="66"/>
        <v>3</v>
      </c>
      <c r="J1474" s="1">
        <f t="shared" si="67"/>
        <v>16</v>
      </c>
    </row>
    <row r="1475" spans="1:10" ht="12.75" customHeight="1" x14ac:dyDescent="0.2">
      <c r="A1475" s="85"/>
      <c r="B1475" s="139">
        <v>44516</v>
      </c>
      <c r="C1475" s="140" t="s">
        <v>178</v>
      </c>
      <c r="D1475" s="141">
        <v>0</v>
      </c>
      <c r="E1475" s="141">
        <v>817.91223100000002</v>
      </c>
      <c r="F1475" s="141">
        <v>3736.4350589999999</v>
      </c>
      <c r="G1475" s="141">
        <v>0</v>
      </c>
      <c r="H1475" s="1">
        <f t="shared" ca="1" si="68"/>
        <v>8</v>
      </c>
      <c r="I1475" s="1">
        <f t="shared" ca="1" si="66"/>
        <v>4</v>
      </c>
      <c r="J1475" s="1">
        <f t="shared" si="67"/>
        <v>16</v>
      </c>
    </row>
    <row r="1476" spans="1:10" ht="12.75" customHeight="1" x14ac:dyDescent="0.2">
      <c r="A1476" s="85"/>
      <c r="B1476" s="139">
        <v>44516</v>
      </c>
      <c r="C1476" s="140" t="s">
        <v>179</v>
      </c>
      <c r="D1476" s="141">
        <v>0</v>
      </c>
      <c r="E1476" s="141">
        <v>503.93066399999998</v>
      </c>
      <c r="F1476" s="141">
        <v>2126.1992190000001</v>
      </c>
      <c r="G1476" s="141">
        <v>0</v>
      </c>
      <c r="H1476" s="1">
        <f t="shared" ca="1" si="68"/>
        <v>9</v>
      </c>
      <c r="I1476" s="1">
        <f t="shared" ca="1" si="66"/>
        <v>1</v>
      </c>
      <c r="J1476" s="1">
        <f t="shared" si="67"/>
        <v>16</v>
      </c>
    </row>
    <row r="1477" spans="1:10" ht="12.75" customHeight="1" x14ac:dyDescent="0.2">
      <c r="A1477" s="85"/>
      <c r="B1477" s="139">
        <v>44516</v>
      </c>
      <c r="C1477" s="140" t="s">
        <v>180</v>
      </c>
      <c r="D1477" s="141">
        <v>0</v>
      </c>
      <c r="E1477" s="141">
        <v>263.65612800000002</v>
      </c>
      <c r="F1477" s="141">
        <v>558.73968500000001</v>
      </c>
      <c r="G1477" s="141">
        <v>0</v>
      </c>
      <c r="H1477" s="1">
        <f t="shared" ca="1" si="68"/>
        <v>9</v>
      </c>
      <c r="I1477" s="1">
        <f t="shared" ca="1" si="66"/>
        <v>2</v>
      </c>
      <c r="J1477" s="1">
        <f t="shared" si="67"/>
        <v>16</v>
      </c>
    </row>
    <row r="1478" spans="1:10" ht="12.75" customHeight="1" x14ac:dyDescent="0.2">
      <c r="A1478" s="85"/>
      <c r="B1478" s="139">
        <v>44516</v>
      </c>
      <c r="C1478" s="140" t="s">
        <v>181</v>
      </c>
      <c r="D1478" s="141">
        <v>118.074287</v>
      </c>
      <c r="E1478" s="141">
        <v>85.573677000000004</v>
      </c>
      <c r="F1478" s="141">
        <v>2.1462789999999998</v>
      </c>
      <c r="G1478" s="141">
        <v>206.246399</v>
      </c>
      <c r="H1478" s="1">
        <f t="shared" ca="1" si="68"/>
        <v>9</v>
      </c>
      <c r="I1478" s="1">
        <f t="shared" ref="I1478:I1541" ca="1" si="69">IF(H1478=H1477,I1477+1,1)</f>
        <v>3</v>
      </c>
      <c r="J1478" s="1">
        <f t="shared" ref="J1478:J1541" si="70">DAY(B1478)</f>
        <v>16</v>
      </c>
    </row>
    <row r="1479" spans="1:10" ht="12.75" customHeight="1" x14ac:dyDescent="0.2">
      <c r="A1479" s="85"/>
      <c r="B1479" s="139">
        <v>44516</v>
      </c>
      <c r="C1479" s="140" t="s">
        <v>182</v>
      </c>
      <c r="D1479" s="141">
        <v>150.077316</v>
      </c>
      <c r="E1479" s="141">
        <v>0</v>
      </c>
      <c r="F1479" s="141">
        <v>0</v>
      </c>
      <c r="G1479" s="141">
        <v>1678.0780030000001</v>
      </c>
      <c r="H1479" s="1">
        <f t="shared" ca="1" si="68"/>
        <v>9</v>
      </c>
      <c r="I1479" s="1">
        <f t="shared" ca="1" si="69"/>
        <v>4</v>
      </c>
      <c r="J1479" s="1">
        <f t="shared" si="70"/>
        <v>16</v>
      </c>
    </row>
    <row r="1480" spans="1:10" ht="12.75" customHeight="1" x14ac:dyDescent="0.2">
      <c r="A1480" s="85"/>
      <c r="B1480" s="139">
        <v>44516</v>
      </c>
      <c r="C1480" s="140" t="s">
        <v>183</v>
      </c>
      <c r="D1480" s="141">
        <v>142.47966</v>
      </c>
      <c r="E1480" s="141">
        <v>0</v>
      </c>
      <c r="F1480" s="141">
        <v>0</v>
      </c>
      <c r="G1480" s="141">
        <v>1735.0745850000001</v>
      </c>
      <c r="H1480" s="1">
        <f t="shared" ca="1" si="68"/>
        <v>10</v>
      </c>
      <c r="I1480" s="1">
        <f t="shared" ca="1" si="69"/>
        <v>1</v>
      </c>
      <c r="J1480" s="1">
        <f t="shared" si="70"/>
        <v>16</v>
      </c>
    </row>
    <row r="1481" spans="1:10" ht="12.75" customHeight="1" x14ac:dyDescent="0.2">
      <c r="A1481" s="85"/>
      <c r="B1481" s="139">
        <v>44516</v>
      </c>
      <c r="C1481" s="140" t="s">
        <v>184</v>
      </c>
      <c r="D1481" s="141">
        <v>137.11836199999999</v>
      </c>
      <c r="E1481" s="141">
        <v>0</v>
      </c>
      <c r="F1481" s="141">
        <v>0</v>
      </c>
      <c r="G1481" s="141">
        <v>1746.7414550000001</v>
      </c>
      <c r="H1481" s="1">
        <f t="shared" ca="1" si="68"/>
        <v>10</v>
      </c>
      <c r="I1481" s="1">
        <f t="shared" ca="1" si="69"/>
        <v>2</v>
      </c>
      <c r="J1481" s="1">
        <f t="shared" si="70"/>
        <v>16</v>
      </c>
    </row>
    <row r="1482" spans="1:10" ht="12.75" customHeight="1" x14ac:dyDescent="0.2">
      <c r="A1482" s="85"/>
      <c r="B1482" s="139">
        <v>44516</v>
      </c>
      <c r="C1482" s="140" t="s">
        <v>185</v>
      </c>
      <c r="D1482" s="141">
        <v>133.073227</v>
      </c>
      <c r="E1482" s="141">
        <v>0</v>
      </c>
      <c r="F1482" s="141">
        <v>0</v>
      </c>
      <c r="G1482" s="141">
        <v>1757.08728</v>
      </c>
      <c r="H1482" s="1">
        <f t="shared" ca="1" si="68"/>
        <v>10</v>
      </c>
      <c r="I1482" s="1">
        <f t="shared" ca="1" si="69"/>
        <v>3</v>
      </c>
      <c r="J1482" s="1">
        <f t="shared" si="70"/>
        <v>16</v>
      </c>
    </row>
    <row r="1483" spans="1:10" ht="12.75" customHeight="1" x14ac:dyDescent="0.2">
      <c r="A1483" s="85"/>
      <c r="B1483" s="139">
        <v>44516</v>
      </c>
      <c r="C1483" s="140" t="s">
        <v>186</v>
      </c>
      <c r="D1483" s="141">
        <v>129.40176400000001</v>
      </c>
      <c r="E1483" s="141">
        <v>0</v>
      </c>
      <c r="F1483" s="141">
        <v>0</v>
      </c>
      <c r="G1483" s="141">
        <v>1760.8535159999999</v>
      </c>
      <c r="H1483" s="1">
        <f t="shared" ca="1" si="68"/>
        <v>10</v>
      </c>
      <c r="I1483" s="1">
        <f t="shared" ca="1" si="69"/>
        <v>4</v>
      </c>
      <c r="J1483" s="1">
        <f t="shared" si="70"/>
        <v>16</v>
      </c>
    </row>
    <row r="1484" spans="1:10" ht="12.75" customHeight="1" x14ac:dyDescent="0.2">
      <c r="A1484" s="85"/>
      <c r="B1484" s="139">
        <v>44516</v>
      </c>
      <c r="C1484" s="140" t="s">
        <v>187</v>
      </c>
      <c r="D1484" s="141">
        <v>128.01473999999999</v>
      </c>
      <c r="E1484" s="141">
        <v>0</v>
      </c>
      <c r="F1484" s="141">
        <v>0</v>
      </c>
      <c r="G1484" s="141">
        <v>1760.5002440000001</v>
      </c>
      <c r="H1484" s="1">
        <f t="shared" ca="1" si="68"/>
        <v>11</v>
      </c>
      <c r="I1484" s="1">
        <f t="shared" ca="1" si="69"/>
        <v>1</v>
      </c>
      <c r="J1484" s="1">
        <f t="shared" si="70"/>
        <v>16</v>
      </c>
    </row>
    <row r="1485" spans="1:10" ht="12.75" customHeight="1" x14ac:dyDescent="0.2">
      <c r="A1485" s="85"/>
      <c r="B1485" s="139">
        <v>44516</v>
      </c>
      <c r="C1485" s="140" t="s">
        <v>188</v>
      </c>
      <c r="D1485" s="141">
        <v>130.29577599999999</v>
      </c>
      <c r="E1485" s="141">
        <v>0</v>
      </c>
      <c r="F1485" s="141">
        <v>0</v>
      </c>
      <c r="G1485" s="141">
        <v>1760.2330320000001</v>
      </c>
      <c r="H1485" s="1">
        <f t="shared" ca="1" si="68"/>
        <v>11</v>
      </c>
      <c r="I1485" s="1">
        <f t="shared" ca="1" si="69"/>
        <v>2</v>
      </c>
      <c r="J1485" s="1">
        <f t="shared" si="70"/>
        <v>16</v>
      </c>
    </row>
    <row r="1486" spans="1:10" ht="12.75" customHeight="1" x14ac:dyDescent="0.2">
      <c r="A1486" s="85"/>
      <c r="B1486" s="139">
        <v>44516</v>
      </c>
      <c r="C1486" s="140" t="s">
        <v>189</v>
      </c>
      <c r="D1486" s="141">
        <v>137.25041200000001</v>
      </c>
      <c r="E1486" s="141">
        <v>0</v>
      </c>
      <c r="F1486" s="141">
        <v>0</v>
      </c>
      <c r="G1486" s="141">
        <v>1705.872437</v>
      </c>
      <c r="H1486" s="1">
        <f t="shared" ca="1" si="68"/>
        <v>11</v>
      </c>
      <c r="I1486" s="1">
        <f t="shared" ca="1" si="69"/>
        <v>3</v>
      </c>
      <c r="J1486" s="1">
        <f t="shared" si="70"/>
        <v>16</v>
      </c>
    </row>
    <row r="1487" spans="1:10" ht="12.75" customHeight="1" x14ac:dyDescent="0.2">
      <c r="A1487" s="85"/>
      <c r="B1487" s="139">
        <v>44516</v>
      </c>
      <c r="C1487" s="140" t="s">
        <v>190</v>
      </c>
      <c r="D1487" s="141">
        <v>133.65858499999999</v>
      </c>
      <c r="E1487" s="141">
        <v>0</v>
      </c>
      <c r="F1487" s="141">
        <v>0</v>
      </c>
      <c r="G1487" s="141">
        <v>1695.9490969999999</v>
      </c>
      <c r="H1487" s="1">
        <f t="shared" ca="1" si="68"/>
        <v>11</v>
      </c>
      <c r="I1487" s="1">
        <f t="shared" ca="1" si="69"/>
        <v>4</v>
      </c>
      <c r="J1487" s="1">
        <f t="shared" si="70"/>
        <v>16</v>
      </c>
    </row>
    <row r="1488" spans="1:10" ht="12.75" customHeight="1" x14ac:dyDescent="0.2">
      <c r="A1488" s="85"/>
      <c r="B1488" s="139">
        <v>44516</v>
      </c>
      <c r="C1488" s="140" t="s">
        <v>191</v>
      </c>
      <c r="D1488" s="141">
        <v>129.83105499999999</v>
      </c>
      <c r="E1488" s="141">
        <v>0</v>
      </c>
      <c r="F1488" s="141">
        <v>0</v>
      </c>
      <c r="G1488" s="141">
        <v>1756.400513</v>
      </c>
      <c r="H1488" s="1">
        <f t="shared" ca="1" si="68"/>
        <v>12</v>
      </c>
      <c r="I1488" s="1">
        <f t="shared" ca="1" si="69"/>
        <v>1</v>
      </c>
      <c r="J1488" s="1">
        <f t="shared" si="70"/>
        <v>16</v>
      </c>
    </row>
    <row r="1489" spans="1:10" ht="12.75" customHeight="1" x14ac:dyDescent="0.2">
      <c r="A1489" s="85"/>
      <c r="B1489" s="139">
        <v>44516</v>
      </c>
      <c r="C1489" s="140" t="s">
        <v>192</v>
      </c>
      <c r="D1489" s="141">
        <v>127.545135</v>
      </c>
      <c r="E1489" s="141">
        <v>0</v>
      </c>
      <c r="F1489" s="141">
        <v>0</v>
      </c>
      <c r="G1489" s="141">
        <v>1655.100342</v>
      </c>
      <c r="H1489" s="1">
        <f t="shared" ca="1" si="68"/>
        <v>12</v>
      </c>
      <c r="I1489" s="1">
        <f t="shared" ca="1" si="69"/>
        <v>2</v>
      </c>
      <c r="J1489" s="1">
        <f t="shared" si="70"/>
        <v>16</v>
      </c>
    </row>
    <row r="1490" spans="1:10" ht="12.75" customHeight="1" x14ac:dyDescent="0.2">
      <c r="A1490" s="85"/>
      <c r="B1490" s="139">
        <v>44516</v>
      </c>
      <c r="C1490" s="140" t="s">
        <v>193</v>
      </c>
      <c r="D1490" s="141">
        <v>120.281479</v>
      </c>
      <c r="E1490" s="141">
        <v>0</v>
      </c>
      <c r="F1490" s="141">
        <v>0</v>
      </c>
      <c r="G1490" s="141">
        <v>1254.3222659999999</v>
      </c>
      <c r="H1490" s="1">
        <f t="shared" ca="1" si="68"/>
        <v>12</v>
      </c>
      <c r="I1490" s="1">
        <f t="shared" ca="1" si="69"/>
        <v>3</v>
      </c>
      <c r="J1490" s="1">
        <f t="shared" si="70"/>
        <v>16</v>
      </c>
    </row>
    <row r="1491" spans="1:10" ht="12.75" customHeight="1" x14ac:dyDescent="0.2">
      <c r="A1491" s="85"/>
      <c r="B1491" s="139">
        <v>44516</v>
      </c>
      <c r="C1491" s="140" t="s">
        <v>194</v>
      </c>
      <c r="D1491" s="141">
        <v>89.620529000000005</v>
      </c>
      <c r="E1491" s="141">
        <v>36.850459999999998</v>
      </c>
      <c r="F1491" s="141">
        <v>0</v>
      </c>
      <c r="G1491" s="141">
        <v>232.06758099999999</v>
      </c>
      <c r="H1491" s="1">
        <f t="shared" ca="1" si="68"/>
        <v>12</v>
      </c>
      <c r="I1491" s="1">
        <f t="shared" ca="1" si="69"/>
        <v>4</v>
      </c>
      <c r="J1491" s="1">
        <f t="shared" si="70"/>
        <v>16</v>
      </c>
    </row>
    <row r="1492" spans="1:10" ht="12.75" customHeight="1" x14ac:dyDescent="0.2">
      <c r="A1492" s="85"/>
      <c r="B1492" s="139">
        <v>44516</v>
      </c>
      <c r="C1492" s="140" t="s">
        <v>195</v>
      </c>
      <c r="D1492" s="141">
        <v>93.019569000000004</v>
      </c>
      <c r="E1492" s="141">
        <v>44.063521999999999</v>
      </c>
      <c r="F1492" s="141">
        <v>0</v>
      </c>
      <c r="G1492" s="141">
        <v>384.12530500000003</v>
      </c>
      <c r="H1492" s="1">
        <f t="shared" ca="1" si="68"/>
        <v>13</v>
      </c>
      <c r="I1492" s="1">
        <f t="shared" ca="1" si="69"/>
        <v>1</v>
      </c>
      <c r="J1492" s="1">
        <f t="shared" si="70"/>
        <v>16</v>
      </c>
    </row>
    <row r="1493" spans="1:10" ht="12.75" customHeight="1" x14ac:dyDescent="0.2">
      <c r="A1493" s="85"/>
      <c r="B1493" s="139">
        <v>44516</v>
      </c>
      <c r="C1493" s="140" t="s">
        <v>196</v>
      </c>
      <c r="D1493" s="141">
        <v>126.253517</v>
      </c>
      <c r="E1493" s="141">
        <v>0</v>
      </c>
      <c r="F1493" s="141">
        <v>0</v>
      </c>
      <c r="G1493" s="141">
        <v>1559.1998289999999</v>
      </c>
      <c r="H1493" s="1">
        <f t="shared" ca="1" si="68"/>
        <v>13</v>
      </c>
      <c r="I1493" s="1">
        <f t="shared" ca="1" si="69"/>
        <v>2</v>
      </c>
      <c r="J1493" s="1">
        <f t="shared" si="70"/>
        <v>16</v>
      </c>
    </row>
    <row r="1494" spans="1:10" ht="12.75" customHeight="1" x14ac:dyDescent="0.2">
      <c r="A1494" s="85"/>
      <c r="B1494" s="139">
        <v>44516</v>
      </c>
      <c r="C1494" s="140" t="s">
        <v>197</v>
      </c>
      <c r="D1494" s="141">
        <v>127.460999</v>
      </c>
      <c r="E1494" s="141">
        <v>0</v>
      </c>
      <c r="F1494" s="141">
        <v>0</v>
      </c>
      <c r="G1494" s="141">
        <v>1742.740112</v>
      </c>
      <c r="H1494" s="1">
        <f t="shared" ca="1" si="68"/>
        <v>13</v>
      </c>
      <c r="I1494" s="1">
        <f t="shared" ca="1" si="69"/>
        <v>3</v>
      </c>
      <c r="J1494" s="1">
        <f t="shared" si="70"/>
        <v>16</v>
      </c>
    </row>
    <row r="1495" spans="1:10" ht="12.75" customHeight="1" x14ac:dyDescent="0.2">
      <c r="A1495" s="85"/>
      <c r="B1495" s="139">
        <v>44516</v>
      </c>
      <c r="C1495" s="140" t="s">
        <v>198</v>
      </c>
      <c r="D1495" s="141">
        <v>123.26068100000001</v>
      </c>
      <c r="E1495" s="141">
        <v>0</v>
      </c>
      <c r="F1495" s="141">
        <v>0</v>
      </c>
      <c r="G1495" s="141">
        <v>1758.403687</v>
      </c>
      <c r="H1495" s="1">
        <f t="shared" ca="1" si="68"/>
        <v>13</v>
      </c>
      <c r="I1495" s="1">
        <f t="shared" ca="1" si="69"/>
        <v>4</v>
      </c>
      <c r="J1495" s="1">
        <f t="shared" si="70"/>
        <v>16</v>
      </c>
    </row>
    <row r="1496" spans="1:10" ht="12.75" customHeight="1" x14ac:dyDescent="0.2">
      <c r="A1496" s="85"/>
      <c r="B1496" s="139">
        <v>44516</v>
      </c>
      <c r="C1496" s="140" t="s">
        <v>199</v>
      </c>
      <c r="D1496" s="141">
        <v>119.63146999999999</v>
      </c>
      <c r="E1496" s="141">
        <v>0</v>
      </c>
      <c r="F1496" s="141">
        <v>0</v>
      </c>
      <c r="G1496" s="141">
        <v>1760.181763</v>
      </c>
      <c r="H1496" s="1">
        <f t="shared" ca="1" si="68"/>
        <v>14</v>
      </c>
      <c r="I1496" s="1">
        <f t="shared" ca="1" si="69"/>
        <v>1</v>
      </c>
      <c r="J1496" s="1">
        <f t="shared" si="70"/>
        <v>16</v>
      </c>
    </row>
    <row r="1497" spans="1:10" ht="12.75" customHeight="1" x14ac:dyDescent="0.2">
      <c r="A1497" s="85"/>
      <c r="B1497" s="139">
        <v>44516</v>
      </c>
      <c r="C1497" s="140" t="s">
        <v>200</v>
      </c>
      <c r="D1497" s="141">
        <v>123.671074</v>
      </c>
      <c r="E1497" s="141">
        <v>0</v>
      </c>
      <c r="F1497" s="141">
        <v>0</v>
      </c>
      <c r="G1497" s="141">
        <v>1747.2100829999999</v>
      </c>
      <c r="H1497" s="1">
        <f t="shared" ca="1" si="68"/>
        <v>14</v>
      </c>
      <c r="I1497" s="1">
        <f t="shared" ca="1" si="69"/>
        <v>2</v>
      </c>
      <c r="J1497" s="1">
        <f t="shared" si="70"/>
        <v>16</v>
      </c>
    </row>
    <row r="1498" spans="1:10" ht="12.75" customHeight="1" x14ac:dyDescent="0.2">
      <c r="A1498" s="85"/>
      <c r="B1498" s="139">
        <v>44516</v>
      </c>
      <c r="C1498" s="140" t="s">
        <v>201</v>
      </c>
      <c r="D1498" s="141">
        <v>123.14054899999999</v>
      </c>
      <c r="E1498" s="141">
        <v>0</v>
      </c>
      <c r="F1498" s="141">
        <v>0</v>
      </c>
      <c r="G1498" s="141">
        <v>1621.107788</v>
      </c>
      <c r="H1498" s="1">
        <f t="shared" ca="1" si="68"/>
        <v>14</v>
      </c>
      <c r="I1498" s="1">
        <f t="shared" ca="1" si="69"/>
        <v>3</v>
      </c>
      <c r="J1498" s="1">
        <f t="shared" si="70"/>
        <v>16</v>
      </c>
    </row>
    <row r="1499" spans="1:10" ht="12.75" customHeight="1" x14ac:dyDescent="0.2">
      <c r="A1499" s="85"/>
      <c r="B1499" s="139">
        <v>44516</v>
      </c>
      <c r="C1499" s="140" t="s">
        <v>202</v>
      </c>
      <c r="D1499" s="141">
        <v>132.96208200000001</v>
      </c>
      <c r="E1499" s="141">
        <v>0</v>
      </c>
      <c r="F1499" s="141">
        <v>0</v>
      </c>
      <c r="G1499" s="141">
        <v>1725.473389</v>
      </c>
      <c r="H1499" s="1">
        <f t="shared" ca="1" si="68"/>
        <v>14</v>
      </c>
      <c r="I1499" s="1">
        <f t="shared" ca="1" si="69"/>
        <v>4</v>
      </c>
      <c r="J1499" s="1">
        <f t="shared" si="70"/>
        <v>16</v>
      </c>
    </row>
    <row r="1500" spans="1:10" ht="12.75" customHeight="1" x14ac:dyDescent="0.2">
      <c r="A1500" s="85"/>
      <c r="B1500" s="139">
        <v>44516</v>
      </c>
      <c r="C1500" s="140" t="s">
        <v>203</v>
      </c>
      <c r="D1500" s="141">
        <v>46.268864000000001</v>
      </c>
      <c r="E1500" s="141">
        <v>160.59967</v>
      </c>
      <c r="F1500" s="141">
        <v>108.929733</v>
      </c>
      <c r="G1500" s="141">
        <v>717.42712400000005</v>
      </c>
      <c r="H1500" s="1">
        <f t="shared" ca="1" si="68"/>
        <v>15</v>
      </c>
      <c r="I1500" s="1">
        <f t="shared" ca="1" si="69"/>
        <v>1</v>
      </c>
      <c r="J1500" s="1">
        <f t="shared" si="70"/>
        <v>16</v>
      </c>
    </row>
    <row r="1501" spans="1:10" ht="12.75" customHeight="1" x14ac:dyDescent="0.2">
      <c r="A1501" s="85"/>
      <c r="B1501" s="139">
        <v>44516</v>
      </c>
      <c r="C1501" s="140" t="s">
        <v>204</v>
      </c>
      <c r="D1501" s="141">
        <v>0</v>
      </c>
      <c r="E1501" s="141">
        <v>259.93856799999998</v>
      </c>
      <c r="F1501" s="141">
        <v>868.89154099999996</v>
      </c>
      <c r="G1501" s="141">
        <v>0</v>
      </c>
      <c r="H1501" s="1">
        <f t="shared" ca="1" si="68"/>
        <v>15</v>
      </c>
      <c r="I1501" s="1">
        <f t="shared" ca="1" si="69"/>
        <v>2</v>
      </c>
      <c r="J1501" s="1">
        <f t="shared" si="70"/>
        <v>16</v>
      </c>
    </row>
    <row r="1502" spans="1:10" ht="12.75" customHeight="1" x14ac:dyDescent="0.2">
      <c r="A1502" s="85"/>
      <c r="B1502" s="139">
        <v>44516</v>
      </c>
      <c r="C1502" s="140" t="s">
        <v>205</v>
      </c>
      <c r="D1502" s="141">
        <v>0</v>
      </c>
      <c r="E1502" s="141">
        <v>504.63012700000002</v>
      </c>
      <c r="F1502" s="141">
        <v>2065.233643</v>
      </c>
      <c r="G1502" s="141">
        <v>0</v>
      </c>
      <c r="H1502" s="1">
        <f t="shared" ca="1" si="68"/>
        <v>15</v>
      </c>
      <c r="I1502" s="1">
        <f t="shared" ca="1" si="69"/>
        <v>3</v>
      </c>
      <c r="J1502" s="1">
        <f t="shared" si="70"/>
        <v>16</v>
      </c>
    </row>
    <row r="1503" spans="1:10" ht="12.75" customHeight="1" x14ac:dyDescent="0.2">
      <c r="A1503" s="85"/>
      <c r="B1503" s="139">
        <v>44516</v>
      </c>
      <c r="C1503" s="140" t="s">
        <v>206</v>
      </c>
      <c r="D1503" s="141">
        <v>0</v>
      </c>
      <c r="E1503" s="141">
        <v>718.44360400000005</v>
      </c>
      <c r="F1503" s="141">
        <v>3080.455078</v>
      </c>
      <c r="G1503" s="141">
        <v>0</v>
      </c>
      <c r="H1503" s="1">
        <f t="shared" ca="1" si="68"/>
        <v>15</v>
      </c>
      <c r="I1503" s="1">
        <f t="shared" ca="1" si="69"/>
        <v>4</v>
      </c>
      <c r="J1503" s="1">
        <f t="shared" si="70"/>
        <v>16</v>
      </c>
    </row>
    <row r="1504" spans="1:10" ht="12.75" customHeight="1" x14ac:dyDescent="0.2">
      <c r="A1504" s="85"/>
      <c r="B1504" s="139">
        <v>44516</v>
      </c>
      <c r="C1504" s="140" t="s">
        <v>207</v>
      </c>
      <c r="D1504" s="141">
        <v>0</v>
      </c>
      <c r="E1504" s="141">
        <v>856.37457300000005</v>
      </c>
      <c r="F1504" s="141">
        <v>3734.7678219999998</v>
      </c>
      <c r="G1504" s="141">
        <v>0</v>
      </c>
      <c r="H1504" s="1">
        <f t="shared" ca="1" si="68"/>
        <v>16</v>
      </c>
      <c r="I1504" s="1">
        <f t="shared" ca="1" si="69"/>
        <v>1</v>
      </c>
      <c r="J1504" s="1">
        <f t="shared" si="70"/>
        <v>16</v>
      </c>
    </row>
    <row r="1505" spans="1:10" ht="12.75" customHeight="1" x14ac:dyDescent="0.2">
      <c r="A1505" s="85"/>
      <c r="B1505" s="139">
        <v>44516</v>
      </c>
      <c r="C1505" s="140" t="s">
        <v>208</v>
      </c>
      <c r="D1505" s="141">
        <v>0</v>
      </c>
      <c r="E1505" s="141">
        <v>1081.9064940000001</v>
      </c>
      <c r="F1505" s="141">
        <v>4926.8037109999996</v>
      </c>
      <c r="G1505" s="141">
        <v>0</v>
      </c>
      <c r="H1505" s="1">
        <f t="shared" ca="1" si="68"/>
        <v>16</v>
      </c>
      <c r="I1505" s="1">
        <f t="shared" ca="1" si="69"/>
        <v>2</v>
      </c>
      <c r="J1505" s="1">
        <f t="shared" si="70"/>
        <v>16</v>
      </c>
    </row>
    <row r="1506" spans="1:10" ht="12.75" customHeight="1" x14ac:dyDescent="0.2">
      <c r="A1506" s="85"/>
      <c r="B1506" s="139">
        <v>44516</v>
      </c>
      <c r="C1506" s="140" t="s">
        <v>209</v>
      </c>
      <c r="D1506" s="141">
        <v>0</v>
      </c>
      <c r="E1506" s="141">
        <v>1686.5764160000001</v>
      </c>
      <c r="F1506" s="141">
        <v>8090.6679690000001</v>
      </c>
      <c r="G1506" s="141">
        <v>0</v>
      </c>
      <c r="H1506" s="1">
        <f t="shared" ca="1" si="68"/>
        <v>16</v>
      </c>
      <c r="I1506" s="1">
        <f t="shared" ca="1" si="69"/>
        <v>3</v>
      </c>
      <c r="J1506" s="1">
        <f t="shared" si="70"/>
        <v>16</v>
      </c>
    </row>
    <row r="1507" spans="1:10" ht="12.75" customHeight="1" x14ac:dyDescent="0.2">
      <c r="A1507" s="85"/>
      <c r="B1507" s="139">
        <v>44516</v>
      </c>
      <c r="C1507" s="140" t="s">
        <v>210</v>
      </c>
      <c r="D1507" s="141">
        <v>0</v>
      </c>
      <c r="E1507" s="141">
        <v>1989.7615969999999</v>
      </c>
      <c r="F1507" s="141">
        <v>9650.4960940000001</v>
      </c>
      <c r="G1507" s="141">
        <v>0</v>
      </c>
      <c r="H1507" s="1">
        <f t="shared" ca="1" si="68"/>
        <v>16</v>
      </c>
      <c r="I1507" s="1">
        <f t="shared" ca="1" si="69"/>
        <v>4</v>
      </c>
      <c r="J1507" s="1">
        <f t="shared" si="70"/>
        <v>16</v>
      </c>
    </row>
    <row r="1508" spans="1:10" ht="12.75" customHeight="1" x14ac:dyDescent="0.2">
      <c r="A1508" s="85"/>
      <c r="B1508" s="139">
        <v>44516</v>
      </c>
      <c r="C1508" s="140" t="s">
        <v>211</v>
      </c>
      <c r="D1508" s="141">
        <v>0</v>
      </c>
      <c r="E1508" s="141">
        <v>2249.914307</v>
      </c>
      <c r="F1508" s="141">
        <v>10978.478999999999</v>
      </c>
      <c r="G1508" s="141">
        <v>0</v>
      </c>
      <c r="H1508" s="1">
        <f t="shared" ca="1" si="68"/>
        <v>17</v>
      </c>
      <c r="I1508" s="1">
        <f t="shared" ca="1" si="69"/>
        <v>1</v>
      </c>
      <c r="J1508" s="1">
        <f t="shared" si="70"/>
        <v>16</v>
      </c>
    </row>
    <row r="1509" spans="1:10" ht="12.75" customHeight="1" x14ac:dyDescent="0.2">
      <c r="A1509" s="85"/>
      <c r="B1509" s="139">
        <v>44516</v>
      </c>
      <c r="C1509" s="140" t="s">
        <v>212</v>
      </c>
      <c r="D1509" s="141">
        <v>0</v>
      </c>
      <c r="E1509" s="141">
        <v>2782.0688479999999</v>
      </c>
      <c r="F1509" s="141">
        <v>13654.757</v>
      </c>
      <c r="G1509" s="141">
        <v>0</v>
      </c>
      <c r="H1509" s="1">
        <f t="shared" ca="1" si="68"/>
        <v>17</v>
      </c>
      <c r="I1509" s="1">
        <f t="shared" ca="1" si="69"/>
        <v>2</v>
      </c>
      <c r="J1509" s="1">
        <f t="shared" si="70"/>
        <v>16</v>
      </c>
    </row>
    <row r="1510" spans="1:10" ht="12.75" customHeight="1" x14ac:dyDescent="0.2">
      <c r="A1510" s="85"/>
      <c r="B1510" s="139">
        <v>44516</v>
      </c>
      <c r="C1510" s="140" t="s">
        <v>213</v>
      </c>
      <c r="D1510" s="141">
        <v>0</v>
      </c>
      <c r="E1510" s="141">
        <v>3662.6137699999999</v>
      </c>
      <c r="F1510" s="141">
        <v>18157.157999999999</v>
      </c>
      <c r="G1510" s="141">
        <v>0</v>
      </c>
      <c r="H1510" s="1">
        <f t="shared" ca="1" si="68"/>
        <v>17</v>
      </c>
      <c r="I1510" s="1">
        <f t="shared" ca="1" si="69"/>
        <v>3</v>
      </c>
      <c r="J1510" s="1">
        <f t="shared" si="70"/>
        <v>16</v>
      </c>
    </row>
    <row r="1511" spans="1:10" ht="12.75" customHeight="1" x14ac:dyDescent="0.2">
      <c r="A1511" s="85"/>
      <c r="B1511" s="139">
        <v>44516</v>
      </c>
      <c r="C1511" s="140" t="s">
        <v>214</v>
      </c>
      <c r="D1511" s="141">
        <v>0</v>
      </c>
      <c r="E1511" s="141">
        <v>4507.9204099999997</v>
      </c>
      <c r="F1511" s="141">
        <v>22417.807000000001</v>
      </c>
      <c r="G1511" s="141">
        <v>0</v>
      </c>
      <c r="H1511" s="1">
        <f t="shared" ca="1" si="68"/>
        <v>17</v>
      </c>
      <c r="I1511" s="1">
        <f t="shared" ca="1" si="69"/>
        <v>4</v>
      </c>
      <c r="J1511" s="1">
        <f t="shared" si="70"/>
        <v>16</v>
      </c>
    </row>
    <row r="1512" spans="1:10" ht="12.75" customHeight="1" x14ac:dyDescent="0.2">
      <c r="A1512" s="85"/>
      <c r="B1512" s="139">
        <v>44516</v>
      </c>
      <c r="C1512" s="140" t="s">
        <v>215</v>
      </c>
      <c r="D1512" s="141">
        <v>0</v>
      </c>
      <c r="E1512" s="141">
        <v>5456.1259769999997</v>
      </c>
      <c r="F1512" s="141">
        <v>27143.0625</v>
      </c>
      <c r="G1512" s="141">
        <v>0</v>
      </c>
      <c r="H1512" s="1">
        <f t="shared" ca="1" si="68"/>
        <v>18</v>
      </c>
      <c r="I1512" s="1">
        <f t="shared" ca="1" si="69"/>
        <v>1</v>
      </c>
      <c r="J1512" s="1">
        <f t="shared" si="70"/>
        <v>16</v>
      </c>
    </row>
    <row r="1513" spans="1:10" ht="12.75" customHeight="1" x14ac:dyDescent="0.2">
      <c r="A1513" s="85"/>
      <c r="B1513" s="139">
        <v>44516</v>
      </c>
      <c r="C1513" s="140" t="s">
        <v>216</v>
      </c>
      <c r="D1513" s="141">
        <v>0</v>
      </c>
      <c r="E1513" s="141">
        <v>3891.8151859999998</v>
      </c>
      <c r="F1513" s="141">
        <v>19300.678</v>
      </c>
      <c r="G1513" s="141">
        <v>0</v>
      </c>
      <c r="H1513" s="1">
        <f t="shared" ca="1" si="68"/>
        <v>18</v>
      </c>
      <c r="I1513" s="1">
        <f t="shared" ca="1" si="69"/>
        <v>2</v>
      </c>
      <c r="J1513" s="1">
        <f t="shared" si="70"/>
        <v>16</v>
      </c>
    </row>
    <row r="1514" spans="1:10" ht="12.75" customHeight="1" x14ac:dyDescent="0.2">
      <c r="A1514" s="85"/>
      <c r="B1514" s="139">
        <v>44516</v>
      </c>
      <c r="C1514" s="140" t="s">
        <v>217</v>
      </c>
      <c r="D1514" s="141">
        <v>0</v>
      </c>
      <c r="E1514" s="141">
        <v>3875.7741700000001</v>
      </c>
      <c r="F1514" s="141">
        <v>19228.048999999999</v>
      </c>
      <c r="G1514" s="141">
        <v>0</v>
      </c>
      <c r="H1514" s="1">
        <f t="shared" ref="H1514:H1577" ca="1" si="71">IF(MID(OFFSET(H1514,0,-5,1,1),2,1)=":",LEFT(OFFSET(H1514,0,-5,1,1),1),LEFT(OFFSET(H1514,0,-5,1,1),2))+1</f>
        <v>18</v>
      </c>
      <c r="I1514" s="1">
        <f t="shared" ca="1" si="69"/>
        <v>3</v>
      </c>
      <c r="J1514" s="1">
        <f t="shared" si="70"/>
        <v>16</v>
      </c>
    </row>
    <row r="1515" spans="1:10" ht="12.75" customHeight="1" x14ac:dyDescent="0.2">
      <c r="A1515" s="85"/>
      <c r="B1515" s="139">
        <v>44516</v>
      </c>
      <c r="C1515" s="140" t="s">
        <v>218</v>
      </c>
      <c r="D1515" s="141">
        <v>0</v>
      </c>
      <c r="E1515" s="141">
        <v>3880.1694339999999</v>
      </c>
      <c r="F1515" s="141">
        <v>19229.710999999999</v>
      </c>
      <c r="G1515" s="141">
        <v>0</v>
      </c>
      <c r="H1515" s="1">
        <f t="shared" ca="1" si="71"/>
        <v>18</v>
      </c>
      <c r="I1515" s="1">
        <f t="shared" ca="1" si="69"/>
        <v>4</v>
      </c>
      <c r="J1515" s="1">
        <f t="shared" si="70"/>
        <v>16</v>
      </c>
    </row>
    <row r="1516" spans="1:10" ht="12.75" customHeight="1" x14ac:dyDescent="0.2">
      <c r="A1516" s="85"/>
      <c r="B1516" s="139">
        <v>44516</v>
      </c>
      <c r="C1516" s="140" t="s">
        <v>219</v>
      </c>
      <c r="D1516" s="141">
        <v>0</v>
      </c>
      <c r="E1516" s="141">
        <v>3876.4504390000002</v>
      </c>
      <c r="F1516" s="141">
        <v>19231.636999999999</v>
      </c>
      <c r="G1516" s="141">
        <v>0</v>
      </c>
      <c r="H1516" s="1">
        <f t="shared" ca="1" si="71"/>
        <v>19</v>
      </c>
      <c r="I1516" s="1">
        <f t="shared" ca="1" si="69"/>
        <v>1</v>
      </c>
      <c r="J1516" s="1">
        <f t="shared" si="70"/>
        <v>16</v>
      </c>
    </row>
    <row r="1517" spans="1:10" ht="12.75" customHeight="1" x14ac:dyDescent="0.2">
      <c r="A1517" s="85"/>
      <c r="B1517" s="139">
        <v>44516</v>
      </c>
      <c r="C1517" s="140" t="s">
        <v>220</v>
      </c>
      <c r="D1517" s="141">
        <v>0</v>
      </c>
      <c r="E1517" s="141">
        <v>3876.2297359999998</v>
      </c>
      <c r="F1517" s="141">
        <v>19231.934000000001</v>
      </c>
      <c r="G1517" s="141">
        <v>0</v>
      </c>
      <c r="H1517" s="1">
        <f t="shared" ca="1" si="71"/>
        <v>19</v>
      </c>
      <c r="I1517" s="1">
        <f t="shared" ca="1" si="69"/>
        <v>2</v>
      </c>
      <c r="J1517" s="1">
        <f t="shared" si="70"/>
        <v>16</v>
      </c>
    </row>
    <row r="1518" spans="1:10" ht="12.75" customHeight="1" x14ac:dyDescent="0.2">
      <c r="A1518" s="85"/>
      <c r="B1518" s="139">
        <v>44516</v>
      </c>
      <c r="C1518" s="140" t="s">
        <v>221</v>
      </c>
      <c r="D1518" s="141">
        <v>0</v>
      </c>
      <c r="E1518" s="141">
        <v>4978.5654299999997</v>
      </c>
      <c r="F1518" s="141">
        <v>24786.705000000002</v>
      </c>
      <c r="G1518" s="141">
        <v>0</v>
      </c>
      <c r="H1518" s="1">
        <f t="shared" ca="1" si="71"/>
        <v>19</v>
      </c>
      <c r="I1518" s="1">
        <f t="shared" ca="1" si="69"/>
        <v>3</v>
      </c>
      <c r="J1518" s="1">
        <f t="shared" si="70"/>
        <v>16</v>
      </c>
    </row>
    <row r="1519" spans="1:10" ht="12.75" customHeight="1" x14ac:dyDescent="0.2">
      <c r="A1519" s="85"/>
      <c r="B1519" s="139">
        <v>44516</v>
      </c>
      <c r="C1519" s="140" t="s">
        <v>222</v>
      </c>
      <c r="D1519" s="141">
        <v>0</v>
      </c>
      <c r="E1519" s="141">
        <v>6843.2197269999997</v>
      </c>
      <c r="F1519" s="141">
        <v>34113.32</v>
      </c>
      <c r="G1519" s="141">
        <v>0</v>
      </c>
      <c r="H1519" s="1">
        <f t="shared" ca="1" si="71"/>
        <v>19</v>
      </c>
      <c r="I1519" s="1">
        <f t="shared" ca="1" si="69"/>
        <v>4</v>
      </c>
      <c r="J1519" s="1">
        <f t="shared" si="70"/>
        <v>16</v>
      </c>
    </row>
    <row r="1520" spans="1:10" ht="12.75" customHeight="1" x14ac:dyDescent="0.2">
      <c r="A1520" s="85"/>
      <c r="B1520" s="139">
        <v>44516</v>
      </c>
      <c r="C1520" s="140" t="s">
        <v>223</v>
      </c>
      <c r="D1520" s="141">
        <v>0</v>
      </c>
      <c r="E1520" s="141">
        <v>6848.7680659999996</v>
      </c>
      <c r="F1520" s="141">
        <v>34145.050999999999</v>
      </c>
      <c r="G1520" s="141">
        <v>0</v>
      </c>
      <c r="H1520" s="1">
        <f t="shared" ca="1" si="71"/>
        <v>20</v>
      </c>
      <c r="I1520" s="1">
        <f t="shared" ca="1" si="69"/>
        <v>1</v>
      </c>
      <c r="J1520" s="1">
        <f t="shared" si="70"/>
        <v>16</v>
      </c>
    </row>
    <row r="1521" spans="1:10" ht="12.75" customHeight="1" x14ac:dyDescent="0.2">
      <c r="A1521" s="85"/>
      <c r="B1521" s="139">
        <v>44516</v>
      </c>
      <c r="C1521" s="140" t="s">
        <v>224</v>
      </c>
      <c r="D1521" s="141">
        <v>0</v>
      </c>
      <c r="E1521" s="141">
        <v>6945.25</v>
      </c>
      <c r="F1521" s="141">
        <v>34637.472999999998</v>
      </c>
      <c r="G1521" s="141">
        <v>0</v>
      </c>
      <c r="H1521" s="1">
        <f t="shared" ca="1" si="71"/>
        <v>20</v>
      </c>
      <c r="I1521" s="1">
        <f t="shared" ca="1" si="69"/>
        <v>2</v>
      </c>
      <c r="J1521" s="1">
        <f t="shared" si="70"/>
        <v>16</v>
      </c>
    </row>
    <row r="1522" spans="1:10" ht="12.75" customHeight="1" x14ac:dyDescent="0.2">
      <c r="A1522" s="85"/>
      <c r="B1522" s="139">
        <v>44516</v>
      </c>
      <c r="C1522" s="140" t="s">
        <v>225</v>
      </c>
      <c r="D1522" s="141">
        <v>0</v>
      </c>
      <c r="E1522" s="141">
        <v>6945.5205079999996</v>
      </c>
      <c r="F1522" s="141">
        <v>34640.855000000003</v>
      </c>
      <c r="G1522" s="141">
        <v>0</v>
      </c>
      <c r="H1522" s="1">
        <f t="shared" ca="1" si="71"/>
        <v>20</v>
      </c>
      <c r="I1522" s="1">
        <f t="shared" ca="1" si="69"/>
        <v>3</v>
      </c>
      <c r="J1522" s="1">
        <f t="shared" si="70"/>
        <v>16</v>
      </c>
    </row>
    <row r="1523" spans="1:10" ht="12.75" customHeight="1" x14ac:dyDescent="0.2">
      <c r="A1523" s="85"/>
      <c r="B1523" s="139">
        <v>44516</v>
      </c>
      <c r="C1523" s="140" t="s">
        <v>226</v>
      </c>
      <c r="D1523" s="141">
        <v>0</v>
      </c>
      <c r="E1523" s="141">
        <v>7062.7495120000003</v>
      </c>
      <c r="F1523" s="141">
        <v>35297.059000000001</v>
      </c>
      <c r="G1523" s="141">
        <v>0</v>
      </c>
      <c r="H1523" s="1">
        <f t="shared" ca="1" si="71"/>
        <v>20</v>
      </c>
      <c r="I1523" s="1">
        <f t="shared" ca="1" si="69"/>
        <v>4</v>
      </c>
      <c r="J1523" s="1">
        <f t="shared" si="70"/>
        <v>16</v>
      </c>
    </row>
    <row r="1524" spans="1:10" ht="12.75" customHeight="1" x14ac:dyDescent="0.2">
      <c r="A1524" s="85"/>
      <c r="B1524" s="139">
        <v>44516</v>
      </c>
      <c r="C1524" s="140" t="s">
        <v>227</v>
      </c>
      <c r="D1524" s="141">
        <v>0</v>
      </c>
      <c r="E1524" s="141">
        <v>6976.2841799999997</v>
      </c>
      <c r="F1524" s="141">
        <v>34892.425999999999</v>
      </c>
      <c r="G1524" s="141">
        <v>0</v>
      </c>
      <c r="H1524" s="1">
        <f t="shared" ca="1" si="71"/>
        <v>21</v>
      </c>
      <c r="I1524" s="1">
        <f t="shared" ca="1" si="69"/>
        <v>1</v>
      </c>
      <c r="J1524" s="1">
        <f t="shared" si="70"/>
        <v>16</v>
      </c>
    </row>
    <row r="1525" spans="1:10" ht="12.75" customHeight="1" x14ac:dyDescent="0.2">
      <c r="A1525" s="85"/>
      <c r="B1525" s="139">
        <v>44516</v>
      </c>
      <c r="C1525" s="140" t="s">
        <v>228</v>
      </c>
      <c r="D1525" s="141">
        <v>0</v>
      </c>
      <c r="E1525" s="141">
        <v>6951.7495120000003</v>
      </c>
      <c r="F1525" s="141">
        <v>34740.589999999997</v>
      </c>
      <c r="G1525" s="141">
        <v>0</v>
      </c>
      <c r="H1525" s="1">
        <f t="shared" ca="1" si="71"/>
        <v>21</v>
      </c>
      <c r="I1525" s="1">
        <f t="shared" ca="1" si="69"/>
        <v>2</v>
      </c>
      <c r="J1525" s="1">
        <f t="shared" si="70"/>
        <v>16</v>
      </c>
    </row>
    <row r="1526" spans="1:10" ht="12.75" customHeight="1" x14ac:dyDescent="0.2">
      <c r="A1526" s="85"/>
      <c r="B1526" s="139">
        <v>44516</v>
      </c>
      <c r="C1526" s="140" t="s">
        <v>229</v>
      </c>
      <c r="D1526" s="141">
        <v>0</v>
      </c>
      <c r="E1526" s="141">
        <v>7053.8310549999997</v>
      </c>
      <c r="F1526" s="141">
        <v>35265.410000000003</v>
      </c>
      <c r="G1526" s="141">
        <v>0</v>
      </c>
      <c r="H1526" s="1">
        <f t="shared" ca="1" si="71"/>
        <v>21</v>
      </c>
      <c r="I1526" s="1">
        <f t="shared" ca="1" si="69"/>
        <v>3</v>
      </c>
      <c r="J1526" s="1">
        <f t="shared" si="70"/>
        <v>16</v>
      </c>
    </row>
    <row r="1527" spans="1:10" ht="12.75" customHeight="1" x14ac:dyDescent="0.2">
      <c r="A1527" s="85"/>
      <c r="B1527" s="139">
        <v>44516</v>
      </c>
      <c r="C1527" s="140" t="s">
        <v>230</v>
      </c>
      <c r="D1527" s="141">
        <v>0</v>
      </c>
      <c r="E1527" s="141">
        <v>6830.4541019999997</v>
      </c>
      <c r="F1527" s="141">
        <v>34171.309000000001</v>
      </c>
      <c r="G1527" s="141">
        <v>0</v>
      </c>
      <c r="H1527" s="1">
        <f t="shared" ca="1" si="71"/>
        <v>21</v>
      </c>
      <c r="I1527" s="1">
        <f t="shared" ca="1" si="69"/>
        <v>4</v>
      </c>
      <c r="J1527" s="1">
        <f t="shared" si="70"/>
        <v>16</v>
      </c>
    </row>
    <row r="1528" spans="1:10" ht="12.75" customHeight="1" x14ac:dyDescent="0.2">
      <c r="A1528" s="85"/>
      <c r="B1528" s="139">
        <v>44516</v>
      </c>
      <c r="C1528" s="140" t="s">
        <v>231</v>
      </c>
      <c r="D1528" s="141">
        <v>0</v>
      </c>
      <c r="E1528" s="141">
        <v>6829.3486329999996</v>
      </c>
      <c r="F1528" s="141">
        <v>34190.796999999999</v>
      </c>
      <c r="G1528" s="141">
        <v>0</v>
      </c>
      <c r="H1528" s="1">
        <f t="shared" ca="1" si="71"/>
        <v>22</v>
      </c>
      <c r="I1528" s="1">
        <f t="shared" ca="1" si="69"/>
        <v>1</v>
      </c>
      <c r="J1528" s="1">
        <f t="shared" si="70"/>
        <v>16</v>
      </c>
    </row>
    <row r="1529" spans="1:10" ht="12.75" customHeight="1" x14ac:dyDescent="0.2">
      <c r="A1529" s="85"/>
      <c r="B1529" s="139">
        <v>44516</v>
      </c>
      <c r="C1529" s="140" t="s">
        <v>232</v>
      </c>
      <c r="D1529" s="141">
        <v>0</v>
      </c>
      <c r="E1529" s="141">
        <v>6642.84375</v>
      </c>
      <c r="F1529" s="141">
        <v>33259.050999999999</v>
      </c>
      <c r="G1529" s="141">
        <v>0</v>
      </c>
      <c r="H1529" s="1">
        <f t="shared" ca="1" si="71"/>
        <v>22</v>
      </c>
      <c r="I1529" s="1">
        <f t="shared" ca="1" si="69"/>
        <v>2</v>
      </c>
      <c r="J1529" s="1">
        <f t="shared" si="70"/>
        <v>16</v>
      </c>
    </row>
    <row r="1530" spans="1:10" ht="12.75" customHeight="1" x14ac:dyDescent="0.2">
      <c r="A1530" s="85"/>
      <c r="B1530" s="139">
        <v>44516</v>
      </c>
      <c r="C1530" s="140" t="s">
        <v>233</v>
      </c>
      <c r="D1530" s="141">
        <v>0</v>
      </c>
      <c r="E1530" s="141">
        <v>6675.5424800000001</v>
      </c>
      <c r="F1530" s="141">
        <v>33441.035000000003</v>
      </c>
      <c r="G1530" s="141">
        <v>0</v>
      </c>
      <c r="H1530" s="1">
        <f t="shared" ca="1" si="71"/>
        <v>22</v>
      </c>
      <c r="I1530" s="1">
        <f t="shared" ca="1" si="69"/>
        <v>3</v>
      </c>
      <c r="J1530" s="1">
        <f t="shared" si="70"/>
        <v>16</v>
      </c>
    </row>
    <row r="1531" spans="1:10" ht="12.75" customHeight="1" x14ac:dyDescent="0.2">
      <c r="A1531" s="85"/>
      <c r="B1531" s="139">
        <v>44516</v>
      </c>
      <c r="C1531" s="140" t="s">
        <v>234</v>
      </c>
      <c r="D1531" s="141">
        <v>0</v>
      </c>
      <c r="E1531" s="141">
        <v>6463.2192379999997</v>
      </c>
      <c r="F1531" s="141">
        <v>32402.276999999998</v>
      </c>
      <c r="G1531" s="141">
        <v>0</v>
      </c>
      <c r="H1531" s="1">
        <f t="shared" ca="1" si="71"/>
        <v>22</v>
      </c>
      <c r="I1531" s="1">
        <f t="shared" ca="1" si="69"/>
        <v>4</v>
      </c>
      <c r="J1531" s="1">
        <f t="shared" si="70"/>
        <v>16</v>
      </c>
    </row>
    <row r="1532" spans="1:10" ht="12.75" customHeight="1" x14ac:dyDescent="0.2">
      <c r="A1532" s="85"/>
      <c r="B1532" s="139">
        <v>44516</v>
      </c>
      <c r="C1532" s="140" t="s">
        <v>235</v>
      </c>
      <c r="D1532" s="141">
        <v>0</v>
      </c>
      <c r="E1532" s="141">
        <v>6109.341797</v>
      </c>
      <c r="F1532" s="141">
        <v>30629.949000000001</v>
      </c>
      <c r="G1532" s="141">
        <v>0</v>
      </c>
      <c r="H1532" s="1">
        <f t="shared" ca="1" si="71"/>
        <v>23</v>
      </c>
      <c r="I1532" s="1">
        <f t="shared" ca="1" si="69"/>
        <v>1</v>
      </c>
      <c r="J1532" s="1">
        <f t="shared" si="70"/>
        <v>16</v>
      </c>
    </row>
    <row r="1533" spans="1:10" ht="12.75" customHeight="1" x14ac:dyDescent="0.2">
      <c r="A1533" s="85"/>
      <c r="B1533" s="139">
        <v>44516</v>
      </c>
      <c r="C1533" s="140" t="s">
        <v>236</v>
      </c>
      <c r="D1533" s="141">
        <v>0</v>
      </c>
      <c r="E1533" s="141">
        <v>5958.0385740000002</v>
      </c>
      <c r="F1533" s="141">
        <v>29850.092000000001</v>
      </c>
      <c r="G1533" s="141">
        <v>0</v>
      </c>
      <c r="H1533" s="1">
        <f t="shared" ca="1" si="71"/>
        <v>23</v>
      </c>
      <c r="I1533" s="1">
        <f t="shared" ca="1" si="69"/>
        <v>2</v>
      </c>
      <c r="J1533" s="1">
        <f t="shared" si="70"/>
        <v>16</v>
      </c>
    </row>
    <row r="1534" spans="1:10" ht="12.75" customHeight="1" x14ac:dyDescent="0.2">
      <c r="A1534" s="85"/>
      <c r="B1534" s="139">
        <v>44516</v>
      </c>
      <c r="C1534" s="140" t="s">
        <v>237</v>
      </c>
      <c r="D1534" s="141">
        <v>0</v>
      </c>
      <c r="E1534" s="141">
        <v>5485.8789059999999</v>
      </c>
      <c r="F1534" s="141">
        <v>27460.706999999999</v>
      </c>
      <c r="G1534" s="141">
        <v>0</v>
      </c>
      <c r="H1534" s="1">
        <f t="shared" ca="1" si="71"/>
        <v>23</v>
      </c>
      <c r="I1534" s="1">
        <f t="shared" ca="1" si="69"/>
        <v>3</v>
      </c>
      <c r="J1534" s="1">
        <f t="shared" si="70"/>
        <v>16</v>
      </c>
    </row>
    <row r="1535" spans="1:10" ht="12.75" customHeight="1" x14ac:dyDescent="0.2">
      <c r="A1535" s="85"/>
      <c r="B1535" s="139">
        <v>44516</v>
      </c>
      <c r="C1535" s="140" t="s">
        <v>238</v>
      </c>
      <c r="D1535" s="141">
        <v>0</v>
      </c>
      <c r="E1535" s="141">
        <v>5073.4467770000001</v>
      </c>
      <c r="F1535" s="141">
        <v>25355.605</v>
      </c>
      <c r="G1535" s="141">
        <v>0</v>
      </c>
      <c r="H1535" s="1">
        <f t="shared" ca="1" si="71"/>
        <v>23</v>
      </c>
      <c r="I1535" s="1">
        <f t="shared" ca="1" si="69"/>
        <v>4</v>
      </c>
      <c r="J1535" s="1">
        <f t="shared" si="70"/>
        <v>16</v>
      </c>
    </row>
    <row r="1536" spans="1:10" ht="12.75" customHeight="1" x14ac:dyDescent="0.2">
      <c r="A1536" s="85"/>
      <c r="B1536" s="139">
        <v>44516</v>
      </c>
      <c r="C1536" s="140" t="s">
        <v>239</v>
      </c>
      <c r="D1536" s="141">
        <v>0</v>
      </c>
      <c r="E1536" s="141">
        <v>4735.21875</v>
      </c>
      <c r="F1536" s="141">
        <v>23625.370999999999</v>
      </c>
      <c r="G1536" s="141">
        <v>0</v>
      </c>
      <c r="H1536" s="1">
        <f t="shared" ca="1" si="71"/>
        <v>24</v>
      </c>
      <c r="I1536" s="1">
        <f t="shared" ca="1" si="69"/>
        <v>1</v>
      </c>
      <c r="J1536" s="1">
        <f t="shared" si="70"/>
        <v>16</v>
      </c>
    </row>
    <row r="1537" spans="1:10" ht="12.75" customHeight="1" x14ac:dyDescent="0.2">
      <c r="A1537" s="85"/>
      <c r="B1537" s="139">
        <v>44516</v>
      </c>
      <c r="C1537" s="140" t="s">
        <v>240</v>
      </c>
      <c r="D1537" s="141">
        <v>0</v>
      </c>
      <c r="E1537" s="141">
        <v>4710.0961909999996</v>
      </c>
      <c r="F1537" s="141">
        <v>23496.488000000001</v>
      </c>
      <c r="G1537" s="141">
        <v>0</v>
      </c>
      <c r="H1537" s="1">
        <f t="shared" ca="1" si="71"/>
        <v>24</v>
      </c>
      <c r="I1537" s="1">
        <f t="shared" ca="1" si="69"/>
        <v>2</v>
      </c>
      <c r="J1537" s="1">
        <f t="shared" si="70"/>
        <v>16</v>
      </c>
    </row>
    <row r="1538" spans="1:10" ht="12.75" customHeight="1" x14ac:dyDescent="0.2">
      <c r="A1538" s="85"/>
      <c r="B1538" s="139">
        <v>44516</v>
      </c>
      <c r="C1538" s="140" t="s">
        <v>241</v>
      </c>
      <c r="D1538" s="141">
        <v>0</v>
      </c>
      <c r="E1538" s="141">
        <v>4312.8872069999998</v>
      </c>
      <c r="F1538" s="141">
        <v>21540.620999999999</v>
      </c>
      <c r="G1538" s="141">
        <v>0</v>
      </c>
      <c r="H1538" s="1">
        <f t="shared" ca="1" si="71"/>
        <v>24</v>
      </c>
      <c r="I1538" s="1">
        <f t="shared" ca="1" si="69"/>
        <v>3</v>
      </c>
      <c r="J1538" s="1">
        <f t="shared" si="70"/>
        <v>16</v>
      </c>
    </row>
    <row r="1539" spans="1:10" ht="12.75" customHeight="1" x14ac:dyDescent="0.2">
      <c r="A1539" s="85"/>
      <c r="B1539" s="139">
        <v>44516</v>
      </c>
      <c r="C1539" s="140" t="s">
        <v>242</v>
      </c>
      <c r="D1539" s="141">
        <v>0</v>
      </c>
      <c r="E1539" s="141">
        <v>4314.8061520000001</v>
      </c>
      <c r="F1539" s="141">
        <v>21584.053</v>
      </c>
      <c r="G1539" s="141">
        <v>0</v>
      </c>
      <c r="H1539" s="1">
        <f t="shared" ca="1" si="71"/>
        <v>24</v>
      </c>
      <c r="I1539" s="1">
        <f t="shared" ca="1" si="69"/>
        <v>4</v>
      </c>
      <c r="J1539" s="1">
        <f t="shared" si="70"/>
        <v>16</v>
      </c>
    </row>
    <row r="1540" spans="1:10" ht="12.75" customHeight="1" x14ac:dyDescent="0.2">
      <c r="A1540" s="85"/>
      <c r="B1540" s="139">
        <v>44517</v>
      </c>
      <c r="C1540" s="140" t="s">
        <v>243</v>
      </c>
      <c r="D1540" s="141">
        <v>0</v>
      </c>
      <c r="E1540" s="141">
        <v>4698.0615230000003</v>
      </c>
      <c r="F1540" s="141">
        <v>23496.984</v>
      </c>
      <c r="G1540" s="141">
        <v>0</v>
      </c>
      <c r="H1540" s="1">
        <f t="shared" ca="1" si="71"/>
        <v>1</v>
      </c>
      <c r="I1540" s="1">
        <f t="shared" ca="1" si="69"/>
        <v>1</v>
      </c>
      <c r="J1540" s="1">
        <f t="shared" si="70"/>
        <v>17</v>
      </c>
    </row>
    <row r="1541" spans="1:10" ht="12.75" customHeight="1" x14ac:dyDescent="0.2">
      <c r="A1541" s="85"/>
      <c r="B1541" s="139">
        <v>44517</v>
      </c>
      <c r="C1541" s="140" t="s">
        <v>148</v>
      </c>
      <c r="D1541" s="141">
        <v>0</v>
      </c>
      <c r="E1541" s="141">
        <v>4888.4409180000002</v>
      </c>
      <c r="F1541" s="141">
        <v>24452.877</v>
      </c>
      <c r="G1541" s="141">
        <v>0</v>
      </c>
      <c r="H1541" s="1">
        <f t="shared" ca="1" si="71"/>
        <v>1</v>
      </c>
      <c r="I1541" s="1">
        <f t="shared" ca="1" si="69"/>
        <v>2</v>
      </c>
      <c r="J1541" s="1">
        <f t="shared" si="70"/>
        <v>17</v>
      </c>
    </row>
    <row r="1542" spans="1:10" ht="12.75" customHeight="1" x14ac:dyDescent="0.2">
      <c r="A1542" s="85"/>
      <c r="B1542" s="139">
        <v>44517</v>
      </c>
      <c r="C1542" s="140" t="s">
        <v>149</v>
      </c>
      <c r="D1542" s="141">
        <v>0</v>
      </c>
      <c r="E1542" s="141">
        <v>4671.7114259999998</v>
      </c>
      <c r="F1542" s="141">
        <v>23353.333999999999</v>
      </c>
      <c r="G1542" s="141">
        <v>0</v>
      </c>
      <c r="H1542" s="1">
        <f t="shared" ca="1" si="71"/>
        <v>1</v>
      </c>
      <c r="I1542" s="1">
        <f t="shared" ref="I1542:I1605" ca="1" si="72">IF(H1542=H1541,I1541+1,1)</f>
        <v>3</v>
      </c>
      <c r="J1542" s="1">
        <f t="shared" ref="J1542:J1605" si="73">DAY(B1542)</f>
        <v>17</v>
      </c>
    </row>
    <row r="1543" spans="1:10" ht="12.75" customHeight="1" x14ac:dyDescent="0.2">
      <c r="A1543" s="85"/>
      <c r="B1543" s="139">
        <v>44517</v>
      </c>
      <c r="C1543" s="140" t="s">
        <v>150</v>
      </c>
      <c r="D1543" s="141">
        <v>0</v>
      </c>
      <c r="E1543" s="141">
        <v>3792.7048340000001</v>
      </c>
      <c r="F1543" s="141">
        <v>18919.463</v>
      </c>
      <c r="G1543" s="141">
        <v>0</v>
      </c>
      <c r="H1543" s="1">
        <f t="shared" ca="1" si="71"/>
        <v>1</v>
      </c>
      <c r="I1543" s="1">
        <f t="shared" ca="1" si="72"/>
        <v>4</v>
      </c>
      <c r="J1543" s="1">
        <f t="shared" si="73"/>
        <v>17</v>
      </c>
    </row>
    <row r="1544" spans="1:10" ht="12.75" customHeight="1" x14ac:dyDescent="0.2">
      <c r="A1544" s="85"/>
      <c r="B1544" s="139">
        <v>44517</v>
      </c>
      <c r="C1544" s="140" t="s">
        <v>151</v>
      </c>
      <c r="D1544" s="141">
        <v>0</v>
      </c>
      <c r="E1544" s="141">
        <v>3542.586182</v>
      </c>
      <c r="F1544" s="141">
        <v>17653.330000000002</v>
      </c>
      <c r="G1544" s="141">
        <v>0</v>
      </c>
      <c r="H1544" s="1">
        <f t="shared" ca="1" si="71"/>
        <v>2</v>
      </c>
      <c r="I1544" s="1">
        <f t="shared" ca="1" si="72"/>
        <v>1</v>
      </c>
      <c r="J1544" s="1">
        <f t="shared" si="73"/>
        <v>17</v>
      </c>
    </row>
    <row r="1545" spans="1:10" ht="12.75" customHeight="1" x14ac:dyDescent="0.2">
      <c r="A1545" s="85"/>
      <c r="B1545" s="139">
        <v>44517</v>
      </c>
      <c r="C1545" s="140" t="s">
        <v>152</v>
      </c>
      <c r="D1545" s="141">
        <v>0</v>
      </c>
      <c r="E1545" s="141">
        <v>3693.091797</v>
      </c>
      <c r="F1545" s="141">
        <v>18396.379000000001</v>
      </c>
      <c r="G1545" s="141">
        <v>0</v>
      </c>
      <c r="H1545" s="1">
        <f t="shared" ca="1" si="71"/>
        <v>2</v>
      </c>
      <c r="I1545" s="1">
        <f t="shared" ca="1" si="72"/>
        <v>2</v>
      </c>
      <c r="J1545" s="1">
        <f t="shared" si="73"/>
        <v>17</v>
      </c>
    </row>
    <row r="1546" spans="1:10" ht="12.75" customHeight="1" x14ac:dyDescent="0.2">
      <c r="A1546" s="85"/>
      <c r="B1546" s="139">
        <v>44517</v>
      </c>
      <c r="C1546" s="140" t="s">
        <v>153</v>
      </c>
      <c r="D1546" s="141">
        <v>0</v>
      </c>
      <c r="E1546" s="141">
        <v>3272.0026859999998</v>
      </c>
      <c r="F1546" s="141">
        <v>16233.974</v>
      </c>
      <c r="G1546" s="141">
        <v>0</v>
      </c>
      <c r="H1546" s="1">
        <f t="shared" ca="1" si="71"/>
        <v>2</v>
      </c>
      <c r="I1546" s="1">
        <f t="shared" ca="1" si="72"/>
        <v>3</v>
      </c>
      <c r="J1546" s="1">
        <f t="shared" si="73"/>
        <v>17</v>
      </c>
    </row>
    <row r="1547" spans="1:10" ht="12.75" customHeight="1" x14ac:dyDescent="0.2">
      <c r="A1547" s="85"/>
      <c r="B1547" s="139">
        <v>44517</v>
      </c>
      <c r="C1547" s="140" t="s">
        <v>154</v>
      </c>
      <c r="D1547" s="141">
        <v>0</v>
      </c>
      <c r="E1547" s="141">
        <v>3129.5471189999998</v>
      </c>
      <c r="F1547" s="141">
        <v>15473.938</v>
      </c>
      <c r="G1547" s="141">
        <v>0</v>
      </c>
      <c r="H1547" s="1">
        <f t="shared" ca="1" si="71"/>
        <v>2</v>
      </c>
      <c r="I1547" s="1">
        <f t="shared" ca="1" si="72"/>
        <v>4</v>
      </c>
      <c r="J1547" s="1">
        <f t="shared" si="73"/>
        <v>17</v>
      </c>
    </row>
    <row r="1548" spans="1:10" ht="12.75" customHeight="1" x14ac:dyDescent="0.2">
      <c r="A1548" s="85"/>
      <c r="B1548" s="139">
        <v>44517</v>
      </c>
      <c r="C1548" s="140" t="s">
        <v>155</v>
      </c>
      <c r="D1548" s="141">
        <v>0</v>
      </c>
      <c r="E1548" s="141">
        <v>3042.461914</v>
      </c>
      <c r="F1548" s="141">
        <v>15011.73</v>
      </c>
      <c r="G1548" s="141">
        <v>0</v>
      </c>
      <c r="H1548" s="1">
        <f t="shared" ca="1" si="71"/>
        <v>3</v>
      </c>
      <c r="I1548" s="1">
        <f t="shared" ca="1" si="72"/>
        <v>1</v>
      </c>
      <c r="J1548" s="1">
        <f t="shared" si="73"/>
        <v>17</v>
      </c>
    </row>
    <row r="1549" spans="1:10" ht="12.75" customHeight="1" x14ac:dyDescent="0.2">
      <c r="A1549" s="85"/>
      <c r="B1549" s="139">
        <v>44517</v>
      </c>
      <c r="C1549" s="140" t="s">
        <v>156</v>
      </c>
      <c r="D1549" s="141">
        <v>0</v>
      </c>
      <c r="E1549" s="141">
        <v>2916.460693</v>
      </c>
      <c r="F1549" s="141">
        <v>14377.228999999999</v>
      </c>
      <c r="G1549" s="141">
        <v>0</v>
      </c>
      <c r="H1549" s="1">
        <f t="shared" ca="1" si="71"/>
        <v>3</v>
      </c>
      <c r="I1549" s="1">
        <f t="shared" ca="1" si="72"/>
        <v>2</v>
      </c>
      <c r="J1549" s="1">
        <f t="shared" si="73"/>
        <v>17</v>
      </c>
    </row>
    <row r="1550" spans="1:10" ht="12.75" customHeight="1" x14ac:dyDescent="0.2">
      <c r="A1550" s="85"/>
      <c r="B1550" s="139">
        <v>44517</v>
      </c>
      <c r="C1550" s="140" t="s">
        <v>157</v>
      </c>
      <c r="D1550" s="141">
        <v>0</v>
      </c>
      <c r="E1550" s="141">
        <v>2850.196289</v>
      </c>
      <c r="F1550" s="141">
        <v>14041.532999999999</v>
      </c>
      <c r="G1550" s="141">
        <v>0</v>
      </c>
      <c r="H1550" s="1">
        <f t="shared" ca="1" si="71"/>
        <v>3</v>
      </c>
      <c r="I1550" s="1">
        <f t="shared" ca="1" si="72"/>
        <v>3</v>
      </c>
      <c r="J1550" s="1">
        <f t="shared" si="73"/>
        <v>17</v>
      </c>
    </row>
    <row r="1551" spans="1:10" ht="12.75" customHeight="1" x14ac:dyDescent="0.2">
      <c r="A1551" s="85"/>
      <c r="B1551" s="139">
        <v>44517</v>
      </c>
      <c r="C1551" s="140" t="s">
        <v>158</v>
      </c>
      <c r="D1551" s="141">
        <v>0</v>
      </c>
      <c r="E1551" s="141">
        <v>2522.718018</v>
      </c>
      <c r="F1551" s="141">
        <v>12401.28</v>
      </c>
      <c r="G1551" s="141">
        <v>0</v>
      </c>
      <c r="H1551" s="1">
        <f t="shared" ca="1" si="71"/>
        <v>3</v>
      </c>
      <c r="I1551" s="1">
        <f t="shared" ca="1" si="72"/>
        <v>4</v>
      </c>
      <c r="J1551" s="1">
        <f t="shared" si="73"/>
        <v>17</v>
      </c>
    </row>
    <row r="1552" spans="1:10" ht="12.75" customHeight="1" x14ac:dyDescent="0.2">
      <c r="A1552" s="85"/>
      <c r="B1552" s="139">
        <v>44517</v>
      </c>
      <c r="C1552" s="140" t="s">
        <v>159</v>
      </c>
      <c r="D1552" s="141">
        <v>0</v>
      </c>
      <c r="E1552" s="141">
        <v>2137.1027829999998</v>
      </c>
      <c r="F1552" s="141">
        <v>10465.152</v>
      </c>
      <c r="G1552" s="141">
        <v>0</v>
      </c>
      <c r="H1552" s="1">
        <f t="shared" ca="1" si="71"/>
        <v>4</v>
      </c>
      <c r="I1552" s="1">
        <f t="shared" ca="1" si="72"/>
        <v>1</v>
      </c>
      <c r="J1552" s="1">
        <f t="shared" si="73"/>
        <v>17</v>
      </c>
    </row>
    <row r="1553" spans="1:10" ht="12.75" customHeight="1" x14ac:dyDescent="0.2">
      <c r="A1553" s="85"/>
      <c r="B1553" s="139">
        <v>44517</v>
      </c>
      <c r="C1553" s="140" t="s">
        <v>160</v>
      </c>
      <c r="D1553" s="141">
        <v>0</v>
      </c>
      <c r="E1553" s="141">
        <v>1965.1708980000001</v>
      </c>
      <c r="F1553" s="141">
        <v>9570.9892579999996</v>
      </c>
      <c r="G1553" s="141">
        <v>0</v>
      </c>
      <c r="H1553" s="1">
        <f t="shared" ca="1" si="71"/>
        <v>4</v>
      </c>
      <c r="I1553" s="1">
        <f t="shared" ca="1" si="72"/>
        <v>2</v>
      </c>
      <c r="J1553" s="1">
        <f t="shared" si="73"/>
        <v>17</v>
      </c>
    </row>
    <row r="1554" spans="1:10" ht="12.75" customHeight="1" x14ac:dyDescent="0.2">
      <c r="A1554" s="85"/>
      <c r="B1554" s="139">
        <v>44517</v>
      </c>
      <c r="C1554" s="140" t="s">
        <v>161</v>
      </c>
      <c r="D1554" s="141">
        <v>0</v>
      </c>
      <c r="E1554" s="141">
        <v>1737.561279</v>
      </c>
      <c r="F1554" s="141">
        <v>8387.4277340000008</v>
      </c>
      <c r="G1554" s="141">
        <v>0</v>
      </c>
      <c r="H1554" s="1">
        <f t="shared" ca="1" si="71"/>
        <v>4</v>
      </c>
      <c r="I1554" s="1">
        <f t="shared" ca="1" si="72"/>
        <v>3</v>
      </c>
      <c r="J1554" s="1">
        <f t="shared" si="73"/>
        <v>17</v>
      </c>
    </row>
    <row r="1555" spans="1:10" ht="12.75" customHeight="1" x14ac:dyDescent="0.2">
      <c r="A1555" s="85"/>
      <c r="B1555" s="139">
        <v>44517</v>
      </c>
      <c r="C1555" s="140" t="s">
        <v>162</v>
      </c>
      <c r="D1555" s="141">
        <v>0</v>
      </c>
      <c r="E1555" s="141">
        <v>1579.934692</v>
      </c>
      <c r="F1555" s="141">
        <v>7586.9580079999996</v>
      </c>
      <c r="G1555" s="141">
        <v>0</v>
      </c>
      <c r="H1555" s="1">
        <f t="shared" ca="1" si="71"/>
        <v>4</v>
      </c>
      <c r="I1555" s="1">
        <f t="shared" ca="1" si="72"/>
        <v>4</v>
      </c>
      <c r="J1555" s="1">
        <f t="shared" si="73"/>
        <v>17</v>
      </c>
    </row>
    <row r="1556" spans="1:10" ht="12.75" customHeight="1" x14ac:dyDescent="0.2">
      <c r="A1556" s="85"/>
      <c r="B1556" s="139">
        <v>44517</v>
      </c>
      <c r="C1556" s="140" t="s">
        <v>163</v>
      </c>
      <c r="D1556" s="141">
        <v>0</v>
      </c>
      <c r="E1556" s="141">
        <v>1336.288086</v>
      </c>
      <c r="F1556" s="141">
        <v>6338.9799800000001</v>
      </c>
      <c r="G1556" s="141">
        <v>0</v>
      </c>
      <c r="H1556" s="1">
        <f t="shared" ca="1" si="71"/>
        <v>5</v>
      </c>
      <c r="I1556" s="1">
        <f t="shared" ca="1" si="72"/>
        <v>1</v>
      </c>
      <c r="J1556" s="1">
        <f t="shared" si="73"/>
        <v>17</v>
      </c>
    </row>
    <row r="1557" spans="1:10" ht="12.75" customHeight="1" x14ac:dyDescent="0.2">
      <c r="A1557" s="85"/>
      <c r="B1557" s="139">
        <v>44517</v>
      </c>
      <c r="C1557" s="140" t="s">
        <v>164</v>
      </c>
      <c r="D1557" s="141">
        <v>0</v>
      </c>
      <c r="E1557" s="141">
        <v>1289.648682</v>
      </c>
      <c r="F1557" s="141">
        <v>6114.5351559999999</v>
      </c>
      <c r="G1557" s="141">
        <v>0</v>
      </c>
      <c r="H1557" s="1">
        <f t="shared" ca="1" si="71"/>
        <v>5</v>
      </c>
      <c r="I1557" s="1">
        <f t="shared" ca="1" si="72"/>
        <v>2</v>
      </c>
      <c r="J1557" s="1">
        <f t="shared" si="73"/>
        <v>17</v>
      </c>
    </row>
    <row r="1558" spans="1:10" ht="12.75" customHeight="1" x14ac:dyDescent="0.2">
      <c r="A1558" s="85"/>
      <c r="B1558" s="139">
        <v>44517</v>
      </c>
      <c r="C1558" s="140" t="s">
        <v>165</v>
      </c>
      <c r="D1558" s="141">
        <v>0</v>
      </c>
      <c r="E1558" s="141">
        <v>1117.5151370000001</v>
      </c>
      <c r="F1558" s="141">
        <v>5159.3608400000003</v>
      </c>
      <c r="G1558" s="141">
        <v>0</v>
      </c>
      <c r="H1558" s="1">
        <f t="shared" ca="1" si="71"/>
        <v>5</v>
      </c>
      <c r="I1558" s="1">
        <f t="shared" ca="1" si="72"/>
        <v>3</v>
      </c>
      <c r="J1558" s="1">
        <f t="shared" si="73"/>
        <v>17</v>
      </c>
    </row>
    <row r="1559" spans="1:10" ht="12.75" customHeight="1" x14ac:dyDescent="0.2">
      <c r="A1559" s="85"/>
      <c r="B1559" s="139">
        <v>44517</v>
      </c>
      <c r="C1559" s="140" t="s">
        <v>166</v>
      </c>
      <c r="D1559" s="141">
        <v>0</v>
      </c>
      <c r="E1559" s="141">
        <v>967.47753899999998</v>
      </c>
      <c r="F1559" s="141">
        <v>4364.2714839999999</v>
      </c>
      <c r="G1559" s="141">
        <v>0</v>
      </c>
      <c r="H1559" s="1">
        <f t="shared" ca="1" si="71"/>
        <v>5</v>
      </c>
      <c r="I1559" s="1">
        <f t="shared" ca="1" si="72"/>
        <v>4</v>
      </c>
      <c r="J1559" s="1">
        <f t="shared" si="73"/>
        <v>17</v>
      </c>
    </row>
    <row r="1560" spans="1:10" ht="12.75" customHeight="1" x14ac:dyDescent="0.2">
      <c r="A1560" s="85"/>
      <c r="B1560" s="139">
        <v>44517</v>
      </c>
      <c r="C1560" s="140" t="s">
        <v>167</v>
      </c>
      <c r="D1560" s="141">
        <v>0</v>
      </c>
      <c r="E1560" s="141">
        <v>839.646973</v>
      </c>
      <c r="F1560" s="141">
        <v>3685.7133789999998</v>
      </c>
      <c r="G1560" s="141">
        <v>0</v>
      </c>
      <c r="H1560" s="1">
        <f t="shared" ca="1" si="71"/>
        <v>6</v>
      </c>
      <c r="I1560" s="1">
        <f t="shared" ca="1" si="72"/>
        <v>1</v>
      </c>
      <c r="J1560" s="1">
        <f t="shared" si="73"/>
        <v>17</v>
      </c>
    </row>
    <row r="1561" spans="1:10" ht="12.75" customHeight="1" x14ac:dyDescent="0.2">
      <c r="A1561" s="85"/>
      <c r="B1561" s="139">
        <v>44517</v>
      </c>
      <c r="C1561" s="140" t="s">
        <v>168</v>
      </c>
      <c r="D1561" s="141">
        <v>0</v>
      </c>
      <c r="E1561" s="141">
        <v>772.91229199999998</v>
      </c>
      <c r="F1561" s="141">
        <v>3354.4282229999999</v>
      </c>
      <c r="G1561" s="141">
        <v>0</v>
      </c>
      <c r="H1561" s="1">
        <f t="shared" ca="1" si="71"/>
        <v>6</v>
      </c>
      <c r="I1561" s="1">
        <f t="shared" ca="1" si="72"/>
        <v>2</v>
      </c>
      <c r="J1561" s="1">
        <f t="shared" si="73"/>
        <v>17</v>
      </c>
    </row>
    <row r="1562" spans="1:10" ht="12.75" customHeight="1" x14ac:dyDescent="0.2">
      <c r="A1562" s="85"/>
      <c r="B1562" s="139">
        <v>44517</v>
      </c>
      <c r="C1562" s="140" t="s">
        <v>169</v>
      </c>
      <c r="D1562" s="141">
        <v>0</v>
      </c>
      <c r="E1562" s="141">
        <v>563.05444299999999</v>
      </c>
      <c r="F1562" s="141">
        <v>2317.4809570000002</v>
      </c>
      <c r="G1562" s="141">
        <v>0</v>
      </c>
      <c r="H1562" s="1">
        <f t="shared" ca="1" si="71"/>
        <v>6</v>
      </c>
      <c r="I1562" s="1">
        <f t="shared" ca="1" si="72"/>
        <v>3</v>
      </c>
      <c r="J1562" s="1">
        <f t="shared" si="73"/>
        <v>17</v>
      </c>
    </row>
    <row r="1563" spans="1:10" ht="12.75" customHeight="1" x14ac:dyDescent="0.2">
      <c r="A1563" s="85"/>
      <c r="B1563" s="139">
        <v>44517</v>
      </c>
      <c r="C1563" s="140" t="s">
        <v>170</v>
      </c>
      <c r="D1563" s="141">
        <v>0</v>
      </c>
      <c r="E1563" s="141">
        <v>401.89120500000001</v>
      </c>
      <c r="F1563" s="141">
        <v>1549.330322</v>
      </c>
      <c r="G1563" s="141">
        <v>0</v>
      </c>
      <c r="H1563" s="1">
        <f t="shared" ca="1" si="71"/>
        <v>6</v>
      </c>
      <c r="I1563" s="1">
        <f t="shared" ca="1" si="72"/>
        <v>4</v>
      </c>
      <c r="J1563" s="1">
        <f t="shared" si="73"/>
        <v>17</v>
      </c>
    </row>
    <row r="1564" spans="1:10" ht="12.75" customHeight="1" x14ac:dyDescent="0.2">
      <c r="A1564" s="85"/>
      <c r="B1564" s="139">
        <v>44517</v>
      </c>
      <c r="C1564" s="140" t="s">
        <v>171</v>
      </c>
      <c r="D1564" s="141">
        <v>0</v>
      </c>
      <c r="E1564" s="141">
        <v>391.697205</v>
      </c>
      <c r="F1564" s="141">
        <v>1506.4808350000001</v>
      </c>
      <c r="G1564" s="141">
        <v>0</v>
      </c>
      <c r="H1564" s="1">
        <f t="shared" ca="1" si="71"/>
        <v>7</v>
      </c>
      <c r="I1564" s="1">
        <f t="shared" ca="1" si="72"/>
        <v>1</v>
      </c>
      <c r="J1564" s="1">
        <f t="shared" si="73"/>
        <v>17</v>
      </c>
    </row>
    <row r="1565" spans="1:10" ht="12.75" customHeight="1" x14ac:dyDescent="0.2">
      <c r="A1565" s="85"/>
      <c r="B1565" s="139">
        <v>44517</v>
      </c>
      <c r="C1565" s="140" t="s">
        <v>172</v>
      </c>
      <c r="D1565" s="141">
        <v>0</v>
      </c>
      <c r="E1565" s="141">
        <v>402.30072000000001</v>
      </c>
      <c r="F1565" s="141">
        <v>1559.8204350000001</v>
      </c>
      <c r="G1565" s="141">
        <v>0</v>
      </c>
      <c r="H1565" s="1">
        <f t="shared" ca="1" si="71"/>
        <v>7</v>
      </c>
      <c r="I1565" s="1">
        <f t="shared" ca="1" si="72"/>
        <v>2</v>
      </c>
      <c r="J1565" s="1">
        <f t="shared" si="73"/>
        <v>17</v>
      </c>
    </row>
    <row r="1566" spans="1:10" ht="12.75" customHeight="1" x14ac:dyDescent="0.2">
      <c r="A1566" s="85"/>
      <c r="B1566" s="139">
        <v>44517</v>
      </c>
      <c r="C1566" s="140" t="s">
        <v>173</v>
      </c>
      <c r="D1566" s="141">
        <v>0</v>
      </c>
      <c r="E1566" s="141">
        <v>419.99121100000002</v>
      </c>
      <c r="F1566" s="141">
        <v>1637.0634769999999</v>
      </c>
      <c r="G1566" s="141">
        <v>0</v>
      </c>
      <c r="H1566" s="1">
        <f t="shared" ca="1" si="71"/>
        <v>7</v>
      </c>
      <c r="I1566" s="1">
        <f t="shared" ca="1" si="72"/>
        <v>3</v>
      </c>
      <c r="J1566" s="1">
        <f t="shared" si="73"/>
        <v>17</v>
      </c>
    </row>
    <row r="1567" spans="1:10" ht="12.75" customHeight="1" x14ac:dyDescent="0.2">
      <c r="A1567" s="85"/>
      <c r="B1567" s="139">
        <v>44517</v>
      </c>
      <c r="C1567" s="140" t="s">
        <v>174</v>
      </c>
      <c r="D1567" s="141">
        <v>0</v>
      </c>
      <c r="E1567" s="141">
        <v>352.20547499999998</v>
      </c>
      <c r="F1567" s="141">
        <v>1284.2669679999999</v>
      </c>
      <c r="G1567" s="141">
        <v>0</v>
      </c>
      <c r="H1567" s="1">
        <f t="shared" ca="1" si="71"/>
        <v>7</v>
      </c>
      <c r="I1567" s="1">
        <f t="shared" ca="1" si="72"/>
        <v>4</v>
      </c>
      <c r="J1567" s="1">
        <f t="shared" si="73"/>
        <v>17</v>
      </c>
    </row>
    <row r="1568" spans="1:10" ht="12.75" customHeight="1" x14ac:dyDescent="0.2">
      <c r="A1568" s="85"/>
      <c r="B1568" s="139">
        <v>44517</v>
      </c>
      <c r="C1568" s="140" t="s">
        <v>175</v>
      </c>
      <c r="D1568" s="141">
        <v>0</v>
      </c>
      <c r="E1568" s="141">
        <v>318.09396400000003</v>
      </c>
      <c r="F1568" s="141">
        <v>1180.8481449999999</v>
      </c>
      <c r="G1568" s="141">
        <v>0</v>
      </c>
      <c r="H1568" s="1">
        <f t="shared" ca="1" si="71"/>
        <v>8</v>
      </c>
      <c r="I1568" s="1">
        <f t="shared" ca="1" si="72"/>
        <v>1</v>
      </c>
      <c r="J1568" s="1">
        <f t="shared" si="73"/>
        <v>17</v>
      </c>
    </row>
    <row r="1569" spans="1:10" ht="12.75" customHeight="1" x14ac:dyDescent="0.2">
      <c r="A1569" s="85"/>
      <c r="B1569" s="139">
        <v>44517</v>
      </c>
      <c r="C1569" s="140" t="s">
        <v>176</v>
      </c>
      <c r="D1569" s="141">
        <v>0</v>
      </c>
      <c r="E1569" s="141">
        <v>263.65655500000003</v>
      </c>
      <c r="F1569" s="141">
        <v>912.75842299999999</v>
      </c>
      <c r="G1569" s="141">
        <v>0</v>
      </c>
      <c r="H1569" s="1">
        <f t="shared" ca="1" si="71"/>
        <v>8</v>
      </c>
      <c r="I1569" s="1">
        <f t="shared" ca="1" si="72"/>
        <v>2</v>
      </c>
      <c r="J1569" s="1">
        <f t="shared" si="73"/>
        <v>17</v>
      </c>
    </row>
    <row r="1570" spans="1:10" ht="12.75" customHeight="1" x14ac:dyDescent="0.2">
      <c r="A1570" s="85"/>
      <c r="B1570" s="139">
        <v>44517</v>
      </c>
      <c r="C1570" s="140" t="s">
        <v>177</v>
      </c>
      <c r="D1570" s="141">
        <v>0</v>
      </c>
      <c r="E1570" s="141">
        <v>220.230591</v>
      </c>
      <c r="F1570" s="141">
        <v>723.41131600000006</v>
      </c>
      <c r="G1570" s="141">
        <v>0</v>
      </c>
      <c r="H1570" s="1">
        <f t="shared" ca="1" si="71"/>
        <v>8</v>
      </c>
      <c r="I1570" s="1">
        <f t="shared" ca="1" si="72"/>
        <v>3</v>
      </c>
      <c r="J1570" s="1">
        <f t="shared" si="73"/>
        <v>17</v>
      </c>
    </row>
    <row r="1571" spans="1:10" ht="12.75" customHeight="1" x14ac:dyDescent="0.2">
      <c r="A1571" s="85"/>
      <c r="B1571" s="139">
        <v>44517</v>
      </c>
      <c r="C1571" s="140" t="s">
        <v>178</v>
      </c>
      <c r="D1571" s="141">
        <v>0</v>
      </c>
      <c r="E1571" s="141">
        <v>270.51650999999998</v>
      </c>
      <c r="F1571" s="141">
        <v>334.36279300000001</v>
      </c>
      <c r="G1571" s="141">
        <v>0</v>
      </c>
      <c r="H1571" s="1">
        <f t="shared" ca="1" si="71"/>
        <v>8</v>
      </c>
      <c r="I1571" s="1">
        <f t="shared" ca="1" si="72"/>
        <v>4</v>
      </c>
      <c r="J1571" s="1">
        <f t="shared" si="73"/>
        <v>17</v>
      </c>
    </row>
    <row r="1572" spans="1:10" ht="12.75" customHeight="1" x14ac:dyDescent="0.2">
      <c r="A1572" s="85"/>
      <c r="B1572" s="139">
        <v>44517</v>
      </c>
      <c r="C1572" s="140" t="s">
        <v>179</v>
      </c>
      <c r="D1572" s="141">
        <v>41.725085999999997</v>
      </c>
      <c r="E1572" s="141">
        <v>350.788544</v>
      </c>
      <c r="F1572" s="141">
        <v>31.138974999999999</v>
      </c>
      <c r="G1572" s="141">
        <v>0</v>
      </c>
      <c r="H1572" s="1">
        <f t="shared" ca="1" si="71"/>
        <v>9</v>
      </c>
      <c r="I1572" s="1">
        <f t="shared" ca="1" si="72"/>
        <v>1</v>
      </c>
      <c r="J1572" s="1">
        <f t="shared" si="73"/>
        <v>17</v>
      </c>
    </row>
    <row r="1573" spans="1:10" ht="12.75" customHeight="1" x14ac:dyDescent="0.2">
      <c r="A1573" s="85"/>
      <c r="B1573" s="139">
        <v>44517</v>
      </c>
      <c r="C1573" s="140" t="s">
        <v>180</v>
      </c>
      <c r="D1573" s="141">
        <v>26.341353999999999</v>
      </c>
      <c r="E1573" s="141">
        <v>197.32351700000001</v>
      </c>
      <c r="F1573" s="141">
        <v>4.2188410000000003</v>
      </c>
      <c r="G1573" s="141">
        <v>0.19655700000000001</v>
      </c>
      <c r="H1573" s="1">
        <f t="shared" ca="1" si="71"/>
        <v>9</v>
      </c>
      <c r="I1573" s="1">
        <f t="shared" ca="1" si="72"/>
        <v>2</v>
      </c>
      <c r="J1573" s="1">
        <f t="shared" si="73"/>
        <v>17</v>
      </c>
    </row>
    <row r="1574" spans="1:10" ht="12.75" customHeight="1" x14ac:dyDescent="0.2">
      <c r="A1574" s="85"/>
      <c r="B1574" s="139">
        <v>44517</v>
      </c>
      <c r="C1574" s="140" t="s">
        <v>181</v>
      </c>
      <c r="D1574" s="141">
        <v>62.380355999999999</v>
      </c>
      <c r="E1574" s="141">
        <v>64.213875000000002</v>
      </c>
      <c r="F1574" s="141">
        <v>2.3262049999999999</v>
      </c>
      <c r="G1574" s="141">
        <v>0.62377499999999997</v>
      </c>
      <c r="H1574" s="1">
        <f t="shared" ca="1" si="71"/>
        <v>9</v>
      </c>
      <c r="I1574" s="1">
        <f t="shared" ca="1" si="72"/>
        <v>3</v>
      </c>
      <c r="J1574" s="1">
        <f t="shared" si="73"/>
        <v>17</v>
      </c>
    </row>
    <row r="1575" spans="1:10" ht="12.75" customHeight="1" x14ac:dyDescent="0.2">
      <c r="A1575" s="85"/>
      <c r="B1575" s="139">
        <v>44517</v>
      </c>
      <c r="C1575" s="140" t="s">
        <v>182</v>
      </c>
      <c r="D1575" s="141">
        <v>89.519592000000003</v>
      </c>
      <c r="E1575" s="141">
        <v>85.743483999999995</v>
      </c>
      <c r="F1575" s="141">
        <v>0</v>
      </c>
      <c r="G1575" s="141">
        <v>11.691322</v>
      </c>
      <c r="H1575" s="1">
        <f t="shared" ca="1" si="71"/>
        <v>9</v>
      </c>
      <c r="I1575" s="1">
        <f t="shared" ca="1" si="72"/>
        <v>4</v>
      </c>
      <c r="J1575" s="1">
        <f t="shared" si="73"/>
        <v>17</v>
      </c>
    </row>
    <row r="1576" spans="1:10" ht="12.75" customHeight="1" x14ac:dyDescent="0.2">
      <c r="A1576" s="85"/>
      <c r="B1576" s="139">
        <v>44517</v>
      </c>
      <c r="C1576" s="140" t="s">
        <v>183</v>
      </c>
      <c r="D1576" s="141">
        <v>102.986305</v>
      </c>
      <c r="E1576" s="141">
        <v>139.66558800000001</v>
      </c>
      <c r="F1576" s="141">
        <v>0</v>
      </c>
      <c r="G1576" s="141">
        <v>40.445788999999998</v>
      </c>
      <c r="H1576" s="1">
        <f t="shared" ca="1" si="71"/>
        <v>10</v>
      </c>
      <c r="I1576" s="1">
        <f t="shared" ca="1" si="72"/>
        <v>1</v>
      </c>
      <c r="J1576" s="1">
        <f t="shared" si="73"/>
        <v>17</v>
      </c>
    </row>
    <row r="1577" spans="1:10" ht="12.75" customHeight="1" x14ac:dyDescent="0.2">
      <c r="A1577" s="85"/>
      <c r="B1577" s="139">
        <v>44517</v>
      </c>
      <c r="C1577" s="140" t="s">
        <v>184</v>
      </c>
      <c r="D1577" s="141">
        <v>148.97155799999999</v>
      </c>
      <c r="E1577" s="141">
        <v>0</v>
      </c>
      <c r="F1577" s="141">
        <v>0</v>
      </c>
      <c r="G1577" s="141">
        <v>1182.0810550000001</v>
      </c>
      <c r="H1577" s="1">
        <f t="shared" ca="1" si="71"/>
        <v>10</v>
      </c>
      <c r="I1577" s="1">
        <f t="shared" ca="1" si="72"/>
        <v>2</v>
      </c>
      <c r="J1577" s="1">
        <f t="shared" si="73"/>
        <v>17</v>
      </c>
    </row>
    <row r="1578" spans="1:10" ht="12.75" customHeight="1" x14ac:dyDescent="0.2">
      <c r="A1578" s="85"/>
      <c r="B1578" s="139">
        <v>44517</v>
      </c>
      <c r="C1578" s="140" t="s">
        <v>185</v>
      </c>
      <c r="D1578" s="141">
        <v>130.47341900000001</v>
      </c>
      <c r="E1578" s="141">
        <v>0</v>
      </c>
      <c r="F1578" s="141">
        <v>0</v>
      </c>
      <c r="G1578" s="141">
        <v>1741.6320800000001</v>
      </c>
      <c r="H1578" s="1">
        <f t="shared" ref="H1578:H1641" ca="1" si="74">IF(MID(OFFSET(H1578,0,-5,1,1),2,1)=":",LEFT(OFFSET(H1578,0,-5,1,1),1),LEFT(OFFSET(H1578,0,-5,1,1),2))+1</f>
        <v>10</v>
      </c>
      <c r="I1578" s="1">
        <f t="shared" ca="1" si="72"/>
        <v>3</v>
      </c>
      <c r="J1578" s="1">
        <f t="shared" si="73"/>
        <v>17</v>
      </c>
    </row>
    <row r="1579" spans="1:10" ht="12.75" customHeight="1" x14ac:dyDescent="0.2">
      <c r="A1579" s="85"/>
      <c r="B1579" s="139">
        <v>44517</v>
      </c>
      <c r="C1579" s="140" t="s">
        <v>186</v>
      </c>
      <c r="D1579" s="141">
        <v>123.919083</v>
      </c>
      <c r="E1579" s="141">
        <v>0</v>
      </c>
      <c r="F1579" s="141">
        <v>0</v>
      </c>
      <c r="G1579" s="141">
        <v>1749.3598629999999</v>
      </c>
      <c r="H1579" s="1">
        <f t="shared" ca="1" si="74"/>
        <v>10</v>
      </c>
      <c r="I1579" s="1">
        <f t="shared" ca="1" si="72"/>
        <v>4</v>
      </c>
      <c r="J1579" s="1">
        <f t="shared" si="73"/>
        <v>17</v>
      </c>
    </row>
    <row r="1580" spans="1:10" ht="12.75" customHeight="1" x14ac:dyDescent="0.2">
      <c r="A1580" s="85"/>
      <c r="B1580" s="139">
        <v>44517</v>
      </c>
      <c r="C1580" s="140" t="s">
        <v>187</v>
      </c>
      <c r="D1580" s="141">
        <v>118.721146</v>
      </c>
      <c r="E1580" s="141">
        <v>0</v>
      </c>
      <c r="F1580" s="141">
        <v>0</v>
      </c>
      <c r="G1580" s="141">
        <v>1758.6191409999999</v>
      </c>
      <c r="H1580" s="1">
        <f t="shared" ca="1" si="74"/>
        <v>11</v>
      </c>
      <c r="I1580" s="1">
        <f t="shared" ca="1" si="72"/>
        <v>1</v>
      </c>
      <c r="J1580" s="1">
        <f t="shared" si="73"/>
        <v>17</v>
      </c>
    </row>
    <row r="1581" spans="1:10" ht="12.75" customHeight="1" x14ac:dyDescent="0.2">
      <c r="A1581" s="85"/>
      <c r="B1581" s="139">
        <v>44517</v>
      </c>
      <c r="C1581" s="140" t="s">
        <v>188</v>
      </c>
      <c r="D1581" s="141">
        <v>120.971619</v>
      </c>
      <c r="E1581" s="141">
        <v>0</v>
      </c>
      <c r="F1581" s="141">
        <v>0</v>
      </c>
      <c r="G1581" s="141">
        <v>1752.665894</v>
      </c>
      <c r="H1581" s="1">
        <f t="shared" ca="1" si="74"/>
        <v>11</v>
      </c>
      <c r="I1581" s="1">
        <f t="shared" ca="1" si="72"/>
        <v>2</v>
      </c>
      <c r="J1581" s="1">
        <f t="shared" si="73"/>
        <v>17</v>
      </c>
    </row>
    <row r="1582" spans="1:10" ht="12.75" customHeight="1" x14ac:dyDescent="0.2">
      <c r="A1582" s="85"/>
      <c r="B1582" s="139">
        <v>44517</v>
      </c>
      <c r="C1582" s="140" t="s">
        <v>189</v>
      </c>
      <c r="D1582" s="141">
        <v>122.366035</v>
      </c>
      <c r="E1582" s="141">
        <v>0</v>
      </c>
      <c r="F1582" s="141">
        <v>0</v>
      </c>
      <c r="G1582" s="141">
        <v>1748.950317</v>
      </c>
      <c r="H1582" s="1">
        <f t="shared" ca="1" si="74"/>
        <v>11</v>
      </c>
      <c r="I1582" s="1">
        <f t="shared" ca="1" si="72"/>
        <v>3</v>
      </c>
      <c r="J1582" s="1">
        <f t="shared" si="73"/>
        <v>17</v>
      </c>
    </row>
    <row r="1583" spans="1:10" ht="12.75" customHeight="1" x14ac:dyDescent="0.2">
      <c r="A1583" s="85"/>
      <c r="B1583" s="139">
        <v>44517</v>
      </c>
      <c r="C1583" s="140" t="s">
        <v>190</v>
      </c>
      <c r="D1583" s="141">
        <v>122.506165</v>
      </c>
      <c r="E1583" s="141">
        <v>0</v>
      </c>
      <c r="F1583" s="141">
        <v>0</v>
      </c>
      <c r="G1583" s="141">
        <v>1586.5749510000001</v>
      </c>
      <c r="H1583" s="1">
        <f t="shared" ca="1" si="74"/>
        <v>11</v>
      </c>
      <c r="I1583" s="1">
        <f t="shared" ca="1" si="72"/>
        <v>4</v>
      </c>
      <c r="J1583" s="1">
        <f t="shared" si="73"/>
        <v>17</v>
      </c>
    </row>
    <row r="1584" spans="1:10" ht="12.75" customHeight="1" x14ac:dyDescent="0.2">
      <c r="A1584" s="85"/>
      <c r="B1584" s="139">
        <v>44517</v>
      </c>
      <c r="C1584" s="140" t="s">
        <v>191</v>
      </c>
      <c r="D1584" s="141">
        <v>98.576447000000002</v>
      </c>
      <c r="E1584" s="141">
        <v>3.5804649999999998</v>
      </c>
      <c r="F1584" s="141">
        <v>3.6887210000000001</v>
      </c>
      <c r="G1584" s="141">
        <v>1099.152466</v>
      </c>
      <c r="H1584" s="1">
        <f t="shared" ca="1" si="74"/>
        <v>12</v>
      </c>
      <c r="I1584" s="1">
        <f t="shared" ca="1" si="72"/>
        <v>1</v>
      </c>
      <c r="J1584" s="1">
        <f t="shared" si="73"/>
        <v>17</v>
      </c>
    </row>
    <row r="1585" spans="1:10" ht="12.75" customHeight="1" x14ac:dyDescent="0.2">
      <c r="A1585" s="85"/>
      <c r="B1585" s="139">
        <v>44517</v>
      </c>
      <c r="C1585" s="140" t="s">
        <v>192</v>
      </c>
      <c r="D1585" s="141">
        <v>0.28489500000000001</v>
      </c>
      <c r="E1585" s="141">
        <v>283.85891700000002</v>
      </c>
      <c r="F1585" s="141">
        <v>349.88653599999998</v>
      </c>
      <c r="G1585" s="141">
        <v>0.99435600000000002</v>
      </c>
      <c r="H1585" s="1">
        <f t="shared" ca="1" si="74"/>
        <v>12</v>
      </c>
      <c r="I1585" s="1">
        <f t="shared" ca="1" si="72"/>
        <v>2</v>
      </c>
      <c r="J1585" s="1">
        <f t="shared" si="73"/>
        <v>17</v>
      </c>
    </row>
    <row r="1586" spans="1:10" ht="12.75" customHeight="1" x14ac:dyDescent="0.2">
      <c r="A1586" s="85"/>
      <c r="B1586" s="139">
        <v>44517</v>
      </c>
      <c r="C1586" s="140" t="s">
        <v>193</v>
      </c>
      <c r="D1586" s="141">
        <v>0</v>
      </c>
      <c r="E1586" s="141">
        <v>282.48822000000001</v>
      </c>
      <c r="F1586" s="141">
        <v>977.089294</v>
      </c>
      <c r="G1586" s="141">
        <v>0</v>
      </c>
      <c r="H1586" s="1">
        <f t="shared" ca="1" si="74"/>
        <v>12</v>
      </c>
      <c r="I1586" s="1">
        <f t="shared" ca="1" si="72"/>
        <v>3</v>
      </c>
      <c r="J1586" s="1">
        <f t="shared" si="73"/>
        <v>17</v>
      </c>
    </row>
    <row r="1587" spans="1:10" ht="12.75" customHeight="1" x14ac:dyDescent="0.2">
      <c r="A1587" s="85"/>
      <c r="B1587" s="139">
        <v>44517</v>
      </c>
      <c r="C1587" s="140" t="s">
        <v>194</v>
      </c>
      <c r="D1587" s="141">
        <v>0</v>
      </c>
      <c r="E1587" s="141">
        <v>408.28097500000001</v>
      </c>
      <c r="F1587" s="141">
        <v>1594.1695560000001</v>
      </c>
      <c r="G1587" s="141">
        <v>0</v>
      </c>
      <c r="H1587" s="1">
        <f t="shared" ca="1" si="74"/>
        <v>12</v>
      </c>
      <c r="I1587" s="1">
        <f t="shared" ca="1" si="72"/>
        <v>4</v>
      </c>
      <c r="J1587" s="1">
        <f t="shared" si="73"/>
        <v>17</v>
      </c>
    </row>
    <row r="1588" spans="1:10" ht="12.75" customHeight="1" x14ac:dyDescent="0.2">
      <c r="A1588" s="85"/>
      <c r="B1588" s="139">
        <v>44517</v>
      </c>
      <c r="C1588" s="140" t="s">
        <v>195</v>
      </c>
      <c r="D1588" s="141">
        <v>0</v>
      </c>
      <c r="E1588" s="141">
        <v>377.18270899999999</v>
      </c>
      <c r="F1588" s="141">
        <v>1419.7360839999999</v>
      </c>
      <c r="G1588" s="141">
        <v>0</v>
      </c>
      <c r="H1588" s="1">
        <f t="shared" ca="1" si="74"/>
        <v>13</v>
      </c>
      <c r="I1588" s="1">
        <f t="shared" ca="1" si="72"/>
        <v>1</v>
      </c>
      <c r="J1588" s="1">
        <f t="shared" si="73"/>
        <v>17</v>
      </c>
    </row>
    <row r="1589" spans="1:10" ht="12.75" customHeight="1" x14ac:dyDescent="0.2">
      <c r="A1589" s="85"/>
      <c r="B1589" s="139">
        <v>44517</v>
      </c>
      <c r="C1589" s="140" t="s">
        <v>196</v>
      </c>
      <c r="D1589" s="141">
        <v>0</v>
      </c>
      <c r="E1589" s="141">
        <v>247.29968299999999</v>
      </c>
      <c r="F1589" s="141">
        <v>824.97741699999995</v>
      </c>
      <c r="G1589" s="141">
        <v>0</v>
      </c>
      <c r="H1589" s="1">
        <f t="shared" ca="1" si="74"/>
        <v>13</v>
      </c>
      <c r="I1589" s="1">
        <f t="shared" ca="1" si="72"/>
        <v>2</v>
      </c>
      <c r="J1589" s="1">
        <f t="shared" si="73"/>
        <v>17</v>
      </c>
    </row>
    <row r="1590" spans="1:10" ht="12.75" customHeight="1" x14ac:dyDescent="0.2">
      <c r="A1590" s="85"/>
      <c r="B1590" s="139">
        <v>44517</v>
      </c>
      <c r="C1590" s="140" t="s">
        <v>197</v>
      </c>
      <c r="D1590" s="141">
        <v>0</v>
      </c>
      <c r="E1590" s="141">
        <v>182.05772400000001</v>
      </c>
      <c r="F1590" s="141">
        <v>539.55835000000002</v>
      </c>
      <c r="G1590" s="141">
        <v>0</v>
      </c>
      <c r="H1590" s="1">
        <f t="shared" ca="1" si="74"/>
        <v>13</v>
      </c>
      <c r="I1590" s="1">
        <f t="shared" ca="1" si="72"/>
        <v>3</v>
      </c>
      <c r="J1590" s="1">
        <f t="shared" si="73"/>
        <v>17</v>
      </c>
    </row>
    <row r="1591" spans="1:10" ht="12.75" customHeight="1" x14ac:dyDescent="0.2">
      <c r="A1591" s="85"/>
      <c r="B1591" s="139">
        <v>44517</v>
      </c>
      <c r="C1591" s="140" t="s">
        <v>198</v>
      </c>
      <c r="D1591" s="141">
        <v>0</v>
      </c>
      <c r="E1591" s="141">
        <v>194.74854999999999</v>
      </c>
      <c r="F1591" s="141">
        <v>634.84082000000001</v>
      </c>
      <c r="G1591" s="141">
        <v>0</v>
      </c>
      <c r="H1591" s="1">
        <f t="shared" ca="1" si="74"/>
        <v>13</v>
      </c>
      <c r="I1591" s="1">
        <f t="shared" ca="1" si="72"/>
        <v>4</v>
      </c>
      <c r="J1591" s="1">
        <f t="shared" si="73"/>
        <v>17</v>
      </c>
    </row>
    <row r="1592" spans="1:10" ht="12.75" customHeight="1" x14ac:dyDescent="0.2">
      <c r="A1592" s="85"/>
      <c r="B1592" s="139">
        <v>44517</v>
      </c>
      <c r="C1592" s="140" t="s">
        <v>199</v>
      </c>
      <c r="D1592" s="141">
        <v>0</v>
      </c>
      <c r="E1592" s="141">
        <v>318.99487299999998</v>
      </c>
      <c r="F1592" s="141">
        <v>1244.85376</v>
      </c>
      <c r="G1592" s="141">
        <v>0</v>
      </c>
      <c r="H1592" s="1">
        <f t="shared" ca="1" si="74"/>
        <v>14</v>
      </c>
      <c r="I1592" s="1">
        <f t="shared" ca="1" si="72"/>
        <v>1</v>
      </c>
      <c r="J1592" s="1">
        <f t="shared" si="73"/>
        <v>17</v>
      </c>
    </row>
    <row r="1593" spans="1:10" ht="12.75" customHeight="1" x14ac:dyDescent="0.2">
      <c r="A1593" s="85"/>
      <c r="B1593" s="139">
        <v>44517</v>
      </c>
      <c r="C1593" s="140" t="s">
        <v>200</v>
      </c>
      <c r="D1593" s="141">
        <v>0</v>
      </c>
      <c r="E1593" s="141">
        <v>450.25637799999998</v>
      </c>
      <c r="F1593" s="141">
        <v>1879.719482</v>
      </c>
      <c r="G1593" s="141">
        <v>0</v>
      </c>
      <c r="H1593" s="1">
        <f t="shared" ca="1" si="74"/>
        <v>14</v>
      </c>
      <c r="I1593" s="1">
        <f t="shared" ca="1" si="72"/>
        <v>2</v>
      </c>
      <c r="J1593" s="1">
        <f t="shared" si="73"/>
        <v>17</v>
      </c>
    </row>
    <row r="1594" spans="1:10" ht="12.75" customHeight="1" x14ac:dyDescent="0.2">
      <c r="A1594" s="85"/>
      <c r="B1594" s="139">
        <v>44517</v>
      </c>
      <c r="C1594" s="140" t="s">
        <v>201</v>
      </c>
      <c r="D1594" s="141">
        <v>0</v>
      </c>
      <c r="E1594" s="141">
        <v>566.56561299999998</v>
      </c>
      <c r="F1594" s="141">
        <v>2447.4580080000001</v>
      </c>
      <c r="G1594" s="141">
        <v>0</v>
      </c>
      <c r="H1594" s="1">
        <f t="shared" ca="1" si="74"/>
        <v>14</v>
      </c>
      <c r="I1594" s="1">
        <f t="shared" ca="1" si="72"/>
        <v>3</v>
      </c>
      <c r="J1594" s="1">
        <f t="shared" si="73"/>
        <v>17</v>
      </c>
    </row>
    <row r="1595" spans="1:10" ht="12.75" customHeight="1" x14ac:dyDescent="0.2">
      <c r="A1595" s="85"/>
      <c r="B1595" s="139">
        <v>44517</v>
      </c>
      <c r="C1595" s="140" t="s">
        <v>202</v>
      </c>
      <c r="D1595" s="141">
        <v>0</v>
      </c>
      <c r="E1595" s="141">
        <v>806.69329800000003</v>
      </c>
      <c r="F1595" s="141">
        <v>3602.649414</v>
      </c>
      <c r="G1595" s="141">
        <v>0</v>
      </c>
      <c r="H1595" s="1">
        <f t="shared" ca="1" si="74"/>
        <v>14</v>
      </c>
      <c r="I1595" s="1">
        <f t="shared" ca="1" si="72"/>
        <v>4</v>
      </c>
      <c r="J1595" s="1">
        <f t="shared" si="73"/>
        <v>17</v>
      </c>
    </row>
    <row r="1596" spans="1:10" ht="12.75" customHeight="1" x14ac:dyDescent="0.2">
      <c r="A1596" s="85"/>
      <c r="B1596" s="139">
        <v>44517</v>
      </c>
      <c r="C1596" s="140" t="s">
        <v>203</v>
      </c>
      <c r="D1596" s="141">
        <v>0</v>
      </c>
      <c r="E1596" s="141">
        <v>1001.443176</v>
      </c>
      <c r="F1596" s="141">
        <v>4535.4423829999996</v>
      </c>
      <c r="G1596" s="141">
        <v>0</v>
      </c>
      <c r="H1596" s="1">
        <f t="shared" ca="1" si="74"/>
        <v>15</v>
      </c>
      <c r="I1596" s="1">
        <f t="shared" ca="1" si="72"/>
        <v>1</v>
      </c>
      <c r="J1596" s="1">
        <f t="shared" si="73"/>
        <v>17</v>
      </c>
    </row>
    <row r="1597" spans="1:10" ht="12.75" customHeight="1" x14ac:dyDescent="0.2">
      <c r="A1597" s="85"/>
      <c r="B1597" s="139">
        <v>44517</v>
      </c>
      <c r="C1597" s="140" t="s">
        <v>204</v>
      </c>
      <c r="D1597" s="141">
        <v>0</v>
      </c>
      <c r="E1597" s="141">
        <v>1014.122925</v>
      </c>
      <c r="F1597" s="141">
        <v>4545.5053710000002</v>
      </c>
      <c r="G1597" s="141">
        <v>0</v>
      </c>
      <c r="H1597" s="1">
        <f t="shared" ca="1" si="74"/>
        <v>15</v>
      </c>
      <c r="I1597" s="1">
        <f t="shared" ca="1" si="72"/>
        <v>2</v>
      </c>
      <c r="J1597" s="1">
        <f t="shared" si="73"/>
        <v>17</v>
      </c>
    </row>
    <row r="1598" spans="1:10" ht="12.75" customHeight="1" x14ac:dyDescent="0.2">
      <c r="A1598" s="85"/>
      <c r="B1598" s="139">
        <v>44517</v>
      </c>
      <c r="C1598" s="140" t="s">
        <v>205</v>
      </c>
      <c r="D1598" s="141">
        <v>0</v>
      </c>
      <c r="E1598" s="141">
        <v>944.18029799999999</v>
      </c>
      <c r="F1598" s="141">
        <v>4200.7929690000001</v>
      </c>
      <c r="G1598" s="141">
        <v>0</v>
      </c>
      <c r="H1598" s="1">
        <f t="shared" ca="1" si="74"/>
        <v>15</v>
      </c>
      <c r="I1598" s="1">
        <f t="shared" ca="1" si="72"/>
        <v>3</v>
      </c>
      <c r="J1598" s="1">
        <f t="shared" si="73"/>
        <v>17</v>
      </c>
    </row>
    <row r="1599" spans="1:10" ht="12.75" customHeight="1" x14ac:dyDescent="0.2">
      <c r="A1599" s="85"/>
      <c r="B1599" s="139">
        <v>44517</v>
      </c>
      <c r="C1599" s="140" t="s">
        <v>206</v>
      </c>
      <c r="D1599" s="141">
        <v>0</v>
      </c>
      <c r="E1599" s="141">
        <v>1012.012024</v>
      </c>
      <c r="F1599" s="141">
        <v>4564.5410160000001</v>
      </c>
      <c r="G1599" s="141">
        <v>0</v>
      </c>
      <c r="H1599" s="1">
        <f t="shared" ca="1" si="74"/>
        <v>15</v>
      </c>
      <c r="I1599" s="1">
        <f t="shared" ca="1" si="72"/>
        <v>4</v>
      </c>
      <c r="J1599" s="1">
        <f t="shared" si="73"/>
        <v>17</v>
      </c>
    </row>
    <row r="1600" spans="1:10" ht="12.75" customHeight="1" x14ac:dyDescent="0.2">
      <c r="A1600" s="85"/>
      <c r="B1600" s="139">
        <v>44517</v>
      </c>
      <c r="C1600" s="140" t="s">
        <v>207</v>
      </c>
      <c r="D1600" s="141">
        <v>0</v>
      </c>
      <c r="E1600" s="141">
        <v>1284.034668</v>
      </c>
      <c r="F1600" s="141">
        <v>5986.5454099999997</v>
      </c>
      <c r="G1600" s="141">
        <v>0</v>
      </c>
      <c r="H1600" s="1">
        <f t="shared" ca="1" si="74"/>
        <v>16</v>
      </c>
      <c r="I1600" s="1">
        <f t="shared" ca="1" si="72"/>
        <v>1</v>
      </c>
      <c r="J1600" s="1">
        <f t="shared" si="73"/>
        <v>17</v>
      </c>
    </row>
    <row r="1601" spans="1:10" ht="12.75" customHeight="1" x14ac:dyDescent="0.2">
      <c r="A1601" s="85"/>
      <c r="B1601" s="139">
        <v>44517</v>
      </c>
      <c r="C1601" s="140" t="s">
        <v>208</v>
      </c>
      <c r="D1601" s="141">
        <v>0</v>
      </c>
      <c r="E1601" s="141">
        <v>1640.6369629999999</v>
      </c>
      <c r="F1601" s="141">
        <v>7840.5278319999998</v>
      </c>
      <c r="G1601" s="141">
        <v>0</v>
      </c>
      <c r="H1601" s="1">
        <f t="shared" ca="1" si="74"/>
        <v>16</v>
      </c>
      <c r="I1601" s="1">
        <f t="shared" ca="1" si="72"/>
        <v>2</v>
      </c>
      <c r="J1601" s="1">
        <f t="shared" si="73"/>
        <v>17</v>
      </c>
    </row>
    <row r="1602" spans="1:10" ht="12.75" customHeight="1" x14ac:dyDescent="0.2">
      <c r="A1602" s="85"/>
      <c r="B1602" s="139">
        <v>44517</v>
      </c>
      <c r="C1602" s="140" t="s">
        <v>209</v>
      </c>
      <c r="D1602" s="141">
        <v>0</v>
      </c>
      <c r="E1602" s="141">
        <v>1943.1157229999999</v>
      </c>
      <c r="F1602" s="141">
        <v>9423.6835940000001</v>
      </c>
      <c r="G1602" s="141">
        <v>0</v>
      </c>
      <c r="H1602" s="1">
        <f t="shared" ca="1" si="74"/>
        <v>16</v>
      </c>
      <c r="I1602" s="1">
        <f t="shared" ca="1" si="72"/>
        <v>3</v>
      </c>
      <c r="J1602" s="1">
        <f t="shared" si="73"/>
        <v>17</v>
      </c>
    </row>
    <row r="1603" spans="1:10" ht="12.75" customHeight="1" x14ac:dyDescent="0.2">
      <c r="A1603" s="85"/>
      <c r="B1603" s="139">
        <v>44517</v>
      </c>
      <c r="C1603" s="140" t="s">
        <v>210</v>
      </c>
      <c r="D1603" s="141">
        <v>0</v>
      </c>
      <c r="E1603" s="141">
        <v>2048.452393</v>
      </c>
      <c r="F1603" s="141">
        <v>9988.6875</v>
      </c>
      <c r="G1603" s="141">
        <v>0</v>
      </c>
      <c r="H1603" s="1">
        <f t="shared" ca="1" si="74"/>
        <v>16</v>
      </c>
      <c r="I1603" s="1">
        <f t="shared" ca="1" si="72"/>
        <v>4</v>
      </c>
      <c r="J1603" s="1">
        <f t="shared" si="73"/>
        <v>17</v>
      </c>
    </row>
    <row r="1604" spans="1:10" ht="12.75" customHeight="1" x14ac:dyDescent="0.2">
      <c r="A1604" s="85"/>
      <c r="B1604" s="139">
        <v>44517</v>
      </c>
      <c r="C1604" s="140" t="s">
        <v>211</v>
      </c>
      <c r="D1604" s="141">
        <v>0</v>
      </c>
      <c r="E1604" s="141">
        <v>2356.7358399999998</v>
      </c>
      <c r="F1604" s="141">
        <v>12165.7</v>
      </c>
      <c r="G1604" s="141">
        <v>0</v>
      </c>
      <c r="H1604" s="1">
        <f t="shared" ca="1" si="74"/>
        <v>17</v>
      </c>
      <c r="I1604" s="1">
        <f t="shared" ca="1" si="72"/>
        <v>1</v>
      </c>
      <c r="J1604" s="1">
        <f t="shared" si="73"/>
        <v>17</v>
      </c>
    </row>
    <row r="1605" spans="1:10" ht="12.75" customHeight="1" x14ac:dyDescent="0.2">
      <c r="A1605" s="85"/>
      <c r="B1605" s="139">
        <v>44517</v>
      </c>
      <c r="C1605" s="140" t="s">
        <v>212</v>
      </c>
      <c r="D1605" s="141">
        <v>0</v>
      </c>
      <c r="E1605" s="141">
        <v>1909.97937</v>
      </c>
      <c r="F1605" s="141">
        <v>13340.683999999999</v>
      </c>
      <c r="G1605" s="141">
        <v>0</v>
      </c>
      <c r="H1605" s="1">
        <f t="shared" ca="1" si="74"/>
        <v>17</v>
      </c>
      <c r="I1605" s="1">
        <f t="shared" ca="1" si="72"/>
        <v>2</v>
      </c>
      <c r="J1605" s="1">
        <f t="shared" si="73"/>
        <v>17</v>
      </c>
    </row>
    <row r="1606" spans="1:10" ht="12.75" customHeight="1" x14ac:dyDescent="0.2">
      <c r="A1606" s="85"/>
      <c r="B1606" s="139">
        <v>44517</v>
      </c>
      <c r="C1606" s="140" t="s">
        <v>213</v>
      </c>
      <c r="D1606" s="141">
        <v>0</v>
      </c>
      <c r="E1606" s="141">
        <v>2076.8422850000002</v>
      </c>
      <c r="F1606" s="141">
        <v>14548.883</v>
      </c>
      <c r="G1606" s="141">
        <v>0</v>
      </c>
      <c r="H1606" s="1">
        <f t="shared" ca="1" si="74"/>
        <v>17</v>
      </c>
      <c r="I1606" s="1">
        <f t="shared" ref="I1606:I1669" ca="1" si="75">IF(H1606=H1605,I1605+1,1)</f>
        <v>3</v>
      </c>
      <c r="J1606" s="1">
        <f t="shared" ref="J1606:J1669" si="76">DAY(B1606)</f>
        <v>17</v>
      </c>
    </row>
    <row r="1607" spans="1:10" ht="12.75" customHeight="1" x14ac:dyDescent="0.2">
      <c r="A1607" s="85"/>
      <c r="B1607" s="139">
        <v>44517</v>
      </c>
      <c r="C1607" s="140" t="s">
        <v>214</v>
      </c>
      <c r="D1607" s="141">
        <v>0</v>
      </c>
      <c r="E1607" s="141">
        <v>2262.2790530000002</v>
      </c>
      <c r="F1607" s="141">
        <v>15917.05</v>
      </c>
      <c r="G1607" s="141">
        <v>0</v>
      </c>
      <c r="H1607" s="1">
        <f t="shared" ca="1" si="74"/>
        <v>17</v>
      </c>
      <c r="I1607" s="1">
        <f t="shared" ca="1" si="75"/>
        <v>4</v>
      </c>
      <c r="J1607" s="1">
        <f t="shared" si="76"/>
        <v>17</v>
      </c>
    </row>
    <row r="1608" spans="1:10" ht="12.75" customHeight="1" x14ac:dyDescent="0.2">
      <c r="A1608" s="85"/>
      <c r="B1608" s="139">
        <v>44517</v>
      </c>
      <c r="C1608" s="140" t="s">
        <v>215</v>
      </c>
      <c r="D1608" s="141">
        <v>0</v>
      </c>
      <c r="E1608" s="141">
        <v>2334.1286620000001</v>
      </c>
      <c r="F1608" s="141">
        <v>16455.666000000001</v>
      </c>
      <c r="G1608" s="141">
        <v>0</v>
      </c>
      <c r="H1608" s="1">
        <f t="shared" ca="1" si="74"/>
        <v>18</v>
      </c>
      <c r="I1608" s="1">
        <f t="shared" ca="1" si="75"/>
        <v>1</v>
      </c>
      <c r="J1608" s="1">
        <f t="shared" si="76"/>
        <v>17</v>
      </c>
    </row>
    <row r="1609" spans="1:10" ht="12.75" customHeight="1" x14ac:dyDescent="0.2">
      <c r="A1609" s="85"/>
      <c r="B1609" s="139">
        <v>44517</v>
      </c>
      <c r="C1609" s="140" t="s">
        <v>216</v>
      </c>
      <c r="D1609" s="141">
        <v>0</v>
      </c>
      <c r="E1609" s="141">
        <v>2013.5233149999999</v>
      </c>
      <c r="F1609" s="141">
        <v>14093.791999999999</v>
      </c>
      <c r="G1609" s="141">
        <v>0</v>
      </c>
      <c r="H1609" s="1">
        <f t="shared" ca="1" si="74"/>
        <v>18</v>
      </c>
      <c r="I1609" s="1">
        <f t="shared" ca="1" si="75"/>
        <v>2</v>
      </c>
      <c r="J1609" s="1">
        <f t="shared" si="76"/>
        <v>17</v>
      </c>
    </row>
    <row r="1610" spans="1:10" ht="12.75" customHeight="1" x14ac:dyDescent="0.2">
      <c r="A1610" s="85"/>
      <c r="B1610" s="139">
        <v>44517</v>
      </c>
      <c r="C1610" s="140" t="s">
        <v>217</v>
      </c>
      <c r="D1610" s="141">
        <v>0</v>
      </c>
      <c r="E1610" s="141">
        <v>2095.686279</v>
      </c>
      <c r="F1610" s="141">
        <v>14631.653319999999</v>
      </c>
      <c r="G1610" s="141">
        <v>0</v>
      </c>
      <c r="H1610" s="1">
        <f t="shared" ca="1" si="74"/>
        <v>18</v>
      </c>
      <c r="I1610" s="1">
        <f t="shared" ca="1" si="75"/>
        <v>3</v>
      </c>
      <c r="J1610" s="1">
        <f t="shared" si="76"/>
        <v>17</v>
      </c>
    </row>
    <row r="1611" spans="1:10" ht="12.75" customHeight="1" x14ac:dyDescent="0.2">
      <c r="A1611" s="85"/>
      <c r="B1611" s="139">
        <v>44517</v>
      </c>
      <c r="C1611" s="140" t="s">
        <v>218</v>
      </c>
      <c r="D1611" s="141">
        <v>0</v>
      </c>
      <c r="E1611" s="141">
        <v>2373.2546390000002</v>
      </c>
      <c r="F1611" s="141">
        <v>16702.949000000001</v>
      </c>
      <c r="G1611" s="141">
        <v>0</v>
      </c>
      <c r="H1611" s="1">
        <f t="shared" ca="1" si="74"/>
        <v>18</v>
      </c>
      <c r="I1611" s="1">
        <f t="shared" ca="1" si="75"/>
        <v>4</v>
      </c>
      <c r="J1611" s="1">
        <f t="shared" si="76"/>
        <v>17</v>
      </c>
    </row>
    <row r="1612" spans="1:10" ht="12.75" customHeight="1" x14ac:dyDescent="0.2">
      <c r="A1612" s="85"/>
      <c r="B1612" s="139">
        <v>44517</v>
      </c>
      <c r="C1612" s="140" t="s">
        <v>219</v>
      </c>
      <c r="D1612" s="141">
        <v>0</v>
      </c>
      <c r="E1612" s="141">
        <v>2513.38501</v>
      </c>
      <c r="F1612" s="141">
        <v>17662.891</v>
      </c>
      <c r="G1612" s="141">
        <v>0</v>
      </c>
      <c r="H1612" s="1">
        <f t="shared" ca="1" si="74"/>
        <v>19</v>
      </c>
      <c r="I1612" s="1">
        <f t="shared" ca="1" si="75"/>
        <v>1</v>
      </c>
      <c r="J1612" s="1">
        <f t="shared" si="76"/>
        <v>17</v>
      </c>
    </row>
    <row r="1613" spans="1:10" ht="12.75" customHeight="1" x14ac:dyDescent="0.2">
      <c r="A1613" s="85"/>
      <c r="B1613" s="139">
        <v>44517</v>
      </c>
      <c r="C1613" s="140" t="s">
        <v>220</v>
      </c>
      <c r="D1613" s="141">
        <v>0</v>
      </c>
      <c r="E1613" s="141">
        <v>2459.3500979999999</v>
      </c>
      <c r="F1613" s="141">
        <v>17325.004000000001</v>
      </c>
      <c r="G1613" s="141">
        <v>0</v>
      </c>
      <c r="H1613" s="1">
        <f t="shared" ca="1" si="74"/>
        <v>19</v>
      </c>
      <c r="I1613" s="1">
        <f t="shared" ca="1" si="75"/>
        <v>2</v>
      </c>
      <c r="J1613" s="1">
        <f t="shared" si="76"/>
        <v>17</v>
      </c>
    </row>
    <row r="1614" spans="1:10" ht="12.75" customHeight="1" x14ac:dyDescent="0.2">
      <c r="A1614" s="85"/>
      <c r="B1614" s="139">
        <v>44517</v>
      </c>
      <c r="C1614" s="140" t="s">
        <v>221</v>
      </c>
      <c r="D1614" s="141">
        <v>0</v>
      </c>
      <c r="E1614" s="141">
        <v>2358.390625</v>
      </c>
      <c r="F1614" s="141">
        <v>16592.151999999998</v>
      </c>
      <c r="G1614" s="141">
        <v>0</v>
      </c>
      <c r="H1614" s="1">
        <f t="shared" ca="1" si="74"/>
        <v>19</v>
      </c>
      <c r="I1614" s="1">
        <f t="shared" ca="1" si="75"/>
        <v>3</v>
      </c>
      <c r="J1614" s="1">
        <f t="shared" si="76"/>
        <v>17</v>
      </c>
    </row>
    <row r="1615" spans="1:10" ht="12.75" customHeight="1" x14ac:dyDescent="0.2">
      <c r="A1615" s="85"/>
      <c r="B1615" s="139">
        <v>44517</v>
      </c>
      <c r="C1615" s="140" t="s">
        <v>222</v>
      </c>
      <c r="D1615" s="141">
        <v>0</v>
      </c>
      <c r="E1615" s="141">
        <v>2267.5026859999998</v>
      </c>
      <c r="F1615" s="141">
        <v>15989.651</v>
      </c>
      <c r="G1615" s="141">
        <v>0</v>
      </c>
      <c r="H1615" s="1">
        <f t="shared" ca="1" si="74"/>
        <v>19</v>
      </c>
      <c r="I1615" s="1">
        <f t="shared" ca="1" si="75"/>
        <v>4</v>
      </c>
      <c r="J1615" s="1">
        <f t="shared" si="76"/>
        <v>17</v>
      </c>
    </row>
    <row r="1616" spans="1:10" ht="12.75" customHeight="1" x14ac:dyDescent="0.2">
      <c r="A1616" s="85"/>
      <c r="B1616" s="139">
        <v>44517</v>
      </c>
      <c r="C1616" s="140" t="s">
        <v>223</v>
      </c>
      <c r="D1616" s="141">
        <v>0</v>
      </c>
      <c r="E1616" s="141">
        <v>1173.5219729999999</v>
      </c>
      <c r="F1616" s="141">
        <v>8175.2924800000001</v>
      </c>
      <c r="G1616" s="141">
        <v>0</v>
      </c>
      <c r="H1616" s="1">
        <f t="shared" ca="1" si="74"/>
        <v>20</v>
      </c>
      <c r="I1616" s="1">
        <f t="shared" ca="1" si="75"/>
        <v>1</v>
      </c>
      <c r="J1616" s="1">
        <f t="shared" si="76"/>
        <v>17</v>
      </c>
    </row>
    <row r="1617" spans="1:10" ht="12.75" customHeight="1" x14ac:dyDescent="0.2">
      <c r="A1617" s="85"/>
      <c r="B1617" s="139">
        <v>44517</v>
      </c>
      <c r="C1617" s="140" t="s">
        <v>224</v>
      </c>
      <c r="D1617" s="141">
        <v>0</v>
      </c>
      <c r="E1617" s="141">
        <v>1115.769409</v>
      </c>
      <c r="F1617" s="141">
        <v>7723.5283200000003</v>
      </c>
      <c r="G1617" s="141">
        <v>0</v>
      </c>
      <c r="H1617" s="1">
        <f t="shared" ca="1" si="74"/>
        <v>20</v>
      </c>
      <c r="I1617" s="1">
        <f t="shared" ca="1" si="75"/>
        <v>2</v>
      </c>
      <c r="J1617" s="1">
        <f t="shared" si="76"/>
        <v>17</v>
      </c>
    </row>
    <row r="1618" spans="1:10" ht="12.75" customHeight="1" x14ac:dyDescent="0.2">
      <c r="A1618" s="85"/>
      <c r="B1618" s="139">
        <v>44517</v>
      </c>
      <c r="C1618" s="140" t="s">
        <v>225</v>
      </c>
      <c r="D1618" s="141">
        <v>0</v>
      </c>
      <c r="E1618" s="141">
        <v>1107.129639</v>
      </c>
      <c r="F1618" s="141">
        <v>7724.2485349999997</v>
      </c>
      <c r="G1618" s="141">
        <v>0</v>
      </c>
      <c r="H1618" s="1">
        <f t="shared" ca="1" si="74"/>
        <v>20</v>
      </c>
      <c r="I1618" s="1">
        <f t="shared" ca="1" si="75"/>
        <v>3</v>
      </c>
      <c r="J1618" s="1">
        <f t="shared" si="76"/>
        <v>17</v>
      </c>
    </row>
    <row r="1619" spans="1:10" ht="12.75" customHeight="1" x14ac:dyDescent="0.2">
      <c r="A1619" s="85"/>
      <c r="B1619" s="139">
        <v>44517</v>
      </c>
      <c r="C1619" s="140" t="s">
        <v>226</v>
      </c>
      <c r="D1619" s="141">
        <v>0</v>
      </c>
      <c r="E1619" s="141">
        <v>1993.616577</v>
      </c>
      <c r="F1619" s="141">
        <v>14211.528319999999</v>
      </c>
      <c r="G1619" s="141">
        <v>0</v>
      </c>
      <c r="H1619" s="1">
        <f t="shared" ca="1" si="74"/>
        <v>20</v>
      </c>
      <c r="I1619" s="1">
        <f t="shared" ca="1" si="75"/>
        <v>4</v>
      </c>
      <c r="J1619" s="1">
        <f t="shared" si="76"/>
        <v>17</v>
      </c>
    </row>
    <row r="1620" spans="1:10" ht="12.75" customHeight="1" x14ac:dyDescent="0.2">
      <c r="A1620" s="85"/>
      <c r="B1620" s="139">
        <v>44517</v>
      </c>
      <c r="C1620" s="140" t="s">
        <v>227</v>
      </c>
      <c r="D1620" s="141">
        <v>0</v>
      </c>
      <c r="E1620" s="141">
        <v>2993.5668949999999</v>
      </c>
      <c r="F1620" s="141">
        <v>21424.627</v>
      </c>
      <c r="G1620" s="141">
        <v>0</v>
      </c>
      <c r="H1620" s="1">
        <f t="shared" ca="1" si="74"/>
        <v>21</v>
      </c>
      <c r="I1620" s="1">
        <f t="shared" ca="1" si="75"/>
        <v>1</v>
      </c>
      <c r="J1620" s="1">
        <f t="shared" si="76"/>
        <v>17</v>
      </c>
    </row>
    <row r="1621" spans="1:10" ht="12.75" customHeight="1" x14ac:dyDescent="0.2">
      <c r="A1621" s="85"/>
      <c r="B1621" s="139">
        <v>44517</v>
      </c>
      <c r="C1621" s="140" t="s">
        <v>228</v>
      </c>
      <c r="D1621" s="141">
        <v>0</v>
      </c>
      <c r="E1621" s="141">
        <v>2899.6735840000001</v>
      </c>
      <c r="F1621" s="141">
        <v>20787.849999999999</v>
      </c>
      <c r="G1621" s="141">
        <v>0</v>
      </c>
      <c r="H1621" s="1">
        <f t="shared" ca="1" si="74"/>
        <v>21</v>
      </c>
      <c r="I1621" s="1">
        <f t="shared" ca="1" si="75"/>
        <v>2</v>
      </c>
      <c r="J1621" s="1">
        <f t="shared" si="76"/>
        <v>17</v>
      </c>
    </row>
    <row r="1622" spans="1:10" ht="12.75" customHeight="1" x14ac:dyDescent="0.2">
      <c r="A1622" s="85"/>
      <c r="B1622" s="139">
        <v>44517</v>
      </c>
      <c r="C1622" s="140" t="s">
        <v>229</v>
      </c>
      <c r="D1622" s="141">
        <v>0</v>
      </c>
      <c r="E1622" s="141">
        <v>2643.851318</v>
      </c>
      <c r="F1622" s="141">
        <v>18959.335999999999</v>
      </c>
      <c r="G1622" s="141">
        <v>0</v>
      </c>
      <c r="H1622" s="1">
        <f t="shared" ca="1" si="74"/>
        <v>21</v>
      </c>
      <c r="I1622" s="1">
        <f t="shared" ca="1" si="75"/>
        <v>3</v>
      </c>
      <c r="J1622" s="1">
        <f t="shared" si="76"/>
        <v>17</v>
      </c>
    </row>
    <row r="1623" spans="1:10" ht="12.75" customHeight="1" x14ac:dyDescent="0.2">
      <c r="A1623" s="85"/>
      <c r="B1623" s="139">
        <v>44517</v>
      </c>
      <c r="C1623" s="140" t="s">
        <v>230</v>
      </c>
      <c r="D1623" s="141">
        <v>0</v>
      </c>
      <c r="E1623" s="141">
        <v>2793.2451169999999</v>
      </c>
      <c r="F1623" s="141">
        <v>20013.365000000002</v>
      </c>
      <c r="G1623" s="141">
        <v>0</v>
      </c>
      <c r="H1623" s="1">
        <f t="shared" ca="1" si="74"/>
        <v>21</v>
      </c>
      <c r="I1623" s="1">
        <f t="shared" ca="1" si="75"/>
        <v>4</v>
      </c>
      <c r="J1623" s="1">
        <f t="shared" si="76"/>
        <v>17</v>
      </c>
    </row>
    <row r="1624" spans="1:10" ht="12.75" customHeight="1" x14ac:dyDescent="0.2">
      <c r="A1624" s="85"/>
      <c r="B1624" s="139">
        <v>44517</v>
      </c>
      <c r="C1624" s="140" t="s">
        <v>231</v>
      </c>
      <c r="D1624" s="141">
        <v>0</v>
      </c>
      <c r="E1624" s="141">
        <v>2576.0270999999998</v>
      </c>
      <c r="F1624" s="141">
        <v>18448.451000000001</v>
      </c>
      <c r="G1624" s="141">
        <v>0</v>
      </c>
      <c r="H1624" s="1">
        <f t="shared" ca="1" si="74"/>
        <v>22</v>
      </c>
      <c r="I1624" s="1">
        <f t="shared" ca="1" si="75"/>
        <v>1</v>
      </c>
      <c r="J1624" s="1">
        <f t="shared" si="76"/>
        <v>17</v>
      </c>
    </row>
    <row r="1625" spans="1:10" ht="12.75" customHeight="1" x14ac:dyDescent="0.2">
      <c r="A1625" s="85"/>
      <c r="B1625" s="139">
        <v>44517</v>
      </c>
      <c r="C1625" s="140" t="s">
        <v>232</v>
      </c>
      <c r="D1625" s="141">
        <v>0</v>
      </c>
      <c r="E1625" s="141">
        <v>2315.673828</v>
      </c>
      <c r="F1625" s="141">
        <v>16480.789000000001</v>
      </c>
      <c r="G1625" s="141">
        <v>0</v>
      </c>
      <c r="H1625" s="1">
        <f t="shared" ca="1" si="74"/>
        <v>22</v>
      </c>
      <c r="I1625" s="1">
        <f t="shared" ca="1" si="75"/>
        <v>2</v>
      </c>
      <c r="J1625" s="1">
        <f t="shared" si="76"/>
        <v>17</v>
      </c>
    </row>
    <row r="1626" spans="1:10" ht="12.75" customHeight="1" x14ac:dyDescent="0.2">
      <c r="A1626" s="85"/>
      <c r="B1626" s="139">
        <v>44517</v>
      </c>
      <c r="C1626" s="140" t="s">
        <v>233</v>
      </c>
      <c r="D1626" s="141">
        <v>0</v>
      </c>
      <c r="E1626" s="141">
        <v>2132.2370609999998</v>
      </c>
      <c r="F1626" s="141">
        <v>14970.207</v>
      </c>
      <c r="G1626" s="141">
        <v>0</v>
      </c>
      <c r="H1626" s="1">
        <f t="shared" ca="1" si="74"/>
        <v>22</v>
      </c>
      <c r="I1626" s="1">
        <f t="shared" ca="1" si="75"/>
        <v>3</v>
      </c>
      <c r="J1626" s="1">
        <f t="shared" si="76"/>
        <v>17</v>
      </c>
    </row>
    <row r="1627" spans="1:10" ht="12.75" customHeight="1" x14ac:dyDescent="0.2">
      <c r="A1627" s="85"/>
      <c r="B1627" s="139">
        <v>44517</v>
      </c>
      <c r="C1627" s="140" t="s">
        <v>234</v>
      </c>
      <c r="D1627" s="141">
        <v>0</v>
      </c>
      <c r="E1627" s="141">
        <v>1860.1832280000001</v>
      </c>
      <c r="F1627" s="141">
        <v>13048.940430000001</v>
      </c>
      <c r="G1627" s="141">
        <v>0</v>
      </c>
      <c r="H1627" s="1">
        <f t="shared" ca="1" si="74"/>
        <v>22</v>
      </c>
      <c r="I1627" s="1">
        <f t="shared" ca="1" si="75"/>
        <v>4</v>
      </c>
      <c r="J1627" s="1">
        <f t="shared" si="76"/>
        <v>17</v>
      </c>
    </row>
    <row r="1628" spans="1:10" ht="12.75" customHeight="1" x14ac:dyDescent="0.2">
      <c r="A1628" s="85"/>
      <c r="B1628" s="139">
        <v>44517</v>
      </c>
      <c r="C1628" s="140" t="s">
        <v>235</v>
      </c>
      <c r="D1628" s="141">
        <v>0</v>
      </c>
      <c r="E1628" s="141">
        <v>1466.9254149999999</v>
      </c>
      <c r="F1628" s="141">
        <v>10202.642</v>
      </c>
      <c r="G1628" s="141">
        <v>0</v>
      </c>
      <c r="H1628" s="1">
        <f t="shared" ca="1" si="74"/>
        <v>23</v>
      </c>
      <c r="I1628" s="1">
        <f t="shared" ca="1" si="75"/>
        <v>1</v>
      </c>
      <c r="J1628" s="1">
        <f t="shared" si="76"/>
        <v>17</v>
      </c>
    </row>
    <row r="1629" spans="1:10" ht="12.75" customHeight="1" x14ac:dyDescent="0.2">
      <c r="A1629" s="85"/>
      <c r="B1629" s="139">
        <v>44517</v>
      </c>
      <c r="C1629" s="140" t="s">
        <v>236</v>
      </c>
      <c r="D1629" s="141">
        <v>0</v>
      </c>
      <c r="E1629" s="141">
        <v>1177.116211</v>
      </c>
      <c r="F1629" s="141">
        <v>8225.5283199999994</v>
      </c>
      <c r="G1629" s="141">
        <v>0</v>
      </c>
      <c r="H1629" s="1">
        <f t="shared" ca="1" si="74"/>
        <v>23</v>
      </c>
      <c r="I1629" s="1">
        <f t="shared" ca="1" si="75"/>
        <v>2</v>
      </c>
      <c r="J1629" s="1">
        <f t="shared" si="76"/>
        <v>17</v>
      </c>
    </row>
    <row r="1630" spans="1:10" ht="12.75" customHeight="1" x14ac:dyDescent="0.2">
      <c r="A1630" s="85"/>
      <c r="B1630" s="139">
        <v>44517</v>
      </c>
      <c r="C1630" s="140" t="s">
        <v>237</v>
      </c>
      <c r="D1630" s="141">
        <v>0</v>
      </c>
      <c r="E1630" s="141">
        <v>980.65448000000004</v>
      </c>
      <c r="F1630" s="141">
        <v>6831.3579099999997</v>
      </c>
      <c r="G1630" s="141">
        <v>0</v>
      </c>
      <c r="H1630" s="1">
        <f t="shared" ca="1" si="74"/>
        <v>23</v>
      </c>
      <c r="I1630" s="1">
        <f t="shared" ca="1" si="75"/>
        <v>3</v>
      </c>
      <c r="J1630" s="1">
        <f t="shared" si="76"/>
        <v>17</v>
      </c>
    </row>
    <row r="1631" spans="1:10" ht="12.75" customHeight="1" x14ac:dyDescent="0.2">
      <c r="A1631" s="85"/>
      <c r="B1631" s="139">
        <v>44517</v>
      </c>
      <c r="C1631" s="140" t="s">
        <v>238</v>
      </c>
      <c r="D1631" s="141">
        <v>0</v>
      </c>
      <c r="E1631" s="141">
        <v>957.14105199999995</v>
      </c>
      <c r="F1631" s="141">
        <v>6657.1762699999999</v>
      </c>
      <c r="G1631" s="141">
        <v>0</v>
      </c>
      <c r="H1631" s="1">
        <f t="shared" ca="1" si="74"/>
        <v>23</v>
      </c>
      <c r="I1631" s="1">
        <f t="shared" ca="1" si="75"/>
        <v>4</v>
      </c>
      <c r="J1631" s="1">
        <f t="shared" si="76"/>
        <v>17</v>
      </c>
    </row>
    <row r="1632" spans="1:10" ht="12.75" customHeight="1" x14ac:dyDescent="0.2">
      <c r="A1632" s="85"/>
      <c r="B1632" s="139">
        <v>44517</v>
      </c>
      <c r="C1632" s="140" t="s">
        <v>239</v>
      </c>
      <c r="D1632" s="141">
        <v>0</v>
      </c>
      <c r="E1632" s="141">
        <v>942.14733899999999</v>
      </c>
      <c r="F1632" s="141">
        <v>6529.390625</v>
      </c>
      <c r="G1632" s="141">
        <v>0</v>
      </c>
      <c r="H1632" s="1">
        <f t="shared" ca="1" si="74"/>
        <v>24</v>
      </c>
      <c r="I1632" s="1">
        <f t="shared" ca="1" si="75"/>
        <v>1</v>
      </c>
      <c r="J1632" s="1">
        <f t="shared" si="76"/>
        <v>17</v>
      </c>
    </row>
    <row r="1633" spans="1:10" ht="12.75" customHeight="1" x14ac:dyDescent="0.2">
      <c r="A1633" s="85"/>
      <c r="B1633" s="139">
        <v>44517</v>
      </c>
      <c r="C1633" s="140" t="s">
        <v>240</v>
      </c>
      <c r="D1633" s="141">
        <v>0</v>
      </c>
      <c r="E1633" s="141">
        <v>962.34643600000004</v>
      </c>
      <c r="F1633" s="141">
        <v>6717.3452150000003</v>
      </c>
      <c r="G1633" s="141">
        <v>0</v>
      </c>
      <c r="H1633" s="1">
        <f t="shared" ca="1" si="74"/>
        <v>24</v>
      </c>
      <c r="I1633" s="1">
        <f t="shared" ca="1" si="75"/>
        <v>2</v>
      </c>
      <c r="J1633" s="1">
        <f t="shared" si="76"/>
        <v>17</v>
      </c>
    </row>
    <row r="1634" spans="1:10" ht="12.75" customHeight="1" x14ac:dyDescent="0.2">
      <c r="A1634" s="85"/>
      <c r="B1634" s="139">
        <v>44517</v>
      </c>
      <c r="C1634" s="140" t="s">
        <v>241</v>
      </c>
      <c r="D1634" s="141">
        <v>0</v>
      </c>
      <c r="E1634" s="141">
        <v>933.337402</v>
      </c>
      <c r="F1634" s="141">
        <v>6464.0478519999997</v>
      </c>
      <c r="G1634" s="141">
        <v>0</v>
      </c>
      <c r="H1634" s="1">
        <f t="shared" ca="1" si="74"/>
        <v>24</v>
      </c>
      <c r="I1634" s="1">
        <f t="shared" ca="1" si="75"/>
        <v>3</v>
      </c>
      <c r="J1634" s="1">
        <f t="shared" si="76"/>
        <v>17</v>
      </c>
    </row>
    <row r="1635" spans="1:10" ht="12.75" customHeight="1" x14ac:dyDescent="0.2">
      <c r="A1635" s="85"/>
      <c r="B1635" s="139">
        <v>44517</v>
      </c>
      <c r="C1635" s="140" t="s">
        <v>242</v>
      </c>
      <c r="D1635" s="141">
        <v>0</v>
      </c>
      <c r="E1635" s="141">
        <v>891.56701699999996</v>
      </c>
      <c r="F1635" s="141">
        <v>6127.0791019999997</v>
      </c>
      <c r="G1635" s="141">
        <v>0</v>
      </c>
      <c r="H1635" s="1">
        <f t="shared" ca="1" si="74"/>
        <v>24</v>
      </c>
      <c r="I1635" s="1">
        <f t="shared" ca="1" si="75"/>
        <v>4</v>
      </c>
      <c r="J1635" s="1">
        <f t="shared" si="76"/>
        <v>17</v>
      </c>
    </row>
    <row r="1636" spans="1:10" ht="12.75" customHeight="1" x14ac:dyDescent="0.2">
      <c r="A1636" s="85"/>
      <c r="B1636" s="139">
        <v>44518</v>
      </c>
      <c r="C1636" s="140" t="s">
        <v>243</v>
      </c>
      <c r="D1636" s="141">
        <v>0</v>
      </c>
      <c r="E1636" s="141">
        <v>685.067139</v>
      </c>
      <c r="F1636" s="141">
        <v>4542.2939450000003</v>
      </c>
      <c r="G1636" s="141">
        <v>0</v>
      </c>
      <c r="H1636" s="1">
        <f t="shared" ca="1" si="74"/>
        <v>1</v>
      </c>
      <c r="I1636" s="1">
        <f t="shared" ca="1" si="75"/>
        <v>1</v>
      </c>
      <c r="J1636" s="1">
        <f t="shared" si="76"/>
        <v>18</v>
      </c>
    </row>
    <row r="1637" spans="1:10" ht="12.75" customHeight="1" x14ac:dyDescent="0.2">
      <c r="A1637" s="85"/>
      <c r="B1637" s="139">
        <v>44518</v>
      </c>
      <c r="C1637" s="140" t="s">
        <v>148</v>
      </c>
      <c r="D1637" s="141">
        <v>0</v>
      </c>
      <c r="E1637" s="141">
        <v>565.071594</v>
      </c>
      <c r="F1637" s="141">
        <v>3643.6118160000001</v>
      </c>
      <c r="G1637" s="141">
        <v>0</v>
      </c>
      <c r="H1637" s="1">
        <f t="shared" ca="1" si="74"/>
        <v>1</v>
      </c>
      <c r="I1637" s="1">
        <f t="shared" ca="1" si="75"/>
        <v>2</v>
      </c>
      <c r="J1637" s="1">
        <f t="shared" si="76"/>
        <v>18</v>
      </c>
    </row>
    <row r="1638" spans="1:10" ht="12.75" customHeight="1" x14ac:dyDescent="0.2">
      <c r="A1638" s="85"/>
      <c r="B1638" s="139">
        <v>44518</v>
      </c>
      <c r="C1638" s="140" t="s">
        <v>149</v>
      </c>
      <c r="D1638" s="141">
        <v>0</v>
      </c>
      <c r="E1638" s="141">
        <v>587.77233899999999</v>
      </c>
      <c r="F1638" s="141">
        <v>3778.9956050000001</v>
      </c>
      <c r="G1638" s="141">
        <v>0</v>
      </c>
      <c r="H1638" s="1">
        <f t="shared" ca="1" si="74"/>
        <v>1</v>
      </c>
      <c r="I1638" s="1">
        <f t="shared" ca="1" si="75"/>
        <v>3</v>
      </c>
      <c r="J1638" s="1">
        <f t="shared" si="76"/>
        <v>18</v>
      </c>
    </row>
    <row r="1639" spans="1:10" ht="12.75" customHeight="1" x14ac:dyDescent="0.2">
      <c r="A1639" s="85"/>
      <c r="B1639" s="139">
        <v>44518</v>
      </c>
      <c r="C1639" s="140" t="s">
        <v>150</v>
      </c>
      <c r="D1639" s="141">
        <v>0</v>
      </c>
      <c r="E1639" s="141">
        <v>609.08123799999998</v>
      </c>
      <c r="F1639" s="141">
        <v>4002.898193</v>
      </c>
      <c r="G1639" s="141">
        <v>0</v>
      </c>
      <c r="H1639" s="1">
        <f t="shared" ca="1" si="74"/>
        <v>1</v>
      </c>
      <c r="I1639" s="1">
        <f t="shared" ca="1" si="75"/>
        <v>4</v>
      </c>
      <c r="J1639" s="1">
        <f t="shared" si="76"/>
        <v>18</v>
      </c>
    </row>
    <row r="1640" spans="1:10" ht="12.75" customHeight="1" x14ac:dyDescent="0.2">
      <c r="A1640" s="85"/>
      <c r="B1640" s="139">
        <v>44518</v>
      </c>
      <c r="C1640" s="140" t="s">
        <v>151</v>
      </c>
      <c r="D1640" s="141">
        <v>0</v>
      </c>
      <c r="E1640" s="141">
        <v>493.03002900000001</v>
      </c>
      <c r="F1640" s="141">
        <v>3142.835693</v>
      </c>
      <c r="G1640" s="141">
        <v>0</v>
      </c>
      <c r="H1640" s="1">
        <f t="shared" ca="1" si="74"/>
        <v>2</v>
      </c>
      <c r="I1640" s="1">
        <f t="shared" ca="1" si="75"/>
        <v>1</v>
      </c>
      <c r="J1640" s="1">
        <f t="shared" si="76"/>
        <v>18</v>
      </c>
    </row>
    <row r="1641" spans="1:10" ht="12.75" customHeight="1" x14ac:dyDescent="0.2">
      <c r="A1641" s="85"/>
      <c r="B1641" s="139">
        <v>44518</v>
      </c>
      <c r="C1641" s="140" t="s">
        <v>152</v>
      </c>
      <c r="D1641" s="141">
        <v>0</v>
      </c>
      <c r="E1641" s="141">
        <v>414.510559</v>
      </c>
      <c r="F1641" s="141">
        <v>2559.4782709999999</v>
      </c>
      <c r="G1641" s="141">
        <v>0</v>
      </c>
      <c r="H1641" s="1">
        <f t="shared" ca="1" si="74"/>
        <v>2</v>
      </c>
      <c r="I1641" s="1">
        <f t="shared" ca="1" si="75"/>
        <v>2</v>
      </c>
      <c r="J1641" s="1">
        <f t="shared" si="76"/>
        <v>18</v>
      </c>
    </row>
    <row r="1642" spans="1:10" ht="12.75" customHeight="1" x14ac:dyDescent="0.2">
      <c r="A1642" s="85"/>
      <c r="B1642" s="139">
        <v>44518</v>
      </c>
      <c r="C1642" s="140" t="s">
        <v>153</v>
      </c>
      <c r="D1642" s="141">
        <v>0</v>
      </c>
      <c r="E1642" s="141">
        <v>312.36996499999998</v>
      </c>
      <c r="F1642" s="141">
        <v>1841.9932859999999</v>
      </c>
      <c r="G1642" s="141">
        <v>0</v>
      </c>
      <c r="H1642" s="1">
        <f t="shared" ref="H1642:H1705" ca="1" si="77">IF(MID(OFFSET(H1642,0,-5,1,1),2,1)=":",LEFT(OFFSET(H1642,0,-5,1,1),1),LEFT(OFFSET(H1642,0,-5,1,1),2))+1</f>
        <v>2</v>
      </c>
      <c r="I1642" s="1">
        <f t="shared" ca="1" si="75"/>
        <v>3</v>
      </c>
      <c r="J1642" s="1">
        <f t="shared" si="76"/>
        <v>18</v>
      </c>
    </row>
    <row r="1643" spans="1:10" ht="12.75" customHeight="1" x14ac:dyDescent="0.2">
      <c r="A1643" s="85"/>
      <c r="B1643" s="139">
        <v>44518</v>
      </c>
      <c r="C1643" s="140" t="s">
        <v>154</v>
      </c>
      <c r="D1643" s="141">
        <v>0</v>
      </c>
      <c r="E1643" s="141">
        <v>347.41009500000001</v>
      </c>
      <c r="F1643" s="141">
        <v>2098.7033689999998</v>
      </c>
      <c r="G1643" s="141">
        <v>0</v>
      </c>
      <c r="H1643" s="1">
        <f t="shared" ca="1" si="77"/>
        <v>2</v>
      </c>
      <c r="I1643" s="1">
        <f t="shared" ca="1" si="75"/>
        <v>4</v>
      </c>
      <c r="J1643" s="1">
        <f t="shared" si="76"/>
        <v>18</v>
      </c>
    </row>
    <row r="1644" spans="1:10" ht="12.75" customHeight="1" x14ac:dyDescent="0.2">
      <c r="A1644" s="85"/>
      <c r="B1644" s="139">
        <v>44518</v>
      </c>
      <c r="C1644" s="140" t="s">
        <v>155</v>
      </c>
      <c r="D1644" s="141">
        <v>0</v>
      </c>
      <c r="E1644" s="141">
        <v>369.93966699999999</v>
      </c>
      <c r="F1644" s="141">
        <v>2267.8503420000002</v>
      </c>
      <c r="G1644" s="141">
        <v>0</v>
      </c>
      <c r="H1644" s="1">
        <f t="shared" ca="1" si="77"/>
        <v>3</v>
      </c>
      <c r="I1644" s="1">
        <f t="shared" ca="1" si="75"/>
        <v>1</v>
      </c>
      <c r="J1644" s="1">
        <f t="shared" si="76"/>
        <v>18</v>
      </c>
    </row>
    <row r="1645" spans="1:10" ht="12.75" customHeight="1" x14ac:dyDescent="0.2">
      <c r="A1645" s="85"/>
      <c r="B1645" s="139">
        <v>44518</v>
      </c>
      <c r="C1645" s="140" t="s">
        <v>156</v>
      </c>
      <c r="D1645" s="141">
        <v>0</v>
      </c>
      <c r="E1645" s="141">
        <v>339.00036599999999</v>
      </c>
      <c r="F1645" s="141">
        <v>2032.470947</v>
      </c>
      <c r="G1645" s="141">
        <v>0</v>
      </c>
      <c r="H1645" s="1">
        <f t="shared" ca="1" si="77"/>
        <v>3</v>
      </c>
      <c r="I1645" s="1">
        <f t="shared" ca="1" si="75"/>
        <v>2</v>
      </c>
      <c r="J1645" s="1">
        <f t="shared" si="76"/>
        <v>18</v>
      </c>
    </row>
    <row r="1646" spans="1:10" ht="12.75" customHeight="1" x14ac:dyDescent="0.2">
      <c r="A1646" s="85"/>
      <c r="B1646" s="139">
        <v>44518</v>
      </c>
      <c r="C1646" s="140" t="s">
        <v>157</v>
      </c>
      <c r="D1646" s="141">
        <v>0</v>
      </c>
      <c r="E1646" s="141">
        <v>317.91924999999998</v>
      </c>
      <c r="F1646" s="141">
        <v>1928.305908</v>
      </c>
      <c r="G1646" s="141">
        <v>0</v>
      </c>
      <c r="H1646" s="1">
        <f t="shared" ca="1" si="77"/>
        <v>3</v>
      </c>
      <c r="I1646" s="1">
        <f t="shared" ca="1" si="75"/>
        <v>3</v>
      </c>
      <c r="J1646" s="1">
        <f t="shared" si="76"/>
        <v>18</v>
      </c>
    </row>
    <row r="1647" spans="1:10" ht="12.75" customHeight="1" x14ac:dyDescent="0.2">
      <c r="A1647" s="85"/>
      <c r="B1647" s="139">
        <v>44518</v>
      </c>
      <c r="C1647" s="140" t="s">
        <v>158</v>
      </c>
      <c r="D1647" s="141">
        <v>0</v>
      </c>
      <c r="E1647" s="141">
        <v>351.22787499999998</v>
      </c>
      <c r="F1647" s="141">
        <v>2133.0830080000001</v>
      </c>
      <c r="G1647" s="141">
        <v>0</v>
      </c>
      <c r="H1647" s="1">
        <f t="shared" ca="1" si="77"/>
        <v>3</v>
      </c>
      <c r="I1647" s="1">
        <f t="shared" ca="1" si="75"/>
        <v>4</v>
      </c>
      <c r="J1647" s="1">
        <f t="shared" si="76"/>
        <v>18</v>
      </c>
    </row>
    <row r="1648" spans="1:10" ht="12.75" customHeight="1" x14ac:dyDescent="0.2">
      <c r="A1648" s="85"/>
      <c r="B1648" s="139">
        <v>44518</v>
      </c>
      <c r="C1648" s="140" t="s">
        <v>159</v>
      </c>
      <c r="D1648" s="141">
        <v>0</v>
      </c>
      <c r="E1648" s="141">
        <v>415.91128500000002</v>
      </c>
      <c r="F1648" s="141">
        <v>2567.5036620000001</v>
      </c>
      <c r="G1648" s="141">
        <v>0</v>
      </c>
      <c r="H1648" s="1">
        <f t="shared" ca="1" si="77"/>
        <v>4</v>
      </c>
      <c r="I1648" s="1">
        <f t="shared" ca="1" si="75"/>
        <v>1</v>
      </c>
      <c r="J1648" s="1">
        <f t="shared" si="76"/>
        <v>18</v>
      </c>
    </row>
    <row r="1649" spans="1:10" ht="12.75" customHeight="1" x14ac:dyDescent="0.2">
      <c r="A1649" s="85"/>
      <c r="B1649" s="139">
        <v>44518</v>
      </c>
      <c r="C1649" s="140" t="s">
        <v>160</v>
      </c>
      <c r="D1649" s="141">
        <v>0</v>
      </c>
      <c r="E1649" s="141">
        <v>414.321686</v>
      </c>
      <c r="F1649" s="141">
        <v>2524.5954590000001</v>
      </c>
      <c r="G1649" s="141">
        <v>0</v>
      </c>
      <c r="H1649" s="1">
        <f t="shared" ca="1" si="77"/>
        <v>4</v>
      </c>
      <c r="I1649" s="1">
        <f t="shared" ca="1" si="75"/>
        <v>2</v>
      </c>
      <c r="J1649" s="1">
        <f t="shared" si="76"/>
        <v>18</v>
      </c>
    </row>
    <row r="1650" spans="1:10" ht="12.75" customHeight="1" x14ac:dyDescent="0.2">
      <c r="A1650" s="85"/>
      <c r="B1650" s="139">
        <v>44518</v>
      </c>
      <c r="C1650" s="140" t="s">
        <v>161</v>
      </c>
      <c r="D1650" s="141">
        <v>0</v>
      </c>
      <c r="E1650" s="141">
        <v>343.73010299999999</v>
      </c>
      <c r="F1650" s="141">
        <v>2049.1723630000001</v>
      </c>
      <c r="G1650" s="141">
        <v>0</v>
      </c>
      <c r="H1650" s="1">
        <f t="shared" ca="1" si="77"/>
        <v>4</v>
      </c>
      <c r="I1650" s="1">
        <f t="shared" ca="1" si="75"/>
        <v>3</v>
      </c>
      <c r="J1650" s="1">
        <f t="shared" si="76"/>
        <v>18</v>
      </c>
    </row>
    <row r="1651" spans="1:10" ht="12.75" customHeight="1" x14ac:dyDescent="0.2">
      <c r="A1651" s="85"/>
      <c r="B1651" s="139">
        <v>44518</v>
      </c>
      <c r="C1651" s="140" t="s">
        <v>162</v>
      </c>
      <c r="D1651" s="141">
        <v>0</v>
      </c>
      <c r="E1651" s="141">
        <v>286.48315400000001</v>
      </c>
      <c r="F1651" s="141">
        <v>1655.753052</v>
      </c>
      <c r="G1651" s="141">
        <v>0</v>
      </c>
      <c r="H1651" s="1">
        <f t="shared" ca="1" si="77"/>
        <v>4</v>
      </c>
      <c r="I1651" s="1">
        <f t="shared" ca="1" si="75"/>
        <v>4</v>
      </c>
      <c r="J1651" s="1">
        <f t="shared" si="76"/>
        <v>18</v>
      </c>
    </row>
    <row r="1652" spans="1:10" ht="12.75" customHeight="1" x14ac:dyDescent="0.2">
      <c r="A1652" s="85"/>
      <c r="B1652" s="139">
        <v>44518</v>
      </c>
      <c r="C1652" s="140" t="s">
        <v>163</v>
      </c>
      <c r="D1652" s="141">
        <v>0</v>
      </c>
      <c r="E1652" s="141">
        <v>304.25546300000002</v>
      </c>
      <c r="F1652" s="141">
        <v>1763.510986</v>
      </c>
      <c r="G1652" s="141">
        <v>0</v>
      </c>
      <c r="H1652" s="1">
        <f t="shared" ca="1" si="77"/>
        <v>5</v>
      </c>
      <c r="I1652" s="1">
        <f t="shared" ca="1" si="75"/>
        <v>1</v>
      </c>
      <c r="J1652" s="1">
        <f t="shared" si="76"/>
        <v>18</v>
      </c>
    </row>
    <row r="1653" spans="1:10" ht="12.75" customHeight="1" x14ac:dyDescent="0.2">
      <c r="A1653" s="85"/>
      <c r="B1653" s="139">
        <v>44518</v>
      </c>
      <c r="C1653" s="140" t="s">
        <v>164</v>
      </c>
      <c r="D1653" s="141">
        <v>0</v>
      </c>
      <c r="E1653" s="141">
        <v>311.49002100000001</v>
      </c>
      <c r="F1653" s="141">
        <v>1824.440552</v>
      </c>
      <c r="G1653" s="141">
        <v>0</v>
      </c>
      <c r="H1653" s="1">
        <f t="shared" ca="1" si="77"/>
        <v>5</v>
      </c>
      <c r="I1653" s="1">
        <f t="shared" ca="1" si="75"/>
        <v>2</v>
      </c>
      <c r="J1653" s="1">
        <f t="shared" si="76"/>
        <v>18</v>
      </c>
    </row>
    <row r="1654" spans="1:10" ht="12.75" customHeight="1" x14ac:dyDescent="0.2">
      <c r="A1654" s="85"/>
      <c r="B1654" s="139">
        <v>44518</v>
      </c>
      <c r="C1654" s="140" t="s">
        <v>165</v>
      </c>
      <c r="D1654" s="141">
        <v>0</v>
      </c>
      <c r="E1654" s="141">
        <v>365.192902</v>
      </c>
      <c r="F1654" s="141">
        <v>2186.4702149999998</v>
      </c>
      <c r="G1654" s="141">
        <v>0</v>
      </c>
      <c r="H1654" s="1">
        <f t="shared" ca="1" si="77"/>
        <v>5</v>
      </c>
      <c r="I1654" s="1">
        <f t="shared" ca="1" si="75"/>
        <v>3</v>
      </c>
      <c r="J1654" s="1">
        <f t="shared" si="76"/>
        <v>18</v>
      </c>
    </row>
    <row r="1655" spans="1:10" ht="12.75" customHeight="1" x14ac:dyDescent="0.2">
      <c r="A1655" s="85"/>
      <c r="B1655" s="139">
        <v>44518</v>
      </c>
      <c r="C1655" s="140" t="s">
        <v>166</v>
      </c>
      <c r="D1655" s="141">
        <v>0</v>
      </c>
      <c r="E1655" s="141">
        <v>370.96408100000002</v>
      </c>
      <c r="F1655" s="141">
        <v>2236.3671880000002</v>
      </c>
      <c r="G1655" s="141">
        <v>0</v>
      </c>
      <c r="H1655" s="1">
        <f t="shared" ca="1" si="77"/>
        <v>5</v>
      </c>
      <c r="I1655" s="1">
        <f t="shared" ca="1" si="75"/>
        <v>4</v>
      </c>
      <c r="J1655" s="1">
        <f t="shared" si="76"/>
        <v>18</v>
      </c>
    </row>
    <row r="1656" spans="1:10" ht="12.75" customHeight="1" x14ac:dyDescent="0.2">
      <c r="A1656" s="85"/>
      <c r="B1656" s="139">
        <v>44518</v>
      </c>
      <c r="C1656" s="140" t="s">
        <v>167</v>
      </c>
      <c r="D1656" s="141">
        <v>0</v>
      </c>
      <c r="E1656" s="141">
        <v>323.674194</v>
      </c>
      <c r="F1656" s="141">
        <v>1890.298462</v>
      </c>
      <c r="G1656" s="141">
        <v>0</v>
      </c>
      <c r="H1656" s="1">
        <f t="shared" ca="1" si="77"/>
        <v>6</v>
      </c>
      <c r="I1656" s="1">
        <f t="shared" ca="1" si="75"/>
        <v>1</v>
      </c>
      <c r="J1656" s="1">
        <f t="shared" si="76"/>
        <v>18</v>
      </c>
    </row>
    <row r="1657" spans="1:10" ht="12.75" customHeight="1" x14ac:dyDescent="0.2">
      <c r="A1657" s="85"/>
      <c r="B1657" s="139">
        <v>44518</v>
      </c>
      <c r="C1657" s="140" t="s">
        <v>168</v>
      </c>
      <c r="D1657" s="141">
        <v>0</v>
      </c>
      <c r="E1657" s="141">
        <v>273.82693499999999</v>
      </c>
      <c r="F1657" s="141">
        <v>1573.029053</v>
      </c>
      <c r="G1657" s="141">
        <v>0</v>
      </c>
      <c r="H1657" s="1">
        <f t="shared" ca="1" si="77"/>
        <v>6</v>
      </c>
      <c r="I1657" s="1">
        <f t="shared" ca="1" si="75"/>
        <v>2</v>
      </c>
      <c r="J1657" s="1">
        <f t="shared" si="76"/>
        <v>18</v>
      </c>
    </row>
    <row r="1658" spans="1:10" ht="12.75" customHeight="1" x14ac:dyDescent="0.2">
      <c r="A1658" s="85"/>
      <c r="B1658" s="139">
        <v>44518</v>
      </c>
      <c r="C1658" s="140" t="s">
        <v>169</v>
      </c>
      <c r="D1658" s="141">
        <v>0</v>
      </c>
      <c r="E1658" s="141">
        <v>239.434845</v>
      </c>
      <c r="F1658" s="141">
        <v>1330.0307620000001</v>
      </c>
      <c r="G1658" s="141">
        <v>0</v>
      </c>
      <c r="H1658" s="1">
        <f t="shared" ca="1" si="77"/>
        <v>6</v>
      </c>
      <c r="I1658" s="1">
        <f t="shared" ca="1" si="75"/>
        <v>3</v>
      </c>
      <c r="J1658" s="1">
        <f t="shared" si="76"/>
        <v>18</v>
      </c>
    </row>
    <row r="1659" spans="1:10" ht="12.75" customHeight="1" x14ac:dyDescent="0.2">
      <c r="A1659" s="85"/>
      <c r="B1659" s="139">
        <v>44518</v>
      </c>
      <c r="C1659" s="140" t="s">
        <v>170</v>
      </c>
      <c r="D1659" s="141">
        <v>0</v>
      </c>
      <c r="E1659" s="141">
        <v>168.57910200000001</v>
      </c>
      <c r="F1659" s="141">
        <v>854.41937299999995</v>
      </c>
      <c r="G1659" s="141">
        <v>0</v>
      </c>
      <c r="H1659" s="1">
        <f t="shared" ca="1" si="77"/>
        <v>6</v>
      </c>
      <c r="I1659" s="1">
        <f t="shared" ca="1" si="75"/>
        <v>4</v>
      </c>
      <c r="J1659" s="1">
        <f t="shared" si="76"/>
        <v>18</v>
      </c>
    </row>
    <row r="1660" spans="1:10" ht="12.75" customHeight="1" x14ac:dyDescent="0.2">
      <c r="A1660" s="85"/>
      <c r="B1660" s="139">
        <v>44518</v>
      </c>
      <c r="C1660" s="140" t="s">
        <v>171</v>
      </c>
      <c r="D1660" s="141">
        <v>0</v>
      </c>
      <c r="E1660" s="141">
        <v>169.796234</v>
      </c>
      <c r="F1660" s="141">
        <v>893.31890899999996</v>
      </c>
      <c r="G1660" s="141">
        <v>0</v>
      </c>
      <c r="H1660" s="1">
        <f t="shared" ca="1" si="77"/>
        <v>7</v>
      </c>
      <c r="I1660" s="1">
        <f t="shared" ca="1" si="75"/>
        <v>1</v>
      </c>
      <c r="J1660" s="1">
        <f t="shared" si="76"/>
        <v>18</v>
      </c>
    </row>
    <row r="1661" spans="1:10" ht="12.75" customHeight="1" x14ac:dyDescent="0.2">
      <c r="A1661" s="85"/>
      <c r="B1661" s="139">
        <v>44518</v>
      </c>
      <c r="C1661" s="140" t="s">
        <v>172</v>
      </c>
      <c r="D1661" s="141">
        <v>0</v>
      </c>
      <c r="E1661" s="141">
        <v>198.96566799999999</v>
      </c>
      <c r="F1661" s="141">
        <v>1064.0313719999999</v>
      </c>
      <c r="G1661" s="141">
        <v>0</v>
      </c>
      <c r="H1661" s="1">
        <f t="shared" ca="1" si="77"/>
        <v>7</v>
      </c>
      <c r="I1661" s="1">
        <f t="shared" ca="1" si="75"/>
        <v>2</v>
      </c>
      <c r="J1661" s="1">
        <f t="shared" si="76"/>
        <v>18</v>
      </c>
    </row>
    <row r="1662" spans="1:10" ht="12.75" customHeight="1" x14ac:dyDescent="0.2">
      <c r="A1662" s="85"/>
      <c r="B1662" s="139">
        <v>44518</v>
      </c>
      <c r="C1662" s="140" t="s">
        <v>173</v>
      </c>
      <c r="D1662" s="141">
        <v>0</v>
      </c>
      <c r="E1662" s="141">
        <v>147.99891700000001</v>
      </c>
      <c r="F1662" s="141">
        <v>737.80041500000004</v>
      </c>
      <c r="G1662" s="141">
        <v>0</v>
      </c>
      <c r="H1662" s="1">
        <f t="shared" ca="1" si="77"/>
        <v>7</v>
      </c>
      <c r="I1662" s="1">
        <f t="shared" ca="1" si="75"/>
        <v>3</v>
      </c>
      <c r="J1662" s="1">
        <f t="shared" si="76"/>
        <v>18</v>
      </c>
    </row>
    <row r="1663" spans="1:10" ht="12.75" customHeight="1" x14ac:dyDescent="0.2">
      <c r="A1663" s="85"/>
      <c r="B1663" s="139">
        <v>44518</v>
      </c>
      <c r="C1663" s="140" t="s">
        <v>174</v>
      </c>
      <c r="D1663" s="141">
        <v>0</v>
      </c>
      <c r="E1663" s="141">
        <v>141.36309800000001</v>
      </c>
      <c r="F1663" s="141">
        <v>735.029358</v>
      </c>
      <c r="G1663" s="141">
        <v>0</v>
      </c>
      <c r="H1663" s="1">
        <f t="shared" ca="1" si="77"/>
        <v>7</v>
      </c>
      <c r="I1663" s="1">
        <f t="shared" ca="1" si="75"/>
        <v>4</v>
      </c>
      <c r="J1663" s="1">
        <f t="shared" si="76"/>
        <v>18</v>
      </c>
    </row>
    <row r="1664" spans="1:10" ht="12.75" customHeight="1" x14ac:dyDescent="0.2">
      <c r="A1664" s="85"/>
      <c r="B1664" s="139">
        <v>44518</v>
      </c>
      <c r="C1664" s="140" t="s">
        <v>175</v>
      </c>
      <c r="D1664" s="141">
        <v>0</v>
      </c>
      <c r="E1664" s="141">
        <v>203.76966899999999</v>
      </c>
      <c r="F1664" s="141">
        <v>375.44207799999998</v>
      </c>
      <c r="G1664" s="141">
        <v>0</v>
      </c>
      <c r="H1664" s="1">
        <f t="shared" ca="1" si="77"/>
        <v>8</v>
      </c>
      <c r="I1664" s="1">
        <f t="shared" ca="1" si="75"/>
        <v>1</v>
      </c>
      <c r="J1664" s="1">
        <f t="shared" si="76"/>
        <v>18</v>
      </c>
    </row>
    <row r="1665" spans="1:10" ht="12.75" customHeight="1" x14ac:dyDescent="0.2">
      <c r="A1665" s="85"/>
      <c r="B1665" s="139">
        <v>44518</v>
      </c>
      <c r="C1665" s="140" t="s">
        <v>176</v>
      </c>
      <c r="D1665" s="141">
        <v>0</v>
      </c>
      <c r="E1665" s="141">
        <v>327.18279999999999</v>
      </c>
      <c r="F1665" s="141">
        <v>121.377388</v>
      </c>
      <c r="G1665" s="141">
        <v>0</v>
      </c>
      <c r="H1665" s="1">
        <f t="shared" ca="1" si="77"/>
        <v>8</v>
      </c>
      <c r="I1665" s="1">
        <f t="shared" ca="1" si="75"/>
        <v>2</v>
      </c>
      <c r="J1665" s="1">
        <f t="shared" si="76"/>
        <v>18</v>
      </c>
    </row>
    <row r="1666" spans="1:10" ht="12.75" customHeight="1" x14ac:dyDescent="0.2">
      <c r="A1666" s="85"/>
      <c r="B1666" s="139">
        <v>44518</v>
      </c>
      <c r="C1666" s="140" t="s">
        <v>177</v>
      </c>
      <c r="D1666" s="141">
        <v>36.592846000000002</v>
      </c>
      <c r="E1666" s="141">
        <v>57.213619000000001</v>
      </c>
      <c r="F1666" s="141">
        <v>2.779388</v>
      </c>
      <c r="G1666" s="141">
        <v>22.272103999999999</v>
      </c>
      <c r="H1666" s="1">
        <f t="shared" ca="1" si="77"/>
        <v>8</v>
      </c>
      <c r="I1666" s="1">
        <f t="shared" ca="1" si="75"/>
        <v>3</v>
      </c>
      <c r="J1666" s="1">
        <f t="shared" si="76"/>
        <v>18</v>
      </c>
    </row>
    <row r="1667" spans="1:10" ht="12.75" customHeight="1" x14ac:dyDescent="0.2">
      <c r="A1667" s="85"/>
      <c r="B1667" s="139">
        <v>44518</v>
      </c>
      <c r="C1667" s="140" t="s">
        <v>178</v>
      </c>
      <c r="D1667" s="141">
        <v>113.86994199999999</v>
      </c>
      <c r="E1667" s="141">
        <v>4.0888000000000001E-2</v>
      </c>
      <c r="F1667" s="141">
        <v>0</v>
      </c>
      <c r="G1667" s="141">
        <v>289.13861100000003</v>
      </c>
      <c r="H1667" s="1">
        <f t="shared" ca="1" si="77"/>
        <v>8</v>
      </c>
      <c r="I1667" s="1">
        <f t="shared" ca="1" si="75"/>
        <v>4</v>
      </c>
      <c r="J1667" s="1">
        <f t="shared" si="76"/>
        <v>18</v>
      </c>
    </row>
    <row r="1668" spans="1:10" ht="12.75" customHeight="1" x14ac:dyDescent="0.2">
      <c r="A1668" s="85"/>
      <c r="B1668" s="139">
        <v>44518</v>
      </c>
      <c r="C1668" s="140" t="s">
        <v>179</v>
      </c>
      <c r="D1668" s="141">
        <v>118.79377700000001</v>
      </c>
      <c r="E1668" s="141">
        <v>0</v>
      </c>
      <c r="F1668" s="141">
        <v>0</v>
      </c>
      <c r="G1668" s="141">
        <v>282.96234099999998</v>
      </c>
      <c r="H1668" s="1">
        <f t="shared" ca="1" si="77"/>
        <v>9</v>
      </c>
      <c r="I1668" s="1">
        <f t="shared" ca="1" si="75"/>
        <v>1</v>
      </c>
      <c r="J1668" s="1">
        <f t="shared" si="76"/>
        <v>18</v>
      </c>
    </row>
    <row r="1669" spans="1:10" ht="12.75" customHeight="1" x14ac:dyDescent="0.2">
      <c r="A1669" s="85"/>
      <c r="B1669" s="139">
        <v>44518</v>
      </c>
      <c r="C1669" s="140" t="s">
        <v>180</v>
      </c>
      <c r="D1669" s="141">
        <v>148.460846</v>
      </c>
      <c r="E1669" s="141">
        <v>0</v>
      </c>
      <c r="F1669" s="141">
        <v>0</v>
      </c>
      <c r="G1669" s="141">
        <v>933.75061000000005</v>
      </c>
      <c r="H1669" s="1">
        <f t="shared" ca="1" si="77"/>
        <v>9</v>
      </c>
      <c r="I1669" s="1">
        <f t="shared" ca="1" si="75"/>
        <v>2</v>
      </c>
      <c r="J1669" s="1">
        <f t="shared" si="76"/>
        <v>18</v>
      </c>
    </row>
    <row r="1670" spans="1:10" ht="12.75" customHeight="1" x14ac:dyDescent="0.2">
      <c r="A1670" s="85"/>
      <c r="B1670" s="139">
        <v>44518</v>
      </c>
      <c r="C1670" s="140" t="s">
        <v>181</v>
      </c>
      <c r="D1670" s="141">
        <v>133.303528</v>
      </c>
      <c r="E1670" s="141">
        <v>0</v>
      </c>
      <c r="F1670" s="141">
        <v>0</v>
      </c>
      <c r="G1670" s="141">
        <v>1488.9876710000001</v>
      </c>
      <c r="H1670" s="1">
        <f t="shared" ca="1" si="77"/>
        <v>9</v>
      </c>
      <c r="I1670" s="1">
        <f t="shared" ref="I1670:I1733" ca="1" si="78">IF(H1670=H1669,I1669+1,1)</f>
        <v>3</v>
      </c>
      <c r="J1670" s="1">
        <f t="shared" ref="J1670:J1733" si="79">DAY(B1670)</f>
        <v>18</v>
      </c>
    </row>
    <row r="1671" spans="1:10" ht="12.75" customHeight="1" x14ac:dyDescent="0.2">
      <c r="A1671" s="85"/>
      <c r="B1671" s="139">
        <v>44518</v>
      </c>
      <c r="C1671" s="140" t="s">
        <v>182</v>
      </c>
      <c r="D1671" s="141">
        <v>126.23715199999999</v>
      </c>
      <c r="E1671" s="141">
        <v>0</v>
      </c>
      <c r="F1671" s="141">
        <v>0</v>
      </c>
      <c r="G1671" s="141">
        <v>1688.834717</v>
      </c>
      <c r="H1671" s="1">
        <f t="shared" ca="1" si="77"/>
        <v>9</v>
      </c>
      <c r="I1671" s="1">
        <f t="shared" ca="1" si="78"/>
        <v>4</v>
      </c>
      <c r="J1671" s="1">
        <f t="shared" si="79"/>
        <v>18</v>
      </c>
    </row>
    <row r="1672" spans="1:10" ht="12.75" customHeight="1" x14ac:dyDescent="0.2">
      <c r="A1672" s="85"/>
      <c r="B1672" s="139">
        <v>44518</v>
      </c>
      <c r="C1672" s="140" t="s">
        <v>183</v>
      </c>
      <c r="D1672" s="141">
        <v>121.88917499999999</v>
      </c>
      <c r="E1672" s="141">
        <v>0</v>
      </c>
      <c r="F1672" s="141">
        <v>0</v>
      </c>
      <c r="G1672" s="141">
        <v>1743.529419</v>
      </c>
      <c r="H1672" s="1">
        <f t="shared" ca="1" si="77"/>
        <v>10</v>
      </c>
      <c r="I1672" s="1">
        <f t="shared" ca="1" si="78"/>
        <v>1</v>
      </c>
      <c r="J1672" s="1">
        <f t="shared" si="79"/>
        <v>18</v>
      </c>
    </row>
    <row r="1673" spans="1:10" ht="12.75" customHeight="1" x14ac:dyDescent="0.2">
      <c r="A1673" s="85"/>
      <c r="B1673" s="139">
        <v>44518</v>
      </c>
      <c r="C1673" s="140" t="s">
        <v>184</v>
      </c>
      <c r="D1673" s="141">
        <v>119.91680100000001</v>
      </c>
      <c r="E1673" s="141">
        <v>0</v>
      </c>
      <c r="F1673" s="141">
        <v>0</v>
      </c>
      <c r="G1673" s="141">
        <v>1751.0625</v>
      </c>
      <c r="H1673" s="1">
        <f t="shared" ca="1" si="77"/>
        <v>10</v>
      </c>
      <c r="I1673" s="1">
        <f t="shared" ca="1" si="78"/>
        <v>2</v>
      </c>
      <c r="J1673" s="1">
        <f t="shared" si="79"/>
        <v>18</v>
      </c>
    </row>
    <row r="1674" spans="1:10" ht="12.75" customHeight="1" x14ac:dyDescent="0.2">
      <c r="A1674" s="85"/>
      <c r="B1674" s="139">
        <v>44518</v>
      </c>
      <c r="C1674" s="140" t="s">
        <v>185</v>
      </c>
      <c r="D1674" s="141">
        <v>121.23391700000001</v>
      </c>
      <c r="E1674" s="141">
        <v>0</v>
      </c>
      <c r="F1674" s="141">
        <v>0</v>
      </c>
      <c r="G1674" s="141">
        <v>1753.721313</v>
      </c>
      <c r="H1674" s="1">
        <f t="shared" ca="1" si="77"/>
        <v>10</v>
      </c>
      <c r="I1674" s="1">
        <f t="shared" ca="1" si="78"/>
        <v>3</v>
      </c>
      <c r="J1674" s="1">
        <f t="shared" si="79"/>
        <v>18</v>
      </c>
    </row>
    <row r="1675" spans="1:10" ht="12.75" customHeight="1" x14ac:dyDescent="0.2">
      <c r="A1675" s="85"/>
      <c r="B1675" s="139">
        <v>44518</v>
      </c>
      <c r="C1675" s="140" t="s">
        <v>186</v>
      </c>
      <c r="D1675" s="141">
        <v>117.996346</v>
      </c>
      <c r="E1675" s="141">
        <v>0</v>
      </c>
      <c r="F1675" s="141">
        <v>0</v>
      </c>
      <c r="G1675" s="141">
        <v>1372.315552</v>
      </c>
      <c r="H1675" s="1">
        <f t="shared" ca="1" si="77"/>
        <v>10</v>
      </c>
      <c r="I1675" s="1">
        <f t="shared" ca="1" si="78"/>
        <v>4</v>
      </c>
      <c r="J1675" s="1">
        <f t="shared" si="79"/>
        <v>18</v>
      </c>
    </row>
    <row r="1676" spans="1:10" ht="12.75" customHeight="1" x14ac:dyDescent="0.2">
      <c r="A1676" s="85"/>
      <c r="B1676" s="139">
        <v>44518</v>
      </c>
      <c r="C1676" s="140" t="s">
        <v>187</v>
      </c>
      <c r="D1676" s="141">
        <v>48.226292000000001</v>
      </c>
      <c r="E1676" s="141">
        <v>179.850281</v>
      </c>
      <c r="F1676" s="141">
        <v>20.270399000000001</v>
      </c>
      <c r="G1676" s="141">
        <v>163.72885099999999</v>
      </c>
      <c r="H1676" s="1">
        <f t="shared" ca="1" si="77"/>
        <v>11</v>
      </c>
      <c r="I1676" s="1">
        <f t="shared" ca="1" si="78"/>
        <v>1</v>
      </c>
      <c r="J1676" s="1">
        <f t="shared" si="79"/>
        <v>18</v>
      </c>
    </row>
    <row r="1677" spans="1:10" ht="12.75" customHeight="1" x14ac:dyDescent="0.2">
      <c r="A1677" s="85"/>
      <c r="B1677" s="139">
        <v>44518</v>
      </c>
      <c r="C1677" s="140" t="s">
        <v>188</v>
      </c>
      <c r="D1677" s="141">
        <v>0</v>
      </c>
      <c r="E1677" s="141">
        <v>340.24993899999998</v>
      </c>
      <c r="F1677" s="141">
        <v>190.46217300000001</v>
      </c>
      <c r="G1677" s="141">
        <v>0</v>
      </c>
      <c r="H1677" s="1">
        <f t="shared" ca="1" si="77"/>
        <v>11</v>
      </c>
      <c r="I1677" s="1">
        <f t="shared" ca="1" si="78"/>
        <v>2</v>
      </c>
      <c r="J1677" s="1">
        <f t="shared" si="79"/>
        <v>18</v>
      </c>
    </row>
    <row r="1678" spans="1:10" ht="12.75" customHeight="1" x14ac:dyDescent="0.2">
      <c r="A1678" s="85"/>
      <c r="B1678" s="139">
        <v>44518</v>
      </c>
      <c r="C1678" s="140" t="s">
        <v>189</v>
      </c>
      <c r="D1678" s="141">
        <v>6.8233000000000002E-2</v>
      </c>
      <c r="E1678" s="141">
        <v>328.609894</v>
      </c>
      <c r="F1678" s="141">
        <v>140.748535</v>
      </c>
      <c r="G1678" s="141">
        <v>0</v>
      </c>
      <c r="H1678" s="1">
        <f t="shared" ca="1" si="77"/>
        <v>11</v>
      </c>
      <c r="I1678" s="1">
        <f t="shared" ca="1" si="78"/>
        <v>3</v>
      </c>
      <c r="J1678" s="1">
        <f t="shared" si="79"/>
        <v>18</v>
      </c>
    </row>
    <row r="1679" spans="1:10" ht="12.75" customHeight="1" x14ac:dyDescent="0.2">
      <c r="A1679" s="85"/>
      <c r="B1679" s="139">
        <v>44518</v>
      </c>
      <c r="C1679" s="140" t="s">
        <v>190</v>
      </c>
      <c r="D1679" s="141">
        <v>6.4481260000000002</v>
      </c>
      <c r="E1679" s="141">
        <v>118.882057</v>
      </c>
      <c r="F1679" s="141">
        <v>33.617789999999999</v>
      </c>
      <c r="G1679" s="141">
        <v>42.883865</v>
      </c>
      <c r="H1679" s="1">
        <f t="shared" ca="1" si="77"/>
        <v>11</v>
      </c>
      <c r="I1679" s="1">
        <f t="shared" ca="1" si="78"/>
        <v>4</v>
      </c>
      <c r="J1679" s="1">
        <f t="shared" si="79"/>
        <v>18</v>
      </c>
    </row>
    <row r="1680" spans="1:10" ht="12.75" customHeight="1" x14ac:dyDescent="0.2">
      <c r="A1680" s="85"/>
      <c r="B1680" s="139">
        <v>44518</v>
      </c>
      <c r="C1680" s="140" t="s">
        <v>191</v>
      </c>
      <c r="D1680" s="141">
        <v>60.705364000000003</v>
      </c>
      <c r="E1680" s="141">
        <v>0</v>
      </c>
      <c r="F1680" s="141">
        <v>7.8510020000000003</v>
      </c>
      <c r="G1680" s="141">
        <v>292.95428500000003</v>
      </c>
      <c r="H1680" s="1">
        <f t="shared" ca="1" si="77"/>
        <v>12</v>
      </c>
      <c r="I1680" s="1">
        <f t="shared" ca="1" si="78"/>
        <v>1</v>
      </c>
      <c r="J1680" s="1">
        <f t="shared" si="79"/>
        <v>18</v>
      </c>
    </row>
    <row r="1681" spans="1:10" ht="12.75" customHeight="1" x14ac:dyDescent="0.2">
      <c r="A1681" s="85"/>
      <c r="B1681" s="139">
        <v>44518</v>
      </c>
      <c r="C1681" s="140" t="s">
        <v>192</v>
      </c>
      <c r="D1681" s="141">
        <v>130.71774300000001</v>
      </c>
      <c r="E1681" s="141">
        <v>0</v>
      </c>
      <c r="F1681" s="141">
        <v>0</v>
      </c>
      <c r="G1681" s="141">
        <v>1095.7854</v>
      </c>
      <c r="H1681" s="1">
        <f t="shared" ca="1" si="77"/>
        <v>12</v>
      </c>
      <c r="I1681" s="1">
        <f t="shared" ca="1" si="78"/>
        <v>2</v>
      </c>
      <c r="J1681" s="1">
        <f t="shared" si="79"/>
        <v>18</v>
      </c>
    </row>
    <row r="1682" spans="1:10" ht="12.75" customHeight="1" x14ac:dyDescent="0.2">
      <c r="A1682" s="85"/>
      <c r="B1682" s="139">
        <v>44518</v>
      </c>
      <c r="C1682" s="140" t="s">
        <v>193</v>
      </c>
      <c r="D1682" s="141">
        <v>125.786316</v>
      </c>
      <c r="E1682" s="141">
        <v>0</v>
      </c>
      <c r="F1682" s="141">
        <v>0</v>
      </c>
      <c r="G1682" s="141">
        <v>1660.8785399999999</v>
      </c>
      <c r="H1682" s="1">
        <f t="shared" ca="1" si="77"/>
        <v>12</v>
      </c>
      <c r="I1682" s="1">
        <f t="shared" ca="1" si="78"/>
        <v>3</v>
      </c>
      <c r="J1682" s="1">
        <f t="shared" si="79"/>
        <v>18</v>
      </c>
    </row>
    <row r="1683" spans="1:10" ht="12.75" customHeight="1" x14ac:dyDescent="0.2">
      <c r="A1683" s="85"/>
      <c r="B1683" s="139">
        <v>44518</v>
      </c>
      <c r="C1683" s="140" t="s">
        <v>194</v>
      </c>
      <c r="D1683" s="141">
        <v>125.531464</v>
      </c>
      <c r="E1683" s="141">
        <v>0</v>
      </c>
      <c r="F1683" s="141">
        <v>0</v>
      </c>
      <c r="G1683" s="141">
        <v>1689.4141850000001</v>
      </c>
      <c r="H1683" s="1">
        <f t="shared" ca="1" si="77"/>
        <v>12</v>
      </c>
      <c r="I1683" s="1">
        <f t="shared" ca="1" si="78"/>
        <v>4</v>
      </c>
      <c r="J1683" s="1">
        <f t="shared" si="79"/>
        <v>18</v>
      </c>
    </row>
    <row r="1684" spans="1:10" ht="12.75" customHeight="1" x14ac:dyDescent="0.2">
      <c r="A1684" s="85"/>
      <c r="B1684" s="139">
        <v>44518</v>
      </c>
      <c r="C1684" s="140" t="s">
        <v>195</v>
      </c>
      <c r="D1684" s="141">
        <v>112.535881</v>
      </c>
      <c r="E1684" s="141">
        <v>0</v>
      </c>
      <c r="F1684" s="141">
        <v>0</v>
      </c>
      <c r="G1684" s="141">
        <v>1238.869629</v>
      </c>
      <c r="H1684" s="1">
        <f t="shared" ca="1" si="77"/>
        <v>13</v>
      </c>
      <c r="I1684" s="1">
        <f t="shared" ca="1" si="78"/>
        <v>1</v>
      </c>
      <c r="J1684" s="1">
        <f t="shared" si="79"/>
        <v>18</v>
      </c>
    </row>
    <row r="1685" spans="1:10" ht="12.75" customHeight="1" x14ac:dyDescent="0.2">
      <c r="A1685" s="85"/>
      <c r="B1685" s="139">
        <v>44518</v>
      </c>
      <c r="C1685" s="140" t="s">
        <v>196</v>
      </c>
      <c r="D1685" s="141">
        <v>74.089256000000006</v>
      </c>
      <c r="E1685" s="141">
        <v>138.61399800000001</v>
      </c>
      <c r="F1685" s="141">
        <v>0.98874099999999998</v>
      </c>
      <c r="G1685" s="141">
        <v>186.669296</v>
      </c>
      <c r="H1685" s="1">
        <f t="shared" ca="1" si="77"/>
        <v>13</v>
      </c>
      <c r="I1685" s="1">
        <f t="shared" ca="1" si="78"/>
        <v>2</v>
      </c>
      <c r="J1685" s="1">
        <f t="shared" si="79"/>
        <v>18</v>
      </c>
    </row>
    <row r="1686" spans="1:10" ht="12.75" customHeight="1" x14ac:dyDescent="0.2">
      <c r="A1686" s="85"/>
      <c r="B1686" s="139">
        <v>44518</v>
      </c>
      <c r="C1686" s="140" t="s">
        <v>197</v>
      </c>
      <c r="D1686" s="141">
        <v>68.999488999999997</v>
      </c>
      <c r="E1686" s="141">
        <v>64.433700999999999</v>
      </c>
      <c r="F1686" s="141">
        <v>1.353583</v>
      </c>
      <c r="G1686" s="141">
        <v>180.48840300000001</v>
      </c>
      <c r="H1686" s="1">
        <f t="shared" ca="1" si="77"/>
        <v>13</v>
      </c>
      <c r="I1686" s="1">
        <f t="shared" ca="1" si="78"/>
        <v>3</v>
      </c>
      <c r="J1686" s="1">
        <f t="shared" si="79"/>
        <v>18</v>
      </c>
    </row>
    <row r="1687" spans="1:10" ht="12.75" customHeight="1" x14ac:dyDescent="0.2">
      <c r="A1687" s="85"/>
      <c r="B1687" s="139">
        <v>44518</v>
      </c>
      <c r="C1687" s="140" t="s">
        <v>198</v>
      </c>
      <c r="D1687" s="141">
        <v>16.391386000000001</v>
      </c>
      <c r="E1687" s="141">
        <v>296.09771699999999</v>
      </c>
      <c r="F1687" s="141">
        <v>34.452274000000003</v>
      </c>
      <c r="G1687" s="141">
        <v>15.0688</v>
      </c>
      <c r="H1687" s="1">
        <f t="shared" ca="1" si="77"/>
        <v>13</v>
      </c>
      <c r="I1687" s="1">
        <f t="shared" ca="1" si="78"/>
        <v>4</v>
      </c>
      <c r="J1687" s="1">
        <f t="shared" si="79"/>
        <v>18</v>
      </c>
    </row>
    <row r="1688" spans="1:10" ht="12.75" customHeight="1" x14ac:dyDescent="0.2">
      <c r="A1688" s="85"/>
      <c r="B1688" s="139">
        <v>44518</v>
      </c>
      <c r="C1688" s="140" t="s">
        <v>199</v>
      </c>
      <c r="D1688" s="141">
        <v>3.8494830000000002</v>
      </c>
      <c r="E1688" s="141">
        <v>352.40524299999998</v>
      </c>
      <c r="F1688" s="141">
        <v>41.266990999999997</v>
      </c>
      <c r="G1688" s="141">
        <v>0</v>
      </c>
      <c r="H1688" s="1">
        <f t="shared" ca="1" si="77"/>
        <v>14</v>
      </c>
      <c r="I1688" s="1">
        <f t="shared" ca="1" si="78"/>
        <v>1</v>
      </c>
      <c r="J1688" s="1">
        <f t="shared" si="79"/>
        <v>18</v>
      </c>
    </row>
    <row r="1689" spans="1:10" ht="12.75" customHeight="1" x14ac:dyDescent="0.2">
      <c r="A1689" s="85"/>
      <c r="B1689" s="139">
        <v>44518</v>
      </c>
      <c r="C1689" s="140" t="s">
        <v>200</v>
      </c>
      <c r="D1689" s="141">
        <v>2.9155E-2</v>
      </c>
      <c r="E1689" s="141">
        <v>218.42338599999999</v>
      </c>
      <c r="F1689" s="141">
        <v>160.162643</v>
      </c>
      <c r="G1689" s="141">
        <v>7.2440930000000003</v>
      </c>
      <c r="H1689" s="1">
        <f t="shared" ca="1" si="77"/>
        <v>14</v>
      </c>
      <c r="I1689" s="1">
        <f t="shared" ca="1" si="78"/>
        <v>2</v>
      </c>
      <c r="J1689" s="1">
        <f t="shared" si="79"/>
        <v>18</v>
      </c>
    </row>
    <row r="1690" spans="1:10" ht="12.75" customHeight="1" x14ac:dyDescent="0.2">
      <c r="A1690" s="85"/>
      <c r="B1690" s="139">
        <v>44518</v>
      </c>
      <c r="C1690" s="140" t="s">
        <v>201</v>
      </c>
      <c r="D1690" s="141">
        <v>0</v>
      </c>
      <c r="E1690" s="141">
        <v>354.25546300000002</v>
      </c>
      <c r="F1690" s="141">
        <v>191.225662</v>
      </c>
      <c r="G1690" s="141">
        <v>0</v>
      </c>
      <c r="H1690" s="1">
        <f t="shared" ca="1" si="77"/>
        <v>14</v>
      </c>
      <c r="I1690" s="1">
        <f t="shared" ca="1" si="78"/>
        <v>3</v>
      </c>
      <c r="J1690" s="1">
        <f t="shared" si="79"/>
        <v>18</v>
      </c>
    </row>
    <row r="1691" spans="1:10" ht="12.75" customHeight="1" x14ac:dyDescent="0.2">
      <c r="A1691" s="85"/>
      <c r="B1691" s="139">
        <v>44518</v>
      </c>
      <c r="C1691" s="140" t="s">
        <v>202</v>
      </c>
      <c r="D1691" s="141">
        <v>0</v>
      </c>
      <c r="E1691" s="141">
        <v>320.78653000000003</v>
      </c>
      <c r="F1691" s="141">
        <v>222.205566</v>
      </c>
      <c r="G1691" s="141">
        <v>0</v>
      </c>
      <c r="H1691" s="1">
        <f t="shared" ca="1" si="77"/>
        <v>14</v>
      </c>
      <c r="I1691" s="1">
        <f t="shared" ca="1" si="78"/>
        <v>4</v>
      </c>
      <c r="J1691" s="1">
        <f t="shared" si="79"/>
        <v>18</v>
      </c>
    </row>
    <row r="1692" spans="1:10" ht="12.75" customHeight="1" x14ac:dyDescent="0.2">
      <c r="A1692" s="85"/>
      <c r="B1692" s="139">
        <v>44518</v>
      </c>
      <c r="C1692" s="140" t="s">
        <v>203</v>
      </c>
      <c r="D1692" s="141">
        <v>0</v>
      </c>
      <c r="E1692" s="141">
        <v>245.269318</v>
      </c>
      <c r="F1692" s="141">
        <v>337.41339099999999</v>
      </c>
      <c r="G1692" s="141">
        <v>0</v>
      </c>
      <c r="H1692" s="1">
        <f t="shared" ca="1" si="77"/>
        <v>15</v>
      </c>
      <c r="I1692" s="1">
        <f t="shared" ca="1" si="78"/>
        <v>1</v>
      </c>
      <c r="J1692" s="1">
        <f t="shared" si="79"/>
        <v>18</v>
      </c>
    </row>
    <row r="1693" spans="1:10" ht="12.75" customHeight="1" x14ac:dyDescent="0.2">
      <c r="A1693" s="85"/>
      <c r="B1693" s="139">
        <v>44518</v>
      </c>
      <c r="C1693" s="140" t="s">
        <v>204</v>
      </c>
      <c r="D1693" s="141">
        <v>0</v>
      </c>
      <c r="E1693" s="141">
        <v>180.66731300000001</v>
      </c>
      <c r="F1693" s="141">
        <v>784.82116699999995</v>
      </c>
      <c r="G1693" s="141">
        <v>0</v>
      </c>
      <c r="H1693" s="1">
        <f t="shared" ca="1" si="77"/>
        <v>15</v>
      </c>
      <c r="I1693" s="1">
        <f t="shared" ca="1" si="78"/>
        <v>2</v>
      </c>
      <c r="J1693" s="1">
        <f t="shared" si="79"/>
        <v>18</v>
      </c>
    </row>
    <row r="1694" spans="1:10" ht="12.75" customHeight="1" x14ac:dyDescent="0.2">
      <c r="A1694" s="85"/>
      <c r="B1694" s="139">
        <v>44518</v>
      </c>
      <c r="C1694" s="140" t="s">
        <v>205</v>
      </c>
      <c r="D1694" s="141">
        <v>0</v>
      </c>
      <c r="E1694" s="141">
        <v>261.894836</v>
      </c>
      <c r="F1694" s="141">
        <v>1273.8873289999999</v>
      </c>
      <c r="G1694" s="141">
        <v>0</v>
      </c>
      <c r="H1694" s="1">
        <f t="shared" ca="1" si="77"/>
        <v>15</v>
      </c>
      <c r="I1694" s="1">
        <f t="shared" ca="1" si="78"/>
        <v>3</v>
      </c>
      <c r="J1694" s="1">
        <f t="shared" si="79"/>
        <v>18</v>
      </c>
    </row>
    <row r="1695" spans="1:10" ht="12.75" customHeight="1" x14ac:dyDescent="0.2">
      <c r="A1695" s="85"/>
      <c r="B1695" s="139">
        <v>44518</v>
      </c>
      <c r="C1695" s="140" t="s">
        <v>206</v>
      </c>
      <c r="D1695" s="141">
        <v>0</v>
      </c>
      <c r="E1695" s="141">
        <v>432.42062399999998</v>
      </c>
      <c r="F1695" s="141">
        <v>2430.1455080000001</v>
      </c>
      <c r="G1695" s="141">
        <v>0</v>
      </c>
      <c r="H1695" s="1">
        <f t="shared" ca="1" si="77"/>
        <v>15</v>
      </c>
      <c r="I1695" s="1">
        <f t="shared" ca="1" si="78"/>
        <v>4</v>
      </c>
      <c r="J1695" s="1">
        <f t="shared" si="79"/>
        <v>18</v>
      </c>
    </row>
    <row r="1696" spans="1:10" ht="12.75" customHeight="1" x14ac:dyDescent="0.2">
      <c r="A1696" s="85"/>
      <c r="B1696" s="139">
        <v>44518</v>
      </c>
      <c r="C1696" s="140" t="s">
        <v>207</v>
      </c>
      <c r="D1696" s="141">
        <v>0</v>
      </c>
      <c r="E1696" s="141">
        <v>511.88232399999998</v>
      </c>
      <c r="F1696" s="141">
        <v>3072.880615</v>
      </c>
      <c r="G1696" s="141">
        <v>0</v>
      </c>
      <c r="H1696" s="1">
        <f t="shared" ca="1" si="77"/>
        <v>16</v>
      </c>
      <c r="I1696" s="1">
        <f t="shared" ca="1" si="78"/>
        <v>1</v>
      </c>
      <c r="J1696" s="1">
        <f t="shared" si="79"/>
        <v>18</v>
      </c>
    </row>
    <row r="1697" spans="1:10" ht="12.75" customHeight="1" x14ac:dyDescent="0.2">
      <c r="A1697" s="85"/>
      <c r="B1697" s="139">
        <v>44518</v>
      </c>
      <c r="C1697" s="140" t="s">
        <v>208</v>
      </c>
      <c r="D1697" s="141">
        <v>0</v>
      </c>
      <c r="E1697" s="141">
        <v>737.313354</v>
      </c>
      <c r="F1697" s="141">
        <v>4657.6811520000001</v>
      </c>
      <c r="G1697" s="141">
        <v>0</v>
      </c>
      <c r="H1697" s="1">
        <f t="shared" ca="1" si="77"/>
        <v>16</v>
      </c>
      <c r="I1697" s="1">
        <f t="shared" ca="1" si="78"/>
        <v>2</v>
      </c>
      <c r="J1697" s="1">
        <f t="shared" si="79"/>
        <v>18</v>
      </c>
    </row>
    <row r="1698" spans="1:10" ht="12.75" customHeight="1" x14ac:dyDescent="0.2">
      <c r="A1698" s="85"/>
      <c r="B1698" s="139">
        <v>44518</v>
      </c>
      <c r="C1698" s="140" t="s">
        <v>209</v>
      </c>
      <c r="D1698" s="141">
        <v>0</v>
      </c>
      <c r="E1698" s="141">
        <v>771.37420699999996</v>
      </c>
      <c r="F1698" s="141">
        <v>4873.1816410000001</v>
      </c>
      <c r="G1698" s="141">
        <v>0</v>
      </c>
      <c r="H1698" s="1">
        <f t="shared" ca="1" si="77"/>
        <v>16</v>
      </c>
      <c r="I1698" s="1">
        <f t="shared" ca="1" si="78"/>
        <v>3</v>
      </c>
      <c r="J1698" s="1">
        <f t="shared" si="79"/>
        <v>18</v>
      </c>
    </row>
    <row r="1699" spans="1:10" ht="12.75" customHeight="1" x14ac:dyDescent="0.2">
      <c r="A1699" s="85"/>
      <c r="B1699" s="139">
        <v>44518</v>
      </c>
      <c r="C1699" s="140" t="s">
        <v>210</v>
      </c>
      <c r="D1699" s="141">
        <v>0</v>
      </c>
      <c r="E1699" s="141">
        <v>827.08459500000004</v>
      </c>
      <c r="F1699" s="141">
        <v>5273.0883789999998</v>
      </c>
      <c r="G1699" s="141">
        <v>0</v>
      </c>
      <c r="H1699" s="1">
        <f t="shared" ca="1" si="77"/>
        <v>16</v>
      </c>
      <c r="I1699" s="1">
        <f t="shared" ca="1" si="78"/>
        <v>4</v>
      </c>
      <c r="J1699" s="1">
        <f t="shared" si="79"/>
        <v>18</v>
      </c>
    </row>
    <row r="1700" spans="1:10" ht="12.75" customHeight="1" x14ac:dyDescent="0.2">
      <c r="A1700" s="85"/>
      <c r="B1700" s="139">
        <v>44518</v>
      </c>
      <c r="C1700" s="140" t="s">
        <v>211</v>
      </c>
      <c r="D1700" s="141">
        <v>0</v>
      </c>
      <c r="E1700" s="141">
        <v>938.92053199999998</v>
      </c>
      <c r="F1700" s="141">
        <v>6151.0825199999999</v>
      </c>
      <c r="G1700" s="141">
        <v>0</v>
      </c>
      <c r="H1700" s="1">
        <f t="shared" ca="1" si="77"/>
        <v>17</v>
      </c>
      <c r="I1700" s="1">
        <f t="shared" ca="1" si="78"/>
        <v>1</v>
      </c>
      <c r="J1700" s="1">
        <f t="shared" si="79"/>
        <v>18</v>
      </c>
    </row>
    <row r="1701" spans="1:10" ht="12.75" customHeight="1" x14ac:dyDescent="0.2">
      <c r="A1701" s="85"/>
      <c r="B1701" s="139">
        <v>44518</v>
      </c>
      <c r="C1701" s="140" t="s">
        <v>212</v>
      </c>
      <c r="D1701" s="141">
        <v>0</v>
      </c>
      <c r="E1701" s="141">
        <v>1118.1922609999999</v>
      </c>
      <c r="F1701" s="141">
        <v>7545.9868159999996</v>
      </c>
      <c r="G1701" s="141">
        <v>0</v>
      </c>
      <c r="H1701" s="1">
        <f t="shared" ca="1" si="77"/>
        <v>17</v>
      </c>
      <c r="I1701" s="1">
        <f t="shared" ca="1" si="78"/>
        <v>2</v>
      </c>
      <c r="J1701" s="1">
        <f t="shared" si="79"/>
        <v>18</v>
      </c>
    </row>
    <row r="1702" spans="1:10" ht="12.75" customHeight="1" x14ac:dyDescent="0.2">
      <c r="A1702" s="85"/>
      <c r="B1702" s="139">
        <v>44518</v>
      </c>
      <c r="C1702" s="140" t="s">
        <v>213</v>
      </c>
      <c r="D1702" s="141">
        <v>0</v>
      </c>
      <c r="E1702" s="141">
        <v>1208.644043</v>
      </c>
      <c r="F1702" s="141">
        <v>8258.1640630000002</v>
      </c>
      <c r="G1702" s="141">
        <v>0</v>
      </c>
      <c r="H1702" s="1">
        <f t="shared" ca="1" si="77"/>
        <v>17</v>
      </c>
      <c r="I1702" s="1">
        <f t="shared" ca="1" si="78"/>
        <v>3</v>
      </c>
      <c r="J1702" s="1">
        <f t="shared" si="79"/>
        <v>18</v>
      </c>
    </row>
    <row r="1703" spans="1:10" ht="12.75" customHeight="1" x14ac:dyDescent="0.2">
      <c r="A1703" s="85"/>
      <c r="B1703" s="139">
        <v>44518</v>
      </c>
      <c r="C1703" s="140" t="s">
        <v>214</v>
      </c>
      <c r="D1703" s="141">
        <v>0</v>
      </c>
      <c r="E1703" s="141">
        <v>1239.7037350000001</v>
      </c>
      <c r="F1703" s="141">
        <v>8467.3681639999995</v>
      </c>
      <c r="G1703" s="141">
        <v>0</v>
      </c>
      <c r="H1703" s="1">
        <f t="shared" ca="1" si="77"/>
        <v>17</v>
      </c>
      <c r="I1703" s="1">
        <f t="shared" ca="1" si="78"/>
        <v>4</v>
      </c>
      <c r="J1703" s="1">
        <f t="shared" si="79"/>
        <v>18</v>
      </c>
    </row>
    <row r="1704" spans="1:10" ht="12.75" customHeight="1" x14ac:dyDescent="0.2">
      <c r="A1704" s="85"/>
      <c r="B1704" s="139">
        <v>44518</v>
      </c>
      <c r="C1704" s="140" t="s">
        <v>215</v>
      </c>
      <c r="D1704" s="141">
        <v>0</v>
      </c>
      <c r="E1704" s="141">
        <v>1309.560547</v>
      </c>
      <c r="F1704" s="141">
        <v>9016.1708980000003</v>
      </c>
      <c r="G1704" s="141">
        <v>0</v>
      </c>
      <c r="H1704" s="1">
        <f t="shared" ca="1" si="77"/>
        <v>18</v>
      </c>
      <c r="I1704" s="1">
        <f t="shared" ca="1" si="78"/>
        <v>1</v>
      </c>
      <c r="J1704" s="1">
        <f t="shared" si="79"/>
        <v>18</v>
      </c>
    </row>
    <row r="1705" spans="1:10" ht="12.75" customHeight="1" x14ac:dyDescent="0.2">
      <c r="A1705" s="85"/>
      <c r="B1705" s="139">
        <v>44518</v>
      </c>
      <c r="C1705" s="140" t="s">
        <v>216</v>
      </c>
      <c r="D1705" s="141">
        <v>0</v>
      </c>
      <c r="E1705" s="141">
        <v>1404.2060550000001</v>
      </c>
      <c r="F1705" s="141">
        <v>9709.3212889999995</v>
      </c>
      <c r="G1705" s="141">
        <v>0</v>
      </c>
      <c r="H1705" s="1">
        <f t="shared" ca="1" si="77"/>
        <v>18</v>
      </c>
      <c r="I1705" s="1">
        <f t="shared" ca="1" si="78"/>
        <v>2</v>
      </c>
      <c r="J1705" s="1">
        <f t="shared" si="79"/>
        <v>18</v>
      </c>
    </row>
    <row r="1706" spans="1:10" ht="12.75" customHeight="1" x14ac:dyDescent="0.2">
      <c r="A1706" s="85"/>
      <c r="B1706" s="139">
        <v>44518</v>
      </c>
      <c r="C1706" s="140" t="s">
        <v>217</v>
      </c>
      <c r="D1706" s="141">
        <v>0</v>
      </c>
      <c r="E1706" s="141">
        <v>1353.258057</v>
      </c>
      <c r="F1706" s="141">
        <v>9321.0644530000009</v>
      </c>
      <c r="G1706" s="141">
        <v>0</v>
      </c>
      <c r="H1706" s="1">
        <f t="shared" ref="H1706:H1769" ca="1" si="80">IF(MID(OFFSET(H1706,0,-5,1,1),2,1)=":",LEFT(OFFSET(H1706,0,-5,1,1),1),LEFT(OFFSET(H1706,0,-5,1,1),2))+1</f>
        <v>18</v>
      </c>
      <c r="I1706" s="1">
        <f t="shared" ca="1" si="78"/>
        <v>3</v>
      </c>
      <c r="J1706" s="1">
        <f t="shared" si="79"/>
        <v>18</v>
      </c>
    </row>
    <row r="1707" spans="1:10" ht="12.75" customHeight="1" x14ac:dyDescent="0.2">
      <c r="A1707" s="85"/>
      <c r="B1707" s="139">
        <v>44518</v>
      </c>
      <c r="C1707" s="140" t="s">
        <v>218</v>
      </c>
      <c r="D1707" s="141">
        <v>0</v>
      </c>
      <c r="E1707" s="141">
        <v>1373.235107</v>
      </c>
      <c r="F1707" s="141">
        <v>9547.734375</v>
      </c>
      <c r="G1707" s="141">
        <v>0</v>
      </c>
      <c r="H1707" s="1">
        <f t="shared" ca="1" si="80"/>
        <v>18</v>
      </c>
      <c r="I1707" s="1">
        <f t="shared" ca="1" si="78"/>
        <v>4</v>
      </c>
      <c r="J1707" s="1">
        <f t="shared" si="79"/>
        <v>18</v>
      </c>
    </row>
    <row r="1708" spans="1:10" ht="12.75" customHeight="1" x14ac:dyDescent="0.2">
      <c r="A1708" s="85"/>
      <c r="B1708" s="139">
        <v>44518</v>
      </c>
      <c r="C1708" s="140" t="s">
        <v>219</v>
      </c>
      <c r="D1708" s="141">
        <v>0</v>
      </c>
      <c r="E1708" s="141">
        <v>1371.9528809999999</v>
      </c>
      <c r="F1708" s="141">
        <v>9510.9765630000002</v>
      </c>
      <c r="G1708" s="141">
        <v>0</v>
      </c>
      <c r="H1708" s="1">
        <f t="shared" ca="1" si="80"/>
        <v>19</v>
      </c>
      <c r="I1708" s="1">
        <f t="shared" ca="1" si="78"/>
        <v>1</v>
      </c>
      <c r="J1708" s="1">
        <f t="shared" si="79"/>
        <v>18</v>
      </c>
    </row>
    <row r="1709" spans="1:10" ht="12.75" customHeight="1" x14ac:dyDescent="0.2">
      <c r="A1709" s="85"/>
      <c r="B1709" s="139">
        <v>44518</v>
      </c>
      <c r="C1709" s="140" t="s">
        <v>220</v>
      </c>
      <c r="D1709" s="141">
        <v>0</v>
      </c>
      <c r="E1709" s="141">
        <v>1280.35376</v>
      </c>
      <c r="F1709" s="141">
        <v>8822.2675780000009</v>
      </c>
      <c r="G1709" s="141">
        <v>0</v>
      </c>
      <c r="H1709" s="1">
        <f t="shared" ca="1" si="80"/>
        <v>19</v>
      </c>
      <c r="I1709" s="1">
        <f t="shared" ca="1" si="78"/>
        <v>2</v>
      </c>
      <c r="J1709" s="1">
        <f t="shared" si="79"/>
        <v>18</v>
      </c>
    </row>
    <row r="1710" spans="1:10" ht="12.75" customHeight="1" x14ac:dyDescent="0.2">
      <c r="A1710" s="85"/>
      <c r="B1710" s="139">
        <v>44518</v>
      </c>
      <c r="C1710" s="140" t="s">
        <v>221</v>
      </c>
      <c r="D1710" s="141">
        <v>0</v>
      </c>
      <c r="E1710" s="141">
        <v>1253.505249</v>
      </c>
      <c r="F1710" s="141">
        <v>8605.0029300000006</v>
      </c>
      <c r="G1710" s="141">
        <v>0</v>
      </c>
      <c r="H1710" s="1">
        <f t="shared" ca="1" si="80"/>
        <v>19</v>
      </c>
      <c r="I1710" s="1">
        <f t="shared" ca="1" si="78"/>
        <v>3</v>
      </c>
      <c r="J1710" s="1">
        <f t="shared" si="79"/>
        <v>18</v>
      </c>
    </row>
    <row r="1711" spans="1:10" ht="12.75" customHeight="1" x14ac:dyDescent="0.2">
      <c r="A1711" s="85"/>
      <c r="B1711" s="139">
        <v>44518</v>
      </c>
      <c r="C1711" s="140" t="s">
        <v>222</v>
      </c>
      <c r="D1711" s="141">
        <v>0</v>
      </c>
      <c r="E1711" s="141">
        <v>1275.494995</v>
      </c>
      <c r="F1711" s="141">
        <v>8751.078125</v>
      </c>
      <c r="G1711" s="141">
        <v>0</v>
      </c>
      <c r="H1711" s="1">
        <f t="shared" ca="1" si="80"/>
        <v>19</v>
      </c>
      <c r="I1711" s="1">
        <f t="shared" ca="1" si="78"/>
        <v>4</v>
      </c>
      <c r="J1711" s="1">
        <f t="shared" si="79"/>
        <v>18</v>
      </c>
    </row>
    <row r="1712" spans="1:10" ht="12.75" customHeight="1" x14ac:dyDescent="0.2">
      <c r="A1712" s="85"/>
      <c r="B1712" s="139">
        <v>44518</v>
      </c>
      <c r="C1712" s="140" t="s">
        <v>223</v>
      </c>
      <c r="D1712" s="141">
        <v>0</v>
      </c>
      <c r="E1712" s="141">
        <v>1401.962769</v>
      </c>
      <c r="F1712" s="141">
        <v>9701.1660159999992</v>
      </c>
      <c r="G1712" s="141">
        <v>0</v>
      </c>
      <c r="H1712" s="1">
        <f t="shared" ca="1" si="80"/>
        <v>20</v>
      </c>
      <c r="I1712" s="1">
        <f t="shared" ca="1" si="78"/>
        <v>1</v>
      </c>
      <c r="J1712" s="1">
        <f t="shared" si="79"/>
        <v>18</v>
      </c>
    </row>
    <row r="1713" spans="1:10" ht="12.75" customHeight="1" x14ac:dyDescent="0.2">
      <c r="A1713" s="85"/>
      <c r="B1713" s="139">
        <v>44518</v>
      </c>
      <c r="C1713" s="140" t="s">
        <v>224</v>
      </c>
      <c r="D1713" s="141">
        <v>0</v>
      </c>
      <c r="E1713" s="141">
        <v>1432.6467290000001</v>
      </c>
      <c r="F1713" s="141">
        <v>9914.7207030000009</v>
      </c>
      <c r="G1713" s="141">
        <v>0</v>
      </c>
      <c r="H1713" s="1">
        <f t="shared" ca="1" si="80"/>
        <v>20</v>
      </c>
      <c r="I1713" s="1">
        <f t="shared" ca="1" si="78"/>
        <v>2</v>
      </c>
      <c r="J1713" s="1">
        <f t="shared" si="79"/>
        <v>18</v>
      </c>
    </row>
    <row r="1714" spans="1:10" ht="12.75" customHeight="1" x14ac:dyDescent="0.2">
      <c r="A1714" s="85"/>
      <c r="B1714" s="139">
        <v>44518</v>
      </c>
      <c r="C1714" s="140" t="s">
        <v>225</v>
      </c>
      <c r="D1714" s="141">
        <v>0</v>
      </c>
      <c r="E1714" s="141">
        <v>1598.6831050000001</v>
      </c>
      <c r="F1714" s="141">
        <v>11158.325999999999</v>
      </c>
      <c r="G1714" s="141">
        <v>0</v>
      </c>
      <c r="H1714" s="1">
        <f t="shared" ca="1" si="80"/>
        <v>20</v>
      </c>
      <c r="I1714" s="1">
        <f t="shared" ca="1" si="78"/>
        <v>3</v>
      </c>
      <c r="J1714" s="1">
        <f t="shared" si="79"/>
        <v>18</v>
      </c>
    </row>
    <row r="1715" spans="1:10" ht="12.75" customHeight="1" x14ac:dyDescent="0.2">
      <c r="A1715" s="85"/>
      <c r="B1715" s="139">
        <v>44518</v>
      </c>
      <c r="C1715" s="140" t="s">
        <v>226</v>
      </c>
      <c r="D1715" s="141">
        <v>0</v>
      </c>
      <c r="E1715" s="141">
        <v>1650.195068</v>
      </c>
      <c r="F1715" s="141">
        <v>11557.877</v>
      </c>
      <c r="G1715" s="141">
        <v>0</v>
      </c>
      <c r="H1715" s="1">
        <f t="shared" ca="1" si="80"/>
        <v>20</v>
      </c>
      <c r="I1715" s="1">
        <f t="shared" ca="1" si="78"/>
        <v>4</v>
      </c>
      <c r="J1715" s="1">
        <f t="shared" si="79"/>
        <v>18</v>
      </c>
    </row>
    <row r="1716" spans="1:10" ht="12.75" customHeight="1" x14ac:dyDescent="0.2">
      <c r="A1716" s="85"/>
      <c r="B1716" s="139">
        <v>44518</v>
      </c>
      <c r="C1716" s="140" t="s">
        <v>227</v>
      </c>
      <c r="D1716" s="141">
        <v>0</v>
      </c>
      <c r="E1716" s="141">
        <v>1940.39624</v>
      </c>
      <c r="F1716" s="141">
        <v>13658.061</v>
      </c>
      <c r="G1716" s="141">
        <v>0</v>
      </c>
      <c r="H1716" s="1">
        <f t="shared" ca="1" si="80"/>
        <v>21</v>
      </c>
      <c r="I1716" s="1">
        <f t="shared" ca="1" si="78"/>
        <v>1</v>
      </c>
      <c r="J1716" s="1">
        <f t="shared" si="79"/>
        <v>18</v>
      </c>
    </row>
    <row r="1717" spans="1:10" ht="12.75" customHeight="1" x14ac:dyDescent="0.2">
      <c r="A1717" s="85"/>
      <c r="B1717" s="139">
        <v>44518</v>
      </c>
      <c r="C1717" s="140" t="s">
        <v>228</v>
      </c>
      <c r="D1717" s="141">
        <v>0</v>
      </c>
      <c r="E1717" s="141">
        <v>1966.897827</v>
      </c>
      <c r="F1717" s="141">
        <v>13839.599</v>
      </c>
      <c r="G1717" s="141">
        <v>0</v>
      </c>
      <c r="H1717" s="1">
        <f t="shared" ca="1" si="80"/>
        <v>21</v>
      </c>
      <c r="I1717" s="1">
        <f t="shared" ca="1" si="78"/>
        <v>2</v>
      </c>
      <c r="J1717" s="1">
        <f t="shared" si="79"/>
        <v>18</v>
      </c>
    </row>
    <row r="1718" spans="1:10" ht="12.75" customHeight="1" x14ac:dyDescent="0.2">
      <c r="A1718" s="85"/>
      <c r="B1718" s="139">
        <v>44518</v>
      </c>
      <c r="C1718" s="140" t="s">
        <v>229</v>
      </c>
      <c r="D1718" s="141">
        <v>0</v>
      </c>
      <c r="E1718" s="141">
        <v>1865.3271480000001</v>
      </c>
      <c r="F1718" s="141">
        <v>13152.034180000001</v>
      </c>
      <c r="G1718" s="141">
        <v>0</v>
      </c>
      <c r="H1718" s="1">
        <f t="shared" ca="1" si="80"/>
        <v>21</v>
      </c>
      <c r="I1718" s="1">
        <f t="shared" ca="1" si="78"/>
        <v>3</v>
      </c>
      <c r="J1718" s="1">
        <f t="shared" si="79"/>
        <v>18</v>
      </c>
    </row>
    <row r="1719" spans="1:10" ht="12.75" customHeight="1" x14ac:dyDescent="0.2">
      <c r="A1719" s="85"/>
      <c r="B1719" s="139">
        <v>44518</v>
      </c>
      <c r="C1719" s="140" t="s">
        <v>230</v>
      </c>
      <c r="D1719" s="141">
        <v>0</v>
      </c>
      <c r="E1719" s="141">
        <v>1571.324707</v>
      </c>
      <c r="F1719" s="141">
        <v>11128.119000000001</v>
      </c>
      <c r="G1719" s="141">
        <v>0</v>
      </c>
      <c r="H1719" s="1">
        <f t="shared" ca="1" si="80"/>
        <v>21</v>
      </c>
      <c r="I1719" s="1">
        <f t="shared" ca="1" si="78"/>
        <v>4</v>
      </c>
      <c r="J1719" s="1">
        <f t="shared" si="79"/>
        <v>18</v>
      </c>
    </row>
    <row r="1720" spans="1:10" ht="12.75" customHeight="1" x14ac:dyDescent="0.2">
      <c r="A1720" s="85"/>
      <c r="B1720" s="139">
        <v>44518</v>
      </c>
      <c r="C1720" s="140" t="s">
        <v>231</v>
      </c>
      <c r="D1720" s="141">
        <v>0</v>
      </c>
      <c r="E1720" s="141">
        <v>1214.1225589999999</v>
      </c>
      <c r="F1720" s="141">
        <v>8602.5849610000005</v>
      </c>
      <c r="G1720" s="141">
        <v>0</v>
      </c>
      <c r="H1720" s="1">
        <f t="shared" ca="1" si="80"/>
        <v>22</v>
      </c>
      <c r="I1720" s="1">
        <f t="shared" ca="1" si="78"/>
        <v>1</v>
      </c>
      <c r="J1720" s="1">
        <f t="shared" si="79"/>
        <v>18</v>
      </c>
    </row>
    <row r="1721" spans="1:10" ht="12.75" customHeight="1" x14ac:dyDescent="0.2">
      <c r="A1721" s="85"/>
      <c r="B1721" s="139">
        <v>44518</v>
      </c>
      <c r="C1721" s="140" t="s">
        <v>232</v>
      </c>
      <c r="D1721" s="141">
        <v>0</v>
      </c>
      <c r="E1721" s="141">
        <v>1117.1556399999999</v>
      </c>
      <c r="F1721" s="141">
        <v>7842.7915039999998</v>
      </c>
      <c r="G1721" s="141">
        <v>0</v>
      </c>
      <c r="H1721" s="1">
        <f t="shared" ca="1" si="80"/>
        <v>22</v>
      </c>
      <c r="I1721" s="1">
        <f t="shared" ca="1" si="78"/>
        <v>2</v>
      </c>
      <c r="J1721" s="1">
        <f t="shared" si="79"/>
        <v>18</v>
      </c>
    </row>
    <row r="1722" spans="1:10" ht="12.75" customHeight="1" x14ac:dyDescent="0.2">
      <c r="A1722" s="85"/>
      <c r="B1722" s="139">
        <v>44518</v>
      </c>
      <c r="C1722" s="140" t="s">
        <v>233</v>
      </c>
      <c r="D1722" s="141">
        <v>0</v>
      </c>
      <c r="E1722" s="141">
        <v>904.56671100000005</v>
      </c>
      <c r="F1722" s="141">
        <v>6237.8974609999996</v>
      </c>
      <c r="G1722" s="141">
        <v>0</v>
      </c>
      <c r="H1722" s="1">
        <f t="shared" ca="1" si="80"/>
        <v>22</v>
      </c>
      <c r="I1722" s="1">
        <f t="shared" ca="1" si="78"/>
        <v>3</v>
      </c>
      <c r="J1722" s="1">
        <f t="shared" si="79"/>
        <v>18</v>
      </c>
    </row>
    <row r="1723" spans="1:10" ht="12.75" customHeight="1" x14ac:dyDescent="0.2">
      <c r="A1723" s="85"/>
      <c r="B1723" s="139">
        <v>44518</v>
      </c>
      <c r="C1723" s="140" t="s">
        <v>234</v>
      </c>
      <c r="D1723" s="141">
        <v>0</v>
      </c>
      <c r="E1723" s="141">
        <v>779.85553000000004</v>
      </c>
      <c r="F1723" s="141">
        <v>5302.6596680000002</v>
      </c>
      <c r="G1723" s="141">
        <v>0</v>
      </c>
      <c r="H1723" s="1">
        <f t="shared" ca="1" si="80"/>
        <v>22</v>
      </c>
      <c r="I1723" s="1">
        <f t="shared" ca="1" si="78"/>
        <v>4</v>
      </c>
      <c r="J1723" s="1">
        <f t="shared" si="79"/>
        <v>18</v>
      </c>
    </row>
    <row r="1724" spans="1:10" ht="12.75" customHeight="1" x14ac:dyDescent="0.2">
      <c r="A1724" s="85"/>
      <c r="B1724" s="139">
        <v>44518</v>
      </c>
      <c r="C1724" s="140" t="s">
        <v>235</v>
      </c>
      <c r="D1724" s="141">
        <v>0</v>
      </c>
      <c r="E1724" s="141">
        <v>866.34136999999998</v>
      </c>
      <c r="F1724" s="141">
        <v>5962.7084960000002</v>
      </c>
      <c r="G1724" s="141">
        <v>0</v>
      </c>
      <c r="H1724" s="1">
        <f t="shared" ca="1" si="80"/>
        <v>23</v>
      </c>
      <c r="I1724" s="1">
        <f t="shared" ca="1" si="78"/>
        <v>1</v>
      </c>
      <c r="J1724" s="1">
        <f t="shared" si="79"/>
        <v>18</v>
      </c>
    </row>
    <row r="1725" spans="1:10" ht="12.75" customHeight="1" x14ac:dyDescent="0.2">
      <c r="A1725" s="85"/>
      <c r="B1725" s="139">
        <v>44518</v>
      </c>
      <c r="C1725" s="140" t="s">
        <v>236</v>
      </c>
      <c r="D1725" s="141">
        <v>0</v>
      </c>
      <c r="E1725" s="141">
        <v>907.17987100000005</v>
      </c>
      <c r="F1725" s="141">
        <v>6291.8115230000003</v>
      </c>
      <c r="G1725" s="141">
        <v>0</v>
      </c>
      <c r="H1725" s="1">
        <f t="shared" ca="1" si="80"/>
        <v>23</v>
      </c>
      <c r="I1725" s="1">
        <f t="shared" ca="1" si="78"/>
        <v>2</v>
      </c>
      <c r="J1725" s="1">
        <f t="shared" si="79"/>
        <v>18</v>
      </c>
    </row>
    <row r="1726" spans="1:10" ht="12.75" customHeight="1" x14ac:dyDescent="0.2">
      <c r="A1726" s="85"/>
      <c r="B1726" s="139">
        <v>44518</v>
      </c>
      <c r="C1726" s="140" t="s">
        <v>237</v>
      </c>
      <c r="D1726" s="141">
        <v>0</v>
      </c>
      <c r="E1726" s="141">
        <v>976.85308799999996</v>
      </c>
      <c r="F1726" s="141">
        <v>6862.3212890000004</v>
      </c>
      <c r="G1726" s="141">
        <v>0</v>
      </c>
      <c r="H1726" s="1">
        <f t="shared" ca="1" si="80"/>
        <v>23</v>
      </c>
      <c r="I1726" s="1">
        <f t="shared" ca="1" si="78"/>
        <v>3</v>
      </c>
      <c r="J1726" s="1">
        <f t="shared" si="79"/>
        <v>18</v>
      </c>
    </row>
    <row r="1727" spans="1:10" ht="12.75" customHeight="1" x14ac:dyDescent="0.2">
      <c r="A1727" s="85"/>
      <c r="B1727" s="139">
        <v>44518</v>
      </c>
      <c r="C1727" s="140" t="s">
        <v>238</v>
      </c>
      <c r="D1727" s="141">
        <v>0</v>
      </c>
      <c r="E1727" s="141">
        <v>851.04522699999995</v>
      </c>
      <c r="F1727" s="141">
        <v>5844.7714839999999</v>
      </c>
      <c r="G1727" s="141">
        <v>0</v>
      </c>
      <c r="H1727" s="1">
        <f t="shared" ca="1" si="80"/>
        <v>23</v>
      </c>
      <c r="I1727" s="1">
        <f t="shared" ca="1" si="78"/>
        <v>4</v>
      </c>
      <c r="J1727" s="1">
        <f t="shared" si="79"/>
        <v>18</v>
      </c>
    </row>
    <row r="1728" spans="1:10" ht="12.75" customHeight="1" x14ac:dyDescent="0.2">
      <c r="A1728" s="85"/>
      <c r="B1728" s="139">
        <v>44518</v>
      </c>
      <c r="C1728" s="140" t="s">
        <v>239</v>
      </c>
      <c r="D1728" s="141">
        <v>0</v>
      </c>
      <c r="E1728" s="141">
        <v>917.13842799999998</v>
      </c>
      <c r="F1728" s="141">
        <v>6369.0722660000001</v>
      </c>
      <c r="G1728" s="141">
        <v>0</v>
      </c>
      <c r="H1728" s="1">
        <f t="shared" ca="1" si="80"/>
        <v>24</v>
      </c>
      <c r="I1728" s="1">
        <f t="shared" ca="1" si="78"/>
        <v>1</v>
      </c>
      <c r="J1728" s="1">
        <f t="shared" si="79"/>
        <v>18</v>
      </c>
    </row>
    <row r="1729" spans="1:10" ht="12.75" customHeight="1" x14ac:dyDescent="0.2">
      <c r="A1729" s="85"/>
      <c r="B1729" s="139">
        <v>44518</v>
      </c>
      <c r="C1729" s="140" t="s">
        <v>240</v>
      </c>
      <c r="D1729" s="141">
        <v>0</v>
      </c>
      <c r="E1729" s="141">
        <v>820.98260500000004</v>
      </c>
      <c r="F1729" s="141">
        <v>5635.3525390000004</v>
      </c>
      <c r="G1729" s="141">
        <v>0</v>
      </c>
      <c r="H1729" s="1">
        <f t="shared" ca="1" si="80"/>
        <v>24</v>
      </c>
      <c r="I1729" s="1">
        <f t="shared" ca="1" si="78"/>
        <v>2</v>
      </c>
      <c r="J1729" s="1">
        <f t="shared" si="79"/>
        <v>18</v>
      </c>
    </row>
    <row r="1730" spans="1:10" ht="12.75" customHeight="1" x14ac:dyDescent="0.2">
      <c r="A1730" s="85"/>
      <c r="B1730" s="139">
        <v>44518</v>
      </c>
      <c r="C1730" s="140" t="s">
        <v>241</v>
      </c>
      <c r="D1730" s="141">
        <v>0</v>
      </c>
      <c r="E1730" s="141">
        <v>811.76593000000003</v>
      </c>
      <c r="F1730" s="141">
        <v>5573.8554690000001</v>
      </c>
      <c r="G1730" s="141">
        <v>0</v>
      </c>
      <c r="H1730" s="1">
        <f t="shared" ca="1" si="80"/>
        <v>24</v>
      </c>
      <c r="I1730" s="1">
        <f t="shared" ca="1" si="78"/>
        <v>3</v>
      </c>
      <c r="J1730" s="1">
        <f t="shared" si="79"/>
        <v>18</v>
      </c>
    </row>
    <row r="1731" spans="1:10" ht="12.75" customHeight="1" x14ac:dyDescent="0.2">
      <c r="A1731" s="85"/>
      <c r="B1731" s="139">
        <v>44518</v>
      </c>
      <c r="C1731" s="140" t="s">
        <v>242</v>
      </c>
      <c r="D1731" s="141">
        <v>0</v>
      </c>
      <c r="E1731" s="141">
        <v>794.64215100000001</v>
      </c>
      <c r="F1731" s="141">
        <v>5425.1420900000003</v>
      </c>
      <c r="G1731" s="141">
        <v>0</v>
      </c>
      <c r="H1731" s="1">
        <f t="shared" ca="1" si="80"/>
        <v>24</v>
      </c>
      <c r="I1731" s="1">
        <f t="shared" ca="1" si="78"/>
        <v>4</v>
      </c>
      <c r="J1731" s="1">
        <f t="shared" si="79"/>
        <v>18</v>
      </c>
    </row>
    <row r="1732" spans="1:10" ht="12.75" customHeight="1" x14ac:dyDescent="0.2">
      <c r="A1732" s="85"/>
      <c r="B1732" s="139">
        <v>44519</v>
      </c>
      <c r="C1732" s="140" t="s">
        <v>243</v>
      </c>
      <c r="D1732" s="141">
        <v>0</v>
      </c>
      <c r="E1732" s="141">
        <v>816.41357400000004</v>
      </c>
      <c r="F1732" s="141">
        <v>5617.2719729999999</v>
      </c>
      <c r="G1732" s="141">
        <v>0</v>
      </c>
      <c r="H1732" s="1">
        <f t="shared" ca="1" si="80"/>
        <v>1</v>
      </c>
      <c r="I1732" s="1">
        <f t="shared" ca="1" si="78"/>
        <v>1</v>
      </c>
      <c r="J1732" s="1">
        <f t="shared" si="79"/>
        <v>19</v>
      </c>
    </row>
    <row r="1733" spans="1:10" ht="12.75" customHeight="1" x14ac:dyDescent="0.2">
      <c r="A1733" s="85"/>
      <c r="B1733" s="139">
        <v>44519</v>
      </c>
      <c r="C1733" s="140" t="s">
        <v>148</v>
      </c>
      <c r="D1733" s="141">
        <v>0</v>
      </c>
      <c r="E1733" s="141">
        <v>636.36138900000003</v>
      </c>
      <c r="F1733" s="141">
        <v>4252.6391599999997</v>
      </c>
      <c r="G1733" s="141">
        <v>0</v>
      </c>
      <c r="H1733" s="1">
        <f t="shared" ca="1" si="80"/>
        <v>1</v>
      </c>
      <c r="I1733" s="1">
        <f t="shared" ca="1" si="78"/>
        <v>2</v>
      </c>
      <c r="J1733" s="1">
        <f t="shared" si="79"/>
        <v>19</v>
      </c>
    </row>
    <row r="1734" spans="1:10" ht="12.75" customHeight="1" x14ac:dyDescent="0.2">
      <c r="A1734" s="85"/>
      <c r="B1734" s="139">
        <v>44519</v>
      </c>
      <c r="C1734" s="140" t="s">
        <v>149</v>
      </c>
      <c r="D1734" s="141">
        <v>0</v>
      </c>
      <c r="E1734" s="141">
        <v>521.895264</v>
      </c>
      <c r="F1734" s="141">
        <v>3378.9650879999999</v>
      </c>
      <c r="G1734" s="141">
        <v>0</v>
      </c>
      <c r="H1734" s="1">
        <f t="shared" ca="1" si="80"/>
        <v>1</v>
      </c>
      <c r="I1734" s="1">
        <f t="shared" ref="I1734:I1797" ca="1" si="81">IF(H1734=H1733,I1733+1,1)</f>
        <v>3</v>
      </c>
      <c r="J1734" s="1">
        <f t="shared" ref="J1734:J1797" si="82">DAY(B1734)</f>
        <v>19</v>
      </c>
    </row>
    <row r="1735" spans="1:10" ht="12.75" customHeight="1" x14ac:dyDescent="0.2">
      <c r="A1735" s="85"/>
      <c r="B1735" s="139">
        <v>44519</v>
      </c>
      <c r="C1735" s="140" t="s">
        <v>150</v>
      </c>
      <c r="D1735" s="141">
        <v>0</v>
      </c>
      <c r="E1735" s="141">
        <v>505.32427999999999</v>
      </c>
      <c r="F1735" s="141">
        <v>3244.2497560000002</v>
      </c>
      <c r="G1735" s="141">
        <v>0</v>
      </c>
      <c r="H1735" s="1">
        <f t="shared" ca="1" si="80"/>
        <v>1</v>
      </c>
      <c r="I1735" s="1">
        <f t="shared" ca="1" si="81"/>
        <v>4</v>
      </c>
      <c r="J1735" s="1">
        <f t="shared" si="82"/>
        <v>19</v>
      </c>
    </row>
    <row r="1736" spans="1:10" ht="12.75" customHeight="1" x14ac:dyDescent="0.2">
      <c r="A1736" s="85"/>
      <c r="B1736" s="139">
        <v>44519</v>
      </c>
      <c r="C1736" s="140" t="s">
        <v>151</v>
      </c>
      <c r="D1736" s="141">
        <v>0</v>
      </c>
      <c r="E1736" s="141">
        <v>397.58605999999997</v>
      </c>
      <c r="F1736" s="141">
        <v>2505.4440920000002</v>
      </c>
      <c r="G1736" s="141">
        <v>0</v>
      </c>
      <c r="H1736" s="1">
        <f t="shared" ca="1" si="80"/>
        <v>2</v>
      </c>
      <c r="I1736" s="1">
        <f t="shared" ca="1" si="81"/>
        <v>1</v>
      </c>
      <c r="J1736" s="1">
        <f t="shared" si="82"/>
        <v>19</v>
      </c>
    </row>
    <row r="1737" spans="1:10" ht="12.75" customHeight="1" x14ac:dyDescent="0.2">
      <c r="A1737" s="85"/>
      <c r="B1737" s="139">
        <v>44519</v>
      </c>
      <c r="C1737" s="140" t="s">
        <v>152</v>
      </c>
      <c r="D1737" s="141">
        <v>0</v>
      </c>
      <c r="E1737" s="141">
        <v>289.36544800000001</v>
      </c>
      <c r="F1737" s="141">
        <v>1747.872192</v>
      </c>
      <c r="G1737" s="141">
        <v>0</v>
      </c>
      <c r="H1737" s="1">
        <f t="shared" ca="1" si="80"/>
        <v>2</v>
      </c>
      <c r="I1737" s="1">
        <f t="shared" ca="1" si="81"/>
        <v>2</v>
      </c>
      <c r="J1737" s="1">
        <f t="shared" si="82"/>
        <v>19</v>
      </c>
    </row>
    <row r="1738" spans="1:10" ht="12.75" customHeight="1" x14ac:dyDescent="0.2">
      <c r="A1738" s="85"/>
      <c r="B1738" s="139">
        <v>44519</v>
      </c>
      <c r="C1738" s="140" t="s">
        <v>153</v>
      </c>
      <c r="D1738" s="141">
        <v>0</v>
      </c>
      <c r="E1738" s="141">
        <v>188.20576500000001</v>
      </c>
      <c r="F1738" s="141">
        <v>1091.655518</v>
      </c>
      <c r="G1738" s="141">
        <v>0</v>
      </c>
      <c r="H1738" s="1">
        <f t="shared" ca="1" si="80"/>
        <v>2</v>
      </c>
      <c r="I1738" s="1">
        <f t="shared" ca="1" si="81"/>
        <v>3</v>
      </c>
      <c r="J1738" s="1">
        <f t="shared" si="82"/>
        <v>19</v>
      </c>
    </row>
    <row r="1739" spans="1:10" ht="12.75" customHeight="1" x14ac:dyDescent="0.2">
      <c r="A1739" s="85"/>
      <c r="B1739" s="139">
        <v>44519</v>
      </c>
      <c r="C1739" s="140" t="s">
        <v>154</v>
      </c>
      <c r="D1739" s="141">
        <v>0</v>
      </c>
      <c r="E1739" s="141">
        <v>161.246689</v>
      </c>
      <c r="F1739" s="141">
        <v>357.54968300000002</v>
      </c>
      <c r="G1739" s="141">
        <v>0</v>
      </c>
      <c r="H1739" s="1">
        <f t="shared" ca="1" si="80"/>
        <v>2</v>
      </c>
      <c r="I1739" s="1">
        <f t="shared" ca="1" si="81"/>
        <v>4</v>
      </c>
      <c r="J1739" s="1">
        <f t="shared" si="82"/>
        <v>19</v>
      </c>
    </row>
    <row r="1740" spans="1:10" ht="12.75" customHeight="1" x14ac:dyDescent="0.2">
      <c r="A1740" s="85"/>
      <c r="B1740" s="139">
        <v>44519</v>
      </c>
      <c r="C1740" s="140" t="s">
        <v>155</v>
      </c>
      <c r="D1740" s="141">
        <v>19.300094999999999</v>
      </c>
      <c r="E1740" s="141">
        <v>77.037811000000005</v>
      </c>
      <c r="F1740" s="141">
        <v>54.419818999999997</v>
      </c>
      <c r="G1740" s="141">
        <v>72.812552999999994</v>
      </c>
      <c r="H1740" s="1">
        <f t="shared" ca="1" si="80"/>
        <v>3</v>
      </c>
      <c r="I1740" s="1">
        <f t="shared" ca="1" si="81"/>
        <v>1</v>
      </c>
      <c r="J1740" s="1">
        <f t="shared" si="82"/>
        <v>19</v>
      </c>
    </row>
    <row r="1741" spans="1:10" ht="12.75" customHeight="1" x14ac:dyDescent="0.2">
      <c r="A1741" s="85"/>
      <c r="B1741" s="139">
        <v>44519</v>
      </c>
      <c r="C1741" s="140" t="s">
        <v>156</v>
      </c>
      <c r="D1741" s="141">
        <v>62.587268999999999</v>
      </c>
      <c r="E1741" s="141">
        <v>7.8646999999999995E-2</v>
      </c>
      <c r="F1741" s="141">
        <v>0</v>
      </c>
      <c r="G1741" s="141">
        <v>325.65210000000002</v>
      </c>
      <c r="H1741" s="1">
        <f t="shared" ca="1" si="80"/>
        <v>3</v>
      </c>
      <c r="I1741" s="1">
        <f t="shared" ca="1" si="81"/>
        <v>2</v>
      </c>
      <c r="J1741" s="1">
        <f t="shared" si="82"/>
        <v>19</v>
      </c>
    </row>
    <row r="1742" spans="1:10" ht="12.75" customHeight="1" x14ac:dyDescent="0.2">
      <c r="A1742" s="85"/>
      <c r="B1742" s="139">
        <v>44519</v>
      </c>
      <c r="C1742" s="140" t="s">
        <v>157</v>
      </c>
      <c r="D1742" s="141">
        <v>75.187218000000001</v>
      </c>
      <c r="E1742" s="141">
        <v>0</v>
      </c>
      <c r="F1742" s="141">
        <v>0</v>
      </c>
      <c r="G1742" s="141">
        <v>356.48190299999999</v>
      </c>
      <c r="H1742" s="1">
        <f t="shared" ca="1" si="80"/>
        <v>3</v>
      </c>
      <c r="I1742" s="1">
        <f t="shared" ca="1" si="81"/>
        <v>3</v>
      </c>
      <c r="J1742" s="1">
        <f t="shared" si="82"/>
        <v>19</v>
      </c>
    </row>
    <row r="1743" spans="1:10" ht="12.75" customHeight="1" x14ac:dyDescent="0.2">
      <c r="A1743" s="85"/>
      <c r="B1743" s="139">
        <v>44519</v>
      </c>
      <c r="C1743" s="140" t="s">
        <v>158</v>
      </c>
      <c r="D1743" s="141">
        <v>109.50696600000001</v>
      </c>
      <c r="E1743" s="141">
        <v>0</v>
      </c>
      <c r="F1743" s="141">
        <v>0</v>
      </c>
      <c r="G1743" s="141">
        <v>453.196686</v>
      </c>
      <c r="H1743" s="1">
        <f t="shared" ca="1" si="80"/>
        <v>3</v>
      </c>
      <c r="I1743" s="1">
        <f t="shared" ca="1" si="81"/>
        <v>4</v>
      </c>
      <c r="J1743" s="1">
        <f t="shared" si="82"/>
        <v>19</v>
      </c>
    </row>
    <row r="1744" spans="1:10" ht="12.75" customHeight="1" x14ac:dyDescent="0.2">
      <c r="A1744" s="85"/>
      <c r="B1744" s="139">
        <v>44519</v>
      </c>
      <c r="C1744" s="140" t="s">
        <v>159</v>
      </c>
      <c r="D1744" s="141">
        <v>96.184348999999997</v>
      </c>
      <c r="E1744" s="141">
        <v>0</v>
      </c>
      <c r="F1744" s="141">
        <v>0</v>
      </c>
      <c r="G1744" s="141">
        <v>555.15210000000002</v>
      </c>
      <c r="H1744" s="1">
        <f t="shared" ca="1" si="80"/>
        <v>4</v>
      </c>
      <c r="I1744" s="1">
        <f t="shared" ca="1" si="81"/>
        <v>1</v>
      </c>
      <c r="J1744" s="1">
        <f t="shared" si="82"/>
        <v>19</v>
      </c>
    </row>
    <row r="1745" spans="1:10" ht="12.75" customHeight="1" x14ac:dyDescent="0.2">
      <c r="A1745" s="85"/>
      <c r="B1745" s="139">
        <v>44519</v>
      </c>
      <c r="C1745" s="140" t="s">
        <v>160</v>
      </c>
      <c r="D1745" s="141">
        <v>86.716567999999995</v>
      </c>
      <c r="E1745" s="141">
        <v>157.79245</v>
      </c>
      <c r="F1745" s="141">
        <v>4.9540000000000001E-3</v>
      </c>
      <c r="G1745" s="141">
        <v>47.539299</v>
      </c>
      <c r="H1745" s="1">
        <f t="shared" ca="1" si="80"/>
        <v>4</v>
      </c>
      <c r="I1745" s="1">
        <f t="shared" ca="1" si="81"/>
        <v>2</v>
      </c>
      <c r="J1745" s="1">
        <f t="shared" si="82"/>
        <v>19</v>
      </c>
    </row>
    <row r="1746" spans="1:10" ht="12.75" customHeight="1" x14ac:dyDescent="0.2">
      <c r="A1746" s="85"/>
      <c r="B1746" s="139">
        <v>44519</v>
      </c>
      <c r="C1746" s="140" t="s">
        <v>161</v>
      </c>
      <c r="D1746" s="141">
        <v>41.570621000000003</v>
      </c>
      <c r="E1746" s="141">
        <v>283.54705799999999</v>
      </c>
      <c r="F1746" s="141">
        <v>17.569047999999999</v>
      </c>
      <c r="G1746" s="141">
        <v>0</v>
      </c>
      <c r="H1746" s="1">
        <f t="shared" ca="1" si="80"/>
        <v>4</v>
      </c>
      <c r="I1746" s="1">
        <f t="shared" ca="1" si="81"/>
        <v>3</v>
      </c>
      <c r="J1746" s="1">
        <f t="shared" si="82"/>
        <v>19</v>
      </c>
    </row>
    <row r="1747" spans="1:10" ht="12.75" customHeight="1" x14ac:dyDescent="0.2">
      <c r="A1747" s="85"/>
      <c r="B1747" s="139">
        <v>44519</v>
      </c>
      <c r="C1747" s="140" t="s">
        <v>162</v>
      </c>
      <c r="D1747" s="141">
        <v>0</v>
      </c>
      <c r="E1747" s="141">
        <v>379.45700099999999</v>
      </c>
      <c r="F1747" s="141">
        <v>126.159904</v>
      </c>
      <c r="G1747" s="141">
        <v>0</v>
      </c>
      <c r="H1747" s="1">
        <f t="shared" ca="1" si="80"/>
        <v>4</v>
      </c>
      <c r="I1747" s="1">
        <f t="shared" ca="1" si="81"/>
        <v>4</v>
      </c>
      <c r="J1747" s="1">
        <f t="shared" si="82"/>
        <v>19</v>
      </c>
    </row>
    <row r="1748" spans="1:10" ht="12.75" customHeight="1" x14ac:dyDescent="0.2">
      <c r="A1748" s="85"/>
      <c r="B1748" s="139">
        <v>44519</v>
      </c>
      <c r="C1748" s="140" t="s">
        <v>163</v>
      </c>
      <c r="D1748" s="141">
        <v>0</v>
      </c>
      <c r="E1748" s="141">
        <v>314.45541400000002</v>
      </c>
      <c r="F1748" s="141">
        <v>214.19688400000001</v>
      </c>
      <c r="G1748" s="141">
        <v>0</v>
      </c>
      <c r="H1748" s="1">
        <f t="shared" ca="1" si="80"/>
        <v>5</v>
      </c>
      <c r="I1748" s="1">
        <f t="shared" ca="1" si="81"/>
        <v>1</v>
      </c>
      <c r="J1748" s="1">
        <f t="shared" si="82"/>
        <v>19</v>
      </c>
    </row>
    <row r="1749" spans="1:10" ht="12.75" customHeight="1" x14ac:dyDescent="0.2">
      <c r="A1749" s="85"/>
      <c r="B1749" s="139">
        <v>44519</v>
      </c>
      <c r="C1749" s="140" t="s">
        <v>164</v>
      </c>
      <c r="D1749" s="141">
        <v>4.0335939999999999</v>
      </c>
      <c r="E1749" s="141">
        <v>185.24426299999999</v>
      </c>
      <c r="F1749" s="141">
        <v>34.494843000000003</v>
      </c>
      <c r="G1749" s="141">
        <v>1.6168849999999999</v>
      </c>
      <c r="H1749" s="1">
        <f t="shared" ca="1" si="80"/>
        <v>5</v>
      </c>
      <c r="I1749" s="1">
        <f t="shared" ca="1" si="81"/>
        <v>2</v>
      </c>
      <c r="J1749" s="1">
        <f t="shared" si="82"/>
        <v>19</v>
      </c>
    </row>
    <row r="1750" spans="1:10" ht="12.75" customHeight="1" x14ac:dyDescent="0.2">
      <c r="A1750" s="85"/>
      <c r="B1750" s="139">
        <v>44519</v>
      </c>
      <c r="C1750" s="140" t="s">
        <v>165</v>
      </c>
      <c r="D1750" s="141">
        <v>79.207108000000005</v>
      </c>
      <c r="E1750" s="141">
        <v>16.097754999999999</v>
      </c>
      <c r="F1750" s="141">
        <v>0.11498700000000001</v>
      </c>
      <c r="G1750" s="141">
        <v>79.732924999999994</v>
      </c>
      <c r="H1750" s="1">
        <f t="shared" ca="1" si="80"/>
        <v>5</v>
      </c>
      <c r="I1750" s="1">
        <f t="shared" ca="1" si="81"/>
        <v>3</v>
      </c>
      <c r="J1750" s="1">
        <f t="shared" si="82"/>
        <v>19</v>
      </c>
    </row>
    <row r="1751" spans="1:10" ht="12.75" customHeight="1" x14ac:dyDescent="0.2">
      <c r="A1751" s="85"/>
      <c r="B1751" s="139">
        <v>44519</v>
      </c>
      <c r="C1751" s="140" t="s">
        <v>166</v>
      </c>
      <c r="D1751" s="141">
        <v>77.251334999999997</v>
      </c>
      <c r="E1751" s="141">
        <v>2.2923179999999999</v>
      </c>
      <c r="F1751" s="141">
        <v>8.8120000000000004E-3</v>
      </c>
      <c r="G1751" s="141">
        <v>180.834518</v>
      </c>
      <c r="H1751" s="1">
        <f t="shared" ca="1" si="80"/>
        <v>5</v>
      </c>
      <c r="I1751" s="1">
        <f t="shared" ca="1" si="81"/>
        <v>4</v>
      </c>
      <c r="J1751" s="1">
        <f t="shared" si="82"/>
        <v>19</v>
      </c>
    </row>
    <row r="1752" spans="1:10" ht="12.75" customHeight="1" x14ac:dyDescent="0.2">
      <c r="A1752" s="85"/>
      <c r="B1752" s="139">
        <v>44519</v>
      </c>
      <c r="C1752" s="140" t="s">
        <v>167</v>
      </c>
      <c r="D1752" s="141">
        <v>116.714966</v>
      </c>
      <c r="E1752" s="141">
        <v>43.955395000000003</v>
      </c>
      <c r="F1752" s="141">
        <v>7.1250000000000003E-3</v>
      </c>
      <c r="G1752" s="141">
        <v>144.38685599999999</v>
      </c>
      <c r="H1752" s="1">
        <f t="shared" ca="1" si="80"/>
        <v>6</v>
      </c>
      <c r="I1752" s="1">
        <f t="shared" ca="1" si="81"/>
        <v>1</v>
      </c>
      <c r="J1752" s="1">
        <f t="shared" si="82"/>
        <v>19</v>
      </c>
    </row>
    <row r="1753" spans="1:10" ht="12.75" customHeight="1" x14ac:dyDescent="0.2">
      <c r="A1753" s="85"/>
      <c r="B1753" s="139">
        <v>44519</v>
      </c>
      <c r="C1753" s="140" t="s">
        <v>168</v>
      </c>
      <c r="D1753" s="141">
        <v>100.29464</v>
      </c>
      <c r="E1753" s="141">
        <v>263.32354700000002</v>
      </c>
      <c r="F1753" s="141">
        <v>2.3389999999999999E-3</v>
      </c>
      <c r="G1753" s="141">
        <v>0</v>
      </c>
      <c r="H1753" s="1">
        <f t="shared" ca="1" si="80"/>
        <v>6</v>
      </c>
      <c r="I1753" s="1">
        <f t="shared" ca="1" si="81"/>
        <v>2</v>
      </c>
      <c r="J1753" s="1">
        <f t="shared" si="82"/>
        <v>19</v>
      </c>
    </row>
    <row r="1754" spans="1:10" ht="12.75" customHeight="1" x14ac:dyDescent="0.2">
      <c r="A1754" s="85"/>
      <c r="B1754" s="139">
        <v>44519</v>
      </c>
      <c r="C1754" s="140" t="s">
        <v>169</v>
      </c>
      <c r="D1754" s="141">
        <v>134.98429899999999</v>
      </c>
      <c r="E1754" s="141">
        <v>49.367134</v>
      </c>
      <c r="F1754" s="141">
        <v>0</v>
      </c>
      <c r="G1754" s="141">
        <v>358.58895899999999</v>
      </c>
      <c r="H1754" s="1">
        <f t="shared" ca="1" si="80"/>
        <v>6</v>
      </c>
      <c r="I1754" s="1">
        <f t="shared" ca="1" si="81"/>
        <v>3</v>
      </c>
      <c r="J1754" s="1">
        <f t="shared" si="82"/>
        <v>19</v>
      </c>
    </row>
    <row r="1755" spans="1:10" ht="12.75" customHeight="1" x14ac:dyDescent="0.2">
      <c r="A1755" s="85"/>
      <c r="B1755" s="139">
        <v>44519</v>
      </c>
      <c r="C1755" s="140" t="s">
        <v>170</v>
      </c>
      <c r="D1755" s="141">
        <v>140.80325300000001</v>
      </c>
      <c r="E1755" s="141">
        <v>0</v>
      </c>
      <c r="F1755" s="141">
        <v>0</v>
      </c>
      <c r="G1755" s="141">
        <v>1377.9189449999999</v>
      </c>
      <c r="H1755" s="1">
        <f t="shared" ca="1" si="80"/>
        <v>6</v>
      </c>
      <c r="I1755" s="1">
        <f t="shared" ca="1" si="81"/>
        <v>4</v>
      </c>
      <c r="J1755" s="1">
        <f t="shared" si="82"/>
        <v>19</v>
      </c>
    </row>
    <row r="1756" spans="1:10" ht="12.75" customHeight="1" x14ac:dyDescent="0.2">
      <c r="A1756" s="85"/>
      <c r="B1756" s="139">
        <v>44519</v>
      </c>
      <c r="C1756" s="140" t="s">
        <v>171</v>
      </c>
      <c r="D1756" s="141">
        <v>136.783188</v>
      </c>
      <c r="E1756" s="141">
        <v>0</v>
      </c>
      <c r="F1756" s="141">
        <v>0</v>
      </c>
      <c r="G1756" s="141">
        <v>1725.975586</v>
      </c>
      <c r="H1756" s="1">
        <f t="shared" ca="1" si="80"/>
        <v>7</v>
      </c>
      <c r="I1756" s="1">
        <f t="shared" ca="1" si="81"/>
        <v>1</v>
      </c>
      <c r="J1756" s="1">
        <f t="shared" si="82"/>
        <v>19</v>
      </c>
    </row>
    <row r="1757" spans="1:10" ht="12.75" customHeight="1" x14ac:dyDescent="0.2">
      <c r="A1757" s="85"/>
      <c r="B1757" s="139">
        <v>44519</v>
      </c>
      <c r="C1757" s="140" t="s">
        <v>172</v>
      </c>
      <c r="D1757" s="141">
        <v>132.37698399999999</v>
      </c>
      <c r="E1757" s="141">
        <v>0</v>
      </c>
      <c r="F1757" s="141">
        <v>0</v>
      </c>
      <c r="G1757" s="141">
        <v>1747.295654</v>
      </c>
      <c r="H1757" s="1">
        <f t="shared" ca="1" si="80"/>
        <v>7</v>
      </c>
      <c r="I1757" s="1">
        <f t="shared" ca="1" si="81"/>
        <v>2</v>
      </c>
      <c r="J1757" s="1">
        <f t="shared" si="82"/>
        <v>19</v>
      </c>
    </row>
    <row r="1758" spans="1:10" ht="12.75" customHeight="1" x14ac:dyDescent="0.2">
      <c r="A1758" s="85"/>
      <c r="B1758" s="139">
        <v>44519</v>
      </c>
      <c r="C1758" s="140" t="s">
        <v>173</v>
      </c>
      <c r="D1758" s="141">
        <v>123.809753</v>
      </c>
      <c r="E1758" s="141">
        <v>0</v>
      </c>
      <c r="F1758" s="141">
        <v>0</v>
      </c>
      <c r="G1758" s="141">
        <v>1778.368774</v>
      </c>
      <c r="H1758" s="1">
        <f t="shared" ca="1" si="80"/>
        <v>7</v>
      </c>
      <c r="I1758" s="1">
        <f t="shared" ca="1" si="81"/>
        <v>3</v>
      </c>
      <c r="J1758" s="1">
        <f t="shared" si="82"/>
        <v>19</v>
      </c>
    </row>
    <row r="1759" spans="1:10" ht="12.75" customHeight="1" x14ac:dyDescent="0.2">
      <c r="A1759" s="85"/>
      <c r="B1759" s="139">
        <v>44519</v>
      </c>
      <c r="C1759" s="140" t="s">
        <v>174</v>
      </c>
      <c r="D1759" s="141">
        <v>123.34478799999999</v>
      </c>
      <c r="E1759" s="141">
        <v>0</v>
      </c>
      <c r="F1759" s="141">
        <v>0</v>
      </c>
      <c r="G1759" s="141">
        <v>1782.173462</v>
      </c>
      <c r="H1759" s="1">
        <f t="shared" ca="1" si="80"/>
        <v>7</v>
      </c>
      <c r="I1759" s="1">
        <f t="shared" ca="1" si="81"/>
        <v>4</v>
      </c>
      <c r="J1759" s="1">
        <f t="shared" si="82"/>
        <v>19</v>
      </c>
    </row>
    <row r="1760" spans="1:10" ht="12.75" customHeight="1" x14ac:dyDescent="0.2">
      <c r="A1760" s="85"/>
      <c r="B1760" s="139">
        <v>44519</v>
      </c>
      <c r="C1760" s="140" t="s">
        <v>175</v>
      </c>
      <c r="D1760" s="141">
        <v>122.586082</v>
      </c>
      <c r="E1760" s="141">
        <v>0</v>
      </c>
      <c r="F1760" s="141">
        <v>0</v>
      </c>
      <c r="G1760" s="141">
        <v>1790.151001</v>
      </c>
      <c r="H1760" s="1">
        <f t="shared" ca="1" si="80"/>
        <v>8</v>
      </c>
      <c r="I1760" s="1">
        <f t="shared" ca="1" si="81"/>
        <v>1</v>
      </c>
      <c r="J1760" s="1">
        <f t="shared" si="82"/>
        <v>19</v>
      </c>
    </row>
    <row r="1761" spans="1:15" ht="12.75" customHeight="1" x14ac:dyDescent="0.2">
      <c r="A1761" s="85"/>
      <c r="B1761" s="139">
        <v>44519</v>
      </c>
      <c r="C1761" s="140" t="s">
        <v>176</v>
      </c>
      <c r="D1761" s="141">
        <v>124.988106</v>
      </c>
      <c r="E1761" s="141">
        <v>0</v>
      </c>
      <c r="F1761" s="141">
        <v>0</v>
      </c>
      <c r="G1761" s="141">
        <v>1788.6270750000001</v>
      </c>
      <c r="H1761" s="1">
        <f t="shared" ca="1" si="80"/>
        <v>8</v>
      </c>
      <c r="I1761" s="1">
        <f t="shared" ca="1" si="81"/>
        <v>2</v>
      </c>
      <c r="J1761" s="1">
        <f t="shared" si="82"/>
        <v>19</v>
      </c>
    </row>
    <row r="1762" spans="1:15" ht="12.75" customHeight="1" x14ac:dyDescent="0.2">
      <c r="A1762" s="85"/>
      <c r="B1762" s="139">
        <v>44519</v>
      </c>
      <c r="C1762" s="140" t="s">
        <v>177</v>
      </c>
      <c r="D1762" s="141">
        <v>122.73962400000001</v>
      </c>
      <c r="E1762" s="141">
        <v>0</v>
      </c>
      <c r="F1762" s="141">
        <v>0</v>
      </c>
      <c r="G1762" s="141">
        <v>1797.340698</v>
      </c>
      <c r="H1762" s="1">
        <f t="shared" ca="1" si="80"/>
        <v>8</v>
      </c>
      <c r="I1762" s="1">
        <f t="shared" ca="1" si="81"/>
        <v>3</v>
      </c>
      <c r="J1762" s="1">
        <f t="shared" si="82"/>
        <v>19</v>
      </c>
    </row>
    <row r="1763" spans="1:15" ht="12.75" customHeight="1" x14ac:dyDescent="0.2">
      <c r="A1763" s="85"/>
      <c r="B1763" s="139">
        <v>44519</v>
      </c>
      <c r="C1763" s="140" t="s">
        <v>178</v>
      </c>
      <c r="D1763" s="141">
        <v>130.64621</v>
      </c>
      <c r="E1763" s="141">
        <v>0</v>
      </c>
      <c r="F1763" s="141">
        <v>0</v>
      </c>
      <c r="G1763" s="141">
        <v>1800.5457759999999</v>
      </c>
      <c r="H1763" s="1">
        <f t="shared" ca="1" si="80"/>
        <v>8</v>
      </c>
      <c r="I1763" s="1">
        <f t="shared" ca="1" si="81"/>
        <v>4</v>
      </c>
      <c r="J1763" s="1">
        <f t="shared" si="82"/>
        <v>19</v>
      </c>
    </row>
    <row r="1764" spans="1:15" ht="12.75" customHeight="1" x14ac:dyDescent="0.2">
      <c r="A1764" s="85"/>
      <c r="B1764" s="139">
        <v>44519</v>
      </c>
      <c r="C1764" s="140" t="s">
        <v>179</v>
      </c>
      <c r="D1764" s="141">
        <v>139.53865099999999</v>
      </c>
      <c r="E1764" s="141">
        <v>0</v>
      </c>
      <c r="F1764" s="141">
        <v>0</v>
      </c>
      <c r="G1764" s="141">
        <v>1783.8436280000001</v>
      </c>
      <c r="H1764" s="1">
        <f t="shared" ca="1" si="80"/>
        <v>9</v>
      </c>
      <c r="I1764" s="1">
        <f t="shared" ca="1" si="81"/>
        <v>1</v>
      </c>
      <c r="J1764" s="1">
        <f t="shared" si="82"/>
        <v>19</v>
      </c>
    </row>
    <row r="1765" spans="1:15" ht="12.75" customHeight="1" x14ac:dyDescent="0.2">
      <c r="A1765" s="85"/>
      <c r="B1765" s="139">
        <v>44519</v>
      </c>
      <c r="C1765" s="140" t="s">
        <v>180</v>
      </c>
      <c r="D1765" s="141">
        <v>132.83989</v>
      </c>
      <c r="E1765" s="141">
        <v>0</v>
      </c>
      <c r="F1765" s="141">
        <v>0</v>
      </c>
      <c r="G1765" s="141">
        <v>1434.6252440000001</v>
      </c>
      <c r="H1765" s="1">
        <f t="shared" ca="1" si="80"/>
        <v>9</v>
      </c>
      <c r="I1765" s="1">
        <f t="shared" ca="1" si="81"/>
        <v>2</v>
      </c>
      <c r="J1765" s="1">
        <f t="shared" si="82"/>
        <v>19</v>
      </c>
    </row>
    <row r="1766" spans="1:15" ht="12.75" customHeight="1" x14ac:dyDescent="0.2">
      <c r="A1766" s="85"/>
      <c r="B1766" s="139">
        <v>44519</v>
      </c>
      <c r="C1766" s="140" t="s">
        <v>181</v>
      </c>
      <c r="D1766" s="141">
        <v>88.862671000000006</v>
      </c>
      <c r="E1766" s="141">
        <v>151.20509300000001</v>
      </c>
      <c r="F1766" s="141">
        <v>0.38808999999999999</v>
      </c>
      <c r="G1766" s="141">
        <v>305.48226899999997</v>
      </c>
      <c r="H1766" s="1">
        <f t="shared" ca="1" si="80"/>
        <v>9</v>
      </c>
      <c r="I1766" s="1">
        <f t="shared" ca="1" si="81"/>
        <v>3</v>
      </c>
      <c r="J1766" s="1">
        <f t="shared" si="82"/>
        <v>19</v>
      </c>
    </row>
    <row r="1767" spans="1:15" ht="12.75" customHeight="1" x14ac:dyDescent="0.2">
      <c r="A1767" s="85"/>
      <c r="B1767" s="139">
        <v>44519</v>
      </c>
      <c r="C1767" s="140" t="s">
        <v>182</v>
      </c>
      <c r="D1767" s="141">
        <v>0.34794599999999998</v>
      </c>
      <c r="E1767" s="141">
        <v>367.82785000000001</v>
      </c>
      <c r="F1767" s="141">
        <v>86.398612999999997</v>
      </c>
      <c r="G1767" s="141">
        <v>0</v>
      </c>
      <c r="H1767" s="1">
        <f t="shared" ca="1" si="80"/>
        <v>9</v>
      </c>
      <c r="I1767" s="1">
        <f t="shared" ca="1" si="81"/>
        <v>4</v>
      </c>
      <c r="J1767" s="1">
        <f t="shared" si="82"/>
        <v>19</v>
      </c>
    </row>
    <row r="1768" spans="1:15" ht="12.75" customHeight="1" x14ac:dyDescent="0.2">
      <c r="A1768" s="85"/>
      <c r="B1768" s="139">
        <v>44519</v>
      </c>
      <c r="C1768" s="140" t="s">
        <v>183</v>
      </c>
      <c r="D1768" s="141">
        <v>16.074048999999999</v>
      </c>
      <c r="E1768" s="141">
        <v>166.95361299999999</v>
      </c>
      <c r="F1768" s="141">
        <v>4.6310029999999998</v>
      </c>
      <c r="G1768" s="141">
        <v>0</v>
      </c>
      <c r="H1768" s="1">
        <f t="shared" ca="1" si="80"/>
        <v>10</v>
      </c>
      <c r="I1768" s="1">
        <f t="shared" ca="1" si="81"/>
        <v>1</v>
      </c>
      <c r="J1768" s="1">
        <f t="shared" si="82"/>
        <v>19</v>
      </c>
    </row>
    <row r="1769" spans="1:15" ht="12.75" customHeight="1" x14ac:dyDescent="0.2">
      <c r="A1769" s="85"/>
      <c r="B1769" s="139">
        <v>44519</v>
      </c>
      <c r="C1769" s="140" t="s">
        <v>184</v>
      </c>
      <c r="D1769" s="141">
        <v>14.132612</v>
      </c>
      <c r="E1769" s="141">
        <v>266.40292399999998</v>
      </c>
      <c r="F1769" s="141">
        <v>9.1822119999999998</v>
      </c>
      <c r="G1769" s="141">
        <v>0</v>
      </c>
      <c r="H1769" s="1">
        <f t="shared" ca="1" si="80"/>
        <v>10</v>
      </c>
      <c r="I1769" s="1">
        <f t="shared" ca="1" si="81"/>
        <v>2</v>
      </c>
      <c r="J1769" s="1">
        <f t="shared" si="82"/>
        <v>19</v>
      </c>
    </row>
    <row r="1770" spans="1:15" ht="12.75" customHeight="1" x14ac:dyDescent="0.2">
      <c r="A1770" s="85"/>
      <c r="B1770" s="139">
        <v>44519</v>
      </c>
      <c r="C1770" s="140" t="s">
        <v>185</v>
      </c>
      <c r="D1770" s="141">
        <v>8.5670129999999993</v>
      </c>
      <c r="E1770" s="141">
        <v>322.00195300000001</v>
      </c>
      <c r="F1770" s="141">
        <v>18.316113000000001</v>
      </c>
      <c r="G1770" s="141">
        <v>0</v>
      </c>
      <c r="H1770" s="1">
        <f t="shared" ref="H1770:H1833" ca="1" si="83">IF(MID(OFFSET(H1770,0,-5,1,1),2,1)=":",LEFT(OFFSET(H1770,0,-5,1,1),1),LEFT(OFFSET(H1770,0,-5,1,1),2))+1</f>
        <v>10</v>
      </c>
      <c r="I1770" s="1">
        <f t="shared" ca="1" si="81"/>
        <v>3</v>
      </c>
      <c r="J1770" s="1">
        <f t="shared" si="82"/>
        <v>19</v>
      </c>
    </row>
    <row r="1771" spans="1:15" ht="12.75" customHeight="1" x14ac:dyDescent="0.2">
      <c r="A1771" s="85"/>
      <c r="B1771" s="139">
        <v>44519</v>
      </c>
      <c r="C1771" s="140" t="s">
        <v>186</v>
      </c>
      <c r="D1771" s="141">
        <v>0</v>
      </c>
      <c r="E1771" s="141">
        <v>349.595642</v>
      </c>
      <c r="F1771" s="141">
        <v>208.05487099999999</v>
      </c>
      <c r="G1771" s="141">
        <v>0</v>
      </c>
      <c r="H1771" s="1">
        <f t="shared" ca="1" si="83"/>
        <v>10</v>
      </c>
      <c r="I1771" s="1">
        <f t="shared" ca="1" si="81"/>
        <v>4</v>
      </c>
      <c r="J1771" s="1">
        <f t="shared" si="82"/>
        <v>19</v>
      </c>
    </row>
    <row r="1772" spans="1:15" ht="12.75" customHeight="1" x14ac:dyDescent="0.2">
      <c r="A1772" s="85"/>
      <c r="B1772" s="139">
        <v>44519</v>
      </c>
      <c r="C1772" s="140" t="s">
        <v>187</v>
      </c>
      <c r="D1772" s="141">
        <v>0</v>
      </c>
      <c r="E1772" s="141">
        <v>301.06732199999999</v>
      </c>
      <c r="F1772" s="141">
        <v>276.895355</v>
      </c>
      <c r="G1772" s="141">
        <v>0</v>
      </c>
      <c r="H1772" s="1">
        <f t="shared" ca="1" si="83"/>
        <v>11</v>
      </c>
      <c r="I1772" s="1">
        <f t="shared" ca="1" si="81"/>
        <v>1</v>
      </c>
      <c r="J1772" s="1">
        <f t="shared" si="82"/>
        <v>19</v>
      </c>
    </row>
    <row r="1773" spans="1:15" ht="12.75" customHeight="1" x14ac:dyDescent="0.2">
      <c r="A1773" s="85"/>
      <c r="B1773" s="139">
        <v>44519</v>
      </c>
      <c r="C1773" s="140" t="s">
        <v>188</v>
      </c>
      <c r="D1773" s="141">
        <v>0</v>
      </c>
      <c r="E1773" s="141">
        <v>230.34892300000001</v>
      </c>
      <c r="F1773" s="141">
        <v>355.521973</v>
      </c>
      <c r="G1773" s="141">
        <v>0</v>
      </c>
      <c r="H1773" s="1">
        <f t="shared" ca="1" si="83"/>
        <v>11</v>
      </c>
      <c r="I1773" s="1">
        <f t="shared" ca="1" si="81"/>
        <v>2</v>
      </c>
      <c r="J1773" s="1">
        <f t="shared" si="82"/>
        <v>19</v>
      </c>
    </row>
    <row r="1774" spans="1:15" ht="12.75" customHeight="1" x14ac:dyDescent="0.2">
      <c r="A1774" s="85"/>
      <c r="B1774" s="139">
        <v>44519</v>
      </c>
      <c r="C1774" s="140" t="s">
        <v>189</v>
      </c>
      <c r="D1774" s="141">
        <v>0</v>
      </c>
      <c r="E1774" s="141">
        <v>231.225311</v>
      </c>
      <c r="F1774" s="141">
        <v>354.65832499999999</v>
      </c>
      <c r="G1774" s="141">
        <v>0</v>
      </c>
      <c r="H1774" s="1">
        <f t="shared" ca="1" si="83"/>
        <v>11</v>
      </c>
      <c r="I1774" s="1">
        <f t="shared" ca="1" si="81"/>
        <v>3</v>
      </c>
      <c r="J1774" s="1">
        <f t="shared" si="82"/>
        <v>19</v>
      </c>
    </row>
    <row r="1775" spans="1:15" ht="12.75" customHeight="1" x14ac:dyDescent="0.2">
      <c r="A1775" s="85"/>
      <c r="B1775" s="139">
        <v>44519</v>
      </c>
      <c r="C1775" s="140" t="s">
        <v>190</v>
      </c>
      <c r="D1775" s="141">
        <v>7.8011869999999996</v>
      </c>
      <c r="E1775" s="141">
        <v>252.206512</v>
      </c>
      <c r="F1775" s="141">
        <v>54.599052</v>
      </c>
      <c r="G1775" s="141">
        <v>5.8063219999999998</v>
      </c>
      <c r="H1775" s="1">
        <f t="shared" ca="1" si="83"/>
        <v>11</v>
      </c>
      <c r="I1775" s="1">
        <f t="shared" ca="1" si="81"/>
        <v>4</v>
      </c>
      <c r="J1775" s="1">
        <f t="shared" si="82"/>
        <v>19</v>
      </c>
    </row>
    <row r="1776" spans="1:15" ht="12.75" customHeight="1" x14ac:dyDescent="0.2">
      <c r="A1776" s="85"/>
      <c r="B1776" s="139">
        <v>44519</v>
      </c>
      <c r="C1776" s="140" t="s">
        <v>191</v>
      </c>
      <c r="D1776" s="141">
        <v>3.8788309999999999</v>
      </c>
      <c r="E1776" s="141">
        <v>4.4338819999999997</v>
      </c>
      <c r="F1776" s="141">
        <v>66.029838999999996</v>
      </c>
      <c r="G1776" s="141">
        <v>166.21423300000001</v>
      </c>
      <c r="H1776" s="1">
        <f t="shared" ca="1" si="83"/>
        <v>12</v>
      </c>
      <c r="I1776" s="1">
        <f t="shared" ca="1" si="81"/>
        <v>1</v>
      </c>
      <c r="J1776" s="1">
        <f t="shared" si="82"/>
        <v>19</v>
      </c>
      <c r="L1776" s="3"/>
      <c r="M1776" s="3"/>
      <c r="N1776" s="4"/>
      <c r="O1776" s="4"/>
    </row>
    <row r="1777" spans="1:15" ht="12.75" customHeight="1" x14ac:dyDescent="0.2">
      <c r="A1777" s="85"/>
      <c r="B1777" s="139">
        <v>44519</v>
      </c>
      <c r="C1777" s="140" t="s">
        <v>192</v>
      </c>
      <c r="D1777" s="141">
        <v>15.147824999999999</v>
      </c>
      <c r="E1777" s="141">
        <v>24.172385999999999</v>
      </c>
      <c r="F1777" s="141">
        <v>56.166758999999999</v>
      </c>
      <c r="G1777" s="141">
        <v>36.385792000000002</v>
      </c>
      <c r="H1777" s="1">
        <f t="shared" ca="1" si="83"/>
        <v>12</v>
      </c>
      <c r="I1777" s="1">
        <f t="shared" ca="1" si="81"/>
        <v>2</v>
      </c>
      <c r="J1777" s="1">
        <f t="shared" si="82"/>
        <v>19</v>
      </c>
      <c r="L1777" s="3"/>
      <c r="M1777" s="3"/>
      <c r="N1777" s="4"/>
      <c r="O1777" s="4"/>
    </row>
    <row r="1778" spans="1:15" ht="12.75" customHeight="1" x14ac:dyDescent="0.2">
      <c r="A1778" s="85"/>
      <c r="B1778" s="139">
        <v>44519</v>
      </c>
      <c r="C1778" s="140" t="s">
        <v>193</v>
      </c>
      <c r="D1778" s="141">
        <v>3.08982</v>
      </c>
      <c r="E1778" s="141">
        <v>49.097698000000001</v>
      </c>
      <c r="F1778" s="141">
        <v>84.624886000000004</v>
      </c>
      <c r="G1778" s="141">
        <v>213.093231</v>
      </c>
      <c r="H1778" s="1">
        <f t="shared" ca="1" si="83"/>
        <v>12</v>
      </c>
      <c r="I1778" s="1">
        <f t="shared" ca="1" si="81"/>
        <v>3</v>
      </c>
      <c r="J1778" s="1">
        <f t="shared" si="82"/>
        <v>19</v>
      </c>
      <c r="L1778" s="3"/>
      <c r="M1778" s="3"/>
      <c r="N1778" s="4"/>
      <c r="O1778" s="4"/>
    </row>
    <row r="1779" spans="1:15" ht="12.75" customHeight="1" x14ac:dyDescent="0.2">
      <c r="A1779" s="85"/>
      <c r="B1779" s="139">
        <v>44519</v>
      </c>
      <c r="C1779" s="140" t="s">
        <v>194</v>
      </c>
      <c r="D1779" s="141">
        <v>0</v>
      </c>
      <c r="E1779" s="141">
        <v>251.10003699999999</v>
      </c>
      <c r="F1779" s="141">
        <v>359.87847900000003</v>
      </c>
      <c r="G1779" s="141">
        <v>0</v>
      </c>
      <c r="H1779" s="1">
        <f t="shared" ca="1" si="83"/>
        <v>12</v>
      </c>
      <c r="I1779" s="1">
        <f t="shared" ca="1" si="81"/>
        <v>4</v>
      </c>
      <c r="J1779" s="1">
        <f t="shared" si="82"/>
        <v>19</v>
      </c>
      <c r="L1779" s="3"/>
      <c r="M1779" s="3"/>
      <c r="N1779" s="4"/>
      <c r="O1779" s="4"/>
    </row>
    <row r="1780" spans="1:15" ht="12.75" customHeight="1" x14ac:dyDescent="0.2">
      <c r="A1780" s="85"/>
      <c r="B1780" s="139">
        <v>44519</v>
      </c>
      <c r="C1780" s="140" t="s">
        <v>195</v>
      </c>
      <c r="D1780" s="141">
        <v>0</v>
      </c>
      <c r="E1780" s="141">
        <v>166.336029</v>
      </c>
      <c r="F1780" s="141">
        <v>574.31488000000002</v>
      </c>
      <c r="G1780" s="141">
        <v>0</v>
      </c>
      <c r="H1780" s="1">
        <f t="shared" ca="1" si="83"/>
        <v>13</v>
      </c>
      <c r="I1780" s="1">
        <f t="shared" ca="1" si="81"/>
        <v>1</v>
      </c>
      <c r="J1780" s="1">
        <f t="shared" si="82"/>
        <v>19</v>
      </c>
      <c r="L1780" s="3"/>
      <c r="M1780" s="3"/>
      <c r="N1780" s="4"/>
      <c r="O1780" s="4"/>
    </row>
    <row r="1781" spans="1:15" ht="12.75" customHeight="1" x14ac:dyDescent="0.2">
      <c r="A1781" s="85"/>
      <c r="B1781" s="139">
        <v>44519</v>
      </c>
      <c r="C1781" s="140" t="s">
        <v>196</v>
      </c>
      <c r="D1781" s="141">
        <v>0</v>
      </c>
      <c r="E1781" s="141">
        <v>176.254166</v>
      </c>
      <c r="F1781" s="141">
        <v>702.72631799999999</v>
      </c>
      <c r="G1781" s="141">
        <v>0</v>
      </c>
      <c r="H1781" s="1">
        <f t="shared" ca="1" si="83"/>
        <v>13</v>
      </c>
      <c r="I1781" s="1">
        <f t="shared" ca="1" si="81"/>
        <v>2</v>
      </c>
      <c r="J1781" s="1">
        <f t="shared" si="82"/>
        <v>19</v>
      </c>
      <c r="L1781" s="3"/>
      <c r="M1781" s="3"/>
      <c r="N1781" s="4"/>
      <c r="O1781" s="4"/>
    </row>
    <row r="1782" spans="1:15" ht="12.75" customHeight="1" x14ac:dyDescent="0.2">
      <c r="A1782" s="85"/>
      <c r="B1782" s="139">
        <v>44519</v>
      </c>
      <c r="C1782" s="140" t="s">
        <v>197</v>
      </c>
      <c r="D1782" s="141">
        <v>0</v>
      </c>
      <c r="E1782" s="141">
        <v>173.022141</v>
      </c>
      <c r="F1782" s="141">
        <v>683.03613299999995</v>
      </c>
      <c r="G1782" s="141">
        <v>0</v>
      </c>
      <c r="H1782" s="1">
        <f t="shared" ca="1" si="83"/>
        <v>13</v>
      </c>
      <c r="I1782" s="1">
        <f t="shared" ca="1" si="81"/>
        <v>3</v>
      </c>
      <c r="J1782" s="1">
        <f t="shared" si="82"/>
        <v>19</v>
      </c>
      <c r="L1782" s="3"/>
      <c r="M1782" s="3"/>
      <c r="N1782" s="4"/>
      <c r="O1782" s="4"/>
    </row>
    <row r="1783" spans="1:15" ht="12.75" customHeight="1" x14ac:dyDescent="0.2">
      <c r="A1783" s="85"/>
      <c r="B1783" s="139">
        <v>44519</v>
      </c>
      <c r="C1783" s="140" t="s">
        <v>198</v>
      </c>
      <c r="D1783" s="141">
        <v>0</v>
      </c>
      <c r="E1783" s="141">
        <v>179.042328</v>
      </c>
      <c r="F1783" s="141">
        <v>722.14874299999997</v>
      </c>
      <c r="G1783" s="141">
        <v>0</v>
      </c>
      <c r="H1783" s="1">
        <f t="shared" ca="1" si="83"/>
        <v>13</v>
      </c>
      <c r="I1783" s="1">
        <f t="shared" ca="1" si="81"/>
        <v>4</v>
      </c>
      <c r="J1783" s="1">
        <f t="shared" si="82"/>
        <v>19</v>
      </c>
      <c r="L1783" s="3"/>
      <c r="M1783" s="3"/>
      <c r="N1783" s="4"/>
      <c r="O1783" s="4"/>
    </row>
    <row r="1784" spans="1:15" ht="12.75" customHeight="1" x14ac:dyDescent="0.2">
      <c r="A1784" s="85"/>
      <c r="B1784" s="139">
        <v>44519</v>
      </c>
      <c r="C1784" s="140" t="s">
        <v>199</v>
      </c>
      <c r="D1784" s="141">
        <v>0</v>
      </c>
      <c r="E1784" s="141">
        <v>144.78324900000001</v>
      </c>
      <c r="F1784" s="141">
        <v>607.88610800000004</v>
      </c>
      <c r="G1784" s="141">
        <v>65.862396000000004</v>
      </c>
      <c r="H1784" s="1">
        <f t="shared" ca="1" si="83"/>
        <v>14</v>
      </c>
      <c r="I1784" s="1">
        <f t="shared" ca="1" si="81"/>
        <v>1</v>
      </c>
      <c r="J1784" s="1">
        <f t="shared" si="82"/>
        <v>19</v>
      </c>
      <c r="L1784" s="3"/>
      <c r="M1784" s="3"/>
      <c r="N1784" s="4"/>
      <c r="O1784" s="4"/>
    </row>
    <row r="1785" spans="1:15" ht="12.75" customHeight="1" x14ac:dyDescent="0.2">
      <c r="A1785" s="85"/>
      <c r="B1785" s="139">
        <v>44519</v>
      </c>
      <c r="C1785" s="140" t="s">
        <v>200</v>
      </c>
      <c r="D1785" s="141">
        <v>0</v>
      </c>
      <c r="E1785" s="141">
        <v>194.159637</v>
      </c>
      <c r="F1785" s="141">
        <v>397.16641199999998</v>
      </c>
      <c r="G1785" s="141">
        <v>0</v>
      </c>
      <c r="H1785" s="1">
        <f t="shared" ca="1" si="83"/>
        <v>14</v>
      </c>
      <c r="I1785" s="1">
        <f t="shared" ca="1" si="81"/>
        <v>2</v>
      </c>
      <c r="J1785" s="1">
        <f t="shared" si="82"/>
        <v>19</v>
      </c>
      <c r="L1785" s="3"/>
      <c r="M1785" s="3"/>
      <c r="N1785" s="4"/>
      <c r="O1785" s="4"/>
    </row>
    <row r="1786" spans="1:15" ht="12.75" customHeight="1" x14ac:dyDescent="0.2">
      <c r="A1786" s="85"/>
      <c r="B1786" s="139">
        <v>44519</v>
      </c>
      <c r="C1786" s="140" t="s">
        <v>201</v>
      </c>
      <c r="D1786" s="141">
        <v>0</v>
      </c>
      <c r="E1786" s="141">
        <v>285.42453</v>
      </c>
      <c r="F1786" s="141">
        <v>244.58329800000001</v>
      </c>
      <c r="G1786" s="141">
        <v>0</v>
      </c>
      <c r="H1786" s="1">
        <f t="shared" ca="1" si="83"/>
        <v>14</v>
      </c>
      <c r="I1786" s="1">
        <f t="shared" ca="1" si="81"/>
        <v>3</v>
      </c>
      <c r="J1786" s="1">
        <f t="shared" si="82"/>
        <v>19</v>
      </c>
      <c r="L1786" s="3"/>
      <c r="M1786" s="3"/>
      <c r="N1786" s="4"/>
      <c r="O1786" s="4"/>
    </row>
    <row r="1787" spans="1:15" ht="12.75" customHeight="1" x14ac:dyDescent="0.2">
      <c r="A1787" s="85"/>
      <c r="B1787" s="139">
        <v>44519</v>
      </c>
      <c r="C1787" s="140" t="s">
        <v>202</v>
      </c>
      <c r="D1787" s="141">
        <v>2.3902589999999999</v>
      </c>
      <c r="E1787" s="141">
        <v>289.67404199999999</v>
      </c>
      <c r="F1787" s="141">
        <v>113.015686</v>
      </c>
      <c r="G1787" s="141">
        <v>0</v>
      </c>
      <c r="H1787" s="1">
        <f t="shared" ca="1" si="83"/>
        <v>14</v>
      </c>
      <c r="I1787" s="1">
        <f t="shared" ca="1" si="81"/>
        <v>4</v>
      </c>
      <c r="J1787" s="1">
        <f t="shared" si="82"/>
        <v>19</v>
      </c>
      <c r="L1787" s="3"/>
      <c r="M1787" s="3"/>
      <c r="N1787" s="4"/>
      <c r="O1787" s="4"/>
    </row>
    <row r="1788" spans="1:15" ht="12.75" customHeight="1" x14ac:dyDescent="0.2">
      <c r="A1788" s="85"/>
      <c r="B1788" s="139">
        <v>44519</v>
      </c>
      <c r="C1788" s="140" t="s">
        <v>203</v>
      </c>
      <c r="D1788" s="141">
        <v>59.253498</v>
      </c>
      <c r="E1788" s="141">
        <v>0.38163599999999998</v>
      </c>
      <c r="F1788" s="141">
        <v>0.98535300000000003</v>
      </c>
      <c r="G1788" s="141">
        <v>139.91464199999999</v>
      </c>
      <c r="H1788" s="1">
        <f t="shared" ca="1" si="83"/>
        <v>15</v>
      </c>
      <c r="I1788" s="1">
        <f t="shared" ca="1" si="81"/>
        <v>1</v>
      </c>
      <c r="J1788" s="1">
        <f t="shared" si="82"/>
        <v>19</v>
      </c>
      <c r="L1788" s="3"/>
      <c r="M1788" s="3"/>
      <c r="N1788" s="4"/>
      <c r="O1788" s="4"/>
    </row>
    <row r="1789" spans="1:15" ht="12.75" customHeight="1" x14ac:dyDescent="0.2">
      <c r="A1789" s="85"/>
      <c r="B1789" s="139">
        <v>44519</v>
      </c>
      <c r="C1789" s="140" t="s">
        <v>204</v>
      </c>
      <c r="D1789" s="141">
        <v>104.928535</v>
      </c>
      <c r="E1789" s="141">
        <v>0</v>
      </c>
      <c r="F1789" s="141">
        <v>0</v>
      </c>
      <c r="G1789" s="141">
        <v>399.29376200000002</v>
      </c>
      <c r="H1789" s="1">
        <f t="shared" ca="1" si="83"/>
        <v>15</v>
      </c>
      <c r="I1789" s="1">
        <f t="shared" ca="1" si="81"/>
        <v>2</v>
      </c>
      <c r="J1789" s="1">
        <f t="shared" si="82"/>
        <v>19</v>
      </c>
      <c r="L1789" s="3"/>
      <c r="M1789" s="3"/>
      <c r="N1789" s="4"/>
      <c r="O1789" s="4"/>
    </row>
    <row r="1790" spans="1:15" ht="12.75" customHeight="1" x14ac:dyDescent="0.2">
      <c r="A1790" s="85"/>
      <c r="B1790" s="139">
        <v>44519</v>
      </c>
      <c r="C1790" s="140" t="s">
        <v>205</v>
      </c>
      <c r="D1790" s="141">
        <v>89.110114999999993</v>
      </c>
      <c r="E1790" s="141">
        <v>158.827988</v>
      </c>
      <c r="F1790" s="141">
        <v>0.187332</v>
      </c>
      <c r="G1790" s="141">
        <v>144.82780500000001</v>
      </c>
      <c r="H1790" s="1">
        <f t="shared" ca="1" si="83"/>
        <v>15</v>
      </c>
      <c r="I1790" s="1">
        <f t="shared" ca="1" si="81"/>
        <v>3</v>
      </c>
      <c r="J1790" s="1">
        <f t="shared" si="82"/>
        <v>19</v>
      </c>
      <c r="L1790" s="3"/>
      <c r="M1790" s="3"/>
      <c r="N1790" s="4"/>
      <c r="O1790" s="4"/>
    </row>
    <row r="1791" spans="1:15" ht="12.75" customHeight="1" x14ac:dyDescent="0.2">
      <c r="A1791" s="85"/>
      <c r="B1791" s="139">
        <v>44519</v>
      </c>
      <c r="C1791" s="140" t="s">
        <v>206</v>
      </c>
      <c r="D1791" s="141">
        <v>116.441879</v>
      </c>
      <c r="E1791" s="141">
        <v>0.49936399999999997</v>
      </c>
      <c r="F1791" s="141">
        <v>0</v>
      </c>
      <c r="G1791" s="141">
        <v>765.94921899999997</v>
      </c>
      <c r="H1791" s="1">
        <f t="shared" ca="1" si="83"/>
        <v>15</v>
      </c>
      <c r="I1791" s="1">
        <f t="shared" ca="1" si="81"/>
        <v>4</v>
      </c>
      <c r="J1791" s="1">
        <f t="shared" si="82"/>
        <v>19</v>
      </c>
      <c r="L1791" s="3"/>
      <c r="M1791" s="3"/>
      <c r="N1791" s="4"/>
      <c r="O1791" s="4"/>
    </row>
    <row r="1792" spans="1:15" ht="12.75" customHeight="1" x14ac:dyDescent="0.2">
      <c r="A1792" s="85"/>
      <c r="B1792" s="139">
        <v>44519</v>
      </c>
      <c r="C1792" s="140" t="s">
        <v>207</v>
      </c>
      <c r="D1792" s="141">
        <v>86.74588</v>
      </c>
      <c r="E1792" s="141">
        <v>162.021805</v>
      </c>
      <c r="F1792" s="141">
        <v>0.20697599999999999</v>
      </c>
      <c r="G1792" s="141">
        <v>263.66928100000001</v>
      </c>
      <c r="H1792" s="1">
        <f t="shared" ca="1" si="83"/>
        <v>16</v>
      </c>
      <c r="I1792" s="1">
        <f t="shared" ca="1" si="81"/>
        <v>1</v>
      </c>
      <c r="J1792" s="1">
        <f t="shared" si="82"/>
        <v>19</v>
      </c>
      <c r="L1792" s="3"/>
      <c r="M1792" s="3"/>
      <c r="N1792" s="4"/>
      <c r="O1792" s="4"/>
    </row>
    <row r="1793" spans="1:15" ht="12.75" customHeight="1" x14ac:dyDescent="0.2">
      <c r="A1793" s="85"/>
      <c r="B1793" s="139">
        <v>44519</v>
      </c>
      <c r="C1793" s="140" t="s">
        <v>208</v>
      </c>
      <c r="D1793" s="141">
        <v>87.766846000000001</v>
      </c>
      <c r="E1793" s="141">
        <v>4.4052040000000003</v>
      </c>
      <c r="F1793" s="141">
        <v>0</v>
      </c>
      <c r="G1793" s="141">
        <v>531.82025099999998</v>
      </c>
      <c r="H1793" s="1">
        <f t="shared" ca="1" si="83"/>
        <v>16</v>
      </c>
      <c r="I1793" s="1">
        <f t="shared" ca="1" si="81"/>
        <v>2</v>
      </c>
      <c r="J1793" s="1">
        <f t="shared" si="82"/>
        <v>19</v>
      </c>
      <c r="L1793" s="3"/>
      <c r="M1793" s="3"/>
      <c r="N1793" s="4"/>
      <c r="O1793" s="4"/>
    </row>
    <row r="1794" spans="1:15" ht="12.75" customHeight="1" x14ac:dyDescent="0.2">
      <c r="A1794" s="85"/>
      <c r="B1794" s="139">
        <v>44519</v>
      </c>
      <c r="C1794" s="140" t="s">
        <v>209</v>
      </c>
      <c r="D1794" s="141">
        <v>115.499168</v>
      </c>
      <c r="E1794" s="141">
        <v>0</v>
      </c>
      <c r="F1794" s="141">
        <v>7.3499999999999998E-4</v>
      </c>
      <c r="G1794" s="141">
        <v>1080.0782469999999</v>
      </c>
      <c r="H1794" s="1">
        <f t="shared" ca="1" si="83"/>
        <v>16</v>
      </c>
      <c r="I1794" s="1">
        <f t="shared" ca="1" si="81"/>
        <v>3</v>
      </c>
      <c r="J1794" s="1">
        <f t="shared" si="82"/>
        <v>19</v>
      </c>
      <c r="L1794" s="3"/>
      <c r="M1794" s="3"/>
      <c r="N1794" s="4"/>
      <c r="O1794" s="4"/>
    </row>
    <row r="1795" spans="1:15" ht="12.75" customHeight="1" x14ac:dyDescent="0.2">
      <c r="A1795" s="85"/>
      <c r="B1795" s="139">
        <v>44519</v>
      </c>
      <c r="C1795" s="140" t="s">
        <v>210</v>
      </c>
      <c r="D1795" s="141">
        <v>15.249821000000001</v>
      </c>
      <c r="E1795" s="141">
        <v>222.139938</v>
      </c>
      <c r="F1795" s="141">
        <v>53.317841000000001</v>
      </c>
      <c r="G1795" s="141">
        <v>52.596569000000002</v>
      </c>
      <c r="H1795" s="1">
        <f t="shared" ca="1" si="83"/>
        <v>16</v>
      </c>
      <c r="I1795" s="1">
        <f t="shared" ca="1" si="81"/>
        <v>4</v>
      </c>
      <c r="J1795" s="1">
        <f t="shared" si="82"/>
        <v>19</v>
      </c>
      <c r="L1795" s="3"/>
      <c r="M1795" s="3"/>
      <c r="N1795" s="4"/>
      <c r="O1795" s="4"/>
    </row>
    <row r="1796" spans="1:15" ht="12.75" customHeight="1" x14ac:dyDescent="0.2">
      <c r="A1796" s="85"/>
      <c r="B1796" s="139">
        <v>44519</v>
      </c>
      <c r="C1796" s="140" t="s">
        <v>211</v>
      </c>
      <c r="D1796" s="141">
        <v>1.1180049999999999</v>
      </c>
      <c r="E1796" s="141">
        <v>240.84510800000001</v>
      </c>
      <c r="F1796" s="141">
        <v>95.968986999999998</v>
      </c>
      <c r="G1796" s="141">
        <v>1.722818</v>
      </c>
      <c r="H1796" s="1">
        <f t="shared" ca="1" si="83"/>
        <v>17</v>
      </c>
      <c r="I1796" s="1">
        <f t="shared" ca="1" si="81"/>
        <v>1</v>
      </c>
      <c r="J1796" s="1">
        <f t="shared" si="82"/>
        <v>19</v>
      </c>
      <c r="L1796" s="3"/>
      <c r="M1796" s="3"/>
      <c r="N1796" s="4"/>
      <c r="O1796" s="4"/>
    </row>
    <row r="1797" spans="1:15" ht="12.75" customHeight="1" x14ac:dyDescent="0.2">
      <c r="A1797" s="85"/>
      <c r="B1797" s="139">
        <v>44519</v>
      </c>
      <c r="C1797" s="140" t="s">
        <v>212</v>
      </c>
      <c r="D1797" s="141">
        <v>0</v>
      </c>
      <c r="E1797" s="141">
        <v>251.59536700000001</v>
      </c>
      <c r="F1797" s="141">
        <v>388.00387599999999</v>
      </c>
      <c r="G1797" s="141">
        <v>0</v>
      </c>
      <c r="H1797" s="1">
        <f t="shared" ca="1" si="83"/>
        <v>17</v>
      </c>
      <c r="I1797" s="1">
        <f t="shared" ca="1" si="81"/>
        <v>2</v>
      </c>
      <c r="J1797" s="1">
        <f t="shared" si="82"/>
        <v>19</v>
      </c>
      <c r="L1797" s="3"/>
      <c r="M1797" s="3"/>
      <c r="N1797" s="4"/>
      <c r="O1797" s="4"/>
    </row>
    <row r="1798" spans="1:15" ht="12.75" customHeight="1" x14ac:dyDescent="0.2">
      <c r="A1798" s="85"/>
      <c r="B1798" s="139">
        <v>44519</v>
      </c>
      <c r="C1798" s="140" t="s">
        <v>213</v>
      </c>
      <c r="D1798" s="141">
        <v>0</v>
      </c>
      <c r="E1798" s="141">
        <v>259.53939800000001</v>
      </c>
      <c r="F1798" s="141">
        <v>1142.122803</v>
      </c>
      <c r="G1798" s="141">
        <v>0</v>
      </c>
      <c r="H1798" s="1">
        <f t="shared" ca="1" si="83"/>
        <v>17</v>
      </c>
      <c r="I1798" s="1">
        <f t="shared" ref="I1798:I1861" ca="1" si="84">IF(H1798=H1797,I1797+1,1)</f>
        <v>3</v>
      </c>
      <c r="J1798" s="1">
        <f t="shared" ref="J1798:J1861" si="85">DAY(B1798)</f>
        <v>19</v>
      </c>
      <c r="L1798" s="3"/>
      <c r="M1798" s="3"/>
      <c r="N1798" s="4"/>
      <c r="O1798" s="4"/>
    </row>
    <row r="1799" spans="1:15" ht="12.75" customHeight="1" x14ac:dyDescent="0.2">
      <c r="A1799" s="85"/>
      <c r="B1799" s="139">
        <v>44519</v>
      </c>
      <c r="C1799" s="140" t="s">
        <v>214</v>
      </c>
      <c r="D1799" s="141">
        <v>0</v>
      </c>
      <c r="E1799" s="141">
        <v>278.04705799999999</v>
      </c>
      <c r="F1799" s="141">
        <v>1289.8354489999999</v>
      </c>
      <c r="G1799" s="141">
        <v>0</v>
      </c>
      <c r="H1799" s="1">
        <f t="shared" ca="1" si="83"/>
        <v>17</v>
      </c>
      <c r="I1799" s="1">
        <f t="shared" ca="1" si="84"/>
        <v>4</v>
      </c>
      <c r="J1799" s="1">
        <f t="shared" si="85"/>
        <v>19</v>
      </c>
      <c r="L1799" s="3"/>
      <c r="M1799" s="3"/>
      <c r="N1799" s="4"/>
      <c r="O1799" s="4"/>
    </row>
    <row r="1800" spans="1:15" ht="12.75" customHeight="1" x14ac:dyDescent="0.2">
      <c r="A1800" s="85"/>
      <c r="B1800" s="139">
        <v>44519</v>
      </c>
      <c r="C1800" s="140" t="s">
        <v>215</v>
      </c>
      <c r="D1800" s="141">
        <v>0</v>
      </c>
      <c r="E1800" s="141">
        <v>381.448578</v>
      </c>
      <c r="F1800" s="141">
        <v>1957.254639</v>
      </c>
      <c r="G1800" s="141">
        <v>0</v>
      </c>
      <c r="H1800" s="1">
        <f t="shared" ca="1" si="83"/>
        <v>18</v>
      </c>
      <c r="I1800" s="1">
        <f t="shared" ca="1" si="84"/>
        <v>1</v>
      </c>
      <c r="J1800" s="1">
        <f t="shared" si="85"/>
        <v>19</v>
      </c>
      <c r="L1800" s="3"/>
      <c r="M1800" s="3"/>
      <c r="N1800" s="4"/>
      <c r="O1800" s="4"/>
    </row>
    <row r="1801" spans="1:15" ht="12.75" customHeight="1" x14ac:dyDescent="0.2">
      <c r="A1801" s="85"/>
      <c r="B1801" s="139">
        <v>44519</v>
      </c>
      <c r="C1801" s="140" t="s">
        <v>216</v>
      </c>
      <c r="D1801" s="141">
        <v>0</v>
      </c>
      <c r="E1801" s="141">
        <v>548.48767099999998</v>
      </c>
      <c r="F1801" s="141">
        <v>3149.9760740000002</v>
      </c>
      <c r="G1801" s="141">
        <v>0</v>
      </c>
      <c r="H1801" s="1">
        <f t="shared" ca="1" si="83"/>
        <v>18</v>
      </c>
      <c r="I1801" s="1">
        <f t="shared" ca="1" si="84"/>
        <v>2</v>
      </c>
      <c r="J1801" s="1">
        <f t="shared" si="85"/>
        <v>19</v>
      </c>
      <c r="L1801" s="3"/>
      <c r="M1801" s="3"/>
      <c r="N1801" s="4"/>
      <c r="O1801" s="4"/>
    </row>
    <row r="1802" spans="1:15" ht="12.75" customHeight="1" x14ac:dyDescent="0.2">
      <c r="A1802" s="85"/>
      <c r="B1802" s="139">
        <v>44519</v>
      </c>
      <c r="C1802" s="140" t="s">
        <v>217</v>
      </c>
      <c r="D1802" s="141">
        <v>0</v>
      </c>
      <c r="E1802" s="141">
        <v>707.98950200000002</v>
      </c>
      <c r="F1802" s="141">
        <v>4317.4291990000002</v>
      </c>
      <c r="G1802" s="141">
        <v>0</v>
      </c>
      <c r="H1802" s="1">
        <f t="shared" ca="1" si="83"/>
        <v>18</v>
      </c>
      <c r="I1802" s="1">
        <f t="shared" ca="1" si="84"/>
        <v>3</v>
      </c>
      <c r="J1802" s="1">
        <f t="shared" si="85"/>
        <v>19</v>
      </c>
      <c r="L1802" s="3"/>
      <c r="M1802" s="3"/>
      <c r="N1802" s="4"/>
      <c r="O1802" s="4"/>
    </row>
    <row r="1803" spans="1:15" ht="12.75" customHeight="1" x14ac:dyDescent="0.2">
      <c r="A1803" s="85"/>
      <c r="B1803" s="139">
        <v>44519</v>
      </c>
      <c r="C1803" s="140" t="s">
        <v>218</v>
      </c>
      <c r="D1803" s="141">
        <v>0</v>
      </c>
      <c r="E1803" s="141">
        <v>906.979736</v>
      </c>
      <c r="F1803" s="141">
        <v>5838.3090819999998</v>
      </c>
      <c r="G1803" s="141">
        <v>0</v>
      </c>
      <c r="H1803" s="1">
        <f t="shared" ca="1" si="83"/>
        <v>18</v>
      </c>
      <c r="I1803" s="1">
        <f t="shared" ca="1" si="84"/>
        <v>4</v>
      </c>
      <c r="J1803" s="1">
        <f t="shared" si="85"/>
        <v>19</v>
      </c>
      <c r="L1803" s="3"/>
      <c r="M1803" s="3"/>
      <c r="N1803" s="4"/>
      <c r="O1803" s="4"/>
    </row>
    <row r="1804" spans="1:15" ht="12.75" customHeight="1" x14ac:dyDescent="0.2">
      <c r="A1804" s="85"/>
      <c r="B1804" s="139">
        <v>44519</v>
      </c>
      <c r="C1804" s="140" t="s">
        <v>219</v>
      </c>
      <c r="D1804" s="141">
        <v>0</v>
      </c>
      <c r="E1804" s="141">
        <v>1184.0561520000001</v>
      </c>
      <c r="F1804" s="141">
        <v>8072.6713870000003</v>
      </c>
      <c r="G1804" s="141">
        <v>0</v>
      </c>
      <c r="H1804" s="1">
        <f t="shared" ca="1" si="83"/>
        <v>19</v>
      </c>
      <c r="I1804" s="1">
        <f t="shared" ca="1" si="84"/>
        <v>1</v>
      </c>
      <c r="J1804" s="1">
        <f t="shared" si="85"/>
        <v>19</v>
      </c>
      <c r="L1804" s="3"/>
      <c r="M1804" s="3"/>
      <c r="N1804" s="4"/>
      <c r="O1804" s="4"/>
    </row>
    <row r="1805" spans="1:15" ht="12.75" customHeight="1" x14ac:dyDescent="0.2">
      <c r="A1805" s="85"/>
      <c r="B1805" s="139">
        <v>44519</v>
      </c>
      <c r="C1805" s="140" t="s">
        <v>220</v>
      </c>
      <c r="D1805" s="141">
        <v>0</v>
      </c>
      <c r="E1805" s="141">
        <v>1433.9376219999999</v>
      </c>
      <c r="F1805" s="141">
        <v>9955.5507809999999</v>
      </c>
      <c r="G1805" s="141">
        <v>0</v>
      </c>
      <c r="H1805" s="1">
        <f t="shared" ca="1" si="83"/>
        <v>19</v>
      </c>
      <c r="I1805" s="1">
        <f t="shared" ca="1" si="84"/>
        <v>2</v>
      </c>
      <c r="J1805" s="1">
        <f t="shared" si="85"/>
        <v>19</v>
      </c>
      <c r="L1805" s="3"/>
      <c r="M1805" s="3"/>
      <c r="N1805" s="4"/>
      <c r="O1805" s="4"/>
    </row>
    <row r="1806" spans="1:15" ht="12.75" customHeight="1" x14ac:dyDescent="0.2">
      <c r="A1806" s="85"/>
      <c r="B1806" s="139">
        <v>44519</v>
      </c>
      <c r="C1806" s="140" t="s">
        <v>221</v>
      </c>
      <c r="D1806" s="141">
        <v>0</v>
      </c>
      <c r="E1806" s="141">
        <v>1485.30188</v>
      </c>
      <c r="F1806" s="141">
        <v>10322.4</v>
      </c>
      <c r="G1806" s="141">
        <v>0</v>
      </c>
      <c r="H1806" s="1">
        <f t="shared" ca="1" si="83"/>
        <v>19</v>
      </c>
      <c r="I1806" s="1">
        <f t="shared" ca="1" si="84"/>
        <v>3</v>
      </c>
      <c r="J1806" s="1">
        <f t="shared" si="85"/>
        <v>19</v>
      </c>
      <c r="L1806" s="3"/>
      <c r="M1806" s="3"/>
      <c r="N1806" s="4"/>
      <c r="O1806" s="4"/>
    </row>
    <row r="1807" spans="1:15" ht="12.75" customHeight="1" x14ac:dyDescent="0.2">
      <c r="A1807" s="85"/>
      <c r="B1807" s="139">
        <v>44519</v>
      </c>
      <c r="C1807" s="140" t="s">
        <v>222</v>
      </c>
      <c r="D1807" s="141">
        <v>0</v>
      </c>
      <c r="E1807" s="141">
        <v>1538.6635739999999</v>
      </c>
      <c r="F1807" s="141">
        <v>10719.398999999999</v>
      </c>
      <c r="G1807" s="141">
        <v>0</v>
      </c>
      <c r="H1807" s="1">
        <f t="shared" ca="1" si="83"/>
        <v>19</v>
      </c>
      <c r="I1807" s="1">
        <f t="shared" ca="1" si="84"/>
        <v>4</v>
      </c>
      <c r="J1807" s="1">
        <f t="shared" si="85"/>
        <v>19</v>
      </c>
      <c r="L1807" s="3"/>
      <c r="M1807" s="3"/>
      <c r="N1807" s="4"/>
      <c r="O1807" s="4"/>
    </row>
    <row r="1808" spans="1:15" ht="12.75" customHeight="1" x14ac:dyDescent="0.2">
      <c r="A1808" s="85"/>
      <c r="B1808" s="139">
        <v>44519</v>
      </c>
      <c r="C1808" s="140" t="s">
        <v>223</v>
      </c>
      <c r="D1808" s="141">
        <v>0</v>
      </c>
      <c r="E1808" s="141">
        <v>1598.720703</v>
      </c>
      <c r="F1808" s="141">
        <v>11189.879000000001</v>
      </c>
      <c r="G1808" s="141">
        <v>0</v>
      </c>
      <c r="H1808" s="1">
        <f t="shared" ca="1" si="83"/>
        <v>20</v>
      </c>
      <c r="I1808" s="1">
        <f t="shared" ca="1" si="84"/>
        <v>1</v>
      </c>
      <c r="J1808" s="1">
        <f t="shared" si="85"/>
        <v>19</v>
      </c>
      <c r="L1808" s="3"/>
      <c r="M1808" s="3"/>
      <c r="N1808" s="4"/>
      <c r="O1808" s="4"/>
    </row>
    <row r="1809" spans="1:15" ht="12.75" customHeight="1" x14ac:dyDescent="0.2">
      <c r="A1809" s="85"/>
      <c r="B1809" s="139">
        <v>44519</v>
      </c>
      <c r="C1809" s="140" t="s">
        <v>224</v>
      </c>
      <c r="D1809" s="141">
        <v>0</v>
      </c>
      <c r="E1809" s="141">
        <v>1724.7929690000001</v>
      </c>
      <c r="F1809" s="141">
        <v>12101.351000000001</v>
      </c>
      <c r="G1809" s="141">
        <v>0</v>
      </c>
      <c r="H1809" s="1">
        <f t="shared" ca="1" si="83"/>
        <v>20</v>
      </c>
      <c r="I1809" s="1">
        <f t="shared" ca="1" si="84"/>
        <v>2</v>
      </c>
      <c r="J1809" s="1">
        <f t="shared" si="85"/>
        <v>19</v>
      </c>
      <c r="L1809" s="3"/>
      <c r="M1809" s="3"/>
      <c r="N1809" s="4"/>
      <c r="O1809" s="4"/>
    </row>
    <row r="1810" spans="1:15" ht="12.75" customHeight="1" x14ac:dyDescent="0.2">
      <c r="A1810" s="85"/>
      <c r="B1810" s="139">
        <v>44519</v>
      </c>
      <c r="C1810" s="140" t="s">
        <v>225</v>
      </c>
      <c r="D1810" s="141">
        <v>0</v>
      </c>
      <c r="E1810" s="141">
        <v>1657.0595699999999</v>
      </c>
      <c r="F1810" s="141">
        <v>11668.190430000001</v>
      </c>
      <c r="G1810" s="141">
        <v>0</v>
      </c>
      <c r="H1810" s="1">
        <f t="shared" ca="1" si="83"/>
        <v>20</v>
      </c>
      <c r="I1810" s="1">
        <f t="shared" ca="1" si="84"/>
        <v>3</v>
      </c>
      <c r="J1810" s="1">
        <f t="shared" si="85"/>
        <v>19</v>
      </c>
      <c r="L1810" s="3"/>
      <c r="M1810" s="3"/>
      <c r="N1810" s="4"/>
      <c r="O1810" s="4"/>
    </row>
    <row r="1811" spans="1:15" ht="12.75" customHeight="1" x14ac:dyDescent="0.2">
      <c r="A1811" s="85"/>
      <c r="B1811" s="139">
        <v>44519</v>
      </c>
      <c r="C1811" s="140" t="s">
        <v>226</v>
      </c>
      <c r="D1811" s="141">
        <v>0</v>
      </c>
      <c r="E1811" s="141">
        <v>1644.7163089999999</v>
      </c>
      <c r="F1811" s="141">
        <v>11592.059569999999</v>
      </c>
      <c r="G1811" s="141">
        <v>0</v>
      </c>
      <c r="H1811" s="1">
        <f t="shared" ca="1" si="83"/>
        <v>20</v>
      </c>
      <c r="I1811" s="1">
        <f t="shared" ca="1" si="84"/>
        <v>4</v>
      </c>
      <c r="J1811" s="1">
        <f t="shared" si="85"/>
        <v>19</v>
      </c>
      <c r="L1811" s="3"/>
      <c r="M1811" s="3"/>
      <c r="N1811" s="4"/>
      <c r="O1811" s="4"/>
    </row>
    <row r="1812" spans="1:15" ht="12.75" customHeight="1" x14ac:dyDescent="0.2">
      <c r="A1812" s="85"/>
      <c r="B1812" s="139">
        <v>44519</v>
      </c>
      <c r="C1812" s="140" t="s">
        <v>227</v>
      </c>
      <c r="D1812" s="141">
        <v>0</v>
      </c>
      <c r="E1812" s="141">
        <v>1562.8186040000001</v>
      </c>
      <c r="F1812" s="141">
        <v>11038.933999999999</v>
      </c>
      <c r="G1812" s="141">
        <v>0</v>
      </c>
      <c r="H1812" s="1">
        <f t="shared" ca="1" si="83"/>
        <v>21</v>
      </c>
      <c r="I1812" s="1">
        <f t="shared" ca="1" si="84"/>
        <v>1</v>
      </c>
      <c r="J1812" s="1">
        <f t="shared" si="85"/>
        <v>19</v>
      </c>
      <c r="L1812" s="3"/>
      <c r="M1812" s="3"/>
      <c r="N1812" s="4"/>
      <c r="O1812" s="4"/>
    </row>
    <row r="1813" spans="1:15" ht="12.75" customHeight="1" x14ac:dyDescent="0.2">
      <c r="A1813" s="85"/>
      <c r="B1813" s="139">
        <v>44519</v>
      </c>
      <c r="C1813" s="140" t="s">
        <v>228</v>
      </c>
      <c r="D1813" s="141">
        <v>0</v>
      </c>
      <c r="E1813" s="141">
        <v>1510.855225</v>
      </c>
      <c r="F1813" s="141">
        <v>10680.993</v>
      </c>
      <c r="G1813" s="141">
        <v>0</v>
      </c>
      <c r="H1813" s="1">
        <f t="shared" ca="1" si="83"/>
        <v>21</v>
      </c>
      <c r="I1813" s="1">
        <f t="shared" ca="1" si="84"/>
        <v>2</v>
      </c>
      <c r="J1813" s="1">
        <f t="shared" si="85"/>
        <v>19</v>
      </c>
      <c r="L1813" s="3"/>
      <c r="M1813" s="3"/>
      <c r="N1813" s="4"/>
      <c r="O1813" s="4"/>
    </row>
    <row r="1814" spans="1:15" ht="12.75" customHeight="1" x14ac:dyDescent="0.2">
      <c r="A1814" s="85"/>
      <c r="B1814" s="139">
        <v>44519</v>
      </c>
      <c r="C1814" s="140" t="s">
        <v>229</v>
      </c>
      <c r="D1814" s="141">
        <v>0</v>
      </c>
      <c r="E1814" s="141">
        <v>1301.5676269999999</v>
      </c>
      <c r="F1814" s="141">
        <v>9068.4306639999995</v>
      </c>
      <c r="G1814" s="141">
        <v>0</v>
      </c>
      <c r="H1814" s="1">
        <f t="shared" ca="1" si="83"/>
        <v>21</v>
      </c>
      <c r="I1814" s="1">
        <f t="shared" ca="1" si="84"/>
        <v>3</v>
      </c>
      <c r="J1814" s="1">
        <f t="shared" si="85"/>
        <v>19</v>
      </c>
      <c r="L1814" s="3"/>
      <c r="M1814" s="3"/>
      <c r="N1814" s="4"/>
      <c r="O1814" s="4"/>
    </row>
    <row r="1815" spans="1:15" ht="12.75" customHeight="1" x14ac:dyDescent="0.2">
      <c r="A1815" s="85"/>
      <c r="B1815" s="139">
        <v>44519</v>
      </c>
      <c r="C1815" s="140" t="s">
        <v>230</v>
      </c>
      <c r="D1815" s="141">
        <v>0</v>
      </c>
      <c r="E1815" s="141">
        <v>1057.5855710000001</v>
      </c>
      <c r="F1815" s="141">
        <v>7185.248047</v>
      </c>
      <c r="G1815" s="141">
        <v>0</v>
      </c>
      <c r="H1815" s="1">
        <f t="shared" ca="1" si="83"/>
        <v>21</v>
      </c>
      <c r="I1815" s="1">
        <f t="shared" ca="1" si="84"/>
        <v>4</v>
      </c>
      <c r="J1815" s="1">
        <f t="shared" si="85"/>
        <v>19</v>
      </c>
      <c r="L1815" s="3"/>
      <c r="M1815" s="3"/>
      <c r="N1815" s="4"/>
      <c r="O1815" s="4"/>
    </row>
    <row r="1816" spans="1:15" ht="12.75" customHeight="1" x14ac:dyDescent="0.2">
      <c r="A1816" s="85"/>
      <c r="B1816" s="139">
        <v>44519</v>
      </c>
      <c r="C1816" s="140" t="s">
        <v>231</v>
      </c>
      <c r="D1816" s="141">
        <v>0</v>
      </c>
      <c r="E1816" s="141">
        <v>941.37664800000005</v>
      </c>
      <c r="F1816" s="141">
        <v>6215.6235349999997</v>
      </c>
      <c r="G1816" s="141">
        <v>0</v>
      </c>
      <c r="H1816" s="1">
        <f t="shared" ca="1" si="83"/>
        <v>22</v>
      </c>
      <c r="I1816" s="1">
        <f t="shared" ca="1" si="84"/>
        <v>1</v>
      </c>
      <c r="J1816" s="1">
        <f t="shared" si="85"/>
        <v>19</v>
      </c>
      <c r="L1816" s="3"/>
      <c r="M1816" s="3"/>
      <c r="N1816" s="4"/>
      <c r="O1816" s="4"/>
    </row>
    <row r="1817" spans="1:15" ht="12.75" customHeight="1" x14ac:dyDescent="0.2">
      <c r="A1817" s="85"/>
      <c r="B1817" s="139">
        <v>44519</v>
      </c>
      <c r="C1817" s="140" t="s">
        <v>232</v>
      </c>
      <c r="D1817" s="141">
        <v>0</v>
      </c>
      <c r="E1817" s="141">
        <v>927.82507299999997</v>
      </c>
      <c r="F1817" s="141">
        <v>6107.4296880000002</v>
      </c>
      <c r="G1817" s="141">
        <v>0</v>
      </c>
      <c r="H1817" s="1">
        <f t="shared" ca="1" si="83"/>
        <v>22</v>
      </c>
      <c r="I1817" s="1">
        <f t="shared" ca="1" si="84"/>
        <v>2</v>
      </c>
      <c r="J1817" s="1">
        <f t="shared" si="85"/>
        <v>19</v>
      </c>
      <c r="L1817" s="3"/>
      <c r="M1817" s="3"/>
      <c r="N1817" s="4"/>
      <c r="O1817" s="4"/>
    </row>
    <row r="1818" spans="1:15" ht="12.75" customHeight="1" x14ac:dyDescent="0.2">
      <c r="A1818" s="85"/>
      <c r="B1818" s="139">
        <v>44519</v>
      </c>
      <c r="C1818" s="140" t="s">
        <v>233</v>
      </c>
      <c r="D1818" s="141">
        <v>0</v>
      </c>
      <c r="E1818" s="141">
        <v>813.53533900000002</v>
      </c>
      <c r="F1818" s="141">
        <v>5231.1127930000002</v>
      </c>
      <c r="G1818" s="141">
        <v>0</v>
      </c>
      <c r="H1818" s="1">
        <f t="shared" ca="1" si="83"/>
        <v>22</v>
      </c>
      <c r="I1818" s="1">
        <f t="shared" ca="1" si="84"/>
        <v>3</v>
      </c>
      <c r="J1818" s="1">
        <f t="shared" si="85"/>
        <v>19</v>
      </c>
      <c r="L1818" s="3"/>
      <c r="M1818" s="3"/>
      <c r="N1818" s="4"/>
      <c r="O1818" s="4"/>
    </row>
    <row r="1819" spans="1:15" ht="12.75" customHeight="1" x14ac:dyDescent="0.2">
      <c r="A1819" s="85"/>
      <c r="B1819" s="139">
        <v>44519</v>
      </c>
      <c r="C1819" s="140" t="s">
        <v>234</v>
      </c>
      <c r="D1819" s="141">
        <v>0</v>
      </c>
      <c r="E1819" s="141">
        <v>515.68353300000001</v>
      </c>
      <c r="F1819" s="141">
        <v>2961.9621579999998</v>
      </c>
      <c r="G1819" s="141">
        <v>0</v>
      </c>
      <c r="H1819" s="1">
        <f t="shared" ca="1" si="83"/>
        <v>22</v>
      </c>
      <c r="I1819" s="1">
        <f t="shared" ca="1" si="84"/>
        <v>4</v>
      </c>
      <c r="J1819" s="1">
        <f t="shared" si="85"/>
        <v>19</v>
      </c>
      <c r="L1819" s="3"/>
      <c r="M1819" s="3"/>
      <c r="N1819" s="4"/>
      <c r="O1819" s="4"/>
    </row>
    <row r="1820" spans="1:15" ht="12.75" customHeight="1" x14ac:dyDescent="0.2">
      <c r="A1820" s="85"/>
      <c r="B1820" s="139">
        <v>44519</v>
      </c>
      <c r="C1820" s="140" t="s">
        <v>235</v>
      </c>
      <c r="D1820" s="141">
        <v>0</v>
      </c>
      <c r="E1820" s="141">
        <v>425.688446</v>
      </c>
      <c r="F1820" s="141">
        <v>2356.4060060000002</v>
      </c>
      <c r="G1820" s="141">
        <v>0</v>
      </c>
      <c r="H1820" s="1">
        <f t="shared" ca="1" si="83"/>
        <v>23</v>
      </c>
      <c r="I1820" s="1">
        <f t="shared" ca="1" si="84"/>
        <v>1</v>
      </c>
      <c r="J1820" s="1">
        <f t="shared" si="85"/>
        <v>19</v>
      </c>
      <c r="L1820" s="3"/>
      <c r="M1820" s="3"/>
      <c r="N1820" s="4"/>
      <c r="O1820" s="4"/>
    </row>
    <row r="1821" spans="1:15" ht="12.75" customHeight="1" x14ac:dyDescent="0.2">
      <c r="A1821" s="85"/>
      <c r="B1821" s="139">
        <v>44519</v>
      </c>
      <c r="C1821" s="140" t="s">
        <v>236</v>
      </c>
      <c r="D1821" s="141">
        <v>0</v>
      </c>
      <c r="E1821" s="141">
        <v>340.88851899999997</v>
      </c>
      <c r="F1821" s="141">
        <v>1779.7856449999999</v>
      </c>
      <c r="G1821" s="141">
        <v>0</v>
      </c>
      <c r="H1821" s="1">
        <f t="shared" ca="1" si="83"/>
        <v>23</v>
      </c>
      <c r="I1821" s="1">
        <f t="shared" ca="1" si="84"/>
        <v>2</v>
      </c>
      <c r="J1821" s="1">
        <f t="shared" si="85"/>
        <v>19</v>
      </c>
      <c r="L1821" s="3"/>
      <c r="M1821" s="3"/>
      <c r="N1821" s="4"/>
      <c r="O1821" s="4"/>
    </row>
    <row r="1822" spans="1:15" ht="12.75" customHeight="1" x14ac:dyDescent="0.2">
      <c r="A1822" s="85"/>
      <c r="B1822" s="139">
        <v>44519</v>
      </c>
      <c r="C1822" s="140" t="s">
        <v>237</v>
      </c>
      <c r="D1822" s="141">
        <v>0</v>
      </c>
      <c r="E1822" s="141">
        <v>239.756989</v>
      </c>
      <c r="F1822" s="141">
        <v>1150.593384</v>
      </c>
      <c r="G1822" s="141">
        <v>0</v>
      </c>
      <c r="H1822" s="1">
        <f t="shared" ca="1" si="83"/>
        <v>23</v>
      </c>
      <c r="I1822" s="1">
        <f t="shared" ca="1" si="84"/>
        <v>3</v>
      </c>
      <c r="J1822" s="1">
        <f t="shared" si="85"/>
        <v>19</v>
      </c>
      <c r="L1822" s="3"/>
      <c r="M1822" s="3"/>
      <c r="N1822" s="4"/>
      <c r="O1822" s="4"/>
    </row>
    <row r="1823" spans="1:15" ht="12.75" customHeight="1" x14ac:dyDescent="0.2">
      <c r="A1823" s="85"/>
      <c r="B1823" s="139">
        <v>44519</v>
      </c>
      <c r="C1823" s="140" t="s">
        <v>238</v>
      </c>
      <c r="D1823" s="141">
        <v>0</v>
      </c>
      <c r="E1823" s="141">
        <v>199.54173299999999</v>
      </c>
      <c r="F1823" s="141">
        <v>862.46044900000004</v>
      </c>
      <c r="G1823" s="141">
        <v>0</v>
      </c>
      <c r="H1823" s="1">
        <f t="shared" ca="1" si="83"/>
        <v>23</v>
      </c>
      <c r="I1823" s="1">
        <f t="shared" ca="1" si="84"/>
        <v>4</v>
      </c>
      <c r="J1823" s="1">
        <f t="shared" si="85"/>
        <v>19</v>
      </c>
      <c r="L1823" s="3"/>
      <c r="M1823" s="3"/>
      <c r="N1823" s="4"/>
      <c r="O1823" s="4"/>
    </row>
    <row r="1824" spans="1:15" ht="12.75" customHeight="1" x14ac:dyDescent="0.2">
      <c r="A1824" s="85"/>
      <c r="B1824" s="139">
        <v>44519</v>
      </c>
      <c r="C1824" s="140" t="s">
        <v>239</v>
      </c>
      <c r="D1824" s="141">
        <v>0</v>
      </c>
      <c r="E1824" s="141">
        <v>219.580185</v>
      </c>
      <c r="F1824" s="141">
        <v>1007.211609</v>
      </c>
      <c r="G1824" s="141">
        <v>0</v>
      </c>
      <c r="H1824" s="1">
        <f t="shared" ca="1" si="83"/>
        <v>24</v>
      </c>
      <c r="I1824" s="1">
        <f t="shared" ca="1" si="84"/>
        <v>1</v>
      </c>
      <c r="J1824" s="1">
        <f t="shared" si="85"/>
        <v>19</v>
      </c>
      <c r="L1824" s="3"/>
      <c r="M1824" s="3"/>
      <c r="N1824" s="4"/>
      <c r="O1824" s="4"/>
    </row>
    <row r="1825" spans="1:15" ht="12.75" customHeight="1" x14ac:dyDescent="0.2">
      <c r="A1825" s="85"/>
      <c r="B1825" s="139">
        <v>44519</v>
      </c>
      <c r="C1825" s="140" t="s">
        <v>240</v>
      </c>
      <c r="D1825" s="141">
        <v>0</v>
      </c>
      <c r="E1825" s="141">
        <v>241.07165499999999</v>
      </c>
      <c r="F1825" s="141">
        <v>1162.325439</v>
      </c>
      <c r="G1825" s="141">
        <v>0</v>
      </c>
      <c r="H1825" s="1">
        <f t="shared" ca="1" si="83"/>
        <v>24</v>
      </c>
      <c r="I1825" s="1">
        <f t="shared" ca="1" si="84"/>
        <v>2</v>
      </c>
      <c r="J1825" s="1">
        <f t="shared" si="85"/>
        <v>19</v>
      </c>
      <c r="L1825" s="3"/>
      <c r="M1825" s="3"/>
      <c r="N1825" s="4"/>
      <c r="O1825" s="4"/>
    </row>
    <row r="1826" spans="1:15" ht="12.75" customHeight="1" x14ac:dyDescent="0.2">
      <c r="A1826" s="85"/>
      <c r="B1826" s="139">
        <v>44519</v>
      </c>
      <c r="C1826" s="140" t="s">
        <v>241</v>
      </c>
      <c r="D1826" s="141">
        <v>0</v>
      </c>
      <c r="E1826" s="141">
        <v>279.12326000000002</v>
      </c>
      <c r="F1826" s="141">
        <v>1375.028687</v>
      </c>
      <c r="G1826" s="141">
        <v>0</v>
      </c>
      <c r="H1826" s="1">
        <f t="shared" ca="1" si="83"/>
        <v>24</v>
      </c>
      <c r="I1826" s="1">
        <f t="shared" ca="1" si="84"/>
        <v>3</v>
      </c>
      <c r="J1826" s="1">
        <f t="shared" si="85"/>
        <v>19</v>
      </c>
      <c r="L1826" s="3"/>
      <c r="M1826" s="3"/>
      <c r="N1826" s="4"/>
      <c r="O1826" s="4"/>
    </row>
    <row r="1827" spans="1:15" ht="12.75" customHeight="1" x14ac:dyDescent="0.2">
      <c r="A1827" s="85"/>
      <c r="B1827" s="139">
        <v>44519</v>
      </c>
      <c r="C1827" s="140" t="s">
        <v>242</v>
      </c>
      <c r="D1827" s="141">
        <v>0</v>
      </c>
      <c r="E1827" s="141">
        <v>291.75747699999999</v>
      </c>
      <c r="F1827" s="141">
        <v>1475.4879149999999</v>
      </c>
      <c r="G1827" s="141">
        <v>0</v>
      </c>
      <c r="H1827" s="1">
        <f t="shared" ca="1" si="83"/>
        <v>24</v>
      </c>
      <c r="I1827" s="1">
        <f t="shared" ca="1" si="84"/>
        <v>4</v>
      </c>
      <c r="J1827" s="1">
        <f t="shared" si="85"/>
        <v>19</v>
      </c>
      <c r="L1827" s="3"/>
      <c r="M1827" s="3"/>
      <c r="N1827" s="4"/>
      <c r="O1827" s="4"/>
    </row>
    <row r="1828" spans="1:15" ht="12.75" customHeight="1" x14ac:dyDescent="0.2">
      <c r="A1828" s="85"/>
      <c r="B1828" s="139">
        <v>44520</v>
      </c>
      <c r="C1828" s="140" t="s">
        <v>243</v>
      </c>
      <c r="D1828" s="141">
        <v>0</v>
      </c>
      <c r="E1828" s="141">
        <v>246.091003</v>
      </c>
      <c r="F1828" s="141">
        <v>1255.0322269999999</v>
      </c>
      <c r="G1828" s="141">
        <v>0</v>
      </c>
      <c r="H1828" s="1">
        <f t="shared" ca="1" si="83"/>
        <v>1</v>
      </c>
      <c r="I1828" s="1">
        <f t="shared" ca="1" si="84"/>
        <v>1</v>
      </c>
      <c r="J1828" s="1">
        <f t="shared" si="85"/>
        <v>20</v>
      </c>
      <c r="L1828" s="3"/>
      <c r="M1828" s="3"/>
      <c r="N1828" s="4"/>
      <c r="O1828" s="4"/>
    </row>
    <row r="1829" spans="1:15" ht="12.75" customHeight="1" x14ac:dyDescent="0.2">
      <c r="A1829" s="85"/>
      <c r="B1829" s="139">
        <v>44520</v>
      </c>
      <c r="C1829" s="140" t="s">
        <v>148</v>
      </c>
      <c r="D1829" s="141">
        <v>0</v>
      </c>
      <c r="E1829" s="141">
        <v>239.07148699999999</v>
      </c>
      <c r="F1829" s="141">
        <v>1172.8485109999999</v>
      </c>
      <c r="G1829" s="141">
        <v>0</v>
      </c>
      <c r="H1829" s="1">
        <f t="shared" ca="1" si="83"/>
        <v>1</v>
      </c>
      <c r="I1829" s="1">
        <f t="shared" ca="1" si="84"/>
        <v>2</v>
      </c>
      <c r="J1829" s="1">
        <f t="shared" si="85"/>
        <v>20</v>
      </c>
      <c r="L1829" s="3"/>
      <c r="M1829" s="3"/>
      <c r="N1829" s="4"/>
      <c r="O1829" s="4"/>
    </row>
    <row r="1830" spans="1:15" ht="12.75" customHeight="1" x14ac:dyDescent="0.2">
      <c r="A1830" s="85"/>
      <c r="B1830" s="139">
        <v>44520</v>
      </c>
      <c r="C1830" s="140" t="s">
        <v>149</v>
      </c>
      <c r="D1830" s="141">
        <v>0</v>
      </c>
      <c r="E1830" s="141">
        <v>308.37838699999998</v>
      </c>
      <c r="F1830" s="141">
        <v>1537.69397</v>
      </c>
      <c r="G1830" s="141">
        <v>0</v>
      </c>
      <c r="H1830" s="1">
        <f t="shared" ca="1" si="83"/>
        <v>1</v>
      </c>
      <c r="I1830" s="1">
        <f t="shared" ca="1" si="84"/>
        <v>3</v>
      </c>
      <c r="J1830" s="1">
        <f t="shared" si="85"/>
        <v>20</v>
      </c>
      <c r="L1830" s="3"/>
      <c r="M1830" s="3"/>
      <c r="N1830" s="4"/>
      <c r="O1830" s="4"/>
    </row>
    <row r="1831" spans="1:15" ht="12.75" customHeight="1" x14ac:dyDescent="0.2">
      <c r="A1831" s="85"/>
      <c r="B1831" s="139">
        <v>44520</v>
      </c>
      <c r="C1831" s="140" t="s">
        <v>150</v>
      </c>
      <c r="D1831" s="141">
        <v>0</v>
      </c>
      <c r="E1831" s="141">
        <v>340.73275799999999</v>
      </c>
      <c r="F1831" s="141">
        <v>1743.5639650000001</v>
      </c>
      <c r="G1831" s="141">
        <v>0</v>
      </c>
      <c r="H1831" s="1">
        <f t="shared" ca="1" si="83"/>
        <v>1</v>
      </c>
      <c r="I1831" s="1">
        <f t="shared" ca="1" si="84"/>
        <v>4</v>
      </c>
      <c r="J1831" s="1">
        <f t="shared" si="85"/>
        <v>20</v>
      </c>
      <c r="L1831" s="3"/>
      <c r="M1831" s="3"/>
      <c r="N1831" s="4"/>
      <c r="O1831" s="4"/>
    </row>
    <row r="1832" spans="1:15" ht="12.75" customHeight="1" x14ac:dyDescent="0.2">
      <c r="A1832" s="85"/>
      <c r="B1832" s="139">
        <v>44520</v>
      </c>
      <c r="C1832" s="140" t="s">
        <v>151</v>
      </c>
      <c r="D1832" s="141">
        <v>0</v>
      </c>
      <c r="E1832" s="141">
        <v>330.09286500000002</v>
      </c>
      <c r="F1832" s="141">
        <v>1665.6807859999999</v>
      </c>
      <c r="G1832" s="141">
        <v>0</v>
      </c>
      <c r="H1832" s="1">
        <f t="shared" ca="1" si="83"/>
        <v>2</v>
      </c>
      <c r="I1832" s="1">
        <f t="shared" ca="1" si="84"/>
        <v>1</v>
      </c>
      <c r="J1832" s="1">
        <f t="shared" si="85"/>
        <v>20</v>
      </c>
      <c r="L1832" s="3"/>
      <c r="M1832" s="3"/>
      <c r="N1832" s="4"/>
      <c r="O1832" s="4"/>
    </row>
    <row r="1833" spans="1:15" ht="12.75" customHeight="1" x14ac:dyDescent="0.2">
      <c r="A1833" s="85"/>
      <c r="B1833" s="139">
        <v>44520</v>
      </c>
      <c r="C1833" s="140" t="s">
        <v>152</v>
      </c>
      <c r="D1833" s="141">
        <v>0</v>
      </c>
      <c r="E1833" s="141">
        <v>343.53042599999998</v>
      </c>
      <c r="F1833" s="141">
        <v>1771.9748540000001</v>
      </c>
      <c r="G1833" s="141">
        <v>0</v>
      </c>
      <c r="H1833" s="1">
        <f t="shared" ca="1" si="83"/>
        <v>2</v>
      </c>
      <c r="I1833" s="1">
        <f t="shared" ca="1" si="84"/>
        <v>2</v>
      </c>
      <c r="J1833" s="1">
        <f t="shared" si="85"/>
        <v>20</v>
      </c>
      <c r="L1833" s="3"/>
      <c r="M1833" s="3"/>
      <c r="N1833" s="4"/>
      <c r="O1833" s="4"/>
    </row>
    <row r="1834" spans="1:15" ht="12.75" customHeight="1" x14ac:dyDescent="0.2">
      <c r="A1834" s="85"/>
      <c r="B1834" s="139">
        <v>44520</v>
      </c>
      <c r="C1834" s="140" t="s">
        <v>153</v>
      </c>
      <c r="D1834" s="141">
        <v>0</v>
      </c>
      <c r="E1834" s="141">
        <v>390.84262100000001</v>
      </c>
      <c r="F1834" s="141">
        <v>2119.1645509999998</v>
      </c>
      <c r="G1834" s="141">
        <v>0</v>
      </c>
      <c r="H1834" s="1">
        <f t="shared" ref="H1834:H1897" ca="1" si="86">IF(MID(OFFSET(H1834,0,-5,1,1),2,1)=":",LEFT(OFFSET(H1834,0,-5,1,1),1),LEFT(OFFSET(H1834,0,-5,1,1),2))+1</f>
        <v>2</v>
      </c>
      <c r="I1834" s="1">
        <f t="shared" ca="1" si="84"/>
        <v>3</v>
      </c>
      <c r="J1834" s="1">
        <f t="shared" si="85"/>
        <v>20</v>
      </c>
      <c r="L1834" s="3"/>
      <c r="M1834" s="3"/>
      <c r="N1834" s="4"/>
      <c r="O1834" s="4"/>
    </row>
    <row r="1835" spans="1:15" ht="12.75" customHeight="1" x14ac:dyDescent="0.2">
      <c r="A1835" s="85"/>
      <c r="B1835" s="139">
        <v>44520</v>
      </c>
      <c r="C1835" s="140" t="s">
        <v>154</v>
      </c>
      <c r="D1835" s="141">
        <v>0</v>
      </c>
      <c r="E1835" s="141">
        <v>364.89175399999999</v>
      </c>
      <c r="F1835" s="141">
        <v>1923.2404790000001</v>
      </c>
      <c r="G1835" s="141">
        <v>0</v>
      </c>
      <c r="H1835" s="1">
        <f t="shared" ca="1" si="86"/>
        <v>2</v>
      </c>
      <c r="I1835" s="1">
        <f t="shared" ca="1" si="84"/>
        <v>4</v>
      </c>
      <c r="J1835" s="1">
        <f t="shared" si="85"/>
        <v>20</v>
      </c>
      <c r="L1835" s="3"/>
      <c r="M1835" s="3"/>
      <c r="N1835" s="4"/>
      <c r="O1835" s="4"/>
    </row>
    <row r="1836" spans="1:15" ht="12.75" customHeight="1" x14ac:dyDescent="0.2">
      <c r="A1836" s="85"/>
      <c r="B1836" s="139">
        <v>44520</v>
      </c>
      <c r="C1836" s="140" t="s">
        <v>155</v>
      </c>
      <c r="D1836" s="141">
        <v>0</v>
      </c>
      <c r="E1836" s="141">
        <v>383.40896600000002</v>
      </c>
      <c r="F1836" s="141">
        <v>2035.581177</v>
      </c>
      <c r="G1836" s="141">
        <v>0</v>
      </c>
      <c r="H1836" s="1">
        <f t="shared" ca="1" si="86"/>
        <v>3</v>
      </c>
      <c r="I1836" s="1">
        <f t="shared" ca="1" si="84"/>
        <v>1</v>
      </c>
      <c r="J1836" s="1">
        <f t="shared" si="85"/>
        <v>20</v>
      </c>
      <c r="L1836" s="3"/>
      <c r="M1836" s="3"/>
      <c r="N1836" s="4"/>
      <c r="O1836" s="4"/>
    </row>
    <row r="1837" spans="1:15" ht="12.75" customHeight="1" x14ac:dyDescent="0.2">
      <c r="A1837" s="85"/>
      <c r="B1837" s="139">
        <v>44520</v>
      </c>
      <c r="C1837" s="140" t="s">
        <v>156</v>
      </c>
      <c r="D1837" s="141">
        <v>0</v>
      </c>
      <c r="E1837" s="141">
        <v>450.21682700000002</v>
      </c>
      <c r="F1837" s="141">
        <v>2524.514404</v>
      </c>
      <c r="G1837" s="141">
        <v>0</v>
      </c>
      <c r="H1837" s="1">
        <f t="shared" ca="1" si="86"/>
        <v>3</v>
      </c>
      <c r="I1837" s="1">
        <f t="shared" ca="1" si="84"/>
        <v>2</v>
      </c>
      <c r="J1837" s="1">
        <f t="shared" si="85"/>
        <v>20</v>
      </c>
      <c r="L1837" s="3"/>
      <c r="M1837" s="3"/>
      <c r="N1837" s="4"/>
      <c r="O1837" s="4"/>
    </row>
    <row r="1838" spans="1:15" ht="12.75" customHeight="1" x14ac:dyDescent="0.2">
      <c r="A1838" s="85"/>
      <c r="B1838" s="139">
        <v>44520</v>
      </c>
      <c r="C1838" s="140" t="s">
        <v>157</v>
      </c>
      <c r="D1838" s="141">
        <v>0</v>
      </c>
      <c r="E1838" s="141">
        <v>577.68042000000003</v>
      </c>
      <c r="F1838" s="141">
        <v>3442.7116700000001</v>
      </c>
      <c r="G1838" s="141">
        <v>0</v>
      </c>
      <c r="H1838" s="1">
        <f t="shared" ca="1" si="86"/>
        <v>3</v>
      </c>
      <c r="I1838" s="1">
        <f t="shared" ca="1" si="84"/>
        <v>3</v>
      </c>
      <c r="J1838" s="1">
        <f t="shared" si="85"/>
        <v>20</v>
      </c>
      <c r="L1838" s="3"/>
      <c r="M1838" s="3"/>
      <c r="N1838" s="4"/>
      <c r="O1838" s="4"/>
    </row>
    <row r="1839" spans="1:15" ht="12.75" customHeight="1" x14ac:dyDescent="0.2">
      <c r="A1839" s="85"/>
      <c r="B1839" s="139">
        <v>44520</v>
      </c>
      <c r="C1839" s="140" t="s">
        <v>158</v>
      </c>
      <c r="D1839" s="141">
        <v>0</v>
      </c>
      <c r="E1839" s="141">
        <v>689.66833499999996</v>
      </c>
      <c r="F1839" s="141">
        <v>4251.685547</v>
      </c>
      <c r="G1839" s="141">
        <v>0</v>
      </c>
      <c r="H1839" s="1">
        <f t="shared" ca="1" si="86"/>
        <v>3</v>
      </c>
      <c r="I1839" s="1">
        <f t="shared" ca="1" si="84"/>
        <v>4</v>
      </c>
      <c r="J1839" s="1">
        <f t="shared" si="85"/>
        <v>20</v>
      </c>
      <c r="L1839" s="3"/>
      <c r="M1839" s="3"/>
      <c r="N1839" s="4"/>
      <c r="O1839" s="4"/>
    </row>
    <row r="1840" spans="1:15" ht="12.75" customHeight="1" x14ac:dyDescent="0.2">
      <c r="A1840" s="85"/>
      <c r="B1840" s="139">
        <v>44520</v>
      </c>
      <c r="C1840" s="140" t="s">
        <v>159</v>
      </c>
      <c r="D1840" s="141">
        <v>0</v>
      </c>
      <c r="E1840" s="141">
        <v>727.94323699999995</v>
      </c>
      <c r="F1840" s="141">
        <v>4559.2148440000001</v>
      </c>
      <c r="G1840" s="141">
        <v>0</v>
      </c>
      <c r="H1840" s="1">
        <f t="shared" ca="1" si="86"/>
        <v>4</v>
      </c>
      <c r="I1840" s="1">
        <f t="shared" ca="1" si="84"/>
        <v>1</v>
      </c>
      <c r="J1840" s="1">
        <f t="shared" si="85"/>
        <v>20</v>
      </c>
      <c r="L1840" s="3"/>
      <c r="M1840" s="3"/>
      <c r="N1840" s="4"/>
      <c r="O1840" s="4"/>
    </row>
    <row r="1841" spans="1:15" ht="12.75" customHeight="1" x14ac:dyDescent="0.2">
      <c r="A1841" s="85"/>
      <c r="B1841" s="139">
        <v>44520</v>
      </c>
      <c r="C1841" s="140" t="s">
        <v>160</v>
      </c>
      <c r="D1841" s="141">
        <v>0</v>
      </c>
      <c r="E1841" s="141">
        <v>783.96167000000003</v>
      </c>
      <c r="F1841" s="141">
        <v>5010.4248049999997</v>
      </c>
      <c r="G1841" s="141">
        <v>0</v>
      </c>
      <c r="H1841" s="1">
        <f t="shared" ca="1" si="86"/>
        <v>4</v>
      </c>
      <c r="I1841" s="1">
        <f t="shared" ca="1" si="84"/>
        <v>2</v>
      </c>
      <c r="J1841" s="1">
        <f t="shared" si="85"/>
        <v>20</v>
      </c>
      <c r="L1841" s="3"/>
      <c r="M1841" s="3"/>
      <c r="N1841" s="4"/>
      <c r="O1841" s="4"/>
    </row>
    <row r="1842" spans="1:15" ht="12.75" customHeight="1" x14ac:dyDescent="0.2">
      <c r="A1842" s="85"/>
      <c r="B1842" s="139">
        <v>44520</v>
      </c>
      <c r="C1842" s="140" t="s">
        <v>161</v>
      </c>
      <c r="D1842" s="141">
        <v>0</v>
      </c>
      <c r="E1842" s="141">
        <v>878.96594200000004</v>
      </c>
      <c r="F1842" s="141">
        <v>5780.0400390000004</v>
      </c>
      <c r="G1842" s="141">
        <v>0</v>
      </c>
      <c r="H1842" s="1">
        <f t="shared" ca="1" si="86"/>
        <v>4</v>
      </c>
      <c r="I1842" s="1">
        <f t="shared" ca="1" si="84"/>
        <v>3</v>
      </c>
      <c r="J1842" s="1">
        <f t="shared" si="85"/>
        <v>20</v>
      </c>
      <c r="L1842" s="3"/>
      <c r="M1842" s="3"/>
      <c r="N1842" s="4"/>
      <c r="O1842" s="4"/>
    </row>
    <row r="1843" spans="1:15" ht="12.75" customHeight="1" x14ac:dyDescent="0.2">
      <c r="A1843" s="85"/>
      <c r="B1843" s="139">
        <v>44520</v>
      </c>
      <c r="C1843" s="140" t="s">
        <v>162</v>
      </c>
      <c r="D1843" s="141">
        <v>0</v>
      </c>
      <c r="E1843" s="141">
        <v>938.77117899999996</v>
      </c>
      <c r="F1843" s="141">
        <v>6289.0639650000003</v>
      </c>
      <c r="G1843" s="141">
        <v>0</v>
      </c>
      <c r="H1843" s="1">
        <f t="shared" ca="1" si="86"/>
        <v>4</v>
      </c>
      <c r="I1843" s="1">
        <f t="shared" ca="1" si="84"/>
        <v>4</v>
      </c>
      <c r="J1843" s="1">
        <f t="shared" si="85"/>
        <v>20</v>
      </c>
      <c r="L1843" s="3"/>
      <c r="M1843" s="3"/>
      <c r="N1843" s="4"/>
      <c r="O1843" s="4"/>
    </row>
    <row r="1844" spans="1:15" ht="12.75" customHeight="1" x14ac:dyDescent="0.2">
      <c r="A1844" s="85"/>
      <c r="B1844" s="139">
        <v>44520</v>
      </c>
      <c r="C1844" s="140" t="s">
        <v>163</v>
      </c>
      <c r="D1844" s="141">
        <v>0</v>
      </c>
      <c r="E1844" s="141">
        <v>890.60986300000002</v>
      </c>
      <c r="F1844" s="141">
        <v>5879.0117190000001</v>
      </c>
      <c r="G1844" s="141">
        <v>0</v>
      </c>
      <c r="H1844" s="1">
        <f t="shared" ca="1" si="86"/>
        <v>5</v>
      </c>
      <c r="I1844" s="1">
        <f t="shared" ca="1" si="84"/>
        <v>1</v>
      </c>
      <c r="J1844" s="1">
        <f t="shared" si="85"/>
        <v>20</v>
      </c>
      <c r="L1844" s="3"/>
      <c r="M1844" s="3"/>
      <c r="N1844" s="4"/>
      <c r="O1844" s="4"/>
    </row>
    <row r="1845" spans="1:15" ht="12.75" customHeight="1" x14ac:dyDescent="0.2">
      <c r="A1845" s="85"/>
      <c r="B1845" s="139">
        <v>44520</v>
      </c>
      <c r="C1845" s="140" t="s">
        <v>164</v>
      </c>
      <c r="D1845" s="141">
        <v>0</v>
      </c>
      <c r="E1845" s="141">
        <v>882.275757</v>
      </c>
      <c r="F1845" s="141">
        <v>5765.5541990000002</v>
      </c>
      <c r="G1845" s="141">
        <v>0</v>
      </c>
      <c r="H1845" s="1">
        <f t="shared" ca="1" si="86"/>
        <v>5</v>
      </c>
      <c r="I1845" s="1">
        <f t="shared" ca="1" si="84"/>
        <v>2</v>
      </c>
      <c r="J1845" s="1">
        <f t="shared" si="85"/>
        <v>20</v>
      </c>
      <c r="L1845" s="3"/>
      <c r="M1845" s="3"/>
      <c r="N1845" s="4"/>
      <c r="O1845" s="4"/>
    </row>
    <row r="1846" spans="1:15" ht="12.75" customHeight="1" x14ac:dyDescent="0.2">
      <c r="A1846" s="85"/>
      <c r="B1846" s="139">
        <v>44520</v>
      </c>
      <c r="C1846" s="140" t="s">
        <v>165</v>
      </c>
      <c r="D1846" s="141">
        <v>0</v>
      </c>
      <c r="E1846" s="141">
        <v>928.11895800000002</v>
      </c>
      <c r="F1846" s="141">
        <v>6202.21875</v>
      </c>
      <c r="G1846" s="141">
        <v>0</v>
      </c>
      <c r="H1846" s="1">
        <f t="shared" ca="1" si="86"/>
        <v>5</v>
      </c>
      <c r="I1846" s="1">
        <f t="shared" ca="1" si="84"/>
        <v>3</v>
      </c>
      <c r="J1846" s="1">
        <f t="shared" si="85"/>
        <v>20</v>
      </c>
      <c r="L1846" s="3"/>
      <c r="M1846" s="3"/>
      <c r="N1846" s="4"/>
      <c r="O1846" s="4"/>
    </row>
    <row r="1847" spans="1:15" ht="12.75" customHeight="1" x14ac:dyDescent="0.2">
      <c r="A1847" s="85"/>
      <c r="B1847" s="139">
        <v>44520</v>
      </c>
      <c r="C1847" s="140" t="s">
        <v>166</v>
      </c>
      <c r="D1847" s="141">
        <v>0</v>
      </c>
      <c r="E1847" s="141">
        <v>950.78015100000005</v>
      </c>
      <c r="F1847" s="141">
        <v>6380.2143550000001</v>
      </c>
      <c r="G1847" s="141">
        <v>0</v>
      </c>
      <c r="H1847" s="1">
        <f t="shared" ca="1" si="86"/>
        <v>5</v>
      </c>
      <c r="I1847" s="1">
        <f t="shared" ca="1" si="84"/>
        <v>4</v>
      </c>
      <c r="J1847" s="1">
        <f t="shared" si="85"/>
        <v>20</v>
      </c>
      <c r="L1847" s="3"/>
      <c r="M1847" s="3"/>
      <c r="N1847" s="4"/>
      <c r="O1847" s="4"/>
    </row>
    <row r="1848" spans="1:15" ht="12.75" customHeight="1" x14ac:dyDescent="0.2">
      <c r="A1848" s="85"/>
      <c r="B1848" s="139">
        <v>44520</v>
      </c>
      <c r="C1848" s="140" t="s">
        <v>167</v>
      </c>
      <c r="D1848" s="141">
        <v>0</v>
      </c>
      <c r="E1848" s="141">
        <v>711.80895999999996</v>
      </c>
      <c r="F1848" s="141">
        <v>4480.1318359999996</v>
      </c>
      <c r="G1848" s="141">
        <v>0</v>
      </c>
      <c r="H1848" s="1">
        <f t="shared" ca="1" si="86"/>
        <v>6</v>
      </c>
      <c r="I1848" s="1">
        <f t="shared" ca="1" si="84"/>
        <v>1</v>
      </c>
      <c r="J1848" s="1">
        <f t="shared" si="85"/>
        <v>20</v>
      </c>
      <c r="L1848" s="3"/>
      <c r="M1848" s="3"/>
      <c r="N1848" s="4"/>
      <c r="O1848" s="4"/>
    </row>
    <row r="1849" spans="1:15" ht="12.75" customHeight="1" x14ac:dyDescent="0.2">
      <c r="A1849" s="85"/>
      <c r="B1849" s="139">
        <v>44520</v>
      </c>
      <c r="C1849" s="140" t="s">
        <v>168</v>
      </c>
      <c r="D1849" s="141">
        <v>0</v>
      </c>
      <c r="E1849" s="141">
        <v>503.41101099999997</v>
      </c>
      <c r="F1849" s="141">
        <v>2881.7778320000002</v>
      </c>
      <c r="G1849" s="141">
        <v>0</v>
      </c>
      <c r="H1849" s="1">
        <f t="shared" ca="1" si="86"/>
        <v>6</v>
      </c>
      <c r="I1849" s="1">
        <f t="shared" ca="1" si="84"/>
        <v>2</v>
      </c>
      <c r="J1849" s="1">
        <f t="shared" si="85"/>
        <v>20</v>
      </c>
      <c r="L1849" s="3"/>
      <c r="M1849" s="3"/>
      <c r="N1849" s="4"/>
      <c r="O1849" s="4"/>
    </row>
    <row r="1850" spans="1:15" ht="12.75" customHeight="1" x14ac:dyDescent="0.2">
      <c r="A1850" s="85"/>
      <c r="B1850" s="139">
        <v>44520</v>
      </c>
      <c r="C1850" s="140" t="s">
        <v>169</v>
      </c>
      <c r="D1850" s="141">
        <v>0</v>
      </c>
      <c r="E1850" s="141">
        <v>396.71987899999999</v>
      </c>
      <c r="F1850" s="141">
        <v>2198.5791020000001</v>
      </c>
      <c r="G1850" s="141">
        <v>0</v>
      </c>
      <c r="H1850" s="1">
        <f t="shared" ca="1" si="86"/>
        <v>6</v>
      </c>
      <c r="I1850" s="1">
        <f t="shared" ca="1" si="84"/>
        <v>3</v>
      </c>
      <c r="J1850" s="1">
        <f t="shared" si="85"/>
        <v>20</v>
      </c>
      <c r="L1850" s="3"/>
      <c r="M1850" s="3"/>
      <c r="N1850" s="4"/>
      <c r="O1850" s="4"/>
    </row>
    <row r="1851" spans="1:15" ht="12.75" customHeight="1" x14ac:dyDescent="0.2">
      <c r="A1851" s="85"/>
      <c r="B1851" s="139">
        <v>44520</v>
      </c>
      <c r="C1851" s="140" t="s">
        <v>170</v>
      </c>
      <c r="D1851" s="141">
        <v>0</v>
      </c>
      <c r="E1851" s="141">
        <v>382.63201900000001</v>
      </c>
      <c r="F1851" s="141">
        <v>2044.3138429999999</v>
      </c>
      <c r="G1851" s="141">
        <v>0</v>
      </c>
      <c r="H1851" s="1">
        <f t="shared" ca="1" si="86"/>
        <v>6</v>
      </c>
      <c r="I1851" s="1">
        <f t="shared" ca="1" si="84"/>
        <v>4</v>
      </c>
      <c r="J1851" s="1">
        <f t="shared" si="85"/>
        <v>20</v>
      </c>
      <c r="L1851" s="3"/>
      <c r="M1851" s="3"/>
      <c r="N1851" s="4"/>
      <c r="O1851" s="4"/>
    </row>
    <row r="1852" spans="1:15" ht="12.75" customHeight="1" x14ac:dyDescent="0.2">
      <c r="A1852" s="85"/>
      <c r="B1852" s="139">
        <v>44520</v>
      </c>
      <c r="C1852" s="140" t="s">
        <v>171</v>
      </c>
      <c r="D1852" s="141">
        <v>0</v>
      </c>
      <c r="E1852" s="141">
        <v>351.84457400000002</v>
      </c>
      <c r="F1852" s="141">
        <v>1826.05188</v>
      </c>
      <c r="G1852" s="141">
        <v>0</v>
      </c>
      <c r="H1852" s="1">
        <f t="shared" ca="1" si="86"/>
        <v>7</v>
      </c>
      <c r="I1852" s="1">
        <f t="shared" ca="1" si="84"/>
        <v>1</v>
      </c>
      <c r="J1852" s="1">
        <f t="shared" si="85"/>
        <v>20</v>
      </c>
      <c r="L1852" s="3"/>
      <c r="M1852" s="3"/>
      <c r="N1852" s="4"/>
      <c r="O1852" s="4"/>
    </row>
    <row r="1853" spans="1:15" ht="12.75" customHeight="1" x14ac:dyDescent="0.2">
      <c r="A1853" s="85"/>
      <c r="B1853" s="139">
        <v>44520</v>
      </c>
      <c r="C1853" s="140" t="s">
        <v>172</v>
      </c>
      <c r="D1853" s="141">
        <v>0</v>
      </c>
      <c r="E1853" s="141">
        <v>338.33026100000001</v>
      </c>
      <c r="F1853" s="141">
        <v>1739.8983149999999</v>
      </c>
      <c r="G1853" s="141">
        <v>0</v>
      </c>
      <c r="H1853" s="1">
        <f t="shared" ca="1" si="86"/>
        <v>7</v>
      </c>
      <c r="I1853" s="1">
        <f t="shared" ca="1" si="84"/>
        <v>2</v>
      </c>
      <c r="J1853" s="1">
        <f t="shared" si="85"/>
        <v>20</v>
      </c>
      <c r="L1853" s="3"/>
      <c r="M1853" s="3"/>
      <c r="N1853" s="4"/>
      <c r="O1853" s="4"/>
    </row>
    <row r="1854" spans="1:15" ht="12.75" customHeight="1" x14ac:dyDescent="0.2">
      <c r="A1854" s="85"/>
      <c r="B1854" s="139">
        <v>44520</v>
      </c>
      <c r="C1854" s="140" t="s">
        <v>173</v>
      </c>
      <c r="D1854" s="141">
        <v>0</v>
      </c>
      <c r="E1854" s="141">
        <v>298.96945199999999</v>
      </c>
      <c r="F1854" s="141">
        <v>1510.642456</v>
      </c>
      <c r="G1854" s="141">
        <v>0</v>
      </c>
      <c r="H1854" s="1">
        <f t="shared" ca="1" si="86"/>
        <v>7</v>
      </c>
      <c r="I1854" s="1">
        <f t="shared" ca="1" si="84"/>
        <v>3</v>
      </c>
      <c r="J1854" s="1">
        <f t="shared" si="85"/>
        <v>20</v>
      </c>
      <c r="L1854" s="3"/>
      <c r="M1854" s="3"/>
      <c r="N1854" s="4"/>
      <c r="O1854" s="4"/>
    </row>
    <row r="1855" spans="1:15" ht="12.75" customHeight="1" x14ac:dyDescent="0.2">
      <c r="A1855" s="85"/>
      <c r="B1855" s="139">
        <v>44520</v>
      </c>
      <c r="C1855" s="140" t="s">
        <v>174</v>
      </c>
      <c r="D1855" s="141">
        <v>0</v>
      </c>
      <c r="E1855" s="141">
        <v>301.25732399999998</v>
      </c>
      <c r="F1855" s="141">
        <v>1518.149048</v>
      </c>
      <c r="G1855" s="141">
        <v>0</v>
      </c>
      <c r="H1855" s="1">
        <f t="shared" ca="1" si="86"/>
        <v>7</v>
      </c>
      <c r="I1855" s="1">
        <f t="shared" ca="1" si="84"/>
        <v>4</v>
      </c>
      <c r="J1855" s="1">
        <f t="shared" si="85"/>
        <v>20</v>
      </c>
      <c r="L1855" s="3"/>
      <c r="M1855" s="3"/>
      <c r="N1855" s="4"/>
      <c r="O1855" s="4"/>
    </row>
    <row r="1856" spans="1:15" ht="12.75" customHeight="1" x14ac:dyDescent="0.2">
      <c r="A1856" s="85"/>
      <c r="B1856" s="139">
        <v>44520</v>
      </c>
      <c r="C1856" s="140" t="s">
        <v>175</v>
      </c>
      <c r="D1856" s="141">
        <v>0</v>
      </c>
      <c r="E1856" s="141">
        <v>245.02500900000001</v>
      </c>
      <c r="F1856" s="141">
        <v>1243.8138429999999</v>
      </c>
      <c r="G1856" s="141">
        <v>0</v>
      </c>
      <c r="H1856" s="1">
        <f t="shared" ca="1" si="86"/>
        <v>8</v>
      </c>
      <c r="I1856" s="1">
        <f t="shared" ca="1" si="84"/>
        <v>1</v>
      </c>
      <c r="J1856" s="1">
        <f t="shared" si="85"/>
        <v>20</v>
      </c>
      <c r="L1856" s="3"/>
      <c r="M1856" s="3"/>
      <c r="N1856" s="4"/>
      <c r="O1856" s="4"/>
    </row>
    <row r="1857" spans="1:15" ht="12.75" customHeight="1" x14ac:dyDescent="0.2">
      <c r="A1857" s="85"/>
      <c r="B1857" s="139">
        <v>44520</v>
      </c>
      <c r="C1857" s="140" t="s">
        <v>176</v>
      </c>
      <c r="D1857" s="141">
        <v>0</v>
      </c>
      <c r="E1857" s="141">
        <v>210.078979</v>
      </c>
      <c r="F1857" s="141">
        <v>987.66119400000002</v>
      </c>
      <c r="G1857" s="141">
        <v>0</v>
      </c>
      <c r="H1857" s="1">
        <f t="shared" ca="1" si="86"/>
        <v>8</v>
      </c>
      <c r="I1857" s="1">
        <f t="shared" ca="1" si="84"/>
        <v>2</v>
      </c>
      <c r="J1857" s="1">
        <f t="shared" si="85"/>
        <v>20</v>
      </c>
      <c r="L1857" s="3"/>
      <c r="M1857" s="3"/>
      <c r="N1857" s="4"/>
      <c r="O1857" s="4"/>
    </row>
    <row r="1858" spans="1:15" ht="12.75" customHeight="1" x14ac:dyDescent="0.2">
      <c r="A1858" s="85"/>
      <c r="B1858" s="139">
        <v>44520</v>
      </c>
      <c r="C1858" s="140" t="s">
        <v>177</v>
      </c>
      <c r="D1858" s="141">
        <v>0</v>
      </c>
      <c r="E1858" s="141">
        <v>234.65656999999999</v>
      </c>
      <c r="F1858" s="141">
        <v>1151.0976559999999</v>
      </c>
      <c r="G1858" s="141">
        <v>0</v>
      </c>
      <c r="H1858" s="1">
        <f t="shared" ca="1" si="86"/>
        <v>8</v>
      </c>
      <c r="I1858" s="1">
        <f t="shared" ca="1" si="84"/>
        <v>3</v>
      </c>
      <c r="J1858" s="1">
        <f t="shared" si="85"/>
        <v>20</v>
      </c>
      <c r="L1858" s="3"/>
      <c r="M1858" s="3"/>
      <c r="N1858" s="4"/>
      <c r="O1858" s="4"/>
    </row>
    <row r="1859" spans="1:15" ht="12.75" customHeight="1" x14ac:dyDescent="0.2">
      <c r="A1859" s="85"/>
      <c r="B1859" s="139">
        <v>44520</v>
      </c>
      <c r="C1859" s="140" t="s">
        <v>178</v>
      </c>
      <c r="D1859" s="141">
        <v>0</v>
      </c>
      <c r="E1859" s="141">
        <v>179.64172400000001</v>
      </c>
      <c r="F1859" s="141">
        <v>528.95459000000005</v>
      </c>
      <c r="G1859" s="141">
        <v>0</v>
      </c>
      <c r="H1859" s="1">
        <f t="shared" ca="1" si="86"/>
        <v>8</v>
      </c>
      <c r="I1859" s="1">
        <f t="shared" ca="1" si="84"/>
        <v>4</v>
      </c>
      <c r="J1859" s="1">
        <f t="shared" si="85"/>
        <v>20</v>
      </c>
      <c r="L1859" s="3"/>
      <c r="M1859" s="3"/>
      <c r="N1859" s="4"/>
      <c r="O1859" s="4"/>
    </row>
    <row r="1860" spans="1:15" ht="12.75" customHeight="1" x14ac:dyDescent="0.2">
      <c r="A1860" s="85"/>
      <c r="B1860" s="139">
        <v>44520</v>
      </c>
      <c r="C1860" s="140" t="s">
        <v>179</v>
      </c>
      <c r="D1860" s="141">
        <v>0</v>
      </c>
      <c r="E1860" s="141">
        <v>283.54254200000003</v>
      </c>
      <c r="F1860" s="141">
        <v>255.63659699999999</v>
      </c>
      <c r="G1860" s="141">
        <v>0</v>
      </c>
      <c r="H1860" s="1">
        <f t="shared" ca="1" si="86"/>
        <v>9</v>
      </c>
      <c r="I1860" s="1">
        <f t="shared" ca="1" si="84"/>
        <v>1</v>
      </c>
      <c r="J1860" s="1">
        <f t="shared" si="85"/>
        <v>20</v>
      </c>
      <c r="L1860" s="3"/>
      <c r="M1860" s="3"/>
      <c r="N1860" s="4"/>
      <c r="O1860" s="4"/>
    </row>
    <row r="1861" spans="1:15" ht="12.75" customHeight="1" x14ac:dyDescent="0.2">
      <c r="A1861" s="85"/>
      <c r="B1861" s="139">
        <v>44520</v>
      </c>
      <c r="C1861" s="140" t="s">
        <v>180</v>
      </c>
      <c r="D1861" s="141">
        <v>0</v>
      </c>
      <c r="E1861" s="141">
        <v>329.82107500000001</v>
      </c>
      <c r="F1861" s="141">
        <v>177.98147599999999</v>
      </c>
      <c r="G1861" s="141">
        <v>0</v>
      </c>
      <c r="H1861" s="1">
        <f t="shared" ca="1" si="86"/>
        <v>9</v>
      </c>
      <c r="I1861" s="1">
        <f t="shared" ca="1" si="84"/>
        <v>2</v>
      </c>
      <c r="J1861" s="1">
        <f t="shared" si="85"/>
        <v>20</v>
      </c>
      <c r="L1861" s="3"/>
      <c r="M1861" s="3"/>
      <c r="N1861" s="4"/>
      <c r="O1861" s="4"/>
    </row>
    <row r="1862" spans="1:15" ht="12.75" customHeight="1" x14ac:dyDescent="0.2">
      <c r="A1862" s="85"/>
      <c r="B1862" s="139">
        <v>44520</v>
      </c>
      <c r="C1862" s="140" t="s">
        <v>181</v>
      </c>
      <c r="D1862" s="141">
        <v>17.640765999999999</v>
      </c>
      <c r="E1862" s="141">
        <v>128.07330300000001</v>
      </c>
      <c r="F1862" s="141">
        <v>42.597889000000002</v>
      </c>
      <c r="G1862" s="141">
        <v>87.663230999999996</v>
      </c>
      <c r="H1862" s="1">
        <f t="shared" ca="1" si="86"/>
        <v>9</v>
      </c>
      <c r="I1862" s="1">
        <f t="shared" ref="I1862:I1925" ca="1" si="87">IF(H1862=H1861,I1861+1,1)</f>
        <v>3</v>
      </c>
      <c r="J1862" s="1">
        <f t="shared" ref="J1862:J1925" si="88">DAY(B1862)</f>
        <v>20</v>
      </c>
      <c r="L1862" s="3"/>
      <c r="M1862" s="3"/>
      <c r="N1862" s="4"/>
      <c r="O1862" s="4"/>
    </row>
    <row r="1863" spans="1:15" ht="12.75" customHeight="1" x14ac:dyDescent="0.2">
      <c r="A1863" s="85"/>
      <c r="B1863" s="139">
        <v>44520</v>
      </c>
      <c r="C1863" s="140" t="s">
        <v>182</v>
      </c>
      <c r="D1863" s="141">
        <v>127.806335</v>
      </c>
      <c r="E1863" s="141">
        <v>0</v>
      </c>
      <c r="F1863" s="141">
        <v>0</v>
      </c>
      <c r="G1863" s="141">
        <v>356.460938</v>
      </c>
      <c r="H1863" s="1">
        <f t="shared" ca="1" si="86"/>
        <v>9</v>
      </c>
      <c r="I1863" s="1">
        <f t="shared" ca="1" si="87"/>
        <v>4</v>
      </c>
      <c r="J1863" s="1">
        <f t="shared" si="88"/>
        <v>20</v>
      </c>
      <c r="L1863" s="3"/>
      <c r="M1863" s="3"/>
      <c r="N1863" s="4"/>
      <c r="O1863" s="4"/>
    </row>
    <row r="1864" spans="1:15" ht="12.75" customHeight="1" x14ac:dyDescent="0.2">
      <c r="A1864" s="85"/>
      <c r="B1864" s="139">
        <v>44520</v>
      </c>
      <c r="C1864" s="140" t="s">
        <v>183</v>
      </c>
      <c r="D1864" s="141">
        <v>155.94850199999999</v>
      </c>
      <c r="E1864" s="141">
        <v>0</v>
      </c>
      <c r="F1864" s="141">
        <v>0</v>
      </c>
      <c r="G1864" s="141">
        <v>1410.27124</v>
      </c>
      <c r="H1864" s="1">
        <f t="shared" ca="1" si="86"/>
        <v>10</v>
      </c>
      <c r="I1864" s="1">
        <f t="shared" ca="1" si="87"/>
        <v>1</v>
      </c>
      <c r="J1864" s="1">
        <f t="shared" si="88"/>
        <v>20</v>
      </c>
      <c r="L1864" s="3"/>
      <c r="M1864" s="3"/>
      <c r="N1864" s="4"/>
      <c r="O1864" s="4"/>
    </row>
    <row r="1865" spans="1:15" ht="12.75" customHeight="1" x14ac:dyDescent="0.2">
      <c r="A1865" s="85"/>
      <c r="B1865" s="139">
        <v>44520</v>
      </c>
      <c r="C1865" s="140" t="s">
        <v>184</v>
      </c>
      <c r="D1865" s="141">
        <v>73.744147999999996</v>
      </c>
      <c r="E1865" s="141">
        <v>201.229645</v>
      </c>
      <c r="F1865" s="141">
        <v>33.692985999999998</v>
      </c>
      <c r="G1865" s="141">
        <v>679.02233899999999</v>
      </c>
      <c r="H1865" s="1">
        <f t="shared" ca="1" si="86"/>
        <v>10</v>
      </c>
      <c r="I1865" s="1">
        <f t="shared" ca="1" si="87"/>
        <v>2</v>
      </c>
      <c r="J1865" s="1">
        <f t="shared" si="88"/>
        <v>20</v>
      </c>
      <c r="L1865" s="3"/>
      <c r="M1865" s="3"/>
      <c r="N1865" s="4"/>
      <c r="O1865" s="4"/>
    </row>
    <row r="1866" spans="1:15" ht="12.75" customHeight="1" x14ac:dyDescent="0.2">
      <c r="A1866" s="85"/>
      <c r="B1866" s="139">
        <v>44520</v>
      </c>
      <c r="C1866" s="140" t="s">
        <v>185</v>
      </c>
      <c r="D1866" s="141">
        <v>0</v>
      </c>
      <c r="E1866" s="141">
        <v>280.71856700000001</v>
      </c>
      <c r="F1866" s="141">
        <v>256.33184799999998</v>
      </c>
      <c r="G1866" s="141">
        <v>0</v>
      </c>
      <c r="H1866" s="1">
        <f t="shared" ca="1" si="86"/>
        <v>10</v>
      </c>
      <c r="I1866" s="1">
        <f t="shared" ca="1" si="87"/>
        <v>3</v>
      </c>
      <c r="J1866" s="1">
        <f t="shared" si="88"/>
        <v>20</v>
      </c>
      <c r="L1866" s="3"/>
      <c r="M1866" s="3"/>
      <c r="N1866" s="4"/>
      <c r="O1866" s="4"/>
    </row>
    <row r="1867" spans="1:15" ht="12.75" customHeight="1" x14ac:dyDescent="0.2">
      <c r="A1867" s="85"/>
      <c r="B1867" s="139">
        <v>44520</v>
      </c>
      <c r="C1867" s="140" t="s">
        <v>186</v>
      </c>
      <c r="D1867" s="141">
        <v>0</v>
      </c>
      <c r="E1867" s="141">
        <v>219.807816</v>
      </c>
      <c r="F1867" s="141">
        <v>173.83982800000001</v>
      </c>
      <c r="G1867" s="141">
        <v>5.926399</v>
      </c>
      <c r="H1867" s="1">
        <f t="shared" ca="1" si="86"/>
        <v>10</v>
      </c>
      <c r="I1867" s="1">
        <f t="shared" ca="1" si="87"/>
        <v>4</v>
      </c>
      <c r="J1867" s="1">
        <f t="shared" si="88"/>
        <v>20</v>
      </c>
      <c r="L1867" s="3"/>
      <c r="M1867" s="3"/>
      <c r="N1867" s="4"/>
      <c r="O1867" s="4"/>
    </row>
    <row r="1868" spans="1:15" ht="12.75" customHeight="1" x14ac:dyDescent="0.2">
      <c r="A1868" s="85"/>
      <c r="B1868" s="139">
        <v>44520</v>
      </c>
      <c r="C1868" s="140" t="s">
        <v>187</v>
      </c>
      <c r="D1868" s="141">
        <v>0</v>
      </c>
      <c r="E1868" s="141">
        <v>245.28244000000001</v>
      </c>
      <c r="F1868" s="141">
        <v>242.700546</v>
      </c>
      <c r="G1868" s="141">
        <v>0.62295100000000003</v>
      </c>
      <c r="H1868" s="1">
        <f t="shared" ca="1" si="86"/>
        <v>11</v>
      </c>
      <c r="I1868" s="1">
        <f t="shared" ca="1" si="87"/>
        <v>1</v>
      </c>
      <c r="J1868" s="1">
        <f t="shared" si="88"/>
        <v>20</v>
      </c>
      <c r="L1868" s="3"/>
      <c r="M1868" s="3"/>
      <c r="N1868" s="4"/>
      <c r="O1868" s="4"/>
    </row>
    <row r="1869" spans="1:15" ht="12.75" customHeight="1" x14ac:dyDescent="0.2">
      <c r="A1869" s="85"/>
      <c r="B1869" s="139">
        <v>44520</v>
      </c>
      <c r="C1869" s="140" t="s">
        <v>188</v>
      </c>
      <c r="D1869" s="141">
        <v>0</v>
      </c>
      <c r="E1869" s="141">
        <v>242.97839400000001</v>
      </c>
      <c r="F1869" s="141">
        <v>345.93969700000002</v>
      </c>
      <c r="G1869" s="141">
        <v>0</v>
      </c>
      <c r="H1869" s="1">
        <f t="shared" ca="1" si="86"/>
        <v>11</v>
      </c>
      <c r="I1869" s="1">
        <f t="shared" ca="1" si="87"/>
        <v>2</v>
      </c>
      <c r="J1869" s="1">
        <f t="shared" si="88"/>
        <v>20</v>
      </c>
      <c r="L1869" s="3"/>
      <c r="M1869" s="3"/>
      <c r="N1869" s="4"/>
      <c r="O1869" s="4"/>
    </row>
    <row r="1870" spans="1:15" ht="12.75" customHeight="1" x14ac:dyDescent="0.2">
      <c r="A1870" s="85"/>
      <c r="B1870" s="139">
        <v>44520</v>
      </c>
      <c r="C1870" s="140" t="s">
        <v>189</v>
      </c>
      <c r="D1870" s="141">
        <v>0</v>
      </c>
      <c r="E1870" s="141">
        <v>267.02087399999999</v>
      </c>
      <c r="F1870" s="141">
        <v>283.51831099999998</v>
      </c>
      <c r="G1870" s="141">
        <v>0</v>
      </c>
      <c r="H1870" s="1">
        <f t="shared" ca="1" si="86"/>
        <v>11</v>
      </c>
      <c r="I1870" s="1">
        <f t="shared" ca="1" si="87"/>
        <v>3</v>
      </c>
      <c r="J1870" s="1">
        <f t="shared" si="88"/>
        <v>20</v>
      </c>
      <c r="L1870" s="3"/>
      <c r="M1870" s="3"/>
      <c r="N1870" s="4"/>
      <c r="O1870" s="4"/>
    </row>
    <row r="1871" spans="1:15" ht="12.75" customHeight="1" x14ac:dyDescent="0.2">
      <c r="A1871" s="85"/>
      <c r="B1871" s="139">
        <v>44520</v>
      </c>
      <c r="C1871" s="140" t="s">
        <v>190</v>
      </c>
      <c r="D1871" s="141">
        <v>95.880477999999997</v>
      </c>
      <c r="E1871" s="141">
        <v>17.116755999999999</v>
      </c>
      <c r="F1871" s="141">
        <v>1.461584</v>
      </c>
      <c r="G1871" s="141">
        <v>371.07171599999998</v>
      </c>
      <c r="H1871" s="1">
        <f t="shared" ca="1" si="86"/>
        <v>11</v>
      </c>
      <c r="I1871" s="1">
        <f t="shared" ca="1" si="87"/>
        <v>4</v>
      </c>
      <c r="J1871" s="1">
        <f t="shared" si="88"/>
        <v>20</v>
      </c>
      <c r="L1871" s="3"/>
      <c r="M1871" s="3"/>
      <c r="N1871" s="4"/>
      <c r="O1871" s="4"/>
    </row>
    <row r="1872" spans="1:15" ht="12.75" customHeight="1" x14ac:dyDescent="0.2">
      <c r="A1872" s="85"/>
      <c r="B1872" s="139">
        <v>44520</v>
      </c>
      <c r="C1872" s="140" t="s">
        <v>191</v>
      </c>
      <c r="D1872" s="141">
        <v>105.833527</v>
      </c>
      <c r="E1872" s="141">
        <v>0</v>
      </c>
      <c r="F1872" s="141">
        <v>5.4409999999999997E-3</v>
      </c>
      <c r="G1872" s="141">
        <v>644.41027799999995</v>
      </c>
      <c r="H1872" s="1">
        <f t="shared" ca="1" si="86"/>
        <v>12</v>
      </c>
      <c r="I1872" s="1">
        <f t="shared" ca="1" si="87"/>
        <v>1</v>
      </c>
      <c r="J1872" s="1">
        <f t="shared" si="88"/>
        <v>20</v>
      </c>
      <c r="L1872" s="3"/>
      <c r="M1872" s="3"/>
      <c r="N1872" s="4"/>
      <c r="O1872" s="4"/>
    </row>
    <row r="1873" spans="1:15" ht="12.75" customHeight="1" x14ac:dyDescent="0.2">
      <c r="A1873" s="85"/>
      <c r="B1873" s="139">
        <v>44520</v>
      </c>
      <c r="C1873" s="140" t="s">
        <v>192</v>
      </c>
      <c r="D1873" s="141">
        <v>19.071016</v>
      </c>
      <c r="E1873" s="141">
        <v>297.19689899999997</v>
      </c>
      <c r="F1873" s="141">
        <v>125.418617</v>
      </c>
      <c r="G1873" s="141">
        <v>108.118683</v>
      </c>
      <c r="H1873" s="1">
        <f t="shared" ca="1" si="86"/>
        <v>12</v>
      </c>
      <c r="I1873" s="1">
        <f t="shared" ca="1" si="87"/>
        <v>2</v>
      </c>
      <c r="J1873" s="1">
        <f t="shared" si="88"/>
        <v>20</v>
      </c>
      <c r="L1873" s="3"/>
      <c r="M1873" s="3"/>
      <c r="N1873" s="4"/>
      <c r="O1873" s="4"/>
    </row>
    <row r="1874" spans="1:15" ht="12.75" customHeight="1" x14ac:dyDescent="0.2">
      <c r="A1874" s="85"/>
      <c r="B1874" s="139">
        <v>44520</v>
      </c>
      <c r="C1874" s="140" t="s">
        <v>193</v>
      </c>
      <c r="D1874" s="141">
        <v>0</v>
      </c>
      <c r="E1874" s="141">
        <v>355.859283</v>
      </c>
      <c r="F1874" s="141">
        <v>154.04084800000001</v>
      </c>
      <c r="G1874" s="141">
        <v>0</v>
      </c>
      <c r="H1874" s="1">
        <f t="shared" ca="1" si="86"/>
        <v>12</v>
      </c>
      <c r="I1874" s="1">
        <f t="shared" ca="1" si="87"/>
        <v>3</v>
      </c>
      <c r="J1874" s="1">
        <f t="shared" si="88"/>
        <v>20</v>
      </c>
      <c r="L1874" s="3"/>
      <c r="M1874" s="3"/>
      <c r="N1874" s="4"/>
      <c r="O1874" s="4"/>
    </row>
    <row r="1875" spans="1:15" ht="12.75" customHeight="1" x14ac:dyDescent="0.2">
      <c r="A1875" s="85"/>
      <c r="B1875" s="139">
        <v>44520</v>
      </c>
      <c r="C1875" s="140" t="s">
        <v>194</v>
      </c>
      <c r="D1875" s="141">
        <v>52.341124999999998</v>
      </c>
      <c r="E1875" s="141">
        <v>150.04182399999999</v>
      </c>
      <c r="F1875" s="141">
        <v>7.7155129999999996</v>
      </c>
      <c r="G1875" s="141">
        <v>89.819091999999998</v>
      </c>
      <c r="H1875" s="1">
        <f t="shared" ca="1" si="86"/>
        <v>12</v>
      </c>
      <c r="I1875" s="1">
        <f t="shared" ca="1" si="87"/>
        <v>4</v>
      </c>
      <c r="J1875" s="1">
        <f t="shared" si="88"/>
        <v>20</v>
      </c>
      <c r="L1875" s="3"/>
      <c r="M1875" s="3"/>
      <c r="N1875" s="4"/>
      <c r="O1875" s="4"/>
    </row>
    <row r="1876" spans="1:15" ht="12.75" customHeight="1" x14ac:dyDescent="0.2">
      <c r="A1876" s="85"/>
      <c r="B1876" s="139">
        <v>44520</v>
      </c>
      <c r="C1876" s="140" t="s">
        <v>195</v>
      </c>
      <c r="D1876" s="141">
        <v>145.19961499999999</v>
      </c>
      <c r="E1876" s="141">
        <v>0</v>
      </c>
      <c r="F1876" s="141">
        <v>0</v>
      </c>
      <c r="G1876" s="141">
        <v>1161.0520019999999</v>
      </c>
      <c r="H1876" s="1">
        <f t="shared" ca="1" si="86"/>
        <v>13</v>
      </c>
      <c r="I1876" s="1">
        <f t="shared" ca="1" si="87"/>
        <v>1</v>
      </c>
      <c r="J1876" s="1">
        <f t="shared" si="88"/>
        <v>20</v>
      </c>
      <c r="L1876" s="3"/>
      <c r="M1876" s="3"/>
      <c r="N1876" s="4"/>
      <c r="O1876" s="4"/>
    </row>
    <row r="1877" spans="1:15" ht="12.75" customHeight="1" x14ac:dyDescent="0.2">
      <c r="A1877" s="85"/>
      <c r="B1877" s="139">
        <v>44520</v>
      </c>
      <c r="C1877" s="140" t="s">
        <v>196</v>
      </c>
      <c r="D1877" s="141">
        <v>145.51776100000001</v>
      </c>
      <c r="E1877" s="141">
        <v>0</v>
      </c>
      <c r="F1877" s="141">
        <v>0</v>
      </c>
      <c r="G1877" s="141">
        <v>1585.1599120000001</v>
      </c>
      <c r="H1877" s="1">
        <f t="shared" ca="1" si="86"/>
        <v>13</v>
      </c>
      <c r="I1877" s="1">
        <f t="shared" ca="1" si="87"/>
        <v>2</v>
      </c>
      <c r="J1877" s="1">
        <f t="shared" si="88"/>
        <v>20</v>
      </c>
      <c r="L1877" s="3"/>
      <c r="M1877" s="3"/>
      <c r="N1877" s="4"/>
      <c r="O1877" s="4"/>
    </row>
    <row r="1878" spans="1:15" ht="12.75" customHeight="1" x14ac:dyDescent="0.2">
      <c r="A1878" s="85"/>
      <c r="B1878" s="139">
        <v>44520</v>
      </c>
      <c r="C1878" s="140" t="s">
        <v>197</v>
      </c>
      <c r="D1878" s="141">
        <v>141.25715600000001</v>
      </c>
      <c r="E1878" s="141">
        <v>0</v>
      </c>
      <c r="F1878" s="141">
        <v>0</v>
      </c>
      <c r="G1878" s="141">
        <v>1573.5006100000001</v>
      </c>
      <c r="H1878" s="1">
        <f t="shared" ca="1" si="86"/>
        <v>13</v>
      </c>
      <c r="I1878" s="1">
        <f t="shared" ca="1" si="87"/>
        <v>3</v>
      </c>
      <c r="J1878" s="1">
        <f t="shared" si="88"/>
        <v>20</v>
      </c>
      <c r="L1878" s="3"/>
      <c r="M1878" s="3"/>
      <c r="N1878" s="4"/>
      <c r="O1878" s="4"/>
    </row>
    <row r="1879" spans="1:15" ht="12.75" customHeight="1" x14ac:dyDescent="0.2">
      <c r="A1879" s="85"/>
      <c r="B1879" s="139">
        <v>44520</v>
      </c>
      <c r="C1879" s="140" t="s">
        <v>198</v>
      </c>
      <c r="D1879" s="141">
        <v>132.03147899999999</v>
      </c>
      <c r="E1879" s="141">
        <v>0</v>
      </c>
      <c r="F1879" s="141">
        <v>0</v>
      </c>
      <c r="G1879" s="141">
        <v>1184.2917480000001</v>
      </c>
      <c r="H1879" s="1">
        <f t="shared" ca="1" si="86"/>
        <v>13</v>
      </c>
      <c r="I1879" s="1">
        <f t="shared" ca="1" si="87"/>
        <v>4</v>
      </c>
      <c r="J1879" s="1">
        <f t="shared" si="88"/>
        <v>20</v>
      </c>
      <c r="L1879" s="3"/>
      <c r="M1879" s="3"/>
      <c r="N1879" s="4"/>
      <c r="O1879" s="4"/>
    </row>
    <row r="1880" spans="1:15" ht="12.75" customHeight="1" x14ac:dyDescent="0.2">
      <c r="A1880" s="85"/>
      <c r="B1880" s="139">
        <v>44520</v>
      </c>
      <c r="C1880" s="140" t="s">
        <v>199</v>
      </c>
      <c r="D1880" s="141">
        <v>134.596451</v>
      </c>
      <c r="E1880" s="141">
        <v>0</v>
      </c>
      <c r="F1880" s="141">
        <v>0</v>
      </c>
      <c r="G1880" s="141">
        <v>1565.757568</v>
      </c>
      <c r="H1880" s="1">
        <f t="shared" ca="1" si="86"/>
        <v>14</v>
      </c>
      <c r="I1880" s="1">
        <f t="shared" ca="1" si="87"/>
        <v>1</v>
      </c>
      <c r="J1880" s="1">
        <f t="shared" si="88"/>
        <v>20</v>
      </c>
      <c r="L1880" s="3"/>
      <c r="M1880" s="3"/>
      <c r="N1880" s="4"/>
      <c r="O1880" s="4"/>
    </row>
    <row r="1881" spans="1:15" ht="12.75" customHeight="1" x14ac:dyDescent="0.2">
      <c r="A1881" s="85"/>
      <c r="B1881" s="139">
        <v>44520</v>
      </c>
      <c r="C1881" s="140" t="s">
        <v>200</v>
      </c>
      <c r="D1881" s="141">
        <v>123.927094</v>
      </c>
      <c r="E1881" s="141">
        <v>0</v>
      </c>
      <c r="F1881" s="141">
        <v>0</v>
      </c>
      <c r="G1881" s="141">
        <v>1508.221436</v>
      </c>
      <c r="H1881" s="1">
        <f t="shared" ca="1" si="86"/>
        <v>14</v>
      </c>
      <c r="I1881" s="1">
        <f t="shared" ca="1" si="87"/>
        <v>2</v>
      </c>
      <c r="J1881" s="1">
        <f t="shared" si="88"/>
        <v>20</v>
      </c>
      <c r="L1881" s="3"/>
      <c r="M1881" s="3"/>
      <c r="N1881" s="4"/>
      <c r="O1881" s="4"/>
    </row>
    <row r="1882" spans="1:15" ht="12.75" customHeight="1" x14ac:dyDescent="0.2">
      <c r="A1882" s="85"/>
      <c r="B1882" s="139">
        <v>44520</v>
      </c>
      <c r="C1882" s="140" t="s">
        <v>201</v>
      </c>
      <c r="D1882" s="141">
        <v>121.46977200000001</v>
      </c>
      <c r="E1882" s="141">
        <v>0</v>
      </c>
      <c r="F1882" s="141">
        <v>0</v>
      </c>
      <c r="G1882" s="141">
        <v>1405.1297609999999</v>
      </c>
      <c r="H1882" s="1">
        <f t="shared" ca="1" si="86"/>
        <v>14</v>
      </c>
      <c r="I1882" s="1">
        <f t="shared" ca="1" si="87"/>
        <v>3</v>
      </c>
      <c r="J1882" s="1">
        <f t="shared" si="88"/>
        <v>20</v>
      </c>
      <c r="L1882" s="3"/>
      <c r="M1882" s="3"/>
      <c r="N1882" s="4"/>
      <c r="O1882" s="4"/>
    </row>
    <row r="1883" spans="1:15" ht="12.75" customHeight="1" x14ac:dyDescent="0.2">
      <c r="A1883" s="85"/>
      <c r="B1883" s="139">
        <v>44520</v>
      </c>
      <c r="C1883" s="140" t="s">
        <v>202</v>
      </c>
      <c r="D1883" s="141">
        <v>129.24406400000001</v>
      </c>
      <c r="E1883" s="141">
        <v>0</v>
      </c>
      <c r="F1883" s="141">
        <v>0</v>
      </c>
      <c r="G1883" s="141">
        <v>1648.2735600000001</v>
      </c>
      <c r="H1883" s="1">
        <f t="shared" ca="1" si="86"/>
        <v>14</v>
      </c>
      <c r="I1883" s="1">
        <f t="shared" ca="1" si="87"/>
        <v>4</v>
      </c>
      <c r="J1883" s="1">
        <f t="shared" si="88"/>
        <v>20</v>
      </c>
      <c r="L1883" s="3"/>
      <c r="M1883" s="3"/>
      <c r="N1883" s="4"/>
      <c r="O1883" s="4"/>
    </row>
    <row r="1884" spans="1:15" ht="12.75" customHeight="1" x14ac:dyDescent="0.2">
      <c r="A1884" s="85"/>
      <c r="B1884" s="139">
        <v>44520</v>
      </c>
      <c r="C1884" s="140" t="s">
        <v>203</v>
      </c>
      <c r="D1884" s="141">
        <v>124.43203</v>
      </c>
      <c r="E1884" s="141">
        <v>0</v>
      </c>
      <c r="F1884" s="141">
        <v>0.112443</v>
      </c>
      <c r="G1884" s="141">
        <v>1643.5592039999999</v>
      </c>
      <c r="H1884" s="1">
        <f t="shared" ca="1" si="86"/>
        <v>15</v>
      </c>
      <c r="I1884" s="1">
        <f t="shared" ca="1" si="87"/>
        <v>1</v>
      </c>
      <c r="J1884" s="1">
        <f t="shared" si="88"/>
        <v>20</v>
      </c>
      <c r="L1884" s="3"/>
      <c r="M1884" s="3"/>
      <c r="N1884" s="4"/>
      <c r="O1884" s="4"/>
    </row>
    <row r="1885" spans="1:15" ht="12.75" customHeight="1" x14ac:dyDescent="0.2">
      <c r="A1885" s="85"/>
      <c r="B1885" s="139">
        <v>44520</v>
      </c>
      <c r="C1885" s="140" t="s">
        <v>204</v>
      </c>
      <c r="D1885" s="141">
        <v>29.054217999999999</v>
      </c>
      <c r="E1885" s="141">
        <v>146.30964700000001</v>
      </c>
      <c r="F1885" s="141">
        <v>64.868233000000004</v>
      </c>
      <c r="G1885" s="141">
        <v>347.96402</v>
      </c>
      <c r="H1885" s="1">
        <f t="shared" ca="1" si="86"/>
        <v>15</v>
      </c>
      <c r="I1885" s="1">
        <f t="shared" ca="1" si="87"/>
        <v>2</v>
      </c>
      <c r="J1885" s="1">
        <f t="shared" si="88"/>
        <v>20</v>
      </c>
      <c r="L1885" s="3"/>
      <c r="M1885" s="3"/>
      <c r="N1885" s="4"/>
      <c r="O1885" s="4"/>
    </row>
    <row r="1886" spans="1:15" ht="12.75" customHeight="1" x14ac:dyDescent="0.2">
      <c r="A1886" s="85"/>
      <c r="B1886" s="139">
        <v>44520</v>
      </c>
      <c r="C1886" s="140" t="s">
        <v>205</v>
      </c>
      <c r="D1886" s="141">
        <v>0</v>
      </c>
      <c r="E1886" s="141">
        <v>206.01014699999999</v>
      </c>
      <c r="F1886" s="141">
        <v>773.67230199999995</v>
      </c>
      <c r="G1886" s="141">
        <v>0</v>
      </c>
      <c r="H1886" s="1">
        <f t="shared" ca="1" si="86"/>
        <v>15</v>
      </c>
      <c r="I1886" s="1">
        <f t="shared" ca="1" si="87"/>
        <v>3</v>
      </c>
      <c r="J1886" s="1">
        <f t="shared" si="88"/>
        <v>20</v>
      </c>
      <c r="L1886" s="3"/>
      <c r="M1886" s="3"/>
      <c r="N1886" s="4"/>
      <c r="O1886" s="4"/>
    </row>
    <row r="1887" spans="1:15" ht="12.75" customHeight="1" x14ac:dyDescent="0.2">
      <c r="A1887" s="85"/>
      <c r="B1887" s="139">
        <v>44520</v>
      </c>
      <c r="C1887" s="140" t="s">
        <v>206</v>
      </c>
      <c r="D1887" s="141">
        <v>0</v>
      </c>
      <c r="E1887" s="141">
        <v>283.36883499999999</v>
      </c>
      <c r="F1887" s="141">
        <v>1400.8154300000001</v>
      </c>
      <c r="G1887" s="141">
        <v>0</v>
      </c>
      <c r="H1887" s="1">
        <f t="shared" ca="1" si="86"/>
        <v>15</v>
      </c>
      <c r="I1887" s="1">
        <f t="shared" ca="1" si="87"/>
        <v>4</v>
      </c>
      <c r="J1887" s="1">
        <f t="shared" si="88"/>
        <v>20</v>
      </c>
      <c r="L1887" s="3"/>
      <c r="M1887" s="3"/>
      <c r="N1887" s="4"/>
      <c r="O1887" s="4"/>
    </row>
    <row r="1888" spans="1:15" ht="12.75" customHeight="1" x14ac:dyDescent="0.2">
      <c r="A1888" s="85"/>
      <c r="B1888" s="139">
        <v>44520</v>
      </c>
      <c r="C1888" s="140" t="s">
        <v>207</v>
      </c>
      <c r="D1888" s="141">
        <v>0</v>
      </c>
      <c r="E1888" s="141">
        <v>399.995544</v>
      </c>
      <c r="F1888" s="141">
        <v>2223.7297359999998</v>
      </c>
      <c r="G1888" s="141">
        <v>0</v>
      </c>
      <c r="H1888" s="1">
        <f t="shared" ca="1" si="86"/>
        <v>16</v>
      </c>
      <c r="I1888" s="1">
        <f t="shared" ca="1" si="87"/>
        <v>1</v>
      </c>
      <c r="J1888" s="1">
        <f t="shared" si="88"/>
        <v>20</v>
      </c>
      <c r="L1888" s="3"/>
      <c r="M1888" s="3"/>
      <c r="N1888" s="4"/>
      <c r="O1888" s="4"/>
    </row>
    <row r="1889" spans="1:15" ht="12.75" customHeight="1" x14ac:dyDescent="0.2">
      <c r="A1889" s="85"/>
      <c r="B1889" s="139">
        <v>44520</v>
      </c>
      <c r="C1889" s="140" t="s">
        <v>208</v>
      </c>
      <c r="D1889" s="141">
        <v>0</v>
      </c>
      <c r="E1889" s="141">
        <v>670.25225799999998</v>
      </c>
      <c r="F1889" s="141">
        <v>4151.0615230000003</v>
      </c>
      <c r="G1889" s="141">
        <v>0</v>
      </c>
      <c r="H1889" s="1">
        <f t="shared" ca="1" si="86"/>
        <v>16</v>
      </c>
      <c r="I1889" s="1">
        <f t="shared" ca="1" si="87"/>
        <v>2</v>
      </c>
      <c r="J1889" s="1">
        <f t="shared" si="88"/>
        <v>20</v>
      </c>
      <c r="L1889" s="3"/>
      <c r="M1889" s="3"/>
      <c r="N1889" s="4"/>
      <c r="O1889" s="4"/>
    </row>
    <row r="1890" spans="1:15" ht="12.75" customHeight="1" x14ac:dyDescent="0.2">
      <c r="A1890" s="85"/>
      <c r="B1890" s="139">
        <v>44520</v>
      </c>
      <c r="C1890" s="140" t="s">
        <v>209</v>
      </c>
      <c r="D1890" s="141">
        <v>0</v>
      </c>
      <c r="E1890" s="141">
        <v>756.171875</v>
      </c>
      <c r="F1890" s="141">
        <v>4841.8134769999997</v>
      </c>
      <c r="G1890" s="141">
        <v>0</v>
      </c>
      <c r="H1890" s="1">
        <f t="shared" ca="1" si="86"/>
        <v>16</v>
      </c>
      <c r="I1890" s="1">
        <f t="shared" ca="1" si="87"/>
        <v>3</v>
      </c>
      <c r="J1890" s="1">
        <f t="shared" si="88"/>
        <v>20</v>
      </c>
      <c r="L1890" s="3"/>
      <c r="M1890" s="3"/>
      <c r="N1890" s="4"/>
      <c r="O1890" s="4"/>
    </row>
    <row r="1891" spans="1:15" ht="12.75" customHeight="1" x14ac:dyDescent="0.2">
      <c r="A1891" s="85"/>
      <c r="B1891" s="139">
        <v>44520</v>
      </c>
      <c r="C1891" s="140" t="s">
        <v>210</v>
      </c>
      <c r="D1891" s="141">
        <v>0</v>
      </c>
      <c r="E1891" s="141">
        <v>811.25817900000004</v>
      </c>
      <c r="F1891" s="141">
        <v>5220.4204099999997</v>
      </c>
      <c r="G1891" s="141">
        <v>0</v>
      </c>
      <c r="H1891" s="1">
        <f t="shared" ca="1" si="86"/>
        <v>16</v>
      </c>
      <c r="I1891" s="1">
        <f t="shared" ca="1" si="87"/>
        <v>4</v>
      </c>
      <c r="J1891" s="1">
        <f t="shared" si="88"/>
        <v>20</v>
      </c>
      <c r="L1891" s="3"/>
      <c r="M1891" s="3"/>
      <c r="N1891" s="4"/>
      <c r="O1891" s="4"/>
    </row>
    <row r="1892" spans="1:15" ht="12.75" customHeight="1" x14ac:dyDescent="0.2">
      <c r="A1892" s="85"/>
      <c r="B1892" s="139">
        <v>44520</v>
      </c>
      <c r="C1892" s="140" t="s">
        <v>211</v>
      </c>
      <c r="D1892" s="141">
        <v>0</v>
      </c>
      <c r="E1892" s="141">
        <v>787.56750499999998</v>
      </c>
      <c r="F1892" s="141">
        <v>5109.3310549999997</v>
      </c>
      <c r="G1892" s="141">
        <v>0</v>
      </c>
      <c r="H1892" s="1">
        <f t="shared" ca="1" si="86"/>
        <v>17</v>
      </c>
      <c r="I1892" s="1">
        <f t="shared" ca="1" si="87"/>
        <v>1</v>
      </c>
      <c r="J1892" s="1">
        <f t="shared" si="88"/>
        <v>20</v>
      </c>
      <c r="L1892" s="3"/>
      <c r="M1892" s="3"/>
      <c r="N1892" s="4"/>
      <c r="O1892" s="4"/>
    </row>
    <row r="1893" spans="1:15" ht="12.75" customHeight="1" x14ac:dyDescent="0.2">
      <c r="A1893" s="85"/>
      <c r="B1893" s="139">
        <v>44520</v>
      </c>
      <c r="C1893" s="140" t="s">
        <v>212</v>
      </c>
      <c r="D1893" s="141">
        <v>0</v>
      </c>
      <c r="E1893" s="141">
        <v>773.92425500000002</v>
      </c>
      <c r="F1893" s="141">
        <v>5062.4907229999999</v>
      </c>
      <c r="G1893" s="141">
        <v>0</v>
      </c>
      <c r="H1893" s="1">
        <f t="shared" ca="1" si="86"/>
        <v>17</v>
      </c>
      <c r="I1893" s="1">
        <f t="shared" ca="1" si="87"/>
        <v>2</v>
      </c>
      <c r="J1893" s="1">
        <f t="shared" si="88"/>
        <v>20</v>
      </c>
      <c r="L1893" s="3"/>
      <c r="M1893" s="3"/>
      <c r="N1893" s="4"/>
      <c r="O1893" s="4"/>
    </row>
    <row r="1894" spans="1:15" ht="12.75" customHeight="1" x14ac:dyDescent="0.2">
      <c r="A1894" s="85"/>
      <c r="B1894" s="139">
        <v>44520</v>
      </c>
      <c r="C1894" s="140" t="s">
        <v>213</v>
      </c>
      <c r="D1894" s="141">
        <v>0</v>
      </c>
      <c r="E1894" s="141">
        <v>803.90289299999995</v>
      </c>
      <c r="F1894" s="141">
        <v>5055.8828130000002</v>
      </c>
      <c r="G1894" s="141">
        <v>0</v>
      </c>
      <c r="H1894" s="1">
        <f t="shared" ca="1" si="86"/>
        <v>17</v>
      </c>
      <c r="I1894" s="1">
        <f t="shared" ca="1" si="87"/>
        <v>3</v>
      </c>
      <c r="J1894" s="1">
        <f t="shared" si="88"/>
        <v>20</v>
      </c>
      <c r="L1894" s="3"/>
      <c r="M1894" s="3"/>
      <c r="N1894" s="4"/>
      <c r="O1894" s="4"/>
    </row>
    <row r="1895" spans="1:15" ht="12.75" customHeight="1" x14ac:dyDescent="0.2">
      <c r="A1895" s="85"/>
      <c r="B1895" s="139">
        <v>44520</v>
      </c>
      <c r="C1895" s="140" t="s">
        <v>214</v>
      </c>
      <c r="D1895" s="141">
        <v>0</v>
      </c>
      <c r="E1895" s="141">
        <v>805.760132</v>
      </c>
      <c r="F1895" s="141">
        <v>5064.2553710000002</v>
      </c>
      <c r="G1895" s="141">
        <v>0</v>
      </c>
      <c r="H1895" s="1">
        <f t="shared" ca="1" si="86"/>
        <v>17</v>
      </c>
      <c r="I1895" s="1">
        <f t="shared" ca="1" si="87"/>
        <v>4</v>
      </c>
      <c r="J1895" s="1">
        <f t="shared" si="88"/>
        <v>20</v>
      </c>
      <c r="L1895" s="3"/>
      <c r="M1895" s="3"/>
      <c r="N1895" s="4"/>
      <c r="O1895" s="4"/>
    </row>
    <row r="1896" spans="1:15" ht="12.75" customHeight="1" x14ac:dyDescent="0.2">
      <c r="A1896" s="85"/>
      <c r="B1896" s="139">
        <v>44520</v>
      </c>
      <c r="C1896" s="140" t="s">
        <v>215</v>
      </c>
      <c r="D1896" s="141">
        <v>0</v>
      </c>
      <c r="E1896" s="141">
        <v>848.83038299999998</v>
      </c>
      <c r="F1896" s="141">
        <v>5433.2822269999997</v>
      </c>
      <c r="G1896" s="141">
        <v>0</v>
      </c>
      <c r="H1896" s="1">
        <f t="shared" ca="1" si="86"/>
        <v>18</v>
      </c>
      <c r="I1896" s="1">
        <f t="shared" ca="1" si="87"/>
        <v>1</v>
      </c>
      <c r="J1896" s="1">
        <f t="shared" si="88"/>
        <v>20</v>
      </c>
      <c r="L1896" s="3"/>
      <c r="M1896" s="3"/>
      <c r="N1896" s="4"/>
      <c r="O1896" s="4"/>
    </row>
    <row r="1897" spans="1:15" ht="12.75" customHeight="1" x14ac:dyDescent="0.2">
      <c r="A1897" s="85"/>
      <c r="B1897" s="139">
        <v>44520</v>
      </c>
      <c r="C1897" s="140" t="s">
        <v>216</v>
      </c>
      <c r="D1897" s="141">
        <v>0</v>
      </c>
      <c r="E1897" s="141">
        <v>895.59729000000004</v>
      </c>
      <c r="F1897" s="141">
        <v>5790.658203</v>
      </c>
      <c r="G1897" s="141">
        <v>0</v>
      </c>
      <c r="H1897" s="1">
        <f t="shared" ca="1" si="86"/>
        <v>18</v>
      </c>
      <c r="I1897" s="1">
        <f t="shared" ca="1" si="87"/>
        <v>2</v>
      </c>
      <c r="J1897" s="1">
        <f t="shared" si="88"/>
        <v>20</v>
      </c>
      <c r="L1897" s="3"/>
      <c r="M1897" s="3"/>
      <c r="N1897" s="4"/>
      <c r="O1897" s="4"/>
    </row>
    <row r="1898" spans="1:15" ht="12.75" customHeight="1" x14ac:dyDescent="0.2">
      <c r="A1898" s="85"/>
      <c r="B1898" s="139">
        <v>44520</v>
      </c>
      <c r="C1898" s="140" t="s">
        <v>217</v>
      </c>
      <c r="D1898" s="141">
        <v>0</v>
      </c>
      <c r="E1898" s="141">
        <v>926.15850799999998</v>
      </c>
      <c r="F1898" s="141">
        <v>6020.0341799999997</v>
      </c>
      <c r="G1898" s="141">
        <v>0</v>
      </c>
      <c r="H1898" s="1">
        <f t="shared" ref="H1898:H1961" ca="1" si="89">IF(MID(OFFSET(H1898,0,-5,1,1),2,1)=":",LEFT(OFFSET(H1898,0,-5,1,1),1),LEFT(OFFSET(H1898,0,-5,1,1),2))+1</f>
        <v>18</v>
      </c>
      <c r="I1898" s="1">
        <f t="shared" ca="1" si="87"/>
        <v>3</v>
      </c>
      <c r="J1898" s="1">
        <f t="shared" si="88"/>
        <v>20</v>
      </c>
      <c r="L1898" s="3"/>
      <c r="M1898" s="3"/>
      <c r="N1898" s="4"/>
      <c r="O1898" s="4"/>
    </row>
    <row r="1899" spans="1:15" ht="12.75" customHeight="1" x14ac:dyDescent="0.2">
      <c r="A1899" s="85"/>
      <c r="B1899" s="139">
        <v>44520</v>
      </c>
      <c r="C1899" s="140" t="s">
        <v>218</v>
      </c>
      <c r="D1899" s="141">
        <v>0</v>
      </c>
      <c r="E1899" s="141">
        <v>966.48425299999997</v>
      </c>
      <c r="F1899" s="141">
        <v>6333.732422</v>
      </c>
      <c r="G1899" s="141">
        <v>0</v>
      </c>
      <c r="H1899" s="1">
        <f t="shared" ca="1" si="89"/>
        <v>18</v>
      </c>
      <c r="I1899" s="1">
        <f t="shared" ca="1" si="87"/>
        <v>4</v>
      </c>
      <c r="J1899" s="1">
        <f t="shared" si="88"/>
        <v>20</v>
      </c>
      <c r="L1899" s="3"/>
      <c r="M1899" s="3"/>
      <c r="N1899" s="4"/>
      <c r="O1899" s="4"/>
    </row>
    <row r="1900" spans="1:15" ht="12.75" customHeight="1" x14ac:dyDescent="0.2">
      <c r="A1900" s="85"/>
      <c r="B1900" s="139">
        <v>44520</v>
      </c>
      <c r="C1900" s="140" t="s">
        <v>219</v>
      </c>
      <c r="D1900" s="141">
        <v>0</v>
      </c>
      <c r="E1900" s="141">
        <v>984.45385699999997</v>
      </c>
      <c r="F1900" s="141">
        <v>6443.0390630000002</v>
      </c>
      <c r="G1900" s="141">
        <v>0</v>
      </c>
      <c r="H1900" s="1">
        <f t="shared" ca="1" si="89"/>
        <v>19</v>
      </c>
      <c r="I1900" s="1">
        <f t="shared" ca="1" si="87"/>
        <v>1</v>
      </c>
      <c r="J1900" s="1">
        <f t="shared" si="88"/>
        <v>20</v>
      </c>
      <c r="L1900" s="3"/>
      <c r="M1900" s="3"/>
      <c r="N1900" s="4"/>
      <c r="O1900" s="4"/>
    </row>
    <row r="1901" spans="1:15" ht="12.75" customHeight="1" x14ac:dyDescent="0.2">
      <c r="A1901" s="85"/>
      <c r="B1901" s="139">
        <v>44520</v>
      </c>
      <c r="C1901" s="140" t="s">
        <v>220</v>
      </c>
      <c r="D1901" s="141">
        <v>0</v>
      </c>
      <c r="E1901" s="141">
        <v>1221.8454589999999</v>
      </c>
      <c r="F1901" s="141">
        <v>8263.1787110000005</v>
      </c>
      <c r="G1901" s="141">
        <v>0</v>
      </c>
      <c r="H1901" s="1">
        <f t="shared" ca="1" si="89"/>
        <v>19</v>
      </c>
      <c r="I1901" s="1">
        <f t="shared" ca="1" si="87"/>
        <v>2</v>
      </c>
      <c r="J1901" s="1">
        <f t="shared" si="88"/>
        <v>20</v>
      </c>
      <c r="L1901" s="3"/>
      <c r="M1901" s="3"/>
      <c r="N1901" s="4"/>
      <c r="O1901" s="4"/>
    </row>
    <row r="1902" spans="1:15" ht="12.75" customHeight="1" x14ac:dyDescent="0.2">
      <c r="A1902" s="85"/>
      <c r="B1902" s="139">
        <v>44520</v>
      </c>
      <c r="C1902" s="140" t="s">
        <v>221</v>
      </c>
      <c r="D1902" s="141">
        <v>0</v>
      </c>
      <c r="E1902" s="141">
        <v>2671.4304200000001</v>
      </c>
      <c r="F1902" s="141">
        <v>18977.080000000002</v>
      </c>
      <c r="G1902" s="141">
        <v>0</v>
      </c>
      <c r="H1902" s="1">
        <f t="shared" ca="1" si="89"/>
        <v>19</v>
      </c>
      <c r="I1902" s="1">
        <f t="shared" ca="1" si="87"/>
        <v>3</v>
      </c>
      <c r="J1902" s="1">
        <f t="shared" si="88"/>
        <v>20</v>
      </c>
      <c r="L1902" s="3"/>
      <c r="M1902" s="3"/>
      <c r="N1902" s="4"/>
      <c r="O1902" s="4"/>
    </row>
    <row r="1903" spans="1:15" ht="12.75" customHeight="1" x14ac:dyDescent="0.2">
      <c r="A1903" s="85"/>
      <c r="B1903" s="139">
        <v>44520</v>
      </c>
      <c r="C1903" s="140" t="s">
        <v>222</v>
      </c>
      <c r="D1903" s="141">
        <v>0</v>
      </c>
      <c r="E1903" s="141">
        <v>5241.1591799999997</v>
      </c>
      <c r="F1903" s="141">
        <v>37523.351999999999</v>
      </c>
      <c r="G1903" s="141">
        <v>0</v>
      </c>
      <c r="H1903" s="1">
        <f t="shared" ca="1" si="89"/>
        <v>19</v>
      </c>
      <c r="I1903" s="1">
        <f t="shared" ca="1" si="87"/>
        <v>4</v>
      </c>
      <c r="J1903" s="1">
        <f t="shared" si="88"/>
        <v>20</v>
      </c>
      <c r="L1903" s="3"/>
      <c r="M1903" s="3"/>
      <c r="N1903" s="4"/>
      <c r="O1903" s="4"/>
    </row>
    <row r="1904" spans="1:15" ht="12.75" customHeight="1" x14ac:dyDescent="0.2">
      <c r="A1904" s="85"/>
      <c r="B1904" s="139">
        <v>44520</v>
      </c>
      <c r="C1904" s="140" t="s">
        <v>223</v>
      </c>
      <c r="D1904" s="141">
        <v>0</v>
      </c>
      <c r="E1904" s="141">
        <v>5146.3164059999999</v>
      </c>
      <c r="F1904" s="141">
        <v>36847.133000000002</v>
      </c>
      <c r="G1904" s="141">
        <v>0</v>
      </c>
      <c r="H1904" s="1">
        <f t="shared" ca="1" si="89"/>
        <v>20</v>
      </c>
      <c r="I1904" s="1">
        <f t="shared" ca="1" si="87"/>
        <v>1</v>
      </c>
      <c r="J1904" s="1">
        <f t="shared" si="88"/>
        <v>20</v>
      </c>
      <c r="L1904" s="3"/>
      <c r="M1904" s="3"/>
      <c r="N1904" s="4"/>
      <c r="O1904" s="4"/>
    </row>
    <row r="1905" spans="1:15" ht="12.75" customHeight="1" x14ac:dyDescent="0.2">
      <c r="A1905" s="85"/>
      <c r="B1905" s="139">
        <v>44520</v>
      </c>
      <c r="C1905" s="140" t="s">
        <v>224</v>
      </c>
      <c r="D1905" s="141">
        <v>0</v>
      </c>
      <c r="E1905" s="141">
        <v>5075.0053710000002</v>
      </c>
      <c r="F1905" s="141">
        <v>36304.453000000001</v>
      </c>
      <c r="G1905" s="141">
        <v>0</v>
      </c>
      <c r="H1905" s="1">
        <f t="shared" ca="1" si="89"/>
        <v>20</v>
      </c>
      <c r="I1905" s="1">
        <f t="shared" ca="1" si="87"/>
        <v>2</v>
      </c>
      <c r="J1905" s="1">
        <f t="shared" si="88"/>
        <v>20</v>
      </c>
      <c r="L1905" s="3"/>
      <c r="M1905" s="3"/>
      <c r="N1905" s="4"/>
      <c r="O1905" s="4"/>
    </row>
    <row r="1906" spans="1:15" ht="12.75" customHeight="1" x14ac:dyDescent="0.2">
      <c r="A1906" s="85"/>
      <c r="B1906" s="139">
        <v>44520</v>
      </c>
      <c r="C1906" s="140" t="s">
        <v>225</v>
      </c>
      <c r="D1906" s="141">
        <v>0</v>
      </c>
      <c r="E1906" s="141">
        <v>4963.4155270000001</v>
      </c>
      <c r="F1906" s="141">
        <v>35532.663999999997</v>
      </c>
      <c r="G1906" s="141">
        <v>0</v>
      </c>
      <c r="H1906" s="1">
        <f t="shared" ca="1" si="89"/>
        <v>20</v>
      </c>
      <c r="I1906" s="1">
        <f t="shared" ca="1" si="87"/>
        <v>3</v>
      </c>
      <c r="J1906" s="1">
        <f t="shared" si="88"/>
        <v>20</v>
      </c>
      <c r="L1906" s="3"/>
      <c r="M1906" s="3"/>
      <c r="N1906" s="4"/>
      <c r="O1906" s="4"/>
    </row>
    <row r="1907" spans="1:15" ht="12.75" customHeight="1" x14ac:dyDescent="0.2">
      <c r="A1907" s="85"/>
      <c r="B1907" s="139">
        <v>44520</v>
      </c>
      <c r="C1907" s="140" t="s">
        <v>226</v>
      </c>
      <c r="D1907" s="141">
        <v>0</v>
      </c>
      <c r="E1907" s="141">
        <v>4477.6440430000002</v>
      </c>
      <c r="F1907" s="141">
        <v>32050.294999999998</v>
      </c>
      <c r="G1907" s="141">
        <v>0</v>
      </c>
      <c r="H1907" s="1">
        <f t="shared" ca="1" si="89"/>
        <v>20</v>
      </c>
      <c r="I1907" s="1">
        <f t="shared" ca="1" si="87"/>
        <v>4</v>
      </c>
      <c r="J1907" s="1">
        <f t="shared" si="88"/>
        <v>20</v>
      </c>
      <c r="L1907" s="3"/>
      <c r="M1907" s="3"/>
      <c r="N1907" s="4"/>
      <c r="O1907" s="4"/>
    </row>
    <row r="1908" spans="1:15" ht="12.75" customHeight="1" x14ac:dyDescent="0.2">
      <c r="A1908" s="85"/>
      <c r="B1908" s="139">
        <v>44520</v>
      </c>
      <c r="C1908" s="140" t="s">
        <v>227</v>
      </c>
      <c r="D1908" s="141">
        <v>0</v>
      </c>
      <c r="E1908" s="141">
        <v>4037.141846</v>
      </c>
      <c r="F1908" s="141">
        <v>28842.403999999999</v>
      </c>
      <c r="G1908" s="141">
        <v>0</v>
      </c>
      <c r="H1908" s="1">
        <f t="shared" ca="1" si="89"/>
        <v>21</v>
      </c>
      <c r="I1908" s="1">
        <f t="shared" ca="1" si="87"/>
        <v>1</v>
      </c>
      <c r="J1908" s="1">
        <f t="shared" si="88"/>
        <v>20</v>
      </c>
      <c r="L1908" s="3"/>
      <c r="M1908" s="3"/>
      <c r="N1908" s="4"/>
      <c r="O1908" s="4"/>
    </row>
    <row r="1909" spans="1:15" ht="12.75" customHeight="1" x14ac:dyDescent="0.2">
      <c r="A1909" s="85"/>
      <c r="B1909" s="139">
        <v>44520</v>
      </c>
      <c r="C1909" s="140" t="s">
        <v>228</v>
      </c>
      <c r="D1909" s="141">
        <v>0</v>
      </c>
      <c r="E1909" s="141">
        <v>3768.1000979999999</v>
      </c>
      <c r="F1909" s="141">
        <v>26868.75</v>
      </c>
      <c r="G1909" s="141">
        <v>0</v>
      </c>
      <c r="H1909" s="1">
        <f t="shared" ca="1" si="89"/>
        <v>21</v>
      </c>
      <c r="I1909" s="1">
        <f t="shared" ca="1" si="87"/>
        <v>2</v>
      </c>
      <c r="J1909" s="1">
        <f t="shared" si="88"/>
        <v>20</v>
      </c>
      <c r="L1909" s="3"/>
      <c r="M1909" s="3"/>
      <c r="N1909" s="4"/>
      <c r="O1909" s="4"/>
    </row>
    <row r="1910" spans="1:15" ht="12.75" customHeight="1" x14ac:dyDescent="0.2">
      <c r="A1910" s="85"/>
      <c r="B1910" s="139">
        <v>44520</v>
      </c>
      <c r="C1910" s="140" t="s">
        <v>229</v>
      </c>
      <c r="D1910" s="141">
        <v>0</v>
      </c>
      <c r="E1910" s="141">
        <v>3613.6916500000002</v>
      </c>
      <c r="F1910" s="141">
        <v>25770.666000000001</v>
      </c>
      <c r="G1910" s="141">
        <v>0</v>
      </c>
      <c r="H1910" s="1">
        <f t="shared" ca="1" si="89"/>
        <v>21</v>
      </c>
      <c r="I1910" s="1">
        <f t="shared" ca="1" si="87"/>
        <v>3</v>
      </c>
      <c r="J1910" s="1">
        <f t="shared" si="88"/>
        <v>20</v>
      </c>
      <c r="L1910" s="3"/>
      <c r="M1910" s="3"/>
      <c r="N1910" s="4"/>
      <c r="O1910" s="4"/>
    </row>
    <row r="1911" spans="1:15" ht="12.75" customHeight="1" x14ac:dyDescent="0.2">
      <c r="A1911" s="85"/>
      <c r="B1911" s="139">
        <v>44520</v>
      </c>
      <c r="C1911" s="140" t="s">
        <v>230</v>
      </c>
      <c r="D1911" s="141">
        <v>0</v>
      </c>
      <c r="E1911" s="141">
        <v>3191.2353520000001</v>
      </c>
      <c r="F1911" s="141">
        <v>22731.331999999999</v>
      </c>
      <c r="G1911" s="141">
        <v>0</v>
      </c>
      <c r="H1911" s="1">
        <f t="shared" ca="1" si="89"/>
        <v>21</v>
      </c>
      <c r="I1911" s="1">
        <f t="shared" ca="1" si="87"/>
        <v>4</v>
      </c>
      <c r="J1911" s="1">
        <f t="shared" si="88"/>
        <v>20</v>
      </c>
      <c r="L1911" s="3"/>
      <c r="M1911" s="3"/>
      <c r="N1911" s="4"/>
      <c r="O1911" s="4"/>
    </row>
    <row r="1912" spans="1:15" ht="12.75" customHeight="1" x14ac:dyDescent="0.2">
      <c r="A1912" s="85"/>
      <c r="B1912" s="139">
        <v>44520</v>
      </c>
      <c r="C1912" s="140" t="s">
        <v>231</v>
      </c>
      <c r="D1912" s="141">
        <v>0</v>
      </c>
      <c r="E1912" s="141">
        <v>2777.9794919999999</v>
      </c>
      <c r="F1912" s="141">
        <v>19791.544999999998</v>
      </c>
      <c r="G1912" s="141">
        <v>0</v>
      </c>
      <c r="H1912" s="1">
        <f t="shared" ca="1" si="89"/>
        <v>22</v>
      </c>
      <c r="I1912" s="1">
        <f t="shared" ca="1" si="87"/>
        <v>1</v>
      </c>
      <c r="J1912" s="1">
        <f t="shared" si="88"/>
        <v>20</v>
      </c>
      <c r="L1912" s="3"/>
      <c r="M1912" s="3"/>
      <c r="N1912" s="4"/>
      <c r="O1912" s="4"/>
    </row>
    <row r="1913" spans="1:15" ht="12.75" customHeight="1" x14ac:dyDescent="0.2">
      <c r="A1913" s="85"/>
      <c r="B1913" s="139">
        <v>44520</v>
      </c>
      <c r="C1913" s="140" t="s">
        <v>232</v>
      </c>
      <c r="D1913" s="141">
        <v>0</v>
      </c>
      <c r="E1913" s="141">
        <v>2477.576172</v>
      </c>
      <c r="F1913" s="141">
        <v>17612.116999999998</v>
      </c>
      <c r="G1913" s="141">
        <v>0</v>
      </c>
      <c r="H1913" s="1">
        <f t="shared" ca="1" si="89"/>
        <v>22</v>
      </c>
      <c r="I1913" s="1">
        <f t="shared" ca="1" si="87"/>
        <v>2</v>
      </c>
      <c r="J1913" s="1">
        <f t="shared" si="88"/>
        <v>20</v>
      </c>
      <c r="L1913" s="3"/>
      <c r="M1913" s="3"/>
      <c r="N1913" s="4"/>
      <c r="O1913" s="4"/>
    </row>
    <row r="1914" spans="1:15" ht="12.75" customHeight="1" x14ac:dyDescent="0.2">
      <c r="A1914" s="85"/>
      <c r="B1914" s="139">
        <v>44520</v>
      </c>
      <c r="C1914" s="140" t="s">
        <v>233</v>
      </c>
      <c r="D1914" s="141">
        <v>0</v>
      </c>
      <c r="E1914" s="141">
        <v>2004.2767329999999</v>
      </c>
      <c r="F1914" s="141">
        <v>14175.656999999999</v>
      </c>
      <c r="G1914" s="141">
        <v>0</v>
      </c>
      <c r="H1914" s="1">
        <f t="shared" ca="1" si="89"/>
        <v>22</v>
      </c>
      <c r="I1914" s="1">
        <f t="shared" ca="1" si="87"/>
        <v>3</v>
      </c>
      <c r="J1914" s="1">
        <f t="shared" si="88"/>
        <v>20</v>
      </c>
      <c r="L1914" s="3"/>
      <c r="M1914" s="3"/>
      <c r="N1914" s="4"/>
      <c r="O1914" s="4"/>
    </row>
    <row r="1915" spans="1:15" ht="12.75" customHeight="1" x14ac:dyDescent="0.2">
      <c r="A1915" s="85"/>
      <c r="B1915" s="139">
        <v>44520</v>
      </c>
      <c r="C1915" s="140" t="s">
        <v>234</v>
      </c>
      <c r="D1915" s="141">
        <v>0</v>
      </c>
      <c r="E1915" s="141">
        <v>1894.5805660000001</v>
      </c>
      <c r="F1915" s="141">
        <v>13366.763000000001</v>
      </c>
      <c r="G1915" s="141">
        <v>0</v>
      </c>
      <c r="H1915" s="1">
        <f t="shared" ca="1" si="89"/>
        <v>22</v>
      </c>
      <c r="I1915" s="1">
        <f t="shared" ca="1" si="87"/>
        <v>4</v>
      </c>
      <c r="J1915" s="1">
        <f t="shared" si="88"/>
        <v>20</v>
      </c>
      <c r="L1915" s="3"/>
      <c r="M1915" s="3"/>
      <c r="N1915" s="4"/>
      <c r="O1915" s="4"/>
    </row>
    <row r="1916" spans="1:15" ht="12.75" customHeight="1" x14ac:dyDescent="0.2">
      <c r="A1916" s="85"/>
      <c r="B1916" s="139">
        <v>44520</v>
      </c>
      <c r="C1916" s="140" t="s">
        <v>235</v>
      </c>
      <c r="D1916" s="141">
        <v>0</v>
      </c>
      <c r="E1916" s="141">
        <v>1650.4343260000001</v>
      </c>
      <c r="F1916" s="141">
        <v>11634.795</v>
      </c>
      <c r="G1916" s="141">
        <v>0</v>
      </c>
      <c r="H1916" s="1">
        <f t="shared" ca="1" si="89"/>
        <v>23</v>
      </c>
      <c r="I1916" s="1">
        <f t="shared" ca="1" si="87"/>
        <v>1</v>
      </c>
      <c r="J1916" s="1">
        <f t="shared" si="88"/>
        <v>20</v>
      </c>
      <c r="L1916" s="3"/>
      <c r="M1916" s="3"/>
      <c r="N1916" s="4"/>
      <c r="O1916" s="4"/>
    </row>
    <row r="1917" spans="1:15" ht="12.75" customHeight="1" x14ac:dyDescent="0.2">
      <c r="A1917" s="85"/>
      <c r="B1917" s="139">
        <v>44520</v>
      </c>
      <c r="C1917" s="140" t="s">
        <v>236</v>
      </c>
      <c r="D1917" s="141">
        <v>0</v>
      </c>
      <c r="E1917" s="141">
        <v>1610.4320070000001</v>
      </c>
      <c r="F1917" s="141">
        <v>11348.552</v>
      </c>
      <c r="G1917" s="141">
        <v>0</v>
      </c>
      <c r="H1917" s="1">
        <f t="shared" ca="1" si="89"/>
        <v>23</v>
      </c>
      <c r="I1917" s="1">
        <f t="shared" ca="1" si="87"/>
        <v>2</v>
      </c>
      <c r="J1917" s="1">
        <f t="shared" si="88"/>
        <v>20</v>
      </c>
      <c r="L1917" s="3"/>
      <c r="M1917" s="3"/>
      <c r="N1917" s="4"/>
      <c r="O1917" s="4"/>
    </row>
    <row r="1918" spans="1:15" ht="12.75" customHeight="1" x14ac:dyDescent="0.2">
      <c r="A1918" s="85"/>
      <c r="B1918" s="139">
        <v>44520</v>
      </c>
      <c r="C1918" s="140" t="s">
        <v>237</v>
      </c>
      <c r="D1918" s="141">
        <v>0</v>
      </c>
      <c r="E1918" s="141">
        <v>1350.8063959999999</v>
      </c>
      <c r="F1918" s="141">
        <v>9453.9003909999992</v>
      </c>
      <c r="G1918" s="141">
        <v>0</v>
      </c>
      <c r="H1918" s="1">
        <f t="shared" ca="1" si="89"/>
        <v>23</v>
      </c>
      <c r="I1918" s="1">
        <f t="shared" ca="1" si="87"/>
        <v>3</v>
      </c>
      <c r="J1918" s="1">
        <f t="shared" si="88"/>
        <v>20</v>
      </c>
      <c r="L1918" s="3"/>
      <c r="M1918" s="3"/>
      <c r="N1918" s="4"/>
      <c r="O1918" s="4"/>
    </row>
    <row r="1919" spans="1:15" ht="12.75" customHeight="1" x14ac:dyDescent="0.2">
      <c r="A1919" s="85"/>
      <c r="B1919" s="139">
        <v>44520</v>
      </c>
      <c r="C1919" s="140" t="s">
        <v>238</v>
      </c>
      <c r="D1919" s="141">
        <v>0</v>
      </c>
      <c r="E1919" s="141">
        <v>898.85217299999999</v>
      </c>
      <c r="F1919" s="141">
        <v>6033.3530270000001</v>
      </c>
      <c r="G1919" s="141">
        <v>0</v>
      </c>
      <c r="H1919" s="1">
        <f t="shared" ca="1" si="89"/>
        <v>23</v>
      </c>
      <c r="I1919" s="1">
        <f t="shared" ca="1" si="87"/>
        <v>4</v>
      </c>
      <c r="J1919" s="1">
        <f t="shared" si="88"/>
        <v>20</v>
      </c>
      <c r="L1919" s="3"/>
      <c r="M1919" s="3"/>
      <c r="N1919" s="4"/>
      <c r="O1919" s="4"/>
    </row>
    <row r="1920" spans="1:15" ht="12.75" customHeight="1" x14ac:dyDescent="0.2">
      <c r="A1920" s="85"/>
      <c r="B1920" s="139">
        <v>44520</v>
      </c>
      <c r="C1920" s="140" t="s">
        <v>239</v>
      </c>
      <c r="D1920" s="141">
        <v>0</v>
      </c>
      <c r="E1920" s="141">
        <v>694.52545199999997</v>
      </c>
      <c r="F1920" s="141">
        <v>4476.9267579999996</v>
      </c>
      <c r="G1920" s="141">
        <v>0</v>
      </c>
      <c r="H1920" s="1">
        <f t="shared" ca="1" si="89"/>
        <v>24</v>
      </c>
      <c r="I1920" s="1">
        <f t="shared" ca="1" si="87"/>
        <v>1</v>
      </c>
      <c r="J1920" s="1">
        <f t="shared" si="88"/>
        <v>20</v>
      </c>
      <c r="L1920" s="3"/>
      <c r="M1920" s="3"/>
      <c r="N1920" s="4"/>
      <c r="O1920" s="4"/>
    </row>
    <row r="1921" spans="1:15" ht="12.75" customHeight="1" x14ac:dyDescent="0.2">
      <c r="A1921" s="85"/>
      <c r="B1921" s="139">
        <v>44520</v>
      </c>
      <c r="C1921" s="140" t="s">
        <v>240</v>
      </c>
      <c r="D1921" s="141">
        <v>0</v>
      </c>
      <c r="E1921" s="141">
        <v>416.13674900000001</v>
      </c>
      <c r="F1921" s="141">
        <v>2366.126953</v>
      </c>
      <c r="G1921" s="141">
        <v>0</v>
      </c>
      <c r="H1921" s="1">
        <f t="shared" ca="1" si="89"/>
        <v>24</v>
      </c>
      <c r="I1921" s="1">
        <f t="shared" ca="1" si="87"/>
        <v>2</v>
      </c>
      <c r="J1921" s="1">
        <f t="shared" si="88"/>
        <v>20</v>
      </c>
      <c r="L1921" s="3"/>
      <c r="M1921" s="3"/>
      <c r="N1921" s="4"/>
      <c r="O1921" s="4"/>
    </row>
    <row r="1922" spans="1:15" ht="12.75" customHeight="1" x14ac:dyDescent="0.2">
      <c r="A1922" s="85"/>
      <c r="B1922" s="139">
        <v>44520</v>
      </c>
      <c r="C1922" s="140" t="s">
        <v>241</v>
      </c>
      <c r="D1922" s="141">
        <v>0</v>
      </c>
      <c r="E1922" s="141">
        <v>392.142426</v>
      </c>
      <c r="F1922" s="141">
        <v>2149.641846</v>
      </c>
      <c r="G1922" s="141">
        <v>0</v>
      </c>
      <c r="H1922" s="1">
        <f t="shared" ca="1" si="89"/>
        <v>24</v>
      </c>
      <c r="I1922" s="1">
        <f t="shared" ca="1" si="87"/>
        <v>3</v>
      </c>
      <c r="J1922" s="1">
        <f t="shared" si="88"/>
        <v>20</v>
      </c>
      <c r="L1922" s="3"/>
      <c r="M1922" s="3"/>
      <c r="N1922" s="4"/>
      <c r="O1922" s="4"/>
    </row>
    <row r="1923" spans="1:15" ht="12.75" customHeight="1" x14ac:dyDescent="0.2">
      <c r="A1923" s="85"/>
      <c r="B1923" s="139">
        <v>44520</v>
      </c>
      <c r="C1923" s="140" t="s">
        <v>242</v>
      </c>
      <c r="D1923" s="141">
        <v>0</v>
      </c>
      <c r="E1923" s="141">
        <v>510.30764799999997</v>
      </c>
      <c r="F1923" s="141">
        <v>3009.576904</v>
      </c>
      <c r="G1923" s="141">
        <v>0</v>
      </c>
      <c r="H1923" s="1">
        <f t="shared" ca="1" si="89"/>
        <v>24</v>
      </c>
      <c r="I1923" s="1">
        <f t="shared" ca="1" si="87"/>
        <v>4</v>
      </c>
      <c r="J1923" s="1">
        <f t="shared" si="88"/>
        <v>20</v>
      </c>
      <c r="L1923" s="3"/>
      <c r="M1923" s="3"/>
      <c r="N1923" s="4"/>
      <c r="O1923" s="4"/>
    </row>
    <row r="1924" spans="1:15" ht="12.75" customHeight="1" x14ac:dyDescent="0.2">
      <c r="A1924" s="85"/>
      <c r="B1924" s="139">
        <v>44521</v>
      </c>
      <c r="C1924" s="140" t="s">
        <v>243</v>
      </c>
      <c r="D1924" s="141">
        <v>0</v>
      </c>
      <c r="E1924" s="141">
        <v>601.06036400000005</v>
      </c>
      <c r="F1924" s="141">
        <v>3684.0903320000002</v>
      </c>
      <c r="G1924" s="141">
        <v>0</v>
      </c>
      <c r="H1924" s="1">
        <f t="shared" ca="1" si="89"/>
        <v>1</v>
      </c>
      <c r="I1924" s="1">
        <f t="shared" ca="1" si="87"/>
        <v>1</v>
      </c>
      <c r="J1924" s="1">
        <f t="shared" si="88"/>
        <v>21</v>
      </c>
      <c r="L1924" s="3"/>
      <c r="M1924" s="3"/>
      <c r="N1924" s="4"/>
      <c r="O1924" s="4"/>
    </row>
    <row r="1925" spans="1:15" ht="12.75" customHeight="1" x14ac:dyDescent="0.2">
      <c r="A1925" s="85"/>
      <c r="B1925" s="139">
        <v>44521</v>
      </c>
      <c r="C1925" s="140" t="s">
        <v>148</v>
      </c>
      <c r="D1925" s="141">
        <v>0</v>
      </c>
      <c r="E1925" s="141">
        <v>489.67184400000002</v>
      </c>
      <c r="F1925" s="141">
        <v>2833.3947750000002</v>
      </c>
      <c r="G1925" s="141">
        <v>0</v>
      </c>
      <c r="H1925" s="1">
        <f t="shared" ca="1" si="89"/>
        <v>1</v>
      </c>
      <c r="I1925" s="1">
        <f t="shared" ca="1" si="87"/>
        <v>2</v>
      </c>
      <c r="J1925" s="1">
        <f t="shared" si="88"/>
        <v>21</v>
      </c>
      <c r="L1925" s="3"/>
      <c r="M1925" s="3"/>
      <c r="N1925" s="4"/>
      <c r="O1925" s="4"/>
    </row>
    <row r="1926" spans="1:15" ht="12.75" customHeight="1" x14ac:dyDescent="0.2">
      <c r="A1926" s="85"/>
      <c r="B1926" s="139">
        <v>44521</v>
      </c>
      <c r="C1926" s="140" t="s">
        <v>149</v>
      </c>
      <c r="D1926" s="141">
        <v>0</v>
      </c>
      <c r="E1926" s="141">
        <v>524.36639400000001</v>
      </c>
      <c r="F1926" s="141">
        <v>3046.4951169999999</v>
      </c>
      <c r="G1926" s="141">
        <v>0</v>
      </c>
      <c r="H1926" s="1">
        <f t="shared" ca="1" si="89"/>
        <v>1</v>
      </c>
      <c r="I1926" s="1">
        <f t="shared" ref="I1926:I1989" ca="1" si="90">IF(H1926=H1925,I1925+1,1)</f>
        <v>3</v>
      </c>
      <c r="J1926" s="1">
        <f t="shared" ref="J1926:J1989" si="91">DAY(B1926)</f>
        <v>21</v>
      </c>
      <c r="L1926" s="3"/>
      <c r="M1926" s="3"/>
      <c r="N1926" s="4"/>
      <c r="O1926" s="4"/>
    </row>
    <row r="1927" spans="1:15" ht="12.75" customHeight="1" x14ac:dyDescent="0.2">
      <c r="A1927" s="85"/>
      <c r="B1927" s="139">
        <v>44521</v>
      </c>
      <c r="C1927" s="140" t="s">
        <v>150</v>
      </c>
      <c r="D1927" s="141">
        <v>0</v>
      </c>
      <c r="E1927" s="141">
        <v>522.38952600000005</v>
      </c>
      <c r="F1927" s="141">
        <v>3034.6206050000001</v>
      </c>
      <c r="G1927" s="141">
        <v>0</v>
      </c>
      <c r="H1927" s="1">
        <f t="shared" ca="1" si="89"/>
        <v>1</v>
      </c>
      <c r="I1927" s="1">
        <f t="shared" ca="1" si="90"/>
        <v>4</v>
      </c>
      <c r="J1927" s="1">
        <f t="shared" si="91"/>
        <v>21</v>
      </c>
      <c r="L1927" s="3"/>
      <c r="M1927" s="3"/>
      <c r="N1927" s="4"/>
      <c r="O1927" s="4"/>
    </row>
    <row r="1928" spans="1:15" ht="12.75" customHeight="1" x14ac:dyDescent="0.2">
      <c r="A1928" s="85"/>
      <c r="B1928" s="139">
        <v>44521</v>
      </c>
      <c r="C1928" s="140" t="s">
        <v>151</v>
      </c>
      <c r="D1928" s="141">
        <v>0</v>
      </c>
      <c r="E1928" s="141">
        <v>494.12399299999998</v>
      </c>
      <c r="F1928" s="141">
        <v>2829.7387699999999</v>
      </c>
      <c r="G1928" s="141">
        <v>0</v>
      </c>
      <c r="H1928" s="1">
        <f t="shared" ca="1" si="89"/>
        <v>2</v>
      </c>
      <c r="I1928" s="1">
        <f t="shared" ca="1" si="90"/>
        <v>1</v>
      </c>
      <c r="J1928" s="1">
        <f t="shared" si="91"/>
        <v>21</v>
      </c>
      <c r="L1928" s="3"/>
      <c r="M1928" s="3"/>
      <c r="N1928" s="4"/>
      <c r="O1928" s="4"/>
    </row>
    <row r="1929" spans="1:15" ht="12.75" customHeight="1" x14ac:dyDescent="0.2">
      <c r="A1929" s="85"/>
      <c r="B1929" s="139">
        <v>44521</v>
      </c>
      <c r="C1929" s="140" t="s">
        <v>152</v>
      </c>
      <c r="D1929" s="141">
        <v>0</v>
      </c>
      <c r="E1929" s="141">
        <v>469.05441300000001</v>
      </c>
      <c r="F1929" s="141">
        <v>2661.0363769999999</v>
      </c>
      <c r="G1929" s="141">
        <v>0</v>
      </c>
      <c r="H1929" s="1">
        <f t="shared" ca="1" si="89"/>
        <v>2</v>
      </c>
      <c r="I1929" s="1">
        <f t="shared" ca="1" si="90"/>
        <v>2</v>
      </c>
      <c r="J1929" s="1">
        <f t="shared" si="91"/>
        <v>21</v>
      </c>
      <c r="L1929" s="3"/>
      <c r="M1929" s="3"/>
      <c r="N1929" s="4"/>
      <c r="O1929" s="4"/>
    </row>
    <row r="1930" spans="1:15" ht="12.75" customHeight="1" x14ac:dyDescent="0.2">
      <c r="A1930" s="85"/>
      <c r="B1930" s="139">
        <v>44521</v>
      </c>
      <c r="C1930" s="140" t="s">
        <v>153</v>
      </c>
      <c r="D1930" s="141">
        <v>0</v>
      </c>
      <c r="E1930" s="141">
        <v>414.78146400000003</v>
      </c>
      <c r="F1930" s="141">
        <v>2299.90625</v>
      </c>
      <c r="G1930" s="141">
        <v>0</v>
      </c>
      <c r="H1930" s="1">
        <f t="shared" ca="1" si="89"/>
        <v>2</v>
      </c>
      <c r="I1930" s="1">
        <f t="shared" ca="1" si="90"/>
        <v>3</v>
      </c>
      <c r="J1930" s="1">
        <f t="shared" si="91"/>
        <v>21</v>
      </c>
      <c r="L1930" s="3"/>
      <c r="M1930" s="3"/>
      <c r="N1930" s="4"/>
      <c r="O1930" s="4"/>
    </row>
    <row r="1931" spans="1:15" ht="12.75" customHeight="1" x14ac:dyDescent="0.2">
      <c r="A1931" s="85"/>
      <c r="B1931" s="139">
        <v>44521</v>
      </c>
      <c r="C1931" s="140" t="s">
        <v>154</v>
      </c>
      <c r="D1931" s="141">
        <v>0</v>
      </c>
      <c r="E1931" s="141">
        <v>289.21820100000002</v>
      </c>
      <c r="F1931" s="141">
        <v>1461.5980219999999</v>
      </c>
      <c r="G1931" s="141">
        <v>0</v>
      </c>
      <c r="H1931" s="1">
        <f t="shared" ca="1" si="89"/>
        <v>2</v>
      </c>
      <c r="I1931" s="1">
        <f t="shared" ca="1" si="90"/>
        <v>4</v>
      </c>
      <c r="J1931" s="1">
        <f t="shared" si="91"/>
        <v>21</v>
      </c>
      <c r="L1931" s="3"/>
      <c r="M1931" s="3"/>
      <c r="N1931" s="4"/>
      <c r="O1931" s="4"/>
    </row>
    <row r="1932" spans="1:15" ht="12.75" customHeight="1" x14ac:dyDescent="0.2">
      <c r="A1932" s="85"/>
      <c r="B1932" s="139">
        <v>44521</v>
      </c>
      <c r="C1932" s="140" t="s">
        <v>155</v>
      </c>
      <c r="D1932" s="141">
        <v>0</v>
      </c>
      <c r="E1932" s="141">
        <v>243.86535599999999</v>
      </c>
      <c r="F1932" s="141">
        <v>1230.8941649999999</v>
      </c>
      <c r="G1932" s="141">
        <v>0</v>
      </c>
      <c r="H1932" s="1">
        <f t="shared" ca="1" si="89"/>
        <v>3</v>
      </c>
      <c r="I1932" s="1">
        <f t="shared" ca="1" si="90"/>
        <v>1</v>
      </c>
      <c r="J1932" s="1">
        <f t="shared" si="91"/>
        <v>21</v>
      </c>
      <c r="L1932" s="3"/>
      <c r="M1932" s="3"/>
      <c r="N1932" s="4"/>
      <c r="O1932" s="4"/>
    </row>
    <row r="1933" spans="1:15" ht="12.75" customHeight="1" x14ac:dyDescent="0.2">
      <c r="A1933" s="85"/>
      <c r="B1933" s="139">
        <v>44521</v>
      </c>
      <c r="C1933" s="140" t="s">
        <v>156</v>
      </c>
      <c r="D1933" s="141">
        <v>0</v>
      </c>
      <c r="E1933" s="141">
        <v>260.65124500000002</v>
      </c>
      <c r="F1933" s="141">
        <v>1307.4643550000001</v>
      </c>
      <c r="G1933" s="141">
        <v>0</v>
      </c>
      <c r="H1933" s="1">
        <f t="shared" ca="1" si="89"/>
        <v>3</v>
      </c>
      <c r="I1933" s="1">
        <f t="shared" ca="1" si="90"/>
        <v>2</v>
      </c>
      <c r="J1933" s="1">
        <f t="shared" si="91"/>
        <v>21</v>
      </c>
      <c r="L1933" s="3"/>
      <c r="M1933" s="3"/>
      <c r="N1933" s="4"/>
      <c r="O1933" s="4"/>
    </row>
    <row r="1934" spans="1:15" ht="12.75" customHeight="1" x14ac:dyDescent="0.2">
      <c r="A1934" s="85"/>
      <c r="B1934" s="139">
        <v>44521</v>
      </c>
      <c r="C1934" s="140" t="s">
        <v>157</v>
      </c>
      <c r="D1934" s="141">
        <v>0</v>
      </c>
      <c r="E1934" s="141">
        <v>236.94795199999999</v>
      </c>
      <c r="F1934" s="141">
        <v>1132.569702</v>
      </c>
      <c r="G1934" s="141">
        <v>0</v>
      </c>
      <c r="H1934" s="1">
        <f t="shared" ca="1" si="89"/>
        <v>3</v>
      </c>
      <c r="I1934" s="1">
        <f t="shared" ca="1" si="90"/>
        <v>3</v>
      </c>
      <c r="J1934" s="1">
        <f t="shared" si="91"/>
        <v>21</v>
      </c>
      <c r="L1934" s="3"/>
      <c r="M1934" s="3"/>
      <c r="N1934" s="4"/>
      <c r="O1934" s="4"/>
    </row>
    <row r="1935" spans="1:15" ht="12.75" customHeight="1" x14ac:dyDescent="0.2">
      <c r="A1935" s="85"/>
      <c r="B1935" s="139">
        <v>44521</v>
      </c>
      <c r="C1935" s="140" t="s">
        <v>158</v>
      </c>
      <c r="D1935" s="141">
        <v>0</v>
      </c>
      <c r="E1935" s="141">
        <v>318.126373</v>
      </c>
      <c r="F1935" s="141">
        <v>1625.8544919999999</v>
      </c>
      <c r="G1935" s="141">
        <v>0</v>
      </c>
      <c r="H1935" s="1">
        <f t="shared" ca="1" si="89"/>
        <v>3</v>
      </c>
      <c r="I1935" s="1">
        <f t="shared" ca="1" si="90"/>
        <v>4</v>
      </c>
      <c r="J1935" s="1">
        <f t="shared" si="91"/>
        <v>21</v>
      </c>
      <c r="L1935" s="3"/>
      <c r="M1935" s="3"/>
      <c r="N1935" s="4"/>
      <c r="O1935" s="4"/>
    </row>
    <row r="1936" spans="1:15" ht="12.75" customHeight="1" x14ac:dyDescent="0.2">
      <c r="A1936" s="85"/>
      <c r="B1936" s="139">
        <v>44521</v>
      </c>
      <c r="C1936" s="140" t="s">
        <v>159</v>
      </c>
      <c r="D1936" s="141">
        <v>0</v>
      </c>
      <c r="E1936" s="141">
        <v>353.06820699999997</v>
      </c>
      <c r="F1936" s="141">
        <v>1922.3066409999999</v>
      </c>
      <c r="G1936" s="141">
        <v>0</v>
      </c>
      <c r="H1936" s="1">
        <f t="shared" ca="1" si="89"/>
        <v>4</v>
      </c>
      <c r="I1936" s="1">
        <f t="shared" ca="1" si="90"/>
        <v>1</v>
      </c>
      <c r="J1936" s="1">
        <f t="shared" si="91"/>
        <v>21</v>
      </c>
      <c r="L1936" s="3"/>
      <c r="M1936" s="3"/>
      <c r="N1936" s="4"/>
      <c r="O1936" s="4"/>
    </row>
    <row r="1937" spans="1:15" ht="12.75" customHeight="1" x14ac:dyDescent="0.2">
      <c r="A1937" s="85"/>
      <c r="B1937" s="139">
        <v>44521</v>
      </c>
      <c r="C1937" s="140" t="s">
        <v>160</v>
      </c>
      <c r="D1937" s="141">
        <v>0</v>
      </c>
      <c r="E1937" s="141">
        <v>261.32879600000001</v>
      </c>
      <c r="F1937" s="141">
        <v>1331.2919919999999</v>
      </c>
      <c r="G1937" s="141">
        <v>0</v>
      </c>
      <c r="H1937" s="1">
        <f t="shared" ca="1" si="89"/>
        <v>4</v>
      </c>
      <c r="I1937" s="1">
        <f t="shared" ca="1" si="90"/>
        <v>2</v>
      </c>
      <c r="J1937" s="1">
        <f t="shared" si="91"/>
        <v>21</v>
      </c>
      <c r="L1937" s="3"/>
      <c r="M1937" s="3"/>
      <c r="N1937" s="4"/>
      <c r="O1937" s="4"/>
    </row>
    <row r="1938" spans="1:15" ht="12.75" customHeight="1" x14ac:dyDescent="0.2">
      <c r="A1938" s="85"/>
      <c r="B1938" s="139">
        <v>44521</v>
      </c>
      <c r="C1938" s="140" t="s">
        <v>161</v>
      </c>
      <c r="D1938" s="141">
        <v>0</v>
      </c>
      <c r="E1938" s="141">
        <v>312.15505999999999</v>
      </c>
      <c r="F1938" s="141">
        <v>1618.164307</v>
      </c>
      <c r="G1938" s="141">
        <v>0</v>
      </c>
      <c r="H1938" s="1">
        <f t="shared" ca="1" si="89"/>
        <v>4</v>
      </c>
      <c r="I1938" s="1">
        <f t="shared" ca="1" si="90"/>
        <v>3</v>
      </c>
      <c r="J1938" s="1">
        <f t="shared" si="91"/>
        <v>21</v>
      </c>
      <c r="L1938" s="3"/>
      <c r="M1938" s="3"/>
      <c r="N1938" s="4"/>
      <c r="O1938" s="4"/>
    </row>
    <row r="1939" spans="1:15" ht="12.75" customHeight="1" x14ac:dyDescent="0.2">
      <c r="A1939" s="85"/>
      <c r="B1939" s="139">
        <v>44521</v>
      </c>
      <c r="C1939" s="140" t="s">
        <v>162</v>
      </c>
      <c r="D1939" s="141">
        <v>0</v>
      </c>
      <c r="E1939" s="141">
        <v>308.98556500000001</v>
      </c>
      <c r="F1939" s="141">
        <v>1597.0017089999999</v>
      </c>
      <c r="G1939" s="141">
        <v>0</v>
      </c>
      <c r="H1939" s="1">
        <f t="shared" ca="1" si="89"/>
        <v>4</v>
      </c>
      <c r="I1939" s="1">
        <f t="shared" ca="1" si="90"/>
        <v>4</v>
      </c>
      <c r="J1939" s="1">
        <f t="shared" si="91"/>
        <v>21</v>
      </c>
      <c r="L1939" s="3"/>
      <c r="M1939" s="3"/>
      <c r="N1939" s="4"/>
      <c r="O1939" s="4"/>
    </row>
    <row r="1940" spans="1:15" ht="12.75" customHeight="1" x14ac:dyDescent="0.2">
      <c r="A1940" s="85"/>
      <c r="B1940" s="139">
        <v>44521</v>
      </c>
      <c r="C1940" s="140" t="s">
        <v>163</v>
      </c>
      <c r="D1940" s="141">
        <v>0</v>
      </c>
      <c r="E1940" s="141">
        <v>217.107437</v>
      </c>
      <c r="F1940" s="141">
        <v>1034.4487300000001</v>
      </c>
      <c r="G1940" s="141">
        <v>0</v>
      </c>
      <c r="H1940" s="1">
        <f t="shared" ca="1" si="89"/>
        <v>5</v>
      </c>
      <c r="I1940" s="1">
        <f t="shared" ca="1" si="90"/>
        <v>1</v>
      </c>
      <c r="J1940" s="1">
        <f t="shared" si="91"/>
        <v>21</v>
      </c>
      <c r="L1940" s="3"/>
      <c r="M1940" s="3"/>
      <c r="N1940" s="4"/>
      <c r="O1940" s="4"/>
    </row>
    <row r="1941" spans="1:15" ht="12.75" customHeight="1" x14ac:dyDescent="0.2">
      <c r="A1941" s="85"/>
      <c r="B1941" s="139">
        <v>44521</v>
      </c>
      <c r="C1941" s="140" t="s">
        <v>164</v>
      </c>
      <c r="D1941" s="141">
        <v>0</v>
      </c>
      <c r="E1941" s="141">
        <v>152.07948300000001</v>
      </c>
      <c r="F1941" s="141">
        <v>634.27758800000004</v>
      </c>
      <c r="G1941" s="141">
        <v>0</v>
      </c>
      <c r="H1941" s="1">
        <f t="shared" ca="1" si="89"/>
        <v>5</v>
      </c>
      <c r="I1941" s="1">
        <f t="shared" ca="1" si="90"/>
        <v>2</v>
      </c>
      <c r="J1941" s="1">
        <f t="shared" si="91"/>
        <v>21</v>
      </c>
      <c r="L1941" s="3"/>
      <c r="M1941" s="3"/>
      <c r="N1941" s="4"/>
      <c r="O1941" s="4"/>
    </row>
    <row r="1942" spans="1:15" ht="12.75" customHeight="1" x14ac:dyDescent="0.2">
      <c r="A1942" s="85"/>
      <c r="B1942" s="139">
        <v>44521</v>
      </c>
      <c r="C1942" s="140" t="s">
        <v>165</v>
      </c>
      <c r="D1942" s="141">
        <v>0</v>
      </c>
      <c r="E1942" s="141">
        <v>150.416855</v>
      </c>
      <c r="F1942" s="141">
        <v>611.11956799999996</v>
      </c>
      <c r="G1942" s="141">
        <v>0</v>
      </c>
      <c r="H1942" s="1">
        <f t="shared" ca="1" si="89"/>
        <v>5</v>
      </c>
      <c r="I1942" s="1">
        <f t="shared" ca="1" si="90"/>
        <v>3</v>
      </c>
      <c r="J1942" s="1">
        <f t="shared" si="91"/>
        <v>21</v>
      </c>
      <c r="L1942" s="3"/>
      <c r="M1942" s="3"/>
      <c r="N1942" s="4"/>
      <c r="O1942" s="4"/>
    </row>
    <row r="1943" spans="1:15" ht="12.75" customHeight="1" x14ac:dyDescent="0.2">
      <c r="A1943" s="85"/>
      <c r="B1943" s="139">
        <v>44521</v>
      </c>
      <c r="C1943" s="140" t="s">
        <v>166</v>
      </c>
      <c r="D1943" s="141">
        <v>1.3485400000000001</v>
      </c>
      <c r="E1943" s="141">
        <v>128.819931</v>
      </c>
      <c r="F1943" s="141">
        <v>223.01904300000001</v>
      </c>
      <c r="G1943" s="141">
        <v>0</v>
      </c>
      <c r="H1943" s="1">
        <f t="shared" ca="1" si="89"/>
        <v>5</v>
      </c>
      <c r="I1943" s="1">
        <f t="shared" ca="1" si="90"/>
        <v>4</v>
      </c>
      <c r="J1943" s="1">
        <f t="shared" si="91"/>
        <v>21</v>
      </c>
      <c r="L1943" s="3"/>
      <c r="M1943" s="3"/>
      <c r="N1943" s="4"/>
      <c r="O1943" s="4"/>
    </row>
    <row r="1944" spans="1:15" ht="12.75" customHeight="1" x14ac:dyDescent="0.2">
      <c r="A1944" s="85"/>
      <c r="B1944" s="139">
        <v>44521</v>
      </c>
      <c r="C1944" s="140" t="s">
        <v>167</v>
      </c>
      <c r="D1944" s="141">
        <v>57.333117999999999</v>
      </c>
      <c r="E1944" s="141">
        <v>6.9748900000000003</v>
      </c>
      <c r="F1944" s="141">
        <v>2.7022620000000002</v>
      </c>
      <c r="G1944" s="141">
        <v>223.60876500000001</v>
      </c>
      <c r="H1944" s="1">
        <f t="shared" ca="1" si="89"/>
        <v>6</v>
      </c>
      <c r="I1944" s="1">
        <f t="shared" ca="1" si="90"/>
        <v>1</v>
      </c>
      <c r="J1944" s="1">
        <f t="shared" si="91"/>
        <v>21</v>
      </c>
      <c r="L1944" s="3"/>
      <c r="M1944" s="3"/>
      <c r="N1944" s="4"/>
      <c r="O1944" s="4"/>
    </row>
    <row r="1945" spans="1:15" ht="12.75" customHeight="1" x14ac:dyDescent="0.2">
      <c r="A1945" s="85"/>
      <c r="B1945" s="139">
        <v>44521</v>
      </c>
      <c r="C1945" s="140" t="s">
        <v>168</v>
      </c>
      <c r="D1945" s="141">
        <v>133.38626099999999</v>
      </c>
      <c r="E1945" s="141">
        <v>0</v>
      </c>
      <c r="F1945" s="141">
        <v>0</v>
      </c>
      <c r="G1945" s="141">
        <v>799.71710199999995</v>
      </c>
      <c r="H1945" s="1">
        <f t="shared" ca="1" si="89"/>
        <v>6</v>
      </c>
      <c r="I1945" s="1">
        <f t="shared" ca="1" si="90"/>
        <v>2</v>
      </c>
      <c r="J1945" s="1">
        <f t="shared" si="91"/>
        <v>21</v>
      </c>
      <c r="L1945" s="3"/>
      <c r="M1945" s="3"/>
      <c r="N1945" s="4"/>
      <c r="O1945" s="4"/>
    </row>
    <row r="1946" spans="1:15" ht="12.75" customHeight="1" x14ac:dyDescent="0.2">
      <c r="A1946" s="85"/>
      <c r="B1946" s="139">
        <v>44521</v>
      </c>
      <c r="C1946" s="140" t="s">
        <v>169</v>
      </c>
      <c r="D1946" s="141">
        <v>138.63763399999999</v>
      </c>
      <c r="E1946" s="141">
        <v>0</v>
      </c>
      <c r="F1946" s="141">
        <v>0</v>
      </c>
      <c r="G1946" s="141">
        <v>1635.4602050000001</v>
      </c>
      <c r="H1946" s="1">
        <f t="shared" ca="1" si="89"/>
        <v>6</v>
      </c>
      <c r="I1946" s="1">
        <f t="shared" ca="1" si="90"/>
        <v>3</v>
      </c>
      <c r="J1946" s="1">
        <f t="shared" si="91"/>
        <v>21</v>
      </c>
      <c r="L1946" s="3"/>
      <c r="M1946" s="3"/>
      <c r="N1946" s="4"/>
      <c r="O1946" s="4"/>
    </row>
    <row r="1947" spans="1:15" ht="12.75" customHeight="1" x14ac:dyDescent="0.2">
      <c r="A1947" s="85"/>
      <c r="B1947" s="139">
        <v>44521</v>
      </c>
      <c r="C1947" s="140" t="s">
        <v>170</v>
      </c>
      <c r="D1947" s="141">
        <v>131.88978599999999</v>
      </c>
      <c r="E1947" s="141">
        <v>0</v>
      </c>
      <c r="F1947" s="141">
        <v>0</v>
      </c>
      <c r="G1947" s="141">
        <v>1768.8238530000001</v>
      </c>
      <c r="H1947" s="1">
        <f t="shared" ca="1" si="89"/>
        <v>6</v>
      </c>
      <c r="I1947" s="1">
        <f t="shared" ca="1" si="90"/>
        <v>4</v>
      </c>
      <c r="J1947" s="1">
        <f t="shared" si="91"/>
        <v>21</v>
      </c>
      <c r="L1947" s="3"/>
      <c r="M1947" s="3"/>
      <c r="N1947" s="4"/>
      <c r="O1947" s="4"/>
    </row>
    <row r="1948" spans="1:15" ht="12.75" customHeight="1" x14ac:dyDescent="0.2">
      <c r="A1948" s="85"/>
      <c r="B1948" s="139">
        <v>44521</v>
      </c>
      <c r="C1948" s="140" t="s">
        <v>171</v>
      </c>
      <c r="D1948" s="141">
        <v>128.178101</v>
      </c>
      <c r="E1948" s="141">
        <v>0</v>
      </c>
      <c r="F1948" s="141">
        <v>0</v>
      </c>
      <c r="G1948" s="141">
        <v>1774.8486330000001</v>
      </c>
      <c r="H1948" s="1">
        <f t="shared" ca="1" si="89"/>
        <v>7</v>
      </c>
      <c r="I1948" s="1">
        <f t="shared" ca="1" si="90"/>
        <v>1</v>
      </c>
      <c r="J1948" s="1">
        <f t="shared" si="91"/>
        <v>21</v>
      </c>
      <c r="L1948" s="3"/>
      <c r="M1948" s="3"/>
      <c r="N1948" s="4"/>
      <c r="O1948" s="4"/>
    </row>
    <row r="1949" spans="1:15" ht="12.75" customHeight="1" x14ac:dyDescent="0.2">
      <c r="A1949" s="85"/>
      <c r="B1949" s="139">
        <v>44521</v>
      </c>
      <c r="C1949" s="140" t="s">
        <v>172</v>
      </c>
      <c r="D1949" s="141">
        <v>123.067307</v>
      </c>
      <c r="E1949" s="141">
        <v>0</v>
      </c>
      <c r="F1949" s="141">
        <v>0</v>
      </c>
      <c r="G1949" s="141">
        <v>1779.7104489999999</v>
      </c>
      <c r="H1949" s="1">
        <f t="shared" ca="1" si="89"/>
        <v>7</v>
      </c>
      <c r="I1949" s="1">
        <f t="shared" ca="1" si="90"/>
        <v>2</v>
      </c>
      <c r="J1949" s="1">
        <f t="shared" si="91"/>
        <v>21</v>
      </c>
      <c r="L1949" s="3"/>
      <c r="M1949" s="3"/>
      <c r="N1949" s="4"/>
      <c r="O1949" s="4"/>
    </row>
    <row r="1950" spans="1:15" ht="12.75" customHeight="1" x14ac:dyDescent="0.2">
      <c r="A1950" s="85"/>
      <c r="B1950" s="139">
        <v>44521</v>
      </c>
      <c r="C1950" s="140" t="s">
        <v>173</v>
      </c>
      <c r="D1950" s="141">
        <v>123.05993700000001</v>
      </c>
      <c r="E1950" s="141">
        <v>0</v>
      </c>
      <c r="F1950" s="141">
        <v>0</v>
      </c>
      <c r="G1950" s="141">
        <v>1779.5981449999999</v>
      </c>
      <c r="H1950" s="1">
        <f t="shared" ca="1" si="89"/>
        <v>7</v>
      </c>
      <c r="I1950" s="1">
        <f t="shared" ca="1" si="90"/>
        <v>3</v>
      </c>
      <c r="J1950" s="1">
        <f t="shared" si="91"/>
        <v>21</v>
      </c>
      <c r="L1950" s="3"/>
      <c r="M1950" s="3"/>
      <c r="N1950" s="4"/>
      <c r="O1950" s="4"/>
    </row>
    <row r="1951" spans="1:15" ht="12.75" customHeight="1" x14ac:dyDescent="0.2">
      <c r="A1951" s="85"/>
      <c r="B1951" s="139">
        <v>44521</v>
      </c>
      <c r="C1951" s="140" t="s">
        <v>174</v>
      </c>
      <c r="D1951" s="141">
        <v>122.568192</v>
      </c>
      <c r="E1951" s="141">
        <v>0</v>
      </c>
      <c r="F1951" s="141">
        <v>0</v>
      </c>
      <c r="G1951" s="141">
        <v>1785.240356</v>
      </c>
      <c r="H1951" s="1">
        <f t="shared" ca="1" si="89"/>
        <v>7</v>
      </c>
      <c r="I1951" s="1">
        <f t="shared" ca="1" si="90"/>
        <v>4</v>
      </c>
      <c r="J1951" s="1">
        <f t="shared" si="91"/>
        <v>21</v>
      </c>
      <c r="L1951" s="3"/>
      <c r="M1951" s="3"/>
      <c r="N1951" s="4"/>
      <c r="O1951" s="4"/>
    </row>
    <row r="1952" spans="1:15" ht="12.75" customHeight="1" x14ac:dyDescent="0.2">
      <c r="A1952" s="85"/>
      <c r="B1952" s="139">
        <v>44521</v>
      </c>
      <c r="C1952" s="140" t="s">
        <v>175</v>
      </c>
      <c r="D1952" s="141">
        <v>125.153175</v>
      </c>
      <c r="E1952" s="141">
        <v>0</v>
      </c>
      <c r="F1952" s="141">
        <v>0</v>
      </c>
      <c r="G1952" s="141">
        <v>1781.9997559999999</v>
      </c>
      <c r="H1952" s="1">
        <f t="shared" ca="1" si="89"/>
        <v>8</v>
      </c>
      <c r="I1952" s="1">
        <f t="shared" ca="1" si="90"/>
        <v>1</v>
      </c>
      <c r="J1952" s="1">
        <f t="shared" si="91"/>
        <v>21</v>
      </c>
      <c r="L1952" s="3"/>
      <c r="M1952" s="3"/>
      <c r="N1952" s="4"/>
      <c r="O1952" s="4"/>
    </row>
    <row r="1953" spans="1:15" ht="12.75" customHeight="1" x14ac:dyDescent="0.2">
      <c r="A1953" s="85"/>
      <c r="B1953" s="139">
        <v>44521</v>
      </c>
      <c r="C1953" s="140" t="s">
        <v>176</v>
      </c>
      <c r="D1953" s="141">
        <v>124.08137499999999</v>
      </c>
      <c r="E1953" s="141">
        <v>0</v>
      </c>
      <c r="F1953" s="141">
        <v>0</v>
      </c>
      <c r="G1953" s="141">
        <v>1783.693726</v>
      </c>
      <c r="H1953" s="1">
        <f t="shared" ca="1" si="89"/>
        <v>8</v>
      </c>
      <c r="I1953" s="1">
        <f t="shared" ca="1" si="90"/>
        <v>2</v>
      </c>
      <c r="J1953" s="1">
        <f t="shared" si="91"/>
        <v>21</v>
      </c>
      <c r="L1953" s="3"/>
      <c r="M1953" s="3"/>
      <c r="N1953" s="4"/>
      <c r="O1953" s="4"/>
    </row>
    <row r="1954" spans="1:15" ht="12.75" customHeight="1" x14ac:dyDescent="0.2">
      <c r="A1954" s="85"/>
      <c r="B1954" s="139">
        <v>44521</v>
      </c>
      <c r="C1954" s="140" t="s">
        <v>177</v>
      </c>
      <c r="D1954" s="141">
        <v>125.863533</v>
      </c>
      <c r="E1954" s="141">
        <v>0</v>
      </c>
      <c r="F1954" s="141">
        <v>0</v>
      </c>
      <c r="G1954" s="141">
        <v>1796.3817140000001</v>
      </c>
      <c r="H1954" s="1">
        <f t="shared" ca="1" si="89"/>
        <v>8</v>
      </c>
      <c r="I1954" s="1">
        <f t="shared" ca="1" si="90"/>
        <v>3</v>
      </c>
      <c r="J1954" s="1">
        <f t="shared" si="91"/>
        <v>21</v>
      </c>
      <c r="L1954" s="3"/>
      <c r="M1954" s="3"/>
      <c r="N1954" s="4"/>
      <c r="O1954" s="4"/>
    </row>
    <row r="1955" spans="1:15" ht="12.75" customHeight="1" x14ac:dyDescent="0.2">
      <c r="A1955" s="85"/>
      <c r="B1955" s="139">
        <v>44521</v>
      </c>
      <c r="C1955" s="140" t="s">
        <v>178</v>
      </c>
      <c r="D1955" s="141">
        <v>129.11911000000001</v>
      </c>
      <c r="E1955" s="141">
        <v>0</v>
      </c>
      <c r="F1955" s="141">
        <v>0</v>
      </c>
      <c r="G1955" s="141">
        <v>1791.7352289999999</v>
      </c>
      <c r="H1955" s="1">
        <f t="shared" ca="1" si="89"/>
        <v>8</v>
      </c>
      <c r="I1955" s="1">
        <f t="shared" ca="1" si="90"/>
        <v>4</v>
      </c>
      <c r="J1955" s="1">
        <f t="shared" si="91"/>
        <v>21</v>
      </c>
      <c r="L1955" s="3"/>
      <c r="M1955" s="3"/>
      <c r="N1955" s="4"/>
      <c r="O1955" s="4"/>
    </row>
    <row r="1956" spans="1:15" ht="12.75" customHeight="1" x14ac:dyDescent="0.2">
      <c r="A1956" s="85"/>
      <c r="B1956" s="139">
        <v>44521</v>
      </c>
      <c r="C1956" s="140" t="s">
        <v>179</v>
      </c>
      <c r="D1956" s="141">
        <v>123.371742</v>
      </c>
      <c r="E1956" s="141">
        <v>0</v>
      </c>
      <c r="F1956" s="141">
        <v>0</v>
      </c>
      <c r="G1956" s="141">
        <v>1486.55603</v>
      </c>
      <c r="H1956" s="1">
        <f t="shared" ca="1" si="89"/>
        <v>9</v>
      </c>
      <c r="I1956" s="1">
        <f t="shared" ca="1" si="90"/>
        <v>1</v>
      </c>
      <c r="J1956" s="1">
        <f t="shared" si="91"/>
        <v>21</v>
      </c>
      <c r="L1956" s="3"/>
      <c r="M1956" s="3"/>
      <c r="N1956" s="4"/>
      <c r="O1956" s="4"/>
    </row>
    <row r="1957" spans="1:15" ht="12.75" customHeight="1" x14ac:dyDescent="0.2">
      <c r="A1957" s="85"/>
      <c r="B1957" s="139">
        <v>44521</v>
      </c>
      <c r="C1957" s="140" t="s">
        <v>180</v>
      </c>
      <c r="D1957" s="141">
        <v>129.40831</v>
      </c>
      <c r="E1957" s="141">
        <v>0</v>
      </c>
      <c r="F1957" s="141">
        <v>0</v>
      </c>
      <c r="G1957" s="141">
        <v>1446.798096</v>
      </c>
      <c r="H1957" s="1">
        <f t="shared" ca="1" si="89"/>
        <v>9</v>
      </c>
      <c r="I1957" s="1">
        <f t="shared" ca="1" si="90"/>
        <v>2</v>
      </c>
      <c r="J1957" s="1">
        <f t="shared" si="91"/>
        <v>21</v>
      </c>
      <c r="L1957" s="3"/>
      <c r="M1957" s="3"/>
      <c r="N1957" s="4"/>
      <c r="O1957" s="4"/>
    </row>
    <row r="1958" spans="1:15" ht="12.75" customHeight="1" x14ac:dyDescent="0.2">
      <c r="A1958" s="85"/>
      <c r="B1958" s="139">
        <v>44521</v>
      </c>
      <c r="C1958" s="140" t="s">
        <v>181</v>
      </c>
      <c r="D1958" s="141">
        <v>33.446883999999997</v>
      </c>
      <c r="E1958" s="141">
        <v>195.34677099999999</v>
      </c>
      <c r="F1958" s="141">
        <v>57.486462000000003</v>
      </c>
      <c r="G1958" s="141">
        <v>279.21292099999999</v>
      </c>
      <c r="H1958" s="1">
        <f t="shared" ca="1" si="89"/>
        <v>9</v>
      </c>
      <c r="I1958" s="1">
        <f t="shared" ca="1" si="90"/>
        <v>3</v>
      </c>
      <c r="J1958" s="1">
        <f t="shared" si="91"/>
        <v>21</v>
      </c>
      <c r="L1958" s="3"/>
      <c r="M1958" s="3"/>
      <c r="N1958" s="4"/>
      <c r="O1958" s="4"/>
    </row>
    <row r="1959" spans="1:15" ht="12.75" customHeight="1" x14ac:dyDescent="0.2">
      <c r="A1959" s="85"/>
      <c r="B1959" s="139">
        <v>44521</v>
      </c>
      <c r="C1959" s="140" t="s">
        <v>182</v>
      </c>
      <c r="D1959" s="141">
        <v>0</v>
      </c>
      <c r="E1959" s="141">
        <v>112.393738</v>
      </c>
      <c r="F1959" s="141">
        <v>417.54495200000002</v>
      </c>
      <c r="G1959" s="141">
        <v>4.3099999999999996E-3</v>
      </c>
      <c r="H1959" s="1">
        <f t="shared" ca="1" si="89"/>
        <v>9</v>
      </c>
      <c r="I1959" s="1">
        <f t="shared" ca="1" si="90"/>
        <v>4</v>
      </c>
      <c r="J1959" s="1">
        <f t="shared" si="91"/>
        <v>21</v>
      </c>
      <c r="L1959" s="3"/>
      <c r="M1959" s="3"/>
      <c r="N1959" s="4"/>
      <c r="O1959" s="4"/>
    </row>
    <row r="1960" spans="1:15" ht="12.75" customHeight="1" x14ac:dyDescent="0.2">
      <c r="A1960" s="85"/>
      <c r="B1960" s="139">
        <v>44521</v>
      </c>
      <c r="C1960" s="140" t="s">
        <v>183</v>
      </c>
      <c r="D1960" s="141">
        <v>0</v>
      </c>
      <c r="E1960" s="141">
        <v>58.024143000000002</v>
      </c>
      <c r="F1960" s="141">
        <v>900.066284</v>
      </c>
      <c r="G1960" s="141">
        <v>2.1774999999999999E-2</v>
      </c>
      <c r="H1960" s="1">
        <f t="shared" ca="1" si="89"/>
        <v>10</v>
      </c>
      <c r="I1960" s="1">
        <f t="shared" ca="1" si="90"/>
        <v>1</v>
      </c>
      <c r="J1960" s="1">
        <f t="shared" si="91"/>
        <v>21</v>
      </c>
      <c r="L1960" s="3"/>
      <c r="M1960" s="3"/>
      <c r="N1960" s="4"/>
      <c r="O1960" s="4"/>
    </row>
    <row r="1961" spans="1:15" ht="12.75" customHeight="1" x14ac:dyDescent="0.2">
      <c r="A1961" s="85"/>
      <c r="B1961" s="139">
        <v>44521</v>
      </c>
      <c r="C1961" s="140" t="s">
        <v>184</v>
      </c>
      <c r="D1961" s="141">
        <v>0</v>
      </c>
      <c r="E1961" s="141">
        <v>61.955513000000003</v>
      </c>
      <c r="F1961" s="141">
        <v>1203.446289</v>
      </c>
      <c r="G1961" s="141">
        <v>0</v>
      </c>
      <c r="H1961" s="1">
        <f t="shared" ca="1" si="89"/>
        <v>10</v>
      </c>
      <c r="I1961" s="1">
        <f t="shared" ca="1" si="90"/>
        <v>2</v>
      </c>
      <c r="J1961" s="1">
        <f t="shared" si="91"/>
        <v>21</v>
      </c>
      <c r="L1961" s="3"/>
      <c r="M1961" s="3"/>
      <c r="N1961" s="4"/>
      <c r="O1961" s="4"/>
    </row>
    <row r="1962" spans="1:15" ht="12.75" customHeight="1" x14ac:dyDescent="0.2">
      <c r="A1962" s="85"/>
      <c r="B1962" s="139">
        <v>44521</v>
      </c>
      <c r="C1962" s="140" t="s">
        <v>185</v>
      </c>
      <c r="D1962" s="141">
        <v>0</v>
      </c>
      <c r="E1962" s="141">
        <v>63.459010999999997</v>
      </c>
      <c r="F1962" s="141">
        <v>1537.415649</v>
      </c>
      <c r="G1962" s="141">
        <v>0</v>
      </c>
      <c r="H1962" s="1">
        <f t="shared" ref="H1962:H2025" ca="1" si="92">IF(MID(OFFSET(H1962,0,-5,1,1),2,1)=":",LEFT(OFFSET(H1962,0,-5,1,1),1),LEFT(OFFSET(H1962,0,-5,1,1),2))+1</f>
        <v>10</v>
      </c>
      <c r="I1962" s="1">
        <f t="shared" ca="1" si="90"/>
        <v>3</v>
      </c>
      <c r="J1962" s="1">
        <f t="shared" si="91"/>
        <v>21</v>
      </c>
      <c r="L1962" s="3"/>
      <c r="M1962" s="3"/>
      <c r="N1962" s="4"/>
      <c r="O1962" s="4"/>
    </row>
    <row r="1963" spans="1:15" ht="12.75" customHeight="1" x14ac:dyDescent="0.2">
      <c r="A1963" s="85"/>
      <c r="B1963" s="139">
        <v>44521</v>
      </c>
      <c r="C1963" s="140" t="s">
        <v>186</v>
      </c>
      <c r="D1963" s="141">
        <v>0</v>
      </c>
      <c r="E1963" s="141">
        <v>73.706017000000003</v>
      </c>
      <c r="F1963" s="141">
        <v>1761.920288</v>
      </c>
      <c r="G1963" s="141">
        <v>0</v>
      </c>
      <c r="H1963" s="1">
        <f t="shared" ca="1" si="92"/>
        <v>10</v>
      </c>
      <c r="I1963" s="1">
        <f t="shared" ca="1" si="90"/>
        <v>4</v>
      </c>
      <c r="J1963" s="1">
        <f t="shared" si="91"/>
        <v>21</v>
      </c>
      <c r="L1963" s="3"/>
      <c r="M1963" s="3"/>
      <c r="N1963" s="4"/>
      <c r="O1963" s="4"/>
    </row>
    <row r="1964" spans="1:15" ht="12.75" customHeight="1" x14ac:dyDescent="0.2">
      <c r="A1964" s="85"/>
      <c r="B1964" s="139">
        <v>44521</v>
      </c>
      <c r="C1964" s="140" t="s">
        <v>187</v>
      </c>
      <c r="D1964" s="141">
        <v>0</v>
      </c>
      <c r="E1964" s="141">
        <v>64.784324999999995</v>
      </c>
      <c r="F1964" s="141">
        <v>1395.200562</v>
      </c>
      <c r="G1964" s="141">
        <v>0</v>
      </c>
      <c r="H1964" s="1">
        <f t="shared" ca="1" si="92"/>
        <v>11</v>
      </c>
      <c r="I1964" s="1">
        <f t="shared" ca="1" si="90"/>
        <v>1</v>
      </c>
      <c r="J1964" s="1">
        <f t="shared" si="91"/>
        <v>21</v>
      </c>
      <c r="L1964" s="3"/>
      <c r="M1964" s="3"/>
      <c r="N1964" s="4"/>
      <c r="O1964" s="4"/>
    </row>
    <row r="1965" spans="1:15" ht="12.75" customHeight="1" x14ac:dyDescent="0.2">
      <c r="A1965" s="85"/>
      <c r="B1965" s="139">
        <v>44521</v>
      </c>
      <c r="C1965" s="140" t="s">
        <v>188</v>
      </c>
      <c r="D1965" s="141">
        <v>0</v>
      </c>
      <c r="E1965" s="141">
        <v>45.779884000000003</v>
      </c>
      <c r="F1965" s="141">
        <v>747.24383499999999</v>
      </c>
      <c r="G1965" s="141">
        <v>0</v>
      </c>
      <c r="H1965" s="1">
        <f t="shared" ca="1" si="92"/>
        <v>11</v>
      </c>
      <c r="I1965" s="1">
        <f t="shared" ca="1" si="90"/>
        <v>2</v>
      </c>
      <c r="J1965" s="1">
        <f t="shared" si="91"/>
        <v>21</v>
      </c>
      <c r="L1965" s="3"/>
      <c r="M1965" s="3"/>
      <c r="N1965" s="4"/>
      <c r="O1965" s="4"/>
    </row>
    <row r="1966" spans="1:15" ht="12.75" customHeight="1" x14ac:dyDescent="0.2">
      <c r="A1966" s="85"/>
      <c r="B1966" s="139">
        <v>44521</v>
      </c>
      <c r="C1966" s="140" t="s">
        <v>189</v>
      </c>
      <c r="D1966" s="141">
        <v>0</v>
      </c>
      <c r="E1966" s="141">
        <v>44.387669000000002</v>
      </c>
      <c r="F1966" s="141">
        <v>951.86901899999998</v>
      </c>
      <c r="G1966" s="141">
        <v>6.4009999999999996E-3</v>
      </c>
      <c r="H1966" s="1">
        <f t="shared" ca="1" si="92"/>
        <v>11</v>
      </c>
      <c r="I1966" s="1">
        <f t="shared" ca="1" si="90"/>
        <v>3</v>
      </c>
      <c r="J1966" s="1">
        <f t="shared" si="91"/>
        <v>21</v>
      </c>
      <c r="L1966" s="3"/>
      <c r="M1966" s="3"/>
      <c r="N1966" s="4"/>
      <c r="O1966" s="4"/>
    </row>
    <row r="1967" spans="1:15" ht="12.75" customHeight="1" x14ac:dyDescent="0.2">
      <c r="A1967" s="85"/>
      <c r="B1967" s="139">
        <v>44521</v>
      </c>
      <c r="C1967" s="140" t="s">
        <v>190</v>
      </c>
      <c r="D1967" s="141">
        <v>0</v>
      </c>
      <c r="E1967" s="141">
        <v>47.535953999999997</v>
      </c>
      <c r="F1967" s="141">
        <v>1346.738525</v>
      </c>
      <c r="G1967" s="141">
        <v>0</v>
      </c>
      <c r="H1967" s="1">
        <f t="shared" ca="1" si="92"/>
        <v>11</v>
      </c>
      <c r="I1967" s="1">
        <f t="shared" ca="1" si="90"/>
        <v>4</v>
      </c>
      <c r="J1967" s="1">
        <f t="shared" si="91"/>
        <v>21</v>
      </c>
      <c r="L1967" s="3"/>
      <c r="M1967" s="3"/>
      <c r="N1967" s="4"/>
      <c r="O1967" s="4"/>
    </row>
    <row r="1968" spans="1:15" ht="12.75" customHeight="1" x14ac:dyDescent="0.2">
      <c r="A1968" s="85"/>
      <c r="B1968" s="139">
        <v>44521</v>
      </c>
      <c r="C1968" s="140" t="s">
        <v>191</v>
      </c>
      <c r="D1968" s="141">
        <v>0</v>
      </c>
      <c r="E1968" s="141">
        <v>46.380130999999999</v>
      </c>
      <c r="F1968" s="141">
        <v>2076.344971</v>
      </c>
      <c r="G1968" s="141">
        <v>0</v>
      </c>
      <c r="H1968" s="1">
        <f t="shared" ca="1" si="92"/>
        <v>12</v>
      </c>
      <c r="I1968" s="1">
        <f t="shared" ca="1" si="90"/>
        <v>1</v>
      </c>
      <c r="J1968" s="1">
        <f t="shared" si="91"/>
        <v>21</v>
      </c>
      <c r="L1968" s="3"/>
      <c r="M1968" s="3"/>
      <c r="N1968" s="4"/>
      <c r="O1968" s="4"/>
    </row>
    <row r="1969" spans="1:15" ht="12.75" customHeight="1" x14ac:dyDescent="0.2">
      <c r="A1969" s="85"/>
      <c r="B1969" s="139">
        <v>44521</v>
      </c>
      <c r="C1969" s="140" t="s">
        <v>192</v>
      </c>
      <c r="D1969" s="141">
        <v>0</v>
      </c>
      <c r="E1969" s="141">
        <v>45.533672000000003</v>
      </c>
      <c r="F1969" s="141">
        <v>3105.1423340000001</v>
      </c>
      <c r="G1969" s="141">
        <v>0</v>
      </c>
      <c r="H1969" s="1">
        <f t="shared" ca="1" si="92"/>
        <v>12</v>
      </c>
      <c r="I1969" s="1">
        <f t="shared" ca="1" si="90"/>
        <v>2</v>
      </c>
      <c r="J1969" s="1">
        <f t="shared" si="91"/>
        <v>21</v>
      </c>
      <c r="L1969" s="3"/>
      <c r="M1969" s="3"/>
      <c r="N1969" s="4"/>
      <c r="O1969" s="4"/>
    </row>
    <row r="1970" spans="1:15" ht="12.75" customHeight="1" x14ac:dyDescent="0.2">
      <c r="A1970" s="85"/>
      <c r="B1970" s="139">
        <v>44521</v>
      </c>
      <c r="C1970" s="140" t="s">
        <v>193</v>
      </c>
      <c r="D1970" s="141">
        <v>0</v>
      </c>
      <c r="E1970" s="141">
        <v>41.850563000000001</v>
      </c>
      <c r="F1970" s="141">
        <v>4227.0571289999998</v>
      </c>
      <c r="G1970" s="141">
        <v>0</v>
      </c>
      <c r="H1970" s="1">
        <f t="shared" ca="1" si="92"/>
        <v>12</v>
      </c>
      <c r="I1970" s="1">
        <f t="shared" ca="1" si="90"/>
        <v>3</v>
      </c>
      <c r="J1970" s="1">
        <f t="shared" si="91"/>
        <v>21</v>
      </c>
      <c r="L1970" s="3"/>
      <c r="M1970" s="3"/>
      <c r="N1970" s="4"/>
      <c r="O1970" s="4"/>
    </row>
    <row r="1971" spans="1:15" ht="12.75" customHeight="1" x14ac:dyDescent="0.2">
      <c r="A1971" s="85"/>
      <c r="B1971" s="139">
        <v>44521</v>
      </c>
      <c r="C1971" s="140" t="s">
        <v>194</v>
      </c>
      <c r="D1971" s="141">
        <v>0</v>
      </c>
      <c r="E1971" s="141">
        <v>54.080452000000001</v>
      </c>
      <c r="F1971" s="141">
        <v>4293.4868159999996</v>
      </c>
      <c r="G1971" s="141">
        <v>0</v>
      </c>
      <c r="H1971" s="1">
        <f t="shared" ca="1" si="92"/>
        <v>12</v>
      </c>
      <c r="I1971" s="1">
        <f t="shared" ca="1" si="90"/>
        <v>4</v>
      </c>
      <c r="J1971" s="1">
        <f t="shared" si="91"/>
        <v>21</v>
      </c>
      <c r="L1971" s="3"/>
      <c r="M1971" s="3"/>
      <c r="N1971" s="4"/>
      <c r="O1971" s="4"/>
    </row>
    <row r="1972" spans="1:15" ht="12.75" customHeight="1" x14ac:dyDescent="0.2">
      <c r="A1972" s="85"/>
      <c r="B1972" s="139">
        <v>44521</v>
      </c>
      <c r="C1972" s="140" t="s">
        <v>195</v>
      </c>
      <c r="D1972" s="141">
        <v>0</v>
      </c>
      <c r="E1972" s="141">
        <v>51.563633000000003</v>
      </c>
      <c r="F1972" s="141">
        <v>4380.6450199999999</v>
      </c>
      <c r="G1972" s="141">
        <v>0</v>
      </c>
      <c r="H1972" s="1">
        <f t="shared" ca="1" si="92"/>
        <v>13</v>
      </c>
      <c r="I1972" s="1">
        <f t="shared" ca="1" si="90"/>
        <v>1</v>
      </c>
      <c r="J1972" s="1">
        <f t="shared" si="91"/>
        <v>21</v>
      </c>
      <c r="L1972" s="3"/>
      <c r="M1972" s="3"/>
      <c r="N1972" s="4"/>
      <c r="O1972" s="4"/>
    </row>
    <row r="1973" spans="1:15" ht="12.75" customHeight="1" x14ac:dyDescent="0.2">
      <c r="A1973" s="85"/>
      <c r="B1973" s="139">
        <v>44521</v>
      </c>
      <c r="C1973" s="140" t="s">
        <v>196</v>
      </c>
      <c r="D1973" s="141">
        <v>0</v>
      </c>
      <c r="E1973" s="141">
        <v>41.891463999999999</v>
      </c>
      <c r="F1973" s="141">
        <v>4531.8408200000003</v>
      </c>
      <c r="G1973" s="141">
        <v>0</v>
      </c>
      <c r="H1973" s="1">
        <f t="shared" ca="1" si="92"/>
        <v>13</v>
      </c>
      <c r="I1973" s="1">
        <f t="shared" ca="1" si="90"/>
        <v>2</v>
      </c>
      <c r="J1973" s="1">
        <f t="shared" si="91"/>
        <v>21</v>
      </c>
      <c r="L1973" s="3"/>
      <c r="M1973" s="3"/>
      <c r="N1973" s="4"/>
      <c r="O1973" s="4"/>
    </row>
    <row r="1974" spans="1:15" ht="12.75" customHeight="1" x14ac:dyDescent="0.2">
      <c r="A1974" s="85"/>
      <c r="B1974" s="139">
        <v>44521</v>
      </c>
      <c r="C1974" s="140" t="s">
        <v>197</v>
      </c>
      <c r="D1974" s="141">
        <v>0</v>
      </c>
      <c r="E1974" s="141">
        <v>35.931502999999999</v>
      </c>
      <c r="F1974" s="141">
        <v>4650.2158200000003</v>
      </c>
      <c r="G1974" s="141">
        <v>0</v>
      </c>
      <c r="H1974" s="1">
        <f t="shared" ca="1" si="92"/>
        <v>13</v>
      </c>
      <c r="I1974" s="1">
        <f t="shared" ca="1" si="90"/>
        <v>3</v>
      </c>
      <c r="J1974" s="1">
        <f t="shared" si="91"/>
        <v>21</v>
      </c>
      <c r="L1974" s="3"/>
      <c r="M1974" s="3"/>
      <c r="N1974" s="4"/>
      <c r="O1974" s="4"/>
    </row>
    <row r="1975" spans="1:15" ht="12.75" customHeight="1" x14ac:dyDescent="0.2">
      <c r="A1975" s="85"/>
      <c r="B1975" s="139">
        <v>44521</v>
      </c>
      <c r="C1975" s="140" t="s">
        <v>198</v>
      </c>
      <c r="D1975" s="141">
        <v>0</v>
      </c>
      <c r="E1975" s="141">
        <v>39.648131999999997</v>
      </c>
      <c r="F1975" s="141">
        <v>4730.7114259999998</v>
      </c>
      <c r="G1975" s="141">
        <v>2.6151000000000001E-2</v>
      </c>
      <c r="H1975" s="1">
        <f t="shared" ca="1" si="92"/>
        <v>13</v>
      </c>
      <c r="I1975" s="1">
        <f t="shared" ca="1" si="90"/>
        <v>4</v>
      </c>
      <c r="J1975" s="1">
        <f t="shared" si="91"/>
        <v>21</v>
      </c>
      <c r="L1975" s="3"/>
      <c r="M1975" s="3"/>
      <c r="N1975" s="4"/>
      <c r="O1975" s="4"/>
    </row>
    <row r="1976" spans="1:15" ht="12.75" customHeight="1" x14ac:dyDescent="0.2">
      <c r="A1976" s="85"/>
      <c r="B1976" s="139">
        <v>44521</v>
      </c>
      <c r="C1976" s="140" t="s">
        <v>199</v>
      </c>
      <c r="D1976" s="141">
        <v>0</v>
      </c>
      <c r="E1976" s="141">
        <v>34.123814000000003</v>
      </c>
      <c r="F1976" s="141">
        <v>5531.2060549999997</v>
      </c>
      <c r="G1976" s="141">
        <v>4.0669449999999996</v>
      </c>
      <c r="H1976" s="1">
        <f t="shared" ca="1" si="92"/>
        <v>14</v>
      </c>
      <c r="I1976" s="1">
        <f t="shared" ca="1" si="90"/>
        <v>1</v>
      </c>
      <c r="J1976" s="1">
        <f t="shared" si="91"/>
        <v>21</v>
      </c>
      <c r="L1976" s="3"/>
      <c r="M1976" s="3"/>
      <c r="N1976" s="4"/>
      <c r="O1976" s="4"/>
    </row>
    <row r="1977" spans="1:15" ht="12.75" customHeight="1" x14ac:dyDescent="0.2">
      <c r="A1977" s="85"/>
      <c r="B1977" s="139">
        <v>44521</v>
      </c>
      <c r="C1977" s="140" t="s">
        <v>200</v>
      </c>
      <c r="D1977" s="141">
        <v>0</v>
      </c>
      <c r="E1977" s="141">
        <v>1.7737879999999999</v>
      </c>
      <c r="F1977" s="141">
        <v>7046.232422</v>
      </c>
      <c r="G1977" s="141">
        <v>13.368627</v>
      </c>
      <c r="H1977" s="1">
        <f t="shared" ca="1" si="92"/>
        <v>14</v>
      </c>
      <c r="I1977" s="1">
        <f t="shared" ca="1" si="90"/>
        <v>2</v>
      </c>
      <c r="J1977" s="1">
        <f t="shared" si="91"/>
        <v>21</v>
      </c>
      <c r="L1977" s="3"/>
      <c r="M1977" s="3"/>
      <c r="N1977" s="4"/>
      <c r="O1977" s="4"/>
    </row>
    <row r="1978" spans="1:15" ht="12.75" customHeight="1" x14ac:dyDescent="0.2">
      <c r="A1978" s="85"/>
      <c r="B1978" s="139">
        <v>44521</v>
      </c>
      <c r="C1978" s="140" t="s">
        <v>201</v>
      </c>
      <c r="D1978" s="141">
        <v>0</v>
      </c>
      <c r="E1978" s="141">
        <v>1.985957</v>
      </c>
      <c r="F1978" s="141">
        <v>7049.7578130000002</v>
      </c>
      <c r="G1978" s="141">
        <v>7.6788350000000003</v>
      </c>
      <c r="H1978" s="1">
        <f t="shared" ca="1" si="92"/>
        <v>14</v>
      </c>
      <c r="I1978" s="1">
        <f t="shared" ca="1" si="90"/>
        <v>3</v>
      </c>
      <c r="J1978" s="1">
        <f t="shared" si="91"/>
        <v>21</v>
      </c>
      <c r="L1978" s="3"/>
      <c r="M1978" s="3"/>
      <c r="N1978" s="4"/>
      <c r="O1978" s="4"/>
    </row>
    <row r="1979" spans="1:15" ht="12.75" customHeight="1" x14ac:dyDescent="0.2">
      <c r="A1979" s="85"/>
      <c r="B1979" s="139">
        <v>44521</v>
      </c>
      <c r="C1979" s="140" t="s">
        <v>202</v>
      </c>
      <c r="D1979" s="141">
        <v>0</v>
      </c>
      <c r="E1979" s="141">
        <v>10.852527</v>
      </c>
      <c r="F1979" s="141">
        <v>7104.9702150000003</v>
      </c>
      <c r="G1979" s="141">
        <v>1.414806</v>
      </c>
      <c r="H1979" s="1">
        <f t="shared" ca="1" si="92"/>
        <v>14</v>
      </c>
      <c r="I1979" s="1">
        <f t="shared" ca="1" si="90"/>
        <v>4</v>
      </c>
      <c r="J1979" s="1">
        <f t="shared" si="91"/>
        <v>21</v>
      </c>
      <c r="L1979" s="3"/>
      <c r="M1979" s="3"/>
      <c r="N1979" s="4"/>
      <c r="O1979" s="4"/>
    </row>
    <row r="1980" spans="1:15" ht="12.75" customHeight="1" x14ac:dyDescent="0.2">
      <c r="A1980" s="85"/>
      <c r="B1980" s="139">
        <v>44521</v>
      </c>
      <c r="C1980" s="140" t="s">
        <v>203</v>
      </c>
      <c r="D1980" s="141">
        <v>0</v>
      </c>
      <c r="E1980" s="141">
        <v>0</v>
      </c>
      <c r="F1980" s="141">
        <v>8044.0961909999996</v>
      </c>
      <c r="G1980" s="141">
        <v>31.987031999999999</v>
      </c>
      <c r="H1980" s="1">
        <f t="shared" ca="1" si="92"/>
        <v>15</v>
      </c>
      <c r="I1980" s="1">
        <f t="shared" ca="1" si="90"/>
        <v>1</v>
      </c>
      <c r="J1980" s="1">
        <f t="shared" si="91"/>
        <v>21</v>
      </c>
      <c r="L1980" s="3"/>
      <c r="M1980" s="3"/>
      <c r="N1980" s="4"/>
      <c r="O1980" s="4"/>
    </row>
    <row r="1981" spans="1:15" ht="12.75" customHeight="1" x14ac:dyDescent="0.2">
      <c r="A1981" s="85"/>
      <c r="B1981" s="139">
        <v>44521</v>
      </c>
      <c r="C1981" s="140" t="s">
        <v>204</v>
      </c>
      <c r="D1981" s="141">
        <v>0</v>
      </c>
      <c r="E1981" s="141">
        <v>0</v>
      </c>
      <c r="F1981" s="141">
        <v>8037.580078</v>
      </c>
      <c r="G1981" s="141">
        <v>26.907768000000001</v>
      </c>
      <c r="H1981" s="1">
        <f t="shared" ca="1" si="92"/>
        <v>15</v>
      </c>
      <c r="I1981" s="1">
        <f t="shared" ca="1" si="90"/>
        <v>2</v>
      </c>
      <c r="J1981" s="1">
        <f t="shared" si="91"/>
        <v>21</v>
      </c>
      <c r="L1981" s="3"/>
      <c r="M1981" s="3"/>
      <c r="N1981" s="4"/>
      <c r="O1981" s="4"/>
    </row>
    <row r="1982" spans="1:15" ht="12.75" customHeight="1" x14ac:dyDescent="0.2">
      <c r="A1982" s="85"/>
      <c r="B1982" s="139">
        <v>44521</v>
      </c>
      <c r="C1982" s="140" t="s">
        <v>205</v>
      </c>
      <c r="D1982" s="141">
        <v>0</v>
      </c>
      <c r="E1982" s="141">
        <v>0.236347</v>
      </c>
      <c r="F1982" s="141">
        <v>8035.4467770000001</v>
      </c>
      <c r="G1982" s="141">
        <v>18.946664999999999</v>
      </c>
      <c r="H1982" s="1">
        <f t="shared" ca="1" si="92"/>
        <v>15</v>
      </c>
      <c r="I1982" s="1">
        <f t="shared" ca="1" si="90"/>
        <v>3</v>
      </c>
      <c r="J1982" s="1">
        <f t="shared" si="91"/>
        <v>21</v>
      </c>
      <c r="L1982" s="3"/>
      <c r="M1982" s="3"/>
      <c r="N1982" s="4"/>
      <c r="O1982" s="4"/>
    </row>
    <row r="1983" spans="1:15" ht="12.75" customHeight="1" x14ac:dyDescent="0.2">
      <c r="A1983" s="85"/>
      <c r="B1983" s="139">
        <v>44521</v>
      </c>
      <c r="C1983" s="140" t="s">
        <v>206</v>
      </c>
      <c r="D1983" s="141">
        <v>0</v>
      </c>
      <c r="E1983" s="141">
        <v>1.9046780000000001</v>
      </c>
      <c r="F1983" s="141">
        <v>8033.9804690000001</v>
      </c>
      <c r="G1983" s="141">
        <v>8.8523019999999999</v>
      </c>
      <c r="H1983" s="1">
        <f t="shared" ca="1" si="92"/>
        <v>15</v>
      </c>
      <c r="I1983" s="1">
        <f t="shared" ca="1" si="90"/>
        <v>4</v>
      </c>
      <c r="J1983" s="1">
        <f t="shared" si="91"/>
        <v>21</v>
      </c>
      <c r="L1983" s="3"/>
      <c r="M1983" s="3"/>
      <c r="N1983" s="4"/>
      <c r="O1983" s="4"/>
    </row>
    <row r="1984" spans="1:15" ht="12.75" customHeight="1" x14ac:dyDescent="0.2">
      <c r="A1984" s="85"/>
      <c r="B1984" s="139">
        <v>44521</v>
      </c>
      <c r="C1984" s="140" t="s">
        <v>207</v>
      </c>
      <c r="D1984" s="141">
        <v>0</v>
      </c>
      <c r="E1984" s="141">
        <v>10.269234000000001</v>
      </c>
      <c r="F1984" s="141">
        <v>8029.2856449999999</v>
      </c>
      <c r="G1984" s="141">
        <v>1.6393990000000001</v>
      </c>
      <c r="H1984" s="1">
        <f t="shared" ca="1" si="92"/>
        <v>16</v>
      </c>
      <c r="I1984" s="1">
        <f t="shared" ca="1" si="90"/>
        <v>1</v>
      </c>
      <c r="J1984" s="1">
        <f t="shared" si="91"/>
        <v>21</v>
      </c>
      <c r="L1984" s="3"/>
      <c r="M1984" s="3"/>
      <c r="N1984" s="4"/>
      <c r="O1984" s="4"/>
    </row>
    <row r="1985" spans="1:15" ht="12.75" customHeight="1" x14ac:dyDescent="0.2">
      <c r="A1985" s="85"/>
      <c r="B1985" s="139">
        <v>44521</v>
      </c>
      <c r="C1985" s="140" t="s">
        <v>208</v>
      </c>
      <c r="D1985" s="141">
        <v>0</v>
      </c>
      <c r="E1985" s="141">
        <v>15.339359999999999</v>
      </c>
      <c r="F1985" s="141">
        <v>8024.4145509999998</v>
      </c>
      <c r="G1985" s="141">
        <v>0.75815100000000002</v>
      </c>
      <c r="H1985" s="1">
        <f t="shared" ca="1" si="92"/>
        <v>16</v>
      </c>
      <c r="I1985" s="1">
        <f t="shared" ca="1" si="90"/>
        <v>2</v>
      </c>
      <c r="J1985" s="1">
        <f t="shared" si="91"/>
        <v>21</v>
      </c>
      <c r="L1985" s="3"/>
      <c r="M1985" s="3"/>
      <c r="N1985" s="4"/>
      <c r="O1985" s="4"/>
    </row>
    <row r="1986" spans="1:15" ht="12.75" customHeight="1" x14ac:dyDescent="0.2">
      <c r="A1986" s="85"/>
      <c r="B1986" s="139">
        <v>44521</v>
      </c>
      <c r="C1986" s="140" t="s">
        <v>209</v>
      </c>
      <c r="D1986" s="141">
        <v>0</v>
      </c>
      <c r="E1986" s="141">
        <v>26.309866</v>
      </c>
      <c r="F1986" s="141">
        <v>8028.5922849999997</v>
      </c>
      <c r="G1986" s="141">
        <v>1.3225000000000001E-2</v>
      </c>
      <c r="H1986" s="1">
        <f t="shared" ca="1" si="92"/>
        <v>16</v>
      </c>
      <c r="I1986" s="1">
        <f t="shared" ca="1" si="90"/>
        <v>3</v>
      </c>
      <c r="J1986" s="1">
        <f t="shared" si="91"/>
        <v>21</v>
      </c>
      <c r="L1986" s="3"/>
      <c r="M1986" s="3"/>
      <c r="N1986" s="4"/>
      <c r="O1986" s="4"/>
    </row>
    <row r="1987" spans="1:15" ht="12.75" customHeight="1" x14ac:dyDescent="0.2">
      <c r="A1987" s="85"/>
      <c r="B1987" s="139">
        <v>44521</v>
      </c>
      <c r="C1987" s="140" t="s">
        <v>210</v>
      </c>
      <c r="D1987" s="141">
        <v>0</v>
      </c>
      <c r="E1987" s="141">
        <v>32.990265000000001</v>
      </c>
      <c r="F1987" s="141">
        <v>8029.3842770000001</v>
      </c>
      <c r="G1987" s="141">
        <v>0</v>
      </c>
      <c r="H1987" s="1">
        <f t="shared" ca="1" si="92"/>
        <v>16</v>
      </c>
      <c r="I1987" s="1">
        <f t="shared" ca="1" si="90"/>
        <v>4</v>
      </c>
      <c r="J1987" s="1">
        <f t="shared" si="91"/>
        <v>21</v>
      </c>
      <c r="L1987" s="3"/>
      <c r="M1987" s="3"/>
      <c r="N1987" s="4"/>
      <c r="O1987" s="4"/>
    </row>
    <row r="1988" spans="1:15" ht="12.75" customHeight="1" x14ac:dyDescent="0.2">
      <c r="A1988" s="85"/>
      <c r="B1988" s="139">
        <v>44521</v>
      </c>
      <c r="C1988" s="140" t="s">
        <v>211</v>
      </c>
      <c r="D1988" s="141">
        <v>0</v>
      </c>
      <c r="E1988" s="141">
        <v>37.006241000000003</v>
      </c>
      <c r="F1988" s="141">
        <v>8031.0190430000002</v>
      </c>
      <c r="G1988" s="141">
        <v>0</v>
      </c>
      <c r="H1988" s="1">
        <f t="shared" ca="1" si="92"/>
        <v>17</v>
      </c>
      <c r="I1988" s="1">
        <f t="shared" ca="1" si="90"/>
        <v>1</v>
      </c>
      <c r="J1988" s="1">
        <f t="shared" si="91"/>
        <v>21</v>
      </c>
      <c r="L1988" s="3"/>
      <c r="M1988" s="3"/>
      <c r="N1988" s="4"/>
      <c r="O1988" s="4"/>
    </row>
    <row r="1989" spans="1:15" ht="12.75" customHeight="1" x14ac:dyDescent="0.2">
      <c r="A1989" s="85"/>
      <c r="B1989" s="139">
        <v>44521</v>
      </c>
      <c r="C1989" s="140" t="s">
        <v>212</v>
      </c>
      <c r="D1989" s="141">
        <v>0</v>
      </c>
      <c r="E1989" s="141">
        <v>35.503410000000002</v>
      </c>
      <c r="F1989" s="141">
        <v>8029.7236329999996</v>
      </c>
      <c r="G1989" s="141">
        <v>0</v>
      </c>
      <c r="H1989" s="1">
        <f t="shared" ca="1" si="92"/>
        <v>17</v>
      </c>
      <c r="I1989" s="1">
        <f t="shared" ca="1" si="90"/>
        <v>2</v>
      </c>
      <c r="J1989" s="1">
        <f t="shared" si="91"/>
        <v>21</v>
      </c>
      <c r="L1989" s="3"/>
      <c r="M1989" s="3"/>
      <c r="N1989" s="4"/>
      <c r="O1989" s="4"/>
    </row>
    <row r="1990" spans="1:15" ht="12.75" customHeight="1" x14ac:dyDescent="0.2">
      <c r="A1990" s="85"/>
      <c r="B1990" s="139">
        <v>44521</v>
      </c>
      <c r="C1990" s="140" t="s">
        <v>213</v>
      </c>
      <c r="D1990" s="141">
        <v>0</v>
      </c>
      <c r="E1990" s="141">
        <v>36.060569999999998</v>
      </c>
      <c r="F1990" s="141">
        <v>8030.5102539999998</v>
      </c>
      <c r="G1990" s="141">
        <v>0</v>
      </c>
      <c r="H1990" s="1">
        <f t="shared" ca="1" si="92"/>
        <v>17</v>
      </c>
      <c r="I1990" s="1">
        <f t="shared" ref="I1990:I2053" ca="1" si="93">IF(H1990=H1989,I1989+1,1)</f>
        <v>3</v>
      </c>
      <c r="J1990" s="1">
        <f t="shared" ref="J1990:J2053" si="94">DAY(B1990)</f>
        <v>21</v>
      </c>
      <c r="L1990" s="3"/>
      <c r="M1990" s="3"/>
      <c r="N1990" s="4"/>
      <c r="O1990" s="4"/>
    </row>
    <row r="1991" spans="1:15" ht="12.75" customHeight="1" x14ac:dyDescent="0.2">
      <c r="A1991" s="85"/>
      <c r="B1991" s="139">
        <v>44521</v>
      </c>
      <c r="C1991" s="140" t="s">
        <v>214</v>
      </c>
      <c r="D1991" s="141">
        <v>0</v>
      </c>
      <c r="E1991" s="141">
        <v>36.624744</v>
      </c>
      <c r="F1991" s="141">
        <v>8034.2299800000001</v>
      </c>
      <c r="G1991" s="141">
        <v>1.382E-3</v>
      </c>
      <c r="H1991" s="1">
        <f t="shared" ca="1" si="92"/>
        <v>17</v>
      </c>
      <c r="I1991" s="1">
        <f t="shared" ca="1" si="93"/>
        <v>4</v>
      </c>
      <c r="J1991" s="1">
        <f t="shared" si="94"/>
        <v>21</v>
      </c>
      <c r="L1991" s="3"/>
      <c r="M1991" s="3"/>
      <c r="N1991" s="4"/>
      <c r="O1991" s="4"/>
    </row>
    <row r="1992" spans="1:15" ht="12.75" customHeight="1" x14ac:dyDescent="0.2">
      <c r="A1992" s="85"/>
      <c r="B1992" s="139">
        <v>44521</v>
      </c>
      <c r="C1992" s="140" t="s">
        <v>215</v>
      </c>
      <c r="D1992" s="141">
        <v>0</v>
      </c>
      <c r="E1992" s="141">
        <v>20.344754999999999</v>
      </c>
      <c r="F1992" s="141">
        <v>24866.021000000001</v>
      </c>
      <c r="G1992" s="141">
        <v>73.152618000000004</v>
      </c>
      <c r="H1992" s="1">
        <f t="shared" ca="1" si="92"/>
        <v>18</v>
      </c>
      <c r="I1992" s="1">
        <f t="shared" ca="1" si="93"/>
        <v>1</v>
      </c>
      <c r="J1992" s="1">
        <f t="shared" si="94"/>
        <v>21</v>
      </c>
      <c r="L1992" s="3"/>
      <c r="M1992" s="3"/>
      <c r="N1992" s="4"/>
      <c r="O1992" s="4"/>
    </row>
    <row r="1993" spans="1:15" ht="12.75" customHeight="1" x14ac:dyDescent="0.2">
      <c r="A1993" s="85"/>
      <c r="B1993" s="139">
        <v>44521</v>
      </c>
      <c r="C1993" s="140" t="s">
        <v>216</v>
      </c>
      <c r="D1993" s="141">
        <v>0</v>
      </c>
      <c r="E1993" s="141">
        <v>1.1220399999999999</v>
      </c>
      <c r="F1993" s="141">
        <v>31803.032999999999</v>
      </c>
      <c r="G1993" s="141">
        <v>110.87810500000001</v>
      </c>
      <c r="H1993" s="1">
        <f t="shared" ca="1" si="92"/>
        <v>18</v>
      </c>
      <c r="I1993" s="1">
        <f t="shared" ca="1" si="93"/>
        <v>2</v>
      </c>
      <c r="J1993" s="1">
        <f t="shared" si="94"/>
        <v>21</v>
      </c>
      <c r="L1993" s="3"/>
      <c r="M1993" s="3"/>
      <c r="N1993" s="4"/>
      <c r="O1993" s="4"/>
    </row>
    <row r="1994" spans="1:15" ht="12.75" customHeight="1" x14ac:dyDescent="0.2">
      <c r="A1994" s="85"/>
      <c r="B1994" s="139">
        <v>44521</v>
      </c>
      <c r="C1994" s="140" t="s">
        <v>217</v>
      </c>
      <c r="D1994" s="141">
        <v>0</v>
      </c>
      <c r="E1994" s="141">
        <v>0</v>
      </c>
      <c r="F1994" s="141">
        <v>34279.0625</v>
      </c>
      <c r="G1994" s="141">
        <v>124.40471599999999</v>
      </c>
      <c r="H1994" s="1">
        <f t="shared" ca="1" si="92"/>
        <v>18</v>
      </c>
      <c r="I1994" s="1">
        <f t="shared" ca="1" si="93"/>
        <v>3</v>
      </c>
      <c r="J1994" s="1">
        <f t="shared" si="94"/>
        <v>21</v>
      </c>
      <c r="L1994" s="3"/>
      <c r="M1994" s="3"/>
      <c r="N1994" s="4"/>
      <c r="O1994" s="4"/>
    </row>
    <row r="1995" spans="1:15" ht="12.75" customHeight="1" x14ac:dyDescent="0.2">
      <c r="A1995" s="85"/>
      <c r="B1995" s="139">
        <v>44521</v>
      </c>
      <c r="C1995" s="140" t="s">
        <v>218</v>
      </c>
      <c r="D1995" s="141">
        <v>0</v>
      </c>
      <c r="E1995" s="141">
        <v>0</v>
      </c>
      <c r="F1995" s="141">
        <v>34284.949000000001</v>
      </c>
      <c r="G1995" s="141">
        <v>121.73838000000001</v>
      </c>
      <c r="H1995" s="1">
        <f t="shared" ca="1" si="92"/>
        <v>18</v>
      </c>
      <c r="I1995" s="1">
        <f t="shared" ca="1" si="93"/>
        <v>4</v>
      </c>
      <c r="J1995" s="1">
        <f t="shared" si="94"/>
        <v>21</v>
      </c>
      <c r="L1995" s="3"/>
      <c r="M1995" s="3"/>
      <c r="N1995" s="4"/>
      <c r="O1995" s="4"/>
    </row>
    <row r="1996" spans="1:15" ht="12.75" customHeight="1" x14ac:dyDescent="0.2">
      <c r="A1996" s="85"/>
      <c r="B1996" s="139">
        <v>44521</v>
      </c>
      <c r="C1996" s="140" t="s">
        <v>219</v>
      </c>
      <c r="D1996" s="141">
        <v>0</v>
      </c>
      <c r="E1996" s="141">
        <v>0</v>
      </c>
      <c r="F1996" s="141">
        <v>34283.648000000001</v>
      </c>
      <c r="G1996" s="141">
        <v>120.879662</v>
      </c>
      <c r="H1996" s="1">
        <f t="shared" ca="1" si="92"/>
        <v>19</v>
      </c>
      <c r="I1996" s="1">
        <f t="shared" ca="1" si="93"/>
        <v>1</v>
      </c>
      <c r="J1996" s="1">
        <f t="shared" si="94"/>
        <v>21</v>
      </c>
      <c r="L1996" s="3"/>
      <c r="M1996" s="3"/>
      <c r="N1996" s="4"/>
      <c r="O1996" s="4"/>
    </row>
    <row r="1997" spans="1:15" ht="12.75" customHeight="1" x14ac:dyDescent="0.2">
      <c r="A1997" s="85"/>
      <c r="B1997" s="139">
        <v>44521</v>
      </c>
      <c r="C1997" s="140" t="s">
        <v>220</v>
      </c>
      <c r="D1997" s="141">
        <v>0</v>
      </c>
      <c r="E1997" s="141">
        <v>3.0251229999999998</v>
      </c>
      <c r="F1997" s="141">
        <v>35256.589999999997</v>
      </c>
      <c r="G1997" s="141">
        <v>123.94869199999999</v>
      </c>
      <c r="H1997" s="1">
        <f t="shared" ca="1" si="92"/>
        <v>19</v>
      </c>
      <c r="I1997" s="1">
        <f t="shared" ca="1" si="93"/>
        <v>2</v>
      </c>
      <c r="J1997" s="1">
        <f t="shared" si="94"/>
        <v>21</v>
      </c>
      <c r="L1997" s="3"/>
      <c r="M1997" s="3"/>
      <c r="N1997" s="4"/>
      <c r="O1997" s="4"/>
    </row>
    <row r="1998" spans="1:15" ht="12.75" customHeight="1" x14ac:dyDescent="0.2">
      <c r="A1998" s="85"/>
      <c r="B1998" s="139">
        <v>44521</v>
      </c>
      <c r="C1998" s="140" t="s">
        <v>221</v>
      </c>
      <c r="D1998" s="141">
        <v>0</v>
      </c>
      <c r="E1998" s="141">
        <v>0.234185</v>
      </c>
      <c r="F1998" s="141">
        <v>36332.108999999997</v>
      </c>
      <c r="G1998" s="141">
        <v>128.43218999999999</v>
      </c>
      <c r="H1998" s="1">
        <f t="shared" ca="1" si="92"/>
        <v>19</v>
      </c>
      <c r="I1998" s="1">
        <f t="shared" ca="1" si="93"/>
        <v>3</v>
      </c>
      <c r="J1998" s="1">
        <f t="shared" si="94"/>
        <v>21</v>
      </c>
      <c r="L1998" s="3"/>
      <c r="M1998" s="3"/>
      <c r="N1998" s="4"/>
      <c r="O1998" s="4"/>
    </row>
    <row r="1999" spans="1:15" ht="12.75" customHeight="1" x14ac:dyDescent="0.2">
      <c r="A1999" s="85"/>
      <c r="B1999" s="139">
        <v>44521</v>
      </c>
      <c r="C1999" s="140" t="s">
        <v>222</v>
      </c>
      <c r="D1999" s="141">
        <v>0</v>
      </c>
      <c r="E1999" s="141">
        <v>0.44403500000000001</v>
      </c>
      <c r="F1999" s="141">
        <v>36144.769999999997</v>
      </c>
      <c r="G1999" s="141">
        <v>124.894485</v>
      </c>
      <c r="H1999" s="1">
        <f t="shared" ca="1" si="92"/>
        <v>19</v>
      </c>
      <c r="I1999" s="1">
        <f t="shared" ca="1" si="93"/>
        <v>4</v>
      </c>
      <c r="J1999" s="1">
        <f t="shared" si="94"/>
        <v>21</v>
      </c>
      <c r="L1999" s="3"/>
      <c r="M1999" s="3"/>
      <c r="N1999" s="4"/>
      <c r="O1999" s="4"/>
    </row>
    <row r="2000" spans="1:15" ht="12.75" customHeight="1" x14ac:dyDescent="0.2">
      <c r="A2000" s="85"/>
      <c r="B2000" s="139">
        <v>44521</v>
      </c>
      <c r="C2000" s="140" t="s">
        <v>223</v>
      </c>
      <c r="D2000" s="141">
        <v>0</v>
      </c>
      <c r="E2000" s="141">
        <v>0.75696099999999999</v>
      </c>
      <c r="F2000" s="141">
        <v>35263.887000000002</v>
      </c>
      <c r="G2000" s="141">
        <v>119.609779</v>
      </c>
      <c r="H2000" s="1">
        <f t="shared" ca="1" si="92"/>
        <v>20</v>
      </c>
      <c r="I2000" s="1">
        <f t="shared" ca="1" si="93"/>
        <v>1</v>
      </c>
      <c r="J2000" s="1">
        <f t="shared" si="94"/>
        <v>21</v>
      </c>
      <c r="L2000" s="3"/>
      <c r="M2000" s="3"/>
      <c r="N2000" s="4"/>
      <c r="O2000" s="4"/>
    </row>
    <row r="2001" spans="1:15" ht="12.75" customHeight="1" x14ac:dyDescent="0.2">
      <c r="A2001" s="85"/>
      <c r="B2001" s="139">
        <v>44521</v>
      </c>
      <c r="C2001" s="140" t="s">
        <v>224</v>
      </c>
      <c r="D2001" s="141">
        <v>0</v>
      </c>
      <c r="E2001" s="141">
        <v>0.99667899999999998</v>
      </c>
      <c r="F2001" s="141">
        <v>34645.597999999998</v>
      </c>
      <c r="G2001" s="141">
        <v>113.15155799999999</v>
      </c>
      <c r="H2001" s="1">
        <f t="shared" ca="1" si="92"/>
        <v>20</v>
      </c>
      <c r="I2001" s="1">
        <f t="shared" ca="1" si="93"/>
        <v>2</v>
      </c>
      <c r="J2001" s="1">
        <f t="shared" si="94"/>
        <v>21</v>
      </c>
      <c r="L2001" s="3"/>
      <c r="M2001" s="3"/>
      <c r="N2001" s="4"/>
      <c r="O2001" s="4"/>
    </row>
    <row r="2002" spans="1:15" ht="12.75" customHeight="1" x14ac:dyDescent="0.2">
      <c r="A2002" s="85"/>
      <c r="B2002" s="139">
        <v>44521</v>
      </c>
      <c r="C2002" s="140" t="s">
        <v>225</v>
      </c>
      <c r="D2002" s="141">
        <v>0</v>
      </c>
      <c r="E2002" s="141">
        <v>0.53395400000000004</v>
      </c>
      <c r="F2002" s="141">
        <v>35290.34375</v>
      </c>
      <c r="G2002" s="141">
        <v>119.127045</v>
      </c>
      <c r="H2002" s="1">
        <f t="shared" ca="1" si="92"/>
        <v>20</v>
      </c>
      <c r="I2002" s="1">
        <f t="shared" ca="1" si="93"/>
        <v>3</v>
      </c>
      <c r="J2002" s="1">
        <f t="shared" si="94"/>
        <v>21</v>
      </c>
      <c r="L2002" s="3"/>
      <c r="M2002" s="3"/>
      <c r="N2002" s="4"/>
      <c r="O2002" s="4"/>
    </row>
    <row r="2003" spans="1:15" ht="12.75" customHeight="1" x14ac:dyDescent="0.2">
      <c r="A2003" s="85"/>
      <c r="B2003" s="139">
        <v>44521</v>
      </c>
      <c r="C2003" s="140" t="s">
        <v>226</v>
      </c>
      <c r="D2003" s="141">
        <v>0</v>
      </c>
      <c r="E2003" s="141">
        <v>1.0343800000000001</v>
      </c>
      <c r="F2003" s="141">
        <v>34269.96875</v>
      </c>
      <c r="G2003" s="141">
        <v>121.491585</v>
      </c>
      <c r="H2003" s="1">
        <f t="shared" ca="1" si="92"/>
        <v>20</v>
      </c>
      <c r="I2003" s="1">
        <f t="shared" ca="1" si="93"/>
        <v>4</v>
      </c>
      <c r="J2003" s="1">
        <f t="shared" si="94"/>
        <v>21</v>
      </c>
      <c r="L2003" s="3"/>
      <c r="M2003" s="3"/>
      <c r="N2003" s="4"/>
      <c r="O2003" s="4"/>
    </row>
    <row r="2004" spans="1:15" ht="12.75" customHeight="1" x14ac:dyDescent="0.2">
      <c r="A2004" s="85"/>
      <c r="B2004" s="139">
        <v>44521</v>
      </c>
      <c r="C2004" s="140" t="s">
        <v>227</v>
      </c>
      <c r="D2004" s="141">
        <v>0</v>
      </c>
      <c r="E2004" s="141">
        <v>1.3023830000000001</v>
      </c>
      <c r="F2004" s="141">
        <v>35161.171999999999</v>
      </c>
      <c r="G2004" s="141">
        <v>119.51892100000001</v>
      </c>
      <c r="H2004" s="1">
        <f t="shared" ca="1" si="92"/>
        <v>21</v>
      </c>
      <c r="I2004" s="1">
        <f t="shared" ca="1" si="93"/>
        <v>1</v>
      </c>
      <c r="J2004" s="1">
        <f t="shared" si="94"/>
        <v>21</v>
      </c>
      <c r="L2004" s="3"/>
      <c r="M2004" s="3"/>
      <c r="N2004" s="4"/>
      <c r="O2004" s="4"/>
    </row>
    <row r="2005" spans="1:15" ht="12.75" customHeight="1" x14ac:dyDescent="0.2">
      <c r="A2005" s="85"/>
      <c r="B2005" s="139">
        <v>44521</v>
      </c>
      <c r="C2005" s="140" t="s">
        <v>228</v>
      </c>
      <c r="D2005" s="141">
        <v>0</v>
      </c>
      <c r="E2005" s="141">
        <v>1.42225</v>
      </c>
      <c r="F2005" s="141">
        <v>35839.887000000002</v>
      </c>
      <c r="G2005" s="141">
        <v>120.730614</v>
      </c>
      <c r="H2005" s="1">
        <f t="shared" ca="1" si="92"/>
        <v>21</v>
      </c>
      <c r="I2005" s="1">
        <f t="shared" ca="1" si="93"/>
        <v>2</v>
      </c>
      <c r="J2005" s="1">
        <f t="shared" si="94"/>
        <v>21</v>
      </c>
    </row>
    <row r="2006" spans="1:15" ht="12.75" customHeight="1" x14ac:dyDescent="0.2">
      <c r="A2006" s="85"/>
      <c r="B2006" s="139">
        <v>44521</v>
      </c>
      <c r="C2006" s="140" t="s">
        <v>229</v>
      </c>
      <c r="D2006" s="141">
        <v>0</v>
      </c>
      <c r="E2006" s="141">
        <v>0.44967200000000002</v>
      </c>
      <c r="F2006" s="141">
        <v>34954.315999999999</v>
      </c>
      <c r="G2006" s="141">
        <v>130.27023299999999</v>
      </c>
      <c r="H2006" s="1">
        <f t="shared" ca="1" si="92"/>
        <v>21</v>
      </c>
      <c r="I2006" s="1">
        <f t="shared" ca="1" si="93"/>
        <v>3</v>
      </c>
      <c r="J2006" s="1">
        <f t="shared" si="94"/>
        <v>21</v>
      </c>
    </row>
    <row r="2007" spans="1:15" ht="12.75" customHeight="1" x14ac:dyDescent="0.2">
      <c r="A2007" s="85"/>
      <c r="B2007" s="139">
        <v>44521</v>
      </c>
      <c r="C2007" s="140" t="s">
        <v>230</v>
      </c>
      <c r="D2007" s="141">
        <v>0</v>
      </c>
      <c r="E2007" s="141">
        <v>0.36047600000000002</v>
      </c>
      <c r="F2007" s="141">
        <v>32490.723000000002</v>
      </c>
      <c r="G2007" s="141">
        <v>130.924286</v>
      </c>
      <c r="H2007" s="1">
        <f t="shared" ca="1" si="92"/>
        <v>21</v>
      </c>
      <c r="I2007" s="1">
        <f t="shared" ca="1" si="93"/>
        <v>4</v>
      </c>
      <c r="J2007" s="1">
        <f t="shared" si="94"/>
        <v>21</v>
      </c>
    </row>
    <row r="2008" spans="1:15" ht="12.75" customHeight="1" x14ac:dyDescent="0.2">
      <c r="A2008" s="85"/>
      <c r="B2008" s="139">
        <v>44521</v>
      </c>
      <c r="C2008" s="140" t="s">
        <v>231</v>
      </c>
      <c r="D2008" s="141">
        <v>0</v>
      </c>
      <c r="E2008" s="141">
        <v>0.39401599999999998</v>
      </c>
      <c r="F2008" s="141">
        <v>30256.421999999999</v>
      </c>
      <c r="G2008" s="141">
        <v>120.39341</v>
      </c>
      <c r="H2008" s="1">
        <f t="shared" ca="1" si="92"/>
        <v>22</v>
      </c>
      <c r="I2008" s="1">
        <f t="shared" ca="1" si="93"/>
        <v>1</v>
      </c>
      <c r="J2008" s="1">
        <f t="shared" si="94"/>
        <v>21</v>
      </c>
    </row>
    <row r="2009" spans="1:15" ht="12.75" customHeight="1" x14ac:dyDescent="0.2">
      <c r="A2009" s="85"/>
      <c r="B2009" s="139">
        <v>44521</v>
      </c>
      <c r="C2009" s="140" t="s">
        <v>232</v>
      </c>
      <c r="D2009" s="141">
        <v>0</v>
      </c>
      <c r="E2009" s="141">
        <v>0.92352800000000002</v>
      </c>
      <c r="F2009" s="141">
        <v>27827.833999999999</v>
      </c>
      <c r="G2009" s="141">
        <v>106.480141</v>
      </c>
      <c r="H2009" s="1">
        <f t="shared" ca="1" si="92"/>
        <v>22</v>
      </c>
      <c r="I2009" s="1">
        <f t="shared" ca="1" si="93"/>
        <v>2</v>
      </c>
      <c r="J2009" s="1">
        <f t="shared" si="94"/>
        <v>21</v>
      </c>
    </row>
    <row r="2010" spans="1:15" ht="12.75" customHeight="1" x14ac:dyDescent="0.2">
      <c r="A2010" s="85"/>
      <c r="B2010" s="139">
        <v>44521</v>
      </c>
      <c r="C2010" s="140" t="s">
        <v>233</v>
      </c>
      <c r="D2010" s="141">
        <v>0</v>
      </c>
      <c r="E2010" s="141">
        <v>0.99223300000000003</v>
      </c>
      <c r="F2010" s="141">
        <v>25842.157999999999</v>
      </c>
      <c r="G2010" s="141">
        <v>94.536124999999998</v>
      </c>
      <c r="H2010" s="1">
        <f t="shared" ca="1" si="92"/>
        <v>22</v>
      </c>
      <c r="I2010" s="1">
        <f t="shared" ca="1" si="93"/>
        <v>3</v>
      </c>
      <c r="J2010" s="1">
        <f t="shared" si="94"/>
        <v>21</v>
      </c>
    </row>
    <row r="2011" spans="1:15" ht="12.75" customHeight="1" x14ac:dyDescent="0.2">
      <c r="A2011" s="85"/>
      <c r="B2011" s="139">
        <v>44521</v>
      </c>
      <c r="C2011" s="140" t="s">
        <v>234</v>
      </c>
      <c r="D2011" s="141">
        <v>0</v>
      </c>
      <c r="E2011" s="141">
        <v>8.1501000000000004E-2</v>
      </c>
      <c r="F2011" s="141">
        <v>22219.328000000001</v>
      </c>
      <c r="G2011" s="141">
        <v>82.375457999999995</v>
      </c>
      <c r="H2011" s="1">
        <f t="shared" ca="1" si="92"/>
        <v>22</v>
      </c>
      <c r="I2011" s="1">
        <f t="shared" ca="1" si="93"/>
        <v>4</v>
      </c>
      <c r="J2011" s="1">
        <f t="shared" si="94"/>
        <v>21</v>
      </c>
    </row>
    <row r="2012" spans="1:15" ht="12.75" customHeight="1" x14ac:dyDescent="0.2">
      <c r="A2012" s="85"/>
      <c r="B2012" s="139">
        <v>44521</v>
      </c>
      <c r="C2012" s="140" t="s">
        <v>235</v>
      </c>
      <c r="D2012" s="141">
        <v>0</v>
      </c>
      <c r="E2012" s="141">
        <v>0.39736500000000002</v>
      </c>
      <c r="F2012" s="141">
        <v>18428.71875</v>
      </c>
      <c r="G2012" s="141">
        <v>65.063011000000003</v>
      </c>
      <c r="H2012" s="1">
        <f t="shared" ca="1" si="92"/>
        <v>23</v>
      </c>
      <c r="I2012" s="1">
        <f t="shared" ca="1" si="93"/>
        <v>1</v>
      </c>
      <c r="J2012" s="1">
        <f t="shared" si="94"/>
        <v>21</v>
      </c>
    </row>
    <row r="2013" spans="1:15" ht="12.75" customHeight="1" x14ac:dyDescent="0.2">
      <c r="A2013" s="85"/>
      <c r="B2013" s="139">
        <v>44521</v>
      </c>
      <c r="C2013" s="140" t="s">
        <v>236</v>
      </c>
      <c r="D2013" s="141">
        <v>0</v>
      </c>
      <c r="E2013" s="141">
        <v>0.315857</v>
      </c>
      <c r="F2013" s="141">
        <v>16097.846</v>
      </c>
      <c r="G2013" s="141">
        <v>49.764499999999998</v>
      </c>
      <c r="H2013" s="1">
        <f t="shared" ca="1" si="92"/>
        <v>23</v>
      </c>
      <c r="I2013" s="1">
        <f t="shared" ca="1" si="93"/>
        <v>2</v>
      </c>
      <c r="J2013" s="1">
        <f t="shared" si="94"/>
        <v>21</v>
      </c>
    </row>
    <row r="2014" spans="1:15" ht="12.75" customHeight="1" x14ac:dyDescent="0.2">
      <c r="A2014" s="85"/>
      <c r="B2014" s="139">
        <v>44521</v>
      </c>
      <c r="C2014" s="140" t="s">
        <v>237</v>
      </c>
      <c r="D2014" s="141">
        <v>0</v>
      </c>
      <c r="E2014" s="141">
        <v>0.37986900000000001</v>
      </c>
      <c r="F2014" s="141">
        <v>14060.853999999999</v>
      </c>
      <c r="G2014" s="141">
        <v>48.720745000000001</v>
      </c>
      <c r="H2014" s="1">
        <f t="shared" ca="1" si="92"/>
        <v>23</v>
      </c>
      <c r="I2014" s="1">
        <f t="shared" ca="1" si="93"/>
        <v>3</v>
      </c>
      <c r="J2014" s="1">
        <f t="shared" si="94"/>
        <v>21</v>
      </c>
    </row>
    <row r="2015" spans="1:15" ht="12.75" customHeight="1" x14ac:dyDescent="0.2">
      <c r="A2015" s="85"/>
      <c r="B2015" s="139">
        <v>44521</v>
      </c>
      <c r="C2015" s="140" t="s">
        <v>238</v>
      </c>
      <c r="D2015" s="141">
        <v>0</v>
      </c>
      <c r="E2015" s="141">
        <v>0.431869</v>
      </c>
      <c r="F2015" s="141">
        <v>10739.619000000001</v>
      </c>
      <c r="G2015" s="141">
        <v>33.897503</v>
      </c>
      <c r="H2015" s="1">
        <f t="shared" ca="1" si="92"/>
        <v>23</v>
      </c>
      <c r="I2015" s="1">
        <f t="shared" ca="1" si="93"/>
        <v>4</v>
      </c>
      <c r="J2015" s="1">
        <f t="shared" si="94"/>
        <v>21</v>
      </c>
    </row>
    <row r="2016" spans="1:15" ht="12.75" customHeight="1" x14ac:dyDescent="0.2">
      <c r="A2016" s="85"/>
      <c r="B2016" s="139">
        <v>44521</v>
      </c>
      <c r="C2016" s="140" t="s">
        <v>239</v>
      </c>
      <c r="D2016" s="141">
        <v>0</v>
      </c>
      <c r="E2016" s="141">
        <v>8.4013869999999997</v>
      </c>
      <c r="F2016" s="141">
        <v>7519.2016599999997</v>
      </c>
      <c r="G2016" s="141">
        <v>8.4949349999999999</v>
      </c>
      <c r="H2016" s="1">
        <f t="shared" ca="1" si="92"/>
        <v>24</v>
      </c>
      <c r="I2016" s="1">
        <f t="shared" ca="1" si="93"/>
        <v>1</v>
      </c>
      <c r="J2016" s="1">
        <f t="shared" si="94"/>
        <v>21</v>
      </c>
    </row>
    <row r="2017" spans="1:10" ht="12.75" customHeight="1" x14ac:dyDescent="0.2">
      <c r="A2017" s="85"/>
      <c r="B2017" s="139">
        <v>44521</v>
      </c>
      <c r="C2017" s="140" t="s">
        <v>240</v>
      </c>
      <c r="D2017" s="141">
        <v>0</v>
      </c>
      <c r="E2017" s="141">
        <v>12.781992000000001</v>
      </c>
      <c r="F2017" s="141">
        <v>7014.2622069999998</v>
      </c>
      <c r="G2017" s="141">
        <v>3.7352120000000002</v>
      </c>
      <c r="H2017" s="1">
        <f t="shared" ca="1" si="92"/>
        <v>24</v>
      </c>
      <c r="I2017" s="1">
        <f t="shared" ca="1" si="93"/>
        <v>2</v>
      </c>
      <c r="J2017" s="1">
        <f t="shared" si="94"/>
        <v>21</v>
      </c>
    </row>
    <row r="2018" spans="1:10" ht="12.75" customHeight="1" x14ac:dyDescent="0.2">
      <c r="A2018" s="85"/>
      <c r="B2018" s="139">
        <v>44521</v>
      </c>
      <c r="C2018" s="140" t="s">
        <v>241</v>
      </c>
      <c r="D2018" s="141">
        <v>0</v>
      </c>
      <c r="E2018" s="141">
        <v>25.735665999999998</v>
      </c>
      <c r="F2018" s="141">
        <v>6101.9882809999999</v>
      </c>
      <c r="G2018" s="141">
        <v>1.2978499999999999</v>
      </c>
      <c r="H2018" s="1">
        <f t="shared" ca="1" si="92"/>
        <v>24</v>
      </c>
      <c r="I2018" s="1">
        <f t="shared" ca="1" si="93"/>
        <v>3</v>
      </c>
      <c r="J2018" s="1">
        <f t="shared" si="94"/>
        <v>21</v>
      </c>
    </row>
    <row r="2019" spans="1:10" ht="12.75" customHeight="1" x14ac:dyDescent="0.2">
      <c r="A2019" s="85"/>
      <c r="B2019" s="139">
        <v>44521</v>
      </c>
      <c r="C2019" s="140" t="s">
        <v>242</v>
      </c>
      <c r="D2019" s="141">
        <v>0</v>
      </c>
      <c r="E2019" s="141">
        <v>31.515664999999998</v>
      </c>
      <c r="F2019" s="141">
        <v>6084.7250979999999</v>
      </c>
      <c r="G2019" s="141">
        <v>0.68125199999999997</v>
      </c>
      <c r="H2019" s="1">
        <f t="shared" ca="1" si="92"/>
        <v>24</v>
      </c>
      <c r="I2019" s="1">
        <f t="shared" ca="1" si="93"/>
        <v>4</v>
      </c>
      <c r="J2019" s="1">
        <f t="shared" si="94"/>
        <v>21</v>
      </c>
    </row>
    <row r="2020" spans="1:10" ht="12.75" customHeight="1" x14ac:dyDescent="0.2">
      <c r="A2020" s="85"/>
      <c r="B2020" s="139">
        <v>44522</v>
      </c>
      <c r="C2020" s="140" t="s">
        <v>243</v>
      </c>
      <c r="D2020" s="141">
        <v>0</v>
      </c>
      <c r="E2020" s="141">
        <v>15.683223</v>
      </c>
      <c r="F2020" s="141">
        <v>6813.0693359999996</v>
      </c>
      <c r="G2020" s="141">
        <v>3.1970450000000001</v>
      </c>
      <c r="H2020" s="1">
        <f t="shared" ca="1" si="92"/>
        <v>1</v>
      </c>
      <c r="I2020" s="1">
        <f t="shared" ca="1" si="93"/>
        <v>1</v>
      </c>
      <c r="J2020" s="1">
        <f t="shared" si="94"/>
        <v>22</v>
      </c>
    </row>
    <row r="2021" spans="1:10" ht="12.75" customHeight="1" x14ac:dyDescent="0.2">
      <c r="A2021" s="85"/>
      <c r="B2021" s="139">
        <v>44522</v>
      </c>
      <c r="C2021" s="140" t="s">
        <v>148</v>
      </c>
      <c r="D2021" s="141">
        <v>0</v>
      </c>
      <c r="E2021" s="141">
        <v>32.806930999999999</v>
      </c>
      <c r="F2021" s="141">
        <v>5656.1450199999999</v>
      </c>
      <c r="G2021" s="141">
        <v>0.59821899999999995</v>
      </c>
      <c r="H2021" s="1">
        <f t="shared" ca="1" si="92"/>
        <v>1</v>
      </c>
      <c r="I2021" s="1">
        <f t="shared" ca="1" si="93"/>
        <v>2</v>
      </c>
      <c r="J2021" s="1">
        <f t="shared" si="94"/>
        <v>22</v>
      </c>
    </row>
    <row r="2022" spans="1:10" ht="12.75" customHeight="1" x14ac:dyDescent="0.2">
      <c r="A2022" s="85"/>
      <c r="B2022" s="139">
        <v>44522</v>
      </c>
      <c r="C2022" s="140" t="s">
        <v>149</v>
      </c>
      <c r="D2022" s="141">
        <v>0</v>
      </c>
      <c r="E2022" s="141">
        <v>42.125877000000003</v>
      </c>
      <c r="F2022" s="141">
        <v>5188.5825199999999</v>
      </c>
      <c r="G2022" s="141">
        <v>7.4092000000000005E-2</v>
      </c>
      <c r="H2022" s="1">
        <f t="shared" ca="1" si="92"/>
        <v>1</v>
      </c>
      <c r="I2022" s="1">
        <f t="shared" ca="1" si="93"/>
        <v>3</v>
      </c>
      <c r="J2022" s="1">
        <f t="shared" si="94"/>
        <v>22</v>
      </c>
    </row>
    <row r="2023" spans="1:10" ht="12.75" customHeight="1" x14ac:dyDescent="0.2">
      <c r="A2023" s="85"/>
      <c r="B2023" s="139">
        <v>44522</v>
      </c>
      <c r="C2023" s="140" t="s">
        <v>150</v>
      </c>
      <c r="D2023" s="141">
        <v>0</v>
      </c>
      <c r="E2023" s="141">
        <v>52.659798000000002</v>
      </c>
      <c r="F2023" s="141">
        <v>4609.4208980000003</v>
      </c>
      <c r="G2023" s="141">
        <v>0</v>
      </c>
      <c r="H2023" s="1">
        <f t="shared" ca="1" si="92"/>
        <v>1</v>
      </c>
      <c r="I2023" s="1">
        <f t="shared" ca="1" si="93"/>
        <v>4</v>
      </c>
      <c r="J2023" s="1">
        <f t="shared" si="94"/>
        <v>22</v>
      </c>
    </row>
    <row r="2024" spans="1:10" ht="12.75" customHeight="1" x14ac:dyDescent="0.2">
      <c r="A2024" s="85"/>
      <c r="B2024" s="139">
        <v>44522</v>
      </c>
      <c r="C2024" s="140" t="s">
        <v>151</v>
      </c>
      <c r="D2024" s="141">
        <v>0</v>
      </c>
      <c r="E2024" s="141">
        <v>71.391518000000005</v>
      </c>
      <c r="F2024" s="141">
        <v>3760.7453609999998</v>
      </c>
      <c r="G2024" s="141">
        <v>1.3017000000000001E-2</v>
      </c>
      <c r="H2024" s="1">
        <f t="shared" ca="1" si="92"/>
        <v>2</v>
      </c>
      <c r="I2024" s="1">
        <f t="shared" ca="1" si="93"/>
        <v>1</v>
      </c>
      <c r="J2024" s="1">
        <f t="shared" si="94"/>
        <v>22</v>
      </c>
    </row>
    <row r="2025" spans="1:10" ht="12.75" customHeight="1" x14ac:dyDescent="0.2">
      <c r="A2025" s="85"/>
      <c r="B2025" s="139">
        <v>44522</v>
      </c>
      <c r="C2025" s="140" t="s">
        <v>152</v>
      </c>
      <c r="D2025" s="141">
        <v>0</v>
      </c>
      <c r="E2025" s="141">
        <v>62.000359000000003</v>
      </c>
      <c r="F2025" s="141">
        <v>3566.0529790000001</v>
      </c>
      <c r="G2025" s="141">
        <v>7.94E-4</v>
      </c>
      <c r="H2025" s="1">
        <f t="shared" ca="1" si="92"/>
        <v>2</v>
      </c>
      <c r="I2025" s="1">
        <f t="shared" ca="1" si="93"/>
        <v>2</v>
      </c>
      <c r="J2025" s="1">
        <f t="shared" si="94"/>
        <v>22</v>
      </c>
    </row>
    <row r="2026" spans="1:10" ht="12.75" customHeight="1" x14ac:dyDescent="0.2">
      <c r="A2026" s="85"/>
      <c r="B2026" s="139">
        <v>44522</v>
      </c>
      <c r="C2026" s="140" t="s">
        <v>153</v>
      </c>
      <c r="D2026" s="141">
        <v>0</v>
      </c>
      <c r="E2026" s="141">
        <v>65.162932999999995</v>
      </c>
      <c r="F2026" s="141">
        <v>2905.9555660000001</v>
      </c>
      <c r="G2026" s="141">
        <v>1.8320000000000001E-3</v>
      </c>
      <c r="H2026" s="1">
        <f t="shared" ref="H2026:H2089" ca="1" si="95">IF(MID(OFFSET(H2026,0,-5,1,1),2,1)=":",LEFT(OFFSET(H2026,0,-5,1,1),1),LEFT(OFFSET(H2026,0,-5,1,1),2))+1</f>
        <v>2</v>
      </c>
      <c r="I2026" s="1">
        <f t="shared" ca="1" si="93"/>
        <v>3</v>
      </c>
      <c r="J2026" s="1">
        <f t="shared" si="94"/>
        <v>22</v>
      </c>
    </row>
    <row r="2027" spans="1:10" ht="12.75" customHeight="1" x14ac:dyDescent="0.2">
      <c r="A2027" s="85"/>
      <c r="B2027" s="139">
        <v>44522</v>
      </c>
      <c r="C2027" s="140" t="s">
        <v>154</v>
      </c>
      <c r="D2027" s="141">
        <v>0</v>
      </c>
      <c r="E2027" s="141">
        <v>74.186729</v>
      </c>
      <c r="F2027" s="141">
        <v>1974.696289</v>
      </c>
      <c r="G2027" s="141">
        <v>0</v>
      </c>
      <c r="H2027" s="1">
        <f t="shared" ca="1" si="95"/>
        <v>2</v>
      </c>
      <c r="I2027" s="1">
        <f t="shared" ca="1" si="93"/>
        <v>4</v>
      </c>
      <c r="J2027" s="1">
        <f t="shared" si="94"/>
        <v>22</v>
      </c>
    </row>
    <row r="2028" spans="1:10" ht="12.75" customHeight="1" x14ac:dyDescent="0.2">
      <c r="A2028" s="85"/>
      <c r="B2028" s="139">
        <v>44522</v>
      </c>
      <c r="C2028" s="140" t="s">
        <v>155</v>
      </c>
      <c r="D2028" s="141">
        <v>0</v>
      </c>
      <c r="E2028" s="141">
        <v>85.076965000000001</v>
      </c>
      <c r="F2028" s="141">
        <v>1860.9833980000001</v>
      </c>
      <c r="G2028" s="141">
        <v>0</v>
      </c>
      <c r="H2028" s="1">
        <f t="shared" ca="1" si="95"/>
        <v>3</v>
      </c>
      <c r="I2028" s="1">
        <f t="shared" ca="1" si="93"/>
        <v>1</v>
      </c>
      <c r="J2028" s="1">
        <f t="shared" si="94"/>
        <v>22</v>
      </c>
    </row>
    <row r="2029" spans="1:10" ht="12.75" customHeight="1" x14ac:dyDescent="0.2">
      <c r="A2029" s="85"/>
      <c r="B2029" s="139">
        <v>44522</v>
      </c>
      <c r="C2029" s="140" t="s">
        <v>156</v>
      </c>
      <c r="D2029" s="141">
        <v>0</v>
      </c>
      <c r="E2029" s="141">
        <v>79.157416999999995</v>
      </c>
      <c r="F2029" s="141">
        <v>1361.45874</v>
      </c>
      <c r="G2029" s="141">
        <v>0</v>
      </c>
      <c r="H2029" s="1">
        <f t="shared" ca="1" si="95"/>
        <v>3</v>
      </c>
      <c r="I2029" s="1">
        <f t="shared" ca="1" si="93"/>
        <v>2</v>
      </c>
      <c r="J2029" s="1">
        <f t="shared" si="94"/>
        <v>22</v>
      </c>
    </row>
    <row r="2030" spans="1:10" ht="12.75" customHeight="1" x14ac:dyDescent="0.2">
      <c r="A2030" s="85"/>
      <c r="B2030" s="139">
        <v>44522</v>
      </c>
      <c r="C2030" s="140" t="s">
        <v>157</v>
      </c>
      <c r="D2030" s="141">
        <v>0</v>
      </c>
      <c r="E2030" s="141">
        <v>61.963374999999999</v>
      </c>
      <c r="F2030" s="141">
        <v>735.40136700000005</v>
      </c>
      <c r="G2030" s="141">
        <v>5.824E-2</v>
      </c>
      <c r="H2030" s="1">
        <f t="shared" ca="1" si="95"/>
        <v>3</v>
      </c>
      <c r="I2030" s="1">
        <f t="shared" ca="1" si="93"/>
        <v>3</v>
      </c>
      <c r="J2030" s="1">
        <f t="shared" si="94"/>
        <v>22</v>
      </c>
    </row>
    <row r="2031" spans="1:10" ht="12.75" customHeight="1" x14ac:dyDescent="0.2">
      <c r="A2031" s="85"/>
      <c r="B2031" s="139">
        <v>44522</v>
      </c>
      <c r="C2031" s="140" t="s">
        <v>158</v>
      </c>
      <c r="D2031" s="141">
        <v>0</v>
      </c>
      <c r="E2031" s="141">
        <v>4.2753819999999996</v>
      </c>
      <c r="F2031" s="141">
        <v>225.08265700000001</v>
      </c>
      <c r="G2031" s="141">
        <v>33.201897000000002</v>
      </c>
      <c r="H2031" s="1">
        <f t="shared" ca="1" si="95"/>
        <v>3</v>
      </c>
      <c r="I2031" s="1">
        <f t="shared" ca="1" si="93"/>
        <v>4</v>
      </c>
      <c r="J2031" s="1">
        <f t="shared" si="94"/>
        <v>22</v>
      </c>
    </row>
    <row r="2032" spans="1:10" ht="12.75" customHeight="1" x14ac:dyDescent="0.2">
      <c r="A2032" s="85"/>
      <c r="B2032" s="139">
        <v>44522</v>
      </c>
      <c r="C2032" s="140" t="s">
        <v>159</v>
      </c>
      <c r="D2032" s="141">
        <v>38.519469999999998</v>
      </c>
      <c r="E2032" s="141">
        <v>0</v>
      </c>
      <c r="F2032" s="141">
        <v>31.468990000000002</v>
      </c>
      <c r="G2032" s="141">
        <v>208.014679</v>
      </c>
      <c r="H2032" s="1">
        <f t="shared" ca="1" si="95"/>
        <v>4</v>
      </c>
      <c r="I2032" s="1">
        <f t="shared" ca="1" si="93"/>
        <v>1</v>
      </c>
      <c r="J2032" s="1">
        <f t="shared" si="94"/>
        <v>22</v>
      </c>
    </row>
    <row r="2033" spans="1:10" ht="12.75" customHeight="1" x14ac:dyDescent="0.2">
      <c r="A2033" s="85"/>
      <c r="B2033" s="139">
        <v>44522</v>
      </c>
      <c r="C2033" s="140" t="s">
        <v>160</v>
      </c>
      <c r="D2033" s="141">
        <v>147.59840399999999</v>
      </c>
      <c r="E2033" s="141">
        <v>0</v>
      </c>
      <c r="F2033" s="141">
        <v>0</v>
      </c>
      <c r="G2033" s="141">
        <v>379.515961</v>
      </c>
      <c r="H2033" s="1">
        <f t="shared" ca="1" si="95"/>
        <v>4</v>
      </c>
      <c r="I2033" s="1">
        <f t="shared" ca="1" si="93"/>
        <v>2</v>
      </c>
      <c r="J2033" s="1">
        <f t="shared" si="94"/>
        <v>22</v>
      </c>
    </row>
    <row r="2034" spans="1:10" ht="12.75" customHeight="1" x14ac:dyDescent="0.2">
      <c r="A2034" s="85"/>
      <c r="B2034" s="139">
        <v>44522</v>
      </c>
      <c r="C2034" s="140" t="s">
        <v>161</v>
      </c>
      <c r="D2034" s="141">
        <v>149.13282799999999</v>
      </c>
      <c r="E2034" s="141">
        <v>0</v>
      </c>
      <c r="F2034" s="141">
        <v>0</v>
      </c>
      <c r="G2034" s="141">
        <v>973.10974099999999</v>
      </c>
      <c r="H2034" s="1">
        <f t="shared" ca="1" si="95"/>
        <v>4</v>
      </c>
      <c r="I2034" s="1">
        <f t="shared" ca="1" si="93"/>
        <v>3</v>
      </c>
      <c r="J2034" s="1">
        <f t="shared" si="94"/>
        <v>22</v>
      </c>
    </row>
    <row r="2035" spans="1:10" ht="12.75" customHeight="1" x14ac:dyDescent="0.2">
      <c r="A2035" s="85"/>
      <c r="B2035" s="139">
        <v>44522</v>
      </c>
      <c r="C2035" s="140" t="s">
        <v>162</v>
      </c>
      <c r="D2035" s="141">
        <v>140.425659</v>
      </c>
      <c r="E2035" s="141">
        <v>0</v>
      </c>
      <c r="F2035" s="141">
        <v>0</v>
      </c>
      <c r="G2035" s="141">
        <v>1747.7823490000001</v>
      </c>
      <c r="H2035" s="1">
        <f t="shared" ca="1" si="95"/>
        <v>4</v>
      </c>
      <c r="I2035" s="1">
        <f t="shared" ca="1" si="93"/>
        <v>4</v>
      </c>
      <c r="J2035" s="1">
        <f t="shared" si="94"/>
        <v>22</v>
      </c>
    </row>
    <row r="2036" spans="1:10" ht="12.75" customHeight="1" x14ac:dyDescent="0.2">
      <c r="A2036" s="85"/>
      <c r="B2036" s="139">
        <v>44522</v>
      </c>
      <c r="C2036" s="140" t="s">
        <v>163</v>
      </c>
      <c r="D2036" s="141">
        <v>138.86056500000001</v>
      </c>
      <c r="E2036" s="141">
        <v>0</v>
      </c>
      <c r="F2036" s="141">
        <v>0</v>
      </c>
      <c r="G2036" s="141">
        <v>1751.701294</v>
      </c>
      <c r="H2036" s="1">
        <f t="shared" ca="1" si="95"/>
        <v>5</v>
      </c>
      <c r="I2036" s="1">
        <f t="shared" ca="1" si="93"/>
        <v>1</v>
      </c>
      <c r="J2036" s="1">
        <f t="shared" si="94"/>
        <v>22</v>
      </c>
    </row>
    <row r="2037" spans="1:10" ht="12.75" customHeight="1" x14ac:dyDescent="0.2">
      <c r="A2037" s="85"/>
      <c r="B2037" s="139">
        <v>44522</v>
      </c>
      <c r="C2037" s="140" t="s">
        <v>164</v>
      </c>
      <c r="D2037" s="141">
        <v>142.668564</v>
      </c>
      <c r="E2037" s="141">
        <v>0</v>
      </c>
      <c r="F2037" s="141">
        <v>0</v>
      </c>
      <c r="G2037" s="141">
        <v>1741.9731449999999</v>
      </c>
      <c r="H2037" s="1">
        <f t="shared" ca="1" si="95"/>
        <v>5</v>
      </c>
      <c r="I2037" s="1">
        <f t="shared" ca="1" si="93"/>
        <v>2</v>
      </c>
      <c r="J2037" s="1">
        <f t="shared" si="94"/>
        <v>22</v>
      </c>
    </row>
    <row r="2038" spans="1:10" ht="12.75" customHeight="1" x14ac:dyDescent="0.2">
      <c r="A2038" s="85"/>
      <c r="B2038" s="139">
        <v>44522</v>
      </c>
      <c r="C2038" s="140" t="s">
        <v>165</v>
      </c>
      <c r="D2038" s="141">
        <v>136.560059</v>
      </c>
      <c r="E2038" s="141">
        <v>0</v>
      </c>
      <c r="F2038" s="141">
        <v>0</v>
      </c>
      <c r="G2038" s="141">
        <v>1752.0858149999999</v>
      </c>
      <c r="H2038" s="1">
        <f t="shared" ca="1" si="95"/>
        <v>5</v>
      </c>
      <c r="I2038" s="1">
        <f t="shared" ca="1" si="93"/>
        <v>3</v>
      </c>
      <c r="J2038" s="1">
        <f t="shared" si="94"/>
        <v>22</v>
      </c>
    </row>
    <row r="2039" spans="1:10" ht="12.75" customHeight="1" x14ac:dyDescent="0.2">
      <c r="A2039" s="85"/>
      <c r="B2039" s="139">
        <v>44522</v>
      </c>
      <c r="C2039" s="140" t="s">
        <v>166</v>
      </c>
      <c r="D2039" s="141">
        <v>134.796143</v>
      </c>
      <c r="E2039" s="141">
        <v>0</v>
      </c>
      <c r="F2039" s="141">
        <v>0</v>
      </c>
      <c r="G2039" s="141">
        <v>1704.15625</v>
      </c>
      <c r="H2039" s="1">
        <f t="shared" ca="1" si="95"/>
        <v>5</v>
      </c>
      <c r="I2039" s="1">
        <f t="shared" ca="1" si="93"/>
        <v>4</v>
      </c>
      <c r="J2039" s="1">
        <f t="shared" si="94"/>
        <v>22</v>
      </c>
    </row>
    <row r="2040" spans="1:10" ht="12.75" customHeight="1" x14ac:dyDescent="0.2">
      <c r="A2040" s="85"/>
      <c r="B2040" s="139">
        <v>44522</v>
      </c>
      <c r="C2040" s="140" t="s">
        <v>167</v>
      </c>
      <c r="D2040" s="141">
        <v>134.78457599999999</v>
      </c>
      <c r="E2040" s="141">
        <v>0</v>
      </c>
      <c r="F2040" s="141">
        <v>0</v>
      </c>
      <c r="G2040" s="141">
        <v>1558.318726</v>
      </c>
      <c r="H2040" s="1">
        <f t="shared" ca="1" si="95"/>
        <v>6</v>
      </c>
      <c r="I2040" s="1">
        <f t="shared" ca="1" si="93"/>
        <v>1</v>
      </c>
      <c r="J2040" s="1">
        <f t="shared" si="94"/>
        <v>22</v>
      </c>
    </row>
    <row r="2041" spans="1:10" ht="12.75" customHeight="1" x14ac:dyDescent="0.2">
      <c r="A2041" s="85"/>
      <c r="B2041" s="139">
        <v>44522</v>
      </c>
      <c r="C2041" s="140" t="s">
        <v>168</v>
      </c>
      <c r="D2041" s="141">
        <v>68.898719999999997</v>
      </c>
      <c r="E2041" s="141">
        <v>145.133072</v>
      </c>
      <c r="F2041" s="141">
        <v>9.3302429999999994</v>
      </c>
      <c r="G2041" s="141">
        <v>425.34625199999999</v>
      </c>
      <c r="H2041" s="1">
        <f t="shared" ca="1" si="95"/>
        <v>6</v>
      </c>
      <c r="I2041" s="1">
        <f t="shared" ca="1" si="93"/>
        <v>2</v>
      </c>
      <c r="J2041" s="1">
        <f t="shared" si="94"/>
        <v>22</v>
      </c>
    </row>
    <row r="2042" spans="1:10" ht="12.75" customHeight="1" x14ac:dyDescent="0.2">
      <c r="A2042" s="85"/>
      <c r="B2042" s="139">
        <v>44522</v>
      </c>
      <c r="C2042" s="140" t="s">
        <v>169</v>
      </c>
      <c r="D2042" s="141">
        <v>9.3999999999999994E-5</v>
      </c>
      <c r="E2042" s="141">
        <v>198.135986</v>
      </c>
      <c r="F2042" s="141">
        <v>110.895355</v>
      </c>
      <c r="G2042" s="141">
        <v>0</v>
      </c>
      <c r="H2042" s="1">
        <f t="shared" ca="1" si="95"/>
        <v>6</v>
      </c>
      <c r="I2042" s="1">
        <f t="shared" ca="1" si="93"/>
        <v>3</v>
      </c>
      <c r="J2042" s="1">
        <f t="shared" si="94"/>
        <v>22</v>
      </c>
    </row>
    <row r="2043" spans="1:10" ht="12.75" customHeight="1" x14ac:dyDescent="0.2">
      <c r="A2043" s="85"/>
      <c r="B2043" s="139">
        <v>44522</v>
      </c>
      <c r="C2043" s="140" t="s">
        <v>170</v>
      </c>
      <c r="D2043" s="141">
        <v>0</v>
      </c>
      <c r="E2043" s="141">
        <v>126.370514</v>
      </c>
      <c r="F2043" s="141">
        <v>288.92770400000001</v>
      </c>
      <c r="G2043" s="141">
        <v>7.8924839999999996</v>
      </c>
      <c r="H2043" s="1">
        <f t="shared" ca="1" si="95"/>
        <v>6</v>
      </c>
      <c r="I2043" s="1">
        <f t="shared" ca="1" si="93"/>
        <v>4</v>
      </c>
      <c r="J2043" s="1">
        <f t="shared" si="94"/>
        <v>22</v>
      </c>
    </row>
    <row r="2044" spans="1:10" ht="12.75" customHeight="1" x14ac:dyDescent="0.2">
      <c r="A2044" s="85"/>
      <c r="B2044" s="139">
        <v>44522</v>
      </c>
      <c r="C2044" s="140" t="s">
        <v>171</v>
      </c>
      <c r="D2044" s="141">
        <v>0</v>
      </c>
      <c r="E2044" s="141">
        <v>24.083780000000001</v>
      </c>
      <c r="F2044" s="141">
        <v>259.73495500000001</v>
      </c>
      <c r="G2044" s="141">
        <v>10.887233999999999</v>
      </c>
      <c r="H2044" s="1">
        <f t="shared" ca="1" si="95"/>
        <v>7</v>
      </c>
      <c r="I2044" s="1">
        <f t="shared" ca="1" si="93"/>
        <v>1</v>
      </c>
      <c r="J2044" s="1">
        <f t="shared" si="94"/>
        <v>22</v>
      </c>
    </row>
    <row r="2045" spans="1:10" ht="12.75" customHeight="1" x14ac:dyDescent="0.2">
      <c r="A2045" s="85"/>
      <c r="B2045" s="139">
        <v>44522</v>
      </c>
      <c r="C2045" s="140" t="s">
        <v>172</v>
      </c>
      <c r="D2045" s="141">
        <v>0</v>
      </c>
      <c r="E2045" s="141">
        <v>17.791675999999999</v>
      </c>
      <c r="F2045" s="141">
        <v>219.80181899999999</v>
      </c>
      <c r="G2045" s="141">
        <v>83.386024000000006</v>
      </c>
      <c r="H2045" s="1">
        <f t="shared" ca="1" si="95"/>
        <v>7</v>
      </c>
      <c r="I2045" s="1">
        <f t="shared" ca="1" si="93"/>
        <v>2</v>
      </c>
      <c r="J2045" s="1">
        <f t="shared" si="94"/>
        <v>22</v>
      </c>
    </row>
    <row r="2046" spans="1:10" ht="12.75" customHeight="1" x14ac:dyDescent="0.2">
      <c r="A2046" s="85"/>
      <c r="B2046" s="139">
        <v>44522</v>
      </c>
      <c r="C2046" s="140" t="s">
        <v>173</v>
      </c>
      <c r="D2046" s="141">
        <v>0</v>
      </c>
      <c r="E2046" s="141">
        <v>42.800041</v>
      </c>
      <c r="F2046" s="141">
        <v>261.46752900000001</v>
      </c>
      <c r="G2046" s="141">
        <v>28.641373000000002</v>
      </c>
      <c r="H2046" s="1">
        <f t="shared" ca="1" si="95"/>
        <v>7</v>
      </c>
      <c r="I2046" s="1">
        <f t="shared" ca="1" si="93"/>
        <v>3</v>
      </c>
      <c r="J2046" s="1">
        <f t="shared" si="94"/>
        <v>22</v>
      </c>
    </row>
    <row r="2047" spans="1:10" ht="12.75" customHeight="1" x14ac:dyDescent="0.2">
      <c r="A2047" s="85"/>
      <c r="B2047" s="139">
        <v>44522</v>
      </c>
      <c r="C2047" s="140" t="s">
        <v>174</v>
      </c>
      <c r="D2047" s="141">
        <v>0</v>
      </c>
      <c r="E2047" s="141">
        <v>0</v>
      </c>
      <c r="F2047" s="141">
        <v>165.59023999999999</v>
      </c>
      <c r="G2047" s="141">
        <v>266.29852299999999</v>
      </c>
      <c r="H2047" s="1">
        <f t="shared" ca="1" si="95"/>
        <v>7</v>
      </c>
      <c r="I2047" s="1">
        <f t="shared" ca="1" si="93"/>
        <v>4</v>
      </c>
      <c r="J2047" s="1">
        <f t="shared" si="94"/>
        <v>22</v>
      </c>
    </row>
    <row r="2048" spans="1:10" ht="12.75" customHeight="1" x14ac:dyDescent="0.2">
      <c r="A2048" s="85"/>
      <c r="B2048" s="139">
        <v>44522</v>
      </c>
      <c r="C2048" s="140" t="s">
        <v>175</v>
      </c>
      <c r="D2048" s="141">
        <v>0</v>
      </c>
      <c r="E2048" s="141">
        <v>8.9527909999999995</v>
      </c>
      <c r="F2048" s="141">
        <v>120.35927599999999</v>
      </c>
      <c r="G2048" s="141">
        <v>80.619857999999994</v>
      </c>
      <c r="H2048" s="1">
        <f t="shared" ca="1" si="95"/>
        <v>8</v>
      </c>
      <c r="I2048" s="1">
        <f t="shared" ca="1" si="93"/>
        <v>1</v>
      </c>
      <c r="J2048" s="1">
        <f t="shared" si="94"/>
        <v>22</v>
      </c>
    </row>
    <row r="2049" spans="1:10" ht="12.75" customHeight="1" x14ac:dyDescent="0.2">
      <c r="A2049" s="85"/>
      <c r="B2049" s="139">
        <v>44522</v>
      </c>
      <c r="C2049" s="140" t="s">
        <v>176</v>
      </c>
      <c r="D2049" s="141">
        <v>0.362815</v>
      </c>
      <c r="E2049" s="141">
        <v>0.670041</v>
      </c>
      <c r="F2049" s="141">
        <v>97.529137000000006</v>
      </c>
      <c r="G2049" s="141">
        <v>263.49197400000003</v>
      </c>
      <c r="H2049" s="1">
        <f t="shared" ca="1" si="95"/>
        <v>8</v>
      </c>
      <c r="I2049" s="1">
        <f t="shared" ca="1" si="93"/>
        <v>2</v>
      </c>
      <c r="J2049" s="1">
        <f t="shared" si="94"/>
        <v>22</v>
      </c>
    </row>
    <row r="2050" spans="1:10" ht="12.75" customHeight="1" x14ac:dyDescent="0.2">
      <c r="A2050" s="85"/>
      <c r="B2050" s="139">
        <v>44522</v>
      </c>
      <c r="C2050" s="140" t="s">
        <v>177</v>
      </c>
      <c r="D2050" s="141">
        <v>0</v>
      </c>
      <c r="E2050" s="141">
        <v>169.61277799999999</v>
      </c>
      <c r="F2050" s="141">
        <v>208.39827</v>
      </c>
      <c r="G2050" s="141">
        <v>2.9385029999999999</v>
      </c>
      <c r="H2050" s="1">
        <f t="shared" ca="1" si="95"/>
        <v>8</v>
      </c>
      <c r="I2050" s="1">
        <f t="shared" ca="1" si="93"/>
        <v>3</v>
      </c>
      <c r="J2050" s="1">
        <f t="shared" si="94"/>
        <v>22</v>
      </c>
    </row>
    <row r="2051" spans="1:10" ht="12.75" customHeight="1" x14ac:dyDescent="0.2">
      <c r="A2051" s="85"/>
      <c r="B2051" s="139">
        <v>44522</v>
      </c>
      <c r="C2051" s="140" t="s">
        <v>178</v>
      </c>
      <c r="D2051" s="141">
        <v>0</v>
      </c>
      <c r="E2051" s="141">
        <v>114.236206</v>
      </c>
      <c r="F2051" s="141">
        <v>260.85403400000001</v>
      </c>
      <c r="G2051" s="141">
        <v>0</v>
      </c>
      <c r="H2051" s="1">
        <f t="shared" ca="1" si="95"/>
        <v>8</v>
      </c>
      <c r="I2051" s="1">
        <f t="shared" ca="1" si="93"/>
        <v>4</v>
      </c>
      <c r="J2051" s="1">
        <f t="shared" si="94"/>
        <v>22</v>
      </c>
    </row>
    <row r="2052" spans="1:10" ht="12.75" customHeight="1" x14ac:dyDescent="0.2">
      <c r="A2052" s="85"/>
      <c r="B2052" s="139">
        <v>44522</v>
      </c>
      <c r="C2052" s="140" t="s">
        <v>179</v>
      </c>
      <c r="D2052" s="141">
        <v>4.7847000000000001E-2</v>
      </c>
      <c r="E2052" s="141">
        <v>2.4442740000000001</v>
      </c>
      <c r="F2052" s="141">
        <v>151.99279799999999</v>
      </c>
      <c r="G2052" s="141">
        <v>86.843459999999993</v>
      </c>
      <c r="H2052" s="1">
        <f t="shared" ca="1" si="95"/>
        <v>9</v>
      </c>
      <c r="I2052" s="1">
        <f t="shared" ca="1" si="93"/>
        <v>1</v>
      </c>
      <c r="J2052" s="1">
        <f t="shared" si="94"/>
        <v>22</v>
      </c>
    </row>
    <row r="2053" spans="1:10" ht="12.75" customHeight="1" x14ac:dyDescent="0.2">
      <c r="A2053" s="85"/>
      <c r="B2053" s="139">
        <v>44522</v>
      </c>
      <c r="C2053" s="140" t="s">
        <v>180</v>
      </c>
      <c r="D2053" s="141">
        <v>0</v>
      </c>
      <c r="E2053" s="141">
        <v>41.069920000000003</v>
      </c>
      <c r="F2053" s="141">
        <v>401.60290500000002</v>
      </c>
      <c r="G2053" s="141">
        <v>1.6598200000000001</v>
      </c>
      <c r="H2053" s="1">
        <f t="shared" ca="1" si="95"/>
        <v>9</v>
      </c>
      <c r="I2053" s="1">
        <f t="shared" ca="1" si="93"/>
        <v>2</v>
      </c>
      <c r="J2053" s="1">
        <f t="shared" si="94"/>
        <v>22</v>
      </c>
    </row>
    <row r="2054" spans="1:10" ht="12.75" customHeight="1" x14ac:dyDescent="0.2">
      <c r="A2054" s="85"/>
      <c r="B2054" s="139">
        <v>44522</v>
      </c>
      <c r="C2054" s="140" t="s">
        <v>181</v>
      </c>
      <c r="D2054" s="141">
        <v>0</v>
      </c>
      <c r="E2054" s="141">
        <v>28.034870000000002</v>
      </c>
      <c r="F2054" s="141">
        <v>207.09236100000001</v>
      </c>
      <c r="G2054" s="141">
        <v>11.391294</v>
      </c>
      <c r="H2054" s="1">
        <f t="shared" ca="1" si="95"/>
        <v>9</v>
      </c>
      <c r="I2054" s="1">
        <f t="shared" ref="I2054:I2117" ca="1" si="96">IF(H2054=H2053,I2053+1,1)</f>
        <v>3</v>
      </c>
      <c r="J2054" s="1">
        <f t="shared" ref="J2054:J2117" si="97">DAY(B2054)</f>
        <v>22</v>
      </c>
    </row>
    <row r="2055" spans="1:10" ht="12.75" customHeight="1" x14ac:dyDescent="0.2">
      <c r="A2055" s="85"/>
      <c r="B2055" s="139">
        <v>44522</v>
      </c>
      <c r="C2055" s="140" t="s">
        <v>182</v>
      </c>
      <c r="D2055" s="141">
        <v>0</v>
      </c>
      <c r="E2055" s="141">
        <v>0</v>
      </c>
      <c r="F2055" s="141">
        <v>92.098395999999994</v>
      </c>
      <c r="G2055" s="141">
        <v>261.419983</v>
      </c>
      <c r="H2055" s="1">
        <f t="shared" ca="1" si="95"/>
        <v>9</v>
      </c>
      <c r="I2055" s="1">
        <f t="shared" ca="1" si="96"/>
        <v>4</v>
      </c>
      <c r="J2055" s="1">
        <f t="shared" si="97"/>
        <v>22</v>
      </c>
    </row>
    <row r="2056" spans="1:10" ht="12.75" customHeight="1" x14ac:dyDescent="0.2">
      <c r="A2056" s="85"/>
      <c r="B2056" s="139">
        <v>44522</v>
      </c>
      <c r="C2056" s="140" t="s">
        <v>183</v>
      </c>
      <c r="D2056" s="141">
        <v>0</v>
      </c>
      <c r="E2056" s="141">
        <v>24.979969000000001</v>
      </c>
      <c r="F2056" s="141">
        <v>380.771973</v>
      </c>
      <c r="G2056" s="141">
        <v>58.128441000000002</v>
      </c>
      <c r="H2056" s="1">
        <f t="shared" ca="1" si="95"/>
        <v>10</v>
      </c>
      <c r="I2056" s="1">
        <f t="shared" ca="1" si="96"/>
        <v>1</v>
      </c>
      <c r="J2056" s="1">
        <f t="shared" si="97"/>
        <v>22</v>
      </c>
    </row>
    <row r="2057" spans="1:10" ht="12.75" customHeight="1" x14ac:dyDescent="0.2">
      <c r="A2057" s="85"/>
      <c r="B2057" s="139">
        <v>44522</v>
      </c>
      <c r="C2057" s="140" t="s">
        <v>184</v>
      </c>
      <c r="D2057" s="141">
        <v>9.7675110000000007</v>
      </c>
      <c r="E2057" s="141">
        <v>20.915323000000001</v>
      </c>
      <c r="F2057" s="141">
        <v>215.36525</v>
      </c>
      <c r="G2057" s="141">
        <v>87.354836000000006</v>
      </c>
      <c r="H2057" s="1">
        <f t="shared" ca="1" si="95"/>
        <v>10</v>
      </c>
      <c r="I2057" s="1">
        <f t="shared" ca="1" si="96"/>
        <v>2</v>
      </c>
      <c r="J2057" s="1">
        <f t="shared" si="97"/>
        <v>22</v>
      </c>
    </row>
    <row r="2058" spans="1:10" ht="12.75" customHeight="1" x14ac:dyDescent="0.2">
      <c r="A2058" s="85"/>
      <c r="B2058" s="139">
        <v>44522</v>
      </c>
      <c r="C2058" s="140" t="s">
        <v>185</v>
      </c>
      <c r="D2058" s="141">
        <v>2.2873000000000001E-2</v>
      </c>
      <c r="E2058" s="141">
        <v>0</v>
      </c>
      <c r="F2058" s="141">
        <v>153.45541399999999</v>
      </c>
      <c r="G2058" s="141">
        <v>206.12683100000001</v>
      </c>
      <c r="H2058" s="1">
        <f t="shared" ca="1" si="95"/>
        <v>10</v>
      </c>
      <c r="I2058" s="1">
        <f t="shared" ca="1" si="96"/>
        <v>3</v>
      </c>
      <c r="J2058" s="1">
        <f t="shared" si="97"/>
        <v>22</v>
      </c>
    </row>
    <row r="2059" spans="1:10" ht="12.75" customHeight="1" x14ac:dyDescent="0.2">
      <c r="A2059" s="85"/>
      <c r="B2059" s="139">
        <v>44522</v>
      </c>
      <c r="C2059" s="140" t="s">
        <v>186</v>
      </c>
      <c r="D2059" s="141">
        <v>0</v>
      </c>
      <c r="E2059" s="141">
        <v>29.211093999999999</v>
      </c>
      <c r="F2059" s="141">
        <v>404.23971599999999</v>
      </c>
      <c r="G2059" s="141">
        <v>5.4008760000000002</v>
      </c>
      <c r="H2059" s="1">
        <f t="shared" ca="1" si="95"/>
        <v>10</v>
      </c>
      <c r="I2059" s="1">
        <f t="shared" ca="1" si="96"/>
        <v>4</v>
      </c>
      <c r="J2059" s="1">
        <f t="shared" si="97"/>
        <v>22</v>
      </c>
    </row>
    <row r="2060" spans="1:10" ht="12.75" customHeight="1" x14ac:dyDescent="0.2">
      <c r="A2060" s="85"/>
      <c r="B2060" s="139">
        <v>44522</v>
      </c>
      <c r="C2060" s="140" t="s">
        <v>187</v>
      </c>
      <c r="D2060" s="141">
        <v>0</v>
      </c>
      <c r="E2060" s="141">
        <v>54.782501000000003</v>
      </c>
      <c r="F2060" s="141">
        <v>266.26541099999997</v>
      </c>
      <c r="G2060" s="141">
        <v>0.45035700000000001</v>
      </c>
      <c r="H2060" s="1">
        <f t="shared" ca="1" si="95"/>
        <v>11</v>
      </c>
      <c r="I2060" s="1">
        <f t="shared" ca="1" si="96"/>
        <v>1</v>
      </c>
      <c r="J2060" s="1">
        <f t="shared" si="97"/>
        <v>22</v>
      </c>
    </row>
    <row r="2061" spans="1:10" ht="12.75" customHeight="1" x14ac:dyDescent="0.2">
      <c r="A2061" s="85"/>
      <c r="B2061" s="139">
        <v>44522</v>
      </c>
      <c r="C2061" s="140" t="s">
        <v>188</v>
      </c>
      <c r="D2061" s="141">
        <v>0</v>
      </c>
      <c r="E2061" s="141">
        <v>59.537208999999997</v>
      </c>
      <c r="F2061" s="141">
        <v>370.48925800000001</v>
      </c>
      <c r="G2061" s="141">
        <v>0</v>
      </c>
      <c r="H2061" s="1">
        <f t="shared" ca="1" si="95"/>
        <v>11</v>
      </c>
      <c r="I2061" s="1">
        <f t="shared" ca="1" si="96"/>
        <v>2</v>
      </c>
      <c r="J2061" s="1">
        <f t="shared" si="97"/>
        <v>22</v>
      </c>
    </row>
    <row r="2062" spans="1:10" ht="12.75" customHeight="1" x14ac:dyDescent="0.2">
      <c r="A2062" s="85"/>
      <c r="B2062" s="139">
        <v>44522</v>
      </c>
      <c r="C2062" s="140" t="s">
        <v>189</v>
      </c>
      <c r="D2062" s="141">
        <v>0</v>
      </c>
      <c r="E2062" s="141">
        <v>19.527467999999999</v>
      </c>
      <c r="F2062" s="141">
        <v>241.43742399999999</v>
      </c>
      <c r="G2062" s="141">
        <v>28.240773999999998</v>
      </c>
      <c r="H2062" s="1">
        <f t="shared" ca="1" si="95"/>
        <v>11</v>
      </c>
      <c r="I2062" s="1">
        <f t="shared" ca="1" si="96"/>
        <v>3</v>
      </c>
      <c r="J2062" s="1">
        <f t="shared" si="97"/>
        <v>22</v>
      </c>
    </row>
    <row r="2063" spans="1:10" ht="12.75" customHeight="1" x14ac:dyDescent="0.2">
      <c r="A2063" s="85"/>
      <c r="B2063" s="139">
        <v>44522</v>
      </c>
      <c r="C2063" s="140" t="s">
        <v>190</v>
      </c>
      <c r="D2063" s="141">
        <v>0</v>
      </c>
      <c r="E2063" s="141">
        <v>13.023797999999999</v>
      </c>
      <c r="F2063" s="141">
        <v>258.47573899999998</v>
      </c>
      <c r="G2063" s="141">
        <v>16.188230999999998</v>
      </c>
      <c r="H2063" s="1">
        <f t="shared" ca="1" si="95"/>
        <v>11</v>
      </c>
      <c r="I2063" s="1">
        <f t="shared" ca="1" si="96"/>
        <v>4</v>
      </c>
      <c r="J2063" s="1">
        <f t="shared" si="97"/>
        <v>22</v>
      </c>
    </row>
    <row r="2064" spans="1:10" ht="12.75" customHeight="1" x14ac:dyDescent="0.2">
      <c r="A2064" s="85"/>
      <c r="B2064" s="139">
        <v>44522</v>
      </c>
      <c r="C2064" s="140" t="s">
        <v>191</v>
      </c>
      <c r="D2064" s="141">
        <v>0</v>
      </c>
      <c r="E2064" s="141">
        <v>24.965961</v>
      </c>
      <c r="F2064" s="141">
        <v>419.612549</v>
      </c>
      <c r="G2064" s="141">
        <v>28.505666999999999</v>
      </c>
      <c r="H2064" s="1">
        <f t="shared" ca="1" si="95"/>
        <v>12</v>
      </c>
      <c r="I2064" s="1">
        <f t="shared" ca="1" si="96"/>
        <v>1</v>
      </c>
      <c r="J2064" s="1">
        <f t="shared" si="97"/>
        <v>22</v>
      </c>
    </row>
    <row r="2065" spans="1:10" ht="12.75" customHeight="1" x14ac:dyDescent="0.2">
      <c r="A2065" s="85"/>
      <c r="B2065" s="139">
        <v>44522</v>
      </c>
      <c r="C2065" s="140" t="s">
        <v>192</v>
      </c>
      <c r="D2065" s="141">
        <v>0</v>
      </c>
      <c r="E2065" s="141">
        <v>36.031025</v>
      </c>
      <c r="F2065" s="141">
        <v>487.62527499999999</v>
      </c>
      <c r="G2065" s="141">
        <v>0.147507</v>
      </c>
      <c r="H2065" s="1">
        <f t="shared" ca="1" si="95"/>
        <v>12</v>
      </c>
      <c r="I2065" s="1">
        <f t="shared" ca="1" si="96"/>
        <v>2</v>
      </c>
      <c r="J2065" s="1">
        <f t="shared" si="97"/>
        <v>22</v>
      </c>
    </row>
    <row r="2066" spans="1:10" ht="12.75" customHeight="1" x14ac:dyDescent="0.2">
      <c r="A2066" s="85"/>
      <c r="B2066" s="139">
        <v>44522</v>
      </c>
      <c r="C2066" s="140" t="s">
        <v>193</v>
      </c>
      <c r="D2066" s="141">
        <v>0</v>
      </c>
      <c r="E2066" s="141">
        <v>32.249107000000002</v>
      </c>
      <c r="F2066" s="141">
        <v>355.07208300000002</v>
      </c>
      <c r="G2066" s="141">
        <v>6.2491279999999998</v>
      </c>
      <c r="H2066" s="1">
        <f t="shared" ca="1" si="95"/>
        <v>12</v>
      </c>
      <c r="I2066" s="1">
        <f t="shared" ca="1" si="96"/>
        <v>3</v>
      </c>
      <c r="J2066" s="1">
        <f t="shared" si="97"/>
        <v>22</v>
      </c>
    </row>
    <row r="2067" spans="1:10" ht="12.75" customHeight="1" x14ac:dyDescent="0.2">
      <c r="A2067" s="85"/>
      <c r="B2067" s="139">
        <v>44522</v>
      </c>
      <c r="C2067" s="140" t="s">
        <v>194</v>
      </c>
      <c r="D2067" s="141">
        <v>0.62641999999999998</v>
      </c>
      <c r="E2067" s="141">
        <v>0</v>
      </c>
      <c r="F2067" s="141">
        <v>87.273635999999996</v>
      </c>
      <c r="G2067" s="141">
        <v>339.75561499999998</v>
      </c>
      <c r="H2067" s="1">
        <f t="shared" ca="1" si="95"/>
        <v>12</v>
      </c>
      <c r="I2067" s="1">
        <f t="shared" ca="1" si="96"/>
        <v>4</v>
      </c>
      <c r="J2067" s="1">
        <f t="shared" si="97"/>
        <v>22</v>
      </c>
    </row>
    <row r="2068" spans="1:10" ht="12.75" customHeight="1" x14ac:dyDescent="0.2">
      <c r="A2068" s="85"/>
      <c r="B2068" s="139">
        <v>44522</v>
      </c>
      <c r="C2068" s="140" t="s">
        <v>195</v>
      </c>
      <c r="D2068" s="141">
        <v>1.4685090000000001</v>
      </c>
      <c r="E2068" s="141">
        <v>0</v>
      </c>
      <c r="F2068" s="141">
        <v>86.342651000000004</v>
      </c>
      <c r="G2068" s="141">
        <v>323.71517899999998</v>
      </c>
      <c r="H2068" s="1">
        <f t="shared" ca="1" si="95"/>
        <v>13</v>
      </c>
      <c r="I2068" s="1">
        <f t="shared" ca="1" si="96"/>
        <v>1</v>
      </c>
      <c r="J2068" s="1">
        <f t="shared" si="97"/>
        <v>22</v>
      </c>
    </row>
    <row r="2069" spans="1:10" ht="12.75" customHeight="1" x14ac:dyDescent="0.2">
      <c r="A2069" s="85"/>
      <c r="B2069" s="139">
        <v>44522</v>
      </c>
      <c r="C2069" s="140" t="s">
        <v>196</v>
      </c>
      <c r="D2069" s="141">
        <v>0</v>
      </c>
      <c r="E2069" s="141">
        <v>0</v>
      </c>
      <c r="F2069" s="141">
        <v>119.345535</v>
      </c>
      <c r="G2069" s="141">
        <v>217.40811199999999</v>
      </c>
      <c r="H2069" s="1">
        <f t="shared" ca="1" si="95"/>
        <v>13</v>
      </c>
      <c r="I2069" s="1">
        <f t="shared" ca="1" si="96"/>
        <v>2</v>
      </c>
      <c r="J2069" s="1">
        <f t="shared" si="97"/>
        <v>22</v>
      </c>
    </row>
    <row r="2070" spans="1:10" ht="12.75" customHeight="1" x14ac:dyDescent="0.2">
      <c r="A2070" s="85"/>
      <c r="B2070" s="139">
        <v>44522</v>
      </c>
      <c r="C2070" s="140" t="s">
        <v>197</v>
      </c>
      <c r="D2070" s="141">
        <v>0</v>
      </c>
      <c r="E2070" s="141">
        <v>18.668738999999999</v>
      </c>
      <c r="F2070" s="141">
        <v>341.99276700000001</v>
      </c>
      <c r="G2070" s="141">
        <v>122.764633</v>
      </c>
      <c r="H2070" s="1">
        <f t="shared" ca="1" si="95"/>
        <v>13</v>
      </c>
      <c r="I2070" s="1">
        <f t="shared" ca="1" si="96"/>
        <v>3</v>
      </c>
      <c r="J2070" s="1">
        <f t="shared" si="97"/>
        <v>22</v>
      </c>
    </row>
    <row r="2071" spans="1:10" ht="12.75" customHeight="1" x14ac:dyDescent="0.2">
      <c r="A2071" s="85"/>
      <c r="B2071" s="139">
        <v>44522</v>
      </c>
      <c r="C2071" s="140" t="s">
        <v>198</v>
      </c>
      <c r="D2071" s="141">
        <v>0</v>
      </c>
      <c r="E2071" s="141">
        <v>50.163670000000003</v>
      </c>
      <c r="F2071" s="141">
        <v>786.68420400000002</v>
      </c>
      <c r="G2071" s="141">
        <v>6.0619999999999997E-3</v>
      </c>
      <c r="H2071" s="1">
        <f t="shared" ca="1" si="95"/>
        <v>13</v>
      </c>
      <c r="I2071" s="1">
        <f t="shared" ca="1" si="96"/>
        <v>4</v>
      </c>
      <c r="J2071" s="1">
        <f t="shared" si="97"/>
        <v>22</v>
      </c>
    </row>
    <row r="2072" spans="1:10" ht="12.75" customHeight="1" x14ac:dyDescent="0.2">
      <c r="A2072" s="85"/>
      <c r="B2072" s="139">
        <v>44522</v>
      </c>
      <c r="C2072" s="140" t="s">
        <v>199</v>
      </c>
      <c r="D2072" s="141">
        <v>0</v>
      </c>
      <c r="E2072" s="141">
        <v>50.281956000000001</v>
      </c>
      <c r="F2072" s="141">
        <v>870.83587599999998</v>
      </c>
      <c r="G2072" s="141">
        <v>0</v>
      </c>
      <c r="H2072" s="1">
        <f t="shared" ca="1" si="95"/>
        <v>14</v>
      </c>
      <c r="I2072" s="1">
        <f t="shared" ca="1" si="96"/>
        <v>1</v>
      </c>
      <c r="J2072" s="1">
        <f t="shared" si="97"/>
        <v>22</v>
      </c>
    </row>
    <row r="2073" spans="1:10" ht="12.75" customHeight="1" x14ac:dyDescent="0.2">
      <c r="A2073" s="85"/>
      <c r="B2073" s="139">
        <v>44522</v>
      </c>
      <c r="C2073" s="140" t="s">
        <v>200</v>
      </c>
      <c r="D2073" s="141">
        <v>0</v>
      </c>
      <c r="E2073" s="141">
        <v>42.186053999999999</v>
      </c>
      <c r="F2073" s="141">
        <v>1098.9589840000001</v>
      </c>
      <c r="G2073" s="141">
        <v>9.4029999999999999E-3</v>
      </c>
      <c r="H2073" s="1">
        <f t="shared" ca="1" si="95"/>
        <v>14</v>
      </c>
      <c r="I2073" s="1">
        <f t="shared" ca="1" si="96"/>
        <v>2</v>
      </c>
      <c r="J2073" s="1">
        <f t="shared" si="97"/>
        <v>22</v>
      </c>
    </row>
    <row r="2074" spans="1:10" ht="12.75" customHeight="1" x14ac:dyDescent="0.2">
      <c r="A2074" s="85"/>
      <c r="B2074" s="139">
        <v>44522</v>
      </c>
      <c r="C2074" s="140" t="s">
        <v>201</v>
      </c>
      <c r="D2074" s="141">
        <v>0</v>
      </c>
      <c r="E2074" s="141">
        <v>66.552452000000002</v>
      </c>
      <c r="F2074" s="141">
        <v>1706.7326660000001</v>
      </c>
      <c r="G2074" s="141">
        <v>0</v>
      </c>
      <c r="H2074" s="1">
        <f t="shared" ca="1" si="95"/>
        <v>14</v>
      </c>
      <c r="I2074" s="1">
        <f t="shared" ca="1" si="96"/>
        <v>3</v>
      </c>
      <c r="J2074" s="1">
        <f t="shared" si="97"/>
        <v>22</v>
      </c>
    </row>
    <row r="2075" spans="1:10" ht="12.75" customHeight="1" x14ac:dyDescent="0.2">
      <c r="A2075" s="85"/>
      <c r="B2075" s="139">
        <v>44522</v>
      </c>
      <c r="C2075" s="140" t="s">
        <v>202</v>
      </c>
      <c r="D2075" s="141">
        <v>0</v>
      </c>
      <c r="E2075" s="141">
        <v>65.384911000000002</v>
      </c>
      <c r="F2075" s="141">
        <v>1762.0357670000001</v>
      </c>
      <c r="G2075" s="141">
        <v>0</v>
      </c>
      <c r="H2075" s="1">
        <f t="shared" ca="1" si="95"/>
        <v>14</v>
      </c>
      <c r="I2075" s="1">
        <f t="shared" ca="1" si="96"/>
        <v>4</v>
      </c>
      <c r="J2075" s="1">
        <f t="shared" si="97"/>
        <v>22</v>
      </c>
    </row>
    <row r="2076" spans="1:10" ht="12.75" customHeight="1" x14ac:dyDescent="0.2">
      <c r="A2076" s="85"/>
      <c r="B2076" s="139">
        <v>44522</v>
      </c>
      <c r="C2076" s="140" t="s">
        <v>203</v>
      </c>
      <c r="D2076" s="141">
        <v>0</v>
      </c>
      <c r="E2076" s="141">
        <v>68.832947000000004</v>
      </c>
      <c r="F2076" s="141">
        <v>1961.024658</v>
      </c>
      <c r="G2076" s="141">
        <v>0</v>
      </c>
      <c r="H2076" s="1">
        <f t="shared" ca="1" si="95"/>
        <v>15</v>
      </c>
      <c r="I2076" s="1">
        <f t="shared" ca="1" si="96"/>
        <v>1</v>
      </c>
      <c r="J2076" s="1">
        <f t="shared" si="97"/>
        <v>22</v>
      </c>
    </row>
    <row r="2077" spans="1:10" ht="12.75" customHeight="1" x14ac:dyDescent="0.2">
      <c r="A2077" s="85"/>
      <c r="B2077" s="139">
        <v>44522</v>
      </c>
      <c r="C2077" s="140" t="s">
        <v>204</v>
      </c>
      <c r="D2077" s="141">
        <v>0</v>
      </c>
      <c r="E2077" s="141">
        <v>53.250098999999999</v>
      </c>
      <c r="F2077" s="141">
        <v>1738.9243160000001</v>
      </c>
      <c r="G2077" s="141">
        <v>9.5000000000000005E-5</v>
      </c>
      <c r="H2077" s="1">
        <f t="shared" ca="1" si="95"/>
        <v>15</v>
      </c>
      <c r="I2077" s="1">
        <f t="shared" ca="1" si="96"/>
        <v>2</v>
      </c>
      <c r="J2077" s="1">
        <f t="shared" si="97"/>
        <v>22</v>
      </c>
    </row>
    <row r="2078" spans="1:10" ht="12.75" customHeight="1" x14ac:dyDescent="0.2">
      <c r="A2078" s="85"/>
      <c r="B2078" s="139">
        <v>44522</v>
      </c>
      <c r="C2078" s="140" t="s">
        <v>205</v>
      </c>
      <c r="D2078" s="141">
        <v>0</v>
      </c>
      <c r="E2078" s="141">
        <v>44.515124999999998</v>
      </c>
      <c r="F2078" s="141">
        <v>1209.77478</v>
      </c>
      <c r="G2078" s="141">
        <v>3.8732000000000003E-2</v>
      </c>
      <c r="H2078" s="1">
        <f t="shared" ca="1" si="95"/>
        <v>15</v>
      </c>
      <c r="I2078" s="1">
        <f t="shared" ca="1" si="96"/>
        <v>3</v>
      </c>
      <c r="J2078" s="1">
        <f t="shared" si="97"/>
        <v>22</v>
      </c>
    </row>
    <row r="2079" spans="1:10" ht="12.75" customHeight="1" x14ac:dyDescent="0.2">
      <c r="A2079" s="85"/>
      <c r="B2079" s="139">
        <v>44522</v>
      </c>
      <c r="C2079" s="140" t="s">
        <v>206</v>
      </c>
      <c r="D2079" s="141">
        <v>0</v>
      </c>
      <c r="E2079" s="141">
        <v>41.462817999999999</v>
      </c>
      <c r="F2079" s="141">
        <v>934.75781300000006</v>
      </c>
      <c r="G2079" s="141">
        <v>4.7190000000000003E-2</v>
      </c>
      <c r="H2079" s="1">
        <f t="shared" ca="1" si="95"/>
        <v>15</v>
      </c>
      <c r="I2079" s="1">
        <f t="shared" ca="1" si="96"/>
        <v>4</v>
      </c>
      <c r="J2079" s="1">
        <f t="shared" si="97"/>
        <v>22</v>
      </c>
    </row>
    <row r="2080" spans="1:10" ht="12.75" customHeight="1" x14ac:dyDescent="0.2">
      <c r="A2080" s="85"/>
      <c r="B2080" s="139">
        <v>44522</v>
      </c>
      <c r="C2080" s="140" t="s">
        <v>207</v>
      </c>
      <c r="D2080" s="141">
        <v>0</v>
      </c>
      <c r="E2080" s="141">
        <v>45.895015999999998</v>
      </c>
      <c r="F2080" s="141">
        <v>796.33905000000004</v>
      </c>
      <c r="G2080" s="141">
        <v>4.9360000000000001E-2</v>
      </c>
      <c r="H2080" s="1">
        <f t="shared" ca="1" si="95"/>
        <v>16</v>
      </c>
      <c r="I2080" s="1">
        <f t="shared" ca="1" si="96"/>
        <v>1</v>
      </c>
      <c r="J2080" s="1">
        <f t="shared" si="97"/>
        <v>22</v>
      </c>
    </row>
    <row r="2081" spans="1:10" ht="12.75" customHeight="1" x14ac:dyDescent="0.2">
      <c r="A2081" s="85"/>
      <c r="B2081" s="139">
        <v>44522</v>
      </c>
      <c r="C2081" s="140" t="s">
        <v>208</v>
      </c>
      <c r="D2081" s="141">
        <v>0</v>
      </c>
      <c r="E2081" s="141">
        <v>53.877048000000002</v>
      </c>
      <c r="F2081" s="141">
        <v>792.88098100000002</v>
      </c>
      <c r="G2081" s="141">
        <v>3.0079999999999999E-2</v>
      </c>
      <c r="H2081" s="1">
        <f t="shared" ca="1" si="95"/>
        <v>16</v>
      </c>
      <c r="I2081" s="1">
        <f t="shared" ca="1" si="96"/>
        <v>2</v>
      </c>
      <c r="J2081" s="1">
        <f t="shared" si="97"/>
        <v>22</v>
      </c>
    </row>
    <row r="2082" spans="1:10" ht="12.75" customHeight="1" x14ac:dyDescent="0.2">
      <c r="A2082" s="85"/>
      <c r="B2082" s="139">
        <v>44522</v>
      </c>
      <c r="C2082" s="140" t="s">
        <v>209</v>
      </c>
      <c r="D2082" s="141">
        <v>0</v>
      </c>
      <c r="E2082" s="141">
        <v>48.828330999999999</v>
      </c>
      <c r="F2082" s="141">
        <v>898.98669400000006</v>
      </c>
      <c r="G2082" s="141">
        <v>1.4368000000000001E-2</v>
      </c>
      <c r="H2082" s="1">
        <f t="shared" ca="1" si="95"/>
        <v>16</v>
      </c>
      <c r="I2082" s="1">
        <f t="shared" ca="1" si="96"/>
        <v>3</v>
      </c>
      <c r="J2082" s="1">
        <f t="shared" si="97"/>
        <v>22</v>
      </c>
    </row>
    <row r="2083" spans="1:10" ht="12.75" customHeight="1" x14ac:dyDescent="0.2">
      <c r="A2083" s="85"/>
      <c r="B2083" s="139">
        <v>44522</v>
      </c>
      <c r="C2083" s="140" t="s">
        <v>210</v>
      </c>
      <c r="D2083" s="141">
        <v>0</v>
      </c>
      <c r="E2083" s="141">
        <v>51.975360999999999</v>
      </c>
      <c r="F2083" s="141">
        <v>830.71374500000002</v>
      </c>
      <c r="G2083" s="141">
        <v>0</v>
      </c>
      <c r="H2083" s="1">
        <f t="shared" ca="1" si="95"/>
        <v>16</v>
      </c>
      <c r="I2083" s="1">
        <f t="shared" ca="1" si="96"/>
        <v>4</v>
      </c>
      <c r="J2083" s="1">
        <f t="shared" si="97"/>
        <v>22</v>
      </c>
    </row>
    <row r="2084" spans="1:10" ht="12.75" customHeight="1" x14ac:dyDescent="0.2">
      <c r="A2084" s="85"/>
      <c r="B2084" s="139">
        <v>44522</v>
      </c>
      <c r="C2084" s="140" t="s">
        <v>211</v>
      </c>
      <c r="D2084" s="141">
        <v>0</v>
      </c>
      <c r="E2084" s="141">
        <v>66.294312000000005</v>
      </c>
      <c r="F2084" s="141">
        <v>901.54040499999996</v>
      </c>
      <c r="G2084" s="141">
        <v>0</v>
      </c>
      <c r="H2084" s="1">
        <f t="shared" ca="1" si="95"/>
        <v>17</v>
      </c>
      <c r="I2084" s="1">
        <f t="shared" ca="1" si="96"/>
        <v>1</v>
      </c>
      <c r="J2084" s="1">
        <f t="shared" si="97"/>
        <v>22</v>
      </c>
    </row>
    <row r="2085" spans="1:10" ht="12.75" customHeight="1" x14ac:dyDescent="0.2">
      <c r="A2085" s="85"/>
      <c r="B2085" s="139">
        <v>44522</v>
      </c>
      <c r="C2085" s="140" t="s">
        <v>212</v>
      </c>
      <c r="D2085" s="141">
        <v>0</v>
      </c>
      <c r="E2085" s="141">
        <v>57.045352999999999</v>
      </c>
      <c r="F2085" s="141">
        <v>821.78515600000003</v>
      </c>
      <c r="G2085" s="141">
        <v>0</v>
      </c>
      <c r="H2085" s="1">
        <f t="shared" ca="1" si="95"/>
        <v>17</v>
      </c>
      <c r="I2085" s="1">
        <f t="shared" ca="1" si="96"/>
        <v>2</v>
      </c>
      <c r="J2085" s="1">
        <f t="shared" si="97"/>
        <v>22</v>
      </c>
    </row>
    <row r="2086" spans="1:10" ht="12.75" customHeight="1" x14ac:dyDescent="0.2">
      <c r="A2086" s="85"/>
      <c r="B2086" s="139">
        <v>44522</v>
      </c>
      <c r="C2086" s="140" t="s">
        <v>213</v>
      </c>
      <c r="D2086" s="141">
        <v>0</v>
      </c>
      <c r="E2086" s="141">
        <v>53.095900999999998</v>
      </c>
      <c r="F2086" s="141">
        <v>603.15460199999995</v>
      </c>
      <c r="G2086" s="141">
        <v>0</v>
      </c>
      <c r="H2086" s="1">
        <f t="shared" ca="1" si="95"/>
        <v>17</v>
      </c>
      <c r="I2086" s="1">
        <f t="shared" ca="1" si="96"/>
        <v>3</v>
      </c>
      <c r="J2086" s="1">
        <f t="shared" si="97"/>
        <v>22</v>
      </c>
    </row>
    <row r="2087" spans="1:10" ht="12.75" customHeight="1" x14ac:dyDescent="0.2">
      <c r="A2087" s="85"/>
      <c r="B2087" s="139">
        <v>44522</v>
      </c>
      <c r="C2087" s="140" t="s">
        <v>214</v>
      </c>
      <c r="D2087" s="141">
        <v>0</v>
      </c>
      <c r="E2087" s="141">
        <v>56.243018999999997</v>
      </c>
      <c r="F2087" s="141">
        <v>620.86962900000003</v>
      </c>
      <c r="G2087" s="141">
        <v>2.1690999999999998E-2</v>
      </c>
      <c r="H2087" s="1">
        <f t="shared" ca="1" si="95"/>
        <v>17</v>
      </c>
      <c r="I2087" s="1">
        <f t="shared" ca="1" si="96"/>
        <v>4</v>
      </c>
      <c r="J2087" s="1">
        <f t="shared" si="97"/>
        <v>22</v>
      </c>
    </row>
    <row r="2088" spans="1:10" ht="12.75" customHeight="1" x14ac:dyDescent="0.2">
      <c r="A2088" s="85"/>
      <c r="B2088" s="139">
        <v>44522</v>
      </c>
      <c r="C2088" s="140" t="s">
        <v>215</v>
      </c>
      <c r="D2088" s="141">
        <v>0</v>
      </c>
      <c r="E2088" s="141">
        <v>58.361313000000003</v>
      </c>
      <c r="F2088" s="141">
        <v>493.77410900000001</v>
      </c>
      <c r="G2088" s="141">
        <v>3.7092E-2</v>
      </c>
      <c r="H2088" s="1">
        <f t="shared" ca="1" si="95"/>
        <v>18</v>
      </c>
      <c r="I2088" s="1">
        <f t="shared" ca="1" si="96"/>
        <v>1</v>
      </c>
      <c r="J2088" s="1">
        <f t="shared" si="97"/>
        <v>22</v>
      </c>
    </row>
    <row r="2089" spans="1:10" ht="12.75" customHeight="1" x14ac:dyDescent="0.2">
      <c r="A2089" s="85"/>
      <c r="B2089" s="139">
        <v>44522</v>
      </c>
      <c r="C2089" s="140" t="s">
        <v>216</v>
      </c>
      <c r="D2089" s="141">
        <v>0</v>
      </c>
      <c r="E2089" s="141">
        <v>51.163657999999998</v>
      </c>
      <c r="F2089" s="141">
        <v>600.96350099999995</v>
      </c>
      <c r="G2089" s="141">
        <v>0.23009299999999999</v>
      </c>
      <c r="H2089" s="1">
        <f t="shared" ca="1" si="95"/>
        <v>18</v>
      </c>
      <c r="I2089" s="1">
        <f t="shared" ca="1" si="96"/>
        <v>2</v>
      </c>
      <c r="J2089" s="1">
        <f t="shared" si="97"/>
        <v>22</v>
      </c>
    </row>
    <row r="2090" spans="1:10" ht="12.75" customHeight="1" x14ac:dyDescent="0.2">
      <c r="A2090" s="85"/>
      <c r="B2090" s="139">
        <v>44522</v>
      </c>
      <c r="C2090" s="140" t="s">
        <v>217</v>
      </c>
      <c r="D2090" s="141">
        <v>0</v>
      </c>
      <c r="E2090" s="141">
        <v>62.096493000000002</v>
      </c>
      <c r="F2090" s="141">
        <v>314.45166</v>
      </c>
      <c r="G2090" s="141">
        <v>10.505914000000001</v>
      </c>
      <c r="H2090" s="1">
        <f t="shared" ref="H2090:H2153" ca="1" si="98">IF(MID(OFFSET(H2090,0,-5,1,1),2,1)=":",LEFT(OFFSET(H2090,0,-5,1,1),1),LEFT(OFFSET(H2090,0,-5,1,1),2))+1</f>
        <v>18</v>
      </c>
      <c r="I2090" s="1">
        <f t="shared" ca="1" si="96"/>
        <v>3</v>
      </c>
      <c r="J2090" s="1">
        <f t="shared" si="97"/>
        <v>22</v>
      </c>
    </row>
    <row r="2091" spans="1:10" ht="12.75" customHeight="1" x14ac:dyDescent="0.2">
      <c r="A2091" s="85"/>
      <c r="B2091" s="139">
        <v>44522</v>
      </c>
      <c r="C2091" s="140" t="s">
        <v>218</v>
      </c>
      <c r="D2091" s="141">
        <v>34.212772000000001</v>
      </c>
      <c r="E2091" s="141">
        <v>93.142937000000003</v>
      </c>
      <c r="F2091" s="141">
        <v>59.345730000000003</v>
      </c>
      <c r="G2091" s="141">
        <v>67.475998000000004</v>
      </c>
      <c r="H2091" s="1">
        <f t="shared" ca="1" si="98"/>
        <v>18</v>
      </c>
      <c r="I2091" s="1">
        <f t="shared" ca="1" si="96"/>
        <v>4</v>
      </c>
      <c r="J2091" s="1">
        <f t="shared" si="97"/>
        <v>22</v>
      </c>
    </row>
    <row r="2092" spans="1:10" ht="12.75" customHeight="1" x14ac:dyDescent="0.2">
      <c r="A2092" s="85"/>
      <c r="B2092" s="139">
        <v>44522</v>
      </c>
      <c r="C2092" s="140" t="s">
        <v>219</v>
      </c>
      <c r="D2092" s="141">
        <v>158.399429</v>
      </c>
      <c r="E2092" s="141">
        <v>0</v>
      </c>
      <c r="F2092" s="141">
        <v>0</v>
      </c>
      <c r="G2092" s="141">
        <v>505.40576199999998</v>
      </c>
      <c r="H2092" s="1">
        <f t="shared" ca="1" si="98"/>
        <v>19</v>
      </c>
      <c r="I2092" s="1">
        <f t="shared" ca="1" si="96"/>
        <v>1</v>
      </c>
      <c r="J2092" s="1">
        <f t="shared" si="97"/>
        <v>22</v>
      </c>
    </row>
    <row r="2093" spans="1:10" ht="12.75" customHeight="1" x14ac:dyDescent="0.2">
      <c r="A2093" s="85"/>
      <c r="B2093" s="139">
        <v>44522</v>
      </c>
      <c r="C2093" s="140" t="s">
        <v>220</v>
      </c>
      <c r="D2093" s="141">
        <v>165.34446700000001</v>
      </c>
      <c r="E2093" s="141">
        <v>0</v>
      </c>
      <c r="F2093" s="141">
        <v>0</v>
      </c>
      <c r="G2093" s="141">
        <v>1314.220703</v>
      </c>
      <c r="H2093" s="1">
        <f t="shared" ca="1" si="98"/>
        <v>19</v>
      </c>
      <c r="I2093" s="1">
        <f t="shared" ca="1" si="96"/>
        <v>2</v>
      </c>
      <c r="J2093" s="1">
        <f t="shared" si="97"/>
        <v>22</v>
      </c>
    </row>
    <row r="2094" spans="1:10" ht="12.75" customHeight="1" x14ac:dyDescent="0.2">
      <c r="A2094" s="85"/>
      <c r="B2094" s="139">
        <v>44522</v>
      </c>
      <c r="C2094" s="140" t="s">
        <v>221</v>
      </c>
      <c r="D2094" s="141">
        <v>156.689774</v>
      </c>
      <c r="E2094" s="141">
        <v>0</v>
      </c>
      <c r="F2094" s="141">
        <v>0</v>
      </c>
      <c r="G2094" s="141">
        <v>1599.6538089999999</v>
      </c>
      <c r="H2094" s="1">
        <f t="shared" ca="1" si="98"/>
        <v>19</v>
      </c>
      <c r="I2094" s="1">
        <f t="shared" ca="1" si="96"/>
        <v>3</v>
      </c>
      <c r="J2094" s="1">
        <f t="shared" si="97"/>
        <v>22</v>
      </c>
    </row>
    <row r="2095" spans="1:10" ht="12.75" customHeight="1" x14ac:dyDescent="0.2">
      <c r="A2095" s="85"/>
      <c r="B2095" s="139">
        <v>44522</v>
      </c>
      <c r="C2095" s="140" t="s">
        <v>222</v>
      </c>
      <c r="D2095" s="141">
        <v>149.476303</v>
      </c>
      <c r="E2095" s="141">
        <v>0</v>
      </c>
      <c r="F2095" s="141">
        <v>0</v>
      </c>
      <c r="G2095" s="141">
        <v>1504.381592</v>
      </c>
      <c r="H2095" s="1">
        <f t="shared" ca="1" si="98"/>
        <v>19</v>
      </c>
      <c r="I2095" s="1">
        <f t="shared" ca="1" si="96"/>
        <v>4</v>
      </c>
      <c r="J2095" s="1">
        <f t="shared" si="97"/>
        <v>22</v>
      </c>
    </row>
    <row r="2096" spans="1:10" ht="12.75" customHeight="1" x14ac:dyDescent="0.2">
      <c r="A2096" s="85"/>
      <c r="B2096" s="139">
        <v>44522</v>
      </c>
      <c r="C2096" s="140" t="s">
        <v>223</v>
      </c>
      <c r="D2096" s="141">
        <v>49.817123000000002</v>
      </c>
      <c r="E2096" s="141">
        <v>228.23223899999999</v>
      </c>
      <c r="F2096" s="141">
        <v>11.117049</v>
      </c>
      <c r="G2096" s="141">
        <v>171.94482400000001</v>
      </c>
      <c r="H2096" s="1">
        <f t="shared" ca="1" si="98"/>
        <v>20</v>
      </c>
      <c r="I2096" s="1">
        <f t="shared" ca="1" si="96"/>
        <v>1</v>
      </c>
      <c r="J2096" s="1">
        <f t="shared" si="97"/>
        <v>22</v>
      </c>
    </row>
    <row r="2097" spans="1:10" ht="12.75" customHeight="1" x14ac:dyDescent="0.2">
      <c r="A2097" s="85"/>
      <c r="B2097" s="139">
        <v>44522</v>
      </c>
      <c r="C2097" s="140" t="s">
        <v>224</v>
      </c>
      <c r="D2097" s="141">
        <v>0.61778900000000003</v>
      </c>
      <c r="E2097" s="141">
        <v>221.56976299999999</v>
      </c>
      <c r="F2097" s="141">
        <v>261.08496100000002</v>
      </c>
      <c r="G2097" s="141">
        <v>9.7498000000000001E-2</v>
      </c>
      <c r="H2097" s="1">
        <f t="shared" ca="1" si="98"/>
        <v>20</v>
      </c>
      <c r="I2097" s="1">
        <f t="shared" ca="1" si="96"/>
        <v>2</v>
      </c>
      <c r="J2097" s="1">
        <f t="shared" si="97"/>
        <v>22</v>
      </c>
    </row>
    <row r="2098" spans="1:10" ht="12.75" customHeight="1" x14ac:dyDescent="0.2">
      <c r="A2098" s="85"/>
      <c r="B2098" s="139">
        <v>44522</v>
      </c>
      <c r="C2098" s="140" t="s">
        <v>225</v>
      </c>
      <c r="D2098" s="141">
        <v>0</v>
      </c>
      <c r="E2098" s="141">
        <v>32.235408999999997</v>
      </c>
      <c r="F2098" s="141">
        <v>452.76672400000001</v>
      </c>
      <c r="G2098" s="141">
        <v>21.217991000000001</v>
      </c>
      <c r="H2098" s="1">
        <f t="shared" ca="1" si="98"/>
        <v>20</v>
      </c>
      <c r="I2098" s="1">
        <f t="shared" ca="1" si="96"/>
        <v>3</v>
      </c>
      <c r="J2098" s="1">
        <f t="shared" si="97"/>
        <v>22</v>
      </c>
    </row>
    <row r="2099" spans="1:10" ht="12.75" customHeight="1" x14ac:dyDescent="0.2">
      <c r="A2099" s="85"/>
      <c r="B2099" s="139">
        <v>44522</v>
      </c>
      <c r="C2099" s="140" t="s">
        <v>226</v>
      </c>
      <c r="D2099" s="141">
        <v>0</v>
      </c>
      <c r="E2099" s="141">
        <v>21.456596000000001</v>
      </c>
      <c r="F2099" s="141">
        <v>308.24194299999999</v>
      </c>
      <c r="G2099" s="141">
        <v>26.689921999999999</v>
      </c>
      <c r="H2099" s="1">
        <f t="shared" ca="1" si="98"/>
        <v>20</v>
      </c>
      <c r="I2099" s="1">
        <f t="shared" ca="1" si="96"/>
        <v>4</v>
      </c>
      <c r="J2099" s="1">
        <f t="shared" si="97"/>
        <v>22</v>
      </c>
    </row>
    <row r="2100" spans="1:10" ht="12.75" customHeight="1" x14ac:dyDescent="0.2">
      <c r="A2100" s="85"/>
      <c r="B2100" s="139">
        <v>44522</v>
      </c>
      <c r="C2100" s="140" t="s">
        <v>227</v>
      </c>
      <c r="D2100" s="141">
        <v>0</v>
      </c>
      <c r="E2100" s="141">
        <v>94.918762000000001</v>
      </c>
      <c r="F2100" s="141">
        <v>263.41296399999999</v>
      </c>
      <c r="G2100" s="141">
        <v>0.74332699999999996</v>
      </c>
      <c r="H2100" s="1">
        <f t="shared" ca="1" si="98"/>
        <v>21</v>
      </c>
      <c r="I2100" s="1">
        <f t="shared" ca="1" si="96"/>
        <v>1</v>
      </c>
      <c r="J2100" s="1">
        <f t="shared" si="97"/>
        <v>22</v>
      </c>
    </row>
    <row r="2101" spans="1:10" ht="12.75" customHeight="1" x14ac:dyDescent="0.2">
      <c r="A2101" s="85"/>
      <c r="B2101" s="139">
        <v>44522</v>
      </c>
      <c r="C2101" s="140" t="s">
        <v>228</v>
      </c>
      <c r="D2101" s="141">
        <v>0</v>
      </c>
      <c r="E2101" s="141">
        <v>34.645091999999998</v>
      </c>
      <c r="F2101" s="141">
        <v>301.39404300000001</v>
      </c>
      <c r="G2101" s="141">
        <v>0.266295</v>
      </c>
      <c r="H2101" s="1">
        <f t="shared" ca="1" si="98"/>
        <v>21</v>
      </c>
      <c r="I2101" s="1">
        <f t="shared" ca="1" si="96"/>
        <v>2</v>
      </c>
      <c r="J2101" s="1">
        <f t="shared" si="97"/>
        <v>22</v>
      </c>
    </row>
    <row r="2102" spans="1:10" ht="12.75" customHeight="1" x14ac:dyDescent="0.2">
      <c r="A2102" s="85"/>
      <c r="B2102" s="139">
        <v>44522</v>
      </c>
      <c r="C2102" s="140" t="s">
        <v>229</v>
      </c>
      <c r="D2102" s="141">
        <v>38.278987999999998</v>
      </c>
      <c r="E2102" s="141">
        <v>1.3282290000000001</v>
      </c>
      <c r="F2102" s="141">
        <v>4.8187040000000003</v>
      </c>
      <c r="G2102" s="141">
        <v>197.636627</v>
      </c>
      <c r="H2102" s="1">
        <f t="shared" ca="1" si="98"/>
        <v>21</v>
      </c>
      <c r="I2102" s="1">
        <f t="shared" ca="1" si="96"/>
        <v>3</v>
      </c>
      <c r="J2102" s="1">
        <f t="shared" si="97"/>
        <v>22</v>
      </c>
    </row>
    <row r="2103" spans="1:10" ht="12.75" customHeight="1" x14ac:dyDescent="0.2">
      <c r="A2103" s="85"/>
      <c r="B2103" s="139">
        <v>44522</v>
      </c>
      <c r="C2103" s="140" t="s">
        <v>230</v>
      </c>
      <c r="D2103" s="141">
        <v>64.351760999999996</v>
      </c>
      <c r="E2103" s="141">
        <v>0</v>
      </c>
      <c r="F2103" s="141">
        <v>0.83172999999999997</v>
      </c>
      <c r="G2103" s="141">
        <v>302.76437399999998</v>
      </c>
      <c r="H2103" s="1">
        <f t="shared" ca="1" si="98"/>
        <v>21</v>
      </c>
      <c r="I2103" s="1">
        <f t="shared" ca="1" si="96"/>
        <v>4</v>
      </c>
      <c r="J2103" s="1">
        <f t="shared" si="97"/>
        <v>22</v>
      </c>
    </row>
    <row r="2104" spans="1:10" ht="12.75" customHeight="1" x14ac:dyDescent="0.2">
      <c r="A2104" s="85"/>
      <c r="B2104" s="139">
        <v>44522</v>
      </c>
      <c r="C2104" s="140" t="s">
        <v>231</v>
      </c>
      <c r="D2104" s="141">
        <v>24.527145000000001</v>
      </c>
      <c r="E2104" s="141">
        <v>0</v>
      </c>
      <c r="F2104" s="141">
        <v>15.211886</v>
      </c>
      <c r="G2104" s="141">
        <v>328.32980300000003</v>
      </c>
      <c r="H2104" s="1">
        <f t="shared" ca="1" si="98"/>
        <v>22</v>
      </c>
      <c r="I2104" s="1">
        <f t="shared" ca="1" si="96"/>
        <v>1</v>
      </c>
      <c r="J2104" s="1">
        <f t="shared" si="97"/>
        <v>22</v>
      </c>
    </row>
    <row r="2105" spans="1:10" ht="12.75" customHeight="1" x14ac:dyDescent="0.2">
      <c r="A2105" s="85"/>
      <c r="B2105" s="139">
        <v>44522</v>
      </c>
      <c r="C2105" s="140" t="s">
        <v>232</v>
      </c>
      <c r="D2105" s="141">
        <v>122.250084</v>
      </c>
      <c r="E2105" s="141">
        <v>0</v>
      </c>
      <c r="F2105" s="141">
        <v>0.14744699999999999</v>
      </c>
      <c r="G2105" s="141">
        <v>407.597351</v>
      </c>
      <c r="H2105" s="1">
        <f t="shared" ca="1" si="98"/>
        <v>22</v>
      </c>
      <c r="I2105" s="1">
        <f t="shared" ca="1" si="96"/>
        <v>2</v>
      </c>
      <c r="J2105" s="1">
        <f t="shared" si="97"/>
        <v>22</v>
      </c>
    </row>
    <row r="2106" spans="1:10" ht="12.75" customHeight="1" x14ac:dyDescent="0.2">
      <c r="A2106" s="85"/>
      <c r="B2106" s="139">
        <v>44522</v>
      </c>
      <c r="C2106" s="140" t="s">
        <v>233</v>
      </c>
      <c r="D2106" s="141">
        <v>140.06140099999999</v>
      </c>
      <c r="E2106" s="141">
        <v>0</v>
      </c>
      <c r="F2106" s="141">
        <v>0</v>
      </c>
      <c r="G2106" s="141">
        <v>1244.818726</v>
      </c>
      <c r="H2106" s="1">
        <f t="shared" ca="1" si="98"/>
        <v>22</v>
      </c>
      <c r="I2106" s="1">
        <f t="shared" ca="1" si="96"/>
        <v>3</v>
      </c>
      <c r="J2106" s="1">
        <f t="shared" si="97"/>
        <v>22</v>
      </c>
    </row>
    <row r="2107" spans="1:10" ht="12.75" customHeight="1" x14ac:dyDescent="0.2">
      <c r="A2107" s="85"/>
      <c r="B2107" s="139">
        <v>44522</v>
      </c>
      <c r="C2107" s="140" t="s">
        <v>234</v>
      </c>
      <c r="D2107" s="141">
        <v>149.02256800000001</v>
      </c>
      <c r="E2107" s="141">
        <v>0</v>
      </c>
      <c r="F2107" s="141">
        <v>0</v>
      </c>
      <c r="G2107" s="141">
        <v>1524.2871090000001</v>
      </c>
      <c r="H2107" s="1">
        <f t="shared" ca="1" si="98"/>
        <v>22</v>
      </c>
      <c r="I2107" s="1">
        <f t="shared" ca="1" si="96"/>
        <v>4</v>
      </c>
      <c r="J2107" s="1">
        <f t="shared" si="97"/>
        <v>22</v>
      </c>
    </row>
    <row r="2108" spans="1:10" ht="12.75" customHeight="1" x14ac:dyDescent="0.2">
      <c r="A2108" s="85"/>
      <c r="B2108" s="139">
        <v>44522</v>
      </c>
      <c r="C2108" s="140" t="s">
        <v>235</v>
      </c>
      <c r="D2108" s="141">
        <v>129.92816199999999</v>
      </c>
      <c r="E2108" s="141">
        <v>0</v>
      </c>
      <c r="F2108" s="141">
        <v>0</v>
      </c>
      <c r="G2108" s="141">
        <v>1460.378784</v>
      </c>
      <c r="H2108" s="1">
        <f t="shared" ca="1" si="98"/>
        <v>23</v>
      </c>
      <c r="I2108" s="1">
        <f t="shared" ca="1" si="96"/>
        <v>1</v>
      </c>
      <c r="J2108" s="1">
        <f t="shared" si="97"/>
        <v>22</v>
      </c>
    </row>
    <row r="2109" spans="1:10" ht="12.75" customHeight="1" x14ac:dyDescent="0.2">
      <c r="A2109" s="85"/>
      <c r="B2109" s="139">
        <v>44522</v>
      </c>
      <c r="C2109" s="140" t="s">
        <v>236</v>
      </c>
      <c r="D2109" s="141">
        <v>123.610939</v>
      </c>
      <c r="E2109" s="141">
        <v>0</v>
      </c>
      <c r="F2109" s="141">
        <v>0</v>
      </c>
      <c r="G2109" s="141">
        <v>1534.710693</v>
      </c>
      <c r="H2109" s="1">
        <f t="shared" ca="1" si="98"/>
        <v>23</v>
      </c>
      <c r="I2109" s="1">
        <f t="shared" ca="1" si="96"/>
        <v>2</v>
      </c>
      <c r="J2109" s="1">
        <f t="shared" si="97"/>
        <v>22</v>
      </c>
    </row>
    <row r="2110" spans="1:10" ht="12.75" customHeight="1" x14ac:dyDescent="0.2">
      <c r="A2110" s="85"/>
      <c r="B2110" s="139">
        <v>44522</v>
      </c>
      <c r="C2110" s="140" t="s">
        <v>237</v>
      </c>
      <c r="D2110" s="141">
        <v>125.935249</v>
      </c>
      <c r="E2110" s="141">
        <v>0</v>
      </c>
      <c r="F2110" s="141">
        <v>0</v>
      </c>
      <c r="G2110" s="141">
        <v>1614.001221</v>
      </c>
      <c r="H2110" s="1">
        <f t="shared" ca="1" si="98"/>
        <v>23</v>
      </c>
      <c r="I2110" s="1">
        <f t="shared" ca="1" si="96"/>
        <v>3</v>
      </c>
      <c r="J2110" s="1">
        <f t="shared" si="97"/>
        <v>22</v>
      </c>
    </row>
    <row r="2111" spans="1:10" ht="12.75" customHeight="1" x14ac:dyDescent="0.2">
      <c r="A2111" s="85"/>
      <c r="B2111" s="139">
        <v>44522</v>
      </c>
      <c r="C2111" s="140" t="s">
        <v>238</v>
      </c>
      <c r="D2111" s="141">
        <v>116.512939</v>
      </c>
      <c r="E2111" s="141">
        <v>0</v>
      </c>
      <c r="F2111" s="141">
        <v>0</v>
      </c>
      <c r="G2111" s="141">
        <v>1737.7413329999999</v>
      </c>
      <c r="H2111" s="1">
        <f t="shared" ca="1" si="98"/>
        <v>23</v>
      </c>
      <c r="I2111" s="1">
        <f t="shared" ca="1" si="96"/>
        <v>4</v>
      </c>
      <c r="J2111" s="1">
        <f t="shared" si="97"/>
        <v>22</v>
      </c>
    </row>
    <row r="2112" spans="1:10" ht="12.75" customHeight="1" x14ac:dyDescent="0.2">
      <c r="A2112" s="85"/>
      <c r="B2112" s="139">
        <v>44522</v>
      </c>
      <c r="C2112" s="140" t="s">
        <v>239</v>
      </c>
      <c r="D2112" s="141">
        <v>116.977844</v>
      </c>
      <c r="E2112" s="141">
        <v>0</v>
      </c>
      <c r="F2112" s="141">
        <v>0</v>
      </c>
      <c r="G2112" s="141">
        <v>1739.1773679999999</v>
      </c>
      <c r="H2112" s="1">
        <f t="shared" ca="1" si="98"/>
        <v>24</v>
      </c>
      <c r="I2112" s="1">
        <f t="shared" ca="1" si="96"/>
        <v>1</v>
      </c>
      <c r="J2112" s="1">
        <f t="shared" si="97"/>
        <v>22</v>
      </c>
    </row>
    <row r="2113" spans="1:10" ht="12.75" customHeight="1" x14ac:dyDescent="0.2">
      <c r="A2113" s="85"/>
      <c r="B2113" s="139">
        <v>44522</v>
      </c>
      <c r="C2113" s="140" t="s">
        <v>240</v>
      </c>
      <c r="D2113" s="141">
        <v>115.773201</v>
      </c>
      <c r="E2113" s="141">
        <v>0</v>
      </c>
      <c r="F2113" s="141">
        <v>0</v>
      </c>
      <c r="G2113" s="141">
        <v>1740.2142329999999</v>
      </c>
      <c r="H2113" s="1">
        <f t="shared" ca="1" si="98"/>
        <v>24</v>
      </c>
      <c r="I2113" s="1">
        <f t="shared" ca="1" si="96"/>
        <v>2</v>
      </c>
      <c r="J2113" s="1">
        <f t="shared" si="97"/>
        <v>22</v>
      </c>
    </row>
    <row r="2114" spans="1:10" ht="12.75" customHeight="1" x14ac:dyDescent="0.2">
      <c r="A2114" s="85"/>
      <c r="B2114" s="139">
        <v>44522</v>
      </c>
      <c r="C2114" s="140" t="s">
        <v>241</v>
      </c>
      <c r="D2114" s="141">
        <v>116.21060199999999</v>
      </c>
      <c r="E2114" s="141">
        <v>0</v>
      </c>
      <c r="F2114" s="141">
        <v>0</v>
      </c>
      <c r="G2114" s="141">
        <v>1745.170288</v>
      </c>
      <c r="H2114" s="1">
        <f t="shared" ca="1" si="98"/>
        <v>24</v>
      </c>
      <c r="I2114" s="1">
        <f t="shared" ca="1" si="96"/>
        <v>3</v>
      </c>
      <c r="J2114" s="1">
        <f t="shared" si="97"/>
        <v>22</v>
      </c>
    </row>
    <row r="2115" spans="1:10" ht="12.75" customHeight="1" x14ac:dyDescent="0.2">
      <c r="A2115" s="85"/>
      <c r="B2115" s="139">
        <v>44522</v>
      </c>
      <c r="C2115" s="140" t="s">
        <v>242</v>
      </c>
      <c r="D2115" s="141">
        <v>123.82431</v>
      </c>
      <c r="E2115" s="141">
        <v>0</v>
      </c>
      <c r="F2115" s="141">
        <v>0</v>
      </c>
      <c r="G2115" s="141">
        <v>1759.57312</v>
      </c>
      <c r="H2115" s="1">
        <f t="shared" ca="1" si="98"/>
        <v>24</v>
      </c>
      <c r="I2115" s="1">
        <f t="shared" ca="1" si="96"/>
        <v>4</v>
      </c>
      <c r="J2115" s="1">
        <f t="shared" si="97"/>
        <v>22</v>
      </c>
    </row>
    <row r="2116" spans="1:10" ht="12.75" customHeight="1" x14ac:dyDescent="0.2">
      <c r="A2116" s="85"/>
      <c r="B2116" s="139">
        <v>44523</v>
      </c>
      <c r="C2116" s="140" t="s">
        <v>243</v>
      </c>
      <c r="D2116" s="141">
        <v>130.382645</v>
      </c>
      <c r="E2116" s="141">
        <v>0</v>
      </c>
      <c r="F2116" s="141">
        <v>0</v>
      </c>
      <c r="G2116" s="141">
        <v>1755.166504</v>
      </c>
      <c r="H2116" s="1">
        <f t="shared" ca="1" si="98"/>
        <v>1</v>
      </c>
      <c r="I2116" s="1">
        <f t="shared" ca="1" si="96"/>
        <v>1</v>
      </c>
      <c r="J2116" s="1">
        <f t="shared" si="97"/>
        <v>23</v>
      </c>
    </row>
    <row r="2117" spans="1:10" ht="12.75" customHeight="1" x14ac:dyDescent="0.2">
      <c r="A2117" s="85"/>
      <c r="B2117" s="139">
        <v>44523</v>
      </c>
      <c r="C2117" s="140" t="s">
        <v>148</v>
      </c>
      <c r="D2117" s="141">
        <v>131.11702</v>
      </c>
      <c r="E2117" s="141">
        <v>0</v>
      </c>
      <c r="F2117" s="141">
        <v>0</v>
      </c>
      <c r="G2117" s="141">
        <v>1696.6453859999999</v>
      </c>
      <c r="H2117" s="1">
        <f t="shared" ca="1" si="98"/>
        <v>1</v>
      </c>
      <c r="I2117" s="1">
        <f t="shared" ca="1" si="96"/>
        <v>2</v>
      </c>
      <c r="J2117" s="1">
        <f t="shared" si="97"/>
        <v>23</v>
      </c>
    </row>
    <row r="2118" spans="1:10" ht="12.75" customHeight="1" x14ac:dyDescent="0.2">
      <c r="A2118" s="85"/>
      <c r="B2118" s="139">
        <v>44523</v>
      </c>
      <c r="C2118" s="140" t="s">
        <v>149</v>
      </c>
      <c r="D2118" s="141">
        <v>127.91899100000001</v>
      </c>
      <c r="E2118" s="141">
        <v>0</v>
      </c>
      <c r="F2118" s="141">
        <v>0</v>
      </c>
      <c r="G2118" s="141">
        <v>1542.8801269999999</v>
      </c>
      <c r="H2118" s="1">
        <f t="shared" ca="1" si="98"/>
        <v>1</v>
      </c>
      <c r="I2118" s="1">
        <f t="shared" ref="I2118:I2181" ca="1" si="99">IF(H2118=H2117,I2117+1,1)</f>
        <v>3</v>
      </c>
      <c r="J2118" s="1">
        <f t="shared" ref="J2118:J2181" si="100">DAY(B2118)</f>
        <v>23</v>
      </c>
    </row>
    <row r="2119" spans="1:10" ht="12.75" customHeight="1" x14ac:dyDescent="0.2">
      <c r="A2119" s="85"/>
      <c r="B2119" s="139">
        <v>44523</v>
      </c>
      <c r="C2119" s="140" t="s">
        <v>150</v>
      </c>
      <c r="D2119" s="141">
        <v>126.46921500000001</v>
      </c>
      <c r="E2119" s="141">
        <v>0</v>
      </c>
      <c r="F2119" s="141">
        <v>0</v>
      </c>
      <c r="G2119" s="141">
        <v>1250.217529</v>
      </c>
      <c r="H2119" s="1">
        <f t="shared" ca="1" si="98"/>
        <v>1</v>
      </c>
      <c r="I2119" s="1">
        <f t="shared" ca="1" si="99"/>
        <v>4</v>
      </c>
      <c r="J2119" s="1">
        <f t="shared" si="100"/>
        <v>23</v>
      </c>
    </row>
    <row r="2120" spans="1:10" ht="12.75" customHeight="1" x14ac:dyDescent="0.2">
      <c r="A2120" s="85"/>
      <c r="B2120" s="139">
        <v>44523</v>
      </c>
      <c r="C2120" s="140" t="s">
        <v>151</v>
      </c>
      <c r="D2120" s="141">
        <v>95.063789</v>
      </c>
      <c r="E2120" s="141">
        <v>72.862685999999997</v>
      </c>
      <c r="F2120" s="141">
        <v>1.6262810000000001</v>
      </c>
      <c r="G2120" s="141">
        <v>608.46588099999997</v>
      </c>
      <c r="H2120" s="1">
        <f t="shared" ca="1" si="98"/>
        <v>2</v>
      </c>
      <c r="I2120" s="1">
        <f t="shared" ca="1" si="99"/>
        <v>1</v>
      </c>
      <c r="J2120" s="1">
        <f t="shared" si="100"/>
        <v>23</v>
      </c>
    </row>
    <row r="2121" spans="1:10" ht="12.75" customHeight="1" x14ac:dyDescent="0.2">
      <c r="A2121" s="85"/>
      <c r="B2121" s="139">
        <v>44523</v>
      </c>
      <c r="C2121" s="140" t="s">
        <v>152</v>
      </c>
      <c r="D2121" s="141">
        <v>100.185822</v>
      </c>
      <c r="E2121" s="141">
        <v>5.2294879999999999</v>
      </c>
      <c r="F2121" s="141">
        <v>1.4390480000000001</v>
      </c>
      <c r="G2121" s="141">
        <v>500.37570199999999</v>
      </c>
      <c r="H2121" s="1">
        <f t="shared" ca="1" si="98"/>
        <v>2</v>
      </c>
      <c r="I2121" s="1">
        <f t="shared" ca="1" si="99"/>
        <v>2</v>
      </c>
      <c r="J2121" s="1">
        <f t="shared" si="100"/>
        <v>23</v>
      </c>
    </row>
    <row r="2122" spans="1:10" ht="12.75" customHeight="1" x14ac:dyDescent="0.2">
      <c r="A2122" s="85"/>
      <c r="B2122" s="139">
        <v>44523</v>
      </c>
      <c r="C2122" s="140" t="s">
        <v>153</v>
      </c>
      <c r="D2122" s="141">
        <v>54.984867000000001</v>
      </c>
      <c r="E2122" s="141">
        <v>214.989609</v>
      </c>
      <c r="F2122" s="141">
        <v>3.2437999999999998</v>
      </c>
      <c r="G2122" s="141">
        <v>25.945409999999999</v>
      </c>
      <c r="H2122" s="1">
        <f t="shared" ca="1" si="98"/>
        <v>2</v>
      </c>
      <c r="I2122" s="1">
        <f t="shared" ca="1" si="99"/>
        <v>3</v>
      </c>
      <c r="J2122" s="1">
        <f t="shared" si="100"/>
        <v>23</v>
      </c>
    </row>
    <row r="2123" spans="1:10" ht="12.75" customHeight="1" x14ac:dyDescent="0.2">
      <c r="A2123" s="85"/>
      <c r="B2123" s="139">
        <v>44523</v>
      </c>
      <c r="C2123" s="140" t="s">
        <v>154</v>
      </c>
      <c r="D2123" s="141">
        <v>19.171457</v>
      </c>
      <c r="E2123" s="141">
        <v>190.872604</v>
      </c>
      <c r="F2123" s="141">
        <v>121.46399700000001</v>
      </c>
      <c r="G2123" s="141">
        <v>34.818638</v>
      </c>
      <c r="H2123" s="1">
        <f t="shared" ca="1" si="98"/>
        <v>2</v>
      </c>
      <c r="I2123" s="1">
        <f t="shared" ca="1" si="99"/>
        <v>4</v>
      </c>
      <c r="J2123" s="1">
        <f t="shared" si="100"/>
        <v>23</v>
      </c>
    </row>
    <row r="2124" spans="1:10" ht="12.75" customHeight="1" x14ac:dyDescent="0.2">
      <c r="A2124" s="85"/>
      <c r="B2124" s="139">
        <v>44523</v>
      </c>
      <c r="C2124" s="140" t="s">
        <v>155</v>
      </c>
      <c r="D2124" s="141">
        <v>0</v>
      </c>
      <c r="E2124" s="141">
        <v>78.135932999999994</v>
      </c>
      <c r="F2124" s="141">
        <v>604.68042000000003</v>
      </c>
      <c r="G2124" s="141">
        <v>0.15356</v>
      </c>
      <c r="H2124" s="1">
        <f t="shared" ca="1" si="98"/>
        <v>3</v>
      </c>
      <c r="I2124" s="1">
        <f t="shared" ca="1" si="99"/>
        <v>1</v>
      </c>
      <c r="J2124" s="1">
        <f t="shared" si="100"/>
        <v>23</v>
      </c>
    </row>
    <row r="2125" spans="1:10" ht="12.75" customHeight="1" x14ac:dyDescent="0.2">
      <c r="A2125" s="85"/>
      <c r="B2125" s="139">
        <v>44523</v>
      </c>
      <c r="C2125" s="140" t="s">
        <v>156</v>
      </c>
      <c r="D2125" s="141">
        <v>0</v>
      </c>
      <c r="E2125" s="141">
        <v>83.037475999999998</v>
      </c>
      <c r="F2125" s="141">
        <v>1501.331543</v>
      </c>
      <c r="G2125" s="141">
        <v>0</v>
      </c>
      <c r="H2125" s="1">
        <f t="shared" ca="1" si="98"/>
        <v>3</v>
      </c>
      <c r="I2125" s="1">
        <f t="shared" ca="1" si="99"/>
        <v>2</v>
      </c>
      <c r="J2125" s="1">
        <f t="shared" si="100"/>
        <v>23</v>
      </c>
    </row>
    <row r="2126" spans="1:10" ht="12.75" customHeight="1" x14ac:dyDescent="0.2">
      <c r="A2126" s="85"/>
      <c r="B2126" s="139">
        <v>44523</v>
      </c>
      <c r="C2126" s="140" t="s">
        <v>157</v>
      </c>
      <c r="D2126" s="141">
        <v>0</v>
      </c>
      <c r="E2126" s="141">
        <v>81.266434000000004</v>
      </c>
      <c r="F2126" s="141">
        <v>4055.0048830000001</v>
      </c>
      <c r="G2126" s="141">
        <v>0</v>
      </c>
      <c r="H2126" s="1">
        <f t="shared" ca="1" si="98"/>
        <v>3</v>
      </c>
      <c r="I2126" s="1">
        <f t="shared" ca="1" si="99"/>
        <v>3</v>
      </c>
      <c r="J2126" s="1">
        <f t="shared" si="100"/>
        <v>23</v>
      </c>
    </row>
    <row r="2127" spans="1:10" ht="12.75" customHeight="1" x14ac:dyDescent="0.2">
      <c r="A2127" s="85"/>
      <c r="B2127" s="139">
        <v>44523</v>
      </c>
      <c r="C2127" s="140" t="s">
        <v>158</v>
      </c>
      <c r="D2127" s="141">
        <v>0</v>
      </c>
      <c r="E2127" s="141">
        <v>63.395125999999998</v>
      </c>
      <c r="F2127" s="141">
        <v>5324.689453</v>
      </c>
      <c r="G2127" s="141">
        <v>1.2179999999999999E-3</v>
      </c>
      <c r="H2127" s="1">
        <f t="shared" ca="1" si="98"/>
        <v>3</v>
      </c>
      <c r="I2127" s="1">
        <f t="shared" ca="1" si="99"/>
        <v>4</v>
      </c>
      <c r="J2127" s="1">
        <f t="shared" si="100"/>
        <v>23</v>
      </c>
    </row>
    <row r="2128" spans="1:10" ht="12.75" customHeight="1" x14ac:dyDescent="0.2">
      <c r="A2128" s="85"/>
      <c r="B2128" s="139">
        <v>44523</v>
      </c>
      <c r="C2128" s="140" t="s">
        <v>159</v>
      </c>
      <c r="D2128" s="141">
        <v>0</v>
      </c>
      <c r="E2128" s="141">
        <v>50.074776</v>
      </c>
      <c r="F2128" s="141">
        <v>5982.5537109999996</v>
      </c>
      <c r="G2128" s="141">
        <v>0.16298299999999999</v>
      </c>
      <c r="H2128" s="1">
        <f t="shared" ca="1" si="98"/>
        <v>4</v>
      </c>
      <c r="I2128" s="1">
        <f t="shared" ca="1" si="99"/>
        <v>1</v>
      </c>
      <c r="J2128" s="1">
        <f t="shared" si="100"/>
        <v>23</v>
      </c>
    </row>
    <row r="2129" spans="1:10" ht="12.75" customHeight="1" x14ac:dyDescent="0.2">
      <c r="A2129" s="85"/>
      <c r="B2129" s="139">
        <v>44523</v>
      </c>
      <c r="C2129" s="140" t="s">
        <v>160</v>
      </c>
      <c r="D2129" s="141">
        <v>0</v>
      </c>
      <c r="E2129" s="141">
        <v>36.977192000000002</v>
      </c>
      <c r="F2129" s="141">
        <v>6780.2109380000002</v>
      </c>
      <c r="G2129" s="141">
        <v>0.41803000000000001</v>
      </c>
      <c r="H2129" s="1">
        <f t="shared" ca="1" si="98"/>
        <v>4</v>
      </c>
      <c r="I2129" s="1">
        <f t="shared" ca="1" si="99"/>
        <v>2</v>
      </c>
      <c r="J2129" s="1">
        <f t="shared" si="100"/>
        <v>23</v>
      </c>
    </row>
    <row r="2130" spans="1:10" ht="12.75" customHeight="1" x14ac:dyDescent="0.2">
      <c r="A2130" s="85"/>
      <c r="B2130" s="139">
        <v>44523</v>
      </c>
      <c r="C2130" s="140" t="s">
        <v>161</v>
      </c>
      <c r="D2130" s="141">
        <v>0</v>
      </c>
      <c r="E2130" s="141">
        <v>31.152895000000001</v>
      </c>
      <c r="F2130" s="141">
        <v>7338.5854490000002</v>
      </c>
      <c r="G2130" s="141">
        <v>0.69695099999999999</v>
      </c>
      <c r="H2130" s="1">
        <f t="shared" ca="1" si="98"/>
        <v>4</v>
      </c>
      <c r="I2130" s="1">
        <f t="shared" ca="1" si="99"/>
        <v>3</v>
      </c>
      <c r="J2130" s="1">
        <f t="shared" si="100"/>
        <v>23</v>
      </c>
    </row>
    <row r="2131" spans="1:10" ht="12.75" customHeight="1" x14ac:dyDescent="0.2">
      <c r="A2131" s="85"/>
      <c r="B2131" s="139">
        <v>44523</v>
      </c>
      <c r="C2131" s="140" t="s">
        <v>162</v>
      </c>
      <c r="D2131" s="141">
        <v>0</v>
      </c>
      <c r="E2131" s="141">
        <v>15.112655999999999</v>
      </c>
      <c r="F2131" s="141">
        <v>8341.8632809999999</v>
      </c>
      <c r="G2131" s="141">
        <v>6.4307239999999997</v>
      </c>
      <c r="H2131" s="1">
        <f t="shared" ca="1" si="98"/>
        <v>4</v>
      </c>
      <c r="I2131" s="1">
        <f t="shared" ca="1" si="99"/>
        <v>4</v>
      </c>
      <c r="J2131" s="1">
        <f t="shared" si="100"/>
        <v>23</v>
      </c>
    </row>
    <row r="2132" spans="1:10" ht="12.75" customHeight="1" x14ac:dyDescent="0.2">
      <c r="A2132" s="85"/>
      <c r="B2132" s="139">
        <v>44523</v>
      </c>
      <c r="C2132" s="140" t="s">
        <v>163</v>
      </c>
      <c r="D2132" s="141">
        <v>0</v>
      </c>
      <c r="E2132" s="141">
        <v>3.9081630000000001</v>
      </c>
      <c r="F2132" s="141">
        <v>10580.034180000001</v>
      </c>
      <c r="G2132" s="141">
        <v>19.069115</v>
      </c>
      <c r="H2132" s="1">
        <f t="shared" ca="1" si="98"/>
        <v>5</v>
      </c>
      <c r="I2132" s="1">
        <f t="shared" ca="1" si="99"/>
        <v>1</v>
      </c>
      <c r="J2132" s="1">
        <f t="shared" si="100"/>
        <v>23</v>
      </c>
    </row>
    <row r="2133" spans="1:10" ht="12.75" customHeight="1" x14ac:dyDescent="0.2">
      <c r="A2133" s="85"/>
      <c r="B2133" s="139">
        <v>44523</v>
      </c>
      <c r="C2133" s="140" t="s">
        <v>164</v>
      </c>
      <c r="D2133" s="141">
        <v>0</v>
      </c>
      <c r="E2133" s="141">
        <v>5.5214040000000004</v>
      </c>
      <c r="F2133" s="141">
        <v>10104.26</v>
      </c>
      <c r="G2133" s="141">
        <v>13.53252</v>
      </c>
      <c r="H2133" s="1">
        <f t="shared" ca="1" si="98"/>
        <v>5</v>
      </c>
      <c r="I2133" s="1">
        <f t="shared" ca="1" si="99"/>
        <v>2</v>
      </c>
      <c r="J2133" s="1">
        <f t="shared" si="100"/>
        <v>23</v>
      </c>
    </row>
    <row r="2134" spans="1:10" ht="12.75" customHeight="1" x14ac:dyDescent="0.2">
      <c r="A2134" s="85"/>
      <c r="B2134" s="139">
        <v>44523</v>
      </c>
      <c r="C2134" s="140" t="s">
        <v>165</v>
      </c>
      <c r="D2134" s="141">
        <v>0</v>
      </c>
      <c r="E2134" s="141">
        <v>6.651821</v>
      </c>
      <c r="F2134" s="141">
        <v>10716.328</v>
      </c>
      <c r="G2134" s="141">
        <v>15.849136</v>
      </c>
      <c r="H2134" s="1">
        <f t="shared" ca="1" si="98"/>
        <v>5</v>
      </c>
      <c r="I2134" s="1">
        <f t="shared" ca="1" si="99"/>
        <v>3</v>
      </c>
      <c r="J2134" s="1">
        <f t="shared" si="100"/>
        <v>23</v>
      </c>
    </row>
    <row r="2135" spans="1:10" ht="12.75" customHeight="1" x14ac:dyDescent="0.2">
      <c r="A2135" s="85"/>
      <c r="B2135" s="139">
        <v>44523</v>
      </c>
      <c r="C2135" s="140" t="s">
        <v>166</v>
      </c>
      <c r="D2135" s="141">
        <v>0</v>
      </c>
      <c r="E2135" s="141">
        <v>20.204053999999999</v>
      </c>
      <c r="F2135" s="141">
        <v>8493.890625</v>
      </c>
      <c r="G2135" s="141">
        <v>4.0551789999999999</v>
      </c>
      <c r="H2135" s="1">
        <f t="shared" ca="1" si="98"/>
        <v>5</v>
      </c>
      <c r="I2135" s="1">
        <f t="shared" ca="1" si="99"/>
        <v>4</v>
      </c>
      <c r="J2135" s="1">
        <f t="shared" si="100"/>
        <v>23</v>
      </c>
    </row>
    <row r="2136" spans="1:10" ht="12.75" customHeight="1" x14ac:dyDescent="0.2">
      <c r="A2136" s="85"/>
      <c r="B2136" s="139">
        <v>44523</v>
      </c>
      <c r="C2136" s="140" t="s">
        <v>167</v>
      </c>
      <c r="D2136" s="141">
        <v>0</v>
      </c>
      <c r="E2136" s="141">
        <v>57.152923999999999</v>
      </c>
      <c r="F2136" s="141">
        <v>5774.1010740000002</v>
      </c>
      <c r="G2136" s="141">
        <v>2.3876000000000001E-2</v>
      </c>
      <c r="H2136" s="1">
        <f t="shared" ca="1" si="98"/>
        <v>6</v>
      </c>
      <c r="I2136" s="1">
        <f t="shared" ca="1" si="99"/>
        <v>1</v>
      </c>
      <c r="J2136" s="1">
        <f t="shared" si="100"/>
        <v>23</v>
      </c>
    </row>
    <row r="2137" spans="1:10" ht="12.75" customHeight="1" x14ac:dyDescent="0.2">
      <c r="A2137" s="85"/>
      <c r="B2137" s="139">
        <v>44523</v>
      </c>
      <c r="C2137" s="140" t="s">
        <v>168</v>
      </c>
      <c r="D2137" s="141">
        <v>0</v>
      </c>
      <c r="E2137" s="141">
        <v>34.600932999999998</v>
      </c>
      <c r="F2137" s="141">
        <v>7415.607422</v>
      </c>
      <c r="G2137" s="141">
        <v>0.284968</v>
      </c>
      <c r="H2137" s="1">
        <f t="shared" ca="1" si="98"/>
        <v>6</v>
      </c>
      <c r="I2137" s="1">
        <f t="shared" ca="1" si="99"/>
        <v>2</v>
      </c>
      <c r="J2137" s="1">
        <f t="shared" si="100"/>
        <v>23</v>
      </c>
    </row>
    <row r="2138" spans="1:10" ht="12.75" customHeight="1" x14ac:dyDescent="0.2">
      <c r="A2138" s="85"/>
      <c r="B2138" s="139">
        <v>44523</v>
      </c>
      <c r="C2138" s="140" t="s">
        <v>169</v>
      </c>
      <c r="D2138" s="141">
        <v>0</v>
      </c>
      <c r="E2138" s="141">
        <v>52.192982000000001</v>
      </c>
      <c r="F2138" s="141">
        <v>6111.1772460000002</v>
      </c>
      <c r="G2138" s="141">
        <v>3.5694999999999998E-2</v>
      </c>
      <c r="H2138" s="1">
        <f t="shared" ca="1" si="98"/>
        <v>6</v>
      </c>
      <c r="I2138" s="1">
        <f t="shared" ca="1" si="99"/>
        <v>3</v>
      </c>
      <c r="J2138" s="1">
        <f t="shared" si="100"/>
        <v>23</v>
      </c>
    </row>
    <row r="2139" spans="1:10" ht="12.75" customHeight="1" x14ac:dyDescent="0.2">
      <c r="A2139" s="85"/>
      <c r="B2139" s="139">
        <v>44523</v>
      </c>
      <c r="C2139" s="140" t="s">
        <v>170</v>
      </c>
      <c r="D2139" s="141">
        <v>0</v>
      </c>
      <c r="E2139" s="141">
        <v>51.975772999999997</v>
      </c>
      <c r="F2139" s="141">
        <v>6023.6694340000004</v>
      </c>
      <c r="G2139" s="141">
        <v>4.3309999999999998E-3</v>
      </c>
      <c r="H2139" s="1">
        <f t="shared" ca="1" si="98"/>
        <v>6</v>
      </c>
      <c r="I2139" s="1">
        <f t="shared" ca="1" si="99"/>
        <v>4</v>
      </c>
      <c r="J2139" s="1">
        <f t="shared" si="100"/>
        <v>23</v>
      </c>
    </row>
    <row r="2140" spans="1:10" ht="12.75" customHeight="1" x14ac:dyDescent="0.2">
      <c r="A2140" s="85"/>
      <c r="B2140" s="139">
        <v>44523</v>
      </c>
      <c r="C2140" s="140" t="s">
        <v>171</v>
      </c>
      <c r="D2140" s="141">
        <v>0</v>
      </c>
      <c r="E2140" s="141">
        <v>62.094307000000001</v>
      </c>
      <c r="F2140" s="141">
        <v>5478.9233400000003</v>
      </c>
      <c r="G2140" s="141">
        <v>1.8731000000000001E-2</v>
      </c>
      <c r="H2140" s="1">
        <f t="shared" ca="1" si="98"/>
        <v>7</v>
      </c>
      <c r="I2140" s="1">
        <f t="shared" ca="1" si="99"/>
        <v>1</v>
      </c>
      <c r="J2140" s="1">
        <f t="shared" si="100"/>
        <v>23</v>
      </c>
    </row>
    <row r="2141" spans="1:10" ht="12.75" customHeight="1" x14ac:dyDescent="0.2">
      <c r="A2141" s="85"/>
      <c r="B2141" s="139">
        <v>44523</v>
      </c>
      <c r="C2141" s="140" t="s">
        <v>172</v>
      </c>
      <c r="D2141" s="141">
        <v>0</v>
      </c>
      <c r="E2141" s="141">
        <v>49.076073000000001</v>
      </c>
      <c r="F2141" s="141">
        <v>6492.1396480000003</v>
      </c>
      <c r="G2141" s="141">
        <v>0.14311099999999999</v>
      </c>
      <c r="H2141" s="1">
        <f t="shared" ca="1" si="98"/>
        <v>7</v>
      </c>
      <c r="I2141" s="1">
        <f t="shared" ca="1" si="99"/>
        <v>2</v>
      </c>
      <c r="J2141" s="1">
        <f t="shared" si="100"/>
        <v>23</v>
      </c>
    </row>
    <row r="2142" spans="1:10" ht="12.75" customHeight="1" x14ac:dyDescent="0.2">
      <c r="A2142" s="85"/>
      <c r="B2142" s="139">
        <v>44523</v>
      </c>
      <c r="C2142" s="140" t="s">
        <v>173</v>
      </c>
      <c r="D2142" s="141">
        <v>0</v>
      </c>
      <c r="E2142" s="141">
        <v>7.716952</v>
      </c>
      <c r="F2142" s="141">
        <v>9899.1572269999997</v>
      </c>
      <c r="G2142" s="141">
        <v>16.658276000000001</v>
      </c>
      <c r="H2142" s="1">
        <f t="shared" ca="1" si="98"/>
        <v>7</v>
      </c>
      <c r="I2142" s="1">
        <f t="shared" ca="1" si="99"/>
        <v>3</v>
      </c>
      <c r="J2142" s="1">
        <f t="shared" si="100"/>
        <v>23</v>
      </c>
    </row>
    <row r="2143" spans="1:10" ht="12.75" customHeight="1" x14ac:dyDescent="0.2">
      <c r="A2143" s="85"/>
      <c r="B2143" s="139">
        <v>44523</v>
      </c>
      <c r="C2143" s="140" t="s">
        <v>174</v>
      </c>
      <c r="D2143" s="141">
        <v>0</v>
      </c>
      <c r="E2143" s="141">
        <v>2.2701850000000001</v>
      </c>
      <c r="F2143" s="141">
        <v>11188.271000000001</v>
      </c>
      <c r="G2143" s="141">
        <v>29.365912999999999</v>
      </c>
      <c r="H2143" s="1">
        <f t="shared" ca="1" si="98"/>
        <v>7</v>
      </c>
      <c r="I2143" s="1">
        <f t="shared" ca="1" si="99"/>
        <v>4</v>
      </c>
      <c r="J2143" s="1">
        <f t="shared" si="100"/>
        <v>23</v>
      </c>
    </row>
    <row r="2144" spans="1:10" ht="12.75" customHeight="1" x14ac:dyDescent="0.2">
      <c r="A2144" s="85"/>
      <c r="B2144" s="139">
        <v>44523</v>
      </c>
      <c r="C2144" s="140" t="s">
        <v>175</v>
      </c>
      <c r="D2144" s="141">
        <v>0</v>
      </c>
      <c r="E2144" s="141">
        <v>0.59492999999999996</v>
      </c>
      <c r="F2144" s="141">
        <v>11504.901</v>
      </c>
      <c r="G2144" s="141">
        <v>33.742320999999997</v>
      </c>
      <c r="H2144" s="1">
        <f t="shared" ca="1" si="98"/>
        <v>8</v>
      </c>
      <c r="I2144" s="1">
        <f t="shared" ca="1" si="99"/>
        <v>1</v>
      </c>
      <c r="J2144" s="1">
        <f t="shared" si="100"/>
        <v>23</v>
      </c>
    </row>
    <row r="2145" spans="1:10" ht="12.75" customHeight="1" x14ac:dyDescent="0.2">
      <c r="A2145" s="85"/>
      <c r="B2145" s="139">
        <v>44523</v>
      </c>
      <c r="C2145" s="140" t="s">
        <v>176</v>
      </c>
      <c r="D2145" s="141">
        <v>0</v>
      </c>
      <c r="E2145" s="141">
        <v>1.4525049999999999</v>
      </c>
      <c r="F2145" s="141">
        <v>11034.01</v>
      </c>
      <c r="G2145" s="141">
        <v>28.302613999999998</v>
      </c>
      <c r="H2145" s="1">
        <f t="shared" ca="1" si="98"/>
        <v>8</v>
      </c>
      <c r="I2145" s="1">
        <f t="shared" ca="1" si="99"/>
        <v>2</v>
      </c>
      <c r="J2145" s="1">
        <f t="shared" si="100"/>
        <v>23</v>
      </c>
    </row>
    <row r="2146" spans="1:10" ht="12.75" customHeight="1" x14ac:dyDescent="0.2">
      <c r="A2146" s="85"/>
      <c r="B2146" s="139">
        <v>44523</v>
      </c>
      <c r="C2146" s="140" t="s">
        <v>177</v>
      </c>
      <c r="D2146" s="141">
        <v>0</v>
      </c>
      <c r="E2146" s="141">
        <v>4.4380980000000001</v>
      </c>
      <c r="F2146" s="141">
        <v>10024.101000000001</v>
      </c>
      <c r="G2146" s="141">
        <v>23.844372</v>
      </c>
      <c r="H2146" s="1">
        <f t="shared" ca="1" si="98"/>
        <v>8</v>
      </c>
      <c r="I2146" s="1">
        <f t="shared" ca="1" si="99"/>
        <v>3</v>
      </c>
      <c r="J2146" s="1">
        <f t="shared" si="100"/>
        <v>23</v>
      </c>
    </row>
    <row r="2147" spans="1:10" ht="12.75" customHeight="1" x14ac:dyDescent="0.2">
      <c r="A2147" s="85"/>
      <c r="B2147" s="139">
        <v>44523</v>
      </c>
      <c r="C2147" s="140" t="s">
        <v>178</v>
      </c>
      <c r="D2147" s="141">
        <v>0</v>
      </c>
      <c r="E2147" s="141">
        <v>14.893770999999999</v>
      </c>
      <c r="F2147" s="141">
        <v>7925.7382809999999</v>
      </c>
      <c r="G2147" s="141">
        <v>7.6737089999999997</v>
      </c>
      <c r="H2147" s="1">
        <f t="shared" ca="1" si="98"/>
        <v>8</v>
      </c>
      <c r="I2147" s="1">
        <f t="shared" ca="1" si="99"/>
        <v>4</v>
      </c>
      <c r="J2147" s="1">
        <f t="shared" si="100"/>
        <v>23</v>
      </c>
    </row>
    <row r="2148" spans="1:10" ht="12.75" customHeight="1" x14ac:dyDescent="0.2">
      <c r="A2148" s="85"/>
      <c r="B2148" s="139">
        <v>44523</v>
      </c>
      <c r="C2148" s="140" t="s">
        <v>179</v>
      </c>
      <c r="D2148" s="141">
        <v>0</v>
      </c>
      <c r="E2148" s="141">
        <v>22.683449</v>
      </c>
      <c r="F2148" s="141">
        <v>6942.9174800000001</v>
      </c>
      <c r="G2148" s="141">
        <v>2.4684080000000002</v>
      </c>
      <c r="H2148" s="1">
        <f t="shared" ca="1" si="98"/>
        <v>9</v>
      </c>
      <c r="I2148" s="1">
        <f t="shared" ca="1" si="99"/>
        <v>1</v>
      </c>
      <c r="J2148" s="1">
        <f t="shared" si="100"/>
        <v>23</v>
      </c>
    </row>
    <row r="2149" spans="1:10" ht="12.75" customHeight="1" x14ac:dyDescent="0.2">
      <c r="A2149" s="85"/>
      <c r="B2149" s="139">
        <v>44523</v>
      </c>
      <c r="C2149" s="140" t="s">
        <v>180</v>
      </c>
      <c r="D2149" s="141">
        <v>0</v>
      </c>
      <c r="E2149" s="141">
        <v>6.2783329999999999</v>
      </c>
      <c r="F2149" s="141">
        <v>8302.0429690000001</v>
      </c>
      <c r="G2149" s="141">
        <v>11.103532</v>
      </c>
      <c r="H2149" s="1">
        <f t="shared" ca="1" si="98"/>
        <v>9</v>
      </c>
      <c r="I2149" s="1">
        <f t="shared" ca="1" si="99"/>
        <v>2</v>
      </c>
      <c r="J2149" s="1">
        <f t="shared" si="100"/>
        <v>23</v>
      </c>
    </row>
    <row r="2150" spans="1:10" ht="12.75" customHeight="1" x14ac:dyDescent="0.2">
      <c r="A2150" s="85"/>
      <c r="B2150" s="139">
        <v>44523</v>
      </c>
      <c r="C2150" s="140" t="s">
        <v>181</v>
      </c>
      <c r="D2150" s="141">
        <v>0</v>
      </c>
      <c r="E2150" s="141">
        <v>1.4369479999999999</v>
      </c>
      <c r="F2150" s="141">
        <v>8207.2451170000004</v>
      </c>
      <c r="G2150" s="141">
        <v>17.158854000000002</v>
      </c>
      <c r="H2150" s="1">
        <f t="shared" ca="1" si="98"/>
        <v>9</v>
      </c>
      <c r="I2150" s="1">
        <f t="shared" ca="1" si="99"/>
        <v>3</v>
      </c>
      <c r="J2150" s="1">
        <f t="shared" si="100"/>
        <v>23</v>
      </c>
    </row>
    <row r="2151" spans="1:10" ht="12.75" customHeight="1" x14ac:dyDescent="0.2">
      <c r="A2151" s="85"/>
      <c r="B2151" s="139">
        <v>44523</v>
      </c>
      <c r="C2151" s="140" t="s">
        <v>182</v>
      </c>
      <c r="D2151" s="141">
        <v>0</v>
      </c>
      <c r="E2151" s="141">
        <v>41.131858999999999</v>
      </c>
      <c r="F2151" s="141">
        <v>4977.0410160000001</v>
      </c>
      <c r="G2151" s="141">
        <v>0.45827899999999999</v>
      </c>
      <c r="H2151" s="1">
        <f t="shared" ca="1" si="98"/>
        <v>9</v>
      </c>
      <c r="I2151" s="1">
        <f t="shared" ca="1" si="99"/>
        <v>4</v>
      </c>
      <c r="J2151" s="1">
        <f t="shared" si="100"/>
        <v>23</v>
      </c>
    </row>
    <row r="2152" spans="1:10" ht="12.75" customHeight="1" x14ac:dyDescent="0.2">
      <c r="A2152" s="85"/>
      <c r="B2152" s="139">
        <v>44523</v>
      </c>
      <c r="C2152" s="140" t="s">
        <v>183</v>
      </c>
      <c r="D2152" s="141">
        <v>0</v>
      </c>
      <c r="E2152" s="141">
        <v>60.232093999999996</v>
      </c>
      <c r="F2152" s="141">
        <v>3622.7802729999999</v>
      </c>
      <c r="G2152" s="141">
        <v>0</v>
      </c>
      <c r="H2152" s="1">
        <f t="shared" ca="1" si="98"/>
        <v>10</v>
      </c>
      <c r="I2152" s="1">
        <f t="shared" ca="1" si="99"/>
        <v>1</v>
      </c>
      <c r="J2152" s="1">
        <f t="shared" si="100"/>
        <v>23</v>
      </c>
    </row>
    <row r="2153" spans="1:10" ht="12.75" customHeight="1" x14ac:dyDescent="0.2">
      <c r="A2153" s="85"/>
      <c r="B2153" s="139">
        <v>44523</v>
      </c>
      <c r="C2153" s="140" t="s">
        <v>184</v>
      </c>
      <c r="D2153" s="141">
        <v>0</v>
      </c>
      <c r="E2153" s="141">
        <v>59.671653999999997</v>
      </c>
      <c r="F2153" s="141">
        <v>3666.3098140000002</v>
      </c>
      <c r="G2153" s="141">
        <v>0</v>
      </c>
      <c r="H2153" s="1">
        <f t="shared" ca="1" si="98"/>
        <v>10</v>
      </c>
      <c r="I2153" s="1">
        <f t="shared" ca="1" si="99"/>
        <v>2</v>
      </c>
      <c r="J2153" s="1">
        <f t="shared" si="100"/>
        <v>23</v>
      </c>
    </row>
    <row r="2154" spans="1:10" ht="12.75" customHeight="1" x14ac:dyDescent="0.2">
      <c r="A2154" s="85"/>
      <c r="B2154" s="139">
        <v>44523</v>
      </c>
      <c r="C2154" s="140" t="s">
        <v>185</v>
      </c>
      <c r="D2154" s="141">
        <v>0</v>
      </c>
      <c r="E2154" s="141">
        <v>62.710357999999999</v>
      </c>
      <c r="F2154" s="141">
        <v>3466.6535640000002</v>
      </c>
      <c r="G2154" s="141">
        <v>0</v>
      </c>
      <c r="H2154" s="1">
        <f t="shared" ref="H2154:H2217" ca="1" si="101">IF(MID(OFFSET(H2154,0,-5,1,1),2,1)=":",LEFT(OFFSET(H2154,0,-5,1,1),1),LEFT(OFFSET(H2154,0,-5,1,1),2))+1</f>
        <v>10</v>
      </c>
      <c r="I2154" s="1">
        <f t="shared" ca="1" si="99"/>
        <v>3</v>
      </c>
      <c r="J2154" s="1">
        <f t="shared" si="100"/>
        <v>23</v>
      </c>
    </row>
    <row r="2155" spans="1:10" ht="12.75" customHeight="1" x14ac:dyDescent="0.2">
      <c r="A2155" s="85"/>
      <c r="B2155" s="139">
        <v>44523</v>
      </c>
      <c r="C2155" s="140" t="s">
        <v>186</v>
      </c>
      <c r="D2155" s="141">
        <v>0</v>
      </c>
      <c r="E2155" s="141">
        <v>59.292450000000002</v>
      </c>
      <c r="F2155" s="141">
        <v>3607.1843260000001</v>
      </c>
      <c r="G2155" s="141">
        <v>0</v>
      </c>
      <c r="H2155" s="1">
        <f t="shared" ca="1" si="101"/>
        <v>10</v>
      </c>
      <c r="I2155" s="1">
        <f t="shared" ca="1" si="99"/>
        <v>4</v>
      </c>
      <c r="J2155" s="1">
        <f t="shared" si="100"/>
        <v>23</v>
      </c>
    </row>
    <row r="2156" spans="1:10" ht="12.75" customHeight="1" x14ac:dyDescent="0.2">
      <c r="A2156" s="85"/>
      <c r="B2156" s="139">
        <v>44523</v>
      </c>
      <c r="C2156" s="140" t="s">
        <v>187</v>
      </c>
      <c r="D2156" s="141">
        <v>0</v>
      </c>
      <c r="E2156" s="141">
        <v>60.278461</v>
      </c>
      <c r="F2156" s="141">
        <v>3386.476807</v>
      </c>
      <c r="G2156" s="141">
        <v>0</v>
      </c>
      <c r="H2156" s="1">
        <f t="shared" ca="1" si="101"/>
        <v>11</v>
      </c>
      <c r="I2156" s="1">
        <f t="shared" ca="1" si="99"/>
        <v>1</v>
      </c>
      <c r="J2156" s="1">
        <f t="shared" si="100"/>
        <v>23</v>
      </c>
    </row>
    <row r="2157" spans="1:10" ht="12.75" customHeight="1" x14ac:dyDescent="0.2">
      <c r="A2157" s="85"/>
      <c r="B2157" s="139">
        <v>44523</v>
      </c>
      <c r="C2157" s="140" t="s">
        <v>188</v>
      </c>
      <c r="D2157" s="141">
        <v>0</v>
      </c>
      <c r="E2157" s="141">
        <v>62.185206999999998</v>
      </c>
      <c r="F2157" s="141">
        <v>3336.125732</v>
      </c>
      <c r="G2157" s="141">
        <v>0</v>
      </c>
      <c r="H2157" s="1">
        <f t="shared" ca="1" si="101"/>
        <v>11</v>
      </c>
      <c r="I2157" s="1">
        <f t="shared" ca="1" si="99"/>
        <v>2</v>
      </c>
      <c r="J2157" s="1">
        <f t="shared" si="100"/>
        <v>23</v>
      </c>
    </row>
    <row r="2158" spans="1:10" ht="12.75" customHeight="1" x14ac:dyDescent="0.2">
      <c r="A2158" s="85"/>
      <c r="B2158" s="139">
        <v>44523</v>
      </c>
      <c r="C2158" s="140" t="s">
        <v>189</v>
      </c>
      <c r="D2158" s="141">
        <v>0</v>
      </c>
      <c r="E2158" s="141">
        <v>62.491066000000004</v>
      </c>
      <c r="F2158" s="141">
        <v>3205.6713869999999</v>
      </c>
      <c r="G2158" s="141">
        <v>0</v>
      </c>
      <c r="H2158" s="1">
        <f t="shared" ca="1" si="101"/>
        <v>11</v>
      </c>
      <c r="I2158" s="1">
        <f t="shared" ca="1" si="99"/>
        <v>3</v>
      </c>
      <c r="J2158" s="1">
        <f t="shared" si="100"/>
        <v>23</v>
      </c>
    </row>
    <row r="2159" spans="1:10" ht="12.75" customHeight="1" x14ac:dyDescent="0.2">
      <c r="A2159" s="85"/>
      <c r="B2159" s="139">
        <v>44523</v>
      </c>
      <c r="C2159" s="140" t="s">
        <v>190</v>
      </c>
      <c r="D2159" s="141">
        <v>0</v>
      </c>
      <c r="E2159" s="141">
        <v>38.325619000000003</v>
      </c>
      <c r="F2159" s="141">
        <v>4687.6513670000004</v>
      </c>
      <c r="G2159" s="141">
        <v>3.3839999999999999E-3</v>
      </c>
      <c r="H2159" s="1">
        <f t="shared" ca="1" si="101"/>
        <v>11</v>
      </c>
      <c r="I2159" s="1">
        <f t="shared" ca="1" si="99"/>
        <v>4</v>
      </c>
      <c r="J2159" s="1">
        <f t="shared" si="100"/>
        <v>23</v>
      </c>
    </row>
    <row r="2160" spans="1:10" ht="12.75" customHeight="1" x14ac:dyDescent="0.2">
      <c r="A2160" s="85"/>
      <c r="B2160" s="139">
        <v>44523</v>
      </c>
      <c r="C2160" s="140" t="s">
        <v>191</v>
      </c>
      <c r="D2160" s="141">
        <v>0</v>
      </c>
      <c r="E2160" s="141">
        <v>24.447963999999999</v>
      </c>
      <c r="F2160" s="141">
        <v>5953.2211909999996</v>
      </c>
      <c r="G2160" s="141">
        <v>0.39073400000000003</v>
      </c>
      <c r="H2160" s="1">
        <f t="shared" ca="1" si="101"/>
        <v>12</v>
      </c>
      <c r="I2160" s="1">
        <f t="shared" ca="1" si="99"/>
        <v>1</v>
      </c>
      <c r="J2160" s="1">
        <f t="shared" si="100"/>
        <v>23</v>
      </c>
    </row>
    <row r="2161" spans="1:10" ht="12.75" customHeight="1" x14ac:dyDescent="0.2">
      <c r="A2161" s="85"/>
      <c r="B2161" s="139">
        <v>44523</v>
      </c>
      <c r="C2161" s="140" t="s">
        <v>192</v>
      </c>
      <c r="D2161" s="141">
        <v>0</v>
      </c>
      <c r="E2161" s="141">
        <v>32.418540999999998</v>
      </c>
      <c r="F2161" s="141">
        <v>5090.5180659999996</v>
      </c>
      <c r="G2161" s="141">
        <v>2.6183000000000001E-2</v>
      </c>
      <c r="H2161" s="1">
        <f t="shared" ca="1" si="101"/>
        <v>12</v>
      </c>
      <c r="I2161" s="1">
        <f t="shared" ca="1" si="99"/>
        <v>2</v>
      </c>
      <c r="J2161" s="1">
        <f t="shared" si="100"/>
        <v>23</v>
      </c>
    </row>
    <row r="2162" spans="1:10" ht="12.75" customHeight="1" x14ac:dyDescent="0.2">
      <c r="A2162" s="85"/>
      <c r="B2162" s="139">
        <v>44523</v>
      </c>
      <c r="C2162" s="140" t="s">
        <v>193</v>
      </c>
      <c r="D2162" s="141">
        <v>0</v>
      </c>
      <c r="E2162" s="141">
        <v>27.904513999999999</v>
      </c>
      <c r="F2162" s="141">
        <v>4860.7260740000002</v>
      </c>
      <c r="G2162" s="141">
        <v>4.0615999999999999E-2</v>
      </c>
      <c r="H2162" s="1">
        <f t="shared" ca="1" si="101"/>
        <v>12</v>
      </c>
      <c r="I2162" s="1">
        <f t="shared" ca="1" si="99"/>
        <v>3</v>
      </c>
      <c r="J2162" s="1">
        <f t="shared" si="100"/>
        <v>23</v>
      </c>
    </row>
    <row r="2163" spans="1:10" ht="12.75" customHeight="1" x14ac:dyDescent="0.2">
      <c r="A2163" s="85"/>
      <c r="B2163" s="139">
        <v>44523</v>
      </c>
      <c r="C2163" s="140" t="s">
        <v>194</v>
      </c>
      <c r="D2163" s="141">
        <v>0</v>
      </c>
      <c r="E2163" s="141">
        <v>26.076903999999999</v>
      </c>
      <c r="F2163" s="141">
        <v>5229.9111329999996</v>
      </c>
      <c r="G2163" s="141">
        <v>9.4483999999999999E-2</v>
      </c>
      <c r="H2163" s="1">
        <f t="shared" ca="1" si="101"/>
        <v>12</v>
      </c>
      <c r="I2163" s="1">
        <f t="shared" ca="1" si="99"/>
        <v>4</v>
      </c>
      <c r="J2163" s="1">
        <f t="shared" si="100"/>
        <v>23</v>
      </c>
    </row>
    <row r="2164" spans="1:10" ht="12.75" customHeight="1" x14ac:dyDescent="0.2">
      <c r="A2164" s="85"/>
      <c r="B2164" s="139">
        <v>44523</v>
      </c>
      <c r="C2164" s="140" t="s">
        <v>195</v>
      </c>
      <c r="D2164" s="141">
        <v>0</v>
      </c>
      <c r="E2164" s="141">
        <v>17.311254999999999</v>
      </c>
      <c r="F2164" s="141">
        <v>6032.3154299999997</v>
      </c>
      <c r="G2164" s="141">
        <v>0.82549600000000001</v>
      </c>
      <c r="H2164" s="1">
        <f t="shared" ca="1" si="101"/>
        <v>13</v>
      </c>
      <c r="I2164" s="1">
        <f t="shared" ca="1" si="99"/>
        <v>1</v>
      </c>
      <c r="J2164" s="1">
        <f t="shared" si="100"/>
        <v>23</v>
      </c>
    </row>
    <row r="2165" spans="1:10" ht="12.75" customHeight="1" x14ac:dyDescent="0.2">
      <c r="A2165" s="85"/>
      <c r="B2165" s="139">
        <v>44523</v>
      </c>
      <c r="C2165" s="140" t="s">
        <v>196</v>
      </c>
      <c r="D2165" s="141">
        <v>0</v>
      </c>
      <c r="E2165" s="141">
        <v>14.309708000000001</v>
      </c>
      <c r="F2165" s="141">
        <v>6769.4858400000003</v>
      </c>
      <c r="G2165" s="141">
        <v>2.206772</v>
      </c>
      <c r="H2165" s="1">
        <f t="shared" ca="1" si="101"/>
        <v>13</v>
      </c>
      <c r="I2165" s="1">
        <f t="shared" ca="1" si="99"/>
        <v>2</v>
      </c>
      <c r="J2165" s="1">
        <f t="shared" si="100"/>
        <v>23</v>
      </c>
    </row>
    <row r="2166" spans="1:10" ht="12.75" customHeight="1" x14ac:dyDescent="0.2">
      <c r="A2166" s="85"/>
      <c r="B2166" s="139">
        <v>44523</v>
      </c>
      <c r="C2166" s="140" t="s">
        <v>197</v>
      </c>
      <c r="D2166" s="141">
        <v>0</v>
      </c>
      <c r="E2166" s="141">
        <v>5.8786899999999997</v>
      </c>
      <c r="F2166" s="141">
        <v>7884.9262699999999</v>
      </c>
      <c r="G2166" s="141">
        <v>5.6842350000000001</v>
      </c>
      <c r="H2166" s="1">
        <f t="shared" ca="1" si="101"/>
        <v>13</v>
      </c>
      <c r="I2166" s="1">
        <f t="shared" ca="1" si="99"/>
        <v>3</v>
      </c>
      <c r="J2166" s="1">
        <f t="shared" si="100"/>
        <v>23</v>
      </c>
    </row>
    <row r="2167" spans="1:10" ht="12.75" customHeight="1" x14ac:dyDescent="0.2">
      <c r="A2167" s="85"/>
      <c r="B2167" s="139">
        <v>44523</v>
      </c>
      <c r="C2167" s="140" t="s">
        <v>198</v>
      </c>
      <c r="D2167" s="141">
        <v>0</v>
      </c>
      <c r="E2167" s="141">
        <v>1.2071639999999999</v>
      </c>
      <c r="F2167" s="141">
        <v>11072.43</v>
      </c>
      <c r="G2167" s="141">
        <v>24.163340000000002</v>
      </c>
      <c r="H2167" s="1">
        <f t="shared" ca="1" si="101"/>
        <v>13</v>
      </c>
      <c r="I2167" s="1">
        <f t="shared" ca="1" si="99"/>
        <v>4</v>
      </c>
      <c r="J2167" s="1">
        <f t="shared" si="100"/>
        <v>23</v>
      </c>
    </row>
    <row r="2168" spans="1:10" ht="12.75" customHeight="1" x14ac:dyDescent="0.2">
      <c r="A2168" s="85"/>
      <c r="B2168" s="139">
        <v>44523</v>
      </c>
      <c r="C2168" s="140" t="s">
        <v>199</v>
      </c>
      <c r="D2168" s="141">
        <v>0</v>
      </c>
      <c r="E2168" s="141">
        <v>1.8135140000000001</v>
      </c>
      <c r="F2168" s="141">
        <v>11835.769</v>
      </c>
      <c r="G2168" s="141">
        <v>29.830121999999999</v>
      </c>
      <c r="H2168" s="1">
        <f t="shared" ca="1" si="101"/>
        <v>14</v>
      </c>
      <c r="I2168" s="1">
        <f t="shared" ca="1" si="99"/>
        <v>1</v>
      </c>
      <c r="J2168" s="1">
        <f t="shared" si="100"/>
        <v>23</v>
      </c>
    </row>
    <row r="2169" spans="1:10" ht="12.75" customHeight="1" x14ac:dyDescent="0.2">
      <c r="A2169" s="85"/>
      <c r="B2169" s="139">
        <v>44523</v>
      </c>
      <c r="C2169" s="140" t="s">
        <v>200</v>
      </c>
      <c r="D2169" s="141">
        <v>0</v>
      </c>
      <c r="E2169" s="141">
        <v>0.47438799999999998</v>
      </c>
      <c r="F2169" s="141">
        <v>11296.796</v>
      </c>
      <c r="G2169" s="141">
        <v>32.813823999999997</v>
      </c>
      <c r="H2169" s="1">
        <f t="shared" ca="1" si="101"/>
        <v>14</v>
      </c>
      <c r="I2169" s="1">
        <f t="shared" ca="1" si="99"/>
        <v>2</v>
      </c>
      <c r="J2169" s="1">
        <f t="shared" si="100"/>
        <v>23</v>
      </c>
    </row>
    <row r="2170" spans="1:10" ht="12.75" customHeight="1" x14ac:dyDescent="0.2">
      <c r="A2170" s="85"/>
      <c r="B2170" s="139">
        <v>44523</v>
      </c>
      <c r="C2170" s="140" t="s">
        <v>201</v>
      </c>
      <c r="D2170" s="141">
        <v>0</v>
      </c>
      <c r="E2170" s="141">
        <v>1.4451290000000001</v>
      </c>
      <c r="F2170" s="141">
        <v>9965.3857420000004</v>
      </c>
      <c r="G2170" s="141">
        <v>21.696337</v>
      </c>
      <c r="H2170" s="1">
        <f t="shared" ca="1" si="101"/>
        <v>14</v>
      </c>
      <c r="I2170" s="1">
        <f t="shared" ca="1" si="99"/>
        <v>3</v>
      </c>
      <c r="J2170" s="1">
        <f t="shared" si="100"/>
        <v>23</v>
      </c>
    </row>
    <row r="2171" spans="1:10" ht="12.75" customHeight="1" x14ac:dyDescent="0.2">
      <c r="A2171" s="85"/>
      <c r="B2171" s="139">
        <v>44523</v>
      </c>
      <c r="C2171" s="140" t="s">
        <v>202</v>
      </c>
      <c r="D2171" s="141">
        <v>0</v>
      </c>
      <c r="E2171" s="141">
        <v>4.0722079999999998</v>
      </c>
      <c r="F2171" s="141">
        <v>9438.0625</v>
      </c>
      <c r="G2171" s="141">
        <v>16.070141</v>
      </c>
      <c r="H2171" s="1">
        <f t="shared" ca="1" si="101"/>
        <v>14</v>
      </c>
      <c r="I2171" s="1">
        <f t="shared" ca="1" si="99"/>
        <v>4</v>
      </c>
      <c r="J2171" s="1">
        <f t="shared" si="100"/>
        <v>23</v>
      </c>
    </row>
    <row r="2172" spans="1:10" ht="12.75" customHeight="1" x14ac:dyDescent="0.2">
      <c r="A2172" s="85"/>
      <c r="B2172" s="139">
        <v>44523</v>
      </c>
      <c r="C2172" s="140" t="s">
        <v>203</v>
      </c>
      <c r="D2172" s="141">
        <v>0</v>
      </c>
      <c r="E2172" s="141">
        <v>4.9639550000000003</v>
      </c>
      <c r="F2172" s="141">
        <v>8182.3442379999997</v>
      </c>
      <c r="G2172" s="141">
        <v>15.434805000000001</v>
      </c>
      <c r="H2172" s="1">
        <f t="shared" ca="1" si="101"/>
        <v>15</v>
      </c>
      <c r="I2172" s="1">
        <f t="shared" ca="1" si="99"/>
        <v>1</v>
      </c>
      <c r="J2172" s="1">
        <f t="shared" si="100"/>
        <v>23</v>
      </c>
    </row>
    <row r="2173" spans="1:10" ht="12.75" customHeight="1" x14ac:dyDescent="0.2">
      <c r="A2173" s="85"/>
      <c r="B2173" s="139">
        <v>44523</v>
      </c>
      <c r="C2173" s="140" t="s">
        <v>204</v>
      </c>
      <c r="D2173" s="141">
        <v>0</v>
      </c>
      <c r="E2173" s="141">
        <v>3.3297970000000001</v>
      </c>
      <c r="F2173" s="141">
        <v>9038.1640630000002</v>
      </c>
      <c r="G2173" s="141">
        <v>19.396118000000001</v>
      </c>
      <c r="H2173" s="1">
        <f t="shared" ca="1" si="101"/>
        <v>15</v>
      </c>
      <c r="I2173" s="1">
        <f t="shared" ca="1" si="99"/>
        <v>2</v>
      </c>
      <c r="J2173" s="1">
        <f t="shared" si="100"/>
        <v>23</v>
      </c>
    </row>
    <row r="2174" spans="1:10" ht="12.75" customHeight="1" x14ac:dyDescent="0.2">
      <c r="A2174" s="85"/>
      <c r="B2174" s="139">
        <v>44523</v>
      </c>
      <c r="C2174" s="140" t="s">
        <v>205</v>
      </c>
      <c r="D2174" s="141">
        <v>0</v>
      </c>
      <c r="E2174" s="141">
        <v>8.9292449999999999</v>
      </c>
      <c r="F2174" s="141">
        <v>7975.4829099999997</v>
      </c>
      <c r="G2174" s="141">
        <v>6.1891290000000003</v>
      </c>
      <c r="H2174" s="1">
        <f t="shared" ca="1" si="101"/>
        <v>15</v>
      </c>
      <c r="I2174" s="1">
        <f t="shared" ca="1" si="99"/>
        <v>3</v>
      </c>
      <c r="J2174" s="1">
        <f t="shared" si="100"/>
        <v>23</v>
      </c>
    </row>
    <row r="2175" spans="1:10" ht="12.75" customHeight="1" x14ac:dyDescent="0.2">
      <c r="A2175" s="85"/>
      <c r="B2175" s="139">
        <v>44523</v>
      </c>
      <c r="C2175" s="140" t="s">
        <v>206</v>
      </c>
      <c r="D2175" s="141">
        <v>0</v>
      </c>
      <c r="E2175" s="141">
        <v>17.225121000000001</v>
      </c>
      <c r="F2175" s="141">
        <v>6672.7416990000002</v>
      </c>
      <c r="G2175" s="141">
        <v>1.357747</v>
      </c>
      <c r="H2175" s="1">
        <f t="shared" ca="1" si="101"/>
        <v>15</v>
      </c>
      <c r="I2175" s="1">
        <f t="shared" ca="1" si="99"/>
        <v>4</v>
      </c>
      <c r="J2175" s="1">
        <f t="shared" si="100"/>
        <v>23</v>
      </c>
    </row>
    <row r="2176" spans="1:10" ht="12.75" customHeight="1" x14ac:dyDescent="0.2">
      <c r="A2176" s="85"/>
      <c r="B2176" s="139">
        <v>44523</v>
      </c>
      <c r="C2176" s="140" t="s">
        <v>207</v>
      </c>
      <c r="D2176" s="141">
        <v>0</v>
      </c>
      <c r="E2176" s="141">
        <v>43.114409999999999</v>
      </c>
      <c r="F2176" s="141">
        <v>4909.9287109999996</v>
      </c>
      <c r="G2176" s="141">
        <v>6.5300999999999998E-2</v>
      </c>
      <c r="H2176" s="1">
        <f t="shared" ca="1" si="101"/>
        <v>16</v>
      </c>
      <c r="I2176" s="1">
        <f t="shared" ca="1" si="99"/>
        <v>1</v>
      </c>
      <c r="J2176" s="1">
        <f t="shared" si="100"/>
        <v>23</v>
      </c>
    </row>
    <row r="2177" spans="1:10" ht="12.75" customHeight="1" x14ac:dyDescent="0.2">
      <c r="A2177" s="85"/>
      <c r="B2177" s="139">
        <v>44523</v>
      </c>
      <c r="C2177" s="140" t="s">
        <v>208</v>
      </c>
      <c r="D2177" s="141">
        <v>0</v>
      </c>
      <c r="E2177" s="141">
        <v>52.492553999999998</v>
      </c>
      <c r="F2177" s="141">
        <v>4360.9223629999997</v>
      </c>
      <c r="G2177" s="141">
        <v>1.2557E-2</v>
      </c>
      <c r="H2177" s="1">
        <f t="shared" ca="1" si="101"/>
        <v>16</v>
      </c>
      <c r="I2177" s="1">
        <f t="shared" ca="1" si="99"/>
        <v>2</v>
      </c>
      <c r="J2177" s="1">
        <f t="shared" si="100"/>
        <v>23</v>
      </c>
    </row>
    <row r="2178" spans="1:10" ht="12.75" customHeight="1" x14ac:dyDescent="0.2">
      <c r="A2178" s="85"/>
      <c r="B2178" s="139">
        <v>44523</v>
      </c>
      <c r="C2178" s="140" t="s">
        <v>209</v>
      </c>
      <c r="D2178" s="141">
        <v>0</v>
      </c>
      <c r="E2178" s="141">
        <v>65.957390000000004</v>
      </c>
      <c r="F2178" s="141">
        <v>3785.3022460000002</v>
      </c>
      <c r="G2178" s="141">
        <v>2.261E-3</v>
      </c>
      <c r="H2178" s="1">
        <f t="shared" ca="1" si="101"/>
        <v>16</v>
      </c>
      <c r="I2178" s="1">
        <f t="shared" ca="1" si="99"/>
        <v>3</v>
      </c>
      <c r="J2178" s="1">
        <f t="shared" si="100"/>
        <v>23</v>
      </c>
    </row>
    <row r="2179" spans="1:10" ht="12.75" customHeight="1" x14ac:dyDescent="0.2">
      <c r="A2179" s="85"/>
      <c r="B2179" s="139">
        <v>44523</v>
      </c>
      <c r="C2179" s="140" t="s">
        <v>210</v>
      </c>
      <c r="D2179" s="141">
        <v>0</v>
      </c>
      <c r="E2179" s="141">
        <v>72.181128999999999</v>
      </c>
      <c r="F2179" s="141">
        <v>3368.1225589999999</v>
      </c>
      <c r="G2179" s="141">
        <v>0</v>
      </c>
      <c r="H2179" s="1">
        <f t="shared" ca="1" si="101"/>
        <v>16</v>
      </c>
      <c r="I2179" s="1">
        <f t="shared" ca="1" si="99"/>
        <v>4</v>
      </c>
      <c r="J2179" s="1">
        <f t="shared" si="100"/>
        <v>23</v>
      </c>
    </row>
    <row r="2180" spans="1:10" ht="12.75" customHeight="1" x14ac:dyDescent="0.2">
      <c r="A2180" s="85"/>
      <c r="B2180" s="139">
        <v>44523</v>
      </c>
      <c r="C2180" s="140" t="s">
        <v>211</v>
      </c>
      <c r="D2180" s="141">
        <v>0</v>
      </c>
      <c r="E2180" s="141">
        <v>72.130013000000005</v>
      </c>
      <c r="F2180" s="141">
        <v>3263.7548830000001</v>
      </c>
      <c r="G2180" s="141">
        <v>0</v>
      </c>
      <c r="H2180" s="1">
        <f t="shared" ca="1" si="101"/>
        <v>17</v>
      </c>
      <c r="I2180" s="1">
        <f t="shared" ca="1" si="99"/>
        <v>1</v>
      </c>
      <c r="J2180" s="1">
        <f t="shared" si="100"/>
        <v>23</v>
      </c>
    </row>
    <row r="2181" spans="1:10" ht="12.75" customHeight="1" x14ac:dyDescent="0.2">
      <c r="A2181" s="85"/>
      <c r="B2181" s="139">
        <v>44523</v>
      </c>
      <c r="C2181" s="140" t="s">
        <v>212</v>
      </c>
      <c r="D2181" s="141">
        <v>0</v>
      </c>
      <c r="E2181" s="141">
        <v>71.151741000000001</v>
      </c>
      <c r="F2181" s="141">
        <v>3035.6782229999999</v>
      </c>
      <c r="G2181" s="141">
        <v>0</v>
      </c>
      <c r="H2181" s="1">
        <f t="shared" ca="1" si="101"/>
        <v>17</v>
      </c>
      <c r="I2181" s="1">
        <f t="shared" ca="1" si="99"/>
        <v>2</v>
      </c>
      <c r="J2181" s="1">
        <f t="shared" si="100"/>
        <v>23</v>
      </c>
    </row>
    <row r="2182" spans="1:10" ht="12.75" customHeight="1" x14ac:dyDescent="0.2">
      <c r="A2182" s="85"/>
      <c r="B2182" s="139">
        <v>44523</v>
      </c>
      <c r="C2182" s="140" t="s">
        <v>213</v>
      </c>
      <c r="D2182" s="141">
        <v>0</v>
      </c>
      <c r="E2182" s="141">
        <v>79.374122999999997</v>
      </c>
      <c r="F2182" s="141">
        <v>2484.829346</v>
      </c>
      <c r="G2182" s="141">
        <v>0</v>
      </c>
      <c r="H2182" s="1">
        <f t="shared" ca="1" si="101"/>
        <v>17</v>
      </c>
      <c r="I2182" s="1">
        <f t="shared" ref="I2182:I2245" ca="1" si="102">IF(H2182=H2181,I2181+1,1)</f>
        <v>3</v>
      </c>
      <c r="J2182" s="1">
        <f t="shared" ref="J2182:J2245" si="103">DAY(B2182)</f>
        <v>23</v>
      </c>
    </row>
    <row r="2183" spans="1:10" ht="12.75" customHeight="1" x14ac:dyDescent="0.2">
      <c r="A2183" s="85"/>
      <c r="B2183" s="139">
        <v>44523</v>
      </c>
      <c r="C2183" s="140" t="s">
        <v>214</v>
      </c>
      <c r="D2183" s="141">
        <v>0</v>
      </c>
      <c r="E2183" s="141">
        <v>79.898421999999997</v>
      </c>
      <c r="F2183" s="141">
        <v>2353.5656739999999</v>
      </c>
      <c r="G2183" s="141">
        <v>3.7669999999999999E-3</v>
      </c>
      <c r="H2183" s="1">
        <f t="shared" ca="1" si="101"/>
        <v>17</v>
      </c>
      <c r="I2183" s="1">
        <f t="shared" ca="1" si="102"/>
        <v>4</v>
      </c>
      <c r="J2183" s="1">
        <f t="shared" si="103"/>
        <v>23</v>
      </c>
    </row>
    <row r="2184" spans="1:10" ht="12.75" customHeight="1" x14ac:dyDescent="0.2">
      <c r="A2184" s="85"/>
      <c r="B2184" s="139">
        <v>44523</v>
      </c>
      <c r="C2184" s="140" t="s">
        <v>215</v>
      </c>
      <c r="D2184" s="141">
        <v>0</v>
      </c>
      <c r="E2184" s="141">
        <v>75.135756999999998</v>
      </c>
      <c r="F2184" s="141">
        <v>2056.2954100000002</v>
      </c>
      <c r="G2184" s="141">
        <v>0</v>
      </c>
      <c r="H2184" s="1">
        <f t="shared" ca="1" si="101"/>
        <v>18</v>
      </c>
      <c r="I2184" s="1">
        <f t="shared" ca="1" si="102"/>
        <v>1</v>
      </c>
      <c r="J2184" s="1">
        <f t="shared" si="103"/>
        <v>23</v>
      </c>
    </row>
    <row r="2185" spans="1:10" ht="12.75" customHeight="1" x14ac:dyDescent="0.2">
      <c r="A2185" s="85"/>
      <c r="B2185" s="139">
        <v>44523</v>
      </c>
      <c r="C2185" s="140" t="s">
        <v>216</v>
      </c>
      <c r="D2185" s="141">
        <v>0</v>
      </c>
      <c r="E2185" s="141">
        <v>78.694587999999996</v>
      </c>
      <c r="F2185" s="141">
        <v>2041.064331</v>
      </c>
      <c r="G2185" s="141">
        <v>0</v>
      </c>
      <c r="H2185" s="1">
        <f t="shared" ca="1" si="101"/>
        <v>18</v>
      </c>
      <c r="I2185" s="1">
        <f t="shared" ca="1" si="102"/>
        <v>2</v>
      </c>
      <c r="J2185" s="1">
        <f t="shared" si="103"/>
        <v>23</v>
      </c>
    </row>
    <row r="2186" spans="1:10" ht="12.75" customHeight="1" x14ac:dyDescent="0.2">
      <c r="A2186" s="85"/>
      <c r="B2186" s="139">
        <v>44523</v>
      </c>
      <c r="C2186" s="140" t="s">
        <v>217</v>
      </c>
      <c r="D2186" s="141">
        <v>0</v>
      </c>
      <c r="E2186" s="141">
        <v>74.732337999999999</v>
      </c>
      <c r="F2186" s="141">
        <v>1679.2238769999999</v>
      </c>
      <c r="G2186" s="141">
        <v>3.1067999999999998E-2</v>
      </c>
      <c r="H2186" s="1">
        <f t="shared" ca="1" si="101"/>
        <v>18</v>
      </c>
      <c r="I2186" s="1">
        <f t="shared" ca="1" si="102"/>
        <v>3</v>
      </c>
      <c r="J2186" s="1">
        <f t="shared" si="103"/>
        <v>23</v>
      </c>
    </row>
    <row r="2187" spans="1:10" ht="12.75" customHeight="1" x14ac:dyDescent="0.2">
      <c r="A2187" s="85"/>
      <c r="B2187" s="139">
        <v>44523</v>
      </c>
      <c r="C2187" s="140" t="s">
        <v>218</v>
      </c>
      <c r="D2187" s="141">
        <v>0</v>
      </c>
      <c r="E2187" s="141">
        <v>71.056083999999998</v>
      </c>
      <c r="F2187" s="141">
        <v>1467.4331050000001</v>
      </c>
      <c r="G2187" s="141">
        <v>4.0726999999999999E-2</v>
      </c>
      <c r="H2187" s="1">
        <f t="shared" ca="1" si="101"/>
        <v>18</v>
      </c>
      <c r="I2187" s="1">
        <f t="shared" ca="1" si="102"/>
        <v>4</v>
      </c>
      <c r="J2187" s="1">
        <f t="shared" si="103"/>
        <v>23</v>
      </c>
    </row>
    <row r="2188" spans="1:10" ht="12.75" customHeight="1" x14ac:dyDescent="0.2">
      <c r="A2188" s="85"/>
      <c r="B2188" s="139">
        <v>44523</v>
      </c>
      <c r="C2188" s="140" t="s">
        <v>219</v>
      </c>
      <c r="D2188" s="141">
        <v>0</v>
      </c>
      <c r="E2188" s="141">
        <v>72.236739999999998</v>
      </c>
      <c r="F2188" s="141">
        <v>1463.697388</v>
      </c>
      <c r="G2188" s="141">
        <v>0</v>
      </c>
      <c r="H2188" s="1">
        <f t="shared" ca="1" si="101"/>
        <v>19</v>
      </c>
      <c r="I2188" s="1">
        <f t="shared" ca="1" si="102"/>
        <v>1</v>
      </c>
      <c r="J2188" s="1">
        <f t="shared" si="103"/>
        <v>23</v>
      </c>
    </row>
    <row r="2189" spans="1:10" ht="12.75" customHeight="1" x14ac:dyDescent="0.2">
      <c r="A2189" s="85"/>
      <c r="B2189" s="139">
        <v>44523</v>
      </c>
      <c r="C2189" s="140" t="s">
        <v>220</v>
      </c>
      <c r="D2189" s="141">
        <v>0</v>
      </c>
      <c r="E2189" s="141">
        <v>69.158896999999996</v>
      </c>
      <c r="F2189" s="141">
        <v>1490.7646480000001</v>
      </c>
      <c r="G2189" s="141">
        <v>1.5424999999999999E-2</v>
      </c>
      <c r="H2189" s="1">
        <f t="shared" ca="1" si="101"/>
        <v>19</v>
      </c>
      <c r="I2189" s="1">
        <f t="shared" ca="1" si="102"/>
        <v>2</v>
      </c>
      <c r="J2189" s="1">
        <f t="shared" si="103"/>
        <v>23</v>
      </c>
    </row>
    <row r="2190" spans="1:10" ht="12.75" customHeight="1" x14ac:dyDescent="0.2">
      <c r="A2190" s="85"/>
      <c r="B2190" s="139">
        <v>44523</v>
      </c>
      <c r="C2190" s="140" t="s">
        <v>221</v>
      </c>
      <c r="D2190" s="141">
        <v>0</v>
      </c>
      <c r="E2190" s="141">
        <v>64.792045999999999</v>
      </c>
      <c r="F2190" s="141">
        <v>1202.7146</v>
      </c>
      <c r="G2190" s="141">
        <v>1.1400000000000001E-4</v>
      </c>
      <c r="H2190" s="1">
        <f t="shared" ca="1" si="101"/>
        <v>19</v>
      </c>
      <c r="I2190" s="1">
        <f t="shared" ca="1" si="102"/>
        <v>3</v>
      </c>
      <c r="J2190" s="1">
        <f t="shared" si="103"/>
        <v>23</v>
      </c>
    </row>
    <row r="2191" spans="1:10" ht="12.75" customHeight="1" x14ac:dyDescent="0.2">
      <c r="A2191" s="85"/>
      <c r="B2191" s="139">
        <v>44523</v>
      </c>
      <c r="C2191" s="140" t="s">
        <v>222</v>
      </c>
      <c r="D2191" s="141">
        <v>0</v>
      </c>
      <c r="E2191" s="141">
        <v>61.522731999999998</v>
      </c>
      <c r="F2191" s="141">
        <v>735.97277799999995</v>
      </c>
      <c r="G2191" s="141">
        <v>5.9554999999999997E-2</v>
      </c>
      <c r="H2191" s="1">
        <f t="shared" ca="1" si="101"/>
        <v>19</v>
      </c>
      <c r="I2191" s="1">
        <f t="shared" ca="1" si="102"/>
        <v>4</v>
      </c>
      <c r="J2191" s="1">
        <f t="shared" si="103"/>
        <v>23</v>
      </c>
    </row>
    <row r="2192" spans="1:10" ht="12.75" customHeight="1" x14ac:dyDescent="0.2">
      <c r="A2192" s="85"/>
      <c r="B2192" s="139">
        <v>44523</v>
      </c>
      <c r="C2192" s="140" t="s">
        <v>223</v>
      </c>
      <c r="D2192" s="141">
        <v>0</v>
      </c>
      <c r="E2192" s="141">
        <v>53.385196999999998</v>
      </c>
      <c r="F2192" s="141">
        <v>606.36187700000005</v>
      </c>
      <c r="G2192" s="141">
        <v>0.15107599999999999</v>
      </c>
      <c r="H2192" s="1">
        <f t="shared" ca="1" si="101"/>
        <v>20</v>
      </c>
      <c r="I2192" s="1">
        <f t="shared" ca="1" si="102"/>
        <v>1</v>
      </c>
      <c r="J2192" s="1">
        <f t="shared" si="103"/>
        <v>23</v>
      </c>
    </row>
    <row r="2193" spans="1:10" ht="12.75" customHeight="1" x14ac:dyDescent="0.2">
      <c r="A2193" s="85"/>
      <c r="B2193" s="139">
        <v>44523</v>
      </c>
      <c r="C2193" s="140" t="s">
        <v>224</v>
      </c>
      <c r="D2193" s="141">
        <v>0</v>
      </c>
      <c r="E2193" s="141">
        <v>62.070148000000003</v>
      </c>
      <c r="F2193" s="141">
        <v>656.41955600000006</v>
      </c>
      <c r="G2193" s="141">
        <v>0</v>
      </c>
      <c r="H2193" s="1">
        <f t="shared" ca="1" si="101"/>
        <v>20</v>
      </c>
      <c r="I2193" s="1">
        <f t="shared" ca="1" si="102"/>
        <v>2</v>
      </c>
      <c r="J2193" s="1">
        <f t="shared" si="103"/>
        <v>23</v>
      </c>
    </row>
    <row r="2194" spans="1:10" ht="12.75" customHeight="1" x14ac:dyDescent="0.2">
      <c r="A2194" s="85"/>
      <c r="B2194" s="139">
        <v>44523</v>
      </c>
      <c r="C2194" s="140" t="s">
        <v>225</v>
      </c>
      <c r="D2194" s="141">
        <v>0</v>
      </c>
      <c r="E2194" s="141">
        <v>30.600376000000001</v>
      </c>
      <c r="F2194" s="141">
        <v>454.489777</v>
      </c>
      <c r="G2194" s="141">
        <v>4.2773479999999999</v>
      </c>
      <c r="H2194" s="1">
        <f t="shared" ca="1" si="101"/>
        <v>20</v>
      </c>
      <c r="I2194" s="1">
        <f t="shared" ca="1" si="102"/>
        <v>3</v>
      </c>
      <c r="J2194" s="1">
        <f t="shared" si="103"/>
        <v>23</v>
      </c>
    </row>
    <row r="2195" spans="1:10" ht="12.75" customHeight="1" x14ac:dyDescent="0.2">
      <c r="A2195" s="85"/>
      <c r="B2195" s="139">
        <v>44523</v>
      </c>
      <c r="C2195" s="140" t="s">
        <v>226</v>
      </c>
      <c r="D2195" s="141">
        <v>0</v>
      </c>
      <c r="E2195" s="141">
        <v>1.0223139999999999</v>
      </c>
      <c r="F2195" s="141">
        <v>285.26333599999998</v>
      </c>
      <c r="G2195" s="141">
        <v>58.504474999999999</v>
      </c>
      <c r="H2195" s="1">
        <f t="shared" ca="1" si="101"/>
        <v>20</v>
      </c>
      <c r="I2195" s="1">
        <f t="shared" ca="1" si="102"/>
        <v>4</v>
      </c>
      <c r="J2195" s="1">
        <f t="shared" si="103"/>
        <v>23</v>
      </c>
    </row>
    <row r="2196" spans="1:10" ht="12.75" customHeight="1" x14ac:dyDescent="0.2">
      <c r="A2196" s="85"/>
      <c r="B2196" s="139">
        <v>44523</v>
      </c>
      <c r="C2196" s="140" t="s">
        <v>227</v>
      </c>
      <c r="D2196" s="141">
        <v>4.4593210000000001</v>
      </c>
      <c r="E2196" s="141">
        <v>0</v>
      </c>
      <c r="F2196" s="141">
        <v>118.507858</v>
      </c>
      <c r="G2196" s="141">
        <v>237.62930299999999</v>
      </c>
      <c r="H2196" s="1">
        <f t="shared" ca="1" si="101"/>
        <v>21</v>
      </c>
      <c r="I2196" s="1">
        <f t="shared" ca="1" si="102"/>
        <v>1</v>
      </c>
      <c r="J2196" s="1">
        <f t="shared" si="103"/>
        <v>23</v>
      </c>
    </row>
    <row r="2197" spans="1:10" ht="12.75" customHeight="1" x14ac:dyDescent="0.2">
      <c r="A2197" s="85"/>
      <c r="B2197" s="139">
        <v>44523</v>
      </c>
      <c r="C2197" s="140" t="s">
        <v>228</v>
      </c>
      <c r="D2197" s="141">
        <v>14.265847000000001</v>
      </c>
      <c r="E2197" s="141">
        <v>0</v>
      </c>
      <c r="F2197" s="141">
        <v>21.093647000000001</v>
      </c>
      <c r="G2197" s="141">
        <v>350.49841300000003</v>
      </c>
      <c r="H2197" s="1">
        <f t="shared" ca="1" si="101"/>
        <v>21</v>
      </c>
      <c r="I2197" s="1">
        <f t="shared" ca="1" si="102"/>
        <v>2</v>
      </c>
      <c r="J2197" s="1">
        <f t="shared" si="103"/>
        <v>23</v>
      </c>
    </row>
    <row r="2198" spans="1:10" ht="12.75" customHeight="1" x14ac:dyDescent="0.2">
      <c r="A2198" s="85"/>
      <c r="B2198" s="139">
        <v>44523</v>
      </c>
      <c r="C2198" s="140" t="s">
        <v>229</v>
      </c>
      <c r="D2198" s="141">
        <v>1.4941709999999999</v>
      </c>
      <c r="E2198" s="141">
        <v>0</v>
      </c>
      <c r="F2198" s="141">
        <v>57.156081999999998</v>
      </c>
      <c r="G2198" s="141">
        <v>317.43704200000002</v>
      </c>
      <c r="H2198" s="1">
        <f t="shared" ca="1" si="101"/>
        <v>21</v>
      </c>
      <c r="I2198" s="1">
        <f t="shared" ca="1" si="102"/>
        <v>3</v>
      </c>
      <c r="J2198" s="1">
        <f t="shared" si="103"/>
        <v>23</v>
      </c>
    </row>
    <row r="2199" spans="1:10" ht="12.75" customHeight="1" x14ac:dyDescent="0.2">
      <c r="A2199" s="85"/>
      <c r="B2199" s="139">
        <v>44523</v>
      </c>
      <c r="C2199" s="140" t="s">
        <v>230</v>
      </c>
      <c r="D2199" s="141">
        <v>34.979008</v>
      </c>
      <c r="E2199" s="141">
        <v>0</v>
      </c>
      <c r="F2199" s="141">
        <v>46.841797</v>
      </c>
      <c r="G2199" s="141">
        <v>325.43139600000001</v>
      </c>
      <c r="H2199" s="1">
        <f t="shared" ca="1" si="101"/>
        <v>21</v>
      </c>
      <c r="I2199" s="1">
        <f t="shared" ca="1" si="102"/>
        <v>4</v>
      </c>
      <c r="J2199" s="1">
        <f t="shared" si="103"/>
        <v>23</v>
      </c>
    </row>
    <row r="2200" spans="1:10" ht="12.75" customHeight="1" x14ac:dyDescent="0.2">
      <c r="A2200" s="85"/>
      <c r="B2200" s="139">
        <v>44523</v>
      </c>
      <c r="C2200" s="140" t="s">
        <v>231</v>
      </c>
      <c r="D2200" s="141">
        <v>172.894836</v>
      </c>
      <c r="E2200" s="141">
        <v>0</v>
      </c>
      <c r="F2200" s="141">
        <v>0</v>
      </c>
      <c r="G2200" s="141">
        <v>1006.9497679999999</v>
      </c>
      <c r="H2200" s="1">
        <f t="shared" ca="1" si="101"/>
        <v>22</v>
      </c>
      <c r="I2200" s="1">
        <f t="shared" ca="1" si="102"/>
        <v>1</v>
      </c>
      <c r="J2200" s="1">
        <f t="shared" si="103"/>
        <v>23</v>
      </c>
    </row>
    <row r="2201" spans="1:10" ht="12.75" customHeight="1" x14ac:dyDescent="0.2">
      <c r="A2201" s="85"/>
      <c r="B2201" s="139">
        <v>44523</v>
      </c>
      <c r="C2201" s="140" t="s">
        <v>232</v>
      </c>
      <c r="D2201" s="141">
        <v>142.25322</v>
      </c>
      <c r="E2201" s="141">
        <v>0</v>
      </c>
      <c r="F2201" s="141">
        <v>0</v>
      </c>
      <c r="G2201" s="141">
        <v>1705.001221</v>
      </c>
      <c r="H2201" s="1">
        <f t="shared" ca="1" si="101"/>
        <v>22</v>
      </c>
      <c r="I2201" s="1">
        <f t="shared" ca="1" si="102"/>
        <v>2</v>
      </c>
      <c r="J2201" s="1">
        <f t="shared" si="103"/>
        <v>23</v>
      </c>
    </row>
    <row r="2202" spans="1:10" ht="12.75" customHeight="1" x14ac:dyDescent="0.2">
      <c r="A2202" s="85"/>
      <c r="B2202" s="139">
        <v>44523</v>
      </c>
      <c r="C2202" s="140" t="s">
        <v>233</v>
      </c>
      <c r="D2202" s="141">
        <v>130.412735</v>
      </c>
      <c r="E2202" s="141">
        <v>0</v>
      </c>
      <c r="F2202" s="141">
        <v>0</v>
      </c>
      <c r="G2202" s="141">
        <v>1740.7863769999999</v>
      </c>
      <c r="H2202" s="1">
        <f t="shared" ca="1" si="101"/>
        <v>22</v>
      </c>
      <c r="I2202" s="1">
        <f t="shared" ca="1" si="102"/>
        <v>3</v>
      </c>
      <c r="J2202" s="1">
        <f t="shared" si="103"/>
        <v>23</v>
      </c>
    </row>
    <row r="2203" spans="1:10" ht="12.75" customHeight="1" x14ac:dyDescent="0.2">
      <c r="A2203" s="85"/>
      <c r="B2203" s="139">
        <v>44523</v>
      </c>
      <c r="C2203" s="140" t="s">
        <v>234</v>
      </c>
      <c r="D2203" s="141">
        <v>119.813751</v>
      </c>
      <c r="E2203" s="141">
        <v>0</v>
      </c>
      <c r="F2203" s="141">
        <v>0</v>
      </c>
      <c r="G2203" s="141">
        <v>1759.578491</v>
      </c>
      <c r="H2203" s="1">
        <f t="shared" ca="1" si="101"/>
        <v>22</v>
      </c>
      <c r="I2203" s="1">
        <f t="shared" ca="1" si="102"/>
        <v>4</v>
      </c>
      <c r="J2203" s="1">
        <f t="shared" si="103"/>
        <v>23</v>
      </c>
    </row>
    <row r="2204" spans="1:10" ht="12.75" customHeight="1" x14ac:dyDescent="0.2">
      <c r="A2204" s="85"/>
      <c r="B2204" s="139">
        <v>44523</v>
      </c>
      <c r="C2204" s="140" t="s">
        <v>235</v>
      </c>
      <c r="D2204" s="141">
        <v>117.288528</v>
      </c>
      <c r="E2204" s="141">
        <v>0</v>
      </c>
      <c r="F2204" s="141">
        <v>0</v>
      </c>
      <c r="G2204" s="141">
        <v>1760.9183350000001</v>
      </c>
      <c r="H2204" s="1">
        <f t="shared" ca="1" si="101"/>
        <v>23</v>
      </c>
      <c r="I2204" s="1">
        <f t="shared" ca="1" si="102"/>
        <v>1</v>
      </c>
      <c r="J2204" s="1">
        <f t="shared" si="103"/>
        <v>23</v>
      </c>
    </row>
    <row r="2205" spans="1:10" ht="12.75" customHeight="1" x14ac:dyDescent="0.2">
      <c r="A2205" s="85"/>
      <c r="B2205" s="139">
        <v>44523</v>
      </c>
      <c r="C2205" s="140" t="s">
        <v>236</v>
      </c>
      <c r="D2205" s="141">
        <v>118.86225899999999</v>
      </c>
      <c r="E2205" s="141">
        <v>0</v>
      </c>
      <c r="F2205" s="141">
        <v>0</v>
      </c>
      <c r="G2205" s="141">
        <v>1756.034302</v>
      </c>
      <c r="H2205" s="1">
        <f t="shared" ca="1" si="101"/>
        <v>23</v>
      </c>
      <c r="I2205" s="1">
        <f t="shared" ca="1" si="102"/>
        <v>2</v>
      </c>
      <c r="J2205" s="1">
        <f t="shared" si="103"/>
        <v>23</v>
      </c>
    </row>
    <row r="2206" spans="1:10" ht="12.75" customHeight="1" x14ac:dyDescent="0.2">
      <c r="A2206" s="85"/>
      <c r="B2206" s="139">
        <v>44523</v>
      </c>
      <c r="C2206" s="140" t="s">
        <v>237</v>
      </c>
      <c r="D2206" s="141">
        <v>121.338936</v>
      </c>
      <c r="E2206" s="141">
        <v>0</v>
      </c>
      <c r="F2206" s="141">
        <v>0</v>
      </c>
      <c r="G2206" s="141">
        <v>1747.602173</v>
      </c>
      <c r="H2206" s="1">
        <f t="shared" ca="1" si="101"/>
        <v>23</v>
      </c>
      <c r="I2206" s="1">
        <f t="shared" ca="1" si="102"/>
        <v>3</v>
      </c>
      <c r="J2206" s="1">
        <f t="shared" si="103"/>
        <v>23</v>
      </c>
    </row>
    <row r="2207" spans="1:10" ht="12.75" customHeight="1" x14ac:dyDescent="0.2">
      <c r="A2207" s="85"/>
      <c r="B2207" s="139">
        <v>44523</v>
      </c>
      <c r="C2207" s="140" t="s">
        <v>238</v>
      </c>
      <c r="D2207" s="141">
        <v>121.872101</v>
      </c>
      <c r="E2207" s="141">
        <v>0</v>
      </c>
      <c r="F2207" s="141">
        <v>0</v>
      </c>
      <c r="G2207" s="141">
        <v>1676.8618160000001</v>
      </c>
      <c r="H2207" s="1">
        <f t="shared" ca="1" si="101"/>
        <v>23</v>
      </c>
      <c r="I2207" s="1">
        <f t="shared" ca="1" si="102"/>
        <v>4</v>
      </c>
      <c r="J2207" s="1">
        <f t="shared" si="103"/>
        <v>23</v>
      </c>
    </row>
    <row r="2208" spans="1:10" ht="12.75" customHeight="1" x14ac:dyDescent="0.2">
      <c r="A2208" s="85"/>
      <c r="B2208" s="139">
        <v>44523</v>
      </c>
      <c r="C2208" s="140" t="s">
        <v>239</v>
      </c>
      <c r="D2208" s="141">
        <v>88.828109999999995</v>
      </c>
      <c r="E2208" s="141">
        <v>0</v>
      </c>
      <c r="F2208" s="141">
        <v>0.205682</v>
      </c>
      <c r="G2208" s="141">
        <v>1104.023193</v>
      </c>
      <c r="H2208" s="1">
        <f t="shared" ca="1" si="101"/>
        <v>24</v>
      </c>
      <c r="I2208" s="1">
        <f t="shared" ca="1" si="102"/>
        <v>1</v>
      </c>
      <c r="J2208" s="1">
        <f t="shared" si="103"/>
        <v>23</v>
      </c>
    </row>
    <row r="2209" spans="1:10" ht="12.75" customHeight="1" x14ac:dyDescent="0.2">
      <c r="A2209" s="85"/>
      <c r="B2209" s="139">
        <v>44523</v>
      </c>
      <c r="C2209" s="140" t="s">
        <v>240</v>
      </c>
      <c r="D2209" s="141">
        <v>68.229134000000002</v>
      </c>
      <c r="E2209" s="141">
        <v>0</v>
      </c>
      <c r="F2209" s="141">
        <v>3.1049E-2</v>
      </c>
      <c r="G2209" s="141">
        <v>740.72229000000004</v>
      </c>
      <c r="H2209" s="1">
        <f t="shared" ca="1" si="101"/>
        <v>24</v>
      </c>
      <c r="I2209" s="1">
        <f t="shared" ca="1" si="102"/>
        <v>2</v>
      </c>
      <c r="J2209" s="1">
        <f t="shared" si="103"/>
        <v>23</v>
      </c>
    </row>
    <row r="2210" spans="1:10" ht="12.75" customHeight="1" x14ac:dyDescent="0.2">
      <c r="A2210" s="85"/>
      <c r="B2210" s="139">
        <v>44523</v>
      </c>
      <c r="C2210" s="140" t="s">
        <v>241</v>
      </c>
      <c r="D2210" s="141">
        <v>53.047581000000001</v>
      </c>
      <c r="E2210" s="141">
        <v>0</v>
      </c>
      <c r="F2210" s="141">
        <v>1.1559219999999999</v>
      </c>
      <c r="G2210" s="141">
        <v>619.60437000000002</v>
      </c>
      <c r="H2210" s="1">
        <f t="shared" ca="1" si="101"/>
        <v>24</v>
      </c>
      <c r="I2210" s="1">
        <f t="shared" ca="1" si="102"/>
        <v>3</v>
      </c>
      <c r="J2210" s="1">
        <f t="shared" si="103"/>
        <v>23</v>
      </c>
    </row>
    <row r="2211" spans="1:10" ht="12.75" customHeight="1" x14ac:dyDescent="0.2">
      <c r="A2211" s="85"/>
      <c r="B2211" s="139">
        <v>44523</v>
      </c>
      <c r="C2211" s="140" t="s">
        <v>242</v>
      </c>
      <c r="D2211" s="141">
        <v>90.268730000000005</v>
      </c>
      <c r="E2211" s="141">
        <v>0</v>
      </c>
      <c r="F2211" s="141">
        <v>0</v>
      </c>
      <c r="G2211" s="141">
        <v>552.13500999999997</v>
      </c>
      <c r="H2211" s="1">
        <f t="shared" ca="1" si="101"/>
        <v>24</v>
      </c>
      <c r="I2211" s="1">
        <f t="shared" ca="1" si="102"/>
        <v>4</v>
      </c>
      <c r="J2211" s="1">
        <f t="shared" si="103"/>
        <v>23</v>
      </c>
    </row>
    <row r="2212" spans="1:10" ht="12.75" customHeight="1" x14ac:dyDescent="0.2">
      <c r="A2212" s="85"/>
      <c r="B2212" s="139">
        <v>44524</v>
      </c>
      <c r="C2212" s="140" t="s">
        <v>243</v>
      </c>
      <c r="D2212" s="141">
        <v>79.412445000000005</v>
      </c>
      <c r="E2212" s="141">
        <v>4.9445079999999999</v>
      </c>
      <c r="F2212" s="141">
        <v>0</v>
      </c>
      <c r="G2212" s="141">
        <v>191.63900799999999</v>
      </c>
      <c r="H2212" s="1">
        <f t="shared" ca="1" si="101"/>
        <v>1</v>
      </c>
      <c r="I2212" s="1">
        <f t="shared" ca="1" si="102"/>
        <v>1</v>
      </c>
      <c r="J2212" s="1">
        <f t="shared" si="103"/>
        <v>24</v>
      </c>
    </row>
    <row r="2213" spans="1:10" ht="12.75" customHeight="1" x14ac:dyDescent="0.2">
      <c r="A2213" s="85"/>
      <c r="B2213" s="139">
        <v>44524</v>
      </c>
      <c r="C2213" s="140" t="s">
        <v>148</v>
      </c>
      <c r="D2213" s="141">
        <v>97.529633000000004</v>
      </c>
      <c r="E2213" s="141">
        <v>45.775329999999997</v>
      </c>
      <c r="F2213" s="141">
        <v>0</v>
      </c>
      <c r="G2213" s="141">
        <v>90.775917000000007</v>
      </c>
      <c r="H2213" s="1">
        <f t="shared" ca="1" si="101"/>
        <v>1</v>
      </c>
      <c r="I2213" s="1">
        <f t="shared" ca="1" si="102"/>
        <v>2</v>
      </c>
      <c r="J2213" s="1">
        <f t="shared" si="103"/>
        <v>24</v>
      </c>
    </row>
    <row r="2214" spans="1:10" ht="12.75" customHeight="1" x14ac:dyDescent="0.2">
      <c r="A2214" s="85"/>
      <c r="B2214" s="139">
        <v>44524</v>
      </c>
      <c r="C2214" s="140" t="s">
        <v>149</v>
      </c>
      <c r="D2214" s="141">
        <v>70.576981000000004</v>
      </c>
      <c r="E2214" s="141">
        <v>324.28793300000001</v>
      </c>
      <c r="F2214" s="141">
        <v>0.66857900000000003</v>
      </c>
      <c r="G2214" s="141">
        <v>0</v>
      </c>
      <c r="H2214" s="1">
        <f t="shared" ca="1" si="101"/>
        <v>1</v>
      </c>
      <c r="I2214" s="1">
        <f t="shared" ca="1" si="102"/>
        <v>3</v>
      </c>
      <c r="J2214" s="1">
        <f t="shared" si="103"/>
        <v>24</v>
      </c>
    </row>
    <row r="2215" spans="1:10" ht="12.75" customHeight="1" x14ac:dyDescent="0.2">
      <c r="A2215" s="85"/>
      <c r="B2215" s="139">
        <v>44524</v>
      </c>
      <c r="C2215" s="140" t="s">
        <v>150</v>
      </c>
      <c r="D2215" s="141">
        <v>8.2280379999999997</v>
      </c>
      <c r="E2215" s="141">
        <v>305.41436800000002</v>
      </c>
      <c r="F2215" s="141">
        <v>51.232661999999998</v>
      </c>
      <c r="G2215" s="141">
        <v>0</v>
      </c>
      <c r="H2215" s="1">
        <f t="shared" ca="1" si="101"/>
        <v>1</v>
      </c>
      <c r="I2215" s="1">
        <f t="shared" ca="1" si="102"/>
        <v>4</v>
      </c>
      <c r="J2215" s="1">
        <f t="shared" si="103"/>
        <v>24</v>
      </c>
    </row>
    <row r="2216" spans="1:10" ht="12.75" customHeight="1" x14ac:dyDescent="0.2">
      <c r="A2216" s="85"/>
      <c r="B2216" s="139">
        <v>44524</v>
      </c>
      <c r="C2216" s="140" t="s">
        <v>151</v>
      </c>
      <c r="D2216" s="141">
        <v>0</v>
      </c>
      <c r="E2216" s="141">
        <v>144.20262099999999</v>
      </c>
      <c r="F2216" s="141">
        <v>320.34136999999998</v>
      </c>
      <c r="G2216" s="141">
        <v>2.0439999999999998E-3</v>
      </c>
      <c r="H2216" s="1">
        <f t="shared" ca="1" si="101"/>
        <v>2</v>
      </c>
      <c r="I2216" s="1">
        <f t="shared" ca="1" si="102"/>
        <v>1</v>
      </c>
      <c r="J2216" s="1">
        <f t="shared" si="103"/>
        <v>24</v>
      </c>
    </row>
    <row r="2217" spans="1:10" ht="12.75" customHeight="1" x14ac:dyDescent="0.2">
      <c r="A2217" s="85"/>
      <c r="B2217" s="139">
        <v>44524</v>
      </c>
      <c r="C2217" s="140" t="s">
        <v>152</v>
      </c>
      <c r="D2217" s="141">
        <v>0</v>
      </c>
      <c r="E2217" s="141">
        <v>49.973759000000001</v>
      </c>
      <c r="F2217" s="141">
        <v>563.22058100000004</v>
      </c>
      <c r="G2217" s="141">
        <v>1.6676E-2</v>
      </c>
      <c r="H2217" s="1">
        <f t="shared" ca="1" si="101"/>
        <v>2</v>
      </c>
      <c r="I2217" s="1">
        <f t="shared" ca="1" si="102"/>
        <v>2</v>
      </c>
      <c r="J2217" s="1">
        <f t="shared" si="103"/>
        <v>24</v>
      </c>
    </row>
    <row r="2218" spans="1:10" ht="12.75" customHeight="1" x14ac:dyDescent="0.2">
      <c r="A2218" s="85"/>
      <c r="B2218" s="139">
        <v>44524</v>
      </c>
      <c r="C2218" s="140" t="s">
        <v>153</v>
      </c>
      <c r="D2218" s="141">
        <v>0</v>
      </c>
      <c r="E2218" s="141">
        <v>54.063515000000002</v>
      </c>
      <c r="F2218" s="141">
        <v>651.265625</v>
      </c>
      <c r="G2218" s="141">
        <v>7.5886999999999996E-2</v>
      </c>
      <c r="H2218" s="1">
        <f t="shared" ref="H2218:H2281" ca="1" si="104">IF(MID(OFFSET(H2218,0,-5,1,1),2,1)=":",LEFT(OFFSET(H2218,0,-5,1,1),1),LEFT(OFFSET(H2218,0,-5,1,1),2))+1</f>
        <v>2</v>
      </c>
      <c r="I2218" s="1">
        <f t="shared" ca="1" si="102"/>
        <v>3</v>
      </c>
      <c r="J2218" s="1">
        <f t="shared" si="103"/>
        <v>24</v>
      </c>
    </row>
    <row r="2219" spans="1:10" ht="12.75" customHeight="1" x14ac:dyDescent="0.2">
      <c r="A2219" s="85"/>
      <c r="B2219" s="139">
        <v>44524</v>
      </c>
      <c r="C2219" s="140" t="s">
        <v>154</v>
      </c>
      <c r="D2219" s="141">
        <v>0</v>
      </c>
      <c r="E2219" s="141">
        <v>52.500014999999998</v>
      </c>
      <c r="F2219" s="141">
        <v>614.73584000000005</v>
      </c>
      <c r="G2219" s="141">
        <v>0.10779900000000001</v>
      </c>
      <c r="H2219" s="1">
        <f t="shared" ca="1" si="104"/>
        <v>2</v>
      </c>
      <c r="I2219" s="1">
        <f t="shared" ca="1" si="102"/>
        <v>4</v>
      </c>
      <c r="J2219" s="1">
        <f t="shared" si="103"/>
        <v>24</v>
      </c>
    </row>
    <row r="2220" spans="1:10" ht="12.75" customHeight="1" x14ac:dyDescent="0.2">
      <c r="A2220" s="85"/>
      <c r="B2220" s="139">
        <v>44524</v>
      </c>
      <c r="C2220" s="140" t="s">
        <v>155</v>
      </c>
      <c r="D2220" s="141">
        <v>0</v>
      </c>
      <c r="E2220" s="141">
        <v>19.595385</v>
      </c>
      <c r="F2220" s="141">
        <v>434.657104</v>
      </c>
      <c r="G2220" s="141">
        <v>2.7297660000000001</v>
      </c>
      <c r="H2220" s="1">
        <f t="shared" ca="1" si="104"/>
        <v>3</v>
      </c>
      <c r="I2220" s="1">
        <f t="shared" ca="1" si="102"/>
        <v>1</v>
      </c>
      <c r="J2220" s="1">
        <f t="shared" si="103"/>
        <v>24</v>
      </c>
    </row>
    <row r="2221" spans="1:10" ht="12.75" customHeight="1" x14ac:dyDescent="0.2">
      <c r="A2221" s="85"/>
      <c r="B2221" s="139">
        <v>44524</v>
      </c>
      <c r="C2221" s="140" t="s">
        <v>156</v>
      </c>
      <c r="D2221" s="141">
        <v>0</v>
      </c>
      <c r="E2221" s="141">
        <v>24.4312</v>
      </c>
      <c r="F2221" s="141">
        <v>452.73880000000003</v>
      </c>
      <c r="G2221" s="141">
        <v>1.5093559999999999</v>
      </c>
      <c r="H2221" s="1">
        <f t="shared" ca="1" si="104"/>
        <v>3</v>
      </c>
      <c r="I2221" s="1">
        <f t="shared" ca="1" si="102"/>
        <v>2</v>
      </c>
      <c r="J2221" s="1">
        <f t="shared" si="103"/>
        <v>24</v>
      </c>
    </row>
    <row r="2222" spans="1:10" ht="12.75" customHeight="1" x14ac:dyDescent="0.2">
      <c r="A2222" s="85"/>
      <c r="B2222" s="139">
        <v>44524</v>
      </c>
      <c r="C2222" s="140" t="s">
        <v>157</v>
      </c>
      <c r="D2222" s="141">
        <v>0</v>
      </c>
      <c r="E2222" s="141">
        <v>62.113365000000002</v>
      </c>
      <c r="F2222" s="141">
        <v>775.881531</v>
      </c>
      <c r="G2222" s="141">
        <v>3.7622999999999997E-2</v>
      </c>
      <c r="H2222" s="1">
        <f t="shared" ca="1" si="104"/>
        <v>3</v>
      </c>
      <c r="I2222" s="1">
        <f t="shared" ca="1" si="102"/>
        <v>3</v>
      </c>
      <c r="J2222" s="1">
        <f t="shared" si="103"/>
        <v>24</v>
      </c>
    </row>
    <row r="2223" spans="1:10" ht="12.75" customHeight="1" x14ac:dyDescent="0.2">
      <c r="A2223" s="85"/>
      <c r="B2223" s="139">
        <v>44524</v>
      </c>
      <c r="C2223" s="140" t="s">
        <v>158</v>
      </c>
      <c r="D2223" s="141">
        <v>0</v>
      </c>
      <c r="E2223" s="141">
        <v>86.352631000000002</v>
      </c>
      <c r="F2223" s="141">
        <v>1634.5419919999999</v>
      </c>
      <c r="G2223" s="141">
        <v>0</v>
      </c>
      <c r="H2223" s="1">
        <f t="shared" ca="1" si="104"/>
        <v>3</v>
      </c>
      <c r="I2223" s="1">
        <f t="shared" ca="1" si="102"/>
        <v>4</v>
      </c>
      <c r="J2223" s="1">
        <f t="shared" si="103"/>
        <v>24</v>
      </c>
    </row>
    <row r="2224" spans="1:10" ht="12.75" customHeight="1" x14ac:dyDescent="0.2">
      <c r="A2224" s="85"/>
      <c r="B2224" s="139">
        <v>44524</v>
      </c>
      <c r="C2224" s="140" t="s">
        <v>159</v>
      </c>
      <c r="D2224" s="141">
        <v>0</v>
      </c>
      <c r="E2224" s="141">
        <v>83.326774999999998</v>
      </c>
      <c r="F2224" s="141">
        <v>2170.642578</v>
      </c>
      <c r="G2224" s="141">
        <v>0</v>
      </c>
      <c r="H2224" s="1">
        <f t="shared" ca="1" si="104"/>
        <v>4</v>
      </c>
      <c r="I2224" s="1">
        <f t="shared" ca="1" si="102"/>
        <v>1</v>
      </c>
      <c r="J2224" s="1">
        <f t="shared" si="103"/>
        <v>24</v>
      </c>
    </row>
    <row r="2225" spans="1:10" ht="12.75" customHeight="1" x14ac:dyDescent="0.2">
      <c r="A2225" s="85"/>
      <c r="B2225" s="139">
        <v>44524</v>
      </c>
      <c r="C2225" s="140" t="s">
        <v>160</v>
      </c>
      <c r="D2225" s="141">
        <v>0</v>
      </c>
      <c r="E2225" s="141">
        <v>84.939239999999998</v>
      </c>
      <c r="F2225" s="141">
        <v>2745.1857909999999</v>
      </c>
      <c r="G2225" s="141">
        <v>0</v>
      </c>
      <c r="H2225" s="1">
        <f t="shared" ca="1" si="104"/>
        <v>4</v>
      </c>
      <c r="I2225" s="1">
        <f t="shared" ca="1" si="102"/>
        <v>2</v>
      </c>
      <c r="J2225" s="1">
        <f t="shared" si="103"/>
        <v>24</v>
      </c>
    </row>
    <row r="2226" spans="1:10" ht="12.75" customHeight="1" x14ac:dyDescent="0.2">
      <c r="A2226" s="85"/>
      <c r="B2226" s="139">
        <v>44524</v>
      </c>
      <c r="C2226" s="140" t="s">
        <v>161</v>
      </c>
      <c r="D2226" s="141">
        <v>0</v>
      </c>
      <c r="E2226" s="141">
        <v>80.361114999999998</v>
      </c>
      <c r="F2226" s="141">
        <v>3591.2807619999999</v>
      </c>
      <c r="G2226" s="141">
        <v>0</v>
      </c>
      <c r="H2226" s="1">
        <f t="shared" ca="1" si="104"/>
        <v>4</v>
      </c>
      <c r="I2226" s="1">
        <f t="shared" ca="1" si="102"/>
        <v>3</v>
      </c>
      <c r="J2226" s="1">
        <f t="shared" si="103"/>
        <v>24</v>
      </c>
    </row>
    <row r="2227" spans="1:10" ht="12.75" customHeight="1" x14ac:dyDescent="0.2">
      <c r="A2227" s="85"/>
      <c r="B2227" s="139">
        <v>44524</v>
      </c>
      <c r="C2227" s="140" t="s">
        <v>162</v>
      </c>
      <c r="D2227" s="141">
        <v>0</v>
      </c>
      <c r="E2227" s="141">
        <v>83.532730000000001</v>
      </c>
      <c r="F2227" s="141">
        <v>3561.258789</v>
      </c>
      <c r="G2227" s="141">
        <v>0</v>
      </c>
      <c r="H2227" s="1">
        <f t="shared" ca="1" si="104"/>
        <v>4</v>
      </c>
      <c r="I2227" s="1">
        <f t="shared" ca="1" si="102"/>
        <v>4</v>
      </c>
      <c r="J2227" s="1">
        <f t="shared" si="103"/>
        <v>24</v>
      </c>
    </row>
    <row r="2228" spans="1:10" ht="12.75" customHeight="1" x14ac:dyDescent="0.2">
      <c r="A2228" s="85"/>
      <c r="B2228" s="139">
        <v>44524</v>
      </c>
      <c r="C2228" s="140" t="s">
        <v>163</v>
      </c>
      <c r="D2228" s="141">
        <v>0</v>
      </c>
      <c r="E2228" s="141">
        <v>82.326576000000003</v>
      </c>
      <c r="F2228" s="141">
        <v>3682.951904</v>
      </c>
      <c r="G2228" s="141">
        <v>0</v>
      </c>
      <c r="H2228" s="1">
        <f t="shared" ca="1" si="104"/>
        <v>5</v>
      </c>
      <c r="I2228" s="1">
        <f t="shared" ca="1" si="102"/>
        <v>1</v>
      </c>
      <c r="J2228" s="1">
        <f t="shared" si="103"/>
        <v>24</v>
      </c>
    </row>
    <row r="2229" spans="1:10" ht="12.75" customHeight="1" x14ac:dyDescent="0.2">
      <c r="A2229" s="85"/>
      <c r="B2229" s="139">
        <v>44524</v>
      </c>
      <c r="C2229" s="140" t="s">
        <v>164</v>
      </c>
      <c r="D2229" s="141">
        <v>0</v>
      </c>
      <c r="E2229" s="141">
        <v>79.983894000000006</v>
      </c>
      <c r="F2229" s="141">
        <v>3490.3046880000002</v>
      </c>
      <c r="G2229" s="141">
        <v>0</v>
      </c>
      <c r="H2229" s="1">
        <f t="shared" ca="1" si="104"/>
        <v>5</v>
      </c>
      <c r="I2229" s="1">
        <f t="shared" ca="1" si="102"/>
        <v>2</v>
      </c>
      <c r="J2229" s="1">
        <f t="shared" si="103"/>
        <v>24</v>
      </c>
    </row>
    <row r="2230" spans="1:10" ht="12.75" customHeight="1" x14ac:dyDescent="0.2">
      <c r="A2230" s="85"/>
      <c r="B2230" s="139">
        <v>44524</v>
      </c>
      <c r="C2230" s="140" t="s">
        <v>165</v>
      </c>
      <c r="D2230" s="141">
        <v>0</v>
      </c>
      <c r="E2230" s="141">
        <v>89.315155000000004</v>
      </c>
      <c r="F2230" s="141">
        <v>2561.8000489999999</v>
      </c>
      <c r="G2230" s="141">
        <v>0</v>
      </c>
      <c r="H2230" s="1">
        <f t="shared" ca="1" si="104"/>
        <v>5</v>
      </c>
      <c r="I2230" s="1">
        <f t="shared" ca="1" si="102"/>
        <v>3</v>
      </c>
      <c r="J2230" s="1">
        <f t="shared" si="103"/>
        <v>24</v>
      </c>
    </row>
    <row r="2231" spans="1:10" ht="12.75" customHeight="1" x14ac:dyDescent="0.2">
      <c r="A2231" s="85"/>
      <c r="B2231" s="139">
        <v>44524</v>
      </c>
      <c r="C2231" s="140" t="s">
        <v>166</v>
      </c>
      <c r="D2231" s="141">
        <v>0</v>
      </c>
      <c r="E2231" s="141">
        <v>88.901649000000006</v>
      </c>
      <c r="F2231" s="141">
        <v>2683.9221189999998</v>
      </c>
      <c r="G2231" s="141">
        <v>0</v>
      </c>
      <c r="H2231" s="1">
        <f t="shared" ca="1" si="104"/>
        <v>5</v>
      </c>
      <c r="I2231" s="1">
        <f t="shared" ca="1" si="102"/>
        <v>4</v>
      </c>
      <c r="J2231" s="1">
        <f t="shared" si="103"/>
        <v>24</v>
      </c>
    </row>
    <row r="2232" spans="1:10" ht="12.75" customHeight="1" x14ac:dyDescent="0.2">
      <c r="A2232" s="85"/>
      <c r="B2232" s="139">
        <v>44524</v>
      </c>
      <c r="C2232" s="140" t="s">
        <v>167</v>
      </c>
      <c r="D2232" s="141">
        <v>0</v>
      </c>
      <c r="E2232" s="141">
        <v>88.547866999999997</v>
      </c>
      <c r="F2232" s="141">
        <v>2597.5126949999999</v>
      </c>
      <c r="G2232" s="141">
        <v>0</v>
      </c>
      <c r="H2232" s="1">
        <f t="shared" ca="1" si="104"/>
        <v>6</v>
      </c>
      <c r="I2232" s="1">
        <f t="shared" ca="1" si="102"/>
        <v>1</v>
      </c>
      <c r="J2232" s="1">
        <f t="shared" si="103"/>
        <v>24</v>
      </c>
    </row>
    <row r="2233" spans="1:10" ht="12.75" customHeight="1" x14ac:dyDescent="0.2">
      <c r="A2233" s="85"/>
      <c r="B2233" s="139">
        <v>44524</v>
      </c>
      <c r="C2233" s="140" t="s">
        <v>168</v>
      </c>
      <c r="D2233" s="141">
        <v>0</v>
      </c>
      <c r="E2233" s="141">
        <v>85.105598000000001</v>
      </c>
      <c r="F2233" s="141">
        <v>2521.7353520000001</v>
      </c>
      <c r="G2233" s="141">
        <v>0</v>
      </c>
      <c r="H2233" s="1">
        <f t="shared" ca="1" si="104"/>
        <v>6</v>
      </c>
      <c r="I2233" s="1">
        <f t="shared" ca="1" si="102"/>
        <v>2</v>
      </c>
      <c r="J2233" s="1">
        <f t="shared" si="103"/>
        <v>24</v>
      </c>
    </row>
    <row r="2234" spans="1:10" ht="12.75" customHeight="1" x14ac:dyDescent="0.2">
      <c r="A2234" s="85"/>
      <c r="B2234" s="139">
        <v>44524</v>
      </c>
      <c r="C2234" s="140" t="s">
        <v>169</v>
      </c>
      <c r="D2234" s="141">
        <v>0</v>
      </c>
      <c r="E2234" s="141">
        <v>83.632842999999994</v>
      </c>
      <c r="F2234" s="141">
        <v>1819.6102289999999</v>
      </c>
      <c r="G2234" s="141">
        <v>0</v>
      </c>
      <c r="H2234" s="1">
        <f t="shared" ca="1" si="104"/>
        <v>6</v>
      </c>
      <c r="I2234" s="1">
        <f t="shared" ca="1" si="102"/>
        <v>3</v>
      </c>
      <c r="J2234" s="1">
        <f t="shared" si="103"/>
        <v>24</v>
      </c>
    </row>
    <row r="2235" spans="1:10" ht="12.75" customHeight="1" x14ac:dyDescent="0.2">
      <c r="A2235" s="85"/>
      <c r="B2235" s="139">
        <v>44524</v>
      </c>
      <c r="C2235" s="140" t="s">
        <v>170</v>
      </c>
      <c r="D2235" s="141">
        <v>0</v>
      </c>
      <c r="E2235" s="141">
        <v>83.218284999999995</v>
      </c>
      <c r="F2235" s="141">
        <v>2214.5998540000001</v>
      </c>
      <c r="G2235" s="141">
        <v>0</v>
      </c>
      <c r="H2235" s="1">
        <f t="shared" ca="1" si="104"/>
        <v>6</v>
      </c>
      <c r="I2235" s="1">
        <f t="shared" ca="1" si="102"/>
        <v>4</v>
      </c>
      <c r="J2235" s="1">
        <f t="shared" si="103"/>
        <v>24</v>
      </c>
    </row>
    <row r="2236" spans="1:10" ht="12.75" customHeight="1" x14ac:dyDescent="0.2">
      <c r="A2236" s="85"/>
      <c r="B2236" s="139">
        <v>44524</v>
      </c>
      <c r="C2236" s="140" t="s">
        <v>171</v>
      </c>
      <c r="D2236" s="141">
        <v>0</v>
      </c>
      <c r="E2236" s="141">
        <v>81.958099000000004</v>
      </c>
      <c r="F2236" s="141">
        <v>2816.9665530000002</v>
      </c>
      <c r="G2236" s="141">
        <v>1.5565000000000001E-2</v>
      </c>
      <c r="H2236" s="1">
        <f t="shared" ca="1" si="104"/>
        <v>7</v>
      </c>
      <c r="I2236" s="1">
        <f t="shared" ca="1" si="102"/>
        <v>1</v>
      </c>
      <c r="J2236" s="1">
        <f t="shared" si="103"/>
        <v>24</v>
      </c>
    </row>
    <row r="2237" spans="1:10" ht="12.75" customHeight="1" x14ac:dyDescent="0.2">
      <c r="A2237" s="85"/>
      <c r="B2237" s="139">
        <v>44524</v>
      </c>
      <c r="C2237" s="140" t="s">
        <v>172</v>
      </c>
      <c r="D2237" s="141">
        <v>0</v>
      </c>
      <c r="E2237" s="141">
        <v>83.255936000000005</v>
      </c>
      <c r="F2237" s="141">
        <v>2390.985107</v>
      </c>
      <c r="G2237" s="141">
        <v>0</v>
      </c>
      <c r="H2237" s="1">
        <f t="shared" ca="1" si="104"/>
        <v>7</v>
      </c>
      <c r="I2237" s="1">
        <f t="shared" ca="1" si="102"/>
        <v>2</v>
      </c>
      <c r="J2237" s="1">
        <f t="shared" si="103"/>
        <v>24</v>
      </c>
    </row>
    <row r="2238" spans="1:10" ht="12.75" customHeight="1" x14ac:dyDescent="0.2">
      <c r="A2238" s="85"/>
      <c r="B2238" s="139">
        <v>44524</v>
      </c>
      <c r="C2238" s="140" t="s">
        <v>173</v>
      </c>
      <c r="D2238" s="141">
        <v>0</v>
      </c>
      <c r="E2238" s="141">
        <v>83.314284999999998</v>
      </c>
      <c r="F2238" s="141">
        <v>1718.6992190000001</v>
      </c>
      <c r="G2238" s="141">
        <v>7.3393E-2</v>
      </c>
      <c r="H2238" s="1">
        <f t="shared" ca="1" si="104"/>
        <v>7</v>
      </c>
      <c r="I2238" s="1">
        <f t="shared" ca="1" si="102"/>
        <v>3</v>
      </c>
      <c r="J2238" s="1">
        <f t="shared" si="103"/>
        <v>24</v>
      </c>
    </row>
    <row r="2239" spans="1:10" ht="12.75" customHeight="1" x14ac:dyDescent="0.2">
      <c r="A2239" s="85"/>
      <c r="B2239" s="139">
        <v>44524</v>
      </c>
      <c r="C2239" s="140" t="s">
        <v>174</v>
      </c>
      <c r="D2239" s="141">
        <v>0</v>
      </c>
      <c r="E2239" s="141">
        <v>75.034996000000007</v>
      </c>
      <c r="F2239" s="141">
        <v>1162.045654</v>
      </c>
      <c r="G2239" s="141">
        <v>2.8699999999999998E-4</v>
      </c>
      <c r="H2239" s="1">
        <f t="shared" ca="1" si="104"/>
        <v>7</v>
      </c>
      <c r="I2239" s="1">
        <f t="shared" ca="1" si="102"/>
        <v>4</v>
      </c>
      <c r="J2239" s="1">
        <f t="shared" si="103"/>
        <v>24</v>
      </c>
    </row>
    <row r="2240" spans="1:10" ht="12.75" customHeight="1" x14ac:dyDescent="0.2">
      <c r="A2240" s="85"/>
      <c r="B2240" s="139">
        <v>44524</v>
      </c>
      <c r="C2240" s="140" t="s">
        <v>175</v>
      </c>
      <c r="D2240" s="141">
        <v>0</v>
      </c>
      <c r="E2240" s="141">
        <v>41.025257000000003</v>
      </c>
      <c r="F2240" s="141">
        <v>559.79254200000003</v>
      </c>
      <c r="G2240" s="141">
        <v>0.66911200000000004</v>
      </c>
      <c r="H2240" s="1">
        <f t="shared" ca="1" si="104"/>
        <v>8</v>
      </c>
      <c r="I2240" s="1">
        <f t="shared" ca="1" si="102"/>
        <v>1</v>
      </c>
      <c r="J2240" s="1">
        <f t="shared" si="103"/>
        <v>24</v>
      </c>
    </row>
    <row r="2241" spans="1:10" ht="12.75" customHeight="1" x14ac:dyDescent="0.2">
      <c r="A2241" s="85"/>
      <c r="B2241" s="139">
        <v>44524</v>
      </c>
      <c r="C2241" s="140" t="s">
        <v>176</v>
      </c>
      <c r="D2241" s="141">
        <v>0</v>
      </c>
      <c r="E2241" s="141">
        <v>48.156609000000003</v>
      </c>
      <c r="F2241" s="141">
        <v>388.50149499999998</v>
      </c>
      <c r="G2241" s="141">
        <v>0.30935400000000002</v>
      </c>
      <c r="H2241" s="1">
        <f t="shared" ca="1" si="104"/>
        <v>8</v>
      </c>
      <c r="I2241" s="1">
        <f t="shared" ca="1" si="102"/>
        <v>2</v>
      </c>
      <c r="J2241" s="1">
        <f t="shared" si="103"/>
        <v>24</v>
      </c>
    </row>
    <row r="2242" spans="1:10" ht="12.75" customHeight="1" x14ac:dyDescent="0.2">
      <c r="A2242" s="85"/>
      <c r="B2242" s="139">
        <v>44524</v>
      </c>
      <c r="C2242" s="140" t="s">
        <v>177</v>
      </c>
      <c r="D2242" s="141">
        <v>0</v>
      </c>
      <c r="E2242" s="141">
        <v>44.506168000000002</v>
      </c>
      <c r="F2242" s="141">
        <v>135.98567199999999</v>
      </c>
      <c r="G2242" s="141">
        <v>10.960903</v>
      </c>
      <c r="H2242" s="1">
        <f t="shared" ca="1" si="104"/>
        <v>8</v>
      </c>
      <c r="I2242" s="1">
        <f t="shared" ca="1" si="102"/>
        <v>3</v>
      </c>
      <c r="J2242" s="1">
        <f t="shared" si="103"/>
        <v>24</v>
      </c>
    </row>
    <row r="2243" spans="1:10" ht="12.75" customHeight="1" x14ac:dyDescent="0.2">
      <c r="A2243" s="85"/>
      <c r="B2243" s="139">
        <v>44524</v>
      </c>
      <c r="C2243" s="140" t="s">
        <v>178</v>
      </c>
      <c r="D2243" s="141">
        <v>2.340983</v>
      </c>
      <c r="E2243" s="141">
        <v>2.1963E-2</v>
      </c>
      <c r="F2243" s="141">
        <v>72.527000000000001</v>
      </c>
      <c r="G2243" s="141">
        <v>248.806183</v>
      </c>
      <c r="H2243" s="1">
        <f t="shared" ca="1" si="104"/>
        <v>8</v>
      </c>
      <c r="I2243" s="1">
        <f t="shared" ca="1" si="102"/>
        <v>4</v>
      </c>
      <c r="J2243" s="1">
        <f t="shared" si="103"/>
        <v>24</v>
      </c>
    </row>
    <row r="2244" spans="1:10" ht="12.75" customHeight="1" x14ac:dyDescent="0.2">
      <c r="A2244" s="85"/>
      <c r="B2244" s="139">
        <v>44524</v>
      </c>
      <c r="C2244" s="140" t="s">
        <v>179</v>
      </c>
      <c r="D2244" s="141">
        <v>56.622458999999999</v>
      </c>
      <c r="E2244" s="141">
        <v>0</v>
      </c>
      <c r="F2244" s="141">
        <v>1.6851069999999999</v>
      </c>
      <c r="G2244" s="141">
        <v>369.89727800000003</v>
      </c>
      <c r="H2244" s="1">
        <f t="shared" ca="1" si="104"/>
        <v>9</v>
      </c>
      <c r="I2244" s="1">
        <f t="shared" ca="1" si="102"/>
        <v>1</v>
      </c>
      <c r="J2244" s="1">
        <f t="shared" si="103"/>
        <v>24</v>
      </c>
    </row>
    <row r="2245" spans="1:10" ht="12.75" customHeight="1" x14ac:dyDescent="0.2">
      <c r="A2245" s="85"/>
      <c r="B2245" s="139">
        <v>44524</v>
      </c>
      <c r="C2245" s="140" t="s">
        <v>180</v>
      </c>
      <c r="D2245" s="141">
        <v>102.657715</v>
      </c>
      <c r="E2245" s="141">
        <v>0</v>
      </c>
      <c r="F2245" s="141">
        <v>6.2329999999999998E-3</v>
      </c>
      <c r="G2245" s="141">
        <v>361.24609400000003</v>
      </c>
      <c r="H2245" s="1">
        <f t="shared" ca="1" si="104"/>
        <v>9</v>
      </c>
      <c r="I2245" s="1">
        <f t="shared" ca="1" si="102"/>
        <v>2</v>
      </c>
      <c r="J2245" s="1">
        <f t="shared" si="103"/>
        <v>24</v>
      </c>
    </row>
    <row r="2246" spans="1:10" ht="12.75" customHeight="1" x14ac:dyDescent="0.2">
      <c r="A2246" s="85"/>
      <c r="B2246" s="139">
        <v>44524</v>
      </c>
      <c r="C2246" s="140" t="s">
        <v>181</v>
      </c>
      <c r="D2246" s="141">
        <v>103.333145</v>
      </c>
      <c r="E2246" s="141">
        <v>0</v>
      </c>
      <c r="F2246" s="141">
        <v>0</v>
      </c>
      <c r="G2246" s="141">
        <v>290.466522</v>
      </c>
      <c r="H2246" s="1">
        <f t="shared" ca="1" si="104"/>
        <v>9</v>
      </c>
      <c r="I2246" s="1">
        <f t="shared" ref="I2246:I2309" ca="1" si="105">IF(H2246=H2245,I2245+1,1)</f>
        <v>3</v>
      </c>
      <c r="J2246" s="1">
        <f t="shared" ref="J2246:J2309" si="106">DAY(B2246)</f>
        <v>24</v>
      </c>
    </row>
    <row r="2247" spans="1:10" ht="12.75" customHeight="1" x14ac:dyDescent="0.2">
      <c r="A2247" s="85"/>
      <c r="B2247" s="139">
        <v>44524</v>
      </c>
      <c r="C2247" s="140" t="s">
        <v>182</v>
      </c>
      <c r="D2247" s="141">
        <v>136.67787200000001</v>
      </c>
      <c r="E2247" s="141">
        <v>0</v>
      </c>
      <c r="F2247" s="141">
        <v>0</v>
      </c>
      <c r="G2247" s="141">
        <v>817.67346199999997</v>
      </c>
      <c r="H2247" s="1">
        <f t="shared" ca="1" si="104"/>
        <v>9</v>
      </c>
      <c r="I2247" s="1">
        <f t="shared" ca="1" si="105"/>
        <v>4</v>
      </c>
      <c r="J2247" s="1">
        <f t="shared" si="106"/>
        <v>24</v>
      </c>
    </row>
    <row r="2248" spans="1:10" ht="12.75" customHeight="1" x14ac:dyDescent="0.2">
      <c r="A2248" s="85"/>
      <c r="B2248" s="139">
        <v>44524</v>
      </c>
      <c r="C2248" s="140" t="s">
        <v>183</v>
      </c>
      <c r="D2248" s="141">
        <v>133.46871899999999</v>
      </c>
      <c r="E2248" s="141">
        <v>0</v>
      </c>
      <c r="F2248" s="141">
        <v>0</v>
      </c>
      <c r="G2248" s="141">
        <v>1407.435547</v>
      </c>
      <c r="H2248" s="1">
        <f t="shared" ca="1" si="104"/>
        <v>10</v>
      </c>
      <c r="I2248" s="1">
        <f t="shared" ca="1" si="105"/>
        <v>1</v>
      </c>
      <c r="J2248" s="1">
        <f t="shared" si="106"/>
        <v>24</v>
      </c>
    </row>
    <row r="2249" spans="1:10" ht="12.75" customHeight="1" x14ac:dyDescent="0.2">
      <c r="A2249" s="85"/>
      <c r="B2249" s="139">
        <v>44524</v>
      </c>
      <c r="C2249" s="140" t="s">
        <v>184</v>
      </c>
      <c r="D2249" s="141">
        <v>125.78816999999999</v>
      </c>
      <c r="E2249" s="141">
        <v>0</v>
      </c>
      <c r="F2249" s="141">
        <v>0</v>
      </c>
      <c r="G2249" s="141">
        <v>1418.2979740000001</v>
      </c>
      <c r="H2249" s="1">
        <f t="shared" ca="1" si="104"/>
        <v>10</v>
      </c>
      <c r="I2249" s="1">
        <f t="shared" ca="1" si="105"/>
        <v>2</v>
      </c>
      <c r="J2249" s="1">
        <f t="shared" si="106"/>
        <v>24</v>
      </c>
    </row>
    <row r="2250" spans="1:10" ht="12.75" customHeight="1" x14ac:dyDescent="0.2">
      <c r="A2250" s="85"/>
      <c r="B2250" s="139">
        <v>44524</v>
      </c>
      <c r="C2250" s="140" t="s">
        <v>185</v>
      </c>
      <c r="D2250" s="141">
        <v>118.771767</v>
      </c>
      <c r="E2250" s="141">
        <v>0</v>
      </c>
      <c r="F2250" s="141">
        <v>0</v>
      </c>
      <c r="G2250" s="141">
        <v>1470.543091</v>
      </c>
      <c r="H2250" s="1">
        <f t="shared" ca="1" si="104"/>
        <v>10</v>
      </c>
      <c r="I2250" s="1">
        <f t="shared" ca="1" si="105"/>
        <v>3</v>
      </c>
      <c r="J2250" s="1">
        <f t="shared" si="106"/>
        <v>24</v>
      </c>
    </row>
    <row r="2251" spans="1:10" ht="12.75" customHeight="1" x14ac:dyDescent="0.2">
      <c r="A2251" s="85"/>
      <c r="B2251" s="139">
        <v>44524</v>
      </c>
      <c r="C2251" s="140" t="s">
        <v>186</v>
      </c>
      <c r="D2251" s="141">
        <v>113.968773</v>
      </c>
      <c r="E2251" s="141">
        <v>0</v>
      </c>
      <c r="F2251" s="141">
        <v>0</v>
      </c>
      <c r="G2251" s="141">
        <v>1320.0010990000001</v>
      </c>
      <c r="H2251" s="1">
        <f t="shared" ca="1" si="104"/>
        <v>10</v>
      </c>
      <c r="I2251" s="1">
        <f t="shared" ca="1" si="105"/>
        <v>4</v>
      </c>
      <c r="J2251" s="1">
        <f t="shared" si="106"/>
        <v>24</v>
      </c>
    </row>
    <row r="2252" spans="1:10" ht="12.75" customHeight="1" x14ac:dyDescent="0.2">
      <c r="A2252" s="85"/>
      <c r="B2252" s="139">
        <v>44524</v>
      </c>
      <c r="C2252" s="140" t="s">
        <v>187</v>
      </c>
      <c r="D2252" s="141">
        <v>95.484099999999998</v>
      </c>
      <c r="E2252" s="141">
        <v>0</v>
      </c>
      <c r="F2252" s="141">
        <v>1.8565999999999999E-2</v>
      </c>
      <c r="G2252" s="141">
        <v>1143.2608640000001</v>
      </c>
      <c r="H2252" s="1">
        <f t="shared" ca="1" si="104"/>
        <v>11</v>
      </c>
      <c r="I2252" s="1">
        <f t="shared" ca="1" si="105"/>
        <v>1</v>
      </c>
      <c r="J2252" s="1">
        <f t="shared" si="106"/>
        <v>24</v>
      </c>
    </row>
    <row r="2253" spans="1:10" ht="12.75" customHeight="1" x14ac:dyDescent="0.2">
      <c r="A2253" s="85"/>
      <c r="B2253" s="139">
        <v>44524</v>
      </c>
      <c r="C2253" s="140" t="s">
        <v>188</v>
      </c>
      <c r="D2253" s="141">
        <v>49.952030000000001</v>
      </c>
      <c r="E2253" s="141">
        <v>0</v>
      </c>
      <c r="F2253" s="141">
        <v>1.3066169999999999</v>
      </c>
      <c r="G2253" s="141">
        <v>958.564392</v>
      </c>
      <c r="H2253" s="1">
        <f t="shared" ca="1" si="104"/>
        <v>11</v>
      </c>
      <c r="I2253" s="1">
        <f t="shared" ca="1" si="105"/>
        <v>2</v>
      </c>
      <c r="J2253" s="1">
        <f t="shared" si="106"/>
        <v>24</v>
      </c>
    </row>
    <row r="2254" spans="1:10" ht="12.75" customHeight="1" x14ac:dyDescent="0.2">
      <c r="A2254" s="85"/>
      <c r="B2254" s="139">
        <v>44524</v>
      </c>
      <c r="C2254" s="140" t="s">
        <v>189</v>
      </c>
      <c r="D2254" s="141">
        <v>0</v>
      </c>
      <c r="E2254" s="141">
        <v>186.71106</v>
      </c>
      <c r="F2254" s="141">
        <v>238.435654</v>
      </c>
      <c r="G2254" s="141">
        <v>20.224278999999999</v>
      </c>
      <c r="H2254" s="1">
        <f t="shared" ca="1" si="104"/>
        <v>11</v>
      </c>
      <c r="I2254" s="1">
        <f t="shared" ca="1" si="105"/>
        <v>3</v>
      </c>
      <c r="J2254" s="1">
        <f t="shared" si="106"/>
        <v>24</v>
      </c>
    </row>
    <row r="2255" spans="1:10" ht="12.75" customHeight="1" x14ac:dyDescent="0.2">
      <c r="A2255" s="85"/>
      <c r="B2255" s="139">
        <v>44524</v>
      </c>
      <c r="C2255" s="140" t="s">
        <v>190</v>
      </c>
      <c r="D2255" s="141">
        <v>0</v>
      </c>
      <c r="E2255" s="141">
        <v>43.761017000000002</v>
      </c>
      <c r="F2255" s="141">
        <v>559.23193400000002</v>
      </c>
      <c r="G2255" s="141">
        <v>2.5261420000000001</v>
      </c>
      <c r="H2255" s="1">
        <f t="shared" ca="1" si="104"/>
        <v>11</v>
      </c>
      <c r="I2255" s="1">
        <f t="shared" ca="1" si="105"/>
        <v>4</v>
      </c>
      <c r="J2255" s="1">
        <f t="shared" si="106"/>
        <v>24</v>
      </c>
    </row>
    <row r="2256" spans="1:10" ht="12.75" customHeight="1" x14ac:dyDescent="0.2">
      <c r="A2256" s="85"/>
      <c r="B2256" s="139">
        <v>44524</v>
      </c>
      <c r="C2256" s="140" t="s">
        <v>191</v>
      </c>
      <c r="D2256" s="141">
        <v>0</v>
      </c>
      <c r="E2256" s="141">
        <v>37.463337000000003</v>
      </c>
      <c r="F2256" s="141">
        <v>614.16674799999998</v>
      </c>
      <c r="G2256" s="141">
        <v>0.27906700000000001</v>
      </c>
      <c r="H2256" s="1">
        <f t="shared" ca="1" si="104"/>
        <v>12</v>
      </c>
      <c r="I2256" s="1">
        <f t="shared" ca="1" si="105"/>
        <v>1</v>
      </c>
      <c r="J2256" s="1">
        <f t="shared" si="106"/>
        <v>24</v>
      </c>
    </row>
    <row r="2257" spans="1:10" ht="12.75" customHeight="1" x14ac:dyDescent="0.2">
      <c r="A2257" s="85"/>
      <c r="B2257" s="139">
        <v>44524</v>
      </c>
      <c r="C2257" s="140" t="s">
        <v>192</v>
      </c>
      <c r="D2257" s="141">
        <v>0</v>
      </c>
      <c r="E2257" s="141">
        <v>16.433122999999998</v>
      </c>
      <c r="F2257" s="141">
        <v>383.04580700000002</v>
      </c>
      <c r="G2257" s="141">
        <v>22.008354000000001</v>
      </c>
      <c r="H2257" s="1">
        <f t="shared" ca="1" si="104"/>
        <v>12</v>
      </c>
      <c r="I2257" s="1">
        <f t="shared" ca="1" si="105"/>
        <v>2</v>
      </c>
      <c r="J2257" s="1">
        <f t="shared" si="106"/>
        <v>24</v>
      </c>
    </row>
    <row r="2258" spans="1:10" ht="12.75" customHeight="1" x14ac:dyDescent="0.2">
      <c r="A2258" s="85"/>
      <c r="B2258" s="139">
        <v>44524</v>
      </c>
      <c r="C2258" s="140" t="s">
        <v>193</v>
      </c>
      <c r="D2258" s="141">
        <v>0</v>
      </c>
      <c r="E2258" s="141">
        <v>43.697380000000003</v>
      </c>
      <c r="F2258" s="141">
        <v>504.79287699999998</v>
      </c>
      <c r="G2258" s="141">
        <v>0.61292100000000005</v>
      </c>
      <c r="H2258" s="1">
        <f t="shared" ca="1" si="104"/>
        <v>12</v>
      </c>
      <c r="I2258" s="1">
        <f t="shared" ca="1" si="105"/>
        <v>3</v>
      </c>
      <c r="J2258" s="1">
        <f t="shared" si="106"/>
        <v>24</v>
      </c>
    </row>
    <row r="2259" spans="1:10" ht="12.75" customHeight="1" x14ac:dyDescent="0.2">
      <c r="A2259" s="85"/>
      <c r="B2259" s="139">
        <v>44524</v>
      </c>
      <c r="C2259" s="140" t="s">
        <v>194</v>
      </c>
      <c r="D2259" s="141">
        <v>0</v>
      </c>
      <c r="E2259" s="141">
        <v>32.492171999999997</v>
      </c>
      <c r="F2259" s="141">
        <v>449.90033</v>
      </c>
      <c r="G2259" s="141">
        <v>9.7899089999999998</v>
      </c>
      <c r="H2259" s="1">
        <f t="shared" ca="1" si="104"/>
        <v>12</v>
      </c>
      <c r="I2259" s="1">
        <f t="shared" ca="1" si="105"/>
        <v>4</v>
      </c>
      <c r="J2259" s="1">
        <f t="shared" si="106"/>
        <v>24</v>
      </c>
    </row>
    <row r="2260" spans="1:10" ht="12.75" customHeight="1" x14ac:dyDescent="0.2">
      <c r="A2260" s="85"/>
      <c r="B2260" s="139">
        <v>44524</v>
      </c>
      <c r="C2260" s="140" t="s">
        <v>195</v>
      </c>
      <c r="D2260" s="141">
        <v>0</v>
      </c>
      <c r="E2260" s="141">
        <v>34.891285000000003</v>
      </c>
      <c r="F2260" s="141">
        <v>800.17303500000003</v>
      </c>
      <c r="G2260" s="141">
        <v>0.38033</v>
      </c>
      <c r="H2260" s="1">
        <f t="shared" ca="1" si="104"/>
        <v>13</v>
      </c>
      <c r="I2260" s="1">
        <f t="shared" ca="1" si="105"/>
        <v>1</v>
      </c>
      <c r="J2260" s="1">
        <f t="shared" si="106"/>
        <v>24</v>
      </c>
    </row>
    <row r="2261" spans="1:10" ht="12.75" customHeight="1" x14ac:dyDescent="0.2">
      <c r="A2261" s="85"/>
      <c r="B2261" s="139">
        <v>44524</v>
      </c>
      <c r="C2261" s="140" t="s">
        <v>196</v>
      </c>
      <c r="D2261" s="141">
        <v>0</v>
      </c>
      <c r="E2261" s="141">
        <v>27.481324999999998</v>
      </c>
      <c r="F2261" s="141">
        <v>949.30639599999995</v>
      </c>
      <c r="G2261" s="141">
        <v>3.4367169999999998</v>
      </c>
      <c r="H2261" s="1">
        <f t="shared" ca="1" si="104"/>
        <v>13</v>
      </c>
      <c r="I2261" s="1">
        <f t="shared" ca="1" si="105"/>
        <v>2</v>
      </c>
      <c r="J2261" s="1">
        <f t="shared" si="106"/>
        <v>24</v>
      </c>
    </row>
    <row r="2262" spans="1:10" ht="12.75" customHeight="1" x14ac:dyDescent="0.2">
      <c r="A2262" s="85"/>
      <c r="B2262" s="139">
        <v>44524</v>
      </c>
      <c r="C2262" s="140" t="s">
        <v>197</v>
      </c>
      <c r="D2262" s="141">
        <v>0</v>
      </c>
      <c r="E2262" s="141">
        <v>32.492134</v>
      </c>
      <c r="F2262" s="141">
        <v>1186.4644780000001</v>
      </c>
      <c r="G2262" s="141">
        <v>3.9316170000000001</v>
      </c>
      <c r="H2262" s="1">
        <f t="shared" ca="1" si="104"/>
        <v>13</v>
      </c>
      <c r="I2262" s="1">
        <f t="shared" ca="1" si="105"/>
        <v>3</v>
      </c>
      <c r="J2262" s="1">
        <f t="shared" si="106"/>
        <v>24</v>
      </c>
    </row>
    <row r="2263" spans="1:10" ht="12.75" customHeight="1" x14ac:dyDescent="0.2">
      <c r="A2263" s="85"/>
      <c r="B2263" s="139">
        <v>44524</v>
      </c>
      <c r="C2263" s="140" t="s">
        <v>198</v>
      </c>
      <c r="D2263" s="141">
        <v>0</v>
      </c>
      <c r="E2263" s="141">
        <v>30.130106000000001</v>
      </c>
      <c r="F2263" s="141">
        <v>1387.248169</v>
      </c>
      <c r="G2263" s="141">
        <v>2.5895280000000001</v>
      </c>
      <c r="H2263" s="1">
        <f t="shared" ca="1" si="104"/>
        <v>13</v>
      </c>
      <c r="I2263" s="1">
        <f t="shared" ca="1" si="105"/>
        <v>4</v>
      </c>
      <c r="J2263" s="1">
        <f t="shared" si="106"/>
        <v>24</v>
      </c>
    </row>
    <row r="2264" spans="1:10" ht="12.75" customHeight="1" x14ac:dyDescent="0.2">
      <c r="A2264" s="85"/>
      <c r="B2264" s="139">
        <v>44524</v>
      </c>
      <c r="C2264" s="140" t="s">
        <v>199</v>
      </c>
      <c r="D2264" s="141">
        <v>0</v>
      </c>
      <c r="E2264" s="141">
        <v>42.861640999999999</v>
      </c>
      <c r="F2264" s="141">
        <v>2867.6069339999999</v>
      </c>
      <c r="G2264" s="141">
        <v>0.31535099999999999</v>
      </c>
      <c r="H2264" s="1">
        <f t="shared" ca="1" si="104"/>
        <v>14</v>
      </c>
      <c r="I2264" s="1">
        <f t="shared" ca="1" si="105"/>
        <v>1</v>
      </c>
      <c r="J2264" s="1">
        <f t="shared" si="106"/>
        <v>24</v>
      </c>
    </row>
    <row r="2265" spans="1:10" ht="12.75" customHeight="1" x14ac:dyDescent="0.2">
      <c r="A2265" s="85"/>
      <c r="B2265" s="139">
        <v>44524</v>
      </c>
      <c r="C2265" s="140" t="s">
        <v>200</v>
      </c>
      <c r="D2265" s="141">
        <v>0</v>
      </c>
      <c r="E2265" s="141">
        <v>24.461866000000001</v>
      </c>
      <c r="F2265" s="141">
        <v>3258.7583009999998</v>
      </c>
      <c r="G2265" s="141">
        <v>3.1565729999999999</v>
      </c>
      <c r="H2265" s="1">
        <f t="shared" ca="1" si="104"/>
        <v>14</v>
      </c>
      <c r="I2265" s="1">
        <f t="shared" ca="1" si="105"/>
        <v>2</v>
      </c>
      <c r="J2265" s="1">
        <f t="shared" si="106"/>
        <v>24</v>
      </c>
    </row>
    <row r="2266" spans="1:10" ht="12.75" customHeight="1" x14ac:dyDescent="0.2">
      <c r="A2266" s="85"/>
      <c r="B2266" s="139">
        <v>44524</v>
      </c>
      <c r="C2266" s="140" t="s">
        <v>201</v>
      </c>
      <c r="D2266" s="141">
        <v>0</v>
      </c>
      <c r="E2266" s="141">
        <v>20.609193999999999</v>
      </c>
      <c r="F2266" s="141">
        <v>4588.3637699999999</v>
      </c>
      <c r="G2266" s="141">
        <v>1.5045599999999999</v>
      </c>
      <c r="H2266" s="1">
        <f t="shared" ca="1" si="104"/>
        <v>14</v>
      </c>
      <c r="I2266" s="1">
        <f t="shared" ca="1" si="105"/>
        <v>3</v>
      </c>
      <c r="J2266" s="1">
        <f t="shared" si="106"/>
        <v>24</v>
      </c>
    </row>
    <row r="2267" spans="1:10" ht="12.75" customHeight="1" x14ac:dyDescent="0.2">
      <c r="A2267" s="85"/>
      <c r="B2267" s="139">
        <v>44524</v>
      </c>
      <c r="C2267" s="140" t="s">
        <v>202</v>
      </c>
      <c r="D2267" s="141">
        <v>0</v>
      </c>
      <c r="E2267" s="141">
        <v>24.116389999999999</v>
      </c>
      <c r="F2267" s="141">
        <v>4795.2460940000001</v>
      </c>
      <c r="G2267" s="141">
        <v>1.0316000000000001</v>
      </c>
      <c r="H2267" s="1">
        <f t="shared" ca="1" si="104"/>
        <v>14</v>
      </c>
      <c r="I2267" s="1">
        <f t="shared" ca="1" si="105"/>
        <v>4</v>
      </c>
      <c r="J2267" s="1">
        <f t="shared" si="106"/>
        <v>24</v>
      </c>
    </row>
    <row r="2268" spans="1:10" ht="12.75" customHeight="1" x14ac:dyDescent="0.2">
      <c r="A2268" s="85"/>
      <c r="B2268" s="139">
        <v>44524</v>
      </c>
      <c r="C2268" s="140" t="s">
        <v>203</v>
      </c>
      <c r="D2268" s="141">
        <v>0</v>
      </c>
      <c r="E2268" s="141">
        <v>6.8126519999999999</v>
      </c>
      <c r="F2268" s="141">
        <v>6974.6704099999997</v>
      </c>
      <c r="G2268" s="141">
        <v>11.296445</v>
      </c>
      <c r="H2268" s="1">
        <f t="shared" ca="1" si="104"/>
        <v>15</v>
      </c>
      <c r="I2268" s="1">
        <f t="shared" ca="1" si="105"/>
        <v>1</v>
      </c>
      <c r="J2268" s="1">
        <f t="shared" si="106"/>
        <v>24</v>
      </c>
    </row>
    <row r="2269" spans="1:10" ht="12.75" customHeight="1" x14ac:dyDescent="0.2">
      <c r="A2269" s="85"/>
      <c r="B2269" s="139">
        <v>44524</v>
      </c>
      <c r="C2269" s="140" t="s">
        <v>204</v>
      </c>
      <c r="D2269" s="141">
        <v>0</v>
      </c>
      <c r="E2269" s="141">
        <v>6.4065450000000004</v>
      </c>
      <c r="F2269" s="141">
        <v>7433.8808589999999</v>
      </c>
      <c r="G2269" s="141">
        <v>13.74733</v>
      </c>
      <c r="H2269" s="1">
        <f t="shared" ca="1" si="104"/>
        <v>15</v>
      </c>
      <c r="I2269" s="1">
        <f t="shared" ca="1" si="105"/>
        <v>2</v>
      </c>
      <c r="J2269" s="1">
        <f t="shared" si="106"/>
        <v>24</v>
      </c>
    </row>
    <row r="2270" spans="1:10" ht="12.75" customHeight="1" x14ac:dyDescent="0.2">
      <c r="A2270" s="85"/>
      <c r="B2270" s="139">
        <v>44524</v>
      </c>
      <c r="C2270" s="140" t="s">
        <v>205</v>
      </c>
      <c r="D2270" s="141">
        <v>0</v>
      </c>
      <c r="E2270" s="141">
        <v>4.1107860000000001</v>
      </c>
      <c r="F2270" s="141">
        <v>7067.3095700000003</v>
      </c>
      <c r="G2270" s="141">
        <v>10.818693</v>
      </c>
      <c r="H2270" s="1">
        <f t="shared" ca="1" si="104"/>
        <v>15</v>
      </c>
      <c r="I2270" s="1">
        <f t="shared" ca="1" si="105"/>
        <v>3</v>
      </c>
      <c r="J2270" s="1">
        <f t="shared" si="106"/>
        <v>24</v>
      </c>
    </row>
    <row r="2271" spans="1:10" ht="12.75" customHeight="1" x14ac:dyDescent="0.2">
      <c r="A2271" s="85"/>
      <c r="B2271" s="139">
        <v>44524</v>
      </c>
      <c r="C2271" s="140" t="s">
        <v>206</v>
      </c>
      <c r="D2271" s="141">
        <v>0</v>
      </c>
      <c r="E2271" s="141">
        <v>4.4715939999999996</v>
      </c>
      <c r="F2271" s="141">
        <v>7482.3164059999999</v>
      </c>
      <c r="G2271" s="141">
        <v>17.412026999999998</v>
      </c>
      <c r="H2271" s="1">
        <f t="shared" ca="1" si="104"/>
        <v>15</v>
      </c>
      <c r="I2271" s="1">
        <f t="shared" ca="1" si="105"/>
        <v>4</v>
      </c>
      <c r="J2271" s="1">
        <f t="shared" si="106"/>
        <v>24</v>
      </c>
    </row>
    <row r="2272" spans="1:10" ht="12.75" customHeight="1" x14ac:dyDescent="0.2">
      <c r="A2272" s="85"/>
      <c r="B2272" s="139">
        <v>44524</v>
      </c>
      <c r="C2272" s="140" t="s">
        <v>207</v>
      </c>
      <c r="D2272" s="141">
        <v>0</v>
      </c>
      <c r="E2272" s="141">
        <v>5.2922130000000003</v>
      </c>
      <c r="F2272" s="141">
        <v>7372.3002930000002</v>
      </c>
      <c r="G2272" s="141">
        <v>13.312877</v>
      </c>
      <c r="H2272" s="1">
        <f t="shared" ca="1" si="104"/>
        <v>16</v>
      </c>
      <c r="I2272" s="1">
        <f t="shared" ca="1" si="105"/>
        <v>1</v>
      </c>
      <c r="J2272" s="1">
        <f t="shared" si="106"/>
        <v>24</v>
      </c>
    </row>
    <row r="2273" spans="1:10" ht="12.75" customHeight="1" x14ac:dyDescent="0.2">
      <c r="A2273" s="85"/>
      <c r="B2273" s="139">
        <v>44524</v>
      </c>
      <c r="C2273" s="140" t="s">
        <v>208</v>
      </c>
      <c r="D2273" s="141">
        <v>0</v>
      </c>
      <c r="E2273" s="141">
        <v>1.571526</v>
      </c>
      <c r="F2273" s="141">
        <v>8401.8759769999997</v>
      </c>
      <c r="G2273" s="141">
        <v>20.883158000000002</v>
      </c>
      <c r="H2273" s="1">
        <f t="shared" ca="1" si="104"/>
        <v>16</v>
      </c>
      <c r="I2273" s="1">
        <f t="shared" ca="1" si="105"/>
        <v>2</v>
      </c>
      <c r="J2273" s="1">
        <f t="shared" si="106"/>
        <v>24</v>
      </c>
    </row>
    <row r="2274" spans="1:10" ht="12.75" customHeight="1" x14ac:dyDescent="0.2">
      <c r="A2274" s="85"/>
      <c r="B2274" s="139">
        <v>44524</v>
      </c>
      <c r="C2274" s="140" t="s">
        <v>209</v>
      </c>
      <c r="D2274" s="141">
        <v>0</v>
      </c>
      <c r="E2274" s="141">
        <v>1.2333510000000001</v>
      </c>
      <c r="F2274" s="141">
        <v>8398.2734380000002</v>
      </c>
      <c r="G2274" s="141">
        <v>20.574987</v>
      </c>
      <c r="H2274" s="1">
        <f t="shared" ca="1" si="104"/>
        <v>16</v>
      </c>
      <c r="I2274" s="1">
        <f t="shared" ca="1" si="105"/>
        <v>3</v>
      </c>
      <c r="J2274" s="1">
        <f t="shared" si="106"/>
        <v>24</v>
      </c>
    </row>
    <row r="2275" spans="1:10" ht="12.75" customHeight="1" x14ac:dyDescent="0.2">
      <c r="A2275" s="85"/>
      <c r="B2275" s="139">
        <v>44524</v>
      </c>
      <c r="C2275" s="140" t="s">
        <v>210</v>
      </c>
      <c r="D2275" s="141">
        <v>0</v>
      </c>
      <c r="E2275" s="141">
        <v>1.2671870000000001</v>
      </c>
      <c r="F2275" s="141">
        <v>8698.9833980000003</v>
      </c>
      <c r="G2275" s="141">
        <v>18.609864999999999</v>
      </c>
      <c r="H2275" s="1">
        <f t="shared" ca="1" si="104"/>
        <v>16</v>
      </c>
      <c r="I2275" s="1">
        <f t="shared" ca="1" si="105"/>
        <v>4</v>
      </c>
      <c r="J2275" s="1">
        <f t="shared" si="106"/>
        <v>24</v>
      </c>
    </row>
    <row r="2276" spans="1:10" ht="12.75" customHeight="1" x14ac:dyDescent="0.2">
      <c r="A2276" s="85"/>
      <c r="B2276" s="139">
        <v>44524</v>
      </c>
      <c r="C2276" s="140" t="s">
        <v>211</v>
      </c>
      <c r="D2276" s="141">
        <v>0</v>
      </c>
      <c r="E2276" s="141">
        <v>1.1074679999999999</v>
      </c>
      <c r="F2276" s="141">
        <v>9168.6396480000003</v>
      </c>
      <c r="G2276" s="141">
        <v>24.011976000000001</v>
      </c>
      <c r="H2276" s="1">
        <f t="shared" ca="1" si="104"/>
        <v>17</v>
      </c>
      <c r="I2276" s="1">
        <f t="shared" ca="1" si="105"/>
        <v>1</v>
      </c>
      <c r="J2276" s="1">
        <f t="shared" si="106"/>
        <v>24</v>
      </c>
    </row>
    <row r="2277" spans="1:10" ht="12.75" customHeight="1" x14ac:dyDescent="0.2">
      <c r="A2277" s="85"/>
      <c r="B2277" s="139">
        <v>44524</v>
      </c>
      <c r="C2277" s="140" t="s">
        <v>212</v>
      </c>
      <c r="D2277" s="141">
        <v>0</v>
      </c>
      <c r="E2277" s="141">
        <v>0.95061499999999999</v>
      </c>
      <c r="F2277" s="141">
        <v>10784.075999999999</v>
      </c>
      <c r="G2277" s="141">
        <v>35.308781000000003</v>
      </c>
      <c r="H2277" s="1">
        <f t="shared" ca="1" si="104"/>
        <v>17</v>
      </c>
      <c r="I2277" s="1">
        <f t="shared" ca="1" si="105"/>
        <v>2</v>
      </c>
      <c r="J2277" s="1">
        <f t="shared" si="106"/>
        <v>24</v>
      </c>
    </row>
    <row r="2278" spans="1:10" ht="12.75" customHeight="1" x14ac:dyDescent="0.2">
      <c r="A2278" s="85"/>
      <c r="B2278" s="139">
        <v>44524</v>
      </c>
      <c r="C2278" s="140" t="s">
        <v>213</v>
      </c>
      <c r="D2278" s="141">
        <v>0</v>
      </c>
      <c r="E2278" s="141">
        <v>0.219253</v>
      </c>
      <c r="F2278" s="141">
        <v>12680.834000000001</v>
      </c>
      <c r="G2278" s="141">
        <v>47.300797000000003</v>
      </c>
      <c r="H2278" s="1">
        <f t="shared" ca="1" si="104"/>
        <v>17</v>
      </c>
      <c r="I2278" s="1">
        <f t="shared" ca="1" si="105"/>
        <v>3</v>
      </c>
      <c r="J2278" s="1">
        <f t="shared" si="106"/>
        <v>24</v>
      </c>
    </row>
    <row r="2279" spans="1:10" ht="12.75" customHeight="1" x14ac:dyDescent="0.2">
      <c r="A2279" s="85"/>
      <c r="B2279" s="139">
        <v>44524</v>
      </c>
      <c r="C2279" s="140" t="s">
        <v>214</v>
      </c>
      <c r="D2279" s="141">
        <v>0</v>
      </c>
      <c r="E2279" s="141">
        <v>0.32913999999999999</v>
      </c>
      <c r="F2279" s="141">
        <v>14024.553</v>
      </c>
      <c r="G2279" s="141">
        <v>53.288296000000003</v>
      </c>
      <c r="H2279" s="1">
        <f t="shared" ca="1" si="104"/>
        <v>17</v>
      </c>
      <c r="I2279" s="1">
        <f t="shared" ca="1" si="105"/>
        <v>4</v>
      </c>
      <c r="J2279" s="1">
        <f t="shared" si="106"/>
        <v>24</v>
      </c>
    </row>
    <row r="2280" spans="1:10" ht="12.75" customHeight="1" x14ac:dyDescent="0.2">
      <c r="A2280" s="85"/>
      <c r="B2280" s="139">
        <v>44524</v>
      </c>
      <c r="C2280" s="140" t="s">
        <v>215</v>
      </c>
      <c r="D2280" s="141">
        <v>0</v>
      </c>
      <c r="E2280" s="141">
        <v>1.597315</v>
      </c>
      <c r="F2280" s="141">
        <v>15565.302</v>
      </c>
      <c r="G2280" s="141">
        <v>55.324677000000001</v>
      </c>
      <c r="H2280" s="1">
        <f t="shared" ca="1" si="104"/>
        <v>18</v>
      </c>
      <c r="I2280" s="1">
        <f t="shared" ca="1" si="105"/>
        <v>1</v>
      </c>
      <c r="J2280" s="1">
        <f t="shared" si="106"/>
        <v>24</v>
      </c>
    </row>
    <row r="2281" spans="1:10" ht="12.75" customHeight="1" x14ac:dyDescent="0.2">
      <c r="A2281" s="85"/>
      <c r="B2281" s="139">
        <v>44524</v>
      </c>
      <c r="C2281" s="140" t="s">
        <v>216</v>
      </c>
      <c r="D2281" s="141">
        <v>0</v>
      </c>
      <c r="E2281" s="141">
        <v>0.68862699999999999</v>
      </c>
      <c r="F2281" s="141">
        <v>19178.828000000001</v>
      </c>
      <c r="G2281" s="141">
        <v>68.775963000000004</v>
      </c>
      <c r="H2281" s="1">
        <f t="shared" ca="1" si="104"/>
        <v>18</v>
      </c>
      <c r="I2281" s="1">
        <f t="shared" ca="1" si="105"/>
        <v>2</v>
      </c>
      <c r="J2281" s="1">
        <f t="shared" si="106"/>
        <v>24</v>
      </c>
    </row>
    <row r="2282" spans="1:10" ht="12.75" customHeight="1" x14ac:dyDescent="0.2">
      <c r="A2282" s="85"/>
      <c r="B2282" s="139">
        <v>44524</v>
      </c>
      <c r="C2282" s="140" t="s">
        <v>217</v>
      </c>
      <c r="D2282" s="141">
        <v>0</v>
      </c>
      <c r="E2282" s="141">
        <v>9.6561459999999997</v>
      </c>
      <c r="F2282" s="141">
        <v>23939.478999999999</v>
      </c>
      <c r="G2282" s="141">
        <v>91.792739999999995</v>
      </c>
      <c r="H2282" s="1">
        <f t="shared" ref="H2282:H2345" ca="1" si="107">IF(MID(OFFSET(H2282,0,-5,1,1),2,1)=":",LEFT(OFFSET(H2282,0,-5,1,1),1),LEFT(OFFSET(H2282,0,-5,1,1),2))+1</f>
        <v>18</v>
      </c>
      <c r="I2282" s="1">
        <f t="shared" ca="1" si="105"/>
        <v>3</v>
      </c>
      <c r="J2282" s="1">
        <f t="shared" si="106"/>
        <v>24</v>
      </c>
    </row>
    <row r="2283" spans="1:10" ht="12.75" customHeight="1" x14ac:dyDescent="0.2">
      <c r="A2283" s="85"/>
      <c r="B2283" s="139">
        <v>44524</v>
      </c>
      <c r="C2283" s="140" t="s">
        <v>218</v>
      </c>
      <c r="D2283" s="141">
        <v>0</v>
      </c>
      <c r="E2283" s="141">
        <v>2.9321329999999999</v>
      </c>
      <c r="F2283" s="141">
        <v>28394.853999999999</v>
      </c>
      <c r="G2283" s="141">
        <v>98.802543999999997</v>
      </c>
      <c r="H2283" s="1">
        <f t="shared" ca="1" si="107"/>
        <v>18</v>
      </c>
      <c r="I2283" s="1">
        <f t="shared" ca="1" si="105"/>
        <v>4</v>
      </c>
      <c r="J2283" s="1">
        <f t="shared" si="106"/>
        <v>24</v>
      </c>
    </row>
    <row r="2284" spans="1:10" ht="12.75" customHeight="1" x14ac:dyDescent="0.2">
      <c r="A2284" s="85"/>
      <c r="B2284" s="139">
        <v>44524</v>
      </c>
      <c r="C2284" s="140" t="s">
        <v>219</v>
      </c>
      <c r="D2284" s="141">
        <v>0</v>
      </c>
      <c r="E2284" s="141">
        <v>0.59393300000000004</v>
      </c>
      <c r="F2284" s="141">
        <v>33380.945</v>
      </c>
      <c r="G2284" s="141">
        <v>127.36597399999999</v>
      </c>
      <c r="H2284" s="1">
        <f t="shared" ca="1" si="107"/>
        <v>19</v>
      </c>
      <c r="I2284" s="1">
        <f t="shared" ca="1" si="105"/>
        <v>1</v>
      </c>
      <c r="J2284" s="1">
        <f t="shared" si="106"/>
        <v>24</v>
      </c>
    </row>
    <row r="2285" spans="1:10" ht="12.75" customHeight="1" x14ac:dyDescent="0.2">
      <c r="A2285" s="85"/>
      <c r="B2285" s="139">
        <v>44524</v>
      </c>
      <c r="C2285" s="140" t="s">
        <v>220</v>
      </c>
      <c r="D2285" s="141">
        <v>0</v>
      </c>
      <c r="E2285" s="141">
        <v>1.5277050000000001</v>
      </c>
      <c r="F2285" s="141">
        <v>34164.074000000001</v>
      </c>
      <c r="G2285" s="141">
        <v>137.61998</v>
      </c>
      <c r="H2285" s="1">
        <f t="shared" ca="1" si="107"/>
        <v>19</v>
      </c>
      <c r="I2285" s="1">
        <f t="shared" ca="1" si="105"/>
        <v>2</v>
      </c>
      <c r="J2285" s="1">
        <f t="shared" si="106"/>
        <v>24</v>
      </c>
    </row>
    <row r="2286" spans="1:10" ht="12.75" customHeight="1" x14ac:dyDescent="0.2">
      <c r="A2286" s="85"/>
      <c r="B2286" s="139">
        <v>44524</v>
      </c>
      <c r="C2286" s="140" t="s">
        <v>221</v>
      </c>
      <c r="D2286" s="141">
        <v>0</v>
      </c>
      <c r="E2286" s="141">
        <v>0.79550100000000001</v>
      </c>
      <c r="F2286" s="141">
        <v>34759.542999999998</v>
      </c>
      <c r="G2286" s="141">
        <v>133.59355199999999</v>
      </c>
      <c r="H2286" s="1">
        <f t="shared" ca="1" si="107"/>
        <v>19</v>
      </c>
      <c r="I2286" s="1">
        <f t="shared" ca="1" si="105"/>
        <v>3</v>
      </c>
      <c r="J2286" s="1">
        <f t="shared" si="106"/>
        <v>24</v>
      </c>
    </row>
    <row r="2287" spans="1:10" ht="12.75" customHeight="1" x14ac:dyDescent="0.2">
      <c r="A2287" s="85"/>
      <c r="B2287" s="139">
        <v>44524</v>
      </c>
      <c r="C2287" s="140" t="s">
        <v>222</v>
      </c>
      <c r="D2287" s="141">
        <v>0</v>
      </c>
      <c r="E2287" s="141">
        <v>0.72749900000000001</v>
      </c>
      <c r="F2287" s="141">
        <v>36830.987999999998</v>
      </c>
      <c r="G2287" s="141">
        <v>124.88545999999999</v>
      </c>
      <c r="H2287" s="1">
        <f t="shared" ca="1" si="107"/>
        <v>19</v>
      </c>
      <c r="I2287" s="1">
        <f t="shared" ca="1" si="105"/>
        <v>4</v>
      </c>
      <c r="J2287" s="1">
        <f t="shared" si="106"/>
        <v>24</v>
      </c>
    </row>
    <row r="2288" spans="1:10" ht="12.75" customHeight="1" x14ac:dyDescent="0.2">
      <c r="A2288" s="85"/>
      <c r="B2288" s="139">
        <v>44524</v>
      </c>
      <c r="C2288" s="140" t="s">
        <v>223</v>
      </c>
      <c r="D2288" s="141">
        <v>0</v>
      </c>
      <c r="E2288" s="141">
        <v>0.27168599999999998</v>
      </c>
      <c r="F2288" s="141">
        <v>37235.582000000002</v>
      </c>
      <c r="G2288" s="141">
        <v>121.801559</v>
      </c>
      <c r="H2288" s="1">
        <f t="shared" ca="1" si="107"/>
        <v>20</v>
      </c>
      <c r="I2288" s="1">
        <f t="shared" ca="1" si="105"/>
        <v>1</v>
      </c>
      <c r="J2288" s="1">
        <f t="shared" si="106"/>
        <v>24</v>
      </c>
    </row>
    <row r="2289" spans="1:10" ht="12.75" customHeight="1" x14ac:dyDescent="0.2">
      <c r="A2289" s="85"/>
      <c r="B2289" s="139">
        <v>44524</v>
      </c>
      <c r="C2289" s="140" t="s">
        <v>224</v>
      </c>
      <c r="D2289" s="141">
        <v>0</v>
      </c>
      <c r="E2289" s="141">
        <v>0.721472</v>
      </c>
      <c r="F2289" s="141">
        <v>36542.796999999999</v>
      </c>
      <c r="G2289" s="141">
        <v>119.949005</v>
      </c>
      <c r="H2289" s="1">
        <f t="shared" ca="1" si="107"/>
        <v>20</v>
      </c>
      <c r="I2289" s="1">
        <f t="shared" ca="1" si="105"/>
        <v>2</v>
      </c>
      <c r="J2289" s="1">
        <f t="shared" si="106"/>
        <v>24</v>
      </c>
    </row>
    <row r="2290" spans="1:10" ht="12.75" customHeight="1" x14ac:dyDescent="0.2">
      <c r="A2290" s="85"/>
      <c r="B2290" s="139">
        <v>44524</v>
      </c>
      <c r="C2290" s="140" t="s">
        <v>225</v>
      </c>
      <c r="D2290" s="141">
        <v>0</v>
      </c>
      <c r="E2290" s="141">
        <v>0.39278200000000002</v>
      </c>
      <c r="F2290" s="141">
        <v>37233.086000000003</v>
      </c>
      <c r="G2290" s="141">
        <v>117.088196</v>
      </c>
      <c r="H2290" s="1">
        <f t="shared" ca="1" si="107"/>
        <v>20</v>
      </c>
      <c r="I2290" s="1">
        <f t="shared" ca="1" si="105"/>
        <v>3</v>
      </c>
      <c r="J2290" s="1">
        <f t="shared" si="106"/>
        <v>24</v>
      </c>
    </row>
    <row r="2291" spans="1:10" ht="12.75" customHeight="1" x14ac:dyDescent="0.2">
      <c r="A2291" s="85"/>
      <c r="B2291" s="139">
        <v>44524</v>
      </c>
      <c r="C2291" s="140" t="s">
        <v>226</v>
      </c>
      <c r="D2291" s="141">
        <v>0</v>
      </c>
      <c r="E2291" s="141">
        <v>8.8271000000000002E-2</v>
      </c>
      <c r="F2291" s="141">
        <v>38963.737999999998</v>
      </c>
      <c r="G2291" s="141">
        <v>120.289299</v>
      </c>
      <c r="H2291" s="1">
        <f t="shared" ca="1" si="107"/>
        <v>20</v>
      </c>
      <c r="I2291" s="1">
        <f t="shared" ca="1" si="105"/>
        <v>4</v>
      </c>
      <c r="J2291" s="1">
        <f t="shared" si="106"/>
        <v>24</v>
      </c>
    </row>
    <row r="2292" spans="1:10" ht="12.75" customHeight="1" x14ac:dyDescent="0.2">
      <c r="A2292" s="85"/>
      <c r="B2292" s="139">
        <v>44524</v>
      </c>
      <c r="C2292" s="140" t="s">
        <v>227</v>
      </c>
      <c r="D2292" s="141">
        <v>0</v>
      </c>
      <c r="E2292" s="141">
        <v>0.281553</v>
      </c>
      <c r="F2292" s="141">
        <v>40166.324000000001</v>
      </c>
      <c r="G2292" s="141">
        <v>122.72261</v>
      </c>
      <c r="H2292" s="1">
        <f t="shared" ca="1" si="107"/>
        <v>21</v>
      </c>
      <c r="I2292" s="1">
        <f t="shared" ca="1" si="105"/>
        <v>1</v>
      </c>
      <c r="J2292" s="1">
        <f t="shared" si="106"/>
        <v>24</v>
      </c>
    </row>
    <row r="2293" spans="1:10" ht="12.75" customHeight="1" x14ac:dyDescent="0.2">
      <c r="A2293" s="85"/>
      <c r="B2293" s="139">
        <v>44524</v>
      </c>
      <c r="C2293" s="140" t="s">
        <v>228</v>
      </c>
      <c r="D2293" s="141">
        <v>0</v>
      </c>
      <c r="E2293" s="141">
        <v>0.67626799999999998</v>
      </c>
      <c r="F2293" s="141">
        <v>40056.559000000001</v>
      </c>
      <c r="G2293" s="141">
        <v>123.89902499999999</v>
      </c>
      <c r="H2293" s="1">
        <f t="shared" ca="1" si="107"/>
        <v>21</v>
      </c>
      <c r="I2293" s="1">
        <f t="shared" ca="1" si="105"/>
        <v>2</v>
      </c>
      <c r="J2293" s="1">
        <f t="shared" si="106"/>
        <v>24</v>
      </c>
    </row>
    <row r="2294" spans="1:10" ht="12.75" customHeight="1" x14ac:dyDescent="0.2">
      <c r="A2294" s="85"/>
      <c r="B2294" s="139">
        <v>44524</v>
      </c>
      <c r="C2294" s="140" t="s">
        <v>229</v>
      </c>
      <c r="D2294" s="141">
        <v>0</v>
      </c>
      <c r="E2294" s="141">
        <v>0</v>
      </c>
      <c r="F2294" s="141">
        <v>40816.086000000003</v>
      </c>
      <c r="G2294" s="141">
        <v>129.58247399999999</v>
      </c>
      <c r="H2294" s="1">
        <f t="shared" ca="1" si="107"/>
        <v>21</v>
      </c>
      <c r="I2294" s="1">
        <f t="shared" ca="1" si="105"/>
        <v>3</v>
      </c>
      <c r="J2294" s="1">
        <f t="shared" si="106"/>
        <v>24</v>
      </c>
    </row>
    <row r="2295" spans="1:10" ht="12.75" customHeight="1" x14ac:dyDescent="0.2">
      <c r="A2295" s="85"/>
      <c r="B2295" s="139">
        <v>44524</v>
      </c>
      <c r="C2295" s="140" t="s">
        <v>230</v>
      </c>
      <c r="D2295" s="141">
        <v>0</v>
      </c>
      <c r="E2295" s="141">
        <v>1.7276E-2</v>
      </c>
      <c r="F2295" s="141">
        <v>40368.226999999999</v>
      </c>
      <c r="G2295" s="141">
        <v>137.22818000000001</v>
      </c>
      <c r="H2295" s="1">
        <f t="shared" ca="1" si="107"/>
        <v>21</v>
      </c>
      <c r="I2295" s="1">
        <f t="shared" ca="1" si="105"/>
        <v>4</v>
      </c>
      <c r="J2295" s="1">
        <f t="shared" si="106"/>
        <v>24</v>
      </c>
    </row>
    <row r="2296" spans="1:10" ht="12.75" customHeight="1" x14ac:dyDescent="0.2">
      <c r="A2296" s="85"/>
      <c r="B2296" s="139">
        <v>44524</v>
      </c>
      <c r="C2296" s="140" t="s">
        <v>231</v>
      </c>
      <c r="D2296" s="141">
        <v>0</v>
      </c>
      <c r="E2296" s="141">
        <v>1.2593E-2</v>
      </c>
      <c r="F2296" s="141">
        <v>40177.961000000003</v>
      </c>
      <c r="G2296" s="141">
        <v>137.23291</v>
      </c>
      <c r="H2296" s="1">
        <f t="shared" ca="1" si="107"/>
        <v>22</v>
      </c>
      <c r="I2296" s="1">
        <f t="shared" ca="1" si="105"/>
        <v>1</v>
      </c>
      <c r="J2296" s="1">
        <f t="shared" si="106"/>
        <v>24</v>
      </c>
    </row>
    <row r="2297" spans="1:10" ht="12.75" customHeight="1" x14ac:dyDescent="0.2">
      <c r="A2297" s="85"/>
      <c r="B2297" s="139">
        <v>44524</v>
      </c>
      <c r="C2297" s="140" t="s">
        <v>232</v>
      </c>
      <c r="D2297" s="141">
        <v>0</v>
      </c>
      <c r="E2297" s="141">
        <v>0</v>
      </c>
      <c r="F2297" s="141">
        <v>40539.78125</v>
      </c>
      <c r="G2297" s="141">
        <v>143.804337</v>
      </c>
      <c r="H2297" s="1">
        <f t="shared" ca="1" si="107"/>
        <v>22</v>
      </c>
      <c r="I2297" s="1">
        <f t="shared" ca="1" si="105"/>
        <v>2</v>
      </c>
      <c r="J2297" s="1">
        <f t="shared" si="106"/>
        <v>24</v>
      </c>
    </row>
    <row r="2298" spans="1:10" ht="12.75" customHeight="1" x14ac:dyDescent="0.2">
      <c r="A2298" s="85"/>
      <c r="B2298" s="139">
        <v>44524</v>
      </c>
      <c r="C2298" s="140" t="s">
        <v>233</v>
      </c>
      <c r="D2298" s="141">
        <v>0</v>
      </c>
      <c r="E2298" s="141">
        <v>0</v>
      </c>
      <c r="F2298" s="141">
        <v>38843.722999999998</v>
      </c>
      <c r="G2298" s="141">
        <v>134.42846700000001</v>
      </c>
      <c r="H2298" s="1">
        <f t="shared" ca="1" si="107"/>
        <v>22</v>
      </c>
      <c r="I2298" s="1">
        <f t="shared" ca="1" si="105"/>
        <v>3</v>
      </c>
      <c r="J2298" s="1">
        <f t="shared" si="106"/>
        <v>24</v>
      </c>
    </row>
    <row r="2299" spans="1:10" ht="12.75" customHeight="1" x14ac:dyDescent="0.2">
      <c r="A2299" s="85"/>
      <c r="B2299" s="139">
        <v>44524</v>
      </c>
      <c r="C2299" s="140" t="s">
        <v>234</v>
      </c>
      <c r="D2299" s="141">
        <v>0</v>
      </c>
      <c r="E2299" s="141">
        <v>0</v>
      </c>
      <c r="F2299" s="141">
        <v>39225.285000000003</v>
      </c>
      <c r="G2299" s="141">
        <v>133.93289200000001</v>
      </c>
      <c r="H2299" s="1">
        <f t="shared" ca="1" si="107"/>
        <v>22</v>
      </c>
      <c r="I2299" s="1">
        <f t="shared" ca="1" si="105"/>
        <v>4</v>
      </c>
      <c r="J2299" s="1">
        <f t="shared" si="106"/>
        <v>24</v>
      </c>
    </row>
    <row r="2300" spans="1:10" ht="12.75" customHeight="1" x14ac:dyDescent="0.2">
      <c r="A2300" s="85"/>
      <c r="B2300" s="139">
        <v>44524</v>
      </c>
      <c r="C2300" s="140" t="s">
        <v>235</v>
      </c>
      <c r="D2300" s="141">
        <v>0</v>
      </c>
      <c r="E2300" s="141">
        <v>1.2553E-2</v>
      </c>
      <c r="F2300" s="141">
        <v>37807.815999999999</v>
      </c>
      <c r="G2300" s="141">
        <v>141.237289</v>
      </c>
      <c r="H2300" s="1">
        <f t="shared" ca="1" si="107"/>
        <v>23</v>
      </c>
      <c r="I2300" s="1">
        <f t="shared" ca="1" si="105"/>
        <v>1</v>
      </c>
      <c r="J2300" s="1">
        <f t="shared" si="106"/>
        <v>24</v>
      </c>
    </row>
    <row r="2301" spans="1:10" ht="12.75" customHeight="1" x14ac:dyDescent="0.2">
      <c r="A2301" s="85"/>
      <c r="B2301" s="139">
        <v>44524</v>
      </c>
      <c r="C2301" s="140" t="s">
        <v>236</v>
      </c>
      <c r="D2301" s="141">
        <v>0</v>
      </c>
      <c r="E2301" s="141">
        <v>5.986E-3</v>
      </c>
      <c r="F2301" s="141">
        <v>37210.620999999999</v>
      </c>
      <c r="G2301" s="141">
        <v>132.58209199999999</v>
      </c>
      <c r="H2301" s="1">
        <f t="shared" ca="1" si="107"/>
        <v>23</v>
      </c>
      <c r="I2301" s="1">
        <f t="shared" ca="1" si="105"/>
        <v>2</v>
      </c>
      <c r="J2301" s="1">
        <f t="shared" si="106"/>
        <v>24</v>
      </c>
    </row>
    <row r="2302" spans="1:10" ht="12.75" customHeight="1" x14ac:dyDescent="0.2">
      <c r="A2302" s="85"/>
      <c r="B2302" s="139">
        <v>44524</v>
      </c>
      <c r="C2302" s="140" t="s">
        <v>237</v>
      </c>
      <c r="D2302" s="141">
        <v>0</v>
      </c>
      <c r="E2302" s="141">
        <v>4.5800000000000002E-4</v>
      </c>
      <c r="F2302" s="141">
        <v>38238.120999999999</v>
      </c>
      <c r="G2302" s="141">
        <v>132.65486100000001</v>
      </c>
      <c r="H2302" s="1">
        <f t="shared" ca="1" si="107"/>
        <v>23</v>
      </c>
      <c r="I2302" s="1">
        <f t="shared" ca="1" si="105"/>
        <v>3</v>
      </c>
      <c r="J2302" s="1">
        <f t="shared" si="106"/>
        <v>24</v>
      </c>
    </row>
    <row r="2303" spans="1:10" ht="12.75" customHeight="1" x14ac:dyDescent="0.2">
      <c r="A2303" s="85"/>
      <c r="B2303" s="139">
        <v>44524</v>
      </c>
      <c r="C2303" s="140" t="s">
        <v>238</v>
      </c>
      <c r="D2303" s="141">
        <v>0</v>
      </c>
      <c r="E2303" s="141">
        <v>1.5973999999999999E-2</v>
      </c>
      <c r="F2303" s="141">
        <v>38423.836000000003</v>
      </c>
      <c r="G2303" s="141">
        <v>140.333359</v>
      </c>
      <c r="H2303" s="1">
        <f t="shared" ca="1" si="107"/>
        <v>23</v>
      </c>
      <c r="I2303" s="1">
        <f t="shared" ca="1" si="105"/>
        <v>4</v>
      </c>
      <c r="J2303" s="1">
        <f t="shared" si="106"/>
        <v>24</v>
      </c>
    </row>
    <row r="2304" spans="1:10" ht="12.75" customHeight="1" x14ac:dyDescent="0.2">
      <c r="A2304" s="85"/>
      <c r="B2304" s="139">
        <v>44524</v>
      </c>
      <c r="C2304" s="140" t="s">
        <v>239</v>
      </c>
      <c r="D2304" s="141">
        <v>0</v>
      </c>
      <c r="E2304" s="141">
        <v>3.3106999999999998E-2</v>
      </c>
      <c r="F2304" s="141">
        <v>38211.453000000001</v>
      </c>
      <c r="G2304" s="141">
        <v>142.96490499999999</v>
      </c>
      <c r="H2304" s="1">
        <f t="shared" ca="1" si="107"/>
        <v>24</v>
      </c>
      <c r="I2304" s="1">
        <f t="shared" ca="1" si="105"/>
        <v>1</v>
      </c>
      <c r="J2304" s="1">
        <f t="shared" si="106"/>
        <v>24</v>
      </c>
    </row>
    <row r="2305" spans="1:10" ht="12.75" customHeight="1" x14ac:dyDescent="0.2">
      <c r="A2305" s="85"/>
      <c r="B2305" s="139">
        <v>44524</v>
      </c>
      <c r="C2305" s="140" t="s">
        <v>240</v>
      </c>
      <c r="D2305" s="141">
        <v>0</v>
      </c>
      <c r="E2305" s="141">
        <v>6.2440000000000002E-2</v>
      </c>
      <c r="F2305" s="141">
        <v>37146.762000000002</v>
      </c>
      <c r="G2305" s="141">
        <v>140.53926100000001</v>
      </c>
      <c r="H2305" s="1">
        <f t="shared" ca="1" si="107"/>
        <v>24</v>
      </c>
      <c r="I2305" s="1">
        <f t="shared" ca="1" si="105"/>
        <v>2</v>
      </c>
      <c r="J2305" s="1">
        <f t="shared" si="106"/>
        <v>24</v>
      </c>
    </row>
    <row r="2306" spans="1:10" ht="12.75" customHeight="1" x14ac:dyDescent="0.2">
      <c r="A2306" s="85"/>
      <c r="B2306" s="139">
        <v>44524</v>
      </c>
      <c r="C2306" s="140" t="s">
        <v>241</v>
      </c>
      <c r="D2306" s="141">
        <v>0</v>
      </c>
      <c r="E2306" s="141">
        <v>0</v>
      </c>
      <c r="F2306" s="141">
        <v>35104.40625</v>
      </c>
      <c r="G2306" s="141">
        <v>143.31805399999999</v>
      </c>
      <c r="H2306" s="1">
        <f t="shared" ca="1" si="107"/>
        <v>24</v>
      </c>
      <c r="I2306" s="1">
        <f t="shared" ca="1" si="105"/>
        <v>3</v>
      </c>
      <c r="J2306" s="1">
        <f t="shared" si="106"/>
        <v>24</v>
      </c>
    </row>
    <row r="2307" spans="1:10" ht="12.75" customHeight="1" x14ac:dyDescent="0.2">
      <c r="A2307" s="85"/>
      <c r="B2307" s="139">
        <v>44524</v>
      </c>
      <c r="C2307" s="140" t="s">
        <v>242</v>
      </c>
      <c r="D2307" s="141">
        <v>0</v>
      </c>
      <c r="E2307" s="141">
        <v>0</v>
      </c>
      <c r="F2307" s="141">
        <v>34033.43</v>
      </c>
      <c r="G2307" s="141">
        <v>141.57887299999999</v>
      </c>
      <c r="H2307" s="1">
        <f t="shared" ca="1" si="107"/>
        <v>24</v>
      </c>
      <c r="I2307" s="1">
        <f t="shared" ca="1" si="105"/>
        <v>4</v>
      </c>
      <c r="J2307" s="1">
        <f t="shared" si="106"/>
        <v>24</v>
      </c>
    </row>
    <row r="2308" spans="1:10" ht="12.75" customHeight="1" x14ac:dyDescent="0.2">
      <c r="A2308" s="85"/>
      <c r="B2308" s="139">
        <v>44525</v>
      </c>
      <c r="C2308" s="140" t="s">
        <v>243</v>
      </c>
      <c r="D2308" s="141">
        <v>0</v>
      </c>
      <c r="E2308" s="141">
        <v>0.33381499999999997</v>
      </c>
      <c r="F2308" s="141">
        <v>33955.324000000001</v>
      </c>
      <c r="G2308" s="141">
        <v>135.28735399999999</v>
      </c>
      <c r="H2308" s="1">
        <f t="shared" ca="1" si="107"/>
        <v>1</v>
      </c>
      <c r="I2308" s="1">
        <f t="shared" ca="1" si="105"/>
        <v>1</v>
      </c>
      <c r="J2308" s="1">
        <f t="shared" si="106"/>
        <v>25</v>
      </c>
    </row>
    <row r="2309" spans="1:10" ht="12.75" customHeight="1" x14ac:dyDescent="0.2">
      <c r="A2309" s="85"/>
      <c r="B2309" s="139">
        <v>44525</v>
      </c>
      <c r="C2309" s="140" t="s">
        <v>148</v>
      </c>
      <c r="D2309" s="141">
        <v>0</v>
      </c>
      <c r="E2309" s="141">
        <v>0</v>
      </c>
      <c r="F2309" s="141">
        <v>36106.667999999998</v>
      </c>
      <c r="G2309" s="141">
        <v>140.83793600000001</v>
      </c>
      <c r="H2309" s="1">
        <f t="shared" ca="1" si="107"/>
        <v>1</v>
      </c>
      <c r="I2309" s="1">
        <f t="shared" ca="1" si="105"/>
        <v>2</v>
      </c>
      <c r="J2309" s="1">
        <f t="shared" si="106"/>
        <v>25</v>
      </c>
    </row>
    <row r="2310" spans="1:10" ht="12.75" customHeight="1" x14ac:dyDescent="0.2">
      <c r="A2310" s="85"/>
      <c r="B2310" s="139">
        <v>44525</v>
      </c>
      <c r="C2310" s="140" t="s">
        <v>149</v>
      </c>
      <c r="D2310" s="141">
        <v>0</v>
      </c>
      <c r="E2310" s="141">
        <v>5.6708000000000001E-2</v>
      </c>
      <c r="F2310" s="141">
        <v>35379.703000000001</v>
      </c>
      <c r="G2310" s="141">
        <v>148.95391799999999</v>
      </c>
      <c r="H2310" s="1">
        <f t="shared" ca="1" si="107"/>
        <v>1</v>
      </c>
      <c r="I2310" s="1">
        <f t="shared" ref="I2310:I2373" ca="1" si="108">IF(H2310=H2309,I2309+1,1)</f>
        <v>3</v>
      </c>
      <c r="J2310" s="1">
        <f t="shared" ref="J2310:J2373" si="109">DAY(B2310)</f>
        <v>25</v>
      </c>
    </row>
    <row r="2311" spans="1:10" ht="12.75" customHeight="1" x14ac:dyDescent="0.2">
      <c r="A2311" s="85"/>
      <c r="B2311" s="139">
        <v>44525</v>
      </c>
      <c r="C2311" s="140" t="s">
        <v>150</v>
      </c>
      <c r="D2311" s="141">
        <v>0</v>
      </c>
      <c r="E2311" s="141">
        <v>7.9295000000000004E-2</v>
      </c>
      <c r="F2311" s="141">
        <v>36258.976999999999</v>
      </c>
      <c r="G2311" s="141">
        <v>146.22628800000001</v>
      </c>
      <c r="H2311" s="1">
        <f t="shared" ca="1" si="107"/>
        <v>1</v>
      </c>
      <c r="I2311" s="1">
        <f t="shared" ca="1" si="108"/>
        <v>4</v>
      </c>
      <c r="J2311" s="1">
        <f t="shared" si="109"/>
        <v>25</v>
      </c>
    </row>
    <row r="2312" spans="1:10" ht="12.75" customHeight="1" x14ac:dyDescent="0.2">
      <c r="A2312" s="85"/>
      <c r="B2312" s="139">
        <v>44525</v>
      </c>
      <c r="C2312" s="140" t="s">
        <v>151</v>
      </c>
      <c r="D2312" s="141">
        <v>0</v>
      </c>
      <c r="E2312" s="141">
        <v>0</v>
      </c>
      <c r="F2312" s="141">
        <v>35611.125</v>
      </c>
      <c r="G2312" s="141">
        <v>154.08848599999999</v>
      </c>
      <c r="H2312" s="1">
        <f t="shared" ca="1" si="107"/>
        <v>2</v>
      </c>
      <c r="I2312" s="1">
        <f t="shared" ca="1" si="108"/>
        <v>1</v>
      </c>
      <c r="J2312" s="1">
        <f t="shared" si="109"/>
        <v>25</v>
      </c>
    </row>
    <row r="2313" spans="1:10" ht="12.75" customHeight="1" x14ac:dyDescent="0.2">
      <c r="A2313" s="85"/>
      <c r="B2313" s="139">
        <v>44525</v>
      </c>
      <c r="C2313" s="140" t="s">
        <v>152</v>
      </c>
      <c r="D2313" s="141">
        <v>0</v>
      </c>
      <c r="E2313" s="141">
        <v>6.4517000000000005E-2</v>
      </c>
      <c r="F2313" s="141">
        <v>33866.086000000003</v>
      </c>
      <c r="G2313" s="141">
        <v>149.429855</v>
      </c>
      <c r="H2313" s="1">
        <f t="shared" ca="1" si="107"/>
        <v>2</v>
      </c>
      <c r="I2313" s="1">
        <f t="shared" ca="1" si="108"/>
        <v>2</v>
      </c>
      <c r="J2313" s="1">
        <f t="shared" si="109"/>
        <v>25</v>
      </c>
    </row>
    <row r="2314" spans="1:10" ht="12.75" customHeight="1" x14ac:dyDescent="0.2">
      <c r="A2314" s="85"/>
      <c r="B2314" s="139">
        <v>44525</v>
      </c>
      <c r="C2314" s="140" t="s">
        <v>153</v>
      </c>
      <c r="D2314" s="141">
        <v>0</v>
      </c>
      <c r="E2314" s="141">
        <v>4.0437000000000001E-2</v>
      </c>
      <c r="F2314" s="141">
        <v>29596.026999999998</v>
      </c>
      <c r="G2314" s="141">
        <v>133.963943</v>
      </c>
      <c r="H2314" s="1">
        <f t="shared" ca="1" si="107"/>
        <v>2</v>
      </c>
      <c r="I2314" s="1">
        <f t="shared" ca="1" si="108"/>
        <v>3</v>
      </c>
      <c r="J2314" s="1">
        <f t="shared" si="109"/>
        <v>25</v>
      </c>
    </row>
    <row r="2315" spans="1:10" ht="12.75" customHeight="1" x14ac:dyDescent="0.2">
      <c r="A2315" s="85"/>
      <c r="B2315" s="139">
        <v>44525</v>
      </c>
      <c r="C2315" s="140" t="s">
        <v>154</v>
      </c>
      <c r="D2315" s="141">
        <v>0</v>
      </c>
      <c r="E2315" s="141">
        <v>0.111273</v>
      </c>
      <c r="F2315" s="141">
        <v>25902.817999999999</v>
      </c>
      <c r="G2315" s="141">
        <v>105.70212600000001</v>
      </c>
      <c r="H2315" s="1">
        <f t="shared" ca="1" si="107"/>
        <v>2</v>
      </c>
      <c r="I2315" s="1">
        <f t="shared" ca="1" si="108"/>
        <v>4</v>
      </c>
      <c r="J2315" s="1">
        <f t="shared" si="109"/>
        <v>25</v>
      </c>
    </row>
    <row r="2316" spans="1:10" ht="12.75" customHeight="1" x14ac:dyDescent="0.2">
      <c r="A2316" s="85"/>
      <c r="B2316" s="139">
        <v>44525</v>
      </c>
      <c r="C2316" s="140" t="s">
        <v>155</v>
      </c>
      <c r="D2316" s="141">
        <v>0</v>
      </c>
      <c r="E2316" s="141">
        <v>0.24968000000000001</v>
      </c>
      <c r="F2316" s="141">
        <v>19781.504000000001</v>
      </c>
      <c r="G2316" s="141">
        <v>80.523910999999998</v>
      </c>
      <c r="H2316" s="1">
        <f t="shared" ca="1" si="107"/>
        <v>3</v>
      </c>
      <c r="I2316" s="1">
        <f t="shared" ca="1" si="108"/>
        <v>1</v>
      </c>
      <c r="J2316" s="1">
        <f t="shared" si="109"/>
        <v>25</v>
      </c>
    </row>
    <row r="2317" spans="1:10" ht="12.75" customHeight="1" x14ac:dyDescent="0.2">
      <c r="A2317" s="85"/>
      <c r="B2317" s="139">
        <v>44525</v>
      </c>
      <c r="C2317" s="140" t="s">
        <v>156</v>
      </c>
      <c r="D2317" s="141">
        <v>0</v>
      </c>
      <c r="E2317" s="141">
        <v>0.439969</v>
      </c>
      <c r="F2317" s="141">
        <v>14143.922</v>
      </c>
      <c r="G2317" s="141">
        <v>45.021759000000003</v>
      </c>
      <c r="H2317" s="1">
        <f t="shared" ca="1" si="107"/>
        <v>3</v>
      </c>
      <c r="I2317" s="1">
        <f t="shared" ca="1" si="108"/>
        <v>2</v>
      </c>
      <c r="J2317" s="1">
        <f t="shared" si="109"/>
        <v>25</v>
      </c>
    </row>
    <row r="2318" spans="1:10" ht="12.75" customHeight="1" x14ac:dyDescent="0.2">
      <c r="A2318" s="85"/>
      <c r="B2318" s="139">
        <v>44525</v>
      </c>
      <c r="C2318" s="140" t="s">
        <v>157</v>
      </c>
      <c r="D2318" s="141">
        <v>0</v>
      </c>
      <c r="E2318" s="141">
        <v>0.47360999999999998</v>
      </c>
      <c r="F2318" s="141">
        <v>12862.438</v>
      </c>
      <c r="G2318" s="141">
        <v>31.279425</v>
      </c>
      <c r="H2318" s="1">
        <f t="shared" ca="1" si="107"/>
        <v>3</v>
      </c>
      <c r="I2318" s="1">
        <f t="shared" ca="1" si="108"/>
        <v>3</v>
      </c>
      <c r="J2318" s="1">
        <f t="shared" si="109"/>
        <v>25</v>
      </c>
    </row>
    <row r="2319" spans="1:10" ht="12.75" customHeight="1" x14ac:dyDescent="0.2">
      <c r="A2319" s="85"/>
      <c r="B2319" s="139">
        <v>44525</v>
      </c>
      <c r="C2319" s="140" t="s">
        <v>158</v>
      </c>
      <c r="D2319" s="141">
        <v>0</v>
      </c>
      <c r="E2319" s="141">
        <v>0.173068</v>
      </c>
      <c r="F2319" s="141">
        <v>15256.97</v>
      </c>
      <c r="G2319" s="141">
        <v>41.102241999999997</v>
      </c>
      <c r="H2319" s="1">
        <f t="shared" ca="1" si="107"/>
        <v>3</v>
      </c>
      <c r="I2319" s="1">
        <f t="shared" ca="1" si="108"/>
        <v>4</v>
      </c>
      <c r="J2319" s="1">
        <f t="shared" si="109"/>
        <v>25</v>
      </c>
    </row>
    <row r="2320" spans="1:10" ht="12.75" customHeight="1" x14ac:dyDescent="0.2">
      <c r="A2320" s="85"/>
      <c r="B2320" s="139">
        <v>44525</v>
      </c>
      <c r="C2320" s="140" t="s">
        <v>159</v>
      </c>
      <c r="D2320" s="141">
        <v>0</v>
      </c>
      <c r="E2320" s="141">
        <v>0.30015599999999998</v>
      </c>
      <c r="F2320" s="141">
        <v>13169.276</v>
      </c>
      <c r="G2320" s="141">
        <v>40.269218000000002</v>
      </c>
      <c r="H2320" s="1">
        <f t="shared" ca="1" si="107"/>
        <v>4</v>
      </c>
      <c r="I2320" s="1">
        <f t="shared" ca="1" si="108"/>
        <v>1</v>
      </c>
      <c r="J2320" s="1">
        <f t="shared" si="109"/>
        <v>25</v>
      </c>
    </row>
    <row r="2321" spans="1:10" ht="12.75" customHeight="1" x14ac:dyDescent="0.2">
      <c r="A2321" s="85"/>
      <c r="B2321" s="139">
        <v>44525</v>
      </c>
      <c r="C2321" s="140" t="s">
        <v>160</v>
      </c>
      <c r="D2321" s="141">
        <v>0</v>
      </c>
      <c r="E2321" s="141">
        <v>0.40322599999999997</v>
      </c>
      <c r="F2321" s="141">
        <v>14338.993</v>
      </c>
      <c r="G2321" s="141">
        <v>42.641750000000002</v>
      </c>
      <c r="H2321" s="1">
        <f t="shared" ca="1" si="107"/>
        <v>4</v>
      </c>
      <c r="I2321" s="1">
        <f t="shared" ca="1" si="108"/>
        <v>2</v>
      </c>
      <c r="J2321" s="1">
        <f t="shared" si="109"/>
        <v>25</v>
      </c>
    </row>
    <row r="2322" spans="1:10" ht="12.75" customHeight="1" x14ac:dyDescent="0.2">
      <c r="A2322" s="85"/>
      <c r="B2322" s="139">
        <v>44525</v>
      </c>
      <c r="C2322" s="140" t="s">
        <v>161</v>
      </c>
      <c r="D2322" s="141">
        <v>0</v>
      </c>
      <c r="E2322" s="141">
        <v>0.124262</v>
      </c>
      <c r="F2322" s="141">
        <v>13056.415999999999</v>
      </c>
      <c r="G2322" s="141">
        <v>42.008899999999997</v>
      </c>
      <c r="H2322" s="1">
        <f t="shared" ca="1" si="107"/>
        <v>4</v>
      </c>
      <c r="I2322" s="1">
        <f t="shared" ca="1" si="108"/>
        <v>3</v>
      </c>
      <c r="J2322" s="1">
        <f t="shared" si="109"/>
        <v>25</v>
      </c>
    </row>
    <row r="2323" spans="1:10" ht="12.75" customHeight="1" x14ac:dyDescent="0.2">
      <c r="A2323" s="85"/>
      <c r="B2323" s="139">
        <v>44525</v>
      </c>
      <c r="C2323" s="140" t="s">
        <v>162</v>
      </c>
      <c r="D2323" s="141">
        <v>0</v>
      </c>
      <c r="E2323" s="141">
        <v>0.252558</v>
      </c>
      <c r="F2323" s="141">
        <v>12637.237999999999</v>
      </c>
      <c r="G2323" s="141">
        <v>39.806857999999998</v>
      </c>
      <c r="H2323" s="1">
        <f t="shared" ca="1" si="107"/>
        <v>4</v>
      </c>
      <c r="I2323" s="1">
        <f t="shared" ca="1" si="108"/>
        <v>4</v>
      </c>
      <c r="J2323" s="1">
        <f t="shared" si="109"/>
        <v>25</v>
      </c>
    </row>
    <row r="2324" spans="1:10" ht="12.75" customHeight="1" x14ac:dyDescent="0.2">
      <c r="A2324" s="85"/>
      <c r="B2324" s="139">
        <v>44525</v>
      </c>
      <c r="C2324" s="140" t="s">
        <v>163</v>
      </c>
      <c r="D2324" s="141">
        <v>0</v>
      </c>
      <c r="E2324" s="141">
        <v>0.55435299999999998</v>
      </c>
      <c r="F2324" s="141">
        <v>10625.788</v>
      </c>
      <c r="G2324" s="141">
        <v>32.478344</v>
      </c>
      <c r="H2324" s="1">
        <f t="shared" ca="1" si="107"/>
        <v>5</v>
      </c>
      <c r="I2324" s="1">
        <f t="shared" ca="1" si="108"/>
        <v>1</v>
      </c>
      <c r="J2324" s="1">
        <f t="shared" si="109"/>
        <v>25</v>
      </c>
    </row>
    <row r="2325" spans="1:10" ht="12.75" customHeight="1" x14ac:dyDescent="0.2">
      <c r="A2325" s="85"/>
      <c r="B2325" s="139">
        <v>44525</v>
      </c>
      <c r="C2325" s="140" t="s">
        <v>164</v>
      </c>
      <c r="D2325" s="141">
        <v>0</v>
      </c>
      <c r="E2325" s="141">
        <v>3.8546399999999998</v>
      </c>
      <c r="F2325" s="141">
        <v>8516.3251949999994</v>
      </c>
      <c r="G2325" s="141">
        <v>15.631411999999999</v>
      </c>
      <c r="H2325" s="1">
        <f t="shared" ca="1" si="107"/>
        <v>5</v>
      </c>
      <c r="I2325" s="1">
        <f t="shared" ca="1" si="108"/>
        <v>2</v>
      </c>
      <c r="J2325" s="1">
        <f t="shared" si="109"/>
        <v>25</v>
      </c>
    </row>
    <row r="2326" spans="1:10" ht="12.75" customHeight="1" x14ac:dyDescent="0.2">
      <c r="A2326" s="85"/>
      <c r="B2326" s="139">
        <v>44525</v>
      </c>
      <c r="C2326" s="140" t="s">
        <v>165</v>
      </c>
      <c r="D2326" s="141">
        <v>0</v>
      </c>
      <c r="E2326" s="141">
        <v>15.725567</v>
      </c>
      <c r="F2326" s="141">
        <v>7145.7236329999996</v>
      </c>
      <c r="G2326" s="141">
        <v>3.7223169999999999</v>
      </c>
      <c r="H2326" s="1">
        <f t="shared" ca="1" si="107"/>
        <v>5</v>
      </c>
      <c r="I2326" s="1">
        <f t="shared" ca="1" si="108"/>
        <v>3</v>
      </c>
      <c r="J2326" s="1">
        <f t="shared" si="109"/>
        <v>25</v>
      </c>
    </row>
    <row r="2327" spans="1:10" ht="12.75" customHeight="1" x14ac:dyDescent="0.2">
      <c r="A2327" s="85"/>
      <c r="B2327" s="139">
        <v>44525</v>
      </c>
      <c r="C2327" s="140" t="s">
        <v>166</v>
      </c>
      <c r="D2327" s="141">
        <v>0</v>
      </c>
      <c r="E2327" s="141">
        <v>25.212906</v>
      </c>
      <c r="F2327" s="141">
        <v>6006.3349609999996</v>
      </c>
      <c r="G2327" s="141">
        <v>1.0177</v>
      </c>
      <c r="H2327" s="1">
        <f t="shared" ca="1" si="107"/>
        <v>5</v>
      </c>
      <c r="I2327" s="1">
        <f t="shared" ca="1" si="108"/>
        <v>4</v>
      </c>
      <c r="J2327" s="1">
        <f t="shared" si="109"/>
        <v>25</v>
      </c>
    </row>
    <row r="2328" spans="1:10" ht="12.75" customHeight="1" x14ac:dyDescent="0.2">
      <c r="A2328" s="85"/>
      <c r="B2328" s="139">
        <v>44525</v>
      </c>
      <c r="C2328" s="140" t="s">
        <v>167</v>
      </c>
      <c r="D2328" s="141">
        <v>0</v>
      </c>
      <c r="E2328" s="141">
        <v>53.300269999999998</v>
      </c>
      <c r="F2328" s="141">
        <v>4361.2026370000003</v>
      </c>
      <c r="G2328" s="141">
        <v>5.2343000000000001E-2</v>
      </c>
      <c r="H2328" s="1">
        <f t="shared" ca="1" si="107"/>
        <v>6</v>
      </c>
      <c r="I2328" s="1">
        <f t="shared" ca="1" si="108"/>
        <v>1</v>
      </c>
      <c r="J2328" s="1">
        <f t="shared" si="109"/>
        <v>25</v>
      </c>
    </row>
    <row r="2329" spans="1:10" ht="12.75" customHeight="1" x14ac:dyDescent="0.2">
      <c r="A2329" s="85"/>
      <c r="B2329" s="139">
        <v>44525</v>
      </c>
      <c r="C2329" s="140" t="s">
        <v>168</v>
      </c>
      <c r="D2329" s="141">
        <v>0</v>
      </c>
      <c r="E2329" s="141">
        <v>63.627150999999998</v>
      </c>
      <c r="F2329" s="141">
        <v>3097.2629390000002</v>
      </c>
      <c r="G2329" s="141">
        <v>1.3389999999999999E-3</v>
      </c>
      <c r="H2329" s="1">
        <f t="shared" ca="1" si="107"/>
        <v>6</v>
      </c>
      <c r="I2329" s="1">
        <f t="shared" ca="1" si="108"/>
        <v>2</v>
      </c>
      <c r="J2329" s="1">
        <f t="shared" si="109"/>
        <v>25</v>
      </c>
    </row>
    <row r="2330" spans="1:10" ht="12.75" customHeight="1" x14ac:dyDescent="0.2">
      <c r="A2330" s="85"/>
      <c r="B2330" s="139">
        <v>44525</v>
      </c>
      <c r="C2330" s="140" t="s">
        <v>169</v>
      </c>
      <c r="D2330" s="141">
        <v>0</v>
      </c>
      <c r="E2330" s="141">
        <v>57.327739999999999</v>
      </c>
      <c r="F2330" s="141">
        <v>1547.3582759999999</v>
      </c>
      <c r="G2330" s="141">
        <v>0.126524</v>
      </c>
      <c r="H2330" s="1">
        <f t="shared" ca="1" si="107"/>
        <v>6</v>
      </c>
      <c r="I2330" s="1">
        <f t="shared" ca="1" si="108"/>
        <v>3</v>
      </c>
      <c r="J2330" s="1">
        <f t="shared" si="109"/>
        <v>25</v>
      </c>
    </row>
    <row r="2331" spans="1:10" ht="12.75" customHeight="1" x14ac:dyDescent="0.2">
      <c r="A2331" s="85"/>
      <c r="B2331" s="139">
        <v>44525</v>
      </c>
      <c r="C2331" s="140" t="s">
        <v>170</v>
      </c>
      <c r="D2331" s="141">
        <v>11.073174</v>
      </c>
      <c r="E2331" s="141">
        <v>20.421021</v>
      </c>
      <c r="F2331" s="141">
        <v>378.65490699999998</v>
      </c>
      <c r="G2331" s="141">
        <v>111.443314</v>
      </c>
      <c r="H2331" s="1">
        <f t="shared" ca="1" si="107"/>
        <v>6</v>
      </c>
      <c r="I2331" s="1">
        <f t="shared" ca="1" si="108"/>
        <v>4</v>
      </c>
      <c r="J2331" s="1">
        <f t="shared" si="109"/>
        <v>25</v>
      </c>
    </row>
    <row r="2332" spans="1:10" ht="12.75" customHeight="1" x14ac:dyDescent="0.2">
      <c r="A2332" s="85"/>
      <c r="B2332" s="139">
        <v>44525</v>
      </c>
      <c r="C2332" s="140" t="s">
        <v>171</v>
      </c>
      <c r="D2332" s="141">
        <v>117.896263</v>
      </c>
      <c r="E2332" s="141">
        <v>0</v>
      </c>
      <c r="F2332" s="141">
        <v>0</v>
      </c>
      <c r="G2332" s="141">
        <v>292.22348</v>
      </c>
      <c r="H2332" s="1">
        <f t="shared" ca="1" si="107"/>
        <v>7</v>
      </c>
      <c r="I2332" s="1">
        <f t="shared" ca="1" si="108"/>
        <v>1</v>
      </c>
      <c r="J2332" s="1">
        <f t="shared" si="109"/>
        <v>25</v>
      </c>
    </row>
    <row r="2333" spans="1:10" ht="12.75" customHeight="1" x14ac:dyDescent="0.2">
      <c r="A2333" s="85"/>
      <c r="B2333" s="139">
        <v>44525</v>
      </c>
      <c r="C2333" s="140" t="s">
        <v>172</v>
      </c>
      <c r="D2333" s="141">
        <v>111.301987</v>
      </c>
      <c r="E2333" s="141">
        <v>0</v>
      </c>
      <c r="F2333" s="141">
        <v>0</v>
      </c>
      <c r="G2333" s="141">
        <v>286.74691799999999</v>
      </c>
      <c r="H2333" s="1">
        <f t="shared" ca="1" si="107"/>
        <v>7</v>
      </c>
      <c r="I2333" s="1">
        <f t="shared" ca="1" si="108"/>
        <v>2</v>
      </c>
      <c r="J2333" s="1">
        <f t="shared" si="109"/>
        <v>25</v>
      </c>
    </row>
    <row r="2334" spans="1:10" ht="12.75" customHeight="1" x14ac:dyDescent="0.2">
      <c r="A2334" s="85"/>
      <c r="B2334" s="139">
        <v>44525</v>
      </c>
      <c r="C2334" s="140" t="s">
        <v>173</v>
      </c>
      <c r="D2334" s="141">
        <v>132.61537200000001</v>
      </c>
      <c r="E2334" s="141">
        <v>0</v>
      </c>
      <c r="F2334" s="141">
        <v>0</v>
      </c>
      <c r="G2334" s="141">
        <v>581.78942900000004</v>
      </c>
      <c r="H2334" s="1">
        <f t="shared" ca="1" si="107"/>
        <v>7</v>
      </c>
      <c r="I2334" s="1">
        <f t="shared" ca="1" si="108"/>
        <v>3</v>
      </c>
      <c r="J2334" s="1">
        <f t="shared" si="109"/>
        <v>25</v>
      </c>
    </row>
    <row r="2335" spans="1:10" ht="12.75" customHeight="1" x14ac:dyDescent="0.2">
      <c r="A2335" s="85"/>
      <c r="B2335" s="139">
        <v>44525</v>
      </c>
      <c r="C2335" s="140" t="s">
        <v>174</v>
      </c>
      <c r="D2335" s="141">
        <v>123.82182299999999</v>
      </c>
      <c r="E2335" s="141">
        <v>0</v>
      </c>
      <c r="F2335" s="141">
        <v>0</v>
      </c>
      <c r="G2335" s="141">
        <v>1040.6042480000001</v>
      </c>
      <c r="H2335" s="1">
        <f t="shared" ca="1" si="107"/>
        <v>7</v>
      </c>
      <c r="I2335" s="1">
        <f t="shared" ca="1" si="108"/>
        <v>4</v>
      </c>
      <c r="J2335" s="1">
        <f t="shared" si="109"/>
        <v>25</v>
      </c>
    </row>
    <row r="2336" spans="1:10" ht="12.75" customHeight="1" x14ac:dyDescent="0.2">
      <c r="A2336" s="85"/>
      <c r="B2336" s="139">
        <v>44525</v>
      </c>
      <c r="C2336" s="140" t="s">
        <v>175</v>
      </c>
      <c r="D2336" s="141">
        <v>62.870261999999997</v>
      </c>
      <c r="E2336" s="141">
        <v>18.380549999999999</v>
      </c>
      <c r="F2336" s="141">
        <v>3.3243360000000002</v>
      </c>
      <c r="G2336" s="141">
        <v>324.654877</v>
      </c>
      <c r="H2336" s="1">
        <f t="shared" ca="1" si="107"/>
        <v>8</v>
      </c>
      <c r="I2336" s="1">
        <f t="shared" ca="1" si="108"/>
        <v>1</v>
      </c>
      <c r="J2336" s="1">
        <f t="shared" si="109"/>
        <v>25</v>
      </c>
    </row>
    <row r="2337" spans="1:10" ht="12.75" customHeight="1" x14ac:dyDescent="0.2">
      <c r="A2337" s="85"/>
      <c r="B2337" s="139">
        <v>44525</v>
      </c>
      <c r="C2337" s="140" t="s">
        <v>176</v>
      </c>
      <c r="D2337" s="141">
        <v>0.172925</v>
      </c>
      <c r="E2337" s="141">
        <v>282.26422100000002</v>
      </c>
      <c r="F2337" s="141">
        <v>163.23819</v>
      </c>
      <c r="G2337" s="141">
        <v>0</v>
      </c>
      <c r="H2337" s="1">
        <f t="shared" ca="1" si="107"/>
        <v>8</v>
      </c>
      <c r="I2337" s="1">
        <f t="shared" ca="1" si="108"/>
        <v>2</v>
      </c>
      <c r="J2337" s="1">
        <f t="shared" si="109"/>
        <v>25</v>
      </c>
    </row>
    <row r="2338" spans="1:10" ht="12.75" customHeight="1" x14ac:dyDescent="0.2">
      <c r="A2338" s="85"/>
      <c r="B2338" s="139">
        <v>44525</v>
      </c>
      <c r="C2338" s="140" t="s">
        <v>177</v>
      </c>
      <c r="D2338" s="141">
        <v>0</v>
      </c>
      <c r="E2338" s="141">
        <v>73.071303999999998</v>
      </c>
      <c r="F2338" s="141">
        <v>772.90637200000003</v>
      </c>
      <c r="G2338" s="141">
        <v>0.42954500000000001</v>
      </c>
      <c r="H2338" s="1">
        <f t="shared" ca="1" si="107"/>
        <v>8</v>
      </c>
      <c r="I2338" s="1">
        <f t="shared" ca="1" si="108"/>
        <v>3</v>
      </c>
      <c r="J2338" s="1">
        <f t="shared" si="109"/>
        <v>25</v>
      </c>
    </row>
    <row r="2339" spans="1:10" ht="12.75" customHeight="1" x14ac:dyDescent="0.2">
      <c r="A2339" s="85"/>
      <c r="B2339" s="139">
        <v>44525</v>
      </c>
      <c r="C2339" s="140" t="s">
        <v>178</v>
      </c>
      <c r="D2339" s="141">
        <v>0</v>
      </c>
      <c r="E2339" s="141">
        <v>76.201224999999994</v>
      </c>
      <c r="F2339" s="141">
        <v>1695.000366</v>
      </c>
      <c r="G2339" s="141">
        <v>0</v>
      </c>
      <c r="H2339" s="1">
        <f t="shared" ca="1" si="107"/>
        <v>8</v>
      </c>
      <c r="I2339" s="1">
        <f t="shared" ca="1" si="108"/>
        <v>4</v>
      </c>
      <c r="J2339" s="1">
        <f t="shared" si="109"/>
        <v>25</v>
      </c>
    </row>
    <row r="2340" spans="1:10" ht="12.75" customHeight="1" x14ac:dyDescent="0.2">
      <c r="A2340" s="85"/>
      <c r="B2340" s="139">
        <v>44525</v>
      </c>
      <c r="C2340" s="140" t="s">
        <v>179</v>
      </c>
      <c r="D2340" s="141">
        <v>0</v>
      </c>
      <c r="E2340" s="141">
        <v>69.723167000000004</v>
      </c>
      <c r="F2340" s="141">
        <v>2889.796143</v>
      </c>
      <c r="G2340" s="141">
        <v>0</v>
      </c>
      <c r="H2340" s="1">
        <f t="shared" ca="1" si="107"/>
        <v>9</v>
      </c>
      <c r="I2340" s="1">
        <f t="shared" ca="1" si="108"/>
        <v>1</v>
      </c>
      <c r="J2340" s="1">
        <f t="shared" si="109"/>
        <v>25</v>
      </c>
    </row>
    <row r="2341" spans="1:10" ht="12.75" customHeight="1" x14ac:dyDescent="0.2">
      <c r="A2341" s="85"/>
      <c r="B2341" s="139">
        <v>44525</v>
      </c>
      <c r="C2341" s="140" t="s">
        <v>180</v>
      </c>
      <c r="D2341" s="141">
        <v>0</v>
      </c>
      <c r="E2341" s="141">
        <v>59.682868999999997</v>
      </c>
      <c r="F2341" s="141">
        <v>3419.7917480000001</v>
      </c>
      <c r="G2341" s="141">
        <v>2.3739999999999998E-3</v>
      </c>
      <c r="H2341" s="1">
        <f t="shared" ca="1" si="107"/>
        <v>9</v>
      </c>
      <c r="I2341" s="1">
        <f t="shared" ca="1" si="108"/>
        <v>2</v>
      </c>
      <c r="J2341" s="1">
        <f t="shared" si="109"/>
        <v>25</v>
      </c>
    </row>
    <row r="2342" spans="1:10" ht="12.75" customHeight="1" x14ac:dyDescent="0.2">
      <c r="A2342" s="85"/>
      <c r="B2342" s="139">
        <v>44525</v>
      </c>
      <c r="C2342" s="140" t="s">
        <v>181</v>
      </c>
      <c r="D2342" s="141">
        <v>0</v>
      </c>
      <c r="E2342" s="141">
        <v>44.120049000000002</v>
      </c>
      <c r="F2342" s="141">
        <v>1870.4835210000001</v>
      </c>
      <c r="G2342" s="141">
        <v>0.16380600000000001</v>
      </c>
      <c r="H2342" s="1">
        <f t="shared" ca="1" si="107"/>
        <v>9</v>
      </c>
      <c r="I2342" s="1">
        <f t="shared" ca="1" si="108"/>
        <v>3</v>
      </c>
      <c r="J2342" s="1">
        <f t="shared" si="109"/>
        <v>25</v>
      </c>
    </row>
    <row r="2343" spans="1:10" ht="12.75" customHeight="1" x14ac:dyDescent="0.2">
      <c r="A2343" s="85"/>
      <c r="B2343" s="139">
        <v>44525</v>
      </c>
      <c r="C2343" s="140" t="s">
        <v>182</v>
      </c>
      <c r="D2343" s="141">
        <v>0</v>
      </c>
      <c r="E2343" s="141">
        <v>31.969823999999999</v>
      </c>
      <c r="F2343" s="141">
        <v>937.45434599999999</v>
      </c>
      <c r="G2343" s="141">
        <v>0.48812899999999998</v>
      </c>
      <c r="H2343" s="1">
        <f t="shared" ca="1" si="107"/>
        <v>9</v>
      </c>
      <c r="I2343" s="1">
        <f t="shared" ca="1" si="108"/>
        <v>4</v>
      </c>
      <c r="J2343" s="1">
        <f t="shared" si="109"/>
        <v>25</v>
      </c>
    </row>
    <row r="2344" spans="1:10" ht="12.75" customHeight="1" x14ac:dyDescent="0.2">
      <c r="A2344" s="85"/>
      <c r="B2344" s="139">
        <v>44525</v>
      </c>
      <c r="C2344" s="140" t="s">
        <v>183</v>
      </c>
      <c r="D2344" s="141">
        <v>0</v>
      </c>
      <c r="E2344" s="141">
        <v>33.296703000000001</v>
      </c>
      <c r="F2344" s="141">
        <v>794.22473100000002</v>
      </c>
      <c r="G2344" s="141">
        <v>0.48499599999999998</v>
      </c>
      <c r="H2344" s="1">
        <f t="shared" ca="1" si="107"/>
        <v>10</v>
      </c>
      <c r="I2344" s="1">
        <f t="shared" ca="1" si="108"/>
        <v>1</v>
      </c>
      <c r="J2344" s="1">
        <f t="shared" si="109"/>
        <v>25</v>
      </c>
    </row>
    <row r="2345" spans="1:10" ht="12.75" customHeight="1" x14ac:dyDescent="0.2">
      <c r="A2345" s="85"/>
      <c r="B2345" s="139">
        <v>44525</v>
      </c>
      <c r="C2345" s="140" t="s">
        <v>184</v>
      </c>
      <c r="D2345" s="141">
        <v>0</v>
      </c>
      <c r="E2345" s="141">
        <v>22.476194</v>
      </c>
      <c r="F2345" s="141">
        <v>503.82028200000002</v>
      </c>
      <c r="G2345" s="141">
        <v>29.574138999999999</v>
      </c>
      <c r="H2345" s="1">
        <f t="shared" ca="1" si="107"/>
        <v>10</v>
      </c>
      <c r="I2345" s="1">
        <f t="shared" ca="1" si="108"/>
        <v>2</v>
      </c>
      <c r="J2345" s="1">
        <f t="shared" si="109"/>
        <v>25</v>
      </c>
    </row>
    <row r="2346" spans="1:10" ht="12.75" customHeight="1" x14ac:dyDescent="0.2">
      <c r="A2346" s="85"/>
      <c r="B2346" s="139">
        <v>44525</v>
      </c>
      <c r="C2346" s="140" t="s">
        <v>185</v>
      </c>
      <c r="D2346" s="141">
        <v>0</v>
      </c>
      <c r="E2346" s="141">
        <v>0</v>
      </c>
      <c r="F2346" s="141">
        <v>244.511078</v>
      </c>
      <c r="G2346" s="141">
        <v>173.776489</v>
      </c>
      <c r="H2346" s="1">
        <f t="shared" ref="H2346:H2409" ca="1" si="110">IF(MID(OFFSET(H2346,0,-5,1,1),2,1)=":",LEFT(OFFSET(H2346,0,-5,1,1),1),LEFT(OFFSET(H2346,0,-5,1,1),2))+1</f>
        <v>10</v>
      </c>
      <c r="I2346" s="1">
        <f t="shared" ca="1" si="108"/>
        <v>3</v>
      </c>
      <c r="J2346" s="1">
        <f t="shared" si="109"/>
        <v>25</v>
      </c>
    </row>
    <row r="2347" spans="1:10" ht="12.75" customHeight="1" x14ac:dyDescent="0.2">
      <c r="A2347" s="85"/>
      <c r="B2347" s="139">
        <v>44525</v>
      </c>
      <c r="C2347" s="140" t="s">
        <v>186</v>
      </c>
      <c r="D2347" s="141">
        <v>0.78613</v>
      </c>
      <c r="E2347" s="141">
        <v>0</v>
      </c>
      <c r="F2347" s="141">
        <v>164.810394</v>
      </c>
      <c r="G2347" s="141">
        <v>156.55967699999999</v>
      </c>
      <c r="H2347" s="1">
        <f t="shared" ca="1" si="110"/>
        <v>10</v>
      </c>
      <c r="I2347" s="1">
        <f t="shared" ca="1" si="108"/>
        <v>4</v>
      </c>
      <c r="J2347" s="1">
        <f t="shared" si="109"/>
        <v>25</v>
      </c>
    </row>
    <row r="2348" spans="1:10" ht="12.75" customHeight="1" x14ac:dyDescent="0.2">
      <c r="A2348" s="85"/>
      <c r="B2348" s="139">
        <v>44525</v>
      </c>
      <c r="C2348" s="140" t="s">
        <v>187</v>
      </c>
      <c r="D2348" s="141">
        <v>12.081692</v>
      </c>
      <c r="E2348" s="141">
        <v>0</v>
      </c>
      <c r="F2348" s="141">
        <v>31.194144999999999</v>
      </c>
      <c r="G2348" s="141">
        <v>366.356201</v>
      </c>
      <c r="H2348" s="1">
        <f t="shared" ca="1" si="110"/>
        <v>11</v>
      </c>
      <c r="I2348" s="1">
        <f t="shared" ca="1" si="108"/>
        <v>1</v>
      </c>
      <c r="J2348" s="1">
        <f t="shared" si="109"/>
        <v>25</v>
      </c>
    </row>
    <row r="2349" spans="1:10" ht="12.75" customHeight="1" x14ac:dyDescent="0.2">
      <c r="A2349" s="85"/>
      <c r="B2349" s="139">
        <v>44525</v>
      </c>
      <c r="C2349" s="140" t="s">
        <v>188</v>
      </c>
      <c r="D2349" s="141">
        <v>89.160788999999994</v>
      </c>
      <c r="E2349" s="141">
        <v>0</v>
      </c>
      <c r="F2349" s="141">
        <v>1.2200040000000001</v>
      </c>
      <c r="G2349" s="141">
        <v>409.02710000000002</v>
      </c>
      <c r="H2349" s="1">
        <f t="shared" ca="1" si="110"/>
        <v>11</v>
      </c>
      <c r="I2349" s="1">
        <f t="shared" ca="1" si="108"/>
        <v>2</v>
      </c>
      <c r="J2349" s="1">
        <f t="shared" si="109"/>
        <v>25</v>
      </c>
    </row>
    <row r="2350" spans="1:10" ht="12.75" customHeight="1" x14ac:dyDescent="0.2">
      <c r="A2350" s="85"/>
      <c r="B2350" s="139">
        <v>44525</v>
      </c>
      <c r="C2350" s="140" t="s">
        <v>189</v>
      </c>
      <c r="D2350" s="141">
        <v>128.72442599999999</v>
      </c>
      <c r="E2350" s="141">
        <v>0</v>
      </c>
      <c r="F2350" s="141">
        <v>0</v>
      </c>
      <c r="G2350" s="141">
        <v>783.32244900000001</v>
      </c>
      <c r="H2350" s="1">
        <f t="shared" ca="1" si="110"/>
        <v>11</v>
      </c>
      <c r="I2350" s="1">
        <f t="shared" ca="1" si="108"/>
        <v>3</v>
      </c>
      <c r="J2350" s="1">
        <f t="shared" si="109"/>
        <v>25</v>
      </c>
    </row>
    <row r="2351" spans="1:10" ht="12.75" customHeight="1" x14ac:dyDescent="0.2">
      <c r="A2351" s="85"/>
      <c r="B2351" s="139">
        <v>44525</v>
      </c>
      <c r="C2351" s="140" t="s">
        <v>190</v>
      </c>
      <c r="D2351" s="141">
        <v>119.49646</v>
      </c>
      <c r="E2351" s="141">
        <v>0</v>
      </c>
      <c r="F2351" s="141">
        <v>0</v>
      </c>
      <c r="G2351" s="141">
        <v>1074.305908</v>
      </c>
      <c r="H2351" s="1">
        <f t="shared" ca="1" si="110"/>
        <v>11</v>
      </c>
      <c r="I2351" s="1">
        <f t="shared" ca="1" si="108"/>
        <v>4</v>
      </c>
      <c r="J2351" s="1">
        <f t="shared" si="109"/>
        <v>25</v>
      </c>
    </row>
    <row r="2352" spans="1:10" ht="12.75" customHeight="1" x14ac:dyDescent="0.2">
      <c r="A2352" s="85"/>
      <c r="B2352" s="139">
        <v>44525</v>
      </c>
      <c r="C2352" s="140" t="s">
        <v>191</v>
      </c>
      <c r="D2352" s="141">
        <v>122.32550000000001</v>
      </c>
      <c r="E2352" s="141">
        <v>0</v>
      </c>
      <c r="F2352" s="141">
        <v>0</v>
      </c>
      <c r="G2352" s="141">
        <v>1059.9648440000001</v>
      </c>
      <c r="H2352" s="1">
        <f t="shared" ca="1" si="110"/>
        <v>12</v>
      </c>
      <c r="I2352" s="1">
        <f t="shared" ca="1" si="108"/>
        <v>1</v>
      </c>
      <c r="J2352" s="1">
        <f t="shared" si="109"/>
        <v>25</v>
      </c>
    </row>
    <row r="2353" spans="1:10" ht="12.75" customHeight="1" x14ac:dyDescent="0.2">
      <c r="A2353" s="85"/>
      <c r="B2353" s="139">
        <v>44525</v>
      </c>
      <c r="C2353" s="140" t="s">
        <v>192</v>
      </c>
      <c r="D2353" s="141">
        <v>117.567154</v>
      </c>
      <c r="E2353" s="141">
        <v>0</v>
      </c>
      <c r="F2353" s="141">
        <v>0</v>
      </c>
      <c r="G2353" s="141">
        <v>1241.2294919999999</v>
      </c>
      <c r="H2353" s="1">
        <f t="shared" ca="1" si="110"/>
        <v>12</v>
      </c>
      <c r="I2353" s="1">
        <f t="shared" ca="1" si="108"/>
        <v>2</v>
      </c>
      <c r="J2353" s="1">
        <f t="shared" si="109"/>
        <v>25</v>
      </c>
    </row>
    <row r="2354" spans="1:10" ht="12.75" customHeight="1" x14ac:dyDescent="0.2">
      <c r="A2354" s="85"/>
      <c r="B2354" s="139">
        <v>44525</v>
      </c>
      <c r="C2354" s="140" t="s">
        <v>193</v>
      </c>
      <c r="D2354" s="141">
        <v>111.48970799999999</v>
      </c>
      <c r="E2354" s="141">
        <v>0</v>
      </c>
      <c r="F2354" s="141">
        <v>0</v>
      </c>
      <c r="G2354" s="141">
        <v>1039.0720209999999</v>
      </c>
      <c r="H2354" s="1">
        <f t="shared" ca="1" si="110"/>
        <v>12</v>
      </c>
      <c r="I2354" s="1">
        <f t="shared" ca="1" si="108"/>
        <v>3</v>
      </c>
      <c r="J2354" s="1">
        <f t="shared" si="109"/>
        <v>25</v>
      </c>
    </row>
    <row r="2355" spans="1:10" ht="12.75" customHeight="1" x14ac:dyDescent="0.2">
      <c r="A2355" s="85"/>
      <c r="B2355" s="139">
        <v>44525</v>
      </c>
      <c r="C2355" s="140" t="s">
        <v>194</v>
      </c>
      <c r="D2355" s="141">
        <v>104.49340100000001</v>
      </c>
      <c r="E2355" s="141">
        <v>0</v>
      </c>
      <c r="F2355" s="141">
        <v>0</v>
      </c>
      <c r="G2355" s="141">
        <v>867.32867399999998</v>
      </c>
      <c r="H2355" s="1">
        <f t="shared" ca="1" si="110"/>
        <v>12</v>
      </c>
      <c r="I2355" s="1">
        <f t="shared" ca="1" si="108"/>
        <v>4</v>
      </c>
      <c r="J2355" s="1">
        <f t="shared" si="109"/>
        <v>25</v>
      </c>
    </row>
    <row r="2356" spans="1:10" ht="12.75" customHeight="1" x14ac:dyDescent="0.2">
      <c r="A2356" s="85"/>
      <c r="B2356" s="139">
        <v>44525</v>
      </c>
      <c r="C2356" s="140" t="s">
        <v>195</v>
      </c>
      <c r="D2356" s="141">
        <v>102.724503</v>
      </c>
      <c r="E2356" s="141">
        <v>0</v>
      </c>
      <c r="F2356" s="141">
        <v>0</v>
      </c>
      <c r="G2356" s="141">
        <v>914.43261700000005</v>
      </c>
      <c r="H2356" s="1">
        <f t="shared" ca="1" si="110"/>
        <v>13</v>
      </c>
      <c r="I2356" s="1">
        <f t="shared" ca="1" si="108"/>
        <v>1</v>
      </c>
      <c r="J2356" s="1">
        <f t="shared" si="109"/>
        <v>25</v>
      </c>
    </row>
    <row r="2357" spans="1:10" ht="12.75" customHeight="1" x14ac:dyDescent="0.2">
      <c r="A2357" s="85"/>
      <c r="B2357" s="139">
        <v>44525</v>
      </c>
      <c r="C2357" s="140" t="s">
        <v>196</v>
      </c>
      <c r="D2357" s="141">
        <v>62.721245000000003</v>
      </c>
      <c r="E2357" s="141">
        <v>143.65533400000001</v>
      </c>
      <c r="F2357" s="141">
        <v>2.1947019999999999</v>
      </c>
      <c r="G2357" s="141">
        <v>179.27061499999999</v>
      </c>
      <c r="H2357" s="1">
        <f t="shared" ca="1" si="110"/>
        <v>13</v>
      </c>
      <c r="I2357" s="1">
        <f t="shared" ca="1" si="108"/>
        <v>2</v>
      </c>
      <c r="J2357" s="1">
        <f t="shared" si="109"/>
        <v>25</v>
      </c>
    </row>
    <row r="2358" spans="1:10" ht="12.75" customHeight="1" x14ac:dyDescent="0.2">
      <c r="A2358" s="85"/>
      <c r="B2358" s="139">
        <v>44525</v>
      </c>
      <c r="C2358" s="140" t="s">
        <v>197</v>
      </c>
      <c r="D2358" s="141">
        <v>18.054684000000002</v>
      </c>
      <c r="E2358" s="141">
        <v>214.03808599999999</v>
      </c>
      <c r="F2358" s="141">
        <v>39.005650000000003</v>
      </c>
      <c r="G2358" s="141">
        <v>1.0210699999999999</v>
      </c>
      <c r="H2358" s="1">
        <f t="shared" ca="1" si="110"/>
        <v>13</v>
      </c>
      <c r="I2358" s="1">
        <f t="shared" ca="1" si="108"/>
        <v>3</v>
      </c>
      <c r="J2358" s="1">
        <f t="shared" si="109"/>
        <v>25</v>
      </c>
    </row>
    <row r="2359" spans="1:10" ht="12.75" customHeight="1" x14ac:dyDescent="0.2">
      <c r="A2359" s="85"/>
      <c r="B2359" s="139">
        <v>44525</v>
      </c>
      <c r="C2359" s="140" t="s">
        <v>198</v>
      </c>
      <c r="D2359" s="141">
        <v>94.189475999999999</v>
      </c>
      <c r="E2359" s="141">
        <v>1.231789</v>
      </c>
      <c r="F2359" s="141">
        <v>3.3381419999999999</v>
      </c>
      <c r="G2359" s="141">
        <v>449.16021699999999</v>
      </c>
      <c r="H2359" s="1">
        <f t="shared" ca="1" si="110"/>
        <v>13</v>
      </c>
      <c r="I2359" s="1">
        <f t="shared" ca="1" si="108"/>
        <v>4</v>
      </c>
      <c r="J2359" s="1">
        <f t="shared" si="109"/>
        <v>25</v>
      </c>
    </row>
    <row r="2360" spans="1:10" ht="12.75" customHeight="1" x14ac:dyDescent="0.2">
      <c r="A2360" s="85"/>
      <c r="B2360" s="139">
        <v>44525</v>
      </c>
      <c r="C2360" s="140" t="s">
        <v>199</v>
      </c>
      <c r="D2360" s="141">
        <v>106.60200500000001</v>
      </c>
      <c r="E2360" s="141">
        <v>71.377517999999995</v>
      </c>
      <c r="F2360" s="141">
        <v>1.5474619999999999</v>
      </c>
      <c r="G2360" s="141">
        <v>1026.950928</v>
      </c>
      <c r="H2360" s="1">
        <f t="shared" ca="1" si="110"/>
        <v>14</v>
      </c>
      <c r="I2360" s="1">
        <f t="shared" ca="1" si="108"/>
        <v>1</v>
      </c>
      <c r="J2360" s="1">
        <f t="shared" si="109"/>
        <v>25</v>
      </c>
    </row>
    <row r="2361" spans="1:10" ht="12.75" customHeight="1" x14ac:dyDescent="0.2">
      <c r="A2361" s="85"/>
      <c r="B2361" s="139">
        <v>44525</v>
      </c>
      <c r="C2361" s="140" t="s">
        <v>200</v>
      </c>
      <c r="D2361" s="141">
        <v>57.587418</v>
      </c>
      <c r="E2361" s="141">
        <v>91.536231999999998</v>
      </c>
      <c r="F2361" s="141">
        <v>5.3778509999999997</v>
      </c>
      <c r="G2361" s="141">
        <v>351.60858200000001</v>
      </c>
      <c r="H2361" s="1">
        <f t="shared" ca="1" si="110"/>
        <v>14</v>
      </c>
      <c r="I2361" s="1">
        <f t="shared" ca="1" si="108"/>
        <v>2</v>
      </c>
      <c r="J2361" s="1">
        <f t="shared" si="109"/>
        <v>25</v>
      </c>
    </row>
    <row r="2362" spans="1:10" ht="12.75" customHeight="1" x14ac:dyDescent="0.2">
      <c r="A2362" s="85"/>
      <c r="B2362" s="139">
        <v>44525</v>
      </c>
      <c r="C2362" s="140" t="s">
        <v>201</v>
      </c>
      <c r="D2362" s="141">
        <v>0.48355199999999998</v>
      </c>
      <c r="E2362" s="141">
        <v>128.80957000000001</v>
      </c>
      <c r="F2362" s="141">
        <v>245.251251</v>
      </c>
      <c r="G2362" s="141">
        <v>13.127874</v>
      </c>
      <c r="H2362" s="1">
        <f t="shared" ca="1" si="110"/>
        <v>14</v>
      </c>
      <c r="I2362" s="1">
        <f t="shared" ca="1" si="108"/>
        <v>3</v>
      </c>
      <c r="J2362" s="1">
        <f t="shared" si="109"/>
        <v>25</v>
      </c>
    </row>
    <row r="2363" spans="1:10" ht="12.75" customHeight="1" x14ac:dyDescent="0.2">
      <c r="A2363" s="85"/>
      <c r="B2363" s="139">
        <v>44525</v>
      </c>
      <c r="C2363" s="140" t="s">
        <v>202</v>
      </c>
      <c r="D2363" s="141">
        <v>0</v>
      </c>
      <c r="E2363" s="141">
        <v>46.644877999999999</v>
      </c>
      <c r="F2363" s="141">
        <v>1176.168823</v>
      </c>
      <c r="G2363" s="141">
        <v>2.4932289999999999</v>
      </c>
      <c r="H2363" s="1">
        <f t="shared" ca="1" si="110"/>
        <v>14</v>
      </c>
      <c r="I2363" s="1">
        <f t="shared" ca="1" si="108"/>
        <v>4</v>
      </c>
      <c r="J2363" s="1">
        <f t="shared" si="109"/>
        <v>25</v>
      </c>
    </row>
    <row r="2364" spans="1:10" ht="12.75" customHeight="1" x14ac:dyDescent="0.2">
      <c r="A2364" s="85"/>
      <c r="B2364" s="139">
        <v>44525</v>
      </c>
      <c r="C2364" s="140" t="s">
        <v>203</v>
      </c>
      <c r="D2364" s="141">
        <v>0</v>
      </c>
      <c r="E2364" s="141">
        <v>36.004227</v>
      </c>
      <c r="F2364" s="141">
        <v>2550.899414</v>
      </c>
      <c r="G2364" s="141">
        <v>0.71929399999999999</v>
      </c>
      <c r="H2364" s="1">
        <f t="shared" ca="1" si="110"/>
        <v>15</v>
      </c>
      <c r="I2364" s="1">
        <f t="shared" ca="1" si="108"/>
        <v>1</v>
      </c>
      <c r="J2364" s="1">
        <f t="shared" si="109"/>
        <v>25</v>
      </c>
    </row>
    <row r="2365" spans="1:10" ht="12.75" customHeight="1" x14ac:dyDescent="0.2">
      <c r="A2365" s="85"/>
      <c r="B2365" s="139">
        <v>44525</v>
      </c>
      <c r="C2365" s="140" t="s">
        <v>204</v>
      </c>
      <c r="D2365" s="141">
        <v>0</v>
      </c>
      <c r="E2365" s="141">
        <v>21.561216000000002</v>
      </c>
      <c r="F2365" s="141">
        <v>4647.1679690000001</v>
      </c>
      <c r="G2365" s="141">
        <v>6.1164810000000003</v>
      </c>
      <c r="H2365" s="1">
        <f t="shared" ca="1" si="110"/>
        <v>15</v>
      </c>
      <c r="I2365" s="1">
        <f t="shared" ca="1" si="108"/>
        <v>2</v>
      </c>
      <c r="J2365" s="1">
        <f t="shared" si="109"/>
        <v>25</v>
      </c>
    </row>
    <row r="2366" spans="1:10" ht="12.75" customHeight="1" x14ac:dyDescent="0.2">
      <c r="A2366" s="85"/>
      <c r="B2366" s="139">
        <v>44525</v>
      </c>
      <c r="C2366" s="140" t="s">
        <v>205</v>
      </c>
      <c r="D2366" s="141">
        <v>0</v>
      </c>
      <c r="E2366" s="141">
        <v>12.283237</v>
      </c>
      <c r="F2366" s="141">
        <v>5788.794922</v>
      </c>
      <c r="G2366" s="141">
        <v>8.3749660000000006</v>
      </c>
      <c r="H2366" s="1">
        <f t="shared" ca="1" si="110"/>
        <v>15</v>
      </c>
      <c r="I2366" s="1">
        <f t="shared" ca="1" si="108"/>
        <v>3</v>
      </c>
      <c r="J2366" s="1">
        <f t="shared" si="109"/>
        <v>25</v>
      </c>
    </row>
    <row r="2367" spans="1:10" ht="12.75" customHeight="1" x14ac:dyDescent="0.2">
      <c r="A2367" s="85"/>
      <c r="B2367" s="139">
        <v>44525</v>
      </c>
      <c r="C2367" s="140" t="s">
        <v>206</v>
      </c>
      <c r="D2367" s="141">
        <v>0</v>
      </c>
      <c r="E2367" s="141">
        <v>14.483738000000001</v>
      </c>
      <c r="F2367" s="141">
        <v>7103.7958980000003</v>
      </c>
      <c r="G2367" s="141">
        <v>4.959721</v>
      </c>
      <c r="H2367" s="1">
        <f t="shared" ca="1" si="110"/>
        <v>15</v>
      </c>
      <c r="I2367" s="1">
        <f t="shared" ca="1" si="108"/>
        <v>4</v>
      </c>
      <c r="J2367" s="1">
        <f t="shared" si="109"/>
        <v>25</v>
      </c>
    </row>
    <row r="2368" spans="1:10" ht="12.75" customHeight="1" x14ac:dyDescent="0.2">
      <c r="A2368" s="85"/>
      <c r="B2368" s="139">
        <v>44525</v>
      </c>
      <c r="C2368" s="140" t="s">
        <v>207</v>
      </c>
      <c r="D2368" s="141">
        <v>0</v>
      </c>
      <c r="E2368" s="141">
        <v>3.7613349999999999</v>
      </c>
      <c r="F2368" s="141">
        <v>9265.9189449999994</v>
      </c>
      <c r="G2368" s="141">
        <v>16.834271999999999</v>
      </c>
      <c r="H2368" s="1">
        <f t="shared" ca="1" si="110"/>
        <v>16</v>
      </c>
      <c r="I2368" s="1">
        <f t="shared" ca="1" si="108"/>
        <v>1</v>
      </c>
      <c r="J2368" s="1">
        <f t="shared" si="109"/>
        <v>25</v>
      </c>
    </row>
    <row r="2369" spans="1:10" ht="12.75" customHeight="1" x14ac:dyDescent="0.2">
      <c r="A2369" s="85"/>
      <c r="B2369" s="139">
        <v>44525</v>
      </c>
      <c r="C2369" s="140" t="s">
        <v>208</v>
      </c>
      <c r="D2369" s="141">
        <v>0</v>
      </c>
      <c r="E2369" s="141">
        <v>0.42511500000000002</v>
      </c>
      <c r="F2369" s="141">
        <v>10009.287</v>
      </c>
      <c r="G2369" s="141">
        <v>29.68158</v>
      </c>
      <c r="H2369" s="1">
        <f t="shared" ca="1" si="110"/>
        <v>16</v>
      </c>
      <c r="I2369" s="1">
        <f t="shared" ca="1" si="108"/>
        <v>2</v>
      </c>
      <c r="J2369" s="1">
        <f t="shared" si="109"/>
        <v>25</v>
      </c>
    </row>
    <row r="2370" spans="1:10" ht="12.75" customHeight="1" x14ac:dyDescent="0.2">
      <c r="A2370" s="85"/>
      <c r="B2370" s="139">
        <v>44525</v>
      </c>
      <c r="C2370" s="140" t="s">
        <v>209</v>
      </c>
      <c r="D2370" s="141">
        <v>0</v>
      </c>
      <c r="E2370" s="141">
        <v>0.38666200000000001</v>
      </c>
      <c r="F2370" s="141">
        <v>10298.459999999999</v>
      </c>
      <c r="G2370" s="141">
        <v>35.423943000000001</v>
      </c>
      <c r="H2370" s="1">
        <f t="shared" ca="1" si="110"/>
        <v>16</v>
      </c>
      <c r="I2370" s="1">
        <f t="shared" ca="1" si="108"/>
        <v>3</v>
      </c>
      <c r="J2370" s="1">
        <f t="shared" si="109"/>
        <v>25</v>
      </c>
    </row>
    <row r="2371" spans="1:10" ht="12.75" customHeight="1" x14ac:dyDescent="0.2">
      <c r="A2371" s="85"/>
      <c r="B2371" s="139">
        <v>44525</v>
      </c>
      <c r="C2371" s="140" t="s">
        <v>210</v>
      </c>
      <c r="D2371" s="141">
        <v>0</v>
      </c>
      <c r="E2371" s="141">
        <v>0.71898099999999998</v>
      </c>
      <c r="F2371" s="141">
        <v>9721.3974610000005</v>
      </c>
      <c r="G2371" s="141">
        <v>38.034503999999998</v>
      </c>
      <c r="H2371" s="1">
        <f t="shared" ca="1" si="110"/>
        <v>16</v>
      </c>
      <c r="I2371" s="1">
        <f t="shared" ca="1" si="108"/>
        <v>4</v>
      </c>
      <c r="J2371" s="1">
        <f t="shared" si="109"/>
        <v>25</v>
      </c>
    </row>
    <row r="2372" spans="1:10" ht="12.75" customHeight="1" x14ac:dyDescent="0.2">
      <c r="A2372" s="85"/>
      <c r="B2372" s="139">
        <v>44525</v>
      </c>
      <c r="C2372" s="140" t="s">
        <v>211</v>
      </c>
      <c r="D2372" s="141">
        <v>0</v>
      </c>
      <c r="E2372" s="141">
        <v>0.34327099999999999</v>
      </c>
      <c r="F2372" s="141">
        <v>9734.6435550000006</v>
      </c>
      <c r="G2372" s="141">
        <v>34.817326000000001</v>
      </c>
      <c r="H2372" s="1">
        <f t="shared" ca="1" si="110"/>
        <v>17</v>
      </c>
      <c r="I2372" s="1">
        <f t="shared" ca="1" si="108"/>
        <v>1</v>
      </c>
      <c r="J2372" s="1">
        <f t="shared" si="109"/>
        <v>25</v>
      </c>
    </row>
    <row r="2373" spans="1:10" ht="12.75" customHeight="1" x14ac:dyDescent="0.2">
      <c r="A2373" s="85"/>
      <c r="B2373" s="139">
        <v>44525</v>
      </c>
      <c r="C2373" s="140" t="s">
        <v>212</v>
      </c>
      <c r="D2373" s="141">
        <v>0</v>
      </c>
      <c r="E2373" s="141">
        <v>0.11536299999999999</v>
      </c>
      <c r="F2373" s="141">
        <v>10676.384</v>
      </c>
      <c r="G2373" s="141">
        <v>44.026389999999999</v>
      </c>
      <c r="H2373" s="1">
        <f t="shared" ca="1" si="110"/>
        <v>17</v>
      </c>
      <c r="I2373" s="1">
        <f t="shared" ca="1" si="108"/>
        <v>2</v>
      </c>
      <c r="J2373" s="1">
        <f t="shared" si="109"/>
        <v>25</v>
      </c>
    </row>
    <row r="2374" spans="1:10" ht="12.75" customHeight="1" x14ac:dyDescent="0.2">
      <c r="A2374" s="85"/>
      <c r="B2374" s="139">
        <v>44525</v>
      </c>
      <c r="C2374" s="140" t="s">
        <v>213</v>
      </c>
      <c r="D2374" s="141">
        <v>0</v>
      </c>
      <c r="E2374" s="141">
        <v>0.71094100000000005</v>
      </c>
      <c r="F2374" s="141">
        <v>14615.123</v>
      </c>
      <c r="G2374" s="141">
        <v>55.703026000000001</v>
      </c>
      <c r="H2374" s="1">
        <f t="shared" ca="1" si="110"/>
        <v>17</v>
      </c>
      <c r="I2374" s="1">
        <f t="shared" ref="I2374:I2437" ca="1" si="111">IF(H2374=H2373,I2373+1,1)</f>
        <v>3</v>
      </c>
      <c r="J2374" s="1">
        <f t="shared" ref="J2374:J2437" si="112">DAY(B2374)</f>
        <v>25</v>
      </c>
    </row>
    <row r="2375" spans="1:10" ht="12.75" customHeight="1" x14ac:dyDescent="0.2">
      <c r="A2375" s="85"/>
      <c r="B2375" s="139">
        <v>44525</v>
      </c>
      <c r="C2375" s="140" t="s">
        <v>214</v>
      </c>
      <c r="D2375" s="141">
        <v>0</v>
      </c>
      <c r="E2375" s="141">
        <v>1.3422529999999999</v>
      </c>
      <c r="F2375" s="141">
        <v>16716.990000000002</v>
      </c>
      <c r="G2375" s="141">
        <v>59.290709999999997</v>
      </c>
      <c r="H2375" s="1">
        <f t="shared" ca="1" si="110"/>
        <v>17</v>
      </c>
      <c r="I2375" s="1">
        <f t="shared" ca="1" si="111"/>
        <v>4</v>
      </c>
      <c r="J2375" s="1">
        <f t="shared" si="112"/>
        <v>25</v>
      </c>
    </row>
    <row r="2376" spans="1:10" ht="12.75" customHeight="1" x14ac:dyDescent="0.2">
      <c r="A2376" s="85"/>
      <c r="B2376" s="139">
        <v>44525</v>
      </c>
      <c r="C2376" s="140" t="s">
        <v>215</v>
      </c>
      <c r="D2376" s="141">
        <v>0</v>
      </c>
      <c r="E2376" s="141">
        <v>0.486622</v>
      </c>
      <c r="F2376" s="141">
        <v>19136.73</v>
      </c>
      <c r="G2376" s="141">
        <v>70.312729000000004</v>
      </c>
      <c r="H2376" s="1">
        <f t="shared" ca="1" si="110"/>
        <v>18</v>
      </c>
      <c r="I2376" s="1">
        <f t="shared" ca="1" si="111"/>
        <v>1</v>
      </c>
      <c r="J2376" s="1">
        <f t="shared" si="112"/>
        <v>25</v>
      </c>
    </row>
    <row r="2377" spans="1:10" ht="12.75" customHeight="1" x14ac:dyDescent="0.2">
      <c r="A2377" s="85"/>
      <c r="B2377" s="139">
        <v>44525</v>
      </c>
      <c r="C2377" s="140" t="s">
        <v>216</v>
      </c>
      <c r="D2377" s="141">
        <v>0</v>
      </c>
      <c r="E2377" s="141">
        <v>0.50800800000000002</v>
      </c>
      <c r="F2377" s="141">
        <v>19810.971000000001</v>
      </c>
      <c r="G2377" s="141">
        <v>78.004440000000002</v>
      </c>
      <c r="H2377" s="1">
        <f t="shared" ca="1" si="110"/>
        <v>18</v>
      </c>
      <c r="I2377" s="1">
        <f t="shared" ca="1" si="111"/>
        <v>2</v>
      </c>
      <c r="J2377" s="1">
        <f t="shared" si="112"/>
        <v>25</v>
      </c>
    </row>
    <row r="2378" spans="1:10" ht="12.75" customHeight="1" x14ac:dyDescent="0.2">
      <c r="A2378" s="85"/>
      <c r="B2378" s="139">
        <v>44525</v>
      </c>
      <c r="C2378" s="140" t="s">
        <v>217</v>
      </c>
      <c r="D2378" s="141">
        <v>0</v>
      </c>
      <c r="E2378" s="141">
        <v>0.50450600000000001</v>
      </c>
      <c r="F2378" s="141">
        <v>19534.925999999999</v>
      </c>
      <c r="G2378" s="141">
        <v>78.128760999999997</v>
      </c>
      <c r="H2378" s="1">
        <f t="shared" ca="1" si="110"/>
        <v>18</v>
      </c>
      <c r="I2378" s="1">
        <f t="shared" ca="1" si="111"/>
        <v>3</v>
      </c>
      <c r="J2378" s="1">
        <f t="shared" si="112"/>
        <v>25</v>
      </c>
    </row>
    <row r="2379" spans="1:10" ht="12.75" customHeight="1" x14ac:dyDescent="0.2">
      <c r="A2379" s="85"/>
      <c r="B2379" s="139">
        <v>44525</v>
      </c>
      <c r="C2379" s="140" t="s">
        <v>218</v>
      </c>
      <c r="D2379" s="141">
        <v>0</v>
      </c>
      <c r="E2379" s="141">
        <v>0.182755</v>
      </c>
      <c r="F2379" s="141">
        <v>21087.59375</v>
      </c>
      <c r="G2379" s="141">
        <v>79.178047000000007</v>
      </c>
      <c r="H2379" s="1">
        <f t="shared" ca="1" si="110"/>
        <v>18</v>
      </c>
      <c r="I2379" s="1">
        <f t="shared" ca="1" si="111"/>
        <v>4</v>
      </c>
      <c r="J2379" s="1">
        <f t="shared" si="112"/>
        <v>25</v>
      </c>
    </row>
    <row r="2380" spans="1:10" ht="12.75" customHeight="1" x14ac:dyDescent="0.2">
      <c r="A2380" s="85"/>
      <c r="B2380" s="139">
        <v>44525</v>
      </c>
      <c r="C2380" s="140" t="s">
        <v>219</v>
      </c>
      <c r="D2380" s="141">
        <v>0</v>
      </c>
      <c r="E2380" s="141">
        <v>1.6196790000000001</v>
      </c>
      <c r="F2380" s="141">
        <v>24612.625</v>
      </c>
      <c r="G2380" s="141">
        <v>84.707679999999996</v>
      </c>
      <c r="H2380" s="1">
        <f t="shared" ca="1" si="110"/>
        <v>19</v>
      </c>
      <c r="I2380" s="1">
        <f t="shared" ca="1" si="111"/>
        <v>1</v>
      </c>
      <c r="J2380" s="1">
        <f t="shared" si="112"/>
        <v>25</v>
      </c>
    </row>
    <row r="2381" spans="1:10" ht="12.75" customHeight="1" x14ac:dyDescent="0.2">
      <c r="A2381" s="85"/>
      <c r="B2381" s="139">
        <v>44525</v>
      </c>
      <c r="C2381" s="140" t="s">
        <v>220</v>
      </c>
      <c r="D2381" s="141">
        <v>0</v>
      </c>
      <c r="E2381" s="141">
        <v>0.51310199999999995</v>
      </c>
      <c r="F2381" s="141">
        <v>25897.914000000001</v>
      </c>
      <c r="G2381" s="141">
        <v>91.835548000000003</v>
      </c>
      <c r="H2381" s="1">
        <f t="shared" ca="1" si="110"/>
        <v>19</v>
      </c>
      <c r="I2381" s="1">
        <f t="shared" ca="1" si="111"/>
        <v>2</v>
      </c>
      <c r="J2381" s="1">
        <f t="shared" si="112"/>
        <v>25</v>
      </c>
    </row>
    <row r="2382" spans="1:10" ht="12.75" customHeight="1" x14ac:dyDescent="0.2">
      <c r="A2382" s="85"/>
      <c r="B2382" s="139">
        <v>44525</v>
      </c>
      <c r="C2382" s="140" t="s">
        <v>221</v>
      </c>
      <c r="D2382" s="141">
        <v>0</v>
      </c>
      <c r="E2382" s="141">
        <v>0.81366799999999995</v>
      </c>
      <c r="F2382" s="141">
        <v>25743.43</v>
      </c>
      <c r="G2382" s="141">
        <v>91.820847000000001</v>
      </c>
      <c r="H2382" s="1">
        <f t="shared" ca="1" si="110"/>
        <v>19</v>
      </c>
      <c r="I2382" s="1">
        <f t="shared" ca="1" si="111"/>
        <v>3</v>
      </c>
      <c r="J2382" s="1">
        <f t="shared" si="112"/>
        <v>25</v>
      </c>
    </row>
    <row r="2383" spans="1:10" ht="12.75" customHeight="1" x14ac:dyDescent="0.2">
      <c r="A2383" s="85"/>
      <c r="B2383" s="139">
        <v>44525</v>
      </c>
      <c r="C2383" s="140" t="s">
        <v>222</v>
      </c>
      <c r="D2383" s="141">
        <v>0</v>
      </c>
      <c r="E2383" s="141">
        <v>2.282991</v>
      </c>
      <c r="F2383" s="141">
        <v>25593.208999999999</v>
      </c>
      <c r="G2383" s="141">
        <v>89.617348000000007</v>
      </c>
      <c r="H2383" s="1">
        <f t="shared" ca="1" si="110"/>
        <v>19</v>
      </c>
      <c r="I2383" s="1">
        <f t="shared" ca="1" si="111"/>
        <v>4</v>
      </c>
      <c r="J2383" s="1">
        <f t="shared" si="112"/>
        <v>25</v>
      </c>
    </row>
    <row r="2384" spans="1:10" ht="12.75" customHeight="1" x14ac:dyDescent="0.2">
      <c r="A2384" s="85"/>
      <c r="B2384" s="139">
        <v>44525</v>
      </c>
      <c r="C2384" s="140" t="s">
        <v>223</v>
      </c>
      <c r="D2384" s="141">
        <v>0</v>
      </c>
      <c r="E2384" s="141">
        <v>1.209047</v>
      </c>
      <c r="F2384" s="141">
        <v>25003.842000000001</v>
      </c>
      <c r="G2384" s="141">
        <v>79.863418999999993</v>
      </c>
      <c r="H2384" s="1">
        <f t="shared" ca="1" si="110"/>
        <v>20</v>
      </c>
      <c r="I2384" s="1">
        <f t="shared" ca="1" si="111"/>
        <v>1</v>
      </c>
      <c r="J2384" s="1">
        <f t="shared" si="112"/>
        <v>25</v>
      </c>
    </row>
    <row r="2385" spans="1:10" ht="12.75" customHeight="1" x14ac:dyDescent="0.2">
      <c r="A2385" s="85"/>
      <c r="B2385" s="139">
        <v>44525</v>
      </c>
      <c r="C2385" s="140" t="s">
        <v>224</v>
      </c>
      <c r="D2385" s="141">
        <v>0</v>
      </c>
      <c r="E2385" s="141">
        <v>2.373081</v>
      </c>
      <c r="F2385" s="141">
        <v>24709.671999999999</v>
      </c>
      <c r="G2385" s="141">
        <v>76.221046000000001</v>
      </c>
      <c r="H2385" s="1">
        <f t="shared" ca="1" si="110"/>
        <v>20</v>
      </c>
      <c r="I2385" s="1">
        <f t="shared" ca="1" si="111"/>
        <v>2</v>
      </c>
      <c r="J2385" s="1">
        <f t="shared" si="112"/>
        <v>25</v>
      </c>
    </row>
    <row r="2386" spans="1:10" ht="12.75" customHeight="1" x14ac:dyDescent="0.2">
      <c r="A2386" s="85"/>
      <c r="B2386" s="139">
        <v>44525</v>
      </c>
      <c r="C2386" s="140" t="s">
        <v>225</v>
      </c>
      <c r="D2386" s="141">
        <v>0</v>
      </c>
      <c r="E2386" s="141">
        <v>0.503521</v>
      </c>
      <c r="F2386" s="141">
        <v>23681.708999999999</v>
      </c>
      <c r="G2386" s="141">
        <v>81.737564000000006</v>
      </c>
      <c r="H2386" s="1">
        <f t="shared" ca="1" si="110"/>
        <v>20</v>
      </c>
      <c r="I2386" s="1">
        <f t="shared" ca="1" si="111"/>
        <v>3</v>
      </c>
      <c r="J2386" s="1">
        <f t="shared" si="112"/>
        <v>25</v>
      </c>
    </row>
    <row r="2387" spans="1:10" ht="12.75" customHeight="1" x14ac:dyDescent="0.2">
      <c r="A2387" s="85"/>
      <c r="B2387" s="139">
        <v>44525</v>
      </c>
      <c r="C2387" s="140" t="s">
        <v>226</v>
      </c>
      <c r="D2387" s="141">
        <v>0</v>
      </c>
      <c r="E2387" s="141">
        <v>1.186104</v>
      </c>
      <c r="F2387" s="141">
        <v>24424.925999999999</v>
      </c>
      <c r="G2387" s="141">
        <v>84.052070999999998</v>
      </c>
      <c r="H2387" s="1">
        <f t="shared" ca="1" si="110"/>
        <v>20</v>
      </c>
      <c r="I2387" s="1">
        <f t="shared" ca="1" si="111"/>
        <v>4</v>
      </c>
      <c r="J2387" s="1">
        <f t="shared" si="112"/>
        <v>25</v>
      </c>
    </row>
    <row r="2388" spans="1:10" ht="12.75" customHeight="1" x14ac:dyDescent="0.2">
      <c r="A2388" s="85"/>
      <c r="B2388" s="139">
        <v>44525</v>
      </c>
      <c r="C2388" s="140" t="s">
        <v>227</v>
      </c>
      <c r="D2388" s="141">
        <v>0</v>
      </c>
      <c r="E2388" s="141">
        <v>0.92678499999999997</v>
      </c>
      <c r="F2388" s="141">
        <v>24073.557000000001</v>
      </c>
      <c r="G2388" s="141">
        <v>87.149367999999996</v>
      </c>
      <c r="H2388" s="1">
        <f t="shared" ca="1" si="110"/>
        <v>21</v>
      </c>
      <c r="I2388" s="1">
        <f t="shared" ca="1" si="111"/>
        <v>1</v>
      </c>
      <c r="J2388" s="1">
        <f t="shared" si="112"/>
        <v>25</v>
      </c>
    </row>
    <row r="2389" spans="1:10" ht="12.75" customHeight="1" x14ac:dyDescent="0.2">
      <c r="A2389" s="85"/>
      <c r="B2389" s="139">
        <v>44525</v>
      </c>
      <c r="C2389" s="140" t="s">
        <v>228</v>
      </c>
      <c r="D2389" s="141">
        <v>0</v>
      </c>
      <c r="E2389" s="141">
        <v>0.18446599999999999</v>
      </c>
      <c r="F2389" s="141">
        <v>25405.706999999999</v>
      </c>
      <c r="G2389" s="141">
        <v>90.408432000000005</v>
      </c>
      <c r="H2389" s="1">
        <f t="shared" ca="1" si="110"/>
        <v>21</v>
      </c>
      <c r="I2389" s="1">
        <f t="shared" ca="1" si="111"/>
        <v>2</v>
      </c>
      <c r="J2389" s="1">
        <f t="shared" si="112"/>
        <v>25</v>
      </c>
    </row>
    <row r="2390" spans="1:10" ht="12.75" customHeight="1" x14ac:dyDescent="0.2">
      <c r="A2390" s="85"/>
      <c r="B2390" s="139">
        <v>44525</v>
      </c>
      <c r="C2390" s="140" t="s">
        <v>229</v>
      </c>
      <c r="D2390" s="141">
        <v>0</v>
      </c>
      <c r="E2390" s="141">
        <v>0.20232800000000001</v>
      </c>
      <c r="F2390" s="141">
        <v>26674.641</v>
      </c>
      <c r="G2390" s="141">
        <v>101.609734</v>
      </c>
      <c r="H2390" s="1">
        <f t="shared" ca="1" si="110"/>
        <v>21</v>
      </c>
      <c r="I2390" s="1">
        <f t="shared" ca="1" si="111"/>
        <v>3</v>
      </c>
      <c r="J2390" s="1">
        <f t="shared" si="112"/>
        <v>25</v>
      </c>
    </row>
    <row r="2391" spans="1:10" ht="12.75" customHeight="1" x14ac:dyDescent="0.2">
      <c r="A2391" s="85"/>
      <c r="B2391" s="139">
        <v>44525</v>
      </c>
      <c r="C2391" s="140" t="s">
        <v>230</v>
      </c>
      <c r="D2391" s="141">
        <v>0</v>
      </c>
      <c r="E2391" s="141">
        <v>7.3833999999999997E-2</v>
      </c>
      <c r="F2391" s="141">
        <v>29107.539000000001</v>
      </c>
      <c r="G2391" s="141">
        <v>112.951561</v>
      </c>
      <c r="H2391" s="1">
        <f t="shared" ca="1" si="110"/>
        <v>21</v>
      </c>
      <c r="I2391" s="1">
        <f t="shared" ca="1" si="111"/>
        <v>4</v>
      </c>
      <c r="J2391" s="1">
        <f t="shared" si="112"/>
        <v>25</v>
      </c>
    </row>
    <row r="2392" spans="1:10" ht="12.75" customHeight="1" x14ac:dyDescent="0.2">
      <c r="A2392" s="85"/>
      <c r="B2392" s="139">
        <v>44525</v>
      </c>
      <c r="C2392" s="140" t="s">
        <v>231</v>
      </c>
      <c r="D2392" s="141">
        <v>0</v>
      </c>
      <c r="E2392" s="141">
        <v>4.1539999999999997E-3</v>
      </c>
      <c r="F2392" s="141">
        <v>29745.133000000002</v>
      </c>
      <c r="G2392" s="141">
        <v>123.418419</v>
      </c>
      <c r="H2392" s="1">
        <f t="shared" ca="1" si="110"/>
        <v>22</v>
      </c>
      <c r="I2392" s="1">
        <f t="shared" ca="1" si="111"/>
        <v>1</v>
      </c>
      <c r="J2392" s="1">
        <f t="shared" si="112"/>
        <v>25</v>
      </c>
    </row>
    <row r="2393" spans="1:10" ht="12.75" customHeight="1" x14ac:dyDescent="0.2">
      <c r="A2393" s="85"/>
      <c r="B2393" s="139">
        <v>44525</v>
      </c>
      <c r="C2393" s="140" t="s">
        <v>232</v>
      </c>
      <c r="D2393" s="141">
        <v>0</v>
      </c>
      <c r="E2393" s="141">
        <v>4.5979999999999997E-3</v>
      </c>
      <c r="F2393" s="141">
        <v>29006.903999999999</v>
      </c>
      <c r="G2393" s="141">
        <v>121.139381</v>
      </c>
      <c r="H2393" s="1">
        <f t="shared" ca="1" si="110"/>
        <v>22</v>
      </c>
      <c r="I2393" s="1">
        <f t="shared" ca="1" si="111"/>
        <v>2</v>
      </c>
      <c r="J2393" s="1">
        <f t="shared" si="112"/>
        <v>25</v>
      </c>
    </row>
    <row r="2394" spans="1:10" ht="12.75" customHeight="1" x14ac:dyDescent="0.2">
      <c r="A2394" s="85"/>
      <c r="B2394" s="139">
        <v>44525</v>
      </c>
      <c r="C2394" s="140" t="s">
        <v>233</v>
      </c>
      <c r="D2394" s="141">
        <v>0</v>
      </c>
      <c r="E2394" s="141">
        <v>1.9026999999999999E-2</v>
      </c>
      <c r="F2394" s="141">
        <v>30778.535</v>
      </c>
      <c r="G2394" s="141">
        <v>132.29342700000001</v>
      </c>
      <c r="H2394" s="1">
        <f t="shared" ca="1" si="110"/>
        <v>22</v>
      </c>
      <c r="I2394" s="1">
        <f t="shared" ca="1" si="111"/>
        <v>3</v>
      </c>
      <c r="J2394" s="1">
        <f t="shared" si="112"/>
        <v>25</v>
      </c>
    </row>
    <row r="2395" spans="1:10" ht="12.75" customHeight="1" x14ac:dyDescent="0.2">
      <c r="A2395" s="85"/>
      <c r="B2395" s="139">
        <v>44525</v>
      </c>
      <c r="C2395" s="140" t="s">
        <v>234</v>
      </c>
      <c r="D2395" s="141">
        <v>0</v>
      </c>
      <c r="E2395" s="141">
        <v>0</v>
      </c>
      <c r="F2395" s="141">
        <v>30082.851999999999</v>
      </c>
      <c r="G2395" s="141">
        <v>129.39790300000001</v>
      </c>
      <c r="H2395" s="1">
        <f t="shared" ca="1" si="110"/>
        <v>22</v>
      </c>
      <c r="I2395" s="1">
        <f t="shared" ca="1" si="111"/>
        <v>4</v>
      </c>
      <c r="J2395" s="1">
        <f t="shared" si="112"/>
        <v>25</v>
      </c>
    </row>
    <row r="2396" spans="1:10" ht="12.75" customHeight="1" x14ac:dyDescent="0.2">
      <c r="A2396" s="85"/>
      <c r="B2396" s="139">
        <v>44525</v>
      </c>
      <c r="C2396" s="140" t="s">
        <v>235</v>
      </c>
      <c r="D2396" s="141">
        <v>0</v>
      </c>
      <c r="E2396" s="141">
        <v>0.18032999999999999</v>
      </c>
      <c r="F2396" s="141">
        <v>30219.598000000002</v>
      </c>
      <c r="G2396" s="141">
        <v>133.24937399999999</v>
      </c>
      <c r="H2396" s="1">
        <f t="shared" ca="1" si="110"/>
        <v>23</v>
      </c>
      <c r="I2396" s="1">
        <f t="shared" ca="1" si="111"/>
        <v>1</v>
      </c>
      <c r="J2396" s="1">
        <f t="shared" si="112"/>
        <v>25</v>
      </c>
    </row>
    <row r="2397" spans="1:10" ht="12.75" customHeight="1" x14ac:dyDescent="0.2">
      <c r="A2397" s="85"/>
      <c r="B2397" s="139">
        <v>44525</v>
      </c>
      <c r="C2397" s="140" t="s">
        <v>236</v>
      </c>
      <c r="D2397" s="141">
        <v>0</v>
      </c>
      <c r="E2397" s="141">
        <v>8.0750000000000006E-3</v>
      </c>
      <c r="F2397" s="141">
        <v>28790.798999999999</v>
      </c>
      <c r="G2397" s="141">
        <v>128.67039500000001</v>
      </c>
      <c r="H2397" s="1">
        <f t="shared" ca="1" si="110"/>
        <v>23</v>
      </c>
      <c r="I2397" s="1">
        <f t="shared" ca="1" si="111"/>
        <v>2</v>
      </c>
      <c r="J2397" s="1">
        <f t="shared" si="112"/>
        <v>25</v>
      </c>
    </row>
    <row r="2398" spans="1:10" ht="12.75" customHeight="1" x14ac:dyDescent="0.2">
      <c r="A2398" s="85"/>
      <c r="B2398" s="139">
        <v>44525</v>
      </c>
      <c r="C2398" s="140" t="s">
        <v>237</v>
      </c>
      <c r="D2398" s="141">
        <v>0</v>
      </c>
      <c r="E2398" s="141">
        <v>0.31883800000000001</v>
      </c>
      <c r="F2398" s="141">
        <v>26947.888999999999</v>
      </c>
      <c r="G2398" s="141">
        <v>109.865982</v>
      </c>
      <c r="H2398" s="1">
        <f t="shared" ca="1" si="110"/>
        <v>23</v>
      </c>
      <c r="I2398" s="1">
        <f t="shared" ca="1" si="111"/>
        <v>3</v>
      </c>
      <c r="J2398" s="1">
        <f t="shared" si="112"/>
        <v>25</v>
      </c>
    </row>
    <row r="2399" spans="1:10" ht="12.75" customHeight="1" x14ac:dyDescent="0.2">
      <c r="A2399" s="85"/>
      <c r="B2399" s="139">
        <v>44525</v>
      </c>
      <c r="C2399" s="140" t="s">
        <v>238</v>
      </c>
      <c r="D2399" s="141">
        <v>0</v>
      </c>
      <c r="E2399" s="141">
        <v>0.214278</v>
      </c>
      <c r="F2399" s="141">
        <v>25195.956999999999</v>
      </c>
      <c r="G2399" s="141">
        <v>102.34095000000001</v>
      </c>
      <c r="H2399" s="1">
        <f t="shared" ca="1" si="110"/>
        <v>23</v>
      </c>
      <c r="I2399" s="1">
        <f t="shared" ca="1" si="111"/>
        <v>4</v>
      </c>
      <c r="J2399" s="1">
        <f t="shared" si="112"/>
        <v>25</v>
      </c>
    </row>
    <row r="2400" spans="1:10" ht="12.75" customHeight="1" x14ac:dyDescent="0.2">
      <c r="A2400" s="85"/>
      <c r="B2400" s="139">
        <v>44525</v>
      </c>
      <c r="C2400" s="140" t="s">
        <v>239</v>
      </c>
      <c r="D2400" s="141">
        <v>0</v>
      </c>
      <c r="E2400" s="141">
        <v>9.8559999999999995E-2</v>
      </c>
      <c r="F2400" s="141">
        <v>24787.213</v>
      </c>
      <c r="G2400" s="141">
        <v>98.513740999999996</v>
      </c>
      <c r="H2400" s="1">
        <f t="shared" ca="1" si="110"/>
        <v>24</v>
      </c>
      <c r="I2400" s="1">
        <f t="shared" ca="1" si="111"/>
        <v>1</v>
      </c>
      <c r="J2400" s="1">
        <f t="shared" si="112"/>
        <v>25</v>
      </c>
    </row>
    <row r="2401" spans="1:10" ht="12.75" customHeight="1" x14ac:dyDescent="0.2">
      <c r="A2401" s="85"/>
      <c r="B2401" s="139">
        <v>44525</v>
      </c>
      <c r="C2401" s="140" t="s">
        <v>240</v>
      </c>
      <c r="D2401" s="141">
        <v>0</v>
      </c>
      <c r="E2401" s="141">
        <v>3.5887000000000002E-2</v>
      </c>
      <c r="F2401" s="141">
        <v>24192.111000000001</v>
      </c>
      <c r="G2401" s="141">
        <v>96.710785000000001</v>
      </c>
      <c r="H2401" s="1">
        <f t="shared" ca="1" si="110"/>
        <v>24</v>
      </c>
      <c r="I2401" s="1">
        <f t="shared" ca="1" si="111"/>
        <v>2</v>
      </c>
      <c r="J2401" s="1">
        <f t="shared" si="112"/>
        <v>25</v>
      </c>
    </row>
    <row r="2402" spans="1:10" ht="12.75" customHeight="1" x14ac:dyDescent="0.2">
      <c r="A2402" s="85"/>
      <c r="B2402" s="139">
        <v>44525</v>
      </c>
      <c r="C2402" s="140" t="s">
        <v>241</v>
      </c>
      <c r="D2402" s="141">
        <v>0</v>
      </c>
      <c r="E2402" s="141">
        <v>1.0237E-2</v>
      </c>
      <c r="F2402" s="141">
        <v>21198.620999999999</v>
      </c>
      <c r="G2402" s="141">
        <v>90.264304999999993</v>
      </c>
      <c r="H2402" s="1">
        <f t="shared" ca="1" si="110"/>
        <v>24</v>
      </c>
      <c r="I2402" s="1">
        <f t="shared" ca="1" si="111"/>
        <v>3</v>
      </c>
      <c r="J2402" s="1">
        <f t="shared" si="112"/>
        <v>25</v>
      </c>
    </row>
    <row r="2403" spans="1:10" ht="12.75" customHeight="1" x14ac:dyDescent="0.2">
      <c r="A2403" s="85"/>
      <c r="B2403" s="139">
        <v>44525</v>
      </c>
      <c r="C2403" s="140" t="s">
        <v>242</v>
      </c>
      <c r="D2403" s="141">
        <v>0</v>
      </c>
      <c r="E2403" s="141">
        <v>0.221524</v>
      </c>
      <c r="F2403" s="141">
        <v>18274.798999999999</v>
      </c>
      <c r="G2403" s="141">
        <v>66.990547000000007</v>
      </c>
      <c r="H2403" s="1">
        <f t="shared" ca="1" si="110"/>
        <v>24</v>
      </c>
      <c r="I2403" s="1">
        <f t="shared" ca="1" si="111"/>
        <v>4</v>
      </c>
      <c r="J2403" s="1">
        <f t="shared" si="112"/>
        <v>25</v>
      </c>
    </row>
    <row r="2404" spans="1:10" ht="12.75" customHeight="1" x14ac:dyDescent="0.2">
      <c r="A2404" s="85"/>
      <c r="B2404" s="139">
        <v>44526</v>
      </c>
      <c r="C2404" s="140" t="s">
        <v>243</v>
      </c>
      <c r="D2404" s="141">
        <v>0</v>
      </c>
      <c r="E2404" s="141">
        <v>0.53284799999999999</v>
      </c>
      <c r="F2404" s="141">
        <v>17247.395</v>
      </c>
      <c r="G2404" s="141">
        <v>58.414535999999998</v>
      </c>
      <c r="H2404" s="1">
        <f t="shared" ca="1" si="110"/>
        <v>1</v>
      </c>
      <c r="I2404" s="1">
        <f t="shared" ca="1" si="111"/>
        <v>1</v>
      </c>
      <c r="J2404" s="1">
        <f t="shared" si="112"/>
        <v>26</v>
      </c>
    </row>
    <row r="2405" spans="1:10" ht="12.75" customHeight="1" x14ac:dyDescent="0.2">
      <c r="A2405" s="85"/>
      <c r="B2405" s="139">
        <v>44526</v>
      </c>
      <c r="C2405" s="140" t="s">
        <v>148</v>
      </c>
      <c r="D2405" s="141">
        <v>0</v>
      </c>
      <c r="E2405" s="141">
        <v>0.35659299999999999</v>
      </c>
      <c r="F2405" s="141">
        <v>16343.227999999999</v>
      </c>
      <c r="G2405" s="141">
        <v>52.316383000000002</v>
      </c>
      <c r="H2405" s="1">
        <f t="shared" ca="1" si="110"/>
        <v>1</v>
      </c>
      <c r="I2405" s="1">
        <f t="shared" ca="1" si="111"/>
        <v>2</v>
      </c>
      <c r="J2405" s="1">
        <f t="shared" si="112"/>
        <v>26</v>
      </c>
    </row>
    <row r="2406" spans="1:10" ht="12.75" customHeight="1" x14ac:dyDescent="0.2">
      <c r="A2406" s="85"/>
      <c r="B2406" s="139">
        <v>44526</v>
      </c>
      <c r="C2406" s="140" t="s">
        <v>149</v>
      </c>
      <c r="D2406" s="141">
        <v>0</v>
      </c>
      <c r="E2406" s="141">
        <v>0.111856</v>
      </c>
      <c r="F2406" s="141">
        <v>15051.582</v>
      </c>
      <c r="G2406" s="141">
        <v>49.219420999999997</v>
      </c>
      <c r="H2406" s="1">
        <f t="shared" ca="1" si="110"/>
        <v>1</v>
      </c>
      <c r="I2406" s="1">
        <f t="shared" ca="1" si="111"/>
        <v>3</v>
      </c>
      <c r="J2406" s="1">
        <f t="shared" si="112"/>
        <v>26</v>
      </c>
    </row>
    <row r="2407" spans="1:10" ht="12.75" customHeight="1" x14ac:dyDescent="0.2">
      <c r="A2407" s="85"/>
      <c r="B2407" s="139">
        <v>44526</v>
      </c>
      <c r="C2407" s="140" t="s">
        <v>150</v>
      </c>
      <c r="D2407" s="141">
        <v>0</v>
      </c>
      <c r="E2407" s="141">
        <v>0.36349399999999998</v>
      </c>
      <c r="F2407" s="141">
        <v>14003.427</v>
      </c>
      <c r="G2407" s="141">
        <v>41.657238</v>
      </c>
      <c r="H2407" s="1">
        <f t="shared" ca="1" si="110"/>
        <v>1</v>
      </c>
      <c r="I2407" s="1">
        <f t="shared" ca="1" si="111"/>
        <v>4</v>
      </c>
      <c r="J2407" s="1">
        <f t="shared" si="112"/>
        <v>26</v>
      </c>
    </row>
    <row r="2408" spans="1:10" ht="12.75" customHeight="1" x14ac:dyDescent="0.2">
      <c r="A2408" s="85"/>
      <c r="B2408" s="139">
        <v>44526</v>
      </c>
      <c r="C2408" s="140" t="s">
        <v>151</v>
      </c>
      <c r="D2408" s="141">
        <v>0</v>
      </c>
      <c r="E2408" s="141">
        <v>0.342889</v>
      </c>
      <c r="F2408" s="141">
        <v>13376.83</v>
      </c>
      <c r="G2408" s="141">
        <v>43.709128999999997</v>
      </c>
      <c r="H2408" s="1">
        <f t="shared" ca="1" si="110"/>
        <v>2</v>
      </c>
      <c r="I2408" s="1">
        <f t="shared" ca="1" si="111"/>
        <v>1</v>
      </c>
      <c r="J2408" s="1">
        <f t="shared" si="112"/>
        <v>26</v>
      </c>
    </row>
    <row r="2409" spans="1:10" ht="12.75" customHeight="1" x14ac:dyDescent="0.2">
      <c r="A2409" s="85"/>
      <c r="B2409" s="139">
        <v>44526</v>
      </c>
      <c r="C2409" s="140" t="s">
        <v>152</v>
      </c>
      <c r="D2409" s="141">
        <v>0</v>
      </c>
      <c r="E2409" s="141">
        <v>0.232547</v>
      </c>
      <c r="F2409" s="141">
        <v>11126.779</v>
      </c>
      <c r="G2409" s="141">
        <v>32.449570000000001</v>
      </c>
      <c r="H2409" s="1">
        <f t="shared" ca="1" si="110"/>
        <v>2</v>
      </c>
      <c r="I2409" s="1">
        <f t="shared" ca="1" si="111"/>
        <v>2</v>
      </c>
      <c r="J2409" s="1">
        <f t="shared" si="112"/>
        <v>26</v>
      </c>
    </row>
    <row r="2410" spans="1:10" ht="12.75" customHeight="1" x14ac:dyDescent="0.2">
      <c r="A2410" s="85"/>
      <c r="B2410" s="139">
        <v>44526</v>
      </c>
      <c r="C2410" s="140" t="s">
        <v>153</v>
      </c>
      <c r="D2410" s="141">
        <v>0</v>
      </c>
      <c r="E2410" s="141">
        <v>2.8444060000000002</v>
      </c>
      <c r="F2410" s="141">
        <v>8492.8574219999991</v>
      </c>
      <c r="G2410" s="141">
        <v>17.648083</v>
      </c>
      <c r="H2410" s="1">
        <f t="shared" ref="H2410:H2473" ca="1" si="113">IF(MID(OFFSET(H2410,0,-5,1,1),2,1)=":",LEFT(OFFSET(H2410,0,-5,1,1),1),LEFT(OFFSET(H2410,0,-5,1,1),2))+1</f>
        <v>2</v>
      </c>
      <c r="I2410" s="1">
        <f t="shared" ca="1" si="111"/>
        <v>3</v>
      </c>
      <c r="J2410" s="1">
        <f t="shared" si="112"/>
        <v>26</v>
      </c>
    </row>
    <row r="2411" spans="1:10" ht="12.75" customHeight="1" x14ac:dyDescent="0.2">
      <c r="A2411" s="85"/>
      <c r="B2411" s="139">
        <v>44526</v>
      </c>
      <c r="C2411" s="140" t="s">
        <v>154</v>
      </c>
      <c r="D2411" s="141">
        <v>0</v>
      </c>
      <c r="E2411" s="141">
        <v>24.868814</v>
      </c>
      <c r="F2411" s="141">
        <v>6003.4829099999997</v>
      </c>
      <c r="G2411" s="141">
        <v>2.2015509999999998</v>
      </c>
      <c r="H2411" s="1">
        <f t="shared" ca="1" si="113"/>
        <v>2</v>
      </c>
      <c r="I2411" s="1">
        <f t="shared" ca="1" si="111"/>
        <v>4</v>
      </c>
      <c r="J2411" s="1">
        <f t="shared" si="112"/>
        <v>26</v>
      </c>
    </row>
    <row r="2412" spans="1:10" ht="12.75" customHeight="1" x14ac:dyDescent="0.2">
      <c r="A2412" s="85"/>
      <c r="B2412" s="139">
        <v>44526</v>
      </c>
      <c r="C2412" s="140" t="s">
        <v>155</v>
      </c>
      <c r="D2412" s="141">
        <v>0</v>
      </c>
      <c r="E2412" s="141">
        <v>65.151505</v>
      </c>
      <c r="F2412" s="141">
        <v>3543.4765630000002</v>
      </c>
      <c r="G2412" s="141">
        <v>0</v>
      </c>
      <c r="H2412" s="1">
        <f t="shared" ca="1" si="113"/>
        <v>3</v>
      </c>
      <c r="I2412" s="1">
        <f t="shared" ca="1" si="111"/>
        <v>1</v>
      </c>
      <c r="J2412" s="1">
        <f t="shared" si="112"/>
        <v>26</v>
      </c>
    </row>
    <row r="2413" spans="1:10" ht="12.75" customHeight="1" x14ac:dyDescent="0.2">
      <c r="A2413" s="85"/>
      <c r="B2413" s="139">
        <v>44526</v>
      </c>
      <c r="C2413" s="140" t="s">
        <v>156</v>
      </c>
      <c r="D2413" s="141">
        <v>0</v>
      </c>
      <c r="E2413" s="141">
        <v>72.177543999999997</v>
      </c>
      <c r="F2413" s="141">
        <v>1541.4160159999999</v>
      </c>
      <c r="G2413" s="141">
        <v>0</v>
      </c>
      <c r="H2413" s="1">
        <f t="shared" ca="1" si="113"/>
        <v>3</v>
      </c>
      <c r="I2413" s="1">
        <f t="shared" ca="1" si="111"/>
        <v>2</v>
      </c>
      <c r="J2413" s="1">
        <f t="shared" si="112"/>
        <v>26</v>
      </c>
    </row>
    <row r="2414" spans="1:10" ht="12.75" customHeight="1" x14ac:dyDescent="0.2">
      <c r="A2414" s="85"/>
      <c r="B2414" s="139">
        <v>44526</v>
      </c>
      <c r="C2414" s="140" t="s">
        <v>157</v>
      </c>
      <c r="D2414" s="141">
        <v>0</v>
      </c>
      <c r="E2414" s="141">
        <v>63.334732000000002</v>
      </c>
      <c r="F2414" s="141">
        <v>1128.1247559999999</v>
      </c>
      <c r="G2414" s="141">
        <v>0</v>
      </c>
      <c r="H2414" s="1">
        <f t="shared" ca="1" si="113"/>
        <v>3</v>
      </c>
      <c r="I2414" s="1">
        <f t="shared" ca="1" si="111"/>
        <v>3</v>
      </c>
      <c r="J2414" s="1">
        <f t="shared" si="112"/>
        <v>26</v>
      </c>
    </row>
    <row r="2415" spans="1:10" ht="12.75" customHeight="1" x14ac:dyDescent="0.2">
      <c r="A2415" s="85"/>
      <c r="B2415" s="139">
        <v>44526</v>
      </c>
      <c r="C2415" s="140" t="s">
        <v>158</v>
      </c>
      <c r="D2415" s="141">
        <v>0</v>
      </c>
      <c r="E2415" s="141">
        <v>34.661903000000002</v>
      </c>
      <c r="F2415" s="141">
        <v>587.91039999999998</v>
      </c>
      <c r="G2415" s="141">
        <v>41.857120999999999</v>
      </c>
      <c r="H2415" s="1">
        <f t="shared" ca="1" si="113"/>
        <v>3</v>
      </c>
      <c r="I2415" s="1">
        <f t="shared" ca="1" si="111"/>
        <v>4</v>
      </c>
      <c r="J2415" s="1">
        <f t="shared" si="112"/>
        <v>26</v>
      </c>
    </row>
    <row r="2416" spans="1:10" ht="12.75" customHeight="1" x14ac:dyDescent="0.2">
      <c r="A2416" s="85"/>
      <c r="B2416" s="139">
        <v>44526</v>
      </c>
      <c r="C2416" s="140" t="s">
        <v>159</v>
      </c>
      <c r="D2416" s="141">
        <v>44.372086000000003</v>
      </c>
      <c r="E2416" s="141">
        <v>0</v>
      </c>
      <c r="F2416" s="141">
        <v>3.1623929999999998</v>
      </c>
      <c r="G2416" s="141">
        <v>373.409088</v>
      </c>
      <c r="H2416" s="1">
        <f t="shared" ca="1" si="113"/>
        <v>4</v>
      </c>
      <c r="I2416" s="1">
        <f t="shared" ca="1" si="111"/>
        <v>1</v>
      </c>
      <c r="J2416" s="1">
        <f t="shared" si="112"/>
        <v>26</v>
      </c>
    </row>
    <row r="2417" spans="1:10" ht="12.75" customHeight="1" x14ac:dyDescent="0.2">
      <c r="A2417" s="85"/>
      <c r="B2417" s="139">
        <v>44526</v>
      </c>
      <c r="C2417" s="140" t="s">
        <v>160</v>
      </c>
      <c r="D2417" s="141">
        <v>129.79380800000001</v>
      </c>
      <c r="E2417" s="141">
        <v>0</v>
      </c>
      <c r="F2417" s="141">
        <v>0</v>
      </c>
      <c r="G2417" s="141">
        <v>802.61901899999998</v>
      </c>
      <c r="H2417" s="1">
        <f t="shared" ca="1" si="113"/>
        <v>4</v>
      </c>
      <c r="I2417" s="1">
        <f t="shared" ca="1" si="111"/>
        <v>2</v>
      </c>
      <c r="J2417" s="1">
        <f t="shared" si="112"/>
        <v>26</v>
      </c>
    </row>
    <row r="2418" spans="1:10" ht="12.75" customHeight="1" x14ac:dyDescent="0.2">
      <c r="A2418" s="85"/>
      <c r="B2418" s="139">
        <v>44526</v>
      </c>
      <c r="C2418" s="140" t="s">
        <v>161</v>
      </c>
      <c r="D2418" s="141">
        <v>13.798752</v>
      </c>
      <c r="E2418" s="141">
        <v>1.3895770000000001</v>
      </c>
      <c r="F2418" s="141">
        <v>27.060839000000001</v>
      </c>
      <c r="G2418" s="141">
        <v>438.850281</v>
      </c>
      <c r="H2418" s="1">
        <f t="shared" ca="1" si="113"/>
        <v>4</v>
      </c>
      <c r="I2418" s="1">
        <f t="shared" ca="1" si="111"/>
        <v>3</v>
      </c>
      <c r="J2418" s="1">
        <f t="shared" si="112"/>
        <v>26</v>
      </c>
    </row>
    <row r="2419" spans="1:10" ht="12.75" customHeight="1" x14ac:dyDescent="0.2">
      <c r="A2419" s="85"/>
      <c r="B2419" s="139">
        <v>44526</v>
      </c>
      <c r="C2419" s="140" t="s">
        <v>162</v>
      </c>
      <c r="D2419" s="141">
        <v>0</v>
      </c>
      <c r="E2419" s="141">
        <v>355.711029</v>
      </c>
      <c r="F2419" s="141">
        <v>90.692307</v>
      </c>
      <c r="G2419" s="141">
        <v>0</v>
      </c>
      <c r="H2419" s="1">
        <f t="shared" ca="1" si="113"/>
        <v>4</v>
      </c>
      <c r="I2419" s="1">
        <f t="shared" ca="1" si="111"/>
        <v>4</v>
      </c>
      <c r="J2419" s="1">
        <f t="shared" si="112"/>
        <v>26</v>
      </c>
    </row>
    <row r="2420" spans="1:10" ht="12.75" customHeight="1" x14ac:dyDescent="0.2">
      <c r="A2420" s="85"/>
      <c r="B2420" s="139">
        <v>44526</v>
      </c>
      <c r="C2420" s="140" t="s">
        <v>163</v>
      </c>
      <c r="D2420" s="141">
        <v>0</v>
      </c>
      <c r="E2420" s="141">
        <v>145.42726099999999</v>
      </c>
      <c r="F2420" s="141">
        <v>646.975281</v>
      </c>
      <c r="G2420" s="141">
        <v>0</v>
      </c>
      <c r="H2420" s="1">
        <f t="shared" ca="1" si="113"/>
        <v>5</v>
      </c>
      <c r="I2420" s="1">
        <f t="shared" ca="1" si="111"/>
        <v>1</v>
      </c>
      <c r="J2420" s="1">
        <f t="shared" si="112"/>
        <v>26</v>
      </c>
    </row>
    <row r="2421" spans="1:10" ht="12.75" customHeight="1" x14ac:dyDescent="0.2">
      <c r="A2421" s="85"/>
      <c r="B2421" s="139">
        <v>44526</v>
      </c>
      <c r="C2421" s="140" t="s">
        <v>164</v>
      </c>
      <c r="D2421" s="141">
        <v>0</v>
      </c>
      <c r="E2421" s="141">
        <v>68.653625000000005</v>
      </c>
      <c r="F2421" s="141">
        <v>3802.2768550000001</v>
      </c>
      <c r="G2421" s="141">
        <v>2.5222999999999999E-2</v>
      </c>
      <c r="H2421" s="1">
        <f t="shared" ca="1" si="113"/>
        <v>5</v>
      </c>
      <c r="I2421" s="1">
        <f t="shared" ca="1" si="111"/>
        <v>2</v>
      </c>
      <c r="J2421" s="1">
        <f t="shared" si="112"/>
        <v>26</v>
      </c>
    </row>
    <row r="2422" spans="1:10" ht="12.75" customHeight="1" x14ac:dyDescent="0.2">
      <c r="A2422" s="85"/>
      <c r="B2422" s="139">
        <v>44526</v>
      </c>
      <c r="C2422" s="140" t="s">
        <v>165</v>
      </c>
      <c r="D2422" s="141">
        <v>0</v>
      </c>
      <c r="E2422" s="141">
        <v>23.290797999999999</v>
      </c>
      <c r="F2422" s="141">
        <v>7123.0170900000003</v>
      </c>
      <c r="G2422" s="141">
        <v>1.025984</v>
      </c>
      <c r="H2422" s="1">
        <f t="shared" ca="1" si="113"/>
        <v>5</v>
      </c>
      <c r="I2422" s="1">
        <f t="shared" ca="1" si="111"/>
        <v>3</v>
      </c>
      <c r="J2422" s="1">
        <f t="shared" si="112"/>
        <v>26</v>
      </c>
    </row>
    <row r="2423" spans="1:10" ht="12.75" customHeight="1" x14ac:dyDescent="0.2">
      <c r="A2423" s="85"/>
      <c r="B2423" s="139">
        <v>44526</v>
      </c>
      <c r="C2423" s="140" t="s">
        <v>166</v>
      </c>
      <c r="D2423" s="141">
        <v>0</v>
      </c>
      <c r="E2423" s="141">
        <v>8.1059699999999992</v>
      </c>
      <c r="F2423" s="141">
        <v>10378.069</v>
      </c>
      <c r="G2423" s="141">
        <v>13.494593999999999</v>
      </c>
      <c r="H2423" s="1">
        <f t="shared" ca="1" si="113"/>
        <v>5</v>
      </c>
      <c r="I2423" s="1">
        <f t="shared" ca="1" si="111"/>
        <v>4</v>
      </c>
      <c r="J2423" s="1">
        <f t="shared" si="112"/>
        <v>26</v>
      </c>
    </row>
    <row r="2424" spans="1:10" ht="12.75" customHeight="1" x14ac:dyDescent="0.2">
      <c r="A2424" s="85"/>
      <c r="B2424" s="139">
        <v>44526</v>
      </c>
      <c r="C2424" s="140" t="s">
        <v>167</v>
      </c>
      <c r="D2424" s="141">
        <v>0</v>
      </c>
      <c r="E2424" s="141">
        <v>1.099955</v>
      </c>
      <c r="F2424" s="141">
        <v>13573.971</v>
      </c>
      <c r="G2424" s="141">
        <v>32.515335</v>
      </c>
      <c r="H2424" s="1">
        <f t="shared" ca="1" si="113"/>
        <v>6</v>
      </c>
      <c r="I2424" s="1">
        <f t="shared" ca="1" si="111"/>
        <v>1</v>
      </c>
      <c r="J2424" s="1">
        <f t="shared" si="112"/>
        <v>26</v>
      </c>
    </row>
    <row r="2425" spans="1:10" ht="12.75" customHeight="1" x14ac:dyDescent="0.2">
      <c r="A2425" s="85"/>
      <c r="B2425" s="139">
        <v>44526</v>
      </c>
      <c r="C2425" s="140" t="s">
        <v>168</v>
      </c>
      <c r="D2425" s="141">
        <v>0</v>
      </c>
      <c r="E2425" s="141">
        <v>0.58014399999999999</v>
      </c>
      <c r="F2425" s="141">
        <v>14806.392</v>
      </c>
      <c r="G2425" s="141">
        <v>42.878948000000001</v>
      </c>
      <c r="H2425" s="1">
        <f t="shared" ca="1" si="113"/>
        <v>6</v>
      </c>
      <c r="I2425" s="1">
        <f t="shared" ca="1" si="111"/>
        <v>2</v>
      </c>
      <c r="J2425" s="1">
        <f t="shared" si="112"/>
        <v>26</v>
      </c>
    </row>
    <row r="2426" spans="1:10" ht="12.75" customHeight="1" x14ac:dyDescent="0.2">
      <c r="A2426" s="85"/>
      <c r="B2426" s="139">
        <v>44526</v>
      </c>
      <c r="C2426" s="140" t="s">
        <v>169</v>
      </c>
      <c r="D2426" s="141">
        <v>0</v>
      </c>
      <c r="E2426" s="141">
        <v>1.764753</v>
      </c>
      <c r="F2426" s="141">
        <v>11992.874</v>
      </c>
      <c r="G2426" s="141">
        <v>28.015079</v>
      </c>
      <c r="H2426" s="1">
        <f t="shared" ca="1" si="113"/>
        <v>6</v>
      </c>
      <c r="I2426" s="1">
        <f t="shared" ca="1" si="111"/>
        <v>3</v>
      </c>
      <c r="J2426" s="1">
        <f t="shared" si="112"/>
        <v>26</v>
      </c>
    </row>
    <row r="2427" spans="1:10" ht="12.75" customHeight="1" x14ac:dyDescent="0.2">
      <c r="A2427" s="85"/>
      <c r="B2427" s="139">
        <v>44526</v>
      </c>
      <c r="C2427" s="140" t="s">
        <v>170</v>
      </c>
      <c r="D2427" s="141">
        <v>0</v>
      </c>
      <c r="E2427" s="141">
        <v>8.0304190000000002</v>
      </c>
      <c r="F2427" s="141">
        <v>9249.8339840000008</v>
      </c>
      <c r="G2427" s="141">
        <v>7.6988190000000003</v>
      </c>
      <c r="H2427" s="1">
        <f t="shared" ca="1" si="113"/>
        <v>6</v>
      </c>
      <c r="I2427" s="1">
        <f t="shared" ca="1" si="111"/>
        <v>4</v>
      </c>
      <c r="J2427" s="1">
        <f t="shared" si="112"/>
        <v>26</v>
      </c>
    </row>
    <row r="2428" spans="1:10" ht="12.75" customHeight="1" x14ac:dyDescent="0.2">
      <c r="A2428" s="85"/>
      <c r="B2428" s="139">
        <v>44526</v>
      </c>
      <c r="C2428" s="140" t="s">
        <v>171</v>
      </c>
      <c r="D2428" s="141">
        <v>0</v>
      </c>
      <c r="E2428" s="141">
        <v>24.186941000000001</v>
      </c>
      <c r="F2428" s="141">
        <v>7043.6708980000003</v>
      </c>
      <c r="G2428" s="141">
        <v>1.849604</v>
      </c>
      <c r="H2428" s="1">
        <f t="shared" ca="1" si="113"/>
        <v>7</v>
      </c>
      <c r="I2428" s="1">
        <f t="shared" ca="1" si="111"/>
        <v>1</v>
      </c>
      <c r="J2428" s="1">
        <f t="shared" si="112"/>
        <v>26</v>
      </c>
    </row>
    <row r="2429" spans="1:10" ht="12.75" customHeight="1" x14ac:dyDescent="0.2">
      <c r="A2429" s="85"/>
      <c r="B2429" s="139">
        <v>44526</v>
      </c>
      <c r="C2429" s="140" t="s">
        <v>172</v>
      </c>
      <c r="D2429" s="141">
        <v>0</v>
      </c>
      <c r="E2429" s="141">
        <v>42.94059</v>
      </c>
      <c r="F2429" s="141">
        <v>5470.1401370000003</v>
      </c>
      <c r="G2429" s="141">
        <v>0.143956</v>
      </c>
      <c r="H2429" s="1">
        <f t="shared" ca="1" si="113"/>
        <v>7</v>
      </c>
      <c r="I2429" s="1">
        <f t="shared" ca="1" si="111"/>
        <v>2</v>
      </c>
      <c r="J2429" s="1">
        <f t="shared" si="112"/>
        <v>26</v>
      </c>
    </row>
    <row r="2430" spans="1:10" ht="12.75" customHeight="1" x14ac:dyDescent="0.2">
      <c r="A2430" s="85"/>
      <c r="B2430" s="139">
        <v>44526</v>
      </c>
      <c r="C2430" s="140" t="s">
        <v>173</v>
      </c>
      <c r="D2430" s="141">
        <v>0</v>
      </c>
      <c r="E2430" s="141">
        <v>65.798218000000006</v>
      </c>
      <c r="F2430" s="141">
        <v>4087.7666020000001</v>
      </c>
      <c r="G2430" s="141">
        <v>0</v>
      </c>
      <c r="H2430" s="1">
        <f t="shared" ca="1" si="113"/>
        <v>7</v>
      </c>
      <c r="I2430" s="1">
        <f t="shared" ca="1" si="111"/>
        <v>3</v>
      </c>
      <c r="J2430" s="1">
        <f t="shared" si="112"/>
        <v>26</v>
      </c>
    </row>
    <row r="2431" spans="1:10" ht="12.75" customHeight="1" x14ac:dyDescent="0.2">
      <c r="A2431" s="85"/>
      <c r="B2431" s="139">
        <v>44526</v>
      </c>
      <c r="C2431" s="140" t="s">
        <v>174</v>
      </c>
      <c r="D2431" s="141">
        <v>0</v>
      </c>
      <c r="E2431" s="141">
        <v>81.331603999999999</v>
      </c>
      <c r="F2431" s="141">
        <v>3286.485596</v>
      </c>
      <c r="G2431" s="141">
        <v>0</v>
      </c>
      <c r="H2431" s="1">
        <f t="shared" ca="1" si="113"/>
        <v>7</v>
      </c>
      <c r="I2431" s="1">
        <f t="shared" ca="1" si="111"/>
        <v>4</v>
      </c>
      <c r="J2431" s="1">
        <f t="shared" si="112"/>
        <v>26</v>
      </c>
    </row>
    <row r="2432" spans="1:10" ht="12.75" customHeight="1" x14ac:dyDescent="0.2">
      <c r="A2432" s="85"/>
      <c r="B2432" s="139">
        <v>44526</v>
      </c>
      <c r="C2432" s="140" t="s">
        <v>175</v>
      </c>
      <c r="D2432" s="141">
        <v>0</v>
      </c>
      <c r="E2432" s="141">
        <v>86.434157999999996</v>
      </c>
      <c r="F2432" s="141">
        <v>1984.2647710000001</v>
      </c>
      <c r="G2432" s="141">
        <v>0</v>
      </c>
      <c r="H2432" s="1">
        <f t="shared" ca="1" si="113"/>
        <v>8</v>
      </c>
      <c r="I2432" s="1">
        <f t="shared" ca="1" si="111"/>
        <v>1</v>
      </c>
      <c r="J2432" s="1">
        <f t="shared" si="112"/>
        <v>26</v>
      </c>
    </row>
    <row r="2433" spans="1:10" ht="12.75" customHeight="1" x14ac:dyDescent="0.2">
      <c r="A2433" s="85"/>
      <c r="B2433" s="139">
        <v>44526</v>
      </c>
      <c r="C2433" s="140" t="s">
        <v>176</v>
      </c>
      <c r="D2433" s="141">
        <v>0</v>
      </c>
      <c r="E2433" s="141">
        <v>72.850020999999998</v>
      </c>
      <c r="F2433" s="141">
        <v>1018.570068</v>
      </c>
      <c r="G2433" s="141">
        <v>0</v>
      </c>
      <c r="H2433" s="1">
        <f t="shared" ca="1" si="113"/>
        <v>8</v>
      </c>
      <c r="I2433" s="1">
        <f t="shared" ca="1" si="111"/>
        <v>2</v>
      </c>
      <c r="J2433" s="1">
        <f t="shared" si="112"/>
        <v>26</v>
      </c>
    </row>
    <row r="2434" spans="1:10" ht="12.75" customHeight="1" x14ac:dyDescent="0.2">
      <c r="A2434" s="85"/>
      <c r="B2434" s="139">
        <v>44526</v>
      </c>
      <c r="C2434" s="140" t="s">
        <v>177</v>
      </c>
      <c r="D2434" s="141">
        <v>0</v>
      </c>
      <c r="E2434" s="141">
        <v>22.372297</v>
      </c>
      <c r="F2434" s="141">
        <v>320.77725199999998</v>
      </c>
      <c r="G2434" s="141">
        <v>9.6678770000000007</v>
      </c>
      <c r="H2434" s="1">
        <f t="shared" ca="1" si="113"/>
        <v>8</v>
      </c>
      <c r="I2434" s="1">
        <f t="shared" ca="1" si="111"/>
        <v>3</v>
      </c>
      <c r="J2434" s="1">
        <f t="shared" si="112"/>
        <v>26</v>
      </c>
    </row>
    <row r="2435" spans="1:10" ht="12.75" customHeight="1" x14ac:dyDescent="0.2">
      <c r="A2435" s="85"/>
      <c r="B2435" s="139">
        <v>44526</v>
      </c>
      <c r="C2435" s="140" t="s">
        <v>178</v>
      </c>
      <c r="D2435" s="141">
        <v>39.831985000000003</v>
      </c>
      <c r="E2435" s="141">
        <v>0</v>
      </c>
      <c r="F2435" s="141">
        <v>22.494496999999999</v>
      </c>
      <c r="G2435" s="141">
        <v>203.67370600000001</v>
      </c>
      <c r="H2435" s="1">
        <f t="shared" ca="1" si="113"/>
        <v>8</v>
      </c>
      <c r="I2435" s="1">
        <f t="shared" ca="1" si="111"/>
        <v>4</v>
      </c>
      <c r="J2435" s="1">
        <f t="shared" si="112"/>
        <v>26</v>
      </c>
    </row>
    <row r="2436" spans="1:10" ht="12.75" customHeight="1" x14ac:dyDescent="0.2">
      <c r="A2436" s="85"/>
      <c r="B2436" s="139">
        <v>44526</v>
      </c>
      <c r="C2436" s="140" t="s">
        <v>179</v>
      </c>
      <c r="D2436" s="141">
        <v>112.053284</v>
      </c>
      <c r="E2436" s="141">
        <v>0</v>
      </c>
      <c r="F2436" s="141">
        <v>0</v>
      </c>
      <c r="G2436" s="141">
        <v>370.13736</v>
      </c>
      <c r="H2436" s="1">
        <f t="shared" ca="1" si="113"/>
        <v>9</v>
      </c>
      <c r="I2436" s="1">
        <f t="shared" ca="1" si="111"/>
        <v>1</v>
      </c>
      <c r="J2436" s="1">
        <f t="shared" si="112"/>
        <v>26</v>
      </c>
    </row>
    <row r="2437" spans="1:10" ht="12.75" customHeight="1" x14ac:dyDescent="0.2">
      <c r="A2437" s="85"/>
      <c r="B2437" s="139">
        <v>44526</v>
      </c>
      <c r="C2437" s="140" t="s">
        <v>180</v>
      </c>
      <c r="D2437" s="141">
        <v>157.124573</v>
      </c>
      <c r="E2437" s="141">
        <v>0</v>
      </c>
      <c r="F2437" s="141">
        <v>0</v>
      </c>
      <c r="G2437" s="141">
        <v>846.93176300000005</v>
      </c>
      <c r="H2437" s="1">
        <f t="shared" ca="1" si="113"/>
        <v>9</v>
      </c>
      <c r="I2437" s="1">
        <f t="shared" ca="1" si="111"/>
        <v>2</v>
      </c>
      <c r="J2437" s="1">
        <f t="shared" si="112"/>
        <v>26</v>
      </c>
    </row>
    <row r="2438" spans="1:10" ht="12.75" customHeight="1" x14ac:dyDescent="0.2">
      <c r="A2438" s="85"/>
      <c r="B2438" s="139">
        <v>44526</v>
      </c>
      <c r="C2438" s="140" t="s">
        <v>181</v>
      </c>
      <c r="D2438" s="141">
        <v>144.39456200000001</v>
      </c>
      <c r="E2438" s="141">
        <v>0</v>
      </c>
      <c r="F2438" s="141">
        <v>0</v>
      </c>
      <c r="G2438" s="141">
        <v>1679.7509769999999</v>
      </c>
      <c r="H2438" s="1">
        <f t="shared" ca="1" si="113"/>
        <v>9</v>
      </c>
      <c r="I2438" s="1">
        <f t="shared" ref="I2438:I2501" ca="1" si="114">IF(H2438=H2437,I2437+1,1)</f>
        <v>3</v>
      </c>
      <c r="J2438" s="1">
        <f t="shared" ref="J2438:J2501" si="115">DAY(B2438)</f>
        <v>26</v>
      </c>
    </row>
    <row r="2439" spans="1:10" ht="12.75" customHeight="1" x14ac:dyDescent="0.2">
      <c r="A2439" s="85"/>
      <c r="B2439" s="139">
        <v>44526</v>
      </c>
      <c r="C2439" s="140" t="s">
        <v>182</v>
      </c>
      <c r="D2439" s="141">
        <v>135.76251199999999</v>
      </c>
      <c r="E2439" s="141">
        <v>0</v>
      </c>
      <c r="F2439" s="141">
        <v>0</v>
      </c>
      <c r="G2439" s="141">
        <v>1730.091919</v>
      </c>
      <c r="H2439" s="1">
        <f t="shared" ca="1" si="113"/>
        <v>9</v>
      </c>
      <c r="I2439" s="1">
        <f t="shared" ca="1" si="114"/>
        <v>4</v>
      </c>
      <c r="J2439" s="1">
        <f t="shared" si="115"/>
        <v>26</v>
      </c>
    </row>
    <row r="2440" spans="1:10" ht="12.75" customHeight="1" x14ac:dyDescent="0.2">
      <c r="A2440" s="85"/>
      <c r="B2440" s="139">
        <v>44526</v>
      </c>
      <c r="C2440" s="140" t="s">
        <v>183</v>
      </c>
      <c r="D2440" s="141">
        <v>128.11041299999999</v>
      </c>
      <c r="E2440" s="141">
        <v>0</v>
      </c>
      <c r="F2440" s="141">
        <v>0</v>
      </c>
      <c r="G2440" s="141">
        <v>1735.112061</v>
      </c>
      <c r="H2440" s="1">
        <f t="shared" ca="1" si="113"/>
        <v>10</v>
      </c>
      <c r="I2440" s="1">
        <f t="shared" ca="1" si="114"/>
        <v>1</v>
      </c>
      <c r="J2440" s="1">
        <f t="shared" si="115"/>
        <v>26</v>
      </c>
    </row>
    <row r="2441" spans="1:10" ht="12.75" customHeight="1" x14ac:dyDescent="0.2">
      <c r="A2441" s="85"/>
      <c r="B2441" s="139">
        <v>44526</v>
      </c>
      <c r="C2441" s="140" t="s">
        <v>184</v>
      </c>
      <c r="D2441" s="141">
        <v>123.38368199999999</v>
      </c>
      <c r="E2441" s="141">
        <v>0</v>
      </c>
      <c r="F2441" s="141">
        <v>0</v>
      </c>
      <c r="G2441" s="141">
        <v>1729.0633539999999</v>
      </c>
      <c r="H2441" s="1">
        <f t="shared" ca="1" si="113"/>
        <v>10</v>
      </c>
      <c r="I2441" s="1">
        <f t="shared" ca="1" si="114"/>
        <v>2</v>
      </c>
      <c r="J2441" s="1">
        <f t="shared" si="115"/>
        <v>26</v>
      </c>
    </row>
    <row r="2442" spans="1:10" ht="12.75" customHeight="1" x14ac:dyDescent="0.2">
      <c r="A2442" s="85"/>
      <c r="B2442" s="139">
        <v>44526</v>
      </c>
      <c r="C2442" s="140" t="s">
        <v>185</v>
      </c>
      <c r="D2442" s="141">
        <v>121.353615</v>
      </c>
      <c r="E2442" s="141">
        <v>0</v>
      </c>
      <c r="F2442" s="141">
        <v>0</v>
      </c>
      <c r="G2442" s="141">
        <v>1726.771606</v>
      </c>
      <c r="H2442" s="1">
        <f t="shared" ca="1" si="113"/>
        <v>10</v>
      </c>
      <c r="I2442" s="1">
        <f t="shared" ca="1" si="114"/>
        <v>3</v>
      </c>
      <c r="J2442" s="1">
        <f t="shared" si="115"/>
        <v>26</v>
      </c>
    </row>
    <row r="2443" spans="1:10" ht="12.75" customHeight="1" x14ac:dyDescent="0.2">
      <c r="A2443" s="85"/>
      <c r="B2443" s="139">
        <v>44526</v>
      </c>
      <c r="C2443" s="140" t="s">
        <v>186</v>
      </c>
      <c r="D2443" s="141">
        <v>115.381927</v>
      </c>
      <c r="E2443" s="141">
        <v>0</v>
      </c>
      <c r="F2443" s="141">
        <v>0</v>
      </c>
      <c r="G2443" s="141">
        <v>1734.2114260000001</v>
      </c>
      <c r="H2443" s="1">
        <f t="shared" ca="1" si="113"/>
        <v>10</v>
      </c>
      <c r="I2443" s="1">
        <f t="shared" ca="1" si="114"/>
        <v>4</v>
      </c>
      <c r="J2443" s="1">
        <f t="shared" si="115"/>
        <v>26</v>
      </c>
    </row>
    <row r="2444" spans="1:10" ht="12.75" customHeight="1" x14ac:dyDescent="0.2">
      <c r="A2444" s="85"/>
      <c r="B2444" s="139">
        <v>44526</v>
      </c>
      <c r="C2444" s="140" t="s">
        <v>187</v>
      </c>
      <c r="D2444" s="141">
        <v>116.371407</v>
      </c>
      <c r="E2444" s="141">
        <v>0</v>
      </c>
      <c r="F2444" s="141">
        <v>0</v>
      </c>
      <c r="G2444" s="141">
        <v>1731.783081</v>
      </c>
      <c r="H2444" s="1">
        <f t="shared" ca="1" si="113"/>
        <v>11</v>
      </c>
      <c r="I2444" s="1">
        <f t="shared" ca="1" si="114"/>
        <v>1</v>
      </c>
      <c r="J2444" s="1">
        <f t="shared" si="115"/>
        <v>26</v>
      </c>
    </row>
    <row r="2445" spans="1:10" ht="12.75" customHeight="1" x14ac:dyDescent="0.2">
      <c r="A2445" s="85"/>
      <c r="B2445" s="139">
        <v>44526</v>
      </c>
      <c r="C2445" s="140" t="s">
        <v>188</v>
      </c>
      <c r="D2445" s="141">
        <v>116.282799</v>
      </c>
      <c r="E2445" s="141">
        <v>0</v>
      </c>
      <c r="F2445" s="141">
        <v>0</v>
      </c>
      <c r="G2445" s="141">
        <v>1726.3798830000001</v>
      </c>
      <c r="H2445" s="1">
        <f t="shared" ca="1" si="113"/>
        <v>11</v>
      </c>
      <c r="I2445" s="1">
        <f t="shared" ca="1" si="114"/>
        <v>2</v>
      </c>
      <c r="J2445" s="1">
        <f t="shared" si="115"/>
        <v>26</v>
      </c>
    </row>
    <row r="2446" spans="1:10" ht="12.75" customHeight="1" x14ac:dyDescent="0.2">
      <c r="A2446" s="85"/>
      <c r="B2446" s="139">
        <v>44526</v>
      </c>
      <c r="C2446" s="140" t="s">
        <v>189</v>
      </c>
      <c r="D2446" s="141">
        <v>117.28830000000001</v>
      </c>
      <c r="E2446" s="141">
        <v>0</v>
      </c>
      <c r="F2446" s="141">
        <v>0</v>
      </c>
      <c r="G2446" s="141">
        <v>1725.9179690000001</v>
      </c>
      <c r="H2446" s="1">
        <f t="shared" ca="1" si="113"/>
        <v>11</v>
      </c>
      <c r="I2446" s="1">
        <f t="shared" ca="1" si="114"/>
        <v>3</v>
      </c>
      <c r="J2446" s="1">
        <f t="shared" si="115"/>
        <v>26</v>
      </c>
    </row>
    <row r="2447" spans="1:10" ht="12.75" customHeight="1" x14ac:dyDescent="0.2">
      <c r="A2447" s="85"/>
      <c r="B2447" s="139">
        <v>44526</v>
      </c>
      <c r="C2447" s="140" t="s">
        <v>190</v>
      </c>
      <c r="D2447" s="141">
        <v>116.207832</v>
      </c>
      <c r="E2447" s="141">
        <v>0</v>
      </c>
      <c r="F2447" s="141">
        <v>0</v>
      </c>
      <c r="G2447" s="141">
        <v>1718.0405270000001</v>
      </c>
      <c r="H2447" s="1">
        <f t="shared" ca="1" si="113"/>
        <v>11</v>
      </c>
      <c r="I2447" s="1">
        <f t="shared" ca="1" si="114"/>
        <v>4</v>
      </c>
      <c r="J2447" s="1">
        <f t="shared" si="115"/>
        <v>26</v>
      </c>
    </row>
    <row r="2448" spans="1:10" ht="12.75" customHeight="1" x14ac:dyDescent="0.2">
      <c r="A2448" s="85"/>
      <c r="B2448" s="139">
        <v>44526</v>
      </c>
      <c r="C2448" s="140" t="s">
        <v>191</v>
      </c>
      <c r="D2448" s="141">
        <v>116.932129</v>
      </c>
      <c r="E2448" s="141">
        <v>0</v>
      </c>
      <c r="F2448" s="141">
        <v>0</v>
      </c>
      <c r="G2448" s="141">
        <v>1713.717163</v>
      </c>
      <c r="H2448" s="1">
        <f t="shared" ca="1" si="113"/>
        <v>12</v>
      </c>
      <c r="I2448" s="1">
        <f t="shared" ca="1" si="114"/>
        <v>1</v>
      </c>
      <c r="J2448" s="1">
        <f t="shared" si="115"/>
        <v>26</v>
      </c>
    </row>
    <row r="2449" spans="1:10" ht="12.75" customHeight="1" x14ac:dyDescent="0.2">
      <c r="A2449" s="85"/>
      <c r="B2449" s="139">
        <v>44526</v>
      </c>
      <c r="C2449" s="140" t="s">
        <v>192</v>
      </c>
      <c r="D2449" s="141">
        <v>122.603424</v>
      </c>
      <c r="E2449" s="141">
        <v>0</v>
      </c>
      <c r="F2449" s="141">
        <v>0</v>
      </c>
      <c r="G2449" s="141">
        <v>1701.068481</v>
      </c>
      <c r="H2449" s="1">
        <f t="shared" ca="1" si="113"/>
        <v>12</v>
      </c>
      <c r="I2449" s="1">
        <f t="shared" ca="1" si="114"/>
        <v>2</v>
      </c>
      <c r="J2449" s="1">
        <f t="shared" si="115"/>
        <v>26</v>
      </c>
    </row>
    <row r="2450" spans="1:10" ht="12.75" customHeight="1" x14ac:dyDescent="0.2">
      <c r="A2450" s="85"/>
      <c r="B2450" s="139">
        <v>44526</v>
      </c>
      <c r="C2450" s="140" t="s">
        <v>193</v>
      </c>
      <c r="D2450" s="141">
        <v>118.875542</v>
      </c>
      <c r="E2450" s="141">
        <v>0</v>
      </c>
      <c r="F2450" s="141">
        <v>0</v>
      </c>
      <c r="G2450" s="141">
        <v>1699.806763</v>
      </c>
      <c r="H2450" s="1">
        <f t="shared" ca="1" si="113"/>
        <v>12</v>
      </c>
      <c r="I2450" s="1">
        <f t="shared" ca="1" si="114"/>
        <v>3</v>
      </c>
      <c r="J2450" s="1">
        <f t="shared" si="115"/>
        <v>26</v>
      </c>
    </row>
    <row r="2451" spans="1:10" ht="12.75" customHeight="1" x14ac:dyDescent="0.2">
      <c r="A2451" s="85"/>
      <c r="B2451" s="139">
        <v>44526</v>
      </c>
      <c r="C2451" s="140" t="s">
        <v>194</v>
      </c>
      <c r="D2451" s="141">
        <v>120.246262</v>
      </c>
      <c r="E2451" s="141">
        <v>0</v>
      </c>
      <c r="F2451" s="141">
        <v>0</v>
      </c>
      <c r="G2451" s="141">
        <v>1605.4956050000001</v>
      </c>
      <c r="H2451" s="1">
        <f t="shared" ca="1" si="113"/>
        <v>12</v>
      </c>
      <c r="I2451" s="1">
        <f t="shared" ca="1" si="114"/>
        <v>4</v>
      </c>
      <c r="J2451" s="1">
        <f t="shared" si="115"/>
        <v>26</v>
      </c>
    </row>
    <row r="2452" spans="1:10" ht="12.75" customHeight="1" x14ac:dyDescent="0.2">
      <c r="A2452" s="85"/>
      <c r="B2452" s="139">
        <v>44526</v>
      </c>
      <c r="C2452" s="140" t="s">
        <v>195</v>
      </c>
      <c r="D2452" s="141">
        <v>114.696434</v>
      </c>
      <c r="E2452" s="141">
        <v>0</v>
      </c>
      <c r="F2452" s="141">
        <v>0</v>
      </c>
      <c r="G2452" s="141">
        <v>1314.47876</v>
      </c>
      <c r="H2452" s="1">
        <f t="shared" ca="1" si="113"/>
        <v>13</v>
      </c>
      <c r="I2452" s="1">
        <f t="shared" ca="1" si="114"/>
        <v>1</v>
      </c>
      <c r="J2452" s="1">
        <f t="shared" si="115"/>
        <v>26</v>
      </c>
    </row>
    <row r="2453" spans="1:10" ht="12.75" customHeight="1" x14ac:dyDescent="0.2">
      <c r="A2453" s="85"/>
      <c r="B2453" s="139">
        <v>44526</v>
      </c>
      <c r="C2453" s="140" t="s">
        <v>196</v>
      </c>
      <c r="D2453" s="141">
        <v>115.351845</v>
      </c>
      <c r="E2453" s="141">
        <v>0</v>
      </c>
      <c r="F2453" s="141">
        <v>0</v>
      </c>
      <c r="G2453" s="141">
        <v>1005.419006</v>
      </c>
      <c r="H2453" s="1">
        <f t="shared" ca="1" si="113"/>
        <v>13</v>
      </c>
      <c r="I2453" s="1">
        <f t="shared" ca="1" si="114"/>
        <v>2</v>
      </c>
      <c r="J2453" s="1">
        <f t="shared" si="115"/>
        <v>26</v>
      </c>
    </row>
    <row r="2454" spans="1:10" ht="12.75" customHeight="1" x14ac:dyDescent="0.2">
      <c r="A2454" s="85"/>
      <c r="B2454" s="139">
        <v>44526</v>
      </c>
      <c r="C2454" s="140" t="s">
        <v>197</v>
      </c>
      <c r="D2454" s="141">
        <v>51.168441999999999</v>
      </c>
      <c r="E2454" s="141">
        <v>131.285965</v>
      </c>
      <c r="F2454" s="141">
        <v>5.2381849999999996</v>
      </c>
      <c r="G2454" s="141">
        <v>295.45800800000001</v>
      </c>
      <c r="H2454" s="1">
        <f t="shared" ca="1" si="113"/>
        <v>13</v>
      </c>
      <c r="I2454" s="1">
        <f t="shared" ca="1" si="114"/>
        <v>3</v>
      </c>
      <c r="J2454" s="1">
        <f t="shared" si="115"/>
        <v>26</v>
      </c>
    </row>
    <row r="2455" spans="1:10" ht="12.75" customHeight="1" x14ac:dyDescent="0.2">
      <c r="A2455" s="85"/>
      <c r="B2455" s="139">
        <v>44526</v>
      </c>
      <c r="C2455" s="140" t="s">
        <v>198</v>
      </c>
      <c r="D2455" s="141">
        <v>12.226699</v>
      </c>
      <c r="E2455" s="141">
        <v>246.476517</v>
      </c>
      <c r="F2455" s="141">
        <v>21.649214000000001</v>
      </c>
      <c r="G2455" s="141">
        <v>1.953541</v>
      </c>
      <c r="H2455" s="1">
        <f t="shared" ca="1" si="113"/>
        <v>13</v>
      </c>
      <c r="I2455" s="1">
        <f t="shared" ca="1" si="114"/>
        <v>4</v>
      </c>
      <c r="J2455" s="1">
        <f t="shared" si="115"/>
        <v>26</v>
      </c>
    </row>
    <row r="2456" spans="1:10" ht="12.75" customHeight="1" x14ac:dyDescent="0.2">
      <c r="A2456" s="85"/>
      <c r="B2456" s="139">
        <v>44526</v>
      </c>
      <c r="C2456" s="140" t="s">
        <v>199</v>
      </c>
      <c r="D2456" s="141">
        <v>49.006312999999999</v>
      </c>
      <c r="E2456" s="141">
        <v>109.391891</v>
      </c>
      <c r="F2456" s="141">
        <v>10.472144</v>
      </c>
      <c r="G2456" s="141">
        <v>49.354393000000002</v>
      </c>
      <c r="H2456" s="1">
        <f t="shared" ca="1" si="113"/>
        <v>14</v>
      </c>
      <c r="I2456" s="1">
        <f t="shared" ca="1" si="114"/>
        <v>1</v>
      </c>
      <c r="J2456" s="1">
        <f t="shared" si="115"/>
        <v>26</v>
      </c>
    </row>
    <row r="2457" spans="1:10" ht="12.75" customHeight="1" x14ac:dyDescent="0.2">
      <c r="A2457" s="85"/>
      <c r="B2457" s="139">
        <v>44526</v>
      </c>
      <c r="C2457" s="140" t="s">
        <v>200</v>
      </c>
      <c r="D2457" s="141">
        <v>88.924674999999993</v>
      </c>
      <c r="E2457" s="141">
        <v>4.8006919999999997</v>
      </c>
      <c r="F2457" s="141">
        <v>2.4648E-2</v>
      </c>
      <c r="G2457" s="141">
        <v>178.14584400000001</v>
      </c>
      <c r="H2457" s="1">
        <f t="shared" ca="1" si="113"/>
        <v>14</v>
      </c>
      <c r="I2457" s="1">
        <f t="shared" ca="1" si="114"/>
        <v>2</v>
      </c>
      <c r="J2457" s="1">
        <f t="shared" si="115"/>
        <v>26</v>
      </c>
    </row>
    <row r="2458" spans="1:10" ht="12.75" customHeight="1" x14ac:dyDescent="0.2">
      <c r="A2458" s="85"/>
      <c r="B2458" s="139">
        <v>44526</v>
      </c>
      <c r="C2458" s="140" t="s">
        <v>201</v>
      </c>
      <c r="D2458" s="141">
        <v>51.006649000000003</v>
      </c>
      <c r="E2458" s="141">
        <v>178.41735800000001</v>
      </c>
      <c r="F2458" s="141">
        <v>2.6009709999999999</v>
      </c>
      <c r="G2458" s="141">
        <v>0.46009499999999998</v>
      </c>
      <c r="H2458" s="1">
        <f t="shared" ca="1" si="113"/>
        <v>14</v>
      </c>
      <c r="I2458" s="1">
        <f t="shared" ca="1" si="114"/>
        <v>3</v>
      </c>
      <c r="J2458" s="1">
        <f t="shared" si="115"/>
        <v>26</v>
      </c>
    </row>
    <row r="2459" spans="1:10" ht="12.75" customHeight="1" x14ac:dyDescent="0.2">
      <c r="A2459" s="85"/>
      <c r="B2459" s="139">
        <v>44526</v>
      </c>
      <c r="C2459" s="140" t="s">
        <v>202</v>
      </c>
      <c r="D2459" s="141">
        <v>19.078211</v>
      </c>
      <c r="E2459" s="141">
        <v>267.54629499999999</v>
      </c>
      <c r="F2459" s="141">
        <v>17.614573</v>
      </c>
      <c r="G2459" s="141">
        <v>0</v>
      </c>
      <c r="H2459" s="1">
        <f t="shared" ca="1" si="113"/>
        <v>14</v>
      </c>
      <c r="I2459" s="1">
        <f t="shared" ca="1" si="114"/>
        <v>4</v>
      </c>
      <c r="J2459" s="1">
        <f t="shared" si="115"/>
        <v>26</v>
      </c>
    </row>
    <row r="2460" spans="1:10" ht="12.75" customHeight="1" x14ac:dyDescent="0.2">
      <c r="A2460" s="85"/>
      <c r="B2460" s="139">
        <v>44526</v>
      </c>
      <c r="C2460" s="140" t="s">
        <v>203</v>
      </c>
      <c r="D2460" s="141">
        <v>0</v>
      </c>
      <c r="E2460" s="141">
        <v>182.062927</v>
      </c>
      <c r="F2460" s="141">
        <v>194.08959999999999</v>
      </c>
      <c r="G2460" s="141">
        <v>0</v>
      </c>
      <c r="H2460" s="1">
        <f t="shared" ca="1" si="113"/>
        <v>15</v>
      </c>
      <c r="I2460" s="1">
        <f t="shared" ca="1" si="114"/>
        <v>1</v>
      </c>
      <c r="J2460" s="1">
        <f t="shared" si="115"/>
        <v>26</v>
      </c>
    </row>
    <row r="2461" spans="1:10" ht="12.75" customHeight="1" x14ac:dyDescent="0.2">
      <c r="A2461" s="85"/>
      <c r="B2461" s="139">
        <v>44526</v>
      </c>
      <c r="C2461" s="140" t="s">
        <v>204</v>
      </c>
      <c r="D2461" s="141">
        <v>0</v>
      </c>
      <c r="E2461" s="141">
        <v>81.419044</v>
      </c>
      <c r="F2461" s="141">
        <v>250.64729299999999</v>
      </c>
      <c r="G2461" s="141">
        <v>1.0010570000000001</v>
      </c>
      <c r="H2461" s="1">
        <f t="shared" ca="1" si="113"/>
        <v>15</v>
      </c>
      <c r="I2461" s="1">
        <f t="shared" ca="1" si="114"/>
        <v>2</v>
      </c>
      <c r="J2461" s="1">
        <f t="shared" si="115"/>
        <v>26</v>
      </c>
    </row>
    <row r="2462" spans="1:10" ht="12.75" customHeight="1" x14ac:dyDescent="0.2">
      <c r="A2462" s="85"/>
      <c r="B2462" s="139">
        <v>44526</v>
      </c>
      <c r="C2462" s="140" t="s">
        <v>205</v>
      </c>
      <c r="D2462" s="141">
        <v>0</v>
      </c>
      <c r="E2462" s="141">
        <v>80.552017000000006</v>
      </c>
      <c r="F2462" s="141">
        <v>286.32870500000001</v>
      </c>
      <c r="G2462" s="141">
        <v>0.30638100000000001</v>
      </c>
      <c r="H2462" s="1">
        <f t="shared" ca="1" si="113"/>
        <v>15</v>
      </c>
      <c r="I2462" s="1">
        <f t="shared" ca="1" si="114"/>
        <v>3</v>
      </c>
      <c r="J2462" s="1">
        <f t="shared" si="115"/>
        <v>26</v>
      </c>
    </row>
    <row r="2463" spans="1:10" ht="12.75" customHeight="1" x14ac:dyDescent="0.2">
      <c r="A2463" s="85"/>
      <c r="B2463" s="139">
        <v>44526</v>
      </c>
      <c r="C2463" s="140" t="s">
        <v>206</v>
      </c>
      <c r="D2463" s="141">
        <v>0</v>
      </c>
      <c r="E2463" s="141">
        <v>43.275398000000003</v>
      </c>
      <c r="F2463" s="141">
        <v>825.06182899999999</v>
      </c>
      <c r="G2463" s="141">
        <v>0.70652899999999996</v>
      </c>
      <c r="H2463" s="1">
        <f t="shared" ca="1" si="113"/>
        <v>15</v>
      </c>
      <c r="I2463" s="1">
        <f t="shared" ca="1" si="114"/>
        <v>4</v>
      </c>
      <c r="J2463" s="1">
        <f t="shared" si="115"/>
        <v>26</v>
      </c>
    </row>
    <row r="2464" spans="1:10" ht="12.75" customHeight="1" x14ac:dyDescent="0.2">
      <c r="A2464" s="85"/>
      <c r="B2464" s="139">
        <v>44526</v>
      </c>
      <c r="C2464" s="140" t="s">
        <v>207</v>
      </c>
      <c r="D2464" s="141">
        <v>0</v>
      </c>
      <c r="E2464" s="141">
        <v>47.291412000000001</v>
      </c>
      <c r="F2464" s="141">
        <v>836.469604</v>
      </c>
      <c r="G2464" s="141">
        <v>0.185392</v>
      </c>
      <c r="H2464" s="1">
        <f t="shared" ca="1" si="113"/>
        <v>16</v>
      </c>
      <c r="I2464" s="1">
        <f t="shared" ca="1" si="114"/>
        <v>1</v>
      </c>
      <c r="J2464" s="1">
        <f t="shared" si="115"/>
        <v>26</v>
      </c>
    </row>
    <row r="2465" spans="1:10" ht="12.75" customHeight="1" x14ac:dyDescent="0.2">
      <c r="A2465" s="85"/>
      <c r="B2465" s="139">
        <v>44526</v>
      </c>
      <c r="C2465" s="140" t="s">
        <v>208</v>
      </c>
      <c r="D2465" s="141">
        <v>0</v>
      </c>
      <c r="E2465" s="141">
        <v>36.210341999999997</v>
      </c>
      <c r="F2465" s="141">
        <v>607.77966300000003</v>
      </c>
      <c r="G2465" s="141">
        <v>0.86548099999999994</v>
      </c>
      <c r="H2465" s="1">
        <f t="shared" ca="1" si="113"/>
        <v>16</v>
      </c>
      <c r="I2465" s="1">
        <f t="shared" ca="1" si="114"/>
        <v>2</v>
      </c>
      <c r="J2465" s="1">
        <f t="shared" si="115"/>
        <v>26</v>
      </c>
    </row>
    <row r="2466" spans="1:10" ht="12.75" customHeight="1" x14ac:dyDescent="0.2">
      <c r="A2466" s="85"/>
      <c r="B2466" s="139">
        <v>44526</v>
      </c>
      <c r="C2466" s="140" t="s">
        <v>209</v>
      </c>
      <c r="D2466" s="141">
        <v>0</v>
      </c>
      <c r="E2466" s="141">
        <v>14.574935999999999</v>
      </c>
      <c r="F2466" s="141">
        <v>362.31451399999997</v>
      </c>
      <c r="G2466" s="141">
        <v>33.066867999999999</v>
      </c>
      <c r="H2466" s="1">
        <f t="shared" ca="1" si="113"/>
        <v>16</v>
      </c>
      <c r="I2466" s="1">
        <f t="shared" ca="1" si="114"/>
        <v>3</v>
      </c>
      <c r="J2466" s="1">
        <f t="shared" si="115"/>
        <v>26</v>
      </c>
    </row>
    <row r="2467" spans="1:10" ht="12.75" customHeight="1" x14ac:dyDescent="0.2">
      <c r="A2467" s="85"/>
      <c r="B2467" s="139">
        <v>44526</v>
      </c>
      <c r="C2467" s="140" t="s">
        <v>210</v>
      </c>
      <c r="D2467" s="141">
        <v>0</v>
      </c>
      <c r="E2467" s="141">
        <v>38.764018999999998</v>
      </c>
      <c r="F2467" s="141">
        <v>553.96905500000003</v>
      </c>
      <c r="G2467" s="141">
        <v>4.9238759999999999</v>
      </c>
      <c r="H2467" s="1">
        <f t="shared" ca="1" si="113"/>
        <v>16</v>
      </c>
      <c r="I2467" s="1">
        <f t="shared" ca="1" si="114"/>
        <v>4</v>
      </c>
      <c r="J2467" s="1">
        <f t="shared" si="115"/>
        <v>26</v>
      </c>
    </row>
    <row r="2468" spans="1:10" ht="12.75" customHeight="1" x14ac:dyDescent="0.2">
      <c r="A2468" s="85"/>
      <c r="B2468" s="139">
        <v>44526</v>
      </c>
      <c r="C2468" s="140" t="s">
        <v>211</v>
      </c>
      <c r="D2468" s="141">
        <v>0</v>
      </c>
      <c r="E2468" s="141">
        <v>57.256653</v>
      </c>
      <c r="F2468" s="141">
        <v>1205.0600589999999</v>
      </c>
      <c r="G2468" s="141">
        <v>7.4546000000000001E-2</v>
      </c>
      <c r="H2468" s="1">
        <f t="shared" ca="1" si="113"/>
        <v>17</v>
      </c>
      <c r="I2468" s="1">
        <f t="shared" ca="1" si="114"/>
        <v>1</v>
      </c>
      <c r="J2468" s="1">
        <f t="shared" si="115"/>
        <v>26</v>
      </c>
    </row>
    <row r="2469" spans="1:10" ht="12.75" customHeight="1" x14ac:dyDescent="0.2">
      <c r="A2469" s="85"/>
      <c r="B2469" s="139">
        <v>44526</v>
      </c>
      <c r="C2469" s="140" t="s">
        <v>212</v>
      </c>
      <c r="D2469" s="141">
        <v>0</v>
      </c>
      <c r="E2469" s="141">
        <v>65.761634999999998</v>
      </c>
      <c r="F2469" s="141">
        <v>1963.298462</v>
      </c>
      <c r="G2469" s="141">
        <v>0</v>
      </c>
      <c r="H2469" s="1">
        <f t="shared" ca="1" si="113"/>
        <v>17</v>
      </c>
      <c r="I2469" s="1">
        <f t="shared" ca="1" si="114"/>
        <v>2</v>
      </c>
      <c r="J2469" s="1">
        <f t="shared" si="115"/>
        <v>26</v>
      </c>
    </row>
    <row r="2470" spans="1:10" ht="12.75" customHeight="1" x14ac:dyDescent="0.2">
      <c r="A2470" s="85"/>
      <c r="B2470" s="139">
        <v>44526</v>
      </c>
      <c r="C2470" s="140" t="s">
        <v>213</v>
      </c>
      <c r="D2470" s="141">
        <v>0</v>
      </c>
      <c r="E2470" s="141">
        <v>70.379683999999997</v>
      </c>
      <c r="F2470" s="141">
        <v>2738.9267580000001</v>
      </c>
      <c r="G2470" s="141">
        <v>0</v>
      </c>
      <c r="H2470" s="1">
        <f t="shared" ca="1" si="113"/>
        <v>17</v>
      </c>
      <c r="I2470" s="1">
        <f t="shared" ca="1" si="114"/>
        <v>3</v>
      </c>
      <c r="J2470" s="1">
        <f t="shared" si="115"/>
        <v>26</v>
      </c>
    </row>
    <row r="2471" spans="1:10" ht="12.75" customHeight="1" x14ac:dyDescent="0.2">
      <c r="A2471" s="85"/>
      <c r="B2471" s="139">
        <v>44526</v>
      </c>
      <c r="C2471" s="140" t="s">
        <v>214</v>
      </c>
      <c r="D2471" s="141">
        <v>0</v>
      </c>
      <c r="E2471" s="141">
        <v>67.604590999999999</v>
      </c>
      <c r="F2471" s="141">
        <v>3188.0598140000002</v>
      </c>
      <c r="G2471" s="141">
        <v>0</v>
      </c>
      <c r="H2471" s="1">
        <f t="shared" ca="1" si="113"/>
        <v>17</v>
      </c>
      <c r="I2471" s="1">
        <f t="shared" ca="1" si="114"/>
        <v>4</v>
      </c>
      <c r="J2471" s="1">
        <f t="shared" si="115"/>
        <v>26</v>
      </c>
    </row>
    <row r="2472" spans="1:10" ht="12.75" customHeight="1" x14ac:dyDescent="0.2">
      <c r="A2472" s="85"/>
      <c r="B2472" s="139">
        <v>44526</v>
      </c>
      <c r="C2472" s="140" t="s">
        <v>215</v>
      </c>
      <c r="D2472" s="141">
        <v>0</v>
      </c>
      <c r="E2472" s="141">
        <v>56.458866</v>
      </c>
      <c r="F2472" s="141">
        <v>4464.9672849999997</v>
      </c>
      <c r="G2472" s="141">
        <v>0</v>
      </c>
      <c r="H2472" s="1">
        <f t="shared" ca="1" si="113"/>
        <v>18</v>
      </c>
      <c r="I2472" s="1">
        <f t="shared" ca="1" si="114"/>
        <v>1</v>
      </c>
      <c r="J2472" s="1">
        <f t="shared" si="115"/>
        <v>26</v>
      </c>
    </row>
    <row r="2473" spans="1:10" ht="12.75" customHeight="1" x14ac:dyDescent="0.2">
      <c r="A2473" s="85"/>
      <c r="B2473" s="139">
        <v>44526</v>
      </c>
      <c r="C2473" s="140" t="s">
        <v>216</v>
      </c>
      <c r="D2473" s="141">
        <v>0</v>
      </c>
      <c r="E2473" s="141">
        <v>16.411228000000001</v>
      </c>
      <c r="F2473" s="141">
        <v>7212.1372069999998</v>
      </c>
      <c r="G2473" s="141">
        <v>3.9841829999999998</v>
      </c>
      <c r="H2473" s="1">
        <f t="shared" ca="1" si="113"/>
        <v>18</v>
      </c>
      <c r="I2473" s="1">
        <f t="shared" ca="1" si="114"/>
        <v>2</v>
      </c>
      <c r="J2473" s="1">
        <f t="shared" si="115"/>
        <v>26</v>
      </c>
    </row>
    <row r="2474" spans="1:10" ht="12.75" customHeight="1" x14ac:dyDescent="0.2">
      <c r="A2474" s="85"/>
      <c r="B2474" s="139">
        <v>44526</v>
      </c>
      <c r="C2474" s="140" t="s">
        <v>217</v>
      </c>
      <c r="D2474" s="141">
        <v>0</v>
      </c>
      <c r="E2474" s="141">
        <v>0.99026800000000004</v>
      </c>
      <c r="F2474" s="141">
        <v>10957.982</v>
      </c>
      <c r="G2474" s="141">
        <v>27.534324999999999</v>
      </c>
      <c r="H2474" s="1">
        <f t="shared" ref="H2474:H2537" ca="1" si="116">IF(MID(OFFSET(H2474,0,-5,1,1),2,1)=":",LEFT(OFFSET(H2474,0,-5,1,1),1),LEFT(OFFSET(H2474,0,-5,1,1),2))+1</f>
        <v>18</v>
      </c>
      <c r="I2474" s="1">
        <f t="shared" ca="1" si="114"/>
        <v>3</v>
      </c>
      <c r="J2474" s="1">
        <f t="shared" si="115"/>
        <v>26</v>
      </c>
    </row>
    <row r="2475" spans="1:10" ht="12.75" customHeight="1" x14ac:dyDescent="0.2">
      <c r="A2475" s="85"/>
      <c r="B2475" s="139">
        <v>44526</v>
      </c>
      <c r="C2475" s="140" t="s">
        <v>218</v>
      </c>
      <c r="D2475" s="141">
        <v>0</v>
      </c>
      <c r="E2475" s="141">
        <v>0.59589599999999998</v>
      </c>
      <c r="F2475" s="141">
        <v>13850.276</v>
      </c>
      <c r="G2475" s="141">
        <v>40.026370999999997</v>
      </c>
      <c r="H2475" s="1">
        <f t="shared" ca="1" si="116"/>
        <v>18</v>
      </c>
      <c r="I2475" s="1">
        <f t="shared" ca="1" si="114"/>
        <v>4</v>
      </c>
      <c r="J2475" s="1">
        <f t="shared" si="115"/>
        <v>26</v>
      </c>
    </row>
    <row r="2476" spans="1:10" ht="12.75" customHeight="1" x14ac:dyDescent="0.2">
      <c r="A2476" s="85"/>
      <c r="B2476" s="139">
        <v>44526</v>
      </c>
      <c r="C2476" s="140" t="s">
        <v>219</v>
      </c>
      <c r="D2476" s="141">
        <v>0</v>
      </c>
      <c r="E2476" s="141">
        <v>1.0553509999999999</v>
      </c>
      <c r="F2476" s="141">
        <v>15758.039000000001</v>
      </c>
      <c r="G2476" s="141">
        <v>47.862690000000001</v>
      </c>
      <c r="H2476" s="1">
        <f t="shared" ca="1" si="116"/>
        <v>19</v>
      </c>
      <c r="I2476" s="1">
        <f t="shared" ca="1" si="114"/>
        <v>1</v>
      </c>
      <c r="J2476" s="1">
        <f t="shared" si="115"/>
        <v>26</v>
      </c>
    </row>
    <row r="2477" spans="1:10" ht="12.75" customHeight="1" x14ac:dyDescent="0.2">
      <c r="A2477" s="85"/>
      <c r="B2477" s="139">
        <v>44526</v>
      </c>
      <c r="C2477" s="140" t="s">
        <v>220</v>
      </c>
      <c r="D2477" s="141">
        <v>0</v>
      </c>
      <c r="E2477" s="141">
        <v>0.225573</v>
      </c>
      <c r="F2477" s="141">
        <v>19823.695</v>
      </c>
      <c r="G2477" s="141">
        <v>76.456596000000005</v>
      </c>
      <c r="H2477" s="1">
        <f t="shared" ca="1" si="116"/>
        <v>19</v>
      </c>
      <c r="I2477" s="1">
        <f t="shared" ca="1" si="114"/>
        <v>2</v>
      </c>
      <c r="J2477" s="1">
        <f t="shared" si="115"/>
        <v>26</v>
      </c>
    </row>
    <row r="2478" spans="1:10" ht="12.75" customHeight="1" x14ac:dyDescent="0.2">
      <c r="A2478" s="85"/>
      <c r="B2478" s="139">
        <v>44526</v>
      </c>
      <c r="C2478" s="140" t="s">
        <v>221</v>
      </c>
      <c r="D2478" s="141">
        <v>0</v>
      </c>
      <c r="E2478" s="141">
        <v>0.75065999999999999</v>
      </c>
      <c r="F2478" s="141">
        <v>21188.412</v>
      </c>
      <c r="G2478" s="141">
        <v>79.571686</v>
      </c>
      <c r="H2478" s="1">
        <f t="shared" ca="1" si="116"/>
        <v>19</v>
      </c>
      <c r="I2478" s="1">
        <f t="shared" ca="1" si="114"/>
        <v>3</v>
      </c>
      <c r="J2478" s="1">
        <f t="shared" si="115"/>
        <v>26</v>
      </c>
    </row>
    <row r="2479" spans="1:10" ht="12.75" customHeight="1" x14ac:dyDescent="0.2">
      <c r="A2479" s="85"/>
      <c r="B2479" s="139">
        <v>44526</v>
      </c>
      <c r="C2479" s="140" t="s">
        <v>222</v>
      </c>
      <c r="D2479" s="141">
        <v>0</v>
      </c>
      <c r="E2479" s="141">
        <v>2.0588090000000001</v>
      </c>
      <c r="F2479" s="141">
        <v>23939.763999999999</v>
      </c>
      <c r="G2479" s="141">
        <v>74.977965999999995</v>
      </c>
      <c r="H2479" s="1">
        <f t="shared" ca="1" si="116"/>
        <v>19</v>
      </c>
      <c r="I2479" s="1">
        <f t="shared" ca="1" si="114"/>
        <v>4</v>
      </c>
      <c r="J2479" s="1">
        <f t="shared" si="115"/>
        <v>26</v>
      </c>
    </row>
    <row r="2480" spans="1:10" ht="12.75" customHeight="1" x14ac:dyDescent="0.2">
      <c r="A2480" s="85"/>
      <c r="B2480" s="139">
        <v>44526</v>
      </c>
      <c r="C2480" s="140" t="s">
        <v>223</v>
      </c>
      <c r="D2480" s="141">
        <v>0</v>
      </c>
      <c r="E2480" s="141">
        <v>3.4432</v>
      </c>
      <c r="F2480" s="141">
        <v>27396.73</v>
      </c>
      <c r="G2480" s="141">
        <v>83.052031999999997</v>
      </c>
      <c r="H2480" s="1">
        <f t="shared" ca="1" si="116"/>
        <v>20</v>
      </c>
      <c r="I2480" s="1">
        <f t="shared" ca="1" si="114"/>
        <v>1</v>
      </c>
      <c r="J2480" s="1">
        <f t="shared" si="115"/>
        <v>26</v>
      </c>
    </row>
    <row r="2481" spans="1:10" ht="12.75" customHeight="1" x14ac:dyDescent="0.2">
      <c r="A2481" s="85"/>
      <c r="B2481" s="139">
        <v>44526</v>
      </c>
      <c r="C2481" s="140" t="s">
        <v>224</v>
      </c>
      <c r="D2481" s="141">
        <v>0</v>
      </c>
      <c r="E2481" s="141">
        <v>1.107518</v>
      </c>
      <c r="F2481" s="141">
        <v>29174.206999999999</v>
      </c>
      <c r="G2481" s="141">
        <v>101.798462</v>
      </c>
      <c r="H2481" s="1">
        <f t="shared" ca="1" si="116"/>
        <v>20</v>
      </c>
      <c r="I2481" s="1">
        <f t="shared" ca="1" si="114"/>
        <v>2</v>
      </c>
      <c r="J2481" s="1">
        <f t="shared" si="115"/>
        <v>26</v>
      </c>
    </row>
    <row r="2482" spans="1:10" ht="12.75" customHeight="1" x14ac:dyDescent="0.2">
      <c r="A2482" s="85"/>
      <c r="B2482" s="139">
        <v>44526</v>
      </c>
      <c r="C2482" s="140" t="s">
        <v>225</v>
      </c>
      <c r="D2482" s="141">
        <v>0</v>
      </c>
      <c r="E2482" s="141">
        <v>1.4119550000000001</v>
      </c>
      <c r="F2482" s="141">
        <v>29780.083999999999</v>
      </c>
      <c r="G2482" s="141">
        <v>98.834845999999999</v>
      </c>
      <c r="H2482" s="1">
        <f t="shared" ca="1" si="116"/>
        <v>20</v>
      </c>
      <c r="I2482" s="1">
        <f t="shared" ca="1" si="114"/>
        <v>3</v>
      </c>
      <c r="J2482" s="1">
        <f t="shared" si="115"/>
        <v>26</v>
      </c>
    </row>
    <row r="2483" spans="1:10" ht="12.75" customHeight="1" x14ac:dyDescent="0.2">
      <c r="A2483" s="85"/>
      <c r="B2483" s="139">
        <v>44526</v>
      </c>
      <c r="C2483" s="140" t="s">
        <v>226</v>
      </c>
      <c r="D2483" s="141">
        <v>0</v>
      </c>
      <c r="E2483" s="141">
        <v>0.65393699999999999</v>
      </c>
      <c r="F2483" s="141">
        <v>30121.248</v>
      </c>
      <c r="G2483" s="141">
        <v>104.870926</v>
      </c>
      <c r="H2483" s="1">
        <f t="shared" ca="1" si="116"/>
        <v>20</v>
      </c>
      <c r="I2483" s="1">
        <f t="shared" ca="1" si="114"/>
        <v>4</v>
      </c>
      <c r="J2483" s="1">
        <f t="shared" si="115"/>
        <v>26</v>
      </c>
    </row>
    <row r="2484" spans="1:10" ht="12.75" customHeight="1" x14ac:dyDescent="0.2">
      <c r="A2484" s="85"/>
      <c r="B2484" s="139">
        <v>44526</v>
      </c>
      <c r="C2484" s="140" t="s">
        <v>227</v>
      </c>
      <c r="D2484" s="141">
        <v>0</v>
      </c>
      <c r="E2484" s="141">
        <v>0.86296099999999998</v>
      </c>
      <c r="F2484" s="141">
        <v>32679.78125</v>
      </c>
      <c r="G2484" s="141">
        <v>114.804176</v>
      </c>
      <c r="H2484" s="1">
        <f t="shared" ca="1" si="116"/>
        <v>21</v>
      </c>
      <c r="I2484" s="1">
        <f t="shared" ca="1" si="114"/>
        <v>1</v>
      </c>
      <c r="J2484" s="1">
        <f t="shared" si="115"/>
        <v>26</v>
      </c>
    </row>
    <row r="2485" spans="1:10" ht="12.75" customHeight="1" x14ac:dyDescent="0.2">
      <c r="A2485" s="85"/>
      <c r="B2485" s="139">
        <v>44526</v>
      </c>
      <c r="C2485" s="140" t="s">
        <v>228</v>
      </c>
      <c r="D2485" s="141">
        <v>0</v>
      </c>
      <c r="E2485" s="141">
        <v>4.5406659999999999</v>
      </c>
      <c r="F2485" s="141">
        <v>31670.967000000001</v>
      </c>
      <c r="G2485" s="141">
        <v>121.34671</v>
      </c>
      <c r="H2485" s="1">
        <f t="shared" ca="1" si="116"/>
        <v>21</v>
      </c>
      <c r="I2485" s="1">
        <f t="shared" ca="1" si="114"/>
        <v>2</v>
      </c>
      <c r="J2485" s="1">
        <f t="shared" si="115"/>
        <v>26</v>
      </c>
    </row>
    <row r="2486" spans="1:10" ht="12.75" customHeight="1" x14ac:dyDescent="0.2">
      <c r="A2486" s="85"/>
      <c r="B2486" s="139">
        <v>44526</v>
      </c>
      <c r="C2486" s="140" t="s">
        <v>229</v>
      </c>
      <c r="D2486" s="141">
        <v>0</v>
      </c>
      <c r="E2486" s="141">
        <v>12.883501000000001</v>
      </c>
      <c r="F2486" s="141">
        <v>33897.828000000001</v>
      </c>
      <c r="G2486" s="141">
        <v>131.673126</v>
      </c>
      <c r="H2486" s="1">
        <f t="shared" ca="1" si="116"/>
        <v>21</v>
      </c>
      <c r="I2486" s="1">
        <f t="shared" ca="1" si="114"/>
        <v>3</v>
      </c>
      <c r="J2486" s="1">
        <f t="shared" si="115"/>
        <v>26</v>
      </c>
    </row>
    <row r="2487" spans="1:10" ht="12.75" customHeight="1" x14ac:dyDescent="0.2">
      <c r="A2487" s="85"/>
      <c r="B2487" s="139">
        <v>44526</v>
      </c>
      <c r="C2487" s="140" t="s">
        <v>230</v>
      </c>
      <c r="D2487" s="141">
        <v>0</v>
      </c>
      <c r="E2487" s="141">
        <v>5.0597159999999999</v>
      </c>
      <c r="F2487" s="141">
        <v>33072.953000000001</v>
      </c>
      <c r="G2487" s="141">
        <v>135.673676</v>
      </c>
      <c r="H2487" s="1">
        <f t="shared" ca="1" si="116"/>
        <v>21</v>
      </c>
      <c r="I2487" s="1">
        <f t="shared" ca="1" si="114"/>
        <v>4</v>
      </c>
      <c r="J2487" s="1">
        <f t="shared" si="115"/>
        <v>26</v>
      </c>
    </row>
    <row r="2488" spans="1:10" ht="12.75" customHeight="1" x14ac:dyDescent="0.2">
      <c r="A2488" s="85"/>
      <c r="B2488" s="139">
        <v>44526</v>
      </c>
      <c r="C2488" s="140" t="s">
        <v>231</v>
      </c>
      <c r="D2488" s="141">
        <v>0</v>
      </c>
      <c r="E2488" s="141">
        <v>0.37408400000000003</v>
      </c>
      <c r="F2488" s="141">
        <v>32185.311000000002</v>
      </c>
      <c r="G2488" s="141">
        <v>129.272537</v>
      </c>
      <c r="H2488" s="1">
        <f t="shared" ca="1" si="116"/>
        <v>22</v>
      </c>
      <c r="I2488" s="1">
        <f t="shared" ca="1" si="114"/>
        <v>1</v>
      </c>
      <c r="J2488" s="1">
        <f t="shared" si="115"/>
        <v>26</v>
      </c>
    </row>
    <row r="2489" spans="1:10" ht="12.75" customHeight="1" x14ac:dyDescent="0.2">
      <c r="A2489" s="85"/>
      <c r="B2489" s="139">
        <v>44526</v>
      </c>
      <c r="C2489" s="140" t="s">
        <v>232</v>
      </c>
      <c r="D2489" s="141">
        <v>0</v>
      </c>
      <c r="E2489" s="141">
        <v>4.7199999999999998E-4</v>
      </c>
      <c r="F2489" s="141">
        <v>31700.171999999999</v>
      </c>
      <c r="G2489" s="141">
        <v>126.77697000000001</v>
      </c>
      <c r="H2489" s="1">
        <f t="shared" ca="1" si="116"/>
        <v>22</v>
      </c>
      <c r="I2489" s="1">
        <f t="shared" ca="1" si="114"/>
        <v>2</v>
      </c>
      <c r="J2489" s="1">
        <f t="shared" si="115"/>
        <v>26</v>
      </c>
    </row>
    <row r="2490" spans="1:10" ht="12.75" customHeight="1" x14ac:dyDescent="0.2">
      <c r="A2490" s="85"/>
      <c r="B2490" s="139">
        <v>44526</v>
      </c>
      <c r="C2490" s="140" t="s">
        <v>233</v>
      </c>
      <c r="D2490" s="141">
        <v>0</v>
      </c>
      <c r="E2490" s="141">
        <v>0</v>
      </c>
      <c r="F2490" s="141">
        <v>31859.09375</v>
      </c>
      <c r="G2490" s="141">
        <v>132.473907</v>
      </c>
      <c r="H2490" s="1">
        <f t="shared" ca="1" si="116"/>
        <v>22</v>
      </c>
      <c r="I2490" s="1">
        <f t="shared" ca="1" si="114"/>
        <v>3</v>
      </c>
      <c r="J2490" s="1">
        <f t="shared" si="115"/>
        <v>26</v>
      </c>
    </row>
    <row r="2491" spans="1:10" ht="12.75" customHeight="1" x14ac:dyDescent="0.2">
      <c r="A2491" s="85"/>
      <c r="B2491" s="139">
        <v>44526</v>
      </c>
      <c r="C2491" s="140" t="s">
        <v>234</v>
      </c>
      <c r="D2491" s="141">
        <v>0</v>
      </c>
      <c r="E2491" s="141">
        <v>7.7060000000000002E-3</v>
      </c>
      <c r="F2491" s="141">
        <v>31210.578000000001</v>
      </c>
      <c r="G2491" s="141">
        <v>127.02873200000001</v>
      </c>
      <c r="H2491" s="1">
        <f t="shared" ca="1" si="116"/>
        <v>22</v>
      </c>
      <c r="I2491" s="1">
        <f t="shared" ca="1" si="114"/>
        <v>4</v>
      </c>
      <c r="J2491" s="1">
        <f t="shared" si="115"/>
        <v>26</v>
      </c>
    </row>
    <row r="2492" spans="1:10" ht="12.75" customHeight="1" x14ac:dyDescent="0.2">
      <c r="A2492" s="85"/>
      <c r="B2492" s="139">
        <v>44526</v>
      </c>
      <c r="C2492" s="140" t="s">
        <v>235</v>
      </c>
      <c r="D2492" s="141">
        <v>0</v>
      </c>
      <c r="E2492" s="141">
        <v>7.4139999999999998E-2</v>
      </c>
      <c r="F2492" s="141">
        <v>28453.324000000001</v>
      </c>
      <c r="G2492" s="141">
        <v>119.426956</v>
      </c>
      <c r="H2492" s="1">
        <f t="shared" ca="1" si="116"/>
        <v>23</v>
      </c>
      <c r="I2492" s="1">
        <f t="shared" ca="1" si="114"/>
        <v>1</v>
      </c>
      <c r="J2492" s="1">
        <f t="shared" si="115"/>
        <v>26</v>
      </c>
    </row>
    <row r="2493" spans="1:10" ht="12.75" customHeight="1" x14ac:dyDescent="0.2">
      <c r="A2493" s="85"/>
      <c r="B2493" s="139">
        <v>44526</v>
      </c>
      <c r="C2493" s="140" t="s">
        <v>236</v>
      </c>
      <c r="D2493" s="141">
        <v>0</v>
      </c>
      <c r="E2493" s="141">
        <v>8.1362000000000004E-2</v>
      </c>
      <c r="F2493" s="141">
        <v>23744.21875</v>
      </c>
      <c r="G2493" s="141">
        <v>88.102942999999996</v>
      </c>
      <c r="H2493" s="1">
        <f t="shared" ca="1" si="116"/>
        <v>23</v>
      </c>
      <c r="I2493" s="1">
        <f t="shared" ca="1" si="114"/>
        <v>2</v>
      </c>
      <c r="J2493" s="1">
        <f t="shared" si="115"/>
        <v>26</v>
      </c>
    </row>
    <row r="2494" spans="1:10" ht="12.75" customHeight="1" x14ac:dyDescent="0.2">
      <c r="A2494" s="85"/>
      <c r="B2494" s="139">
        <v>44526</v>
      </c>
      <c r="C2494" s="140" t="s">
        <v>237</v>
      </c>
      <c r="D2494" s="141">
        <v>0</v>
      </c>
      <c r="E2494" s="141">
        <v>0.16305600000000001</v>
      </c>
      <c r="F2494" s="141">
        <v>21666.296999999999</v>
      </c>
      <c r="G2494" s="141">
        <v>82.782753</v>
      </c>
      <c r="H2494" s="1">
        <f t="shared" ca="1" si="116"/>
        <v>23</v>
      </c>
      <c r="I2494" s="1">
        <f t="shared" ca="1" si="114"/>
        <v>3</v>
      </c>
      <c r="J2494" s="1">
        <f t="shared" si="115"/>
        <v>26</v>
      </c>
    </row>
    <row r="2495" spans="1:10" ht="12.75" customHeight="1" x14ac:dyDescent="0.2">
      <c r="A2495" s="85"/>
      <c r="B2495" s="139">
        <v>44526</v>
      </c>
      <c r="C2495" s="140" t="s">
        <v>238</v>
      </c>
      <c r="D2495" s="141">
        <v>0</v>
      </c>
      <c r="E2495" s="141">
        <v>2.7300999999999999E-2</v>
      </c>
      <c r="F2495" s="141">
        <v>17901.8125</v>
      </c>
      <c r="G2495" s="141">
        <v>61.724003000000003</v>
      </c>
      <c r="H2495" s="1">
        <f t="shared" ca="1" si="116"/>
        <v>23</v>
      </c>
      <c r="I2495" s="1">
        <f t="shared" ca="1" si="114"/>
        <v>4</v>
      </c>
      <c r="J2495" s="1">
        <f t="shared" si="115"/>
        <v>26</v>
      </c>
    </row>
    <row r="2496" spans="1:10" ht="12.75" customHeight="1" x14ac:dyDescent="0.2">
      <c r="A2496" s="85"/>
      <c r="B2496" s="139">
        <v>44526</v>
      </c>
      <c r="C2496" s="140" t="s">
        <v>239</v>
      </c>
      <c r="D2496" s="141">
        <v>0</v>
      </c>
      <c r="E2496" s="141">
        <v>0.182421</v>
      </c>
      <c r="F2496" s="141">
        <v>14172.754999999999</v>
      </c>
      <c r="G2496" s="141">
        <v>40.698002000000002</v>
      </c>
      <c r="H2496" s="1">
        <f t="shared" ca="1" si="116"/>
        <v>24</v>
      </c>
      <c r="I2496" s="1">
        <f t="shared" ca="1" si="114"/>
        <v>1</v>
      </c>
      <c r="J2496" s="1">
        <f t="shared" si="115"/>
        <v>26</v>
      </c>
    </row>
    <row r="2497" spans="1:10" ht="12.75" customHeight="1" x14ac:dyDescent="0.2">
      <c r="A2497" s="85"/>
      <c r="B2497" s="139">
        <v>44526</v>
      </c>
      <c r="C2497" s="140" t="s">
        <v>240</v>
      </c>
      <c r="D2497" s="141">
        <v>0</v>
      </c>
      <c r="E2497" s="141">
        <v>1.133602</v>
      </c>
      <c r="F2497" s="141">
        <v>11424.385</v>
      </c>
      <c r="G2497" s="141">
        <v>26.404219000000001</v>
      </c>
      <c r="H2497" s="1">
        <f t="shared" ca="1" si="116"/>
        <v>24</v>
      </c>
      <c r="I2497" s="1">
        <f t="shared" ca="1" si="114"/>
        <v>2</v>
      </c>
      <c r="J2497" s="1">
        <f t="shared" si="115"/>
        <v>26</v>
      </c>
    </row>
    <row r="2498" spans="1:10" ht="12.75" customHeight="1" x14ac:dyDescent="0.2">
      <c r="A2498" s="85"/>
      <c r="B2498" s="139">
        <v>44526</v>
      </c>
      <c r="C2498" s="140" t="s">
        <v>241</v>
      </c>
      <c r="D2498" s="141">
        <v>0</v>
      </c>
      <c r="E2498" s="141">
        <v>20.270057999999999</v>
      </c>
      <c r="F2498" s="141">
        <v>7539.6743159999996</v>
      </c>
      <c r="G2498" s="141">
        <v>4.3139779999999996</v>
      </c>
      <c r="H2498" s="1">
        <f t="shared" ca="1" si="116"/>
        <v>24</v>
      </c>
      <c r="I2498" s="1">
        <f t="shared" ca="1" si="114"/>
        <v>3</v>
      </c>
      <c r="J2498" s="1">
        <f t="shared" si="115"/>
        <v>26</v>
      </c>
    </row>
    <row r="2499" spans="1:10" ht="12.75" customHeight="1" x14ac:dyDescent="0.2">
      <c r="A2499" s="85"/>
      <c r="B2499" s="139">
        <v>44526</v>
      </c>
      <c r="C2499" s="140" t="s">
        <v>242</v>
      </c>
      <c r="D2499" s="141">
        <v>0</v>
      </c>
      <c r="E2499" s="141">
        <v>71.357444999999998</v>
      </c>
      <c r="F2499" s="141">
        <v>3892.1564939999998</v>
      </c>
      <c r="G2499" s="141">
        <v>8.9390000000000008E-3</v>
      </c>
      <c r="H2499" s="1">
        <f t="shared" ca="1" si="116"/>
        <v>24</v>
      </c>
      <c r="I2499" s="1">
        <f t="shared" ca="1" si="114"/>
        <v>4</v>
      </c>
      <c r="J2499" s="1">
        <f t="shared" si="115"/>
        <v>26</v>
      </c>
    </row>
    <row r="2500" spans="1:10" ht="12.75" customHeight="1" x14ac:dyDescent="0.2">
      <c r="A2500" s="85"/>
      <c r="B2500" s="139">
        <v>44527</v>
      </c>
      <c r="C2500" s="140" t="s">
        <v>243</v>
      </c>
      <c r="D2500" s="141">
        <v>0</v>
      </c>
      <c r="E2500" s="141">
        <v>83.588561999999996</v>
      </c>
      <c r="F2500" s="141">
        <v>2316.673096</v>
      </c>
      <c r="G2500" s="141">
        <v>0</v>
      </c>
      <c r="H2500" s="1">
        <f t="shared" ca="1" si="116"/>
        <v>1</v>
      </c>
      <c r="I2500" s="1">
        <f t="shared" ca="1" si="114"/>
        <v>1</v>
      </c>
      <c r="J2500" s="1">
        <f t="shared" si="115"/>
        <v>27</v>
      </c>
    </row>
    <row r="2501" spans="1:10" ht="12.75" customHeight="1" x14ac:dyDescent="0.2">
      <c r="A2501" s="85"/>
      <c r="B2501" s="139">
        <v>44527</v>
      </c>
      <c r="C2501" s="140" t="s">
        <v>148</v>
      </c>
      <c r="D2501" s="141">
        <v>0</v>
      </c>
      <c r="E2501" s="141">
        <v>80.351867999999996</v>
      </c>
      <c r="F2501" s="141">
        <v>1511.8439940000001</v>
      </c>
      <c r="G2501" s="141">
        <v>0</v>
      </c>
      <c r="H2501" s="1">
        <f t="shared" ca="1" si="116"/>
        <v>1</v>
      </c>
      <c r="I2501" s="1">
        <f t="shared" ca="1" si="114"/>
        <v>2</v>
      </c>
      <c r="J2501" s="1">
        <f t="shared" si="115"/>
        <v>27</v>
      </c>
    </row>
    <row r="2502" spans="1:10" ht="12.75" customHeight="1" x14ac:dyDescent="0.2">
      <c r="A2502" s="85"/>
      <c r="B2502" s="139">
        <v>44527</v>
      </c>
      <c r="C2502" s="140" t="s">
        <v>149</v>
      </c>
      <c r="D2502" s="141">
        <v>0</v>
      </c>
      <c r="E2502" s="141">
        <v>77.943595999999999</v>
      </c>
      <c r="F2502" s="141">
        <v>1004.09082</v>
      </c>
      <c r="G2502" s="141">
        <v>0</v>
      </c>
      <c r="H2502" s="1">
        <f t="shared" ca="1" si="116"/>
        <v>1</v>
      </c>
      <c r="I2502" s="1">
        <f t="shared" ref="I2502:I2565" ca="1" si="117">IF(H2502=H2501,I2501+1,1)</f>
        <v>3</v>
      </c>
      <c r="J2502" s="1">
        <f t="shared" ref="J2502:J2565" si="118">DAY(B2502)</f>
        <v>27</v>
      </c>
    </row>
    <row r="2503" spans="1:10" ht="12.75" customHeight="1" x14ac:dyDescent="0.2">
      <c r="A2503" s="85"/>
      <c r="B2503" s="139">
        <v>44527</v>
      </c>
      <c r="C2503" s="140" t="s">
        <v>150</v>
      </c>
      <c r="D2503" s="141">
        <v>0</v>
      </c>
      <c r="E2503" s="141">
        <v>68.341530000000006</v>
      </c>
      <c r="F2503" s="141">
        <v>716.00311299999998</v>
      </c>
      <c r="G2503" s="141">
        <v>0</v>
      </c>
      <c r="H2503" s="1">
        <f t="shared" ca="1" si="116"/>
        <v>1</v>
      </c>
      <c r="I2503" s="1">
        <f t="shared" ca="1" si="117"/>
        <v>4</v>
      </c>
      <c r="J2503" s="1">
        <f t="shared" si="118"/>
        <v>27</v>
      </c>
    </row>
    <row r="2504" spans="1:10" ht="12.75" customHeight="1" x14ac:dyDescent="0.2">
      <c r="A2504" s="85"/>
      <c r="B2504" s="139">
        <v>44527</v>
      </c>
      <c r="C2504" s="140" t="s">
        <v>151</v>
      </c>
      <c r="D2504" s="141">
        <v>0</v>
      </c>
      <c r="E2504" s="141">
        <v>58.443641999999997</v>
      </c>
      <c r="F2504" s="141">
        <v>621.03241000000003</v>
      </c>
      <c r="G2504" s="141">
        <v>0</v>
      </c>
      <c r="H2504" s="1">
        <f t="shared" ca="1" si="116"/>
        <v>2</v>
      </c>
      <c r="I2504" s="1">
        <f t="shared" ca="1" si="117"/>
        <v>1</v>
      </c>
      <c r="J2504" s="1">
        <f t="shared" si="118"/>
        <v>27</v>
      </c>
    </row>
    <row r="2505" spans="1:10" ht="12.75" customHeight="1" x14ac:dyDescent="0.2">
      <c r="A2505" s="85"/>
      <c r="B2505" s="139">
        <v>44527</v>
      </c>
      <c r="C2505" s="140" t="s">
        <v>152</v>
      </c>
      <c r="D2505" s="141">
        <v>0</v>
      </c>
      <c r="E2505" s="141">
        <v>69.316665999999998</v>
      </c>
      <c r="F2505" s="141">
        <v>720.46276899999998</v>
      </c>
      <c r="G2505" s="141">
        <v>0</v>
      </c>
      <c r="H2505" s="1">
        <f t="shared" ca="1" si="116"/>
        <v>2</v>
      </c>
      <c r="I2505" s="1">
        <f t="shared" ca="1" si="117"/>
        <v>2</v>
      </c>
      <c r="J2505" s="1">
        <f t="shared" si="118"/>
        <v>27</v>
      </c>
    </row>
    <row r="2506" spans="1:10" ht="12.75" customHeight="1" x14ac:dyDescent="0.2">
      <c r="A2506" s="85"/>
      <c r="B2506" s="139">
        <v>44527</v>
      </c>
      <c r="C2506" s="140" t="s">
        <v>153</v>
      </c>
      <c r="D2506" s="141">
        <v>0</v>
      </c>
      <c r="E2506" s="141">
        <v>44.267612</v>
      </c>
      <c r="F2506" s="141">
        <v>576.14733899999999</v>
      </c>
      <c r="G2506" s="141">
        <v>0.83598899999999998</v>
      </c>
      <c r="H2506" s="1">
        <f t="shared" ca="1" si="116"/>
        <v>2</v>
      </c>
      <c r="I2506" s="1">
        <f t="shared" ca="1" si="117"/>
        <v>3</v>
      </c>
      <c r="J2506" s="1">
        <f t="shared" si="118"/>
        <v>27</v>
      </c>
    </row>
    <row r="2507" spans="1:10" ht="12.75" customHeight="1" x14ac:dyDescent="0.2">
      <c r="A2507" s="85"/>
      <c r="B2507" s="139">
        <v>44527</v>
      </c>
      <c r="C2507" s="140" t="s">
        <v>154</v>
      </c>
      <c r="D2507" s="141">
        <v>0</v>
      </c>
      <c r="E2507" s="141">
        <v>27.642575999999998</v>
      </c>
      <c r="F2507" s="141">
        <v>342.30310100000003</v>
      </c>
      <c r="G2507" s="141">
        <v>0.81159000000000003</v>
      </c>
      <c r="H2507" s="1">
        <f t="shared" ca="1" si="116"/>
        <v>2</v>
      </c>
      <c r="I2507" s="1">
        <f t="shared" ca="1" si="117"/>
        <v>4</v>
      </c>
      <c r="J2507" s="1">
        <f t="shared" si="118"/>
        <v>27</v>
      </c>
    </row>
    <row r="2508" spans="1:10" ht="12.75" customHeight="1" x14ac:dyDescent="0.2">
      <c r="A2508" s="85"/>
      <c r="B2508" s="139">
        <v>44527</v>
      </c>
      <c r="C2508" s="140" t="s">
        <v>155</v>
      </c>
      <c r="D2508" s="141">
        <v>0</v>
      </c>
      <c r="E2508" s="141">
        <v>45.753768999999998</v>
      </c>
      <c r="F2508" s="141">
        <v>568.20886199999995</v>
      </c>
      <c r="G2508" s="141">
        <v>2.9951999999999999E-2</v>
      </c>
      <c r="H2508" s="1">
        <f t="shared" ca="1" si="116"/>
        <v>3</v>
      </c>
      <c r="I2508" s="1">
        <f t="shared" ca="1" si="117"/>
        <v>1</v>
      </c>
      <c r="J2508" s="1">
        <f t="shared" si="118"/>
        <v>27</v>
      </c>
    </row>
    <row r="2509" spans="1:10" ht="12.75" customHeight="1" x14ac:dyDescent="0.2">
      <c r="A2509" s="85"/>
      <c r="B2509" s="139">
        <v>44527</v>
      </c>
      <c r="C2509" s="140" t="s">
        <v>156</v>
      </c>
      <c r="D2509" s="141">
        <v>0</v>
      </c>
      <c r="E2509" s="141">
        <v>31.634108000000001</v>
      </c>
      <c r="F2509" s="141">
        <v>484.35064699999998</v>
      </c>
      <c r="G2509" s="141">
        <v>0.20261999999999999</v>
      </c>
      <c r="H2509" s="1">
        <f t="shared" ca="1" si="116"/>
        <v>3</v>
      </c>
      <c r="I2509" s="1">
        <f t="shared" ca="1" si="117"/>
        <v>2</v>
      </c>
      <c r="J2509" s="1">
        <f t="shared" si="118"/>
        <v>27</v>
      </c>
    </row>
    <row r="2510" spans="1:10" ht="12.75" customHeight="1" x14ac:dyDescent="0.2">
      <c r="A2510" s="85"/>
      <c r="B2510" s="139">
        <v>44527</v>
      </c>
      <c r="C2510" s="140" t="s">
        <v>157</v>
      </c>
      <c r="D2510" s="141">
        <v>0</v>
      </c>
      <c r="E2510" s="141">
        <v>56.412258000000001</v>
      </c>
      <c r="F2510" s="141">
        <v>777.44201699999996</v>
      </c>
      <c r="G2510" s="141">
        <v>4.0622999999999999E-2</v>
      </c>
      <c r="H2510" s="1">
        <f t="shared" ca="1" si="116"/>
        <v>3</v>
      </c>
      <c r="I2510" s="1">
        <f t="shared" ca="1" si="117"/>
        <v>3</v>
      </c>
      <c r="J2510" s="1">
        <f t="shared" si="118"/>
        <v>27</v>
      </c>
    </row>
    <row r="2511" spans="1:10" ht="12.75" customHeight="1" x14ac:dyDescent="0.2">
      <c r="A2511" s="85"/>
      <c r="B2511" s="139">
        <v>44527</v>
      </c>
      <c r="C2511" s="140" t="s">
        <v>158</v>
      </c>
      <c r="D2511" s="141">
        <v>0</v>
      </c>
      <c r="E2511" s="141">
        <v>80.036873</v>
      </c>
      <c r="F2511" s="141">
        <v>1275.4320070000001</v>
      </c>
      <c r="G2511" s="141">
        <v>0</v>
      </c>
      <c r="H2511" s="1">
        <f t="shared" ca="1" si="116"/>
        <v>3</v>
      </c>
      <c r="I2511" s="1">
        <f t="shared" ca="1" si="117"/>
        <v>4</v>
      </c>
      <c r="J2511" s="1">
        <f t="shared" si="118"/>
        <v>27</v>
      </c>
    </row>
    <row r="2512" spans="1:10" ht="12.75" customHeight="1" x14ac:dyDescent="0.2">
      <c r="A2512" s="85"/>
      <c r="B2512" s="139">
        <v>44527</v>
      </c>
      <c r="C2512" s="140" t="s">
        <v>159</v>
      </c>
      <c r="D2512" s="141">
        <v>0</v>
      </c>
      <c r="E2512" s="141">
        <v>85.656479000000004</v>
      </c>
      <c r="F2512" s="141">
        <v>1769.1527100000001</v>
      </c>
      <c r="G2512" s="141">
        <v>0</v>
      </c>
      <c r="H2512" s="1">
        <f t="shared" ca="1" si="116"/>
        <v>4</v>
      </c>
      <c r="I2512" s="1">
        <f t="shared" ca="1" si="117"/>
        <v>1</v>
      </c>
      <c r="J2512" s="1">
        <f t="shared" si="118"/>
        <v>27</v>
      </c>
    </row>
    <row r="2513" spans="1:10" ht="12.75" customHeight="1" x14ac:dyDescent="0.2">
      <c r="A2513" s="85"/>
      <c r="B2513" s="139">
        <v>44527</v>
      </c>
      <c r="C2513" s="140" t="s">
        <v>160</v>
      </c>
      <c r="D2513" s="141">
        <v>0</v>
      </c>
      <c r="E2513" s="141">
        <v>85.967956999999998</v>
      </c>
      <c r="F2513" s="141">
        <v>2214.6132809999999</v>
      </c>
      <c r="G2513" s="141">
        <v>0</v>
      </c>
      <c r="H2513" s="1">
        <f t="shared" ca="1" si="116"/>
        <v>4</v>
      </c>
      <c r="I2513" s="1">
        <f t="shared" ca="1" si="117"/>
        <v>2</v>
      </c>
      <c r="J2513" s="1">
        <f t="shared" si="118"/>
        <v>27</v>
      </c>
    </row>
    <row r="2514" spans="1:10" ht="12.75" customHeight="1" x14ac:dyDescent="0.2">
      <c r="A2514" s="85"/>
      <c r="B2514" s="139">
        <v>44527</v>
      </c>
      <c r="C2514" s="140" t="s">
        <v>161</v>
      </c>
      <c r="D2514" s="141">
        <v>0</v>
      </c>
      <c r="E2514" s="141">
        <v>85.371551999999994</v>
      </c>
      <c r="F2514" s="141">
        <v>1912.8748780000001</v>
      </c>
      <c r="G2514" s="141">
        <v>0</v>
      </c>
      <c r="H2514" s="1">
        <f t="shared" ca="1" si="116"/>
        <v>4</v>
      </c>
      <c r="I2514" s="1">
        <f t="shared" ca="1" si="117"/>
        <v>3</v>
      </c>
      <c r="J2514" s="1">
        <f t="shared" si="118"/>
        <v>27</v>
      </c>
    </row>
    <row r="2515" spans="1:10" ht="12.75" customHeight="1" x14ac:dyDescent="0.2">
      <c r="A2515" s="85"/>
      <c r="B2515" s="139">
        <v>44527</v>
      </c>
      <c r="C2515" s="140" t="s">
        <v>162</v>
      </c>
      <c r="D2515" s="141">
        <v>0</v>
      </c>
      <c r="E2515" s="141">
        <v>82.904578999999998</v>
      </c>
      <c r="F2515" s="141">
        <v>1405.064087</v>
      </c>
      <c r="G2515" s="141">
        <v>1.7321E-2</v>
      </c>
      <c r="H2515" s="1">
        <f t="shared" ca="1" si="116"/>
        <v>4</v>
      </c>
      <c r="I2515" s="1">
        <f t="shared" ca="1" si="117"/>
        <v>4</v>
      </c>
      <c r="J2515" s="1">
        <f t="shared" si="118"/>
        <v>27</v>
      </c>
    </row>
    <row r="2516" spans="1:10" ht="12.75" customHeight="1" x14ac:dyDescent="0.2">
      <c r="A2516" s="85"/>
      <c r="B2516" s="139">
        <v>44527</v>
      </c>
      <c r="C2516" s="140" t="s">
        <v>163</v>
      </c>
      <c r="D2516" s="141">
        <v>0</v>
      </c>
      <c r="E2516" s="141">
        <v>79.984024000000005</v>
      </c>
      <c r="F2516" s="141">
        <v>1449.466553</v>
      </c>
      <c r="G2516" s="141">
        <v>0</v>
      </c>
      <c r="H2516" s="1">
        <f t="shared" ca="1" si="116"/>
        <v>5</v>
      </c>
      <c r="I2516" s="1">
        <f t="shared" ca="1" si="117"/>
        <v>1</v>
      </c>
      <c r="J2516" s="1">
        <f t="shared" si="118"/>
        <v>27</v>
      </c>
    </row>
    <row r="2517" spans="1:10" ht="12.75" customHeight="1" x14ac:dyDescent="0.2">
      <c r="A2517" s="85"/>
      <c r="B2517" s="139">
        <v>44527</v>
      </c>
      <c r="C2517" s="140" t="s">
        <v>164</v>
      </c>
      <c r="D2517" s="141">
        <v>0</v>
      </c>
      <c r="E2517" s="141">
        <v>80.842651000000004</v>
      </c>
      <c r="F2517" s="141">
        <v>1520.5462649999999</v>
      </c>
      <c r="G2517" s="141">
        <v>0</v>
      </c>
      <c r="H2517" s="1">
        <f t="shared" ca="1" si="116"/>
        <v>5</v>
      </c>
      <c r="I2517" s="1">
        <f t="shared" ca="1" si="117"/>
        <v>2</v>
      </c>
      <c r="J2517" s="1">
        <f t="shared" si="118"/>
        <v>27</v>
      </c>
    </row>
    <row r="2518" spans="1:10" ht="12.75" customHeight="1" x14ac:dyDescent="0.2">
      <c r="A2518" s="85"/>
      <c r="B2518" s="139">
        <v>44527</v>
      </c>
      <c r="C2518" s="140" t="s">
        <v>165</v>
      </c>
      <c r="D2518" s="141">
        <v>0</v>
      </c>
      <c r="E2518" s="141">
        <v>84.853606999999997</v>
      </c>
      <c r="F2518" s="141">
        <v>2035.264038</v>
      </c>
      <c r="G2518" s="141">
        <v>0</v>
      </c>
      <c r="H2518" s="1">
        <f t="shared" ca="1" si="116"/>
        <v>5</v>
      </c>
      <c r="I2518" s="1">
        <f t="shared" ca="1" si="117"/>
        <v>3</v>
      </c>
      <c r="J2518" s="1">
        <f t="shared" si="118"/>
        <v>27</v>
      </c>
    </row>
    <row r="2519" spans="1:10" ht="12.75" customHeight="1" x14ac:dyDescent="0.2">
      <c r="A2519" s="85"/>
      <c r="B2519" s="139">
        <v>44527</v>
      </c>
      <c r="C2519" s="140" t="s">
        <v>166</v>
      </c>
      <c r="D2519" s="141">
        <v>0</v>
      </c>
      <c r="E2519" s="141">
        <v>87.101073999999997</v>
      </c>
      <c r="F2519" s="141">
        <v>2179.2687989999999</v>
      </c>
      <c r="G2519" s="141">
        <v>0</v>
      </c>
      <c r="H2519" s="1">
        <f t="shared" ca="1" si="116"/>
        <v>5</v>
      </c>
      <c r="I2519" s="1">
        <f t="shared" ca="1" si="117"/>
        <v>4</v>
      </c>
      <c r="J2519" s="1">
        <f t="shared" si="118"/>
        <v>27</v>
      </c>
    </row>
    <row r="2520" spans="1:10" ht="12.75" customHeight="1" x14ac:dyDescent="0.2">
      <c r="A2520" s="85"/>
      <c r="B2520" s="139">
        <v>44527</v>
      </c>
      <c r="C2520" s="140" t="s">
        <v>167</v>
      </c>
      <c r="D2520" s="141">
        <v>0</v>
      </c>
      <c r="E2520" s="141">
        <v>88.258414999999999</v>
      </c>
      <c r="F2520" s="141">
        <v>2248.3889159999999</v>
      </c>
      <c r="G2520" s="141">
        <v>0</v>
      </c>
      <c r="H2520" s="1">
        <f t="shared" ca="1" si="116"/>
        <v>6</v>
      </c>
      <c r="I2520" s="1">
        <f t="shared" ca="1" si="117"/>
        <v>1</v>
      </c>
      <c r="J2520" s="1">
        <f t="shared" si="118"/>
        <v>27</v>
      </c>
    </row>
    <row r="2521" spans="1:10" ht="12.75" customHeight="1" x14ac:dyDescent="0.2">
      <c r="A2521" s="85"/>
      <c r="B2521" s="139">
        <v>44527</v>
      </c>
      <c r="C2521" s="140" t="s">
        <v>168</v>
      </c>
      <c r="D2521" s="141">
        <v>0</v>
      </c>
      <c r="E2521" s="141">
        <v>90.475020999999998</v>
      </c>
      <c r="F2521" s="141">
        <v>2388.423828</v>
      </c>
      <c r="G2521" s="141">
        <v>0</v>
      </c>
      <c r="H2521" s="1">
        <f t="shared" ca="1" si="116"/>
        <v>6</v>
      </c>
      <c r="I2521" s="1">
        <f t="shared" ca="1" si="117"/>
        <v>2</v>
      </c>
      <c r="J2521" s="1">
        <f t="shared" si="118"/>
        <v>27</v>
      </c>
    </row>
    <row r="2522" spans="1:10" ht="12.75" customHeight="1" x14ac:dyDescent="0.2">
      <c r="A2522" s="85"/>
      <c r="B2522" s="139">
        <v>44527</v>
      </c>
      <c r="C2522" s="140" t="s">
        <v>169</v>
      </c>
      <c r="D2522" s="141">
        <v>0</v>
      </c>
      <c r="E2522" s="141">
        <v>86.216949</v>
      </c>
      <c r="F2522" s="141">
        <v>2383.2529300000001</v>
      </c>
      <c r="G2522" s="141">
        <v>1.4659E-2</v>
      </c>
      <c r="H2522" s="1">
        <f t="shared" ca="1" si="116"/>
        <v>6</v>
      </c>
      <c r="I2522" s="1">
        <f t="shared" ca="1" si="117"/>
        <v>3</v>
      </c>
      <c r="J2522" s="1">
        <f t="shared" si="118"/>
        <v>27</v>
      </c>
    </row>
    <row r="2523" spans="1:10" ht="12.75" customHeight="1" x14ac:dyDescent="0.2">
      <c r="A2523" s="85"/>
      <c r="B2523" s="139">
        <v>44527</v>
      </c>
      <c r="C2523" s="140" t="s">
        <v>170</v>
      </c>
      <c r="D2523" s="141">
        <v>0</v>
      </c>
      <c r="E2523" s="141">
        <v>91.266136000000003</v>
      </c>
      <c r="F2523" s="141">
        <v>2015.3173830000001</v>
      </c>
      <c r="G2523" s="141">
        <v>0</v>
      </c>
      <c r="H2523" s="1">
        <f t="shared" ca="1" si="116"/>
        <v>6</v>
      </c>
      <c r="I2523" s="1">
        <f t="shared" ca="1" si="117"/>
        <v>4</v>
      </c>
      <c r="J2523" s="1">
        <f t="shared" si="118"/>
        <v>27</v>
      </c>
    </row>
    <row r="2524" spans="1:10" ht="12.75" customHeight="1" x14ac:dyDescent="0.2">
      <c r="A2524" s="85"/>
      <c r="B2524" s="139">
        <v>44527</v>
      </c>
      <c r="C2524" s="140" t="s">
        <v>171</v>
      </c>
      <c r="D2524" s="141">
        <v>0</v>
      </c>
      <c r="E2524" s="141">
        <v>84.765548999999993</v>
      </c>
      <c r="F2524" s="141">
        <v>2162.6857909999999</v>
      </c>
      <c r="G2524" s="141">
        <v>0</v>
      </c>
      <c r="H2524" s="1">
        <f t="shared" ca="1" si="116"/>
        <v>7</v>
      </c>
      <c r="I2524" s="1">
        <f t="shared" ca="1" si="117"/>
        <v>1</v>
      </c>
      <c r="J2524" s="1">
        <f t="shared" si="118"/>
        <v>27</v>
      </c>
    </row>
    <row r="2525" spans="1:10" ht="12.75" customHeight="1" x14ac:dyDescent="0.2">
      <c r="A2525" s="85"/>
      <c r="B2525" s="139">
        <v>44527</v>
      </c>
      <c r="C2525" s="140" t="s">
        <v>172</v>
      </c>
      <c r="D2525" s="141">
        <v>0</v>
      </c>
      <c r="E2525" s="141">
        <v>84.349091000000001</v>
      </c>
      <c r="F2525" s="141">
        <v>1988.8226320000001</v>
      </c>
      <c r="G2525" s="141">
        <v>0</v>
      </c>
      <c r="H2525" s="1">
        <f t="shared" ca="1" si="116"/>
        <v>7</v>
      </c>
      <c r="I2525" s="1">
        <f t="shared" ca="1" si="117"/>
        <v>2</v>
      </c>
      <c r="J2525" s="1">
        <f t="shared" si="118"/>
        <v>27</v>
      </c>
    </row>
    <row r="2526" spans="1:10" ht="12.75" customHeight="1" x14ac:dyDescent="0.2">
      <c r="A2526" s="85"/>
      <c r="B2526" s="139">
        <v>44527</v>
      </c>
      <c r="C2526" s="140" t="s">
        <v>173</v>
      </c>
      <c r="D2526" s="141">
        <v>0</v>
      </c>
      <c r="E2526" s="141">
        <v>74.169853000000003</v>
      </c>
      <c r="F2526" s="141">
        <v>1351.4414059999999</v>
      </c>
      <c r="G2526" s="141">
        <v>0</v>
      </c>
      <c r="H2526" s="1">
        <f t="shared" ca="1" si="116"/>
        <v>7</v>
      </c>
      <c r="I2526" s="1">
        <f t="shared" ca="1" si="117"/>
        <v>3</v>
      </c>
      <c r="J2526" s="1">
        <f t="shared" si="118"/>
        <v>27</v>
      </c>
    </row>
    <row r="2527" spans="1:10" ht="12.75" customHeight="1" x14ac:dyDescent="0.2">
      <c r="A2527" s="85"/>
      <c r="B2527" s="139">
        <v>44527</v>
      </c>
      <c r="C2527" s="140" t="s">
        <v>174</v>
      </c>
      <c r="D2527" s="141">
        <v>0</v>
      </c>
      <c r="E2527" s="141">
        <v>69.157211000000004</v>
      </c>
      <c r="F2527" s="141">
        <v>1007.585693</v>
      </c>
      <c r="G2527" s="141">
        <v>0</v>
      </c>
      <c r="H2527" s="1">
        <f t="shared" ca="1" si="116"/>
        <v>7</v>
      </c>
      <c r="I2527" s="1">
        <f t="shared" ca="1" si="117"/>
        <v>4</v>
      </c>
      <c r="J2527" s="1">
        <f t="shared" si="118"/>
        <v>27</v>
      </c>
    </row>
    <row r="2528" spans="1:10" ht="12.75" customHeight="1" x14ac:dyDescent="0.2">
      <c r="A2528" s="85"/>
      <c r="B2528" s="139">
        <v>44527</v>
      </c>
      <c r="C2528" s="140" t="s">
        <v>175</v>
      </c>
      <c r="D2528" s="141">
        <v>0</v>
      </c>
      <c r="E2528" s="141">
        <v>72.484543000000002</v>
      </c>
      <c r="F2528" s="141">
        <v>1150.7124020000001</v>
      </c>
      <c r="G2528" s="141">
        <v>0</v>
      </c>
      <c r="H2528" s="1">
        <f t="shared" ca="1" si="116"/>
        <v>8</v>
      </c>
      <c r="I2528" s="1">
        <f t="shared" ca="1" si="117"/>
        <v>1</v>
      </c>
      <c r="J2528" s="1">
        <f t="shared" si="118"/>
        <v>27</v>
      </c>
    </row>
    <row r="2529" spans="1:10" ht="12.75" customHeight="1" x14ac:dyDescent="0.2">
      <c r="A2529" s="85"/>
      <c r="B2529" s="139">
        <v>44527</v>
      </c>
      <c r="C2529" s="140" t="s">
        <v>176</v>
      </c>
      <c r="D2529" s="141">
        <v>0</v>
      </c>
      <c r="E2529" s="141">
        <v>76.090316999999999</v>
      </c>
      <c r="F2529" s="141">
        <v>934.70404099999996</v>
      </c>
      <c r="G2529" s="141">
        <v>0</v>
      </c>
      <c r="H2529" s="1">
        <f t="shared" ca="1" si="116"/>
        <v>8</v>
      </c>
      <c r="I2529" s="1">
        <f t="shared" ca="1" si="117"/>
        <v>2</v>
      </c>
      <c r="J2529" s="1">
        <f t="shared" si="118"/>
        <v>27</v>
      </c>
    </row>
    <row r="2530" spans="1:10" ht="12.75" customHeight="1" x14ac:dyDescent="0.2">
      <c r="A2530" s="85"/>
      <c r="B2530" s="139">
        <v>44527</v>
      </c>
      <c r="C2530" s="140" t="s">
        <v>177</v>
      </c>
      <c r="D2530" s="141">
        <v>0</v>
      </c>
      <c r="E2530" s="141">
        <v>72.718315000000004</v>
      </c>
      <c r="F2530" s="141">
        <v>1074.210327</v>
      </c>
      <c r="G2530" s="141">
        <v>0</v>
      </c>
      <c r="H2530" s="1">
        <f t="shared" ca="1" si="116"/>
        <v>8</v>
      </c>
      <c r="I2530" s="1">
        <f t="shared" ca="1" si="117"/>
        <v>3</v>
      </c>
      <c r="J2530" s="1">
        <f t="shared" si="118"/>
        <v>27</v>
      </c>
    </row>
    <row r="2531" spans="1:10" ht="12.75" customHeight="1" x14ac:dyDescent="0.2">
      <c r="A2531" s="85"/>
      <c r="B2531" s="139">
        <v>44527</v>
      </c>
      <c r="C2531" s="140" t="s">
        <v>178</v>
      </c>
      <c r="D2531" s="141">
        <v>0</v>
      </c>
      <c r="E2531" s="141">
        <v>65.129135000000005</v>
      </c>
      <c r="F2531" s="141">
        <v>828.68725600000005</v>
      </c>
      <c r="G2531" s="141">
        <v>0</v>
      </c>
      <c r="H2531" s="1">
        <f t="shared" ca="1" si="116"/>
        <v>8</v>
      </c>
      <c r="I2531" s="1">
        <f t="shared" ca="1" si="117"/>
        <v>4</v>
      </c>
      <c r="J2531" s="1">
        <f t="shared" si="118"/>
        <v>27</v>
      </c>
    </row>
    <row r="2532" spans="1:10" ht="12.75" customHeight="1" x14ac:dyDescent="0.2">
      <c r="A2532" s="85"/>
      <c r="B2532" s="139">
        <v>44527</v>
      </c>
      <c r="C2532" s="140" t="s">
        <v>179</v>
      </c>
      <c r="D2532" s="141">
        <v>0</v>
      </c>
      <c r="E2532" s="141">
        <v>78.220291000000003</v>
      </c>
      <c r="F2532" s="141">
        <v>1116.5036620000001</v>
      </c>
      <c r="G2532" s="141">
        <v>0</v>
      </c>
      <c r="H2532" s="1">
        <f t="shared" ca="1" si="116"/>
        <v>9</v>
      </c>
      <c r="I2532" s="1">
        <f t="shared" ca="1" si="117"/>
        <v>1</v>
      </c>
      <c r="J2532" s="1">
        <f t="shared" si="118"/>
        <v>27</v>
      </c>
    </row>
    <row r="2533" spans="1:10" ht="12.75" customHeight="1" x14ac:dyDescent="0.2">
      <c r="A2533" s="85"/>
      <c r="B2533" s="139">
        <v>44527</v>
      </c>
      <c r="C2533" s="140" t="s">
        <v>180</v>
      </c>
      <c r="D2533" s="141">
        <v>0</v>
      </c>
      <c r="E2533" s="141">
        <v>80.614288000000002</v>
      </c>
      <c r="F2533" s="141">
        <v>1275.218018</v>
      </c>
      <c r="G2533" s="141">
        <v>0</v>
      </c>
      <c r="H2533" s="1">
        <f t="shared" ca="1" si="116"/>
        <v>9</v>
      </c>
      <c r="I2533" s="1">
        <f t="shared" ca="1" si="117"/>
        <v>2</v>
      </c>
      <c r="J2533" s="1">
        <f t="shared" si="118"/>
        <v>27</v>
      </c>
    </row>
    <row r="2534" spans="1:10" ht="12.75" customHeight="1" x14ac:dyDescent="0.2">
      <c r="A2534" s="85"/>
      <c r="B2534" s="139">
        <v>44527</v>
      </c>
      <c r="C2534" s="140" t="s">
        <v>181</v>
      </c>
      <c r="D2534" s="141">
        <v>0</v>
      </c>
      <c r="E2534" s="141">
        <v>77.194282999999999</v>
      </c>
      <c r="F2534" s="141">
        <v>1815.930664</v>
      </c>
      <c r="G2534" s="141">
        <v>1.0621999999999999E-2</v>
      </c>
      <c r="H2534" s="1">
        <f t="shared" ca="1" si="116"/>
        <v>9</v>
      </c>
      <c r="I2534" s="1">
        <f t="shared" ca="1" si="117"/>
        <v>3</v>
      </c>
      <c r="J2534" s="1">
        <f t="shared" si="118"/>
        <v>27</v>
      </c>
    </row>
    <row r="2535" spans="1:10" ht="12.75" customHeight="1" x14ac:dyDescent="0.2">
      <c r="A2535" s="85"/>
      <c r="B2535" s="139">
        <v>44527</v>
      </c>
      <c r="C2535" s="140" t="s">
        <v>182</v>
      </c>
      <c r="D2535" s="141">
        <v>0</v>
      </c>
      <c r="E2535" s="141">
        <v>70.240250000000003</v>
      </c>
      <c r="F2535" s="141">
        <v>2389.4204100000002</v>
      </c>
      <c r="G2535" s="141">
        <v>0</v>
      </c>
      <c r="H2535" s="1">
        <f t="shared" ca="1" si="116"/>
        <v>9</v>
      </c>
      <c r="I2535" s="1">
        <f t="shared" ca="1" si="117"/>
        <v>4</v>
      </c>
      <c r="J2535" s="1">
        <f t="shared" si="118"/>
        <v>27</v>
      </c>
    </row>
    <row r="2536" spans="1:10" ht="12.75" customHeight="1" x14ac:dyDescent="0.2">
      <c r="A2536" s="85"/>
      <c r="B2536" s="139">
        <v>44527</v>
      </c>
      <c r="C2536" s="140" t="s">
        <v>183</v>
      </c>
      <c r="D2536" s="141">
        <v>0</v>
      </c>
      <c r="E2536" s="141">
        <v>73.116257000000004</v>
      </c>
      <c r="F2536" s="141">
        <v>2430.6103520000001</v>
      </c>
      <c r="G2536" s="141">
        <v>0</v>
      </c>
      <c r="H2536" s="1">
        <f t="shared" ca="1" si="116"/>
        <v>10</v>
      </c>
      <c r="I2536" s="1">
        <f t="shared" ca="1" si="117"/>
        <v>1</v>
      </c>
      <c r="J2536" s="1">
        <f t="shared" si="118"/>
        <v>27</v>
      </c>
    </row>
    <row r="2537" spans="1:10" ht="12.75" customHeight="1" x14ac:dyDescent="0.2">
      <c r="A2537" s="85"/>
      <c r="B2537" s="139">
        <v>44527</v>
      </c>
      <c r="C2537" s="140" t="s">
        <v>184</v>
      </c>
      <c r="D2537" s="141">
        <v>0</v>
      </c>
      <c r="E2537" s="141">
        <v>75.396529999999998</v>
      </c>
      <c r="F2537" s="141">
        <v>2950.71875</v>
      </c>
      <c r="G2537" s="141">
        <v>0</v>
      </c>
      <c r="H2537" s="1">
        <f t="shared" ca="1" si="116"/>
        <v>10</v>
      </c>
      <c r="I2537" s="1">
        <f t="shared" ca="1" si="117"/>
        <v>2</v>
      </c>
      <c r="J2537" s="1">
        <f t="shared" si="118"/>
        <v>27</v>
      </c>
    </row>
    <row r="2538" spans="1:10" ht="12.75" customHeight="1" x14ac:dyDescent="0.2">
      <c r="A2538" s="85"/>
      <c r="B2538" s="139">
        <v>44527</v>
      </c>
      <c r="C2538" s="140" t="s">
        <v>185</v>
      </c>
      <c r="D2538" s="141">
        <v>0</v>
      </c>
      <c r="E2538" s="141">
        <v>55.870586000000003</v>
      </c>
      <c r="F2538" s="141">
        <v>4031.48999</v>
      </c>
      <c r="G2538" s="141">
        <v>0</v>
      </c>
      <c r="H2538" s="1">
        <f t="shared" ref="H2538:H2601" ca="1" si="119">IF(MID(OFFSET(H2538,0,-5,1,1),2,1)=":",LEFT(OFFSET(H2538,0,-5,1,1),1),LEFT(OFFSET(H2538,0,-5,1,1),2))+1</f>
        <v>10</v>
      </c>
      <c r="I2538" s="1">
        <f t="shared" ca="1" si="117"/>
        <v>3</v>
      </c>
      <c r="J2538" s="1">
        <f t="shared" si="118"/>
        <v>27</v>
      </c>
    </row>
    <row r="2539" spans="1:10" ht="12.75" customHeight="1" x14ac:dyDescent="0.2">
      <c r="A2539" s="85"/>
      <c r="B2539" s="139">
        <v>44527</v>
      </c>
      <c r="C2539" s="140" t="s">
        <v>186</v>
      </c>
      <c r="D2539" s="141">
        <v>0</v>
      </c>
      <c r="E2539" s="141">
        <v>61.479796999999998</v>
      </c>
      <c r="F2539" s="141">
        <v>3220.2236330000001</v>
      </c>
      <c r="G2539" s="141">
        <v>0</v>
      </c>
      <c r="H2539" s="1">
        <f t="shared" ca="1" si="119"/>
        <v>10</v>
      </c>
      <c r="I2539" s="1">
        <f t="shared" ca="1" si="117"/>
        <v>4</v>
      </c>
      <c r="J2539" s="1">
        <f t="shared" si="118"/>
        <v>27</v>
      </c>
    </row>
    <row r="2540" spans="1:10" ht="12.75" customHeight="1" x14ac:dyDescent="0.2">
      <c r="A2540" s="85"/>
      <c r="B2540" s="139">
        <v>44527</v>
      </c>
      <c r="C2540" s="140" t="s">
        <v>187</v>
      </c>
      <c r="D2540" s="141">
        <v>0</v>
      </c>
      <c r="E2540" s="141">
        <v>56.688800999999998</v>
      </c>
      <c r="F2540" s="141">
        <v>3291.6523440000001</v>
      </c>
      <c r="G2540" s="141">
        <v>0</v>
      </c>
      <c r="H2540" s="1">
        <f t="shared" ca="1" si="119"/>
        <v>11</v>
      </c>
      <c r="I2540" s="1">
        <f t="shared" ca="1" si="117"/>
        <v>1</v>
      </c>
      <c r="J2540" s="1">
        <f t="shared" si="118"/>
        <v>27</v>
      </c>
    </row>
    <row r="2541" spans="1:10" ht="12.75" customHeight="1" x14ac:dyDescent="0.2">
      <c r="A2541" s="85"/>
      <c r="B2541" s="139">
        <v>44527</v>
      </c>
      <c r="C2541" s="140" t="s">
        <v>188</v>
      </c>
      <c r="D2541" s="141">
        <v>0</v>
      </c>
      <c r="E2541" s="141">
        <v>57.543700999999999</v>
      </c>
      <c r="F2541" s="141">
        <v>3162.3984380000002</v>
      </c>
      <c r="G2541" s="141">
        <v>0</v>
      </c>
      <c r="H2541" s="1">
        <f t="shared" ca="1" si="119"/>
        <v>11</v>
      </c>
      <c r="I2541" s="1">
        <f t="shared" ca="1" si="117"/>
        <v>2</v>
      </c>
      <c r="J2541" s="1">
        <f t="shared" si="118"/>
        <v>27</v>
      </c>
    </row>
    <row r="2542" spans="1:10" ht="12.75" customHeight="1" x14ac:dyDescent="0.2">
      <c r="A2542" s="85"/>
      <c r="B2542" s="139">
        <v>44527</v>
      </c>
      <c r="C2542" s="140" t="s">
        <v>189</v>
      </c>
      <c r="D2542" s="141">
        <v>0</v>
      </c>
      <c r="E2542" s="141">
        <v>52.518653999999998</v>
      </c>
      <c r="F2542" s="141">
        <v>3298.9929200000001</v>
      </c>
      <c r="G2542" s="141">
        <v>0</v>
      </c>
      <c r="H2542" s="1">
        <f t="shared" ca="1" si="119"/>
        <v>11</v>
      </c>
      <c r="I2542" s="1">
        <f t="shared" ca="1" si="117"/>
        <v>3</v>
      </c>
      <c r="J2542" s="1">
        <f t="shared" si="118"/>
        <v>27</v>
      </c>
    </row>
    <row r="2543" spans="1:10" ht="12.75" customHeight="1" x14ac:dyDescent="0.2">
      <c r="A2543" s="85"/>
      <c r="B2543" s="139">
        <v>44527</v>
      </c>
      <c r="C2543" s="140" t="s">
        <v>190</v>
      </c>
      <c r="D2543" s="141">
        <v>0</v>
      </c>
      <c r="E2543" s="141">
        <v>40.334305000000001</v>
      </c>
      <c r="F2543" s="141">
        <v>4044.3854980000001</v>
      </c>
      <c r="G2543" s="141">
        <v>0</v>
      </c>
      <c r="H2543" s="1">
        <f t="shared" ca="1" si="119"/>
        <v>11</v>
      </c>
      <c r="I2543" s="1">
        <f t="shared" ca="1" si="117"/>
        <v>4</v>
      </c>
      <c r="J2543" s="1">
        <f t="shared" si="118"/>
        <v>27</v>
      </c>
    </row>
    <row r="2544" spans="1:10" ht="12.75" customHeight="1" x14ac:dyDescent="0.2">
      <c r="A2544" s="85"/>
      <c r="B2544" s="139">
        <v>44527</v>
      </c>
      <c r="C2544" s="140" t="s">
        <v>191</v>
      </c>
      <c r="D2544" s="141">
        <v>0</v>
      </c>
      <c r="E2544" s="141">
        <v>3.2681680000000002</v>
      </c>
      <c r="F2544" s="141">
        <v>8384.6914059999999</v>
      </c>
      <c r="G2544" s="141">
        <v>21.797485000000002</v>
      </c>
      <c r="H2544" s="1">
        <f t="shared" ca="1" si="119"/>
        <v>12</v>
      </c>
      <c r="I2544" s="1">
        <f t="shared" ca="1" si="117"/>
        <v>1</v>
      </c>
      <c r="J2544" s="1">
        <f t="shared" si="118"/>
        <v>27</v>
      </c>
    </row>
    <row r="2545" spans="1:10" ht="12.75" customHeight="1" x14ac:dyDescent="0.2">
      <c r="A2545" s="85"/>
      <c r="B2545" s="139">
        <v>44527</v>
      </c>
      <c r="C2545" s="140" t="s">
        <v>192</v>
      </c>
      <c r="D2545" s="141">
        <v>0</v>
      </c>
      <c r="E2545" s="141">
        <v>8.2168000000000005E-2</v>
      </c>
      <c r="F2545" s="141">
        <v>10717.40625</v>
      </c>
      <c r="G2545" s="141">
        <v>49.480316000000002</v>
      </c>
      <c r="H2545" s="1">
        <f t="shared" ca="1" si="119"/>
        <v>12</v>
      </c>
      <c r="I2545" s="1">
        <f t="shared" ca="1" si="117"/>
        <v>2</v>
      </c>
      <c r="J2545" s="1">
        <f t="shared" si="118"/>
        <v>27</v>
      </c>
    </row>
    <row r="2546" spans="1:10" ht="12.75" customHeight="1" x14ac:dyDescent="0.2">
      <c r="A2546" s="85"/>
      <c r="B2546" s="139">
        <v>44527</v>
      </c>
      <c r="C2546" s="140" t="s">
        <v>193</v>
      </c>
      <c r="D2546" s="141">
        <v>0</v>
      </c>
      <c r="E2546" s="141">
        <v>0.99295199999999995</v>
      </c>
      <c r="F2546" s="141">
        <v>9753.1933590000008</v>
      </c>
      <c r="G2546" s="141">
        <v>44.020347999999998</v>
      </c>
      <c r="H2546" s="1">
        <f t="shared" ca="1" si="119"/>
        <v>12</v>
      </c>
      <c r="I2546" s="1">
        <f t="shared" ca="1" si="117"/>
        <v>3</v>
      </c>
      <c r="J2546" s="1">
        <f t="shared" si="118"/>
        <v>27</v>
      </c>
    </row>
    <row r="2547" spans="1:10" ht="12.75" customHeight="1" x14ac:dyDescent="0.2">
      <c r="A2547" s="85"/>
      <c r="B2547" s="139">
        <v>44527</v>
      </c>
      <c r="C2547" s="140" t="s">
        <v>194</v>
      </c>
      <c r="D2547" s="141">
        <v>0</v>
      </c>
      <c r="E2547" s="141">
        <v>2.5245820000000001</v>
      </c>
      <c r="F2547" s="141">
        <v>7688.3081050000001</v>
      </c>
      <c r="G2547" s="141">
        <v>19.933449</v>
      </c>
      <c r="H2547" s="1">
        <f t="shared" ca="1" si="119"/>
        <v>12</v>
      </c>
      <c r="I2547" s="1">
        <f t="shared" ca="1" si="117"/>
        <v>4</v>
      </c>
      <c r="J2547" s="1">
        <f t="shared" si="118"/>
        <v>27</v>
      </c>
    </row>
    <row r="2548" spans="1:10" ht="12.75" customHeight="1" x14ac:dyDescent="0.2">
      <c r="A2548" s="85"/>
      <c r="B2548" s="139">
        <v>44527</v>
      </c>
      <c r="C2548" s="140" t="s">
        <v>195</v>
      </c>
      <c r="D2548" s="141">
        <v>0</v>
      </c>
      <c r="E2548" s="141">
        <v>0.103294</v>
      </c>
      <c r="F2548" s="141">
        <v>8875.9570309999999</v>
      </c>
      <c r="G2548" s="141">
        <v>37.417552999999998</v>
      </c>
      <c r="H2548" s="1">
        <f t="shared" ca="1" si="119"/>
        <v>13</v>
      </c>
      <c r="I2548" s="1">
        <f t="shared" ca="1" si="117"/>
        <v>1</v>
      </c>
      <c r="J2548" s="1">
        <f t="shared" si="118"/>
        <v>27</v>
      </c>
    </row>
    <row r="2549" spans="1:10" ht="12.75" customHeight="1" x14ac:dyDescent="0.2">
      <c r="A2549" s="85"/>
      <c r="B2549" s="139">
        <v>44527</v>
      </c>
      <c r="C2549" s="140" t="s">
        <v>196</v>
      </c>
      <c r="D2549" s="141">
        <v>0</v>
      </c>
      <c r="E2549" s="141">
        <v>0.17684</v>
      </c>
      <c r="F2549" s="141">
        <v>11152.344999999999</v>
      </c>
      <c r="G2549" s="141">
        <v>53.208271000000003</v>
      </c>
      <c r="H2549" s="1">
        <f t="shared" ca="1" si="119"/>
        <v>13</v>
      </c>
      <c r="I2549" s="1">
        <f t="shared" ca="1" si="117"/>
        <v>2</v>
      </c>
      <c r="J2549" s="1">
        <f t="shared" si="118"/>
        <v>27</v>
      </c>
    </row>
    <row r="2550" spans="1:10" ht="12.75" customHeight="1" x14ac:dyDescent="0.2">
      <c r="A2550" s="85"/>
      <c r="B2550" s="139">
        <v>44527</v>
      </c>
      <c r="C2550" s="140" t="s">
        <v>197</v>
      </c>
      <c r="D2550" s="141">
        <v>0</v>
      </c>
      <c r="E2550" s="141">
        <v>4.0050000000000002E-2</v>
      </c>
      <c r="F2550" s="141">
        <v>15540.497069999999</v>
      </c>
      <c r="G2550" s="141">
        <v>65.354843000000002</v>
      </c>
      <c r="H2550" s="1">
        <f t="shared" ca="1" si="119"/>
        <v>13</v>
      </c>
      <c r="I2550" s="1">
        <f t="shared" ca="1" si="117"/>
        <v>3</v>
      </c>
      <c r="J2550" s="1">
        <f t="shared" si="118"/>
        <v>27</v>
      </c>
    </row>
    <row r="2551" spans="1:10" ht="12.75" customHeight="1" x14ac:dyDescent="0.2">
      <c r="A2551" s="85"/>
      <c r="B2551" s="139">
        <v>44527</v>
      </c>
      <c r="C2551" s="140" t="s">
        <v>198</v>
      </c>
      <c r="D2551" s="141">
        <v>0</v>
      </c>
      <c r="E2551" s="141">
        <v>0.327239</v>
      </c>
      <c r="F2551" s="141">
        <v>15860.603999999999</v>
      </c>
      <c r="G2551" s="141">
        <v>70.920333999999997</v>
      </c>
      <c r="H2551" s="1">
        <f t="shared" ca="1" si="119"/>
        <v>13</v>
      </c>
      <c r="I2551" s="1">
        <f t="shared" ca="1" si="117"/>
        <v>4</v>
      </c>
      <c r="J2551" s="1">
        <f t="shared" si="118"/>
        <v>27</v>
      </c>
    </row>
    <row r="2552" spans="1:10" ht="12.75" customHeight="1" x14ac:dyDescent="0.2">
      <c r="A2552" s="85"/>
      <c r="B2552" s="139">
        <v>44527</v>
      </c>
      <c r="C2552" s="140" t="s">
        <v>199</v>
      </c>
      <c r="D2552" s="141">
        <v>0</v>
      </c>
      <c r="E2552" s="141">
        <v>0.55490799999999996</v>
      </c>
      <c r="F2552" s="141">
        <v>20247.171999999999</v>
      </c>
      <c r="G2552" s="141">
        <v>86.511284000000003</v>
      </c>
      <c r="H2552" s="1">
        <f t="shared" ca="1" si="119"/>
        <v>14</v>
      </c>
      <c r="I2552" s="1">
        <f t="shared" ca="1" si="117"/>
        <v>1</v>
      </c>
      <c r="J2552" s="1">
        <f t="shared" si="118"/>
        <v>27</v>
      </c>
    </row>
    <row r="2553" spans="1:10" ht="12.75" customHeight="1" x14ac:dyDescent="0.2">
      <c r="A2553" s="85"/>
      <c r="B2553" s="139">
        <v>44527</v>
      </c>
      <c r="C2553" s="140" t="s">
        <v>200</v>
      </c>
      <c r="D2553" s="141">
        <v>0</v>
      </c>
      <c r="E2553" s="141">
        <v>0.99314100000000005</v>
      </c>
      <c r="F2553" s="141">
        <v>22575.213</v>
      </c>
      <c r="G2553" s="141">
        <v>96.923751999999993</v>
      </c>
      <c r="H2553" s="1">
        <f t="shared" ca="1" si="119"/>
        <v>14</v>
      </c>
      <c r="I2553" s="1">
        <f t="shared" ca="1" si="117"/>
        <v>2</v>
      </c>
      <c r="J2553" s="1">
        <f t="shared" si="118"/>
        <v>27</v>
      </c>
    </row>
    <row r="2554" spans="1:10" ht="12.75" customHeight="1" x14ac:dyDescent="0.2">
      <c r="A2554" s="85"/>
      <c r="B2554" s="139">
        <v>44527</v>
      </c>
      <c r="C2554" s="140" t="s">
        <v>201</v>
      </c>
      <c r="D2554" s="141">
        <v>0</v>
      </c>
      <c r="E2554" s="141">
        <v>0.93209699999999995</v>
      </c>
      <c r="F2554" s="141">
        <v>17532.061000000002</v>
      </c>
      <c r="G2554" s="141">
        <v>69.057175000000001</v>
      </c>
      <c r="H2554" s="1">
        <f t="shared" ca="1" si="119"/>
        <v>14</v>
      </c>
      <c r="I2554" s="1">
        <f t="shared" ca="1" si="117"/>
        <v>3</v>
      </c>
      <c r="J2554" s="1">
        <f t="shared" si="118"/>
        <v>27</v>
      </c>
    </row>
    <row r="2555" spans="1:10" ht="12.75" customHeight="1" x14ac:dyDescent="0.2">
      <c r="A2555" s="85"/>
      <c r="B2555" s="139">
        <v>44527</v>
      </c>
      <c r="C2555" s="140" t="s">
        <v>202</v>
      </c>
      <c r="D2555" s="141">
        <v>0</v>
      </c>
      <c r="E2555" s="141">
        <v>2.2048580000000002</v>
      </c>
      <c r="F2555" s="141">
        <v>17997.703000000001</v>
      </c>
      <c r="G2555" s="141">
        <v>64.856644000000003</v>
      </c>
      <c r="H2555" s="1">
        <f t="shared" ca="1" si="119"/>
        <v>14</v>
      </c>
      <c r="I2555" s="1">
        <f t="shared" ca="1" si="117"/>
        <v>4</v>
      </c>
      <c r="J2555" s="1">
        <f t="shared" si="118"/>
        <v>27</v>
      </c>
    </row>
    <row r="2556" spans="1:10" ht="12.75" customHeight="1" x14ac:dyDescent="0.2">
      <c r="A2556" s="85"/>
      <c r="B2556" s="139">
        <v>44527</v>
      </c>
      <c r="C2556" s="140" t="s">
        <v>203</v>
      </c>
      <c r="D2556" s="141">
        <v>0</v>
      </c>
      <c r="E2556" s="141">
        <v>1.4575050000000001</v>
      </c>
      <c r="F2556" s="141">
        <v>21460.057000000001</v>
      </c>
      <c r="G2556" s="141">
        <v>77.126793000000006</v>
      </c>
      <c r="H2556" s="1">
        <f t="shared" ca="1" si="119"/>
        <v>15</v>
      </c>
      <c r="I2556" s="1">
        <f t="shared" ca="1" si="117"/>
        <v>1</v>
      </c>
      <c r="J2556" s="1">
        <f t="shared" si="118"/>
        <v>27</v>
      </c>
    </row>
    <row r="2557" spans="1:10" ht="12.75" customHeight="1" x14ac:dyDescent="0.2">
      <c r="A2557" s="85"/>
      <c r="B2557" s="139">
        <v>44527</v>
      </c>
      <c r="C2557" s="140" t="s">
        <v>204</v>
      </c>
      <c r="D2557" s="141">
        <v>0</v>
      </c>
      <c r="E2557" s="141">
        <v>2.3468279999999999</v>
      </c>
      <c r="F2557" s="141">
        <v>27636.888999999999</v>
      </c>
      <c r="G2557" s="141">
        <v>86.568213999999998</v>
      </c>
      <c r="H2557" s="1">
        <f t="shared" ca="1" si="119"/>
        <v>15</v>
      </c>
      <c r="I2557" s="1">
        <f t="shared" ca="1" si="117"/>
        <v>2</v>
      </c>
      <c r="J2557" s="1">
        <f t="shared" si="118"/>
        <v>27</v>
      </c>
    </row>
    <row r="2558" spans="1:10" ht="12.75" customHeight="1" x14ac:dyDescent="0.2">
      <c r="A2558" s="85"/>
      <c r="B2558" s="139">
        <v>44527</v>
      </c>
      <c r="C2558" s="140" t="s">
        <v>205</v>
      </c>
      <c r="D2558" s="141">
        <v>0</v>
      </c>
      <c r="E2558" s="141">
        <v>0.28271099999999999</v>
      </c>
      <c r="F2558" s="141">
        <v>34312.805</v>
      </c>
      <c r="G2558" s="141">
        <v>117.69317599999999</v>
      </c>
      <c r="H2558" s="1">
        <f t="shared" ca="1" si="119"/>
        <v>15</v>
      </c>
      <c r="I2558" s="1">
        <f t="shared" ca="1" si="117"/>
        <v>3</v>
      </c>
      <c r="J2558" s="1">
        <f t="shared" si="118"/>
        <v>27</v>
      </c>
    </row>
    <row r="2559" spans="1:10" ht="12.75" customHeight="1" x14ac:dyDescent="0.2">
      <c r="A2559" s="85"/>
      <c r="B2559" s="139">
        <v>44527</v>
      </c>
      <c r="C2559" s="140" t="s">
        <v>206</v>
      </c>
      <c r="D2559" s="141">
        <v>0</v>
      </c>
      <c r="E2559" s="141">
        <v>1.45519</v>
      </c>
      <c r="F2559" s="141">
        <v>38533.995999999999</v>
      </c>
      <c r="G2559" s="141">
        <v>123.777596</v>
      </c>
      <c r="H2559" s="1">
        <f t="shared" ca="1" si="119"/>
        <v>15</v>
      </c>
      <c r="I2559" s="1">
        <f t="shared" ca="1" si="117"/>
        <v>4</v>
      </c>
      <c r="J2559" s="1">
        <f t="shared" si="118"/>
        <v>27</v>
      </c>
    </row>
    <row r="2560" spans="1:10" ht="12.75" customHeight="1" x14ac:dyDescent="0.2">
      <c r="A2560" s="85"/>
      <c r="B2560" s="139">
        <v>44527</v>
      </c>
      <c r="C2560" s="140" t="s">
        <v>207</v>
      </c>
      <c r="D2560" s="141">
        <v>0</v>
      </c>
      <c r="E2560" s="141">
        <v>0.54267500000000002</v>
      </c>
      <c r="F2560" s="141">
        <v>39599.773000000001</v>
      </c>
      <c r="G2560" s="141">
        <v>127.68044999999999</v>
      </c>
      <c r="H2560" s="1">
        <f t="shared" ca="1" si="119"/>
        <v>16</v>
      </c>
      <c r="I2560" s="1">
        <f t="shared" ca="1" si="117"/>
        <v>1</v>
      </c>
      <c r="J2560" s="1">
        <f t="shared" si="118"/>
        <v>27</v>
      </c>
    </row>
    <row r="2561" spans="1:10" ht="12.75" customHeight="1" x14ac:dyDescent="0.2">
      <c r="A2561" s="85"/>
      <c r="B2561" s="139">
        <v>44527</v>
      </c>
      <c r="C2561" s="140" t="s">
        <v>208</v>
      </c>
      <c r="D2561" s="141">
        <v>0</v>
      </c>
      <c r="E2561" s="141">
        <v>0.197406</v>
      </c>
      <c r="F2561" s="141">
        <v>40605.82</v>
      </c>
      <c r="G2561" s="141">
        <v>133.40776099999999</v>
      </c>
      <c r="H2561" s="1">
        <f t="shared" ca="1" si="119"/>
        <v>16</v>
      </c>
      <c r="I2561" s="1">
        <f t="shared" ca="1" si="117"/>
        <v>2</v>
      </c>
      <c r="J2561" s="1">
        <f t="shared" si="118"/>
        <v>27</v>
      </c>
    </row>
    <row r="2562" spans="1:10" ht="12.75" customHeight="1" x14ac:dyDescent="0.2">
      <c r="A2562" s="85"/>
      <c r="B2562" s="139">
        <v>44527</v>
      </c>
      <c r="C2562" s="140" t="s">
        <v>209</v>
      </c>
      <c r="D2562" s="141">
        <v>0</v>
      </c>
      <c r="E2562" s="141">
        <v>1.4241999999999999E-2</v>
      </c>
      <c r="F2562" s="141">
        <v>40776.464999999997</v>
      </c>
      <c r="G2562" s="141">
        <v>134.529449</v>
      </c>
      <c r="H2562" s="1">
        <f t="shared" ca="1" si="119"/>
        <v>16</v>
      </c>
      <c r="I2562" s="1">
        <f t="shared" ca="1" si="117"/>
        <v>3</v>
      </c>
      <c r="J2562" s="1">
        <f t="shared" si="118"/>
        <v>27</v>
      </c>
    </row>
    <row r="2563" spans="1:10" ht="12.75" customHeight="1" x14ac:dyDescent="0.2">
      <c r="A2563" s="85"/>
      <c r="B2563" s="139">
        <v>44527</v>
      </c>
      <c r="C2563" s="140" t="s">
        <v>210</v>
      </c>
      <c r="D2563" s="141">
        <v>0</v>
      </c>
      <c r="E2563" s="141">
        <v>0.106229</v>
      </c>
      <c r="F2563" s="141">
        <v>40999.78125</v>
      </c>
      <c r="G2563" s="141">
        <v>133.19274899999999</v>
      </c>
      <c r="H2563" s="1">
        <f t="shared" ca="1" si="119"/>
        <v>16</v>
      </c>
      <c r="I2563" s="1">
        <f t="shared" ca="1" si="117"/>
        <v>4</v>
      </c>
      <c r="J2563" s="1">
        <f t="shared" si="118"/>
        <v>27</v>
      </c>
    </row>
    <row r="2564" spans="1:10" ht="12.75" customHeight="1" x14ac:dyDescent="0.2">
      <c r="A2564" s="85"/>
      <c r="B2564" s="139">
        <v>44527</v>
      </c>
      <c r="C2564" s="140" t="s">
        <v>211</v>
      </c>
      <c r="D2564" s="141">
        <v>0</v>
      </c>
      <c r="E2564" s="141">
        <v>0</v>
      </c>
      <c r="F2564" s="141">
        <v>41529.434000000001</v>
      </c>
      <c r="G2564" s="141">
        <v>138.544769</v>
      </c>
      <c r="H2564" s="1">
        <f t="shared" ca="1" si="119"/>
        <v>17</v>
      </c>
      <c r="I2564" s="1">
        <f t="shared" ca="1" si="117"/>
        <v>1</v>
      </c>
      <c r="J2564" s="1">
        <f t="shared" si="118"/>
        <v>27</v>
      </c>
    </row>
    <row r="2565" spans="1:10" ht="12.75" customHeight="1" x14ac:dyDescent="0.2">
      <c r="A2565" s="85"/>
      <c r="B2565" s="139">
        <v>44527</v>
      </c>
      <c r="C2565" s="140" t="s">
        <v>212</v>
      </c>
      <c r="D2565" s="141">
        <v>0</v>
      </c>
      <c r="E2565" s="141">
        <v>0</v>
      </c>
      <c r="F2565" s="141">
        <v>41751.722999999998</v>
      </c>
      <c r="G2565" s="141">
        <v>142.50546299999999</v>
      </c>
      <c r="H2565" s="1">
        <f t="shared" ca="1" si="119"/>
        <v>17</v>
      </c>
      <c r="I2565" s="1">
        <f t="shared" ca="1" si="117"/>
        <v>2</v>
      </c>
      <c r="J2565" s="1">
        <f t="shared" si="118"/>
        <v>27</v>
      </c>
    </row>
    <row r="2566" spans="1:10" ht="12.75" customHeight="1" x14ac:dyDescent="0.2">
      <c r="A2566" s="85"/>
      <c r="B2566" s="139">
        <v>44527</v>
      </c>
      <c r="C2566" s="140" t="s">
        <v>213</v>
      </c>
      <c r="D2566" s="141">
        <v>0</v>
      </c>
      <c r="E2566" s="141">
        <v>0</v>
      </c>
      <c r="F2566" s="141">
        <v>39135.527000000002</v>
      </c>
      <c r="G2566" s="141">
        <v>135.874146</v>
      </c>
      <c r="H2566" s="1">
        <f t="shared" ca="1" si="119"/>
        <v>17</v>
      </c>
      <c r="I2566" s="1">
        <f t="shared" ref="I2566:I2629" ca="1" si="120">IF(H2566=H2565,I2565+1,1)</f>
        <v>3</v>
      </c>
      <c r="J2566" s="1">
        <f t="shared" ref="J2566:J2629" si="121">DAY(B2566)</f>
        <v>27</v>
      </c>
    </row>
    <row r="2567" spans="1:10" ht="12.75" customHeight="1" x14ac:dyDescent="0.2">
      <c r="A2567" s="85"/>
      <c r="B2567" s="139">
        <v>44527</v>
      </c>
      <c r="C2567" s="140" t="s">
        <v>214</v>
      </c>
      <c r="D2567" s="141">
        <v>0</v>
      </c>
      <c r="E2567" s="141">
        <v>0</v>
      </c>
      <c r="F2567" s="141">
        <v>38052.449000000001</v>
      </c>
      <c r="G2567" s="141">
        <v>120.985489</v>
      </c>
      <c r="H2567" s="1">
        <f t="shared" ca="1" si="119"/>
        <v>17</v>
      </c>
      <c r="I2567" s="1">
        <f t="shared" ca="1" si="120"/>
        <v>4</v>
      </c>
      <c r="J2567" s="1">
        <f t="shared" si="121"/>
        <v>27</v>
      </c>
    </row>
    <row r="2568" spans="1:10" ht="12.75" customHeight="1" x14ac:dyDescent="0.2">
      <c r="A2568" s="85"/>
      <c r="B2568" s="139">
        <v>44527</v>
      </c>
      <c r="C2568" s="140" t="s">
        <v>215</v>
      </c>
      <c r="D2568" s="141">
        <v>0</v>
      </c>
      <c r="E2568" s="141">
        <v>0</v>
      </c>
      <c r="F2568" s="141">
        <v>35636.336000000003</v>
      </c>
      <c r="G2568" s="141">
        <v>130.51109299999999</v>
      </c>
      <c r="H2568" s="1">
        <f t="shared" ca="1" si="119"/>
        <v>18</v>
      </c>
      <c r="I2568" s="1">
        <f t="shared" ca="1" si="120"/>
        <v>1</v>
      </c>
      <c r="J2568" s="1">
        <f t="shared" si="121"/>
        <v>27</v>
      </c>
    </row>
    <row r="2569" spans="1:10" ht="12.75" customHeight="1" x14ac:dyDescent="0.2">
      <c r="A2569" s="85"/>
      <c r="B2569" s="139">
        <v>44527</v>
      </c>
      <c r="C2569" s="140" t="s">
        <v>216</v>
      </c>
      <c r="D2569" s="141">
        <v>0</v>
      </c>
      <c r="E2569" s="141">
        <v>0</v>
      </c>
      <c r="F2569" s="141">
        <v>34812.328000000001</v>
      </c>
      <c r="G2569" s="141">
        <v>124.28198999999999</v>
      </c>
      <c r="H2569" s="1">
        <f t="shared" ca="1" si="119"/>
        <v>18</v>
      </c>
      <c r="I2569" s="1">
        <f t="shared" ca="1" si="120"/>
        <v>2</v>
      </c>
      <c r="J2569" s="1">
        <f t="shared" si="121"/>
        <v>27</v>
      </c>
    </row>
    <row r="2570" spans="1:10" ht="12.75" customHeight="1" x14ac:dyDescent="0.2">
      <c r="A2570" s="85"/>
      <c r="B2570" s="139">
        <v>44527</v>
      </c>
      <c r="C2570" s="140" t="s">
        <v>217</v>
      </c>
      <c r="D2570" s="141">
        <v>0</v>
      </c>
      <c r="E2570" s="141">
        <v>0</v>
      </c>
      <c r="F2570" s="141">
        <v>34811.332000000002</v>
      </c>
      <c r="G2570" s="141">
        <v>130.71743799999999</v>
      </c>
      <c r="H2570" s="1">
        <f t="shared" ca="1" si="119"/>
        <v>18</v>
      </c>
      <c r="I2570" s="1">
        <f t="shared" ca="1" si="120"/>
        <v>3</v>
      </c>
      <c r="J2570" s="1">
        <f t="shared" si="121"/>
        <v>27</v>
      </c>
    </row>
    <row r="2571" spans="1:10" ht="12.75" customHeight="1" x14ac:dyDescent="0.2">
      <c r="A2571" s="85"/>
      <c r="B2571" s="139">
        <v>44527</v>
      </c>
      <c r="C2571" s="140" t="s">
        <v>218</v>
      </c>
      <c r="D2571" s="141">
        <v>0</v>
      </c>
      <c r="E2571" s="141">
        <v>0</v>
      </c>
      <c r="F2571" s="141">
        <v>34813.758000000002</v>
      </c>
      <c r="G2571" s="141">
        <v>130.67314099999999</v>
      </c>
      <c r="H2571" s="1">
        <f t="shared" ca="1" si="119"/>
        <v>18</v>
      </c>
      <c r="I2571" s="1">
        <f t="shared" ca="1" si="120"/>
        <v>4</v>
      </c>
      <c r="J2571" s="1">
        <f t="shared" si="121"/>
        <v>27</v>
      </c>
    </row>
    <row r="2572" spans="1:10" ht="12.75" customHeight="1" x14ac:dyDescent="0.2">
      <c r="A2572" s="85"/>
      <c r="B2572" s="139">
        <v>44527</v>
      </c>
      <c r="C2572" s="140" t="s">
        <v>219</v>
      </c>
      <c r="D2572" s="141">
        <v>0</v>
      </c>
      <c r="E2572" s="141">
        <v>0</v>
      </c>
      <c r="F2572" s="141">
        <v>34813.457000000002</v>
      </c>
      <c r="G2572" s="141">
        <v>131.53225699999999</v>
      </c>
      <c r="H2572" s="1">
        <f t="shared" ca="1" si="119"/>
        <v>19</v>
      </c>
      <c r="I2572" s="1">
        <f t="shared" ca="1" si="120"/>
        <v>1</v>
      </c>
      <c r="J2572" s="1">
        <f t="shared" si="121"/>
        <v>27</v>
      </c>
    </row>
    <row r="2573" spans="1:10" ht="12.75" customHeight="1" x14ac:dyDescent="0.2">
      <c r="A2573" s="85"/>
      <c r="B2573" s="139">
        <v>44527</v>
      </c>
      <c r="C2573" s="140" t="s">
        <v>220</v>
      </c>
      <c r="D2573" s="141">
        <v>0</v>
      </c>
      <c r="E2573" s="141">
        <v>0</v>
      </c>
      <c r="F2573" s="141">
        <v>34814.211000000003</v>
      </c>
      <c r="G2573" s="141">
        <v>131.40057400000001</v>
      </c>
      <c r="H2573" s="1">
        <f t="shared" ca="1" si="119"/>
        <v>19</v>
      </c>
      <c r="I2573" s="1">
        <f t="shared" ca="1" si="120"/>
        <v>2</v>
      </c>
      <c r="J2573" s="1">
        <f t="shared" si="121"/>
        <v>27</v>
      </c>
    </row>
    <row r="2574" spans="1:10" ht="12.75" customHeight="1" x14ac:dyDescent="0.2">
      <c r="A2574" s="85"/>
      <c r="B2574" s="139">
        <v>44527</v>
      </c>
      <c r="C2574" s="140" t="s">
        <v>221</v>
      </c>
      <c r="D2574" s="141">
        <v>0</v>
      </c>
      <c r="E2574" s="141">
        <v>0</v>
      </c>
      <c r="F2574" s="141">
        <v>34813.883000000002</v>
      </c>
      <c r="G2574" s="141">
        <v>130.47953799999999</v>
      </c>
      <c r="H2574" s="1">
        <f t="shared" ca="1" si="119"/>
        <v>19</v>
      </c>
      <c r="I2574" s="1">
        <f t="shared" ca="1" si="120"/>
        <v>3</v>
      </c>
      <c r="J2574" s="1">
        <f t="shared" si="121"/>
        <v>27</v>
      </c>
    </row>
    <row r="2575" spans="1:10" ht="12.75" customHeight="1" x14ac:dyDescent="0.2">
      <c r="A2575" s="85"/>
      <c r="B2575" s="139">
        <v>44527</v>
      </c>
      <c r="C2575" s="140" t="s">
        <v>222</v>
      </c>
      <c r="D2575" s="141">
        <v>0</v>
      </c>
      <c r="E2575" s="141">
        <v>4.8591740000000003</v>
      </c>
      <c r="F2575" s="141">
        <v>37224.167999999998</v>
      </c>
      <c r="G2575" s="141">
        <v>120.66248299999999</v>
      </c>
      <c r="H2575" s="1">
        <f t="shared" ca="1" si="119"/>
        <v>19</v>
      </c>
      <c r="I2575" s="1">
        <f t="shared" ca="1" si="120"/>
        <v>4</v>
      </c>
      <c r="J2575" s="1">
        <f t="shared" si="121"/>
        <v>27</v>
      </c>
    </row>
    <row r="2576" spans="1:10" ht="12.75" customHeight="1" x14ac:dyDescent="0.2">
      <c r="A2576" s="85"/>
      <c r="B2576" s="139">
        <v>44527</v>
      </c>
      <c r="C2576" s="140" t="s">
        <v>223</v>
      </c>
      <c r="D2576" s="141">
        <v>0</v>
      </c>
      <c r="E2576" s="141">
        <v>0</v>
      </c>
      <c r="F2576" s="141">
        <v>40813.184000000001</v>
      </c>
      <c r="G2576" s="141">
        <v>122.171295</v>
      </c>
      <c r="H2576" s="1">
        <f t="shared" ca="1" si="119"/>
        <v>20</v>
      </c>
      <c r="I2576" s="1">
        <f t="shared" ca="1" si="120"/>
        <v>1</v>
      </c>
      <c r="J2576" s="1">
        <f t="shared" si="121"/>
        <v>27</v>
      </c>
    </row>
    <row r="2577" spans="1:10" ht="12.75" customHeight="1" x14ac:dyDescent="0.2">
      <c r="A2577" s="85"/>
      <c r="B2577" s="139">
        <v>44527</v>
      </c>
      <c r="C2577" s="140" t="s">
        <v>224</v>
      </c>
      <c r="D2577" s="141">
        <v>0</v>
      </c>
      <c r="E2577" s="141">
        <v>0.36893500000000001</v>
      </c>
      <c r="F2577" s="141">
        <v>39966.40625</v>
      </c>
      <c r="G2577" s="141">
        <v>117.336029</v>
      </c>
      <c r="H2577" s="1">
        <f t="shared" ca="1" si="119"/>
        <v>20</v>
      </c>
      <c r="I2577" s="1">
        <f t="shared" ca="1" si="120"/>
        <v>2</v>
      </c>
      <c r="J2577" s="1">
        <f t="shared" si="121"/>
        <v>27</v>
      </c>
    </row>
    <row r="2578" spans="1:10" ht="12.75" customHeight="1" x14ac:dyDescent="0.2">
      <c r="A2578" s="85"/>
      <c r="B2578" s="139">
        <v>44527</v>
      </c>
      <c r="C2578" s="140" t="s">
        <v>225</v>
      </c>
      <c r="D2578" s="141">
        <v>0</v>
      </c>
      <c r="E2578" s="141">
        <v>0</v>
      </c>
      <c r="F2578" s="141">
        <v>38585.597999999998</v>
      </c>
      <c r="G2578" s="141">
        <v>117.408806</v>
      </c>
      <c r="H2578" s="1">
        <f t="shared" ca="1" si="119"/>
        <v>20</v>
      </c>
      <c r="I2578" s="1">
        <f t="shared" ca="1" si="120"/>
        <v>3</v>
      </c>
      <c r="J2578" s="1">
        <f t="shared" si="121"/>
        <v>27</v>
      </c>
    </row>
    <row r="2579" spans="1:10" ht="12.75" customHeight="1" x14ac:dyDescent="0.2">
      <c r="A2579" s="85"/>
      <c r="B2579" s="139">
        <v>44527</v>
      </c>
      <c r="C2579" s="140" t="s">
        <v>226</v>
      </c>
      <c r="D2579" s="141">
        <v>0</v>
      </c>
      <c r="E2579" s="141">
        <v>0</v>
      </c>
      <c r="F2579" s="141">
        <v>38059.788999999997</v>
      </c>
      <c r="G2579" s="141">
        <v>119.103165</v>
      </c>
      <c r="H2579" s="1">
        <f t="shared" ca="1" si="119"/>
        <v>20</v>
      </c>
      <c r="I2579" s="1">
        <f t="shared" ca="1" si="120"/>
        <v>4</v>
      </c>
      <c r="J2579" s="1">
        <f t="shared" si="121"/>
        <v>27</v>
      </c>
    </row>
    <row r="2580" spans="1:10" ht="12.75" customHeight="1" x14ac:dyDescent="0.2">
      <c r="A2580" s="85"/>
      <c r="B2580" s="139">
        <v>44527</v>
      </c>
      <c r="C2580" s="140" t="s">
        <v>227</v>
      </c>
      <c r="D2580" s="141">
        <v>0</v>
      </c>
      <c r="E2580" s="141">
        <v>6.2912999999999997E-2</v>
      </c>
      <c r="F2580" s="141">
        <v>36066.902000000002</v>
      </c>
      <c r="G2580" s="141">
        <v>104.182106</v>
      </c>
      <c r="H2580" s="1">
        <f t="shared" ca="1" si="119"/>
        <v>21</v>
      </c>
      <c r="I2580" s="1">
        <f t="shared" ca="1" si="120"/>
        <v>1</v>
      </c>
      <c r="J2580" s="1">
        <f t="shared" si="121"/>
        <v>27</v>
      </c>
    </row>
    <row r="2581" spans="1:10" ht="12.75" customHeight="1" x14ac:dyDescent="0.2">
      <c r="A2581" s="85"/>
      <c r="B2581" s="139">
        <v>44527</v>
      </c>
      <c r="C2581" s="140" t="s">
        <v>228</v>
      </c>
      <c r="D2581" s="141">
        <v>0</v>
      </c>
      <c r="E2581" s="141">
        <v>0</v>
      </c>
      <c r="F2581" s="141">
        <v>35667.578000000001</v>
      </c>
      <c r="G2581" s="141">
        <v>103.36994199999999</v>
      </c>
      <c r="H2581" s="1">
        <f t="shared" ca="1" si="119"/>
        <v>21</v>
      </c>
      <c r="I2581" s="1">
        <f t="shared" ca="1" si="120"/>
        <v>2</v>
      </c>
      <c r="J2581" s="1">
        <f t="shared" si="121"/>
        <v>27</v>
      </c>
    </row>
    <row r="2582" spans="1:10" ht="12.75" customHeight="1" x14ac:dyDescent="0.2">
      <c r="A2582" s="85"/>
      <c r="B2582" s="139">
        <v>44527</v>
      </c>
      <c r="C2582" s="140" t="s">
        <v>229</v>
      </c>
      <c r="D2582" s="141">
        <v>0</v>
      </c>
      <c r="E2582" s="141">
        <v>0</v>
      </c>
      <c r="F2582" s="141">
        <v>35259.616999999998</v>
      </c>
      <c r="G2582" s="141">
        <v>112.206879</v>
      </c>
      <c r="H2582" s="1">
        <f t="shared" ca="1" si="119"/>
        <v>21</v>
      </c>
      <c r="I2582" s="1">
        <f t="shared" ca="1" si="120"/>
        <v>3</v>
      </c>
      <c r="J2582" s="1">
        <f t="shared" si="121"/>
        <v>27</v>
      </c>
    </row>
    <row r="2583" spans="1:10" ht="12.75" customHeight="1" x14ac:dyDescent="0.2">
      <c r="A2583" s="85"/>
      <c r="B2583" s="139">
        <v>44527</v>
      </c>
      <c r="C2583" s="140" t="s">
        <v>230</v>
      </c>
      <c r="D2583" s="141">
        <v>0</v>
      </c>
      <c r="E2583" s="141">
        <v>0</v>
      </c>
      <c r="F2583" s="141">
        <v>35335.5</v>
      </c>
      <c r="G2583" s="141">
        <v>118.55044599999999</v>
      </c>
      <c r="H2583" s="1">
        <f t="shared" ca="1" si="119"/>
        <v>21</v>
      </c>
      <c r="I2583" s="1">
        <f t="shared" ca="1" si="120"/>
        <v>4</v>
      </c>
      <c r="J2583" s="1">
        <f t="shared" si="121"/>
        <v>27</v>
      </c>
    </row>
    <row r="2584" spans="1:10" ht="12.75" customHeight="1" x14ac:dyDescent="0.2">
      <c r="A2584" s="85"/>
      <c r="B2584" s="139">
        <v>44527</v>
      </c>
      <c r="C2584" s="140" t="s">
        <v>231</v>
      </c>
      <c r="D2584" s="141">
        <v>0</v>
      </c>
      <c r="E2584" s="141">
        <v>0</v>
      </c>
      <c r="F2584" s="141">
        <v>33385.195</v>
      </c>
      <c r="G2584" s="141">
        <v>125.528847</v>
      </c>
      <c r="H2584" s="1">
        <f t="shared" ca="1" si="119"/>
        <v>22</v>
      </c>
      <c r="I2584" s="1">
        <f t="shared" ca="1" si="120"/>
        <v>1</v>
      </c>
      <c r="J2584" s="1">
        <f t="shared" si="121"/>
        <v>27</v>
      </c>
    </row>
    <row r="2585" spans="1:10" ht="12.75" customHeight="1" x14ac:dyDescent="0.2">
      <c r="A2585" s="85"/>
      <c r="B2585" s="139">
        <v>44527</v>
      </c>
      <c r="C2585" s="140" t="s">
        <v>232</v>
      </c>
      <c r="D2585" s="141">
        <v>0</v>
      </c>
      <c r="E2585" s="141">
        <v>0</v>
      </c>
      <c r="F2585" s="141">
        <v>30092.203000000001</v>
      </c>
      <c r="G2585" s="141">
        <v>117.80368799999999</v>
      </c>
      <c r="H2585" s="1">
        <f t="shared" ca="1" si="119"/>
        <v>22</v>
      </c>
      <c r="I2585" s="1">
        <f t="shared" ca="1" si="120"/>
        <v>2</v>
      </c>
      <c r="J2585" s="1">
        <f t="shared" si="121"/>
        <v>27</v>
      </c>
    </row>
    <row r="2586" spans="1:10" ht="12.75" customHeight="1" x14ac:dyDescent="0.2">
      <c r="A2586" s="85"/>
      <c r="B2586" s="139">
        <v>44527</v>
      </c>
      <c r="C2586" s="140" t="s">
        <v>233</v>
      </c>
      <c r="D2586" s="141">
        <v>0</v>
      </c>
      <c r="E2586" s="141">
        <v>5.8069999999999997E-3</v>
      </c>
      <c r="F2586" s="141">
        <v>28351.206999999999</v>
      </c>
      <c r="G2586" s="141">
        <v>100.96536999999999</v>
      </c>
      <c r="H2586" s="1">
        <f t="shared" ca="1" si="119"/>
        <v>22</v>
      </c>
      <c r="I2586" s="1">
        <f t="shared" ca="1" si="120"/>
        <v>3</v>
      </c>
      <c r="J2586" s="1">
        <f t="shared" si="121"/>
        <v>27</v>
      </c>
    </row>
    <row r="2587" spans="1:10" ht="12.75" customHeight="1" x14ac:dyDescent="0.2">
      <c r="A2587" s="85"/>
      <c r="B2587" s="139">
        <v>44527</v>
      </c>
      <c r="C2587" s="140" t="s">
        <v>234</v>
      </c>
      <c r="D2587" s="141">
        <v>0</v>
      </c>
      <c r="E2587" s="141">
        <v>0</v>
      </c>
      <c r="F2587" s="141">
        <v>30563.393</v>
      </c>
      <c r="G2587" s="141">
        <v>115.684731</v>
      </c>
      <c r="H2587" s="1">
        <f t="shared" ca="1" si="119"/>
        <v>22</v>
      </c>
      <c r="I2587" s="1">
        <f t="shared" ca="1" si="120"/>
        <v>4</v>
      </c>
      <c r="J2587" s="1">
        <f t="shared" si="121"/>
        <v>27</v>
      </c>
    </row>
    <row r="2588" spans="1:10" ht="12.75" customHeight="1" x14ac:dyDescent="0.2">
      <c r="A2588" s="85"/>
      <c r="B2588" s="139">
        <v>44527</v>
      </c>
      <c r="C2588" s="140" t="s">
        <v>235</v>
      </c>
      <c r="D2588" s="141">
        <v>0</v>
      </c>
      <c r="E2588" s="141">
        <v>0</v>
      </c>
      <c r="F2588" s="141">
        <v>30027.895</v>
      </c>
      <c r="G2588" s="141">
        <v>120.61058</v>
      </c>
      <c r="H2588" s="1">
        <f t="shared" ca="1" si="119"/>
        <v>23</v>
      </c>
      <c r="I2588" s="1">
        <f t="shared" ca="1" si="120"/>
        <v>1</v>
      </c>
      <c r="J2588" s="1">
        <f t="shared" si="121"/>
        <v>27</v>
      </c>
    </row>
    <row r="2589" spans="1:10" ht="12.75" customHeight="1" x14ac:dyDescent="0.2">
      <c r="A2589" s="85"/>
      <c r="B2589" s="139">
        <v>44527</v>
      </c>
      <c r="C2589" s="140" t="s">
        <v>236</v>
      </c>
      <c r="D2589" s="141">
        <v>0</v>
      </c>
      <c r="E2589" s="141">
        <v>0</v>
      </c>
      <c r="F2589" s="141">
        <v>29364.1</v>
      </c>
      <c r="G2589" s="141">
        <v>114.305122</v>
      </c>
      <c r="H2589" s="1">
        <f t="shared" ca="1" si="119"/>
        <v>23</v>
      </c>
      <c r="I2589" s="1">
        <f t="shared" ca="1" si="120"/>
        <v>2</v>
      </c>
      <c r="J2589" s="1">
        <f t="shared" si="121"/>
        <v>27</v>
      </c>
    </row>
    <row r="2590" spans="1:10" ht="12.75" customHeight="1" x14ac:dyDescent="0.2">
      <c r="A2590" s="85"/>
      <c r="B2590" s="139">
        <v>44527</v>
      </c>
      <c r="C2590" s="140" t="s">
        <v>237</v>
      </c>
      <c r="D2590" s="141">
        <v>0</v>
      </c>
      <c r="E2590" s="141">
        <v>5.1116000000000002E-2</v>
      </c>
      <c r="F2590" s="141">
        <v>33770.5625</v>
      </c>
      <c r="G2590" s="141">
        <v>121.058235</v>
      </c>
      <c r="H2590" s="1">
        <f t="shared" ca="1" si="119"/>
        <v>23</v>
      </c>
      <c r="I2590" s="1">
        <f t="shared" ca="1" si="120"/>
        <v>3</v>
      </c>
      <c r="J2590" s="1">
        <f t="shared" si="121"/>
        <v>27</v>
      </c>
    </row>
    <row r="2591" spans="1:10" ht="12.75" customHeight="1" x14ac:dyDescent="0.2">
      <c r="A2591" s="85"/>
      <c r="B2591" s="139">
        <v>44527</v>
      </c>
      <c r="C2591" s="140" t="s">
        <v>238</v>
      </c>
      <c r="D2591" s="141">
        <v>0</v>
      </c>
      <c r="E2591" s="141">
        <v>3.6519999999999999E-3</v>
      </c>
      <c r="F2591" s="141">
        <v>36283.108999999997</v>
      </c>
      <c r="G2591" s="141">
        <v>133.388306</v>
      </c>
      <c r="H2591" s="1">
        <f t="shared" ca="1" si="119"/>
        <v>23</v>
      </c>
      <c r="I2591" s="1">
        <f t="shared" ca="1" si="120"/>
        <v>4</v>
      </c>
      <c r="J2591" s="1">
        <f t="shared" si="121"/>
        <v>27</v>
      </c>
    </row>
    <row r="2592" spans="1:10" ht="12.75" customHeight="1" x14ac:dyDescent="0.2">
      <c r="A2592" s="85"/>
      <c r="B2592" s="139">
        <v>44527</v>
      </c>
      <c r="C2592" s="140" t="s">
        <v>239</v>
      </c>
      <c r="D2592" s="141">
        <v>0</v>
      </c>
      <c r="E2592" s="141">
        <v>0</v>
      </c>
      <c r="F2592" s="141">
        <v>36916.277000000002</v>
      </c>
      <c r="G2592" s="141">
        <v>132.34227000000001</v>
      </c>
      <c r="H2592" s="1">
        <f t="shared" ca="1" si="119"/>
        <v>24</v>
      </c>
      <c r="I2592" s="1">
        <f t="shared" ca="1" si="120"/>
        <v>1</v>
      </c>
      <c r="J2592" s="1">
        <f t="shared" si="121"/>
        <v>27</v>
      </c>
    </row>
    <row r="2593" spans="1:10" ht="12.75" customHeight="1" x14ac:dyDescent="0.2">
      <c r="A2593" s="85"/>
      <c r="B2593" s="139">
        <v>44527</v>
      </c>
      <c r="C2593" s="140" t="s">
        <v>240</v>
      </c>
      <c r="D2593" s="141">
        <v>0</v>
      </c>
      <c r="E2593" s="141">
        <v>0</v>
      </c>
      <c r="F2593" s="141">
        <v>36919.09375</v>
      </c>
      <c r="G2593" s="141">
        <v>135.026611</v>
      </c>
      <c r="H2593" s="1">
        <f t="shared" ca="1" si="119"/>
        <v>24</v>
      </c>
      <c r="I2593" s="1">
        <f t="shared" ca="1" si="120"/>
        <v>2</v>
      </c>
      <c r="J2593" s="1">
        <f t="shared" si="121"/>
        <v>27</v>
      </c>
    </row>
    <row r="2594" spans="1:10" ht="12.75" customHeight="1" x14ac:dyDescent="0.2">
      <c r="A2594" s="85"/>
      <c r="B2594" s="139">
        <v>44527</v>
      </c>
      <c r="C2594" s="140" t="s">
        <v>241</v>
      </c>
      <c r="D2594" s="141">
        <v>0</v>
      </c>
      <c r="E2594" s="141">
        <v>0</v>
      </c>
      <c r="F2594" s="141">
        <v>37663.78125</v>
      </c>
      <c r="G2594" s="141">
        <v>135.38188199999999</v>
      </c>
      <c r="H2594" s="1">
        <f t="shared" ca="1" si="119"/>
        <v>24</v>
      </c>
      <c r="I2594" s="1">
        <f t="shared" ca="1" si="120"/>
        <v>3</v>
      </c>
      <c r="J2594" s="1">
        <f t="shared" si="121"/>
        <v>27</v>
      </c>
    </row>
    <row r="2595" spans="1:10" ht="12.75" customHeight="1" x14ac:dyDescent="0.2">
      <c r="A2595" s="85"/>
      <c r="B2595" s="139">
        <v>44527</v>
      </c>
      <c r="C2595" s="140" t="s">
        <v>242</v>
      </c>
      <c r="D2595" s="141">
        <v>0</v>
      </c>
      <c r="E2595" s="141">
        <v>0</v>
      </c>
      <c r="F2595" s="141">
        <v>37041.309000000001</v>
      </c>
      <c r="G2595" s="141">
        <v>134.37112400000001</v>
      </c>
      <c r="H2595" s="1">
        <f t="shared" ca="1" si="119"/>
        <v>24</v>
      </c>
      <c r="I2595" s="1">
        <f t="shared" ca="1" si="120"/>
        <v>4</v>
      </c>
      <c r="J2595" s="1">
        <f t="shared" si="121"/>
        <v>27</v>
      </c>
    </row>
    <row r="2596" spans="1:10" ht="12.75" customHeight="1" x14ac:dyDescent="0.2">
      <c r="A2596" s="85"/>
      <c r="B2596" s="139">
        <v>44528</v>
      </c>
      <c r="C2596" s="140" t="s">
        <v>243</v>
      </c>
      <c r="D2596" s="141">
        <v>0</v>
      </c>
      <c r="E2596" s="141">
        <v>6.254E-3</v>
      </c>
      <c r="F2596" s="141">
        <v>37580.262000000002</v>
      </c>
      <c r="G2596" s="141">
        <v>139.111954</v>
      </c>
      <c r="H2596" s="1">
        <f t="shared" ca="1" si="119"/>
        <v>1</v>
      </c>
      <c r="I2596" s="1">
        <f t="shared" ca="1" si="120"/>
        <v>1</v>
      </c>
      <c r="J2596" s="1">
        <f t="shared" si="121"/>
        <v>28</v>
      </c>
    </row>
    <row r="2597" spans="1:10" ht="12.75" customHeight="1" x14ac:dyDescent="0.2">
      <c r="A2597" s="85"/>
      <c r="B2597" s="139">
        <v>44528</v>
      </c>
      <c r="C2597" s="140" t="s">
        <v>148</v>
      </c>
      <c r="D2597" s="141">
        <v>0</v>
      </c>
      <c r="E2597" s="141">
        <v>0</v>
      </c>
      <c r="F2597" s="141">
        <v>37692.309000000001</v>
      </c>
      <c r="G2597" s="141">
        <v>136.86305200000001</v>
      </c>
      <c r="H2597" s="1">
        <f t="shared" ca="1" si="119"/>
        <v>1</v>
      </c>
      <c r="I2597" s="1">
        <f t="shared" ca="1" si="120"/>
        <v>2</v>
      </c>
      <c r="J2597" s="1">
        <f t="shared" si="121"/>
        <v>28</v>
      </c>
    </row>
    <row r="2598" spans="1:10" ht="12.75" customHeight="1" x14ac:dyDescent="0.2">
      <c r="A2598" s="85"/>
      <c r="B2598" s="139">
        <v>44528</v>
      </c>
      <c r="C2598" s="140" t="s">
        <v>149</v>
      </c>
      <c r="D2598" s="141">
        <v>0</v>
      </c>
      <c r="E2598" s="141">
        <v>0</v>
      </c>
      <c r="F2598" s="141">
        <v>39524.230000000003</v>
      </c>
      <c r="G2598" s="141">
        <v>140.827438</v>
      </c>
      <c r="H2598" s="1">
        <f t="shared" ca="1" si="119"/>
        <v>1</v>
      </c>
      <c r="I2598" s="1">
        <f t="shared" ca="1" si="120"/>
        <v>3</v>
      </c>
      <c r="J2598" s="1">
        <f t="shared" si="121"/>
        <v>28</v>
      </c>
    </row>
    <row r="2599" spans="1:10" ht="12.75" customHeight="1" x14ac:dyDescent="0.2">
      <c r="A2599" s="85"/>
      <c r="B2599" s="139">
        <v>44528</v>
      </c>
      <c r="C2599" s="140" t="s">
        <v>150</v>
      </c>
      <c r="D2599" s="141">
        <v>0</v>
      </c>
      <c r="E2599" s="141">
        <v>0</v>
      </c>
      <c r="F2599" s="141">
        <v>41052.050999999999</v>
      </c>
      <c r="G2599" s="141">
        <v>147.75799599999999</v>
      </c>
      <c r="H2599" s="1">
        <f t="shared" ca="1" si="119"/>
        <v>1</v>
      </c>
      <c r="I2599" s="1">
        <f t="shared" ca="1" si="120"/>
        <v>4</v>
      </c>
      <c r="J2599" s="1">
        <f t="shared" si="121"/>
        <v>28</v>
      </c>
    </row>
    <row r="2600" spans="1:10" ht="12.75" customHeight="1" x14ac:dyDescent="0.2">
      <c r="A2600" s="85"/>
      <c r="B2600" s="139">
        <v>44528</v>
      </c>
      <c r="C2600" s="140" t="s">
        <v>151</v>
      </c>
      <c r="D2600" s="141">
        <v>0</v>
      </c>
      <c r="E2600" s="141">
        <v>0</v>
      </c>
      <c r="F2600" s="141">
        <v>41912.972999999998</v>
      </c>
      <c r="G2600" s="141">
        <v>151.390793</v>
      </c>
      <c r="H2600" s="1">
        <f t="shared" ca="1" si="119"/>
        <v>2</v>
      </c>
      <c r="I2600" s="1">
        <f t="shared" ca="1" si="120"/>
        <v>1</v>
      </c>
      <c r="J2600" s="1">
        <f t="shared" si="121"/>
        <v>28</v>
      </c>
    </row>
    <row r="2601" spans="1:10" ht="12.75" customHeight="1" x14ac:dyDescent="0.2">
      <c r="A2601" s="85"/>
      <c r="B2601" s="139">
        <v>44528</v>
      </c>
      <c r="C2601" s="140" t="s">
        <v>152</v>
      </c>
      <c r="D2601" s="141">
        <v>0</v>
      </c>
      <c r="E2601" s="141">
        <v>0</v>
      </c>
      <c r="F2601" s="141">
        <v>41908.90625</v>
      </c>
      <c r="G2601" s="141">
        <v>150.379425</v>
      </c>
      <c r="H2601" s="1">
        <f t="shared" ca="1" si="119"/>
        <v>2</v>
      </c>
      <c r="I2601" s="1">
        <f t="shared" ca="1" si="120"/>
        <v>2</v>
      </c>
      <c r="J2601" s="1">
        <f t="shared" si="121"/>
        <v>28</v>
      </c>
    </row>
    <row r="2602" spans="1:10" ht="12.75" customHeight="1" x14ac:dyDescent="0.2">
      <c r="A2602" s="85"/>
      <c r="B2602" s="139">
        <v>44528</v>
      </c>
      <c r="C2602" s="140" t="s">
        <v>153</v>
      </c>
      <c r="D2602" s="141">
        <v>0</v>
      </c>
      <c r="E2602" s="141">
        <v>0</v>
      </c>
      <c r="F2602" s="141">
        <v>41905.495999999999</v>
      </c>
      <c r="G2602" s="141">
        <v>148.77046200000001</v>
      </c>
      <c r="H2602" s="1">
        <f t="shared" ref="H2602:H2665" ca="1" si="122">IF(MID(OFFSET(H2602,0,-5,1,1),2,1)=":",LEFT(OFFSET(H2602,0,-5,1,1),1),LEFT(OFFSET(H2602,0,-5,1,1),2))+1</f>
        <v>2</v>
      </c>
      <c r="I2602" s="1">
        <f t="shared" ca="1" si="120"/>
        <v>3</v>
      </c>
      <c r="J2602" s="1">
        <f t="shared" si="121"/>
        <v>28</v>
      </c>
    </row>
    <row r="2603" spans="1:10" ht="12.75" customHeight="1" x14ac:dyDescent="0.2">
      <c r="A2603" s="85"/>
      <c r="B2603" s="139">
        <v>44528</v>
      </c>
      <c r="C2603" s="140" t="s">
        <v>154</v>
      </c>
      <c r="D2603" s="141">
        <v>0</v>
      </c>
      <c r="E2603" s="141">
        <v>0</v>
      </c>
      <c r="F2603" s="141">
        <v>41892.769999999997</v>
      </c>
      <c r="G2603" s="141">
        <v>148.071564</v>
      </c>
      <c r="H2603" s="1">
        <f t="shared" ca="1" si="122"/>
        <v>2</v>
      </c>
      <c r="I2603" s="1">
        <f t="shared" ca="1" si="120"/>
        <v>4</v>
      </c>
      <c r="J2603" s="1">
        <f t="shared" si="121"/>
        <v>28</v>
      </c>
    </row>
    <row r="2604" spans="1:10" ht="12.75" customHeight="1" x14ac:dyDescent="0.2">
      <c r="A2604" s="85"/>
      <c r="B2604" s="139">
        <v>44528</v>
      </c>
      <c r="C2604" s="140" t="s">
        <v>155</v>
      </c>
      <c r="D2604" s="141">
        <v>0</v>
      </c>
      <c r="E2604" s="141">
        <v>0</v>
      </c>
      <c r="F2604" s="141">
        <v>41303.445</v>
      </c>
      <c r="G2604" s="141">
        <v>148.30481</v>
      </c>
      <c r="H2604" s="1">
        <f t="shared" ca="1" si="122"/>
        <v>3</v>
      </c>
      <c r="I2604" s="1">
        <f t="shared" ca="1" si="120"/>
        <v>1</v>
      </c>
      <c r="J2604" s="1">
        <f t="shared" si="121"/>
        <v>28</v>
      </c>
    </row>
    <row r="2605" spans="1:10" ht="12.75" customHeight="1" x14ac:dyDescent="0.2">
      <c r="A2605" s="85"/>
      <c r="B2605" s="139">
        <v>44528</v>
      </c>
      <c r="C2605" s="140" t="s">
        <v>156</v>
      </c>
      <c r="D2605" s="141">
        <v>0</v>
      </c>
      <c r="E2605" s="141">
        <v>0</v>
      </c>
      <c r="F2605" s="141">
        <v>40913.315999999999</v>
      </c>
      <c r="G2605" s="141">
        <v>146.822418</v>
      </c>
      <c r="H2605" s="1">
        <f t="shared" ca="1" si="122"/>
        <v>3</v>
      </c>
      <c r="I2605" s="1">
        <f t="shared" ca="1" si="120"/>
        <v>2</v>
      </c>
      <c r="J2605" s="1">
        <f t="shared" si="121"/>
        <v>28</v>
      </c>
    </row>
    <row r="2606" spans="1:10" ht="12.75" customHeight="1" x14ac:dyDescent="0.2">
      <c r="A2606" s="85"/>
      <c r="B2606" s="139">
        <v>44528</v>
      </c>
      <c r="C2606" s="140" t="s">
        <v>157</v>
      </c>
      <c r="D2606" s="141">
        <v>0</v>
      </c>
      <c r="E2606" s="141">
        <v>0</v>
      </c>
      <c r="F2606" s="141">
        <v>39693.766000000003</v>
      </c>
      <c r="G2606" s="141">
        <v>156.51306199999999</v>
      </c>
      <c r="H2606" s="1">
        <f t="shared" ca="1" si="122"/>
        <v>3</v>
      </c>
      <c r="I2606" s="1">
        <f t="shared" ca="1" si="120"/>
        <v>3</v>
      </c>
      <c r="J2606" s="1">
        <f t="shared" si="121"/>
        <v>28</v>
      </c>
    </row>
    <row r="2607" spans="1:10" ht="12.75" customHeight="1" x14ac:dyDescent="0.2">
      <c r="A2607" s="85"/>
      <c r="B2607" s="139">
        <v>44528</v>
      </c>
      <c r="C2607" s="140" t="s">
        <v>158</v>
      </c>
      <c r="D2607" s="141">
        <v>0</v>
      </c>
      <c r="E2607" s="141">
        <v>1.1841000000000001E-2</v>
      </c>
      <c r="F2607" s="141">
        <v>34750.417999999998</v>
      </c>
      <c r="G2607" s="141">
        <v>155.251328</v>
      </c>
      <c r="H2607" s="1">
        <f t="shared" ca="1" si="122"/>
        <v>3</v>
      </c>
      <c r="I2607" s="1">
        <f t="shared" ca="1" si="120"/>
        <v>4</v>
      </c>
      <c r="J2607" s="1">
        <f t="shared" si="121"/>
        <v>28</v>
      </c>
    </row>
    <row r="2608" spans="1:10" ht="12.75" customHeight="1" x14ac:dyDescent="0.2">
      <c r="A2608" s="85"/>
      <c r="B2608" s="139">
        <v>44528</v>
      </c>
      <c r="C2608" s="140" t="s">
        <v>159</v>
      </c>
      <c r="D2608" s="141">
        <v>0</v>
      </c>
      <c r="E2608" s="141">
        <v>1.7030000000000001E-3</v>
      </c>
      <c r="F2608" s="141">
        <v>30359.348000000002</v>
      </c>
      <c r="G2608" s="141">
        <v>144.81629899999999</v>
      </c>
      <c r="H2608" s="1">
        <f t="shared" ca="1" si="122"/>
        <v>4</v>
      </c>
      <c r="I2608" s="1">
        <f t="shared" ca="1" si="120"/>
        <v>1</v>
      </c>
      <c r="J2608" s="1">
        <f t="shared" si="121"/>
        <v>28</v>
      </c>
    </row>
    <row r="2609" spans="1:10" ht="12.75" customHeight="1" x14ac:dyDescent="0.2">
      <c r="A2609" s="85"/>
      <c r="B2609" s="139">
        <v>44528</v>
      </c>
      <c r="C2609" s="140" t="s">
        <v>160</v>
      </c>
      <c r="D2609" s="141">
        <v>0</v>
      </c>
      <c r="E2609" s="141">
        <v>0.103459</v>
      </c>
      <c r="F2609" s="141">
        <v>26769.083999999999</v>
      </c>
      <c r="G2609" s="141">
        <v>117.653496</v>
      </c>
      <c r="H2609" s="1">
        <f t="shared" ca="1" si="122"/>
        <v>4</v>
      </c>
      <c r="I2609" s="1">
        <f t="shared" ca="1" si="120"/>
        <v>2</v>
      </c>
      <c r="J2609" s="1">
        <f t="shared" si="121"/>
        <v>28</v>
      </c>
    </row>
    <row r="2610" spans="1:10" ht="12.75" customHeight="1" x14ac:dyDescent="0.2">
      <c r="A2610" s="85"/>
      <c r="B2610" s="139">
        <v>44528</v>
      </c>
      <c r="C2610" s="140" t="s">
        <v>161</v>
      </c>
      <c r="D2610" s="141">
        <v>0</v>
      </c>
      <c r="E2610" s="141">
        <v>5.1697E-2</v>
      </c>
      <c r="F2610" s="141">
        <v>25351.365000000002</v>
      </c>
      <c r="G2610" s="141">
        <v>112.268074</v>
      </c>
      <c r="H2610" s="1">
        <f t="shared" ca="1" si="122"/>
        <v>4</v>
      </c>
      <c r="I2610" s="1">
        <f t="shared" ca="1" si="120"/>
        <v>3</v>
      </c>
      <c r="J2610" s="1">
        <f t="shared" si="121"/>
        <v>28</v>
      </c>
    </row>
    <row r="2611" spans="1:10" ht="12.75" customHeight="1" x14ac:dyDescent="0.2">
      <c r="A2611" s="85"/>
      <c r="B2611" s="139">
        <v>44528</v>
      </c>
      <c r="C2611" s="140" t="s">
        <v>162</v>
      </c>
      <c r="D2611" s="141">
        <v>0</v>
      </c>
      <c r="E2611" s="141">
        <v>2.5446E-2</v>
      </c>
      <c r="F2611" s="141">
        <v>22182.037</v>
      </c>
      <c r="G2611" s="141">
        <v>100.671967</v>
      </c>
      <c r="H2611" s="1">
        <f t="shared" ca="1" si="122"/>
        <v>4</v>
      </c>
      <c r="I2611" s="1">
        <f t="shared" ca="1" si="120"/>
        <v>4</v>
      </c>
      <c r="J2611" s="1">
        <f t="shared" si="121"/>
        <v>28</v>
      </c>
    </row>
    <row r="2612" spans="1:10" ht="12.75" customHeight="1" x14ac:dyDescent="0.2">
      <c r="A2612" s="85"/>
      <c r="B2612" s="139">
        <v>44528</v>
      </c>
      <c r="C2612" s="140" t="s">
        <v>163</v>
      </c>
      <c r="D2612" s="141">
        <v>0</v>
      </c>
      <c r="E2612" s="141">
        <v>4.6153E-2</v>
      </c>
      <c r="F2612" s="141">
        <v>23636.798999999999</v>
      </c>
      <c r="G2612" s="141">
        <v>102.860725</v>
      </c>
      <c r="H2612" s="1">
        <f t="shared" ca="1" si="122"/>
        <v>5</v>
      </c>
      <c r="I2612" s="1">
        <f t="shared" ca="1" si="120"/>
        <v>1</v>
      </c>
      <c r="J2612" s="1">
        <f t="shared" si="121"/>
        <v>28</v>
      </c>
    </row>
    <row r="2613" spans="1:10" ht="12.75" customHeight="1" x14ac:dyDescent="0.2">
      <c r="A2613" s="85"/>
      <c r="B2613" s="139">
        <v>44528</v>
      </c>
      <c r="C2613" s="140" t="s">
        <v>164</v>
      </c>
      <c r="D2613" s="141">
        <v>0</v>
      </c>
      <c r="E2613" s="141">
        <v>0</v>
      </c>
      <c r="F2613" s="141">
        <v>22141.254000000001</v>
      </c>
      <c r="G2613" s="141">
        <v>103.959053</v>
      </c>
      <c r="H2613" s="1">
        <f t="shared" ca="1" si="122"/>
        <v>5</v>
      </c>
      <c r="I2613" s="1">
        <f t="shared" ca="1" si="120"/>
        <v>2</v>
      </c>
      <c r="J2613" s="1">
        <f t="shared" si="121"/>
        <v>28</v>
      </c>
    </row>
    <row r="2614" spans="1:10" ht="12.75" customHeight="1" x14ac:dyDescent="0.2">
      <c r="A2614" s="85"/>
      <c r="B2614" s="139">
        <v>44528</v>
      </c>
      <c r="C2614" s="140" t="s">
        <v>165</v>
      </c>
      <c r="D2614" s="141">
        <v>0</v>
      </c>
      <c r="E2614" s="141">
        <v>0</v>
      </c>
      <c r="F2614" s="141">
        <v>20706.973000000002</v>
      </c>
      <c r="G2614" s="141">
        <v>102.484695</v>
      </c>
      <c r="H2614" s="1">
        <f t="shared" ca="1" si="122"/>
        <v>5</v>
      </c>
      <c r="I2614" s="1">
        <f t="shared" ca="1" si="120"/>
        <v>3</v>
      </c>
      <c r="J2614" s="1">
        <f t="shared" si="121"/>
        <v>28</v>
      </c>
    </row>
    <row r="2615" spans="1:10" ht="12.75" customHeight="1" x14ac:dyDescent="0.2">
      <c r="A2615" s="85"/>
      <c r="B2615" s="139">
        <v>44528</v>
      </c>
      <c r="C2615" s="140" t="s">
        <v>166</v>
      </c>
      <c r="D2615" s="141">
        <v>0</v>
      </c>
      <c r="E2615" s="141">
        <v>3.287E-3</v>
      </c>
      <c r="F2615" s="141">
        <v>19692.682000000001</v>
      </c>
      <c r="G2615" s="141">
        <v>88.934189000000003</v>
      </c>
      <c r="H2615" s="1">
        <f t="shared" ca="1" si="122"/>
        <v>5</v>
      </c>
      <c r="I2615" s="1">
        <f t="shared" ca="1" si="120"/>
        <v>4</v>
      </c>
      <c r="J2615" s="1">
        <f t="shared" si="121"/>
        <v>28</v>
      </c>
    </row>
    <row r="2616" spans="1:10" ht="12.75" customHeight="1" x14ac:dyDescent="0.2">
      <c r="A2616" s="85"/>
      <c r="B2616" s="139">
        <v>44528</v>
      </c>
      <c r="C2616" s="140" t="s">
        <v>167</v>
      </c>
      <c r="D2616" s="141">
        <v>0</v>
      </c>
      <c r="E2616" s="141">
        <v>0</v>
      </c>
      <c r="F2616" s="141">
        <v>19579.974999999999</v>
      </c>
      <c r="G2616" s="141">
        <v>91.365195999999997</v>
      </c>
      <c r="H2616" s="1">
        <f t="shared" ca="1" si="122"/>
        <v>6</v>
      </c>
      <c r="I2616" s="1">
        <f t="shared" ca="1" si="120"/>
        <v>1</v>
      </c>
      <c r="J2616" s="1">
        <f t="shared" si="121"/>
        <v>28</v>
      </c>
    </row>
    <row r="2617" spans="1:10" ht="12.75" customHeight="1" x14ac:dyDescent="0.2">
      <c r="A2617" s="85"/>
      <c r="B2617" s="139">
        <v>44528</v>
      </c>
      <c r="C2617" s="140" t="s">
        <v>168</v>
      </c>
      <c r="D2617" s="141">
        <v>0</v>
      </c>
      <c r="E2617" s="141">
        <v>2.3370000000000001E-3</v>
      </c>
      <c r="F2617" s="141">
        <v>18642.083999999999</v>
      </c>
      <c r="G2617" s="141">
        <v>86.051376000000005</v>
      </c>
      <c r="H2617" s="1">
        <f t="shared" ca="1" si="122"/>
        <v>6</v>
      </c>
      <c r="I2617" s="1">
        <f t="shared" ca="1" si="120"/>
        <v>2</v>
      </c>
      <c r="J2617" s="1">
        <f t="shared" si="121"/>
        <v>28</v>
      </c>
    </row>
    <row r="2618" spans="1:10" ht="12.75" customHeight="1" x14ac:dyDescent="0.2">
      <c r="A2618" s="85"/>
      <c r="B2618" s="139">
        <v>44528</v>
      </c>
      <c r="C2618" s="140" t="s">
        <v>169</v>
      </c>
      <c r="D2618" s="141">
        <v>0</v>
      </c>
      <c r="E2618" s="141">
        <v>3.6667999999999999E-2</v>
      </c>
      <c r="F2618" s="141">
        <v>17795.990000000002</v>
      </c>
      <c r="G2618" s="141">
        <v>72.561745000000002</v>
      </c>
      <c r="H2618" s="1">
        <f t="shared" ca="1" si="122"/>
        <v>6</v>
      </c>
      <c r="I2618" s="1">
        <f t="shared" ca="1" si="120"/>
        <v>3</v>
      </c>
      <c r="J2618" s="1">
        <f t="shared" si="121"/>
        <v>28</v>
      </c>
    </row>
    <row r="2619" spans="1:10" ht="12.75" customHeight="1" x14ac:dyDescent="0.2">
      <c r="A2619" s="85"/>
      <c r="B2619" s="139">
        <v>44528</v>
      </c>
      <c r="C2619" s="140" t="s">
        <v>170</v>
      </c>
      <c r="D2619" s="141">
        <v>0</v>
      </c>
      <c r="E2619" s="141">
        <v>0</v>
      </c>
      <c r="F2619" s="141">
        <v>15675.985000000001</v>
      </c>
      <c r="G2619" s="141">
        <v>65.573989999999995</v>
      </c>
      <c r="H2619" s="1">
        <f t="shared" ca="1" si="122"/>
        <v>6</v>
      </c>
      <c r="I2619" s="1">
        <f t="shared" ca="1" si="120"/>
        <v>4</v>
      </c>
      <c r="J2619" s="1">
        <f t="shared" si="121"/>
        <v>28</v>
      </c>
    </row>
    <row r="2620" spans="1:10" ht="12.75" customHeight="1" x14ac:dyDescent="0.2">
      <c r="A2620" s="85"/>
      <c r="B2620" s="139">
        <v>44528</v>
      </c>
      <c r="C2620" s="140" t="s">
        <v>171</v>
      </c>
      <c r="D2620" s="141">
        <v>0</v>
      </c>
      <c r="E2620" s="141">
        <v>0.108567</v>
      </c>
      <c r="F2620" s="141">
        <v>11764.074000000001</v>
      </c>
      <c r="G2620" s="141">
        <v>47.833466000000001</v>
      </c>
      <c r="H2620" s="1">
        <f t="shared" ca="1" si="122"/>
        <v>7</v>
      </c>
      <c r="I2620" s="1">
        <f t="shared" ca="1" si="120"/>
        <v>1</v>
      </c>
      <c r="J2620" s="1">
        <f t="shared" si="121"/>
        <v>28</v>
      </c>
    </row>
    <row r="2621" spans="1:10" ht="12.75" customHeight="1" x14ac:dyDescent="0.2">
      <c r="A2621" s="85"/>
      <c r="B2621" s="139">
        <v>44528</v>
      </c>
      <c r="C2621" s="140" t="s">
        <v>172</v>
      </c>
      <c r="D2621" s="141">
        <v>0</v>
      </c>
      <c r="E2621" s="141">
        <v>0.112569</v>
      </c>
      <c r="F2621" s="141">
        <v>10702.700999999999</v>
      </c>
      <c r="G2621" s="141">
        <v>45.081637999999998</v>
      </c>
      <c r="H2621" s="1">
        <f t="shared" ca="1" si="122"/>
        <v>7</v>
      </c>
      <c r="I2621" s="1">
        <f t="shared" ca="1" si="120"/>
        <v>2</v>
      </c>
      <c r="J2621" s="1">
        <f t="shared" si="121"/>
        <v>28</v>
      </c>
    </row>
    <row r="2622" spans="1:10" ht="12.75" customHeight="1" x14ac:dyDescent="0.2">
      <c r="A2622" s="85"/>
      <c r="B2622" s="139">
        <v>44528</v>
      </c>
      <c r="C2622" s="140" t="s">
        <v>173</v>
      </c>
      <c r="D2622" s="141">
        <v>0</v>
      </c>
      <c r="E2622" s="141">
        <v>1.1038250000000001</v>
      </c>
      <c r="F2622" s="141">
        <v>9289.5693360000005</v>
      </c>
      <c r="G2622" s="141">
        <v>25.525874999999999</v>
      </c>
      <c r="H2622" s="1">
        <f t="shared" ca="1" si="122"/>
        <v>7</v>
      </c>
      <c r="I2622" s="1">
        <f t="shared" ca="1" si="120"/>
        <v>3</v>
      </c>
      <c r="J2622" s="1">
        <f t="shared" si="121"/>
        <v>28</v>
      </c>
    </row>
    <row r="2623" spans="1:10" ht="12.75" customHeight="1" x14ac:dyDescent="0.2">
      <c r="A2623" s="85"/>
      <c r="B2623" s="139">
        <v>44528</v>
      </c>
      <c r="C2623" s="140" t="s">
        <v>174</v>
      </c>
      <c r="D2623" s="141">
        <v>0</v>
      </c>
      <c r="E2623" s="141">
        <v>0.86842699999999995</v>
      </c>
      <c r="F2623" s="141">
        <v>9450.9707030000009</v>
      </c>
      <c r="G2623" s="141">
        <v>25.622316000000001</v>
      </c>
      <c r="H2623" s="1">
        <f t="shared" ca="1" si="122"/>
        <v>7</v>
      </c>
      <c r="I2623" s="1">
        <f t="shared" ca="1" si="120"/>
        <v>4</v>
      </c>
      <c r="J2623" s="1">
        <f t="shared" si="121"/>
        <v>28</v>
      </c>
    </row>
    <row r="2624" spans="1:10" ht="12.75" customHeight="1" x14ac:dyDescent="0.2">
      <c r="A2624" s="85"/>
      <c r="B2624" s="139">
        <v>44528</v>
      </c>
      <c r="C2624" s="140" t="s">
        <v>175</v>
      </c>
      <c r="D2624" s="141">
        <v>0</v>
      </c>
      <c r="E2624" s="141">
        <v>0.92484500000000003</v>
      </c>
      <c r="F2624" s="141">
        <v>9106.4765630000002</v>
      </c>
      <c r="G2624" s="141">
        <v>30.870785000000001</v>
      </c>
      <c r="H2624" s="1">
        <f t="shared" ca="1" si="122"/>
        <v>8</v>
      </c>
      <c r="I2624" s="1">
        <f t="shared" ca="1" si="120"/>
        <v>1</v>
      </c>
      <c r="J2624" s="1">
        <f t="shared" si="121"/>
        <v>28</v>
      </c>
    </row>
    <row r="2625" spans="1:10" ht="12.75" customHeight="1" x14ac:dyDescent="0.2">
      <c r="A2625" s="85"/>
      <c r="B2625" s="139">
        <v>44528</v>
      </c>
      <c r="C2625" s="140" t="s">
        <v>176</v>
      </c>
      <c r="D2625" s="141">
        <v>0</v>
      </c>
      <c r="E2625" s="141">
        <v>5.6383749999999999</v>
      </c>
      <c r="F2625" s="141">
        <v>6733.6918949999999</v>
      </c>
      <c r="G2625" s="141">
        <v>10.558287</v>
      </c>
      <c r="H2625" s="1">
        <f t="shared" ca="1" si="122"/>
        <v>8</v>
      </c>
      <c r="I2625" s="1">
        <f t="shared" ca="1" si="120"/>
        <v>2</v>
      </c>
      <c r="J2625" s="1">
        <f t="shared" si="121"/>
        <v>28</v>
      </c>
    </row>
    <row r="2626" spans="1:10" ht="12.75" customHeight="1" x14ac:dyDescent="0.2">
      <c r="A2626" s="85"/>
      <c r="B2626" s="139">
        <v>44528</v>
      </c>
      <c r="C2626" s="140" t="s">
        <v>177</v>
      </c>
      <c r="D2626" s="141">
        <v>0</v>
      </c>
      <c r="E2626" s="141">
        <v>12.727069999999999</v>
      </c>
      <c r="F2626" s="141">
        <v>6130.6748049999997</v>
      </c>
      <c r="G2626" s="141">
        <v>2.7270639999999999</v>
      </c>
      <c r="H2626" s="1">
        <f t="shared" ca="1" si="122"/>
        <v>8</v>
      </c>
      <c r="I2626" s="1">
        <f t="shared" ca="1" si="120"/>
        <v>3</v>
      </c>
      <c r="J2626" s="1">
        <f t="shared" si="121"/>
        <v>28</v>
      </c>
    </row>
    <row r="2627" spans="1:10" ht="12.75" customHeight="1" x14ac:dyDescent="0.2">
      <c r="A2627" s="85"/>
      <c r="B2627" s="139">
        <v>44528</v>
      </c>
      <c r="C2627" s="140" t="s">
        <v>178</v>
      </c>
      <c r="D2627" s="141">
        <v>0</v>
      </c>
      <c r="E2627" s="141">
        <v>30.943162999999998</v>
      </c>
      <c r="F2627" s="141">
        <v>4734.9086909999996</v>
      </c>
      <c r="G2627" s="141">
        <v>0.96507699999999996</v>
      </c>
      <c r="H2627" s="1">
        <f t="shared" ca="1" si="122"/>
        <v>8</v>
      </c>
      <c r="I2627" s="1">
        <f t="shared" ca="1" si="120"/>
        <v>4</v>
      </c>
      <c r="J2627" s="1">
        <f t="shared" si="121"/>
        <v>28</v>
      </c>
    </row>
    <row r="2628" spans="1:10" ht="12.75" customHeight="1" x14ac:dyDescent="0.2">
      <c r="A2628" s="85"/>
      <c r="B2628" s="139">
        <v>44528</v>
      </c>
      <c r="C2628" s="140" t="s">
        <v>179</v>
      </c>
      <c r="D2628" s="141">
        <v>0</v>
      </c>
      <c r="E2628" s="141">
        <v>37.967373000000002</v>
      </c>
      <c r="F2628" s="141">
        <v>3978.2246089999999</v>
      </c>
      <c r="G2628" s="141">
        <v>3.0464999999999999E-2</v>
      </c>
      <c r="H2628" s="1">
        <f t="shared" ca="1" si="122"/>
        <v>9</v>
      </c>
      <c r="I2628" s="1">
        <f t="shared" ca="1" si="120"/>
        <v>1</v>
      </c>
      <c r="J2628" s="1">
        <f t="shared" si="121"/>
        <v>28</v>
      </c>
    </row>
    <row r="2629" spans="1:10" ht="12.75" customHeight="1" x14ac:dyDescent="0.2">
      <c r="A2629" s="85"/>
      <c r="B2629" s="139">
        <v>44528</v>
      </c>
      <c r="C2629" s="140" t="s">
        <v>180</v>
      </c>
      <c r="D2629" s="141">
        <v>0</v>
      </c>
      <c r="E2629" s="141">
        <v>35.435023999999999</v>
      </c>
      <c r="F2629" s="141">
        <v>3550.2226559999999</v>
      </c>
      <c r="G2629" s="141">
        <v>0</v>
      </c>
      <c r="H2629" s="1">
        <f t="shared" ca="1" si="122"/>
        <v>9</v>
      </c>
      <c r="I2629" s="1">
        <f t="shared" ca="1" si="120"/>
        <v>2</v>
      </c>
      <c r="J2629" s="1">
        <f t="shared" si="121"/>
        <v>28</v>
      </c>
    </row>
    <row r="2630" spans="1:10" ht="12.75" customHeight="1" x14ac:dyDescent="0.2">
      <c r="A2630" s="85"/>
      <c r="B2630" s="139">
        <v>44528</v>
      </c>
      <c r="C2630" s="140" t="s">
        <v>181</v>
      </c>
      <c r="D2630" s="141">
        <v>0</v>
      </c>
      <c r="E2630" s="141">
        <v>31.608515000000001</v>
      </c>
      <c r="F2630" s="141">
        <v>3846.8747560000002</v>
      </c>
      <c r="G2630" s="141">
        <v>0</v>
      </c>
      <c r="H2630" s="1">
        <f t="shared" ca="1" si="122"/>
        <v>9</v>
      </c>
      <c r="I2630" s="1">
        <f t="shared" ref="I2630:I2693" ca="1" si="123">IF(H2630=H2629,I2629+1,1)</f>
        <v>3</v>
      </c>
      <c r="J2630" s="1">
        <f t="shared" ref="J2630:J2693" si="124">DAY(B2630)</f>
        <v>28</v>
      </c>
    </row>
    <row r="2631" spans="1:10" ht="12.75" customHeight="1" x14ac:dyDescent="0.2">
      <c r="A2631" s="85"/>
      <c r="B2631" s="139">
        <v>44528</v>
      </c>
      <c r="C2631" s="140" t="s">
        <v>182</v>
      </c>
      <c r="D2631" s="141">
        <v>0</v>
      </c>
      <c r="E2631" s="141">
        <v>30.158659</v>
      </c>
      <c r="F2631" s="141">
        <v>4123.1147460000002</v>
      </c>
      <c r="G2631" s="141">
        <v>2.6280000000000001E-3</v>
      </c>
      <c r="H2631" s="1">
        <f t="shared" ca="1" si="122"/>
        <v>9</v>
      </c>
      <c r="I2631" s="1">
        <f t="shared" ca="1" si="123"/>
        <v>4</v>
      </c>
      <c r="J2631" s="1">
        <f t="shared" si="124"/>
        <v>28</v>
      </c>
    </row>
    <row r="2632" spans="1:10" ht="12.75" customHeight="1" x14ac:dyDescent="0.2">
      <c r="A2632" s="85"/>
      <c r="B2632" s="139">
        <v>44528</v>
      </c>
      <c r="C2632" s="140" t="s">
        <v>183</v>
      </c>
      <c r="D2632" s="141">
        <v>0</v>
      </c>
      <c r="E2632" s="141">
        <v>27.494116000000002</v>
      </c>
      <c r="F2632" s="141">
        <v>4693.7392579999996</v>
      </c>
      <c r="G2632" s="141">
        <v>1.3584000000000001E-2</v>
      </c>
      <c r="H2632" s="1">
        <f t="shared" ca="1" si="122"/>
        <v>10</v>
      </c>
      <c r="I2632" s="1">
        <f t="shared" ca="1" si="123"/>
        <v>1</v>
      </c>
      <c r="J2632" s="1">
        <f t="shared" si="124"/>
        <v>28</v>
      </c>
    </row>
    <row r="2633" spans="1:10" ht="12.75" customHeight="1" x14ac:dyDescent="0.2">
      <c r="A2633" s="85"/>
      <c r="B2633" s="139">
        <v>44528</v>
      </c>
      <c r="C2633" s="140" t="s">
        <v>184</v>
      </c>
      <c r="D2633" s="141">
        <v>0</v>
      </c>
      <c r="E2633" s="141">
        <v>36.03096</v>
      </c>
      <c r="F2633" s="141">
        <v>4251.4501950000003</v>
      </c>
      <c r="G2633" s="141">
        <v>0</v>
      </c>
      <c r="H2633" s="1">
        <f t="shared" ca="1" si="122"/>
        <v>10</v>
      </c>
      <c r="I2633" s="1">
        <f t="shared" ca="1" si="123"/>
        <v>2</v>
      </c>
      <c r="J2633" s="1">
        <f t="shared" si="124"/>
        <v>28</v>
      </c>
    </row>
    <row r="2634" spans="1:10" ht="12.75" customHeight="1" x14ac:dyDescent="0.2">
      <c r="A2634" s="85"/>
      <c r="B2634" s="139">
        <v>44528</v>
      </c>
      <c r="C2634" s="140" t="s">
        <v>185</v>
      </c>
      <c r="D2634" s="141">
        <v>0</v>
      </c>
      <c r="E2634" s="141">
        <v>44.994492000000001</v>
      </c>
      <c r="F2634" s="141">
        <v>3509.5061040000001</v>
      </c>
      <c r="G2634" s="141">
        <v>0</v>
      </c>
      <c r="H2634" s="1">
        <f t="shared" ca="1" si="122"/>
        <v>10</v>
      </c>
      <c r="I2634" s="1">
        <f t="shared" ca="1" si="123"/>
        <v>3</v>
      </c>
      <c r="J2634" s="1">
        <f t="shared" si="124"/>
        <v>28</v>
      </c>
    </row>
    <row r="2635" spans="1:10" ht="12.75" customHeight="1" x14ac:dyDescent="0.2">
      <c r="A2635" s="85"/>
      <c r="B2635" s="139">
        <v>44528</v>
      </c>
      <c r="C2635" s="140" t="s">
        <v>186</v>
      </c>
      <c r="D2635" s="141">
        <v>0</v>
      </c>
      <c r="E2635" s="141">
        <v>50.039386999999998</v>
      </c>
      <c r="F2635" s="141">
        <v>2896.0322270000001</v>
      </c>
      <c r="G2635" s="141">
        <v>0</v>
      </c>
      <c r="H2635" s="1">
        <f t="shared" ca="1" si="122"/>
        <v>10</v>
      </c>
      <c r="I2635" s="1">
        <f t="shared" ca="1" si="123"/>
        <v>4</v>
      </c>
      <c r="J2635" s="1">
        <f t="shared" si="124"/>
        <v>28</v>
      </c>
    </row>
    <row r="2636" spans="1:10" ht="12.75" customHeight="1" x14ac:dyDescent="0.2">
      <c r="A2636" s="85"/>
      <c r="B2636" s="139">
        <v>44528</v>
      </c>
      <c r="C2636" s="140" t="s">
        <v>187</v>
      </c>
      <c r="D2636" s="141">
        <v>0</v>
      </c>
      <c r="E2636" s="141">
        <v>51.750915999999997</v>
      </c>
      <c r="F2636" s="141">
        <v>2879.5834960000002</v>
      </c>
      <c r="G2636" s="141">
        <v>0</v>
      </c>
      <c r="H2636" s="1">
        <f t="shared" ca="1" si="122"/>
        <v>11</v>
      </c>
      <c r="I2636" s="1">
        <f t="shared" ca="1" si="123"/>
        <v>1</v>
      </c>
      <c r="J2636" s="1">
        <f t="shared" si="124"/>
        <v>28</v>
      </c>
    </row>
    <row r="2637" spans="1:10" ht="12.75" customHeight="1" x14ac:dyDescent="0.2">
      <c r="A2637" s="85"/>
      <c r="B2637" s="139">
        <v>44528</v>
      </c>
      <c r="C2637" s="140" t="s">
        <v>188</v>
      </c>
      <c r="D2637" s="141">
        <v>0</v>
      </c>
      <c r="E2637" s="141">
        <v>51.275531999999998</v>
      </c>
      <c r="F2637" s="141">
        <v>2603.141846</v>
      </c>
      <c r="G2637" s="141">
        <v>0</v>
      </c>
      <c r="H2637" s="1">
        <f t="shared" ca="1" si="122"/>
        <v>11</v>
      </c>
      <c r="I2637" s="1">
        <f t="shared" ca="1" si="123"/>
        <v>2</v>
      </c>
      <c r="J2637" s="1">
        <f t="shared" si="124"/>
        <v>28</v>
      </c>
    </row>
    <row r="2638" spans="1:10" ht="12.75" customHeight="1" x14ac:dyDescent="0.2">
      <c r="A2638" s="85"/>
      <c r="B2638" s="139">
        <v>44528</v>
      </c>
      <c r="C2638" s="140" t="s">
        <v>189</v>
      </c>
      <c r="D2638" s="141">
        <v>0</v>
      </c>
      <c r="E2638" s="141">
        <v>52.352898000000003</v>
      </c>
      <c r="F2638" s="141">
        <v>2530.2202149999998</v>
      </c>
      <c r="G2638" s="141">
        <v>8.9639999999999997E-3</v>
      </c>
      <c r="H2638" s="1">
        <f t="shared" ca="1" si="122"/>
        <v>11</v>
      </c>
      <c r="I2638" s="1">
        <f t="shared" ca="1" si="123"/>
        <v>3</v>
      </c>
      <c r="J2638" s="1">
        <f t="shared" si="124"/>
        <v>28</v>
      </c>
    </row>
    <row r="2639" spans="1:10" ht="12.75" customHeight="1" x14ac:dyDescent="0.2">
      <c r="A2639" s="85"/>
      <c r="B2639" s="139">
        <v>44528</v>
      </c>
      <c r="C2639" s="140" t="s">
        <v>190</v>
      </c>
      <c r="D2639" s="141">
        <v>0</v>
      </c>
      <c r="E2639" s="141">
        <v>41.662070999999997</v>
      </c>
      <c r="F2639" s="141">
        <v>3131.9499510000001</v>
      </c>
      <c r="G2639" s="141">
        <v>5.4429999999999999E-3</v>
      </c>
      <c r="H2639" s="1">
        <f t="shared" ca="1" si="122"/>
        <v>11</v>
      </c>
      <c r="I2639" s="1">
        <f t="shared" ca="1" si="123"/>
        <v>4</v>
      </c>
      <c r="J2639" s="1">
        <f t="shared" si="124"/>
        <v>28</v>
      </c>
    </row>
    <row r="2640" spans="1:10" ht="12.75" customHeight="1" x14ac:dyDescent="0.2">
      <c r="A2640" s="85"/>
      <c r="B2640" s="139">
        <v>44528</v>
      </c>
      <c r="C2640" s="140" t="s">
        <v>191</v>
      </c>
      <c r="D2640" s="141">
        <v>0</v>
      </c>
      <c r="E2640" s="141">
        <v>29.460080999999999</v>
      </c>
      <c r="F2640" s="141">
        <v>3848.709961</v>
      </c>
      <c r="G2640" s="141">
        <v>2.0300000000000001E-3</v>
      </c>
      <c r="H2640" s="1">
        <f t="shared" ca="1" si="122"/>
        <v>12</v>
      </c>
      <c r="I2640" s="1">
        <f t="shared" ca="1" si="123"/>
        <v>1</v>
      </c>
      <c r="J2640" s="1">
        <f t="shared" si="124"/>
        <v>28</v>
      </c>
    </row>
    <row r="2641" spans="1:10" ht="12.75" customHeight="1" x14ac:dyDescent="0.2">
      <c r="A2641" s="85"/>
      <c r="B2641" s="139">
        <v>44528</v>
      </c>
      <c r="C2641" s="140" t="s">
        <v>192</v>
      </c>
      <c r="D2641" s="141">
        <v>0</v>
      </c>
      <c r="E2641" s="141">
        <v>41.678637999999999</v>
      </c>
      <c r="F2641" s="141">
        <v>3463.469971</v>
      </c>
      <c r="G2641" s="141">
        <v>5.4679999999999998E-3</v>
      </c>
      <c r="H2641" s="1">
        <f t="shared" ca="1" si="122"/>
        <v>12</v>
      </c>
      <c r="I2641" s="1">
        <f t="shared" ca="1" si="123"/>
        <v>2</v>
      </c>
      <c r="J2641" s="1">
        <f t="shared" si="124"/>
        <v>28</v>
      </c>
    </row>
    <row r="2642" spans="1:10" ht="12.75" customHeight="1" x14ac:dyDescent="0.2">
      <c r="A2642" s="85"/>
      <c r="B2642" s="139">
        <v>44528</v>
      </c>
      <c r="C2642" s="140" t="s">
        <v>193</v>
      </c>
      <c r="D2642" s="141">
        <v>0</v>
      </c>
      <c r="E2642" s="141">
        <v>30.498549000000001</v>
      </c>
      <c r="F2642" s="141">
        <v>3642.3542480000001</v>
      </c>
      <c r="G2642" s="141">
        <v>3.0299999999999999E-4</v>
      </c>
      <c r="H2642" s="1">
        <f t="shared" ca="1" si="122"/>
        <v>12</v>
      </c>
      <c r="I2642" s="1">
        <f t="shared" ca="1" si="123"/>
        <v>3</v>
      </c>
      <c r="J2642" s="1">
        <f t="shared" si="124"/>
        <v>28</v>
      </c>
    </row>
    <row r="2643" spans="1:10" ht="12.75" customHeight="1" x14ac:dyDescent="0.2">
      <c r="A2643" s="85"/>
      <c r="B2643" s="139">
        <v>44528</v>
      </c>
      <c r="C2643" s="140" t="s">
        <v>194</v>
      </c>
      <c r="D2643" s="141">
        <v>0</v>
      </c>
      <c r="E2643" s="141">
        <v>23.931522000000001</v>
      </c>
      <c r="F2643" s="141">
        <v>4291.8798829999996</v>
      </c>
      <c r="G2643" s="141">
        <v>2.0479999999999999E-3</v>
      </c>
      <c r="H2643" s="1">
        <f t="shared" ca="1" si="122"/>
        <v>12</v>
      </c>
      <c r="I2643" s="1">
        <f t="shared" ca="1" si="123"/>
        <v>4</v>
      </c>
      <c r="J2643" s="1">
        <f t="shared" si="124"/>
        <v>28</v>
      </c>
    </row>
    <row r="2644" spans="1:10" ht="12.75" customHeight="1" x14ac:dyDescent="0.2">
      <c r="A2644" s="85"/>
      <c r="B2644" s="139">
        <v>44528</v>
      </c>
      <c r="C2644" s="140" t="s">
        <v>195</v>
      </c>
      <c r="D2644" s="141">
        <v>0</v>
      </c>
      <c r="E2644" s="141">
        <v>27.367467999999999</v>
      </c>
      <c r="F2644" s="141">
        <v>4287.0361329999996</v>
      </c>
      <c r="G2644" s="141">
        <v>4.2133999999999998E-2</v>
      </c>
      <c r="H2644" s="1">
        <f t="shared" ca="1" si="122"/>
        <v>13</v>
      </c>
      <c r="I2644" s="1">
        <f t="shared" ca="1" si="123"/>
        <v>1</v>
      </c>
      <c r="J2644" s="1">
        <f t="shared" si="124"/>
        <v>28</v>
      </c>
    </row>
    <row r="2645" spans="1:10" ht="12.75" customHeight="1" x14ac:dyDescent="0.2">
      <c r="A2645" s="85"/>
      <c r="B2645" s="139">
        <v>44528</v>
      </c>
      <c r="C2645" s="140" t="s">
        <v>196</v>
      </c>
      <c r="D2645" s="141">
        <v>0</v>
      </c>
      <c r="E2645" s="141">
        <v>30.790979</v>
      </c>
      <c r="F2645" s="141">
        <v>4298.0795900000003</v>
      </c>
      <c r="G2645" s="141">
        <v>8.3949999999999997E-3</v>
      </c>
      <c r="H2645" s="1">
        <f t="shared" ca="1" si="122"/>
        <v>13</v>
      </c>
      <c r="I2645" s="1">
        <f t="shared" ca="1" si="123"/>
        <v>2</v>
      </c>
      <c r="J2645" s="1">
        <f t="shared" si="124"/>
        <v>28</v>
      </c>
    </row>
    <row r="2646" spans="1:10" ht="12.75" customHeight="1" x14ac:dyDescent="0.2">
      <c r="A2646" s="85"/>
      <c r="B2646" s="139">
        <v>44528</v>
      </c>
      <c r="C2646" s="140" t="s">
        <v>197</v>
      </c>
      <c r="D2646" s="141">
        <v>0</v>
      </c>
      <c r="E2646" s="141">
        <v>35.768974</v>
      </c>
      <c r="F2646" s="141">
        <v>4302.8325199999999</v>
      </c>
      <c r="G2646" s="141">
        <v>0</v>
      </c>
      <c r="H2646" s="1">
        <f t="shared" ca="1" si="122"/>
        <v>13</v>
      </c>
      <c r="I2646" s="1">
        <f t="shared" ca="1" si="123"/>
        <v>3</v>
      </c>
      <c r="J2646" s="1">
        <f t="shared" si="124"/>
        <v>28</v>
      </c>
    </row>
    <row r="2647" spans="1:10" ht="12.75" customHeight="1" x14ac:dyDescent="0.2">
      <c r="A2647" s="85"/>
      <c r="B2647" s="139">
        <v>44528</v>
      </c>
      <c r="C2647" s="140" t="s">
        <v>198</v>
      </c>
      <c r="D2647" s="141">
        <v>0</v>
      </c>
      <c r="E2647" s="141">
        <v>34.534004000000003</v>
      </c>
      <c r="F2647" s="141">
        <v>4487.5996089999999</v>
      </c>
      <c r="G2647" s="141">
        <v>8.0960000000000008E-3</v>
      </c>
      <c r="H2647" s="1">
        <f t="shared" ca="1" si="122"/>
        <v>13</v>
      </c>
      <c r="I2647" s="1">
        <f t="shared" ca="1" si="123"/>
        <v>4</v>
      </c>
      <c r="J2647" s="1">
        <f t="shared" si="124"/>
        <v>28</v>
      </c>
    </row>
    <row r="2648" spans="1:10" ht="12.75" customHeight="1" x14ac:dyDescent="0.2">
      <c r="A2648" s="85"/>
      <c r="B2648" s="139">
        <v>44528</v>
      </c>
      <c r="C2648" s="140" t="s">
        <v>199</v>
      </c>
      <c r="D2648" s="141">
        <v>0</v>
      </c>
      <c r="E2648" s="141">
        <v>36.475898999999998</v>
      </c>
      <c r="F2648" s="141">
        <v>4918.5395509999998</v>
      </c>
      <c r="G2648" s="141">
        <v>8.9350000000000002E-3</v>
      </c>
      <c r="H2648" s="1">
        <f t="shared" ca="1" si="122"/>
        <v>14</v>
      </c>
      <c r="I2648" s="1">
        <f t="shared" ca="1" si="123"/>
        <v>1</v>
      </c>
      <c r="J2648" s="1">
        <f t="shared" si="124"/>
        <v>28</v>
      </c>
    </row>
    <row r="2649" spans="1:10" ht="12.75" customHeight="1" x14ac:dyDescent="0.2">
      <c r="A2649" s="85"/>
      <c r="B2649" s="139">
        <v>44528</v>
      </c>
      <c r="C2649" s="140" t="s">
        <v>200</v>
      </c>
      <c r="D2649" s="141">
        <v>0</v>
      </c>
      <c r="E2649" s="141">
        <v>28.327591000000002</v>
      </c>
      <c r="F2649" s="141">
        <v>5779.5200199999999</v>
      </c>
      <c r="G2649" s="141">
        <v>0.83744399999999997</v>
      </c>
      <c r="H2649" s="1">
        <f t="shared" ca="1" si="122"/>
        <v>14</v>
      </c>
      <c r="I2649" s="1">
        <f t="shared" ca="1" si="123"/>
        <v>2</v>
      </c>
      <c r="J2649" s="1">
        <f t="shared" si="124"/>
        <v>28</v>
      </c>
    </row>
    <row r="2650" spans="1:10" ht="12.75" customHeight="1" x14ac:dyDescent="0.2">
      <c r="A2650" s="85"/>
      <c r="B2650" s="139">
        <v>44528</v>
      </c>
      <c r="C2650" s="140" t="s">
        <v>201</v>
      </c>
      <c r="D2650" s="141">
        <v>0</v>
      </c>
      <c r="E2650" s="141">
        <v>5.4991630000000002</v>
      </c>
      <c r="F2650" s="141">
        <v>7795.9741210000002</v>
      </c>
      <c r="G2650" s="141">
        <v>8.3665179999999992</v>
      </c>
      <c r="H2650" s="1">
        <f t="shared" ca="1" si="122"/>
        <v>14</v>
      </c>
      <c r="I2650" s="1">
        <f t="shared" ca="1" si="123"/>
        <v>3</v>
      </c>
      <c r="J2650" s="1">
        <f t="shared" si="124"/>
        <v>28</v>
      </c>
    </row>
    <row r="2651" spans="1:10" ht="12.75" customHeight="1" x14ac:dyDescent="0.2">
      <c r="A2651" s="85"/>
      <c r="B2651" s="139">
        <v>44528</v>
      </c>
      <c r="C2651" s="140" t="s">
        <v>202</v>
      </c>
      <c r="D2651" s="141">
        <v>0</v>
      </c>
      <c r="E2651" s="141">
        <v>11.903093</v>
      </c>
      <c r="F2651" s="141">
        <v>7789.9165039999998</v>
      </c>
      <c r="G2651" s="141">
        <v>0.83350999999999997</v>
      </c>
      <c r="H2651" s="1">
        <f t="shared" ca="1" si="122"/>
        <v>14</v>
      </c>
      <c r="I2651" s="1">
        <f t="shared" ca="1" si="123"/>
        <v>4</v>
      </c>
      <c r="J2651" s="1">
        <f t="shared" si="124"/>
        <v>28</v>
      </c>
    </row>
    <row r="2652" spans="1:10" ht="12.75" customHeight="1" x14ac:dyDescent="0.2">
      <c r="A2652" s="85"/>
      <c r="B2652" s="139">
        <v>44528</v>
      </c>
      <c r="C2652" s="140" t="s">
        <v>203</v>
      </c>
      <c r="D2652" s="141">
        <v>0</v>
      </c>
      <c r="E2652" s="141">
        <v>12.17905</v>
      </c>
      <c r="F2652" s="141">
        <v>7793.9936520000001</v>
      </c>
      <c r="G2652" s="141">
        <v>0.77266900000000005</v>
      </c>
      <c r="H2652" s="1">
        <f t="shared" ca="1" si="122"/>
        <v>15</v>
      </c>
      <c r="I2652" s="1">
        <f t="shared" ca="1" si="123"/>
        <v>1</v>
      </c>
      <c r="J2652" s="1">
        <f t="shared" si="124"/>
        <v>28</v>
      </c>
    </row>
    <row r="2653" spans="1:10" ht="12.75" customHeight="1" x14ac:dyDescent="0.2">
      <c r="A2653" s="85"/>
      <c r="B2653" s="139">
        <v>44528</v>
      </c>
      <c r="C2653" s="140" t="s">
        <v>204</v>
      </c>
      <c r="D2653" s="141">
        <v>0</v>
      </c>
      <c r="E2653" s="141">
        <v>17.923504000000001</v>
      </c>
      <c r="F2653" s="141">
        <v>7793.3383789999998</v>
      </c>
      <c r="G2653" s="141">
        <v>0.47597600000000001</v>
      </c>
      <c r="H2653" s="1">
        <f t="shared" ca="1" si="122"/>
        <v>15</v>
      </c>
      <c r="I2653" s="1">
        <f t="shared" ca="1" si="123"/>
        <v>2</v>
      </c>
      <c r="J2653" s="1">
        <f t="shared" si="124"/>
        <v>28</v>
      </c>
    </row>
    <row r="2654" spans="1:10" ht="12.75" customHeight="1" x14ac:dyDescent="0.2">
      <c r="A2654" s="85"/>
      <c r="B2654" s="139">
        <v>44528</v>
      </c>
      <c r="C2654" s="140" t="s">
        <v>205</v>
      </c>
      <c r="D2654" s="141">
        <v>0</v>
      </c>
      <c r="E2654" s="141">
        <v>28.199981999999999</v>
      </c>
      <c r="F2654" s="141">
        <v>7786.814453</v>
      </c>
      <c r="G2654" s="141">
        <v>3.4455E-2</v>
      </c>
      <c r="H2654" s="1">
        <f t="shared" ca="1" si="122"/>
        <v>15</v>
      </c>
      <c r="I2654" s="1">
        <f t="shared" ca="1" si="123"/>
        <v>3</v>
      </c>
      <c r="J2654" s="1">
        <f t="shared" si="124"/>
        <v>28</v>
      </c>
    </row>
    <row r="2655" spans="1:10" ht="12.75" customHeight="1" x14ac:dyDescent="0.2">
      <c r="A2655" s="85"/>
      <c r="B2655" s="139">
        <v>44528</v>
      </c>
      <c r="C2655" s="140" t="s">
        <v>206</v>
      </c>
      <c r="D2655" s="141">
        <v>0</v>
      </c>
      <c r="E2655" s="141">
        <v>29.716557999999999</v>
      </c>
      <c r="F2655" s="141">
        <v>7791.3183589999999</v>
      </c>
      <c r="G2655" s="141">
        <v>7.2610000000000001E-3</v>
      </c>
      <c r="H2655" s="1">
        <f t="shared" ca="1" si="122"/>
        <v>15</v>
      </c>
      <c r="I2655" s="1">
        <f t="shared" ca="1" si="123"/>
        <v>4</v>
      </c>
      <c r="J2655" s="1">
        <f t="shared" si="124"/>
        <v>28</v>
      </c>
    </row>
    <row r="2656" spans="1:10" ht="12.75" customHeight="1" x14ac:dyDescent="0.2">
      <c r="A2656" s="85"/>
      <c r="B2656" s="139">
        <v>44528</v>
      </c>
      <c r="C2656" s="140" t="s">
        <v>207</v>
      </c>
      <c r="D2656" s="141">
        <v>0</v>
      </c>
      <c r="E2656" s="141">
        <v>30.434187000000001</v>
      </c>
      <c r="F2656" s="141">
        <v>7792.7592770000001</v>
      </c>
      <c r="G2656" s="141">
        <v>0</v>
      </c>
      <c r="H2656" s="1">
        <f t="shared" ca="1" si="122"/>
        <v>16</v>
      </c>
      <c r="I2656" s="1">
        <f t="shared" ca="1" si="123"/>
        <v>1</v>
      </c>
      <c r="J2656" s="1">
        <f t="shared" si="124"/>
        <v>28</v>
      </c>
    </row>
    <row r="2657" spans="1:10" ht="12.75" customHeight="1" x14ac:dyDescent="0.2">
      <c r="A2657" s="85"/>
      <c r="B2657" s="139">
        <v>44528</v>
      </c>
      <c r="C2657" s="140" t="s">
        <v>208</v>
      </c>
      <c r="D2657" s="141">
        <v>0</v>
      </c>
      <c r="E2657" s="141">
        <v>33.442318</v>
      </c>
      <c r="F2657" s="141">
        <v>7795.6191410000001</v>
      </c>
      <c r="G2657" s="141">
        <v>6.4980000000000003E-3</v>
      </c>
      <c r="H2657" s="1">
        <f t="shared" ca="1" si="122"/>
        <v>16</v>
      </c>
      <c r="I2657" s="1">
        <f t="shared" ca="1" si="123"/>
        <v>2</v>
      </c>
      <c r="J2657" s="1">
        <f t="shared" si="124"/>
        <v>28</v>
      </c>
    </row>
    <row r="2658" spans="1:10" ht="12.75" customHeight="1" x14ac:dyDescent="0.2">
      <c r="A2658" s="85"/>
      <c r="B2658" s="139">
        <v>44528</v>
      </c>
      <c r="C2658" s="140" t="s">
        <v>209</v>
      </c>
      <c r="D2658" s="141">
        <v>0</v>
      </c>
      <c r="E2658" s="141">
        <v>34.823376000000003</v>
      </c>
      <c r="F2658" s="141">
        <v>7795.5078130000002</v>
      </c>
      <c r="G2658" s="141">
        <v>1.2192E-2</v>
      </c>
      <c r="H2658" s="1">
        <f t="shared" ca="1" si="122"/>
        <v>16</v>
      </c>
      <c r="I2658" s="1">
        <f t="shared" ca="1" si="123"/>
        <v>3</v>
      </c>
      <c r="J2658" s="1">
        <f t="shared" si="124"/>
        <v>28</v>
      </c>
    </row>
    <row r="2659" spans="1:10" ht="12.75" customHeight="1" x14ac:dyDescent="0.2">
      <c r="A2659" s="85"/>
      <c r="B2659" s="139">
        <v>44528</v>
      </c>
      <c r="C2659" s="140" t="s">
        <v>210</v>
      </c>
      <c r="D2659" s="141">
        <v>0</v>
      </c>
      <c r="E2659" s="141">
        <v>35.043427000000001</v>
      </c>
      <c r="F2659" s="141">
        <v>7804.5786129999997</v>
      </c>
      <c r="G2659" s="141">
        <v>0</v>
      </c>
      <c r="H2659" s="1">
        <f t="shared" ca="1" si="122"/>
        <v>16</v>
      </c>
      <c r="I2659" s="1">
        <f t="shared" ca="1" si="123"/>
        <v>4</v>
      </c>
      <c r="J2659" s="1">
        <f t="shared" si="124"/>
        <v>28</v>
      </c>
    </row>
    <row r="2660" spans="1:10" ht="12.75" customHeight="1" x14ac:dyDescent="0.2">
      <c r="A2660" s="85"/>
      <c r="B2660" s="139">
        <v>44528</v>
      </c>
      <c r="C2660" s="140" t="s">
        <v>211</v>
      </c>
      <c r="D2660" s="141">
        <v>0</v>
      </c>
      <c r="E2660" s="141">
        <v>33.724967999999997</v>
      </c>
      <c r="F2660" s="141">
        <v>7804.0756840000004</v>
      </c>
      <c r="G2660" s="141">
        <v>2.7123999999999999E-2</v>
      </c>
      <c r="H2660" s="1">
        <f t="shared" ca="1" si="122"/>
        <v>17</v>
      </c>
      <c r="I2660" s="1">
        <f t="shared" ca="1" si="123"/>
        <v>1</v>
      </c>
      <c r="J2660" s="1">
        <f t="shared" si="124"/>
        <v>28</v>
      </c>
    </row>
    <row r="2661" spans="1:10" ht="12.75" customHeight="1" x14ac:dyDescent="0.2">
      <c r="A2661" s="85"/>
      <c r="B2661" s="139">
        <v>44528</v>
      </c>
      <c r="C2661" s="140" t="s">
        <v>212</v>
      </c>
      <c r="D2661" s="141">
        <v>0</v>
      </c>
      <c r="E2661" s="141">
        <v>32.521202000000002</v>
      </c>
      <c r="F2661" s="141">
        <v>7803.7558589999999</v>
      </c>
      <c r="G2661" s="141">
        <v>0</v>
      </c>
      <c r="H2661" s="1">
        <f t="shared" ca="1" si="122"/>
        <v>17</v>
      </c>
      <c r="I2661" s="1">
        <f t="shared" ca="1" si="123"/>
        <v>2</v>
      </c>
      <c r="J2661" s="1">
        <f t="shared" si="124"/>
        <v>28</v>
      </c>
    </row>
    <row r="2662" spans="1:10" ht="12.75" customHeight="1" x14ac:dyDescent="0.2">
      <c r="A2662" s="85"/>
      <c r="B2662" s="139">
        <v>44528</v>
      </c>
      <c r="C2662" s="140" t="s">
        <v>213</v>
      </c>
      <c r="D2662" s="141">
        <v>0</v>
      </c>
      <c r="E2662" s="141">
        <v>45.830547000000003</v>
      </c>
      <c r="F2662" s="141">
        <v>10649.679</v>
      </c>
      <c r="G2662" s="141">
        <v>3.3880750000000002</v>
      </c>
      <c r="H2662" s="1">
        <f t="shared" ca="1" si="122"/>
        <v>17</v>
      </c>
      <c r="I2662" s="1">
        <f t="shared" ca="1" si="123"/>
        <v>3</v>
      </c>
      <c r="J2662" s="1">
        <f t="shared" si="124"/>
        <v>28</v>
      </c>
    </row>
    <row r="2663" spans="1:10" ht="12.75" customHeight="1" x14ac:dyDescent="0.2">
      <c r="A2663" s="85"/>
      <c r="B2663" s="139">
        <v>44528</v>
      </c>
      <c r="C2663" s="140" t="s">
        <v>214</v>
      </c>
      <c r="D2663" s="141">
        <v>0</v>
      </c>
      <c r="E2663" s="141">
        <v>3.0652650000000001</v>
      </c>
      <c r="F2663" s="141">
        <v>28831.315999999999</v>
      </c>
      <c r="G2663" s="141">
        <v>110.93667600000001</v>
      </c>
      <c r="H2663" s="1">
        <f t="shared" ca="1" si="122"/>
        <v>17</v>
      </c>
      <c r="I2663" s="1">
        <f t="shared" ca="1" si="123"/>
        <v>4</v>
      </c>
      <c r="J2663" s="1">
        <f t="shared" si="124"/>
        <v>28</v>
      </c>
    </row>
    <row r="2664" spans="1:10" ht="12.75" customHeight="1" x14ac:dyDescent="0.2">
      <c r="A2664" s="85"/>
      <c r="B2664" s="139">
        <v>44528</v>
      </c>
      <c r="C2664" s="140" t="s">
        <v>215</v>
      </c>
      <c r="D2664" s="141">
        <v>0</v>
      </c>
      <c r="E2664" s="141">
        <v>0</v>
      </c>
      <c r="F2664" s="141">
        <v>25052.26</v>
      </c>
      <c r="G2664" s="141">
        <v>75.186065999999997</v>
      </c>
      <c r="H2664" s="1">
        <f t="shared" ca="1" si="122"/>
        <v>18</v>
      </c>
      <c r="I2664" s="1">
        <f t="shared" ca="1" si="123"/>
        <v>1</v>
      </c>
      <c r="J2664" s="1">
        <f t="shared" si="124"/>
        <v>28</v>
      </c>
    </row>
    <row r="2665" spans="1:10" ht="12.75" customHeight="1" x14ac:dyDescent="0.2">
      <c r="A2665" s="85"/>
      <c r="B2665" s="139">
        <v>44528</v>
      </c>
      <c r="C2665" s="140" t="s">
        <v>216</v>
      </c>
      <c r="D2665" s="141">
        <v>0</v>
      </c>
      <c r="E2665" s="141">
        <v>0</v>
      </c>
      <c r="F2665" s="141">
        <v>25053.721000000001</v>
      </c>
      <c r="G2665" s="141">
        <v>72.727547000000001</v>
      </c>
      <c r="H2665" s="1">
        <f t="shared" ca="1" si="122"/>
        <v>18</v>
      </c>
      <c r="I2665" s="1">
        <f t="shared" ca="1" si="123"/>
        <v>2</v>
      </c>
      <c r="J2665" s="1">
        <f t="shared" si="124"/>
        <v>28</v>
      </c>
    </row>
    <row r="2666" spans="1:10" ht="12.75" customHeight="1" x14ac:dyDescent="0.2">
      <c r="A2666" s="85"/>
      <c r="B2666" s="139">
        <v>44528</v>
      </c>
      <c r="C2666" s="140" t="s">
        <v>217</v>
      </c>
      <c r="D2666" s="141">
        <v>0</v>
      </c>
      <c r="E2666" s="141">
        <v>0</v>
      </c>
      <c r="F2666" s="141">
        <v>25052.771000000001</v>
      </c>
      <c r="G2666" s="141">
        <v>77.564269999999993</v>
      </c>
      <c r="H2666" s="1">
        <f t="shared" ref="H2666:H2729" ca="1" si="125">IF(MID(OFFSET(H2666,0,-5,1,1),2,1)=":",LEFT(OFFSET(H2666,0,-5,1,1),1),LEFT(OFFSET(H2666,0,-5,1,1),2))+1</f>
        <v>18</v>
      </c>
      <c r="I2666" s="1">
        <f t="shared" ca="1" si="123"/>
        <v>3</v>
      </c>
      <c r="J2666" s="1">
        <f t="shared" si="124"/>
        <v>28</v>
      </c>
    </row>
    <row r="2667" spans="1:10" ht="12.75" customHeight="1" x14ac:dyDescent="0.2">
      <c r="A2667" s="85"/>
      <c r="B2667" s="139">
        <v>44528</v>
      </c>
      <c r="C2667" s="140" t="s">
        <v>218</v>
      </c>
      <c r="D2667" s="141">
        <v>0</v>
      </c>
      <c r="E2667" s="141">
        <v>0</v>
      </c>
      <c r="F2667" s="141">
        <v>25053.370999999999</v>
      </c>
      <c r="G2667" s="141">
        <v>80.293610000000001</v>
      </c>
      <c r="H2667" s="1">
        <f t="shared" ca="1" si="125"/>
        <v>18</v>
      </c>
      <c r="I2667" s="1">
        <f t="shared" ca="1" si="123"/>
        <v>4</v>
      </c>
      <c r="J2667" s="1">
        <f t="shared" si="124"/>
        <v>28</v>
      </c>
    </row>
    <row r="2668" spans="1:10" ht="12.75" customHeight="1" x14ac:dyDescent="0.2">
      <c r="A2668" s="85"/>
      <c r="B2668" s="139">
        <v>44528</v>
      </c>
      <c r="C2668" s="140" t="s">
        <v>219</v>
      </c>
      <c r="D2668" s="141">
        <v>0</v>
      </c>
      <c r="E2668" s="141">
        <v>0</v>
      </c>
      <c r="F2668" s="141">
        <v>25052.228999999999</v>
      </c>
      <c r="G2668" s="141">
        <v>84.122405999999998</v>
      </c>
      <c r="H2668" s="1">
        <f t="shared" ca="1" si="125"/>
        <v>19</v>
      </c>
      <c r="I2668" s="1">
        <f t="shared" ca="1" si="123"/>
        <v>1</v>
      </c>
      <c r="J2668" s="1">
        <f t="shared" si="124"/>
        <v>28</v>
      </c>
    </row>
    <row r="2669" spans="1:10" ht="12.75" customHeight="1" x14ac:dyDescent="0.2">
      <c r="A2669" s="85"/>
      <c r="B2669" s="139">
        <v>44528</v>
      </c>
      <c r="C2669" s="140" t="s">
        <v>220</v>
      </c>
      <c r="D2669" s="141">
        <v>0</v>
      </c>
      <c r="E2669" s="141">
        <v>5.7422430000000002</v>
      </c>
      <c r="F2669" s="141">
        <v>25842.717000000001</v>
      </c>
      <c r="G2669" s="141">
        <v>87.125541999999996</v>
      </c>
      <c r="H2669" s="1">
        <f t="shared" ca="1" si="125"/>
        <v>19</v>
      </c>
      <c r="I2669" s="1">
        <f t="shared" ca="1" si="123"/>
        <v>2</v>
      </c>
      <c r="J2669" s="1">
        <f t="shared" si="124"/>
        <v>28</v>
      </c>
    </row>
    <row r="2670" spans="1:10" ht="12.75" customHeight="1" x14ac:dyDescent="0.2">
      <c r="A2670" s="85"/>
      <c r="B2670" s="139">
        <v>44528</v>
      </c>
      <c r="C2670" s="140" t="s">
        <v>221</v>
      </c>
      <c r="D2670" s="141">
        <v>0</v>
      </c>
      <c r="E2670" s="141">
        <v>2.2887729999999999</v>
      </c>
      <c r="F2670" s="141">
        <v>30076.506000000001</v>
      </c>
      <c r="G2670" s="141">
        <v>108.064972</v>
      </c>
      <c r="H2670" s="1">
        <f t="shared" ca="1" si="125"/>
        <v>19</v>
      </c>
      <c r="I2670" s="1">
        <f t="shared" ca="1" si="123"/>
        <v>3</v>
      </c>
      <c r="J2670" s="1">
        <f t="shared" si="124"/>
        <v>28</v>
      </c>
    </row>
    <row r="2671" spans="1:10" ht="12.75" customHeight="1" x14ac:dyDescent="0.2">
      <c r="A2671" s="85"/>
      <c r="B2671" s="139">
        <v>44528</v>
      </c>
      <c r="C2671" s="140" t="s">
        <v>222</v>
      </c>
      <c r="D2671" s="141">
        <v>0</v>
      </c>
      <c r="E2671" s="141">
        <v>8.2633659999999995</v>
      </c>
      <c r="F2671" s="141">
        <v>35925.042999999998</v>
      </c>
      <c r="G2671" s="141">
        <v>100.434898</v>
      </c>
      <c r="H2671" s="1">
        <f t="shared" ca="1" si="125"/>
        <v>19</v>
      </c>
      <c r="I2671" s="1">
        <f t="shared" ca="1" si="123"/>
        <v>4</v>
      </c>
      <c r="J2671" s="1">
        <f t="shared" si="124"/>
        <v>28</v>
      </c>
    </row>
    <row r="2672" spans="1:10" ht="12.75" customHeight="1" x14ac:dyDescent="0.2">
      <c r="A2672" s="85"/>
      <c r="B2672" s="139">
        <v>44528</v>
      </c>
      <c r="C2672" s="140" t="s">
        <v>223</v>
      </c>
      <c r="D2672" s="141">
        <v>0</v>
      </c>
      <c r="E2672" s="141">
        <v>0</v>
      </c>
      <c r="F2672" s="141">
        <v>41952.46875</v>
      </c>
      <c r="G2672" s="141">
        <v>119.61621100000001</v>
      </c>
      <c r="H2672" s="1">
        <f t="shared" ca="1" si="125"/>
        <v>20</v>
      </c>
      <c r="I2672" s="1">
        <f t="shared" ca="1" si="123"/>
        <v>1</v>
      </c>
      <c r="J2672" s="1">
        <f t="shared" si="124"/>
        <v>28</v>
      </c>
    </row>
    <row r="2673" spans="1:10" ht="12.75" customHeight="1" x14ac:dyDescent="0.2">
      <c r="A2673" s="85"/>
      <c r="B2673" s="139">
        <v>44528</v>
      </c>
      <c r="C2673" s="140" t="s">
        <v>224</v>
      </c>
      <c r="D2673" s="141">
        <v>0</v>
      </c>
      <c r="E2673" s="141">
        <v>9.5840000000000005E-3</v>
      </c>
      <c r="F2673" s="141">
        <v>41928.28125</v>
      </c>
      <c r="G2673" s="141">
        <v>117.172287</v>
      </c>
      <c r="H2673" s="1">
        <f t="shared" ca="1" si="125"/>
        <v>20</v>
      </c>
      <c r="I2673" s="1">
        <f t="shared" ca="1" si="123"/>
        <v>2</v>
      </c>
      <c r="J2673" s="1">
        <f t="shared" si="124"/>
        <v>28</v>
      </c>
    </row>
    <row r="2674" spans="1:10" ht="12.75" customHeight="1" x14ac:dyDescent="0.2">
      <c r="A2674" s="85"/>
      <c r="B2674" s="139">
        <v>44528</v>
      </c>
      <c r="C2674" s="140" t="s">
        <v>225</v>
      </c>
      <c r="D2674" s="141">
        <v>0</v>
      </c>
      <c r="E2674" s="141">
        <v>0</v>
      </c>
      <c r="F2674" s="141">
        <v>41948.190999999999</v>
      </c>
      <c r="G2674" s="141">
        <v>120.452789</v>
      </c>
      <c r="H2674" s="1">
        <f t="shared" ca="1" si="125"/>
        <v>20</v>
      </c>
      <c r="I2674" s="1">
        <f t="shared" ca="1" si="123"/>
        <v>3</v>
      </c>
      <c r="J2674" s="1">
        <f t="shared" si="124"/>
        <v>28</v>
      </c>
    </row>
    <row r="2675" spans="1:10" ht="12.75" customHeight="1" x14ac:dyDescent="0.2">
      <c r="A2675" s="85"/>
      <c r="B2675" s="139">
        <v>44528</v>
      </c>
      <c r="C2675" s="140" t="s">
        <v>226</v>
      </c>
      <c r="D2675" s="141">
        <v>0</v>
      </c>
      <c r="E2675" s="141">
        <v>0</v>
      </c>
      <c r="F2675" s="141">
        <v>41929.766000000003</v>
      </c>
      <c r="G2675" s="141">
        <v>123.852203</v>
      </c>
      <c r="H2675" s="1">
        <f t="shared" ca="1" si="125"/>
        <v>20</v>
      </c>
      <c r="I2675" s="1">
        <f t="shared" ca="1" si="123"/>
        <v>4</v>
      </c>
      <c r="J2675" s="1">
        <f t="shared" si="124"/>
        <v>28</v>
      </c>
    </row>
    <row r="2676" spans="1:10" ht="12.75" customHeight="1" x14ac:dyDescent="0.2">
      <c r="A2676" s="85"/>
      <c r="B2676" s="139">
        <v>44528</v>
      </c>
      <c r="C2676" s="140" t="s">
        <v>227</v>
      </c>
      <c r="D2676" s="141">
        <v>0</v>
      </c>
      <c r="E2676" s="141">
        <v>0</v>
      </c>
      <c r="F2676" s="141">
        <v>41913.84375</v>
      </c>
      <c r="G2676" s="141">
        <v>124.326019</v>
      </c>
      <c r="H2676" s="1">
        <f t="shared" ca="1" si="125"/>
        <v>21</v>
      </c>
      <c r="I2676" s="1">
        <f t="shared" ca="1" si="123"/>
        <v>1</v>
      </c>
      <c r="J2676" s="1">
        <f t="shared" si="124"/>
        <v>28</v>
      </c>
    </row>
    <row r="2677" spans="1:10" ht="12.75" customHeight="1" x14ac:dyDescent="0.2">
      <c r="A2677" s="85"/>
      <c r="B2677" s="139">
        <v>44528</v>
      </c>
      <c r="C2677" s="140" t="s">
        <v>228</v>
      </c>
      <c r="D2677" s="141">
        <v>0</v>
      </c>
      <c r="E2677" s="141">
        <v>0</v>
      </c>
      <c r="F2677" s="141">
        <v>41830.887000000002</v>
      </c>
      <c r="G2677" s="141">
        <v>122.411377</v>
      </c>
      <c r="H2677" s="1">
        <f t="shared" ca="1" si="125"/>
        <v>21</v>
      </c>
      <c r="I2677" s="1">
        <f t="shared" ca="1" si="123"/>
        <v>2</v>
      </c>
      <c r="J2677" s="1">
        <f t="shared" si="124"/>
        <v>28</v>
      </c>
    </row>
    <row r="2678" spans="1:10" ht="12.75" customHeight="1" x14ac:dyDescent="0.2">
      <c r="A2678" s="85"/>
      <c r="B2678" s="139">
        <v>44528</v>
      </c>
      <c r="C2678" s="140" t="s">
        <v>229</v>
      </c>
      <c r="D2678" s="141">
        <v>0</v>
      </c>
      <c r="E2678" s="141">
        <v>0</v>
      </c>
      <c r="F2678" s="141">
        <v>41821.241999999998</v>
      </c>
      <c r="G2678" s="141">
        <v>128.50920099999999</v>
      </c>
      <c r="H2678" s="1">
        <f t="shared" ca="1" si="125"/>
        <v>21</v>
      </c>
      <c r="I2678" s="1">
        <f t="shared" ca="1" si="123"/>
        <v>3</v>
      </c>
      <c r="J2678" s="1">
        <f t="shared" si="124"/>
        <v>28</v>
      </c>
    </row>
    <row r="2679" spans="1:10" ht="12.75" customHeight="1" x14ac:dyDescent="0.2">
      <c r="A2679" s="85"/>
      <c r="B2679" s="139">
        <v>44528</v>
      </c>
      <c r="C2679" s="140" t="s">
        <v>230</v>
      </c>
      <c r="D2679" s="141">
        <v>0</v>
      </c>
      <c r="E2679" s="141">
        <v>0</v>
      </c>
      <c r="F2679" s="141">
        <v>41860.887000000002</v>
      </c>
      <c r="G2679" s="141">
        <v>131.28663599999999</v>
      </c>
      <c r="H2679" s="1">
        <f t="shared" ca="1" si="125"/>
        <v>21</v>
      </c>
      <c r="I2679" s="1">
        <f t="shared" ca="1" si="123"/>
        <v>4</v>
      </c>
      <c r="J2679" s="1">
        <f t="shared" si="124"/>
        <v>28</v>
      </c>
    </row>
    <row r="2680" spans="1:10" ht="12.75" customHeight="1" x14ac:dyDescent="0.2">
      <c r="A2680" s="85"/>
      <c r="B2680" s="139">
        <v>44528</v>
      </c>
      <c r="C2680" s="140" t="s">
        <v>231</v>
      </c>
      <c r="D2680" s="141">
        <v>0</v>
      </c>
      <c r="E2680" s="141">
        <v>0</v>
      </c>
      <c r="F2680" s="141">
        <v>41762.269999999997</v>
      </c>
      <c r="G2680" s="141">
        <v>133.436859</v>
      </c>
      <c r="H2680" s="1">
        <f t="shared" ca="1" si="125"/>
        <v>22</v>
      </c>
      <c r="I2680" s="1">
        <f t="shared" ca="1" si="123"/>
        <v>1</v>
      </c>
      <c r="J2680" s="1">
        <f t="shared" si="124"/>
        <v>28</v>
      </c>
    </row>
    <row r="2681" spans="1:10" ht="12.75" customHeight="1" x14ac:dyDescent="0.2">
      <c r="A2681" s="85"/>
      <c r="B2681" s="139">
        <v>44528</v>
      </c>
      <c r="C2681" s="140" t="s">
        <v>232</v>
      </c>
      <c r="D2681" s="141">
        <v>0</v>
      </c>
      <c r="E2681" s="141">
        <v>0</v>
      </c>
      <c r="F2681" s="141">
        <v>41487.815999999999</v>
      </c>
      <c r="G2681" s="141">
        <v>135.45829800000001</v>
      </c>
      <c r="H2681" s="1">
        <f t="shared" ca="1" si="125"/>
        <v>22</v>
      </c>
      <c r="I2681" s="1">
        <f t="shared" ca="1" si="123"/>
        <v>2</v>
      </c>
      <c r="J2681" s="1">
        <f t="shared" si="124"/>
        <v>28</v>
      </c>
    </row>
    <row r="2682" spans="1:10" ht="12.75" customHeight="1" x14ac:dyDescent="0.2">
      <c r="A2682" s="85"/>
      <c r="B2682" s="139">
        <v>44528</v>
      </c>
      <c r="C2682" s="140" t="s">
        <v>233</v>
      </c>
      <c r="D2682" s="141">
        <v>0</v>
      </c>
      <c r="E2682" s="141">
        <v>0</v>
      </c>
      <c r="F2682" s="141">
        <v>41305.832000000002</v>
      </c>
      <c r="G2682" s="141">
        <v>138.33952300000001</v>
      </c>
      <c r="H2682" s="1">
        <f t="shared" ca="1" si="125"/>
        <v>22</v>
      </c>
      <c r="I2682" s="1">
        <f t="shared" ca="1" si="123"/>
        <v>3</v>
      </c>
      <c r="J2682" s="1">
        <f t="shared" si="124"/>
        <v>28</v>
      </c>
    </row>
    <row r="2683" spans="1:10" ht="12.75" customHeight="1" x14ac:dyDescent="0.2">
      <c r="A2683" s="85"/>
      <c r="B2683" s="139">
        <v>44528</v>
      </c>
      <c r="C2683" s="140" t="s">
        <v>234</v>
      </c>
      <c r="D2683" s="141">
        <v>0</v>
      </c>
      <c r="E2683" s="141">
        <v>2.0205999999999998E-2</v>
      </c>
      <c r="F2683" s="141">
        <v>41358.9375</v>
      </c>
      <c r="G2683" s="141">
        <v>137.189224</v>
      </c>
      <c r="H2683" s="1">
        <f t="shared" ca="1" si="125"/>
        <v>22</v>
      </c>
      <c r="I2683" s="1">
        <f t="shared" ca="1" si="123"/>
        <v>4</v>
      </c>
      <c r="J2683" s="1">
        <f t="shared" si="124"/>
        <v>28</v>
      </c>
    </row>
    <row r="2684" spans="1:10" ht="12.75" customHeight="1" x14ac:dyDescent="0.2">
      <c r="A2684" s="85"/>
      <c r="B2684" s="139">
        <v>44528</v>
      </c>
      <c r="C2684" s="140" t="s">
        <v>235</v>
      </c>
      <c r="D2684" s="141">
        <v>0</v>
      </c>
      <c r="E2684" s="141">
        <v>0</v>
      </c>
      <c r="F2684" s="141">
        <v>41038.5625</v>
      </c>
      <c r="G2684" s="141">
        <v>140.53079199999999</v>
      </c>
      <c r="H2684" s="1">
        <f t="shared" ca="1" si="125"/>
        <v>23</v>
      </c>
      <c r="I2684" s="1">
        <f t="shared" ca="1" si="123"/>
        <v>1</v>
      </c>
      <c r="J2684" s="1">
        <f t="shared" si="124"/>
        <v>28</v>
      </c>
    </row>
    <row r="2685" spans="1:10" ht="12.75" customHeight="1" x14ac:dyDescent="0.2">
      <c r="A2685" s="85"/>
      <c r="B2685" s="139">
        <v>44528</v>
      </c>
      <c r="C2685" s="140" t="s">
        <v>236</v>
      </c>
      <c r="D2685" s="141">
        <v>0</v>
      </c>
      <c r="E2685" s="141">
        <v>5.4980000000000003E-3</v>
      </c>
      <c r="F2685" s="141">
        <v>39727.828000000001</v>
      </c>
      <c r="G2685" s="141">
        <v>146.43125900000001</v>
      </c>
      <c r="H2685" s="1">
        <f t="shared" ca="1" si="125"/>
        <v>23</v>
      </c>
      <c r="I2685" s="1">
        <f t="shared" ca="1" si="123"/>
        <v>2</v>
      </c>
      <c r="J2685" s="1">
        <f t="shared" si="124"/>
        <v>28</v>
      </c>
    </row>
    <row r="2686" spans="1:10" ht="12.75" customHeight="1" x14ac:dyDescent="0.2">
      <c r="A2686" s="85"/>
      <c r="B2686" s="139">
        <v>44528</v>
      </c>
      <c r="C2686" s="140" t="s">
        <v>237</v>
      </c>
      <c r="D2686" s="141">
        <v>0</v>
      </c>
      <c r="E2686" s="141">
        <v>0.139848</v>
      </c>
      <c r="F2686" s="141">
        <v>36207.684000000001</v>
      </c>
      <c r="G2686" s="141">
        <v>150.54779099999999</v>
      </c>
      <c r="H2686" s="1">
        <f t="shared" ca="1" si="125"/>
        <v>23</v>
      </c>
      <c r="I2686" s="1">
        <f t="shared" ca="1" si="123"/>
        <v>3</v>
      </c>
      <c r="J2686" s="1">
        <f t="shared" si="124"/>
        <v>28</v>
      </c>
    </row>
    <row r="2687" spans="1:10" ht="12.75" customHeight="1" x14ac:dyDescent="0.2">
      <c r="A2687" s="85"/>
      <c r="B2687" s="139">
        <v>44528</v>
      </c>
      <c r="C2687" s="140" t="s">
        <v>238</v>
      </c>
      <c r="D2687" s="141">
        <v>0</v>
      </c>
      <c r="E2687" s="141">
        <v>0.35256799999999999</v>
      </c>
      <c r="F2687" s="141">
        <v>32624.421999999999</v>
      </c>
      <c r="G2687" s="141">
        <v>146.62496899999999</v>
      </c>
      <c r="H2687" s="1">
        <f t="shared" ca="1" si="125"/>
        <v>23</v>
      </c>
      <c r="I2687" s="1">
        <f t="shared" ca="1" si="123"/>
        <v>4</v>
      </c>
      <c r="J2687" s="1">
        <f t="shared" si="124"/>
        <v>28</v>
      </c>
    </row>
    <row r="2688" spans="1:10" ht="12.75" customHeight="1" x14ac:dyDescent="0.2">
      <c r="A2688" s="85"/>
      <c r="B2688" s="139">
        <v>44528</v>
      </c>
      <c r="C2688" s="140" t="s">
        <v>239</v>
      </c>
      <c r="D2688" s="141">
        <v>0</v>
      </c>
      <c r="E2688" s="141">
        <v>0.24164099999999999</v>
      </c>
      <c r="F2688" s="141">
        <v>28684.138999999999</v>
      </c>
      <c r="G2688" s="141">
        <v>123.427536</v>
      </c>
      <c r="H2688" s="1">
        <f t="shared" ca="1" si="125"/>
        <v>24</v>
      </c>
      <c r="I2688" s="1">
        <f t="shared" ca="1" si="123"/>
        <v>1</v>
      </c>
      <c r="J2688" s="1">
        <f t="shared" si="124"/>
        <v>28</v>
      </c>
    </row>
    <row r="2689" spans="1:10" ht="12.75" customHeight="1" x14ac:dyDescent="0.2">
      <c r="A2689" s="85"/>
      <c r="B2689" s="139">
        <v>44528</v>
      </c>
      <c r="C2689" s="140" t="s">
        <v>240</v>
      </c>
      <c r="D2689" s="141">
        <v>0</v>
      </c>
      <c r="E2689" s="141">
        <v>0.15298900000000001</v>
      </c>
      <c r="F2689" s="141">
        <v>24158.484</v>
      </c>
      <c r="G2689" s="141">
        <v>106.30998200000001</v>
      </c>
      <c r="H2689" s="1">
        <f t="shared" ca="1" si="125"/>
        <v>24</v>
      </c>
      <c r="I2689" s="1">
        <f t="shared" ca="1" si="123"/>
        <v>2</v>
      </c>
      <c r="J2689" s="1">
        <f t="shared" si="124"/>
        <v>28</v>
      </c>
    </row>
    <row r="2690" spans="1:10" ht="12.75" customHeight="1" x14ac:dyDescent="0.2">
      <c r="A2690" s="85"/>
      <c r="B2690" s="139">
        <v>44528</v>
      </c>
      <c r="C2690" s="140" t="s">
        <v>241</v>
      </c>
      <c r="D2690" s="141">
        <v>0</v>
      </c>
      <c r="E2690" s="141">
        <v>3.4972999999999997E-2</v>
      </c>
      <c r="F2690" s="141">
        <v>19541.208999999999</v>
      </c>
      <c r="G2690" s="141">
        <v>83.567818000000003</v>
      </c>
      <c r="H2690" s="1">
        <f t="shared" ca="1" si="125"/>
        <v>24</v>
      </c>
      <c r="I2690" s="1">
        <f t="shared" ca="1" si="123"/>
        <v>3</v>
      </c>
      <c r="J2690" s="1">
        <f t="shared" si="124"/>
        <v>28</v>
      </c>
    </row>
    <row r="2691" spans="1:10" ht="12.75" customHeight="1" x14ac:dyDescent="0.2">
      <c r="A2691" s="85"/>
      <c r="B2691" s="139">
        <v>44528</v>
      </c>
      <c r="C2691" s="140" t="s">
        <v>242</v>
      </c>
      <c r="D2691" s="141">
        <v>0</v>
      </c>
      <c r="E2691" s="141">
        <v>4.1522999999999997E-2</v>
      </c>
      <c r="F2691" s="141">
        <v>16776.848000000002</v>
      </c>
      <c r="G2691" s="141">
        <v>66.193686999999997</v>
      </c>
      <c r="H2691" s="1">
        <f t="shared" ca="1" si="125"/>
        <v>24</v>
      </c>
      <c r="I2691" s="1">
        <f t="shared" ca="1" si="123"/>
        <v>4</v>
      </c>
      <c r="J2691" s="1">
        <f t="shared" si="124"/>
        <v>28</v>
      </c>
    </row>
    <row r="2692" spans="1:10" ht="12.75" customHeight="1" x14ac:dyDescent="0.2">
      <c r="A2692" s="85"/>
      <c r="B2692" s="139">
        <v>44529</v>
      </c>
      <c r="C2692" s="140" t="s">
        <v>243</v>
      </c>
      <c r="D2692" s="141">
        <v>0</v>
      </c>
      <c r="E2692" s="141">
        <v>0.25639600000000001</v>
      </c>
      <c r="F2692" s="141">
        <v>13977.279</v>
      </c>
      <c r="G2692" s="141">
        <v>51.086903</v>
      </c>
      <c r="H2692" s="1">
        <f t="shared" ca="1" si="125"/>
        <v>1</v>
      </c>
      <c r="I2692" s="1">
        <f t="shared" ca="1" si="123"/>
        <v>1</v>
      </c>
      <c r="J2692" s="1">
        <f t="shared" si="124"/>
        <v>29</v>
      </c>
    </row>
    <row r="2693" spans="1:10" ht="12.75" customHeight="1" x14ac:dyDescent="0.2">
      <c r="A2693" s="85"/>
      <c r="B2693" s="139">
        <v>44529</v>
      </c>
      <c r="C2693" s="140" t="s">
        <v>148</v>
      </c>
      <c r="D2693" s="141">
        <v>0</v>
      </c>
      <c r="E2693" s="141">
        <v>8.7345999999999993E-2</v>
      </c>
      <c r="F2693" s="141">
        <v>12141.607</v>
      </c>
      <c r="G2693" s="141">
        <v>51.481364999999997</v>
      </c>
      <c r="H2693" s="1">
        <f t="shared" ca="1" si="125"/>
        <v>1</v>
      </c>
      <c r="I2693" s="1">
        <f t="shared" ca="1" si="123"/>
        <v>2</v>
      </c>
      <c r="J2693" s="1">
        <f t="shared" si="124"/>
        <v>29</v>
      </c>
    </row>
    <row r="2694" spans="1:10" ht="12.75" customHeight="1" x14ac:dyDescent="0.2">
      <c r="A2694" s="85"/>
      <c r="B2694" s="139">
        <v>44529</v>
      </c>
      <c r="C2694" s="140" t="s">
        <v>149</v>
      </c>
      <c r="D2694" s="141">
        <v>0</v>
      </c>
      <c r="E2694" s="141">
        <v>4.1657599999999997</v>
      </c>
      <c r="F2694" s="141">
        <v>8155.5419920000004</v>
      </c>
      <c r="G2694" s="141">
        <v>26.032274000000001</v>
      </c>
      <c r="H2694" s="1">
        <f t="shared" ca="1" si="125"/>
        <v>1</v>
      </c>
      <c r="I2694" s="1">
        <f t="shared" ref="I2694:I2757" ca="1" si="126">IF(H2694=H2693,I2693+1,1)</f>
        <v>3</v>
      </c>
      <c r="J2694" s="1">
        <f t="shared" ref="J2694:J2757" si="127">DAY(B2694)</f>
        <v>29</v>
      </c>
    </row>
    <row r="2695" spans="1:10" ht="12.75" customHeight="1" x14ac:dyDescent="0.2">
      <c r="A2695" s="85"/>
      <c r="B2695" s="139">
        <v>44529</v>
      </c>
      <c r="C2695" s="140" t="s">
        <v>150</v>
      </c>
      <c r="D2695" s="141">
        <v>0</v>
      </c>
      <c r="E2695" s="141">
        <v>18.005251000000001</v>
      </c>
      <c r="F2695" s="141">
        <v>6143.8339839999999</v>
      </c>
      <c r="G2695" s="141">
        <v>4.6109349999999996</v>
      </c>
      <c r="H2695" s="1">
        <f t="shared" ca="1" si="125"/>
        <v>1</v>
      </c>
      <c r="I2695" s="1">
        <f t="shared" ca="1" si="126"/>
        <v>4</v>
      </c>
      <c r="J2695" s="1">
        <f t="shared" si="127"/>
        <v>29</v>
      </c>
    </row>
    <row r="2696" spans="1:10" ht="12.75" customHeight="1" x14ac:dyDescent="0.2">
      <c r="A2696" s="85"/>
      <c r="B2696" s="139">
        <v>44529</v>
      </c>
      <c r="C2696" s="140" t="s">
        <v>151</v>
      </c>
      <c r="D2696" s="141">
        <v>0</v>
      </c>
      <c r="E2696" s="141">
        <v>20.563735999999999</v>
      </c>
      <c r="F2696" s="141">
        <v>6181.5664059999999</v>
      </c>
      <c r="G2696" s="141">
        <v>3.4419919999999999</v>
      </c>
      <c r="H2696" s="1">
        <f t="shared" ca="1" si="125"/>
        <v>2</v>
      </c>
      <c r="I2696" s="1">
        <f t="shared" ca="1" si="126"/>
        <v>1</v>
      </c>
      <c r="J2696" s="1">
        <f t="shared" si="127"/>
        <v>29</v>
      </c>
    </row>
    <row r="2697" spans="1:10" ht="12.75" customHeight="1" x14ac:dyDescent="0.2">
      <c r="A2697" s="85"/>
      <c r="B2697" s="139">
        <v>44529</v>
      </c>
      <c r="C2697" s="140" t="s">
        <v>152</v>
      </c>
      <c r="D2697" s="141">
        <v>0</v>
      </c>
      <c r="E2697" s="141">
        <v>32.675091000000002</v>
      </c>
      <c r="F2697" s="141">
        <v>5620.0029299999997</v>
      </c>
      <c r="G2697" s="141">
        <v>1.675711</v>
      </c>
      <c r="H2697" s="1">
        <f t="shared" ca="1" si="125"/>
        <v>2</v>
      </c>
      <c r="I2697" s="1">
        <f t="shared" ca="1" si="126"/>
        <v>2</v>
      </c>
      <c r="J2697" s="1">
        <f t="shared" si="127"/>
        <v>29</v>
      </c>
    </row>
    <row r="2698" spans="1:10" ht="12.75" customHeight="1" x14ac:dyDescent="0.2">
      <c r="A2698" s="85"/>
      <c r="B2698" s="139">
        <v>44529</v>
      </c>
      <c r="C2698" s="140" t="s">
        <v>153</v>
      </c>
      <c r="D2698" s="141">
        <v>0</v>
      </c>
      <c r="E2698" s="141">
        <v>34.071651000000003</v>
      </c>
      <c r="F2698" s="141">
        <v>5704.5004879999997</v>
      </c>
      <c r="G2698" s="141">
        <v>1.464337</v>
      </c>
      <c r="H2698" s="1">
        <f t="shared" ca="1" si="125"/>
        <v>2</v>
      </c>
      <c r="I2698" s="1">
        <f t="shared" ca="1" si="126"/>
        <v>3</v>
      </c>
      <c r="J2698" s="1">
        <f t="shared" si="127"/>
        <v>29</v>
      </c>
    </row>
    <row r="2699" spans="1:10" ht="12.75" customHeight="1" x14ac:dyDescent="0.2">
      <c r="A2699" s="85"/>
      <c r="B2699" s="139">
        <v>44529</v>
      </c>
      <c r="C2699" s="140" t="s">
        <v>154</v>
      </c>
      <c r="D2699" s="141">
        <v>0</v>
      </c>
      <c r="E2699" s="141">
        <v>30.942216999999999</v>
      </c>
      <c r="F2699" s="141">
        <v>5743.3979490000002</v>
      </c>
      <c r="G2699" s="141">
        <v>2.5434670000000001</v>
      </c>
      <c r="H2699" s="1">
        <f t="shared" ca="1" si="125"/>
        <v>2</v>
      </c>
      <c r="I2699" s="1">
        <f t="shared" ca="1" si="126"/>
        <v>4</v>
      </c>
      <c r="J2699" s="1">
        <f t="shared" si="127"/>
        <v>29</v>
      </c>
    </row>
    <row r="2700" spans="1:10" ht="12.75" customHeight="1" x14ac:dyDescent="0.2">
      <c r="A2700" s="85"/>
      <c r="B2700" s="139">
        <v>44529</v>
      </c>
      <c r="C2700" s="140" t="s">
        <v>155</v>
      </c>
      <c r="D2700" s="141">
        <v>0</v>
      </c>
      <c r="E2700" s="141">
        <v>57.636681000000003</v>
      </c>
      <c r="F2700" s="141">
        <v>4115.984375</v>
      </c>
      <c r="G2700" s="141">
        <v>3.558E-3</v>
      </c>
      <c r="H2700" s="1">
        <f t="shared" ca="1" si="125"/>
        <v>3</v>
      </c>
      <c r="I2700" s="1">
        <f t="shared" ca="1" si="126"/>
        <v>1</v>
      </c>
      <c r="J2700" s="1">
        <f t="shared" si="127"/>
        <v>29</v>
      </c>
    </row>
    <row r="2701" spans="1:10" ht="12.75" customHeight="1" x14ac:dyDescent="0.2">
      <c r="A2701" s="85"/>
      <c r="B2701" s="139">
        <v>44529</v>
      </c>
      <c r="C2701" s="140" t="s">
        <v>156</v>
      </c>
      <c r="D2701" s="141">
        <v>0</v>
      </c>
      <c r="E2701" s="141">
        <v>60.518729999999998</v>
      </c>
      <c r="F2701" s="141">
        <v>3605.3625489999999</v>
      </c>
      <c r="G2701" s="141">
        <v>9.8289999999999992E-3</v>
      </c>
      <c r="H2701" s="1">
        <f t="shared" ca="1" si="125"/>
        <v>3</v>
      </c>
      <c r="I2701" s="1">
        <f t="shared" ca="1" si="126"/>
        <v>2</v>
      </c>
      <c r="J2701" s="1">
        <f t="shared" si="127"/>
        <v>29</v>
      </c>
    </row>
    <row r="2702" spans="1:10" ht="12.75" customHeight="1" x14ac:dyDescent="0.2">
      <c r="A2702" s="85"/>
      <c r="B2702" s="139">
        <v>44529</v>
      </c>
      <c r="C2702" s="140" t="s">
        <v>157</v>
      </c>
      <c r="D2702" s="141">
        <v>0</v>
      </c>
      <c r="E2702" s="141">
        <v>70.873885999999999</v>
      </c>
      <c r="F2702" s="141">
        <v>2549.881836</v>
      </c>
      <c r="G2702" s="141">
        <v>0</v>
      </c>
      <c r="H2702" s="1">
        <f t="shared" ca="1" si="125"/>
        <v>3</v>
      </c>
      <c r="I2702" s="1">
        <f t="shared" ca="1" si="126"/>
        <v>3</v>
      </c>
      <c r="J2702" s="1">
        <f t="shared" si="127"/>
        <v>29</v>
      </c>
    </row>
    <row r="2703" spans="1:10" ht="12.75" customHeight="1" x14ac:dyDescent="0.2">
      <c r="A2703" s="85"/>
      <c r="B2703" s="139">
        <v>44529</v>
      </c>
      <c r="C2703" s="140" t="s">
        <v>158</v>
      </c>
      <c r="D2703" s="141">
        <v>0</v>
      </c>
      <c r="E2703" s="141">
        <v>61.697963999999999</v>
      </c>
      <c r="F2703" s="141">
        <v>1540.2491460000001</v>
      </c>
      <c r="G2703" s="141">
        <v>9.3000000000000005E-4</v>
      </c>
      <c r="H2703" s="1">
        <f t="shared" ca="1" si="125"/>
        <v>3</v>
      </c>
      <c r="I2703" s="1">
        <f t="shared" ca="1" si="126"/>
        <v>4</v>
      </c>
      <c r="J2703" s="1">
        <f t="shared" si="127"/>
        <v>29</v>
      </c>
    </row>
    <row r="2704" spans="1:10" ht="12.75" customHeight="1" x14ac:dyDescent="0.2">
      <c r="A2704" s="85"/>
      <c r="B2704" s="139">
        <v>44529</v>
      </c>
      <c r="C2704" s="140" t="s">
        <v>159</v>
      </c>
      <c r="D2704" s="141">
        <v>0</v>
      </c>
      <c r="E2704" s="141">
        <v>31.589375</v>
      </c>
      <c r="F2704" s="141">
        <v>625.19317599999999</v>
      </c>
      <c r="G2704" s="141">
        <v>2.8379479999999999</v>
      </c>
      <c r="H2704" s="1">
        <f t="shared" ca="1" si="125"/>
        <v>4</v>
      </c>
      <c r="I2704" s="1">
        <f t="shared" ca="1" si="126"/>
        <v>1</v>
      </c>
      <c r="J2704" s="1">
        <f t="shared" si="127"/>
        <v>29</v>
      </c>
    </row>
    <row r="2705" spans="1:10" ht="12.75" customHeight="1" x14ac:dyDescent="0.2">
      <c r="A2705" s="85"/>
      <c r="B2705" s="139">
        <v>44529</v>
      </c>
      <c r="C2705" s="140" t="s">
        <v>160</v>
      </c>
      <c r="D2705" s="141">
        <v>0</v>
      </c>
      <c r="E2705" s="141">
        <v>7.8087619999999998</v>
      </c>
      <c r="F2705" s="141">
        <v>304.54605099999998</v>
      </c>
      <c r="G2705" s="141">
        <v>20.913938999999999</v>
      </c>
      <c r="H2705" s="1">
        <f t="shared" ca="1" si="125"/>
        <v>4</v>
      </c>
      <c r="I2705" s="1">
        <f t="shared" ca="1" si="126"/>
        <v>2</v>
      </c>
      <c r="J2705" s="1">
        <f t="shared" si="127"/>
        <v>29</v>
      </c>
    </row>
    <row r="2706" spans="1:10" ht="12.75" customHeight="1" x14ac:dyDescent="0.2">
      <c r="A2706" s="85"/>
      <c r="B2706" s="139">
        <v>44529</v>
      </c>
      <c r="C2706" s="140" t="s">
        <v>161</v>
      </c>
      <c r="D2706" s="141">
        <v>0</v>
      </c>
      <c r="E2706" s="141">
        <v>0</v>
      </c>
      <c r="F2706" s="141">
        <v>108.79379299999999</v>
      </c>
      <c r="G2706" s="141">
        <v>235.95715300000001</v>
      </c>
      <c r="H2706" s="1">
        <f t="shared" ca="1" si="125"/>
        <v>4</v>
      </c>
      <c r="I2706" s="1">
        <f t="shared" ca="1" si="126"/>
        <v>3</v>
      </c>
      <c r="J2706" s="1">
        <f t="shared" si="127"/>
        <v>29</v>
      </c>
    </row>
    <row r="2707" spans="1:10" ht="12.75" customHeight="1" x14ac:dyDescent="0.2">
      <c r="A2707" s="85"/>
      <c r="B2707" s="139">
        <v>44529</v>
      </c>
      <c r="C2707" s="140" t="s">
        <v>162</v>
      </c>
      <c r="D2707" s="141">
        <v>52.883265999999999</v>
      </c>
      <c r="E2707" s="141">
        <v>0</v>
      </c>
      <c r="F2707" s="141">
        <v>37.552836999999997</v>
      </c>
      <c r="G2707" s="141">
        <v>335.48330700000002</v>
      </c>
      <c r="H2707" s="1">
        <f t="shared" ca="1" si="125"/>
        <v>4</v>
      </c>
      <c r="I2707" s="1">
        <f t="shared" ca="1" si="126"/>
        <v>4</v>
      </c>
      <c r="J2707" s="1">
        <f t="shared" si="127"/>
        <v>29</v>
      </c>
    </row>
    <row r="2708" spans="1:10" ht="12.75" customHeight="1" x14ac:dyDescent="0.2">
      <c r="A2708" s="85"/>
      <c r="B2708" s="139">
        <v>44529</v>
      </c>
      <c r="C2708" s="140" t="s">
        <v>163</v>
      </c>
      <c r="D2708" s="141">
        <v>142.30677800000001</v>
      </c>
      <c r="E2708" s="141">
        <v>0</v>
      </c>
      <c r="F2708" s="141">
        <v>0</v>
      </c>
      <c r="G2708" s="141">
        <v>546.97308299999997</v>
      </c>
      <c r="H2708" s="1">
        <f t="shared" ca="1" si="125"/>
        <v>5</v>
      </c>
      <c r="I2708" s="1">
        <f t="shared" ca="1" si="126"/>
        <v>1</v>
      </c>
      <c r="J2708" s="1">
        <f t="shared" si="127"/>
        <v>29</v>
      </c>
    </row>
    <row r="2709" spans="1:10" ht="12.75" customHeight="1" x14ac:dyDescent="0.2">
      <c r="A2709" s="85"/>
      <c r="B2709" s="139">
        <v>44529</v>
      </c>
      <c r="C2709" s="140" t="s">
        <v>164</v>
      </c>
      <c r="D2709" s="141">
        <v>145.529617</v>
      </c>
      <c r="E2709" s="141">
        <v>0</v>
      </c>
      <c r="F2709" s="141">
        <v>0</v>
      </c>
      <c r="G2709" s="141">
        <v>1357.5737300000001</v>
      </c>
      <c r="H2709" s="1">
        <f t="shared" ca="1" si="125"/>
        <v>5</v>
      </c>
      <c r="I2709" s="1">
        <f t="shared" ca="1" si="126"/>
        <v>2</v>
      </c>
      <c r="J2709" s="1">
        <f t="shared" si="127"/>
        <v>29</v>
      </c>
    </row>
    <row r="2710" spans="1:10" ht="12.75" customHeight="1" x14ac:dyDescent="0.2">
      <c r="A2710" s="85"/>
      <c r="B2710" s="139">
        <v>44529</v>
      </c>
      <c r="C2710" s="140" t="s">
        <v>165</v>
      </c>
      <c r="D2710" s="141">
        <v>118.7826</v>
      </c>
      <c r="E2710" s="141">
        <v>0</v>
      </c>
      <c r="F2710" s="141">
        <v>0.123749</v>
      </c>
      <c r="G2710" s="141">
        <v>1186.7045900000001</v>
      </c>
      <c r="H2710" s="1">
        <f t="shared" ca="1" si="125"/>
        <v>5</v>
      </c>
      <c r="I2710" s="1">
        <f t="shared" ca="1" si="126"/>
        <v>3</v>
      </c>
      <c r="J2710" s="1">
        <f t="shared" si="127"/>
        <v>29</v>
      </c>
    </row>
    <row r="2711" spans="1:10" ht="12.75" customHeight="1" x14ac:dyDescent="0.2">
      <c r="A2711" s="85"/>
      <c r="B2711" s="139">
        <v>44529</v>
      </c>
      <c r="C2711" s="140" t="s">
        <v>166</v>
      </c>
      <c r="D2711" s="141">
        <v>54.994621000000002</v>
      </c>
      <c r="E2711" s="141">
        <v>211.918228</v>
      </c>
      <c r="F2711" s="141">
        <v>0.67309600000000003</v>
      </c>
      <c r="G2711" s="141">
        <v>71.490279999999998</v>
      </c>
      <c r="H2711" s="1">
        <f t="shared" ca="1" si="125"/>
        <v>5</v>
      </c>
      <c r="I2711" s="1">
        <f t="shared" ca="1" si="126"/>
        <v>4</v>
      </c>
      <c r="J2711" s="1">
        <f t="shared" si="127"/>
        <v>29</v>
      </c>
    </row>
    <row r="2712" spans="1:10" ht="12.75" customHeight="1" x14ac:dyDescent="0.2">
      <c r="A2712" s="85"/>
      <c r="B2712" s="139">
        <v>44529</v>
      </c>
      <c r="C2712" s="140" t="s">
        <v>167</v>
      </c>
      <c r="D2712" s="141">
        <v>95.449523999999997</v>
      </c>
      <c r="E2712" s="141">
        <v>111.754356</v>
      </c>
      <c r="F2712" s="141">
        <v>0</v>
      </c>
      <c r="G2712" s="141">
        <v>109.58409899999999</v>
      </c>
      <c r="H2712" s="1">
        <f t="shared" ca="1" si="125"/>
        <v>6</v>
      </c>
      <c r="I2712" s="1">
        <f t="shared" ca="1" si="126"/>
        <v>1</v>
      </c>
      <c r="J2712" s="1">
        <f t="shared" si="127"/>
        <v>29</v>
      </c>
    </row>
    <row r="2713" spans="1:10" ht="12.75" customHeight="1" x14ac:dyDescent="0.2">
      <c r="A2713" s="85"/>
      <c r="B2713" s="139">
        <v>44529</v>
      </c>
      <c r="C2713" s="140" t="s">
        <v>168</v>
      </c>
      <c r="D2713" s="141">
        <v>114.33253499999999</v>
      </c>
      <c r="E2713" s="141">
        <v>0.37589299999999998</v>
      </c>
      <c r="F2713" s="141">
        <v>0</v>
      </c>
      <c r="G2713" s="141">
        <v>237.540909</v>
      </c>
      <c r="H2713" s="1">
        <f t="shared" ca="1" si="125"/>
        <v>6</v>
      </c>
      <c r="I2713" s="1">
        <f t="shared" ca="1" si="126"/>
        <v>2</v>
      </c>
      <c r="J2713" s="1">
        <f t="shared" si="127"/>
        <v>29</v>
      </c>
    </row>
    <row r="2714" spans="1:10" ht="12.75" customHeight="1" x14ac:dyDescent="0.2">
      <c r="A2714" s="85"/>
      <c r="B2714" s="139">
        <v>44529</v>
      </c>
      <c r="C2714" s="140" t="s">
        <v>169</v>
      </c>
      <c r="D2714" s="141">
        <v>104.56856500000001</v>
      </c>
      <c r="E2714" s="141">
        <v>0</v>
      </c>
      <c r="F2714" s="141">
        <v>0</v>
      </c>
      <c r="G2714" s="141">
        <v>481.519226</v>
      </c>
      <c r="H2714" s="1">
        <f t="shared" ca="1" si="125"/>
        <v>6</v>
      </c>
      <c r="I2714" s="1">
        <f t="shared" ca="1" si="126"/>
        <v>3</v>
      </c>
      <c r="J2714" s="1">
        <f t="shared" si="127"/>
        <v>29</v>
      </c>
    </row>
    <row r="2715" spans="1:10" ht="12.75" customHeight="1" x14ac:dyDescent="0.2">
      <c r="A2715" s="85"/>
      <c r="B2715" s="139">
        <v>44529</v>
      </c>
      <c r="C2715" s="140" t="s">
        <v>170</v>
      </c>
      <c r="D2715" s="141">
        <v>96.771782000000002</v>
      </c>
      <c r="E2715" s="141">
        <v>11.775041</v>
      </c>
      <c r="F2715" s="141">
        <v>0</v>
      </c>
      <c r="G2715" s="141">
        <v>178.04122899999999</v>
      </c>
      <c r="H2715" s="1">
        <f t="shared" ca="1" si="125"/>
        <v>6</v>
      </c>
      <c r="I2715" s="1">
        <f t="shared" ca="1" si="126"/>
        <v>4</v>
      </c>
      <c r="J2715" s="1">
        <f t="shared" si="127"/>
        <v>29</v>
      </c>
    </row>
    <row r="2716" spans="1:10" ht="12.75" customHeight="1" x14ac:dyDescent="0.2">
      <c r="A2716" s="85"/>
      <c r="B2716" s="139">
        <v>44529</v>
      </c>
      <c r="C2716" s="140" t="s">
        <v>171</v>
      </c>
      <c r="D2716" s="141">
        <v>98.318306000000007</v>
      </c>
      <c r="E2716" s="141">
        <v>13.703588</v>
      </c>
      <c r="F2716" s="141">
        <v>0.501189</v>
      </c>
      <c r="G2716" s="141">
        <v>462.17288200000002</v>
      </c>
      <c r="H2716" s="1">
        <f t="shared" ca="1" si="125"/>
        <v>7</v>
      </c>
      <c r="I2716" s="1">
        <f t="shared" ca="1" si="126"/>
        <v>1</v>
      </c>
      <c r="J2716" s="1">
        <f t="shared" si="127"/>
        <v>29</v>
      </c>
    </row>
    <row r="2717" spans="1:10" ht="12.75" customHeight="1" x14ac:dyDescent="0.2">
      <c r="A2717" s="85"/>
      <c r="B2717" s="139">
        <v>44529</v>
      </c>
      <c r="C2717" s="140" t="s">
        <v>172</v>
      </c>
      <c r="D2717" s="141">
        <v>63.126731999999997</v>
      </c>
      <c r="E2717" s="141">
        <v>180.34371899999999</v>
      </c>
      <c r="F2717" s="141">
        <v>3.8328000000000001E-2</v>
      </c>
      <c r="G2717" s="141">
        <v>5.0559640000000003</v>
      </c>
      <c r="H2717" s="1">
        <f t="shared" ca="1" si="125"/>
        <v>7</v>
      </c>
      <c r="I2717" s="1">
        <f t="shared" ca="1" si="126"/>
        <v>2</v>
      </c>
      <c r="J2717" s="1">
        <f t="shared" si="127"/>
        <v>29</v>
      </c>
    </row>
    <row r="2718" spans="1:10" ht="12.75" customHeight="1" x14ac:dyDescent="0.2">
      <c r="A2718" s="85"/>
      <c r="B2718" s="139">
        <v>44529</v>
      </c>
      <c r="C2718" s="140" t="s">
        <v>173</v>
      </c>
      <c r="D2718" s="141">
        <v>63.938057000000001</v>
      </c>
      <c r="E2718" s="141">
        <v>68.148643000000007</v>
      </c>
      <c r="F2718" s="141">
        <v>0.42809199999999997</v>
      </c>
      <c r="G2718" s="141">
        <v>59.298907999999997</v>
      </c>
      <c r="H2718" s="1">
        <f t="shared" ca="1" si="125"/>
        <v>7</v>
      </c>
      <c r="I2718" s="1">
        <f t="shared" ca="1" si="126"/>
        <v>3</v>
      </c>
      <c r="J2718" s="1">
        <f t="shared" si="127"/>
        <v>29</v>
      </c>
    </row>
    <row r="2719" spans="1:10" ht="12.75" customHeight="1" x14ac:dyDescent="0.2">
      <c r="A2719" s="85"/>
      <c r="B2719" s="139">
        <v>44529</v>
      </c>
      <c r="C2719" s="140" t="s">
        <v>174</v>
      </c>
      <c r="D2719" s="141">
        <v>92.993545999999995</v>
      </c>
      <c r="E2719" s="141">
        <v>9.8704599999999996</v>
      </c>
      <c r="F2719" s="141">
        <v>1.7819999999999999E-3</v>
      </c>
      <c r="G2719" s="141">
        <v>334.830872</v>
      </c>
      <c r="H2719" s="1">
        <f t="shared" ca="1" si="125"/>
        <v>7</v>
      </c>
      <c r="I2719" s="1">
        <f t="shared" ca="1" si="126"/>
        <v>4</v>
      </c>
      <c r="J2719" s="1">
        <f t="shared" si="127"/>
        <v>29</v>
      </c>
    </row>
    <row r="2720" spans="1:10" ht="12.75" customHeight="1" x14ac:dyDescent="0.2">
      <c r="A2720" s="85"/>
      <c r="B2720" s="139">
        <v>44529</v>
      </c>
      <c r="C2720" s="140" t="s">
        <v>175</v>
      </c>
      <c r="D2720" s="141">
        <v>129.837219</v>
      </c>
      <c r="E2720" s="141">
        <v>0</v>
      </c>
      <c r="F2720" s="141">
        <v>0</v>
      </c>
      <c r="G2720" s="141">
        <v>1655.3358149999999</v>
      </c>
      <c r="H2720" s="1">
        <f t="shared" ca="1" si="125"/>
        <v>8</v>
      </c>
      <c r="I2720" s="1">
        <f t="shared" ca="1" si="126"/>
        <v>1</v>
      </c>
      <c r="J2720" s="1">
        <f t="shared" si="127"/>
        <v>29</v>
      </c>
    </row>
    <row r="2721" spans="1:10" ht="12.75" customHeight="1" x14ac:dyDescent="0.2">
      <c r="A2721" s="85"/>
      <c r="B2721" s="139">
        <v>44529</v>
      </c>
      <c r="C2721" s="140" t="s">
        <v>176</v>
      </c>
      <c r="D2721" s="141">
        <v>122.272713</v>
      </c>
      <c r="E2721" s="141">
        <v>0</v>
      </c>
      <c r="F2721" s="141">
        <v>0</v>
      </c>
      <c r="G2721" s="141">
        <v>1766.571655</v>
      </c>
      <c r="H2721" s="1">
        <f t="shared" ca="1" si="125"/>
        <v>8</v>
      </c>
      <c r="I2721" s="1">
        <f t="shared" ca="1" si="126"/>
        <v>2</v>
      </c>
      <c r="J2721" s="1">
        <f t="shared" si="127"/>
        <v>29</v>
      </c>
    </row>
    <row r="2722" spans="1:10" ht="12.75" customHeight="1" x14ac:dyDescent="0.2">
      <c r="A2722" s="85"/>
      <c r="B2722" s="139">
        <v>44529</v>
      </c>
      <c r="C2722" s="140" t="s">
        <v>177</v>
      </c>
      <c r="D2722" s="141">
        <v>121.782257</v>
      </c>
      <c r="E2722" s="141">
        <v>0</v>
      </c>
      <c r="F2722" s="141">
        <v>0</v>
      </c>
      <c r="G2722" s="141">
        <v>1763.9313959999999</v>
      </c>
      <c r="H2722" s="1">
        <f t="shared" ca="1" si="125"/>
        <v>8</v>
      </c>
      <c r="I2722" s="1">
        <f t="shared" ca="1" si="126"/>
        <v>3</v>
      </c>
      <c r="J2722" s="1">
        <f t="shared" si="127"/>
        <v>29</v>
      </c>
    </row>
    <row r="2723" spans="1:10" ht="12.75" customHeight="1" x14ac:dyDescent="0.2">
      <c r="A2723" s="85"/>
      <c r="B2723" s="139">
        <v>44529</v>
      </c>
      <c r="C2723" s="140" t="s">
        <v>178</v>
      </c>
      <c r="D2723" s="141">
        <v>125.19201700000001</v>
      </c>
      <c r="E2723" s="141">
        <v>0</v>
      </c>
      <c r="F2723" s="141">
        <v>0</v>
      </c>
      <c r="G2723" s="141">
        <v>1773.630005</v>
      </c>
      <c r="H2723" s="1">
        <f t="shared" ca="1" si="125"/>
        <v>8</v>
      </c>
      <c r="I2723" s="1">
        <f t="shared" ca="1" si="126"/>
        <v>4</v>
      </c>
      <c r="J2723" s="1">
        <f t="shared" si="127"/>
        <v>29</v>
      </c>
    </row>
    <row r="2724" spans="1:10" ht="12.75" customHeight="1" x14ac:dyDescent="0.2">
      <c r="A2724" s="85"/>
      <c r="B2724" s="139">
        <v>44529</v>
      </c>
      <c r="C2724" s="140" t="s">
        <v>179</v>
      </c>
      <c r="D2724" s="141">
        <v>120.438484</v>
      </c>
      <c r="E2724" s="141">
        <v>0</v>
      </c>
      <c r="F2724" s="141">
        <v>0</v>
      </c>
      <c r="G2724" s="141">
        <v>1583.4849850000001</v>
      </c>
      <c r="H2724" s="1">
        <f t="shared" ca="1" si="125"/>
        <v>9</v>
      </c>
      <c r="I2724" s="1">
        <f t="shared" ca="1" si="126"/>
        <v>1</v>
      </c>
      <c r="J2724" s="1">
        <f t="shared" si="127"/>
        <v>29</v>
      </c>
    </row>
    <row r="2725" spans="1:10" ht="12.75" customHeight="1" x14ac:dyDescent="0.2">
      <c r="A2725" s="85"/>
      <c r="B2725" s="139">
        <v>44529</v>
      </c>
      <c r="C2725" s="140" t="s">
        <v>180</v>
      </c>
      <c r="D2725" s="141">
        <v>96.427406000000005</v>
      </c>
      <c r="E2725" s="141">
        <v>0</v>
      </c>
      <c r="F2725" s="141">
        <v>0</v>
      </c>
      <c r="G2725" s="141">
        <v>1028.747314</v>
      </c>
      <c r="H2725" s="1">
        <f t="shared" ca="1" si="125"/>
        <v>9</v>
      </c>
      <c r="I2725" s="1">
        <f t="shared" ca="1" si="126"/>
        <v>2</v>
      </c>
      <c r="J2725" s="1">
        <f t="shared" si="127"/>
        <v>29</v>
      </c>
    </row>
    <row r="2726" spans="1:10" ht="12.75" customHeight="1" x14ac:dyDescent="0.2">
      <c r="A2726" s="85"/>
      <c r="B2726" s="139">
        <v>44529</v>
      </c>
      <c r="C2726" s="140" t="s">
        <v>181</v>
      </c>
      <c r="D2726" s="141">
        <v>52.644843999999999</v>
      </c>
      <c r="E2726" s="141">
        <v>0</v>
      </c>
      <c r="F2726" s="141">
        <v>0.27921299999999999</v>
      </c>
      <c r="G2726" s="141">
        <v>456.538544</v>
      </c>
      <c r="H2726" s="1">
        <f t="shared" ca="1" si="125"/>
        <v>9</v>
      </c>
      <c r="I2726" s="1">
        <f t="shared" ca="1" si="126"/>
        <v>3</v>
      </c>
      <c r="J2726" s="1">
        <f t="shared" si="127"/>
        <v>29</v>
      </c>
    </row>
    <row r="2727" spans="1:10" ht="12.75" customHeight="1" x14ac:dyDescent="0.2">
      <c r="A2727" s="85"/>
      <c r="B2727" s="139">
        <v>44529</v>
      </c>
      <c r="C2727" s="140" t="s">
        <v>182</v>
      </c>
      <c r="D2727" s="141">
        <v>1.9485669999999999</v>
      </c>
      <c r="E2727" s="141">
        <v>274.804169</v>
      </c>
      <c r="F2727" s="141">
        <v>130.174667</v>
      </c>
      <c r="G2727" s="141">
        <v>11.644479</v>
      </c>
      <c r="H2727" s="1">
        <f t="shared" ca="1" si="125"/>
        <v>9</v>
      </c>
      <c r="I2727" s="1">
        <f t="shared" ca="1" si="126"/>
        <v>4</v>
      </c>
      <c r="J2727" s="1">
        <f t="shared" si="127"/>
        <v>29</v>
      </c>
    </row>
    <row r="2728" spans="1:10" ht="12.75" customHeight="1" x14ac:dyDescent="0.2">
      <c r="A2728" s="85"/>
      <c r="B2728" s="139">
        <v>44529</v>
      </c>
      <c r="C2728" s="140" t="s">
        <v>183</v>
      </c>
      <c r="D2728" s="141">
        <v>0</v>
      </c>
      <c r="E2728" s="141">
        <v>155.99151599999999</v>
      </c>
      <c r="F2728" s="141">
        <v>357.10638399999999</v>
      </c>
      <c r="G2728" s="141">
        <v>0</v>
      </c>
      <c r="H2728" s="1">
        <f t="shared" ca="1" si="125"/>
        <v>10</v>
      </c>
      <c r="I2728" s="1">
        <f t="shared" ca="1" si="126"/>
        <v>1</v>
      </c>
      <c r="J2728" s="1">
        <f t="shared" si="127"/>
        <v>29</v>
      </c>
    </row>
    <row r="2729" spans="1:10" ht="12.75" customHeight="1" x14ac:dyDescent="0.2">
      <c r="A2729" s="85"/>
      <c r="B2729" s="139">
        <v>44529</v>
      </c>
      <c r="C2729" s="140" t="s">
        <v>184</v>
      </c>
      <c r="D2729" s="141">
        <v>0</v>
      </c>
      <c r="E2729" s="141">
        <v>45.538654000000001</v>
      </c>
      <c r="F2729" s="141">
        <v>764.176331</v>
      </c>
      <c r="G2729" s="141">
        <v>5.6259999999999999E-3</v>
      </c>
      <c r="H2729" s="1">
        <f t="shared" ca="1" si="125"/>
        <v>10</v>
      </c>
      <c r="I2729" s="1">
        <f t="shared" ca="1" si="126"/>
        <v>2</v>
      </c>
      <c r="J2729" s="1">
        <f t="shared" si="127"/>
        <v>29</v>
      </c>
    </row>
    <row r="2730" spans="1:10" ht="12.75" customHeight="1" x14ac:dyDescent="0.2">
      <c r="A2730" s="85"/>
      <c r="B2730" s="139">
        <v>44529</v>
      </c>
      <c r="C2730" s="140" t="s">
        <v>185</v>
      </c>
      <c r="D2730" s="141">
        <v>0</v>
      </c>
      <c r="E2730" s="141">
        <v>35.450302000000001</v>
      </c>
      <c r="F2730" s="141">
        <v>836.38714600000003</v>
      </c>
      <c r="G2730" s="141">
        <v>0</v>
      </c>
      <c r="H2730" s="1">
        <f t="shared" ref="H2730:H2793" ca="1" si="128">IF(MID(OFFSET(H2730,0,-5,1,1),2,1)=":",LEFT(OFFSET(H2730,0,-5,1,1),1),LEFT(OFFSET(H2730,0,-5,1,1),2))+1</f>
        <v>10</v>
      </c>
      <c r="I2730" s="1">
        <f t="shared" ca="1" si="126"/>
        <v>3</v>
      </c>
      <c r="J2730" s="1">
        <f t="shared" si="127"/>
        <v>29</v>
      </c>
    </row>
    <row r="2731" spans="1:10" ht="12.75" customHeight="1" x14ac:dyDescent="0.2">
      <c r="A2731" s="85"/>
      <c r="B2731" s="139">
        <v>44529</v>
      </c>
      <c r="C2731" s="140" t="s">
        <v>186</v>
      </c>
      <c r="D2731" s="141">
        <v>0</v>
      </c>
      <c r="E2731" s="141">
        <v>52.620136000000002</v>
      </c>
      <c r="F2731" s="141">
        <v>942.97296100000005</v>
      </c>
      <c r="G2731" s="141">
        <v>6.3006999999999994E-2</v>
      </c>
      <c r="H2731" s="1">
        <f t="shared" ca="1" si="128"/>
        <v>10</v>
      </c>
      <c r="I2731" s="1">
        <f t="shared" ca="1" si="126"/>
        <v>4</v>
      </c>
      <c r="J2731" s="1">
        <f t="shared" si="127"/>
        <v>29</v>
      </c>
    </row>
    <row r="2732" spans="1:10" ht="12.75" customHeight="1" x14ac:dyDescent="0.2">
      <c r="A2732" s="85"/>
      <c r="B2732" s="139">
        <v>44529</v>
      </c>
      <c r="C2732" s="140" t="s">
        <v>187</v>
      </c>
      <c r="D2732" s="141">
        <v>0</v>
      </c>
      <c r="E2732" s="141">
        <v>38.694186999999999</v>
      </c>
      <c r="F2732" s="141">
        <v>798.82989499999996</v>
      </c>
      <c r="G2732" s="141">
        <v>0.53236600000000001</v>
      </c>
      <c r="H2732" s="1">
        <f t="shared" ca="1" si="128"/>
        <v>11</v>
      </c>
      <c r="I2732" s="1">
        <f t="shared" ca="1" si="126"/>
        <v>1</v>
      </c>
      <c r="J2732" s="1">
        <f t="shared" si="127"/>
        <v>29</v>
      </c>
    </row>
    <row r="2733" spans="1:10" ht="12.75" customHeight="1" x14ac:dyDescent="0.2">
      <c r="A2733" s="85"/>
      <c r="B2733" s="139">
        <v>44529</v>
      </c>
      <c r="C2733" s="140" t="s">
        <v>188</v>
      </c>
      <c r="D2733" s="141">
        <v>0</v>
      </c>
      <c r="E2733" s="141">
        <v>34.131614999999996</v>
      </c>
      <c r="F2733" s="141">
        <v>696.35992399999998</v>
      </c>
      <c r="G2733" s="141">
        <v>3.1472980000000002</v>
      </c>
      <c r="H2733" s="1">
        <f t="shared" ca="1" si="128"/>
        <v>11</v>
      </c>
      <c r="I2733" s="1">
        <f t="shared" ca="1" si="126"/>
        <v>2</v>
      </c>
      <c r="J2733" s="1">
        <f t="shared" si="127"/>
        <v>29</v>
      </c>
    </row>
    <row r="2734" spans="1:10" ht="12.75" customHeight="1" x14ac:dyDescent="0.2">
      <c r="A2734" s="85"/>
      <c r="B2734" s="139">
        <v>44529</v>
      </c>
      <c r="C2734" s="140" t="s">
        <v>189</v>
      </c>
      <c r="D2734" s="141">
        <v>0</v>
      </c>
      <c r="E2734" s="141">
        <v>47.094273000000001</v>
      </c>
      <c r="F2734" s="141">
        <v>1001.1400149999999</v>
      </c>
      <c r="G2734" s="141">
        <v>0.10578700000000001</v>
      </c>
      <c r="H2734" s="1">
        <f t="shared" ca="1" si="128"/>
        <v>11</v>
      </c>
      <c r="I2734" s="1">
        <f t="shared" ca="1" si="126"/>
        <v>3</v>
      </c>
      <c r="J2734" s="1">
        <f t="shared" si="127"/>
        <v>29</v>
      </c>
    </row>
    <row r="2735" spans="1:10" ht="12.75" customHeight="1" x14ac:dyDescent="0.2">
      <c r="A2735" s="85"/>
      <c r="B2735" s="139">
        <v>44529</v>
      </c>
      <c r="C2735" s="140" t="s">
        <v>190</v>
      </c>
      <c r="D2735" s="141">
        <v>0</v>
      </c>
      <c r="E2735" s="141">
        <v>27.112652000000001</v>
      </c>
      <c r="F2735" s="141">
        <v>1048.721436</v>
      </c>
      <c r="G2735" s="141">
        <v>1.2671809999999999</v>
      </c>
      <c r="H2735" s="1">
        <f t="shared" ca="1" si="128"/>
        <v>11</v>
      </c>
      <c r="I2735" s="1">
        <f t="shared" ca="1" si="126"/>
        <v>4</v>
      </c>
      <c r="J2735" s="1">
        <f t="shared" si="127"/>
        <v>29</v>
      </c>
    </row>
    <row r="2736" spans="1:10" ht="12.75" customHeight="1" x14ac:dyDescent="0.2">
      <c r="A2736" s="85"/>
      <c r="B2736" s="139">
        <v>44529</v>
      </c>
      <c r="C2736" s="140" t="s">
        <v>191</v>
      </c>
      <c r="D2736" s="141">
        <v>0</v>
      </c>
      <c r="E2736" s="141">
        <v>39.359169000000001</v>
      </c>
      <c r="F2736" s="141">
        <v>702.97857699999997</v>
      </c>
      <c r="G2736" s="141">
        <v>0.33947100000000002</v>
      </c>
      <c r="H2736" s="1">
        <f t="shared" ca="1" si="128"/>
        <v>12</v>
      </c>
      <c r="I2736" s="1">
        <f t="shared" ca="1" si="126"/>
        <v>1</v>
      </c>
      <c r="J2736" s="1">
        <f t="shared" si="127"/>
        <v>29</v>
      </c>
    </row>
    <row r="2737" spans="1:10" ht="12.75" customHeight="1" x14ac:dyDescent="0.2">
      <c r="A2737" s="85"/>
      <c r="B2737" s="139">
        <v>44529</v>
      </c>
      <c r="C2737" s="140" t="s">
        <v>192</v>
      </c>
      <c r="D2737" s="141">
        <v>0</v>
      </c>
      <c r="E2737" s="141">
        <v>40.259318999999998</v>
      </c>
      <c r="F2737" s="141">
        <v>479.03628500000002</v>
      </c>
      <c r="G2737" s="141">
        <v>2.5298970000000001</v>
      </c>
      <c r="H2737" s="1">
        <f t="shared" ca="1" si="128"/>
        <v>12</v>
      </c>
      <c r="I2737" s="1">
        <f t="shared" ca="1" si="126"/>
        <v>2</v>
      </c>
      <c r="J2737" s="1">
        <f t="shared" si="127"/>
        <v>29</v>
      </c>
    </row>
    <row r="2738" spans="1:10" ht="12.75" customHeight="1" x14ac:dyDescent="0.2">
      <c r="A2738" s="85"/>
      <c r="B2738" s="139">
        <v>44529</v>
      </c>
      <c r="C2738" s="140" t="s">
        <v>193</v>
      </c>
      <c r="D2738" s="141">
        <v>14.870047</v>
      </c>
      <c r="E2738" s="141">
        <v>0</v>
      </c>
      <c r="F2738" s="141">
        <v>88.222305000000006</v>
      </c>
      <c r="G2738" s="141">
        <v>228.226349</v>
      </c>
      <c r="H2738" s="1">
        <f t="shared" ca="1" si="128"/>
        <v>12</v>
      </c>
      <c r="I2738" s="1">
        <f t="shared" ca="1" si="126"/>
        <v>3</v>
      </c>
      <c r="J2738" s="1">
        <f t="shared" si="127"/>
        <v>29</v>
      </c>
    </row>
    <row r="2739" spans="1:10" ht="12.75" customHeight="1" x14ac:dyDescent="0.2">
      <c r="A2739" s="85"/>
      <c r="B2739" s="139">
        <v>44529</v>
      </c>
      <c r="C2739" s="140" t="s">
        <v>194</v>
      </c>
      <c r="D2739" s="141">
        <v>140.275284</v>
      </c>
      <c r="E2739" s="141">
        <v>0</v>
      </c>
      <c r="F2739" s="141">
        <v>0</v>
      </c>
      <c r="G2739" s="141">
        <v>955.89691200000004</v>
      </c>
      <c r="H2739" s="1">
        <f t="shared" ca="1" si="128"/>
        <v>12</v>
      </c>
      <c r="I2739" s="1">
        <f t="shared" ca="1" si="126"/>
        <v>4</v>
      </c>
      <c r="J2739" s="1">
        <f t="shared" si="127"/>
        <v>29</v>
      </c>
    </row>
    <row r="2740" spans="1:10" ht="12.75" customHeight="1" x14ac:dyDescent="0.2">
      <c r="A2740" s="85"/>
      <c r="B2740" s="139">
        <v>44529</v>
      </c>
      <c r="C2740" s="140" t="s">
        <v>195</v>
      </c>
      <c r="D2740" s="141">
        <v>150.90100100000001</v>
      </c>
      <c r="E2740" s="141">
        <v>0</v>
      </c>
      <c r="F2740" s="141">
        <v>0</v>
      </c>
      <c r="G2740" s="141">
        <v>1717.2509769999999</v>
      </c>
      <c r="H2740" s="1">
        <f t="shared" ca="1" si="128"/>
        <v>13</v>
      </c>
      <c r="I2740" s="1">
        <f t="shared" ca="1" si="126"/>
        <v>1</v>
      </c>
      <c r="J2740" s="1">
        <f t="shared" si="127"/>
        <v>29</v>
      </c>
    </row>
    <row r="2741" spans="1:10" ht="12.75" customHeight="1" x14ac:dyDescent="0.2">
      <c r="A2741" s="85"/>
      <c r="B2741" s="139">
        <v>44529</v>
      </c>
      <c r="C2741" s="140" t="s">
        <v>196</v>
      </c>
      <c r="D2741" s="141">
        <v>144.77801500000001</v>
      </c>
      <c r="E2741" s="141">
        <v>0</v>
      </c>
      <c r="F2741" s="141">
        <v>0</v>
      </c>
      <c r="G2741" s="141">
        <v>1736.689087</v>
      </c>
      <c r="H2741" s="1">
        <f t="shared" ca="1" si="128"/>
        <v>13</v>
      </c>
      <c r="I2741" s="1">
        <f t="shared" ca="1" si="126"/>
        <v>2</v>
      </c>
      <c r="J2741" s="1">
        <f t="shared" si="127"/>
        <v>29</v>
      </c>
    </row>
    <row r="2742" spans="1:10" ht="12.75" customHeight="1" x14ac:dyDescent="0.2">
      <c r="A2742" s="85"/>
      <c r="B2742" s="139">
        <v>44529</v>
      </c>
      <c r="C2742" s="140" t="s">
        <v>197</v>
      </c>
      <c r="D2742" s="141">
        <v>138.77619899999999</v>
      </c>
      <c r="E2742" s="141">
        <v>0</v>
      </c>
      <c r="F2742" s="141">
        <v>0</v>
      </c>
      <c r="G2742" s="141">
        <v>1743.4722899999999</v>
      </c>
      <c r="H2742" s="1">
        <f t="shared" ca="1" si="128"/>
        <v>13</v>
      </c>
      <c r="I2742" s="1">
        <f t="shared" ca="1" si="126"/>
        <v>3</v>
      </c>
      <c r="J2742" s="1">
        <f t="shared" si="127"/>
        <v>29</v>
      </c>
    </row>
    <row r="2743" spans="1:10" ht="12.75" customHeight="1" x14ac:dyDescent="0.2">
      <c r="A2743" s="85"/>
      <c r="B2743" s="139">
        <v>44529</v>
      </c>
      <c r="C2743" s="140" t="s">
        <v>198</v>
      </c>
      <c r="D2743" s="141">
        <v>138.04029800000001</v>
      </c>
      <c r="E2743" s="141">
        <v>0</v>
      </c>
      <c r="F2743" s="141">
        <v>0</v>
      </c>
      <c r="G2743" s="141">
        <v>1735.482178</v>
      </c>
      <c r="H2743" s="1">
        <f t="shared" ca="1" si="128"/>
        <v>13</v>
      </c>
      <c r="I2743" s="1">
        <f t="shared" ca="1" si="126"/>
        <v>4</v>
      </c>
      <c r="J2743" s="1">
        <f t="shared" si="127"/>
        <v>29</v>
      </c>
    </row>
    <row r="2744" spans="1:10" ht="12.75" customHeight="1" x14ac:dyDescent="0.2">
      <c r="A2744" s="85"/>
      <c r="B2744" s="139">
        <v>44529</v>
      </c>
      <c r="C2744" s="140" t="s">
        <v>199</v>
      </c>
      <c r="D2744" s="141">
        <v>132.48194899999999</v>
      </c>
      <c r="E2744" s="141">
        <v>0</v>
      </c>
      <c r="F2744" s="141">
        <v>0</v>
      </c>
      <c r="G2744" s="141">
        <v>1722.787231</v>
      </c>
      <c r="H2744" s="1">
        <f t="shared" ca="1" si="128"/>
        <v>14</v>
      </c>
      <c r="I2744" s="1">
        <f t="shared" ca="1" si="126"/>
        <v>1</v>
      </c>
      <c r="J2744" s="1">
        <f t="shared" si="127"/>
        <v>29</v>
      </c>
    </row>
    <row r="2745" spans="1:10" ht="12.75" customHeight="1" x14ac:dyDescent="0.2">
      <c r="A2745" s="85"/>
      <c r="B2745" s="139">
        <v>44529</v>
      </c>
      <c r="C2745" s="140" t="s">
        <v>200</v>
      </c>
      <c r="D2745" s="141">
        <v>127.46288300000001</v>
      </c>
      <c r="E2745" s="141">
        <v>0</v>
      </c>
      <c r="F2745" s="141">
        <v>0</v>
      </c>
      <c r="G2745" s="141">
        <v>1730.7490230000001</v>
      </c>
      <c r="H2745" s="1">
        <f t="shared" ca="1" si="128"/>
        <v>14</v>
      </c>
      <c r="I2745" s="1">
        <f t="shared" ca="1" si="126"/>
        <v>2</v>
      </c>
      <c r="J2745" s="1">
        <f t="shared" si="127"/>
        <v>29</v>
      </c>
    </row>
    <row r="2746" spans="1:10" ht="12.75" customHeight="1" x14ac:dyDescent="0.2">
      <c r="A2746" s="85"/>
      <c r="B2746" s="139">
        <v>44529</v>
      </c>
      <c r="C2746" s="140" t="s">
        <v>201</v>
      </c>
      <c r="D2746" s="141">
        <v>130.54553200000001</v>
      </c>
      <c r="E2746" s="141">
        <v>0</v>
      </c>
      <c r="F2746" s="141">
        <v>0</v>
      </c>
      <c r="G2746" s="141">
        <v>1725.6186520000001</v>
      </c>
      <c r="H2746" s="1">
        <f t="shared" ca="1" si="128"/>
        <v>14</v>
      </c>
      <c r="I2746" s="1">
        <f t="shared" ca="1" si="126"/>
        <v>3</v>
      </c>
      <c r="J2746" s="1">
        <f t="shared" si="127"/>
        <v>29</v>
      </c>
    </row>
    <row r="2747" spans="1:10" ht="12.75" customHeight="1" x14ac:dyDescent="0.2">
      <c r="A2747" s="85"/>
      <c r="B2747" s="139">
        <v>44529</v>
      </c>
      <c r="C2747" s="140" t="s">
        <v>202</v>
      </c>
      <c r="D2747" s="141">
        <v>135.92756700000001</v>
      </c>
      <c r="E2747" s="141">
        <v>0</v>
      </c>
      <c r="F2747" s="141">
        <v>0</v>
      </c>
      <c r="G2747" s="141">
        <v>1604.564453</v>
      </c>
      <c r="H2747" s="1">
        <f t="shared" ca="1" si="128"/>
        <v>14</v>
      </c>
      <c r="I2747" s="1">
        <f t="shared" ca="1" si="126"/>
        <v>4</v>
      </c>
      <c r="J2747" s="1">
        <f t="shared" si="127"/>
        <v>29</v>
      </c>
    </row>
    <row r="2748" spans="1:10" ht="12.75" customHeight="1" x14ac:dyDescent="0.2">
      <c r="A2748" s="85"/>
      <c r="B2748" s="139">
        <v>44529</v>
      </c>
      <c r="C2748" s="140" t="s">
        <v>203</v>
      </c>
      <c r="D2748" s="141">
        <v>81.488883999999999</v>
      </c>
      <c r="E2748" s="141">
        <v>122.268845</v>
      </c>
      <c r="F2748" s="141">
        <v>4.6267529999999999</v>
      </c>
      <c r="G2748" s="141">
        <v>589.18029799999999</v>
      </c>
      <c r="H2748" s="1">
        <f t="shared" ca="1" si="128"/>
        <v>15</v>
      </c>
      <c r="I2748" s="1">
        <f t="shared" ca="1" si="126"/>
        <v>1</v>
      </c>
      <c r="J2748" s="1">
        <f t="shared" si="127"/>
        <v>29</v>
      </c>
    </row>
    <row r="2749" spans="1:10" ht="12.75" customHeight="1" x14ac:dyDescent="0.2">
      <c r="A2749" s="85"/>
      <c r="B2749" s="139">
        <v>44529</v>
      </c>
      <c r="C2749" s="140" t="s">
        <v>204</v>
      </c>
      <c r="D2749" s="141">
        <v>0</v>
      </c>
      <c r="E2749" s="141">
        <v>202.10346999999999</v>
      </c>
      <c r="F2749" s="141">
        <v>397.14236499999998</v>
      </c>
      <c r="G2749" s="141">
        <v>0</v>
      </c>
      <c r="H2749" s="1">
        <f t="shared" ca="1" si="128"/>
        <v>15</v>
      </c>
      <c r="I2749" s="1">
        <f t="shared" ca="1" si="126"/>
        <v>2</v>
      </c>
      <c r="J2749" s="1">
        <f t="shared" si="127"/>
        <v>29</v>
      </c>
    </row>
    <row r="2750" spans="1:10" ht="12.75" customHeight="1" x14ac:dyDescent="0.2">
      <c r="A2750" s="85"/>
      <c r="B2750" s="139">
        <v>44529</v>
      </c>
      <c r="C2750" s="140" t="s">
        <v>205</v>
      </c>
      <c r="D2750" s="141">
        <v>0</v>
      </c>
      <c r="E2750" s="141">
        <v>54.294792000000001</v>
      </c>
      <c r="F2750" s="141">
        <v>931.45141599999999</v>
      </c>
      <c r="G2750" s="141">
        <v>9.5027E-2</v>
      </c>
      <c r="H2750" s="1">
        <f t="shared" ca="1" si="128"/>
        <v>15</v>
      </c>
      <c r="I2750" s="1">
        <f t="shared" ca="1" si="126"/>
        <v>3</v>
      </c>
      <c r="J2750" s="1">
        <f t="shared" si="127"/>
        <v>29</v>
      </c>
    </row>
    <row r="2751" spans="1:10" ht="12.75" customHeight="1" x14ac:dyDescent="0.2">
      <c r="A2751" s="85"/>
      <c r="B2751" s="139">
        <v>44529</v>
      </c>
      <c r="C2751" s="140" t="s">
        <v>206</v>
      </c>
      <c r="D2751" s="141">
        <v>0</v>
      </c>
      <c r="E2751" s="141">
        <v>57.062435000000001</v>
      </c>
      <c r="F2751" s="141">
        <v>893.61114499999996</v>
      </c>
      <c r="G2751" s="141">
        <v>0.186089</v>
      </c>
      <c r="H2751" s="1">
        <f t="shared" ca="1" si="128"/>
        <v>15</v>
      </c>
      <c r="I2751" s="1">
        <f t="shared" ca="1" si="126"/>
        <v>4</v>
      </c>
      <c r="J2751" s="1">
        <f t="shared" si="127"/>
        <v>29</v>
      </c>
    </row>
    <row r="2752" spans="1:10" ht="12.75" customHeight="1" x14ac:dyDescent="0.2">
      <c r="A2752" s="85"/>
      <c r="B2752" s="139">
        <v>44529</v>
      </c>
      <c r="C2752" s="140" t="s">
        <v>207</v>
      </c>
      <c r="D2752" s="141">
        <v>0</v>
      </c>
      <c r="E2752" s="141">
        <v>66.679419999999993</v>
      </c>
      <c r="F2752" s="141">
        <v>1260.024658</v>
      </c>
      <c r="G2752" s="141">
        <v>0</v>
      </c>
      <c r="H2752" s="1">
        <f t="shared" ca="1" si="128"/>
        <v>16</v>
      </c>
      <c r="I2752" s="1">
        <f t="shared" ca="1" si="126"/>
        <v>1</v>
      </c>
      <c r="J2752" s="1">
        <f t="shared" si="127"/>
        <v>29</v>
      </c>
    </row>
    <row r="2753" spans="1:10" ht="12.75" customHeight="1" x14ac:dyDescent="0.2">
      <c r="A2753" s="85"/>
      <c r="B2753" s="139">
        <v>44529</v>
      </c>
      <c r="C2753" s="140" t="s">
        <v>208</v>
      </c>
      <c r="D2753" s="141">
        <v>0</v>
      </c>
      <c r="E2753" s="141">
        <v>80.984848</v>
      </c>
      <c r="F2753" s="141">
        <v>3229.0219729999999</v>
      </c>
      <c r="G2753" s="141">
        <v>2.0790000000000001E-3</v>
      </c>
      <c r="H2753" s="1">
        <f t="shared" ca="1" si="128"/>
        <v>16</v>
      </c>
      <c r="I2753" s="1">
        <f t="shared" ca="1" si="126"/>
        <v>2</v>
      </c>
      <c r="J2753" s="1">
        <f t="shared" si="127"/>
        <v>29</v>
      </c>
    </row>
    <row r="2754" spans="1:10" ht="12.75" customHeight="1" x14ac:dyDescent="0.2">
      <c r="A2754" s="85"/>
      <c r="B2754" s="139">
        <v>44529</v>
      </c>
      <c r="C2754" s="140" t="s">
        <v>209</v>
      </c>
      <c r="D2754" s="141">
        <v>0</v>
      </c>
      <c r="E2754" s="141">
        <v>60.769272000000001</v>
      </c>
      <c r="F2754" s="141">
        <v>4694.5600590000004</v>
      </c>
      <c r="G2754" s="141">
        <v>0</v>
      </c>
      <c r="H2754" s="1">
        <f t="shared" ca="1" si="128"/>
        <v>16</v>
      </c>
      <c r="I2754" s="1">
        <f t="shared" ca="1" si="126"/>
        <v>3</v>
      </c>
      <c r="J2754" s="1">
        <f t="shared" si="127"/>
        <v>29</v>
      </c>
    </row>
    <row r="2755" spans="1:10" ht="12.75" customHeight="1" x14ac:dyDescent="0.2">
      <c r="A2755" s="85"/>
      <c r="B2755" s="139">
        <v>44529</v>
      </c>
      <c r="C2755" s="140" t="s">
        <v>210</v>
      </c>
      <c r="D2755" s="141">
        <v>0</v>
      </c>
      <c r="E2755" s="141">
        <v>43.686222000000001</v>
      </c>
      <c r="F2755" s="141">
        <v>5560.2070309999999</v>
      </c>
      <c r="G2755" s="141">
        <v>0.14025399999999999</v>
      </c>
      <c r="H2755" s="1">
        <f t="shared" ca="1" si="128"/>
        <v>16</v>
      </c>
      <c r="I2755" s="1">
        <f t="shared" ca="1" si="126"/>
        <v>4</v>
      </c>
      <c r="J2755" s="1">
        <f t="shared" si="127"/>
        <v>29</v>
      </c>
    </row>
    <row r="2756" spans="1:10" ht="12.75" customHeight="1" x14ac:dyDescent="0.2">
      <c r="A2756" s="85"/>
      <c r="B2756" s="139">
        <v>44529</v>
      </c>
      <c r="C2756" s="140" t="s">
        <v>211</v>
      </c>
      <c r="D2756" s="141">
        <v>0</v>
      </c>
      <c r="E2756" s="141">
        <v>19.106169000000001</v>
      </c>
      <c r="F2756" s="141">
        <v>6873.5126950000003</v>
      </c>
      <c r="G2756" s="141">
        <v>2.8344559999999999</v>
      </c>
      <c r="H2756" s="1">
        <f t="shared" ca="1" si="128"/>
        <v>17</v>
      </c>
      <c r="I2756" s="1">
        <f t="shared" ca="1" si="126"/>
        <v>1</v>
      </c>
      <c r="J2756" s="1">
        <f t="shared" si="127"/>
        <v>29</v>
      </c>
    </row>
    <row r="2757" spans="1:10" ht="12.75" customHeight="1" x14ac:dyDescent="0.2">
      <c r="A2757" s="85"/>
      <c r="B2757" s="139">
        <v>44529</v>
      </c>
      <c r="C2757" s="140" t="s">
        <v>212</v>
      </c>
      <c r="D2757" s="141">
        <v>0</v>
      </c>
      <c r="E2757" s="141">
        <v>3.9590510000000001</v>
      </c>
      <c r="F2757" s="141">
        <v>9390.5869139999995</v>
      </c>
      <c r="G2757" s="141">
        <v>19.411612000000002</v>
      </c>
      <c r="H2757" s="1">
        <f t="shared" ca="1" si="128"/>
        <v>17</v>
      </c>
      <c r="I2757" s="1">
        <f t="shared" ca="1" si="126"/>
        <v>2</v>
      </c>
      <c r="J2757" s="1">
        <f t="shared" si="127"/>
        <v>29</v>
      </c>
    </row>
    <row r="2758" spans="1:10" ht="12.75" customHeight="1" x14ac:dyDescent="0.2">
      <c r="A2758" s="85"/>
      <c r="B2758" s="139">
        <v>44529</v>
      </c>
      <c r="C2758" s="140" t="s">
        <v>213</v>
      </c>
      <c r="D2758" s="141">
        <v>0</v>
      </c>
      <c r="E2758" s="141">
        <v>2.355261</v>
      </c>
      <c r="F2758" s="141">
        <v>12836.09</v>
      </c>
      <c r="G2758" s="141">
        <v>31.558164999999999</v>
      </c>
      <c r="H2758" s="1">
        <f t="shared" ca="1" si="128"/>
        <v>17</v>
      </c>
      <c r="I2758" s="1">
        <f t="shared" ref="I2758:I2821" ca="1" si="129">IF(H2758=H2757,I2757+1,1)</f>
        <v>3</v>
      </c>
      <c r="J2758" s="1">
        <f t="shared" ref="J2758:J2821" si="130">DAY(B2758)</f>
        <v>29</v>
      </c>
    </row>
    <row r="2759" spans="1:10" ht="12.75" customHeight="1" x14ac:dyDescent="0.2">
      <c r="A2759" s="85"/>
      <c r="B2759" s="139">
        <v>44529</v>
      </c>
      <c r="C2759" s="140" t="s">
        <v>214</v>
      </c>
      <c r="D2759" s="141">
        <v>0</v>
      </c>
      <c r="E2759" s="141">
        <v>1.188687</v>
      </c>
      <c r="F2759" s="141">
        <v>15760.537</v>
      </c>
      <c r="G2759" s="141">
        <v>38.869827000000001</v>
      </c>
      <c r="H2759" s="1">
        <f t="shared" ca="1" si="128"/>
        <v>17</v>
      </c>
      <c r="I2759" s="1">
        <f t="shared" ca="1" si="129"/>
        <v>4</v>
      </c>
      <c r="J2759" s="1">
        <f t="shared" si="130"/>
        <v>29</v>
      </c>
    </row>
    <row r="2760" spans="1:10" ht="12.75" customHeight="1" x14ac:dyDescent="0.2">
      <c r="A2760" s="85"/>
      <c r="B2760" s="139">
        <v>44529</v>
      </c>
      <c r="C2760" s="140" t="s">
        <v>215</v>
      </c>
      <c r="D2760" s="141">
        <v>0</v>
      </c>
      <c r="E2760" s="141">
        <v>1.302505</v>
      </c>
      <c r="F2760" s="141">
        <v>16715.723000000002</v>
      </c>
      <c r="G2760" s="141">
        <v>44.440525000000001</v>
      </c>
      <c r="H2760" s="1">
        <f t="shared" ca="1" si="128"/>
        <v>18</v>
      </c>
      <c r="I2760" s="1">
        <f t="shared" ca="1" si="129"/>
        <v>1</v>
      </c>
      <c r="J2760" s="1">
        <f t="shared" si="130"/>
        <v>29</v>
      </c>
    </row>
    <row r="2761" spans="1:10" ht="12.75" customHeight="1" x14ac:dyDescent="0.2">
      <c r="A2761" s="85"/>
      <c r="B2761" s="139">
        <v>44529</v>
      </c>
      <c r="C2761" s="140" t="s">
        <v>216</v>
      </c>
      <c r="D2761" s="141">
        <v>0</v>
      </c>
      <c r="E2761" s="141">
        <v>1.834031</v>
      </c>
      <c r="F2761" s="141">
        <v>18927.960999999999</v>
      </c>
      <c r="G2761" s="141">
        <v>65.188286000000005</v>
      </c>
      <c r="H2761" s="1">
        <f t="shared" ca="1" si="128"/>
        <v>18</v>
      </c>
      <c r="I2761" s="1">
        <f t="shared" ca="1" si="129"/>
        <v>2</v>
      </c>
      <c r="J2761" s="1">
        <f t="shared" si="130"/>
        <v>29</v>
      </c>
    </row>
    <row r="2762" spans="1:10" ht="12.75" customHeight="1" x14ac:dyDescent="0.2">
      <c r="A2762" s="85"/>
      <c r="B2762" s="139">
        <v>44529</v>
      </c>
      <c r="C2762" s="140" t="s">
        <v>217</v>
      </c>
      <c r="D2762" s="141">
        <v>0</v>
      </c>
      <c r="E2762" s="141">
        <v>0.47497299999999998</v>
      </c>
      <c r="F2762" s="141">
        <v>19779.40625</v>
      </c>
      <c r="G2762" s="141">
        <v>64.064612999999994</v>
      </c>
      <c r="H2762" s="1">
        <f t="shared" ca="1" si="128"/>
        <v>18</v>
      </c>
      <c r="I2762" s="1">
        <f t="shared" ca="1" si="129"/>
        <v>3</v>
      </c>
      <c r="J2762" s="1">
        <f t="shared" si="130"/>
        <v>29</v>
      </c>
    </row>
    <row r="2763" spans="1:10" ht="12.75" customHeight="1" x14ac:dyDescent="0.2">
      <c r="A2763" s="85"/>
      <c r="B2763" s="139">
        <v>44529</v>
      </c>
      <c r="C2763" s="140" t="s">
        <v>218</v>
      </c>
      <c r="D2763" s="141">
        <v>0</v>
      </c>
      <c r="E2763" s="141">
        <v>0.56048699999999996</v>
      </c>
      <c r="F2763" s="141">
        <v>19861.083999999999</v>
      </c>
      <c r="G2763" s="141">
        <v>67.190787999999998</v>
      </c>
      <c r="H2763" s="1">
        <f t="shared" ca="1" si="128"/>
        <v>18</v>
      </c>
      <c r="I2763" s="1">
        <f t="shared" ca="1" si="129"/>
        <v>4</v>
      </c>
      <c r="J2763" s="1">
        <f t="shared" si="130"/>
        <v>29</v>
      </c>
    </row>
    <row r="2764" spans="1:10" ht="12.75" customHeight="1" x14ac:dyDescent="0.2">
      <c r="A2764" s="85"/>
      <c r="B2764" s="139">
        <v>44529</v>
      </c>
      <c r="C2764" s="140" t="s">
        <v>219</v>
      </c>
      <c r="D2764" s="141">
        <v>0</v>
      </c>
      <c r="E2764" s="141">
        <v>0.76346899999999995</v>
      </c>
      <c r="F2764" s="141">
        <v>18391.370999999999</v>
      </c>
      <c r="G2764" s="141">
        <v>58.032021</v>
      </c>
      <c r="H2764" s="1">
        <f t="shared" ca="1" si="128"/>
        <v>19</v>
      </c>
      <c r="I2764" s="1">
        <f t="shared" ca="1" si="129"/>
        <v>1</v>
      </c>
      <c r="J2764" s="1">
        <f t="shared" si="130"/>
        <v>29</v>
      </c>
    </row>
    <row r="2765" spans="1:10" ht="12.75" customHeight="1" x14ac:dyDescent="0.2">
      <c r="A2765" s="85"/>
      <c r="B2765" s="139">
        <v>44529</v>
      </c>
      <c r="C2765" s="140" t="s">
        <v>220</v>
      </c>
      <c r="D2765" s="141">
        <v>0</v>
      </c>
      <c r="E2765" s="141">
        <v>0.56287100000000001</v>
      </c>
      <c r="F2765" s="141">
        <v>18308.16</v>
      </c>
      <c r="G2765" s="141">
        <v>59.121867999999999</v>
      </c>
      <c r="H2765" s="1">
        <f t="shared" ca="1" si="128"/>
        <v>19</v>
      </c>
      <c r="I2765" s="1">
        <f t="shared" ca="1" si="129"/>
        <v>2</v>
      </c>
      <c r="J2765" s="1">
        <f t="shared" si="130"/>
        <v>29</v>
      </c>
    </row>
    <row r="2766" spans="1:10" ht="12.75" customHeight="1" x14ac:dyDescent="0.2">
      <c r="A2766" s="85"/>
      <c r="B2766" s="139">
        <v>44529</v>
      </c>
      <c r="C2766" s="140" t="s">
        <v>221</v>
      </c>
      <c r="D2766" s="141">
        <v>0</v>
      </c>
      <c r="E2766" s="141">
        <v>0.82224799999999998</v>
      </c>
      <c r="F2766" s="141">
        <v>19301.096000000001</v>
      </c>
      <c r="G2766" s="141">
        <v>66.531745999999998</v>
      </c>
      <c r="H2766" s="1">
        <f t="shared" ca="1" si="128"/>
        <v>19</v>
      </c>
      <c r="I2766" s="1">
        <f t="shared" ca="1" si="129"/>
        <v>3</v>
      </c>
      <c r="J2766" s="1">
        <f t="shared" si="130"/>
        <v>29</v>
      </c>
    </row>
    <row r="2767" spans="1:10" ht="12.75" customHeight="1" x14ac:dyDescent="0.2">
      <c r="A2767" s="85"/>
      <c r="B2767" s="139">
        <v>44529</v>
      </c>
      <c r="C2767" s="140" t="s">
        <v>222</v>
      </c>
      <c r="D2767" s="141">
        <v>0</v>
      </c>
      <c r="E2767" s="141">
        <v>0.58122799999999997</v>
      </c>
      <c r="F2767" s="141">
        <v>19908.865000000002</v>
      </c>
      <c r="G2767" s="141">
        <v>71.399253999999999</v>
      </c>
      <c r="H2767" s="1">
        <f t="shared" ca="1" si="128"/>
        <v>19</v>
      </c>
      <c r="I2767" s="1">
        <f t="shared" ca="1" si="129"/>
        <v>4</v>
      </c>
      <c r="J2767" s="1">
        <f t="shared" si="130"/>
        <v>29</v>
      </c>
    </row>
    <row r="2768" spans="1:10" ht="12.75" customHeight="1" x14ac:dyDescent="0.2">
      <c r="A2768" s="85"/>
      <c r="B2768" s="139">
        <v>44529</v>
      </c>
      <c r="C2768" s="140" t="s">
        <v>223</v>
      </c>
      <c r="D2768" s="141">
        <v>0</v>
      </c>
      <c r="E2768" s="141">
        <v>0.65394099999999999</v>
      </c>
      <c r="F2768" s="141">
        <v>18743.414000000001</v>
      </c>
      <c r="G2768" s="141">
        <v>66.157454999999999</v>
      </c>
      <c r="H2768" s="1">
        <f t="shared" ca="1" si="128"/>
        <v>20</v>
      </c>
      <c r="I2768" s="1">
        <f t="shared" ca="1" si="129"/>
        <v>1</v>
      </c>
      <c r="J2768" s="1">
        <f t="shared" si="130"/>
        <v>29</v>
      </c>
    </row>
    <row r="2769" spans="1:10" ht="12.75" customHeight="1" x14ac:dyDescent="0.2">
      <c r="A2769" s="85"/>
      <c r="B2769" s="139">
        <v>44529</v>
      </c>
      <c r="C2769" s="140" t="s">
        <v>224</v>
      </c>
      <c r="D2769" s="141">
        <v>0</v>
      </c>
      <c r="E2769" s="141">
        <v>0.33862900000000001</v>
      </c>
      <c r="F2769" s="141">
        <v>17340.756000000001</v>
      </c>
      <c r="G2769" s="141">
        <v>56.430897000000002</v>
      </c>
      <c r="H2769" s="1">
        <f t="shared" ca="1" si="128"/>
        <v>20</v>
      </c>
      <c r="I2769" s="1">
        <f t="shared" ca="1" si="129"/>
        <v>2</v>
      </c>
      <c r="J2769" s="1">
        <f t="shared" si="130"/>
        <v>29</v>
      </c>
    </row>
    <row r="2770" spans="1:10" ht="12.75" customHeight="1" x14ac:dyDescent="0.2">
      <c r="A2770" s="85"/>
      <c r="B2770" s="139">
        <v>44529</v>
      </c>
      <c r="C2770" s="140" t="s">
        <v>225</v>
      </c>
      <c r="D2770" s="141">
        <v>0</v>
      </c>
      <c r="E2770" s="141">
        <v>0.65677300000000005</v>
      </c>
      <c r="F2770" s="141">
        <v>16920.888999999999</v>
      </c>
      <c r="G2770" s="141">
        <v>55.263587999999999</v>
      </c>
      <c r="H2770" s="1">
        <f t="shared" ca="1" si="128"/>
        <v>20</v>
      </c>
      <c r="I2770" s="1">
        <f t="shared" ca="1" si="129"/>
        <v>3</v>
      </c>
      <c r="J2770" s="1">
        <f t="shared" si="130"/>
        <v>29</v>
      </c>
    </row>
    <row r="2771" spans="1:10" ht="12.75" customHeight="1" x14ac:dyDescent="0.2">
      <c r="A2771" s="85"/>
      <c r="B2771" s="139">
        <v>44529</v>
      </c>
      <c r="C2771" s="140" t="s">
        <v>226</v>
      </c>
      <c r="D2771" s="141">
        <v>0</v>
      </c>
      <c r="E2771" s="141">
        <v>0.19025900000000001</v>
      </c>
      <c r="F2771" s="141">
        <v>16716.66</v>
      </c>
      <c r="G2771" s="141">
        <v>57.860743999999997</v>
      </c>
      <c r="H2771" s="1">
        <f t="shared" ca="1" si="128"/>
        <v>20</v>
      </c>
      <c r="I2771" s="1">
        <f t="shared" ca="1" si="129"/>
        <v>4</v>
      </c>
      <c r="J2771" s="1">
        <f t="shared" si="130"/>
        <v>29</v>
      </c>
    </row>
    <row r="2772" spans="1:10" ht="12.75" customHeight="1" x14ac:dyDescent="0.2">
      <c r="A2772" s="85"/>
      <c r="B2772" s="139">
        <v>44529</v>
      </c>
      <c r="C2772" s="140" t="s">
        <v>227</v>
      </c>
      <c r="D2772" s="141">
        <v>0</v>
      </c>
      <c r="E2772" s="141">
        <v>1.2597000000000001E-2</v>
      </c>
      <c r="F2772" s="141">
        <v>17233.726999999999</v>
      </c>
      <c r="G2772" s="141">
        <v>63.955703999999997</v>
      </c>
      <c r="H2772" s="1">
        <f t="shared" ca="1" si="128"/>
        <v>21</v>
      </c>
      <c r="I2772" s="1">
        <f t="shared" ca="1" si="129"/>
        <v>1</v>
      </c>
      <c r="J2772" s="1">
        <f t="shared" si="130"/>
        <v>29</v>
      </c>
    </row>
    <row r="2773" spans="1:10" ht="12.75" customHeight="1" x14ac:dyDescent="0.2">
      <c r="A2773" s="85"/>
      <c r="B2773" s="139">
        <v>44529</v>
      </c>
      <c r="C2773" s="140" t="s">
        <v>228</v>
      </c>
      <c r="D2773" s="141">
        <v>0</v>
      </c>
      <c r="E2773" s="141">
        <v>0.26365699999999997</v>
      </c>
      <c r="F2773" s="141">
        <v>16144.754999999999</v>
      </c>
      <c r="G2773" s="141">
        <v>59.234192</v>
      </c>
      <c r="H2773" s="1">
        <f t="shared" ca="1" si="128"/>
        <v>21</v>
      </c>
      <c r="I2773" s="1">
        <f t="shared" ca="1" si="129"/>
        <v>2</v>
      </c>
      <c r="J2773" s="1">
        <f t="shared" si="130"/>
        <v>29</v>
      </c>
    </row>
    <row r="2774" spans="1:10" ht="12.75" customHeight="1" x14ac:dyDescent="0.2">
      <c r="A2774" s="85"/>
      <c r="B2774" s="139">
        <v>44529</v>
      </c>
      <c r="C2774" s="140" t="s">
        <v>229</v>
      </c>
      <c r="D2774" s="141">
        <v>0</v>
      </c>
      <c r="E2774" s="141">
        <v>0.140517</v>
      </c>
      <c r="F2774" s="141">
        <v>14896.143</v>
      </c>
      <c r="G2774" s="141">
        <v>47.113273999999997</v>
      </c>
      <c r="H2774" s="1">
        <f t="shared" ca="1" si="128"/>
        <v>21</v>
      </c>
      <c r="I2774" s="1">
        <f t="shared" ca="1" si="129"/>
        <v>3</v>
      </c>
      <c r="J2774" s="1">
        <f t="shared" si="130"/>
        <v>29</v>
      </c>
    </row>
    <row r="2775" spans="1:10" ht="12.75" customHeight="1" x14ac:dyDescent="0.2">
      <c r="A2775" s="85"/>
      <c r="B2775" s="139">
        <v>44529</v>
      </c>
      <c r="C2775" s="140" t="s">
        <v>230</v>
      </c>
      <c r="D2775" s="141">
        <v>0</v>
      </c>
      <c r="E2775" s="141">
        <v>0.13827800000000001</v>
      </c>
      <c r="F2775" s="141">
        <v>15202.465</v>
      </c>
      <c r="G2775" s="141">
        <v>53.823672999999999</v>
      </c>
      <c r="H2775" s="1">
        <f t="shared" ca="1" si="128"/>
        <v>21</v>
      </c>
      <c r="I2775" s="1">
        <f t="shared" ca="1" si="129"/>
        <v>4</v>
      </c>
      <c r="J2775" s="1">
        <f t="shared" si="130"/>
        <v>29</v>
      </c>
    </row>
    <row r="2776" spans="1:10" ht="12.75" customHeight="1" x14ac:dyDescent="0.2">
      <c r="A2776" s="85"/>
      <c r="B2776" s="139">
        <v>44529</v>
      </c>
      <c r="C2776" s="140" t="s">
        <v>231</v>
      </c>
      <c r="D2776" s="141">
        <v>0</v>
      </c>
      <c r="E2776" s="141">
        <v>0.17824200000000001</v>
      </c>
      <c r="F2776" s="141">
        <v>15083.67</v>
      </c>
      <c r="G2776" s="141">
        <v>50.519427999999998</v>
      </c>
      <c r="H2776" s="1">
        <f t="shared" ca="1" si="128"/>
        <v>22</v>
      </c>
      <c r="I2776" s="1">
        <f t="shared" ca="1" si="129"/>
        <v>1</v>
      </c>
      <c r="J2776" s="1">
        <f t="shared" si="130"/>
        <v>29</v>
      </c>
    </row>
    <row r="2777" spans="1:10" ht="12.75" customHeight="1" x14ac:dyDescent="0.2">
      <c r="A2777" s="85"/>
      <c r="B2777" s="139">
        <v>44529</v>
      </c>
      <c r="C2777" s="140" t="s">
        <v>232</v>
      </c>
      <c r="D2777" s="141">
        <v>0</v>
      </c>
      <c r="E2777" s="141">
        <v>0.57564000000000004</v>
      </c>
      <c r="F2777" s="141">
        <v>15210.379000000001</v>
      </c>
      <c r="G2777" s="141">
        <v>44.329028999999998</v>
      </c>
      <c r="H2777" s="1">
        <f t="shared" ca="1" si="128"/>
        <v>22</v>
      </c>
      <c r="I2777" s="1">
        <f t="shared" ca="1" si="129"/>
        <v>2</v>
      </c>
      <c r="J2777" s="1">
        <f t="shared" si="130"/>
        <v>29</v>
      </c>
    </row>
    <row r="2778" spans="1:10" ht="12.75" customHeight="1" x14ac:dyDescent="0.2">
      <c r="A2778" s="85"/>
      <c r="B2778" s="139">
        <v>44529</v>
      </c>
      <c r="C2778" s="140" t="s">
        <v>233</v>
      </c>
      <c r="D2778" s="141">
        <v>0</v>
      </c>
      <c r="E2778" s="141">
        <v>0.18515000000000001</v>
      </c>
      <c r="F2778" s="141">
        <v>16727.657999999999</v>
      </c>
      <c r="G2778" s="141">
        <v>54.748669</v>
      </c>
      <c r="H2778" s="1">
        <f t="shared" ca="1" si="128"/>
        <v>22</v>
      </c>
      <c r="I2778" s="1">
        <f t="shared" ca="1" si="129"/>
        <v>3</v>
      </c>
      <c r="J2778" s="1">
        <f t="shared" si="130"/>
        <v>29</v>
      </c>
    </row>
    <row r="2779" spans="1:10" ht="12.75" customHeight="1" x14ac:dyDescent="0.2">
      <c r="A2779" s="85"/>
      <c r="B2779" s="139">
        <v>44529</v>
      </c>
      <c r="C2779" s="140" t="s">
        <v>234</v>
      </c>
      <c r="D2779" s="141">
        <v>0</v>
      </c>
      <c r="E2779" s="141">
        <v>0.27016600000000002</v>
      </c>
      <c r="F2779" s="141">
        <v>15507.824000000001</v>
      </c>
      <c r="G2779" s="141">
        <v>58.316254000000001</v>
      </c>
      <c r="H2779" s="1">
        <f t="shared" ca="1" si="128"/>
        <v>22</v>
      </c>
      <c r="I2779" s="1">
        <f t="shared" ca="1" si="129"/>
        <v>4</v>
      </c>
      <c r="J2779" s="1">
        <f t="shared" si="130"/>
        <v>29</v>
      </c>
    </row>
    <row r="2780" spans="1:10" ht="12.75" customHeight="1" x14ac:dyDescent="0.2">
      <c r="A2780" s="85"/>
      <c r="B2780" s="139">
        <v>44529</v>
      </c>
      <c r="C2780" s="140" t="s">
        <v>235</v>
      </c>
      <c r="D2780" s="141">
        <v>0</v>
      </c>
      <c r="E2780" s="141">
        <v>7.4208999999999997E-2</v>
      </c>
      <c r="F2780" s="141">
        <v>13360.781999999999</v>
      </c>
      <c r="G2780" s="141">
        <v>41.040764000000003</v>
      </c>
      <c r="H2780" s="1">
        <f t="shared" ca="1" si="128"/>
        <v>23</v>
      </c>
      <c r="I2780" s="1">
        <f t="shared" ca="1" si="129"/>
        <v>1</v>
      </c>
      <c r="J2780" s="1">
        <f t="shared" si="130"/>
        <v>29</v>
      </c>
    </row>
    <row r="2781" spans="1:10" ht="12.75" customHeight="1" x14ac:dyDescent="0.2">
      <c r="A2781" s="85"/>
      <c r="B2781" s="139">
        <v>44529</v>
      </c>
      <c r="C2781" s="140" t="s">
        <v>236</v>
      </c>
      <c r="D2781" s="141">
        <v>0</v>
      </c>
      <c r="E2781" s="141">
        <v>7.5111999999999998E-2</v>
      </c>
      <c r="F2781" s="141">
        <v>12117.937</v>
      </c>
      <c r="G2781" s="141">
        <v>42.587111999999998</v>
      </c>
      <c r="H2781" s="1">
        <f t="shared" ca="1" si="128"/>
        <v>23</v>
      </c>
      <c r="I2781" s="1">
        <f t="shared" ca="1" si="129"/>
        <v>2</v>
      </c>
      <c r="J2781" s="1">
        <f t="shared" si="130"/>
        <v>29</v>
      </c>
    </row>
    <row r="2782" spans="1:10" ht="12.75" customHeight="1" x14ac:dyDescent="0.2">
      <c r="A2782" s="85"/>
      <c r="B2782" s="139">
        <v>44529</v>
      </c>
      <c r="C2782" s="140" t="s">
        <v>237</v>
      </c>
      <c r="D2782" s="141">
        <v>0</v>
      </c>
      <c r="E2782" s="141">
        <v>1.873705</v>
      </c>
      <c r="F2782" s="141">
        <v>9473.3027340000008</v>
      </c>
      <c r="G2782" s="141">
        <v>22.137049000000001</v>
      </c>
      <c r="H2782" s="1">
        <f t="shared" ca="1" si="128"/>
        <v>23</v>
      </c>
      <c r="I2782" s="1">
        <f t="shared" ca="1" si="129"/>
        <v>3</v>
      </c>
      <c r="J2782" s="1">
        <f t="shared" si="130"/>
        <v>29</v>
      </c>
    </row>
    <row r="2783" spans="1:10" ht="12.75" customHeight="1" x14ac:dyDescent="0.2">
      <c r="A2783" s="85"/>
      <c r="B2783" s="139">
        <v>44529</v>
      </c>
      <c r="C2783" s="140" t="s">
        <v>238</v>
      </c>
      <c r="D2783" s="141">
        <v>0</v>
      </c>
      <c r="E2783" s="141">
        <v>7.5507479999999996</v>
      </c>
      <c r="F2783" s="141">
        <v>8015.2558589999999</v>
      </c>
      <c r="G2783" s="141">
        <v>7.0201659999999997</v>
      </c>
      <c r="H2783" s="1">
        <f t="shared" ca="1" si="128"/>
        <v>23</v>
      </c>
      <c r="I2783" s="1">
        <f t="shared" ca="1" si="129"/>
        <v>4</v>
      </c>
      <c r="J2783" s="1">
        <f t="shared" si="130"/>
        <v>29</v>
      </c>
    </row>
    <row r="2784" spans="1:10" ht="12.75" customHeight="1" x14ac:dyDescent="0.2">
      <c r="A2784" s="85"/>
      <c r="B2784" s="139">
        <v>44529</v>
      </c>
      <c r="C2784" s="140" t="s">
        <v>239</v>
      </c>
      <c r="D2784" s="141">
        <v>0</v>
      </c>
      <c r="E2784" s="141">
        <v>19.370782999999999</v>
      </c>
      <c r="F2784" s="141">
        <v>6714.9428710000002</v>
      </c>
      <c r="G2784" s="141">
        <v>1.5747869999999999</v>
      </c>
      <c r="H2784" s="1">
        <f t="shared" ca="1" si="128"/>
        <v>24</v>
      </c>
      <c r="I2784" s="1">
        <f t="shared" ca="1" si="129"/>
        <v>1</v>
      </c>
      <c r="J2784" s="1">
        <f t="shared" si="130"/>
        <v>29</v>
      </c>
    </row>
    <row r="2785" spans="1:10" ht="12.75" customHeight="1" x14ac:dyDescent="0.2">
      <c r="A2785" s="85"/>
      <c r="B2785" s="139">
        <v>44529</v>
      </c>
      <c r="C2785" s="140" t="s">
        <v>240</v>
      </c>
      <c r="D2785" s="141">
        <v>0</v>
      </c>
      <c r="E2785" s="141">
        <v>39.43074</v>
      </c>
      <c r="F2785" s="141">
        <v>5421.2280270000001</v>
      </c>
      <c r="G2785" s="141">
        <v>8.3460000000000006E-2</v>
      </c>
      <c r="H2785" s="1">
        <f t="shared" ca="1" si="128"/>
        <v>24</v>
      </c>
      <c r="I2785" s="1">
        <f t="shared" ca="1" si="129"/>
        <v>2</v>
      </c>
      <c r="J2785" s="1">
        <f t="shared" si="130"/>
        <v>29</v>
      </c>
    </row>
    <row r="2786" spans="1:10" ht="12.75" customHeight="1" x14ac:dyDescent="0.2">
      <c r="A2786" s="85"/>
      <c r="B2786" s="139">
        <v>44529</v>
      </c>
      <c r="C2786" s="140" t="s">
        <v>241</v>
      </c>
      <c r="D2786" s="141">
        <v>0</v>
      </c>
      <c r="E2786" s="141">
        <v>56.790730000000003</v>
      </c>
      <c r="F2786" s="141">
        <v>4446.6220700000003</v>
      </c>
      <c r="G2786" s="141">
        <v>5.1919999999999996E-3</v>
      </c>
      <c r="H2786" s="1">
        <f t="shared" ca="1" si="128"/>
        <v>24</v>
      </c>
      <c r="I2786" s="1">
        <f t="shared" ca="1" si="129"/>
        <v>3</v>
      </c>
      <c r="J2786" s="1">
        <f t="shared" si="130"/>
        <v>29</v>
      </c>
    </row>
    <row r="2787" spans="1:10" ht="12.75" customHeight="1" x14ac:dyDescent="0.2">
      <c r="A2787" s="85"/>
      <c r="B2787" s="139">
        <v>44529</v>
      </c>
      <c r="C2787" s="140" t="s">
        <v>242</v>
      </c>
      <c r="D2787" s="141">
        <v>0</v>
      </c>
      <c r="E2787" s="141">
        <v>62.013694999999998</v>
      </c>
      <c r="F2787" s="141">
        <v>4045.6296390000002</v>
      </c>
      <c r="G2787" s="141">
        <v>1.3483999999999999E-2</v>
      </c>
      <c r="H2787" s="1">
        <f t="shared" ca="1" si="128"/>
        <v>24</v>
      </c>
      <c r="I2787" s="1">
        <f t="shared" ca="1" si="129"/>
        <v>4</v>
      </c>
      <c r="J2787" s="1">
        <f t="shared" si="130"/>
        <v>29</v>
      </c>
    </row>
    <row r="2788" spans="1:10" ht="12.75" customHeight="1" x14ac:dyDescent="0.2">
      <c r="A2788" s="85"/>
      <c r="B2788" s="139">
        <v>44530</v>
      </c>
      <c r="C2788" s="140" t="s">
        <v>243</v>
      </c>
      <c r="D2788" s="141">
        <v>0</v>
      </c>
      <c r="E2788" s="141">
        <v>69.873733999999999</v>
      </c>
      <c r="F2788" s="141">
        <v>3608.7182619999999</v>
      </c>
      <c r="G2788" s="141">
        <v>0</v>
      </c>
      <c r="H2788" s="1">
        <f t="shared" ca="1" si="128"/>
        <v>1</v>
      </c>
      <c r="I2788" s="1">
        <f t="shared" ca="1" si="129"/>
        <v>1</v>
      </c>
      <c r="J2788" s="1">
        <f t="shared" si="130"/>
        <v>30</v>
      </c>
    </row>
    <row r="2789" spans="1:10" ht="12.75" customHeight="1" x14ac:dyDescent="0.2">
      <c r="A2789" s="85"/>
      <c r="B2789" s="139">
        <v>44530</v>
      </c>
      <c r="C2789" s="140" t="s">
        <v>148</v>
      </c>
      <c r="D2789" s="141">
        <v>0</v>
      </c>
      <c r="E2789" s="141">
        <v>77.067466999999994</v>
      </c>
      <c r="F2789" s="141">
        <v>3024.09375</v>
      </c>
      <c r="G2789" s="141">
        <v>0</v>
      </c>
      <c r="H2789" s="1">
        <f t="shared" ca="1" si="128"/>
        <v>1</v>
      </c>
      <c r="I2789" s="1">
        <f t="shared" ca="1" si="129"/>
        <v>2</v>
      </c>
      <c r="J2789" s="1">
        <f t="shared" si="130"/>
        <v>30</v>
      </c>
    </row>
    <row r="2790" spans="1:10" ht="12.75" customHeight="1" x14ac:dyDescent="0.2">
      <c r="A2790" s="85"/>
      <c r="B2790" s="139">
        <v>44530</v>
      </c>
      <c r="C2790" s="140" t="s">
        <v>149</v>
      </c>
      <c r="D2790" s="141">
        <v>0</v>
      </c>
      <c r="E2790" s="141">
        <v>79.987235999999996</v>
      </c>
      <c r="F2790" s="141">
        <v>2951.3378910000001</v>
      </c>
      <c r="G2790" s="141">
        <v>0</v>
      </c>
      <c r="H2790" s="1">
        <f t="shared" ca="1" si="128"/>
        <v>1</v>
      </c>
      <c r="I2790" s="1">
        <f t="shared" ca="1" si="129"/>
        <v>3</v>
      </c>
      <c r="J2790" s="1">
        <f t="shared" si="130"/>
        <v>30</v>
      </c>
    </row>
    <row r="2791" spans="1:10" ht="12.75" customHeight="1" x14ac:dyDescent="0.2">
      <c r="A2791" s="85"/>
      <c r="B2791" s="139">
        <v>44530</v>
      </c>
      <c r="C2791" s="140" t="s">
        <v>150</v>
      </c>
      <c r="D2791" s="141">
        <v>0</v>
      </c>
      <c r="E2791" s="141">
        <v>76.813643999999996</v>
      </c>
      <c r="F2791" s="141">
        <v>2994.5732419999999</v>
      </c>
      <c r="G2791" s="141">
        <v>0</v>
      </c>
      <c r="H2791" s="1">
        <f t="shared" ca="1" si="128"/>
        <v>1</v>
      </c>
      <c r="I2791" s="1">
        <f t="shared" ca="1" si="129"/>
        <v>4</v>
      </c>
      <c r="J2791" s="1">
        <f t="shared" si="130"/>
        <v>30</v>
      </c>
    </row>
    <row r="2792" spans="1:10" ht="12.75" customHeight="1" x14ac:dyDescent="0.2">
      <c r="A2792" s="85"/>
      <c r="B2792" s="139">
        <v>44530</v>
      </c>
      <c r="C2792" s="140" t="s">
        <v>151</v>
      </c>
      <c r="D2792" s="141">
        <v>0</v>
      </c>
      <c r="E2792" s="141">
        <v>76.892792</v>
      </c>
      <c r="F2792" s="141">
        <v>3512.922607</v>
      </c>
      <c r="G2792" s="141">
        <v>0</v>
      </c>
      <c r="H2792" s="1">
        <f t="shared" ca="1" si="128"/>
        <v>2</v>
      </c>
      <c r="I2792" s="1">
        <f t="shared" ca="1" si="129"/>
        <v>1</v>
      </c>
      <c r="J2792" s="1">
        <f t="shared" si="130"/>
        <v>30</v>
      </c>
    </row>
    <row r="2793" spans="1:10" ht="12.75" customHeight="1" x14ac:dyDescent="0.2">
      <c r="A2793" s="85"/>
      <c r="B2793" s="139">
        <v>44530</v>
      </c>
      <c r="C2793" s="140" t="s">
        <v>152</v>
      </c>
      <c r="D2793" s="141">
        <v>0</v>
      </c>
      <c r="E2793" s="141">
        <v>75.184669</v>
      </c>
      <c r="F2793" s="141">
        <v>3738.7204590000001</v>
      </c>
      <c r="G2793" s="141">
        <v>0</v>
      </c>
      <c r="H2793" s="1">
        <f t="shared" ca="1" si="128"/>
        <v>2</v>
      </c>
      <c r="I2793" s="1">
        <f t="shared" ca="1" si="129"/>
        <v>2</v>
      </c>
      <c r="J2793" s="1">
        <f t="shared" si="130"/>
        <v>30</v>
      </c>
    </row>
    <row r="2794" spans="1:10" ht="12.75" customHeight="1" x14ac:dyDescent="0.2">
      <c r="A2794" s="85"/>
      <c r="B2794" s="139">
        <v>44530</v>
      </c>
      <c r="C2794" s="140" t="s">
        <v>153</v>
      </c>
      <c r="D2794" s="141">
        <v>0</v>
      </c>
      <c r="E2794" s="141">
        <v>70.995514</v>
      </c>
      <c r="F2794" s="141">
        <v>4033.9709469999998</v>
      </c>
      <c r="G2794" s="141">
        <v>0</v>
      </c>
      <c r="H2794" s="1">
        <f t="shared" ref="H2794:H2857" ca="1" si="131">IF(MID(OFFSET(H2794,0,-5,1,1),2,1)=":",LEFT(OFFSET(H2794,0,-5,1,1),1),LEFT(OFFSET(H2794,0,-5,1,1),2))+1</f>
        <v>2</v>
      </c>
      <c r="I2794" s="1">
        <f t="shared" ca="1" si="129"/>
        <v>3</v>
      </c>
      <c r="J2794" s="1">
        <f t="shared" si="130"/>
        <v>30</v>
      </c>
    </row>
    <row r="2795" spans="1:10" ht="12.75" customHeight="1" x14ac:dyDescent="0.2">
      <c r="A2795" s="85"/>
      <c r="B2795" s="139">
        <v>44530</v>
      </c>
      <c r="C2795" s="140" t="s">
        <v>154</v>
      </c>
      <c r="D2795" s="141">
        <v>0</v>
      </c>
      <c r="E2795" s="141">
        <v>68.396957</v>
      </c>
      <c r="F2795" s="141">
        <v>4700.7119140000004</v>
      </c>
      <c r="G2795" s="141">
        <v>0</v>
      </c>
      <c r="H2795" s="1">
        <f t="shared" ca="1" si="131"/>
        <v>2</v>
      </c>
      <c r="I2795" s="1">
        <f t="shared" ca="1" si="129"/>
        <v>4</v>
      </c>
      <c r="J2795" s="1">
        <f t="shared" si="130"/>
        <v>30</v>
      </c>
    </row>
    <row r="2796" spans="1:10" ht="12.75" customHeight="1" x14ac:dyDescent="0.2">
      <c r="A2796" s="85"/>
      <c r="B2796" s="139">
        <v>44530</v>
      </c>
      <c r="C2796" s="140" t="s">
        <v>155</v>
      </c>
      <c r="D2796" s="141">
        <v>0</v>
      </c>
      <c r="E2796" s="141">
        <v>64.861519000000001</v>
      </c>
      <c r="F2796" s="141">
        <v>4317.1870120000003</v>
      </c>
      <c r="G2796" s="141">
        <v>0</v>
      </c>
      <c r="H2796" s="1">
        <f t="shared" ca="1" si="131"/>
        <v>3</v>
      </c>
      <c r="I2796" s="1">
        <f t="shared" ca="1" si="129"/>
        <v>1</v>
      </c>
      <c r="J2796" s="1">
        <f t="shared" si="130"/>
        <v>30</v>
      </c>
    </row>
    <row r="2797" spans="1:10" ht="12.75" customHeight="1" x14ac:dyDescent="0.2">
      <c r="A2797" s="85"/>
      <c r="B2797" s="139">
        <v>44530</v>
      </c>
      <c r="C2797" s="140" t="s">
        <v>156</v>
      </c>
      <c r="D2797" s="141">
        <v>0</v>
      </c>
      <c r="E2797" s="141">
        <v>68.971824999999995</v>
      </c>
      <c r="F2797" s="141">
        <v>4344.6206050000001</v>
      </c>
      <c r="G2797" s="141">
        <v>0</v>
      </c>
      <c r="H2797" s="1">
        <f t="shared" ca="1" si="131"/>
        <v>3</v>
      </c>
      <c r="I2797" s="1">
        <f t="shared" ca="1" si="129"/>
        <v>2</v>
      </c>
      <c r="J2797" s="1">
        <f t="shared" si="130"/>
        <v>30</v>
      </c>
    </row>
    <row r="2798" spans="1:10" ht="12.75" customHeight="1" x14ac:dyDescent="0.2">
      <c r="A2798" s="85"/>
      <c r="B2798" s="139">
        <v>44530</v>
      </c>
      <c r="C2798" s="140" t="s">
        <v>157</v>
      </c>
      <c r="D2798" s="141">
        <v>0</v>
      </c>
      <c r="E2798" s="141">
        <v>62.762954999999998</v>
      </c>
      <c r="F2798" s="141">
        <v>4364.3095700000003</v>
      </c>
      <c r="G2798" s="141">
        <v>0</v>
      </c>
      <c r="H2798" s="1">
        <f t="shared" ca="1" si="131"/>
        <v>3</v>
      </c>
      <c r="I2798" s="1">
        <f t="shared" ca="1" si="129"/>
        <v>3</v>
      </c>
      <c r="J2798" s="1">
        <f t="shared" si="130"/>
        <v>30</v>
      </c>
    </row>
    <row r="2799" spans="1:10" ht="12.75" customHeight="1" x14ac:dyDescent="0.2">
      <c r="A2799" s="85"/>
      <c r="B2799" s="139">
        <v>44530</v>
      </c>
      <c r="C2799" s="140" t="s">
        <v>158</v>
      </c>
      <c r="D2799" s="141">
        <v>0</v>
      </c>
      <c r="E2799" s="141">
        <v>66.496864000000002</v>
      </c>
      <c r="F2799" s="141">
        <v>4110.4873049999997</v>
      </c>
      <c r="G2799" s="141">
        <v>0</v>
      </c>
      <c r="H2799" s="1">
        <f t="shared" ca="1" si="131"/>
        <v>3</v>
      </c>
      <c r="I2799" s="1">
        <f t="shared" ca="1" si="129"/>
        <v>4</v>
      </c>
      <c r="J2799" s="1">
        <f t="shared" si="130"/>
        <v>30</v>
      </c>
    </row>
    <row r="2800" spans="1:10" ht="12.75" customHeight="1" x14ac:dyDescent="0.2">
      <c r="A2800" s="85"/>
      <c r="B2800" s="139">
        <v>44530</v>
      </c>
      <c r="C2800" s="140" t="s">
        <v>159</v>
      </c>
      <c r="D2800" s="141">
        <v>0</v>
      </c>
      <c r="E2800" s="141">
        <v>62.671154000000001</v>
      </c>
      <c r="F2800" s="141">
        <v>4144.3911129999997</v>
      </c>
      <c r="G2800" s="141">
        <v>0</v>
      </c>
      <c r="H2800" s="1">
        <f t="shared" ca="1" si="131"/>
        <v>4</v>
      </c>
      <c r="I2800" s="1">
        <f t="shared" ca="1" si="129"/>
        <v>1</v>
      </c>
      <c r="J2800" s="1">
        <f t="shared" si="130"/>
        <v>30</v>
      </c>
    </row>
    <row r="2801" spans="1:10" ht="12.75" customHeight="1" x14ac:dyDescent="0.2">
      <c r="A2801" s="85"/>
      <c r="B2801" s="139">
        <v>44530</v>
      </c>
      <c r="C2801" s="140" t="s">
        <v>160</v>
      </c>
      <c r="D2801" s="141">
        <v>0</v>
      </c>
      <c r="E2801" s="141">
        <v>68.725273000000001</v>
      </c>
      <c r="F2801" s="141">
        <v>3013.6491700000001</v>
      </c>
      <c r="G2801" s="141">
        <v>0</v>
      </c>
      <c r="H2801" s="1">
        <f t="shared" ca="1" si="131"/>
        <v>4</v>
      </c>
      <c r="I2801" s="1">
        <f t="shared" ca="1" si="129"/>
        <v>2</v>
      </c>
      <c r="J2801" s="1">
        <f t="shared" si="130"/>
        <v>30</v>
      </c>
    </row>
    <row r="2802" spans="1:10" ht="12.75" customHeight="1" x14ac:dyDescent="0.2">
      <c r="A2802" s="85"/>
      <c r="B2802" s="139">
        <v>44530</v>
      </c>
      <c r="C2802" s="140" t="s">
        <v>161</v>
      </c>
      <c r="D2802" s="141">
        <v>0</v>
      </c>
      <c r="E2802" s="141">
        <v>67.449646000000001</v>
      </c>
      <c r="F2802" s="141">
        <v>3277.8066410000001</v>
      </c>
      <c r="G2802" s="141">
        <v>0</v>
      </c>
      <c r="H2802" s="1">
        <f t="shared" ca="1" si="131"/>
        <v>4</v>
      </c>
      <c r="I2802" s="1">
        <f t="shared" ca="1" si="129"/>
        <v>3</v>
      </c>
      <c r="J2802" s="1">
        <f t="shared" si="130"/>
        <v>30</v>
      </c>
    </row>
    <row r="2803" spans="1:10" ht="12.75" customHeight="1" x14ac:dyDescent="0.2">
      <c r="A2803" s="85"/>
      <c r="B2803" s="139">
        <v>44530</v>
      </c>
      <c r="C2803" s="140" t="s">
        <v>162</v>
      </c>
      <c r="D2803" s="141">
        <v>0</v>
      </c>
      <c r="E2803" s="141">
        <v>81.610336000000004</v>
      </c>
      <c r="F2803" s="141">
        <v>3057.6938479999999</v>
      </c>
      <c r="G2803" s="141">
        <v>0</v>
      </c>
      <c r="H2803" s="1">
        <f t="shared" ca="1" si="131"/>
        <v>4</v>
      </c>
      <c r="I2803" s="1">
        <f t="shared" ca="1" si="129"/>
        <v>4</v>
      </c>
      <c r="J2803" s="1">
        <f t="shared" si="130"/>
        <v>30</v>
      </c>
    </row>
    <row r="2804" spans="1:10" ht="12.75" customHeight="1" x14ac:dyDescent="0.2">
      <c r="A2804" s="85"/>
      <c r="B2804" s="139">
        <v>44530</v>
      </c>
      <c r="C2804" s="140" t="s">
        <v>163</v>
      </c>
      <c r="D2804" s="141">
        <v>0</v>
      </c>
      <c r="E2804" s="141">
        <v>80.141334999999998</v>
      </c>
      <c r="F2804" s="141">
        <v>3061.1369629999999</v>
      </c>
      <c r="G2804" s="141">
        <v>0</v>
      </c>
      <c r="H2804" s="1">
        <f t="shared" ca="1" si="131"/>
        <v>5</v>
      </c>
      <c r="I2804" s="1">
        <f t="shared" ca="1" si="129"/>
        <v>1</v>
      </c>
      <c r="J2804" s="1">
        <f t="shared" si="130"/>
        <v>30</v>
      </c>
    </row>
    <row r="2805" spans="1:10" ht="12.75" customHeight="1" x14ac:dyDescent="0.2">
      <c r="A2805" s="85"/>
      <c r="B2805" s="139">
        <v>44530</v>
      </c>
      <c r="C2805" s="140" t="s">
        <v>164</v>
      </c>
      <c r="D2805" s="141">
        <v>0</v>
      </c>
      <c r="E2805" s="141">
        <v>69.008033999999995</v>
      </c>
      <c r="F2805" s="141">
        <v>4703.4868159999996</v>
      </c>
      <c r="G2805" s="141">
        <v>0</v>
      </c>
      <c r="H2805" s="1">
        <f t="shared" ca="1" si="131"/>
        <v>5</v>
      </c>
      <c r="I2805" s="1">
        <f t="shared" ca="1" si="129"/>
        <v>2</v>
      </c>
      <c r="J2805" s="1">
        <f t="shared" si="130"/>
        <v>30</v>
      </c>
    </row>
    <row r="2806" spans="1:10" ht="12.75" customHeight="1" x14ac:dyDescent="0.2">
      <c r="A2806" s="85"/>
      <c r="B2806" s="139">
        <v>44530</v>
      </c>
      <c r="C2806" s="140" t="s">
        <v>165</v>
      </c>
      <c r="D2806" s="141">
        <v>0</v>
      </c>
      <c r="E2806" s="141">
        <v>47.80809</v>
      </c>
      <c r="F2806" s="141">
        <v>5854.1181640000004</v>
      </c>
      <c r="G2806" s="141">
        <v>0.15976199999999999</v>
      </c>
      <c r="H2806" s="1">
        <f t="shared" ca="1" si="131"/>
        <v>5</v>
      </c>
      <c r="I2806" s="1">
        <f t="shared" ca="1" si="129"/>
        <v>3</v>
      </c>
      <c r="J2806" s="1">
        <f t="shared" si="130"/>
        <v>30</v>
      </c>
    </row>
    <row r="2807" spans="1:10" ht="12.75" customHeight="1" x14ac:dyDescent="0.2">
      <c r="A2807" s="85"/>
      <c r="B2807" s="139">
        <v>44530</v>
      </c>
      <c r="C2807" s="140" t="s">
        <v>166</v>
      </c>
      <c r="D2807" s="141">
        <v>0</v>
      </c>
      <c r="E2807" s="141">
        <v>14.448976</v>
      </c>
      <c r="F2807" s="141">
        <v>6891.3959960000002</v>
      </c>
      <c r="G2807" s="141">
        <v>2.1206649999999998</v>
      </c>
      <c r="H2807" s="1">
        <f t="shared" ca="1" si="131"/>
        <v>5</v>
      </c>
      <c r="I2807" s="1">
        <f t="shared" ca="1" si="129"/>
        <v>4</v>
      </c>
      <c r="J2807" s="1">
        <f t="shared" si="130"/>
        <v>30</v>
      </c>
    </row>
    <row r="2808" spans="1:10" ht="12.75" customHeight="1" x14ac:dyDescent="0.2">
      <c r="A2808" s="85"/>
      <c r="B2808" s="139">
        <v>44530</v>
      </c>
      <c r="C2808" s="140" t="s">
        <v>167</v>
      </c>
      <c r="D2808" s="141">
        <v>0</v>
      </c>
      <c r="E2808" s="141">
        <v>13.891188</v>
      </c>
      <c r="F2808" s="141">
        <v>7235.9887699999999</v>
      </c>
      <c r="G2808" s="141">
        <v>3.356023</v>
      </c>
      <c r="H2808" s="1">
        <f t="shared" ca="1" si="131"/>
        <v>6</v>
      </c>
      <c r="I2808" s="1">
        <f t="shared" ca="1" si="129"/>
        <v>1</v>
      </c>
      <c r="J2808" s="1">
        <f t="shared" si="130"/>
        <v>30</v>
      </c>
    </row>
    <row r="2809" spans="1:10" ht="12.75" customHeight="1" x14ac:dyDescent="0.2">
      <c r="A2809" s="85"/>
      <c r="B2809" s="139">
        <v>44530</v>
      </c>
      <c r="C2809" s="140" t="s">
        <v>168</v>
      </c>
      <c r="D2809" s="141">
        <v>0</v>
      </c>
      <c r="E2809" s="141">
        <v>31.524920000000002</v>
      </c>
      <c r="F2809" s="141">
        <v>6038.6303710000002</v>
      </c>
      <c r="G2809" s="141">
        <v>0.79665699999999995</v>
      </c>
      <c r="H2809" s="1">
        <f t="shared" ca="1" si="131"/>
        <v>6</v>
      </c>
      <c r="I2809" s="1">
        <f t="shared" ca="1" si="129"/>
        <v>2</v>
      </c>
      <c r="J2809" s="1">
        <f t="shared" si="130"/>
        <v>30</v>
      </c>
    </row>
    <row r="2810" spans="1:10" ht="12.75" customHeight="1" x14ac:dyDescent="0.2">
      <c r="A2810" s="85"/>
      <c r="B2810" s="139">
        <v>44530</v>
      </c>
      <c r="C2810" s="140" t="s">
        <v>169</v>
      </c>
      <c r="D2810" s="141">
        <v>0</v>
      </c>
      <c r="E2810" s="141">
        <v>49.675690000000003</v>
      </c>
      <c r="F2810" s="141">
        <v>4765.6459960000002</v>
      </c>
      <c r="G2810" s="141">
        <v>0.11218500000000001</v>
      </c>
      <c r="H2810" s="1">
        <f t="shared" ca="1" si="131"/>
        <v>6</v>
      </c>
      <c r="I2810" s="1">
        <f t="shared" ca="1" si="129"/>
        <v>3</v>
      </c>
      <c r="J2810" s="1">
        <f t="shared" si="130"/>
        <v>30</v>
      </c>
    </row>
    <row r="2811" spans="1:10" ht="12.75" customHeight="1" x14ac:dyDescent="0.2">
      <c r="A2811" s="85"/>
      <c r="B2811" s="139">
        <v>44530</v>
      </c>
      <c r="C2811" s="140" t="s">
        <v>170</v>
      </c>
      <c r="D2811" s="141">
        <v>0</v>
      </c>
      <c r="E2811" s="141">
        <v>72.603531000000004</v>
      </c>
      <c r="F2811" s="141">
        <v>3765.0976559999999</v>
      </c>
      <c r="G2811" s="141">
        <v>0</v>
      </c>
      <c r="H2811" s="1">
        <f t="shared" ca="1" si="131"/>
        <v>6</v>
      </c>
      <c r="I2811" s="1">
        <f t="shared" ca="1" si="129"/>
        <v>4</v>
      </c>
      <c r="J2811" s="1">
        <f t="shared" si="130"/>
        <v>30</v>
      </c>
    </row>
    <row r="2812" spans="1:10" ht="12.75" customHeight="1" x14ac:dyDescent="0.2">
      <c r="A2812" s="85"/>
      <c r="B2812" s="139">
        <v>44530</v>
      </c>
      <c r="C2812" s="140" t="s">
        <v>171</v>
      </c>
      <c r="D2812" s="141">
        <v>0</v>
      </c>
      <c r="E2812" s="141">
        <v>80.494354000000001</v>
      </c>
      <c r="F2812" s="141">
        <v>2802.4057619999999</v>
      </c>
      <c r="G2812" s="141">
        <v>0</v>
      </c>
      <c r="H2812" s="1">
        <f t="shared" ca="1" si="131"/>
        <v>7</v>
      </c>
      <c r="I2812" s="1">
        <f t="shared" ca="1" si="129"/>
        <v>1</v>
      </c>
      <c r="J2812" s="1">
        <f t="shared" si="130"/>
        <v>30</v>
      </c>
    </row>
    <row r="2813" spans="1:10" ht="12.75" customHeight="1" x14ac:dyDescent="0.2">
      <c r="A2813" s="85"/>
      <c r="B2813" s="139">
        <v>44530</v>
      </c>
      <c r="C2813" s="140" t="s">
        <v>172</v>
      </c>
      <c r="D2813" s="141">
        <v>0</v>
      </c>
      <c r="E2813" s="141">
        <v>84.170578000000006</v>
      </c>
      <c r="F2813" s="141">
        <v>2049.3090820000002</v>
      </c>
      <c r="G2813" s="141">
        <v>0</v>
      </c>
      <c r="H2813" s="1">
        <f t="shared" ca="1" si="131"/>
        <v>7</v>
      </c>
      <c r="I2813" s="1">
        <f t="shared" ca="1" si="129"/>
        <v>2</v>
      </c>
      <c r="J2813" s="1">
        <f t="shared" si="130"/>
        <v>30</v>
      </c>
    </row>
    <row r="2814" spans="1:10" ht="12.75" customHeight="1" x14ac:dyDescent="0.2">
      <c r="A2814" s="85"/>
      <c r="B2814" s="139">
        <v>44530</v>
      </c>
      <c r="C2814" s="140" t="s">
        <v>173</v>
      </c>
      <c r="D2814" s="141">
        <v>0</v>
      </c>
      <c r="E2814" s="141">
        <v>91.912223999999995</v>
      </c>
      <c r="F2814" s="141">
        <v>1728.707275</v>
      </c>
      <c r="G2814" s="141">
        <v>0</v>
      </c>
      <c r="H2814" s="1">
        <f t="shared" ca="1" si="131"/>
        <v>7</v>
      </c>
      <c r="I2814" s="1">
        <f t="shared" ca="1" si="129"/>
        <v>3</v>
      </c>
      <c r="J2814" s="1">
        <f t="shared" si="130"/>
        <v>30</v>
      </c>
    </row>
    <row r="2815" spans="1:10" ht="12.75" customHeight="1" x14ac:dyDescent="0.2">
      <c r="A2815" s="85"/>
      <c r="B2815" s="139">
        <v>44530</v>
      </c>
      <c r="C2815" s="140" t="s">
        <v>174</v>
      </c>
      <c r="D2815" s="141">
        <v>0</v>
      </c>
      <c r="E2815" s="141">
        <v>79.111091999999999</v>
      </c>
      <c r="F2815" s="141">
        <v>1792.9864500000001</v>
      </c>
      <c r="G2815" s="141">
        <v>0</v>
      </c>
      <c r="H2815" s="1">
        <f t="shared" ca="1" si="131"/>
        <v>7</v>
      </c>
      <c r="I2815" s="1">
        <f t="shared" ca="1" si="129"/>
        <v>4</v>
      </c>
      <c r="J2815" s="1">
        <f t="shared" si="130"/>
        <v>30</v>
      </c>
    </row>
    <row r="2816" spans="1:10" ht="12.75" customHeight="1" x14ac:dyDescent="0.2">
      <c r="A2816" s="85"/>
      <c r="B2816" s="139">
        <v>44530</v>
      </c>
      <c r="C2816" s="140" t="s">
        <v>175</v>
      </c>
      <c r="D2816" s="141">
        <v>0</v>
      </c>
      <c r="E2816" s="141">
        <v>66.649367999999996</v>
      </c>
      <c r="F2816" s="141">
        <v>1194.932251</v>
      </c>
      <c r="G2816" s="141">
        <v>0</v>
      </c>
      <c r="H2816" s="1">
        <f t="shared" ca="1" si="131"/>
        <v>8</v>
      </c>
      <c r="I2816" s="1">
        <f t="shared" ca="1" si="129"/>
        <v>1</v>
      </c>
      <c r="J2816" s="1">
        <f t="shared" si="130"/>
        <v>30</v>
      </c>
    </row>
    <row r="2817" spans="1:10" ht="12.75" customHeight="1" x14ac:dyDescent="0.2">
      <c r="A2817" s="85"/>
      <c r="B2817" s="139">
        <v>44530</v>
      </c>
      <c r="C2817" s="140" t="s">
        <v>176</v>
      </c>
      <c r="D2817" s="141">
        <v>0</v>
      </c>
      <c r="E2817" s="141">
        <v>73.242874</v>
      </c>
      <c r="F2817" s="141">
        <v>831.67938200000003</v>
      </c>
      <c r="G2817" s="141">
        <v>0</v>
      </c>
      <c r="H2817" s="1">
        <f t="shared" ca="1" si="131"/>
        <v>8</v>
      </c>
      <c r="I2817" s="1">
        <f t="shared" ca="1" si="129"/>
        <v>2</v>
      </c>
      <c r="J2817" s="1">
        <f t="shared" si="130"/>
        <v>30</v>
      </c>
    </row>
    <row r="2818" spans="1:10" ht="12.75" customHeight="1" x14ac:dyDescent="0.2">
      <c r="A2818" s="85"/>
      <c r="B2818" s="139">
        <v>44530</v>
      </c>
      <c r="C2818" s="140" t="s">
        <v>177</v>
      </c>
      <c r="D2818" s="141">
        <v>0</v>
      </c>
      <c r="E2818" s="141">
        <v>58.212296000000002</v>
      </c>
      <c r="F2818" s="141">
        <v>515.97937000000002</v>
      </c>
      <c r="G2818" s="141">
        <v>0</v>
      </c>
      <c r="H2818" s="1">
        <f t="shared" ca="1" si="131"/>
        <v>8</v>
      </c>
      <c r="I2818" s="1">
        <f t="shared" ca="1" si="129"/>
        <v>3</v>
      </c>
      <c r="J2818" s="1">
        <f t="shared" si="130"/>
        <v>30</v>
      </c>
    </row>
    <row r="2819" spans="1:10" ht="12.75" customHeight="1" x14ac:dyDescent="0.2">
      <c r="A2819" s="85"/>
      <c r="B2819" s="139">
        <v>44530</v>
      </c>
      <c r="C2819" s="140" t="s">
        <v>178</v>
      </c>
      <c r="D2819" s="141">
        <v>0</v>
      </c>
      <c r="E2819" s="141">
        <v>43.400126999999998</v>
      </c>
      <c r="F2819" s="141">
        <v>503.39407299999999</v>
      </c>
      <c r="G2819" s="141">
        <v>8.6042999999999994E-2</v>
      </c>
      <c r="H2819" s="1">
        <f t="shared" ca="1" si="131"/>
        <v>8</v>
      </c>
      <c r="I2819" s="1">
        <f t="shared" ca="1" si="129"/>
        <v>4</v>
      </c>
      <c r="J2819" s="1">
        <f t="shared" si="130"/>
        <v>30</v>
      </c>
    </row>
    <row r="2820" spans="1:10" ht="12.75" customHeight="1" x14ac:dyDescent="0.2">
      <c r="A2820" s="85"/>
      <c r="B2820" s="139">
        <v>44530</v>
      </c>
      <c r="C2820" s="140" t="s">
        <v>179</v>
      </c>
      <c r="D2820" s="141">
        <v>0</v>
      </c>
      <c r="E2820" s="141">
        <v>57.368865999999997</v>
      </c>
      <c r="F2820" s="141">
        <v>657.29681400000004</v>
      </c>
      <c r="G2820" s="141">
        <v>0</v>
      </c>
      <c r="H2820" s="1">
        <f t="shared" ca="1" si="131"/>
        <v>9</v>
      </c>
      <c r="I2820" s="1">
        <f t="shared" ca="1" si="129"/>
        <v>1</v>
      </c>
      <c r="J2820" s="1">
        <f t="shared" si="130"/>
        <v>30</v>
      </c>
    </row>
    <row r="2821" spans="1:10" ht="12.75" customHeight="1" x14ac:dyDescent="0.2">
      <c r="A2821" s="85"/>
      <c r="B2821" s="139">
        <v>44530</v>
      </c>
      <c r="C2821" s="140" t="s">
        <v>180</v>
      </c>
      <c r="D2821" s="141">
        <v>0</v>
      </c>
      <c r="E2821" s="141">
        <v>28.921091000000001</v>
      </c>
      <c r="F2821" s="141">
        <v>479.64913899999999</v>
      </c>
      <c r="G2821" s="141">
        <v>4.1017979999999996</v>
      </c>
      <c r="H2821" s="1">
        <f t="shared" ca="1" si="131"/>
        <v>9</v>
      </c>
      <c r="I2821" s="1">
        <f t="shared" ca="1" si="129"/>
        <v>2</v>
      </c>
      <c r="J2821" s="1">
        <f t="shared" si="130"/>
        <v>30</v>
      </c>
    </row>
    <row r="2822" spans="1:10" ht="12.75" customHeight="1" x14ac:dyDescent="0.2">
      <c r="A2822" s="85"/>
      <c r="B2822" s="139">
        <v>44530</v>
      </c>
      <c r="C2822" s="140" t="s">
        <v>181</v>
      </c>
      <c r="D2822" s="141">
        <v>16.536784999999998</v>
      </c>
      <c r="E2822" s="141">
        <v>0.93556399999999995</v>
      </c>
      <c r="F2822" s="141">
        <v>104.392509</v>
      </c>
      <c r="G2822" s="141">
        <v>150.575424</v>
      </c>
      <c r="H2822" s="1">
        <f t="shared" ca="1" si="131"/>
        <v>9</v>
      </c>
      <c r="I2822" s="1">
        <f t="shared" ref="I2822:I2885" ca="1" si="132">IF(H2822=H2821,I2821+1,1)</f>
        <v>3</v>
      </c>
      <c r="J2822" s="1">
        <f t="shared" ref="J2822:J2885" si="133">DAY(B2822)</f>
        <v>30</v>
      </c>
    </row>
    <row r="2823" spans="1:10" ht="12.75" customHeight="1" x14ac:dyDescent="0.2">
      <c r="A2823" s="85"/>
      <c r="B2823" s="139">
        <v>44530</v>
      </c>
      <c r="C2823" s="140" t="s">
        <v>182</v>
      </c>
      <c r="D2823" s="141">
        <v>190.94264200000001</v>
      </c>
      <c r="E2823" s="141">
        <v>0</v>
      </c>
      <c r="F2823" s="141">
        <v>0</v>
      </c>
      <c r="G2823" s="141">
        <v>343.15920999999997</v>
      </c>
      <c r="H2823" s="1">
        <f t="shared" ca="1" si="131"/>
        <v>9</v>
      </c>
      <c r="I2823" s="1">
        <f t="shared" ca="1" si="132"/>
        <v>4</v>
      </c>
      <c r="J2823" s="1">
        <f t="shared" si="133"/>
        <v>30</v>
      </c>
    </row>
    <row r="2824" spans="1:10" ht="12.75" customHeight="1" x14ac:dyDescent="0.2">
      <c r="A2824" s="85"/>
      <c r="B2824" s="139">
        <v>44530</v>
      </c>
      <c r="C2824" s="140" t="s">
        <v>183</v>
      </c>
      <c r="D2824" s="141">
        <v>168.61998</v>
      </c>
      <c r="E2824" s="141">
        <v>0</v>
      </c>
      <c r="F2824" s="141">
        <v>0</v>
      </c>
      <c r="G2824" s="141">
        <v>1038.719971</v>
      </c>
      <c r="H2824" s="1">
        <f t="shared" ca="1" si="131"/>
        <v>10</v>
      </c>
      <c r="I2824" s="1">
        <f t="shared" ca="1" si="132"/>
        <v>1</v>
      </c>
      <c r="J2824" s="1">
        <f t="shared" si="133"/>
        <v>30</v>
      </c>
    </row>
    <row r="2825" spans="1:10" ht="12.75" customHeight="1" x14ac:dyDescent="0.2">
      <c r="A2825" s="85"/>
      <c r="B2825" s="139">
        <v>44530</v>
      </c>
      <c r="C2825" s="140" t="s">
        <v>184</v>
      </c>
      <c r="D2825" s="141">
        <v>153.95207199999999</v>
      </c>
      <c r="E2825" s="141">
        <v>0</v>
      </c>
      <c r="F2825" s="141">
        <v>0</v>
      </c>
      <c r="G2825" s="141">
        <v>1522.9545900000001</v>
      </c>
      <c r="H2825" s="1">
        <f t="shared" ca="1" si="131"/>
        <v>10</v>
      </c>
      <c r="I2825" s="1">
        <f t="shared" ca="1" si="132"/>
        <v>2</v>
      </c>
      <c r="J2825" s="1">
        <f t="shared" si="133"/>
        <v>30</v>
      </c>
    </row>
    <row r="2826" spans="1:10" ht="12.75" customHeight="1" x14ac:dyDescent="0.2">
      <c r="A2826" s="85"/>
      <c r="B2826" s="139">
        <v>44530</v>
      </c>
      <c r="C2826" s="140" t="s">
        <v>185</v>
      </c>
      <c r="D2826" s="141">
        <v>147.84612999999999</v>
      </c>
      <c r="E2826" s="141">
        <v>0</v>
      </c>
      <c r="F2826" s="141">
        <v>0</v>
      </c>
      <c r="G2826" s="141">
        <v>1692.2860109999999</v>
      </c>
      <c r="H2826" s="1">
        <f t="shared" ca="1" si="131"/>
        <v>10</v>
      </c>
      <c r="I2826" s="1">
        <f t="shared" ca="1" si="132"/>
        <v>3</v>
      </c>
      <c r="J2826" s="1">
        <f t="shared" si="133"/>
        <v>30</v>
      </c>
    </row>
    <row r="2827" spans="1:10" ht="12.75" customHeight="1" x14ac:dyDescent="0.2">
      <c r="A2827" s="85"/>
      <c r="B2827" s="139">
        <v>44530</v>
      </c>
      <c r="C2827" s="140" t="s">
        <v>186</v>
      </c>
      <c r="D2827" s="141">
        <v>147.850876</v>
      </c>
      <c r="E2827" s="141">
        <v>0</v>
      </c>
      <c r="F2827" s="141">
        <v>0</v>
      </c>
      <c r="G2827" s="141">
        <v>1678.5770259999999</v>
      </c>
      <c r="H2827" s="1">
        <f t="shared" ca="1" si="131"/>
        <v>10</v>
      </c>
      <c r="I2827" s="1">
        <f t="shared" ca="1" si="132"/>
        <v>4</v>
      </c>
      <c r="J2827" s="1">
        <f t="shared" si="133"/>
        <v>30</v>
      </c>
    </row>
    <row r="2828" spans="1:10" ht="12.75" customHeight="1" x14ac:dyDescent="0.2">
      <c r="A2828" s="85"/>
      <c r="B2828" s="139">
        <v>44530</v>
      </c>
      <c r="C2828" s="140" t="s">
        <v>187</v>
      </c>
      <c r="D2828" s="141">
        <v>144.715103</v>
      </c>
      <c r="E2828" s="141">
        <v>0</v>
      </c>
      <c r="F2828" s="141">
        <v>0</v>
      </c>
      <c r="G2828" s="141">
        <v>1685.344116</v>
      </c>
      <c r="H2828" s="1">
        <f t="shared" ca="1" si="131"/>
        <v>11</v>
      </c>
      <c r="I2828" s="1">
        <f t="shared" ca="1" si="132"/>
        <v>1</v>
      </c>
      <c r="J2828" s="1">
        <f t="shared" si="133"/>
        <v>30</v>
      </c>
    </row>
    <row r="2829" spans="1:10" ht="12.75" customHeight="1" x14ac:dyDescent="0.2">
      <c r="A2829" s="85"/>
      <c r="B2829" s="139">
        <v>44530</v>
      </c>
      <c r="C2829" s="140" t="s">
        <v>188</v>
      </c>
      <c r="D2829" s="141">
        <v>156.432861</v>
      </c>
      <c r="E2829" s="141">
        <v>0</v>
      </c>
      <c r="F2829" s="141">
        <v>0</v>
      </c>
      <c r="G2829" s="141">
        <v>1583.189331</v>
      </c>
      <c r="H2829" s="1">
        <f t="shared" ca="1" si="131"/>
        <v>11</v>
      </c>
      <c r="I2829" s="1">
        <f t="shared" ca="1" si="132"/>
        <v>2</v>
      </c>
      <c r="J2829" s="1">
        <f t="shared" si="133"/>
        <v>30</v>
      </c>
    </row>
    <row r="2830" spans="1:10" ht="12.75" customHeight="1" x14ac:dyDescent="0.2">
      <c r="A2830" s="85"/>
      <c r="B2830" s="139">
        <v>44530</v>
      </c>
      <c r="C2830" s="140" t="s">
        <v>189</v>
      </c>
      <c r="D2830" s="141">
        <v>33.340485000000001</v>
      </c>
      <c r="E2830" s="141">
        <v>226.13299599999999</v>
      </c>
      <c r="F2830" s="141">
        <v>45.727890000000002</v>
      </c>
      <c r="G2830" s="141">
        <v>182.32556199999999</v>
      </c>
      <c r="H2830" s="1">
        <f t="shared" ca="1" si="131"/>
        <v>11</v>
      </c>
      <c r="I2830" s="1">
        <f t="shared" ca="1" si="132"/>
        <v>3</v>
      </c>
      <c r="J2830" s="1">
        <f t="shared" si="133"/>
        <v>30</v>
      </c>
    </row>
    <row r="2831" spans="1:10" ht="12.75" customHeight="1" x14ac:dyDescent="0.2">
      <c r="A2831" s="85"/>
      <c r="B2831" s="139">
        <v>44530</v>
      </c>
      <c r="C2831" s="140" t="s">
        <v>190</v>
      </c>
      <c r="D2831" s="141">
        <v>0</v>
      </c>
      <c r="E2831" s="141">
        <v>175.94335899999999</v>
      </c>
      <c r="F2831" s="141">
        <v>318.94250499999998</v>
      </c>
      <c r="G2831" s="141">
        <v>0</v>
      </c>
      <c r="H2831" s="1">
        <f t="shared" ca="1" si="131"/>
        <v>11</v>
      </c>
      <c r="I2831" s="1">
        <f t="shared" ca="1" si="132"/>
        <v>4</v>
      </c>
      <c r="J2831" s="1">
        <f t="shared" si="133"/>
        <v>30</v>
      </c>
    </row>
    <row r="2832" spans="1:10" ht="12.75" customHeight="1" x14ac:dyDescent="0.2">
      <c r="A2832" s="85"/>
      <c r="B2832" s="139">
        <v>44530</v>
      </c>
      <c r="C2832" s="140" t="s">
        <v>191</v>
      </c>
      <c r="D2832" s="141">
        <v>0</v>
      </c>
      <c r="E2832" s="141">
        <v>43.410065000000003</v>
      </c>
      <c r="F2832" s="141">
        <v>702.01672399999995</v>
      </c>
      <c r="G2832" s="141">
        <v>2.6615410000000002</v>
      </c>
      <c r="H2832" s="1">
        <f t="shared" ca="1" si="131"/>
        <v>12</v>
      </c>
      <c r="I2832" s="1">
        <f t="shared" ca="1" si="132"/>
        <v>1</v>
      </c>
      <c r="J2832" s="1">
        <f t="shared" si="133"/>
        <v>30</v>
      </c>
    </row>
    <row r="2833" spans="1:10" ht="12.75" customHeight="1" x14ac:dyDescent="0.2">
      <c r="A2833" s="85"/>
      <c r="B2833" s="139">
        <v>44530</v>
      </c>
      <c r="C2833" s="140" t="s">
        <v>192</v>
      </c>
      <c r="D2833" s="141">
        <v>0</v>
      </c>
      <c r="E2833" s="141">
        <v>24.544086</v>
      </c>
      <c r="F2833" s="141">
        <v>728.557007</v>
      </c>
      <c r="G2833" s="141">
        <v>4.8975629999999999</v>
      </c>
      <c r="H2833" s="1">
        <f t="shared" ca="1" si="131"/>
        <v>12</v>
      </c>
      <c r="I2833" s="1">
        <f t="shared" ca="1" si="132"/>
        <v>2</v>
      </c>
      <c r="J2833" s="1">
        <f t="shared" si="133"/>
        <v>30</v>
      </c>
    </row>
    <row r="2834" spans="1:10" ht="12.75" customHeight="1" x14ac:dyDescent="0.2">
      <c r="A2834" s="85"/>
      <c r="B2834" s="139">
        <v>44530</v>
      </c>
      <c r="C2834" s="140" t="s">
        <v>193</v>
      </c>
      <c r="D2834" s="141">
        <v>3.6731889999999998</v>
      </c>
      <c r="E2834" s="141">
        <v>18.158190000000001</v>
      </c>
      <c r="F2834" s="141">
        <v>186.341049</v>
      </c>
      <c r="G2834" s="141">
        <v>84.245789000000002</v>
      </c>
      <c r="H2834" s="1">
        <f t="shared" ca="1" si="131"/>
        <v>12</v>
      </c>
      <c r="I2834" s="1">
        <f t="shared" ca="1" si="132"/>
        <v>3</v>
      </c>
      <c r="J2834" s="1">
        <f t="shared" si="133"/>
        <v>30</v>
      </c>
    </row>
    <row r="2835" spans="1:10" ht="12.75" customHeight="1" x14ac:dyDescent="0.2">
      <c r="A2835" s="85"/>
      <c r="B2835" s="139">
        <v>44530</v>
      </c>
      <c r="C2835" s="140" t="s">
        <v>194</v>
      </c>
      <c r="D2835" s="141">
        <v>97.082603000000006</v>
      </c>
      <c r="E2835" s="141">
        <v>0</v>
      </c>
      <c r="F2835" s="141">
        <v>7.0550940000000004</v>
      </c>
      <c r="G2835" s="141">
        <v>780.42211899999995</v>
      </c>
      <c r="H2835" s="1">
        <f t="shared" ca="1" si="131"/>
        <v>12</v>
      </c>
      <c r="I2835" s="1">
        <f t="shared" ca="1" si="132"/>
        <v>4</v>
      </c>
      <c r="J2835" s="1">
        <f t="shared" si="133"/>
        <v>30</v>
      </c>
    </row>
    <row r="2836" spans="1:10" ht="12.75" customHeight="1" x14ac:dyDescent="0.2">
      <c r="A2836" s="85"/>
      <c r="B2836" s="139">
        <v>44530</v>
      </c>
      <c r="C2836" s="140" t="s">
        <v>195</v>
      </c>
      <c r="D2836" s="141">
        <v>143.54478499999999</v>
      </c>
      <c r="E2836" s="141">
        <v>0</v>
      </c>
      <c r="F2836" s="141">
        <v>0</v>
      </c>
      <c r="G2836" s="141">
        <v>1490.4785159999999</v>
      </c>
      <c r="H2836" s="1">
        <f t="shared" ca="1" si="131"/>
        <v>13</v>
      </c>
      <c r="I2836" s="1">
        <f t="shared" ca="1" si="132"/>
        <v>1</v>
      </c>
      <c r="J2836" s="1">
        <f t="shared" si="133"/>
        <v>30</v>
      </c>
    </row>
    <row r="2837" spans="1:10" ht="12.75" customHeight="1" x14ac:dyDescent="0.2">
      <c r="A2837" s="85"/>
      <c r="B2837" s="139">
        <v>44530</v>
      </c>
      <c r="C2837" s="140" t="s">
        <v>196</v>
      </c>
      <c r="D2837" s="141">
        <v>137.110275</v>
      </c>
      <c r="E2837" s="141">
        <v>0</v>
      </c>
      <c r="F2837" s="141">
        <v>0</v>
      </c>
      <c r="G2837" s="141">
        <v>1547.4257809999999</v>
      </c>
      <c r="H2837" s="1">
        <f t="shared" ca="1" si="131"/>
        <v>13</v>
      </c>
      <c r="I2837" s="1">
        <f t="shared" ca="1" si="132"/>
        <v>2</v>
      </c>
      <c r="J2837" s="1">
        <f t="shared" si="133"/>
        <v>30</v>
      </c>
    </row>
    <row r="2838" spans="1:10" ht="12.75" customHeight="1" x14ac:dyDescent="0.2">
      <c r="A2838" s="85"/>
      <c r="B2838" s="139">
        <v>44530</v>
      </c>
      <c r="C2838" s="140" t="s">
        <v>197</v>
      </c>
      <c r="D2838" s="141">
        <v>137.97508199999999</v>
      </c>
      <c r="E2838" s="141">
        <v>0</v>
      </c>
      <c r="F2838" s="141">
        <v>0</v>
      </c>
      <c r="G2838" s="141">
        <v>1595.523682</v>
      </c>
      <c r="H2838" s="1">
        <f t="shared" ca="1" si="131"/>
        <v>13</v>
      </c>
      <c r="I2838" s="1">
        <f t="shared" ca="1" si="132"/>
        <v>3</v>
      </c>
      <c r="J2838" s="1">
        <f t="shared" si="133"/>
        <v>30</v>
      </c>
    </row>
    <row r="2839" spans="1:10" ht="12.75" customHeight="1" x14ac:dyDescent="0.2">
      <c r="A2839" s="85"/>
      <c r="B2839" s="139">
        <v>44530</v>
      </c>
      <c r="C2839" s="140" t="s">
        <v>198</v>
      </c>
      <c r="D2839" s="141">
        <v>130.661484</v>
      </c>
      <c r="E2839" s="141">
        <v>0</v>
      </c>
      <c r="F2839" s="141">
        <v>0</v>
      </c>
      <c r="G2839" s="141">
        <v>1651.1831050000001</v>
      </c>
      <c r="H2839" s="1">
        <f t="shared" ca="1" si="131"/>
        <v>13</v>
      </c>
      <c r="I2839" s="1">
        <f t="shared" ca="1" si="132"/>
        <v>4</v>
      </c>
      <c r="J2839" s="1">
        <f t="shared" si="133"/>
        <v>30</v>
      </c>
    </row>
    <row r="2840" spans="1:10" ht="12.75" customHeight="1" x14ac:dyDescent="0.2">
      <c r="A2840" s="85"/>
      <c r="B2840" s="139">
        <v>44530</v>
      </c>
      <c r="C2840" s="140" t="s">
        <v>199</v>
      </c>
      <c r="D2840" s="141">
        <v>36.161681999999999</v>
      </c>
      <c r="E2840" s="141">
        <v>79.950798000000006</v>
      </c>
      <c r="F2840" s="141">
        <v>57.814148000000003</v>
      </c>
      <c r="G2840" s="141">
        <v>815.49908400000004</v>
      </c>
      <c r="H2840" s="1">
        <f t="shared" ca="1" si="131"/>
        <v>14</v>
      </c>
      <c r="I2840" s="1">
        <f t="shared" ca="1" si="132"/>
        <v>1</v>
      </c>
      <c r="J2840" s="1">
        <f t="shared" si="133"/>
        <v>30</v>
      </c>
    </row>
    <row r="2841" spans="1:10" ht="12.75" customHeight="1" x14ac:dyDescent="0.2">
      <c r="A2841" s="85"/>
      <c r="B2841" s="139">
        <v>44530</v>
      </c>
      <c r="C2841" s="140" t="s">
        <v>200</v>
      </c>
      <c r="D2841" s="141">
        <v>0</v>
      </c>
      <c r="E2841" s="141">
        <v>196.04527300000001</v>
      </c>
      <c r="F2841" s="141">
        <v>334.41015599999997</v>
      </c>
      <c r="G2841" s="141">
        <v>0</v>
      </c>
      <c r="H2841" s="1">
        <f t="shared" ca="1" si="131"/>
        <v>14</v>
      </c>
      <c r="I2841" s="1">
        <f t="shared" ca="1" si="132"/>
        <v>2</v>
      </c>
      <c r="J2841" s="1">
        <f t="shared" si="133"/>
        <v>30</v>
      </c>
    </row>
    <row r="2842" spans="1:10" ht="12.75" customHeight="1" x14ac:dyDescent="0.2">
      <c r="A2842" s="85"/>
      <c r="B2842" s="139">
        <v>44530</v>
      </c>
      <c r="C2842" s="140" t="s">
        <v>201</v>
      </c>
      <c r="D2842" s="141">
        <v>0</v>
      </c>
      <c r="E2842" s="141">
        <v>85.567527999999996</v>
      </c>
      <c r="F2842" s="141">
        <v>374.37521400000003</v>
      </c>
      <c r="G2842" s="141">
        <v>1.9834000000000001E-2</v>
      </c>
      <c r="H2842" s="1">
        <f t="shared" ca="1" si="131"/>
        <v>14</v>
      </c>
      <c r="I2842" s="1">
        <f t="shared" ca="1" si="132"/>
        <v>3</v>
      </c>
      <c r="J2842" s="1">
        <f t="shared" si="133"/>
        <v>30</v>
      </c>
    </row>
    <row r="2843" spans="1:10" ht="12.75" customHeight="1" x14ac:dyDescent="0.2">
      <c r="A2843" s="85"/>
      <c r="B2843" s="139">
        <v>44530</v>
      </c>
      <c r="C2843" s="140" t="s">
        <v>202</v>
      </c>
      <c r="D2843" s="141">
        <v>0</v>
      </c>
      <c r="E2843" s="141">
        <v>41.339947000000002</v>
      </c>
      <c r="F2843" s="141">
        <v>509.93173200000001</v>
      </c>
      <c r="G2843" s="141">
        <v>0.39222499999999999</v>
      </c>
      <c r="H2843" s="1">
        <f t="shared" ca="1" si="131"/>
        <v>14</v>
      </c>
      <c r="I2843" s="1">
        <f t="shared" ca="1" si="132"/>
        <v>4</v>
      </c>
      <c r="J2843" s="1">
        <f t="shared" si="133"/>
        <v>30</v>
      </c>
    </row>
    <row r="2844" spans="1:10" ht="12.75" customHeight="1" x14ac:dyDescent="0.2">
      <c r="A2844" s="85"/>
      <c r="B2844" s="139">
        <v>44530</v>
      </c>
      <c r="C2844" s="140" t="s">
        <v>203</v>
      </c>
      <c r="D2844" s="141">
        <v>0</v>
      </c>
      <c r="E2844" s="141">
        <v>43.120842000000003</v>
      </c>
      <c r="F2844" s="141">
        <v>632.34020999999996</v>
      </c>
      <c r="G2844" s="141">
        <v>0.37396299999999999</v>
      </c>
      <c r="H2844" s="1">
        <f t="shared" ca="1" si="131"/>
        <v>15</v>
      </c>
      <c r="I2844" s="1">
        <f t="shared" ca="1" si="132"/>
        <v>1</v>
      </c>
      <c r="J2844" s="1">
        <f t="shared" si="133"/>
        <v>30</v>
      </c>
    </row>
    <row r="2845" spans="1:10" ht="12.75" customHeight="1" x14ac:dyDescent="0.2">
      <c r="A2845" s="85"/>
      <c r="B2845" s="139">
        <v>44530</v>
      </c>
      <c r="C2845" s="140" t="s">
        <v>204</v>
      </c>
      <c r="D2845" s="141">
        <v>0</v>
      </c>
      <c r="E2845" s="141">
        <v>53.111465000000003</v>
      </c>
      <c r="F2845" s="141">
        <v>372.95193499999999</v>
      </c>
      <c r="G2845" s="141">
        <v>3.2191839999999998</v>
      </c>
      <c r="H2845" s="1">
        <f t="shared" ca="1" si="131"/>
        <v>15</v>
      </c>
      <c r="I2845" s="1">
        <f t="shared" ca="1" si="132"/>
        <v>2</v>
      </c>
      <c r="J2845" s="1">
        <f t="shared" si="133"/>
        <v>30</v>
      </c>
    </row>
    <row r="2846" spans="1:10" ht="12.75" customHeight="1" x14ac:dyDescent="0.2">
      <c r="A2846" s="85"/>
      <c r="B2846" s="139">
        <v>44530</v>
      </c>
      <c r="C2846" s="140" t="s">
        <v>205</v>
      </c>
      <c r="D2846" s="141">
        <v>0</v>
      </c>
      <c r="E2846" s="141">
        <v>38.168888000000003</v>
      </c>
      <c r="F2846" s="141">
        <v>517.81793200000004</v>
      </c>
      <c r="G2846" s="141">
        <v>4.8850429999999996</v>
      </c>
      <c r="H2846" s="1">
        <f t="shared" ca="1" si="131"/>
        <v>15</v>
      </c>
      <c r="I2846" s="1">
        <f t="shared" ca="1" si="132"/>
        <v>3</v>
      </c>
      <c r="J2846" s="1">
        <f t="shared" si="133"/>
        <v>30</v>
      </c>
    </row>
    <row r="2847" spans="1:10" ht="12.75" customHeight="1" x14ac:dyDescent="0.2">
      <c r="A2847" s="85"/>
      <c r="B2847" s="139">
        <v>44530</v>
      </c>
      <c r="C2847" s="140" t="s">
        <v>206</v>
      </c>
      <c r="D2847" s="141">
        <v>0</v>
      </c>
      <c r="E2847" s="141">
        <v>58.067794999999997</v>
      </c>
      <c r="F2847" s="141">
        <v>1774.554932</v>
      </c>
      <c r="G2847" s="141">
        <v>2.5277999999999998E-2</v>
      </c>
      <c r="H2847" s="1">
        <f t="shared" ca="1" si="131"/>
        <v>15</v>
      </c>
      <c r="I2847" s="1">
        <f t="shared" ca="1" si="132"/>
        <v>4</v>
      </c>
      <c r="J2847" s="1">
        <f t="shared" si="133"/>
        <v>30</v>
      </c>
    </row>
    <row r="2848" spans="1:10" ht="12.75" customHeight="1" x14ac:dyDescent="0.2">
      <c r="A2848" s="85"/>
      <c r="B2848" s="139">
        <v>44530</v>
      </c>
      <c r="C2848" s="140" t="s">
        <v>207</v>
      </c>
      <c r="D2848" s="141">
        <v>0</v>
      </c>
      <c r="E2848" s="141">
        <v>69.236237000000003</v>
      </c>
      <c r="F2848" s="141">
        <v>2838.5205080000001</v>
      </c>
      <c r="G2848" s="141">
        <v>0</v>
      </c>
      <c r="H2848" s="1">
        <f t="shared" ca="1" si="131"/>
        <v>16</v>
      </c>
      <c r="I2848" s="1">
        <f t="shared" ca="1" si="132"/>
        <v>1</v>
      </c>
      <c r="J2848" s="1">
        <f t="shared" si="133"/>
        <v>30</v>
      </c>
    </row>
    <row r="2849" spans="1:10" ht="12.75" customHeight="1" x14ac:dyDescent="0.2">
      <c r="A2849" s="85"/>
      <c r="B2849" s="139">
        <v>44530</v>
      </c>
      <c r="C2849" s="140" t="s">
        <v>208</v>
      </c>
      <c r="D2849" s="141">
        <v>0</v>
      </c>
      <c r="E2849" s="141">
        <v>65.426497999999995</v>
      </c>
      <c r="F2849" s="141">
        <v>3407.6020509999998</v>
      </c>
      <c r="G2849" s="141">
        <v>3.9220000000000001E-3</v>
      </c>
      <c r="H2849" s="1">
        <f t="shared" ca="1" si="131"/>
        <v>16</v>
      </c>
      <c r="I2849" s="1">
        <f t="shared" ca="1" si="132"/>
        <v>2</v>
      </c>
      <c r="J2849" s="1">
        <f t="shared" si="133"/>
        <v>30</v>
      </c>
    </row>
    <row r="2850" spans="1:10" ht="12.75" customHeight="1" x14ac:dyDescent="0.2">
      <c r="A2850" s="85"/>
      <c r="B2850" s="139">
        <v>44530</v>
      </c>
      <c r="C2850" s="140" t="s">
        <v>209</v>
      </c>
      <c r="D2850" s="141">
        <v>0</v>
      </c>
      <c r="E2850" s="141">
        <v>45.991439999999997</v>
      </c>
      <c r="F2850" s="141">
        <v>4640.279297</v>
      </c>
      <c r="G2850" s="141">
        <v>1.2689999999999999E-3</v>
      </c>
      <c r="H2850" s="1">
        <f t="shared" ca="1" si="131"/>
        <v>16</v>
      </c>
      <c r="I2850" s="1">
        <f t="shared" ca="1" si="132"/>
        <v>3</v>
      </c>
      <c r="J2850" s="1">
        <f t="shared" si="133"/>
        <v>30</v>
      </c>
    </row>
    <row r="2851" spans="1:10" ht="12.75" customHeight="1" x14ac:dyDescent="0.2">
      <c r="A2851" s="85"/>
      <c r="B2851" s="139">
        <v>44530</v>
      </c>
      <c r="C2851" s="140" t="s">
        <v>210</v>
      </c>
      <c r="D2851" s="141">
        <v>0</v>
      </c>
      <c r="E2851" s="141">
        <v>9.4097100000000005</v>
      </c>
      <c r="F2851" s="141">
        <v>6923.2001950000003</v>
      </c>
      <c r="G2851" s="141">
        <v>6.8256100000000002</v>
      </c>
      <c r="H2851" s="1">
        <f t="shared" ca="1" si="131"/>
        <v>16</v>
      </c>
      <c r="I2851" s="1">
        <f t="shared" ca="1" si="132"/>
        <v>4</v>
      </c>
      <c r="J2851" s="1">
        <f t="shared" si="133"/>
        <v>30</v>
      </c>
    </row>
    <row r="2852" spans="1:10" ht="12.75" customHeight="1" x14ac:dyDescent="0.2">
      <c r="A2852" s="85"/>
      <c r="B2852" s="139">
        <v>44530</v>
      </c>
      <c r="C2852" s="140" t="s">
        <v>211</v>
      </c>
      <c r="D2852" s="141">
        <v>0</v>
      </c>
      <c r="E2852" s="141">
        <v>0.24654300000000001</v>
      </c>
      <c r="F2852" s="141">
        <v>9274.6650389999995</v>
      </c>
      <c r="G2852" s="141">
        <v>36.448703999999999</v>
      </c>
      <c r="H2852" s="1">
        <f t="shared" ca="1" si="131"/>
        <v>17</v>
      </c>
      <c r="I2852" s="1">
        <f t="shared" ca="1" si="132"/>
        <v>1</v>
      </c>
      <c r="J2852" s="1">
        <f t="shared" si="133"/>
        <v>30</v>
      </c>
    </row>
    <row r="2853" spans="1:10" ht="12.75" customHeight="1" x14ac:dyDescent="0.2">
      <c r="A2853" s="85"/>
      <c r="B2853" s="139">
        <v>44530</v>
      </c>
      <c r="C2853" s="140" t="s">
        <v>212</v>
      </c>
      <c r="D2853" s="141">
        <v>0</v>
      </c>
      <c r="E2853" s="141">
        <v>3.5826999999999998E-2</v>
      </c>
      <c r="F2853" s="141">
        <v>11451.251</v>
      </c>
      <c r="G2853" s="141">
        <v>43.064255000000003</v>
      </c>
      <c r="H2853" s="1">
        <f t="shared" ca="1" si="131"/>
        <v>17</v>
      </c>
      <c r="I2853" s="1">
        <f t="shared" ca="1" si="132"/>
        <v>2</v>
      </c>
      <c r="J2853" s="1">
        <f t="shared" si="133"/>
        <v>30</v>
      </c>
    </row>
    <row r="2854" spans="1:10" ht="12.75" customHeight="1" x14ac:dyDescent="0.2">
      <c r="A2854" s="85"/>
      <c r="B2854" s="139">
        <v>44530</v>
      </c>
      <c r="C2854" s="140" t="s">
        <v>213</v>
      </c>
      <c r="D2854" s="141">
        <v>0</v>
      </c>
      <c r="E2854" s="141">
        <v>1.1753359999999999</v>
      </c>
      <c r="F2854" s="141">
        <v>13280.9375</v>
      </c>
      <c r="G2854" s="141">
        <v>39.676071</v>
      </c>
      <c r="H2854" s="1">
        <f t="shared" ca="1" si="131"/>
        <v>17</v>
      </c>
      <c r="I2854" s="1">
        <f t="shared" ca="1" si="132"/>
        <v>3</v>
      </c>
      <c r="J2854" s="1">
        <f t="shared" si="133"/>
        <v>30</v>
      </c>
    </row>
    <row r="2855" spans="1:10" ht="12.75" customHeight="1" x14ac:dyDescent="0.2">
      <c r="A2855" s="85"/>
      <c r="B2855" s="139">
        <v>44530</v>
      </c>
      <c r="C2855" s="140" t="s">
        <v>214</v>
      </c>
      <c r="D2855" s="141">
        <v>0</v>
      </c>
      <c r="E2855" s="141">
        <v>0.82624699999999995</v>
      </c>
      <c r="F2855" s="141">
        <v>15127.491</v>
      </c>
      <c r="G2855" s="141">
        <v>42.506186999999997</v>
      </c>
      <c r="H2855" s="1">
        <f t="shared" ca="1" si="131"/>
        <v>17</v>
      </c>
      <c r="I2855" s="1">
        <f t="shared" ca="1" si="132"/>
        <v>4</v>
      </c>
      <c r="J2855" s="1">
        <f t="shared" si="133"/>
        <v>30</v>
      </c>
    </row>
    <row r="2856" spans="1:10" ht="12.75" customHeight="1" x14ac:dyDescent="0.2">
      <c r="A2856" s="85"/>
      <c r="B2856" s="139">
        <v>44530</v>
      </c>
      <c r="C2856" s="140" t="s">
        <v>215</v>
      </c>
      <c r="D2856" s="141">
        <v>0</v>
      </c>
      <c r="E2856" s="141">
        <v>3.8235480000000002</v>
      </c>
      <c r="F2856" s="141">
        <v>17850.896000000001</v>
      </c>
      <c r="G2856" s="141">
        <v>60.813099000000001</v>
      </c>
      <c r="H2856" s="1">
        <f t="shared" ca="1" si="131"/>
        <v>18</v>
      </c>
      <c r="I2856" s="1">
        <f t="shared" ca="1" si="132"/>
        <v>1</v>
      </c>
      <c r="J2856" s="1">
        <f t="shared" si="133"/>
        <v>30</v>
      </c>
    </row>
    <row r="2857" spans="1:10" ht="12.75" customHeight="1" x14ac:dyDescent="0.2">
      <c r="A2857" s="85"/>
      <c r="B2857" s="139">
        <v>44530</v>
      </c>
      <c r="C2857" s="140" t="s">
        <v>216</v>
      </c>
      <c r="D2857" s="141">
        <v>0</v>
      </c>
      <c r="E2857" s="141">
        <v>0.37390600000000002</v>
      </c>
      <c r="F2857" s="141">
        <v>22570.84</v>
      </c>
      <c r="G2857" s="141">
        <v>74.297386000000003</v>
      </c>
      <c r="H2857" s="1">
        <f t="shared" ca="1" si="131"/>
        <v>18</v>
      </c>
      <c r="I2857" s="1">
        <f t="shared" ca="1" si="132"/>
        <v>2</v>
      </c>
      <c r="J2857" s="1">
        <f t="shared" si="133"/>
        <v>30</v>
      </c>
    </row>
    <row r="2858" spans="1:10" ht="12.75" customHeight="1" x14ac:dyDescent="0.2">
      <c r="A2858" s="85"/>
      <c r="B2858" s="139">
        <v>44530</v>
      </c>
      <c r="C2858" s="140" t="s">
        <v>217</v>
      </c>
      <c r="D2858" s="141">
        <v>0</v>
      </c>
      <c r="E2858" s="141">
        <v>0.75434400000000001</v>
      </c>
      <c r="F2858" s="141">
        <v>25339.46875</v>
      </c>
      <c r="G2858" s="141">
        <v>84.004600999999994</v>
      </c>
      <c r="H2858" s="1">
        <f t="shared" ref="H2858:H2921" ca="1" si="134">IF(MID(OFFSET(H2858,0,-5,1,1),2,1)=":",LEFT(OFFSET(H2858,0,-5,1,1),1),LEFT(OFFSET(H2858,0,-5,1,1),2))+1</f>
        <v>18</v>
      </c>
      <c r="I2858" s="1">
        <f t="shared" ca="1" si="132"/>
        <v>3</v>
      </c>
      <c r="J2858" s="1">
        <f t="shared" si="133"/>
        <v>30</v>
      </c>
    </row>
    <row r="2859" spans="1:10" ht="12.75" customHeight="1" x14ac:dyDescent="0.2">
      <c r="A2859" s="85"/>
      <c r="B2859" s="139">
        <v>44530</v>
      </c>
      <c r="C2859" s="140" t="s">
        <v>218</v>
      </c>
      <c r="D2859" s="141">
        <v>0</v>
      </c>
      <c r="E2859" s="141">
        <v>1.118673</v>
      </c>
      <c r="F2859" s="141">
        <v>28999.357</v>
      </c>
      <c r="G2859" s="141">
        <v>111.00211299999999</v>
      </c>
      <c r="H2859" s="1">
        <f t="shared" ca="1" si="134"/>
        <v>18</v>
      </c>
      <c r="I2859" s="1">
        <f t="shared" ca="1" si="132"/>
        <v>4</v>
      </c>
      <c r="J2859" s="1">
        <f t="shared" si="133"/>
        <v>30</v>
      </c>
    </row>
    <row r="2860" spans="1:10" ht="12.75" customHeight="1" x14ac:dyDescent="0.2">
      <c r="A2860" s="85"/>
      <c r="B2860" s="139">
        <v>44530</v>
      </c>
      <c r="C2860" s="140" t="s">
        <v>219</v>
      </c>
      <c r="D2860" s="141">
        <v>0</v>
      </c>
      <c r="E2860" s="141">
        <v>1.1627590000000001</v>
      </c>
      <c r="F2860" s="141">
        <v>29670.638999999999</v>
      </c>
      <c r="G2860" s="141">
        <v>116.949371</v>
      </c>
      <c r="H2860" s="1">
        <f t="shared" ca="1" si="134"/>
        <v>19</v>
      </c>
      <c r="I2860" s="1">
        <f t="shared" ca="1" si="132"/>
        <v>1</v>
      </c>
      <c r="J2860" s="1">
        <f t="shared" si="133"/>
        <v>30</v>
      </c>
    </row>
    <row r="2861" spans="1:10" ht="12.75" customHeight="1" x14ac:dyDescent="0.2">
      <c r="A2861" s="85"/>
      <c r="B2861" s="139">
        <v>44530</v>
      </c>
      <c r="C2861" s="140" t="s">
        <v>220</v>
      </c>
      <c r="D2861" s="141">
        <v>0</v>
      </c>
      <c r="E2861" s="141">
        <v>0.20793200000000001</v>
      </c>
      <c r="F2861" s="141">
        <v>32481.93</v>
      </c>
      <c r="G2861" s="141">
        <v>125.189812</v>
      </c>
      <c r="H2861" s="1">
        <f t="shared" ca="1" si="134"/>
        <v>19</v>
      </c>
      <c r="I2861" s="1">
        <f t="shared" ca="1" si="132"/>
        <v>2</v>
      </c>
      <c r="J2861" s="1">
        <f t="shared" si="133"/>
        <v>30</v>
      </c>
    </row>
    <row r="2862" spans="1:10" ht="12.75" customHeight="1" x14ac:dyDescent="0.2">
      <c r="A2862" s="85"/>
      <c r="B2862" s="139">
        <v>44530</v>
      </c>
      <c r="C2862" s="140" t="s">
        <v>221</v>
      </c>
      <c r="D2862" s="141">
        <v>0</v>
      </c>
      <c r="E2862" s="141">
        <v>0.213063</v>
      </c>
      <c r="F2862" s="141">
        <v>34668.237999999998</v>
      </c>
      <c r="G2862" s="141">
        <v>147.170807</v>
      </c>
      <c r="H2862" s="1">
        <f t="shared" ca="1" si="134"/>
        <v>19</v>
      </c>
      <c r="I2862" s="1">
        <f t="shared" ca="1" si="132"/>
        <v>3</v>
      </c>
      <c r="J2862" s="1">
        <f t="shared" si="133"/>
        <v>30</v>
      </c>
    </row>
    <row r="2863" spans="1:10" ht="12.75" customHeight="1" x14ac:dyDescent="0.2">
      <c r="A2863" s="85"/>
      <c r="B2863" s="139">
        <v>44530</v>
      </c>
      <c r="C2863" s="140" t="s">
        <v>222</v>
      </c>
      <c r="D2863" s="141">
        <v>0</v>
      </c>
      <c r="E2863" s="141">
        <v>0.33220300000000003</v>
      </c>
      <c r="F2863" s="141">
        <v>36640.902000000002</v>
      </c>
      <c r="G2863" s="141">
        <v>137.65362500000001</v>
      </c>
      <c r="H2863" s="1">
        <f t="shared" ca="1" si="134"/>
        <v>19</v>
      </c>
      <c r="I2863" s="1">
        <f t="shared" ca="1" si="132"/>
        <v>4</v>
      </c>
      <c r="J2863" s="1">
        <f t="shared" si="133"/>
        <v>30</v>
      </c>
    </row>
    <row r="2864" spans="1:10" ht="12.75" customHeight="1" x14ac:dyDescent="0.2">
      <c r="A2864" s="85"/>
      <c r="B2864" s="139">
        <v>44530</v>
      </c>
      <c r="C2864" s="140" t="s">
        <v>223</v>
      </c>
      <c r="D2864" s="141">
        <v>0</v>
      </c>
      <c r="E2864" s="141">
        <v>0.57891400000000004</v>
      </c>
      <c r="F2864" s="141">
        <v>37058.5</v>
      </c>
      <c r="G2864" s="141">
        <v>123.30104799999999</v>
      </c>
      <c r="H2864" s="1">
        <f t="shared" ca="1" si="134"/>
        <v>20</v>
      </c>
      <c r="I2864" s="1">
        <f t="shared" ca="1" si="132"/>
        <v>1</v>
      </c>
      <c r="J2864" s="1">
        <f t="shared" si="133"/>
        <v>30</v>
      </c>
    </row>
    <row r="2865" spans="1:10" ht="12.75" customHeight="1" x14ac:dyDescent="0.2">
      <c r="A2865" s="85"/>
      <c r="B2865" s="139">
        <v>44530</v>
      </c>
      <c r="C2865" s="140" t="s">
        <v>224</v>
      </c>
      <c r="D2865" s="141">
        <v>0</v>
      </c>
      <c r="E2865" s="141">
        <v>1.653454</v>
      </c>
      <c r="F2865" s="141">
        <v>37687.675999999999</v>
      </c>
      <c r="G2865" s="141">
        <v>117.087982</v>
      </c>
      <c r="H2865" s="1">
        <f t="shared" ca="1" si="134"/>
        <v>20</v>
      </c>
      <c r="I2865" s="1">
        <f t="shared" ca="1" si="132"/>
        <v>2</v>
      </c>
      <c r="J2865" s="1">
        <f t="shared" si="133"/>
        <v>30</v>
      </c>
    </row>
    <row r="2866" spans="1:10" ht="12.75" customHeight="1" x14ac:dyDescent="0.2">
      <c r="A2866" s="85"/>
      <c r="B2866" s="139">
        <v>44530</v>
      </c>
      <c r="C2866" s="140" t="s">
        <v>225</v>
      </c>
      <c r="D2866" s="141">
        <v>0</v>
      </c>
      <c r="E2866" s="141">
        <v>0.112863</v>
      </c>
      <c r="F2866" s="141">
        <v>39394.137000000002</v>
      </c>
      <c r="G2866" s="141">
        <v>117.536484</v>
      </c>
      <c r="H2866" s="1">
        <f t="shared" ca="1" si="134"/>
        <v>20</v>
      </c>
      <c r="I2866" s="1">
        <f t="shared" ca="1" si="132"/>
        <v>3</v>
      </c>
      <c r="J2866" s="1">
        <f t="shared" si="133"/>
        <v>30</v>
      </c>
    </row>
    <row r="2867" spans="1:10" ht="12.75" customHeight="1" x14ac:dyDescent="0.2">
      <c r="A2867" s="85"/>
      <c r="B2867" s="139">
        <v>44530</v>
      </c>
      <c r="C2867" s="140" t="s">
        <v>226</v>
      </c>
      <c r="D2867" s="141">
        <v>0</v>
      </c>
      <c r="E2867" s="141">
        <v>4221.5673829999996</v>
      </c>
      <c r="F2867" s="141">
        <v>40423.383000000002</v>
      </c>
      <c r="G2867" s="141">
        <v>16.571041000000001</v>
      </c>
      <c r="H2867" s="1">
        <f t="shared" ca="1" si="134"/>
        <v>20</v>
      </c>
      <c r="I2867" s="1">
        <f t="shared" ca="1" si="132"/>
        <v>4</v>
      </c>
      <c r="J2867" s="1">
        <f t="shared" si="133"/>
        <v>30</v>
      </c>
    </row>
    <row r="2868" spans="1:10" ht="12.75" customHeight="1" x14ac:dyDescent="0.2">
      <c r="A2868" s="85"/>
      <c r="B2868" s="139">
        <v>44530</v>
      </c>
      <c r="C2868" s="140" t="s">
        <v>227</v>
      </c>
      <c r="D2868" s="141">
        <v>0</v>
      </c>
      <c r="E2868" s="141">
        <v>4905.373047</v>
      </c>
      <c r="F2868" s="141">
        <v>41046.163999999997</v>
      </c>
      <c r="G2868" s="141">
        <v>0</v>
      </c>
      <c r="H2868" s="1">
        <f t="shared" ca="1" si="134"/>
        <v>21</v>
      </c>
      <c r="I2868" s="1">
        <f t="shared" ca="1" si="132"/>
        <v>1</v>
      </c>
      <c r="J2868" s="1">
        <f t="shared" si="133"/>
        <v>30</v>
      </c>
    </row>
    <row r="2869" spans="1:10" ht="12.75" customHeight="1" x14ac:dyDescent="0.2">
      <c r="A2869" s="85"/>
      <c r="B2869" s="139">
        <v>44530</v>
      </c>
      <c r="C2869" s="140" t="s">
        <v>228</v>
      </c>
      <c r="D2869" s="141">
        <v>0</v>
      </c>
      <c r="E2869" s="141">
        <v>4915.6166990000002</v>
      </c>
      <c r="F2869" s="141">
        <v>40801.866999999998</v>
      </c>
      <c r="G2869" s="141">
        <v>0</v>
      </c>
      <c r="H2869" s="1">
        <f t="shared" ca="1" si="134"/>
        <v>21</v>
      </c>
      <c r="I2869" s="1">
        <f t="shared" ca="1" si="132"/>
        <v>2</v>
      </c>
      <c r="J2869" s="1">
        <f t="shared" si="133"/>
        <v>30</v>
      </c>
    </row>
    <row r="2870" spans="1:10" ht="12.75" customHeight="1" x14ac:dyDescent="0.2">
      <c r="A2870" s="85"/>
      <c r="B2870" s="139">
        <v>44530</v>
      </c>
      <c r="C2870" s="140" t="s">
        <v>229</v>
      </c>
      <c r="D2870" s="141">
        <v>0</v>
      </c>
      <c r="E2870" s="141">
        <v>4909.671875</v>
      </c>
      <c r="F2870" s="141">
        <v>41018.921999999999</v>
      </c>
      <c r="G2870" s="141">
        <v>0</v>
      </c>
      <c r="H2870" s="1">
        <f t="shared" ca="1" si="134"/>
        <v>21</v>
      </c>
      <c r="I2870" s="1">
        <f t="shared" ca="1" si="132"/>
        <v>3</v>
      </c>
      <c r="J2870" s="1">
        <f t="shared" si="133"/>
        <v>30</v>
      </c>
    </row>
    <row r="2871" spans="1:10" ht="12.75" customHeight="1" x14ac:dyDescent="0.2">
      <c r="A2871" s="85"/>
      <c r="B2871" s="139">
        <v>44530</v>
      </c>
      <c r="C2871" s="140" t="s">
        <v>230</v>
      </c>
      <c r="D2871" s="141">
        <v>0</v>
      </c>
      <c r="E2871" s="141">
        <v>4890.7939450000003</v>
      </c>
      <c r="F2871" s="141">
        <v>40766.120999999999</v>
      </c>
      <c r="G2871" s="141">
        <v>0</v>
      </c>
      <c r="H2871" s="1">
        <f t="shared" ca="1" si="134"/>
        <v>21</v>
      </c>
      <c r="I2871" s="1">
        <f t="shared" ca="1" si="132"/>
        <v>4</v>
      </c>
      <c r="J2871" s="1">
        <f t="shared" si="133"/>
        <v>30</v>
      </c>
    </row>
    <row r="2872" spans="1:10" ht="12.75" customHeight="1" x14ac:dyDescent="0.2">
      <c r="A2872" s="85"/>
      <c r="B2872" s="139">
        <v>44530</v>
      </c>
      <c r="C2872" s="140" t="s">
        <v>231</v>
      </c>
      <c r="D2872" s="141">
        <v>0</v>
      </c>
      <c r="E2872" s="141">
        <v>4893.7041019999997</v>
      </c>
      <c r="F2872" s="141">
        <v>40945.5</v>
      </c>
      <c r="G2872" s="141">
        <v>0</v>
      </c>
      <c r="H2872" s="1">
        <f t="shared" ca="1" si="134"/>
        <v>22</v>
      </c>
      <c r="I2872" s="1">
        <f t="shared" ca="1" si="132"/>
        <v>1</v>
      </c>
      <c r="J2872" s="1">
        <f t="shared" si="133"/>
        <v>30</v>
      </c>
    </row>
    <row r="2873" spans="1:10" ht="12.75" customHeight="1" x14ac:dyDescent="0.2">
      <c r="A2873" s="85"/>
      <c r="B2873" s="139">
        <v>44530</v>
      </c>
      <c r="C2873" s="140" t="s">
        <v>232</v>
      </c>
      <c r="D2873" s="141">
        <v>0</v>
      </c>
      <c r="E2873" s="141">
        <v>4895.3222660000001</v>
      </c>
      <c r="F2873" s="141">
        <v>41253.862999999998</v>
      </c>
      <c r="G2873" s="141">
        <v>0</v>
      </c>
      <c r="H2873" s="1">
        <f t="shared" ca="1" si="134"/>
        <v>22</v>
      </c>
      <c r="I2873" s="1">
        <f t="shared" ca="1" si="132"/>
        <v>2</v>
      </c>
      <c r="J2873" s="1">
        <f t="shared" si="133"/>
        <v>30</v>
      </c>
    </row>
    <row r="2874" spans="1:10" ht="12.75" customHeight="1" x14ac:dyDescent="0.2">
      <c r="A2874" s="85"/>
      <c r="B2874" s="139">
        <v>44530</v>
      </c>
      <c r="C2874" s="140" t="s">
        <v>233</v>
      </c>
      <c r="D2874" s="141">
        <v>0</v>
      </c>
      <c r="E2874" s="141">
        <v>4897.7265630000002</v>
      </c>
      <c r="F2874" s="141">
        <v>40956.796999999999</v>
      </c>
      <c r="G2874" s="141">
        <v>0</v>
      </c>
      <c r="H2874" s="1">
        <f t="shared" ca="1" si="134"/>
        <v>22</v>
      </c>
      <c r="I2874" s="1">
        <f t="shared" ca="1" si="132"/>
        <v>3</v>
      </c>
      <c r="J2874" s="1">
        <f t="shared" si="133"/>
        <v>30</v>
      </c>
    </row>
    <row r="2875" spans="1:10" ht="12.75" customHeight="1" x14ac:dyDescent="0.2">
      <c r="A2875" s="85"/>
      <c r="B2875" s="139">
        <v>44530</v>
      </c>
      <c r="C2875" s="140" t="s">
        <v>234</v>
      </c>
      <c r="D2875" s="141">
        <v>0</v>
      </c>
      <c r="E2875" s="141">
        <v>4899.8320309999999</v>
      </c>
      <c r="F2875" s="141">
        <v>39854.805</v>
      </c>
      <c r="G2875" s="141">
        <v>0</v>
      </c>
      <c r="H2875" s="1">
        <f t="shared" ca="1" si="134"/>
        <v>22</v>
      </c>
      <c r="I2875" s="1">
        <f t="shared" ca="1" si="132"/>
        <v>4</v>
      </c>
      <c r="J2875" s="1">
        <f t="shared" si="133"/>
        <v>30</v>
      </c>
    </row>
    <row r="2876" spans="1:10" ht="12.75" customHeight="1" x14ac:dyDescent="0.2">
      <c r="A2876" s="85"/>
      <c r="B2876" s="139">
        <v>44530</v>
      </c>
      <c r="C2876" s="140" t="s">
        <v>235</v>
      </c>
      <c r="D2876" s="141">
        <v>0</v>
      </c>
      <c r="E2876" s="141">
        <v>4900.9663090000004</v>
      </c>
      <c r="F2876" s="141">
        <v>39272.589999999997</v>
      </c>
      <c r="G2876" s="141">
        <v>0</v>
      </c>
      <c r="H2876" s="1">
        <f t="shared" ca="1" si="134"/>
        <v>23</v>
      </c>
      <c r="I2876" s="1">
        <f t="shared" ca="1" si="132"/>
        <v>1</v>
      </c>
      <c r="J2876" s="1">
        <f t="shared" si="133"/>
        <v>30</v>
      </c>
    </row>
    <row r="2877" spans="1:10" ht="12.75" customHeight="1" x14ac:dyDescent="0.2">
      <c r="A2877" s="85"/>
      <c r="B2877" s="139">
        <v>44530</v>
      </c>
      <c r="C2877" s="140" t="s">
        <v>236</v>
      </c>
      <c r="D2877" s="141">
        <v>0</v>
      </c>
      <c r="E2877" s="141">
        <v>4895.2885740000002</v>
      </c>
      <c r="F2877" s="141">
        <v>37809.53125</v>
      </c>
      <c r="G2877" s="141">
        <v>0</v>
      </c>
      <c r="H2877" s="1">
        <f t="shared" ca="1" si="134"/>
        <v>23</v>
      </c>
      <c r="I2877" s="1">
        <f t="shared" ca="1" si="132"/>
        <v>2</v>
      </c>
      <c r="J2877" s="1">
        <f t="shared" si="133"/>
        <v>30</v>
      </c>
    </row>
    <row r="2878" spans="1:10" ht="12.75" customHeight="1" x14ac:dyDescent="0.2">
      <c r="A2878" s="85"/>
      <c r="B2878" s="139">
        <v>44530</v>
      </c>
      <c r="C2878" s="140" t="s">
        <v>237</v>
      </c>
      <c r="D2878" s="141">
        <v>0</v>
      </c>
      <c r="E2878" s="141">
        <v>4895.9755859999996</v>
      </c>
      <c r="F2878" s="141">
        <v>34505.559000000001</v>
      </c>
      <c r="G2878" s="141">
        <v>0</v>
      </c>
      <c r="H2878" s="1">
        <f t="shared" ca="1" si="134"/>
        <v>23</v>
      </c>
      <c r="I2878" s="1">
        <f t="shared" ca="1" si="132"/>
        <v>3</v>
      </c>
      <c r="J2878" s="1">
        <f t="shared" si="133"/>
        <v>30</v>
      </c>
    </row>
    <row r="2879" spans="1:10" ht="12.75" customHeight="1" x14ac:dyDescent="0.2">
      <c r="A2879" s="85"/>
      <c r="B2879" s="139">
        <v>44530</v>
      </c>
      <c r="C2879" s="140" t="s">
        <v>238</v>
      </c>
      <c r="D2879" s="141">
        <v>0</v>
      </c>
      <c r="E2879" s="141">
        <v>4902.455078</v>
      </c>
      <c r="F2879" s="141">
        <v>30735.425999999999</v>
      </c>
      <c r="G2879" s="141">
        <v>0</v>
      </c>
      <c r="H2879" s="1">
        <f t="shared" ca="1" si="134"/>
        <v>23</v>
      </c>
      <c r="I2879" s="1">
        <f t="shared" ca="1" si="132"/>
        <v>4</v>
      </c>
      <c r="J2879" s="1">
        <f t="shared" si="133"/>
        <v>30</v>
      </c>
    </row>
    <row r="2880" spans="1:10" ht="12.75" customHeight="1" x14ac:dyDescent="0.2">
      <c r="A2880" s="85"/>
      <c r="B2880" s="139">
        <v>44530</v>
      </c>
      <c r="C2880" s="140" t="s">
        <v>239</v>
      </c>
      <c r="D2880" s="141">
        <v>0</v>
      </c>
      <c r="E2880" s="141">
        <v>4929.654297</v>
      </c>
      <c r="F2880" s="141">
        <v>27503.555</v>
      </c>
      <c r="G2880" s="141">
        <v>0</v>
      </c>
      <c r="H2880" s="1">
        <f t="shared" ca="1" si="134"/>
        <v>24</v>
      </c>
      <c r="I2880" s="1">
        <f t="shared" ca="1" si="132"/>
        <v>1</v>
      </c>
      <c r="J2880" s="1">
        <f t="shared" si="133"/>
        <v>30</v>
      </c>
    </row>
    <row r="2881" spans="1:10" ht="12.75" customHeight="1" x14ac:dyDescent="0.2">
      <c r="A2881" s="85"/>
      <c r="B2881" s="139">
        <v>44530</v>
      </c>
      <c r="C2881" s="140" t="s">
        <v>240</v>
      </c>
      <c r="D2881" s="141">
        <v>0</v>
      </c>
      <c r="E2881" s="141">
        <v>4931.7851559999999</v>
      </c>
      <c r="F2881" s="141">
        <v>27271.84375</v>
      </c>
      <c r="G2881" s="141">
        <v>0</v>
      </c>
      <c r="H2881" s="1">
        <f t="shared" ca="1" si="134"/>
        <v>24</v>
      </c>
      <c r="I2881" s="1">
        <f t="shared" ca="1" si="132"/>
        <v>2</v>
      </c>
      <c r="J2881" s="1">
        <f t="shared" si="133"/>
        <v>30</v>
      </c>
    </row>
    <row r="2882" spans="1:10" ht="12.75" customHeight="1" x14ac:dyDescent="0.2">
      <c r="A2882" s="85"/>
      <c r="B2882" s="139">
        <v>44530</v>
      </c>
      <c r="C2882" s="140" t="s">
        <v>241</v>
      </c>
      <c r="D2882" s="141">
        <v>0</v>
      </c>
      <c r="E2882" s="141">
        <v>4951.845703</v>
      </c>
      <c r="F2882" s="141">
        <v>24896.898000000001</v>
      </c>
      <c r="G2882" s="141">
        <v>0</v>
      </c>
      <c r="H2882" s="1">
        <f t="shared" ca="1" si="134"/>
        <v>24</v>
      </c>
      <c r="I2882" s="1">
        <f t="shared" ca="1" si="132"/>
        <v>3</v>
      </c>
      <c r="J2882" s="1">
        <f t="shared" si="133"/>
        <v>30</v>
      </c>
    </row>
    <row r="2883" spans="1:10" ht="12.75" customHeight="1" x14ac:dyDescent="0.2">
      <c r="A2883" s="85"/>
      <c r="B2883" s="139">
        <v>44530</v>
      </c>
      <c r="C2883" s="140" t="s">
        <v>242</v>
      </c>
      <c r="D2883" s="141">
        <v>0</v>
      </c>
      <c r="E2883" s="141">
        <v>4966.5532229999999</v>
      </c>
      <c r="F2883" s="141">
        <v>22248.186000000002</v>
      </c>
      <c r="G2883" s="141">
        <v>0</v>
      </c>
      <c r="H2883" s="1">
        <f t="shared" ca="1" si="134"/>
        <v>24</v>
      </c>
      <c r="I2883" s="1">
        <f t="shared" ca="1" si="132"/>
        <v>4</v>
      </c>
      <c r="J2883" s="1">
        <f t="shared" si="133"/>
        <v>30</v>
      </c>
    </row>
    <row r="2884" spans="1:10" ht="12.75" customHeight="1" x14ac:dyDescent="0.2">
      <c r="A2884" s="85"/>
      <c r="B2884" s="139">
        <v>44531</v>
      </c>
      <c r="C2884" s="140" t="s">
        <v>243</v>
      </c>
      <c r="D2884" s="141">
        <v>0</v>
      </c>
      <c r="E2884" s="141">
        <v>4973.6352539999998</v>
      </c>
      <c r="F2884" s="141">
        <v>21504.478999999999</v>
      </c>
      <c r="G2884" s="141">
        <v>0</v>
      </c>
      <c r="H2884" s="1">
        <f t="shared" ca="1" si="134"/>
        <v>1</v>
      </c>
      <c r="I2884" s="1">
        <f t="shared" ca="1" si="132"/>
        <v>1</v>
      </c>
      <c r="J2884" s="1">
        <f t="shared" si="133"/>
        <v>1</v>
      </c>
    </row>
    <row r="2885" spans="1:10" ht="12.75" customHeight="1" x14ac:dyDescent="0.2">
      <c r="A2885" s="85"/>
      <c r="B2885" s="139"/>
      <c r="C2885" s="140"/>
      <c r="D2885" s="141"/>
      <c r="E2885" s="141"/>
      <c r="F2885" s="141"/>
      <c r="G2885" s="141"/>
      <c r="H2885" s="1" t="e">
        <f t="shared" ca="1" si="134"/>
        <v>#VALUE!</v>
      </c>
      <c r="I2885" s="1" t="e">
        <f t="shared" ca="1" si="132"/>
        <v>#VALUE!</v>
      </c>
      <c r="J2885" s="1">
        <f t="shared" si="133"/>
        <v>0</v>
      </c>
    </row>
    <row r="2886" spans="1:10" ht="12.75" customHeight="1" x14ac:dyDescent="0.2">
      <c r="A2886" s="85"/>
      <c r="B2886" s="139"/>
      <c r="C2886" s="140"/>
      <c r="D2886" s="141"/>
      <c r="E2886" s="141"/>
      <c r="F2886" s="141"/>
      <c r="G2886" s="141"/>
      <c r="H2886" s="1" t="e">
        <f t="shared" ca="1" si="134"/>
        <v>#VALUE!</v>
      </c>
      <c r="I2886" s="1" t="e">
        <f t="shared" ref="I2886:I2949" ca="1" si="135">IF(H2886=H2885,I2885+1,1)</f>
        <v>#VALUE!</v>
      </c>
      <c r="J2886" s="1">
        <f t="shared" ref="J2886:J2949" si="136">DAY(B2886)</f>
        <v>0</v>
      </c>
    </row>
    <row r="2887" spans="1:10" ht="12.75" customHeight="1" x14ac:dyDescent="0.2">
      <c r="A2887" s="85"/>
      <c r="B2887" s="139"/>
      <c r="C2887" s="140"/>
      <c r="D2887" s="141"/>
      <c r="E2887" s="141"/>
      <c r="F2887" s="141"/>
      <c r="G2887" s="141"/>
      <c r="H2887" s="1" t="e">
        <f t="shared" ca="1" si="134"/>
        <v>#VALUE!</v>
      </c>
      <c r="I2887" s="1" t="e">
        <f t="shared" ca="1" si="135"/>
        <v>#VALUE!</v>
      </c>
      <c r="J2887" s="1">
        <f t="shared" si="136"/>
        <v>0</v>
      </c>
    </row>
    <row r="2888" spans="1:10" ht="12.75" customHeight="1" x14ac:dyDescent="0.2">
      <c r="A2888" s="85"/>
      <c r="B2888" s="139"/>
      <c r="C2888" s="140"/>
      <c r="D2888" s="141"/>
      <c r="E2888" s="141"/>
      <c r="F2888" s="141"/>
      <c r="G2888" s="141"/>
      <c r="H2888" s="1" t="e">
        <f t="shared" ca="1" si="134"/>
        <v>#VALUE!</v>
      </c>
      <c r="I2888" s="1" t="e">
        <f t="shared" ca="1" si="135"/>
        <v>#VALUE!</v>
      </c>
      <c r="J2888" s="1">
        <f t="shared" si="136"/>
        <v>0</v>
      </c>
    </row>
    <row r="2889" spans="1:10" ht="12.75" customHeight="1" x14ac:dyDescent="0.2">
      <c r="A2889" s="85"/>
      <c r="B2889" s="139"/>
      <c r="C2889" s="140"/>
      <c r="D2889" s="141"/>
      <c r="E2889" s="141"/>
      <c r="F2889" s="141"/>
      <c r="G2889" s="141"/>
      <c r="H2889" s="1" t="e">
        <f t="shared" ca="1" si="134"/>
        <v>#VALUE!</v>
      </c>
      <c r="I2889" s="1" t="e">
        <f t="shared" ca="1" si="135"/>
        <v>#VALUE!</v>
      </c>
      <c r="J2889" s="1">
        <f t="shared" si="136"/>
        <v>0</v>
      </c>
    </row>
    <row r="2890" spans="1:10" ht="12.75" customHeight="1" x14ac:dyDescent="0.2">
      <c r="A2890" s="85"/>
      <c r="B2890" s="139"/>
      <c r="C2890" s="140"/>
      <c r="D2890" s="141"/>
      <c r="E2890" s="141"/>
      <c r="F2890" s="141"/>
      <c r="G2890" s="141"/>
      <c r="H2890" s="1" t="e">
        <f t="shared" ca="1" si="134"/>
        <v>#VALUE!</v>
      </c>
      <c r="I2890" s="1" t="e">
        <f t="shared" ca="1" si="135"/>
        <v>#VALUE!</v>
      </c>
      <c r="J2890" s="1">
        <f t="shared" si="136"/>
        <v>0</v>
      </c>
    </row>
    <row r="2891" spans="1:10" ht="12.75" customHeight="1" x14ac:dyDescent="0.2">
      <c r="A2891" s="85"/>
      <c r="B2891" s="139"/>
      <c r="C2891" s="140"/>
      <c r="D2891" s="141"/>
      <c r="E2891" s="141"/>
      <c r="F2891" s="141"/>
      <c r="G2891" s="141"/>
      <c r="H2891" s="1" t="e">
        <f t="shared" ca="1" si="134"/>
        <v>#VALUE!</v>
      </c>
      <c r="I2891" s="1" t="e">
        <f t="shared" ca="1" si="135"/>
        <v>#VALUE!</v>
      </c>
      <c r="J2891" s="1">
        <f t="shared" si="136"/>
        <v>0</v>
      </c>
    </row>
    <row r="2892" spans="1:10" ht="12.75" customHeight="1" x14ac:dyDescent="0.2">
      <c r="A2892" s="85"/>
      <c r="B2892" s="139"/>
      <c r="C2892" s="140"/>
      <c r="D2892" s="141"/>
      <c r="E2892" s="141"/>
      <c r="F2892" s="141"/>
      <c r="G2892" s="141"/>
      <c r="H2892" s="1" t="e">
        <f t="shared" ca="1" si="134"/>
        <v>#VALUE!</v>
      </c>
      <c r="I2892" s="1" t="e">
        <f t="shared" ca="1" si="135"/>
        <v>#VALUE!</v>
      </c>
      <c r="J2892" s="1">
        <f t="shared" si="136"/>
        <v>0</v>
      </c>
    </row>
    <row r="2893" spans="1:10" ht="12.75" customHeight="1" x14ac:dyDescent="0.2">
      <c r="A2893" s="85"/>
      <c r="B2893" s="139"/>
      <c r="C2893" s="140"/>
      <c r="D2893" s="141"/>
      <c r="E2893" s="141"/>
      <c r="F2893" s="141"/>
      <c r="G2893" s="141"/>
      <c r="H2893" s="1" t="e">
        <f t="shared" ca="1" si="134"/>
        <v>#VALUE!</v>
      </c>
      <c r="I2893" s="1" t="e">
        <f t="shared" ca="1" si="135"/>
        <v>#VALUE!</v>
      </c>
      <c r="J2893" s="1">
        <f t="shared" si="136"/>
        <v>0</v>
      </c>
    </row>
    <row r="2894" spans="1:10" ht="12.75" customHeight="1" x14ac:dyDescent="0.2">
      <c r="A2894" s="85"/>
      <c r="B2894" s="139"/>
      <c r="C2894" s="140"/>
      <c r="D2894" s="141"/>
      <c r="E2894" s="141"/>
      <c r="F2894" s="141"/>
      <c r="G2894" s="141"/>
      <c r="H2894" s="1" t="e">
        <f t="shared" ca="1" si="134"/>
        <v>#VALUE!</v>
      </c>
      <c r="I2894" s="1" t="e">
        <f t="shared" ca="1" si="135"/>
        <v>#VALUE!</v>
      </c>
      <c r="J2894" s="1">
        <f t="shared" si="136"/>
        <v>0</v>
      </c>
    </row>
    <row r="2895" spans="1:10" ht="12.75" customHeight="1" x14ac:dyDescent="0.2">
      <c r="A2895" s="85"/>
      <c r="B2895" s="139"/>
      <c r="C2895" s="140"/>
      <c r="D2895" s="141"/>
      <c r="E2895" s="141"/>
      <c r="F2895" s="141"/>
      <c r="G2895" s="141"/>
      <c r="H2895" s="1" t="e">
        <f t="shared" ca="1" si="134"/>
        <v>#VALUE!</v>
      </c>
      <c r="I2895" s="1" t="e">
        <f t="shared" ca="1" si="135"/>
        <v>#VALUE!</v>
      </c>
      <c r="J2895" s="1">
        <f t="shared" si="136"/>
        <v>0</v>
      </c>
    </row>
    <row r="2896" spans="1:10" ht="12.75" customHeight="1" x14ac:dyDescent="0.2">
      <c r="A2896" s="85"/>
      <c r="B2896" s="139"/>
      <c r="C2896" s="140"/>
      <c r="D2896" s="141"/>
      <c r="E2896" s="141"/>
      <c r="F2896" s="141"/>
      <c r="G2896" s="141"/>
      <c r="H2896" s="1" t="e">
        <f t="shared" ca="1" si="134"/>
        <v>#VALUE!</v>
      </c>
      <c r="I2896" s="1" t="e">
        <f t="shared" ca="1" si="135"/>
        <v>#VALUE!</v>
      </c>
      <c r="J2896" s="1">
        <f t="shared" si="136"/>
        <v>0</v>
      </c>
    </row>
    <row r="2897" spans="1:10" ht="12.75" customHeight="1" x14ac:dyDescent="0.2">
      <c r="A2897" s="85"/>
      <c r="B2897" s="139"/>
      <c r="C2897" s="140"/>
      <c r="D2897" s="141"/>
      <c r="E2897" s="141"/>
      <c r="F2897" s="141"/>
      <c r="G2897" s="141"/>
      <c r="H2897" s="1" t="e">
        <f t="shared" ca="1" si="134"/>
        <v>#VALUE!</v>
      </c>
      <c r="I2897" s="1" t="e">
        <f t="shared" ca="1" si="135"/>
        <v>#VALUE!</v>
      </c>
      <c r="J2897" s="1">
        <f t="shared" si="136"/>
        <v>0</v>
      </c>
    </row>
    <row r="2898" spans="1:10" ht="12.75" customHeight="1" x14ac:dyDescent="0.2">
      <c r="A2898" s="85"/>
      <c r="B2898" s="139"/>
      <c r="C2898" s="140"/>
      <c r="D2898" s="141"/>
      <c r="E2898" s="141"/>
      <c r="F2898" s="141"/>
      <c r="G2898" s="141"/>
      <c r="H2898" s="1" t="e">
        <f t="shared" ca="1" si="134"/>
        <v>#VALUE!</v>
      </c>
      <c r="I2898" s="1" t="e">
        <f t="shared" ca="1" si="135"/>
        <v>#VALUE!</v>
      </c>
      <c r="J2898" s="1">
        <f t="shared" si="136"/>
        <v>0</v>
      </c>
    </row>
    <row r="2899" spans="1:10" ht="12.75" customHeight="1" x14ac:dyDescent="0.2">
      <c r="A2899" s="85"/>
      <c r="B2899" s="139"/>
      <c r="C2899" s="140"/>
      <c r="D2899" s="141"/>
      <c r="E2899" s="141"/>
      <c r="F2899" s="141"/>
      <c r="G2899" s="141"/>
      <c r="H2899" s="1" t="e">
        <f t="shared" ca="1" si="134"/>
        <v>#VALUE!</v>
      </c>
      <c r="I2899" s="1" t="e">
        <f t="shared" ca="1" si="135"/>
        <v>#VALUE!</v>
      </c>
      <c r="J2899" s="1">
        <f t="shared" si="136"/>
        <v>0</v>
      </c>
    </row>
    <row r="2900" spans="1:10" ht="12.75" customHeight="1" x14ac:dyDescent="0.2">
      <c r="A2900" s="85"/>
      <c r="B2900" s="139"/>
      <c r="C2900" s="140"/>
      <c r="D2900" s="141"/>
      <c r="E2900" s="141"/>
      <c r="F2900" s="141"/>
      <c r="G2900" s="141"/>
      <c r="H2900" s="1" t="e">
        <f t="shared" ca="1" si="134"/>
        <v>#VALUE!</v>
      </c>
      <c r="I2900" s="1" t="e">
        <f t="shared" ca="1" si="135"/>
        <v>#VALUE!</v>
      </c>
      <c r="J2900" s="1">
        <f t="shared" si="136"/>
        <v>0</v>
      </c>
    </row>
    <row r="2901" spans="1:10" ht="12.75" customHeight="1" x14ac:dyDescent="0.2">
      <c r="A2901" s="85"/>
      <c r="B2901" s="139"/>
      <c r="C2901" s="140"/>
      <c r="D2901" s="141"/>
      <c r="E2901" s="141"/>
      <c r="F2901" s="141"/>
      <c r="G2901" s="141"/>
      <c r="H2901" s="1" t="e">
        <f t="shared" ca="1" si="134"/>
        <v>#VALUE!</v>
      </c>
      <c r="I2901" s="1" t="e">
        <f t="shared" ca="1" si="135"/>
        <v>#VALUE!</v>
      </c>
      <c r="J2901" s="1">
        <f t="shared" si="136"/>
        <v>0</v>
      </c>
    </row>
    <row r="2902" spans="1:10" ht="12.75" customHeight="1" x14ac:dyDescent="0.2">
      <c r="A2902" s="85"/>
      <c r="B2902" s="139"/>
      <c r="C2902" s="140"/>
      <c r="D2902" s="141"/>
      <c r="E2902" s="141"/>
      <c r="F2902" s="141"/>
      <c r="G2902" s="141"/>
      <c r="H2902" s="1" t="e">
        <f t="shared" ca="1" si="134"/>
        <v>#VALUE!</v>
      </c>
      <c r="I2902" s="1" t="e">
        <f t="shared" ca="1" si="135"/>
        <v>#VALUE!</v>
      </c>
      <c r="J2902" s="1">
        <f t="shared" si="136"/>
        <v>0</v>
      </c>
    </row>
    <row r="2903" spans="1:10" ht="12.75" customHeight="1" x14ac:dyDescent="0.2">
      <c r="A2903" s="85"/>
      <c r="B2903" s="139"/>
      <c r="C2903" s="140"/>
      <c r="D2903" s="141"/>
      <c r="E2903" s="141"/>
      <c r="F2903" s="141"/>
      <c r="G2903" s="141"/>
      <c r="H2903" s="1" t="e">
        <f t="shared" ca="1" si="134"/>
        <v>#VALUE!</v>
      </c>
      <c r="I2903" s="1" t="e">
        <f t="shared" ca="1" si="135"/>
        <v>#VALUE!</v>
      </c>
      <c r="J2903" s="1">
        <f t="shared" si="136"/>
        <v>0</v>
      </c>
    </row>
    <row r="2904" spans="1:10" ht="12.75" customHeight="1" x14ac:dyDescent="0.2">
      <c r="A2904" s="85"/>
      <c r="B2904" s="139"/>
      <c r="C2904" s="140"/>
      <c r="D2904" s="141"/>
      <c r="E2904" s="141"/>
      <c r="F2904" s="141"/>
      <c r="G2904" s="141"/>
      <c r="H2904" s="1" t="e">
        <f t="shared" ca="1" si="134"/>
        <v>#VALUE!</v>
      </c>
      <c r="I2904" s="1" t="e">
        <f t="shared" ca="1" si="135"/>
        <v>#VALUE!</v>
      </c>
      <c r="J2904" s="1">
        <f t="shared" si="136"/>
        <v>0</v>
      </c>
    </row>
    <row r="2905" spans="1:10" ht="12.75" customHeight="1" x14ac:dyDescent="0.2">
      <c r="A2905" s="85"/>
      <c r="B2905" s="139"/>
      <c r="C2905" s="140"/>
      <c r="D2905" s="141"/>
      <c r="E2905" s="141"/>
      <c r="F2905" s="141"/>
      <c r="G2905" s="141"/>
      <c r="H2905" s="1" t="e">
        <f t="shared" ca="1" si="134"/>
        <v>#VALUE!</v>
      </c>
      <c r="I2905" s="1" t="e">
        <f t="shared" ca="1" si="135"/>
        <v>#VALUE!</v>
      </c>
      <c r="J2905" s="1">
        <f t="shared" si="136"/>
        <v>0</v>
      </c>
    </row>
    <row r="2906" spans="1:10" ht="12.75" customHeight="1" x14ac:dyDescent="0.2">
      <c r="A2906" s="85"/>
      <c r="B2906" s="139"/>
      <c r="C2906" s="140"/>
      <c r="D2906" s="141"/>
      <c r="E2906" s="141"/>
      <c r="F2906" s="141"/>
      <c r="G2906" s="141"/>
      <c r="H2906" s="1" t="e">
        <f t="shared" ca="1" si="134"/>
        <v>#VALUE!</v>
      </c>
      <c r="I2906" s="1" t="e">
        <f t="shared" ca="1" si="135"/>
        <v>#VALUE!</v>
      </c>
      <c r="J2906" s="1">
        <f t="shared" si="136"/>
        <v>0</v>
      </c>
    </row>
    <row r="2907" spans="1:10" ht="12.75" customHeight="1" x14ac:dyDescent="0.2">
      <c r="A2907" s="85"/>
      <c r="B2907" s="139"/>
      <c r="C2907" s="140"/>
      <c r="D2907" s="141"/>
      <c r="E2907" s="141"/>
      <c r="F2907" s="141"/>
      <c r="G2907" s="141"/>
      <c r="H2907" s="1" t="e">
        <f t="shared" ca="1" si="134"/>
        <v>#VALUE!</v>
      </c>
      <c r="I2907" s="1" t="e">
        <f t="shared" ca="1" si="135"/>
        <v>#VALUE!</v>
      </c>
      <c r="J2907" s="1">
        <f t="shared" si="136"/>
        <v>0</v>
      </c>
    </row>
    <row r="2908" spans="1:10" ht="12.75" customHeight="1" x14ac:dyDescent="0.2">
      <c r="A2908" s="85"/>
      <c r="B2908" s="139"/>
      <c r="C2908" s="140"/>
      <c r="D2908" s="141"/>
      <c r="E2908" s="141"/>
      <c r="F2908" s="141"/>
      <c r="G2908" s="141"/>
      <c r="H2908" s="1" t="e">
        <f t="shared" ca="1" si="134"/>
        <v>#VALUE!</v>
      </c>
      <c r="I2908" s="1" t="e">
        <f t="shared" ca="1" si="135"/>
        <v>#VALUE!</v>
      </c>
      <c r="J2908" s="1">
        <f t="shared" si="136"/>
        <v>0</v>
      </c>
    </row>
    <row r="2909" spans="1:10" ht="12.75" customHeight="1" x14ac:dyDescent="0.2">
      <c r="A2909" s="85"/>
      <c r="B2909" s="139"/>
      <c r="C2909" s="140"/>
      <c r="D2909" s="141"/>
      <c r="E2909" s="141"/>
      <c r="F2909" s="141"/>
      <c r="G2909" s="141"/>
      <c r="H2909" s="1" t="e">
        <f t="shared" ca="1" si="134"/>
        <v>#VALUE!</v>
      </c>
      <c r="I2909" s="1" t="e">
        <f t="shared" ca="1" si="135"/>
        <v>#VALUE!</v>
      </c>
      <c r="J2909" s="1">
        <f t="shared" si="136"/>
        <v>0</v>
      </c>
    </row>
    <row r="2910" spans="1:10" ht="12.75" customHeight="1" x14ac:dyDescent="0.2">
      <c r="A2910" s="85"/>
      <c r="B2910" s="139"/>
      <c r="C2910" s="140"/>
      <c r="D2910" s="141"/>
      <c r="E2910" s="141"/>
      <c r="F2910" s="141"/>
      <c r="G2910" s="141"/>
      <c r="H2910" s="1" t="e">
        <f t="shared" ca="1" si="134"/>
        <v>#VALUE!</v>
      </c>
      <c r="I2910" s="1" t="e">
        <f t="shared" ca="1" si="135"/>
        <v>#VALUE!</v>
      </c>
      <c r="J2910" s="1">
        <f t="shared" si="136"/>
        <v>0</v>
      </c>
    </row>
    <row r="2911" spans="1:10" ht="12.75" customHeight="1" x14ac:dyDescent="0.2">
      <c r="A2911" s="85"/>
      <c r="B2911" s="139"/>
      <c r="C2911" s="140"/>
      <c r="D2911" s="141"/>
      <c r="E2911" s="141"/>
      <c r="F2911" s="141"/>
      <c r="G2911" s="141"/>
      <c r="H2911" s="1" t="e">
        <f t="shared" ca="1" si="134"/>
        <v>#VALUE!</v>
      </c>
      <c r="I2911" s="1" t="e">
        <f t="shared" ca="1" si="135"/>
        <v>#VALUE!</v>
      </c>
      <c r="J2911" s="1">
        <f t="shared" si="136"/>
        <v>0</v>
      </c>
    </row>
    <row r="2912" spans="1:10" ht="12.75" customHeight="1" x14ac:dyDescent="0.2">
      <c r="A2912" s="85"/>
      <c r="B2912" s="139"/>
      <c r="C2912" s="140"/>
      <c r="D2912" s="141"/>
      <c r="E2912" s="141"/>
      <c r="F2912" s="141"/>
      <c r="G2912" s="141"/>
      <c r="H2912" s="1" t="e">
        <f t="shared" ca="1" si="134"/>
        <v>#VALUE!</v>
      </c>
      <c r="I2912" s="1" t="e">
        <f t="shared" ca="1" si="135"/>
        <v>#VALUE!</v>
      </c>
      <c r="J2912" s="1">
        <f t="shared" si="136"/>
        <v>0</v>
      </c>
    </row>
    <row r="2913" spans="1:10" ht="12.75" customHeight="1" x14ac:dyDescent="0.2">
      <c r="A2913" s="85"/>
      <c r="B2913" s="139"/>
      <c r="C2913" s="140"/>
      <c r="D2913" s="141"/>
      <c r="E2913" s="141"/>
      <c r="F2913" s="141"/>
      <c r="G2913" s="141"/>
      <c r="H2913" s="1" t="e">
        <f t="shared" ca="1" si="134"/>
        <v>#VALUE!</v>
      </c>
      <c r="I2913" s="1" t="e">
        <f t="shared" ca="1" si="135"/>
        <v>#VALUE!</v>
      </c>
      <c r="J2913" s="1">
        <f t="shared" si="136"/>
        <v>0</v>
      </c>
    </row>
    <row r="2914" spans="1:10" ht="12.75" customHeight="1" x14ac:dyDescent="0.2">
      <c r="A2914" s="85"/>
      <c r="B2914" s="139"/>
      <c r="C2914" s="140"/>
      <c r="D2914" s="141"/>
      <c r="E2914" s="141"/>
      <c r="F2914" s="141"/>
      <c r="G2914" s="141"/>
      <c r="H2914" s="1" t="e">
        <f t="shared" ca="1" si="134"/>
        <v>#VALUE!</v>
      </c>
      <c r="I2914" s="1" t="e">
        <f t="shared" ca="1" si="135"/>
        <v>#VALUE!</v>
      </c>
      <c r="J2914" s="1">
        <f t="shared" si="136"/>
        <v>0</v>
      </c>
    </row>
    <row r="2915" spans="1:10" ht="12.75" customHeight="1" x14ac:dyDescent="0.2">
      <c r="A2915" s="85"/>
      <c r="B2915" s="139"/>
      <c r="C2915" s="140"/>
      <c r="D2915" s="141"/>
      <c r="E2915" s="141"/>
      <c r="F2915" s="141"/>
      <c r="G2915" s="141"/>
      <c r="H2915" s="1" t="e">
        <f t="shared" ca="1" si="134"/>
        <v>#VALUE!</v>
      </c>
      <c r="I2915" s="1" t="e">
        <f t="shared" ca="1" si="135"/>
        <v>#VALUE!</v>
      </c>
      <c r="J2915" s="1">
        <f t="shared" si="136"/>
        <v>0</v>
      </c>
    </row>
    <row r="2916" spans="1:10" ht="12.75" customHeight="1" x14ac:dyDescent="0.2">
      <c r="A2916" s="85"/>
      <c r="B2916" s="139"/>
      <c r="C2916" s="140"/>
      <c r="D2916" s="141"/>
      <c r="E2916" s="141"/>
      <c r="F2916" s="141"/>
      <c r="G2916" s="141"/>
      <c r="H2916" s="1" t="e">
        <f t="shared" ca="1" si="134"/>
        <v>#VALUE!</v>
      </c>
      <c r="I2916" s="1" t="e">
        <f t="shared" ca="1" si="135"/>
        <v>#VALUE!</v>
      </c>
      <c r="J2916" s="1">
        <f t="shared" si="136"/>
        <v>0</v>
      </c>
    </row>
    <row r="2917" spans="1:10" ht="12.75" customHeight="1" x14ac:dyDescent="0.2">
      <c r="A2917" s="85"/>
      <c r="B2917" s="139"/>
      <c r="C2917" s="140"/>
      <c r="D2917" s="141"/>
      <c r="E2917" s="141"/>
      <c r="F2917" s="141"/>
      <c r="G2917" s="141"/>
      <c r="H2917" s="1" t="e">
        <f t="shared" ca="1" si="134"/>
        <v>#VALUE!</v>
      </c>
      <c r="I2917" s="1" t="e">
        <f t="shared" ca="1" si="135"/>
        <v>#VALUE!</v>
      </c>
      <c r="J2917" s="1">
        <f t="shared" si="136"/>
        <v>0</v>
      </c>
    </row>
    <row r="2918" spans="1:10" ht="12.75" customHeight="1" x14ac:dyDescent="0.2">
      <c r="A2918" s="85"/>
      <c r="B2918" s="139"/>
      <c r="C2918" s="140"/>
      <c r="D2918" s="141"/>
      <c r="E2918" s="141"/>
      <c r="F2918" s="141"/>
      <c r="G2918" s="141"/>
      <c r="H2918" s="1" t="e">
        <f t="shared" ca="1" si="134"/>
        <v>#VALUE!</v>
      </c>
      <c r="I2918" s="1" t="e">
        <f t="shared" ca="1" si="135"/>
        <v>#VALUE!</v>
      </c>
      <c r="J2918" s="1">
        <f t="shared" si="136"/>
        <v>0</v>
      </c>
    </row>
    <row r="2919" spans="1:10" ht="12.75" customHeight="1" x14ac:dyDescent="0.2">
      <c r="A2919" s="85"/>
      <c r="B2919" s="139"/>
      <c r="C2919" s="140"/>
      <c r="D2919" s="141"/>
      <c r="E2919" s="141"/>
      <c r="F2919" s="141"/>
      <c r="G2919" s="141"/>
      <c r="H2919" s="1" t="e">
        <f t="shared" ca="1" si="134"/>
        <v>#VALUE!</v>
      </c>
      <c r="I2919" s="1" t="e">
        <f t="shared" ca="1" si="135"/>
        <v>#VALUE!</v>
      </c>
      <c r="J2919" s="1">
        <f t="shared" si="136"/>
        <v>0</v>
      </c>
    </row>
    <row r="2920" spans="1:10" ht="12.75" customHeight="1" x14ac:dyDescent="0.2">
      <c r="A2920" s="85"/>
      <c r="B2920" s="139"/>
      <c r="C2920" s="140"/>
      <c r="D2920" s="141"/>
      <c r="E2920" s="141"/>
      <c r="F2920" s="141"/>
      <c r="G2920" s="141"/>
      <c r="H2920" s="1" t="e">
        <f t="shared" ca="1" si="134"/>
        <v>#VALUE!</v>
      </c>
      <c r="I2920" s="1" t="e">
        <f t="shared" ca="1" si="135"/>
        <v>#VALUE!</v>
      </c>
      <c r="J2920" s="1">
        <f t="shared" si="136"/>
        <v>0</v>
      </c>
    </row>
    <row r="2921" spans="1:10" ht="12.75" customHeight="1" x14ac:dyDescent="0.2">
      <c r="A2921" s="85"/>
      <c r="B2921" s="139"/>
      <c r="C2921" s="140"/>
      <c r="D2921" s="141"/>
      <c r="E2921" s="141"/>
      <c r="F2921" s="141"/>
      <c r="G2921" s="141"/>
      <c r="H2921" s="1" t="e">
        <f t="shared" ca="1" si="134"/>
        <v>#VALUE!</v>
      </c>
      <c r="I2921" s="1" t="e">
        <f t="shared" ca="1" si="135"/>
        <v>#VALUE!</v>
      </c>
      <c r="J2921" s="1">
        <f t="shared" si="136"/>
        <v>0</v>
      </c>
    </row>
    <row r="2922" spans="1:10" ht="12.75" customHeight="1" x14ac:dyDescent="0.2">
      <c r="A2922" s="85"/>
      <c r="B2922" s="139"/>
      <c r="C2922" s="140"/>
      <c r="D2922" s="141"/>
      <c r="E2922" s="141"/>
      <c r="F2922" s="141"/>
      <c r="G2922" s="141"/>
      <c r="H2922" s="1" t="e">
        <f t="shared" ref="H2922:H2985" ca="1" si="137">IF(MID(OFFSET(H2922,0,-5,1,1),2,1)=":",LEFT(OFFSET(H2922,0,-5,1,1),1),LEFT(OFFSET(H2922,0,-5,1,1),2))+1</f>
        <v>#VALUE!</v>
      </c>
      <c r="I2922" s="1" t="e">
        <f t="shared" ca="1" si="135"/>
        <v>#VALUE!</v>
      </c>
      <c r="J2922" s="1">
        <f t="shared" si="136"/>
        <v>0</v>
      </c>
    </row>
    <row r="2923" spans="1:10" ht="12.75" customHeight="1" x14ac:dyDescent="0.2">
      <c r="A2923" s="85"/>
      <c r="B2923" s="139"/>
      <c r="C2923" s="140"/>
      <c r="D2923" s="141"/>
      <c r="E2923" s="141"/>
      <c r="F2923" s="141"/>
      <c r="G2923" s="141"/>
      <c r="H2923" s="1" t="e">
        <f t="shared" ca="1" si="137"/>
        <v>#VALUE!</v>
      </c>
      <c r="I2923" s="1" t="e">
        <f t="shared" ca="1" si="135"/>
        <v>#VALUE!</v>
      </c>
      <c r="J2923" s="1">
        <f t="shared" si="136"/>
        <v>0</v>
      </c>
    </row>
    <row r="2924" spans="1:10" ht="12.75" customHeight="1" x14ac:dyDescent="0.2">
      <c r="A2924" s="85"/>
      <c r="B2924" s="139"/>
      <c r="C2924" s="140"/>
      <c r="D2924" s="141"/>
      <c r="E2924" s="141"/>
      <c r="F2924" s="141"/>
      <c r="G2924" s="141"/>
      <c r="H2924" s="1" t="e">
        <f t="shared" ca="1" si="137"/>
        <v>#VALUE!</v>
      </c>
      <c r="I2924" s="1" t="e">
        <f t="shared" ca="1" si="135"/>
        <v>#VALUE!</v>
      </c>
      <c r="J2924" s="1">
        <f t="shared" si="136"/>
        <v>0</v>
      </c>
    </row>
    <row r="2925" spans="1:10" ht="12.75" customHeight="1" x14ac:dyDescent="0.2">
      <c r="A2925" s="85"/>
      <c r="B2925" s="139"/>
      <c r="C2925" s="140"/>
      <c r="D2925" s="141"/>
      <c r="E2925" s="141"/>
      <c r="F2925" s="141"/>
      <c r="G2925" s="141"/>
      <c r="H2925" s="1" t="e">
        <f t="shared" ca="1" si="137"/>
        <v>#VALUE!</v>
      </c>
      <c r="I2925" s="1" t="e">
        <f t="shared" ca="1" si="135"/>
        <v>#VALUE!</v>
      </c>
      <c r="J2925" s="1">
        <f t="shared" si="136"/>
        <v>0</v>
      </c>
    </row>
    <row r="2926" spans="1:10" ht="12.75" customHeight="1" x14ac:dyDescent="0.2">
      <c r="A2926" s="85"/>
      <c r="B2926" s="139"/>
      <c r="C2926" s="140"/>
      <c r="D2926" s="141"/>
      <c r="E2926" s="141"/>
      <c r="F2926" s="141"/>
      <c r="G2926" s="141"/>
      <c r="H2926" s="1" t="e">
        <f t="shared" ca="1" si="137"/>
        <v>#VALUE!</v>
      </c>
      <c r="I2926" s="1" t="e">
        <f t="shared" ca="1" si="135"/>
        <v>#VALUE!</v>
      </c>
      <c r="J2926" s="1">
        <f t="shared" si="136"/>
        <v>0</v>
      </c>
    </row>
    <row r="2927" spans="1:10" ht="12.75" customHeight="1" x14ac:dyDescent="0.2">
      <c r="A2927" s="85"/>
      <c r="B2927" s="139"/>
      <c r="C2927" s="140"/>
      <c r="D2927" s="141"/>
      <c r="E2927" s="141"/>
      <c r="F2927" s="141"/>
      <c r="G2927" s="141"/>
      <c r="H2927" s="1" t="e">
        <f t="shared" ca="1" si="137"/>
        <v>#VALUE!</v>
      </c>
      <c r="I2927" s="1" t="e">
        <f t="shared" ca="1" si="135"/>
        <v>#VALUE!</v>
      </c>
      <c r="J2927" s="1">
        <f t="shared" si="136"/>
        <v>0</v>
      </c>
    </row>
    <row r="2928" spans="1:10" ht="12.75" customHeight="1" x14ac:dyDescent="0.2">
      <c r="A2928" s="85"/>
      <c r="B2928" s="139"/>
      <c r="C2928" s="140"/>
      <c r="D2928" s="141"/>
      <c r="E2928" s="141"/>
      <c r="F2928" s="141"/>
      <c r="G2928" s="141"/>
      <c r="H2928" s="1" t="e">
        <f t="shared" ca="1" si="137"/>
        <v>#VALUE!</v>
      </c>
      <c r="I2928" s="1" t="e">
        <f t="shared" ca="1" si="135"/>
        <v>#VALUE!</v>
      </c>
      <c r="J2928" s="1">
        <f t="shared" si="136"/>
        <v>0</v>
      </c>
    </row>
    <row r="2929" spans="1:10" ht="12.75" customHeight="1" x14ac:dyDescent="0.2">
      <c r="A2929" s="85"/>
      <c r="B2929" s="139"/>
      <c r="C2929" s="140"/>
      <c r="D2929" s="141"/>
      <c r="E2929" s="141"/>
      <c r="F2929" s="141"/>
      <c r="G2929" s="141"/>
      <c r="H2929" s="1" t="e">
        <f t="shared" ca="1" si="137"/>
        <v>#VALUE!</v>
      </c>
      <c r="I2929" s="1" t="e">
        <f t="shared" ca="1" si="135"/>
        <v>#VALUE!</v>
      </c>
      <c r="J2929" s="1">
        <f t="shared" si="136"/>
        <v>0</v>
      </c>
    </row>
    <row r="2930" spans="1:10" ht="12.75" customHeight="1" x14ac:dyDescent="0.2">
      <c r="A2930" s="85"/>
      <c r="B2930" s="139"/>
      <c r="C2930" s="140"/>
      <c r="D2930" s="141"/>
      <c r="E2930" s="141"/>
      <c r="F2930" s="141"/>
      <c r="G2930" s="141"/>
      <c r="H2930" s="1" t="e">
        <f t="shared" ca="1" si="137"/>
        <v>#VALUE!</v>
      </c>
      <c r="I2930" s="1" t="e">
        <f t="shared" ca="1" si="135"/>
        <v>#VALUE!</v>
      </c>
      <c r="J2930" s="1">
        <f t="shared" si="136"/>
        <v>0</v>
      </c>
    </row>
    <row r="2931" spans="1:10" ht="12.75" customHeight="1" x14ac:dyDescent="0.2">
      <c r="A2931" s="85"/>
      <c r="B2931" s="139"/>
      <c r="C2931" s="140"/>
      <c r="D2931" s="141"/>
      <c r="E2931" s="141"/>
      <c r="F2931" s="141"/>
      <c r="G2931" s="141"/>
      <c r="H2931" s="1" t="e">
        <f t="shared" ca="1" si="137"/>
        <v>#VALUE!</v>
      </c>
      <c r="I2931" s="1" t="e">
        <f t="shared" ca="1" si="135"/>
        <v>#VALUE!</v>
      </c>
      <c r="J2931" s="1">
        <f t="shared" si="136"/>
        <v>0</v>
      </c>
    </row>
    <row r="2932" spans="1:10" ht="12.75" customHeight="1" x14ac:dyDescent="0.2">
      <c r="A2932" s="85"/>
      <c r="B2932" s="139"/>
      <c r="C2932" s="140"/>
      <c r="D2932" s="141"/>
      <c r="E2932" s="141"/>
      <c r="F2932" s="141"/>
      <c r="G2932" s="141"/>
      <c r="H2932" s="1" t="e">
        <f t="shared" ca="1" si="137"/>
        <v>#VALUE!</v>
      </c>
      <c r="I2932" s="1" t="e">
        <f t="shared" ca="1" si="135"/>
        <v>#VALUE!</v>
      </c>
      <c r="J2932" s="1">
        <f t="shared" si="136"/>
        <v>0</v>
      </c>
    </row>
    <row r="2933" spans="1:10" ht="12.75" customHeight="1" x14ac:dyDescent="0.2">
      <c r="A2933" s="85"/>
      <c r="B2933" s="139"/>
      <c r="C2933" s="140"/>
      <c r="D2933" s="141"/>
      <c r="E2933" s="141"/>
      <c r="F2933" s="141"/>
      <c r="G2933" s="141"/>
      <c r="H2933" s="1" t="e">
        <f t="shared" ca="1" si="137"/>
        <v>#VALUE!</v>
      </c>
      <c r="I2933" s="1" t="e">
        <f t="shared" ca="1" si="135"/>
        <v>#VALUE!</v>
      </c>
      <c r="J2933" s="1">
        <f t="shared" si="136"/>
        <v>0</v>
      </c>
    </row>
    <row r="2934" spans="1:10" ht="12.75" customHeight="1" x14ac:dyDescent="0.2">
      <c r="A2934" s="85"/>
      <c r="B2934" s="139"/>
      <c r="C2934" s="140"/>
      <c r="D2934" s="141"/>
      <c r="E2934" s="141"/>
      <c r="F2934" s="141"/>
      <c r="G2934" s="141"/>
      <c r="H2934" s="1" t="e">
        <f t="shared" ca="1" si="137"/>
        <v>#VALUE!</v>
      </c>
      <c r="I2934" s="1" t="e">
        <f t="shared" ca="1" si="135"/>
        <v>#VALUE!</v>
      </c>
      <c r="J2934" s="1">
        <f t="shared" si="136"/>
        <v>0</v>
      </c>
    </row>
    <row r="2935" spans="1:10" ht="12.75" customHeight="1" x14ac:dyDescent="0.2">
      <c r="A2935" s="85"/>
      <c r="B2935" s="139"/>
      <c r="C2935" s="140"/>
      <c r="D2935" s="141"/>
      <c r="E2935" s="141"/>
      <c r="F2935" s="141"/>
      <c r="G2935" s="141"/>
      <c r="H2935" s="1" t="e">
        <f t="shared" ca="1" si="137"/>
        <v>#VALUE!</v>
      </c>
      <c r="I2935" s="1" t="e">
        <f t="shared" ca="1" si="135"/>
        <v>#VALUE!</v>
      </c>
      <c r="J2935" s="1">
        <f t="shared" si="136"/>
        <v>0</v>
      </c>
    </row>
    <row r="2936" spans="1:10" ht="12.75" customHeight="1" x14ac:dyDescent="0.2">
      <c r="A2936" s="85"/>
      <c r="B2936" s="139"/>
      <c r="C2936" s="140"/>
      <c r="D2936" s="141"/>
      <c r="E2936" s="141"/>
      <c r="F2936" s="141"/>
      <c r="G2936" s="141"/>
      <c r="H2936" s="1" t="e">
        <f t="shared" ca="1" si="137"/>
        <v>#VALUE!</v>
      </c>
      <c r="I2936" s="1" t="e">
        <f t="shared" ca="1" si="135"/>
        <v>#VALUE!</v>
      </c>
      <c r="J2936" s="1">
        <f t="shared" si="136"/>
        <v>0</v>
      </c>
    </row>
    <row r="2937" spans="1:10" ht="12.75" customHeight="1" x14ac:dyDescent="0.2">
      <c r="A2937" s="85"/>
      <c r="B2937" s="139"/>
      <c r="C2937" s="140"/>
      <c r="D2937" s="141"/>
      <c r="E2937" s="141"/>
      <c r="F2937" s="141"/>
      <c r="G2937" s="141"/>
      <c r="H2937" s="1" t="e">
        <f t="shared" ca="1" si="137"/>
        <v>#VALUE!</v>
      </c>
      <c r="I2937" s="1" t="e">
        <f t="shared" ca="1" si="135"/>
        <v>#VALUE!</v>
      </c>
      <c r="J2937" s="1">
        <f t="shared" si="136"/>
        <v>0</v>
      </c>
    </row>
    <row r="2938" spans="1:10" ht="12.75" customHeight="1" x14ac:dyDescent="0.2">
      <c r="A2938" s="85"/>
      <c r="B2938" s="139"/>
      <c r="C2938" s="140"/>
      <c r="D2938" s="141"/>
      <c r="E2938" s="141"/>
      <c r="F2938" s="141"/>
      <c r="G2938" s="141"/>
      <c r="H2938" s="1" t="e">
        <f t="shared" ca="1" si="137"/>
        <v>#VALUE!</v>
      </c>
      <c r="I2938" s="1" t="e">
        <f t="shared" ca="1" si="135"/>
        <v>#VALUE!</v>
      </c>
      <c r="J2938" s="1">
        <f t="shared" si="136"/>
        <v>0</v>
      </c>
    </row>
    <row r="2939" spans="1:10" ht="12.75" customHeight="1" x14ac:dyDescent="0.2">
      <c r="A2939" s="85"/>
      <c r="B2939" s="139"/>
      <c r="C2939" s="140"/>
      <c r="D2939" s="141"/>
      <c r="E2939" s="141"/>
      <c r="F2939" s="141"/>
      <c r="G2939" s="141"/>
      <c r="H2939" s="1" t="e">
        <f t="shared" ca="1" si="137"/>
        <v>#VALUE!</v>
      </c>
      <c r="I2939" s="1" t="e">
        <f t="shared" ca="1" si="135"/>
        <v>#VALUE!</v>
      </c>
      <c r="J2939" s="1">
        <f t="shared" si="136"/>
        <v>0</v>
      </c>
    </row>
    <row r="2940" spans="1:10" ht="12.75" customHeight="1" x14ac:dyDescent="0.2">
      <c r="A2940" s="85"/>
      <c r="B2940" s="139"/>
      <c r="C2940" s="140"/>
      <c r="D2940" s="141"/>
      <c r="E2940" s="141"/>
      <c r="F2940" s="141"/>
      <c r="G2940" s="141"/>
      <c r="H2940" s="1" t="e">
        <f t="shared" ca="1" si="137"/>
        <v>#VALUE!</v>
      </c>
      <c r="I2940" s="1" t="e">
        <f t="shared" ca="1" si="135"/>
        <v>#VALUE!</v>
      </c>
      <c r="J2940" s="1">
        <f t="shared" si="136"/>
        <v>0</v>
      </c>
    </row>
    <row r="2941" spans="1:10" ht="12.75" customHeight="1" x14ac:dyDescent="0.2">
      <c r="A2941" s="85"/>
      <c r="B2941" s="139"/>
      <c r="C2941" s="140"/>
      <c r="D2941" s="141"/>
      <c r="E2941" s="141"/>
      <c r="F2941" s="141"/>
      <c r="G2941" s="141"/>
      <c r="H2941" s="1" t="e">
        <f t="shared" ca="1" si="137"/>
        <v>#VALUE!</v>
      </c>
      <c r="I2941" s="1" t="e">
        <f t="shared" ca="1" si="135"/>
        <v>#VALUE!</v>
      </c>
      <c r="J2941" s="1">
        <f t="shared" si="136"/>
        <v>0</v>
      </c>
    </row>
    <row r="2942" spans="1:10" ht="12.75" customHeight="1" x14ac:dyDescent="0.2">
      <c r="A2942" s="85"/>
      <c r="B2942" s="139"/>
      <c r="C2942" s="140"/>
      <c r="D2942" s="141"/>
      <c r="E2942" s="141"/>
      <c r="F2942" s="141"/>
      <c r="G2942" s="141"/>
      <c r="H2942" s="1" t="e">
        <f t="shared" ca="1" si="137"/>
        <v>#VALUE!</v>
      </c>
      <c r="I2942" s="1" t="e">
        <f t="shared" ca="1" si="135"/>
        <v>#VALUE!</v>
      </c>
      <c r="J2942" s="1">
        <f t="shared" si="136"/>
        <v>0</v>
      </c>
    </row>
    <row r="2943" spans="1:10" ht="12.75" customHeight="1" x14ac:dyDescent="0.2">
      <c r="A2943" s="85"/>
      <c r="B2943" s="139"/>
      <c r="C2943" s="140"/>
      <c r="D2943" s="141"/>
      <c r="E2943" s="141"/>
      <c r="F2943" s="141"/>
      <c r="G2943" s="141"/>
      <c r="H2943" s="1" t="e">
        <f t="shared" ca="1" si="137"/>
        <v>#VALUE!</v>
      </c>
      <c r="I2943" s="1" t="e">
        <f t="shared" ca="1" si="135"/>
        <v>#VALUE!</v>
      </c>
      <c r="J2943" s="1">
        <f t="shared" si="136"/>
        <v>0</v>
      </c>
    </row>
    <row r="2944" spans="1:10" ht="12.75" customHeight="1" x14ac:dyDescent="0.2">
      <c r="A2944" s="85"/>
      <c r="B2944" s="139"/>
      <c r="C2944" s="140"/>
      <c r="D2944" s="141"/>
      <c r="E2944" s="141"/>
      <c r="F2944" s="141"/>
      <c r="G2944" s="141"/>
      <c r="H2944" s="1" t="e">
        <f t="shared" ca="1" si="137"/>
        <v>#VALUE!</v>
      </c>
      <c r="I2944" s="1" t="e">
        <f t="shared" ca="1" si="135"/>
        <v>#VALUE!</v>
      </c>
      <c r="J2944" s="1">
        <f t="shared" si="136"/>
        <v>0</v>
      </c>
    </row>
    <row r="2945" spans="1:10" ht="12.75" customHeight="1" x14ac:dyDescent="0.2">
      <c r="A2945" s="85"/>
      <c r="B2945" s="139"/>
      <c r="C2945" s="140"/>
      <c r="D2945" s="141"/>
      <c r="E2945" s="141"/>
      <c r="F2945" s="141"/>
      <c r="G2945" s="141"/>
      <c r="H2945" s="1" t="e">
        <f t="shared" ca="1" si="137"/>
        <v>#VALUE!</v>
      </c>
      <c r="I2945" s="1" t="e">
        <f t="shared" ca="1" si="135"/>
        <v>#VALUE!</v>
      </c>
      <c r="J2945" s="1">
        <f t="shared" si="136"/>
        <v>0</v>
      </c>
    </row>
    <row r="2946" spans="1:10" ht="12.75" customHeight="1" x14ac:dyDescent="0.2">
      <c r="A2946" s="85"/>
      <c r="B2946" s="139"/>
      <c r="C2946" s="140"/>
      <c r="D2946" s="141"/>
      <c r="E2946" s="141"/>
      <c r="F2946" s="141"/>
      <c r="G2946" s="141"/>
      <c r="H2946" s="1" t="e">
        <f t="shared" ca="1" si="137"/>
        <v>#VALUE!</v>
      </c>
      <c r="I2946" s="1" t="e">
        <f t="shared" ca="1" si="135"/>
        <v>#VALUE!</v>
      </c>
      <c r="J2946" s="1">
        <f t="shared" si="136"/>
        <v>0</v>
      </c>
    </row>
    <row r="2947" spans="1:10" ht="12.75" customHeight="1" x14ac:dyDescent="0.2">
      <c r="A2947" s="85"/>
      <c r="B2947" s="139"/>
      <c r="C2947" s="140"/>
      <c r="D2947" s="141"/>
      <c r="E2947" s="141"/>
      <c r="F2947" s="141"/>
      <c r="G2947" s="141"/>
      <c r="H2947" s="1" t="e">
        <f t="shared" ca="1" si="137"/>
        <v>#VALUE!</v>
      </c>
      <c r="I2947" s="1" t="e">
        <f t="shared" ca="1" si="135"/>
        <v>#VALUE!</v>
      </c>
      <c r="J2947" s="1">
        <f t="shared" si="136"/>
        <v>0</v>
      </c>
    </row>
    <row r="2948" spans="1:10" ht="12.75" customHeight="1" x14ac:dyDescent="0.2">
      <c r="A2948" s="85"/>
      <c r="B2948" s="139"/>
      <c r="C2948" s="140"/>
      <c r="D2948" s="141"/>
      <c r="E2948" s="141"/>
      <c r="F2948" s="141"/>
      <c r="G2948" s="141"/>
      <c r="H2948" s="1" t="e">
        <f t="shared" ca="1" si="137"/>
        <v>#VALUE!</v>
      </c>
      <c r="I2948" s="1" t="e">
        <f t="shared" ca="1" si="135"/>
        <v>#VALUE!</v>
      </c>
      <c r="J2948" s="1">
        <f t="shared" si="136"/>
        <v>0</v>
      </c>
    </row>
    <row r="2949" spans="1:10" ht="12.75" customHeight="1" x14ac:dyDescent="0.2">
      <c r="A2949" s="85"/>
      <c r="B2949" s="139"/>
      <c r="C2949" s="140"/>
      <c r="D2949" s="141"/>
      <c r="E2949" s="141"/>
      <c r="F2949" s="141"/>
      <c r="G2949" s="141"/>
      <c r="H2949" s="1" t="e">
        <f t="shared" ca="1" si="137"/>
        <v>#VALUE!</v>
      </c>
      <c r="I2949" s="1" t="e">
        <f t="shared" ca="1" si="135"/>
        <v>#VALUE!</v>
      </c>
      <c r="J2949" s="1">
        <f t="shared" si="136"/>
        <v>0</v>
      </c>
    </row>
    <row r="2950" spans="1:10" ht="12.75" customHeight="1" x14ac:dyDescent="0.2">
      <c r="A2950" s="85"/>
      <c r="B2950" s="139"/>
      <c r="C2950" s="140"/>
      <c r="D2950" s="141"/>
      <c r="E2950" s="141"/>
      <c r="F2950" s="141"/>
      <c r="G2950" s="141"/>
      <c r="H2950" s="1" t="e">
        <f t="shared" ca="1" si="137"/>
        <v>#VALUE!</v>
      </c>
      <c r="I2950" s="1" t="e">
        <f t="shared" ref="I2950:I3013" ca="1" si="138">IF(H2950=H2949,I2949+1,1)</f>
        <v>#VALUE!</v>
      </c>
      <c r="J2950" s="1">
        <f t="shared" ref="J2950:J3013" si="139">DAY(B2950)</f>
        <v>0</v>
      </c>
    </row>
    <row r="2951" spans="1:10" ht="12.75" customHeight="1" x14ac:dyDescent="0.2">
      <c r="A2951" s="85"/>
      <c r="B2951" s="139"/>
      <c r="C2951" s="140"/>
      <c r="D2951" s="141"/>
      <c r="E2951" s="141"/>
      <c r="F2951" s="141"/>
      <c r="G2951" s="141"/>
      <c r="H2951" s="1" t="e">
        <f t="shared" ca="1" si="137"/>
        <v>#VALUE!</v>
      </c>
      <c r="I2951" s="1" t="e">
        <f t="shared" ca="1" si="138"/>
        <v>#VALUE!</v>
      </c>
      <c r="J2951" s="1">
        <f t="shared" si="139"/>
        <v>0</v>
      </c>
    </row>
    <row r="2952" spans="1:10" ht="12.75" customHeight="1" x14ac:dyDescent="0.2">
      <c r="A2952" s="85"/>
      <c r="B2952" s="139"/>
      <c r="C2952" s="140"/>
      <c r="D2952" s="141"/>
      <c r="E2952" s="141"/>
      <c r="F2952" s="141"/>
      <c r="G2952" s="141"/>
      <c r="H2952" s="1" t="e">
        <f t="shared" ca="1" si="137"/>
        <v>#VALUE!</v>
      </c>
      <c r="I2952" s="1" t="e">
        <f t="shared" ca="1" si="138"/>
        <v>#VALUE!</v>
      </c>
      <c r="J2952" s="1">
        <f t="shared" si="139"/>
        <v>0</v>
      </c>
    </row>
    <row r="2953" spans="1:10" ht="12.75" customHeight="1" x14ac:dyDescent="0.2">
      <c r="A2953" s="85"/>
      <c r="B2953" s="139"/>
      <c r="C2953" s="140"/>
      <c r="D2953" s="141"/>
      <c r="E2953" s="141"/>
      <c r="F2953" s="141"/>
      <c r="G2953" s="141"/>
      <c r="H2953" s="1" t="e">
        <f t="shared" ca="1" si="137"/>
        <v>#VALUE!</v>
      </c>
      <c r="I2953" s="1" t="e">
        <f t="shared" ca="1" si="138"/>
        <v>#VALUE!</v>
      </c>
      <c r="J2953" s="1">
        <f t="shared" si="139"/>
        <v>0</v>
      </c>
    </row>
    <row r="2954" spans="1:10" ht="12.75" customHeight="1" x14ac:dyDescent="0.2">
      <c r="A2954" s="85"/>
      <c r="B2954" s="139"/>
      <c r="C2954" s="140"/>
      <c r="D2954" s="141"/>
      <c r="E2954" s="141"/>
      <c r="F2954" s="141"/>
      <c r="G2954" s="141"/>
      <c r="H2954" s="1" t="e">
        <f t="shared" ca="1" si="137"/>
        <v>#VALUE!</v>
      </c>
      <c r="I2954" s="1" t="e">
        <f t="shared" ca="1" si="138"/>
        <v>#VALUE!</v>
      </c>
      <c r="J2954" s="1">
        <f t="shared" si="139"/>
        <v>0</v>
      </c>
    </row>
    <row r="2955" spans="1:10" ht="12.75" customHeight="1" x14ac:dyDescent="0.2">
      <c r="A2955" s="85"/>
      <c r="B2955" s="139"/>
      <c r="C2955" s="140"/>
      <c r="D2955" s="141"/>
      <c r="E2955" s="141"/>
      <c r="F2955" s="141"/>
      <c r="G2955" s="141"/>
      <c r="H2955" s="1" t="e">
        <f t="shared" ca="1" si="137"/>
        <v>#VALUE!</v>
      </c>
      <c r="I2955" s="1" t="e">
        <f t="shared" ca="1" si="138"/>
        <v>#VALUE!</v>
      </c>
      <c r="J2955" s="1">
        <f t="shared" si="139"/>
        <v>0</v>
      </c>
    </row>
    <row r="2956" spans="1:10" ht="12.75" customHeight="1" x14ac:dyDescent="0.2">
      <c r="A2956" s="85"/>
      <c r="B2956" s="139"/>
      <c r="C2956" s="140"/>
      <c r="D2956" s="141"/>
      <c r="E2956" s="141"/>
      <c r="F2956" s="141"/>
      <c r="G2956" s="141"/>
      <c r="H2956" s="1" t="e">
        <f t="shared" ca="1" si="137"/>
        <v>#VALUE!</v>
      </c>
      <c r="I2956" s="1" t="e">
        <f t="shared" ca="1" si="138"/>
        <v>#VALUE!</v>
      </c>
      <c r="J2956" s="1">
        <f t="shared" si="139"/>
        <v>0</v>
      </c>
    </row>
    <row r="2957" spans="1:10" ht="12.75" customHeight="1" x14ac:dyDescent="0.2">
      <c r="A2957" s="85"/>
      <c r="B2957" s="139"/>
      <c r="C2957" s="140"/>
      <c r="D2957" s="141"/>
      <c r="E2957" s="141"/>
      <c r="F2957" s="141"/>
      <c r="G2957" s="141"/>
      <c r="H2957" s="1" t="e">
        <f t="shared" ca="1" si="137"/>
        <v>#VALUE!</v>
      </c>
      <c r="I2957" s="1" t="e">
        <f t="shared" ca="1" si="138"/>
        <v>#VALUE!</v>
      </c>
      <c r="J2957" s="1">
        <f t="shared" si="139"/>
        <v>0</v>
      </c>
    </row>
    <row r="2958" spans="1:10" ht="12.75" customHeight="1" x14ac:dyDescent="0.2">
      <c r="A2958" s="85"/>
      <c r="B2958" s="139"/>
      <c r="C2958" s="140"/>
      <c r="D2958" s="141"/>
      <c r="E2958" s="141"/>
      <c r="F2958" s="141"/>
      <c r="G2958" s="141"/>
      <c r="H2958" s="1" t="e">
        <f t="shared" ca="1" si="137"/>
        <v>#VALUE!</v>
      </c>
      <c r="I2958" s="1" t="e">
        <f t="shared" ca="1" si="138"/>
        <v>#VALUE!</v>
      </c>
      <c r="J2958" s="1">
        <f t="shared" si="139"/>
        <v>0</v>
      </c>
    </row>
    <row r="2959" spans="1:10" ht="12.75" customHeight="1" x14ac:dyDescent="0.2">
      <c r="A2959" s="85"/>
      <c r="B2959" s="139"/>
      <c r="C2959" s="140"/>
      <c r="D2959" s="141"/>
      <c r="E2959" s="141"/>
      <c r="F2959" s="141"/>
      <c r="G2959" s="141"/>
      <c r="H2959" s="1" t="e">
        <f t="shared" ca="1" si="137"/>
        <v>#VALUE!</v>
      </c>
      <c r="I2959" s="1" t="e">
        <f t="shared" ca="1" si="138"/>
        <v>#VALUE!</v>
      </c>
      <c r="J2959" s="1">
        <f t="shared" si="139"/>
        <v>0</v>
      </c>
    </row>
    <row r="2960" spans="1:10" ht="12.75" customHeight="1" x14ac:dyDescent="0.2">
      <c r="A2960" s="85"/>
      <c r="B2960" s="139"/>
      <c r="C2960" s="140"/>
      <c r="D2960" s="141"/>
      <c r="E2960" s="141"/>
      <c r="F2960" s="141"/>
      <c r="G2960" s="141"/>
      <c r="H2960" s="1" t="e">
        <f t="shared" ca="1" si="137"/>
        <v>#VALUE!</v>
      </c>
      <c r="I2960" s="1" t="e">
        <f t="shared" ca="1" si="138"/>
        <v>#VALUE!</v>
      </c>
      <c r="J2960" s="1">
        <f t="shared" si="139"/>
        <v>0</v>
      </c>
    </row>
    <row r="2961" spans="1:10" ht="12.75" customHeight="1" x14ac:dyDescent="0.2">
      <c r="A2961" s="85"/>
      <c r="B2961" s="139"/>
      <c r="C2961" s="140"/>
      <c r="D2961" s="141"/>
      <c r="E2961" s="141"/>
      <c r="F2961" s="141"/>
      <c r="G2961" s="141"/>
      <c r="H2961" s="1" t="e">
        <f t="shared" ca="1" si="137"/>
        <v>#VALUE!</v>
      </c>
      <c r="I2961" s="1" t="e">
        <f t="shared" ca="1" si="138"/>
        <v>#VALUE!</v>
      </c>
      <c r="J2961" s="1">
        <f t="shared" si="139"/>
        <v>0</v>
      </c>
    </row>
    <row r="2962" spans="1:10" ht="12.75" customHeight="1" x14ac:dyDescent="0.2">
      <c r="A2962" s="85"/>
      <c r="B2962" s="139"/>
      <c r="C2962" s="140"/>
      <c r="D2962" s="141"/>
      <c r="E2962" s="141"/>
      <c r="F2962" s="141"/>
      <c r="G2962" s="141"/>
      <c r="H2962" s="1" t="e">
        <f t="shared" ca="1" si="137"/>
        <v>#VALUE!</v>
      </c>
      <c r="I2962" s="1" t="e">
        <f t="shared" ca="1" si="138"/>
        <v>#VALUE!</v>
      </c>
      <c r="J2962" s="1">
        <f t="shared" si="139"/>
        <v>0</v>
      </c>
    </row>
    <row r="2963" spans="1:10" ht="12.75" customHeight="1" x14ac:dyDescent="0.2">
      <c r="A2963" s="85"/>
      <c r="B2963" s="139"/>
      <c r="C2963" s="140"/>
      <c r="D2963" s="141"/>
      <c r="E2963" s="141"/>
      <c r="F2963" s="141"/>
      <c r="G2963" s="141"/>
      <c r="H2963" s="1" t="e">
        <f t="shared" ca="1" si="137"/>
        <v>#VALUE!</v>
      </c>
      <c r="I2963" s="1" t="e">
        <f t="shared" ca="1" si="138"/>
        <v>#VALUE!</v>
      </c>
      <c r="J2963" s="1">
        <f t="shared" si="139"/>
        <v>0</v>
      </c>
    </row>
    <row r="2964" spans="1:10" ht="12.75" customHeight="1" x14ac:dyDescent="0.2">
      <c r="A2964" s="85"/>
      <c r="B2964" s="139"/>
      <c r="C2964" s="140"/>
      <c r="D2964" s="141"/>
      <c r="E2964" s="141"/>
      <c r="F2964" s="141"/>
      <c r="G2964" s="141"/>
      <c r="H2964" s="1" t="e">
        <f t="shared" ca="1" si="137"/>
        <v>#VALUE!</v>
      </c>
      <c r="I2964" s="1" t="e">
        <f t="shared" ca="1" si="138"/>
        <v>#VALUE!</v>
      </c>
      <c r="J2964" s="1">
        <f t="shared" si="139"/>
        <v>0</v>
      </c>
    </row>
    <row r="2965" spans="1:10" ht="12.75" customHeight="1" x14ac:dyDescent="0.2">
      <c r="A2965" s="85"/>
      <c r="B2965" s="139"/>
      <c r="C2965" s="140"/>
      <c r="D2965" s="141"/>
      <c r="E2965" s="141"/>
      <c r="F2965" s="141"/>
      <c r="G2965" s="141"/>
      <c r="H2965" s="1" t="e">
        <f t="shared" ca="1" si="137"/>
        <v>#VALUE!</v>
      </c>
      <c r="I2965" s="1" t="e">
        <f t="shared" ca="1" si="138"/>
        <v>#VALUE!</v>
      </c>
      <c r="J2965" s="1">
        <f t="shared" si="139"/>
        <v>0</v>
      </c>
    </row>
    <row r="2966" spans="1:10" ht="12.75" customHeight="1" x14ac:dyDescent="0.2">
      <c r="A2966" s="85"/>
      <c r="B2966" s="139"/>
      <c r="C2966" s="140"/>
      <c r="D2966" s="141"/>
      <c r="E2966" s="141"/>
      <c r="F2966" s="141"/>
      <c r="G2966" s="141"/>
      <c r="H2966" s="1" t="e">
        <f t="shared" ca="1" si="137"/>
        <v>#VALUE!</v>
      </c>
      <c r="I2966" s="1" t="e">
        <f t="shared" ca="1" si="138"/>
        <v>#VALUE!</v>
      </c>
      <c r="J2966" s="1">
        <f t="shared" si="139"/>
        <v>0</v>
      </c>
    </row>
    <row r="2967" spans="1:10" ht="12.75" customHeight="1" x14ac:dyDescent="0.2">
      <c r="A2967" s="85"/>
      <c r="B2967" s="139"/>
      <c r="C2967" s="140"/>
      <c r="D2967" s="141"/>
      <c r="E2967" s="141"/>
      <c r="F2967" s="141"/>
      <c r="G2967" s="141"/>
      <c r="H2967" s="1" t="e">
        <f t="shared" ca="1" si="137"/>
        <v>#VALUE!</v>
      </c>
      <c r="I2967" s="1" t="e">
        <f t="shared" ca="1" si="138"/>
        <v>#VALUE!</v>
      </c>
      <c r="J2967" s="1">
        <f t="shared" si="139"/>
        <v>0</v>
      </c>
    </row>
    <row r="2968" spans="1:10" ht="12.75" customHeight="1" x14ac:dyDescent="0.2">
      <c r="A2968" s="85"/>
      <c r="B2968" s="139"/>
      <c r="C2968" s="140"/>
      <c r="D2968" s="141"/>
      <c r="E2968" s="141"/>
      <c r="F2968" s="141"/>
      <c r="G2968" s="141"/>
      <c r="H2968" s="1" t="e">
        <f t="shared" ca="1" si="137"/>
        <v>#VALUE!</v>
      </c>
      <c r="I2968" s="1" t="e">
        <f t="shared" ca="1" si="138"/>
        <v>#VALUE!</v>
      </c>
      <c r="J2968" s="1">
        <f t="shared" si="139"/>
        <v>0</v>
      </c>
    </row>
    <row r="2969" spans="1:10" ht="12.75" customHeight="1" x14ac:dyDescent="0.2">
      <c r="A2969" s="85"/>
      <c r="B2969" s="139"/>
      <c r="C2969" s="140"/>
      <c r="D2969" s="141"/>
      <c r="E2969" s="141"/>
      <c r="F2969" s="141"/>
      <c r="G2969" s="141"/>
      <c r="H2969" s="1" t="e">
        <f t="shared" ca="1" si="137"/>
        <v>#VALUE!</v>
      </c>
      <c r="I2969" s="1" t="e">
        <f t="shared" ca="1" si="138"/>
        <v>#VALUE!</v>
      </c>
      <c r="J2969" s="1">
        <f t="shared" si="139"/>
        <v>0</v>
      </c>
    </row>
    <row r="2970" spans="1:10" ht="12.75" customHeight="1" x14ac:dyDescent="0.2">
      <c r="A2970" s="85"/>
      <c r="B2970" s="139"/>
      <c r="C2970" s="140"/>
      <c r="D2970" s="141"/>
      <c r="E2970" s="141"/>
      <c r="F2970" s="141"/>
      <c r="G2970" s="141"/>
      <c r="H2970" s="1" t="e">
        <f t="shared" ca="1" si="137"/>
        <v>#VALUE!</v>
      </c>
      <c r="I2970" s="1" t="e">
        <f t="shared" ca="1" si="138"/>
        <v>#VALUE!</v>
      </c>
      <c r="J2970" s="1">
        <f t="shared" si="139"/>
        <v>0</v>
      </c>
    </row>
    <row r="2971" spans="1:10" ht="12.75" customHeight="1" x14ac:dyDescent="0.2">
      <c r="A2971" s="85"/>
      <c r="B2971" s="139"/>
      <c r="C2971" s="140"/>
      <c r="D2971" s="141"/>
      <c r="E2971" s="141"/>
      <c r="F2971" s="141"/>
      <c r="G2971" s="141"/>
      <c r="H2971" s="1" t="e">
        <f t="shared" ca="1" si="137"/>
        <v>#VALUE!</v>
      </c>
      <c r="I2971" s="1" t="e">
        <f t="shared" ca="1" si="138"/>
        <v>#VALUE!</v>
      </c>
      <c r="J2971" s="1">
        <f t="shared" si="139"/>
        <v>0</v>
      </c>
    </row>
    <row r="2972" spans="1:10" ht="12.75" customHeight="1" x14ac:dyDescent="0.2">
      <c r="A2972" s="85"/>
      <c r="B2972" s="139"/>
      <c r="C2972" s="140"/>
      <c r="D2972" s="141"/>
      <c r="E2972" s="141"/>
      <c r="F2972" s="141"/>
      <c r="G2972" s="141"/>
      <c r="H2972" s="1" t="e">
        <f t="shared" ca="1" si="137"/>
        <v>#VALUE!</v>
      </c>
      <c r="I2972" s="1" t="e">
        <f t="shared" ca="1" si="138"/>
        <v>#VALUE!</v>
      </c>
      <c r="J2972" s="1">
        <f t="shared" si="139"/>
        <v>0</v>
      </c>
    </row>
    <row r="2973" spans="1:10" ht="12.75" customHeight="1" x14ac:dyDescent="0.2">
      <c r="A2973" s="85"/>
      <c r="B2973" s="139"/>
      <c r="C2973" s="140"/>
      <c r="D2973" s="141"/>
      <c r="E2973" s="141"/>
      <c r="F2973" s="141"/>
      <c r="G2973" s="141"/>
      <c r="H2973" s="1" t="e">
        <f t="shared" ca="1" si="137"/>
        <v>#VALUE!</v>
      </c>
      <c r="I2973" s="1" t="e">
        <f t="shared" ca="1" si="138"/>
        <v>#VALUE!</v>
      </c>
      <c r="J2973" s="1">
        <f t="shared" si="139"/>
        <v>0</v>
      </c>
    </row>
    <row r="2974" spans="1:10" ht="12.75" customHeight="1" x14ac:dyDescent="0.2">
      <c r="A2974" s="85"/>
      <c r="B2974" s="139"/>
      <c r="C2974" s="140"/>
      <c r="D2974" s="141"/>
      <c r="E2974" s="141"/>
      <c r="F2974" s="141"/>
      <c r="G2974" s="141"/>
      <c r="H2974" s="1" t="e">
        <f t="shared" ca="1" si="137"/>
        <v>#VALUE!</v>
      </c>
      <c r="I2974" s="1" t="e">
        <f t="shared" ca="1" si="138"/>
        <v>#VALUE!</v>
      </c>
      <c r="J2974" s="1">
        <f t="shared" si="139"/>
        <v>0</v>
      </c>
    </row>
    <row r="2975" spans="1:10" ht="12.75" customHeight="1" x14ac:dyDescent="0.2">
      <c r="A2975" s="85"/>
      <c r="B2975" s="139"/>
      <c r="C2975" s="140"/>
      <c r="D2975" s="141"/>
      <c r="E2975" s="141"/>
      <c r="F2975" s="141"/>
      <c r="G2975" s="141"/>
      <c r="H2975" s="1" t="e">
        <f t="shared" ca="1" si="137"/>
        <v>#VALUE!</v>
      </c>
      <c r="I2975" s="1" t="e">
        <f t="shared" ca="1" si="138"/>
        <v>#VALUE!</v>
      </c>
      <c r="J2975" s="1">
        <f t="shared" si="139"/>
        <v>0</v>
      </c>
    </row>
    <row r="2976" spans="1:10" ht="12.75" customHeight="1" x14ac:dyDescent="0.2">
      <c r="A2976" s="85"/>
      <c r="B2976" s="139"/>
      <c r="C2976" s="140"/>
      <c r="D2976" s="141"/>
      <c r="E2976" s="141"/>
      <c r="F2976" s="141"/>
      <c r="G2976" s="141"/>
      <c r="H2976" s="1" t="e">
        <f t="shared" ca="1" si="137"/>
        <v>#VALUE!</v>
      </c>
      <c r="I2976" s="1" t="e">
        <f t="shared" ca="1" si="138"/>
        <v>#VALUE!</v>
      </c>
      <c r="J2976" s="1">
        <f t="shared" si="139"/>
        <v>0</v>
      </c>
    </row>
    <row r="2977" spans="1:17" ht="12.75" customHeight="1" x14ac:dyDescent="0.2">
      <c r="A2977" s="85"/>
      <c r="B2977" s="139"/>
      <c r="C2977" s="140"/>
      <c r="D2977" s="141"/>
      <c r="E2977" s="141"/>
      <c r="F2977" s="141"/>
      <c r="G2977" s="141"/>
      <c r="H2977" s="1" t="e">
        <f t="shared" ca="1" si="137"/>
        <v>#VALUE!</v>
      </c>
      <c r="I2977" s="1" t="e">
        <f t="shared" ca="1" si="138"/>
        <v>#VALUE!</v>
      </c>
      <c r="J2977" s="1">
        <f t="shared" si="139"/>
        <v>0</v>
      </c>
    </row>
    <row r="2978" spans="1:17" ht="12.75" customHeight="1" x14ac:dyDescent="0.2">
      <c r="A2978" s="85"/>
      <c r="B2978" s="139"/>
      <c r="C2978" s="140"/>
      <c r="D2978" s="141"/>
      <c r="E2978" s="141"/>
      <c r="F2978" s="141"/>
      <c r="G2978" s="141"/>
      <c r="H2978" s="1" t="e">
        <f t="shared" ca="1" si="137"/>
        <v>#VALUE!</v>
      </c>
      <c r="I2978" s="1" t="e">
        <f t="shared" ca="1" si="138"/>
        <v>#VALUE!</v>
      </c>
      <c r="J2978" s="1">
        <f t="shared" si="139"/>
        <v>0</v>
      </c>
      <c r="M2978" s="1" t="s">
        <v>245</v>
      </c>
    </row>
    <row r="2979" spans="1:17" ht="12.75" customHeight="1" x14ac:dyDescent="0.2">
      <c r="A2979" s="85"/>
      <c r="B2979" s="139"/>
      <c r="C2979" s="140"/>
      <c r="D2979" s="141"/>
      <c r="E2979" s="141"/>
      <c r="F2979" s="141"/>
      <c r="G2979" s="141"/>
      <c r="H2979" s="1" t="e">
        <f t="shared" ca="1" si="137"/>
        <v>#VALUE!</v>
      </c>
      <c r="I2979" s="1" t="e">
        <f t="shared" ca="1" si="138"/>
        <v>#VALUE!</v>
      </c>
      <c r="J2979" s="1">
        <f t="shared" si="139"/>
        <v>0</v>
      </c>
    </row>
    <row r="2980" spans="1:17" ht="12.75" customHeight="1" x14ac:dyDescent="0.2">
      <c r="A2980" s="85"/>
      <c r="B2980" s="139"/>
      <c r="C2980" s="140"/>
      <c r="D2980" s="141"/>
      <c r="E2980" s="141"/>
      <c r="F2980" s="141"/>
      <c r="G2980" s="141"/>
      <c r="H2980" s="1" t="e">
        <f t="shared" ca="1" si="137"/>
        <v>#VALUE!</v>
      </c>
      <c r="I2980" s="1" t="e">
        <f t="shared" ca="1" si="138"/>
        <v>#VALUE!</v>
      </c>
      <c r="J2980" s="1">
        <f t="shared" si="139"/>
        <v>0</v>
      </c>
    </row>
    <row r="2981" spans="1:17" ht="12.75" customHeight="1" x14ac:dyDescent="0.2">
      <c r="A2981" s="85"/>
      <c r="B2981" s="139"/>
      <c r="C2981" s="140"/>
      <c r="D2981" s="141"/>
      <c r="E2981" s="141"/>
      <c r="F2981" s="141"/>
      <c r="G2981" s="141"/>
      <c r="H2981" s="1" t="e">
        <f t="shared" ca="1" si="137"/>
        <v>#VALUE!</v>
      </c>
      <c r="I2981" s="1" t="e">
        <f t="shared" ca="1" si="138"/>
        <v>#VALUE!</v>
      </c>
      <c r="J2981" s="1">
        <f t="shared" si="139"/>
        <v>0</v>
      </c>
    </row>
    <row r="2982" spans="1:17" ht="12.75" customHeight="1" x14ac:dyDescent="0.2">
      <c r="A2982" s="85"/>
      <c r="B2982" s="139"/>
      <c r="C2982" s="140"/>
      <c r="D2982" s="141"/>
      <c r="E2982" s="141"/>
      <c r="F2982" s="141"/>
      <c r="G2982" s="141"/>
      <c r="H2982" s="1" t="e">
        <f t="shared" ca="1" si="137"/>
        <v>#VALUE!</v>
      </c>
      <c r="I2982" s="1" t="e">
        <f t="shared" ca="1" si="138"/>
        <v>#VALUE!</v>
      </c>
      <c r="J2982" s="1">
        <f t="shared" si="139"/>
        <v>0</v>
      </c>
    </row>
    <row r="2983" spans="1:17" ht="12.75" customHeight="1" x14ac:dyDescent="0.2">
      <c r="A2983" s="85"/>
      <c r="B2983" s="139"/>
      <c r="C2983" s="140"/>
      <c r="D2983" s="141"/>
      <c r="E2983" s="141"/>
      <c r="F2983" s="141"/>
      <c r="G2983" s="141"/>
      <c r="H2983" s="1" t="e">
        <f t="shared" ca="1" si="137"/>
        <v>#VALUE!</v>
      </c>
      <c r="I2983" s="1" t="e">
        <f t="shared" ca="1" si="138"/>
        <v>#VALUE!</v>
      </c>
      <c r="J2983" s="1">
        <f t="shared" si="139"/>
        <v>0</v>
      </c>
      <c r="L2983" s="69"/>
      <c r="M2983" s="69"/>
      <c r="N2983"/>
      <c r="O2983"/>
      <c r="P2983"/>
      <c r="Q2983"/>
    </row>
    <row r="2984" spans="1:17" ht="12.75" customHeight="1" x14ac:dyDescent="0.2">
      <c r="A2984" s="85"/>
      <c r="B2984" s="139"/>
      <c r="C2984" s="140"/>
      <c r="D2984" s="141"/>
      <c r="E2984" s="141"/>
      <c r="F2984" s="141"/>
      <c r="G2984" s="141"/>
      <c r="H2984" s="1" t="e">
        <f t="shared" ca="1" si="137"/>
        <v>#VALUE!</v>
      </c>
      <c r="I2984" s="1" t="e">
        <f t="shared" ca="1" si="138"/>
        <v>#VALUE!</v>
      </c>
      <c r="J2984" s="1">
        <f t="shared" si="139"/>
        <v>0</v>
      </c>
      <c r="L2984" s="69"/>
      <c r="M2984" s="69"/>
      <c r="N2984"/>
      <c r="O2984"/>
      <c r="P2984"/>
      <c r="Q2984"/>
    </row>
    <row r="2985" spans="1:17" ht="12.75" customHeight="1" x14ac:dyDescent="0.2">
      <c r="A2985" s="85"/>
      <c r="B2985" s="139"/>
      <c r="C2985" s="140"/>
      <c r="D2985" s="141"/>
      <c r="E2985" s="141"/>
      <c r="F2985" s="141"/>
      <c r="G2985" s="141"/>
      <c r="H2985" s="1" t="e">
        <f t="shared" ca="1" si="137"/>
        <v>#VALUE!</v>
      </c>
      <c r="I2985" s="1" t="e">
        <f t="shared" ca="1" si="138"/>
        <v>#VALUE!</v>
      </c>
      <c r="J2985" s="1">
        <f t="shared" si="139"/>
        <v>0</v>
      </c>
      <c r="L2985" s="69"/>
      <c r="M2985" s="69"/>
      <c r="N2985"/>
      <c r="O2985"/>
      <c r="P2985"/>
      <c r="Q2985"/>
    </row>
    <row r="2986" spans="1:17" ht="12.75" customHeight="1" x14ac:dyDescent="0.2">
      <c r="A2986" s="85"/>
      <c r="B2986" s="139"/>
      <c r="C2986" s="140"/>
      <c r="D2986" s="141"/>
      <c r="E2986" s="141"/>
      <c r="F2986" s="141"/>
      <c r="G2986" s="141"/>
      <c r="H2986" s="1" t="e">
        <f t="shared" ref="H2986:H3049" ca="1" si="140">IF(MID(OFFSET(H2986,0,-5,1,1),2,1)=":",LEFT(OFFSET(H2986,0,-5,1,1),1),LEFT(OFFSET(H2986,0,-5,1,1),2))+1</f>
        <v>#VALUE!</v>
      </c>
      <c r="I2986" s="1" t="e">
        <f t="shared" ca="1" si="138"/>
        <v>#VALUE!</v>
      </c>
      <c r="J2986" s="1">
        <f t="shared" si="139"/>
        <v>0</v>
      </c>
      <c r="L2986" s="69"/>
      <c r="M2986" s="69"/>
      <c r="N2986"/>
      <c r="O2986"/>
      <c r="P2986"/>
      <c r="Q2986"/>
    </row>
    <row r="2987" spans="1:17" ht="12.75" customHeight="1" x14ac:dyDescent="0.2">
      <c r="A2987" s="85"/>
      <c r="B2987" s="139"/>
      <c r="C2987" s="140"/>
      <c r="D2987" s="141"/>
      <c r="E2987" s="141"/>
      <c r="F2987" s="141"/>
      <c r="G2987" s="141"/>
      <c r="H2987" s="1" t="e">
        <f t="shared" ca="1" si="140"/>
        <v>#VALUE!</v>
      </c>
      <c r="I2987" s="1" t="e">
        <f t="shared" ca="1" si="138"/>
        <v>#VALUE!</v>
      </c>
      <c r="J2987" s="1">
        <f t="shared" si="139"/>
        <v>0</v>
      </c>
      <c r="L2987" s="69"/>
      <c r="M2987" s="69"/>
      <c r="N2987"/>
      <c r="O2987"/>
      <c r="P2987"/>
      <c r="Q2987"/>
    </row>
    <row r="2988" spans="1:17" ht="12.75" customHeight="1" x14ac:dyDescent="0.2">
      <c r="A2988" s="85"/>
      <c r="B2988" s="139"/>
      <c r="C2988" s="140"/>
      <c r="D2988" s="141"/>
      <c r="E2988" s="141"/>
      <c r="F2988" s="141"/>
      <c r="G2988" s="141"/>
      <c r="H2988" s="1" t="e">
        <f t="shared" ca="1" si="140"/>
        <v>#VALUE!</v>
      </c>
      <c r="I2988" s="1" t="e">
        <f t="shared" ca="1" si="138"/>
        <v>#VALUE!</v>
      </c>
      <c r="J2988" s="1">
        <f t="shared" si="139"/>
        <v>0</v>
      </c>
      <c r="L2988" s="69"/>
      <c r="M2988" s="69"/>
      <c r="N2988"/>
      <c r="O2988"/>
      <c r="P2988"/>
      <c r="Q2988"/>
    </row>
    <row r="2989" spans="1:17" ht="12.75" customHeight="1" x14ac:dyDescent="0.2">
      <c r="A2989" s="85"/>
      <c r="B2989" s="139"/>
      <c r="C2989" s="140"/>
      <c r="D2989" s="141"/>
      <c r="E2989" s="141"/>
      <c r="F2989" s="141"/>
      <c r="G2989" s="141"/>
      <c r="H2989" s="1" t="e">
        <f t="shared" ca="1" si="140"/>
        <v>#VALUE!</v>
      </c>
      <c r="I2989" s="1" t="e">
        <f t="shared" ca="1" si="138"/>
        <v>#VALUE!</v>
      </c>
      <c r="J2989" s="1">
        <f t="shared" si="139"/>
        <v>0</v>
      </c>
      <c r="L2989" s="69"/>
      <c r="M2989" s="69"/>
      <c r="N2989"/>
      <c r="O2989"/>
      <c r="P2989"/>
      <c r="Q2989"/>
    </row>
    <row r="2990" spans="1:17" ht="12.75" customHeight="1" x14ac:dyDescent="0.2">
      <c r="A2990" s="85"/>
      <c r="B2990" s="139"/>
      <c r="C2990" s="140"/>
      <c r="D2990" s="141"/>
      <c r="E2990" s="141"/>
      <c r="F2990" s="141"/>
      <c r="G2990" s="141"/>
      <c r="H2990" s="1" t="e">
        <f t="shared" ca="1" si="140"/>
        <v>#VALUE!</v>
      </c>
      <c r="I2990" s="1" t="e">
        <f t="shared" ca="1" si="138"/>
        <v>#VALUE!</v>
      </c>
      <c r="J2990" s="1">
        <f t="shared" si="139"/>
        <v>0</v>
      </c>
      <c r="L2990" s="69"/>
      <c r="M2990" s="69"/>
      <c r="N2990"/>
      <c r="O2990"/>
      <c r="P2990"/>
      <c r="Q2990"/>
    </row>
    <row r="2991" spans="1:17" ht="12.75" customHeight="1" x14ac:dyDescent="0.2">
      <c r="A2991" s="85"/>
      <c r="B2991" s="139"/>
      <c r="C2991" s="140"/>
      <c r="D2991" s="141"/>
      <c r="E2991" s="141"/>
      <c r="F2991" s="141"/>
      <c r="G2991" s="141"/>
      <c r="H2991" s="1" t="e">
        <f t="shared" ca="1" si="140"/>
        <v>#VALUE!</v>
      </c>
      <c r="I2991" s="1" t="e">
        <f t="shared" ca="1" si="138"/>
        <v>#VALUE!</v>
      </c>
      <c r="J2991" s="1">
        <f t="shared" si="139"/>
        <v>0</v>
      </c>
      <c r="L2991" s="69"/>
      <c r="M2991" s="69"/>
      <c r="N2991"/>
      <c r="O2991"/>
      <c r="P2991"/>
      <c r="Q2991"/>
    </row>
    <row r="2992" spans="1:17" ht="12.75" customHeight="1" x14ac:dyDescent="0.2">
      <c r="A2992" s="85"/>
      <c r="B2992" s="139"/>
      <c r="C2992" s="140"/>
      <c r="D2992" s="141"/>
      <c r="E2992" s="141"/>
      <c r="F2992" s="141"/>
      <c r="G2992" s="141"/>
      <c r="H2992" s="1" t="e">
        <f t="shared" ca="1" si="140"/>
        <v>#VALUE!</v>
      </c>
      <c r="I2992" s="1" t="e">
        <f t="shared" ca="1" si="138"/>
        <v>#VALUE!</v>
      </c>
      <c r="J2992" s="1">
        <f t="shared" si="139"/>
        <v>0</v>
      </c>
      <c r="L2992" s="69"/>
      <c r="M2992" s="69"/>
      <c r="N2992"/>
      <c r="O2992"/>
      <c r="P2992"/>
      <c r="Q2992"/>
    </row>
    <row r="2993" spans="1:17" ht="12.75" customHeight="1" x14ac:dyDescent="0.2">
      <c r="A2993" s="85"/>
      <c r="B2993" s="139"/>
      <c r="C2993" s="140"/>
      <c r="D2993" s="141"/>
      <c r="E2993" s="141"/>
      <c r="F2993" s="141"/>
      <c r="G2993" s="141"/>
      <c r="H2993" s="1" t="e">
        <f t="shared" ca="1" si="140"/>
        <v>#VALUE!</v>
      </c>
      <c r="I2993" s="1" t="e">
        <f t="shared" ca="1" si="138"/>
        <v>#VALUE!</v>
      </c>
      <c r="J2993" s="1">
        <f t="shared" si="139"/>
        <v>0</v>
      </c>
      <c r="L2993" s="69"/>
      <c r="M2993" s="69"/>
      <c r="N2993"/>
      <c r="O2993"/>
      <c r="P2993"/>
      <c r="Q2993"/>
    </row>
    <row r="2994" spans="1:17" ht="12.75" customHeight="1" x14ac:dyDescent="0.2">
      <c r="A2994" s="85"/>
      <c r="B2994" s="139"/>
      <c r="C2994" s="140"/>
      <c r="D2994" s="141"/>
      <c r="E2994" s="141"/>
      <c r="F2994" s="141"/>
      <c r="G2994" s="141"/>
      <c r="H2994" s="1" t="e">
        <f t="shared" ca="1" si="140"/>
        <v>#VALUE!</v>
      </c>
      <c r="I2994" s="1" t="e">
        <f t="shared" ca="1" si="138"/>
        <v>#VALUE!</v>
      </c>
      <c r="J2994" s="1">
        <f t="shared" si="139"/>
        <v>0</v>
      </c>
      <c r="L2994" s="69"/>
      <c r="M2994" s="69"/>
      <c r="N2994"/>
      <c r="O2994"/>
      <c r="P2994"/>
      <c r="Q2994"/>
    </row>
    <row r="2995" spans="1:17" ht="12.75" customHeight="1" x14ac:dyDescent="0.2">
      <c r="A2995" s="85"/>
      <c r="B2995" s="139"/>
      <c r="C2995" s="140"/>
      <c r="D2995" s="141"/>
      <c r="E2995" s="141"/>
      <c r="F2995" s="141"/>
      <c r="G2995" s="141"/>
      <c r="H2995" s="1" t="e">
        <f t="shared" ca="1" si="140"/>
        <v>#VALUE!</v>
      </c>
      <c r="I2995" s="1" t="e">
        <f t="shared" ca="1" si="138"/>
        <v>#VALUE!</v>
      </c>
      <c r="J2995" s="1">
        <f t="shared" si="139"/>
        <v>0</v>
      </c>
      <c r="L2995" s="69"/>
      <c r="M2995" s="69"/>
      <c r="N2995"/>
      <c r="O2995"/>
      <c r="P2995"/>
      <c r="Q2995"/>
    </row>
    <row r="2996" spans="1:17" ht="12.75" customHeight="1" x14ac:dyDescent="0.2">
      <c r="A2996" s="85"/>
      <c r="B2996" s="139"/>
      <c r="C2996" s="140"/>
      <c r="D2996" s="141"/>
      <c r="E2996" s="141"/>
      <c r="F2996" s="141"/>
      <c r="G2996" s="141"/>
      <c r="H2996" s="1" t="e">
        <f t="shared" ca="1" si="140"/>
        <v>#VALUE!</v>
      </c>
      <c r="I2996" s="1" t="e">
        <f t="shared" ca="1" si="138"/>
        <v>#VALUE!</v>
      </c>
      <c r="J2996" s="1">
        <f t="shared" si="139"/>
        <v>0</v>
      </c>
      <c r="L2996" s="69"/>
      <c r="M2996" s="69"/>
      <c r="N2996"/>
      <c r="O2996"/>
      <c r="P2996"/>
      <c r="Q2996"/>
    </row>
    <row r="2997" spans="1:17" ht="12.75" customHeight="1" x14ac:dyDescent="0.2">
      <c r="A2997" s="85"/>
      <c r="B2997" s="139"/>
      <c r="C2997" s="140"/>
      <c r="D2997" s="141"/>
      <c r="E2997" s="141"/>
      <c r="F2997" s="141"/>
      <c r="G2997" s="141"/>
      <c r="H2997" s="1" t="e">
        <f t="shared" ca="1" si="140"/>
        <v>#VALUE!</v>
      </c>
      <c r="I2997" s="1" t="e">
        <f t="shared" ca="1" si="138"/>
        <v>#VALUE!</v>
      </c>
      <c r="J2997" s="1">
        <f t="shared" si="139"/>
        <v>0</v>
      </c>
      <c r="L2997" s="69"/>
      <c r="M2997" s="69"/>
      <c r="N2997"/>
      <c r="O2997"/>
      <c r="P2997"/>
      <c r="Q2997"/>
    </row>
    <row r="2998" spans="1:17" ht="12.75" customHeight="1" x14ac:dyDescent="0.2">
      <c r="A2998" s="85"/>
      <c r="B2998" s="139"/>
      <c r="C2998" s="140"/>
      <c r="D2998" s="141"/>
      <c r="E2998" s="141"/>
      <c r="F2998" s="141"/>
      <c r="G2998" s="141"/>
      <c r="H2998" s="1" t="e">
        <f t="shared" ca="1" si="140"/>
        <v>#VALUE!</v>
      </c>
      <c r="I2998" s="1" t="e">
        <f t="shared" ca="1" si="138"/>
        <v>#VALUE!</v>
      </c>
      <c r="J2998" s="1">
        <f t="shared" si="139"/>
        <v>0</v>
      </c>
      <c r="L2998" s="69"/>
      <c r="M2998" s="69"/>
      <c r="N2998"/>
      <c r="O2998"/>
      <c r="P2998"/>
      <c r="Q2998"/>
    </row>
    <row r="2999" spans="1:17" ht="12.75" customHeight="1" x14ac:dyDescent="0.2">
      <c r="A2999" s="85"/>
      <c r="B2999" s="139"/>
      <c r="C2999" s="140"/>
      <c r="D2999" s="141"/>
      <c r="E2999" s="141"/>
      <c r="F2999" s="141"/>
      <c r="G2999" s="141"/>
      <c r="H2999" s="1" t="e">
        <f t="shared" ca="1" si="140"/>
        <v>#VALUE!</v>
      </c>
      <c r="I2999" s="1" t="e">
        <f t="shared" ca="1" si="138"/>
        <v>#VALUE!</v>
      </c>
      <c r="J2999" s="1">
        <f t="shared" si="139"/>
        <v>0</v>
      </c>
      <c r="L2999" s="69"/>
      <c r="M2999" s="69"/>
      <c r="N2999"/>
      <c r="O2999"/>
      <c r="P2999"/>
      <c r="Q2999"/>
    </row>
    <row r="3000" spans="1:17" ht="12.75" customHeight="1" x14ac:dyDescent="0.2">
      <c r="A3000" s="85"/>
      <c r="B3000" s="139"/>
      <c r="C3000" s="140"/>
      <c r="D3000" s="141"/>
      <c r="E3000" s="141"/>
      <c r="F3000" s="141"/>
      <c r="G3000" s="141"/>
      <c r="H3000" s="1" t="e">
        <f t="shared" ca="1" si="140"/>
        <v>#VALUE!</v>
      </c>
      <c r="I3000" s="1" t="e">
        <f t="shared" ca="1" si="138"/>
        <v>#VALUE!</v>
      </c>
      <c r="J3000" s="1">
        <f t="shared" si="139"/>
        <v>0</v>
      </c>
      <c r="L3000" s="69"/>
      <c r="M3000" s="69"/>
      <c r="N3000"/>
      <c r="O3000"/>
      <c r="P3000"/>
      <c r="Q3000"/>
    </row>
    <row r="3001" spans="1:17" ht="12.75" customHeight="1" x14ac:dyDescent="0.2">
      <c r="A3001" s="85"/>
      <c r="B3001" s="139"/>
      <c r="C3001" s="140"/>
      <c r="D3001" s="141"/>
      <c r="E3001" s="141"/>
      <c r="F3001" s="141"/>
      <c r="G3001" s="141"/>
      <c r="H3001" s="1" t="e">
        <f t="shared" ca="1" si="140"/>
        <v>#VALUE!</v>
      </c>
      <c r="I3001" s="1" t="e">
        <f t="shared" ca="1" si="138"/>
        <v>#VALUE!</v>
      </c>
      <c r="J3001" s="1">
        <f t="shared" si="139"/>
        <v>0</v>
      </c>
      <c r="L3001" s="69"/>
      <c r="M3001" s="69"/>
      <c r="N3001"/>
      <c r="O3001"/>
      <c r="P3001"/>
      <c r="Q3001"/>
    </row>
    <row r="3002" spans="1:17" ht="12.75" customHeight="1" x14ac:dyDescent="0.2">
      <c r="A3002" s="85"/>
      <c r="B3002" s="139"/>
      <c r="C3002" s="140"/>
      <c r="D3002" s="141"/>
      <c r="E3002" s="141"/>
      <c r="F3002" s="141"/>
      <c r="G3002" s="141"/>
      <c r="H3002" s="1" t="e">
        <f t="shared" ca="1" si="140"/>
        <v>#VALUE!</v>
      </c>
      <c r="I3002" s="1" t="e">
        <f t="shared" ca="1" si="138"/>
        <v>#VALUE!</v>
      </c>
      <c r="J3002" s="1">
        <f t="shared" si="139"/>
        <v>0</v>
      </c>
      <c r="L3002" s="69"/>
      <c r="M3002" s="69"/>
      <c r="N3002"/>
      <c r="O3002"/>
      <c r="P3002"/>
      <c r="Q3002"/>
    </row>
    <row r="3003" spans="1:17" ht="12.75" customHeight="1" x14ac:dyDescent="0.2">
      <c r="A3003" s="85"/>
      <c r="B3003" s="139"/>
      <c r="C3003" s="140"/>
      <c r="D3003" s="141"/>
      <c r="E3003" s="141"/>
      <c r="F3003" s="141"/>
      <c r="G3003" s="141"/>
      <c r="H3003" s="1" t="e">
        <f t="shared" ca="1" si="140"/>
        <v>#VALUE!</v>
      </c>
      <c r="I3003" s="1" t="e">
        <f t="shared" ca="1" si="138"/>
        <v>#VALUE!</v>
      </c>
      <c r="J3003" s="1">
        <f t="shared" si="139"/>
        <v>0</v>
      </c>
      <c r="L3003" s="69"/>
      <c r="M3003" s="69"/>
      <c r="N3003"/>
      <c r="O3003"/>
      <c r="P3003"/>
      <c r="Q3003"/>
    </row>
    <row r="3004" spans="1:17" ht="12.75" customHeight="1" x14ac:dyDescent="0.2">
      <c r="A3004" s="85"/>
      <c r="B3004" s="139"/>
      <c r="C3004" s="140"/>
      <c r="D3004" s="141"/>
      <c r="E3004" s="141"/>
      <c r="F3004" s="141"/>
      <c r="G3004" s="141"/>
      <c r="H3004" s="1" t="e">
        <f t="shared" ca="1" si="140"/>
        <v>#VALUE!</v>
      </c>
      <c r="I3004" s="1" t="e">
        <f t="shared" ca="1" si="138"/>
        <v>#VALUE!</v>
      </c>
      <c r="J3004" s="1">
        <f t="shared" si="139"/>
        <v>0</v>
      </c>
      <c r="L3004" s="69"/>
      <c r="M3004" s="69"/>
      <c r="N3004"/>
      <c r="O3004"/>
      <c r="P3004"/>
      <c r="Q3004"/>
    </row>
    <row r="3005" spans="1:17" ht="12.75" customHeight="1" x14ac:dyDescent="0.2">
      <c r="A3005" s="85"/>
      <c r="B3005" s="139"/>
      <c r="C3005" s="140"/>
      <c r="D3005" s="141"/>
      <c r="E3005" s="141"/>
      <c r="F3005" s="141"/>
      <c r="G3005" s="141"/>
      <c r="H3005" s="1" t="e">
        <f t="shared" ca="1" si="140"/>
        <v>#VALUE!</v>
      </c>
      <c r="I3005" s="1" t="e">
        <f t="shared" ca="1" si="138"/>
        <v>#VALUE!</v>
      </c>
      <c r="J3005" s="1">
        <f t="shared" si="139"/>
        <v>0</v>
      </c>
      <c r="L3005" s="69"/>
      <c r="M3005" s="69"/>
      <c r="N3005"/>
      <c r="O3005"/>
      <c r="P3005"/>
      <c r="Q3005"/>
    </row>
    <row r="3006" spans="1:17" ht="12.75" customHeight="1" x14ac:dyDescent="0.2">
      <c r="A3006" s="85"/>
      <c r="B3006" s="139"/>
      <c r="C3006" s="140"/>
      <c r="D3006" s="141"/>
      <c r="E3006" s="141"/>
      <c r="F3006" s="141"/>
      <c r="G3006" s="141"/>
      <c r="H3006" s="1" t="e">
        <f t="shared" ca="1" si="140"/>
        <v>#VALUE!</v>
      </c>
      <c r="I3006" s="1" t="e">
        <f t="shared" ca="1" si="138"/>
        <v>#VALUE!</v>
      </c>
      <c r="J3006" s="1">
        <f t="shared" si="139"/>
        <v>0</v>
      </c>
      <c r="L3006" s="69"/>
      <c r="M3006" s="69"/>
      <c r="N3006"/>
      <c r="O3006"/>
      <c r="P3006"/>
      <c r="Q3006"/>
    </row>
    <row r="3007" spans="1:17" ht="12.75" customHeight="1" x14ac:dyDescent="0.2">
      <c r="A3007" s="85"/>
      <c r="B3007" s="139"/>
      <c r="C3007" s="140"/>
      <c r="D3007" s="141"/>
      <c r="E3007" s="141"/>
      <c r="F3007" s="141"/>
      <c r="G3007" s="141"/>
      <c r="H3007" s="1" t="e">
        <f t="shared" ca="1" si="140"/>
        <v>#VALUE!</v>
      </c>
      <c r="I3007" s="1" t="e">
        <f t="shared" ca="1" si="138"/>
        <v>#VALUE!</v>
      </c>
      <c r="J3007" s="1">
        <f t="shared" si="139"/>
        <v>0</v>
      </c>
      <c r="L3007" s="69"/>
      <c r="M3007" s="69"/>
      <c r="N3007"/>
      <c r="O3007"/>
      <c r="P3007"/>
      <c r="Q3007"/>
    </row>
    <row r="3008" spans="1:17" ht="12.75" customHeight="1" x14ac:dyDescent="0.2">
      <c r="A3008" s="85"/>
      <c r="B3008" s="139"/>
      <c r="C3008" s="140"/>
      <c r="D3008" s="141"/>
      <c r="E3008" s="141"/>
      <c r="F3008" s="141"/>
      <c r="G3008" s="141"/>
      <c r="H3008" s="1" t="e">
        <f t="shared" ca="1" si="140"/>
        <v>#VALUE!</v>
      </c>
      <c r="I3008" s="1" t="e">
        <f t="shared" ca="1" si="138"/>
        <v>#VALUE!</v>
      </c>
      <c r="J3008" s="1">
        <f t="shared" si="139"/>
        <v>0</v>
      </c>
      <c r="L3008" s="69"/>
      <c r="M3008" s="69"/>
      <c r="N3008"/>
      <c r="O3008"/>
      <c r="P3008"/>
      <c r="Q3008"/>
    </row>
    <row r="3009" spans="1:17" ht="12.75" customHeight="1" x14ac:dyDescent="0.2">
      <c r="A3009" s="85"/>
      <c r="B3009" s="139"/>
      <c r="C3009" s="140"/>
      <c r="D3009" s="141"/>
      <c r="E3009" s="141"/>
      <c r="F3009" s="141"/>
      <c r="G3009" s="141"/>
      <c r="H3009" s="1" t="e">
        <f t="shared" ca="1" si="140"/>
        <v>#VALUE!</v>
      </c>
      <c r="I3009" s="1" t="e">
        <f t="shared" ca="1" si="138"/>
        <v>#VALUE!</v>
      </c>
      <c r="J3009" s="1">
        <f t="shared" si="139"/>
        <v>0</v>
      </c>
      <c r="L3009" s="69"/>
      <c r="M3009" s="69"/>
      <c r="N3009"/>
      <c r="O3009"/>
      <c r="P3009"/>
      <c r="Q3009"/>
    </row>
    <row r="3010" spans="1:17" ht="12.75" customHeight="1" x14ac:dyDescent="0.2">
      <c r="A3010" s="85"/>
      <c r="B3010" s="139"/>
      <c r="C3010" s="140"/>
      <c r="D3010" s="141"/>
      <c r="E3010" s="141"/>
      <c r="F3010" s="141"/>
      <c r="G3010" s="141"/>
      <c r="H3010" s="1" t="e">
        <f t="shared" ca="1" si="140"/>
        <v>#VALUE!</v>
      </c>
      <c r="I3010" s="1" t="e">
        <f t="shared" ca="1" si="138"/>
        <v>#VALUE!</v>
      </c>
      <c r="J3010" s="1">
        <f t="shared" si="139"/>
        <v>0</v>
      </c>
      <c r="L3010" s="69"/>
      <c r="M3010" s="69"/>
      <c r="N3010"/>
      <c r="O3010"/>
      <c r="P3010"/>
      <c r="Q3010"/>
    </row>
    <row r="3011" spans="1:17" ht="12.75" customHeight="1" x14ac:dyDescent="0.2">
      <c r="A3011" s="85"/>
      <c r="B3011" s="139"/>
      <c r="C3011" s="140"/>
      <c r="D3011" s="141"/>
      <c r="E3011" s="141"/>
      <c r="F3011" s="141"/>
      <c r="G3011" s="141"/>
      <c r="H3011" s="1" t="e">
        <f t="shared" ca="1" si="140"/>
        <v>#VALUE!</v>
      </c>
      <c r="I3011" s="1" t="e">
        <f t="shared" ca="1" si="138"/>
        <v>#VALUE!</v>
      </c>
      <c r="J3011" s="1">
        <f t="shared" si="139"/>
        <v>0</v>
      </c>
      <c r="L3011" s="69"/>
      <c r="M3011" s="69"/>
      <c r="N3011"/>
      <c r="O3011"/>
      <c r="P3011"/>
      <c r="Q3011"/>
    </row>
    <row r="3012" spans="1:17" ht="12.75" customHeight="1" x14ac:dyDescent="0.2">
      <c r="A3012" s="85"/>
      <c r="B3012" s="139"/>
      <c r="C3012" s="140"/>
      <c r="D3012" s="141"/>
      <c r="E3012" s="141"/>
      <c r="F3012" s="141"/>
      <c r="G3012" s="141"/>
      <c r="H3012" s="1" t="e">
        <f t="shared" ca="1" si="140"/>
        <v>#VALUE!</v>
      </c>
      <c r="I3012" s="1" t="e">
        <f t="shared" ca="1" si="138"/>
        <v>#VALUE!</v>
      </c>
      <c r="J3012" s="1">
        <f t="shared" si="139"/>
        <v>0</v>
      </c>
      <c r="L3012" s="69"/>
      <c r="M3012" s="69"/>
      <c r="N3012"/>
      <c r="O3012"/>
      <c r="P3012"/>
      <c r="Q3012"/>
    </row>
    <row r="3013" spans="1:17" ht="12.75" customHeight="1" x14ac:dyDescent="0.2">
      <c r="A3013" s="85"/>
      <c r="B3013" s="139"/>
      <c r="C3013" s="140"/>
      <c r="D3013" s="141"/>
      <c r="E3013" s="141"/>
      <c r="F3013" s="141"/>
      <c r="G3013" s="141"/>
      <c r="H3013" s="1" t="e">
        <f t="shared" ca="1" si="140"/>
        <v>#VALUE!</v>
      </c>
      <c r="I3013" s="1" t="e">
        <f t="shared" ca="1" si="138"/>
        <v>#VALUE!</v>
      </c>
      <c r="J3013" s="1">
        <f t="shared" si="139"/>
        <v>0</v>
      </c>
      <c r="L3013" s="69"/>
      <c r="M3013" s="69"/>
      <c r="N3013"/>
      <c r="O3013"/>
      <c r="P3013"/>
      <c r="Q3013"/>
    </row>
    <row r="3014" spans="1:17" ht="12.75" customHeight="1" x14ac:dyDescent="0.2">
      <c r="A3014" s="85"/>
      <c r="B3014" s="139"/>
      <c r="C3014" s="140"/>
      <c r="D3014" s="141"/>
      <c r="E3014" s="141"/>
      <c r="F3014" s="141"/>
      <c r="G3014" s="141"/>
      <c r="H3014" s="1" t="e">
        <f t="shared" ca="1" si="140"/>
        <v>#VALUE!</v>
      </c>
      <c r="I3014" s="1" t="e">
        <f t="shared" ref="I3014:I3077" ca="1" si="141">IF(H3014=H3013,I3013+1,1)</f>
        <v>#VALUE!</v>
      </c>
      <c r="J3014" s="1">
        <f t="shared" ref="J3014:J3077" si="142">DAY(B3014)</f>
        <v>0</v>
      </c>
      <c r="L3014" s="69"/>
      <c r="M3014" s="69"/>
      <c r="N3014"/>
      <c r="O3014"/>
      <c r="P3014"/>
      <c r="Q3014"/>
    </row>
    <row r="3015" spans="1:17" ht="12.75" customHeight="1" x14ac:dyDescent="0.2">
      <c r="A3015" s="85"/>
      <c r="B3015" s="139"/>
      <c r="C3015" s="140"/>
      <c r="D3015" s="141"/>
      <c r="E3015" s="141"/>
      <c r="F3015" s="141"/>
      <c r="G3015" s="141"/>
      <c r="H3015" s="1" t="e">
        <f t="shared" ca="1" si="140"/>
        <v>#VALUE!</v>
      </c>
      <c r="I3015" s="1" t="e">
        <f t="shared" ca="1" si="141"/>
        <v>#VALUE!</v>
      </c>
      <c r="J3015" s="1">
        <f t="shared" si="142"/>
        <v>0</v>
      </c>
      <c r="L3015" s="69"/>
      <c r="M3015" s="69"/>
      <c r="N3015"/>
      <c r="O3015"/>
      <c r="P3015"/>
      <c r="Q3015"/>
    </row>
    <row r="3016" spans="1:17" ht="12.75" customHeight="1" x14ac:dyDescent="0.2">
      <c r="A3016" s="85"/>
      <c r="B3016" s="139"/>
      <c r="C3016" s="140"/>
      <c r="D3016" s="141"/>
      <c r="E3016" s="141"/>
      <c r="F3016" s="141"/>
      <c r="G3016" s="141"/>
      <c r="H3016" s="1" t="e">
        <f t="shared" ca="1" si="140"/>
        <v>#VALUE!</v>
      </c>
      <c r="I3016" s="1" t="e">
        <f t="shared" ca="1" si="141"/>
        <v>#VALUE!</v>
      </c>
      <c r="J3016" s="1">
        <f t="shared" si="142"/>
        <v>0</v>
      </c>
      <c r="L3016" s="69"/>
      <c r="M3016" s="69"/>
      <c r="N3016"/>
      <c r="O3016"/>
      <c r="P3016"/>
      <c r="Q3016"/>
    </row>
    <row r="3017" spans="1:17" ht="12.75" customHeight="1" x14ac:dyDescent="0.2">
      <c r="A3017" s="85"/>
      <c r="B3017" s="139"/>
      <c r="C3017" s="140"/>
      <c r="D3017" s="141"/>
      <c r="E3017" s="141"/>
      <c r="F3017" s="141"/>
      <c r="G3017" s="141"/>
      <c r="H3017" s="1" t="e">
        <f t="shared" ca="1" si="140"/>
        <v>#VALUE!</v>
      </c>
      <c r="I3017" s="1" t="e">
        <f t="shared" ca="1" si="141"/>
        <v>#VALUE!</v>
      </c>
      <c r="J3017" s="1">
        <f t="shared" si="142"/>
        <v>0</v>
      </c>
      <c r="L3017" s="69"/>
      <c r="M3017" s="69"/>
      <c r="N3017"/>
      <c r="O3017"/>
      <c r="P3017"/>
      <c r="Q3017"/>
    </row>
    <row r="3018" spans="1:17" ht="12.75" customHeight="1" x14ac:dyDescent="0.2">
      <c r="A3018" s="85"/>
      <c r="B3018" s="139"/>
      <c r="C3018" s="140"/>
      <c r="D3018" s="141"/>
      <c r="E3018" s="141"/>
      <c r="F3018" s="141"/>
      <c r="G3018" s="141"/>
      <c r="H3018" s="1" t="e">
        <f t="shared" ca="1" si="140"/>
        <v>#VALUE!</v>
      </c>
      <c r="I3018" s="1" t="e">
        <f t="shared" ca="1" si="141"/>
        <v>#VALUE!</v>
      </c>
      <c r="J3018" s="1">
        <f t="shared" si="142"/>
        <v>0</v>
      </c>
      <c r="L3018" s="69"/>
      <c r="M3018" s="69"/>
      <c r="N3018"/>
      <c r="O3018"/>
      <c r="P3018"/>
      <c r="Q3018"/>
    </row>
    <row r="3019" spans="1:17" ht="12.75" customHeight="1" x14ac:dyDescent="0.2">
      <c r="A3019" s="85"/>
      <c r="B3019" s="139"/>
      <c r="C3019" s="140"/>
      <c r="D3019" s="141"/>
      <c r="E3019" s="141"/>
      <c r="F3019" s="141"/>
      <c r="G3019" s="141"/>
      <c r="H3019" s="1" t="e">
        <f t="shared" ca="1" si="140"/>
        <v>#VALUE!</v>
      </c>
      <c r="I3019" s="1" t="e">
        <f t="shared" ca="1" si="141"/>
        <v>#VALUE!</v>
      </c>
      <c r="J3019" s="1">
        <f t="shared" si="142"/>
        <v>0</v>
      </c>
      <c r="L3019" s="69"/>
      <c r="M3019" s="69"/>
      <c r="N3019"/>
      <c r="O3019"/>
      <c r="P3019"/>
      <c r="Q3019"/>
    </row>
    <row r="3020" spans="1:17" ht="12.75" customHeight="1" x14ac:dyDescent="0.2">
      <c r="A3020" s="85"/>
      <c r="B3020" s="139"/>
      <c r="C3020" s="140"/>
      <c r="D3020" s="141"/>
      <c r="E3020" s="141"/>
      <c r="F3020" s="141"/>
      <c r="G3020" s="141"/>
      <c r="H3020" s="1" t="e">
        <f t="shared" ca="1" si="140"/>
        <v>#VALUE!</v>
      </c>
      <c r="I3020" s="1" t="e">
        <f t="shared" ca="1" si="141"/>
        <v>#VALUE!</v>
      </c>
      <c r="J3020" s="1">
        <f t="shared" si="142"/>
        <v>0</v>
      </c>
      <c r="L3020" s="69"/>
      <c r="M3020" s="69"/>
      <c r="N3020"/>
      <c r="O3020"/>
      <c r="P3020"/>
      <c r="Q3020"/>
    </row>
    <row r="3021" spans="1:17" ht="12.75" customHeight="1" x14ac:dyDescent="0.2">
      <c r="A3021" s="85"/>
      <c r="B3021" s="139"/>
      <c r="C3021" s="140"/>
      <c r="D3021" s="141"/>
      <c r="E3021" s="141"/>
      <c r="F3021" s="141"/>
      <c r="G3021" s="141"/>
      <c r="H3021" s="1" t="e">
        <f t="shared" ca="1" si="140"/>
        <v>#VALUE!</v>
      </c>
      <c r="I3021" s="1" t="e">
        <f t="shared" ca="1" si="141"/>
        <v>#VALUE!</v>
      </c>
      <c r="J3021" s="1">
        <f t="shared" si="142"/>
        <v>0</v>
      </c>
      <c r="L3021" s="69"/>
      <c r="M3021" s="69"/>
      <c r="N3021"/>
      <c r="O3021"/>
      <c r="P3021"/>
      <c r="Q3021"/>
    </row>
    <row r="3022" spans="1:17" ht="12.75" customHeight="1" x14ac:dyDescent="0.2">
      <c r="A3022" s="85"/>
      <c r="B3022" s="139"/>
      <c r="C3022" s="140"/>
      <c r="D3022" s="141"/>
      <c r="E3022" s="141"/>
      <c r="F3022" s="141"/>
      <c r="G3022" s="141"/>
      <c r="H3022" s="1" t="e">
        <f t="shared" ca="1" si="140"/>
        <v>#VALUE!</v>
      </c>
      <c r="I3022" s="1" t="e">
        <f t="shared" ca="1" si="141"/>
        <v>#VALUE!</v>
      </c>
      <c r="J3022" s="1">
        <f t="shared" si="142"/>
        <v>0</v>
      </c>
      <c r="L3022" s="69"/>
      <c r="M3022" s="69"/>
      <c r="N3022"/>
      <c r="O3022"/>
      <c r="P3022"/>
      <c r="Q3022"/>
    </row>
    <row r="3023" spans="1:17" ht="12.75" customHeight="1" x14ac:dyDescent="0.2">
      <c r="A3023" s="85"/>
      <c r="B3023" s="139"/>
      <c r="C3023" s="140"/>
      <c r="D3023" s="141"/>
      <c r="E3023" s="141"/>
      <c r="F3023" s="141"/>
      <c r="G3023" s="141"/>
      <c r="H3023" s="1" t="e">
        <f t="shared" ca="1" si="140"/>
        <v>#VALUE!</v>
      </c>
      <c r="I3023" s="1" t="e">
        <f t="shared" ca="1" si="141"/>
        <v>#VALUE!</v>
      </c>
      <c r="J3023" s="1">
        <f t="shared" si="142"/>
        <v>0</v>
      </c>
      <c r="L3023" s="69"/>
      <c r="M3023" s="69"/>
      <c r="N3023"/>
      <c r="O3023"/>
      <c r="P3023"/>
      <c r="Q3023"/>
    </row>
    <row r="3024" spans="1:17" ht="12.75" customHeight="1" x14ac:dyDescent="0.2">
      <c r="A3024" s="85"/>
      <c r="B3024" s="139"/>
      <c r="C3024" s="140"/>
      <c r="D3024" s="141"/>
      <c r="E3024" s="141"/>
      <c r="F3024" s="141"/>
      <c r="G3024" s="141"/>
      <c r="H3024" s="1" t="e">
        <f t="shared" ca="1" si="140"/>
        <v>#VALUE!</v>
      </c>
      <c r="I3024" s="1" t="e">
        <f t="shared" ca="1" si="141"/>
        <v>#VALUE!</v>
      </c>
      <c r="J3024" s="1">
        <f t="shared" si="142"/>
        <v>0</v>
      </c>
      <c r="L3024" s="69"/>
      <c r="M3024" s="69"/>
      <c r="N3024"/>
      <c r="O3024"/>
      <c r="P3024"/>
      <c r="Q3024"/>
    </row>
    <row r="3025" spans="1:17" ht="12.75" customHeight="1" x14ac:dyDescent="0.2">
      <c r="A3025" s="85"/>
      <c r="B3025" s="139"/>
      <c r="C3025" s="140"/>
      <c r="D3025" s="141"/>
      <c r="E3025" s="141"/>
      <c r="F3025" s="141"/>
      <c r="G3025" s="141"/>
      <c r="H3025" s="1" t="e">
        <f t="shared" ca="1" si="140"/>
        <v>#VALUE!</v>
      </c>
      <c r="I3025" s="1" t="e">
        <f t="shared" ca="1" si="141"/>
        <v>#VALUE!</v>
      </c>
      <c r="J3025" s="1">
        <f t="shared" si="142"/>
        <v>0</v>
      </c>
      <c r="L3025" s="69"/>
      <c r="M3025" s="69"/>
      <c r="N3025"/>
      <c r="O3025"/>
      <c r="P3025"/>
      <c r="Q3025"/>
    </row>
    <row r="3026" spans="1:17" ht="12.75" customHeight="1" x14ac:dyDescent="0.2">
      <c r="A3026" s="85"/>
      <c r="B3026" s="139"/>
      <c r="C3026" s="140"/>
      <c r="D3026" s="141"/>
      <c r="E3026" s="141"/>
      <c r="F3026" s="141"/>
      <c r="G3026" s="141"/>
      <c r="H3026" s="1" t="e">
        <f t="shared" ca="1" si="140"/>
        <v>#VALUE!</v>
      </c>
      <c r="I3026" s="1" t="e">
        <f t="shared" ca="1" si="141"/>
        <v>#VALUE!</v>
      </c>
      <c r="J3026" s="1">
        <f t="shared" si="142"/>
        <v>0</v>
      </c>
      <c r="L3026" s="69"/>
      <c r="M3026" s="69"/>
      <c r="N3026"/>
      <c r="O3026"/>
      <c r="P3026"/>
      <c r="Q3026"/>
    </row>
    <row r="3027" spans="1:17" ht="12.75" customHeight="1" x14ac:dyDescent="0.2">
      <c r="A3027" s="85"/>
      <c r="B3027" s="139"/>
      <c r="C3027" s="140"/>
      <c r="D3027" s="141"/>
      <c r="E3027" s="141"/>
      <c r="F3027" s="141"/>
      <c r="G3027" s="141"/>
      <c r="H3027" s="1" t="e">
        <f t="shared" ca="1" si="140"/>
        <v>#VALUE!</v>
      </c>
      <c r="I3027" s="1" t="e">
        <f t="shared" ca="1" si="141"/>
        <v>#VALUE!</v>
      </c>
      <c r="J3027" s="1">
        <f t="shared" si="142"/>
        <v>0</v>
      </c>
      <c r="L3027" s="69"/>
      <c r="M3027" s="69"/>
      <c r="N3027"/>
      <c r="O3027"/>
      <c r="P3027"/>
      <c r="Q3027"/>
    </row>
    <row r="3028" spans="1:17" ht="12.75" customHeight="1" x14ac:dyDescent="0.2">
      <c r="A3028" s="85"/>
      <c r="B3028" s="139"/>
      <c r="C3028" s="140"/>
      <c r="D3028" s="141"/>
      <c r="E3028" s="141"/>
      <c r="F3028" s="141"/>
      <c r="G3028" s="141"/>
      <c r="H3028" s="1" t="e">
        <f t="shared" ca="1" si="140"/>
        <v>#VALUE!</v>
      </c>
      <c r="I3028" s="1" t="e">
        <f t="shared" ca="1" si="141"/>
        <v>#VALUE!</v>
      </c>
      <c r="J3028" s="1">
        <f t="shared" si="142"/>
        <v>0</v>
      </c>
      <c r="L3028" s="69"/>
      <c r="M3028" s="69"/>
      <c r="N3028"/>
      <c r="O3028"/>
      <c r="P3028"/>
      <c r="Q3028"/>
    </row>
    <row r="3029" spans="1:17" ht="12.75" customHeight="1" x14ac:dyDescent="0.2">
      <c r="A3029" s="85"/>
      <c r="B3029" s="139"/>
      <c r="C3029" s="140"/>
      <c r="D3029" s="141"/>
      <c r="E3029" s="141"/>
      <c r="F3029" s="141"/>
      <c r="G3029" s="141"/>
      <c r="H3029" s="1" t="e">
        <f t="shared" ca="1" si="140"/>
        <v>#VALUE!</v>
      </c>
      <c r="I3029" s="1" t="e">
        <f t="shared" ca="1" si="141"/>
        <v>#VALUE!</v>
      </c>
      <c r="J3029" s="1">
        <f t="shared" si="142"/>
        <v>0</v>
      </c>
      <c r="L3029" s="69"/>
      <c r="M3029" s="69"/>
      <c r="N3029"/>
      <c r="O3029"/>
      <c r="P3029"/>
      <c r="Q3029"/>
    </row>
    <row r="3030" spans="1:17" ht="12.75" customHeight="1" x14ac:dyDescent="0.2">
      <c r="A3030" s="85"/>
      <c r="B3030" s="139"/>
      <c r="C3030" s="140"/>
      <c r="D3030" s="141"/>
      <c r="E3030" s="141"/>
      <c r="F3030" s="141"/>
      <c r="G3030" s="141"/>
      <c r="H3030" s="1" t="e">
        <f t="shared" ca="1" si="140"/>
        <v>#VALUE!</v>
      </c>
      <c r="I3030" s="1" t="e">
        <f t="shared" ca="1" si="141"/>
        <v>#VALUE!</v>
      </c>
      <c r="J3030" s="1">
        <f t="shared" si="142"/>
        <v>0</v>
      </c>
      <c r="L3030" s="69"/>
      <c r="M3030" s="69"/>
      <c r="N3030"/>
      <c r="O3030"/>
      <c r="P3030"/>
      <c r="Q3030"/>
    </row>
    <row r="3031" spans="1:17" ht="12.75" customHeight="1" x14ac:dyDescent="0.2">
      <c r="A3031" s="85"/>
      <c r="B3031" s="139"/>
      <c r="C3031" s="140"/>
      <c r="D3031" s="141"/>
      <c r="E3031" s="141"/>
      <c r="F3031" s="141"/>
      <c r="G3031" s="141"/>
      <c r="H3031" s="1" t="e">
        <f t="shared" ca="1" si="140"/>
        <v>#VALUE!</v>
      </c>
      <c r="I3031" s="1" t="e">
        <f t="shared" ca="1" si="141"/>
        <v>#VALUE!</v>
      </c>
      <c r="J3031" s="1">
        <f t="shared" si="142"/>
        <v>0</v>
      </c>
      <c r="L3031" s="69"/>
      <c r="M3031" s="69"/>
      <c r="N3031"/>
      <c r="O3031"/>
      <c r="P3031"/>
      <c r="Q3031"/>
    </row>
    <row r="3032" spans="1:17" ht="12.75" customHeight="1" x14ac:dyDescent="0.2">
      <c r="A3032" s="85"/>
      <c r="B3032" s="139"/>
      <c r="C3032" s="140"/>
      <c r="D3032" s="141"/>
      <c r="E3032" s="141"/>
      <c r="F3032" s="141"/>
      <c r="G3032" s="141"/>
      <c r="H3032" s="1" t="e">
        <f t="shared" ca="1" si="140"/>
        <v>#VALUE!</v>
      </c>
      <c r="I3032" s="1" t="e">
        <f t="shared" ca="1" si="141"/>
        <v>#VALUE!</v>
      </c>
      <c r="J3032" s="1">
        <f t="shared" si="142"/>
        <v>0</v>
      </c>
      <c r="L3032" s="69"/>
      <c r="M3032" s="69"/>
      <c r="N3032"/>
      <c r="O3032"/>
      <c r="P3032"/>
      <c r="Q3032"/>
    </row>
    <row r="3033" spans="1:17" ht="12.75" customHeight="1" x14ac:dyDescent="0.2">
      <c r="A3033" s="85"/>
      <c r="B3033" s="139"/>
      <c r="C3033" s="140"/>
      <c r="D3033" s="141"/>
      <c r="E3033" s="141"/>
      <c r="F3033" s="141"/>
      <c r="G3033" s="141"/>
      <c r="H3033" s="1" t="e">
        <f t="shared" ca="1" si="140"/>
        <v>#VALUE!</v>
      </c>
      <c r="I3033" s="1" t="e">
        <f t="shared" ca="1" si="141"/>
        <v>#VALUE!</v>
      </c>
      <c r="J3033" s="1">
        <f t="shared" si="142"/>
        <v>0</v>
      </c>
      <c r="L3033" s="69"/>
      <c r="M3033" s="69"/>
      <c r="N3033"/>
      <c r="O3033"/>
      <c r="P3033"/>
      <c r="Q3033"/>
    </row>
    <row r="3034" spans="1:17" ht="12.75" customHeight="1" x14ac:dyDescent="0.2">
      <c r="A3034" s="85"/>
      <c r="B3034" s="139"/>
      <c r="C3034" s="140"/>
      <c r="D3034" s="141"/>
      <c r="E3034" s="141"/>
      <c r="F3034" s="141"/>
      <c r="G3034" s="141"/>
      <c r="H3034" s="1" t="e">
        <f t="shared" ca="1" si="140"/>
        <v>#VALUE!</v>
      </c>
      <c r="I3034" s="1" t="e">
        <f t="shared" ca="1" si="141"/>
        <v>#VALUE!</v>
      </c>
      <c r="J3034" s="1">
        <f t="shared" si="142"/>
        <v>0</v>
      </c>
      <c r="L3034" s="69"/>
      <c r="M3034" s="69"/>
      <c r="N3034"/>
      <c r="O3034"/>
      <c r="P3034"/>
      <c r="Q3034"/>
    </row>
    <row r="3035" spans="1:17" ht="12.75" customHeight="1" x14ac:dyDescent="0.2">
      <c r="A3035" s="85"/>
      <c r="B3035" s="139"/>
      <c r="C3035" s="140"/>
      <c r="D3035" s="141"/>
      <c r="E3035" s="141"/>
      <c r="F3035" s="141"/>
      <c r="G3035" s="141"/>
      <c r="H3035" s="1" t="e">
        <f t="shared" ca="1" si="140"/>
        <v>#VALUE!</v>
      </c>
      <c r="I3035" s="1" t="e">
        <f t="shared" ca="1" si="141"/>
        <v>#VALUE!</v>
      </c>
      <c r="J3035" s="1">
        <f t="shared" si="142"/>
        <v>0</v>
      </c>
      <c r="L3035" s="69"/>
      <c r="M3035" s="69"/>
      <c r="N3035"/>
      <c r="O3035"/>
      <c r="P3035"/>
      <c r="Q3035"/>
    </row>
    <row r="3036" spans="1:17" ht="12.75" customHeight="1" x14ac:dyDescent="0.2">
      <c r="A3036" s="85"/>
      <c r="B3036" s="139"/>
      <c r="C3036" s="140"/>
      <c r="D3036" s="141"/>
      <c r="E3036" s="141"/>
      <c r="F3036" s="141"/>
      <c r="G3036" s="141"/>
      <c r="H3036" s="1" t="e">
        <f t="shared" ca="1" si="140"/>
        <v>#VALUE!</v>
      </c>
      <c r="I3036" s="1" t="e">
        <f t="shared" ca="1" si="141"/>
        <v>#VALUE!</v>
      </c>
      <c r="J3036" s="1">
        <f t="shared" si="142"/>
        <v>0</v>
      </c>
      <c r="L3036" s="69"/>
      <c r="M3036" s="69"/>
      <c r="N3036"/>
      <c r="O3036"/>
      <c r="P3036"/>
      <c r="Q3036"/>
    </row>
    <row r="3037" spans="1:17" ht="12.75" customHeight="1" x14ac:dyDescent="0.2">
      <c r="A3037" s="85"/>
      <c r="B3037" s="139"/>
      <c r="C3037" s="140"/>
      <c r="D3037" s="141"/>
      <c r="E3037" s="141"/>
      <c r="F3037" s="141"/>
      <c r="G3037" s="141"/>
      <c r="H3037" s="1" t="e">
        <f t="shared" ca="1" si="140"/>
        <v>#VALUE!</v>
      </c>
      <c r="I3037" s="1" t="e">
        <f t="shared" ca="1" si="141"/>
        <v>#VALUE!</v>
      </c>
      <c r="J3037" s="1">
        <f t="shared" si="142"/>
        <v>0</v>
      </c>
      <c r="L3037" s="69"/>
      <c r="M3037" s="69"/>
      <c r="N3037"/>
      <c r="O3037"/>
      <c r="P3037"/>
      <c r="Q3037"/>
    </row>
    <row r="3038" spans="1:17" ht="12.75" customHeight="1" x14ac:dyDescent="0.2">
      <c r="A3038" s="85"/>
      <c r="B3038" s="139"/>
      <c r="C3038" s="140"/>
      <c r="D3038" s="141"/>
      <c r="E3038" s="141"/>
      <c r="F3038" s="141"/>
      <c r="G3038" s="141"/>
      <c r="H3038" s="1" t="e">
        <f t="shared" ca="1" si="140"/>
        <v>#VALUE!</v>
      </c>
      <c r="I3038" s="1" t="e">
        <f t="shared" ca="1" si="141"/>
        <v>#VALUE!</v>
      </c>
      <c r="J3038" s="1">
        <f t="shared" si="142"/>
        <v>0</v>
      </c>
      <c r="L3038" s="69"/>
      <c r="M3038" s="69"/>
      <c r="N3038"/>
      <c r="O3038"/>
      <c r="P3038"/>
      <c r="Q3038"/>
    </row>
    <row r="3039" spans="1:17" ht="12.75" customHeight="1" x14ac:dyDescent="0.2">
      <c r="A3039" s="85"/>
      <c r="B3039" s="139"/>
      <c r="C3039" s="140"/>
      <c r="D3039" s="141"/>
      <c r="E3039" s="141"/>
      <c r="F3039" s="141"/>
      <c r="G3039" s="141"/>
      <c r="H3039" s="1" t="e">
        <f t="shared" ca="1" si="140"/>
        <v>#VALUE!</v>
      </c>
      <c r="I3039" s="1" t="e">
        <f t="shared" ca="1" si="141"/>
        <v>#VALUE!</v>
      </c>
      <c r="J3039" s="1">
        <f t="shared" si="142"/>
        <v>0</v>
      </c>
      <c r="L3039" s="69"/>
      <c r="M3039" s="69"/>
      <c r="N3039"/>
      <c r="O3039"/>
      <c r="P3039"/>
      <c r="Q3039"/>
    </row>
    <row r="3040" spans="1:17" ht="12.75" customHeight="1" x14ac:dyDescent="0.2">
      <c r="A3040" s="85"/>
      <c r="B3040" s="139"/>
      <c r="C3040" s="140"/>
      <c r="D3040" s="141"/>
      <c r="E3040" s="141"/>
      <c r="F3040" s="141"/>
      <c r="G3040" s="141"/>
      <c r="H3040" s="1" t="e">
        <f t="shared" ca="1" si="140"/>
        <v>#VALUE!</v>
      </c>
      <c r="I3040" s="1" t="e">
        <f t="shared" ca="1" si="141"/>
        <v>#VALUE!</v>
      </c>
      <c r="J3040" s="1">
        <f t="shared" si="142"/>
        <v>0</v>
      </c>
      <c r="L3040" s="69"/>
      <c r="M3040" s="69"/>
      <c r="N3040"/>
      <c r="O3040"/>
      <c r="P3040"/>
      <c r="Q3040"/>
    </row>
    <row r="3041" spans="1:17" ht="12.75" customHeight="1" x14ac:dyDescent="0.2">
      <c r="A3041" s="85"/>
      <c r="B3041" s="139"/>
      <c r="C3041" s="140"/>
      <c r="D3041" s="141"/>
      <c r="E3041" s="141"/>
      <c r="F3041" s="141"/>
      <c r="G3041" s="141"/>
      <c r="H3041" s="1" t="e">
        <f t="shared" ca="1" si="140"/>
        <v>#VALUE!</v>
      </c>
      <c r="I3041" s="1" t="e">
        <f t="shared" ca="1" si="141"/>
        <v>#VALUE!</v>
      </c>
      <c r="J3041" s="1">
        <f t="shared" si="142"/>
        <v>0</v>
      </c>
      <c r="L3041" s="69"/>
      <c r="M3041" s="69"/>
      <c r="N3041"/>
      <c r="O3041"/>
      <c r="P3041"/>
      <c r="Q3041"/>
    </row>
    <row r="3042" spans="1:17" ht="12.75" customHeight="1" x14ac:dyDescent="0.2">
      <c r="A3042" s="85"/>
      <c r="B3042" s="139"/>
      <c r="C3042" s="140"/>
      <c r="D3042" s="141"/>
      <c r="E3042" s="141"/>
      <c r="F3042" s="141"/>
      <c r="G3042" s="141"/>
      <c r="H3042" s="1" t="e">
        <f t="shared" ca="1" si="140"/>
        <v>#VALUE!</v>
      </c>
      <c r="I3042" s="1" t="e">
        <f t="shared" ca="1" si="141"/>
        <v>#VALUE!</v>
      </c>
      <c r="J3042" s="1">
        <f t="shared" si="142"/>
        <v>0</v>
      </c>
      <c r="L3042" s="69"/>
      <c r="M3042" s="69"/>
      <c r="N3042"/>
      <c r="O3042"/>
      <c r="P3042"/>
      <c r="Q3042"/>
    </row>
    <row r="3043" spans="1:17" ht="12.75" customHeight="1" x14ac:dyDescent="0.2">
      <c r="A3043" s="85"/>
      <c r="B3043" s="139"/>
      <c r="C3043" s="140"/>
      <c r="D3043" s="141"/>
      <c r="E3043" s="141"/>
      <c r="F3043" s="141"/>
      <c r="G3043" s="141"/>
      <c r="H3043" s="1" t="e">
        <f t="shared" ca="1" si="140"/>
        <v>#VALUE!</v>
      </c>
      <c r="I3043" s="1" t="e">
        <f t="shared" ca="1" si="141"/>
        <v>#VALUE!</v>
      </c>
      <c r="J3043" s="1">
        <f t="shared" si="142"/>
        <v>0</v>
      </c>
      <c r="L3043" s="69"/>
      <c r="M3043" s="69"/>
      <c r="N3043"/>
      <c r="O3043"/>
      <c r="P3043"/>
      <c r="Q3043"/>
    </row>
    <row r="3044" spans="1:17" ht="12.75" customHeight="1" x14ac:dyDescent="0.2">
      <c r="A3044" s="85"/>
      <c r="B3044" s="139"/>
      <c r="C3044" s="140"/>
      <c r="D3044" s="141"/>
      <c r="E3044" s="141"/>
      <c r="F3044" s="141"/>
      <c r="G3044" s="141"/>
      <c r="H3044" s="1" t="e">
        <f t="shared" ca="1" si="140"/>
        <v>#VALUE!</v>
      </c>
      <c r="I3044" s="1" t="e">
        <f t="shared" ca="1" si="141"/>
        <v>#VALUE!</v>
      </c>
      <c r="J3044" s="1">
        <f t="shared" si="142"/>
        <v>0</v>
      </c>
      <c r="L3044" s="69"/>
      <c r="M3044" s="69"/>
      <c r="N3044"/>
      <c r="O3044"/>
      <c r="P3044"/>
      <c r="Q3044"/>
    </row>
    <row r="3045" spans="1:17" ht="12.75" customHeight="1" x14ac:dyDescent="0.2">
      <c r="A3045" s="85"/>
      <c r="B3045" s="139"/>
      <c r="C3045" s="140"/>
      <c r="D3045" s="141"/>
      <c r="E3045" s="141"/>
      <c r="F3045" s="141"/>
      <c r="G3045" s="141"/>
      <c r="H3045" s="1" t="e">
        <f t="shared" ca="1" si="140"/>
        <v>#VALUE!</v>
      </c>
      <c r="I3045" s="1" t="e">
        <f t="shared" ca="1" si="141"/>
        <v>#VALUE!</v>
      </c>
      <c r="J3045" s="1">
        <f t="shared" si="142"/>
        <v>0</v>
      </c>
      <c r="L3045" s="69"/>
      <c r="M3045" s="69"/>
      <c r="N3045"/>
      <c r="O3045"/>
      <c r="P3045"/>
      <c r="Q3045"/>
    </row>
    <row r="3046" spans="1:17" ht="12.75" customHeight="1" x14ac:dyDescent="0.2">
      <c r="A3046" s="85"/>
      <c r="B3046" s="139"/>
      <c r="C3046" s="140"/>
      <c r="D3046" s="141"/>
      <c r="E3046" s="141"/>
      <c r="F3046" s="141"/>
      <c r="G3046" s="141"/>
      <c r="H3046" s="1" t="e">
        <f t="shared" ca="1" si="140"/>
        <v>#VALUE!</v>
      </c>
      <c r="I3046" s="1" t="e">
        <f t="shared" ca="1" si="141"/>
        <v>#VALUE!</v>
      </c>
      <c r="J3046" s="1">
        <f t="shared" si="142"/>
        <v>0</v>
      </c>
      <c r="L3046" s="69"/>
      <c r="M3046" s="69"/>
      <c r="N3046"/>
      <c r="O3046"/>
      <c r="P3046"/>
      <c r="Q3046"/>
    </row>
    <row r="3047" spans="1:17" ht="12.75" customHeight="1" x14ac:dyDescent="0.2">
      <c r="A3047" s="85"/>
      <c r="B3047" s="139"/>
      <c r="C3047" s="140"/>
      <c r="D3047" s="141"/>
      <c r="E3047" s="141"/>
      <c r="F3047" s="141"/>
      <c r="G3047" s="141"/>
      <c r="H3047" s="1" t="e">
        <f t="shared" ca="1" si="140"/>
        <v>#VALUE!</v>
      </c>
      <c r="I3047" s="1" t="e">
        <f t="shared" ca="1" si="141"/>
        <v>#VALUE!</v>
      </c>
      <c r="J3047" s="1">
        <f t="shared" si="142"/>
        <v>0</v>
      </c>
      <c r="L3047" s="69"/>
      <c r="M3047" s="69"/>
      <c r="N3047"/>
      <c r="O3047"/>
      <c r="P3047"/>
      <c r="Q3047"/>
    </row>
    <row r="3048" spans="1:17" ht="12.75" customHeight="1" x14ac:dyDescent="0.2">
      <c r="A3048" s="85"/>
      <c r="B3048" s="139"/>
      <c r="C3048" s="140"/>
      <c r="D3048" s="141"/>
      <c r="E3048" s="141"/>
      <c r="F3048" s="141"/>
      <c r="G3048" s="141"/>
      <c r="H3048" s="1" t="e">
        <f t="shared" ca="1" si="140"/>
        <v>#VALUE!</v>
      </c>
      <c r="I3048" s="1" t="e">
        <f t="shared" ca="1" si="141"/>
        <v>#VALUE!</v>
      </c>
      <c r="J3048" s="1">
        <f t="shared" si="142"/>
        <v>0</v>
      </c>
      <c r="L3048" s="69"/>
      <c r="M3048" s="69"/>
      <c r="N3048"/>
      <c r="O3048"/>
      <c r="P3048"/>
      <c r="Q3048"/>
    </row>
    <row r="3049" spans="1:17" ht="12.75" customHeight="1" x14ac:dyDescent="0.2">
      <c r="A3049" s="85"/>
      <c r="B3049" s="139"/>
      <c r="C3049" s="140"/>
      <c r="D3049" s="141"/>
      <c r="E3049" s="141"/>
      <c r="F3049" s="141"/>
      <c r="G3049" s="141"/>
      <c r="H3049" s="1" t="e">
        <f t="shared" ca="1" si="140"/>
        <v>#VALUE!</v>
      </c>
      <c r="I3049" s="1" t="e">
        <f t="shared" ca="1" si="141"/>
        <v>#VALUE!</v>
      </c>
      <c r="J3049" s="1">
        <f t="shared" si="142"/>
        <v>0</v>
      </c>
      <c r="L3049" s="69"/>
      <c r="M3049" s="69"/>
      <c r="N3049"/>
      <c r="O3049"/>
      <c r="P3049"/>
      <c r="Q3049"/>
    </row>
    <row r="3050" spans="1:17" ht="12.75" customHeight="1" x14ac:dyDescent="0.2">
      <c r="A3050" s="85"/>
      <c r="B3050" s="139"/>
      <c r="C3050" s="140"/>
      <c r="D3050" s="141"/>
      <c r="E3050" s="141"/>
      <c r="F3050" s="141"/>
      <c r="G3050" s="141"/>
      <c r="H3050" s="1" t="e">
        <f t="shared" ref="H3050:H3113" ca="1" si="143">IF(MID(OFFSET(H3050,0,-5,1,1),2,1)=":",LEFT(OFFSET(H3050,0,-5,1,1),1),LEFT(OFFSET(H3050,0,-5,1,1),2))+1</f>
        <v>#VALUE!</v>
      </c>
      <c r="I3050" s="1" t="e">
        <f t="shared" ca="1" si="141"/>
        <v>#VALUE!</v>
      </c>
      <c r="J3050" s="1">
        <f t="shared" si="142"/>
        <v>0</v>
      </c>
      <c r="L3050" s="69"/>
      <c r="M3050" s="69"/>
      <c r="N3050"/>
      <c r="O3050"/>
      <c r="P3050"/>
      <c r="Q3050"/>
    </row>
    <row r="3051" spans="1:17" ht="12.75" customHeight="1" x14ac:dyDescent="0.2">
      <c r="A3051" s="85"/>
      <c r="B3051" s="139"/>
      <c r="C3051" s="140"/>
      <c r="D3051" s="141"/>
      <c r="E3051" s="141"/>
      <c r="F3051" s="141"/>
      <c r="G3051" s="141"/>
      <c r="H3051" s="1" t="e">
        <f t="shared" ca="1" si="143"/>
        <v>#VALUE!</v>
      </c>
      <c r="I3051" s="1" t="e">
        <f t="shared" ca="1" si="141"/>
        <v>#VALUE!</v>
      </c>
      <c r="J3051" s="1">
        <f t="shared" si="142"/>
        <v>0</v>
      </c>
      <c r="L3051" s="69"/>
      <c r="M3051" s="69"/>
      <c r="N3051"/>
      <c r="O3051"/>
      <c r="P3051"/>
      <c r="Q3051"/>
    </row>
    <row r="3052" spans="1:17" ht="12.75" customHeight="1" x14ac:dyDescent="0.2">
      <c r="A3052" s="85"/>
      <c r="B3052" s="139"/>
      <c r="C3052" s="140"/>
      <c r="D3052" s="141"/>
      <c r="E3052" s="141"/>
      <c r="F3052" s="141"/>
      <c r="G3052" s="141"/>
      <c r="H3052" s="1" t="e">
        <f t="shared" ca="1" si="143"/>
        <v>#VALUE!</v>
      </c>
      <c r="I3052" s="1" t="e">
        <f t="shared" ca="1" si="141"/>
        <v>#VALUE!</v>
      </c>
      <c r="J3052" s="1">
        <f t="shared" si="142"/>
        <v>0</v>
      </c>
      <c r="L3052" s="69"/>
      <c r="M3052" s="69"/>
      <c r="N3052"/>
      <c r="O3052"/>
      <c r="P3052"/>
      <c r="Q3052"/>
    </row>
    <row r="3053" spans="1:17" ht="12.75" customHeight="1" x14ac:dyDescent="0.2">
      <c r="A3053" s="85"/>
      <c r="B3053" s="139"/>
      <c r="C3053" s="140"/>
      <c r="D3053" s="141"/>
      <c r="E3053" s="141"/>
      <c r="F3053" s="141"/>
      <c r="G3053" s="141"/>
      <c r="H3053" s="1" t="e">
        <f t="shared" ca="1" si="143"/>
        <v>#VALUE!</v>
      </c>
      <c r="I3053" s="1" t="e">
        <f t="shared" ca="1" si="141"/>
        <v>#VALUE!</v>
      </c>
      <c r="J3053" s="1">
        <f t="shared" si="142"/>
        <v>0</v>
      </c>
      <c r="L3053" s="69"/>
      <c r="M3053" s="69"/>
      <c r="N3053"/>
      <c r="O3053"/>
      <c r="P3053"/>
      <c r="Q3053"/>
    </row>
    <row r="3054" spans="1:17" ht="12.75" customHeight="1" x14ac:dyDescent="0.2">
      <c r="A3054" s="85"/>
      <c r="B3054" s="139"/>
      <c r="C3054" s="140"/>
      <c r="D3054" s="141"/>
      <c r="E3054" s="141"/>
      <c r="F3054" s="141"/>
      <c r="G3054" s="141"/>
      <c r="H3054" s="1" t="e">
        <f t="shared" ca="1" si="143"/>
        <v>#VALUE!</v>
      </c>
      <c r="I3054" s="1" t="e">
        <f t="shared" ca="1" si="141"/>
        <v>#VALUE!</v>
      </c>
      <c r="J3054" s="1">
        <f t="shared" si="142"/>
        <v>0</v>
      </c>
      <c r="L3054" s="69"/>
      <c r="M3054" s="69"/>
      <c r="N3054"/>
      <c r="O3054"/>
      <c r="P3054"/>
      <c r="Q3054"/>
    </row>
    <row r="3055" spans="1:17" ht="12.75" customHeight="1" x14ac:dyDescent="0.2">
      <c r="A3055" s="85"/>
      <c r="B3055" s="139"/>
      <c r="C3055" s="140"/>
      <c r="D3055" s="141"/>
      <c r="E3055" s="141"/>
      <c r="F3055" s="141"/>
      <c r="G3055" s="141"/>
      <c r="H3055" s="1" t="e">
        <f t="shared" ca="1" si="143"/>
        <v>#VALUE!</v>
      </c>
      <c r="I3055" s="1" t="e">
        <f t="shared" ca="1" si="141"/>
        <v>#VALUE!</v>
      </c>
      <c r="J3055" s="1">
        <f t="shared" si="142"/>
        <v>0</v>
      </c>
      <c r="L3055" s="69"/>
      <c r="M3055" s="69"/>
      <c r="N3055"/>
      <c r="O3055"/>
      <c r="P3055"/>
      <c r="Q3055"/>
    </row>
    <row r="3056" spans="1:17" ht="12.75" customHeight="1" x14ac:dyDescent="0.2">
      <c r="A3056" s="85"/>
      <c r="B3056" s="139"/>
      <c r="C3056" s="140"/>
      <c r="D3056" s="141"/>
      <c r="E3056" s="141"/>
      <c r="F3056" s="141"/>
      <c r="G3056" s="141"/>
      <c r="H3056" s="1" t="e">
        <f t="shared" ca="1" si="143"/>
        <v>#VALUE!</v>
      </c>
      <c r="I3056" s="1" t="e">
        <f t="shared" ca="1" si="141"/>
        <v>#VALUE!</v>
      </c>
      <c r="J3056" s="1">
        <f t="shared" si="142"/>
        <v>0</v>
      </c>
      <c r="L3056" s="69"/>
      <c r="M3056" s="69"/>
      <c r="N3056"/>
      <c r="O3056"/>
      <c r="P3056"/>
      <c r="Q3056"/>
    </row>
    <row r="3057" spans="1:17" ht="12.75" customHeight="1" x14ac:dyDescent="0.2">
      <c r="A3057" s="85"/>
      <c r="B3057" s="139"/>
      <c r="C3057" s="140"/>
      <c r="D3057" s="141"/>
      <c r="E3057" s="141"/>
      <c r="F3057" s="141"/>
      <c r="G3057" s="141"/>
      <c r="H3057" s="1" t="e">
        <f t="shared" ca="1" si="143"/>
        <v>#VALUE!</v>
      </c>
      <c r="I3057" s="1" t="e">
        <f t="shared" ca="1" si="141"/>
        <v>#VALUE!</v>
      </c>
      <c r="J3057" s="1">
        <f t="shared" si="142"/>
        <v>0</v>
      </c>
      <c r="L3057" s="69"/>
      <c r="M3057" s="69"/>
      <c r="N3057"/>
      <c r="O3057"/>
      <c r="P3057"/>
      <c r="Q3057"/>
    </row>
    <row r="3058" spans="1:17" ht="12.75" customHeight="1" x14ac:dyDescent="0.2">
      <c r="A3058" s="85"/>
      <c r="B3058" s="139"/>
      <c r="C3058" s="140"/>
      <c r="D3058" s="141"/>
      <c r="E3058" s="141"/>
      <c r="F3058" s="141"/>
      <c r="G3058" s="141"/>
      <c r="H3058" s="1" t="e">
        <f t="shared" ca="1" si="143"/>
        <v>#VALUE!</v>
      </c>
      <c r="I3058" s="1" t="e">
        <f t="shared" ca="1" si="141"/>
        <v>#VALUE!</v>
      </c>
      <c r="J3058" s="1">
        <f t="shared" si="142"/>
        <v>0</v>
      </c>
      <c r="L3058" s="69"/>
      <c r="M3058" s="69"/>
      <c r="N3058"/>
      <c r="O3058"/>
      <c r="P3058"/>
      <c r="Q3058"/>
    </row>
    <row r="3059" spans="1:17" ht="12.75" customHeight="1" x14ac:dyDescent="0.2">
      <c r="A3059" s="85"/>
      <c r="B3059" s="139"/>
      <c r="C3059" s="140"/>
      <c r="D3059" s="141"/>
      <c r="E3059" s="141"/>
      <c r="F3059" s="141"/>
      <c r="G3059" s="141"/>
      <c r="H3059" s="1" t="e">
        <f t="shared" ca="1" si="143"/>
        <v>#VALUE!</v>
      </c>
      <c r="I3059" s="1" t="e">
        <f t="shared" ca="1" si="141"/>
        <v>#VALUE!</v>
      </c>
      <c r="J3059" s="1">
        <f t="shared" si="142"/>
        <v>0</v>
      </c>
      <c r="L3059" s="69"/>
      <c r="M3059" s="69"/>
      <c r="N3059"/>
      <c r="O3059"/>
      <c r="P3059"/>
      <c r="Q3059"/>
    </row>
    <row r="3060" spans="1:17" ht="12.75" customHeight="1" x14ac:dyDescent="0.2">
      <c r="A3060" s="85"/>
      <c r="B3060" s="139"/>
      <c r="C3060" s="140"/>
      <c r="D3060" s="141"/>
      <c r="E3060" s="141"/>
      <c r="F3060" s="141"/>
      <c r="G3060" s="141"/>
      <c r="H3060" s="1" t="e">
        <f t="shared" ca="1" si="143"/>
        <v>#VALUE!</v>
      </c>
      <c r="I3060" s="1" t="e">
        <f t="shared" ca="1" si="141"/>
        <v>#VALUE!</v>
      </c>
      <c r="J3060" s="1">
        <f t="shared" si="142"/>
        <v>0</v>
      </c>
      <c r="L3060" s="69"/>
      <c r="M3060" s="69"/>
      <c r="N3060"/>
      <c r="O3060"/>
      <c r="P3060"/>
      <c r="Q3060"/>
    </row>
    <row r="3061" spans="1:17" ht="12.75" customHeight="1" x14ac:dyDescent="0.2">
      <c r="A3061" s="85"/>
      <c r="B3061" s="139"/>
      <c r="C3061" s="140"/>
      <c r="D3061" s="141"/>
      <c r="E3061" s="141"/>
      <c r="F3061" s="141"/>
      <c r="G3061" s="141"/>
      <c r="H3061" s="1" t="e">
        <f t="shared" ca="1" si="143"/>
        <v>#VALUE!</v>
      </c>
      <c r="I3061" s="1" t="e">
        <f t="shared" ca="1" si="141"/>
        <v>#VALUE!</v>
      </c>
      <c r="J3061" s="1">
        <f t="shared" si="142"/>
        <v>0</v>
      </c>
      <c r="L3061" s="69"/>
      <c r="M3061" s="69"/>
      <c r="N3061"/>
      <c r="O3061"/>
      <c r="P3061"/>
      <c r="Q3061"/>
    </row>
    <row r="3062" spans="1:17" ht="12.75" customHeight="1" x14ac:dyDescent="0.2">
      <c r="A3062" s="85"/>
      <c r="B3062" s="139"/>
      <c r="C3062" s="140"/>
      <c r="D3062" s="141"/>
      <c r="E3062" s="141"/>
      <c r="F3062" s="141"/>
      <c r="G3062" s="141"/>
      <c r="H3062" s="1" t="e">
        <f t="shared" ca="1" si="143"/>
        <v>#VALUE!</v>
      </c>
      <c r="I3062" s="1" t="e">
        <f t="shared" ca="1" si="141"/>
        <v>#VALUE!</v>
      </c>
      <c r="J3062" s="1">
        <f t="shared" si="142"/>
        <v>0</v>
      </c>
      <c r="L3062" s="69"/>
      <c r="M3062" s="69"/>
      <c r="N3062"/>
      <c r="O3062"/>
      <c r="P3062"/>
      <c r="Q3062"/>
    </row>
    <row r="3063" spans="1:17" ht="12.75" customHeight="1" x14ac:dyDescent="0.2">
      <c r="A3063" s="85"/>
      <c r="B3063" s="139"/>
      <c r="C3063" s="140"/>
      <c r="D3063" s="141"/>
      <c r="E3063" s="141"/>
      <c r="F3063" s="141"/>
      <c r="G3063" s="141"/>
      <c r="H3063" s="1" t="e">
        <f t="shared" ca="1" si="143"/>
        <v>#VALUE!</v>
      </c>
      <c r="I3063" s="1" t="e">
        <f t="shared" ca="1" si="141"/>
        <v>#VALUE!</v>
      </c>
      <c r="J3063" s="1">
        <f t="shared" si="142"/>
        <v>0</v>
      </c>
      <c r="L3063" s="69"/>
      <c r="M3063" s="69"/>
      <c r="N3063"/>
      <c r="O3063"/>
      <c r="P3063"/>
      <c r="Q3063"/>
    </row>
    <row r="3064" spans="1:17" ht="12.75" customHeight="1" x14ac:dyDescent="0.2">
      <c r="A3064" s="85"/>
      <c r="B3064" s="139"/>
      <c r="C3064" s="140"/>
      <c r="D3064" s="141"/>
      <c r="E3064" s="141"/>
      <c r="F3064" s="141"/>
      <c r="G3064" s="141"/>
      <c r="H3064" s="1" t="e">
        <f t="shared" ca="1" si="143"/>
        <v>#VALUE!</v>
      </c>
      <c r="I3064" s="1" t="e">
        <f t="shared" ca="1" si="141"/>
        <v>#VALUE!</v>
      </c>
      <c r="J3064" s="1">
        <f t="shared" si="142"/>
        <v>0</v>
      </c>
      <c r="L3064" s="69"/>
      <c r="M3064" s="69"/>
      <c r="N3064"/>
      <c r="O3064"/>
      <c r="P3064"/>
      <c r="Q3064"/>
    </row>
    <row r="3065" spans="1:17" ht="12.75" customHeight="1" x14ac:dyDescent="0.2">
      <c r="A3065" s="85"/>
      <c r="B3065" s="139"/>
      <c r="C3065" s="140"/>
      <c r="D3065" s="141"/>
      <c r="E3065" s="141"/>
      <c r="F3065" s="141"/>
      <c r="G3065" s="141"/>
      <c r="H3065" s="1" t="e">
        <f t="shared" ca="1" si="143"/>
        <v>#VALUE!</v>
      </c>
      <c r="I3065" s="1" t="e">
        <f t="shared" ca="1" si="141"/>
        <v>#VALUE!</v>
      </c>
      <c r="J3065" s="1">
        <f t="shared" si="142"/>
        <v>0</v>
      </c>
      <c r="L3065" s="69"/>
      <c r="M3065" s="69"/>
      <c r="N3065"/>
      <c r="O3065"/>
      <c r="P3065"/>
      <c r="Q3065"/>
    </row>
    <row r="3066" spans="1:17" ht="12.75" customHeight="1" x14ac:dyDescent="0.2">
      <c r="A3066" s="85"/>
      <c r="B3066" s="139"/>
      <c r="C3066" s="140"/>
      <c r="D3066" s="141"/>
      <c r="E3066" s="141"/>
      <c r="F3066" s="141"/>
      <c r="G3066" s="141"/>
      <c r="H3066" s="1" t="e">
        <f t="shared" ca="1" si="143"/>
        <v>#VALUE!</v>
      </c>
      <c r="I3066" s="1" t="e">
        <f t="shared" ca="1" si="141"/>
        <v>#VALUE!</v>
      </c>
      <c r="J3066" s="1">
        <f t="shared" si="142"/>
        <v>0</v>
      </c>
      <c r="L3066" s="69"/>
      <c r="M3066" s="69"/>
      <c r="N3066"/>
      <c r="O3066"/>
      <c r="P3066"/>
      <c r="Q3066"/>
    </row>
    <row r="3067" spans="1:17" ht="12.75" customHeight="1" x14ac:dyDescent="0.2">
      <c r="A3067" s="85"/>
      <c r="B3067" s="139"/>
      <c r="C3067" s="140"/>
      <c r="D3067" s="141"/>
      <c r="E3067" s="141"/>
      <c r="F3067" s="141"/>
      <c r="G3067" s="141"/>
      <c r="H3067" s="1" t="e">
        <f t="shared" ca="1" si="143"/>
        <v>#VALUE!</v>
      </c>
      <c r="I3067" s="1" t="e">
        <f t="shared" ca="1" si="141"/>
        <v>#VALUE!</v>
      </c>
      <c r="J3067" s="1">
        <f t="shared" si="142"/>
        <v>0</v>
      </c>
      <c r="L3067" s="69"/>
      <c r="M3067" s="69"/>
      <c r="N3067"/>
      <c r="O3067"/>
      <c r="P3067"/>
      <c r="Q3067"/>
    </row>
    <row r="3068" spans="1:17" ht="12.75" customHeight="1" x14ac:dyDescent="0.2">
      <c r="A3068" s="85"/>
      <c r="B3068" s="139"/>
      <c r="C3068" s="140"/>
      <c r="D3068" s="141"/>
      <c r="E3068" s="141"/>
      <c r="F3068" s="141"/>
      <c r="G3068" s="141"/>
      <c r="H3068" s="1" t="e">
        <f t="shared" ca="1" si="143"/>
        <v>#VALUE!</v>
      </c>
      <c r="I3068" s="1" t="e">
        <f t="shared" ca="1" si="141"/>
        <v>#VALUE!</v>
      </c>
      <c r="J3068" s="1">
        <f t="shared" si="142"/>
        <v>0</v>
      </c>
      <c r="L3068" s="69"/>
      <c r="M3068" s="69"/>
      <c r="N3068"/>
      <c r="O3068"/>
      <c r="P3068"/>
      <c r="Q3068"/>
    </row>
    <row r="3069" spans="1:17" ht="12.75" customHeight="1" x14ac:dyDescent="0.2">
      <c r="A3069" s="85"/>
      <c r="B3069" s="139"/>
      <c r="C3069" s="140"/>
      <c r="D3069" s="141"/>
      <c r="E3069" s="141"/>
      <c r="F3069" s="141"/>
      <c r="G3069" s="141"/>
      <c r="H3069" s="1" t="e">
        <f t="shared" ca="1" si="143"/>
        <v>#VALUE!</v>
      </c>
      <c r="I3069" s="1" t="e">
        <f t="shared" ca="1" si="141"/>
        <v>#VALUE!</v>
      </c>
      <c r="J3069" s="1">
        <f t="shared" si="142"/>
        <v>0</v>
      </c>
      <c r="L3069" s="69"/>
      <c r="M3069" s="69"/>
      <c r="N3069"/>
      <c r="O3069"/>
      <c r="P3069"/>
      <c r="Q3069"/>
    </row>
    <row r="3070" spans="1:17" ht="12.75" customHeight="1" x14ac:dyDescent="0.2">
      <c r="A3070" s="85"/>
      <c r="B3070" s="139"/>
      <c r="C3070" s="140"/>
      <c r="D3070" s="141"/>
      <c r="E3070" s="141"/>
      <c r="F3070" s="141"/>
      <c r="G3070" s="141"/>
      <c r="H3070" s="1" t="e">
        <f t="shared" ca="1" si="143"/>
        <v>#VALUE!</v>
      </c>
      <c r="I3070" s="1" t="e">
        <f t="shared" ca="1" si="141"/>
        <v>#VALUE!</v>
      </c>
      <c r="J3070" s="1">
        <f t="shared" si="142"/>
        <v>0</v>
      </c>
      <c r="L3070" s="69"/>
      <c r="M3070" s="69"/>
      <c r="N3070"/>
      <c r="O3070"/>
      <c r="P3070"/>
      <c r="Q3070"/>
    </row>
    <row r="3071" spans="1:17" ht="12.75" customHeight="1" x14ac:dyDescent="0.2">
      <c r="A3071" s="85"/>
      <c r="B3071" s="139"/>
      <c r="C3071" s="140"/>
      <c r="D3071" s="141"/>
      <c r="E3071" s="141"/>
      <c r="F3071" s="141"/>
      <c r="G3071" s="141"/>
      <c r="H3071" s="1" t="e">
        <f t="shared" ca="1" si="143"/>
        <v>#VALUE!</v>
      </c>
      <c r="I3071" s="1" t="e">
        <f t="shared" ca="1" si="141"/>
        <v>#VALUE!</v>
      </c>
      <c r="J3071" s="1">
        <f t="shared" si="142"/>
        <v>0</v>
      </c>
      <c r="L3071" s="69"/>
      <c r="M3071" s="69"/>
      <c r="N3071"/>
      <c r="O3071"/>
      <c r="P3071"/>
      <c r="Q3071"/>
    </row>
    <row r="3072" spans="1:17" ht="12.75" customHeight="1" x14ac:dyDescent="0.2">
      <c r="A3072" s="85"/>
      <c r="B3072" s="139"/>
      <c r="C3072" s="140"/>
      <c r="D3072" s="141"/>
      <c r="E3072" s="141"/>
      <c r="F3072" s="141"/>
      <c r="G3072" s="141"/>
      <c r="H3072" s="1" t="e">
        <f t="shared" ca="1" si="143"/>
        <v>#VALUE!</v>
      </c>
      <c r="I3072" s="1" t="e">
        <f t="shared" ca="1" si="141"/>
        <v>#VALUE!</v>
      </c>
      <c r="J3072" s="1">
        <f t="shared" si="142"/>
        <v>0</v>
      </c>
      <c r="L3072" s="69"/>
      <c r="M3072" s="69"/>
      <c r="N3072"/>
      <c r="O3072"/>
      <c r="P3072"/>
      <c r="Q3072"/>
    </row>
    <row r="3073" spans="1:20" ht="12.75" customHeight="1" x14ac:dyDescent="0.2">
      <c r="A3073" s="85"/>
      <c r="B3073" s="139"/>
      <c r="C3073" s="140"/>
      <c r="D3073" s="141"/>
      <c r="E3073" s="141"/>
      <c r="F3073" s="141"/>
      <c r="G3073" s="141"/>
      <c r="H3073" s="1" t="e">
        <f t="shared" ca="1" si="143"/>
        <v>#VALUE!</v>
      </c>
      <c r="I3073" s="1" t="e">
        <f t="shared" ca="1" si="141"/>
        <v>#VALUE!</v>
      </c>
      <c r="J3073" s="1">
        <f t="shared" si="142"/>
        <v>0</v>
      </c>
      <c r="L3073" s="69"/>
      <c r="M3073" s="69"/>
      <c r="N3073"/>
      <c r="O3073"/>
      <c r="P3073"/>
      <c r="Q3073"/>
    </row>
    <row r="3074" spans="1:20" ht="12.75" customHeight="1" x14ac:dyDescent="0.2">
      <c r="A3074" s="85"/>
      <c r="B3074" s="139"/>
      <c r="C3074" s="140"/>
      <c r="D3074" s="141"/>
      <c r="E3074" s="141"/>
      <c r="F3074" s="141"/>
      <c r="G3074" s="141"/>
      <c r="H3074" s="1" t="e">
        <f t="shared" ca="1" si="143"/>
        <v>#VALUE!</v>
      </c>
      <c r="I3074" s="1" t="e">
        <f t="shared" ca="1" si="141"/>
        <v>#VALUE!</v>
      </c>
      <c r="J3074" s="1">
        <f t="shared" si="142"/>
        <v>0</v>
      </c>
      <c r="L3074" s="69"/>
      <c r="M3074" s="69"/>
      <c r="N3074"/>
      <c r="O3074"/>
      <c r="P3074"/>
      <c r="Q3074"/>
    </row>
    <row r="3075" spans="1:20" ht="12.75" customHeight="1" x14ac:dyDescent="0.2">
      <c r="A3075" s="85"/>
      <c r="B3075" s="139"/>
      <c r="C3075" s="140"/>
      <c r="D3075" s="141"/>
      <c r="E3075" s="141"/>
      <c r="F3075" s="141"/>
      <c r="G3075" s="141"/>
      <c r="H3075" s="1" t="e">
        <f t="shared" ca="1" si="143"/>
        <v>#VALUE!</v>
      </c>
      <c r="I3075" s="1" t="e">
        <f t="shared" ca="1" si="141"/>
        <v>#VALUE!</v>
      </c>
      <c r="J3075" s="1">
        <f t="shared" si="142"/>
        <v>0</v>
      </c>
      <c r="L3075" s="69"/>
      <c r="M3075" s="69"/>
      <c r="N3075"/>
      <c r="O3075"/>
      <c r="P3075"/>
      <c r="Q3075"/>
    </row>
    <row r="3076" spans="1:20" ht="12.75" customHeight="1" x14ac:dyDescent="0.2">
      <c r="A3076" s="85"/>
      <c r="B3076" s="139"/>
      <c r="C3076" s="140"/>
      <c r="D3076" s="141"/>
      <c r="E3076" s="141"/>
      <c r="F3076" s="141"/>
      <c r="G3076" s="141"/>
      <c r="H3076" s="1" t="e">
        <f t="shared" ca="1" si="143"/>
        <v>#VALUE!</v>
      </c>
      <c r="I3076" s="1" t="e">
        <f t="shared" ca="1" si="141"/>
        <v>#VALUE!</v>
      </c>
      <c r="J3076" s="1">
        <f t="shared" si="142"/>
        <v>0</v>
      </c>
      <c r="L3076" s="69"/>
      <c r="M3076" s="69"/>
      <c r="N3076"/>
      <c r="O3076"/>
      <c r="P3076"/>
      <c r="Q3076"/>
      <c r="R3076"/>
      <c r="S3076"/>
      <c r="T3076"/>
    </row>
    <row r="3077" spans="1:20" ht="12.75" customHeight="1" x14ac:dyDescent="0.2">
      <c r="A3077" s="85"/>
      <c r="B3077" s="139"/>
      <c r="C3077" s="140"/>
      <c r="D3077" s="141"/>
      <c r="E3077" s="141"/>
      <c r="F3077" s="141"/>
      <c r="G3077" s="141"/>
      <c r="H3077" s="1" t="e">
        <f t="shared" ca="1" si="143"/>
        <v>#VALUE!</v>
      </c>
      <c r="I3077" s="1" t="e">
        <f t="shared" ca="1" si="141"/>
        <v>#VALUE!</v>
      </c>
      <c r="J3077" s="1">
        <f t="shared" si="142"/>
        <v>0</v>
      </c>
      <c r="L3077" s="69"/>
      <c r="M3077" s="69"/>
      <c r="N3077"/>
      <c r="O3077"/>
      <c r="P3077"/>
      <c r="Q3077"/>
      <c r="R3077"/>
      <c r="S3077"/>
      <c r="T3077"/>
    </row>
    <row r="3078" spans="1:20" ht="12.75" customHeight="1" x14ac:dyDescent="0.2">
      <c r="A3078" s="85"/>
      <c r="B3078" s="139"/>
      <c r="C3078" s="140"/>
      <c r="D3078" s="141"/>
      <c r="E3078" s="141"/>
      <c r="F3078" s="141"/>
      <c r="G3078" s="141"/>
      <c r="H3078" s="1" t="e">
        <f t="shared" ca="1" si="143"/>
        <v>#VALUE!</v>
      </c>
      <c r="I3078" s="1" t="e">
        <f t="shared" ref="I3078:I3141" ca="1" si="144">IF(H3078=H3077,I3077+1,1)</f>
        <v>#VALUE!</v>
      </c>
      <c r="J3078" s="1">
        <f t="shared" ref="J3078:J3141" si="145">DAY(B3078)</f>
        <v>0</v>
      </c>
      <c r="L3078" s="69"/>
      <c r="M3078" s="69"/>
      <c r="N3078"/>
      <c r="O3078"/>
      <c r="P3078"/>
      <c r="Q3078"/>
      <c r="R3078"/>
      <c r="S3078"/>
      <c r="T3078"/>
    </row>
    <row r="3079" spans="1:20" ht="12.75" customHeight="1" x14ac:dyDescent="0.2">
      <c r="A3079" s="85"/>
      <c r="B3079" s="139"/>
      <c r="C3079" s="140"/>
      <c r="D3079" s="141"/>
      <c r="E3079" s="141"/>
      <c r="F3079" s="141"/>
      <c r="G3079" s="141"/>
      <c r="H3079" s="1" t="e">
        <f t="shared" ca="1" si="143"/>
        <v>#VALUE!</v>
      </c>
      <c r="I3079" s="1" t="e">
        <f t="shared" ca="1" si="144"/>
        <v>#VALUE!</v>
      </c>
      <c r="J3079" s="1">
        <f t="shared" si="145"/>
        <v>0</v>
      </c>
      <c r="L3079" s="69"/>
      <c r="M3079" s="69"/>
      <c r="N3079"/>
      <c r="O3079"/>
      <c r="P3079"/>
      <c r="Q3079"/>
      <c r="R3079"/>
      <c r="S3079"/>
      <c r="T3079"/>
    </row>
    <row r="3080" spans="1:20" ht="12.75" customHeight="1" x14ac:dyDescent="0.2">
      <c r="A3080" s="85"/>
      <c r="B3080" s="139"/>
      <c r="C3080" s="140"/>
      <c r="D3080" s="141"/>
      <c r="E3080" s="141"/>
      <c r="F3080" s="141"/>
      <c r="G3080" s="141"/>
      <c r="H3080" s="1" t="e">
        <f t="shared" ca="1" si="143"/>
        <v>#VALUE!</v>
      </c>
      <c r="I3080" s="1" t="e">
        <f t="shared" ca="1" si="144"/>
        <v>#VALUE!</v>
      </c>
      <c r="J3080" s="1">
        <f t="shared" si="145"/>
        <v>0</v>
      </c>
      <c r="L3080" s="69"/>
      <c r="M3080" s="69"/>
      <c r="N3080"/>
      <c r="O3080"/>
      <c r="P3080"/>
      <c r="Q3080"/>
      <c r="R3080"/>
      <c r="S3080"/>
      <c r="T3080"/>
    </row>
    <row r="3081" spans="1:20" ht="12.75" customHeight="1" x14ac:dyDescent="0.2">
      <c r="A3081" s="85"/>
      <c r="B3081" s="139"/>
      <c r="C3081" s="140"/>
      <c r="D3081" s="141"/>
      <c r="E3081" s="141"/>
      <c r="F3081" s="141"/>
      <c r="G3081" s="141"/>
      <c r="H3081" s="1" t="e">
        <f t="shared" ca="1" si="143"/>
        <v>#VALUE!</v>
      </c>
      <c r="I3081" s="1" t="e">
        <f t="shared" ca="1" si="144"/>
        <v>#VALUE!</v>
      </c>
      <c r="J3081" s="1">
        <f t="shared" si="145"/>
        <v>0</v>
      </c>
      <c r="L3081" s="69"/>
      <c r="M3081" s="69"/>
      <c r="N3081"/>
      <c r="O3081"/>
      <c r="P3081"/>
      <c r="Q3081"/>
      <c r="R3081"/>
      <c r="S3081"/>
      <c r="T3081"/>
    </row>
    <row r="3082" spans="1:20" ht="12.75" customHeight="1" x14ac:dyDescent="0.2">
      <c r="A3082" s="85"/>
      <c r="B3082" s="139"/>
      <c r="C3082" s="140"/>
      <c r="D3082" s="141"/>
      <c r="E3082" s="141"/>
      <c r="F3082" s="141"/>
      <c r="G3082" s="141"/>
      <c r="H3082" s="1" t="e">
        <f t="shared" ca="1" si="143"/>
        <v>#VALUE!</v>
      </c>
      <c r="I3082" s="1" t="e">
        <f t="shared" ca="1" si="144"/>
        <v>#VALUE!</v>
      </c>
      <c r="J3082" s="1">
        <f t="shared" si="145"/>
        <v>0</v>
      </c>
      <c r="L3082" s="69"/>
      <c r="M3082" s="69"/>
      <c r="N3082"/>
      <c r="O3082"/>
      <c r="P3082"/>
      <c r="Q3082"/>
      <c r="R3082"/>
      <c r="S3082"/>
      <c r="T3082"/>
    </row>
    <row r="3083" spans="1:20" ht="12.75" customHeight="1" x14ac:dyDescent="0.2">
      <c r="A3083" s="85"/>
      <c r="B3083" s="139"/>
      <c r="C3083" s="140"/>
      <c r="D3083" s="141"/>
      <c r="E3083" s="141"/>
      <c r="F3083" s="141"/>
      <c r="G3083" s="141"/>
      <c r="H3083" s="1" t="e">
        <f t="shared" ca="1" si="143"/>
        <v>#VALUE!</v>
      </c>
      <c r="I3083" s="1" t="e">
        <f t="shared" ca="1" si="144"/>
        <v>#VALUE!</v>
      </c>
      <c r="J3083" s="1">
        <f t="shared" si="145"/>
        <v>0</v>
      </c>
      <c r="L3083" s="69"/>
      <c r="M3083" s="69"/>
      <c r="N3083"/>
      <c r="O3083"/>
      <c r="P3083"/>
      <c r="Q3083"/>
      <c r="R3083"/>
      <c r="S3083"/>
      <c r="T3083"/>
    </row>
    <row r="3084" spans="1:20" ht="12.75" customHeight="1" x14ac:dyDescent="0.2">
      <c r="A3084" s="85"/>
      <c r="B3084" s="139"/>
      <c r="C3084" s="140"/>
      <c r="D3084" s="141"/>
      <c r="E3084" s="141"/>
      <c r="F3084" s="141"/>
      <c r="G3084" s="141"/>
      <c r="H3084" s="1" t="e">
        <f t="shared" ca="1" si="143"/>
        <v>#VALUE!</v>
      </c>
      <c r="I3084" s="1" t="e">
        <f t="shared" ca="1" si="144"/>
        <v>#VALUE!</v>
      </c>
      <c r="J3084" s="1">
        <f t="shared" si="145"/>
        <v>0</v>
      </c>
      <c r="L3084" s="69"/>
      <c r="M3084" s="69"/>
      <c r="N3084"/>
      <c r="O3084"/>
      <c r="P3084"/>
      <c r="Q3084"/>
      <c r="R3084"/>
      <c r="S3084"/>
      <c r="T3084"/>
    </row>
    <row r="3085" spans="1:20" ht="12.75" customHeight="1" x14ac:dyDescent="0.2">
      <c r="A3085" s="85"/>
      <c r="B3085" s="139"/>
      <c r="C3085" s="140"/>
      <c r="D3085" s="141"/>
      <c r="E3085" s="141"/>
      <c r="F3085" s="141"/>
      <c r="G3085" s="141"/>
      <c r="H3085" s="1" t="e">
        <f t="shared" ca="1" si="143"/>
        <v>#VALUE!</v>
      </c>
      <c r="I3085" s="1" t="e">
        <f t="shared" ca="1" si="144"/>
        <v>#VALUE!</v>
      </c>
      <c r="J3085" s="1">
        <f t="shared" si="145"/>
        <v>0</v>
      </c>
      <c r="L3085" s="69"/>
      <c r="M3085" s="69"/>
      <c r="N3085"/>
      <c r="O3085"/>
      <c r="P3085"/>
      <c r="Q3085"/>
      <c r="R3085"/>
      <c r="S3085"/>
      <c r="T3085"/>
    </row>
    <row r="3086" spans="1:20" ht="12.75" customHeight="1" x14ac:dyDescent="0.2">
      <c r="A3086" s="85"/>
      <c r="B3086" s="139"/>
      <c r="C3086" s="140"/>
      <c r="D3086" s="141"/>
      <c r="E3086" s="141"/>
      <c r="F3086" s="141"/>
      <c r="G3086" s="141"/>
      <c r="H3086" s="1" t="e">
        <f t="shared" ca="1" si="143"/>
        <v>#VALUE!</v>
      </c>
      <c r="I3086" s="1" t="e">
        <f t="shared" ca="1" si="144"/>
        <v>#VALUE!</v>
      </c>
      <c r="J3086" s="1">
        <f t="shared" si="145"/>
        <v>0</v>
      </c>
      <c r="L3086" s="69"/>
      <c r="M3086" s="69"/>
      <c r="N3086"/>
      <c r="O3086"/>
      <c r="P3086"/>
      <c r="Q3086"/>
      <c r="R3086"/>
      <c r="S3086"/>
      <c r="T3086"/>
    </row>
    <row r="3087" spans="1:20" ht="12.75" customHeight="1" x14ac:dyDescent="0.2">
      <c r="A3087" s="85"/>
      <c r="B3087" s="139"/>
      <c r="C3087" s="140"/>
      <c r="D3087" s="141"/>
      <c r="E3087" s="141"/>
      <c r="F3087" s="141"/>
      <c r="G3087" s="141"/>
      <c r="H3087" s="1" t="e">
        <f t="shared" ca="1" si="143"/>
        <v>#VALUE!</v>
      </c>
      <c r="I3087" s="1" t="e">
        <f t="shared" ca="1" si="144"/>
        <v>#VALUE!</v>
      </c>
      <c r="J3087" s="1">
        <f t="shared" si="145"/>
        <v>0</v>
      </c>
      <c r="L3087" s="69"/>
      <c r="M3087" s="69"/>
      <c r="N3087"/>
      <c r="O3087"/>
      <c r="P3087"/>
      <c r="Q3087"/>
      <c r="R3087"/>
      <c r="S3087"/>
      <c r="T3087"/>
    </row>
    <row r="3088" spans="1:20" ht="12.75" customHeight="1" x14ac:dyDescent="0.2">
      <c r="A3088" s="85"/>
      <c r="B3088" s="139"/>
      <c r="C3088" s="140"/>
      <c r="D3088" s="141"/>
      <c r="E3088" s="141"/>
      <c r="F3088" s="141"/>
      <c r="G3088" s="141"/>
      <c r="H3088" s="1" t="e">
        <f t="shared" ca="1" si="143"/>
        <v>#VALUE!</v>
      </c>
      <c r="I3088" s="1" t="e">
        <f t="shared" ca="1" si="144"/>
        <v>#VALUE!</v>
      </c>
      <c r="J3088" s="1">
        <f t="shared" si="145"/>
        <v>0</v>
      </c>
      <c r="L3088" s="69"/>
      <c r="M3088" s="69"/>
      <c r="N3088"/>
      <c r="O3088"/>
      <c r="P3088"/>
      <c r="Q3088"/>
      <c r="R3088"/>
      <c r="S3088"/>
      <c r="T3088"/>
    </row>
    <row r="3089" spans="1:20" ht="12.75" customHeight="1" x14ac:dyDescent="0.2">
      <c r="A3089" s="85"/>
      <c r="B3089" s="139"/>
      <c r="C3089" s="140"/>
      <c r="D3089" s="141"/>
      <c r="E3089" s="141"/>
      <c r="F3089" s="141"/>
      <c r="G3089" s="141"/>
      <c r="H3089" s="1" t="e">
        <f t="shared" ca="1" si="143"/>
        <v>#VALUE!</v>
      </c>
      <c r="I3089" s="1" t="e">
        <f t="shared" ca="1" si="144"/>
        <v>#VALUE!</v>
      </c>
      <c r="J3089" s="1">
        <f t="shared" si="145"/>
        <v>0</v>
      </c>
      <c r="L3089" s="69"/>
      <c r="M3089" s="69"/>
      <c r="N3089"/>
      <c r="O3089"/>
      <c r="P3089"/>
      <c r="Q3089"/>
      <c r="R3089"/>
      <c r="S3089"/>
      <c r="T3089"/>
    </row>
    <row r="3090" spans="1:20" ht="12.75" customHeight="1" x14ac:dyDescent="0.2">
      <c r="A3090" s="85"/>
      <c r="B3090" s="139"/>
      <c r="C3090" s="140"/>
      <c r="D3090" s="141"/>
      <c r="E3090" s="141"/>
      <c r="F3090" s="141"/>
      <c r="G3090" s="141"/>
      <c r="H3090" s="1" t="e">
        <f t="shared" ca="1" si="143"/>
        <v>#VALUE!</v>
      </c>
      <c r="I3090" s="1" t="e">
        <f t="shared" ca="1" si="144"/>
        <v>#VALUE!</v>
      </c>
      <c r="J3090" s="1">
        <f t="shared" si="145"/>
        <v>0</v>
      </c>
      <c r="L3090" s="69"/>
      <c r="M3090" s="69"/>
      <c r="N3090"/>
      <c r="O3090"/>
      <c r="P3090"/>
      <c r="Q3090"/>
      <c r="R3090"/>
      <c r="S3090"/>
      <c r="T3090"/>
    </row>
    <row r="3091" spans="1:20" ht="12.75" customHeight="1" x14ac:dyDescent="0.2">
      <c r="A3091" s="85"/>
      <c r="B3091" s="139"/>
      <c r="C3091" s="140"/>
      <c r="D3091" s="141"/>
      <c r="E3091" s="141"/>
      <c r="F3091" s="141"/>
      <c r="G3091" s="141"/>
      <c r="H3091" s="1" t="e">
        <f t="shared" ca="1" si="143"/>
        <v>#VALUE!</v>
      </c>
      <c r="I3091" s="1" t="e">
        <f t="shared" ca="1" si="144"/>
        <v>#VALUE!</v>
      </c>
      <c r="J3091" s="1">
        <f t="shared" si="145"/>
        <v>0</v>
      </c>
      <c r="L3091" s="69"/>
      <c r="M3091" s="69"/>
      <c r="N3091"/>
      <c r="O3091"/>
      <c r="P3091"/>
      <c r="Q3091"/>
      <c r="R3091"/>
      <c r="S3091"/>
      <c r="T3091"/>
    </row>
    <row r="3092" spans="1:20" ht="12.75" customHeight="1" x14ac:dyDescent="0.2">
      <c r="A3092" s="85"/>
      <c r="B3092" s="139"/>
      <c r="C3092" s="140"/>
      <c r="D3092" s="141"/>
      <c r="E3092" s="141"/>
      <c r="F3092" s="141"/>
      <c r="G3092" s="141"/>
      <c r="H3092" s="1" t="e">
        <f t="shared" ca="1" si="143"/>
        <v>#VALUE!</v>
      </c>
      <c r="I3092" s="1" t="e">
        <f t="shared" ca="1" si="144"/>
        <v>#VALUE!</v>
      </c>
      <c r="J3092" s="1">
        <f t="shared" si="145"/>
        <v>0</v>
      </c>
      <c r="L3092" s="69"/>
      <c r="M3092" s="69"/>
      <c r="N3092"/>
      <c r="O3092"/>
      <c r="P3092"/>
      <c r="Q3092"/>
      <c r="R3092"/>
      <c r="S3092"/>
      <c r="T3092"/>
    </row>
    <row r="3093" spans="1:20" ht="12.75" customHeight="1" x14ac:dyDescent="0.2">
      <c r="A3093" s="85"/>
      <c r="B3093" s="139"/>
      <c r="C3093" s="140"/>
      <c r="D3093" s="141"/>
      <c r="E3093" s="141"/>
      <c r="F3093" s="141"/>
      <c r="G3093" s="141"/>
      <c r="H3093" s="1" t="e">
        <f t="shared" ca="1" si="143"/>
        <v>#VALUE!</v>
      </c>
      <c r="I3093" s="1" t="e">
        <f t="shared" ca="1" si="144"/>
        <v>#VALUE!</v>
      </c>
      <c r="J3093" s="1">
        <f t="shared" si="145"/>
        <v>0</v>
      </c>
      <c r="L3093" s="69"/>
      <c r="M3093" s="69"/>
      <c r="N3093"/>
      <c r="O3093"/>
      <c r="P3093"/>
      <c r="Q3093"/>
      <c r="R3093"/>
      <c r="S3093"/>
      <c r="T3093"/>
    </row>
    <row r="3094" spans="1:20" ht="12.75" customHeight="1" x14ac:dyDescent="0.2">
      <c r="A3094" s="85"/>
      <c r="B3094" s="139"/>
      <c r="C3094" s="140"/>
      <c r="D3094" s="141"/>
      <c r="E3094" s="141"/>
      <c r="F3094" s="141"/>
      <c r="G3094" s="141"/>
      <c r="H3094" s="1" t="e">
        <f t="shared" ca="1" si="143"/>
        <v>#VALUE!</v>
      </c>
      <c r="I3094" s="1" t="e">
        <f t="shared" ca="1" si="144"/>
        <v>#VALUE!</v>
      </c>
      <c r="J3094" s="1">
        <f t="shared" si="145"/>
        <v>0</v>
      </c>
      <c r="L3094" s="69"/>
      <c r="M3094" s="69"/>
      <c r="N3094"/>
      <c r="O3094"/>
      <c r="P3094"/>
      <c r="Q3094"/>
      <c r="R3094"/>
      <c r="S3094"/>
      <c r="T3094"/>
    </row>
    <row r="3095" spans="1:20" ht="12.75" customHeight="1" x14ac:dyDescent="0.2">
      <c r="A3095" s="85"/>
      <c r="B3095" s="139"/>
      <c r="C3095" s="140"/>
      <c r="D3095" s="141"/>
      <c r="E3095" s="141"/>
      <c r="F3095" s="141"/>
      <c r="G3095" s="141"/>
      <c r="H3095" s="1" t="e">
        <f t="shared" ca="1" si="143"/>
        <v>#VALUE!</v>
      </c>
      <c r="I3095" s="1" t="e">
        <f t="shared" ca="1" si="144"/>
        <v>#VALUE!</v>
      </c>
      <c r="J3095" s="1">
        <f t="shared" si="145"/>
        <v>0</v>
      </c>
      <c r="L3095" s="69"/>
      <c r="M3095" s="69"/>
      <c r="N3095"/>
      <c r="O3095"/>
      <c r="P3095"/>
      <c r="Q3095"/>
      <c r="R3095"/>
      <c r="S3095"/>
      <c r="T3095"/>
    </row>
    <row r="3096" spans="1:20" ht="12.75" customHeight="1" x14ac:dyDescent="0.2">
      <c r="A3096" s="85"/>
      <c r="B3096" s="139"/>
      <c r="C3096" s="140"/>
      <c r="D3096" s="141"/>
      <c r="E3096" s="141"/>
      <c r="F3096" s="141"/>
      <c r="G3096" s="141"/>
      <c r="H3096" s="1" t="e">
        <f t="shared" ca="1" si="143"/>
        <v>#VALUE!</v>
      </c>
      <c r="I3096" s="1" t="e">
        <f t="shared" ca="1" si="144"/>
        <v>#VALUE!</v>
      </c>
      <c r="J3096" s="1">
        <f t="shared" si="145"/>
        <v>0</v>
      </c>
      <c r="L3096" s="69"/>
      <c r="M3096" s="69"/>
      <c r="N3096"/>
      <c r="O3096"/>
      <c r="P3096"/>
      <c r="Q3096"/>
      <c r="R3096"/>
      <c r="S3096"/>
      <c r="T3096"/>
    </row>
    <row r="3097" spans="1:20" ht="12.75" customHeight="1" x14ac:dyDescent="0.2">
      <c r="A3097" s="85"/>
      <c r="B3097" s="139"/>
      <c r="C3097" s="140"/>
      <c r="D3097" s="141"/>
      <c r="E3097" s="141"/>
      <c r="F3097" s="141"/>
      <c r="G3097" s="141"/>
      <c r="H3097" s="1" t="e">
        <f t="shared" ca="1" si="143"/>
        <v>#VALUE!</v>
      </c>
      <c r="I3097" s="1" t="e">
        <f t="shared" ca="1" si="144"/>
        <v>#VALUE!</v>
      </c>
      <c r="J3097" s="1">
        <f t="shared" si="145"/>
        <v>0</v>
      </c>
      <c r="L3097" s="69"/>
      <c r="M3097" s="69"/>
      <c r="N3097"/>
      <c r="O3097"/>
      <c r="P3097"/>
      <c r="Q3097"/>
      <c r="R3097"/>
      <c r="S3097"/>
      <c r="T3097"/>
    </row>
    <row r="3098" spans="1:20" ht="12.75" customHeight="1" x14ac:dyDescent="0.2">
      <c r="A3098" s="85"/>
      <c r="B3098" s="139"/>
      <c r="C3098" s="140"/>
      <c r="D3098" s="141"/>
      <c r="E3098" s="141"/>
      <c r="F3098" s="141"/>
      <c r="G3098" s="141"/>
      <c r="H3098" s="1" t="e">
        <f t="shared" ca="1" si="143"/>
        <v>#VALUE!</v>
      </c>
      <c r="I3098" s="1" t="e">
        <f t="shared" ca="1" si="144"/>
        <v>#VALUE!</v>
      </c>
      <c r="J3098" s="1">
        <f t="shared" si="145"/>
        <v>0</v>
      </c>
      <c r="L3098" s="69"/>
      <c r="M3098" s="69"/>
      <c r="N3098"/>
      <c r="O3098"/>
      <c r="P3098"/>
      <c r="Q3098"/>
      <c r="R3098"/>
      <c r="S3098"/>
      <c r="T3098"/>
    </row>
    <row r="3099" spans="1:20" ht="12.75" customHeight="1" x14ac:dyDescent="0.2">
      <c r="A3099" s="85"/>
      <c r="B3099" s="139"/>
      <c r="C3099" s="140"/>
      <c r="D3099" s="141"/>
      <c r="E3099" s="141"/>
      <c r="F3099" s="141"/>
      <c r="G3099" s="141"/>
      <c r="H3099" s="1" t="e">
        <f t="shared" ca="1" si="143"/>
        <v>#VALUE!</v>
      </c>
      <c r="I3099" s="1" t="e">
        <f t="shared" ca="1" si="144"/>
        <v>#VALUE!</v>
      </c>
      <c r="J3099" s="1">
        <f t="shared" si="145"/>
        <v>0</v>
      </c>
      <c r="L3099" s="69"/>
      <c r="M3099" s="69"/>
      <c r="N3099"/>
      <c r="O3099"/>
      <c r="P3099"/>
      <c r="Q3099"/>
      <c r="R3099"/>
      <c r="S3099"/>
      <c r="T3099"/>
    </row>
    <row r="3100" spans="1:20" ht="12.75" customHeight="1" x14ac:dyDescent="0.2">
      <c r="A3100" s="85"/>
      <c r="B3100" s="139"/>
      <c r="C3100" s="140"/>
      <c r="D3100" s="141"/>
      <c r="E3100" s="141"/>
      <c r="F3100" s="141"/>
      <c r="G3100" s="141"/>
      <c r="H3100" s="1" t="e">
        <f t="shared" ca="1" si="143"/>
        <v>#VALUE!</v>
      </c>
      <c r="I3100" s="1" t="e">
        <f t="shared" ca="1" si="144"/>
        <v>#VALUE!</v>
      </c>
      <c r="J3100" s="1">
        <f t="shared" si="145"/>
        <v>0</v>
      </c>
      <c r="L3100" s="69"/>
      <c r="M3100" s="69"/>
      <c r="N3100"/>
      <c r="O3100"/>
      <c r="P3100"/>
      <c r="Q3100"/>
      <c r="R3100"/>
      <c r="S3100"/>
      <c r="T3100"/>
    </row>
    <row r="3101" spans="1:20" ht="12.75" customHeight="1" x14ac:dyDescent="0.2">
      <c r="A3101" s="85"/>
      <c r="B3101" s="139"/>
      <c r="C3101" s="140"/>
      <c r="D3101" s="141"/>
      <c r="E3101" s="141"/>
      <c r="F3101" s="141"/>
      <c r="G3101" s="141"/>
      <c r="H3101" s="1" t="e">
        <f t="shared" ca="1" si="143"/>
        <v>#VALUE!</v>
      </c>
      <c r="I3101" s="1" t="e">
        <f t="shared" ca="1" si="144"/>
        <v>#VALUE!</v>
      </c>
      <c r="J3101" s="1">
        <f t="shared" si="145"/>
        <v>0</v>
      </c>
      <c r="L3101" s="69"/>
      <c r="M3101" s="69"/>
      <c r="N3101"/>
      <c r="O3101"/>
      <c r="P3101"/>
      <c r="Q3101"/>
      <c r="R3101"/>
      <c r="S3101"/>
      <c r="T3101"/>
    </row>
    <row r="3102" spans="1:20" ht="12.75" customHeight="1" x14ac:dyDescent="0.2">
      <c r="A3102" s="85"/>
      <c r="B3102" s="139"/>
      <c r="C3102" s="140"/>
      <c r="D3102" s="141"/>
      <c r="E3102" s="141"/>
      <c r="F3102" s="141"/>
      <c r="G3102" s="141"/>
      <c r="H3102" s="1" t="e">
        <f t="shared" ca="1" si="143"/>
        <v>#VALUE!</v>
      </c>
      <c r="I3102" s="1" t="e">
        <f t="shared" ca="1" si="144"/>
        <v>#VALUE!</v>
      </c>
      <c r="J3102" s="1">
        <f t="shared" si="145"/>
        <v>0</v>
      </c>
      <c r="L3102" s="69"/>
      <c r="M3102" s="69"/>
      <c r="N3102"/>
      <c r="O3102"/>
      <c r="P3102"/>
      <c r="Q3102"/>
      <c r="R3102"/>
      <c r="S3102"/>
      <c r="T3102"/>
    </row>
    <row r="3103" spans="1:20" ht="12.75" customHeight="1" x14ac:dyDescent="0.2">
      <c r="A3103" s="85"/>
      <c r="B3103" s="139"/>
      <c r="C3103" s="140"/>
      <c r="D3103" s="141"/>
      <c r="E3103" s="141"/>
      <c r="F3103" s="141"/>
      <c r="G3103" s="141"/>
      <c r="H3103" s="1" t="e">
        <f t="shared" ca="1" si="143"/>
        <v>#VALUE!</v>
      </c>
      <c r="I3103" s="1" t="e">
        <f t="shared" ca="1" si="144"/>
        <v>#VALUE!</v>
      </c>
      <c r="J3103" s="1">
        <f t="shared" si="145"/>
        <v>0</v>
      </c>
      <c r="L3103" s="69"/>
      <c r="M3103" s="69"/>
      <c r="N3103"/>
      <c r="O3103"/>
      <c r="P3103"/>
      <c r="Q3103"/>
      <c r="R3103"/>
      <c r="S3103"/>
      <c r="T3103"/>
    </row>
    <row r="3104" spans="1:20" ht="12.75" customHeight="1" x14ac:dyDescent="0.2">
      <c r="A3104" s="85"/>
      <c r="B3104" s="139"/>
      <c r="C3104" s="140"/>
      <c r="D3104" s="141"/>
      <c r="E3104" s="141"/>
      <c r="F3104" s="141"/>
      <c r="G3104" s="141"/>
      <c r="H3104" s="1" t="e">
        <f t="shared" ca="1" si="143"/>
        <v>#VALUE!</v>
      </c>
      <c r="I3104" s="1" t="e">
        <f t="shared" ca="1" si="144"/>
        <v>#VALUE!</v>
      </c>
      <c r="J3104" s="1">
        <f t="shared" si="145"/>
        <v>0</v>
      </c>
      <c r="L3104" s="69"/>
      <c r="M3104" s="69"/>
      <c r="N3104"/>
      <c r="O3104"/>
      <c r="P3104"/>
      <c r="Q3104"/>
      <c r="R3104"/>
      <c r="S3104"/>
      <c r="T3104"/>
    </row>
    <row r="3105" spans="1:20" ht="12.75" customHeight="1" x14ac:dyDescent="0.2">
      <c r="A3105" s="85"/>
      <c r="B3105" s="139"/>
      <c r="C3105" s="140"/>
      <c r="D3105" s="141"/>
      <c r="E3105" s="141"/>
      <c r="F3105" s="141"/>
      <c r="G3105" s="141"/>
      <c r="H3105" s="1" t="e">
        <f t="shared" ca="1" si="143"/>
        <v>#VALUE!</v>
      </c>
      <c r="I3105" s="1" t="e">
        <f t="shared" ca="1" si="144"/>
        <v>#VALUE!</v>
      </c>
      <c r="J3105" s="1">
        <f t="shared" si="145"/>
        <v>0</v>
      </c>
      <c r="L3105" s="69"/>
      <c r="M3105" s="69"/>
      <c r="N3105"/>
      <c r="O3105"/>
      <c r="P3105"/>
      <c r="Q3105"/>
      <c r="R3105"/>
      <c r="S3105"/>
      <c r="T3105"/>
    </row>
    <row r="3106" spans="1:20" ht="12.75" customHeight="1" x14ac:dyDescent="0.2">
      <c r="A3106" s="85"/>
      <c r="B3106" s="139"/>
      <c r="C3106" s="140"/>
      <c r="D3106" s="141"/>
      <c r="E3106" s="141"/>
      <c r="F3106" s="141"/>
      <c r="G3106" s="141"/>
      <c r="H3106" s="1" t="e">
        <f t="shared" ca="1" si="143"/>
        <v>#VALUE!</v>
      </c>
      <c r="I3106" s="1" t="e">
        <f t="shared" ca="1" si="144"/>
        <v>#VALUE!</v>
      </c>
      <c r="J3106" s="1">
        <f t="shared" si="145"/>
        <v>0</v>
      </c>
      <c r="L3106" s="69"/>
      <c r="M3106" s="69"/>
      <c r="N3106"/>
      <c r="O3106"/>
      <c r="P3106"/>
      <c r="Q3106"/>
      <c r="R3106"/>
      <c r="S3106"/>
      <c r="T3106"/>
    </row>
    <row r="3107" spans="1:20" ht="12.75" customHeight="1" x14ac:dyDescent="0.2">
      <c r="A3107" s="85"/>
      <c r="B3107" s="139"/>
      <c r="C3107" s="140"/>
      <c r="D3107" s="141"/>
      <c r="E3107" s="141"/>
      <c r="F3107" s="141"/>
      <c r="G3107" s="141"/>
      <c r="H3107" s="1" t="e">
        <f t="shared" ca="1" si="143"/>
        <v>#VALUE!</v>
      </c>
      <c r="I3107" s="1" t="e">
        <f t="shared" ca="1" si="144"/>
        <v>#VALUE!</v>
      </c>
      <c r="J3107" s="1">
        <f t="shared" si="145"/>
        <v>0</v>
      </c>
      <c r="L3107" s="69"/>
      <c r="M3107" s="69"/>
      <c r="N3107"/>
      <c r="O3107"/>
      <c r="P3107"/>
      <c r="Q3107"/>
      <c r="R3107"/>
      <c r="S3107"/>
      <c r="T3107"/>
    </row>
    <row r="3108" spans="1:20" ht="12.75" customHeight="1" x14ac:dyDescent="0.2">
      <c r="A3108" s="85"/>
      <c r="B3108" s="139"/>
      <c r="C3108" s="140"/>
      <c r="D3108" s="141"/>
      <c r="E3108" s="141"/>
      <c r="F3108" s="141"/>
      <c r="G3108" s="141"/>
      <c r="H3108" s="1" t="e">
        <f t="shared" ca="1" si="143"/>
        <v>#VALUE!</v>
      </c>
      <c r="I3108" s="1" t="e">
        <f t="shared" ca="1" si="144"/>
        <v>#VALUE!</v>
      </c>
      <c r="J3108" s="1">
        <f t="shared" si="145"/>
        <v>0</v>
      </c>
      <c r="L3108" s="69"/>
      <c r="M3108" s="69"/>
      <c r="N3108"/>
      <c r="O3108"/>
      <c r="P3108"/>
      <c r="Q3108"/>
      <c r="R3108"/>
      <c r="S3108"/>
      <c r="T3108"/>
    </row>
    <row r="3109" spans="1:20" ht="12.75" customHeight="1" x14ac:dyDescent="0.2">
      <c r="A3109" s="85"/>
      <c r="B3109" s="139"/>
      <c r="C3109" s="140"/>
      <c r="D3109" s="141"/>
      <c r="E3109" s="141"/>
      <c r="F3109" s="141"/>
      <c r="G3109" s="141"/>
      <c r="H3109" s="1" t="e">
        <f t="shared" ca="1" si="143"/>
        <v>#VALUE!</v>
      </c>
      <c r="I3109" s="1" t="e">
        <f t="shared" ca="1" si="144"/>
        <v>#VALUE!</v>
      </c>
      <c r="J3109" s="1">
        <f t="shared" si="145"/>
        <v>0</v>
      </c>
      <c r="L3109" s="69"/>
      <c r="M3109" s="69"/>
      <c r="N3109"/>
      <c r="O3109"/>
      <c r="P3109"/>
      <c r="Q3109"/>
      <c r="R3109"/>
      <c r="S3109"/>
      <c r="T3109"/>
    </row>
    <row r="3110" spans="1:20" ht="12.75" customHeight="1" x14ac:dyDescent="0.2">
      <c r="A3110" s="85"/>
      <c r="B3110" s="139"/>
      <c r="C3110" s="140"/>
      <c r="D3110" s="141"/>
      <c r="E3110" s="141"/>
      <c r="F3110" s="141"/>
      <c r="G3110" s="141"/>
      <c r="H3110" s="1" t="e">
        <f t="shared" ca="1" si="143"/>
        <v>#VALUE!</v>
      </c>
      <c r="I3110" s="1" t="e">
        <f t="shared" ca="1" si="144"/>
        <v>#VALUE!</v>
      </c>
      <c r="J3110" s="1">
        <f t="shared" si="145"/>
        <v>0</v>
      </c>
      <c r="L3110" s="69"/>
      <c r="M3110" s="69"/>
      <c r="N3110"/>
      <c r="O3110"/>
      <c r="P3110"/>
      <c r="Q3110"/>
      <c r="R3110"/>
      <c r="S3110"/>
      <c r="T3110"/>
    </row>
    <row r="3111" spans="1:20" ht="12.75" customHeight="1" x14ac:dyDescent="0.2">
      <c r="A3111" s="85"/>
      <c r="B3111" s="139"/>
      <c r="C3111" s="140"/>
      <c r="D3111" s="141"/>
      <c r="E3111" s="141"/>
      <c r="F3111" s="141"/>
      <c r="G3111" s="141"/>
      <c r="H3111" s="1" t="e">
        <f t="shared" ca="1" si="143"/>
        <v>#VALUE!</v>
      </c>
      <c r="I3111" s="1" t="e">
        <f t="shared" ca="1" si="144"/>
        <v>#VALUE!</v>
      </c>
      <c r="J3111" s="1">
        <f t="shared" si="145"/>
        <v>0</v>
      </c>
      <c r="L3111" s="69"/>
      <c r="M3111" s="69"/>
      <c r="N3111"/>
      <c r="O3111"/>
      <c r="P3111"/>
      <c r="Q3111"/>
      <c r="R3111"/>
      <c r="S3111"/>
      <c r="T3111"/>
    </row>
    <row r="3112" spans="1:20" ht="12.75" customHeight="1" x14ac:dyDescent="0.2">
      <c r="A3112" s="85"/>
      <c r="B3112" s="139"/>
      <c r="C3112" s="140"/>
      <c r="D3112" s="141"/>
      <c r="E3112" s="141"/>
      <c r="F3112" s="141"/>
      <c r="G3112" s="141"/>
      <c r="H3112" s="1" t="e">
        <f t="shared" ca="1" si="143"/>
        <v>#VALUE!</v>
      </c>
      <c r="I3112" s="1" t="e">
        <f t="shared" ca="1" si="144"/>
        <v>#VALUE!</v>
      </c>
      <c r="J3112" s="1">
        <f t="shared" si="145"/>
        <v>0</v>
      </c>
      <c r="L3112" s="69"/>
      <c r="M3112" s="69"/>
      <c r="N3112"/>
      <c r="O3112"/>
      <c r="P3112"/>
      <c r="Q3112"/>
      <c r="R3112"/>
      <c r="S3112"/>
      <c r="T3112"/>
    </row>
    <row r="3113" spans="1:20" ht="12.75" customHeight="1" x14ac:dyDescent="0.2">
      <c r="A3113" s="85"/>
      <c r="B3113" s="139"/>
      <c r="C3113" s="140"/>
      <c r="D3113" s="141"/>
      <c r="E3113" s="141"/>
      <c r="F3113" s="141"/>
      <c r="G3113" s="141"/>
      <c r="H3113" s="1" t="e">
        <f t="shared" ca="1" si="143"/>
        <v>#VALUE!</v>
      </c>
      <c r="I3113" s="1" t="e">
        <f t="shared" ca="1" si="144"/>
        <v>#VALUE!</v>
      </c>
      <c r="J3113" s="1">
        <f t="shared" si="145"/>
        <v>0</v>
      </c>
      <c r="L3113" s="69"/>
      <c r="M3113" s="69"/>
      <c r="N3113"/>
      <c r="O3113"/>
      <c r="P3113"/>
      <c r="Q3113"/>
      <c r="R3113"/>
      <c r="S3113"/>
      <c r="T3113"/>
    </row>
    <row r="3114" spans="1:20" ht="12.75" customHeight="1" x14ac:dyDescent="0.2">
      <c r="A3114" s="85"/>
      <c r="B3114" s="139"/>
      <c r="C3114" s="140"/>
      <c r="D3114" s="141"/>
      <c r="E3114" s="141"/>
      <c r="F3114" s="141"/>
      <c r="G3114" s="141"/>
      <c r="H3114" s="1" t="e">
        <f t="shared" ref="H3114:H3177" ca="1" si="146">IF(MID(OFFSET(H3114,0,-5,1,1),2,1)=":",LEFT(OFFSET(H3114,0,-5,1,1),1),LEFT(OFFSET(H3114,0,-5,1,1),2))+1</f>
        <v>#VALUE!</v>
      </c>
      <c r="I3114" s="1" t="e">
        <f t="shared" ca="1" si="144"/>
        <v>#VALUE!</v>
      </c>
      <c r="J3114" s="1">
        <f t="shared" si="145"/>
        <v>0</v>
      </c>
      <c r="L3114" s="69"/>
      <c r="M3114" s="69"/>
      <c r="N3114"/>
      <c r="O3114"/>
      <c r="P3114"/>
      <c r="Q3114"/>
      <c r="R3114"/>
      <c r="S3114"/>
      <c r="T3114"/>
    </row>
    <row r="3115" spans="1:20" ht="12.75" customHeight="1" x14ac:dyDescent="0.2">
      <c r="A3115" s="85"/>
      <c r="B3115" s="139"/>
      <c r="C3115" s="140"/>
      <c r="D3115" s="141"/>
      <c r="E3115" s="141"/>
      <c r="F3115" s="141"/>
      <c r="G3115" s="141"/>
      <c r="H3115" s="1" t="e">
        <f t="shared" ca="1" si="146"/>
        <v>#VALUE!</v>
      </c>
      <c r="I3115" s="1" t="e">
        <f t="shared" ca="1" si="144"/>
        <v>#VALUE!</v>
      </c>
      <c r="J3115" s="1">
        <f t="shared" si="145"/>
        <v>0</v>
      </c>
      <c r="L3115" s="69"/>
      <c r="M3115" s="69"/>
      <c r="N3115"/>
      <c r="O3115"/>
      <c r="P3115"/>
      <c r="Q3115"/>
      <c r="R3115"/>
      <c r="S3115"/>
      <c r="T3115"/>
    </row>
    <row r="3116" spans="1:20" ht="12.75" customHeight="1" x14ac:dyDescent="0.2">
      <c r="A3116" s="85"/>
      <c r="B3116" s="139"/>
      <c r="C3116" s="140"/>
      <c r="D3116" s="141"/>
      <c r="E3116" s="141"/>
      <c r="F3116" s="141"/>
      <c r="G3116" s="141"/>
      <c r="H3116" s="1" t="e">
        <f t="shared" ca="1" si="146"/>
        <v>#VALUE!</v>
      </c>
      <c r="I3116" s="1" t="e">
        <f t="shared" ca="1" si="144"/>
        <v>#VALUE!</v>
      </c>
      <c r="J3116" s="1">
        <f t="shared" si="145"/>
        <v>0</v>
      </c>
      <c r="L3116" s="69"/>
      <c r="M3116" s="69"/>
      <c r="N3116"/>
      <c r="O3116"/>
      <c r="P3116"/>
      <c r="Q3116"/>
      <c r="R3116"/>
      <c r="S3116"/>
      <c r="T3116"/>
    </row>
    <row r="3117" spans="1:20" ht="12.75" customHeight="1" x14ac:dyDescent="0.2">
      <c r="A3117" s="85"/>
      <c r="B3117" s="139"/>
      <c r="C3117" s="140"/>
      <c r="D3117" s="141"/>
      <c r="E3117" s="141"/>
      <c r="F3117" s="141"/>
      <c r="G3117" s="141"/>
      <c r="H3117" s="1" t="e">
        <f t="shared" ca="1" si="146"/>
        <v>#VALUE!</v>
      </c>
      <c r="I3117" s="1" t="e">
        <f t="shared" ca="1" si="144"/>
        <v>#VALUE!</v>
      </c>
      <c r="J3117" s="1">
        <f t="shared" si="145"/>
        <v>0</v>
      </c>
      <c r="L3117" s="69"/>
      <c r="M3117" s="69"/>
      <c r="N3117"/>
      <c r="O3117"/>
      <c r="P3117"/>
      <c r="Q3117"/>
      <c r="R3117"/>
      <c r="S3117"/>
      <c r="T3117"/>
    </row>
    <row r="3118" spans="1:20" ht="12.75" customHeight="1" x14ac:dyDescent="0.2">
      <c r="A3118" s="85"/>
      <c r="B3118" s="139"/>
      <c r="C3118" s="140"/>
      <c r="D3118" s="141"/>
      <c r="E3118" s="141"/>
      <c r="F3118" s="141"/>
      <c r="G3118" s="141"/>
      <c r="H3118" s="1" t="e">
        <f t="shared" ca="1" si="146"/>
        <v>#VALUE!</v>
      </c>
      <c r="I3118" s="1" t="e">
        <f t="shared" ca="1" si="144"/>
        <v>#VALUE!</v>
      </c>
      <c r="J3118" s="1">
        <f t="shared" si="145"/>
        <v>0</v>
      </c>
      <c r="L3118" s="69"/>
      <c r="M3118" s="69"/>
      <c r="N3118"/>
      <c r="O3118"/>
      <c r="P3118"/>
      <c r="Q3118"/>
      <c r="R3118"/>
      <c r="S3118"/>
      <c r="T3118"/>
    </row>
    <row r="3119" spans="1:20" ht="12.75" customHeight="1" x14ac:dyDescent="0.2">
      <c r="A3119" s="85"/>
      <c r="B3119" s="139"/>
      <c r="C3119" s="140"/>
      <c r="D3119" s="141"/>
      <c r="E3119" s="141"/>
      <c r="F3119" s="141"/>
      <c r="G3119" s="141"/>
      <c r="H3119" s="1" t="e">
        <f t="shared" ca="1" si="146"/>
        <v>#VALUE!</v>
      </c>
      <c r="I3119" s="1" t="e">
        <f t="shared" ca="1" si="144"/>
        <v>#VALUE!</v>
      </c>
      <c r="J3119" s="1">
        <f t="shared" si="145"/>
        <v>0</v>
      </c>
      <c r="L3119" s="69"/>
      <c r="M3119" s="69"/>
      <c r="N3119"/>
      <c r="O3119"/>
      <c r="P3119"/>
      <c r="Q3119"/>
      <c r="R3119"/>
      <c r="S3119"/>
      <c r="T3119"/>
    </row>
    <row r="3120" spans="1:20" ht="12.75" customHeight="1" x14ac:dyDescent="0.2">
      <c r="A3120" s="85"/>
      <c r="B3120" s="139"/>
      <c r="C3120" s="140"/>
      <c r="D3120" s="141"/>
      <c r="E3120" s="141"/>
      <c r="F3120" s="141"/>
      <c r="G3120" s="141"/>
      <c r="H3120" s="1" t="e">
        <f t="shared" ca="1" si="146"/>
        <v>#VALUE!</v>
      </c>
      <c r="I3120" s="1" t="e">
        <f t="shared" ca="1" si="144"/>
        <v>#VALUE!</v>
      </c>
      <c r="J3120" s="1">
        <f t="shared" si="145"/>
        <v>0</v>
      </c>
      <c r="L3120" s="69"/>
      <c r="M3120" s="69"/>
      <c r="N3120"/>
      <c r="O3120"/>
      <c r="P3120"/>
      <c r="Q3120"/>
      <c r="R3120"/>
      <c r="S3120"/>
      <c r="T3120"/>
    </row>
    <row r="3121" spans="1:20" ht="12.75" customHeight="1" x14ac:dyDescent="0.2">
      <c r="A3121" s="85"/>
      <c r="B3121" s="139"/>
      <c r="C3121" s="140"/>
      <c r="D3121" s="141"/>
      <c r="E3121" s="141"/>
      <c r="F3121" s="141"/>
      <c r="G3121" s="141"/>
      <c r="H3121" s="1" t="e">
        <f t="shared" ca="1" si="146"/>
        <v>#VALUE!</v>
      </c>
      <c r="I3121" s="1" t="e">
        <f t="shared" ca="1" si="144"/>
        <v>#VALUE!</v>
      </c>
      <c r="J3121" s="1">
        <f t="shared" si="145"/>
        <v>0</v>
      </c>
      <c r="L3121" s="69"/>
      <c r="M3121" s="69"/>
      <c r="N3121"/>
      <c r="O3121"/>
      <c r="P3121"/>
      <c r="Q3121"/>
      <c r="R3121"/>
      <c r="S3121"/>
      <c r="T3121"/>
    </row>
    <row r="3122" spans="1:20" ht="12.75" customHeight="1" x14ac:dyDescent="0.2">
      <c r="A3122" s="85"/>
      <c r="B3122" s="139"/>
      <c r="C3122" s="140"/>
      <c r="D3122" s="141"/>
      <c r="E3122" s="141"/>
      <c r="F3122" s="141"/>
      <c r="G3122" s="141"/>
      <c r="H3122" s="1" t="e">
        <f t="shared" ca="1" si="146"/>
        <v>#VALUE!</v>
      </c>
      <c r="I3122" s="1" t="e">
        <f t="shared" ca="1" si="144"/>
        <v>#VALUE!</v>
      </c>
      <c r="J3122" s="1">
        <f t="shared" si="145"/>
        <v>0</v>
      </c>
      <c r="L3122" s="69"/>
      <c r="M3122" s="69"/>
      <c r="N3122"/>
      <c r="O3122"/>
      <c r="P3122"/>
      <c r="Q3122"/>
      <c r="R3122"/>
      <c r="S3122"/>
      <c r="T3122"/>
    </row>
    <row r="3123" spans="1:20" ht="12.75" customHeight="1" x14ac:dyDescent="0.2">
      <c r="A3123" s="85"/>
      <c r="B3123" s="139"/>
      <c r="C3123" s="140"/>
      <c r="D3123" s="141"/>
      <c r="E3123" s="141"/>
      <c r="F3123" s="141"/>
      <c r="G3123" s="141"/>
      <c r="H3123" s="1" t="e">
        <f t="shared" ca="1" si="146"/>
        <v>#VALUE!</v>
      </c>
      <c r="I3123" s="1" t="e">
        <f t="shared" ca="1" si="144"/>
        <v>#VALUE!</v>
      </c>
      <c r="J3123" s="1">
        <f t="shared" si="145"/>
        <v>0</v>
      </c>
      <c r="L3123" s="69"/>
      <c r="M3123" s="69"/>
      <c r="N3123"/>
      <c r="O3123"/>
      <c r="P3123"/>
      <c r="Q3123"/>
      <c r="R3123"/>
      <c r="S3123"/>
      <c r="T3123"/>
    </row>
    <row r="3124" spans="1:20" ht="12.75" customHeight="1" x14ac:dyDescent="0.2">
      <c r="A3124" s="85"/>
      <c r="B3124" s="139"/>
      <c r="C3124" s="140"/>
      <c r="D3124" s="141"/>
      <c r="E3124" s="141"/>
      <c r="F3124" s="141"/>
      <c r="G3124" s="141"/>
      <c r="H3124" s="1" t="e">
        <f t="shared" ca="1" si="146"/>
        <v>#VALUE!</v>
      </c>
      <c r="I3124" s="1" t="e">
        <f t="shared" ca="1" si="144"/>
        <v>#VALUE!</v>
      </c>
      <c r="J3124" s="1">
        <f t="shared" si="145"/>
        <v>0</v>
      </c>
      <c r="L3124" s="69"/>
      <c r="M3124" s="69"/>
      <c r="N3124"/>
      <c r="O3124"/>
      <c r="P3124"/>
      <c r="Q3124"/>
      <c r="R3124"/>
      <c r="S3124"/>
      <c r="T3124"/>
    </row>
    <row r="3125" spans="1:20" ht="12.75" customHeight="1" x14ac:dyDescent="0.2">
      <c r="A3125" s="85"/>
      <c r="B3125" s="139"/>
      <c r="C3125" s="140"/>
      <c r="D3125" s="141"/>
      <c r="E3125" s="141"/>
      <c r="F3125" s="141"/>
      <c r="G3125" s="141"/>
      <c r="H3125" s="1" t="e">
        <f t="shared" ca="1" si="146"/>
        <v>#VALUE!</v>
      </c>
      <c r="I3125" s="1" t="e">
        <f t="shared" ca="1" si="144"/>
        <v>#VALUE!</v>
      </c>
      <c r="J3125" s="1">
        <f t="shared" si="145"/>
        <v>0</v>
      </c>
      <c r="L3125" s="69"/>
      <c r="M3125" s="69"/>
      <c r="N3125"/>
      <c r="O3125"/>
      <c r="P3125"/>
      <c r="Q3125"/>
      <c r="R3125"/>
      <c r="S3125"/>
      <c r="T3125"/>
    </row>
    <row r="3126" spans="1:20" ht="12.75" customHeight="1" x14ac:dyDescent="0.2">
      <c r="A3126" s="85"/>
      <c r="B3126" s="139"/>
      <c r="C3126" s="140"/>
      <c r="D3126" s="141"/>
      <c r="E3126" s="141"/>
      <c r="F3126" s="141"/>
      <c r="G3126" s="141"/>
      <c r="H3126" s="1" t="e">
        <f t="shared" ca="1" si="146"/>
        <v>#VALUE!</v>
      </c>
      <c r="I3126" s="1" t="e">
        <f t="shared" ca="1" si="144"/>
        <v>#VALUE!</v>
      </c>
      <c r="J3126" s="1">
        <f t="shared" si="145"/>
        <v>0</v>
      </c>
      <c r="L3126" s="69"/>
      <c r="M3126" s="69"/>
      <c r="N3126"/>
      <c r="O3126"/>
      <c r="P3126"/>
      <c r="Q3126"/>
      <c r="R3126"/>
      <c r="S3126"/>
      <c r="T3126"/>
    </row>
    <row r="3127" spans="1:20" ht="12.75" customHeight="1" x14ac:dyDescent="0.2">
      <c r="A3127" s="85"/>
      <c r="B3127" s="139"/>
      <c r="C3127" s="140"/>
      <c r="D3127" s="141"/>
      <c r="E3127" s="141"/>
      <c r="F3127" s="141"/>
      <c r="G3127" s="141"/>
      <c r="H3127" s="1" t="e">
        <f t="shared" ca="1" si="146"/>
        <v>#VALUE!</v>
      </c>
      <c r="I3127" s="1" t="e">
        <f t="shared" ca="1" si="144"/>
        <v>#VALUE!</v>
      </c>
      <c r="J3127" s="1">
        <f t="shared" si="145"/>
        <v>0</v>
      </c>
      <c r="L3127" s="69"/>
      <c r="M3127" s="69"/>
      <c r="N3127"/>
      <c r="O3127"/>
      <c r="P3127"/>
      <c r="Q3127"/>
      <c r="R3127"/>
      <c r="S3127"/>
      <c r="T3127"/>
    </row>
    <row r="3128" spans="1:20" ht="12.75" customHeight="1" x14ac:dyDescent="0.2">
      <c r="A3128" s="85"/>
      <c r="B3128" s="139"/>
      <c r="C3128" s="140"/>
      <c r="D3128" s="141"/>
      <c r="E3128" s="141"/>
      <c r="F3128" s="141"/>
      <c r="G3128" s="141"/>
      <c r="H3128" s="1" t="e">
        <f t="shared" ca="1" si="146"/>
        <v>#VALUE!</v>
      </c>
      <c r="I3128" s="1" t="e">
        <f t="shared" ca="1" si="144"/>
        <v>#VALUE!</v>
      </c>
      <c r="J3128" s="1">
        <f t="shared" si="145"/>
        <v>0</v>
      </c>
      <c r="L3128" s="69"/>
      <c r="M3128" s="69"/>
      <c r="N3128"/>
      <c r="O3128"/>
      <c r="P3128"/>
      <c r="Q3128"/>
      <c r="R3128"/>
      <c r="S3128"/>
      <c r="T3128"/>
    </row>
    <row r="3129" spans="1:20" ht="12.75" customHeight="1" x14ac:dyDescent="0.2">
      <c r="A3129" s="85"/>
      <c r="B3129" s="139"/>
      <c r="C3129" s="140"/>
      <c r="D3129" s="141"/>
      <c r="E3129" s="141"/>
      <c r="F3129" s="141"/>
      <c r="G3129" s="141"/>
      <c r="H3129" s="1" t="e">
        <f t="shared" ca="1" si="146"/>
        <v>#VALUE!</v>
      </c>
      <c r="I3129" s="1" t="e">
        <f t="shared" ca="1" si="144"/>
        <v>#VALUE!</v>
      </c>
      <c r="J3129" s="1">
        <f t="shared" si="145"/>
        <v>0</v>
      </c>
      <c r="L3129" s="69"/>
      <c r="M3129" s="69"/>
      <c r="N3129"/>
      <c r="O3129"/>
      <c r="P3129"/>
      <c r="Q3129"/>
      <c r="R3129"/>
      <c r="S3129"/>
      <c r="T3129"/>
    </row>
    <row r="3130" spans="1:20" ht="12.75" customHeight="1" x14ac:dyDescent="0.2">
      <c r="A3130" s="85"/>
      <c r="B3130" s="139"/>
      <c r="C3130" s="140"/>
      <c r="D3130" s="141"/>
      <c r="E3130" s="141"/>
      <c r="F3130" s="141"/>
      <c r="G3130" s="141"/>
      <c r="H3130" s="1" t="e">
        <f t="shared" ca="1" si="146"/>
        <v>#VALUE!</v>
      </c>
      <c r="I3130" s="1" t="e">
        <f t="shared" ca="1" si="144"/>
        <v>#VALUE!</v>
      </c>
      <c r="J3130" s="1">
        <f t="shared" si="145"/>
        <v>0</v>
      </c>
      <c r="L3130" s="69"/>
      <c r="M3130" s="69"/>
      <c r="N3130"/>
      <c r="O3130"/>
      <c r="P3130"/>
      <c r="Q3130"/>
      <c r="R3130"/>
      <c r="S3130"/>
      <c r="T3130"/>
    </row>
    <row r="3131" spans="1:20" ht="12.75" customHeight="1" x14ac:dyDescent="0.2">
      <c r="A3131" s="85"/>
      <c r="B3131" s="139"/>
      <c r="C3131" s="140"/>
      <c r="D3131" s="141"/>
      <c r="E3131" s="141"/>
      <c r="F3131" s="141"/>
      <c r="G3131" s="141"/>
      <c r="H3131" s="1" t="e">
        <f t="shared" ca="1" si="146"/>
        <v>#VALUE!</v>
      </c>
      <c r="I3131" s="1" t="e">
        <f t="shared" ca="1" si="144"/>
        <v>#VALUE!</v>
      </c>
      <c r="J3131" s="1">
        <f t="shared" si="145"/>
        <v>0</v>
      </c>
      <c r="L3131" s="69"/>
      <c r="M3131" s="69"/>
      <c r="N3131"/>
      <c r="O3131"/>
      <c r="P3131"/>
      <c r="Q3131"/>
      <c r="R3131"/>
      <c r="S3131"/>
      <c r="T3131"/>
    </row>
    <row r="3132" spans="1:20" ht="12.75" customHeight="1" x14ac:dyDescent="0.2">
      <c r="A3132" s="85"/>
      <c r="B3132" s="139"/>
      <c r="C3132" s="140"/>
      <c r="D3132" s="141"/>
      <c r="E3132" s="141"/>
      <c r="F3132" s="141"/>
      <c r="G3132" s="141"/>
      <c r="H3132" s="1" t="e">
        <f t="shared" ca="1" si="146"/>
        <v>#VALUE!</v>
      </c>
      <c r="I3132" s="1" t="e">
        <f t="shared" ca="1" si="144"/>
        <v>#VALUE!</v>
      </c>
      <c r="J3132" s="1">
        <f t="shared" si="145"/>
        <v>0</v>
      </c>
      <c r="L3132" s="69"/>
      <c r="M3132" s="69"/>
      <c r="N3132"/>
      <c r="O3132"/>
      <c r="P3132"/>
      <c r="Q3132"/>
      <c r="R3132"/>
      <c r="S3132"/>
      <c r="T3132"/>
    </row>
    <row r="3133" spans="1:20" ht="12.75" customHeight="1" x14ac:dyDescent="0.2">
      <c r="A3133" s="85"/>
      <c r="B3133" s="139"/>
      <c r="C3133" s="140"/>
      <c r="D3133" s="141"/>
      <c r="E3133" s="141"/>
      <c r="F3133" s="141"/>
      <c r="G3133" s="141"/>
      <c r="H3133" s="1" t="e">
        <f t="shared" ca="1" si="146"/>
        <v>#VALUE!</v>
      </c>
      <c r="I3133" s="1" t="e">
        <f t="shared" ca="1" si="144"/>
        <v>#VALUE!</v>
      </c>
      <c r="J3133" s="1">
        <f t="shared" si="145"/>
        <v>0</v>
      </c>
      <c r="L3133" s="69"/>
      <c r="M3133" s="69"/>
      <c r="N3133"/>
      <c r="O3133"/>
      <c r="P3133"/>
      <c r="Q3133"/>
      <c r="R3133"/>
      <c r="S3133"/>
      <c r="T3133"/>
    </row>
    <row r="3134" spans="1:20" ht="12.75" customHeight="1" x14ac:dyDescent="0.2">
      <c r="A3134" s="85"/>
      <c r="B3134" s="139"/>
      <c r="C3134" s="140"/>
      <c r="D3134" s="141"/>
      <c r="E3134" s="141"/>
      <c r="F3134" s="141"/>
      <c r="G3134" s="141"/>
      <c r="H3134" s="1" t="e">
        <f t="shared" ca="1" si="146"/>
        <v>#VALUE!</v>
      </c>
      <c r="I3134" s="1" t="e">
        <f t="shared" ca="1" si="144"/>
        <v>#VALUE!</v>
      </c>
      <c r="J3134" s="1">
        <f t="shared" si="145"/>
        <v>0</v>
      </c>
      <c r="L3134" s="69"/>
      <c r="M3134" s="69"/>
      <c r="N3134"/>
      <c r="O3134"/>
      <c r="P3134"/>
      <c r="Q3134"/>
      <c r="R3134"/>
      <c r="S3134"/>
      <c r="T3134"/>
    </row>
    <row r="3135" spans="1:20" ht="12.75" customHeight="1" x14ac:dyDescent="0.2">
      <c r="A3135" s="85"/>
      <c r="B3135" s="139"/>
      <c r="C3135" s="140"/>
      <c r="D3135" s="141"/>
      <c r="E3135" s="141"/>
      <c r="F3135" s="141"/>
      <c r="G3135" s="141"/>
      <c r="H3135" s="1" t="e">
        <f t="shared" ca="1" si="146"/>
        <v>#VALUE!</v>
      </c>
      <c r="I3135" s="1" t="e">
        <f t="shared" ca="1" si="144"/>
        <v>#VALUE!</v>
      </c>
      <c r="J3135" s="1">
        <f t="shared" si="145"/>
        <v>0</v>
      </c>
      <c r="L3135" s="69"/>
      <c r="M3135" s="69"/>
      <c r="N3135"/>
      <c r="O3135"/>
      <c r="P3135"/>
      <c r="Q3135"/>
      <c r="R3135"/>
      <c r="S3135"/>
      <c r="T3135"/>
    </row>
    <row r="3136" spans="1:20" ht="12.75" customHeight="1" x14ac:dyDescent="0.2">
      <c r="A3136" s="85"/>
      <c r="B3136" s="139"/>
      <c r="C3136" s="140"/>
      <c r="D3136" s="141"/>
      <c r="E3136" s="141"/>
      <c r="F3136" s="141"/>
      <c r="G3136" s="141"/>
      <c r="H3136" s="1" t="e">
        <f t="shared" ca="1" si="146"/>
        <v>#VALUE!</v>
      </c>
      <c r="I3136" s="1" t="e">
        <f t="shared" ca="1" si="144"/>
        <v>#VALUE!</v>
      </c>
      <c r="J3136" s="1">
        <f t="shared" si="145"/>
        <v>0</v>
      </c>
      <c r="L3136" s="69"/>
      <c r="M3136" s="69"/>
      <c r="N3136"/>
      <c r="O3136"/>
      <c r="P3136"/>
      <c r="Q3136"/>
      <c r="R3136"/>
      <c r="S3136"/>
      <c r="T3136"/>
    </row>
    <row r="3137" spans="1:20" ht="12.75" customHeight="1" x14ac:dyDescent="0.2">
      <c r="A3137" s="85"/>
      <c r="B3137" s="139"/>
      <c r="C3137" s="140"/>
      <c r="D3137" s="141"/>
      <c r="E3137" s="141"/>
      <c r="F3137" s="141"/>
      <c r="G3137" s="141"/>
      <c r="H3137" s="1" t="e">
        <f t="shared" ca="1" si="146"/>
        <v>#VALUE!</v>
      </c>
      <c r="I3137" s="1" t="e">
        <f t="shared" ca="1" si="144"/>
        <v>#VALUE!</v>
      </c>
      <c r="J3137" s="1">
        <f t="shared" si="145"/>
        <v>0</v>
      </c>
      <c r="L3137" s="69"/>
      <c r="M3137" s="69"/>
      <c r="N3137"/>
      <c r="O3137"/>
      <c r="P3137"/>
      <c r="Q3137"/>
      <c r="R3137"/>
      <c r="S3137"/>
      <c r="T3137"/>
    </row>
    <row r="3138" spans="1:20" ht="12.75" customHeight="1" x14ac:dyDescent="0.2">
      <c r="A3138" s="85"/>
      <c r="B3138" s="139"/>
      <c r="C3138" s="140"/>
      <c r="D3138" s="141"/>
      <c r="E3138" s="141"/>
      <c r="F3138" s="141"/>
      <c r="G3138" s="141"/>
      <c r="H3138" s="1" t="e">
        <f t="shared" ca="1" si="146"/>
        <v>#VALUE!</v>
      </c>
      <c r="I3138" s="1" t="e">
        <f t="shared" ca="1" si="144"/>
        <v>#VALUE!</v>
      </c>
      <c r="J3138" s="1">
        <f t="shared" si="145"/>
        <v>0</v>
      </c>
      <c r="L3138" s="69"/>
      <c r="M3138" s="69"/>
      <c r="N3138"/>
      <c r="O3138"/>
      <c r="P3138"/>
      <c r="Q3138"/>
      <c r="R3138"/>
      <c r="S3138"/>
      <c r="T3138"/>
    </row>
    <row r="3139" spans="1:20" ht="12.75" customHeight="1" x14ac:dyDescent="0.2">
      <c r="A3139" s="85"/>
      <c r="B3139" s="139"/>
      <c r="C3139" s="140"/>
      <c r="D3139" s="141"/>
      <c r="E3139" s="141"/>
      <c r="F3139" s="141"/>
      <c r="G3139" s="141"/>
      <c r="H3139" s="1" t="e">
        <f t="shared" ca="1" si="146"/>
        <v>#VALUE!</v>
      </c>
      <c r="I3139" s="1" t="e">
        <f t="shared" ca="1" si="144"/>
        <v>#VALUE!</v>
      </c>
      <c r="J3139" s="1">
        <f t="shared" si="145"/>
        <v>0</v>
      </c>
      <c r="L3139" s="69"/>
      <c r="M3139" s="69"/>
      <c r="N3139"/>
      <c r="O3139"/>
      <c r="P3139"/>
      <c r="Q3139"/>
      <c r="R3139"/>
      <c r="S3139"/>
      <c r="T3139"/>
    </row>
    <row r="3140" spans="1:20" ht="12.75" customHeight="1" x14ac:dyDescent="0.2">
      <c r="A3140" s="85"/>
      <c r="B3140" s="139"/>
      <c r="C3140" s="140"/>
      <c r="D3140" s="141"/>
      <c r="E3140" s="141"/>
      <c r="F3140" s="141"/>
      <c r="G3140" s="141"/>
      <c r="H3140" s="1" t="e">
        <f t="shared" ca="1" si="146"/>
        <v>#VALUE!</v>
      </c>
      <c r="I3140" s="1" t="e">
        <f t="shared" ca="1" si="144"/>
        <v>#VALUE!</v>
      </c>
      <c r="J3140" s="1">
        <f t="shared" si="145"/>
        <v>0</v>
      </c>
      <c r="L3140" s="69"/>
      <c r="M3140" s="69"/>
      <c r="N3140"/>
      <c r="O3140"/>
      <c r="P3140"/>
      <c r="Q3140"/>
      <c r="R3140"/>
      <c r="S3140"/>
      <c r="T3140"/>
    </row>
    <row r="3141" spans="1:20" ht="12.75" customHeight="1" x14ac:dyDescent="0.2">
      <c r="A3141" s="85"/>
      <c r="B3141" s="139"/>
      <c r="C3141" s="140"/>
      <c r="D3141" s="141"/>
      <c r="E3141" s="141"/>
      <c r="F3141" s="141"/>
      <c r="G3141" s="141"/>
      <c r="H3141" s="1" t="e">
        <f t="shared" ca="1" si="146"/>
        <v>#VALUE!</v>
      </c>
      <c r="I3141" s="1" t="e">
        <f t="shared" ca="1" si="144"/>
        <v>#VALUE!</v>
      </c>
      <c r="J3141" s="1">
        <f t="shared" si="145"/>
        <v>0</v>
      </c>
      <c r="L3141" s="69"/>
      <c r="M3141" s="69"/>
      <c r="N3141"/>
      <c r="O3141"/>
      <c r="P3141"/>
      <c r="Q3141"/>
      <c r="R3141"/>
      <c r="S3141"/>
      <c r="T3141"/>
    </row>
    <row r="3142" spans="1:20" ht="12.75" customHeight="1" x14ac:dyDescent="0.2">
      <c r="A3142" s="85"/>
      <c r="B3142" s="139"/>
      <c r="C3142" s="140"/>
      <c r="D3142" s="141"/>
      <c r="E3142" s="141"/>
      <c r="F3142" s="141"/>
      <c r="G3142" s="141"/>
      <c r="H3142" s="1" t="e">
        <f t="shared" ca="1" si="146"/>
        <v>#VALUE!</v>
      </c>
      <c r="I3142" s="1" t="e">
        <f t="shared" ref="I3142:I3200" ca="1" si="147">IF(H3142=H3141,I3141+1,1)</f>
        <v>#VALUE!</v>
      </c>
      <c r="J3142" s="1">
        <f t="shared" ref="J3142:J3200" si="148">DAY(B3142)</f>
        <v>0</v>
      </c>
      <c r="L3142" s="69"/>
      <c r="M3142" s="69"/>
      <c r="N3142"/>
      <c r="O3142"/>
      <c r="P3142"/>
      <c r="Q3142"/>
      <c r="R3142"/>
      <c r="S3142"/>
      <c r="T3142"/>
    </row>
    <row r="3143" spans="1:20" ht="12.75" customHeight="1" x14ac:dyDescent="0.2">
      <c r="A3143" s="85"/>
      <c r="B3143" s="139"/>
      <c r="C3143" s="140"/>
      <c r="D3143" s="141"/>
      <c r="E3143" s="141"/>
      <c r="F3143" s="141"/>
      <c r="G3143" s="141"/>
      <c r="H3143" s="1" t="e">
        <f t="shared" ca="1" si="146"/>
        <v>#VALUE!</v>
      </c>
      <c r="I3143" s="1" t="e">
        <f t="shared" ca="1" si="147"/>
        <v>#VALUE!</v>
      </c>
      <c r="J3143" s="1">
        <f t="shared" si="148"/>
        <v>0</v>
      </c>
      <c r="L3143" s="69"/>
      <c r="M3143" s="69"/>
      <c r="N3143"/>
      <c r="O3143"/>
      <c r="P3143"/>
      <c r="Q3143"/>
      <c r="R3143"/>
      <c r="S3143"/>
      <c r="T3143"/>
    </row>
    <row r="3144" spans="1:20" ht="12.75" customHeight="1" x14ac:dyDescent="0.2">
      <c r="A3144" s="85"/>
      <c r="B3144" s="139"/>
      <c r="C3144" s="140"/>
      <c r="D3144" s="141"/>
      <c r="E3144" s="141"/>
      <c r="F3144" s="141"/>
      <c r="G3144" s="141"/>
      <c r="H3144" s="1" t="e">
        <f t="shared" ca="1" si="146"/>
        <v>#VALUE!</v>
      </c>
      <c r="I3144" s="1" t="e">
        <f t="shared" ca="1" si="147"/>
        <v>#VALUE!</v>
      </c>
      <c r="J3144" s="1">
        <f t="shared" si="148"/>
        <v>0</v>
      </c>
      <c r="L3144" s="69"/>
      <c r="M3144" s="69"/>
      <c r="N3144"/>
      <c r="O3144"/>
      <c r="P3144"/>
      <c r="Q3144"/>
      <c r="R3144"/>
      <c r="S3144"/>
      <c r="T3144"/>
    </row>
    <row r="3145" spans="1:20" ht="12.75" customHeight="1" x14ac:dyDescent="0.2">
      <c r="A3145" s="85"/>
      <c r="B3145" s="139"/>
      <c r="C3145" s="140"/>
      <c r="D3145" s="141"/>
      <c r="E3145" s="141"/>
      <c r="F3145" s="141"/>
      <c r="G3145" s="141"/>
      <c r="H3145" s="1" t="e">
        <f t="shared" ca="1" si="146"/>
        <v>#VALUE!</v>
      </c>
      <c r="I3145" s="1" t="e">
        <f t="shared" ca="1" si="147"/>
        <v>#VALUE!</v>
      </c>
      <c r="J3145" s="1">
        <f t="shared" si="148"/>
        <v>0</v>
      </c>
      <c r="L3145" s="69"/>
      <c r="M3145" s="69"/>
      <c r="N3145"/>
      <c r="O3145"/>
      <c r="P3145"/>
      <c r="Q3145"/>
      <c r="R3145"/>
      <c r="S3145"/>
      <c r="T3145"/>
    </row>
    <row r="3146" spans="1:20" ht="12.75" customHeight="1" x14ac:dyDescent="0.2">
      <c r="A3146" s="85"/>
      <c r="B3146" s="139"/>
      <c r="C3146" s="140"/>
      <c r="D3146" s="141"/>
      <c r="E3146" s="141"/>
      <c r="F3146" s="141"/>
      <c r="G3146" s="141"/>
      <c r="H3146" s="1" t="e">
        <f t="shared" ca="1" si="146"/>
        <v>#VALUE!</v>
      </c>
      <c r="I3146" s="1" t="e">
        <f t="shared" ca="1" si="147"/>
        <v>#VALUE!</v>
      </c>
      <c r="J3146" s="1">
        <f t="shared" si="148"/>
        <v>0</v>
      </c>
      <c r="L3146" s="69"/>
      <c r="M3146" s="69"/>
      <c r="N3146"/>
      <c r="O3146"/>
      <c r="P3146"/>
      <c r="Q3146"/>
      <c r="R3146"/>
      <c r="S3146"/>
      <c r="T3146"/>
    </row>
    <row r="3147" spans="1:20" ht="12.75" customHeight="1" x14ac:dyDescent="0.2">
      <c r="A3147" s="85"/>
      <c r="B3147" s="139"/>
      <c r="C3147" s="140"/>
      <c r="D3147" s="141"/>
      <c r="E3147" s="141"/>
      <c r="F3147" s="141"/>
      <c r="G3147" s="141"/>
      <c r="H3147" s="1" t="e">
        <f t="shared" ca="1" si="146"/>
        <v>#VALUE!</v>
      </c>
      <c r="I3147" s="1" t="e">
        <f t="shared" ca="1" si="147"/>
        <v>#VALUE!</v>
      </c>
      <c r="J3147" s="1">
        <f t="shared" si="148"/>
        <v>0</v>
      </c>
      <c r="L3147" s="69"/>
      <c r="M3147" s="69"/>
      <c r="N3147"/>
      <c r="O3147"/>
      <c r="P3147"/>
      <c r="Q3147"/>
      <c r="R3147"/>
      <c r="S3147"/>
      <c r="T3147"/>
    </row>
    <row r="3148" spans="1:20" ht="12.75" customHeight="1" x14ac:dyDescent="0.2">
      <c r="A3148" s="85"/>
      <c r="B3148" s="139"/>
      <c r="C3148" s="140"/>
      <c r="D3148" s="141"/>
      <c r="E3148" s="141"/>
      <c r="F3148" s="141"/>
      <c r="G3148" s="141"/>
      <c r="H3148" s="1" t="e">
        <f t="shared" ca="1" si="146"/>
        <v>#VALUE!</v>
      </c>
      <c r="I3148" s="1" t="e">
        <f t="shared" ca="1" si="147"/>
        <v>#VALUE!</v>
      </c>
      <c r="J3148" s="1">
        <f t="shared" si="148"/>
        <v>0</v>
      </c>
      <c r="L3148" s="69"/>
      <c r="M3148" s="69"/>
      <c r="N3148"/>
      <c r="O3148"/>
      <c r="P3148"/>
      <c r="Q3148"/>
      <c r="R3148"/>
      <c r="S3148"/>
      <c r="T3148"/>
    </row>
    <row r="3149" spans="1:20" ht="12.75" customHeight="1" x14ac:dyDescent="0.2">
      <c r="A3149" s="85"/>
      <c r="B3149" s="139"/>
      <c r="C3149" s="140"/>
      <c r="D3149" s="141"/>
      <c r="E3149" s="141"/>
      <c r="F3149" s="141"/>
      <c r="G3149" s="141"/>
      <c r="H3149" s="1" t="e">
        <f t="shared" ca="1" si="146"/>
        <v>#VALUE!</v>
      </c>
      <c r="I3149" s="1" t="e">
        <f t="shared" ca="1" si="147"/>
        <v>#VALUE!</v>
      </c>
      <c r="J3149" s="1">
        <f t="shared" si="148"/>
        <v>0</v>
      </c>
      <c r="L3149" s="69"/>
      <c r="M3149" s="69"/>
      <c r="N3149"/>
      <c r="O3149"/>
      <c r="P3149"/>
      <c r="Q3149"/>
      <c r="R3149"/>
      <c r="S3149"/>
      <c r="T3149"/>
    </row>
    <row r="3150" spans="1:20" ht="12.75" customHeight="1" x14ac:dyDescent="0.2">
      <c r="A3150" s="85"/>
      <c r="B3150" s="139"/>
      <c r="C3150" s="140"/>
      <c r="D3150" s="141"/>
      <c r="E3150" s="141"/>
      <c r="F3150" s="141"/>
      <c r="G3150" s="141"/>
      <c r="H3150" s="1" t="e">
        <f t="shared" ca="1" si="146"/>
        <v>#VALUE!</v>
      </c>
      <c r="I3150" s="1" t="e">
        <f t="shared" ca="1" si="147"/>
        <v>#VALUE!</v>
      </c>
      <c r="J3150" s="1">
        <f t="shared" si="148"/>
        <v>0</v>
      </c>
      <c r="L3150" s="69"/>
      <c r="M3150" s="69"/>
      <c r="N3150"/>
      <c r="O3150"/>
      <c r="P3150"/>
      <c r="Q3150"/>
      <c r="R3150"/>
      <c r="S3150"/>
      <c r="T3150"/>
    </row>
    <row r="3151" spans="1:20" ht="12.75" customHeight="1" x14ac:dyDescent="0.2">
      <c r="A3151" s="85"/>
      <c r="B3151" s="139"/>
      <c r="C3151" s="140"/>
      <c r="D3151" s="141"/>
      <c r="E3151" s="141"/>
      <c r="F3151" s="141"/>
      <c r="G3151" s="141"/>
      <c r="H3151" s="1" t="e">
        <f t="shared" ca="1" si="146"/>
        <v>#VALUE!</v>
      </c>
      <c r="I3151" s="1" t="e">
        <f t="shared" ca="1" si="147"/>
        <v>#VALUE!</v>
      </c>
      <c r="J3151" s="1">
        <f t="shared" si="148"/>
        <v>0</v>
      </c>
      <c r="L3151" s="69"/>
      <c r="M3151" s="69"/>
      <c r="N3151"/>
      <c r="O3151"/>
      <c r="P3151"/>
      <c r="Q3151"/>
      <c r="R3151"/>
      <c r="S3151"/>
      <c r="T3151"/>
    </row>
    <row r="3152" spans="1:20" ht="12.75" customHeight="1" x14ac:dyDescent="0.2">
      <c r="A3152" s="85"/>
      <c r="B3152" s="139"/>
      <c r="C3152" s="140"/>
      <c r="D3152" s="141"/>
      <c r="E3152" s="141"/>
      <c r="F3152" s="141"/>
      <c r="G3152" s="141"/>
      <c r="H3152" s="1" t="e">
        <f t="shared" ca="1" si="146"/>
        <v>#VALUE!</v>
      </c>
      <c r="I3152" s="1" t="e">
        <f t="shared" ca="1" si="147"/>
        <v>#VALUE!</v>
      </c>
      <c r="J3152" s="1">
        <f t="shared" si="148"/>
        <v>0</v>
      </c>
      <c r="L3152" s="69"/>
      <c r="M3152" s="69"/>
      <c r="N3152"/>
      <c r="O3152"/>
      <c r="P3152"/>
      <c r="Q3152"/>
      <c r="R3152"/>
      <c r="S3152"/>
      <c r="T3152"/>
    </row>
    <row r="3153" spans="1:20" ht="12.75" customHeight="1" x14ac:dyDescent="0.2">
      <c r="A3153" s="85"/>
      <c r="B3153" s="139"/>
      <c r="C3153" s="140"/>
      <c r="D3153" s="141"/>
      <c r="E3153" s="141"/>
      <c r="F3153" s="141"/>
      <c r="G3153" s="141"/>
      <c r="H3153" s="1" t="e">
        <f t="shared" ca="1" si="146"/>
        <v>#VALUE!</v>
      </c>
      <c r="I3153" s="1" t="e">
        <f t="shared" ca="1" si="147"/>
        <v>#VALUE!</v>
      </c>
      <c r="J3153" s="1">
        <f t="shared" si="148"/>
        <v>0</v>
      </c>
      <c r="L3153" s="69"/>
      <c r="M3153" s="69"/>
      <c r="N3153"/>
      <c r="O3153"/>
      <c r="P3153"/>
      <c r="Q3153"/>
      <c r="R3153"/>
      <c r="S3153"/>
      <c r="T3153"/>
    </row>
    <row r="3154" spans="1:20" ht="12.75" customHeight="1" x14ac:dyDescent="0.2">
      <c r="A3154" s="85"/>
      <c r="B3154" s="139"/>
      <c r="C3154" s="140"/>
      <c r="D3154" s="141"/>
      <c r="E3154" s="141"/>
      <c r="F3154" s="141"/>
      <c r="G3154" s="141"/>
      <c r="H3154" s="1" t="e">
        <f t="shared" ca="1" si="146"/>
        <v>#VALUE!</v>
      </c>
      <c r="I3154" s="1" t="e">
        <f t="shared" ca="1" si="147"/>
        <v>#VALUE!</v>
      </c>
      <c r="J3154" s="1">
        <f t="shared" si="148"/>
        <v>0</v>
      </c>
      <c r="L3154" s="69"/>
      <c r="M3154" s="69"/>
      <c r="N3154"/>
      <c r="O3154"/>
      <c r="P3154"/>
      <c r="Q3154"/>
      <c r="R3154"/>
      <c r="S3154"/>
      <c r="T3154"/>
    </row>
    <row r="3155" spans="1:20" ht="12.75" customHeight="1" x14ac:dyDescent="0.2">
      <c r="A3155" s="85"/>
      <c r="B3155" s="139"/>
      <c r="C3155" s="140"/>
      <c r="D3155" s="141"/>
      <c r="E3155" s="141"/>
      <c r="F3155" s="141"/>
      <c r="G3155" s="141"/>
      <c r="H3155" s="1" t="e">
        <f t="shared" ca="1" si="146"/>
        <v>#VALUE!</v>
      </c>
      <c r="I3155" s="1" t="e">
        <f t="shared" ca="1" si="147"/>
        <v>#VALUE!</v>
      </c>
      <c r="J3155" s="1">
        <f t="shared" si="148"/>
        <v>0</v>
      </c>
      <c r="L3155" s="69"/>
      <c r="M3155" s="69"/>
      <c r="N3155"/>
      <c r="O3155"/>
      <c r="P3155"/>
      <c r="Q3155"/>
      <c r="R3155"/>
      <c r="S3155"/>
      <c r="T3155"/>
    </row>
    <row r="3156" spans="1:20" ht="12.75" customHeight="1" x14ac:dyDescent="0.2">
      <c r="A3156" s="85"/>
      <c r="B3156" s="139"/>
      <c r="C3156" s="140"/>
      <c r="D3156" s="141"/>
      <c r="E3156" s="141"/>
      <c r="F3156" s="141"/>
      <c r="G3156" s="141"/>
      <c r="H3156" s="1" t="e">
        <f t="shared" ca="1" si="146"/>
        <v>#VALUE!</v>
      </c>
      <c r="I3156" s="1" t="e">
        <f t="shared" ca="1" si="147"/>
        <v>#VALUE!</v>
      </c>
      <c r="J3156" s="1">
        <f t="shared" si="148"/>
        <v>0</v>
      </c>
      <c r="L3156" s="69"/>
      <c r="M3156" s="69"/>
      <c r="N3156"/>
      <c r="O3156"/>
      <c r="P3156"/>
      <c r="Q3156"/>
      <c r="R3156"/>
      <c r="S3156"/>
      <c r="T3156"/>
    </row>
    <row r="3157" spans="1:20" ht="12.75" customHeight="1" x14ac:dyDescent="0.2">
      <c r="A3157" s="85"/>
      <c r="B3157" s="139"/>
      <c r="C3157" s="140"/>
      <c r="D3157" s="141"/>
      <c r="E3157" s="141"/>
      <c r="F3157" s="141"/>
      <c r="G3157" s="141"/>
      <c r="H3157" s="1" t="e">
        <f t="shared" ca="1" si="146"/>
        <v>#VALUE!</v>
      </c>
      <c r="I3157" s="1" t="e">
        <f t="shared" ca="1" si="147"/>
        <v>#VALUE!</v>
      </c>
      <c r="J3157" s="1">
        <f t="shared" si="148"/>
        <v>0</v>
      </c>
      <c r="L3157" s="69"/>
      <c r="M3157" s="69"/>
      <c r="N3157"/>
      <c r="O3157"/>
      <c r="P3157"/>
      <c r="Q3157"/>
      <c r="R3157"/>
      <c r="S3157"/>
      <c r="T3157"/>
    </row>
    <row r="3158" spans="1:20" ht="12.75" customHeight="1" x14ac:dyDescent="0.2">
      <c r="A3158" s="85"/>
      <c r="B3158" s="139"/>
      <c r="C3158" s="140"/>
      <c r="D3158" s="141"/>
      <c r="E3158" s="141"/>
      <c r="F3158" s="141"/>
      <c r="G3158" s="141"/>
      <c r="H3158" s="1" t="e">
        <f t="shared" ca="1" si="146"/>
        <v>#VALUE!</v>
      </c>
      <c r="I3158" s="1" t="e">
        <f t="shared" ca="1" si="147"/>
        <v>#VALUE!</v>
      </c>
      <c r="J3158" s="1">
        <f t="shared" si="148"/>
        <v>0</v>
      </c>
      <c r="L3158" s="69"/>
      <c r="M3158" s="69"/>
      <c r="N3158"/>
      <c r="O3158"/>
      <c r="P3158"/>
      <c r="Q3158"/>
      <c r="R3158"/>
      <c r="S3158"/>
      <c r="T3158"/>
    </row>
    <row r="3159" spans="1:20" ht="12.75" customHeight="1" x14ac:dyDescent="0.2">
      <c r="A3159" s="85"/>
      <c r="B3159" s="139"/>
      <c r="C3159" s="140"/>
      <c r="D3159" s="141"/>
      <c r="E3159" s="141"/>
      <c r="F3159" s="141"/>
      <c r="G3159" s="141"/>
      <c r="H3159" s="1" t="e">
        <f t="shared" ca="1" si="146"/>
        <v>#VALUE!</v>
      </c>
      <c r="I3159" s="1" t="e">
        <f t="shared" ca="1" si="147"/>
        <v>#VALUE!</v>
      </c>
      <c r="J3159" s="1">
        <f t="shared" si="148"/>
        <v>0</v>
      </c>
      <c r="L3159" s="69"/>
      <c r="M3159" s="69"/>
      <c r="N3159"/>
      <c r="O3159"/>
      <c r="P3159"/>
      <c r="Q3159"/>
      <c r="R3159"/>
      <c r="S3159"/>
      <c r="T3159"/>
    </row>
    <row r="3160" spans="1:20" ht="12.75" customHeight="1" x14ac:dyDescent="0.2">
      <c r="A3160" s="85"/>
      <c r="B3160" s="139"/>
      <c r="C3160" s="140"/>
      <c r="D3160" s="141"/>
      <c r="E3160" s="141"/>
      <c r="F3160" s="141"/>
      <c r="G3160" s="141"/>
      <c r="H3160" s="1" t="e">
        <f t="shared" ca="1" si="146"/>
        <v>#VALUE!</v>
      </c>
      <c r="I3160" s="1" t="e">
        <f t="shared" ca="1" si="147"/>
        <v>#VALUE!</v>
      </c>
      <c r="J3160" s="1">
        <f t="shared" si="148"/>
        <v>0</v>
      </c>
      <c r="L3160" s="69"/>
      <c r="M3160" s="69"/>
      <c r="N3160"/>
      <c r="O3160"/>
      <c r="P3160"/>
      <c r="Q3160"/>
      <c r="R3160"/>
      <c r="S3160"/>
      <c r="T3160"/>
    </row>
    <row r="3161" spans="1:20" ht="12.75" customHeight="1" x14ac:dyDescent="0.2">
      <c r="A3161" s="85"/>
      <c r="B3161" s="139"/>
      <c r="C3161" s="140"/>
      <c r="D3161" s="141"/>
      <c r="E3161" s="141"/>
      <c r="F3161" s="141"/>
      <c r="G3161" s="141"/>
      <c r="H3161" s="1" t="e">
        <f t="shared" ca="1" si="146"/>
        <v>#VALUE!</v>
      </c>
      <c r="I3161" s="1" t="e">
        <f t="shared" ca="1" si="147"/>
        <v>#VALUE!</v>
      </c>
      <c r="J3161" s="1">
        <f t="shared" si="148"/>
        <v>0</v>
      </c>
      <c r="L3161" s="69"/>
      <c r="M3161" s="69"/>
      <c r="N3161"/>
      <c r="O3161"/>
      <c r="P3161"/>
      <c r="Q3161"/>
      <c r="R3161"/>
      <c r="S3161"/>
      <c r="T3161"/>
    </row>
    <row r="3162" spans="1:20" ht="12.75" customHeight="1" x14ac:dyDescent="0.2">
      <c r="A3162" s="85"/>
      <c r="B3162" s="139"/>
      <c r="C3162" s="140"/>
      <c r="D3162" s="141"/>
      <c r="E3162" s="141"/>
      <c r="F3162" s="141"/>
      <c r="G3162" s="141"/>
      <c r="H3162" s="1" t="e">
        <f t="shared" ca="1" si="146"/>
        <v>#VALUE!</v>
      </c>
      <c r="I3162" s="1" t="e">
        <f t="shared" ca="1" si="147"/>
        <v>#VALUE!</v>
      </c>
      <c r="J3162" s="1">
        <f t="shared" si="148"/>
        <v>0</v>
      </c>
      <c r="L3162" s="69"/>
      <c r="M3162" s="69"/>
      <c r="N3162"/>
      <c r="O3162"/>
      <c r="P3162"/>
      <c r="Q3162"/>
      <c r="R3162"/>
      <c r="S3162"/>
      <c r="T3162"/>
    </row>
    <row r="3163" spans="1:20" ht="12.75" customHeight="1" x14ac:dyDescent="0.2">
      <c r="A3163" s="85"/>
      <c r="B3163" s="139"/>
      <c r="C3163" s="140"/>
      <c r="D3163" s="141"/>
      <c r="E3163" s="141"/>
      <c r="F3163" s="141"/>
      <c r="G3163" s="141"/>
      <c r="H3163" s="1" t="e">
        <f t="shared" ca="1" si="146"/>
        <v>#VALUE!</v>
      </c>
      <c r="I3163" s="1" t="e">
        <f t="shared" ca="1" si="147"/>
        <v>#VALUE!</v>
      </c>
      <c r="J3163" s="1">
        <f t="shared" si="148"/>
        <v>0</v>
      </c>
      <c r="L3163" s="69"/>
      <c r="M3163" s="69"/>
      <c r="N3163"/>
      <c r="O3163"/>
      <c r="P3163"/>
      <c r="Q3163"/>
      <c r="R3163"/>
      <c r="S3163"/>
      <c r="T3163"/>
    </row>
    <row r="3164" spans="1:20" ht="12.75" customHeight="1" x14ac:dyDescent="0.2">
      <c r="A3164" s="85"/>
      <c r="B3164" s="139"/>
      <c r="C3164" s="140"/>
      <c r="D3164" s="141"/>
      <c r="E3164" s="141"/>
      <c r="F3164" s="141"/>
      <c r="G3164" s="141"/>
      <c r="H3164" s="1" t="e">
        <f t="shared" ca="1" si="146"/>
        <v>#VALUE!</v>
      </c>
      <c r="I3164" s="1" t="e">
        <f t="shared" ca="1" si="147"/>
        <v>#VALUE!</v>
      </c>
      <c r="J3164" s="1">
        <f t="shared" si="148"/>
        <v>0</v>
      </c>
      <c r="L3164" s="69"/>
      <c r="M3164" s="69"/>
      <c r="N3164"/>
      <c r="O3164"/>
      <c r="P3164"/>
      <c r="Q3164"/>
      <c r="R3164"/>
      <c r="S3164"/>
      <c r="T3164"/>
    </row>
    <row r="3165" spans="1:20" ht="12.75" customHeight="1" x14ac:dyDescent="0.2">
      <c r="A3165" s="85"/>
      <c r="B3165" s="139"/>
      <c r="C3165" s="140"/>
      <c r="D3165" s="141"/>
      <c r="E3165" s="141"/>
      <c r="F3165" s="141"/>
      <c r="G3165" s="141"/>
      <c r="H3165" s="1" t="e">
        <f t="shared" ca="1" si="146"/>
        <v>#VALUE!</v>
      </c>
      <c r="I3165" s="1" t="e">
        <f t="shared" ca="1" si="147"/>
        <v>#VALUE!</v>
      </c>
      <c r="J3165" s="1">
        <f t="shared" si="148"/>
        <v>0</v>
      </c>
      <c r="L3165" s="69"/>
      <c r="M3165" s="69"/>
      <c r="N3165"/>
      <c r="O3165"/>
      <c r="P3165"/>
      <c r="Q3165"/>
      <c r="R3165"/>
      <c r="S3165"/>
      <c r="T3165"/>
    </row>
    <row r="3166" spans="1:20" ht="12.75" customHeight="1" x14ac:dyDescent="0.2">
      <c r="A3166" s="85"/>
      <c r="B3166" s="139"/>
      <c r="C3166" s="140"/>
      <c r="D3166" s="141"/>
      <c r="E3166" s="141"/>
      <c r="F3166" s="141"/>
      <c r="G3166" s="141"/>
      <c r="H3166" s="1" t="e">
        <f t="shared" ca="1" si="146"/>
        <v>#VALUE!</v>
      </c>
      <c r="I3166" s="1" t="e">
        <f t="shared" ca="1" si="147"/>
        <v>#VALUE!</v>
      </c>
      <c r="J3166" s="1">
        <f t="shared" si="148"/>
        <v>0</v>
      </c>
      <c r="L3166" s="69"/>
      <c r="M3166" s="69"/>
      <c r="N3166"/>
      <c r="O3166"/>
      <c r="P3166"/>
      <c r="Q3166"/>
      <c r="R3166"/>
      <c r="S3166"/>
      <c r="T3166"/>
    </row>
    <row r="3167" spans="1:20" ht="12.75" customHeight="1" x14ac:dyDescent="0.2">
      <c r="A3167" s="85"/>
      <c r="B3167" s="139"/>
      <c r="C3167" s="140"/>
      <c r="D3167" s="141"/>
      <c r="E3167" s="141"/>
      <c r="F3167" s="141"/>
      <c r="G3167" s="141"/>
      <c r="H3167" s="1" t="e">
        <f t="shared" ca="1" si="146"/>
        <v>#VALUE!</v>
      </c>
      <c r="I3167" s="1" t="e">
        <f t="shared" ca="1" si="147"/>
        <v>#VALUE!</v>
      </c>
      <c r="J3167" s="1">
        <f t="shared" si="148"/>
        <v>0</v>
      </c>
      <c r="L3167" s="69"/>
      <c r="M3167" s="69"/>
      <c r="N3167"/>
      <c r="O3167"/>
      <c r="P3167"/>
      <c r="Q3167"/>
      <c r="R3167"/>
      <c r="S3167"/>
      <c r="T3167"/>
    </row>
    <row r="3168" spans="1:20" ht="12.75" customHeight="1" x14ac:dyDescent="0.2">
      <c r="A3168" s="85"/>
      <c r="B3168" s="139"/>
      <c r="C3168" s="140"/>
      <c r="D3168" s="141"/>
      <c r="E3168" s="141"/>
      <c r="F3168" s="141"/>
      <c r="G3168" s="141"/>
      <c r="H3168" s="1" t="e">
        <f t="shared" ca="1" si="146"/>
        <v>#VALUE!</v>
      </c>
      <c r="I3168" s="1" t="e">
        <f t="shared" ca="1" si="147"/>
        <v>#VALUE!</v>
      </c>
      <c r="J3168" s="1">
        <f t="shared" si="148"/>
        <v>0</v>
      </c>
      <c r="L3168" s="69"/>
      <c r="M3168" s="69"/>
      <c r="N3168"/>
      <c r="O3168"/>
      <c r="P3168"/>
      <c r="Q3168"/>
      <c r="R3168"/>
      <c r="S3168"/>
      <c r="T3168"/>
    </row>
    <row r="3169" spans="1:20" ht="12.75" customHeight="1" x14ac:dyDescent="0.2">
      <c r="A3169" s="85"/>
      <c r="B3169" s="139"/>
      <c r="C3169" s="140"/>
      <c r="D3169" s="141"/>
      <c r="E3169" s="141"/>
      <c r="F3169" s="141"/>
      <c r="G3169" s="141"/>
      <c r="H3169" s="1" t="e">
        <f t="shared" ca="1" si="146"/>
        <v>#VALUE!</v>
      </c>
      <c r="I3169" s="1" t="e">
        <f t="shared" ca="1" si="147"/>
        <v>#VALUE!</v>
      </c>
      <c r="J3169" s="1">
        <f t="shared" si="148"/>
        <v>0</v>
      </c>
      <c r="L3169" s="69"/>
      <c r="M3169" s="69"/>
      <c r="N3169"/>
      <c r="O3169"/>
      <c r="P3169"/>
      <c r="Q3169"/>
      <c r="R3169"/>
      <c r="S3169"/>
      <c r="T3169"/>
    </row>
    <row r="3170" spans="1:20" ht="12.75" customHeight="1" x14ac:dyDescent="0.2">
      <c r="A3170" s="85"/>
      <c r="B3170" s="139"/>
      <c r="C3170" s="140"/>
      <c r="D3170" s="141"/>
      <c r="E3170" s="141"/>
      <c r="F3170" s="141"/>
      <c r="G3170" s="141"/>
      <c r="H3170" s="1" t="e">
        <f t="shared" ca="1" si="146"/>
        <v>#VALUE!</v>
      </c>
      <c r="I3170" s="1" t="e">
        <f t="shared" ca="1" si="147"/>
        <v>#VALUE!</v>
      </c>
      <c r="J3170" s="1">
        <f t="shared" si="148"/>
        <v>0</v>
      </c>
      <c r="L3170" s="69"/>
      <c r="M3170" s="69"/>
      <c r="N3170"/>
      <c r="O3170"/>
      <c r="P3170"/>
      <c r="Q3170"/>
      <c r="R3170"/>
      <c r="S3170"/>
      <c r="T3170"/>
    </row>
    <row r="3171" spans="1:20" ht="12.75" customHeight="1" x14ac:dyDescent="0.2">
      <c r="A3171" s="85"/>
      <c r="B3171" s="139"/>
      <c r="C3171" s="140"/>
      <c r="D3171" s="141"/>
      <c r="E3171" s="141"/>
      <c r="F3171" s="141"/>
      <c r="G3171" s="141"/>
      <c r="H3171" s="1" t="e">
        <f t="shared" ca="1" si="146"/>
        <v>#VALUE!</v>
      </c>
      <c r="I3171" s="1" t="e">
        <f t="shared" ca="1" si="147"/>
        <v>#VALUE!</v>
      </c>
      <c r="J3171" s="1">
        <f t="shared" si="148"/>
        <v>0</v>
      </c>
      <c r="L3171" s="69"/>
      <c r="M3171" s="69"/>
      <c r="N3171"/>
      <c r="O3171"/>
      <c r="P3171"/>
      <c r="Q3171"/>
      <c r="R3171"/>
      <c r="S3171"/>
      <c r="T3171"/>
    </row>
    <row r="3172" spans="1:20" ht="12.75" customHeight="1" x14ac:dyDescent="0.2">
      <c r="A3172" s="85"/>
      <c r="B3172" s="139"/>
      <c r="C3172" s="140"/>
      <c r="D3172" s="141"/>
      <c r="E3172" s="141"/>
      <c r="F3172" s="141"/>
      <c r="G3172" s="141"/>
      <c r="H3172" s="1" t="e">
        <f t="shared" ca="1" si="146"/>
        <v>#VALUE!</v>
      </c>
      <c r="I3172" s="1" t="e">
        <f t="shared" ca="1" si="147"/>
        <v>#VALUE!</v>
      </c>
      <c r="J3172" s="1">
        <f t="shared" si="148"/>
        <v>0</v>
      </c>
      <c r="L3172" s="69"/>
      <c r="M3172" s="69"/>
      <c r="N3172"/>
      <c r="O3172"/>
      <c r="P3172"/>
      <c r="Q3172"/>
      <c r="R3172"/>
      <c r="S3172"/>
      <c r="T3172"/>
    </row>
    <row r="3173" spans="1:20" ht="12.75" customHeight="1" x14ac:dyDescent="0.2">
      <c r="A3173" s="85"/>
      <c r="B3173" s="83"/>
      <c r="C3173" s="83"/>
      <c r="D3173" s="86"/>
      <c r="E3173" s="86"/>
      <c r="F3173" s="86"/>
      <c r="G3173" s="86"/>
      <c r="H3173" s="1" t="e">
        <f t="shared" ca="1" si="146"/>
        <v>#VALUE!</v>
      </c>
      <c r="I3173" s="1" t="e">
        <f t="shared" ca="1" si="147"/>
        <v>#VALUE!</v>
      </c>
      <c r="J3173" s="1">
        <f t="shared" si="148"/>
        <v>0</v>
      </c>
      <c r="L3173" s="69"/>
      <c r="M3173" s="69"/>
      <c r="N3173"/>
      <c r="O3173"/>
      <c r="P3173"/>
      <c r="Q3173"/>
      <c r="R3173"/>
      <c r="S3173"/>
      <c r="T3173"/>
    </row>
    <row r="3174" spans="1:20" ht="12.75" customHeight="1" x14ac:dyDescent="0.2">
      <c r="A3174" s="85"/>
      <c r="B3174" s="83"/>
      <c r="C3174" s="83"/>
      <c r="D3174" s="86"/>
      <c r="E3174" s="86"/>
      <c r="F3174" s="86"/>
      <c r="G3174" s="86"/>
      <c r="H3174" s="1" t="e">
        <f t="shared" ca="1" si="146"/>
        <v>#VALUE!</v>
      </c>
      <c r="I3174" s="1" t="e">
        <f t="shared" ca="1" si="147"/>
        <v>#VALUE!</v>
      </c>
      <c r="J3174" s="1">
        <f t="shared" si="148"/>
        <v>0</v>
      </c>
      <c r="L3174" s="69"/>
      <c r="M3174" s="69"/>
      <c r="N3174"/>
      <c r="O3174"/>
      <c r="P3174"/>
      <c r="Q3174"/>
      <c r="R3174"/>
      <c r="S3174"/>
      <c r="T3174"/>
    </row>
    <row r="3175" spans="1:20" ht="12.75" customHeight="1" x14ac:dyDescent="0.2">
      <c r="A3175" s="85"/>
      <c r="B3175" s="83"/>
      <c r="C3175" s="83"/>
      <c r="D3175" s="86"/>
      <c r="E3175" s="86"/>
      <c r="F3175" s="86"/>
      <c r="G3175" s="86"/>
      <c r="H3175" s="1" t="e">
        <f t="shared" ca="1" si="146"/>
        <v>#VALUE!</v>
      </c>
      <c r="I3175" s="1" t="e">
        <f t="shared" ca="1" si="147"/>
        <v>#VALUE!</v>
      </c>
      <c r="J3175" s="1">
        <f t="shared" si="148"/>
        <v>0</v>
      </c>
      <c r="L3175" s="69"/>
      <c r="M3175" s="69"/>
      <c r="N3175"/>
      <c r="O3175"/>
      <c r="P3175"/>
      <c r="Q3175"/>
      <c r="R3175"/>
      <c r="S3175"/>
      <c r="T3175"/>
    </row>
    <row r="3176" spans="1:20" ht="12.75" customHeight="1" x14ac:dyDescent="0.2">
      <c r="A3176" s="85"/>
      <c r="B3176" s="83"/>
      <c r="C3176" s="83"/>
      <c r="D3176" s="86"/>
      <c r="E3176" s="86"/>
      <c r="F3176" s="86"/>
      <c r="G3176" s="86"/>
      <c r="H3176" s="1" t="e">
        <f t="shared" ca="1" si="146"/>
        <v>#VALUE!</v>
      </c>
      <c r="I3176" s="1" t="e">
        <f t="shared" ca="1" si="147"/>
        <v>#VALUE!</v>
      </c>
      <c r="J3176" s="1">
        <f t="shared" si="148"/>
        <v>0</v>
      </c>
      <c r="L3176" s="69"/>
      <c r="M3176" s="69"/>
      <c r="N3176"/>
      <c r="O3176"/>
      <c r="P3176"/>
      <c r="Q3176"/>
      <c r="R3176"/>
      <c r="S3176"/>
      <c r="T3176"/>
    </row>
    <row r="3177" spans="1:20" ht="12.75" customHeight="1" x14ac:dyDescent="0.2">
      <c r="A3177" s="85"/>
      <c r="B3177" s="83"/>
      <c r="C3177" s="83"/>
      <c r="D3177" s="86"/>
      <c r="E3177" s="86"/>
      <c r="F3177" s="86"/>
      <c r="G3177" s="86"/>
      <c r="H3177" s="1" t="e">
        <f t="shared" ca="1" si="146"/>
        <v>#VALUE!</v>
      </c>
      <c r="I3177" s="1" t="e">
        <f t="shared" ca="1" si="147"/>
        <v>#VALUE!</v>
      </c>
      <c r="J3177" s="1">
        <f t="shared" si="148"/>
        <v>0</v>
      </c>
      <c r="L3177" s="69"/>
      <c r="M3177" s="69"/>
      <c r="N3177"/>
      <c r="O3177"/>
      <c r="P3177"/>
      <c r="Q3177"/>
      <c r="R3177"/>
      <c r="S3177"/>
      <c r="T3177"/>
    </row>
    <row r="3178" spans="1:20" ht="12.75" customHeight="1" x14ac:dyDescent="0.2">
      <c r="A3178" s="85"/>
      <c r="B3178" s="83"/>
      <c r="C3178" s="83"/>
      <c r="D3178" s="86"/>
      <c r="E3178" s="86"/>
      <c r="F3178" s="86"/>
      <c r="G3178" s="86"/>
      <c r="H3178" s="1" t="e">
        <f t="shared" ref="H3178:H3200" ca="1" si="149">IF(MID(OFFSET(H3178,0,-5,1,1),2,1)=":",LEFT(OFFSET(H3178,0,-5,1,1),1),LEFT(OFFSET(H3178,0,-5,1,1),2))+1</f>
        <v>#VALUE!</v>
      </c>
      <c r="I3178" s="1" t="e">
        <f t="shared" ca="1" si="147"/>
        <v>#VALUE!</v>
      </c>
      <c r="J3178" s="1">
        <f t="shared" si="148"/>
        <v>0</v>
      </c>
      <c r="L3178" s="69"/>
      <c r="M3178" s="69"/>
      <c r="N3178"/>
      <c r="O3178"/>
      <c r="P3178"/>
      <c r="Q3178"/>
      <c r="R3178"/>
      <c r="S3178"/>
      <c r="T3178"/>
    </row>
    <row r="3179" spans="1:20" ht="12.75" customHeight="1" x14ac:dyDescent="0.2">
      <c r="A3179" s="85"/>
      <c r="B3179" s="83"/>
      <c r="C3179" s="83"/>
      <c r="D3179" s="86"/>
      <c r="E3179" s="86"/>
      <c r="F3179" s="86"/>
      <c r="G3179" s="86"/>
      <c r="H3179" s="1" t="e">
        <f t="shared" ca="1" si="149"/>
        <v>#VALUE!</v>
      </c>
      <c r="I3179" s="1" t="e">
        <f t="shared" ca="1" si="147"/>
        <v>#VALUE!</v>
      </c>
      <c r="J3179" s="1">
        <f t="shared" si="148"/>
        <v>0</v>
      </c>
      <c r="L3179" s="69"/>
      <c r="M3179" s="69"/>
      <c r="N3179"/>
      <c r="O3179"/>
      <c r="P3179"/>
      <c r="Q3179"/>
      <c r="R3179"/>
      <c r="S3179"/>
      <c r="T3179"/>
    </row>
    <row r="3180" spans="1:20" ht="12.75" customHeight="1" x14ac:dyDescent="0.2">
      <c r="A3180" s="85"/>
      <c r="B3180" s="83"/>
      <c r="C3180" s="83"/>
      <c r="D3180" s="86"/>
      <c r="E3180" s="86"/>
      <c r="F3180" s="86"/>
      <c r="G3180" s="86"/>
      <c r="H3180" s="1" t="e">
        <f t="shared" ca="1" si="149"/>
        <v>#VALUE!</v>
      </c>
      <c r="I3180" s="1" t="e">
        <f t="shared" ca="1" si="147"/>
        <v>#VALUE!</v>
      </c>
      <c r="J3180" s="1">
        <f t="shared" si="148"/>
        <v>0</v>
      </c>
      <c r="L3180" s="69"/>
      <c r="M3180" s="69"/>
      <c r="N3180"/>
      <c r="O3180"/>
      <c r="P3180"/>
      <c r="Q3180"/>
      <c r="R3180"/>
      <c r="S3180"/>
      <c r="T3180"/>
    </row>
    <row r="3181" spans="1:20" ht="12.75" customHeight="1" x14ac:dyDescent="0.2">
      <c r="A3181" s="85"/>
      <c r="B3181" s="83"/>
      <c r="C3181" s="83"/>
      <c r="D3181" s="86"/>
      <c r="E3181" s="86"/>
      <c r="F3181" s="86"/>
      <c r="G3181" s="86"/>
      <c r="H3181" s="1" t="e">
        <f t="shared" ca="1" si="149"/>
        <v>#VALUE!</v>
      </c>
      <c r="I3181" s="1" t="e">
        <f t="shared" ca="1" si="147"/>
        <v>#VALUE!</v>
      </c>
      <c r="J3181" s="1">
        <f t="shared" si="148"/>
        <v>0</v>
      </c>
      <c r="L3181" s="69"/>
      <c r="M3181" s="69"/>
      <c r="N3181"/>
      <c r="O3181"/>
      <c r="P3181"/>
      <c r="Q3181"/>
      <c r="R3181"/>
      <c r="S3181"/>
      <c r="T3181"/>
    </row>
    <row r="3182" spans="1:20" ht="12.75" customHeight="1" x14ac:dyDescent="0.2">
      <c r="A3182" s="85"/>
      <c r="B3182" s="83"/>
      <c r="C3182" s="83"/>
      <c r="D3182" s="86"/>
      <c r="E3182" s="86"/>
      <c r="F3182" s="86"/>
      <c r="G3182" s="86"/>
      <c r="H3182" s="1" t="e">
        <f t="shared" ca="1" si="149"/>
        <v>#VALUE!</v>
      </c>
      <c r="I3182" s="1" t="e">
        <f t="shared" ca="1" si="147"/>
        <v>#VALUE!</v>
      </c>
      <c r="J3182" s="1">
        <f t="shared" si="148"/>
        <v>0</v>
      </c>
      <c r="L3182" s="69"/>
      <c r="M3182" s="69"/>
      <c r="N3182"/>
      <c r="O3182"/>
      <c r="P3182"/>
      <c r="Q3182"/>
      <c r="R3182"/>
      <c r="S3182"/>
      <c r="T3182"/>
    </row>
    <row r="3183" spans="1:20" ht="12.75" customHeight="1" x14ac:dyDescent="0.2">
      <c r="A3183" s="85"/>
      <c r="B3183" s="83"/>
      <c r="C3183" s="83"/>
      <c r="D3183" s="86"/>
      <c r="E3183" s="86"/>
      <c r="F3183" s="86"/>
      <c r="G3183" s="86"/>
      <c r="H3183" s="1" t="e">
        <f t="shared" ca="1" si="149"/>
        <v>#VALUE!</v>
      </c>
      <c r="I3183" s="1" t="e">
        <f t="shared" ca="1" si="147"/>
        <v>#VALUE!</v>
      </c>
      <c r="J3183" s="1">
        <f t="shared" si="148"/>
        <v>0</v>
      </c>
      <c r="L3183" s="69"/>
      <c r="M3183" s="69"/>
      <c r="N3183"/>
      <c r="O3183"/>
      <c r="P3183"/>
      <c r="Q3183"/>
      <c r="R3183"/>
      <c r="S3183"/>
      <c r="T3183"/>
    </row>
    <row r="3184" spans="1:20" ht="12.75" customHeight="1" x14ac:dyDescent="0.2">
      <c r="A3184" s="85"/>
      <c r="B3184" s="83"/>
      <c r="C3184" s="83"/>
      <c r="D3184" s="86"/>
      <c r="E3184" s="86"/>
      <c r="F3184" s="86"/>
      <c r="G3184" s="86"/>
      <c r="H3184" s="1" t="e">
        <f t="shared" ca="1" si="149"/>
        <v>#VALUE!</v>
      </c>
      <c r="I3184" s="1" t="e">
        <f t="shared" ca="1" si="147"/>
        <v>#VALUE!</v>
      </c>
      <c r="J3184" s="1">
        <f t="shared" si="148"/>
        <v>0</v>
      </c>
      <c r="L3184" s="69"/>
      <c r="M3184" s="69"/>
      <c r="N3184"/>
      <c r="O3184"/>
      <c r="P3184"/>
      <c r="Q3184"/>
      <c r="R3184"/>
      <c r="S3184"/>
      <c r="T3184"/>
    </row>
    <row r="3185" spans="1:20" ht="12.75" customHeight="1" x14ac:dyDescent="0.2">
      <c r="A3185" s="85"/>
      <c r="B3185" s="83"/>
      <c r="C3185" s="83"/>
      <c r="D3185" s="86"/>
      <c r="E3185" s="86"/>
      <c r="F3185" s="86"/>
      <c r="G3185" s="86"/>
      <c r="H3185" s="1" t="e">
        <f t="shared" ca="1" si="149"/>
        <v>#VALUE!</v>
      </c>
      <c r="I3185" s="1" t="e">
        <f t="shared" ca="1" si="147"/>
        <v>#VALUE!</v>
      </c>
      <c r="J3185" s="1">
        <f t="shared" si="148"/>
        <v>0</v>
      </c>
      <c r="L3185" s="69"/>
      <c r="M3185" s="69"/>
      <c r="N3185"/>
      <c r="O3185"/>
      <c r="P3185"/>
      <c r="Q3185"/>
      <c r="R3185"/>
      <c r="S3185"/>
      <c r="T3185"/>
    </row>
    <row r="3186" spans="1:20" ht="12.75" customHeight="1" x14ac:dyDescent="0.2">
      <c r="A3186" s="85"/>
      <c r="B3186" s="83"/>
      <c r="C3186" s="83"/>
      <c r="D3186" s="86"/>
      <c r="E3186" s="86"/>
      <c r="F3186" s="86"/>
      <c r="G3186" s="86"/>
      <c r="H3186" s="1" t="e">
        <f t="shared" ca="1" si="149"/>
        <v>#VALUE!</v>
      </c>
      <c r="I3186" s="1" t="e">
        <f t="shared" ca="1" si="147"/>
        <v>#VALUE!</v>
      </c>
      <c r="J3186" s="1">
        <f t="shared" si="148"/>
        <v>0</v>
      </c>
      <c r="L3186" s="69"/>
      <c r="M3186" s="69"/>
      <c r="N3186"/>
      <c r="O3186"/>
      <c r="P3186"/>
      <c r="Q3186"/>
      <c r="R3186"/>
      <c r="S3186"/>
      <c r="T3186"/>
    </row>
    <row r="3187" spans="1:20" ht="12.75" customHeight="1" x14ac:dyDescent="0.2">
      <c r="A3187" s="85"/>
      <c r="B3187" s="83"/>
      <c r="C3187" s="83"/>
      <c r="D3187" s="86"/>
      <c r="E3187" s="86"/>
      <c r="F3187" s="86"/>
      <c r="G3187" s="86"/>
      <c r="H3187" s="1" t="e">
        <f t="shared" ca="1" si="149"/>
        <v>#VALUE!</v>
      </c>
      <c r="I3187" s="1" t="e">
        <f t="shared" ca="1" si="147"/>
        <v>#VALUE!</v>
      </c>
      <c r="J3187" s="1">
        <f t="shared" si="148"/>
        <v>0</v>
      </c>
      <c r="L3187" s="69"/>
      <c r="M3187" s="69"/>
      <c r="N3187"/>
      <c r="O3187"/>
      <c r="P3187"/>
      <c r="Q3187"/>
      <c r="R3187"/>
      <c r="S3187"/>
      <c r="T3187"/>
    </row>
    <row r="3188" spans="1:20" ht="12.75" customHeight="1" x14ac:dyDescent="0.2">
      <c r="A3188" s="85"/>
      <c r="B3188" s="83"/>
      <c r="C3188" s="83"/>
      <c r="D3188" s="86"/>
      <c r="E3188" s="86"/>
      <c r="F3188" s="86"/>
      <c r="G3188" s="86"/>
      <c r="H3188" s="1" t="e">
        <f t="shared" ca="1" si="149"/>
        <v>#VALUE!</v>
      </c>
      <c r="I3188" s="1" t="e">
        <f t="shared" ca="1" si="147"/>
        <v>#VALUE!</v>
      </c>
      <c r="J3188" s="1">
        <f t="shared" si="148"/>
        <v>0</v>
      </c>
      <c r="L3188" s="69"/>
      <c r="M3188" s="69"/>
      <c r="N3188"/>
      <c r="O3188"/>
      <c r="P3188"/>
      <c r="Q3188"/>
      <c r="R3188"/>
      <c r="S3188"/>
      <c r="T3188"/>
    </row>
    <row r="3189" spans="1:20" ht="12.75" customHeight="1" x14ac:dyDescent="0.2">
      <c r="A3189" s="85"/>
      <c r="B3189" s="83"/>
      <c r="C3189" s="83"/>
      <c r="D3189" s="86"/>
      <c r="E3189" s="86"/>
      <c r="F3189" s="86"/>
      <c r="G3189" s="86"/>
      <c r="H3189" s="1" t="e">
        <f t="shared" ca="1" si="149"/>
        <v>#VALUE!</v>
      </c>
      <c r="I3189" s="1" t="e">
        <f t="shared" ca="1" si="147"/>
        <v>#VALUE!</v>
      </c>
      <c r="J3189" s="1">
        <f t="shared" si="148"/>
        <v>0</v>
      </c>
      <c r="L3189" s="69"/>
      <c r="M3189" s="69"/>
      <c r="N3189"/>
      <c r="O3189"/>
      <c r="P3189"/>
      <c r="Q3189"/>
      <c r="R3189"/>
      <c r="S3189"/>
      <c r="T3189"/>
    </row>
    <row r="3190" spans="1:20" ht="12.75" customHeight="1" x14ac:dyDescent="0.2">
      <c r="A3190" s="85"/>
      <c r="B3190" s="83"/>
      <c r="C3190" s="83"/>
      <c r="D3190" s="86"/>
      <c r="E3190" s="86"/>
      <c r="F3190" s="86"/>
      <c r="G3190" s="86"/>
      <c r="H3190" s="1" t="e">
        <f t="shared" ca="1" si="149"/>
        <v>#VALUE!</v>
      </c>
      <c r="I3190" s="1" t="e">
        <f t="shared" ca="1" si="147"/>
        <v>#VALUE!</v>
      </c>
      <c r="J3190" s="1">
        <f t="shared" si="148"/>
        <v>0</v>
      </c>
      <c r="L3190" s="69"/>
      <c r="M3190" s="69"/>
      <c r="N3190"/>
      <c r="O3190"/>
      <c r="P3190"/>
      <c r="Q3190"/>
      <c r="R3190"/>
      <c r="S3190"/>
      <c r="T3190"/>
    </row>
    <row r="3191" spans="1:20" ht="12.75" customHeight="1" x14ac:dyDescent="0.2">
      <c r="A3191" s="85"/>
      <c r="B3191" s="83"/>
      <c r="C3191" s="83"/>
      <c r="D3191" s="86"/>
      <c r="E3191" s="86"/>
      <c r="F3191" s="86"/>
      <c r="G3191" s="86"/>
      <c r="H3191" s="1" t="e">
        <f t="shared" ca="1" si="149"/>
        <v>#VALUE!</v>
      </c>
      <c r="I3191" s="1" t="e">
        <f t="shared" ca="1" si="147"/>
        <v>#VALUE!</v>
      </c>
      <c r="J3191" s="1">
        <f t="shared" si="148"/>
        <v>0</v>
      </c>
      <c r="L3191" s="69"/>
      <c r="M3191" s="69"/>
      <c r="N3191"/>
      <c r="O3191"/>
      <c r="P3191"/>
      <c r="Q3191"/>
      <c r="R3191"/>
      <c r="S3191"/>
      <c r="T3191"/>
    </row>
    <row r="3192" spans="1:20" ht="12.75" customHeight="1" x14ac:dyDescent="0.2">
      <c r="A3192" s="85"/>
      <c r="B3192" s="83"/>
      <c r="C3192" s="83"/>
      <c r="D3192" s="86"/>
      <c r="E3192" s="86"/>
      <c r="F3192" s="86"/>
      <c r="G3192" s="86"/>
      <c r="H3192" s="1" t="e">
        <f t="shared" ca="1" si="149"/>
        <v>#VALUE!</v>
      </c>
      <c r="I3192" s="1" t="e">
        <f t="shared" ca="1" si="147"/>
        <v>#VALUE!</v>
      </c>
      <c r="J3192" s="1">
        <f t="shared" si="148"/>
        <v>0</v>
      </c>
      <c r="L3192" s="69"/>
      <c r="M3192" s="69"/>
      <c r="N3192"/>
      <c r="O3192"/>
      <c r="P3192"/>
      <c r="Q3192"/>
      <c r="R3192"/>
      <c r="S3192"/>
      <c r="T3192"/>
    </row>
    <row r="3193" spans="1:20" ht="12.75" customHeight="1" x14ac:dyDescent="0.2">
      <c r="A3193" s="85"/>
      <c r="B3193" s="83"/>
      <c r="C3193" s="83"/>
      <c r="D3193" s="86"/>
      <c r="E3193" s="86"/>
      <c r="F3193" s="86"/>
      <c r="G3193" s="86"/>
      <c r="H3193" s="1" t="e">
        <f t="shared" ca="1" si="149"/>
        <v>#VALUE!</v>
      </c>
      <c r="I3193" s="1" t="e">
        <f t="shared" ca="1" si="147"/>
        <v>#VALUE!</v>
      </c>
      <c r="J3193" s="1">
        <f t="shared" si="148"/>
        <v>0</v>
      </c>
      <c r="L3193" s="69"/>
      <c r="M3193" s="69"/>
      <c r="N3193"/>
      <c r="O3193"/>
      <c r="P3193"/>
      <c r="Q3193"/>
      <c r="R3193"/>
      <c r="S3193"/>
      <c r="T3193"/>
    </row>
    <row r="3194" spans="1:20" ht="12.75" customHeight="1" x14ac:dyDescent="0.2">
      <c r="A3194" s="85"/>
      <c r="B3194" s="83"/>
      <c r="C3194" s="83"/>
      <c r="D3194" s="86"/>
      <c r="E3194" s="86"/>
      <c r="F3194" s="86"/>
      <c r="G3194" s="86"/>
      <c r="H3194" s="1" t="e">
        <f t="shared" ca="1" si="149"/>
        <v>#VALUE!</v>
      </c>
      <c r="I3194" s="1" t="e">
        <f t="shared" ca="1" si="147"/>
        <v>#VALUE!</v>
      </c>
      <c r="J3194" s="1">
        <f t="shared" si="148"/>
        <v>0</v>
      </c>
      <c r="L3194" s="69"/>
      <c r="M3194" s="69"/>
      <c r="N3194"/>
      <c r="O3194"/>
      <c r="P3194"/>
      <c r="Q3194"/>
      <c r="R3194"/>
      <c r="S3194"/>
      <c r="T3194"/>
    </row>
    <row r="3195" spans="1:20" ht="12.75" customHeight="1" x14ac:dyDescent="0.2">
      <c r="A3195" s="85"/>
      <c r="B3195" s="83"/>
      <c r="C3195" s="83"/>
      <c r="D3195" s="86"/>
      <c r="E3195" s="86"/>
      <c r="F3195" s="86"/>
      <c r="G3195" s="86"/>
      <c r="H3195" s="1" t="e">
        <f t="shared" ca="1" si="149"/>
        <v>#VALUE!</v>
      </c>
      <c r="I3195" s="1" t="e">
        <f t="shared" ca="1" si="147"/>
        <v>#VALUE!</v>
      </c>
      <c r="J3195" s="1">
        <f t="shared" si="148"/>
        <v>0</v>
      </c>
      <c r="L3195" s="69"/>
      <c r="M3195" s="69"/>
      <c r="N3195"/>
      <c r="O3195"/>
      <c r="P3195"/>
      <c r="Q3195"/>
      <c r="R3195"/>
      <c r="S3195"/>
      <c r="T3195"/>
    </row>
    <row r="3196" spans="1:20" ht="12.75" customHeight="1" x14ac:dyDescent="0.2">
      <c r="A3196" s="85"/>
      <c r="B3196" s="83"/>
      <c r="C3196" s="83"/>
      <c r="D3196" s="86"/>
      <c r="E3196" s="86"/>
      <c r="F3196" s="86"/>
      <c r="G3196" s="86"/>
      <c r="H3196" s="1" t="e">
        <f t="shared" ca="1" si="149"/>
        <v>#VALUE!</v>
      </c>
      <c r="I3196" s="1" t="e">
        <f t="shared" ca="1" si="147"/>
        <v>#VALUE!</v>
      </c>
      <c r="J3196" s="1">
        <f t="shared" si="148"/>
        <v>0</v>
      </c>
      <c r="L3196" s="69"/>
      <c r="M3196" s="69"/>
      <c r="N3196"/>
      <c r="O3196"/>
      <c r="P3196"/>
      <c r="Q3196"/>
      <c r="R3196"/>
      <c r="S3196"/>
      <c r="T3196"/>
    </row>
    <row r="3197" spans="1:20" ht="12.75" customHeight="1" x14ac:dyDescent="0.2">
      <c r="A3197" s="85"/>
      <c r="B3197" s="83"/>
      <c r="C3197" s="83"/>
      <c r="D3197" s="86"/>
      <c r="E3197" s="86"/>
      <c r="F3197" s="86"/>
      <c r="G3197" s="86"/>
      <c r="H3197" s="1" t="e">
        <f t="shared" ca="1" si="149"/>
        <v>#VALUE!</v>
      </c>
      <c r="I3197" s="1" t="e">
        <f t="shared" ca="1" si="147"/>
        <v>#VALUE!</v>
      </c>
      <c r="J3197" s="1">
        <f t="shared" si="148"/>
        <v>0</v>
      </c>
      <c r="L3197" s="69"/>
      <c r="M3197" s="69"/>
      <c r="N3197"/>
      <c r="O3197"/>
      <c r="P3197"/>
      <c r="Q3197"/>
      <c r="R3197"/>
      <c r="S3197"/>
      <c r="T3197"/>
    </row>
    <row r="3198" spans="1:20" ht="12.75" customHeight="1" x14ac:dyDescent="0.2">
      <c r="A3198" s="85"/>
      <c r="B3198" s="83"/>
      <c r="C3198" s="83"/>
      <c r="D3198" s="86"/>
      <c r="E3198" s="86"/>
      <c r="F3198" s="86"/>
      <c r="G3198" s="86"/>
      <c r="H3198" s="1" t="e">
        <f t="shared" ca="1" si="149"/>
        <v>#VALUE!</v>
      </c>
      <c r="I3198" s="1" t="e">
        <f t="shared" ca="1" si="147"/>
        <v>#VALUE!</v>
      </c>
      <c r="J3198" s="1">
        <f t="shared" si="148"/>
        <v>0</v>
      </c>
      <c r="L3198" s="69"/>
      <c r="M3198" s="69"/>
      <c r="N3198"/>
      <c r="O3198"/>
      <c r="P3198"/>
      <c r="Q3198"/>
      <c r="R3198"/>
      <c r="S3198"/>
      <c r="T3198"/>
    </row>
    <row r="3199" spans="1:20" ht="12.75" customHeight="1" x14ac:dyDescent="0.2">
      <c r="A3199" s="85"/>
      <c r="B3199" s="83"/>
      <c r="C3199" s="83"/>
      <c r="D3199" s="86"/>
      <c r="E3199" s="86"/>
      <c r="F3199" s="86"/>
      <c r="G3199" s="86"/>
      <c r="H3199" s="1" t="e">
        <f t="shared" ca="1" si="149"/>
        <v>#VALUE!</v>
      </c>
      <c r="I3199" s="1" t="e">
        <f t="shared" ca="1" si="147"/>
        <v>#VALUE!</v>
      </c>
      <c r="J3199" s="1">
        <f t="shared" si="148"/>
        <v>0</v>
      </c>
      <c r="L3199" s="69"/>
      <c r="M3199" s="69"/>
      <c r="N3199"/>
      <c r="O3199"/>
      <c r="P3199"/>
      <c r="Q3199"/>
      <c r="R3199"/>
      <c r="S3199"/>
      <c r="T3199"/>
    </row>
    <row r="3200" spans="1:20" ht="12.75" customHeight="1" x14ac:dyDescent="0.2">
      <c r="A3200" s="85"/>
      <c r="B3200" s="83"/>
      <c r="C3200" s="83"/>
      <c r="D3200" s="86"/>
      <c r="E3200" s="86"/>
      <c r="F3200" s="86"/>
      <c r="G3200" s="86"/>
      <c r="H3200" s="1" t="e">
        <f t="shared" ca="1" si="149"/>
        <v>#VALUE!</v>
      </c>
      <c r="I3200" s="1" t="e">
        <f t="shared" ca="1" si="147"/>
        <v>#VALUE!</v>
      </c>
      <c r="J3200" s="1">
        <f t="shared" si="148"/>
        <v>0</v>
      </c>
      <c r="L3200" s="69"/>
      <c r="M3200" s="69"/>
      <c r="N3200"/>
      <c r="O3200"/>
      <c r="P3200"/>
      <c r="Q3200"/>
      <c r="R3200"/>
      <c r="S3200"/>
      <c r="T3200"/>
    </row>
    <row r="3201" spans="1:20" ht="12.75" customHeight="1" x14ac:dyDescent="0.2">
      <c r="A3201" s="85"/>
      <c r="B3201" s="85"/>
      <c r="C3201" s="85"/>
      <c r="D3201" s="85"/>
      <c r="E3201" s="85"/>
      <c r="F3201" s="85"/>
      <c r="G3201" s="85"/>
      <c r="L3201" s="69"/>
      <c r="M3201" s="69"/>
      <c r="N3201"/>
      <c r="O3201"/>
      <c r="P3201"/>
      <c r="Q3201"/>
      <c r="R3201"/>
      <c r="S3201"/>
      <c r="T3201"/>
    </row>
    <row r="3202" spans="1:20" ht="12.75" customHeight="1" x14ac:dyDescent="0.2">
      <c r="A3202" s="85"/>
      <c r="B3202" s="85"/>
      <c r="C3202" s="85"/>
      <c r="D3202" s="85"/>
      <c r="E3202" s="85"/>
      <c r="F3202" s="85"/>
      <c r="G3202" s="85"/>
      <c r="L3202" s="69"/>
      <c r="M3202" s="69"/>
      <c r="N3202"/>
      <c r="O3202"/>
      <c r="P3202"/>
      <c r="Q3202"/>
      <c r="R3202"/>
      <c r="S3202"/>
      <c r="T3202"/>
    </row>
    <row r="3203" spans="1:20" ht="12.75" customHeight="1" x14ac:dyDescent="0.2">
      <c r="A3203" s="85"/>
      <c r="B3203" s="85"/>
      <c r="C3203" s="85"/>
      <c r="D3203" s="85"/>
      <c r="E3203" s="85"/>
      <c r="F3203" s="85"/>
      <c r="G3203" s="85"/>
      <c r="L3203" s="69"/>
      <c r="M3203" s="69"/>
      <c r="N3203"/>
      <c r="O3203"/>
      <c r="P3203"/>
      <c r="Q3203"/>
      <c r="R3203"/>
      <c r="S3203"/>
      <c r="T3203"/>
    </row>
    <row r="3204" spans="1:20" ht="12.75" customHeight="1" x14ac:dyDescent="0.2">
      <c r="A3204" s="85"/>
      <c r="B3204" s="85"/>
      <c r="C3204" s="85"/>
      <c r="D3204" s="85"/>
      <c r="E3204" s="85"/>
      <c r="F3204" s="85"/>
      <c r="G3204" s="85"/>
      <c r="L3204" s="69"/>
      <c r="M3204" s="69"/>
      <c r="N3204"/>
      <c r="O3204"/>
      <c r="P3204"/>
      <c r="Q3204"/>
      <c r="R3204"/>
      <c r="S3204"/>
      <c r="T3204"/>
    </row>
    <row r="3205" spans="1:20" ht="12.75" customHeight="1" x14ac:dyDescent="0.2">
      <c r="A3205" s="85"/>
      <c r="B3205" s="85"/>
      <c r="C3205" s="85"/>
      <c r="D3205" s="85"/>
      <c r="E3205" s="85"/>
      <c r="F3205" s="85"/>
      <c r="G3205" s="85"/>
      <c r="L3205" s="69"/>
      <c r="M3205" s="69"/>
      <c r="N3205"/>
      <c r="O3205"/>
      <c r="P3205"/>
      <c r="Q3205"/>
      <c r="R3205"/>
      <c r="S3205"/>
      <c r="T3205"/>
    </row>
    <row r="3206" spans="1:20" ht="12.75" customHeight="1" x14ac:dyDescent="0.2">
      <c r="A3206" s="85"/>
      <c r="B3206" s="85"/>
      <c r="C3206" s="85"/>
      <c r="D3206" s="85"/>
      <c r="E3206" s="85"/>
      <c r="F3206" s="85"/>
      <c r="G3206" s="85"/>
      <c r="L3206" s="69"/>
      <c r="M3206" s="69"/>
      <c r="N3206"/>
      <c r="O3206"/>
      <c r="P3206"/>
      <c r="Q3206"/>
      <c r="R3206"/>
      <c r="S3206"/>
      <c r="T3206"/>
    </row>
    <row r="3207" spans="1:20" ht="12.75" customHeight="1" x14ac:dyDescent="0.2">
      <c r="A3207" s="85"/>
      <c r="B3207" s="85"/>
      <c r="C3207" s="85"/>
      <c r="D3207" s="85"/>
      <c r="E3207" s="85"/>
      <c r="F3207" s="85"/>
      <c r="G3207" s="85"/>
      <c r="L3207" s="69"/>
      <c r="M3207" s="69"/>
      <c r="N3207"/>
      <c r="O3207"/>
      <c r="P3207"/>
      <c r="Q3207"/>
      <c r="R3207"/>
      <c r="S3207"/>
      <c r="T3207"/>
    </row>
    <row r="3208" spans="1:20" ht="12.75" customHeight="1" x14ac:dyDescent="0.2">
      <c r="A3208" s="85"/>
      <c r="B3208" s="85"/>
      <c r="C3208" s="85"/>
      <c r="D3208" s="85"/>
      <c r="E3208" s="85"/>
      <c r="F3208" s="85"/>
      <c r="G3208" s="85"/>
      <c r="L3208" s="69"/>
      <c r="M3208" s="69"/>
      <c r="N3208"/>
      <c r="O3208"/>
      <c r="P3208"/>
      <c r="Q3208"/>
      <c r="R3208"/>
      <c r="S3208"/>
      <c r="T3208"/>
    </row>
    <row r="3209" spans="1:20" ht="12.75" customHeight="1" x14ac:dyDescent="0.2">
      <c r="A3209" s="85"/>
      <c r="B3209" s="85"/>
      <c r="C3209" s="85"/>
      <c r="D3209" s="85"/>
      <c r="E3209" s="85"/>
      <c r="F3209" s="85"/>
      <c r="G3209" s="85"/>
      <c r="L3209" s="69"/>
      <c r="M3209" s="69"/>
      <c r="N3209"/>
      <c r="O3209"/>
      <c r="P3209"/>
      <c r="Q3209"/>
      <c r="R3209"/>
      <c r="S3209"/>
      <c r="T3209"/>
    </row>
    <row r="3210" spans="1:20" ht="12.75" customHeight="1" x14ac:dyDescent="0.2">
      <c r="A3210" s="85"/>
      <c r="B3210" s="85"/>
      <c r="C3210" s="85"/>
      <c r="D3210" s="85"/>
      <c r="E3210" s="85"/>
      <c r="F3210" s="85"/>
      <c r="G3210" s="85"/>
      <c r="L3210" s="69"/>
      <c r="M3210" s="69"/>
      <c r="N3210"/>
      <c r="O3210"/>
      <c r="P3210"/>
      <c r="Q3210"/>
      <c r="R3210"/>
      <c r="S3210"/>
      <c r="T3210"/>
    </row>
    <row r="3211" spans="1:20" ht="12.75" customHeight="1" x14ac:dyDescent="0.2">
      <c r="A3211" s="85"/>
      <c r="B3211" s="85"/>
      <c r="C3211" s="85"/>
      <c r="D3211" s="85"/>
      <c r="E3211" s="85"/>
      <c r="F3211" s="85"/>
      <c r="G3211" s="85"/>
      <c r="L3211" s="69"/>
      <c r="M3211" s="69"/>
      <c r="N3211"/>
      <c r="O3211"/>
      <c r="P3211"/>
      <c r="Q3211"/>
      <c r="R3211"/>
      <c r="S3211"/>
      <c r="T3211"/>
    </row>
    <row r="3212" spans="1:20" ht="12.75" customHeight="1" x14ac:dyDescent="0.2">
      <c r="A3212" s="85"/>
      <c r="B3212" s="85"/>
      <c r="C3212" s="85"/>
      <c r="D3212" s="85"/>
      <c r="E3212" s="85"/>
      <c r="F3212" s="85"/>
      <c r="G3212" s="85"/>
      <c r="L3212" s="69"/>
      <c r="M3212" s="69"/>
      <c r="N3212"/>
      <c r="O3212"/>
      <c r="P3212"/>
      <c r="Q3212"/>
      <c r="R3212"/>
      <c r="S3212"/>
      <c r="T3212"/>
    </row>
    <row r="3213" spans="1:20" ht="12.75" customHeight="1" x14ac:dyDescent="0.2">
      <c r="A3213" s="85"/>
      <c r="B3213" s="85"/>
      <c r="C3213" s="85"/>
      <c r="D3213" s="85"/>
      <c r="E3213" s="85"/>
      <c r="F3213" s="85"/>
      <c r="G3213" s="85"/>
      <c r="L3213" s="69"/>
      <c r="M3213" s="69"/>
      <c r="N3213"/>
      <c r="O3213"/>
      <c r="P3213"/>
      <c r="Q3213"/>
      <c r="R3213"/>
      <c r="S3213"/>
      <c r="T3213"/>
    </row>
    <row r="3214" spans="1:20" ht="12.75" customHeight="1" x14ac:dyDescent="0.2">
      <c r="A3214" s="85"/>
      <c r="B3214" s="85"/>
      <c r="C3214" s="85"/>
      <c r="D3214" s="85"/>
      <c r="E3214" s="85"/>
      <c r="F3214" s="85"/>
      <c r="G3214" s="85"/>
      <c r="L3214" s="69"/>
      <c r="M3214" s="69"/>
      <c r="N3214"/>
      <c r="O3214"/>
      <c r="P3214"/>
      <c r="Q3214"/>
      <c r="R3214"/>
      <c r="S3214"/>
      <c r="T3214"/>
    </row>
    <row r="3215" spans="1:20" ht="12.75" customHeight="1" x14ac:dyDescent="0.2">
      <c r="A3215" s="85"/>
      <c r="B3215" s="85"/>
      <c r="C3215" s="85"/>
      <c r="D3215" s="85"/>
      <c r="E3215" s="85"/>
      <c r="F3215" s="85"/>
      <c r="G3215" s="85"/>
      <c r="L3215" s="69"/>
      <c r="M3215" s="69"/>
      <c r="N3215"/>
      <c r="O3215"/>
      <c r="P3215"/>
      <c r="Q3215"/>
      <c r="R3215"/>
      <c r="S3215"/>
      <c r="T3215"/>
    </row>
    <row r="3216" spans="1:20" ht="12.75" customHeight="1" x14ac:dyDescent="0.2">
      <c r="A3216" s="85"/>
      <c r="B3216" s="85"/>
      <c r="C3216" s="85"/>
      <c r="D3216" s="85"/>
      <c r="E3216" s="85"/>
      <c r="F3216" s="85"/>
      <c r="G3216" s="85"/>
      <c r="L3216" s="69"/>
      <c r="M3216" s="69"/>
      <c r="N3216"/>
      <c r="O3216"/>
      <c r="P3216"/>
      <c r="Q3216"/>
      <c r="R3216"/>
      <c r="S3216"/>
      <c r="T3216"/>
    </row>
    <row r="3217" spans="1:20" ht="12.75" customHeight="1" x14ac:dyDescent="0.2">
      <c r="A3217" s="85"/>
      <c r="B3217" s="85"/>
      <c r="C3217" s="85"/>
      <c r="D3217" s="85"/>
      <c r="E3217" s="85"/>
      <c r="F3217" s="85"/>
      <c r="G3217" s="85"/>
      <c r="L3217" s="69"/>
      <c r="M3217" s="69"/>
      <c r="N3217"/>
      <c r="O3217"/>
      <c r="P3217"/>
      <c r="Q3217"/>
      <c r="R3217"/>
      <c r="S3217"/>
      <c r="T3217"/>
    </row>
    <row r="3218" spans="1:20" ht="12.75" customHeight="1" x14ac:dyDescent="0.2">
      <c r="A3218" s="85"/>
      <c r="B3218" s="85"/>
      <c r="C3218" s="85"/>
      <c r="D3218" s="85"/>
      <c r="E3218" s="85"/>
      <c r="F3218" s="85"/>
      <c r="G3218" s="85"/>
      <c r="L3218" s="69"/>
      <c r="M3218" s="69"/>
      <c r="N3218"/>
      <c r="O3218"/>
      <c r="P3218"/>
      <c r="Q3218"/>
      <c r="R3218"/>
      <c r="S3218"/>
      <c r="T3218"/>
    </row>
    <row r="3219" spans="1:20" ht="12.75" customHeight="1" x14ac:dyDescent="0.2">
      <c r="A3219" s="85"/>
      <c r="B3219" s="85"/>
      <c r="C3219" s="85"/>
      <c r="D3219" s="85"/>
      <c r="E3219" s="85"/>
      <c r="F3219" s="85"/>
      <c r="G3219" s="85"/>
      <c r="L3219" s="69"/>
      <c r="M3219" s="69"/>
      <c r="N3219"/>
      <c r="O3219"/>
      <c r="P3219"/>
      <c r="Q3219"/>
      <c r="R3219"/>
      <c r="S3219"/>
      <c r="T3219"/>
    </row>
    <row r="3220" spans="1:20" ht="12.75" customHeight="1" x14ac:dyDescent="0.2">
      <c r="A3220" s="85"/>
      <c r="B3220" s="85"/>
      <c r="C3220" s="85"/>
      <c r="D3220" s="85"/>
      <c r="E3220" s="85"/>
      <c r="F3220" s="85"/>
      <c r="G3220" s="85"/>
      <c r="L3220" s="69"/>
      <c r="M3220" s="69"/>
      <c r="N3220"/>
      <c r="O3220"/>
      <c r="P3220"/>
      <c r="Q3220"/>
      <c r="R3220"/>
      <c r="S3220"/>
      <c r="T3220"/>
    </row>
    <row r="3221" spans="1:20" ht="12.75" customHeight="1" x14ac:dyDescent="0.2">
      <c r="A3221" s="85"/>
      <c r="B3221" s="85"/>
      <c r="C3221" s="85"/>
      <c r="D3221" s="85"/>
      <c r="E3221" s="85"/>
      <c r="F3221" s="85"/>
      <c r="G3221" s="85"/>
      <c r="L3221" s="69"/>
      <c r="M3221" s="69"/>
      <c r="N3221"/>
      <c r="O3221"/>
      <c r="P3221"/>
      <c r="Q3221"/>
      <c r="R3221"/>
      <c r="S3221"/>
      <c r="T3221"/>
    </row>
    <row r="3222" spans="1:20" ht="12.75" customHeight="1" x14ac:dyDescent="0.2">
      <c r="A3222" s="85"/>
      <c r="B3222" s="85"/>
      <c r="C3222" s="85"/>
      <c r="D3222" s="85"/>
      <c r="E3222" s="85"/>
      <c r="F3222" s="85"/>
      <c r="G3222" s="85"/>
      <c r="L3222" s="69"/>
      <c r="M3222" s="69"/>
      <c r="N3222"/>
      <c r="O3222"/>
      <c r="P3222"/>
      <c r="Q3222"/>
      <c r="R3222"/>
      <c r="S3222"/>
      <c r="T3222"/>
    </row>
    <row r="3223" spans="1:20" ht="12.75" customHeight="1" x14ac:dyDescent="0.2">
      <c r="A3223" s="85"/>
      <c r="B3223" s="85"/>
      <c r="C3223" s="85"/>
      <c r="D3223" s="85"/>
      <c r="E3223" s="85"/>
      <c r="F3223" s="85"/>
      <c r="G3223" s="85"/>
      <c r="L3223" s="69"/>
      <c r="M3223" s="69"/>
      <c r="N3223"/>
      <c r="O3223"/>
      <c r="P3223"/>
      <c r="Q3223"/>
      <c r="R3223"/>
      <c r="S3223"/>
      <c r="T3223"/>
    </row>
    <row r="3224" spans="1:20" ht="12.75" customHeight="1" x14ac:dyDescent="0.2">
      <c r="A3224" s="85"/>
      <c r="B3224" s="85"/>
      <c r="C3224" s="85"/>
      <c r="D3224" s="85"/>
      <c r="E3224" s="85"/>
      <c r="F3224" s="85"/>
      <c r="G3224" s="85"/>
      <c r="L3224" s="69"/>
      <c r="M3224" s="69"/>
      <c r="N3224"/>
      <c r="O3224"/>
      <c r="P3224"/>
      <c r="Q3224"/>
      <c r="R3224"/>
      <c r="S3224"/>
      <c r="T3224"/>
    </row>
    <row r="3225" spans="1:20" ht="12.75" customHeight="1" x14ac:dyDescent="0.2">
      <c r="A3225" s="85"/>
      <c r="B3225" s="85"/>
      <c r="C3225" s="85"/>
      <c r="D3225" s="85"/>
      <c r="E3225" s="85"/>
      <c r="F3225" s="85"/>
      <c r="G3225" s="85"/>
      <c r="L3225" s="69"/>
      <c r="M3225" s="69"/>
      <c r="N3225"/>
      <c r="O3225"/>
      <c r="P3225"/>
      <c r="Q3225"/>
      <c r="R3225"/>
      <c r="S3225"/>
      <c r="T3225"/>
    </row>
    <row r="3226" spans="1:20" ht="12.75" customHeight="1" x14ac:dyDescent="0.2">
      <c r="A3226" s="85"/>
      <c r="B3226" s="85"/>
      <c r="C3226" s="85"/>
      <c r="D3226" s="85"/>
      <c r="E3226" s="85"/>
      <c r="F3226" s="85"/>
      <c r="G3226" s="85"/>
      <c r="L3226" s="69"/>
      <c r="M3226" s="69"/>
      <c r="N3226"/>
      <c r="O3226"/>
      <c r="P3226"/>
      <c r="Q3226"/>
      <c r="R3226"/>
      <c r="S3226"/>
      <c r="T3226"/>
    </row>
    <row r="3227" spans="1:20" ht="12.75" customHeight="1" x14ac:dyDescent="0.2">
      <c r="A3227" s="85"/>
      <c r="B3227" s="85"/>
      <c r="C3227" s="85"/>
      <c r="D3227" s="85"/>
      <c r="E3227" s="85"/>
      <c r="F3227" s="85"/>
      <c r="G3227" s="85"/>
      <c r="L3227" s="69"/>
      <c r="M3227" s="69"/>
      <c r="N3227"/>
      <c r="O3227"/>
      <c r="P3227"/>
      <c r="Q3227"/>
      <c r="R3227"/>
      <c r="S3227"/>
      <c r="T3227"/>
    </row>
    <row r="3228" spans="1:20" ht="12.75" customHeight="1" x14ac:dyDescent="0.2">
      <c r="L3228" s="69"/>
      <c r="M3228" s="69"/>
      <c r="N3228"/>
      <c r="O3228"/>
      <c r="P3228"/>
      <c r="Q3228"/>
      <c r="R3228"/>
      <c r="S3228"/>
      <c r="T3228"/>
    </row>
    <row r="3229" spans="1:20" ht="12.75" customHeight="1" x14ac:dyDescent="0.2">
      <c r="L3229" s="69"/>
      <c r="M3229" s="69"/>
      <c r="N3229"/>
      <c r="O3229"/>
      <c r="P3229"/>
      <c r="Q3229"/>
      <c r="R3229"/>
      <c r="S3229"/>
      <c r="T3229"/>
    </row>
    <row r="3230" spans="1:20" ht="12.75" customHeight="1" x14ac:dyDescent="0.2">
      <c r="L3230" s="69"/>
      <c r="M3230" s="69"/>
      <c r="N3230"/>
      <c r="O3230"/>
      <c r="P3230"/>
      <c r="Q3230"/>
      <c r="R3230"/>
      <c r="S3230"/>
      <c r="T3230"/>
    </row>
    <row r="3231" spans="1:20" ht="12.75" customHeight="1" x14ac:dyDescent="0.2">
      <c r="L3231" s="69"/>
      <c r="M3231" s="69"/>
      <c r="N3231"/>
      <c r="O3231"/>
      <c r="P3231"/>
      <c r="Q3231"/>
      <c r="R3231"/>
      <c r="S3231"/>
      <c r="T3231"/>
    </row>
    <row r="3232" spans="1:20" ht="12.75" customHeight="1" x14ac:dyDescent="0.2">
      <c r="L3232" s="69"/>
      <c r="M3232" s="69"/>
      <c r="N3232"/>
      <c r="O3232"/>
      <c r="P3232"/>
      <c r="Q3232"/>
      <c r="R3232"/>
      <c r="S3232"/>
      <c r="T3232"/>
    </row>
    <row r="3233" spans="12:20" ht="12.75" customHeight="1" x14ac:dyDescent="0.2">
      <c r="L3233" s="69"/>
      <c r="M3233" s="69"/>
      <c r="N3233"/>
      <c r="O3233"/>
      <c r="P3233"/>
      <c r="Q3233"/>
      <c r="R3233"/>
      <c r="S3233"/>
      <c r="T3233"/>
    </row>
    <row r="3234" spans="12:20" ht="12.75" customHeight="1" x14ac:dyDescent="0.2">
      <c r="L3234" s="69"/>
      <c r="M3234" s="69"/>
      <c r="N3234"/>
      <c r="O3234"/>
      <c r="P3234"/>
      <c r="Q3234"/>
      <c r="R3234"/>
      <c r="S3234"/>
      <c r="T3234"/>
    </row>
    <row r="3235" spans="12:20" ht="12.75" customHeight="1" x14ac:dyDescent="0.2">
      <c r="L3235" s="69"/>
      <c r="M3235" s="69"/>
      <c r="N3235"/>
      <c r="O3235"/>
      <c r="P3235"/>
      <c r="Q3235"/>
      <c r="R3235"/>
      <c r="S3235"/>
      <c r="T3235"/>
    </row>
    <row r="3236" spans="12:20" ht="12.75" customHeight="1" x14ac:dyDescent="0.2">
      <c r="L3236" s="69"/>
      <c r="M3236" s="69"/>
      <c r="N3236"/>
      <c r="O3236"/>
      <c r="P3236"/>
      <c r="Q3236"/>
      <c r="R3236"/>
      <c r="S3236"/>
      <c r="T3236"/>
    </row>
    <row r="3237" spans="12:20" ht="12.75" customHeight="1" x14ac:dyDescent="0.2">
      <c r="L3237" s="69"/>
      <c r="M3237" s="69"/>
      <c r="N3237"/>
      <c r="O3237"/>
      <c r="P3237"/>
      <c r="Q3237"/>
      <c r="R3237"/>
      <c r="S3237"/>
      <c r="T3237"/>
    </row>
    <row r="3238" spans="12:20" ht="12.75" customHeight="1" x14ac:dyDescent="0.2">
      <c r="L3238" s="69"/>
      <c r="M3238" s="69"/>
      <c r="N3238"/>
      <c r="O3238"/>
      <c r="P3238"/>
      <c r="Q3238"/>
      <c r="R3238"/>
      <c r="S3238"/>
      <c r="T3238"/>
    </row>
    <row r="3239" spans="12:20" ht="12.75" customHeight="1" x14ac:dyDescent="0.2">
      <c r="L3239" s="69"/>
      <c r="M3239" s="69"/>
      <c r="N3239"/>
      <c r="O3239"/>
      <c r="P3239"/>
      <c r="Q3239"/>
      <c r="R3239"/>
      <c r="S3239"/>
      <c r="T3239"/>
    </row>
    <row r="3240" spans="12:20" ht="12.75" customHeight="1" x14ac:dyDescent="0.2">
      <c r="L3240" s="69"/>
      <c r="M3240" s="69"/>
      <c r="N3240"/>
      <c r="O3240"/>
      <c r="P3240"/>
      <c r="Q3240"/>
      <c r="R3240"/>
      <c r="S3240"/>
      <c r="T3240"/>
    </row>
    <row r="3241" spans="12:20" ht="12.75" customHeight="1" x14ac:dyDescent="0.2">
      <c r="L3241" s="69"/>
      <c r="M3241" s="69"/>
      <c r="N3241"/>
      <c r="O3241"/>
      <c r="P3241"/>
      <c r="Q3241"/>
      <c r="R3241"/>
      <c r="S3241"/>
      <c r="T3241"/>
    </row>
    <row r="3242" spans="12:20" ht="12.75" customHeight="1" x14ac:dyDescent="0.2">
      <c r="L3242" s="69"/>
      <c r="M3242" s="69"/>
      <c r="N3242"/>
      <c r="O3242"/>
      <c r="P3242"/>
      <c r="Q3242"/>
      <c r="R3242"/>
      <c r="S3242"/>
      <c r="T3242"/>
    </row>
    <row r="3243" spans="12:20" ht="12.75" customHeight="1" x14ac:dyDescent="0.2">
      <c r="L3243" s="69"/>
      <c r="M3243" s="69"/>
      <c r="N3243"/>
      <c r="O3243"/>
      <c r="P3243"/>
      <c r="Q3243"/>
      <c r="R3243"/>
      <c r="S3243"/>
      <c r="T3243"/>
    </row>
    <row r="3244" spans="12:20" ht="12.75" customHeight="1" x14ac:dyDescent="0.2">
      <c r="L3244" s="69"/>
      <c r="M3244" s="69"/>
      <c r="N3244"/>
      <c r="O3244"/>
      <c r="P3244"/>
      <c r="Q3244"/>
      <c r="R3244"/>
      <c r="S3244"/>
      <c r="T3244"/>
    </row>
    <row r="3245" spans="12:20" ht="12.75" customHeight="1" x14ac:dyDescent="0.2">
      <c r="L3245" s="69"/>
      <c r="M3245" s="69"/>
      <c r="N3245"/>
      <c r="O3245"/>
      <c r="P3245"/>
      <c r="Q3245"/>
      <c r="R3245"/>
      <c r="S3245"/>
      <c r="T3245"/>
    </row>
    <row r="3246" spans="12:20" ht="12.75" customHeight="1" x14ac:dyDescent="0.2">
      <c r="L3246" s="69"/>
      <c r="M3246" s="69"/>
      <c r="N3246"/>
      <c r="O3246"/>
      <c r="P3246"/>
      <c r="Q3246"/>
      <c r="R3246"/>
      <c r="S3246"/>
      <c r="T3246"/>
    </row>
    <row r="3247" spans="12:20" ht="12.75" customHeight="1" x14ac:dyDescent="0.2">
      <c r="L3247" s="69"/>
      <c r="M3247" s="69"/>
      <c r="N3247"/>
      <c r="O3247"/>
      <c r="P3247"/>
      <c r="Q3247"/>
      <c r="R3247"/>
      <c r="S3247"/>
      <c r="T3247"/>
    </row>
    <row r="3248" spans="12:20" ht="12.75" customHeight="1" x14ac:dyDescent="0.2">
      <c r="L3248" s="69"/>
      <c r="M3248" s="69"/>
      <c r="N3248"/>
      <c r="O3248"/>
      <c r="P3248"/>
      <c r="Q3248"/>
      <c r="R3248"/>
      <c r="S3248"/>
      <c r="T3248"/>
    </row>
    <row r="3249" spans="12:20" ht="12.75" customHeight="1" x14ac:dyDescent="0.2">
      <c r="L3249" s="69"/>
      <c r="M3249" s="69"/>
      <c r="N3249"/>
      <c r="O3249"/>
      <c r="P3249"/>
      <c r="Q3249"/>
      <c r="R3249"/>
      <c r="S3249"/>
      <c r="T3249"/>
    </row>
    <row r="3250" spans="12:20" ht="12.75" customHeight="1" x14ac:dyDescent="0.2">
      <c r="L3250" s="69"/>
      <c r="M3250" s="69"/>
      <c r="N3250"/>
      <c r="O3250"/>
      <c r="P3250"/>
      <c r="Q3250"/>
      <c r="R3250"/>
      <c r="S3250"/>
      <c r="T3250"/>
    </row>
    <row r="3251" spans="12:20" ht="12.75" customHeight="1" x14ac:dyDescent="0.2">
      <c r="L3251" s="69"/>
      <c r="M3251" s="69"/>
      <c r="N3251"/>
      <c r="O3251"/>
      <c r="P3251"/>
      <c r="Q3251"/>
      <c r="R3251"/>
      <c r="S3251"/>
      <c r="T3251"/>
    </row>
    <row r="3252" spans="12:20" ht="12.75" customHeight="1" x14ac:dyDescent="0.2">
      <c r="L3252" s="69"/>
      <c r="M3252" s="69"/>
      <c r="N3252"/>
      <c r="O3252"/>
      <c r="P3252"/>
      <c r="Q3252"/>
      <c r="R3252"/>
      <c r="S3252"/>
      <c r="T3252"/>
    </row>
    <row r="3253" spans="12:20" ht="12.75" customHeight="1" x14ac:dyDescent="0.2">
      <c r="L3253" s="69"/>
      <c r="M3253" s="69"/>
      <c r="N3253"/>
      <c r="O3253"/>
      <c r="P3253"/>
      <c r="Q3253"/>
      <c r="R3253"/>
      <c r="S3253"/>
      <c r="T3253"/>
    </row>
    <row r="3254" spans="12:20" ht="12.75" customHeight="1" x14ac:dyDescent="0.2">
      <c r="L3254" s="69"/>
      <c r="M3254" s="69"/>
      <c r="N3254"/>
      <c r="O3254"/>
      <c r="P3254"/>
      <c r="Q3254"/>
      <c r="R3254"/>
      <c r="S3254"/>
      <c r="T3254"/>
    </row>
    <row r="3255" spans="12:20" ht="12.75" customHeight="1" x14ac:dyDescent="0.2">
      <c r="L3255" s="69"/>
      <c r="M3255" s="69"/>
      <c r="N3255"/>
      <c r="O3255"/>
      <c r="P3255"/>
      <c r="Q3255"/>
      <c r="R3255"/>
      <c r="S3255"/>
      <c r="T3255"/>
    </row>
    <row r="3256" spans="12:20" ht="12.75" customHeight="1" x14ac:dyDescent="0.2">
      <c r="L3256" s="69"/>
      <c r="M3256" s="69"/>
      <c r="N3256"/>
      <c r="O3256"/>
      <c r="P3256"/>
      <c r="Q3256"/>
      <c r="R3256"/>
      <c r="S3256"/>
      <c r="T3256"/>
    </row>
    <row r="3257" spans="12:20" ht="12.75" customHeight="1" x14ac:dyDescent="0.2">
      <c r="L3257" s="69"/>
      <c r="M3257" s="69"/>
      <c r="N3257"/>
      <c r="O3257"/>
      <c r="P3257"/>
      <c r="Q3257"/>
      <c r="R3257"/>
      <c r="S3257"/>
      <c r="T3257"/>
    </row>
    <row r="3258" spans="12:20" ht="12.75" customHeight="1" x14ac:dyDescent="0.2">
      <c r="L3258" s="69"/>
      <c r="M3258" s="69"/>
      <c r="N3258"/>
      <c r="O3258"/>
      <c r="P3258"/>
      <c r="Q3258"/>
      <c r="R3258"/>
      <c r="S3258"/>
      <c r="T3258"/>
    </row>
    <row r="3259" spans="12:20" ht="12.75" customHeight="1" x14ac:dyDescent="0.2">
      <c r="L3259" s="69"/>
      <c r="M3259" s="69"/>
      <c r="N3259"/>
      <c r="O3259"/>
      <c r="P3259"/>
      <c r="Q3259"/>
      <c r="R3259"/>
      <c r="S3259"/>
      <c r="T3259"/>
    </row>
    <row r="3260" spans="12:20" ht="12.75" customHeight="1" x14ac:dyDescent="0.2">
      <c r="L3260" s="69"/>
      <c r="M3260" s="69"/>
      <c r="N3260"/>
      <c r="O3260"/>
      <c r="P3260"/>
      <c r="Q3260"/>
      <c r="R3260"/>
      <c r="S3260"/>
      <c r="T3260"/>
    </row>
    <row r="3261" spans="12:20" ht="12.75" customHeight="1" x14ac:dyDescent="0.2">
      <c r="L3261" s="69"/>
      <c r="M3261" s="69"/>
      <c r="N3261"/>
      <c r="O3261"/>
      <c r="P3261"/>
      <c r="Q3261"/>
      <c r="R3261"/>
      <c r="S3261"/>
      <c r="T3261"/>
    </row>
    <row r="3262" spans="12:20" ht="12.75" customHeight="1" x14ac:dyDescent="0.2">
      <c r="L3262" s="69"/>
      <c r="M3262" s="69"/>
      <c r="N3262"/>
      <c r="O3262"/>
      <c r="P3262"/>
      <c r="Q3262"/>
      <c r="R3262"/>
      <c r="S3262"/>
      <c r="T3262"/>
    </row>
    <row r="3263" spans="12:20" ht="12.75" customHeight="1" x14ac:dyDescent="0.2">
      <c r="L3263" s="69"/>
      <c r="M3263" s="69"/>
      <c r="N3263"/>
      <c r="O3263"/>
      <c r="P3263"/>
      <c r="Q3263"/>
      <c r="R3263"/>
      <c r="S3263"/>
      <c r="T3263"/>
    </row>
    <row r="3264" spans="12:20" ht="12.75" customHeight="1" x14ac:dyDescent="0.2">
      <c r="L3264" s="69"/>
      <c r="M3264" s="69"/>
      <c r="N3264"/>
      <c r="O3264"/>
      <c r="P3264"/>
      <c r="Q3264"/>
      <c r="R3264"/>
      <c r="S3264"/>
      <c r="T3264"/>
    </row>
    <row r="3265" spans="12:20" ht="12.75" customHeight="1" x14ac:dyDescent="0.2">
      <c r="L3265" s="69"/>
      <c r="M3265" s="69"/>
      <c r="N3265"/>
      <c r="O3265"/>
      <c r="P3265"/>
      <c r="Q3265"/>
      <c r="R3265"/>
      <c r="S3265"/>
      <c r="T3265"/>
    </row>
    <row r="3266" spans="12:20" ht="12.75" customHeight="1" x14ac:dyDescent="0.2">
      <c r="L3266" s="69"/>
      <c r="M3266" s="69"/>
      <c r="N3266"/>
      <c r="O3266"/>
      <c r="P3266"/>
      <c r="Q3266"/>
      <c r="R3266"/>
      <c r="S3266"/>
      <c r="T3266"/>
    </row>
    <row r="3267" spans="12:20" ht="12.75" customHeight="1" x14ac:dyDescent="0.2">
      <c r="L3267" s="69"/>
      <c r="M3267" s="69"/>
      <c r="N3267"/>
      <c r="O3267"/>
      <c r="P3267"/>
      <c r="Q3267"/>
      <c r="R3267"/>
      <c r="S3267"/>
      <c r="T3267"/>
    </row>
    <row r="3268" spans="12:20" ht="12.75" customHeight="1" x14ac:dyDescent="0.2">
      <c r="L3268" s="69"/>
      <c r="M3268" s="69"/>
      <c r="N3268"/>
      <c r="O3268"/>
      <c r="P3268"/>
      <c r="Q3268"/>
      <c r="R3268"/>
      <c r="S3268"/>
      <c r="T3268"/>
    </row>
    <row r="3269" spans="12:20" ht="12.75" customHeight="1" x14ac:dyDescent="0.2">
      <c r="L3269" s="69"/>
      <c r="M3269" s="69"/>
      <c r="N3269"/>
      <c r="O3269"/>
      <c r="P3269"/>
      <c r="Q3269"/>
      <c r="R3269"/>
      <c r="S3269"/>
      <c r="T3269"/>
    </row>
    <row r="3270" spans="12:20" ht="12.75" customHeight="1" x14ac:dyDescent="0.2">
      <c r="L3270" s="69"/>
      <c r="M3270" s="69"/>
      <c r="N3270"/>
      <c r="O3270"/>
      <c r="P3270"/>
      <c r="Q3270"/>
      <c r="R3270"/>
      <c r="S3270"/>
      <c r="T3270"/>
    </row>
    <row r="3271" spans="12:20" ht="12.75" customHeight="1" x14ac:dyDescent="0.2">
      <c r="L3271" s="69"/>
      <c r="M3271" s="69"/>
      <c r="N3271"/>
      <c r="O3271"/>
      <c r="P3271"/>
      <c r="Q3271"/>
      <c r="R3271"/>
      <c r="S3271"/>
      <c r="T3271"/>
    </row>
    <row r="3272" spans="12:20" ht="12.75" customHeight="1" x14ac:dyDescent="0.2">
      <c r="L3272" s="69"/>
      <c r="M3272" s="69"/>
      <c r="N3272"/>
      <c r="O3272"/>
      <c r="P3272"/>
      <c r="Q3272"/>
      <c r="R3272"/>
      <c r="S3272"/>
      <c r="T3272"/>
    </row>
    <row r="3273" spans="12:20" ht="12.75" customHeight="1" x14ac:dyDescent="0.2">
      <c r="L3273" s="69"/>
      <c r="M3273" s="69"/>
      <c r="N3273"/>
      <c r="O3273"/>
      <c r="P3273"/>
      <c r="Q3273"/>
      <c r="R3273"/>
      <c r="S3273"/>
      <c r="T3273"/>
    </row>
    <row r="3274" spans="12:20" ht="12.75" customHeight="1" x14ac:dyDescent="0.2">
      <c r="L3274" s="69"/>
      <c r="M3274" s="69"/>
      <c r="N3274"/>
      <c r="O3274"/>
      <c r="P3274"/>
      <c r="Q3274"/>
      <c r="R3274"/>
      <c r="S3274"/>
      <c r="T3274"/>
    </row>
    <row r="3275" spans="12:20" ht="12.75" customHeight="1" x14ac:dyDescent="0.2">
      <c r="L3275" s="69"/>
      <c r="M3275" s="69"/>
      <c r="N3275"/>
      <c r="O3275"/>
      <c r="P3275"/>
      <c r="Q3275"/>
      <c r="R3275"/>
      <c r="S3275"/>
      <c r="T3275"/>
    </row>
    <row r="3276" spans="12:20" ht="12.75" customHeight="1" x14ac:dyDescent="0.2">
      <c r="L3276" s="69"/>
      <c r="M3276" s="69"/>
      <c r="N3276"/>
      <c r="O3276"/>
      <c r="P3276"/>
      <c r="Q3276"/>
      <c r="R3276"/>
      <c r="S3276"/>
      <c r="T3276"/>
    </row>
    <row r="3277" spans="12:20" ht="12.75" customHeight="1" x14ac:dyDescent="0.2">
      <c r="L3277" s="69"/>
      <c r="M3277" s="69"/>
      <c r="N3277"/>
      <c r="O3277"/>
      <c r="P3277"/>
      <c r="Q3277"/>
      <c r="R3277"/>
      <c r="S3277"/>
      <c r="T3277"/>
    </row>
    <row r="3278" spans="12:20" ht="12.75" customHeight="1" x14ac:dyDescent="0.2">
      <c r="L3278" s="69"/>
      <c r="M3278" s="69"/>
      <c r="N3278"/>
      <c r="O3278"/>
      <c r="P3278"/>
      <c r="Q3278"/>
      <c r="R3278"/>
      <c r="S3278"/>
      <c r="T3278"/>
    </row>
    <row r="3279" spans="12:20" ht="12.75" customHeight="1" x14ac:dyDescent="0.2">
      <c r="L3279" s="69"/>
      <c r="M3279" s="69"/>
      <c r="N3279"/>
      <c r="O3279"/>
      <c r="P3279"/>
      <c r="Q3279"/>
      <c r="R3279"/>
      <c r="S3279"/>
      <c r="T3279"/>
    </row>
    <row r="3280" spans="12:20" ht="12.75" customHeight="1" x14ac:dyDescent="0.2">
      <c r="L3280" s="69"/>
      <c r="M3280" s="69"/>
      <c r="N3280"/>
      <c r="O3280"/>
      <c r="P3280"/>
      <c r="Q3280"/>
      <c r="R3280"/>
      <c r="S3280"/>
      <c r="T3280"/>
    </row>
    <row r="3281" spans="12:20" ht="12.75" customHeight="1" x14ac:dyDescent="0.2">
      <c r="L3281" s="69"/>
      <c r="M3281" s="69"/>
      <c r="N3281"/>
      <c r="O3281"/>
      <c r="P3281"/>
      <c r="Q3281"/>
      <c r="R3281"/>
      <c r="S3281"/>
      <c r="T3281"/>
    </row>
    <row r="3282" spans="12:20" ht="12.75" customHeight="1" x14ac:dyDescent="0.2">
      <c r="L3282" s="69"/>
      <c r="M3282" s="69"/>
      <c r="N3282"/>
      <c r="O3282"/>
      <c r="P3282"/>
      <c r="Q3282"/>
      <c r="R3282"/>
      <c r="S3282"/>
      <c r="T3282"/>
    </row>
    <row r="3283" spans="12:20" ht="12.75" customHeight="1" x14ac:dyDescent="0.2">
      <c r="L3283" s="69"/>
      <c r="M3283" s="69"/>
      <c r="N3283"/>
      <c r="O3283"/>
      <c r="P3283"/>
      <c r="Q3283"/>
      <c r="R3283"/>
      <c r="S3283"/>
      <c r="T3283"/>
    </row>
    <row r="3284" spans="12:20" ht="12.75" customHeight="1" x14ac:dyDescent="0.2">
      <c r="L3284" s="69"/>
      <c r="M3284" s="69"/>
      <c r="N3284"/>
      <c r="O3284"/>
      <c r="P3284"/>
      <c r="Q3284"/>
      <c r="R3284"/>
      <c r="S3284"/>
      <c r="T3284"/>
    </row>
    <row r="3285" spans="12:20" ht="12.75" customHeight="1" x14ac:dyDescent="0.2">
      <c r="L3285" s="69"/>
      <c r="M3285" s="69"/>
      <c r="N3285"/>
      <c r="O3285"/>
      <c r="P3285"/>
      <c r="Q3285"/>
      <c r="R3285"/>
      <c r="S3285"/>
      <c r="T3285"/>
    </row>
    <row r="3286" spans="12:20" ht="12.75" customHeight="1" x14ac:dyDescent="0.2">
      <c r="L3286" s="69"/>
      <c r="M3286" s="69"/>
      <c r="N3286"/>
      <c r="O3286"/>
      <c r="P3286"/>
      <c r="Q3286"/>
      <c r="R3286"/>
      <c r="S3286"/>
      <c r="T3286"/>
    </row>
    <row r="3287" spans="12:20" ht="12.75" customHeight="1" x14ac:dyDescent="0.2">
      <c r="L3287" s="69"/>
      <c r="M3287" s="69"/>
      <c r="N3287"/>
      <c r="O3287"/>
      <c r="P3287"/>
      <c r="Q3287"/>
      <c r="R3287"/>
      <c r="S3287"/>
      <c r="T3287"/>
    </row>
    <row r="3288" spans="12:20" ht="12.75" customHeight="1" x14ac:dyDescent="0.2">
      <c r="L3288" s="69"/>
      <c r="M3288" s="69"/>
      <c r="N3288"/>
      <c r="O3288"/>
      <c r="P3288"/>
      <c r="Q3288"/>
      <c r="R3288"/>
      <c r="S3288"/>
      <c r="T3288"/>
    </row>
    <row r="3289" spans="12:20" ht="12.75" customHeight="1" x14ac:dyDescent="0.2">
      <c r="L3289" s="69"/>
      <c r="M3289" s="69"/>
      <c r="N3289"/>
      <c r="O3289"/>
      <c r="P3289"/>
      <c r="Q3289"/>
      <c r="R3289"/>
      <c r="S3289"/>
      <c r="T3289"/>
    </row>
    <row r="3290" spans="12:20" ht="12.75" customHeight="1" x14ac:dyDescent="0.2">
      <c r="L3290" s="69"/>
      <c r="M3290" s="69"/>
      <c r="N3290"/>
      <c r="O3290"/>
      <c r="P3290"/>
      <c r="Q3290"/>
      <c r="R3290"/>
      <c r="S3290"/>
      <c r="T3290"/>
    </row>
    <row r="3291" spans="12:20" ht="12.75" customHeight="1" x14ac:dyDescent="0.2">
      <c r="L3291" s="69"/>
      <c r="M3291" s="69"/>
      <c r="N3291"/>
      <c r="O3291"/>
      <c r="P3291"/>
      <c r="Q3291"/>
      <c r="R3291"/>
      <c r="S3291"/>
      <c r="T3291"/>
    </row>
    <row r="3292" spans="12:20" ht="12.75" customHeight="1" x14ac:dyDescent="0.2">
      <c r="L3292" s="69"/>
      <c r="M3292" s="69"/>
      <c r="N3292"/>
      <c r="O3292"/>
      <c r="P3292"/>
      <c r="Q3292"/>
      <c r="R3292"/>
      <c r="S3292"/>
      <c r="T3292"/>
    </row>
    <row r="3293" spans="12:20" ht="12.75" customHeight="1" x14ac:dyDescent="0.2">
      <c r="L3293" s="69"/>
      <c r="M3293" s="69"/>
      <c r="N3293"/>
      <c r="O3293"/>
      <c r="P3293"/>
      <c r="Q3293"/>
      <c r="R3293"/>
      <c r="S3293"/>
      <c r="T3293"/>
    </row>
    <row r="3294" spans="12:20" ht="12.75" customHeight="1" x14ac:dyDescent="0.2">
      <c r="L3294" s="69"/>
      <c r="M3294" s="69"/>
      <c r="N3294"/>
      <c r="O3294"/>
      <c r="P3294"/>
      <c r="Q3294"/>
      <c r="R3294"/>
      <c r="S3294"/>
      <c r="T3294"/>
    </row>
    <row r="3295" spans="12:20" ht="12.75" customHeight="1" x14ac:dyDescent="0.2">
      <c r="L3295" s="69"/>
      <c r="M3295" s="69"/>
      <c r="N3295"/>
      <c r="O3295"/>
      <c r="P3295"/>
      <c r="Q3295"/>
      <c r="R3295"/>
      <c r="S3295"/>
      <c r="T3295"/>
    </row>
    <row r="3296" spans="12:20" ht="12.75" customHeight="1" x14ac:dyDescent="0.2">
      <c r="L3296" s="69"/>
      <c r="M3296" s="69"/>
      <c r="N3296"/>
      <c r="O3296"/>
      <c r="P3296"/>
      <c r="Q3296"/>
      <c r="R3296"/>
      <c r="S3296"/>
      <c r="T3296"/>
    </row>
    <row r="3297" spans="12:20" ht="12.75" customHeight="1" x14ac:dyDescent="0.2">
      <c r="L3297" s="69"/>
      <c r="M3297" s="69"/>
      <c r="N3297"/>
      <c r="O3297"/>
      <c r="P3297"/>
      <c r="Q3297"/>
      <c r="R3297"/>
      <c r="S3297"/>
      <c r="T3297"/>
    </row>
    <row r="3298" spans="12:20" ht="12.75" customHeight="1" x14ac:dyDescent="0.2">
      <c r="L3298" s="69"/>
      <c r="M3298" s="69"/>
      <c r="N3298"/>
      <c r="O3298"/>
      <c r="P3298"/>
      <c r="Q3298"/>
      <c r="R3298"/>
      <c r="S3298"/>
      <c r="T3298"/>
    </row>
    <row r="3299" spans="12:20" ht="12.75" customHeight="1" x14ac:dyDescent="0.2">
      <c r="L3299" s="69"/>
      <c r="M3299" s="69"/>
      <c r="N3299"/>
      <c r="O3299"/>
      <c r="P3299"/>
      <c r="Q3299"/>
      <c r="R3299"/>
      <c r="S3299"/>
      <c r="T3299"/>
    </row>
    <row r="3300" spans="12:20" ht="12.75" customHeight="1" x14ac:dyDescent="0.2">
      <c r="L3300" s="69"/>
      <c r="M3300" s="69"/>
      <c r="N3300"/>
      <c r="O3300"/>
      <c r="P3300"/>
      <c r="Q3300"/>
      <c r="R3300"/>
      <c r="S3300"/>
      <c r="T3300"/>
    </row>
    <row r="3301" spans="12:20" ht="12.75" customHeight="1" x14ac:dyDescent="0.2">
      <c r="L3301" s="69"/>
      <c r="M3301" s="69"/>
      <c r="N3301"/>
      <c r="O3301"/>
      <c r="P3301"/>
      <c r="Q3301"/>
      <c r="R3301"/>
      <c r="S3301"/>
      <c r="T3301"/>
    </row>
    <row r="3302" spans="12:20" ht="12.75" customHeight="1" x14ac:dyDescent="0.2">
      <c r="L3302" s="69"/>
      <c r="M3302" s="69"/>
      <c r="N3302"/>
      <c r="O3302"/>
      <c r="P3302"/>
      <c r="Q3302"/>
      <c r="R3302"/>
      <c r="S3302"/>
      <c r="T3302"/>
    </row>
    <row r="3303" spans="12:20" ht="12.75" customHeight="1" x14ac:dyDescent="0.2">
      <c r="L3303" s="69"/>
      <c r="M3303" s="69"/>
      <c r="N3303"/>
      <c r="O3303"/>
      <c r="P3303"/>
      <c r="Q3303"/>
      <c r="R3303"/>
      <c r="S3303"/>
      <c r="T3303"/>
    </row>
    <row r="3304" spans="12:20" ht="12.75" customHeight="1" x14ac:dyDescent="0.2">
      <c r="L3304" s="69"/>
      <c r="M3304" s="69"/>
      <c r="N3304"/>
      <c r="O3304"/>
      <c r="P3304"/>
      <c r="Q3304"/>
      <c r="R3304"/>
      <c r="S3304"/>
      <c r="T3304"/>
    </row>
    <row r="3305" spans="12:20" ht="12.75" customHeight="1" x14ac:dyDescent="0.2">
      <c r="L3305" s="69"/>
      <c r="M3305" s="69"/>
      <c r="N3305"/>
      <c r="O3305"/>
      <c r="P3305"/>
      <c r="Q3305"/>
      <c r="R3305"/>
      <c r="S3305"/>
      <c r="T3305"/>
    </row>
    <row r="3306" spans="12:20" ht="12.75" customHeight="1" x14ac:dyDescent="0.2">
      <c r="L3306" s="69"/>
      <c r="M3306" s="69"/>
      <c r="N3306"/>
      <c r="O3306"/>
      <c r="P3306"/>
      <c r="Q3306"/>
      <c r="R3306"/>
      <c r="S3306"/>
      <c r="T3306"/>
    </row>
    <row r="3307" spans="12:20" ht="12.75" customHeight="1" x14ac:dyDescent="0.2">
      <c r="L3307" s="69"/>
      <c r="M3307" s="69"/>
      <c r="N3307"/>
      <c r="O3307"/>
      <c r="P3307"/>
      <c r="Q3307"/>
      <c r="R3307"/>
      <c r="S3307"/>
      <c r="T3307"/>
    </row>
    <row r="3308" spans="12:20" ht="12.75" customHeight="1" x14ac:dyDescent="0.2">
      <c r="L3308" s="69"/>
      <c r="M3308" s="69"/>
      <c r="N3308"/>
      <c r="O3308"/>
      <c r="P3308"/>
      <c r="Q3308"/>
      <c r="R3308"/>
      <c r="S3308"/>
      <c r="T3308"/>
    </row>
    <row r="3309" spans="12:20" ht="12.75" customHeight="1" x14ac:dyDescent="0.2">
      <c r="L3309" s="69"/>
      <c r="M3309" s="69"/>
      <c r="N3309"/>
      <c r="O3309"/>
      <c r="P3309"/>
      <c r="Q3309"/>
      <c r="R3309"/>
      <c r="S3309"/>
      <c r="T3309"/>
    </row>
    <row r="3310" spans="12:20" ht="12.75" customHeight="1" x14ac:dyDescent="0.2">
      <c r="L3310" s="69"/>
      <c r="M3310" s="69"/>
      <c r="N3310"/>
      <c r="O3310"/>
      <c r="P3310"/>
      <c r="Q3310"/>
      <c r="R3310"/>
      <c r="S3310"/>
      <c r="T3310"/>
    </row>
    <row r="3311" spans="12:20" ht="12.75" customHeight="1" x14ac:dyDescent="0.2">
      <c r="L3311" s="69"/>
      <c r="M3311" s="69"/>
      <c r="N3311"/>
      <c r="O3311"/>
      <c r="P3311"/>
      <c r="Q3311"/>
      <c r="R3311"/>
      <c r="S3311"/>
      <c r="T3311"/>
    </row>
    <row r="3312" spans="12:20" ht="12.75" customHeight="1" x14ac:dyDescent="0.2">
      <c r="L3312" s="69"/>
      <c r="M3312" s="69"/>
      <c r="N3312"/>
      <c r="O3312"/>
      <c r="P3312"/>
      <c r="Q3312"/>
      <c r="R3312"/>
      <c r="S3312"/>
      <c r="T3312"/>
    </row>
    <row r="3313" spans="12:20" ht="12.75" customHeight="1" x14ac:dyDescent="0.2">
      <c r="L3313" s="69"/>
      <c r="M3313" s="69"/>
      <c r="N3313"/>
      <c r="O3313"/>
      <c r="P3313"/>
      <c r="Q3313"/>
      <c r="R3313"/>
      <c r="S3313"/>
      <c r="T3313"/>
    </row>
    <row r="3314" spans="12:20" ht="12.75" customHeight="1" x14ac:dyDescent="0.2">
      <c r="L3314" s="69"/>
      <c r="M3314" s="69"/>
      <c r="N3314"/>
      <c r="O3314"/>
      <c r="P3314"/>
      <c r="Q3314"/>
      <c r="R3314"/>
      <c r="S3314"/>
      <c r="T3314"/>
    </row>
    <row r="3315" spans="12:20" ht="12.75" customHeight="1" x14ac:dyDescent="0.2">
      <c r="L3315" s="69"/>
      <c r="M3315" s="69"/>
      <c r="N3315"/>
      <c r="O3315"/>
      <c r="P3315"/>
      <c r="Q3315"/>
      <c r="R3315"/>
      <c r="S3315"/>
      <c r="T3315"/>
    </row>
    <row r="3316" spans="12:20" ht="12.75" customHeight="1" x14ac:dyDescent="0.2">
      <c r="L3316" s="69"/>
      <c r="M3316" s="69"/>
      <c r="N3316"/>
      <c r="O3316"/>
      <c r="P3316"/>
      <c r="Q3316"/>
      <c r="R3316"/>
      <c r="S3316"/>
      <c r="T3316"/>
    </row>
    <row r="3317" spans="12:20" ht="12.75" customHeight="1" x14ac:dyDescent="0.2">
      <c r="L3317" s="69"/>
      <c r="M3317" s="69"/>
      <c r="N3317"/>
      <c r="O3317"/>
      <c r="P3317"/>
      <c r="Q3317"/>
      <c r="R3317"/>
      <c r="S3317"/>
      <c r="T3317"/>
    </row>
    <row r="3318" spans="12:20" ht="12.75" customHeight="1" x14ac:dyDescent="0.2">
      <c r="L3318" s="69"/>
      <c r="M3318" s="69"/>
      <c r="N3318"/>
      <c r="O3318"/>
      <c r="P3318"/>
      <c r="Q3318"/>
      <c r="R3318"/>
      <c r="S3318"/>
      <c r="T3318"/>
    </row>
    <row r="3319" spans="12:20" ht="12.75" customHeight="1" x14ac:dyDescent="0.2">
      <c r="L3319" s="69"/>
      <c r="M3319" s="69"/>
      <c r="N3319"/>
      <c r="O3319"/>
      <c r="P3319"/>
      <c r="Q3319"/>
      <c r="R3319"/>
      <c r="S3319"/>
      <c r="T3319"/>
    </row>
    <row r="3320" spans="12:20" ht="12.75" customHeight="1" x14ac:dyDescent="0.2">
      <c r="L3320" s="69"/>
      <c r="M3320" s="69"/>
      <c r="N3320"/>
      <c r="O3320"/>
      <c r="P3320"/>
      <c r="Q3320"/>
      <c r="R3320"/>
      <c r="S3320"/>
      <c r="T3320"/>
    </row>
    <row r="3321" spans="12:20" ht="12.75" customHeight="1" x14ac:dyDescent="0.2">
      <c r="L3321" s="69"/>
      <c r="M3321" s="69"/>
      <c r="N3321"/>
      <c r="O3321"/>
      <c r="P3321"/>
      <c r="Q3321"/>
      <c r="R3321"/>
      <c r="S3321"/>
      <c r="T3321"/>
    </row>
    <row r="3322" spans="12:20" ht="12.75" customHeight="1" x14ac:dyDescent="0.2">
      <c r="L3322" s="69"/>
      <c r="M3322" s="69"/>
      <c r="N3322"/>
      <c r="O3322"/>
      <c r="P3322"/>
      <c r="Q3322"/>
      <c r="R3322"/>
      <c r="S3322"/>
      <c r="T3322"/>
    </row>
    <row r="3323" spans="12:20" ht="12.75" customHeight="1" x14ac:dyDescent="0.2">
      <c r="L3323" s="69"/>
      <c r="M3323" s="69"/>
      <c r="N3323"/>
      <c r="O3323"/>
      <c r="P3323"/>
      <c r="Q3323"/>
      <c r="R3323"/>
      <c r="S3323"/>
      <c r="T3323"/>
    </row>
    <row r="3324" spans="12:20" ht="12.75" customHeight="1" x14ac:dyDescent="0.2">
      <c r="L3324" s="69"/>
      <c r="M3324" s="69"/>
      <c r="N3324"/>
      <c r="O3324"/>
      <c r="P3324"/>
      <c r="Q3324"/>
      <c r="R3324"/>
      <c r="S3324"/>
      <c r="T3324"/>
    </row>
    <row r="3325" spans="12:20" ht="12.75" customHeight="1" x14ac:dyDescent="0.2">
      <c r="L3325" s="69"/>
      <c r="M3325" s="69"/>
      <c r="N3325"/>
      <c r="O3325"/>
      <c r="P3325"/>
      <c r="Q3325"/>
      <c r="R3325"/>
      <c r="S3325"/>
      <c r="T3325"/>
    </row>
    <row r="3326" spans="12:20" ht="12.75" customHeight="1" x14ac:dyDescent="0.2">
      <c r="L3326" s="69"/>
      <c r="M3326" s="69"/>
      <c r="N3326"/>
      <c r="O3326"/>
      <c r="P3326"/>
      <c r="Q3326"/>
      <c r="R3326"/>
      <c r="S3326"/>
      <c r="T3326"/>
    </row>
    <row r="3327" spans="12:20" ht="12.75" customHeight="1" x14ac:dyDescent="0.2">
      <c r="L3327" s="69"/>
      <c r="M3327" s="69"/>
      <c r="N3327"/>
      <c r="O3327"/>
      <c r="P3327"/>
      <c r="Q3327"/>
      <c r="R3327"/>
      <c r="S3327"/>
      <c r="T3327"/>
    </row>
    <row r="3328" spans="12:20" ht="12.75" customHeight="1" x14ac:dyDescent="0.2">
      <c r="L3328" s="69"/>
      <c r="M3328" s="69"/>
      <c r="N3328"/>
      <c r="O3328"/>
      <c r="P3328"/>
      <c r="Q3328"/>
      <c r="R3328"/>
      <c r="S3328"/>
      <c r="T3328"/>
    </row>
    <row r="3329" spans="12:20" ht="12.75" customHeight="1" x14ac:dyDescent="0.2">
      <c r="L3329" s="69"/>
      <c r="M3329" s="69"/>
      <c r="N3329"/>
      <c r="O3329"/>
      <c r="P3329"/>
      <c r="Q3329"/>
      <c r="R3329"/>
      <c r="S3329"/>
      <c r="T3329"/>
    </row>
    <row r="3330" spans="12:20" ht="12.75" customHeight="1" x14ac:dyDescent="0.2">
      <c r="L3330" s="69"/>
      <c r="M3330" s="69"/>
      <c r="N3330"/>
      <c r="O3330"/>
      <c r="P3330"/>
      <c r="Q3330"/>
      <c r="R3330"/>
      <c r="S3330"/>
      <c r="T3330"/>
    </row>
    <row r="3331" spans="12:20" ht="12.75" customHeight="1" x14ac:dyDescent="0.2">
      <c r="L3331" s="69"/>
      <c r="M3331" s="69"/>
      <c r="N3331"/>
      <c r="O3331"/>
      <c r="P3331"/>
      <c r="Q3331"/>
      <c r="R3331"/>
      <c r="S3331"/>
      <c r="T3331"/>
    </row>
    <row r="3332" spans="12:20" ht="12.75" customHeight="1" x14ac:dyDescent="0.2">
      <c r="L3332" s="69"/>
      <c r="M3332" s="69"/>
      <c r="N3332"/>
      <c r="O3332"/>
      <c r="P3332"/>
      <c r="Q3332"/>
      <c r="R3332"/>
      <c r="S3332"/>
      <c r="T3332"/>
    </row>
    <row r="3333" spans="12:20" ht="12.75" customHeight="1" x14ac:dyDescent="0.2">
      <c r="L3333" s="69"/>
      <c r="M3333" s="69"/>
      <c r="N3333"/>
      <c r="O3333"/>
      <c r="P3333"/>
      <c r="Q3333"/>
      <c r="R3333"/>
      <c r="S3333"/>
      <c r="T3333"/>
    </row>
    <row r="3334" spans="12:20" ht="12.75" customHeight="1" x14ac:dyDescent="0.2">
      <c r="L3334" s="69"/>
      <c r="M3334" s="69"/>
      <c r="N3334"/>
      <c r="O3334"/>
      <c r="P3334"/>
      <c r="Q3334"/>
      <c r="R3334"/>
      <c r="S3334"/>
      <c r="T3334"/>
    </row>
    <row r="3335" spans="12:20" ht="12.75" customHeight="1" x14ac:dyDescent="0.2">
      <c r="L3335" s="69"/>
      <c r="M3335" s="69"/>
      <c r="N3335"/>
      <c r="O3335"/>
      <c r="P3335"/>
      <c r="Q3335"/>
      <c r="R3335"/>
      <c r="S3335"/>
      <c r="T3335"/>
    </row>
    <row r="3336" spans="12:20" ht="12.75" customHeight="1" x14ac:dyDescent="0.2">
      <c r="L3336" s="69"/>
      <c r="M3336" s="69"/>
      <c r="N3336"/>
      <c r="O3336"/>
      <c r="P3336"/>
      <c r="Q3336"/>
      <c r="R3336"/>
      <c r="S3336"/>
      <c r="T3336"/>
    </row>
    <row r="3337" spans="12:20" ht="12.75" customHeight="1" x14ac:dyDescent="0.2">
      <c r="L3337" s="69"/>
      <c r="M3337" s="69"/>
      <c r="N3337"/>
      <c r="O3337"/>
      <c r="P3337"/>
      <c r="Q3337"/>
      <c r="R3337"/>
      <c r="S3337"/>
      <c r="T3337"/>
    </row>
    <row r="3338" spans="12:20" ht="12.75" customHeight="1" x14ac:dyDescent="0.2">
      <c r="L3338" s="69"/>
      <c r="M3338" s="69"/>
      <c r="N3338"/>
      <c r="O3338"/>
      <c r="P3338"/>
      <c r="Q3338"/>
      <c r="R3338"/>
      <c r="S3338"/>
      <c r="T3338"/>
    </row>
    <row r="3339" spans="12:20" ht="12.75" customHeight="1" x14ac:dyDescent="0.2">
      <c r="L3339" s="69"/>
      <c r="M3339" s="69"/>
      <c r="N3339"/>
      <c r="O3339"/>
      <c r="P3339"/>
      <c r="Q3339"/>
      <c r="R3339"/>
      <c r="S3339"/>
      <c r="T3339"/>
    </row>
    <row r="3340" spans="12:20" ht="12.75" customHeight="1" x14ac:dyDescent="0.2">
      <c r="L3340" s="69"/>
      <c r="M3340" s="69"/>
      <c r="N3340"/>
      <c r="O3340"/>
      <c r="P3340"/>
      <c r="Q3340"/>
      <c r="R3340"/>
      <c r="S3340"/>
      <c r="T3340"/>
    </row>
    <row r="3341" spans="12:20" ht="12.75" customHeight="1" x14ac:dyDescent="0.2">
      <c r="L3341" s="69"/>
      <c r="M3341" s="69"/>
      <c r="N3341"/>
      <c r="O3341"/>
      <c r="P3341"/>
      <c r="Q3341"/>
      <c r="R3341"/>
      <c r="S3341"/>
      <c r="T3341"/>
    </row>
    <row r="3342" spans="12:20" ht="12.75" customHeight="1" x14ac:dyDescent="0.2">
      <c r="L3342" s="69"/>
      <c r="M3342" s="69"/>
      <c r="N3342"/>
      <c r="O3342"/>
      <c r="P3342"/>
      <c r="Q3342"/>
      <c r="R3342"/>
      <c r="S3342"/>
      <c r="T3342"/>
    </row>
    <row r="3343" spans="12:20" ht="12.75" customHeight="1" x14ac:dyDescent="0.2">
      <c r="L3343" s="69"/>
      <c r="M3343" s="69"/>
      <c r="N3343"/>
      <c r="O3343"/>
      <c r="P3343"/>
      <c r="Q3343"/>
      <c r="R3343"/>
      <c r="S3343"/>
      <c r="T3343"/>
    </row>
    <row r="3344" spans="12:20" ht="12.75" customHeight="1" x14ac:dyDescent="0.2">
      <c r="L3344" s="69"/>
      <c r="M3344" s="69"/>
      <c r="N3344"/>
      <c r="O3344"/>
      <c r="P3344"/>
      <c r="Q3344"/>
      <c r="R3344"/>
      <c r="S3344"/>
      <c r="T3344"/>
    </row>
    <row r="3345" spans="12:20" ht="12.75" customHeight="1" x14ac:dyDescent="0.2">
      <c r="L3345" s="69"/>
      <c r="M3345" s="69"/>
      <c r="N3345"/>
      <c r="O3345"/>
      <c r="P3345"/>
      <c r="Q3345"/>
      <c r="R3345"/>
      <c r="S3345"/>
      <c r="T3345"/>
    </row>
    <row r="3346" spans="12:20" ht="12.75" customHeight="1" x14ac:dyDescent="0.2">
      <c r="L3346" s="69"/>
      <c r="M3346" s="69"/>
      <c r="N3346"/>
      <c r="O3346"/>
      <c r="P3346"/>
      <c r="Q3346"/>
      <c r="R3346"/>
      <c r="S3346"/>
      <c r="T3346"/>
    </row>
    <row r="3347" spans="12:20" ht="12.75" customHeight="1" x14ac:dyDescent="0.2">
      <c r="L3347" s="69"/>
      <c r="M3347" s="69"/>
      <c r="N3347"/>
      <c r="O3347"/>
      <c r="P3347"/>
      <c r="Q3347"/>
      <c r="R3347"/>
      <c r="S3347"/>
      <c r="T3347"/>
    </row>
    <row r="3348" spans="12:20" ht="12.75" customHeight="1" x14ac:dyDescent="0.2">
      <c r="L3348" s="69"/>
      <c r="M3348" s="69"/>
      <c r="N3348"/>
      <c r="O3348"/>
      <c r="P3348"/>
      <c r="Q3348"/>
      <c r="R3348"/>
      <c r="S3348"/>
      <c r="T3348"/>
    </row>
    <row r="3349" spans="12:20" ht="12.75" customHeight="1" x14ac:dyDescent="0.2">
      <c r="L3349" s="69"/>
      <c r="M3349" s="69"/>
      <c r="N3349"/>
      <c r="O3349"/>
      <c r="P3349"/>
      <c r="Q3349"/>
      <c r="R3349"/>
      <c r="S3349"/>
      <c r="T3349"/>
    </row>
    <row r="3350" spans="12:20" ht="12.75" customHeight="1" x14ac:dyDescent="0.2">
      <c r="L3350" s="69"/>
      <c r="M3350" s="69"/>
      <c r="N3350"/>
      <c r="O3350"/>
      <c r="P3350"/>
      <c r="Q3350"/>
      <c r="R3350"/>
      <c r="S3350"/>
      <c r="T3350"/>
    </row>
    <row r="3351" spans="12:20" ht="12.75" customHeight="1" x14ac:dyDescent="0.2">
      <c r="L3351" s="69"/>
      <c r="M3351" s="69"/>
      <c r="N3351"/>
      <c r="O3351"/>
      <c r="P3351"/>
      <c r="Q3351"/>
      <c r="R3351"/>
      <c r="S3351"/>
      <c r="T3351"/>
    </row>
    <row r="3352" spans="12:20" ht="12.75" customHeight="1" x14ac:dyDescent="0.2">
      <c r="L3352" s="69"/>
      <c r="M3352" s="69"/>
      <c r="N3352"/>
      <c r="O3352"/>
      <c r="P3352"/>
      <c r="Q3352"/>
      <c r="R3352"/>
      <c r="S3352"/>
      <c r="T3352"/>
    </row>
    <row r="3353" spans="12:20" ht="12.75" customHeight="1" x14ac:dyDescent="0.2">
      <c r="L3353" s="69"/>
      <c r="M3353" s="69"/>
      <c r="N3353"/>
      <c r="O3353"/>
      <c r="P3353"/>
      <c r="Q3353"/>
      <c r="R3353"/>
      <c r="S3353"/>
      <c r="T3353"/>
    </row>
    <row r="3354" spans="12:20" ht="12.75" customHeight="1" x14ac:dyDescent="0.2">
      <c r="L3354" s="69"/>
      <c r="M3354" s="69"/>
      <c r="N3354"/>
      <c r="O3354"/>
      <c r="P3354"/>
      <c r="Q3354"/>
      <c r="R3354"/>
      <c r="S3354"/>
      <c r="T3354"/>
    </row>
    <row r="3355" spans="12:20" ht="12.75" customHeight="1" x14ac:dyDescent="0.2">
      <c r="L3355" s="69"/>
      <c r="M3355" s="69"/>
      <c r="N3355"/>
      <c r="O3355"/>
      <c r="P3355"/>
      <c r="Q3355"/>
      <c r="R3355"/>
      <c r="S3355"/>
      <c r="T3355"/>
    </row>
    <row r="3356" spans="12:20" ht="12.75" customHeight="1" x14ac:dyDescent="0.2">
      <c r="L3356" s="69"/>
      <c r="M3356" s="69"/>
      <c r="N3356"/>
      <c r="O3356"/>
      <c r="P3356"/>
      <c r="Q3356"/>
      <c r="R3356"/>
      <c r="S3356"/>
      <c r="T3356"/>
    </row>
    <row r="3357" spans="12:20" ht="12.75" customHeight="1" x14ac:dyDescent="0.2">
      <c r="L3357" s="69"/>
      <c r="M3357" s="69"/>
      <c r="N3357"/>
      <c r="O3357"/>
      <c r="P3357"/>
      <c r="Q3357"/>
      <c r="R3357"/>
      <c r="S3357"/>
      <c r="T3357"/>
    </row>
    <row r="3358" spans="12:20" ht="12.75" customHeight="1" x14ac:dyDescent="0.2">
      <c r="L3358" s="69"/>
      <c r="M3358" s="69"/>
      <c r="N3358"/>
      <c r="O3358"/>
      <c r="P3358"/>
      <c r="Q3358"/>
      <c r="R3358"/>
      <c r="S3358"/>
      <c r="T3358"/>
    </row>
    <row r="3359" spans="12:20" ht="12.75" customHeight="1" x14ac:dyDescent="0.2">
      <c r="L3359" s="69"/>
      <c r="M3359" s="69"/>
      <c r="N3359"/>
      <c r="O3359"/>
      <c r="P3359"/>
      <c r="Q3359"/>
      <c r="R3359"/>
      <c r="S3359"/>
      <c r="T3359"/>
    </row>
    <row r="3360" spans="12:20" ht="12.75" customHeight="1" x14ac:dyDescent="0.2">
      <c r="L3360" s="69"/>
      <c r="M3360" s="69"/>
      <c r="N3360"/>
      <c r="O3360"/>
      <c r="P3360"/>
      <c r="Q3360"/>
      <c r="R3360"/>
      <c r="S3360"/>
      <c r="T3360"/>
    </row>
    <row r="3361" spans="12:20" ht="12.75" customHeight="1" x14ac:dyDescent="0.2">
      <c r="L3361" s="69"/>
      <c r="M3361" s="69"/>
      <c r="N3361"/>
      <c r="O3361"/>
      <c r="P3361"/>
      <c r="Q3361"/>
      <c r="R3361"/>
      <c r="S3361"/>
      <c r="T3361"/>
    </row>
    <row r="3362" spans="12:20" ht="12.75" customHeight="1" x14ac:dyDescent="0.2">
      <c r="L3362" s="69"/>
      <c r="M3362" s="69"/>
      <c r="N3362"/>
      <c r="O3362"/>
      <c r="P3362"/>
      <c r="Q3362"/>
      <c r="R3362"/>
      <c r="S3362"/>
      <c r="T3362"/>
    </row>
    <row r="3363" spans="12:20" ht="12.75" customHeight="1" x14ac:dyDescent="0.2">
      <c r="L3363" s="69"/>
      <c r="M3363" s="69"/>
      <c r="N3363"/>
      <c r="O3363"/>
      <c r="P3363"/>
      <c r="Q3363"/>
      <c r="R3363"/>
      <c r="S3363"/>
      <c r="T3363"/>
    </row>
    <row r="3364" spans="12:20" ht="12.75" customHeight="1" x14ac:dyDescent="0.2">
      <c r="L3364" s="69"/>
      <c r="M3364" s="69"/>
      <c r="N3364"/>
      <c r="O3364"/>
      <c r="P3364"/>
      <c r="Q3364"/>
      <c r="R3364"/>
      <c r="S3364"/>
      <c r="T3364"/>
    </row>
    <row r="3365" spans="12:20" ht="12.75" customHeight="1" x14ac:dyDescent="0.2">
      <c r="L3365" s="69"/>
      <c r="M3365" s="69"/>
      <c r="N3365"/>
      <c r="O3365"/>
      <c r="P3365"/>
      <c r="Q3365"/>
      <c r="R3365"/>
      <c r="S3365"/>
      <c r="T3365"/>
    </row>
    <row r="3366" spans="12:20" ht="12.75" customHeight="1" x14ac:dyDescent="0.2">
      <c r="L3366" s="69"/>
      <c r="M3366" s="69"/>
      <c r="N3366"/>
      <c r="O3366"/>
      <c r="P3366"/>
      <c r="Q3366"/>
      <c r="R3366"/>
      <c r="S3366"/>
      <c r="T3366"/>
    </row>
    <row r="3367" spans="12:20" ht="12.75" customHeight="1" x14ac:dyDescent="0.2">
      <c r="L3367" s="69"/>
      <c r="M3367" s="69"/>
      <c r="N3367"/>
      <c r="O3367"/>
      <c r="P3367"/>
      <c r="Q3367"/>
      <c r="R3367"/>
      <c r="S3367"/>
      <c r="T3367"/>
    </row>
    <row r="3368" spans="12:20" ht="12.75" customHeight="1" x14ac:dyDescent="0.2">
      <c r="L3368" s="69"/>
      <c r="M3368" s="69"/>
      <c r="N3368"/>
      <c r="O3368"/>
      <c r="P3368"/>
      <c r="Q3368"/>
      <c r="R3368"/>
      <c r="S3368"/>
      <c r="T3368"/>
    </row>
    <row r="3369" spans="12:20" ht="12.75" customHeight="1" x14ac:dyDescent="0.2">
      <c r="L3369" s="69"/>
      <c r="M3369" s="69"/>
      <c r="N3369"/>
      <c r="O3369"/>
      <c r="P3369"/>
      <c r="Q3369"/>
      <c r="R3369"/>
      <c r="S3369"/>
      <c r="T3369"/>
    </row>
    <row r="3370" spans="12:20" ht="12.75" customHeight="1" x14ac:dyDescent="0.2">
      <c r="L3370" s="69"/>
      <c r="M3370" s="69"/>
      <c r="N3370"/>
      <c r="O3370"/>
      <c r="P3370"/>
      <c r="Q3370"/>
      <c r="R3370"/>
      <c r="S3370"/>
      <c r="T3370"/>
    </row>
    <row r="3371" spans="12:20" ht="12.75" customHeight="1" x14ac:dyDescent="0.2">
      <c r="L3371" s="69"/>
      <c r="M3371" s="69"/>
      <c r="N3371"/>
      <c r="O3371"/>
      <c r="P3371"/>
      <c r="Q3371"/>
      <c r="R3371"/>
      <c r="S3371"/>
      <c r="T3371"/>
    </row>
    <row r="3372" spans="12:20" ht="12.75" customHeight="1" x14ac:dyDescent="0.2">
      <c r="L3372" s="69"/>
      <c r="M3372" s="69"/>
      <c r="N3372"/>
      <c r="O3372"/>
      <c r="P3372"/>
      <c r="Q3372"/>
      <c r="R3372"/>
      <c r="S3372"/>
      <c r="T3372"/>
    </row>
    <row r="3373" spans="12:20" ht="12.75" customHeight="1" x14ac:dyDescent="0.2">
      <c r="L3373" s="69"/>
      <c r="M3373" s="69"/>
      <c r="N3373"/>
      <c r="O3373"/>
      <c r="P3373"/>
      <c r="Q3373"/>
      <c r="R3373"/>
      <c r="S3373"/>
      <c r="T3373"/>
    </row>
    <row r="3374" spans="12:20" ht="12.75" customHeight="1" x14ac:dyDescent="0.2">
      <c r="L3374" s="69"/>
      <c r="M3374" s="69"/>
      <c r="N3374"/>
      <c r="O3374"/>
      <c r="P3374"/>
      <c r="Q3374"/>
      <c r="R3374"/>
      <c r="S3374"/>
      <c r="T3374"/>
    </row>
    <row r="3375" spans="12:20" ht="12.75" customHeight="1" x14ac:dyDescent="0.2">
      <c r="L3375" s="69"/>
      <c r="M3375" s="69"/>
      <c r="N3375"/>
      <c r="O3375"/>
      <c r="P3375"/>
      <c r="Q3375"/>
      <c r="R3375"/>
      <c r="S3375"/>
      <c r="T3375"/>
    </row>
    <row r="3376" spans="12:20" ht="12.75" customHeight="1" x14ac:dyDescent="0.2">
      <c r="L3376" s="69"/>
      <c r="M3376" s="69"/>
      <c r="N3376"/>
      <c r="O3376"/>
      <c r="P3376"/>
      <c r="Q3376"/>
      <c r="R3376"/>
      <c r="S3376"/>
      <c r="T3376"/>
    </row>
    <row r="3377" spans="12:20" ht="12.75" customHeight="1" x14ac:dyDescent="0.2">
      <c r="L3377" s="69"/>
      <c r="M3377" s="69"/>
      <c r="N3377"/>
      <c r="O3377"/>
      <c r="P3377"/>
      <c r="Q3377"/>
      <c r="R3377"/>
      <c r="S3377"/>
      <c r="T3377"/>
    </row>
    <row r="3378" spans="12:20" ht="12.75" customHeight="1" x14ac:dyDescent="0.2">
      <c r="L3378" s="69"/>
      <c r="M3378" s="69"/>
      <c r="N3378"/>
      <c r="O3378"/>
      <c r="P3378"/>
      <c r="Q3378"/>
      <c r="R3378"/>
      <c r="S3378"/>
      <c r="T3378"/>
    </row>
    <row r="3379" spans="12:20" ht="12.75" customHeight="1" x14ac:dyDescent="0.2">
      <c r="L3379" s="69"/>
      <c r="M3379" s="69"/>
      <c r="N3379"/>
      <c r="O3379"/>
      <c r="P3379"/>
      <c r="Q3379"/>
      <c r="R3379"/>
      <c r="S3379"/>
      <c r="T3379"/>
    </row>
    <row r="3380" spans="12:20" ht="12.75" customHeight="1" x14ac:dyDescent="0.2">
      <c r="L3380" s="69"/>
      <c r="M3380" s="69"/>
      <c r="N3380"/>
      <c r="O3380"/>
      <c r="P3380"/>
      <c r="Q3380"/>
      <c r="R3380"/>
      <c r="S3380"/>
      <c r="T3380"/>
    </row>
    <row r="3381" spans="12:20" ht="12.75" customHeight="1" x14ac:dyDescent="0.2">
      <c r="L3381" s="69"/>
      <c r="M3381" s="69"/>
      <c r="N3381"/>
      <c r="O3381"/>
      <c r="P3381"/>
      <c r="Q3381"/>
      <c r="R3381"/>
      <c r="S3381"/>
      <c r="T3381"/>
    </row>
    <row r="3382" spans="12:20" ht="12.75" customHeight="1" x14ac:dyDescent="0.2">
      <c r="L3382" s="69"/>
      <c r="M3382" s="69"/>
      <c r="N3382"/>
      <c r="O3382"/>
      <c r="P3382"/>
      <c r="Q3382"/>
      <c r="R3382"/>
      <c r="S3382"/>
      <c r="T3382"/>
    </row>
    <row r="3383" spans="12:20" ht="12.75" customHeight="1" x14ac:dyDescent="0.2">
      <c r="L3383" s="69"/>
      <c r="M3383" s="69"/>
      <c r="N3383"/>
      <c r="O3383"/>
      <c r="P3383"/>
      <c r="Q3383"/>
      <c r="R3383"/>
      <c r="S3383"/>
      <c r="T3383"/>
    </row>
    <row r="3384" spans="12:20" ht="12.75" customHeight="1" x14ac:dyDescent="0.2">
      <c r="L3384" s="69"/>
      <c r="M3384" s="69"/>
      <c r="N3384"/>
      <c r="O3384"/>
      <c r="P3384"/>
      <c r="Q3384"/>
      <c r="R3384"/>
      <c r="S3384"/>
      <c r="T3384"/>
    </row>
    <row r="3385" spans="12:20" ht="12.75" customHeight="1" x14ac:dyDescent="0.2">
      <c r="L3385" s="69"/>
      <c r="M3385" s="69"/>
      <c r="N3385"/>
      <c r="O3385"/>
      <c r="P3385"/>
      <c r="Q3385"/>
      <c r="R3385"/>
      <c r="S3385"/>
      <c r="T3385"/>
    </row>
    <row r="3386" spans="12:20" ht="12.75" customHeight="1" x14ac:dyDescent="0.2">
      <c r="L3386" s="69"/>
      <c r="M3386" s="69"/>
      <c r="N3386"/>
      <c r="O3386"/>
      <c r="P3386"/>
      <c r="Q3386"/>
      <c r="R3386"/>
      <c r="S3386"/>
      <c r="T3386"/>
    </row>
    <row r="3387" spans="12:20" ht="12.75" customHeight="1" x14ac:dyDescent="0.2">
      <c r="L3387" s="69"/>
      <c r="M3387" s="69"/>
      <c r="N3387"/>
      <c r="O3387"/>
      <c r="P3387"/>
      <c r="Q3387"/>
      <c r="R3387"/>
      <c r="S3387"/>
      <c r="T3387"/>
    </row>
    <row r="3388" spans="12:20" ht="12.75" customHeight="1" x14ac:dyDescent="0.2">
      <c r="L3388" s="69"/>
      <c r="M3388" s="69"/>
      <c r="N3388"/>
      <c r="O3388"/>
      <c r="P3388"/>
      <c r="Q3388"/>
      <c r="R3388"/>
      <c r="S3388"/>
      <c r="T3388"/>
    </row>
    <row r="3389" spans="12:20" ht="12.75" customHeight="1" x14ac:dyDescent="0.2">
      <c r="L3389" s="69"/>
      <c r="M3389" s="69"/>
      <c r="N3389"/>
      <c r="O3389"/>
      <c r="P3389"/>
      <c r="Q3389"/>
      <c r="R3389"/>
      <c r="S3389"/>
      <c r="T3389"/>
    </row>
    <row r="3390" spans="12:20" ht="12.75" customHeight="1" x14ac:dyDescent="0.2">
      <c r="L3390" s="69"/>
      <c r="M3390" s="69"/>
      <c r="N3390"/>
      <c r="O3390"/>
      <c r="P3390"/>
      <c r="Q3390"/>
      <c r="R3390"/>
      <c r="S3390"/>
      <c r="T3390"/>
    </row>
    <row r="3391" spans="12:20" ht="12.75" customHeight="1" x14ac:dyDescent="0.2">
      <c r="L3391" s="69"/>
      <c r="M3391" s="69"/>
      <c r="N3391"/>
      <c r="O3391"/>
      <c r="P3391"/>
      <c r="Q3391"/>
      <c r="R3391"/>
      <c r="S3391"/>
      <c r="T3391"/>
    </row>
    <row r="3392" spans="12:20" ht="12.75" customHeight="1" x14ac:dyDescent="0.2">
      <c r="L3392" s="69"/>
      <c r="M3392" s="69"/>
      <c r="N3392"/>
      <c r="O3392"/>
      <c r="P3392"/>
      <c r="Q3392"/>
      <c r="R3392"/>
      <c r="S3392"/>
      <c r="T3392"/>
    </row>
    <row r="3393" spans="12:20" ht="12.75" customHeight="1" x14ac:dyDescent="0.2">
      <c r="L3393" s="69"/>
      <c r="M3393" s="69"/>
      <c r="N3393"/>
      <c r="O3393"/>
      <c r="P3393"/>
      <c r="Q3393"/>
      <c r="R3393"/>
      <c r="S3393"/>
      <c r="T3393"/>
    </row>
    <row r="3394" spans="12:20" ht="12.75" customHeight="1" x14ac:dyDescent="0.2">
      <c r="L3394" s="69"/>
      <c r="M3394" s="69"/>
      <c r="N3394"/>
      <c r="O3394"/>
      <c r="P3394"/>
      <c r="Q3394"/>
      <c r="R3394"/>
      <c r="S3394"/>
      <c r="T3394"/>
    </row>
    <row r="3395" spans="12:20" ht="12.75" customHeight="1" x14ac:dyDescent="0.2">
      <c r="L3395" s="69"/>
      <c r="M3395" s="69"/>
      <c r="N3395"/>
      <c r="O3395"/>
      <c r="P3395"/>
      <c r="Q3395"/>
      <c r="R3395"/>
      <c r="S3395"/>
      <c r="T3395"/>
    </row>
    <row r="3396" spans="12:20" ht="12.75" customHeight="1" x14ac:dyDescent="0.2">
      <c r="L3396" s="69"/>
      <c r="M3396" s="69"/>
      <c r="N3396"/>
      <c r="O3396"/>
      <c r="P3396"/>
      <c r="Q3396"/>
      <c r="R3396"/>
      <c r="S3396"/>
      <c r="T3396"/>
    </row>
    <row r="3397" spans="12:20" ht="12.75" customHeight="1" x14ac:dyDescent="0.2">
      <c r="L3397" s="69"/>
      <c r="M3397" s="69"/>
      <c r="N3397"/>
      <c r="O3397"/>
      <c r="P3397"/>
      <c r="Q3397"/>
      <c r="R3397"/>
      <c r="S3397"/>
      <c r="T3397"/>
    </row>
    <row r="3398" spans="12:20" ht="12.75" customHeight="1" x14ac:dyDescent="0.2">
      <c r="L3398" s="69"/>
      <c r="M3398" s="69"/>
      <c r="N3398"/>
      <c r="O3398"/>
      <c r="P3398"/>
      <c r="Q3398"/>
      <c r="R3398"/>
      <c r="S3398"/>
      <c r="T3398"/>
    </row>
    <row r="3399" spans="12:20" ht="12.75" customHeight="1" x14ac:dyDescent="0.2">
      <c r="L3399" s="69"/>
      <c r="M3399" s="69"/>
      <c r="N3399"/>
      <c r="O3399"/>
      <c r="P3399"/>
      <c r="Q3399"/>
      <c r="R3399"/>
      <c r="S3399"/>
      <c r="T3399"/>
    </row>
    <row r="3400" spans="12:20" ht="12.75" customHeight="1" x14ac:dyDescent="0.2">
      <c r="L3400" s="69"/>
      <c r="M3400" s="69"/>
      <c r="N3400"/>
      <c r="O3400"/>
      <c r="P3400"/>
      <c r="Q3400"/>
      <c r="R3400"/>
      <c r="S3400"/>
      <c r="T3400"/>
    </row>
    <row r="3401" spans="12:20" ht="12.75" customHeight="1" x14ac:dyDescent="0.2">
      <c r="L3401" s="69"/>
      <c r="M3401" s="69"/>
      <c r="N3401"/>
      <c r="O3401"/>
      <c r="P3401"/>
      <c r="Q3401"/>
      <c r="R3401"/>
      <c r="S3401"/>
      <c r="T3401"/>
    </row>
    <row r="3402" spans="12:20" ht="12.75" customHeight="1" x14ac:dyDescent="0.2">
      <c r="L3402" s="69"/>
      <c r="M3402" s="69"/>
      <c r="N3402"/>
      <c r="O3402"/>
      <c r="P3402"/>
      <c r="Q3402"/>
      <c r="R3402"/>
      <c r="S3402"/>
      <c r="T3402"/>
    </row>
    <row r="3403" spans="12:20" ht="12.75" customHeight="1" x14ac:dyDescent="0.2">
      <c r="L3403" s="69"/>
      <c r="M3403" s="69"/>
      <c r="N3403"/>
      <c r="O3403"/>
      <c r="P3403"/>
      <c r="Q3403"/>
      <c r="R3403"/>
      <c r="S3403"/>
      <c r="T3403"/>
    </row>
    <row r="3404" spans="12:20" ht="12.75" customHeight="1" x14ac:dyDescent="0.2">
      <c r="L3404" s="69"/>
      <c r="M3404" s="69"/>
      <c r="N3404"/>
      <c r="O3404"/>
      <c r="P3404"/>
      <c r="Q3404"/>
      <c r="R3404"/>
      <c r="S3404"/>
      <c r="T3404"/>
    </row>
    <row r="3405" spans="12:20" ht="12.75" customHeight="1" x14ac:dyDescent="0.2">
      <c r="L3405" s="69"/>
      <c r="M3405" s="69"/>
      <c r="N3405"/>
      <c r="O3405"/>
      <c r="P3405"/>
      <c r="Q3405"/>
      <c r="R3405"/>
      <c r="S3405"/>
      <c r="T3405"/>
    </row>
    <row r="3406" spans="12:20" ht="12.75" customHeight="1" x14ac:dyDescent="0.2">
      <c r="L3406" s="69"/>
      <c r="M3406" s="69"/>
      <c r="N3406"/>
      <c r="O3406"/>
      <c r="P3406"/>
      <c r="Q3406"/>
      <c r="R3406"/>
      <c r="S3406"/>
      <c r="T3406"/>
    </row>
    <row r="3407" spans="12:20" ht="12.75" customHeight="1" x14ac:dyDescent="0.2">
      <c r="L3407" s="69"/>
      <c r="M3407" s="69"/>
      <c r="N3407"/>
      <c r="O3407"/>
      <c r="P3407"/>
      <c r="Q3407"/>
      <c r="R3407"/>
      <c r="S3407"/>
      <c r="T3407"/>
    </row>
    <row r="3408" spans="12:20" ht="12.75" customHeight="1" x14ac:dyDescent="0.2">
      <c r="L3408" s="69"/>
      <c r="M3408" s="69"/>
      <c r="N3408"/>
      <c r="O3408"/>
      <c r="P3408"/>
      <c r="Q3408"/>
      <c r="R3408"/>
      <c r="S3408"/>
      <c r="T3408"/>
    </row>
    <row r="3409" spans="12:20" ht="12.75" customHeight="1" x14ac:dyDescent="0.2">
      <c r="L3409" s="69"/>
      <c r="M3409" s="69"/>
      <c r="N3409"/>
      <c r="O3409"/>
      <c r="P3409"/>
      <c r="Q3409"/>
      <c r="R3409"/>
      <c r="S3409"/>
      <c r="T3409"/>
    </row>
    <row r="3410" spans="12:20" ht="12.75" customHeight="1" x14ac:dyDescent="0.2">
      <c r="L3410" s="69"/>
      <c r="M3410" s="69"/>
      <c r="N3410"/>
      <c r="O3410"/>
      <c r="P3410"/>
      <c r="Q3410"/>
      <c r="R3410"/>
      <c r="S3410"/>
      <c r="T3410"/>
    </row>
    <row r="3411" spans="12:20" ht="12.75" customHeight="1" x14ac:dyDescent="0.2">
      <c r="L3411" s="69"/>
      <c r="M3411" s="69"/>
      <c r="N3411"/>
      <c r="O3411"/>
      <c r="P3411"/>
      <c r="Q3411"/>
      <c r="R3411"/>
      <c r="S3411"/>
      <c r="T3411"/>
    </row>
    <row r="3412" spans="12:20" ht="12.75" customHeight="1" x14ac:dyDescent="0.2">
      <c r="L3412" s="69"/>
      <c r="M3412" s="69"/>
      <c r="N3412"/>
      <c r="O3412"/>
      <c r="P3412"/>
      <c r="Q3412"/>
      <c r="R3412"/>
      <c r="S3412"/>
      <c r="T3412"/>
    </row>
    <row r="3413" spans="12:20" ht="12.75" customHeight="1" x14ac:dyDescent="0.2">
      <c r="L3413" s="69"/>
      <c r="M3413" s="69"/>
      <c r="N3413"/>
      <c r="O3413"/>
      <c r="P3413"/>
      <c r="Q3413"/>
      <c r="R3413"/>
      <c r="S3413"/>
      <c r="T3413"/>
    </row>
    <row r="3414" spans="12:20" ht="12.75" customHeight="1" x14ac:dyDescent="0.2">
      <c r="L3414" s="69"/>
      <c r="M3414" s="69"/>
      <c r="N3414"/>
      <c r="O3414"/>
      <c r="P3414"/>
      <c r="Q3414"/>
      <c r="R3414"/>
      <c r="S3414"/>
      <c r="T3414"/>
    </row>
    <row r="3415" spans="12:20" ht="12.75" customHeight="1" x14ac:dyDescent="0.2">
      <c r="L3415" s="69"/>
      <c r="M3415" s="69"/>
      <c r="N3415"/>
      <c r="O3415"/>
      <c r="P3415"/>
      <c r="Q3415"/>
      <c r="R3415"/>
      <c r="S3415"/>
      <c r="T3415"/>
    </row>
    <row r="3416" spans="12:20" ht="12.75" customHeight="1" x14ac:dyDescent="0.2">
      <c r="L3416" s="69"/>
      <c r="M3416" s="69"/>
      <c r="N3416"/>
      <c r="O3416"/>
      <c r="P3416"/>
      <c r="Q3416"/>
      <c r="R3416"/>
      <c r="S3416"/>
      <c r="T3416"/>
    </row>
    <row r="3417" spans="12:20" ht="12.75" customHeight="1" x14ac:dyDescent="0.2">
      <c r="L3417" s="69"/>
      <c r="M3417" s="69"/>
      <c r="N3417"/>
      <c r="O3417"/>
      <c r="P3417"/>
      <c r="Q3417"/>
      <c r="R3417"/>
      <c r="S3417"/>
      <c r="T3417"/>
    </row>
    <row r="3418" spans="12:20" ht="12.75" customHeight="1" x14ac:dyDescent="0.2">
      <c r="L3418" s="69"/>
      <c r="M3418" s="69"/>
      <c r="N3418"/>
      <c r="O3418"/>
      <c r="P3418"/>
      <c r="Q3418"/>
      <c r="R3418"/>
      <c r="S3418"/>
      <c r="T3418"/>
    </row>
    <row r="3419" spans="12:20" ht="12.75" customHeight="1" x14ac:dyDescent="0.2">
      <c r="L3419" s="69"/>
      <c r="M3419" s="69"/>
      <c r="N3419"/>
      <c r="O3419"/>
      <c r="P3419"/>
      <c r="Q3419"/>
      <c r="R3419"/>
      <c r="S3419"/>
      <c r="T3419"/>
    </row>
    <row r="3420" spans="12:20" ht="12.75" customHeight="1" x14ac:dyDescent="0.2">
      <c r="L3420" s="69"/>
      <c r="M3420" s="69"/>
      <c r="N3420"/>
      <c r="O3420"/>
      <c r="P3420"/>
      <c r="Q3420"/>
      <c r="R3420"/>
      <c r="S3420"/>
      <c r="T3420"/>
    </row>
    <row r="3421" spans="12:20" ht="12.75" customHeight="1" x14ac:dyDescent="0.2">
      <c r="L3421" s="69"/>
      <c r="M3421" s="69"/>
      <c r="N3421"/>
      <c r="O3421"/>
      <c r="P3421"/>
      <c r="Q3421"/>
      <c r="R3421"/>
      <c r="S3421"/>
      <c r="T3421"/>
    </row>
    <row r="3422" spans="12:20" ht="12.75" customHeight="1" x14ac:dyDescent="0.2">
      <c r="L3422" s="69"/>
      <c r="M3422" s="69"/>
      <c r="N3422"/>
      <c r="O3422"/>
      <c r="P3422"/>
      <c r="Q3422"/>
      <c r="R3422"/>
      <c r="S3422"/>
      <c r="T3422"/>
    </row>
    <row r="3423" spans="12:20" ht="12.75" customHeight="1" x14ac:dyDescent="0.2">
      <c r="L3423" s="69"/>
      <c r="M3423" s="69"/>
      <c r="N3423"/>
      <c r="O3423"/>
      <c r="P3423"/>
      <c r="Q3423"/>
      <c r="R3423"/>
      <c r="S3423"/>
      <c r="T3423"/>
    </row>
    <row r="3424" spans="12:20" ht="12.75" customHeight="1" x14ac:dyDescent="0.2">
      <c r="L3424" s="69"/>
      <c r="M3424" s="69"/>
      <c r="N3424"/>
      <c r="O3424"/>
      <c r="P3424"/>
      <c r="Q3424"/>
      <c r="R3424"/>
      <c r="S3424"/>
      <c r="T3424"/>
    </row>
    <row r="3425" spans="12:20" ht="12.75" customHeight="1" x14ac:dyDescent="0.2">
      <c r="L3425" s="69"/>
      <c r="M3425" s="69"/>
      <c r="N3425"/>
      <c r="O3425"/>
      <c r="P3425"/>
      <c r="Q3425"/>
      <c r="R3425"/>
      <c r="S3425"/>
      <c r="T3425"/>
    </row>
    <row r="3426" spans="12:20" ht="12.75" customHeight="1" x14ac:dyDescent="0.2">
      <c r="L3426" s="69"/>
      <c r="M3426" s="69"/>
      <c r="N3426"/>
      <c r="O3426"/>
      <c r="P3426"/>
      <c r="Q3426"/>
      <c r="R3426"/>
      <c r="S3426"/>
      <c r="T3426"/>
    </row>
    <row r="3427" spans="12:20" ht="12.75" customHeight="1" x14ac:dyDescent="0.2">
      <c r="L3427" s="69"/>
      <c r="M3427" s="69"/>
      <c r="N3427"/>
      <c r="O3427"/>
      <c r="P3427"/>
      <c r="Q3427"/>
      <c r="R3427"/>
      <c r="S3427"/>
      <c r="T3427"/>
    </row>
    <row r="3428" spans="12:20" ht="12.75" customHeight="1" x14ac:dyDescent="0.2">
      <c r="L3428" s="69"/>
      <c r="M3428" s="69"/>
      <c r="N3428"/>
      <c r="O3428"/>
      <c r="P3428"/>
      <c r="Q3428"/>
      <c r="R3428"/>
      <c r="S3428"/>
      <c r="T3428"/>
    </row>
    <row r="3429" spans="12:20" ht="12.75" customHeight="1" x14ac:dyDescent="0.2">
      <c r="L3429" s="69"/>
      <c r="M3429" s="69"/>
      <c r="N3429"/>
      <c r="O3429"/>
      <c r="P3429"/>
      <c r="Q3429"/>
      <c r="R3429"/>
      <c r="S3429"/>
      <c r="T3429"/>
    </row>
    <row r="3430" spans="12:20" ht="12.75" customHeight="1" x14ac:dyDescent="0.2">
      <c r="L3430" s="69"/>
      <c r="M3430" s="69"/>
      <c r="N3430"/>
      <c r="O3430"/>
      <c r="P3430"/>
      <c r="Q3430"/>
      <c r="R3430"/>
      <c r="S3430"/>
      <c r="T3430"/>
    </row>
    <row r="3431" spans="12:20" ht="12.75" customHeight="1" x14ac:dyDescent="0.2">
      <c r="L3431" s="69"/>
      <c r="M3431" s="69"/>
      <c r="N3431"/>
      <c r="O3431"/>
      <c r="P3431"/>
      <c r="Q3431"/>
      <c r="R3431"/>
      <c r="S3431"/>
      <c r="T3431"/>
    </row>
    <row r="3432" spans="12:20" ht="12.75" customHeight="1" x14ac:dyDescent="0.2">
      <c r="L3432" s="69"/>
      <c r="M3432" s="69"/>
      <c r="N3432"/>
      <c r="O3432"/>
      <c r="P3432"/>
      <c r="Q3432"/>
      <c r="R3432"/>
      <c r="S3432"/>
      <c r="T3432"/>
    </row>
    <row r="3433" spans="12:20" ht="12.75" customHeight="1" x14ac:dyDescent="0.2">
      <c r="L3433" s="69"/>
      <c r="M3433" s="69"/>
      <c r="N3433"/>
      <c r="O3433"/>
      <c r="P3433"/>
      <c r="Q3433"/>
      <c r="R3433"/>
      <c r="S3433"/>
      <c r="T3433"/>
    </row>
    <row r="3434" spans="12:20" ht="12.75" customHeight="1" x14ac:dyDescent="0.2">
      <c r="L3434" s="69"/>
      <c r="M3434" s="69"/>
      <c r="N3434"/>
      <c r="O3434"/>
      <c r="P3434"/>
      <c r="Q3434"/>
      <c r="R3434"/>
      <c r="S3434"/>
      <c r="T3434"/>
    </row>
    <row r="3435" spans="12:20" ht="12.75" customHeight="1" x14ac:dyDescent="0.2">
      <c r="L3435" s="69"/>
      <c r="M3435" s="69"/>
      <c r="N3435"/>
      <c r="O3435"/>
      <c r="P3435"/>
      <c r="Q3435"/>
      <c r="R3435"/>
      <c r="S3435"/>
      <c r="T3435"/>
    </row>
    <row r="3436" spans="12:20" ht="12.75" customHeight="1" x14ac:dyDescent="0.2">
      <c r="L3436" s="69"/>
      <c r="M3436" s="69"/>
      <c r="N3436"/>
      <c r="O3436"/>
      <c r="P3436"/>
      <c r="Q3436"/>
      <c r="R3436"/>
      <c r="S3436"/>
      <c r="T3436"/>
    </row>
    <row r="3437" spans="12:20" ht="12.75" customHeight="1" x14ac:dyDescent="0.2">
      <c r="L3437" s="69"/>
      <c r="M3437" s="69"/>
      <c r="N3437"/>
      <c r="O3437"/>
      <c r="P3437"/>
      <c r="Q3437"/>
      <c r="R3437"/>
      <c r="S3437"/>
      <c r="T3437"/>
    </row>
    <row r="3438" spans="12:20" ht="12.75" customHeight="1" x14ac:dyDescent="0.2">
      <c r="L3438" s="69"/>
      <c r="M3438" s="69"/>
      <c r="N3438"/>
      <c r="O3438"/>
      <c r="P3438"/>
      <c r="Q3438"/>
      <c r="R3438"/>
      <c r="S3438"/>
      <c r="T3438"/>
    </row>
    <row r="3439" spans="12:20" ht="12.75" customHeight="1" x14ac:dyDescent="0.2">
      <c r="L3439" s="69"/>
      <c r="M3439" s="69"/>
      <c r="N3439"/>
      <c r="O3439"/>
      <c r="P3439"/>
      <c r="Q3439"/>
      <c r="R3439"/>
      <c r="S3439"/>
      <c r="T3439"/>
    </row>
    <row r="3440" spans="12:20" ht="12.75" customHeight="1" x14ac:dyDescent="0.2">
      <c r="L3440" s="69"/>
      <c r="M3440" s="69"/>
      <c r="N3440"/>
      <c r="O3440"/>
      <c r="P3440"/>
      <c r="Q3440"/>
      <c r="R3440"/>
      <c r="S3440"/>
      <c r="T3440"/>
    </row>
    <row r="3441" spans="12:20" ht="12.75" customHeight="1" x14ac:dyDescent="0.2">
      <c r="L3441" s="69"/>
      <c r="M3441" s="69"/>
      <c r="N3441"/>
      <c r="O3441"/>
      <c r="P3441"/>
      <c r="Q3441"/>
      <c r="R3441"/>
      <c r="S3441"/>
      <c r="T3441"/>
    </row>
    <row r="3442" spans="12:20" ht="12.75" customHeight="1" x14ac:dyDescent="0.2">
      <c r="L3442" s="69"/>
      <c r="M3442" s="69"/>
      <c r="N3442"/>
      <c r="O3442"/>
      <c r="P3442"/>
      <c r="Q3442"/>
      <c r="R3442"/>
      <c r="S3442"/>
      <c r="T3442"/>
    </row>
    <row r="3443" spans="12:20" ht="12.75" customHeight="1" x14ac:dyDescent="0.2">
      <c r="L3443" s="69"/>
      <c r="M3443" s="69"/>
      <c r="N3443"/>
      <c r="O3443"/>
      <c r="P3443"/>
      <c r="Q3443"/>
      <c r="R3443"/>
      <c r="S3443"/>
      <c r="T3443"/>
    </row>
    <row r="3444" spans="12:20" ht="12.75" customHeight="1" x14ac:dyDescent="0.2">
      <c r="L3444" s="69"/>
      <c r="M3444" s="69"/>
      <c r="N3444"/>
      <c r="O3444"/>
      <c r="P3444"/>
      <c r="Q3444"/>
      <c r="R3444"/>
      <c r="S3444"/>
      <c r="T3444"/>
    </row>
    <row r="3445" spans="12:20" ht="12.75" customHeight="1" x14ac:dyDescent="0.2">
      <c r="L3445" s="69"/>
      <c r="M3445" s="69"/>
      <c r="N3445"/>
      <c r="O3445"/>
      <c r="P3445"/>
      <c r="Q3445"/>
      <c r="R3445"/>
      <c r="S3445"/>
      <c r="T3445"/>
    </row>
    <row r="3446" spans="12:20" ht="12.75" customHeight="1" x14ac:dyDescent="0.2">
      <c r="L3446" s="69"/>
      <c r="M3446" s="69"/>
      <c r="N3446"/>
      <c r="O3446"/>
      <c r="P3446"/>
      <c r="Q3446"/>
      <c r="R3446"/>
      <c r="S3446"/>
      <c r="T3446"/>
    </row>
    <row r="3447" spans="12:20" ht="12.75" customHeight="1" x14ac:dyDescent="0.2">
      <c r="L3447" s="69"/>
      <c r="M3447" s="69"/>
      <c r="N3447"/>
      <c r="O3447"/>
      <c r="P3447"/>
      <c r="Q3447"/>
      <c r="R3447"/>
      <c r="S3447"/>
      <c r="T3447"/>
    </row>
    <row r="3448" spans="12:20" ht="12.75" customHeight="1" x14ac:dyDescent="0.2">
      <c r="L3448" s="69"/>
      <c r="M3448" s="69"/>
      <c r="N3448"/>
      <c r="O3448"/>
      <c r="P3448"/>
      <c r="Q3448"/>
      <c r="R3448"/>
      <c r="S3448"/>
      <c r="T3448"/>
    </row>
    <row r="3449" spans="12:20" ht="12.75" customHeight="1" x14ac:dyDescent="0.2">
      <c r="L3449" s="69"/>
      <c r="M3449" s="69"/>
      <c r="N3449"/>
      <c r="O3449"/>
      <c r="P3449"/>
      <c r="Q3449"/>
      <c r="R3449"/>
      <c r="S3449"/>
      <c r="T3449"/>
    </row>
    <row r="3450" spans="12:20" ht="12.75" customHeight="1" x14ac:dyDescent="0.2">
      <c r="L3450" s="69"/>
      <c r="M3450" s="69"/>
      <c r="N3450"/>
      <c r="O3450"/>
      <c r="P3450"/>
      <c r="Q3450"/>
      <c r="R3450"/>
      <c r="S3450"/>
      <c r="T3450"/>
    </row>
    <row r="3451" spans="12:20" ht="12.75" customHeight="1" x14ac:dyDescent="0.2">
      <c r="L3451" s="69"/>
      <c r="M3451" s="69"/>
      <c r="N3451"/>
      <c r="O3451"/>
      <c r="P3451"/>
      <c r="Q3451"/>
      <c r="R3451"/>
      <c r="S3451"/>
      <c r="T3451"/>
    </row>
    <row r="3452" spans="12:20" ht="12.75" customHeight="1" x14ac:dyDescent="0.2">
      <c r="L3452" s="69"/>
      <c r="M3452" s="69"/>
      <c r="N3452"/>
      <c r="O3452"/>
      <c r="P3452"/>
      <c r="Q3452"/>
      <c r="R3452"/>
      <c r="S3452"/>
      <c r="T3452"/>
    </row>
    <row r="3453" spans="12:20" ht="12.75" customHeight="1" x14ac:dyDescent="0.2">
      <c r="L3453" s="69"/>
      <c r="M3453" s="69"/>
      <c r="N3453"/>
      <c r="O3453"/>
      <c r="P3453"/>
      <c r="Q3453"/>
      <c r="R3453"/>
      <c r="S3453"/>
      <c r="T3453"/>
    </row>
    <row r="3454" spans="12:20" ht="12.75" customHeight="1" x14ac:dyDescent="0.2">
      <c r="L3454" s="69"/>
      <c r="M3454" s="69"/>
      <c r="N3454"/>
      <c r="O3454"/>
      <c r="P3454"/>
      <c r="Q3454"/>
      <c r="R3454"/>
      <c r="S3454"/>
      <c r="T3454"/>
    </row>
    <row r="3455" spans="12:20" ht="12.75" customHeight="1" x14ac:dyDescent="0.2">
      <c r="L3455" s="69"/>
      <c r="M3455" s="69"/>
      <c r="N3455"/>
      <c r="O3455"/>
      <c r="P3455"/>
      <c r="Q3455"/>
      <c r="R3455"/>
      <c r="S3455"/>
      <c r="T3455"/>
    </row>
    <row r="3456" spans="12:20" ht="12.75" customHeight="1" x14ac:dyDescent="0.2">
      <c r="L3456" s="69"/>
      <c r="M3456" s="69"/>
      <c r="N3456"/>
      <c r="O3456"/>
      <c r="P3456"/>
      <c r="Q3456"/>
      <c r="R3456"/>
      <c r="S3456"/>
      <c r="T3456"/>
    </row>
    <row r="3457" spans="12:20" ht="12.75" customHeight="1" x14ac:dyDescent="0.2">
      <c r="L3457" s="69"/>
      <c r="M3457" s="69"/>
      <c r="N3457"/>
      <c r="O3457"/>
      <c r="P3457"/>
      <c r="Q3457"/>
      <c r="R3457"/>
      <c r="S3457"/>
      <c r="T3457"/>
    </row>
    <row r="3458" spans="12:20" ht="12.75" customHeight="1" x14ac:dyDescent="0.2">
      <c r="L3458" s="69"/>
      <c r="M3458" s="69"/>
      <c r="N3458"/>
      <c r="O3458"/>
      <c r="P3458"/>
      <c r="Q3458"/>
      <c r="R3458"/>
      <c r="S3458"/>
      <c r="T3458"/>
    </row>
    <row r="3459" spans="12:20" ht="12.75" customHeight="1" x14ac:dyDescent="0.2">
      <c r="L3459" s="69"/>
      <c r="M3459" s="69"/>
      <c r="N3459"/>
      <c r="O3459"/>
      <c r="P3459"/>
      <c r="Q3459"/>
      <c r="R3459"/>
      <c r="S3459"/>
      <c r="T3459"/>
    </row>
    <row r="3460" spans="12:20" ht="12.75" customHeight="1" x14ac:dyDescent="0.2">
      <c r="L3460" s="69"/>
      <c r="M3460" s="69"/>
      <c r="N3460"/>
      <c r="O3460"/>
      <c r="P3460"/>
      <c r="Q3460"/>
      <c r="R3460"/>
      <c r="S3460"/>
      <c r="T3460"/>
    </row>
    <row r="3461" spans="12:20" ht="12.75" customHeight="1" x14ac:dyDescent="0.2">
      <c r="L3461" s="69"/>
      <c r="M3461" s="69"/>
      <c r="N3461"/>
      <c r="O3461"/>
      <c r="P3461"/>
      <c r="Q3461"/>
      <c r="R3461"/>
      <c r="S3461"/>
      <c r="T3461"/>
    </row>
    <row r="3462" spans="12:20" ht="12.75" customHeight="1" x14ac:dyDescent="0.2">
      <c r="L3462" s="69"/>
      <c r="M3462" s="69"/>
      <c r="N3462"/>
      <c r="O3462"/>
      <c r="P3462"/>
      <c r="Q3462"/>
      <c r="R3462"/>
      <c r="S3462"/>
      <c r="T3462"/>
    </row>
    <row r="3463" spans="12:20" ht="12.75" customHeight="1" x14ac:dyDescent="0.2">
      <c r="L3463" s="69"/>
      <c r="M3463" s="69"/>
      <c r="N3463"/>
      <c r="O3463"/>
      <c r="P3463"/>
      <c r="Q3463"/>
      <c r="R3463"/>
      <c r="S3463"/>
      <c r="T3463"/>
    </row>
    <row r="3464" spans="12:20" ht="12.75" customHeight="1" x14ac:dyDescent="0.2">
      <c r="L3464" s="69"/>
      <c r="M3464" s="69"/>
      <c r="N3464"/>
      <c r="O3464"/>
      <c r="P3464"/>
      <c r="Q3464"/>
      <c r="R3464"/>
      <c r="S3464"/>
      <c r="T3464"/>
    </row>
    <row r="3465" spans="12:20" ht="12.75" customHeight="1" x14ac:dyDescent="0.2">
      <c r="L3465" s="69"/>
      <c r="M3465" s="69"/>
      <c r="N3465"/>
      <c r="O3465"/>
      <c r="P3465"/>
      <c r="Q3465"/>
      <c r="R3465"/>
      <c r="S3465"/>
      <c r="T3465"/>
    </row>
    <row r="3466" spans="12:20" ht="12.75" customHeight="1" x14ac:dyDescent="0.2">
      <c r="L3466" s="69"/>
      <c r="M3466" s="69"/>
      <c r="N3466"/>
      <c r="O3466"/>
      <c r="P3466"/>
      <c r="Q3466"/>
      <c r="R3466"/>
      <c r="S3466"/>
      <c r="T3466"/>
    </row>
    <row r="3467" spans="12:20" ht="12.75" customHeight="1" x14ac:dyDescent="0.2">
      <c r="L3467" s="69"/>
      <c r="M3467" s="69"/>
      <c r="N3467"/>
      <c r="O3467"/>
      <c r="P3467"/>
      <c r="Q3467"/>
      <c r="R3467"/>
      <c r="S3467"/>
      <c r="T3467"/>
    </row>
    <row r="3468" spans="12:20" ht="12.75" customHeight="1" x14ac:dyDescent="0.2">
      <c r="L3468" s="69"/>
      <c r="M3468" s="69"/>
      <c r="N3468"/>
      <c r="O3468"/>
      <c r="P3468"/>
      <c r="Q3468"/>
      <c r="R3468"/>
      <c r="S3468"/>
      <c r="T3468"/>
    </row>
    <row r="3469" spans="12:20" ht="12.75" customHeight="1" x14ac:dyDescent="0.2">
      <c r="L3469" s="69"/>
      <c r="M3469" s="69"/>
      <c r="N3469"/>
      <c r="O3469"/>
      <c r="P3469"/>
      <c r="Q3469"/>
      <c r="R3469"/>
      <c r="S3469"/>
      <c r="T3469"/>
    </row>
    <row r="3470" spans="12:20" ht="12.75" customHeight="1" x14ac:dyDescent="0.2">
      <c r="L3470" s="69"/>
      <c r="M3470" s="69"/>
      <c r="N3470"/>
      <c r="O3470"/>
      <c r="P3470"/>
      <c r="Q3470"/>
      <c r="R3470"/>
      <c r="S3470"/>
      <c r="T3470"/>
    </row>
    <row r="3471" spans="12:20" ht="12.75" customHeight="1" x14ac:dyDescent="0.2">
      <c r="L3471" s="69"/>
      <c r="M3471" s="69"/>
      <c r="N3471"/>
      <c r="O3471"/>
      <c r="P3471"/>
      <c r="Q3471"/>
      <c r="R3471"/>
      <c r="S3471"/>
      <c r="T3471"/>
    </row>
    <row r="3472" spans="12:20" ht="12.75" customHeight="1" x14ac:dyDescent="0.2">
      <c r="L3472" s="69"/>
      <c r="M3472" s="69"/>
      <c r="N3472"/>
      <c r="O3472"/>
      <c r="P3472"/>
      <c r="Q3472"/>
      <c r="R3472"/>
      <c r="S3472"/>
      <c r="T3472"/>
    </row>
    <row r="3473" spans="12:20" ht="12.75" customHeight="1" x14ac:dyDescent="0.2">
      <c r="L3473" s="69"/>
      <c r="M3473" s="69"/>
      <c r="N3473"/>
      <c r="O3473"/>
      <c r="P3473"/>
      <c r="Q3473"/>
      <c r="R3473"/>
      <c r="S3473"/>
      <c r="T3473"/>
    </row>
    <row r="3474" spans="12:20" ht="12.75" customHeight="1" x14ac:dyDescent="0.2">
      <c r="L3474" s="69"/>
      <c r="M3474" s="69"/>
      <c r="N3474"/>
      <c r="O3474"/>
      <c r="P3474"/>
      <c r="Q3474"/>
      <c r="R3474"/>
      <c r="S3474"/>
      <c r="T3474"/>
    </row>
    <row r="3475" spans="12:20" ht="12.75" customHeight="1" x14ac:dyDescent="0.2">
      <c r="L3475" s="69"/>
      <c r="M3475" s="69"/>
      <c r="N3475"/>
      <c r="O3475"/>
      <c r="P3475"/>
      <c r="Q3475"/>
      <c r="R3475"/>
      <c r="S3475"/>
      <c r="T3475"/>
    </row>
    <row r="3476" spans="12:20" ht="12.75" customHeight="1" x14ac:dyDescent="0.2">
      <c r="L3476" s="69"/>
      <c r="M3476" s="69"/>
      <c r="N3476"/>
      <c r="O3476"/>
      <c r="P3476"/>
      <c r="Q3476"/>
      <c r="R3476"/>
      <c r="S3476"/>
      <c r="T3476"/>
    </row>
    <row r="3477" spans="12:20" ht="12.75" customHeight="1" x14ac:dyDescent="0.2">
      <c r="L3477" s="69"/>
      <c r="M3477" s="69"/>
      <c r="N3477"/>
      <c r="O3477"/>
      <c r="P3477"/>
      <c r="Q3477"/>
      <c r="R3477"/>
      <c r="S3477"/>
      <c r="T3477"/>
    </row>
    <row r="3478" spans="12:20" ht="12.75" customHeight="1" x14ac:dyDescent="0.2">
      <c r="L3478" s="69"/>
      <c r="M3478" s="69"/>
      <c r="N3478"/>
      <c r="O3478"/>
      <c r="P3478"/>
      <c r="Q3478"/>
      <c r="R3478"/>
      <c r="S3478"/>
      <c r="T3478"/>
    </row>
    <row r="3479" spans="12:20" ht="12.75" customHeight="1" x14ac:dyDescent="0.2">
      <c r="L3479" s="69"/>
      <c r="M3479" s="69"/>
      <c r="N3479"/>
      <c r="O3479"/>
      <c r="P3479"/>
      <c r="Q3479"/>
      <c r="R3479"/>
      <c r="S3479"/>
      <c r="T3479"/>
    </row>
    <row r="3480" spans="12:20" ht="12.75" customHeight="1" x14ac:dyDescent="0.2">
      <c r="L3480" s="69"/>
      <c r="M3480" s="69"/>
      <c r="N3480"/>
      <c r="O3480"/>
      <c r="P3480"/>
      <c r="Q3480"/>
      <c r="R3480"/>
      <c r="S3480"/>
      <c r="T3480"/>
    </row>
    <row r="3481" spans="12:20" ht="12.75" customHeight="1" x14ac:dyDescent="0.2">
      <c r="L3481" s="69"/>
      <c r="M3481" s="69"/>
      <c r="N3481"/>
      <c r="O3481"/>
      <c r="P3481"/>
      <c r="Q3481"/>
      <c r="R3481"/>
      <c r="S3481"/>
      <c r="T3481"/>
    </row>
    <row r="3482" spans="12:20" ht="12.75" customHeight="1" x14ac:dyDescent="0.2">
      <c r="L3482" s="69"/>
      <c r="M3482" s="69"/>
      <c r="N3482"/>
      <c r="O3482"/>
      <c r="P3482"/>
      <c r="Q3482"/>
      <c r="R3482"/>
      <c r="S3482"/>
      <c r="T3482"/>
    </row>
    <row r="3483" spans="12:20" ht="12.75" customHeight="1" x14ac:dyDescent="0.2">
      <c r="L3483" s="69"/>
      <c r="M3483" s="69"/>
      <c r="N3483"/>
      <c r="O3483"/>
      <c r="P3483"/>
      <c r="Q3483"/>
      <c r="R3483"/>
      <c r="S3483"/>
      <c r="T3483"/>
    </row>
    <row r="3484" spans="12:20" ht="12.75" customHeight="1" x14ac:dyDescent="0.2">
      <c r="L3484" s="69"/>
      <c r="M3484" s="69"/>
      <c r="N3484"/>
      <c r="O3484"/>
      <c r="P3484"/>
      <c r="Q3484"/>
      <c r="R3484"/>
      <c r="S3484"/>
      <c r="T3484"/>
    </row>
    <row r="3485" spans="12:20" ht="12.75" customHeight="1" x14ac:dyDescent="0.2">
      <c r="L3485" s="69"/>
      <c r="M3485" s="69"/>
      <c r="N3485"/>
      <c r="O3485"/>
      <c r="P3485"/>
      <c r="Q3485"/>
      <c r="R3485"/>
      <c r="S3485"/>
      <c r="T3485"/>
    </row>
    <row r="3486" spans="12:20" ht="12.75" customHeight="1" x14ac:dyDescent="0.2">
      <c r="L3486" s="69"/>
      <c r="M3486" s="69"/>
      <c r="N3486"/>
      <c r="O3486"/>
      <c r="P3486"/>
      <c r="Q3486"/>
      <c r="R3486"/>
      <c r="S3486"/>
      <c r="T3486"/>
    </row>
    <row r="3487" spans="12:20" ht="12.75" customHeight="1" x14ac:dyDescent="0.2">
      <c r="L3487" s="69"/>
      <c r="M3487" s="69"/>
      <c r="N3487"/>
      <c r="O3487"/>
      <c r="P3487"/>
      <c r="Q3487"/>
      <c r="R3487"/>
      <c r="S3487"/>
      <c r="T3487"/>
    </row>
    <row r="3488" spans="12:20" ht="12.75" customHeight="1" x14ac:dyDescent="0.2">
      <c r="L3488" s="69"/>
      <c r="M3488" s="69"/>
      <c r="N3488"/>
      <c r="O3488"/>
      <c r="P3488"/>
      <c r="Q3488"/>
      <c r="R3488"/>
      <c r="S3488"/>
      <c r="T3488"/>
    </row>
    <row r="3489" spans="12:20" ht="12.75" customHeight="1" x14ac:dyDescent="0.2">
      <c r="L3489" s="69"/>
      <c r="M3489" s="69"/>
      <c r="N3489"/>
      <c r="O3489"/>
      <c r="P3489"/>
      <c r="Q3489"/>
      <c r="R3489"/>
      <c r="S3489"/>
      <c r="T3489"/>
    </row>
    <row r="3490" spans="12:20" ht="12.75" customHeight="1" x14ac:dyDescent="0.2">
      <c r="L3490" s="69"/>
      <c r="M3490" s="69"/>
      <c r="N3490"/>
      <c r="O3490"/>
      <c r="P3490"/>
      <c r="Q3490"/>
      <c r="R3490"/>
      <c r="S3490"/>
      <c r="T3490"/>
    </row>
    <row r="3491" spans="12:20" ht="12.75" customHeight="1" x14ac:dyDescent="0.2">
      <c r="L3491" s="69"/>
      <c r="M3491" s="69"/>
      <c r="N3491"/>
      <c r="O3491"/>
      <c r="P3491"/>
      <c r="Q3491"/>
      <c r="R3491"/>
      <c r="S3491"/>
      <c r="T3491"/>
    </row>
    <row r="3492" spans="12:20" ht="12.75" customHeight="1" x14ac:dyDescent="0.2">
      <c r="L3492" s="69"/>
      <c r="M3492" s="69"/>
      <c r="N3492"/>
      <c r="O3492"/>
      <c r="P3492"/>
      <c r="Q3492"/>
      <c r="R3492"/>
      <c r="S3492"/>
      <c r="T3492"/>
    </row>
    <row r="3493" spans="12:20" ht="12.75" customHeight="1" x14ac:dyDescent="0.2">
      <c r="L3493" s="69"/>
      <c r="M3493" s="69"/>
      <c r="N3493"/>
      <c r="O3493"/>
      <c r="P3493"/>
      <c r="Q3493"/>
      <c r="R3493"/>
      <c r="S3493"/>
      <c r="T3493"/>
    </row>
    <row r="3494" spans="12:20" ht="12.75" customHeight="1" x14ac:dyDescent="0.2">
      <c r="L3494" s="69"/>
      <c r="M3494" s="69"/>
      <c r="N3494"/>
      <c r="O3494"/>
      <c r="P3494"/>
      <c r="Q3494"/>
      <c r="R3494"/>
      <c r="S3494"/>
      <c r="T3494"/>
    </row>
    <row r="3495" spans="12:20" ht="12.75" customHeight="1" x14ac:dyDescent="0.2">
      <c r="L3495" s="69"/>
      <c r="M3495" s="69"/>
      <c r="N3495"/>
      <c r="O3495"/>
      <c r="P3495"/>
      <c r="Q3495"/>
      <c r="R3495"/>
      <c r="S3495"/>
      <c r="T3495"/>
    </row>
    <row r="3496" spans="12:20" ht="12.75" customHeight="1" x14ac:dyDescent="0.2">
      <c r="L3496" s="69"/>
      <c r="M3496" s="69"/>
      <c r="N3496"/>
      <c r="O3496"/>
      <c r="P3496"/>
      <c r="Q3496"/>
      <c r="R3496"/>
      <c r="S3496"/>
      <c r="T3496"/>
    </row>
    <row r="3497" spans="12:20" ht="12.75" customHeight="1" x14ac:dyDescent="0.2">
      <c r="L3497" s="69"/>
      <c r="M3497" s="69"/>
      <c r="N3497"/>
      <c r="O3497"/>
      <c r="P3497"/>
      <c r="Q3497"/>
      <c r="R3497"/>
      <c r="S3497"/>
      <c r="T3497"/>
    </row>
    <row r="3498" spans="12:20" ht="12.75" customHeight="1" x14ac:dyDescent="0.2">
      <c r="L3498" s="69"/>
      <c r="M3498" s="69"/>
      <c r="N3498"/>
      <c r="O3498"/>
      <c r="P3498"/>
      <c r="Q3498"/>
      <c r="R3498"/>
      <c r="S3498"/>
      <c r="T3498"/>
    </row>
    <row r="3499" spans="12:20" ht="12.75" customHeight="1" x14ac:dyDescent="0.2">
      <c r="L3499" s="69"/>
      <c r="M3499" s="69"/>
      <c r="N3499"/>
      <c r="O3499"/>
      <c r="P3499"/>
      <c r="Q3499"/>
      <c r="R3499"/>
      <c r="S3499"/>
      <c r="T3499"/>
    </row>
    <row r="3500" spans="12:20" ht="12.75" customHeight="1" x14ac:dyDescent="0.2">
      <c r="L3500" s="69"/>
      <c r="M3500" s="69"/>
      <c r="N3500"/>
      <c r="O3500"/>
      <c r="P3500"/>
      <c r="Q3500"/>
      <c r="R3500"/>
      <c r="S3500"/>
      <c r="T3500"/>
    </row>
    <row r="3501" spans="12:20" ht="12.75" customHeight="1" x14ac:dyDescent="0.2">
      <c r="L3501" s="69"/>
      <c r="M3501" s="69"/>
      <c r="N3501"/>
      <c r="O3501"/>
      <c r="P3501"/>
      <c r="Q3501"/>
      <c r="R3501"/>
      <c r="S3501"/>
      <c r="T3501"/>
    </row>
    <row r="3502" spans="12:20" ht="12.75" customHeight="1" x14ac:dyDescent="0.2">
      <c r="L3502" s="69"/>
      <c r="M3502" s="69"/>
      <c r="N3502"/>
      <c r="O3502"/>
      <c r="P3502"/>
      <c r="Q3502"/>
      <c r="R3502"/>
      <c r="S3502"/>
      <c r="T3502"/>
    </row>
    <row r="3503" spans="12:20" ht="12.75" customHeight="1" x14ac:dyDescent="0.2">
      <c r="L3503" s="69"/>
      <c r="M3503" s="69"/>
      <c r="N3503"/>
      <c r="O3503"/>
      <c r="P3503"/>
      <c r="Q3503"/>
      <c r="R3503"/>
      <c r="S3503"/>
      <c r="T3503"/>
    </row>
    <row r="3504" spans="12:20" ht="12.75" customHeight="1" x14ac:dyDescent="0.2">
      <c r="L3504" s="69"/>
      <c r="M3504" s="69"/>
      <c r="N3504"/>
      <c r="O3504"/>
      <c r="P3504"/>
      <c r="Q3504"/>
      <c r="R3504"/>
      <c r="S3504"/>
      <c r="T3504"/>
    </row>
    <row r="3505" spans="12:20" ht="12.75" customHeight="1" x14ac:dyDescent="0.2">
      <c r="L3505" s="69"/>
      <c r="M3505" s="69"/>
      <c r="N3505"/>
      <c r="O3505"/>
      <c r="P3505"/>
      <c r="Q3505"/>
      <c r="R3505"/>
      <c r="S3505"/>
      <c r="T3505"/>
    </row>
    <row r="3506" spans="12:20" ht="12.75" customHeight="1" x14ac:dyDescent="0.2">
      <c r="L3506" s="69"/>
      <c r="M3506" s="69"/>
      <c r="N3506"/>
      <c r="O3506"/>
      <c r="P3506"/>
      <c r="Q3506"/>
      <c r="R3506"/>
      <c r="S3506"/>
      <c r="T3506"/>
    </row>
    <row r="3507" spans="12:20" ht="12.75" customHeight="1" x14ac:dyDescent="0.2">
      <c r="L3507" s="69"/>
      <c r="M3507" s="69"/>
      <c r="N3507"/>
      <c r="O3507"/>
      <c r="P3507"/>
      <c r="Q3507"/>
      <c r="R3507"/>
      <c r="S3507"/>
      <c r="T3507"/>
    </row>
    <row r="3508" spans="12:20" ht="12.75" customHeight="1" x14ac:dyDescent="0.2">
      <c r="L3508" s="69"/>
      <c r="M3508" s="69"/>
      <c r="N3508"/>
      <c r="O3508"/>
      <c r="P3508"/>
      <c r="Q3508"/>
      <c r="R3508"/>
      <c r="S3508"/>
      <c r="T3508"/>
    </row>
    <row r="3509" spans="12:20" ht="12.75" customHeight="1" x14ac:dyDescent="0.2">
      <c r="L3509" s="69"/>
      <c r="M3509" s="69"/>
      <c r="N3509"/>
      <c r="O3509"/>
      <c r="P3509"/>
      <c r="Q3509"/>
      <c r="R3509"/>
      <c r="S3509"/>
      <c r="T3509"/>
    </row>
    <row r="3510" spans="12:20" ht="12.75" customHeight="1" x14ac:dyDescent="0.2">
      <c r="L3510" s="69"/>
      <c r="M3510" s="69"/>
      <c r="N3510"/>
      <c r="O3510"/>
      <c r="P3510"/>
      <c r="Q3510"/>
      <c r="R3510"/>
      <c r="S3510"/>
      <c r="T3510"/>
    </row>
    <row r="3511" spans="12:20" ht="12.75" customHeight="1" x14ac:dyDescent="0.2">
      <c r="L3511" s="69"/>
      <c r="M3511" s="69"/>
      <c r="N3511"/>
      <c r="O3511"/>
      <c r="P3511"/>
      <c r="Q3511"/>
      <c r="R3511"/>
      <c r="S3511"/>
      <c r="T3511"/>
    </row>
    <row r="3512" spans="12:20" ht="12.75" customHeight="1" x14ac:dyDescent="0.2">
      <c r="L3512" s="69"/>
      <c r="M3512" s="69"/>
      <c r="N3512"/>
      <c r="O3512"/>
      <c r="P3512"/>
      <c r="Q3512"/>
      <c r="R3512"/>
      <c r="S3512"/>
      <c r="T3512"/>
    </row>
    <row r="3513" spans="12:20" ht="12.75" customHeight="1" x14ac:dyDescent="0.2">
      <c r="L3513" s="69"/>
      <c r="M3513" s="69"/>
      <c r="N3513"/>
      <c r="O3513"/>
      <c r="P3513"/>
      <c r="Q3513"/>
      <c r="R3513"/>
      <c r="S3513"/>
      <c r="T3513"/>
    </row>
    <row r="3514" spans="12:20" ht="12.75" customHeight="1" x14ac:dyDescent="0.2">
      <c r="L3514" s="69"/>
      <c r="M3514" s="69"/>
      <c r="N3514"/>
      <c r="O3514"/>
      <c r="P3514"/>
      <c r="Q3514"/>
      <c r="R3514"/>
      <c r="S3514"/>
      <c r="T3514"/>
    </row>
    <row r="3515" spans="12:20" ht="12.75" customHeight="1" x14ac:dyDescent="0.2">
      <c r="L3515" s="69"/>
      <c r="M3515" s="69"/>
      <c r="N3515"/>
      <c r="O3515"/>
      <c r="P3515"/>
      <c r="Q3515"/>
      <c r="R3515"/>
      <c r="S3515"/>
      <c r="T3515"/>
    </row>
    <row r="3516" spans="12:20" ht="12.75" customHeight="1" x14ac:dyDescent="0.2">
      <c r="L3516" s="69"/>
      <c r="M3516" s="69"/>
      <c r="N3516"/>
      <c r="O3516"/>
      <c r="P3516"/>
      <c r="Q3516"/>
      <c r="R3516"/>
      <c r="S3516"/>
      <c r="T3516"/>
    </row>
    <row r="3517" spans="12:20" ht="12.75" customHeight="1" x14ac:dyDescent="0.2">
      <c r="L3517" s="69"/>
      <c r="M3517" s="69"/>
      <c r="N3517"/>
      <c r="O3517"/>
      <c r="P3517"/>
      <c r="Q3517"/>
      <c r="R3517"/>
      <c r="S3517"/>
      <c r="T3517"/>
    </row>
    <row r="3518" spans="12:20" ht="12.75" customHeight="1" x14ac:dyDescent="0.2">
      <c r="L3518" s="69"/>
      <c r="M3518" s="69"/>
      <c r="N3518"/>
      <c r="O3518"/>
      <c r="P3518"/>
      <c r="Q3518"/>
      <c r="R3518"/>
      <c r="S3518"/>
      <c r="T3518"/>
    </row>
    <row r="3519" spans="12:20" ht="12.75" customHeight="1" x14ac:dyDescent="0.2">
      <c r="L3519" s="69"/>
      <c r="M3519" s="69"/>
      <c r="N3519"/>
      <c r="O3519"/>
      <c r="P3519"/>
      <c r="Q3519"/>
      <c r="R3519"/>
      <c r="S3519"/>
      <c r="T3519"/>
    </row>
    <row r="3520" spans="12:20" ht="12.75" customHeight="1" x14ac:dyDescent="0.2">
      <c r="L3520" s="69"/>
      <c r="M3520" s="69"/>
      <c r="N3520"/>
      <c r="O3520"/>
      <c r="P3520"/>
      <c r="Q3520"/>
      <c r="R3520"/>
      <c r="S3520"/>
      <c r="T3520"/>
    </row>
    <row r="3521" spans="12:20" ht="12.75" customHeight="1" x14ac:dyDescent="0.2">
      <c r="L3521" s="69"/>
      <c r="M3521" s="69"/>
      <c r="N3521"/>
      <c r="O3521"/>
      <c r="P3521"/>
      <c r="Q3521"/>
      <c r="R3521"/>
      <c r="S3521"/>
      <c r="T3521"/>
    </row>
    <row r="3522" spans="12:20" ht="12.75" customHeight="1" x14ac:dyDescent="0.2">
      <c r="L3522" s="69"/>
      <c r="M3522" s="69"/>
      <c r="N3522"/>
      <c r="O3522"/>
      <c r="P3522"/>
      <c r="Q3522"/>
      <c r="R3522"/>
      <c r="S3522"/>
      <c r="T3522"/>
    </row>
    <row r="3523" spans="12:20" ht="12.75" customHeight="1" x14ac:dyDescent="0.2">
      <c r="L3523" s="69"/>
      <c r="M3523" s="69"/>
      <c r="N3523"/>
      <c r="O3523"/>
      <c r="P3523"/>
      <c r="Q3523"/>
      <c r="R3523"/>
      <c r="S3523"/>
      <c r="T3523"/>
    </row>
    <row r="3524" spans="12:20" ht="12.75" customHeight="1" x14ac:dyDescent="0.2">
      <c r="L3524" s="69"/>
      <c r="M3524" s="69"/>
      <c r="N3524"/>
      <c r="O3524"/>
      <c r="P3524"/>
      <c r="Q3524"/>
      <c r="R3524"/>
      <c r="S3524"/>
      <c r="T3524"/>
    </row>
    <row r="3525" spans="12:20" ht="12.75" customHeight="1" x14ac:dyDescent="0.2">
      <c r="L3525" s="69"/>
      <c r="M3525" s="69"/>
      <c r="N3525"/>
      <c r="O3525"/>
      <c r="P3525"/>
      <c r="Q3525"/>
      <c r="R3525"/>
      <c r="S3525"/>
      <c r="T3525"/>
    </row>
    <row r="3526" spans="12:20" ht="12.75" customHeight="1" x14ac:dyDescent="0.2">
      <c r="L3526" s="69"/>
      <c r="M3526" s="69"/>
      <c r="N3526"/>
      <c r="O3526"/>
      <c r="P3526"/>
      <c r="Q3526"/>
      <c r="R3526"/>
      <c r="S3526"/>
      <c r="T3526"/>
    </row>
    <row r="3527" spans="12:20" ht="12.75" customHeight="1" x14ac:dyDescent="0.2">
      <c r="L3527" s="69"/>
      <c r="M3527" s="69"/>
      <c r="N3527"/>
      <c r="O3527"/>
      <c r="P3527"/>
      <c r="Q3527"/>
      <c r="R3527"/>
      <c r="S3527"/>
      <c r="T3527"/>
    </row>
    <row r="3528" spans="12:20" ht="12.75" customHeight="1" x14ac:dyDescent="0.2">
      <c r="L3528" s="69"/>
      <c r="M3528" s="69"/>
      <c r="N3528"/>
      <c r="O3528"/>
      <c r="P3528"/>
      <c r="Q3528"/>
      <c r="R3528"/>
      <c r="S3528"/>
      <c r="T3528"/>
    </row>
    <row r="3529" spans="12:20" ht="12.75" customHeight="1" x14ac:dyDescent="0.2">
      <c r="L3529" s="69"/>
      <c r="M3529" s="69"/>
      <c r="N3529"/>
      <c r="O3529"/>
      <c r="P3529"/>
      <c r="Q3529"/>
      <c r="R3529"/>
      <c r="S3529"/>
      <c r="T3529"/>
    </row>
    <row r="3530" spans="12:20" ht="12.75" customHeight="1" x14ac:dyDescent="0.2">
      <c r="L3530" s="69"/>
      <c r="M3530" s="69"/>
      <c r="N3530"/>
      <c r="O3530"/>
      <c r="P3530"/>
      <c r="Q3530"/>
      <c r="R3530"/>
      <c r="S3530"/>
      <c r="T3530"/>
    </row>
    <row r="3531" spans="12:20" ht="12.75" customHeight="1" x14ac:dyDescent="0.2">
      <c r="L3531" s="69"/>
      <c r="M3531" s="69"/>
      <c r="N3531"/>
      <c r="O3531"/>
      <c r="P3531"/>
      <c r="Q3531"/>
      <c r="R3531"/>
      <c r="S3531"/>
      <c r="T3531"/>
    </row>
    <row r="3532" spans="12:20" ht="12.75" customHeight="1" x14ac:dyDescent="0.2">
      <c r="L3532" s="69"/>
      <c r="M3532" s="69"/>
      <c r="N3532"/>
      <c r="O3532"/>
      <c r="P3532"/>
      <c r="Q3532"/>
      <c r="R3532"/>
      <c r="S3532"/>
      <c r="T3532"/>
    </row>
    <row r="3533" spans="12:20" ht="12.75" customHeight="1" x14ac:dyDescent="0.2">
      <c r="L3533" s="69"/>
      <c r="M3533" s="69"/>
      <c r="N3533"/>
      <c r="O3533"/>
      <c r="P3533"/>
      <c r="Q3533"/>
      <c r="R3533"/>
      <c r="S3533"/>
      <c r="T3533"/>
    </row>
    <row r="3534" spans="12:20" ht="12.75" customHeight="1" x14ac:dyDescent="0.2">
      <c r="L3534" s="69"/>
      <c r="M3534" s="69"/>
      <c r="N3534"/>
      <c r="O3534"/>
      <c r="P3534"/>
      <c r="Q3534"/>
      <c r="R3534"/>
      <c r="S3534"/>
      <c r="T3534"/>
    </row>
    <row r="3535" spans="12:20" ht="12.75" customHeight="1" x14ac:dyDescent="0.2">
      <c r="L3535" s="69"/>
      <c r="M3535" s="69"/>
      <c r="N3535"/>
      <c r="O3535"/>
      <c r="P3535"/>
      <c r="Q3535"/>
      <c r="R3535"/>
      <c r="S3535"/>
      <c r="T3535"/>
    </row>
    <row r="3536" spans="12:20" ht="12.75" customHeight="1" x14ac:dyDescent="0.2">
      <c r="L3536" s="69"/>
      <c r="M3536" s="69"/>
      <c r="N3536"/>
      <c r="O3536"/>
      <c r="P3536"/>
      <c r="Q3536"/>
      <c r="R3536"/>
      <c r="S3536"/>
      <c r="T3536"/>
    </row>
    <row r="3537" spans="12:20" ht="12.75" customHeight="1" x14ac:dyDescent="0.2">
      <c r="L3537" s="69"/>
      <c r="M3537" s="69"/>
      <c r="N3537"/>
      <c r="O3537"/>
      <c r="P3537"/>
      <c r="Q3537"/>
      <c r="R3537"/>
      <c r="S3537"/>
      <c r="T3537"/>
    </row>
    <row r="3538" spans="12:20" ht="12.75" customHeight="1" x14ac:dyDescent="0.2">
      <c r="L3538" s="69"/>
      <c r="M3538" s="69"/>
      <c r="N3538"/>
      <c r="O3538"/>
      <c r="P3538"/>
      <c r="Q3538"/>
      <c r="R3538"/>
      <c r="S3538"/>
      <c r="T3538"/>
    </row>
    <row r="3539" spans="12:20" ht="12.75" customHeight="1" x14ac:dyDescent="0.2">
      <c r="L3539" s="69"/>
      <c r="M3539" s="69"/>
      <c r="N3539"/>
      <c r="O3539"/>
      <c r="P3539"/>
      <c r="Q3539"/>
      <c r="R3539"/>
      <c r="S3539"/>
      <c r="T3539"/>
    </row>
    <row r="3540" spans="12:20" ht="12.75" customHeight="1" x14ac:dyDescent="0.2">
      <c r="L3540" s="69"/>
      <c r="M3540" s="69"/>
      <c r="N3540"/>
      <c r="O3540"/>
      <c r="P3540"/>
      <c r="Q3540"/>
      <c r="R3540"/>
      <c r="S3540"/>
      <c r="T3540"/>
    </row>
    <row r="3541" spans="12:20" ht="12.75" customHeight="1" x14ac:dyDescent="0.2">
      <c r="L3541" s="69"/>
      <c r="M3541" s="69"/>
      <c r="N3541"/>
      <c r="O3541"/>
      <c r="P3541"/>
      <c r="Q3541"/>
      <c r="R3541"/>
      <c r="S3541"/>
      <c r="T3541"/>
    </row>
    <row r="3542" spans="12:20" ht="12.75" customHeight="1" x14ac:dyDescent="0.2">
      <c r="L3542" s="69"/>
      <c r="M3542" s="69"/>
      <c r="N3542"/>
      <c r="O3542"/>
      <c r="P3542"/>
      <c r="Q3542"/>
      <c r="R3542"/>
      <c r="S3542"/>
      <c r="T3542"/>
    </row>
    <row r="3543" spans="12:20" ht="12.75" customHeight="1" x14ac:dyDescent="0.2">
      <c r="L3543" s="69"/>
      <c r="M3543" s="69"/>
      <c r="N3543"/>
      <c r="O3543"/>
      <c r="P3543"/>
      <c r="Q3543"/>
      <c r="R3543"/>
      <c r="S3543"/>
      <c r="T3543"/>
    </row>
    <row r="3544" spans="12:20" ht="12.75" customHeight="1" x14ac:dyDescent="0.2">
      <c r="L3544" s="69"/>
      <c r="M3544" s="69"/>
      <c r="N3544"/>
      <c r="O3544"/>
      <c r="P3544"/>
      <c r="Q3544"/>
      <c r="R3544"/>
      <c r="S3544"/>
      <c r="T3544"/>
    </row>
    <row r="3545" spans="12:20" ht="12.75" customHeight="1" x14ac:dyDescent="0.2">
      <c r="L3545" s="69"/>
      <c r="M3545" s="69"/>
      <c r="N3545"/>
      <c r="O3545"/>
      <c r="P3545"/>
      <c r="Q3545"/>
      <c r="R3545"/>
      <c r="S3545"/>
      <c r="T3545"/>
    </row>
    <row r="3546" spans="12:20" ht="12.75" customHeight="1" x14ac:dyDescent="0.2">
      <c r="L3546" s="69"/>
      <c r="M3546" s="69"/>
      <c r="N3546"/>
      <c r="O3546"/>
      <c r="P3546"/>
      <c r="Q3546"/>
      <c r="R3546"/>
      <c r="S3546"/>
      <c r="T3546"/>
    </row>
    <row r="3547" spans="12:20" ht="12.75" customHeight="1" x14ac:dyDescent="0.2">
      <c r="L3547" s="69"/>
      <c r="M3547" s="69"/>
      <c r="N3547"/>
      <c r="O3547"/>
      <c r="P3547"/>
      <c r="Q3547"/>
      <c r="R3547"/>
      <c r="S3547"/>
      <c r="T3547"/>
    </row>
    <row r="3548" spans="12:20" ht="12.75" customHeight="1" x14ac:dyDescent="0.2">
      <c r="L3548" s="69"/>
      <c r="M3548" s="69"/>
      <c r="N3548"/>
      <c r="O3548"/>
      <c r="P3548"/>
      <c r="Q3548"/>
      <c r="R3548"/>
      <c r="S3548"/>
      <c r="T3548"/>
    </row>
    <row r="3549" spans="12:20" ht="12.75" customHeight="1" x14ac:dyDescent="0.2">
      <c r="L3549" s="69"/>
      <c r="M3549" s="69"/>
      <c r="N3549"/>
      <c r="O3549"/>
      <c r="P3549"/>
      <c r="Q3549"/>
      <c r="R3549"/>
      <c r="S3549"/>
      <c r="T3549"/>
    </row>
    <row r="3550" spans="12:20" ht="12.75" customHeight="1" x14ac:dyDescent="0.2">
      <c r="L3550" s="69"/>
      <c r="M3550" s="69"/>
      <c r="N3550"/>
      <c r="O3550"/>
      <c r="P3550"/>
      <c r="Q3550"/>
      <c r="R3550"/>
      <c r="S3550"/>
      <c r="T3550"/>
    </row>
    <row r="3551" spans="12:20" ht="12.75" customHeight="1" x14ac:dyDescent="0.2">
      <c r="L3551" s="69"/>
      <c r="M3551" s="69"/>
      <c r="N3551"/>
      <c r="O3551"/>
      <c r="P3551"/>
      <c r="Q3551"/>
      <c r="R3551"/>
      <c r="S3551"/>
      <c r="T3551"/>
    </row>
    <row r="3552" spans="12:20" ht="12.75" customHeight="1" x14ac:dyDescent="0.2">
      <c r="L3552" s="69"/>
      <c r="M3552" s="69"/>
      <c r="N3552"/>
      <c r="O3552"/>
      <c r="P3552"/>
      <c r="Q3552"/>
      <c r="R3552"/>
      <c r="S3552"/>
      <c r="T3552"/>
    </row>
    <row r="3553" spans="12:20" ht="12.75" customHeight="1" x14ac:dyDescent="0.2">
      <c r="L3553" s="69"/>
      <c r="M3553" s="69"/>
      <c r="N3553"/>
      <c r="O3553"/>
      <c r="P3553"/>
      <c r="Q3553"/>
      <c r="R3553"/>
      <c r="S3553"/>
      <c r="T3553"/>
    </row>
    <row r="3554" spans="12:20" ht="12.75" customHeight="1" x14ac:dyDescent="0.2">
      <c r="L3554" s="69"/>
      <c r="M3554" s="69"/>
      <c r="N3554"/>
      <c r="O3554"/>
      <c r="P3554"/>
      <c r="Q3554"/>
      <c r="R3554"/>
      <c r="S3554"/>
      <c r="T3554"/>
    </row>
    <row r="3555" spans="12:20" ht="12.75" customHeight="1" x14ac:dyDescent="0.2">
      <c r="L3555" s="69"/>
      <c r="M3555" s="69"/>
      <c r="N3555"/>
      <c r="O3555"/>
      <c r="P3555"/>
      <c r="Q3555"/>
      <c r="R3555"/>
      <c r="S3555"/>
      <c r="T3555"/>
    </row>
    <row r="3556" spans="12:20" ht="12.75" customHeight="1" x14ac:dyDescent="0.2">
      <c r="L3556" s="69"/>
      <c r="M3556" s="69"/>
      <c r="N3556"/>
      <c r="O3556"/>
      <c r="P3556"/>
      <c r="Q3556"/>
      <c r="R3556"/>
      <c r="S3556"/>
      <c r="T3556"/>
    </row>
    <row r="3557" spans="12:20" ht="12.75" customHeight="1" x14ac:dyDescent="0.2">
      <c r="L3557" s="69"/>
      <c r="M3557" s="69"/>
      <c r="N3557"/>
      <c r="O3557"/>
      <c r="P3557"/>
      <c r="Q3557"/>
      <c r="R3557"/>
      <c r="S3557"/>
      <c r="T3557"/>
    </row>
    <row r="3558" spans="12:20" ht="12.75" customHeight="1" x14ac:dyDescent="0.2">
      <c r="L3558" s="69"/>
      <c r="M3558" s="69"/>
      <c r="N3558"/>
      <c r="O3558"/>
      <c r="P3558"/>
      <c r="Q3558"/>
      <c r="R3558"/>
      <c r="S3558"/>
      <c r="T3558"/>
    </row>
    <row r="3559" spans="12:20" ht="12.75" customHeight="1" x14ac:dyDescent="0.2">
      <c r="L3559" s="69"/>
      <c r="M3559" s="69"/>
      <c r="N3559"/>
      <c r="O3559"/>
      <c r="P3559"/>
      <c r="Q3559"/>
      <c r="R3559"/>
      <c r="S3559"/>
      <c r="T3559"/>
    </row>
    <row r="3560" spans="12:20" ht="12.75" customHeight="1" x14ac:dyDescent="0.2">
      <c r="L3560" s="69"/>
      <c r="M3560" s="69"/>
      <c r="N3560"/>
      <c r="O3560"/>
      <c r="P3560"/>
      <c r="Q3560"/>
      <c r="R3560"/>
      <c r="S3560"/>
      <c r="T3560"/>
    </row>
    <row r="3561" spans="12:20" ht="12.75" customHeight="1" x14ac:dyDescent="0.2">
      <c r="L3561" s="69"/>
      <c r="M3561" s="69"/>
      <c r="N3561"/>
      <c r="O3561"/>
      <c r="P3561"/>
      <c r="Q3561"/>
      <c r="R3561"/>
      <c r="S3561"/>
      <c r="T3561"/>
    </row>
    <row r="3562" spans="12:20" ht="12.75" customHeight="1" x14ac:dyDescent="0.2">
      <c r="L3562" s="69"/>
      <c r="M3562" s="69"/>
      <c r="N3562"/>
      <c r="O3562"/>
      <c r="P3562"/>
      <c r="Q3562"/>
      <c r="R3562"/>
      <c r="S3562"/>
      <c r="T3562"/>
    </row>
    <row r="3563" spans="12:20" ht="12.75" customHeight="1" x14ac:dyDescent="0.2">
      <c r="L3563" s="69"/>
      <c r="M3563" s="69"/>
      <c r="N3563"/>
      <c r="O3563"/>
      <c r="P3563"/>
      <c r="Q3563"/>
      <c r="R3563"/>
      <c r="S3563"/>
      <c r="T3563"/>
    </row>
    <row r="3564" spans="12:20" ht="12.75" customHeight="1" x14ac:dyDescent="0.2">
      <c r="L3564" s="69"/>
      <c r="M3564" s="69"/>
      <c r="N3564"/>
      <c r="O3564"/>
      <c r="P3564"/>
      <c r="Q3564"/>
      <c r="R3564"/>
      <c r="S3564"/>
      <c r="T3564"/>
    </row>
    <row r="3565" spans="12:20" ht="12.75" customHeight="1" x14ac:dyDescent="0.2">
      <c r="L3565" s="69"/>
      <c r="M3565" s="69"/>
      <c r="N3565"/>
      <c r="O3565"/>
      <c r="P3565"/>
      <c r="Q3565"/>
      <c r="R3565"/>
      <c r="S3565"/>
      <c r="T3565"/>
    </row>
    <row r="3566" spans="12:20" ht="12.75" customHeight="1" x14ac:dyDescent="0.2">
      <c r="L3566" s="69"/>
      <c r="M3566" s="69"/>
      <c r="N3566"/>
      <c r="O3566"/>
      <c r="P3566"/>
      <c r="Q3566"/>
      <c r="R3566"/>
      <c r="S3566"/>
      <c r="T3566"/>
    </row>
    <row r="3567" spans="12:20" ht="12.75" customHeight="1" x14ac:dyDescent="0.2">
      <c r="L3567" s="69"/>
      <c r="M3567" s="69"/>
      <c r="N3567"/>
      <c r="O3567"/>
      <c r="P3567"/>
      <c r="Q3567"/>
      <c r="R3567"/>
      <c r="S3567"/>
      <c r="T3567"/>
    </row>
    <row r="3568" spans="12:20" ht="12.75" customHeight="1" x14ac:dyDescent="0.2">
      <c r="L3568" s="69"/>
      <c r="M3568" s="69"/>
      <c r="N3568"/>
      <c r="O3568"/>
      <c r="P3568"/>
      <c r="Q3568"/>
      <c r="R3568"/>
      <c r="S3568"/>
      <c r="T3568"/>
    </row>
    <row r="3569" spans="12:20" ht="12.75" customHeight="1" x14ac:dyDescent="0.2">
      <c r="L3569" s="69"/>
      <c r="M3569" s="69"/>
      <c r="N3569"/>
      <c r="O3569"/>
      <c r="P3569"/>
      <c r="Q3569"/>
      <c r="R3569"/>
      <c r="S3569"/>
      <c r="T3569"/>
    </row>
    <row r="3570" spans="12:20" ht="12.75" customHeight="1" x14ac:dyDescent="0.2">
      <c r="L3570" s="69"/>
      <c r="M3570" s="69"/>
      <c r="N3570"/>
      <c r="O3570"/>
      <c r="P3570"/>
      <c r="Q3570"/>
      <c r="R3570"/>
      <c r="S3570"/>
      <c r="T3570"/>
    </row>
    <row r="3571" spans="12:20" ht="12.75" customHeight="1" x14ac:dyDescent="0.2">
      <c r="L3571" s="69"/>
      <c r="M3571" s="69"/>
      <c r="N3571"/>
      <c r="O3571"/>
      <c r="P3571"/>
      <c r="Q3571"/>
      <c r="R3571"/>
      <c r="S3571"/>
      <c r="T3571"/>
    </row>
    <row r="3572" spans="12:20" ht="12.75" customHeight="1" x14ac:dyDescent="0.2">
      <c r="L3572" s="69"/>
      <c r="M3572" s="69"/>
      <c r="N3572"/>
      <c r="O3572"/>
      <c r="P3572"/>
      <c r="Q3572"/>
      <c r="R3572"/>
      <c r="S3572"/>
      <c r="T3572"/>
    </row>
    <row r="3573" spans="12:20" ht="12.75" customHeight="1" x14ac:dyDescent="0.2">
      <c r="L3573" s="69"/>
      <c r="M3573" s="69"/>
      <c r="N3573"/>
      <c r="O3573"/>
      <c r="P3573"/>
      <c r="Q3573"/>
      <c r="R3573"/>
      <c r="S3573"/>
      <c r="T3573"/>
    </row>
    <row r="3574" spans="12:20" ht="12.75" customHeight="1" x14ac:dyDescent="0.2">
      <c r="L3574" s="69"/>
      <c r="M3574" s="69"/>
      <c r="N3574"/>
      <c r="O3574"/>
      <c r="P3574"/>
      <c r="Q3574"/>
      <c r="R3574"/>
      <c r="S3574"/>
      <c r="T3574"/>
    </row>
    <row r="3575" spans="12:20" ht="12.75" customHeight="1" x14ac:dyDescent="0.2">
      <c r="L3575" s="69"/>
      <c r="M3575" s="69"/>
      <c r="N3575"/>
      <c r="O3575"/>
      <c r="P3575"/>
      <c r="Q3575"/>
      <c r="R3575"/>
      <c r="S3575"/>
      <c r="T3575"/>
    </row>
    <row r="3576" spans="12:20" ht="12.75" customHeight="1" x14ac:dyDescent="0.2">
      <c r="L3576" s="69"/>
      <c r="M3576" s="69"/>
      <c r="N3576"/>
      <c r="O3576"/>
      <c r="P3576"/>
      <c r="Q3576"/>
      <c r="R3576"/>
      <c r="S3576"/>
      <c r="T3576"/>
    </row>
    <row r="3577" spans="12:20" ht="12.75" customHeight="1" x14ac:dyDescent="0.2">
      <c r="L3577" s="69"/>
      <c r="M3577" s="69"/>
      <c r="N3577"/>
      <c r="O3577"/>
      <c r="P3577"/>
      <c r="Q3577"/>
      <c r="R3577"/>
      <c r="S3577"/>
      <c r="T3577"/>
    </row>
    <row r="3578" spans="12:20" ht="12.75" customHeight="1" x14ac:dyDescent="0.2">
      <c r="L3578" s="69"/>
      <c r="M3578" s="69"/>
      <c r="N3578"/>
      <c r="O3578"/>
      <c r="P3578"/>
      <c r="Q3578"/>
      <c r="R3578"/>
      <c r="S3578"/>
      <c r="T3578"/>
    </row>
    <row r="3579" spans="12:20" ht="12.75" customHeight="1" x14ac:dyDescent="0.2">
      <c r="L3579" s="69"/>
      <c r="M3579" s="69"/>
      <c r="N3579"/>
      <c r="O3579"/>
      <c r="P3579"/>
      <c r="Q3579"/>
      <c r="R3579"/>
      <c r="S3579"/>
      <c r="T3579"/>
    </row>
    <row r="3580" spans="12:20" ht="12.75" customHeight="1" x14ac:dyDescent="0.2">
      <c r="L3580" s="69"/>
      <c r="M3580" s="69"/>
      <c r="N3580"/>
      <c r="O3580"/>
      <c r="P3580"/>
      <c r="Q3580"/>
      <c r="R3580"/>
      <c r="S3580"/>
      <c r="T3580"/>
    </row>
    <row r="3581" spans="12:20" ht="12.75" customHeight="1" x14ac:dyDescent="0.2">
      <c r="L3581" s="69"/>
      <c r="M3581" s="69"/>
      <c r="N3581"/>
      <c r="O3581"/>
      <c r="P3581"/>
      <c r="Q3581"/>
      <c r="R3581"/>
      <c r="S3581"/>
      <c r="T3581"/>
    </row>
    <row r="3582" spans="12:20" ht="12.75" customHeight="1" x14ac:dyDescent="0.2">
      <c r="L3582" s="69"/>
      <c r="M3582" s="69"/>
      <c r="N3582"/>
      <c r="O3582"/>
      <c r="P3582"/>
      <c r="Q3582"/>
      <c r="R3582"/>
      <c r="S3582"/>
      <c r="T3582"/>
    </row>
    <row r="3583" spans="12:20" ht="12.75" customHeight="1" x14ac:dyDescent="0.2">
      <c r="L3583" s="69"/>
      <c r="M3583" s="69"/>
      <c r="N3583"/>
      <c r="O3583"/>
      <c r="P3583"/>
      <c r="Q3583"/>
      <c r="R3583"/>
      <c r="S3583"/>
      <c r="T3583"/>
    </row>
    <row r="3584" spans="12:20" ht="12.75" customHeight="1" x14ac:dyDescent="0.2">
      <c r="L3584" s="69"/>
      <c r="M3584" s="69"/>
      <c r="N3584"/>
      <c r="O3584"/>
      <c r="P3584"/>
      <c r="Q3584"/>
      <c r="R3584"/>
      <c r="S3584"/>
      <c r="T3584"/>
    </row>
    <row r="3585" spans="12:20" ht="12.75" customHeight="1" x14ac:dyDescent="0.2">
      <c r="L3585" s="69"/>
      <c r="M3585" s="69"/>
      <c r="N3585"/>
      <c r="O3585"/>
      <c r="P3585"/>
      <c r="Q3585"/>
      <c r="R3585"/>
      <c r="S3585"/>
      <c r="T3585"/>
    </row>
    <row r="3586" spans="12:20" ht="12.75" customHeight="1" x14ac:dyDescent="0.2">
      <c r="L3586" s="69"/>
      <c r="M3586" s="69"/>
      <c r="N3586"/>
      <c r="O3586"/>
      <c r="P3586"/>
      <c r="Q3586"/>
      <c r="R3586"/>
      <c r="S3586"/>
      <c r="T3586"/>
    </row>
    <row r="3587" spans="12:20" ht="12.75" customHeight="1" x14ac:dyDescent="0.2">
      <c r="L3587" s="69"/>
      <c r="M3587" s="69"/>
      <c r="N3587"/>
      <c r="O3587"/>
      <c r="P3587"/>
      <c r="Q3587"/>
      <c r="R3587"/>
      <c r="S3587"/>
      <c r="T3587"/>
    </row>
    <row r="3588" spans="12:20" ht="12.75" customHeight="1" x14ac:dyDescent="0.2">
      <c r="L3588" s="69"/>
      <c r="M3588" s="69"/>
      <c r="N3588"/>
      <c r="O3588"/>
      <c r="P3588"/>
      <c r="Q3588"/>
      <c r="R3588"/>
      <c r="S3588"/>
      <c r="T3588"/>
    </row>
    <row r="3589" spans="12:20" ht="12.75" customHeight="1" x14ac:dyDescent="0.2">
      <c r="L3589" s="69"/>
      <c r="M3589" s="69"/>
      <c r="N3589"/>
      <c r="O3589"/>
      <c r="P3589"/>
      <c r="Q3589"/>
      <c r="R3589"/>
      <c r="S3589"/>
      <c r="T3589"/>
    </row>
    <row r="3590" spans="12:20" ht="12.75" customHeight="1" x14ac:dyDescent="0.2">
      <c r="L3590" s="69"/>
      <c r="M3590" s="69"/>
      <c r="N3590"/>
      <c r="O3590"/>
      <c r="P3590"/>
      <c r="Q3590"/>
      <c r="R3590"/>
      <c r="S3590"/>
      <c r="T3590"/>
    </row>
    <row r="3591" spans="12:20" ht="12.75" customHeight="1" x14ac:dyDescent="0.2">
      <c r="L3591" s="69"/>
      <c r="M3591" s="69"/>
      <c r="N3591"/>
      <c r="O3591"/>
      <c r="P3591"/>
      <c r="Q3591"/>
      <c r="R3591"/>
      <c r="S3591"/>
      <c r="T3591"/>
    </row>
    <row r="3592" spans="12:20" ht="12.75" customHeight="1" x14ac:dyDescent="0.2">
      <c r="L3592" s="69"/>
      <c r="M3592" s="69"/>
      <c r="N3592"/>
      <c r="O3592"/>
      <c r="P3592"/>
      <c r="Q3592"/>
      <c r="R3592"/>
      <c r="S3592"/>
      <c r="T3592"/>
    </row>
    <row r="3593" spans="12:20" ht="12.75" customHeight="1" x14ac:dyDescent="0.2">
      <c r="L3593" s="69"/>
      <c r="M3593" s="69"/>
      <c r="N3593"/>
      <c r="O3593"/>
      <c r="P3593"/>
      <c r="Q3593"/>
      <c r="R3593"/>
      <c r="S3593"/>
      <c r="T3593"/>
    </row>
    <row r="3594" spans="12:20" ht="12.75" customHeight="1" x14ac:dyDescent="0.2">
      <c r="L3594" s="69"/>
      <c r="M3594" s="69"/>
      <c r="N3594"/>
      <c r="O3594"/>
      <c r="P3594"/>
      <c r="Q3594"/>
      <c r="R3594"/>
      <c r="S3594"/>
      <c r="T3594"/>
    </row>
    <row r="3595" spans="12:20" ht="12.75" customHeight="1" x14ac:dyDescent="0.2">
      <c r="L3595" s="69"/>
      <c r="M3595" s="69"/>
      <c r="N3595"/>
      <c r="O3595"/>
      <c r="P3595"/>
      <c r="Q3595"/>
      <c r="R3595"/>
      <c r="S3595"/>
      <c r="T3595"/>
    </row>
    <row r="3596" spans="12:20" ht="12.75" customHeight="1" x14ac:dyDescent="0.2">
      <c r="L3596" s="69"/>
      <c r="M3596" s="69"/>
      <c r="N3596"/>
      <c r="O3596"/>
      <c r="P3596"/>
      <c r="Q3596"/>
      <c r="R3596"/>
      <c r="S3596"/>
      <c r="T3596"/>
    </row>
    <row r="3597" spans="12:20" ht="12.75" customHeight="1" x14ac:dyDescent="0.2">
      <c r="L3597" s="69"/>
      <c r="M3597" s="69"/>
      <c r="N3597"/>
      <c r="O3597"/>
      <c r="P3597"/>
      <c r="Q3597"/>
      <c r="R3597"/>
      <c r="S3597"/>
      <c r="T3597"/>
    </row>
    <row r="3598" spans="12:20" ht="12.75" customHeight="1" x14ac:dyDescent="0.2">
      <c r="L3598" s="69"/>
      <c r="M3598" s="69"/>
      <c r="N3598"/>
      <c r="O3598"/>
      <c r="P3598"/>
      <c r="Q3598"/>
      <c r="R3598"/>
      <c r="S3598"/>
      <c r="T3598"/>
    </row>
    <row r="3599" spans="12:20" ht="12.75" customHeight="1" x14ac:dyDescent="0.2">
      <c r="L3599" s="69"/>
      <c r="M3599" s="69"/>
      <c r="N3599"/>
      <c r="O3599"/>
      <c r="P3599"/>
      <c r="Q3599"/>
      <c r="R3599"/>
      <c r="S3599"/>
      <c r="T3599"/>
    </row>
    <row r="3600" spans="12:20" ht="12.75" customHeight="1" x14ac:dyDescent="0.2">
      <c r="L3600" s="69"/>
      <c r="M3600" s="69"/>
      <c r="N3600"/>
      <c r="O3600"/>
      <c r="P3600"/>
      <c r="Q3600"/>
      <c r="R3600"/>
      <c r="S3600"/>
      <c r="T3600"/>
    </row>
    <row r="3601" spans="12:20" ht="12.75" customHeight="1" x14ac:dyDescent="0.2">
      <c r="L3601" s="69"/>
      <c r="M3601" s="69"/>
      <c r="N3601"/>
      <c r="O3601"/>
      <c r="P3601"/>
      <c r="Q3601"/>
      <c r="R3601"/>
      <c r="S3601"/>
      <c r="T3601"/>
    </row>
    <row r="3602" spans="12:20" ht="12.75" customHeight="1" x14ac:dyDescent="0.2">
      <c r="L3602" s="69"/>
      <c r="M3602" s="69"/>
      <c r="N3602"/>
      <c r="O3602"/>
      <c r="P3602"/>
      <c r="Q3602"/>
      <c r="R3602"/>
      <c r="S3602"/>
      <c r="T3602"/>
    </row>
    <row r="3603" spans="12:20" ht="12.75" customHeight="1" x14ac:dyDescent="0.2">
      <c r="L3603" s="69"/>
      <c r="M3603" s="69"/>
      <c r="N3603"/>
      <c r="O3603"/>
      <c r="P3603"/>
      <c r="Q3603"/>
      <c r="R3603"/>
      <c r="S3603"/>
      <c r="T3603"/>
    </row>
    <row r="3604" spans="12:20" ht="12.75" customHeight="1" x14ac:dyDescent="0.2">
      <c r="L3604" s="69"/>
      <c r="M3604" s="69"/>
      <c r="N3604"/>
      <c r="O3604"/>
      <c r="P3604"/>
      <c r="Q3604"/>
      <c r="R3604"/>
      <c r="S3604"/>
      <c r="T3604"/>
    </row>
    <row r="3605" spans="12:20" ht="12.75" customHeight="1" x14ac:dyDescent="0.2">
      <c r="L3605" s="69"/>
      <c r="M3605" s="69"/>
      <c r="N3605"/>
      <c r="O3605"/>
      <c r="P3605"/>
      <c r="Q3605"/>
      <c r="R3605"/>
      <c r="S3605"/>
      <c r="T3605"/>
    </row>
    <row r="3606" spans="12:20" ht="12.75" customHeight="1" x14ac:dyDescent="0.2">
      <c r="L3606" s="69"/>
      <c r="M3606" s="69"/>
      <c r="N3606"/>
      <c r="O3606"/>
      <c r="P3606"/>
      <c r="Q3606"/>
      <c r="R3606"/>
      <c r="S3606"/>
      <c r="T3606"/>
    </row>
    <row r="3607" spans="12:20" ht="12.75" customHeight="1" x14ac:dyDescent="0.2">
      <c r="L3607" s="69"/>
      <c r="M3607" s="69"/>
      <c r="N3607"/>
      <c r="O3607"/>
      <c r="P3607"/>
      <c r="Q3607"/>
      <c r="R3607"/>
      <c r="S3607"/>
      <c r="T3607"/>
    </row>
    <row r="3608" spans="12:20" ht="12.75" customHeight="1" x14ac:dyDescent="0.2">
      <c r="L3608" s="69"/>
      <c r="M3608" s="69"/>
      <c r="N3608"/>
      <c r="O3608"/>
      <c r="P3608"/>
      <c r="Q3608"/>
      <c r="R3608"/>
      <c r="S3608"/>
      <c r="T3608"/>
    </row>
    <row r="3609" spans="12:20" ht="12.75" customHeight="1" x14ac:dyDescent="0.2">
      <c r="L3609" s="69"/>
      <c r="M3609" s="69"/>
      <c r="N3609"/>
      <c r="O3609"/>
      <c r="P3609"/>
      <c r="Q3609"/>
      <c r="R3609"/>
      <c r="S3609"/>
      <c r="T3609"/>
    </row>
    <row r="3610" spans="12:20" ht="12.75" customHeight="1" x14ac:dyDescent="0.2">
      <c r="L3610" s="69"/>
      <c r="M3610" s="69"/>
      <c r="N3610"/>
      <c r="O3610"/>
      <c r="P3610"/>
      <c r="Q3610"/>
      <c r="R3610"/>
      <c r="S3610"/>
      <c r="T3610"/>
    </row>
    <row r="3611" spans="12:20" ht="12.75" customHeight="1" x14ac:dyDescent="0.2">
      <c r="L3611" s="69"/>
      <c r="M3611" s="69"/>
      <c r="N3611"/>
      <c r="O3611"/>
      <c r="P3611"/>
      <c r="Q3611"/>
      <c r="R3611"/>
      <c r="S3611"/>
      <c r="T3611"/>
    </row>
    <row r="3612" spans="12:20" ht="12.75" customHeight="1" x14ac:dyDescent="0.2">
      <c r="L3612" s="69"/>
      <c r="M3612" s="69"/>
      <c r="N3612"/>
      <c r="O3612"/>
      <c r="P3612"/>
      <c r="Q3612"/>
      <c r="R3612"/>
      <c r="S3612"/>
      <c r="T3612"/>
    </row>
    <row r="3613" spans="12:20" ht="12.75" customHeight="1" x14ac:dyDescent="0.2">
      <c r="L3613" s="69"/>
      <c r="M3613" s="69"/>
      <c r="N3613"/>
      <c r="O3613"/>
      <c r="P3613"/>
      <c r="Q3613"/>
      <c r="R3613"/>
      <c r="S3613"/>
      <c r="T3613"/>
    </row>
    <row r="3614" spans="12:20" ht="12.75" customHeight="1" x14ac:dyDescent="0.2">
      <c r="L3614" s="69"/>
      <c r="M3614" s="69"/>
      <c r="N3614"/>
      <c r="O3614"/>
      <c r="P3614"/>
      <c r="Q3614"/>
      <c r="R3614"/>
      <c r="S3614"/>
      <c r="T3614"/>
    </row>
    <row r="3615" spans="12:20" ht="12.75" customHeight="1" x14ac:dyDescent="0.2">
      <c r="L3615" s="69"/>
      <c r="M3615" s="69"/>
      <c r="N3615"/>
      <c r="O3615"/>
      <c r="P3615"/>
      <c r="Q3615"/>
      <c r="R3615"/>
      <c r="S3615"/>
      <c r="T3615"/>
    </row>
    <row r="3616" spans="12:20" ht="12.75" customHeight="1" x14ac:dyDescent="0.2">
      <c r="L3616" s="69"/>
      <c r="M3616" s="69"/>
      <c r="N3616"/>
      <c r="O3616"/>
      <c r="P3616"/>
      <c r="Q3616"/>
      <c r="R3616"/>
      <c r="S3616"/>
      <c r="T3616"/>
    </row>
    <row r="3617" spans="12:20" ht="12.75" customHeight="1" x14ac:dyDescent="0.2">
      <c r="L3617" s="69"/>
      <c r="M3617" s="69"/>
      <c r="N3617"/>
      <c r="O3617"/>
      <c r="P3617"/>
      <c r="Q3617"/>
      <c r="R3617"/>
      <c r="S3617"/>
      <c r="T3617"/>
    </row>
    <row r="3618" spans="12:20" ht="12.75" customHeight="1" x14ac:dyDescent="0.2">
      <c r="L3618" s="69"/>
      <c r="M3618" s="69"/>
      <c r="N3618"/>
      <c r="O3618"/>
      <c r="P3618"/>
      <c r="Q3618"/>
      <c r="R3618"/>
      <c r="S3618"/>
      <c r="T3618"/>
    </row>
    <row r="3619" spans="12:20" ht="12.75" customHeight="1" x14ac:dyDescent="0.2">
      <c r="L3619" s="69"/>
      <c r="M3619" s="69"/>
      <c r="N3619"/>
      <c r="O3619"/>
      <c r="P3619"/>
      <c r="Q3619"/>
      <c r="R3619"/>
      <c r="S3619"/>
      <c r="T3619"/>
    </row>
    <row r="3620" spans="12:20" ht="12.75" customHeight="1" x14ac:dyDescent="0.2">
      <c r="L3620" s="69"/>
      <c r="M3620" s="69"/>
      <c r="N3620"/>
      <c r="O3620"/>
      <c r="P3620"/>
      <c r="Q3620"/>
      <c r="R3620"/>
      <c r="S3620"/>
      <c r="T3620"/>
    </row>
    <row r="3621" spans="12:20" ht="12.75" customHeight="1" x14ac:dyDescent="0.2">
      <c r="L3621" s="69"/>
      <c r="M3621" s="69"/>
      <c r="N3621"/>
      <c r="O3621"/>
      <c r="P3621"/>
      <c r="Q3621"/>
      <c r="R3621"/>
      <c r="S3621"/>
      <c r="T3621"/>
    </row>
    <row r="3622" spans="12:20" ht="12.75" customHeight="1" x14ac:dyDescent="0.2">
      <c r="L3622" s="69"/>
      <c r="M3622" s="69"/>
      <c r="N3622"/>
      <c r="O3622"/>
      <c r="P3622"/>
      <c r="Q3622"/>
      <c r="R3622"/>
      <c r="S3622"/>
      <c r="T3622"/>
    </row>
    <row r="3623" spans="12:20" ht="12.75" customHeight="1" x14ac:dyDescent="0.2">
      <c r="L3623" s="69"/>
      <c r="M3623" s="69"/>
      <c r="N3623"/>
      <c r="O3623"/>
      <c r="P3623"/>
      <c r="Q3623"/>
      <c r="R3623"/>
      <c r="S3623"/>
      <c r="T3623"/>
    </row>
    <row r="3624" spans="12:20" ht="12.75" customHeight="1" x14ac:dyDescent="0.2">
      <c r="L3624" s="69"/>
      <c r="M3624" s="69"/>
      <c r="N3624"/>
      <c r="O3624"/>
      <c r="P3624"/>
      <c r="Q3624"/>
      <c r="R3624"/>
      <c r="S3624"/>
      <c r="T3624"/>
    </row>
    <row r="3625" spans="12:20" ht="12.75" customHeight="1" x14ac:dyDescent="0.2">
      <c r="L3625" s="69"/>
      <c r="M3625" s="69"/>
      <c r="N3625"/>
      <c r="O3625"/>
      <c r="P3625"/>
      <c r="Q3625"/>
      <c r="R3625"/>
      <c r="S3625"/>
      <c r="T3625"/>
    </row>
    <row r="3626" spans="12:20" ht="12.75" customHeight="1" x14ac:dyDescent="0.2">
      <c r="L3626" s="69"/>
      <c r="M3626" s="69"/>
      <c r="N3626"/>
      <c r="O3626"/>
      <c r="P3626"/>
      <c r="Q3626"/>
      <c r="R3626"/>
      <c r="S3626"/>
      <c r="T3626"/>
    </row>
    <row r="3627" spans="12:20" ht="12.75" customHeight="1" x14ac:dyDescent="0.2">
      <c r="L3627" s="69"/>
      <c r="M3627" s="69"/>
      <c r="N3627"/>
      <c r="O3627"/>
      <c r="P3627"/>
      <c r="Q3627"/>
      <c r="R3627"/>
      <c r="S3627"/>
      <c r="T3627"/>
    </row>
    <row r="3628" spans="12:20" ht="12.75" customHeight="1" x14ac:dyDescent="0.2">
      <c r="L3628" s="69"/>
      <c r="M3628" s="69"/>
      <c r="N3628"/>
      <c r="O3628"/>
      <c r="P3628"/>
      <c r="Q3628"/>
      <c r="R3628"/>
      <c r="S3628"/>
      <c r="T3628"/>
    </row>
    <row r="3629" spans="12:20" ht="12.75" customHeight="1" x14ac:dyDescent="0.2">
      <c r="L3629" s="69"/>
      <c r="M3629" s="69"/>
      <c r="N3629"/>
      <c r="O3629"/>
      <c r="P3629"/>
      <c r="Q3629"/>
      <c r="R3629"/>
      <c r="S3629"/>
      <c r="T3629"/>
    </row>
    <row r="3630" spans="12:20" ht="12.75" customHeight="1" x14ac:dyDescent="0.2">
      <c r="L3630" s="69"/>
      <c r="M3630" s="69"/>
      <c r="N3630"/>
      <c r="O3630"/>
      <c r="P3630"/>
      <c r="Q3630"/>
      <c r="R3630"/>
      <c r="S3630"/>
      <c r="T3630"/>
    </row>
    <row r="3631" spans="12:20" ht="12.75" customHeight="1" x14ac:dyDescent="0.2">
      <c r="L3631" s="69"/>
      <c r="M3631" s="69"/>
      <c r="N3631"/>
      <c r="O3631"/>
      <c r="P3631"/>
      <c r="Q3631"/>
      <c r="R3631"/>
      <c r="S3631"/>
      <c r="T3631"/>
    </row>
    <row r="3632" spans="12:20" ht="12.75" customHeight="1" x14ac:dyDescent="0.2">
      <c r="L3632" s="69"/>
      <c r="M3632" s="69"/>
      <c r="N3632"/>
      <c r="O3632"/>
      <c r="P3632"/>
      <c r="Q3632"/>
      <c r="R3632"/>
      <c r="S3632"/>
      <c r="T3632"/>
    </row>
    <row r="3633" spans="12:20" ht="12.75" customHeight="1" x14ac:dyDescent="0.2">
      <c r="L3633" s="69"/>
      <c r="M3633" s="69"/>
      <c r="N3633"/>
      <c r="O3633"/>
      <c r="P3633"/>
      <c r="Q3633"/>
      <c r="R3633"/>
      <c r="S3633"/>
      <c r="T3633"/>
    </row>
    <row r="3634" spans="12:20" ht="12.75" customHeight="1" x14ac:dyDescent="0.2">
      <c r="L3634" s="69"/>
      <c r="M3634" s="69"/>
      <c r="N3634"/>
      <c r="O3634"/>
      <c r="P3634"/>
      <c r="Q3634"/>
      <c r="R3634"/>
      <c r="S3634"/>
      <c r="T3634"/>
    </row>
    <row r="3635" spans="12:20" ht="12.75" customHeight="1" x14ac:dyDescent="0.2">
      <c r="L3635" s="69"/>
      <c r="M3635" s="69"/>
      <c r="N3635"/>
      <c r="O3635"/>
      <c r="P3635"/>
      <c r="Q3635"/>
      <c r="R3635"/>
      <c r="S3635"/>
      <c r="T3635"/>
    </row>
    <row r="3636" spans="12:20" ht="12.75" customHeight="1" x14ac:dyDescent="0.2">
      <c r="L3636" s="69"/>
      <c r="M3636" s="69"/>
      <c r="N3636"/>
      <c r="O3636"/>
      <c r="P3636"/>
      <c r="Q3636"/>
      <c r="R3636"/>
      <c r="S3636"/>
      <c r="T3636"/>
    </row>
    <row r="3637" spans="12:20" ht="12.75" customHeight="1" x14ac:dyDescent="0.2">
      <c r="L3637" s="69"/>
      <c r="M3637" s="69"/>
      <c r="N3637"/>
      <c r="O3637"/>
      <c r="P3637"/>
      <c r="Q3637"/>
      <c r="R3637"/>
      <c r="S3637"/>
      <c r="T3637"/>
    </row>
    <row r="3638" spans="12:20" ht="12.75" customHeight="1" x14ac:dyDescent="0.2">
      <c r="L3638" s="69"/>
      <c r="M3638" s="69"/>
      <c r="N3638"/>
      <c r="O3638"/>
      <c r="P3638"/>
      <c r="Q3638"/>
      <c r="R3638"/>
      <c r="S3638"/>
      <c r="T3638"/>
    </row>
    <row r="3639" spans="12:20" ht="12.75" customHeight="1" x14ac:dyDescent="0.2">
      <c r="L3639" s="69"/>
      <c r="M3639" s="69"/>
      <c r="N3639"/>
      <c r="O3639"/>
      <c r="P3639"/>
      <c r="Q3639"/>
      <c r="R3639"/>
      <c r="S3639"/>
      <c r="T3639"/>
    </row>
    <row r="3640" spans="12:20" ht="12.75" customHeight="1" x14ac:dyDescent="0.2">
      <c r="L3640" s="69"/>
      <c r="M3640" s="69"/>
      <c r="N3640"/>
      <c r="O3640"/>
      <c r="P3640"/>
      <c r="Q3640"/>
      <c r="R3640"/>
      <c r="S3640"/>
      <c r="T3640"/>
    </row>
    <row r="3641" spans="12:20" ht="12.75" customHeight="1" x14ac:dyDescent="0.2">
      <c r="L3641" s="69"/>
      <c r="M3641" s="69"/>
      <c r="N3641"/>
      <c r="O3641"/>
      <c r="P3641"/>
      <c r="Q3641"/>
      <c r="R3641"/>
      <c r="S3641"/>
      <c r="T3641"/>
    </row>
    <row r="3642" spans="12:20" ht="12.75" customHeight="1" x14ac:dyDescent="0.2">
      <c r="L3642" s="69"/>
      <c r="M3642" s="69"/>
      <c r="N3642"/>
      <c r="O3642"/>
      <c r="P3642"/>
      <c r="Q3642"/>
      <c r="R3642"/>
      <c r="S3642"/>
      <c r="T3642"/>
    </row>
    <row r="3643" spans="12:20" ht="12.75" customHeight="1" x14ac:dyDescent="0.2">
      <c r="L3643" s="69"/>
      <c r="M3643" s="69"/>
      <c r="N3643"/>
      <c r="O3643"/>
      <c r="P3643"/>
      <c r="Q3643"/>
      <c r="R3643"/>
      <c r="S3643"/>
      <c r="T3643"/>
    </row>
    <row r="3644" spans="12:20" ht="12.75" customHeight="1" x14ac:dyDescent="0.2">
      <c r="L3644" s="69"/>
      <c r="M3644" s="69"/>
      <c r="N3644"/>
      <c r="O3644"/>
      <c r="P3644"/>
      <c r="Q3644"/>
      <c r="R3644"/>
      <c r="S3644"/>
      <c r="T3644"/>
    </row>
    <row r="3645" spans="12:20" ht="12.75" customHeight="1" x14ac:dyDescent="0.2">
      <c r="L3645" s="69"/>
      <c r="M3645" s="69"/>
      <c r="N3645"/>
      <c r="O3645"/>
      <c r="P3645"/>
      <c r="Q3645"/>
      <c r="R3645"/>
      <c r="S3645"/>
      <c r="T3645"/>
    </row>
    <row r="3646" spans="12:20" ht="12.75" customHeight="1" x14ac:dyDescent="0.2">
      <c r="L3646" s="69"/>
      <c r="M3646" s="69"/>
      <c r="N3646"/>
      <c r="O3646"/>
      <c r="P3646"/>
      <c r="Q3646"/>
      <c r="R3646"/>
      <c r="S3646"/>
      <c r="T3646"/>
    </row>
    <row r="3647" spans="12:20" ht="12.75" customHeight="1" x14ac:dyDescent="0.2">
      <c r="L3647" s="69"/>
      <c r="M3647" s="69"/>
      <c r="N3647"/>
      <c r="O3647"/>
      <c r="P3647"/>
      <c r="Q3647"/>
      <c r="R3647"/>
      <c r="S3647"/>
      <c r="T3647"/>
    </row>
    <row r="3648" spans="12:20" ht="12.75" customHeight="1" x14ac:dyDescent="0.2">
      <c r="L3648" s="69"/>
      <c r="M3648" s="69"/>
      <c r="N3648"/>
      <c r="O3648"/>
      <c r="P3648"/>
      <c r="Q3648"/>
      <c r="R3648"/>
      <c r="S3648"/>
      <c r="T3648"/>
    </row>
    <row r="3649" spans="12:20" ht="12.75" customHeight="1" x14ac:dyDescent="0.2">
      <c r="L3649" s="69"/>
      <c r="M3649" s="69"/>
      <c r="N3649"/>
      <c r="O3649"/>
      <c r="P3649"/>
      <c r="Q3649"/>
      <c r="R3649"/>
      <c r="S3649"/>
      <c r="T3649"/>
    </row>
    <row r="3650" spans="12:20" ht="12.75" customHeight="1" x14ac:dyDescent="0.2">
      <c r="L3650" s="69"/>
      <c r="M3650" s="69"/>
      <c r="N3650"/>
      <c r="O3650"/>
      <c r="P3650"/>
      <c r="Q3650"/>
      <c r="R3650"/>
      <c r="S3650"/>
      <c r="T3650"/>
    </row>
    <row r="3651" spans="12:20" ht="12.75" customHeight="1" x14ac:dyDescent="0.2">
      <c r="L3651" s="69"/>
      <c r="M3651" s="69"/>
      <c r="N3651"/>
      <c r="O3651"/>
      <c r="P3651"/>
      <c r="Q3651"/>
      <c r="R3651"/>
      <c r="S3651"/>
      <c r="T3651"/>
    </row>
    <row r="3652" spans="12:20" ht="12.75" customHeight="1" x14ac:dyDescent="0.2">
      <c r="L3652" s="69"/>
      <c r="M3652" s="69"/>
      <c r="N3652"/>
      <c r="O3652"/>
      <c r="P3652"/>
      <c r="Q3652"/>
      <c r="R3652"/>
      <c r="S3652"/>
      <c r="T3652"/>
    </row>
    <row r="3653" spans="12:20" ht="12.75" customHeight="1" x14ac:dyDescent="0.2">
      <c r="L3653" s="69"/>
      <c r="M3653" s="69"/>
      <c r="N3653"/>
      <c r="O3653"/>
      <c r="P3653"/>
      <c r="Q3653"/>
      <c r="R3653"/>
      <c r="S3653"/>
      <c r="T3653"/>
    </row>
    <row r="3654" spans="12:20" ht="12.75" customHeight="1" x14ac:dyDescent="0.2">
      <c r="L3654" s="69"/>
      <c r="M3654" s="69"/>
      <c r="N3654"/>
      <c r="O3654"/>
      <c r="P3654"/>
      <c r="Q3654"/>
      <c r="R3654"/>
      <c r="S3654"/>
      <c r="T3654"/>
    </row>
    <row r="3655" spans="12:20" ht="12.75" customHeight="1" x14ac:dyDescent="0.2">
      <c r="L3655" s="69"/>
      <c r="M3655" s="69"/>
      <c r="N3655"/>
      <c r="O3655"/>
      <c r="P3655"/>
      <c r="Q3655"/>
      <c r="R3655"/>
      <c r="S3655"/>
      <c r="T3655"/>
    </row>
    <row r="3656" spans="12:20" ht="12.75" customHeight="1" x14ac:dyDescent="0.2">
      <c r="L3656" s="69"/>
      <c r="M3656" s="69"/>
      <c r="N3656"/>
      <c r="O3656"/>
      <c r="P3656"/>
      <c r="Q3656"/>
      <c r="R3656"/>
      <c r="S3656"/>
      <c r="T3656"/>
    </row>
    <row r="3657" spans="12:20" ht="12.75" customHeight="1" x14ac:dyDescent="0.2">
      <c r="L3657" s="69"/>
      <c r="M3657" s="69"/>
      <c r="N3657"/>
      <c r="O3657"/>
      <c r="P3657"/>
      <c r="Q3657"/>
      <c r="R3657"/>
      <c r="S3657"/>
      <c r="T3657"/>
    </row>
    <row r="3658" spans="12:20" ht="12.75" customHeight="1" x14ac:dyDescent="0.2">
      <c r="L3658" s="69"/>
      <c r="M3658" s="69"/>
      <c r="N3658"/>
      <c r="O3658"/>
      <c r="P3658"/>
      <c r="Q3658"/>
      <c r="R3658"/>
      <c r="S3658"/>
      <c r="T3658"/>
    </row>
    <row r="3659" spans="12:20" ht="12.75" customHeight="1" x14ac:dyDescent="0.2">
      <c r="L3659" s="69"/>
      <c r="M3659" s="69"/>
      <c r="N3659"/>
      <c r="O3659"/>
      <c r="P3659"/>
      <c r="Q3659"/>
      <c r="R3659"/>
      <c r="S3659"/>
      <c r="T3659"/>
    </row>
    <row r="3660" spans="12:20" ht="12.75" customHeight="1" x14ac:dyDescent="0.2">
      <c r="L3660" s="69"/>
      <c r="M3660" s="69"/>
      <c r="N3660"/>
      <c r="O3660"/>
      <c r="P3660"/>
      <c r="Q3660"/>
      <c r="R3660"/>
      <c r="S3660"/>
      <c r="T3660"/>
    </row>
    <row r="3661" spans="12:20" ht="12.75" customHeight="1" x14ac:dyDescent="0.2">
      <c r="L3661" s="69"/>
      <c r="M3661" s="69"/>
      <c r="N3661"/>
      <c r="O3661"/>
      <c r="P3661"/>
      <c r="Q3661"/>
      <c r="R3661"/>
      <c r="S3661"/>
      <c r="T3661"/>
    </row>
    <row r="3662" spans="12:20" ht="12.75" customHeight="1" x14ac:dyDescent="0.2">
      <c r="L3662" s="69"/>
      <c r="M3662" s="69"/>
      <c r="N3662"/>
      <c r="O3662"/>
      <c r="P3662"/>
      <c r="Q3662"/>
      <c r="R3662"/>
      <c r="S3662"/>
      <c r="T3662"/>
    </row>
    <row r="3663" spans="12:20" ht="12.75" customHeight="1" x14ac:dyDescent="0.2">
      <c r="L3663" s="69"/>
      <c r="M3663" s="69"/>
      <c r="N3663"/>
      <c r="O3663"/>
      <c r="P3663"/>
      <c r="Q3663"/>
      <c r="R3663"/>
      <c r="S3663"/>
      <c r="T3663"/>
    </row>
    <row r="3664" spans="12:20" ht="12.75" customHeight="1" x14ac:dyDescent="0.2">
      <c r="L3664" s="69"/>
      <c r="M3664" s="69"/>
      <c r="N3664"/>
      <c r="O3664"/>
      <c r="P3664"/>
      <c r="Q3664"/>
      <c r="R3664"/>
      <c r="S3664"/>
      <c r="T3664"/>
    </row>
    <row r="3665" spans="12:20" ht="12.75" customHeight="1" x14ac:dyDescent="0.2">
      <c r="L3665" s="69"/>
      <c r="M3665" s="69"/>
      <c r="N3665"/>
      <c r="O3665"/>
      <c r="P3665"/>
      <c r="Q3665"/>
      <c r="R3665"/>
      <c r="S3665"/>
      <c r="T3665"/>
    </row>
    <row r="3666" spans="12:20" ht="12.75" customHeight="1" x14ac:dyDescent="0.2">
      <c r="L3666" s="69"/>
      <c r="M3666" s="69"/>
      <c r="N3666"/>
      <c r="O3666"/>
      <c r="P3666"/>
      <c r="Q3666"/>
      <c r="R3666"/>
      <c r="S3666"/>
      <c r="T3666"/>
    </row>
    <row r="3667" spans="12:20" ht="12.75" customHeight="1" x14ac:dyDescent="0.2">
      <c r="L3667" s="69"/>
      <c r="M3667" s="69"/>
      <c r="N3667"/>
      <c r="O3667"/>
      <c r="P3667"/>
      <c r="Q3667"/>
      <c r="R3667"/>
      <c r="S3667"/>
      <c r="T3667"/>
    </row>
    <row r="3668" spans="12:20" ht="12.75" customHeight="1" x14ac:dyDescent="0.2">
      <c r="L3668" s="69"/>
      <c r="M3668" s="69"/>
      <c r="N3668"/>
      <c r="O3668"/>
      <c r="P3668"/>
      <c r="Q3668"/>
      <c r="R3668"/>
      <c r="S3668"/>
      <c r="T3668"/>
    </row>
    <row r="3669" spans="12:20" ht="12.75" customHeight="1" x14ac:dyDescent="0.2">
      <c r="L3669" s="69"/>
      <c r="M3669" s="69"/>
      <c r="N3669"/>
      <c r="O3669"/>
      <c r="P3669"/>
      <c r="Q3669"/>
      <c r="R3669"/>
      <c r="S3669"/>
      <c r="T3669"/>
    </row>
    <row r="3670" spans="12:20" ht="12.75" customHeight="1" x14ac:dyDescent="0.2">
      <c r="L3670" s="69"/>
      <c r="M3670" s="69"/>
      <c r="N3670"/>
      <c r="O3670"/>
      <c r="P3670"/>
      <c r="Q3670"/>
      <c r="R3670"/>
      <c r="S3670"/>
      <c r="T3670"/>
    </row>
    <row r="3671" spans="12:20" ht="12.75" customHeight="1" x14ac:dyDescent="0.2">
      <c r="L3671" s="69"/>
      <c r="M3671" s="69"/>
      <c r="N3671"/>
      <c r="O3671"/>
      <c r="P3671"/>
      <c r="Q3671"/>
      <c r="R3671"/>
      <c r="S3671"/>
      <c r="T3671"/>
    </row>
    <row r="3672" spans="12:20" ht="12.75" customHeight="1" x14ac:dyDescent="0.2">
      <c r="L3672" s="69"/>
      <c r="M3672" s="69"/>
      <c r="N3672"/>
      <c r="O3672"/>
      <c r="P3672"/>
      <c r="Q3672"/>
      <c r="R3672"/>
      <c r="S3672"/>
      <c r="T3672"/>
    </row>
    <row r="3673" spans="12:20" ht="12.75" customHeight="1" x14ac:dyDescent="0.2">
      <c r="L3673" s="69"/>
      <c r="M3673" s="69"/>
      <c r="N3673"/>
      <c r="O3673"/>
      <c r="P3673"/>
      <c r="Q3673"/>
      <c r="R3673"/>
      <c r="S3673"/>
      <c r="T3673"/>
    </row>
    <row r="3674" spans="12:20" ht="12.75" customHeight="1" x14ac:dyDescent="0.2">
      <c r="L3674" s="69"/>
      <c r="M3674" s="69"/>
      <c r="N3674"/>
      <c r="O3674"/>
      <c r="P3674"/>
      <c r="Q3674"/>
      <c r="R3674"/>
      <c r="S3674"/>
      <c r="T3674"/>
    </row>
    <row r="3675" spans="12:20" ht="12.75" customHeight="1" x14ac:dyDescent="0.2">
      <c r="L3675" s="69"/>
      <c r="M3675" s="69"/>
      <c r="N3675"/>
      <c r="O3675"/>
      <c r="P3675"/>
      <c r="Q3675"/>
      <c r="R3675"/>
      <c r="S3675"/>
      <c r="T3675"/>
    </row>
    <row r="3676" spans="12:20" ht="12.75" customHeight="1" x14ac:dyDescent="0.2">
      <c r="L3676" s="69"/>
      <c r="M3676" s="69"/>
      <c r="N3676"/>
      <c r="O3676"/>
      <c r="P3676"/>
      <c r="Q3676"/>
      <c r="R3676"/>
      <c r="S3676"/>
      <c r="T3676"/>
    </row>
    <row r="3677" spans="12:20" ht="12.75" customHeight="1" x14ac:dyDescent="0.2">
      <c r="L3677" s="69"/>
      <c r="M3677" s="69"/>
      <c r="N3677"/>
      <c r="O3677"/>
      <c r="P3677"/>
      <c r="Q3677"/>
      <c r="R3677"/>
      <c r="S3677"/>
      <c r="T3677"/>
    </row>
    <row r="3678" spans="12:20" ht="12.75" customHeight="1" x14ac:dyDescent="0.2">
      <c r="L3678" s="69"/>
      <c r="M3678" s="69"/>
      <c r="N3678"/>
      <c r="O3678"/>
      <c r="P3678"/>
      <c r="Q3678"/>
      <c r="R3678"/>
      <c r="S3678"/>
      <c r="T3678"/>
    </row>
    <row r="3679" spans="12:20" ht="12.75" customHeight="1" x14ac:dyDescent="0.2">
      <c r="L3679" s="69"/>
      <c r="M3679" s="69"/>
      <c r="N3679"/>
      <c r="O3679"/>
      <c r="P3679"/>
      <c r="Q3679"/>
      <c r="R3679"/>
      <c r="S3679"/>
      <c r="T3679"/>
    </row>
    <row r="3680" spans="12:20" ht="12.75" customHeight="1" x14ac:dyDescent="0.2">
      <c r="L3680" s="69"/>
      <c r="M3680" s="69"/>
      <c r="N3680"/>
      <c r="O3680"/>
      <c r="P3680"/>
      <c r="Q3680"/>
      <c r="R3680"/>
      <c r="S3680"/>
      <c r="T3680"/>
    </row>
    <row r="3681" spans="12:20" ht="12.75" customHeight="1" x14ac:dyDescent="0.2">
      <c r="L3681" s="69"/>
      <c r="M3681" s="69"/>
      <c r="N3681"/>
      <c r="O3681"/>
      <c r="P3681"/>
      <c r="Q3681"/>
      <c r="R3681"/>
      <c r="S3681"/>
      <c r="T3681"/>
    </row>
    <row r="3682" spans="12:20" ht="12.75" customHeight="1" x14ac:dyDescent="0.2">
      <c r="L3682" s="69"/>
      <c r="M3682" s="69"/>
      <c r="N3682"/>
      <c r="O3682"/>
      <c r="P3682"/>
      <c r="Q3682"/>
      <c r="R3682"/>
      <c r="S3682"/>
      <c r="T3682"/>
    </row>
    <row r="3683" spans="12:20" ht="12.75" customHeight="1" x14ac:dyDescent="0.2">
      <c r="L3683" s="69"/>
      <c r="M3683" s="69"/>
      <c r="N3683"/>
      <c r="O3683"/>
      <c r="P3683"/>
      <c r="Q3683"/>
      <c r="R3683"/>
      <c r="S3683"/>
      <c r="T3683"/>
    </row>
    <row r="3684" spans="12:20" ht="12.75" customHeight="1" x14ac:dyDescent="0.2">
      <c r="L3684" s="69"/>
      <c r="M3684" s="69"/>
      <c r="N3684"/>
      <c r="O3684"/>
      <c r="P3684"/>
      <c r="Q3684"/>
      <c r="R3684"/>
      <c r="S3684"/>
      <c r="T3684"/>
    </row>
    <row r="3685" spans="12:20" ht="12.75" customHeight="1" x14ac:dyDescent="0.2">
      <c r="L3685" s="69"/>
      <c r="M3685" s="69"/>
      <c r="N3685"/>
      <c r="O3685"/>
      <c r="P3685"/>
      <c r="Q3685"/>
      <c r="R3685"/>
      <c r="S3685"/>
      <c r="T3685"/>
    </row>
    <row r="3686" spans="12:20" ht="12.75" customHeight="1" x14ac:dyDescent="0.2">
      <c r="L3686" s="69"/>
      <c r="M3686" s="69"/>
      <c r="N3686"/>
      <c r="O3686"/>
      <c r="P3686"/>
      <c r="Q3686"/>
      <c r="R3686"/>
      <c r="S3686"/>
      <c r="T3686"/>
    </row>
    <row r="3687" spans="12:20" ht="12.75" customHeight="1" x14ac:dyDescent="0.2">
      <c r="L3687" s="69"/>
      <c r="M3687" s="69"/>
      <c r="N3687"/>
      <c r="O3687"/>
      <c r="P3687"/>
      <c r="Q3687"/>
      <c r="R3687"/>
      <c r="S3687"/>
      <c r="T3687"/>
    </row>
    <row r="3688" spans="12:20" ht="12.75" customHeight="1" x14ac:dyDescent="0.2">
      <c r="L3688" s="69"/>
      <c r="M3688" s="69"/>
      <c r="N3688"/>
      <c r="O3688"/>
      <c r="P3688"/>
      <c r="Q3688"/>
      <c r="R3688"/>
      <c r="S3688"/>
      <c r="T3688"/>
    </row>
    <row r="3689" spans="12:20" ht="12.75" customHeight="1" x14ac:dyDescent="0.2">
      <c r="L3689" s="69"/>
      <c r="M3689" s="69"/>
      <c r="N3689"/>
      <c r="O3689"/>
      <c r="P3689"/>
      <c r="Q3689"/>
      <c r="R3689"/>
      <c r="S3689"/>
      <c r="T3689"/>
    </row>
    <row r="3690" spans="12:20" ht="12.75" customHeight="1" x14ac:dyDescent="0.2">
      <c r="L3690" s="69"/>
      <c r="M3690" s="69"/>
      <c r="N3690"/>
      <c r="O3690"/>
      <c r="P3690"/>
      <c r="Q3690"/>
      <c r="R3690"/>
      <c r="S3690"/>
      <c r="T3690"/>
    </row>
    <row r="3691" spans="12:20" ht="12.75" customHeight="1" x14ac:dyDescent="0.2">
      <c r="L3691" s="69"/>
      <c r="M3691" s="69"/>
      <c r="N3691"/>
      <c r="O3691"/>
      <c r="P3691"/>
      <c r="Q3691"/>
      <c r="R3691"/>
      <c r="S3691"/>
      <c r="T3691"/>
    </row>
    <row r="3692" spans="12:20" ht="12.75" customHeight="1" x14ac:dyDescent="0.2">
      <c r="L3692" s="69"/>
      <c r="M3692" s="69"/>
      <c r="N3692"/>
      <c r="O3692"/>
      <c r="P3692"/>
      <c r="Q3692"/>
      <c r="R3692"/>
      <c r="S3692"/>
      <c r="T3692"/>
    </row>
    <row r="3693" spans="12:20" ht="12.75" customHeight="1" x14ac:dyDescent="0.2">
      <c r="L3693" s="69"/>
      <c r="M3693" s="69"/>
      <c r="N3693"/>
      <c r="O3693"/>
      <c r="P3693"/>
      <c r="Q3693"/>
      <c r="R3693"/>
      <c r="S3693"/>
      <c r="T3693"/>
    </row>
    <row r="3694" spans="12:20" ht="12.75" customHeight="1" x14ac:dyDescent="0.2">
      <c r="L3694" s="69"/>
      <c r="M3694" s="69"/>
      <c r="N3694"/>
      <c r="O3694"/>
      <c r="P3694"/>
      <c r="Q3694"/>
      <c r="R3694"/>
      <c r="S3694"/>
      <c r="T3694"/>
    </row>
    <row r="3695" spans="12:20" ht="12.75" customHeight="1" x14ac:dyDescent="0.2">
      <c r="L3695" s="69"/>
      <c r="M3695" s="69"/>
      <c r="N3695"/>
      <c r="O3695"/>
      <c r="P3695"/>
      <c r="Q3695"/>
      <c r="R3695"/>
      <c r="S3695"/>
      <c r="T3695"/>
    </row>
    <row r="3696" spans="12:20" ht="12.75" customHeight="1" x14ac:dyDescent="0.2">
      <c r="L3696" s="69"/>
      <c r="M3696" s="69"/>
      <c r="N3696"/>
      <c r="O3696"/>
      <c r="P3696"/>
      <c r="Q3696"/>
      <c r="R3696"/>
      <c r="S3696"/>
      <c r="T3696"/>
    </row>
    <row r="3697" spans="12:20" ht="12.75" customHeight="1" x14ac:dyDescent="0.2">
      <c r="L3697" s="69"/>
      <c r="M3697" s="69"/>
      <c r="N3697"/>
      <c r="O3697"/>
      <c r="P3697"/>
      <c r="Q3697"/>
      <c r="R3697"/>
      <c r="S3697"/>
      <c r="T3697"/>
    </row>
    <row r="3698" spans="12:20" ht="12.75" customHeight="1" x14ac:dyDescent="0.2">
      <c r="L3698" s="69"/>
      <c r="M3698" s="69"/>
      <c r="N3698"/>
      <c r="O3698"/>
      <c r="P3698"/>
      <c r="Q3698"/>
      <c r="R3698"/>
      <c r="S3698"/>
      <c r="T3698"/>
    </row>
    <row r="3699" spans="12:20" ht="12.75" customHeight="1" x14ac:dyDescent="0.2">
      <c r="L3699" s="69"/>
      <c r="M3699" s="69"/>
      <c r="N3699"/>
      <c r="O3699"/>
      <c r="P3699"/>
      <c r="Q3699"/>
      <c r="R3699"/>
      <c r="S3699"/>
      <c r="T3699"/>
    </row>
    <row r="3700" spans="12:20" ht="12.75" customHeight="1" x14ac:dyDescent="0.2">
      <c r="L3700" s="69"/>
      <c r="M3700" s="69"/>
      <c r="N3700"/>
      <c r="O3700"/>
      <c r="P3700"/>
      <c r="Q3700"/>
      <c r="R3700"/>
      <c r="S3700"/>
      <c r="T3700"/>
    </row>
    <row r="3701" spans="12:20" ht="12.75" customHeight="1" x14ac:dyDescent="0.2">
      <c r="L3701" s="69"/>
      <c r="M3701" s="69"/>
      <c r="N3701"/>
      <c r="O3701"/>
      <c r="P3701"/>
      <c r="Q3701"/>
      <c r="R3701"/>
      <c r="S3701"/>
      <c r="T3701"/>
    </row>
    <row r="3702" spans="12:20" ht="12.75" customHeight="1" x14ac:dyDescent="0.2">
      <c r="L3702" s="69"/>
      <c r="M3702" s="69"/>
      <c r="N3702"/>
      <c r="O3702"/>
      <c r="P3702"/>
      <c r="Q3702"/>
      <c r="R3702"/>
      <c r="S3702"/>
      <c r="T3702"/>
    </row>
    <row r="3703" spans="12:20" ht="12.75" customHeight="1" x14ac:dyDescent="0.2">
      <c r="L3703" s="69"/>
      <c r="M3703" s="69"/>
      <c r="N3703"/>
      <c r="O3703"/>
      <c r="P3703"/>
      <c r="Q3703"/>
      <c r="R3703"/>
      <c r="S3703"/>
      <c r="T3703"/>
    </row>
    <row r="3704" spans="12:20" ht="12.75" customHeight="1" x14ac:dyDescent="0.2">
      <c r="L3704" s="69"/>
      <c r="M3704" s="69"/>
      <c r="N3704"/>
      <c r="O3704"/>
      <c r="P3704"/>
      <c r="Q3704"/>
      <c r="R3704"/>
      <c r="S3704"/>
      <c r="T3704"/>
    </row>
    <row r="3705" spans="12:20" ht="12.75" customHeight="1" x14ac:dyDescent="0.2">
      <c r="L3705" s="69"/>
      <c r="M3705" s="69"/>
      <c r="N3705"/>
      <c r="O3705"/>
      <c r="P3705"/>
      <c r="Q3705"/>
      <c r="R3705"/>
      <c r="S3705"/>
      <c r="T3705"/>
    </row>
    <row r="3706" spans="12:20" ht="12.75" customHeight="1" x14ac:dyDescent="0.2">
      <c r="L3706" s="69"/>
      <c r="M3706" s="69"/>
      <c r="N3706"/>
      <c r="O3706"/>
      <c r="P3706"/>
      <c r="Q3706"/>
      <c r="R3706"/>
      <c r="S3706"/>
      <c r="T3706"/>
    </row>
    <row r="3707" spans="12:20" ht="12.75" customHeight="1" x14ac:dyDescent="0.2">
      <c r="L3707" s="69"/>
      <c r="M3707" s="69"/>
      <c r="N3707"/>
      <c r="O3707"/>
      <c r="P3707"/>
      <c r="Q3707"/>
      <c r="R3707"/>
      <c r="S3707"/>
      <c r="T3707"/>
    </row>
    <row r="3708" spans="12:20" ht="12.75" customHeight="1" x14ac:dyDescent="0.2">
      <c r="L3708" s="69"/>
      <c r="M3708" s="69"/>
      <c r="N3708"/>
      <c r="O3708"/>
      <c r="P3708"/>
      <c r="Q3708"/>
      <c r="R3708"/>
      <c r="S3708"/>
      <c r="T3708"/>
    </row>
    <row r="3709" spans="12:20" ht="12.75" customHeight="1" x14ac:dyDescent="0.2">
      <c r="L3709" s="69"/>
      <c r="M3709" s="69"/>
      <c r="N3709"/>
      <c r="O3709"/>
      <c r="P3709"/>
      <c r="Q3709"/>
      <c r="R3709"/>
      <c r="S3709"/>
      <c r="T3709"/>
    </row>
    <row r="3710" spans="12:20" ht="12.75" customHeight="1" x14ac:dyDescent="0.2">
      <c r="L3710" s="69"/>
      <c r="M3710" s="69"/>
      <c r="N3710"/>
      <c r="O3710"/>
      <c r="P3710"/>
      <c r="Q3710"/>
      <c r="R3710"/>
      <c r="S3710"/>
      <c r="T3710"/>
    </row>
    <row r="3711" spans="12:20" ht="12.75" customHeight="1" x14ac:dyDescent="0.2">
      <c r="L3711" s="69"/>
      <c r="M3711" s="69"/>
      <c r="N3711"/>
      <c r="O3711"/>
      <c r="P3711"/>
      <c r="Q3711"/>
      <c r="R3711"/>
      <c r="S3711"/>
      <c r="T3711"/>
    </row>
    <row r="3712" spans="12:20" ht="12.75" customHeight="1" x14ac:dyDescent="0.2">
      <c r="L3712" s="69"/>
      <c r="M3712" s="69"/>
      <c r="N3712"/>
      <c r="O3712"/>
      <c r="P3712"/>
      <c r="Q3712"/>
      <c r="R3712"/>
      <c r="S3712"/>
      <c r="T3712"/>
    </row>
    <row r="3713" spans="12:20" ht="12.75" customHeight="1" x14ac:dyDescent="0.2">
      <c r="L3713" s="69"/>
      <c r="M3713" s="69"/>
      <c r="N3713"/>
      <c r="O3713"/>
      <c r="P3713"/>
      <c r="Q3713"/>
      <c r="R3713"/>
      <c r="S3713"/>
      <c r="T3713"/>
    </row>
    <row r="3714" spans="12:20" ht="12.75" customHeight="1" x14ac:dyDescent="0.2">
      <c r="L3714" s="69"/>
      <c r="M3714" s="69"/>
      <c r="N3714"/>
      <c r="O3714"/>
      <c r="P3714"/>
      <c r="Q3714"/>
      <c r="R3714"/>
      <c r="S3714"/>
      <c r="T3714"/>
    </row>
    <row r="3715" spans="12:20" ht="12.75" customHeight="1" x14ac:dyDescent="0.2">
      <c r="L3715" s="69"/>
      <c r="M3715" s="69"/>
      <c r="N3715"/>
      <c r="O3715"/>
      <c r="P3715"/>
      <c r="Q3715"/>
      <c r="R3715"/>
      <c r="S3715"/>
      <c r="T3715"/>
    </row>
    <row r="3716" spans="12:20" ht="12.75" customHeight="1" x14ac:dyDescent="0.2">
      <c r="L3716" s="69"/>
      <c r="M3716" s="69"/>
      <c r="N3716"/>
      <c r="O3716"/>
      <c r="P3716"/>
      <c r="Q3716"/>
      <c r="R3716"/>
      <c r="S3716"/>
      <c r="T3716"/>
    </row>
    <row r="3717" spans="12:20" ht="12.75" customHeight="1" x14ac:dyDescent="0.2">
      <c r="L3717" s="69"/>
      <c r="M3717" s="69"/>
      <c r="N3717"/>
      <c r="O3717"/>
      <c r="P3717"/>
      <c r="Q3717"/>
      <c r="R3717"/>
      <c r="S3717"/>
      <c r="T3717"/>
    </row>
    <row r="3718" spans="12:20" ht="12.75" customHeight="1" x14ac:dyDescent="0.2">
      <c r="L3718" s="69"/>
      <c r="M3718" s="69"/>
      <c r="N3718"/>
      <c r="O3718"/>
      <c r="P3718"/>
      <c r="Q3718"/>
      <c r="R3718"/>
      <c r="S3718"/>
      <c r="T3718"/>
    </row>
    <row r="3719" spans="12:20" ht="12.75" customHeight="1" x14ac:dyDescent="0.2">
      <c r="L3719" s="69"/>
      <c r="M3719" s="69"/>
      <c r="N3719"/>
      <c r="O3719"/>
      <c r="P3719"/>
      <c r="Q3719"/>
      <c r="R3719"/>
      <c r="S3719"/>
      <c r="T3719"/>
    </row>
    <row r="3720" spans="12:20" ht="12.75" customHeight="1" x14ac:dyDescent="0.2">
      <c r="L3720" s="69"/>
      <c r="M3720" s="69"/>
      <c r="N3720"/>
      <c r="O3720"/>
      <c r="P3720"/>
      <c r="Q3720"/>
      <c r="R3720"/>
      <c r="S3720"/>
      <c r="T3720"/>
    </row>
    <row r="3721" spans="12:20" ht="12.75" customHeight="1" x14ac:dyDescent="0.2">
      <c r="L3721" s="69"/>
      <c r="M3721" s="69"/>
      <c r="N3721"/>
      <c r="O3721"/>
      <c r="P3721"/>
      <c r="Q3721"/>
      <c r="R3721"/>
      <c r="S3721"/>
      <c r="T3721"/>
    </row>
    <row r="3722" spans="12:20" ht="12.75" customHeight="1" x14ac:dyDescent="0.2">
      <c r="L3722" s="69"/>
      <c r="M3722" s="69"/>
      <c r="N3722"/>
      <c r="O3722"/>
      <c r="P3722"/>
      <c r="Q3722"/>
      <c r="R3722"/>
      <c r="S3722"/>
      <c r="T3722"/>
    </row>
    <row r="3723" spans="12:20" ht="12.75" customHeight="1" x14ac:dyDescent="0.2">
      <c r="L3723" s="69"/>
      <c r="M3723" s="69"/>
      <c r="N3723"/>
      <c r="O3723"/>
      <c r="P3723"/>
      <c r="Q3723"/>
      <c r="R3723"/>
      <c r="S3723"/>
      <c r="T3723"/>
    </row>
    <row r="3724" spans="12:20" ht="12.75" customHeight="1" x14ac:dyDescent="0.2">
      <c r="L3724" s="69"/>
      <c r="M3724" s="69"/>
      <c r="N3724"/>
      <c r="O3724"/>
      <c r="P3724"/>
      <c r="Q3724"/>
      <c r="R3724"/>
      <c r="S3724"/>
      <c r="T3724"/>
    </row>
    <row r="3725" spans="12:20" ht="12.75" customHeight="1" x14ac:dyDescent="0.2">
      <c r="L3725" s="69"/>
      <c r="M3725" s="69"/>
      <c r="N3725"/>
      <c r="O3725"/>
      <c r="P3725"/>
      <c r="Q3725"/>
      <c r="R3725"/>
      <c r="S3725"/>
      <c r="T3725"/>
    </row>
    <row r="3726" spans="12:20" ht="12.75" customHeight="1" x14ac:dyDescent="0.2">
      <c r="L3726" s="69"/>
      <c r="M3726" s="69"/>
      <c r="N3726"/>
      <c r="O3726"/>
      <c r="P3726"/>
      <c r="Q3726"/>
      <c r="R3726"/>
      <c r="S3726"/>
      <c r="T3726"/>
    </row>
    <row r="3727" spans="12:20" ht="12.75" customHeight="1" x14ac:dyDescent="0.2">
      <c r="L3727" s="69"/>
      <c r="M3727" s="69"/>
      <c r="N3727"/>
      <c r="O3727"/>
      <c r="P3727"/>
      <c r="Q3727"/>
      <c r="R3727"/>
      <c r="S3727"/>
      <c r="T3727"/>
    </row>
    <row r="3728" spans="12:20" ht="12.75" customHeight="1" x14ac:dyDescent="0.2">
      <c r="L3728" s="69"/>
      <c r="M3728" s="69"/>
      <c r="N3728"/>
      <c r="O3728"/>
      <c r="P3728"/>
      <c r="Q3728"/>
      <c r="R3728"/>
      <c r="S3728"/>
      <c r="T3728"/>
    </row>
    <row r="3729" spans="12:20" ht="12.75" customHeight="1" x14ac:dyDescent="0.2">
      <c r="L3729" s="69"/>
      <c r="M3729" s="69"/>
      <c r="N3729"/>
      <c r="O3729"/>
      <c r="P3729"/>
      <c r="Q3729"/>
      <c r="R3729"/>
      <c r="S3729"/>
      <c r="T3729"/>
    </row>
    <row r="3730" spans="12:20" ht="12.75" customHeight="1" x14ac:dyDescent="0.2">
      <c r="L3730" s="69"/>
      <c r="M3730" s="69"/>
      <c r="N3730"/>
      <c r="O3730"/>
      <c r="P3730"/>
      <c r="Q3730"/>
      <c r="R3730"/>
      <c r="S3730"/>
      <c r="T3730"/>
    </row>
    <row r="3731" spans="12:20" ht="12.75" customHeight="1" x14ac:dyDescent="0.2">
      <c r="L3731" s="69"/>
      <c r="M3731" s="69"/>
      <c r="N3731"/>
      <c r="O3731"/>
      <c r="P3731"/>
      <c r="Q3731"/>
      <c r="R3731"/>
      <c r="S3731"/>
      <c r="T3731"/>
    </row>
    <row r="3732" spans="12:20" ht="12.75" customHeight="1" x14ac:dyDescent="0.2">
      <c r="L3732" s="69"/>
      <c r="M3732" s="69"/>
      <c r="N3732"/>
      <c r="O3732"/>
      <c r="P3732"/>
      <c r="Q3732"/>
      <c r="R3732"/>
      <c r="S3732"/>
      <c r="T3732"/>
    </row>
    <row r="3733" spans="12:20" ht="12.75" customHeight="1" x14ac:dyDescent="0.2">
      <c r="L3733" s="69"/>
      <c r="M3733" s="69"/>
      <c r="N3733"/>
      <c r="O3733"/>
      <c r="P3733"/>
      <c r="Q3733"/>
      <c r="R3733"/>
      <c r="S3733"/>
      <c r="T3733"/>
    </row>
    <row r="3734" spans="12:20" ht="12.75" customHeight="1" x14ac:dyDescent="0.2">
      <c r="L3734" s="69"/>
      <c r="M3734" s="69"/>
      <c r="N3734"/>
      <c r="O3734"/>
      <c r="P3734"/>
      <c r="Q3734"/>
      <c r="R3734"/>
      <c r="S3734"/>
      <c r="T3734"/>
    </row>
    <row r="3735" spans="12:20" ht="12.75" customHeight="1" x14ac:dyDescent="0.2">
      <c r="L3735" s="69"/>
      <c r="M3735" s="69"/>
      <c r="N3735"/>
      <c r="O3735"/>
      <c r="P3735"/>
      <c r="Q3735"/>
      <c r="R3735"/>
      <c r="S3735"/>
      <c r="T3735"/>
    </row>
    <row r="3736" spans="12:20" ht="12.75" customHeight="1" x14ac:dyDescent="0.2">
      <c r="L3736" s="69"/>
      <c r="M3736" s="69"/>
      <c r="N3736"/>
      <c r="O3736"/>
      <c r="P3736"/>
      <c r="Q3736"/>
      <c r="R3736"/>
      <c r="S3736"/>
      <c r="T3736"/>
    </row>
    <row r="3737" spans="12:20" ht="12.75" customHeight="1" x14ac:dyDescent="0.2">
      <c r="L3737" s="69"/>
      <c r="M3737" s="69"/>
      <c r="N3737"/>
      <c r="O3737"/>
      <c r="P3737"/>
      <c r="Q3737"/>
      <c r="R3737"/>
      <c r="S3737"/>
      <c r="T3737"/>
    </row>
    <row r="3738" spans="12:20" ht="12.75" customHeight="1" x14ac:dyDescent="0.2">
      <c r="L3738" s="69"/>
      <c r="M3738" s="69"/>
      <c r="N3738"/>
      <c r="O3738"/>
      <c r="P3738"/>
      <c r="Q3738"/>
      <c r="R3738"/>
      <c r="S3738"/>
      <c r="T3738"/>
    </row>
    <row r="3739" spans="12:20" ht="12.75" customHeight="1" x14ac:dyDescent="0.2">
      <c r="L3739" s="69"/>
      <c r="M3739" s="69"/>
      <c r="N3739"/>
      <c r="O3739"/>
      <c r="P3739"/>
      <c r="Q3739"/>
      <c r="R3739"/>
      <c r="S3739"/>
      <c r="T3739"/>
    </row>
    <row r="3740" spans="12:20" ht="12.75" customHeight="1" x14ac:dyDescent="0.2">
      <c r="L3740" s="69"/>
      <c r="M3740" s="69"/>
      <c r="N3740"/>
      <c r="O3740"/>
      <c r="P3740"/>
      <c r="Q3740"/>
      <c r="R3740"/>
      <c r="S3740"/>
      <c r="T3740"/>
    </row>
    <row r="3741" spans="12:20" ht="12.75" customHeight="1" x14ac:dyDescent="0.2">
      <c r="L3741" s="69"/>
      <c r="M3741" s="69"/>
      <c r="N3741"/>
      <c r="O3741"/>
      <c r="P3741"/>
      <c r="Q3741"/>
      <c r="R3741"/>
      <c r="S3741"/>
      <c r="T3741"/>
    </row>
    <row r="3742" spans="12:20" ht="12.75" customHeight="1" x14ac:dyDescent="0.2">
      <c r="L3742" s="69"/>
      <c r="M3742" s="69"/>
      <c r="N3742"/>
      <c r="O3742"/>
      <c r="P3742"/>
      <c r="Q3742"/>
      <c r="R3742"/>
      <c r="S3742"/>
      <c r="T3742"/>
    </row>
    <row r="3743" spans="12:20" ht="12.75" customHeight="1" x14ac:dyDescent="0.2">
      <c r="L3743" s="69"/>
      <c r="M3743" s="69"/>
      <c r="N3743"/>
      <c r="O3743"/>
      <c r="P3743"/>
      <c r="Q3743"/>
      <c r="R3743"/>
      <c r="S3743"/>
      <c r="T3743"/>
    </row>
    <row r="3744" spans="12:20" ht="12.75" customHeight="1" x14ac:dyDescent="0.2">
      <c r="L3744" s="69"/>
      <c r="M3744" s="69"/>
      <c r="N3744"/>
      <c r="O3744"/>
      <c r="P3744"/>
      <c r="Q3744"/>
      <c r="R3744"/>
      <c r="S3744"/>
      <c r="T3744"/>
    </row>
    <row r="3745" spans="12:20" ht="12.75" customHeight="1" x14ac:dyDescent="0.2">
      <c r="L3745" s="69"/>
      <c r="M3745" s="69"/>
      <c r="N3745"/>
      <c r="O3745"/>
      <c r="P3745"/>
      <c r="Q3745"/>
      <c r="R3745"/>
      <c r="S3745"/>
      <c r="T3745"/>
    </row>
    <row r="3746" spans="12:20" ht="12.75" customHeight="1" x14ac:dyDescent="0.2">
      <c r="L3746" s="69"/>
      <c r="M3746" s="69"/>
      <c r="N3746"/>
      <c r="O3746"/>
      <c r="P3746"/>
      <c r="Q3746"/>
      <c r="R3746"/>
      <c r="S3746"/>
      <c r="T3746"/>
    </row>
    <row r="3747" spans="12:20" ht="12.75" customHeight="1" x14ac:dyDescent="0.2">
      <c r="L3747" s="69"/>
      <c r="M3747" s="69"/>
      <c r="N3747"/>
      <c r="O3747"/>
      <c r="P3747"/>
      <c r="Q3747"/>
      <c r="R3747"/>
      <c r="S3747"/>
      <c r="T3747"/>
    </row>
    <row r="3748" spans="12:20" ht="12.75" customHeight="1" x14ac:dyDescent="0.2">
      <c r="L3748" s="69"/>
      <c r="M3748" s="69"/>
      <c r="N3748"/>
      <c r="O3748"/>
      <c r="P3748"/>
      <c r="Q3748"/>
      <c r="R3748"/>
      <c r="S3748"/>
      <c r="T3748"/>
    </row>
    <row r="3749" spans="12:20" ht="12.75" customHeight="1" x14ac:dyDescent="0.2">
      <c r="L3749" s="69"/>
      <c r="M3749" s="69"/>
      <c r="N3749"/>
      <c r="O3749"/>
      <c r="P3749"/>
      <c r="Q3749"/>
      <c r="R3749"/>
      <c r="S3749"/>
      <c r="T3749"/>
    </row>
    <row r="3750" spans="12:20" ht="12.75" customHeight="1" x14ac:dyDescent="0.2">
      <c r="L3750" s="69"/>
      <c r="M3750" s="69"/>
      <c r="N3750"/>
      <c r="O3750"/>
      <c r="P3750"/>
      <c r="Q3750"/>
      <c r="R3750"/>
      <c r="S3750"/>
      <c r="T3750"/>
    </row>
    <row r="3751" spans="12:20" ht="12.75" customHeight="1" x14ac:dyDescent="0.2">
      <c r="L3751" s="69"/>
      <c r="M3751" s="69"/>
      <c r="N3751"/>
      <c r="O3751"/>
      <c r="P3751"/>
      <c r="Q3751"/>
      <c r="R3751"/>
      <c r="S3751"/>
      <c r="T3751"/>
    </row>
    <row r="3752" spans="12:20" ht="12.75" customHeight="1" x14ac:dyDescent="0.2">
      <c r="L3752" s="69"/>
      <c r="M3752" s="69"/>
      <c r="N3752"/>
      <c r="O3752"/>
      <c r="P3752"/>
      <c r="Q3752"/>
      <c r="R3752"/>
      <c r="S3752"/>
      <c r="T3752"/>
    </row>
    <row r="3753" spans="12:20" ht="12.75" customHeight="1" x14ac:dyDescent="0.2">
      <c r="L3753" s="69"/>
      <c r="M3753" s="69"/>
      <c r="N3753"/>
      <c r="O3753"/>
      <c r="P3753"/>
      <c r="Q3753"/>
      <c r="R3753"/>
      <c r="S3753"/>
      <c r="T3753"/>
    </row>
    <row r="3754" spans="12:20" ht="12.75" customHeight="1" x14ac:dyDescent="0.2">
      <c r="L3754" s="69"/>
      <c r="M3754" s="69"/>
      <c r="N3754"/>
      <c r="O3754"/>
      <c r="P3754"/>
      <c r="Q3754"/>
      <c r="R3754"/>
      <c r="S3754"/>
      <c r="T3754"/>
    </row>
    <row r="3755" spans="12:20" ht="12.75" customHeight="1" x14ac:dyDescent="0.2">
      <c r="L3755" s="69"/>
      <c r="M3755" s="69"/>
      <c r="N3755"/>
      <c r="O3755"/>
      <c r="P3755"/>
      <c r="Q3755"/>
      <c r="R3755"/>
      <c r="S3755"/>
      <c r="T3755"/>
    </row>
    <row r="3756" spans="12:20" ht="12.75" customHeight="1" x14ac:dyDescent="0.2">
      <c r="L3756" s="69"/>
      <c r="M3756" s="69"/>
      <c r="N3756"/>
      <c r="O3756"/>
      <c r="P3756"/>
      <c r="Q3756"/>
      <c r="R3756"/>
      <c r="S3756"/>
      <c r="T3756"/>
    </row>
    <row r="3757" spans="12:20" ht="12.75" customHeight="1" x14ac:dyDescent="0.2">
      <c r="L3757" s="69"/>
      <c r="M3757" s="69"/>
      <c r="N3757"/>
      <c r="O3757"/>
      <c r="P3757"/>
      <c r="Q3757"/>
      <c r="R3757"/>
      <c r="S3757"/>
      <c r="T3757"/>
    </row>
    <row r="3758" spans="12:20" ht="12.75" customHeight="1" x14ac:dyDescent="0.2">
      <c r="L3758" s="69"/>
      <c r="M3758" s="69"/>
      <c r="N3758"/>
      <c r="O3758"/>
      <c r="P3758"/>
      <c r="Q3758"/>
      <c r="R3758"/>
      <c r="S3758"/>
      <c r="T3758"/>
    </row>
    <row r="3759" spans="12:20" ht="12.75" customHeight="1" x14ac:dyDescent="0.2">
      <c r="L3759" s="69"/>
      <c r="M3759" s="69"/>
      <c r="N3759"/>
      <c r="O3759"/>
      <c r="P3759"/>
      <c r="Q3759"/>
      <c r="R3759"/>
      <c r="S3759"/>
      <c r="T3759"/>
    </row>
    <row r="3760" spans="12:20" ht="12.75" customHeight="1" x14ac:dyDescent="0.2">
      <c r="L3760" s="69"/>
      <c r="M3760" s="69"/>
      <c r="N3760"/>
      <c r="O3760"/>
      <c r="P3760"/>
      <c r="Q3760"/>
      <c r="R3760"/>
      <c r="S3760"/>
      <c r="T3760"/>
    </row>
    <row r="3761" spans="12:20" ht="12.75" customHeight="1" x14ac:dyDescent="0.2">
      <c r="L3761" s="69"/>
      <c r="M3761" s="69"/>
      <c r="N3761"/>
      <c r="O3761"/>
      <c r="P3761"/>
      <c r="Q3761"/>
      <c r="R3761"/>
      <c r="S3761"/>
      <c r="T3761"/>
    </row>
    <row r="3762" spans="12:20" ht="12.75" customHeight="1" x14ac:dyDescent="0.2">
      <c r="L3762" s="69"/>
      <c r="M3762" s="69"/>
      <c r="N3762"/>
      <c r="O3762"/>
      <c r="P3762"/>
      <c r="Q3762"/>
      <c r="R3762"/>
      <c r="S3762"/>
      <c r="T3762"/>
    </row>
    <row r="3763" spans="12:20" ht="12.75" customHeight="1" x14ac:dyDescent="0.2">
      <c r="L3763" s="69"/>
      <c r="M3763" s="69"/>
      <c r="N3763"/>
      <c r="O3763"/>
      <c r="P3763"/>
      <c r="Q3763"/>
      <c r="R3763"/>
      <c r="S3763"/>
      <c r="T3763"/>
    </row>
    <row r="3764" spans="12:20" ht="12.75" customHeight="1" x14ac:dyDescent="0.2">
      <c r="L3764" s="69"/>
      <c r="M3764" s="69"/>
      <c r="N3764"/>
      <c r="O3764"/>
      <c r="P3764"/>
      <c r="Q3764"/>
      <c r="R3764"/>
      <c r="S3764"/>
      <c r="T3764"/>
    </row>
    <row r="3765" spans="12:20" ht="12.75" customHeight="1" x14ac:dyDescent="0.2">
      <c r="L3765" s="69"/>
      <c r="M3765" s="69"/>
      <c r="N3765"/>
      <c r="O3765"/>
      <c r="P3765"/>
      <c r="Q3765"/>
      <c r="R3765"/>
      <c r="S3765"/>
      <c r="T3765"/>
    </row>
    <row r="3766" spans="12:20" ht="12.75" customHeight="1" x14ac:dyDescent="0.2">
      <c r="L3766" s="69"/>
      <c r="M3766" s="69"/>
      <c r="N3766"/>
      <c r="O3766"/>
      <c r="P3766"/>
      <c r="Q3766"/>
      <c r="R3766"/>
      <c r="S3766"/>
      <c r="T3766"/>
    </row>
    <row r="3767" spans="12:20" ht="12.75" customHeight="1" x14ac:dyDescent="0.2">
      <c r="L3767" s="69"/>
      <c r="M3767" s="69"/>
      <c r="N3767"/>
      <c r="O3767"/>
      <c r="P3767"/>
      <c r="Q3767"/>
      <c r="R3767"/>
      <c r="S3767"/>
      <c r="T3767"/>
    </row>
    <row r="3768" spans="12:20" ht="12.75" customHeight="1" x14ac:dyDescent="0.2">
      <c r="L3768" s="69"/>
      <c r="M3768" s="69"/>
      <c r="N3768"/>
      <c r="O3768"/>
      <c r="P3768"/>
      <c r="Q3768"/>
      <c r="R3768"/>
      <c r="S3768"/>
      <c r="T3768"/>
    </row>
    <row r="3769" spans="12:20" ht="12.75" customHeight="1" x14ac:dyDescent="0.2">
      <c r="L3769" s="69"/>
      <c r="M3769" s="69"/>
      <c r="N3769"/>
      <c r="O3769"/>
      <c r="P3769"/>
      <c r="Q3769"/>
      <c r="R3769"/>
      <c r="S3769"/>
      <c r="T3769"/>
    </row>
    <row r="3770" spans="12:20" ht="12.75" customHeight="1" x14ac:dyDescent="0.2">
      <c r="L3770" s="69"/>
      <c r="M3770" s="69"/>
      <c r="N3770"/>
      <c r="O3770"/>
      <c r="P3770"/>
      <c r="Q3770"/>
      <c r="R3770"/>
      <c r="S3770"/>
      <c r="T3770"/>
    </row>
    <row r="3771" spans="12:20" ht="12.75" customHeight="1" x14ac:dyDescent="0.2">
      <c r="L3771" s="69"/>
      <c r="M3771" s="69"/>
      <c r="N3771"/>
      <c r="O3771"/>
      <c r="P3771"/>
      <c r="Q3771"/>
      <c r="R3771"/>
      <c r="S3771"/>
      <c r="T3771"/>
    </row>
    <row r="3772" spans="12:20" ht="12.75" customHeight="1" x14ac:dyDescent="0.2">
      <c r="L3772" s="69"/>
      <c r="M3772" s="69"/>
      <c r="N3772"/>
      <c r="O3772"/>
      <c r="P3772"/>
      <c r="Q3772"/>
      <c r="R3772"/>
      <c r="S3772"/>
      <c r="T3772"/>
    </row>
    <row r="3773" spans="12:20" ht="12.75" customHeight="1" x14ac:dyDescent="0.2">
      <c r="L3773" s="69"/>
      <c r="M3773" s="69"/>
      <c r="N3773"/>
      <c r="O3773"/>
      <c r="P3773"/>
      <c r="Q3773"/>
      <c r="R3773"/>
      <c r="S3773"/>
      <c r="T3773"/>
    </row>
    <row r="3774" spans="12:20" ht="12.75" customHeight="1" x14ac:dyDescent="0.2">
      <c r="L3774" s="69"/>
      <c r="M3774" s="69"/>
      <c r="N3774"/>
      <c r="O3774"/>
      <c r="P3774"/>
      <c r="Q3774"/>
      <c r="R3774"/>
      <c r="S3774"/>
      <c r="T3774"/>
    </row>
    <row r="3775" spans="12:20" ht="12.75" customHeight="1" x14ac:dyDescent="0.2">
      <c r="L3775" s="69"/>
      <c r="M3775" s="69"/>
      <c r="N3775"/>
      <c r="O3775"/>
      <c r="P3775"/>
      <c r="Q3775"/>
      <c r="R3775"/>
      <c r="S3775"/>
      <c r="T3775"/>
    </row>
    <row r="3776" spans="12:20" ht="12.75" customHeight="1" x14ac:dyDescent="0.2">
      <c r="L3776" s="69"/>
      <c r="M3776" s="69"/>
      <c r="N3776"/>
      <c r="O3776"/>
      <c r="P3776"/>
      <c r="Q3776"/>
      <c r="R3776"/>
      <c r="S3776"/>
      <c r="T3776"/>
    </row>
    <row r="3777" spans="12:20" ht="12.75" customHeight="1" x14ac:dyDescent="0.2">
      <c r="L3777" s="69"/>
      <c r="M3777" s="69"/>
      <c r="N3777"/>
      <c r="O3777"/>
      <c r="P3777"/>
      <c r="Q3777"/>
      <c r="R3777"/>
      <c r="S3777"/>
      <c r="T3777"/>
    </row>
    <row r="3778" spans="12:20" ht="12.75" customHeight="1" x14ac:dyDescent="0.2">
      <c r="L3778" s="69"/>
      <c r="M3778" s="69"/>
      <c r="N3778"/>
      <c r="O3778"/>
      <c r="P3778"/>
      <c r="Q3778"/>
      <c r="R3778"/>
      <c r="S3778"/>
      <c r="T3778"/>
    </row>
    <row r="3779" spans="12:20" ht="12.75" customHeight="1" x14ac:dyDescent="0.2">
      <c r="L3779" s="69"/>
      <c r="M3779" s="69"/>
      <c r="N3779"/>
      <c r="O3779"/>
      <c r="P3779"/>
      <c r="Q3779"/>
      <c r="R3779"/>
      <c r="S3779"/>
      <c r="T3779"/>
    </row>
    <row r="3780" spans="12:20" ht="12.75" customHeight="1" x14ac:dyDescent="0.2">
      <c r="L3780" s="69"/>
      <c r="M3780" s="69"/>
      <c r="N3780"/>
      <c r="O3780"/>
      <c r="P3780"/>
      <c r="Q3780"/>
      <c r="R3780"/>
      <c r="S3780"/>
      <c r="T3780"/>
    </row>
    <row r="3781" spans="12:20" ht="12.75" customHeight="1" x14ac:dyDescent="0.2">
      <c r="L3781" s="69"/>
      <c r="M3781" s="69"/>
      <c r="N3781"/>
      <c r="O3781"/>
      <c r="P3781"/>
      <c r="Q3781"/>
      <c r="R3781"/>
      <c r="S3781"/>
      <c r="T3781"/>
    </row>
    <row r="3782" spans="12:20" ht="12.75" customHeight="1" x14ac:dyDescent="0.2">
      <c r="L3782" s="69"/>
      <c r="M3782" s="69"/>
      <c r="N3782"/>
      <c r="O3782"/>
      <c r="P3782"/>
      <c r="Q3782"/>
      <c r="R3782"/>
      <c r="S3782"/>
      <c r="T3782"/>
    </row>
    <row r="3783" spans="12:20" ht="12.75" customHeight="1" x14ac:dyDescent="0.2">
      <c r="L3783" s="69"/>
      <c r="M3783" s="69"/>
      <c r="N3783"/>
      <c r="O3783"/>
      <c r="P3783"/>
      <c r="Q3783"/>
      <c r="R3783"/>
      <c r="S3783"/>
      <c r="T3783"/>
    </row>
    <row r="3784" spans="12:20" ht="12.75" customHeight="1" x14ac:dyDescent="0.2">
      <c r="L3784" s="69"/>
      <c r="M3784" s="69"/>
      <c r="N3784"/>
      <c r="O3784"/>
      <c r="P3784"/>
      <c r="Q3784"/>
      <c r="R3784"/>
      <c r="S3784"/>
      <c r="T3784"/>
    </row>
    <row r="3785" spans="12:20" ht="12.75" customHeight="1" x14ac:dyDescent="0.2">
      <c r="L3785" s="69"/>
      <c r="M3785" s="69"/>
      <c r="N3785"/>
      <c r="O3785"/>
      <c r="P3785"/>
      <c r="Q3785"/>
      <c r="R3785"/>
      <c r="S3785"/>
      <c r="T3785"/>
    </row>
    <row r="3786" spans="12:20" ht="12.75" customHeight="1" x14ac:dyDescent="0.2">
      <c r="L3786" s="69"/>
      <c r="M3786" s="69"/>
      <c r="N3786"/>
      <c r="O3786"/>
      <c r="P3786"/>
      <c r="Q3786"/>
      <c r="R3786"/>
      <c r="S3786"/>
      <c r="T3786"/>
    </row>
    <row r="3787" spans="12:20" ht="12.75" customHeight="1" x14ac:dyDescent="0.2">
      <c r="L3787" s="69"/>
      <c r="M3787" s="69"/>
      <c r="N3787"/>
      <c r="O3787"/>
      <c r="P3787"/>
      <c r="Q3787"/>
      <c r="R3787"/>
      <c r="S3787"/>
      <c r="T3787"/>
    </row>
    <row r="3788" spans="12:20" ht="12.75" customHeight="1" x14ac:dyDescent="0.2">
      <c r="L3788" s="69"/>
      <c r="M3788" s="69"/>
      <c r="N3788"/>
      <c r="O3788"/>
      <c r="P3788"/>
      <c r="Q3788"/>
      <c r="R3788"/>
      <c r="S3788"/>
      <c r="T3788"/>
    </row>
    <row r="3789" spans="12:20" ht="12.75" customHeight="1" x14ac:dyDescent="0.2">
      <c r="L3789" s="69"/>
      <c r="M3789" s="69"/>
      <c r="N3789"/>
      <c r="O3789"/>
      <c r="P3789"/>
      <c r="Q3789"/>
      <c r="R3789"/>
      <c r="S3789"/>
      <c r="T3789"/>
    </row>
    <row r="3790" spans="12:20" ht="12.75" customHeight="1" x14ac:dyDescent="0.2">
      <c r="L3790" s="69"/>
      <c r="M3790" s="69"/>
      <c r="N3790"/>
      <c r="O3790"/>
      <c r="P3790"/>
      <c r="Q3790"/>
      <c r="R3790"/>
      <c r="S3790"/>
      <c r="T3790"/>
    </row>
    <row r="3791" spans="12:20" ht="12.75" customHeight="1" x14ac:dyDescent="0.2">
      <c r="L3791" s="69"/>
      <c r="M3791" s="69"/>
      <c r="N3791"/>
      <c r="O3791"/>
      <c r="P3791"/>
      <c r="Q3791"/>
      <c r="R3791"/>
      <c r="S3791"/>
      <c r="T3791"/>
    </row>
    <row r="3792" spans="12:20" ht="12.75" customHeight="1" x14ac:dyDescent="0.2">
      <c r="L3792" s="69"/>
      <c r="M3792" s="69"/>
      <c r="N3792"/>
      <c r="O3792"/>
      <c r="P3792"/>
      <c r="Q3792"/>
      <c r="R3792"/>
      <c r="S3792"/>
      <c r="T3792"/>
    </row>
    <row r="3793" spans="12:20" ht="12.75" customHeight="1" x14ac:dyDescent="0.2">
      <c r="L3793" s="69"/>
      <c r="M3793" s="69"/>
      <c r="N3793"/>
      <c r="O3793"/>
      <c r="P3793"/>
      <c r="Q3793"/>
      <c r="R3793"/>
      <c r="S3793"/>
      <c r="T3793"/>
    </row>
    <row r="3794" spans="12:20" ht="12.75" customHeight="1" x14ac:dyDescent="0.2">
      <c r="L3794" s="69"/>
      <c r="M3794" s="69"/>
      <c r="N3794"/>
      <c r="O3794"/>
      <c r="P3794"/>
      <c r="Q3794"/>
      <c r="R3794"/>
      <c r="S3794"/>
      <c r="T3794"/>
    </row>
    <row r="3795" spans="12:20" ht="12.75" customHeight="1" x14ac:dyDescent="0.2">
      <c r="L3795" s="69"/>
      <c r="M3795" s="69"/>
      <c r="N3795"/>
      <c r="O3795"/>
      <c r="P3795"/>
      <c r="Q3795"/>
      <c r="R3795"/>
      <c r="S3795"/>
      <c r="T3795"/>
    </row>
    <row r="3796" spans="12:20" ht="12.75" customHeight="1" x14ac:dyDescent="0.2">
      <c r="L3796" s="69"/>
      <c r="M3796" s="69"/>
      <c r="N3796"/>
      <c r="O3796"/>
      <c r="P3796"/>
      <c r="Q3796"/>
      <c r="R3796"/>
      <c r="S3796"/>
      <c r="T3796"/>
    </row>
    <row r="3797" spans="12:20" ht="12.75" customHeight="1" x14ac:dyDescent="0.2">
      <c r="L3797" s="69"/>
      <c r="M3797" s="69"/>
      <c r="N3797"/>
      <c r="O3797"/>
      <c r="P3797"/>
      <c r="Q3797"/>
      <c r="R3797"/>
      <c r="S3797"/>
      <c r="T3797"/>
    </row>
    <row r="3798" spans="12:20" ht="12.75" customHeight="1" x14ac:dyDescent="0.2">
      <c r="L3798" s="69"/>
      <c r="M3798" s="69"/>
      <c r="N3798"/>
      <c r="O3798"/>
      <c r="P3798"/>
      <c r="Q3798"/>
      <c r="R3798"/>
      <c r="S3798"/>
      <c r="T3798"/>
    </row>
    <row r="3799" spans="12:20" ht="12.75" customHeight="1" x14ac:dyDescent="0.2">
      <c r="L3799" s="69"/>
      <c r="M3799" s="69"/>
      <c r="N3799"/>
      <c r="O3799"/>
      <c r="P3799"/>
      <c r="Q3799"/>
      <c r="R3799"/>
      <c r="S3799"/>
      <c r="T3799"/>
    </row>
    <row r="3800" spans="12:20" ht="12.75" customHeight="1" x14ac:dyDescent="0.2">
      <c r="L3800" s="69"/>
      <c r="M3800" s="69"/>
      <c r="N3800"/>
      <c r="O3800"/>
      <c r="P3800"/>
      <c r="Q3800"/>
      <c r="R3800"/>
      <c r="S3800"/>
      <c r="T3800"/>
    </row>
    <row r="3801" spans="12:20" ht="12.75" customHeight="1" x14ac:dyDescent="0.2">
      <c r="L3801" s="69"/>
      <c r="M3801" s="69"/>
      <c r="N3801"/>
      <c r="O3801"/>
      <c r="P3801"/>
      <c r="Q3801"/>
      <c r="R3801"/>
      <c r="S3801"/>
      <c r="T3801"/>
    </row>
    <row r="3802" spans="12:20" ht="12.75" customHeight="1" x14ac:dyDescent="0.2">
      <c r="L3802" s="69"/>
      <c r="M3802" s="69"/>
      <c r="N3802"/>
      <c r="O3802"/>
      <c r="P3802"/>
      <c r="Q3802"/>
      <c r="R3802"/>
      <c r="S3802"/>
      <c r="T3802"/>
    </row>
    <row r="3803" spans="12:20" ht="12.75" customHeight="1" x14ac:dyDescent="0.2">
      <c r="L3803" s="69"/>
      <c r="M3803" s="69"/>
      <c r="N3803"/>
      <c r="O3803"/>
      <c r="P3803"/>
      <c r="Q3803"/>
      <c r="R3803"/>
      <c r="S3803"/>
      <c r="T3803"/>
    </row>
    <row r="3804" spans="12:20" ht="12.75" customHeight="1" x14ac:dyDescent="0.2">
      <c r="L3804" s="69"/>
      <c r="M3804" s="69"/>
      <c r="N3804"/>
      <c r="O3804"/>
      <c r="P3804"/>
      <c r="Q3804"/>
      <c r="R3804"/>
      <c r="S3804"/>
      <c r="T3804"/>
    </row>
    <row r="3805" spans="12:20" ht="12.75" customHeight="1" x14ac:dyDescent="0.2">
      <c r="L3805" s="69"/>
      <c r="M3805" s="69"/>
      <c r="N3805"/>
      <c r="O3805"/>
      <c r="P3805"/>
      <c r="Q3805"/>
      <c r="R3805"/>
      <c r="S3805"/>
      <c r="T3805"/>
    </row>
    <row r="3806" spans="12:20" ht="12.75" customHeight="1" x14ac:dyDescent="0.2">
      <c r="L3806" s="69"/>
      <c r="M3806" s="69"/>
      <c r="N3806"/>
      <c r="O3806"/>
      <c r="P3806"/>
      <c r="Q3806"/>
      <c r="R3806"/>
      <c r="S3806"/>
      <c r="T3806"/>
    </row>
    <row r="3807" spans="12:20" ht="12.75" customHeight="1" x14ac:dyDescent="0.2">
      <c r="L3807" s="69"/>
      <c r="M3807" s="69"/>
      <c r="N3807"/>
      <c r="O3807"/>
      <c r="P3807"/>
      <c r="Q3807"/>
      <c r="R3807"/>
      <c r="S3807"/>
      <c r="T3807"/>
    </row>
    <row r="3808" spans="12:20" ht="12.75" customHeight="1" x14ac:dyDescent="0.2">
      <c r="L3808" s="69"/>
      <c r="M3808" s="69"/>
      <c r="N3808"/>
      <c r="O3808"/>
      <c r="P3808"/>
      <c r="Q3808"/>
      <c r="R3808"/>
      <c r="S3808"/>
      <c r="T3808"/>
    </row>
    <row r="3809" spans="12:20" ht="12.75" customHeight="1" x14ac:dyDescent="0.2">
      <c r="L3809" s="69"/>
      <c r="M3809" s="69"/>
      <c r="N3809"/>
      <c r="O3809"/>
      <c r="P3809"/>
      <c r="Q3809"/>
      <c r="R3809"/>
      <c r="S3809"/>
      <c r="T3809"/>
    </row>
    <row r="3810" spans="12:20" ht="12.75" customHeight="1" x14ac:dyDescent="0.2">
      <c r="L3810" s="69"/>
      <c r="M3810" s="69"/>
      <c r="N3810"/>
      <c r="O3810"/>
      <c r="P3810"/>
      <c r="Q3810"/>
      <c r="R3810"/>
      <c r="S3810"/>
      <c r="T3810"/>
    </row>
    <row r="3811" spans="12:20" ht="12.75" customHeight="1" x14ac:dyDescent="0.2">
      <c r="L3811" s="69"/>
      <c r="M3811" s="69"/>
      <c r="N3811"/>
      <c r="O3811"/>
      <c r="P3811"/>
      <c r="Q3811"/>
      <c r="R3811"/>
      <c r="S3811"/>
      <c r="T3811"/>
    </row>
    <row r="3812" spans="12:20" ht="12.75" customHeight="1" x14ac:dyDescent="0.2">
      <c r="L3812" s="69"/>
      <c r="M3812" s="69"/>
      <c r="N3812"/>
      <c r="O3812"/>
      <c r="P3812"/>
      <c r="Q3812"/>
      <c r="R3812"/>
      <c r="S3812"/>
      <c r="T3812"/>
    </row>
    <row r="3813" spans="12:20" ht="12.75" customHeight="1" x14ac:dyDescent="0.2">
      <c r="L3813" s="69"/>
      <c r="M3813" s="69"/>
      <c r="N3813"/>
      <c r="O3813"/>
      <c r="P3813"/>
      <c r="Q3813"/>
      <c r="R3813"/>
      <c r="S3813"/>
      <c r="T3813"/>
    </row>
    <row r="3814" spans="12:20" ht="12.75" customHeight="1" x14ac:dyDescent="0.2">
      <c r="L3814" s="69"/>
      <c r="M3814" s="69"/>
      <c r="N3814"/>
      <c r="O3814"/>
      <c r="P3814"/>
      <c r="Q3814"/>
      <c r="R3814"/>
      <c r="S3814"/>
      <c r="T3814"/>
    </row>
    <row r="3815" spans="12:20" ht="12.75" customHeight="1" x14ac:dyDescent="0.2">
      <c r="L3815" s="69"/>
      <c r="M3815" s="69"/>
      <c r="N3815"/>
      <c r="O3815"/>
      <c r="P3815"/>
      <c r="Q3815"/>
      <c r="R3815"/>
      <c r="S3815"/>
      <c r="T3815"/>
    </row>
    <row r="3816" spans="12:20" ht="12.75" customHeight="1" x14ac:dyDescent="0.2">
      <c r="L3816" s="69"/>
      <c r="M3816" s="69"/>
      <c r="N3816"/>
      <c r="O3816"/>
      <c r="P3816"/>
      <c r="Q3816"/>
      <c r="R3816"/>
      <c r="S3816"/>
      <c r="T3816"/>
    </row>
    <row r="3817" spans="12:20" ht="12.75" customHeight="1" x14ac:dyDescent="0.2">
      <c r="L3817" s="69"/>
      <c r="M3817" s="69"/>
      <c r="N3817"/>
      <c r="O3817"/>
      <c r="P3817"/>
      <c r="Q3817"/>
      <c r="R3817"/>
      <c r="S3817"/>
      <c r="T3817"/>
    </row>
    <row r="3818" spans="12:20" ht="12.75" customHeight="1" x14ac:dyDescent="0.2">
      <c r="L3818" s="69"/>
      <c r="M3818" s="69"/>
      <c r="N3818"/>
      <c r="O3818"/>
      <c r="P3818"/>
      <c r="Q3818"/>
      <c r="R3818"/>
      <c r="S3818"/>
      <c r="T3818"/>
    </row>
    <row r="3819" spans="12:20" ht="12.75" customHeight="1" x14ac:dyDescent="0.2">
      <c r="L3819" s="69"/>
      <c r="M3819" s="69"/>
      <c r="N3819"/>
      <c r="O3819"/>
      <c r="P3819"/>
      <c r="Q3819"/>
      <c r="R3819"/>
      <c r="S3819"/>
      <c r="T3819"/>
    </row>
    <row r="3820" spans="12:20" ht="12.75" customHeight="1" x14ac:dyDescent="0.2">
      <c r="L3820" s="69"/>
      <c r="M3820" s="69"/>
      <c r="N3820"/>
      <c r="O3820"/>
      <c r="P3820"/>
      <c r="Q3820"/>
      <c r="R3820"/>
      <c r="S3820"/>
      <c r="T3820"/>
    </row>
    <row r="3821" spans="12:20" ht="12.75" customHeight="1" x14ac:dyDescent="0.2">
      <c r="L3821" s="69"/>
      <c r="M3821" s="69"/>
      <c r="N3821"/>
      <c r="O3821"/>
      <c r="P3821"/>
      <c r="Q3821"/>
      <c r="R3821"/>
      <c r="S3821"/>
      <c r="T3821"/>
    </row>
    <row r="3822" spans="12:20" ht="12.75" customHeight="1" x14ac:dyDescent="0.2">
      <c r="L3822" s="69"/>
      <c r="M3822" s="69"/>
      <c r="N3822"/>
      <c r="O3822"/>
      <c r="P3822"/>
      <c r="Q3822"/>
      <c r="R3822"/>
      <c r="S3822"/>
      <c r="T3822"/>
    </row>
    <row r="3823" spans="12:20" ht="12.75" customHeight="1" x14ac:dyDescent="0.2">
      <c r="L3823" s="69"/>
      <c r="M3823" s="69"/>
      <c r="N3823"/>
      <c r="O3823"/>
      <c r="P3823"/>
      <c r="Q3823"/>
      <c r="R3823"/>
      <c r="S3823"/>
      <c r="T3823"/>
    </row>
    <row r="3824" spans="12:20" ht="12.75" customHeight="1" x14ac:dyDescent="0.2">
      <c r="L3824" s="69"/>
      <c r="M3824" s="69"/>
      <c r="N3824"/>
      <c r="O3824"/>
      <c r="P3824"/>
      <c r="Q3824"/>
      <c r="R3824"/>
      <c r="S3824"/>
      <c r="T3824"/>
    </row>
    <row r="3825" spans="12:20" ht="12.75" customHeight="1" x14ac:dyDescent="0.2">
      <c r="L3825" s="69"/>
      <c r="M3825" s="69"/>
      <c r="N3825"/>
      <c r="O3825"/>
      <c r="P3825"/>
      <c r="Q3825"/>
      <c r="R3825"/>
      <c r="S3825"/>
      <c r="T3825"/>
    </row>
    <row r="3826" spans="12:20" ht="12.75" customHeight="1" x14ac:dyDescent="0.2">
      <c r="L3826" s="69"/>
      <c r="M3826" s="69"/>
      <c r="N3826"/>
      <c r="O3826"/>
      <c r="P3826"/>
      <c r="Q3826"/>
      <c r="R3826"/>
      <c r="S3826"/>
      <c r="T3826"/>
    </row>
    <row r="3827" spans="12:20" ht="12.75" customHeight="1" x14ac:dyDescent="0.2">
      <c r="L3827" s="69"/>
      <c r="M3827" s="69"/>
      <c r="N3827"/>
      <c r="O3827"/>
      <c r="P3827"/>
      <c r="Q3827"/>
      <c r="R3827"/>
      <c r="S3827"/>
      <c r="T3827"/>
    </row>
    <row r="3828" spans="12:20" ht="12.75" customHeight="1" x14ac:dyDescent="0.2">
      <c r="L3828" s="69"/>
      <c r="M3828" s="69"/>
      <c r="N3828"/>
      <c r="O3828"/>
      <c r="P3828"/>
      <c r="Q3828"/>
      <c r="R3828"/>
      <c r="S3828"/>
      <c r="T3828"/>
    </row>
    <row r="3829" spans="12:20" ht="12.75" customHeight="1" x14ac:dyDescent="0.2">
      <c r="L3829" s="69"/>
      <c r="M3829" s="69"/>
      <c r="N3829"/>
      <c r="O3829"/>
      <c r="P3829"/>
      <c r="Q3829"/>
      <c r="R3829"/>
      <c r="S3829"/>
      <c r="T3829"/>
    </row>
    <row r="3830" spans="12:20" ht="12.75" customHeight="1" x14ac:dyDescent="0.2">
      <c r="L3830" s="69"/>
      <c r="M3830" s="69"/>
      <c r="N3830"/>
      <c r="O3830"/>
      <c r="P3830"/>
      <c r="Q3830"/>
      <c r="R3830"/>
      <c r="S3830"/>
      <c r="T3830"/>
    </row>
    <row r="3831" spans="12:20" ht="12.75" customHeight="1" x14ac:dyDescent="0.2">
      <c r="L3831" s="69"/>
      <c r="M3831" s="69"/>
      <c r="N3831"/>
      <c r="O3831"/>
      <c r="P3831"/>
      <c r="Q3831"/>
      <c r="R3831"/>
      <c r="S3831"/>
      <c r="T3831"/>
    </row>
    <row r="3832" spans="12:20" ht="12.75" customHeight="1" x14ac:dyDescent="0.2">
      <c r="L3832" s="69"/>
      <c r="M3832" s="69"/>
      <c r="N3832"/>
      <c r="O3832"/>
      <c r="P3832"/>
      <c r="Q3832"/>
      <c r="R3832"/>
      <c r="S3832"/>
      <c r="T3832"/>
    </row>
    <row r="3833" spans="12:20" ht="12.75" customHeight="1" x14ac:dyDescent="0.2">
      <c r="L3833" s="69"/>
      <c r="M3833" s="69"/>
      <c r="N3833"/>
      <c r="O3833"/>
      <c r="P3833"/>
      <c r="Q3833"/>
      <c r="R3833"/>
      <c r="S3833"/>
      <c r="T3833"/>
    </row>
    <row r="3834" spans="12:20" ht="12.75" customHeight="1" x14ac:dyDescent="0.2">
      <c r="L3834" s="69"/>
      <c r="M3834" s="69"/>
      <c r="N3834"/>
      <c r="O3834"/>
      <c r="P3834"/>
      <c r="Q3834"/>
      <c r="R3834"/>
      <c r="S3834"/>
      <c r="T3834"/>
    </row>
    <row r="3835" spans="12:20" ht="12.75" customHeight="1" x14ac:dyDescent="0.2">
      <c r="L3835" s="69"/>
      <c r="M3835" s="69"/>
      <c r="N3835"/>
      <c r="O3835"/>
      <c r="P3835"/>
      <c r="Q3835"/>
      <c r="R3835"/>
      <c r="S3835"/>
      <c r="T3835"/>
    </row>
    <row r="3836" spans="12:20" ht="12.75" customHeight="1" x14ac:dyDescent="0.2">
      <c r="L3836" s="69"/>
      <c r="M3836" s="69"/>
      <c r="N3836"/>
      <c r="O3836"/>
      <c r="P3836"/>
      <c r="Q3836"/>
      <c r="R3836"/>
      <c r="S3836"/>
      <c r="T3836"/>
    </row>
    <row r="3837" spans="12:20" ht="12.75" customHeight="1" x14ac:dyDescent="0.2">
      <c r="L3837" s="69"/>
      <c r="M3837" s="69"/>
      <c r="N3837"/>
      <c r="O3837"/>
      <c r="P3837"/>
      <c r="Q3837"/>
      <c r="R3837"/>
      <c r="S3837"/>
      <c r="T3837"/>
    </row>
    <row r="3838" spans="12:20" ht="12.75" customHeight="1" x14ac:dyDescent="0.2">
      <c r="L3838" s="69"/>
      <c r="M3838" s="69"/>
      <c r="N3838"/>
      <c r="O3838"/>
      <c r="P3838"/>
      <c r="Q3838"/>
      <c r="R3838"/>
      <c r="S3838"/>
      <c r="T3838"/>
    </row>
    <row r="3839" spans="12:20" ht="12.75" customHeight="1" x14ac:dyDescent="0.2">
      <c r="L3839" s="69"/>
      <c r="M3839" s="69"/>
      <c r="N3839"/>
      <c r="O3839"/>
      <c r="P3839"/>
      <c r="Q3839"/>
      <c r="R3839"/>
      <c r="S3839"/>
      <c r="T3839"/>
    </row>
    <row r="3840" spans="12:20" ht="12.75" customHeight="1" x14ac:dyDescent="0.2">
      <c r="L3840" s="69"/>
      <c r="M3840" s="69"/>
      <c r="N3840"/>
      <c r="O3840"/>
      <c r="P3840"/>
      <c r="Q3840"/>
      <c r="R3840"/>
      <c r="S3840"/>
      <c r="T3840"/>
    </row>
    <row r="3841" spans="12:20" ht="12.75" customHeight="1" x14ac:dyDescent="0.2">
      <c r="L3841" s="69"/>
      <c r="M3841" s="69"/>
      <c r="N3841"/>
      <c r="O3841"/>
      <c r="P3841"/>
      <c r="Q3841"/>
      <c r="R3841"/>
      <c r="S3841"/>
      <c r="T3841"/>
    </row>
    <row r="3842" spans="12:20" ht="12.75" customHeight="1" x14ac:dyDescent="0.2">
      <c r="L3842" s="69"/>
      <c r="M3842" s="69"/>
      <c r="N3842"/>
      <c r="O3842"/>
      <c r="P3842"/>
      <c r="Q3842"/>
      <c r="R3842"/>
      <c r="S3842"/>
      <c r="T3842"/>
    </row>
    <row r="3843" spans="12:20" ht="12.75" customHeight="1" x14ac:dyDescent="0.2">
      <c r="L3843" s="69"/>
      <c r="M3843" s="69"/>
      <c r="N3843"/>
      <c r="O3843"/>
      <c r="P3843"/>
      <c r="Q3843"/>
      <c r="R3843"/>
      <c r="S3843"/>
      <c r="T3843"/>
    </row>
    <row r="3844" spans="12:20" ht="12.75" customHeight="1" x14ac:dyDescent="0.2">
      <c r="L3844" s="69"/>
      <c r="M3844" s="69"/>
      <c r="N3844"/>
      <c r="O3844"/>
      <c r="P3844"/>
      <c r="Q3844"/>
      <c r="R3844"/>
      <c r="S3844"/>
      <c r="T3844"/>
    </row>
    <row r="3845" spans="12:20" ht="12.75" customHeight="1" x14ac:dyDescent="0.2">
      <c r="L3845" s="69"/>
      <c r="M3845" s="69"/>
      <c r="N3845"/>
      <c r="O3845"/>
      <c r="P3845"/>
      <c r="Q3845"/>
      <c r="R3845"/>
      <c r="S3845"/>
      <c r="T3845"/>
    </row>
    <row r="3846" spans="12:20" ht="12.75" customHeight="1" x14ac:dyDescent="0.2">
      <c r="L3846" s="69"/>
      <c r="M3846" s="69"/>
      <c r="N3846"/>
      <c r="O3846"/>
      <c r="P3846"/>
      <c r="Q3846"/>
      <c r="R3846"/>
      <c r="S3846"/>
      <c r="T3846"/>
    </row>
    <row r="3847" spans="12:20" ht="12.75" customHeight="1" x14ac:dyDescent="0.2">
      <c r="L3847" s="69"/>
      <c r="M3847" s="69"/>
      <c r="N3847"/>
      <c r="O3847"/>
      <c r="P3847"/>
      <c r="Q3847"/>
      <c r="R3847"/>
      <c r="S3847"/>
      <c r="T3847"/>
    </row>
    <row r="3848" spans="12:20" ht="12.75" customHeight="1" x14ac:dyDescent="0.2">
      <c r="L3848" s="69"/>
      <c r="M3848" s="69"/>
      <c r="N3848"/>
      <c r="O3848"/>
      <c r="P3848"/>
      <c r="Q3848"/>
      <c r="R3848"/>
      <c r="S3848"/>
      <c r="T3848"/>
    </row>
    <row r="3849" spans="12:20" ht="12.75" customHeight="1" x14ac:dyDescent="0.2">
      <c r="L3849" s="69"/>
      <c r="M3849" s="69"/>
      <c r="N3849"/>
      <c r="O3849"/>
      <c r="P3849"/>
      <c r="Q3849"/>
      <c r="R3849"/>
      <c r="S3849"/>
      <c r="T3849"/>
    </row>
    <row r="3850" spans="12:20" ht="12.75" customHeight="1" x14ac:dyDescent="0.2">
      <c r="L3850" s="69"/>
      <c r="M3850" s="69"/>
      <c r="N3850"/>
      <c r="O3850"/>
      <c r="P3850"/>
      <c r="Q3850"/>
      <c r="R3850"/>
      <c r="S3850"/>
      <c r="T3850"/>
    </row>
    <row r="3851" spans="12:20" ht="12.75" customHeight="1" x14ac:dyDescent="0.2">
      <c r="L3851" s="69"/>
      <c r="M3851" s="69"/>
      <c r="N3851"/>
      <c r="O3851"/>
      <c r="P3851"/>
      <c r="Q3851"/>
      <c r="R3851"/>
      <c r="S3851"/>
      <c r="T3851"/>
    </row>
    <row r="3852" spans="12:20" ht="12.75" customHeight="1" x14ac:dyDescent="0.2">
      <c r="L3852" s="69"/>
      <c r="M3852" s="69"/>
      <c r="N3852"/>
      <c r="O3852"/>
      <c r="P3852"/>
      <c r="Q3852"/>
      <c r="R3852"/>
      <c r="S3852"/>
      <c r="T3852"/>
    </row>
    <row r="3853" spans="12:20" ht="12.75" customHeight="1" x14ac:dyDescent="0.2">
      <c r="L3853" s="69"/>
      <c r="M3853" s="69"/>
      <c r="N3853"/>
      <c r="O3853"/>
      <c r="P3853"/>
      <c r="Q3853"/>
      <c r="R3853"/>
      <c r="S3853"/>
      <c r="T3853"/>
    </row>
    <row r="3854" spans="12:20" ht="12.75" customHeight="1" x14ac:dyDescent="0.2">
      <c r="L3854" s="69"/>
      <c r="M3854" s="69"/>
      <c r="N3854"/>
      <c r="O3854"/>
      <c r="P3854"/>
      <c r="Q3854"/>
      <c r="R3854"/>
      <c r="S3854"/>
      <c r="T3854"/>
    </row>
    <row r="3855" spans="12:20" ht="12.75" customHeight="1" x14ac:dyDescent="0.2">
      <c r="L3855" s="69"/>
      <c r="M3855" s="69"/>
      <c r="N3855"/>
      <c r="O3855"/>
      <c r="P3855"/>
      <c r="Q3855"/>
      <c r="R3855"/>
      <c r="S3855"/>
      <c r="T3855"/>
    </row>
    <row r="3856" spans="12:20" ht="12.75" customHeight="1" x14ac:dyDescent="0.2">
      <c r="L3856" s="69"/>
      <c r="M3856" s="69"/>
      <c r="N3856"/>
      <c r="O3856"/>
      <c r="P3856"/>
      <c r="Q3856"/>
      <c r="R3856"/>
      <c r="S3856"/>
      <c r="T3856"/>
    </row>
    <row r="3857" spans="12:20" ht="12.75" customHeight="1" x14ac:dyDescent="0.2">
      <c r="L3857" s="69"/>
      <c r="M3857" s="69"/>
      <c r="N3857"/>
      <c r="O3857"/>
      <c r="P3857"/>
      <c r="Q3857"/>
      <c r="R3857"/>
      <c r="S3857"/>
      <c r="T3857"/>
    </row>
    <row r="3858" spans="12:20" ht="12.75" customHeight="1" x14ac:dyDescent="0.2">
      <c r="L3858" s="69"/>
      <c r="M3858" s="69"/>
      <c r="N3858"/>
      <c r="O3858"/>
      <c r="P3858"/>
      <c r="Q3858"/>
      <c r="R3858"/>
      <c r="S3858"/>
      <c r="T3858"/>
    </row>
    <row r="3859" spans="12:20" ht="12.75" customHeight="1" x14ac:dyDescent="0.2">
      <c r="L3859" s="69"/>
      <c r="M3859" s="69"/>
      <c r="N3859"/>
      <c r="O3859"/>
      <c r="P3859"/>
      <c r="Q3859"/>
      <c r="R3859"/>
      <c r="S3859"/>
      <c r="T3859"/>
    </row>
    <row r="3860" spans="12:20" ht="12.75" customHeight="1" x14ac:dyDescent="0.2">
      <c r="L3860" s="69"/>
      <c r="M3860" s="69"/>
      <c r="N3860"/>
      <c r="O3860"/>
      <c r="P3860"/>
      <c r="Q3860"/>
      <c r="R3860"/>
      <c r="S3860"/>
      <c r="T3860"/>
    </row>
    <row r="3861" spans="12:20" ht="12.75" customHeight="1" x14ac:dyDescent="0.2">
      <c r="L3861" s="69"/>
      <c r="M3861" s="69"/>
      <c r="N3861"/>
      <c r="O3861"/>
      <c r="P3861"/>
      <c r="Q3861"/>
      <c r="R3861"/>
      <c r="S3861"/>
      <c r="T3861"/>
    </row>
    <row r="3862" spans="12:20" ht="12.75" customHeight="1" x14ac:dyDescent="0.2">
      <c r="L3862" s="69"/>
      <c r="M3862" s="69"/>
      <c r="N3862"/>
      <c r="O3862"/>
      <c r="P3862"/>
      <c r="Q3862"/>
      <c r="R3862"/>
      <c r="S3862"/>
      <c r="T3862"/>
    </row>
    <row r="3863" spans="12:20" ht="12.75" customHeight="1" x14ac:dyDescent="0.2">
      <c r="L3863" s="69"/>
      <c r="M3863" s="69"/>
      <c r="N3863"/>
      <c r="O3863"/>
      <c r="P3863"/>
      <c r="Q3863"/>
      <c r="R3863"/>
      <c r="S3863"/>
      <c r="T3863"/>
    </row>
    <row r="3864" spans="12:20" ht="12.75" customHeight="1" x14ac:dyDescent="0.2">
      <c r="L3864" s="69"/>
      <c r="M3864" s="69"/>
      <c r="N3864"/>
      <c r="O3864"/>
      <c r="P3864"/>
      <c r="Q3864"/>
      <c r="R3864"/>
      <c r="S3864"/>
      <c r="T3864"/>
    </row>
    <row r="3865" spans="12:20" ht="12.75" customHeight="1" x14ac:dyDescent="0.2">
      <c r="L3865" s="69"/>
      <c r="M3865" s="69"/>
      <c r="N3865"/>
      <c r="O3865"/>
      <c r="P3865"/>
      <c r="Q3865"/>
      <c r="R3865"/>
      <c r="S3865"/>
      <c r="T3865"/>
    </row>
    <row r="3866" spans="12:20" ht="12.75" customHeight="1" x14ac:dyDescent="0.2">
      <c r="L3866" s="69"/>
      <c r="M3866" s="69"/>
      <c r="N3866"/>
      <c r="O3866"/>
      <c r="P3866"/>
      <c r="Q3866"/>
      <c r="R3866"/>
      <c r="S3866"/>
      <c r="T3866"/>
    </row>
    <row r="3867" spans="12:20" ht="12.75" customHeight="1" x14ac:dyDescent="0.2">
      <c r="L3867" s="69"/>
      <c r="M3867" s="69"/>
      <c r="N3867"/>
      <c r="O3867"/>
      <c r="P3867"/>
      <c r="Q3867"/>
      <c r="R3867"/>
      <c r="S3867"/>
      <c r="T3867"/>
    </row>
    <row r="3868" spans="12:20" ht="12.75" customHeight="1" x14ac:dyDescent="0.2">
      <c r="L3868" s="69"/>
      <c r="M3868" s="69"/>
      <c r="N3868"/>
      <c r="O3868"/>
      <c r="P3868"/>
      <c r="Q3868"/>
      <c r="R3868"/>
      <c r="S3868"/>
      <c r="T3868"/>
    </row>
    <row r="3869" spans="12:20" ht="12.75" customHeight="1" x14ac:dyDescent="0.2">
      <c r="L3869" s="69"/>
      <c r="M3869" s="69"/>
      <c r="N3869"/>
      <c r="O3869"/>
      <c r="P3869"/>
      <c r="Q3869"/>
      <c r="R3869"/>
      <c r="S3869"/>
      <c r="T3869"/>
    </row>
    <row r="3870" spans="12:20" ht="12.75" customHeight="1" x14ac:dyDescent="0.2">
      <c r="L3870" s="69"/>
      <c r="M3870" s="69"/>
      <c r="N3870"/>
      <c r="O3870"/>
      <c r="P3870"/>
      <c r="Q3870"/>
      <c r="R3870"/>
      <c r="S3870"/>
      <c r="T3870"/>
    </row>
    <row r="3871" spans="12:20" ht="12.75" customHeight="1" x14ac:dyDescent="0.2">
      <c r="L3871" s="69"/>
      <c r="M3871" s="69"/>
      <c r="N3871"/>
      <c r="O3871"/>
      <c r="P3871"/>
      <c r="Q3871"/>
      <c r="R3871"/>
      <c r="S3871"/>
      <c r="T3871"/>
    </row>
    <row r="3872" spans="12:20" ht="12.75" customHeight="1" x14ac:dyDescent="0.2">
      <c r="L3872" s="69"/>
      <c r="M3872" s="69"/>
      <c r="N3872"/>
      <c r="O3872"/>
      <c r="P3872"/>
      <c r="Q3872"/>
      <c r="R3872"/>
      <c r="S3872"/>
      <c r="T3872"/>
    </row>
    <row r="3873" spans="12:20" ht="12.75" customHeight="1" x14ac:dyDescent="0.2">
      <c r="L3873" s="69"/>
      <c r="M3873" s="69"/>
      <c r="N3873"/>
      <c r="O3873"/>
      <c r="P3873"/>
      <c r="Q3873"/>
      <c r="R3873"/>
      <c r="S3873"/>
      <c r="T3873"/>
    </row>
    <row r="3874" spans="12:20" ht="12.75" customHeight="1" x14ac:dyDescent="0.2">
      <c r="L3874" s="69"/>
      <c r="M3874" s="69"/>
      <c r="N3874"/>
      <c r="O3874"/>
      <c r="P3874"/>
      <c r="Q3874"/>
      <c r="R3874"/>
      <c r="S3874"/>
      <c r="T3874"/>
    </row>
    <row r="3875" spans="12:20" ht="12.75" customHeight="1" x14ac:dyDescent="0.2">
      <c r="L3875" s="69"/>
      <c r="M3875" s="69"/>
      <c r="N3875"/>
      <c r="O3875"/>
      <c r="P3875"/>
      <c r="Q3875"/>
      <c r="R3875"/>
      <c r="S3875"/>
      <c r="T3875"/>
    </row>
    <row r="3876" spans="12:20" ht="12.75" customHeight="1" x14ac:dyDescent="0.2">
      <c r="L3876" s="69"/>
      <c r="M3876" s="69"/>
      <c r="N3876"/>
      <c r="O3876"/>
      <c r="P3876"/>
      <c r="Q3876"/>
      <c r="R3876"/>
      <c r="S3876"/>
      <c r="T3876"/>
    </row>
    <row r="3877" spans="12:20" ht="12.75" customHeight="1" x14ac:dyDescent="0.2">
      <c r="L3877" s="69"/>
      <c r="M3877" s="69"/>
      <c r="N3877"/>
      <c r="O3877"/>
      <c r="P3877"/>
      <c r="Q3877"/>
      <c r="R3877"/>
      <c r="S3877"/>
      <c r="T3877"/>
    </row>
    <row r="3878" spans="12:20" ht="12.75" customHeight="1" x14ac:dyDescent="0.2">
      <c r="L3878" s="69"/>
      <c r="M3878" s="69"/>
      <c r="N3878"/>
      <c r="O3878"/>
      <c r="P3878"/>
      <c r="Q3878"/>
      <c r="R3878"/>
      <c r="S3878"/>
      <c r="T3878"/>
    </row>
    <row r="3879" spans="12:20" ht="12.75" customHeight="1" x14ac:dyDescent="0.2">
      <c r="L3879" s="69"/>
      <c r="M3879" s="69"/>
      <c r="N3879"/>
      <c r="O3879"/>
      <c r="P3879"/>
      <c r="Q3879"/>
      <c r="R3879"/>
      <c r="S3879"/>
      <c r="T3879"/>
    </row>
    <row r="3880" spans="12:20" ht="12.75" customHeight="1" x14ac:dyDescent="0.2">
      <c r="L3880" s="69"/>
      <c r="M3880" s="69"/>
      <c r="N3880"/>
      <c r="O3880"/>
      <c r="P3880"/>
      <c r="Q3880"/>
      <c r="R3880"/>
      <c r="S3880"/>
      <c r="T3880"/>
    </row>
    <row r="3881" spans="12:20" ht="12.75" customHeight="1" x14ac:dyDescent="0.2">
      <c r="L3881" s="69"/>
      <c r="M3881" s="69"/>
      <c r="N3881"/>
      <c r="O3881"/>
      <c r="P3881"/>
      <c r="Q3881"/>
      <c r="R3881"/>
      <c r="S3881"/>
      <c r="T3881"/>
    </row>
    <row r="3882" spans="12:20" ht="12.75" customHeight="1" x14ac:dyDescent="0.2">
      <c r="L3882" s="69"/>
      <c r="M3882" s="69"/>
      <c r="N3882"/>
      <c r="O3882"/>
      <c r="P3882"/>
      <c r="Q3882"/>
      <c r="R3882"/>
      <c r="S3882"/>
      <c r="T3882"/>
    </row>
    <row r="3883" spans="12:20" ht="12.75" customHeight="1" x14ac:dyDescent="0.2">
      <c r="L3883" s="69"/>
      <c r="M3883" s="69"/>
      <c r="N3883"/>
      <c r="O3883"/>
      <c r="P3883"/>
      <c r="Q3883"/>
      <c r="R3883"/>
      <c r="S3883"/>
      <c r="T3883"/>
    </row>
    <row r="3884" spans="12:20" ht="12.75" customHeight="1" x14ac:dyDescent="0.2">
      <c r="L3884" s="69"/>
      <c r="M3884" s="69"/>
      <c r="N3884"/>
      <c r="O3884"/>
      <c r="P3884"/>
      <c r="Q3884"/>
      <c r="R3884"/>
      <c r="S3884"/>
      <c r="T3884"/>
    </row>
    <row r="3885" spans="12:20" ht="12.75" customHeight="1" x14ac:dyDescent="0.2">
      <c r="L3885" s="69"/>
      <c r="M3885" s="69"/>
      <c r="N3885"/>
      <c r="O3885"/>
      <c r="P3885"/>
      <c r="Q3885"/>
      <c r="R3885"/>
      <c r="S3885"/>
      <c r="T3885"/>
    </row>
    <row r="3886" spans="12:20" ht="12.75" customHeight="1" x14ac:dyDescent="0.2">
      <c r="L3886" s="69"/>
      <c r="M3886" s="69"/>
      <c r="N3886"/>
      <c r="O3886"/>
      <c r="P3886"/>
      <c r="Q3886"/>
      <c r="R3886"/>
      <c r="S3886"/>
      <c r="T3886"/>
    </row>
    <row r="3887" spans="12:20" ht="12.75" customHeight="1" x14ac:dyDescent="0.2">
      <c r="L3887" s="69"/>
      <c r="M3887" s="69"/>
      <c r="N3887"/>
      <c r="O3887"/>
      <c r="P3887"/>
      <c r="Q3887"/>
      <c r="R3887"/>
      <c r="S3887"/>
      <c r="T3887"/>
    </row>
    <row r="3888" spans="12:20" ht="12.75" customHeight="1" x14ac:dyDescent="0.2">
      <c r="L3888" s="69"/>
      <c r="M3888" s="69"/>
      <c r="N3888"/>
      <c r="O3888"/>
      <c r="P3888"/>
      <c r="Q3888"/>
      <c r="R3888"/>
      <c r="S3888"/>
      <c r="T3888"/>
    </row>
    <row r="3889" spans="12:20" ht="12.75" customHeight="1" x14ac:dyDescent="0.2">
      <c r="L3889" s="69"/>
      <c r="M3889" s="69"/>
      <c r="N3889"/>
      <c r="O3889"/>
      <c r="P3889"/>
      <c r="Q3889"/>
      <c r="R3889"/>
      <c r="S3889"/>
      <c r="T3889"/>
    </row>
    <row r="3890" spans="12:20" ht="12.75" customHeight="1" x14ac:dyDescent="0.2">
      <c r="L3890" s="69"/>
      <c r="M3890" s="69"/>
      <c r="N3890"/>
      <c r="O3890"/>
      <c r="P3890"/>
      <c r="Q3890"/>
      <c r="R3890"/>
      <c r="S3890"/>
      <c r="T3890"/>
    </row>
    <row r="3891" spans="12:20" ht="12.75" customHeight="1" x14ac:dyDescent="0.2">
      <c r="L3891" s="69"/>
      <c r="M3891" s="69"/>
      <c r="N3891"/>
      <c r="O3891"/>
      <c r="P3891"/>
      <c r="Q3891"/>
      <c r="R3891"/>
      <c r="S3891"/>
      <c r="T3891"/>
    </row>
    <row r="3892" spans="12:20" ht="12.75" customHeight="1" x14ac:dyDescent="0.2">
      <c r="L3892" s="69"/>
      <c r="M3892" s="69"/>
      <c r="N3892"/>
      <c r="O3892"/>
      <c r="P3892"/>
      <c r="Q3892"/>
      <c r="R3892"/>
      <c r="S3892"/>
      <c r="T3892"/>
    </row>
    <row r="3893" spans="12:20" ht="12.75" customHeight="1" x14ac:dyDescent="0.2">
      <c r="L3893" s="69"/>
      <c r="M3893" s="69"/>
      <c r="N3893"/>
      <c r="O3893"/>
      <c r="P3893"/>
      <c r="Q3893"/>
      <c r="R3893"/>
      <c r="S3893"/>
      <c r="T3893"/>
    </row>
    <row r="3894" spans="12:20" ht="12.75" customHeight="1" x14ac:dyDescent="0.2">
      <c r="L3894" s="69"/>
      <c r="M3894" s="69"/>
      <c r="N3894"/>
      <c r="O3894"/>
      <c r="P3894"/>
      <c r="Q3894"/>
      <c r="R3894"/>
      <c r="S3894"/>
      <c r="T3894"/>
    </row>
    <row r="3895" spans="12:20" ht="12.75" customHeight="1" x14ac:dyDescent="0.2">
      <c r="L3895" s="69"/>
      <c r="M3895" s="69"/>
      <c r="N3895"/>
      <c r="O3895"/>
      <c r="P3895"/>
      <c r="Q3895"/>
      <c r="R3895"/>
      <c r="S3895"/>
      <c r="T3895"/>
    </row>
    <row r="3896" spans="12:20" ht="12.75" customHeight="1" x14ac:dyDescent="0.2">
      <c r="L3896" s="69"/>
      <c r="M3896" s="69"/>
      <c r="N3896"/>
      <c r="O3896"/>
      <c r="P3896"/>
      <c r="Q3896"/>
      <c r="R3896"/>
      <c r="S3896"/>
      <c r="T3896"/>
    </row>
    <row r="3897" spans="12:20" ht="12.75" customHeight="1" x14ac:dyDescent="0.2">
      <c r="L3897" s="69"/>
      <c r="M3897" s="69"/>
      <c r="N3897"/>
      <c r="O3897"/>
      <c r="P3897"/>
      <c r="Q3897"/>
      <c r="R3897"/>
      <c r="S3897"/>
      <c r="T3897"/>
    </row>
    <row r="3898" spans="12:20" ht="12.75" customHeight="1" x14ac:dyDescent="0.2">
      <c r="L3898" s="69"/>
      <c r="M3898" s="69"/>
      <c r="N3898"/>
      <c r="O3898"/>
      <c r="P3898"/>
      <c r="Q3898"/>
      <c r="R3898"/>
      <c r="S3898"/>
      <c r="T3898"/>
    </row>
    <row r="3899" spans="12:20" ht="12.75" customHeight="1" x14ac:dyDescent="0.2">
      <c r="L3899" s="69"/>
      <c r="M3899" s="69"/>
      <c r="N3899"/>
      <c r="O3899"/>
      <c r="P3899"/>
      <c r="Q3899"/>
      <c r="R3899"/>
      <c r="S3899"/>
      <c r="T3899"/>
    </row>
    <row r="3900" spans="12:20" ht="12.75" customHeight="1" x14ac:dyDescent="0.2">
      <c r="L3900" s="69"/>
      <c r="M3900" s="69"/>
      <c r="N3900"/>
      <c r="O3900"/>
      <c r="P3900"/>
      <c r="Q3900"/>
      <c r="R3900"/>
      <c r="S3900"/>
      <c r="T3900"/>
    </row>
    <row r="3901" spans="12:20" ht="12.75" customHeight="1" x14ac:dyDescent="0.2">
      <c r="L3901" s="69"/>
      <c r="M3901" s="69"/>
      <c r="N3901"/>
      <c r="O3901"/>
      <c r="P3901"/>
      <c r="Q3901"/>
      <c r="R3901"/>
      <c r="S3901"/>
      <c r="T3901"/>
    </row>
    <row r="3902" spans="12:20" ht="12.75" customHeight="1" x14ac:dyDescent="0.2">
      <c r="L3902" s="69"/>
      <c r="M3902" s="69"/>
      <c r="N3902"/>
      <c r="O3902"/>
      <c r="P3902"/>
      <c r="Q3902"/>
      <c r="R3902"/>
      <c r="S3902"/>
      <c r="T3902"/>
    </row>
    <row r="3903" spans="12:20" ht="12.75" customHeight="1" x14ac:dyDescent="0.2">
      <c r="L3903" s="69"/>
      <c r="M3903" s="69"/>
      <c r="N3903"/>
      <c r="O3903"/>
      <c r="P3903"/>
      <c r="Q3903"/>
      <c r="R3903"/>
      <c r="S3903"/>
      <c r="T3903"/>
    </row>
    <row r="3904" spans="12:20" ht="12.75" customHeight="1" x14ac:dyDescent="0.2">
      <c r="L3904" s="69"/>
      <c r="M3904" s="69"/>
      <c r="N3904"/>
      <c r="O3904"/>
      <c r="P3904"/>
      <c r="Q3904"/>
      <c r="R3904"/>
      <c r="S3904"/>
      <c r="T3904"/>
    </row>
    <row r="3905" spans="12:20" ht="12.75" customHeight="1" x14ac:dyDescent="0.2">
      <c r="L3905" s="69"/>
      <c r="M3905" s="69"/>
      <c r="N3905"/>
      <c r="O3905"/>
      <c r="P3905"/>
      <c r="Q3905"/>
      <c r="R3905"/>
      <c r="S3905"/>
      <c r="T3905"/>
    </row>
    <row r="3906" spans="12:20" ht="12.75" customHeight="1" x14ac:dyDescent="0.2">
      <c r="L3906" s="69"/>
      <c r="M3906" s="69"/>
      <c r="N3906"/>
      <c r="O3906"/>
      <c r="P3906"/>
      <c r="Q3906"/>
      <c r="R3906"/>
      <c r="S3906"/>
      <c r="T3906"/>
    </row>
    <row r="3907" spans="12:20" ht="12.75" customHeight="1" x14ac:dyDescent="0.2">
      <c r="L3907" s="69"/>
      <c r="M3907" s="69"/>
      <c r="N3907"/>
      <c r="O3907"/>
      <c r="P3907"/>
      <c r="Q3907"/>
      <c r="R3907"/>
      <c r="S3907"/>
      <c r="T3907"/>
    </row>
    <row r="3908" spans="12:20" ht="12.75" customHeight="1" x14ac:dyDescent="0.2">
      <c r="L3908" s="69"/>
      <c r="M3908" s="69"/>
      <c r="N3908"/>
      <c r="O3908"/>
      <c r="P3908"/>
      <c r="Q3908"/>
      <c r="R3908"/>
      <c r="S3908"/>
      <c r="T3908"/>
    </row>
    <row r="3909" spans="12:20" ht="12.75" customHeight="1" x14ac:dyDescent="0.2">
      <c r="L3909" s="69"/>
      <c r="M3909" s="69"/>
      <c r="N3909"/>
      <c r="O3909"/>
      <c r="P3909"/>
      <c r="Q3909"/>
      <c r="R3909"/>
      <c r="S3909"/>
      <c r="T3909"/>
    </row>
    <row r="3910" spans="12:20" ht="12.75" customHeight="1" x14ac:dyDescent="0.2">
      <c r="L3910" s="69"/>
      <c r="M3910" s="69"/>
      <c r="N3910"/>
      <c r="O3910"/>
      <c r="P3910"/>
      <c r="Q3910"/>
      <c r="R3910"/>
      <c r="S3910"/>
      <c r="T3910"/>
    </row>
    <row r="3911" spans="12:20" ht="12.75" customHeight="1" x14ac:dyDescent="0.2">
      <c r="L3911" s="69"/>
      <c r="M3911" s="69"/>
      <c r="N3911"/>
      <c r="O3911"/>
      <c r="P3911"/>
      <c r="Q3911"/>
      <c r="R3911"/>
      <c r="S3911"/>
      <c r="T3911"/>
    </row>
    <row r="3912" spans="12:20" ht="12.75" customHeight="1" x14ac:dyDescent="0.2">
      <c r="L3912" s="69"/>
      <c r="M3912" s="69"/>
      <c r="N3912"/>
      <c r="O3912"/>
      <c r="P3912"/>
      <c r="Q3912"/>
      <c r="R3912"/>
      <c r="S3912"/>
      <c r="T3912"/>
    </row>
    <row r="3913" spans="12:20" ht="12.75" customHeight="1" x14ac:dyDescent="0.2">
      <c r="L3913" s="69"/>
      <c r="M3913" s="69"/>
      <c r="N3913"/>
      <c r="O3913"/>
      <c r="P3913"/>
      <c r="Q3913"/>
      <c r="R3913"/>
      <c r="S3913"/>
      <c r="T3913"/>
    </row>
    <row r="3914" spans="12:20" ht="12.75" customHeight="1" x14ac:dyDescent="0.2">
      <c r="L3914" s="69"/>
      <c r="M3914" s="69"/>
      <c r="N3914"/>
      <c r="O3914"/>
      <c r="P3914"/>
      <c r="Q3914"/>
      <c r="R3914"/>
      <c r="S3914"/>
      <c r="T3914"/>
    </row>
    <row r="3915" spans="12:20" ht="12.75" customHeight="1" x14ac:dyDescent="0.2">
      <c r="L3915" s="69"/>
      <c r="M3915" s="69"/>
      <c r="N3915"/>
      <c r="O3915"/>
      <c r="P3915"/>
      <c r="Q3915"/>
      <c r="R3915"/>
      <c r="S3915"/>
      <c r="T3915"/>
    </row>
    <row r="3916" spans="12:20" ht="12.75" customHeight="1" x14ac:dyDescent="0.2">
      <c r="L3916" s="69"/>
      <c r="M3916" s="69"/>
      <c r="N3916"/>
      <c r="O3916"/>
      <c r="P3916"/>
      <c r="Q3916"/>
      <c r="R3916"/>
      <c r="S3916"/>
      <c r="T3916"/>
    </row>
    <row r="3917" spans="12:20" ht="12.75" customHeight="1" x14ac:dyDescent="0.2">
      <c r="L3917" s="69"/>
      <c r="M3917" s="69"/>
      <c r="N3917"/>
      <c r="O3917"/>
      <c r="P3917"/>
      <c r="Q3917"/>
      <c r="R3917"/>
      <c r="S3917"/>
      <c r="T3917"/>
    </row>
    <row r="3918" spans="12:20" ht="12.75" customHeight="1" x14ac:dyDescent="0.2">
      <c r="L3918" s="69"/>
      <c r="M3918" s="69"/>
      <c r="N3918"/>
      <c r="O3918"/>
      <c r="P3918"/>
      <c r="Q3918"/>
      <c r="R3918"/>
      <c r="S3918"/>
      <c r="T3918"/>
    </row>
    <row r="3919" spans="12:20" ht="12.75" customHeight="1" x14ac:dyDescent="0.2">
      <c r="L3919" s="69"/>
      <c r="M3919" s="69"/>
      <c r="N3919"/>
      <c r="O3919"/>
      <c r="P3919"/>
      <c r="Q3919"/>
      <c r="R3919"/>
      <c r="S3919"/>
      <c r="T3919"/>
    </row>
    <row r="3920" spans="12:20" ht="12.75" customHeight="1" x14ac:dyDescent="0.2">
      <c r="L3920" s="69"/>
      <c r="M3920" s="69"/>
      <c r="N3920"/>
      <c r="O3920"/>
      <c r="P3920"/>
      <c r="Q3920"/>
      <c r="R3920"/>
      <c r="S3920"/>
      <c r="T3920"/>
    </row>
    <row r="3921" spans="12:20" ht="12.75" customHeight="1" x14ac:dyDescent="0.2">
      <c r="L3921" s="69"/>
      <c r="M3921" s="69"/>
      <c r="N3921"/>
      <c r="O3921"/>
      <c r="P3921"/>
      <c r="Q3921"/>
      <c r="R3921"/>
      <c r="S3921"/>
      <c r="T3921"/>
    </row>
    <row r="3922" spans="12:20" ht="12.75" customHeight="1" x14ac:dyDescent="0.2">
      <c r="L3922" s="69"/>
      <c r="M3922" s="69"/>
      <c r="N3922"/>
      <c r="O3922"/>
      <c r="P3922"/>
      <c r="Q3922"/>
      <c r="R3922"/>
      <c r="S3922"/>
      <c r="T3922"/>
    </row>
    <row r="3923" spans="12:20" ht="12.75" customHeight="1" x14ac:dyDescent="0.2">
      <c r="L3923" s="69"/>
      <c r="M3923" s="69"/>
      <c r="N3923"/>
      <c r="O3923"/>
      <c r="P3923"/>
      <c r="Q3923"/>
      <c r="R3923"/>
      <c r="S3923"/>
      <c r="T3923"/>
    </row>
    <row r="3924" spans="12:20" ht="12.75" customHeight="1" x14ac:dyDescent="0.2">
      <c r="L3924" s="69"/>
      <c r="M3924" s="69"/>
      <c r="N3924"/>
      <c r="O3924"/>
      <c r="P3924"/>
      <c r="Q3924"/>
      <c r="R3924"/>
      <c r="S3924"/>
      <c r="T3924"/>
    </row>
    <row r="3925" spans="12:20" ht="12.75" customHeight="1" x14ac:dyDescent="0.2">
      <c r="L3925" s="69"/>
      <c r="M3925" s="69"/>
      <c r="N3925"/>
      <c r="O3925"/>
      <c r="P3925"/>
      <c r="Q3925"/>
      <c r="R3925"/>
      <c r="S3925"/>
      <c r="T3925"/>
    </row>
    <row r="3926" spans="12:20" ht="12.75" customHeight="1" x14ac:dyDescent="0.2">
      <c r="L3926" s="69"/>
      <c r="M3926" s="69"/>
      <c r="N3926"/>
      <c r="O3926"/>
      <c r="P3926"/>
      <c r="Q3926"/>
      <c r="R3926"/>
      <c r="S3926"/>
      <c r="T3926"/>
    </row>
    <row r="3927" spans="12:20" ht="12.75" customHeight="1" x14ac:dyDescent="0.2">
      <c r="L3927" s="69"/>
      <c r="M3927" s="69"/>
      <c r="N3927"/>
      <c r="O3927"/>
      <c r="P3927"/>
      <c r="Q3927"/>
      <c r="R3927"/>
      <c r="S3927"/>
      <c r="T3927"/>
    </row>
    <row r="3928" spans="12:20" ht="12.75" customHeight="1" x14ac:dyDescent="0.2">
      <c r="L3928" s="69"/>
      <c r="M3928" s="69"/>
      <c r="N3928"/>
      <c r="O3928"/>
      <c r="P3928"/>
      <c r="Q3928"/>
      <c r="R3928"/>
      <c r="S3928"/>
      <c r="T3928"/>
    </row>
    <row r="3929" spans="12:20" ht="12.75" customHeight="1" x14ac:dyDescent="0.2">
      <c r="L3929" s="69"/>
      <c r="M3929" s="69"/>
      <c r="N3929"/>
      <c r="O3929"/>
      <c r="P3929"/>
      <c r="Q3929"/>
      <c r="R3929"/>
      <c r="S3929"/>
      <c r="T3929"/>
    </row>
    <row r="3930" spans="12:20" ht="12.75" customHeight="1" x14ac:dyDescent="0.2">
      <c r="L3930" s="69"/>
      <c r="M3930" s="69"/>
      <c r="N3930"/>
      <c r="O3930"/>
      <c r="P3930"/>
      <c r="Q3930"/>
      <c r="R3930"/>
      <c r="S3930"/>
      <c r="T3930"/>
    </row>
    <row r="3931" spans="12:20" ht="12.75" customHeight="1" x14ac:dyDescent="0.2">
      <c r="L3931" s="69"/>
      <c r="M3931" s="69"/>
      <c r="N3931"/>
      <c r="O3931"/>
      <c r="P3931"/>
      <c r="Q3931"/>
      <c r="R3931"/>
      <c r="S3931"/>
      <c r="T3931"/>
    </row>
    <row r="3932" spans="12:20" ht="12.75" customHeight="1" x14ac:dyDescent="0.2">
      <c r="L3932" s="69"/>
      <c r="M3932" s="69"/>
      <c r="N3932"/>
      <c r="O3932"/>
      <c r="P3932"/>
      <c r="Q3932"/>
      <c r="R3932"/>
      <c r="S3932"/>
      <c r="T3932"/>
    </row>
    <row r="3933" spans="12:20" ht="12.75" customHeight="1" x14ac:dyDescent="0.2">
      <c r="L3933" s="69"/>
      <c r="M3933" s="69"/>
      <c r="N3933"/>
      <c r="O3933"/>
      <c r="P3933"/>
      <c r="Q3933"/>
      <c r="R3933"/>
      <c r="S3933"/>
      <c r="T3933"/>
    </row>
    <row r="3934" spans="12:20" ht="12.75" customHeight="1" x14ac:dyDescent="0.2">
      <c r="L3934" s="69"/>
      <c r="M3934" s="69"/>
      <c r="N3934"/>
      <c r="O3934"/>
      <c r="P3934"/>
      <c r="Q3934"/>
      <c r="R3934"/>
      <c r="S3934"/>
      <c r="T3934"/>
    </row>
    <row r="3935" spans="12:20" ht="12.75" customHeight="1" x14ac:dyDescent="0.2">
      <c r="L3935" s="69"/>
      <c r="M3935" s="69"/>
      <c r="N3935"/>
      <c r="O3935"/>
      <c r="P3935"/>
      <c r="Q3935"/>
      <c r="R3935"/>
      <c r="S3935"/>
      <c r="T3935"/>
    </row>
    <row r="3936" spans="12:20" ht="12.75" customHeight="1" x14ac:dyDescent="0.2">
      <c r="L3936" s="69"/>
      <c r="M3936" s="69"/>
      <c r="N3936"/>
      <c r="O3936"/>
      <c r="P3936"/>
      <c r="Q3936"/>
      <c r="R3936"/>
      <c r="S3936"/>
      <c r="T3936"/>
    </row>
    <row r="3937" spans="12:20" ht="12.75" customHeight="1" x14ac:dyDescent="0.2">
      <c r="L3937" s="69"/>
      <c r="M3937" s="69"/>
      <c r="N3937"/>
      <c r="O3937"/>
      <c r="P3937"/>
      <c r="Q3937"/>
      <c r="R3937"/>
      <c r="S3937"/>
      <c r="T3937"/>
    </row>
    <row r="3938" spans="12:20" ht="12.75" customHeight="1" x14ac:dyDescent="0.2">
      <c r="L3938" s="69"/>
      <c r="M3938" s="69"/>
      <c r="N3938"/>
      <c r="O3938"/>
      <c r="P3938"/>
      <c r="Q3938"/>
      <c r="R3938"/>
      <c r="S3938"/>
      <c r="T3938"/>
    </row>
    <row r="3939" spans="12:20" ht="12.75" customHeight="1" x14ac:dyDescent="0.2">
      <c r="L3939" s="69"/>
      <c r="M3939" s="69"/>
      <c r="N3939"/>
      <c r="O3939"/>
      <c r="P3939"/>
      <c r="Q3939"/>
      <c r="R3939"/>
      <c r="S3939"/>
      <c r="T3939"/>
    </row>
    <row r="3940" spans="12:20" ht="12.75" customHeight="1" x14ac:dyDescent="0.2">
      <c r="L3940" s="69"/>
      <c r="M3940" s="69"/>
      <c r="N3940"/>
      <c r="O3940"/>
      <c r="P3940"/>
      <c r="Q3940"/>
      <c r="R3940"/>
      <c r="S3940"/>
      <c r="T3940"/>
    </row>
    <row r="3941" spans="12:20" ht="12.75" customHeight="1" x14ac:dyDescent="0.2">
      <c r="L3941" s="69"/>
      <c r="M3941" s="69"/>
      <c r="N3941"/>
      <c r="O3941"/>
      <c r="P3941"/>
      <c r="Q3941"/>
      <c r="R3941"/>
      <c r="S3941"/>
      <c r="T3941"/>
    </row>
    <row r="3942" spans="12:20" ht="12.75" customHeight="1" x14ac:dyDescent="0.2">
      <c r="L3942" s="69"/>
      <c r="M3942" s="69"/>
      <c r="N3942"/>
      <c r="O3942"/>
      <c r="P3942"/>
      <c r="Q3942"/>
      <c r="R3942"/>
      <c r="S3942"/>
      <c r="T3942"/>
    </row>
    <row r="3943" spans="12:20" ht="12.75" customHeight="1" x14ac:dyDescent="0.2">
      <c r="L3943" s="69"/>
      <c r="M3943" s="69"/>
      <c r="N3943"/>
      <c r="O3943"/>
      <c r="P3943"/>
      <c r="Q3943"/>
      <c r="R3943"/>
      <c r="S3943"/>
      <c r="T3943"/>
    </row>
    <row r="3944" spans="12:20" ht="12.75" customHeight="1" x14ac:dyDescent="0.2">
      <c r="L3944" s="69"/>
      <c r="M3944" s="69"/>
      <c r="N3944"/>
      <c r="O3944"/>
      <c r="P3944"/>
      <c r="Q3944"/>
      <c r="R3944"/>
      <c r="S3944"/>
      <c r="T3944"/>
    </row>
    <row r="3945" spans="12:20" ht="12.75" customHeight="1" x14ac:dyDescent="0.2">
      <c r="L3945" s="69"/>
      <c r="M3945" s="69"/>
      <c r="N3945"/>
      <c r="O3945"/>
      <c r="P3945"/>
      <c r="Q3945"/>
      <c r="R3945"/>
      <c r="S3945"/>
      <c r="T3945"/>
    </row>
    <row r="3946" spans="12:20" ht="12.75" customHeight="1" x14ac:dyDescent="0.2">
      <c r="L3946" s="69"/>
      <c r="M3946" s="69"/>
      <c r="N3946"/>
      <c r="O3946"/>
      <c r="P3946"/>
      <c r="Q3946"/>
      <c r="R3946"/>
      <c r="S3946"/>
      <c r="T3946"/>
    </row>
    <row r="3947" spans="12:20" ht="12.75" customHeight="1" x14ac:dyDescent="0.2">
      <c r="L3947" s="69"/>
      <c r="M3947" s="69"/>
      <c r="N3947"/>
      <c r="O3947"/>
      <c r="P3947"/>
      <c r="Q3947"/>
      <c r="R3947"/>
      <c r="S3947"/>
      <c r="T3947"/>
    </row>
    <row r="3948" spans="12:20" ht="12.75" customHeight="1" x14ac:dyDescent="0.2">
      <c r="L3948" s="69"/>
      <c r="M3948" s="69"/>
      <c r="N3948"/>
      <c r="O3948"/>
      <c r="P3948"/>
      <c r="Q3948"/>
      <c r="R3948"/>
      <c r="S3948"/>
      <c r="T3948"/>
    </row>
    <row r="3949" spans="12:20" ht="12.75" customHeight="1" x14ac:dyDescent="0.2">
      <c r="L3949" s="69"/>
      <c r="M3949" s="69"/>
      <c r="N3949"/>
      <c r="O3949"/>
      <c r="P3949"/>
      <c r="Q3949"/>
      <c r="R3949"/>
      <c r="S3949"/>
      <c r="T3949"/>
    </row>
    <row r="3950" spans="12:20" ht="12.75" customHeight="1" x14ac:dyDescent="0.2">
      <c r="L3950" s="69"/>
      <c r="M3950" s="69"/>
      <c r="N3950"/>
      <c r="O3950"/>
      <c r="P3950"/>
      <c r="Q3950"/>
      <c r="R3950"/>
      <c r="S3950"/>
      <c r="T3950"/>
    </row>
    <row r="3951" spans="12:20" ht="12.75" customHeight="1" x14ac:dyDescent="0.2">
      <c r="L3951" s="69"/>
      <c r="M3951" s="69"/>
      <c r="N3951"/>
      <c r="O3951"/>
      <c r="P3951"/>
      <c r="Q3951"/>
      <c r="R3951"/>
      <c r="S3951"/>
      <c r="T3951"/>
    </row>
    <row r="3952" spans="12:20" ht="12.75" customHeight="1" x14ac:dyDescent="0.2">
      <c r="L3952" s="69"/>
      <c r="M3952" s="69"/>
      <c r="N3952"/>
      <c r="O3952"/>
      <c r="P3952"/>
      <c r="Q3952"/>
      <c r="R3952"/>
      <c r="S3952"/>
      <c r="T3952"/>
    </row>
    <row r="3953" spans="12:20" ht="12.75" customHeight="1" x14ac:dyDescent="0.2">
      <c r="L3953" s="69"/>
      <c r="M3953" s="69"/>
      <c r="N3953"/>
      <c r="O3953"/>
      <c r="P3953"/>
      <c r="Q3953"/>
      <c r="R3953"/>
      <c r="S3953"/>
      <c r="T3953"/>
    </row>
    <row r="3954" spans="12:20" ht="12.75" customHeight="1" x14ac:dyDescent="0.2">
      <c r="L3954" s="69"/>
      <c r="M3954" s="69"/>
      <c r="N3954"/>
      <c r="O3954"/>
      <c r="P3954"/>
      <c r="Q3954"/>
      <c r="R3954"/>
      <c r="S3954"/>
      <c r="T3954"/>
    </row>
    <row r="3955" spans="12:20" ht="12.75" customHeight="1" x14ac:dyDescent="0.2">
      <c r="L3955" s="69"/>
      <c r="M3955" s="69"/>
      <c r="N3955"/>
      <c r="O3955"/>
      <c r="P3955"/>
      <c r="Q3955"/>
      <c r="R3955"/>
      <c r="S3955"/>
      <c r="T3955"/>
    </row>
    <row r="3956" spans="12:20" ht="12.75" customHeight="1" x14ac:dyDescent="0.2">
      <c r="L3956" s="69"/>
      <c r="M3956" s="69"/>
      <c r="N3956"/>
      <c r="O3956"/>
      <c r="P3956"/>
      <c r="Q3956"/>
      <c r="R3956"/>
      <c r="S3956"/>
      <c r="T3956"/>
    </row>
    <row r="3957" spans="12:20" ht="12.75" customHeight="1" x14ac:dyDescent="0.2">
      <c r="L3957" s="69"/>
      <c r="M3957" s="69"/>
      <c r="N3957"/>
      <c r="O3957"/>
      <c r="P3957"/>
      <c r="Q3957"/>
      <c r="R3957"/>
      <c r="S3957"/>
      <c r="T3957"/>
    </row>
    <row r="3958" spans="12:20" ht="12.75" customHeight="1" x14ac:dyDescent="0.2">
      <c r="L3958" s="69"/>
      <c r="M3958" s="69"/>
      <c r="N3958"/>
      <c r="O3958"/>
      <c r="P3958"/>
      <c r="Q3958"/>
      <c r="R3958"/>
      <c r="S3958"/>
      <c r="T3958"/>
    </row>
    <row r="3959" spans="12:20" ht="12.75" customHeight="1" x14ac:dyDescent="0.2">
      <c r="L3959" s="69"/>
      <c r="M3959" s="69"/>
      <c r="N3959"/>
      <c r="O3959"/>
      <c r="P3959"/>
      <c r="Q3959"/>
      <c r="R3959"/>
      <c r="S3959"/>
      <c r="T3959"/>
    </row>
    <row r="3960" spans="12:20" ht="12.75" customHeight="1" x14ac:dyDescent="0.2">
      <c r="L3960" s="69"/>
      <c r="M3960" s="69"/>
      <c r="N3960"/>
      <c r="O3960"/>
      <c r="P3960"/>
      <c r="Q3960"/>
      <c r="R3960"/>
      <c r="S3960"/>
      <c r="T3960"/>
    </row>
    <row r="3961" spans="12:20" ht="12.75" customHeight="1" x14ac:dyDescent="0.2">
      <c r="L3961" s="69"/>
      <c r="M3961" s="69"/>
      <c r="N3961"/>
      <c r="O3961"/>
      <c r="P3961"/>
      <c r="Q3961"/>
      <c r="R3961"/>
      <c r="S3961"/>
      <c r="T3961"/>
    </row>
    <row r="3962" spans="12:20" ht="12.75" customHeight="1" x14ac:dyDescent="0.2">
      <c r="L3962" s="69"/>
      <c r="M3962" s="69"/>
      <c r="N3962"/>
      <c r="O3962"/>
      <c r="P3962"/>
      <c r="Q3962"/>
      <c r="R3962"/>
      <c r="S3962"/>
      <c r="T3962"/>
    </row>
    <row r="3963" spans="12:20" ht="12.75" customHeight="1" x14ac:dyDescent="0.2">
      <c r="L3963" s="69"/>
      <c r="M3963" s="69"/>
      <c r="N3963"/>
      <c r="O3963"/>
      <c r="P3963"/>
      <c r="Q3963"/>
      <c r="R3963"/>
      <c r="S3963"/>
      <c r="T3963"/>
    </row>
    <row r="3964" spans="12:20" ht="12.75" customHeight="1" x14ac:dyDescent="0.2">
      <c r="L3964" s="69"/>
      <c r="M3964" s="69"/>
      <c r="N3964"/>
      <c r="O3964"/>
      <c r="P3964"/>
      <c r="Q3964"/>
      <c r="R3964"/>
      <c r="S3964"/>
      <c r="T3964"/>
    </row>
    <row r="3965" spans="12:20" ht="12.75" customHeight="1" x14ac:dyDescent="0.2">
      <c r="L3965" s="69"/>
      <c r="M3965" s="69"/>
      <c r="N3965"/>
      <c r="O3965"/>
      <c r="P3965"/>
      <c r="Q3965"/>
      <c r="R3965"/>
      <c r="S3965"/>
      <c r="T3965"/>
    </row>
    <row r="3966" spans="12:20" ht="12.75" customHeight="1" x14ac:dyDescent="0.2">
      <c r="L3966" s="69"/>
      <c r="M3966" s="69"/>
      <c r="N3966"/>
      <c r="O3966"/>
      <c r="P3966"/>
      <c r="Q3966"/>
      <c r="R3966"/>
      <c r="S3966"/>
      <c r="T3966"/>
    </row>
    <row r="3967" spans="12:20" ht="12.75" customHeight="1" x14ac:dyDescent="0.2">
      <c r="L3967" s="69"/>
      <c r="M3967" s="69"/>
      <c r="N3967"/>
      <c r="O3967"/>
      <c r="P3967"/>
      <c r="Q3967"/>
      <c r="R3967"/>
      <c r="S3967"/>
      <c r="T3967"/>
    </row>
    <row r="3968" spans="12:20" ht="12.75" customHeight="1" x14ac:dyDescent="0.2">
      <c r="L3968" s="69"/>
      <c r="M3968" s="69"/>
      <c r="N3968"/>
      <c r="O3968"/>
      <c r="P3968"/>
      <c r="Q3968"/>
      <c r="R3968"/>
      <c r="S3968"/>
      <c r="T3968"/>
    </row>
    <row r="3969" spans="12:20" ht="12.75" customHeight="1" x14ac:dyDescent="0.2">
      <c r="L3969" s="69"/>
      <c r="M3969" s="69"/>
      <c r="N3969"/>
      <c r="O3969"/>
      <c r="P3969"/>
      <c r="Q3969"/>
      <c r="R3969"/>
      <c r="S3969"/>
      <c r="T3969"/>
    </row>
    <row r="3970" spans="12:20" ht="12.75" customHeight="1" x14ac:dyDescent="0.2">
      <c r="L3970" s="69"/>
      <c r="M3970" s="69"/>
      <c r="N3970"/>
      <c r="O3970"/>
      <c r="P3970"/>
      <c r="Q3970"/>
      <c r="R3970"/>
      <c r="S3970"/>
      <c r="T3970"/>
    </row>
    <row r="3971" spans="12:20" ht="12.75" customHeight="1" x14ac:dyDescent="0.2">
      <c r="L3971" s="69"/>
      <c r="M3971" s="69"/>
      <c r="N3971"/>
      <c r="O3971"/>
      <c r="P3971"/>
      <c r="Q3971"/>
      <c r="R3971"/>
      <c r="S3971"/>
      <c r="T3971"/>
    </row>
    <row r="3972" spans="12:20" ht="12.75" customHeight="1" x14ac:dyDescent="0.2">
      <c r="L3972" s="69"/>
      <c r="M3972" s="69"/>
      <c r="N3972"/>
      <c r="O3972"/>
      <c r="P3972"/>
      <c r="Q3972"/>
      <c r="R3972"/>
      <c r="S3972"/>
      <c r="T3972"/>
    </row>
    <row r="3973" spans="12:20" ht="12.75" customHeight="1" x14ac:dyDescent="0.2">
      <c r="L3973" s="69"/>
      <c r="M3973" s="69"/>
      <c r="N3973"/>
      <c r="O3973"/>
      <c r="P3973"/>
      <c r="Q3973"/>
      <c r="R3973"/>
      <c r="S3973"/>
      <c r="T3973"/>
    </row>
    <row r="3974" spans="12:20" ht="12.75" customHeight="1" x14ac:dyDescent="0.2">
      <c r="L3974" s="69"/>
      <c r="M3974" s="69"/>
      <c r="N3974"/>
      <c r="O3974"/>
      <c r="P3974"/>
      <c r="Q3974"/>
      <c r="R3974"/>
      <c r="S3974"/>
      <c r="T3974"/>
    </row>
    <row r="3975" spans="12:20" ht="12.75" customHeight="1" x14ac:dyDescent="0.2">
      <c r="L3975" s="69"/>
      <c r="M3975" s="69"/>
      <c r="N3975"/>
      <c r="O3975"/>
      <c r="P3975"/>
      <c r="Q3975"/>
      <c r="R3975"/>
      <c r="S3975"/>
      <c r="T3975"/>
    </row>
    <row r="3976" spans="12:20" ht="12.75" customHeight="1" x14ac:dyDescent="0.2">
      <c r="L3976" s="69"/>
      <c r="M3976" s="69"/>
      <c r="N3976"/>
      <c r="O3976"/>
      <c r="P3976"/>
      <c r="Q3976"/>
      <c r="R3976"/>
      <c r="S3976"/>
      <c r="T3976"/>
    </row>
    <row r="3977" spans="12:20" ht="12.75" customHeight="1" x14ac:dyDescent="0.2">
      <c r="L3977" s="69"/>
      <c r="M3977" s="69"/>
      <c r="N3977"/>
      <c r="O3977"/>
      <c r="P3977"/>
      <c r="Q3977"/>
      <c r="R3977"/>
      <c r="S3977"/>
      <c r="T3977"/>
    </row>
    <row r="3978" spans="12:20" ht="12.75" customHeight="1" x14ac:dyDescent="0.2">
      <c r="L3978" s="69"/>
      <c r="M3978" s="69"/>
      <c r="N3978"/>
      <c r="O3978"/>
      <c r="P3978"/>
      <c r="Q3978"/>
      <c r="R3978"/>
      <c r="S3978"/>
      <c r="T3978"/>
    </row>
    <row r="3979" spans="12:20" ht="12.75" customHeight="1" x14ac:dyDescent="0.2">
      <c r="L3979" s="69"/>
      <c r="M3979" s="69"/>
      <c r="N3979"/>
      <c r="O3979"/>
      <c r="P3979"/>
      <c r="Q3979"/>
      <c r="R3979"/>
      <c r="S3979"/>
      <c r="T3979"/>
    </row>
    <row r="3980" spans="12:20" ht="12.75" customHeight="1" x14ac:dyDescent="0.2">
      <c r="L3980" s="69"/>
      <c r="M3980" s="69"/>
      <c r="N3980"/>
      <c r="O3980"/>
      <c r="P3980"/>
      <c r="Q3980"/>
      <c r="R3980"/>
      <c r="S3980"/>
      <c r="T3980"/>
    </row>
    <row r="3981" spans="12:20" ht="12.75" customHeight="1" x14ac:dyDescent="0.2">
      <c r="L3981" s="69"/>
      <c r="M3981" s="69"/>
      <c r="N3981"/>
      <c r="O3981"/>
      <c r="P3981"/>
      <c r="Q3981"/>
      <c r="R3981"/>
      <c r="S3981"/>
      <c r="T3981"/>
    </row>
    <row r="3982" spans="12:20" ht="12.75" customHeight="1" x14ac:dyDescent="0.2">
      <c r="L3982" s="69"/>
      <c r="M3982" s="69"/>
      <c r="N3982"/>
      <c r="O3982"/>
      <c r="P3982"/>
      <c r="Q3982"/>
      <c r="R3982"/>
      <c r="S3982"/>
      <c r="T3982"/>
    </row>
    <row r="3983" spans="12:20" ht="12.75" customHeight="1" x14ac:dyDescent="0.2">
      <c r="L3983" s="69"/>
      <c r="M3983" s="69"/>
      <c r="N3983"/>
      <c r="O3983"/>
      <c r="P3983"/>
      <c r="Q3983"/>
      <c r="R3983"/>
      <c r="S3983"/>
      <c r="T3983"/>
    </row>
    <row r="3984" spans="12:20" ht="12.75" customHeight="1" x14ac:dyDescent="0.2">
      <c r="L3984" s="69"/>
      <c r="M3984" s="69"/>
      <c r="N3984"/>
      <c r="O3984"/>
      <c r="P3984"/>
      <c r="Q3984"/>
      <c r="R3984"/>
      <c r="S3984"/>
      <c r="T3984"/>
    </row>
    <row r="3985" spans="12:20" ht="12.75" customHeight="1" x14ac:dyDescent="0.2">
      <c r="L3985" s="69"/>
      <c r="M3985" s="69"/>
      <c r="N3985"/>
      <c r="O3985"/>
      <c r="P3985"/>
      <c r="Q3985"/>
      <c r="R3985"/>
      <c r="S3985"/>
      <c r="T3985"/>
    </row>
    <row r="3986" spans="12:20" ht="12.75" customHeight="1" x14ac:dyDescent="0.2">
      <c r="L3986" s="69"/>
      <c r="M3986" s="69"/>
      <c r="N3986"/>
      <c r="O3986"/>
      <c r="P3986"/>
      <c r="Q3986"/>
      <c r="R3986"/>
      <c r="S3986"/>
      <c r="T3986"/>
    </row>
    <row r="3987" spans="12:20" ht="12.75" customHeight="1" x14ac:dyDescent="0.2">
      <c r="L3987" s="69"/>
      <c r="M3987" s="69"/>
      <c r="N3987"/>
      <c r="O3987"/>
      <c r="P3987"/>
      <c r="Q3987"/>
      <c r="R3987"/>
      <c r="S3987"/>
      <c r="T3987"/>
    </row>
    <row r="3988" spans="12:20" ht="12.75" customHeight="1" x14ac:dyDescent="0.2">
      <c r="L3988" s="69"/>
      <c r="M3988" s="69"/>
      <c r="N3988"/>
      <c r="O3988"/>
      <c r="P3988"/>
      <c r="Q3988"/>
      <c r="R3988"/>
      <c r="S3988"/>
      <c r="T3988"/>
    </row>
    <row r="3989" spans="12:20" ht="12.75" customHeight="1" x14ac:dyDescent="0.2">
      <c r="L3989" s="69"/>
      <c r="M3989" s="69"/>
      <c r="N3989"/>
      <c r="O3989"/>
      <c r="P3989"/>
      <c r="Q3989"/>
      <c r="R3989"/>
      <c r="S3989"/>
      <c r="T3989"/>
    </row>
    <row r="3990" spans="12:20" ht="12.75" customHeight="1" x14ac:dyDescent="0.2">
      <c r="L3990" s="69"/>
      <c r="M3990" s="69"/>
      <c r="N3990"/>
      <c r="O3990"/>
      <c r="P3990"/>
      <c r="Q3990"/>
      <c r="R3990"/>
      <c r="S3990"/>
      <c r="T3990"/>
    </row>
    <row r="3991" spans="12:20" ht="12.75" customHeight="1" x14ac:dyDescent="0.2">
      <c r="L3991" s="69"/>
      <c r="M3991" s="69"/>
      <c r="N3991"/>
      <c r="O3991"/>
      <c r="P3991"/>
      <c r="Q3991"/>
      <c r="R3991"/>
      <c r="S3991"/>
      <c r="T3991"/>
    </row>
    <row r="3992" spans="12:20" ht="12.75" customHeight="1" x14ac:dyDescent="0.2">
      <c r="L3992" s="69"/>
      <c r="M3992" s="69"/>
      <c r="N3992"/>
      <c r="O3992"/>
      <c r="P3992"/>
      <c r="Q3992"/>
      <c r="R3992"/>
      <c r="S3992"/>
      <c r="T3992"/>
    </row>
    <row r="3993" spans="12:20" ht="12.75" customHeight="1" x14ac:dyDescent="0.2">
      <c r="L3993" s="69"/>
      <c r="M3993" s="69"/>
      <c r="N3993"/>
      <c r="O3993"/>
      <c r="P3993"/>
      <c r="Q3993"/>
      <c r="R3993"/>
      <c r="S3993"/>
      <c r="T3993"/>
    </row>
    <row r="3994" spans="12:20" ht="12.75" customHeight="1" x14ac:dyDescent="0.2">
      <c r="L3994" s="69"/>
      <c r="M3994" s="69"/>
      <c r="N3994"/>
      <c r="O3994"/>
      <c r="P3994"/>
      <c r="Q3994"/>
      <c r="R3994"/>
      <c r="S3994"/>
      <c r="T3994"/>
    </row>
    <row r="3995" spans="12:20" ht="12.75" customHeight="1" x14ac:dyDescent="0.2">
      <c r="L3995" s="69"/>
      <c r="M3995" s="69"/>
      <c r="N3995"/>
      <c r="O3995"/>
      <c r="P3995"/>
      <c r="Q3995"/>
      <c r="R3995"/>
      <c r="S3995"/>
      <c r="T3995"/>
    </row>
    <row r="3996" spans="12:20" ht="12.75" customHeight="1" x14ac:dyDescent="0.2">
      <c r="L3996" s="69"/>
      <c r="M3996" s="69"/>
      <c r="N3996"/>
      <c r="O3996"/>
      <c r="P3996"/>
      <c r="Q3996"/>
      <c r="R3996"/>
      <c r="S3996"/>
      <c r="T3996"/>
    </row>
    <row r="3997" spans="12:20" ht="12.75" customHeight="1" x14ac:dyDescent="0.2">
      <c r="L3997" s="69"/>
      <c r="M3997" s="69"/>
      <c r="N3997"/>
      <c r="O3997"/>
      <c r="P3997"/>
      <c r="Q3997"/>
      <c r="R3997"/>
      <c r="S3997"/>
      <c r="T3997"/>
    </row>
    <row r="3998" spans="12:20" ht="12.75" customHeight="1" x14ac:dyDescent="0.2">
      <c r="L3998" s="69"/>
      <c r="M3998" s="69"/>
      <c r="N3998"/>
      <c r="O3998"/>
      <c r="P3998"/>
      <c r="Q3998"/>
      <c r="R3998"/>
      <c r="S3998"/>
      <c r="T3998"/>
    </row>
    <row r="3999" spans="12:20" ht="12.75" customHeight="1" x14ac:dyDescent="0.2">
      <c r="L3999" s="69"/>
      <c r="M3999" s="69"/>
      <c r="N3999"/>
      <c r="O3999"/>
      <c r="P3999"/>
      <c r="Q3999"/>
      <c r="R3999"/>
      <c r="S3999"/>
      <c r="T3999"/>
    </row>
    <row r="4000" spans="12:20" ht="12.75" customHeight="1" x14ac:dyDescent="0.2">
      <c r="L4000" s="69"/>
      <c r="M4000" s="69"/>
      <c r="N4000"/>
      <c r="O4000"/>
      <c r="P4000"/>
      <c r="Q4000"/>
      <c r="R4000"/>
      <c r="S4000"/>
      <c r="T4000"/>
    </row>
    <row r="4001" spans="12:20" ht="12.75" customHeight="1" x14ac:dyDescent="0.2">
      <c r="L4001" s="69"/>
      <c r="M4001" s="69"/>
      <c r="N4001"/>
      <c r="O4001"/>
      <c r="P4001"/>
      <c r="Q4001"/>
      <c r="R4001"/>
      <c r="S4001"/>
      <c r="T4001"/>
    </row>
    <row r="4002" spans="12:20" ht="12.75" customHeight="1" x14ac:dyDescent="0.2">
      <c r="L4002" s="69"/>
      <c r="M4002" s="69"/>
      <c r="N4002"/>
      <c r="O4002"/>
      <c r="P4002"/>
      <c r="Q4002"/>
      <c r="R4002"/>
      <c r="S4002"/>
      <c r="T4002"/>
    </row>
    <row r="4003" spans="12:20" ht="12.75" customHeight="1" x14ac:dyDescent="0.2">
      <c r="L4003" s="69"/>
      <c r="M4003" s="69"/>
      <c r="N4003"/>
      <c r="O4003"/>
      <c r="P4003"/>
      <c r="Q4003"/>
      <c r="R4003"/>
      <c r="S4003"/>
      <c r="T4003"/>
    </row>
    <row r="4004" spans="12:20" ht="12.75" customHeight="1" x14ac:dyDescent="0.2">
      <c r="L4004" s="69"/>
      <c r="M4004" s="69"/>
      <c r="N4004"/>
      <c r="O4004"/>
      <c r="P4004"/>
      <c r="Q4004"/>
      <c r="R4004"/>
      <c r="S4004"/>
      <c r="T4004"/>
    </row>
    <row r="4005" spans="12:20" ht="12.75" customHeight="1" x14ac:dyDescent="0.2">
      <c r="L4005" s="69"/>
      <c r="M4005" s="69"/>
      <c r="N4005"/>
      <c r="O4005"/>
      <c r="P4005"/>
      <c r="Q4005"/>
      <c r="R4005"/>
      <c r="S4005"/>
      <c r="T4005"/>
    </row>
    <row r="4006" spans="12:20" ht="12.75" customHeight="1" x14ac:dyDescent="0.2">
      <c r="L4006" s="69"/>
      <c r="M4006" s="69"/>
      <c r="N4006"/>
      <c r="O4006"/>
      <c r="P4006"/>
      <c r="Q4006"/>
      <c r="R4006"/>
      <c r="S4006"/>
      <c r="T4006"/>
    </row>
    <row r="4007" spans="12:20" ht="12.75" customHeight="1" x14ac:dyDescent="0.2">
      <c r="L4007" s="69"/>
      <c r="M4007" s="69"/>
      <c r="N4007"/>
      <c r="O4007"/>
      <c r="P4007"/>
      <c r="Q4007"/>
      <c r="R4007"/>
      <c r="S4007"/>
      <c r="T4007"/>
    </row>
    <row r="4008" spans="12:20" ht="12.75" customHeight="1" x14ac:dyDescent="0.2">
      <c r="L4008" s="69"/>
      <c r="M4008" s="69"/>
      <c r="N4008"/>
      <c r="O4008"/>
      <c r="P4008"/>
      <c r="Q4008"/>
      <c r="R4008"/>
      <c r="S4008"/>
      <c r="T4008"/>
    </row>
    <row r="4009" spans="12:20" ht="12.75" customHeight="1" x14ac:dyDescent="0.2">
      <c r="L4009" s="69"/>
      <c r="M4009" s="69"/>
      <c r="N4009"/>
      <c r="O4009"/>
      <c r="P4009"/>
      <c r="Q4009"/>
      <c r="R4009"/>
      <c r="S4009"/>
      <c r="T4009"/>
    </row>
    <row r="4010" spans="12:20" ht="12.75" customHeight="1" x14ac:dyDescent="0.2">
      <c r="L4010" s="69"/>
      <c r="M4010" s="69"/>
      <c r="N4010"/>
      <c r="O4010"/>
      <c r="P4010"/>
      <c r="Q4010"/>
      <c r="R4010"/>
      <c r="S4010"/>
      <c r="T4010"/>
    </row>
    <row r="4011" spans="12:20" ht="12.75" customHeight="1" x14ac:dyDescent="0.2">
      <c r="L4011" s="69"/>
      <c r="M4011" s="69"/>
      <c r="N4011"/>
      <c r="O4011"/>
      <c r="P4011"/>
      <c r="Q4011"/>
      <c r="R4011"/>
      <c r="S4011"/>
      <c r="T4011"/>
    </row>
    <row r="4012" spans="12:20" ht="12.75" customHeight="1" x14ac:dyDescent="0.2">
      <c r="L4012" s="69"/>
      <c r="M4012" s="69"/>
      <c r="N4012"/>
      <c r="O4012"/>
      <c r="P4012"/>
      <c r="Q4012"/>
      <c r="R4012"/>
      <c r="S4012"/>
      <c r="T4012"/>
    </row>
    <row r="4013" spans="12:20" ht="12.75" customHeight="1" x14ac:dyDescent="0.2">
      <c r="L4013" s="69"/>
      <c r="M4013" s="69"/>
      <c r="N4013"/>
      <c r="O4013"/>
      <c r="P4013"/>
      <c r="Q4013"/>
      <c r="R4013"/>
      <c r="S4013"/>
      <c r="T4013"/>
    </row>
    <row r="4014" spans="12:20" ht="12.75" customHeight="1" x14ac:dyDescent="0.2">
      <c r="L4014" s="69"/>
      <c r="M4014" s="69"/>
      <c r="N4014"/>
      <c r="O4014"/>
      <c r="P4014"/>
      <c r="Q4014"/>
      <c r="R4014"/>
      <c r="S4014"/>
      <c r="T4014"/>
    </row>
    <row r="4015" spans="12:20" ht="12.75" customHeight="1" x14ac:dyDescent="0.2">
      <c r="L4015" s="69"/>
      <c r="M4015" s="69"/>
      <c r="N4015"/>
      <c r="O4015"/>
      <c r="P4015"/>
      <c r="Q4015"/>
      <c r="R4015"/>
      <c r="S4015"/>
      <c r="T4015"/>
    </row>
    <row r="4016" spans="12:20" ht="12.75" customHeight="1" x14ac:dyDescent="0.2">
      <c r="L4016" s="69"/>
      <c r="M4016" s="69"/>
      <c r="N4016"/>
      <c r="O4016"/>
      <c r="P4016"/>
      <c r="Q4016"/>
      <c r="R4016"/>
      <c r="S4016"/>
      <c r="T4016"/>
    </row>
    <row r="4017" spans="12:20" ht="12.75" customHeight="1" x14ac:dyDescent="0.2">
      <c r="L4017" s="69"/>
      <c r="M4017" s="69"/>
      <c r="N4017"/>
      <c r="O4017"/>
      <c r="P4017"/>
      <c r="Q4017"/>
      <c r="R4017"/>
      <c r="S4017"/>
      <c r="T4017"/>
    </row>
    <row r="4018" spans="12:20" ht="12.75" customHeight="1" x14ac:dyDescent="0.2">
      <c r="L4018" s="69"/>
      <c r="M4018" s="69"/>
      <c r="N4018"/>
      <c r="O4018"/>
      <c r="P4018"/>
      <c r="Q4018"/>
      <c r="R4018"/>
      <c r="S4018"/>
      <c r="T4018"/>
    </row>
    <row r="4019" spans="12:20" ht="12.75" customHeight="1" x14ac:dyDescent="0.2">
      <c r="L4019" s="69"/>
      <c r="M4019" s="69"/>
      <c r="N4019"/>
      <c r="O4019"/>
      <c r="P4019"/>
      <c r="Q4019"/>
      <c r="R4019"/>
      <c r="S4019"/>
      <c r="T4019"/>
    </row>
    <row r="4020" spans="12:20" ht="12.75" customHeight="1" x14ac:dyDescent="0.2">
      <c r="L4020" s="69"/>
      <c r="M4020" s="69"/>
      <c r="N4020"/>
      <c r="O4020"/>
      <c r="P4020"/>
      <c r="Q4020"/>
      <c r="R4020"/>
      <c r="S4020"/>
      <c r="T4020"/>
    </row>
    <row r="4021" spans="12:20" ht="12.75" customHeight="1" x14ac:dyDescent="0.2">
      <c r="L4021" s="69"/>
      <c r="M4021" s="69"/>
      <c r="N4021"/>
      <c r="O4021"/>
      <c r="P4021"/>
      <c r="Q4021"/>
      <c r="R4021"/>
      <c r="S4021"/>
      <c r="T4021"/>
    </row>
    <row r="4022" spans="12:20" ht="12.75" customHeight="1" x14ac:dyDescent="0.2">
      <c r="L4022" s="69"/>
      <c r="M4022" s="69"/>
      <c r="N4022"/>
      <c r="O4022"/>
      <c r="P4022"/>
      <c r="Q4022"/>
      <c r="R4022"/>
      <c r="S4022"/>
      <c r="T4022"/>
    </row>
    <row r="4023" spans="12:20" ht="12.75" customHeight="1" x14ac:dyDescent="0.2">
      <c r="L4023" s="69"/>
      <c r="M4023" s="69"/>
      <c r="N4023"/>
      <c r="O4023"/>
      <c r="P4023"/>
      <c r="Q4023"/>
      <c r="R4023"/>
      <c r="S4023"/>
      <c r="T4023"/>
    </row>
    <row r="4024" spans="12:20" ht="12.75" customHeight="1" x14ac:dyDescent="0.2">
      <c r="L4024" s="69"/>
      <c r="M4024" s="69"/>
      <c r="N4024"/>
      <c r="O4024"/>
      <c r="P4024"/>
      <c r="Q4024"/>
      <c r="R4024"/>
      <c r="S4024"/>
      <c r="T4024"/>
    </row>
    <row r="4025" spans="12:20" ht="12.75" customHeight="1" x14ac:dyDescent="0.2">
      <c r="L4025" s="69"/>
      <c r="M4025" s="69"/>
      <c r="N4025"/>
      <c r="O4025"/>
      <c r="P4025"/>
      <c r="Q4025"/>
      <c r="R4025"/>
      <c r="S4025"/>
      <c r="T4025"/>
    </row>
    <row r="4026" spans="12:20" ht="12.75" customHeight="1" x14ac:dyDescent="0.2">
      <c r="L4026" s="69"/>
      <c r="M4026" s="69"/>
      <c r="N4026"/>
      <c r="O4026"/>
      <c r="P4026"/>
      <c r="Q4026"/>
      <c r="R4026"/>
      <c r="S4026"/>
      <c r="T4026"/>
    </row>
    <row r="4027" spans="12:20" ht="12.75" customHeight="1" x14ac:dyDescent="0.2">
      <c r="L4027" s="69"/>
      <c r="M4027" s="69"/>
      <c r="N4027"/>
      <c r="O4027"/>
      <c r="P4027"/>
      <c r="Q4027"/>
      <c r="R4027"/>
      <c r="S4027"/>
      <c r="T4027"/>
    </row>
    <row r="4028" spans="12:20" ht="12.75" customHeight="1" x14ac:dyDescent="0.2">
      <c r="L4028" s="69"/>
      <c r="M4028" s="69"/>
      <c r="N4028"/>
      <c r="O4028"/>
      <c r="P4028"/>
      <c r="Q4028"/>
      <c r="R4028"/>
      <c r="S4028"/>
      <c r="T4028"/>
    </row>
    <row r="4029" spans="12:20" ht="12.75" customHeight="1" x14ac:dyDescent="0.2">
      <c r="L4029" s="69"/>
      <c r="M4029" s="69"/>
      <c r="N4029"/>
      <c r="O4029"/>
      <c r="P4029"/>
      <c r="Q4029"/>
      <c r="R4029"/>
      <c r="S4029"/>
      <c r="T4029"/>
    </row>
    <row r="4030" spans="12:20" ht="12.75" customHeight="1" x14ac:dyDescent="0.2">
      <c r="L4030" s="69"/>
      <c r="M4030" s="69"/>
      <c r="N4030"/>
      <c r="O4030"/>
      <c r="P4030"/>
      <c r="Q4030"/>
      <c r="R4030"/>
      <c r="S4030"/>
      <c r="T4030"/>
    </row>
    <row r="4031" spans="12:20" ht="12.75" customHeight="1" x14ac:dyDescent="0.2">
      <c r="L4031" s="69"/>
      <c r="M4031" s="69"/>
      <c r="N4031"/>
      <c r="O4031"/>
      <c r="P4031"/>
      <c r="Q4031"/>
      <c r="R4031"/>
      <c r="S4031"/>
      <c r="T4031"/>
    </row>
    <row r="4032" spans="12:20" ht="12.75" customHeight="1" x14ac:dyDescent="0.2">
      <c r="L4032" s="69"/>
      <c r="M4032" s="69"/>
      <c r="N4032"/>
      <c r="O4032"/>
      <c r="P4032"/>
      <c r="Q4032"/>
      <c r="R4032"/>
      <c r="S4032"/>
      <c r="T4032"/>
    </row>
    <row r="4033" spans="12:20" ht="12.75" customHeight="1" x14ac:dyDescent="0.2">
      <c r="L4033" s="69"/>
      <c r="M4033" s="69"/>
      <c r="N4033"/>
      <c r="O4033"/>
      <c r="P4033"/>
      <c r="Q4033"/>
      <c r="R4033"/>
      <c r="S4033"/>
      <c r="T4033"/>
    </row>
    <row r="4034" spans="12:20" ht="12.75" customHeight="1" x14ac:dyDescent="0.2">
      <c r="L4034" s="69"/>
      <c r="M4034" s="69"/>
      <c r="N4034"/>
      <c r="O4034"/>
      <c r="P4034"/>
      <c r="Q4034"/>
      <c r="R4034"/>
      <c r="S4034"/>
      <c r="T4034"/>
    </row>
    <row r="4035" spans="12:20" ht="12.75" customHeight="1" x14ac:dyDescent="0.2">
      <c r="L4035" s="69"/>
      <c r="M4035" s="69"/>
      <c r="N4035"/>
      <c r="O4035"/>
      <c r="P4035"/>
      <c r="Q4035"/>
      <c r="R4035"/>
      <c r="S4035"/>
      <c r="T4035"/>
    </row>
    <row r="4036" spans="12:20" ht="12.75" customHeight="1" x14ac:dyDescent="0.2">
      <c r="L4036" s="69"/>
      <c r="M4036" s="69"/>
      <c r="N4036"/>
      <c r="O4036"/>
      <c r="P4036"/>
      <c r="Q4036"/>
      <c r="R4036"/>
      <c r="S4036"/>
      <c r="T4036"/>
    </row>
    <row r="4037" spans="12:20" ht="12.75" customHeight="1" x14ac:dyDescent="0.2">
      <c r="L4037" s="69"/>
      <c r="M4037" s="69"/>
      <c r="N4037"/>
      <c r="O4037"/>
      <c r="P4037"/>
      <c r="Q4037"/>
      <c r="R4037"/>
      <c r="S4037"/>
      <c r="T4037"/>
    </row>
    <row r="4038" spans="12:20" ht="12.75" customHeight="1" x14ac:dyDescent="0.2">
      <c r="L4038" s="69"/>
      <c r="M4038" s="69"/>
      <c r="N4038"/>
      <c r="O4038"/>
      <c r="P4038"/>
      <c r="Q4038"/>
      <c r="R4038"/>
      <c r="S4038"/>
      <c r="T4038"/>
    </row>
    <row r="4039" spans="12:20" ht="12.75" customHeight="1" x14ac:dyDescent="0.2">
      <c r="L4039" s="69"/>
      <c r="M4039" s="69"/>
      <c r="N4039"/>
      <c r="O4039"/>
      <c r="P4039"/>
      <c r="Q4039"/>
      <c r="R4039"/>
      <c r="S4039"/>
      <c r="T4039"/>
    </row>
    <row r="4040" spans="12:20" ht="12.75" customHeight="1" x14ac:dyDescent="0.2">
      <c r="L4040" s="69"/>
      <c r="M4040" s="69"/>
      <c r="N4040"/>
      <c r="O4040"/>
      <c r="P4040"/>
      <c r="Q4040"/>
      <c r="R4040"/>
      <c r="S4040"/>
      <c r="T4040"/>
    </row>
    <row r="4041" spans="12:20" ht="12.75" customHeight="1" x14ac:dyDescent="0.2">
      <c r="L4041" s="69"/>
      <c r="M4041" s="69"/>
      <c r="N4041"/>
      <c r="O4041"/>
      <c r="P4041"/>
      <c r="Q4041"/>
      <c r="R4041"/>
      <c r="S4041"/>
      <c r="T4041"/>
    </row>
    <row r="4042" spans="12:20" ht="12.75" customHeight="1" x14ac:dyDescent="0.2">
      <c r="L4042" s="69"/>
      <c r="M4042" s="69"/>
      <c r="N4042"/>
      <c r="O4042"/>
      <c r="P4042"/>
      <c r="Q4042"/>
      <c r="R4042"/>
      <c r="S4042"/>
      <c r="T4042"/>
    </row>
    <row r="4043" spans="12:20" ht="12.75" customHeight="1" x14ac:dyDescent="0.2">
      <c r="L4043" s="69"/>
      <c r="M4043" s="69"/>
      <c r="N4043"/>
      <c r="O4043"/>
      <c r="P4043"/>
      <c r="Q4043"/>
      <c r="R4043"/>
      <c r="S4043"/>
      <c r="T4043"/>
    </row>
    <row r="4044" spans="12:20" ht="12.75" customHeight="1" x14ac:dyDescent="0.2">
      <c r="L4044" s="69"/>
      <c r="M4044" s="69"/>
      <c r="N4044"/>
      <c r="O4044"/>
      <c r="P4044"/>
      <c r="Q4044"/>
      <c r="R4044"/>
      <c r="S4044"/>
      <c r="T4044"/>
    </row>
    <row r="4045" spans="12:20" ht="12.75" customHeight="1" x14ac:dyDescent="0.2">
      <c r="L4045" s="69"/>
      <c r="M4045" s="69"/>
      <c r="N4045"/>
      <c r="O4045"/>
      <c r="P4045"/>
      <c r="Q4045"/>
      <c r="R4045"/>
      <c r="S4045"/>
      <c r="T4045"/>
    </row>
    <row r="4046" spans="12:20" ht="12.75" customHeight="1" x14ac:dyDescent="0.2">
      <c r="L4046" s="69"/>
      <c r="M4046" s="69"/>
      <c r="N4046"/>
      <c r="O4046"/>
      <c r="P4046"/>
      <c r="Q4046"/>
      <c r="R4046"/>
      <c r="S4046"/>
      <c r="T4046"/>
    </row>
    <row r="4047" spans="12:20" ht="12.75" customHeight="1" x14ac:dyDescent="0.2">
      <c r="L4047" s="69"/>
      <c r="M4047" s="69"/>
      <c r="N4047"/>
      <c r="O4047"/>
      <c r="P4047"/>
      <c r="Q4047"/>
      <c r="R4047"/>
      <c r="S4047"/>
      <c r="T4047"/>
    </row>
    <row r="4048" spans="12:20" ht="12.75" customHeight="1" x14ac:dyDescent="0.2">
      <c r="L4048" s="69"/>
      <c r="M4048" s="69"/>
      <c r="N4048"/>
      <c r="O4048"/>
      <c r="P4048"/>
      <c r="Q4048"/>
      <c r="R4048"/>
      <c r="S4048"/>
      <c r="T4048"/>
    </row>
    <row r="4049" spans="12:20" ht="12.75" customHeight="1" x14ac:dyDescent="0.2">
      <c r="L4049" s="69"/>
      <c r="M4049" s="69"/>
      <c r="N4049"/>
      <c r="O4049"/>
      <c r="P4049"/>
      <c r="Q4049"/>
      <c r="R4049"/>
      <c r="S4049"/>
      <c r="T4049"/>
    </row>
    <row r="4050" spans="12:20" ht="12.75" customHeight="1" x14ac:dyDescent="0.2">
      <c r="L4050" s="69"/>
      <c r="M4050" s="69"/>
      <c r="N4050"/>
      <c r="O4050"/>
      <c r="P4050"/>
      <c r="Q4050"/>
      <c r="R4050"/>
      <c r="S4050"/>
      <c r="T4050"/>
    </row>
    <row r="4051" spans="12:20" ht="12.75" customHeight="1" x14ac:dyDescent="0.2">
      <c r="L4051" s="69"/>
      <c r="M4051" s="69"/>
      <c r="N4051"/>
      <c r="O4051"/>
      <c r="P4051"/>
      <c r="Q4051"/>
      <c r="R4051"/>
      <c r="S4051"/>
      <c r="T4051"/>
    </row>
    <row r="4052" spans="12:20" ht="12.75" customHeight="1" x14ac:dyDescent="0.2">
      <c r="L4052" s="69"/>
      <c r="M4052" s="69"/>
      <c r="N4052"/>
      <c r="O4052"/>
      <c r="P4052"/>
      <c r="Q4052"/>
      <c r="R4052"/>
      <c r="S4052"/>
      <c r="T4052"/>
    </row>
    <row r="4053" spans="12:20" ht="12.75" customHeight="1" x14ac:dyDescent="0.2">
      <c r="L4053" s="69"/>
      <c r="M4053" s="69"/>
      <c r="N4053"/>
      <c r="O4053"/>
      <c r="P4053"/>
      <c r="Q4053"/>
      <c r="R4053"/>
      <c r="S4053"/>
      <c r="T4053"/>
    </row>
    <row r="4054" spans="12:20" ht="12.75" customHeight="1" x14ac:dyDescent="0.2">
      <c r="L4054" s="69"/>
      <c r="M4054" s="69"/>
      <c r="N4054"/>
      <c r="O4054"/>
      <c r="P4054"/>
      <c r="Q4054"/>
      <c r="R4054"/>
      <c r="S4054"/>
      <c r="T4054"/>
    </row>
    <row r="4055" spans="12:20" ht="12.75" customHeight="1" x14ac:dyDescent="0.2">
      <c r="L4055" s="69"/>
      <c r="M4055" s="69"/>
      <c r="N4055"/>
      <c r="O4055"/>
      <c r="P4055"/>
      <c r="Q4055"/>
      <c r="R4055"/>
      <c r="S4055"/>
      <c r="T4055"/>
    </row>
    <row r="4056" spans="12:20" ht="12.75" customHeight="1" x14ac:dyDescent="0.2">
      <c r="L4056" s="69"/>
      <c r="M4056" s="69"/>
      <c r="N4056"/>
      <c r="O4056"/>
      <c r="P4056"/>
      <c r="Q4056"/>
      <c r="R4056"/>
      <c r="S4056"/>
      <c r="T4056"/>
    </row>
    <row r="4057" spans="12:20" ht="12.75" customHeight="1" x14ac:dyDescent="0.2">
      <c r="L4057" s="69"/>
      <c r="M4057" s="69"/>
      <c r="N4057"/>
      <c r="O4057"/>
      <c r="P4057"/>
      <c r="Q4057"/>
      <c r="R4057"/>
      <c r="S4057"/>
      <c r="T4057"/>
    </row>
    <row r="4058" spans="12:20" ht="12.75" customHeight="1" x14ac:dyDescent="0.2">
      <c r="L4058" s="69"/>
      <c r="M4058" s="69"/>
      <c r="N4058"/>
      <c r="O4058"/>
      <c r="P4058"/>
      <c r="Q4058"/>
      <c r="R4058"/>
      <c r="S4058"/>
      <c r="T4058"/>
    </row>
    <row r="4059" spans="12:20" ht="12.75" customHeight="1" x14ac:dyDescent="0.2">
      <c r="L4059" s="69"/>
      <c r="M4059" s="69"/>
      <c r="N4059"/>
      <c r="O4059"/>
      <c r="P4059"/>
      <c r="Q4059"/>
      <c r="R4059"/>
      <c r="S4059"/>
      <c r="T4059"/>
    </row>
    <row r="4060" spans="12:20" ht="12.75" customHeight="1" x14ac:dyDescent="0.2">
      <c r="L4060" s="69"/>
      <c r="M4060" s="69"/>
      <c r="N4060"/>
      <c r="O4060"/>
      <c r="P4060"/>
      <c r="Q4060"/>
      <c r="R4060"/>
      <c r="S4060"/>
      <c r="T4060"/>
    </row>
    <row r="4061" spans="12:20" ht="12.75" customHeight="1" x14ac:dyDescent="0.2">
      <c r="L4061" s="69"/>
      <c r="M4061" s="69"/>
      <c r="N4061"/>
      <c r="O4061"/>
      <c r="P4061"/>
      <c r="Q4061"/>
      <c r="R4061"/>
      <c r="S4061"/>
      <c r="T4061"/>
    </row>
    <row r="4062" spans="12:20" ht="12.75" customHeight="1" x14ac:dyDescent="0.2">
      <c r="L4062" s="69"/>
      <c r="M4062" s="69"/>
      <c r="N4062"/>
      <c r="O4062"/>
      <c r="P4062"/>
      <c r="Q4062"/>
      <c r="R4062"/>
      <c r="S4062"/>
      <c r="T4062"/>
    </row>
    <row r="4063" spans="12:20" ht="12.75" customHeight="1" x14ac:dyDescent="0.2">
      <c r="L4063" s="69"/>
      <c r="M4063" s="69"/>
      <c r="N4063"/>
      <c r="O4063"/>
      <c r="P4063"/>
      <c r="Q4063"/>
      <c r="R4063"/>
      <c r="S4063"/>
      <c r="T4063"/>
    </row>
    <row r="4064" spans="12:20" ht="12.75" customHeight="1" x14ac:dyDescent="0.2">
      <c r="L4064" s="69"/>
      <c r="M4064" s="69"/>
      <c r="N4064"/>
      <c r="O4064"/>
      <c r="P4064"/>
      <c r="Q4064"/>
      <c r="R4064"/>
      <c r="S4064"/>
      <c r="T4064"/>
    </row>
    <row r="4065" spans="12:20" ht="12.75" customHeight="1" x14ac:dyDescent="0.2">
      <c r="L4065" s="69"/>
      <c r="M4065" s="69"/>
      <c r="N4065"/>
      <c r="O4065"/>
      <c r="P4065"/>
      <c r="Q4065"/>
      <c r="R4065"/>
      <c r="S4065"/>
      <c r="T4065"/>
    </row>
    <row r="4066" spans="12:20" ht="12.75" customHeight="1" x14ac:dyDescent="0.2">
      <c r="L4066" s="69"/>
      <c r="M4066" s="69"/>
      <c r="N4066"/>
      <c r="O4066"/>
      <c r="P4066"/>
      <c r="Q4066"/>
      <c r="R4066"/>
      <c r="S4066"/>
      <c r="T4066"/>
    </row>
    <row r="4067" spans="12:20" ht="12.75" customHeight="1" x14ac:dyDescent="0.2">
      <c r="L4067" s="69"/>
      <c r="M4067" s="69"/>
      <c r="N4067"/>
      <c r="O4067"/>
      <c r="P4067"/>
      <c r="Q4067"/>
      <c r="R4067"/>
      <c r="S4067"/>
      <c r="T4067"/>
    </row>
    <row r="4068" spans="12:20" ht="12.75" customHeight="1" x14ac:dyDescent="0.2">
      <c r="L4068" s="69"/>
      <c r="M4068" s="69"/>
      <c r="N4068"/>
      <c r="O4068"/>
      <c r="P4068"/>
      <c r="Q4068"/>
      <c r="R4068"/>
      <c r="S4068"/>
      <c r="T4068"/>
    </row>
    <row r="4069" spans="12:20" ht="12.75" customHeight="1" x14ac:dyDescent="0.2">
      <c r="L4069" s="69"/>
      <c r="M4069" s="69"/>
      <c r="N4069"/>
      <c r="O4069"/>
      <c r="P4069"/>
      <c r="Q4069"/>
      <c r="R4069"/>
      <c r="S4069"/>
      <c r="T4069"/>
    </row>
    <row r="4070" spans="12:20" ht="12.75" customHeight="1" x14ac:dyDescent="0.2">
      <c r="L4070" s="69"/>
      <c r="M4070" s="69"/>
      <c r="N4070"/>
      <c r="O4070"/>
      <c r="P4070"/>
      <c r="Q4070"/>
      <c r="R4070"/>
      <c r="S4070"/>
      <c r="T4070"/>
    </row>
    <row r="4071" spans="12:20" ht="12.75" customHeight="1" x14ac:dyDescent="0.2">
      <c r="L4071" s="69"/>
      <c r="M4071" s="69"/>
      <c r="N4071"/>
      <c r="O4071"/>
      <c r="P4071"/>
      <c r="Q4071"/>
      <c r="R4071"/>
      <c r="S4071"/>
      <c r="T4071"/>
    </row>
    <row r="4072" spans="12:20" ht="12.75" customHeight="1" x14ac:dyDescent="0.2">
      <c r="L4072" s="69"/>
      <c r="M4072" s="69"/>
      <c r="N4072"/>
      <c r="O4072"/>
      <c r="P4072"/>
      <c r="Q4072"/>
      <c r="R4072"/>
      <c r="S4072"/>
      <c r="T4072"/>
    </row>
    <row r="4073" spans="12:20" ht="12.75" customHeight="1" x14ac:dyDescent="0.2">
      <c r="L4073" s="69"/>
      <c r="M4073" s="69"/>
      <c r="N4073"/>
      <c r="O4073"/>
      <c r="P4073"/>
      <c r="Q4073"/>
      <c r="R4073"/>
      <c r="S4073"/>
      <c r="T4073"/>
    </row>
    <row r="4074" spans="12:20" ht="12.75" customHeight="1" x14ac:dyDescent="0.2">
      <c r="L4074" s="69"/>
      <c r="M4074" s="69"/>
      <c r="N4074"/>
      <c r="O4074"/>
      <c r="P4074"/>
      <c r="Q4074"/>
      <c r="R4074"/>
      <c r="S4074"/>
      <c r="T4074"/>
    </row>
    <row r="4075" spans="12:20" ht="12.75" customHeight="1" x14ac:dyDescent="0.2">
      <c r="L4075" s="69"/>
      <c r="M4075" s="69"/>
      <c r="N4075"/>
      <c r="O4075"/>
      <c r="P4075"/>
      <c r="Q4075"/>
      <c r="R4075"/>
      <c r="S4075"/>
      <c r="T4075"/>
    </row>
    <row r="4076" spans="12:20" ht="12.75" customHeight="1" x14ac:dyDescent="0.2">
      <c r="L4076" s="69"/>
      <c r="M4076" s="69"/>
      <c r="N4076"/>
      <c r="O4076"/>
      <c r="P4076"/>
      <c r="Q4076"/>
      <c r="R4076"/>
      <c r="S4076"/>
      <c r="T4076"/>
    </row>
    <row r="4077" spans="12:20" ht="12.75" customHeight="1" x14ac:dyDescent="0.2">
      <c r="L4077" s="69"/>
      <c r="M4077" s="69"/>
      <c r="N4077"/>
      <c r="O4077"/>
      <c r="P4077"/>
      <c r="Q4077"/>
      <c r="R4077"/>
      <c r="S4077"/>
      <c r="T4077"/>
    </row>
    <row r="4078" spans="12:20" ht="12.75" customHeight="1" x14ac:dyDescent="0.2">
      <c r="L4078" s="69"/>
      <c r="M4078" s="69"/>
      <c r="N4078"/>
      <c r="O4078"/>
      <c r="P4078"/>
      <c r="Q4078"/>
      <c r="R4078"/>
      <c r="S4078"/>
      <c r="T4078"/>
    </row>
    <row r="4079" spans="12:20" ht="12.75" customHeight="1" x14ac:dyDescent="0.2">
      <c r="L4079" s="69"/>
      <c r="M4079" s="69"/>
      <c r="N4079"/>
      <c r="O4079"/>
      <c r="P4079"/>
      <c r="Q4079"/>
      <c r="R4079"/>
      <c r="S4079"/>
      <c r="T4079"/>
    </row>
    <row r="4080" spans="12:20" ht="12.75" customHeight="1" x14ac:dyDescent="0.2">
      <c r="L4080" s="69"/>
      <c r="M4080" s="69"/>
      <c r="N4080"/>
      <c r="O4080"/>
      <c r="P4080"/>
      <c r="Q4080"/>
      <c r="R4080"/>
      <c r="S4080"/>
      <c r="T4080"/>
    </row>
    <row r="4081" spans="12:20" ht="12.75" customHeight="1" x14ac:dyDescent="0.2">
      <c r="L4081" s="69"/>
      <c r="M4081" s="69"/>
      <c r="N4081"/>
      <c r="O4081"/>
      <c r="P4081"/>
      <c r="Q4081"/>
      <c r="R4081"/>
      <c r="S4081"/>
      <c r="T4081"/>
    </row>
    <row r="4082" spans="12:20" ht="12.75" customHeight="1" x14ac:dyDescent="0.2">
      <c r="L4082" s="69"/>
      <c r="M4082" s="69"/>
      <c r="N4082"/>
      <c r="O4082"/>
      <c r="P4082"/>
      <c r="Q4082"/>
      <c r="R4082"/>
      <c r="S4082"/>
      <c r="T4082"/>
    </row>
    <row r="4083" spans="12:20" ht="12.75" customHeight="1" x14ac:dyDescent="0.2">
      <c r="L4083" s="69"/>
      <c r="M4083" s="69"/>
      <c r="N4083"/>
      <c r="O4083"/>
      <c r="P4083"/>
      <c r="Q4083"/>
      <c r="R4083"/>
      <c r="S4083"/>
      <c r="T4083"/>
    </row>
    <row r="4084" spans="12:20" ht="12.75" customHeight="1" x14ac:dyDescent="0.2">
      <c r="L4084" s="69"/>
      <c r="M4084" s="69"/>
      <c r="N4084"/>
      <c r="O4084"/>
      <c r="P4084"/>
      <c r="Q4084"/>
      <c r="R4084"/>
      <c r="S4084"/>
      <c r="T4084"/>
    </row>
    <row r="4085" spans="12:20" ht="12.75" customHeight="1" x14ac:dyDescent="0.2">
      <c r="L4085" s="69"/>
      <c r="M4085" s="69"/>
      <c r="N4085"/>
      <c r="O4085"/>
      <c r="P4085"/>
      <c r="Q4085"/>
      <c r="R4085"/>
      <c r="S4085"/>
      <c r="T4085"/>
    </row>
    <row r="4086" spans="12:20" ht="12.75" customHeight="1" x14ac:dyDescent="0.2">
      <c r="L4086" s="69"/>
      <c r="M4086" s="69"/>
      <c r="N4086"/>
      <c r="O4086"/>
      <c r="P4086"/>
      <c r="Q4086"/>
      <c r="R4086"/>
      <c r="S4086"/>
      <c r="T4086"/>
    </row>
    <row r="4087" spans="12:20" ht="12.75" customHeight="1" x14ac:dyDescent="0.2">
      <c r="L4087" s="69"/>
      <c r="M4087" s="69"/>
      <c r="N4087"/>
      <c r="O4087"/>
      <c r="P4087"/>
      <c r="Q4087"/>
      <c r="R4087"/>
      <c r="S4087"/>
      <c r="T4087"/>
    </row>
    <row r="4088" spans="12:20" ht="12.75" customHeight="1" x14ac:dyDescent="0.2">
      <c r="L4088" s="69"/>
      <c r="M4088" s="69"/>
      <c r="N4088"/>
      <c r="O4088"/>
      <c r="P4088"/>
      <c r="Q4088"/>
      <c r="R4088"/>
      <c r="S4088"/>
      <c r="T4088"/>
    </row>
    <row r="4089" spans="12:20" ht="12.75" customHeight="1" x14ac:dyDescent="0.2">
      <c r="L4089" s="69"/>
      <c r="M4089" s="69"/>
      <c r="N4089"/>
      <c r="O4089"/>
      <c r="P4089"/>
      <c r="Q4089"/>
      <c r="R4089"/>
      <c r="S4089"/>
      <c r="T4089"/>
    </row>
    <row r="4090" spans="12:20" ht="12.75" customHeight="1" x14ac:dyDescent="0.2">
      <c r="L4090" s="69"/>
      <c r="M4090" s="69"/>
      <c r="N4090"/>
      <c r="O4090"/>
      <c r="P4090"/>
      <c r="Q4090"/>
      <c r="R4090"/>
      <c r="S4090"/>
      <c r="T4090"/>
    </row>
    <row r="4091" spans="12:20" ht="12.75" customHeight="1" x14ac:dyDescent="0.2">
      <c r="L4091" s="69"/>
      <c r="M4091" s="69"/>
      <c r="N4091"/>
      <c r="O4091"/>
      <c r="P4091"/>
      <c r="Q4091"/>
      <c r="R4091"/>
      <c r="S4091"/>
      <c r="T4091"/>
    </row>
    <row r="4092" spans="12:20" ht="12.75" customHeight="1" x14ac:dyDescent="0.2">
      <c r="L4092" s="69"/>
      <c r="M4092" s="69"/>
      <c r="N4092"/>
      <c r="O4092"/>
      <c r="P4092"/>
      <c r="Q4092"/>
      <c r="R4092"/>
      <c r="S4092"/>
      <c r="T4092"/>
    </row>
    <row r="4093" spans="12:20" ht="12.75" customHeight="1" x14ac:dyDescent="0.2">
      <c r="L4093" s="69"/>
      <c r="M4093" s="69"/>
      <c r="N4093"/>
      <c r="O4093"/>
      <c r="P4093"/>
      <c r="Q4093"/>
      <c r="R4093"/>
      <c r="S4093"/>
      <c r="T4093"/>
    </row>
    <row r="4094" spans="12:20" ht="12.75" customHeight="1" x14ac:dyDescent="0.2">
      <c r="L4094" s="69"/>
      <c r="M4094" s="69"/>
      <c r="N4094"/>
      <c r="O4094"/>
      <c r="P4094"/>
      <c r="Q4094"/>
      <c r="R4094"/>
      <c r="S4094"/>
      <c r="T4094"/>
    </row>
    <row r="4095" spans="12:20" ht="12.75" customHeight="1" x14ac:dyDescent="0.2">
      <c r="L4095" s="69"/>
      <c r="M4095" s="69"/>
      <c r="N4095"/>
      <c r="O4095"/>
      <c r="P4095"/>
      <c r="Q4095"/>
      <c r="R4095"/>
      <c r="S4095"/>
      <c r="T4095"/>
    </row>
    <row r="4096" spans="12:20" ht="12.75" customHeight="1" x14ac:dyDescent="0.2">
      <c r="L4096" s="69"/>
      <c r="M4096" s="69"/>
      <c r="N4096"/>
      <c r="O4096"/>
      <c r="P4096"/>
      <c r="Q4096"/>
      <c r="R4096"/>
      <c r="S4096"/>
      <c r="T4096"/>
    </row>
    <row r="4097" spans="12:20" ht="12.75" customHeight="1" x14ac:dyDescent="0.2">
      <c r="L4097" s="69"/>
      <c r="M4097" s="69"/>
      <c r="N4097"/>
      <c r="O4097"/>
      <c r="P4097"/>
      <c r="Q4097"/>
      <c r="R4097"/>
      <c r="S4097"/>
      <c r="T4097"/>
    </row>
    <row r="4098" spans="12:20" ht="12.75" customHeight="1" x14ac:dyDescent="0.2">
      <c r="L4098" s="69"/>
      <c r="M4098" s="69"/>
      <c r="N4098"/>
      <c r="O4098"/>
      <c r="P4098"/>
      <c r="Q4098"/>
      <c r="R4098"/>
      <c r="S4098"/>
      <c r="T4098"/>
    </row>
    <row r="4099" spans="12:20" ht="12.75" customHeight="1" x14ac:dyDescent="0.2">
      <c r="L4099" s="69"/>
      <c r="M4099" s="69"/>
      <c r="N4099"/>
      <c r="O4099"/>
      <c r="P4099"/>
      <c r="Q4099"/>
      <c r="R4099"/>
      <c r="S4099"/>
      <c r="T4099"/>
    </row>
    <row r="4100" spans="12:20" ht="12.75" customHeight="1" x14ac:dyDescent="0.2">
      <c r="L4100" s="69"/>
      <c r="M4100" s="69"/>
      <c r="N4100"/>
      <c r="O4100"/>
      <c r="P4100"/>
      <c r="Q4100"/>
      <c r="R4100"/>
      <c r="S4100"/>
      <c r="T4100"/>
    </row>
    <row r="4101" spans="12:20" ht="12.75" customHeight="1" x14ac:dyDescent="0.2">
      <c r="L4101" s="69"/>
      <c r="M4101" s="69"/>
      <c r="N4101"/>
      <c r="O4101"/>
      <c r="P4101"/>
      <c r="Q4101"/>
      <c r="R4101"/>
      <c r="S4101"/>
      <c r="T4101"/>
    </row>
    <row r="4102" spans="12:20" ht="12.75" customHeight="1" x14ac:dyDescent="0.2">
      <c r="L4102" s="69"/>
      <c r="M4102" s="69"/>
      <c r="N4102"/>
      <c r="O4102"/>
      <c r="P4102"/>
      <c r="Q4102"/>
      <c r="R4102"/>
      <c r="S4102"/>
      <c r="T4102"/>
    </row>
    <row r="4103" spans="12:20" ht="12.75" customHeight="1" x14ac:dyDescent="0.2">
      <c r="L4103" s="69"/>
      <c r="M4103" s="69"/>
      <c r="N4103"/>
      <c r="O4103"/>
      <c r="P4103"/>
      <c r="Q4103"/>
      <c r="R4103"/>
      <c r="S4103"/>
      <c r="T4103"/>
    </row>
    <row r="4104" spans="12:20" ht="12.75" customHeight="1" x14ac:dyDescent="0.2">
      <c r="L4104" s="69"/>
      <c r="M4104" s="69"/>
      <c r="N4104"/>
      <c r="O4104"/>
      <c r="P4104"/>
      <c r="Q4104"/>
      <c r="R4104"/>
      <c r="S4104"/>
      <c r="T4104"/>
    </row>
    <row r="4105" spans="12:20" ht="12.75" customHeight="1" x14ac:dyDescent="0.2">
      <c r="L4105" s="69"/>
      <c r="M4105" s="69"/>
      <c r="N4105"/>
      <c r="O4105"/>
      <c r="P4105"/>
      <c r="Q4105"/>
      <c r="R4105"/>
      <c r="S4105"/>
      <c r="T4105"/>
    </row>
    <row r="4106" spans="12:20" ht="12.75" customHeight="1" x14ac:dyDescent="0.2">
      <c r="L4106" s="69"/>
      <c r="M4106" s="69"/>
      <c r="N4106"/>
      <c r="O4106"/>
      <c r="P4106"/>
      <c r="Q4106"/>
      <c r="R4106"/>
      <c r="S4106"/>
      <c r="T4106"/>
    </row>
    <row r="4107" spans="12:20" ht="12.75" customHeight="1" x14ac:dyDescent="0.2">
      <c r="L4107" s="69"/>
      <c r="M4107" s="69"/>
      <c r="N4107"/>
      <c r="O4107"/>
      <c r="P4107"/>
      <c r="Q4107"/>
      <c r="R4107"/>
      <c r="S4107"/>
      <c r="T4107"/>
    </row>
    <row r="4108" spans="12:20" ht="12.75" customHeight="1" x14ac:dyDescent="0.2">
      <c r="L4108" s="69"/>
      <c r="M4108" s="69"/>
      <c r="N4108"/>
      <c r="O4108"/>
      <c r="P4108"/>
      <c r="Q4108"/>
      <c r="R4108"/>
      <c r="S4108"/>
      <c r="T4108"/>
    </row>
    <row r="4109" spans="12:20" ht="12.75" customHeight="1" x14ac:dyDescent="0.2">
      <c r="L4109" s="69"/>
      <c r="M4109" s="69"/>
      <c r="N4109"/>
      <c r="O4109"/>
      <c r="P4109"/>
      <c r="Q4109"/>
      <c r="R4109"/>
      <c r="S4109"/>
      <c r="T4109"/>
    </row>
    <row r="4110" spans="12:20" ht="12.75" customHeight="1" x14ac:dyDescent="0.2">
      <c r="L4110" s="69"/>
      <c r="M4110" s="69"/>
      <c r="N4110"/>
      <c r="O4110"/>
      <c r="P4110"/>
      <c r="Q4110"/>
      <c r="R4110"/>
      <c r="S4110"/>
      <c r="T4110"/>
    </row>
    <row r="4111" spans="12:20" ht="12.75" customHeight="1" x14ac:dyDescent="0.2">
      <c r="L4111" s="69"/>
      <c r="M4111" s="69"/>
      <c r="N4111"/>
      <c r="O4111"/>
      <c r="P4111"/>
      <c r="Q4111"/>
      <c r="R4111"/>
      <c r="S4111"/>
      <c r="T4111"/>
    </row>
    <row r="4112" spans="12:20" ht="12.75" customHeight="1" x14ac:dyDescent="0.2">
      <c r="L4112" s="69"/>
      <c r="M4112" s="69"/>
      <c r="N4112"/>
      <c r="O4112"/>
      <c r="P4112"/>
      <c r="Q4112"/>
      <c r="R4112"/>
      <c r="S4112"/>
      <c r="T4112"/>
    </row>
    <row r="4113" spans="12:20" ht="12.75" customHeight="1" x14ac:dyDescent="0.2">
      <c r="L4113" s="69"/>
      <c r="M4113" s="69"/>
      <c r="N4113"/>
      <c r="O4113"/>
      <c r="P4113"/>
      <c r="Q4113"/>
      <c r="R4113"/>
      <c r="S4113"/>
      <c r="T4113"/>
    </row>
    <row r="4114" spans="12:20" ht="12.75" customHeight="1" x14ac:dyDescent="0.2">
      <c r="L4114" s="69"/>
      <c r="M4114" s="69"/>
      <c r="N4114"/>
      <c r="O4114"/>
      <c r="P4114"/>
      <c r="Q4114"/>
      <c r="R4114"/>
      <c r="S4114"/>
      <c r="T4114"/>
    </row>
    <row r="4115" spans="12:20" ht="12.75" customHeight="1" x14ac:dyDescent="0.2">
      <c r="L4115" s="69"/>
      <c r="M4115" s="69"/>
      <c r="N4115"/>
      <c r="O4115"/>
      <c r="P4115"/>
      <c r="Q4115"/>
      <c r="R4115"/>
      <c r="S4115"/>
      <c r="T4115"/>
    </row>
    <row r="4116" spans="12:20" ht="12.75" customHeight="1" x14ac:dyDescent="0.2">
      <c r="L4116" s="69"/>
      <c r="M4116" s="69"/>
      <c r="N4116"/>
      <c r="O4116"/>
      <c r="P4116"/>
      <c r="Q4116"/>
      <c r="R4116"/>
      <c r="S4116"/>
      <c r="T4116"/>
    </row>
    <row r="4117" spans="12:20" ht="12.75" customHeight="1" x14ac:dyDescent="0.2">
      <c r="L4117" s="69"/>
      <c r="M4117" s="69"/>
      <c r="N4117"/>
      <c r="O4117"/>
      <c r="P4117"/>
      <c r="Q4117"/>
      <c r="R4117"/>
      <c r="S4117"/>
      <c r="T4117"/>
    </row>
    <row r="4118" spans="12:20" ht="12.75" customHeight="1" x14ac:dyDescent="0.2">
      <c r="L4118" s="69"/>
      <c r="M4118" s="69"/>
      <c r="N4118"/>
      <c r="O4118"/>
      <c r="P4118"/>
      <c r="Q4118"/>
      <c r="R4118"/>
      <c r="S4118"/>
      <c r="T4118"/>
    </row>
    <row r="4119" spans="12:20" ht="12.75" customHeight="1" x14ac:dyDescent="0.2">
      <c r="L4119" s="69"/>
      <c r="M4119" s="69"/>
      <c r="N4119"/>
      <c r="O4119"/>
      <c r="P4119"/>
      <c r="Q4119"/>
      <c r="R4119"/>
      <c r="S4119"/>
      <c r="T4119"/>
    </row>
    <row r="4120" spans="12:20" ht="12.75" customHeight="1" x14ac:dyDescent="0.2">
      <c r="L4120" s="69"/>
      <c r="M4120" s="69"/>
      <c r="N4120"/>
      <c r="O4120"/>
      <c r="P4120"/>
      <c r="Q4120"/>
      <c r="R4120"/>
      <c r="S4120"/>
      <c r="T4120"/>
    </row>
    <row r="4121" spans="12:20" ht="12.75" customHeight="1" x14ac:dyDescent="0.2">
      <c r="L4121" s="69"/>
      <c r="M4121" s="69"/>
      <c r="N4121"/>
      <c r="O4121"/>
      <c r="P4121"/>
      <c r="Q4121"/>
      <c r="R4121"/>
      <c r="S4121"/>
      <c r="T4121"/>
    </row>
    <row r="4122" spans="12:20" ht="12.75" customHeight="1" x14ac:dyDescent="0.2">
      <c r="L4122" s="69"/>
      <c r="M4122" s="69"/>
      <c r="N4122"/>
      <c r="O4122"/>
      <c r="P4122"/>
      <c r="Q4122"/>
      <c r="R4122"/>
      <c r="S4122"/>
      <c r="T4122"/>
    </row>
    <row r="4123" spans="12:20" ht="12.75" customHeight="1" x14ac:dyDescent="0.2">
      <c r="L4123" s="69"/>
      <c r="M4123" s="69"/>
      <c r="N4123"/>
      <c r="O4123"/>
      <c r="P4123"/>
      <c r="Q4123"/>
      <c r="R4123"/>
      <c r="S4123"/>
      <c r="T4123"/>
    </row>
    <row r="4124" spans="12:20" ht="12.75" customHeight="1" x14ac:dyDescent="0.2">
      <c r="L4124" s="69"/>
      <c r="M4124" s="69"/>
      <c r="N4124"/>
      <c r="O4124"/>
      <c r="P4124"/>
      <c r="Q4124"/>
      <c r="R4124"/>
      <c r="S4124"/>
      <c r="T4124"/>
    </row>
    <row r="4125" spans="12:20" ht="12.75" customHeight="1" x14ac:dyDescent="0.2">
      <c r="L4125" s="69"/>
      <c r="M4125" s="69"/>
      <c r="N4125"/>
      <c r="O4125"/>
      <c r="P4125"/>
      <c r="Q4125"/>
      <c r="R4125"/>
      <c r="S4125"/>
      <c r="T4125"/>
    </row>
    <row r="4126" spans="12:20" ht="12.75" customHeight="1" x14ac:dyDescent="0.2">
      <c r="L4126" s="69"/>
      <c r="M4126" s="69"/>
      <c r="N4126"/>
      <c r="O4126"/>
      <c r="P4126"/>
      <c r="Q4126"/>
      <c r="R4126"/>
      <c r="S4126"/>
      <c r="T4126"/>
    </row>
    <row r="4127" spans="12:20" ht="12.75" customHeight="1" x14ac:dyDescent="0.2">
      <c r="L4127" s="69"/>
      <c r="M4127" s="69"/>
      <c r="N4127"/>
      <c r="O4127"/>
      <c r="P4127"/>
      <c r="Q4127"/>
      <c r="R4127"/>
      <c r="S4127"/>
      <c r="T4127"/>
    </row>
    <row r="4128" spans="12:20" ht="12.75" customHeight="1" x14ac:dyDescent="0.2">
      <c r="L4128" s="69"/>
      <c r="M4128" s="69"/>
      <c r="N4128"/>
      <c r="O4128"/>
      <c r="P4128"/>
      <c r="Q4128"/>
      <c r="R4128"/>
      <c r="S4128"/>
      <c r="T4128"/>
    </row>
    <row r="4129" spans="12:20" ht="12.75" customHeight="1" x14ac:dyDescent="0.2">
      <c r="L4129" s="69"/>
      <c r="M4129" s="69"/>
      <c r="N4129"/>
      <c r="O4129"/>
      <c r="P4129"/>
      <c r="Q4129"/>
      <c r="R4129"/>
      <c r="S4129"/>
      <c r="T4129"/>
    </row>
    <row r="4130" spans="12:20" ht="12.75" customHeight="1" x14ac:dyDescent="0.2">
      <c r="L4130" s="69"/>
      <c r="M4130" s="69"/>
      <c r="N4130"/>
      <c r="O4130"/>
      <c r="P4130"/>
      <c r="Q4130"/>
      <c r="R4130"/>
      <c r="S4130"/>
      <c r="T4130"/>
    </row>
    <row r="4131" spans="12:20" ht="12.75" customHeight="1" x14ac:dyDescent="0.2">
      <c r="L4131" s="69"/>
      <c r="M4131" s="69"/>
      <c r="N4131"/>
      <c r="O4131"/>
      <c r="P4131"/>
      <c r="Q4131"/>
      <c r="R4131"/>
      <c r="S4131"/>
      <c r="T4131"/>
    </row>
    <row r="4132" spans="12:20" ht="12.75" customHeight="1" x14ac:dyDescent="0.2">
      <c r="L4132" s="69"/>
      <c r="M4132" s="69"/>
      <c r="N4132"/>
      <c r="O4132"/>
      <c r="P4132"/>
      <c r="Q4132"/>
      <c r="R4132"/>
      <c r="S4132"/>
      <c r="T4132"/>
    </row>
    <row r="4133" spans="12:20" ht="12.75" customHeight="1" x14ac:dyDescent="0.2">
      <c r="L4133" s="69"/>
      <c r="M4133" s="69"/>
      <c r="N4133"/>
      <c r="O4133"/>
      <c r="P4133"/>
      <c r="Q4133"/>
      <c r="R4133"/>
      <c r="S4133"/>
      <c r="T4133"/>
    </row>
    <row r="4134" spans="12:20" ht="12.75" customHeight="1" x14ac:dyDescent="0.2">
      <c r="L4134" s="69"/>
      <c r="M4134" s="69"/>
      <c r="N4134"/>
      <c r="O4134"/>
      <c r="P4134"/>
      <c r="Q4134"/>
      <c r="R4134"/>
      <c r="S4134"/>
      <c r="T4134"/>
    </row>
    <row r="4135" spans="12:20" ht="12.75" customHeight="1" x14ac:dyDescent="0.2">
      <c r="L4135" s="69"/>
      <c r="M4135" s="69"/>
      <c r="N4135"/>
      <c r="O4135"/>
      <c r="P4135"/>
      <c r="Q4135"/>
      <c r="R4135"/>
      <c r="S4135"/>
      <c r="T4135"/>
    </row>
    <row r="4136" spans="12:20" ht="12.75" customHeight="1" x14ac:dyDescent="0.2">
      <c r="L4136" s="69"/>
      <c r="M4136" s="69"/>
      <c r="N4136"/>
      <c r="O4136"/>
      <c r="P4136"/>
      <c r="Q4136"/>
      <c r="R4136"/>
      <c r="S4136"/>
      <c r="T4136"/>
    </row>
    <row r="4137" spans="12:20" ht="12.75" customHeight="1" x14ac:dyDescent="0.2">
      <c r="L4137" s="69"/>
      <c r="M4137" s="69"/>
      <c r="N4137"/>
      <c r="O4137"/>
      <c r="P4137"/>
      <c r="Q4137"/>
      <c r="R4137"/>
      <c r="S4137"/>
      <c r="T4137"/>
    </row>
    <row r="4138" spans="12:20" ht="12.75" customHeight="1" x14ac:dyDescent="0.2">
      <c r="L4138" s="69"/>
      <c r="M4138" s="69"/>
      <c r="N4138"/>
      <c r="O4138"/>
      <c r="P4138"/>
      <c r="Q4138"/>
      <c r="R4138"/>
      <c r="S4138"/>
      <c r="T4138"/>
    </row>
    <row r="4139" spans="12:20" ht="12.75" customHeight="1" x14ac:dyDescent="0.2">
      <c r="L4139" s="69"/>
      <c r="M4139" s="69"/>
      <c r="N4139"/>
      <c r="O4139"/>
      <c r="P4139"/>
      <c r="Q4139"/>
      <c r="R4139"/>
      <c r="S4139"/>
      <c r="T4139"/>
    </row>
    <row r="4140" spans="12:20" ht="12.75" customHeight="1" x14ac:dyDescent="0.2">
      <c r="L4140" s="69"/>
      <c r="M4140" s="69"/>
      <c r="N4140"/>
      <c r="O4140"/>
      <c r="P4140"/>
      <c r="Q4140"/>
      <c r="R4140"/>
      <c r="S4140"/>
      <c r="T4140"/>
    </row>
    <row r="4141" spans="12:20" ht="12.75" customHeight="1" x14ac:dyDescent="0.2">
      <c r="L4141" s="69"/>
      <c r="M4141" s="69"/>
      <c r="N4141"/>
      <c r="O4141"/>
      <c r="P4141"/>
      <c r="Q4141"/>
      <c r="R4141"/>
      <c r="S4141"/>
      <c r="T4141"/>
    </row>
    <row r="4142" spans="12:20" ht="12.75" customHeight="1" x14ac:dyDescent="0.2">
      <c r="L4142" s="69"/>
      <c r="M4142" s="69"/>
      <c r="N4142"/>
      <c r="O4142"/>
      <c r="P4142"/>
      <c r="Q4142"/>
      <c r="R4142"/>
      <c r="S4142"/>
      <c r="T4142"/>
    </row>
    <row r="4143" spans="12:20" ht="12.75" customHeight="1" x14ac:dyDescent="0.2">
      <c r="L4143" s="69"/>
      <c r="M4143" s="69"/>
      <c r="N4143"/>
      <c r="O4143"/>
      <c r="P4143"/>
      <c r="Q4143"/>
      <c r="R4143"/>
      <c r="S4143"/>
      <c r="T4143"/>
    </row>
    <row r="4144" spans="12:20" ht="12.75" customHeight="1" x14ac:dyDescent="0.2">
      <c r="L4144" s="69"/>
      <c r="M4144" s="69"/>
      <c r="N4144"/>
      <c r="O4144"/>
      <c r="P4144"/>
      <c r="Q4144"/>
      <c r="R4144"/>
      <c r="S4144"/>
      <c r="T4144"/>
    </row>
    <row r="4145" spans="12:20" ht="12.75" customHeight="1" x14ac:dyDescent="0.2">
      <c r="L4145" s="69"/>
      <c r="M4145" s="69"/>
      <c r="N4145"/>
      <c r="O4145"/>
      <c r="P4145"/>
      <c r="Q4145"/>
      <c r="R4145"/>
      <c r="S4145"/>
      <c r="T4145"/>
    </row>
    <row r="4146" spans="12:20" ht="12.75" customHeight="1" x14ac:dyDescent="0.2">
      <c r="L4146" s="69"/>
      <c r="M4146" s="69"/>
      <c r="N4146"/>
      <c r="O4146"/>
      <c r="P4146"/>
      <c r="Q4146"/>
      <c r="R4146"/>
      <c r="S4146"/>
      <c r="T4146"/>
    </row>
    <row r="4147" spans="12:20" ht="12.75" customHeight="1" x14ac:dyDescent="0.2">
      <c r="L4147" s="69"/>
      <c r="M4147" s="69"/>
      <c r="N4147"/>
      <c r="O4147"/>
      <c r="P4147"/>
      <c r="Q4147"/>
      <c r="R4147"/>
      <c r="S4147"/>
      <c r="T4147"/>
    </row>
    <row r="4148" spans="12:20" ht="12.75" customHeight="1" x14ac:dyDescent="0.2">
      <c r="L4148" s="69"/>
      <c r="M4148" s="69"/>
      <c r="N4148"/>
      <c r="O4148"/>
      <c r="P4148"/>
      <c r="Q4148"/>
      <c r="R4148"/>
      <c r="S4148"/>
      <c r="T4148"/>
    </row>
    <row r="4149" spans="12:20" ht="12.75" customHeight="1" x14ac:dyDescent="0.2">
      <c r="L4149" s="69"/>
      <c r="M4149" s="69"/>
      <c r="N4149"/>
      <c r="O4149"/>
      <c r="P4149"/>
      <c r="Q4149"/>
      <c r="R4149"/>
      <c r="S4149"/>
      <c r="T4149"/>
    </row>
    <row r="4150" spans="12:20" ht="12.75" customHeight="1" x14ac:dyDescent="0.2">
      <c r="L4150" s="69"/>
      <c r="M4150" s="69"/>
      <c r="N4150"/>
      <c r="O4150"/>
      <c r="P4150"/>
      <c r="Q4150"/>
      <c r="R4150"/>
      <c r="S4150"/>
      <c r="T4150"/>
    </row>
    <row r="4151" spans="12:20" ht="12.75" customHeight="1" x14ac:dyDescent="0.2">
      <c r="L4151" s="69"/>
      <c r="M4151" s="69"/>
      <c r="N4151"/>
      <c r="O4151"/>
      <c r="P4151"/>
      <c r="Q4151"/>
      <c r="R4151"/>
      <c r="S4151"/>
      <c r="T4151"/>
    </row>
    <row r="4152" spans="12:20" ht="12.75" customHeight="1" x14ac:dyDescent="0.2">
      <c r="L4152" s="69"/>
      <c r="M4152" s="69"/>
      <c r="N4152"/>
      <c r="O4152"/>
      <c r="P4152"/>
      <c r="Q4152"/>
      <c r="R4152"/>
      <c r="S4152"/>
      <c r="T4152"/>
    </row>
    <row r="4153" spans="12:20" ht="12.75" customHeight="1" x14ac:dyDescent="0.2">
      <c r="L4153" s="69"/>
      <c r="M4153" s="69"/>
      <c r="N4153"/>
      <c r="O4153"/>
      <c r="P4153"/>
      <c r="Q4153"/>
      <c r="R4153"/>
      <c r="S4153"/>
      <c r="T4153"/>
    </row>
    <row r="4154" spans="12:20" ht="12.75" customHeight="1" x14ac:dyDescent="0.2">
      <c r="L4154" s="69"/>
      <c r="M4154" s="69"/>
      <c r="N4154"/>
      <c r="O4154"/>
      <c r="P4154"/>
      <c r="Q4154"/>
      <c r="R4154"/>
      <c r="S4154"/>
      <c r="T4154"/>
    </row>
    <row r="4155" spans="12:20" ht="12.75" customHeight="1" x14ac:dyDescent="0.2">
      <c r="L4155" s="69"/>
      <c r="M4155" s="69"/>
      <c r="N4155"/>
      <c r="O4155"/>
      <c r="P4155"/>
      <c r="Q4155"/>
      <c r="R4155"/>
      <c r="S4155"/>
      <c r="T4155"/>
    </row>
    <row r="4156" spans="12:20" ht="12.75" customHeight="1" x14ac:dyDescent="0.2">
      <c r="L4156" s="69"/>
      <c r="M4156" s="69"/>
      <c r="N4156"/>
      <c r="O4156"/>
      <c r="P4156"/>
      <c r="Q4156"/>
      <c r="R4156"/>
      <c r="S4156"/>
      <c r="T4156"/>
    </row>
    <row r="4157" spans="12:20" ht="12.75" customHeight="1" x14ac:dyDescent="0.2">
      <c r="L4157" s="69"/>
      <c r="M4157" s="69"/>
      <c r="N4157"/>
      <c r="O4157"/>
      <c r="P4157"/>
      <c r="Q4157"/>
      <c r="R4157"/>
      <c r="S4157"/>
      <c r="T4157"/>
    </row>
    <row r="4158" spans="12:20" ht="12.75" customHeight="1" x14ac:dyDescent="0.2">
      <c r="L4158" s="69"/>
      <c r="M4158" s="69"/>
      <c r="N4158"/>
      <c r="O4158"/>
      <c r="P4158"/>
      <c r="Q4158"/>
      <c r="R4158"/>
      <c r="S4158"/>
      <c r="T4158"/>
    </row>
    <row r="4159" spans="12:20" ht="12.75" customHeight="1" x14ac:dyDescent="0.2">
      <c r="L4159" s="69"/>
      <c r="M4159" s="69"/>
      <c r="N4159"/>
      <c r="O4159"/>
      <c r="P4159"/>
      <c r="Q4159"/>
      <c r="R4159"/>
      <c r="S4159"/>
      <c r="T4159"/>
    </row>
    <row r="4160" spans="12:20" ht="12.75" customHeight="1" x14ac:dyDescent="0.2">
      <c r="L4160" s="69"/>
      <c r="M4160" s="69"/>
      <c r="N4160"/>
      <c r="O4160"/>
      <c r="P4160"/>
      <c r="Q4160"/>
      <c r="R4160"/>
      <c r="S4160"/>
      <c r="T4160"/>
    </row>
    <row r="4161" spans="12:20" ht="12.75" customHeight="1" x14ac:dyDescent="0.2">
      <c r="L4161" s="69"/>
      <c r="M4161" s="69"/>
      <c r="N4161"/>
      <c r="O4161"/>
      <c r="P4161"/>
      <c r="Q4161"/>
      <c r="R4161"/>
      <c r="S4161"/>
      <c r="T4161"/>
    </row>
    <row r="4162" spans="12:20" ht="12.75" customHeight="1" x14ac:dyDescent="0.2">
      <c r="L4162" s="69"/>
      <c r="M4162" s="69"/>
      <c r="N4162"/>
      <c r="O4162"/>
      <c r="P4162"/>
      <c r="Q4162"/>
      <c r="R4162"/>
      <c r="S4162"/>
      <c r="T4162"/>
    </row>
    <row r="4163" spans="12:20" ht="12.75" customHeight="1" x14ac:dyDescent="0.2">
      <c r="L4163" s="69"/>
      <c r="M4163" s="69"/>
      <c r="N4163"/>
      <c r="O4163"/>
      <c r="P4163"/>
      <c r="Q4163"/>
      <c r="R4163"/>
      <c r="S4163"/>
      <c r="T4163"/>
    </row>
    <row r="4164" spans="12:20" ht="12.75" customHeight="1" x14ac:dyDescent="0.2">
      <c r="L4164" s="69"/>
      <c r="M4164" s="69"/>
      <c r="N4164"/>
      <c r="O4164"/>
      <c r="P4164"/>
      <c r="Q4164"/>
      <c r="R4164"/>
      <c r="S4164"/>
      <c r="T4164"/>
    </row>
    <row r="4165" spans="12:20" ht="12.75" customHeight="1" x14ac:dyDescent="0.2">
      <c r="L4165" s="69"/>
      <c r="M4165" s="69"/>
      <c r="N4165"/>
      <c r="O4165"/>
      <c r="P4165"/>
      <c r="Q4165"/>
      <c r="R4165"/>
      <c r="S4165"/>
      <c r="T4165"/>
    </row>
    <row r="4166" spans="12:20" ht="12.75" customHeight="1" x14ac:dyDescent="0.2">
      <c r="L4166" s="69"/>
      <c r="M4166" s="69"/>
      <c r="N4166"/>
      <c r="O4166"/>
      <c r="P4166"/>
      <c r="Q4166"/>
      <c r="R4166"/>
      <c r="S4166"/>
      <c r="T4166"/>
    </row>
    <row r="4167" spans="12:20" ht="12.75" customHeight="1" x14ac:dyDescent="0.2">
      <c r="L4167" s="69"/>
      <c r="M4167" s="69"/>
      <c r="N4167"/>
      <c r="O4167"/>
      <c r="P4167"/>
      <c r="Q4167"/>
      <c r="R4167"/>
      <c r="S4167"/>
      <c r="T4167"/>
    </row>
    <row r="4168" spans="12:20" ht="12.75" customHeight="1" x14ac:dyDescent="0.2">
      <c r="L4168" s="69"/>
      <c r="M4168" s="69"/>
      <c r="N4168"/>
      <c r="O4168"/>
      <c r="P4168"/>
      <c r="Q4168"/>
      <c r="R4168"/>
      <c r="S4168"/>
      <c r="T4168"/>
    </row>
    <row r="4169" spans="12:20" ht="12.75" customHeight="1" x14ac:dyDescent="0.2">
      <c r="L4169" s="69"/>
      <c r="M4169" s="69"/>
      <c r="N4169"/>
      <c r="O4169"/>
      <c r="P4169"/>
      <c r="Q4169"/>
      <c r="R4169"/>
      <c r="S4169"/>
      <c r="T4169"/>
    </row>
    <row r="4170" spans="12:20" ht="12.75" customHeight="1" x14ac:dyDescent="0.2">
      <c r="L4170" s="69"/>
      <c r="M4170" s="69"/>
      <c r="N4170"/>
      <c r="O4170"/>
      <c r="P4170"/>
      <c r="Q4170"/>
      <c r="R4170"/>
      <c r="S4170"/>
      <c r="T4170"/>
    </row>
    <row r="4171" spans="12:20" ht="12.75" customHeight="1" x14ac:dyDescent="0.2">
      <c r="L4171" s="69"/>
      <c r="M4171" s="69"/>
      <c r="N4171"/>
      <c r="O4171"/>
      <c r="P4171"/>
      <c r="Q4171"/>
      <c r="R4171"/>
      <c r="S4171"/>
      <c r="T4171"/>
    </row>
    <row r="4172" spans="12:20" ht="12.75" customHeight="1" x14ac:dyDescent="0.2">
      <c r="L4172" s="69"/>
      <c r="M4172" s="69"/>
      <c r="N4172"/>
      <c r="O4172"/>
      <c r="P4172"/>
      <c r="Q4172"/>
      <c r="R4172"/>
      <c r="S4172"/>
      <c r="T4172"/>
    </row>
    <row r="4173" spans="12:20" ht="12.75" customHeight="1" x14ac:dyDescent="0.2">
      <c r="L4173" s="69"/>
      <c r="M4173" s="69"/>
      <c r="N4173"/>
      <c r="O4173"/>
      <c r="P4173"/>
      <c r="Q4173"/>
      <c r="R4173"/>
      <c r="S4173"/>
      <c r="T4173"/>
    </row>
    <row r="4174" spans="12:20" ht="12.75" customHeight="1" x14ac:dyDescent="0.2">
      <c r="L4174" s="69"/>
      <c r="M4174" s="69"/>
      <c r="N4174"/>
      <c r="O4174"/>
      <c r="P4174"/>
      <c r="Q4174"/>
      <c r="R4174"/>
      <c r="S4174"/>
      <c r="T4174"/>
    </row>
    <row r="4175" spans="12:20" ht="12.75" customHeight="1" x14ac:dyDescent="0.2">
      <c r="L4175" s="69"/>
      <c r="M4175" s="69"/>
      <c r="N4175"/>
      <c r="O4175"/>
      <c r="P4175"/>
      <c r="Q4175"/>
      <c r="R4175"/>
      <c r="S4175"/>
      <c r="T4175"/>
    </row>
    <row r="4176" spans="12:20" ht="12.75" customHeight="1" x14ac:dyDescent="0.2">
      <c r="L4176" s="69"/>
      <c r="M4176" s="69"/>
      <c r="N4176"/>
      <c r="O4176"/>
      <c r="P4176"/>
      <c r="Q4176"/>
      <c r="R4176"/>
      <c r="S4176"/>
      <c r="T4176"/>
    </row>
    <row r="4177" spans="12:20" ht="12.75" customHeight="1" x14ac:dyDescent="0.2">
      <c r="L4177" s="69"/>
      <c r="M4177" s="69"/>
      <c r="N4177"/>
      <c r="O4177"/>
      <c r="P4177"/>
      <c r="Q4177"/>
      <c r="R4177"/>
      <c r="S4177"/>
      <c r="T4177"/>
    </row>
    <row r="4178" spans="12:20" ht="12.75" customHeight="1" x14ac:dyDescent="0.2">
      <c r="L4178" s="69"/>
      <c r="M4178" s="69"/>
      <c r="N4178"/>
      <c r="O4178"/>
      <c r="P4178"/>
      <c r="Q4178"/>
      <c r="R4178"/>
      <c r="S4178"/>
      <c r="T4178"/>
    </row>
    <row r="4179" spans="12:20" ht="12.75" customHeight="1" x14ac:dyDescent="0.2">
      <c r="L4179" s="69"/>
      <c r="M4179" s="69"/>
      <c r="N4179"/>
      <c r="O4179"/>
      <c r="P4179"/>
      <c r="Q4179"/>
      <c r="R4179"/>
      <c r="S4179"/>
      <c r="T4179"/>
    </row>
    <row r="4180" spans="12:20" ht="12.75" customHeight="1" x14ac:dyDescent="0.2">
      <c r="L4180" s="69"/>
      <c r="M4180" s="69"/>
      <c r="N4180"/>
      <c r="O4180"/>
      <c r="P4180"/>
      <c r="Q4180"/>
      <c r="R4180"/>
      <c r="S4180"/>
      <c r="T4180"/>
    </row>
    <row r="4181" spans="12:20" ht="12.75" customHeight="1" x14ac:dyDescent="0.2">
      <c r="L4181" s="69"/>
      <c r="M4181" s="69"/>
      <c r="N4181"/>
      <c r="O4181"/>
      <c r="P4181"/>
      <c r="Q4181"/>
      <c r="R4181"/>
      <c r="S4181"/>
      <c r="T4181"/>
    </row>
    <row r="4182" spans="12:20" ht="12.75" customHeight="1" x14ac:dyDescent="0.2">
      <c r="L4182" s="69"/>
      <c r="M4182" s="69"/>
      <c r="N4182"/>
      <c r="O4182"/>
      <c r="P4182"/>
      <c r="Q4182"/>
      <c r="R4182"/>
      <c r="S4182"/>
      <c r="T4182"/>
    </row>
    <row r="4183" spans="12:20" ht="12.75" customHeight="1" x14ac:dyDescent="0.2">
      <c r="L4183" s="69"/>
      <c r="M4183" s="69"/>
      <c r="N4183"/>
      <c r="O4183"/>
      <c r="P4183"/>
      <c r="Q4183"/>
      <c r="R4183"/>
      <c r="S4183"/>
      <c r="T4183"/>
    </row>
    <row r="4184" spans="12:20" ht="12.75" customHeight="1" x14ac:dyDescent="0.2">
      <c r="L4184" s="69"/>
      <c r="M4184" s="69"/>
      <c r="N4184"/>
      <c r="O4184"/>
      <c r="P4184"/>
      <c r="Q4184"/>
      <c r="R4184"/>
      <c r="S4184"/>
      <c r="T4184"/>
    </row>
    <row r="4185" spans="12:20" ht="12.75" customHeight="1" x14ac:dyDescent="0.2">
      <c r="L4185" s="69"/>
      <c r="M4185" s="69"/>
      <c r="N4185"/>
      <c r="O4185"/>
      <c r="P4185"/>
      <c r="Q4185"/>
      <c r="R4185"/>
      <c r="S4185"/>
      <c r="T4185"/>
    </row>
    <row r="4186" spans="12:20" ht="12.75" customHeight="1" x14ac:dyDescent="0.2">
      <c r="L4186" s="69"/>
      <c r="M4186" s="69"/>
      <c r="N4186"/>
      <c r="O4186"/>
      <c r="P4186"/>
      <c r="Q4186"/>
      <c r="R4186"/>
      <c r="S4186"/>
      <c r="T4186"/>
    </row>
    <row r="4187" spans="12:20" ht="12.75" customHeight="1" x14ac:dyDescent="0.2">
      <c r="L4187" s="69"/>
      <c r="M4187" s="69"/>
      <c r="N4187"/>
      <c r="O4187"/>
      <c r="P4187"/>
      <c r="Q4187"/>
      <c r="R4187"/>
      <c r="S4187"/>
      <c r="T4187"/>
    </row>
    <row r="4188" spans="12:20" ht="12.75" customHeight="1" x14ac:dyDescent="0.2">
      <c r="L4188" s="69"/>
      <c r="M4188" s="69"/>
      <c r="N4188"/>
      <c r="O4188"/>
      <c r="P4188"/>
      <c r="Q4188"/>
      <c r="R4188"/>
      <c r="S4188"/>
      <c r="T4188"/>
    </row>
    <row r="4189" spans="12:20" ht="12.75" customHeight="1" x14ac:dyDescent="0.2">
      <c r="L4189" s="69"/>
      <c r="M4189" s="69"/>
      <c r="N4189"/>
      <c r="O4189"/>
      <c r="P4189"/>
      <c r="Q4189"/>
      <c r="R4189"/>
      <c r="S4189"/>
      <c r="T4189"/>
    </row>
    <row r="4190" spans="12:20" ht="12.75" customHeight="1" x14ac:dyDescent="0.2">
      <c r="L4190" s="69"/>
      <c r="M4190" s="69"/>
      <c r="N4190"/>
      <c r="O4190"/>
      <c r="P4190"/>
      <c r="Q4190"/>
      <c r="R4190"/>
      <c r="S4190"/>
      <c r="T4190"/>
    </row>
    <row r="4191" spans="12:20" ht="12.75" customHeight="1" x14ac:dyDescent="0.2">
      <c r="L4191" s="69"/>
      <c r="M4191" s="69"/>
      <c r="N4191"/>
      <c r="O4191"/>
      <c r="P4191"/>
      <c r="Q4191"/>
      <c r="R4191"/>
      <c r="S4191"/>
      <c r="T4191"/>
    </row>
    <row r="4192" spans="12:20" ht="12.75" customHeight="1" x14ac:dyDescent="0.2">
      <c r="L4192" s="69"/>
      <c r="M4192" s="69"/>
      <c r="N4192"/>
      <c r="O4192"/>
      <c r="P4192"/>
      <c r="Q4192"/>
      <c r="R4192"/>
      <c r="S4192"/>
      <c r="T4192"/>
    </row>
    <row r="4193" spans="12:20" ht="12.75" customHeight="1" x14ac:dyDescent="0.2">
      <c r="L4193" s="69"/>
      <c r="M4193" s="69"/>
      <c r="N4193"/>
      <c r="O4193"/>
      <c r="P4193"/>
      <c r="Q4193"/>
      <c r="R4193"/>
      <c r="S4193"/>
      <c r="T4193"/>
    </row>
    <row r="4194" spans="12:20" ht="12.75" customHeight="1" x14ac:dyDescent="0.2">
      <c r="L4194" s="69"/>
      <c r="M4194" s="69"/>
      <c r="N4194"/>
      <c r="O4194"/>
      <c r="P4194"/>
      <c r="Q4194"/>
      <c r="R4194"/>
      <c r="S4194"/>
      <c r="T4194"/>
    </row>
    <row r="4195" spans="12:20" ht="12.75" customHeight="1" x14ac:dyDescent="0.2">
      <c r="L4195" s="69"/>
      <c r="M4195" s="69"/>
      <c r="N4195"/>
      <c r="O4195"/>
      <c r="P4195"/>
      <c r="Q4195"/>
      <c r="R4195"/>
      <c r="S4195"/>
      <c r="T4195"/>
    </row>
    <row r="4196" spans="12:20" ht="12.75" customHeight="1" x14ac:dyDescent="0.2">
      <c r="L4196" s="69"/>
      <c r="M4196" s="69"/>
      <c r="N4196"/>
      <c r="O4196"/>
      <c r="P4196"/>
      <c r="Q4196"/>
      <c r="R4196"/>
      <c r="S4196"/>
      <c r="T4196"/>
    </row>
    <row r="4197" spans="12:20" ht="12.75" customHeight="1" x14ac:dyDescent="0.2">
      <c r="L4197" s="69"/>
      <c r="M4197" s="69"/>
      <c r="N4197"/>
      <c r="O4197"/>
      <c r="P4197"/>
      <c r="Q4197"/>
      <c r="R4197"/>
      <c r="S4197"/>
      <c r="T4197"/>
    </row>
    <row r="4198" spans="12:20" ht="12.75" customHeight="1" x14ac:dyDescent="0.2">
      <c r="L4198" s="69"/>
      <c r="M4198" s="69"/>
      <c r="N4198"/>
      <c r="O4198"/>
      <c r="P4198"/>
      <c r="Q4198"/>
      <c r="R4198"/>
      <c r="S4198"/>
      <c r="T4198"/>
    </row>
    <row r="4199" spans="12:20" ht="12.75" customHeight="1" x14ac:dyDescent="0.2">
      <c r="L4199" s="69"/>
      <c r="M4199" s="69"/>
      <c r="N4199"/>
      <c r="O4199"/>
      <c r="P4199"/>
      <c r="Q4199"/>
      <c r="R4199"/>
      <c r="S4199"/>
      <c r="T4199"/>
    </row>
    <row r="4200" spans="12:20" ht="12.75" customHeight="1" x14ac:dyDescent="0.2">
      <c r="L4200" s="69"/>
      <c r="M4200" s="69"/>
      <c r="N4200"/>
      <c r="O4200"/>
      <c r="P4200"/>
      <c r="Q4200"/>
      <c r="R4200"/>
      <c r="S4200"/>
      <c r="T4200"/>
    </row>
    <row r="4201" spans="12:20" ht="12.75" customHeight="1" x14ac:dyDescent="0.2">
      <c r="L4201" s="69"/>
      <c r="M4201" s="69"/>
      <c r="N4201"/>
      <c r="O4201"/>
      <c r="P4201"/>
      <c r="Q4201"/>
      <c r="R4201"/>
      <c r="S4201"/>
      <c r="T4201"/>
    </row>
    <row r="4202" spans="12:20" ht="12.75" customHeight="1" x14ac:dyDescent="0.2">
      <c r="L4202" s="69"/>
      <c r="M4202" s="69"/>
      <c r="N4202"/>
      <c r="O4202"/>
      <c r="P4202"/>
      <c r="Q4202"/>
      <c r="R4202"/>
      <c r="S4202"/>
      <c r="T4202"/>
    </row>
    <row r="4203" spans="12:20" ht="12.75" customHeight="1" x14ac:dyDescent="0.2">
      <c r="L4203" s="69"/>
      <c r="M4203" s="69"/>
      <c r="N4203"/>
      <c r="O4203"/>
      <c r="P4203"/>
      <c r="Q4203"/>
      <c r="R4203"/>
      <c r="S4203"/>
      <c r="T4203"/>
    </row>
    <row r="4204" spans="12:20" ht="12.75" customHeight="1" x14ac:dyDescent="0.2">
      <c r="L4204" s="69"/>
      <c r="M4204" s="69"/>
      <c r="N4204"/>
      <c r="O4204"/>
      <c r="P4204"/>
      <c r="Q4204"/>
      <c r="R4204"/>
      <c r="S4204"/>
      <c r="T4204"/>
    </row>
    <row r="4205" spans="12:20" ht="12.75" customHeight="1" x14ac:dyDescent="0.2">
      <c r="L4205" s="69"/>
      <c r="M4205" s="69"/>
      <c r="N4205"/>
      <c r="O4205"/>
      <c r="P4205"/>
      <c r="Q4205"/>
      <c r="R4205"/>
      <c r="S4205"/>
      <c r="T4205"/>
    </row>
    <row r="4206" spans="12:20" ht="12.75" customHeight="1" x14ac:dyDescent="0.2">
      <c r="L4206" s="69"/>
      <c r="M4206" s="69"/>
      <c r="N4206"/>
      <c r="O4206"/>
      <c r="P4206"/>
      <c r="Q4206"/>
      <c r="R4206"/>
      <c r="S4206"/>
      <c r="T4206"/>
    </row>
    <row r="4207" spans="12:20" ht="12.75" customHeight="1" x14ac:dyDescent="0.2">
      <c r="L4207" s="69"/>
      <c r="M4207" s="69"/>
      <c r="N4207"/>
      <c r="O4207"/>
      <c r="P4207"/>
      <c r="Q4207"/>
      <c r="R4207"/>
      <c r="S4207"/>
      <c r="T4207"/>
    </row>
    <row r="4208" spans="12:20" ht="12.75" customHeight="1" x14ac:dyDescent="0.2">
      <c r="L4208" s="69"/>
      <c r="M4208" s="69"/>
      <c r="N4208"/>
      <c r="O4208"/>
      <c r="P4208"/>
      <c r="Q4208"/>
      <c r="R4208"/>
      <c r="S4208"/>
      <c r="T4208"/>
    </row>
    <row r="4209" spans="12:20" ht="12.75" customHeight="1" x14ac:dyDescent="0.2">
      <c r="L4209" s="69"/>
      <c r="M4209" s="69"/>
      <c r="N4209"/>
      <c r="O4209"/>
      <c r="P4209"/>
      <c r="Q4209"/>
      <c r="R4209"/>
      <c r="S4209"/>
      <c r="T4209"/>
    </row>
    <row r="4210" spans="12:20" ht="12.75" customHeight="1" x14ac:dyDescent="0.2">
      <c r="L4210" s="69"/>
      <c r="M4210" s="69"/>
      <c r="N4210"/>
      <c r="O4210"/>
      <c r="P4210"/>
      <c r="Q4210"/>
      <c r="R4210"/>
      <c r="S4210"/>
      <c r="T4210"/>
    </row>
    <row r="4211" spans="12:20" ht="12.75" customHeight="1" x14ac:dyDescent="0.2">
      <c r="L4211" s="69"/>
      <c r="M4211" s="69"/>
      <c r="N4211"/>
      <c r="O4211"/>
      <c r="P4211"/>
      <c r="Q4211"/>
      <c r="R4211"/>
      <c r="S4211"/>
      <c r="T4211"/>
    </row>
    <row r="4212" spans="12:20" ht="12.75" customHeight="1" x14ac:dyDescent="0.2">
      <c r="L4212" s="69"/>
      <c r="M4212" s="69"/>
      <c r="N4212"/>
      <c r="O4212"/>
      <c r="P4212"/>
      <c r="Q4212"/>
      <c r="R4212"/>
      <c r="S4212"/>
      <c r="T4212"/>
    </row>
    <row r="4213" spans="12:20" ht="12.75" customHeight="1" x14ac:dyDescent="0.2">
      <c r="L4213" s="69"/>
      <c r="M4213" s="69"/>
      <c r="N4213"/>
      <c r="O4213"/>
      <c r="P4213"/>
      <c r="Q4213"/>
      <c r="R4213"/>
      <c r="S4213"/>
      <c r="T4213"/>
    </row>
    <row r="4214" spans="12:20" ht="12.75" customHeight="1" x14ac:dyDescent="0.2">
      <c r="L4214" s="69"/>
      <c r="M4214" s="69"/>
      <c r="N4214"/>
      <c r="O4214"/>
      <c r="P4214"/>
      <c r="Q4214"/>
      <c r="R4214"/>
      <c r="S4214"/>
      <c r="T4214"/>
    </row>
    <row r="4215" spans="12:20" ht="12.75" customHeight="1" x14ac:dyDescent="0.2">
      <c r="L4215" s="69"/>
      <c r="M4215" s="69"/>
      <c r="N4215"/>
      <c r="O4215"/>
      <c r="P4215"/>
      <c r="Q4215"/>
      <c r="R4215"/>
      <c r="S4215"/>
      <c r="T4215"/>
    </row>
    <row r="4216" spans="12:20" ht="12.75" customHeight="1" x14ac:dyDescent="0.2">
      <c r="L4216" s="69"/>
      <c r="M4216" s="69"/>
      <c r="N4216"/>
      <c r="O4216"/>
      <c r="P4216"/>
      <c r="Q4216"/>
      <c r="R4216"/>
      <c r="S4216"/>
      <c r="T4216"/>
    </row>
    <row r="4217" spans="12:20" ht="12.75" customHeight="1" x14ac:dyDescent="0.2">
      <c r="L4217" s="69"/>
      <c r="M4217" s="69"/>
      <c r="N4217"/>
      <c r="O4217"/>
      <c r="P4217"/>
      <c r="Q4217"/>
      <c r="R4217"/>
      <c r="S4217"/>
      <c r="T4217"/>
    </row>
    <row r="4218" spans="12:20" ht="12.75" customHeight="1" x14ac:dyDescent="0.2">
      <c r="L4218" s="69"/>
      <c r="M4218" s="69"/>
      <c r="N4218"/>
      <c r="O4218"/>
      <c r="P4218"/>
      <c r="Q4218"/>
      <c r="R4218"/>
      <c r="S4218"/>
      <c r="T4218"/>
    </row>
    <row r="4219" spans="12:20" ht="12.75" customHeight="1" x14ac:dyDescent="0.2">
      <c r="L4219" s="69"/>
      <c r="M4219" s="69"/>
      <c r="N4219"/>
      <c r="O4219"/>
      <c r="P4219"/>
      <c r="Q4219"/>
      <c r="R4219"/>
      <c r="S4219"/>
      <c r="T4219"/>
    </row>
    <row r="4220" spans="12:20" ht="12.75" customHeight="1" x14ac:dyDescent="0.2">
      <c r="L4220" s="69"/>
      <c r="M4220" s="69"/>
      <c r="N4220"/>
      <c r="O4220"/>
      <c r="P4220"/>
      <c r="Q4220"/>
      <c r="R4220"/>
      <c r="S4220"/>
      <c r="T4220"/>
    </row>
    <row r="4221" spans="12:20" ht="12.75" customHeight="1" x14ac:dyDescent="0.2">
      <c r="L4221" s="69"/>
      <c r="M4221" s="69"/>
      <c r="N4221"/>
      <c r="O4221"/>
      <c r="P4221"/>
      <c r="Q4221"/>
      <c r="R4221"/>
      <c r="S4221"/>
      <c r="T4221"/>
    </row>
    <row r="4222" spans="12:20" ht="12.75" customHeight="1" x14ac:dyDescent="0.2">
      <c r="L4222" s="69"/>
      <c r="M4222" s="69"/>
      <c r="N4222"/>
      <c r="O4222"/>
      <c r="P4222"/>
      <c r="Q4222"/>
      <c r="R4222"/>
      <c r="S4222"/>
      <c r="T4222"/>
    </row>
    <row r="4223" spans="12:20" ht="12.75" customHeight="1" x14ac:dyDescent="0.2">
      <c r="L4223" s="69"/>
      <c r="M4223" s="69"/>
      <c r="N4223"/>
      <c r="O4223"/>
      <c r="P4223"/>
      <c r="Q4223"/>
      <c r="R4223"/>
      <c r="S4223"/>
      <c r="T4223"/>
    </row>
    <row r="4224" spans="12:20" ht="12.75" customHeight="1" x14ac:dyDescent="0.2">
      <c r="L4224" s="69"/>
      <c r="M4224" s="69"/>
      <c r="N4224"/>
      <c r="O4224"/>
      <c r="P4224"/>
      <c r="Q4224"/>
      <c r="R4224"/>
      <c r="S4224"/>
      <c r="T4224"/>
    </row>
    <row r="4225" spans="12:20" ht="12.75" customHeight="1" x14ac:dyDescent="0.2">
      <c r="L4225" s="69"/>
      <c r="M4225" s="69"/>
      <c r="N4225"/>
      <c r="O4225"/>
      <c r="P4225"/>
      <c r="Q4225"/>
      <c r="R4225"/>
      <c r="S4225"/>
      <c r="T4225"/>
    </row>
    <row r="4226" spans="12:20" ht="12.75" customHeight="1" x14ac:dyDescent="0.2">
      <c r="L4226" s="69"/>
      <c r="M4226" s="69"/>
      <c r="N4226"/>
      <c r="O4226"/>
      <c r="P4226"/>
      <c r="Q4226"/>
      <c r="R4226"/>
      <c r="S4226"/>
      <c r="T4226"/>
    </row>
    <row r="4227" spans="12:20" ht="12.75" customHeight="1" x14ac:dyDescent="0.2">
      <c r="L4227" s="69"/>
      <c r="M4227" s="69"/>
      <c r="N4227"/>
      <c r="O4227"/>
      <c r="P4227"/>
      <c r="Q4227"/>
      <c r="R4227"/>
      <c r="S4227"/>
      <c r="T4227"/>
    </row>
    <row r="4228" spans="12:20" ht="12.75" customHeight="1" x14ac:dyDescent="0.2">
      <c r="L4228" s="69"/>
      <c r="M4228" s="69"/>
      <c r="N4228"/>
      <c r="O4228"/>
      <c r="P4228"/>
      <c r="Q4228"/>
      <c r="R4228"/>
      <c r="S4228"/>
      <c r="T4228"/>
    </row>
    <row r="4229" spans="12:20" ht="12.75" customHeight="1" x14ac:dyDescent="0.2">
      <c r="L4229" s="69"/>
      <c r="M4229" s="69"/>
      <c r="N4229"/>
      <c r="O4229"/>
      <c r="P4229"/>
      <c r="Q4229"/>
      <c r="R4229"/>
      <c r="S4229"/>
      <c r="T4229"/>
    </row>
    <row r="4230" spans="12:20" ht="12.75" customHeight="1" x14ac:dyDescent="0.2">
      <c r="L4230" s="69"/>
      <c r="M4230" s="69"/>
      <c r="N4230"/>
      <c r="O4230"/>
      <c r="P4230"/>
      <c r="Q4230"/>
      <c r="R4230"/>
      <c r="S4230"/>
      <c r="T4230"/>
    </row>
    <row r="4231" spans="12:20" ht="12.75" customHeight="1" x14ac:dyDescent="0.2">
      <c r="L4231" s="69"/>
      <c r="M4231" s="69"/>
      <c r="N4231"/>
      <c r="O4231"/>
      <c r="P4231"/>
      <c r="Q4231"/>
      <c r="R4231"/>
      <c r="S4231"/>
      <c r="T4231"/>
    </row>
    <row r="4232" spans="12:20" ht="12.75" customHeight="1" x14ac:dyDescent="0.2">
      <c r="L4232" s="69"/>
      <c r="M4232" s="69"/>
      <c r="N4232"/>
      <c r="O4232"/>
      <c r="P4232"/>
      <c r="Q4232"/>
      <c r="R4232"/>
      <c r="S4232"/>
      <c r="T4232"/>
    </row>
    <row r="4233" spans="12:20" ht="12.75" customHeight="1" x14ac:dyDescent="0.2">
      <c r="L4233" s="69"/>
      <c r="M4233" s="69"/>
      <c r="N4233"/>
      <c r="O4233"/>
      <c r="P4233"/>
      <c r="Q4233"/>
      <c r="R4233"/>
      <c r="S4233"/>
      <c r="T4233"/>
    </row>
    <row r="4234" spans="12:20" ht="12.75" customHeight="1" x14ac:dyDescent="0.2">
      <c r="L4234" s="69"/>
      <c r="M4234" s="69"/>
      <c r="N4234"/>
      <c r="O4234"/>
      <c r="P4234"/>
      <c r="Q4234"/>
      <c r="R4234"/>
      <c r="S4234"/>
      <c r="T4234"/>
    </row>
    <row r="4235" spans="12:20" ht="12.75" customHeight="1" x14ac:dyDescent="0.2">
      <c r="L4235" s="69"/>
      <c r="M4235" s="69"/>
      <c r="N4235"/>
      <c r="O4235"/>
      <c r="P4235"/>
      <c r="Q4235"/>
      <c r="R4235"/>
      <c r="S4235"/>
      <c r="T4235"/>
    </row>
    <row r="4236" spans="12:20" ht="12.75" customHeight="1" x14ac:dyDescent="0.2">
      <c r="L4236" s="69"/>
      <c r="M4236" s="69"/>
      <c r="N4236"/>
      <c r="O4236"/>
      <c r="P4236"/>
      <c r="Q4236"/>
      <c r="R4236"/>
      <c r="S4236"/>
      <c r="T4236"/>
    </row>
    <row r="4237" spans="12:20" ht="12.75" customHeight="1" x14ac:dyDescent="0.2">
      <c r="L4237" s="69"/>
      <c r="M4237" s="69"/>
      <c r="N4237"/>
      <c r="O4237"/>
      <c r="P4237"/>
      <c r="Q4237"/>
      <c r="R4237"/>
      <c r="S4237"/>
      <c r="T4237"/>
    </row>
    <row r="4238" spans="12:20" ht="12.75" customHeight="1" x14ac:dyDescent="0.2">
      <c r="L4238" s="69"/>
      <c r="M4238" s="69"/>
      <c r="N4238"/>
      <c r="O4238"/>
      <c r="P4238"/>
      <c r="Q4238"/>
      <c r="R4238"/>
      <c r="S4238"/>
      <c r="T4238"/>
    </row>
    <row r="4239" spans="12:20" ht="12.75" customHeight="1" x14ac:dyDescent="0.2">
      <c r="L4239" s="69"/>
      <c r="M4239" s="69"/>
      <c r="N4239"/>
      <c r="O4239"/>
      <c r="P4239"/>
      <c r="Q4239"/>
      <c r="R4239"/>
      <c r="S4239"/>
      <c r="T4239"/>
    </row>
    <row r="4240" spans="12:20" ht="12.75" customHeight="1" x14ac:dyDescent="0.2">
      <c r="L4240" s="69"/>
      <c r="M4240" s="69"/>
      <c r="N4240"/>
      <c r="O4240"/>
      <c r="P4240"/>
      <c r="Q4240"/>
      <c r="R4240"/>
      <c r="S4240"/>
      <c r="T4240"/>
    </row>
    <row r="4241" spans="12:20" ht="12.75" customHeight="1" x14ac:dyDescent="0.2">
      <c r="L4241" s="69"/>
      <c r="M4241" s="69"/>
      <c r="N4241"/>
      <c r="O4241"/>
      <c r="P4241"/>
      <c r="Q4241"/>
      <c r="R4241"/>
      <c r="S4241"/>
      <c r="T4241"/>
    </row>
    <row r="4242" spans="12:20" ht="12.75" customHeight="1" x14ac:dyDescent="0.2">
      <c r="L4242" s="69"/>
      <c r="M4242" s="69"/>
      <c r="N4242"/>
      <c r="O4242"/>
      <c r="P4242"/>
      <c r="Q4242"/>
      <c r="R4242"/>
      <c r="S4242"/>
      <c r="T4242"/>
    </row>
    <row r="4243" spans="12:20" ht="12.75" customHeight="1" x14ac:dyDescent="0.2">
      <c r="L4243" s="69"/>
      <c r="M4243" s="69"/>
      <c r="N4243"/>
      <c r="O4243"/>
      <c r="P4243"/>
      <c r="Q4243"/>
      <c r="R4243"/>
      <c r="S4243"/>
      <c r="T4243"/>
    </row>
    <row r="4244" spans="12:20" ht="12.75" customHeight="1" x14ac:dyDescent="0.2">
      <c r="L4244" s="69"/>
      <c r="M4244" s="69"/>
      <c r="N4244"/>
      <c r="O4244"/>
      <c r="P4244"/>
      <c r="Q4244"/>
      <c r="R4244"/>
      <c r="S4244"/>
      <c r="T4244"/>
    </row>
    <row r="4245" spans="12:20" ht="12.75" customHeight="1" x14ac:dyDescent="0.2">
      <c r="L4245" s="69"/>
      <c r="M4245" s="69"/>
      <c r="N4245"/>
      <c r="O4245"/>
      <c r="P4245"/>
      <c r="Q4245"/>
      <c r="R4245"/>
      <c r="S4245"/>
      <c r="T4245"/>
    </row>
    <row r="4246" spans="12:20" ht="12.75" customHeight="1" x14ac:dyDescent="0.2">
      <c r="L4246" s="69"/>
      <c r="M4246" s="69"/>
      <c r="N4246"/>
      <c r="O4246"/>
      <c r="P4246"/>
      <c r="Q4246"/>
      <c r="R4246"/>
      <c r="S4246"/>
      <c r="T4246"/>
    </row>
    <row r="4247" spans="12:20" ht="12.75" customHeight="1" x14ac:dyDescent="0.2">
      <c r="L4247" s="69"/>
      <c r="M4247" s="69"/>
      <c r="N4247"/>
      <c r="O4247"/>
      <c r="P4247"/>
      <c r="Q4247"/>
      <c r="R4247"/>
      <c r="S4247"/>
      <c r="T4247"/>
    </row>
    <row r="4248" spans="12:20" ht="12.75" customHeight="1" x14ac:dyDescent="0.2">
      <c r="L4248" s="69"/>
      <c r="M4248" s="69"/>
      <c r="N4248"/>
      <c r="O4248"/>
      <c r="P4248"/>
      <c r="Q4248"/>
      <c r="R4248"/>
      <c r="S4248"/>
      <c r="T4248"/>
    </row>
    <row r="4249" spans="12:20" ht="12.75" customHeight="1" x14ac:dyDescent="0.2">
      <c r="L4249" s="69"/>
      <c r="M4249" s="69"/>
      <c r="N4249"/>
      <c r="O4249"/>
      <c r="P4249"/>
      <c r="Q4249"/>
      <c r="R4249"/>
      <c r="S4249"/>
      <c r="T4249"/>
    </row>
    <row r="4250" spans="12:20" ht="12.75" customHeight="1" x14ac:dyDescent="0.2">
      <c r="L4250" s="69"/>
      <c r="M4250" s="69"/>
      <c r="N4250"/>
      <c r="O4250"/>
      <c r="P4250"/>
      <c r="Q4250"/>
      <c r="R4250"/>
      <c r="S4250"/>
      <c r="T4250"/>
    </row>
    <row r="4251" spans="12:20" ht="12.75" customHeight="1" x14ac:dyDescent="0.2">
      <c r="L4251" s="69"/>
      <c r="M4251" s="69"/>
      <c r="N4251"/>
      <c r="O4251"/>
      <c r="P4251"/>
      <c r="Q4251"/>
      <c r="R4251"/>
      <c r="S4251"/>
      <c r="T4251"/>
    </row>
    <row r="4252" spans="12:20" ht="12.75" customHeight="1" x14ac:dyDescent="0.2">
      <c r="L4252" s="69"/>
      <c r="M4252" s="69"/>
      <c r="N4252"/>
      <c r="O4252"/>
      <c r="P4252"/>
      <c r="Q4252"/>
      <c r="R4252"/>
      <c r="S4252"/>
      <c r="T4252"/>
    </row>
    <row r="4253" spans="12:20" ht="12.75" customHeight="1" x14ac:dyDescent="0.2">
      <c r="L4253" s="69"/>
      <c r="M4253" s="69"/>
      <c r="N4253"/>
      <c r="O4253"/>
      <c r="P4253"/>
      <c r="Q4253"/>
      <c r="R4253"/>
      <c r="S4253"/>
      <c r="T4253"/>
    </row>
    <row r="4254" spans="12:20" ht="12.75" customHeight="1" x14ac:dyDescent="0.2">
      <c r="L4254" s="69"/>
      <c r="M4254" s="69"/>
      <c r="N4254"/>
      <c r="O4254"/>
      <c r="P4254"/>
      <c r="Q4254"/>
      <c r="R4254"/>
      <c r="S4254"/>
      <c r="T4254"/>
    </row>
    <row r="4255" spans="12:20" ht="12.75" customHeight="1" x14ac:dyDescent="0.2">
      <c r="L4255" s="69"/>
      <c r="M4255" s="69"/>
      <c r="N4255"/>
      <c r="O4255"/>
      <c r="P4255"/>
      <c r="Q4255"/>
      <c r="R4255"/>
      <c r="S4255"/>
      <c r="T4255"/>
    </row>
    <row r="4256" spans="12:20" ht="12.75" customHeight="1" x14ac:dyDescent="0.2">
      <c r="L4256" s="69"/>
      <c r="M4256" s="69"/>
      <c r="N4256"/>
      <c r="O4256"/>
      <c r="P4256"/>
      <c r="Q4256"/>
      <c r="R4256"/>
      <c r="S4256"/>
      <c r="T4256"/>
    </row>
    <row r="4257" spans="12:20" ht="12.75" customHeight="1" x14ac:dyDescent="0.2">
      <c r="L4257" s="69"/>
      <c r="M4257" s="69"/>
      <c r="N4257"/>
      <c r="O4257"/>
      <c r="P4257"/>
      <c r="Q4257"/>
      <c r="R4257"/>
      <c r="S4257"/>
      <c r="T4257"/>
    </row>
    <row r="4258" spans="12:20" ht="12.75" customHeight="1" x14ac:dyDescent="0.2">
      <c r="L4258" s="69"/>
      <c r="M4258" s="69"/>
      <c r="N4258"/>
      <c r="O4258"/>
      <c r="P4258"/>
      <c r="Q4258"/>
      <c r="R4258"/>
      <c r="S4258"/>
      <c r="T4258"/>
    </row>
    <row r="4259" spans="12:20" ht="12.75" customHeight="1" x14ac:dyDescent="0.2">
      <c r="L4259" s="69"/>
      <c r="M4259" s="69"/>
      <c r="N4259"/>
      <c r="O4259"/>
      <c r="P4259"/>
      <c r="Q4259"/>
      <c r="R4259"/>
      <c r="S4259"/>
      <c r="T4259"/>
    </row>
    <row r="4260" spans="12:20" ht="12.75" customHeight="1" x14ac:dyDescent="0.2">
      <c r="L4260" s="69"/>
      <c r="M4260" s="69"/>
      <c r="N4260"/>
      <c r="O4260"/>
      <c r="P4260"/>
      <c r="Q4260"/>
      <c r="R4260"/>
      <c r="S4260"/>
      <c r="T4260"/>
    </row>
    <row r="4261" spans="12:20" ht="12.75" customHeight="1" x14ac:dyDescent="0.2">
      <c r="L4261" s="69"/>
      <c r="M4261" s="69"/>
      <c r="N4261"/>
      <c r="O4261"/>
      <c r="P4261"/>
      <c r="Q4261"/>
      <c r="R4261"/>
      <c r="S4261"/>
      <c r="T4261"/>
    </row>
    <row r="4262" spans="12:20" ht="12.75" customHeight="1" x14ac:dyDescent="0.2">
      <c r="L4262" s="69"/>
      <c r="M4262" s="69"/>
      <c r="N4262"/>
      <c r="O4262"/>
      <c r="P4262"/>
      <c r="Q4262"/>
      <c r="R4262"/>
      <c r="S4262"/>
      <c r="T4262"/>
    </row>
    <row r="4263" spans="12:20" ht="12.75" customHeight="1" x14ac:dyDescent="0.2">
      <c r="L4263" s="69"/>
      <c r="M4263" s="69"/>
      <c r="N4263"/>
      <c r="O4263"/>
      <c r="P4263"/>
      <c r="Q4263"/>
      <c r="R4263"/>
      <c r="S4263"/>
      <c r="T4263"/>
    </row>
    <row r="4264" spans="12:20" ht="12.75" customHeight="1" x14ac:dyDescent="0.2">
      <c r="L4264" s="69"/>
      <c r="M4264" s="69"/>
      <c r="N4264"/>
      <c r="O4264"/>
      <c r="P4264"/>
      <c r="Q4264"/>
      <c r="R4264"/>
      <c r="S4264"/>
      <c r="T4264"/>
    </row>
    <row r="4265" spans="12:20" ht="12.75" customHeight="1" x14ac:dyDescent="0.2">
      <c r="L4265" s="69"/>
      <c r="M4265" s="69"/>
      <c r="N4265"/>
      <c r="O4265"/>
      <c r="P4265"/>
      <c r="Q4265"/>
      <c r="R4265"/>
      <c r="S4265"/>
      <c r="T4265"/>
    </row>
    <row r="4266" spans="12:20" ht="12.75" customHeight="1" x14ac:dyDescent="0.2">
      <c r="L4266" s="69"/>
      <c r="M4266" s="69"/>
      <c r="N4266"/>
      <c r="O4266"/>
      <c r="P4266"/>
      <c r="Q4266"/>
      <c r="R4266"/>
      <c r="S4266"/>
      <c r="T4266"/>
    </row>
    <row r="4267" spans="12:20" ht="12.75" customHeight="1" x14ac:dyDescent="0.2">
      <c r="L4267" s="69"/>
      <c r="M4267" s="69"/>
      <c r="N4267"/>
      <c r="O4267"/>
      <c r="P4267"/>
      <c r="Q4267"/>
      <c r="R4267"/>
      <c r="S4267"/>
      <c r="T4267"/>
    </row>
    <row r="4268" spans="12:20" ht="12.75" customHeight="1" x14ac:dyDescent="0.2">
      <c r="L4268" s="69"/>
      <c r="M4268" s="69"/>
      <c r="N4268"/>
      <c r="O4268"/>
      <c r="P4268"/>
      <c r="Q4268"/>
      <c r="R4268"/>
      <c r="S4268"/>
      <c r="T4268"/>
    </row>
    <row r="4269" spans="12:20" ht="12.75" customHeight="1" x14ac:dyDescent="0.2">
      <c r="L4269" s="69"/>
      <c r="M4269" s="69"/>
      <c r="N4269"/>
      <c r="O4269"/>
      <c r="P4269"/>
      <c r="Q4269"/>
      <c r="R4269"/>
      <c r="S4269"/>
      <c r="T4269"/>
    </row>
    <row r="4270" spans="12:20" ht="12.75" customHeight="1" x14ac:dyDescent="0.2">
      <c r="L4270" s="69"/>
      <c r="M4270" s="69"/>
      <c r="N4270"/>
      <c r="O4270"/>
      <c r="P4270"/>
      <c r="Q4270"/>
      <c r="R4270"/>
      <c r="S4270"/>
      <c r="T4270"/>
    </row>
    <row r="4271" spans="12:20" ht="12.75" customHeight="1" x14ac:dyDescent="0.2">
      <c r="L4271" s="69"/>
      <c r="M4271" s="69"/>
      <c r="N4271"/>
      <c r="O4271"/>
      <c r="P4271"/>
      <c r="Q4271"/>
      <c r="R4271"/>
      <c r="S4271"/>
      <c r="T4271"/>
    </row>
    <row r="4272" spans="12:20" ht="12.75" customHeight="1" x14ac:dyDescent="0.2">
      <c r="L4272" s="69"/>
      <c r="M4272" s="69"/>
      <c r="N4272"/>
      <c r="O4272"/>
      <c r="P4272"/>
      <c r="Q4272"/>
      <c r="R4272"/>
      <c r="S4272"/>
      <c r="T4272"/>
    </row>
    <row r="4273" spans="12:20" ht="12.75" customHeight="1" x14ac:dyDescent="0.2">
      <c r="L4273" s="69"/>
      <c r="M4273" s="69"/>
      <c r="N4273"/>
      <c r="O4273"/>
      <c r="P4273"/>
      <c r="Q4273"/>
      <c r="R4273"/>
      <c r="S4273"/>
      <c r="T4273"/>
    </row>
    <row r="4274" spans="12:20" ht="12.75" customHeight="1" x14ac:dyDescent="0.2">
      <c r="L4274" s="69"/>
      <c r="M4274" s="69"/>
      <c r="N4274"/>
      <c r="O4274"/>
      <c r="P4274"/>
      <c r="Q4274"/>
      <c r="R4274"/>
      <c r="S4274"/>
      <c r="T4274"/>
    </row>
    <row r="4275" spans="12:20" ht="12.75" customHeight="1" x14ac:dyDescent="0.2">
      <c r="L4275" s="69"/>
      <c r="M4275" s="69"/>
      <c r="N4275"/>
      <c r="O4275"/>
      <c r="P4275"/>
      <c r="Q4275"/>
      <c r="R4275"/>
      <c r="S4275"/>
      <c r="T4275"/>
    </row>
    <row r="4276" spans="12:20" ht="12.75" customHeight="1" x14ac:dyDescent="0.2">
      <c r="L4276" s="69"/>
      <c r="M4276" s="69"/>
      <c r="N4276"/>
      <c r="O4276"/>
      <c r="P4276"/>
      <c r="Q4276"/>
      <c r="R4276"/>
      <c r="S4276"/>
      <c r="T4276"/>
    </row>
    <row r="4277" spans="12:20" ht="12.75" customHeight="1" x14ac:dyDescent="0.2">
      <c r="L4277" s="69"/>
      <c r="M4277" s="69"/>
      <c r="N4277"/>
      <c r="O4277"/>
      <c r="P4277"/>
      <c r="Q4277"/>
      <c r="R4277"/>
      <c r="S4277"/>
      <c r="T4277"/>
    </row>
    <row r="4278" spans="12:20" ht="12.75" customHeight="1" x14ac:dyDescent="0.2">
      <c r="L4278" s="69"/>
      <c r="M4278" s="69"/>
      <c r="N4278"/>
      <c r="O4278"/>
      <c r="P4278"/>
      <c r="Q4278"/>
      <c r="R4278"/>
      <c r="S4278"/>
      <c r="T4278"/>
    </row>
    <row r="4279" spans="12:20" ht="12.75" customHeight="1" x14ac:dyDescent="0.2">
      <c r="L4279" s="69"/>
      <c r="M4279" s="69"/>
      <c r="N4279"/>
      <c r="O4279"/>
      <c r="P4279"/>
      <c r="Q4279"/>
      <c r="R4279"/>
      <c r="S4279"/>
      <c r="T4279"/>
    </row>
    <row r="4280" spans="12:20" ht="12.75" customHeight="1" x14ac:dyDescent="0.2">
      <c r="L4280" s="69"/>
      <c r="M4280" s="69"/>
      <c r="N4280"/>
      <c r="O4280"/>
      <c r="P4280"/>
      <c r="Q4280"/>
      <c r="R4280"/>
      <c r="S4280"/>
      <c r="T4280"/>
    </row>
    <row r="4281" spans="12:20" ht="12.75" customHeight="1" x14ac:dyDescent="0.2">
      <c r="L4281" s="69"/>
      <c r="M4281" s="69"/>
      <c r="N4281"/>
      <c r="O4281"/>
      <c r="P4281"/>
      <c r="Q4281"/>
      <c r="R4281"/>
      <c r="S4281"/>
      <c r="T4281"/>
    </row>
    <row r="4282" spans="12:20" ht="12.75" customHeight="1" x14ac:dyDescent="0.2">
      <c r="L4282" s="69"/>
      <c r="M4282" s="69"/>
      <c r="N4282"/>
      <c r="O4282"/>
      <c r="P4282"/>
      <c r="Q4282"/>
      <c r="R4282"/>
      <c r="S4282"/>
      <c r="T4282"/>
    </row>
    <row r="4283" spans="12:20" ht="12.75" customHeight="1" x14ac:dyDescent="0.2">
      <c r="L4283" s="69"/>
      <c r="M4283" s="69"/>
      <c r="N4283"/>
      <c r="O4283"/>
      <c r="P4283"/>
      <c r="Q4283"/>
      <c r="R4283"/>
      <c r="S4283"/>
      <c r="T4283"/>
    </row>
    <row r="4284" spans="12:20" ht="12.75" customHeight="1" x14ac:dyDescent="0.2">
      <c r="L4284" s="69"/>
      <c r="M4284" s="69"/>
      <c r="N4284"/>
      <c r="O4284"/>
      <c r="P4284"/>
      <c r="Q4284"/>
      <c r="R4284"/>
      <c r="S4284"/>
      <c r="T4284"/>
    </row>
    <row r="4285" spans="12:20" ht="12.75" customHeight="1" x14ac:dyDescent="0.2">
      <c r="L4285" s="69"/>
      <c r="M4285" s="69"/>
      <c r="N4285"/>
      <c r="O4285"/>
      <c r="P4285"/>
      <c r="Q4285"/>
      <c r="R4285"/>
      <c r="S4285"/>
      <c r="T4285"/>
    </row>
    <row r="4286" spans="12:20" ht="12.75" customHeight="1" x14ac:dyDescent="0.2">
      <c r="L4286" s="69"/>
      <c r="M4286" s="69"/>
      <c r="N4286"/>
      <c r="O4286"/>
      <c r="P4286"/>
      <c r="Q4286"/>
      <c r="R4286"/>
      <c r="S4286"/>
      <c r="T4286"/>
    </row>
    <row r="4287" spans="12:20" ht="12.75" customHeight="1" x14ac:dyDescent="0.2">
      <c r="L4287" s="69"/>
      <c r="M4287" s="69"/>
      <c r="N4287"/>
      <c r="O4287"/>
      <c r="P4287"/>
      <c r="Q4287"/>
      <c r="R4287"/>
      <c r="S4287"/>
      <c r="T4287"/>
    </row>
    <row r="4288" spans="12:20" ht="12.75" customHeight="1" x14ac:dyDescent="0.2">
      <c r="L4288" s="69"/>
      <c r="M4288" s="69"/>
      <c r="N4288"/>
      <c r="O4288"/>
      <c r="P4288"/>
      <c r="Q4288"/>
      <c r="R4288"/>
      <c r="S4288"/>
      <c r="T4288"/>
    </row>
    <row r="4289" spans="12:20" ht="12.75" customHeight="1" x14ac:dyDescent="0.2">
      <c r="L4289" s="69"/>
      <c r="M4289" s="69"/>
      <c r="N4289"/>
      <c r="O4289"/>
      <c r="P4289"/>
      <c r="Q4289"/>
      <c r="R4289"/>
      <c r="S4289"/>
      <c r="T4289"/>
    </row>
    <row r="4290" spans="12:20" ht="12.75" customHeight="1" x14ac:dyDescent="0.2">
      <c r="L4290" s="69"/>
      <c r="M4290" s="69"/>
      <c r="N4290"/>
      <c r="O4290"/>
      <c r="P4290"/>
      <c r="Q4290"/>
      <c r="R4290"/>
      <c r="S4290"/>
      <c r="T4290"/>
    </row>
    <row r="4291" spans="12:20" ht="12.75" customHeight="1" x14ac:dyDescent="0.2">
      <c r="L4291" s="69"/>
      <c r="M4291" s="69"/>
      <c r="N4291"/>
      <c r="O4291"/>
      <c r="P4291"/>
      <c r="Q4291"/>
      <c r="R4291"/>
      <c r="S4291"/>
      <c r="T4291"/>
    </row>
    <row r="4292" spans="12:20" ht="12.75" customHeight="1" x14ac:dyDescent="0.2">
      <c r="L4292" s="69"/>
      <c r="M4292" s="69"/>
      <c r="N4292"/>
      <c r="O4292"/>
      <c r="P4292"/>
      <c r="Q4292"/>
      <c r="R4292"/>
      <c r="S4292"/>
      <c r="T4292"/>
    </row>
    <row r="4293" spans="12:20" ht="12.75" customHeight="1" x14ac:dyDescent="0.2">
      <c r="L4293" s="69"/>
      <c r="M4293" s="69"/>
      <c r="N4293"/>
      <c r="O4293"/>
      <c r="P4293"/>
      <c r="Q4293"/>
      <c r="R4293"/>
      <c r="S4293"/>
      <c r="T4293"/>
    </row>
    <row r="4294" spans="12:20" ht="12.75" customHeight="1" x14ac:dyDescent="0.2">
      <c r="L4294" s="69"/>
      <c r="M4294" s="69"/>
      <c r="N4294"/>
      <c r="O4294"/>
      <c r="P4294"/>
      <c r="Q4294"/>
      <c r="R4294"/>
      <c r="S4294"/>
      <c r="T4294"/>
    </row>
    <row r="4295" spans="12:20" ht="12.75" customHeight="1" x14ac:dyDescent="0.2">
      <c r="L4295" s="69"/>
      <c r="M4295" s="69"/>
      <c r="N4295"/>
      <c r="O4295"/>
      <c r="P4295"/>
      <c r="Q4295"/>
      <c r="R4295"/>
      <c r="S4295"/>
      <c r="T4295"/>
    </row>
    <row r="4296" spans="12:20" ht="12.75" customHeight="1" x14ac:dyDescent="0.2">
      <c r="L4296" s="69"/>
      <c r="M4296" s="69"/>
      <c r="N4296"/>
      <c r="O4296"/>
      <c r="P4296"/>
      <c r="Q4296"/>
      <c r="R4296"/>
      <c r="S4296"/>
      <c r="T4296"/>
    </row>
    <row r="4297" spans="12:20" ht="12.75" customHeight="1" x14ac:dyDescent="0.2">
      <c r="L4297" s="69"/>
      <c r="M4297" s="69"/>
      <c r="N4297"/>
      <c r="O4297"/>
      <c r="P4297"/>
      <c r="Q4297"/>
      <c r="R4297"/>
      <c r="S4297"/>
      <c r="T4297"/>
    </row>
    <row r="4298" spans="12:20" ht="12.75" customHeight="1" x14ac:dyDescent="0.2">
      <c r="L4298" s="69"/>
      <c r="M4298" s="69"/>
      <c r="N4298"/>
      <c r="O4298"/>
      <c r="P4298"/>
      <c r="Q4298"/>
      <c r="R4298"/>
      <c r="S4298"/>
      <c r="T4298"/>
    </row>
    <row r="4299" spans="12:20" ht="12.75" customHeight="1" x14ac:dyDescent="0.2">
      <c r="L4299" s="69"/>
      <c r="M4299" s="69"/>
      <c r="N4299"/>
      <c r="O4299"/>
      <c r="P4299"/>
      <c r="Q4299"/>
      <c r="R4299"/>
      <c r="S4299"/>
      <c r="T4299"/>
    </row>
    <row r="4300" spans="12:20" ht="12.75" customHeight="1" x14ac:dyDescent="0.2">
      <c r="L4300" s="69"/>
      <c r="M4300" s="69"/>
      <c r="N4300"/>
      <c r="O4300"/>
      <c r="P4300"/>
      <c r="Q4300"/>
      <c r="R4300"/>
      <c r="S4300"/>
      <c r="T4300"/>
    </row>
    <row r="4301" spans="12:20" ht="12.75" customHeight="1" x14ac:dyDescent="0.2">
      <c r="L4301" s="69"/>
      <c r="M4301" s="69"/>
      <c r="N4301"/>
      <c r="O4301"/>
      <c r="P4301"/>
      <c r="Q4301"/>
      <c r="R4301"/>
      <c r="S4301"/>
      <c r="T4301"/>
    </row>
    <row r="4302" spans="12:20" ht="12.75" customHeight="1" x14ac:dyDescent="0.2">
      <c r="L4302" s="69"/>
      <c r="M4302" s="69"/>
      <c r="N4302"/>
      <c r="O4302"/>
      <c r="P4302"/>
      <c r="Q4302"/>
      <c r="R4302"/>
      <c r="S4302"/>
      <c r="T4302"/>
    </row>
    <row r="4303" spans="12:20" ht="12.75" customHeight="1" x14ac:dyDescent="0.2">
      <c r="L4303" s="69"/>
      <c r="M4303" s="69"/>
      <c r="N4303"/>
      <c r="O4303"/>
      <c r="P4303"/>
      <c r="Q4303"/>
      <c r="R4303"/>
      <c r="S4303"/>
      <c r="T4303"/>
    </row>
    <row r="4304" spans="12:20" ht="12.75" customHeight="1" x14ac:dyDescent="0.2">
      <c r="L4304" s="69"/>
      <c r="M4304" s="69"/>
      <c r="N4304"/>
      <c r="O4304"/>
      <c r="P4304"/>
      <c r="Q4304"/>
      <c r="R4304"/>
      <c r="S4304"/>
      <c r="T4304"/>
    </row>
    <row r="4305" spans="12:20" ht="12.75" customHeight="1" x14ac:dyDescent="0.2">
      <c r="L4305" s="69"/>
      <c r="M4305" s="69"/>
      <c r="N4305"/>
      <c r="O4305"/>
      <c r="P4305"/>
      <c r="Q4305"/>
      <c r="R4305"/>
      <c r="S4305"/>
      <c r="T4305"/>
    </row>
    <row r="4306" spans="12:20" ht="12.75" customHeight="1" x14ac:dyDescent="0.2">
      <c r="L4306" s="69"/>
      <c r="M4306" s="69"/>
      <c r="N4306"/>
      <c r="O4306"/>
      <c r="P4306"/>
      <c r="Q4306"/>
      <c r="R4306"/>
      <c r="S4306"/>
      <c r="T4306"/>
    </row>
    <row r="4307" spans="12:20" ht="12.75" customHeight="1" x14ac:dyDescent="0.2">
      <c r="L4307" s="69"/>
      <c r="M4307" s="69"/>
      <c r="N4307"/>
      <c r="O4307"/>
      <c r="P4307"/>
      <c r="Q4307"/>
      <c r="R4307"/>
      <c r="S4307"/>
      <c r="T4307"/>
    </row>
    <row r="4308" spans="12:20" ht="12.75" customHeight="1" x14ac:dyDescent="0.2">
      <c r="L4308" s="69"/>
      <c r="M4308" s="69"/>
      <c r="N4308"/>
      <c r="O4308"/>
      <c r="P4308"/>
      <c r="Q4308"/>
      <c r="R4308"/>
      <c r="S4308"/>
      <c r="T4308"/>
    </row>
    <row r="4309" spans="12:20" ht="12.75" customHeight="1" x14ac:dyDescent="0.2">
      <c r="L4309" s="69"/>
      <c r="M4309" s="69"/>
      <c r="N4309"/>
      <c r="O4309"/>
      <c r="P4309"/>
      <c r="Q4309"/>
      <c r="R4309"/>
      <c r="S4309"/>
      <c r="T4309"/>
    </row>
    <row r="4310" spans="12:20" ht="12.75" customHeight="1" x14ac:dyDescent="0.2">
      <c r="L4310" s="69"/>
      <c r="M4310" s="69"/>
      <c r="N4310"/>
      <c r="O4310"/>
      <c r="P4310"/>
      <c r="Q4310"/>
      <c r="R4310"/>
      <c r="S4310"/>
      <c r="T4310"/>
    </row>
    <row r="4311" spans="12:20" ht="12.75" customHeight="1" x14ac:dyDescent="0.2">
      <c r="L4311" s="69"/>
      <c r="M4311" s="69"/>
      <c r="N4311"/>
      <c r="O4311"/>
      <c r="P4311"/>
      <c r="Q4311"/>
      <c r="R4311"/>
      <c r="S4311"/>
      <c r="T4311"/>
    </row>
    <row r="4312" spans="12:20" ht="12.75" customHeight="1" x14ac:dyDescent="0.2">
      <c r="L4312" s="69"/>
      <c r="M4312" s="69"/>
      <c r="N4312"/>
      <c r="O4312"/>
      <c r="P4312"/>
      <c r="Q4312"/>
      <c r="R4312"/>
      <c r="S4312"/>
      <c r="T4312"/>
    </row>
    <row r="4313" spans="12:20" ht="12.75" customHeight="1" x14ac:dyDescent="0.2">
      <c r="L4313" s="69"/>
      <c r="M4313" s="69"/>
      <c r="N4313"/>
      <c r="O4313"/>
      <c r="P4313"/>
      <c r="Q4313"/>
      <c r="R4313"/>
      <c r="S4313"/>
      <c r="T4313"/>
    </row>
    <row r="4314" spans="12:20" ht="12.75" customHeight="1" x14ac:dyDescent="0.2">
      <c r="L4314" s="69"/>
      <c r="M4314" s="69"/>
      <c r="N4314"/>
      <c r="O4314"/>
      <c r="P4314"/>
      <c r="Q4314"/>
      <c r="R4314"/>
      <c r="S4314"/>
      <c r="T4314"/>
    </row>
    <row r="4315" spans="12:20" ht="12.75" customHeight="1" x14ac:dyDescent="0.2">
      <c r="L4315" s="69"/>
      <c r="M4315" s="69"/>
      <c r="N4315"/>
      <c r="O4315"/>
      <c r="P4315"/>
      <c r="Q4315"/>
      <c r="R4315"/>
      <c r="S4315"/>
      <c r="T4315"/>
    </row>
    <row r="4316" spans="12:20" ht="12.75" customHeight="1" x14ac:dyDescent="0.2">
      <c r="L4316" s="69"/>
      <c r="M4316" s="69"/>
      <c r="N4316"/>
      <c r="O4316"/>
      <c r="P4316"/>
      <c r="Q4316"/>
      <c r="R4316"/>
      <c r="S4316"/>
      <c r="T4316"/>
    </row>
    <row r="4317" spans="12:20" ht="12.75" customHeight="1" x14ac:dyDescent="0.2">
      <c r="L4317" s="69"/>
      <c r="M4317" s="69"/>
      <c r="N4317"/>
      <c r="O4317"/>
      <c r="P4317"/>
      <c r="Q4317"/>
      <c r="R4317"/>
      <c r="S4317"/>
      <c r="T4317"/>
    </row>
    <row r="4318" spans="12:20" ht="12.75" customHeight="1" x14ac:dyDescent="0.2">
      <c r="L4318" s="69"/>
      <c r="M4318" s="69"/>
      <c r="N4318"/>
      <c r="O4318"/>
      <c r="P4318"/>
      <c r="Q4318"/>
      <c r="R4318"/>
      <c r="S4318"/>
      <c r="T4318"/>
    </row>
    <row r="4319" spans="12:20" ht="12.75" customHeight="1" x14ac:dyDescent="0.2">
      <c r="L4319" s="69"/>
      <c r="M4319" s="69"/>
      <c r="N4319"/>
      <c r="O4319"/>
      <c r="P4319"/>
      <c r="Q4319"/>
      <c r="R4319"/>
      <c r="S4319"/>
      <c r="T4319"/>
    </row>
    <row r="4320" spans="12:20" ht="12.75" customHeight="1" x14ac:dyDescent="0.2">
      <c r="L4320" s="69"/>
      <c r="M4320" s="69"/>
      <c r="N4320"/>
      <c r="O4320"/>
      <c r="P4320"/>
      <c r="Q4320"/>
      <c r="R4320"/>
      <c r="S4320"/>
      <c r="T4320"/>
    </row>
    <row r="4321" spans="12:20" ht="12.75" customHeight="1" x14ac:dyDescent="0.2">
      <c r="L4321" s="69"/>
      <c r="M4321" s="69"/>
      <c r="N4321"/>
      <c r="O4321"/>
      <c r="P4321"/>
      <c r="Q4321"/>
      <c r="R4321"/>
      <c r="S4321"/>
      <c r="T4321"/>
    </row>
    <row r="4322" spans="12:20" ht="12.75" customHeight="1" x14ac:dyDescent="0.2">
      <c r="L4322" s="69"/>
      <c r="M4322" s="69"/>
      <c r="N4322"/>
      <c r="O4322"/>
      <c r="P4322"/>
      <c r="Q4322"/>
      <c r="R4322"/>
      <c r="S4322"/>
      <c r="T4322"/>
    </row>
    <row r="4323" spans="12:20" ht="12.75" customHeight="1" x14ac:dyDescent="0.2">
      <c r="L4323" s="69"/>
      <c r="M4323" s="69"/>
      <c r="N4323"/>
      <c r="O4323"/>
      <c r="P4323"/>
      <c r="Q4323"/>
      <c r="R4323"/>
      <c r="S4323"/>
      <c r="T4323"/>
    </row>
    <row r="4324" spans="12:20" ht="12.75" customHeight="1" x14ac:dyDescent="0.2">
      <c r="L4324" s="69"/>
      <c r="M4324" s="69"/>
      <c r="N4324"/>
      <c r="O4324"/>
      <c r="P4324"/>
      <c r="Q4324"/>
      <c r="R4324"/>
      <c r="S4324"/>
      <c r="T4324"/>
    </row>
    <row r="4325" spans="12:20" ht="12.75" customHeight="1" x14ac:dyDescent="0.2">
      <c r="L4325" s="69"/>
      <c r="M4325" s="69"/>
      <c r="N4325"/>
      <c r="O4325"/>
      <c r="P4325"/>
      <c r="Q4325"/>
      <c r="R4325"/>
      <c r="S4325"/>
      <c r="T4325"/>
    </row>
    <row r="4326" spans="12:20" ht="12.75" customHeight="1" x14ac:dyDescent="0.2">
      <c r="L4326" s="69"/>
      <c r="M4326" s="69"/>
      <c r="N4326"/>
      <c r="O4326"/>
      <c r="P4326"/>
      <c r="Q4326"/>
      <c r="R4326"/>
      <c r="S4326"/>
      <c r="T4326"/>
    </row>
    <row r="4327" spans="12:20" ht="12.75" customHeight="1" x14ac:dyDescent="0.2">
      <c r="L4327" s="69"/>
      <c r="M4327" s="69"/>
      <c r="N4327"/>
      <c r="O4327"/>
      <c r="P4327"/>
      <c r="Q4327"/>
      <c r="R4327"/>
      <c r="S4327"/>
      <c r="T4327"/>
    </row>
    <row r="4328" spans="12:20" ht="12.75" customHeight="1" x14ac:dyDescent="0.2">
      <c r="L4328" s="69"/>
      <c r="M4328" s="69"/>
      <c r="N4328"/>
      <c r="O4328"/>
      <c r="P4328"/>
      <c r="Q4328"/>
      <c r="R4328"/>
      <c r="S4328"/>
      <c r="T4328"/>
    </row>
    <row r="4329" spans="12:20" ht="12.75" customHeight="1" x14ac:dyDescent="0.2">
      <c r="L4329" s="69"/>
      <c r="M4329" s="69"/>
      <c r="N4329"/>
      <c r="O4329"/>
      <c r="P4329"/>
      <c r="Q4329"/>
      <c r="R4329"/>
      <c r="S4329"/>
      <c r="T4329"/>
    </row>
    <row r="4330" spans="12:20" ht="12.75" customHeight="1" x14ac:dyDescent="0.2">
      <c r="L4330" s="69"/>
      <c r="M4330" s="69"/>
      <c r="N4330"/>
      <c r="O4330"/>
      <c r="P4330"/>
      <c r="Q4330"/>
      <c r="R4330"/>
      <c r="S4330"/>
      <c r="T4330"/>
    </row>
    <row r="4331" spans="12:20" ht="12.75" customHeight="1" x14ac:dyDescent="0.2">
      <c r="L4331" s="69"/>
      <c r="M4331" s="69"/>
      <c r="N4331"/>
      <c r="O4331"/>
      <c r="P4331"/>
      <c r="Q4331"/>
      <c r="R4331"/>
      <c r="S4331"/>
      <c r="T4331"/>
    </row>
    <row r="4332" spans="12:20" ht="12.75" customHeight="1" x14ac:dyDescent="0.2">
      <c r="L4332" s="69"/>
      <c r="M4332" s="69"/>
      <c r="N4332"/>
      <c r="O4332"/>
      <c r="P4332"/>
      <c r="Q4332"/>
      <c r="R4332"/>
      <c r="S4332"/>
      <c r="T4332"/>
    </row>
    <row r="4333" spans="12:20" ht="12.75" customHeight="1" x14ac:dyDescent="0.2">
      <c r="L4333" s="69"/>
      <c r="M4333" s="69"/>
      <c r="N4333"/>
      <c r="O4333"/>
      <c r="P4333"/>
      <c r="Q4333"/>
      <c r="R4333"/>
      <c r="S4333"/>
      <c r="T4333"/>
    </row>
    <row r="4334" spans="12:20" ht="12.75" customHeight="1" x14ac:dyDescent="0.2">
      <c r="L4334" s="69"/>
      <c r="M4334" s="69"/>
      <c r="N4334"/>
      <c r="O4334"/>
      <c r="P4334"/>
      <c r="Q4334"/>
      <c r="R4334"/>
      <c r="S4334"/>
      <c r="T4334"/>
    </row>
    <row r="4335" spans="12:20" ht="12.75" customHeight="1" x14ac:dyDescent="0.2">
      <c r="L4335" s="69"/>
      <c r="M4335" s="69"/>
      <c r="N4335"/>
      <c r="O4335"/>
      <c r="P4335"/>
      <c r="Q4335"/>
      <c r="R4335"/>
      <c r="S4335"/>
      <c r="T4335"/>
    </row>
    <row r="4336" spans="12:20" ht="12.75" customHeight="1" x14ac:dyDescent="0.2">
      <c r="L4336" s="69"/>
      <c r="M4336" s="69"/>
      <c r="N4336"/>
      <c r="O4336"/>
      <c r="P4336"/>
      <c r="Q4336"/>
      <c r="R4336"/>
      <c r="S4336"/>
      <c r="T4336"/>
    </row>
    <row r="4337" spans="12:20" ht="12.75" customHeight="1" x14ac:dyDescent="0.2">
      <c r="L4337" s="69"/>
      <c r="M4337" s="69"/>
      <c r="N4337"/>
      <c r="O4337"/>
      <c r="P4337"/>
      <c r="Q4337"/>
      <c r="R4337"/>
      <c r="S4337"/>
      <c r="T4337"/>
    </row>
    <row r="4338" spans="12:20" ht="12.75" customHeight="1" x14ac:dyDescent="0.2">
      <c r="L4338" s="69"/>
      <c r="M4338" s="69"/>
      <c r="N4338"/>
      <c r="O4338"/>
      <c r="P4338"/>
      <c r="Q4338"/>
      <c r="R4338"/>
      <c r="S4338"/>
      <c r="T4338"/>
    </row>
    <row r="4339" spans="12:20" ht="12.75" customHeight="1" x14ac:dyDescent="0.2">
      <c r="L4339" s="69"/>
      <c r="M4339" s="69"/>
      <c r="N4339"/>
      <c r="O4339"/>
      <c r="P4339"/>
      <c r="Q4339"/>
      <c r="R4339"/>
      <c r="S4339"/>
      <c r="T4339"/>
    </row>
    <row r="4340" spans="12:20" ht="12.75" customHeight="1" x14ac:dyDescent="0.2">
      <c r="L4340" s="69"/>
      <c r="M4340" s="69"/>
      <c r="N4340"/>
      <c r="O4340"/>
      <c r="P4340"/>
      <c r="Q4340"/>
      <c r="R4340"/>
      <c r="S4340"/>
      <c r="T4340"/>
    </row>
    <row r="4341" spans="12:20" ht="12.75" customHeight="1" x14ac:dyDescent="0.2">
      <c r="L4341" s="69"/>
      <c r="M4341" s="69"/>
      <c r="N4341"/>
      <c r="O4341"/>
      <c r="P4341"/>
      <c r="Q4341"/>
      <c r="R4341"/>
      <c r="S4341"/>
      <c r="T4341"/>
    </row>
    <row r="4342" spans="12:20" ht="12.75" customHeight="1" x14ac:dyDescent="0.2">
      <c r="L4342" s="69"/>
      <c r="M4342" s="69"/>
      <c r="N4342"/>
      <c r="O4342"/>
      <c r="P4342"/>
      <c r="Q4342"/>
      <c r="R4342"/>
      <c r="S4342"/>
      <c r="T4342"/>
    </row>
    <row r="4343" spans="12:20" ht="12.75" customHeight="1" x14ac:dyDescent="0.2">
      <c r="L4343" s="69"/>
      <c r="M4343" s="69"/>
      <c r="N4343"/>
      <c r="O4343"/>
      <c r="P4343"/>
      <c r="Q4343"/>
      <c r="R4343"/>
      <c r="S4343"/>
      <c r="T4343"/>
    </row>
    <row r="4344" spans="12:20" ht="12.75" customHeight="1" x14ac:dyDescent="0.2">
      <c r="L4344" s="69"/>
      <c r="M4344" s="69"/>
      <c r="N4344"/>
      <c r="O4344"/>
      <c r="P4344"/>
      <c r="Q4344"/>
      <c r="R4344"/>
      <c r="S4344"/>
      <c r="T4344"/>
    </row>
    <row r="4345" spans="12:20" ht="12.75" customHeight="1" x14ac:dyDescent="0.2">
      <c r="L4345" s="69"/>
      <c r="M4345" s="69"/>
      <c r="N4345"/>
      <c r="O4345"/>
      <c r="P4345"/>
      <c r="Q4345"/>
      <c r="R4345"/>
      <c r="S4345"/>
      <c r="T4345"/>
    </row>
    <row r="4346" spans="12:20" ht="12.75" customHeight="1" x14ac:dyDescent="0.2">
      <c r="L4346" s="69"/>
      <c r="M4346" s="69"/>
      <c r="N4346"/>
      <c r="O4346"/>
      <c r="P4346"/>
      <c r="Q4346"/>
      <c r="R4346"/>
      <c r="S4346"/>
      <c r="T4346"/>
    </row>
    <row r="4347" spans="12:20" ht="12.75" customHeight="1" x14ac:dyDescent="0.2">
      <c r="L4347" s="69"/>
      <c r="M4347" s="69"/>
      <c r="N4347"/>
      <c r="O4347"/>
      <c r="P4347"/>
      <c r="Q4347"/>
      <c r="R4347"/>
      <c r="S4347"/>
      <c r="T4347"/>
    </row>
    <row r="4348" spans="12:20" ht="12.75" customHeight="1" x14ac:dyDescent="0.2">
      <c r="L4348" s="69"/>
      <c r="M4348" s="69"/>
      <c r="N4348"/>
      <c r="O4348"/>
      <c r="P4348"/>
      <c r="Q4348"/>
      <c r="R4348"/>
      <c r="S4348"/>
      <c r="T4348"/>
    </row>
    <row r="4349" spans="12:20" ht="12.75" customHeight="1" x14ac:dyDescent="0.2">
      <c r="L4349" s="69"/>
      <c r="M4349" s="69"/>
      <c r="N4349"/>
      <c r="O4349"/>
      <c r="P4349"/>
      <c r="Q4349"/>
      <c r="R4349"/>
      <c r="S4349"/>
      <c r="T4349"/>
    </row>
    <row r="4350" spans="12:20" ht="12.75" customHeight="1" x14ac:dyDescent="0.2">
      <c r="L4350" s="69"/>
      <c r="M4350" s="69"/>
      <c r="N4350"/>
      <c r="O4350"/>
      <c r="P4350"/>
      <c r="Q4350"/>
      <c r="R4350"/>
      <c r="S4350"/>
      <c r="T4350"/>
    </row>
    <row r="4351" spans="12:20" ht="12.75" customHeight="1" x14ac:dyDescent="0.2">
      <c r="L4351" s="69"/>
      <c r="M4351" s="69"/>
      <c r="N4351"/>
      <c r="O4351"/>
      <c r="P4351"/>
      <c r="Q4351"/>
      <c r="R4351"/>
      <c r="S4351"/>
      <c r="T4351"/>
    </row>
    <row r="4352" spans="12:20" ht="12.75" customHeight="1" x14ac:dyDescent="0.2">
      <c r="L4352" s="69"/>
      <c r="M4352" s="69"/>
      <c r="N4352"/>
      <c r="O4352"/>
      <c r="P4352"/>
      <c r="Q4352"/>
      <c r="R4352"/>
      <c r="S4352"/>
      <c r="T4352"/>
    </row>
    <row r="4353" spans="12:20" ht="12.75" customHeight="1" x14ac:dyDescent="0.2">
      <c r="L4353" s="69"/>
      <c r="M4353" s="69"/>
      <c r="N4353"/>
      <c r="O4353"/>
      <c r="P4353"/>
      <c r="Q4353"/>
      <c r="R4353"/>
      <c r="S4353"/>
      <c r="T4353"/>
    </row>
    <row r="4354" spans="12:20" ht="12.75" customHeight="1" x14ac:dyDescent="0.2">
      <c r="L4354" s="69"/>
      <c r="M4354" s="69"/>
      <c r="N4354"/>
      <c r="O4354"/>
      <c r="P4354"/>
      <c r="Q4354"/>
      <c r="R4354"/>
      <c r="S4354"/>
      <c r="T4354"/>
    </row>
    <row r="4355" spans="12:20" ht="12.75" customHeight="1" x14ac:dyDescent="0.2">
      <c r="L4355" s="69"/>
      <c r="M4355" s="69"/>
      <c r="N4355"/>
      <c r="O4355"/>
      <c r="P4355"/>
      <c r="Q4355"/>
      <c r="R4355"/>
      <c r="S4355"/>
      <c r="T4355"/>
    </row>
    <row r="4356" spans="12:20" ht="12.75" customHeight="1" x14ac:dyDescent="0.2">
      <c r="L4356" s="69"/>
      <c r="M4356" s="69"/>
      <c r="N4356"/>
      <c r="O4356"/>
      <c r="P4356"/>
      <c r="Q4356"/>
      <c r="R4356"/>
      <c r="S4356"/>
      <c r="T4356"/>
    </row>
    <row r="4357" spans="12:20" ht="12.75" customHeight="1" x14ac:dyDescent="0.2">
      <c r="L4357" s="69"/>
      <c r="M4357" s="69"/>
      <c r="N4357"/>
      <c r="O4357"/>
      <c r="P4357"/>
      <c r="Q4357"/>
      <c r="R4357"/>
      <c r="S4357"/>
      <c r="T4357"/>
    </row>
    <row r="4358" spans="12:20" ht="12.75" customHeight="1" x14ac:dyDescent="0.2">
      <c r="L4358" s="69"/>
      <c r="M4358" s="69"/>
      <c r="N4358"/>
      <c r="O4358"/>
      <c r="P4358"/>
      <c r="Q4358"/>
      <c r="R4358"/>
      <c r="S4358"/>
      <c r="T4358"/>
    </row>
    <row r="4359" spans="12:20" ht="12.75" customHeight="1" x14ac:dyDescent="0.2">
      <c r="L4359" s="69"/>
      <c r="M4359" s="69"/>
      <c r="N4359"/>
      <c r="O4359"/>
      <c r="P4359"/>
      <c r="Q4359"/>
      <c r="R4359"/>
      <c r="S4359"/>
      <c r="T4359"/>
    </row>
    <row r="4360" spans="12:20" ht="12.75" customHeight="1" x14ac:dyDescent="0.2">
      <c r="L4360" s="69"/>
      <c r="M4360" s="69"/>
      <c r="N4360"/>
      <c r="O4360"/>
      <c r="P4360"/>
      <c r="Q4360"/>
      <c r="R4360"/>
      <c r="S4360"/>
      <c r="T4360"/>
    </row>
    <row r="4361" spans="12:20" ht="12.75" customHeight="1" x14ac:dyDescent="0.2">
      <c r="L4361" s="69"/>
      <c r="M4361" s="69"/>
      <c r="N4361"/>
      <c r="O4361"/>
      <c r="P4361"/>
      <c r="Q4361"/>
      <c r="R4361"/>
      <c r="S4361"/>
      <c r="T4361"/>
    </row>
    <row r="4362" spans="12:20" ht="12.75" customHeight="1" x14ac:dyDescent="0.2">
      <c r="L4362" s="69"/>
      <c r="M4362" s="69"/>
      <c r="N4362"/>
      <c r="O4362"/>
      <c r="P4362"/>
      <c r="Q4362"/>
      <c r="R4362"/>
      <c r="S4362"/>
      <c r="T4362"/>
    </row>
    <row r="4363" spans="12:20" ht="12.75" customHeight="1" x14ac:dyDescent="0.2">
      <c r="L4363" s="69"/>
      <c r="M4363" s="69"/>
      <c r="N4363"/>
      <c r="O4363"/>
      <c r="P4363"/>
      <c r="Q4363"/>
      <c r="R4363"/>
      <c r="S4363"/>
      <c r="T4363"/>
    </row>
    <row r="4364" spans="12:20" ht="12.75" customHeight="1" x14ac:dyDescent="0.2">
      <c r="L4364" s="69"/>
      <c r="M4364" s="69"/>
      <c r="N4364"/>
      <c r="O4364"/>
      <c r="P4364"/>
      <c r="Q4364"/>
      <c r="R4364"/>
      <c r="S4364"/>
      <c r="T4364"/>
    </row>
    <row r="4365" spans="12:20" ht="12.75" customHeight="1" x14ac:dyDescent="0.2">
      <c r="L4365" s="69"/>
      <c r="M4365" s="69"/>
      <c r="N4365"/>
      <c r="O4365"/>
      <c r="P4365"/>
      <c r="Q4365"/>
      <c r="R4365"/>
      <c r="S4365"/>
      <c r="T4365"/>
    </row>
    <row r="4366" spans="12:20" ht="12.75" customHeight="1" x14ac:dyDescent="0.2">
      <c r="L4366" s="69"/>
      <c r="M4366" s="69"/>
      <c r="N4366"/>
      <c r="O4366"/>
      <c r="P4366"/>
      <c r="Q4366"/>
      <c r="R4366"/>
      <c r="S4366"/>
      <c r="T4366"/>
    </row>
    <row r="4367" spans="12:20" ht="12.75" customHeight="1" x14ac:dyDescent="0.2">
      <c r="L4367" s="69"/>
      <c r="M4367" s="69"/>
      <c r="N4367"/>
      <c r="O4367"/>
      <c r="P4367"/>
      <c r="Q4367"/>
      <c r="R4367"/>
      <c r="S4367"/>
      <c r="T4367"/>
    </row>
    <row r="4368" spans="12:20" ht="12.75" customHeight="1" x14ac:dyDescent="0.2">
      <c r="L4368" s="69"/>
      <c r="M4368" s="69"/>
      <c r="N4368"/>
      <c r="O4368"/>
      <c r="P4368"/>
      <c r="Q4368"/>
      <c r="R4368"/>
      <c r="S4368"/>
      <c r="T4368"/>
    </row>
    <row r="4369" spans="12:20" ht="12.75" customHeight="1" x14ac:dyDescent="0.2">
      <c r="L4369" s="69"/>
      <c r="M4369" s="69"/>
      <c r="N4369"/>
      <c r="O4369"/>
      <c r="P4369"/>
      <c r="Q4369"/>
      <c r="R4369"/>
      <c r="S4369"/>
      <c r="T4369"/>
    </row>
    <row r="4370" spans="12:20" ht="12.75" customHeight="1" x14ac:dyDescent="0.2">
      <c r="L4370" s="69"/>
      <c r="M4370" s="69"/>
      <c r="N4370"/>
      <c r="O4370"/>
      <c r="P4370"/>
      <c r="Q4370"/>
      <c r="R4370"/>
      <c r="S4370"/>
      <c r="T4370"/>
    </row>
    <row r="4371" spans="12:20" ht="12.75" customHeight="1" x14ac:dyDescent="0.2">
      <c r="L4371" s="69"/>
      <c r="M4371" s="69"/>
      <c r="N4371"/>
      <c r="O4371"/>
      <c r="P4371"/>
      <c r="Q4371"/>
      <c r="R4371"/>
      <c r="S4371"/>
      <c r="T4371"/>
    </row>
    <row r="4372" spans="12:20" ht="12.75" customHeight="1" x14ac:dyDescent="0.2">
      <c r="L4372" s="69"/>
      <c r="M4372" s="69"/>
      <c r="N4372"/>
      <c r="O4372"/>
      <c r="P4372"/>
      <c r="Q4372"/>
      <c r="R4372"/>
      <c r="S4372"/>
      <c r="T4372"/>
    </row>
    <row r="4373" spans="12:20" ht="12.75" customHeight="1" x14ac:dyDescent="0.2">
      <c r="L4373" s="69"/>
      <c r="M4373" s="69"/>
      <c r="N4373"/>
      <c r="O4373"/>
      <c r="P4373"/>
      <c r="Q4373"/>
      <c r="R4373"/>
      <c r="S4373"/>
      <c r="T4373"/>
    </row>
    <row r="4374" spans="12:20" ht="12.75" customHeight="1" x14ac:dyDescent="0.2">
      <c r="L4374" s="69"/>
      <c r="M4374" s="69"/>
      <c r="N4374"/>
      <c r="O4374"/>
      <c r="P4374"/>
      <c r="Q4374"/>
      <c r="R4374"/>
      <c r="S4374"/>
      <c r="T4374"/>
    </row>
    <row r="4375" spans="12:20" ht="12.75" customHeight="1" x14ac:dyDescent="0.2">
      <c r="L4375" s="69"/>
      <c r="M4375" s="69"/>
      <c r="N4375"/>
      <c r="O4375"/>
      <c r="P4375"/>
      <c r="Q4375"/>
      <c r="R4375"/>
      <c r="S4375"/>
      <c r="T4375"/>
    </row>
    <row r="4376" spans="12:20" ht="12.75" customHeight="1" x14ac:dyDescent="0.2">
      <c r="L4376" s="69"/>
      <c r="M4376" s="69"/>
      <c r="N4376"/>
      <c r="O4376"/>
      <c r="P4376"/>
      <c r="Q4376"/>
      <c r="R4376"/>
      <c r="S4376"/>
      <c r="T4376"/>
    </row>
    <row r="4377" spans="12:20" ht="12.75" customHeight="1" x14ac:dyDescent="0.2">
      <c r="L4377" s="69"/>
      <c r="M4377" s="69"/>
      <c r="N4377"/>
      <c r="O4377"/>
      <c r="P4377"/>
      <c r="Q4377"/>
      <c r="R4377"/>
      <c r="S4377"/>
      <c r="T4377"/>
    </row>
    <row r="4378" spans="12:20" ht="12.75" customHeight="1" x14ac:dyDescent="0.2">
      <c r="L4378" s="69"/>
      <c r="M4378" s="69"/>
      <c r="N4378"/>
      <c r="O4378"/>
      <c r="P4378"/>
      <c r="Q4378"/>
      <c r="R4378"/>
      <c r="S4378"/>
      <c r="T4378"/>
    </row>
    <row r="4379" spans="12:20" ht="12.75" customHeight="1" x14ac:dyDescent="0.2">
      <c r="L4379" s="69"/>
      <c r="M4379" s="69"/>
      <c r="N4379"/>
      <c r="O4379"/>
      <c r="P4379"/>
      <c r="Q4379"/>
      <c r="R4379"/>
      <c r="S4379"/>
      <c r="T4379"/>
    </row>
    <row r="4380" spans="12:20" ht="12.75" customHeight="1" x14ac:dyDescent="0.2">
      <c r="L4380" s="69"/>
      <c r="M4380" s="69"/>
      <c r="N4380"/>
      <c r="O4380"/>
      <c r="P4380"/>
      <c r="Q4380"/>
      <c r="R4380"/>
      <c r="S4380"/>
      <c r="T4380"/>
    </row>
    <row r="4381" spans="12:20" ht="12.75" customHeight="1" x14ac:dyDescent="0.2">
      <c r="L4381" s="69"/>
      <c r="M4381" s="69"/>
      <c r="N4381"/>
      <c r="O4381"/>
      <c r="P4381"/>
      <c r="Q4381"/>
      <c r="R4381"/>
      <c r="S4381"/>
      <c r="T4381"/>
    </row>
    <row r="4382" spans="12:20" ht="12.75" customHeight="1" x14ac:dyDescent="0.2">
      <c r="L4382" s="69"/>
      <c r="M4382" s="69"/>
      <c r="N4382"/>
      <c r="O4382"/>
      <c r="P4382"/>
      <c r="Q4382"/>
      <c r="R4382"/>
      <c r="S4382"/>
      <c r="T4382"/>
    </row>
    <row r="4383" spans="12:20" ht="12.75" customHeight="1" x14ac:dyDescent="0.2">
      <c r="L4383" s="69"/>
      <c r="M4383" s="69"/>
      <c r="N4383"/>
      <c r="O4383"/>
      <c r="P4383"/>
      <c r="Q4383"/>
      <c r="R4383"/>
      <c r="S4383"/>
      <c r="T4383"/>
    </row>
    <row r="4384" spans="12:20" ht="12.75" customHeight="1" x14ac:dyDescent="0.2">
      <c r="L4384" s="69"/>
      <c r="M4384" s="69"/>
      <c r="N4384"/>
      <c r="O4384"/>
      <c r="P4384"/>
      <c r="Q4384"/>
      <c r="R4384"/>
      <c r="S4384"/>
      <c r="T4384"/>
    </row>
    <row r="4385" spans="12:20" ht="12.75" customHeight="1" x14ac:dyDescent="0.2">
      <c r="L4385" s="69"/>
      <c r="M4385" s="69"/>
      <c r="N4385"/>
      <c r="O4385"/>
      <c r="P4385"/>
      <c r="Q4385"/>
      <c r="R4385"/>
      <c r="S4385"/>
      <c r="T4385"/>
    </row>
    <row r="4386" spans="12:20" ht="12.75" customHeight="1" x14ac:dyDescent="0.2">
      <c r="L4386" s="69"/>
      <c r="M4386" s="69"/>
      <c r="N4386"/>
      <c r="O4386"/>
      <c r="P4386"/>
      <c r="Q4386"/>
      <c r="R4386"/>
      <c r="S4386"/>
      <c r="T4386"/>
    </row>
    <row r="4387" spans="12:20" ht="12.75" customHeight="1" x14ac:dyDescent="0.2">
      <c r="L4387" s="69"/>
      <c r="M4387" s="69"/>
      <c r="N4387"/>
      <c r="O4387"/>
      <c r="P4387"/>
      <c r="Q4387"/>
      <c r="R4387"/>
      <c r="S4387"/>
      <c r="T4387"/>
    </row>
    <row r="4388" spans="12:20" ht="12.75" customHeight="1" x14ac:dyDescent="0.2">
      <c r="L4388" s="69"/>
      <c r="M4388" s="69"/>
      <c r="N4388"/>
      <c r="O4388"/>
      <c r="P4388"/>
      <c r="Q4388"/>
      <c r="R4388"/>
      <c r="S4388"/>
      <c r="T4388"/>
    </row>
    <row r="4389" spans="12:20" ht="12.75" customHeight="1" x14ac:dyDescent="0.2">
      <c r="L4389" s="69"/>
      <c r="M4389" s="69"/>
      <c r="N4389"/>
      <c r="O4389"/>
      <c r="P4389"/>
      <c r="Q4389"/>
      <c r="R4389"/>
      <c r="S4389"/>
      <c r="T4389"/>
    </row>
    <row r="4390" spans="12:20" ht="12.75" customHeight="1" x14ac:dyDescent="0.2">
      <c r="L4390" s="69"/>
      <c r="M4390" s="69"/>
      <c r="N4390"/>
      <c r="O4390"/>
      <c r="P4390"/>
      <c r="Q4390"/>
      <c r="R4390"/>
      <c r="S4390"/>
      <c r="T4390"/>
    </row>
    <row r="4391" spans="12:20" ht="12.75" customHeight="1" x14ac:dyDescent="0.2">
      <c r="L4391" s="69"/>
      <c r="M4391" s="69"/>
      <c r="N4391"/>
      <c r="O4391"/>
      <c r="P4391"/>
      <c r="Q4391"/>
      <c r="R4391"/>
      <c r="S4391"/>
      <c r="T4391"/>
    </row>
    <row r="4392" spans="12:20" ht="12.75" customHeight="1" x14ac:dyDescent="0.2">
      <c r="L4392" s="69"/>
      <c r="M4392" s="69"/>
      <c r="N4392"/>
      <c r="O4392"/>
      <c r="P4392"/>
      <c r="Q4392"/>
      <c r="R4392"/>
      <c r="S4392"/>
      <c r="T4392"/>
    </row>
    <row r="4393" spans="12:20" ht="12.75" customHeight="1" x14ac:dyDescent="0.2">
      <c r="L4393" s="69"/>
      <c r="M4393" s="69"/>
      <c r="N4393"/>
      <c r="O4393"/>
      <c r="P4393"/>
      <c r="Q4393"/>
      <c r="R4393"/>
      <c r="S4393"/>
      <c r="T4393"/>
    </row>
    <row r="4394" spans="12:20" ht="12.75" customHeight="1" x14ac:dyDescent="0.2">
      <c r="L4394" s="69"/>
      <c r="M4394" s="69"/>
      <c r="N4394"/>
      <c r="O4394"/>
      <c r="P4394"/>
      <c r="Q4394"/>
      <c r="R4394"/>
      <c r="S4394"/>
      <c r="T4394"/>
    </row>
    <row r="4395" spans="12:20" ht="12.75" customHeight="1" x14ac:dyDescent="0.2">
      <c r="L4395" s="69"/>
      <c r="M4395" s="69"/>
      <c r="N4395"/>
      <c r="O4395"/>
      <c r="P4395"/>
      <c r="Q4395"/>
      <c r="R4395"/>
      <c r="S4395"/>
      <c r="T4395"/>
    </row>
    <row r="4396" spans="12:20" ht="12.75" customHeight="1" x14ac:dyDescent="0.2">
      <c r="L4396" s="69"/>
      <c r="M4396" s="69"/>
      <c r="N4396"/>
      <c r="O4396"/>
      <c r="P4396"/>
      <c r="Q4396"/>
      <c r="R4396"/>
      <c r="S4396"/>
      <c r="T4396"/>
    </row>
    <row r="4397" spans="12:20" ht="12.75" customHeight="1" x14ac:dyDescent="0.2">
      <c r="L4397" s="69"/>
      <c r="M4397" s="69"/>
      <c r="N4397"/>
      <c r="O4397"/>
      <c r="P4397"/>
      <c r="Q4397"/>
      <c r="R4397"/>
      <c r="S4397"/>
      <c r="T4397"/>
    </row>
    <row r="4398" spans="12:20" ht="12.75" customHeight="1" x14ac:dyDescent="0.2">
      <c r="L4398" s="69"/>
      <c r="M4398" s="69"/>
      <c r="N4398"/>
      <c r="O4398"/>
      <c r="P4398"/>
      <c r="Q4398"/>
      <c r="R4398"/>
      <c r="S4398"/>
      <c r="T4398"/>
    </row>
    <row r="4399" spans="12:20" ht="12.75" customHeight="1" x14ac:dyDescent="0.2">
      <c r="L4399" s="69"/>
      <c r="M4399" s="69"/>
      <c r="N4399"/>
      <c r="O4399"/>
      <c r="P4399"/>
      <c r="Q4399"/>
      <c r="R4399"/>
      <c r="S4399"/>
      <c r="T4399"/>
    </row>
    <row r="4400" spans="12:20" ht="12.75" customHeight="1" x14ac:dyDescent="0.2">
      <c r="L4400" s="69"/>
      <c r="M4400" s="69"/>
      <c r="N4400"/>
      <c r="O4400"/>
      <c r="P4400"/>
      <c r="Q4400"/>
      <c r="R4400"/>
      <c r="S4400"/>
      <c r="T4400"/>
    </row>
    <row r="4401" spans="12:20" ht="12.75" customHeight="1" x14ac:dyDescent="0.2">
      <c r="L4401" s="69"/>
      <c r="M4401" s="69"/>
      <c r="N4401"/>
      <c r="O4401"/>
      <c r="P4401"/>
      <c r="Q4401"/>
      <c r="R4401"/>
      <c r="S4401"/>
      <c r="T4401"/>
    </row>
    <row r="4402" spans="12:20" ht="12.75" customHeight="1" x14ac:dyDescent="0.2">
      <c r="L4402" s="69"/>
      <c r="M4402" s="69"/>
      <c r="N4402"/>
      <c r="O4402"/>
      <c r="P4402"/>
      <c r="Q4402"/>
      <c r="R4402"/>
      <c r="S4402"/>
      <c r="T4402"/>
    </row>
    <row r="4403" spans="12:20" ht="12.75" customHeight="1" x14ac:dyDescent="0.2">
      <c r="L4403" s="69"/>
      <c r="M4403" s="69"/>
      <c r="N4403"/>
      <c r="O4403"/>
      <c r="P4403"/>
      <c r="Q4403"/>
      <c r="R4403"/>
      <c r="S4403"/>
      <c r="T4403"/>
    </row>
    <row r="4404" spans="12:20" ht="12.75" customHeight="1" x14ac:dyDescent="0.2">
      <c r="L4404" s="69"/>
      <c r="M4404" s="69"/>
      <c r="N4404"/>
      <c r="O4404"/>
      <c r="P4404"/>
      <c r="Q4404"/>
      <c r="R4404"/>
      <c r="S4404"/>
      <c r="T4404"/>
    </row>
    <row r="4405" spans="12:20" ht="12.75" customHeight="1" x14ac:dyDescent="0.2">
      <c r="L4405" s="69"/>
      <c r="M4405" s="69"/>
      <c r="N4405"/>
      <c r="O4405"/>
      <c r="P4405"/>
      <c r="Q4405"/>
      <c r="R4405"/>
      <c r="S4405"/>
      <c r="T4405"/>
    </row>
    <row r="4406" spans="12:20" ht="12.75" customHeight="1" x14ac:dyDescent="0.2">
      <c r="L4406" s="69"/>
      <c r="M4406" s="69"/>
      <c r="N4406"/>
      <c r="O4406"/>
      <c r="P4406"/>
      <c r="Q4406"/>
      <c r="R4406"/>
      <c r="S4406"/>
      <c r="T4406"/>
    </row>
    <row r="4407" spans="12:20" ht="12.75" customHeight="1" x14ac:dyDescent="0.2">
      <c r="L4407" s="69"/>
      <c r="M4407" s="69"/>
      <c r="N4407"/>
      <c r="O4407"/>
      <c r="P4407"/>
      <c r="Q4407"/>
      <c r="R4407"/>
      <c r="S4407"/>
      <c r="T4407"/>
    </row>
    <row r="4408" spans="12:20" ht="12.75" customHeight="1" x14ac:dyDescent="0.2">
      <c r="L4408" s="69"/>
      <c r="M4408" s="69"/>
      <c r="N4408"/>
      <c r="O4408"/>
      <c r="P4408"/>
      <c r="Q4408"/>
      <c r="R4408"/>
      <c r="S4408"/>
      <c r="T4408"/>
    </row>
    <row r="4409" spans="12:20" ht="12.75" customHeight="1" x14ac:dyDescent="0.2">
      <c r="L4409" s="69"/>
      <c r="M4409" s="69"/>
      <c r="N4409"/>
      <c r="O4409"/>
      <c r="P4409"/>
      <c r="Q4409"/>
      <c r="R4409"/>
      <c r="S4409"/>
      <c r="T4409"/>
    </row>
    <row r="4410" spans="12:20" ht="12.75" customHeight="1" x14ac:dyDescent="0.2">
      <c r="L4410" s="69"/>
      <c r="M4410" s="69"/>
      <c r="N4410"/>
      <c r="O4410"/>
      <c r="P4410"/>
      <c r="Q4410"/>
      <c r="R4410"/>
      <c r="S4410"/>
      <c r="T4410"/>
    </row>
    <row r="4411" spans="12:20" ht="12.75" customHeight="1" x14ac:dyDescent="0.2">
      <c r="L4411" s="69"/>
      <c r="M4411" s="69"/>
      <c r="N4411"/>
      <c r="O4411"/>
      <c r="P4411"/>
      <c r="Q4411"/>
      <c r="R4411"/>
      <c r="S4411"/>
      <c r="T4411"/>
    </row>
    <row r="4412" spans="12:20" ht="12.75" customHeight="1" x14ac:dyDescent="0.2">
      <c r="L4412" s="69"/>
      <c r="M4412" s="69"/>
      <c r="N4412"/>
      <c r="O4412"/>
      <c r="P4412"/>
      <c r="Q4412"/>
      <c r="R4412"/>
      <c r="S4412"/>
      <c r="T4412"/>
    </row>
    <row r="4413" spans="12:20" ht="12.75" customHeight="1" x14ac:dyDescent="0.2">
      <c r="L4413" s="69"/>
      <c r="M4413" s="69"/>
      <c r="N4413"/>
      <c r="O4413"/>
      <c r="P4413"/>
      <c r="Q4413"/>
      <c r="R4413"/>
      <c r="S4413"/>
      <c r="T4413"/>
    </row>
    <row r="4414" spans="12:20" ht="12.75" customHeight="1" x14ac:dyDescent="0.2">
      <c r="L4414" s="69"/>
      <c r="M4414" s="69"/>
      <c r="N4414"/>
      <c r="O4414"/>
      <c r="P4414"/>
      <c r="Q4414"/>
      <c r="R4414"/>
      <c r="S4414"/>
      <c r="T4414"/>
    </row>
    <row r="4415" spans="12:20" ht="12.75" customHeight="1" x14ac:dyDescent="0.2">
      <c r="L4415" s="69"/>
      <c r="M4415" s="69"/>
      <c r="N4415"/>
      <c r="O4415"/>
      <c r="P4415"/>
      <c r="Q4415"/>
      <c r="R4415"/>
      <c r="S4415"/>
      <c r="T4415"/>
    </row>
    <row r="4416" spans="12:20" ht="12.75" customHeight="1" x14ac:dyDescent="0.2">
      <c r="L4416" s="69"/>
      <c r="M4416" s="69"/>
      <c r="N4416"/>
      <c r="O4416"/>
      <c r="P4416"/>
      <c r="Q4416"/>
      <c r="R4416"/>
      <c r="S4416"/>
      <c r="T4416"/>
    </row>
    <row r="4417" spans="12:20" ht="12.75" customHeight="1" x14ac:dyDescent="0.2">
      <c r="L4417" s="69"/>
      <c r="M4417" s="69"/>
      <c r="N4417"/>
      <c r="O4417"/>
      <c r="P4417"/>
      <c r="Q4417"/>
      <c r="R4417"/>
      <c r="S4417"/>
      <c r="T4417"/>
    </row>
    <row r="4418" spans="12:20" ht="12.75" customHeight="1" x14ac:dyDescent="0.2">
      <c r="L4418" s="69"/>
      <c r="M4418" s="69"/>
      <c r="N4418"/>
      <c r="O4418"/>
      <c r="P4418"/>
      <c r="Q4418"/>
      <c r="R4418"/>
      <c r="S4418"/>
      <c r="T4418"/>
    </row>
    <row r="4419" spans="12:20" ht="12.75" customHeight="1" x14ac:dyDescent="0.2">
      <c r="L4419" s="69"/>
      <c r="M4419" s="69"/>
      <c r="N4419"/>
      <c r="O4419"/>
      <c r="P4419"/>
      <c r="Q4419"/>
      <c r="R4419"/>
      <c r="S4419"/>
      <c r="T4419"/>
    </row>
    <row r="4420" spans="12:20" ht="12.75" customHeight="1" x14ac:dyDescent="0.2">
      <c r="L4420" s="69"/>
      <c r="M4420" s="69"/>
      <c r="N4420"/>
      <c r="O4420"/>
      <c r="P4420"/>
      <c r="Q4420"/>
      <c r="R4420"/>
      <c r="S4420"/>
      <c r="T4420"/>
    </row>
    <row r="4421" spans="12:20" ht="12.75" customHeight="1" x14ac:dyDescent="0.2">
      <c r="L4421" s="69"/>
      <c r="M4421" s="69"/>
      <c r="N4421"/>
      <c r="O4421"/>
      <c r="P4421"/>
      <c r="Q4421"/>
      <c r="R4421"/>
      <c r="S4421"/>
      <c r="T4421"/>
    </row>
    <row r="4422" spans="12:20" ht="12.75" customHeight="1" x14ac:dyDescent="0.2">
      <c r="L4422" s="69"/>
      <c r="M4422" s="69"/>
      <c r="N4422"/>
      <c r="O4422"/>
      <c r="P4422"/>
      <c r="Q4422"/>
      <c r="R4422"/>
      <c r="S4422"/>
      <c r="T4422"/>
    </row>
    <row r="4423" spans="12:20" ht="12.75" customHeight="1" x14ac:dyDescent="0.2">
      <c r="L4423" s="69"/>
      <c r="M4423" s="69"/>
      <c r="N4423"/>
      <c r="O4423"/>
      <c r="P4423"/>
      <c r="Q4423"/>
      <c r="R4423"/>
      <c r="S4423"/>
      <c r="T4423"/>
    </row>
    <row r="4424" spans="12:20" ht="12.75" customHeight="1" x14ac:dyDescent="0.2">
      <c r="L4424" s="69"/>
      <c r="M4424" s="69"/>
      <c r="N4424"/>
      <c r="O4424"/>
      <c r="P4424"/>
      <c r="Q4424"/>
      <c r="R4424"/>
      <c r="S4424"/>
      <c r="T4424"/>
    </row>
    <row r="4425" spans="12:20" ht="12.75" customHeight="1" x14ac:dyDescent="0.2">
      <c r="L4425" s="69"/>
      <c r="M4425" s="69"/>
      <c r="N4425"/>
      <c r="O4425"/>
      <c r="P4425"/>
      <c r="Q4425"/>
      <c r="R4425"/>
      <c r="S4425"/>
      <c r="T4425"/>
    </row>
    <row r="4426" spans="12:20" ht="12.75" customHeight="1" x14ac:dyDescent="0.2">
      <c r="L4426" s="69"/>
      <c r="M4426" s="69"/>
      <c r="N4426"/>
      <c r="O4426"/>
      <c r="P4426"/>
      <c r="Q4426"/>
      <c r="R4426"/>
      <c r="S4426"/>
      <c r="T4426"/>
    </row>
    <row r="4427" spans="12:20" ht="12.75" customHeight="1" x14ac:dyDescent="0.2">
      <c r="L4427" s="69"/>
      <c r="M4427" s="69"/>
      <c r="N4427"/>
      <c r="O4427"/>
      <c r="P4427"/>
      <c r="Q4427"/>
      <c r="R4427"/>
      <c r="S4427"/>
      <c r="T4427"/>
    </row>
    <row r="4428" spans="12:20" ht="12.75" customHeight="1" x14ac:dyDescent="0.2">
      <c r="L4428" s="69"/>
      <c r="M4428" s="69"/>
      <c r="N4428"/>
      <c r="O4428"/>
      <c r="P4428"/>
      <c r="Q4428"/>
      <c r="R4428"/>
      <c r="S4428"/>
      <c r="T4428"/>
    </row>
    <row r="4429" spans="12:20" ht="12.75" customHeight="1" x14ac:dyDescent="0.2">
      <c r="L4429" s="69"/>
      <c r="M4429" s="69"/>
      <c r="N4429"/>
      <c r="O4429"/>
      <c r="P4429"/>
      <c r="Q4429"/>
      <c r="R4429"/>
      <c r="S4429"/>
      <c r="T4429"/>
    </row>
    <row r="4430" spans="12:20" ht="12.75" customHeight="1" x14ac:dyDescent="0.2">
      <c r="L4430" s="69"/>
      <c r="M4430" s="69"/>
      <c r="N4430"/>
      <c r="O4430"/>
      <c r="P4430"/>
      <c r="Q4430"/>
      <c r="R4430"/>
      <c r="S4430"/>
      <c r="T4430"/>
    </row>
    <row r="4431" spans="12:20" ht="12.75" customHeight="1" x14ac:dyDescent="0.2">
      <c r="L4431" s="69"/>
      <c r="M4431" s="69"/>
      <c r="N4431"/>
      <c r="O4431"/>
      <c r="P4431"/>
      <c r="Q4431"/>
      <c r="R4431"/>
      <c r="S4431"/>
      <c r="T4431"/>
    </row>
    <row r="4432" spans="12:20" ht="12.75" customHeight="1" x14ac:dyDescent="0.2">
      <c r="L4432" s="69"/>
      <c r="M4432" s="69"/>
      <c r="N4432"/>
      <c r="O4432"/>
      <c r="P4432"/>
      <c r="Q4432"/>
      <c r="R4432"/>
      <c r="S4432"/>
      <c r="T4432"/>
    </row>
    <row r="4433" spans="12:20" ht="12.75" customHeight="1" x14ac:dyDescent="0.2">
      <c r="L4433" s="69"/>
      <c r="M4433" s="69"/>
      <c r="N4433"/>
      <c r="O4433"/>
      <c r="P4433"/>
      <c r="Q4433"/>
      <c r="R4433"/>
      <c r="S4433"/>
      <c r="T4433"/>
    </row>
    <row r="4434" spans="12:20" ht="12.75" customHeight="1" x14ac:dyDescent="0.2">
      <c r="L4434" s="69"/>
      <c r="M4434" s="69"/>
      <c r="N4434"/>
      <c r="O4434"/>
      <c r="P4434"/>
      <c r="Q4434"/>
      <c r="R4434"/>
      <c r="S4434"/>
      <c r="T4434"/>
    </row>
    <row r="4435" spans="12:20" ht="12.75" customHeight="1" x14ac:dyDescent="0.2">
      <c r="L4435" s="69"/>
      <c r="M4435" s="69"/>
      <c r="N4435"/>
      <c r="O4435"/>
      <c r="P4435"/>
      <c r="Q4435"/>
      <c r="R4435"/>
      <c r="S4435"/>
      <c r="T4435"/>
    </row>
    <row r="4436" spans="12:20" ht="12.75" customHeight="1" x14ac:dyDescent="0.2">
      <c r="L4436" s="69"/>
      <c r="M4436" s="69"/>
      <c r="N4436"/>
      <c r="O4436"/>
      <c r="P4436"/>
      <c r="Q4436"/>
      <c r="R4436"/>
      <c r="S4436"/>
      <c r="T4436"/>
    </row>
    <row r="4437" spans="12:20" ht="12.75" customHeight="1" x14ac:dyDescent="0.2">
      <c r="L4437" s="69"/>
      <c r="M4437" s="69"/>
      <c r="N4437"/>
      <c r="O4437"/>
      <c r="P4437"/>
      <c r="Q4437"/>
      <c r="R4437"/>
      <c r="S4437"/>
      <c r="T4437"/>
    </row>
    <row r="4438" spans="12:20" ht="12.75" customHeight="1" x14ac:dyDescent="0.2">
      <c r="L4438" s="69"/>
      <c r="M4438" s="69"/>
      <c r="N4438"/>
      <c r="O4438"/>
      <c r="P4438"/>
      <c r="Q4438"/>
      <c r="R4438"/>
      <c r="S4438"/>
      <c r="T4438"/>
    </row>
    <row r="4439" spans="12:20" ht="12.75" customHeight="1" x14ac:dyDescent="0.2">
      <c r="L4439" s="69"/>
      <c r="M4439" s="69"/>
      <c r="N4439"/>
      <c r="O4439"/>
      <c r="P4439"/>
      <c r="Q4439"/>
      <c r="R4439"/>
      <c r="S4439"/>
      <c r="T4439"/>
    </row>
    <row r="4440" spans="12:20" ht="12.75" customHeight="1" x14ac:dyDescent="0.2">
      <c r="L4440" s="69"/>
      <c r="M4440" s="69"/>
      <c r="N4440"/>
      <c r="O4440"/>
      <c r="P4440"/>
      <c r="Q4440"/>
      <c r="R4440"/>
      <c r="S4440"/>
      <c r="T4440"/>
    </row>
    <row r="4441" spans="12:20" ht="12.75" customHeight="1" x14ac:dyDescent="0.2">
      <c r="L4441" s="69"/>
      <c r="M4441" s="69"/>
      <c r="N4441"/>
      <c r="O4441"/>
      <c r="P4441"/>
      <c r="Q4441"/>
      <c r="R4441"/>
      <c r="S4441"/>
      <c r="T4441"/>
    </row>
    <row r="4442" spans="12:20" ht="12.75" customHeight="1" x14ac:dyDescent="0.2">
      <c r="L4442" s="69"/>
      <c r="M4442" s="69"/>
      <c r="N4442"/>
      <c r="O4442"/>
      <c r="P4442"/>
      <c r="Q4442"/>
      <c r="R4442"/>
      <c r="S4442"/>
      <c r="T4442"/>
    </row>
    <row r="4443" spans="12:20" ht="12.75" customHeight="1" x14ac:dyDescent="0.2">
      <c r="L4443" s="69"/>
      <c r="M4443" s="69"/>
      <c r="N4443"/>
      <c r="O4443"/>
      <c r="P4443"/>
      <c r="Q4443"/>
      <c r="R4443"/>
      <c r="S4443"/>
      <c r="T4443"/>
    </row>
    <row r="4444" spans="12:20" ht="12.75" customHeight="1" x14ac:dyDescent="0.2">
      <c r="L4444" s="69"/>
      <c r="M4444" s="69"/>
      <c r="N4444"/>
      <c r="O4444"/>
      <c r="P4444"/>
      <c r="Q4444"/>
      <c r="R4444"/>
      <c r="S4444"/>
      <c r="T4444"/>
    </row>
    <row r="4445" spans="12:20" ht="12.75" customHeight="1" x14ac:dyDescent="0.2">
      <c r="L4445" s="69"/>
      <c r="M4445" s="69"/>
      <c r="N4445"/>
      <c r="O4445"/>
      <c r="P4445"/>
      <c r="Q4445"/>
      <c r="R4445"/>
      <c r="S4445"/>
      <c r="T4445"/>
    </row>
    <row r="4446" spans="12:20" ht="12.75" customHeight="1" x14ac:dyDescent="0.2">
      <c r="L4446" s="69"/>
      <c r="M4446" s="69"/>
      <c r="N4446"/>
      <c r="O4446"/>
      <c r="P4446"/>
      <c r="Q4446"/>
      <c r="R4446"/>
      <c r="S4446"/>
      <c r="T4446"/>
    </row>
    <row r="4447" spans="12:20" ht="12.75" customHeight="1" x14ac:dyDescent="0.2">
      <c r="L4447" s="69"/>
      <c r="M4447" s="69"/>
      <c r="N4447"/>
      <c r="O4447"/>
      <c r="P4447"/>
      <c r="Q4447"/>
      <c r="R4447"/>
      <c r="S4447"/>
      <c r="T4447"/>
    </row>
    <row r="4448" spans="12:20" ht="12.75" customHeight="1" x14ac:dyDescent="0.2">
      <c r="L4448" s="69"/>
      <c r="M4448" s="69"/>
      <c r="N4448"/>
      <c r="O4448"/>
      <c r="P4448"/>
      <c r="Q4448"/>
      <c r="R4448"/>
      <c r="S4448"/>
      <c r="T4448"/>
    </row>
    <row r="4449" spans="12:20" ht="12.75" customHeight="1" x14ac:dyDescent="0.2">
      <c r="L4449" s="69"/>
      <c r="M4449" s="69"/>
      <c r="N4449"/>
      <c r="O4449"/>
      <c r="P4449"/>
      <c r="Q4449"/>
      <c r="R4449"/>
      <c r="S4449"/>
      <c r="T4449"/>
    </row>
    <row r="4450" spans="12:20" ht="12.75" customHeight="1" x14ac:dyDescent="0.2">
      <c r="L4450" s="69"/>
      <c r="M4450" s="69"/>
      <c r="N4450"/>
      <c r="O4450"/>
      <c r="P4450"/>
      <c r="Q4450"/>
      <c r="R4450"/>
      <c r="S4450"/>
      <c r="T4450"/>
    </row>
    <row r="4451" spans="12:20" ht="12.75" customHeight="1" x14ac:dyDescent="0.2">
      <c r="L4451" s="69"/>
      <c r="M4451" s="69"/>
      <c r="N4451"/>
      <c r="O4451"/>
      <c r="P4451"/>
      <c r="Q4451"/>
      <c r="R4451"/>
      <c r="S4451"/>
      <c r="T4451"/>
    </row>
    <row r="4452" spans="12:20" ht="12.75" customHeight="1" x14ac:dyDescent="0.2">
      <c r="L4452" s="69"/>
      <c r="M4452" s="69"/>
      <c r="N4452"/>
      <c r="O4452"/>
      <c r="P4452"/>
      <c r="Q4452"/>
      <c r="R4452"/>
      <c r="S4452"/>
      <c r="T4452"/>
    </row>
    <row r="4453" spans="12:20" ht="12.75" customHeight="1" x14ac:dyDescent="0.2">
      <c r="L4453" s="69"/>
      <c r="M4453" s="69"/>
      <c r="N4453"/>
      <c r="O4453"/>
      <c r="P4453"/>
      <c r="Q4453"/>
      <c r="R4453"/>
      <c r="S4453"/>
      <c r="T4453"/>
    </row>
    <row r="4454" spans="12:20" ht="12.75" customHeight="1" x14ac:dyDescent="0.2">
      <c r="L4454" s="69"/>
      <c r="M4454" s="69"/>
      <c r="N4454"/>
      <c r="O4454"/>
      <c r="P4454"/>
      <c r="Q4454"/>
      <c r="R4454"/>
      <c r="S4454"/>
      <c r="T4454"/>
    </row>
    <row r="4455" spans="12:20" ht="12.75" customHeight="1" x14ac:dyDescent="0.2">
      <c r="L4455" s="69"/>
      <c r="M4455" s="69"/>
      <c r="N4455"/>
      <c r="O4455"/>
      <c r="P4455"/>
      <c r="Q4455"/>
      <c r="R4455"/>
      <c r="S4455"/>
      <c r="T4455"/>
    </row>
    <row r="4456" spans="12:20" ht="12.75" customHeight="1" x14ac:dyDescent="0.2">
      <c r="L4456" s="69"/>
      <c r="M4456" s="69"/>
      <c r="N4456"/>
      <c r="O4456"/>
      <c r="P4456"/>
      <c r="Q4456"/>
      <c r="R4456"/>
      <c r="S4456"/>
      <c r="T4456"/>
    </row>
    <row r="4457" spans="12:20" ht="12.75" customHeight="1" x14ac:dyDescent="0.2">
      <c r="L4457" s="69"/>
      <c r="M4457" s="69"/>
      <c r="N4457"/>
      <c r="O4457"/>
      <c r="P4457"/>
      <c r="Q4457"/>
      <c r="R4457"/>
      <c r="S4457"/>
      <c r="T4457"/>
    </row>
    <row r="4458" spans="12:20" ht="12.75" customHeight="1" x14ac:dyDescent="0.2">
      <c r="L4458" s="69"/>
      <c r="M4458" s="69"/>
      <c r="N4458"/>
      <c r="O4458"/>
      <c r="P4458"/>
      <c r="Q4458"/>
      <c r="R4458"/>
      <c r="S4458"/>
      <c r="T4458"/>
    </row>
    <row r="4459" spans="12:20" ht="12.75" customHeight="1" x14ac:dyDescent="0.2">
      <c r="L4459" s="69"/>
      <c r="M4459" s="69"/>
      <c r="N4459"/>
      <c r="O4459"/>
      <c r="P4459"/>
      <c r="Q4459"/>
      <c r="R4459"/>
      <c r="S4459"/>
      <c r="T4459"/>
    </row>
    <row r="4460" spans="12:20" ht="12.75" customHeight="1" x14ac:dyDescent="0.2">
      <c r="L4460" s="69"/>
      <c r="M4460" s="69"/>
      <c r="N4460"/>
      <c r="O4460"/>
      <c r="P4460"/>
      <c r="Q4460"/>
      <c r="R4460"/>
      <c r="S4460"/>
      <c r="T4460"/>
    </row>
    <row r="4461" spans="12:20" ht="12.75" customHeight="1" x14ac:dyDescent="0.2">
      <c r="L4461" s="69"/>
      <c r="M4461" s="69"/>
      <c r="N4461"/>
      <c r="O4461"/>
      <c r="P4461"/>
      <c r="Q4461"/>
      <c r="R4461"/>
      <c r="S4461"/>
      <c r="T4461"/>
    </row>
    <row r="4462" spans="12:20" ht="12.75" customHeight="1" x14ac:dyDescent="0.2">
      <c r="L4462" s="69"/>
      <c r="M4462" s="69"/>
      <c r="N4462"/>
      <c r="O4462"/>
      <c r="P4462"/>
      <c r="Q4462"/>
      <c r="R4462"/>
      <c r="S4462"/>
      <c r="T4462"/>
    </row>
    <row r="4463" spans="12:20" ht="12.75" customHeight="1" x14ac:dyDescent="0.2">
      <c r="L4463" s="69"/>
      <c r="M4463" s="69"/>
      <c r="N4463"/>
      <c r="O4463"/>
      <c r="P4463"/>
      <c r="Q4463"/>
      <c r="R4463"/>
      <c r="S4463"/>
      <c r="T4463"/>
    </row>
    <row r="4464" spans="12:20" ht="12.75" customHeight="1" x14ac:dyDescent="0.2">
      <c r="L4464" s="69"/>
      <c r="M4464" s="69"/>
      <c r="N4464"/>
      <c r="O4464"/>
      <c r="P4464"/>
      <c r="Q4464"/>
      <c r="R4464"/>
      <c r="S4464"/>
      <c r="T4464"/>
    </row>
    <row r="4465" spans="12:20" ht="12.75" customHeight="1" x14ac:dyDescent="0.2">
      <c r="L4465" s="69"/>
      <c r="M4465" s="69"/>
      <c r="N4465"/>
      <c r="O4465"/>
      <c r="P4465"/>
      <c r="Q4465"/>
      <c r="R4465"/>
      <c r="S4465"/>
      <c r="T4465"/>
    </row>
    <row r="4466" spans="12:20" ht="12.75" customHeight="1" x14ac:dyDescent="0.2">
      <c r="L4466" s="69"/>
      <c r="M4466" s="69"/>
      <c r="N4466"/>
      <c r="O4466"/>
      <c r="P4466"/>
      <c r="Q4466"/>
      <c r="R4466"/>
      <c r="S4466"/>
      <c r="T4466"/>
    </row>
    <row r="4467" spans="12:20" ht="12.75" customHeight="1" x14ac:dyDescent="0.2">
      <c r="L4467" s="69"/>
      <c r="M4467" s="69"/>
      <c r="N4467"/>
      <c r="O4467"/>
      <c r="P4467"/>
      <c r="Q4467"/>
      <c r="R4467"/>
      <c r="S4467"/>
      <c r="T4467"/>
    </row>
    <row r="4468" spans="12:20" ht="12.75" customHeight="1" x14ac:dyDescent="0.2">
      <c r="L4468" s="69"/>
      <c r="M4468" s="69"/>
      <c r="N4468"/>
      <c r="O4468"/>
      <c r="P4468"/>
      <c r="Q4468"/>
      <c r="R4468"/>
      <c r="S4468"/>
      <c r="T4468"/>
    </row>
    <row r="4469" spans="12:20" ht="12.75" customHeight="1" x14ac:dyDescent="0.2">
      <c r="L4469" s="69"/>
      <c r="M4469" s="69"/>
      <c r="N4469"/>
      <c r="O4469"/>
      <c r="P4469"/>
      <c r="Q4469"/>
      <c r="R4469"/>
      <c r="S4469"/>
      <c r="T4469"/>
    </row>
    <row r="4470" spans="12:20" ht="12.75" customHeight="1" x14ac:dyDescent="0.2">
      <c r="L4470" s="69"/>
      <c r="M4470" s="69"/>
      <c r="N4470"/>
      <c r="O4470"/>
      <c r="P4470"/>
      <c r="Q4470"/>
      <c r="R4470"/>
      <c r="S4470"/>
      <c r="T4470"/>
    </row>
    <row r="4471" spans="12:20" ht="12.75" customHeight="1" x14ac:dyDescent="0.2">
      <c r="L4471" s="69"/>
      <c r="M4471" s="69"/>
      <c r="N4471"/>
      <c r="O4471"/>
      <c r="P4471"/>
      <c r="Q4471"/>
      <c r="R4471"/>
      <c r="S4471"/>
      <c r="T4471"/>
    </row>
    <row r="4472" spans="12:20" ht="12.75" customHeight="1" x14ac:dyDescent="0.2">
      <c r="L4472" s="69"/>
      <c r="M4472" s="69"/>
      <c r="N4472"/>
      <c r="O4472"/>
      <c r="P4472"/>
      <c r="Q4472"/>
      <c r="R4472"/>
      <c r="S4472"/>
      <c r="T4472"/>
    </row>
    <row r="4473" spans="12:20" ht="12.75" customHeight="1" x14ac:dyDescent="0.2">
      <c r="L4473" s="69"/>
      <c r="M4473" s="69"/>
      <c r="N4473"/>
      <c r="O4473"/>
      <c r="P4473"/>
      <c r="Q4473"/>
      <c r="R4473"/>
      <c r="S4473"/>
      <c r="T4473"/>
    </row>
    <row r="4474" spans="12:20" ht="12.75" customHeight="1" x14ac:dyDescent="0.2">
      <c r="L4474" s="69"/>
      <c r="M4474" s="69"/>
      <c r="N4474"/>
      <c r="O4474"/>
      <c r="P4474"/>
      <c r="Q4474"/>
      <c r="R4474"/>
      <c r="S4474"/>
      <c r="T4474"/>
    </row>
    <row r="4475" spans="12:20" ht="12.75" customHeight="1" x14ac:dyDescent="0.2">
      <c r="L4475" s="69"/>
      <c r="M4475" s="69"/>
      <c r="N4475"/>
      <c r="O4475"/>
      <c r="P4475"/>
      <c r="Q4475"/>
      <c r="R4475"/>
      <c r="S4475"/>
      <c r="T4475"/>
    </row>
    <row r="4476" spans="12:20" ht="12.75" customHeight="1" x14ac:dyDescent="0.2">
      <c r="L4476" s="69"/>
      <c r="M4476" s="69"/>
      <c r="N4476"/>
      <c r="O4476"/>
      <c r="P4476"/>
      <c r="Q4476"/>
      <c r="R4476"/>
      <c r="S4476"/>
      <c r="T4476"/>
    </row>
    <row r="4477" spans="12:20" ht="12.75" customHeight="1" x14ac:dyDescent="0.2">
      <c r="L4477" s="69"/>
      <c r="M4477" s="69"/>
      <c r="N4477"/>
      <c r="O4477"/>
      <c r="P4477"/>
      <c r="Q4477"/>
      <c r="R4477"/>
      <c r="S4477"/>
      <c r="T4477"/>
    </row>
    <row r="4478" spans="12:20" ht="12.75" customHeight="1" x14ac:dyDescent="0.2">
      <c r="L4478" s="69"/>
      <c r="M4478" s="69"/>
      <c r="N4478"/>
      <c r="O4478"/>
      <c r="P4478"/>
      <c r="Q4478"/>
      <c r="R4478"/>
      <c r="S4478"/>
      <c r="T4478"/>
    </row>
    <row r="4479" spans="12:20" ht="12.75" customHeight="1" x14ac:dyDescent="0.2">
      <c r="L4479" s="69"/>
      <c r="M4479" s="69"/>
      <c r="N4479"/>
      <c r="O4479"/>
      <c r="P4479"/>
      <c r="Q4479"/>
      <c r="R4479"/>
      <c r="S4479"/>
      <c r="T4479"/>
    </row>
    <row r="4480" spans="12:20" ht="12.75" customHeight="1" x14ac:dyDescent="0.2">
      <c r="L4480" s="69"/>
      <c r="M4480" s="69"/>
      <c r="N4480"/>
      <c r="O4480"/>
      <c r="P4480"/>
      <c r="Q4480"/>
      <c r="R4480"/>
      <c r="S4480"/>
      <c r="T4480"/>
    </row>
    <row r="4481" spans="12:20" ht="12.75" customHeight="1" x14ac:dyDescent="0.2">
      <c r="L4481" s="69"/>
      <c r="M4481" s="69"/>
      <c r="N4481"/>
      <c r="O4481"/>
      <c r="P4481"/>
      <c r="Q4481"/>
      <c r="R4481"/>
      <c r="S4481"/>
      <c r="T4481"/>
    </row>
    <row r="4482" spans="12:20" ht="12.75" customHeight="1" x14ac:dyDescent="0.2">
      <c r="L4482" s="69"/>
      <c r="M4482" s="69"/>
      <c r="N4482"/>
      <c r="O4482"/>
      <c r="P4482"/>
      <c r="Q4482"/>
      <c r="R4482"/>
      <c r="S4482"/>
      <c r="T4482"/>
    </row>
    <row r="4483" spans="12:20" ht="12.75" customHeight="1" x14ac:dyDescent="0.2">
      <c r="L4483" s="69"/>
      <c r="M4483" s="69"/>
      <c r="N4483"/>
      <c r="O4483"/>
      <c r="P4483"/>
      <c r="Q4483"/>
      <c r="R4483"/>
      <c r="S4483"/>
      <c r="T4483"/>
    </row>
    <row r="4484" spans="12:20" ht="12.75" customHeight="1" x14ac:dyDescent="0.2">
      <c r="L4484" s="69"/>
      <c r="M4484" s="69"/>
      <c r="N4484"/>
      <c r="O4484"/>
      <c r="P4484"/>
      <c r="Q4484"/>
      <c r="R4484"/>
      <c r="S4484"/>
      <c r="T4484"/>
    </row>
    <row r="4485" spans="12:20" ht="12.75" customHeight="1" x14ac:dyDescent="0.2">
      <c r="L4485" s="69"/>
      <c r="M4485" s="69"/>
      <c r="N4485"/>
      <c r="O4485"/>
      <c r="P4485"/>
      <c r="Q4485"/>
      <c r="R4485"/>
      <c r="S4485"/>
      <c r="T4485"/>
    </row>
    <row r="4486" spans="12:20" ht="12.75" customHeight="1" x14ac:dyDescent="0.2">
      <c r="L4486" s="69"/>
      <c r="M4486" s="69"/>
      <c r="N4486"/>
      <c r="O4486"/>
      <c r="P4486"/>
      <c r="Q4486"/>
      <c r="R4486"/>
      <c r="S4486"/>
      <c r="T4486"/>
    </row>
    <row r="4487" spans="12:20" ht="12.75" customHeight="1" x14ac:dyDescent="0.2">
      <c r="L4487" s="69"/>
      <c r="M4487" s="69"/>
      <c r="N4487"/>
      <c r="O4487"/>
      <c r="P4487"/>
      <c r="Q4487"/>
      <c r="R4487"/>
      <c r="S4487"/>
      <c r="T4487"/>
    </row>
    <row r="4488" spans="12:20" ht="12.75" customHeight="1" x14ac:dyDescent="0.2">
      <c r="L4488" s="69"/>
      <c r="M4488" s="69"/>
      <c r="N4488"/>
      <c r="O4488"/>
      <c r="P4488"/>
      <c r="Q4488"/>
      <c r="R4488"/>
      <c r="S4488"/>
      <c r="T4488"/>
    </row>
    <row r="4489" spans="12:20" ht="12.75" customHeight="1" x14ac:dyDescent="0.2">
      <c r="L4489" s="69"/>
      <c r="M4489" s="69"/>
      <c r="N4489"/>
      <c r="O4489"/>
      <c r="P4489"/>
      <c r="Q4489"/>
      <c r="R4489"/>
      <c r="S4489"/>
      <c r="T4489"/>
    </row>
    <row r="4490" spans="12:20" ht="12.75" customHeight="1" x14ac:dyDescent="0.2">
      <c r="L4490" s="69"/>
      <c r="M4490" s="69"/>
      <c r="N4490"/>
      <c r="O4490"/>
      <c r="P4490"/>
      <c r="Q4490"/>
      <c r="R4490"/>
      <c r="S4490"/>
      <c r="T4490"/>
    </row>
    <row r="4491" spans="12:20" ht="12.75" customHeight="1" x14ac:dyDescent="0.2">
      <c r="L4491" s="69"/>
      <c r="M4491" s="69"/>
      <c r="N4491"/>
      <c r="O4491"/>
      <c r="P4491"/>
      <c r="Q4491"/>
      <c r="R4491"/>
      <c r="S4491"/>
      <c r="T4491"/>
    </row>
    <row r="4492" spans="12:20" ht="12.75" customHeight="1" x14ac:dyDescent="0.2">
      <c r="L4492" s="69"/>
      <c r="M4492" s="69"/>
      <c r="N4492"/>
      <c r="O4492"/>
      <c r="P4492"/>
      <c r="Q4492"/>
      <c r="R4492"/>
      <c r="S4492"/>
      <c r="T4492"/>
    </row>
    <row r="4493" spans="12:20" ht="12.75" customHeight="1" x14ac:dyDescent="0.2">
      <c r="L4493" s="69"/>
      <c r="M4493" s="69"/>
      <c r="N4493"/>
      <c r="O4493"/>
      <c r="P4493"/>
      <c r="Q4493"/>
      <c r="R4493"/>
      <c r="S4493"/>
      <c r="T4493"/>
    </row>
    <row r="4494" spans="12:20" ht="12.75" customHeight="1" x14ac:dyDescent="0.2">
      <c r="L4494" s="69"/>
      <c r="M4494" s="69"/>
      <c r="N4494"/>
      <c r="O4494"/>
      <c r="P4494"/>
      <c r="Q4494"/>
      <c r="R4494"/>
      <c r="S4494"/>
      <c r="T4494"/>
    </row>
    <row r="4495" spans="12:20" ht="12.75" customHeight="1" x14ac:dyDescent="0.2">
      <c r="L4495" s="69"/>
      <c r="M4495" s="69"/>
      <c r="N4495"/>
      <c r="O4495"/>
      <c r="P4495"/>
      <c r="Q4495"/>
      <c r="R4495"/>
      <c r="S4495"/>
      <c r="T4495"/>
    </row>
    <row r="4496" spans="12:20" ht="12.75" customHeight="1" x14ac:dyDescent="0.2">
      <c r="L4496" s="69"/>
      <c r="M4496" s="69"/>
      <c r="N4496"/>
      <c r="O4496"/>
      <c r="P4496"/>
      <c r="Q4496"/>
      <c r="R4496"/>
      <c r="S4496"/>
      <c r="T4496"/>
    </row>
    <row r="4497" spans="12:20" ht="12.75" customHeight="1" x14ac:dyDescent="0.2">
      <c r="L4497" s="69"/>
      <c r="M4497" s="69"/>
      <c r="N4497"/>
      <c r="O4497"/>
      <c r="P4497"/>
      <c r="Q4497"/>
      <c r="R4497"/>
      <c r="S4497"/>
      <c r="T4497"/>
    </row>
    <row r="4498" spans="12:20" ht="12.75" customHeight="1" x14ac:dyDescent="0.2">
      <c r="L4498" s="69"/>
      <c r="M4498" s="69"/>
      <c r="N4498"/>
      <c r="O4498"/>
      <c r="P4498"/>
      <c r="Q4498"/>
      <c r="R4498"/>
      <c r="S4498"/>
      <c r="T4498"/>
    </row>
    <row r="4499" spans="12:20" ht="12.75" customHeight="1" x14ac:dyDescent="0.2">
      <c r="L4499" s="69"/>
      <c r="M4499" s="69"/>
      <c r="N4499"/>
      <c r="O4499"/>
      <c r="P4499"/>
      <c r="Q4499"/>
      <c r="R4499"/>
      <c r="S4499"/>
      <c r="T4499"/>
    </row>
    <row r="4500" spans="12:20" ht="12.75" customHeight="1" x14ac:dyDescent="0.2">
      <c r="L4500" s="69"/>
      <c r="M4500" s="69"/>
      <c r="N4500"/>
      <c r="O4500"/>
      <c r="P4500"/>
      <c r="Q4500"/>
      <c r="R4500"/>
      <c r="S4500"/>
      <c r="T4500"/>
    </row>
    <row r="4501" spans="12:20" ht="12.75" customHeight="1" x14ac:dyDescent="0.2">
      <c r="L4501" s="69"/>
      <c r="M4501" s="69"/>
      <c r="N4501"/>
      <c r="O4501"/>
      <c r="P4501"/>
      <c r="Q4501"/>
      <c r="R4501"/>
      <c r="S4501"/>
      <c r="T4501"/>
    </row>
    <row r="4502" spans="12:20" ht="12.75" customHeight="1" x14ac:dyDescent="0.2">
      <c r="L4502" s="69"/>
      <c r="M4502" s="69"/>
      <c r="N4502"/>
      <c r="O4502"/>
      <c r="P4502"/>
      <c r="Q4502"/>
      <c r="R4502"/>
      <c r="S4502"/>
      <c r="T4502"/>
    </row>
    <row r="4503" spans="12:20" ht="12.75" customHeight="1" x14ac:dyDescent="0.2">
      <c r="L4503" s="69"/>
      <c r="M4503" s="69"/>
      <c r="N4503"/>
      <c r="O4503"/>
      <c r="P4503"/>
      <c r="Q4503"/>
      <c r="R4503"/>
      <c r="S4503"/>
      <c r="T4503"/>
    </row>
    <row r="4504" spans="12:20" ht="12.75" customHeight="1" x14ac:dyDescent="0.2">
      <c r="L4504" s="69"/>
      <c r="M4504" s="69"/>
      <c r="N4504"/>
      <c r="O4504"/>
      <c r="P4504"/>
      <c r="Q4504"/>
      <c r="R4504"/>
      <c r="S4504"/>
      <c r="T4504"/>
    </row>
    <row r="4505" spans="12:20" ht="12.75" customHeight="1" x14ac:dyDescent="0.2">
      <c r="L4505" s="69"/>
      <c r="M4505" s="69"/>
      <c r="N4505"/>
      <c r="O4505"/>
      <c r="P4505"/>
      <c r="Q4505"/>
      <c r="R4505"/>
      <c r="S4505"/>
      <c r="T4505"/>
    </row>
    <row r="4506" spans="12:20" ht="12.75" customHeight="1" x14ac:dyDescent="0.2">
      <c r="L4506" s="69"/>
      <c r="M4506" s="69"/>
      <c r="N4506"/>
      <c r="O4506"/>
      <c r="P4506"/>
      <c r="Q4506"/>
      <c r="R4506"/>
      <c r="S4506"/>
      <c r="T4506"/>
    </row>
    <row r="4507" spans="12:20" ht="12.75" customHeight="1" x14ac:dyDescent="0.2">
      <c r="L4507" s="69"/>
      <c r="M4507" s="69"/>
      <c r="N4507"/>
      <c r="O4507"/>
      <c r="P4507"/>
      <c r="Q4507"/>
      <c r="R4507"/>
      <c r="S4507"/>
      <c r="T4507"/>
    </row>
    <row r="4508" spans="12:20" ht="12.75" customHeight="1" x14ac:dyDescent="0.2">
      <c r="L4508" s="69"/>
      <c r="M4508" s="69"/>
      <c r="N4508"/>
      <c r="O4508"/>
      <c r="P4508"/>
      <c r="Q4508"/>
      <c r="R4508"/>
      <c r="S4508"/>
      <c r="T4508"/>
    </row>
    <row r="4509" spans="12:20" ht="12.75" customHeight="1" x14ac:dyDescent="0.2">
      <c r="L4509" s="69"/>
      <c r="M4509" s="69"/>
      <c r="N4509"/>
      <c r="O4509"/>
      <c r="P4509"/>
      <c r="Q4509"/>
      <c r="R4509"/>
      <c r="S4509"/>
      <c r="T4509"/>
    </row>
    <row r="4510" spans="12:20" ht="12.75" customHeight="1" x14ac:dyDescent="0.2">
      <c r="L4510" s="69"/>
      <c r="M4510" s="69"/>
      <c r="N4510"/>
      <c r="O4510"/>
      <c r="P4510"/>
      <c r="Q4510"/>
      <c r="R4510"/>
      <c r="S4510"/>
      <c r="T4510"/>
    </row>
    <row r="4511" spans="12:20" ht="12.75" customHeight="1" x14ac:dyDescent="0.2">
      <c r="L4511" s="69"/>
      <c r="M4511" s="69"/>
      <c r="N4511"/>
      <c r="O4511"/>
      <c r="P4511"/>
      <c r="Q4511"/>
      <c r="R4511"/>
      <c r="S4511"/>
      <c r="T4511"/>
    </row>
    <row r="4512" spans="12:20" ht="12.75" customHeight="1" x14ac:dyDescent="0.2">
      <c r="L4512" s="69"/>
      <c r="M4512" s="69"/>
      <c r="N4512"/>
      <c r="O4512"/>
      <c r="P4512"/>
      <c r="Q4512"/>
      <c r="R4512"/>
      <c r="S4512"/>
      <c r="T4512"/>
    </row>
    <row r="4513" spans="12:20" ht="12.75" customHeight="1" x14ac:dyDescent="0.2">
      <c r="L4513" s="69"/>
      <c r="M4513" s="69"/>
      <c r="N4513"/>
      <c r="O4513"/>
      <c r="P4513"/>
      <c r="Q4513"/>
      <c r="R4513"/>
      <c r="S4513"/>
      <c r="T4513"/>
    </row>
    <row r="4514" spans="12:20" ht="12.75" customHeight="1" x14ac:dyDescent="0.2">
      <c r="L4514" s="69"/>
      <c r="M4514" s="69"/>
      <c r="N4514"/>
      <c r="O4514"/>
      <c r="P4514"/>
      <c r="Q4514"/>
      <c r="R4514"/>
      <c r="S4514"/>
      <c r="T4514"/>
    </row>
    <row r="4515" spans="12:20" ht="12.75" customHeight="1" x14ac:dyDescent="0.2">
      <c r="L4515" s="69"/>
      <c r="M4515" s="69"/>
      <c r="N4515"/>
      <c r="O4515"/>
      <c r="P4515"/>
      <c r="Q4515"/>
      <c r="R4515"/>
      <c r="S4515"/>
      <c r="T4515"/>
    </row>
    <row r="4516" spans="12:20" ht="12.75" customHeight="1" x14ac:dyDescent="0.2">
      <c r="L4516" s="69"/>
      <c r="M4516" s="69"/>
      <c r="N4516"/>
      <c r="O4516"/>
      <c r="P4516"/>
      <c r="Q4516"/>
      <c r="R4516"/>
      <c r="S4516"/>
      <c r="T4516"/>
    </row>
    <row r="4517" spans="12:20" ht="12.75" customHeight="1" x14ac:dyDescent="0.2">
      <c r="L4517" s="69"/>
      <c r="M4517" s="69"/>
      <c r="N4517"/>
      <c r="O4517"/>
      <c r="P4517"/>
      <c r="Q4517"/>
      <c r="R4517"/>
      <c r="S4517"/>
      <c r="T4517"/>
    </row>
    <row r="4518" spans="12:20" ht="12.75" customHeight="1" x14ac:dyDescent="0.2">
      <c r="L4518" s="69"/>
      <c r="M4518" s="69"/>
      <c r="N4518"/>
      <c r="O4518"/>
      <c r="P4518"/>
      <c r="Q4518"/>
      <c r="R4518"/>
      <c r="S4518"/>
      <c r="T4518"/>
    </row>
    <row r="4519" spans="12:20" ht="12.75" customHeight="1" x14ac:dyDescent="0.2">
      <c r="L4519" s="69"/>
      <c r="M4519" s="69"/>
      <c r="N4519"/>
      <c r="O4519"/>
      <c r="P4519"/>
      <c r="Q4519"/>
      <c r="R4519"/>
      <c r="S4519"/>
      <c r="T4519"/>
    </row>
    <row r="4520" spans="12:20" ht="12.75" customHeight="1" x14ac:dyDescent="0.2">
      <c r="L4520" s="69"/>
      <c r="M4520" s="69"/>
      <c r="N4520"/>
      <c r="O4520"/>
      <c r="P4520"/>
      <c r="Q4520"/>
      <c r="R4520"/>
      <c r="S4520"/>
      <c r="T4520"/>
    </row>
    <row r="4521" spans="12:20" ht="12.75" customHeight="1" x14ac:dyDescent="0.2">
      <c r="L4521" s="69"/>
      <c r="M4521" s="69"/>
      <c r="N4521"/>
      <c r="O4521"/>
      <c r="P4521"/>
      <c r="Q4521"/>
      <c r="R4521"/>
      <c r="S4521"/>
      <c r="T4521"/>
    </row>
    <row r="4522" spans="12:20" ht="12.75" customHeight="1" x14ac:dyDescent="0.2">
      <c r="L4522" s="69"/>
      <c r="M4522" s="69"/>
      <c r="N4522"/>
      <c r="O4522"/>
      <c r="P4522"/>
      <c r="Q4522"/>
      <c r="R4522"/>
      <c r="S4522"/>
      <c r="T4522"/>
    </row>
    <row r="4523" spans="12:20" ht="12.75" customHeight="1" x14ac:dyDescent="0.2">
      <c r="L4523" s="69"/>
      <c r="M4523" s="69"/>
      <c r="N4523"/>
      <c r="O4523"/>
      <c r="P4523"/>
      <c r="Q4523"/>
      <c r="R4523"/>
      <c r="S4523"/>
      <c r="T4523"/>
    </row>
    <row r="4524" spans="12:20" ht="12.75" customHeight="1" x14ac:dyDescent="0.2">
      <c r="L4524" s="69"/>
      <c r="M4524" s="69"/>
      <c r="N4524"/>
      <c r="O4524"/>
      <c r="P4524"/>
      <c r="Q4524"/>
      <c r="R4524"/>
      <c r="S4524"/>
      <c r="T4524"/>
    </row>
    <row r="4525" spans="12:20" ht="12.75" customHeight="1" x14ac:dyDescent="0.2">
      <c r="L4525" s="69"/>
      <c r="M4525" s="69"/>
      <c r="N4525"/>
      <c r="O4525"/>
      <c r="P4525"/>
      <c r="Q4525"/>
      <c r="R4525"/>
      <c r="S4525"/>
      <c r="T4525"/>
    </row>
    <row r="4526" spans="12:20" ht="12.75" customHeight="1" x14ac:dyDescent="0.2">
      <c r="L4526" s="69"/>
      <c r="M4526" s="69"/>
      <c r="N4526"/>
      <c r="O4526"/>
      <c r="P4526"/>
      <c r="Q4526"/>
      <c r="R4526"/>
      <c r="S4526"/>
      <c r="T4526"/>
    </row>
    <row r="4527" spans="12:20" ht="12.75" customHeight="1" x14ac:dyDescent="0.2">
      <c r="L4527" s="69"/>
      <c r="M4527" s="69"/>
      <c r="N4527"/>
      <c r="O4527"/>
      <c r="P4527"/>
      <c r="Q4527"/>
      <c r="R4527"/>
      <c r="S4527"/>
      <c r="T4527"/>
    </row>
    <row r="4528" spans="12:20" ht="12.75" customHeight="1" x14ac:dyDescent="0.2">
      <c r="L4528" s="69"/>
      <c r="M4528" s="69"/>
      <c r="N4528"/>
      <c r="O4528"/>
      <c r="P4528"/>
      <c r="Q4528"/>
      <c r="R4528"/>
      <c r="S4528"/>
      <c r="T4528"/>
    </row>
    <row r="4529" spans="12:20" ht="12.75" customHeight="1" x14ac:dyDescent="0.2">
      <c r="L4529" s="69"/>
      <c r="M4529" s="69"/>
      <c r="N4529"/>
      <c r="O4529"/>
      <c r="P4529"/>
      <c r="Q4529"/>
      <c r="R4529"/>
      <c r="S4529"/>
      <c r="T4529"/>
    </row>
    <row r="4530" spans="12:20" ht="12.75" customHeight="1" x14ac:dyDescent="0.2">
      <c r="L4530" s="69"/>
      <c r="M4530" s="69"/>
      <c r="N4530"/>
      <c r="O4530"/>
      <c r="P4530"/>
      <c r="Q4530"/>
      <c r="R4530"/>
      <c r="S4530"/>
      <c r="T4530"/>
    </row>
    <row r="4531" spans="12:20" ht="12.75" customHeight="1" x14ac:dyDescent="0.2">
      <c r="L4531" s="69"/>
      <c r="M4531" s="69"/>
      <c r="N4531"/>
      <c r="O4531"/>
      <c r="P4531"/>
      <c r="Q4531"/>
      <c r="R4531"/>
      <c r="S4531"/>
      <c r="T4531"/>
    </row>
    <row r="4532" spans="12:20" ht="12.75" customHeight="1" x14ac:dyDescent="0.2">
      <c r="L4532" s="69"/>
      <c r="M4532" s="69"/>
      <c r="N4532"/>
      <c r="O4532"/>
      <c r="P4532"/>
      <c r="Q4532"/>
      <c r="R4532"/>
      <c r="S4532"/>
      <c r="T4532"/>
    </row>
    <row r="4533" spans="12:20" ht="12.75" customHeight="1" x14ac:dyDescent="0.2">
      <c r="L4533" s="69"/>
      <c r="M4533" s="69"/>
      <c r="N4533"/>
      <c r="O4533"/>
      <c r="P4533"/>
      <c r="Q4533"/>
      <c r="R4533"/>
      <c r="S4533"/>
      <c r="T4533"/>
    </row>
    <row r="4534" spans="12:20" ht="12.75" customHeight="1" x14ac:dyDescent="0.2">
      <c r="L4534" s="69"/>
      <c r="M4534" s="69"/>
      <c r="N4534"/>
      <c r="O4534"/>
      <c r="P4534"/>
      <c r="Q4534"/>
      <c r="R4534"/>
      <c r="S4534"/>
      <c r="T4534"/>
    </row>
    <row r="4535" spans="12:20" ht="12.75" customHeight="1" x14ac:dyDescent="0.2">
      <c r="L4535" s="69"/>
      <c r="M4535" s="69"/>
      <c r="N4535"/>
      <c r="O4535"/>
      <c r="P4535"/>
      <c r="Q4535"/>
      <c r="R4535"/>
      <c r="S4535"/>
      <c r="T4535"/>
    </row>
    <row r="4536" spans="12:20" ht="12.75" customHeight="1" x14ac:dyDescent="0.2">
      <c r="L4536" s="69"/>
      <c r="M4536" s="69"/>
      <c r="N4536"/>
      <c r="O4536"/>
      <c r="P4536"/>
      <c r="Q4536"/>
      <c r="R4536"/>
      <c r="S4536"/>
      <c r="T4536"/>
    </row>
    <row r="4537" spans="12:20" ht="12.75" customHeight="1" x14ac:dyDescent="0.2">
      <c r="L4537" s="69"/>
      <c r="M4537" s="69"/>
      <c r="N4537"/>
      <c r="O4537"/>
      <c r="P4537"/>
      <c r="Q4537"/>
      <c r="R4537"/>
      <c r="S4537"/>
      <c r="T4537"/>
    </row>
    <row r="4538" spans="12:20" ht="12.75" customHeight="1" x14ac:dyDescent="0.2">
      <c r="L4538" s="69"/>
      <c r="M4538" s="69"/>
      <c r="N4538"/>
      <c r="O4538"/>
      <c r="P4538"/>
      <c r="Q4538"/>
      <c r="R4538"/>
      <c r="S4538"/>
      <c r="T4538"/>
    </row>
    <row r="4539" spans="12:20" ht="12.75" customHeight="1" x14ac:dyDescent="0.2">
      <c r="L4539" s="69"/>
      <c r="M4539" s="69"/>
      <c r="N4539"/>
      <c r="O4539"/>
      <c r="P4539"/>
      <c r="Q4539"/>
      <c r="R4539"/>
      <c r="S4539"/>
      <c r="T4539"/>
    </row>
    <row r="4540" spans="12:20" ht="12.75" customHeight="1" x14ac:dyDescent="0.2">
      <c r="L4540" s="69"/>
      <c r="M4540" s="69"/>
      <c r="N4540"/>
      <c r="O4540"/>
      <c r="P4540"/>
      <c r="Q4540"/>
      <c r="R4540"/>
      <c r="S4540"/>
      <c r="T4540"/>
    </row>
    <row r="4541" spans="12:20" ht="12.75" customHeight="1" x14ac:dyDescent="0.2">
      <c r="L4541" s="69"/>
      <c r="M4541" s="69"/>
      <c r="N4541"/>
      <c r="O4541"/>
      <c r="P4541"/>
      <c r="Q4541"/>
      <c r="R4541"/>
      <c r="S4541"/>
      <c r="T4541"/>
    </row>
    <row r="4542" spans="12:20" ht="12.75" customHeight="1" x14ac:dyDescent="0.2">
      <c r="L4542" s="69"/>
      <c r="M4542" s="69"/>
      <c r="N4542"/>
      <c r="O4542"/>
      <c r="P4542"/>
      <c r="Q4542"/>
      <c r="R4542"/>
      <c r="S4542"/>
      <c r="T4542"/>
    </row>
    <row r="4543" spans="12:20" ht="12.75" customHeight="1" x14ac:dyDescent="0.2">
      <c r="L4543" s="69"/>
      <c r="M4543" s="69"/>
      <c r="N4543"/>
      <c r="O4543"/>
      <c r="P4543"/>
      <c r="Q4543"/>
      <c r="R4543"/>
      <c r="S4543"/>
      <c r="T4543"/>
    </row>
    <row r="4544" spans="12:20" ht="12.75" customHeight="1" x14ac:dyDescent="0.2">
      <c r="L4544" s="69"/>
      <c r="M4544" s="69"/>
      <c r="N4544"/>
      <c r="O4544"/>
      <c r="P4544"/>
      <c r="Q4544"/>
      <c r="R4544"/>
      <c r="S4544"/>
      <c r="T4544"/>
    </row>
    <row r="4545" spans="12:20" ht="12.75" customHeight="1" x14ac:dyDescent="0.2">
      <c r="L4545" s="69"/>
      <c r="M4545" s="69"/>
      <c r="N4545"/>
      <c r="O4545"/>
      <c r="P4545"/>
      <c r="Q4545"/>
      <c r="R4545"/>
      <c r="S4545"/>
      <c r="T4545"/>
    </row>
    <row r="4546" spans="12:20" ht="12.75" customHeight="1" x14ac:dyDescent="0.2">
      <c r="L4546" s="69"/>
      <c r="M4546" s="69"/>
      <c r="N4546"/>
      <c r="O4546"/>
      <c r="P4546"/>
      <c r="Q4546"/>
      <c r="R4546"/>
      <c r="S4546"/>
      <c r="T4546"/>
    </row>
    <row r="4547" spans="12:20" ht="12.75" customHeight="1" x14ac:dyDescent="0.2">
      <c r="L4547" s="69"/>
      <c r="M4547" s="69"/>
      <c r="N4547"/>
      <c r="O4547"/>
      <c r="P4547"/>
      <c r="Q4547"/>
      <c r="R4547"/>
      <c r="S4547"/>
      <c r="T4547"/>
    </row>
    <row r="4548" spans="12:20" ht="12.75" customHeight="1" x14ac:dyDescent="0.2">
      <c r="L4548" s="69"/>
      <c r="M4548" s="69"/>
      <c r="N4548"/>
      <c r="O4548"/>
      <c r="P4548"/>
      <c r="Q4548"/>
      <c r="R4548"/>
      <c r="S4548"/>
      <c r="T4548"/>
    </row>
    <row r="4549" spans="12:20" ht="12.75" customHeight="1" x14ac:dyDescent="0.2">
      <c r="L4549" s="69"/>
      <c r="M4549" s="69"/>
      <c r="N4549"/>
      <c r="O4549"/>
      <c r="P4549"/>
      <c r="Q4549"/>
      <c r="R4549"/>
      <c r="S4549"/>
      <c r="T4549"/>
    </row>
    <row r="4550" spans="12:20" ht="12.75" customHeight="1" x14ac:dyDescent="0.2">
      <c r="L4550" s="69"/>
      <c r="M4550" s="69"/>
      <c r="N4550"/>
      <c r="O4550"/>
      <c r="P4550"/>
      <c r="Q4550"/>
      <c r="R4550"/>
      <c r="S4550"/>
      <c r="T4550"/>
    </row>
    <row r="4551" spans="12:20" ht="12.75" customHeight="1" x14ac:dyDescent="0.2">
      <c r="L4551" s="69"/>
      <c r="M4551" s="69"/>
      <c r="N4551"/>
      <c r="O4551"/>
      <c r="P4551"/>
      <c r="Q4551"/>
      <c r="R4551"/>
      <c r="S4551"/>
      <c r="T4551"/>
    </row>
    <row r="4552" spans="12:20" ht="12.75" customHeight="1" x14ac:dyDescent="0.2">
      <c r="L4552" s="69"/>
      <c r="M4552" s="69"/>
      <c r="N4552"/>
      <c r="O4552"/>
      <c r="P4552"/>
      <c r="Q4552"/>
      <c r="R4552"/>
      <c r="S4552"/>
      <c r="T4552"/>
    </row>
    <row r="4553" spans="12:20" ht="12.75" customHeight="1" x14ac:dyDescent="0.2">
      <c r="L4553" s="69"/>
      <c r="M4553" s="69"/>
      <c r="N4553"/>
      <c r="O4553"/>
      <c r="P4553"/>
      <c r="Q4553"/>
      <c r="R4553"/>
      <c r="S4553"/>
      <c r="T4553"/>
    </row>
    <row r="4554" spans="12:20" ht="12.75" customHeight="1" x14ac:dyDescent="0.2">
      <c r="L4554" s="69"/>
      <c r="M4554" s="69"/>
      <c r="N4554"/>
      <c r="O4554"/>
      <c r="P4554"/>
      <c r="Q4554"/>
      <c r="R4554"/>
      <c r="S4554"/>
      <c r="T4554"/>
    </row>
    <row r="4555" spans="12:20" ht="12.75" customHeight="1" x14ac:dyDescent="0.2">
      <c r="L4555" s="69"/>
      <c r="M4555" s="69"/>
      <c r="N4555"/>
      <c r="O4555"/>
      <c r="P4555"/>
      <c r="Q4555"/>
      <c r="R4555"/>
      <c r="S4555"/>
      <c r="T4555"/>
    </row>
    <row r="4556" spans="12:20" ht="12.75" customHeight="1" x14ac:dyDescent="0.2">
      <c r="L4556" s="69"/>
      <c r="M4556" s="69"/>
      <c r="N4556"/>
      <c r="O4556"/>
      <c r="P4556"/>
      <c r="Q4556"/>
      <c r="R4556"/>
      <c r="S4556"/>
      <c r="T4556"/>
    </row>
    <row r="4557" spans="12:20" ht="12.75" customHeight="1" x14ac:dyDescent="0.2">
      <c r="L4557" s="69"/>
      <c r="M4557" s="69"/>
      <c r="N4557"/>
      <c r="O4557"/>
      <c r="P4557"/>
      <c r="Q4557"/>
      <c r="R4557"/>
      <c r="S4557"/>
      <c r="T4557"/>
    </row>
    <row r="4558" spans="12:20" ht="12.75" customHeight="1" x14ac:dyDescent="0.2">
      <c r="L4558" s="69"/>
      <c r="M4558" s="69"/>
      <c r="N4558"/>
      <c r="O4558"/>
      <c r="P4558"/>
      <c r="Q4558"/>
      <c r="R4558"/>
      <c r="S4558"/>
      <c r="T4558"/>
    </row>
    <row r="4559" spans="12:20" ht="12.75" customHeight="1" x14ac:dyDescent="0.2">
      <c r="L4559" s="69"/>
      <c r="M4559" s="69"/>
      <c r="N4559"/>
      <c r="O4559"/>
      <c r="P4559"/>
      <c r="Q4559"/>
      <c r="R4559"/>
      <c r="S4559"/>
      <c r="T4559"/>
    </row>
    <row r="4560" spans="12:20" ht="12.75" customHeight="1" x14ac:dyDescent="0.2">
      <c r="L4560" s="69"/>
      <c r="M4560" s="69"/>
      <c r="N4560"/>
      <c r="O4560"/>
      <c r="P4560"/>
      <c r="Q4560"/>
      <c r="R4560"/>
      <c r="S4560"/>
      <c r="T4560"/>
    </row>
    <row r="4561" spans="12:20" ht="12.75" customHeight="1" x14ac:dyDescent="0.2">
      <c r="L4561" s="69"/>
      <c r="M4561" s="69"/>
      <c r="N4561"/>
      <c r="O4561"/>
      <c r="P4561"/>
      <c r="Q4561"/>
      <c r="R4561"/>
      <c r="S4561"/>
      <c r="T4561"/>
    </row>
    <row r="4562" spans="12:20" ht="12.75" customHeight="1" x14ac:dyDescent="0.2">
      <c r="L4562" s="69"/>
      <c r="M4562" s="69"/>
      <c r="N4562"/>
      <c r="O4562"/>
      <c r="P4562"/>
      <c r="Q4562"/>
      <c r="R4562"/>
      <c r="S4562"/>
      <c r="T4562"/>
    </row>
    <row r="4563" spans="12:20" ht="12.75" customHeight="1" x14ac:dyDescent="0.2">
      <c r="L4563" s="69"/>
      <c r="M4563" s="69"/>
      <c r="N4563"/>
      <c r="O4563"/>
      <c r="P4563"/>
      <c r="Q4563"/>
      <c r="R4563"/>
      <c r="S4563"/>
      <c r="T4563"/>
    </row>
    <row r="4564" spans="12:20" ht="12.75" customHeight="1" x14ac:dyDescent="0.2">
      <c r="L4564" s="69"/>
      <c r="M4564" s="69"/>
      <c r="N4564"/>
      <c r="O4564"/>
      <c r="P4564"/>
      <c r="Q4564"/>
      <c r="R4564"/>
      <c r="S4564"/>
      <c r="T4564"/>
    </row>
    <row r="4565" spans="12:20" ht="12.75" customHeight="1" x14ac:dyDescent="0.2">
      <c r="L4565" s="69"/>
      <c r="M4565" s="69"/>
      <c r="N4565"/>
      <c r="O4565"/>
      <c r="P4565"/>
      <c r="Q4565"/>
      <c r="R4565"/>
      <c r="S4565"/>
      <c r="T4565"/>
    </row>
    <row r="4566" spans="12:20" ht="12.75" customHeight="1" x14ac:dyDescent="0.2">
      <c r="L4566" s="69"/>
      <c r="M4566" s="69"/>
      <c r="N4566"/>
      <c r="O4566"/>
      <c r="P4566"/>
      <c r="Q4566"/>
      <c r="R4566"/>
      <c r="S4566"/>
      <c r="T4566"/>
    </row>
    <row r="4567" spans="12:20" ht="12.75" customHeight="1" x14ac:dyDescent="0.2">
      <c r="L4567" s="69"/>
      <c r="M4567" s="69"/>
      <c r="N4567"/>
      <c r="O4567"/>
      <c r="P4567"/>
      <c r="Q4567"/>
      <c r="R4567"/>
      <c r="S4567"/>
      <c r="T4567"/>
    </row>
    <row r="4568" spans="12:20" ht="12.75" customHeight="1" x14ac:dyDescent="0.2">
      <c r="L4568" s="69"/>
      <c r="M4568" s="69"/>
      <c r="N4568"/>
      <c r="O4568"/>
      <c r="P4568"/>
      <c r="Q4568"/>
      <c r="R4568"/>
      <c r="S4568"/>
      <c r="T4568"/>
    </row>
    <row r="4569" spans="12:20" ht="12.75" customHeight="1" x14ac:dyDescent="0.2">
      <c r="L4569" s="69"/>
      <c r="M4569" s="69"/>
      <c r="N4569"/>
      <c r="O4569"/>
      <c r="P4569"/>
      <c r="Q4569"/>
      <c r="R4569"/>
      <c r="S4569"/>
      <c r="T4569"/>
    </row>
    <row r="4570" spans="12:20" ht="12.75" customHeight="1" x14ac:dyDescent="0.2">
      <c r="L4570" s="69"/>
      <c r="M4570" s="69"/>
      <c r="N4570"/>
      <c r="O4570"/>
      <c r="P4570"/>
      <c r="Q4570"/>
      <c r="R4570"/>
      <c r="S4570"/>
      <c r="T4570"/>
    </row>
    <row r="4571" spans="12:20" ht="12.75" customHeight="1" x14ac:dyDescent="0.2">
      <c r="L4571" s="69"/>
      <c r="M4571" s="69"/>
      <c r="N4571"/>
      <c r="O4571"/>
      <c r="P4571"/>
      <c r="Q4571"/>
      <c r="R4571"/>
      <c r="S4571"/>
      <c r="T4571"/>
    </row>
    <row r="4572" spans="12:20" ht="12.75" customHeight="1" x14ac:dyDescent="0.2">
      <c r="L4572" s="69"/>
      <c r="M4572" s="69"/>
      <c r="N4572"/>
      <c r="O4572"/>
      <c r="P4572"/>
      <c r="Q4572"/>
      <c r="R4572"/>
      <c r="S4572"/>
      <c r="T4572"/>
    </row>
    <row r="4573" spans="12:20" ht="12.75" customHeight="1" x14ac:dyDescent="0.2">
      <c r="L4573" s="69"/>
      <c r="M4573" s="69"/>
      <c r="N4573"/>
      <c r="O4573"/>
      <c r="P4573"/>
      <c r="Q4573"/>
      <c r="R4573"/>
      <c r="S4573"/>
      <c r="T4573"/>
    </row>
    <row r="4574" spans="12:20" ht="12.75" customHeight="1" x14ac:dyDescent="0.2">
      <c r="L4574" s="69"/>
      <c r="M4574" s="69"/>
      <c r="N4574"/>
      <c r="O4574"/>
      <c r="P4574"/>
      <c r="Q4574"/>
      <c r="R4574"/>
      <c r="S4574"/>
      <c r="T4574"/>
    </row>
    <row r="4575" spans="12:20" ht="12.75" customHeight="1" x14ac:dyDescent="0.2">
      <c r="L4575" s="69"/>
      <c r="M4575" s="69"/>
      <c r="N4575"/>
      <c r="O4575"/>
      <c r="P4575"/>
      <c r="Q4575"/>
      <c r="R4575"/>
      <c r="S4575"/>
      <c r="T4575"/>
    </row>
    <row r="4576" spans="12:20" ht="12.75" customHeight="1" x14ac:dyDescent="0.2">
      <c r="L4576" s="69"/>
      <c r="M4576" s="69"/>
      <c r="N4576"/>
      <c r="O4576"/>
      <c r="P4576"/>
      <c r="Q4576"/>
      <c r="R4576"/>
      <c r="S4576"/>
      <c r="T4576"/>
    </row>
    <row r="4577" spans="12:20" ht="12.75" customHeight="1" x14ac:dyDescent="0.2">
      <c r="L4577" s="69"/>
      <c r="M4577" s="69"/>
      <c r="N4577"/>
      <c r="O4577"/>
      <c r="P4577"/>
      <c r="Q4577"/>
      <c r="R4577"/>
      <c r="S4577"/>
      <c r="T4577"/>
    </row>
    <row r="4578" spans="12:20" ht="12.75" customHeight="1" x14ac:dyDescent="0.2">
      <c r="L4578" s="69"/>
      <c r="M4578" s="69"/>
      <c r="N4578"/>
      <c r="O4578"/>
      <c r="P4578"/>
      <c r="Q4578"/>
      <c r="R4578"/>
      <c r="S4578"/>
      <c r="T4578"/>
    </row>
    <row r="4579" spans="12:20" ht="12.75" customHeight="1" x14ac:dyDescent="0.2">
      <c r="L4579" s="69"/>
      <c r="M4579" s="69"/>
      <c r="N4579"/>
      <c r="O4579"/>
      <c r="P4579"/>
      <c r="Q4579"/>
      <c r="R4579"/>
      <c r="S4579"/>
      <c r="T4579"/>
    </row>
    <row r="4580" spans="12:20" ht="12.75" customHeight="1" x14ac:dyDescent="0.2">
      <c r="L4580" s="69"/>
      <c r="M4580" s="69"/>
      <c r="N4580"/>
      <c r="O4580"/>
      <c r="P4580"/>
      <c r="Q4580"/>
      <c r="R4580"/>
      <c r="S4580"/>
      <c r="T4580"/>
    </row>
    <row r="4581" spans="12:20" ht="12.75" customHeight="1" x14ac:dyDescent="0.2">
      <c r="L4581" s="69"/>
      <c r="M4581" s="69"/>
      <c r="N4581"/>
      <c r="O4581"/>
      <c r="P4581"/>
      <c r="Q4581"/>
      <c r="R4581"/>
      <c r="S4581"/>
      <c r="T4581"/>
    </row>
    <row r="4582" spans="12:20" ht="12.75" customHeight="1" x14ac:dyDescent="0.2">
      <c r="L4582" s="69"/>
      <c r="M4582" s="69"/>
      <c r="N4582"/>
      <c r="O4582"/>
      <c r="P4582"/>
      <c r="Q4582"/>
      <c r="R4582"/>
      <c r="S4582"/>
      <c r="T4582"/>
    </row>
    <row r="4583" spans="12:20" ht="12.75" customHeight="1" x14ac:dyDescent="0.2">
      <c r="L4583" s="69"/>
      <c r="M4583" s="69"/>
      <c r="N4583"/>
      <c r="O4583"/>
      <c r="P4583"/>
      <c r="Q4583"/>
      <c r="R4583"/>
      <c r="S4583"/>
      <c r="T4583"/>
    </row>
    <row r="4584" spans="12:20" ht="12.75" customHeight="1" x14ac:dyDescent="0.2">
      <c r="L4584" s="69"/>
      <c r="M4584" s="69"/>
      <c r="N4584"/>
      <c r="O4584"/>
      <c r="P4584"/>
      <c r="Q4584"/>
      <c r="R4584"/>
      <c r="S4584"/>
      <c r="T4584"/>
    </row>
    <row r="4585" spans="12:20" ht="12.75" customHeight="1" x14ac:dyDescent="0.2">
      <c r="L4585" s="69"/>
      <c r="M4585" s="69"/>
      <c r="N4585"/>
      <c r="O4585"/>
      <c r="P4585"/>
      <c r="Q4585"/>
      <c r="R4585"/>
      <c r="S4585"/>
      <c r="T4585"/>
    </row>
    <row r="4586" spans="12:20" ht="12.75" customHeight="1" x14ac:dyDescent="0.2">
      <c r="L4586" s="69"/>
      <c r="M4586" s="69"/>
      <c r="N4586"/>
      <c r="O4586"/>
      <c r="P4586"/>
      <c r="Q4586"/>
      <c r="R4586"/>
      <c r="S4586"/>
      <c r="T4586"/>
    </row>
    <row r="4587" spans="12:20" ht="12.75" customHeight="1" x14ac:dyDescent="0.2">
      <c r="L4587" s="69"/>
      <c r="M4587" s="69"/>
      <c r="N4587"/>
      <c r="O4587"/>
      <c r="P4587"/>
      <c r="Q4587"/>
      <c r="R4587"/>
      <c r="S4587"/>
      <c r="T4587"/>
    </row>
    <row r="4588" spans="12:20" ht="12.75" customHeight="1" x14ac:dyDescent="0.2">
      <c r="L4588" s="69"/>
      <c r="M4588" s="69"/>
      <c r="N4588"/>
      <c r="O4588"/>
      <c r="P4588"/>
      <c r="Q4588"/>
      <c r="R4588"/>
      <c r="S4588"/>
      <c r="T4588"/>
    </row>
    <row r="4589" spans="12:20" ht="12.75" customHeight="1" x14ac:dyDescent="0.2">
      <c r="L4589" s="69"/>
      <c r="M4589" s="69"/>
      <c r="N4589"/>
      <c r="O4589"/>
      <c r="P4589"/>
      <c r="Q4589"/>
      <c r="R4589"/>
      <c r="S4589"/>
      <c r="T4589"/>
    </row>
    <row r="4590" spans="12:20" ht="12.75" customHeight="1" x14ac:dyDescent="0.2">
      <c r="L4590" s="69"/>
      <c r="M4590" s="69"/>
      <c r="N4590"/>
      <c r="O4590"/>
      <c r="P4590"/>
      <c r="Q4590"/>
      <c r="R4590"/>
      <c r="S4590"/>
      <c r="T4590"/>
    </row>
    <row r="4591" spans="12:20" ht="12.75" customHeight="1" x14ac:dyDescent="0.2">
      <c r="L4591" s="69"/>
      <c r="M4591" s="69"/>
      <c r="N4591"/>
      <c r="O4591"/>
      <c r="P4591"/>
      <c r="Q4591"/>
      <c r="R4591"/>
      <c r="S4591"/>
      <c r="T4591"/>
    </row>
    <row r="4592" spans="12:20" ht="12.75" customHeight="1" x14ac:dyDescent="0.2">
      <c r="L4592" s="69"/>
      <c r="M4592" s="69"/>
      <c r="N4592"/>
      <c r="O4592"/>
      <c r="P4592"/>
      <c r="Q4592"/>
      <c r="R4592"/>
      <c r="S4592"/>
      <c r="T4592"/>
    </row>
    <row r="4593" spans="12:20" ht="12.75" customHeight="1" x14ac:dyDescent="0.2">
      <c r="L4593" s="69"/>
      <c r="M4593" s="69"/>
      <c r="N4593"/>
      <c r="O4593"/>
      <c r="P4593"/>
      <c r="Q4593"/>
      <c r="R4593"/>
      <c r="S4593"/>
      <c r="T4593"/>
    </row>
    <row r="4594" spans="12:20" ht="12.75" customHeight="1" x14ac:dyDescent="0.2">
      <c r="L4594" s="69"/>
      <c r="M4594" s="69"/>
      <c r="N4594"/>
      <c r="O4594"/>
      <c r="P4594"/>
      <c r="Q4594"/>
      <c r="R4594"/>
      <c r="S4594"/>
      <c r="T4594"/>
    </row>
    <row r="4595" spans="12:20" ht="12.75" customHeight="1" x14ac:dyDescent="0.2">
      <c r="L4595" s="69"/>
      <c r="M4595" s="69"/>
      <c r="N4595"/>
      <c r="O4595"/>
      <c r="P4595"/>
      <c r="Q4595"/>
      <c r="R4595"/>
      <c r="S4595"/>
      <c r="T4595"/>
    </row>
    <row r="4596" spans="12:20" ht="12.75" customHeight="1" x14ac:dyDescent="0.2">
      <c r="L4596" s="69"/>
      <c r="M4596" s="69"/>
      <c r="N4596"/>
      <c r="O4596"/>
      <c r="P4596"/>
      <c r="Q4596"/>
      <c r="R4596"/>
      <c r="S4596"/>
      <c r="T4596"/>
    </row>
    <row r="4597" spans="12:20" ht="12.75" customHeight="1" x14ac:dyDescent="0.2">
      <c r="L4597" s="69"/>
      <c r="M4597" s="69"/>
      <c r="N4597"/>
      <c r="O4597"/>
      <c r="P4597"/>
      <c r="Q4597"/>
      <c r="R4597"/>
      <c r="S4597"/>
      <c r="T4597"/>
    </row>
    <row r="4598" spans="12:20" ht="12.75" customHeight="1" x14ac:dyDescent="0.2">
      <c r="L4598" s="69"/>
      <c r="M4598" s="69"/>
      <c r="N4598"/>
      <c r="O4598"/>
      <c r="P4598"/>
      <c r="Q4598"/>
      <c r="R4598"/>
      <c r="S4598"/>
      <c r="T4598"/>
    </row>
    <row r="4599" spans="12:20" ht="12.75" customHeight="1" x14ac:dyDescent="0.2">
      <c r="L4599" s="69"/>
      <c r="M4599" s="69"/>
      <c r="N4599"/>
      <c r="O4599"/>
      <c r="P4599"/>
      <c r="Q4599"/>
      <c r="R4599"/>
      <c r="S4599"/>
      <c r="T4599"/>
    </row>
    <row r="4600" spans="12:20" ht="12.75" customHeight="1" x14ac:dyDescent="0.2">
      <c r="L4600" s="69"/>
      <c r="M4600" s="69"/>
      <c r="N4600"/>
      <c r="O4600"/>
      <c r="P4600"/>
      <c r="Q4600"/>
      <c r="R4600"/>
      <c r="S4600"/>
      <c r="T4600"/>
    </row>
    <row r="4601" spans="12:20" ht="12.75" customHeight="1" x14ac:dyDescent="0.2">
      <c r="L4601" s="69"/>
      <c r="M4601" s="69"/>
      <c r="N4601"/>
      <c r="O4601"/>
      <c r="P4601"/>
      <c r="Q4601"/>
      <c r="R4601"/>
      <c r="S4601"/>
      <c r="T4601"/>
    </row>
    <row r="4602" spans="12:20" ht="12.75" customHeight="1" x14ac:dyDescent="0.2">
      <c r="L4602" s="69"/>
      <c r="M4602" s="69"/>
      <c r="N4602"/>
      <c r="O4602"/>
      <c r="P4602"/>
      <c r="Q4602"/>
      <c r="R4602"/>
      <c r="S4602"/>
      <c r="T4602"/>
    </row>
    <row r="4603" spans="12:20" ht="12.75" customHeight="1" x14ac:dyDescent="0.2">
      <c r="L4603" s="69"/>
      <c r="M4603" s="69"/>
      <c r="N4603"/>
      <c r="O4603"/>
      <c r="P4603"/>
      <c r="Q4603"/>
      <c r="R4603"/>
      <c r="S4603"/>
      <c r="T4603"/>
    </row>
    <row r="4604" spans="12:20" ht="12.75" customHeight="1" x14ac:dyDescent="0.2">
      <c r="L4604" s="69"/>
      <c r="M4604" s="69"/>
      <c r="N4604"/>
      <c r="O4604"/>
      <c r="P4604"/>
      <c r="Q4604"/>
      <c r="R4604"/>
      <c r="S4604"/>
      <c r="T4604"/>
    </row>
    <row r="4605" spans="12:20" ht="12.75" customHeight="1" x14ac:dyDescent="0.2">
      <c r="L4605" s="69"/>
      <c r="M4605" s="69"/>
      <c r="N4605"/>
      <c r="O4605"/>
      <c r="P4605"/>
      <c r="Q4605"/>
      <c r="R4605"/>
      <c r="S4605"/>
      <c r="T4605"/>
    </row>
    <row r="4606" spans="12:20" ht="12.75" customHeight="1" x14ac:dyDescent="0.2">
      <c r="L4606" s="69"/>
      <c r="M4606" s="69"/>
      <c r="N4606"/>
      <c r="O4606"/>
      <c r="P4606"/>
      <c r="Q4606"/>
      <c r="R4606"/>
      <c r="S4606"/>
      <c r="T4606"/>
    </row>
    <row r="4607" spans="12:20" ht="12.75" customHeight="1" x14ac:dyDescent="0.2">
      <c r="L4607" s="69"/>
      <c r="M4607" s="69"/>
      <c r="N4607"/>
      <c r="O4607"/>
      <c r="P4607"/>
      <c r="Q4607"/>
      <c r="R4607"/>
      <c r="S4607"/>
      <c r="T4607"/>
    </row>
    <row r="4608" spans="12:20" ht="12.75" customHeight="1" x14ac:dyDescent="0.2">
      <c r="L4608" s="69"/>
      <c r="M4608" s="69"/>
      <c r="N4608"/>
      <c r="O4608"/>
      <c r="P4608"/>
      <c r="Q4608"/>
      <c r="R4608"/>
      <c r="S4608"/>
      <c r="T4608"/>
    </row>
    <row r="4609" spans="12:20" ht="12.75" customHeight="1" x14ac:dyDescent="0.2">
      <c r="L4609" s="69"/>
      <c r="M4609" s="69"/>
      <c r="N4609"/>
      <c r="O4609"/>
      <c r="P4609"/>
      <c r="Q4609"/>
      <c r="R4609"/>
      <c r="S4609"/>
      <c r="T4609"/>
    </row>
    <row r="4610" spans="12:20" ht="12.75" customHeight="1" x14ac:dyDescent="0.2">
      <c r="L4610" s="69"/>
      <c r="M4610" s="69"/>
      <c r="N4610"/>
      <c r="O4610"/>
      <c r="P4610"/>
      <c r="Q4610"/>
      <c r="R4610"/>
      <c r="S4610"/>
      <c r="T4610"/>
    </row>
    <row r="4611" spans="12:20" ht="12.75" customHeight="1" x14ac:dyDescent="0.2">
      <c r="L4611" s="69"/>
      <c r="M4611" s="69"/>
      <c r="N4611"/>
      <c r="O4611"/>
      <c r="P4611"/>
      <c r="Q4611"/>
      <c r="R4611"/>
      <c r="S4611"/>
      <c r="T4611"/>
    </row>
    <row r="4612" spans="12:20" ht="12.75" customHeight="1" x14ac:dyDescent="0.2">
      <c r="L4612" s="69"/>
      <c r="M4612" s="69"/>
      <c r="N4612"/>
      <c r="O4612"/>
      <c r="P4612"/>
      <c r="Q4612"/>
      <c r="R4612"/>
      <c r="S4612"/>
      <c r="T4612"/>
    </row>
    <row r="4613" spans="12:20" ht="12.75" customHeight="1" x14ac:dyDescent="0.2">
      <c r="L4613" s="69"/>
      <c r="M4613" s="69"/>
      <c r="N4613"/>
      <c r="O4613"/>
      <c r="P4613"/>
      <c r="Q4613"/>
      <c r="R4613"/>
      <c r="S4613"/>
      <c r="T4613"/>
    </row>
    <row r="4614" spans="12:20" ht="12.75" customHeight="1" x14ac:dyDescent="0.2">
      <c r="L4614" s="69"/>
      <c r="M4614" s="69"/>
      <c r="N4614"/>
      <c r="O4614"/>
      <c r="P4614"/>
      <c r="Q4614"/>
      <c r="R4614"/>
      <c r="S4614"/>
      <c r="T4614"/>
    </row>
    <row r="4615" spans="12:20" ht="12.75" customHeight="1" x14ac:dyDescent="0.2">
      <c r="L4615" s="69"/>
      <c r="M4615" s="69"/>
      <c r="N4615"/>
      <c r="O4615"/>
      <c r="P4615"/>
      <c r="Q4615"/>
      <c r="R4615"/>
      <c r="S4615"/>
      <c r="T4615"/>
    </row>
    <row r="4616" spans="12:20" ht="12.75" customHeight="1" x14ac:dyDescent="0.2">
      <c r="L4616" s="69"/>
      <c r="M4616" s="69"/>
      <c r="N4616"/>
      <c r="O4616"/>
      <c r="P4616"/>
      <c r="Q4616"/>
      <c r="R4616"/>
      <c r="S4616"/>
      <c r="T4616"/>
    </row>
    <row r="4617" spans="12:20" ht="12.75" customHeight="1" x14ac:dyDescent="0.2">
      <c r="L4617" s="69"/>
      <c r="M4617" s="69"/>
      <c r="N4617"/>
      <c r="O4617"/>
      <c r="P4617"/>
      <c r="Q4617"/>
      <c r="R4617"/>
      <c r="S4617"/>
      <c r="T4617"/>
    </row>
    <row r="4618" spans="12:20" ht="12.75" customHeight="1" x14ac:dyDescent="0.2">
      <c r="L4618" s="69"/>
      <c r="M4618" s="69"/>
      <c r="N4618"/>
      <c r="O4618"/>
      <c r="P4618"/>
      <c r="Q4618"/>
      <c r="R4618"/>
      <c r="S4618"/>
      <c r="T4618"/>
    </row>
    <row r="4619" spans="12:20" ht="12.75" customHeight="1" x14ac:dyDescent="0.2">
      <c r="L4619" s="69"/>
      <c r="M4619" s="69"/>
      <c r="N4619"/>
      <c r="O4619"/>
      <c r="P4619"/>
      <c r="Q4619"/>
      <c r="R4619"/>
      <c r="S4619"/>
      <c r="T4619"/>
    </row>
    <row r="4620" spans="12:20" ht="12.75" customHeight="1" x14ac:dyDescent="0.2">
      <c r="L4620" s="69"/>
      <c r="M4620" s="69"/>
      <c r="N4620"/>
      <c r="O4620"/>
      <c r="P4620"/>
      <c r="Q4620"/>
      <c r="R4620"/>
      <c r="S4620"/>
      <c r="T4620"/>
    </row>
    <row r="4621" spans="12:20" ht="12.75" customHeight="1" x14ac:dyDescent="0.2">
      <c r="L4621" s="69"/>
      <c r="M4621" s="69"/>
      <c r="N4621"/>
      <c r="O4621"/>
      <c r="P4621"/>
      <c r="Q4621"/>
      <c r="R4621"/>
      <c r="S4621"/>
      <c r="T4621"/>
    </row>
    <row r="4622" spans="12:20" ht="12.75" customHeight="1" x14ac:dyDescent="0.2">
      <c r="L4622" s="69"/>
      <c r="M4622" s="69"/>
      <c r="N4622"/>
      <c r="O4622"/>
      <c r="P4622"/>
      <c r="Q4622"/>
      <c r="R4622"/>
      <c r="S4622"/>
      <c r="T4622"/>
    </row>
    <row r="4623" spans="12:20" ht="12.75" customHeight="1" x14ac:dyDescent="0.2">
      <c r="L4623" s="69"/>
      <c r="M4623" s="69"/>
      <c r="N4623"/>
      <c r="O4623"/>
      <c r="P4623"/>
      <c r="Q4623"/>
      <c r="R4623"/>
      <c r="S4623"/>
      <c r="T4623"/>
    </row>
    <row r="4624" spans="12:20" ht="12.75" customHeight="1" x14ac:dyDescent="0.2">
      <c r="L4624" s="69"/>
      <c r="M4624" s="69"/>
      <c r="N4624"/>
      <c r="O4624"/>
      <c r="P4624"/>
      <c r="Q4624"/>
      <c r="R4624"/>
      <c r="S4624"/>
      <c r="T4624"/>
    </row>
    <row r="4625" spans="12:20" ht="12.75" customHeight="1" x14ac:dyDescent="0.2">
      <c r="L4625" s="69"/>
      <c r="M4625" s="69"/>
      <c r="N4625"/>
      <c r="O4625"/>
      <c r="P4625"/>
      <c r="Q4625"/>
      <c r="R4625"/>
      <c r="S4625"/>
      <c r="T4625"/>
    </row>
    <row r="4626" spans="12:20" ht="12.75" customHeight="1" x14ac:dyDescent="0.2">
      <c r="L4626" s="69"/>
      <c r="M4626" s="69"/>
      <c r="N4626"/>
      <c r="O4626"/>
      <c r="P4626"/>
      <c r="Q4626"/>
      <c r="R4626"/>
      <c r="S4626"/>
      <c r="T4626"/>
    </row>
    <row r="4627" spans="12:20" ht="12.75" customHeight="1" x14ac:dyDescent="0.2">
      <c r="L4627" s="69"/>
      <c r="M4627" s="69"/>
      <c r="N4627"/>
      <c r="O4627"/>
      <c r="P4627"/>
      <c r="Q4627"/>
      <c r="R4627"/>
      <c r="S4627"/>
      <c r="T4627"/>
    </row>
    <row r="4628" spans="12:20" ht="12.75" customHeight="1" x14ac:dyDescent="0.2">
      <c r="L4628" s="69"/>
      <c r="M4628" s="69"/>
      <c r="N4628"/>
      <c r="O4628"/>
      <c r="P4628"/>
      <c r="Q4628"/>
      <c r="R4628"/>
      <c r="S4628"/>
      <c r="T4628"/>
    </row>
    <row r="4629" spans="12:20" ht="12.75" customHeight="1" x14ac:dyDescent="0.2">
      <c r="L4629" s="69"/>
      <c r="M4629" s="69"/>
      <c r="N4629"/>
      <c r="O4629"/>
      <c r="P4629"/>
      <c r="Q4629"/>
      <c r="R4629"/>
      <c r="S4629"/>
      <c r="T4629"/>
    </row>
    <row r="4630" spans="12:20" ht="12.75" customHeight="1" x14ac:dyDescent="0.2">
      <c r="L4630" s="69"/>
      <c r="M4630" s="69"/>
      <c r="N4630"/>
      <c r="O4630"/>
      <c r="P4630"/>
      <c r="Q4630"/>
      <c r="R4630"/>
      <c r="S4630"/>
      <c r="T4630"/>
    </row>
    <row r="4631" spans="12:20" ht="12.75" customHeight="1" x14ac:dyDescent="0.2">
      <c r="L4631" s="69"/>
      <c r="M4631" s="69"/>
      <c r="N4631"/>
      <c r="O4631"/>
      <c r="P4631"/>
      <c r="Q4631"/>
      <c r="R4631"/>
      <c r="S4631"/>
      <c r="T4631"/>
    </row>
    <row r="4632" spans="12:20" ht="12.75" customHeight="1" x14ac:dyDescent="0.2">
      <c r="L4632" s="69"/>
      <c r="M4632" s="69"/>
      <c r="N4632"/>
      <c r="O4632"/>
      <c r="P4632"/>
      <c r="Q4632"/>
      <c r="R4632"/>
      <c r="S4632"/>
      <c r="T4632"/>
    </row>
    <row r="4633" spans="12:20" ht="12.75" customHeight="1" x14ac:dyDescent="0.2">
      <c r="L4633" s="69"/>
      <c r="M4633" s="69"/>
      <c r="N4633"/>
      <c r="O4633"/>
      <c r="P4633"/>
      <c r="Q4633"/>
      <c r="R4633"/>
      <c r="S4633"/>
      <c r="T4633"/>
    </row>
    <row r="4634" spans="12:20" ht="12.75" customHeight="1" x14ac:dyDescent="0.2">
      <c r="L4634" s="69"/>
      <c r="M4634" s="69"/>
      <c r="N4634"/>
      <c r="O4634"/>
      <c r="P4634"/>
      <c r="Q4634"/>
      <c r="R4634"/>
      <c r="S4634"/>
      <c r="T4634"/>
    </row>
    <row r="4635" spans="12:20" ht="12.75" customHeight="1" x14ac:dyDescent="0.2">
      <c r="L4635" s="69"/>
      <c r="M4635" s="69"/>
      <c r="N4635"/>
      <c r="O4635"/>
      <c r="P4635"/>
      <c r="Q4635"/>
      <c r="R4635"/>
      <c r="S4635"/>
      <c r="T4635"/>
    </row>
    <row r="4636" spans="12:20" ht="12.75" customHeight="1" x14ac:dyDescent="0.2">
      <c r="L4636" s="69"/>
      <c r="M4636" s="69"/>
      <c r="N4636"/>
      <c r="O4636"/>
      <c r="P4636"/>
      <c r="Q4636"/>
      <c r="R4636"/>
      <c r="S4636"/>
      <c r="T4636"/>
    </row>
    <row r="4637" spans="12:20" ht="12.75" customHeight="1" x14ac:dyDescent="0.2">
      <c r="L4637" s="69"/>
      <c r="M4637" s="69"/>
      <c r="N4637"/>
      <c r="O4637"/>
      <c r="P4637"/>
      <c r="Q4637"/>
      <c r="R4637"/>
      <c r="S4637"/>
      <c r="T4637"/>
    </row>
    <row r="4638" spans="12:20" ht="12.75" customHeight="1" x14ac:dyDescent="0.2">
      <c r="L4638" s="69"/>
      <c r="M4638" s="69"/>
      <c r="N4638"/>
      <c r="O4638"/>
      <c r="P4638"/>
      <c r="Q4638"/>
      <c r="R4638"/>
      <c r="S4638"/>
      <c r="T4638"/>
    </row>
    <row r="4639" spans="12:20" ht="12.75" customHeight="1" x14ac:dyDescent="0.2">
      <c r="L4639" s="69"/>
      <c r="M4639" s="69"/>
      <c r="N4639"/>
      <c r="O4639"/>
      <c r="P4639"/>
      <c r="Q4639"/>
      <c r="R4639"/>
      <c r="S4639"/>
      <c r="T4639"/>
    </row>
    <row r="4640" spans="12:20" ht="12.75" customHeight="1" x14ac:dyDescent="0.2">
      <c r="L4640" s="69"/>
      <c r="M4640" s="69"/>
      <c r="N4640"/>
      <c r="O4640"/>
      <c r="P4640"/>
      <c r="Q4640"/>
      <c r="R4640"/>
      <c r="S4640"/>
      <c r="T4640"/>
    </row>
    <row r="4641" spans="12:20" ht="12.75" customHeight="1" x14ac:dyDescent="0.2">
      <c r="L4641" s="69"/>
      <c r="M4641" s="69"/>
      <c r="N4641"/>
      <c r="O4641"/>
      <c r="P4641"/>
      <c r="Q4641"/>
      <c r="R4641"/>
      <c r="S4641"/>
      <c r="T4641"/>
    </row>
    <row r="4642" spans="12:20" ht="12.75" customHeight="1" x14ac:dyDescent="0.2">
      <c r="L4642" s="69"/>
      <c r="M4642" s="69"/>
      <c r="N4642"/>
      <c r="O4642"/>
      <c r="P4642"/>
      <c r="Q4642"/>
      <c r="R4642"/>
      <c r="S4642"/>
      <c r="T4642"/>
    </row>
    <row r="4643" spans="12:20" ht="12.75" customHeight="1" x14ac:dyDescent="0.2">
      <c r="L4643" s="69"/>
      <c r="M4643" s="69"/>
      <c r="N4643"/>
      <c r="O4643"/>
      <c r="P4643"/>
      <c r="Q4643"/>
      <c r="R4643"/>
      <c r="S4643"/>
      <c r="T4643"/>
    </row>
    <row r="4644" spans="12:20" ht="12.75" customHeight="1" x14ac:dyDescent="0.2">
      <c r="L4644" s="69"/>
      <c r="M4644" s="69"/>
      <c r="N4644"/>
      <c r="O4644"/>
      <c r="P4644"/>
      <c r="Q4644"/>
      <c r="R4644"/>
      <c r="S4644"/>
      <c r="T4644"/>
    </row>
    <row r="4645" spans="12:20" ht="12.75" customHeight="1" x14ac:dyDescent="0.2">
      <c r="L4645" s="69"/>
      <c r="M4645" s="69"/>
      <c r="N4645"/>
      <c r="O4645"/>
      <c r="P4645"/>
      <c r="Q4645"/>
      <c r="R4645"/>
      <c r="S4645"/>
      <c r="T4645"/>
    </row>
    <row r="4646" spans="12:20" ht="12.75" customHeight="1" x14ac:dyDescent="0.2">
      <c r="L4646" s="69"/>
      <c r="M4646" s="69"/>
      <c r="N4646"/>
      <c r="O4646"/>
      <c r="P4646"/>
      <c r="Q4646"/>
      <c r="R4646"/>
      <c r="S4646"/>
      <c r="T4646"/>
    </row>
    <row r="4647" spans="12:20" ht="12.75" customHeight="1" x14ac:dyDescent="0.2">
      <c r="L4647" s="69"/>
      <c r="M4647" s="69"/>
      <c r="N4647"/>
      <c r="O4647"/>
      <c r="P4647"/>
      <c r="Q4647"/>
      <c r="R4647"/>
      <c r="S4647"/>
      <c r="T4647"/>
    </row>
    <row r="4648" spans="12:20" ht="12.75" customHeight="1" x14ac:dyDescent="0.2">
      <c r="L4648" s="69"/>
      <c r="M4648" s="69"/>
      <c r="N4648"/>
      <c r="O4648"/>
      <c r="P4648"/>
      <c r="Q4648"/>
      <c r="R4648"/>
      <c r="S4648"/>
      <c r="T4648"/>
    </row>
    <row r="4649" spans="12:20" ht="12.75" customHeight="1" x14ac:dyDescent="0.2">
      <c r="L4649" s="69"/>
      <c r="M4649" s="69"/>
      <c r="N4649"/>
      <c r="O4649"/>
      <c r="P4649"/>
      <c r="Q4649"/>
      <c r="R4649"/>
      <c r="S4649"/>
      <c r="T4649"/>
    </row>
    <row r="4650" spans="12:20" ht="12.75" customHeight="1" x14ac:dyDescent="0.2">
      <c r="L4650" s="69"/>
      <c r="M4650" s="69"/>
      <c r="N4650"/>
      <c r="O4650"/>
      <c r="P4650"/>
      <c r="Q4650"/>
      <c r="R4650"/>
      <c r="S4650"/>
      <c r="T4650"/>
    </row>
    <row r="4651" spans="12:20" ht="12.75" customHeight="1" x14ac:dyDescent="0.2">
      <c r="L4651" s="69"/>
      <c r="M4651" s="69"/>
      <c r="N4651"/>
      <c r="O4651"/>
      <c r="P4651"/>
      <c r="Q4651"/>
      <c r="R4651"/>
      <c r="S4651"/>
      <c r="T4651"/>
    </row>
    <row r="4652" spans="12:20" ht="12.75" customHeight="1" x14ac:dyDescent="0.2">
      <c r="L4652" s="69"/>
      <c r="M4652" s="69"/>
      <c r="N4652"/>
      <c r="O4652"/>
      <c r="P4652"/>
      <c r="Q4652"/>
      <c r="R4652"/>
      <c r="S4652"/>
      <c r="T4652"/>
    </row>
    <row r="4653" spans="12:20" ht="12.75" customHeight="1" x14ac:dyDescent="0.2">
      <c r="L4653" s="69"/>
      <c r="M4653" s="69"/>
      <c r="N4653"/>
      <c r="O4653"/>
      <c r="P4653"/>
      <c r="Q4653"/>
      <c r="R4653"/>
      <c r="S4653"/>
      <c r="T4653"/>
    </row>
    <row r="4654" spans="12:20" ht="12.75" customHeight="1" x14ac:dyDescent="0.2">
      <c r="L4654" s="69"/>
      <c r="M4654" s="69"/>
      <c r="N4654"/>
      <c r="O4654"/>
      <c r="P4654"/>
      <c r="Q4654"/>
      <c r="R4654"/>
      <c r="S4654"/>
      <c r="T4654"/>
    </row>
    <row r="4655" spans="12:20" ht="12.75" customHeight="1" x14ac:dyDescent="0.2">
      <c r="L4655" s="69"/>
      <c r="M4655" s="69"/>
      <c r="N4655"/>
      <c r="O4655"/>
      <c r="P4655"/>
      <c r="Q4655"/>
      <c r="R4655"/>
      <c r="S4655"/>
      <c r="T4655"/>
    </row>
    <row r="4656" spans="12:20" ht="12.75" customHeight="1" x14ac:dyDescent="0.2">
      <c r="L4656" s="69"/>
      <c r="M4656" s="69"/>
      <c r="N4656"/>
      <c r="O4656"/>
      <c r="P4656"/>
      <c r="Q4656"/>
      <c r="R4656"/>
      <c r="S4656"/>
      <c r="T4656"/>
    </row>
    <row r="4657" spans="12:20" ht="12.75" customHeight="1" x14ac:dyDescent="0.2">
      <c r="L4657" s="69"/>
      <c r="M4657" s="69"/>
      <c r="N4657"/>
      <c r="O4657"/>
      <c r="P4657"/>
      <c r="Q4657"/>
      <c r="R4657"/>
      <c r="S4657"/>
      <c r="T4657"/>
    </row>
    <row r="4658" spans="12:20" ht="12.75" customHeight="1" x14ac:dyDescent="0.2">
      <c r="L4658" s="69"/>
      <c r="M4658" s="69"/>
      <c r="N4658"/>
      <c r="O4658"/>
      <c r="P4658"/>
      <c r="Q4658"/>
      <c r="R4658"/>
      <c r="S4658"/>
      <c r="T4658"/>
    </row>
    <row r="4659" spans="12:20" ht="12.75" customHeight="1" x14ac:dyDescent="0.2">
      <c r="L4659" s="69"/>
      <c r="M4659" s="69"/>
      <c r="N4659"/>
      <c r="O4659"/>
      <c r="P4659"/>
      <c r="Q4659"/>
      <c r="R4659"/>
      <c r="S4659"/>
      <c r="T4659"/>
    </row>
    <row r="4660" spans="12:20" ht="12.75" customHeight="1" x14ac:dyDescent="0.2">
      <c r="L4660" s="69"/>
      <c r="M4660" s="69"/>
      <c r="N4660"/>
      <c r="O4660"/>
      <c r="P4660"/>
      <c r="Q4660"/>
      <c r="R4660"/>
      <c r="S4660"/>
      <c r="T4660"/>
    </row>
    <row r="4661" spans="12:20" ht="12.75" customHeight="1" x14ac:dyDescent="0.2">
      <c r="L4661" s="69"/>
      <c r="M4661" s="69"/>
      <c r="N4661"/>
      <c r="O4661"/>
      <c r="P4661"/>
      <c r="Q4661"/>
      <c r="R4661"/>
      <c r="S4661"/>
      <c r="T4661"/>
    </row>
    <row r="4662" spans="12:20" ht="12.75" customHeight="1" x14ac:dyDescent="0.2">
      <c r="L4662" s="69"/>
      <c r="M4662" s="69"/>
      <c r="N4662"/>
      <c r="O4662"/>
      <c r="P4662"/>
      <c r="Q4662"/>
      <c r="R4662"/>
      <c r="S4662"/>
      <c r="T4662"/>
    </row>
    <row r="4663" spans="12:20" ht="12.75" customHeight="1" x14ac:dyDescent="0.2">
      <c r="L4663" s="69"/>
      <c r="M4663" s="69"/>
      <c r="N4663"/>
      <c r="O4663"/>
      <c r="P4663"/>
      <c r="Q4663"/>
      <c r="R4663"/>
      <c r="S4663"/>
      <c r="T4663"/>
    </row>
    <row r="4664" spans="12:20" ht="12.75" customHeight="1" x14ac:dyDescent="0.2">
      <c r="L4664" s="69"/>
      <c r="M4664" s="69"/>
      <c r="N4664"/>
      <c r="O4664"/>
      <c r="P4664"/>
      <c r="Q4664"/>
      <c r="R4664"/>
      <c r="S4664"/>
      <c r="T4664"/>
    </row>
    <row r="4665" spans="12:20" ht="12.75" customHeight="1" x14ac:dyDescent="0.2">
      <c r="L4665" s="69"/>
      <c r="M4665" s="69"/>
      <c r="N4665"/>
      <c r="O4665"/>
      <c r="P4665"/>
      <c r="Q4665"/>
      <c r="R4665"/>
      <c r="S4665"/>
      <c r="T4665"/>
    </row>
    <row r="4666" spans="12:20" ht="12.75" customHeight="1" x14ac:dyDescent="0.2">
      <c r="L4666" s="69"/>
      <c r="M4666" s="69"/>
      <c r="N4666"/>
      <c r="O4666"/>
      <c r="P4666"/>
      <c r="Q4666"/>
      <c r="R4666"/>
      <c r="S4666"/>
      <c r="T4666"/>
    </row>
    <row r="4667" spans="12:20" ht="12.75" customHeight="1" x14ac:dyDescent="0.2">
      <c r="L4667" s="69"/>
      <c r="M4667" s="69"/>
      <c r="N4667"/>
      <c r="O4667"/>
      <c r="P4667"/>
      <c r="Q4667"/>
      <c r="R4667"/>
      <c r="S4667"/>
      <c r="T4667"/>
    </row>
    <row r="4668" spans="12:20" ht="12.75" customHeight="1" x14ac:dyDescent="0.2">
      <c r="L4668" s="69"/>
      <c r="M4668" s="69"/>
      <c r="N4668"/>
      <c r="O4668"/>
      <c r="P4668"/>
      <c r="Q4668"/>
      <c r="R4668"/>
      <c r="S4668"/>
      <c r="T4668"/>
    </row>
    <row r="4669" spans="12:20" ht="12.75" customHeight="1" x14ac:dyDescent="0.2">
      <c r="L4669" s="69"/>
      <c r="M4669" s="69"/>
      <c r="N4669"/>
      <c r="O4669"/>
      <c r="P4669"/>
      <c r="Q4669"/>
      <c r="R4669"/>
      <c r="S4669"/>
      <c r="T4669"/>
    </row>
    <row r="4670" spans="12:20" ht="12.75" customHeight="1" x14ac:dyDescent="0.2">
      <c r="L4670" s="69"/>
      <c r="M4670" s="69"/>
      <c r="N4670"/>
      <c r="O4670"/>
      <c r="P4670"/>
      <c r="Q4670"/>
      <c r="R4670"/>
      <c r="S4670"/>
      <c r="T4670"/>
    </row>
    <row r="4671" spans="12:20" ht="12.75" customHeight="1" x14ac:dyDescent="0.2">
      <c r="L4671" s="69"/>
      <c r="M4671" s="69"/>
      <c r="N4671"/>
      <c r="O4671"/>
      <c r="P4671"/>
      <c r="Q4671"/>
      <c r="R4671"/>
      <c r="S4671"/>
      <c r="T4671"/>
    </row>
    <row r="4672" spans="12:20" ht="12.75" customHeight="1" x14ac:dyDescent="0.2">
      <c r="L4672" s="69"/>
      <c r="M4672" s="69"/>
      <c r="N4672"/>
      <c r="O4672"/>
      <c r="P4672"/>
      <c r="Q4672"/>
      <c r="R4672"/>
      <c r="S4672"/>
      <c r="T4672"/>
    </row>
    <row r="4673" spans="12:20" ht="12.75" customHeight="1" x14ac:dyDescent="0.2">
      <c r="L4673" s="69"/>
      <c r="M4673" s="69"/>
      <c r="N4673"/>
      <c r="O4673"/>
      <c r="P4673"/>
      <c r="Q4673"/>
      <c r="R4673"/>
      <c r="S4673"/>
      <c r="T4673"/>
    </row>
    <row r="4674" spans="12:20" ht="12.75" customHeight="1" x14ac:dyDescent="0.2">
      <c r="L4674" s="69"/>
      <c r="M4674" s="69"/>
      <c r="N4674"/>
      <c r="O4674"/>
      <c r="P4674"/>
      <c r="Q4674"/>
      <c r="R4674"/>
      <c r="S4674"/>
      <c r="T4674"/>
    </row>
    <row r="4675" spans="12:20" ht="12.75" customHeight="1" x14ac:dyDescent="0.2">
      <c r="L4675" s="69"/>
      <c r="M4675" s="69"/>
      <c r="N4675"/>
      <c r="O4675"/>
      <c r="P4675"/>
      <c r="Q4675"/>
      <c r="R4675"/>
      <c r="S4675"/>
      <c r="T4675"/>
    </row>
    <row r="4676" spans="12:20" ht="12.75" customHeight="1" x14ac:dyDescent="0.2">
      <c r="L4676" s="69"/>
      <c r="M4676" s="69"/>
      <c r="N4676"/>
      <c r="O4676"/>
      <c r="P4676"/>
      <c r="Q4676"/>
      <c r="R4676"/>
      <c r="S4676"/>
      <c r="T4676"/>
    </row>
    <row r="4677" spans="12:20" ht="12.75" customHeight="1" x14ac:dyDescent="0.2">
      <c r="L4677" s="69"/>
      <c r="M4677" s="69"/>
      <c r="N4677"/>
      <c r="O4677"/>
      <c r="P4677"/>
      <c r="Q4677"/>
      <c r="R4677"/>
      <c r="S4677"/>
      <c r="T4677"/>
    </row>
    <row r="4678" spans="12:20" ht="12.75" customHeight="1" x14ac:dyDescent="0.2">
      <c r="L4678" s="69"/>
      <c r="M4678" s="69"/>
      <c r="N4678"/>
      <c r="O4678"/>
      <c r="P4678"/>
      <c r="Q4678"/>
      <c r="R4678"/>
      <c r="S4678"/>
      <c r="T4678"/>
    </row>
    <row r="4679" spans="12:20" ht="12.75" customHeight="1" x14ac:dyDescent="0.2">
      <c r="L4679" s="69"/>
      <c r="M4679" s="69"/>
      <c r="N4679"/>
      <c r="O4679"/>
      <c r="P4679"/>
      <c r="Q4679"/>
      <c r="R4679"/>
      <c r="S4679"/>
      <c r="T4679"/>
    </row>
    <row r="4680" spans="12:20" ht="12.75" customHeight="1" x14ac:dyDescent="0.2">
      <c r="L4680" s="69"/>
      <c r="M4680" s="69"/>
      <c r="N4680"/>
      <c r="O4680"/>
      <c r="P4680"/>
      <c r="Q4680"/>
      <c r="R4680"/>
      <c r="S4680"/>
      <c r="T4680"/>
    </row>
    <row r="4681" spans="12:20" ht="12.75" customHeight="1" x14ac:dyDescent="0.2">
      <c r="L4681" s="69"/>
      <c r="M4681" s="69"/>
      <c r="N4681"/>
      <c r="O4681"/>
      <c r="P4681"/>
      <c r="Q4681"/>
      <c r="R4681"/>
      <c r="S4681"/>
      <c r="T4681"/>
    </row>
    <row r="4682" spans="12:20" ht="12.75" customHeight="1" x14ac:dyDescent="0.2">
      <c r="L4682" s="69"/>
      <c r="M4682" s="69"/>
      <c r="N4682"/>
      <c r="O4682"/>
      <c r="P4682"/>
      <c r="Q4682"/>
      <c r="R4682"/>
      <c r="S4682"/>
      <c r="T4682"/>
    </row>
    <row r="4683" spans="12:20" ht="12.75" customHeight="1" x14ac:dyDescent="0.2">
      <c r="L4683" s="69"/>
      <c r="M4683" s="69"/>
      <c r="N4683"/>
      <c r="O4683"/>
      <c r="P4683"/>
      <c r="Q4683"/>
      <c r="R4683"/>
      <c r="S4683"/>
      <c r="T4683"/>
    </row>
    <row r="4684" spans="12:20" ht="12.75" customHeight="1" x14ac:dyDescent="0.2">
      <c r="L4684" s="69"/>
      <c r="M4684" s="69"/>
      <c r="N4684"/>
      <c r="O4684"/>
      <c r="P4684"/>
      <c r="Q4684"/>
      <c r="R4684"/>
      <c r="S4684"/>
      <c r="T4684"/>
    </row>
    <row r="4685" spans="12:20" ht="12.75" customHeight="1" x14ac:dyDescent="0.2">
      <c r="L4685" s="69"/>
      <c r="M4685" s="69"/>
      <c r="N4685"/>
      <c r="O4685"/>
      <c r="P4685"/>
      <c r="Q4685"/>
      <c r="R4685"/>
      <c r="S4685"/>
      <c r="T4685"/>
    </row>
    <row r="4686" spans="12:20" ht="12.75" customHeight="1" x14ac:dyDescent="0.2">
      <c r="L4686" s="69"/>
      <c r="M4686" s="69"/>
      <c r="N4686"/>
      <c r="O4686"/>
      <c r="P4686"/>
      <c r="Q4686"/>
      <c r="R4686"/>
      <c r="S4686"/>
      <c r="T4686"/>
    </row>
    <row r="4687" spans="12:20" ht="12.75" customHeight="1" x14ac:dyDescent="0.2">
      <c r="L4687" s="69"/>
      <c r="M4687" s="69"/>
      <c r="N4687"/>
      <c r="O4687"/>
      <c r="P4687"/>
      <c r="Q4687"/>
      <c r="R4687"/>
      <c r="S4687"/>
      <c r="T4687"/>
    </row>
    <row r="4688" spans="12:20" ht="12.75" customHeight="1" x14ac:dyDescent="0.2">
      <c r="L4688" s="69"/>
      <c r="M4688" s="69"/>
      <c r="N4688"/>
      <c r="O4688"/>
      <c r="P4688"/>
      <c r="Q4688"/>
      <c r="R4688"/>
      <c r="S4688"/>
      <c r="T4688"/>
    </row>
    <row r="4689" spans="12:20" ht="12.75" customHeight="1" x14ac:dyDescent="0.2">
      <c r="L4689" s="69"/>
      <c r="M4689" s="69"/>
      <c r="N4689"/>
      <c r="O4689"/>
      <c r="P4689"/>
      <c r="Q4689"/>
      <c r="R4689"/>
      <c r="S4689"/>
      <c r="T4689"/>
    </row>
    <row r="4690" spans="12:20" ht="12.75" customHeight="1" x14ac:dyDescent="0.2">
      <c r="L4690" s="69"/>
      <c r="M4690" s="69"/>
      <c r="N4690"/>
      <c r="O4690"/>
      <c r="P4690"/>
      <c r="Q4690"/>
      <c r="R4690"/>
      <c r="S4690"/>
      <c r="T4690"/>
    </row>
    <row r="4691" spans="12:20" ht="12.75" customHeight="1" x14ac:dyDescent="0.2">
      <c r="L4691" s="69"/>
      <c r="M4691" s="69"/>
      <c r="N4691"/>
      <c r="O4691"/>
      <c r="P4691"/>
      <c r="Q4691"/>
      <c r="R4691"/>
      <c r="S4691"/>
      <c r="T4691"/>
    </row>
    <row r="4692" spans="12:20" ht="12.75" customHeight="1" x14ac:dyDescent="0.2">
      <c r="L4692" s="69"/>
      <c r="M4692" s="69"/>
      <c r="N4692"/>
      <c r="O4692"/>
      <c r="P4692"/>
      <c r="Q4692"/>
      <c r="R4692"/>
      <c r="S4692"/>
      <c r="T4692"/>
    </row>
    <row r="4693" spans="12:20" ht="12.75" customHeight="1" x14ac:dyDescent="0.2">
      <c r="L4693" s="69"/>
      <c r="M4693" s="69"/>
      <c r="N4693"/>
      <c r="O4693"/>
      <c r="P4693"/>
      <c r="Q4693"/>
      <c r="R4693"/>
      <c r="S4693"/>
      <c r="T4693"/>
    </row>
    <row r="4694" spans="12:20" ht="12.75" customHeight="1" x14ac:dyDescent="0.2">
      <c r="L4694" s="69"/>
      <c r="M4694" s="69"/>
      <c r="N4694"/>
      <c r="O4694"/>
      <c r="P4694"/>
      <c r="Q4694"/>
      <c r="R4694"/>
      <c r="S4694"/>
      <c r="T4694"/>
    </row>
    <row r="4695" spans="12:20" ht="12.75" customHeight="1" x14ac:dyDescent="0.2">
      <c r="L4695" s="69"/>
      <c r="M4695" s="69"/>
      <c r="N4695"/>
      <c r="O4695"/>
      <c r="P4695"/>
      <c r="Q4695"/>
      <c r="R4695"/>
      <c r="S4695"/>
      <c r="T4695"/>
    </row>
    <row r="4696" spans="12:20" ht="12.75" customHeight="1" x14ac:dyDescent="0.2">
      <c r="L4696" s="69"/>
      <c r="M4696" s="69"/>
      <c r="N4696"/>
      <c r="O4696"/>
      <c r="P4696"/>
      <c r="Q4696"/>
      <c r="R4696"/>
      <c r="S4696"/>
      <c r="T4696"/>
    </row>
    <row r="4697" spans="12:20" ht="12.75" customHeight="1" x14ac:dyDescent="0.2">
      <c r="L4697" s="69"/>
      <c r="M4697" s="69"/>
      <c r="N4697"/>
      <c r="O4697"/>
      <c r="P4697"/>
      <c r="Q4697"/>
      <c r="R4697"/>
      <c r="S4697"/>
      <c r="T4697"/>
    </row>
    <row r="4698" spans="12:20" ht="12.75" customHeight="1" x14ac:dyDescent="0.2">
      <c r="L4698" s="69"/>
      <c r="M4698" s="69"/>
      <c r="N4698"/>
      <c r="O4698"/>
      <c r="P4698"/>
      <c r="Q4698"/>
      <c r="R4698"/>
      <c r="S4698"/>
      <c r="T4698"/>
    </row>
    <row r="4699" spans="12:20" ht="12.75" customHeight="1" x14ac:dyDescent="0.2">
      <c r="L4699" s="69"/>
      <c r="M4699" s="69"/>
      <c r="N4699"/>
      <c r="O4699"/>
      <c r="P4699"/>
      <c r="Q4699"/>
      <c r="R4699"/>
      <c r="S4699"/>
      <c r="T4699"/>
    </row>
    <row r="4700" spans="12:20" ht="12.75" customHeight="1" x14ac:dyDescent="0.2">
      <c r="L4700" s="69"/>
      <c r="M4700" s="69"/>
      <c r="N4700"/>
      <c r="O4700"/>
      <c r="P4700"/>
      <c r="Q4700"/>
      <c r="R4700"/>
      <c r="S4700"/>
      <c r="T4700"/>
    </row>
    <row r="4701" spans="12:20" ht="12.75" customHeight="1" x14ac:dyDescent="0.2">
      <c r="L4701" s="69"/>
      <c r="M4701" s="69"/>
      <c r="N4701"/>
      <c r="O4701"/>
      <c r="P4701"/>
      <c r="Q4701"/>
      <c r="R4701"/>
      <c r="S4701"/>
      <c r="T4701"/>
    </row>
    <row r="4702" spans="12:20" ht="12.75" customHeight="1" x14ac:dyDescent="0.2">
      <c r="L4702" s="69"/>
      <c r="M4702" s="69"/>
      <c r="N4702"/>
      <c r="O4702"/>
      <c r="P4702"/>
      <c r="Q4702"/>
      <c r="R4702"/>
      <c r="S4702"/>
      <c r="T4702"/>
    </row>
    <row r="4703" spans="12:20" ht="12.75" customHeight="1" x14ac:dyDescent="0.2">
      <c r="L4703" s="69"/>
      <c r="M4703" s="69"/>
      <c r="N4703"/>
      <c r="O4703"/>
      <c r="P4703"/>
      <c r="Q4703"/>
      <c r="R4703"/>
      <c r="S4703"/>
      <c r="T4703"/>
    </row>
    <row r="4704" spans="12:20" ht="12.75" customHeight="1" x14ac:dyDescent="0.2">
      <c r="L4704" s="69"/>
      <c r="M4704" s="69"/>
      <c r="N4704"/>
      <c r="O4704"/>
      <c r="P4704"/>
      <c r="Q4704"/>
      <c r="R4704"/>
      <c r="S4704"/>
      <c r="T4704"/>
    </row>
    <row r="4705" spans="12:20" ht="12.75" customHeight="1" x14ac:dyDescent="0.2">
      <c r="L4705" s="69"/>
      <c r="M4705" s="69"/>
      <c r="N4705"/>
      <c r="O4705"/>
      <c r="P4705"/>
      <c r="Q4705"/>
      <c r="R4705"/>
      <c r="S4705"/>
      <c r="T4705"/>
    </row>
    <row r="4706" spans="12:20" ht="12.75" customHeight="1" x14ac:dyDescent="0.2">
      <c r="L4706" s="69"/>
      <c r="M4706" s="69"/>
      <c r="N4706"/>
      <c r="O4706"/>
      <c r="P4706"/>
      <c r="Q4706"/>
      <c r="R4706"/>
      <c r="S4706"/>
      <c r="T4706"/>
    </row>
    <row r="4707" spans="12:20" ht="12.75" customHeight="1" x14ac:dyDescent="0.2">
      <c r="L4707" s="69"/>
      <c r="M4707" s="69"/>
      <c r="N4707"/>
      <c r="O4707"/>
      <c r="P4707"/>
      <c r="Q4707"/>
      <c r="R4707"/>
      <c r="S4707"/>
      <c r="T4707"/>
    </row>
    <row r="4708" spans="12:20" ht="12.75" customHeight="1" x14ac:dyDescent="0.2">
      <c r="L4708" s="69"/>
      <c r="M4708" s="69"/>
      <c r="N4708"/>
      <c r="O4708"/>
      <c r="P4708"/>
      <c r="Q4708"/>
      <c r="R4708"/>
      <c r="S4708"/>
      <c r="T4708"/>
    </row>
    <row r="4709" spans="12:20" ht="12.75" customHeight="1" x14ac:dyDescent="0.2">
      <c r="L4709" s="69"/>
      <c r="M4709" s="69"/>
      <c r="N4709"/>
      <c r="O4709"/>
      <c r="P4709"/>
      <c r="Q4709"/>
      <c r="R4709"/>
      <c r="S4709"/>
      <c r="T4709"/>
    </row>
    <row r="4710" spans="12:20" ht="12.75" customHeight="1" x14ac:dyDescent="0.2">
      <c r="L4710" s="69"/>
      <c r="M4710" s="69"/>
      <c r="N4710"/>
      <c r="O4710"/>
      <c r="P4710"/>
      <c r="Q4710"/>
      <c r="R4710"/>
      <c r="S4710"/>
      <c r="T4710"/>
    </row>
    <row r="4711" spans="12:20" ht="12.75" customHeight="1" x14ac:dyDescent="0.2">
      <c r="L4711" s="69"/>
      <c r="M4711" s="69"/>
      <c r="N4711"/>
      <c r="O4711"/>
      <c r="P4711"/>
      <c r="Q4711"/>
      <c r="R4711"/>
      <c r="S4711"/>
      <c r="T4711"/>
    </row>
    <row r="4712" spans="12:20" ht="12.75" customHeight="1" x14ac:dyDescent="0.2">
      <c r="L4712" s="69"/>
      <c r="M4712" s="69"/>
      <c r="N4712"/>
      <c r="O4712"/>
      <c r="P4712"/>
      <c r="Q4712"/>
      <c r="R4712"/>
      <c r="S4712"/>
      <c r="T4712"/>
    </row>
    <row r="4713" spans="12:20" ht="12.75" customHeight="1" x14ac:dyDescent="0.2">
      <c r="L4713" s="69"/>
      <c r="M4713" s="69"/>
      <c r="N4713"/>
      <c r="O4713"/>
      <c r="P4713"/>
      <c r="Q4713"/>
      <c r="R4713"/>
      <c r="S4713"/>
      <c r="T4713"/>
    </row>
    <row r="4714" spans="12:20" ht="12.75" customHeight="1" x14ac:dyDescent="0.2">
      <c r="L4714" s="69"/>
      <c r="M4714" s="69"/>
      <c r="N4714"/>
      <c r="O4714"/>
      <c r="P4714"/>
      <c r="Q4714"/>
      <c r="R4714"/>
      <c r="S4714"/>
      <c r="T4714"/>
    </row>
    <row r="4715" spans="12:20" ht="12.75" customHeight="1" x14ac:dyDescent="0.2">
      <c r="L4715" s="69"/>
      <c r="M4715" s="69"/>
      <c r="N4715"/>
      <c r="O4715"/>
      <c r="P4715"/>
      <c r="Q4715"/>
      <c r="R4715"/>
      <c r="S4715"/>
      <c r="T4715"/>
    </row>
    <row r="4716" spans="12:20" ht="12.75" customHeight="1" x14ac:dyDescent="0.2">
      <c r="L4716" s="69"/>
      <c r="M4716" s="69"/>
      <c r="N4716"/>
      <c r="O4716"/>
      <c r="P4716"/>
      <c r="Q4716"/>
      <c r="R4716"/>
      <c r="S4716"/>
      <c r="T4716"/>
    </row>
    <row r="4717" spans="12:20" ht="12.75" customHeight="1" x14ac:dyDescent="0.2">
      <c r="L4717" s="69"/>
      <c r="M4717" s="69"/>
      <c r="N4717"/>
      <c r="O4717"/>
      <c r="P4717"/>
      <c r="Q4717"/>
      <c r="R4717"/>
      <c r="S4717"/>
      <c r="T4717"/>
    </row>
    <row r="4718" spans="12:20" ht="12.75" customHeight="1" x14ac:dyDescent="0.2">
      <c r="L4718" s="69"/>
      <c r="M4718" s="69"/>
      <c r="N4718"/>
      <c r="O4718"/>
      <c r="P4718"/>
      <c r="Q4718"/>
      <c r="R4718"/>
      <c r="S4718"/>
      <c r="T4718"/>
    </row>
    <row r="4719" spans="12:20" ht="12.75" customHeight="1" x14ac:dyDescent="0.2">
      <c r="L4719" s="69"/>
      <c r="M4719" s="69"/>
      <c r="N4719"/>
      <c r="O4719"/>
      <c r="P4719"/>
      <c r="Q4719"/>
      <c r="R4719"/>
      <c r="S4719"/>
      <c r="T4719"/>
    </row>
    <row r="4720" spans="12:20" ht="12.75" customHeight="1" x14ac:dyDescent="0.2">
      <c r="L4720" s="69"/>
      <c r="M4720" s="69"/>
      <c r="N4720"/>
      <c r="O4720"/>
      <c r="P4720"/>
      <c r="Q4720"/>
      <c r="R4720"/>
      <c r="S4720"/>
      <c r="T4720"/>
    </row>
    <row r="4721" spans="12:20" ht="12.75" customHeight="1" x14ac:dyDescent="0.2">
      <c r="L4721" s="69"/>
      <c r="M4721" s="69"/>
      <c r="N4721"/>
      <c r="O4721"/>
      <c r="P4721"/>
      <c r="Q4721"/>
      <c r="R4721"/>
      <c r="S4721"/>
      <c r="T4721"/>
    </row>
    <row r="4722" spans="12:20" ht="12.75" customHeight="1" x14ac:dyDescent="0.2">
      <c r="L4722" s="69"/>
      <c r="M4722" s="69"/>
      <c r="N4722"/>
      <c r="O4722"/>
      <c r="P4722"/>
      <c r="Q4722"/>
      <c r="R4722"/>
      <c r="S4722"/>
      <c r="T4722"/>
    </row>
    <row r="4723" spans="12:20" ht="12.75" customHeight="1" x14ac:dyDescent="0.2">
      <c r="L4723" s="69"/>
      <c r="M4723" s="69"/>
      <c r="N4723"/>
      <c r="O4723"/>
      <c r="P4723"/>
      <c r="Q4723"/>
      <c r="R4723"/>
      <c r="S4723"/>
      <c r="T4723"/>
    </row>
    <row r="4724" spans="12:20" ht="12.75" customHeight="1" x14ac:dyDescent="0.2">
      <c r="L4724" s="69"/>
      <c r="M4724" s="69"/>
      <c r="N4724"/>
      <c r="O4724"/>
      <c r="P4724"/>
      <c r="Q4724"/>
      <c r="R4724"/>
      <c r="S4724"/>
      <c r="T4724"/>
    </row>
    <row r="4725" spans="12:20" ht="12.75" customHeight="1" x14ac:dyDescent="0.2">
      <c r="L4725" s="69"/>
      <c r="M4725" s="69"/>
      <c r="N4725"/>
      <c r="O4725"/>
      <c r="P4725"/>
      <c r="Q4725"/>
      <c r="R4725"/>
      <c r="S4725"/>
      <c r="T4725"/>
    </row>
    <row r="4726" spans="12:20" ht="12.75" customHeight="1" x14ac:dyDescent="0.2">
      <c r="L4726" s="69"/>
      <c r="M4726" s="69"/>
      <c r="N4726"/>
      <c r="O4726"/>
      <c r="P4726"/>
      <c r="Q4726"/>
      <c r="R4726"/>
      <c r="S4726"/>
      <c r="T4726"/>
    </row>
    <row r="4727" spans="12:20" ht="12.75" customHeight="1" x14ac:dyDescent="0.2">
      <c r="L4727" s="69"/>
      <c r="M4727" s="69"/>
      <c r="N4727"/>
      <c r="O4727"/>
      <c r="P4727"/>
      <c r="Q4727"/>
      <c r="R4727"/>
      <c r="S4727"/>
      <c r="T4727"/>
    </row>
    <row r="4728" spans="12:20" ht="12.75" customHeight="1" x14ac:dyDescent="0.2">
      <c r="L4728" s="69"/>
      <c r="M4728" s="69"/>
      <c r="N4728"/>
      <c r="O4728"/>
      <c r="P4728"/>
      <c r="Q4728"/>
      <c r="R4728"/>
      <c r="S4728"/>
      <c r="T4728"/>
    </row>
    <row r="4729" spans="12:20" ht="12.75" customHeight="1" x14ac:dyDescent="0.2">
      <c r="L4729" s="69"/>
      <c r="M4729" s="69"/>
      <c r="N4729"/>
      <c r="O4729"/>
      <c r="P4729"/>
      <c r="Q4729"/>
      <c r="R4729"/>
      <c r="S4729"/>
      <c r="T4729"/>
    </row>
    <row r="4730" spans="12:20" ht="12.75" customHeight="1" x14ac:dyDescent="0.2">
      <c r="L4730" s="69"/>
      <c r="M4730" s="69"/>
      <c r="N4730"/>
      <c r="O4730"/>
      <c r="P4730"/>
      <c r="Q4730"/>
      <c r="R4730"/>
      <c r="S4730"/>
      <c r="T4730"/>
    </row>
    <row r="4731" spans="12:20" ht="12.75" customHeight="1" x14ac:dyDescent="0.2">
      <c r="L4731" s="69"/>
      <c r="M4731" s="69"/>
      <c r="N4731"/>
      <c r="O4731"/>
      <c r="P4731"/>
      <c r="Q4731"/>
      <c r="R4731"/>
      <c r="S4731"/>
      <c r="T4731"/>
    </row>
    <row r="4732" spans="12:20" ht="12.75" customHeight="1" x14ac:dyDescent="0.2">
      <c r="L4732" s="69"/>
      <c r="M4732" s="69"/>
      <c r="N4732"/>
      <c r="O4732"/>
      <c r="P4732"/>
      <c r="Q4732"/>
      <c r="R4732"/>
      <c r="S4732"/>
      <c r="T4732"/>
    </row>
    <row r="4733" spans="12:20" ht="12.75" customHeight="1" x14ac:dyDescent="0.2">
      <c r="L4733" s="69"/>
      <c r="M4733" s="69"/>
      <c r="N4733"/>
      <c r="O4733"/>
      <c r="P4733"/>
      <c r="Q4733"/>
      <c r="R4733"/>
      <c r="S4733"/>
      <c r="T4733"/>
    </row>
    <row r="4734" spans="12:20" ht="12.75" customHeight="1" x14ac:dyDescent="0.2">
      <c r="L4734" s="69"/>
      <c r="M4734" s="69"/>
      <c r="N4734"/>
      <c r="O4734"/>
      <c r="P4734"/>
      <c r="Q4734"/>
      <c r="R4734"/>
      <c r="S4734"/>
      <c r="T4734"/>
    </row>
    <row r="4735" spans="12:20" ht="12.75" customHeight="1" x14ac:dyDescent="0.2">
      <c r="L4735" s="69"/>
      <c r="M4735" s="69"/>
      <c r="N4735"/>
      <c r="O4735"/>
      <c r="P4735"/>
      <c r="Q4735"/>
      <c r="R4735"/>
      <c r="S4735"/>
      <c r="T4735"/>
    </row>
    <row r="4736" spans="12:20" ht="12.75" customHeight="1" x14ac:dyDescent="0.2">
      <c r="L4736" s="69"/>
      <c r="M4736" s="69"/>
      <c r="N4736"/>
      <c r="O4736"/>
      <c r="P4736"/>
      <c r="Q4736"/>
      <c r="R4736"/>
      <c r="S4736"/>
      <c r="T4736"/>
    </row>
    <row r="4737" spans="12:20" ht="12.75" customHeight="1" x14ac:dyDescent="0.2">
      <c r="L4737" s="69"/>
      <c r="M4737" s="69"/>
      <c r="N4737"/>
      <c r="O4737"/>
      <c r="P4737"/>
      <c r="Q4737"/>
      <c r="R4737"/>
      <c r="S4737"/>
      <c r="T4737"/>
    </row>
    <row r="4738" spans="12:20" ht="12.75" customHeight="1" x14ac:dyDescent="0.2">
      <c r="L4738" s="69"/>
      <c r="M4738" s="69"/>
      <c r="N4738"/>
      <c r="O4738"/>
      <c r="P4738"/>
      <c r="Q4738"/>
      <c r="R4738"/>
      <c r="S4738"/>
      <c r="T4738"/>
    </row>
    <row r="4739" spans="12:20" ht="12.75" customHeight="1" x14ac:dyDescent="0.2">
      <c r="L4739" s="69"/>
      <c r="M4739" s="69"/>
      <c r="N4739"/>
      <c r="O4739"/>
      <c r="P4739"/>
      <c r="Q4739"/>
      <c r="R4739"/>
      <c r="S4739"/>
      <c r="T4739"/>
    </row>
    <row r="4740" spans="12:20" ht="12.75" customHeight="1" x14ac:dyDescent="0.2">
      <c r="L4740" s="69"/>
      <c r="M4740" s="69"/>
      <c r="N4740"/>
      <c r="O4740"/>
      <c r="P4740"/>
      <c r="Q4740"/>
      <c r="R4740"/>
      <c r="S4740"/>
      <c r="T4740"/>
    </row>
    <row r="4741" spans="12:20" ht="12.75" customHeight="1" x14ac:dyDescent="0.2">
      <c r="L4741" s="69"/>
      <c r="M4741" s="69"/>
      <c r="N4741"/>
      <c r="O4741"/>
      <c r="P4741"/>
      <c r="Q4741"/>
      <c r="R4741"/>
      <c r="S4741"/>
      <c r="T4741"/>
    </row>
    <row r="4742" spans="12:20" ht="12.75" customHeight="1" x14ac:dyDescent="0.2">
      <c r="L4742" s="69"/>
      <c r="M4742" s="69"/>
      <c r="N4742"/>
      <c r="O4742"/>
      <c r="P4742"/>
      <c r="Q4742"/>
      <c r="R4742"/>
      <c r="S4742"/>
      <c r="T4742"/>
    </row>
    <row r="4743" spans="12:20" ht="12.75" customHeight="1" x14ac:dyDescent="0.2">
      <c r="L4743" s="69"/>
      <c r="M4743" s="69"/>
      <c r="N4743"/>
      <c r="O4743"/>
      <c r="P4743"/>
      <c r="Q4743"/>
      <c r="R4743"/>
      <c r="S4743"/>
      <c r="T4743"/>
    </row>
    <row r="4744" spans="12:20" ht="12.75" customHeight="1" x14ac:dyDescent="0.2">
      <c r="L4744" s="69"/>
      <c r="M4744" s="69"/>
      <c r="N4744"/>
      <c r="O4744"/>
      <c r="P4744"/>
      <c r="Q4744"/>
      <c r="R4744"/>
      <c r="S4744"/>
      <c r="T4744"/>
    </row>
    <row r="4745" spans="12:20" ht="12.75" customHeight="1" x14ac:dyDescent="0.2">
      <c r="L4745" s="69"/>
      <c r="M4745" s="69"/>
      <c r="N4745"/>
      <c r="O4745"/>
      <c r="P4745"/>
      <c r="Q4745"/>
      <c r="R4745"/>
      <c r="S4745"/>
      <c r="T4745"/>
    </row>
    <row r="4746" spans="12:20" ht="12.75" customHeight="1" x14ac:dyDescent="0.2">
      <c r="L4746" s="69"/>
      <c r="M4746" s="69"/>
      <c r="N4746"/>
      <c r="O4746"/>
      <c r="P4746"/>
      <c r="Q4746"/>
      <c r="R4746"/>
      <c r="S4746"/>
      <c r="T4746"/>
    </row>
    <row r="4747" spans="12:20" ht="12.75" customHeight="1" x14ac:dyDescent="0.2">
      <c r="L4747" s="69"/>
      <c r="M4747" s="69"/>
      <c r="N4747"/>
      <c r="O4747"/>
      <c r="P4747"/>
      <c r="Q4747"/>
      <c r="R4747"/>
      <c r="S4747"/>
      <c r="T4747"/>
    </row>
    <row r="4748" spans="12:20" ht="12.75" customHeight="1" x14ac:dyDescent="0.2">
      <c r="L4748" s="69"/>
      <c r="M4748" s="69"/>
      <c r="N4748"/>
      <c r="O4748"/>
      <c r="P4748"/>
      <c r="Q4748"/>
      <c r="R4748"/>
      <c r="S4748"/>
      <c r="T4748"/>
    </row>
    <row r="4749" spans="12:20" ht="12.75" customHeight="1" x14ac:dyDescent="0.2">
      <c r="L4749" s="69"/>
      <c r="M4749" s="69"/>
      <c r="N4749"/>
      <c r="O4749"/>
      <c r="P4749"/>
      <c r="Q4749"/>
      <c r="R4749"/>
      <c r="S4749"/>
      <c r="T4749"/>
    </row>
    <row r="4750" spans="12:20" ht="12.75" customHeight="1" x14ac:dyDescent="0.2">
      <c r="L4750" s="69"/>
      <c r="M4750" s="69"/>
      <c r="N4750"/>
      <c r="O4750"/>
      <c r="P4750"/>
      <c r="Q4750"/>
      <c r="R4750"/>
      <c r="S4750"/>
      <c r="T4750"/>
    </row>
    <row r="4751" spans="12:20" ht="12.75" customHeight="1" x14ac:dyDescent="0.2">
      <c r="L4751" s="69"/>
      <c r="M4751" s="69"/>
      <c r="N4751"/>
      <c r="O4751"/>
      <c r="P4751"/>
      <c r="Q4751"/>
      <c r="R4751"/>
      <c r="S4751"/>
      <c r="T4751"/>
    </row>
    <row r="4752" spans="12:20" ht="12.75" customHeight="1" x14ac:dyDescent="0.2">
      <c r="L4752" s="69"/>
      <c r="M4752" s="69"/>
      <c r="N4752"/>
      <c r="O4752"/>
      <c r="P4752"/>
      <c r="Q4752"/>
      <c r="R4752"/>
      <c r="S4752"/>
      <c r="T4752"/>
    </row>
    <row r="4753" spans="12:20" ht="12.75" customHeight="1" x14ac:dyDescent="0.2">
      <c r="L4753" s="69"/>
      <c r="M4753" s="69"/>
      <c r="N4753"/>
      <c r="O4753"/>
      <c r="P4753"/>
      <c r="Q4753"/>
      <c r="R4753"/>
      <c r="S4753"/>
      <c r="T4753"/>
    </row>
    <row r="4754" spans="12:20" ht="12.75" customHeight="1" x14ac:dyDescent="0.2">
      <c r="L4754" s="69"/>
      <c r="M4754" s="69"/>
      <c r="N4754"/>
      <c r="O4754"/>
      <c r="P4754"/>
      <c r="Q4754"/>
      <c r="R4754"/>
      <c r="S4754"/>
      <c r="T4754"/>
    </row>
    <row r="4755" spans="12:20" ht="12.75" customHeight="1" x14ac:dyDescent="0.2">
      <c r="L4755" s="69"/>
      <c r="M4755" s="69"/>
      <c r="N4755"/>
      <c r="O4755"/>
      <c r="P4755"/>
      <c r="Q4755"/>
      <c r="R4755"/>
      <c r="S4755"/>
      <c r="T4755"/>
    </row>
    <row r="4756" spans="12:20" ht="12.75" customHeight="1" x14ac:dyDescent="0.2">
      <c r="L4756" s="69"/>
      <c r="M4756" s="69"/>
      <c r="N4756"/>
      <c r="O4756"/>
      <c r="P4756"/>
      <c r="Q4756"/>
      <c r="R4756"/>
      <c r="S4756"/>
      <c r="T4756"/>
    </row>
    <row r="4757" spans="12:20" ht="12.75" customHeight="1" x14ac:dyDescent="0.2">
      <c r="L4757" s="69"/>
      <c r="M4757" s="69"/>
      <c r="N4757"/>
      <c r="O4757"/>
      <c r="P4757"/>
      <c r="Q4757"/>
      <c r="R4757"/>
      <c r="S4757"/>
      <c r="T4757"/>
    </row>
    <row r="4758" spans="12:20" ht="12.75" customHeight="1" x14ac:dyDescent="0.2">
      <c r="L4758" s="69"/>
      <c r="M4758" s="69"/>
      <c r="N4758"/>
      <c r="O4758"/>
      <c r="P4758"/>
      <c r="Q4758"/>
      <c r="R4758"/>
      <c r="S4758"/>
      <c r="T4758"/>
    </row>
    <row r="4759" spans="12:20" ht="12.75" customHeight="1" x14ac:dyDescent="0.2">
      <c r="L4759" s="69"/>
      <c r="M4759" s="69"/>
      <c r="N4759"/>
      <c r="O4759"/>
      <c r="P4759"/>
      <c r="Q4759"/>
      <c r="R4759"/>
      <c r="S4759"/>
      <c r="T4759"/>
    </row>
    <row r="4760" spans="12:20" ht="12.75" customHeight="1" x14ac:dyDescent="0.2">
      <c r="L4760" s="69"/>
      <c r="M4760" s="69"/>
      <c r="N4760"/>
      <c r="O4760"/>
      <c r="P4760"/>
      <c r="Q4760"/>
      <c r="R4760"/>
      <c r="S4760"/>
      <c r="T4760"/>
    </row>
    <row r="4761" spans="12:20" ht="12.75" customHeight="1" x14ac:dyDescent="0.2">
      <c r="L4761" s="69"/>
      <c r="M4761" s="69"/>
      <c r="N4761"/>
      <c r="O4761"/>
      <c r="P4761"/>
      <c r="Q4761"/>
      <c r="R4761"/>
      <c r="S4761"/>
      <c r="T4761"/>
    </row>
    <row r="4762" spans="12:20" ht="12.75" customHeight="1" x14ac:dyDescent="0.2">
      <c r="L4762" s="69"/>
      <c r="M4762" s="69"/>
      <c r="N4762"/>
      <c r="O4762"/>
      <c r="P4762"/>
      <c r="Q4762"/>
      <c r="R4762"/>
      <c r="S4762"/>
      <c r="T4762"/>
    </row>
    <row r="4763" spans="12:20" ht="12.75" customHeight="1" x14ac:dyDescent="0.2">
      <c r="L4763" s="69"/>
      <c r="M4763" s="69"/>
      <c r="N4763"/>
      <c r="O4763"/>
      <c r="P4763"/>
      <c r="Q4763"/>
      <c r="R4763"/>
      <c r="S4763"/>
      <c r="T4763"/>
    </row>
    <row r="4764" spans="12:20" ht="12.75" customHeight="1" x14ac:dyDescent="0.2">
      <c r="L4764" s="69"/>
      <c r="M4764" s="69"/>
      <c r="N4764"/>
      <c r="O4764"/>
      <c r="P4764"/>
      <c r="Q4764"/>
      <c r="R4764"/>
      <c r="S4764"/>
      <c r="T4764"/>
    </row>
    <row r="4765" spans="12:20" ht="12.75" customHeight="1" x14ac:dyDescent="0.2">
      <c r="L4765" s="69"/>
      <c r="M4765" s="69"/>
      <c r="N4765"/>
      <c r="O4765"/>
      <c r="P4765"/>
      <c r="Q4765"/>
      <c r="R4765"/>
      <c r="S4765"/>
      <c r="T4765"/>
    </row>
    <row r="4766" spans="12:20" ht="12.75" customHeight="1" x14ac:dyDescent="0.2">
      <c r="L4766" s="69"/>
      <c r="M4766" s="69"/>
      <c r="N4766"/>
      <c r="O4766"/>
      <c r="P4766"/>
      <c r="Q4766"/>
      <c r="R4766"/>
      <c r="S4766"/>
      <c r="T4766"/>
    </row>
    <row r="4767" spans="12:20" ht="12.75" customHeight="1" x14ac:dyDescent="0.2">
      <c r="L4767" s="69"/>
      <c r="M4767" s="69"/>
      <c r="N4767"/>
      <c r="O4767"/>
      <c r="P4767"/>
      <c r="Q4767"/>
      <c r="R4767"/>
      <c r="S4767"/>
      <c r="T4767"/>
    </row>
    <row r="4768" spans="12:20" ht="12.75" customHeight="1" x14ac:dyDescent="0.2">
      <c r="L4768" s="69"/>
      <c r="M4768" s="69"/>
      <c r="N4768"/>
      <c r="O4768"/>
      <c r="P4768"/>
      <c r="Q4768"/>
      <c r="R4768"/>
      <c r="S4768"/>
      <c r="T4768"/>
    </row>
    <row r="4769" spans="12:20" ht="12.75" customHeight="1" x14ac:dyDescent="0.2">
      <c r="L4769" s="69"/>
      <c r="M4769" s="69"/>
      <c r="N4769"/>
      <c r="O4769"/>
      <c r="P4769"/>
      <c r="Q4769"/>
      <c r="R4769"/>
      <c r="S4769"/>
      <c r="T4769"/>
    </row>
    <row r="4770" spans="12:20" ht="12.75" customHeight="1" x14ac:dyDescent="0.2">
      <c r="L4770" s="69"/>
      <c r="M4770" s="69"/>
      <c r="N4770"/>
      <c r="O4770"/>
      <c r="P4770"/>
      <c r="Q4770"/>
      <c r="R4770"/>
      <c r="S4770"/>
      <c r="T4770"/>
    </row>
    <row r="4771" spans="12:20" ht="12.75" customHeight="1" x14ac:dyDescent="0.2">
      <c r="L4771" s="69"/>
      <c r="M4771" s="69"/>
      <c r="N4771"/>
      <c r="O4771"/>
      <c r="P4771"/>
      <c r="Q4771"/>
      <c r="R4771"/>
      <c r="S4771"/>
      <c r="T4771"/>
    </row>
    <row r="4772" spans="12:20" ht="12.75" customHeight="1" x14ac:dyDescent="0.2">
      <c r="L4772" s="69"/>
      <c r="M4772" s="69"/>
      <c r="N4772"/>
      <c r="O4772"/>
      <c r="P4772"/>
      <c r="Q4772"/>
      <c r="R4772"/>
      <c r="S4772"/>
      <c r="T4772"/>
    </row>
    <row r="4773" spans="12:20" ht="12.75" customHeight="1" x14ac:dyDescent="0.2">
      <c r="L4773" s="69"/>
      <c r="M4773" s="69"/>
      <c r="N4773"/>
      <c r="O4773"/>
      <c r="P4773"/>
      <c r="Q4773"/>
      <c r="R4773"/>
      <c r="S4773"/>
      <c r="T4773"/>
    </row>
    <row r="4774" spans="12:20" ht="12.75" customHeight="1" x14ac:dyDescent="0.2">
      <c r="L4774" s="69"/>
      <c r="M4774" s="69"/>
      <c r="N4774"/>
      <c r="O4774"/>
      <c r="P4774"/>
      <c r="Q4774"/>
      <c r="R4774"/>
      <c r="S4774"/>
      <c r="T4774"/>
    </row>
    <row r="4775" spans="12:20" ht="12.75" customHeight="1" x14ac:dyDescent="0.2">
      <c r="L4775" s="69"/>
      <c r="M4775" s="69"/>
      <c r="N4775"/>
      <c r="O4775"/>
      <c r="P4775"/>
      <c r="Q4775"/>
      <c r="R4775"/>
      <c r="S4775"/>
      <c r="T4775"/>
    </row>
    <row r="4776" spans="12:20" ht="12.75" customHeight="1" x14ac:dyDescent="0.2">
      <c r="L4776" s="69"/>
      <c r="M4776" s="69"/>
      <c r="N4776"/>
      <c r="O4776"/>
      <c r="P4776"/>
      <c r="Q4776"/>
      <c r="R4776"/>
      <c r="S4776"/>
      <c r="T4776"/>
    </row>
    <row r="4777" spans="12:20" ht="12.75" customHeight="1" x14ac:dyDescent="0.2">
      <c r="L4777" s="69"/>
      <c r="M4777" s="69"/>
      <c r="N4777"/>
      <c r="O4777"/>
      <c r="P4777"/>
      <c r="Q4777"/>
      <c r="R4777"/>
      <c r="S4777"/>
      <c r="T4777"/>
    </row>
    <row r="4778" spans="12:20" ht="12.75" customHeight="1" x14ac:dyDescent="0.2">
      <c r="L4778" s="69"/>
      <c r="M4778" s="69"/>
      <c r="N4778"/>
      <c r="O4778"/>
      <c r="P4778"/>
      <c r="Q4778"/>
      <c r="R4778"/>
      <c r="S4778"/>
      <c r="T4778"/>
    </row>
    <row r="4779" spans="12:20" ht="12.75" customHeight="1" x14ac:dyDescent="0.2">
      <c r="L4779" s="69"/>
      <c r="M4779" s="69"/>
      <c r="N4779"/>
      <c r="O4779"/>
      <c r="P4779"/>
      <c r="Q4779"/>
      <c r="R4779"/>
      <c r="S4779"/>
      <c r="T4779"/>
    </row>
    <row r="4780" spans="12:20" ht="12.75" customHeight="1" x14ac:dyDescent="0.2">
      <c r="L4780" s="69"/>
      <c r="M4780" s="69"/>
      <c r="N4780"/>
      <c r="O4780"/>
      <c r="P4780"/>
      <c r="Q4780"/>
      <c r="R4780"/>
      <c r="S4780"/>
      <c r="T4780"/>
    </row>
    <row r="4781" spans="12:20" ht="12.75" customHeight="1" x14ac:dyDescent="0.2">
      <c r="L4781" s="69"/>
      <c r="M4781" s="69"/>
      <c r="N4781"/>
      <c r="O4781"/>
      <c r="P4781"/>
      <c r="Q4781"/>
      <c r="R4781"/>
      <c r="S4781"/>
      <c r="T4781"/>
    </row>
    <row r="4782" spans="12:20" ht="12.75" customHeight="1" x14ac:dyDescent="0.2">
      <c r="L4782" s="69"/>
      <c r="M4782" s="69"/>
      <c r="N4782"/>
      <c r="O4782"/>
      <c r="P4782"/>
      <c r="Q4782"/>
      <c r="R4782"/>
      <c r="S4782"/>
      <c r="T4782"/>
    </row>
    <row r="4783" spans="12:20" ht="12.75" customHeight="1" x14ac:dyDescent="0.2">
      <c r="L4783" s="69"/>
      <c r="M4783" s="69"/>
      <c r="N4783"/>
      <c r="O4783"/>
      <c r="P4783"/>
      <c r="Q4783"/>
      <c r="R4783"/>
      <c r="S4783"/>
      <c r="T4783"/>
    </row>
    <row r="4784" spans="12:20" ht="12.75" customHeight="1" x14ac:dyDescent="0.2">
      <c r="L4784" s="69"/>
      <c r="M4784" s="69"/>
      <c r="N4784"/>
      <c r="O4784"/>
      <c r="P4784"/>
      <c r="Q4784"/>
      <c r="R4784"/>
      <c r="S4784"/>
      <c r="T4784"/>
    </row>
    <row r="4785" spans="12:20" ht="12.75" customHeight="1" x14ac:dyDescent="0.2">
      <c r="L4785" s="69"/>
      <c r="M4785" s="69"/>
      <c r="N4785"/>
      <c r="O4785"/>
      <c r="P4785"/>
      <c r="Q4785"/>
      <c r="R4785"/>
      <c r="S4785"/>
      <c r="T4785"/>
    </row>
    <row r="4786" spans="12:20" ht="12.75" customHeight="1" x14ac:dyDescent="0.2">
      <c r="L4786" s="69"/>
      <c r="M4786" s="69"/>
      <c r="N4786"/>
      <c r="O4786"/>
      <c r="P4786"/>
      <c r="Q4786"/>
      <c r="R4786"/>
      <c r="S4786"/>
      <c r="T4786"/>
    </row>
    <row r="4787" spans="12:20" ht="12.75" customHeight="1" x14ac:dyDescent="0.2">
      <c r="L4787" s="69"/>
      <c r="M4787" s="69"/>
      <c r="N4787"/>
      <c r="O4787"/>
      <c r="P4787"/>
      <c r="Q4787"/>
      <c r="R4787"/>
      <c r="S4787"/>
      <c r="T4787"/>
    </row>
    <row r="4788" spans="12:20" ht="12.75" customHeight="1" x14ac:dyDescent="0.2">
      <c r="L4788" s="69"/>
      <c r="M4788" s="69"/>
      <c r="N4788"/>
      <c r="O4788"/>
      <c r="P4788"/>
      <c r="Q4788"/>
      <c r="R4788"/>
      <c r="S4788"/>
      <c r="T4788"/>
    </row>
    <row r="4789" spans="12:20" ht="12.75" customHeight="1" x14ac:dyDescent="0.2">
      <c r="L4789" s="69"/>
      <c r="M4789" s="69"/>
      <c r="N4789"/>
      <c r="O4789"/>
      <c r="P4789"/>
      <c r="Q4789"/>
      <c r="R4789"/>
      <c r="S4789"/>
      <c r="T4789"/>
    </row>
    <row r="4790" spans="12:20" ht="12.75" customHeight="1" x14ac:dyDescent="0.2">
      <c r="L4790" s="69"/>
      <c r="M4790" s="69"/>
      <c r="N4790"/>
      <c r="O4790"/>
      <c r="P4790"/>
      <c r="Q4790"/>
      <c r="R4790"/>
      <c r="S4790"/>
      <c r="T4790"/>
    </row>
    <row r="4791" spans="12:20" ht="12.75" customHeight="1" x14ac:dyDescent="0.2">
      <c r="L4791" s="69"/>
      <c r="M4791" s="69"/>
      <c r="N4791"/>
      <c r="O4791"/>
      <c r="P4791"/>
      <c r="Q4791"/>
      <c r="R4791"/>
      <c r="S4791"/>
      <c r="T4791"/>
    </row>
    <row r="4792" spans="12:20" ht="12.75" customHeight="1" x14ac:dyDescent="0.2">
      <c r="L4792" s="69"/>
      <c r="M4792" s="69"/>
      <c r="N4792"/>
      <c r="O4792"/>
      <c r="P4792"/>
      <c r="Q4792"/>
      <c r="R4792"/>
      <c r="S4792"/>
      <c r="T4792"/>
    </row>
    <row r="4793" spans="12:20" ht="12.75" customHeight="1" x14ac:dyDescent="0.2">
      <c r="L4793" s="69"/>
      <c r="M4793" s="69"/>
      <c r="N4793"/>
      <c r="O4793"/>
      <c r="P4793"/>
      <c r="Q4793"/>
      <c r="R4793"/>
      <c r="S4793"/>
      <c r="T4793"/>
    </row>
    <row r="4794" spans="12:20" ht="12.75" customHeight="1" x14ac:dyDescent="0.2">
      <c r="L4794" s="69"/>
      <c r="M4794" s="69"/>
      <c r="N4794"/>
      <c r="O4794"/>
      <c r="P4794"/>
      <c r="Q4794"/>
      <c r="R4794"/>
      <c r="S4794"/>
      <c r="T4794"/>
    </row>
    <row r="4795" spans="12:20" ht="12.75" customHeight="1" x14ac:dyDescent="0.2">
      <c r="L4795" s="69"/>
      <c r="M4795" s="69"/>
      <c r="N4795"/>
      <c r="O4795"/>
      <c r="P4795"/>
      <c r="Q4795"/>
      <c r="R4795"/>
      <c r="S4795"/>
      <c r="T4795"/>
    </row>
    <row r="4796" spans="12:20" ht="12.75" customHeight="1" x14ac:dyDescent="0.2">
      <c r="L4796" s="69"/>
      <c r="M4796" s="69"/>
      <c r="N4796"/>
      <c r="O4796"/>
      <c r="P4796"/>
      <c r="Q4796"/>
      <c r="R4796"/>
      <c r="S4796"/>
      <c r="T4796"/>
    </row>
    <row r="4797" spans="12:20" ht="12.75" customHeight="1" x14ac:dyDescent="0.2">
      <c r="L4797" s="69"/>
      <c r="M4797" s="69"/>
      <c r="N4797"/>
      <c r="O4797"/>
      <c r="P4797"/>
      <c r="Q4797"/>
      <c r="R4797"/>
      <c r="S4797"/>
      <c r="T4797"/>
    </row>
    <row r="4798" spans="12:20" ht="12.75" customHeight="1" x14ac:dyDescent="0.2">
      <c r="L4798" s="69"/>
      <c r="M4798" s="69"/>
      <c r="N4798"/>
      <c r="O4798"/>
      <c r="P4798"/>
      <c r="Q4798"/>
      <c r="R4798"/>
      <c r="S4798"/>
      <c r="T4798"/>
    </row>
    <row r="4799" spans="12:20" ht="12.75" customHeight="1" x14ac:dyDescent="0.2">
      <c r="L4799" s="69"/>
      <c r="M4799" s="69"/>
      <c r="N4799"/>
      <c r="O4799"/>
      <c r="P4799"/>
      <c r="Q4799"/>
      <c r="R4799"/>
      <c r="S4799"/>
      <c r="T4799"/>
    </row>
    <row r="4800" spans="12:20" ht="12.75" customHeight="1" x14ac:dyDescent="0.2">
      <c r="L4800" s="69"/>
      <c r="M4800" s="69"/>
      <c r="N4800"/>
      <c r="O4800"/>
      <c r="P4800"/>
      <c r="Q4800"/>
      <c r="R4800"/>
      <c r="S4800"/>
      <c r="T4800"/>
    </row>
    <row r="4801" spans="12:20" ht="12.75" customHeight="1" x14ac:dyDescent="0.2">
      <c r="L4801" s="69"/>
      <c r="M4801" s="69"/>
      <c r="N4801"/>
      <c r="O4801"/>
      <c r="P4801"/>
      <c r="Q4801"/>
      <c r="R4801"/>
      <c r="S4801"/>
      <c r="T4801"/>
    </row>
    <row r="4802" spans="12:20" ht="12.75" customHeight="1" x14ac:dyDescent="0.2">
      <c r="L4802" s="69"/>
      <c r="M4802" s="69"/>
      <c r="N4802"/>
      <c r="O4802"/>
      <c r="P4802"/>
      <c r="Q4802"/>
      <c r="R4802"/>
      <c r="S4802"/>
      <c r="T4802"/>
    </row>
    <row r="4803" spans="12:20" ht="12.75" customHeight="1" x14ac:dyDescent="0.2">
      <c r="L4803" s="69"/>
      <c r="M4803" s="69"/>
      <c r="N4803"/>
      <c r="O4803"/>
      <c r="P4803"/>
      <c r="Q4803"/>
      <c r="R4803"/>
      <c r="S4803"/>
      <c r="T4803"/>
    </row>
    <row r="4804" spans="12:20" ht="12.75" customHeight="1" x14ac:dyDescent="0.2">
      <c r="L4804" s="69"/>
      <c r="M4804" s="69"/>
      <c r="N4804"/>
      <c r="O4804"/>
      <c r="P4804"/>
      <c r="Q4804"/>
      <c r="R4804"/>
      <c r="S4804"/>
      <c r="T4804"/>
    </row>
    <row r="4805" spans="12:20" ht="12.75" customHeight="1" x14ac:dyDescent="0.2">
      <c r="L4805" s="69"/>
      <c r="M4805" s="69"/>
      <c r="N4805"/>
      <c r="O4805"/>
      <c r="P4805"/>
      <c r="Q4805"/>
      <c r="R4805"/>
      <c r="S4805"/>
      <c r="T4805"/>
    </row>
    <row r="4806" spans="12:20" ht="12.75" customHeight="1" x14ac:dyDescent="0.2">
      <c r="L4806" s="69"/>
      <c r="M4806" s="69"/>
      <c r="N4806"/>
      <c r="O4806"/>
      <c r="P4806"/>
      <c r="Q4806"/>
      <c r="R4806"/>
      <c r="S4806"/>
      <c r="T4806"/>
    </row>
    <row r="4807" spans="12:20" ht="12.75" customHeight="1" x14ac:dyDescent="0.2">
      <c r="L4807" s="69"/>
      <c r="M4807" s="69"/>
      <c r="N4807"/>
      <c r="O4807"/>
      <c r="P4807"/>
      <c r="Q4807"/>
      <c r="R4807"/>
      <c r="S4807"/>
      <c r="T4807"/>
    </row>
    <row r="4808" spans="12:20" ht="12.75" customHeight="1" x14ac:dyDescent="0.2">
      <c r="L4808" s="69"/>
      <c r="M4808" s="69"/>
      <c r="N4808"/>
      <c r="O4808"/>
      <c r="P4808"/>
      <c r="Q4808"/>
      <c r="R4808"/>
      <c r="S4808"/>
      <c r="T4808"/>
    </row>
    <row r="4809" spans="12:20" ht="12.75" customHeight="1" x14ac:dyDescent="0.2">
      <c r="L4809" s="69"/>
      <c r="M4809" s="69"/>
      <c r="N4809"/>
      <c r="O4809"/>
      <c r="P4809"/>
      <c r="Q4809"/>
      <c r="R4809"/>
      <c r="S4809"/>
      <c r="T4809"/>
    </row>
    <row r="4810" spans="12:20" ht="12.75" customHeight="1" x14ac:dyDescent="0.2">
      <c r="L4810" s="69"/>
      <c r="M4810" s="69"/>
      <c r="N4810"/>
      <c r="O4810"/>
      <c r="P4810"/>
      <c r="Q4810"/>
      <c r="R4810"/>
      <c r="S4810"/>
      <c r="T4810"/>
    </row>
    <row r="4811" spans="12:20" ht="12.75" customHeight="1" x14ac:dyDescent="0.2">
      <c r="L4811" s="69"/>
      <c r="M4811" s="69"/>
      <c r="N4811"/>
      <c r="O4811"/>
      <c r="P4811"/>
      <c r="Q4811"/>
      <c r="R4811"/>
      <c r="S4811"/>
      <c r="T4811"/>
    </row>
    <row r="4812" spans="12:20" ht="12.75" customHeight="1" x14ac:dyDescent="0.2">
      <c r="L4812" s="69"/>
      <c r="M4812" s="69"/>
      <c r="N4812"/>
      <c r="O4812"/>
      <c r="P4812"/>
      <c r="Q4812"/>
      <c r="R4812"/>
      <c r="S4812"/>
      <c r="T4812"/>
    </row>
    <row r="4813" spans="12:20" ht="12.75" customHeight="1" x14ac:dyDescent="0.2">
      <c r="L4813" s="69"/>
      <c r="M4813" s="69"/>
      <c r="N4813"/>
      <c r="O4813"/>
      <c r="P4813"/>
      <c r="Q4813"/>
      <c r="R4813"/>
      <c r="S4813"/>
      <c r="T4813"/>
    </row>
    <row r="4814" spans="12:20" ht="12.75" customHeight="1" x14ac:dyDescent="0.2">
      <c r="L4814" s="69"/>
      <c r="M4814" s="69"/>
      <c r="N4814"/>
      <c r="O4814"/>
      <c r="P4814"/>
      <c r="Q4814"/>
      <c r="R4814"/>
      <c r="S4814"/>
      <c r="T4814"/>
    </row>
    <row r="4815" spans="12:20" ht="12.75" customHeight="1" x14ac:dyDescent="0.2">
      <c r="L4815" s="69"/>
      <c r="M4815" s="69"/>
      <c r="N4815"/>
      <c r="O4815"/>
      <c r="P4815"/>
      <c r="Q4815"/>
      <c r="R4815"/>
      <c r="S4815"/>
      <c r="T4815"/>
    </row>
    <row r="4816" spans="12:20" ht="12.75" customHeight="1" x14ac:dyDescent="0.2">
      <c r="L4816" s="69"/>
      <c r="M4816" s="69"/>
      <c r="N4816"/>
      <c r="O4816"/>
      <c r="P4816"/>
      <c r="Q4816"/>
      <c r="R4816"/>
      <c r="S4816"/>
      <c r="T4816"/>
    </row>
    <row r="4817" spans="12:20" ht="12.75" customHeight="1" x14ac:dyDescent="0.2">
      <c r="L4817" s="69"/>
      <c r="M4817" s="69"/>
      <c r="N4817"/>
      <c r="O4817"/>
      <c r="P4817"/>
      <c r="Q4817"/>
      <c r="R4817"/>
      <c r="S4817"/>
      <c r="T4817"/>
    </row>
    <row r="4818" spans="12:20" ht="12.75" customHeight="1" x14ac:dyDescent="0.2">
      <c r="L4818" s="69"/>
      <c r="M4818" s="69"/>
      <c r="N4818"/>
      <c r="O4818"/>
      <c r="P4818"/>
      <c r="Q4818"/>
      <c r="R4818"/>
      <c r="S4818"/>
      <c r="T4818"/>
    </row>
    <row r="4819" spans="12:20" ht="12.75" customHeight="1" x14ac:dyDescent="0.2">
      <c r="L4819" s="69"/>
      <c r="M4819" s="69"/>
      <c r="N4819"/>
      <c r="O4819"/>
      <c r="P4819"/>
      <c r="Q4819"/>
      <c r="R4819"/>
      <c r="S4819"/>
      <c r="T4819"/>
    </row>
    <row r="4820" spans="12:20" ht="12.75" customHeight="1" x14ac:dyDescent="0.2">
      <c r="L4820" s="69"/>
      <c r="M4820" s="69"/>
      <c r="N4820"/>
      <c r="O4820"/>
      <c r="P4820"/>
      <c r="Q4820"/>
      <c r="R4820"/>
      <c r="S4820"/>
      <c r="T4820"/>
    </row>
    <row r="4821" spans="12:20" ht="12.75" customHeight="1" x14ac:dyDescent="0.2">
      <c r="L4821" s="69"/>
      <c r="M4821" s="69"/>
      <c r="N4821"/>
      <c r="O4821"/>
      <c r="P4821"/>
      <c r="Q4821"/>
      <c r="R4821"/>
      <c r="S4821"/>
      <c r="T4821"/>
    </row>
    <row r="4822" spans="12:20" ht="12.75" customHeight="1" x14ac:dyDescent="0.2">
      <c r="L4822" s="69"/>
      <c r="M4822" s="69"/>
      <c r="N4822"/>
      <c r="O4822"/>
      <c r="P4822"/>
      <c r="Q4822"/>
      <c r="R4822"/>
      <c r="S4822"/>
      <c r="T4822"/>
    </row>
    <row r="4823" spans="12:20" ht="12.75" customHeight="1" x14ac:dyDescent="0.2">
      <c r="L4823" s="69"/>
      <c r="M4823" s="69"/>
      <c r="N4823"/>
      <c r="O4823"/>
      <c r="P4823"/>
      <c r="Q4823"/>
      <c r="R4823"/>
      <c r="S4823"/>
      <c r="T4823"/>
    </row>
    <row r="4824" spans="12:20" ht="12.75" customHeight="1" x14ac:dyDescent="0.2">
      <c r="L4824" s="69"/>
      <c r="M4824" s="69"/>
      <c r="N4824"/>
      <c r="O4824"/>
      <c r="P4824"/>
      <c r="Q4824"/>
      <c r="R4824"/>
      <c r="S4824"/>
      <c r="T4824"/>
    </row>
    <row r="4825" spans="12:20" ht="12.75" customHeight="1" x14ac:dyDescent="0.2">
      <c r="L4825" s="69"/>
      <c r="M4825" s="69"/>
      <c r="N4825"/>
      <c r="O4825"/>
      <c r="P4825"/>
      <c r="Q4825"/>
      <c r="R4825"/>
      <c r="S4825"/>
      <c r="T4825"/>
    </row>
    <row r="4826" spans="12:20" ht="12.75" customHeight="1" x14ac:dyDescent="0.2">
      <c r="L4826" s="69"/>
      <c r="M4826" s="69"/>
      <c r="N4826"/>
      <c r="O4826"/>
      <c r="P4826"/>
      <c r="Q4826"/>
      <c r="R4826"/>
      <c r="S4826"/>
      <c r="T4826"/>
    </row>
    <row r="4827" spans="12:20" ht="12.75" customHeight="1" x14ac:dyDescent="0.2">
      <c r="L4827" s="69"/>
      <c r="M4827" s="69"/>
      <c r="N4827"/>
      <c r="O4827"/>
      <c r="P4827"/>
      <c r="Q4827"/>
      <c r="R4827"/>
      <c r="S4827"/>
      <c r="T4827"/>
    </row>
    <row r="4828" spans="12:20" ht="12.75" customHeight="1" x14ac:dyDescent="0.2">
      <c r="L4828" s="69"/>
      <c r="M4828" s="69"/>
      <c r="N4828"/>
      <c r="O4828"/>
      <c r="P4828"/>
      <c r="Q4828"/>
      <c r="R4828"/>
      <c r="S4828"/>
      <c r="T4828"/>
    </row>
    <row r="4829" spans="12:20" ht="12.75" customHeight="1" x14ac:dyDescent="0.2">
      <c r="L4829" s="69"/>
      <c r="M4829" s="69"/>
      <c r="N4829"/>
      <c r="O4829"/>
      <c r="P4829"/>
      <c r="Q4829"/>
      <c r="R4829"/>
      <c r="S4829"/>
      <c r="T4829"/>
    </row>
    <row r="4830" spans="12:20" ht="12.75" customHeight="1" x14ac:dyDescent="0.2">
      <c r="L4830" s="69"/>
      <c r="M4830" s="69"/>
      <c r="N4830"/>
      <c r="O4830"/>
      <c r="P4830"/>
      <c r="Q4830"/>
      <c r="R4830"/>
      <c r="S4830"/>
      <c r="T4830"/>
    </row>
    <row r="4831" spans="12:20" ht="12.75" customHeight="1" x14ac:dyDescent="0.2">
      <c r="L4831" s="69"/>
      <c r="M4831" s="69"/>
      <c r="N4831"/>
      <c r="O4831"/>
      <c r="P4831"/>
      <c r="Q4831"/>
      <c r="R4831"/>
      <c r="S4831"/>
      <c r="T4831"/>
    </row>
    <row r="4832" spans="12:20" ht="12.75" customHeight="1" x14ac:dyDescent="0.2">
      <c r="L4832" s="69"/>
      <c r="M4832" s="69"/>
      <c r="N4832"/>
      <c r="O4832"/>
      <c r="P4832"/>
      <c r="Q4832"/>
      <c r="R4832"/>
      <c r="S4832"/>
      <c r="T4832"/>
    </row>
    <row r="4833" spans="12:20" ht="12.75" customHeight="1" x14ac:dyDescent="0.2">
      <c r="L4833" s="69"/>
      <c r="M4833" s="69"/>
      <c r="N4833"/>
      <c r="O4833"/>
      <c r="P4833"/>
      <c r="Q4833"/>
      <c r="R4833"/>
      <c r="S4833"/>
      <c r="T4833"/>
    </row>
    <row r="4834" spans="12:20" ht="12.75" customHeight="1" x14ac:dyDescent="0.2">
      <c r="L4834" s="69"/>
      <c r="M4834" s="69"/>
      <c r="N4834"/>
      <c r="O4834"/>
      <c r="P4834"/>
      <c r="Q4834"/>
      <c r="R4834"/>
      <c r="S4834"/>
      <c r="T4834"/>
    </row>
    <row r="4835" spans="12:20" ht="12.75" customHeight="1" x14ac:dyDescent="0.2">
      <c r="L4835" s="69"/>
      <c r="M4835" s="69"/>
      <c r="N4835"/>
      <c r="O4835"/>
      <c r="P4835"/>
      <c r="Q4835"/>
      <c r="R4835"/>
      <c r="S4835"/>
      <c r="T4835"/>
    </row>
    <row r="4836" spans="12:20" ht="12.75" customHeight="1" x14ac:dyDescent="0.2">
      <c r="L4836" s="69"/>
      <c r="M4836" s="69"/>
      <c r="N4836"/>
      <c r="O4836"/>
      <c r="P4836"/>
      <c r="Q4836"/>
      <c r="R4836"/>
      <c r="S4836"/>
      <c r="T4836"/>
    </row>
    <row r="4837" spans="12:20" ht="12.75" customHeight="1" x14ac:dyDescent="0.2">
      <c r="L4837" s="69"/>
      <c r="M4837" s="69"/>
      <c r="N4837"/>
      <c r="O4837"/>
      <c r="P4837"/>
      <c r="Q4837"/>
      <c r="R4837"/>
      <c r="S4837"/>
      <c r="T4837"/>
    </row>
    <row r="4838" spans="12:20" ht="12.75" customHeight="1" x14ac:dyDescent="0.2">
      <c r="L4838" s="69"/>
      <c r="M4838" s="69"/>
      <c r="N4838"/>
      <c r="O4838"/>
      <c r="P4838"/>
      <c r="Q4838"/>
      <c r="R4838"/>
      <c r="S4838"/>
      <c r="T4838"/>
    </row>
    <row r="4839" spans="12:20" ht="12.75" customHeight="1" x14ac:dyDescent="0.2">
      <c r="L4839" s="69"/>
      <c r="M4839" s="69"/>
      <c r="N4839"/>
      <c r="O4839"/>
      <c r="P4839"/>
      <c r="Q4839"/>
      <c r="R4839"/>
      <c r="S4839"/>
      <c r="T4839"/>
    </row>
    <row r="4840" spans="12:20" ht="12.75" customHeight="1" x14ac:dyDescent="0.2">
      <c r="L4840" s="69"/>
      <c r="M4840" s="69"/>
      <c r="N4840"/>
      <c r="O4840"/>
      <c r="P4840"/>
      <c r="Q4840"/>
      <c r="R4840"/>
      <c r="S4840"/>
      <c r="T4840"/>
    </row>
    <row r="4841" spans="12:20" ht="12.75" customHeight="1" x14ac:dyDescent="0.2">
      <c r="L4841" s="69"/>
      <c r="M4841" s="69"/>
      <c r="N4841"/>
      <c r="O4841"/>
      <c r="P4841"/>
      <c r="Q4841"/>
      <c r="R4841"/>
      <c r="S4841"/>
      <c r="T4841"/>
    </row>
    <row r="4842" spans="12:20" ht="12.75" customHeight="1" x14ac:dyDescent="0.2">
      <c r="L4842" s="69"/>
      <c r="M4842" s="69"/>
      <c r="N4842"/>
      <c r="O4842"/>
      <c r="P4842"/>
      <c r="Q4842"/>
      <c r="R4842"/>
      <c r="S4842"/>
      <c r="T4842"/>
    </row>
    <row r="4843" spans="12:20" ht="12.75" customHeight="1" x14ac:dyDescent="0.2">
      <c r="L4843" s="69"/>
      <c r="M4843" s="69"/>
      <c r="N4843"/>
      <c r="O4843"/>
      <c r="P4843"/>
      <c r="Q4843"/>
      <c r="R4843"/>
      <c r="S4843"/>
      <c r="T4843"/>
    </row>
    <row r="4844" spans="12:20" ht="12.75" customHeight="1" x14ac:dyDescent="0.2">
      <c r="L4844" s="69"/>
      <c r="M4844" s="69"/>
      <c r="N4844"/>
      <c r="O4844"/>
      <c r="P4844"/>
      <c r="Q4844"/>
      <c r="R4844"/>
      <c r="S4844"/>
      <c r="T4844"/>
    </row>
    <row r="4845" spans="12:20" ht="12.75" customHeight="1" x14ac:dyDescent="0.2">
      <c r="L4845" s="69"/>
      <c r="M4845" s="69"/>
      <c r="N4845"/>
      <c r="O4845"/>
      <c r="P4845"/>
      <c r="Q4845"/>
      <c r="R4845"/>
      <c r="S4845"/>
      <c r="T4845"/>
    </row>
    <row r="4846" spans="12:20" ht="12.75" customHeight="1" x14ac:dyDescent="0.2">
      <c r="L4846" s="69"/>
      <c r="M4846" s="69"/>
      <c r="N4846"/>
      <c r="O4846"/>
      <c r="P4846"/>
      <c r="Q4846"/>
      <c r="R4846"/>
      <c r="S4846"/>
      <c r="T4846"/>
    </row>
    <row r="4847" spans="12:20" ht="12.75" customHeight="1" x14ac:dyDescent="0.2">
      <c r="L4847" s="69"/>
      <c r="M4847" s="69"/>
      <c r="N4847"/>
      <c r="O4847"/>
      <c r="P4847"/>
      <c r="Q4847"/>
      <c r="R4847"/>
      <c r="S4847"/>
      <c r="T4847"/>
    </row>
    <row r="4848" spans="12:20" ht="12.75" customHeight="1" x14ac:dyDescent="0.2">
      <c r="L4848" s="69"/>
      <c r="M4848" s="69"/>
      <c r="N4848"/>
      <c r="O4848"/>
      <c r="P4848"/>
      <c r="Q4848"/>
      <c r="R4848"/>
      <c r="S4848"/>
      <c r="T4848"/>
    </row>
    <row r="4849" spans="12:20" ht="12.75" customHeight="1" x14ac:dyDescent="0.2">
      <c r="L4849" s="69"/>
      <c r="M4849" s="69"/>
      <c r="N4849"/>
      <c r="O4849"/>
      <c r="P4849"/>
      <c r="Q4849"/>
      <c r="R4849"/>
      <c r="S4849"/>
      <c r="T4849"/>
    </row>
    <row r="4850" spans="12:20" ht="12.75" customHeight="1" x14ac:dyDescent="0.2">
      <c r="L4850" s="69"/>
      <c r="M4850" s="69"/>
      <c r="N4850"/>
      <c r="O4850"/>
      <c r="P4850"/>
      <c r="Q4850"/>
      <c r="R4850"/>
      <c r="S4850"/>
      <c r="T4850"/>
    </row>
    <row r="4851" spans="12:20" ht="12.75" customHeight="1" x14ac:dyDescent="0.2">
      <c r="L4851" s="69"/>
      <c r="M4851" s="69"/>
      <c r="N4851"/>
      <c r="O4851"/>
      <c r="P4851"/>
      <c r="Q4851"/>
      <c r="R4851"/>
      <c r="S4851"/>
      <c r="T4851"/>
    </row>
    <row r="4852" spans="12:20" ht="12.75" customHeight="1" x14ac:dyDescent="0.2">
      <c r="L4852" s="69"/>
      <c r="M4852" s="69"/>
      <c r="N4852"/>
      <c r="O4852"/>
      <c r="P4852"/>
      <c r="Q4852"/>
      <c r="R4852"/>
      <c r="S4852"/>
      <c r="T4852"/>
    </row>
    <row r="4853" spans="12:20" ht="12.75" customHeight="1" x14ac:dyDescent="0.2">
      <c r="L4853" s="69"/>
      <c r="M4853" s="69"/>
      <c r="N4853"/>
      <c r="O4853"/>
      <c r="P4853"/>
      <c r="Q4853"/>
      <c r="R4853"/>
      <c r="S4853"/>
      <c r="T4853"/>
    </row>
    <row r="4854" spans="12:20" ht="12.75" customHeight="1" x14ac:dyDescent="0.2">
      <c r="L4854" s="69"/>
      <c r="M4854" s="69"/>
      <c r="N4854"/>
      <c r="O4854"/>
      <c r="P4854"/>
      <c r="Q4854"/>
      <c r="R4854"/>
      <c r="S4854"/>
      <c r="T4854"/>
    </row>
    <row r="4855" spans="12:20" ht="12.75" customHeight="1" x14ac:dyDescent="0.2">
      <c r="L4855" s="69"/>
      <c r="M4855" s="69"/>
      <c r="N4855"/>
      <c r="O4855"/>
      <c r="P4855"/>
      <c r="Q4855"/>
      <c r="R4855"/>
      <c r="S4855"/>
      <c r="T4855"/>
    </row>
    <row r="4856" spans="12:20" ht="12.75" customHeight="1" x14ac:dyDescent="0.2">
      <c r="L4856" s="69"/>
      <c r="M4856" s="69"/>
      <c r="N4856"/>
      <c r="O4856"/>
      <c r="P4856"/>
      <c r="Q4856"/>
      <c r="R4856"/>
      <c r="S4856"/>
      <c r="T4856"/>
    </row>
    <row r="4857" spans="12:20" ht="12.75" customHeight="1" x14ac:dyDescent="0.2">
      <c r="L4857" s="69"/>
      <c r="M4857" s="69"/>
      <c r="N4857"/>
      <c r="O4857"/>
      <c r="P4857"/>
      <c r="Q4857"/>
      <c r="R4857"/>
      <c r="S4857"/>
      <c r="T4857"/>
    </row>
    <row r="4858" spans="12:20" ht="12.75" customHeight="1" x14ac:dyDescent="0.2">
      <c r="L4858" s="69"/>
      <c r="M4858" s="69"/>
      <c r="N4858"/>
      <c r="O4858"/>
      <c r="P4858"/>
      <c r="Q4858"/>
      <c r="R4858"/>
      <c r="S4858"/>
      <c r="T4858"/>
    </row>
    <row r="4859" spans="12:20" ht="12.75" customHeight="1" x14ac:dyDescent="0.2">
      <c r="L4859" s="69"/>
      <c r="M4859" s="69"/>
      <c r="N4859"/>
      <c r="O4859"/>
      <c r="P4859"/>
      <c r="Q4859"/>
      <c r="R4859"/>
      <c r="S4859"/>
      <c r="T4859"/>
    </row>
    <row r="4860" spans="12:20" ht="12.75" customHeight="1" x14ac:dyDescent="0.2">
      <c r="L4860" s="69"/>
      <c r="M4860" s="69"/>
      <c r="N4860"/>
      <c r="O4860"/>
      <c r="P4860"/>
      <c r="Q4860"/>
      <c r="R4860"/>
      <c r="S4860"/>
      <c r="T4860"/>
    </row>
    <row r="4861" spans="12:20" ht="12.75" customHeight="1" x14ac:dyDescent="0.2">
      <c r="L4861" s="69"/>
      <c r="M4861" s="69"/>
      <c r="N4861"/>
      <c r="O4861"/>
      <c r="P4861"/>
      <c r="Q4861"/>
      <c r="R4861"/>
      <c r="S4861"/>
      <c r="T4861"/>
    </row>
    <row r="4862" spans="12:20" ht="12.75" customHeight="1" x14ac:dyDescent="0.2">
      <c r="L4862" s="69"/>
      <c r="M4862" s="69"/>
      <c r="N4862"/>
      <c r="O4862"/>
      <c r="P4862"/>
      <c r="Q4862"/>
      <c r="R4862"/>
      <c r="S4862"/>
      <c r="T4862"/>
    </row>
    <row r="4863" spans="12:20" ht="12.75" customHeight="1" x14ac:dyDescent="0.2">
      <c r="L4863" s="69"/>
      <c r="M4863" s="69"/>
      <c r="N4863"/>
      <c r="O4863"/>
      <c r="P4863"/>
      <c r="Q4863"/>
      <c r="R4863"/>
      <c r="S4863"/>
      <c r="T4863"/>
    </row>
    <row r="4864" spans="12:20" ht="12.75" customHeight="1" x14ac:dyDescent="0.2">
      <c r="L4864" s="69"/>
      <c r="M4864" s="69"/>
      <c r="N4864"/>
      <c r="O4864"/>
      <c r="P4864"/>
      <c r="Q4864"/>
      <c r="R4864"/>
      <c r="S4864"/>
      <c r="T4864"/>
    </row>
    <row r="4865" spans="12:20" ht="12.75" customHeight="1" x14ac:dyDescent="0.2">
      <c r="L4865" s="69"/>
      <c r="M4865" s="69"/>
      <c r="N4865"/>
      <c r="O4865"/>
      <c r="P4865"/>
      <c r="Q4865"/>
      <c r="R4865"/>
      <c r="S4865"/>
      <c r="T4865"/>
    </row>
    <row r="4866" spans="12:20" ht="12.75" customHeight="1" x14ac:dyDescent="0.2">
      <c r="L4866" s="69"/>
      <c r="M4866" s="69"/>
      <c r="N4866"/>
      <c r="O4866"/>
      <c r="P4866"/>
      <c r="Q4866"/>
      <c r="R4866"/>
      <c r="S4866"/>
      <c r="T4866"/>
    </row>
    <row r="4867" spans="12:20" ht="12.75" customHeight="1" x14ac:dyDescent="0.2">
      <c r="L4867" s="69"/>
      <c r="M4867" s="69"/>
      <c r="N4867"/>
      <c r="O4867"/>
      <c r="P4867"/>
      <c r="Q4867"/>
      <c r="R4867"/>
      <c r="S4867"/>
      <c r="T4867"/>
    </row>
    <row r="4868" spans="12:20" ht="12.75" customHeight="1" x14ac:dyDescent="0.2">
      <c r="L4868" s="69"/>
      <c r="M4868" s="69"/>
      <c r="N4868"/>
      <c r="O4868"/>
      <c r="P4868"/>
      <c r="Q4868"/>
      <c r="R4868"/>
      <c r="S4868"/>
      <c r="T4868"/>
    </row>
    <row r="4869" spans="12:20" ht="12.75" customHeight="1" x14ac:dyDescent="0.2">
      <c r="L4869" s="69"/>
      <c r="M4869" s="69"/>
      <c r="N4869"/>
      <c r="O4869"/>
      <c r="P4869"/>
      <c r="Q4869"/>
      <c r="R4869"/>
      <c r="S4869"/>
      <c r="T4869"/>
    </row>
    <row r="4870" spans="12:20" ht="12.75" customHeight="1" x14ac:dyDescent="0.2">
      <c r="L4870" s="69"/>
      <c r="M4870" s="69"/>
      <c r="N4870"/>
      <c r="O4870"/>
      <c r="P4870"/>
      <c r="Q4870"/>
      <c r="R4870"/>
      <c r="S4870"/>
      <c r="T4870"/>
    </row>
    <row r="4871" spans="12:20" ht="12.75" customHeight="1" x14ac:dyDescent="0.2">
      <c r="L4871" s="69"/>
      <c r="M4871" s="69"/>
      <c r="N4871"/>
      <c r="O4871"/>
      <c r="P4871"/>
      <c r="Q4871"/>
      <c r="R4871"/>
      <c r="S4871"/>
      <c r="T4871"/>
    </row>
    <row r="4872" spans="12:20" ht="12.75" customHeight="1" x14ac:dyDescent="0.2">
      <c r="L4872" s="69"/>
      <c r="M4872" s="69"/>
      <c r="N4872"/>
      <c r="O4872"/>
      <c r="P4872"/>
      <c r="Q4872"/>
      <c r="R4872"/>
      <c r="S4872"/>
      <c r="T4872"/>
    </row>
    <row r="4873" spans="12:20" ht="12.75" customHeight="1" x14ac:dyDescent="0.2">
      <c r="L4873" s="69"/>
      <c r="M4873" s="69"/>
      <c r="N4873"/>
      <c r="O4873"/>
      <c r="P4873"/>
      <c r="Q4873"/>
      <c r="R4873"/>
      <c r="S4873"/>
      <c r="T4873"/>
    </row>
    <row r="4874" spans="12:20" ht="12.75" customHeight="1" x14ac:dyDescent="0.2">
      <c r="L4874" s="69"/>
      <c r="M4874" s="69"/>
      <c r="N4874"/>
      <c r="O4874"/>
      <c r="P4874"/>
      <c r="Q4874"/>
      <c r="R4874"/>
      <c r="S4874"/>
      <c r="T4874"/>
    </row>
    <row r="4875" spans="12:20" ht="12.75" customHeight="1" x14ac:dyDescent="0.2">
      <c r="L4875" s="69"/>
      <c r="M4875" s="69"/>
      <c r="N4875"/>
      <c r="O4875"/>
      <c r="P4875"/>
      <c r="Q4875"/>
      <c r="R4875"/>
      <c r="S4875"/>
      <c r="T4875"/>
    </row>
    <row r="4876" spans="12:20" ht="12.75" customHeight="1" x14ac:dyDescent="0.2">
      <c r="L4876" s="69"/>
      <c r="M4876" s="69"/>
      <c r="N4876"/>
      <c r="O4876"/>
      <c r="P4876"/>
      <c r="Q4876"/>
      <c r="R4876"/>
      <c r="S4876"/>
      <c r="T4876"/>
    </row>
    <row r="4877" spans="12:20" ht="12.75" customHeight="1" x14ac:dyDescent="0.2">
      <c r="L4877" s="69"/>
      <c r="M4877" s="69"/>
      <c r="N4877"/>
      <c r="O4877"/>
      <c r="P4877"/>
      <c r="Q4877"/>
      <c r="R4877"/>
      <c r="S4877"/>
      <c r="T4877"/>
    </row>
    <row r="4878" spans="12:20" ht="12.75" customHeight="1" x14ac:dyDescent="0.2">
      <c r="L4878" s="69"/>
      <c r="M4878" s="69"/>
      <c r="N4878"/>
      <c r="O4878"/>
      <c r="P4878"/>
      <c r="Q4878"/>
      <c r="R4878"/>
      <c r="S4878"/>
      <c r="T4878"/>
    </row>
    <row r="4879" spans="12:20" ht="12.75" customHeight="1" x14ac:dyDescent="0.2">
      <c r="L4879" s="69"/>
      <c r="M4879" s="69"/>
      <c r="N4879"/>
      <c r="O4879"/>
      <c r="P4879"/>
      <c r="Q4879"/>
      <c r="R4879"/>
      <c r="S4879"/>
      <c r="T4879"/>
    </row>
    <row r="4880" spans="12:20" ht="12.75" customHeight="1" x14ac:dyDescent="0.2">
      <c r="L4880" s="69"/>
      <c r="M4880" s="69"/>
      <c r="N4880"/>
      <c r="O4880"/>
      <c r="P4880"/>
      <c r="Q4880"/>
      <c r="R4880"/>
      <c r="S4880"/>
      <c r="T4880"/>
    </row>
    <row r="4881" spans="12:20" ht="12.75" customHeight="1" x14ac:dyDescent="0.2">
      <c r="L4881" s="69"/>
      <c r="M4881" s="69"/>
      <c r="N4881"/>
      <c r="O4881"/>
      <c r="P4881"/>
      <c r="Q4881"/>
      <c r="R4881"/>
      <c r="S4881"/>
      <c r="T4881"/>
    </row>
    <row r="4882" spans="12:20" ht="12.75" customHeight="1" x14ac:dyDescent="0.2">
      <c r="L4882" s="69"/>
      <c r="M4882" s="69"/>
      <c r="N4882"/>
      <c r="O4882"/>
      <c r="P4882"/>
      <c r="Q4882"/>
      <c r="R4882"/>
      <c r="S4882"/>
      <c r="T4882"/>
    </row>
    <row r="4883" spans="12:20" ht="12.75" customHeight="1" x14ac:dyDescent="0.2">
      <c r="L4883" s="69"/>
      <c r="M4883" s="69"/>
      <c r="N4883"/>
      <c r="O4883"/>
      <c r="P4883"/>
      <c r="Q4883"/>
      <c r="R4883"/>
      <c r="S4883"/>
      <c r="T4883"/>
    </row>
    <row r="4884" spans="12:20" ht="12.75" customHeight="1" x14ac:dyDescent="0.2">
      <c r="L4884" s="69"/>
      <c r="M4884" s="69"/>
      <c r="N4884"/>
      <c r="O4884"/>
      <c r="P4884"/>
      <c r="Q4884"/>
      <c r="R4884"/>
      <c r="S4884"/>
      <c r="T4884"/>
    </row>
    <row r="4885" spans="12:20" ht="12.75" customHeight="1" x14ac:dyDescent="0.2">
      <c r="L4885" s="69"/>
      <c r="M4885" s="69"/>
      <c r="N4885"/>
      <c r="O4885"/>
      <c r="P4885"/>
      <c r="Q4885"/>
      <c r="R4885"/>
      <c r="S4885"/>
      <c r="T4885"/>
    </row>
    <row r="4886" spans="12:20" ht="12.75" customHeight="1" x14ac:dyDescent="0.2">
      <c r="L4886" s="69"/>
      <c r="M4886" s="69"/>
      <c r="N4886"/>
      <c r="O4886"/>
      <c r="P4886"/>
      <c r="Q4886"/>
      <c r="R4886"/>
      <c r="S4886"/>
      <c r="T4886"/>
    </row>
    <row r="4887" spans="12:20" ht="12.75" customHeight="1" x14ac:dyDescent="0.2">
      <c r="L4887" s="69"/>
      <c r="M4887" s="69"/>
      <c r="N4887"/>
      <c r="O4887"/>
      <c r="P4887"/>
      <c r="Q4887"/>
      <c r="R4887"/>
      <c r="S4887"/>
      <c r="T4887"/>
    </row>
    <row r="4888" spans="12:20" ht="12.75" customHeight="1" x14ac:dyDescent="0.2">
      <c r="L4888" s="69"/>
      <c r="M4888" s="69"/>
      <c r="N4888"/>
      <c r="O4888"/>
      <c r="P4888"/>
      <c r="Q4888"/>
      <c r="R4888"/>
      <c r="S4888"/>
      <c r="T4888"/>
    </row>
    <row r="4889" spans="12:20" ht="12.75" customHeight="1" x14ac:dyDescent="0.2">
      <c r="L4889" s="69"/>
      <c r="M4889" s="69"/>
      <c r="N4889"/>
      <c r="O4889"/>
      <c r="P4889"/>
      <c r="Q4889"/>
      <c r="R4889"/>
      <c r="S4889"/>
      <c r="T4889"/>
    </row>
    <row r="4890" spans="12:20" ht="12.75" customHeight="1" x14ac:dyDescent="0.2">
      <c r="L4890" s="69"/>
      <c r="M4890" s="69"/>
      <c r="N4890"/>
      <c r="O4890"/>
      <c r="P4890"/>
      <c r="Q4890"/>
      <c r="R4890"/>
      <c r="S4890"/>
      <c r="T4890"/>
    </row>
    <row r="4891" spans="12:20" ht="12.75" customHeight="1" x14ac:dyDescent="0.2">
      <c r="L4891" s="69"/>
      <c r="M4891" s="69"/>
      <c r="N4891"/>
      <c r="O4891"/>
      <c r="P4891"/>
      <c r="Q4891"/>
      <c r="R4891"/>
      <c r="S4891"/>
      <c r="T4891"/>
    </row>
    <row r="4892" spans="12:20" ht="12.75" customHeight="1" x14ac:dyDescent="0.2">
      <c r="L4892" s="69"/>
      <c r="M4892" s="69"/>
      <c r="N4892"/>
      <c r="O4892"/>
      <c r="P4892"/>
      <c r="Q4892"/>
      <c r="R4892"/>
      <c r="S4892"/>
      <c r="T4892"/>
    </row>
    <row r="4893" spans="12:20" ht="12.75" customHeight="1" x14ac:dyDescent="0.2">
      <c r="L4893" s="69"/>
      <c r="M4893" s="69"/>
      <c r="N4893"/>
      <c r="O4893"/>
      <c r="P4893"/>
      <c r="Q4893"/>
      <c r="R4893"/>
      <c r="S4893"/>
      <c r="T4893"/>
    </row>
    <row r="4894" spans="12:20" ht="12.75" customHeight="1" x14ac:dyDescent="0.2">
      <c r="L4894" s="69"/>
      <c r="M4894" s="69"/>
      <c r="N4894"/>
      <c r="O4894"/>
      <c r="P4894"/>
      <c r="Q4894"/>
      <c r="R4894"/>
      <c r="S4894"/>
      <c r="T4894"/>
    </row>
    <row r="4895" spans="12:20" ht="12.75" customHeight="1" x14ac:dyDescent="0.2">
      <c r="L4895" s="69"/>
      <c r="M4895" s="69"/>
      <c r="N4895"/>
      <c r="O4895"/>
      <c r="P4895"/>
      <c r="Q4895"/>
      <c r="R4895"/>
      <c r="S4895"/>
      <c r="T4895"/>
    </row>
    <row r="4896" spans="12:20" ht="12.75" customHeight="1" x14ac:dyDescent="0.2">
      <c r="L4896" s="69"/>
      <c r="M4896" s="69"/>
      <c r="N4896"/>
      <c r="O4896"/>
      <c r="P4896"/>
      <c r="Q4896"/>
      <c r="R4896"/>
      <c r="S4896"/>
      <c r="T4896"/>
    </row>
    <row r="4897" spans="12:20" ht="12.75" customHeight="1" x14ac:dyDescent="0.2">
      <c r="L4897" s="69"/>
      <c r="M4897" s="69"/>
      <c r="N4897"/>
      <c r="O4897"/>
      <c r="P4897"/>
      <c r="Q4897"/>
      <c r="R4897"/>
      <c r="S4897"/>
      <c r="T4897"/>
    </row>
    <row r="4898" spans="12:20" ht="12.75" customHeight="1" x14ac:dyDescent="0.2">
      <c r="L4898" s="69"/>
      <c r="M4898" s="69"/>
      <c r="N4898"/>
      <c r="O4898"/>
      <c r="P4898"/>
      <c r="Q4898"/>
      <c r="R4898"/>
      <c r="S4898"/>
      <c r="T4898"/>
    </row>
    <row r="4899" spans="12:20" ht="12.75" customHeight="1" x14ac:dyDescent="0.2">
      <c r="L4899" s="69"/>
      <c r="M4899" s="69"/>
      <c r="N4899"/>
      <c r="O4899"/>
      <c r="P4899"/>
      <c r="Q4899"/>
      <c r="R4899"/>
      <c r="S4899"/>
      <c r="T4899"/>
    </row>
    <row r="4900" spans="12:20" ht="12.75" customHeight="1" x14ac:dyDescent="0.2">
      <c r="L4900" s="69"/>
      <c r="M4900" s="69"/>
      <c r="N4900"/>
      <c r="O4900"/>
      <c r="P4900"/>
      <c r="Q4900"/>
      <c r="R4900"/>
      <c r="S4900"/>
      <c r="T4900"/>
    </row>
    <row r="4901" spans="12:20" ht="12.75" customHeight="1" x14ac:dyDescent="0.2">
      <c r="L4901" s="69"/>
      <c r="M4901" s="69"/>
      <c r="N4901"/>
      <c r="O4901"/>
      <c r="P4901"/>
      <c r="Q4901"/>
      <c r="R4901"/>
      <c r="S4901"/>
      <c r="T4901"/>
    </row>
    <row r="4902" spans="12:20" ht="12.75" customHeight="1" x14ac:dyDescent="0.2">
      <c r="L4902" s="69"/>
      <c r="M4902" s="69"/>
      <c r="N4902"/>
      <c r="O4902"/>
      <c r="P4902"/>
      <c r="Q4902"/>
      <c r="R4902"/>
      <c r="S4902"/>
      <c r="T4902"/>
    </row>
    <row r="4903" spans="12:20" ht="12.75" customHeight="1" x14ac:dyDescent="0.2">
      <c r="L4903" s="69"/>
      <c r="M4903" s="69"/>
      <c r="N4903"/>
      <c r="O4903"/>
      <c r="P4903"/>
      <c r="Q4903"/>
      <c r="R4903"/>
      <c r="S4903"/>
      <c r="T4903"/>
    </row>
    <row r="4904" spans="12:20" ht="12.75" customHeight="1" x14ac:dyDescent="0.2">
      <c r="L4904" s="69"/>
      <c r="M4904" s="69"/>
      <c r="N4904"/>
      <c r="O4904"/>
      <c r="P4904"/>
      <c r="Q4904"/>
      <c r="R4904"/>
      <c r="S4904"/>
      <c r="T4904"/>
    </row>
    <row r="4905" spans="12:20" ht="12.75" customHeight="1" x14ac:dyDescent="0.2">
      <c r="L4905" s="69"/>
      <c r="M4905" s="69"/>
      <c r="N4905"/>
      <c r="O4905"/>
      <c r="P4905"/>
      <c r="Q4905"/>
      <c r="R4905"/>
      <c r="S4905"/>
      <c r="T4905"/>
    </row>
    <row r="4906" spans="12:20" ht="12.75" customHeight="1" x14ac:dyDescent="0.2">
      <c r="L4906" s="69"/>
      <c r="M4906" s="69"/>
      <c r="N4906"/>
      <c r="O4906"/>
      <c r="P4906"/>
      <c r="Q4906"/>
      <c r="R4906"/>
      <c r="S4906"/>
      <c r="T4906"/>
    </row>
    <row r="4907" spans="12:20" ht="12.75" customHeight="1" x14ac:dyDescent="0.2">
      <c r="L4907" s="69"/>
      <c r="M4907" s="69"/>
      <c r="N4907"/>
      <c r="O4907"/>
      <c r="P4907"/>
      <c r="Q4907"/>
      <c r="R4907"/>
      <c r="S4907"/>
      <c r="T4907"/>
    </row>
    <row r="4908" spans="12:20" ht="12.75" customHeight="1" x14ac:dyDescent="0.2">
      <c r="L4908" s="69"/>
      <c r="M4908" s="69"/>
      <c r="N4908"/>
      <c r="O4908"/>
      <c r="P4908"/>
      <c r="Q4908"/>
      <c r="R4908"/>
      <c r="S4908"/>
      <c r="T4908"/>
    </row>
    <row r="4909" spans="12:20" ht="12.75" customHeight="1" x14ac:dyDescent="0.2">
      <c r="L4909" s="69"/>
      <c r="M4909" s="69"/>
      <c r="N4909"/>
      <c r="O4909"/>
      <c r="P4909"/>
      <c r="Q4909"/>
      <c r="R4909"/>
      <c r="S4909"/>
      <c r="T4909"/>
    </row>
    <row r="4910" spans="12:20" ht="12.75" customHeight="1" x14ac:dyDescent="0.2">
      <c r="L4910" s="69"/>
      <c r="M4910" s="69"/>
      <c r="N4910"/>
      <c r="O4910"/>
      <c r="P4910"/>
      <c r="Q4910"/>
      <c r="R4910"/>
      <c r="S4910"/>
      <c r="T4910"/>
    </row>
    <row r="4911" spans="12:20" ht="12.75" customHeight="1" x14ac:dyDescent="0.2">
      <c r="L4911" s="69"/>
      <c r="M4911" s="69"/>
      <c r="N4911"/>
      <c r="O4911"/>
      <c r="P4911"/>
      <c r="Q4911"/>
      <c r="R4911"/>
      <c r="S4911"/>
      <c r="T4911"/>
    </row>
    <row r="4912" spans="12:20" ht="12.75" customHeight="1" x14ac:dyDescent="0.2">
      <c r="L4912" s="69"/>
      <c r="M4912" s="69"/>
      <c r="N4912"/>
      <c r="O4912"/>
      <c r="P4912"/>
      <c r="Q4912"/>
      <c r="R4912"/>
      <c r="S4912"/>
      <c r="T4912"/>
    </row>
    <row r="4913" spans="12:20" ht="12.75" customHeight="1" x14ac:dyDescent="0.2">
      <c r="L4913" s="69"/>
      <c r="M4913" s="69"/>
      <c r="N4913"/>
      <c r="O4913"/>
      <c r="P4913"/>
      <c r="Q4913"/>
      <c r="R4913"/>
      <c r="S4913"/>
      <c r="T4913"/>
    </row>
    <row r="4914" spans="12:20" ht="12.75" customHeight="1" x14ac:dyDescent="0.2">
      <c r="L4914" s="69"/>
      <c r="M4914" s="69"/>
      <c r="N4914"/>
      <c r="O4914"/>
      <c r="P4914"/>
      <c r="Q4914"/>
      <c r="R4914"/>
      <c r="S4914"/>
      <c r="T4914"/>
    </row>
    <row r="4915" spans="12:20" ht="12.75" customHeight="1" x14ac:dyDescent="0.2">
      <c r="L4915" s="69"/>
      <c r="M4915" s="69"/>
      <c r="N4915"/>
      <c r="O4915"/>
      <c r="P4915"/>
      <c r="Q4915"/>
      <c r="R4915"/>
      <c r="S4915"/>
      <c r="T4915"/>
    </row>
    <row r="4916" spans="12:20" ht="12.75" customHeight="1" x14ac:dyDescent="0.2">
      <c r="L4916" s="69"/>
      <c r="M4916" s="69"/>
      <c r="N4916"/>
      <c r="O4916"/>
      <c r="P4916"/>
      <c r="Q4916"/>
      <c r="R4916"/>
      <c r="S4916"/>
      <c r="T4916"/>
    </row>
    <row r="4917" spans="12:20" ht="12.75" customHeight="1" x14ac:dyDescent="0.2">
      <c r="L4917" s="69"/>
      <c r="M4917" s="69"/>
      <c r="N4917"/>
      <c r="O4917"/>
      <c r="P4917"/>
      <c r="Q4917"/>
      <c r="R4917"/>
      <c r="S4917"/>
      <c r="T4917"/>
    </row>
    <row r="4918" spans="12:20" ht="12.75" customHeight="1" x14ac:dyDescent="0.2">
      <c r="L4918" s="69"/>
      <c r="M4918" s="69"/>
      <c r="N4918"/>
      <c r="O4918"/>
      <c r="P4918"/>
      <c r="Q4918"/>
      <c r="R4918"/>
      <c r="S4918"/>
      <c r="T4918"/>
    </row>
    <row r="4919" spans="12:20" ht="12.75" customHeight="1" x14ac:dyDescent="0.2">
      <c r="L4919" s="69"/>
      <c r="M4919" s="69"/>
      <c r="N4919"/>
      <c r="O4919"/>
      <c r="P4919"/>
      <c r="Q4919"/>
      <c r="R4919"/>
      <c r="S4919"/>
      <c r="T4919"/>
    </row>
    <row r="4920" spans="12:20" ht="12.75" customHeight="1" x14ac:dyDescent="0.2">
      <c r="L4920" s="69"/>
      <c r="M4920" s="69"/>
      <c r="N4920"/>
      <c r="O4920"/>
      <c r="P4920"/>
      <c r="Q4920"/>
      <c r="R4920"/>
      <c r="S4920"/>
      <c r="T4920"/>
    </row>
    <row r="4921" spans="12:20" ht="12.75" customHeight="1" x14ac:dyDescent="0.2">
      <c r="L4921" s="69"/>
      <c r="M4921" s="69"/>
      <c r="N4921"/>
      <c r="O4921"/>
      <c r="P4921"/>
      <c r="Q4921"/>
      <c r="R4921"/>
      <c r="S4921"/>
      <c r="T4921"/>
    </row>
    <row r="4922" spans="12:20" ht="12.75" customHeight="1" x14ac:dyDescent="0.2">
      <c r="L4922" s="69"/>
      <c r="M4922" s="69"/>
      <c r="N4922"/>
      <c r="O4922"/>
      <c r="P4922"/>
      <c r="Q4922"/>
      <c r="R4922"/>
      <c r="S4922"/>
      <c r="T4922"/>
    </row>
    <row r="4923" spans="12:20" ht="12.75" customHeight="1" x14ac:dyDescent="0.2">
      <c r="L4923" s="69"/>
      <c r="M4923" s="69"/>
      <c r="N4923"/>
      <c r="O4923"/>
      <c r="P4923"/>
      <c r="Q4923"/>
      <c r="R4923"/>
      <c r="S4923"/>
      <c r="T4923"/>
    </row>
    <row r="4924" spans="12:20" ht="12.75" customHeight="1" x14ac:dyDescent="0.2">
      <c r="L4924" s="69"/>
      <c r="M4924" s="69"/>
      <c r="N4924"/>
      <c r="O4924"/>
      <c r="P4924"/>
      <c r="Q4924"/>
      <c r="R4924"/>
      <c r="S4924"/>
      <c r="T4924"/>
    </row>
    <row r="4925" spans="12:20" ht="12.75" customHeight="1" x14ac:dyDescent="0.2">
      <c r="L4925" s="69"/>
      <c r="M4925" s="69"/>
      <c r="N4925"/>
      <c r="O4925"/>
      <c r="P4925"/>
      <c r="Q4925"/>
      <c r="R4925"/>
      <c r="S4925"/>
      <c r="T4925"/>
    </row>
    <row r="4926" spans="12:20" ht="12.75" customHeight="1" x14ac:dyDescent="0.2">
      <c r="L4926" s="69"/>
      <c r="M4926" s="69"/>
      <c r="N4926"/>
      <c r="O4926"/>
      <c r="P4926"/>
      <c r="Q4926"/>
      <c r="R4926"/>
      <c r="S4926"/>
      <c r="T4926"/>
    </row>
    <row r="4927" spans="12:20" ht="12.75" customHeight="1" x14ac:dyDescent="0.2">
      <c r="L4927" s="69"/>
      <c r="M4927" s="69"/>
      <c r="N4927"/>
      <c r="O4927"/>
      <c r="P4927"/>
      <c r="Q4927"/>
      <c r="R4927"/>
      <c r="S4927"/>
      <c r="T4927"/>
    </row>
    <row r="4928" spans="12:20" ht="12.75" customHeight="1" x14ac:dyDescent="0.2">
      <c r="L4928" s="69"/>
      <c r="M4928" s="69"/>
      <c r="N4928"/>
      <c r="O4928"/>
      <c r="P4928"/>
      <c r="Q4928"/>
      <c r="R4928"/>
      <c r="S4928"/>
      <c r="T4928"/>
    </row>
    <row r="4929" spans="12:20" ht="12.75" customHeight="1" x14ac:dyDescent="0.2">
      <c r="L4929" s="69"/>
      <c r="M4929" s="69"/>
      <c r="N4929"/>
      <c r="O4929"/>
      <c r="P4929"/>
      <c r="Q4929"/>
      <c r="R4929"/>
      <c r="S4929"/>
      <c r="T4929"/>
    </row>
    <row r="4930" spans="12:20" ht="12.75" customHeight="1" x14ac:dyDescent="0.2">
      <c r="L4930" s="69"/>
      <c r="M4930" s="69"/>
      <c r="N4930"/>
      <c r="O4930"/>
      <c r="P4930"/>
      <c r="Q4930"/>
      <c r="R4930"/>
      <c r="S4930"/>
      <c r="T4930"/>
    </row>
    <row r="4931" spans="12:20" ht="12.75" customHeight="1" x14ac:dyDescent="0.2">
      <c r="L4931" s="69"/>
      <c r="M4931" s="69"/>
      <c r="N4931"/>
      <c r="O4931"/>
      <c r="P4931"/>
      <c r="Q4931"/>
      <c r="R4931"/>
      <c r="S4931"/>
      <c r="T4931"/>
    </row>
    <row r="4932" spans="12:20" ht="12.75" customHeight="1" x14ac:dyDescent="0.2">
      <c r="L4932" s="69"/>
      <c r="M4932" s="69"/>
      <c r="N4932"/>
      <c r="O4932"/>
      <c r="P4932"/>
      <c r="Q4932"/>
      <c r="R4932"/>
      <c r="S4932"/>
      <c r="T4932"/>
    </row>
    <row r="4933" spans="12:20" ht="12.75" customHeight="1" x14ac:dyDescent="0.2">
      <c r="L4933" s="69"/>
      <c r="M4933" s="69"/>
      <c r="N4933"/>
      <c r="O4933"/>
      <c r="P4933"/>
      <c r="Q4933"/>
      <c r="R4933"/>
      <c r="S4933"/>
      <c r="T4933"/>
    </row>
    <row r="4934" spans="12:20" ht="12.75" customHeight="1" x14ac:dyDescent="0.2">
      <c r="L4934" s="69"/>
      <c r="M4934" s="69"/>
      <c r="N4934"/>
      <c r="O4934"/>
      <c r="P4934"/>
      <c r="Q4934"/>
      <c r="R4934"/>
      <c r="S4934"/>
      <c r="T4934"/>
    </row>
    <row r="4935" spans="12:20" ht="12.75" customHeight="1" x14ac:dyDescent="0.2">
      <c r="L4935" s="69"/>
      <c r="M4935" s="69"/>
      <c r="N4935"/>
      <c r="O4935"/>
      <c r="P4935"/>
      <c r="Q4935"/>
      <c r="R4935"/>
      <c r="S4935"/>
      <c r="T4935"/>
    </row>
    <row r="4936" spans="12:20" ht="12.75" customHeight="1" x14ac:dyDescent="0.2">
      <c r="L4936" s="69"/>
      <c r="M4936" s="69"/>
      <c r="N4936"/>
      <c r="O4936"/>
      <c r="P4936"/>
      <c r="Q4936"/>
      <c r="R4936"/>
      <c r="S4936"/>
      <c r="T4936"/>
    </row>
    <row r="4937" spans="12:20" ht="12.75" customHeight="1" x14ac:dyDescent="0.2">
      <c r="L4937" s="69"/>
      <c r="M4937" s="69"/>
      <c r="N4937"/>
      <c r="O4937"/>
      <c r="P4937"/>
      <c r="Q4937"/>
      <c r="R4937"/>
      <c r="S4937"/>
      <c r="T4937"/>
    </row>
    <row r="4938" spans="12:20" ht="12.75" customHeight="1" x14ac:dyDescent="0.2">
      <c r="L4938" s="69"/>
      <c r="M4938" s="69"/>
      <c r="N4938"/>
      <c r="O4938"/>
      <c r="P4938"/>
      <c r="Q4938"/>
      <c r="R4938"/>
      <c r="S4938"/>
      <c r="T4938"/>
    </row>
    <row r="4939" spans="12:20" ht="12.75" customHeight="1" x14ac:dyDescent="0.2">
      <c r="L4939" s="69"/>
      <c r="M4939" s="69"/>
      <c r="N4939"/>
      <c r="O4939"/>
      <c r="P4939"/>
      <c r="Q4939"/>
      <c r="R4939"/>
      <c r="S4939"/>
      <c r="T4939"/>
    </row>
    <row r="4940" spans="12:20" ht="12.75" customHeight="1" x14ac:dyDescent="0.2">
      <c r="L4940" s="69"/>
      <c r="M4940" s="69"/>
      <c r="N4940"/>
      <c r="O4940"/>
      <c r="P4940"/>
      <c r="Q4940"/>
      <c r="R4940"/>
      <c r="S4940"/>
      <c r="T4940"/>
    </row>
    <row r="4941" spans="12:20" ht="12.75" customHeight="1" x14ac:dyDescent="0.2">
      <c r="L4941" s="69"/>
      <c r="M4941" s="69"/>
      <c r="N4941"/>
      <c r="O4941"/>
      <c r="P4941"/>
      <c r="Q4941"/>
      <c r="R4941"/>
      <c r="S4941"/>
      <c r="T4941"/>
    </row>
    <row r="4942" spans="12:20" ht="12.75" customHeight="1" x14ac:dyDescent="0.2">
      <c r="L4942" s="69"/>
      <c r="M4942" s="69"/>
      <c r="N4942"/>
      <c r="O4942"/>
      <c r="P4942"/>
      <c r="Q4942"/>
      <c r="R4942"/>
      <c r="S4942"/>
      <c r="T4942"/>
    </row>
    <row r="4943" spans="12:20" ht="12.75" customHeight="1" x14ac:dyDescent="0.2">
      <c r="L4943" s="69"/>
      <c r="M4943" s="69"/>
      <c r="N4943"/>
      <c r="O4943"/>
      <c r="P4943"/>
      <c r="Q4943"/>
      <c r="R4943"/>
      <c r="S4943"/>
      <c r="T4943"/>
    </row>
    <row r="4944" spans="12:20" ht="12.75" customHeight="1" x14ac:dyDescent="0.2">
      <c r="L4944" s="69"/>
      <c r="M4944" s="69"/>
      <c r="N4944"/>
      <c r="O4944"/>
      <c r="P4944"/>
      <c r="Q4944"/>
      <c r="R4944"/>
      <c r="S4944"/>
      <c r="T4944"/>
    </row>
    <row r="4945" spans="12:20" ht="12.75" customHeight="1" x14ac:dyDescent="0.2">
      <c r="L4945" s="69"/>
      <c r="M4945" s="69"/>
      <c r="N4945"/>
      <c r="O4945"/>
      <c r="P4945"/>
      <c r="Q4945"/>
      <c r="R4945"/>
      <c r="S4945"/>
      <c r="T4945"/>
    </row>
    <row r="4946" spans="12:20" ht="12.75" customHeight="1" x14ac:dyDescent="0.2">
      <c r="L4946" s="69"/>
      <c r="M4946" s="69"/>
      <c r="N4946"/>
      <c r="O4946"/>
      <c r="P4946"/>
      <c r="Q4946"/>
      <c r="R4946"/>
      <c r="S4946"/>
      <c r="T4946"/>
    </row>
    <row r="4947" spans="12:20" ht="12.75" customHeight="1" x14ac:dyDescent="0.2">
      <c r="L4947" s="69"/>
      <c r="M4947" s="69"/>
      <c r="N4947"/>
      <c r="O4947"/>
      <c r="P4947"/>
      <c r="Q4947"/>
      <c r="R4947"/>
      <c r="S4947"/>
      <c r="T4947"/>
    </row>
    <row r="4948" spans="12:20" ht="12.75" customHeight="1" x14ac:dyDescent="0.2">
      <c r="L4948" s="69"/>
      <c r="M4948" s="69"/>
      <c r="N4948"/>
      <c r="O4948"/>
      <c r="P4948"/>
      <c r="Q4948"/>
      <c r="R4948"/>
      <c r="S4948"/>
      <c r="T4948"/>
    </row>
    <row r="4949" spans="12:20" ht="12.75" customHeight="1" x14ac:dyDescent="0.2">
      <c r="L4949" s="69"/>
      <c r="M4949" s="69"/>
      <c r="N4949"/>
      <c r="O4949"/>
      <c r="P4949"/>
      <c r="Q4949"/>
      <c r="R4949"/>
      <c r="S4949"/>
      <c r="T4949"/>
    </row>
    <row r="4950" spans="12:20" ht="12.75" customHeight="1" x14ac:dyDescent="0.2">
      <c r="L4950" s="69"/>
      <c r="M4950" s="69"/>
      <c r="N4950"/>
      <c r="O4950"/>
      <c r="P4950"/>
      <c r="Q4950"/>
      <c r="R4950"/>
      <c r="S4950"/>
      <c r="T4950"/>
    </row>
    <row r="4951" spans="12:20" ht="12.75" customHeight="1" x14ac:dyDescent="0.2">
      <c r="L4951" s="69"/>
      <c r="M4951" s="69"/>
      <c r="N4951"/>
      <c r="O4951"/>
      <c r="P4951"/>
      <c r="Q4951"/>
      <c r="R4951"/>
      <c r="S4951"/>
      <c r="T4951"/>
    </row>
    <row r="4952" spans="12:20" ht="12.75" customHeight="1" x14ac:dyDescent="0.2">
      <c r="L4952" s="69"/>
      <c r="M4952" s="69"/>
      <c r="N4952"/>
      <c r="O4952"/>
      <c r="P4952"/>
      <c r="Q4952"/>
      <c r="R4952"/>
      <c r="S4952"/>
      <c r="T4952"/>
    </row>
    <row r="4953" spans="12:20" ht="12.75" customHeight="1" x14ac:dyDescent="0.2">
      <c r="L4953" s="69"/>
      <c r="M4953" s="69"/>
      <c r="N4953"/>
      <c r="O4953"/>
      <c r="P4953"/>
      <c r="Q4953"/>
      <c r="R4953"/>
      <c r="S4953"/>
      <c r="T4953"/>
    </row>
    <row r="4954" spans="12:20" ht="12.75" customHeight="1" x14ac:dyDescent="0.2">
      <c r="L4954" s="69"/>
      <c r="M4954" s="69"/>
      <c r="N4954"/>
      <c r="O4954"/>
      <c r="P4954"/>
      <c r="Q4954"/>
      <c r="R4954"/>
      <c r="S4954"/>
      <c r="T4954"/>
    </row>
    <row r="4955" spans="12:20" ht="12.75" customHeight="1" x14ac:dyDescent="0.2">
      <c r="L4955" s="69"/>
      <c r="M4955" s="69"/>
      <c r="N4955"/>
      <c r="O4955"/>
      <c r="P4955"/>
      <c r="Q4955"/>
      <c r="R4955"/>
      <c r="S4955"/>
      <c r="T4955"/>
    </row>
    <row r="4956" spans="12:20" ht="12.75" customHeight="1" x14ac:dyDescent="0.2">
      <c r="L4956" s="69"/>
      <c r="M4956" s="69"/>
      <c r="N4956"/>
      <c r="O4956"/>
      <c r="P4956"/>
      <c r="Q4956"/>
      <c r="R4956"/>
      <c r="S4956"/>
      <c r="T4956"/>
    </row>
    <row r="4957" spans="12:20" ht="12.75" customHeight="1" x14ac:dyDescent="0.2">
      <c r="L4957" s="69"/>
      <c r="M4957" s="69"/>
      <c r="N4957"/>
      <c r="O4957"/>
      <c r="P4957"/>
      <c r="Q4957"/>
      <c r="R4957"/>
      <c r="S4957"/>
      <c r="T4957"/>
    </row>
    <row r="4958" spans="12:20" ht="12.75" customHeight="1" x14ac:dyDescent="0.2">
      <c r="L4958" s="69"/>
      <c r="M4958" s="69"/>
      <c r="N4958"/>
      <c r="O4958"/>
      <c r="P4958"/>
      <c r="Q4958"/>
      <c r="R4958"/>
      <c r="S4958"/>
      <c r="T4958"/>
    </row>
    <row r="4959" spans="12:20" ht="12.75" customHeight="1" x14ac:dyDescent="0.2">
      <c r="L4959" s="69"/>
      <c r="M4959" s="69"/>
      <c r="N4959"/>
      <c r="O4959"/>
      <c r="P4959"/>
      <c r="Q4959"/>
      <c r="R4959"/>
      <c r="S4959"/>
      <c r="T4959"/>
    </row>
    <row r="4960" spans="12:20" ht="12.75" customHeight="1" x14ac:dyDescent="0.2">
      <c r="L4960" s="69"/>
      <c r="M4960" s="69"/>
      <c r="N4960"/>
      <c r="O4960"/>
      <c r="P4960"/>
      <c r="Q4960"/>
      <c r="R4960"/>
      <c r="S4960"/>
      <c r="T4960"/>
    </row>
    <row r="4961" spans="12:20" ht="12.75" customHeight="1" x14ac:dyDescent="0.2">
      <c r="L4961" s="69"/>
      <c r="M4961" s="69"/>
      <c r="N4961"/>
      <c r="O4961"/>
      <c r="P4961"/>
      <c r="Q4961"/>
      <c r="R4961"/>
      <c r="S4961"/>
      <c r="T4961"/>
    </row>
    <row r="4962" spans="12:20" ht="12.75" customHeight="1" x14ac:dyDescent="0.2">
      <c r="L4962" s="69"/>
      <c r="M4962" s="69"/>
      <c r="N4962"/>
      <c r="O4962"/>
      <c r="P4962"/>
      <c r="Q4962"/>
      <c r="R4962"/>
      <c r="S4962"/>
      <c r="T4962"/>
    </row>
    <row r="4963" spans="12:20" ht="12.75" customHeight="1" x14ac:dyDescent="0.2">
      <c r="L4963" s="69"/>
      <c r="M4963" s="69"/>
      <c r="N4963"/>
      <c r="O4963"/>
      <c r="P4963"/>
      <c r="Q4963"/>
      <c r="R4963"/>
      <c r="S4963"/>
      <c r="T4963"/>
    </row>
    <row r="4964" spans="12:20" ht="12.75" customHeight="1" x14ac:dyDescent="0.2">
      <c r="L4964" s="69"/>
      <c r="M4964" s="69"/>
      <c r="N4964"/>
      <c r="O4964"/>
      <c r="P4964"/>
      <c r="Q4964"/>
      <c r="R4964"/>
      <c r="S4964"/>
      <c r="T4964"/>
    </row>
    <row r="4965" spans="12:20" ht="12.75" customHeight="1" x14ac:dyDescent="0.2">
      <c r="L4965" s="69"/>
      <c r="M4965" s="69"/>
      <c r="N4965"/>
      <c r="O4965"/>
      <c r="P4965"/>
      <c r="Q4965"/>
      <c r="R4965"/>
      <c r="S4965"/>
      <c r="T4965"/>
    </row>
    <row r="4966" spans="12:20" ht="12.75" customHeight="1" x14ac:dyDescent="0.2">
      <c r="L4966" s="69"/>
      <c r="M4966" s="69"/>
      <c r="N4966"/>
      <c r="O4966"/>
      <c r="P4966"/>
      <c r="Q4966"/>
      <c r="R4966"/>
      <c r="S4966"/>
      <c r="T4966"/>
    </row>
    <row r="4967" spans="12:20" ht="12.75" customHeight="1" x14ac:dyDescent="0.2">
      <c r="L4967" s="69"/>
      <c r="M4967" s="69"/>
      <c r="N4967"/>
      <c r="O4967"/>
      <c r="P4967"/>
      <c r="Q4967"/>
      <c r="R4967"/>
      <c r="S4967"/>
      <c r="T4967"/>
    </row>
    <row r="4968" spans="12:20" ht="12.75" customHeight="1" x14ac:dyDescent="0.2">
      <c r="L4968" s="69"/>
      <c r="M4968" s="69"/>
      <c r="N4968"/>
      <c r="O4968"/>
      <c r="P4968"/>
      <c r="Q4968"/>
      <c r="R4968"/>
      <c r="S4968"/>
      <c r="T4968"/>
    </row>
    <row r="4969" spans="12:20" ht="12.75" customHeight="1" x14ac:dyDescent="0.2">
      <c r="L4969" s="69"/>
      <c r="M4969" s="69"/>
      <c r="N4969"/>
      <c r="O4969"/>
      <c r="P4969"/>
      <c r="Q4969"/>
      <c r="R4969"/>
      <c r="S4969"/>
      <c r="T4969"/>
    </row>
    <row r="4970" spans="12:20" ht="12.75" customHeight="1" x14ac:dyDescent="0.2">
      <c r="L4970" s="69"/>
      <c r="M4970" s="69"/>
      <c r="N4970"/>
      <c r="O4970"/>
      <c r="P4970"/>
      <c r="Q4970"/>
      <c r="R4970"/>
      <c r="S4970"/>
      <c r="T4970"/>
    </row>
    <row r="4971" spans="12:20" ht="12.75" customHeight="1" x14ac:dyDescent="0.2">
      <c r="L4971" s="69"/>
      <c r="M4971" s="69"/>
      <c r="N4971"/>
      <c r="O4971"/>
      <c r="P4971"/>
      <c r="Q4971"/>
      <c r="R4971"/>
      <c r="S4971"/>
      <c r="T4971"/>
    </row>
    <row r="4972" spans="12:20" ht="12.75" customHeight="1" x14ac:dyDescent="0.2">
      <c r="L4972" s="69"/>
      <c r="M4972" s="69"/>
      <c r="N4972"/>
      <c r="O4972"/>
      <c r="P4972"/>
      <c r="Q4972"/>
      <c r="R4972"/>
      <c r="S4972"/>
      <c r="T4972"/>
    </row>
    <row r="4973" spans="12:20" ht="12.75" customHeight="1" x14ac:dyDescent="0.2">
      <c r="L4973" s="69"/>
      <c r="M4973" s="69"/>
      <c r="N4973"/>
      <c r="O4973"/>
      <c r="P4973"/>
      <c r="Q4973"/>
      <c r="R4973"/>
      <c r="S4973"/>
      <c r="T4973"/>
    </row>
    <row r="4974" spans="12:20" ht="12.75" customHeight="1" x14ac:dyDescent="0.2">
      <c r="L4974" s="69"/>
      <c r="M4974" s="69"/>
      <c r="N4974"/>
      <c r="O4974"/>
      <c r="P4974"/>
      <c r="Q4974"/>
      <c r="R4974"/>
      <c r="S4974"/>
      <c r="T4974"/>
    </row>
    <row r="4975" spans="12:20" ht="12.75" customHeight="1" x14ac:dyDescent="0.2">
      <c r="L4975" s="69"/>
      <c r="M4975" s="69"/>
      <c r="N4975"/>
      <c r="O4975"/>
      <c r="P4975"/>
      <c r="Q4975"/>
      <c r="R4975"/>
      <c r="S4975"/>
      <c r="T4975"/>
    </row>
    <row r="4976" spans="12:20" ht="12.75" customHeight="1" x14ac:dyDescent="0.2">
      <c r="L4976" s="69"/>
      <c r="M4976" s="69"/>
      <c r="N4976"/>
      <c r="O4976"/>
      <c r="P4976"/>
      <c r="Q4976"/>
      <c r="R4976"/>
      <c r="S4976"/>
      <c r="T4976"/>
    </row>
    <row r="4977" spans="12:20" ht="12.75" customHeight="1" x14ac:dyDescent="0.2">
      <c r="L4977" s="69"/>
      <c r="M4977" s="69"/>
      <c r="N4977"/>
      <c r="O4977"/>
      <c r="P4977"/>
      <c r="Q4977"/>
      <c r="R4977"/>
      <c r="S4977"/>
      <c r="T4977"/>
    </row>
    <row r="4978" spans="12:20" ht="12.75" customHeight="1" x14ac:dyDescent="0.2">
      <c r="L4978" s="69"/>
      <c r="M4978" s="69"/>
      <c r="N4978"/>
      <c r="O4978"/>
      <c r="P4978"/>
      <c r="Q4978"/>
      <c r="R4978"/>
      <c r="S4978"/>
      <c r="T4978"/>
    </row>
    <row r="4979" spans="12:20" ht="12.75" customHeight="1" x14ac:dyDescent="0.2">
      <c r="L4979" s="69"/>
      <c r="M4979" s="69"/>
      <c r="N4979"/>
      <c r="O4979"/>
      <c r="P4979"/>
      <c r="Q4979"/>
      <c r="R4979"/>
      <c r="S4979"/>
      <c r="T4979"/>
    </row>
    <row r="4980" spans="12:20" ht="12.75" customHeight="1" x14ac:dyDescent="0.2">
      <c r="L4980" s="69"/>
      <c r="M4980" s="69"/>
      <c r="N4980"/>
      <c r="O4980"/>
      <c r="P4980"/>
      <c r="Q4980"/>
      <c r="R4980"/>
      <c r="S4980"/>
      <c r="T4980"/>
    </row>
    <row r="4981" spans="12:20" ht="12.75" customHeight="1" x14ac:dyDescent="0.2">
      <c r="L4981" s="69"/>
      <c r="M4981" s="69"/>
      <c r="N4981"/>
      <c r="O4981"/>
      <c r="P4981"/>
      <c r="Q4981"/>
      <c r="R4981"/>
      <c r="S4981"/>
      <c r="T4981"/>
    </row>
    <row r="4982" spans="12:20" ht="12.75" customHeight="1" x14ac:dyDescent="0.2">
      <c r="L4982" s="69"/>
      <c r="M4982" s="69"/>
      <c r="N4982"/>
      <c r="O4982"/>
      <c r="P4982"/>
      <c r="Q4982"/>
      <c r="R4982"/>
      <c r="S4982"/>
      <c r="T4982"/>
    </row>
    <row r="4983" spans="12:20" ht="12.75" customHeight="1" x14ac:dyDescent="0.2">
      <c r="L4983" s="69"/>
      <c r="M4983" s="69"/>
      <c r="N4983"/>
      <c r="O4983"/>
      <c r="P4983"/>
      <c r="Q4983"/>
      <c r="R4983"/>
      <c r="S4983"/>
      <c r="T4983"/>
    </row>
    <row r="4984" spans="12:20" ht="12.75" customHeight="1" x14ac:dyDescent="0.2">
      <c r="L4984" s="69"/>
      <c r="M4984" s="69"/>
      <c r="N4984"/>
      <c r="O4984"/>
      <c r="P4984"/>
      <c r="Q4984"/>
      <c r="R4984"/>
      <c r="S4984"/>
      <c r="T4984"/>
    </row>
    <row r="4985" spans="12:20" ht="12.75" customHeight="1" x14ac:dyDescent="0.2">
      <c r="L4985" s="69"/>
      <c r="M4985" s="69"/>
      <c r="N4985"/>
      <c r="O4985"/>
      <c r="P4985"/>
      <c r="Q4985"/>
      <c r="R4985"/>
      <c r="S4985"/>
      <c r="T4985"/>
    </row>
    <row r="4986" spans="12:20" ht="12.75" customHeight="1" x14ac:dyDescent="0.2">
      <c r="L4986" s="69"/>
      <c r="M4986" s="69"/>
      <c r="N4986"/>
      <c r="O4986"/>
      <c r="P4986"/>
      <c r="Q4986"/>
      <c r="R4986"/>
      <c r="S4986"/>
      <c r="T4986"/>
    </row>
    <row r="4987" spans="12:20" ht="12.75" customHeight="1" x14ac:dyDescent="0.2">
      <c r="L4987" s="69"/>
      <c r="M4987" s="69"/>
      <c r="N4987"/>
      <c r="O4987"/>
      <c r="P4987"/>
      <c r="Q4987"/>
      <c r="R4987"/>
      <c r="S4987"/>
      <c r="T4987"/>
    </row>
    <row r="4988" spans="12:20" ht="12.75" customHeight="1" x14ac:dyDescent="0.2">
      <c r="L4988" s="69"/>
      <c r="M4988" s="69"/>
      <c r="N4988"/>
      <c r="O4988"/>
      <c r="P4988"/>
      <c r="Q4988"/>
      <c r="R4988"/>
      <c r="S4988"/>
      <c r="T4988"/>
    </row>
    <row r="4989" spans="12:20" ht="12.75" customHeight="1" x14ac:dyDescent="0.2">
      <c r="L4989" s="69"/>
      <c r="M4989" s="69"/>
      <c r="N4989"/>
      <c r="O4989"/>
      <c r="P4989"/>
      <c r="Q4989"/>
      <c r="R4989"/>
      <c r="S4989"/>
      <c r="T4989"/>
    </row>
    <row r="4990" spans="12:20" ht="12.75" customHeight="1" x14ac:dyDescent="0.2">
      <c r="L4990" s="69"/>
      <c r="M4990" s="69"/>
      <c r="N4990"/>
      <c r="O4990"/>
      <c r="P4990"/>
      <c r="Q4990"/>
      <c r="R4990"/>
      <c r="S4990"/>
      <c r="T4990"/>
    </row>
    <row r="4991" spans="12:20" ht="12.75" customHeight="1" x14ac:dyDescent="0.2">
      <c r="L4991" s="69"/>
      <c r="M4991" s="69"/>
      <c r="N4991"/>
      <c r="O4991"/>
      <c r="P4991"/>
      <c r="Q4991"/>
      <c r="R4991"/>
      <c r="S4991"/>
      <c r="T4991"/>
    </row>
    <row r="4992" spans="12:20" ht="12.75" customHeight="1" x14ac:dyDescent="0.2">
      <c r="L4992" s="69"/>
      <c r="M4992" s="69"/>
      <c r="N4992"/>
      <c r="O4992"/>
      <c r="P4992"/>
      <c r="Q4992"/>
      <c r="R4992"/>
      <c r="S4992"/>
      <c r="T4992"/>
    </row>
    <row r="4993" spans="12:20" ht="12.75" customHeight="1" x14ac:dyDescent="0.2">
      <c r="L4993" s="69"/>
      <c r="M4993" s="69"/>
      <c r="N4993"/>
      <c r="O4993"/>
      <c r="P4993"/>
      <c r="Q4993"/>
      <c r="R4993"/>
      <c r="S4993"/>
      <c r="T4993"/>
    </row>
    <row r="4994" spans="12:20" ht="12.75" customHeight="1" x14ac:dyDescent="0.2">
      <c r="L4994" s="69"/>
      <c r="M4994" s="69"/>
      <c r="N4994"/>
      <c r="O4994"/>
      <c r="P4994"/>
      <c r="Q4994"/>
      <c r="R4994"/>
      <c r="S4994"/>
      <c r="T4994"/>
    </row>
    <row r="4995" spans="12:20" ht="12.75" customHeight="1" x14ac:dyDescent="0.2">
      <c r="L4995" s="69"/>
      <c r="M4995" s="69"/>
      <c r="N4995"/>
      <c r="O4995"/>
      <c r="P4995"/>
      <c r="Q4995"/>
      <c r="R4995"/>
      <c r="S4995"/>
      <c r="T4995"/>
    </row>
    <row r="4996" spans="12:20" ht="12.75" customHeight="1" x14ac:dyDescent="0.2">
      <c r="L4996" s="69"/>
      <c r="M4996" s="69"/>
      <c r="N4996"/>
      <c r="O4996"/>
      <c r="P4996"/>
      <c r="Q4996"/>
      <c r="R4996"/>
      <c r="S4996"/>
      <c r="T4996"/>
    </row>
    <row r="4997" spans="12:20" ht="12.75" customHeight="1" x14ac:dyDescent="0.2">
      <c r="L4997" s="69"/>
      <c r="M4997" s="69"/>
      <c r="N4997"/>
      <c r="O4997"/>
      <c r="P4997"/>
      <c r="Q4997"/>
      <c r="R4997"/>
      <c r="S4997"/>
      <c r="T4997"/>
    </row>
    <row r="4998" spans="12:20" ht="12.75" customHeight="1" x14ac:dyDescent="0.2">
      <c r="L4998" s="69"/>
      <c r="M4998" s="69"/>
      <c r="N4998"/>
      <c r="O4998"/>
      <c r="P4998"/>
      <c r="Q4998"/>
      <c r="R4998"/>
      <c r="S4998"/>
      <c r="T4998"/>
    </row>
    <row r="4999" spans="12:20" ht="12.75" customHeight="1" x14ac:dyDescent="0.2">
      <c r="L4999" s="69"/>
      <c r="M4999" s="69"/>
      <c r="N4999"/>
      <c r="O4999"/>
      <c r="P4999"/>
      <c r="Q4999"/>
      <c r="R4999"/>
      <c r="S4999"/>
      <c r="T4999"/>
    </row>
    <row r="5000" spans="12:20" ht="12.75" customHeight="1" x14ac:dyDescent="0.2">
      <c r="L5000" s="69"/>
      <c r="M5000" s="69"/>
      <c r="N5000"/>
      <c r="O5000"/>
      <c r="P5000"/>
      <c r="Q5000"/>
      <c r="R5000"/>
      <c r="S5000"/>
      <c r="T5000"/>
    </row>
    <row r="5001" spans="12:20" ht="12.75" customHeight="1" x14ac:dyDescent="0.2">
      <c r="L5001" s="69"/>
      <c r="M5001" s="69"/>
      <c r="N5001"/>
      <c r="O5001"/>
      <c r="P5001"/>
      <c r="Q5001"/>
      <c r="R5001"/>
      <c r="S5001"/>
      <c r="T5001"/>
    </row>
    <row r="5002" spans="12:20" ht="12.75" customHeight="1" x14ac:dyDescent="0.2">
      <c r="L5002" s="69"/>
      <c r="M5002" s="69"/>
      <c r="N5002"/>
      <c r="O5002"/>
      <c r="P5002"/>
      <c r="Q5002"/>
      <c r="R5002"/>
      <c r="S5002"/>
      <c r="T5002"/>
    </row>
    <row r="5003" spans="12:20" ht="12.75" customHeight="1" x14ac:dyDescent="0.2">
      <c r="L5003" s="69"/>
      <c r="M5003" s="69"/>
      <c r="N5003"/>
      <c r="O5003"/>
      <c r="P5003"/>
      <c r="Q5003"/>
      <c r="R5003"/>
      <c r="S5003"/>
      <c r="T5003"/>
    </row>
    <row r="5004" spans="12:20" ht="12.75" customHeight="1" x14ac:dyDescent="0.2">
      <c r="L5004" s="69"/>
      <c r="M5004" s="69"/>
      <c r="N5004"/>
      <c r="O5004"/>
      <c r="P5004"/>
      <c r="Q5004"/>
      <c r="R5004"/>
      <c r="S5004"/>
      <c r="T5004"/>
    </row>
    <row r="5005" spans="12:20" ht="12.75" customHeight="1" x14ac:dyDescent="0.2">
      <c r="L5005" s="69"/>
      <c r="M5005" s="69"/>
      <c r="N5005"/>
      <c r="O5005"/>
      <c r="P5005"/>
      <c r="Q5005"/>
      <c r="R5005"/>
      <c r="S5005"/>
      <c r="T5005"/>
    </row>
    <row r="5006" spans="12:20" ht="12.75" customHeight="1" x14ac:dyDescent="0.2">
      <c r="L5006" s="69"/>
      <c r="M5006" s="69"/>
      <c r="N5006"/>
      <c r="O5006"/>
      <c r="P5006"/>
      <c r="Q5006"/>
      <c r="R5006"/>
      <c r="S5006"/>
      <c r="T5006"/>
    </row>
    <row r="5007" spans="12:20" ht="12.75" customHeight="1" x14ac:dyDescent="0.2">
      <c r="L5007" s="69"/>
      <c r="M5007" s="69"/>
      <c r="N5007"/>
      <c r="O5007"/>
      <c r="P5007"/>
      <c r="Q5007"/>
      <c r="R5007"/>
      <c r="S5007"/>
      <c r="T5007"/>
    </row>
    <row r="5008" spans="12:20" ht="12.75" customHeight="1" x14ac:dyDescent="0.2">
      <c r="L5008" s="69"/>
      <c r="M5008" s="69"/>
      <c r="N5008"/>
      <c r="O5008"/>
      <c r="P5008"/>
      <c r="Q5008"/>
      <c r="R5008"/>
      <c r="S5008"/>
      <c r="T5008"/>
    </row>
    <row r="5009" spans="12:20" ht="12.75" customHeight="1" x14ac:dyDescent="0.2">
      <c r="L5009" s="69"/>
      <c r="M5009" s="69"/>
      <c r="N5009"/>
      <c r="O5009"/>
      <c r="P5009"/>
      <c r="Q5009"/>
      <c r="R5009"/>
      <c r="S5009"/>
      <c r="T5009"/>
    </row>
    <row r="5010" spans="12:20" ht="12.75" customHeight="1" x14ac:dyDescent="0.2">
      <c r="L5010" s="69"/>
      <c r="M5010" s="69"/>
      <c r="N5010"/>
      <c r="O5010"/>
      <c r="P5010"/>
      <c r="Q5010"/>
      <c r="R5010"/>
      <c r="S5010"/>
      <c r="T5010"/>
    </row>
    <row r="5011" spans="12:20" ht="12.75" customHeight="1" x14ac:dyDescent="0.2">
      <c r="L5011" s="69"/>
      <c r="M5011" s="69"/>
      <c r="N5011"/>
      <c r="O5011"/>
      <c r="P5011"/>
      <c r="Q5011"/>
      <c r="R5011"/>
      <c r="S5011"/>
      <c r="T5011"/>
    </row>
    <row r="5012" spans="12:20" ht="12.75" customHeight="1" x14ac:dyDescent="0.2">
      <c r="L5012" s="69"/>
      <c r="M5012" s="69"/>
      <c r="N5012"/>
      <c r="O5012"/>
      <c r="P5012"/>
      <c r="Q5012"/>
      <c r="R5012"/>
      <c r="S5012"/>
      <c r="T5012"/>
    </row>
    <row r="5013" spans="12:20" ht="12.75" customHeight="1" x14ac:dyDescent="0.2">
      <c r="L5013" s="69"/>
      <c r="M5013" s="69"/>
      <c r="N5013"/>
      <c r="O5013"/>
      <c r="P5013"/>
      <c r="Q5013"/>
      <c r="R5013"/>
      <c r="S5013"/>
      <c r="T5013"/>
    </row>
    <row r="5014" spans="12:20" ht="12.75" customHeight="1" x14ac:dyDescent="0.2">
      <c r="L5014" s="69"/>
      <c r="M5014" s="69"/>
      <c r="N5014"/>
      <c r="O5014"/>
      <c r="P5014"/>
      <c r="Q5014"/>
      <c r="R5014"/>
      <c r="S5014"/>
      <c r="T5014"/>
    </row>
    <row r="5015" spans="12:20" ht="12.75" customHeight="1" x14ac:dyDescent="0.2">
      <c r="L5015" s="69"/>
      <c r="M5015" s="69"/>
      <c r="N5015"/>
      <c r="O5015"/>
      <c r="P5015"/>
      <c r="Q5015"/>
      <c r="R5015"/>
      <c r="S5015"/>
      <c r="T5015"/>
    </row>
    <row r="5016" spans="12:20" ht="12.75" customHeight="1" x14ac:dyDescent="0.2">
      <c r="L5016" s="69"/>
      <c r="M5016" s="69"/>
      <c r="N5016"/>
      <c r="O5016"/>
      <c r="P5016"/>
      <c r="Q5016"/>
      <c r="R5016"/>
      <c r="S5016"/>
      <c r="T5016"/>
    </row>
    <row r="5017" spans="12:20" ht="12.75" customHeight="1" x14ac:dyDescent="0.2">
      <c r="L5017" s="69"/>
      <c r="M5017" s="69"/>
      <c r="N5017"/>
      <c r="O5017"/>
      <c r="P5017"/>
      <c r="Q5017"/>
      <c r="R5017"/>
      <c r="S5017"/>
      <c r="T5017"/>
    </row>
    <row r="5018" spans="12:20" ht="12.75" customHeight="1" x14ac:dyDescent="0.2">
      <c r="L5018" s="69"/>
      <c r="M5018" s="69"/>
      <c r="N5018"/>
      <c r="O5018"/>
      <c r="P5018"/>
      <c r="Q5018"/>
      <c r="R5018"/>
      <c r="S5018"/>
      <c r="T5018"/>
    </row>
    <row r="5019" spans="12:20" ht="12.75" customHeight="1" x14ac:dyDescent="0.2">
      <c r="L5019" s="69"/>
      <c r="M5019" s="69"/>
      <c r="N5019"/>
      <c r="O5019"/>
      <c r="P5019"/>
      <c r="Q5019"/>
      <c r="R5019"/>
      <c r="S5019"/>
      <c r="T5019"/>
    </row>
    <row r="5020" spans="12:20" ht="12.75" customHeight="1" x14ac:dyDescent="0.2">
      <c r="L5020" s="69"/>
      <c r="M5020" s="69"/>
      <c r="N5020"/>
      <c r="O5020"/>
      <c r="P5020"/>
      <c r="Q5020"/>
      <c r="R5020"/>
      <c r="S5020"/>
      <c r="T5020"/>
    </row>
    <row r="5021" spans="12:20" ht="12.75" customHeight="1" x14ac:dyDescent="0.2">
      <c r="L5021" s="69"/>
      <c r="M5021" s="69"/>
      <c r="N5021"/>
      <c r="O5021"/>
      <c r="P5021"/>
      <c r="Q5021"/>
      <c r="R5021"/>
      <c r="S5021"/>
      <c r="T5021"/>
    </row>
    <row r="5022" spans="12:20" ht="12.75" customHeight="1" x14ac:dyDescent="0.2">
      <c r="L5022" s="69"/>
      <c r="M5022" s="69"/>
      <c r="N5022"/>
      <c r="O5022"/>
      <c r="P5022"/>
      <c r="Q5022"/>
      <c r="R5022"/>
      <c r="S5022"/>
      <c r="T5022"/>
    </row>
    <row r="5023" spans="12:20" ht="12.75" customHeight="1" x14ac:dyDescent="0.2">
      <c r="L5023" s="69"/>
      <c r="M5023" s="69"/>
      <c r="N5023"/>
      <c r="O5023"/>
      <c r="P5023"/>
      <c r="Q5023"/>
      <c r="R5023"/>
      <c r="S5023"/>
      <c r="T5023"/>
    </row>
    <row r="5024" spans="12:20" ht="12.75" customHeight="1" x14ac:dyDescent="0.2">
      <c r="L5024" s="69"/>
      <c r="M5024" s="69"/>
      <c r="N5024"/>
      <c r="O5024"/>
      <c r="P5024"/>
      <c r="Q5024"/>
      <c r="R5024"/>
      <c r="S5024"/>
      <c r="T5024"/>
    </row>
    <row r="5025" spans="12:20" ht="12.75" customHeight="1" x14ac:dyDescent="0.2">
      <c r="L5025" s="69"/>
      <c r="M5025" s="69"/>
      <c r="N5025"/>
      <c r="O5025"/>
      <c r="P5025"/>
      <c r="Q5025"/>
      <c r="R5025"/>
      <c r="S5025"/>
      <c r="T5025"/>
    </row>
    <row r="5026" spans="12:20" ht="12.75" customHeight="1" x14ac:dyDescent="0.2">
      <c r="L5026" s="69"/>
      <c r="M5026" s="69"/>
      <c r="N5026"/>
      <c r="O5026"/>
      <c r="P5026"/>
      <c r="Q5026"/>
      <c r="R5026"/>
      <c r="S5026"/>
      <c r="T5026"/>
    </row>
    <row r="5027" spans="12:20" ht="12.75" customHeight="1" x14ac:dyDescent="0.2">
      <c r="L5027" s="69"/>
      <c r="M5027" s="69"/>
      <c r="N5027"/>
      <c r="O5027"/>
      <c r="P5027"/>
      <c r="Q5027"/>
      <c r="R5027"/>
      <c r="S5027"/>
      <c r="T5027"/>
    </row>
    <row r="5028" spans="12:20" ht="12.75" customHeight="1" x14ac:dyDescent="0.2">
      <c r="L5028" s="69"/>
      <c r="M5028" s="69"/>
      <c r="N5028"/>
      <c r="O5028"/>
      <c r="P5028"/>
      <c r="Q5028"/>
      <c r="R5028"/>
      <c r="S5028"/>
      <c r="T5028"/>
    </row>
    <row r="5029" spans="12:20" ht="12.75" customHeight="1" x14ac:dyDescent="0.2">
      <c r="L5029" s="69"/>
      <c r="M5029" s="69"/>
      <c r="N5029"/>
      <c r="O5029"/>
      <c r="P5029"/>
      <c r="Q5029"/>
      <c r="R5029"/>
      <c r="S5029"/>
      <c r="T5029"/>
    </row>
    <row r="5030" spans="12:20" ht="12.75" customHeight="1" x14ac:dyDescent="0.2">
      <c r="L5030" s="69"/>
      <c r="M5030" s="69"/>
      <c r="N5030"/>
      <c r="O5030"/>
      <c r="P5030"/>
      <c r="Q5030"/>
      <c r="R5030"/>
      <c r="S5030"/>
      <c r="T5030"/>
    </row>
    <row r="5031" spans="12:20" ht="12.75" customHeight="1" x14ac:dyDescent="0.2">
      <c r="L5031" s="69"/>
      <c r="M5031" s="69"/>
      <c r="N5031"/>
      <c r="O5031"/>
      <c r="P5031"/>
      <c r="Q5031"/>
      <c r="R5031"/>
      <c r="S5031"/>
      <c r="T5031"/>
    </row>
    <row r="5032" spans="12:20" ht="12.75" customHeight="1" x14ac:dyDescent="0.2">
      <c r="L5032" s="69"/>
      <c r="M5032" s="69"/>
      <c r="N5032"/>
      <c r="O5032"/>
      <c r="P5032"/>
      <c r="Q5032"/>
      <c r="R5032"/>
      <c r="S5032"/>
      <c r="T5032"/>
    </row>
    <row r="5033" spans="12:20" ht="12.75" customHeight="1" x14ac:dyDescent="0.2">
      <c r="L5033" s="69"/>
      <c r="M5033" s="69"/>
      <c r="N5033"/>
      <c r="O5033"/>
      <c r="P5033"/>
      <c r="Q5033"/>
      <c r="R5033"/>
      <c r="S5033"/>
      <c r="T5033"/>
    </row>
    <row r="5034" spans="12:20" ht="12.75" customHeight="1" x14ac:dyDescent="0.2">
      <c r="L5034" s="69"/>
      <c r="M5034" s="69"/>
      <c r="N5034"/>
      <c r="O5034"/>
      <c r="P5034"/>
      <c r="Q5034"/>
      <c r="R5034"/>
      <c r="S5034"/>
      <c r="T5034"/>
    </row>
    <row r="5035" spans="12:20" ht="12.75" customHeight="1" x14ac:dyDescent="0.2">
      <c r="L5035" s="69"/>
      <c r="M5035" s="69"/>
      <c r="N5035"/>
      <c r="O5035"/>
      <c r="P5035"/>
      <c r="Q5035"/>
      <c r="R5035"/>
      <c r="S5035"/>
      <c r="T5035"/>
    </row>
    <row r="5036" spans="12:20" ht="12.75" customHeight="1" x14ac:dyDescent="0.2">
      <c r="L5036" s="69"/>
      <c r="M5036" s="69"/>
      <c r="N5036"/>
      <c r="O5036"/>
      <c r="P5036"/>
      <c r="Q5036"/>
      <c r="R5036"/>
      <c r="S5036"/>
      <c r="T5036"/>
    </row>
    <row r="5037" spans="12:20" ht="12.75" customHeight="1" x14ac:dyDescent="0.2">
      <c r="L5037" s="69"/>
      <c r="M5037" s="69"/>
      <c r="N5037"/>
      <c r="O5037"/>
      <c r="P5037"/>
      <c r="Q5037"/>
      <c r="R5037"/>
      <c r="S5037"/>
      <c r="T5037"/>
    </row>
    <row r="5038" spans="12:20" ht="12.75" customHeight="1" x14ac:dyDescent="0.2">
      <c r="L5038" s="69"/>
      <c r="M5038" s="69"/>
      <c r="N5038"/>
      <c r="O5038"/>
      <c r="P5038"/>
      <c r="Q5038"/>
      <c r="R5038"/>
      <c r="S5038"/>
      <c r="T5038"/>
    </row>
    <row r="5039" spans="12:20" ht="12.75" customHeight="1" x14ac:dyDescent="0.2">
      <c r="L5039" s="69"/>
      <c r="M5039" s="69"/>
      <c r="N5039"/>
      <c r="O5039"/>
      <c r="P5039"/>
      <c r="Q5039"/>
      <c r="R5039"/>
      <c r="S5039"/>
      <c r="T5039"/>
    </row>
    <row r="5040" spans="12:20" ht="12.75" customHeight="1" x14ac:dyDescent="0.2">
      <c r="L5040" s="69"/>
      <c r="M5040" s="69"/>
      <c r="N5040"/>
      <c r="O5040"/>
      <c r="P5040"/>
      <c r="Q5040"/>
      <c r="R5040"/>
      <c r="S5040"/>
      <c r="T5040"/>
    </row>
    <row r="5041" spans="12:20" ht="12.75" customHeight="1" x14ac:dyDescent="0.2">
      <c r="L5041" s="69"/>
      <c r="M5041" s="69"/>
      <c r="N5041"/>
      <c r="O5041"/>
      <c r="P5041"/>
      <c r="Q5041"/>
      <c r="R5041"/>
      <c r="S5041"/>
      <c r="T5041"/>
    </row>
    <row r="5042" spans="12:20" ht="12.75" customHeight="1" x14ac:dyDescent="0.2">
      <c r="L5042" s="69"/>
      <c r="M5042" s="69"/>
      <c r="N5042"/>
      <c r="O5042"/>
      <c r="P5042"/>
      <c r="Q5042"/>
      <c r="R5042"/>
      <c r="S5042"/>
      <c r="T5042"/>
    </row>
    <row r="5043" spans="12:20" ht="12.75" customHeight="1" x14ac:dyDescent="0.2">
      <c r="L5043" s="69"/>
      <c r="M5043" s="69"/>
      <c r="N5043"/>
      <c r="O5043"/>
      <c r="P5043"/>
      <c r="Q5043"/>
      <c r="R5043"/>
      <c r="S5043"/>
      <c r="T5043"/>
    </row>
    <row r="5044" spans="12:20" ht="12.75" customHeight="1" x14ac:dyDescent="0.2">
      <c r="L5044" s="69"/>
      <c r="M5044" s="69"/>
      <c r="N5044"/>
      <c r="O5044"/>
      <c r="P5044"/>
      <c r="Q5044"/>
      <c r="R5044"/>
      <c r="S5044"/>
      <c r="T5044"/>
    </row>
    <row r="5045" spans="12:20" ht="12.75" customHeight="1" x14ac:dyDescent="0.2">
      <c r="L5045" s="69"/>
      <c r="M5045" s="69"/>
      <c r="N5045"/>
      <c r="O5045"/>
      <c r="P5045"/>
      <c r="Q5045"/>
      <c r="R5045"/>
      <c r="S5045"/>
      <c r="T5045"/>
    </row>
    <row r="5046" spans="12:20" ht="12.75" customHeight="1" x14ac:dyDescent="0.2">
      <c r="L5046" s="69"/>
      <c r="M5046" s="69"/>
      <c r="N5046"/>
      <c r="O5046"/>
      <c r="P5046"/>
      <c r="Q5046"/>
      <c r="R5046"/>
      <c r="S5046"/>
      <c r="T5046"/>
    </row>
    <row r="5047" spans="12:20" ht="12.75" customHeight="1" x14ac:dyDescent="0.2">
      <c r="L5047" s="69"/>
      <c r="M5047" s="69"/>
      <c r="N5047"/>
      <c r="O5047"/>
      <c r="P5047"/>
      <c r="Q5047"/>
      <c r="R5047"/>
      <c r="S5047"/>
      <c r="T5047"/>
    </row>
    <row r="5048" spans="12:20" ht="12.75" customHeight="1" x14ac:dyDescent="0.2">
      <c r="L5048" s="69"/>
      <c r="M5048" s="69"/>
      <c r="N5048"/>
      <c r="O5048"/>
      <c r="P5048"/>
      <c r="Q5048"/>
      <c r="R5048"/>
      <c r="S5048"/>
      <c r="T5048"/>
    </row>
    <row r="5049" spans="12:20" ht="12.75" customHeight="1" x14ac:dyDescent="0.2">
      <c r="L5049" s="69"/>
      <c r="M5049" s="69"/>
      <c r="N5049"/>
      <c r="O5049"/>
      <c r="P5049"/>
      <c r="Q5049"/>
      <c r="R5049"/>
      <c r="S5049"/>
      <c r="T5049"/>
    </row>
    <row r="5050" spans="12:20" ht="12.75" customHeight="1" x14ac:dyDescent="0.2">
      <c r="L5050" s="69"/>
      <c r="M5050" s="69"/>
      <c r="N5050"/>
      <c r="O5050"/>
      <c r="P5050"/>
      <c r="Q5050"/>
      <c r="R5050"/>
      <c r="S5050"/>
      <c r="T5050"/>
    </row>
    <row r="5051" spans="12:20" ht="12.75" customHeight="1" x14ac:dyDescent="0.2">
      <c r="L5051" s="69"/>
      <c r="M5051" s="69"/>
      <c r="N5051"/>
      <c r="O5051"/>
      <c r="P5051"/>
      <c r="Q5051"/>
      <c r="R5051"/>
      <c r="S5051"/>
      <c r="T5051"/>
    </row>
    <row r="5052" spans="12:20" ht="12.75" customHeight="1" x14ac:dyDescent="0.2">
      <c r="L5052" s="69"/>
      <c r="M5052" s="69"/>
      <c r="N5052"/>
      <c r="O5052"/>
      <c r="P5052"/>
      <c r="Q5052"/>
      <c r="R5052"/>
      <c r="S5052"/>
      <c r="T5052"/>
    </row>
    <row r="5053" spans="12:20" ht="12.75" customHeight="1" x14ac:dyDescent="0.2">
      <c r="L5053" s="69"/>
      <c r="M5053" s="69"/>
      <c r="N5053"/>
      <c r="O5053"/>
      <c r="P5053"/>
      <c r="Q5053"/>
      <c r="R5053"/>
      <c r="S5053"/>
      <c r="T5053"/>
    </row>
    <row r="5054" spans="12:20" ht="12.75" customHeight="1" x14ac:dyDescent="0.2">
      <c r="L5054" s="69"/>
      <c r="M5054" s="69"/>
      <c r="N5054"/>
      <c r="O5054"/>
      <c r="P5054"/>
      <c r="Q5054"/>
      <c r="R5054"/>
      <c r="S5054"/>
      <c r="T5054"/>
    </row>
    <row r="5055" spans="12:20" ht="12.75" customHeight="1" x14ac:dyDescent="0.2">
      <c r="L5055" s="69"/>
      <c r="M5055" s="69"/>
      <c r="N5055"/>
      <c r="O5055"/>
      <c r="P5055"/>
      <c r="Q5055"/>
      <c r="R5055"/>
      <c r="S5055"/>
      <c r="T5055"/>
    </row>
    <row r="5056" spans="12:20" ht="12.75" customHeight="1" x14ac:dyDescent="0.2">
      <c r="L5056" s="69"/>
      <c r="M5056" s="69"/>
      <c r="N5056"/>
      <c r="O5056"/>
      <c r="P5056"/>
      <c r="Q5056"/>
      <c r="R5056"/>
      <c r="S5056"/>
      <c r="T5056"/>
    </row>
    <row r="5057" spans="12:20" ht="12.75" customHeight="1" x14ac:dyDescent="0.2">
      <c r="L5057" s="69"/>
      <c r="M5057" s="69"/>
      <c r="N5057"/>
      <c r="O5057"/>
      <c r="P5057"/>
      <c r="Q5057"/>
      <c r="R5057"/>
      <c r="S5057"/>
      <c r="T5057"/>
    </row>
    <row r="5058" spans="12:20" ht="12.75" customHeight="1" x14ac:dyDescent="0.2">
      <c r="L5058" s="69"/>
      <c r="M5058" s="69"/>
      <c r="N5058"/>
      <c r="O5058"/>
      <c r="P5058"/>
      <c r="Q5058"/>
      <c r="R5058"/>
      <c r="S5058"/>
      <c r="T5058"/>
    </row>
    <row r="5059" spans="12:20" ht="12.75" customHeight="1" x14ac:dyDescent="0.2">
      <c r="L5059" s="69"/>
      <c r="M5059" s="69"/>
      <c r="N5059"/>
      <c r="O5059"/>
      <c r="P5059"/>
      <c r="Q5059"/>
      <c r="R5059"/>
      <c r="S5059"/>
      <c r="T5059"/>
    </row>
    <row r="5060" spans="12:20" ht="12.75" customHeight="1" x14ac:dyDescent="0.2">
      <c r="L5060" s="69"/>
      <c r="M5060" s="69"/>
      <c r="N5060"/>
      <c r="O5060"/>
      <c r="P5060"/>
      <c r="Q5060"/>
      <c r="R5060"/>
      <c r="S5060"/>
      <c r="T5060"/>
    </row>
    <row r="5061" spans="12:20" ht="12.75" customHeight="1" x14ac:dyDescent="0.2">
      <c r="L5061" s="69"/>
      <c r="M5061" s="69"/>
      <c r="N5061"/>
      <c r="O5061"/>
      <c r="P5061"/>
      <c r="Q5061"/>
      <c r="R5061"/>
      <c r="S5061"/>
      <c r="T5061"/>
    </row>
    <row r="5062" spans="12:20" ht="12.75" customHeight="1" x14ac:dyDescent="0.2">
      <c r="L5062" s="69"/>
      <c r="M5062" s="69"/>
      <c r="N5062"/>
      <c r="O5062"/>
      <c r="P5062"/>
      <c r="Q5062"/>
      <c r="R5062"/>
      <c r="S5062"/>
      <c r="T5062"/>
    </row>
    <row r="5063" spans="12:20" ht="12.75" customHeight="1" x14ac:dyDescent="0.2">
      <c r="L5063" s="69"/>
      <c r="M5063" s="69"/>
      <c r="N5063"/>
      <c r="O5063"/>
      <c r="P5063"/>
      <c r="Q5063"/>
      <c r="R5063"/>
      <c r="S5063"/>
      <c r="T5063"/>
    </row>
    <row r="5064" spans="12:20" ht="12.75" customHeight="1" x14ac:dyDescent="0.2">
      <c r="L5064" s="69"/>
      <c r="M5064" s="69"/>
      <c r="N5064"/>
      <c r="O5064"/>
      <c r="P5064"/>
      <c r="Q5064"/>
      <c r="R5064"/>
      <c r="S5064"/>
      <c r="T5064"/>
    </row>
    <row r="5065" spans="12:20" ht="12.75" customHeight="1" x14ac:dyDescent="0.2">
      <c r="L5065" s="69"/>
      <c r="M5065" s="69"/>
      <c r="N5065"/>
      <c r="O5065"/>
      <c r="P5065"/>
      <c r="Q5065"/>
      <c r="R5065"/>
      <c r="S5065"/>
      <c r="T5065"/>
    </row>
    <row r="5066" spans="12:20" ht="12.75" customHeight="1" x14ac:dyDescent="0.2">
      <c r="L5066" s="69"/>
      <c r="M5066" s="69"/>
      <c r="N5066"/>
      <c r="O5066"/>
      <c r="P5066"/>
      <c r="Q5066"/>
      <c r="R5066"/>
      <c r="S5066"/>
      <c r="T5066"/>
    </row>
    <row r="5067" spans="12:20" ht="12.75" customHeight="1" x14ac:dyDescent="0.2">
      <c r="L5067" s="69"/>
      <c r="M5067" s="69"/>
      <c r="N5067"/>
      <c r="O5067"/>
      <c r="P5067"/>
      <c r="Q5067"/>
      <c r="R5067"/>
      <c r="S5067"/>
      <c r="T5067"/>
    </row>
    <row r="5068" spans="12:20" ht="12.75" customHeight="1" x14ac:dyDescent="0.2">
      <c r="L5068" s="69"/>
      <c r="M5068" s="69"/>
      <c r="N5068"/>
      <c r="O5068"/>
      <c r="P5068"/>
      <c r="Q5068"/>
      <c r="R5068"/>
      <c r="S5068"/>
      <c r="T5068"/>
    </row>
    <row r="5069" spans="12:20" ht="12.75" customHeight="1" x14ac:dyDescent="0.2">
      <c r="L5069" s="69"/>
      <c r="M5069" s="69"/>
      <c r="N5069"/>
      <c r="O5069"/>
      <c r="P5069"/>
      <c r="Q5069"/>
      <c r="R5069"/>
      <c r="S5069"/>
      <c r="T5069"/>
    </row>
    <row r="5070" spans="12:20" ht="12.75" customHeight="1" x14ac:dyDescent="0.2">
      <c r="L5070" s="69"/>
      <c r="M5070" s="69"/>
      <c r="N5070"/>
      <c r="O5070"/>
      <c r="P5070"/>
      <c r="Q5070"/>
      <c r="R5070"/>
      <c r="S5070"/>
      <c r="T5070"/>
    </row>
    <row r="5071" spans="12:20" ht="12.75" customHeight="1" x14ac:dyDescent="0.2">
      <c r="L5071" s="69"/>
      <c r="M5071" s="69"/>
      <c r="N5071"/>
      <c r="O5071"/>
      <c r="P5071"/>
      <c r="Q5071"/>
      <c r="R5071"/>
      <c r="S5071"/>
      <c r="T5071"/>
    </row>
    <row r="5072" spans="12:20" ht="12.75" customHeight="1" x14ac:dyDescent="0.2">
      <c r="L5072" s="69"/>
      <c r="M5072" s="69"/>
      <c r="N5072"/>
      <c r="O5072"/>
      <c r="P5072"/>
      <c r="Q5072"/>
      <c r="R5072"/>
      <c r="S5072"/>
      <c r="T5072"/>
    </row>
    <row r="5073" spans="12:20" ht="12.75" customHeight="1" x14ac:dyDescent="0.2">
      <c r="L5073" s="69"/>
      <c r="M5073" s="69"/>
      <c r="N5073"/>
      <c r="O5073"/>
      <c r="P5073"/>
      <c r="Q5073"/>
      <c r="R5073"/>
      <c r="S5073"/>
      <c r="T5073"/>
    </row>
    <row r="5074" spans="12:20" ht="12.75" customHeight="1" x14ac:dyDescent="0.2">
      <c r="L5074" s="69"/>
      <c r="M5074" s="69"/>
      <c r="N5074"/>
      <c r="O5074"/>
      <c r="P5074"/>
      <c r="Q5074"/>
      <c r="R5074"/>
      <c r="S5074"/>
      <c r="T5074"/>
    </row>
    <row r="5075" spans="12:20" ht="12.75" customHeight="1" x14ac:dyDescent="0.2">
      <c r="L5075" s="69"/>
      <c r="M5075" s="69"/>
      <c r="N5075"/>
      <c r="O5075"/>
      <c r="P5075"/>
      <c r="Q5075"/>
      <c r="R5075"/>
      <c r="S5075"/>
      <c r="T5075"/>
    </row>
    <row r="5076" spans="12:20" ht="12.75" customHeight="1" x14ac:dyDescent="0.2">
      <c r="L5076" s="69"/>
      <c r="M5076" s="69"/>
      <c r="N5076"/>
      <c r="O5076"/>
      <c r="P5076"/>
      <c r="Q5076"/>
      <c r="R5076"/>
      <c r="S5076"/>
      <c r="T5076"/>
    </row>
    <row r="5077" spans="12:20" ht="12.75" customHeight="1" x14ac:dyDescent="0.2">
      <c r="L5077" s="69"/>
      <c r="M5077" s="69"/>
      <c r="N5077"/>
      <c r="O5077"/>
      <c r="P5077"/>
      <c r="Q5077"/>
      <c r="R5077"/>
      <c r="S5077"/>
      <c r="T5077"/>
    </row>
    <row r="5078" spans="12:20" ht="12.75" customHeight="1" x14ac:dyDescent="0.2">
      <c r="L5078" s="69"/>
      <c r="M5078" s="69"/>
      <c r="N5078"/>
      <c r="O5078"/>
      <c r="P5078"/>
      <c r="Q5078"/>
      <c r="R5078"/>
      <c r="S5078"/>
      <c r="T5078"/>
    </row>
    <row r="5079" spans="12:20" ht="12.75" customHeight="1" x14ac:dyDescent="0.2">
      <c r="L5079" s="69"/>
      <c r="M5079" s="69"/>
      <c r="N5079"/>
      <c r="O5079"/>
      <c r="P5079"/>
      <c r="Q5079"/>
      <c r="R5079"/>
      <c r="S5079"/>
      <c r="T5079"/>
    </row>
    <row r="5080" spans="12:20" ht="12.75" customHeight="1" x14ac:dyDescent="0.2">
      <c r="L5080" s="69"/>
      <c r="M5080" s="69"/>
      <c r="N5080"/>
      <c r="O5080"/>
      <c r="P5080"/>
      <c r="Q5080"/>
      <c r="R5080"/>
      <c r="S5080"/>
      <c r="T5080"/>
    </row>
    <row r="5081" spans="12:20" ht="12.75" customHeight="1" x14ac:dyDescent="0.2">
      <c r="L5081" s="69"/>
      <c r="M5081" s="69"/>
      <c r="N5081"/>
      <c r="O5081"/>
      <c r="P5081"/>
      <c r="Q5081"/>
      <c r="R5081"/>
      <c r="S5081"/>
      <c r="T5081"/>
    </row>
    <row r="5082" spans="12:20" ht="12.75" customHeight="1" x14ac:dyDescent="0.2">
      <c r="L5082" s="69"/>
      <c r="M5082" s="69"/>
      <c r="N5082"/>
      <c r="O5082"/>
      <c r="P5082"/>
      <c r="Q5082"/>
      <c r="R5082"/>
      <c r="S5082"/>
      <c r="T5082"/>
    </row>
    <row r="5083" spans="12:20" ht="12.75" customHeight="1" x14ac:dyDescent="0.2">
      <c r="L5083" s="69"/>
      <c r="M5083" s="69"/>
      <c r="N5083"/>
      <c r="O5083"/>
      <c r="P5083"/>
      <c r="Q5083"/>
      <c r="R5083"/>
      <c r="S5083"/>
      <c r="T5083"/>
    </row>
    <row r="5084" spans="12:20" ht="12.75" customHeight="1" x14ac:dyDescent="0.2">
      <c r="L5084" s="69"/>
      <c r="M5084" s="69"/>
      <c r="N5084"/>
      <c r="O5084"/>
      <c r="P5084"/>
      <c r="Q5084"/>
      <c r="R5084"/>
      <c r="S5084"/>
      <c r="T5084"/>
    </row>
    <row r="5085" spans="12:20" ht="12.75" customHeight="1" x14ac:dyDescent="0.2">
      <c r="L5085" s="69"/>
      <c r="M5085" s="69"/>
      <c r="N5085"/>
      <c r="O5085"/>
      <c r="P5085"/>
      <c r="Q5085"/>
      <c r="R5085"/>
      <c r="S5085"/>
      <c r="T5085"/>
    </row>
    <row r="5086" spans="12:20" ht="12.75" customHeight="1" x14ac:dyDescent="0.2">
      <c r="L5086" s="69"/>
      <c r="M5086" s="69"/>
      <c r="N5086"/>
      <c r="O5086"/>
      <c r="P5086"/>
      <c r="Q5086"/>
      <c r="R5086"/>
      <c r="S5086"/>
      <c r="T5086"/>
    </row>
    <row r="5087" spans="12:20" ht="12.75" customHeight="1" x14ac:dyDescent="0.2">
      <c r="L5087" s="69"/>
      <c r="M5087" s="69"/>
      <c r="N5087"/>
      <c r="O5087"/>
      <c r="P5087"/>
      <c r="Q5087"/>
      <c r="R5087"/>
      <c r="S5087"/>
      <c r="T5087"/>
    </row>
    <row r="5088" spans="12:20" ht="12.75" customHeight="1" x14ac:dyDescent="0.2">
      <c r="L5088" s="69"/>
      <c r="M5088" s="69"/>
      <c r="N5088"/>
      <c r="O5088"/>
      <c r="P5088"/>
      <c r="Q5088"/>
      <c r="R5088"/>
      <c r="S5088"/>
      <c r="T5088"/>
    </row>
    <row r="5089" spans="12:20" ht="12.75" customHeight="1" x14ac:dyDescent="0.2">
      <c r="L5089" s="69"/>
      <c r="M5089" s="69"/>
      <c r="N5089"/>
      <c r="O5089"/>
      <c r="P5089"/>
      <c r="Q5089"/>
      <c r="R5089"/>
      <c r="S5089"/>
      <c r="T5089"/>
    </row>
    <row r="5090" spans="12:20" ht="12.75" customHeight="1" x14ac:dyDescent="0.2">
      <c r="L5090" s="69"/>
      <c r="M5090" s="69"/>
      <c r="N5090"/>
      <c r="O5090"/>
      <c r="P5090"/>
      <c r="Q5090"/>
      <c r="R5090"/>
      <c r="S5090"/>
      <c r="T5090"/>
    </row>
    <row r="5091" spans="12:20" ht="12.75" customHeight="1" x14ac:dyDescent="0.2">
      <c r="L5091" s="69"/>
      <c r="M5091" s="69"/>
      <c r="N5091"/>
      <c r="O5091"/>
      <c r="P5091"/>
      <c r="Q5091"/>
      <c r="R5091"/>
      <c r="S5091"/>
      <c r="T5091"/>
    </row>
    <row r="5092" spans="12:20" ht="12.75" customHeight="1" x14ac:dyDescent="0.2">
      <c r="L5092" s="69"/>
      <c r="M5092" s="69"/>
      <c r="N5092"/>
      <c r="O5092"/>
      <c r="P5092"/>
      <c r="Q5092"/>
      <c r="R5092"/>
      <c r="S5092"/>
      <c r="T5092"/>
    </row>
    <row r="5093" spans="12:20" ht="12.75" customHeight="1" x14ac:dyDescent="0.2">
      <c r="L5093" s="69"/>
      <c r="M5093" s="69"/>
      <c r="N5093"/>
      <c r="O5093"/>
      <c r="P5093"/>
      <c r="Q5093"/>
      <c r="R5093"/>
      <c r="S5093"/>
      <c r="T5093"/>
    </row>
    <row r="5094" spans="12:20" ht="12.75" customHeight="1" x14ac:dyDescent="0.2">
      <c r="L5094" s="69"/>
      <c r="M5094" s="69"/>
      <c r="N5094"/>
      <c r="O5094"/>
      <c r="P5094"/>
      <c r="Q5094"/>
      <c r="R5094"/>
      <c r="S5094"/>
      <c r="T5094"/>
    </row>
    <row r="5095" spans="12:20" ht="12.75" customHeight="1" x14ac:dyDescent="0.2">
      <c r="L5095" s="69"/>
      <c r="M5095" s="69"/>
      <c r="N5095"/>
      <c r="O5095"/>
      <c r="P5095"/>
      <c r="Q5095"/>
      <c r="R5095"/>
      <c r="S5095"/>
      <c r="T5095"/>
    </row>
    <row r="5096" spans="12:20" ht="12.75" customHeight="1" x14ac:dyDescent="0.2">
      <c r="L5096" s="69"/>
      <c r="M5096" s="69"/>
      <c r="N5096"/>
      <c r="O5096"/>
      <c r="P5096"/>
      <c r="Q5096"/>
      <c r="R5096"/>
      <c r="S5096"/>
      <c r="T5096"/>
    </row>
    <row r="5097" spans="12:20" ht="12.75" customHeight="1" x14ac:dyDescent="0.2">
      <c r="L5097" s="69"/>
      <c r="M5097" s="69"/>
      <c r="N5097"/>
      <c r="O5097"/>
      <c r="P5097"/>
      <c r="Q5097"/>
      <c r="R5097"/>
      <c r="S5097"/>
      <c r="T5097"/>
    </row>
    <row r="5098" spans="12:20" ht="12.75" customHeight="1" x14ac:dyDescent="0.2">
      <c r="L5098" s="69"/>
      <c r="M5098" s="69"/>
      <c r="N5098"/>
      <c r="O5098"/>
      <c r="P5098"/>
      <c r="Q5098"/>
      <c r="R5098"/>
      <c r="S5098"/>
      <c r="T5098"/>
    </row>
    <row r="5099" spans="12:20" ht="12.75" customHeight="1" x14ac:dyDescent="0.2">
      <c r="L5099" s="69"/>
      <c r="M5099" s="69"/>
      <c r="N5099"/>
      <c r="O5099"/>
      <c r="P5099"/>
      <c r="Q5099"/>
      <c r="R5099"/>
      <c r="S5099"/>
      <c r="T5099"/>
    </row>
    <row r="5100" spans="12:20" ht="12.75" customHeight="1" x14ac:dyDescent="0.2">
      <c r="L5100" s="69"/>
      <c r="M5100" s="69"/>
      <c r="N5100"/>
      <c r="O5100"/>
      <c r="P5100"/>
      <c r="Q5100"/>
      <c r="R5100"/>
      <c r="S5100"/>
      <c r="T5100"/>
    </row>
    <row r="5101" spans="12:20" ht="12.75" customHeight="1" x14ac:dyDescent="0.2">
      <c r="L5101" s="69"/>
      <c r="M5101" s="69"/>
      <c r="N5101"/>
      <c r="O5101"/>
      <c r="P5101"/>
      <c r="Q5101"/>
      <c r="R5101"/>
      <c r="S5101"/>
      <c r="T5101"/>
    </row>
    <row r="5102" spans="12:20" ht="12.75" customHeight="1" x14ac:dyDescent="0.2">
      <c r="L5102" s="69"/>
      <c r="M5102" s="69"/>
      <c r="N5102"/>
      <c r="O5102"/>
      <c r="P5102"/>
      <c r="Q5102"/>
      <c r="R5102"/>
      <c r="S5102"/>
      <c r="T5102"/>
    </row>
    <row r="5103" spans="12:20" ht="12.75" customHeight="1" x14ac:dyDescent="0.2">
      <c r="L5103" s="69"/>
      <c r="M5103" s="69"/>
      <c r="N5103"/>
      <c r="O5103"/>
      <c r="P5103"/>
      <c r="Q5103"/>
      <c r="R5103"/>
      <c r="S5103"/>
      <c r="T5103"/>
    </row>
    <row r="5104" spans="12:20" ht="12.75" customHeight="1" x14ac:dyDescent="0.2">
      <c r="L5104" s="69"/>
      <c r="M5104" s="69"/>
      <c r="N5104"/>
      <c r="O5104"/>
      <c r="P5104"/>
      <c r="Q5104"/>
      <c r="R5104"/>
      <c r="S5104"/>
      <c r="T5104"/>
    </row>
    <row r="5105" spans="12:20" ht="12.75" customHeight="1" x14ac:dyDescent="0.2">
      <c r="L5105" s="69"/>
      <c r="M5105" s="69"/>
      <c r="N5105"/>
      <c r="O5105"/>
      <c r="P5105"/>
      <c r="Q5105"/>
      <c r="R5105"/>
      <c r="S5105"/>
      <c r="T5105"/>
    </row>
    <row r="5106" spans="12:20" ht="12.75" customHeight="1" x14ac:dyDescent="0.2">
      <c r="L5106" s="69"/>
      <c r="M5106" s="69"/>
      <c r="N5106"/>
      <c r="O5106"/>
      <c r="P5106"/>
      <c r="Q5106"/>
      <c r="R5106"/>
      <c r="S5106"/>
      <c r="T5106"/>
    </row>
    <row r="5107" spans="12:20" ht="12.75" customHeight="1" x14ac:dyDescent="0.2">
      <c r="L5107" s="69"/>
      <c r="M5107" s="69"/>
      <c r="N5107"/>
      <c r="O5107"/>
      <c r="P5107"/>
      <c r="Q5107"/>
      <c r="R5107"/>
      <c r="S5107"/>
      <c r="T5107"/>
    </row>
    <row r="5108" spans="12:20" ht="12.75" customHeight="1" x14ac:dyDescent="0.2">
      <c r="L5108" s="69"/>
      <c r="M5108" s="69"/>
      <c r="N5108"/>
      <c r="O5108"/>
      <c r="P5108"/>
      <c r="Q5108"/>
      <c r="R5108"/>
      <c r="S5108"/>
      <c r="T5108"/>
    </row>
    <row r="5109" spans="12:20" ht="12.75" customHeight="1" x14ac:dyDescent="0.2">
      <c r="L5109" s="69"/>
      <c r="M5109" s="69"/>
      <c r="N5109"/>
      <c r="O5109"/>
      <c r="P5109"/>
      <c r="Q5109"/>
      <c r="R5109"/>
      <c r="S5109"/>
      <c r="T5109"/>
    </row>
    <row r="5110" spans="12:20" ht="12.75" customHeight="1" x14ac:dyDescent="0.2">
      <c r="L5110" s="69"/>
      <c r="M5110" s="69"/>
      <c r="N5110"/>
      <c r="O5110"/>
      <c r="P5110"/>
      <c r="Q5110"/>
      <c r="R5110"/>
      <c r="S5110"/>
      <c r="T5110"/>
    </row>
    <row r="5111" spans="12:20" ht="12.75" customHeight="1" x14ac:dyDescent="0.2">
      <c r="L5111" s="69"/>
      <c r="M5111" s="69"/>
      <c r="N5111"/>
      <c r="O5111"/>
      <c r="P5111"/>
      <c r="Q5111"/>
      <c r="R5111"/>
      <c r="S5111"/>
      <c r="T5111"/>
    </row>
    <row r="5112" spans="12:20" ht="12.75" customHeight="1" x14ac:dyDescent="0.2">
      <c r="L5112" s="69"/>
      <c r="M5112" s="69"/>
      <c r="N5112"/>
      <c r="O5112"/>
      <c r="P5112"/>
      <c r="Q5112"/>
      <c r="R5112"/>
      <c r="S5112"/>
      <c r="T5112"/>
    </row>
    <row r="5113" spans="12:20" ht="12.75" customHeight="1" x14ac:dyDescent="0.2">
      <c r="L5113" s="69"/>
      <c r="M5113" s="69"/>
      <c r="N5113"/>
      <c r="O5113"/>
      <c r="P5113"/>
      <c r="Q5113"/>
      <c r="R5113"/>
      <c r="S5113"/>
      <c r="T5113"/>
    </row>
    <row r="5114" spans="12:20" ht="12.75" customHeight="1" x14ac:dyDescent="0.2">
      <c r="L5114" s="69"/>
      <c r="M5114" s="69"/>
      <c r="N5114"/>
      <c r="O5114"/>
      <c r="P5114"/>
      <c r="Q5114"/>
      <c r="R5114"/>
      <c r="S5114"/>
      <c r="T5114"/>
    </row>
    <row r="5115" spans="12:20" ht="12.75" customHeight="1" x14ac:dyDescent="0.2">
      <c r="L5115" s="69"/>
      <c r="M5115" s="69"/>
      <c r="N5115"/>
      <c r="O5115"/>
      <c r="P5115"/>
      <c r="Q5115"/>
      <c r="R5115"/>
      <c r="S5115"/>
      <c r="T5115"/>
    </row>
    <row r="5116" spans="12:20" ht="12.75" customHeight="1" x14ac:dyDescent="0.2">
      <c r="L5116" s="69"/>
      <c r="M5116" s="69"/>
      <c r="N5116"/>
      <c r="O5116"/>
      <c r="P5116"/>
      <c r="Q5116"/>
      <c r="R5116"/>
      <c r="S5116"/>
      <c r="T5116"/>
    </row>
    <row r="5117" spans="12:20" ht="12.75" customHeight="1" x14ac:dyDescent="0.2">
      <c r="L5117" s="69"/>
      <c r="M5117" s="69"/>
      <c r="N5117"/>
      <c r="O5117"/>
      <c r="P5117"/>
      <c r="Q5117"/>
      <c r="R5117"/>
      <c r="S5117"/>
      <c r="T5117"/>
    </row>
    <row r="5118" spans="12:20" ht="12.75" customHeight="1" x14ac:dyDescent="0.2">
      <c r="L5118" s="69"/>
      <c r="M5118" s="69"/>
      <c r="N5118"/>
      <c r="O5118"/>
      <c r="P5118"/>
      <c r="Q5118"/>
      <c r="R5118"/>
      <c r="S5118"/>
      <c r="T5118"/>
    </row>
    <row r="5119" spans="12:20" ht="12.75" customHeight="1" x14ac:dyDescent="0.2">
      <c r="L5119" s="69"/>
      <c r="M5119" s="69"/>
      <c r="N5119"/>
      <c r="O5119"/>
      <c r="P5119"/>
      <c r="Q5119"/>
      <c r="R5119"/>
      <c r="S5119"/>
      <c r="T5119"/>
    </row>
    <row r="5120" spans="12:20" ht="12.75" customHeight="1" x14ac:dyDescent="0.2">
      <c r="L5120" s="69"/>
      <c r="M5120" s="69"/>
      <c r="N5120"/>
      <c r="O5120"/>
      <c r="P5120"/>
      <c r="Q5120"/>
      <c r="R5120"/>
      <c r="S5120"/>
      <c r="T5120"/>
    </row>
    <row r="5121" spans="12:20" ht="12.75" customHeight="1" x14ac:dyDescent="0.2">
      <c r="L5121" s="69"/>
      <c r="M5121" s="69"/>
      <c r="N5121"/>
      <c r="O5121"/>
      <c r="P5121"/>
      <c r="Q5121"/>
      <c r="R5121"/>
      <c r="S5121"/>
      <c r="T5121"/>
    </row>
    <row r="5122" spans="12:20" ht="12.75" customHeight="1" x14ac:dyDescent="0.2">
      <c r="L5122" s="69"/>
      <c r="M5122" s="69"/>
      <c r="N5122"/>
      <c r="O5122"/>
      <c r="P5122"/>
      <c r="Q5122"/>
      <c r="R5122"/>
      <c r="S5122"/>
      <c r="T5122"/>
    </row>
    <row r="5123" spans="12:20" ht="12.75" customHeight="1" x14ac:dyDescent="0.2">
      <c r="L5123" s="69"/>
      <c r="M5123" s="69"/>
      <c r="N5123"/>
      <c r="O5123"/>
      <c r="P5123"/>
      <c r="Q5123"/>
      <c r="R5123"/>
      <c r="S5123"/>
      <c r="T5123"/>
    </row>
    <row r="5124" spans="12:20" ht="12.75" customHeight="1" x14ac:dyDescent="0.2">
      <c r="L5124" s="69"/>
      <c r="M5124" s="69"/>
      <c r="N5124"/>
      <c r="O5124"/>
      <c r="P5124"/>
      <c r="Q5124"/>
      <c r="R5124"/>
      <c r="S5124"/>
      <c r="T5124"/>
    </row>
    <row r="5125" spans="12:20" ht="12.75" customHeight="1" x14ac:dyDescent="0.2">
      <c r="L5125" s="69"/>
      <c r="M5125" s="69"/>
      <c r="N5125"/>
      <c r="O5125"/>
      <c r="P5125"/>
      <c r="Q5125"/>
      <c r="R5125"/>
      <c r="S5125"/>
      <c r="T5125"/>
    </row>
    <row r="5126" spans="12:20" ht="12.75" customHeight="1" x14ac:dyDescent="0.2">
      <c r="L5126" s="69"/>
      <c r="M5126" s="69"/>
      <c r="N5126"/>
      <c r="O5126"/>
      <c r="P5126"/>
      <c r="Q5126"/>
      <c r="R5126"/>
      <c r="S5126"/>
      <c r="T5126"/>
    </row>
    <row r="5127" spans="12:20" ht="12.75" customHeight="1" x14ac:dyDescent="0.2">
      <c r="L5127" s="69"/>
      <c r="M5127" s="69"/>
      <c r="N5127"/>
      <c r="O5127"/>
      <c r="P5127"/>
      <c r="Q5127"/>
      <c r="R5127"/>
      <c r="S5127"/>
      <c r="T5127"/>
    </row>
    <row r="5128" spans="12:20" ht="12.75" customHeight="1" x14ac:dyDescent="0.2">
      <c r="L5128" s="69"/>
      <c r="M5128" s="69"/>
      <c r="N5128"/>
      <c r="O5128"/>
      <c r="P5128"/>
      <c r="Q5128"/>
      <c r="R5128"/>
      <c r="S5128"/>
      <c r="T5128"/>
    </row>
    <row r="5129" spans="12:20" ht="12.75" customHeight="1" x14ac:dyDescent="0.2">
      <c r="L5129" s="69"/>
      <c r="M5129" s="69"/>
      <c r="N5129"/>
      <c r="O5129"/>
      <c r="P5129"/>
      <c r="Q5129"/>
      <c r="R5129"/>
      <c r="S5129"/>
      <c r="T5129"/>
    </row>
    <row r="5130" spans="12:20" ht="12.75" customHeight="1" x14ac:dyDescent="0.2">
      <c r="L5130" s="69"/>
      <c r="M5130" s="69"/>
      <c r="N5130"/>
      <c r="O5130"/>
      <c r="P5130"/>
      <c r="Q5130"/>
      <c r="R5130"/>
      <c r="S5130"/>
      <c r="T5130"/>
    </row>
    <row r="5131" spans="12:20" ht="12.75" customHeight="1" x14ac:dyDescent="0.2">
      <c r="L5131" s="69"/>
      <c r="M5131" s="69"/>
      <c r="N5131"/>
      <c r="O5131"/>
      <c r="P5131"/>
      <c r="Q5131"/>
      <c r="R5131"/>
      <c r="S5131"/>
      <c r="T5131"/>
    </row>
    <row r="5132" spans="12:20" ht="12.75" customHeight="1" x14ac:dyDescent="0.2">
      <c r="L5132" s="69"/>
      <c r="M5132" s="69"/>
      <c r="N5132"/>
      <c r="O5132"/>
      <c r="P5132"/>
      <c r="Q5132"/>
      <c r="R5132"/>
      <c r="S5132"/>
      <c r="T5132"/>
    </row>
    <row r="5133" spans="12:20" ht="12.75" customHeight="1" x14ac:dyDescent="0.2">
      <c r="L5133" s="69"/>
      <c r="M5133" s="69"/>
      <c r="N5133"/>
      <c r="O5133"/>
      <c r="P5133"/>
      <c r="Q5133"/>
      <c r="R5133"/>
      <c r="S5133"/>
      <c r="T5133"/>
    </row>
    <row r="5134" spans="12:20" ht="12.75" customHeight="1" x14ac:dyDescent="0.2">
      <c r="L5134" s="69"/>
      <c r="M5134" s="69"/>
      <c r="N5134"/>
      <c r="O5134"/>
      <c r="P5134"/>
      <c r="Q5134"/>
      <c r="R5134"/>
      <c r="S5134"/>
      <c r="T5134"/>
    </row>
    <row r="5135" spans="12:20" ht="12.75" customHeight="1" x14ac:dyDescent="0.2">
      <c r="L5135" s="69"/>
      <c r="M5135" s="69"/>
      <c r="N5135"/>
      <c r="O5135"/>
      <c r="P5135"/>
      <c r="Q5135"/>
      <c r="R5135"/>
      <c r="S5135"/>
      <c r="T5135"/>
    </row>
    <row r="5136" spans="12:20" ht="12.75" customHeight="1" x14ac:dyDescent="0.2">
      <c r="L5136" s="69"/>
      <c r="M5136" s="69"/>
      <c r="N5136"/>
      <c r="O5136"/>
      <c r="P5136"/>
      <c r="Q5136"/>
      <c r="R5136"/>
      <c r="S5136"/>
      <c r="T5136"/>
    </row>
    <row r="5137" spans="12:20" ht="12.75" customHeight="1" x14ac:dyDescent="0.2">
      <c r="L5137" s="69"/>
      <c r="M5137" s="69"/>
      <c r="N5137"/>
      <c r="O5137"/>
      <c r="P5137"/>
      <c r="Q5137"/>
      <c r="R5137"/>
      <c r="S5137"/>
      <c r="T5137"/>
    </row>
    <row r="5138" spans="12:20" ht="12.75" customHeight="1" x14ac:dyDescent="0.2">
      <c r="L5138" s="69"/>
      <c r="M5138" s="69"/>
      <c r="N5138"/>
      <c r="O5138"/>
      <c r="P5138"/>
      <c r="Q5138"/>
      <c r="R5138"/>
      <c r="S5138"/>
      <c r="T5138"/>
    </row>
    <row r="5139" spans="12:20" ht="12.75" customHeight="1" x14ac:dyDescent="0.2">
      <c r="L5139" s="69"/>
      <c r="M5139" s="69"/>
      <c r="N5139"/>
      <c r="O5139"/>
      <c r="P5139"/>
      <c r="Q5139"/>
      <c r="R5139"/>
      <c r="S5139"/>
      <c r="T5139"/>
    </row>
    <row r="5140" spans="12:20" ht="12.75" customHeight="1" x14ac:dyDescent="0.2">
      <c r="L5140" s="69"/>
      <c r="M5140" s="69"/>
      <c r="N5140"/>
      <c r="O5140"/>
      <c r="P5140"/>
      <c r="Q5140"/>
      <c r="R5140"/>
      <c r="S5140"/>
      <c r="T5140"/>
    </row>
    <row r="5141" spans="12:20" ht="12.75" customHeight="1" x14ac:dyDescent="0.2">
      <c r="L5141" s="69"/>
      <c r="M5141" s="69"/>
      <c r="N5141"/>
      <c r="O5141"/>
      <c r="P5141"/>
      <c r="Q5141"/>
      <c r="R5141"/>
      <c r="S5141"/>
      <c r="T5141"/>
    </row>
    <row r="5142" spans="12:20" ht="12.75" customHeight="1" x14ac:dyDescent="0.2">
      <c r="L5142" s="69"/>
      <c r="M5142" s="69"/>
      <c r="N5142"/>
      <c r="O5142"/>
      <c r="P5142"/>
      <c r="Q5142"/>
      <c r="R5142"/>
      <c r="S5142"/>
      <c r="T5142"/>
    </row>
    <row r="5143" spans="12:20" ht="12.75" customHeight="1" x14ac:dyDescent="0.2">
      <c r="L5143" s="69"/>
      <c r="M5143" s="69"/>
      <c r="N5143"/>
      <c r="O5143"/>
      <c r="P5143"/>
      <c r="Q5143"/>
      <c r="R5143"/>
      <c r="S5143"/>
      <c r="T5143"/>
    </row>
    <row r="5144" spans="12:20" ht="12.75" customHeight="1" x14ac:dyDescent="0.2">
      <c r="L5144" s="69"/>
      <c r="M5144" s="69"/>
      <c r="N5144"/>
      <c r="O5144"/>
      <c r="P5144"/>
      <c r="Q5144"/>
      <c r="R5144"/>
      <c r="S5144"/>
      <c r="T5144"/>
    </row>
    <row r="5145" spans="12:20" ht="12.75" customHeight="1" x14ac:dyDescent="0.2">
      <c r="L5145" s="69"/>
      <c r="M5145" s="69"/>
      <c r="N5145"/>
      <c r="O5145"/>
      <c r="P5145"/>
      <c r="Q5145"/>
      <c r="R5145"/>
      <c r="S5145"/>
      <c r="T5145"/>
    </row>
    <row r="5146" spans="12:20" ht="12.75" customHeight="1" x14ac:dyDescent="0.2">
      <c r="L5146" s="69"/>
      <c r="M5146" s="69"/>
      <c r="N5146"/>
      <c r="O5146"/>
      <c r="P5146"/>
      <c r="Q5146"/>
      <c r="R5146"/>
      <c r="S5146"/>
      <c r="T5146"/>
    </row>
    <row r="5147" spans="12:20" ht="12.75" customHeight="1" x14ac:dyDescent="0.2">
      <c r="L5147" s="69"/>
      <c r="M5147" s="69"/>
      <c r="N5147"/>
      <c r="O5147"/>
      <c r="P5147"/>
      <c r="Q5147"/>
      <c r="R5147"/>
      <c r="S5147"/>
      <c r="T5147"/>
    </row>
    <row r="5148" spans="12:20" ht="12.75" customHeight="1" x14ac:dyDescent="0.2">
      <c r="L5148" s="69"/>
      <c r="M5148" s="69"/>
      <c r="N5148"/>
      <c r="O5148"/>
      <c r="P5148"/>
      <c r="Q5148"/>
      <c r="R5148"/>
      <c r="S5148"/>
      <c r="T5148"/>
    </row>
    <row r="5149" spans="12:20" ht="12.75" customHeight="1" x14ac:dyDescent="0.2">
      <c r="L5149" s="69"/>
      <c r="M5149" s="69"/>
      <c r="N5149"/>
      <c r="O5149"/>
      <c r="P5149"/>
      <c r="Q5149"/>
      <c r="R5149"/>
      <c r="S5149"/>
      <c r="T5149"/>
    </row>
    <row r="5150" spans="12:20" ht="12.75" customHeight="1" x14ac:dyDescent="0.2">
      <c r="L5150" s="69"/>
      <c r="M5150" s="69"/>
      <c r="N5150"/>
      <c r="O5150"/>
      <c r="P5150"/>
      <c r="Q5150"/>
      <c r="R5150"/>
      <c r="S5150"/>
      <c r="T5150"/>
    </row>
    <row r="5151" spans="12:20" ht="12.75" customHeight="1" x14ac:dyDescent="0.2">
      <c r="L5151" s="69"/>
      <c r="M5151" s="69"/>
      <c r="N5151"/>
      <c r="O5151"/>
      <c r="P5151"/>
      <c r="Q5151"/>
      <c r="R5151"/>
      <c r="S5151"/>
      <c r="T5151"/>
    </row>
    <row r="5152" spans="12:20" ht="12.75" customHeight="1" x14ac:dyDescent="0.2">
      <c r="L5152" s="69"/>
      <c r="M5152" s="69"/>
      <c r="N5152"/>
      <c r="O5152"/>
      <c r="P5152"/>
      <c r="Q5152"/>
      <c r="R5152"/>
      <c r="S5152"/>
      <c r="T5152"/>
    </row>
    <row r="5153" spans="12:20" ht="12.75" customHeight="1" x14ac:dyDescent="0.2">
      <c r="L5153" s="69"/>
      <c r="M5153" s="69"/>
      <c r="N5153"/>
      <c r="O5153"/>
      <c r="P5153"/>
      <c r="Q5153"/>
      <c r="R5153"/>
      <c r="S5153"/>
      <c r="T5153"/>
    </row>
    <row r="5154" spans="12:20" ht="12.75" customHeight="1" x14ac:dyDescent="0.2">
      <c r="L5154" s="69"/>
      <c r="M5154" s="69"/>
      <c r="N5154"/>
      <c r="O5154"/>
      <c r="P5154"/>
      <c r="Q5154"/>
      <c r="R5154"/>
      <c r="S5154"/>
      <c r="T5154"/>
    </row>
    <row r="5155" spans="12:20" ht="12.75" customHeight="1" x14ac:dyDescent="0.2">
      <c r="L5155" s="69"/>
      <c r="M5155" s="69"/>
      <c r="N5155"/>
      <c r="O5155"/>
      <c r="P5155"/>
      <c r="Q5155"/>
      <c r="R5155"/>
      <c r="S5155"/>
      <c r="T5155"/>
    </row>
    <row r="5156" spans="12:20" ht="12.75" customHeight="1" x14ac:dyDescent="0.2">
      <c r="L5156" s="69"/>
      <c r="M5156" s="69"/>
      <c r="N5156"/>
      <c r="O5156"/>
      <c r="P5156"/>
      <c r="Q5156"/>
      <c r="R5156"/>
      <c r="S5156"/>
      <c r="T5156"/>
    </row>
    <row r="5157" spans="12:20" ht="12.75" customHeight="1" x14ac:dyDescent="0.2">
      <c r="L5157" s="69"/>
      <c r="M5157" s="69"/>
      <c r="N5157"/>
      <c r="O5157"/>
      <c r="P5157"/>
      <c r="Q5157"/>
      <c r="R5157"/>
      <c r="S5157"/>
      <c r="T5157"/>
    </row>
    <row r="5158" spans="12:20" ht="12.75" customHeight="1" x14ac:dyDescent="0.2">
      <c r="L5158" s="69"/>
      <c r="M5158" s="69"/>
      <c r="N5158"/>
      <c r="O5158"/>
      <c r="P5158"/>
      <c r="Q5158"/>
      <c r="R5158"/>
      <c r="S5158"/>
      <c r="T5158"/>
    </row>
    <row r="5159" spans="12:20" ht="12.75" customHeight="1" x14ac:dyDescent="0.2">
      <c r="L5159" s="69"/>
      <c r="M5159" s="69"/>
      <c r="N5159"/>
      <c r="O5159"/>
      <c r="P5159"/>
      <c r="Q5159"/>
      <c r="R5159"/>
      <c r="S5159"/>
      <c r="T5159"/>
    </row>
    <row r="5160" spans="12:20" ht="12.75" customHeight="1" x14ac:dyDescent="0.2">
      <c r="L5160" s="69"/>
      <c r="M5160" s="69"/>
      <c r="N5160"/>
      <c r="O5160"/>
      <c r="P5160"/>
      <c r="Q5160"/>
      <c r="R5160"/>
      <c r="S5160"/>
      <c r="T5160"/>
    </row>
    <row r="5161" spans="12:20" ht="12.75" customHeight="1" x14ac:dyDescent="0.2">
      <c r="L5161" s="69"/>
      <c r="M5161" s="69"/>
      <c r="N5161"/>
      <c r="O5161"/>
      <c r="P5161"/>
      <c r="Q5161"/>
      <c r="R5161"/>
      <c r="S5161"/>
      <c r="T5161"/>
    </row>
    <row r="5162" spans="12:20" ht="12.75" customHeight="1" x14ac:dyDescent="0.2">
      <c r="L5162" s="69"/>
      <c r="M5162" s="69"/>
      <c r="N5162"/>
      <c r="O5162"/>
      <c r="P5162"/>
      <c r="Q5162"/>
      <c r="R5162"/>
      <c r="S5162"/>
      <c r="T5162"/>
    </row>
    <row r="5163" spans="12:20" ht="12.75" customHeight="1" x14ac:dyDescent="0.2">
      <c r="L5163" s="69"/>
      <c r="M5163" s="69"/>
      <c r="N5163"/>
      <c r="O5163"/>
      <c r="P5163"/>
      <c r="Q5163"/>
      <c r="R5163"/>
      <c r="S5163"/>
      <c r="T5163"/>
    </row>
    <row r="5164" spans="12:20" ht="12.75" customHeight="1" x14ac:dyDescent="0.2">
      <c r="L5164" s="69"/>
      <c r="M5164" s="69"/>
      <c r="N5164"/>
      <c r="O5164"/>
      <c r="P5164"/>
      <c r="Q5164"/>
      <c r="R5164"/>
      <c r="S5164"/>
      <c r="T5164"/>
    </row>
    <row r="5165" spans="12:20" ht="12.75" customHeight="1" x14ac:dyDescent="0.2">
      <c r="L5165" s="69"/>
      <c r="M5165" s="69"/>
      <c r="N5165"/>
      <c r="O5165"/>
      <c r="P5165"/>
      <c r="Q5165"/>
      <c r="R5165"/>
      <c r="S5165"/>
      <c r="T5165"/>
    </row>
    <row r="5166" spans="12:20" ht="12.75" customHeight="1" x14ac:dyDescent="0.2">
      <c r="L5166" s="69"/>
      <c r="M5166" s="69"/>
      <c r="N5166"/>
      <c r="O5166"/>
      <c r="P5166"/>
      <c r="Q5166"/>
      <c r="R5166"/>
      <c r="S5166"/>
      <c r="T5166"/>
    </row>
    <row r="5167" spans="12:20" ht="12.75" customHeight="1" x14ac:dyDescent="0.2">
      <c r="L5167" s="69"/>
      <c r="M5167" s="69"/>
      <c r="N5167"/>
      <c r="O5167"/>
      <c r="P5167"/>
      <c r="Q5167"/>
      <c r="R5167"/>
      <c r="S5167"/>
      <c r="T5167"/>
    </row>
    <row r="5168" spans="12:20" ht="12.75" customHeight="1" x14ac:dyDescent="0.2">
      <c r="L5168" s="69"/>
      <c r="M5168" s="69"/>
      <c r="N5168"/>
      <c r="O5168"/>
      <c r="P5168"/>
      <c r="Q5168"/>
      <c r="R5168"/>
      <c r="S5168"/>
      <c r="T5168"/>
    </row>
    <row r="5169" spans="12:20" ht="12.75" customHeight="1" x14ac:dyDescent="0.2">
      <c r="L5169" s="69"/>
      <c r="M5169" s="69"/>
      <c r="N5169"/>
      <c r="O5169"/>
      <c r="P5169"/>
      <c r="Q5169"/>
      <c r="R5169"/>
      <c r="S5169"/>
      <c r="T5169"/>
    </row>
    <row r="5170" spans="12:20" ht="12.75" customHeight="1" x14ac:dyDescent="0.2">
      <c r="L5170" s="69"/>
      <c r="M5170" s="69"/>
      <c r="N5170"/>
      <c r="O5170"/>
      <c r="P5170"/>
      <c r="Q5170"/>
      <c r="R5170"/>
      <c r="S5170"/>
      <c r="T5170"/>
    </row>
    <row r="5171" spans="12:20" ht="12.75" customHeight="1" x14ac:dyDescent="0.2">
      <c r="L5171" s="69"/>
      <c r="M5171" s="69"/>
      <c r="N5171"/>
      <c r="O5171"/>
      <c r="P5171"/>
      <c r="Q5171"/>
      <c r="R5171"/>
      <c r="S5171"/>
      <c r="T5171"/>
    </row>
    <row r="5172" spans="12:20" ht="12.75" customHeight="1" x14ac:dyDescent="0.2">
      <c r="L5172" s="69"/>
      <c r="M5172" s="69"/>
      <c r="N5172"/>
      <c r="O5172"/>
      <c r="P5172"/>
      <c r="Q5172"/>
      <c r="R5172"/>
      <c r="S5172"/>
      <c r="T5172"/>
    </row>
    <row r="5173" spans="12:20" ht="12.75" customHeight="1" x14ac:dyDescent="0.2">
      <c r="L5173" s="69"/>
      <c r="M5173" s="69"/>
      <c r="N5173"/>
      <c r="O5173"/>
      <c r="P5173"/>
      <c r="Q5173"/>
      <c r="R5173"/>
      <c r="S5173"/>
      <c r="T5173"/>
    </row>
    <row r="5174" spans="12:20" ht="12.75" customHeight="1" x14ac:dyDescent="0.2">
      <c r="L5174" s="69"/>
      <c r="M5174" s="69"/>
      <c r="N5174"/>
      <c r="O5174"/>
      <c r="P5174"/>
      <c r="Q5174"/>
      <c r="R5174"/>
      <c r="S5174"/>
      <c r="T5174"/>
    </row>
    <row r="5175" spans="12:20" ht="12.75" customHeight="1" x14ac:dyDescent="0.2">
      <c r="L5175" s="69"/>
      <c r="M5175" s="69"/>
      <c r="N5175"/>
      <c r="O5175"/>
      <c r="P5175"/>
      <c r="Q5175"/>
      <c r="R5175"/>
      <c r="S5175"/>
      <c r="T5175"/>
    </row>
    <row r="5176" spans="12:20" ht="12.75" customHeight="1" x14ac:dyDescent="0.2">
      <c r="L5176" s="69"/>
      <c r="M5176" s="69"/>
      <c r="N5176"/>
      <c r="O5176"/>
      <c r="P5176"/>
      <c r="Q5176"/>
      <c r="R5176"/>
      <c r="S5176"/>
      <c r="T5176"/>
    </row>
    <row r="5177" spans="12:20" ht="12.75" customHeight="1" x14ac:dyDescent="0.2">
      <c r="L5177" s="69"/>
      <c r="M5177" s="69"/>
      <c r="N5177"/>
      <c r="O5177"/>
      <c r="P5177"/>
      <c r="Q5177"/>
      <c r="R5177"/>
      <c r="S5177"/>
      <c r="T5177"/>
    </row>
    <row r="5178" spans="12:20" ht="12.75" customHeight="1" x14ac:dyDescent="0.2">
      <c r="L5178" s="69"/>
      <c r="M5178" s="69"/>
      <c r="N5178"/>
      <c r="O5178"/>
      <c r="P5178"/>
      <c r="Q5178"/>
      <c r="R5178"/>
      <c r="S5178"/>
      <c r="T5178"/>
    </row>
    <row r="5179" spans="12:20" ht="12.75" customHeight="1" x14ac:dyDescent="0.2">
      <c r="L5179" s="69"/>
      <c r="M5179" s="69"/>
      <c r="N5179"/>
      <c r="O5179"/>
      <c r="P5179"/>
      <c r="Q5179"/>
      <c r="R5179"/>
      <c r="S5179"/>
      <c r="T5179"/>
    </row>
    <row r="5180" spans="12:20" ht="12.75" customHeight="1" x14ac:dyDescent="0.2">
      <c r="L5180" s="69"/>
      <c r="M5180" s="69"/>
      <c r="N5180"/>
      <c r="O5180"/>
      <c r="P5180"/>
      <c r="Q5180"/>
      <c r="R5180"/>
      <c r="S5180"/>
      <c r="T5180"/>
    </row>
    <row r="5181" spans="12:20" ht="12.75" customHeight="1" x14ac:dyDescent="0.2">
      <c r="L5181" s="69"/>
      <c r="M5181" s="69"/>
      <c r="N5181"/>
      <c r="O5181"/>
      <c r="P5181"/>
      <c r="Q5181"/>
      <c r="R5181"/>
      <c r="S5181"/>
      <c r="T5181"/>
    </row>
    <row r="5182" spans="12:20" ht="12.75" customHeight="1" x14ac:dyDescent="0.2">
      <c r="L5182" s="69"/>
      <c r="M5182" s="69"/>
      <c r="N5182"/>
      <c r="O5182"/>
      <c r="P5182"/>
      <c r="Q5182"/>
      <c r="R5182"/>
      <c r="S5182"/>
      <c r="T5182"/>
    </row>
    <row r="5183" spans="12:20" ht="12.75" customHeight="1" x14ac:dyDescent="0.2">
      <c r="L5183" s="69"/>
      <c r="M5183" s="69"/>
      <c r="N5183"/>
      <c r="O5183"/>
      <c r="P5183"/>
      <c r="Q5183"/>
      <c r="R5183"/>
      <c r="S5183"/>
      <c r="T5183"/>
    </row>
    <row r="5184" spans="12:20" ht="12.75" customHeight="1" x14ac:dyDescent="0.2">
      <c r="L5184" s="69"/>
      <c r="M5184" s="69"/>
      <c r="N5184"/>
      <c r="O5184"/>
      <c r="P5184"/>
      <c r="Q5184"/>
      <c r="R5184"/>
      <c r="S5184"/>
      <c r="T5184"/>
    </row>
    <row r="5185" spans="12:20" ht="12.75" customHeight="1" x14ac:dyDescent="0.2">
      <c r="L5185" s="69"/>
      <c r="M5185" s="69"/>
      <c r="N5185"/>
      <c r="O5185"/>
      <c r="P5185"/>
      <c r="Q5185"/>
      <c r="R5185"/>
      <c r="S5185"/>
      <c r="T5185"/>
    </row>
    <row r="5186" spans="12:20" ht="12.75" customHeight="1" x14ac:dyDescent="0.2">
      <c r="L5186" s="69"/>
      <c r="M5186" s="69"/>
      <c r="N5186"/>
      <c r="O5186"/>
      <c r="P5186"/>
      <c r="Q5186"/>
      <c r="R5186"/>
      <c r="S5186"/>
      <c r="T5186"/>
    </row>
    <row r="5187" spans="12:20" ht="12.75" customHeight="1" x14ac:dyDescent="0.2">
      <c r="L5187" s="69"/>
      <c r="M5187" s="69"/>
      <c r="N5187"/>
      <c r="O5187"/>
      <c r="P5187"/>
      <c r="Q5187"/>
      <c r="R5187"/>
      <c r="S5187"/>
      <c r="T5187"/>
    </row>
    <row r="5188" spans="12:20" ht="12.75" customHeight="1" x14ac:dyDescent="0.2">
      <c r="L5188" s="69"/>
      <c r="M5188" s="69"/>
      <c r="N5188"/>
      <c r="O5188"/>
      <c r="P5188"/>
      <c r="Q5188"/>
      <c r="R5188"/>
      <c r="S5188"/>
      <c r="T5188"/>
    </row>
    <row r="5189" spans="12:20" ht="12.75" customHeight="1" x14ac:dyDescent="0.2">
      <c r="L5189" s="69"/>
      <c r="M5189" s="69"/>
      <c r="N5189"/>
      <c r="O5189"/>
      <c r="P5189"/>
      <c r="Q5189"/>
      <c r="R5189"/>
      <c r="S5189"/>
      <c r="T5189"/>
    </row>
    <row r="5190" spans="12:20" ht="12.75" customHeight="1" x14ac:dyDescent="0.2">
      <c r="L5190" s="69"/>
      <c r="M5190" s="69"/>
      <c r="N5190"/>
      <c r="O5190"/>
      <c r="P5190"/>
      <c r="Q5190"/>
      <c r="R5190"/>
      <c r="S5190"/>
      <c r="T5190"/>
    </row>
    <row r="5191" spans="12:20" ht="12.75" customHeight="1" x14ac:dyDescent="0.2">
      <c r="L5191" s="69"/>
      <c r="M5191" s="69"/>
      <c r="N5191"/>
      <c r="O5191"/>
      <c r="P5191"/>
      <c r="Q5191"/>
      <c r="R5191"/>
      <c r="S5191"/>
      <c r="T5191"/>
    </row>
    <row r="5192" spans="12:20" ht="12.75" customHeight="1" x14ac:dyDescent="0.2">
      <c r="L5192" s="69"/>
      <c r="M5192" s="69"/>
      <c r="N5192"/>
      <c r="O5192"/>
      <c r="P5192"/>
      <c r="Q5192"/>
      <c r="R5192"/>
      <c r="S5192"/>
      <c r="T5192"/>
    </row>
    <row r="5193" spans="12:20" ht="12.75" customHeight="1" x14ac:dyDescent="0.2">
      <c r="L5193" s="69"/>
      <c r="M5193" s="69"/>
      <c r="N5193"/>
      <c r="O5193"/>
      <c r="P5193"/>
      <c r="Q5193"/>
      <c r="R5193"/>
      <c r="S5193"/>
      <c r="T5193"/>
    </row>
    <row r="5194" spans="12:20" ht="12.75" customHeight="1" x14ac:dyDescent="0.2">
      <c r="L5194" s="69"/>
      <c r="M5194" s="69"/>
      <c r="N5194"/>
      <c r="O5194"/>
      <c r="P5194"/>
      <c r="Q5194"/>
      <c r="R5194"/>
      <c r="S5194"/>
      <c r="T5194"/>
    </row>
    <row r="5195" spans="12:20" ht="12.75" customHeight="1" x14ac:dyDescent="0.2">
      <c r="L5195" s="69"/>
      <c r="M5195" s="69"/>
      <c r="N5195"/>
      <c r="O5195"/>
      <c r="P5195"/>
      <c r="Q5195"/>
      <c r="R5195"/>
      <c r="S5195"/>
      <c r="T5195"/>
    </row>
    <row r="5196" spans="12:20" ht="12.75" customHeight="1" x14ac:dyDescent="0.2">
      <c r="L5196" s="69"/>
      <c r="M5196" s="69"/>
      <c r="N5196"/>
      <c r="O5196"/>
      <c r="P5196"/>
      <c r="Q5196"/>
      <c r="R5196"/>
      <c r="S5196"/>
      <c r="T5196"/>
    </row>
    <row r="5197" spans="12:20" ht="12.75" customHeight="1" x14ac:dyDescent="0.2">
      <c r="L5197" s="69"/>
      <c r="M5197" s="69"/>
      <c r="N5197"/>
      <c r="O5197"/>
      <c r="P5197"/>
      <c r="Q5197"/>
      <c r="R5197"/>
      <c r="S5197"/>
      <c r="T5197"/>
    </row>
    <row r="5198" spans="12:20" ht="12.75" customHeight="1" x14ac:dyDescent="0.2">
      <c r="L5198" s="69"/>
      <c r="M5198" s="69"/>
      <c r="N5198"/>
      <c r="O5198"/>
      <c r="P5198"/>
      <c r="Q5198"/>
      <c r="R5198"/>
      <c r="S5198"/>
      <c r="T5198"/>
    </row>
    <row r="5199" spans="12:20" ht="12.75" customHeight="1" x14ac:dyDescent="0.2">
      <c r="L5199" s="69"/>
      <c r="M5199" s="69"/>
      <c r="N5199"/>
      <c r="O5199"/>
      <c r="P5199"/>
      <c r="Q5199"/>
      <c r="R5199"/>
      <c r="S5199"/>
      <c r="T5199"/>
    </row>
    <row r="5200" spans="12:20" ht="12.75" customHeight="1" x14ac:dyDescent="0.2">
      <c r="L5200" s="69"/>
      <c r="M5200" s="69"/>
      <c r="N5200"/>
      <c r="O5200"/>
      <c r="P5200"/>
      <c r="Q5200"/>
      <c r="R5200"/>
      <c r="S5200"/>
      <c r="T5200"/>
    </row>
    <row r="5201" spans="12:20" ht="12.75" customHeight="1" x14ac:dyDescent="0.2">
      <c r="L5201" s="69"/>
      <c r="M5201" s="69"/>
      <c r="N5201"/>
      <c r="O5201"/>
      <c r="P5201"/>
      <c r="Q5201"/>
      <c r="R5201"/>
      <c r="S5201"/>
      <c r="T5201"/>
    </row>
    <row r="5202" spans="12:20" ht="12.75" customHeight="1" x14ac:dyDescent="0.2">
      <c r="L5202" s="69"/>
      <c r="M5202" s="69"/>
      <c r="N5202"/>
      <c r="O5202"/>
      <c r="P5202"/>
      <c r="Q5202"/>
      <c r="R5202"/>
      <c r="S5202"/>
      <c r="T5202"/>
    </row>
    <row r="5203" spans="12:20" ht="12.75" customHeight="1" x14ac:dyDescent="0.2">
      <c r="L5203" s="69"/>
      <c r="M5203" s="69"/>
      <c r="N5203"/>
      <c r="O5203"/>
      <c r="P5203"/>
      <c r="Q5203"/>
      <c r="R5203"/>
      <c r="S5203"/>
      <c r="T5203"/>
    </row>
    <row r="5204" spans="12:20" ht="12.75" customHeight="1" x14ac:dyDescent="0.2">
      <c r="L5204" s="69"/>
      <c r="M5204" s="69"/>
      <c r="N5204"/>
      <c r="O5204"/>
      <c r="P5204"/>
      <c r="Q5204"/>
      <c r="R5204"/>
      <c r="S5204"/>
      <c r="T5204"/>
    </row>
    <row r="5205" spans="12:20" ht="12.75" customHeight="1" x14ac:dyDescent="0.2">
      <c r="L5205" s="69"/>
      <c r="M5205" s="69"/>
      <c r="N5205"/>
      <c r="O5205"/>
      <c r="P5205"/>
      <c r="Q5205"/>
      <c r="R5205"/>
      <c r="S5205"/>
      <c r="T5205"/>
    </row>
    <row r="5206" spans="12:20" ht="12.75" customHeight="1" x14ac:dyDescent="0.2">
      <c r="L5206" s="69"/>
      <c r="M5206" s="69"/>
      <c r="N5206"/>
      <c r="O5206"/>
      <c r="P5206"/>
      <c r="Q5206"/>
      <c r="R5206"/>
      <c r="S5206"/>
      <c r="T5206"/>
    </row>
    <row r="5207" spans="12:20" ht="12.75" customHeight="1" x14ac:dyDescent="0.2">
      <c r="L5207" s="69"/>
      <c r="M5207" s="69"/>
      <c r="N5207"/>
      <c r="O5207"/>
      <c r="P5207"/>
      <c r="Q5207"/>
      <c r="R5207"/>
      <c r="S5207"/>
      <c r="T5207"/>
    </row>
    <row r="5208" spans="12:20" ht="12.75" customHeight="1" x14ac:dyDescent="0.2">
      <c r="L5208" s="69"/>
      <c r="M5208" s="69"/>
      <c r="N5208"/>
      <c r="O5208"/>
      <c r="P5208"/>
      <c r="Q5208"/>
      <c r="R5208"/>
      <c r="S5208"/>
      <c r="T5208"/>
    </row>
    <row r="5209" spans="12:20" ht="12.75" customHeight="1" x14ac:dyDescent="0.2">
      <c r="L5209" s="69"/>
      <c r="M5209" s="69"/>
      <c r="N5209"/>
      <c r="O5209"/>
      <c r="P5209"/>
      <c r="Q5209"/>
      <c r="R5209"/>
      <c r="S5209"/>
      <c r="T5209"/>
    </row>
    <row r="5210" spans="12:20" ht="12.75" customHeight="1" x14ac:dyDescent="0.2">
      <c r="L5210" s="69"/>
      <c r="M5210" s="69"/>
      <c r="N5210"/>
      <c r="O5210"/>
      <c r="P5210"/>
      <c r="Q5210"/>
      <c r="R5210"/>
      <c r="S5210"/>
      <c r="T5210"/>
    </row>
    <row r="5211" spans="12:20" ht="12.75" customHeight="1" x14ac:dyDescent="0.2">
      <c r="L5211" s="69"/>
      <c r="M5211" s="69"/>
      <c r="N5211"/>
      <c r="O5211"/>
      <c r="P5211"/>
      <c r="Q5211"/>
      <c r="R5211"/>
      <c r="S5211"/>
      <c r="T5211"/>
    </row>
    <row r="5212" spans="12:20" ht="12.75" customHeight="1" x14ac:dyDescent="0.2">
      <c r="L5212" s="69"/>
      <c r="M5212" s="69"/>
      <c r="N5212"/>
      <c r="O5212"/>
      <c r="P5212"/>
      <c r="Q5212"/>
      <c r="R5212"/>
      <c r="S5212"/>
      <c r="T5212"/>
    </row>
    <row r="5213" spans="12:20" ht="12.75" customHeight="1" x14ac:dyDescent="0.2">
      <c r="L5213" s="69"/>
      <c r="M5213" s="69"/>
      <c r="N5213"/>
      <c r="O5213"/>
      <c r="P5213"/>
      <c r="Q5213"/>
      <c r="R5213"/>
      <c r="S5213"/>
      <c r="T5213"/>
    </row>
    <row r="5214" spans="12:20" ht="12.75" customHeight="1" x14ac:dyDescent="0.2">
      <c r="L5214" s="69"/>
      <c r="M5214" s="69"/>
      <c r="N5214"/>
      <c r="O5214"/>
      <c r="P5214"/>
      <c r="Q5214"/>
      <c r="R5214"/>
      <c r="S5214"/>
      <c r="T5214"/>
    </row>
    <row r="5215" spans="12:20" ht="12.75" customHeight="1" x14ac:dyDescent="0.2">
      <c r="L5215" s="69"/>
      <c r="M5215" s="69"/>
      <c r="N5215"/>
      <c r="O5215"/>
      <c r="P5215"/>
      <c r="Q5215"/>
      <c r="R5215"/>
      <c r="S5215"/>
      <c r="T5215"/>
    </row>
    <row r="5216" spans="12:20" ht="12.75" customHeight="1" x14ac:dyDescent="0.2">
      <c r="L5216" s="69"/>
      <c r="M5216" s="69"/>
      <c r="N5216"/>
      <c r="O5216"/>
      <c r="P5216"/>
      <c r="Q5216"/>
      <c r="R5216"/>
      <c r="S5216"/>
      <c r="T5216"/>
    </row>
    <row r="5217" spans="12:20" ht="12.75" customHeight="1" x14ac:dyDescent="0.2">
      <c r="L5217" s="69"/>
      <c r="M5217" s="69"/>
      <c r="N5217"/>
      <c r="O5217"/>
      <c r="P5217"/>
      <c r="Q5217"/>
      <c r="R5217"/>
      <c r="S5217"/>
      <c r="T5217"/>
    </row>
    <row r="5218" spans="12:20" ht="12.75" customHeight="1" x14ac:dyDescent="0.2">
      <c r="L5218" s="69"/>
      <c r="M5218" s="69"/>
      <c r="N5218"/>
      <c r="O5218"/>
      <c r="P5218"/>
      <c r="Q5218"/>
      <c r="R5218"/>
      <c r="S5218"/>
      <c r="T5218"/>
    </row>
    <row r="5219" spans="12:20" ht="12.75" customHeight="1" x14ac:dyDescent="0.2">
      <c r="L5219" s="69"/>
      <c r="M5219" s="69"/>
      <c r="N5219"/>
      <c r="O5219"/>
      <c r="P5219"/>
      <c r="Q5219"/>
      <c r="R5219"/>
      <c r="S5219"/>
      <c r="T5219"/>
    </row>
    <row r="5220" spans="12:20" ht="12.75" customHeight="1" x14ac:dyDescent="0.2">
      <c r="L5220" s="69"/>
      <c r="M5220" s="69"/>
      <c r="N5220"/>
      <c r="O5220"/>
      <c r="P5220"/>
      <c r="Q5220"/>
      <c r="R5220"/>
      <c r="S5220"/>
      <c r="T5220"/>
    </row>
    <row r="5221" spans="12:20" ht="12.75" customHeight="1" x14ac:dyDescent="0.2">
      <c r="L5221" s="69"/>
      <c r="M5221" s="69"/>
      <c r="N5221"/>
      <c r="O5221"/>
      <c r="P5221"/>
      <c r="Q5221"/>
      <c r="R5221"/>
      <c r="S5221"/>
      <c r="T5221"/>
    </row>
    <row r="5222" spans="12:20" ht="12.75" customHeight="1" x14ac:dyDescent="0.2">
      <c r="L5222" s="69"/>
      <c r="M5222" s="69"/>
      <c r="N5222"/>
      <c r="O5222"/>
      <c r="P5222"/>
      <c r="Q5222"/>
      <c r="R5222"/>
      <c r="S5222"/>
      <c r="T5222"/>
    </row>
    <row r="5223" spans="12:20" ht="12.75" customHeight="1" x14ac:dyDescent="0.2">
      <c r="L5223" s="69"/>
      <c r="M5223" s="69"/>
      <c r="N5223"/>
      <c r="O5223"/>
      <c r="P5223"/>
      <c r="Q5223"/>
      <c r="R5223"/>
      <c r="S5223"/>
      <c r="T5223"/>
    </row>
    <row r="5224" spans="12:20" ht="12.75" customHeight="1" x14ac:dyDescent="0.2">
      <c r="L5224" s="69"/>
      <c r="M5224" s="69"/>
      <c r="N5224"/>
      <c r="O5224"/>
      <c r="P5224"/>
      <c r="Q5224"/>
      <c r="R5224"/>
      <c r="S5224"/>
      <c r="T5224"/>
    </row>
    <row r="5225" spans="12:20" ht="12.75" customHeight="1" x14ac:dyDescent="0.2">
      <c r="L5225" s="69"/>
      <c r="M5225" s="69"/>
      <c r="N5225"/>
      <c r="O5225"/>
      <c r="P5225"/>
      <c r="Q5225"/>
      <c r="R5225"/>
      <c r="S5225"/>
      <c r="T5225"/>
    </row>
    <row r="5226" spans="12:20" ht="12.75" customHeight="1" x14ac:dyDescent="0.2">
      <c r="L5226" s="69"/>
      <c r="M5226" s="69"/>
      <c r="N5226"/>
      <c r="O5226"/>
      <c r="P5226"/>
      <c r="Q5226"/>
      <c r="R5226"/>
      <c r="S5226"/>
      <c r="T5226"/>
    </row>
    <row r="5227" spans="12:20" ht="12.75" customHeight="1" x14ac:dyDescent="0.2">
      <c r="L5227" s="69"/>
      <c r="M5227" s="69"/>
      <c r="N5227"/>
      <c r="O5227"/>
      <c r="P5227"/>
      <c r="Q5227"/>
      <c r="R5227"/>
      <c r="S5227"/>
      <c r="T5227"/>
    </row>
    <row r="5228" spans="12:20" ht="12.75" customHeight="1" x14ac:dyDescent="0.2">
      <c r="L5228" s="69"/>
      <c r="M5228" s="69"/>
      <c r="N5228"/>
      <c r="O5228"/>
      <c r="P5228"/>
      <c r="Q5228"/>
      <c r="R5228"/>
      <c r="S5228"/>
      <c r="T5228"/>
    </row>
    <row r="5229" spans="12:20" ht="12.75" customHeight="1" x14ac:dyDescent="0.2">
      <c r="L5229" s="69"/>
      <c r="M5229" s="69"/>
      <c r="N5229"/>
      <c r="O5229"/>
      <c r="P5229"/>
      <c r="Q5229"/>
      <c r="R5229"/>
      <c r="S5229"/>
      <c r="T5229"/>
    </row>
    <row r="5230" spans="12:20" ht="12.75" customHeight="1" x14ac:dyDescent="0.2">
      <c r="L5230" s="69"/>
      <c r="M5230" s="69"/>
      <c r="N5230"/>
      <c r="O5230"/>
      <c r="P5230"/>
      <c r="Q5230"/>
      <c r="R5230"/>
      <c r="S5230"/>
      <c r="T5230"/>
    </row>
    <row r="5231" spans="12:20" ht="12.75" customHeight="1" x14ac:dyDescent="0.2">
      <c r="L5231" s="69"/>
      <c r="M5231" s="69"/>
      <c r="N5231"/>
      <c r="O5231"/>
      <c r="P5231"/>
      <c r="Q5231"/>
      <c r="R5231"/>
      <c r="S5231"/>
      <c r="T5231"/>
    </row>
    <row r="5232" spans="12:20" ht="12.75" customHeight="1" x14ac:dyDescent="0.2">
      <c r="L5232" s="69"/>
      <c r="M5232" s="69"/>
      <c r="N5232"/>
      <c r="O5232"/>
      <c r="P5232"/>
      <c r="Q5232"/>
      <c r="R5232"/>
      <c r="S5232"/>
      <c r="T5232"/>
    </row>
    <row r="5233" spans="12:20" ht="12.75" customHeight="1" x14ac:dyDescent="0.2">
      <c r="L5233" s="69"/>
      <c r="M5233" s="69"/>
      <c r="N5233"/>
      <c r="O5233"/>
      <c r="P5233"/>
      <c r="Q5233"/>
      <c r="R5233"/>
      <c r="S5233"/>
      <c r="T5233"/>
    </row>
    <row r="5234" spans="12:20" ht="12.75" customHeight="1" x14ac:dyDescent="0.2">
      <c r="L5234" s="69"/>
      <c r="M5234" s="69"/>
      <c r="N5234"/>
      <c r="O5234"/>
      <c r="P5234"/>
      <c r="Q5234"/>
      <c r="R5234"/>
      <c r="S5234"/>
      <c r="T5234"/>
    </row>
    <row r="5235" spans="12:20" ht="12.75" customHeight="1" x14ac:dyDescent="0.2">
      <c r="L5235" s="69"/>
      <c r="M5235" s="69"/>
      <c r="N5235"/>
      <c r="O5235"/>
      <c r="P5235"/>
      <c r="Q5235"/>
      <c r="R5235"/>
      <c r="S5235"/>
      <c r="T5235"/>
    </row>
    <row r="5236" spans="12:20" ht="12.75" customHeight="1" x14ac:dyDescent="0.2">
      <c r="L5236" s="69"/>
      <c r="M5236" s="69"/>
      <c r="N5236"/>
      <c r="O5236"/>
      <c r="P5236"/>
      <c r="Q5236"/>
      <c r="R5236"/>
      <c r="S5236"/>
      <c r="T5236"/>
    </row>
    <row r="5237" spans="12:20" ht="12.75" customHeight="1" x14ac:dyDescent="0.2">
      <c r="L5237" s="69"/>
      <c r="M5237" s="69"/>
      <c r="N5237"/>
      <c r="O5237"/>
      <c r="P5237"/>
      <c r="Q5237"/>
      <c r="R5237"/>
      <c r="S5237"/>
      <c r="T5237"/>
    </row>
    <row r="5238" spans="12:20" ht="12.75" customHeight="1" x14ac:dyDescent="0.2">
      <c r="L5238" s="69"/>
      <c r="M5238" s="69"/>
      <c r="N5238"/>
      <c r="O5238"/>
      <c r="P5238"/>
      <c r="Q5238"/>
      <c r="R5238"/>
      <c r="S5238"/>
      <c r="T5238"/>
    </row>
    <row r="5239" spans="12:20" ht="12.75" customHeight="1" x14ac:dyDescent="0.2">
      <c r="L5239" s="69"/>
      <c r="M5239" s="69"/>
      <c r="N5239"/>
      <c r="O5239"/>
      <c r="P5239"/>
      <c r="Q5239"/>
      <c r="R5239"/>
      <c r="S5239"/>
      <c r="T5239"/>
    </row>
    <row r="5240" spans="12:20" ht="12.75" customHeight="1" x14ac:dyDescent="0.2">
      <c r="L5240" s="69"/>
      <c r="M5240" s="69"/>
      <c r="N5240"/>
      <c r="O5240"/>
      <c r="P5240"/>
      <c r="Q5240"/>
      <c r="R5240"/>
      <c r="S5240"/>
      <c r="T5240"/>
    </row>
    <row r="5241" spans="12:20" ht="12.75" customHeight="1" x14ac:dyDescent="0.2">
      <c r="L5241" s="69"/>
      <c r="M5241" s="69"/>
      <c r="N5241"/>
      <c r="O5241"/>
      <c r="P5241"/>
      <c r="Q5241"/>
      <c r="R5241"/>
      <c r="S5241"/>
      <c r="T5241"/>
    </row>
    <row r="5242" spans="12:20" ht="12.75" customHeight="1" x14ac:dyDescent="0.2">
      <c r="L5242" s="69"/>
      <c r="M5242" s="69"/>
      <c r="N5242"/>
      <c r="O5242"/>
      <c r="P5242"/>
      <c r="Q5242"/>
      <c r="R5242"/>
      <c r="S5242"/>
      <c r="T5242"/>
    </row>
    <row r="5243" spans="12:20" ht="12.75" customHeight="1" x14ac:dyDescent="0.2">
      <c r="L5243" s="69"/>
      <c r="M5243" s="69"/>
      <c r="N5243"/>
      <c r="O5243"/>
      <c r="P5243"/>
      <c r="Q5243"/>
      <c r="R5243"/>
      <c r="S5243"/>
      <c r="T5243"/>
    </row>
    <row r="5244" spans="12:20" ht="12.75" customHeight="1" x14ac:dyDescent="0.2">
      <c r="L5244" s="69"/>
      <c r="M5244" s="69"/>
      <c r="N5244"/>
      <c r="O5244"/>
      <c r="P5244"/>
      <c r="Q5244"/>
      <c r="R5244"/>
      <c r="S5244"/>
      <c r="T5244"/>
    </row>
    <row r="5245" spans="12:20" ht="12.75" customHeight="1" x14ac:dyDescent="0.2">
      <c r="L5245" s="69"/>
      <c r="M5245" s="69"/>
      <c r="N5245"/>
      <c r="O5245"/>
      <c r="P5245"/>
      <c r="Q5245"/>
      <c r="R5245"/>
      <c r="S5245"/>
      <c r="T5245"/>
    </row>
    <row r="5246" spans="12:20" ht="12.75" customHeight="1" x14ac:dyDescent="0.2">
      <c r="L5246" s="69"/>
      <c r="M5246" s="69"/>
      <c r="N5246"/>
      <c r="O5246"/>
      <c r="P5246"/>
      <c r="Q5246"/>
      <c r="R5246"/>
      <c r="S5246"/>
      <c r="T5246"/>
    </row>
    <row r="5247" spans="12:20" ht="12.75" customHeight="1" x14ac:dyDescent="0.2">
      <c r="L5247" s="69"/>
      <c r="M5247" s="69"/>
      <c r="N5247"/>
      <c r="O5247"/>
      <c r="P5247"/>
      <c r="Q5247"/>
      <c r="R5247"/>
      <c r="S5247"/>
      <c r="T5247"/>
    </row>
    <row r="5248" spans="12:20" ht="12.75" customHeight="1" x14ac:dyDescent="0.2">
      <c r="L5248" s="69"/>
      <c r="M5248" s="69"/>
      <c r="N5248"/>
      <c r="O5248"/>
      <c r="P5248"/>
      <c r="Q5248"/>
      <c r="R5248"/>
      <c r="S5248"/>
      <c r="T5248"/>
    </row>
    <row r="5249" spans="12:20" ht="12.75" customHeight="1" x14ac:dyDescent="0.2">
      <c r="L5249" s="69"/>
      <c r="M5249" s="69"/>
      <c r="N5249"/>
      <c r="O5249"/>
      <c r="P5249"/>
      <c r="Q5249"/>
      <c r="R5249"/>
      <c r="S5249"/>
      <c r="T5249"/>
    </row>
    <row r="5250" spans="12:20" ht="12.75" customHeight="1" x14ac:dyDescent="0.2">
      <c r="L5250" s="69"/>
      <c r="M5250" s="69"/>
      <c r="N5250"/>
      <c r="O5250"/>
      <c r="P5250"/>
      <c r="Q5250"/>
      <c r="R5250"/>
      <c r="S5250"/>
      <c r="T5250"/>
    </row>
    <row r="5251" spans="12:20" ht="12.75" customHeight="1" x14ac:dyDescent="0.2">
      <c r="L5251" s="69"/>
      <c r="M5251" s="69"/>
      <c r="N5251"/>
      <c r="O5251"/>
      <c r="P5251"/>
      <c r="Q5251"/>
      <c r="R5251"/>
      <c r="S5251"/>
      <c r="T5251"/>
    </row>
    <row r="5252" spans="12:20" ht="12.75" customHeight="1" x14ac:dyDescent="0.2">
      <c r="L5252" s="69"/>
      <c r="M5252" s="69"/>
      <c r="N5252"/>
      <c r="O5252"/>
      <c r="P5252"/>
      <c r="Q5252"/>
      <c r="R5252"/>
      <c r="S5252"/>
      <c r="T5252"/>
    </row>
    <row r="5253" spans="12:20" ht="12.75" customHeight="1" x14ac:dyDescent="0.2">
      <c r="L5253" s="69"/>
      <c r="M5253" s="69"/>
      <c r="N5253"/>
      <c r="O5253"/>
      <c r="P5253"/>
      <c r="Q5253"/>
      <c r="R5253"/>
      <c r="S5253"/>
      <c r="T5253"/>
    </row>
    <row r="5254" spans="12:20" ht="12.75" customHeight="1" x14ac:dyDescent="0.2">
      <c r="L5254" s="69"/>
      <c r="M5254" s="69"/>
      <c r="N5254"/>
      <c r="O5254"/>
      <c r="P5254"/>
      <c r="Q5254"/>
      <c r="R5254"/>
      <c r="S5254"/>
      <c r="T5254"/>
    </row>
    <row r="5255" spans="12:20" ht="12.75" customHeight="1" x14ac:dyDescent="0.2">
      <c r="L5255" s="69"/>
      <c r="M5255" s="69"/>
      <c r="N5255"/>
      <c r="O5255"/>
      <c r="P5255"/>
      <c r="Q5255"/>
      <c r="R5255"/>
      <c r="S5255"/>
      <c r="T5255"/>
    </row>
    <row r="5256" spans="12:20" ht="12.75" customHeight="1" x14ac:dyDescent="0.2">
      <c r="L5256" s="69"/>
      <c r="M5256" s="69"/>
      <c r="N5256"/>
      <c r="O5256"/>
      <c r="P5256"/>
      <c r="Q5256"/>
      <c r="R5256"/>
      <c r="S5256"/>
      <c r="T5256"/>
    </row>
    <row r="5257" spans="12:20" ht="12.75" customHeight="1" x14ac:dyDescent="0.2">
      <c r="L5257" s="69"/>
      <c r="M5257" s="69"/>
      <c r="N5257"/>
      <c r="O5257"/>
      <c r="P5257"/>
      <c r="Q5257"/>
      <c r="R5257"/>
      <c r="S5257"/>
      <c r="T5257"/>
    </row>
    <row r="5258" spans="12:20" ht="12.75" customHeight="1" x14ac:dyDescent="0.2">
      <c r="L5258" s="69"/>
      <c r="M5258" s="69"/>
      <c r="N5258"/>
      <c r="O5258"/>
      <c r="P5258"/>
      <c r="Q5258"/>
      <c r="R5258"/>
      <c r="S5258"/>
      <c r="T5258"/>
    </row>
    <row r="5259" spans="12:20" ht="12.75" customHeight="1" x14ac:dyDescent="0.2">
      <c r="L5259" s="69"/>
      <c r="M5259" s="69"/>
      <c r="N5259"/>
      <c r="O5259"/>
      <c r="P5259"/>
      <c r="Q5259"/>
      <c r="R5259"/>
      <c r="S5259"/>
      <c r="T5259"/>
    </row>
    <row r="5260" spans="12:20" ht="12.75" customHeight="1" x14ac:dyDescent="0.2">
      <c r="L5260" s="69"/>
      <c r="M5260" s="69"/>
      <c r="N5260"/>
      <c r="O5260"/>
      <c r="P5260"/>
      <c r="Q5260"/>
      <c r="R5260"/>
      <c r="S5260"/>
      <c r="T5260"/>
    </row>
    <row r="5261" spans="12:20" ht="12.75" customHeight="1" x14ac:dyDescent="0.2">
      <c r="L5261" s="69"/>
      <c r="M5261" s="69"/>
      <c r="N5261"/>
      <c r="O5261"/>
      <c r="P5261"/>
      <c r="Q5261"/>
      <c r="R5261"/>
      <c r="S5261"/>
      <c r="T5261"/>
    </row>
    <row r="5262" spans="12:20" ht="12.75" customHeight="1" x14ac:dyDescent="0.2">
      <c r="L5262" s="69"/>
      <c r="M5262" s="69"/>
      <c r="N5262"/>
      <c r="O5262"/>
      <c r="P5262"/>
      <c r="Q5262"/>
      <c r="R5262"/>
      <c r="S5262"/>
      <c r="T5262"/>
    </row>
    <row r="5263" spans="12:20" ht="12.75" customHeight="1" x14ac:dyDescent="0.2">
      <c r="L5263" s="69"/>
      <c r="M5263" s="69"/>
      <c r="N5263"/>
      <c r="O5263"/>
      <c r="P5263"/>
      <c r="Q5263"/>
      <c r="R5263"/>
      <c r="S5263"/>
      <c r="T5263"/>
    </row>
    <row r="5264" spans="12:20" ht="12.75" customHeight="1" x14ac:dyDescent="0.2">
      <c r="L5264" s="69"/>
      <c r="M5264" s="69"/>
      <c r="N5264"/>
      <c r="O5264"/>
      <c r="P5264"/>
      <c r="Q5264"/>
      <c r="R5264"/>
      <c r="S5264"/>
      <c r="T5264"/>
    </row>
    <row r="5265" spans="12:20" ht="12.75" customHeight="1" x14ac:dyDescent="0.2">
      <c r="L5265" s="69"/>
      <c r="M5265" s="69"/>
      <c r="N5265"/>
      <c r="O5265"/>
      <c r="P5265"/>
      <c r="Q5265"/>
      <c r="R5265"/>
      <c r="S5265"/>
      <c r="T5265"/>
    </row>
    <row r="5266" spans="12:20" ht="12.75" customHeight="1" x14ac:dyDescent="0.2">
      <c r="L5266" s="69"/>
      <c r="M5266" s="69"/>
      <c r="N5266"/>
      <c r="O5266"/>
      <c r="P5266"/>
      <c r="Q5266"/>
      <c r="R5266"/>
      <c r="S5266"/>
      <c r="T5266"/>
    </row>
    <row r="5267" spans="12:20" ht="12.75" customHeight="1" x14ac:dyDescent="0.2">
      <c r="L5267" s="69"/>
      <c r="M5267" s="69"/>
      <c r="N5267"/>
      <c r="O5267"/>
      <c r="P5267"/>
      <c r="Q5267"/>
      <c r="R5267"/>
      <c r="S5267"/>
      <c r="T5267"/>
    </row>
    <row r="5268" spans="12:20" ht="12.75" customHeight="1" x14ac:dyDescent="0.2">
      <c r="L5268" s="69"/>
      <c r="M5268" s="69"/>
      <c r="N5268"/>
      <c r="O5268"/>
      <c r="P5268"/>
      <c r="Q5268"/>
      <c r="R5268"/>
      <c r="S5268"/>
      <c r="T5268"/>
    </row>
    <row r="5269" spans="12:20" ht="12.75" customHeight="1" x14ac:dyDescent="0.2">
      <c r="L5269" s="69"/>
      <c r="M5269" s="69"/>
      <c r="N5269"/>
      <c r="O5269"/>
      <c r="P5269"/>
      <c r="Q5269"/>
      <c r="R5269"/>
      <c r="S5269"/>
      <c r="T5269"/>
    </row>
    <row r="5270" spans="12:20" ht="12.75" customHeight="1" x14ac:dyDescent="0.2">
      <c r="L5270" s="69"/>
      <c r="M5270" s="69"/>
      <c r="N5270"/>
      <c r="O5270"/>
      <c r="P5270"/>
      <c r="Q5270"/>
      <c r="R5270"/>
      <c r="S5270"/>
      <c r="T5270"/>
    </row>
    <row r="5271" spans="12:20" ht="12.75" customHeight="1" x14ac:dyDescent="0.2">
      <c r="L5271" s="69"/>
      <c r="M5271" s="69"/>
      <c r="N5271"/>
      <c r="O5271"/>
      <c r="P5271"/>
      <c r="Q5271"/>
      <c r="R5271"/>
      <c r="S5271"/>
      <c r="T5271"/>
    </row>
    <row r="5272" spans="12:20" ht="12.75" customHeight="1" x14ac:dyDescent="0.2">
      <c r="L5272" s="69"/>
      <c r="M5272" s="69"/>
      <c r="N5272"/>
      <c r="O5272"/>
      <c r="P5272"/>
      <c r="Q5272"/>
      <c r="R5272"/>
      <c r="S5272"/>
      <c r="T5272"/>
    </row>
    <row r="5273" spans="12:20" ht="12.75" customHeight="1" x14ac:dyDescent="0.2">
      <c r="L5273" s="69"/>
      <c r="M5273" s="69"/>
      <c r="N5273"/>
      <c r="O5273"/>
      <c r="P5273"/>
      <c r="Q5273"/>
      <c r="R5273"/>
      <c r="S5273"/>
      <c r="T5273"/>
    </row>
    <row r="5274" spans="12:20" ht="12.75" customHeight="1" x14ac:dyDescent="0.2">
      <c r="L5274" s="69"/>
      <c r="M5274" s="69"/>
      <c r="N5274"/>
      <c r="O5274"/>
      <c r="P5274"/>
      <c r="Q5274"/>
      <c r="R5274"/>
      <c r="S5274"/>
      <c r="T5274"/>
    </row>
    <row r="5275" spans="12:20" ht="12.75" customHeight="1" x14ac:dyDescent="0.2">
      <c r="L5275" s="69"/>
      <c r="M5275" s="69"/>
      <c r="N5275"/>
      <c r="O5275"/>
      <c r="P5275"/>
      <c r="Q5275"/>
      <c r="R5275"/>
      <c r="S5275"/>
      <c r="T5275"/>
    </row>
    <row r="5276" spans="12:20" ht="12.75" customHeight="1" x14ac:dyDescent="0.2">
      <c r="L5276" s="69"/>
      <c r="M5276" s="69"/>
      <c r="N5276"/>
      <c r="O5276"/>
      <c r="P5276"/>
      <c r="Q5276"/>
      <c r="R5276"/>
      <c r="S5276"/>
      <c r="T5276"/>
    </row>
    <row r="5277" spans="12:20" ht="12.75" customHeight="1" x14ac:dyDescent="0.2">
      <c r="L5277" s="69"/>
      <c r="M5277" s="69"/>
      <c r="N5277"/>
      <c r="O5277"/>
      <c r="P5277"/>
      <c r="Q5277"/>
      <c r="R5277"/>
      <c r="S5277"/>
      <c r="T5277"/>
    </row>
    <row r="5278" spans="12:20" ht="12.75" customHeight="1" x14ac:dyDescent="0.2">
      <c r="L5278" s="69"/>
      <c r="M5278" s="69"/>
      <c r="N5278"/>
      <c r="O5278"/>
      <c r="P5278"/>
      <c r="Q5278"/>
      <c r="R5278"/>
      <c r="S5278"/>
      <c r="T5278"/>
    </row>
    <row r="5279" spans="12:20" ht="12.75" customHeight="1" x14ac:dyDescent="0.2">
      <c r="L5279" s="69"/>
      <c r="M5279" s="69"/>
      <c r="N5279"/>
      <c r="O5279"/>
      <c r="P5279"/>
      <c r="Q5279"/>
      <c r="R5279"/>
      <c r="S5279"/>
      <c r="T5279"/>
    </row>
    <row r="5280" spans="12:20" ht="12.75" customHeight="1" x14ac:dyDescent="0.2">
      <c r="L5280" s="69"/>
      <c r="M5280" s="69"/>
      <c r="N5280"/>
      <c r="O5280"/>
      <c r="P5280"/>
      <c r="Q5280"/>
      <c r="R5280"/>
      <c r="S5280"/>
      <c r="T5280"/>
    </row>
    <row r="5281" spans="12:20" ht="12.75" customHeight="1" x14ac:dyDescent="0.2">
      <c r="L5281" s="69"/>
      <c r="M5281" s="69"/>
      <c r="N5281"/>
      <c r="O5281"/>
      <c r="P5281"/>
      <c r="Q5281"/>
      <c r="R5281"/>
      <c r="S5281"/>
      <c r="T5281"/>
    </row>
    <row r="5282" spans="12:20" ht="12.75" customHeight="1" x14ac:dyDescent="0.2">
      <c r="L5282" s="69"/>
      <c r="M5282" s="69"/>
      <c r="N5282"/>
      <c r="O5282"/>
      <c r="P5282"/>
      <c r="Q5282"/>
      <c r="R5282"/>
      <c r="S5282"/>
      <c r="T5282"/>
    </row>
    <row r="5283" spans="12:20" ht="12.75" customHeight="1" x14ac:dyDescent="0.2">
      <c r="L5283" s="69"/>
      <c r="M5283" s="69"/>
      <c r="N5283"/>
      <c r="O5283"/>
      <c r="P5283"/>
      <c r="Q5283"/>
      <c r="R5283"/>
      <c r="S5283"/>
      <c r="T5283"/>
    </row>
    <row r="5284" spans="12:20" ht="12.75" customHeight="1" x14ac:dyDescent="0.2">
      <c r="L5284" s="69"/>
      <c r="M5284" s="69"/>
      <c r="N5284"/>
      <c r="O5284"/>
      <c r="P5284"/>
      <c r="Q5284"/>
      <c r="R5284"/>
      <c r="S5284"/>
      <c r="T5284"/>
    </row>
    <row r="5285" spans="12:20" ht="12.75" customHeight="1" x14ac:dyDescent="0.2">
      <c r="L5285" s="69"/>
      <c r="M5285" s="69"/>
      <c r="N5285"/>
      <c r="O5285"/>
      <c r="P5285"/>
      <c r="Q5285"/>
      <c r="R5285"/>
      <c r="S5285"/>
      <c r="T5285"/>
    </row>
    <row r="5286" spans="12:20" ht="12.75" customHeight="1" x14ac:dyDescent="0.2">
      <c r="L5286" s="69"/>
      <c r="M5286" s="69"/>
      <c r="N5286"/>
      <c r="O5286"/>
      <c r="P5286"/>
      <c r="Q5286"/>
      <c r="R5286"/>
      <c r="S5286"/>
      <c r="T5286"/>
    </row>
    <row r="5287" spans="12:20" ht="12.75" customHeight="1" x14ac:dyDescent="0.2">
      <c r="L5287" s="69"/>
      <c r="M5287" s="69"/>
      <c r="N5287"/>
      <c r="O5287"/>
      <c r="P5287"/>
      <c r="Q5287"/>
      <c r="R5287"/>
      <c r="S5287"/>
      <c r="T5287"/>
    </row>
    <row r="5288" spans="12:20" ht="12.75" customHeight="1" x14ac:dyDescent="0.2">
      <c r="L5288" s="69"/>
      <c r="M5288" s="69"/>
      <c r="N5288"/>
      <c r="O5288"/>
      <c r="P5288"/>
      <c r="Q5288"/>
      <c r="R5288"/>
      <c r="S5288"/>
      <c r="T5288"/>
    </row>
    <row r="5289" spans="12:20" ht="12.75" customHeight="1" x14ac:dyDescent="0.2">
      <c r="L5289" s="69"/>
      <c r="M5289" s="69"/>
      <c r="N5289"/>
      <c r="O5289"/>
      <c r="P5289"/>
      <c r="Q5289"/>
      <c r="R5289"/>
      <c r="S5289"/>
      <c r="T5289"/>
    </row>
    <row r="5290" spans="12:20" ht="12.75" customHeight="1" x14ac:dyDescent="0.2">
      <c r="L5290" s="69"/>
      <c r="M5290" s="69"/>
      <c r="N5290"/>
      <c r="O5290"/>
      <c r="P5290"/>
      <c r="Q5290"/>
      <c r="R5290"/>
      <c r="S5290"/>
      <c r="T5290"/>
    </row>
    <row r="5291" spans="12:20" ht="12.75" customHeight="1" x14ac:dyDescent="0.2">
      <c r="L5291" s="69"/>
      <c r="M5291" s="69"/>
      <c r="N5291"/>
      <c r="O5291"/>
      <c r="P5291"/>
      <c r="Q5291"/>
      <c r="R5291"/>
      <c r="S5291"/>
      <c r="T5291"/>
    </row>
    <row r="5292" spans="12:20" ht="12.75" customHeight="1" x14ac:dyDescent="0.2">
      <c r="L5292" s="69"/>
      <c r="M5292" s="69"/>
      <c r="N5292"/>
      <c r="O5292"/>
      <c r="P5292"/>
      <c r="Q5292"/>
      <c r="R5292"/>
      <c r="S5292"/>
      <c r="T5292"/>
    </row>
    <row r="5293" spans="12:20" ht="12.75" customHeight="1" x14ac:dyDescent="0.2">
      <c r="L5293" s="69"/>
      <c r="M5293" s="69"/>
      <c r="N5293"/>
      <c r="O5293"/>
      <c r="P5293"/>
      <c r="Q5293"/>
      <c r="R5293"/>
      <c r="S5293"/>
      <c r="T5293"/>
    </row>
    <row r="5294" spans="12:20" ht="12.75" customHeight="1" x14ac:dyDescent="0.2">
      <c r="L5294" s="69"/>
      <c r="M5294" s="69"/>
      <c r="N5294"/>
      <c r="O5294"/>
      <c r="P5294"/>
      <c r="Q5294"/>
      <c r="R5294"/>
      <c r="S5294"/>
      <c r="T5294"/>
    </row>
    <row r="5295" spans="12:20" ht="12.75" customHeight="1" x14ac:dyDescent="0.2">
      <c r="L5295" s="69"/>
      <c r="M5295" s="69"/>
      <c r="N5295"/>
      <c r="O5295"/>
      <c r="P5295"/>
      <c r="Q5295"/>
      <c r="R5295"/>
      <c r="S5295"/>
      <c r="T5295"/>
    </row>
    <row r="5296" spans="12:20" ht="12.75" customHeight="1" x14ac:dyDescent="0.2">
      <c r="L5296" s="69"/>
      <c r="M5296" s="69"/>
      <c r="N5296"/>
      <c r="O5296"/>
      <c r="P5296"/>
      <c r="Q5296"/>
      <c r="R5296"/>
      <c r="S5296"/>
      <c r="T5296"/>
    </row>
    <row r="5297" spans="12:20" ht="12.75" customHeight="1" x14ac:dyDescent="0.2">
      <c r="L5297" s="69"/>
      <c r="M5297" s="69"/>
      <c r="N5297"/>
      <c r="O5297"/>
      <c r="P5297"/>
      <c r="Q5297"/>
      <c r="R5297"/>
      <c r="S5297"/>
      <c r="T5297"/>
    </row>
    <row r="5298" spans="12:20" ht="12.75" customHeight="1" x14ac:dyDescent="0.2">
      <c r="L5298" s="69"/>
      <c r="M5298" s="69"/>
      <c r="N5298"/>
      <c r="O5298"/>
      <c r="P5298"/>
      <c r="Q5298"/>
      <c r="R5298"/>
      <c r="S5298"/>
      <c r="T5298"/>
    </row>
    <row r="5299" spans="12:20" ht="12.75" customHeight="1" x14ac:dyDescent="0.2">
      <c r="L5299" s="69"/>
      <c r="M5299" s="69"/>
      <c r="N5299"/>
      <c r="O5299"/>
      <c r="P5299"/>
      <c r="Q5299"/>
      <c r="R5299"/>
      <c r="S5299"/>
      <c r="T5299"/>
    </row>
    <row r="5300" spans="12:20" ht="12.75" customHeight="1" x14ac:dyDescent="0.2">
      <c r="L5300" s="69"/>
      <c r="M5300" s="69"/>
      <c r="N5300"/>
      <c r="O5300"/>
      <c r="P5300"/>
      <c r="Q5300"/>
      <c r="R5300"/>
      <c r="S5300"/>
      <c r="T5300"/>
    </row>
    <row r="5301" spans="12:20" ht="12.75" customHeight="1" x14ac:dyDescent="0.2">
      <c r="L5301" s="69"/>
      <c r="M5301" s="69"/>
      <c r="N5301"/>
      <c r="O5301"/>
      <c r="P5301"/>
      <c r="Q5301"/>
      <c r="R5301"/>
      <c r="S5301"/>
      <c r="T5301"/>
    </row>
    <row r="5302" spans="12:20" ht="12.75" customHeight="1" x14ac:dyDescent="0.2">
      <c r="L5302" s="69"/>
      <c r="M5302" s="69"/>
      <c r="N5302"/>
      <c r="O5302"/>
      <c r="P5302"/>
      <c r="Q5302"/>
      <c r="R5302"/>
      <c r="S5302"/>
      <c r="T5302"/>
    </row>
    <row r="5303" spans="12:20" ht="12.75" customHeight="1" x14ac:dyDescent="0.2">
      <c r="L5303" s="69"/>
      <c r="M5303" s="69"/>
      <c r="N5303"/>
      <c r="O5303"/>
      <c r="P5303"/>
      <c r="Q5303"/>
      <c r="R5303"/>
      <c r="S5303"/>
      <c r="T5303"/>
    </row>
    <row r="5304" spans="12:20" ht="12.75" customHeight="1" x14ac:dyDescent="0.2">
      <c r="L5304" s="69"/>
      <c r="M5304" s="69"/>
      <c r="N5304"/>
      <c r="O5304"/>
      <c r="P5304"/>
      <c r="Q5304"/>
      <c r="R5304"/>
      <c r="S5304"/>
      <c r="T5304"/>
    </row>
    <row r="5305" spans="12:20" ht="12.75" customHeight="1" x14ac:dyDescent="0.2">
      <c r="L5305" s="69"/>
      <c r="M5305" s="69"/>
      <c r="N5305"/>
      <c r="O5305"/>
      <c r="P5305"/>
      <c r="Q5305"/>
      <c r="R5305"/>
      <c r="S5305"/>
      <c r="T5305"/>
    </row>
    <row r="5306" spans="12:20" ht="12.75" customHeight="1" x14ac:dyDescent="0.2">
      <c r="L5306" s="69"/>
      <c r="M5306" s="69"/>
      <c r="N5306"/>
      <c r="O5306"/>
      <c r="P5306"/>
      <c r="Q5306"/>
      <c r="R5306"/>
      <c r="S5306"/>
      <c r="T5306"/>
    </row>
    <row r="5307" spans="12:20" ht="12.75" customHeight="1" x14ac:dyDescent="0.2">
      <c r="L5307" s="69"/>
      <c r="M5307" s="69"/>
      <c r="N5307"/>
      <c r="O5307"/>
      <c r="P5307"/>
      <c r="Q5307"/>
      <c r="R5307"/>
      <c r="S5307"/>
      <c r="T5307"/>
    </row>
    <row r="5308" spans="12:20" ht="12.75" customHeight="1" x14ac:dyDescent="0.2">
      <c r="L5308" s="69"/>
      <c r="M5308" s="69"/>
      <c r="N5308"/>
      <c r="O5308"/>
      <c r="P5308"/>
      <c r="Q5308"/>
      <c r="R5308"/>
      <c r="S5308"/>
      <c r="T5308"/>
    </row>
    <row r="5309" spans="12:20" ht="12.75" customHeight="1" x14ac:dyDescent="0.2">
      <c r="L5309" s="69"/>
      <c r="M5309" s="69"/>
      <c r="N5309"/>
      <c r="O5309"/>
      <c r="P5309"/>
      <c r="Q5309"/>
      <c r="R5309"/>
      <c r="S5309"/>
      <c r="T5309"/>
    </row>
    <row r="5310" spans="12:20" ht="12.75" customHeight="1" x14ac:dyDescent="0.2">
      <c r="L5310" s="69"/>
      <c r="M5310" s="69"/>
      <c r="N5310"/>
      <c r="O5310"/>
      <c r="P5310"/>
      <c r="Q5310"/>
      <c r="R5310"/>
      <c r="S5310"/>
      <c r="T5310"/>
    </row>
    <row r="5311" spans="12:20" ht="12.75" customHeight="1" x14ac:dyDescent="0.2">
      <c r="L5311" s="69"/>
      <c r="M5311" s="69"/>
      <c r="N5311"/>
      <c r="O5311"/>
      <c r="P5311"/>
      <c r="Q5311"/>
      <c r="R5311"/>
      <c r="S5311"/>
      <c r="T5311"/>
    </row>
    <row r="5312" spans="12:20" ht="12.75" customHeight="1" x14ac:dyDescent="0.2">
      <c r="L5312" s="69"/>
      <c r="M5312" s="69"/>
      <c r="N5312"/>
      <c r="O5312"/>
      <c r="P5312"/>
      <c r="Q5312"/>
      <c r="R5312"/>
      <c r="S5312"/>
      <c r="T5312"/>
    </row>
    <row r="5313" spans="12:20" ht="12.75" customHeight="1" x14ac:dyDescent="0.2">
      <c r="L5313" s="69"/>
      <c r="M5313" s="69"/>
      <c r="N5313"/>
      <c r="O5313"/>
      <c r="P5313"/>
      <c r="Q5313"/>
      <c r="R5313"/>
      <c r="S5313"/>
      <c r="T5313"/>
    </row>
    <row r="5314" spans="12:20" ht="12.75" customHeight="1" x14ac:dyDescent="0.2">
      <c r="L5314" s="69"/>
      <c r="M5314" s="69"/>
      <c r="N5314"/>
      <c r="O5314"/>
      <c r="P5314"/>
      <c r="Q5314"/>
      <c r="R5314"/>
      <c r="S5314"/>
      <c r="T5314"/>
    </row>
    <row r="5315" spans="12:20" ht="12.75" customHeight="1" x14ac:dyDescent="0.2">
      <c r="L5315" s="69"/>
      <c r="M5315" s="69"/>
      <c r="N5315"/>
      <c r="O5315"/>
      <c r="P5315"/>
      <c r="Q5315"/>
      <c r="R5315"/>
      <c r="S5315"/>
      <c r="T5315"/>
    </row>
    <row r="5316" spans="12:20" ht="12.75" customHeight="1" x14ac:dyDescent="0.2">
      <c r="L5316" s="69"/>
      <c r="M5316" s="69"/>
      <c r="N5316"/>
      <c r="O5316"/>
      <c r="P5316"/>
      <c r="Q5316"/>
      <c r="R5316"/>
      <c r="S5316"/>
      <c r="T5316"/>
    </row>
    <row r="5317" spans="12:20" ht="12.75" customHeight="1" x14ac:dyDescent="0.2">
      <c r="L5317" s="69"/>
      <c r="M5317" s="69"/>
      <c r="N5317"/>
      <c r="O5317"/>
      <c r="P5317"/>
      <c r="Q5317"/>
      <c r="R5317"/>
      <c r="S5317"/>
      <c r="T5317"/>
    </row>
    <row r="5318" spans="12:20" ht="12.75" customHeight="1" x14ac:dyDescent="0.2">
      <c r="L5318" s="69"/>
      <c r="M5318" s="69"/>
      <c r="N5318"/>
      <c r="O5318"/>
      <c r="P5318"/>
      <c r="Q5318"/>
      <c r="R5318"/>
      <c r="S5318"/>
      <c r="T5318"/>
    </row>
    <row r="5319" spans="12:20" ht="12.75" customHeight="1" x14ac:dyDescent="0.2">
      <c r="L5319" s="69"/>
      <c r="M5319" s="69"/>
      <c r="N5319"/>
      <c r="O5319"/>
      <c r="P5319"/>
      <c r="Q5319"/>
      <c r="R5319"/>
      <c r="S5319"/>
      <c r="T5319"/>
    </row>
    <row r="5320" spans="12:20" ht="12.75" customHeight="1" x14ac:dyDescent="0.2">
      <c r="L5320" s="69"/>
      <c r="M5320" s="69"/>
      <c r="N5320"/>
      <c r="O5320"/>
      <c r="P5320"/>
      <c r="Q5320"/>
      <c r="R5320"/>
      <c r="S5320"/>
      <c r="T5320"/>
    </row>
    <row r="5321" spans="12:20" ht="12.75" customHeight="1" x14ac:dyDescent="0.2">
      <c r="L5321" s="69"/>
      <c r="M5321" s="69"/>
      <c r="N5321"/>
      <c r="O5321"/>
      <c r="P5321"/>
      <c r="Q5321"/>
      <c r="R5321"/>
      <c r="S5321"/>
      <c r="T5321"/>
    </row>
    <row r="5322" spans="12:20" ht="12.75" customHeight="1" x14ac:dyDescent="0.2">
      <c r="L5322" s="69"/>
      <c r="M5322" s="69"/>
      <c r="N5322"/>
      <c r="O5322"/>
      <c r="P5322"/>
      <c r="Q5322"/>
      <c r="R5322"/>
      <c r="S5322"/>
      <c r="T5322"/>
    </row>
    <row r="5323" spans="12:20" ht="12.75" customHeight="1" x14ac:dyDescent="0.2">
      <c r="L5323" s="69"/>
      <c r="M5323" s="69"/>
      <c r="N5323"/>
      <c r="O5323"/>
      <c r="P5323"/>
      <c r="Q5323"/>
      <c r="R5323"/>
      <c r="S5323"/>
      <c r="T5323"/>
    </row>
    <row r="5324" spans="12:20" ht="12.75" customHeight="1" x14ac:dyDescent="0.2">
      <c r="L5324" s="69"/>
      <c r="M5324" s="69"/>
      <c r="N5324"/>
      <c r="O5324"/>
      <c r="P5324"/>
      <c r="Q5324"/>
      <c r="R5324"/>
      <c r="S5324"/>
      <c r="T5324"/>
    </row>
    <row r="5325" spans="12:20" ht="12.75" customHeight="1" x14ac:dyDescent="0.2">
      <c r="L5325" s="69"/>
      <c r="M5325" s="69"/>
      <c r="N5325"/>
      <c r="O5325"/>
      <c r="P5325"/>
      <c r="Q5325"/>
      <c r="R5325"/>
      <c r="S5325"/>
      <c r="T5325"/>
    </row>
    <row r="5326" spans="12:20" ht="12.75" customHeight="1" x14ac:dyDescent="0.2">
      <c r="L5326" s="69"/>
      <c r="M5326" s="69"/>
      <c r="N5326"/>
      <c r="O5326"/>
      <c r="P5326"/>
      <c r="Q5326"/>
      <c r="R5326"/>
      <c r="S5326"/>
      <c r="T5326"/>
    </row>
    <row r="5327" spans="12:20" ht="12.75" customHeight="1" x14ac:dyDescent="0.2">
      <c r="L5327" s="69"/>
      <c r="M5327" s="69"/>
      <c r="N5327"/>
      <c r="O5327"/>
      <c r="P5327"/>
      <c r="Q5327"/>
      <c r="R5327"/>
      <c r="S5327"/>
      <c r="T5327"/>
    </row>
    <row r="5328" spans="12:20" ht="12.75" customHeight="1" x14ac:dyDescent="0.2">
      <c r="L5328" s="69"/>
      <c r="M5328" s="69"/>
      <c r="N5328"/>
      <c r="O5328"/>
      <c r="P5328"/>
      <c r="Q5328"/>
      <c r="R5328"/>
      <c r="S5328"/>
      <c r="T5328"/>
    </row>
    <row r="5329" spans="12:20" ht="12.75" customHeight="1" x14ac:dyDescent="0.2">
      <c r="L5329" s="69"/>
      <c r="M5329" s="69"/>
      <c r="N5329"/>
      <c r="O5329"/>
      <c r="P5329"/>
      <c r="Q5329"/>
      <c r="R5329"/>
      <c r="S5329"/>
      <c r="T5329"/>
    </row>
    <row r="5330" spans="12:20" ht="12.75" customHeight="1" x14ac:dyDescent="0.2">
      <c r="L5330" s="69"/>
      <c r="M5330" s="69"/>
      <c r="N5330"/>
      <c r="O5330"/>
      <c r="P5330"/>
      <c r="Q5330"/>
      <c r="R5330"/>
      <c r="S5330"/>
      <c r="T5330"/>
    </row>
    <row r="5331" spans="12:20" ht="12.75" customHeight="1" x14ac:dyDescent="0.2">
      <c r="L5331" s="69"/>
      <c r="M5331" s="69"/>
      <c r="N5331"/>
      <c r="O5331"/>
      <c r="P5331"/>
      <c r="Q5331"/>
      <c r="R5331"/>
      <c r="S5331"/>
      <c r="T5331"/>
    </row>
    <row r="5332" spans="12:20" ht="12.75" customHeight="1" x14ac:dyDescent="0.2">
      <c r="L5332" s="69"/>
      <c r="M5332" s="69"/>
      <c r="N5332"/>
      <c r="O5332"/>
      <c r="P5332"/>
      <c r="Q5332"/>
      <c r="R5332"/>
      <c r="S5332"/>
      <c r="T5332"/>
    </row>
    <row r="5333" spans="12:20" ht="12.75" customHeight="1" x14ac:dyDescent="0.2">
      <c r="L5333" s="69"/>
      <c r="M5333" s="69"/>
      <c r="N5333"/>
      <c r="O5333"/>
      <c r="P5333"/>
      <c r="Q5333"/>
      <c r="R5333"/>
      <c r="S5333"/>
      <c r="T5333"/>
    </row>
    <row r="5334" spans="12:20" ht="12.75" customHeight="1" x14ac:dyDescent="0.2">
      <c r="L5334" s="69"/>
      <c r="M5334" s="69"/>
      <c r="N5334"/>
      <c r="O5334"/>
      <c r="P5334"/>
      <c r="Q5334"/>
      <c r="R5334"/>
      <c r="S5334"/>
      <c r="T5334"/>
    </row>
    <row r="5335" spans="12:20" ht="12.75" customHeight="1" x14ac:dyDescent="0.2">
      <c r="L5335" s="69"/>
      <c r="M5335" s="69"/>
      <c r="N5335"/>
      <c r="O5335"/>
      <c r="P5335"/>
      <c r="Q5335"/>
      <c r="R5335"/>
      <c r="S5335"/>
      <c r="T5335"/>
    </row>
    <row r="5336" spans="12:20" ht="12.75" customHeight="1" x14ac:dyDescent="0.2">
      <c r="L5336" s="69"/>
      <c r="M5336" s="69"/>
      <c r="N5336"/>
      <c r="O5336"/>
      <c r="P5336"/>
      <c r="Q5336"/>
      <c r="R5336"/>
      <c r="S5336"/>
      <c r="T5336"/>
    </row>
    <row r="5337" spans="12:20" ht="12.75" customHeight="1" x14ac:dyDescent="0.2">
      <c r="L5337" s="69"/>
      <c r="M5337" s="69"/>
      <c r="N5337"/>
      <c r="O5337"/>
      <c r="P5337"/>
      <c r="Q5337"/>
      <c r="R5337"/>
      <c r="S5337"/>
      <c r="T5337"/>
    </row>
    <row r="5338" spans="12:20" ht="12.75" customHeight="1" x14ac:dyDescent="0.2">
      <c r="L5338" s="69"/>
      <c r="M5338" s="69"/>
      <c r="N5338"/>
      <c r="O5338"/>
      <c r="P5338"/>
      <c r="Q5338"/>
      <c r="R5338"/>
      <c r="S5338"/>
      <c r="T5338"/>
    </row>
    <row r="5339" spans="12:20" ht="12.75" customHeight="1" x14ac:dyDescent="0.2">
      <c r="L5339" s="69"/>
      <c r="M5339" s="69"/>
      <c r="N5339"/>
      <c r="O5339"/>
      <c r="P5339"/>
      <c r="Q5339"/>
      <c r="R5339"/>
      <c r="S5339"/>
      <c r="T5339"/>
    </row>
    <row r="5340" spans="12:20" ht="12.75" customHeight="1" x14ac:dyDescent="0.2">
      <c r="L5340" s="69"/>
      <c r="M5340" s="69"/>
      <c r="N5340"/>
      <c r="O5340"/>
      <c r="P5340"/>
      <c r="Q5340"/>
      <c r="R5340"/>
      <c r="S5340"/>
      <c r="T5340"/>
    </row>
    <row r="5341" spans="12:20" ht="12.75" customHeight="1" x14ac:dyDescent="0.2">
      <c r="L5341" s="69"/>
      <c r="M5341" s="69"/>
      <c r="N5341"/>
      <c r="O5341"/>
      <c r="P5341"/>
      <c r="Q5341"/>
      <c r="R5341"/>
      <c r="S5341"/>
      <c r="T5341"/>
    </row>
    <row r="5342" spans="12:20" ht="12.75" customHeight="1" x14ac:dyDescent="0.2">
      <c r="L5342" s="69"/>
      <c r="M5342" s="69"/>
      <c r="N5342"/>
      <c r="O5342"/>
      <c r="P5342"/>
      <c r="Q5342"/>
      <c r="R5342"/>
      <c r="S5342"/>
      <c r="T5342"/>
    </row>
    <row r="5343" spans="12:20" ht="12.75" customHeight="1" x14ac:dyDescent="0.2">
      <c r="L5343" s="69"/>
      <c r="M5343" s="69"/>
      <c r="N5343"/>
      <c r="O5343"/>
      <c r="P5343"/>
      <c r="Q5343"/>
      <c r="R5343"/>
      <c r="S5343"/>
      <c r="T5343"/>
    </row>
    <row r="5344" spans="12:20" ht="12.75" customHeight="1" x14ac:dyDescent="0.2">
      <c r="L5344" s="69"/>
      <c r="M5344" s="69"/>
      <c r="N5344"/>
      <c r="O5344"/>
      <c r="P5344"/>
      <c r="Q5344"/>
      <c r="R5344"/>
      <c r="S5344"/>
      <c r="T5344"/>
    </row>
    <row r="5345" spans="12:20" ht="12.75" customHeight="1" x14ac:dyDescent="0.2">
      <c r="L5345" s="69"/>
      <c r="M5345" s="69"/>
      <c r="N5345"/>
      <c r="O5345"/>
      <c r="P5345"/>
      <c r="Q5345"/>
      <c r="R5345"/>
      <c r="S5345"/>
      <c r="T5345"/>
    </row>
    <row r="5346" spans="12:20" ht="12.75" customHeight="1" x14ac:dyDescent="0.2">
      <c r="L5346" s="69"/>
      <c r="M5346" s="69"/>
      <c r="N5346"/>
      <c r="O5346"/>
      <c r="P5346"/>
      <c r="Q5346"/>
      <c r="R5346"/>
      <c r="S5346"/>
      <c r="T5346"/>
    </row>
    <row r="5347" spans="12:20" ht="12.75" customHeight="1" x14ac:dyDescent="0.2">
      <c r="L5347" s="69"/>
      <c r="M5347" s="69"/>
      <c r="N5347"/>
      <c r="O5347"/>
      <c r="P5347"/>
      <c r="Q5347"/>
      <c r="R5347"/>
      <c r="S5347"/>
      <c r="T5347"/>
    </row>
    <row r="5348" spans="12:20" ht="12.75" customHeight="1" x14ac:dyDescent="0.2">
      <c r="L5348" s="69"/>
      <c r="M5348" s="69"/>
      <c r="N5348"/>
      <c r="O5348"/>
      <c r="P5348"/>
      <c r="Q5348"/>
      <c r="R5348"/>
      <c r="S5348"/>
      <c r="T5348"/>
    </row>
    <row r="5349" spans="12:20" ht="12.75" customHeight="1" x14ac:dyDescent="0.2">
      <c r="L5349" s="69"/>
      <c r="M5349" s="69"/>
      <c r="N5349"/>
      <c r="O5349"/>
      <c r="P5349"/>
      <c r="Q5349"/>
      <c r="R5349"/>
      <c r="S5349"/>
      <c r="T5349"/>
    </row>
    <row r="5350" spans="12:20" ht="12.75" customHeight="1" x14ac:dyDescent="0.2">
      <c r="L5350" s="69"/>
      <c r="M5350" s="69"/>
      <c r="N5350"/>
      <c r="O5350"/>
      <c r="P5350"/>
      <c r="Q5350"/>
      <c r="R5350"/>
      <c r="S5350"/>
      <c r="T5350"/>
    </row>
    <row r="5351" spans="12:20" ht="12.75" customHeight="1" x14ac:dyDescent="0.2">
      <c r="L5351" s="69"/>
      <c r="M5351" s="69"/>
      <c r="N5351"/>
      <c r="O5351"/>
      <c r="P5351"/>
      <c r="Q5351"/>
      <c r="R5351"/>
      <c r="S5351"/>
      <c r="T5351"/>
    </row>
    <row r="5352" spans="12:20" ht="12.75" customHeight="1" x14ac:dyDescent="0.2">
      <c r="L5352" s="69"/>
      <c r="M5352" s="69"/>
      <c r="N5352"/>
      <c r="O5352"/>
      <c r="P5352"/>
      <c r="Q5352"/>
      <c r="R5352"/>
      <c r="S5352"/>
      <c r="T5352"/>
    </row>
    <row r="5353" spans="12:20" ht="12.75" customHeight="1" x14ac:dyDescent="0.2">
      <c r="L5353" s="69"/>
      <c r="M5353" s="69"/>
      <c r="N5353"/>
      <c r="O5353"/>
      <c r="P5353"/>
      <c r="Q5353"/>
      <c r="R5353"/>
      <c r="S5353"/>
      <c r="T5353"/>
    </row>
    <row r="5354" spans="12:20" ht="12.75" customHeight="1" x14ac:dyDescent="0.2">
      <c r="L5354" s="69"/>
      <c r="M5354" s="69"/>
      <c r="N5354"/>
      <c r="O5354"/>
      <c r="P5354"/>
      <c r="Q5354"/>
      <c r="R5354"/>
      <c r="S5354"/>
      <c r="T5354"/>
    </row>
    <row r="5355" spans="12:20" ht="12.75" customHeight="1" x14ac:dyDescent="0.2">
      <c r="L5355" s="69"/>
      <c r="M5355" s="69"/>
      <c r="N5355"/>
      <c r="O5355"/>
      <c r="P5355"/>
      <c r="Q5355"/>
      <c r="R5355"/>
      <c r="S5355"/>
      <c r="T5355"/>
    </row>
    <row r="5356" spans="12:20" ht="12.75" customHeight="1" x14ac:dyDescent="0.2">
      <c r="L5356" s="69"/>
      <c r="M5356" s="69"/>
      <c r="N5356"/>
      <c r="O5356"/>
      <c r="P5356"/>
      <c r="Q5356"/>
      <c r="R5356"/>
      <c r="S5356"/>
      <c r="T5356"/>
    </row>
    <row r="5357" spans="12:20" ht="12.75" customHeight="1" x14ac:dyDescent="0.2">
      <c r="L5357" s="69"/>
      <c r="M5357" s="69"/>
      <c r="N5357"/>
      <c r="O5357"/>
      <c r="P5357"/>
      <c r="Q5357"/>
      <c r="R5357"/>
      <c r="S5357"/>
      <c r="T5357"/>
    </row>
    <row r="5358" spans="12:20" ht="12.75" customHeight="1" x14ac:dyDescent="0.2">
      <c r="L5358" s="69"/>
      <c r="M5358" s="69"/>
      <c r="N5358"/>
      <c r="O5358"/>
      <c r="P5358"/>
      <c r="Q5358"/>
      <c r="R5358"/>
      <c r="S5358"/>
      <c r="T5358"/>
    </row>
    <row r="5359" spans="12:20" ht="12.75" customHeight="1" x14ac:dyDescent="0.2">
      <c r="L5359" s="69"/>
      <c r="M5359" s="69"/>
      <c r="N5359"/>
      <c r="O5359"/>
      <c r="P5359"/>
      <c r="Q5359"/>
      <c r="R5359"/>
      <c r="S5359"/>
      <c r="T5359"/>
    </row>
    <row r="5360" spans="12:20" ht="12.75" customHeight="1" x14ac:dyDescent="0.2">
      <c r="L5360" s="69"/>
      <c r="M5360" s="69"/>
      <c r="N5360"/>
      <c r="O5360"/>
      <c r="P5360"/>
      <c r="Q5360"/>
      <c r="R5360"/>
      <c r="S5360"/>
      <c r="T5360"/>
    </row>
    <row r="5361" spans="12:20" ht="12.75" customHeight="1" x14ac:dyDescent="0.2">
      <c r="L5361" s="69"/>
      <c r="M5361" s="69"/>
      <c r="N5361"/>
      <c r="O5361"/>
      <c r="P5361"/>
      <c r="Q5361"/>
      <c r="R5361"/>
      <c r="S5361"/>
      <c r="T5361"/>
    </row>
    <row r="5362" spans="12:20" ht="12.75" customHeight="1" x14ac:dyDescent="0.2">
      <c r="L5362" s="69"/>
      <c r="M5362" s="69"/>
      <c r="N5362"/>
      <c r="O5362"/>
      <c r="P5362"/>
      <c r="Q5362"/>
      <c r="R5362"/>
      <c r="S5362"/>
      <c r="T5362"/>
    </row>
    <row r="5363" spans="12:20" ht="12.75" customHeight="1" x14ac:dyDescent="0.2">
      <c r="L5363" s="69"/>
      <c r="M5363" s="69"/>
      <c r="N5363"/>
      <c r="O5363"/>
      <c r="P5363"/>
      <c r="Q5363"/>
      <c r="R5363"/>
      <c r="S5363"/>
      <c r="T5363"/>
    </row>
    <row r="5364" spans="12:20" ht="12.75" customHeight="1" x14ac:dyDescent="0.2">
      <c r="L5364" s="69"/>
      <c r="M5364" s="69"/>
      <c r="N5364"/>
      <c r="O5364"/>
      <c r="P5364"/>
      <c r="Q5364"/>
      <c r="R5364"/>
      <c r="S5364"/>
      <c r="T5364"/>
    </row>
    <row r="5365" spans="12:20" ht="12.75" customHeight="1" x14ac:dyDescent="0.2">
      <c r="L5365" s="69"/>
      <c r="M5365" s="69"/>
      <c r="N5365"/>
      <c r="O5365"/>
      <c r="P5365"/>
      <c r="Q5365"/>
      <c r="R5365"/>
      <c r="S5365"/>
      <c r="T5365"/>
    </row>
    <row r="5366" spans="12:20" ht="12.75" customHeight="1" x14ac:dyDescent="0.2">
      <c r="L5366" s="69"/>
      <c r="M5366" s="69"/>
      <c r="N5366"/>
      <c r="O5366"/>
      <c r="P5366"/>
      <c r="Q5366"/>
      <c r="R5366"/>
      <c r="S5366"/>
      <c r="T5366"/>
    </row>
    <row r="5367" spans="12:20" ht="12.75" customHeight="1" x14ac:dyDescent="0.2">
      <c r="L5367" s="69"/>
      <c r="M5367" s="69"/>
      <c r="N5367"/>
      <c r="O5367"/>
      <c r="P5367"/>
      <c r="Q5367"/>
      <c r="R5367"/>
      <c r="S5367"/>
      <c r="T5367"/>
    </row>
    <row r="5368" spans="12:20" ht="12.75" customHeight="1" x14ac:dyDescent="0.2">
      <c r="L5368" s="69"/>
      <c r="M5368" s="69"/>
      <c r="N5368"/>
      <c r="O5368"/>
      <c r="P5368"/>
      <c r="Q5368"/>
      <c r="R5368"/>
      <c r="S5368"/>
      <c r="T5368"/>
    </row>
    <row r="5369" spans="12:20" ht="12.75" customHeight="1" x14ac:dyDescent="0.2">
      <c r="L5369" s="69"/>
      <c r="M5369" s="69"/>
      <c r="N5369"/>
      <c r="O5369"/>
      <c r="P5369"/>
      <c r="Q5369"/>
      <c r="R5369"/>
      <c r="S5369"/>
      <c r="T5369"/>
    </row>
    <row r="5370" spans="12:20" ht="12.75" customHeight="1" x14ac:dyDescent="0.2">
      <c r="L5370" s="69"/>
      <c r="M5370" s="69"/>
      <c r="N5370"/>
      <c r="O5370"/>
      <c r="P5370"/>
      <c r="Q5370"/>
      <c r="R5370"/>
      <c r="S5370"/>
      <c r="T5370"/>
    </row>
    <row r="5371" spans="12:20" ht="12.75" customHeight="1" x14ac:dyDescent="0.2">
      <c r="L5371" s="69"/>
      <c r="M5371" s="69"/>
      <c r="N5371"/>
      <c r="O5371"/>
      <c r="P5371"/>
      <c r="Q5371"/>
      <c r="R5371"/>
      <c r="S5371"/>
      <c r="T5371"/>
    </row>
    <row r="5372" spans="12:20" ht="12.75" customHeight="1" x14ac:dyDescent="0.2">
      <c r="L5372" s="69"/>
      <c r="M5372" s="69"/>
      <c r="N5372"/>
      <c r="O5372"/>
      <c r="P5372"/>
      <c r="Q5372"/>
      <c r="R5372"/>
      <c r="S5372"/>
      <c r="T5372"/>
    </row>
    <row r="5373" spans="12:20" ht="12.75" customHeight="1" x14ac:dyDescent="0.2">
      <c r="L5373" s="69"/>
      <c r="M5373" s="69"/>
      <c r="N5373"/>
      <c r="O5373"/>
      <c r="P5373"/>
      <c r="Q5373"/>
      <c r="R5373"/>
      <c r="S5373"/>
      <c r="T5373"/>
    </row>
    <row r="5374" spans="12:20" ht="12.75" customHeight="1" x14ac:dyDescent="0.2">
      <c r="L5374" s="69"/>
      <c r="M5374" s="69"/>
      <c r="N5374"/>
      <c r="O5374"/>
      <c r="P5374"/>
      <c r="Q5374"/>
      <c r="R5374"/>
      <c r="S5374"/>
      <c r="T5374"/>
    </row>
    <row r="5375" spans="12:20" ht="12.75" customHeight="1" x14ac:dyDescent="0.2">
      <c r="L5375" s="69"/>
      <c r="M5375" s="69"/>
      <c r="N5375"/>
      <c r="O5375"/>
      <c r="P5375"/>
      <c r="Q5375"/>
      <c r="R5375"/>
      <c r="S5375"/>
      <c r="T5375"/>
    </row>
    <row r="5376" spans="12:20" ht="12.75" customHeight="1" x14ac:dyDescent="0.2">
      <c r="L5376" s="69"/>
      <c r="M5376" s="69"/>
      <c r="N5376"/>
      <c r="O5376"/>
      <c r="P5376"/>
      <c r="Q5376"/>
      <c r="R5376"/>
      <c r="S5376"/>
      <c r="T5376"/>
    </row>
    <row r="5377" spans="12:20" ht="12.75" customHeight="1" x14ac:dyDescent="0.2">
      <c r="L5377" s="69"/>
      <c r="M5377" s="69"/>
      <c r="N5377"/>
      <c r="O5377"/>
      <c r="P5377"/>
      <c r="Q5377"/>
      <c r="R5377"/>
      <c r="S5377"/>
      <c r="T5377"/>
    </row>
    <row r="5378" spans="12:20" ht="12.75" customHeight="1" x14ac:dyDescent="0.2">
      <c r="L5378" s="69"/>
      <c r="M5378" s="69"/>
      <c r="N5378"/>
      <c r="O5378"/>
      <c r="P5378"/>
      <c r="Q5378"/>
      <c r="R5378"/>
      <c r="S5378"/>
      <c r="T5378"/>
    </row>
    <row r="5379" spans="12:20" ht="12.75" customHeight="1" x14ac:dyDescent="0.2">
      <c r="L5379" s="69"/>
      <c r="M5379" s="69"/>
      <c r="N5379"/>
      <c r="O5379"/>
      <c r="P5379"/>
      <c r="Q5379"/>
      <c r="R5379"/>
      <c r="S5379"/>
      <c r="T5379"/>
    </row>
    <row r="5380" spans="12:20" ht="12.75" customHeight="1" x14ac:dyDescent="0.2">
      <c r="L5380" s="69"/>
      <c r="M5380" s="69"/>
      <c r="N5380"/>
      <c r="O5380"/>
      <c r="P5380"/>
      <c r="Q5380"/>
      <c r="R5380"/>
      <c r="S5380"/>
      <c r="T5380"/>
    </row>
    <row r="5381" spans="12:20" ht="12.75" customHeight="1" x14ac:dyDescent="0.2">
      <c r="L5381" s="69"/>
      <c r="M5381" s="69"/>
      <c r="N5381"/>
      <c r="O5381"/>
      <c r="P5381"/>
      <c r="Q5381"/>
      <c r="R5381"/>
      <c r="S5381"/>
      <c r="T5381"/>
    </row>
    <row r="5382" spans="12:20" ht="12.75" customHeight="1" x14ac:dyDescent="0.2">
      <c r="L5382" s="69"/>
      <c r="M5382" s="69"/>
      <c r="N5382"/>
      <c r="O5382"/>
      <c r="P5382"/>
      <c r="Q5382"/>
      <c r="R5382"/>
      <c r="S5382"/>
      <c r="T5382"/>
    </row>
    <row r="5383" spans="12:20" ht="12.75" customHeight="1" x14ac:dyDescent="0.2">
      <c r="L5383" s="69"/>
      <c r="M5383" s="69"/>
      <c r="N5383"/>
      <c r="O5383"/>
      <c r="P5383"/>
      <c r="Q5383"/>
      <c r="R5383"/>
      <c r="S5383"/>
      <c r="T5383"/>
    </row>
    <row r="5384" spans="12:20" ht="12.75" customHeight="1" x14ac:dyDescent="0.2">
      <c r="L5384" s="69"/>
      <c r="M5384" s="69"/>
      <c r="N5384"/>
      <c r="O5384"/>
      <c r="P5384"/>
      <c r="Q5384"/>
      <c r="R5384"/>
      <c r="S5384"/>
      <c r="T5384"/>
    </row>
    <row r="5385" spans="12:20" ht="12.75" customHeight="1" x14ac:dyDescent="0.2">
      <c r="L5385" s="69"/>
      <c r="M5385" s="69"/>
      <c r="N5385"/>
      <c r="O5385"/>
      <c r="P5385"/>
      <c r="Q5385"/>
      <c r="R5385"/>
      <c r="S5385"/>
      <c r="T5385"/>
    </row>
    <row r="5386" spans="12:20" ht="12.75" customHeight="1" x14ac:dyDescent="0.2">
      <c r="L5386" s="69"/>
      <c r="M5386" s="69"/>
      <c r="N5386"/>
      <c r="O5386"/>
      <c r="P5386"/>
      <c r="Q5386"/>
      <c r="R5386"/>
      <c r="S5386"/>
      <c r="T5386"/>
    </row>
    <row r="5387" spans="12:20" ht="12.75" customHeight="1" x14ac:dyDescent="0.2">
      <c r="L5387" s="69"/>
      <c r="M5387" s="69"/>
      <c r="N5387"/>
      <c r="O5387"/>
      <c r="P5387"/>
      <c r="Q5387"/>
      <c r="R5387"/>
      <c r="S5387"/>
      <c r="T5387"/>
    </row>
    <row r="5388" spans="12:20" ht="12.75" customHeight="1" x14ac:dyDescent="0.2">
      <c r="L5388" s="69"/>
      <c r="M5388" s="69"/>
      <c r="N5388"/>
      <c r="O5388"/>
      <c r="P5388"/>
      <c r="Q5388"/>
      <c r="R5388"/>
      <c r="S5388"/>
      <c r="T5388"/>
    </row>
    <row r="5389" spans="12:20" ht="12.75" customHeight="1" x14ac:dyDescent="0.2">
      <c r="L5389" s="69"/>
      <c r="M5389" s="69"/>
      <c r="N5389"/>
      <c r="O5389"/>
      <c r="P5389"/>
      <c r="Q5389"/>
      <c r="R5389"/>
      <c r="S5389"/>
      <c r="T5389"/>
    </row>
    <row r="5390" spans="12:20" ht="12.75" customHeight="1" x14ac:dyDescent="0.2">
      <c r="L5390" s="69"/>
      <c r="M5390" s="69"/>
      <c r="N5390"/>
      <c r="O5390"/>
      <c r="P5390"/>
      <c r="Q5390"/>
      <c r="R5390"/>
      <c r="S5390"/>
      <c r="T5390"/>
    </row>
    <row r="5391" spans="12:20" ht="12.75" customHeight="1" x14ac:dyDescent="0.2">
      <c r="L5391" s="69"/>
      <c r="M5391" s="69"/>
      <c r="N5391"/>
      <c r="O5391"/>
      <c r="P5391"/>
      <c r="Q5391"/>
      <c r="R5391"/>
      <c r="S5391"/>
      <c r="T5391"/>
    </row>
    <row r="5392" spans="12:20" ht="12.75" customHeight="1" x14ac:dyDescent="0.2">
      <c r="L5392" s="69"/>
      <c r="M5392" s="69"/>
      <c r="N5392"/>
      <c r="O5392"/>
      <c r="P5392"/>
      <c r="Q5392"/>
      <c r="R5392"/>
      <c r="S5392"/>
      <c r="T5392"/>
    </row>
    <row r="5393" spans="12:20" ht="12.75" customHeight="1" x14ac:dyDescent="0.2">
      <c r="L5393" s="69"/>
      <c r="M5393" s="69"/>
      <c r="N5393"/>
      <c r="O5393"/>
      <c r="P5393"/>
      <c r="Q5393"/>
      <c r="R5393"/>
      <c r="S5393"/>
      <c r="T5393"/>
    </row>
    <row r="5394" spans="12:20" ht="12.75" customHeight="1" x14ac:dyDescent="0.2">
      <c r="L5394" s="69"/>
      <c r="M5394" s="69"/>
      <c r="N5394"/>
      <c r="O5394"/>
      <c r="P5394"/>
      <c r="Q5394"/>
      <c r="R5394"/>
      <c r="S5394"/>
      <c r="T5394"/>
    </row>
    <row r="5395" spans="12:20" ht="12.75" customHeight="1" x14ac:dyDescent="0.2">
      <c r="L5395" s="69"/>
      <c r="M5395" s="69"/>
      <c r="N5395"/>
      <c r="O5395"/>
      <c r="P5395"/>
      <c r="Q5395"/>
      <c r="R5395"/>
      <c r="S5395"/>
      <c r="T5395"/>
    </row>
    <row r="5396" spans="12:20" ht="12.75" customHeight="1" x14ac:dyDescent="0.2">
      <c r="L5396" s="69"/>
      <c r="M5396" s="69"/>
      <c r="N5396"/>
      <c r="O5396"/>
      <c r="P5396"/>
      <c r="Q5396"/>
      <c r="R5396"/>
      <c r="S5396"/>
      <c r="T5396"/>
    </row>
    <row r="5397" spans="12:20" ht="12.75" customHeight="1" x14ac:dyDescent="0.2">
      <c r="L5397" s="69"/>
      <c r="M5397" s="69"/>
      <c r="N5397"/>
      <c r="O5397"/>
      <c r="P5397"/>
      <c r="Q5397"/>
      <c r="R5397"/>
      <c r="S5397"/>
      <c r="T5397"/>
    </row>
    <row r="5398" spans="12:20" ht="12.75" customHeight="1" x14ac:dyDescent="0.2">
      <c r="L5398" s="69"/>
      <c r="M5398" s="69"/>
      <c r="N5398"/>
      <c r="O5398"/>
      <c r="P5398"/>
      <c r="Q5398"/>
      <c r="R5398"/>
      <c r="S5398"/>
      <c r="T5398"/>
    </row>
    <row r="5399" spans="12:20" ht="12.75" customHeight="1" x14ac:dyDescent="0.2">
      <c r="L5399" s="69"/>
      <c r="M5399" s="69"/>
      <c r="N5399"/>
      <c r="O5399"/>
      <c r="P5399"/>
      <c r="Q5399"/>
      <c r="R5399"/>
      <c r="S5399"/>
      <c r="T5399"/>
    </row>
    <row r="5400" spans="12:20" ht="12.75" customHeight="1" x14ac:dyDescent="0.2">
      <c r="L5400" s="69"/>
      <c r="M5400" s="69"/>
      <c r="N5400"/>
      <c r="O5400"/>
      <c r="P5400"/>
      <c r="Q5400"/>
      <c r="R5400"/>
      <c r="S5400"/>
      <c r="T5400"/>
    </row>
    <row r="5401" spans="12:20" ht="12.75" customHeight="1" x14ac:dyDescent="0.2">
      <c r="L5401" s="69"/>
      <c r="M5401" s="69"/>
      <c r="N5401"/>
      <c r="O5401"/>
      <c r="P5401"/>
      <c r="Q5401"/>
      <c r="R5401"/>
      <c r="S5401"/>
      <c r="T5401"/>
    </row>
    <row r="5402" spans="12:20" ht="12.75" customHeight="1" x14ac:dyDescent="0.2">
      <c r="L5402" s="69"/>
      <c r="M5402" s="69"/>
      <c r="N5402"/>
      <c r="O5402"/>
      <c r="P5402"/>
      <c r="Q5402"/>
      <c r="R5402"/>
      <c r="S5402"/>
      <c r="T5402"/>
    </row>
    <row r="5403" spans="12:20" ht="12.75" customHeight="1" x14ac:dyDescent="0.2">
      <c r="L5403" s="69"/>
      <c r="M5403" s="69"/>
      <c r="N5403"/>
      <c r="O5403"/>
      <c r="P5403"/>
      <c r="Q5403"/>
      <c r="R5403"/>
      <c r="S5403"/>
      <c r="T5403"/>
    </row>
    <row r="5404" spans="12:20" ht="12.75" customHeight="1" x14ac:dyDescent="0.2">
      <c r="L5404" s="69"/>
      <c r="M5404" s="69"/>
      <c r="N5404"/>
      <c r="O5404"/>
      <c r="P5404"/>
      <c r="Q5404"/>
      <c r="R5404"/>
      <c r="S5404"/>
      <c r="T5404"/>
    </row>
    <row r="5405" spans="12:20" ht="12.75" customHeight="1" x14ac:dyDescent="0.2">
      <c r="L5405" s="69"/>
      <c r="M5405" s="69"/>
      <c r="N5405"/>
      <c r="O5405"/>
      <c r="P5405"/>
      <c r="Q5405"/>
      <c r="R5405"/>
      <c r="S5405"/>
      <c r="T5405"/>
    </row>
    <row r="5406" spans="12:20" ht="12.75" customHeight="1" x14ac:dyDescent="0.2">
      <c r="L5406" s="69"/>
      <c r="M5406" s="69"/>
      <c r="N5406"/>
      <c r="O5406"/>
      <c r="P5406"/>
      <c r="Q5406"/>
      <c r="R5406"/>
      <c r="S5406"/>
      <c r="T5406"/>
    </row>
    <row r="5407" spans="12:20" ht="12.75" customHeight="1" x14ac:dyDescent="0.2">
      <c r="L5407" s="69"/>
      <c r="M5407" s="69"/>
      <c r="N5407"/>
      <c r="O5407"/>
      <c r="P5407"/>
      <c r="Q5407"/>
      <c r="R5407"/>
      <c r="S5407"/>
      <c r="T5407"/>
    </row>
    <row r="5408" spans="12:20" ht="12.75" customHeight="1" x14ac:dyDescent="0.2">
      <c r="L5408" s="69"/>
      <c r="M5408" s="69"/>
      <c r="N5408"/>
      <c r="O5408"/>
      <c r="P5408"/>
      <c r="Q5408"/>
      <c r="R5408"/>
      <c r="S5408"/>
      <c r="T5408"/>
    </row>
    <row r="5409" spans="12:20" ht="12.75" customHeight="1" x14ac:dyDescent="0.2">
      <c r="L5409" s="69"/>
      <c r="M5409" s="69"/>
      <c r="N5409"/>
      <c r="O5409"/>
      <c r="P5409"/>
      <c r="Q5409"/>
      <c r="R5409"/>
      <c r="S5409"/>
      <c r="T5409"/>
    </row>
    <row r="5410" spans="12:20" ht="12.75" customHeight="1" x14ac:dyDescent="0.2">
      <c r="L5410" s="69"/>
      <c r="M5410" s="69"/>
      <c r="N5410"/>
      <c r="O5410"/>
      <c r="P5410"/>
      <c r="Q5410"/>
      <c r="R5410"/>
      <c r="S5410"/>
      <c r="T5410"/>
    </row>
    <row r="5411" spans="12:20" ht="12.75" customHeight="1" x14ac:dyDescent="0.2">
      <c r="L5411" s="69"/>
      <c r="M5411" s="69"/>
      <c r="N5411"/>
      <c r="O5411"/>
      <c r="P5411"/>
      <c r="Q5411"/>
      <c r="R5411"/>
      <c r="S5411"/>
      <c r="T5411"/>
    </row>
    <row r="5412" spans="12:20" ht="12.75" customHeight="1" x14ac:dyDescent="0.2">
      <c r="L5412" s="69"/>
      <c r="M5412" s="69"/>
      <c r="N5412"/>
      <c r="O5412"/>
      <c r="P5412"/>
      <c r="Q5412"/>
      <c r="R5412"/>
      <c r="S5412"/>
      <c r="T5412"/>
    </row>
    <row r="5413" spans="12:20" ht="12.75" customHeight="1" x14ac:dyDescent="0.2">
      <c r="L5413" s="69"/>
      <c r="M5413" s="69"/>
      <c r="N5413"/>
      <c r="O5413"/>
      <c r="P5413"/>
      <c r="Q5413"/>
      <c r="R5413"/>
      <c r="S5413"/>
      <c r="T5413"/>
    </row>
    <row r="5414" spans="12:20" ht="12.75" customHeight="1" x14ac:dyDescent="0.2">
      <c r="L5414" s="69"/>
      <c r="M5414" s="69"/>
      <c r="N5414"/>
      <c r="O5414"/>
      <c r="P5414"/>
      <c r="Q5414"/>
      <c r="R5414"/>
      <c r="S5414"/>
      <c r="T5414"/>
    </row>
    <row r="5415" spans="12:20" ht="12.75" customHeight="1" x14ac:dyDescent="0.2">
      <c r="L5415" s="69"/>
      <c r="M5415" s="69"/>
      <c r="N5415"/>
      <c r="O5415"/>
      <c r="P5415"/>
      <c r="Q5415"/>
      <c r="R5415"/>
      <c r="S5415"/>
      <c r="T5415"/>
    </row>
    <row r="5416" spans="12:20" ht="12.75" customHeight="1" x14ac:dyDescent="0.2">
      <c r="L5416" s="69"/>
      <c r="M5416" s="69"/>
      <c r="N5416"/>
      <c r="O5416"/>
      <c r="P5416"/>
      <c r="Q5416"/>
      <c r="R5416"/>
      <c r="S5416"/>
      <c r="T5416"/>
    </row>
    <row r="5417" spans="12:20" ht="12.75" customHeight="1" x14ac:dyDescent="0.2">
      <c r="L5417" s="69"/>
      <c r="M5417" s="69"/>
      <c r="N5417"/>
      <c r="O5417"/>
      <c r="P5417"/>
      <c r="Q5417"/>
      <c r="R5417"/>
      <c r="S5417"/>
      <c r="T5417"/>
    </row>
    <row r="5418" spans="12:20" ht="12.75" customHeight="1" x14ac:dyDescent="0.2">
      <c r="L5418" s="69"/>
      <c r="M5418" s="69"/>
      <c r="N5418"/>
      <c r="O5418"/>
      <c r="P5418"/>
      <c r="Q5418"/>
      <c r="R5418"/>
      <c r="S5418"/>
      <c r="T5418"/>
    </row>
    <row r="5419" spans="12:20" ht="12.75" customHeight="1" x14ac:dyDescent="0.2">
      <c r="L5419" s="69"/>
      <c r="M5419" s="69"/>
      <c r="N5419"/>
      <c r="O5419"/>
      <c r="P5419"/>
      <c r="Q5419"/>
      <c r="R5419"/>
      <c r="S5419"/>
      <c r="T5419"/>
    </row>
    <row r="5420" spans="12:20" ht="12.75" customHeight="1" x14ac:dyDescent="0.2">
      <c r="L5420" s="69"/>
      <c r="M5420" s="69"/>
      <c r="N5420"/>
      <c r="O5420"/>
      <c r="P5420"/>
      <c r="Q5420"/>
      <c r="R5420"/>
      <c r="S5420"/>
      <c r="T5420"/>
    </row>
    <row r="5421" spans="12:20" ht="12.75" customHeight="1" x14ac:dyDescent="0.2">
      <c r="L5421" s="69"/>
      <c r="M5421" s="69"/>
      <c r="N5421"/>
      <c r="O5421"/>
      <c r="P5421"/>
      <c r="Q5421"/>
      <c r="R5421"/>
      <c r="S5421"/>
      <c r="T5421"/>
    </row>
    <row r="5422" spans="12:20" ht="12.75" customHeight="1" x14ac:dyDescent="0.2">
      <c r="L5422" s="69"/>
      <c r="M5422" s="69"/>
      <c r="N5422"/>
      <c r="O5422"/>
      <c r="P5422"/>
      <c r="Q5422"/>
      <c r="R5422"/>
      <c r="S5422"/>
      <c r="T5422"/>
    </row>
    <row r="5423" spans="12:20" ht="12.75" customHeight="1" x14ac:dyDescent="0.2">
      <c r="L5423" s="69"/>
      <c r="M5423" s="69"/>
      <c r="N5423"/>
      <c r="O5423"/>
      <c r="P5423"/>
      <c r="Q5423"/>
      <c r="R5423"/>
      <c r="S5423"/>
      <c r="T5423"/>
    </row>
    <row r="5424" spans="12:20" ht="12.75" customHeight="1" x14ac:dyDescent="0.2">
      <c r="L5424" s="69"/>
      <c r="M5424" s="69"/>
      <c r="N5424"/>
      <c r="O5424"/>
      <c r="P5424"/>
      <c r="Q5424"/>
      <c r="R5424"/>
      <c r="S5424"/>
      <c r="T5424"/>
    </row>
    <row r="5425" spans="12:20" ht="12.75" customHeight="1" x14ac:dyDescent="0.2">
      <c r="L5425" s="69"/>
      <c r="M5425" s="69"/>
      <c r="N5425"/>
      <c r="O5425"/>
      <c r="P5425"/>
      <c r="Q5425"/>
      <c r="R5425"/>
      <c r="S5425"/>
      <c r="T5425"/>
    </row>
    <row r="5426" spans="12:20" ht="12.75" customHeight="1" x14ac:dyDescent="0.2">
      <c r="L5426" s="69"/>
      <c r="M5426" s="69"/>
      <c r="N5426"/>
      <c r="O5426"/>
      <c r="P5426"/>
      <c r="Q5426"/>
      <c r="R5426"/>
      <c r="S5426"/>
      <c r="T5426"/>
    </row>
    <row r="5427" spans="12:20" ht="12.75" customHeight="1" x14ac:dyDescent="0.2">
      <c r="L5427" s="69"/>
      <c r="M5427" s="69"/>
      <c r="N5427"/>
      <c r="O5427"/>
      <c r="P5427"/>
      <c r="Q5427"/>
      <c r="R5427"/>
      <c r="S5427"/>
      <c r="T5427"/>
    </row>
    <row r="5428" spans="12:20" ht="12.75" customHeight="1" x14ac:dyDescent="0.2">
      <c r="L5428" s="69"/>
      <c r="M5428" s="69"/>
      <c r="N5428"/>
      <c r="O5428"/>
      <c r="P5428"/>
      <c r="Q5428"/>
      <c r="R5428"/>
      <c r="S5428"/>
      <c r="T5428"/>
    </row>
    <row r="5429" spans="12:20" ht="12.75" customHeight="1" x14ac:dyDescent="0.2">
      <c r="L5429" s="69"/>
      <c r="M5429" s="69"/>
      <c r="N5429"/>
      <c r="O5429"/>
      <c r="P5429"/>
      <c r="Q5429"/>
      <c r="R5429"/>
      <c r="S5429"/>
      <c r="T5429"/>
    </row>
    <row r="5430" spans="12:20" ht="12.75" customHeight="1" x14ac:dyDescent="0.2">
      <c r="L5430" s="69"/>
      <c r="M5430" s="69"/>
      <c r="N5430"/>
      <c r="O5430"/>
      <c r="P5430"/>
      <c r="Q5430"/>
      <c r="R5430"/>
      <c r="S5430"/>
      <c r="T5430"/>
    </row>
    <row r="5431" spans="12:20" ht="12.75" customHeight="1" x14ac:dyDescent="0.2">
      <c r="L5431" s="69"/>
      <c r="M5431" s="69"/>
      <c r="N5431"/>
      <c r="O5431"/>
      <c r="P5431"/>
      <c r="Q5431"/>
      <c r="R5431"/>
      <c r="S5431"/>
      <c r="T5431"/>
    </row>
    <row r="5432" spans="12:20" ht="12.75" customHeight="1" x14ac:dyDescent="0.2">
      <c r="L5432" s="69"/>
      <c r="M5432" s="69"/>
      <c r="N5432"/>
      <c r="O5432"/>
      <c r="P5432"/>
      <c r="Q5432"/>
      <c r="R5432"/>
      <c r="S5432"/>
      <c r="T5432"/>
    </row>
    <row r="5433" spans="12:20" ht="12.75" customHeight="1" x14ac:dyDescent="0.2">
      <c r="L5433" s="69"/>
      <c r="M5433" s="69"/>
      <c r="N5433"/>
      <c r="O5433"/>
      <c r="P5433"/>
      <c r="Q5433"/>
      <c r="R5433"/>
      <c r="S5433"/>
      <c r="T5433"/>
    </row>
    <row r="5434" spans="12:20" ht="12.75" customHeight="1" x14ac:dyDescent="0.2">
      <c r="L5434" s="69"/>
      <c r="M5434" s="69"/>
      <c r="N5434"/>
      <c r="O5434"/>
      <c r="P5434"/>
      <c r="Q5434"/>
      <c r="R5434"/>
      <c r="S5434"/>
      <c r="T5434"/>
    </row>
    <row r="5435" spans="12:20" ht="12.75" customHeight="1" x14ac:dyDescent="0.2">
      <c r="L5435" s="69"/>
      <c r="M5435" s="69"/>
      <c r="N5435"/>
      <c r="O5435"/>
      <c r="P5435"/>
      <c r="Q5435"/>
      <c r="R5435"/>
      <c r="S5435"/>
      <c r="T5435"/>
    </row>
    <row r="5436" spans="12:20" ht="12.75" customHeight="1" x14ac:dyDescent="0.2">
      <c r="L5436" s="69"/>
      <c r="M5436" s="69"/>
      <c r="N5436"/>
      <c r="O5436"/>
      <c r="P5436"/>
      <c r="Q5436"/>
      <c r="R5436"/>
      <c r="S5436"/>
      <c r="T5436"/>
    </row>
    <row r="5437" spans="12:20" ht="12.75" customHeight="1" x14ac:dyDescent="0.2">
      <c r="L5437" s="69"/>
      <c r="M5437" s="69"/>
      <c r="N5437"/>
      <c r="O5437"/>
      <c r="P5437"/>
      <c r="Q5437"/>
      <c r="R5437"/>
      <c r="S5437"/>
      <c r="T5437"/>
    </row>
    <row r="5438" spans="12:20" ht="12.75" customHeight="1" x14ac:dyDescent="0.2">
      <c r="L5438" s="69"/>
      <c r="M5438" s="69"/>
      <c r="N5438"/>
      <c r="O5438"/>
      <c r="P5438"/>
      <c r="Q5438"/>
      <c r="R5438"/>
      <c r="S5438"/>
      <c r="T5438"/>
    </row>
    <row r="5439" spans="12:20" ht="12.75" customHeight="1" x14ac:dyDescent="0.2">
      <c r="L5439" s="69"/>
      <c r="M5439" s="69"/>
      <c r="N5439"/>
      <c r="O5439"/>
      <c r="P5439"/>
      <c r="Q5439"/>
      <c r="R5439"/>
      <c r="S5439"/>
      <c r="T5439"/>
    </row>
    <row r="5440" spans="12:20" ht="12.75" customHeight="1" x14ac:dyDescent="0.2">
      <c r="L5440" s="69"/>
      <c r="M5440" s="69"/>
      <c r="N5440"/>
      <c r="O5440"/>
      <c r="P5440"/>
      <c r="Q5440"/>
      <c r="R5440"/>
      <c r="S5440"/>
      <c r="T5440"/>
    </row>
    <row r="5441" spans="12:20" ht="12.75" customHeight="1" x14ac:dyDescent="0.2">
      <c r="L5441" s="69"/>
      <c r="M5441" s="69"/>
      <c r="N5441"/>
      <c r="O5441"/>
      <c r="P5441"/>
      <c r="Q5441"/>
      <c r="R5441"/>
      <c r="S5441"/>
      <c r="T5441"/>
    </row>
    <row r="5442" spans="12:20" ht="12.75" customHeight="1" x14ac:dyDescent="0.2">
      <c r="L5442" s="69"/>
      <c r="M5442" s="69"/>
      <c r="N5442"/>
      <c r="O5442"/>
      <c r="P5442"/>
      <c r="Q5442"/>
      <c r="R5442"/>
      <c r="S5442"/>
      <c r="T5442"/>
    </row>
    <row r="5443" spans="12:20" ht="12.75" customHeight="1" x14ac:dyDescent="0.2">
      <c r="L5443" s="69"/>
      <c r="M5443" s="69"/>
      <c r="N5443"/>
      <c r="O5443"/>
      <c r="P5443"/>
      <c r="Q5443"/>
      <c r="R5443"/>
      <c r="S5443"/>
      <c r="T5443"/>
    </row>
    <row r="5444" spans="12:20" ht="12.75" customHeight="1" x14ac:dyDescent="0.2">
      <c r="L5444" s="69"/>
      <c r="M5444" s="69"/>
      <c r="N5444"/>
      <c r="O5444"/>
      <c r="P5444"/>
      <c r="Q5444"/>
      <c r="R5444"/>
      <c r="S5444"/>
      <c r="T5444"/>
    </row>
    <row r="5445" spans="12:20" ht="12.75" customHeight="1" x14ac:dyDescent="0.2">
      <c r="L5445" s="69"/>
      <c r="M5445" s="69"/>
      <c r="N5445"/>
      <c r="O5445"/>
      <c r="P5445"/>
      <c r="Q5445"/>
      <c r="R5445"/>
      <c r="S5445"/>
      <c r="T5445"/>
    </row>
    <row r="5446" spans="12:20" ht="12.75" customHeight="1" x14ac:dyDescent="0.2">
      <c r="L5446" s="69"/>
      <c r="M5446" s="69"/>
      <c r="N5446"/>
      <c r="O5446"/>
      <c r="P5446"/>
      <c r="Q5446"/>
      <c r="R5446"/>
      <c r="S5446"/>
      <c r="T5446"/>
    </row>
    <row r="5447" spans="12:20" ht="12.75" customHeight="1" x14ac:dyDescent="0.2">
      <c r="L5447" s="69"/>
      <c r="M5447" s="69"/>
      <c r="N5447"/>
      <c r="O5447"/>
      <c r="P5447"/>
      <c r="Q5447"/>
      <c r="R5447"/>
      <c r="S5447"/>
      <c r="T5447"/>
    </row>
    <row r="5448" spans="12:20" ht="12.75" customHeight="1" x14ac:dyDescent="0.2">
      <c r="L5448" s="69"/>
      <c r="M5448" s="69"/>
      <c r="N5448"/>
      <c r="O5448"/>
      <c r="P5448"/>
      <c r="Q5448"/>
      <c r="R5448"/>
      <c r="S5448"/>
      <c r="T5448"/>
    </row>
    <row r="5449" spans="12:20" ht="12.75" customHeight="1" x14ac:dyDescent="0.2">
      <c r="L5449" s="69"/>
      <c r="M5449" s="69"/>
      <c r="N5449"/>
      <c r="O5449"/>
      <c r="P5449"/>
      <c r="Q5449"/>
      <c r="R5449"/>
      <c r="S5449"/>
      <c r="T5449"/>
    </row>
    <row r="5450" spans="12:20" ht="12.75" customHeight="1" x14ac:dyDescent="0.2">
      <c r="L5450" s="69"/>
      <c r="M5450" s="69"/>
      <c r="N5450"/>
      <c r="O5450"/>
      <c r="P5450"/>
      <c r="Q5450"/>
      <c r="R5450"/>
      <c r="S5450"/>
      <c r="T5450"/>
    </row>
    <row r="5451" spans="12:20" ht="12.75" customHeight="1" x14ac:dyDescent="0.2">
      <c r="L5451" s="69"/>
      <c r="M5451" s="69"/>
      <c r="N5451"/>
      <c r="O5451"/>
      <c r="P5451"/>
      <c r="Q5451"/>
      <c r="R5451"/>
      <c r="S5451"/>
      <c r="T5451"/>
    </row>
    <row r="5452" spans="12:20" ht="12.75" customHeight="1" x14ac:dyDescent="0.2">
      <c r="L5452" s="69"/>
      <c r="M5452" s="69"/>
      <c r="N5452"/>
      <c r="O5452"/>
      <c r="P5452"/>
      <c r="Q5452"/>
      <c r="R5452"/>
      <c r="S5452"/>
      <c r="T5452"/>
    </row>
    <row r="5453" spans="12:20" ht="12.75" customHeight="1" x14ac:dyDescent="0.2">
      <c r="L5453" s="69"/>
      <c r="M5453" s="69"/>
      <c r="N5453"/>
      <c r="O5453"/>
      <c r="P5453"/>
      <c r="Q5453"/>
      <c r="R5453"/>
      <c r="S5453"/>
      <c r="T5453"/>
    </row>
    <row r="5454" spans="12:20" ht="12.75" customHeight="1" x14ac:dyDescent="0.2">
      <c r="L5454" s="69"/>
      <c r="M5454" s="69"/>
      <c r="N5454"/>
      <c r="O5454"/>
      <c r="P5454"/>
      <c r="Q5454"/>
      <c r="R5454"/>
      <c r="S5454"/>
      <c r="T5454"/>
    </row>
    <row r="5455" spans="12:20" ht="12.75" customHeight="1" x14ac:dyDescent="0.2">
      <c r="L5455" s="69"/>
      <c r="M5455" s="69"/>
      <c r="N5455"/>
      <c r="O5455"/>
      <c r="P5455"/>
      <c r="Q5455"/>
      <c r="R5455"/>
      <c r="S5455"/>
      <c r="T5455"/>
    </row>
    <row r="5456" spans="12:20" ht="12.75" customHeight="1" x14ac:dyDescent="0.2">
      <c r="L5456" s="69"/>
      <c r="M5456" s="69"/>
      <c r="N5456"/>
      <c r="O5456"/>
      <c r="P5456"/>
      <c r="Q5456"/>
      <c r="R5456"/>
      <c r="S5456"/>
      <c r="T5456"/>
    </row>
    <row r="5457" spans="12:20" ht="12.75" customHeight="1" x14ac:dyDescent="0.2">
      <c r="L5457" s="69"/>
      <c r="M5457" s="69"/>
      <c r="N5457"/>
      <c r="O5457"/>
      <c r="P5457"/>
      <c r="Q5457"/>
      <c r="R5457"/>
      <c r="S5457"/>
      <c r="T5457"/>
    </row>
    <row r="5458" spans="12:20" ht="12.75" customHeight="1" x14ac:dyDescent="0.2">
      <c r="L5458" s="69"/>
      <c r="M5458" s="69"/>
      <c r="N5458"/>
      <c r="O5458"/>
      <c r="P5458"/>
      <c r="Q5458"/>
      <c r="R5458"/>
      <c r="S5458"/>
      <c r="T5458"/>
    </row>
    <row r="5459" spans="12:20" ht="12.75" customHeight="1" x14ac:dyDescent="0.2">
      <c r="L5459" s="69"/>
      <c r="M5459" s="69"/>
      <c r="N5459"/>
      <c r="O5459"/>
      <c r="P5459"/>
      <c r="Q5459"/>
      <c r="R5459"/>
      <c r="S5459"/>
      <c r="T5459"/>
    </row>
    <row r="5460" spans="12:20" ht="12.75" customHeight="1" x14ac:dyDescent="0.2">
      <c r="L5460" s="69"/>
      <c r="M5460" s="69"/>
      <c r="N5460"/>
      <c r="O5460"/>
      <c r="P5460"/>
      <c r="Q5460"/>
      <c r="R5460"/>
      <c r="S5460"/>
      <c r="T5460"/>
    </row>
    <row r="5461" spans="12:20" ht="12.75" customHeight="1" x14ac:dyDescent="0.2">
      <c r="L5461" s="69"/>
      <c r="M5461" s="69"/>
      <c r="N5461"/>
      <c r="O5461"/>
      <c r="P5461"/>
      <c r="Q5461"/>
      <c r="R5461"/>
      <c r="S5461"/>
      <c r="T5461"/>
    </row>
    <row r="5462" spans="12:20" ht="12.75" customHeight="1" x14ac:dyDescent="0.2">
      <c r="L5462" s="69"/>
      <c r="M5462" s="69"/>
      <c r="N5462"/>
      <c r="O5462"/>
      <c r="P5462"/>
      <c r="Q5462"/>
      <c r="R5462"/>
      <c r="S5462"/>
      <c r="T5462"/>
    </row>
    <row r="5463" spans="12:20" ht="12.75" customHeight="1" x14ac:dyDescent="0.2">
      <c r="L5463" s="69"/>
      <c r="M5463" s="69"/>
      <c r="N5463"/>
      <c r="O5463"/>
      <c r="P5463"/>
      <c r="Q5463"/>
      <c r="R5463"/>
      <c r="S5463"/>
      <c r="T5463"/>
    </row>
    <row r="5464" spans="12:20" ht="12.75" customHeight="1" x14ac:dyDescent="0.2">
      <c r="L5464" s="69"/>
      <c r="M5464" s="69"/>
      <c r="N5464"/>
      <c r="O5464"/>
      <c r="P5464"/>
      <c r="Q5464"/>
      <c r="R5464"/>
      <c r="S5464"/>
      <c r="T5464"/>
    </row>
    <row r="5465" spans="12:20" ht="12.75" customHeight="1" x14ac:dyDescent="0.2">
      <c r="L5465" s="69"/>
      <c r="M5465" s="69"/>
      <c r="N5465"/>
      <c r="O5465"/>
      <c r="P5465"/>
      <c r="Q5465"/>
      <c r="R5465"/>
      <c r="S5465"/>
      <c r="T5465"/>
    </row>
    <row r="5466" spans="12:20" ht="12.75" customHeight="1" x14ac:dyDescent="0.2">
      <c r="L5466" s="69"/>
      <c r="M5466" s="69"/>
      <c r="N5466"/>
      <c r="O5466"/>
      <c r="P5466"/>
      <c r="Q5466"/>
      <c r="R5466"/>
      <c r="S5466"/>
      <c r="T5466"/>
    </row>
    <row r="5467" spans="12:20" ht="12.75" customHeight="1" x14ac:dyDescent="0.2">
      <c r="L5467" s="69"/>
      <c r="M5467" s="69"/>
      <c r="N5467"/>
      <c r="O5467"/>
      <c r="P5467"/>
      <c r="Q5467"/>
      <c r="R5467"/>
      <c r="S5467"/>
      <c r="T5467"/>
    </row>
    <row r="5468" spans="12:20" ht="12.75" customHeight="1" x14ac:dyDescent="0.2">
      <c r="L5468" s="69"/>
      <c r="M5468" s="69"/>
      <c r="N5468"/>
      <c r="O5468"/>
      <c r="P5468"/>
      <c r="Q5468"/>
      <c r="R5468"/>
      <c r="S5468"/>
      <c r="T5468"/>
    </row>
    <row r="5469" spans="12:20" ht="12.75" customHeight="1" x14ac:dyDescent="0.2">
      <c r="L5469" s="69"/>
      <c r="M5469" s="69"/>
      <c r="N5469"/>
      <c r="O5469"/>
      <c r="P5469"/>
      <c r="Q5469"/>
      <c r="R5469"/>
      <c r="S5469"/>
      <c r="T5469"/>
    </row>
    <row r="5470" spans="12:20" ht="12.75" customHeight="1" x14ac:dyDescent="0.2">
      <c r="L5470" s="69"/>
      <c r="M5470" s="69"/>
      <c r="N5470"/>
      <c r="O5470"/>
      <c r="P5470"/>
      <c r="Q5470"/>
      <c r="R5470"/>
      <c r="S5470"/>
      <c r="T5470"/>
    </row>
    <row r="5471" spans="12:20" ht="12.75" customHeight="1" x14ac:dyDescent="0.2">
      <c r="L5471" s="69"/>
      <c r="M5471" s="69"/>
      <c r="N5471"/>
      <c r="O5471"/>
      <c r="P5471"/>
      <c r="Q5471"/>
      <c r="R5471"/>
      <c r="S5471"/>
      <c r="T5471"/>
    </row>
    <row r="5472" spans="12:20" ht="12.75" customHeight="1" x14ac:dyDescent="0.2">
      <c r="L5472" s="69"/>
      <c r="M5472" s="69"/>
      <c r="N5472"/>
      <c r="O5472"/>
      <c r="P5472"/>
      <c r="Q5472"/>
      <c r="R5472"/>
      <c r="S5472"/>
      <c r="T5472"/>
    </row>
    <row r="5473" spans="12:20" ht="12.75" customHeight="1" x14ac:dyDescent="0.2">
      <c r="L5473" s="69"/>
      <c r="M5473" s="69"/>
      <c r="N5473"/>
      <c r="O5473"/>
      <c r="P5473"/>
      <c r="Q5473"/>
      <c r="R5473"/>
      <c r="S5473"/>
      <c r="T5473"/>
    </row>
    <row r="5474" spans="12:20" ht="12.75" customHeight="1" x14ac:dyDescent="0.2">
      <c r="L5474" s="69"/>
      <c r="M5474" s="69"/>
      <c r="N5474"/>
      <c r="O5474"/>
      <c r="P5474"/>
      <c r="Q5474"/>
      <c r="R5474"/>
      <c r="S5474"/>
      <c r="T5474"/>
    </row>
    <row r="5475" spans="12:20" ht="12.75" customHeight="1" x14ac:dyDescent="0.2">
      <c r="L5475" s="69"/>
      <c r="M5475" s="69"/>
      <c r="N5475"/>
      <c r="O5475"/>
      <c r="P5475"/>
      <c r="Q5475"/>
      <c r="R5475"/>
      <c r="S5475"/>
      <c r="T5475"/>
    </row>
    <row r="5476" spans="12:20" ht="12.75" customHeight="1" x14ac:dyDescent="0.2">
      <c r="L5476" s="69"/>
      <c r="M5476" s="69"/>
      <c r="N5476"/>
      <c r="O5476"/>
      <c r="P5476"/>
      <c r="Q5476"/>
      <c r="R5476"/>
      <c r="S5476"/>
      <c r="T5476"/>
    </row>
    <row r="5477" spans="12:20" ht="12.75" customHeight="1" x14ac:dyDescent="0.2">
      <c r="L5477" s="69"/>
      <c r="M5477" s="69"/>
      <c r="N5477"/>
      <c r="O5477"/>
      <c r="P5477"/>
      <c r="Q5477"/>
      <c r="R5477"/>
      <c r="S5477"/>
      <c r="T5477"/>
    </row>
    <row r="5478" spans="12:20" ht="12.75" customHeight="1" x14ac:dyDescent="0.2">
      <c r="L5478" s="69"/>
      <c r="M5478" s="69"/>
      <c r="N5478"/>
      <c r="O5478"/>
      <c r="P5478"/>
      <c r="Q5478"/>
      <c r="R5478"/>
      <c r="S5478"/>
      <c r="T5478"/>
    </row>
    <row r="5479" spans="12:20" ht="12.75" customHeight="1" x14ac:dyDescent="0.2">
      <c r="L5479" s="69"/>
      <c r="M5479" s="69"/>
      <c r="N5479"/>
      <c r="O5479"/>
      <c r="P5479"/>
      <c r="Q5479"/>
      <c r="R5479"/>
      <c r="S5479"/>
      <c r="T5479"/>
    </row>
    <row r="5480" spans="12:20" ht="12.75" customHeight="1" x14ac:dyDescent="0.2">
      <c r="L5480" s="69"/>
      <c r="M5480" s="69"/>
      <c r="N5480"/>
      <c r="O5480"/>
      <c r="P5480"/>
      <c r="Q5480"/>
      <c r="R5480"/>
      <c r="S5480"/>
      <c r="T5480"/>
    </row>
    <row r="5481" spans="12:20" ht="12.75" customHeight="1" x14ac:dyDescent="0.2">
      <c r="L5481" s="69"/>
      <c r="M5481" s="69"/>
      <c r="N5481"/>
      <c r="O5481"/>
      <c r="P5481"/>
      <c r="Q5481"/>
      <c r="R5481"/>
      <c r="S5481"/>
      <c r="T5481"/>
    </row>
    <row r="5482" spans="12:20" ht="12.75" customHeight="1" x14ac:dyDescent="0.2">
      <c r="L5482" s="69"/>
      <c r="M5482" s="69"/>
      <c r="N5482"/>
      <c r="O5482"/>
      <c r="P5482"/>
      <c r="Q5482"/>
      <c r="R5482"/>
      <c r="S5482"/>
      <c r="T5482"/>
    </row>
    <row r="5483" spans="12:20" ht="12.75" customHeight="1" x14ac:dyDescent="0.2">
      <c r="L5483" s="69"/>
      <c r="M5483" s="69"/>
      <c r="N5483"/>
      <c r="O5483"/>
      <c r="P5483"/>
      <c r="Q5483"/>
      <c r="R5483"/>
      <c r="S5483"/>
      <c r="T5483"/>
    </row>
    <row r="5484" spans="12:20" ht="12.75" customHeight="1" x14ac:dyDescent="0.2">
      <c r="L5484" s="69"/>
      <c r="M5484" s="69"/>
      <c r="N5484"/>
      <c r="O5484"/>
      <c r="P5484"/>
      <c r="Q5484"/>
      <c r="R5484"/>
      <c r="S5484"/>
      <c r="T5484"/>
    </row>
    <row r="5485" spans="12:20" ht="12.75" customHeight="1" x14ac:dyDescent="0.2">
      <c r="L5485" s="69"/>
      <c r="M5485" s="69"/>
      <c r="N5485"/>
      <c r="O5485"/>
      <c r="P5485"/>
      <c r="Q5485"/>
      <c r="R5485"/>
      <c r="S5485"/>
      <c r="T5485"/>
    </row>
    <row r="5486" spans="12:20" ht="12.75" customHeight="1" x14ac:dyDescent="0.2">
      <c r="L5486" s="69"/>
      <c r="M5486" s="69"/>
      <c r="N5486"/>
      <c r="O5486"/>
      <c r="P5486"/>
      <c r="Q5486"/>
      <c r="R5486"/>
      <c r="S5486"/>
      <c r="T5486"/>
    </row>
    <row r="5487" spans="12:20" ht="12.75" customHeight="1" x14ac:dyDescent="0.2">
      <c r="L5487" s="69"/>
      <c r="M5487" s="69"/>
      <c r="N5487"/>
      <c r="O5487"/>
      <c r="P5487"/>
      <c r="Q5487"/>
      <c r="R5487"/>
      <c r="S5487"/>
      <c r="T5487"/>
    </row>
    <row r="5488" spans="12:20" ht="12.75" customHeight="1" x14ac:dyDescent="0.2">
      <c r="L5488" s="69"/>
      <c r="M5488" s="69"/>
      <c r="N5488"/>
      <c r="O5488"/>
      <c r="P5488"/>
      <c r="Q5488"/>
      <c r="R5488"/>
      <c r="S5488"/>
      <c r="T5488"/>
    </row>
    <row r="5489" spans="12:20" ht="12.75" customHeight="1" x14ac:dyDescent="0.2">
      <c r="L5489" s="69"/>
      <c r="M5489" s="69"/>
      <c r="N5489"/>
      <c r="O5489"/>
      <c r="P5489"/>
      <c r="Q5489"/>
      <c r="R5489"/>
      <c r="S5489"/>
      <c r="T5489"/>
    </row>
    <row r="5490" spans="12:20" ht="12.75" customHeight="1" x14ac:dyDescent="0.2">
      <c r="L5490" s="69"/>
      <c r="M5490" s="69"/>
      <c r="N5490"/>
      <c r="O5490"/>
      <c r="P5490"/>
      <c r="Q5490"/>
      <c r="R5490"/>
      <c r="S5490"/>
      <c r="T5490"/>
    </row>
    <row r="5491" spans="12:20" ht="12.75" customHeight="1" x14ac:dyDescent="0.2">
      <c r="L5491" s="69"/>
      <c r="M5491" s="69"/>
      <c r="N5491"/>
      <c r="O5491"/>
      <c r="P5491"/>
      <c r="Q5491"/>
      <c r="R5491"/>
      <c r="S5491"/>
      <c r="T5491"/>
    </row>
    <row r="5492" spans="12:20" ht="12.75" customHeight="1" x14ac:dyDescent="0.2">
      <c r="L5492" s="69"/>
      <c r="M5492" s="69"/>
      <c r="N5492"/>
      <c r="O5492"/>
      <c r="P5492"/>
      <c r="Q5492"/>
      <c r="R5492"/>
      <c r="S5492"/>
      <c r="T5492"/>
    </row>
    <row r="5493" spans="12:20" ht="12.75" customHeight="1" x14ac:dyDescent="0.2">
      <c r="L5493" s="69"/>
      <c r="M5493" s="69"/>
      <c r="N5493"/>
      <c r="O5493"/>
      <c r="P5493"/>
      <c r="Q5493"/>
      <c r="R5493"/>
      <c r="S5493"/>
      <c r="T5493"/>
    </row>
    <row r="5494" spans="12:20" ht="12.75" customHeight="1" x14ac:dyDescent="0.2">
      <c r="L5494" s="69"/>
      <c r="M5494" s="69"/>
      <c r="N5494"/>
      <c r="O5494"/>
      <c r="P5494"/>
      <c r="Q5494"/>
      <c r="R5494"/>
      <c r="S5494"/>
      <c r="T5494"/>
    </row>
    <row r="5495" spans="12:20" ht="12.75" customHeight="1" x14ac:dyDescent="0.2">
      <c r="L5495" s="69"/>
      <c r="M5495" s="69"/>
      <c r="N5495"/>
      <c r="O5495"/>
      <c r="P5495"/>
      <c r="Q5495"/>
      <c r="R5495"/>
      <c r="S5495"/>
      <c r="T5495"/>
    </row>
    <row r="5496" spans="12:20" ht="12.75" customHeight="1" x14ac:dyDescent="0.2">
      <c r="L5496" s="69"/>
      <c r="M5496" s="69"/>
      <c r="N5496"/>
      <c r="O5496"/>
      <c r="P5496"/>
      <c r="Q5496"/>
      <c r="R5496"/>
      <c r="S5496"/>
      <c r="T5496"/>
    </row>
    <row r="5497" spans="12:20" ht="12.75" customHeight="1" x14ac:dyDescent="0.2">
      <c r="L5497" s="69"/>
      <c r="M5497" s="69"/>
      <c r="N5497"/>
      <c r="O5497"/>
      <c r="P5497"/>
      <c r="Q5497"/>
      <c r="R5497"/>
      <c r="S5497"/>
      <c r="T5497"/>
    </row>
    <row r="5498" spans="12:20" ht="12.75" customHeight="1" x14ac:dyDescent="0.2">
      <c r="L5498" s="69"/>
      <c r="M5498" s="69"/>
      <c r="N5498"/>
      <c r="O5498"/>
      <c r="P5498"/>
      <c r="Q5498"/>
      <c r="R5498"/>
      <c r="S5498"/>
      <c r="T5498"/>
    </row>
    <row r="5499" spans="12:20" ht="12.75" customHeight="1" x14ac:dyDescent="0.2">
      <c r="L5499" s="69"/>
      <c r="M5499" s="69"/>
      <c r="N5499"/>
      <c r="O5499"/>
      <c r="P5499"/>
      <c r="Q5499"/>
      <c r="R5499"/>
      <c r="S5499"/>
      <c r="T5499"/>
    </row>
    <row r="5500" spans="12:20" ht="12.75" customHeight="1" x14ac:dyDescent="0.2">
      <c r="L5500" s="69"/>
      <c r="M5500" s="69"/>
      <c r="N5500"/>
      <c r="O5500"/>
      <c r="P5500"/>
      <c r="Q5500"/>
      <c r="R5500"/>
      <c r="S5500"/>
      <c r="T5500"/>
    </row>
    <row r="5501" spans="12:20" ht="12.75" customHeight="1" x14ac:dyDescent="0.2">
      <c r="L5501" s="69"/>
      <c r="M5501" s="69"/>
      <c r="N5501"/>
      <c r="O5501"/>
      <c r="P5501"/>
      <c r="Q5501"/>
      <c r="R5501"/>
      <c r="S5501"/>
      <c r="T5501"/>
    </row>
    <row r="5502" spans="12:20" ht="12.75" customHeight="1" x14ac:dyDescent="0.2">
      <c r="L5502" s="69"/>
      <c r="M5502" s="69"/>
      <c r="N5502"/>
      <c r="O5502"/>
      <c r="P5502"/>
      <c r="Q5502"/>
      <c r="R5502"/>
      <c r="S5502"/>
      <c r="T5502"/>
    </row>
    <row r="5503" spans="12:20" ht="12.75" customHeight="1" x14ac:dyDescent="0.2">
      <c r="L5503" s="69"/>
      <c r="M5503" s="69"/>
      <c r="N5503"/>
      <c r="O5503"/>
      <c r="P5503"/>
      <c r="Q5503"/>
      <c r="R5503"/>
      <c r="S5503"/>
      <c r="T5503"/>
    </row>
    <row r="5504" spans="12:20" ht="12.75" customHeight="1" x14ac:dyDescent="0.2">
      <c r="L5504" s="69"/>
      <c r="M5504" s="69"/>
      <c r="N5504"/>
      <c r="O5504"/>
      <c r="P5504"/>
      <c r="Q5504"/>
      <c r="R5504"/>
      <c r="S5504"/>
      <c r="T5504"/>
    </row>
    <row r="5505" spans="12:20" ht="12.75" customHeight="1" x14ac:dyDescent="0.2">
      <c r="L5505" s="69"/>
      <c r="M5505" s="69"/>
      <c r="N5505"/>
      <c r="O5505"/>
      <c r="P5505"/>
      <c r="Q5505"/>
      <c r="R5505"/>
      <c r="S5505"/>
      <c r="T5505"/>
    </row>
    <row r="5506" spans="12:20" ht="12.75" customHeight="1" x14ac:dyDescent="0.2">
      <c r="L5506" s="69"/>
      <c r="M5506" s="69"/>
      <c r="N5506"/>
      <c r="O5506"/>
      <c r="P5506"/>
      <c r="Q5506"/>
      <c r="R5506"/>
      <c r="S5506"/>
      <c r="T5506"/>
    </row>
    <row r="5507" spans="12:20" ht="12.75" customHeight="1" x14ac:dyDescent="0.2">
      <c r="L5507" s="69"/>
      <c r="M5507" s="69"/>
      <c r="N5507"/>
      <c r="O5507"/>
      <c r="P5507"/>
      <c r="Q5507"/>
      <c r="R5507"/>
      <c r="S5507"/>
      <c r="T5507"/>
    </row>
    <row r="5508" spans="12:20" ht="12.75" customHeight="1" x14ac:dyDescent="0.2">
      <c r="L5508" s="69"/>
      <c r="M5508" s="69"/>
      <c r="N5508"/>
      <c r="O5508"/>
      <c r="P5508"/>
      <c r="Q5508"/>
      <c r="R5508"/>
      <c r="S5508"/>
      <c r="T5508"/>
    </row>
    <row r="5509" spans="12:20" ht="12.75" customHeight="1" x14ac:dyDescent="0.2">
      <c r="L5509" s="69"/>
      <c r="M5509" s="69"/>
      <c r="N5509"/>
      <c r="O5509"/>
      <c r="P5509"/>
      <c r="Q5509"/>
      <c r="R5509"/>
      <c r="S5509"/>
      <c r="T5509"/>
    </row>
    <row r="5510" spans="12:20" ht="12.75" customHeight="1" x14ac:dyDescent="0.2">
      <c r="L5510" s="69"/>
      <c r="M5510" s="69"/>
      <c r="N5510"/>
      <c r="O5510"/>
      <c r="P5510"/>
      <c r="Q5510"/>
      <c r="R5510"/>
      <c r="S5510"/>
      <c r="T5510"/>
    </row>
    <row r="5511" spans="12:20" ht="12.75" customHeight="1" x14ac:dyDescent="0.2">
      <c r="L5511" s="69"/>
      <c r="M5511" s="69"/>
      <c r="N5511"/>
      <c r="O5511"/>
      <c r="P5511"/>
      <c r="Q5511"/>
      <c r="R5511"/>
      <c r="S5511"/>
      <c r="T5511"/>
    </row>
    <row r="5512" spans="12:20" ht="12.75" customHeight="1" x14ac:dyDescent="0.2">
      <c r="L5512" s="69"/>
      <c r="M5512" s="69"/>
      <c r="N5512"/>
      <c r="O5512"/>
      <c r="P5512"/>
      <c r="Q5512"/>
      <c r="R5512"/>
      <c r="S5512"/>
      <c r="T5512"/>
    </row>
    <row r="5513" spans="12:20" ht="12.75" customHeight="1" x14ac:dyDescent="0.2">
      <c r="L5513" s="69"/>
      <c r="M5513" s="69"/>
      <c r="N5513"/>
      <c r="O5513"/>
      <c r="P5513"/>
      <c r="Q5513"/>
      <c r="R5513"/>
      <c r="S5513"/>
      <c r="T5513"/>
    </row>
    <row r="5514" spans="12:20" ht="12.75" customHeight="1" x14ac:dyDescent="0.2">
      <c r="L5514" s="69"/>
      <c r="M5514" s="69"/>
      <c r="N5514"/>
      <c r="O5514"/>
      <c r="P5514"/>
      <c r="Q5514"/>
      <c r="R5514"/>
      <c r="S5514"/>
      <c r="T5514"/>
    </row>
    <row r="5515" spans="12:20" ht="12.75" customHeight="1" x14ac:dyDescent="0.2">
      <c r="L5515" s="69"/>
      <c r="M5515" s="69"/>
      <c r="N5515"/>
      <c r="O5515"/>
      <c r="P5515"/>
      <c r="Q5515"/>
      <c r="R5515"/>
      <c r="S5515"/>
      <c r="T5515"/>
    </row>
    <row r="5516" spans="12:20" ht="12.75" customHeight="1" x14ac:dyDescent="0.2">
      <c r="L5516" s="69"/>
      <c r="M5516" s="69"/>
      <c r="N5516"/>
      <c r="O5516"/>
      <c r="P5516"/>
      <c r="Q5516"/>
      <c r="R5516"/>
      <c r="S5516"/>
      <c r="T5516"/>
    </row>
    <row r="5517" spans="12:20" ht="12.75" customHeight="1" x14ac:dyDescent="0.2">
      <c r="L5517" s="69"/>
      <c r="M5517" s="69"/>
      <c r="N5517"/>
      <c r="O5517"/>
      <c r="P5517"/>
      <c r="Q5517"/>
      <c r="R5517"/>
      <c r="S5517"/>
      <c r="T5517"/>
    </row>
    <row r="5518" spans="12:20" ht="12.75" customHeight="1" x14ac:dyDescent="0.2">
      <c r="L5518" s="69"/>
      <c r="M5518" s="69"/>
      <c r="N5518"/>
      <c r="O5518"/>
      <c r="P5518"/>
      <c r="Q5518"/>
      <c r="R5518"/>
      <c r="S5518"/>
      <c r="T5518"/>
    </row>
    <row r="5519" spans="12:20" ht="12.75" customHeight="1" x14ac:dyDescent="0.2">
      <c r="L5519" s="69"/>
      <c r="M5519" s="69"/>
      <c r="N5519"/>
      <c r="O5519"/>
      <c r="P5519"/>
      <c r="Q5519"/>
      <c r="R5519"/>
      <c r="S5519"/>
      <c r="T5519"/>
    </row>
    <row r="5520" spans="12:20" ht="12.75" customHeight="1" x14ac:dyDescent="0.2">
      <c r="L5520" s="69"/>
      <c r="M5520" s="69"/>
      <c r="N5520"/>
      <c r="O5520"/>
      <c r="P5520"/>
      <c r="Q5520"/>
      <c r="R5520"/>
      <c r="S5520"/>
      <c r="T5520"/>
    </row>
    <row r="5521" spans="12:20" ht="12.75" customHeight="1" x14ac:dyDescent="0.2">
      <c r="L5521" s="69"/>
      <c r="M5521" s="69"/>
      <c r="N5521"/>
      <c r="O5521"/>
      <c r="P5521"/>
      <c r="Q5521"/>
      <c r="R5521"/>
      <c r="S5521"/>
      <c r="T5521"/>
    </row>
    <row r="5522" spans="12:20" ht="12.75" customHeight="1" x14ac:dyDescent="0.2">
      <c r="L5522" s="69"/>
      <c r="M5522" s="69"/>
      <c r="N5522"/>
      <c r="O5522"/>
      <c r="P5522"/>
      <c r="Q5522"/>
      <c r="R5522"/>
      <c r="S5522"/>
      <c r="T5522"/>
    </row>
    <row r="5523" spans="12:20" ht="12.75" customHeight="1" x14ac:dyDescent="0.2">
      <c r="L5523" s="69"/>
      <c r="M5523" s="69"/>
      <c r="N5523"/>
      <c r="O5523"/>
      <c r="P5523"/>
      <c r="Q5523"/>
      <c r="R5523"/>
      <c r="S5523"/>
      <c r="T5523"/>
    </row>
    <row r="5524" spans="12:20" ht="12.75" customHeight="1" x14ac:dyDescent="0.2">
      <c r="L5524" s="69"/>
      <c r="M5524" s="69"/>
      <c r="N5524"/>
      <c r="O5524"/>
      <c r="P5524"/>
      <c r="Q5524"/>
      <c r="R5524"/>
      <c r="S5524"/>
      <c r="T5524"/>
    </row>
    <row r="5525" spans="12:20" ht="12.75" customHeight="1" x14ac:dyDescent="0.2">
      <c r="L5525" s="69"/>
      <c r="M5525" s="69"/>
      <c r="N5525"/>
      <c r="O5525"/>
      <c r="P5525"/>
      <c r="Q5525"/>
      <c r="R5525"/>
      <c r="S5525"/>
      <c r="T5525"/>
    </row>
    <row r="5526" spans="12:20" ht="12.75" customHeight="1" x14ac:dyDescent="0.2">
      <c r="L5526" s="69"/>
      <c r="M5526" s="69"/>
      <c r="N5526"/>
      <c r="O5526"/>
      <c r="P5526"/>
      <c r="Q5526"/>
      <c r="R5526"/>
      <c r="S5526"/>
      <c r="T5526"/>
    </row>
    <row r="5527" spans="12:20" ht="12.75" customHeight="1" x14ac:dyDescent="0.2">
      <c r="L5527" s="69"/>
      <c r="M5527" s="69"/>
      <c r="N5527"/>
      <c r="O5527"/>
      <c r="P5527"/>
      <c r="Q5527"/>
      <c r="R5527"/>
      <c r="S5527"/>
      <c r="T5527"/>
    </row>
    <row r="5528" spans="12:20" ht="12.75" customHeight="1" x14ac:dyDescent="0.2">
      <c r="L5528" s="69"/>
      <c r="M5528" s="69"/>
      <c r="N5528"/>
      <c r="O5528"/>
      <c r="P5528"/>
      <c r="Q5528"/>
      <c r="R5528"/>
      <c r="S5528"/>
      <c r="T5528"/>
    </row>
    <row r="5529" spans="12:20" ht="12.75" customHeight="1" x14ac:dyDescent="0.2">
      <c r="L5529" s="69"/>
      <c r="M5529" s="69"/>
      <c r="N5529"/>
      <c r="O5529"/>
      <c r="P5529"/>
      <c r="Q5529"/>
      <c r="R5529"/>
      <c r="S5529"/>
      <c r="T5529"/>
    </row>
    <row r="5530" spans="12:20" ht="12.75" customHeight="1" x14ac:dyDescent="0.2">
      <c r="L5530" s="69"/>
      <c r="M5530" s="69"/>
      <c r="N5530"/>
      <c r="O5530"/>
      <c r="P5530"/>
      <c r="Q5530"/>
      <c r="R5530"/>
      <c r="S5530"/>
      <c r="T5530"/>
    </row>
    <row r="5531" spans="12:20" ht="12.75" customHeight="1" x14ac:dyDescent="0.2">
      <c r="L5531" s="69"/>
      <c r="M5531" s="69"/>
      <c r="N5531"/>
      <c r="O5531"/>
      <c r="P5531"/>
      <c r="Q5531"/>
      <c r="R5531"/>
      <c r="S5531"/>
      <c r="T5531"/>
    </row>
    <row r="5532" spans="12:20" ht="12.75" customHeight="1" x14ac:dyDescent="0.2">
      <c r="L5532" s="69"/>
      <c r="M5532" s="69"/>
      <c r="N5532"/>
      <c r="O5532"/>
      <c r="P5532"/>
      <c r="Q5532"/>
      <c r="R5532"/>
      <c r="S5532"/>
      <c r="T5532"/>
    </row>
    <row r="5533" spans="12:20" ht="12.75" customHeight="1" x14ac:dyDescent="0.2">
      <c r="L5533" s="69"/>
      <c r="M5533" s="69"/>
      <c r="N5533"/>
      <c r="O5533"/>
      <c r="P5533"/>
      <c r="Q5533"/>
      <c r="R5533"/>
      <c r="S5533"/>
      <c r="T5533"/>
    </row>
    <row r="5534" spans="12:20" ht="12.75" customHeight="1" x14ac:dyDescent="0.2">
      <c r="L5534" s="69"/>
      <c r="M5534" s="69"/>
      <c r="N5534"/>
      <c r="O5534"/>
      <c r="P5534"/>
      <c r="Q5534"/>
      <c r="R5534"/>
      <c r="S5534"/>
      <c r="T5534"/>
    </row>
    <row r="5535" spans="12:20" ht="12.75" customHeight="1" x14ac:dyDescent="0.2">
      <c r="L5535" s="69"/>
      <c r="M5535" s="69"/>
      <c r="N5535"/>
      <c r="O5535"/>
      <c r="P5535"/>
      <c r="Q5535"/>
      <c r="R5535"/>
      <c r="S5535"/>
      <c r="T5535"/>
    </row>
    <row r="5536" spans="12:20" ht="12.75" customHeight="1" x14ac:dyDescent="0.2">
      <c r="L5536" s="69"/>
      <c r="M5536" s="69"/>
      <c r="N5536"/>
      <c r="O5536"/>
      <c r="P5536"/>
      <c r="Q5536"/>
      <c r="R5536"/>
      <c r="S5536"/>
      <c r="T5536"/>
    </row>
    <row r="5537" spans="12:20" ht="12.75" customHeight="1" x14ac:dyDescent="0.2">
      <c r="L5537" s="69"/>
      <c r="M5537" s="69"/>
      <c r="N5537"/>
      <c r="O5537"/>
      <c r="P5537"/>
      <c r="Q5537"/>
      <c r="R5537"/>
      <c r="S5537"/>
      <c r="T5537"/>
    </row>
    <row r="5538" spans="12:20" ht="12.75" customHeight="1" x14ac:dyDescent="0.2">
      <c r="L5538" s="69"/>
      <c r="M5538" s="69"/>
      <c r="N5538"/>
      <c r="O5538"/>
      <c r="P5538"/>
      <c r="Q5538"/>
      <c r="R5538"/>
      <c r="S5538"/>
      <c r="T5538"/>
    </row>
    <row r="5539" spans="12:20" ht="12.75" customHeight="1" x14ac:dyDescent="0.2">
      <c r="L5539" s="69"/>
      <c r="M5539" s="69"/>
      <c r="N5539"/>
      <c r="O5539"/>
      <c r="P5539"/>
      <c r="Q5539"/>
      <c r="R5539"/>
      <c r="S5539"/>
      <c r="T5539"/>
    </row>
    <row r="5540" spans="12:20" ht="12.75" customHeight="1" x14ac:dyDescent="0.2">
      <c r="L5540" s="69"/>
      <c r="M5540" s="69"/>
      <c r="N5540"/>
      <c r="O5540"/>
      <c r="P5540"/>
      <c r="Q5540"/>
      <c r="R5540"/>
      <c r="S5540"/>
      <c r="T5540"/>
    </row>
    <row r="5541" spans="12:20" ht="12.75" customHeight="1" x14ac:dyDescent="0.2">
      <c r="L5541" s="69"/>
      <c r="M5541" s="69"/>
      <c r="N5541"/>
      <c r="O5541"/>
      <c r="P5541"/>
      <c r="Q5541"/>
      <c r="R5541"/>
      <c r="S5541"/>
      <c r="T5541"/>
    </row>
    <row r="5542" spans="12:20" ht="12.75" customHeight="1" x14ac:dyDescent="0.2">
      <c r="L5542" s="69"/>
      <c r="M5542" s="69"/>
      <c r="N5542"/>
      <c r="O5542"/>
      <c r="P5542"/>
      <c r="Q5542"/>
      <c r="R5542"/>
      <c r="S5542"/>
      <c r="T5542"/>
    </row>
    <row r="5543" spans="12:20" ht="12.75" customHeight="1" x14ac:dyDescent="0.2">
      <c r="L5543" s="69"/>
      <c r="M5543" s="69"/>
      <c r="N5543"/>
      <c r="O5543"/>
      <c r="P5543"/>
      <c r="Q5543"/>
      <c r="R5543"/>
      <c r="S5543"/>
      <c r="T5543"/>
    </row>
    <row r="5544" spans="12:20" ht="12.75" customHeight="1" x14ac:dyDescent="0.2">
      <c r="L5544" s="69"/>
      <c r="M5544" s="69"/>
      <c r="N5544"/>
      <c r="O5544"/>
      <c r="P5544"/>
      <c r="Q5544"/>
      <c r="R5544"/>
      <c r="S5544"/>
      <c r="T5544"/>
    </row>
    <row r="5545" spans="12:20" ht="12.75" customHeight="1" x14ac:dyDescent="0.2">
      <c r="L5545" s="69"/>
      <c r="M5545" s="69"/>
      <c r="N5545"/>
      <c r="O5545"/>
      <c r="P5545"/>
      <c r="Q5545"/>
      <c r="R5545"/>
      <c r="S5545"/>
      <c r="T5545"/>
    </row>
    <row r="5546" spans="12:20" ht="12.75" customHeight="1" x14ac:dyDescent="0.2">
      <c r="L5546" s="69"/>
      <c r="M5546" s="69"/>
      <c r="N5546"/>
      <c r="O5546"/>
      <c r="P5546"/>
      <c r="Q5546"/>
      <c r="R5546"/>
      <c r="S5546"/>
      <c r="T5546"/>
    </row>
    <row r="5547" spans="12:20" ht="12.75" customHeight="1" x14ac:dyDescent="0.2">
      <c r="L5547" s="69"/>
      <c r="M5547" s="69"/>
      <c r="N5547"/>
      <c r="O5547"/>
      <c r="P5547"/>
      <c r="Q5547"/>
      <c r="R5547"/>
      <c r="S5547"/>
      <c r="T5547"/>
    </row>
    <row r="5548" spans="12:20" ht="12.75" customHeight="1" x14ac:dyDescent="0.2">
      <c r="L5548" s="69"/>
      <c r="M5548" s="69"/>
      <c r="N5548"/>
      <c r="O5548"/>
      <c r="P5548"/>
      <c r="Q5548"/>
      <c r="R5548"/>
      <c r="S5548"/>
      <c r="T5548"/>
    </row>
    <row r="5549" spans="12:20" ht="12.75" customHeight="1" x14ac:dyDescent="0.2">
      <c r="L5549" s="69"/>
      <c r="M5549" s="69"/>
      <c r="N5549"/>
      <c r="O5549"/>
      <c r="P5549"/>
      <c r="Q5549"/>
      <c r="R5549"/>
      <c r="S5549"/>
      <c r="T5549"/>
    </row>
    <row r="5550" spans="12:20" ht="12.75" customHeight="1" x14ac:dyDescent="0.2">
      <c r="L5550" s="69"/>
      <c r="M5550" s="69"/>
      <c r="N5550"/>
      <c r="O5550"/>
      <c r="P5550"/>
      <c r="Q5550"/>
      <c r="R5550"/>
      <c r="S5550"/>
      <c r="T5550"/>
    </row>
    <row r="5551" spans="12:20" ht="12.75" customHeight="1" x14ac:dyDescent="0.2">
      <c r="L5551" s="69"/>
      <c r="M5551" s="69"/>
      <c r="N5551"/>
      <c r="O5551"/>
      <c r="P5551"/>
      <c r="Q5551"/>
      <c r="R5551"/>
      <c r="S5551"/>
      <c r="T5551"/>
    </row>
    <row r="5552" spans="12:20" ht="12.75" customHeight="1" x14ac:dyDescent="0.2">
      <c r="L5552" s="69"/>
      <c r="M5552" s="69"/>
      <c r="N5552"/>
      <c r="O5552"/>
      <c r="P5552"/>
      <c r="Q5552"/>
      <c r="R5552"/>
      <c r="S5552"/>
      <c r="T5552"/>
    </row>
    <row r="5553" spans="12:20" ht="12.75" customHeight="1" x14ac:dyDescent="0.2">
      <c r="L5553" s="69"/>
      <c r="M5553" s="69"/>
      <c r="N5553"/>
      <c r="O5553"/>
      <c r="P5553"/>
      <c r="Q5553"/>
      <c r="R5553"/>
      <c r="S5553"/>
      <c r="T5553"/>
    </row>
    <row r="5554" spans="12:20" ht="12.75" customHeight="1" x14ac:dyDescent="0.2">
      <c r="L5554" s="69"/>
      <c r="M5554" s="69"/>
      <c r="N5554"/>
      <c r="O5554"/>
      <c r="P5554"/>
      <c r="Q5554"/>
      <c r="R5554"/>
      <c r="S5554"/>
      <c r="T5554"/>
    </row>
    <row r="5555" spans="12:20" ht="12.75" customHeight="1" x14ac:dyDescent="0.2">
      <c r="L5555" s="69"/>
      <c r="M5555" s="69"/>
      <c r="N5555"/>
      <c r="O5555"/>
      <c r="P5555"/>
      <c r="Q5555"/>
      <c r="R5555"/>
      <c r="S5555"/>
      <c r="T5555"/>
    </row>
    <row r="5556" spans="12:20" ht="12.75" customHeight="1" x14ac:dyDescent="0.2">
      <c r="L5556" s="69"/>
      <c r="M5556" s="69"/>
      <c r="N5556"/>
      <c r="O5556"/>
      <c r="P5556"/>
      <c r="Q5556"/>
      <c r="R5556"/>
      <c r="S5556"/>
      <c r="T5556"/>
    </row>
    <row r="5557" spans="12:20" ht="12.75" customHeight="1" x14ac:dyDescent="0.2">
      <c r="L5557" s="69"/>
      <c r="M5557" s="69"/>
      <c r="N5557"/>
      <c r="O5557"/>
      <c r="P5557"/>
      <c r="Q5557"/>
      <c r="R5557"/>
      <c r="S5557"/>
      <c r="T5557"/>
    </row>
    <row r="5558" spans="12:20" ht="12.75" customHeight="1" x14ac:dyDescent="0.2">
      <c r="L5558" s="69"/>
      <c r="M5558" s="69"/>
      <c r="N5558"/>
      <c r="O5558"/>
      <c r="P5558"/>
      <c r="Q5558"/>
      <c r="R5558"/>
      <c r="S5558"/>
      <c r="T5558"/>
    </row>
    <row r="5559" spans="12:20" ht="12.75" customHeight="1" x14ac:dyDescent="0.2">
      <c r="L5559" s="69"/>
      <c r="M5559" s="69"/>
      <c r="N5559"/>
      <c r="O5559"/>
      <c r="P5559"/>
      <c r="Q5559"/>
      <c r="R5559"/>
      <c r="S5559"/>
      <c r="T5559"/>
    </row>
    <row r="5560" spans="12:20" ht="12.75" customHeight="1" x14ac:dyDescent="0.2">
      <c r="L5560" s="69"/>
      <c r="M5560" s="69"/>
      <c r="N5560"/>
      <c r="O5560"/>
      <c r="P5560"/>
      <c r="Q5560"/>
      <c r="R5560"/>
      <c r="S5560"/>
      <c r="T5560"/>
    </row>
    <row r="5561" spans="12:20" ht="12.75" customHeight="1" x14ac:dyDescent="0.2">
      <c r="L5561" s="69"/>
      <c r="M5561" s="69"/>
      <c r="N5561"/>
      <c r="O5561"/>
      <c r="P5561"/>
      <c r="Q5561"/>
      <c r="R5561"/>
      <c r="S5561"/>
      <c r="T5561"/>
    </row>
    <row r="5562" spans="12:20" ht="12.75" customHeight="1" x14ac:dyDescent="0.2">
      <c r="L5562" s="69"/>
      <c r="M5562" s="69"/>
      <c r="N5562"/>
      <c r="O5562"/>
      <c r="P5562"/>
      <c r="Q5562"/>
      <c r="R5562"/>
      <c r="S5562"/>
      <c r="T5562"/>
    </row>
    <row r="5563" spans="12:20" ht="12.75" customHeight="1" x14ac:dyDescent="0.2">
      <c r="L5563" s="69"/>
      <c r="M5563" s="69"/>
      <c r="N5563"/>
      <c r="O5563"/>
      <c r="P5563"/>
      <c r="Q5563"/>
      <c r="R5563"/>
      <c r="S5563"/>
      <c r="T5563"/>
    </row>
    <row r="5564" spans="12:20" ht="12.75" customHeight="1" x14ac:dyDescent="0.2">
      <c r="L5564" s="69"/>
      <c r="M5564" s="69"/>
      <c r="N5564"/>
      <c r="O5564"/>
      <c r="P5564"/>
      <c r="Q5564"/>
      <c r="R5564"/>
      <c r="S5564"/>
      <c r="T5564"/>
    </row>
    <row r="5565" spans="12:20" ht="12.75" customHeight="1" x14ac:dyDescent="0.2">
      <c r="L5565" s="69"/>
      <c r="M5565" s="69"/>
      <c r="N5565"/>
      <c r="O5565"/>
      <c r="P5565"/>
      <c r="Q5565"/>
      <c r="R5565"/>
      <c r="S5565"/>
      <c r="T5565"/>
    </row>
    <row r="5566" spans="12:20" ht="12.75" customHeight="1" x14ac:dyDescent="0.2">
      <c r="L5566" s="69"/>
      <c r="M5566" s="69"/>
      <c r="N5566"/>
      <c r="O5566"/>
      <c r="P5566"/>
      <c r="Q5566"/>
      <c r="R5566"/>
      <c r="S5566"/>
      <c r="T5566"/>
    </row>
    <row r="5567" spans="12:20" ht="12.75" customHeight="1" x14ac:dyDescent="0.2">
      <c r="L5567" s="69"/>
      <c r="M5567" s="69"/>
      <c r="N5567"/>
      <c r="O5567"/>
      <c r="P5567"/>
      <c r="Q5567"/>
      <c r="R5567"/>
      <c r="S5567"/>
      <c r="T5567"/>
    </row>
    <row r="5568" spans="12:20" ht="12.75" customHeight="1" x14ac:dyDescent="0.2">
      <c r="L5568" s="69"/>
      <c r="M5568" s="69"/>
      <c r="N5568"/>
      <c r="O5568"/>
      <c r="P5568"/>
      <c r="Q5568"/>
      <c r="R5568"/>
      <c r="S5568"/>
      <c r="T5568"/>
    </row>
    <row r="5569" spans="12:20" ht="12.75" customHeight="1" x14ac:dyDescent="0.2">
      <c r="L5569" s="69"/>
      <c r="M5569" s="69"/>
      <c r="N5569"/>
      <c r="O5569"/>
      <c r="P5569"/>
      <c r="Q5569"/>
      <c r="R5569"/>
      <c r="S5569"/>
      <c r="T5569"/>
    </row>
    <row r="5570" spans="12:20" ht="12.75" customHeight="1" x14ac:dyDescent="0.2">
      <c r="L5570" s="69"/>
      <c r="M5570" s="69"/>
      <c r="N5570"/>
      <c r="O5570"/>
      <c r="P5570"/>
      <c r="Q5570"/>
      <c r="R5570"/>
      <c r="S5570"/>
      <c r="T5570"/>
    </row>
    <row r="5571" spans="12:20" ht="12.75" customHeight="1" x14ac:dyDescent="0.2">
      <c r="L5571" s="69"/>
      <c r="M5571" s="69"/>
      <c r="N5571"/>
      <c r="O5571"/>
      <c r="P5571"/>
      <c r="Q5571"/>
      <c r="R5571"/>
      <c r="S5571"/>
      <c r="T5571"/>
    </row>
    <row r="5572" spans="12:20" ht="12.75" customHeight="1" x14ac:dyDescent="0.2">
      <c r="L5572" s="69"/>
      <c r="M5572" s="69"/>
      <c r="N5572"/>
      <c r="O5572"/>
      <c r="P5572"/>
      <c r="Q5572"/>
      <c r="R5572"/>
      <c r="S5572"/>
      <c r="T5572"/>
    </row>
    <row r="5573" spans="12:20" ht="12.75" customHeight="1" x14ac:dyDescent="0.2">
      <c r="L5573" s="69"/>
      <c r="M5573" s="69"/>
      <c r="N5573"/>
      <c r="O5573"/>
      <c r="P5573"/>
      <c r="Q5573"/>
      <c r="R5573"/>
      <c r="S5573"/>
      <c r="T5573"/>
    </row>
    <row r="5574" spans="12:20" ht="12.75" customHeight="1" x14ac:dyDescent="0.2">
      <c r="L5574" s="69"/>
      <c r="M5574" s="69"/>
      <c r="N5574"/>
      <c r="O5574"/>
      <c r="P5574"/>
      <c r="Q5574"/>
      <c r="R5574"/>
      <c r="S5574"/>
      <c r="T5574"/>
    </row>
    <row r="5575" spans="12:20" ht="12.75" customHeight="1" x14ac:dyDescent="0.2">
      <c r="L5575" s="69"/>
      <c r="M5575" s="69"/>
      <c r="N5575"/>
      <c r="O5575"/>
      <c r="P5575"/>
      <c r="Q5575"/>
      <c r="R5575"/>
      <c r="S5575"/>
      <c r="T5575"/>
    </row>
    <row r="5576" spans="12:20" ht="12.75" customHeight="1" x14ac:dyDescent="0.2">
      <c r="L5576" s="69"/>
      <c r="M5576" s="69"/>
      <c r="N5576"/>
      <c r="O5576"/>
      <c r="P5576"/>
      <c r="Q5576"/>
      <c r="R5576"/>
      <c r="S5576"/>
      <c r="T5576"/>
    </row>
    <row r="5577" spans="12:20" ht="12.75" customHeight="1" x14ac:dyDescent="0.2">
      <c r="L5577" s="69"/>
      <c r="M5577" s="69"/>
      <c r="N5577"/>
      <c r="O5577"/>
      <c r="P5577"/>
      <c r="Q5577"/>
      <c r="R5577"/>
      <c r="S5577"/>
      <c r="T5577"/>
    </row>
    <row r="5578" spans="12:20" ht="12.75" customHeight="1" x14ac:dyDescent="0.2">
      <c r="L5578" s="69"/>
      <c r="M5578" s="69"/>
      <c r="N5578"/>
      <c r="O5578"/>
      <c r="P5578"/>
      <c r="Q5578"/>
      <c r="R5578"/>
      <c r="S5578"/>
      <c r="T5578"/>
    </row>
    <row r="5579" spans="12:20" ht="12.75" customHeight="1" x14ac:dyDescent="0.2">
      <c r="L5579" s="69"/>
      <c r="M5579" s="69"/>
      <c r="N5579"/>
      <c r="O5579"/>
      <c r="P5579"/>
      <c r="Q5579"/>
      <c r="R5579"/>
      <c r="S5579"/>
      <c r="T5579"/>
    </row>
    <row r="5580" spans="12:20" ht="12.75" customHeight="1" x14ac:dyDescent="0.2">
      <c r="L5580" s="69"/>
      <c r="M5580" s="69"/>
      <c r="N5580"/>
      <c r="O5580"/>
      <c r="P5580"/>
      <c r="Q5580"/>
      <c r="R5580"/>
      <c r="S5580"/>
      <c r="T5580"/>
    </row>
    <row r="5581" spans="12:20" ht="12.75" customHeight="1" x14ac:dyDescent="0.2">
      <c r="L5581" s="69"/>
      <c r="M5581" s="69"/>
      <c r="N5581"/>
      <c r="O5581"/>
      <c r="P5581"/>
      <c r="Q5581"/>
      <c r="R5581"/>
      <c r="S5581"/>
      <c r="T5581"/>
    </row>
    <row r="5582" spans="12:20" ht="12.75" customHeight="1" x14ac:dyDescent="0.2">
      <c r="L5582" s="69"/>
      <c r="M5582" s="69"/>
      <c r="N5582"/>
      <c r="O5582"/>
      <c r="P5582"/>
      <c r="Q5582"/>
      <c r="R5582"/>
      <c r="S5582"/>
      <c r="T5582"/>
    </row>
    <row r="5583" spans="12:20" ht="12.75" customHeight="1" x14ac:dyDescent="0.2">
      <c r="L5583" s="69"/>
      <c r="M5583" s="69"/>
      <c r="N5583"/>
      <c r="O5583"/>
      <c r="P5583"/>
      <c r="Q5583"/>
      <c r="R5583"/>
      <c r="S5583"/>
      <c r="T5583"/>
    </row>
    <row r="5584" spans="12:20" ht="12.75" customHeight="1" x14ac:dyDescent="0.2">
      <c r="L5584" s="69"/>
      <c r="M5584" s="69"/>
      <c r="N5584"/>
      <c r="O5584"/>
      <c r="P5584"/>
      <c r="Q5584"/>
      <c r="R5584"/>
      <c r="S5584"/>
      <c r="T5584"/>
    </row>
    <row r="5585" spans="12:20" ht="12.75" customHeight="1" x14ac:dyDescent="0.2">
      <c r="L5585" s="69"/>
      <c r="M5585" s="69"/>
      <c r="N5585"/>
      <c r="O5585"/>
      <c r="P5585"/>
      <c r="Q5585"/>
      <c r="R5585"/>
      <c r="S5585"/>
      <c r="T5585"/>
    </row>
    <row r="5586" spans="12:20" ht="12.75" customHeight="1" x14ac:dyDescent="0.2">
      <c r="L5586" s="69"/>
      <c r="M5586" s="69"/>
      <c r="N5586"/>
      <c r="O5586"/>
      <c r="P5586"/>
      <c r="Q5586"/>
      <c r="R5586"/>
      <c r="S5586"/>
      <c r="T5586"/>
    </row>
    <row r="5587" spans="12:20" ht="12.75" customHeight="1" x14ac:dyDescent="0.2">
      <c r="L5587" s="69"/>
      <c r="M5587" s="69"/>
      <c r="N5587"/>
      <c r="O5587"/>
      <c r="P5587"/>
      <c r="Q5587"/>
      <c r="R5587"/>
      <c r="S5587"/>
      <c r="T5587"/>
    </row>
    <row r="5588" spans="12:20" ht="12.75" customHeight="1" x14ac:dyDescent="0.2">
      <c r="L5588" s="69"/>
      <c r="M5588" s="69"/>
      <c r="N5588"/>
      <c r="O5588"/>
      <c r="P5588"/>
      <c r="Q5588"/>
      <c r="R5588"/>
      <c r="S5588"/>
      <c r="T5588"/>
    </row>
    <row r="5589" spans="12:20" ht="12.75" customHeight="1" x14ac:dyDescent="0.2">
      <c r="L5589" s="69"/>
      <c r="M5589" s="69"/>
      <c r="N5589"/>
      <c r="O5589"/>
      <c r="P5589"/>
      <c r="Q5589"/>
      <c r="R5589"/>
      <c r="S5589"/>
      <c r="T5589"/>
    </row>
    <row r="5590" spans="12:20" ht="12.75" customHeight="1" x14ac:dyDescent="0.2">
      <c r="L5590" s="69"/>
      <c r="M5590" s="69"/>
      <c r="N5590"/>
      <c r="O5590"/>
      <c r="P5590"/>
      <c r="Q5590"/>
      <c r="R5590"/>
      <c r="S5590"/>
      <c r="T5590"/>
    </row>
    <row r="5591" spans="12:20" ht="12.75" customHeight="1" x14ac:dyDescent="0.2">
      <c r="L5591" s="69"/>
      <c r="M5591" s="69"/>
      <c r="N5591"/>
      <c r="O5591"/>
      <c r="P5591"/>
      <c r="Q5591"/>
      <c r="R5591"/>
      <c r="S5591"/>
      <c r="T5591"/>
    </row>
    <row r="5592" spans="12:20" ht="12.75" customHeight="1" x14ac:dyDescent="0.2">
      <c r="L5592" s="69"/>
      <c r="M5592" s="69"/>
      <c r="N5592"/>
      <c r="O5592"/>
      <c r="P5592"/>
      <c r="Q5592"/>
      <c r="R5592"/>
      <c r="S5592"/>
      <c r="T5592"/>
    </row>
    <row r="5593" spans="12:20" ht="12.75" customHeight="1" x14ac:dyDescent="0.2">
      <c r="L5593" s="69"/>
      <c r="M5593" s="69"/>
      <c r="N5593"/>
      <c r="O5593"/>
      <c r="P5593"/>
      <c r="Q5593"/>
      <c r="R5593"/>
      <c r="S5593"/>
      <c r="T5593"/>
    </row>
    <row r="5594" spans="12:20" ht="12.75" customHeight="1" x14ac:dyDescent="0.2">
      <c r="L5594" s="69"/>
      <c r="M5594" s="69"/>
      <c r="N5594"/>
      <c r="O5594"/>
      <c r="P5594"/>
      <c r="Q5594"/>
      <c r="R5594"/>
      <c r="S5594"/>
      <c r="T5594"/>
    </row>
    <row r="5595" spans="12:20" ht="12.75" customHeight="1" x14ac:dyDescent="0.2">
      <c r="L5595" s="69"/>
      <c r="M5595" s="69"/>
      <c r="N5595"/>
      <c r="O5595"/>
      <c r="P5595"/>
      <c r="Q5595"/>
      <c r="R5595"/>
      <c r="S5595"/>
      <c r="T5595"/>
    </row>
    <row r="5596" spans="12:20" ht="12.75" customHeight="1" x14ac:dyDescent="0.2">
      <c r="L5596" s="69"/>
      <c r="M5596" s="69"/>
      <c r="N5596"/>
      <c r="O5596"/>
      <c r="P5596"/>
      <c r="Q5596"/>
      <c r="R5596"/>
      <c r="S5596"/>
      <c r="T5596"/>
    </row>
    <row r="5597" spans="12:20" ht="12.75" customHeight="1" x14ac:dyDescent="0.2">
      <c r="L5597" s="69"/>
      <c r="M5597" s="69"/>
      <c r="N5597"/>
      <c r="O5597"/>
      <c r="P5597"/>
      <c r="Q5597"/>
      <c r="R5597"/>
      <c r="S5597"/>
      <c r="T5597"/>
    </row>
    <row r="5598" spans="12:20" ht="12.75" customHeight="1" x14ac:dyDescent="0.2">
      <c r="L5598" s="69"/>
      <c r="M5598" s="69"/>
      <c r="N5598"/>
      <c r="O5598"/>
      <c r="P5598"/>
      <c r="Q5598"/>
      <c r="R5598"/>
      <c r="S5598"/>
      <c r="T5598"/>
    </row>
    <row r="5599" spans="12:20" ht="12.75" customHeight="1" x14ac:dyDescent="0.2">
      <c r="L5599" s="69"/>
      <c r="M5599" s="69"/>
      <c r="N5599"/>
      <c r="O5599"/>
      <c r="P5599"/>
      <c r="Q5599"/>
      <c r="R5599"/>
      <c r="S5599"/>
      <c r="T5599"/>
    </row>
    <row r="5600" spans="12:20" ht="12.75" customHeight="1" x14ac:dyDescent="0.2">
      <c r="L5600" s="69"/>
      <c r="M5600" s="69"/>
      <c r="N5600"/>
      <c r="O5600"/>
      <c r="P5600"/>
      <c r="Q5600"/>
      <c r="R5600"/>
      <c r="S5600"/>
      <c r="T5600"/>
    </row>
    <row r="5601" spans="12:20" ht="12.75" customHeight="1" x14ac:dyDescent="0.2">
      <c r="L5601" s="69"/>
      <c r="M5601" s="69"/>
      <c r="N5601"/>
      <c r="O5601"/>
      <c r="P5601"/>
      <c r="Q5601"/>
      <c r="R5601"/>
      <c r="S5601"/>
      <c r="T5601"/>
    </row>
    <row r="5602" spans="12:20" ht="12.75" customHeight="1" x14ac:dyDescent="0.2">
      <c r="L5602" s="69"/>
      <c r="M5602" s="69"/>
      <c r="N5602"/>
      <c r="O5602"/>
      <c r="P5602"/>
      <c r="Q5602"/>
      <c r="R5602"/>
      <c r="S5602"/>
      <c r="T5602"/>
    </row>
    <row r="5603" spans="12:20" ht="12.75" customHeight="1" x14ac:dyDescent="0.2">
      <c r="L5603" s="69"/>
      <c r="M5603" s="69"/>
      <c r="N5603"/>
      <c r="O5603"/>
      <c r="P5603"/>
      <c r="Q5603"/>
      <c r="R5603"/>
      <c r="S5603"/>
      <c r="T5603"/>
    </row>
    <row r="5604" spans="12:20" ht="12.75" customHeight="1" x14ac:dyDescent="0.2">
      <c r="L5604" s="69"/>
      <c r="M5604" s="69"/>
      <c r="N5604"/>
      <c r="O5604"/>
      <c r="P5604"/>
      <c r="Q5604"/>
      <c r="R5604"/>
      <c r="S5604"/>
      <c r="T5604"/>
    </row>
    <row r="5605" spans="12:20" ht="12.75" customHeight="1" x14ac:dyDescent="0.2">
      <c r="L5605" s="69"/>
      <c r="M5605" s="69"/>
      <c r="N5605"/>
      <c r="O5605"/>
      <c r="P5605"/>
      <c r="Q5605"/>
      <c r="R5605"/>
      <c r="S5605"/>
      <c r="T5605"/>
    </row>
    <row r="5606" spans="12:20" ht="12.75" customHeight="1" x14ac:dyDescent="0.2">
      <c r="L5606" s="69"/>
      <c r="M5606" s="69"/>
      <c r="N5606"/>
      <c r="O5606"/>
      <c r="P5606"/>
      <c r="Q5606"/>
      <c r="R5606"/>
      <c r="S5606"/>
      <c r="T5606"/>
    </row>
    <row r="5607" spans="12:20" ht="12.75" customHeight="1" x14ac:dyDescent="0.2">
      <c r="L5607" s="69"/>
      <c r="M5607" s="69"/>
      <c r="N5607"/>
      <c r="O5607"/>
      <c r="P5607"/>
      <c r="Q5607"/>
      <c r="R5607"/>
      <c r="S5607"/>
      <c r="T5607"/>
    </row>
    <row r="5608" spans="12:20" ht="12.75" customHeight="1" x14ac:dyDescent="0.2">
      <c r="L5608" s="69"/>
      <c r="M5608" s="69"/>
      <c r="N5608"/>
      <c r="O5608"/>
      <c r="P5608"/>
      <c r="Q5608"/>
      <c r="R5608"/>
      <c r="S5608"/>
      <c r="T5608"/>
    </row>
    <row r="5609" spans="12:20" ht="12.75" customHeight="1" x14ac:dyDescent="0.2">
      <c r="L5609" s="69"/>
      <c r="M5609" s="69"/>
      <c r="N5609"/>
      <c r="O5609"/>
      <c r="P5609"/>
      <c r="Q5609"/>
      <c r="R5609"/>
      <c r="S5609"/>
      <c r="T5609"/>
    </row>
    <row r="5610" spans="12:20" ht="12.75" customHeight="1" x14ac:dyDescent="0.2">
      <c r="L5610" s="69"/>
      <c r="M5610" s="69"/>
      <c r="N5610"/>
      <c r="O5610"/>
      <c r="P5610"/>
      <c r="Q5610"/>
      <c r="R5610"/>
      <c r="S5610"/>
      <c r="T5610"/>
    </row>
    <row r="5611" spans="12:20" ht="12.75" customHeight="1" x14ac:dyDescent="0.2">
      <c r="L5611" s="69"/>
      <c r="M5611" s="69"/>
      <c r="N5611"/>
      <c r="O5611"/>
      <c r="P5611"/>
      <c r="Q5611"/>
      <c r="R5611"/>
      <c r="S5611"/>
      <c r="T5611"/>
    </row>
    <row r="5612" spans="12:20" ht="12.75" customHeight="1" x14ac:dyDescent="0.2">
      <c r="L5612" s="69"/>
      <c r="M5612" s="69"/>
      <c r="N5612"/>
      <c r="O5612"/>
      <c r="P5612"/>
      <c r="Q5612"/>
      <c r="R5612"/>
      <c r="S5612"/>
      <c r="T5612"/>
    </row>
    <row r="5613" spans="12:20" ht="12.75" customHeight="1" x14ac:dyDescent="0.2">
      <c r="L5613" s="69"/>
      <c r="M5613" s="69"/>
      <c r="N5613"/>
      <c r="O5613"/>
      <c r="P5613"/>
      <c r="Q5613"/>
      <c r="R5613"/>
      <c r="S5613"/>
      <c r="T5613"/>
    </row>
    <row r="5614" spans="12:20" ht="12.75" customHeight="1" x14ac:dyDescent="0.2">
      <c r="L5614" s="69"/>
      <c r="M5614" s="69"/>
      <c r="N5614"/>
      <c r="O5614"/>
      <c r="P5614"/>
      <c r="Q5614"/>
      <c r="R5614"/>
      <c r="S5614"/>
      <c r="T5614"/>
    </row>
    <row r="5615" spans="12:20" ht="12.75" customHeight="1" x14ac:dyDescent="0.2">
      <c r="L5615" s="69"/>
      <c r="M5615" s="69"/>
      <c r="N5615"/>
      <c r="O5615"/>
      <c r="P5615"/>
      <c r="Q5615"/>
      <c r="R5615"/>
      <c r="S5615"/>
      <c r="T5615"/>
    </row>
    <row r="5616" spans="12:20" ht="12.75" customHeight="1" x14ac:dyDescent="0.2">
      <c r="L5616" s="69"/>
      <c r="M5616" s="69"/>
      <c r="N5616"/>
      <c r="O5616"/>
      <c r="P5616"/>
      <c r="Q5616"/>
      <c r="R5616"/>
      <c r="S5616"/>
      <c r="T5616"/>
    </row>
    <row r="5617" spans="12:20" ht="12.75" customHeight="1" x14ac:dyDescent="0.2">
      <c r="L5617" s="69"/>
      <c r="M5617" s="69"/>
      <c r="N5617"/>
      <c r="O5617"/>
      <c r="P5617"/>
      <c r="Q5617"/>
      <c r="R5617"/>
      <c r="S5617"/>
      <c r="T5617"/>
    </row>
    <row r="5618" spans="12:20" ht="12.75" customHeight="1" x14ac:dyDescent="0.2">
      <c r="L5618" s="69"/>
      <c r="M5618" s="69"/>
      <c r="N5618"/>
      <c r="O5618"/>
      <c r="P5618"/>
      <c r="Q5618"/>
      <c r="R5618"/>
      <c r="S5618"/>
      <c r="T5618"/>
    </row>
    <row r="5619" spans="12:20" ht="12.75" customHeight="1" x14ac:dyDescent="0.2">
      <c r="L5619" s="69"/>
      <c r="M5619" s="69"/>
      <c r="N5619"/>
      <c r="O5619"/>
      <c r="P5619"/>
      <c r="Q5619"/>
      <c r="R5619"/>
      <c r="S5619"/>
      <c r="T5619"/>
    </row>
    <row r="5620" spans="12:20" ht="12.75" customHeight="1" x14ac:dyDescent="0.2">
      <c r="L5620" s="69"/>
      <c r="M5620" s="69"/>
      <c r="N5620"/>
      <c r="O5620"/>
      <c r="P5620"/>
      <c r="Q5620"/>
      <c r="R5620"/>
      <c r="S5620"/>
      <c r="T5620"/>
    </row>
    <row r="5621" spans="12:20" ht="12.75" customHeight="1" x14ac:dyDescent="0.2">
      <c r="L5621" s="69"/>
      <c r="M5621" s="69"/>
      <c r="N5621"/>
      <c r="O5621"/>
      <c r="P5621"/>
      <c r="Q5621"/>
      <c r="R5621"/>
      <c r="S5621"/>
      <c r="T5621"/>
    </row>
    <row r="5622" spans="12:20" ht="12.75" customHeight="1" x14ac:dyDescent="0.2">
      <c r="L5622" s="69"/>
      <c r="M5622" s="69"/>
      <c r="N5622"/>
      <c r="O5622"/>
      <c r="P5622"/>
      <c r="Q5622"/>
      <c r="R5622"/>
      <c r="S5622"/>
      <c r="T5622"/>
    </row>
    <row r="5623" spans="12:20" ht="12.75" customHeight="1" x14ac:dyDescent="0.2">
      <c r="L5623" s="69"/>
      <c r="M5623" s="69"/>
      <c r="N5623"/>
      <c r="O5623"/>
      <c r="P5623"/>
      <c r="Q5623"/>
      <c r="R5623"/>
      <c r="S5623"/>
      <c r="T5623"/>
    </row>
    <row r="5624" spans="12:20" ht="12.75" customHeight="1" x14ac:dyDescent="0.2">
      <c r="L5624" s="69"/>
      <c r="M5624" s="69"/>
      <c r="N5624"/>
      <c r="O5624"/>
      <c r="P5624"/>
      <c r="Q5624"/>
      <c r="R5624"/>
      <c r="S5624"/>
      <c r="T5624"/>
    </row>
    <row r="5625" spans="12:20" ht="12.75" customHeight="1" x14ac:dyDescent="0.2">
      <c r="L5625" s="69"/>
      <c r="M5625" s="69"/>
      <c r="N5625"/>
      <c r="O5625"/>
      <c r="P5625"/>
      <c r="Q5625"/>
      <c r="R5625"/>
      <c r="S5625"/>
      <c r="T5625"/>
    </row>
    <row r="5626" spans="12:20" ht="12.75" customHeight="1" x14ac:dyDescent="0.2">
      <c r="L5626" s="69"/>
      <c r="M5626" s="69"/>
      <c r="N5626"/>
      <c r="O5626"/>
      <c r="P5626"/>
      <c r="Q5626"/>
      <c r="R5626"/>
      <c r="S5626"/>
      <c r="T5626"/>
    </row>
    <row r="5627" spans="12:20" ht="12.75" customHeight="1" x14ac:dyDescent="0.2">
      <c r="L5627" s="69"/>
      <c r="M5627" s="69"/>
      <c r="N5627"/>
      <c r="O5627"/>
      <c r="P5627"/>
      <c r="Q5627"/>
      <c r="R5627"/>
      <c r="S5627"/>
      <c r="T5627"/>
    </row>
    <row r="5628" spans="12:20" ht="12.75" customHeight="1" x14ac:dyDescent="0.2">
      <c r="L5628" s="69"/>
      <c r="M5628" s="69"/>
      <c r="N5628"/>
      <c r="O5628"/>
      <c r="P5628"/>
      <c r="Q5628"/>
      <c r="R5628"/>
      <c r="S5628"/>
      <c r="T5628"/>
    </row>
    <row r="5629" spans="12:20" ht="12.75" customHeight="1" x14ac:dyDescent="0.2">
      <c r="L5629" s="69"/>
      <c r="M5629" s="69"/>
      <c r="N5629"/>
      <c r="O5629"/>
      <c r="P5629"/>
      <c r="Q5629"/>
      <c r="R5629"/>
      <c r="S5629"/>
      <c r="T5629"/>
    </row>
    <row r="5630" spans="12:20" ht="12.75" customHeight="1" x14ac:dyDescent="0.2">
      <c r="L5630" s="69"/>
      <c r="M5630" s="69"/>
      <c r="N5630"/>
      <c r="O5630"/>
      <c r="P5630"/>
      <c r="Q5630"/>
      <c r="R5630"/>
      <c r="S5630"/>
      <c r="T5630"/>
    </row>
    <row r="5631" spans="12:20" ht="12.75" customHeight="1" x14ac:dyDescent="0.2">
      <c r="L5631" s="69"/>
      <c r="M5631" s="69"/>
      <c r="N5631"/>
      <c r="O5631"/>
      <c r="P5631"/>
      <c r="Q5631"/>
      <c r="R5631"/>
      <c r="S5631"/>
      <c r="T5631"/>
    </row>
    <row r="5632" spans="12:20" ht="12.75" customHeight="1" x14ac:dyDescent="0.2">
      <c r="L5632" s="69"/>
      <c r="M5632" s="69"/>
      <c r="N5632"/>
      <c r="O5632"/>
      <c r="P5632"/>
      <c r="Q5632"/>
      <c r="R5632"/>
      <c r="S5632"/>
      <c r="T5632"/>
    </row>
    <row r="5633" spans="12:20" ht="12.75" customHeight="1" x14ac:dyDescent="0.2">
      <c r="L5633" s="69"/>
      <c r="M5633" s="69"/>
      <c r="N5633"/>
      <c r="O5633"/>
      <c r="P5633"/>
      <c r="Q5633"/>
      <c r="R5633"/>
      <c r="S5633"/>
      <c r="T5633"/>
    </row>
    <row r="5634" spans="12:20" ht="12.75" customHeight="1" x14ac:dyDescent="0.2">
      <c r="L5634" s="69"/>
      <c r="M5634" s="69"/>
      <c r="N5634"/>
      <c r="O5634"/>
      <c r="P5634"/>
      <c r="Q5634"/>
      <c r="R5634"/>
      <c r="S5634"/>
      <c r="T5634"/>
    </row>
    <row r="5635" spans="12:20" ht="12.75" customHeight="1" x14ac:dyDescent="0.2">
      <c r="L5635" s="69"/>
      <c r="M5635" s="69"/>
      <c r="N5635"/>
      <c r="O5635"/>
      <c r="P5635"/>
      <c r="Q5635"/>
      <c r="R5635"/>
      <c r="S5635"/>
      <c r="T5635"/>
    </row>
    <row r="5636" spans="12:20" ht="12.75" customHeight="1" x14ac:dyDescent="0.2">
      <c r="L5636" s="69"/>
      <c r="M5636" s="69"/>
      <c r="N5636"/>
      <c r="O5636"/>
      <c r="P5636"/>
      <c r="Q5636"/>
      <c r="R5636"/>
      <c r="S5636"/>
      <c r="T5636"/>
    </row>
    <row r="5637" spans="12:20" ht="12.75" customHeight="1" x14ac:dyDescent="0.2">
      <c r="L5637" s="69"/>
      <c r="M5637" s="69"/>
      <c r="N5637"/>
      <c r="O5637"/>
      <c r="P5637"/>
      <c r="Q5637"/>
      <c r="R5637"/>
      <c r="S5637"/>
      <c r="T5637"/>
    </row>
    <row r="5638" spans="12:20" ht="12.75" customHeight="1" x14ac:dyDescent="0.2">
      <c r="L5638" s="69"/>
      <c r="M5638" s="69"/>
      <c r="N5638"/>
      <c r="O5638"/>
      <c r="P5638"/>
      <c r="Q5638"/>
      <c r="R5638"/>
      <c r="S5638"/>
      <c r="T5638"/>
    </row>
    <row r="5639" spans="12:20" ht="12.75" customHeight="1" x14ac:dyDescent="0.2">
      <c r="L5639" s="69"/>
      <c r="M5639" s="69"/>
      <c r="N5639"/>
      <c r="O5639"/>
      <c r="P5639"/>
      <c r="Q5639"/>
      <c r="R5639"/>
      <c r="S5639"/>
      <c r="T5639"/>
    </row>
    <row r="5640" spans="12:20" ht="12.75" customHeight="1" x14ac:dyDescent="0.2">
      <c r="L5640" s="69"/>
      <c r="M5640" s="69"/>
      <c r="N5640"/>
      <c r="O5640"/>
      <c r="P5640"/>
      <c r="Q5640"/>
      <c r="R5640"/>
      <c r="S5640"/>
      <c r="T5640"/>
    </row>
    <row r="5641" spans="12:20" ht="12.75" customHeight="1" x14ac:dyDescent="0.2">
      <c r="L5641" s="69"/>
      <c r="M5641" s="69"/>
      <c r="N5641"/>
      <c r="O5641"/>
      <c r="P5641"/>
      <c r="Q5641"/>
      <c r="R5641"/>
      <c r="S5641"/>
      <c r="T5641"/>
    </row>
    <row r="5642" spans="12:20" ht="12.75" customHeight="1" x14ac:dyDescent="0.2">
      <c r="L5642" s="69"/>
      <c r="M5642" s="69"/>
      <c r="N5642"/>
      <c r="O5642"/>
      <c r="P5642"/>
      <c r="Q5642"/>
      <c r="R5642"/>
      <c r="S5642"/>
      <c r="T5642"/>
    </row>
    <row r="5643" spans="12:20" ht="12.75" customHeight="1" x14ac:dyDescent="0.2">
      <c r="L5643" s="69"/>
      <c r="M5643" s="69"/>
      <c r="N5643"/>
      <c r="O5643"/>
      <c r="P5643"/>
      <c r="Q5643"/>
      <c r="R5643"/>
      <c r="S5643"/>
      <c r="T5643"/>
    </row>
    <row r="5644" spans="12:20" ht="12.75" customHeight="1" x14ac:dyDescent="0.2">
      <c r="L5644" s="69"/>
      <c r="M5644" s="69"/>
      <c r="N5644"/>
      <c r="O5644"/>
      <c r="P5644"/>
      <c r="Q5644"/>
      <c r="R5644"/>
      <c r="S5644"/>
      <c r="T5644"/>
    </row>
    <row r="5645" spans="12:20" ht="12.75" customHeight="1" x14ac:dyDescent="0.2">
      <c r="L5645" s="69"/>
      <c r="M5645" s="69"/>
      <c r="N5645"/>
      <c r="O5645"/>
      <c r="P5645"/>
      <c r="Q5645"/>
      <c r="R5645"/>
      <c r="S5645"/>
      <c r="T5645"/>
    </row>
    <row r="5646" spans="12:20" ht="12.75" customHeight="1" x14ac:dyDescent="0.2">
      <c r="L5646" s="69"/>
      <c r="M5646" s="69"/>
      <c r="N5646"/>
      <c r="O5646"/>
      <c r="P5646"/>
      <c r="Q5646"/>
      <c r="R5646"/>
      <c r="S5646"/>
      <c r="T5646"/>
    </row>
    <row r="5647" spans="12:20" ht="12.75" customHeight="1" x14ac:dyDescent="0.2">
      <c r="L5647" s="69"/>
      <c r="M5647" s="69"/>
      <c r="N5647"/>
      <c r="O5647"/>
      <c r="P5647"/>
      <c r="Q5647"/>
      <c r="R5647"/>
      <c r="S5647"/>
      <c r="T5647"/>
    </row>
    <row r="5648" spans="12:20" ht="12.75" customHeight="1" x14ac:dyDescent="0.2">
      <c r="L5648" s="69"/>
      <c r="M5648" s="69"/>
      <c r="N5648"/>
      <c r="O5648"/>
      <c r="P5648"/>
      <c r="Q5648"/>
      <c r="R5648"/>
      <c r="S5648"/>
      <c r="T5648"/>
    </row>
    <row r="5649" spans="12:20" ht="12.75" customHeight="1" x14ac:dyDescent="0.2">
      <c r="L5649" s="69"/>
      <c r="M5649" s="69"/>
      <c r="N5649"/>
      <c r="O5649"/>
      <c r="P5649"/>
      <c r="Q5649"/>
      <c r="R5649"/>
      <c r="S5649"/>
      <c r="T5649"/>
    </row>
    <row r="5650" spans="12:20" ht="12.75" customHeight="1" x14ac:dyDescent="0.2">
      <c r="L5650" s="69"/>
      <c r="M5650" s="69"/>
      <c r="N5650"/>
      <c r="O5650"/>
      <c r="P5650"/>
      <c r="Q5650"/>
      <c r="R5650"/>
      <c r="S5650"/>
      <c r="T5650"/>
    </row>
    <row r="5651" spans="12:20" ht="12.75" customHeight="1" x14ac:dyDescent="0.2">
      <c r="L5651" s="69"/>
      <c r="M5651" s="69"/>
      <c r="N5651"/>
      <c r="O5651"/>
      <c r="P5651"/>
      <c r="Q5651"/>
      <c r="R5651"/>
      <c r="S5651"/>
      <c r="T5651"/>
    </row>
    <row r="5652" spans="12:20" ht="12.75" customHeight="1" x14ac:dyDescent="0.2">
      <c r="L5652" s="69"/>
      <c r="M5652" s="69"/>
      <c r="N5652"/>
      <c r="O5652"/>
      <c r="P5652"/>
      <c r="Q5652"/>
      <c r="R5652"/>
      <c r="S5652"/>
      <c r="T5652"/>
    </row>
    <row r="5653" spans="12:20" ht="12.75" customHeight="1" x14ac:dyDescent="0.2">
      <c r="L5653" s="69"/>
      <c r="M5653" s="69"/>
      <c r="N5653"/>
      <c r="O5653"/>
      <c r="P5653"/>
      <c r="Q5653"/>
      <c r="R5653"/>
      <c r="S5653"/>
      <c r="T5653"/>
    </row>
    <row r="5654" spans="12:20" ht="12.75" customHeight="1" x14ac:dyDescent="0.2">
      <c r="L5654" s="69"/>
      <c r="M5654" s="69"/>
      <c r="N5654"/>
      <c r="O5654"/>
      <c r="P5654"/>
      <c r="Q5654"/>
      <c r="R5654"/>
      <c r="S5654"/>
      <c r="T5654"/>
    </row>
    <row r="5655" spans="12:20" ht="12.75" customHeight="1" x14ac:dyDescent="0.2">
      <c r="L5655" s="69"/>
      <c r="M5655" s="69"/>
      <c r="N5655"/>
      <c r="O5655"/>
      <c r="P5655"/>
      <c r="Q5655"/>
      <c r="R5655"/>
      <c r="S5655"/>
      <c r="T5655"/>
    </row>
    <row r="5656" spans="12:20" ht="12.75" customHeight="1" x14ac:dyDescent="0.2">
      <c r="L5656" s="69"/>
      <c r="M5656" s="69"/>
      <c r="N5656"/>
      <c r="O5656"/>
      <c r="P5656"/>
      <c r="Q5656"/>
      <c r="R5656"/>
      <c r="S5656"/>
      <c r="T5656"/>
    </row>
    <row r="5657" spans="12:20" ht="12.75" customHeight="1" x14ac:dyDescent="0.2">
      <c r="L5657" s="69"/>
      <c r="M5657" s="69"/>
      <c r="N5657"/>
      <c r="O5657"/>
      <c r="P5657"/>
      <c r="Q5657"/>
      <c r="R5657"/>
      <c r="S5657"/>
      <c r="T5657"/>
    </row>
    <row r="5658" spans="12:20" ht="12.75" customHeight="1" x14ac:dyDescent="0.2">
      <c r="L5658" s="69"/>
      <c r="M5658" s="69"/>
      <c r="N5658"/>
      <c r="O5658"/>
      <c r="P5658"/>
      <c r="Q5658"/>
      <c r="R5658"/>
      <c r="S5658"/>
      <c r="T5658"/>
    </row>
    <row r="5659" spans="12:20" ht="12.75" customHeight="1" x14ac:dyDescent="0.2">
      <c r="L5659" s="69"/>
      <c r="M5659" s="69"/>
      <c r="N5659"/>
      <c r="O5659"/>
      <c r="P5659"/>
      <c r="Q5659"/>
      <c r="R5659"/>
      <c r="S5659"/>
      <c r="T5659"/>
    </row>
    <row r="5660" spans="12:20" ht="12.75" customHeight="1" x14ac:dyDescent="0.2">
      <c r="L5660" s="69"/>
      <c r="M5660" s="69"/>
      <c r="N5660"/>
      <c r="O5660"/>
      <c r="P5660"/>
      <c r="Q5660"/>
      <c r="R5660"/>
      <c r="S5660"/>
      <c r="T5660"/>
    </row>
    <row r="5661" spans="12:20" ht="12.75" customHeight="1" x14ac:dyDescent="0.2">
      <c r="L5661" s="69"/>
      <c r="M5661" s="69"/>
      <c r="N5661"/>
      <c r="O5661"/>
      <c r="P5661"/>
      <c r="Q5661"/>
      <c r="R5661"/>
      <c r="S5661"/>
      <c r="T5661"/>
    </row>
    <row r="5662" spans="12:20" ht="12.75" customHeight="1" x14ac:dyDescent="0.2">
      <c r="L5662" s="69"/>
      <c r="M5662" s="69"/>
      <c r="N5662"/>
      <c r="O5662"/>
      <c r="P5662"/>
      <c r="Q5662"/>
      <c r="R5662"/>
      <c r="S5662"/>
      <c r="T5662"/>
    </row>
    <row r="5663" spans="12:20" ht="12.75" customHeight="1" x14ac:dyDescent="0.2">
      <c r="L5663" s="69"/>
      <c r="M5663" s="69"/>
      <c r="N5663"/>
      <c r="O5663"/>
      <c r="P5663"/>
      <c r="Q5663"/>
      <c r="R5663"/>
      <c r="S5663"/>
      <c r="T5663"/>
    </row>
    <row r="5664" spans="12:20" ht="12.75" customHeight="1" x14ac:dyDescent="0.2">
      <c r="L5664" s="69"/>
      <c r="M5664" s="69"/>
      <c r="N5664"/>
      <c r="O5664"/>
      <c r="P5664"/>
      <c r="Q5664"/>
      <c r="R5664"/>
      <c r="S5664"/>
      <c r="T5664"/>
    </row>
    <row r="5665" spans="12:20" ht="12.75" customHeight="1" x14ac:dyDescent="0.2">
      <c r="L5665" s="69"/>
      <c r="M5665" s="69"/>
      <c r="N5665"/>
      <c r="O5665"/>
      <c r="P5665"/>
      <c r="Q5665"/>
      <c r="R5665"/>
      <c r="S5665"/>
      <c r="T5665"/>
    </row>
    <row r="5666" spans="12:20" ht="12.75" customHeight="1" x14ac:dyDescent="0.2">
      <c r="L5666" s="69"/>
      <c r="M5666" s="69"/>
      <c r="N5666"/>
      <c r="O5666"/>
      <c r="P5666"/>
      <c r="Q5666"/>
      <c r="R5666"/>
      <c r="S5666"/>
      <c r="T5666"/>
    </row>
    <row r="5667" spans="12:20" ht="12.75" customHeight="1" x14ac:dyDescent="0.2">
      <c r="L5667" s="69"/>
      <c r="M5667" s="69"/>
      <c r="N5667"/>
      <c r="O5667"/>
      <c r="P5667"/>
      <c r="Q5667"/>
      <c r="R5667"/>
      <c r="S5667"/>
      <c r="T5667"/>
    </row>
    <row r="5668" spans="12:20" ht="12.75" customHeight="1" x14ac:dyDescent="0.2">
      <c r="L5668" s="69"/>
      <c r="M5668" s="69"/>
      <c r="N5668"/>
      <c r="O5668"/>
      <c r="P5668"/>
      <c r="Q5668"/>
      <c r="R5668"/>
      <c r="S5668"/>
      <c r="T5668"/>
    </row>
    <row r="5669" spans="12:20" ht="12.75" customHeight="1" x14ac:dyDescent="0.2">
      <c r="L5669" s="69"/>
      <c r="M5669" s="69"/>
      <c r="N5669"/>
      <c r="O5669"/>
      <c r="P5669"/>
      <c r="Q5669"/>
      <c r="R5669"/>
      <c r="S5669"/>
      <c r="T5669"/>
    </row>
    <row r="5670" spans="12:20" ht="12.75" customHeight="1" x14ac:dyDescent="0.2">
      <c r="L5670" s="69"/>
      <c r="M5670" s="69"/>
      <c r="N5670"/>
      <c r="O5670"/>
      <c r="P5670"/>
      <c r="Q5670"/>
      <c r="R5670"/>
      <c r="S5670"/>
      <c r="T5670"/>
    </row>
    <row r="5671" spans="12:20" ht="12.75" customHeight="1" x14ac:dyDescent="0.2">
      <c r="L5671" s="69"/>
      <c r="M5671" s="69"/>
      <c r="N5671"/>
      <c r="O5671"/>
      <c r="P5671"/>
      <c r="Q5671"/>
      <c r="R5671"/>
      <c r="S5671"/>
      <c r="T5671"/>
    </row>
    <row r="5672" spans="12:20" ht="12.75" customHeight="1" x14ac:dyDescent="0.2">
      <c r="L5672" s="69"/>
      <c r="M5672" s="69"/>
      <c r="N5672"/>
      <c r="O5672"/>
      <c r="P5672"/>
      <c r="Q5672"/>
      <c r="R5672"/>
      <c r="S5672"/>
      <c r="T5672"/>
    </row>
    <row r="5673" spans="12:20" ht="12.75" customHeight="1" x14ac:dyDescent="0.2">
      <c r="L5673" s="69"/>
      <c r="M5673" s="69"/>
      <c r="N5673"/>
      <c r="O5673"/>
      <c r="P5673"/>
      <c r="Q5673"/>
      <c r="R5673"/>
      <c r="S5673"/>
      <c r="T5673"/>
    </row>
    <row r="5674" spans="12:20" ht="12.75" customHeight="1" x14ac:dyDescent="0.2">
      <c r="L5674" s="69"/>
      <c r="M5674" s="69"/>
      <c r="N5674"/>
      <c r="O5674"/>
      <c r="P5674"/>
      <c r="Q5674"/>
      <c r="R5674"/>
      <c r="S5674"/>
      <c r="T5674"/>
    </row>
    <row r="5675" spans="12:20" ht="12.75" customHeight="1" x14ac:dyDescent="0.2">
      <c r="L5675" s="69"/>
      <c r="M5675" s="69"/>
      <c r="N5675"/>
      <c r="O5675"/>
      <c r="P5675"/>
      <c r="Q5675"/>
      <c r="R5675"/>
      <c r="S5675"/>
      <c r="T5675"/>
    </row>
    <row r="5676" spans="12:20" ht="12.75" customHeight="1" x14ac:dyDescent="0.2">
      <c r="L5676" s="69"/>
      <c r="M5676" s="69"/>
      <c r="N5676"/>
      <c r="O5676"/>
      <c r="P5676"/>
      <c r="Q5676"/>
      <c r="R5676"/>
      <c r="S5676"/>
      <c r="T5676"/>
    </row>
    <row r="5677" spans="12:20" ht="12.75" customHeight="1" x14ac:dyDescent="0.2">
      <c r="L5677" s="69"/>
      <c r="M5677" s="69"/>
      <c r="N5677"/>
      <c r="O5677"/>
      <c r="P5677"/>
      <c r="Q5677"/>
      <c r="R5677"/>
      <c r="S5677"/>
      <c r="T5677"/>
    </row>
    <row r="5678" spans="12:20" ht="12.75" customHeight="1" x14ac:dyDescent="0.2">
      <c r="L5678" s="69"/>
      <c r="M5678" s="69"/>
      <c r="N5678"/>
      <c r="O5678"/>
      <c r="P5678"/>
      <c r="Q5678"/>
      <c r="R5678"/>
      <c r="S5678"/>
      <c r="T5678"/>
    </row>
    <row r="5679" spans="12:20" ht="12.75" customHeight="1" x14ac:dyDescent="0.2">
      <c r="L5679" s="69"/>
      <c r="M5679" s="69"/>
      <c r="N5679"/>
      <c r="O5679"/>
      <c r="P5679"/>
      <c r="Q5679"/>
      <c r="R5679"/>
      <c r="S5679"/>
      <c r="T5679"/>
    </row>
    <row r="5680" spans="12:20" ht="12.75" customHeight="1" x14ac:dyDescent="0.2">
      <c r="L5680" s="69"/>
      <c r="M5680" s="69"/>
      <c r="N5680"/>
      <c r="O5680"/>
      <c r="P5680"/>
      <c r="Q5680"/>
      <c r="R5680"/>
      <c r="S5680"/>
      <c r="T5680"/>
    </row>
    <row r="5681" spans="12:20" ht="12.75" customHeight="1" x14ac:dyDescent="0.2">
      <c r="L5681" s="69"/>
      <c r="M5681" s="69"/>
      <c r="N5681"/>
      <c r="O5681"/>
      <c r="P5681"/>
      <c r="Q5681"/>
      <c r="R5681"/>
      <c r="S5681"/>
      <c r="T5681"/>
    </row>
    <row r="5682" spans="12:20" ht="12.75" customHeight="1" x14ac:dyDescent="0.2">
      <c r="L5682" s="69"/>
      <c r="M5682" s="69"/>
      <c r="N5682"/>
      <c r="O5682"/>
      <c r="P5682"/>
      <c r="Q5682"/>
      <c r="R5682"/>
      <c r="S5682"/>
      <c r="T5682"/>
    </row>
    <row r="5683" spans="12:20" ht="12.75" customHeight="1" x14ac:dyDescent="0.2">
      <c r="L5683" s="69"/>
      <c r="M5683" s="69"/>
      <c r="N5683"/>
      <c r="O5683"/>
      <c r="P5683"/>
      <c r="Q5683"/>
      <c r="R5683"/>
      <c r="S5683"/>
      <c r="T5683"/>
    </row>
    <row r="5684" spans="12:20" ht="12.75" customHeight="1" x14ac:dyDescent="0.2">
      <c r="L5684" s="69"/>
      <c r="M5684" s="69"/>
      <c r="N5684"/>
      <c r="O5684"/>
      <c r="P5684"/>
      <c r="Q5684"/>
      <c r="R5684"/>
      <c r="S5684"/>
      <c r="T5684"/>
    </row>
    <row r="5685" spans="12:20" ht="12.75" customHeight="1" x14ac:dyDescent="0.2">
      <c r="L5685" s="69"/>
      <c r="M5685" s="69"/>
      <c r="N5685"/>
      <c r="O5685"/>
      <c r="P5685"/>
      <c r="Q5685"/>
      <c r="R5685"/>
      <c r="S5685"/>
      <c r="T5685"/>
    </row>
    <row r="5686" spans="12:20" ht="12.75" customHeight="1" x14ac:dyDescent="0.2">
      <c r="L5686" s="69"/>
      <c r="M5686" s="69"/>
      <c r="N5686"/>
      <c r="O5686"/>
      <c r="P5686"/>
      <c r="Q5686"/>
      <c r="R5686"/>
      <c r="S5686"/>
      <c r="T5686"/>
    </row>
    <row r="5687" spans="12:20" ht="12.75" customHeight="1" x14ac:dyDescent="0.2">
      <c r="L5687" s="69"/>
      <c r="M5687" s="69"/>
      <c r="N5687"/>
      <c r="O5687"/>
      <c r="P5687"/>
      <c r="Q5687"/>
      <c r="R5687"/>
      <c r="S5687"/>
      <c r="T5687"/>
    </row>
    <row r="5688" spans="12:20" ht="12.75" customHeight="1" x14ac:dyDescent="0.2">
      <c r="L5688" s="69"/>
      <c r="M5688" s="69"/>
      <c r="N5688"/>
      <c r="O5688"/>
      <c r="P5688"/>
      <c r="Q5688"/>
      <c r="R5688"/>
      <c r="S5688"/>
      <c r="T5688"/>
    </row>
    <row r="5689" spans="12:20" ht="12.75" customHeight="1" x14ac:dyDescent="0.2">
      <c r="L5689" s="69"/>
      <c r="M5689" s="69"/>
      <c r="N5689"/>
      <c r="O5689"/>
      <c r="P5689"/>
      <c r="Q5689"/>
      <c r="R5689"/>
      <c r="S5689"/>
      <c r="T5689"/>
    </row>
    <row r="5690" spans="12:20" ht="12.75" customHeight="1" x14ac:dyDescent="0.2">
      <c r="L5690" s="69"/>
      <c r="M5690" s="69"/>
      <c r="N5690"/>
      <c r="O5690"/>
      <c r="P5690"/>
      <c r="Q5690"/>
      <c r="R5690"/>
      <c r="S5690"/>
      <c r="T5690"/>
    </row>
    <row r="5691" spans="12:20" ht="12.75" customHeight="1" x14ac:dyDescent="0.2">
      <c r="L5691" s="69"/>
      <c r="M5691" s="69"/>
      <c r="N5691"/>
      <c r="O5691"/>
      <c r="P5691"/>
      <c r="Q5691"/>
      <c r="R5691"/>
      <c r="S5691"/>
      <c r="T5691"/>
    </row>
    <row r="5692" spans="12:20" ht="12.75" customHeight="1" x14ac:dyDescent="0.2">
      <c r="L5692" s="69"/>
      <c r="M5692" s="69"/>
      <c r="N5692"/>
      <c r="O5692"/>
      <c r="P5692"/>
      <c r="Q5692"/>
      <c r="R5692"/>
      <c r="S5692"/>
      <c r="T5692"/>
    </row>
    <row r="5693" spans="12:20" ht="12.75" customHeight="1" x14ac:dyDescent="0.2">
      <c r="L5693" s="69"/>
      <c r="M5693" s="69"/>
      <c r="N5693"/>
      <c r="O5693"/>
      <c r="P5693"/>
      <c r="Q5693"/>
      <c r="R5693"/>
      <c r="S5693"/>
      <c r="T5693"/>
    </row>
    <row r="5694" spans="12:20" ht="12.75" customHeight="1" x14ac:dyDescent="0.2">
      <c r="L5694" s="69"/>
      <c r="M5694" s="69"/>
      <c r="N5694"/>
      <c r="O5694"/>
      <c r="P5694"/>
      <c r="Q5694"/>
      <c r="R5694"/>
      <c r="S5694"/>
      <c r="T5694"/>
    </row>
    <row r="5695" spans="12:20" ht="12.75" customHeight="1" x14ac:dyDescent="0.2">
      <c r="L5695" s="69"/>
      <c r="M5695" s="69"/>
      <c r="N5695"/>
      <c r="O5695"/>
      <c r="P5695"/>
      <c r="Q5695"/>
      <c r="R5695"/>
      <c r="S5695"/>
      <c r="T5695"/>
    </row>
    <row r="5696" spans="12:20" ht="12.75" customHeight="1" x14ac:dyDescent="0.2">
      <c r="L5696" s="69"/>
      <c r="M5696" s="69"/>
      <c r="N5696"/>
      <c r="O5696"/>
      <c r="P5696"/>
      <c r="Q5696"/>
      <c r="R5696"/>
      <c r="S5696"/>
      <c r="T5696"/>
    </row>
    <row r="5697" spans="12:20" ht="12.75" customHeight="1" x14ac:dyDescent="0.2">
      <c r="L5697" s="69"/>
      <c r="M5697" s="69"/>
      <c r="N5697"/>
      <c r="O5697"/>
      <c r="P5697"/>
      <c r="Q5697"/>
      <c r="R5697"/>
      <c r="S5697"/>
      <c r="T5697"/>
    </row>
    <row r="5698" spans="12:20" ht="12.75" customHeight="1" x14ac:dyDescent="0.2">
      <c r="L5698" s="69"/>
      <c r="M5698" s="69"/>
      <c r="N5698"/>
      <c r="O5698"/>
      <c r="P5698"/>
      <c r="Q5698"/>
      <c r="R5698"/>
      <c r="S5698"/>
      <c r="T5698"/>
    </row>
    <row r="5699" spans="12:20" ht="12.75" customHeight="1" x14ac:dyDescent="0.2">
      <c r="L5699" s="69"/>
      <c r="M5699" s="69"/>
      <c r="N5699"/>
      <c r="O5699"/>
      <c r="P5699"/>
      <c r="Q5699"/>
      <c r="R5699"/>
      <c r="S5699"/>
      <c r="T5699"/>
    </row>
    <row r="5700" spans="12:20" ht="12.75" customHeight="1" x14ac:dyDescent="0.2">
      <c r="L5700" s="69"/>
      <c r="M5700" s="69"/>
      <c r="N5700"/>
      <c r="O5700"/>
      <c r="P5700"/>
      <c r="Q5700"/>
      <c r="R5700"/>
      <c r="S5700"/>
      <c r="T5700"/>
    </row>
    <row r="5701" spans="12:20" ht="12.75" customHeight="1" x14ac:dyDescent="0.2">
      <c r="L5701" s="69"/>
      <c r="M5701" s="69"/>
      <c r="N5701"/>
      <c r="O5701"/>
      <c r="P5701"/>
      <c r="Q5701"/>
      <c r="R5701"/>
      <c r="S5701"/>
      <c r="T5701"/>
    </row>
    <row r="5702" spans="12:20" ht="12.75" customHeight="1" x14ac:dyDescent="0.2">
      <c r="L5702" s="69"/>
      <c r="M5702" s="69"/>
      <c r="N5702"/>
      <c r="O5702"/>
      <c r="P5702"/>
      <c r="Q5702"/>
      <c r="R5702"/>
      <c r="S5702"/>
      <c r="T5702"/>
    </row>
    <row r="5703" spans="12:20" ht="12.75" customHeight="1" x14ac:dyDescent="0.2">
      <c r="L5703" s="69"/>
      <c r="M5703" s="69"/>
      <c r="N5703"/>
      <c r="O5703"/>
      <c r="P5703"/>
      <c r="Q5703"/>
      <c r="R5703"/>
      <c r="S5703"/>
      <c r="T5703"/>
    </row>
    <row r="5704" spans="12:20" ht="12.75" customHeight="1" x14ac:dyDescent="0.2">
      <c r="L5704" s="69"/>
      <c r="M5704" s="69"/>
      <c r="N5704"/>
      <c r="O5704"/>
      <c r="P5704"/>
      <c r="Q5704"/>
      <c r="R5704"/>
      <c r="S5704"/>
      <c r="T5704"/>
    </row>
    <row r="5705" spans="12:20" ht="12.75" customHeight="1" x14ac:dyDescent="0.2">
      <c r="L5705" s="69"/>
      <c r="M5705" s="69"/>
      <c r="N5705"/>
      <c r="O5705"/>
      <c r="P5705"/>
      <c r="Q5705"/>
      <c r="R5705"/>
      <c r="S5705"/>
      <c r="T5705"/>
    </row>
    <row r="5706" spans="12:20" ht="12.75" customHeight="1" x14ac:dyDescent="0.2">
      <c r="L5706" s="69"/>
      <c r="M5706" s="69"/>
      <c r="N5706"/>
      <c r="O5706"/>
      <c r="P5706"/>
      <c r="Q5706"/>
      <c r="R5706"/>
      <c r="S5706"/>
      <c r="T5706"/>
    </row>
    <row r="5707" spans="12:20" ht="12.75" customHeight="1" x14ac:dyDescent="0.2">
      <c r="L5707" s="69"/>
      <c r="M5707" s="69"/>
      <c r="N5707"/>
      <c r="O5707"/>
      <c r="P5707"/>
      <c r="Q5707"/>
      <c r="R5707"/>
      <c r="S5707"/>
      <c r="T5707"/>
    </row>
    <row r="5708" spans="12:20" ht="12.75" customHeight="1" x14ac:dyDescent="0.2">
      <c r="L5708" s="69"/>
      <c r="M5708" s="69"/>
      <c r="N5708"/>
      <c r="O5708"/>
      <c r="P5708"/>
      <c r="Q5708"/>
      <c r="R5708"/>
      <c r="S5708"/>
      <c r="T5708"/>
    </row>
    <row r="5709" spans="12:20" ht="12.75" customHeight="1" x14ac:dyDescent="0.2">
      <c r="L5709" s="69"/>
      <c r="M5709" s="69"/>
      <c r="N5709"/>
      <c r="O5709"/>
      <c r="P5709"/>
      <c r="Q5709"/>
      <c r="R5709"/>
      <c r="S5709"/>
      <c r="T5709"/>
    </row>
    <row r="5710" spans="12:20" ht="12.75" customHeight="1" x14ac:dyDescent="0.2">
      <c r="L5710" s="69"/>
      <c r="M5710" s="69"/>
      <c r="N5710"/>
      <c r="O5710"/>
      <c r="P5710"/>
      <c r="Q5710"/>
      <c r="R5710"/>
      <c r="S5710"/>
      <c r="T5710"/>
    </row>
    <row r="5711" spans="12:20" ht="12.75" customHeight="1" x14ac:dyDescent="0.2">
      <c r="L5711" s="69"/>
      <c r="M5711" s="69"/>
      <c r="N5711"/>
      <c r="O5711"/>
      <c r="P5711"/>
      <c r="Q5711"/>
      <c r="R5711"/>
      <c r="S5711"/>
      <c r="T5711"/>
    </row>
    <row r="5712" spans="12:20" ht="12.75" customHeight="1" x14ac:dyDescent="0.2">
      <c r="L5712" s="69"/>
      <c r="M5712" s="69"/>
      <c r="N5712"/>
      <c r="O5712"/>
      <c r="P5712"/>
      <c r="Q5712"/>
      <c r="R5712"/>
      <c r="S5712"/>
      <c r="T5712"/>
    </row>
    <row r="5713" spans="12:20" ht="12.75" customHeight="1" x14ac:dyDescent="0.2">
      <c r="L5713" s="69"/>
      <c r="M5713" s="69"/>
      <c r="N5713"/>
      <c r="O5713"/>
      <c r="P5713"/>
      <c r="Q5713"/>
      <c r="R5713"/>
      <c r="S5713"/>
      <c r="T5713"/>
    </row>
    <row r="5714" spans="12:20" ht="12.75" customHeight="1" x14ac:dyDescent="0.2">
      <c r="L5714" s="69"/>
      <c r="M5714" s="69"/>
      <c r="N5714"/>
      <c r="O5714"/>
      <c r="P5714"/>
      <c r="Q5714"/>
      <c r="R5714"/>
      <c r="S5714"/>
      <c r="T5714"/>
    </row>
    <row r="5715" spans="12:20" ht="12.75" customHeight="1" x14ac:dyDescent="0.2">
      <c r="L5715" s="69"/>
      <c r="M5715" s="69"/>
      <c r="N5715"/>
      <c r="O5715"/>
      <c r="P5715"/>
      <c r="Q5715"/>
      <c r="R5715"/>
      <c r="S5715"/>
      <c r="T5715"/>
    </row>
    <row r="5716" spans="12:20" ht="12.75" customHeight="1" x14ac:dyDescent="0.2">
      <c r="L5716" s="69"/>
      <c r="M5716" s="69"/>
      <c r="N5716"/>
      <c r="O5716"/>
      <c r="P5716"/>
      <c r="Q5716"/>
      <c r="R5716"/>
      <c r="S5716"/>
      <c r="T5716"/>
    </row>
    <row r="5717" spans="12:20" ht="12.75" customHeight="1" x14ac:dyDescent="0.2">
      <c r="L5717" s="69"/>
      <c r="M5717" s="69"/>
      <c r="N5717"/>
      <c r="O5717"/>
      <c r="P5717"/>
      <c r="Q5717"/>
      <c r="R5717"/>
      <c r="S5717"/>
      <c r="T5717"/>
    </row>
    <row r="5718" spans="12:20" ht="12.75" customHeight="1" x14ac:dyDescent="0.2">
      <c r="L5718" s="69"/>
      <c r="M5718" s="69"/>
      <c r="N5718"/>
      <c r="O5718"/>
      <c r="P5718"/>
      <c r="Q5718"/>
      <c r="R5718"/>
      <c r="S5718"/>
      <c r="T5718"/>
    </row>
    <row r="5719" spans="12:20" ht="12.75" customHeight="1" x14ac:dyDescent="0.2">
      <c r="L5719" s="69"/>
      <c r="M5719" s="69"/>
      <c r="N5719"/>
      <c r="O5719"/>
      <c r="P5719"/>
      <c r="Q5719"/>
      <c r="R5719"/>
      <c r="S5719"/>
      <c r="T5719"/>
    </row>
    <row r="5720" spans="12:20" ht="12.75" customHeight="1" x14ac:dyDescent="0.2">
      <c r="L5720" s="69"/>
      <c r="M5720" s="69"/>
      <c r="N5720"/>
      <c r="O5720"/>
      <c r="P5720"/>
      <c r="Q5720"/>
      <c r="R5720"/>
      <c r="S5720"/>
      <c r="T5720"/>
    </row>
    <row r="5721" spans="12:20" ht="12.75" customHeight="1" x14ac:dyDescent="0.2">
      <c r="L5721" s="69"/>
      <c r="M5721" s="69"/>
      <c r="N5721"/>
      <c r="O5721"/>
      <c r="P5721"/>
      <c r="Q5721"/>
      <c r="R5721"/>
      <c r="S5721"/>
      <c r="T5721"/>
    </row>
    <row r="5722" spans="12:20" ht="12.75" customHeight="1" x14ac:dyDescent="0.2">
      <c r="L5722" s="69"/>
      <c r="M5722" s="69"/>
      <c r="N5722"/>
      <c r="O5722"/>
      <c r="P5722"/>
      <c r="Q5722"/>
      <c r="R5722"/>
      <c r="S5722"/>
      <c r="T5722"/>
    </row>
    <row r="5723" spans="12:20" ht="12.75" customHeight="1" x14ac:dyDescent="0.2">
      <c r="L5723" s="69"/>
      <c r="M5723" s="69"/>
      <c r="N5723"/>
      <c r="O5723"/>
      <c r="P5723"/>
      <c r="Q5723"/>
      <c r="R5723"/>
      <c r="S5723"/>
      <c r="T5723"/>
    </row>
    <row r="5724" spans="12:20" ht="12.75" customHeight="1" x14ac:dyDescent="0.2">
      <c r="L5724" s="69"/>
      <c r="M5724" s="69"/>
      <c r="N5724"/>
      <c r="O5724"/>
      <c r="P5724"/>
      <c r="Q5724"/>
      <c r="R5724"/>
      <c r="S5724"/>
      <c r="T5724"/>
    </row>
    <row r="5725" spans="12:20" ht="12.75" customHeight="1" x14ac:dyDescent="0.2">
      <c r="L5725" s="69"/>
      <c r="M5725" s="69"/>
      <c r="N5725"/>
      <c r="O5725"/>
      <c r="P5725"/>
      <c r="Q5725"/>
      <c r="R5725"/>
      <c r="S5725"/>
      <c r="T5725"/>
    </row>
    <row r="5726" spans="12:20" ht="12.75" customHeight="1" x14ac:dyDescent="0.2">
      <c r="L5726" s="69"/>
      <c r="M5726" s="69"/>
      <c r="N5726"/>
      <c r="O5726"/>
      <c r="P5726"/>
      <c r="Q5726"/>
      <c r="R5726"/>
      <c r="S5726"/>
      <c r="T5726"/>
    </row>
    <row r="5727" spans="12:20" ht="12.75" customHeight="1" x14ac:dyDescent="0.2">
      <c r="L5727" s="69"/>
      <c r="M5727" s="69"/>
      <c r="N5727"/>
      <c r="O5727"/>
      <c r="P5727"/>
      <c r="Q5727"/>
      <c r="R5727"/>
      <c r="S5727"/>
      <c r="T5727"/>
    </row>
    <row r="5728" spans="12:20" ht="12.75" customHeight="1" x14ac:dyDescent="0.2">
      <c r="L5728" s="69"/>
      <c r="M5728" s="69"/>
      <c r="N5728"/>
      <c r="O5728"/>
      <c r="P5728"/>
      <c r="Q5728"/>
      <c r="R5728"/>
      <c r="S5728"/>
      <c r="T5728"/>
    </row>
    <row r="5729" spans="12:20" ht="12.75" customHeight="1" x14ac:dyDescent="0.2">
      <c r="L5729" s="69"/>
      <c r="M5729" s="69"/>
      <c r="N5729"/>
      <c r="O5729"/>
      <c r="P5729"/>
      <c r="Q5729"/>
      <c r="R5729"/>
      <c r="S5729"/>
      <c r="T5729"/>
    </row>
    <row r="5730" spans="12:20" ht="12.75" customHeight="1" x14ac:dyDescent="0.2">
      <c r="L5730" s="69"/>
      <c r="M5730" s="69"/>
      <c r="N5730"/>
      <c r="O5730"/>
      <c r="P5730"/>
      <c r="Q5730"/>
      <c r="R5730"/>
      <c r="S5730"/>
      <c r="T5730"/>
    </row>
    <row r="5731" spans="12:20" ht="12.75" customHeight="1" x14ac:dyDescent="0.2">
      <c r="L5731" s="69"/>
      <c r="M5731" s="69"/>
      <c r="N5731"/>
      <c r="O5731"/>
      <c r="P5731"/>
      <c r="Q5731"/>
      <c r="R5731"/>
      <c r="S5731"/>
      <c r="T5731"/>
    </row>
    <row r="5732" spans="12:20" ht="12.75" customHeight="1" x14ac:dyDescent="0.2">
      <c r="L5732" s="69"/>
      <c r="M5732" s="69"/>
      <c r="N5732"/>
      <c r="O5732"/>
      <c r="P5732"/>
      <c r="Q5732"/>
      <c r="R5732"/>
      <c r="S5732"/>
      <c r="T5732"/>
    </row>
    <row r="5733" spans="12:20" ht="12.75" customHeight="1" x14ac:dyDescent="0.2">
      <c r="L5733" s="69"/>
      <c r="M5733" s="69"/>
      <c r="N5733"/>
      <c r="O5733"/>
      <c r="P5733"/>
      <c r="Q5733"/>
      <c r="R5733"/>
      <c r="S5733"/>
      <c r="T5733"/>
    </row>
    <row r="5734" spans="12:20" ht="12.75" customHeight="1" x14ac:dyDescent="0.2">
      <c r="L5734" s="69"/>
      <c r="M5734" s="69"/>
      <c r="N5734"/>
      <c r="O5734"/>
      <c r="P5734"/>
      <c r="Q5734"/>
      <c r="R5734"/>
      <c r="S5734"/>
      <c r="T5734"/>
    </row>
    <row r="5735" spans="12:20" ht="12.75" customHeight="1" x14ac:dyDescent="0.2">
      <c r="L5735" s="69"/>
      <c r="M5735" s="69"/>
      <c r="N5735"/>
      <c r="O5735"/>
      <c r="P5735"/>
      <c r="Q5735"/>
      <c r="R5735"/>
      <c r="S5735"/>
      <c r="T5735"/>
    </row>
    <row r="5736" spans="12:20" ht="12.75" customHeight="1" x14ac:dyDescent="0.2">
      <c r="L5736" s="69"/>
      <c r="M5736" s="69"/>
      <c r="N5736"/>
      <c r="O5736"/>
      <c r="P5736"/>
      <c r="Q5736"/>
      <c r="R5736"/>
      <c r="S5736"/>
      <c r="T5736"/>
    </row>
    <row r="5737" spans="12:20" ht="12.75" customHeight="1" x14ac:dyDescent="0.2">
      <c r="L5737" s="69"/>
      <c r="M5737" s="69"/>
      <c r="N5737"/>
      <c r="O5737"/>
      <c r="P5737"/>
      <c r="Q5737"/>
      <c r="R5737"/>
      <c r="S5737"/>
      <c r="T5737"/>
    </row>
    <row r="5738" spans="12:20" ht="12.75" customHeight="1" x14ac:dyDescent="0.2">
      <c r="L5738" s="69"/>
      <c r="M5738" s="69"/>
      <c r="N5738"/>
      <c r="O5738"/>
      <c r="P5738"/>
      <c r="Q5738"/>
      <c r="R5738"/>
      <c r="S5738"/>
      <c r="T5738"/>
    </row>
    <row r="5739" spans="12:20" ht="12.75" customHeight="1" x14ac:dyDescent="0.2">
      <c r="L5739" s="69"/>
      <c r="M5739" s="69"/>
      <c r="N5739"/>
      <c r="O5739"/>
      <c r="P5739"/>
      <c r="Q5739"/>
      <c r="R5739"/>
      <c r="S5739"/>
      <c r="T5739"/>
    </row>
    <row r="5740" spans="12:20" ht="12.75" customHeight="1" x14ac:dyDescent="0.2">
      <c r="L5740" s="69"/>
      <c r="M5740" s="69"/>
      <c r="N5740"/>
      <c r="O5740"/>
      <c r="P5740"/>
      <c r="Q5740"/>
      <c r="R5740"/>
      <c r="S5740"/>
      <c r="T5740"/>
    </row>
    <row r="5741" spans="12:20" ht="12.75" customHeight="1" x14ac:dyDescent="0.2">
      <c r="L5741" s="69"/>
      <c r="M5741" s="69"/>
      <c r="N5741"/>
      <c r="O5741"/>
      <c r="P5741"/>
      <c r="Q5741"/>
      <c r="R5741"/>
      <c r="S5741"/>
      <c r="T5741"/>
    </row>
    <row r="5742" spans="12:20" ht="12.75" customHeight="1" x14ac:dyDescent="0.2">
      <c r="L5742" s="69"/>
      <c r="M5742" s="69"/>
      <c r="N5742"/>
      <c r="O5742"/>
      <c r="P5742"/>
      <c r="Q5742"/>
      <c r="R5742"/>
      <c r="S5742"/>
      <c r="T5742"/>
    </row>
    <row r="5743" spans="12:20" ht="12.75" customHeight="1" x14ac:dyDescent="0.2">
      <c r="L5743" s="69"/>
      <c r="M5743" s="69"/>
      <c r="N5743"/>
      <c r="O5743"/>
      <c r="P5743"/>
      <c r="Q5743"/>
      <c r="R5743"/>
      <c r="S5743"/>
      <c r="T5743"/>
    </row>
    <row r="5744" spans="12:20" ht="12.75" customHeight="1" x14ac:dyDescent="0.2">
      <c r="L5744" s="69"/>
      <c r="M5744" s="69"/>
      <c r="N5744"/>
      <c r="O5744"/>
      <c r="P5744"/>
      <c r="Q5744"/>
      <c r="R5744"/>
      <c r="S5744"/>
      <c r="T5744"/>
    </row>
    <row r="5745" spans="12:20" ht="12.75" customHeight="1" x14ac:dyDescent="0.2">
      <c r="L5745" s="69"/>
      <c r="M5745" s="69"/>
      <c r="N5745"/>
      <c r="O5745"/>
      <c r="P5745"/>
      <c r="Q5745"/>
      <c r="R5745"/>
      <c r="S5745"/>
      <c r="T5745"/>
    </row>
    <row r="5746" spans="12:20" ht="12.75" customHeight="1" x14ac:dyDescent="0.2">
      <c r="L5746" s="69"/>
      <c r="M5746" s="69"/>
      <c r="N5746"/>
      <c r="O5746"/>
      <c r="P5746"/>
      <c r="Q5746"/>
      <c r="R5746"/>
      <c r="S5746"/>
      <c r="T5746"/>
    </row>
    <row r="5747" spans="12:20" ht="12.75" customHeight="1" x14ac:dyDescent="0.2">
      <c r="L5747" s="69"/>
      <c r="M5747" s="69"/>
      <c r="N5747"/>
      <c r="O5747"/>
      <c r="P5747"/>
      <c r="Q5747"/>
      <c r="R5747"/>
      <c r="S5747"/>
      <c r="T5747"/>
    </row>
    <row r="5748" spans="12:20" ht="12.75" customHeight="1" x14ac:dyDescent="0.2">
      <c r="L5748" s="69"/>
      <c r="M5748" s="69"/>
      <c r="N5748"/>
      <c r="O5748"/>
      <c r="P5748"/>
      <c r="Q5748"/>
      <c r="R5748"/>
      <c r="S5748"/>
      <c r="T5748"/>
    </row>
    <row r="5749" spans="12:20" ht="12.75" customHeight="1" x14ac:dyDescent="0.2">
      <c r="L5749" s="69"/>
      <c r="M5749" s="69"/>
      <c r="N5749"/>
      <c r="O5749"/>
      <c r="P5749"/>
      <c r="Q5749"/>
      <c r="R5749"/>
      <c r="S5749"/>
      <c r="T5749"/>
    </row>
    <row r="5750" spans="12:20" ht="12.75" customHeight="1" x14ac:dyDescent="0.2">
      <c r="L5750" s="69"/>
      <c r="M5750" s="69"/>
      <c r="N5750"/>
      <c r="O5750"/>
      <c r="P5750"/>
      <c r="Q5750"/>
      <c r="R5750"/>
      <c r="S5750"/>
      <c r="T5750"/>
    </row>
    <row r="5751" spans="12:20" ht="12.75" customHeight="1" x14ac:dyDescent="0.2">
      <c r="L5751" s="69"/>
      <c r="M5751" s="69"/>
      <c r="N5751"/>
      <c r="O5751"/>
      <c r="P5751"/>
      <c r="Q5751"/>
      <c r="R5751"/>
      <c r="S5751"/>
      <c r="T5751"/>
    </row>
    <row r="5752" spans="12:20" ht="12.75" customHeight="1" x14ac:dyDescent="0.2">
      <c r="L5752" s="69"/>
      <c r="M5752" s="69"/>
      <c r="N5752"/>
      <c r="O5752"/>
      <c r="P5752"/>
      <c r="Q5752"/>
      <c r="R5752"/>
      <c r="S5752"/>
      <c r="T5752"/>
    </row>
    <row r="5753" spans="12:20" ht="12.75" customHeight="1" x14ac:dyDescent="0.2">
      <c r="L5753" s="69"/>
      <c r="M5753" s="69"/>
      <c r="N5753"/>
      <c r="O5753"/>
      <c r="P5753"/>
      <c r="Q5753"/>
      <c r="R5753"/>
      <c r="S5753"/>
      <c r="T5753"/>
    </row>
    <row r="5754" spans="12:20" ht="12.75" customHeight="1" x14ac:dyDescent="0.2">
      <c r="L5754" s="69"/>
      <c r="M5754" s="69"/>
      <c r="N5754"/>
      <c r="O5754"/>
      <c r="P5754"/>
      <c r="Q5754"/>
      <c r="R5754"/>
      <c r="S5754"/>
      <c r="T5754"/>
    </row>
    <row r="5755" spans="12:20" ht="12.75" customHeight="1" x14ac:dyDescent="0.2">
      <c r="L5755" s="69"/>
      <c r="M5755" s="69"/>
      <c r="N5755"/>
      <c r="O5755"/>
      <c r="P5755"/>
      <c r="Q5755"/>
      <c r="R5755"/>
      <c r="S5755"/>
      <c r="T5755"/>
    </row>
    <row r="5756" spans="12:20" ht="12.75" customHeight="1" x14ac:dyDescent="0.2">
      <c r="L5756" s="69"/>
      <c r="M5756" s="69"/>
      <c r="N5756"/>
      <c r="O5756"/>
      <c r="P5756"/>
      <c r="Q5756"/>
      <c r="R5756"/>
      <c r="S5756"/>
      <c r="T5756"/>
    </row>
    <row r="5757" spans="12:20" ht="12.75" customHeight="1" x14ac:dyDescent="0.2">
      <c r="L5757" s="69"/>
      <c r="M5757" s="69"/>
      <c r="N5757"/>
      <c r="O5757"/>
      <c r="P5757"/>
      <c r="Q5757"/>
      <c r="R5757"/>
      <c r="S5757"/>
      <c r="T5757"/>
    </row>
    <row r="5758" spans="12:20" ht="12.75" customHeight="1" x14ac:dyDescent="0.2">
      <c r="L5758" s="69"/>
      <c r="M5758" s="69"/>
      <c r="N5758"/>
      <c r="O5758"/>
      <c r="P5758"/>
      <c r="Q5758"/>
      <c r="R5758"/>
      <c r="S5758"/>
      <c r="T5758"/>
    </row>
    <row r="5759" spans="12:20" ht="12.75" customHeight="1" x14ac:dyDescent="0.2">
      <c r="L5759" s="69"/>
      <c r="M5759" s="69"/>
      <c r="N5759"/>
      <c r="O5759"/>
      <c r="P5759"/>
      <c r="Q5759"/>
      <c r="R5759"/>
      <c r="S5759"/>
      <c r="T5759"/>
    </row>
    <row r="5760" spans="12:20" ht="12.75" customHeight="1" x14ac:dyDescent="0.2">
      <c r="L5760" s="69"/>
      <c r="M5760" s="69"/>
      <c r="N5760"/>
      <c r="O5760"/>
      <c r="P5760"/>
      <c r="Q5760"/>
      <c r="R5760"/>
      <c r="S5760"/>
      <c r="T5760"/>
    </row>
    <row r="5761" spans="12:20" ht="12.75" customHeight="1" x14ac:dyDescent="0.2">
      <c r="L5761" s="69"/>
      <c r="M5761" s="69"/>
      <c r="N5761"/>
      <c r="O5761"/>
      <c r="P5761"/>
      <c r="Q5761"/>
      <c r="R5761"/>
      <c r="S5761"/>
      <c r="T5761"/>
    </row>
    <row r="5762" spans="12:20" ht="12.75" customHeight="1" x14ac:dyDescent="0.2">
      <c r="L5762" s="69"/>
      <c r="M5762" s="69"/>
      <c r="N5762"/>
      <c r="O5762"/>
      <c r="P5762"/>
      <c r="Q5762"/>
      <c r="R5762"/>
      <c r="S5762"/>
      <c r="T5762"/>
    </row>
    <row r="5763" spans="12:20" ht="12.75" customHeight="1" x14ac:dyDescent="0.2">
      <c r="L5763" s="69"/>
      <c r="M5763" s="69"/>
      <c r="N5763"/>
      <c r="O5763"/>
      <c r="P5763"/>
      <c r="Q5763"/>
      <c r="R5763"/>
      <c r="S5763"/>
      <c r="T5763"/>
    </row>
    <row r="5764" spans="12:20" ht="12.75" customHeight="1" x14ac:dyDescent="0.2">
      <c r="L5764" s="69"/>
      <c r="M5764" s="69"/>
      <c r="N5764"/>
      <c r="O5764"/>
      <c r="P5764"/>
      <c r="Q5764"/>
      <c r="R5764"/>
      <c r="S5764"/>
      <c r="T5764"/>
    </row>
    <row r="5765" spans="12:20" ht="12.75" customHeight="1" x14ac:dyDescent="0.2">
      <c r="L5765" s="69"/>
      <c r="M5765" s="69"/>
      <c r="N5765"/>
      <c r="O5765"/>
      <c r="P5765"/>
      <c r="Q5765"/>
      <c r="R5765"/>
      <c r="S5765"/>
      <c r="T5765"/>
    </row>
    <row r="5766" spans="12:20" ht="12.75" customHeight="1" x14ac:dyDescent="0.2">
      <c r="L5766" s="69"/>
      <c r="M5766" s="69"/>
      <c r="N5766"/>
      <c r="O5766"/>
      <c r="P5766"/>
      <c r="Q5766"/>
      <c r="R5766"/>
      <c r="S5766"/>
      <c r="T5766"/>
    </row>
    <row r="5767" spans="12:20" ht="12.75" customHeight="1" x14ac:dyDescent="0.2">
      <c r="L5767" s="69"/>
      <c r="M5767" s="69"/>
      <c r="N5767"/>
      <c r="O5767"/>
      <c r="P5767"/>
      <c r="Q5767"/>
      <c r="R5767"/>
      <c r="S5767"/>
      <c r="T5767"/>
    </row>
    <row r="5768" spans="12:20" ht="12.75" customHeight="1" x14ac:dyDescent="0.2">
      <c r="L5768" s="69"/>
      <c r="M5768" s="69"/>
      <c r="N5768"/>
      <c r="O5768"/>
      <c r="P5768"/>
      <c r="Q5768"/>
      <c r="R5768"/>
      <c r="S5768"/>
      <c r="T5768"/>
    </row>
    <row r="5769" spans="12:20" ht="12.75" customHeight="1" x14ac:dyDescent="0.2">
      <c r="L5769" s="69"/>
      <c r="M5769" s="69"/>
      <c r="N5769"/>
      <c r="O5769"/>
      <c r="P5769"/>
      <c r="Q5769"/>
      <c r="R5769"/>
      <c r="S5769"/>
      <c r="T5769"/>
    </row>
    <row r="5770" spans="12:20" ht="12.75" customHeight="1" x14ac:dyDescent="0.2">
      <c r="L5770" s="69"/>
      <c r="M5770" s="69"/>
      <c r="N5770"/>
      <c r="O5770"/>
      <c r="P5770"/>
      <c r="Q5770"/>
      <c r="R5770"/>
      <c r="S5770"/>
      <c r="T5770"/>
    </row>
    <row r="5771" spans="12:20" ht="12.75" customHeight="1" x14ac:dyDescent="0.2">
      <c r="L5771" s="69"/>
      <c r="M5771" s="69"/>
      <c r="N5771"/>
      <c r="O5771"/>
      <c r="P5771"/>
      <c r="Q5771"/>
      <c r="R5771"/>
      <c r="S5771"/>
      <c r="T5771"/>
    </row>
    <row r="5772" spans="12:20" ht="12.75" customHeight="1" x14ac:dyDescent="0.2">
      <c r="L5772" s="69"/>
      <c r="M5772" s="69"/>
      <c r="N5772"/>
      <c r="O5772"/>
      <c r="P5772"/>
      <c r="Q5772"/>
      <c r="R5772"/>
      <c r="S5772"/>
      <c r="T5772"/>
    </row>
    <row r="5773" spans="12:20" ht="12.75" customHeight="1" x14ac:dyDescent="0.2">
      <c r="L5773" s="69"/>
      <c r="M5773" s="69"/>
      <c r="N5773"/>
      <c r="O5773"/>
      <c r="P5773"/>
      <c r="Q5773"/>
      <c r="R5773"/>
      <c r="S5773"/>
      <c r="T5773"/>
    </row>
    <row r="5774" spans="12:20" ht="12.75" customHeight="1" x14ac:dyDescent="0.2">
      <c r="L5774" s="69"/>
      <c r="M5774" s="69"/>
      <c r="N5774"/>
      <c r="O5774"/>
      <c r="P5774"/>
      <c r="Q5774"/>
      <c r="R5774"/>
      <c r="S5774"/>
      <c r="T5774"/>
    </row>
    <row r="5775" spans="12:20" ht="12.75" customHeight="1" x14ac:dyDescent="0.2">
      <c r="L5775" s="69"/>
      <c r="M5775" s="69"/>
      <c r="N5775"/>
      <c r="O5775"/>
      <c r="P5775"/>
      <c r="Q5775"/>
      <c r="R5775"/>
      <c r="S5775"/>
      <c r="T5775"/>
    </row>
    <row r="5776" spans="12:20" ht="12.75" customHeight="1" x14ac:dyDescent="0.2">
      <c r="L5776" s="69"/>
      <c r="M5776" s="69"/>
      <c r="N5776"/>
      <c r="O5776"/>
      <c r="P5776"/>
      <c r="Q5776"/>
      <c r="R5776"/>
      <c r="S5776"/>
      <c r="T5776"/>
    </row>
    <row r="5777" spans="12:20" ht="12.75" customHeight="1" x14ac:dyDescent="0.2">
      <c r="L5777" s="69"/>
      <c r="M5777" s="69"/>
      <c r="N5777"/>
      <c r="O5777"/>
      <c r="P5777"/>
      <c r="Q5777"/>
      <c r="R5777"/>
      <c r="S5777"/>
      <c r="T5777"/>
    </row>
    <row r="5778" spans="12:20" ht="12.75" customHeight="1" x14ac:dyDescent="0.2">
      <c r="L5778" s="69"/>
      <c r="M5778" s="69"/>
      <c r="N5778"/>
      <c r="O5778"/>
      <c r="P5778"/>
      <c r="Q5778"/>
      <c r="R5778"/>
      <c r="S5778"/>
      <c r="T5778"/>
    </row>
    <row r="5779" spans="12:20" ht="12.75" customHeight="1" x14ac:dyDescent="0.2">
      <c r="L5779" s="69"/>
      <c r="M5779" s="69"/>
      <c r="N5779"/>
      <c r="O5779"/>
      <c r="P5779"/>
      <c r="Q5779"/>
      <c r="R5779"/>
      <c r="S5779"/>
      <c r="T5779"/>
    </row>
    <row r="5780" spans="12:20" ht="12.75" customHeight="1" x14ac:dyDescent="0.2">
      <c r="L5780" s="69"/>
      <c r="M5780" s="69"/>
      <c r="N5780"/>
      <c r="O5780"/>
      <c r="P5780"/>
      <c r="Q5780"/>
      <c r="R5780"/>
      <c r="S5780"/>
      <c r="T5780"/>
    </row>
    <row r="5781" spans="12:20" ht="12.75" customHeight="1" x14ac:dyDescent="0.2">
      <c r="L5781" s="69"/>
      <c r="M5781" s="69"/>
      <c r="N5781"/>
      <c r="O5781"/>
      <c r="P5781"/>
      <c r="Q5781"/>
      <c r="R5781"/>
      <c r="S5781"/>
      <c r="T5781"/>
    </row>
    <row r="5782" spans="12:20" ht="12.75" customHeight="1" x14ac:dyDescent="0.2">
      <c r="L5782" s="69"/>
      <c r="M5782" s="69"/>
      <c r="N5782"/>
      <c r="O5782"/>
      <c r="P5782"/>
      <c r="Q5782"/>
      <c r="R5782"/>
      <c r="S5782"/>
      <c r="T5782"/>
    </row>
    <row r="5783" spans="12:20" ht="12.75" customHeight="1" x14ac:dyDescent="0.2">
      <c r="L5783" s="69"/>
      <c r="M5783" s="69"/>
      <c r="N5783"/>
      <c r="O5783"/>
      <c r="P5783"/>
      <c r="Q5783"/>
      <c r="R5783"/>
      <c r="S5783"/>
      <c r="T5783"/>
    </row>
    <row r="5784" spans="12:20" ht="12.75" customHeight="1" x14ac:dyDescent="0.2">
      <c r="L5784" s="69"/>
      <c r="M5784" s="69"/>
      <c r="N5784"/>
      <c r="O5784"/>
      <c r="P5784"/>
      <c r="Q5784"/>
      <c r="R5784"/>
      <c r="S5784"/>
      <c r="T5784"/>
    </row>
    <row r="5785" spans="12:20" ht="12.75" customHeight="1" x14ac:dyDescent="0.2">
      <c r="L5785" s="69"/>
      <c r="M5785" s="69"/>
      <c r="N5785"/>
      <c r="O5785"/>
      <c r="P5785"/>
      <c r="Q5785"/>
      <c r="R5785"/>
      <c r="S5785"/>
      <c r="T5785"/>
    </row>
    <row r="5786" spans="12:20" ht="12.75" customHeight="1" x14ac:dyDescent="0.2">
      <c r="L5786" s="69"/>
      <c r="M5786" s="69"/>
      <c r="N5786"/>
      <c r="O5786"/>
      <c r="P5786"/>
      <c r="Q5786"/>
      <c r="R5786"/>
      <c r="S5786"/>
      <c r="T5786"/>
    </row>
    <row r="5787" spans="12:20" ht="12.75" customHeight="1" x14ac:dyDescent="0.2">
      <c r="L5787" s="69"/>
      <c r="M5787" s="69"/>
      <c r="N5787"/>
      <c r="O5787"/>
      <c r="P5787"/>
      <c r="Q5787"/>
      <c r="R5787"/>
      <c r="S5787"/>
      <c r="T5787"/>
    </row>
    <row r="5788" spans="12:20" ht="12.75" customHeight="1" x14ac:dyDescent="0.2">
      <c r="L5788" s="69"/>
      <c r="M5788" s="69"/>
      <c r="N5788"/>
      <c r="O5788"/>
      <c r="P5788"/>
      <c r="Q5788"/>
      <c r="R5788"/>
      <c r="S5788"/>
      <c r="T5788"/>
    </row>
    <row r="5789" spans="12:20" ht="12.75" customHeight="1" x14ac:dyDescent="0.2">
      <c r="L5789" s="69"/>
      <c r="M5789" s="69"/>
      <c r="N5789"/>
      <c r="O5789"/>
      <c r="P5789"/>
      <c r="Q5789"/>
      <c r="R5789"/>
      <c r="S5789"/>
      <c r="T5789"/>
    </row>
    <row r="5790" spans="12:20" ht="12.75" customHeight="1" x14ac:dyDescent="0.2">
      <c r="L5790" s="69"/>
      <c r="M5790" s="69"/>
      <c r="N5790"/>
      <c r="O5790"/>
      <c r="P5790"/>
      <c r="Q5790"/>
      <c r="R5790"/>
      <c r="S5790"/>
      <c r="T5790"/>
    </row>
    <row r="5791" spans="12:20" ht="12.75" customHeight="1" x14ac:dyDescent="0.2">
      <c r="L5791" s="69"/>
      <c r="M5791" s="69"/>
      <c r="N5791"/>
      <c r="O5791"/>
      <c r="P5791"/>
      <c r="Q5791"/>
      <c r="R5791"/>
      <c r="S5791"/>
      <c r="T5791"/>
    </row>
    <row r="5792" spans="12:20" ht="12.75" customHeight="1" x14ac:dyDescent="0.2">
      <c r="L5792" s="69"/>
      <c r="M5792" s="69"/>
      <c r="N5792"/>
      <c r="O5792"/>
      <c r="P5792"/>
      <c r="Q5792"/>
      <c r="R5792"/>
      <c r="S5792"/>
      <c r="T5792"/>
    </row>
    <row r="5793" spans="12:20" ht="12.75" customHeight="1" x14ac:dyDescent="0.2">
      <c r="L5793" s="69"/>
      <c r="M5793" s="69"/>
      <c r="N5793"/>
      <c r="O5793"/>
      <c r="P5793"/>
      <c r="Q5793"/>
      <c r="R5793"/>
      <c r="S5793"/>
      <c r="T5793"/>
    </row>
    <row r="5794" spans="12:20" ht="12.75" customHeight="1" x14ac:dyDescent="0.2">
      <c r="L5794" s="69"/>
      <c r="M5794" s="69"/>
      <c r="N5794"/>
      <c r="O5794"/>
      <c r="P5794"/>
      <c r="Q5794"/>
      <c r="R5794"/>
      <c r="S5794"/>
      <c r="T5794"/>
    </row>
    <row r="5795" spans="12:20" ht="12.75" customHeight="1" x14ac:dyDescent="0.2">
      <c r="L5795" s="69"/>
      <c r="M5795" s="69"/>
      <c r="N5795"/>
      <c r="O5795"/>
      <c r="P5795"/>
      <c r="Q5795"/>
      <c r="R5795"/>
      <c r="S5795"/>
      <c r="T5795"/>
    </row>
    <row r="5796" spans="12:20" ht="12.75" customHeight="1" x14ac:dyDescent="0.2">
      <c r="L5796" s="69"/>
      <c r="M5796" s="69"/>
      <c r="N5796"/>
      <c r="O5796"/>
      <c r="P5796"/>
      <c r="Q5796"/>
      <c r="R5796"/>
      <c r="S5796"/>
      <c r="T5796"/>
    </row>
    <row r="5797" spans="12:20" ht="12.75" customHeight="1" x14ac:dyDescent="0.2">
      <c r="L5797" s="69"/>
      <c r="M5797" s="69"/>
      <c r="N5797"/>
      <c r="O5797"/>
      <c r="P5797"/>
      <c r="Q5797"/>
      <c r="R5797"/>
      <c r="S5797"/>
      <c r="T5797"/>
    </row>
    <row r="5798" spans="12:20" ht="12.75" customHeight="1" x14ac:dyDescent="0.2">
      <c r="L5798" s="69"/>
      <c r="M5798" s="69"/>
      <c r="N5798"/>
      <c r="O5798"/>
      <c r="P5798"/>
      <c r="Q5798"/>
      <c r="R5798"/>
      <c r="S5798"/>
      <c r="T5798"/>
    </row>
    <row r="5799" spans="12:20" ht="12.75" customHeight="1" x14ac:dyDescent="0.2">
      <c r="L5799" s="69"/>
      <c r="M5799" s="69"/>
      <c r="N5799"/>
      <c r="O5799"/>
      <c r="P5799"/>
      <c r="Q5799"/>
      <c r="R5799"/>
      <c r="S5799"/>
      <c r="T5799"/>
    </row>
    <row r="5800" spans="12:20" ht="12.75" customHeight="1" x14ac:dyDescent="0.2">
      <c r="L5800" s="69"/>
      <c r="M5800" s="69"/>
      <c r="N5800"/>
      <c r="O5800"/>
      <c r="P5800"/>
      <c r="Q5800"/>
      <c r="R5800"/>
      <c r="S5800"/>
      <c r="T5800"/>
    </row>
    <row r="5801" spans="12:20" ht="12.75" customHeight="1" x14ac:dyDescent="0.2">
      <c r="L5801" s="69"/>
      <c r="M5801" s="69"/>
      <c r="N5801"/>
      <c r="O5801"/>
      <c r="P5801"/>
      <c r="Q5801"/>
      <c r="R5801"/>
      <c r="S5801"/>
      <c r="T5801"/>
    </row>
    <row r="5802" spans="12:20" ht="12.75" customHeight="1" x14ac:dyDescent="0.2">
      <c r="L5802" s="69"/>
      <c r="M5802" s="69"/>
      <c r="N5802"/>
      <c r="O5802"/>
      <c r="P5802"/>
      <c r="Q5802"/>
      <c r="R5802"/>
      <c r="S5802"/>
      <c r="T5802"/>
    </row>
    <row r="5803" spans="12:20" ht="12.75" customHeight="1" x14ac:dyDescent="0.2">
      <c r="L5803" s="69"/>
      <c r="M5803" s="69"/>
      <c r="N5803"/>
      <c r="O5803"/>
      <c r="P5803"/>
      <c r="Q5803"/>
      <c r="R5803"/>
      <c r="S5803"/>
      <c r="T5803"/>
    </row>
    <row r="5804" spans="12:20" ht="12.75" customHeight="1" x14ac:dyDescent="0.2">
      <c r="L5804" s="69"/>
      <c r="M5804" s="69"/>
      <c r="N5804"/>
      <c r="O5804"/>
      <c r="P5804"/>
      <c r="Q5804"/>
      <c r="R5804"/>
      <c r="S5804"/>
      <c r="T5804"/>
    </row>
    <row r="5805" spans="12:20" ht="12.75" customHeight="1" x14ac:dyDescent="0.2">
      <c r="L5805" s="69"/>
      <c r="M5805" s="69"/>
      <c r="N5805"/>
      <c r="O5805"/>
      <c r="P5805"/>
      <c r="Q5805"/>
      <c r="R5805"/>
      <c r="S5805"/>
      <c r="T5805"/>
    </row>
    <row r="5806" spans="12:20" ht="12.75" customHeight="1" x14ac:dyDescent="0.2">
      <c r="L5806" s="69"/>
      <c r="M5806" s="69"/>
      <c r="N5806"/>
      <c r="O5806"/>
      <c r="P5806"/>
      <c r="Q5806"/>
      <c r="R5806"/>
      <c r="S5806"/>
      <c r="T5806"/>
    </row>
    <row r="5807" spans="12:20" ht="12.75" customHeight="1" x14ac:dyDescent="0.2">
      <c r="L5807" s="69"/>
      <c r="M5807" s="69"/>
      <c r="N5807"/>
      <c r="O5807"/>
      <c r="P5807"/>
      <c r="Q5807"/>
      <c r="R5807"/>
      <c r="S5807"/>
      <c r="T5807"/>
    </row>
    <row r="5808" spans="12:20" ht="12.75" customHeight="1" x14ac:dyDescent="0.2">
      <c r="L5808" s="69"/>
      <c r="M5808" s="69"/>
      <c r="N5808"/>
      <c r="O5808"/>
      <c r="P5808"/>
      <c r="Q5808"/>
      <c r="R5808"/>
      <c r="S5808"/>
      <c r="T5808"/>
    </row>
    <row r="5809" spans="12:20" ht="12.75" customHeight="1" x14ac:dyDescent="0.2">
      <c r="L5809" s="69"/>
      <c r="M5809" s="69"/>
      <c r="N5809"/>
      <c r="O5809"/>
      <c r="P5809"/>
      <c r="Q5809"/>
      <c r="R5809"/>
      <c r="S5809"/>
      <c r="T5809"/>
    </row>
    <row r="5810" spans="12:20" ht="12.75" customHeight="1" x14ac:dyDescent="0.2">
      <c r="L5810" s="69"/>
      <c r="M5810" s="69"/>
      <c r="N5810"/>
      <c r="O5810"/>
      <c r="P5810"/>
      <c r="Q5810"/>
      <c r="R5810"/>
      <c r="S5810"/>
      <c r="T5810"/>
    </row>
    <row r="5811" spans="12:20" ht="12.75" customHeight="1" x14ac:dyDescent="0.2">
      <c r="L5811" s="69"/>
      <c r="M5811" s="69"/>
      <c r="N5811"/>
      <c r="O5811"/>
      <c r="P5811"/>
      <c r="Q5811"/>
      <c r="R5811"/>
      <c r="S5811"/>
      <c r="T5811"/>
    </row>
    <row r="5812" spans="12:20" ht="12.75" customHeight="1" x14ac:dyDescent="0.2">
      <c r="L5812" s="69"/>
      <c r="M5812" s="69"/>
      <c r="N5812"/>
      <c r="O5812"/>
      <c r="P5812"/>
      <c r="Q5812"/>
      <c r="R5812"/>
      <c r="S5812"/>
      <c r="T5812"/>
    </row>
    <row r="5813" spans="12:20" ht="12.75" customHeight="1" x14ac:dyDescent="0.2">
      <c r="L5813" s="69"/>
      <c r="M5813" s="69"/>
      <c r="N5813"/>
      <c r="O5813"/>
      <c r="P5813"/>
      <c r="Q5813"/>
      <c r="R5813"/>
      <c r="S5813"/>
      <c r="T5813"/>
    </row>
    <row r="5814" spans="12:20" ht="12.75" customHeight="1" x14ac:dyDescent="0.2">
      <c r="L5814" s="69"/>
      <c r="M5814" s="69"/>
      <c r="N5814"/>
      <c r="O5814"/>
      <c r="P5814"/>
      <c r="Q5814"/>
      <c r="R5814"/>
      <c r="S5814"/>
      <c r="T5814"/>
    </row>
    <row r="5815" spans="12:20" ht="12.75" customHeight="1" x14ac:dyDescent="0.2">
      <c r="L5815" s="69"/>
      <c r="M5815" s="69"/>
      <c r="N5815"/>
      <c r="O5815"/>
      <c r="P5815"/>
      <c r="Q5815"/>
      <c r="R5815"/>
      <c r="S5815"/>
      <c r="T5815"/>
    </row>
    <row r="5816" spans="12:20" ht="12.75" customHeight="1" x14ac:dyDescent="0.2">
      <c r="L5816" s="69"/>
      <c r="M5816" s="69"/>
      <c r="N5816"/>
      <c r="O5816"/>
      <c r="P5816"/>
      <c r="Q5816"/>
      <c r="R5816"/>
      <c r="S5816"/>
      <c r="T5816"/>
    </row>
    <row r="5817" spans="12:20" ht="12.75" customHeight="1" x14ac:dyDescent="0.2">
      <c r="L5817" s="69"/>
      <c r="M5817" s="69"/>
      <c r="N5817"/>
      <c r="O5817"/>
      <c r="P5817"/>
      <c r="Q5817"/>
      <c r="R5817"/>
      <c r="S5817"/>
      <c r="T5817"/>
    </row>
    <row r="5818" spans="12:20" ht="12.75" customHeight="1" x14ac:dyDescent="0.2">
      <c r="L5818" s="69"/>
      <c r="M5818" s="69"/>
      <c r="N5818"/>
      <c r="O5818"/>
      <c r="P5818"/>
      <c r="Q5818"/>
      <c r="R5818"/>
      <c r="S5818"/>
      <c r="T5818"/>
    </row>
    <row r="5819" spans="12:20" ht="12.75" customHeight="1" x14ac:dyDescent="0.2">
      <c r="L5819" s="69"/>
      <c r="M5819" s="69"/>
      <c r="N5819"/>
      <c r="O5819"/>
      <c r="P5819"/>
      <c r="Q5819"/>
      <c r="R5819"/>
      <c r="S5819"/>
      <c r="T5819"/>
    </row>
    <row r="5820" spans="12:20" ht="12.75" customHeight="1" x14ac:dyDescent="0.2">
      <c r="L5820" s="69"/>
      <c r="M5820" s="69"/>
      <c r="N5820"/>
      <c r="O5820"/>
      <c r="P5820"/>
      <c r="Q5820"/>
      <c r="R5820"/>
      <c r="S5820"/>
      <c r="T5820"/>
    </row>
    <row r="5821" spans="12:20" ht="12.75" customHeight="1" x14ac:dyDescent="0.2">
      <c r="L5821" s="69"/>
      <c r="M5821" s="69"/>
      <c r="N5821"/>
      <c r="O5821"/>
      <c r="P5821"/>
      <c r="Q5821"/>
      <c r="R5821"/>
      <c r="S5821"/>
      <c r="T5821"/>
    </row>
    <row r="5822" spans="12:20" ht="12.75" customHeight="1" x14ac:dyDescent="0.2">
      <c r="L5822" s="69"/>
      <c r="M5822" s="69"/>
      <c r="N5822"/>
      <c r="O5822"/>
      <c r="P5822"/>
      <c r="Q5822"/>
      <c r="R5822"/>
      <c r="S5822"/>
      <c r="T5822"/>
    </row>
    <row r="5823" spans="12:20" ht="12.75" customHeight="1" x14ac:dyDescent="0.2">
      <c r="L5823" s="69"/>
      <c r="M5823" s="69"/>
      <c r="N5823"/>
      <c r="O5823"/>
      <c r="P5823"/>
      <c r="Q5823"/>
      <c r="R5823"/>
      <c r="S5823"/>
      <c r="T5823"/>
    </row>
    <row r="5824" spans="12:20" ht="12.75" customHeight="1" x14ac:dyDescent="0.2">
      <c r="L5824" s="69"/>
      <c r="M5824" s="69"/>
      <c r="N5824"/>
      <c r="O5824"/>
      <c r="P5824"/>
      <c r="Q5824"/>
      <c r="R5824"/>
      <c r="S5824"/>
      <c r="T5824"/>
    </row>
    <row r="5825" spans="12:20" ht="12.75" customHeight="1" x14ac:dyDescent="0.2">
      <c r="L5825" s="69"/>
      <c r="M5825" s="69"/>
      <c r="N5825"/>
      <c r="O5825"/>
      <c r="P5825"/>
      <c r="Q5825"/>
      <c r="R5825"/>
      <c r="S5825"/>
      <c r="T5825"/>
    </row>
    <row r="5826" spans="12:20" ht="12.75" customHeight="1" x14ac:dyDescent="0.2">
      <c r="L5826" s="69"/>
      <c r="M5826" s="69"/>
      <c r="N5826"/>
      <c r="O5826"/>
      <c r="P5826"/>
      <c r="Q5826"/>
      <c r="R5826"/>
      <c r="S5826"/>
      <c r="T5826"/>
    </row>
    <row r="5827" spans="12:20" ht="12.75" customHeight="1" x14ac:dyDescent="0.2">
      <c r="L5827" s="69"/>
      <c r="M5827" s="69"/>
      <c r="N5827"/>
      <c r="O5827"/>
      <c r="P5827"/>
      <c r="Q5827"/>
      <c r="R5827"/>
      <c r="S5827"/>
      <c r="T5827"/>
    </row>
    <row r="5828" spans="12:20" ht="12.75" customHeight="1" x14ac:dyDescent="0.2">
      <c r="L5828" s="69"/>
      <c r="M5828" s="69"/>
      <c r="N5828"/>
      <c r="O5828"/>
      <c r="P5828"/>
      <c r="Q5828"/>
      <c r="R5828"/>
      <c r="S5828"/>
      <c r="T5828"/>
    </row>
    <row r="5829" spans="12:20" ht="12.75" customHeight="1" x14ac:dyDescent="0.2">
      <c r="L5829" s="69"/>
      <c r="M5829" s="69"/>
      <c r="N5829"/>
      <c r="O5829"/>
      <c r="P5829"/>
      <c r="Q5829"/>
      <c r="R5829"/>
      <c r="S5829"/>
      <c r="T5829"/>
    </row>
    <row r="5830" spans="12:20" ht="12.75" customHeight="1" x14ac:dyDescent="0.2">
      <c r="L5830" s="69"/>
      <c r="M5830" s="69"/>
      <c r="N5830"/>
      <c r="O5830"/>
      <c r="P5830"/>
      <c r="Q5830"/>
      <c r="R5830"/>
      <c r="S5830"/>
      <c r="T5830"/>
    </row>
    <row r="5831" spans="12:20" ht="12.75" customHeight="1" x14ac:dyDescent="0.2">
      <c r="L5831" s="69"/>
      <c r="M5831" s="69"/>
      <c r="N5831"/>
      <c r="O5831"/>
      <c r="P5831"/>
      <c r="Q5831"/>
      <c r="R5831"/>
      <c r="S5831"/>
      <c r="T5831"/>
    </row>
    <row r="5832" spans="12:20" ht="12.75" customHeight="1" x14ac:dyDescent="0.2">
      <c r="L5832" s="69"/>
      <c r="M5832" s="69"/>
      <c r="N5832"/>
      <c r="O5832"/>
      <c r="P5832"/>
      <c r="Q5832"/>
      <c r="R5832"/>
      <c r="S5832"/>
      <c r="T5832"/>
    </row>
    <row r="5833" spans="12:20" ht="12.75" customHeight="1" x14ac:dyDescent="0.2">
      <c r="L5833" s="69"/>
      <c r="M5833" s="69"/>
      <c r="N5833"/>
      <c r="O5833"/>
      <c r="P5833"/>
      <c r="Q5833"/>
      <c r="R5833"/>
      <c r="S5833"/>
      <c r="T5833"/>
    </row>
    <row r="5834" spans="12:20" ht="12.75" customHeight="1" x14ac:dyDescent="0.2">
      <c r="L5834" s="69"/>
      <c r="M5834" s="69"/>
      <c r="N5834"/>
      <c r="O5834"/>
      <c r="P5834"/>
      <c r="Q5834"/>
      <c r="R5834"/>
      <c r="S5834"/>
      <c r="T5834"/>
    </row>
    <row r="5835" spans="12:20" ht="12.75" customHeight="1" x14ac:dyDescent="0.2">
      <c r="L5835" s="69"/>
      <c r="M5835" s="69"/>
      <c r="N5835"/>
      <c r="O5835"/>
      <c r="P5835"/>
      <c r="Q5835"/>
      <c r="R5835"/>
      <c r="S5835"/>
      <c r="T5835"/>
    </row>
    <row r="5836" spans="12:20" ht="12.75" customHeight="1" x14ac:dyDescent="0.2">
      <c r="L5836" s="69"/>
      <c r="M5836" s="69"/>
      <c r="N5836"/>
      <c r="O5836"/>
      <c r="P5836"/>
      <c r="Q5836"/>
      <c r="R5836"/>
      <c r="S5836"/>
      <c r="T5836"/>
    </row>
    <row r="5837" spans="12:20" ht="12.75" customHeight="1" x14ac:dyDescent="0.2">
      <c r="L5837" s="69"/>
      <c r="M5837" s="69"/>
      <c r="N5837"/>
      <c r="O5837"/>
      <c r="P5837"/>
      <c r="Q5837"/>
      <c r="R5837"/>
      <c r="S5837"/>
      <c r="T5837"/>
    </row>
    <row r="5838" spans="12:20" ht="12.75" customHeight="1" x14ac:dyDescent="0.2">
      <c r="L5838" s="69"/>
      <c r="M5838" s="69"/>
      <c r="N5838"/>
      <c r="O5838"/>
      <c r="P5838"/>
      <c r="Q5838"/>
      <c r="R5838"/>
      <c r="S5838"/>
      <c r="T5838"/>
    </row>
    <row r="5839" spans="12:20" ht="12.75" customHeight="1" x14ac:dyDescent="0.2">
      <c r="L5839" s="69"/>
      <c r="M5839" s="69"/>
      <c r="N5839"/>
      <c r="O5839"/>
      <c r="P5839"/>
      <c r="Q5839"/>
      <c r="R5839"/>
      <c r="S5839"/>
      <c r="T5839"/>
    </row>
    <row r="5840" spans="12:20" ht="12.75" customHeight="1" x14ac:dyDescent="0.2">
      <c r="L5840" s="69"/>
      <c r="M5840" s="69"/>
      <c r="N5840"/>
      <c r="O5840"/>
      <c r="P5840"/>
      <c r="Q5840"/>
      <c r="R5840"/>
      <c r="S5840"/>
      <c r="T5840"/>
    </row>
    <row r="5841" spans="12:20" ht="12.75" customHeight="1" x14ac:dyDescent="0.2">
      <c r="L5841" s="69"/>
      <c r="M5841" s="69"/>
      <c r="N5841"/>
      <c r="O5841"/>
      <c r="P5841"/>
      <c r="Q5841"/>
      <c r="R5841"/>
      <c r="S5841"/>
      <c r="T5841"/>
    </row>
    <row r="5842" spans="12:20" ht="12.75" customHeight="1" x14ac:dyDescent="0.2">
      <c r="L5842" s="69"/>
      <c r="M5842" s="69"/>
      <c r="N5842"/>
      <c r="O5842"/>
      <c r="P5842"/>
      <c r="Q5842"/>
      <c r="R5842"/>
      <c r="S5842"/>
      <c r="T5842"/>
    </row>
    <row r="5843" spans="12:20" ht="12.75" customHeight="1" x14ac:dyDescent="0.2">
      <c r="L5843" s="69"/>
      <c r="M5843" s="69"/>
      <c r="N5843"/>
      <c r="O5843"/>
      <c r="P5843"/>
      <c r="Q5843"/>
      <c r="R5843"/>
      <c r="S5843"/>
      <c r="T5843"/>
    </row>
    <row r="5844" spans="12:20" ht="12.75" customHeight="1" x14ac:dyDescent="0.2">
      <c r="L5844" s="69"/>
      <c r="M5844" s="69"/>
      <c r="N5844"/>
      <c r="O5844"/>
      <c r="P5844"/>
      <c r="Q5844"/>
      <c r="R5844"/>
      <c r="S5844"/>
      <c r="T5844"/>
    </row>
    <row r="5845" spans="12:20" ht="12.75" customHeight="1" x14ac:dyDescent="0.2">
      <c r="L5845" s="69"/>
      <c r="M5845" s="69"/>
      <c r="N5845"/>
      <c r="O5845"/>
      <c r="P5845"/>
      <c r="Q5845"/>
      <c r="R5845"/>
      <c r="S5845"/>
      <c r="T5845"/>
    </row>
    <row r="5846" spans="12:20" ht="12.75" customHeight="1" x14ac:dyDescent="0.2">
      <c r="L5846" s="69"/>
      <c r="M5846" s="69"/>
      <c r="N5846"/>
      <c r="O5846"/>
      <c r="P5846"/>
      <c r="Q5846"/>
      <c r="R5846"/>
      <c r="S5846"/>
      <c r="T5846"/>
    </row>
    <row r="5847" spans="12:20" ht="12.75" customHeight="1" x14ac:dyDescent="0.2">
      <c r="L5847" s="69"/>
      <c r="M5847" s="69"/>
      <c r="N5847"/>
      <c r="O5847"/>
      <c r="P5847"/>
      <c r="Q5847"/>
      <c r="R5847"/>
      <c r="S5847"/>
      <c r="T5847"/>
    </row>
    <row r="5848" spans="12:20" ht="12.75" customHeight="1" x14ac:dyDescent="0.2">
      <c r="L5848" s="69"/>
      <c r="M5848" s="69"/>
      <c r="N5848"/>
      <c r="O5848"/>
      <c r="P5848"/>
      <c r="Q5848"/>
      <c r="R5848"/>
      <c r="S5848"/>
      <c r="T5848"/>
    </row>
    <row r="5849" spans="12:20" ht="12.75" customHeight="1" x14ac:dyDescent="0.2">
      <c r="L5849" s="69"/>
      <c r="M5849" s="69"/>
      <c r="N5849"/>
      <c r="O5849"/>
      <c r="P5849"/>
      <c r="Q5849"/>
      <c r="R5849"/>
      <c r="S5849"/>
      <c r="T5849"/>
    </row>
    <row r="5850" spans="12:20" ht="12.75" customHeight="1" x14ac:dyDescent="0.2">
      <c r="L5850" s="69"/>
      <c r="M5850" s="69"/>
      <c r="N5850"/>
      <c r="O5850"/>
      <c r="P5850"/>
      <c r="Q5850"/>
      <c r="R5850"/>
      <c r="S5850"/>
      <c r="T5850"/>
    </row>
    <row r="5851" spans="12:20" ht="12.75" customHeight="1" x14ac:dyDescent="0.2">
      <c r="L5851" s="69"/>
      <c r="M5851" s="69"/>
      <c r="N5851"/>
      <c r="O5851"/>
      <c r="P5851"/>
      <c r="Q5851"/>
      <c r="R5851"/>
      <c r="S5851"/>
      <c r="T5851"/>
    </row>
    <row r="5852" spans="12:20" ht="12.75" customHeight="1" x14ac:dyDescent="0.2">
      <c r="L5852" s="69"/>
      <c r="M5852" s="69"/>
      <c r="N5852"/>
      <c r="O5852"/>
      <c r="P5852"/>
      <c r="Q5852"/>
      <c r="R5852"/>
      <c r="S5852"/>
      <c r="T5852"/>
    </row>
    <row r="5853" spans="12:20" ht="12.75" customHeight="1" x14ac:dyDescent="0.2">
      <c r="L5853" s="69"/>
      <c r="M5853" s="69"/>
      <c r="N5853"/>
      <c r="O5853"/>
      <c r="P5853"/>
      <c r="Q5853"/>
      <c r="R5853"/>
      <c r="S5853"/>
      <c r="T5853"/>
    </row>
    <row r="5854" spans="12:20" ht="12.75" customHeight="1" x14ac:dyDescent="0.2">
      <c r="L5854" s="69"/>
      <c r="M5854" s="69"/>
      <c r="N5854"/>
      <c r="O5854"/>
      <c r="P5854"/>
      <c r="Q5854"/>
      <c r="R5854"/>
      <c r="S5854"/>
      <c r="T5854"/>
    </row>
    <row r="5855" spans="12:20" ht="12.75" customHeight="1" x14ac:dyDescent="0.2">
      <c r="L5855" s="69"/>
      <c r="M5855" s="69"/>
      <c r="N5855"/>
      <c r="O5855"/>
      <c r="P5855"/>
      <c r="Q5855"/>
      <c r="R5855"/>
      <c r="S5855"/>
      <c r="T5855"/>
    </row>
    <row r="5856" spans="12:20" ht="12.75" customHeight="1" x14ac:dyDescent="0.2">
      <c r="L5856" s="69"/>
      <c r="M5856" s="69"/>
      <c r="N5856"/>
      <c r="O5856"/>
      <c r="P5856"/>
      <c r="Q5856"/>
      <c r="R5856"/>
      <c r="S5856"/>
      <c r="T5856"/>
    </row>
    <row r="5857" spans="12:20" ht="12.75" customHeight="1" x14ac:dyDescent="0.2">
      <c r="L5857" s="69"/>
      <c r="M5857" s="69"/>
      <c r="N5857"/>
      <c r="O5857"/>
      <c r="P5857"/>
      <c r="Q5857"/>
      <c r="R5857"/>
      <c r="S5857"/>
      <c r="T5857"/>
    </row>
    <row r="5858" spans="12:20" ht="12.75" customHeight="1" x14ac:dyDescent="0.2">
      <c r="L5858" s="69"/>
      <c r="M5858" s="69"/>
      <c r="N5858"/>
      <c r="O5858"/>
      <c r="P5858"/>
      <c r="Q5858"/>
      <c r="R5858"/>
      <c r="S5858"/>
      <c r="T5858"/>
    </row>
    <row r="5859" spans="12:20" ht="12.75" customHeight="1" x14ac:dyDescent="0.2">
      <c r="L5859" s="69"/>
      <c r="M5859" s="69"/>
      <c r="N5859"/>
      <c r="O5859"/>
      <c r="P5859"/>
      <c r="Q5859"/>
      <c r="R5859"/>
      <c r="S5859"/>
      <c r="T5859"/>
    </row>
    <row r="5860" spans="12:20" ht="12.75" customHeight="1" x14ac:dyDescent="0.2">
      <c r="L5860" s="69"/>
      <c r="M5860" s="69"/>
      <c r="N5860"/>
      <c r="O5860"/>
      <c r="P5860"/>
      <c r="Q5860"/>
      <c r="R5860"/>
      <c r="S5860"/>
      <c r="T5860"/>
    </row>
    <row r="5861" spans="12:20" ht="12.75" customHeight="1" x14ac:dyDescent="0.2">
      <c r="L5861" s="69"/>
      <c r="M5861" s="69"/>
      <c r="N5861"/>
      <c r="O5861"/>
      <c r="P5861"/>
      <c r="Q5861"/>
      <c r="R5861"/>
      <c r="S5861"/>
      <c r="T5861"/>
    </row>
    <row r="5862" spans="12:20" ht="12.75" customHeight="1" x14ac:dyDescent="0.2">
      <c r="L5862" s="69"/>
      <c r="M5862" s="69"/>
      <c r="N5862"/>
      <c r="O5862"/>
      <c r="P5862"/>
      <c r="Q5862"/>
      <c r="R5862"/>
      <c r="S5862"/>
      <c r="T5862"/>
    </row>
    <row r="5863" spans="12:20" ht="12.75" customHeight="1" x14ac:dyDescent="0.2">
      <c r="L5863" s="69"/>
      <c r="M5863" s="69"/>
      <c r="N5863"/>
      <c r="O5863"/>
      <c r="P5863"/>
      <c r="Q5863"/>
      <c r="R5863"/>
      <c r="S5863"/>
      <c r="T5863"/>
    </row>
    <row r="5864" spans="12:20" ht="12.75" customHeight="1" x14ac:dyDescent="0.2">
      <c r="L5864" s="69"/>
      <c r="M5864" s="69"/>
      <c r="N5864"/>
      <c r="O5864"/>
      <c r="P5864"/>
      <c r="Q5864"/>
      <c r="R5864"/>
      <c r="S5864"/>
      <c r="T5864"/>
    </row>
    <row r="5865" spans="12:20" ht="12.75" customHeight="1" x14ac:dyDescent="0.2">
      <c r="L5865" s="69"/>
      <c r="M5865" s="69"/>
      <c r="N5865"/>
      <c r="O5865"/>
      <c r="P5865"/>
      <c r="Q5865"/>
      <c r="R5865"/>
      <c r="S5865"/>
      <c r="T5865"/>
    </row>
    <row r="5866" spans="12:20" ht="12.75" customHeight="1" x14ac:dyDescent="0.2">
      <c r="L5866" s="69"/>
      <c r="M5866" s="69"/>
      <c r="N5866"/>
      <c r="O5866"/>
      <c r="P5866"/>
      <c r="Q5866"/>
      <c r="R5866"/>
      <c r="S5866"/>
      <c r="T5866"/>
    </row>
    <row r="5867" spans="12:20" ht="12.75" customHeight="1" x14ac:dyDescent="0.2">
      <c r="L5867" s="69"/>
      <c r="M5867" s="69"/>
      <c r="N5867"/>
      <c r="O5867"/>
      <c r="P5867"/>
      <c r="Q5867"/>
      <c r="R5867"/>
      <c r="S5867"/>
      <c r="T5867"/>
    </row>
    <row r="5868" spans="12:20" ht="12.75" customHeight="1" x14ac:dyDescent="0.2">
      <c r="L5868" s="69"/>
      <c r="M5868" s="69"/>
      <c r="N5868"/>
      <c r="O5868"/>
      <c r="P5868"/>
      <c r="Q5868"/>
      <c r="R5868"/>
      <c r="S5868"/>
      <c r="T5868"/>
    </row>
    <row r="5869" spans="12:20" ht="12.75" customHeight="1" x14ac:dyDescent="0.2">
      <c r="L5869" s="69"/>
      <c r="M5869" s="69"/>
      <c r="N5869"/>
      <c r="O5869"/>
      <c r="P5869"/>
      <c r="Q5869"/>
      <c r="R5869"/>
      <c r="S5869"/>
      <c r="T5869"/>
    </row>
    <row r="5870" spans="12:20" ht="12.75" customHeight="1" x14ac:dyDescent="0.2">
      <c r="L5870" s="69"/>
      <c r="M5870" s="69"/>
      <c r="N5870"/>
      <c r="O5870"/>
      <c r="P5870"/>
      <c r="Q5870"/>
      <c r="R5870"/>
      <c r="S5870"/>
      <c r="T5870"/>
    </row>
    <row r="5871" spans="12:20" ht="12.75" customHeight="1" x14ac:dyDescent="0.2">
      <c r="L5871" s="69"/>
      <c r="M5871" s="69"/>
      <c r="N5871"/>
      <c r="O5871"/>
      <c r="P5871"/>
      <c r="Q5871"/>
      <c r="R5871"/>
      <c r="S5871"/>
      <c r="T5871"/>
    </row>
    <row r="5872" spans="12:20" ht="12.75" customHeight="1" x14ac:dyDescent="0.2">
      <c r="L5872" s="69"/>
      <c r="M5872" s="69"/>
      <c r="N5872"/>
      <c r="O5872"/>
      <c r="P5872"/>
      <c r="Q5872"/>
      <c r="R5872"/>
      <c r="S5872"/>
      <c r="T5872"/>
    </row>
    <row r="5873" spans="12:20" ht="12.75" customHeight="1" x14ac:dyDescent="0.2">
      <c r="L5873" s="69"/>
      <c r="M5873" s="69"/>
      <c r="N5873"/>
      <c r="O5873"/>
      <c r="P5873"/>
      <c r="Q5873"/>
      <c r="R5873"/>
      <c r="S5873"/>
      <c r="T5873"/>
    </row>
    <row r="5874" spans="12:20" ht="12.75" customHeight="1" x14ac:dyDescent="0.2">
      <c r="L5874" s="69"/>
      <c r="M5874" s="69"/>
      <c r="N5874"/>
      <c r="O5874"/>
      <c r="P5874"/>
      <c r="Q5874"/>
      <c r="R5874"/>
      <c r="S5874"/>
      <c r="T5874"/>
    </row>
    <row r="5875" spans="12:20" ht="12.75" customHeight="1" x14ac:dyDescent="0.2">
      <c r="L5875" s="69"/>
      <c r="M5875" s="69"/>
      <c r="N5875"/>
      <c r="O5875"/>
      <c r="P5875"/>
      <c r="Q5875"/>
      <c r="R5875"/>
      <c r="S5875"/>
      <c r="T5875"/>
    </row>
    <row r="5876" spans="12:20" ht="12.75" customHeight="1" x14ac:dyDescent="0.2">
      <c r="L5876" s="69"/>
      <c r="M5876" s="69"/>
      <c r="N5876"/>
      <c r="O5876"/>
      <c r="P5876"/>
      <c r="Q5876"/>
      <c r="R5876"/>
      <c r="S5876"/>
      <c r="T5876"/>
    </row>
    <row r="5877" spans="12:20" ht="12.75" customHeight="1" x14ac:dyDescent="0.2">
      <c r="L5877" s="69"/>
      <c r="M5877" s="69"/>
      <c r="N5877"/>
      <c r="O5877"/>
      <c r="P5877"/>
      <c r="Q5877"/>
      <c r="R5877"/>
      <c r="S5877"/>
      <c r="T5877"/>
    </row>
    <row r="5878" spans="12:20" ht="12.75" customHeight="1" x14ac:dyDescent="0.2">
      <c r="L5878" s="69"/>
      <c r="M5878" s="69"/>
      <c r="N5878"/>
      <c r="O5878"/>
      <c r="P5878"/>
      <c r="Q5878"/>
      <c r="R5878"/>
      <c r="S5878"/>
      <c r="T5878"/>
    </row>
    <row r="5879" spans="12:20" ht="12.75" customHeight="1" x14ac:dyDescent="0.2">
      <c r="L5879" s="69"/>
      <c r="M5879" s="69"/>
      <c r="N5879"/>
      <c r="O5879"/>
      <c r="P5879"/>
      <c r="Q5879"/>
      <c r="R5879"/>
      <c r="S5879"/>
      <c r="T5879"/>
    </row>
    <row r="5880" spans="12:20" ht="12.75" customHeight="1" x14ac:dyDescent="0.2">
      <c r="L5880" s="69"/>
      <c r="M5880" s="69"/>
      <c r="N5880"/>
      <c r="O5880"/>
      <c r="P5880"/>
      <c r="Q5880"/>
      <c r="R5880"/>
      <c r="S5880"/>
      <c r="T5880"/>
    </row>
    <row r="5881" spans="12:20" ht="12.75" customHeight="1" x14ac:dyDescent="0.2">
      <c r="L5881" s="69"/>
      <c r="M5881" s="69"/>
      <c r="N5881"/>
      <c r="O5881"/>
      <c r="P5881"/>
      <c r="Q5881"/>
      <c r="R5881"/>
      <c r="S5881"/>
      <c r="T5881"/>
    </row>
    <row r="5882" spans="12:20" ht="12.75" customHeight="1" x14ac:dyDescent="0.2">
      <c r="L5882" s="69"/>
      <c r="M5882" s="69"/>
      <c r="N5882"/>
      <c r="O5882"/>
      <c r="P5882"/>
      <c r="Q5882"/>
      <c r="R5882"/>
      <c r="S5882"/>
      <c r="T5882"/>
    </row>
    <row r="5883" spans="12:20" ht="12.75" customHeight="1" x14ac:dyDescent="0.2">
      <c r="L5883" s="69"/>
      <c r="M5883" s="69"/>
      <c r="N5883"/>
      <c r="O5883"/>
      <c r="P5883"/>
      <c r="Q5883"/>
      <c r="R5883"/>
      <c r="S5883"/>
      <c r="T5883"/>
    </row>
    <row r="5884" spans="12:20" ht="12.75" customHeight="1" x14ac:dyDescent="0.2">
      <c r="L5884" s="69"/>
      <c r="M5884" s="69"/>
      <c r="N5884"/>
      <c r="O5884"/>
      <c r="P5884"/>
      <c r="Q5884"/>
      <c r="R5884"/>
      <c r="S5884"/>
      <c r="T5884"/>
    </row>
    <row r="5885" spans="12:20" ht="12.75" customHeight="1" x14ac:dyDescent="0.2">
      <c r="L5885" s="69"/>
      <c r="M5885" s="69"/>
      <c r="N5885"/>
      <c r="O5885"/>
      <c r="P5885"/>
      <c r="Q5885"/>
      <c r="R5885"/>
      <c r="S5885"/>
      <c r="T5885"/>
    </row>
    <row r="5886" spans="12:20" ht="12.75" customHeight="1" x14ac:dyDescent="0.2">
      <c r="L5886" s="69"/>
      <c r="M5886" s="69"/>
      <c r="N5886"/>
      <c r="O5886"/>
      <c r="P5886"/>
      <c r="Q5886"/>
      <c r="R5886"/>
      <c r="S5886"/>
      <c r="T5886"/>
    </row>
    <row r="5887" spans="12:20" ht="12.75" customHeight="1" x14ac:dyDescent="0.2">
      <c r="L5887" s="69"/>
      <c r="M5887" s="69"/>
      <c r="N5887"/>
      <c r="O5887"/>
      <c r="P5887"/>
      <c r="Q5887"/>
      <c r="R5887"/>
      <c r="S5887"/>
      <c r="T5887"/>
    </row>
    <row r="5888" spans="12:20" ht="12.75" customHeight="1" x14ac:dyDescent="0.2">
      <c r="L5888" s="69"/>
      <c r="M5888" s="69"/>
      <c r="N5888"/>
      <c r="O5888"/>
      <c r="P5888"/>
      <c r="Q5888"/>
      <c r="R5888"/>
      <c r="S5888"/>
      <c r="T5888"/>
    </row>
    <row r="5889" spans="12:20" ht="12.75" customHeight="1" x14ac:dyDescent="0.2">
      <c r="L5889" s="69"/>
      <c r="M5889" s="69"/>
      <c r="N5889"/>
      <c r="O5889"/>
      <c r="P5889"/>
      <c r="Q5889"/>
      <c r="R5889"/>
      <c r="S5889"/>
      <c r="T5889"/>
    </row>
    <row r="5890" spans="12:20" ht="12.75" customHeight="1" x14ac:dyDescent="0.2">
      <c r="L5890" s="69"/>
      <c r="M5890" s="69"/>
      <c r="N5890"/>
      <c r="O5890"/>
      <c r="P5890"/>
      <c r="Q5890"/>
      <c r="R5890"/>
      <c r="S5890"/>
      <c r="T5890"/>
    </row>
    <row r="5891" spans="12:20" ht="12.75" customHeight="1" x14ac:dyDescent="0.2">
      <c r="L5891" s="69"/>
      <c r="M5891" s="69"/>
      <c r="N5891"/>
      <c r="O5891"/>
      <c r="P5891"/>
      <c r="Q5891"/>
      <c r="R5891"/>
      <c r="S5891"/>
      <c r="T5891"/>
    </row>
    <row r="5892" spans="12:20" ht="12.75" customHeight="1" x14ac:dyDescent="0.2">
      <c r="L5892" s="69"/>
      <c r="M5892" s="69"/>
      <c r="N5892"/>
      <c r="O5892"/>
      <c r="P5892"/>
      <c r="Q5892"/>
      <c r="R5892"/>
      <c r="S5892"/>
      <c r="T5892"/>
    </row>
    <row r="5893" spans="12:20" ht="12.75" customHeight="1" x14ac:dyDescent="0.2">
      <c r="L5893" s="69"/>
      <c r="M5893" s="69"/>
      <c r="N5893"/>
      <c r="O5893"/>
      <c r="P5893"/>
      <c r="Q5893"/>
      <c r="R5893"/>
      <c r="S5893"/>
      <c r="T5893"/>
    </row>
    <row r="5894" spans="12:20" ht="12.75" customHeight="1" x14ac:dyDescent="0.2">
      <c r="L5894" s="69"/>
      <c r="M5894" s="69"/>
      <c r="N5894"/>
      <c r="O5894"/>
      <c r="P5894"/>
      <c r="Q5894"/>
      <c r="R5894"/>
      <c r="S5894"/>
      <c r="T5894"/>
    </row>
    <row r="5895" spans="12:20" ht="12.75" customHeight="1" x14ac:dyDescent="0.2">
      <c r="L5895" s="69"/>
      <c r="M5895" s="69"/>
      <c r="N5895"/>
      <c r="O5895"/>
      <c r="P5895"/>
      <c r="Q5895"/>
      <c r="R5895"/>
      <c r="S5895"/>
      <c r="T5895"/>
    </row>
    <row r="5896" spans="12:20" ht="12.75" customHeight="1" x14ac:dyDescent="0.2">
      <c r="L5896" s="69"/>
      <c r="M5896" s="69"/>
      <c r="N5896"/>
      <c r="O5896"/>
      <c r="P5896"/>
      <c r="Q5896"/>
      <c r="R5896"/>
      <c r="S5896"/>
      <c r="T5896"/>
    </row>
    <row r="5897" spans="12:20" ht="12.75" customHeight="1" x14ac:dyDescent="0.2">
      <c r="L5897" s="69"/>
      <c r="M5897" s="69"/>
      <c r="N5897"/>
      <c r="O5897"/>
      <c r="P5897"/>
      <c r="Q5897"/>
      <c r="R5897"/>
      <c r="S5897"/>
      <c r="T5897"/>
    </row>
    <row r="5898" spans="12:20" ht="12.75" customHeight="1" x14ac:dyDescent="0.2">
      <c r="L5898" s="69"/>
      <c r="M5898" s="69"/>
      <c r="N5898"/>
      <c r="O5898"/>
      <c r="P5898"/>
      <c r="Q5898"/>
      <c r="R5898"/>
      <c r="S5898"/>
      <c r="T5898"/>
    </row>
    <row r="5899" spans="12:20" ht="12.75" customHeight="1" x14ac:dyDescent="0.2">
      <c r="L5899" s="69"/>
      <c r="M5899" s="69"/>
      <c r="N5899"/>
      <c r="O5899"/>
      <c r="P5899"/>
      <c r="Q5899"/>
      <c r="R5899"/>
      <c r="S5899"/>
      <c r="T5899"/>
    </row>
    <row r="5900" spans="12:20" ht="12.75" customHeight="1" x14ac:dyDescent="0.2">
      <c r="L5900" s="69"/>
      <c r="M5900" s="69"/>
      <c r="N5900"/>
      <c r="O5900"/>
      <c r="P5900"/>
      <c r="Q5900"/>
      <c r="R5900"/>
      <c r="S5900"/>
      <c r="T5900"/>
    </row>
    <row r="5901" spans="12:20" ht="12.75" customHeight="1" x14ac:dyDescent="0.2">
      <c r="L5901" s="69"/>
      <c r="M5901" s="69"/>
      <c r="N5901"/>
      <c r="O5901"/>
      <c r="P5901"/>
      <c r="Q5901"/>
      <c r="R5901"/>
      <c r="S5901"/>
      <c r="T5901"/>
    </row>
    <row r="5902" spans="12:20" ht="12.75" customHeight="1" x14ac:dyDescent="0.2">
      <c r="L5902" s="69"/>
      <c r="M5902" s="69"/>
      <c r="N5902"/>
      <c r="O5902"/>
      <c r="P5902"/>
      <c r="Q5902"/>
      <c r="R5902"/>
      <c r="S5902"/>
      <c r="T5902"/>
    </row>
    <row r="5903" spans="12:20" ht="12.75" customHeight="1" x14ac:dyDescent="0.2">
      <c r="L5903" s="69"/>
      <c r="M5903" s="69"/>
      <c r="N5903"/>
      <c r="O5903"/>
      <c r="P5903"/>
      <c r="Q5903"/>
      <c r="R5903"/>
      <c r="S5903"/>
      <c r="T5903"/>
    </row>
    <row r="5904" spans="12:20" ht="12.75" customHeight="1" x14ac:dyDescent="0.2">
      <c r="L5904" s="69"/>
      <c r="M5904" s="69"/>
      <c r="N5904"/>
      <c r="O5904"/>
      <c r="P5904"/>
      <c r="Q5904"/>
      <c r="R5904"/>
      <c r="S5904"/>
      <c r="T5904"/>
    </row>
    <row r="5905" spans="12:20" ht="12.75" customHeight="1" x14ac:dyDescent="0.2">
      <c r="L5905" s="69"/>
      <c r="M5905" s="69"/>
      <c r="N5905"/>
      <c r="O5905"/>
      <c r="P5905"/>
      <c r="Q5905"/>
      <c r="R5905"/>
      <c r="S5905"/>
      <c r="T5905"/>
    </row>
    <row r="5906" spans="12:20" ht="12.75" customHeight="1" x14ac:dyDescent="0.2">
      <c r="L5906" s="69"/>
      <c r="M5906" s="69"/>
      <c r="N5906"/>
      <c r="O5906"/>
      <c r="P5906"/>
      <c r="Q5906"/>
      <c r="R5906"/>
      <c r="S5906"/>
      <c r="T5906"/>
    </row>
    <row r="5907" spans="12:20" ht="12.75" customHeight="1" x14ac:dyDescent="0.2">
      <c r="L5907" s="69"/>
      <c r="M5907" s="69"/>
      <c r="N5907"/>
      <c r="O5907"/>
      <c r="P5907"/>
      <c r="Q5907"/>
      <c r="R5907"/>
      <c r="S5907"/>
      <c r="T5907"/>
    </row>
    <row r="5908" spans="12:20" ht="12.75" customHeight="1" x14ac:dyDescent="0.2">
      <c r="L5908" s="69"/>
      <c r="M5908" s="69"/>
      <c r="N5908"/>
      <c r="O5908"/>
      <c r="P5908"/>
      <c r="Q5908"/>
      <c r="R5908"/>
      <c r="S5908"/>
      <c r="T5908"/>
    </row>
    <row r="5909" spans="12:20" ht="12.75" customHeight="1" x14ac:dyDescent="0.2">
      <c r="L5909" s="69"/>
      <c r="M5909" s="69"/>
      <c r="N5909"/>
      <c r="O5909"/>
      <c r="P5909"/>
      <c r="Q5909"/>
      <c r="R5909"/>
      <c r="S5909"/>
      <c r="T5909"/>
    </row>
    <row r="5910" spans="12:20" ht="12.75" customHeight="1" x14ac:dyDescent="0.2">
      <c r="L5910" s="69"/>
      <c r="M5910" s="69"/>
      <c r="N5910"/>
      <c r="O5910"/>
      <c r="P5910"/>
      <c r="Q5910"/>
      <c r="R5910"/>
      <c r="S5910"/>
      <c r="T5910"/>
    </row>
    <row r="5911" spans="12:20" ht="12.75" customHeight="1" x14ac:dyDescent="0.2">
      <c r="L5911" s="69"/>
      <c r="M5911" s="69"/>
      <c r="N5911"/>
      <c r="O5911"/>
      <c r="P5911"/>
      <c r="Q5911"/>
      <c r="R5911"/>
      <c r="S5911"/>
      <c r="T5911"/>
    </row>
    <row r="5912" spans="12:20" ht="12.75" customHeight="1" x14ac:dyDescent="0.2">
      <c r="L5912" s="69"/>
      <c r="M5912" s="69"/>
      <c r="N5912"/>
      <c r="O5912"/>
      <c r="P5912"/>
      <c r="Q5912"/>
      <c r="R5912"/>
      <c r="S5912"/>
      <c r="T5912"/>
    </row>
    <row r="5913" spans="12:20" ht="12.75" customHeight="1" x14ac:dyDescent="0.2">
      <c r="L5913" s="69"/>
      <c r="M5913" s="69"/>
      <c r="N5913"/>
      <c r="O5913"/>
      <c r="P5913"/>
      <c r="Q5913"/>
      <c r="R5913"/>
      <c r="S5913"/>
      <c r="T5913"/>
    </row>
    <row r="5914" spans="12:20" ht="12.75" customHeight="1" x14ac:dyDescent="0.2">
      <c r="L5914" s="69"/>
      <c r="M5914" s="69"/>
      <c r="N5914"/>
      <c r="O5914"/>
      <c r="P5914"/>
      <c r="Q5914"/>
      <c r="R5914"/>
      <c r="S5914"/>
      <c r="T5914"/>
    </row>
    <row r="5915" spans="12:20" ht="12.75" customHeight="1" x14ac:dyDescent="0.2">
      <c r="L5915" s="69"/>
      <c r="M5915" s="69"/>
      <c r="N5915"/>
      <c r="O5915"/>
      <c r="P5915"/>
      <c r="Q5915"/>
      <c r="R5915"/>
      <c r="S5915"/>
      <c r="T5915"/>
    </row>
    <row r="5916" spans="12:20" ht="12.75" customHeight="1" x14ac:dyDescent="0.2">
      <c r="L5916" s="69"/>
      <c r="M5916" s="69"/>
      <c r="N5916"/>
      <c r="O5916"/>
      <c r="P5916"/>
      <c r="Q5916"/>
      <c r="R5916"/>
      <c r="S5916"/>
      <c r="T5916"/>
    </row>
    <row r="5917" spans="12:20" ht="12.75" customHeight="1" x14ac:dyDescent="0.2">
      <c r="L5917" s="69"/>
      <c r="M5917" s="69"/>
      <c r="N5917"/>
      <c r="O5917"/>
      <c r="P5917"/>
      <c r="Q5917"/>
      <c r="R5917"/>
      <c r="S5917"/>
      <c r="T5917"/>
    </row>
    <row r="5918" spans="12:20" ht="12.75" customHeight="1" x14ac:dyDescent="0.2">
      <c r="L5918" s="69"/>
      <c r="M5918" s="69"/>
      <c r="N5918"/>
      <c r="O5918"/>
      <c r="P5918"/>
      <c r="Q5918"/>
      <c r="R5918"/>
      <c r="S5918"/>
      <c r="T5918"/>
    </row>
    <row r="5919" spans="12:20" ht="12.75" customHeight="1" x14ac:dyDescent="0.2">
      <c r="L5919" s="69"/>
      <c r="M5919" s="69"/>
      <c r="N5919"/>
      <c r="O5919"/>
      <c r="P5919"/>
      <c r="Q5919"/>
      <c r="R5919"/>
      <c r="S5919"/>
      <c r="T5919"/>
    </row>
    <row r="5920" spans="12:20" ht="12.75" customHeight="1" x14ac:dyDescent="0.2">
      <c r="L5920" s="69"/>
      <c r="M5920" s="69"/>
      <c r="N5920"/>
      <c r="O5920"/>
      <c r="P5920"/>
      <c r="Q5920"/>
      <c r="R5920"/>
      <c r="S5920"/>
      <c r="T5920"/>
    </row>
    <row r="5921" spans="12:20" ht="12.75" customHeight="1" x14ac:dyDescent="0.2">
      <c r="L5921" s="69"/>
      <c r="M5921" s="69"/>
      <c r="N5921"/>
      <c r="O5921"/>
      <c r="P5921"/>
      <c r="Q5921"/>
      <c r="R5921"/>
      <c r="S5921"/>
      <c r="T5921"/>
    </row>
    <row r="5922" spans="12:20" ht="12.75" customHeight="1" x14ac:dyDescent="0.2">
      <c r="L5922" s="69"/>
      <c r="M5922" s="69"/>
      <c r="N5922"/>
      <c r="O5922"/>
      <c r="P5922"/>
      <c r="Q5922"/>
      <c r="R5922"/>
      <c r="S5922"/>
      <c r="T5922"/>
    </row>
    <row r="5923" spans="12:20" ht="12.75" customHeight="1" x14ac:dyDescent="0.2">
      <c r="L5923" s="69"/>
      <c r="M5923" s="69"/>
      <c r="N5923"/>
      <c r="O5923"/>
      <c r="P5923"/>
      <c r="Q5923"/>
      <c r="R5923"/>
      <c r="S5923"/>
      <c r="T5923"/>
    </row>
    <row r="5924" spans="12:20" ht="12.75" customHeight="1" x14ac:dyDescent="0.2">
      <c r="L5924" s="69"/>
      <c r="M5924" s="69"/>
      <c r="N5924"/>
      <c r="O5924"/>
      <c r="P5924"/>
      <c r="Q5924"/>
      <c r="R5924"/>
      <c r="S5924"/>
      <c r="T5924"/>
    </row>
    <row r="5925" spans="12:20" ht="12.75" customHeight="1" x14ac:dyDescent="0.2">
      <c r="L5925" s="69"/>
      <c r="M5925" s="69"/>
      <c r="N5925"/>
      <c r="O5925"/>
      <c r="P5925"/>
      <c r="Q5925"/>
      <c r="R5925"/>
      <c r="S5925"/>
      <c r="T5925"/>
    </row>
    <row r="5926" spans="12:20" ht="12.75" customHeight="1" x14ac:dyDescent="0.2">
      <c r="L5926" s="69"/>
      <c r="M5926" s="69"/>
      <c r="N5926"/>
      <c r="O5926"/>
      <c r="P5926"/>
      <c r="Q5926"/>
      <c r="R5926"/>
      <c r="S5926"/>
      <c r="T5926"/>
    </row>
    <row r="5927" spans="12:20" ht="12.75" customHeight="1" x14ac:dyDescent="0.2">
      <c r="L5927" s="69"/>
      <c r="M5927" s="69"/>
      <c r="N5927"/>
      <c r="O5927"/>
      <c r="P5927"/>
      <c r="Q5927"/>
      <c r="R5927"/>
      <c r="S5927"/>
      <c r="T5927"/>
    </row>
    <row r="5928" spans="12:20" ht="12.75" customHeight="1" x14ac:dyDescent="0.2">
      <c r="L5928" s="69"/>
      <c r="M5928" s="69"/>
      <c r="N5928"/>
      <c r="O5928"/>
      <c r="P5928"/>
      <c r="Q5928"/>
      <c r="R5928"/>
      <c r="S5928"/>
      <c r="T5928"/>
    </row>
    <row r="5929" spans="12:20" ht="12.75" customHeight="1" x14ac:dyDescent="0.2">
      <c r="L5929" s="69"/>
      <c r="M5929" s="69"/>
      <c r="N5929"/>
      <c r="O5929"/>
      <c r="P5929"/>
      <c r="Q5929"/>
      <c r="R5929"/>
      <c r="S5929"/>
      <c r="T5929"/>
    </row>
    <row r="5930" spans="12:20" ht="12.75" customHeight="1" x14ac:dyDescent="0.2">
      <c r="L5930" s="69"/>
      <c r="M5930" s="69"/>
      <c r="N5930"/>
      <c r="O5930"/>
      <c r="P5930"/>
      <c r="Q5930"/>
      <c r="R5930"/>
      <c r="S5930"/>
      <c r="T5930"/>
    </row>
    <row r="5931" spans="12:20" ht="12.75" customHeight="1" x14ac:dyDescent="0.2">
      <c r="L5931" s="69"/>
      <c r="M5931" s="69"/>
      <c r="N5931"/>
      <c r="O5931"/>
      <c r="P5931"/>
      <c r="Q5931"/>
      <c r="R5931"/>
      <c r="S5931"/>
      <c r="T5931"/>
    </row>
    <row r="5932" spans="12:20" ht="12.75" customHeight="1" x14ac:dyDescent="0.2">
      <c r="L5932" s="69"/>
      <c r="M5932" s="69"/>
      <c r="N5932"/>
      <c r="O5932"/>
      <c r="P5932"/>
      <c r="Q5932"/>
      <c r="R5932"/>
      <c r="S5932"/>
      <c r="T5932"/>
    </row>
    <row r="5933" spans="12:20" ht="12.75" customHeight="1" x14ac:dyDescent="0.2">
      <c r="L5933" s="69"/>
      <c r="M5933" s="69"/>
      <c r="N5933"/>
      <c r="O5933"/>
      <c r="P5933"/>
      <c r="Q5933"/>
      <c r="R5933"/>
      <c r="S5933"/>
      <c r="T5933"/>
    </row>
    <row r="5934" spans="12:20" ht="12.75" customHeight="1" x14ac:dyDescent="0.2">
      <c r="L5934" s="69"/>
      <c r="M5934" s="69"/>
      <c r="N5934"/>
      <c r="O5934"/>
      <c r="P5934"/>
      <c r="Q5934"/>
      <c r="R5934"/>
      <c r="S5934"/>
      <c r="T5934"/>
    </row>
    <row r="5935" spans="12:20" ht="12.75" customHeight="1" x14ac:dyDescent="0.2">
      <c r="L5935" s="69"/>
      <c r="M5935" s="69"/>
      <c r="N5935"/>
      <c r="O5935"/>
      <c r="P5935"/>
      <c r="Q5935"/>
      <c r="R5935"/>
      <c r="S5935"/>
      <c r="T5935"/>
    </row>
    <row r="5936" spans="12:20" ht="12.75" customHeight="1" x14ac:dyDescent="0.2">
      <c r="L5936" s="69"/>
      <c r="M5936" s="69"/>
      <c r="N5936"/>
      <c r="O5936"/>
      <c r="P5936"/>
      <c r="Q5936"/>
      <c r="R5936"/>
      <c r="S5936"/>
      <c r="T5936"/>
    </row>
    <row r="5937" spans="12:20" ht="12.75" customHeight="1" x14ac:dyDescent="0.2">
      <c r="L5937" s="69"/>
      <c r="M5937" s="69"/>
      <c r="N5937"/>
      <c r="O5937"/>
      <c r="P5937"/>
      <c r="Q5937"/>
      <c r="R5937"/>
      <c r="S5937"/>
      <c r="T5937"/>
    </row>
    <row r="5938" spans="12:20" ht="12.75" customHeight="1" x14ac:dyDescent="0.2">
      <c r="L5938" s="69"/>
      <c r="M5938" s="69"/>
      <c r="N5938"/>
      <c r="O5938"/>
      <c r="P5938"/>
      <c r="Q5938"/>
      <c r="R5938"/>
      <c r="S5938"/>
      <c r="T5938"/>
    </row>
    <row r="5939" spans="12:20" ht="12.75" customHeight="1" x14ac:dyDescent="0.2">
      <c r="L5939" s="69"/>
      <c r="M5939" s="69"/>
      <c r="N5939"/>
      <c r="O5939"/>
      <c r="P5939"/>
      <c r="Q5939"/>
      <c r="R5939"/>
      <c r="S5939"/>
      <c r="T5939"/>
    </row>
    <row r="5940" spans="12:20" ht="12.75" customHeight="1" x14ac:dyDescent="0.2">
      <c r="L5940" s="69"/>
      <c r="M5940" s="69"/>
      <c r="N5940"/>
      <c r="O5940"/>
      <c r="P5940"/>
      <c r="Q5940"/>
      <c r="R5940"/>
      <c r="S5940"/>
      <c r="T5940"/>
    </row>
    <row r="5941" spans="12:20" ht="12.75" customHeight="1" x14ac:dyDescent="0.2">
      <c r="L5941" s="69"/>
      <c r="M5941" s="69"/>
      <c r="N5941"/>
      <c r="O5941"/>
      <c r="P5941"/>
      <c r="Q5941"/>
      <c r="R5941"/>
      <c r="S5941"/>
      <c r="T5941"/>
    </row>
    <row r="5942" spans="12:20" ht="12.75" customHeight="1" x14ac:dyDescent="0.2">
      <c r="L5942" s="69"/>
      <c r="M5942" s="69"/>
      <c r="N5942"/>
      <c r="O5942"/>
      <c r="P5942"/>
      <c r="Q5942"/>
      <c r="R5942"/>
      <c r="S5942"/>
      <c r="T5942"/>
    </row>
    <row r="5943" spans="12:20" ht="12.75" customHeight="1" x14ac:dyDescent="0.2">
      <c r="L5943" s="69"/>
      <c r="M5943" s="69"/>
      <c r="N5943"/>
      <c r="O5943"/>
      <c r="P5943"/>
      <c r="Q5943"/>
      <c r="R5943"/>
      <c r="S5943"/>
      <c r="T5943"/>
    </row>
    <row r="5944" spans="12:20" ht="12.75" customHeight="1" x14ac:dyDescent="0.2">
      <c r="L5944" s="69"/>
      <c r="M5944" s="69"/>
      <c r="N5944"/>
      <c r="O5944"/>
      <c r="P5944"/>
      <c r="Q5944"/>
      <c r="R5944"/>
      <c r="S5944"/>
      <c r="T5944"/>
    </row>
    <row r="5945" spans="12:20" ht="12.75" customHeight="1" x14ac:dyDescent="0.2">
      <c r="L5945" s="69"/>
      <c r="M5945" s="69"/>
      <c r="N5945"/>
      <c r="O5945"/>
      <c r="P5945"/>
      <c r="Q5945"/>
      <c r="R5945"/>
      <c r="S5945"/>
      <c r="T5945"/>
    </row>
    <row r="5946" spans="12:20" ht="12.75" customHeight="1" x14ac:dyDescent="0.2">
      <c r="L5946" s="69"/>
      <c r="M5946" s="69"/>
      <c r="N5946"/>
      <c r="O5946"/>
      <c r="P5946"/>
      <c r="Q5946"/>
      <c r="R5946"/>
      <c r="S5946"/>
      <c r="T5946"/>
    </row>
    <row r="5947" spans="12:20" ht="12.75" customHeight="1" x14ac:dyDescent="0.2">
      <c r="L5947" s="69"/>
      <c r="M5947" s="69"/>
      <c r="N5947"/>
      <c r="O5947"/>
      <c r="P5947"/>
      <c r="Q5947"/>
      <c r="R5947"/>
      <c r="S5947"/>
      <c r="T5947"/>
    </row>
    <row r="5948" spans="12:20" ht="12.75" customHeight="1" x14ac:dyDescent="0.2">
      <c r="L5948" s="69"/>
      <c r="M5948" s="69"/>
      <c r="N5948"/>
      <c r="O5948"/>
      <c r="P5948"/>
      <c r="Q5948"/>
      <c r="R5948"/>
      <c r="S5948"/>
      <c r="T5948"/>
    </row>
    <row r="5949" spans="12:20" ht="12.75" customHeight="1" x14ac:dyDescent="0.2">
      <c r="L5949" s="69"/>
      <c r="M5949" s="69"/>
      <c r="N5949"/>
      <c r="O5949"/>
      <c r="P5949"/>
      <c r="Q5949"/>
      <c r="R5949"/>
      <c r="S5949"/>
      <c r="T5949"/>
    </row>
    <row r="5950" spans="12:20" ht="12.75" customHeight="1" x14ac:dyDescent="0.2">
      <c r="L5950" s="69"/>
      <c r="M5950" s="69"/>
      <c r="N5950"/>
      <c r="O5950"/>
      <c r="P5950"/>
      <c r="Q5950"/>
      <c r="R5950"/>
      <c r="S5950"/>
      <c r="T5950"/>
    </row>
    <row r="5951" spans="12:20" ht="12.75" customHeight="1" x14ac:dyDescent="0.2">
      <c r="L5951" s="69"/>
      <c r="M5951" s="69"/>
      <c r="N5951"/>
      <c r="O5951"/>
      <c r="P5951"/>
      <c r="Q5951"/>
      <c r="R5951"/>
      <c r="S5951"/>
      <c r="T5951"/>
    </row>
    <row r="5952" spans="12:20" ht="12.75" customHeight="1" x14ac:dyDescent="0.2">
      <c r="L5952" s="69"/>
      <c r="M5952" s="69"/>
      <c r="N5952"/>
      <c r="O5952"/>
      <c r="P5952"/>
      <c r="Q5952"/>
      <c r="R5952"/>
      <c r="S5952"/>
      <c r="T5952"/>
    </row>
    <row r="5953" spans="12:20" ht="12.75" customHeight="1" x14ac:dyDescent="0.2">
      <c r="L5953" s="69"/>
      <c r="M5953" s="69"/>
      <c r="N5953"/>
      <c r="O5953"/>
      <c r="P5953"/>
      <c r="Q5953"/>
      <c r="R5953"/>
      <c r="S5953"/>
      <c r="T5953"/>
    </row>
    <row r="5954" spans="12:20" ht="12.75" customHeight="1" x14ac:dyDescent="0.2">
      <c r="L5954" s="69"/>
      <c r="M5954" s="69"/>
      <c r="N5954"/>
      <c r="O5954"/>
      <c r="P5954"/>
      <c r="Q5954"/>
      <c r="R5954"/>
      <c r="S5954"/>
      <c r="T5954"/>
    </row>
    <row r="5955" spans="12:20" ht="12.75" customHeight="1" x14ac:dyDescent="0.2">
      <c r="L5955" s="69"/>
      <c r="M5955" s="69"/>
      <c r="N5955"/>
      <c r="O5955"/>
      <c r="P5955"/>
      <c r="Q5955"/>
      <c r="R5955"/>
      <c r="S5955"/>
      <c r="T5955"/>
    </row>
    <row r="5956" spans="12:20" ht="12.75" customHeight="1" x14ac:dyDescent="0.2">
      <c r="L5956" s="69"/>
      <c r="M5956" s="69"/>
      <c r="N5956"/>
      <c r="O5956"/>
      <c r="P5956"/>
      <c r="Q5956"/>
      <c r="R5956"/>
      <c r="S5956"/>
      <c r="T5956"/>
    </row>
    <row r="5957" spans="12:20" ht="12.75" customHeight="1" x14ac:dyDescent="0.2">
      <c r="L5957" s="69"/>
      <c r="M5957" s="69"/>
      <c r="N5957"/>
      <c r="O5957"/>
      <c r="P5957"/>
      <c r="Q5957"/>
      <c r="R5957"/>
      <c r="S5957"/>
      <c r="T5957"/>
    </row>
    <row r="5958" spans="12:20" ht="12.75" customHeight="1" x14ac:dyDescent="0.2">
      <c r="L5958" s="69"/>
      <c r="M5958" s="69"/>
      <c r="N5958"/>
      <c r="O5958"/>
      <c r="P5958"/>
      <c r="Q5958"/>
      <c r="R5958"/>
      <c r="S5958"/>
      <c r="T5958"/>
    </row>
    <row r="5959" spans="12:20" ht="12.75" customHeight="1" x14ac:dyDescent="0.2">
      <c r="L5959" s="69"/>
      <c r="M5959" s="69"/>
      <c r="N5959"/>
      <c r="O5959"/>
      <c r="P5959"/>
      <c r="Q5959"/>
      <c r="R5959"/>
      <c r="S5959"/>
      <c r="T5959"/>
    </row>
    <row r="5960" spans="12:20" ht="12.75" customHeight="1" x14ac:dyDescent="0.2">
      <c r="L5960" s="69"/>
      <c r="M5960" s="69"/>
      <c r="N5960"/>
      <c r="O5960"/>
      <c r="P5960"/>
      <c r="Q5960"/>
      <c r="R5960"/>
      <c r="S5960"/>
      <c r="T5960"/>
    </row>
    <row r="5961" spans="12:20" ht="12.75" customHeight="1" x14ac:dyDescent="0.2">
      <c r="L5961" s="69"/>
      <c r="M5961" s="69"/>
      <c r="N5961"/>
      <c r="O5961"/>
      <c r="P5961"/>
      <c r="Q5961"/>
      <c r="R5961"/>
      <c r="S5961"/>
      <c r="T5961"/>
    </row>
    <row r="5962" spans="12:20" ht="12.75" customHeight="1" x14ac:dyDescent="0.2">
      <c r="L5962" s="69"/>
      <c r="M5962" s="69"/>
      <c r="N5962"/>
      <c r="O5962"/>
      <c r="P5962"/>
      <c r="Q5962"/>
      <c r="R5962"/>
      <c r="S5962"/>
      <c r="T5962"/>
    </row>
    <row r="5963" spans="12:20" ht="12.75" customHeight="1" x14ac:dyDescent="0.2">
      <c r="L5963" s="69"/>
      <c r="M5963" s="69"/>
      <c r="N5963"/>
      <c r="O5963"/>
      <c r="P5963"/>
      <c r="Q5963"/>
      <c r="R5963"/>
      <c r="S5963"/>
      <c r="T5963"/>
    </row>
    <row r="5964" spans="12:20" ht="12.75" customHeight="1" x14ac:dyDescent="0.2">
      <c r="L5964" s="69"/>
      <c r="M5964" s="69"/>
      <c r="N5964"/>
      <c r="O5964"/>
      <c r="P5964"/>
      <c r="Q5964"/>
      <c r="R5964"/>
      <c r="S5964"/>
      <c r="T5964"/>
    </row>
    <row r="5965" spans="12:20" ht="12.75" customHeight="1" x14ac:dyDescent="0.2">
      <c r="L5965" s="69"/>
      <c r="M5965" s="69"/>
      <c r="N5965"/>
      <c r="O5965"/>
      <c r="P5965"/>
      <c r="Q5965"/>
      <c r="R5965"/>
      <c r="S5965"/>
      <c r="T5965"/>
    </row>
    <row r="5966" spans="12:20" ht="12.75" customHeight="1" x14ac:dyDescent="0.2">
      <c r="L5966" s="69"/>
      <c r="M5966" s="69"/>
      <c r="N5966"/>
      <c r="O5966"/>
      <c r="P5966"/>
      <c r="Q5966"/>
      <c r="R5966"/>
      <c r="S5966"/>
      <c r="T5966"/>
    </row>
    <row r="5967" spans="12:20" ht="12.75" customHeight="1" x14ac:dyDescent="0.2">
      <c r="L5967" s="69"/>
      <c r="M5967" s="69"/>
      <c r="N5967"/>
      <c r="O5967"/>
      <c r="P5967"/>
      <c r="Q5967"/>
      <c r="R5967"/>
      <c r="S5967"/>
      <c r="T5967"/>
    </row>
    <row r="5968" spans="12:20" ht="12.75" customHeight="1" x14ac:dyDescent="0.2">
      <c r="L5968" s="69"/>
      <c r="M5968" s="69"/>
      <c r="N5968"/>
      <c r="O5968"/>
      <c r="P5968"/>
      <c r="Q5968"/>
      <c r="R5968"/>
      <c r="S5968"/>
      <c r="T5968"/>
    </row>
    <row r="5969" spans="12:20" ht="12.75" customHeight="1" x14ac:dyDescent="0.2">
      <c r="L5969" s="69"/>
      <c r="M5969" s="69"/>
      <c r="N5969"/>
      <c r="O5969"/>
      <c r="P5969"/>
      <c r="Q5969"/>
      <c r="R5969"/>
      <c r="S5969"/>
      <c r="T5969"/>
    </row>
    <row r="5970" spans="12:20" ht="12.75" customHeight="1" x14ac:dyDescent="0.2">
      <c r="L5970" s="69"/>
      <c r="M5970" s="69"/>
      <c r="N5970"/>
      <c r="O5970"/>
      <c r="P5970"/>
      <c r="Q5970"/>
      <c r="R5970"/>
      <c r="S5970"/>
      <c r="T5970"/>
    </row>
    <row r="5971" spans="12:20" ht="12.75" customHeight="1" x14ac:dyDescent="0.2">
      <c r="L5971" s="69"/>
      <c r="M5971" s="69"/>
      <c r="N5971"/>
      <c r="O5971"/>
      <c r="P5971"/>
      <c r="Q5971"/>
      <c r="R5971"/>
      <c r="S5971"/>
      <c r="T5971"/>
    </row>
    <row r="5972" spans="12:20" ht="12.75" customHeight="1" x14ac:dyDescent="0.2">
      <c r="L5972" s="69"/>
      <c r="M5972" s="69"/>
      <c r="N5972"/>
      <c r="O5972"/>
      <c r="P5972"/>
      <c r="Q5972"/>
      <c r="R5972"/>
      <c r="S5972"/>
      <c r="T5972"/>
    </row>
    <row r="5973" spans="12:20" ht="12.75" customHeight="1" x14ac:dyDescent="0.2">
      <c r="L5973" s="69"/>
      <c r="M5973" s="69"/>
      <c r="N5973"/>
      <c r="O5973"/>
      <c r="P5973"/>
      <c r="Q5973"/>
      <c r="R5973"/>
      <c r="S5973"/>
      <c r="T5973"/>
    </row>
    <row r="5974" spans="12:20" ht="12.75" customHeight="1" x14ac:dyDescent="0.2">
      <c r="L5974" s="69"/>
      <c r="M5974" s="69"/>
      <c r="N5974"/>
      <c r="O5974"/>
      <c r="P5974"/>
      <c r="Q5974"/>
      <c r="R5974"/>
      <c r="S5974"/>
      <c r="T5974"/>
    </row>
    <row r="5975" spans="12:20" ht="12.75" customHeight="1" x14ac:dyDescent="0.2">
      <c r="L5975" s="69"/>
      <c r="M5975" s="69"/>
      <c r="N5975"/>
      <c r="O5975"/>
      <c r="P5975"/>
      <c r="Q5975"/>
      <c r="R5975"/>
      <c r="S5975"/>
      <c r="T5975"/>
    </row>
    <row r="5976" spans="12:20" ht="12.75" customHeight="1" x14ac:dyDescent="0.2">
      <c r="L5976" s="69"/>
      <c r="M5976" s="69"/>
      <c r="N5976"/>
      <c r="O5976"/>
      <c r="P5976"/>
      <c r="Q5976"/>
      <c r="R5976"/>
      <c r="S5976"/>
      <c r="T5976"/>
    </row>
    <row r="5977" spans="12:20" ht="12.75" customHeight="1" x14ac:dyDescent="0.2">
      <c r="L5977" s="69"/>
      <c r="M5977" s="69"/>
      <c r="N5977"/>
      <c r="O5977"/>
      <c r="P5977"/>
      <c r="Q5977"/>
      <c r="R5977"/>
      <c r="S5977"/>
      <c r="T5977"/>
    </row>
    <row r="5978" spans="12:20" ht="12.75" customHeight="1" x14ac:dyDescent="0.2">
      <c r="L5978" s="69"/>
      <c r="M5978" s="69"/>
      <c r="N5978"/>
      <c r="O5978"/>
      <c r="P5978"/>
      <c r="Q5978"/>
      <c r="R5978"/>
      <c r="S5978"/>
      <c r="T5978"/>
    </row>
    <row r="5979" spans="12:20" ht="12.75" customHeight="1" x14ac:dyDescent="0.2">
      <c r="L5979" s="69"/>
      <c r="M5979" s="69"/>
      <c r="N5979"/>
      <c r="O5979"/>
      <c r="P5979"/>
      <c r="Q5979"/>
      <c r="R5979"/>
      <c r="S5979"/>
      <c r="T5979"/>
    </row>
    <row r="5980" spans="12:20" ht="12.75" customHeight="1" x14ac:dyDescent="0.2">
      <c r="L5980" s="69"/>
      <c r="M5980" s="69"/>
      <c r="N5980"/>
      <c r="O5980"/>
      <c r="P5980"/>
      <c r="Q5980"/>
      <c r="R5980"/>
      <c r="S5980"/>
      <c r="T5980"/>
    </row>
    <row r="5981" spans="12:20" ht="12.75" customHeight="1" x14ac:dyDescent="0.2">
      <c r="L5981" s="69"/>
      <c r="M5981" s="69"/>
      <c r="N5981"/>
      <c r="O5981"/>
      <c r="P5981"/>
      <c r="Q5981"/>
      <c r="R5981"/>
      <c r="S5981"/>
      <c r="T5981"/>
    </row>
    <row r="5982" spans="12:20" ht="12.75" customHeight="1" x14ac:dyDescent="0.2">
      <c r="L5982" s="69"/>
      <c r="M5982" s="69"/>
      <c r="N5982"/>
      <c r="O5982"/>
      <c r="P5982"/>
      <c r="Q5982"/>
      <c r="R5982"/>
      <c r="S5982"/>
      <c r="T5982"/>
    </row>
    <row r="5983" spans="12:20" ht="12.75" customHeight="1" x14ac:dyDescent="0.2">
      <c r="L5983" s="69"/>
      <c r="M5983" s="69"/>
      <c r="N5983"/>
      <c r="O5983"/>
      <c r="P5983"/>
      <c r="Q5983"/>
      <c r="R5983"/>
      <c r="S5983"/>
      <c r="T5983"/>
    </row>
    <row r="5984" spans="12:20" ht="12.75" customHeight="1" x14ac:dyDescent="0.2">
      <c r="L5984" s="69"/>
      <c r="M5984" s="69"/>
      <c r="N5984"/>
      <c r="O5984"/>
      <c r="P5984"/>
      <c r="Q5984"/>
      <c r="R5984"/>
      <c r="S5984"/>
      <c r="T5984"/>
    </row>
    <row r="5985" spans="12:20" ht="12.75" customHeight="1" x14ac:dyDescent="0.2">
      <c r="L5985" s="69"/>
      <c r="M5985" s="69"/>
      <c r="N5985"/>
      <c r="O5985"/>
      <c r="P5985"/>
      <c r="Q5985"/>
      <c r="R5985"/>
      <c r="S5985"/>
      <c r="T5985"/>
    </row>
    <row r="5986" spans="12:20" ht="12.75" customHeight="1" x14ac:dyDescent="0.2">
      <c r="L5986" s="69"/>
      <c r="M5986" s="69"/>
      <c r="N5986"/>
      <c r="O5986"/>
      <c r="P5986"/>
      <c r="Q5986"/>
      <c r="R5986"/>
      <c r="S5986"/>
      <c r="T5986"/>
    </row>
    <row r="5987" spans="12:20" ht="12.75" customHeight="1" x14ac:dyDescent="0.2">
      <c r="L5987" s="69"/>
      <c r="M5987" s="69"/>
      <c r="N5987"/>
      <c r="O5987"/>
      <c r="P5987"/>
      <c r="Q5987"/>
      <c r="R5987"/>
      <c r="S5987"/>
      <c r="T5987"/>
    </row>
    <row r="5988" spans="12:20" ht="12.75" customHeight="1" x14ac:dyDescent="0.2">
      <c r="L5988" s="69"/>
      <c r="M5988" s="69"/>
      <c r="N5988"/>
      <c r="O5988"/>
      <c r="P5988"/>
      <c r="Q5988"/>
    </row>
    <row r="5989" spans="12:20" ht="12.75" customHeight="1" x14ac:dyDescent="0.2">
      <c r="L5989" s="69"/>
      <c r="M5989" s="69"/>
      <c r="N5989"/>
      <c r="O5989"/>
      <c r="P5989"/>
      <c r="Q5989"/>
    </row>
    <row r="5990" spans="12:20" ht="12.75" customHeight="1" x14ac:dyDescent="0.2">
      <c r="L5990" s="69"/>
      <c r="M5990" s="69"/>
      <c r="N5990"/>
      <c r="O5990"/>
      <c r="P5990"/>
      <c r="Q5990"/>
    </row>
    <row r="5991" spans="12:20" ht="12.75" customHeight="1" x14ac:dyDescent="0.2">
      <c r="L5991" s="69"/>
      <c r="M5991" s="69"/>
      <c r="N5991"/>
      <c r="O5991"/>
      <c r="P5991"/>
      <c r="Q5991"/>
    </row>
    <row r="5992" spans="12:20" ht="12.75" customHeight="1" x14ac:dyDescent="0.2">
      <c r="L5992" s="69"/>
      <c r="M5992" s="69"/>
      <c r="N5992"/>
      <c r="O5992"/>
      <c r="P5992"/>
      <c r="Q5992"/>
    </row>
    <row r="5993" spans="12:20" ht="12.75" customHeight="1" x14ac:dyDescent="0.2">
      <c r="L5993" s="69"/>
      <c r="M5993" s="69"/>
      <c r="N5993"/>
      <c r="O5993"/>
      <c r="P5993"/>
      <c r="Q5993"/>
    </row>
    <row r="5994" spans="12:20" ht="12.75" customHeight="1" x14ac:dyDescent="0.2">
      <c r="L5994" s="69"/>
      <c r="M5994" s="69"/>
      <c r="N5994"/>
      <c r="O5994"/>
      <c r="P5994"/>
      <c r="Q5994"/>
    </row>
    <row r="5995" spans="12:20" ht="12.75" customHeight="1" x14ac:dyDescent="0.2">
      <c r="L5995" s="69"/>
      <c r="M5995" s="69"/>
      <c r="N5995"/>
      <c r="O5995"/>
      <c r="P5995"/>
      <c r="Q5995"/>
    </row>
    <row r="5996" spans="12:20" ht="12.75" customHeight="1" x14ac:dyDescent="0.2">
      <c r="L5996" s="69"/>
      <c r="M5996" s="69"/>
      <c r="N5996"/>
      <c r="O5996"/>
      <c r="P5996"/>
      <c r="Q5996"/>
    </row>
    <row r="5997" spans="12:20" ht="12.75" customHeight="1" x14ac:dyDescent="0.2">
      <c r="L5997" s="69"/>
      <c r="M5997" s="69"/>
      <c r="N5997"/>
      <c r="O5997"/>
      <c r="P5997"/>
      <c r="Q5997"/>
    </row>
    <row r="5998" spans="12:20" ht="12.75" customHeight="1" x14ac:dyDescent="0.2">
      <c r="L5998" s="69"/>
      <c r="M5998" s="69"/>
      <c r="N5998"/>
      <c r="O5998"/>
      <c r="P5998"/>
      <c r="Q5998"/>
    </row>
    <row r="5999" spans="12:20" ht="12.75" customHeight="1" x14ac:dyDescent="0.2">
      <c r="L5999" s="69"/>
      <c r="M5999" s="69"/>
      <c r="N5999"/>
      <c r="O5999"/>
      <c r="P5999"/>
      <c r="Q5999"/>
    </row>
    <row r="6000" spans="12:20" ht="12.75" customHeight="1" x14ac:dyDescent="0.2">
      <c r="L6000" s="69"/>
      <c r="M6000" s="69"/>
      <c r="N6000"/>
      <c r="O6000"/>
      <c r="P6000"/>
      <c r="Q6000"/>
    </row>
    <row r="6001" spans="12:17" ht="12.75" customHeight="1" x14ac:dyDescent="0.2">
      <c r="L6001" s="69"/>
      <c r="M6001" s="69"/>
      <c r="N6001"/>
      <c r="O6001"/>
      <c r="P6001"/>
      <c r="Q6001"/>
    </row>
    <row r="6002" spans="12:17" ht="12.75" customHeight="1" x14ac:dyDescent="0.2">
      <c r="L6002" s="69"/>
      <c r="M6002" s="69"/>
      <c r="N6002"/>
      <c r="O6002"/>
      <c r="P6002"/>
      <c r="Q6002"/>
    </row>
    <row r="6003" spans="12:17" ht="12.75" customHeight="1" x14ac:dyDescent="0.2">
      <c r="L6003" s="69"/>
      <c r="M6003" s="69"/>
      <c r="N6003"/>
      <c r="O6003"/>
      <c r="P6003"/>
      <c r="Q6003"/>
    </row>
    <row r="6004" spans="12:17" ht="12.75" customHeight="1" x14ac:dyDescent="0.2">
      <c r="L6004" s="69"/>
      <c r="M6004" s="69"/>
      <c r="N6004"/>
      <c r="O6004"/>
      <c r="P6004"/>
      <c r="Q6004"/>
    </row>
    <row r="6005" spans="12:17" ht="12.75" customHeight="1" x14ac:dyDescent="0.2">
      <c r="L6005" s="69"/>
      <c r="M6005" s="69"/>
      <c r="N6005"/>
      <c r="O6005"/>
      <c r="P6005"/>
      <c r="Q6005"/>
    </row>
    <row r="6006" spans="12:17" ht="12.75" customHeight="1" x14ac:dyDescent="0.2">
      <c r="L6006" s="69"/>
      <c r="M6006" s="69"/>
      <c r="N6006"/>
      <c r="O6006"/>
      <c r="P6006"/>
      <c r="Q6006"/>
    </row>
    <row r="6007" spans="12:17" ht="12.75" customHeight="1" x14ac:dyDescent="0.2">
      <c r="L6007" s="69"/>
      <c r="M6007" s="69"/>
      <c r="N6007"/>
      <c r="O6007"/>
      <c r="P6007"/>
      <c r="Q6007"/>
    </row>
    <row r="6008" spans="12:17" ht="12.75" customHeight="1" x14ac:dyDescent="0.2">
      <c r="L6008" s="69"/>
      <c r="M6008" s="69"/>
      <c r="N6008"/>
      <c r="O6008"/>
      <c r="P6008"/>
      <c r="Q6008"/>
    </row>
    <row r="6009" spans="12:17" ht="12.75" customHeight="1" x14ac:dyDescent="0.2">
      <c r="L6009" s="69"/>
      <c r="M6009" s="69"/>
      <c r="N6009"/>
      <c r="O6009"/>
      <c r="P6009"/>
      <c r="Q6009"/>
    </row>
    <row r="6010" spans="12:17" ht="12.75" customHeight="1" x14ac:dyDescent="0.2">
      <c r="L6010" s="69"/>
      <c r="M6010" s="69"/>
      <c r="N6010"/>
      <c r="O6010"/>
      <c r="P6010"/>
      <c r="Q6010"/>
    </row>
    <row r="6011" spans="12:17" ht="12.75" customHeight="1" x14ac:dyDescent="0.2">
      <c r="L6011" s="69"/>
      <c r="M6011" s="69"/>
      <c r="N6011"/>
      <c r="O6011"/>
      <c r="P6011"/>
      <c r="Q6011"/>
    </row>
    <row r="6012" spans="12:17" ht="12.75" customHeight="1" x14ac:dyDescent="0.2">
      <c r="L6012" s="69"/>
      <c r="M6012" s="69"/>
      <c r="N6012"/>
      <c r="O6012"/>
      <c r="P6012"/>
      <c r="Q6012"/>
    </row>
    <row r="6013" spans="12:17" ht="12.75" customHeight="1" x14ac:dyDescent="0.2">
      <c r="L6013" s="69"/>
      <c r="M6013" s="69"/>
      <c r="N6013"/>
      <c r="O6013"/>
      <c r="P6013"/>
      <c r="Q6013"/>
    </row>
    <row r="6014" spans="12:17" ht="12.75" customHeight="1" x14ac:dyDescent="0.2">
      <c r="L6014" s="69"/>
      <c r="M6014" s="69"/>
      <c r="N6014"/>
      <c r="O6014"/>
      <c r="P6014"/>
      <c r="Q6014"/>
    </row>
    <row r="6015" spans="12:17" ht="12.75" customHeight="1" x14ac:dyDescent="0.2">
      <c r="L6015" s="69"/>
      <c r="M6015" s="69"/>
      <c r="N6015"/>
      <c r="O6015"/>
      <c r="P6015"/>
      <c r="Q6015"/>
    </row>
    <row r="6016" spans="12:17" ht="12.75" customHeight="1" x14ac:dyDescent="0.2">
      <c r="L6016" s="69"/>
      <c r="M6016" s="69"/>
      <c r="N6016"/>
      <c r="O6016"/>
      <c r="P6016"/>
      <c r="Q6016"/>
    </row>
    <row r="6017" spans="12:17" ht="12.75" customHeight="1" x14ac:dyDescent="0.2">
      <c r="L6017" s="69"/>
      <c r="M6017" s="69"/>
      <c r="N6017"/>
      <c r="O6017"/>
      <c r="P6017"/>
      <c r="Q6017"/>
    </row>
    <row r="6018" spans="12:17" ht="12.75" customHeight="1" x14ac:dyDescent="0.2">
      <c r="L6018" s="69"/>
      <c r="M6018" s="69"/>
      <c r="N6018"/>
      <c r="O6018"/>
      <c r="P6018"/>
      <c r="Q6018"/>
    </row>
    <row r="6019" spans="12:17" ht="12.75" customHeight="1" x14ac:dyDescent="0.2">
      <c r="L6019" s="69"/>
      <c r="M6019" s="69"/>
      <c r="N6019"/>
      <c r="O6019"/>
      <c r="P6019"/>
      <c r="Q6019"/>
    </row>
    <row r="6020" spans="12:17" ht="12.75" customHeight="1" x14ac:dyDescent="0.2">
      <c r="L6020" s="69"/>
      <c r="M6020" s="69"/>
      <c r="N6020"/>
      <c r="O6020"/>
      <c r="P6020"/>
      <c r="Q6020"/>
    </row>
    <row r="6021" spans="12:17" ht="12.75" customHeight="1" x14ac:dyDescent="0.2">
      <c r="L6021" s="69"/>
      <c r="M6021" s="69"/>
      <c r="N6021"/>
      <c r="O6021"/>
      <c r="P6021"/>
      <c r="Q6021"/>
    </row>
    <row r="6022" spans="12:17" ht="12.75" customHeight="1" x14ac:dyDescent="0.2">
      <c r="L6022" s="69"/>
      <c r="M6022" s="69"/>
      <c r="N6022"/>
      <c r="O6022"/>
      <c r="P6022"/>
      <c r="Q6022"/>
    </row>
    <row r="6023" spans="12:17" ht="12.75" customHeight="1" x14ac:dyDescent="0.2">
      <c r="L6023" s="69"/>
      <c r="M6023" s="69"/>
      <c r="N6023"/>
      <c r="O6023"/>
      <c r="P6023"/>
      <c r="Q6023"/>
    </row>
    <row r="6024" spans="12:17" ht="12.75" customHeight="1" x14ac:dyDescent="0.2">
      <c r="L6024" s="69"/>
      <c r="M6024" s="69"/>
      <c r="N6024"/>
      <c r="O6024"/>
      <c r="P6024"/>
      <c r="Q6024"/>
    </row>
    <row r="6025" spans="12:17" ht="12.75" customHeight="1" x14ac:dyDescent="0.2">
      <c r="L6025" s="69"/>
      <c r="M6025" s="69"/>
      <c r="N6025"/>
      <c r="O6025"/>
      <c r="P6025"/>
      <c r="Q6025"/>
    </row>
    <row r="6026" spans="12:17" ht="12.75" customHeight="1" x14ac:dyDescent="0.2">
      <c r="L6026" s="69"/>
      <c r="M6026" s="69"/>
      <c r="N6026"/>
      <c r="O6026"/>
      <c r="P6026"/>
      <c r="Q6026"/>
    </row>
    <row r="6027" spans="12:17" ht="12.75" customHeight="1" x14ac:dyDescent="0.2">
      <c r="L6027" s="69"/>
      <c r="M6027" s="69"/>
      <c r="N6027"/>
      <c r="O6027"/>
      <c r="P6027"/>
      <c r="Q6027"/>
    </row>
    <row r="6028" spans="12:17" ht="12.75" customHeight="1" x14ac:dyDescent="0.2">
      <c r="L6028" s="69"/>
      <c r="M6028" s="69"/>
      <c r="N6028"/>
      <c r="O6028"/>
      <c r="P6028"/>
      <c r="Q6028"/>
    </row>
    <row r="6029" spans="12:17" ht="12.75" customHeight="1" x14ac:dyDescent="0.2">
      <c r="L6029" s="69"/>
      <c r="M6029" s="69"/>
      <c r="N6029"/>
      <c r="O6029"/>
      <c r="P6029"/>
      <c r="Q6029"/>
    </row>
    <row r="6030" spans="12:17" ht="12.75" customHeight="1" x14ac:dyDescent="0.2">
      <c r="L6030" s="69"/>
      <c r="M6030" s="69"/>
      <c r="N6030"/>
      <c r="O6030"/>
      <c r="P6030"/>
      <c r="Q6030"/>
    </row>
    <row r="6031" spans="12:17" ht="12.75" customHeight="1" x14ac:dyDescent="0.2">
      <c r="L6031" s="69"/>
      <c r="M6031" s="69"/>
      <c r="N6031"/>
      <c r="O6031"/>
      <c r="P6031"/>
      <c r="Q6031"/>
    </row>
    <row r="6032" spans="12:17" ht="12.75" customHeight="1" x14ac:dyDescent="0.2">
      <c r="L6032" s="69"/>
      <c r="M6032" s="69"/>
      <c r="N6032"/>
      <c r="O6032"/>
      <c r="P6032"/>
      <c r="Q6032"/>
    </row>
    <row r="6033" spans="12:17" ht="12.75" customHeight="1" x14ac:dyDescent="0.2">
      <c r="L6033" s="69"/>
      <c r="M6033" s="69"/>
      <c r="N6033"/>
      <c r="O6033"/>
      <c r="P6033"/>
      <c r="Q6033"/>
    </row>
    <row r="6034" spans="12:17" ht="12.75" customHeight="1" x14ac:dyDescent="0.2">
      <c r="L6034" s="69"/>
      <c r="M6034" s="69"/>
      <c r="N6034"/>
      <c r="O6034"/>
      <c r="P6034"/>
      <c r="Q6034"/>
    </row>
    <row r="6035" spans="12:17" ht="12.75" customHeight="1" x14ac:dyDescent="0.2">
      <c r="L6035" s="69"/>
      <c r="M6035" s="69"/>
      <c r="N6035"/>
      <c r="O6035"/>
      <c r="P6035"/>
      <c r="Q6035"/>
    </row>
    <row r="6036" spans="12:17" ht="12.75" customHeight="1" x14ac:dyDescent="0.2">
      <c r="L6036" s="69"/>
      <c r="M6036" s="69"/>
      <c r="N6036"/>
      <c r="O6036"/>
      <c r="P6036"/>
      <c r="Q6036"/>
    </row>
    <row r="6037" spans="12:17" ht="12.75" customHeight="1" x14ac:dyDescent="0.2">
      <c r="L6037" s="69"/>
      <c r="M6037" s="69"/>
      <c r="N6037"/>
      <c r="O6037"/>
      <c r="P6037"/>
      <c r="Q6037"/>
    </row>
    <row r="6038" spans="12:17" ht="12.75" customHeight="1" x14ac:dyDescent="0.2">
      <c r="L6038" s="69"/>
      <c r="M6038" s="69"/>
      <c r="N6038"/>
      <c r="O6038"/>
      <c r="P6038"/>
      <c r="Q6038"/>
    </row>
    <row r="6039" spans="12:17" ht="12.75" customHeight="1" x14ac:dyDescent="0.2">
      <c r="L6039" s="69"/>
      <c r="M6039" s="69"/>
      <c r="N6039"/>
      <c r="O6039"/>
      <c r="P6039"/>
      <c r="Q6039"/>
    </row>
    <row r="6040" spans="12:17" ht="12.75" customHeight="1" x14ac:dyDescent="0.2">
      <c r="L6040" s="69"/>
      <c r="M6040" s="69"/>
      <c r="N6040"/>
      <c r="O6040"/>
      <c r="P6040"/>
      <c r="Q6040"/>
    </row>
    <row r="6041" spans="12:17" ht="12.75" customHeight="1" x14ac:dyDescent="0.2">
      <c r="L6041" s="69"/>
      <c r="M6041" s="69"/>
      <c r="N6041"/>
      <c r="O6041"/>
      <c r="P6041"/>
      <c r="Q6041"/>
    </row>
    <row r="6042" spans="12:17" ht="12.75" customHeight="1" x14ac:dyDescent="0.2">
      <c r="L6042" s="69"/>
      <c r="M6042" s="69"/>
      <c r="N6042"/>
      <c r="O6042"/>
      <c r="P6042"/>
      <c r="Q6042"/>
    </row>
    <row r="6043" spans="12:17" ht="12.75" customHeight="1" x14ac:dyDescent="0.2">
      <c r="L6043" s="69"/>
      <c r="M6043" s="69"/>
      <c r="N6043"/>
      <c r="O6043"/>
      <c r="P6043"/>
      <c r="Q6043"/>
    </row>
    <row r="6044" spans="12:17" ht="12.75" customHeight="1" x14ac:dyDescent="0.2">
      <c r="L6044" s="69"/>
      <c r="M6044" s="69"/>
      <c r="N6044"/>
      <c r="O6044"/>
      <c r="P6044"/>
      <c r="Q6044"/>
    </row>
    <row r="6045" spans="12:17" ht="12.75" customHeight="1" x14ac:dyDescent="0.2">
      <c r="L6045" s="69"/>
      <c r="M6045" s="69"/>
      <c r="N6045"/>
      <c r="O6045"/>
      <c r="P6045"/>
      <c r="Q6045"/>
    </row>
    <row r="6046" spans="12:17" ht="12.75" customHeight="1" x14ac:dyDescent="0.2">
      <c r="L6046" s="69"/>
      <c r="M6046" s="69"/>
      <c r="N6046"/>
      <c r="O6046"/>
      <c r="P6046"/>
      <c r="Q6046"/>
    </row>
    <row r="6047" spans="12:17" ht="12.75" customHeight="1" x14ac:dyDescent="0.2">
      <c r="L6047" s="69"/>
      <c r="M6047" s="69"/>
      <c r="N6047"/>
      <c r="O6047"/>
      <c r="P6047"/>
      <c r="Q6047"/>
    </row>
    <row r="6048" spans="12:17" ht="12.75" customHeight="1" x14ac:dyDescent="0.2">
      <c r="L6048" s="69"/>
      <c r="M6048" s="69"/>
      <c r="N6048"/>
      <c r="O6048"/>
      <c r="P6048"/>
      <c r="Q6048"/>
    </row>
    <row r="6049" spans="12:17" ht="12.75" customHeight="1" x14ac:dyDescent="0.2">
      <c r="L6049" s="69"/>
      <c r="M6049" s="69"/>
      <c r="N6049"/>
      <c r="O6049"/>
      <c r="P6049"/>
      <c r="Q6049"/>
    </row>
    <row r="6050" spans="12:17" ht="12.75" customHeight="1" x14ac:dyDescent="0.2">
      <c r="L6050" s="69"/>
      <c r="M6050" s="69"/>
      <c r="N6050"/>
      <c r="O6050"/>
      <c r="P6050"/>
      <c r="Q6050"/>
    </row>
    <row r="6051" spans="12:17" ht="12.75" customHeight="1" x14ac:dyDescent="0.2">
      <c r="L6051" s="69"/>
      <c r="M6051" s="69"/>
      <c r="N6051"/>
      <c r="O6051"/>
      <c r="P6051"/>
      <c r="Q6051"/>
    </row>
    <row r="6052" spans="12:17" ht="12.75" customHeight="1" x14ac:dyDescent="0.2">
      <c r="L6052" s="69"/>
      <c r="M6052" s="69"/>
      <c r="N6052"/>
      <c r="O6052"/>
      <c r="P6052"/>
      <c r="Q6052"/>
    </row>
    <row r="6053" spans="12:17" ht="12.75" customHeight="1" x14ac:dyDescent="0.2">
      <c r="L6053" s="69"/>
      <c r="M6053" s="69"/>
      <c r="N6053"/>
      <c r="O6053"/>
      <c r="P6053"/>
      <c r="Q6053"/>
    </row>
    <row r="6054" spans="12:17" ht="12.75" customHeight="1" x14ac:dyDescent="0.2">
      <c r="L6054" s="69"/>
      <c r="M6054" s="69"/>
      <c r="N6054"/>
      <c r="O6054"/>
      <c r="P6054"/>
      <c r="Q6054"/>
    </row>
    <row r="6055" spans="12:17" ht="12.75" customHeight="1" x14ac:dyDescent="0.2">
      <c r="L6055" s="69"/>
      <c r="M6055" s="69"/>
      <c r="N6055"/>
      <c r="O6055"/>
      <c r="P6055"/>
      <c r="Q6055"/>
    </row>
    <row r="6056" spans="12:17" ht="12.75" customHeight="1" x14ac:dyDescent="0.2">
      <c r="L6056" s="69"/>
      <c r="M6056" s="69"/>
      <c r="N6056"/>
      <c r="O6056"/>
      <c r="P6056"/>
      <c r="Q6056"/>
    </row>
    <row r="6057" spans="12:17" ht="12.75" customHeight="1" x14ac:dyDescent="0.2">
      <c r="L6057" s="69"/>
      <c r="M6057" s="69"/>
      <c r="N6057"/>
      <c r="O6057"/>
      <c r="P6057"/>
      <c r="Q6057"/>
    </row>
    <row r="6058" spans="12:17" ht="12.75" customHeight="1" x14ac:dyDescent="0.2">
      <c r="L6058" s="69"/>
      <c r="M6058" s="69"/>
      <c r="N6058"/>
      <c r="O6058"/>
      <c r="P6058"/>
      <c r="Q6058"/>
    </row>
    <row r="6059" spans="12:17" ht="12.75" customHeight="1" x14ac:dyDescent="0.2">
      <c r="L6059" s="69"/>
      <c r="M6059" s="69"/>
      <c r="N6059"/>
      <c r="O6059"/>
      <c r="P6059"/>
      <c r="Q6059"/>
    </row>
    <row r="6060" spans="12:17" ht="12.75" customHeight="1" x14ac:dyDescent="0.2">
      <c r="L6060" s="69"/>
      <c r="M6060" s="69"/>
      <c r="N6060"/>
      <c r="O6060"/>
      <c r="P6060"/>
      <c r="Q6060"/>
    </row>
    <row r="6061" spans="12:17" ht="12.75" customHeight="1" x14ac:dyDescent="0.2">
      <c r="L6061" s="69"/>
      <c r="M6061" s="69"/>
      <c r="N6061"/>
      <c r="O6061"/>
      <c r="P6061"/>
      <c r="Q6061"/>
    </row>
    <row r="6062" spans="12:17" ht="12.75" customHeight="1" x14ac:dyDescent="0.2">
      <c r="L6062" s="69"/>
      <c r="M6062" s="69"/>
      <c r="N6062"/>
      <c r="O6062"/>
      <c r="P6062"/>
      <c r="Q6062"/>
    </row>
    <row r="6063" spans="12:17" ht="12.75" customHeight="1" x14ac:dyDescent="0.2">
      <c r="L6063" s="69"/>
      <c r="M6063" s="69"/>
      <c r="N6063"/>
      <c r="O6063"/>
      <c r="P6063"/>
      <c r="Q6063"/>
    </row>
    <row r="6064" spans="12:17" ht="12.75" customHeight="1" x14ac:dyDescent="0.2">
      <c r="L6064" s="69"/>
      <c r="M6064" s="69"/>
      <c r="N6064"/>
      <c r="O6064"/>
      <c r="P6064"/>
      <c r="Q6064"/>
    </row>
    <row r="6065" spans="12:17" ht="12.75" customHeight="1" x14ac:dyDescent="0.2">
      <c r="L6065" s="69"/>
      <c r="M6065" s="69"/>
      <c r="N6065"/>
      <c r="O6065"/>
      <c r="P6065"/>
      <c r="Q6065"/>
    </row>
    <row r="6066" spans="12:17" ht="12.75" customHeight="1" x14ac:dyDescent="0.2">
      <c r="L6066" s="69"/>
      <c r="M6066" s="69"/>
      <c r="N6066"/>
      <c r="O6066"/>
      <c r="P6066"/>
      <c r="Q6066"/>
    </row>
    <row r="6067" spans="12:17" ht="12.75" customHeight="1" x14ac:dyDescent="0.2">
      <c r="L6067" s="69"/>
      <c r="M6067" s="69"/>
      <c r="N6067"/>
      <c r="O6067"/>
      <c r="P6067"/>
      <c r="Q6067"/>
    </row>
    <row r="6068" spans="12:17" ht="12.75" customHeight="1" x14ac:dyDescent="0.2">
      <c r="L6068" s="69"/>
      <c r="M6068" s="69"/>
      <c r="N6068"/>
      <c r="O6068"/>
      <c r="P6068"/>
      <c r="Q6068"/>
    </row>
    <row r="6069" spans="12:17" ht="12.75" customHeight="1" x14ac:dyDescent="0.2">
      <c r="L6069" s="69"/>
      <c r="M6069" s="69"/>
      <c r="N6069"/>
      <c r="O6069"/>
      <c r="P6069"/>
      <c r="Q6069"/>
    </row>
    <row r="6070" spans="12:17" ht="12.75" customHeight="1" x14ac:dyDescent="0.2">
      <c r="L6070" s="69"/>
      <c r="M6070" s="69"/>
      <c r="N6070"/>
      <c r="O6070"/>
      <c r="P6070"/>
      <c r="Q6070"/>
    </row>
    <row r="6071" spans="12:17" ht="12.75" customHeight="1" x14ac:dyDescent="0.2">
      <c r="L6071" s="69"/>
      <c r="M6071" s="69"/>
      <c r="N6071"/>
      <c r="O6071"/>
      <c r="P6071"/>
      <c r="Q6071"/>
    </row>
    <row r="6072" spans="12:17" ht="12.75" customHeight="1" x14ac:dyDescent="0.2">
      <c r="L6072" s="69"/>
      <c r="M6072" s="69"/>
      <c r="N6072"/>
      <c r="O6072"/>
      <c r="P6072"/>
      <c r="Q6072"/>
    </row>
    <row r="6073" spans="12:17" ht="12.75" customHeight="1" x14ac:dyDescent="0.2">
      <c r="L6073" s="69"/>
      <c r="M6073" s="69"/>
      <c r="N6073"/>
      <c r="O6073"/>
      <c r="P6073"/>
      <c r="Q6073"/>
    </row>
    <row r="6074" spans="12:17" ht="12.75" customHeight="1" x14ac:dyDescent="0.2">
      <c r="L6074" s="69"/>
      <c r="M6074" s="69"/>
      <c r="N6074"/>
      <c r="O6074"/>
      <c r="P6074"/>
      <c r="Q6074"/>
    </row>
    <row r="6075" spans="12:17" ht="12.75" customHeight="1" x14ac:dyDescent="0.2">
      <c r="L6075" s="69"/>
      <c r="M6075" s="69"/>
      <c r="N6075"/>
      <c r="O6075"/>
      <c r="P6075"/>
      <c r="Q6075"/>
    </row>
    <row r="6076" spans="12:17" ht="12.75" customHeight="1" x14ac:dyDescent="0.2">
      <c r="L6076" s="69"/>
      <c r="M6076" s="69"/>
      <c r="N6076"/>
      <c r="O6076"/>
      <c r="P6076"/>
      <c r="Q6076"/>
    </row>
    <row r="6077" spans="12:17" ht="12.75" customHeight="1" x14ac:dyDescent="0.2">
      <c r="L6077" s="69"/>
      <c r="M6077" s="69"/>
      <c r="N6077"/>
      <c r="O6077"/>
      <c r="P6077"/>
      <c r="Q6077"/>
    </row>
    <row r="6078" spans="12:17" ht="12.75" customHeight="1" x14ac:dyDescent="0.2">
      <c r="L6078" s="69"/>
      <c r="M6078" s="69"/>
      <c r="N6078"/>
      <c r="O6078"/>
      <c r="P6078"/>
      <c r="Q6078"/>
    </row>
    <row r="6079" spans="12:17" ht="12.75" customHeight="1" x14ac:dyDescent="0.2">
      <c r="L6079" s="69"/>
      <c r="M6079" s="69"/>
      <c r="N6079"/>
      <c r="O6079"/>
      <c r="P6079"/>
      <c r="Q6079"/>
    </row>
    <row r="6080" spans="12:17" ht="12.75" customHeight="1" x14ac:dyDescent="0.2">
      <c r="L6080" s="69"/>
      <c r="M6080" s="69"/>
      <c r="N6080"/>
      <c r="O6080"/>
      <c r="P6080"/>
      <c r="Q6080"/>
    </row>
    <row r="6081" spans="12:17" ht="12.75" customHeight="1" x14ac:dyDescent="0.2">
      <c r="L6081" s="69"/>
      <c r="M6081" s="69"/>
      <c r="N6081"/>
      <c r="O6081"/>
      <c r="P6081"/>
      <c r="Q6081"/>
    </row>
    <row r="6082" spans="12:17" ht="12.75" customHeight="1" x14ac:dyDescent="0.2">
      <c r="L6082" s="69"/>
      <c r="M6082" s="69"/>
      <c r="N6082"/>
      <c r="O6082"/>
      <c r="P6082"/>
      <c r="Q6082"/>
    </row>
    <row r="6083" spans="12:17" ht="12.75" customHeight="1" x14ac:dyDescent="0.2">
      <c r="L6083" s="69"/>
      <c r="M6083" s="69"/>
      <c r="N6083"/>
      <c r="O6083"/>
      <c r="P6083"/>
      <c r="Q6083"/>
    </row>
    <row r="6084" spans="12:17" ht="12.75" customHeight="1" x14ac:dyDescent="0.2">
      <c r="L6084" s="69"/>
      <c r="M6084" s="69"/>
      <c r="N6084"/>
      <c r="O6084"/>
      <c r="P6084"/>
      <c r="Q6084"/>
    </row>
  </sheetData>
  <autoFilter ref="A4:G2984" xr:uid="{281C7B7E-A6C2-45EB-8896-395DB0D88727}"/>
  <conditionalFormatting sqref="I5:I103 I105:I3200">
    <cfRule type="cellIs" dxfId="4" priority="7" operator="greaterThan">
      <formula>4</formula>
    </cfRule>
  </conditionalFormatting>
  <conditionalFormatting sqref="I104">
    <cfRule type="cellIs" dxfId="3" priority="6" operator="greaterThan">
      <formula>4</formula>
    </cfRule>
  </conditionalFormatting>
  <conditionalFormatting sqref="Q6:Q7">
    <cfRule type="cellIs" dxfId="2" priority="5" operator="greaterThan">
      <formula>4</formula>
    </cfRule>
  </conditionalFormatting>
  <conditionalFormatting sqref="P6:P7">
    <cfRule type="cellIs" dxfId="1" priority="4" operator="greaterThan">
      <formula>4</formula>
    </cfRule>
  </conditionalFormatting>
  <conditionalFormatting sqref="L5:L35">
    <cfRule type="cellIs" dxfId="0" priority="1" operator="equal">
      <formula>1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43A2-C5CE-4D93-A0A5-914A03FE34A5}">
  <sheetPr codeName="Hoja13"/>
  <dimension ref="A1:Q2985"/>
  <sheetViews>
    <sheetView zoomScaleNormal="100" workbookViewId="0">
      <pane xSplit="3" ySplit="5" topLeftCell="D2871" activePane="bottomRight" state="frozen"/>
      <selection activeCell="U5" sqref="U5:V2980"/>
      <selection pane="topRight" activeCell="U5" sqref="U5:V2980"/>
      <selection pane="bottomLeft" activeCell="U5" sqref="U5:V2980"/>
      <selection pane="bottomRight" activeCell="D2888" sqref="D2888"/>
    </sheetView>
  </sheetViews>
  <sheetFormatPr baseColWidth="10" defaultColWidth="11.5" defaultRowHeight="14" x14ac:dyDescent="0.2"/>
  <cols>
    <col min="1" max="1" width="6.6640625" style="1" bestFit="1" customWidth="1"/>
    <col min="2" max="2" width="6" style="1" bestFit="1" customWidth="1"/>
    <col min="3" max="3" width="7.1640625" style="12" bestFit="1" customWidth="1"/>
    <col min="4" max="6" width="7.83203125" style="22" customWidth="1"/>
    <col min="7" max="7" width="7.83203125" style="14" customWidth="1"/>
    <col min="8" max="8" width="8.5" style="22" bestFit="1" customWidth="1"/>
    <col min="9" max="10" width="7.83203125" style="22" customWidth="1"/>
    <col min="11" max="11" width="7.83203125" style="14" customWidth="1"/>
    <col min="12" max="12" width="8.5" style="22" bestFit="1" customWidth="1"/>
    <col min="13" max="14" width="7.83203125" style="22" customWidth="1"/>
    <col min="15" max="15" width="7.83203125" style="14" customWidth="1"/>
    <col min="16" max="16384" width="11.5" style="1"/>
  </cols>
  <sheetData>
    <row r="1" spans="1:15" x14ac:dyDescent="0.2">
      <c r="D1" s="11" t="s">
        <v>44</v>
      </c>
      <c r="H1" s="11" t="s">
        <v>42</v>
      </c>
      <c r="L1" s="11" t="s">
        <v>43</v>
      </c>
    </row>
    <row r="2" spans="1:15" s="9" customFormat="1" x14ac:dyDescent="0.2">
      <c r="C2" s="10"/>
      <c r="D2" s="24" t="s">
        <v>15</v>
      </c>
      <c r="E2" s="24" t="s">
        <v>16</v>
      </c>
      <c r="F2" s="24" t="s">
        <v>15</v>
      </c>
      <c r="G2" s="25" t="s">
        <v>16</v>
      </c>
      <c r="H2" s="24" t="s">
        <v>15</v>
      </c>
      <c r="I2" s="24" t="s">
        <v>16</v>
      </c>
      <c r="J2" s="24" t="s">
        <v>15</v>
      </c>
      <c r="K2" s="25" t="s">
        <v>16</v>
      </c>
      <c r="L2" s="24" t="s">
        <v>15</v>
      </c>
      <c r="M2" s="24" t="s">
        <v>16</v>
      </c>
      <c r="N2" s="24" t="s">
        <v>15</v>
      </c>
      <c r="O2" s="25" t="s">
        <v>16</v>
      </c>
    </row>
    <row r="3" spans="1:15" x14ac:dyDescent="0.2">
      <c r="D3" s="13">
        <f t="shared" ref="D3:O3" ca="1" si="0">SUM(D5:D2985)</f>
        <v>7861195.8189580087</v>
      </c>
      <c r="E3" s="13">
        <f t="shared" ca="1" si="0"/>
        <v>-9222.4077259999976</v>
      </c>
      <c r="F3" s="13">
        <f t="shared" ca="1" si="0"/>
        <v>257285.43150800045</v>
      </c>
      <c r="G3" s="26">
        <f t="shared" ca="1" si="0"/>
        <v>-262272.09894600051</v>
      </c>
      <c r="H3" s="13">
        <f t="shared" ca="1" si="0"/>
        <v>37882101.445290923</v>
      </c>
      <c r="I3" s="13">
        <f t="shared" ca="1" si="0"/>
        <v>-41753.925397999985</v>
      </c>
      <c r="J3" s="13">
        <f t="shared" ca="1" si="0"/>
        <v>446599.2312969995</v>
      </c>
      <c r="K3" s="26">
        <f t="shared" ca="1" si="0"/>
        <v>-4491276.5650730049</v>
      </c>
      <c r="L3" s="13">
        <f t="shared" ca="1" si="0"/>
        <v>16204438.163038995</v>
      </c>
      <c r="M3" s="13">
        <f t="shared" ca="1" si="0"/>
        <v>-40208.280060000041</v>
      </c>
      <c r="N3" s="13">
        <f t="shared" ca="1" si="0"/>
        <v>447984.43096399901</v>
      </c>
      <c r="O3" s="26">
        <f t="shared" ca="1" si="0"/>
        <v>-805088.09121899982</v>
      </c>
    </row>
    <row r="4" spans="1:15" s="15" customFormat="1" x14ac:dyDescent="0.2">
      <c r="A4" s="15" t="s">
        <v>11</v>
      </c>
      <c r="B4" s="15" t="s">
        <v>12</v>
      </c>
      <c r="C4" s="16" t="s">
        <v>4</v>
      </c>
      <c r="D4" s="17" t="s">
        <v>13</v>
      </c>
      <c r="E4" s="17" t="s">
        <v>13</v>
      </c>
      <c r="F4" s="17" t="s">
        <v>14</v>
      </c>
      <c r="G4" s="18" t="s">
        <v>14</v>
      </c>
      <c r="H4" s="17" t="s">
        <v>13</v>
      </c>
      <c r="I4" s="17" t="s">
        <v>13</v>
      </c>
      <c r="J4" s="17" t="s">
        <v>14</v>
      </c>
      <c r="K4" s="18" t="s">
        <v>14</v>
      </c>
      <c r="L4" s="17" t="s">
        <v>13</v>
      </c>
      <c r="M4" s="17" t="s">
        <v>13</v>
      </c>
      <c r="N4" s="17" t="s">
        <v>14</v>
      </c>
      <c r="O4" s="18" t="s">
        <v>14</v>
      </c>
    </row>
    <row r="5" spans="1:15" x14ac:dyDescent="0.2">
      <c r="A5" s="1">
        <v>1</v>
      </c>
      <c r="B5" s="1">
        <v>1</v>
      </c>
      <c r="C5" s="19">
        <v>0</v>
      </c>
      <c r="D5" s="20">
        <f ca="1">IF(INDIRECT(D$1&amp;"!$I$1",1)-1+'15MIN'!$A5&lt;=INDIRECT(D$1&amp;"!$I$2",1),OFFSET(INDIRECT(D$1&amp;"!$F$1",1),INDIRECT(D$1&amp;"!$I$1",1)-1+'15MIN'!$A5-1,0),0)</f>
        <v>358.817139</v>
      </c>
      <c r="E5" s="20">
        <f ca="1">IF(INDIRECT(D$1&amp;"!$I$1",1)-1+'15MIN'!$A5&lt;=INDIRECT(D$1&amp;"!$I$2",1),-OFFSET(INDIRECT(D$1&amp;"!$D$1",1),INDIRECT(D$1&amp;"!$I$1",1)-1+'15MIN'!$A5-1,0),0)</f>
        <v>0</v>
      </c>
      <c r="F5" s="20">
        <f ca="1">IF(INDIRECT(D$1&amp;"!$I$1",1)-1+'15MIN'!$A5&lt;=INDIRECT(D$1&amp;"!$I$2",1),OFFSET(INDIRECT(D$1&amp;"!$G$1",1),INDIRECT(D$1&amp;"!$I$1",1)-1+'15MIN'!$A5-1,0),0)</f>
        <v>131.36772199999999</v>
      </c>
      <c r="G5" s="21">
        <f ca="1">IF(INDIRECT(D$1&amp;"!$I$1",1)-1+'15MIN'!$A5&lt;=INDIRECT(D$1&amp;"!$I$2",1),-OFFSET(INDIRECT(D$1&amp;"!$E$1",1),INDIRECT(D$1&amp;"!$I$1",1)-1+'15MIN'!$A5-1,0),0)</f>
        <v>0</v>
      </c>
      <c r="H5" s="20">
        <f ca="1">IF(INDIRECT(H$1&amp;"!$I$1",1)-1+'15MIN'!$A5&lt;=INDIRECT(H$1&amp;"!$I$2",1),OFFSET(INDIRECT(H$1&amp;"!$F$1",1),INDIRECT(H$1&amp;"!$I$1",1)-1+'15MIN'!$A5-1,0),0)</f>
        <v>0</v>
      </c>
      <c r="I5" s="20">
        <f ca="1">IF(INDIRECT(H$1&amp;"!$I$1",1)-1+'15MIN'!$A5&lt;=INDIRECT(H$1&amp;"!$I$2",1),-OFFSET(INDIRECT(H$1&amp;"!$D$1",1),INDIRECT(H$1&amp;"!$I$1",1)-1+'15MIN'!$A5-1,0),0)</f>
        <v>-115.21141799999999</v>
      </c>
      <c r="J5" s="20">
        <f ca="1">IF(INDIRECT(H$1&amp;"!$I$1",1)-1+'15MIN'!$A5&lt;=INDIRECT(H$1&amp;"!$I$2",1),OFFSET(INDIRECT(H$1&amp;"!$G$1",1),INDIRECT(H$1&amp;"!$I$1",1)-1+'15MIN'!$A5-1,0),0)</f>
        <v>1791.1297609999999</v>
      </c>
      <c r="K5" s="21">
        <f ca="1">IF(INDIRECT(H$1&amp;"!$I$1",1)-1+'15MIN'!$A5&lt;=INDIRECT(H$1&amp;"!$I$2",1),-OFFSET(INDIRECT(H$1&amp;"!$E$1",1),INDIRECT(H$1&amp;"!$I$1",1)-1+'15MIN'!$A5-1,0),0)</f>
        <v>0</v>
      </c>
      <c r="L5" s="20">
        <f ca="1">IF(INDIRECT(L$1&amp;"!$I$1",1)-1+'15MIN'!$A5&lt;=INDIRECT(L$1&amp;"!$I$2",1),OFFSET(INDIRECT(L$1&amp;"!$F$1",1),INDIRECT(L$1&amp;"!$I$1",1)-1+'15MIN'!$A5-1,0),0)</f>
        <v>0</v>
      </c>
      <c r="M5" s="20">
        <f ca="1">IF(INDIRECT(L$1&amp;"!$I$1",1)-1+'15MIN'!$A5&lt;=INDIRECT(L$1&amp;"!$I$2",1),-OFFSET(INDIRECT(L$1&amp;"!$D$1",1),INDIRECT(L$1&amp;"!$I$1",1)-1+'15MIN'!$A5-1,0),0)</f>
        <v>-135.976685</v>
      </c>
      <c r="N5" s="20">
        <f ca="1">IF(INDIRECT(L$1&amp;"!$I$1",1)-1+'15MIN'!$A5&lt;=INDIRECT(L$1&amp;"!$I$2",1),OFFSET(INDIRECT(L$1&amp;"!$G$1",1),INDIRECT(L$1&amp;"!$I$1",1)-1+'15MIN'!$A5-1,0),0)</f>
        <v>1279.763794</v>
      </c>
      <c r="O5" s="21">
        <f ca="1">IF(INDIRECT(L$1&amp;"!$I$1",1)-1+'15MIN'!$A5&lt;=INDIRECT(L$1&amp;"!$I$2",1),-OFFSET(INDIRECT(L$1&amp;"!$E$1",1),INDIRECT(L$1&amp;"!$I$1",1)-1+'15MIN'!$A5-1,0),0)</f>
        <v>0</v>
      </c>
    </row>
    <row r="6" spans="1:15" x14ac:dyDescent="0.2">
      <c r="A6" s="1">
        <f t="shared" ref="A6:A69" si="1">A5+1</f>
        <v>2</v>
      </c>
      <c r="B6" s="1">
        <v>1</v>
      </c>
      <c r="C6" s="19">
        <v>1.0416666666666666E-2</v>
      </c>
      <c r="D6" s="20">
        <f ca="1">IF(INDIRECT($D$1&amp;"!$I$1",1)-1+'15MIN'!$A6&lt;=INDIRECT($D$1&amp;"!$I$2",1),OFFSET(INDIRECT($D$1&amp;"!$F$1",1),INDIRECT($D$1&amp;"!$I$1",1)-1+'15MIN'!$A6-1,0),0)</f>
        <v>479.23577899999998</v>
      </c>
      <c r="E6" s="20">
        <f ca="1">IF(CUEL!$I$1-1+'15MIN'!$A6&lt;=CUEL!$I$2,-OFFSET(CUEL!$D$1,CUEL!$I$1-1+'15MIN'!$A6-1,0),0)</f>
        <v>0</v>
      </c>
      <c r="F6" s="20">
        <f ca="1">IF(INDIRECT($D$1&amp;"!$I$1",1)-1+'15MIN'!$A6&lt;=INDIRECT($D$1&amp;"!$I$2",1),OFFSET(INDIRECT($D$1&amp;"!$G$1",1),INDIRECT($D$1&amp;"!$I$1",1)-1+'15MIN'!$A6-1,0),0)</f>
        <v>137.73211699999999</v>
      </c>
      <c r="G6" s="21">
        <f ca="1">IF(INDIRECT($D$1&amp;"!$I$1",1)-1+'15MIN'!$A6&lt;=INDIRECT($D$1&amp;"!$I$2",1),-OFFSET(INDIRECT($D$1&amp;"!$E$1",1),INDIRECT($D$1&amp;"!$I$1",1)-1+'15MIN'!$A6-1,0),0)</f>
        <v>0</v>
      </c>
      <c r="H6" s="20">
        <f ca="1">IF(INDIRECT(H$1&amp;"!$I$1",1)-1+'15MIN'!$A6&lt;=INDIRECT(H$1&amp;"!$I$2",1),OFFSET(INDIRECT(H$1&amp;"!$F$1",1),INDIRECT(H$1&amp;"!$I$1",1)-1+'15MIN'!$A6-1,0),0)</f>
        <v>0</v>
      </c>
      <c r="I6" s="20">
        <f ca="1">IF(INDIRECT(H$1&amp;"!$I$1",1)-1+'15MIN'!$A6&lt;=INDIRECT(H$1&amp;"!$I$2",1),-OFFSET(INDIRECT(H$1&amp;"!$D$1",1),INDIRECT(H$1&amp;"!$I$1",1)-1+'15MIN'!$A6-1,0),0)</f>
        <v>-115.488838</v>
      </c>
      <c r="J6" s="20">
        <f ca="1">IF(INDIRECT(H$1&amp;"!$I$1",1)-1+'15MIN'!$A6&lt;=INDIRECT(H$1&amp;"!$I$2",1),OFFSET(INDIRECT(H$1&amp;"!$G$1",1),INDIRECT(H$1&amp;"!$I$1",1)-1+'15MIN'!$A6-1,0),0)</f>
        <v>1794.294922</v>
      </c>
      <c r="K6" s="21">
        <f ca="1">IF(INDIRECT(H$1&amp;"!$I$1",1)-1+'15MIN'!$A6&lt;=INDIRECT(H$1&amp;"!$I$2",1),-OFFSET(INDIRECT(H$1&amp;"!$E$1",1),INDIRECT(H$1&amp;"!$I$1",1)-1+'15MIN'!$A6-1,0),0)</f>
        <v>0</v>
      </c>
      <c r="L6" s="20">
        <f ca="1">IF(INDIRECT(L$1&amp;"!$I$1",1)-1+'15MIN'!$A6&lt;=INDIRECT(L$1&amp;"!$I$2",1),OFFSET(INDIRECT(L$1&amp;"!$F$1",1),INDIRECT(L$1&amp;"!$I$1",1)-1+'15MIN'!$A6-1,0),0)</f>
        <v>0</v>
      </c>
      <c r="M6" s="20">
        <f ca="1">IF(INDIRECT(L$1&amp;"!$I$1",1)-1+'15MIN'!$A6&lt;=INDIRECT(L$1&amp;"!$I$2",1),-OFFSET(INDIRECT(L$1&amp;"!$D$1",1),INDIRECT(L$1&amp;"!$I$1",1)-1+'15MIN'!$A6-1,0),0)</f>
        <v>-121.30265</v>
      </c>
      <c r="N6" s="20">
        <f ca="1">IF(INDIRECT(L$1&amp;"!$I$1",1)-1+'15MIN'!$A6&lt;=INDIRECT(L$1&amp;"!$I$2",1),OFFSET(INDIRECT(L$1&amp;"!$G$1",1),INDIRECT(L$1&amp;"!$I$1",1)-1+'15MIN'!$A6-1,0),0)</f>
        <v>768.13201900000001</v>
      </c>
      <c r="O6" s="21">
        <f ca="1">IF(INDIRECT(L$1&amp;"!$I$1",1)-1+'15MIN'!$A6&lt;=INDIRECT(L$1&amp;"!$I$2",1),-OFFSET(INDIRECT(L$1&amp;"!$E$1",1),INDIRECT(L$1&amp;"!$I$1",1)-1+'15MIN'!$A6-1,0),0)</f>
        <v>0</v>
      </c>
    </row>
    <row r="7" spans="1:15" x14ac:dyDescent="0.2">
      <c r="A7" s="1">
        <f t="shared" si="1"/>
        <v>3</v>
      </c>
      <c r="B7" s="1">
        <v>1</v>
      </c>
      <c r="C7" s="19">
        <v>2.0833333333333301E-2</v>
      </c>
      <c r="D7" s="20">
        <f ca="1">IF(INDIRECT($D$1&amp;"!$I$1",1)-1+'15MIN'!$A7&lt;=INDIRECT($D$1&amp;"!$I$2",1),OFFSET(INDIRECT($D$1&amp;"!$F$1",1),INDIRECT($D$1&amp;"!$I$1",1)-1+'15MIN'!$A7-1,0),0)</f>
        <v>502.32431000000003</v>
      </c>
      <c r="E7" s="20">
        <f ca="1">IF(CUEL!$I$1-1+'15MIN'!$A7&lt;=CUEL!$I$2,-OFFSET(CUEL!$D$1,CUEL!$I$1-1+'15MIN'!$A7-1,0),0)</f>
        <v>0</v>
      </c>
      <c r="F7" s="20">
        <f ca="1">IF(INDIRECT($D$1&amp;"!$I$1",1)-1+'15MIN'!$A7&lt;=INDIRECT($D$1&amp;"!$I$2",1),OFFSET(INDIRECT($D$1&amp;"!$G$1",1),INDIRECT($D$1&amp;"!$I$1",1)-1+'15MIN'!$A7-1,0),0)</f>
        <v>138.776184</v>
      </c>
      <c r="G7" s="21">
        <f ca="1">IF(INDIRECT($D$1&amp;"!$I$1",1)-1+'15MIN'!$A7&lt;=INDIRECT($D$1&amp;"!$I$2",1),-OFFSET(INDIRECT($D$1&amp;"!$E$1",1),INDIRECT($D$1&amp;"!$I$1",1)-1+'15MIN'!$A7-1,0),0)</f>
        <v>0</v>
      </c>
      <c r="H7" s="20">
        <f ca="1">IF(INDIRECT(H$1&amp;"!$I$1",1)-1+'15MIN'!$A7&lt;=INDIRECT(H$1&amp;"!$I$2",1),OFFSET(INDIRECT(H$1&amp;"!$F$1",1),INDIRECT(H$1&amp;"!$I$1",1)-1+'15MIN'!$A7-1,0),0)</f>
        <v>0</v>
      </c>
      <c r="I7" s="20">
        <f ca="1">IF(INDIRECT(H$1&amp;"!$I$1",1)-1+'15MIN'!$A7&lt;=INDIRECT(H$1&amp;"!$I$2",1),-OFFSET(INDIRECT(H$1&amp;"!$D$1",1),INDIRECT(H$1&amp;"!$I$1",1)-1+'15MIN'!$A7-1,0),0)</f>
        <v>-115.78956599999999</v>
      </c>
      <c r="J7" s="20">
        <f ca="1">IF(INDIRECT(H$1&amp;"!$I$1",1)-1+'15MIN'!$A7&lt;=INDIRECT(H$1&amp;"!$I$2",1),OFFSET(INDIRECT(H$1&amp;"!$G$1",1),INDIRECT(H$1&amp;"!$I$1",1)-1+'15MIN'!$A7-1,0),0)</f>
        <v>1793.740845</v>
      </c>
      <c r="K7" s="21">
        <f ca="1">IF(INDIRECT(H$1&amp;"!$I$1",1)-1+'15MIN'!$A7&lt;=INDIRECT(H$1&amp;"!$I$2",1),-OFFSET(INDIRECT(H$1&amp;"!$E$1",1),INDIRECT(H$1&amp;"!$I$1",1)-1+'15MIN'!$A7-1,0),0)</f>
        <v>0</v>
      </c>
      <c r="L7" s="20">
        <f ca="1">IF(INDIRECT(L$1&amp;"!$I$1",1)-1+'15MIN'!$A7&lt;=INDIRECT(L$1&amp;"!$I$2",1),OFFSET(INDIRECT(L$1&amp;"!$F$1",1),INDIRECT(L$1&amp;"!$I$1",1)-1+'15MIN'!$A7-1,0),0)</f>
        <v>0</v>
      </c>
      <c r="M7" s="20">
        <f ca="1">IF(INDIRECT(L$1&amp;"!$I$1",1)-1+'15MIN'!$A7&lt;=INDIRECT(L$1&amp;"!$I$2",1),-OFFSET(INDIRECT(L$1&amp;"!$D$1",1),INDIRECT(L$1&amp;"!$I$1",1)-1+'15MIN'!$A7-1,0),0)</f>
        <v>-120.224586</v>
      </c>
      <c r="N7" s="20">
        <f ca="1">IF(INDIRECT(L$1&amp;"!$I$1",1)-1+'15MIN'!$A7&lt;=INDIRECT(L$1&amp;"!$I$2",1),OFFSET(INDIRECT(L$1&amp;"!$G$1",1),INDIRECT(L$1&amp;"!$I$1",1)-1+'15MIN'!$A7-1,0),0)</f>
        <v>1303.3240969999999</v>
      </c>
      <c r="O7" s="21">
        <f ca="1">IF(INDIRECT(L$1&amp;"!$I$1",1)-1+'15MIN'!$A7&lt;=INDIRECT(L$1&amp;"!$I$2",1),-OFFSET(INDIRECT(L$1&amp;"!$E$1",1),INDIRECT(L$1&amp;"!$I$1",1)-1+'15MIN'!$A7-1,0),0)</f>
        <v>0</v>
      </c>
    </row>
    <row r="8" spans="1:15" x14ac:dyDescent="0.2">
      <c r="A8" s="1">
        <f t="shared" si="1"/>
        <v>4</v>
      </c>
      <c r="B8" s="1">
        <v>1</v>
      </c>
      <c r="C8" s="19">
        <v>3.125E-2</v>
      </c>
      <c r="D8" s="20">
        <f ca="1">IF(INDIRECT($D$1&amp;"!$I$1",1)-1+'15MIN'!$A8&lt;=INDIRECT($D$1&amp;"!$I$2",1),OFFSET(INDIRECT($D$1&amp;"!$F$1",1),INDIRECT($D$1&amp;"!$I$1",1)-1+'15MIN'!$A8-1,0),0)</f>
        <v>716.30413799999997</v>
      </c>
      <c r="E8" s="20">
        <f ca="1">IF(CUEL!$I$1-1+'15MIN'!$A8&lt;=CUEL!$I$2,-OFFSET(CUEL!$D$1,CUEL!$I$1-1+'15MIN'!$A8-1,0),0)</f>
        <v>0</v>
      </c>
      <c r="F8" s="20">
        <f ca="1">IF(INDIRECT($D$1&amp;"!$I$1",1)-1+'15MIN'!$A8&lt;=INDIRECT($D$1&amp;"!$I$2",1),OFFSET(INDIRECT($D$1&amp;"!$G$1",1),INDIRECT($D$1&amp;"!$I$1",1)-1+'15MIN'!$A8-1,0),0)</f>
        <v>146.90283199999999</v>
      </c>
      <c r="G8" s="21">
        <f ca="1">IF(INDIRECT($D$1&amp;"!$I$1",1)-1+'15MIN'!$A8&lt;=INDIRECT($D$1&amp;"!$I$2",1),-OFFSET(INDIRECT($D$1&amp;"!$E$1",1),INDIRECT($D$1&amp;"!$I$1",1)-1+'15MIN'!$A8-1,0),0)</f>
        <v>0</v>
      </c>
      <c r="H8" s="20">
        <f ca="1">IF(INDIRECT(H$1&amp;"!$I$1",1)-1+'15MIN'!$A8&lt;=INDIRECT(H$1&amp;"!$I$2",1),OFFSET(INDIRECT(H$1&amp;"!$F$1",1),INDIRECT(H$1&amp;"!$I$1",1)-1+'15MIN'!$A8-1,0),0)</f>
        <v>0</v>
      </c>
      <c r="I8" s="20">
        <f ca="1">IF(INDIRECT(H$1&amp;"!$I$1",1)-1+'15MIN'!$A8&lt;=INDIRECT(H$1&amp;"!$I$2",1),-OFFSET(INDIRECT(H$1&amp;"!$D$1",1),INDIRECT(H$1&amp;"!$I$1",1)-1+'15MIN'!$A8-1,0),0)</f>
        <v>-116.64522599999999</v>
      </c>
      <c r="J8" s="20">
        <f ca="1">IF(INDIRECT(H$1&amp;"!$I$1",1)-1+'15MIN'!$A8&lt;=INDIRECT(H$1&amp;"!$I$2",1),OFFSET(INDIRECT(H$1&amp;"!$G$1",1),INDIRECT(H$1&amp;"!$I$1",1)-1+'15MIN'!$A8-1,0),0)</f>
        <v>1790.3282469999999</v>
      </c>
      <c r="K8" s="21">
        <f ca="1">IF(INDIRECT(H$1&amp;"!$I$1",1)-1+'15MIN'!$A8&lt;=INDIRECT(H$1&amp;"!$I$2",1),-OFFSET(INDIRECT(H$1&amp;"!$E$1",1),INDIRECT(H$1&amp;"!$I$1",1)-1+'15MIN'!$A8-1,0),0)</f>
        <v>0</v>
      </c>
      <c r="L8" s="20">
        <f ca="1">IF(INDIRECT(L$1&amp;"!$I$1",1)-1+'15MIN'!$A8&lt;=INDIRECT(L$1&amp;"!$I$2",1),OFFSET(INDIRECT(L$1&amp;"!$F$1",1),INDIRECT(L$1&amp;"!$I$1",1)-1+'15MIN'!$A8-1,0),0)</f>
        <v>131.90521200000001</v>
      </c>
      <c r="M8" s="20">
        <f ca="1">IF(INDIRECT(L$1&amp;"!$I$1",1)-1+'15MIN'!$A8&lt;=INDIRECT(L$1&amp;"!$I$2",1),-OFFSET(INDIRECT(L$1&amp;"!$D$1",1),INDIRECT(L$1&amp;"!$I$1",1)-1+'15MIN'!$A8-1,0),0)</f>
        <v>-38.009754000000001</v>
      </c>
      <c r="N8" s="20">
        <f ca="1">IF(INDIRECT(L$1&amp;"!$I$1",1)-1+'15MIN'!$A8&lt;=INDIRECT(L$1&amp;"!$I$2",1),OFFSET(INDIRECT(L$1&amp;"!$G$1",1),INDIRECT(L$1&amp;"!$I$1",1)-1+'15MIN'!$A8-1,0),0)</f>
        <v>384.59353599999997</v>
      </c>
      <c r="O8" s="21">
        <f ca="1">IF(INDIRECT(L$1&amp;"!$I$1",1)-1+'15MIN'!$A8&lt;=INDIRECT(L$1&amp;"!$I$2",1),-OFFSET(INDIRECT(L$1&amp;"!$E$1",1),INDIRECT(L$1&amp;"!$I$1",1)-1+'15MIN'!$A8-1,0),0)</f>
        <v>-186.59787</v>
      </c>
    </row>
    <row r="9" spans="1:15" x14ac:dyDescent="0.2">
      <c r="A9" s="1">
        <f t="shared" si="1"/>
        <v>5</v>
      </c>
      <c r="B9" s="1">
        <v>1</v>
      </c>
      <c r="C9" s="19">
        <v>4.1666666666666699E-2</v>
      </c>
      <c r="D9" s="20">
        <f ca="1">IF(INDIRECT($D$1&amp;"!$I$1",1)-1+'15MIN'!$A9&lt;=INDIRECT($D$1&amp;"!$I$2",1),OFFSET(INDIRECT($D$1&amp;"!$F$1",1),INDIRECT($D$1&amp;"!$I$1",1)-1+'15MIN'!$A9-1,0),0)</f>
        <v>469.80334499999998</v>
      </c>
      <c r="E9" s="20">
        <f ca="1">IF(CUEL!$I$1-1+'15MIN'!$A9&lt;=CUEL!$I$2,-OFFSET(CUEL!$D$1,CUEL!$I$1-1+'15MIN'!$A9-1,0),0)</f>
        <v>0</v>
      </c>
      <c r="F9" s="20">
        <f ca="1">IF(INDIRECT($D$1&amp;"!$I$1",1)-1+'15MIN'!$A9&lt;=INDIRECT($D$1&amp;"!$I$2",1),OFFSET(INDIRECT($D$1&amp;"!$G$1",1),INDIRECT($D$1&amp;"!$I$1",1)-1+'15MIN'!$A9-1,0),0)</f>
        <v>136.85496499999999</v>
      </c>
      <c r="G9" s="21">
        <f ca="1">IF(INDIRECT($D$1&amp;"!$I$1",1)-1+'15MIN'!$A9&lt;=INDIRECT($D$1&amp;"!$I$2",1),-OFFSET(INDIRECT($D$1&amp;"!$E$1",1),INDIRECT($D$1&amp;"!$I$1",1)-1+'15MIN'!$A9-1,0),0)</f>
        <v>0</v>
      </c>
      <c r="H9" s="20">
        <f ca="1">IF(INDIRECT(H$1&amp;"!$I$1",1)-1+'15MIN'!$A9&lt;=INDIRECT(H$1&amp;"!$I$2",1),OFFSET(INDIRECT(H$1&amp;"!$F$1",1),INDIRECT(H$1&amp;"!$I$1",1)-1+'15MIN'!$A9-1,0),0)</f>
        <v>0</v>
      </c>
      <c r="I9" s="20">
        <f ca="1">IF(INDIRECT(H$1&amp;"!$I$1",1)-1+'15MIN'!$A9&lt;=INDIRECT(H$1&amp;"!$I$2",1),-OFFSET(INDIRECT(H$1&amp;"!$D$1",1),INDIRECT(H$1&amp;"!$I$1",1)-1+'15MIN'!$A9-1,0),0)</f>
        <v>-121.358856</v>
      </c>
      <c r="J9" s="20">
        <f ca="1">IF(INDIRECT(H$1&amp;"!$I$1",1)-1+'15MIN'!$A9&lt;=INDIRECT(H$1&amp;"!$I$2",1),OFFSET(INDIRECT(H$1&amp;"!$G$1",1),INDIRECT(H$1&amp;"!$I$1",1)-1+'15MIN'!$A9-1,0),0)</f>
        <v>1778.197144</v>
      </c>
      <c r="K9" s="21">
        <f ca="1">IF(INDIRECT(H$1&amp;"!$I$1",1)-1+'15MIN'!$A9&lt;=INDIRECT(H$1&amp;"!$I$2",1),-OFFSET(INDIRECT(H$1&amp;"!$E$1",1),INDIRECT(H$1&amp;"!$I$1",1)-1+'15MIN'!$A9-1,0),0)</f>
        <v>0</v>
      </c>
      <c r="L9" s="20">
        <f ca="1">IF(INDIRECT(L$1&amp;"!$I$1",1)-1+'15MIN'!$A9&lt;=INDIRECT(L$1&amp;"!$I$2",1),OFFSET(INDIRECT(L$1&amp;"!$F$1",1),INDIRECT(L$1&amp;"!$I$1",1)-1+'15MIN'!$A9-1,0),0)</f>
        <v>1837.7042240000001</v>
      </c>
      <c r="M9" s="20">
        <f ca="1">IF(INDIRECT(L$1&amp;"!$I$1",1)-1+'15MIN'!$A9&lt;=INDIRECT(L$1&amp;"!$I$2",1),-OFFSET(INDIRECT(L$1&amp;"!$D$1",1),INDIRECT(L$1&amp;"!$I$1",1)-1+'15MIN'!$A9-1,0),0)</f>
        <v>0</v>
      </c>
      <c r="N9" s="20">
        <f ca="1">IF(INDIRECT(L$1&amp;"!$I$1",1)-1+'15MIN'!$A9&lt;=INDIRECT(L$1&amp;"!$I$2",1),OFFSET(INDIRECT(L$1&amp;"!$G$1",1),INDIRECT(L$1&amp;"!$I$1",1)-1+'15MIN'!$A9-1,0),0)</f>
        <v>0</v>
      </c>
      <c r="O9" s="21">
        <f ca="1">IF(INDIRECT(L$1&amp;"!$I$1",1)-1+'15MIN'!$A9&lt;=INDIRECT(L$1&amp;"!$I$2",1),-OFFSET(INDIRECT(L$1&amp;"!$E$1",1),INDIRECT(L$1&amp;"!$I$1",1)-1+'15MIN'!$A9-1,0),0)</f>
        <v>-49.174258999999999</v>
      </c>
    </row>
    <row r="10" spans="1:15" x14ac:dyDescent="0.2">
      <c r="A10" s="1">
        <f t="shared" si="1"/>
        <v>6</v>
      </c>
      <c r="B10" s="1">
        <v>1</v>
      </c>
      <c r="C10" s="19">
        <v>5.2083333333333301E-2</v>
      </c>
      <c r="D10" s="20">
        <f ca="1">IF(INDIRECT($D$1&amp;"!$I$1",1)-1+'15MIN'!$A10&lt;=INDIRECT($D$1&amp;"!$I$2",1),OFFSET(INDIRECT($D$1&amp;"!$F$1",1),INDIRECT($D$1&amp;"!$I$1",1)-1+'15MIN'!$A10-1,0),0)</f>
        <v>307.24868800000002</v>
      </c>
      <c r="E10" s="20">
        <f ca="1">IF(CUEL!$I$1-1+'15MIN'!$A10&lt;=CUEL!$I$2,-OFFSET(CUEL!$D$1,CUEL!$I$1-1+'15MIN'!$A10-1,0),0)</f>
        <v>0</v>
      </c>
      <c r="F10" s="20">
        <f ca="1">IF(INDIRECT($D$1&amp;"!$I$1",1)-1+'15MIN'!$A10&lt;=INDIRECT($D$1&amp;"!$I$2",1),OFFSET(INDIRECT($D$1&amp;"!$G$1",1),INDIRECT($D$1&amp;"!$I$1",1)-1+'15MIN'!$A10-1,0),0)</f>
        <v>129.83734100000001</v>
      </c>
      <c r="G10" s="21">
        <f ca="1">IF(INDIRECT($D$1&amp;"!$I$1",1)-1+'15MIN'!$A10&lt;=INDIRECT($D$1&amp;"!$I$2",1),-OFFSET(INDIRECT($D$1&amp;"!$E$1",1),INDIRECT($D$1&amp;"!$I$1",1)-1+'15MIN'!$A10-1,0),0)</f>
        <v>0</v>
      </c>
      <c r="H10" s="20">
        <f ca="1">IF(INDIRECT(H$1&amp;"!$I$1",1)-1+'15MIN'!$A10&lt;=INDIRECT(H$1&amp;"!$I$2",1),OFFSET(INDIRECT(H$1&amp;"!$F$1",1),INDIRECT(H$1&amp;"!$I$1",1)-1+'15MIN'!$A10-1,0),0)</f>
        <v>0</v>
      </c>
      <c r="I10" s="20">
        <f ca="1">IF(INDIRECT(H$1&amp;"!$I$1",1)-1+'15MIN'!$A10&lt;=INDIRECT(H$1&amp;"!$I$2",1),-OFFSET(INDIRECT(H$1&amp;"!$D$1",1),INDIRECT(H$1&amp;"!$I$1",1)-1+'15MIN'!$A10-1,0),0)</f>
        <v>-128.95288099999999</v>
      </c>
      <c r="J10" s="20">
        <f ca="1">IF(INDIRECT(H$1&amp;"!$I$1",1)-1+'15MIN'!$A10&lt;=INDIRECT(H$1&amp;"!$I$2",1),OFFSET(INDIRECT(H$1&amp;"!$G$1",1),INDIRECT(H$1&amp;"!$I$1",1)-1+'15MIN'!$A10-1,0),0)</f>
        <v>1665.2410890000001</v>
      </c>
      <c r="K10" s="21">
        <f ca="1">IF(INDIRECT(H$1&amp;"!$I$1",1)-1+'15MIN'!$A10&lt;=INDIRECT(H$1&amp;"!$I$2",1),-OFFSET(INDIRECT(H$1&amp;"!$E$1",1),INDIRECT(H$1&amp;"!$I$1",1)-1+'15MIN'!$A10-1,0),0)</f>
        <v>0</v>
      </c>
      <c r="L10" s="20">
        <f ca="1">IF(INDIRECT(L$1&amp;"!$I$1",1)-1+'15MIN'!$A10&lt;=INDIRECT(L$1&amp;"!$I$2",1),OFFSET(INDIRECT(L$1&amp;"!$F$1",1),INDIRECT(L$1&amp;"!$I$1",1)-1+'15MIN'!$A10-1,0),0)</f>
        <v>2916.3947750000002</v>
      </c>
      <c r="M10" s="20">
        <f ca="1">IF(INDIRECT(L$1&amp;"!$I$1",1)-1+'15MIN'!$A10&lt;=INDIRECT(L$1&amp;"!$I$2",1),-OFFSET(INDIRECT(L$1&amp;"!$D$1",1),INDIRECT(L$1&amp;"!$I$1",1)-1+'15MIN'!$A10-1,0),0)</f>
        <v>0</v>
      </c>
      <c r="N10" s="20">
        <f ca="1">IF(INDIRECT(L$1&amp;"!$I$1",1)-1+'15MIN'!$A10&lt;=INDIRECT(L$1&amp;"!$I$2",1),OFFSET(INDIRECT(L$1&amp;"!$G$1",1),INDIRECT(L$1&amp;"!$I$1",1)-1+'15MIN'!$A10-1,0),0)</f>
        <v>0</v>
      </c>
      <c r="O10" s="21">
        <f ca="1">IF(INDIRECT(L$1&amp;"!$I$1",1)-1+'15MIN'!$A10&lt;=INDIRECT(L$1&amp;"!$I$2",1),-OFFSET(INDIRECT(L$1&amp;"!$E$1",1),INDIRECT(L$1&amp;"!$I$1",1)-1+'15MIN'!$A10-1,0),0)</f>
        <v>-36.627800000000001</v>
      </c>
    </row>
    <row r="11" spans="1:15" x14ac:dyDescent="0.2">
      <c r="A11" s="1">
        <f t="shared" si="1"/>
        <v>7</v>
      </c>
      <c r="B11" s="1">
        <v>1</v>
      </c>
      <c r="C11" s="19">
        <v>6.25E-2</v>
      </c>
      <c r="D11" s="20">
        <f ca="1">IF(INDIRECT($D$1&amp;"!$I$1",1)-1+'15MIN'!$A11&lt;=INDIRECT($D$1&amp;"!$I$2",1),OFFSET(INDIRECT($D$1&amp;"!$F$1",1),INDIRECT($D$1&amp;"!$I$1",1)-1+'15MIN'!$A11-1,0),0)</f>
        <v>109.79858400000001</v>
      </c>
      <c r="E11" s="20">
        <f ca="1">IF(CUEL!$I$1-1+'15MIN'!$A11&lt;=CUEL!$I$2,-OFFSET(CUEL!$D$1,CUEL!$I$1-1+'15MIN'!$A11-1,0),0)</f>
        <v>0</v>
      </c>
      <c r="F11" s="20">
        <f ca="1">IF(INDIRECT($D$1&amp;"!$I$1",1)-1+'15MIN'!$A11&lt;=INDIRECT($D$1&amp;"!$I$2",1),OFFSET(INDIRECT($D$1&amp;"!$G$1",1),INDIRECT($D$1&amp;"!$I$1",1)-1+'15MIN'!$A11-1,0),0)</f>
        <v>122.19860799999999</v>
      </c>
      <c r="G11" s="21">
        <f ca="1">IF(INDIRECT($D$1&amp;"!$I$1",1)-1+'15MIN'!$A11&lt;=INDIRECT($D$1&amp;"!$I$2",1),-OFFSET(INDIRECT($D$1&amp;"!$E$1",1),INDIRECT($D$1&amp;"!$I$1",1)-1+'15MIN'!$A11-1,0),0)</f>
        <v>0</v>
      </c>
      <c r="H11" s="20">
        <f ca="1">IF(INDIRECT(H$1&amp;"!$I$1",1)-1+'15MIN'!$A11&lt;=INDIRECT(H$1&amp;"!$I$2",1),OFFSET(INDIRECT(H$1&amp;"!$F$1",1),INDIRECT(H$1&amp;"!$I$1",1)-1+'15MIN'!$A11-1,0),0)</f>
        <v>0</v>
      </c>
      <c r="I11" s="20">
        <f ca="1">IF(INDIRECT(H$1&amp;"!$I$1",1)-1+'15MIN'!$A11&lt;=INDIRECT(H$1&amp;"!$I$2",1),-OFFSET(INDIRECT(H$1&amp;"!$D$1",1),INDIRECT(H$1&amp;"!$I$1",1)-1+'15MIN'!$A11-1,0),0)</f>
        <v>-135.91119399999999</v>
      </c>
      <c r="J11" s="20">
        <f ca="1">IF(INDIRECT(H$1&amp;"!$I$1",1)-1+'15MIN'!$A11&lt;=INDIRECT(H$1&amp;"!$I$2",1),OFFSET(INDIRECT(H$1&amp;"!$G$1",1),INDIRECT(H$1&amp;"!$I$1",1)-1+'15MIN'!$A11-1,0),0)</f>
        <v>1754.1259769999999</v>
      </c>
      <c r="K11" s="21">
        <f ca="1">IF(INDIRECT(H$1&amp;"!$I$1",1)-1+'15MIN'!$A11&lt;=INDIRECT(H$1&amp;"!$I$2",1),-OFFSET(INDIRECT(H$1&amp;"!$E$1",1),INDIRECT(H$1&amp;"!$I$1",1)-1+'15MIN'!$A11-1,0),0)</f>
        <v>0</v>
      </c>
      <c r="L11" s="20">
        <f ca="1">IF(INDIRECT(L$1&amp;"!$I$1",1)-1+'15MIN'!$A11&lt;=INDIRECT(L$1&amp;"!$I$2",1),OFFSET(INDIRECT(L$1&amp;"!$F$1",1),INDIRECT(L$1&amp;"!$I$1",1)-1+'15MIN'!$A11-1,0),0)</f>
        <v>2569.5473630000001</v>
      </c>
      <c r="M11" s="20">
        <f ca="1">IF(INDIRECT(L$1&amp;"!$I$1",1)-1+'15MIN'!$A11&lt;=INDIRECT(L$1&amp;"!$I$2",1),-OFFSET(INDIRECT(L$1&amp;"!$D$1",1),INDIRECT(L$1&amp;"!$I$1",1)-1+'15MIN'!$A11-1,0),0)</f>
        <v>0</v>
      </c>
      <c r="N11" s="20">
        <f ca="1">IF(INDIRECT(L$1&amp;"!$I$1",1)-1+'15MIN'!$A11&lt;=INDIRECT(L$1&amp;"!$I$2",1),OFFSET(INDIRECT(L$1&amp;"!$G$1",1),INDIRECT(L$1&amp;"!$I$1",1)-1+'15MIN'!$A11-1,0),0)</f>
        <v>0</v>
      </c>
      <c r="O11" s="21">
        <f ca="1">IF(INDIRECT(L$1&amp;"!$I$1",1)-1+'15MIN'!$A11&lt;=INDIRECT(L$1&amp;"!$I$2",1),-OFFSET(INDIRECT(L$1&amp;"!$E$1",1),INDIRECT(L$1&amp;"!$I$1",1)-1+'15MIN'!$A11-1,0),0)</f>
        <v>-35.793671000000003</v>
      </c>
    </row>
    <row r="12" spans="1:15" x14ac:dyDescent="0.2">
      <c r="A12" s="1">
        <f t="shared" si="1"/>
        <v>8</v>
      </c>
      <c r="B12" s="1">
        <v>1</v>
      </c>
      <c r="C12" s="19">
        <v>7.2916666666666699E-2</v>
      </c>
      <c r="D12" s="20">
        <f ca="1">IF(INDIRECT($D$1&amp;"!$I$1",1)-1+'15MIN'!$A12&lt;=INDIRECT($D$1&amp;"!$I$2",1),OFFSET(INDIRECT($D$1&amp;"!$F$1",1),INDIRECT($D$1&amp;"!$I$1",1)-1+'15MIN'!$A12-1,0),0)</f>
        <v>136.88857999999999</v>
      </c>
      <c r="E12" s="20">
        <f ca="1">IF(CUEL!$I$1-1+'15MIN'!$A12&lt;=CUEL!$I$2,-OFFSET(CUEL!$D$1,CUEL!$I$1-1+'15MIN'!$A12-1,0),0)</f>
        <v>0</v>
      </c>
      <c r="F12" s="20">
        <f ca="1">IF(INDIRECT($D$1&amp;"!$I$1",1)-1+'15MIN'!$A12&lt;=INDIRECT($D$1&amp;"!$I$2",1),OFFSET(INDIRECT($D$1&amp;"!$G$1",1),INDIRECT($D$1&amp;"!$I$1",1)-1+'15MIN'!$A12-1,0),0)</f>
        <v>126.27758</v>
      </c>
      <c r="G12" s="21">
        <f ca="1">IF(INDIRECT($D$1&amp;"!$I$1",1)-1+'15MIN'!$A12&lt;=INDIRECT($D$1&amp;"!$I$2",1),-OFFSET(INDIRECT($D$1&amp;"!$E$1",1),INDIRECT($D$1&amp;"!$I$1",1)-1+'15MIN'!$A12-1,0),0)</f>
        <v>0</v>
      </c>
      <c r="H12" s="20">
        <f ca="1">IF(INDIRECT(H$1&amp;"!$I$1",1)-1+'15MIN'!$A12&lt;=INDIRECT(H$1&amp;"!$I$2",1),OFFSET(INDIRECT(H$1&amp;"!$F$1",1),INDIRECT(H$1&amp;"!$I$1",1)-1+'15MIN'!$A12-1,0),0)</f>
        <v>172.76612900000001</v>
      </c>
      <c r="I12" s="20">
        <f ca="1">IF(INDIRECT(H$1&amp;"!$I$1",1)-1+'15MIN'!$A12&lt;=INDIRECT(H$1&amp;"!$I$2",1),-OFFSET(INDIRECT(H$1&amp;"!$D$1",1),INDIRECT(H$1&amp;"!$I$1",1)-1+'15MIN'!$A12-1,0),0)</f>
        <v>-50.547435999999998</v>
      </c>
      <c r="J12" s="20">
        <f ca="1">IF(INDIRECT(H$1&amp;"!$I$1",1)-1+'15MIN'!$A12&lt;=INDIRECT(H$1&amp;"!$I$2",1),OFFSET(INDIRECT(H$1&amp;"!$G$1",1),INDIRECT(H$1&amp;"!$I$1",1)-1+'15MIN'!$A12-1,0),0)</f>
        <v>575.20135500000004</v>
      </c>
      <c r="K12" s="21">
        <f ca="1">IF(INDIRECT(H$1&amp;"!$I$1",1)-1+'15MIN'!$A12&lt;=INDIRECT(H$1&amp;"!$I$2",1),-OFFSET(INDIRECT(H$1&amp;"!$E$1",1),INDIRECT(H$1&amp;"!$I$1",1)-1+'15MIN'!$A12-1,0),0)</f>
        <v>-188.73272700000001</v>
      </c>
      <c r="L12" s="20">
        <f ca="1">IF(INDIRECT(L$1&amp;"!$I$1",1)-1+'15MIN'!$A12&lt;=INDIRECT(L$1&amp;"!$I$2",1),OFFSET(INDIRECT(L$1&amp;"!$F$1",1),INDIRECT(L$1&amp;"!$I$1",1)-1+'15MIN'!$A12-1,0),0)</f>
        <v>3821.0078130000002</v>
      </c>
      <c r="M12" s="20">
        <f ca="1">IF(INDIRECT(L$1&amp;"!$I$1",1)-1+'15MIN'!$A12&lt;=INDIRECT(L$1&amp;"!$I$2",1),-OFFSET(INDIRECT(L$1&amp;"!$D$1",1),INDIRECT(L$1&amp;"!$I$1",1)-1+'15MIN'!$A12-1,0),0)</f>
        <v>0</v>
      </c>
      <c r="N12" s="20">
        <f ca="1">IF(INDIRECT(L$1&amp;"!$I$1",1)-1+'15MIN'!$A12&lt;=INDIRECT(L$1&amp;"!$I$2",1),OFFSET(INDIRECT(L$1&amp;"!$G$1",1),INDIRECT(L$1&amp;"!$I$1",1)-1+'15MIN'!$A12-1,0),0)</f>
        <v>0</v>
      </c>
      <c r="O12" s="21">
        <f ca="1">IF(INDIRECT(L$1&amp;"!$I$1",1)-1+'15MIN'!$A12&lt;=INDIRECT(L$1&amp;"!$I$2",1),-OFFSET(INDIRECT(L$1&amp;"!$E$1",1),INDIRECT(L$1&amp;"!$I$1",1)-1+'15MIN'!$A12-1,0),0)</f>
        <v>-37.374125999999997</v>
      </c>
    </row>
    <row r="13" spans="1:15" x14ac:dyDescent="0.2">
      <c r="A13" s="1">
        <f t="shared" si="1"/>
        <v>9</v>
      </c>
      <c r="B13" s="1">
        <v>1</v>
      </c>
      <c r="C13" s="19">
        <v>8.3333333333333301E-2</v>
      </c>
      <c r="D13" s="20">
        <f ca="1">IF(INDIRECT($D$1&amp;"!$I$1",1)-1+'15MIN'!$A13&lt;=INDIRECT($D$1&amp;"!$I$2",1),OFFSET(INDIRECT($D$1&amp;"!$F$1",1),INDIRECT($D$1&amp;"!$I$1",1)-1+'15MIN'!$A13-1,0),0)</f>
        <v>121.083618</v>
      </c>
      <c r="E13" s="20">
        <f ca="1">IF(CUEL!$I$1-1+'15MIN'!$A13&lt;=CUEL!$I$2,-OFFSET(CUEL!$D$1,CUEL!$I$1-1+'15MIN'!$A13-1,0),0)</f>
        <v>0</v>
      </c>
      <c r="F13" s="20">
        <f ca="1">IF(INDIRECT($D$1&amp;"!$I$1",1)-1+'15MIN'!$A13&lt;=INDIRECT($D$1&amp;"!$I$2",1),OFFSET(INDIRECT($D$1&amp;"!$G$1",1),INDIRECT($D$1&amp;"!$I$1",1)-1+'15MIN'!$A13-1,0),0)</f>
        <v>124.96060199999999</v>
      </c>
      <c r="G13" s="21">
        <f ca="1">IF(INDIRECT($D$1&amp;"!$I$1",1)-1+'15MIN'!$A13&lt;=INDIRECT($D$1&amp;"!$I$2",1),-OFFSET(INDIRECT($D$1&amp;"!$E$1",1),INDIRECT($D$1&amp;"!$I$1",1)-1+'15MIN'!$A13-1,0),0)</f>
        <v>0</v>
      </c>
      <c r="H13" s="20">
        <f ca="1">IF(INDIRECT(H$1&amp;"!$I$1",1)-1+'15MIN'!$A13&lt;=INDIRECT(H$1&amp;"!$I$2",1),OFFSET(INDIRECT(H$1&amp;"!$F$1",1),INDIRECT(H$1&amp;"!$I$1",1)-1+'15MIN'!$A13-1,0),0)</f>
        <v>550.02685499999995</v>
      </c>
      <c r="I13" s="20">
        <f ca="1">IF(INDIRECT(H$1&amp;"!$I$1",1)-1+'15MIN'!$A13&lt;=INDIRECT(H$1&amp;"!$I$2",1),-OFFSET(INDIRECT(H$1&amp;"!$D$1",1),INDIRECT(H$1&amp;"!$I$1",1)-1+'15MIN'!$A13-1,0),0)</f>
        <v>0</v>
      </c>
      <c r="J13" s="20">
        <f ca="1">IF(INDIRECT(H$1&amp;"!$I$1",1)-1+'15MIN'!$A13&lt;=INDIRECT(H$1&amp;"!$I$2",1),OFFSET(INDIRECT(H$1&amp;"!$G$1",1),INDIRECT(H$1&amp;"!$I$1",1)-1+'15MIN'!$A13-1,0),0)</f>
        <v>0</v>
      </c>
      <c r="K13" s="21">
        <f ca="1">IF(INDIRECT(H$1&amp;"!$I$1",1)-1+'15MIN'!$A13&lt;=INDIRECT(H$1&amp;"!$I$2",1),-OFFSET(INDIRECT(H$1&amp;"!$E$1",1),INDIRECT(H$1&amp;"!$I$1",1)-1+'15MIN'!$A13-1,0),0)</f>
        <v>-143.99374399999999</v>
      </c>
      <c r="L13" s="20">
        <f ca="1">IF(INDIRECT(L$1&amp;"!$I$1",1)-1+'15MIN'!$A13&lt;=INDIRECT(L$1&amp;"!$I$2",1),OFFSET(INDIRECT(L$1&amp;"!$F$1",1),INDIRECT(L$1&amp;"!$I$1",1)-1+'15MIN'!$A13-1,0),0)</f>
        <v>4687.8310549999997</v>
      </c>
      <c r="M13" s="20">
        <f ca="1">IF(INDIRECT(L$1&amp;"!$I$1",1)-1+'15MIN'!$A13&lt;=INDIRECT(L$1&amp;"!$I$2",1),-OFFSET(INDIRECT(L$1&amp;"!$D$1",1),INDIRECT(L$1&amp;"!$I$1",1)-1+'15MIN'!$A13-1,0),0)</f>
        <v>0</v>
      </c>
      <c r="N13" s="20">
        <f ca="1">IF(INDIRECT(L$1&amp;"!$I$1",1)-1+'15MIN'!$A13&lt;=INDIRECT(L$1&amp;"!$I$2",1),OFFSET(INDIRECT(L$1&amp;"!$G$1",1),INDIRECT(L$1&amp;"!$I$1",1)-1+'15MIN'!$A13-1,0),0)</f>
        <v>0</v>
      </c>
      <c r="O13" s="21">
        <f ca="1">IF(INDIRECT(L$1&amp;"!$I$1",1)-1+'15MIN'!$A13&lt;=INDIRECT(L$1&amp;"!$I$2",1),-OFFSET(INDIRECT(L$1&amp;"!$E$1",1),INDIRECT(L$1&amp;"!$I$1",1)-1+'15MIN'!$A13-1,0),0)</f>
        <v>-21.730511</v>
      </c>
    </row>
    <row r="14" spans="1:15" x14ac:dyDescent="0.2">
      <c r="A14" s="1">
        <f t="shared" si="1"/>
        <v>10</v>
      </c>
      <c r="B14" s="1">
        <v>1</v>
      </c>
      <c r="C14" s="19">
        <v>9.375E-2</v>
      </c>
      <c r="D14" s="20">
        <f ca="1">IF(INDIRECT($D$1&amp;"!$I$1",1)-1+'15MIN'!$A14&lt;=INDIRECT($D$1&amp;"!$I$2",1),OFFSET(INDIRECT($D$1&amp;"!$F$1",1),INDIRECT($D$1&amp;"!$I$1",1)-1+'15MIN'!$A14-1,0),0)</f>
        <v>31.297540999999999</v>
      </c>
      <c r="E14" s="20">
        <f ca="1">IF(CUEL!$I$1-1+'15MIN'!$A14&lt;=CUEL!$I$2,-OFFSET(CUEL!$D$1,CUEL!$I$1-1+'15MIN'!$A14-1,0),0)</f>
        <v>0</v>
      </c>
      <c r="F14" s="20">
        <f ca="1">IF(INDIRECT($D$1&amp;"!$I$1",1)-1+'15MIN'!$A14&lt;=INDIRECT($D$1&amp;"!$I$2",1),OFFSET(INDIRECT($D$1&amp;"!$G$1",1),INDIRECT($D$1&amp;"!$I$1",1)-1+'15MIN'!$A14-1,0),0)</f>
        <v>122.110832</v>
      </c>
      <c r="G14" s="21">
        <f ca="1">IF(INDIRECT($D$1&amp;"!$I$1",1)-1+'15MIN'!$A14&lt;=INDIRECT($D$1&amp;"!$I$2",1),-OFFSET(INDIRECT($D$1&amp;"!$E$1",1),INDIRECT($D$1&amp;"!$I$1",1)-1+'15MIN'!$A14-1,0),0)</f>
        <v>0</v>
      </c>
      <c r="H14" s="20">
        <f ca="1">IF(INDIRECT(H$1&amp;"!$I$1",1)-1+'15MIN'!$A14&lt;=INDIRECT(H$1&amp;"!$I$2",1),OFFSET(INDIRECT(H$1&amp;"!$F$1",1),INDIRECT(H$1&amp;"!$I$1",1)-1+'15MIN'!$A14-1,0),0)</f>
        <v>1257.8011469999999</v>
      </c>
      <c r="I14" s="20">
        <f ca="1">IF(INDIRECT(H$1&amp;"!$I$1",1)-1+'15MIN'!$A14&lt;=INDIRECT(H$1&amp;"!$I$2",1),-OFFSET(INDIRECT(H$1&amp;"!$D$1",1),INDIRECT(H$1&amp;"!$I$1",1)-1+'15MIN'!$A14-1,0),0)</f>
        <v>0</v>
      </c>
      <c r="J14" s="20">
        <f ca="1">IF(INDIRECT(H$1&amp;"!$I$1",1)-1+'15MIN'!$A14&lt;=INDIRECT(H$1&amp;"!$I$2",1),OFFSET(INDIRECT(H$1&amp;"!$G$1",1),INDIRECT(H$1&amp;"!$I$1",1)-1+'15MIN'!$A14-1,0),0)</f>
        <v>0</v>
      </c>
      <c r="K14" s="21">
        <f ca="1">IF(INDIRECT(H$1&amp;"!$I$1",1)-1+'15MIN'!$A14&lt;=INDIRECT(H$1&amp;"!$I$2",1),-OFFSET(INDIRECT(H$1&amp;"!$E$1",1),INDIRECT(H$1&amp;"!$I$1",1)-1+'15MIN'!$A14-1,0),0)</f>
        <v>-251.94795199999999</v>
      </c>
      <c r="L14" s="20">
        <f ca="1">IF(INDIRECT(L$1&amp;"!$I$1",1)-1+'15MIN'!$A14&lt;=INDIRECT(L$1&amp;"!$I$2",1),OFFSET(INDIRECT(L$1&amp;"!$F$1",1),INDIRECT(L$1&amp;"!$I$1",1)-1+'15MIN'!$A14-1,0),0)</f>
        <v>5037.1459960000002</v>
      </c>
      <c r="M14" s="20">
        <f ca="1">IF(INDIRECT(L$1&amp;"!$I$1",1)-1+'15MIN'!$A14&lt;=INDIRECT(L$1&amp;"!$I$2",1),-OFFSET(INDIRECT(L$1&amp;"!$D$1",1),INDIRECT(L$1&amp;"!$I$1",1)-1+'15MIN'!$A14-1,0),0)</f>
        <v>0</v>
      </c>
      <c r="N14" s="20">
        <f ca="1">IF(INDIRECT(L$1&amp;"!$I$1",1)-1+'15MIN'!$A14&lt;=INDIRECT(L$1&amp;"!$I$2",1),OFFSET(INDIRECT(L$1&amp;"!$G$1",1),INDIRECT(L$1&amp;"!$I$1",1)-1+'15MIN'!$A14-1,0),0)</f>
        <v>1.1251000000000001E-2</v>
      </c>
      <c r="O14" s="21">
        <f ca="1">IF(INDIRECT(L$1&amp;"!$I$1",1)-1+'15MIN'!$A14&lt;=INDIRECT(L$1&amp;"!$I$2",1),-OFFSET(INDIRECT(L$1&amp;"!$E$1",1),INDIRECT(L$1&amp;"!$I$1",1)-1+'15MIN'!$A14-1,0),0)</f>
        <v>-18.751086999999998</v>
      </c>
    </row>
    <row r="15" spans="1:15" x14ac:dyDescent="0.2">
      <c r="A15" s="1">
        <f t="shared" si="1"/>
        <v>11</v>
      </c>
      <c r="B15" s="1">
        <v>1</v>
      </c>
      <c r="C15" s="19">
        <v>0.104166666666667</v>
      </c>
      <c r="D15" s="20">
        <f ca="1">IF(INDIRECT($D$1&amp;"!$I$1",1)-1+'15MIN'!$A15&lt;=INDIRECT($D$1&amp;"!$I$2",1),OFFSET(INDIRECT($D$1&amp;"!$F$1",1),INDIRECT($D$1&amp;"!$I$1",1)-1+'15MIN'!$A15-1,0),0)</f>
        <v>2.6181920000000001</v>
      </c>
      <c r="E15" s="20">
        <f ca="1">IF(CUEL!$I$1-1+'15MIN'!$A15&lt;=CUEL!$I$2,-OFFSET(CUEL!$D$1,CUEL!$I$1-1+'15MIN'!$A15-1,0),0)</f>
        <v>-2.8811369999999998</v>
      </c>
      <c r="F15" s="20">
        <f ca="1">IF(INDIRECT($D$1&amp;"!$I$1",1)-1+'15MIN'!$A15&lt;=INDIRECT($D$1&amp;"!$I$2",1),OFFSET(INDIRECT($D$1&amp;"!$G$1",1),INDIRECT($D$1&amp;"!$I$1",1)-1+'15MIN'!$A15-1,0),0)</f>
        <v>121.951851</v>
      </c>
      <c r="G15" s="21">
        <f ca="1">IF(INDIRECT($D$1&amp;"!$I$1",1)-1+'15MIN'!$A15&lt;=INDIRECT($D$1&amp;"!$I$2",1),-OFFSET(INDIRECT($D$1&amp;"!$E$1",1),INDIRECT($D$1&amp;"!$I$1",1)-1+'15MIN'!$A15-1,0),0)</f>
        <v>0</v>
      </c>
      <c r="H15" s="20">
        <f ca="1">IF(INDIRECT(H$1&amp;"!$I$1",1)-1+'15MIN'!$A15&lt;=INDIRECT(H$1&amp;"!$I$2",1),OFFSET(INDIRECT(H$1&amp;"!$F$1",1),INDIRECT(H$1&amp;"!$I$1",1)-1+'15MIN'!$A15-1,0),0)</f>
        <v>1708.4364009999999</v>
      </c>
      <c r="I15" s="20">
        <f ca="1">IF(INDIRECT(H$1&amp;"!$I$1",1)-1+'15MIN'!$A15&lt;=INDIRECT(H$1&amp;"!$I$2",1),-OFFSET(INDIRECT(H$1&amp;"!$D$1",1),INDIRECT(H$1&amp;"!$I$1",1)-1+'15MIN'!$A15-1,0),0)</f>
        <v>0</v>
      </c>
      <c r="J15" s="20">
        <f ca="1">IF(INDIRECT(H$1&amp;"!$I$1",1)-1+'15MIN'!$A15&lt;=INDIRECT(H$1&amp;"!$I$2",1),OFFSET(INDIRECT(H$1&amp;"!$G$1",1),INDIRECT(H$1&amp;"!$I$1",1)-1+'15MIN'!$A15-1,0),0)</f>
        <v>0</v>
      </c>
      <c r="K15" s="21">
        <f ca="1">IF(INDIRECT(H$1&amp;"!$I$1",1)-1+'15MIN'!$A15&lt;=INDIRECT(H$1&amp;"!$I$2",1),-OFFSET(INDIRECT(H$1&amp;"!$E$1",1),INDIRECT(H$1&amp;"!$I$1",1)-1+'15MIN'!$A15-1,0),0)</f>
        <v>-311.09387199999998</v>
      </c>
      <c r="L15" s="20">
        <f ca="1">IF(INDIRECT(L$1&amp;"!$I$1",1)-1+'15MIN'!$A15&lt;=INDIRECT(L$1&amp;"!$I$2",1),OFFSET(INDIRECT(L$1&amp;"!$F$1",1),INDIRECT(L$1&amp;"!$I$1",1)-1+'15MIN'!$A15-1,0),0)</f>
        <v>6948.9467770000001</v>
      </c>
      <c r="M15" s="20">
        <f ca="1">IF(INDIRECT(L$1&amp;"!$I$1",1)-1+'15MIN'!$A15&lt;=INDIRECT(L$1&amp;"!$I$2",1),-OFFSET(INDIRECT(L$1&amp;"!$D$1",1),INDIRECT(L$1&amp;"!$I$1",1)-1+'15MIN'!$A15-1,0),0)</f>
        <v>0</v>
      </c>
      <c r="N15" s="20">
        <f ca="1">IF(INDIRECT(L$1&amp;"!$I$1",1)-1+'15MIN'!$A15&lt;=INDIRECT(L$1&amp;"!$I$2",1),OFFSET(INDIRECT(L$1&amp;"!$G$1",1),INDIRECT(L$1&amp;"!$I$1",1)-1+'15MIN'!$A15-1,0),0)</f>
        <v>2.2010540000000001</v>
      </c>
      <c r="O15" s="21">
        <f ca="1">IF(INDIRECT(L$1&amp;"!$I$1",1)-1+'15MIN'!$A15&lt;=INDIRECT(L$1&amp;"!$I$2",1),-OFFSET(INDIRECT(L$1&amp;"!$E$1",1),INDIRECT(L$1&amp;"!$I$1",1)-1+'15MIN'!$A15-1,0),0)</f>
        <v>-3.4224459999999999</v>
      </c>
    </row>
    <row r="16" spans="1:15" x14ac:dyDescent="0.2">
      <c r="A16" s="1">
        <f t="shared" si="1"/>
        <v>12</v>
      </c>
      <c r="B16" s="1">
        <v>1</v>
      </c>
      <c r="C16" s="19">
        <v>0.114583333333333</v>
      </c>
      <c r="D16" s="20">
        <f ca="1">IF(INDIRECT($D$1&amp;"!$I$1",1)-1+'15MIN'!$A16&lt;=INDIRECT($D$1&amp;"!$I$2",1),OFFSET(INDIRECT($D$1&amp;"!$F$1",1),INDIRECT($D$1&amp;"!$I$1",1)-1+'15MIN'!$A16-1,0),0)</f>
        <v>0</v>
      </c>
      <c r="E16" s="20">
        <f ca="1">IF(CUEL!$I$1-1+'15MIN'!$A16&lt;=CUEL!$I$2,-OFFSET(CUEL!$D$1,CUEL!$I$1-1+'15MIN'!$A16-1,0),0)</f>
        <v>-25.463768000000002</v>
      </c>
      <c r="F16" s="20">
        <f ca="1">IF(INDIRECT($D$1&amp;"!$I$1",1)-1+'15MIN'!$A16&lt;=INDIRECT($D$1&amp;"!$I$2",1),OFFSET(INDIRECT($D$1&amp;"!$G$1",1),INDIRECT($D$1&amp;"!$I$1",1)-1+'15MIN'!$A16-1,0),0)</f>
        <v>125.396866</v>
      </c>
      <c r="G16" s="21">
        <f ca="1">IF(INDIRECT($D$1&amp;"!$I$1",1)-1+'15MIN'!$A16&lt;=INDIRECT($D$1&amp;"!$I$2",1),-OFFSET(INDIRECT($D$1&amp;"!$E$1",1),INDIRECT($D$1&amp;"!$I$1",1)-1+'15MIN'!$A16-1,0),0)</f>
        <v>0</v>
      </c>
      <c r="H16" s="20">
        <f ca="1">IF(INDIRECT(H$1&amp;"!$I$1",1)-1+'15MIN'!$A16&lt;=INDIRECT(H$1&amp;"!$I$2",1),OFFSET(INDIRECT(H$1&amp;"!$F$1",1),INDIRECT(H$1&amp;"!$I$1",1)-1+'15MIN'!$A16-1,0),0)</f>
        <v>1630.7126459999999</v>
      </c>
      <c r="I16" s="20">
        <f ca="1">IF(INDIRECT(H$1&amp;"!$I$1",1)-1+'15MIN'!$A16&lt;=INDIRECT(H$1&amp;"!$I$2",1),-OFFSET(INDIRECT(H$1&amp;"!$D$1",1),INDIRECT(H$1&amp;"!$I$1",1)-1+'15MIN'!$A16-1,0),0)</f>
        <v>0</v>
      </c>
      <c r="J16" s="20">
        <f ca="1">IF(INDIRECT(H$1&amp;"!$I$1",1)-1+'15MIN'!$A16&lt;=INDIRECT(H$1&amp;"!$I$2",1),OFFSET(INDIRECT(H$1&amp;"!$G$1",1),INDIRECT(H$1&amp;"!$I$1",1)-1+'15MIN'!$A16-1,0),0)</f>
        <v>0</v>
      </c>
      <c r="K16" s="21">
        <f ca="1">IF(INDIRECT(H$1&amp;"!$I$1",1)-1+'15MIN'!$A16&lt;=INDIRECT(H$1&amp;"!$I$2",1),-OFFSET(INDIRECT(H$1&amp;"!$E$1",1),INDIRECT(H$1&amp;"!$I$1",1)-1+'15MIN'!$A16-1,0),0)</f>
        <v>-308.49826000000002</v>
      </c>
      <c r="L16" s="20">
        <f ca="1">IF(INDIRECT(L$1&amp;"!$I$1",1)-1+'15MIN'!$A16&lt;=INDIRECT(L$1&amp;"!$I$2",1),OFFSET(INDIRECT(L$1&amp;"!$F$1",1),INDIRECT(L$1&amp;"!$I$1",1)-1+'15MIN'!$A16-1,0),0)</f>
        <v>8842.9892579999996</v>
      </c>
      <c r="M16" s="20">
        <f ca="1">IF(INDIRECT(L$1&amp;"!$I$1",1)-1+'15MIN'!$A16&lt;=INDIRECT(L$1&amp;"!$I$2",1),-OFFSET(INDIRECT(L$1&amp;"!$D$1",1),INDIRECT(L$1&amp;"!$I$1",1)-1+'15MIN'!$A16-1,0),0)</f>
        <v>0</v>
      </c>
      <c r="N16" s="20">
        <f ca="1">IF(INDIRECT(L$1&amp;"!$I$1",1)-1+'15MIN'!$A16&lt;=INDIRECT(L$1&amp;"!$I$2",1),OFFSET(INDIRECT(L$1&amp;"!$G$1",1),INDIRECT(L$1&amp;"!$I$1",1)-1+'15MIN'!$A16-1,0),0)</f>
        <v>16.360258000000002</v>
      </c>
      <c r="O16" s="21">
        <f ca="1">IF(INDIRECT(L$1&amp;"!$I$1",1)-1+'15MIN'!$A16&lt;=INDIRECT(L$1&amp;"!$I$2",1),-OFFSET(INDIRECT(L$1&amp;"!$E$1",1),INDIRECT(L$1&amp;"!$I$1",1)-1+'15MIN'!$A16-1,0),0)</f>
        <v>-0.171265</v>
      </c>
    </row>
    <row r="17" spans="1:15" x14ac:dyDescent="0.2">
      <c r="A17" s="1">
        <f t="shared" si="1"/>
        <v>13</v>
      </c>
      <c r="B17" s="1">
        <v>1</v>
      </c>
      <c r="C17" s="19">
        <v>0.125</v>
      </c>
      <c r="D17" s="20">
        <f ca="1">IF(INDIRECT($D$1&amp;"!$I$1",1)-1+'15MIN'!$A17&lt;=INDIRECT($D$1&amp;"!$I$2",1),OFFSET(INDIRECT($D$1&amp;"!$F$1",1),INDIRECT($D$1&amp;"!$I$1",1)-1+'15MIN'!$A17-1,0),0)</f>
        <v>0</v>
      </c>
      <c r="E17" s="20">
        <f ca="1">IF(CUEL!$I$1-1+'15MIN'!$A17&lt;=CUEL!$I$2,-OFFSET(CUEL!$D$1,CUEL!$I$1-1+'15MIN'!$A17-1,0),0)</f>
        <v>-28.255711000000002</v>
      </c>
      <c r="F17" s="20">
        <f ca="1">IF(INDIRECT($D$1&amp;"!$I$1",1)-1+'15MIN'!$A17&lt;=INDIRECT($D$1&amp;"!$I$2",1),OFFSET(INDIRECT($D$1&amp;"!$G$1",1),INDIRECT($D$1&amp;"!$I$1",1)-1+'15MIN'!$A17-1,0),0)</f>
        <v>135.823624</v>
      </c>
      <c r="G17" s="21">
        <f ca="1">IF(INDIRECT($D$1&amp;"!$I$1",1)-1+'15MIN'!$A17&lt;=INDIRECT($D$1&amp;"!$I$2",1),-OFFSET(INDIRECT($D$1&amp;"!$E$1",1),INDIRECT($D$1&amp;"!$I$1",1)-1+'15MIN'!$A17-1,0),0)</f>
        <v>0</v>
      </c>
      <c r="H17" s="20">
        <f ca="1">IF(INDIRECT(H$1&amp;"!$I$1",1)-1+'15MIN'!$A17&lt;=INDIRECT(H$1&amp;"!$I$2",1),OFFSET(INDIRECT(H$1&amp;"!$F$1",1),INDIRECT(H$1&amp;"!$I$1",1)-1+'15MIN'!$A17-1,0),0)</f>
        <v>2278.576172</v>
      </c>
      <c r="I17" s="20">
        <f ca="1">IF(INDIRECT(H$1&amp;"!$I$1",1)-1+'15MIN'!$A17&lt;=INDIRECT(H$1&amp;"!$I$2",1),-OFFSET(INDIRECT(H$1&amp;"!$D$1",1),INDIRECT(H$1&amp;"!$I$1",1)-1+'15MIN'!$A17-1,0),0)</f>
        <v>0</v>
      </c>
      <c r="J17" s="20">
        <f ca="1">IF(INDIRECT(H$1&amp;"!$I$1",1)-1+'15MIN'!$A17&lt;=INDIRECT(H$1&amp;"!$I$2",1),OFFSET(INDIRECT(H$1&amp;"!$G$1",1),INDIRECT(H$1&amp;"!$I$1",1)-1+'15MIN'!$A17-1,0),0)</f>
        <v>0</v>
      </c>
      <c r="K17" s="21">
        <f ca="1">IF(INDIRECT(H$1&amp;"!$I$1",1)-1+'15MIN'!$A17&lt;=INDIRECT(H$1&amp;"!$I$2",1),-OFFSET(INDIRECT(H$1&amp;"!$E$1",1),INDIRECT(H$1&amp;"!$I$1",1)-1+'15MIN'!$A17-1,0),0)</f>
        <v>-404.93118299999998</v>
      </c>
      <c r="L17" s="20">
        <f ca="1">IF(INDIRECT(L$1&amp;"!$I$1",1)-1+'15MIN'!$A17&lt;=INDIRECT(L$1&amp;"!$I$2",1),OFFSET(INDIRECT(L$1&amp;"!$F$1",1),INDIRECT(L$1&amp;"!$I$1",1)-1+'15MIN'!$A17-1,0),0)</f>
        <v>7647.5546880000002</v>
      </c>
      <c r="M17" s="20">
        <f ca="1">IF(INDIRECT(L$1&amp;"!$I$1",1)-1+'15MIN'!$A17&lt;=INDIRECT(L$1&amp;"!$I$2",1),-OFFSET(INDIRECT(L$1&amp;"!$D$1",1),INDIRECT(L$1&amp;"!$I$1",1)-1+'15MIN'!$A17-1,0),0)</f>
        <v>0</v>
      </c>
      <c r="N17" s="20">
        <f ca="1">IF(INDIRECT(L$1&amp;"!$I$1",1)-1+'15MIN'!$A17&lt;=INDIRECT(L$1&amp;"!$I$2",1),OFFSET(INDIRECT(L$1&amp;"!$G$1",1),INDIRECT(L$1&amp;"!$I$1",1)-1+'15MIN'!$A17-1,0),0)</f>
        <v>2.9684759999999999</v>
      </c>
      <c r="O17" s="21">
        <f ca="1">IF(INDIRECT(L$1&amp;"!$I$1",1)-1+'15MIN'!$A17&lt;=INDIRECT(L$1&amp;"!$I$2",1),-OFFSET(INDIRECT(L$1&amp;"!$E$1",1),INDIRECT(L$1&amp;"!$I$1",1)-1+'15MIN'!$A17-1,0),0)</f>
        <v>-1056.838013</v>
      </c>
    </row>
    <row r="18" spans="1:15" x14ac:dyDescent="0.2">
      <c r="A18" s="1">
        <f t="shared" si="1"/>
        <v>14</v>
      </c>
      <c r="B18" s="1">
        <v>1</v>
      </c>
      <c r="C18" s="19">
        <v>0.13541666666666699</v>
      </c>
      <c r="D18" s="20">
        <f ca="1">IF(INDIRECT($D$1&amp;"!$I$1",1)-1+'15MIN'!$A18&lt;=INDIRECT($D$1&amp;"!$I$2",1),OFFSET(INDIRECT($D$1&amp;"!$F$1",1),INDIRECT($D$1&amp;"!$I$1",1)-1+'15MIN'!$A18-1,0),0)</f>
        <v>0</v>
      </c>
      <c r="E18" s="20">
        <f ca="1">IF(CUEL!$I$1-1+'15MIN'!$A18&lt;=CUEL!$I$2,-OFFSET(CUEL!$D$1,CUEL!$I$1-1+'15MIN'!$A18-1,0),0)</f>
        <v>-23.996386000000001</v>
      </c>
      <c r="F18" s="20">
        <f ca="1">IF(INDIRECT($D$1&amp;"!$I$1",1)-1+'15MIN'!$A18&lt;=INDIRECT($D$1&amp;"!$I$2",1),OFFSET(INDIRECT($D$1&amp;"!$G$1",1),INDIRECT($D$1&amp;"!$I$1",1)-1+'15MIN'!$A18-1,0),0)</f>
        <v>139.08654799999999</v>
      </c>
      <c r="G18" s="21">
        <f ca="1">IF(INDIRECT($D$1&amp;"!$I$1",1)-1+'15MIN'!$A18&lt;=INDIRECT($D$1&amp;"!$I$2",1),-OFFSET(INDIRECT($D$1&amp;"!$E$1",1),INDIRECT($D$1&amp;"!$I$1",1)-1+'15MIN'!$A18-1,0),0)</f>
        <v>0</v>
      </c>
      <c r="H18" s="20">
        <f ca="1">IF(INDIRECT(H$1&amp;"!$I$1",1)-1+'15MIN'!$A18&lt;=INDIRECT(H$1&amp;"!$I$2",1),OFFSET(INDIRECT(H$1&amp;"!$F$1",1),INDIRECT(H$1&amp;"!$I$1",1)-1+'15MIN'!$A18-1,0),0)</f>
        <v>3737.7595209999999</v>
      </c>
      <c r="I18" s="20">
        <f ca="1">IF(INDIRECT(H$1&amp;"!$I$1",1)-1+'15MIN'!$A18&lt;=INDIRECT(H$1&amp;"!$I$2",1),-OFFSET(INDIRECT(H$1&amp;"!$D$1",1),INDIRECT(H$1&amp;"!$I$1",1)-1+'15MIN'!$A18-1,0),0)</f>
        <v>0</v>
      </c>
      <c r="J18" s="20">
        <f ca="1">IF(INDIRECT(H$1&amp;"!$I$1",1)-1+'15MIN'!$A18&lt;=INDIRECT(H$1&amp;"!$I$2",1),OFFSET(INDIRECT(H$1&amp;"!$G$1",1),INDIRECT(H$1&amp;"!$I$1",1)-1+'15MIN'!$A18-1,0),0)</f>
        <v>0</v>
      </c>
      <c r="K18" s="21">
        <f ca="1">IF(INDIRECT(H$1&amp;"!$I$1",1)-1+'15MIN'!$A18&lt;=INDIRECT(H$1&amp;"!$I$2",1),-OFFSET(INDIRECT(H$1&amp;"!$E$1",1),INDIRECT(H$1&amp;"!$I$1",1)-1+'15MIN'!$A18-1,0),0)</f>
        <v>-598.79406700000004</v>
      </c>
      <c r="L18" s="20">
        <f ca="1">IF(INDIRECT(L$1&amp;"!$I$1",1)-1+'15MIN'!$A18&lt;=INDIRECT(L$1&amp;"!$I$2",1),OFFSET(INDIRECT(L$1&amp;"!$F$1",1),INDIRECT(L$1&amp;"!$I$1",1)-1+'15MIN'!$A18-1,0),0)</f>
        <v>4971.236328</v>
      </c>
      <c r="M18" s="20">
        <f ca="1">IF(INDIRECT(L$1&amp;"!$I$1",1)-1+'15MIN'!$A18&lt;=INDIRECT(L$1&amp;"!$I$2",1),-OFFSET(INDIRECT(L$1&amp;"!$D$1",1),INDIRECT(L$1&amp;"!$I$1",1)-1+'15MIN'!$A18-1,0),0)</f>
        <v>0</v>
      </c>
      <c r="N18" s="20">
        <f ca="1">IF(INDIRECT(L$1&amp;"!$I$1",1)-1+'15MIN'!$A18&lt;=INDIRECT(L$1&amp;"!$I$2",1),OFFSET(INDIRECT(L$1&amp;"!$G$1",1),INDIRECT(L$1&amp;"!$I$1",1)-1+'15MIN'!$A18-1,0),0)</f>
        <v>0</v>
      </c>
      <c r="O18" s="21">
        <f ca="1">IF(INDIRECT(L$1&amp;"!$I$1",1)-1+'15MIN'!$A18&lt;=INDIRECT(L$1&amp;"!$I$2",1),-OFFSET(INDIRECT(L$1&amp;"!$E$1",1),INDIRECT(L$1&amp;"!$I$1",1)-1+'15MIN'!$A18-1,0),0)</f>
        <v>-2559.0097660000001</v>
      </c>
    </row>
    <row r="19" spans="1:15" x14ac:dyDescent="0.2">
      <c r="A19" s="1">
        <f t="shared" si="1"/>
        <v>15</v>
      </c>
      <c r="B19" s="1">
        <v>1</v>
      </c>
      <c r="C19" s="19">
        <v>0.14583333333333301</v>
      </c>
      <c r="D19" s="20">
        <f ca="1">IF(INDIRECT($D$1&amp;"!$I$1",1)-1+'15MIN'!$A19&lt;=INDIRECT($D$1&amp;"!$I$2",1),OFFSET(INDIRECT($D$1&amp;"!$F$1",1),INDIRECT($D$1&amp;"!$I$1",1)-1+'15MIN'!$A19-1,0),0)</f>
        <v>0</v>
      </c>
      <c r="E19" s="20">
        <f ca="1">IF(CUEL!$I$1-1+'15MIN'!$A19&lt;=CUEL!$I$2,-OFFSET(CUEL!$D$1,CUEL!$I$1-1+'15MIN'!$A19-1,0),0)</f>
        <v>-23.290130999999999</v>
      </c>
      <c r="F19" s="20">
        <f ca="1">IF(INDIRECT($D$1&amp;"!$I$1",1)-1+'15MIN'!$A19&lt;=INDIRECT($D$1&amp;"!$I$2",1),OFFSET(INDIRECT($D$1&amp;"!$G$1",1),INDIRECT($D$1&amp;"!$I$1",1)-1+'15MIN'!$A19-1,0),0)</f>
        <v>139.44702100000001</v>
      </c>
      <c r="G19" s="21">
        <f ca="1">IF(INDIRECT($D$1&amp;"!$I$1",1)-1+'15MIN'!$A19&lt;=INDIRECT($D$1&amp;"!$I$2",1),-OFFSET(INDIRECT($D$1&amp;"!$E$1",1),INDIRECT($D$1&amp;"!$I$1",1)-1+'15MIN'!$A19-1,0),0)</f>
        <v>0</v>
      </c>
      <c r="H19" s="20">
        <f ca="1">IF(INDIRECT(H$1&amp;"!$I$1",1)-1+'15MIN'!$A19&lt;=INDIRECT(H$1&amp;"!$I$2",1),OFFSET(INDIRECT(H$1&amp;"!$F$1",1),INDIRECT(H$1&amp;"!$I$1",1)-1+'15MIN'!$A19-1,0),0)</f>
        <v>4089.286865</v>
      </c>
      <c r="I19" s="20">
        <f ca="1">IF(INDIRECT(H$1&amp;"!$I$1",1)-1+'15MIN'!$A19&lt;=INDIRECT(H$1&amp;"!$I$2",1),-OFFSET(INDIRECT(H$1&amp;"!$D$1",1),INDIRECT(H$1&amp;"!$I$1",1)-1+'15MIN'!$A19-1,0),0)</f>
        <v>0</v>
      </c>
      <c r="J19" s="20">
        <f ca="1">IF(INDIRECT(H$1&amp;"!$I$1",1)-1+'15MIN'!$A19&lt;=INDIRECT(H$1&amp;"!$I$2",1),OFFSET(INDIRECT(H$1&amp;"!$G$1",1),INDIRECT(H$1&amp;"!$I$1",1)-1+'15MIN'!$A19-1,0),0)</f>
        <v>0</v>
      </c>
      <c r="K19" s="21">
        <f ca="1">IF(INDIRECT(H$1&amp;"!$I$1",1)-1+'15MIN'!$A19&lt;=INDIRECT(H$1&amp;"!$I$2",1),-OFFSET(INDIRECT(H$1&amp;"!$E$1",1),INDIRECT(H$1&amp;"!$I$1",1)-1+'15MIN'!$A19-1,0),0)</f>
        <v>-641.796021</v>
      </c>
      <c r="L19" s="20">
        <f ca="1">IF(INDIRECT(L$1&amp;"!$I$1",1)-1+'15MIN'!$A19&lt;=INDIRECT(L$1&amp;"!$I$2",1),OFFSET(INDIRECT(L$1&amp;"!$F$1",1),INDIRECT(L$1&amp;"!$I$1",1)-1+'15MIN'!$A19-1,0),0)</f>
        <v>3603.7321780000002</v>
      </c>
      <c r="M19" s="20">
        <f ca="1">IF(INDIRECT(L$1&amp;"!$I$1",1)-1+'15MIN'!$A19&lt;=INDIRECT(L$1&amp;"!$I$2",1),-OFFSET(INDIRECT(L$1&amp;"!$D$1",1),INDIRECT(L$1&amp;"!$I$1",1)-1+'15MIN'!$A19-1,0),0)</f>
        <v>0</v>
      </c>
      <c r="N19" s="20">
        <f ca="1">IF(INDIRECT(L$1&amp;"!$I$1",1)-1+'15MIN'!$A19&lt;=INDIRECT(L$1&amp;"!$I$2",1),OFFSET(INDIRECT(L$1&amp;"!$G$1",1),INDIRECT(L$1&amp;"!$I$1",1)-1+'15MIN'!$A19-1,0),0)</f>
        <v>0</v>
      </c>
      <c r="O19" s="21">
        <f ca="1">IF(INDIRECT(L$1&amp;"!$I$1",1)-1+'15MIN'!$A19&lt;=INDIRECT(L$1&amp;"!$I$2",1),-OFFSET(INDIRECT(L$1&amp;"!$E$1",1),INDIRECT(L$1&amp;"!$I$1",1)-1+'15MIN'!$A19-1,0),0)</f>
        <v>-1686.2200929999999</v>
      </c>
    </row>
    <row r="20" spans="1:15" x14ac:dyDescent="0.2">
      <c r="A20" s="1">
        <f t="shared" si="1"/>
        <v>16</v>
      </c>
      <c r="B20" s="1">
        <v>1</v>
      </c>
      <c r="C20" s="19">
        <v>0.15625</v>
      </c>
      <c r="D20" s="20">
        <f ca="1">IF(INDIRECT($D$1&amp;"!$I$1",1)-1+'15MIN'!$A20&lt;=INDIRECT($D$1&amp;"!$I$2",1),OFFSET(INDIRECT($D$1&amp;"!$F$1",1),INDIRECT($D$1&amp;"!$I$1",1)-1+'15MIN'!$A20-1,0),0)</f>
        <v>0</v>
      </c>
      <c r="E20" s="20">
        <f ca="1">IF(CUEL!$I$1-1+'15MIN'!$A20&lt;=CUEL!$I$2,-OFFSET(CUEL!$D$1,CUEL!$I$1-1+'15MIN'!$A20-1,0),0)</f>
        <v>-23.094930999999999</v>
      </c>
      <c r="F20" s="20">
        <f ca="1">IF(INDIRECT($D$1&amp;"!$I$1",1)-1+'15MIN'!$A20&lt;=INDIRECT($D$1&amp;"!$I$2",1),OFFSET(INDIRECT($D$1&amp;"!$G$1",1),INDIRECT($D$1&amp;"!$I$1",1)-1+'15MIN'!$A20-1,0),0)</f>
        <v>139.563614</v>
      </c>
      <c r="G20" s="21">
        <f ca="1">IF(INDIRECT($D$1&amp;"!$I$1",1)-1+'15MIN'!$A20&lt;=INDIRECT($D$1&amp;"!$I$2",1),-OFFSET(INDIRECT($D$1&amp;"!$E$1",1),INDIRECT($D$1&amp;"!$I$1",1)-1+'15MIN'!$A20-1,0),0)</f>
        <v>0</v>
      </c>
      <c r="H20" s="20">
        <f ca="1">IF(INDIRECT(H$1&amp;"!$I$1",1)-1+'15MIN'!$A20&lt;=INDIRECT(H$1&amp;"!$I$2",1),OFFSET(INDIRECT(H$1&amp;"!$F$1",1),INDIRECT(H$1&amp;"!$I$1",1)-1+'15MIN'!$A20-1,0),0)</f>
        <v>5116.2060549999997</v>
      </c>
      <c r="I20" s="20">
        <f ca="1">IF(INDIRECT(H$1&amp;"!$I$1",1)-1+'15MIN'!$A20&lt;=INDIRECT(H$1&amp;"!$I$2",1),-OFFSET(INDIRECT(H$1&amp;"!$D$1",1),INDIRECT(H$1&amp;"!$I$1",1)-1+'15MIN'!$A20-1,0),0)</f>
        <v>0</v>
      </c>
      <c r="J20" s="20">
        <f ca="1">IF(INDIRECT(H$1&amp;"!$I$1",1)-1+'15MIN'!$A20&lt;=INDIRECT(H$1&amp;"!$I$2",1),OFFSET(INDIRECT(H$1&amp;"!$G$1",1),INDIRECT(H$1&amp;"!$I$1",1)-1+'15MIN'!$A20-1,0),0)</f>
        <v>0</v>
      </c>
      <c r="K20" s="21">
        <f ca="1">IF(INDIRECT(H$1&amp;"!$I$1",1)-1+'15MIN'!$A20&lt;=INDIRECT(H$1&amp;"!$I$2",1),-OFFSET(INDIRECT(H$1&amp;"!$E$1",1),INDIRECT(H$1&amp;"!$I$1",1)-1+'15MIN'!$A20-1,0),0)</f>
        <v>-777.75647000000004</v>
      </c>
      <c r="L20" s="20">
        <f ca="1">IF(INDIRECT(L$1&amp;"!$I$1",1)-1+'15MIN'!$A20&lt;=INDIRECT(L$1&amp;"!$I$2",1),OFFSET(INDIRECT(L$1&amp;"!$F$1",1),INDIRECT(L$1&amp;"!$I$1",1)-1+'15MIN'!$A20-1,0),0)</f>
        <v>2684.7121579999998</v>
      </c>
      <c r="M20" s="20">
        <f ca="1">IF(INDIRECT(L$1&amp;"!$I$1",1)-1+'15MIN'!$A20&lt;=INDIRECT(L$1&amp;"!$I$2",1),-OFFSET(INDIRECT(L$1&amp;"!$D$1",1),INDIRECT(L$1&amp;"!$I$1",1)-1+'15MIN'!$A20-1,0),0)</f>
        <v>0</v>
      </c>
      <c r="N20" s="20">
        <f ca="1">IF(INDIRECT(L$1&amp;"!$I$1",1)-1+'15MIN'!$A20&lt;=INDIRECT(L$1&amp;"!$I$2",1),OFFSET(INDIRECT(L$1&amp;"!$G$1",1),INDIRECT(L$1&amp;"!$I$1",1)-1+'15MIN'!$A20-1,0),0)</f>
        <v>0</v>
      </c>
      <c r="O20" s="21">
        <f ca="1">IF(INDIRECT(L$1&amp;"!$I$1",1)-1+'15MIN'!$A20&lt;=INDIRECT(L$1&amp;"!$I$2",1),-OFFSET(INDIRECT(L$1&amp;"!$E$1",1),INDIRECT(L$1&amp;"!$I$1",1)-1+'15MIN'!$A20-1,0),0)</f>
        <v>-779.24145499999997</v>
      </c>
    </row>
    <row r="21" spans="1:15" x14ac:dyDescent="0.2">
      <c r="A21" s="1">
        <f t="shared" si="1"/>
        <v>17</v>
      </c>
      <c r="B21" s="1">
        <v>1</v>
      </c>
      <c r="C21" s="19">
        <v>0.16666666666666699</v>
      </c>
      <c r="D21" s="20">
        <f ca="1">IF(INDIRECT($D$1&amp;"!$I$1",1)-1+'15MIN'!$A21&lt;=INDIRECT($D$1&amp;"!$I$2",1),OFFSET(INDIRECT($D$1&amp;"!$F$1",1),INDIRECT($D$1&amp;"!$I$1",1)-1+'15MIN'!$A21-1,0),0)</f>
        <v>0</v>
      </c>
      <c r="E21" s="20">
        <f ca="1">IF(CUEL!$I$1-1+'15MIN'!$A21&lt;=CUEL!$I$2,-OFFSET(CUEL!$D$1,CUEL!$I$1-1+'15MIN'!$A21-1,0),0)</f>
        <v>-24.091564000000002</v>
      </c>
      <c r="F21" s="20">
        <f ca="1">IF(INDIRECT($D$1&amp;"!$I$1",1)-1+'15MIN'!$A21&lt;=INDIRECT($D$1&amp;"!$I$2",1),OFFSET(INDIRECT($D$1&amp;"!$G$1",1),INDIRECT($D$1&amp;"!$I$1",1)-1+'15MIN'!$A21-1,0),0)</f>
        <v>136.29184000000001</v>
      </c>
      <c r="G21" s="21">
        <f ca="1">IF(INDIRECT($D$1&amp;"!$I$1",1)-1+'15MIN'!$A21&lt;=INDIRECT($D$1&amp;"!$I$2",1),-OFFSET(INDIRECT($D$1&amp;"!$E$1",1),INDIRECT($D$1&amp;"!$I$1",1)-1+'15MIN'!$A21-1,0),0)</f>
        <v>0</v>
      </c>
      <c r="H21" s="20">
        <f ca="1">IF(INDIRECT(H$1&amp;"!$I$1",1)-1+'15MIN'!$A21&lt;=INDIRECT(H$1&amp;"!$I$2",1),OFFSET(INDIRECT(H$1&amp;"!$F$1",1),INDIRECT(H$1&amp;"!$I$1",1)-1+'15MIN'!$A21-1,0),0)</f>
        <v>5263.4697269999997</v>
      </c>
      <c r="I21" s="20">
        <f ca="1">IF(INDIRECT(H$1&amp;"!$I$1",1)-1+'15MIN'!$A21&lt;=INDIRECT(H$1&amp;"!$I$2",1),-OFFSET(INDIRECT(H$1&amp;"!$D$1",1),INDIRECT(H$1&amp;"!$I$1",1)-1+'15MIN'!$A21-1,0),0)</f>
        <v>0</v>
      </c>
      <c r="J21" s="20">
        <f ca="1">IF(INDIRECT(H$1&amp;"!$I$1",1)-1+'15MIN'!$A21&lt;=INDIRECT(H$1&amp;"!$I$2",1),OFFSET(INDIRECT(H$1&amp;"!$G$1",1),INDIRECT(H$1&amp;"!$I$1",1)-1+'15MIN'!$A21-1,0),0)</f>
        <v>0</v>
      </c>
      <c r="K21" s="21">
        <f ca="1">IF(INDIRECT(H$1&amp;"!$I$1",1)-1+'15MIN'!$A21&lt;=INDIRECT(H$1&amp;"!$I$2",1),-OFFSET(INDIRECT(H$1&amp;"!$E$1",1),INDIRECT(H$1&amp;"!$I$1",1)-1+'15MIN'!$A21-1,0),0)</f>
        <v>-788.49340800000004</v>
      </c>
      <c r="L21" s="20">
        <f ca="1">IF(INDIRECT(L$1&amp;"!$I$1",1)-1+'15MIN'!$A21&lt;=INDIRECT(L$1&amp;"!$I$2",1),OFFSET(INDIRECT(L$1&amp;"!$F$1",1),INDIRECT(L$1&amp;"!$I$1",1)-1+'15MIN'!$A21-1,0),0)</f>
        <v>4165.001953</v>
      </c>
      <c r="M21" s="20">
        <f ca="1">IF(INDIRECT(L$1&amp;"!$I$1",1)-1+'15MIN'!$A21&lt;=INDIRECT(L$1&amp;"!$I$2",1),-OFFSET(INDIRECT(L$1&amp;"!$D$1",1),INDIRECT(L$1&amp;"!$I$1",1)-1+'15MIN'!$A21-1,0),0)</f>
        <v>0</v>
      </c>
      <c r="N21" s="20">
        <f ca="1">IF(INDIRECT(L$1&amp;"!$I$1",1)-1+'15MIN'!$A21&lt;=INDIRECT(L$1&amp;"!$I$2",1),OFFSET(INDIRECT(L$1&amp;"!$G$1",1),INDIRECT(L$1&amp;"!$I$1",1)-1+'15MIN'!$A21-1,0),0)</f>
        <v>0</v>
      </c>
      <c r="O21" s="21">
        <f ca="1">IF(INDIRECT(L$1&amp;"!$I$1",1)-1+'15MIN'!$A21&lt;=INDIRECT(L$1&amp;"!$I$2",1),-OFFSET(INDIRECT(L$1&amp;"!$E$1",1),INDIRECT(L$1&amp;"!$I$1",1)-1+'15MIN'!$A21-1,0),0)</f>
        <v>-1138.4383539999999</v>
      </c>
    </row>
    <row r="22" spans="1:15" x14ac:dyDescent="0.2">
      <c r="A22" s="1">
        <f t="shared" si="1"/>
        <v>18</v>
      </c>
      <c r="B22" s="1">
        <v>1</v>
      </c>
      <c r="C22" s="19">
        <v>0.17708333333333301</v>
      </c>
      <c r="D22" s="20">
        <f ca="1">IF(INDIRECT($D$1&amp;"!$I$1",1)-1+'15MIN'!$A22&lt;=INDIRECT($D$1&amp;"!$I$2",1),OFFSET(INDIRECT($D$1&amp;"!$F$1",1),INDIRECT($D$1&amp;"!$I$1",1)-1+'15MIN'!$A22-1,0),0)</f>
        <v>0</v>
      </c>
      <c r="E22" s="20">
        <f ca="1">IF(CUEL!$I$1-1+'15MIN'!$A22&lt;=CUEL!$I$2,-OFFSET(CUEL!$D$1,CUEL!$I$1-1+'15MIN'!$A22-1,0),0)</f>
        <v>-22.404757</v>
      </c>
      <c r="F22" s="20">
        <f ca="1">IF(INDIRECT($D$1&amp;"!$I$1",1)-1+'15MIN'!$A22&lt;=INDIRECT($D$1&amp;"!$I$2",1),OFFSET(INDIRECT($D$1&amp;"!$G$1",1),INDIRECT($D$1&amp;"!$I$1",1)-1+'15MIN'!$A22-1,0),0)</f>
        <v>133.254425</v>
      </c>
      <c r="G22" s="21">
        <f ca="1">IF(INDIRECT($D$1&amp;"!$I$1",1)-1+'15MIN'!$A22&lt;=INDIRECT($D$1&amp;"!$I$2",1),-OFFSET(INDIRECT($D$1&amp;"!$E$1",1),INDIRECT($D$1&amp;"!$I$1",1)-1+'15MIN'!$A22-1,0),0)</f>
        <v>0</v>
      </c>
      <c r="H22" s="20">
        <f ca="1">IF(INDIRECT(H$1&amp;"!$I$1",1)-1+'15MIN'!$A22&lt;=INDIRECT(H$1&amp;"!$I$2",1),OFFSET(INDIRECT(H$1&amp;"!$F$1",1),INDIRECT(H$1&amp;"!$I$1",1)-1+'15MIN'!$A22-1,0),0)</f>
        <v>5048.0214839999999</v>
      </c>
      <c r="I22" s="20">
        <f ca="1">IF(INDIRECT(H$1&amp;"!$I$1",1)-1+'15MIN'!$A22&lt;=INDIRECT(H$1&amp;"!$I$2",1),-OFFSET(INDIRECT(H$1&amp;"!$D$1",1),INDIRECT(H$1&amp;"!$I$1",1)-1+'15MIN'!$A22-1,0),0)</f>
        <v>0</v>
      </c>
      <c r="J22" s="20">
        <f ca="1">IF(INDIRECT(H$1&amp;"!$I$1",1)-1+'15MIN'!$A22&lt;=INDIRECT(H$1&amp;"!$I$2",1),OFFSET(INDIRECT(H$1&amp;"!$G$1",1),INDIRECT(H$1&amp;"!$I$1",1)-1+'15MIN'!$A22-1,0),0)</f>
        <v>0</v>
      </c>
      <c r="K22" s="21">
        <f ca="1">IF(INDIRECT(H$1&amp;"!$I$1",1)-1+'15MIN'!$A22&lt;=INDIRECT(H$1&amp;"!$I$2",1),-OFFSET(INDIRECT(H$1&amp;"!$E$1",1),INDIRECT(H$1&amp;"!$I$1",1)-1+'15MIN'!$A22-1,0),0)</f>
        <v>-753.43548599999997</v>
      </c>
      <c r="L22" s="20">
        <f ca="1">IF(INDIRECT(L$1&amp;"!$I$1",1)-1+'15MIN'!$A22&lt;=INDIRECT(L$1&amp;"!$I$2",1),OFFSET(INDIRECT(L$1&amp;"!$F$1",1),INDIRECT(L$1&amp;"!$I$1",1)-1+'15MIN'!$A22-1,0),0)</f>
        <v>4818.451172</v>
      </c>
      <c r="M22" s="20">
        <f ca="1">IF(INDIRECT(L$1&amp;"!$I$1",1)-1+'15MIN'!$A22&lt;=INDIRECT(L$1&amp;"!$I$2",1),-OFFSET(INDIRECT(L$1&amp;"!$D$1",1),INDIRECT(L$1&amp;"!$I$1",1)-1+'15MIN'!$A22-1,0),0)</f>
        <v>0</v>
      </c>
      <c r="N22" s="20">
        <f ca="1">IF(INDIRECT(L$1&amp;"!$I$1",1)-1+'15MIN'!$A22&lt;=INDIRECT(L$1&amp;"!$I$2",1),OFFSET(INDIRECT(L$1&amp;"!$G$1",1),INDIRECT(L$1&amp;"!$I$1",1)-1+'15MIN'!$A22-1,0),0)</f>
        <v>0</v>
      </c>
      <c r="O22" s="21">
        <f ca="1">IF(INDIRECT(L$1&amp;"!$I$1",1)-1+'15MIN'!$A22&lt;=INDIRECT(L$1&amp;"!$I$2",1),-OFFSET(INDIRECT(L$1&amp;"!$E$1",1),INDIRECT(L$1&amp;"!$I$1",1)-1+'15MIN'!$A22-1,0),0)</f>
        <v>-1297.275635</v>
      </c>
    </row>
    <row r="23" spans="1:15" x14ac:dyDescent="0.2">
      <c r="A23" s="1">
        <f t="shared" si="1"/>
        <v>19</v>
      </c>
      <c r="B23" s="1">
        <v>1</v>
      </c>
      <c r="C23" s="19">
        <v>0.1875</v>
      </c>
      <c r="D23" s="20">
        <f ca="1">IF(INDIRECT($D$1&amp;"!$I$1",1)-1+'15MIN'!$A23&lt;=INDIRECT($D$1&amp;"!$I$2",1),OFFSET(INDIRECT($D$1&amp;"!$F$1",1),INDIRECT($D$1&amp;"!$I$1",1)-1+'15MIN'!$A23-1,0),0)</f>
        <v>0</v>
      </c>
      <c r="E23" s="20">
        <f ca="1">IF(CUEL!$I$1-1+'15MIN'!$A23&lt;=CUEL!$I$2,-OFFSET(CUEL!$D$1,CUEL!$I$1-1+'15MIN'!$A23-1,0),0)</f>
        <v>-22.413242</v>
      </c>
      <c r="F23" s="20">
        <f ca="1">IF(INDIRECT($D$1&amp;"!$I$1",1)-1+'15MIN'!$A23&lt;=INDIRECT($D$1&amp;"!$I$2",1),OFFSET(INDIRECT($D$1&amp;"!$G$1",1),INDIRECT($D$1&amp;"!$I$1",1)-1+'15MIN'!$A23-1,0),0)</f>
        <v>130.63574199999999</v>
      </c>
      <c r="G23" s="21">
        <f ca="1">IF(INDIRECT($D$1&amp;"!$I$1",1)-1+'15MIN'!$A23&lt;=INDIRECT($D$1&amp;"!$I$2",1),-OFFSET(INDIRECT($D$1&amp;"!$E$1",1),INDIRECT($D$1&amp;"!$I$1",1)-1+'15MIN'!$A23-1,0),0)</f>
        <v>0</v>
      </c>
      <c r="H23" s="20">
        <f ca="1">IF(INDIRECT(H$1&amp;"!$I$1",1)-1+'15MIN'!$A23&lt;=INDIRECT(H$1&amp;"!$I$2",1),OFFSET(INDIRECT(H$1&amp;"!$F$1",1),INDIRECT(H$1&amp;"!$I$1",1)-1+'15MIN'!$A23-1,0),0)</f>
        <v>4885.1748049999997</v>
      </c>
      <c r="I23" s="20">
        <f ca="1">IF(INDIRECT(H$1&amp;"!$I$1",1)-1+'15MIN'!$A23&lt;=INDIRECT(H$1&amp;"!$I$2",1),-OFFSET(INDIRECT(H$1&amp;"!$D$1",1),INDIRECT(H$1&amp;"!$I$1",1)-1+'15MIN'!$A23-1,0),0)</f>
        <v>0</v>
      </c>
      <c r="J23" s="20">
        <f ca="1">IF(INDIRECT(H$1&amp;"!$I$1",1)-1+'15MIN'!$A23&lt;=INDIRECT(H$1&amp;"!$I$2",1),OFFSET(INDIRECT(H$1&amp;"!$G$1",1),INDIRECT(H$1&amp;"!$I$1",1)-1+'15MIN'!$A23-1,0),0)</f>
        <v>0</v>
      </c>
      <c r="K23" s="21">
        <f ca="1">IF(INDIRECT(H$1&amp;"!$I$1",1)-1+'15MIN'!$A23&lt;=INDIRECT(H$1&amp;"!$I$2",1),-OFFSET(INDIRECT(H$1&amp;"!$E$1",1),INDIRECT(H$1&amp;"!$I$1",1)-1+'15MIN'!$A23-1,0),0)</f>
        <v>-734.24792500000001</v>
      </c>
      <c r="L23" s="20">
        <f ca="1">IF(INDIRECT(L$1&amp;"!$I$1",1)-1+'15MIN'!$A23&lt;=INDIRECT(L$1&amp;"!$I$2",1),OFFSET(INDIRECT(L$1&amp;"!$F$1",1),INDIRECT(L$1&amp;"!$I$1",1)-1+'15MIN'!$A23-1,0),0)</f>
        <v>3924.5529790000001</v>
      </c>
      <c r="M23" s="20">
        <f ca="1">IF(INDIRECT(L$1&amp;"!$I$1",1)-1+'15MIN'!$A23&lt;=INDIRECT(L$1&amp;"!$I$2",1),-OFFSET(INDIRECT(L$1&amp;"!$D$1",1),INDIRECT(L$1&amp;"!$I$1",1)-1+'15MIN'!$A23-1,0),0)</f>
        <v>0</v>
      </c>
      <c r="N23" s="20">
        <f ca="1">IF(INDIRECT(L$1&amp;"!$I$1",1)-1+'15MIN'!$A23&lt;=INDIRECT(L$1&amp;"!$I$2",1),OFFSET(INDIRECT(L$1&amp;"!$G$1",1),INDIRECT(L$1&amp;"!$I$1",1)-1+'15MIN'!$A23-1,0),0)</f>
        <v>0</v>
      </c>
      <c r="O23" s="21">
        <f ca="1">IF(INDIRECT(L$1&amp;"!$I$1",1)-1+'15MIN'!$A23&lt;=INDIRECT(L$1&amp;"!$I$2",1),-OFFSET(INDIRECT(L$1&amp;"!$E$1",1),INDIRECT(L$1&amp;"!$I$1",1)-1+'15MIN'!$A23-1,0),0)</f>
        <v>-1079.5280760000001</v>
      </c>
    </row>
    <row r="24" spans="1:15" x14ac:dyDescent="0.2">
      <c r="A24" s="1">
        <f t="shared" si="1"/>
        <v>20</v>
      </c>
      <c r="B24" s="1">
        <v>1</v>
      </c>
      <c r="C24" s="19">
        <v>0.19791666666666699</v>
      </c>
      <c r="D24" s="20">
        <f ca="1">IF(INDIRECT($D$1&amp;"!$I$1",1)-1+'15MIN'!$A24&lt;=INDIRECT($D$1&amp;"!$I$2",1),OFFSET(INDIRECT($D$1&amp;"!$F$1",1),INDIRECT($D$1&amp;"!$I$1",1)-1+'15MIN'!$A24-1,0),0)</f>
        <v>0</v>
      </c>
      <c r="E24" s="20">
        <f ca="1">IF(CUEL!$I$1-1+'15MIN'!$A24&lt;=CUEL!$I$2,-OFFSET(CUEL!$D$1,CUEL!$I$1-1+'15MIN'!$A24-1,0),0)</f>
        <v>-20.576946</v>
      </c>
      <c r="F24" s="20">
        <f ca="1">IF(INDIRECT($D$1&amp;"!$I$1",1)-1+'15MIN'!$A24&lt;=INDIRECT($D$1&amp;"!$I$2",1),OFFSET(INDIRECT($D$1&amp;"!$G$1",1),INDIRECT($D$1&amp;"!$I$1",1)-1+'15MIN'!$A24-1,0),0)</f>
        <v>136.19490099999999</v>
      </c>
      <c r="G24" s="21">
        <f ca="1">IF(INDIRECT($D$1&amp;"!$I$1",1)-1+'15MIN'!$A24&lt;=INDIRECT($D$1&amp;"!$I$2",1),-OFFSET(INDIRECT($D$1&amp;"!$E$1",1),INDIRECT($D$1&amp;"!$I$1",1)-1+'15MIN'!$A24-1,0),0)</f>
        <v>0</v>
      </c>
      <c r="H24" s="20">
        <f ca="1">IF(INDIRECT(H$1&amp;"!$I$1",1)-1+'15MIN'!$A24&lt;=INDIRECT(H$1&amp;"!$I$2",1),OFFSET(INDIRECT(H$1&amp;"!$F$1",1),INDIRECT(H$1&amp;"!$I$1",1)-1+'15MIN'!$A24-1,0),0)</f>
        <v>2347.2414549999999</v>
      </c>
      <c r="I24" s="20">
        <f ca="1">IF(INDIRECT(H$1&amp;"!$I$1",1)-1+'15MIN'!$A24&lt;=INDIRECT(H$1&amp;"!$I$2",1),-OFFSET(INDIRECT(H$1&amp;"!$D$1",1),INDIRECT(H$1&amp;"!$I$1",1)-1+'15MIN'!$A24-1,0),0)</f>
        <v>0</v>
      </c>
      <c r="J24" s="20">
        <f ca="1">IF(INDIRECT(H$1&amp;"!$I$1",1)-1+'15MIN'!$A24&lt;=INDIRECT(H$1&amp;"!$I$2",1),OFFSET(INDIRECT(H$1&amp;"!$G$1",1),INDIRECT(H$1&amp;"!$I$1",1)-1+'15MIN'!$A24-1,0),0)</f>
        <v>0</v>
      </c>
      <c r="K24" s="21">
        <f ca="1">IF(INDIRECT(H$1&amp;"!$I$1",1)-1+'15MIN'!$A24&lt;=INDIRECT(H$1&amp;"!$I$2",1),-OFFSET(INDIRECT(H$1&amp;"!$E$1",1),INDIRECT(H$1&amp;"!$I$1",1)-1+'15MIN'!$A24-1,0),0)</f>
        <v>-400.940155</v>
      </c>
      <c r="L24" s="20">
        <f ca="1">IF(INDIRECT(L$1&amp;"!$I$1",1)-1+'15MIN'!$A24&lt;=INDIRECT(L$1&amp;"!$I$2",1),OFFSET(INDIRECT(L$1&amp;"!$F$1",1),INDIRECT(L$1&amp;"!$I$1",1)-1+'15MIN'!$A24-1,0),0)</f>
        <v>3118.8735350000002</v>
      </c>
      <c r="M24" s="20">
        <f ca="1">IF(INDIRECT(L$1&amp;"!$I$1",1)-1+'15MIN'!$A24&lt;=INDIRECT(L$1&amp;"!$I$2",1),-OFFSET(INDIRECT(L$1&amp;"!$D$1",1),INDIRECT(L$1&amp;"!$I$1",1)-1+'15MIN'!$A24-1,0),0)</f>
        <v>0</v>
      </c>
      <c r="N24" s="20">
        <f ca="1">IF(INDIRECT(L$1&amp;"!$I$1",1)-1+'15MIN'!$A24&lt;=INDIRECT(L$1&amp;"!$I$2",1),OFFSET(INDIRECT(L$1&amp;"!$G$1",1),INDIRECT(L$1&amp;"!$I$1",1)-1+'15MIN'!$A24-1,0),0)</f>
        <v>0</v>
      </c>
      <c r="O24" s="21">
        <f ca="1">IF(INDIRECT(L$1&amp;"!$I$1",1)-1+'15MIN'!$A24&lt;=INDIRECT(L$1&amp;"!$I$2",1),-OFFSET(INDIRECT(L$1&amp;"!$E$1",1),INDIRECT(L$1&amp;"!$I$1",1)-1+'15MIN'!$A24-1,0),0)</f>
        <v>-884.22589100000005</v>
      </c>
    </row>
    <row r="25" spans="1:15" x14ac:dyDescent="0.2">
      <c r="A25" s="1">
        <f t="shared" si="1"/>
        <v>21</v>
      </c>
      <c r="B25" s="1">
        <v>1</v>
      </c>
      <c r="C25" s="19">
        <v>0.20833333333333301</v>
      </c>
      <c r="D25" s="20">
        <f ca="1">IF(INDIRECT($D$1&amp;"!$I$1",1)-1+'15MIN'!$A25&lt;=INDIRECT($D$1&amp;"!$I$2",1),OFFSET(INDIRECT($D$1&amp;"!$F$1",1),INDIRECT($D$1&amp;"!$I$1",1)-1+'15MIN'!$A25-1,0),0)</f>
        <v>10.332787</v>
      </c>
      <c r="E25" s="20">
        <f ca="1">IF(CUEL!$I$1-1+'15MIN'!$A25&lt;=CUEL!$I$2,-OFFSET(CUEL!$D$1,CUEL!$I$1-1+'15MIN'!$A25-1,0),0)</f>
        <v>-7.552295</v>
      </c>
      <c r="F25" s="20">
        <f ca="1">IF(INDIRECT($D$1&amp;"!$I$1",1)-1+'15MIN'!$A25&lt;=INDIRECT($D$1&amp;"!$I$2",1),OFFSET(INDIRECT($D$1&amp;"!$G$1",1),INDIRECT($D$1&amp;"!$I$1",1)-1+'15MIN'!$A25-1,0),0)</f>
        <v>135.770477</v>
      </c>
      <c r="G25" s="21">
        <f ca="1">IF(INDIRECT($D$1&amp;"!$I$1",1)-1+'15MIN'!$A25&lt;=INDIRECT($D$1&amp;"!$I$2",1),-OFFSET(INDIRECT($D$1&amp;"!$E$1",1),INDIRECT($D$1&amp;"!$I$1",1)-1+'15MIN'!$A25-1,0),0)</f>
        <v>0</v>
      </c>
      <c r="H25" s="20">
        <f ca="1">IF(INDIRECT(H$1&amp;"!$I$1",1)-1+'15MIN'!$A25&lt;=INDIRECT(H$1&amp;"!$I$2",1),OFFSET(INDIRECT(H$1&amp;"!$F$1",1),INDIRECT(H$1&amp;"!$I$1",1)-1+'15MIN'!$A25-1,0),0)</f>
        <v>1227.4799800000001</v>
      </c>
      <c r="I25" s="20">
        <f ca="1">IF(INDIRECT(H$1&amp;"!$I$1",1)-1+'15MIN'!$A25&lt;=INDIRECT(H$1&amp;"!$I$2",1),-OFFSET(INDIRECT(H$1&amp;"!$D$1",1),INDIRECT(H$1&amp;"!$I$1",1)-1+'15MIN'!$A25-1,0),0)</f>
        <v>0</v>
      </c>
      <c r="J25" s="20">
        <f ca="1">IF(INDIRECT(H$1&amp;"!$I$1",1)-1+'15MIN'!$A25&lt;=INDIRECT(H$1&amp;"!$I$2",1),OFFSET(INDIRECT(H$1&amp;"!$G$1",1),INDIRECT(H$1&amp;"!$I$1",1)-1+'15MIN'!$A25-1,0),0)</f>
        <v>0</v>
      </c>
      <c r="K25" s="21">
        <f ca="1">IF(INDIRECT(H$1&amp;"!$I$1",1)-1+'15MIN'!$A25&lt;=INDIRECT(H$1&amp;"!$I$2",1),-OFFSET(INDIRECT(H$1&amp;"!$E$1",1),INDIRECT(H$1&amp;"!$I$1",1)-1+'15MIN'!$A25-1,0),0)</f>
        <v>-269.44604500000003</v>
      </c>
      <c r="L25" s="20">
        <f ca="1">IF(INDIRECT(L$1&amp;"!$I$1",1)-1+'15MIN'!$A25&lt;=INDIRECT(L$1&amp;"!$I$2",1),OFFSET(INDIRECT(L$1&amp;"!$F$1",1),INDIRECT(L$1&amp;"!$I$1",1)-1+'15MIN'!$A25-1,0),0)</f>
        <v>3510.0722660000001</v>
      </c>
      <c r="M25" s="20">
        <f ca="1">IF(INDIRECT(L$1&amp;"!$I$1",1)-1+'15MIN'!$A25&lt;=INDIRECT(L$1&amp;"!$I$2",1),-OFFSET(INDIRECT(L$1&amp;"!$D$1",1),INDIRECT(L$1&amp;"!$I$1",1)-1+'15MIN'!$A25-1,0),0)</f>
        <v>0</v>
      </c>
      <c r="N25" s="20">
        <f ca="1">IF(INDIRECT(L$1&amp;"!$I$1",1)-1+'15MIN'!$A25&lt;=INDIRECT(L$1&amp;"!$I$2",1),OFFSET(INDIRECT(L$1&amp;"!$G$1",1),INDIRECT(L$1&amp;"!$I$1",1)-1+'15MIN'!$A25-1,0),0)</f>
        <v>0</v>
      </c>
      <c r="O25" s="21">
        <f ca="1">IF(INDIRECT(L$1&amp;"!$I$1",1)-1+'15MIN'!$A25&lt;=INDIRECT(L$1&amp;"!$I$2",1),-OFFSET(INDIRECT(L$1&amp;"!$E$1",1),INDIRECT(L$1&amp;"!$I$1",1)-1+'15MIN'!$A25-1,0),0)</f>
        <v>-979.55230700000004</v>
      </c>
    </row>
    <row r="26" spans="1:15" x14ac:dyDescent="0.2">
      <c r="A26" s="1">
        <f t="shared" si="1"/>
        <v>22</v>
      </c>
      <c r="B26" s="1">
        <v>1</v>
      </c>
      <c r="C26" s="19">
        <v>0.21875</v>
      </c>
      <c r="D26" s="20">
        <f ca="1">IF(INDIRECT($D$1&amp;"!$I$1",1)-1+'15MIN'!$A26&lt;=INDIRECT($D$1&amp;"!$I$2",1),OFFSET(INDIRECT($D$1&amp;"!$F$1",1),INDIRECT($D$1&amp;"!$I$1",1)-1+'15MIN'!$A26-1,0),0)</f>
        <v>186.69693000000001</v>
      </c>
      <c r="E26" s="20">
        <f ca="1">IF(CUEL!$I$1-1+'15MIN'!$A26&lt;=CUEL!$I$2,-OFFSET(CUEL!$D$1,CUEL!$I$1-1+'15MIN'!$A26-1,0),0)</f>
        <v>0</v>
      </c>
      <c r="F26" s="20">
        <f ca="1">IF(INDIRECT($D$1&amp;"!$I$1",1)-1+'15MIN'!$A26&lt;=INDIRECT($D$1&amp;"!$I$2",1),OFFSET(INDIRECT($D$1&amp;"!$G$1",1),INDIRECT($D$1&amp;"!$I$1",1)-1+'15MIN'!$A26-1,0),0)</f>
        <v>137.04844700000001</v>
      </c>
      <c r="G26" s="21">
        <f ca="1">IF(INDIRECT($D$1&amp;"!$I$1",1)-1+'15MIN'!$A26&lt;=INDIRECT($D$1&amp;"!$I$2",1),-OFFSET(INDIRECT($D$1&amp;"!$E$1",1),INDIRECT($D$1&amp;"!$I$1",1)-1+'15MIN'!$A26-1,0),0)</f>
        <v>0</v>
      </c>
      <c r="H26" s="20">
        <f ca="1">IF(INDIRECT(H$1&amp;"!$I$1",1)-1+'15MIN'!$A26&lt;=INDIRECT(H$1&amp;"!$I$2",1),OFFSET(INDIRECT(H$1&amp;"!$F$1",1),INDIRECT(H$1&amp;"!$I$1",1)-1+'15MIN'!$A26-1,0),0)</f>
        <v>532.58233600000005</v>
      </c>
      <c r="I26" s="20">
        <f ca="1">IF(INDIRECT(H$1&amp;"!$I$1",1)-1+'15MIN'!$A26&lt;=INDIRECT(H$1&amp;"!$I$2",1),-OFFSET(INDIRECT(H$1&amp;"!$D$1",1),INDIRECT(H$1&amp;"!$I$1",1)-1+'15MIN'!$A26-1,0),0)</f>
        <v>0</v>
      </c>
      <c r="J26" s="20">
        <f ca="1">IF(INDIRECT(H$1&amp;"!$I$1",1)-1+'15MIN'!$A26&lt;=INDIRECT(H$1&amp;"!$I$2",1),OFFSET(INDIRECT(H$1&amp;"!$G$1",1),INDIRECT(H$1&amp;"!$I$1",1)-1+'15MIN'!$A26-1,0),0)</f>
        <v>52.513680000000001</v>
      </c>
      <c r="K26" s="21">
        <f ca="1">IF(INDIRECT(H$1&amp;"!$I$1",1)-1+'15MIN'!$A26&lt;=INDIRECT(H$1&amp;"!$I$2",1),-OFFSET(INDIRECT(H$1&amp;"!$E$1",1),INDIRECT(H$1&amp;"!$I$1",1)-1+'15MIN'!$A26-1,0),0)</f>
        <v>-133.899734</v>
      </c>
      <c r="L26" s="20">
        <f ca="1">IF(INDIRECT(L$1&amp;"!$I$1",1)-1+'15MIN'!$A26&lt;=INDIRECT(L$1&amp;"!$I$2",1),OFFSET(INDIRECT(L$1&amp;"!$F$1",1),INDIRECT(L$1&amp;"!$I$1",1)-1+'15MIN'!$A26-1,0),0)</f>
        <v>4515.1367190000001</v>
      </c>
      <c r="M26" s="20">
        <f ca="1">IF(INDIRECT(L$1&amp;"!$I$1",1)-1+'15MIN'!$A26&lt;=INDIRECT(L$1&amp;"!$I$2",1),-OFFSET(INDIRECT(L$1&amp;"!$D$1",1),INDIRECT(L$1&amp;"!$I$1",1)-1+'15MIN'!$A26-1,0),0)</f>
        <v>0</v>
      </c>
      <c r="N26" s="20">
        <f ca="1">IF(INDIRECT(L$1&amp;"!$I$1",1)-1+'15MIN'!$A26&lt;=INDIRECT(L$1&amp;"!$I$2",1),OFFSET(INDIRECT(L$1&amp;"!$G$1",1),INDIRECT(L$1&amp;"!$I$1",1)-1+'15MIN'!$A26-1,0),0)</f>
        <v>0</v>
      </c>
      <c r="O26" s="21">
        <f ca="1">IF(INDIRECT(L$1&amp;"!$I$1",1)-1+'15MIN'!$A26&lt;=INDIRECT(L$1&amp;"!$I$2",1),-OFFSET(INDIRECT(L$1&amp;"!$E$1",1),INDIRECT(L$1&amp;"!$I$1",1)-1+'15MIN'!$A26-1,0),0)</f>
        <v>-1220.4510499999999</v>
      </c>
    </row>
    <row r="27" spans="1:15" x14ac:dyDescent="0.2">
      <c r="A27" s="1">
        <f t="shared" si="1"/>
        <v>23</v>
      </c>
      <c r="B27" s="1">
        <v>1</v>
      </c>
      <c r="C27" s="19">
        <v>0.22916666666666699</v>
      </c>
      <c r="D27" s="20">
        <f ca="1">IF(INDIRECT($D$1&amp;"!$I$1",1)-1+'15MIN'!$A27&lt;=INDIRECT($D$1&amp;"!$I$2",1),OFFSET(INDIRECT($D$1&amp;"!$F$1",1),INDIRECT($D$1&amp;"!$I$1",1)-1+'15MIN'!$A27-1,0),0)</f>
        <v>267.44369499999999</v>
      </c>
      <c r="E27" s="20">
        <f ca="1">IF(CUEL!$I$1-1+'15MIN'!$A27&lt;=CUEL!$I$2,-OFFSET(CUEL!$D$1,CUEL!$I$1-1+'15MIN'!$A27-1,0),0)</f>
        <v>0</v>
      </c>
      <c r="F27" s="20">
        <f ca="1">IF(INDIRECT($D$1&amp;"!$I$1",1)-1+'15MIN'!$A27&lt;=INDIRECT($D$1&amp;"!$I$2",1),OFFSET(INDIRECT($D$1&amp;"!$G$1",1),INDIRECT($D$1&amp;"!$I$1",1)-1+'15MIN'!$A27-1,0),0)</f>
        <v>133.98573300000001</v>
      </c>
      <c r="G27" s="21">
        <f ca="1">IF(INDIRECT($D$1&amp;"!$I$1",1)-1+'15MIN'!$A27&lt;=INDIRECT($D$1&amp;"!$I$2",1),-OFFSET(INDIRECT($D$1&amp;"!$E$1",1),INDIRECT($D$1&amp;"!$I$1",1)-1+'15MIN'!$A27-1,0),0)</f>
        <v>0</v>
      </c>
      <c r="H27" s="20">
        <f ca="1">IF(INDIRECT(H$1&amp;"!$I$1",1)-1+'15MIN'!$A27&lt;=INDIRECT(H$1&amp;"!$I$2",1),OFFSET(INDIRECT(H$1&amp;"!$F$1",1),INDIRECT(H$1&amp;"!$I$1",1)-1+'15MIN'!$A27-1,0),0)</f>
        <v>2756.0375979999999</v>
      </c>
      <c r="I27" s="20">
        <f ca="1">IF(INDIRECT(H$1&amp;"!$I$1",1)-1+'15MIN'!$A27&lt;=INDIRECT(H$1&amp;"!$I$2",1),-OFFSET(INDIRECT(H$1&amp;"!$D$1",1),INDIRECT(H$1&amp;"!$I$1",1)-1+'15MIN'!$A27-1,0),0)</f>
        <v>0</v>
      </c>
      <c r="J27" s="20">
        <f ca="1">IF(INDIRECT(H$1&amp;"!$I$1",1)-1+'15MIN'!$A27&lt;=INDIRECT(H$1&amp;"!$I$2",1),OFFSET(INDIRECT(H$1&amp;"!$G$1",1),INDIRECT(H$1&amp;"!$I$1",1)-1+'15MIN'!$A27-1,0),0)</f>
        <v>0</v>
      </c>
      <c r="K27" s="21">
        <f ca="1">IF(INDIRECT(H$1&amp;"!$I$1",1)-1+'15MIN'!$A27&lt;=INDIRECT(H$1&amp;"!$I$2",1),-OFFSET(INDIRECT(H$1&amp;"!$E$1",1),INDIRECT(H$1&amp;"!$I$1",1)-1+'15MIN'!$A27-1,0),0)</f>
        <v>-470.35528599999998</v>
      </c>
      <c r="L27" s="20">
        <f ca="1">IF(INDIRECT(L$1&amp;"!$I$1",1)-1+'15MIN'!$A27&lt;=INDIRECT(L$1&amp;"!$I$2",1),OFFSET(INDIRECT(L$1&amp;"!$F$1",1),INDIRECT(L$1&amp;"!$I$1",1)-1+'15MIN'!$A27-1,0),0)</f>
        <v>4604.5493159999996</v>
      </c>
      <c r="M27" s="20">
        <f ca="1">IF(INDIRECT(L$1&amp;"!$I$1",1)-1+'15MIN'!$A27&lt;=INDIRECT(L$1&amp;"!$I$2",1),-OFFSET(INDIRECT(L$1&amp;"!$D$1",1),INDIRECT(L$1&amp;"!$I$1",1)-1+'15MIN'!$A27-1,0),0)</f>
        <v>0</v>
      </c>
      <c r="N27" s="20">
        <f ca="1">IF(INDIRECT(L$1&amp;"!$I$1",1)-1+'15MIN'!$A27&lt;=INDIRECT(L$1&amp;"!$I$2",1),OFFSET(INDIRECT(L$1&amp;"!$G$1",1),INDIRECT(L$1&amp;"!$I$1",1)-1+'15MIN'!$A27-1,0),0)</f>
        <v>0</v>
      </c>
      <c r="O27" s="21">
        <f ca="1">IF(INDIRECT(L$1&amp;"!$I$1",1)-1+'15MIN'!$A27&lt;=INDIRECT(L$1&amp;"!$I$2",1),-OFFSET(INDIRECT(L$1&amp;"!$E$1",1),INDIRECT(L$1&amp;"!$I$1",1)-1+'15MIN'!$A27-1,0),0)</f>
        <v>-1239.6713870000001</v>
      </c>
    </row>
    <row r="28" spans="1:15" x14ac:dyDescent="0.2">
      <c r="A28" s="1">
        <f t="shared" si="1"/>
        <v>24</v>
      </c>
      <c r="B28" s="1">
        <v>1</v>
      </c>
      <c r="C28" s="19">
        <v>0.23958333333333301</v>
      </c>
      <c r="D28" s="20">
        <f ca="1">IF(INDIRECT($D$1&amp;"!$I$1",1)-1+'15MIN'!$A28&lt;=INDIRECT($D$1&amp;"!$I$2",1),OFFSET(INDIRECT($D$1&amp;"!$F$1",1),INDIRECT($D$1&amp;"!$I$1",1)-1+'15MIN'!$A28-1,0),0)</f>
        <v>643.74682600000006</v>
      </c>
      <c r="E28" s="20">
        <f ca="1">IF(CUEL!$I$1-1+'15MIN'!$A28&lt;=CUEL!$I$2,-OFFSET(CUEL!$D$1,CUEL!$I$1-1+'15MIN'!$A28-1,0),0)</f>
        <v>0</v>
      </c>
      <c r="F28" s="20">
        <f ca="1">IF(INDIRECT($D$1&amp;"!$I$1",1)-1+'15MIN'!$A28&lt;=INDIRECT($D$1&amp;"!$I$2",1),OFFSET(INDIRECT($D$1&amp;"!$G$1",1),INDIRECT($D$1&amp;"!$I$1",1)-1+'15MIN'!$A28-1,0),0)</f>
        <v>145.347443</v>
      </c>
      <c r="G28" s="21">
        <f ca="1">IF(INDIRECT($D$1&amp;"!$I$1",1)-1+'15MIN'!$A28&lt;=INDIRECT($D$1&amp;"!$I$2",1),-OFFSET(INDIRECT($D$1&amp;"!$E$1",1),INDIRECT($D$1&amp;"!$I$1",1)-1+'15MIN'!$A28-1,0),0)</f>
        <v>0</v>
      </c>
      <c r="H28" s="20">
        <f ca="1">IF(INDIRECT(H$1&amp;"!$I$1",1)-1+'15MIN'!$A28&lt;=INDIRECT(H$1&amp;"!$I$2",1),OFFSET(INDIRECT(H$1&amp;"!$F$1",1),INDIRECT(H$1&amp;"!$I$1",1)-1+'15MIN'!$A28-1,0),0)</f>
        <v>4691.8032229999999</v>
      </c>
      <c r="I28" s="20">
        <f ca="1">IF(INDIRECT(H$1&amp;"!$I$1",1)-1+'15MIN'!$A28&lt;=INDIRECT(H$1&amp;"!$I$2",1),-OFFSET(INDIRECT(H$1&amp;"!$D$1",1),INDIRECT(H$1&amp;"!$I$1",1)-1+'15MIN'!$A28-1,0),0)</f>
        <v>0</v>
      </c>
      <c r="J28" s="20">
        <f ca="1">IF(INDIRECT(H$1&amp;"!$I$1",1)-1+'15MIN'!$A28&lt;=INDIRECT(H$1&amp;"!$I$2",1),OFFSET(INDIRECT(H$1&amp;"!$G$1",1),INDIRECT(H$1&amp;"!$I$1",1)-1+'15MIN'!$A28-1,0),0)</f>
        <v>0</v>
      </c>
      <c r="K28" s="21">
        <f ca="1">IF(INDIRECT(H$1&amp;"!$I$1",1)-1+'15MIN'!$A28&lt;=INDIRECT(H$1&amp;"!$I$2",1),-OFFSET(INDIRECT(H$1&amp;"!$E$1",1),INDIRECT(H$1&amp;"!$I$1",1)-1+'15MIN'!$A28-1,0),0)</f>
        <v>-719.339966</v>
      </c>
      <c r="L28" s="20">
        <f ca="1">IF(INDIRECT(L$1&amp;"!$I$1",1)-1+'15MIN'!$A28&lt;=INDIRECT(L$1&amp;"!$I$2",1),OFFSET(INDIRECT(L$1&amp;"!$F$1",1),INDIRECT(L$1&amp;"!$I$1",1)-1+'15MIN'!$A28-1,0),0)</f>
        <v>5866.2143550000001</v>
      </c>
      <c r="M28" s="20">
        <f ca="1">IF(INDIRECT(L$1&amp;"!$I$1",1)-1+'15MIN'!$A28&lt;=INDIRECT(L$1&amp;"!$I$2",1),-OFFSET(INDIRECT(L$1&amp;"!$D$1",1),INDIRECT(L$1&amp;"!$I$1",1)-1+'15MIN'!$A28-1,0),0)</f>
        <v>0</v>
      </c>
      <c r="N28" s="20">
        <f ca="1">IF(INDIRECT(L$1&amp;"!$I$1",1)-1+'15MIN'!$A28&lt;=INDIRECT(L$1&amp;"!$I$2",1),OFFSET(INDIRECT(L$1&amp;"!$G$1",1),INDIRECT(L$1&amp;"!$I$1",1)-1+'15MIN'!$A28-1,0),0)</f>
        <v>0</v>
      </c>
      <c r="O28" s="21">
        <f ca="1">IF(INDIRECT(L$1&amp;"!$I$1",1)-1+'15MIN'!$A28&lt;=INDIRECT(L$1&amp;"!$I$2",1),-OFFSET(INDIRECT(L$1&amp;"!$E$1",1),INDIRECT(L$1&amp;"!$I$1",1)-1+'15MIN'!$A28-1,0),0)</f>
        <v>-1543.0455320000001</v>
      </c>
    </row>
    <row r="29" spans="1:15" x14ac:dyDescent="0.2">
      <c r="A29" s="1">
        <f t="shared" si="1"/>
        <v>25</v>
      </c>
      <c r="B29" s="1">
        <v>1</v>
      </c>
      <c r="C29" s="19">
        <v>0.25</v>
      </c>
      <c r="D29" s="20">
        <f ca="1">IF(INDIRECT($D$1&amp;"!$I$1",1)-1+'15MIN'!$A29&lt;=INDIRECT($D$1&amp;"!$I$2",1),OFFSET(INDIRECT($D$1&amp;"!$F$1",1),INDIRECT($D$1&amp;"!$I$1",1)-1+'15MIN'!$A29-1,0),0)</f>
        <v>656.87292500000001</v>
      </c>
      <c r="E29" s="20">
        <f ca="1">IF(CUEL!$I$1-1+'15MIN'!$A29&lt;=CUEL!$I$2,-OFFSET(CUEL!$D$1,CUEL!$I$1-1+'15MIN'!$A29-1,0),0)</f>
        <v>0</v>
      </c>
      <c r="F29" s="20">
        <f ca="1">IF(INDIRECT($D$1&amp;"!$I$1",1)-1+'15MIN'!$A29&lt;=INDIRECT($D$1&amp;"!$I$2",1),OFFSET(INDIRECT($D$1&amp;"!$G$1",1),INDIRECT($D$1&amp;"!$I$1",1)-1+'15MIN'!$A29-1,0),0)</f>
        <v>145.199265</v>
      </c>
      <c r="G29" s="21">
        <f ca="1">IF(INDIRECT($D$1&amp;"!$I$1",1)-1+'15MIN'!$A29&lt;=INDIRECT($D$1&amp;"!$I$2",1),-OFFSET(INDIRECT($D$1&amp;"!$E$1",1),INDIRECT($D$1&amp;"!$I$1",1)-1+'15MIN'!$A29-1,0),0)</f>
        <v>0</v>
      </c>
      <c r="H29" s="20">
        <f ca="1">IF(INDIRECT(H$1&amp;"!$I$1",1)-1+'15MIN'!$A29&lt;=INDIRECT(H$1&amp;"!$I$2",1),OFFSET(INDIRECT(H$1&amp;"!$F$1",1),INDIRECT(H$1&amp;"!$I$1",1)-1+'15MIN'!$A29-1,0),0)</f>
        <v>7132.6860349999997</v>
      </c>
      <c r="I29" s="20">
        <f ca="1">IF(INDIRECT(H$1&amp;"!$I$1",1)-1+'15MIN'!$A29&lt;=INDIRECT(H$1&amp;"!$I$2",1),-OFFSET(INDIRECT(H$1&amp;"!$D$1",1),INDIRECT(H$1&amp;"!$I$1",1)-1+'15MIN'!$A29-1,0),0)</f>
        <v>0</v>
      </c>
      <c r="J29" s="20">
        <f ca="1">IF(INDIRECT(H$1&amp;"!$I$1",1)-1+'15MIN'!$A29&lt;=INDIRECT(H$1&amp;"!$I$2",1),OFFSET(INDIRECT(H$1&amp;"!$G$1",1),INDIRECT(H$1&amp;"!$I$1",1)-1+'15MIN'!$A29-1,0),0)</f>
        <v>0</v>
      </c>
      <c r="K29" s="21">
        <f ca="1">IF(INDIRECT(H$1&amp;"!$I$1",1)-1+'15MIN'!$A29&lt;=INDIRECT(H$1&amp;"!$I$2",1),-OFFSET(INDIRECT(H$1&amp;"!$E$1",1),INDIRECT(H$1&amp;"!$I$1",1)-1+'15MIN'!$A29-1,0),0)</f>
        <v>-1032.7113039999999</v>
      </c>
      <c r="L29" s="20">
        <f ca="1">IF(INDIRECT(L$1&amp;"!$I$1",1)-1+'15MIN'!$A29&lt;=INDIRECT(L$1&amp;"!$I$2",1),OFFSET(INDIRECT(L$1&amp;"!$F$1",1),INDIRECT(L$1&amp;"!$I$1",1)-1+'15MIN'!$A29-1,0),0)</f>
        <v>6376.0102539999998</v>
      </c>
      <c r="M29" s="20">
        <f ca="1">IF(INDIRECT(L$1&amp;"!$I$1",1)-1+'15MIN'!$A29&lt;=INDIRECT(L$1&amp;"!$I$2",1),-OFFSET(INDIRECT(L$1&amp;"!$D$1",1),INDIRECT(L$1&amp;"!$I$1",1)-1+'15MIN'!$A29-1,0),0)</f>
        <v>0</v>
      </c>
      <c r="N29" s="20">
        <f ca="1">IF(INDIRECT(L$1&amp;"!$I$1",1)-1+'15MIN'!$A29&lt;=INDIRECT(L$1&amp;"!$I$2",1),OFFSET(INDIRECT(L$1&amp;"!$G$1",1),INDIRECT(L$1&amp;"!$I$1",1)-1+'15MIN'!$A29-1,0),0)</f>
        <v>0</v>
      </c>
      <c r="O29" s="21">
        <f ca="1">IF(INDIRECT(L$1&amp;"!$I$1",1)-1+'15MIN'!$A29&lt;=INDIRECT(L$1&amp;"!$I$2",1),-OFFSET(INDIRECT(L$1&amp;"!$E$1",1),INDIRECT(L$1&amp;"!$I$1",1)-1+'15MIN'!$A29-1,0),0)</f>
        <v>-1672.345581</v>
      </c>
    </row>
    <row r="30" spans="1:15" x14ac:dyDescent="0.2">
      <c r="A30" s="1">
        <f t="shared" si="1"/>
        <v>26</v>
      </c>
      <c r="B30" s="1">
        <v>1</v>
      </c>
      <c r="C30" s="19">
        <v>0.26041666666666702</v>
      </c>
      <c r="D30" s="20">
        <f ca="1">IF(INDIRECT($D$1&amp;"!$I$1",1)-1+'15MIN'!$A30&lt;=INDIRECT($D$1&amp;"!$I$2",1),OFFSET(INDIRECT($D$1&amp;"!$F$1",1),INDIRECT($D$1&amp;"!$I$1",1)-1+'15MIN'!$A30-1,0),0)</f>
        <v>649.97540300000003</v>
      </c>
      <c r="E30" s="20">
        <f ca="1">IF(CUEL!$I$1-1+'15MIN'!$A30&lt;=CUEL!$I$2,-OFFSET(CUEL!$D$1,CUEL!$I$1-1+'15MIN'!$A30-1,0),0)</f>
        <v>0</v>
      </c>
      <c r="F30" s="20">
        <f ca="1">IF(INDIRECT($D$1&amp;"!$I$1",1)-1+'15MIN'!$A30&lt;=INDIRECT($D$1&amp;"!$I$2",1),OFFSET(INDIRECT($D$1&amp;"!$G$1",1),INDIRECT($D$1&amp;"!$I$1",1)-1+'15MIN'!$A30-1,0),0)</f>
        <v>143.73170500000001</v>
      </c>
      <c r="G30" s="21">
        <f ca="1">IF(INDIRECT($D$1&amp;"!$I$1",1)-1+'15MIN'!$A30&lt;=INDIRECT($D$1&amp;"!$I$2",1),-OFFSET(INDIRECT($D$1&amp;"!$E$1",1),INDIRECT($D$1&amp;"!$I$1",1)-1+'15MIN'!$A30-1,0),0)</f>
        <v>0</v>
      </c>
      <c r="H30" s="20">
        <f ca="1">IF(INDIRECT(H$1&amp;"!$I$1",1)-1+'15MIN'!$A30&lt;=INDIRECT(H$1&amp;"!$I$2",1),OFFSET(INDIRECT(H$1&amp;"!$F$1",1),INDIRECT(H$1&amp;"!$I$1",1)-1+'15MIN'!$A30-1,0),0)</f>
        <v>8673.7001949999994</v>
      </c>
      <c r="I30" s="20">
        <f ca="1">IF(INDIRECT(H$1&amp;"!$I$1",1)-1+'15MIN'!$A30&lt;=INDIRECT(H$1&amp;"!$I$2",1),-OFFSET(INDIRECT(H$1&amp;"!$D$1",1),INDIRECT(H$1&amp;"!$I$1",1)-1+'15MIN'!$A30-1,0),0)</f>
        <v>0</v>
      </c>
      <c r="J30" s="20">
        <f ca="1">IF(INDIRECT(H$1&amp;"!$I$1",1)-1+'15MIN'!$A30&lt;=INDIRECT(H$1&amp;"!$I$2",1),OFFSET(INDIRECT(H$1&amp;"!$G$1",1),INDIRECT(H$1&amp;"!$I$1",1)-1+'15MIN'!$A30-1,0),0)</f>
        <v>0</v>
      </c>
      <c r="K30" s="21">
        <f ca="1">IF(INDIRECT(H$1&amp;"!$I$1",1)-1+'15MIN'!$A30&lt;=INDIRECT(H$1&amp;"!$I$2",1),-OFFSET(INDIRECT(H$1&amp;"!$E$1",1),INDIRECT(H$1&amp;"!$I$1",1)-1+'15MIN'!$A30-1,0),0)</f>
        <v>-1229.020874</v>
      </c>
      <c r="L30" s="20">
        <f ca="1">IF(INDIRECT(L$1&amp;"!$I$1",1)-1+'15MIN'!$A30&lt;=INDIRECT(L$1&amp;"!$I$2",1),OFFSET(INDIRECT(L$1&amp;"!$F$1",1),INDIRECT(L$1&amp;"!$I$1",1)-1+'15MIN'!$A30-1,0),0)</f>
        <v>6284.40625</v>
      </c>
      <c r="M30" s="20">
        <f ca="1">IF(INDIRECT(L$1&amp;"!$I$1",1)-1+'15MIN'!$A30&lt;=INDIRECT(L$1&amp;"!$I$2",1),-OFFSET(INDIRECT(L$1&amp;"!$D$1",1),INDIRECT(L$1&amp;"!$I$1",1)-1+'15MIN'!$A30-1,0),0)</f>
        <v>0</v>
      </c>
      <c r="N30" s="20">
        <f ca="1">IF(INDIRECT(L$1&amp;"!$I$1",1)-1+'15MIN'!$A30&lt;=INDIRECT(L$1&amp;"!$I$2",1),OFFSET(INDIRECT(L$1&amp;"!$G$1",1),INDIRECT(L$1&amp;"!$I$1",1)-1+'15MIN'!$A30-1,0),0)</f>
        <v>0</v>
      </c>
      <c r="O30" s="21">
        <f ca="1">IF(INDIRECT(L$1&amp;"!$I$1",1)-1+'15MIN'!$A30&lt;=INDIRECT(L$1&amp;"!$I$2",1),-OFFSET(INDIRECT(L$1&amp;"!$E$1",1),INDIRECT(L$1&amp;"!$I$1",1)-1+'15MIN'!$A30-1,0),0)</f>
        <v>-1649.9360349999999</v>
      </c>
    </row>
    <row r="31" spans="1:15" x14ac:dyDescent="0.2">
      <c r="A31" s="1">
        <f t="shared" si="1"/>
        <v>27</v>
      </c>
      <c r="B31" s="1">
        <v>1</v>
      </c>
      <c r="C31" s="19">
        <v>0.27083333333333298</v>
      </c>
      <c r="D31" s="20">
        <f ca="1">IF(INDIRECT($D$1&amp;"!$I$1",1)-1+'15MIN'!$A31&lt;=INDIRECT($D$1&amp;"!$I$2",1),OFFSET(INDIRECT($D$1&amp;"!$F$1",1),INDIRECT($D$1&amp;"!$I$1",1)-1+'15MIN'!$A31-1,0),0)</f>
        <v>745.17040999999995</v>
      </c>
      <c r="E31" s="20">
        <f ca="1">IF(CUEL!$I$1-1+'15MIN'!$A31&lt;=CUEL!$I$2,-OFFSET(CUEL!$D$1,CUEL!$I$1-1+'15MIN'!$A31-1,0),0)</f>
        <v>0</v>
      </c>
      <c r="F31" s="20">
        <f ca="1">IF(INDIRECT($D$1&amp;"!$I$1",1)-1+'15MIN'!$A31&lt;=INDIRECT($D$1&amp;"!$I$2",1),OFFSET(INDIRECT($D$1&amp;"!$G$1",1),INDIRECT($D$1&amp;"!$I$1",1)-1+'15MIN'!$A31-1,0),0)</f>
        <v>146.749908</v>
      </c>
      <c r="G31" s="21">
        <f ca="1">IF(INDIRECT($D$1&amp;"!$I$1",1)-1+'15MIN'!$A31&lt;=INDIRECT($D$1&amp;"!$I$2",1),-OFFSET(INDIRECT($D$1&amp;"!$E$1",1),INDIRECT($D$1&amp;"!$I$1",1)-1+'15MIN'!$A31-1,0),0)</f>
        <v>0</v>
      </c>
      <c r="H31" s="20">
        <f ca="1">IF(INDIRECT(H$1&amp;"!$I$1",1)-1+'15MIN'!$A31&lt;=INDIRECT(H$1&amp;"!$I$2",1),OFFSET(INDIRECT(H$1&amp;"!$F$1",1),INDIRECT(H$1&amp;"!$I$1",1)-1+'15MIN'!$A31-1,0),0)</f>
        <v>8551.7617190000001</v>
      </c>
      <c r="I31" s="20">
        <f ca="1">IF(INDIRECT(H$1&amp;"!$I$1",1)-1+'15MIN'!$A31&lt;=INDIRECT(H$1&amp;"!$I$2",1),-OFFSET(INDIRECT(H$1&amp;"!$D$1",1),INDIRECT(H$1&amp;"!$I$1",1)-1+'15MIN'!$A31-1,0),0)</f>
        <v>0</v>
      </c>
      <c r="J31" s="20">
        <f ca="1">IF(INDIRECT(H$1&amp;"!$I$1",1)-1+'15MIN'!$A31&lt;=INDIRECT(H$1&amp;"!$I$2",1),OFFSET(INDIRECT(H$1&amp;"!$G$1",1),INDIRECT(H$1&amp;"!$I$1",1)-1+'15MIN'!$A31-1,0),0)</f>
        <v>0</v>
      </c>
      <c r="K31" s="21">
        <f ca="1">IF(INDIRECT(H$1&amp;"!$I$1",1)-1+'15MIN'!$A31&lt;=INDIRECT(H$1&amp;"!$I$2",1),-OFFSET(INDIRECT(H$1&amp;"!$E$1",1),INDIRECT(H$1&amp;"!$I$1",1)-1+'15MIN'!$A31-1,0),0)</f>
        <v>-1219.8587649999999</v>
      </c>
      <c r="L31" s="20">
        <f ca="1">IF(INDIRECT(L$1&amp;"!$I$1",1)-1+'15MIN'!$A31&lt;=INDIRECT(L$1&amp;"!$I$2",1),OFFSET(INDIRECT(L$1&amp;"!$F$1",1),INDIRECT(L$1&amp;"!$I$1",1)-1+'15MIN'!$A31-1,0),0)</f>
        <v>4750.3754879999997</v>
      </c>
      <c r="M31" s="20">
        <f ca="1">IF(INDIRECT(L$1&amp;"!$I$1",1)-1+'15MIN'!$A31&lt;=INDIRECT(L$1&amp;"!$I$2",1),-OFFSET(INDIRECT(L$1&amp;"!$D$1",1),INDIRECT(L$1&amp;"!$I$1",1)-1+'15MIN'!$A31-1,0),0)</f>
        <v>0</v>
      </c>
      <c r="N31" s="20">
        <f ca="1">IF(INDIRECT(L$1&amp;"!$I$1",1)-1+'15MIN'!$A31&lt;=INDIRECT(L$1&amp;"!$I$2",1),OFFSET(INDIRECT(L$1&amp;"!$G$1",1),INDIRECT(L$1&amp;"!$I$1",1)-1+'15MIN'!$A31-1,0),0)</f>
        <v>0</v>
      </c>
      <c r="O31" s="21">
        <f ca="1">IF(INDIRECT(L$1&amp;"!$I$1",1)-1+'15MIN'!$A31&lt;=INDIRECT(L$1&amp;"!$I$2",1),-OFFSET(INDIRECT(L$1&amp;"!$E$1",1),INDIRECT(L$1&amp;"!$I$1",1)-1+'15MIN'!$A31-1,0),0)</f>
        <v>-1281.951172</v>
      </c>
    </row>
    <row r="32" spans="1:15" x14ac:dyDescent="0.2">
      <c r="A32" s="1">
        <f t="shared" si="1"/>
        <v>28</v>
      </c>
      <c r="B32" s="1">
        <v>1</v>
      </c>
      <c r="C32" s="19">
        <v>0.28125</v>
      </c>
      <c r="D32" s="20">
        <f ca="1">IF(INDIRECT($D$1&amp;"!$I$1",1)-1+'15MIN'!$A32&lt;=INDIRECT($D$1&amp;"!$I$2",1),OFFSET(INDIRECT($D$1&amp;"!$F$1",1),INDIRECT($D$1&amp;"!$I$1",1)-1+'15MIN'!$A32-1,0),0)</f>
        <v>915.41540499999996</v>
      </c>
      <c r="E32" s="20">
        <f ca="1">IF(CUEL!$I$1-1+'15MIN'!$A32&lt;=CUEL!$I$2,-OFFSET(CUEL!$D$1,CUEL!$I$1-1+'15MIN'!$A32-1,0),0)</f>
        <v>0</v>
      </c>
      <c r="F32" s="20">
        <f ca="1">IF(INDIRECT($D$1&amp;"!$I$1",1)-1+'15MIN'!$A32&lt;=INDIRECT($D$1&amp;"!$I$2",1),OFFSET(INDIRECT($D$1&amp;"!$G$1",1),INDIRECT($D$1&amp;"!$I$1",1)-1+'15MIN'!$A32-1,0),0)</f>
        <v>150.754929</v>
      </c>
      <c r="G32" s="21">
        <f ca="1">IF(INDIRECT($D$1&amp;"!$I$1",1)-1+'15MIN'!$A32&lt;=INDIRECT($D$1&amp;"!$I$2",1),-OFFSET(INDIRECT($D$1&amp;"!$E$1",1),INDIRECT($D$1&amp;"!$I$1",1)-1+'15MIN'!$A32-1,0),0)</f>
        <v>0</v>
      </c>
      <c r="H32" s="20">
        <f ca="1">IF(INDIRECT(H$1&amp;"!$I$1",1)-1+'15MIN'!$A32&lt;=INDIRECT(H$1&amp;"!$I$2",1),OFFSET(INDIRECT(H$1&amp;"!$F$1",1),INDIRECT(H$1&amp;"!$I$1",1)-1+'15MIN'!$A32-1,0),0)</f>
        <v>5879.8706050000001</v>
      </c>
      <c r="I32" s="20">
        <f ca="1">IF(INDIRECT(H$1&amp;"!$I$1",1)-1+'15MIN'!$A32&lt;=INDIRECT(H$1&amp;"!$I$2",1),-OFFSET(INDIRECT(H$1&amp;"!$D$1",1),INDIRECT(H$1&amp;"!$I$1",1)-1+'15MIN'!$A32-1,0),0)</f>
        <v>0</v>
      </c>
      <c r="J32" s="20">
        <f ca="1">IF(INDIRECT(H$1&amp;"!$I$1",1)-1+'15MIN'!$A32&lt;=INDIRECT(H$1&amp;"!$I$2",1),OFFSET(INDIRECT(H$1&amp;"!$G$1",1),INDIRECT(H$1&amp;"!$I$1",1)-1+'15MIN'!$A32-1,0),0)</f>
        <v>0</v>
      </c>
      <c r="K32" s="21">
        <f ca="1">IF(INDIRECT(H$1&amp;"!$I$1",1)-1+'15MIN'!$A32&lt;=INDIRECT(H$1&amp;"!$I$2",1),-OFFSET(INDIRECT(H$1&amp;"!$E$1",1),INDIRECT(H$1&amp;"!$I$1",1)-1+'15MIN'!$A32-1,0),0)</f>
        <v>-869.365906</v>
      </c>
      <c r="L32" s="20">
        <f ca="1">IF(INDIRECT(L$1&amp;"!$I$1",1)-1+'15MIN'!$A32&lt;=INDIRECT(L$1&amp;"!$I$2",1),OFFSET(INDIRECT(L$1&amp;"!$F$1",1),INDIRECT(L$1&amp;"!$I$1",1)-1+'15MIN'!$A32-1,0),0)</f>
        <v>4659.591797</v>
      </c>
      <c r="M32" s="20">
        <f ca="1">IF(INDIRECT(L$1&amp;"!$I$1",1)-1+'15MIN'!$A32&lt;=INDIRECT(L$1&amp;"!$I$2",1),-OFFSET(INDIRECT(L$1&amp;"!$D$1",1),INDIRECT(L$1&amp;"!$I$1",1)-1+'15MIN'!$A32-1,0),0)</f>
        <v>0</v>
      </c>
      <c r="N32" s="20">
        <f ca="1">IF(INDIRECT(L$1&amp;"!$I$1",1)-1+'15MIN'!$A32&lt;=INDIRECT(L$1&amp;"!$I$2",1),OFFSET(INDIRECT(L$1&amp;"!$G$1",1),INDIRECT(L$1&amp;"!$I$1",1)-1+'15MIN'!$A32-1,0),0)</f>
        <v>0</v>
      </c>
      <c r="O32" s="21">
        <f ca="1">IF(INDIRECT(L$1&amp;"!$I$1",1)-1+'15MIN'!$A32&lt;=INDIRECT(L$1&amp;"!$I$2",1),-OFFSET(INDIRECT(L$1&amp;"!$E$1",1),INDIRECT(L$1&amp;"!$I$1",1)-1+'15MIN'!$A32-1,0),0)</f>
        <v>-1260.6605219999999</v>
      </c>
    </row>
    <row r="33" spans="1:15" x14ac:dyDescent="0.2">
      <c r="A33" s="1">
        <f t="shared" si="1"/>
        <v>29</v>
      </c>
      <c r="B33" s="1">
        <v>1</v>
      </c>
      <c r="C33" s="19">
        <v>0.29166666666666702</v>
      </c>
      <c r="D33" s="20">
        <f ca="1">IF(INDIRECT($D$1&amp;"!$I$1",1)-1+'15MIN'!$A33&lt;=INDIRECT($D$1&amp;"!$I$2",1),OFFSET(INDIRECT($D$1&amp;"!$F$1",1),INDIRECT($D$1&amp;"!$I$1",1)-1+'15MIN'!$A33-1,0),0)</f>
        <v>851.26574700000003</v>
      </c>
      <c r="E33" s="20">
        <f ca="1">IF(CUEL!$I$1-1+'15MIN'!$A33&lt;=CUEL!$I$2,-OFFSET(CUEL!$D$1,CUEL!$I$1-1+'15MIN'!$A33-1,0),0)</f>
        <v>0</v>
      </c>
      <c r="F33" s="20">
        <f ca="1">IF(INDIRECT($D$1&amp;"!$I$1",1)-1+'15MIN'!$A33&lt;=INDIRECT($D$1&amp;"!$I$2",1),OFFSET(INDIRECT($D$1&amp;"!$G$1",1),INDIRECT($D$1&amp;"!$I$1",1)-1+'15MIN'!$A33-1,0),0)</f>
        <v>148.015961</v>
      </c>
      <c r="G33" s="21">
        <f ca="1">IF(INDIRECT($D$1&amp;"!$I$1",1)-1+'15MIN'!$A33&lt;=INDIRECT($D$1&amp;"!$I$2",1),-OFFSET(INDIRECT($D$1&amp;"!$E$1",1),INDIRECT($D$1&amp;"!$I$1",1)-1+'15MIN'!$A33-1,0),0)</f>
        <v>0</v>
      </c>
      <c r="H33" s="20">
        <f ca="1">IF(INDIRECT(H$1&amp;"!$I$1",1)-1+'15MIN'!$A33&lt;=INDIRECT(H$1&amp;"!$I$2",1),OFFSET(INDIRECT(H$1&amp;"!$F$1",1),INDIRECT(H$1&amp;"!$I$1",1)-1+'15MIN'!$A33-1,0),0)</f>
        <v>4004.9411620000001</v>
      </c>
      <c r="I33" s="20">
        <f ca="1">IF(INDIRECT(H$1&amp;"!$I$1",1)-1+'15MIN'!$A33&lt;=INDIRECT(H$1&amp;"!$I$2",1),-OFFSET(INDIRECT(H$1&amp;"!$D$1",1),INDIRECT(H$1&amp;"!$I$1",1)-1+'15MIN'!$A33-1,0),0)</f>
        <v>0</v>
      </c>
      <c r="J33" s="20">
        <f ca="1">IF(INDIRECT(H$1&amp;"!$I$1",1)-1+'15MIN'!$A33&lt;=INDIRECT(H$1&amp;"!$I$2",1),OFFSET(INDIRECT(H$1&amp;"!$G$1",1),INDIRECT(H$1&amp;"!$I$1",1)-1+'15MIN'!$A33-1,0),0)</f>
        <v>0</v>
      </c>
      <c r="K33" s="21">
        <f ca="1">IF(INDIRECT(H$1&amp;"!$I$1",1)-1+'15MIN'!$A33&lt;=INDIRECT(H$1&amp;"!$I$2",1),-OFFSET(INDIRECT(H$1&amp;"!$E$1",1),INDIRECT(H$1&amp;"!$I$1",1)-1+'15MIN'!$A33-1,0),0)</f>
        <v>-620.30310099999997</v>
      </c>
      <c r="L33" s="20">
        <f ca="1">IF(INDIRECT(L$1&amp;"!$I$1",1)-1+'15MIN'!$A33&lt;=INDIRECT(L$1&amp;"!$I$2",1),OFFSET(INDIRECT(L$1&amp;"!$F$1",1),INDIRECT(L$1&amp;"!$I$1",1)-1+'15MIN'!$A33-1,0),0)</f>
        <v>4462.7856449999999</v>
      </c>
      <c r="M33" s="20">
        <f ca="1">IF(INDIRECT(L$1&amp;"!$I$1",1)-1+'15MIN'!$A33&lt;=INDIRECT(L$1&amp;"!$I$2",1),-OFFSET(INDIRECT(L$1&amp;"!$D$1",1),INDIRECT(L$1&amp;"!$I$1",1)-1+'15MIN'!$A33-1,0),0)</f>
        <v>0</v>
      </c>
      <c r="N33" s="20">
        <f ca="1">IF(INDIRECT(L$1&amp;"!$I$1",1)-1+'15MIN'!$A33&lt;=INDIRECT(L$1&amp;"!$I$2",1),OFFSET(INDIRECT(L$1&amp;"!$G$1",1),INDIRECT(L$1&amp;"!$I$1",1)-1+'15MIN'!$A33-1,0),0)</f>
        <v>0</v>
      </c>
      <c r="O33" s="21">
        <f ca="1">IF(INDIRECT(L$1&amp;"!$I$1",1)-1+'15MIN'!$A33&lt;=INDIRECT(L$1&amp;"!$I$2",1),-OFFSET(INDIRECT(L$1&amp;"!$E$1",1),INDIRECT(L$1&amp;"!$I$1",1)-1+'15MIN'!$A33-1,0),0)</f>
        <v>-1210.5042719999999</v>
      </c>
    </row>
    <row r="34" spans="1:15" x14ac:dyDescent="0.2">
      <c r="A34" s="1">
        <f t="shared" si="1"/>
        <v>30</v>
      </c>
      <c r="B34" s="1">
        <v>1</v>
      </c>
      <c r="C34" s="19">
        <v>0.30208333333333298</v>
      </c>
      <c r="D34" s="20">
        <f ca="1">IF(INDIRECT($D$1&amp;"!$I$1",1)-1+'15MIN'!$A34&lt;=INDIRECT($D$1&amp;"!$I$2",1),OFFSET(INDIRECT($D$1&amp;"!$F$1",1),INDIRECT($D$1&amp;"!$I$1",1)-1+'15MIN'!$A34-1,0),0)</f>
        <v>849.64569100000006</v>
      </c>
      <c r="E34" s="20">
        <f ca="1">IF(CUEL!$I$1-1+'15MIN'!$A34&lt;=CUEL!$I$2,-OFFSET(CUEL!$D$1,CUEL!$I$1-1+'15MIN'!$A34-1,0),0)</f>
        <v>0</v>
      </c>
      <c r="F34" s="20">
        <f ca="1">IF(INDIRECT($D$1&amp;"!$I$1",1)-1+'15MIN'!$A34&lt;=INDIRECT($D$1&amp;"!$I$2",1),OFFSET(INDIRECT($D$1&amp;"!$G$1",1),INDIRECT($D$1&amp;"!$I$1",1)-1+'15MIN'!$A34-1,0),0)</f>
        <v>149.233734</v>
      </c>
      <c r="G34" s="21">
        <f ca="1">IF(INDIRECT($D$1&amp;"!$I$1",1)-1+'15MIN'!$A34&lt;=INDIRECT($D$1&amp;"!$I$2",1),-OFFSET(INDIRECT($D$1&amp;"!$E$1",1),INDIRECT($D$1&amp;"!$I$1",1)-1+'15MIN'!$A34-1,0),0)</f>
        <v>0</v>
      </c>
      <c r="H34" s="20">
        <f ca="1">IF(INDIRECT(H$1&amp;"!$I$1",1)-1+'15MIN'!$A34&lt;=INDIRECT(H$1&amp;"!$I$2",1),OFFSET(INDIRECT(H$1&amp;"!$F$1",1),INDIRECT(H$1&amp;"!$I$1",1)-1+'15MIN'!$A34-1,0),0)</f>
        <v>3099.515625</v>
      </c>
      <c r="I34" s="20">
        <f ca="1">IF(INDIRECT(H$1&amp;"!$I$1",1)-1+'15MIN'!$A34&lt;=INDIRECT(H$1&amp;"!$I$2",1),-OFFSET(INDIRECT(H$1&amp;"!$D$1",1),INDIRECT(H$1&amp;"!$I$1",1)-1+'15MIN'!$A34-1,0),0)</f>
        <v>0</v>
      </c>
      <c r="J34" s="20">
        <f ca="1">IF(INDIRECT(H$1&amp;"!$I$1",1)-1+'15MIN'!$A34&lt;=INDIRECT(H$1&amp;"!$I$2",1),OFFSET(INDIRECT(H$1&amp;"!$G$1",1),INDIRECT(H$1&amp;"!$I$1",1)-1+'15MIN'!$A34-1,0),0)</f>
        <v>0</v>
      </c>
      <c r="K34" s="21">
        <f ca="1">IF(INDIRECT(H$1&amp;"!$I$1",1)-1+'15MIN'!$A34&lt;=INDIRECT(H$1&amp;"!$I$2",1),-OFFSET(INDIRECT(H$1&amp;"!$E$1",1),INDIRECT(H$1&amp;"!$I$1",1)-1+'15MIN'!$A34-1,0),0)</f>
        <v>-511.11166400000002</v>
      </c>
      <c r="L34" s="20">
        <f ca="1">IF(INDIRECT(L$1&amp;"!$I$1",1)-1+'15MIN'!$A34&lt;=INDIRECT(L$1&amp;"!$I$2",1),OFFSET(INDIRECT(L$1&amp;"!$F$1",1),INDIRECT(L$1&amp;"!$I$1",1)-1+'15MIN'!$A34-1,0),0)</f>
        <v>5045.1503910000001</v>
      </c>
      <c r="M34" s="20">
        <f ca="1">IF(INDIRECT(L$1&amp;"!$I$1",1)-1+'15MIN'!$A34&lt;=INDIRECT(L$1&amp;"!$I$2",1),-OFFSET(INDIRECT(L$1&amp;"!$D$1",1),INDIRECT(L$1&amp;"!$I$1",1)-1+'15MIN'!$A34-1,0),0)</f>
        <v>0</v>
      </c>
      <c r="N34" s="20">
        <f ca="1">IF(INDIRECT(L$1&amp;"!$I$1",1)-1+'15MIN'!$A34&lt;=INDIRECT(L$1&amp;"!$I$2",1),OFFSET(INDIRECT(L$1&amp;"!$G$1",1),INDIRECT(L$1&amp;"!$I$1",1)-1+'15MIN'!$A34-1,0),0)</f>
        <v>0</v>
      </c>
      <c r="O34" s="21">
        <f ca="1">IF(INDIRECT(L$1&amp;"!$I$1",1)-1+'15MIN'!$A34&lt;=INDIRECT(L$1&amp;"!$I$2",1),-OFFSET(INDIRECT(L$1&amp;"!$E$1",1),INDIRECT(L$1&amp;"!$I$1",1)-1+'15MIN'!$A34-1,0),0)</f>
        <v>-1350.9494629999999</v>
      </c>
    </row>
    <row r="35" spans="1:15" x14ac:dyDescent="0.2">
      <c r="A35" s="1">
        <f t="shared" si="1"/>
        <v>31</v>
      </c>
      <c r="B35" s="1">
        <v>1</v>
      </c>
      <c r="C35" s="19">
        <v>0.3125</v>
      </c>
      <c r="D35" s="20">
        <f ca="1">IF(INDIRECT($D$1&amp;"!$I$1",1)-1+'15MIN'!$A35&lt;=INDIRECT($D$1&amp;"!$I$2",1),OFFSET(INDIRECT($D$1&amp;"!$F$1",1),INDIRECT($D$1&amp;"!$I$1",1)-1+'15MIN'!$A35-1,0),0)</f>
        <v>832.05279499999995</v>
      </c>
      <c r="E35" s="20">
        <f ca="1">IF(CUEL!$I$1-1+'15MIN'!$A35&lt;=CUEL!$I$2,-OFFSET(CUEL!$D$1,CUEL!$I$1-1+'15MIN'!$A35-1,0),0)</f>
        <v>0</v>
      </c>
      <c r="F35" s="20">
        <f ca="1">IF(INDIRECT($D$1&amp;"!$I$1",1)-1+'15MIN'!$A35&lt;=INDIRECT($D$1&amp;"!$I$2",1),OFFSET(INDIRECT($D$1&amp;"!$G$1",1),INDIRECT($D$1&amp;"!$I$1",1)-1+'15MIN'!$A35-1,0),0)</f>
        <v>149.33865399999999</v>
      </c>
      <c r="G35" s="21">
        <f ca="1">IF(INDIRECT($D$1&amp;"!$I$1",1)-1+'15MIN'!$A35&lt;=INDIRECT($D$1&amp;"!$I$2",1),-OFFSET(INDIRECT($D$1&amp;"!$E$1",1),INDIRECT($D$1&amp;"!$I$1",1)-1+'15MIN'!$A35-1,0),0)</f>
        <v>0</v>
      </c>
      <c r="H35" s="20">
        <f ca="1">IF(INDIRECT(H$1&amp;"!$I$1",1)-1+'15MIN'!$A35&lt;=INDIRECT(H$1&amp;"!$I$2",1),OFFSET(INDIRECT(H$1&amp;"!$F$1",1),INDIRECT(H$1&amp;"!$I$1",1)-1+'15MIN'!$A35-1,0),0)</f>
        <v>2667.0253910000001</v>
      </c>
      <c r="I35" s="20">
        <f ca="1">IF(INDIRECT(H$1&amp;"!$I$1",1)-1+'15MIN'!$A35&lt;=INDIRECT(H$1&amp;"!$I$2",1),-OFFSET(INDIRECT(H$1&amp;"!$D$1",1),INDIRECT(H$1&amp;"!$I$1",1)-1+'15MIN'!$A35-1,0),0)</f>
        <v>0</v>
      </c>
      <c r="J35" s="20">
        <f ca="1">IF(INDIRECT(H$1&amp;"!$I$1",1)-1+'15MIN'!$A35&lt;=INDIRECT(H$1&amp;"!$I$2",1),OFFSET(INDIRECT(H$1&amp;"!$G$1",1),INDIRECT(H$1&amp;"!$I$1",1)-1+'15MIN'!$A35-1,0),0)</f>
        <v>0</v>
      </c>
      <c r="K35" s="21">
        <f ca="1">IF(INDIRECT(H$1&amp;"!$I$1",1)-1+'15MIN'!$A35&lt;=INDIRECT(H$1&amp;"!$I$2",1),-OFFSET(INDIRECT(H$1&amp;"!$E$1",1),INDIRECT(H$1&amp;"!$I$1",1)-1+'15MIN'!$A35-1,0),0)</f>
        <v>-459.40704299999999</v>
      </c>
      <c r="L35" s="20">
        <f ca="1">IF(INDIRECT(L$1&amp;"!$I$1",1)-1+'15MIN'!$A35&lt;=INDIRECT(L$1&amp;"!$I$2",1),OFFSET(INDIRECT(L$1&amp;"!$F$1",1),INDIRECT(L$1&amp;"!$I$1",1)-1+'15MIN'!$A35-1,0),0)</f>
        <v>5853.4013670000004</v>
      </c>
      <c r="M35" s="20">
        <f ca="1">IF(INDIRECT(L$1&amp;"!$I$1",1)-1+'15MIN'!$A35&lt;=INDIRECT(L$1&amp;"!$I$2",1),-OFFSET(INDIRECT(L$1&amp;"!$D$1",1),INDIRECT(L$1&amp;"!$I$1",1)-1+'15MIN'!$A35-1,0),0)</f>
        <v>0</v>
      </c>
      <c r="N35" s="20">
        <f ca="1">IF(INDIRECT(L$1&amp;"!$I$1",1)-1+'15MIN'!$A35&lt;=INDIRECT(L$1&amp;"!$I$2",1),OFFSET(INDIRECT(L$1&amp;"!$G$1",1),INDIRECT(L$1&amp;"!$I$1",1)-1+'15MIN'!$A35-1,0),0)</f>
        <v>0</v>
      </c>
      <c r="O35" s="21">
        <f ca="1">IF(INDIRECT(L$1&amp;"!$I$1",1)-1+'15MIN'!$A35&lt;=INDIRECT(L$1&amp;"!$I$2",1),-OFFSET(INDIRECT(L$1&amp;"!$E$1",1),INDIRECT(L$1&amp;"!$I$1",1)-1+'15MIN'!$A35-1,0),0)</f>
        <v>-1548.653442</v>
      </c>
    </row>
    <row r="36" spans="1:15" x14ac:dyDescent="0.2">
      <c r="A36" s="1">
        <f t="shared" si="1"/>
        <v>32</v>
      </c>
      <c r="B36" s="1">
        <v>1</v>
      </c>
      <c r="C36" s="19">
        <v>0.32291666666666702</v>
      </c>
      <c r="D36" s="20">
        <f ca="1">IF(INDIRECT($D$1&amp;"!$I$1",1)-1+'15MIN'!$A36&lt;=INDIRECT($D$1&amp;"!$I$2",1),OFFSET(INDIRECT($D$1&amp;"!$F$1",1),INDIRECT($D$1&amp;"!$I$1",1)-1+'15MIN'!$A36-1,0),0)</f>
        <v>582.88500999999997</v>
      </c>
      <c r="E36" s="20">
        <f ca="1">IF(CUEL!$I$1-1+'15MIN'!$A36&lt;=CUEL!$I$2,-OFFSET(CUEL!$D$1,CUEL!$I$1-1+'15MIN'!$A36-1,0),0)</f>
        <v>0</v>
      </c>
      <c r="F36" s="20">
        <f ca="1">IF(INDIRECT($D$1&amp;"!$I$1",1)-1+'15MIN'!$A36&lt;=INDIRECT($D$1&amp;"!$I$2",1),OFFSET(INDIRECT($D$1&amp;"!$G$1",1),INDIRECT($D$1&amp;"!$I$1",1)-1+'15MIN'!$A36-1,0),0)</f>
        <v>142.25608800000001</v>
      </c>
      <c r="G36" s="21">
        <f ca="1">IF(INDIRECT($D$1&amp;"!$I$1",1)-1+'15MIN'!$A36&lt;=INDIRECT($D$1&amp;"!$I$2",1),-OFFSET(INDIRECT($D$1&amp;"!$E$1",1),INDIRECT($D$1&amp;"!$I$1",1)-1+'15MIN'!$A36-1,0),0)</f>
        <v>0</v>
      </c>
      <c r="H36" s="20">
        <f ca="1">IF(INDIRECT(H$1&amp;"!$I$1",1)-1+'15MIN'!$A36&lt;=INDIRECT(H$1&amp;"!$I$2",1),OFFSET(INDIRECT(H$1&amp;"!$F$1",1),INDIRECT(H$1&amp;"!$I$1",1)-1+'15MIN'!$A36-1,0),0)</f>
        <v>2135.0661620000001</v>
      </c>
      <c r="I36" s="20">
        <f ca="1">IF(INDIRECT(H$1&amp;"!$I$1",1)-1+'15MIN'!$A36&lt;=INDIRECT(H$1&amp;"!$I$2",1),-OFFSET(INDIRECT(H$1&amp;"!$D$1",1),INDIRECT(H$1&amp;"!$I$1",1)-1+'15MIN'!$A36-1,0),0)</f>
        <v>0</v>
      </c>
      <c r="J36" s="20">
        <f ca="1">IF(INDIRECT(H$1&amp;"!$I$1",1)-1+'15MIN'!$A36&lt;=INDIRECT(H$1&amp;"!$I$2",1),OFFSET(INDIRECT(H$1&amp;"!$G$1",1),INDIRECT(H$1&amp;"!$I$1",1)-1+'15MIN'!$A36-1,0),0)</f>
        <v>0</v>
      </c>
      <c r="K36" s="21">
        <f ca="1">IF(INDIRECT(H$1&amp;"!$I$1",1)-1+'15MIN'!$A36&lt;=INDIRECT(H$1&amp;"!$I$2",1),-OFFSET(INDIRECT(H$1&amp;"!$E$1",1),INDIRECT(H$1&amp;"!$I$1",1)-1+'15MIN'!$A36-1,0),0)</f>
        <v>-382.95330799999999</v>
      </c>
      <c r="L36" s="20">
        <f ca="1">IF(INDIRECT(L$1&amp;"!$I$1",1)-1+'15MIN'!$A36&lt;=INDIRECT(L$1&amp;"!$I$2",1),OFFSET(INDIRECT(L$1&amp;"!$F$1",1),INDIRECT(L$1&amp;"!$I$1",1)-1+'15MIN'!$A36-1,0),0)</f>
        <v>5830.4291990000002</v>
      </c>
      <c r="M36" s="20">
        <f ca="1">IF(INDIRECT(L$1&amp;"!$I$1",1)-1+'15MIN'!$A36&lt;=INDIRECT(L$1&amp;"!$I$2",1),-OFFSET(INDIRECT(L$1&amp;"!$D$1",1),INDIRECT(L$1&amp;"!$I$1",1)-1+'15MIN'!$A36-1,0),0)</f>
        <v>0</v>
      </c>
      <c r="N36" s="20">
        <f ca="1">IF(INDIRECT(L$1&amp;"!$I$1",1)-1+'15MIN'!$A36&lt;=INDIRECT(L$1&amp;"!$I$2",1),OFFSET(INDIRECT(L$1&amp;"!$G$1",1),INDIRECT(L$1&amp;"!$I$1",1)-1+'15MIN'!$A36-1,0),0)</f>
        <v>0</v>
      </c>
      <c r="O36" s="21">
        <f ca="1">IF(INDIRECT(L$1&amp;"!$I$1",1)-1+'15MIN'!$A36&lt;=INDIRECT(L$1&amp;"!$I$2",1),-OFFSET(INDIRECT(L$1&amp;"!$E$1",1),INDIRECT(L$1&amp;"!$I$1",1)-1+'15MIN'!$A36-1,0),0)</f>
        <v>-1539.063232</v>
      </c>
    </row>
    <row r="37" spans="1:15" x14ac:dyDescent="0.2">
      <c r="A37" s="1">
        <f t="shared" si="1"/>
        <v>33</v>
      </c>
      <c r="B37" s="1">
        <v>1</v>
      </c>
      <c r="C37" s="19">
        <v>0.33333333333333298</v>
      </c>
      <c r="D37" s="20">
        <f ca="1">IF(INDIRECT($D$1&amp;"!$I$1",1)-1+'15MIN'!$A37&lt;=INDIRECT($D$1&amp;"!$I$2",1),OFFSET(INDIRECT($D$1&amp;"!$F$1",1),INDIRECT($D$1&amp;"!$I$1",1)-1+'15MIN'!$A37-1,0),0)</f>
        <v>345.94662499999998</v>
      </c>
      <c r="E37" s="20">
        <f ca="1">IF(CUEL!$I$1-1+'15MIN'!$A37&lt;=CUEL!$I$2,-OFFSET(CUEL!$D$1,CUEL!$I$1-1+'15MIN'!$A37-1,0),0)</f>
        <v>0</v>
      </c>
      <c r="F37" s="20">
        <f ca="1">IF(INDIRECT($D$1&amp;"!$I$1",1)-1+'15MIN'!$A37&lt;=INDIRECT($D$1&amp;"!$I$2",1),OFFSET(INDIRECT($D$1&amp;"!$G$1",1),INDIRECT($D$1&amp;"!$I$1",1)-1+'15MIN'!$A37-1,0),0)</f>
        <v>130.88897700000001</v>
      </c>
      <c r="G37" s="21">
        <f ca="1">IF(INDIRECT($D$1&amp;"!$I$1",1)-1+'15MIN'!$A37&lt;=INDIRECT($D$1&amp;"!$I$2",1),-OFFSET(INDIRECT($D$1&amp;"!$E$1",1),INDIRECT($D$1&amp;"!$I$1",1)-1+'15MIN'!$A37-1,0),0)</f>
        <v>0</v>
      </c>
      <c r="H37" s="20">
        <f ca="1">IF(INDIRECT(H$1&amp;"!$I$1",1)-1+'15MIN'!$A37&lt;=INDIRECT(H$1&amp;"!$I$2",1),OFFSET(INDIRECT(H$1&amp;"!$F$1",1),INDIRECT(H$1&amp;"!$I$1",1)-1+'15MIN'!$A37-1,0),0)</f>
        <v>2315.2109380000002</v>
      </c>
      <c r="I37" s="20">
        <f ca="1">IF(INDIRECT(H$1&amp;"!$I$1",1)-1+'15MIN'!$A37&lt;=INDIRECT(H$1&amp;"!$I$2",1),-OFFSET(INDIRECT(H$1&amp;"!$D$1",1),INDIRECT(H$1&amp;"!$I$1",1)-1+'15MIN'!$A37-1,0),0)</f>
        <v>0</v>
      </c>
      <c r="J37" s="20">
        <f ca="1">IF(INDIRECT(H$1&amp;"!$I$1",1)-1+'15MIN'!$A37&lt;=INDIRECT(H$1&amp;"!$I$2",1),OFFSET(INDIRECT(H$1&amp;"!$G$1",1),INDIRECT(H$1&amp;"!$I$1",1)-1+'15MIN'!$A37-1,0),0)</f>
        <v>0</v>
      </c>
      <c r="K37" s="21">
        <f ca="1">IF(INDIRECT(H$1&amp;"!$I$1",1)-1+'15MIN'!$A37&lt;=INDIRECT(H$1&amp;"!$I$2",1),-OFFSET(INDIRECT(H$1&amp;"!$E$1",1),INDIRECT(H$1&amp;"!$I$1",1)-1+'15MIN'!$A37-1,0),0)</f>
        <v>-404.11428799999999</v>
      </c>
      <c r="L37" s="20">
        <f ca="1">IF(INDIRECT(L$1&amp;"!$I$1",1)-1+'15MIN'!$A37&lt;=INDIRECT(L$1&amp;"!$I$2",1),OFFSET(INDIRECT(L$1&amp;"!$F$1",1),INDIRECT(L$1&amp;"!$I$1",1)-1+'15MIN'!$A37-1,0),0)</f>
        <v>4780.6777339999999</v>
      </c>
      <c r="M37" s="20">
        <f ca="1">IF(INDIRECT(L$1&amp;"!$I$1",1)-1+'15MIN'!$A37&lt;=INDIRECT(L$1&amp;"!$I$2",1),-OFFSET(INDIRECT(L$1&amp;"!$D$1",1),INDIRECT(L$1&amp;"!$I$1",1)-1+'15MIN'!$A37-1,0),0)</f>
        <v>0</v>
      </c>
      <c r="N37" s="20">
        <f ca="1">IF(INDIRECT(L$1&amp;"!$I$1",1)-1+'15MIN'!$A37&lt;=INDIRECT(L$1&amp;"!$I$2",1),OFFSET(INDIRECT(L$1&amp;"!$G$1",1),INDIRECT(L$1&amp;"!$I$1",1)-1+'15MIN'!$A37-1,0),0)</f>
        <v>0</v>
      </c>
      <c r="O37" s="21">
        <f ca="1">IF(INDIRECT(L$1&amp;"!$I$1",1)-1+'15MIN'!$A37&lt;=INDIRECT(L$1&amp;"!$I$2",1),-OFFSET(INDIRECT(L$1&amp;"!$E$1",1),INDIRECT(L$1&amp;"!$I$1",1)-1+'15MIN'!$A37-1,0),0)</f>
        <v>-1282.2319339999999</v>
      </c>
    </row>
    <row r="38" spans="1:15" x14ac:dyDescent="0.2">
      <c r="A38" s="1">
        <f t="shared" si="1"/>
        <v>34</v>
      </c>
      <c r="B38" s="1">
        <v>1</v>
      </c>
      <c r="C38" s="19">
        <v>0.34375</v>
      </c>
      <c r="D38" s="20">
        <f ca="1">IF(INDIRECT($D$1&amp;"!$I$1",1)-1+'15MIN'!$A38&lt;=INDIRECT($D$1&amp;"!$I$2",1),OFFSET(INDIRECT($D$1&amp;"!$F$1",1),INDIRECT($D$1&amp;"!$I$1",1)-1+'15MIN'!$A38-1,0),0)</f>
        <v>90.241776000000002</v>
      </c>
      <c r="E38" s="20">
        <f ca="1">IF(CUEL!$I$1-1+'15MIN'!$A38&lt;=CUEL!$I$2,-OFFSET(CUEL!$D$1,CUEL!$I$1-1+'15MIN'!$A38-1,0),0)</f>
        <v>0</v>
      </c>
      <c r="F38" s="20">
        <f ca="1">IF(INDIRECT($D$1&amp;"!$I$1",1)-1+'15MIN'!$A38&lt;=INDIRECT($D$1&amp;"!$I$2",1),OFFSET(INDIRECT($D$1&amp;"!$G$1",1),INDIRECT($D$1&amp;"!$I$1",1)-1+'15MIN'!$A38-1,0),0)</f>
        <v>118.699051</v>
      </c>
      <c r="G38" s="21">
        <f ca="1">IF(INDIRECT($D$1&amp;"!$I$1",1)-1+'15MIN'!$A38&lt;=INDIRECT($D$1&amp;"!$I$2",1),-OFFSET(INDIRECT($D$1&amp;"!$E$1",1),INDIRECT($D$1&amp;"!$I$1",1)-1+'15MIN'!$A38-1,0),0)</f>
        <v>0</v>
      </c>
      <c r="H38" s="20">
        <f ca="1">IF(INDIRECT(H$1&amp;"!$I$1",1)-1+'15MIN'!$A38&lt;=INDIRECT(H$1&amp;"!$I$2",1),OFFSET(INDIRECT(H$1&amp;"!$F$1",1),INDIRECT(H$1&amp;"!$I$1",1)-1+'15MIN'!$A38-1,0),0)</f>
        <v>1860.893433</v>
      </c>
      <c r="I38" s="20">
        <f ca="1">IF(INDIRECT(H$1&amp;"!$I$1",1)-1+'15MIN'!$A38&lt;=INDIRECT(H$1&amp;"!$I$2",1),-OFFSET(INDIRECT(H$1&amp;"!$D$1",1),INDIRECT(H$1&amp;"!$I$1",1)-1+'15MIN'!$A38-1,0),0)</f>
        <v>0</v>
      </c>
      <c r="J38" s="20">
        <f ca="1">IF(INDIRECT(H$1&amp;"!$I$1",1)-1+'15MIN'!$A38&lt;=INDIRECT(H$1&amp;"!$I$2",1),OFFSET(INDIRECT(H$1&amp;"!$G$1",1),INDIRECT(H$1&amp;"!$I$1",1)-1+'15MIN'!$A38-1,0),0)</f>
        <v>0</v>
      </c>
      <c r="K38" s="21">
        <f ca="1">IF(INDIRECT(H$1&amp;"!$I$1",1)-1+'15MIN'!$A38&lt;=INDIRECT(H$1&amp;"!$I$2",1),-OFFSET(INDIRECT(H$1&amp;"!$E$1",1),INDIRECT(H$1&amp;"!$I$1",1)-1+'15MIN'!$A38-1,0),0)</f>
        <v>-328.551086</v>
      </c>
      <c r="L38" s="20">
        <f ca="1">IF(INDIRECT(L$1&amp;"!$I$1",1)-1+'15MIN'!$A38&lt;=INDIRECT(L$1&amp;"!$I$2",1),OFFSET(INDIRECT(L$1&amp;"!$F$1",1),INDIRECT(L$1&amp;"!$I$1",1)-1+'15MIN'!$A38-1,0),0)</f>
        <v>2652.0141600000002</v>
      </c>
      <c r="M38" s="20">
        <f ca="1">IF(INDIRECT(L$1&amp;"!$I$1",1)-1+'15MIN'!$A38&lt;=INDIRECT(L$1&amp;"!$I$2",1),-OFFSET(INDIRECT(L$1&amp;"!$D$1",1),INDIRECT(L$1&amp;"!$I$1",1)-1+'15MIN'!$A38-1,0),0)</f>
        <v>0</v>
      </c>
      <c r="N38" s="20">
        <f ca="1">IF(INDIRECT(L$1&amp;"!$I$1",1)-1+'15MIN'!$A38&lt;=INDIRECT(L$1&amp;"!$I$2",1),OFFSET(INDIRECT(L$1&amp;"!$G$1",1),INDIRECT(L$1&amp;"!$I$1",1)-1+'15MIN'!$A38-1,0),0)</f>
        <v>0</v>
      </c>
      <c r="O38" s="21">
        <f ca="1">IF(INDIRECT(L$1&amp;"!$I$1",1)-1+'15MIN'!$A38&lt;=INDIRECT(L$1&amp;"!$I$2",1),-OFFSET(INDIRECT(L$1&amp;"!$E$1",1),INDIRECT(L$1&amp;"!$I$1",1)-1+'15MIN'!$A38-1,0),0)</f>
        <v>-765.50024399999995</v>
      </c>
    </row>
    <row r="39" spans="1:15" x14ac:dyDescent="0.2">
      <c r="A39" s="1">
        <f t="shared" si="1"/>
        <v>35</v>
      </c>
      <c r="B39" s="1">
        <v>1</v>
      </c>
      <c r="C39" s="19">
        <v>0.35416666666666702</v>
      </c>
      <c r="D39" s="20">
        <f ca="1">IF(INDIRECT($D$1&amp;"!$I$1",1)-1+'15MIN'!$A39&lt;=INDIRECT($D$1&amp;"!$I$2",1),OFFSET(INDIRECT($D$1&amp;"!$F$1",1),INDIRECT($D$1&amp;"!$I$1",1)-1+'15MIN'!$A39-1,0),0)</f>
        <v>2.236618</v>
      </c>
      <c r="E39" s="20">
        <f ca="1">IF(CUEL!$I$1-1+'15MIN'!$A39&lt;=CUEL!$I$2,-OFFSET(CUEL!$D$1,CUEL!$I$1-1+'15MIN'!$A39-1,0),0)</f>
        <v>-27.506371000000001</v>
      </c>
      <c r="F39" s="20">
        <f ca="1">IF(INDIRECT($D$1&amp;"!$I$1",1)-1+'15MIN'!$A39&lt;=INDIRECT($D$1&amp;"!$I$2",1),OFFSET(INDIRECT($D$1&amp;"!$G$1",1),INDIRECT($D$1&amp;"!$I$1",1)-1+'15MIN'!$A39-1,0),0)</f>
        <v>114.134254</v>
      </c>
      <c r="G39" s="21">
        <f ca="1">IF(INDIRECT($D$1&amp;"!$I$1",1)-1+'15MIN'!$A39&lt;=INDIRECT($D$1&amp;"!$I$2",1),-OFFSET(INDIRECT($D$1&amp;"!$E$1",1),INDIRECT($D$1&amp;"!$I$1",1)-1+'15MIN'!$A39-1,0),0)</f>
        <v>0</v>
      </c>
      <c r="H39" s="20">
        <f ca="1">IF(INDIRECT(H$1&amp;"!$I$1",1)-1+'15MIN'!$A39&lt;=INDIRECT(H$1&amp;"!$I$2",1),OFFSET(INDIRECT(H$1&amp;"!$F$1",1),INDIRECT(H$1&amp;"!$I$1",1)-1+'15MIN'!$A39-1,0),0)</f>
        <v>2098.4958499999998</v>
      </c>
      <c r="I39" s="20">
        <f ca="1">IF(INDIRECT(H$1&amp;"!$I$1",1)-1+'15MIN'!$A39&lt;=INDIRECT(H$1&amp;"!$I$2",1),-OFFSET(INDIRECT(H$1&amp;"!$D$1",1),INDIRECT(H$1&amp;"!$I$1",1)-1+'15MIN'!$A39-1,0),0)</f>
        <v>0</v>
      </c>
      <c r="J39" s="20">
        <f ca="1">IF(INDIRECT(H$1&amp;"!$I$1",1)-1+'15MIN'!$A39&lt;=INDIRECT(H$1&amp;"!$I$2",1),OFFSET(INDIRECT(H$1&amp;"!$G$1",1),INDIRECT(H$1&amp;"!$I$1",1)-1+'15MIN'!$A39-1,0),0)</f>
        <v>0</v>
      </c>
      <c r="K39" s="21">
        <f ca="1">IF(INDIRECT(H$1&amp;"!$I$1",1)-1+'15MIN'!$A39&lt;=INDIRECT(H$1&amp;"!$I$2",1),-OFFSET(INDIRECT(H$1&amp;"!$E$1",1),INDIRECT(H$1&amp;"!$I$1",1)-1+'15MIN'!$A39-1,0),0)</f>
        <v>-364.00765999999999</v>
      </c>
      <c r="L39" s="20">
        <f ca="1">IF(INDIRECT(L$1&amp;"!$I$1",1)-1+'15MIN'!$A39&lt;=INDIRECT(L$1&amp;"!$I$2",1),OFFSET(INDIRECT(L$1&amp;"!$F$1",1),INDIRECT(L$1&amp;"!$I$1",1)-1+'15MIN'!$A39-1,0),0)</f>
        <v>1330.1607670000001</v>
      </c>
      <c r="M39" s="20">
        <f ca="1">IF(INDIRECT(L$1&amp;"!$I$1",1)-1+'15MIN'!$A39&lt;=INDIRECT(L$1&amp;"!$I$2",1),-OFFSET(INDIRECT(L$1&amp;"!$D$1",1),INDIRECT(L$1&amp;"!$I$1",1)-1+'15MIN'!$A39-1,0),0)</f>
        <v>0</v>
      </c>
      <c r="N39" s="20">
        <f ca="1">IF(INDIRECT(L$1&amp;"!$I$1",1)-1+'15MIN'!$A39&lt;=INDIRECT(L$1&amp;"!$I$2",1),OFFSET(INDIRECT(L$1&amp;"!$G$1",1),INDIRECT(L$1&amp;"!$I$1",1)-1+'15MIN'!$A39-1,0),0)</f>
        <v>0</v>
      </c>
      <c r="O39" s="21">
        <f ca="1">IF(INDIRECT(L$1&amp;"!$I$1",1)-1+'15MIN'!$A39&lt;=INDIRECT(L$1&amp;"!$I$2",1),-OFFSET(INDIRECT(L$1&amp;"!$E$1",1),INDIRECT(L$1&amp;"!$I$1",1)-1+'15MIN'!$A39-1,0),0)</f>
        <v>-420.31066900000002</v>
      </c>
    </row>
    <row r="40" spans="1:15" x14ac:dyDescent="0.2">
      <c r="A40" s="1">
        <f t="shared" si="1"/>
        <v>36</v>
      </c>
      <c r="B40" s="1">
        <v>1</v>
      </c>
      <c r="C40" s="19">
        <v>0.36458333333333298</v>
      </c>
      <c r="D40" s="20">
        <f ca="1">IF(INDIRECT($D$1&amp;"!$I$1",1)-1+'15MIN'!$A40&lt;=INDIRECT($D$1&amp;"!$I$2",1),OFFSET(INDIRECT($D$1&amp;"!$F$1",1),INDIRECT($D$1&amp;"!$I$1",1)-1+'15MIN'!$A40-1,0),0)</f>
        <v>0</v>
      </c>
      <c r="E40" s="20">
        <f ca="1">IF(CUEL!$I$1-1+'15MIN'!$A40&lt;=CUEL!$I$2,-OFFSET(CUEL!$D$1,CUEL!$I$1-1+'15MIN'!$A40-1,0),0)</f>
        <v>-30.884785000000001</v>
      </c>
      <c r="F40" s="20">
        <f ca="1">IF(INDIRECT($D$1&amp;"!$I$1",1)-1+'15MIN'!$A40&lt;=INDIRECT($D$1&amp;"!$I$2",1),OFFSET(INDIRECT($D$1&amp;"!$G$1",1),INDIRECT($D$1&amp;"!$I$1",1)-1+'15MIN'!$A40-1,0),0)</f>
        <v>127.490753</v>
      </c>
      <c r="G40" s="21">
        <f ca="1">IF(INDIRECT($D$1&amp;"!$I$1",1)-1+'15MIN'!$A40&lt;=INDIRECT($D$1&amp;"!$I$2",1),-OFFSET(INDIRECT($D$1&amp;"!$E$1",1),INDIRECT($D$1&amp;"!$I$1",1)-1+'15MIN'!$A40-1,0),0)</f>
        <v>0</v>
      </c>
      <c r="H40" s="20">
        <f ca="1">IF(INDIRECT(H$1&amp;"!$I$1",1)-1+'15MIN'!$A40&lt;=INDIRECT(H$1&amp;"!$I$2",1),OFFSET(INDIRECT(H$1&amp;"!$F$1",1),INDIRECT(H$1&amp;"!$I$1",1)-1+'15MIN'!$A40-1,0),0)</f>
        <v>1498.990845</v>
      </c>
      <c r="I40" s="20">
        <f ca="1">IF(INDIRECT(H$1&amp;"!$I$1",1)-1+'15MIN'!$A40&lt;=INDIRECT(H$1&amp;"!$I$2",1),-OFFSET(INDIRECT(H$1&amp;"!$D$1",1),INDIRECT(H$1&amp;"!$I$1",1)-1+'15MIN'!$A40-1,0),0)</f>
        <v>0</v>
      </c>
      <c r="J40" s="20">
        <f ca="1">IF(INDIRECT(H$1&amp;"!$I$1",1)-1+'15MIN'!$A40&lt;=INDIRECT(H$1&amp;"!$I$2",1),OFFSET(INDIRECT(H$1&amp;"!$G$1",1),INDIRECT(H$1&amp;"!$I$1",1)-1+'15MIN'!$A40-1,0),0)</f>
        <v>0</v>
      </c>
      <c r="K40" s="21">
        <f ca="1">IF(INDIRECT(H$1&amp;"!$I$1",1)-1+'15MIN'!$A40&lt;=INDIRECT(H$1&amp;"!$I$2",1),-OFFSET(INDIRECT(H$1&amp;"!$E$1",1),INDIRECT(H$1&amp;"!$I$1",1)-1+'15MIN'!$A40-1,0),0)</f>
        <v>-273.90124500000002</v>
      </c>
      <c r="L40" s="20">
        <f ca="1">IF(INDIRECT(L$1&amp;"!$I$1",1)-1+'15MIN'!$A40&lt;=INDIRECT(L$1&amp;"!$I$2",1),OFFSET(INDIRECT(L$1&amp;"!$F$1",1),INDIRECT(L$1&amp;"!$I$1",1)-1+'15MIN'!$A40-1,0),0)</f>
        <v>1418.4925539999999</v>
      </c>
      <c r="M40" s="20">
        <f ca="1">IF(INDIRECT(L$1&amp;"!$I$1",1)-1+'15MIN'!$A40&lt;=INDIRECT(L$1&amp;"!$I$2",1),-OFFSET(INDIRECT(L$1&amp;"!$D$1",1),INDIRECT(L$1&amp;"!$I$1",1)-1+'15MIN'!$A40-1,0),0)</f>
        <v>0</v>
      </c>
      <c r="N40" s="20">
        <f ca="1">IF(INDIRECT(L$1&amp;"!$I$1",1)-1+'15MIN'!$A40&lt;=INDIRECT(L$1&amp;"!$I$2",1),OFFSET(INDIRECT(L$1&amp;"!$G$1",1),INDIRECT(L$1&amp;"!$I$1",1)-1+'15MIN'!$A40-1,0),0)</f>
        <v>0</v>
      </c>
      <c r="O40" s="21">
        <f ca="1">IF(INDIRECT(L$1&amp;"!$I$1",1)-1+'15MIN'!$A40&lt;=INDIRECT(L$1&amp;"!$I$2",1),-OFFSET(INDIRECT(L$1&amp;"!$E$1",1),INDIRECT(L$1&amp;"!$I$1",1)-1+'15MIN'!$A40-1,0),0)</f>
        <v>-445.49453699999998</v>
      </c>
    </row>
    <row r="41" spans="1:15" x14ac:dyDescent="0.2">
      <c r="A41" s="1">
        <f t="shared" si="1"/>
        <v>37</v>
      </c>
      <c r="B41" s="1">
        <v>1</v>
      </c>
      <c r="C41" s="19">
        <v>0.375</v>
      </c>
      <c r="D41" s="20">
        <f ca="1">IF(INDIRECT($D$1&amp;"!$I$1",1)-1+'15MIN'!$A41&lt;=INDIRECT($D$1&amp;"!$I$2",1),OFFSET(INDIRECT($D$1&amp;"!$F$1",1),INDIRECT($D$1&amp;"!$I$1",1)-1+'15MIN'!$A41-1,0),0)</f>
        <v>3.4671059999999998</v>
      </c>
      <c r="E41" s="20">
        <f ca="1">IF(CUEL!$I$1-1+'15MIN'!$A41&lt;=CUEL!$I$2,-OFFSET(CUEL!$D$1,CUEL!$I$1-1+'15MIN'!$A41-1,0),0)</f>
        <v>-17.43177</v>
      </c>
      <c r="F41" s="20">
        <f ca="1">IF(INDIRECT($D$1&amp;"!$I$1",1)-1+'15MIN'!$A41&lt;=INDIRECT($D$1&amp;"!$I$2",1),OFFSET(INDIRECT($D$1&amp;"!$G$1",1),INDIRECT($D$1&amp;"!$I$1",1)-1+'15MIN'!$A41-1,0),0)</f>
        <v>129.947205</v>
      </c>
      <c r="G41" s="21">
        <f ca="1">IF(INDIRECT($D$1&amp;"!$I$1",1)-1+'15MIN'!$A41&lt;=INDIRECT($D$1&amp;"!$I$2",1),-OFFSET(INDIRECT($D$1&amp;"!$E$1",1),INDIRECT($D$1&amp;"!$I$1",1)-1+'15MIN'!$A41-1,0),0)</f>
        <v>0</v>
      </c>
      <c r="H41" s="20">
        <f ca="1">IF(INDIRECT(H$1&amp;"!$I$1",1)-1+'15MIN'!$A41&lt;=INDIRECT(H$1&amp;"!$I$2",1),OFFSET(INDIRECT(H$1&amp;"!$F$1",1),INDIRECT(H$1&amp;"!$I$1",1)-1+'15MIN'!$A41-1,0),0)</f>
        <v>818.87152100000003</v>
      </c>
      <c r="I41" s="20">
        <f ca="1">IF(INDIRECT(H$1&amp;"!$I$1",1)-1+'15MIN'!$A41&lt;=INDIRECT(H$1&amp;"!$I$2",1),-OFFSET(INDIRECT(H$1&amp;"!$D$1",1),INDIRECT(H$1&amp;"!$I$1",1)-1+'15MIN'!$A41-1,0),0)</f>
        <v>0</v>
      </c>
      <c r="J41" s="20">
        <f ca="1">IF(INDIRECT(H$1&amp;"!$I$1",1)-1+'15MIN'!$A41&lt;=INDIRECT(H$1&amp;"!$I$2",1),OFFSET(INDIRECT(H$1&amp;"!$G$1",1),INDIRECT(H$1&amp;"!$I$1",1)-1+'15MIN'!$A41-1,0),0)</f>
        <v>0</v>
      </c>
      <c r="K41" s="21">
        <f ca="1">IF(INDIRECT(H$1&amp;"!$I$1",1)-1+'15MIN'!$A41&lt;=INDIRECT(H$1&amp;"!$I$2",1),-OFFSET(INDIRECT(H$1&amp;"!$E$1",1),INDIRECT(H$1&amp;"!$I$1",1)-1+'15MIN'!$A41-1,0),0)</f>
        <v>-177.792801</v>
      </c>
      <c r="L41" s="20">
        <f ca="1">IF(INDIRECT(L$1&amp;"!$I$1",1)-1+'15MIN'!$A41&lt;=INDIRECT(L$1&amp;"!$I$2",1),OFFSET(INDIRECT(L$1&amp;"!$F$1",1),INDIRECT(L$1&amp;"!$I$1",1)-1+'15MIN'!$A41-1,0),0)</f>
        <v>827.05694600000004</v>
      </c>
      <c r="M41" s="20">
        <f ca="1">IF(INDIRECT(L$1&amp;"!$I$1",1)-1+'15MIN'!$A41&lt;=INDIRECT(L$1&amp;"!$I$2",1),-OFFSET(INDIRECT(L$1&amp;"!$D$1",1),INDIRECT(L$1&amp;"!$I$1",1)-1+'15MIN'!$A41-1,0),0)</f>
        <v>0</v>
      </c>
      <c r="N41" s="20">
        <f ca="1">IF(INDIRECT(L$1&amp;"!$I$1",1)-1+'15MIN'!$A41&lt;=INDIRECT(L$1&amp;"!$I$2",1),OFFSET(INDIRECT(L$1&amp;"!$G$1",1),INDIRECT(L$1&amp;"!$I$1",1)-1+'15MIN'!$A41-1,0),0)</f>
        <v>0</v>
      </c>
      <c r="O41" s="21">
        <f ca="1">IF(INDIRECT(L$1&amp;"!$I$1",1)-1+'15MIN'!$A41&lt;=INDIRECT(L$1&amp;"!$I$2",1),-OFFSET(INDIRECT(L$1&amp;"!$E$1",1),INDIRECT(L$1&amp;"!$I$1",1)-1+'15MIN'!$A41-1,0),0)</f>
        <v>-280.18042000000003</v>
      </c>
    </row>
    <row r="42" spans="1:15" x14ac:dyDescent="0.2">
      <c r="A42" s="1">
        <f t="shared" si="1"/>
        <v>38</v>
      </c>
      <c r="B42" s="1">
        <v>1</v>
      </c>
      <c r="C42" s="19">
        <v>0.38541666666666702</v>
      </c>
      <c r="D42" s="20">
        <f ca="1">IF(INDIRECT($D$1&amp;"!$I$1",1)-1+'15MIN'!$A42&lt;=INDIRECT($D$1&amp;"!$I$2",1),OFFSET(INDIRECT($D$1&amp;"!$F$1",1),INDIRECT($D$1&amp;"!$I$1",1)-1+'15MIN'!$A42-1,0),0)</f>
        <v>1.8731340000000001</v>
      </c>
      <c r="E42" s="20">
        <f ca="1">IF(CUEL!$I$1-1+'15MIN'!$A42&lt;=CUEL!$I$2,-OFFSET(CUEL!$D$1,CUEL!$I$1-1+'15MIN'!$A42-1,0),0)</f>
        <v>-26.09601</v>
      </c>
      <c r="F42" s="20">
        <f ca="1">IF(INDIRECT($D$1&amp;"!$I$1",1)-1+'15MIN'!$A42&lt;=INDIRECT($D$1&amp;"!$I$2",1),OFFSET(INDIRECT($D$1&amp;"!$G$1",1),INDIRECT($D$1&amp;"!$I$1",1)-1+'15MIN'!$A42-1,0),0)</f>
        <v>124.49929</v>
      </c>
      <c r="G42" s="21">
        <f ca="1">IF(INDIRECT($D$1&amp;"!$I$1",1)-1+'15MIN'!$A42&lt;=INDIRECT($D$1&amp;"!$I$2",1),-OFFSET(INDIRECT($D$1&amp;"!$E$1",1),INDIRECT($D$1&amp;"!$I$1",1)-1+'15MIN'!$A42-1,0),0)</f>
        <v>0</v>
      </c>
      <c r="H42" s="20">
        <f ca="1">IF(INDIRECT(H$1&amp;"!$I$1",1)-1+'15MIN'!$A42&lt;=INDIRECT(H$1&amp;"!$I$2",1),OFFSET(INDIRECT(H$1&amp;"!$F$1",1),INDIRECT(H$1&amp;"!$I$1",1)-1+'15MIN'!$A42-1,0),0)</f>
        <v>1081.654419</v>
      </c>
      <c r="I42" s="20">
        <f ca="1">IF(INDIRECT(H$1&amp;"!$I$1",1)-1+'15MIN'!$A42&lt;=INDIRECT(H$1&amp;"!$I$2",1),-OFFSET(INDIRECT(H$1&amp;"!$D$1",1),INDIRECT(H$1&amp;"!$I$1",1)-1+'15MIN'!$A42-1,0),0)</f>
        <v>0</v>
      </c>
      <c r="J42" s="20">
        <f ca="1">IF(INDIRECT(H$1&amp;"!$I$1",1)-1+'15MIN'!$A42&lt;=INDIRECT(H$1&amp;"!$I$2",1),OFFSET(INDIRECT(H$1&amp;"!$G$1",1),INDIRECT(H$1&amp;"!$I$1",1)-1+'15MIN'!$A42-1,0),0)</f>
        <v>0</v>
      </c>
      <c r="K42" s="21">
        <f ca="1">IF(INDIRECT(H$1&amp;"!$I$1",1)-1+'15MIN'!$A42&lt;=INDIRECT(H$1&amp;"!$I$2",1),-OFFSET(INDIRECT(H$1&amp;"!$E$1",1),INDIRECT(H$1&amp;"!$I$1",1)-1+'15MIN'!$A42-1,0),0)</f>
        <v>-217.283569</v>
      </c>
      <c r="L42" s="20">
        <f ca="1">IF(INDIRECT(L$1&amp;"!$I$1",1)-1+'15MIN'!$A42&lt;=INDIRECT(L$1&amp;"!$I$2",1),OFFSET(INDIRECT(L$1&amp;"!$F$1",1),INDIRECT(L$1&amp;"!$I$1",1)-1+'15MIN'!$A42-1,0),0)</f>
        <v>292.30209400000001</v>
      </c>
      <c r="M42" s="20">
        <f ca="1">IF(INDIRECT(L$1&amp;"!$I$1",1)-1+'15MIN'!$A42&lt;=INDIRECT(L$1&amp;"!$I$2",1),-OFFSET(INDIRECT(L$1&amp;"!$D$1",1),INDIRECT(L$1&amp;"!$I$1",1)-1+'15MIN'!$A42-1,0),0)</f>
        <v>0</v>
      </c>
      <c r="N42" s="20">
        <f ca="1">IF(INDIRECT(L$1&amp;"!$I$1",1)-1+'15MIN'!$A42&lt;=INDIRECT(L$1&amp;"!$I$2",1),OFFSET(INDIRECT(L$1&amp;"!$G$1",1),INDIRECT(L$1&amp;"!$I$1",1)-1+'15MIN'!$A42-1,0),0)</f>
        <v>0</v>
      </c>
      <c r="O42" s="21">
        <f ca="1">IF(INDIRECT(L$1&amp;"!$I$1",1)-1+'15MIN'!$A42&lt;=INDIRECT(L$1&amp;"!$I$2",1),-OFFSET(INDIRECT(L$1&amp;"!$E$1",1),INDIRECT(L$1&amp;"!$I$1",1)-1+'15MIN'!$A42-1,0),0)</f>
        <v>-229.782837</v>
      </c>
    </row>
    <row r="43" spans="1:15" x14ac:dyDescent="0.2">
      <c r="A43" s="1">
        <f t="shared" si="1"/>
        <v>39</v>
      </c>
      <c r="B43" s="1">
        <v>1</v>
      </c>
      <c r="C43" s="19">
        <v>0.39583333333333298</v>
      </c>
      <c r="D43" s="20">
        <f ca="1">IF(INDIRECT($D$1&amp;"!$I$1",1)-1+'15MIN'!$A43&lt;=INDIRECT($D$1&amp;"!$I$2",1),OFFSET(INDIRECT($D$1&amp;"!$F$1",1),INDIRECT($D$1&amp;"!$I$1",1)-1+'15MIN'!$A43-1,0),0)</f>
        <v>0</v>
      </c>
      <c r="E43" s="20">
        <f ca="1">IF(CUEL!$I$1-1+'15MIN'!$A43&lt;=CUEL!$I$2,-OFFSET(CUEL!$D$1,CUEL!$I$1-1+'15MIN'!$A43-1,0),0)</f>
        <v>-23.013908000000001</v>
      </c>
      <c r="F43" s="20">
        <f ca="1">IF(INDIRECT($D$1&amp;"!$I$1",1)-1+'15MIN'!$A43&lt;=INDIRECT($D$1&amp;"!$I$2",1),OFFSET(INDIRECT($D$1&amp;"!$G$1",1),INDIRECT($D$1&amp;"!$I$1",1)-1+'15MIN'!$A43-1,0),0)</f>
        <v>131.69718900000001</v>
      </c>
      <c r="G43" s="21">
        <f ca="1">IF(INDIRECT($D$1&amp;"!$I$1",1)-1+'15MIN'!$A43&lt;=INDIRECT($D$1&amp;"!$I$2",1),-OFFSET(INDIRECT($D$1&amp;"!$E$1",1),INDIRECT($D$1&amp;"!$I$1",1)-1+'15MIN'!$A43-1,0),0)</f>
        <v>0</v>
      </c>
      <c r="H43" s="20">
        <f ca="1">IF(INDIRECT(H$1&amp;"!$I$1",1)-1+'15MIN'!$A43&lt;=INDIRECT(H$1&amp;"!$I$2",1),OFFSET(INDIRECT(H$1&amp;"!$F$1",1),INDIRECT(H$1&amp;"!$I$1",1)-1+'15MIN'!$A43-1,0),0)</f>
        <v>1072.663086</v>
      </c>
      <c r="I43" s="20">
        <f ca="1">IF(INDIRECT(H$1&amp;"!$I$1",1)-1+'15MIN'!$A43&lt;=INDIRECT(H$1&amp;"!$I$2",1),-OFFSET(INDIRECT(H$1&amp;"!$D$1",1),INDIRECT(H$1&amp;"!$I$1",1)-1+'15MIN'!$A43-1,0),0)</f>
        <v>0</v>
      </c>
      <c r="J43" s="20">
        <f ca="1">IF(INDIRECT(H$1&amp;"!$I$1",1)-1+'15MIN'!$A43&lt;=INDIRECT(H$1&amp;"!$I$2",1),OFFSET(INDIRECT(H$1&amp;"!$G$1",1),INDIRECT(H$1&amp;"!$I$1",1)-1+'15MIN'!$A43-1,0),0)</f>
        <v>0</v>
      </c>
      <c r="K43" s="21">
        <f ca="1">IF(INDIRECT(H$1&amp;"!$I$1",1)-1+'15MIN'!$A43&lt;=INDIRECT(H$1&amp;"!$I$2",1),-OFFSET(INDIRECT(H$1&amp;"!$E$1",1),INDIRECT(H$1&amp;"!$I$1",1)-1+'15MIN'!$A43-1,0),0)</f>
        <v>-203.553406</v>
      </c>
      <c r="L43" s="20">
        <f ca="1">IF(INDIRECT(L$1&amp;"!$I$1",1)-1+'15MIN'!$A43&lt;=INDIRECT(L$1&amp;"!$I$2",1),OFFSET(INDIRECT(L$1&amp;"!$F$1",1),INDIRECT(L$1&amp;"!$I$1",1)-1+'15MIN'!$A43-1,0),0)</f>
        <v>63.560809999999996</v>
      </c>
      <c r="M43" s="20">
        <f ca="1">IF(INDIRECT(L$1&amp;"!$I$1",1)-1+'15MIN'!$A43&lt;=INDIRECT(L$1&amp;"!$I$2",1),-OFFSET(INDIRECT(L$1&amp;"!$D$1",1),INDIRECT(L$1&amp;"!$I$1",1)-1+'15MIN'!$A43-1,0),0)</f>
        <v>-17.386696000000001</v>
      </c>
      <c r="N43" s="20">
        <f ca="1">IF(INDIRECT(L$1&amp;"!$I$1",1)-1+'15MIN'!$A43&lt;=INDIRECT(L$1&amp;"!$I$2",1),OFFSET(INDIRECT(L$1&amp;"!$G$1",1),INDIRECT(L$1&amp;"!$I$1",1)-1+'15MIN'!$A43-1,0),0)</f>
        <v>120.30069</v>
      </c>
      <c r="O43" s="21">
        <f ca="1">IF(INDIRECT(L$1&amp;"!$I$1",1)-1+'15MIN'!$A43&lt;=INDIRECT(L$1&amp;"!$I$2",1),-OFFSET(INDIRECT(L$1&amp;"!$E$1",1),INDIRECT(L$1&amp;"!$I$1",1)-1+'15MIN'!$A43-1,0),0)</f>
        <v>-84.901199000000005</v>
      </c>
    </row>
    <row r="44" spans="1:15" x14ac:dyDescent="0.2">
      <c r="A44" s="1">
        <f t="shared" si="1"/>
        <v>40</v>
      </c>
      <c r="B44" s="1">
        <v>1</v>
      </c>
      <c r="C44" s="19">
        <v>0.40625</v>
      </c>
      <c r="D44" s="20">
        <f ca="1">IF(INDIRECT($D$1&amp;"!$I$1",1)-1+'15MIN'!$A44&lt;=INDIRECT($D$1&amp;"!$I$2",1),OFFSET(INDIRECT($D$1&amp;"!$F$1",1),INDIRECT($D$1&amp;"!$I$1",1)-1+'15MIN'!$A44-1,0),0)</f>
        <v>0</v>
      </c>
      <c r="E44" s="20">
        <f ca="1">IF(CUEL!$I$1-1+'15MIN'!$A44&lt;=CUEL!$I$2,-OFFSET(CUEL!$D$1,CUEL!$I$1-1+'15MIN'!$A44-1,0),0)</f>
        <v>-21.229088000000001</v>
      </c>
      <c r="F44" s="20">
        <f ca="1">IF(INDIRECT($D$1&amp;"!$I$1",1)-1+'15MIN'!$A44&lt;=INDIRECT($D$1&amp;"!$I$2",1),OFFSET(INDIRECT($D$1&amp;"!$G$1",1),INDIRECT($D$1&amp;"!$I$1",1)-1+'15MIN'!$A44-1,0),0)</f>
        <v>132.949173</v>
      </c>
      <c r="G44" s="21">
        <f ca="1">IF(INDIRECT($D$1&amp;"!$I$1",1)-1+'15MIN'!$A44&lt;=INDIRECT($D$1&amp;"!$I$2",1),-OFFSET(INDIRECT($D$1&amp;"!$E$1",1),INDIRECT($D$1&amp;"!$I$1",1)-1+'15MIN'!$A44-1,0),0)</f>
        <v>0</v>
      </c>
      <c r="H44" s="20">
        <f ca="1">IF(INDIRECT(H$1&amp;"!$I$1",1)-1+'15MIN'!$A44&lt;=INDIRECT(H$1&amp;"!$I$2",1),OFFSET(INDIRECT(H$1&amp;"!$F$1",1),INDIRECT(H$1&amp;"!$I$1",1)-1+'15MIN'!$A44-1,0),0)</f>
        <v>649.35369900000001</v>
      </c>
      <c r="I44" s="20">
        <f ca="1">IF(INDIRECT(H$1&amp;"!$I$1",1)-1+'15MIN'!$A44&lt;=INDIRECT(H$1&amp;"!$I$2",1),-OFFSET(INDIRECT(H$1&amp;"!$D$1",1),INDIRECT(H$1&amp;"!$I$1",1)-1+'15MIN'!$A44-1,0),0)</f>
        <v>0</v>
      </c>
      <c r="J44" s="20">
        <f ca="1">IF(INDIRECT(H$1&amp;"!$I$1",1)-1+'15MIN'!$A44&lt;=INDIRECT(H$1&amp;"!$I$2",1),OFFSET(INDIRECT(H$1&amp;"!$G$1",1),INDIRECT(H$1&amp;"!$I$1",1)-1+'15MIN'!$A44-1,0),0)</f>
        <v>0</v>
      </c>
      <c r="K44" s="21">
        <f ca="1">IF(INDIRECT(H$1&amp;"!$I$1",1)-1+'15MIN'!$A44&lt;=INDIRECT(H$1&amp;"!$I$2",1),-OFFSET(INDIRECT(H$1&amp;"!$E$1",1),INDIRECT(H$1&amp;"!$I$1",1)-1+'15MIN'!$A44-1,0),0)</f>
        <v>-148.66125500000001</v>
      </c>
      <c r="L44" s="20">
        <f ca="1">IF(INDIRECT(L$1&amp;"!$I$1",1)-1+'15MIN'!$A44&lt;=INDIRECT(L$1&amp;"!$I$2",1),OFFSET(INDIRECT(L$1&amp;"!$F$1",1),INDIRECT(L$1&amp;"!$I$1",1)-1+'15MIN'!$A44-1,0),0)</f>
        <v>1.5808450000000001</v>
      </c>
      <c r="M44" s="20">
        <f ca="1">IF(INDIRECT(L$1&amp;"!$I$1",1)-1+'15MIN'!$A44&lt;=INDIRECT(L$1&amp;"!$I$2",1),-OFFSET(INDIRECT(L$1&amp;"!$D$1",1),INDIRECT(L$1&amp;"!$I$1",1)-1+'15MIN'!$A44-1,0),0)</f>
        <v>-47.141674000000002</v>
      </c>
      <c r="N44" s="20">
        <f ca="1">IF(INDIRECT(L$1&amp;"!$I$1",1)-1+'15MIN'!$A44&lt;=INDIRECT(L$1&amp;"!$I$2",1),OFFSET(INDIRECT(L$1&amp;"!$G$1",1),INDIRECT(L$1&amp;"!$I$1",1)-1+'15MIN'!$A44-1,0),0)</f>
        <v>355.39672899999999</v>
      </c>
      <c r="O44" s="21">
        <f ca="1">IF(INDIRECT(L$1&amp;"!$I$1",1)-1+'15MIN'!$A44&lt;=INDIRECT(L$1&amp;"!$I$2",1),-OFFSET(INDIRECT(L$1&amp;"!$E$1",1),INDIRECT(L$1&amp;"!$I$1",1)-1+'15MIN'!$A44-1,0),0)</f>
        <v>0</v>
      </c>
    </row>
    <row r="45" spans="1:15" x14ac:dyDescent="0.2">
      <c r="A45" s="1">
        <f t="shared" si="1"/>
        <v>41</v>
      </c>
      <c r="B45" s="1">
        <v>1</v>
      </c>
      <c r="C45" s="19">
        <v>0.41666666666666702</v>
      </c>
      <c r="D45" s="20">
        <f ca="1">IF(INDIRECT($D$1&amp;"!$I$1",1)-1+'15MIN'!$A45&lt;=INDIRECT($D$1&amp;"!$I$2",1),OFFSET(INDIRECT($D$1&amp;"!$F$1",1),INDIRECT($D$1&amp;"!$I$1",1)-1+'15MIN'!$A45-1,0),0)</f>
        <v>0</v>
      </c>
      <c r="E45" s="20">
        <f ca="1">IF(CUEL!$I$1-1+'15MIN'!$A45&lt;=CUEL!$I$2,-OFFSET(CUEL!$D$1,CUEL!$I$1-1+'15MIN'!$A45-1,0),0)</f>
        <v>-20.767987999999999</v>
      </c>
      <c r="F45" s="20">
        <f ca="1">IF(INDIRECT($D$1&amp;"!$I$1",1)-1+'15MIN'!$A45&lt;=INDIRECT($D$1&amp;"!$I$2",1),OFFSET(INDIRECT($D$1&amp;"!$G$1",1),INDIRECT($D$1&amp;"!$I$1",1)-1+'15MIN'!$A45-1,0),0)</f>
        <v>132.905869</v>
      </c>
      <c r="G45" s="21">
        <f ca="1">IF(INDIRECT($D$1&amp;"!$I$1",1)-1+'15MIN'!$A45&lt;=INDIRECT($D$1&amp;"!$I$2",1),-OFFSET(INDIRECT($D$1&amp;"!$E$1",1),INDIRECT($D$1&amp;"!$I$1",1)-1+'15MIN'!$A45-1,0),0)</f>
        <v>0</v>
      </c>
      <c r="H45" s="20">
        <f ca="1">IF(INDIRECT(H$1&amp;"!$I$1",1)-1+'15MIN'!$A45&lt;=INDIRECT(H$1&amp;"!$I$2",1),OFFSET(INDIRECT(H$1&amp;"!$F$1",1),INDIRECT(H$1&amp;"!$I$1",1)-1+'15MIN'!$A45-1,0),0)</f>
        <v>1059.899048</v>
      </c>
      <c r="I45" s="20">
        <f ca="1">IF(INDIRECT(H$1&amp;"!$I$1",1)-1+'15MIN'!$A45&lt;=INDIRECT(H$1&amp;"!$I$2",1),-OFFSET(INDIRECT(H$1&amp;"!$D$1",1),INDIRECT(H$1&amp;"!$I$1",1)-1+'15MIN'!$A45-1,0),0)</f>
        <v>0</v>
      </c>
      <c r="J45" s="20">
        <f ca="1">IF(INDIRECT(H$1&amp;"!$I$1",1)-1+'15MIN'!$A45&lt;=INDIRECT(H$1&amp;"!$I$2",1),OFFSET(INDIRECT(H$1&amp;"!$G$1",1),INDIRECT(H$1&amp;"!$I$1",1)-1+'15MIN'!$A45-1,0),0)</f>
        <v>0</v>
      </c>
      <c r="K45" s="21">
        <f ca="1">IF(INDIRECT(H$1&amp;"!$I$1",1)-1+'15MIN'!$A45&lt;=INDIRECT(H$1&amp;"!$I$2",1),-OFFSET(INDIRECT(H$1&amp;"!$E$1",1),INDIRECT(H$1&amp;"!$I$1",1)-1+'15MIN'!$A45-1,0),0)</f>
        <v>-204.23121599999999</v>
      </c>
      <c r="L45" s="20">
        <f ca="1">IF(INDIRECT(L$1&amp;"!$I$1",1)-1+'15MIN'!$A45&lt;=INDIRECT(L$1&amp;"!$I$2",1),OFFSET(INDIRECT(L$1&amp;"!$F$1",1),INDIRECT(L$1&amp;"!$I$1",1)-1+'15MIN'!$A45-1,0),0)</f>
        <v>0</v>
      </c>
      <c r="M45" s="20">
        <f ca="1">IF(INDIRECT(L$1&amp;"!$I$1",1)-1+'15MIN'!$A45&lt;=INDIRECT(L$1&amp;"!$I$2",1),-OFFSET(INDIRECT(L$1&amp;"!$D$1",1),INDIRECT(L$1&amp;"!$I$1",1)-1+'15MIN'!$A45-1,0),0)</f>
        <v>-112.340042</v>
      </c>
      <c r="N45" s="20">
        <f ca="1">IF(INDIRECT(L$1&amp;"!$I$1",1)-1+'15MIN'!$A45&lt;=INDIRECT(L$1&amp;"!$I$2",1),OFFSET(INDIRECT(L$1&amp;"!$G$1",1),INDIRECT(L$1&amp;"!$I$1",1)-1+'15MIN'!$A45-1,0),0)</f>
        <v>844.59729000000004</v>
      </c>
      <c r="O45" s="21">
        <f ca="1">IF(INDIRECT(L$1&amp;"!$I$1",1)-1+'15MIN'!$A45&lt;=INDIRECT(L$1&amp;"!$I$2",1),-OFFSET(INDIRECT(L$1&amp;"!$E$1",1),INDIRECT(L$1&amp;"!$I$1",1)-1+'15MIN'!$A45-1,0),0)</f>
        <v>0</v>
      </c>
    </row>
    <row r="46" spans="1:15" x14ac:dyDescent="0.2">
      <c r="A46" s="1">
        <f t="shared" si="1"/>
        <v>42</v>
      </c>
      <c r="B46" s="1">
        <v>1</v>
      </c>
      <c r="C46" s="19">
        <v>0.42708333333333298</v>
      </c>
      <c r="D46" s="20">
        <f ca="1">IF(INDIRECT($D$1&amp;"!$I$1",1)-1+'15MIN'!$A46&lt;=INDIRECT($D$1&amp;"!$I$2",1),OFFSET(INDIRECT($D$1&amp;"!$F$1",1),INDIRECT($D$1&amp;"!$I$1",1)-1+'15MIN'!$A46-1,0),0)</f>
        <v>0</v>
      </c>
      <c r="E46" s="20">
        <f ca="1">IF(CUEL!$I$1-1+'15MIN'!$A46&lt;=CUEL!$I$2,-OFFSET(CUEL!$D$1,CUEL!$I$1-1+'15MIN'!$A46-1,0),0)</f>
        <v>-20.439071999999999</v>
      </c>
      <c r="F46" s="20">
        <f ca="1">IF(INDIRECT($D$1&amp;"!$I$1",1)-1+'15MIN'!$A46&lt;=INDIRECT($D$1&amp;"!$I$2",1),OFFSET(INDIRECT($D$1&amp;"!$G$1",1),INDIRECT($D$1&amp;"!$I$1",1)-1+'15MIN'!$A46-1,0),0)</f>
        <v>134.21931499999999</v>
      </c>
      <c r="G46" s="21">
        <f ca="1">IF(INDIRECT($D$1&amp;"!$I$1",1)-1+'15MIN'!$A46&lt;=INDIRECT($D$1&amp;"!$I$2",1),-OFFSET(INDIRECT($D$1&amp;"!$E$1",1),INDIRECT($D$1&amp;"!$I$1",1)-1+'15MIN'!$A46-1,0),0)</f>
        <v>0</v>
      </c>
      <c r="H46" s="20">
        <f ca="1">IF(INDIRECT(H$1&amp;"!$I$1",1)-1+'15MIN'!$A46&lt;=INDIRECT(H$1&amp;"!$I$2",1),OFFSET(INDIRECT(H$1&amp;"!$F$1",1),INDIRECT(H$1&amp;"!$I$1",1)-1+'15MIN'!$A46-1,0),0)</f>
        <v>1410.1102289999999</v>
      </c>
      <c r="I46" s="20">
        <f ca="1">IF(INDIRECT(H$1&amp;"!$I$1",1)-1+'15MIN'!$A46&lt;=INDIRECT(H$1&amp;"!$I$2",1),-OFFSET(INDIRECT(H$1&amp;"!$D$1",1),INDIRECT(H$1&amp;"!$I$1",1)-1+'15MIN'!$A46-1,0),0)</f>
        <v>0</v>
      </c>
      <c r="J46" s="20">
        <f ca="1">IF(INDIRECT(H$1&amp;"!$I$1",1)-1+'15MIN'!$A46&lt;=INDIRECT(H$1&amp;"!$I$2",1),OFFSET(INDIRECT(H$1&amp;"!$G$1",1),INDIRECT(H$1&amp;"!$I$1",1)-1+'15MIN'!$A46-1,0),0)</f>
        <v>0</v>
      </c>
      <c r="K46" s="21">
        <f ca="1">IF(INDIRECT(H$1&amp;"!$I$1",1)-1+'15MIN'!$A46&lt;=INDIRECT(H$1&amp;"!$I$2",1),-OFFSET(INDIRECT(H$1&amp;"!$E$1",1),INDIRECT(H$1&amp;"!$I$1",1)-1+'15MIN'!$A46-1,0),0)</f>
        <v>-263.37612899999999</v>
      </c>
      <c r="L46" s="20">
        <f ca="1">IF(INDIRECT(L$1&amp;"!$I$1",1)-1+'15MIN'!$A46&lt;=INDIRECT(L$1&amp;"!$I$2",1),OFFSET(INDIRECT(L$1&amp;"!$F$1",1),INDIRECT(L$1&amp;"!$I$1",1)-1+'15MIN'!$A46-1,0),0)</f>
        <v>17.486547000000002</v>
      </c>
      <c r="M46" s="20">
        <f ca="1">IF(INDIRECT(L$1&amp;"!$I$1",1)-1+'15MIN'!$A46&lt;=INDIRECT(L$1&amp;"!$I$2",1),-OFFSET(INDIRECT(L$1&amp;"!$D$1",1),INDIRECT(L$1&amp;"!$I$1",1)-1+'15MIN'!$A46-1,0),0)</f>
        <v>-29.073035999999998</v>
      </c>
      <c r="N46" s="20">
        <f ca="1">IF(INDIRECT(L$1&amp;"!$I$1",1)-1+'15MIN'!$A46&lt;=INDIRECT(L$1&amp;"!$I$2",1),OFFSET(INDIRECT(L$1&amp;"!$G$1",1),INDIRECT(L$1&amp;"!$I$1",1)-1+'15MIN'!$A46-1,0),0)</f>
        <v>91.159385999999998</v>
      </c>
      <c r="O46" s="21">
        <f ca="1">IF(INDIRECT(L$1&amp;"!$I$1",1)-1+'15MIN'!$A46&lt;=INDIRECT(L$1&amp;"!$I$2",1),-OFFSET(INDIRECT(L$1&amp;"!$E$1",1),INDIRECT(L$1&amp;"!$I$1",1)-1+'15MIN'!$A46-1,0),0)</f>
        <v>-255.78389000000001</v>
      </c>
    </row>
    <row r="47" spans="1:15" x14ac:dyDescent="0.2">
      <c r="A47" s="1">
        <f t="shared" si="1"/>
        <v>43</v>
      </c>
      <c r="B47" s="1">
        <v>1</v>
      </c>
      <c r="C47" s="19">
        <v>0.4375</v>
      </c>
      <c r="D47" s="20">
        <f ca="1">IF(INDIRECT($D$1&amp;"!$I$1",1)-1+'15MIN'!$A47&lt;=INDIRECT($D$1&amp;"!$I$2",1),OFFSET(INDIRECT($D$1&amp;"!$F$1",1),INDIRECT($D$1&amp;"!$I$1",1)-1+'15MIN'!$A47-1,0),0)</f>
        <v>0</v>
      </c>
      <c r="E47" s="20">
        <f ca="1">IF(CUEL!$I$1-1+'15MIN'!$A47&lt;=CUEL!$I$2,-OFFSET(CUEL!$D$1,CUEL!$I$1-1+'15MIN'!$A47-1,0),0)</f>
        <v>-20.128776999999999</v>
      </c>
      <c r="F47" s="20">
        <f ca="1">IF(INDIRECT($D$1&amp;"!$I$1",1)-1+'15MIN'!$A47&lt;=INDIRECT($D$1&amp;"!$I$2",1),OFFSET(INDIRECT($D$1&amp;"!$G$1",1),INDIRECT($D$1&amp;"!$I$1",1)-1+'15MIN'!$A47-1,0),0)</f>
        <v>134.11404400000001</v>
      </c>
      <c r="G47" s="21">
        <f ca="1">IF(INDIRECT($D$1&amp;"!$I$1",1)-1+'15MIN'!$A47&lt;=INDIRECT($D$1&amp;"!$I$2",1),-OFFSET(INDIRECT($D$1&amp;"!$E$1",1),INDIRECT($D$1&amp;"!$I$1",1)-1+'15MIN'!$A47-1,0),0)</f>
        <v>0</v>
      </c>
      <c r="H47" s="20">
        <f ca="1">IF(INDIRECT(H$1&amp;"!$I$1",1)-1+'15MIN'!$A47&lt;=INDIRECT(H$1&amp;"!$I$2",1),OFFSET(INDIRECT(H$1&amp;"!$F$1",1),INDIRECT(H$1&amp;"!$I$1",1)-1+'15MIN'!$A47-1,0),0)</f>
        <v>1407.4976810000001</v>
      </c>
      <c r="I47" s="20">
        <f ca="1">IF(INDIRECT(H$1&amp;"!$I$1",1)-1+'15MIN'!$A47&lt;=INDIRECT(H$1&amp;"!$I$2",1),-OFFSET(INDIRECT(H$1&amp;"!$D$1",1),INDIRECT(H$1&amp;"!$I$1",1)-1+'15MIN'!$A47-1,0),0)</f>
        <v>0</v>
      </c>
      <c r="J47" s="20">
        <f ca="1">IF(INDIRECT(H$1&amp;"!$I$1",1)-1+'15MIN'!$A47&lt;=INDIRECT(H$1&amp;"!$I$2",1),OFFSET(INDIRECT(H$1&amp;"!$G$1",1),INDIRECT(H$1&amp;"!$I$1",1)-1+'15MIN'!$A47-1,0),0)</f>
        <v>0</v>
      </c>
      <c r="K47" s="21">
        <f ca="1">IF(INDIRECT(H$1&amp;"!$I$1",1)-1+'15MIN'!$A47&lt;=INDIRECT(H$1&amp;"!$I$2",1),-OFFSET(INDIRECT(H$1&amp;"!$E$1",1),INDIRECT(H$1&amp;"!$I$1",1)-1+'15MIN'!$A47-1,0),0)</f>
        <v>-258.81347699999998</v>
      </c>
      <c r="L47" s="20">
        <f ca="1">IF(INDIRECT(L$1&amp;"!$I$1",1)-1+'15MIN'!$A47&lt;=INDIRECT(L$1&amp;"!$I$2",1),OFFSET(INDIRECT(L$1&amp;"!$F$1",1),INDIRECT(L$1&amp;"!$I$1",1)-1+'15MIN'!$A47-1,0),0)</f>
        <v>53.421635000000002</v>
      </c>
      <c r="M47" s="20">
        <f ca="1">IF(INDIRECT(L$1&amp;"!$I$1",1)-1+'15MIN'!$A47&lt;=INDIRECT(L$1&amp;"!$I$2",1),-OFFSET(INDIRECT(L$1&amp;"!$D$1",1),INDIRECT(L$1&amp;"!$I$1",1)-1+'15MIN'!$A47-1,0),0)</f>
        <v>-11.955634</v>
      </c>
      <c r="N47" s="20">
        <f ca="1">IF(INDIRECT(L$1&amp;"!$I$1",1)-1+'15MIN'!$A47&lt;=INDIRECT(L$1&amp;"!$I$2",1),OFFSET(INDIRECT(L$1&amp;"!$G$1",1),INDIRECT(L$1&amp;"!$I$1",1)-1+'15MIN'!$A47-1,0),0)</f>
        <v>48.574978000000002</v>
      </c>
      <c r="O47" s="21">
        <f ca="1">IF(INDIRECT(L$1&amp;"!$I$1",1)-1+'15MIN'!$A47&lt;=INDIRECT(L$1&amp;"!$I$2",1),-OFFSET(INDIRECT(L$1&amp;"!$E$1",1),INDIRECT(L$1&amp;"!$I$1",1)-1+'15MIN'!$A47-1,0),0)</f>
        <v>-126.082024</v>
      </c>
    </row>
    <row r="48" spans="1:15" x14ac:dyDescent="0.2">
      <c r="A48" s="1">
        <f t="shared" si="1"/>
        <v>44</v>
      </c>
      <c r="B48" s="1">
        <v>1</v>
      </c>
      <c r="C48" s="19">
        <v>0.44791666666666702</v>
      </c>
      <c r="D48" s="20">
        <f ca="1">IF(INDIRECT($D$1&amp;"!$I$1",1)-1+'15MIN'!$A48&lt;=INDIRECT($D$1&amp;"!$I$2",1),OFFSET(INDIRECT($D$1&amp;"!$F$1",1),INDIRECT($D$1&amp;"!$I$1",1)-1+'15MIN'!$A48-1,0),0)</f>
        <v>0</v>
      </c>
      <c r="E48" s="20">
        <f ca="1">IF(CUEL!$I$1-1+'15MIN'!$A48&lt;=CUEL!$I$2,-OFFSET(CUEL!$D$1,CUEL!$I$1-1+'15MIN'!$A48-1,0),0)</f>
        <v>-20.174337000000001</v>
      </c>
      <c r="F48" s="20">
        <f ca="1">IF(INDIRECT($D$1&amp;"!$I$1",1)-1+'15MIN'!$A48&lt;=INDIRECT($D$1&amp;"!$I$2",1),OFFSET(INDIRECT($D$1&amp;"!$G$1",1),INDIRECT($D$1&amp;"!$I$1",1)-1+'15MIN'!$A48-1,0),0)</f>
        <v>133.70730599999999</v>
      </c>
      <c r="G48" s="21">
        <f ca="1">IF(INDIRECT($D$1&amp;"!$I$1",1)-1+'15MIN'!$A48&lt;=INDIRECT($D$1&amp;"!$I$2",1),-OFFSET(INDIRECT($D$1&amp;"!$E$1",1),INDIRECT($D$1&amp;"!$I$1",1)-1+'15MIN'!$A48-1,0),0)</f>
        <v>0</v>
      </c>
      <c r="H48" s="20">
        <f ca="1">IF(INDIRECT(H$1&amp;"!$I$1",1)-1+'15MIN'!$A48&lt;=INDIRECT(H$1&amp;"!$I$2",1),OFFSET(INDIRECT(H$1&amp;"!$F$1",1),INDIRECT(H$1&amp;"!$I$1",1)-1+'15MIN'!$A48-1,0),0)</f>
        <v>1377.051025</v>
      </c>
      <c r="I48" s="20">
        <f ca="1">IF(INDIRECT(H$1&amp;"!$I$1",1)-1+'15MIN'!$A48&lt;=INDIRECT(H$1&amp;"!$I$2",1),-OFFSET(INDIRECT(H$1&amp;"!$D$1",1),INDIRECT(H$1&amp;"!$I$1",1)-1+'15MIN'!$A48-1,0),0)</f>
        <v>0</v>
      </c>
      <c r="J48" s="20">
        <f ca="1">IF(INDIRECT(H$1&amp;"!$I$1",1)-1+'15MIN'!$A48&lt;=INDIRECT(H$1&amp;"!$I$2",1),OFFSET(INDIRECT(H$1&amp;"!$G$1",1),INDIRECT(H$1&amp;"!$I$1",1)-1+'15MIN'!$A48-1,0),0)</f>
        <v>0</v>
      </c>
      <c r="K48" s="21">
        <f ca="1">IF(INDIRECT(H$1&amp;"!$I$1",1)-1+'15MIN'!$A48&lt;=INDIRECT(H$1&amp;"!$I$2",1),-OFFSET(INDIRECT(H$1&amp;"!$E$1",1),INDIRECT(H$1&amp;"!$I$1",1)-1+'15MIN'!$A48-1,0),0)</f>
        <v>-256.74527</v>
      </c>
      <c r="L48" s="20">
        <f ca="1">IF(INDIRECT(L$1&amp;"!$I$1",1)-1+'15MIN'!$A48&lt;=INDIRECT(L$1&amp;"!$I$2",1),OFFSET(INDIRECT(L$1&amp;"!$F$1",1),INDIRECT(L$1&amp;"!$I$1",1)-1+'15MIN'!$A48-1,0),0)</f>
        <v>27.176683000000001</v>
      </c>
      <c r="M48" s="20">
        <f ca="1">IF(INDIRECT(L$1&amp;"!$I$1",1)-1+'15MIN'!$A48&lt;=INDIRECT(L$1&amp;"!$I$2",1),-OFFSET(INDIRECT(L$1&amp;"!$D$1",1),INDIRECT(L$1&amp;"!$I$1",1)-1+'15MIN'!$A48-1,0),0)</f>
        <v>-15.552168</v>
      </c>
      <c r="N48" s="20">
        <f ca="1">IF(INDIRECT(L$1&amp;"!$I$1",1)-1+'15MIN'!$A48&lt;=INDIRECT(L$1&amp;"!$I$2",1),OFFSET(INDIRECT(L$1&amp;"!$G$1",1),INDIRECT(L$1&amp;"!$I$1",1)-1+'15MIN'!$A48-1,0),0)</f>
        <v>135.201584</v>
      </c>
      <c r="O48" s="21">
        <f ca="1">IF(INDIRECT(L$1&amp;"!$I$1",1)-1+'15MIN'!$A48&lt;=INDIRECT(L$1&amp;"!$I$2",1),-OFFSET(INDIRECT(L$1&amp;"!$E$1",1),INDIRECT(L$1&amp;"!$I$1",1)-1+'15MIN'!$A48-1,0),0)</f>
        <v>-149.39717099999999</v>
      </c>
    </row>
    <row r="49" spans="1:15" x14ac:dyDescent="0.2">
      <c r="A49" s="1">
        <f t="shared" si="1"/>
        <v>45</v>
      </c>
      <c r="B49" s="1">
        <v>1</v>
      </c>
      <c r="C49" s="19">
        <v>0.45833333333333298</v>
      </c>
      <c r="D49" s="20">
        <f ca="1">IF(INDIRECT($D$1&amp;"!$I$1",1)-1+'15MIN'!$A49&lt;=INDIRECT($D$1&amp;"!$I$2",1),OFFSET(INDIRECT($D$1&amp;"!$F$1",1),INDIRECT($D$1&amp;"!$I$1",1)-1+'15MIN'!$A49-1,0),0)</f>
        <v>0</v>
      </c>
      <c r="E49" s="20">
        <f ca="1">IF(CUEL!$I$1-1+'15MIN'!$A49&lt;=CUEL!$I$2,-OFFSET(CUEL!$D$1,CUEL!$I$1-1+'15MIN'!$A49-1,0),0)</f>
        <v>-21.007914</v>
      </c>
      <c r="F49" s="20">
        <f ca="1">IF(INDIRECT($D$1&amp;"!$I$1",1)-1+'15MIN'!$A49&lt;=INDIRECT($D$1&amp;"!$I$2",1),OFFSET(INDIRECT($D$1&amp;"!$G$1",1),INDIRECT($D$1&amp;"!$I$1",1)-1+'15MIN'!$A49-1,0),0)</f>
        <v>136.375809</v>
      </c>
      <c r="G49" s="21">
        <f ca="1">IF(INDIRECT($D$1&amp;"!$I$1",1)-1+'15MIN'!$A49&lt;=INDIRECT($D$1&amp;"!$I$2",1),-OFFSET(INDIRECT($D$1&amp;"!$E$1",1),INDIRECT($D$1&amp;"!$I$1",1)-1+'15MIN'!$A49-1,0),0)</f>
        <v>0</v>
      </c>
      <c r="H49" s="20">
        <f ca="1">IF(INDIRECT(H$1&amp;"!$I$1",1)-1+'15MIN'!$A49&lt;=INDIRECT(H$1&amp;"!$I$2",1),OFFSET(INDIRECT(H$1&amp;"!$F$1",1),INDIRECT(H$1&amp;"!$I$1",1)-1+'15MIN'!$A49-1,0),0)</f>
        <v>1657.411621</v>
      </c>
      <c r="I49" s="20">
        <f ca="1">IF(INDIRECT(H$1&amp;"!$I$1",1)-1+'15MIN'!$A49&lt;=INDIRECT(H$1&amp;"!$I$2",1),-OFFSET(INDIRECT(H$1&amp;"!$D$1",1),INDIRECT(H$1&amp;"!$I$1",1)-1+'15MIN'!$A49-1,0),0)</f>
        <v>0</v>
      </c>
      <c r="J49" s="20">
        <f ca="1">IF(INDIRECT(H$1&amp;"!$I$1",1)-1+'15MIN'!$A49&lt;=INDIRECT(H$1&amp;"!$I$2",1),OFFSET(INDIRECT(H$1&amp;"!$G$1",1),INDIRECT(H$1&amp;"!$I$1",1)-1+'15MIN'!$A49-1,0),0)</f>
        <v>0</v>
      </c>
      <c r="K49" s="21">
        <f ca="1">IF(INDIRECT(H$1&amp;"!$I$1",1)-1+'15MIN'!$A49&lt;=INDIRECT(H$1&amp;"!$I$2",1),-OFFSET(INDIRECT(H$1&amp;"!$E$1",1),INDIRECT(H$1&amp;"!$I$1",1)-1+'15MIN'!$A49-1,0),0)</f>
        <v>-296.07135</v>
      </c>
      <c r="L49" s="20">
        <f ca="1">IF(INDIRECT(L$1&amp;"!$I$1",1)-1+'15MIN'!$A49&lt;=INDIRECT(L$1&amp;"!$I$2",1),OFFSET(INDIRECT(L$1&amp;"!$F$1",1),INDIRECT(L$1&amp;"!$I$1",1)-1+'15MIN'!$A49-1,0),0)</f>
        <v>27.19491</v>
      </c>
      <c r="M49" s="20">
        <f ca="1">IF(INDIRECT(L$1&amp;"!$I$1",1)-1+'15MIN'!$A49&lt;=INDIRECT(L$1&amp;"!$I$2",1),-OFFSET(INDIRECT(L$1&amp;"!$D$1",1),INDIRECT(L$1&amp;"!$I$1",1)-1+'15MIN'!$A49-1,0),0)</f>
        <v>-35.945770000000003</v>
      </c>
      <c r="N49" s="20">
        <f ca="1">IF(INDIRECT(L$1&amp;"!$I$1",1)-1+'15MIN'!$A49&lt;=INDIRECT(L$1&amp;"!$I$2",1),OFFSET(INDIRECT(L$1&amp;"!$G$1",1),INDIRECT(L$1&amp;"!$I$1",1)-1+'15MIN'!$A49-1,0),0)</f>
        <v>148.61554000000001</v>
      </c>
      <c r="O49" s="21">
        <f ca="1">IF(INDIRECT(L$1&amp;"!$I$1",1)-1+'15MIN'!$A49&lt;=INDIRECT(L$1&amp;"!$I$2",1),-OFFSET(INDIRECT(L$1&amp;"!$E$1",1),INDIRECT(L$1&amp;"!$I$1",1)-1+'15MIN'!$A49-1,0),0)</f>
        <v>-105.791954</v>
      </c>
    </row>
    <row r="50" spans="1:15" x14ac:dyDescent="0.2">
      <c r="A50" s="1">
        <f t="shared" si="1"/>
        <v>46</v>
      </c>
      <c r="B50" s="1">
        <v>1</v>
      </c>
      <c r="C50" s="19">
        <v>0.46875</v>
      </c>
      <c r="D50" s="20">
        <f ca="1">IF(INDIRECT($D$1&amp;"!$I$1",1)-1+'15MIN'!$A50&lt;=INDIRECT($D$1&amp;"!$I$2",1),OFFSET(INDIRECT($D$1&amp;"!$F$1",1),INDIRECT($D$1&amp;"!$I$1",1)-1+'15MIN'!$A50-1,0),0)</f>
        <v>0</v>
      </c>
      <c r="E50" s="20">
        <f ca="1">IF(CUEL!$I$1-1+'15MIN'!$A50&lt;=CUEL!$I$2,-OFFSET(CUEL!$D$1,CUEL!$I$1-1+'15MIN'!$A50-1,0),0)</f>
        <v>-22.330871999999999</v>
      </c>
      <c r="F50" s="20">
        <f ca="1">IF(INDIRECT($D$1&amp;"!$I$1",1)-1+'15MIN'!$A50&lt;=INDIRECT($D$1&amp;"!$I$2",1),OFFSET(INDIRECT($D$1&amp;"!$G$1",1),INDIRECT($D$1&amp;"!$I$1",1)-1+'15MIN'!$A50-1,0),0)</f>
        <v>140.03276099999999</v>
      </c>
      <c r="G50" s="21">
        <f ca="1">IF(INDIRECT($D$1&amp;"!$I$1",1)-1+'15MIN'!$A50&lt;=INDIRECT($D$1&amp;"!$I$2",1),-OFFSET(INDIRECT($D$1&amp;"!$E$1",1),INDIRECT($D$1&amp;"!$I$1",1)-1+'15MIN'!$A50-1,0),0)</f>
        <v>0</v>
      </c>
      <c r="H50" s="20">
        <f ca="1">IF(INDIRECT(H$1&amp;"!$I$1",1)-1+'15MIN'!$A50&lt;=INDIRECT(H$1&amp;"!$I$2",1),OFFSET(INDIRECT(H$1&amp;"!$F$1",1),INDIRECT(H$1&amp;"!$I$1",1)-1+'15MIN'!$A50-1,0),0)</f>
        <v>1831.0405270000001</v>
      </c>
      <c r="I50" s="20">
        <f ca="1">IF(INDIRECT(H$1&amp;"!$I$1",1)-1+'15MIN'!$A50&lt;=INDIRECT(H$1&amp;"!$I$2",1),-OFFSET(INDIRECT(H$1&amp;"!$D$1",1),INDIRECT(H$1&amp;"!$I$1",1)-1+'15MIN'!$A50-1,0),0)</f>
        <v>0</v>
      </c>
      <c r="J50" s="20">
        <f ca="1">IF(INDIRECT(H$1&amp;"!$I$1",1)-1+'15MIN'!$A50&lt;=INDIRECT(H$1&amp;"!$I$2",1),OFFSET(INDIRECT(H$1&amp;"!$G$1",1),INDIRECT(H$1&amp;"!$I$1",1)-1+'15MIN'!$A50-1,0),0)</f>
        <v>0</v>
      </c>
      <c r="K50" s="21">
        <f ca="1">IF(INDIRECT(H$1&amp;"!$I$1",1)-1+'15MIN'!$A50&lt;=INDIRECT(H$1&amp;"!$I$2",1),-OFFSET(INDIRECT(H$1&amp;"!$E$1",1),INDIRECT(H$1&amp;"!$I$1",1)-1+'15MIN'!$A50-1,0),0)</f>
        <v>-327.38400300000001</v>
      </c>
      <c r="L50" s="20">
        <f ca="1">IF(INDIRECT(L$1&amp;"!$I$1",1)-1+'15MIN'!$A50&lt;=INDIRECT(L$1&amp;"!$I$2",1),OFFSET(INDIRECT(L$1&amp;"!$F$1",1),INDIRECT(L$1&amp;"!$I$1",1)-1+'15MIN'!$A50-1,0),0)</f>
        <v>165.82112100000001</v>
      </c>
      <c r="M50" s="20">
        <f ca="1">IF(INDIRECT(L$1&amp;"!$I$1",1)-1+'15MIN'!$A50&lt;=INDIRECT(L$1&amp;"!$I$2",1),-OFFSET(INDIRECT(L$1&amp;"!$D$1",1),INDIRECT(L$1&amp;"!$I$1",1)-1+'15MIN'!$A50-1,0),0)</f>
        <v>0</v>
      </c>
      <c r="N50" s="20">
        <f ca="1">IF(INDIRECT(L$1&amp;"!$I$1",1)-1+'15MIN'!$A50&lt;=INDIRECT(L$1&amp;"!$I$2",1),OFFSET(INDIRECT(L$1&amp;"!$G$1",1),INDIRECT(L$1&amp;"!$I$1",1)-1+'15MIN'!$A50-1,0),0)</f>
        <v>0</v>
      </c>
      <c r="O50" s="21">
        <f ca="1">IF(INDIRECT(L$1&amp;"!$I$1",1)-1+'15MIN'!$A50&lt;=INDIRECT(L$1&amp;"!$I$2",1),-OFFSET(INDIRECT(L$1&amp;"!$E$1",1),INDIRECT(L$1&amp;"!$I$1",1)-1+'15MIN'!$A50-1,0),0)</f>
        <v>-296.66101099999997</v>
      </c>
    </row>
    <row r="51" spans="1:15" x14ac:dyDescent="0.2">
      <c r="A51" s="1">
        <f t="shared" si="1"/>
        <v>47</v>
      </c>
      <c r="B51" s="1">
        <v>1</v>
      </c>
      <c r="C51" s="19">
        <v>0.47916666666666702</v>
      </c>
      <c r="D51" s="20">
        <f ca="1">IF(INDIRECT($D$1&amp;"!$I$1",1)-1+'15MIN'!$A51&lt;=INDIRECT($D$1&amp;"!$I$2",1),OFFSET(INDIRECT($D$1&amp;"!$F$1",1),INDIRECT($D$1&amp;"!$I$1",1)-1+'15MIN'!$A51-1,0),0)</f>
        <v>0</v>
      </c>
      <c r="E51" s="20">
        <f ca="1">IF(CUEL!$I$1-1+'15MIN'!$A51&lt;=CUEL!$I$2,-OFFSET(CUEL!$D$1,CUEL!$I$1-1+'15MIN'!$A51-1,0),0)</f>
        <v>-22.238614999999999</v>
      </c>
      <c r="F51" s="20">
        <f ca="1">IF(INDIRECT($D$1&amp;"!$I$1",1)-1+'15MIN'!$A51&lt;=INDIRECT($D$1&amp;"!$I$2",1),OFFSET(INDIRECT($D$1&amp;"!$G$1",1),INDIRECT($D$1&amp;"!$I$1",1)-1+'15MIN'!$A51-1,0),0)</f>
        <v>139.712738</v>
      </c>
      <c r="G51" s="21">
        <f ca="1">IF(INDIRECT($D$1&amp;"!$I$1",1)-1+'15MIN'!$A51&lt;=INDIRECT($D$1&amp;"!$I$2",1),-OFFSET(INDIRECT($D$1&amp;"!$E$1",1),INDIRECT($D$1&amp;"!$I$1",1)-1+'15MIN'!$A51-1,0),0)</f>
        <v>0</v>
      </c>
      <c r="H51" s="20">
        <f ca="1">IF(INDIRECT(H$1&amp;"!$I$1",1)-1+'15MIN'!$A51&lt;=INDIRECT(H$1&amp;"!$I$2",1),OFFSET(INDIRECT(H$1&amp;"!$F$1",1),INDIRECT(H$1&amp;"!$I$1",1)-1+'15MIN'!$A51-1,0),0)</f>
        <v>2377.6328130000002</v>
      </c>
      <c r="I51" s="20">
        <f ca="1">IF(INDIRECT(H$1&amp;"!$I$1",1)-1+'15MIN'!$A51&lt;=INDIRECT(H$1&amp;"!$I$2",1),-OFFSET(INDIRECT(H$1&amp;"!$D$1",1),INDIRECT(H$1&amp;"!$I$1",1)-1+'15MIN'!$A51-1,0),0)</f>
        <v>0</v>
      </c>
      <c r="J51" s="20">
        <f ca="1">IF(INDIRECT(H$1&amp;"!$I$1",1)-1+'15MIN'!$A51&lt;=INDIRECT(H$1&amp;"!$I$2",1),OFFSET(INDIRECT(H$1&amp;"!$G$1",1),INDIRECT(H$1&amp;"!$I$1",1)-1+'15MIN'!$A51-1,0),0)</f>
        <v>0</v>
      </c>
      <c r="K51" s="21">
        <f ca="1">IF(INDIRECT(H$1&amp;"!$I$1",1)-1+'15MIN'!$A51&lt;=INDIRECT(H$1&amp;"!$I$2",1),-OFFSET(INDIRECT(H$1&amp;"!$E$1",1),INDIRECT(H$1&amp;"!$I$1",1)-1+'15MIN'!$A51-1,0),0)</f>
        <v>-411.27319299999999</v>
      </c>
      <c r="L51" s="20">
        <f ca="1">IF(INDIRECT(L$1&amp;"!$I$1",1)-1+'15MIN'!$A51&lt;=INDIRECT(L$1&amp;"!$I$2",1),OFFSET(INDIRECT(L$1&amp;"!$F$1",1),INDIRECT(L$1&amp;"!$I$1",1)-1+'15MIN'!$A51-1,0),0)</f>
        <v>183.45188899999999</v>
      </c>
      <c r="M51" s="20">
        <f ca="1">IF(INDIRECT(L$1&amp;"!$I$1",1)-1+'15MIN'!$A51&lt;=INDIRECT(L$1&amp;"!$I$2",1),-OFFSET(INDIRECT(L$1&amp;"!$D$1",1),INDIRECT(L$1&amp;"!$I$1",1)-1+'15MIN'!$A51-1,0),0)</f>
        <v>-1.189365</v>
      </c>
      <c r="N51" s="20">
        <f ca="1">IF(INDIRECT(L$1&amp;"!$I$1",1)-1+'15MIN'!$A51&lt;=INDIRECT(L$1&amp;"!$I$2",1),OFFSET(INDIRECT(L$1&amp;"!$G$1",1),INDIRECT(L$1&amp;"!$I$1",1)-1+'15MIN'!$A51-1,0),0)</f>
        <v>8.3920000000000002E-3</v>
      </c>
      <c r="O51" s="21">
        <f ca="1">IF(INDIRECT(L$1&amp;"!$I$1",1)-1+'15MIN'!$A51&lt;=INDIRECT(L$1&amp;"!$I$2",1),-OFFSET(INDIRECT(L$1&amp;"!$E$1",1),INDIRECT(L$1&amp;"!$I$1",1)-1+'15MIN'!$A51-1,0),0)</f>
        <v>-280.86953699999998</v>
      </c>
    </row>
    <row r="52" spans="1:15" x14ac:dyDescent="0.2">
      <c r="A52" s="1">
        <f t="shared" si="1"/>
        <v>48</v>
      </c>
      <c r="B52" s="1">
        <v>1</v>
      </c>
      <c r="C52" s="19">
        <v>0.48958333333333298</v>
      </c>
      <c r="D52" s="20">
        <f ca="1">IF(INDIRECT($D$1&amp;"!$I$1",1)-1+'15MIN'!$A52&lt;=INDIRECT($D$1&amp;"!$I$2",1),OFFSET(INDIRECT($D$1&amp;"!$F$1",1),INDIRECT($D$1&amp;"!$I$1",1)-1+'15MIN'!$A52-1,0),0)</f>
        <v>0</v>
      </c>
      <c r="E52" s="20">
        <f ca="1">IF(CUEL!$I$1-1+'15MIN'!$A52&lt;=CUEL!$I$2,-OFFSET(CUEL!$D$1,CUEL!$I$1-1+'15MIN'!$A52-1,0),0)</f>
        <v>-22.368793</v>
      </c>
      <c r="F52" s="20">
        <f ca="1">IF(INDIRECT($D$1&amp;"!$I$1",1)-1+'15MIN'!$A52&lt;=INDIRECT($D$1&amp;"!$I$2",1),OFFSET(INDIRECT($D$1&amp;"!$G$1",1),INDIRECT($D$1&amp;"!$I$1",1)-1+'15MIN'!$A52-1,0),0)</f>
        <v>138.68637100000001</v>
      </c>
      <c r="G52" s="21">
        <f ca="1">IF(INDIRECT($D$1&amp;"!$I$1",1)-1+'15MIN'!$A52&lt;=INDIRECT($D$1&amp;"!$I$2",1),-OFFSET(INDIRECT($D$1&amp;"!$E$1",1),INDIRECT($D$1&amp;"!$I$1",1)-1+'15MIN'!$A52-1,0),0)</f>
        <v>0</v>
      </c>
      <c r="H52" s="20">
        <f ca="1">IF(INDIRECT(H$1&amp;"!$I$1",1)-1+'15MIN'!$A52&lt;=INDIRECT(H$1&amp;"!$I$2",1),OFFSET(INDIRECT(H$1&amp;"!$F$1",1),INDIRECT(H$1&amp;"!$I$1",1)-1+'15MIN'!$A52-1,0),0)</f>
        <v>2310.7583009999998</v>
      </c>
      <c r="I52" s="20">
        <f ca="1">IF(INDIRECT(H$1&amp;"!$I$1",1)-1+'15MIN'!$A52&lt;=INDIRECT(H$1&amp;"!$I$2",1),-OFFSET(INDIRECT(H$1&amp;"!$D$1",1),INDIRECT(H$1&amp;"!$I$1",1)-1+'15MIN'!$A52-1,0),0)</f>
        <v>0</v>
      </c>
      <c r="J52" s="20">
        <f ca="1">IF(INDIRECT(H$1&amp;"!$I$1",1)-1+'15MIN'!$A52&lt;=INDIRECT(H$1&amp;"!$I$2",1),OFFSET(INDIRECT(H$1&amp;"!$G$1",1),INDIRECT(H$1&amp;"!$I$1",1)-1+'15MIN'!$A52-1,0),0)</f>
        <v>0</v>
      </c>
      <c r="K52" s="21">
        <f ca="1">IF(INDIRECT(H$1&amp;"!$I$1",1)-1+'15MIN'!$A52&lt;=INDIRECT(H$1&amp;"!$I$2",1),-OFFSET(INDIRECT(H$1&amp;"!$E$1",1),INDIRECT(H$1&amp;"!$I$1",1)-1+'15MIN'!$A52-1,0),0)</f>
        <v>-397.75198399999999</v>
      </c>
      <c r="L52" s="20">
        <f ca="1">IF(INDIRECT(L$1&amp;"!$I$1",1)-1+'15MIN'!$A52&lt;=INDIRECT(L$1&amp;"!$I$2",1),OFFSET(INDIRECT(L$1&amp;"!$F$1",1),INDIRECT(L$1&amp;"!$I$1",1)-1+'15MIN'!$A52-1,0),0)</f>
        <v>126.881355</v>
      </c>
      <c r="M52" s="20">
        <f ca="1">IF(INDIRECT(L$1&amp;"!$I$1",1)-1+'15MIN'!$A52&lt;=INDIRECT(L$1&amp;"!$I$2",1),-OFFSET(INDIRECT(L$1&amp;"!$D$1",1),INDIRECT(L$1&amp;"!$I$1",1)-1+'15MIN'!$A52-1,0),0)</f>
        <v>-0.23124500000000001</v>
      </c>
      <c r="N52" s="20">
        <f ca="1">IF(INDIRECT(L$1&amp;"!$I$1",1)-1+'15MIN'!$A52&lt;=INDIRECT(L$1&amp;"!$I$2",1),OFFSET(INDIRECT(L$1&amp;"!$G$1",1),INDIRECT(L$1&amp;"!$I$1",1)-1+'15MIN'!$A52-1,0),0)</f>
        <v>6.8948729999999996</v>
      </c>
      <c r="O52" s="21">
        <f ca="1">IF(INDIRECT(L$1&amp;"!$I$1",1)-1+'15MIN'!$A52&lt;=INDIRECT(L$1&amp;"!$I$2",1),-OFFSET(INDIRECT(L$1&amp;"!$E$1",1),INDIRECT(L$1&amp;"!$I$1",1)-1+'15MIN'!$A52-1,0),0)</f>
        <v>-216.42501799999999</v>
      </c>
    </row>
    <row r="53" spans="1:15" x14ac:dyDescent="0.2">
      <c r="A53" s="1">
        <f t="shared" si="1"/>
        <v>49</v>
      </c>
      <c r="B53" s="1">
        <v>1</v>
      </c>
      <c r="C53" s="19">
        <v>0.5</v>
      </c>
      <c r="D53" s="20">
        <f ca="1">IF(INDIRECT($D$1&amp;"!$I$1",1)-1+'15MIN'!$A53&lt;=INDIRECT($D$1&amp;"!$I$2",1),OFFSET(INDIRECT($D$1&amp;"!$F$1",1),INDIRECT($D$1&amp;"!$I$1",1)-1+'15MIN'!$A53-1,0),0)</f>
        <v>0</v>
      </c>
      <c r="E53" s="20">
        <f ca="1">IF(CUEL!$I$1-1+'15MIN'!$A53&lt;=CUEL!$I$2,-OFFSET(CUEL!$D$1,CUEL!$I$1-1+'15MIN'!$A53-1,0),0)</f>
        <v>-23.627119</v>
      </c>
      <c r="F53" s="20">
        <f ca="1">IF(INDIRECT($D$1&amp;"!$I$1",1)-1+'15MIN'!$A53&lt;=INDIRECT($D$1&amp;"!$I$2",1),OFFSET(INDIRECT($D$1&amp;"!$G$1",1),INDIRECT($D$1&amp;"!$I$1",1)-1+'15MIN'!$A53-1,0),0)</f>
        <v>133.654022</v>
      </c>
      <c r="G53" s="21">
        <f ca="1">IF(INDIRECT($D$1&amp;"!$I$1",1)-1+'15MIN'!$A53&lt;=INDIRECT($D$1&amp;"!$I$2",1),-OFFSET(INDIRECT($D$1&amp;"!$E$1",1),INDIRECT($D$1&amp;"!$I$1",1)-1+'15MIN'!$A53-1,0),0)</f>
        <v>0</v>
      </c>
      <c r="H53" s="20">
        <f ca="1">IF(INDIRECT(H$1&amp;"!$I$1",1)-1+'15MIN'!$A53&lt;=INDIRECT(H$1&amp;"!$I$2",1),OFFSET(INDIRECT(H$1&amp;"!$F$1",1),INDIRECT(H$1&amp;"!$I$1",1)-1+'15MIN'!$A53-1,0),0)</f>
        <v>3208.2292480000001</v>
      </c>
      <c r="I53" s="20">
        <f ca="1">IF(INDIRECT(H$1&amp;"!$I$1",1)-1+'15MIN'!$A53&lt;=INDIRECT(H$1&amp;"!$I$2",1),-OFFSET(INDIRECT(H$1&amp;"!$D$1",1),INDIRECT(H$1&amp;"!$I$1",1)-1+'15MIN'!$A53-1,0),0)</f>
        <v>0</v>
      </c>
      <c r="J53" s="20">
        <f ca="1">IF(INDIRECT(H$1&amp;"!$I$1",1)-1+'15MIN'!$A53&lt;=INDIRECT(H$1&amp;"!$I$2",1),OFFSET(INDIRECT(H$1&amp;"!$G$1",1),INDIRECT(H$1&amp;"!$I$1",1)-1+'15MIN'!$A53-1,0),0)</f>
        <v>0</v>
      </c>
      <c r="K53" s="21">
        <f ca="1">IF(INDIRECT(H$1&amp;"!$I$1",1)-1+'15MIN'!$A53&lt;=INDIRECT(H$1&amp;"!$I$2",1),-OFFSET(INDIRECT(H$1&amp;"!$E$1",1),INDIRECT(H$1&amp;"!$I$1",1)-1+'15MIN'!$A53-1,0),0)</f>
        <v>-531.45770300000004</v>
      </c>
      <c r="L53" s="20">
        <f ca="1">IF(INDIRECT(L$1&amp;"!$I$1",1)-1+'15MIN'!$A53&lt;=INDIRECT(L$1&amp;"!$I$2",1),OFFSET(INDIRECT(L$1&amp;"!$F$1",1),INDIRECT(L$1&amp;"!$I$1",1)-1+'15MIN'!$A53-1,0),0)</f>
        <v>132.58538799999999</v>
      </c>
      <c r="M53" s="20">
        <f ca="1">IF(INDIRECT(L$1&amp;"!$I$1",1)-1+'15MIN'!$A53&lt;=INDIRECT(L$1&amp;"!$I$2",1),-OFFSET(INDIRECT(L$1&amp;"!$D$1",1),INDIRECT(L$1&amp;"!$I$1",1)-1+'15MIN'!$A53-1,0),0)</f>
        <v>-2.1810679999999998</v>
      </c>
      <c r="N53" s="20">
        <f ca="1">IF(INDIRECT(L$1&amp;"!$I$1",1)-1+'15MIN'!$A53&lt;=INDIRECT(L$1&amp;"!$I$2",1),OFFSET(INDIRECT(L$1&amp;"!$G$1",1),INDIRECT(L$1&amp;"!$I$1",1)-1+'15MIN'!$A53-1,0),0)</f>
        <v>0</v>
      </c>
      <c r="O53" s="21">
        <f ca="1">IF(INDIRECT(L$1&amp;"!$I$1",1)-1+'15MIN'!$A53&lt;=INDIRECT(L$1&amp;"!$I$2",1),-OFFSET(INDIRECT(L$1&amp;"!$E$1",1),INDIRECT(L$1&amp;"!$I$1",1)-1+'15MIN'!$A53-1,0),0)</f>
        <v>-243.86897300000001</v>
      </c>
    </row>
    <row r="54" spans="1:15" x14ac:dyDescent="0.2">
      <c r="A54" s="1">
        <f t="shared" si="1"/>
        <v>50</v>
      </c>
      <c r="B54" s="1">
        <v>1</v>
      </c>
      <c r="C54" s="19">
        <v>0.51041666666666696</v>
      </c>
      <c r="D54" s="20">
        <f ca="1">IF(INDIRECT($D$1&amp;"!$I$1",1)-1+'15MIN'!$A54&lt;=INDIRECT($D$1&amp;"!$I$2",1),OFFSET(INDIRECT($D$1&amp;"!$F$1",1),INDIRECT($D$1&amp;"!$I$1",1)-1+'15MIN'!$A54-1,0),0)</f>
        <v>0</v>
      </c>
      <c r="E54" s="20">
        <f ca="1">IF(CUEL!$I$1-1+'15MIN'!$A54&lt;=CUEL!$I$2,-OFFSET(CUEL!$D$1,CUEL!$I$1-1+'15MIN'!$A54-1,0),0)</f>
        <v>-22.995339999999999</v>
      </c>
      <c r="F54" s="20">
        <f ca="1">IF(INDIRECT($D$1&amp;"!$I$1",1)-1+'15MIN'!$A54&lt;=INDIRECT($D$1&amp;"!$I$2",1),OFFSET(INDIRECT($D$1&amp;"!$G$1",1),INDIRECT($D$1&amp;"!$I$1",1)-1+'15MIN'!$A54-1,0),0)</f>
        <v>135.702744</v>
      </c>
      <c r="G54" s="21">
        <f ca="1">IF(INDIRECT($D$1&amp;"!$I$1",1)-1+'15MIN'!$A54&lt;=INDIRECT($D$1&amp;"!$I$2",1),-OFFSET(INDIRECT($D$1&amp;"!$E$1",1),INDIRECT($D$1&amp;"!$I$1",1)-1+'15MIN'!$A54-1,0),0)</f>
        <v>0</v>
      </c>
      <c r="H54" s="20">
        <f ca="1">IF(INDIRECT(H$1&amp;"!$I$1",1)-1+'15MIN'!$A54&lt;=INDIRECT(H$1&amp;"!$I$2",1),OFFSET(INDIRECT(H$1&amp;"!$F$1",1),INDIRECT(H$1&amp;"!$I$1",1)-1+'15MIN'!$A54-1,0),0)</f>
        <v>4008.1164549999999</v>
      </c>
      <c r="I54" s="20">
        <f ca="1">IF(INDIRECT(H$1&amp;"!$I$1",1)-1+'15MIN'!$A54&lt;=INDIRECT(H$1&amp;"!$I$2",1),-OFFSET(INDIRECT(H$1&amp;"!$D$1",1),INDIRECT(H$1&amp;"!$I$1",1)-1+'15MIN'!$A54-1,0),0)</f>
        <v>0</v>
      </c>
      <c r="J54" s="20">
        <f ca="1">IF(INDIRECT(H$1&amp;"!$I$1",1)-1+'15MIN'!$A54&lt;=INDIRECT(H$1&amp;"!$I$2",1),OFFSET(INDIRECT(H$1&amp;"!$G$1",1),INDIRECT(H$1&amp;"!$I$1",1)-1+'15MIN'!$A54-1,0),0)</f>
        <v>0</v>
      </c>
      <c r="K54" s="21">
        <f ca="1">IF(INDIRECT(H$1&amp;"!$I$1",1)-1+'15MIN'!$A54&lt;=INDIRECT(H$1&amp;"!$I$2",1),-OFFSET(INDIRECT(H$1&amp;"!$E$1",1),INDIRECT(H$1&amp;"!$I$1",1)-1+'15MIN'!$A54-1,0),0)</f>
        <v>-649.57543899999996</v>
      </c>
      <c r="L54" s="20">
        <f ca="1">IF(INDIRECT(L$1&amp;"!$I$1",1)-1+'15MIN'!$A54&lt;=INDIRECT(L$1&amp;"!$I$2",1),OFFSET(INDIRECT(L$1&amp;"!$F$1",1),INDIRECT(L$1&amp;"!$I$1",1)-1+'15MIN'!$A54-1,0),0)</f>
        <v>114.133537</v>
      </c>
      <c r="M54" s="20">
        <f ca="1">IF(INDIRECT(L$1&amp;"!$I$1",1)-1+'15MIN'!$A54&lt;=INDIRECT(L$1&amp;"!$I$2",1),-OFFSET(INDIRECT(L$1&amp;"!$D$1",1),INDIRECT(L$1&amp;"!$I$1",1)-1+'15MIN'!$A54-1,0),0)</f>
        <v>-1.196769</v>
      </c>
      <c r="N54" s="20">
        <f ca="1">IF(INDIRECT(L$1&amp;"!$I$1",1)-1+'15MIN'!$A54&lt;=INDIRECT(L$1&amp;"!$I$2",1),OFFSET(INDIRECT(L$1&amp;"!$G$1",1),INDIRECT(L$1&amp;"!$I$1",1)-1+'15MIN'!$A54-1,0),0)</f>
        <v>29.926079000000001</v>
      </c>
      <c r="O54" s="21">
        <f ca="1">IF(INDIRECT(L$1&amp;"!$I$1",1)-1+'15MIN'!$A54&lt;=INDIRECT(L$1&amp;"!$I$2",1),-OFFSET(INDIRECT(L$1&amp;"!$E$1",1),INDIRECT(L$1&amp;"!$I$1",1)-1+'15MIN'!$A54-1,0),0)</f>
        <v>-129.479187</v>
      </c>
    </row>
    <row r="55" spans="1:15" x14ac:dyDescent="0.2">
      <c r="A55" s="1">
        <f t="shared" si="1"/>
        <v>51</v>
      </c>
      <c r="B55" s="1">
        <v>1</v>
      </c>
      <c r="C55" s="19">
        <v>0.52083333333333304</v>
      </c>
      <c r="D55" s="20">
        <f ca="1">IF(INDIRECT($D$1&amp;"!$I$1",1)-1+'15MIN'!$A55&lt;=INDIRECT($D$1&amp;"!$I$2",1),OFFSET(INDIRECT($D$1&amp;"!$F$1",1),INDIRECT($D$1&amp;"!$I$1",1)-1+'15MIN'!$A55-1,0),0)</f>
        <v>0</v>
      </c>
      <c r="E55" s="20">
        <f ca="1">IF(CUEL!$I$1-1+'15MIN'!$A55&lt;=CUEL!$I$2,-OFFSET(CUEL!$D$1,CUEL!$I$1-1+'15MIN'!$A55-1,0),0)</f>
        <v>-24.698602999999999</v>
      </c>
      <c r="F55" s="20">
        <f ca="1">IF(INDIRECT($D$1&amp;"!$I$1",1)-1+'15MIN'!$A55&lt;=INDIRECT($D$1&amp;"!$I$2",1),OFFSET(INDIRECT($D$1&amp;"!$G$1",1),INDIRECT($D$1&amp;"!$I$1",1)-1+'15MIN'!$A55-1,0),0)</f>
        <v>135.685318</v>
      </c>
      <c r="G55" s="21">
        <f ca="1">IF(INDIRECT($D$1&amp;"!$I$1",1)-1+'15MIN'!$A55&lt;=INDIRECT($D$1&amp;"!$I$2",1),-OFFSET(INDIRECT($D$1&amp;"!$E$1",1),INDIRECT($D$1&amp;"!$I$1",1)-1+'15MIN'!$A55-1,0),0)</f>
        <v>0</v>
      </c>
      <c r="H55" s="20">
        <f ca="1">IF(INDIRECT(H$1&amp;"!$I$1",1)-1+'15MIN'!$A55&lt;=INDIRECT(H$1&amp;"!$I$2",1),OFFSET(INDIRECT(H$1&amp;"!$F$1",1),INDIRECT(H$1&amp;"!$I$1",1)-1+'15MIN'!$A55-1,0),0)</f>
        <v>3737.0639649999998</v>
      </c>
      <c r="I55" s="20">
        <f ca="1">IF(INDIRECT(H$1&amp;"!$I$1",1)-1+'15MIN'!$A55&lt;=INDIRECT(H$1&amp;"!$I$2",1),-OFFSET(INDIRECT(H$1&amp;"!$D$1",1),INDIRECT(H$1&amp;"!$I$1",1)-1+'15MIN'!$A55-1,0),0)</f>
        <v>0</v>
      </c>
      <c r="J55" s="20">
        <f ca="1">IF(INDIRECT(H$1&amp;"!$I$1",1)-1+'15MIN'!$A55&lt;=INDIRECT(H$1&amp;"!$I$2",1),OFFSET(INDIRECT(H$1&amp;"!$G$1",1),INDIRECT(H$1&amp;"!$I$1",1)-1+'15MIN'!$A55-1,0),0)</f>
        <v>0</v>
      </c>
      <c r="K55" s="21">
        <f ca="1">IF(INDIRECT(H$1&amp;"!$I$1",1)-1+'15MIN'!$A55&lt;=INDIRECT(H$1&amp;"!$I$2",1),-OFFSET(INDIRECT(H$1&amp;"!$E$1",1),INDIRECT(H$1&amp;"!$I$1",1)-1+'15MIN'!$A55-1,0),0)</f>
        <v>-610.37548800000002</v>
      </c>
      <c r="L55" s="20">
        <f ca="1">IF(INDIRECT(L$1&amp;"!$I$1",1)-1+'15MIN'!$A55&lt;=INDIRECT(L$1&amp;"!$I$2",1),OFFSET(INDIRECT(L$1&amp;"!$F$1",1),INDIRECT(L$1&amp;"!$I$1",1)-1+'15MIN'!$A55-1,0),0)</f>
        <v>201.88983200000001</v>
      </c>
      <c r="M55" s="20">
        <f ca="1">IF(INDIRECT(L$1&amp;"!$I$1",1)-1+'15MIN'!$A55&lt;=INDIRECT(L$1&amp;"!$I$2",1),-OFFSET(INDIRECT(L$1&amp;"!$D$1",1),INDIRECT(L$1&amp;"!$I$1",1)-1+'15MIN'!$A55-1,0),0)</f>
        <v>0</v>
      </c>
      <c r="N55" s="20">
        <f ca="1">IF(INDIRECT(L$1&amp;"!$I$1",1)-1+'15MIN'!$A55&lt;=INDIRECT(L$1&amp;"!$I$2",1),OFFSET(INDIRECT(L$1&amp;"!$G$1",1),INDIRECT(L$1&amp;"!$I$1",1)-1+'15MIN'!$A55-1,0),0)</f>
        <v>9.1091130000000007</v>
      </c>
      <c r="O55" s="21">
        <f ca="1">IF(INDIRECT(L$1&amp;"!$I$1",1)-1+'15MIN'!$A55&lt;=INDIRECT(L$1&amp;"!$I$2",1),-OFFSET(INDIRECT(L$1&amp;"!$E$1",1),INDIRECT(L$1&amp;"!$I$1",1)-1+'15MIN'!$A55-1,0),0)</f>
        <v>-249.54458600000001</v>
      </c>
    </row>
    <row r="56" spans="1:15" x14ac:dyDescent="0.2">
      <c r="A56" s="1">
        <f t="shared" si="1"/>
        <v>52</v>
      </c>
      <c r="B56" s="1">
        <v>1</v>
      </c>
      <c r="C56" s="19">
        <v>0.53125</v>
      </c>
      <c r="D56" s="20">
        <f ca="1">IF(INDIRECT($D$1&amp;"!$I$1",1)-1+'15MIN'!$A56&lt;=INDIRECT($D$1&amp;"!$I$2",1),OFFSET(INDIRECT($D$1&amp;"!$F$1",1),INDIRECT($D$1&amp;"!$I$1",1)-1+'15MIN'!$A56-1,0),0)</f>
        <v>0</v>
      </c>
      <c r="E56" s="20">
        <f ca="1">IF(CUEL!$I$1-1+'15MIN'!$A56&lt;=CUEL!$I$2,-OFFSET(CUEL!$D$1,CUEL!$I$1-1+'15MIN'!$A56-1,0),0)</f>
        <v>-24.401091000000001</v>
      </c>
      <c r="F56" s="20">
        <f ca="1">IF(INDIRECT($D$1&amp;"!$I$1",1)-1+'15MIN'!$A56&lt;=INDIRECT($D$1&amp;"!$I$2",1),OFFSET(INDIRECT($D$1&amp;"!$G$1",1),INDIRECT($D$1&amp;"!$I$1",1)-1+'15MIN'!$A56-1,0),0)</f>
        <v>137.06195099999999</v>
      </c>
      <c r="G56" s="21">
        <f ca="1">IF(INDIRECT($D$1&amp;"!$I$1",1)-1+'15MIN'!$A56&lt;=INDIRECT($D$1&amp;"!$I$2",1),-OFFSET(INDIRECT($D$1&amp;"!$E$1",1),INDIRECT($D$1&amp;"!$I$1",1)-1+'15MIN'!$A56-1,0),0)</f>
        <v>0</v>
      </c>
      <c r="H56" s="20">
        <f ca="1">IF(INDIRECT(H$1&amp;"!$I$1",1)-1+'15MIN'!$A56&lt;=INDIRECT(H$1&amp;"!$I$2",1),OFFSET(INDIRECT(H$1&amp;"!$F$1",1),INDIRECT(H$1&amp;"!$I$1",1)-1+'15MIN'!$A56-1,0),0)</f>
        <v>3771.7585450000001</v>
      </c>
      <c r="I56" s="20">
        <f ca="1">IF(INDIRECT(H$1&amp;"!$I$1",1)-1+'15MIN'!$A56&lt;=INDIRECT(H$1&amp;"!$I$2",1),-OFFSET(INDIRECT(H$1&amp;"!$D$1",1),INDIRECT(H$1&amp;"!$I$1",1)-1+'15MIN'!$A56-1,0),0)</f>
        <v>0</v>
      </c>
      <c r="J56" s="20">
        <f ca="1">IF(INDIRECT(H$1&amp;"!$I$1",1)-1+'15MIN'!$A56&lt;=INDIRECT(H$1&amp;"!$I$2",1),OFFSET(INDIRECT(H$1&amp;"!$G$1",1),INDIRECT(H$1&amp;"!$I$1",1)-1+'15MIN'!$A56-1,0),0)</f>
        <v>0</v>
      </c>
      <c r="K56" s="21">
        <f ca="1">IF(INDIRECT(H$1&amp;"!$I$1",1)-1+'15MIN'!$A56&lt;=INDIRECT(H$1&amp;"!$I$2",1),-OFFSET(INDIRECT(H$1&amp;"!$E$1",1),INDIRECT(H$1&amp;"!$I$1",1)-1+'15MIN'!$A56-1,0),0)</f>
        <v>-632.70257600000002</v>
      </c>
      <c r="L56" s="20">
        <f ca="1">IF(INDIRECT(L$1&amp;"!$I$1",1)-1+'15MIN'!$A56&lt;=INDIRECT(L$1&amp;"!$I$2",1),OFFSET(INDIRECT(L$1&amp;"!$F$1",1),INDIRECT(L$1&amp;"!$I$1",1)-1+'15MIN'!$A56-1,0),0)</f>
        <v>375.64160199999998</v>
      </c>
      <c r="M56" s="20">
        <f ca="1">IF(INDIRECT(L$1&amp;"!$I$1",1)-1+'15MIN'!$A56&lt;=INDIRECT(L$1&amp;"!$I$2",1),-OFFSET(INDIRECT(L$1&amp;"!$D$1",1),INDIRECT(L$1&amp;"!$I$1",1)-1+'15MIN'!$A56-1,0),0)</f>
        <v>0</v>
      </c>
      <c r="N56" s="20">
        <f ca="1">IF(INDIRECT(L$1&amp;"!$I$1",1)-1+'15MIN'!$A56&lt;=INDIRECT(L$1&amp;"!$I$2",1),OFFSET(INDIRECT(L$1&amp;"!$G$1",1),INDIRECT(L$1&amp;"!$I$1",1)-1+'15MIN'!$A56-1,0),0)</f>
        <v>0</v>
      </c>
      <c r="O56" s="21">
        <f ca="1">IF(INDIRECT(L$1&amp;"!$I$1",1)-1+'15MIN'!$A56&lt;=INDIRECT(L$1&amp;"!$I$2",1),-OFFSET(INDIRECT(L$1&amp;"!$E$1",1),INDIRECT(L$1&amp;"!$I$1",1)-1+'15MIN'!$A56-1,0),0)</f>
        <v>-256.088257</v>
      </c>
    </row>
    <row r="57" spans="1:15" x14ac:dyDescent="0.2">
      <c r="A57" s="1">
        <f t="shared" si="1"/>
        <v>53</v>
      </c>
      <c r="B57" s="1">
        <v>1</v>
      </c>
      <c r="C57" s="19">
        <v>0.54166666666666696</v>
      </c>
      <c r="D57" s="20">
        <f ca="1">IF(INDIRECT($D$1&amp;"!$I$1",1)-1+'15MIN'!$A57&lt;=INDIRECT($D$1&amp;"!$I$2",1),OFFSET(INDIRECT($D$1&amp;"!$F$1",1),INDIRECT($D$1&amp;"!$I$1",1)-1+'15MIN'!$A57-1,0),0)</f>
        <v>0</v>
      </c>
      <c r="E57" s="20">
        <f ca="1">IF(CUEL!$I$1-1+'15MIN'!$A57&lt;=CUEL!$I$2,-OFFSET(CUEL!$D$1,CUEL!$I$1-1+'15MIN'!$A57-1,0),0)</f>
        <v>-25.054449000000002</v>
      </c>
      <c r="F57" s="20">
        <f ca="1">IF(INDIRECT($D$1&amp;"!$I$1",1)-1+'15MIN'!$A57&lt;=INDIRECT($D$1&amp;"!$I$2",1),OFFSET(INDIRECT($D$1&amp;"!$G$1",1),INDIRECT($D$1&amp;"!$I$1",1)-1+'15MIN'!$A57-1,0),0)</f>
        <v>135.54664600000001</v>
      </c>
      <c r="G57" s="21">
        <f ca="1">IF(INDIRECT($D$1&amp;"!$I$1",1)-1+'15MIN'!$A57&lt;=INDIRECT($D$1&amp;"!$I$2",1),-OFFSET(INDIRECT($D$1&amp;"!$E$1",1),INDIRECT($D$1&amp;"!$I$1",1)-1+'15MIN'!$A57-1,0),0)</f>
        <v>0</v>
      </c>
      <c r="H57" s="20">
        <f ca="1">IF(INDIRECT(H$1&amp;"!$I$1",1)-1+'15MIN'!$A57&lt;=INDIRECT(H$1&amp;"!$I$2",1),OFFSET(INDIRECT(H$1&amp;"!$F$1",1),INDIRECT(H$1&amp;"!$I$1",1)-1+'15MIN'!$A57-1,0),0)</f>
        <v>4096.3403319999998</v>
      </c>
      <c r="I57" s="20">
        <f ca="1">IF(INDIRECT(H$1&amp;"!$I$1",1)-1+'15MIN'!$A57&lt;=INDIRECT(H$1&amp;"!$I$2",1),-OFFSET(INDIRECT(H$1&amp;"!$D$1",1),INDIRECT(H$1&amp;"!$I$1",1)-1+'15MIN'!$A57-1,0),0)</f>
        <v>0</v>
      </c>
      <c r="J57" s="20">
        <f ca="1">IF(INDIRECT(H$1&amp;"!$I$1",1)-1+'15MIN'!$A57&lt;=INDIRECT(H$1&amp;"!$I$2",1),OFFSET(INDIRECT(H$1&amp;"!$G$1",1),INDIRECT(H$1&amp;"!$I$1",1)-1+'15MIN'!$A57-1,0),0)</f>
        <v>0</v>
      </c>
      <c r="K57" s="21">
        <f ca="1">IF(INDIRECT(H$1&amp;"!$I$1",1)-1+'15MIN'!$A57&lt;=INDIRECT(H$1&amp;"!$I$2",1),-OFFSET(INDIRECT(H$1&amp;"!$E$1",1),INDIRECT(H$1&amp;"!$I$1",1)-1+'15MIN'!$A57-1,0),0)</f>
        <v>-675.220642</v>
      </c>
      <c r="L57" s="20">
        <f ca="1">IF(INDIRECT(L$1&amp;"!$I$1",1)-1+'15MIN'!$A57&lt;=INDIRECT(L$1&amp;"!$I$2",1),OFFSET(INDIRECT(L$1&amp;"!$F$1",1),INDIRECT(L$1&amp;"!$I$1",1)-1+'15MIN'!$A57-1,0),0)</f>
        <v>347.69116200000002</v>
      </c>
      <c r="M57" s="20">
        <f ca="1">IF(INDIRECT(L$1&amp;"!$I$1",1)-1+'15MIN'!$A57&lt;=INDIRECT(L$1&amp;"!$I$2",1),-OFFSET(INDIRECT(L$1&amp;"!$D$1",1),INDIRECT(L$1&amp;"!$I$1",1)-1+'15MIN'!$A57-1,0),0)</f>
        <v>0</v>
      </c>
      <c r="N57" s="20">
        <f ca="1">IF(INDIRECT(L$1&amp;"!$I$1",1)-1+'15MIN'!$A57&lt;=INDIRECT(L$1&amp;"!$I$2",1),OFFSET(INDIRECT(L$1&amp;"!$G$1",1),INDIRECT(L$1&amp;"!$I$1",1)-1+'15MIN'!$A57-1,0),0)</f>
        <v>0</v>
      </c>
      <c r="O57" s="21">
        <f ca="1">IF(INDIRECT(L$1&amp;"!$I$1",1)-1+'15MIN'!$A57&lt;=INDIRECT(L$1&amp;"!$I$2",1),-OFFSET(INDIRECT(L$1&amp;"!$E$1",1),INDIRECT(L$1&amp;"!$I$1",1)-1+'15MIN'!$A57-1,0),0)</f>
        <v>-228.21234100000001</v>
      </c>
    </row>
    <row r="58" spans="1:15" x14ac:dyDescent="0.2">
      <c r="A58" s="1">
        <f t="shared" si="1"/>
        <v>54</v>
      </c>
      <c r="B58" s="1">
        <v>1</v>
      </c>
      <c r="C58" s="19">
        <v>0.55208333333333304</v>
      </c>
      <c r="D58" s="20">
        <f ca="1">IF(INDIRECT($D$1&amp;"!$I$1",1)-1+'15MIN'!$A58&lt;=INDIRECT($D$1&amp;"!$I$2",1),OFFSET(INDIRECT($D$1&amp;"!$F$1",1),INDIRECT($D$1&amp;"!$I$1",1)-1+'15MIN'!$A58-1,0),0)</f>
        <v>9.9208000000000005E-2</v>
      </c>
      <c r="E58" s="20">
        <f ca="1">IF(CUEL!$I$1-1+'15MIN'!$A58&lt;=CUEL!$I$2,-OFFSET(CUEL!$D$1,CUEL!$I$1-1+'15MIN'!$A58-1,0),0)</f>
        <v>-19.52298</v>
      </c>
      <c r="F58" s="20">
        <f ca="1">IF(INDIRECT($D$1&amp;"!$I$1",1)-1+'15MIN'!$A58&lt;=INDIRECT($D$1&amp;"!$I$2",1),OFFSET(INDIRECT($D$1&amp;"!$G$1",1),INDIRECT($D$1&amp;"!$I$1",1)-1+'15MIN'!$A58-1,0),0)</f>
        <v>133.318771</v>
      </c>
      <c r="G58" s="21">
        <f ca="1">IF(INDIRECT($D$1&amp;"!$I$1",1)-1+'15MIN'!$A58&lt;=INDIRECT($D$1&amp;"!$I$2",1),-OFFSET(INDIRECT($D$1&amp;"!$E$1",1),INDIRECT($D$1&amp;"!$I$1",1)-1+'15MIN'!$A58-1,0),0)</f>
        <v>0</v>
      </c>
      <c r="H58" s="20">
        <f ca="1">IF(INDIRECT(H$1&amp;"!$I$1",1)-1+'15MIN'!$A58&lt;=INDIRECT(H$1&amp;"!$I$2",1),OFFSET(INDIRECT(H$1&amp;"!$F$1",1),INDIRECT(H$1&amp;"!$I$1",1)-1+'15MIN'!$A58-1,0),0)</f>
        <v>3911.8452149999998</v>
      </c>
      <c r="I58" s="20">
        <f ca="1">IF(INDIRECT(H$1&amp;"!$I$1",1)-1+'15MIN'!$A58&lt;=INDIRECT(H$1&amp;"!$I$2",1),-OFFSET(INDIRECT(H$1&amp;"!$D$1",1),INDIRECT(H$1&amp;"!$I$1",1)-1+'15MIN'!$A58-1,0),0)</f>
        <v>0</v>
      </c>
      <c r="J58" s="20">
        <f ca="1">IF(INDIRECT(H$1&amp;"!$I$1",1)-1+'15MIN'!$A58&lt;=INDIRECT(H$1&amp;"!$I$2",1),OFFSET(INDIRECT(H$1&amp;"!$G$1",1),INDIRECT(H$1&amp;"!$I$1",1)-1+'15MIN'!$A58-1,0),0)</f>
        <v>0</v>
      </c>
      <c r="K58" s="21">
        <f ca="1">IF(INDIRECT(H$1&amp;"!$I$1",1)-1+'15MIN'!$A58&lt;=INDIRECT(H$1&amp;"!$I$2",1),-OFFSET(INDIRECT(H$1&amp;"!$E$1",1),INDIRECT(H$1&amp;"!$I$1",1)-1+'15MIN'!$A58-1,0),0)</f>
        <v>-645.11138900000003</v>
      </c>
      <c r="L58" s="20">
        <f ca="1">IF(INDIRECT(L$1&amp;"!$I$1",1)-1+'15MIN'!$A58&lt;=INDIRECT(L$1&amp;"!$I$2",1),OFFSET(INDIRECT(L$1&amp;"!$F$1",1),INDIRECT(L$1&amp;"!$I$1",1)-1+'15MIN'!$A58-1,0),0)</f>
        <v>354.33621199999999</v>
      </c>
      <c r="M58" s="20">
        <f ca="1">IF(INDIRECT(L$1&amp;"!$I$1",1)-1+'15MIN'!$A58&lt;=INDIRECT(L$1&amp;"!$I$2",1),-OFFSET(INDIRECT(L$1&amp;"!$D$1",1),INDIRECT(L$1&amp;"!$I$1",1)-1+'15MIN'!$A58-1,0),0)</f>
        <v>0</v>
      </c>
      <c r="N58" s="20">
        <f ca="1">IF(INDIRECT(L$1&amp;"!$I$1",1)-1+'15MIN'!$A58&lt;=INDIRECT(L$1&amp;"!$I$2",1),OFFSET(INDIRECT(L$1&amp;"!$G$1",1),INDIRECT(L$1&amp;"!$I$1",1)-1+'15MIN'!$A58-1,0),0)</f>
        <v>0</v>
      </c>
      <c r="O58" s="21">
        <f ca="1">IF(INDIRECT(L$1&amp;"!$I$1",1)-1+'15MIN'!$A58&lt;=INDIRECT(L$1&amp;"!$I$2",1),-OFFSET(INDIRECT(L$1&amp;"!$E$1",1),INDIRECT(L$1&amp;"!$I$1",1)-1+'15MIN'!$A58-1,0),0)</f>
        <v>-233.55946399999999</v>
      </c>
    </row>
    <row r="59" spans="1:15" x14ac:dyDescent="0.2">
      <c r="A59" s="1">
        <f t="shared" si="1"/>
        <v>55</v>
      </c>
      <c r="B59" s="1">
        <v>1</v>
      </c>
      <c r="C59" s="19">
        <v>0.5625</v>
      </c>
      <c r="D59" s="20">
        <f ca="1">IF(INDIRECT($D$1&amp;"!$I$1",1)-1+'15MIN'!$A59&lt;=INDIRECT($D$1&amp;"!$I$2",1),OFFSET(INDIRECT($D$1&amp;"!$F$1",1),INDIRECT($D$1&amp;"!$I$1",1)-1+'15MIN'!$A59-1,0),0)</f>
        <v>0</v>
      </c>
      <c r="E59" s="20">
        <f ca="1">IF(CUEL!$I$1-1+'15MIN'!$A59&lt;=CUEL!$I$2,-OFFSET(CUEL!$D$1,CUEL!$I$1-1+'15MIN'!$A59-1,0),0)</f>
        <v>-24.645973000000001</v>
      </c>
      <c r="F59" s="20">
        <f ca="1">IF(INDIRECT($D$1&amp;"!$I$1",1)-1+'15MIN'!$A59&lt;=INDIRECT($D$1&amp;"!$I$2",1),OFFSET(INDIRECT($D$1&amp;"!$G$1",1),INDIRECT($D$1&amp;"!$I$1",1)-1+'15MIN'!$A59-1,0),0)</f>
        <v>132.28501900000001</v>
      </c>
      <c r="G59" s="21">
        <f ca="1">IF(INDIRECT($D$1&amp;"!$I$1",1)-1+'15MIN'!$A59&lt;=INDIRECT($D$1&amp;"!$I$2",1),-OFFSET(INDIRECT($D$1&amp;"!$E$1",1),INDIRECT($D$1&amp;"!$I$1",1)-1+'15MIN'!$A59-1,0),0)</f>
        <v>0</v>
      </c>
      <c r="H59" s="20">
        <f ca="1">IF(INDIRECT(H$1&amp;"!$I$1",1)-1+'15MIN'!$A59&lt;=INDIRECT(H$1&amp;"!$I$2",1),OFFSET(INDIRECT(H$1&amp;"!$F$1",1),INDIRECT(H$1&amp;"!$I$1",1)-1+'15MIN'!$A59-1,0),0)</f>
        <v>3830.3781739999999</v>
      </c>
      <c r="I59" s="20">
        <f ca="1">IF(INDIRECT(H$1&amp;"!$I$1",1)-1+'15MIN'!$A59&lt;=INDIRECT(H$1&amp;"!$I$2",1),-OFFSET(INDIRECT(H$1&amp;"!$D$1",1),INDIRECT(H$1&amp;"!$I$1",1)-1+'15MIN'!$A59-1,0),0)</f>
        <v>0</v>
      </c>
      <c r="J59" s="20">
        <f ca="1">IF(INDIRECT(H$1&amp;"!$I$1",1)-1+'15MIN'!$A59&lt;=INDIRECT(H$1&amp;"!$I$2",1),OFFSET(INDIRECT(H$1&amp;"!$G$1",1),INDIRECT(H$1&amp;"!$I$1",1)-1+'15MIN'!$A59-1,0),0)</f>
        <v>0</v>
      </c>
      <c r="K59" s="21">
        <f ca="1">IF(INDIRECT(H$1&amp;"!$I$1",1)-1+'15MIN'!$A59&lt;=INDIRECT(H$1&amp;"!$I$2",1),-OFFSET(INDIRECT(H$1&amp;"!$E$1",1),INDIRECT(H$1&amp;"!$I$1",1)-1+'15MIN'!$A59-1,0),0)</f>
        <v>-635.39324999999997</v>
      </c>
      <c r="L59" s="20">
        <f ca="1">IF(INDIRECT(L$1&amp;"!$I$1",1)-1+'15MIN'!$A59&lt;=INDIRECT(L$1&amp;"!$I$2",1),OFFSET(INDIRECT(L$1&amp;"!$F$1",1),INDIRECT(L$1&amp;"!$I$1",1)-1+'15MIN'!$A59-1,0),0)</f>
        <v>234.787048</v>
      </c>
      <c r="M59" s="20">
        <f ca="1">IF(INDIRECT(L$1&amp;"!$I$1",1)-1+'15MIN'!$A59&lt;=INDIRECT(L$1&amp;"!$I$2",1),-OFFSET(INDIRECT(L$1&amp;"!$D$1",1),INDIRECT(L$1&amp;"!$I$1",1)-1+'15MIN'!$A59-1,0),0)</f>
        <v>0</v>
      </c>
      <c r="N59" s="20">
        <f ca="1">IF(INDIRECT(L$1&amp;"!$I$1",1)-1+'15MIN'!$A59&lt;=INDIRECT(L$1&amp;"!$I$2",1),OFFSET(INDIRECT(L$1&amp;"!$G$1",1),INDIRECT(L$1&amp;"!$I$1",1)-1+'15MIN'!$A59-1,0),0)</f>
        <v>0</v>
      </c>
      <c r="O59" s="21">
        <f ca="1">IF(INDIRECT(L$1&amp;"!$I$1",1)-1+'15MIN'!$A59&lt;=INDIRECT(L$1&amp;"!$I$2",1),-OFFSET(INDIRECT(L$1&amp;"!$E$1",1),INDIRECT(L$1&amp;"!$I$1",1)-1+'15MIN'!$A59-1,0),0)</f>
        <v>-257.35333300000002</v>
      </c>
    </row>
    <row r="60" spans="1:15" x14ac:dyDescent="0.2">
      <c r="A60" s="1">
        <f t="shared" si="1"/>
        <v>56</v>
      </c>
      <c r="B60" s="1">
        <v>1</v>
      </c>
      <c r="C60" s="19">
        <v>0.57291666666666696</v>
      </c>
      <c r="D60" s="20">
        <f ca="1">IF(INDIRECT($D$1&amp;"!$I$1",1)-1+'15MIN'!$A60&lt;=INDIRECT($D$1&amp;"!$I$2",1),OFFSET(INDIRECT($D$1&amp;"!$F$1",1),INDIRECT($D$1&amp;"!$I$1",1)-1+'15MIN'!$A60-1,0),0)</f>
        <v>3.3180000000000002E-3</v>
      </c>
      <c r="E60" s="20">
        <f ca="1">IF(CUEL!$I$1-1+'15MIN'!$A60&lt;=CUEL!$I$2,-OFFSET(CUEL!$D$1,CUEL!$I$1-1+'15MIN'!$A60-1,0),0)</f>
        <v>-24.149612000000001</v>
      </c>
      <c r="F60" s="20">
        <f ca="1">IF(INDIRECT($D$1&amp;"!$I$1",1)-1+'15MIN'!$A60&lt;=INDIRECT($D$1&amp;"!$I$2",1),OFFSET(INDIRECT($D$1&amp;"!$G$1",1),INDIRECT($D$1&amp;"!$I$1",1)-1+'15MIN'!$A60-1,0),0)</f>
        <v>132.15628100000001</v>
      </c>
      <c r="G60" s="21">
        <f ca="1">IF(INDIRECT($D$1&amp;"!$I$1",1)-1+'15MIN'!$A60&lt;=INDIRECT($D$1&amp;"!$I$2",1),-OFFSET(INDIRECT($D$1&amp;"!$E$1",1),INDIRECT($D$1&amp;"!$I$1",1)-1+'15MIN'!$A60-1,0),0)</f>
        <v>0</v>
      </c>
      <c r="H60" s="20">
        <f ca="1">IF(INDIRECT(H$1&amp;"!$I$1",1)-1+'15MIN'!$A60&lt;=INDIRECT(H$1&amp;"!$I$2",1),OFFSET(INDIRECT(H$1&amp;"!$F$1",1),INDIRECT(H$1&amp;"!$I$1",1)-1+'15MIN'!$A60-1,0),0)</f>
        <v>3644.500732</v>
      </c>
      <c r="I60" s="20">
        <f ca="1">IF(INDIRECT(H$1&amp;"!$I$1",1)-1+'15MIN'!$A60&lt;=INDIRECT(H$1&amp;"!$I$2",1),-OFFSET(INDIRECT(H$1&amp;"!$D$1",1),INDIRECT(H$1&amp;"!$I$1",1)-1+'15MIN'!$A60-1,0),0)</f>
        <v>0</v>
      </c>
      <c r="J60" s="20">
        <f ca="1">IF(INDIRECT(H$1&amp;"!$I$1",1)-1+'15MIN'!$A60&lt;=INDIRECT(H$1&amp;"!$I$2",1),OFFSET(INDIRECT(H$1&amp;"!$G$1",1),INDIRECT(H$1&amp;"!$I$1",1)-1+'15MIN'!$A60-1,0),0)</f>
        <v>0</v>
      </c>
      <c r="K60" s="21">
        <f ca="1">IF(INDIRECT(H$1&amp;"!$I$1",1)-1+'15MIN'!$A60&lt;=INDIRECT(H$1&amp;"!$I$2",1),-OFFSET(INDIRECT(H$1&amp;"!$E$1",1),INDIRECT(H$1&amp;"!$I$1",1)-1+'15MIN'!$A60-1,0),0)</f>
        <v>-618.08355700000004</v>
      </c>
      <c r="L60" s="20">
        <f ca="1">IF(INDIRECT(L$1&amp;"!$I$1",1)-1+'15MIN'!$A60&lt;=INDIRECT(L$1&amp;"!$I$2",1),OFFSET(INDIRECT(L$1&amp;"!$F$1",1),INDIRECT(L$1&amp;"!$I$1",1)-1+'15MIN'!$A60-1,0),0)</f>
        <v>157.06973300000001</v>
      </c>
      <c r="M60" s="20">
        <f ca="1">IF(INDIRECT(L$1&amp;"!$I$1",1)-1+'15MIN'!$A60&lt;=INDIRECT(L$1&amp;"!$I$2",1),-OFFSET(INDIRECT(L$1&amp;"!$D$1",1),INDIRECT(L$1&amp;"!$I$1",1)-1+'15MIN'!$A60-1,0),0)</f>
        <v>-0.69564499999999996</v>
      </c>
      <c r="N60" s="20">
        <f ca="1">IF(INDIRECT(L$1&amp;"!$I$1",1)-1+'15MIN'!$A60&lt;=INDIRECT(L$1&amp;"!$I$2",1),OFFSET(INDIRECT(L$1&amp;"!$G$1",1),INDIRECT(L$1&amp;"!$I$1",1)-1+'15MIN'!$A60-1,0),0)</f>
        <v>2.9336129999999998</v>
      </c>
      <c r="O60" s="21">
        <f ca="1">IF(INDIRECT(L$1&amp;"!$I$1",1)-1+'15MIN'!$A60&lt;=INDIRECT(L$1&amp;"!$I$2",1),-OFFSET(INDIRECT(L$1&amp;"!$E$1",1),INDIRECT(L$1&amp;"!$I$1",1)-1+'15MIN'!$A60-1,0),0)</f>
        <v>-254.40171799999999</v>
      </c>
    </row>
    <row r="61" spans="1:15" x14ac:dyDescent="0.2">
      <c r="A61" s="1">
        <f t="shared" si="1"/>
        <v>57</v>
      </c>
      <c r="B61" s="1">
        <v>1</v>
      </c>
      <c r="C61" s="19">
        <v>0.58333333333333304</v>
      </c>
      <c r="D61" s="20">
        <f ca="1">IF(INDIRECT($D$1&amp;"!$I$1",1)-1+'15MIN'!$A61&lt;=INDIRECT($D$1&amp;"!$I$2",1),OFFSET(INDIRECT($D$1&amp;"!$F$1",1),INDIRECT($D$1&amp;"!$I$1",1)-1+'15MIN'!$A61-1,0),0)</f>
        <v>3.9621999999999997E-2</v>
      </c>
      <c r="E61" s="20">
        <f ca="1">IF(CUEL!$I$1-1+'15MIN'!$A61&lt;=CUEL!$I$2,-OFFSET(CUEL!$D$1,CUEL!$I$1-1+'15MIN'!$A61-1,0),0)</f>
        <v>-22.240213000000001</v>
      </c>
      <c r="F61" s="20">
        <f ca="1">IF(INDIRECT($D$1&amp;"!$I$1",1)-1+'15MIN'!$A61&lt;=INDIRECT($D$1&amp;"!$I$2",1),OFFSET(INDIRECT($D$1&amp;"!$G$1",1),INDIRECT($D$1&amp;"!$I$1",1)-1+'15MIN'!$A61-1,0),0)</f>
        <v>133.79151899999999</v>
      </c>
      <c r="G61" s="21">
        <f ca="1">IF(INDIRECT($D$1&amp;"!$I$1",1)-1+'15MIN'!$A61&lt;=INDIRECT($D$1&amp;"!$I$2",1),-OFFSET(INDIRECT($D$1&amp;"!$E$1",1),INDIRECT($D$1&amp;"!$I$1",1)-1+'15MIN'!$A61-1,0),0)</f>
        <v>0</v>
      </c>
      <c r="H61" s="20">
        <f ca="1">IF(INDIRECT(H$1&amp;"!$I$1",1)-1+'15MIN'!$A61&lt;=INDIRECT(H$1&amp;"!$I$2",1),OFFSET(INDIRECT(H$1&amp;"!$F$1",1),INDIRECT(H$1&amp;"!$I$1",1)-1+'15MIN'!$A61-1,0),0)</f>
        <v>2960.7861330000001</v>
      </c>
      <c r="I61" s="20">
        <f ca="1">IF(INDIRECT(H$1&amp;"!$I$1",1)-1+'15MIN'!$A61&lt;=INDIRECT(H$1&amp;"!$I$2",1),-OFFSET(INDIRECT(H$1&amp;"!$D$1",1),INDIRECT(H$1&amp;"!$I$1",1)-1+'15MIN'!$A61-1,0),0)</f>
        <v>0</v>
      </c>
      <c r="J61" s="20">
        <f ca="1">IF(INDIRECT(H$1&amp;"!$I$1",1)-1+'15MIN'!$A61&lt;=INDIRECT(H$1&amp;"!$I$2",1),OFFSET(INDIRECT(H$1&amp;"!$G$1",1),INDIRECT(H$1&amp;"!$I$1",1)-1+'15MIN'!$A61-1,0),0)</f>
        <v>0</v>
      </c>
      <c r="K61" s="21">
        <f ca="1">IF(INDIRECT(H$1&amp;"!$I$1",1)-1+'15MIN'!$A61&lt;=INDIRECT(H$1&amp;"!$I$2",1),-OFFSET(INDIRECT(H$1&amp;"!$E$1",1),INDIRECT(H$1&amp;"!$I$1",1)-1+'15MIN'!$A61-1,0),0)</f>
        <v>-527.99572799999999</v>
      </c>
      <c r="L61" s="20">
        <f ca="1">IF(INDIRECT(L$1&amp;"!$I$1",1)-1+'15MIN'!$A61&lt;=INDIRECT(L$1&amp;"!$I$2",1),OFFSET(INDIRECT(L$1&amp;"!$F$1",1),INDIRECT(L$1&amp;"!$I$1",1)-1+'15MIN'!$A61-1,0),0)</f>
        <v>162.85137900000001</v>
      </c>
      <c r="M61" s="20">
        <f ca="1">IF(INDIRECT(L$1&amp;"!$I$1",1)-1+'15MIN'!$A61&lt;=INDIRECT(L$1&amp;"!$I$2",1),-OFFSET(INDIRECT(L$1&amp;"!$D$1",1),INDIRECT(L$1&amp;"!$I$1",1)-1+'15MIN'!$A61-1,0),0)</f>
        <v>-0.130275</v>
      </c>
      <c r="N61" s="20">
        <f ca="1">IF(INDIRECT(L$1&amp;"!$I$1",1)-1+'15MIN'!$A61&lt;=INDIRECT(L$1&amp;"!$I$2",1),OFFSET(INDIRECT(L$1&amp;"!$G$1",1),INDIRECT(L$1&amp;"!$I$1",1)-1+'15MIN'!$A61-1,0),0)</f>
        <v>12.813753</v>
      </c>
      <c r="O61" s="21">
        <f ca="1">IF(INDIRECT(L$1&amp;"!$I$1",1)-1+'15MIN'!$A61&lt;=INDIRECT(L$1&amp;"!$I$2",1),-OFFSET(INDIRECT(L$1&amp;"!$E$1",1),INDIRECT(L$1&amp;"!$I$1",1)-1+'15MIN'!$A61-1,0),0)</f>
        <v>-185.52851899999999</v>
      </c>
    </row>
    <row r="62" spans="1:15" x14ac:dyDescent="0.2">
      <c r="A62" s="1">
        <f t="shared" si="1"/>
        <v>58</v>
      </c>
      <c r="B62" s="1">
        <v>1</v>
      </c>
      <c r="C62" s="19">
        <v>0.59375</v>
      </c>
      <c r="D62" s="20">
        <f ca="1">IF(INDIRECT($D$1&amp;"!$I$1",1)-1+'15MIN'!$A62&lt;=INDIRECT($D$1&amp;"!$I$2",1),OFFSET(INDIRECT($D$1&amp;"!$F$1",1),INDIRECT($D$1&amp;"!$I$1",1)-1+'15MIN'!$A62-1,0),0)</f>
        <v>8.9987999999999999E-2</v>
      </c>
      <c r="E62" s="20">
        <f ca="1">IF(CUEL!$I$1-1+'15MIN'!$A62&lt;=CUEL!$I$2,-OFFSET(CUEL!$D$1,CUEL!$I$1-1+'15MIN'!$A62-1,0),0)</f>
        <v>-19.626860000000001</v>
      </c>
      <c r="F62" s="20">
        <f ca="1">IF(INDIRECT($D$1&amp;"!$I$1",1)-1+'15MIN'!$A62&lt;=INDIRECT($D$1&amp;"!$I$2",1),OFFSET(INDIRECT($D$1&amp;"!$G$1",1),INDIRECT($D$1&amp;"!$I$1",1)-1+'15MIN'!$A62-1,0),0)</f>
        <v>133.768204</v>
      </c>
      <c r="G62" s="21">
        <f ca="1">IF(INDIRECT($D$1&amp;"!$I$1",1)-1+'15MIN'!$A62&lt;=INDIRECT($D$1&amp;"!$I$2",1),-OFFSET(INDIRECT($D$1&amp;"!$E$1",1),INDIRECT($D$1&amp;"!$I$1",1)-1+'15MIN'!$A62-1,0),0)</f>
        <v>0</v>
      </c>
      <c r="H62" s="20">
        <f ca="1">IF(INDIRECT(H$1&amp;"!$I$1",1)-1+'15MIN'!$A62&lt;=INDIRECT(H$1&amp;"!$I$2",1),OFFSET(INDIRECT(H$1&amp;"!$F$1",1),INDIRECT(H$1&amp;"!$I$1",1)-1+'15MIN'!$A62-1,0),0)</f>
        <v>2910.1354980000001</v>
      </c>
      <c r="I62" s="20">
        <f ca="1">IF(INDIRECT(H$1&amp;"!$I$1",1)-1+'15MIN'!$A62&lt;=INDIRECT(H$1&amp;"!$I$2",1),-OFFSET(INDIRECT(H$1&amp;"!$D$1",1),INDIRECT(H$1&amp;"!$I$1",1)-1+'15MIN'!$A62-1,0),0)</f>
        <v>0</v>
      </c>
      <c r="J62" s="20">
        <f ca="1">IF(INDIRECT(H$1&amp;"!$I$1",1)-1+'15MIN'!$A62&lt;=INDIRECT(H$1&amp;"!$I$2",1),OFFSET(INDIRECT(H$1&amp;"!$G$1",1),INDIRECT(H$1&amp;"!$I$1",1)-1+'15MIN'!$A62-1,0),0)</f>
        <v>0</v>
      </c>
      <c r="K62" s="21">
        <f ca="1">IF(INDIRECT(H$1&amp;"!$I$1",1)-1+'15MIN'!$A62&lt;=INDIRECT(H$1&amp;"!$I$2",1),-OFFSET(INDIRECT(H$1&amp;"!$E$1",1),INDIRECT(H$1&amp;"!$I$1",1)-1+'15MIN'!$A62-1,0),0)</f>
        <v>-520.14227300000005</v>
      </c>
      <c r="L62" s="20">
        <f ca="1">IF(INDIRECT(L$1&amp;"!$I$1",1)-1+'15MIN'!$A62&lt;=INDIRECT(L$1&amp;"!$I$2",1),OFFSET(INDIRECT(L$1&amp;"!$F$1",1),INDIRECT(L$1&amp;"!$I$1",1)-1+'15MIN'!$A62-1,0),0)</f>
        <v>70.372719000000004</v>
      </c>
      <c r="M62" s="20">
        <f ca="1">IF(INDIRECT(L$1&amp;"!$I$1",1)-1+'15MIN'!$A62&lt;=INDIRECT(L$1&amp;"!$I$2",1),-OFFSET(INDIRECT(L$1&amp;"!$D$1",1),INDIRECT(L$1&amp;"!$I$1",1)-1+'15MIN'!$A62-1,0),0)</f>
        <v>-32.912894999999999</v>
      </c>
      <c r="N62" s="20">
        <f ca="1">IF(INDIRECT(L$1&amp;"!$I$1",1)-1+'15MIN'!$A62&lt;=INDIRECT(L$1&amp;"!$I$2",1),OFFSET(INDIRECT(L$1&amp;"!$G$1",1),INDIRECT(L$1&amp;"!$I$1",1)-1+'15MIN'!$A62-1,0),0)</f>
        <v>122.97331200000001</v>
      </c>
      <c r="O62" s="21">
        <f ca="1">IF(INDIRECT(L$1&amp;"!$I$1",1)-1+'15MIN'!$A62&lt;=INDIRECT(L$1&amp;"!$I$2",1),-OFFSET(INDIRECT(L$1&amp;"!$E$1",1),INDIRECT(L$1&amp;"!$I$1",1)-1+'15MIN'!$A62-1,0),0)</f>
        <v>-128.51710499999999</v>
      </c>
    </row>
    <row r="63" spans="1:15" x14ac:dyDescent="0.2">
      <c r="A63" s="1">
        <f t="shared" si="1"/>
        <v>59</v>
      </c>
      <c r="B63" s="1">
        <v>1</v>
      </c>
      <c r="C63" s="19">
        <v>0.60416666666666696</v>
      </c>
      <c r="D63" s="20">
        <f ca="1">IF(INDIRECT($D$1&amp;"!$I$1",1)-1+'15MIN'!$A63&lt;=INDIRECT($D$1&amp;"!$I$2",1),OFFSET(INDIRECT($D$1&amp;"!$F$1",1),INDIRECT($D$1&amp;"!$I$1",1)-1+'15MIN'!$A63-1,0),0)</f>
        <v>2.1190440000000001</v>
      </c>
      <c r="E63" s="20">
        <f ca="1">IF(CUEL!$I$1-1+'15MIN'!$A63&lt;=CUEL!$I$2,-OFFSET(CUEL!$D$1,CUEL!$I$1-1+'15MIN'!$A63-1,0),0)</f>
        <v>-14.419539</v>
      </c>
      <c r="F63" s="20">
        <f ca="1">IF(INDIRECT($D$1&amp;"!$I$1",1)-1+'15MIN'!$A63&lt;=INDIRECT($D$1&amp;"!$I$2",1),OFFSET(INDIRECT($D$1&amp;"!$G$1",1),INDIRECT($D$1&amp;"!$I$1",1)-1+'15MIN'!$A63-1,0),0)</f>
        <v>131.48207099999999</v>
      </c>
      <c r="G63" s="21">
        <f ca="1">IF(INDIRECT($D$1&amp;"!$I$1",1)-1+'15MIN'!$A63&lt;=INDIRECT($D$1&amp;"!$I$2",1),-OFFSET(INDIRECT($D$1&amp;"!$E$1",1),INDIRECT($D$1&amp;"!$I$1",1)-1+'15MIN'!$A63-1,0),0)</f>
        <v>0</v>
      </c>
      <c r="H63" s="20">
        <f ca="1">IF(INDIRECT(H$1&amp;"!$I$1",1)-1+'15MIN'!$A63&lt;=INDIRECT(H$1&amp;"!$I$2",1),OFFSET(INDIRECT(H$1&amp;"!$F$1",1),INDIRECT(H$1&amp;"!$I$1",1)-1+'15MIN'!$A63-1,0),0)</f>
        <v>2651.5891109999998</v>
      </c>
      <c r="I63" s="20">
        <f ca="1">IF(INDIRECT(H$1&amp;"!$I$1",1)-1+'15MIN'!$A63&lt;=INDIRECT(H$1&amp;"!$I$2",1),-OFFSET(INDIRECT(H$1&amp;"!$D$1",1),INDIRECT(H$1&amp;"!$I$1",1)-1+'15MIN'!$A63-1,0),0)</f>
        <v>0</v>
      </c>
      <c r="J63" s="20">
        <f ca="1">IF(INDIRECT(H$1&amp;"!$I$1",1)-1+'15MIN'!$A63&lt;=INDIRECT(H$1&amp;"!$I$2",1),OFFSET(INDIRECT(H$1&amp;"!$G$1",1),INDIRECT(H$1&amp;"!$I$1",1)-1+'15MIN'!$A63-1,0),0)</f>
        <v>0</v>
      </c>
      <c r="K63" s="21">
        <f ca="1">IF(INDIRECT(H$1&amp;"!$I$1",1)-1+'15MIN'!$A63&lt;=INDIRECT(H$1&amp;"!$I$2",1),-OFFSET(INDIRECT(H$1&amp;"!$E$1",1),INDIRECT(H$1&amp;"!$I$1",1)-1+'15MIN'!$A63-1,0),0)</f>
        <v>-476.40628099999998</v>
      </c>
      <c r="L63" s="20">
        <f ca="1">IF(INDIRECT(L$1&amp;"!$I$1",1)-1+'15MIN'!$A63&lt;=INDIRECT(L$1&amp;"!$I$2",1),OFFSET(INDIRECT(L$1&amp;"!$F$1",1),INDIRECT(L$1&amp;"!$I$1",1)-1+'15MIN'!$A63-1,0),0)</f>
        <v>261.16949499999998</v>
      </c>
      <c r="M63" s="20">
        <f ca="1">IF(INDIRECT(L$1&amp;"!$I$1",1)-1+'15MIN'!$A63&lt;=INDIRECT(L$1&amp;"!$I$2",1),-OFFSET(INDIRECT(L$1&amp;"!$D$1",1),INDIRECT(L$1&amp;"!$I$1",1)-1+'15MIN'!$A63-1,0),0)</f>
        <v>0</v>
      </c>
      <c r="N63" s="20">
        <f ca="1">IF(INDIRECT(L$1&amp;"!$I$1",1)-1+'15MIN'!$A63&lt;=INDIRECT(L$1&amp;"!$I$2",1),OFFSET(INDIRECT(L$1&amp;"!$G$1",1),INDIRECT(L$1&amp;"!$I$1",1)-1+'15MIN'!$A63-1,0),0)</f>
        <v>0</v>
      </c>
      <c r="O63" s="21">
        <f ca="1">IF(INDIRECT(L$1&amp;"!$I$1",1)-1+'15MIN'!$A63&lt;=INDIRECT(L$1&amp;"!$I$2",1),-OFFSET(INDIRECT(L$1&amp;"!$E$1",1),INDIRECT(L$1&amp;"!$I$1",1)-1+'15MIN'!$A63-1,0),0)</f>
        <v>-293.14166299999999</v>
      </c>
    </row>
    <row r="64" spans="1:15" x14ac:dyDescent="0.2">
      <c r="A64" s="1">
        <f t="shared" si="1"/>
        <v>60</v>
      </c>
      <c r="B64" s="1">
        <v>1</v>
      </c>
      <c r="C64" s="19">
        <v>0.61458333333333304</v>
      </c>
      <c r="D64" s="20">
        <f ca="1">IF(INDIRECT($D$1&amp;"!$I$1",1)-1+'15MIN'!$A64&lt;=INDIRECT($D$1&amp;"!$I$2",1),OFFSET(INDIRECT($D$1&amp;"!$F$1",1),INDIRECT($D$1&amp;"!$I$1",1)-1+'15MIN'!$A64-1,0),0)</f>
        <v>1.1476999999999999E-2</v>
      </c>
      <c r="E64" s="20">
        <f ca="1">IF(CUEL!$I$1-1+'15MIN'!$A64&lt;=CUEL!$I$2,-OFFSET(CUEL!$D$1,CUEL!$I$1-1+'15MIN'!$A64-1,0),0)</f>
        <v>-22.833973</v>
      </c>
      <c r="F64" s="20">
        <f ca="1">IF(INDIRECT($D$1&amp;"!$I$1",1)-1+'15MIN'!$A64&lt;=INDIRECT($D$1&amp;"!$I$2",1),OFFSET(INDIRECT($D$1&amp;"!$G$1",1),INDIRECT($D$1&amp;"!$I$1",1)-1+'15MIN'!$A64-1,0),0)</f>
        <v>130.658997</v>
      </c>
      <c r="G64" s="21">
        <f ca="1">IF(INDIRECT($D$1&amp;"!$I$1",1)-1+'15MIN'!$A64&lt;=INDIRECT($D$1&amp;"!$I$2",1),-OFFSET(INDIRECT($D$1&amp;"!$E$1",1),INDIRECT($D$1&amp;"!$I$1",1)-1+'15MIN'!$A64-1,0),0)</f>
        <v>0</v>
      </c>
      <c r="H64" s="20">
        <f ca="1">IF(INDIRECT(H$1&amp;"!$I$1",1)-1+'15MIN'!$A64&lt;=INDIRECT(H$1&amp;"!$I$2",1),OFFSET(INDIRECT(H$1&amp;"!$F$1",1),INDIRECT(H$1&amp;"!$I$1",1)-1+'15MIN'!$A64-1,0),0)</f>
        <v>2611.1035160000001</v>
      </c>
      <c r="I64" s="20">
        <f ca="1">IF(INDIRECT(H$1&amp;"!$I$1",1)-1+'15MIN'!$A64&lt;=INDIRECT(H$1&amp;"!$I$2",1),-OFFSET(INDIRECT(H$1&amp;"!$D$1",1),INDIRECT(H$1&amp;"!$I$1",1)-1+'15MIN'!$A64-1,0),0)</f>
        <v>0</v>
      </c>
      <c r="J64" s="20">
        <f ca="1">IF(INDIRECT(H$1&amp;"!$I$1",1)-1+'15MIN'!$A64&lt;=INDIRECT(H$1&amp;"!$I$2",1),OFFSET(INDIRECT(H$1&amp;"!$G$1",1),INDIRECT(H$1&amp;"!$I$1",1)-1+'15MIN'!$A64-1,0),0)</f>
        <v>0</v>
      </c>
      <c r="K64" s="21">
        <f ca="1">IF(INDIRECT(H$1&amp;"!$I$1",1)-1+'15MIN'!$A64&lt;=INDIRECT(H$1&amp;"!$I$2",1),-OFFSET(INDIRECT(H$1&amp;"!$E$1",1),INDIRECT(H$1&amp;"!$I$1",1)-1+'15MIN'!$A64-1,0),0)</f>
        <v>-466.30514499999998</v>
      </c>
      <c r="L64" s="20">
        <f ca="1">IF(INDIRECT(L$1&amp;"!$I$1",1)-1+'15MIN'!$A64&lt;=INDIRECT(L$1&amp;"!$I$2",1),OFFSET(INDIRECT(L$1&amp;"!$F$1",1),INDIRECT(L$1&amp;"!$I$1",1)-1+'15MIN'!$A64-1,0),0)</f>
        <v>431.79119900000001</v>
      </c>
      <c r="M64" s="20">
        <f ca="1">IF(INDIRECT(L$1&amp;"!$I$1",1)-1+'15MIN'!$A64&lt;=INDIRECT(L$1&amp;"!$I$2",1),-OFFSET(INDIRECT(L$1&amp;"!$D$1",1),INDIRECT(L$1&amp;"!$I$1",1)-1+'15MIN'!$A64-1,0),0)</f>
        <v>0</v>
      </c>
      <c r="N64" s="20">
        <f ca="1">IF(INDIRECT(L$1&amp;"!$I$1",1)-1+'15MIN'!$A64&lt;=INDIRECT(L$1&amp;"!$I$2",1),OFFSET(INDIRECT(L$1&amp;"!$G$1",1),INDIRECT(L$1&amp;"!$I$1",1)-1+'15MIN'!$A64-1,0),0)</f>
        <v>0</v>
      </c>
      <c r="O64" s="21">
        <f ca="1">IF(INDIRECT(L$1&amp;"!$I$1",1)-1+'15MIN'!$A64&lt;=INDIRECT(L$1&amp;"!$I$2",1),-OFFSET(INDIRECT(L$1&amp;"!$E$1",1),INDIRECT(L$1&amp;"!$I$1",1)-1+'15MIN'!$A64-1,0),0)</f>
        <v>-219.65640300000001</v>
      </c>
    </row>
    <row r="65" spans="1:15" x14ac:dyDescent="0.2">
      <c r="A65" s="1">
        <f t="shared" si="1"/>
        <v>61</v>
      </c>
      <c r="B65" s="1">
        <v>1</v>
      </c>
      <c r="C65" s="19">
        <v>0.625</v>
      </c>
      <c r="D65" s="20">
        <f ca="1">IF(INDIRECT($D$1&amp;"!$I$1",1)-1+'15MIN'!$A65&lt;=INDIRECT($D$1&amp;"!$I$2",1),OFFSET(INDIRECT($D$1&amp;"!$F$1",1),INDIRECT($D$1&amp;"!$I$1",1)-1+'15MIN'!$A65-1,0),0)</f>
        <v>0</v>
      </c>
      <c r="E65" s="20">
        <f ca="1">IF(CUEL!$I$1-1+'15MIN'!$A65&lt;=CUEL!$I$2,-OFFSET(CUEL!$D$1,CUEL!$I$1-1+'15MIN'!$A65-1,0),0)</f>
        <v>-22.675583</v>
      </c>
      <c r="F65" s="20">
        <f ca="1">IF(INDIRECT($D$1&amp;"!$I$1",1)-1+'15MIN'!$A65&lt;=INDIRECT($D$1&amp;"!$I$2",1),OFFSET(INDIRECT($D$1&amp;"!$G$1",1),INDIRECT($D$1&amp;"!$I$1",1)-1+'15MIN'!$A65-1,0),0)</f>
        <v>136.65039100000001</v>
      </c>
      <c r="G65" s="21">
        <f ca="1">IF(INDIRECT($D$1&amp;"!$I$1",1)-1+'15MIN'!$A65&lt;=INDIRECT($D$1&amp;"!$I$2",1),-OFFSET(INDIRECT($D$1&amp;"!$E$1",1),INDIRECT($D$1&amp;"!$I$1",1)-1+'15MIN'!$A65-1,0),0)</f>
        <v>0</v>
      </c>
      <c r="H65" s="20">
        <f ca="1">IF(INDIRECT(H$1&amp;"!$I$1",1)-1+'15MIN'!$A65&lt;=INDIRECT(H$1&amp;"!$I$2",1),OFFSET(INDIRECT(H$1&amp;"!$F$1",1),INDIRECT(H$1&amp;"!$I$1",1)-1+'15MIN'!$A65-1,0),0)</f>
        <v>1527.033203</v>
      </c>
      <c r="I65" s="20">
        <f ca="1">IF(INDIRECT(H$1&amp;"!$I$1",1)-1+'15MIN'!$A65&lt;=INDIRECT(H$1&amp;"!$I$2",1),-OFFSET(INDIRECT(H$1&amp;"!$D$1",1),INDIRECT(H$1&amp;"!$I$1",1)-1+'15MIN'!$A65-1,0),0)</f>
        <v>0</v>
      </c>
      <c r="J65" s="20">
        <f ca="1">IF(INDIRECT(H$1&amp;"!$I$1",1)-1+'15MIN'!$A65&lt;=INDIRECT(H$1&amp;"!$I$2",1),OFFSET(INDIRECT(H$1&amp;"!$G$1",1),INDIRECT(H$1&amp;"!$I$1",1)-1+'15MIN'!$A65-1,0),0)</f>
        <v>0</v>
      </c>
      <c r="K65" s="21">
        <f ca="1">IF(INDIRECT(H$1&amp;"!$I$1",1)-1+'15MIN'!$A65&lt;=INDIRECT(H$1&amp;"!$I$2",1),-OFFSET(INDIRECT(H$1&amp;"!$E$1",1),INDIRECT(H$1&amp;"!$I$1",1)-1+'15MIN'!$A65-1,0),0)</f>
        <v>-306.14770499999997</v>
      </c>
      <c r="L65" s="20">
        <f ca="1">IF(INDIRECT(L$1&amp;"!$I$1",1)-1+'15MIN'!$A65&lt;=INDIRECT(L$1&amp;"!$I$2",1),OFFSET(INDIRECT(L$1&amp;"!$F$1",1),INDIRECT(L$1&amp;"!$I$1",1)-1+'15MIN'!$A65-1,0),0)</f>
        <v>569.58593800000006</v>
      </c>
      <c r="M65" s="20">
        <f ca="1">IF(INDIRECT(L$1&amp;"!$I$1",1)-1+'15MIN'!$A65&lt;=INDIRECT(L$1&amp;"!$I$2",1),-OFFSET(INDIRECT(L$1&amp;"!$D$1",1),INDIRECT(L$1&amp;"!$I$1",1)-1+'15MIN'!$A65-1,0),0)</f>
        <v>0</v>
      </c>
      <c r="N65" s="20">
        <f ca="1">IF(INDIRECT(L$1&amp;"!$I$1",1)-1+'15MIN'!$A65&lt;=INDIRECT(L$1&amp;"!$I$2",1),OFFSET(INDIRECT(L$1&amp;"!$G$1",1),INDIRECT(L$1&amp;"!$I$1",1)-1+'15MIN'!$A65-1,0),0)</f>
        <v>0</v>
      </c>
      <c r="O65" s="21">
        <f ca="1">IF(INDIRECT(L$1&amp;"!$I$1",1)-1+'15MIN'!$A65&lt;=INDIRECT(L$1&amp;"!$I$2",1),-OFFSET(INDIRECT(L$1&amp;"!$E$1",1),INDIRECT(L$1&amp;"!$I$1",1)-1+'15MIN'!$A65-1,0),0)</f>
        <v>-212.18156400000001</v>
      </c>
    </row>
    <row r="66" spans="1:15" x14ac:dyDescent="0.2">
      <c r="A66" s="1">
        <f t="shared" si="1"/>
        <v>62</v>
      </c>
      <c r="B66" s="1">
        <v>1</v>
      </c>
      <c r="C66" s="19">
        <v>0.63541666666666696</v>
      </c>
      <c r="D66" s="20">
        <f ca="1">IF(INDIRECT($D$1&amp;"!$I$1",1)-1+'15MIN'!$A66&lt;=INDIRECT($D$1&amp;"!$I$2",1),OFFSET(INDIRECT($D$1&amp;"!$F$1",1),INDIRECT($D$1&amp;"!$I$1",1)-1+'15MIN'!$A66-1,0),0)</f>
        <v>0</v>
      </c>
      <c r="E66" s="20">
        <f ca="1">IF(CUEL!$I$1-1+'15MIN'!$A66&lt;=CUEL!$I$2,-OFFSET(CUEL!$D$1,CUEL!$I$1-1+'15MIN'!$A66-1,0),0)</f>
        <v>-23.176618999999999</v>
      </c>
      <c r="F66" s="20">
        <f ca="1">IF(INDIRECT($D$1&amp;"!$I$1",1)-1+'15MIN'!$A66&lt;=INDIRECT($D$1&amp;"!$I$2",1),OFFSET(INDIRECT($D$1&amp;"!$G$1",1),INDIRECT($D$1&amp;"!$I$1",1)-1+'15MIN'!$A66-1,0),0)</f>
        <v>137.00247200000001</v>
      </c>
      <c r="G66" s="21">
        <f ca="1">IF(INDIRECT($D$1&amp;"!$I$1",1)-1+'15MIN'!$A66&lt;=INDIRECT($D$1&amp;"!$I$2",1),-OFFSET(INDIRECT($D$1&amp;"!$E$1",1),INDIRECT($D$1&amp;"!$I$1",1)-1+'15MIN'!$A66-1,0),0)</f>
        <v>0</v>
      </c>
      <c r="H66" s="20">
        <f ca="1">IF(INDIRECT(H$1&amp;"!$I$1",1)-1+'15MIN'!$A66&lt;=INDIRECT(H$1&amp;"!$I$2",1),OFFSET(INDIRECT(H$1&amp;"!$F$1",1),INDIRECT(H$1&amp;"!$I$1",1)-1+'15MIN'!$A66-1,0),0)</f>
        <v>476.44775399999997</v>
      </c>
      <c r="I66" s="20">
        <f ca="1">IF(INDIRECT(H$1&amp;"!$I$1",1)-1+'15MIN'!$A66&lt;=INDIRECT(H$1&amp;"!$I$2",1),-OFFSET(INDIRECT(H$1&amp;"!$D$1",1),INDIRECT(H$1&amp;"!$I$1",1)-1+'15MIN'!$A66-1,0),0)</f>
        <v>0</v>
      </c>
      <c r="J66" s="20">
        <f ca="1">IF(INDIRECT(H$1&amp;"!$I$1",1)-1+'15MIN'!$A66&lt;=INDIRECT(H$1&amp;"!$I$2",1),OFFSET(INDIRECT(H$1&amp;"!$G$1",1),INDIRECT(H$1&amp;"!$I$1",1)-1+'15MIN'!$A66-1,0),0)</f>
        <v>0</v>
      </c>
      <c r="K66" s="21">
        <f ca="1">IF(INDIRECT(H$1&amp;"!$I$1",1)-1+'15MIN'!$A66&lt;=INDIRECT(H$1&amp;"!$I$2",1),-OFFSET(INDIRECT(H$1&amp;"!$E$1",1),INDIRECT(H$1&amp;"!$I$1",1)-1+'15MIN'!$A66-1,0),0)</f>
        <v>-217.59591699999999</v>
      </c>
      <c r="L66" s="20">
        <f ca="1">IF(INDIRECT(L$1&amp;"!$I$1",1)-1+'15MIN'!$A66&lt;=INDIRECT(L$1&amp;"!$I$2",1),OFFSET(INDIRECT(L$1&amp;"!$F$1",1),INDIRECT(L$1&amp;"!$I$1",1)-1+'15MIN'!$A66-1,0),0)</f>
        <v>329.18536399999999</v>
      </c>
      <c r="M66" s="20">
        <f ca="1">IF(INDIRECT(L$1&amp;"!$I$1",1)-1+'15MIN'!$A66&lt;=INDIRECT(L$1&amp;"!$I$2",1),-OFFSET(INDIRECT(L$1&amp;"!$D$1",1),INDIRECT(L$1&amp;"!$I$1",1)-1+'15MIN'!$A66-1,0),0)</f>
        <v>0</v>
      </c>
      <c r="N66" s="20">
        <f ca="1">IF(INDIRECT(L$1&amp;"!$I$1",1)-1+'15MIN'!$A66&lt;=INDIRECT(L$1&amp;"!$I$2",1),OFFSET(INDIRECT(L$1&amp;"!$G$1",1),INDIRECT(L$1&amp;"!$I$1",1)-1+'15MIN'!$A66-1,0),0)</f>
        <v>0</v>
      </c>
      <c r="O66" s="21">
        <f ca="1">IF(INDIRECT(L$1&amp;"!$I$1",1)-1+'15MIN'!$A66&lt;=INDIRECT(L$1&amp;"!$I$2",1),-OFFSET(INDIRECT(L$1&amp;"!$E$1",1),INDIRECT(L$1&amp;"!$I$1",1)-1+'15MIN'!$A66-1,0),0)</f>
        <v>-238.04548600000001</v>
      </c>
    </row>
    <row r="67" spans="1:15" x14ac:dyDescent="0.2">
      <c r="A67" s="1">
        <f t="shared" si="1"/>
        <v>63</v>
      </c>
      <c r="B67" s="1">
        <v>1</v>
      </c>
      <c r="C67" s="19">
        <v>0.64583333333333304</v>
      </c>
      <c r="D67" s="20">
        <f ca="1">IF(INDIRECT($D$1&amp;"!$I$1",1)-1+'15MIN'!$A67&lt;=INDIRECT($D$1&amp;"!$I$2",1),OFFSET(INDIRECT($D$1&amp;"!$F$1",1),INDIRECT($D$1&amp;"!$I$1",1)-1+'15MIN'!$A67-1,0),0)</f>
        <v>0</v>
      </c>
      <c r="E67" s="20">
        <f ca="1">IF(CUEL!$I$1-1+'15MIN'!$A67&lt;=CUEL!$I$2,-OFFSET(CUEL!$D$1,CUEL!$I$1-1+'15MIN'!$A67-1,0),0)</f>
        <v>-22.428470999999998</v>
      </c>
      <c r="F67" s="20">
        <f ca="1">IF(INDIRECT($D$1&amp;"!$I$1",1)-1+'15MIN'!$A67&lt;=INDIRECT($D$1&amp;"!$I$2",1),OFFSET(INDIRECT($D$1&amp;"!$G$1",1),INDIRECT($D$1&amp;"!$I$1",1)-1+'15MIN'!$A67-1,0),0)</f>
        <v>135.543655</v>
      </c>
      <c r="G67" s="21">
        <f ca="1">IF(INDIRECT($D$1&amp;"!$I$1",1)-1+'15MIN'!$A67&lt;=INDIRECT($D$1&amp;"!$I$2",1),-OFFSET(INDIRECT($D$1&amp;"!$E$1",1),INDIRECT($D$1&amp;"!$I$1",1)-1+'15MIN'!$A67-1,0),0)</f>
        <v>0</v>
      </c>
      <c r="H67" s="20">
        <f ca="1">IF(INDIRECT(H$1&amp;"!$I$1",1)-1+'15MIN'!$A67&lt;=INDIRECT(H$1&amp;"!$I$2",1),OFFSET(INDIRECT(H$1&amp;"!$F$1",1),INDIRECT(H$1&amp;"!$I$1",1)-1+'15MIN'!$A67-1,0),0)</f>
        <v>282.82946800000002</v>
      </c>
      <c r="I67" s="20">
        <f ca="1">IF(INDIRECT(H$1&amp;"!$I$1",1)-1+'15MIN'!$A67&lt;=INDIRECT(H$1&amp;"!$I$2",1),-OFFSET(INDIRECT(H$1&amp;"!$D$1",1),INDIRECT(H$1&amp;"!$I$1",1)-1+'15MIN'!$A67-1,0),0)</f>
        <v>0</v>
      </c>
      <c r="J67" s="20">
        <f ca="1">IF(INDIRECT(H$1&amp;"!$I$1",1)-1+'15MIN'!$A67&lt;=INDIRECT(H$1&amp;"!$I$2",1),OFFSET(INDIRECT(H$1&amp;"!$G$1",1),INDIRECT(H$1&amp;"!$I$1",1)-1+'15MIN'!$A67-1,0),0)</f>
        <v>0</v>
      </c>
      <c r="K67" s="21">
        <f ca="1">IF(INDIRECT(H$1&amp;"!$I$1",1)-1+'15MIN'!$A67&lt;=INDIRECT(H$1&amp;"!$I$2",1),-OFFSET(INDIRECT(H$1&amp;"!$E$1",1),INDIRECT(H$1&amp;"!$I$1",1)-1+'15MIN'!$A67-1,0),0)</f>
        <v>-269.33099399999998</v>
      </c>
      <c r="L67" s="20">
        <f ca="1">IF(INDIRECT(L$1&amp;"!$I$1",1)-1+'15MIN'!$A67&lt;=INDIRECT(L$1&amp;"!$I$2",1),OFFSET(INDIRECT(L$1&amp;"!$F$1",1),INDIRECT(L$1&amp;"!$I$1",1)-1+'15MIN'!$A67-1,0),0)</f>
        <v>612.36718800000006</v>
      </c>
      <c r="M67" s="20">
        <f ca="1">IF(INDIRECT(L$1&amp;"!$I$1",1)-1+'15MIN'!$A67&lt;=INDIRECT(L$1&amp;"!$I$2",1),-OFFSET(INDIRECT(L$1&amp;"!$D$1",1),INDIRECT(L$1&amp;"!$I$1",1)-1+'15MIN'!$A67-1,0),0)</f>
        <v>0</v>
      </c>
      <c r="N67" s="20">
        <f ca="1">IF(INDIRECT(L$1&amp;"!$I$1",1)-1+'15MIN'!$A67&lt;=INDIRECT(L$1&amp;"!$I$2",1),OFFSET(INDIRECT(L$1&amp;"!$G$1",1),INDIRECT(L$1&amp;"!$I$1",1)-1+'15MIN'!$A67-1,0),0)</f>
        <v>0</v>
      </c>
      <c r="O67" s="21">
        <f ca="1">IF(INDIRECT(L$1&amp;"!$I$1",1)-1+'15MIN'!$A67&lt;=INDIRECT(L$1&amp;"!$I$2",1),-OFFSET(INDIRECT(L$1&amp;"!$E$1",1),INDIRECT(L$1&amp;"!$I$1",1)-1+'15MIN'!$A67-1,0),0)</f>
        <v>-220.143677</v>
      </c>
    </row>
    <row r="68" spans="1:15" x14ac:dyDescent="0.2">
      <c r="A68" s="1">
        <f t="shared" si="1"/>
        <v>64</v>
      </c>
      <c r="B68" s="1">
        <v>1</v>
      </c>
      <c r="C68" s="19">
        <v>0.65625</v>
      </c>
      <c r="D68" s="20">
        <f ca="1">IF(INDIRECT($D$1&amp;"!$I$1",1)-1+'15MIN'!$A68&lt;=INDIRECT($D$1&amp;"!$I$2",1),OFFSET(INDIRECT($D$1&amp;"!$F$1",1),INDIRECT($D$1&amp;"!$I$1",1)-1+'15MIN'!$A68-1,0),0)</f>
        <v>0</v>
      </c>
      <c r="E68" s="20">
        <f ca="1">IF(CUEL!$I$1-1+'15MIN'!$A68&lt;=CUEL!$I$2,-OFFSET(CUEL!$D$1,CUEL!$I$1-1+'15MIN'!$A68-1,0),0)</f>
        <v>-24.286529999999999</v>
      </c>
      <c r="F68" s="20">
        <f ca="1">IF(INDIRECT($D$1&amp;"!$I$1",1)-1+'15MIN'!$A68&lt;=INDIRECT($D$1&amp;"!$I$2",1),OFFSET(INDIRECT($D$1&amp;"!$G$1",1),INDIRECT($D$1&amp;"!$I$1",1)-1+'15MIN'!$A68-1,0),0)</f>
        <v>134.40046699999999</v>
      </c>
      <c r="G68" s="21">
        <f ca="1">IF(INDIRECT($D$1&amp;"!$I$1",1)-1+'15MIN'!$A68&lt;=INDIRECT($D$1&amp;"!$I$2",1),-OFFSET(INDIRECT($D$1&amp;"!$E$1",1),INDIRECT($D$1&amp;"!$I$1",1)-1+'15MIN'!$A68-1,0),0)</f>
        <v>0</v>
      </c>
      <c r="H68" s="20">
        <f ca="1">IF(INDIRECT(H$1&amp;"!$I$1",1)-1+'15MIN'!$A68&lt;=INDIRECT(H$1&amp;"!$I$2",1),OFFSET(INDIRECT(H$1&amp;"!$F$1",1),INDIRECT(H$1&amp;"!$I$1",1)-1+'15MIN'!$A68-1,0),0)</f>
        <v>927.24786400000005</v>
      </c>
      <c r="I68" s="20">
        <f ca="1">IF(INDIRECT(H$1&amp;"!$I$1",1)-1+'15MIN'!$A68&lt;=INDIRECT(H$1&amp;"!$I$2",1),-OFFSET(INDIRECT(H$1&amp;"!$D$1",1),INDIRECT(H$1&amp;"!$I$1",1)-1+'15MIN'!$A68-1,0),0)</f>
        <v>0</v>
      </c>
      <c r="J68" s="20">
        <f ca="1">IF(INDIRECT(H$1&amp;"!$I$1",1)-1+'15MIN'!$A68&lt;=INDIRECT(H$1&amp;"!$I$2",1),OFFSET(INDIRECT(H$1&amp;"!$G$1",1),INDIRECT(H$1&amp;"!$I$1",1)-1+'15MIN'!$A68-1,0),0)</f>
        <v>0</v>
      </c>
      <c r="K68" s="21">
        <f ca="1">IF(INDIRECT(H$1&amp;"!$I$1",1)-1+'15MIN'!$A68&lt;=INDIRECT(H$1&amp;"!$I$2",1),-OFFSET(INDIRECT(H$1&amp;"!$E$1",1),INDIRECT(H$1&amp;"!$I$1",1)-1+'15MIN'!$A68-1,0),0)</f>
        <v>-228.40841699999999</v>
      </c>
      <c r="L68" s="20">
        <f ca="1">IF(INDIRECT(L$1&amp;"!$I$1",1)-1+'15MIN'!$A68&lt;=INDIRECT(L$1&amp;"!$I$2",1),OFFSET(INDIRECT(L$1&amp;"!$F$1",1),INDIRECT(L$1&amp;"!$I$1",1)-1+'15MIN'!$A68-1,0),0)</f>
        <v>338.12478599999997</v>
      </c>
      <c r="M68" s="20">
        <f ca="1">IF(INDIRECT(L$1&amp;"!$I$1",1)-1+'15MIN'!$A68&lt;=INDIRECT(L$1&amp;"!$I$2",1),-OFFSET(INDIRECT(L$1&amp;"!$D$1",1),INDIRECT(L$1&amp;"!$I$1",1)-1+'15MIN'!$A68-1,0),0)</f>
        <v>0</v>
      </c>
      <c r="N68" s="20">
        <f ca="1">IF(INDIRECT(L$1&amp;"!$I$1",1)-1+'15MIN'!$A68&lt;=INDIRECT(L$1&amp;"!$I$2",1),OFFSET(INDIRECT(L$1&amp;"!$G$1",1),INDIRECT(L$1&amp;"!$I$1",1)-1+'15MIN'!$A68-1,0),0)</f>
        <v>0</v>
      </c>
      <c r="O68" s="21">
        <f ca="1">IF(INDIRECT(L$1&amp;"!$I$1",1)-1+'15MIN'!$A68&lt;=INDIRECT(L$1&amp;"!$I$2",1),-OFFSET(INDIRECT(L$1&amp;"!$E$1",1),INDIRECT(L$1&amp;"!$I$1",1)-1+'15MIN'!$A68-1,0),0)</f>
        <v>-236.10142500000001</v>
      </c>
    </row>
    <row r="69" spans="1:15" x14ac:dyDescent="0.2">
      <c r="A69" s="1">
        <f t="shared" si="1"/>
        <v>65</v>
      </c>
      <c r="B69" s="1">
        <v>1</v>
      </c>
      <c r="C69" s="19">
        <v>0.66666666666666696</v>
      </c>
      <c r="D69" s="20">
        <f ca="1">IF(INDIRECT($D$1&amp;"!$I$1",1)-1+'15MIN'!$A69&lt;=INDIRECT($D$1&amp;"!$I$2",1),OFFSET(INDIRECT($D$1&amp;"!$F$1",1),INDIRECT($D$1&amp;"!$I$1",1)-1+'15MIN'!$A69-1,0),0)</f>
        <v>0</v>
      </c>
      <c r="E69" s="20">
        <f ca="1">IF(CUEL!$I$1-1+'15MIN'!$A69&lt;=CUEL!$I$2,-OFFSET(CUEL!$D$1,CUEL!$I$1-1+'15MIN'!$A69-1,0),0)</f>
        <v>-23.012063999999999</v>
      </c>
      <c r="F69" s="20">
        <f ca="1">IF(INDIRECT($D$1&amp;"!$I$1",1)-1+'15MIN'!$A69&lt;=INDIRECT($D$1&amp;"!$I$2",1),OFFSET(INDIRECT($D$1&amp;"!$G$1",1),INDIRECT($D$1&amp;"!$I$1",1)-1+'15MIN'!$A69-1,0),0)</f>
        <v>134.28779599999999</v>
      </c>
      <c r="G69" s="21">
        <f ca="1">IF(INDIRECT($D$1&amp;"!$I$1",1)-1+'15MIN'!$A69&lt;=INDIRECT($D$1&amp;"!$I$2",1),-OFFSET(INDIRECT($D$1&amp;"!$E$1",1),INDIRECT($D$1&amp;"!$I$1",1)-1+'15MIN'!$A69-1,0),0)</f>
        <v>0</v>
      </c>
      <c r="H69" s="20">
        <f ca="1">IF(INDIRECT(H$1&amp;"!$I$1",1)-1+'15MIN'!$A69&lt;=INDIRECT(H$1&amp;"!$I$2",1),OFFSET(INDIRECT(H$1&amp;"!$F$1",1),INDIRECT(H$1&amp;"!$I$1",1)-1+'15MIN'!$A69-1,0),0)</f>
        <v>932.22497599999997</v>
      </c>
      <c r="I69" s="20">
        <f ca="1">IF(INDIRECT(H$1&amp;"!$I$1",1)-1+'15MIN'!$A69&lt;=INDIRECT(H$1&amp;"!$I$2",1),-OFFSET(INDIRECT(H$1&amp;"!$D$1",1),INDIRECT(H$1&amp;"!$I$1",1)-1+'15MIN'!$A69-1,0),0)</f>
        <v>0</v>
      </c>
      <c r="J69" s="20">
        <f ca="1">IF(INDIRECT(H$1&amp;"!$I$1",1)-1+'15MIN'!$A69&lt;=INDIRECT(H$1&amp;"!$I$2",1),OFFSET(INDIRECT(H$1&amp;"!$G$1",1),INDIRECT(H$1&amp;"!$I$1",1)-1+'15MIN'!$A69-1,0),0)</f>
        <v>0</v>
      </c>
      <c r="K69" s="21">
        <f ca="1">IF(INDIRECT(H$1&amp;"!$I$1",1)-1+'15MIN'!$A69&lt;=INDIRECT(H$1&amp;"!$I$2",1),-OFFSET(INDIRECT(H$1&amp;"!$E$1",1),INDIRECT(H$1&amp;"!$I$1",1)-1+'15MIN'!$A69-1,0),0)</f>
        <v>-212.44354200000001</v>
      </c>
      <c r="L69" s="20">
        <f ca="1">IF(INDIRECT(L$1&amp;"!$I$1",1)-1+'15MIN'!$A69&lt;=INDIRECT(L$1&amp;"!$I$2",1),OFFSET(INDIRECT(L$1&amp;"!$F$1",1),INDIRECT(L$1&amp;"!$I$1",1)-1+'15MIN'!$A69-1,0),0)</f>
        <v>258.84704599999998</v>
      </c>
      <c r="M69" s="20">
        <f ca="1">IF(INDIRECT(L$1&amp;"!$I$1",1)-1+'15MIN'!$A69&lt;=INDIRECT(L$1&amp;"!$I$2",1),-OFFSET(INDIRECT(L$1&amp;"!$D$1",1),INDIRECT(L$1&amp;"!$I$1",1)-1+'15MIN'!$A69-1,0),0)</f>
        <v>0</v>
      </c>
      <c r="N69" s="20">
        <f ca="1">IF(INDIRECT(L$1&amp;"!$I$1",1)-1+'15MIN'!$A69&lt;=INDIRECT(L$1&amp;"!$I$2",1),OFFSET(INDIRECT(L$1&amp;"!$G$1",1),INDIRECT(L$1&amp;"!$I$1",1)-1+'15MIN'!$A69-1,0),0)</f>
        <v>0</v>
      </c>
      <c r="O69" s="21">
        <f ca="1">IF(INDIRECT(L$1&amp;"!$I$1",1)-1+'15MIN'!$A69&lt;=INDIRECT(L$1&amp;"!$I$2",1),-OFFSET(INDIRECT(L$1&amp;"!$E$1",1),INDIRECT(L$1&amp;"!$I$1",1)-1+'15MIN'!$A69-1,0),0)</f>
        <v>-273.242188</v>
      </c>
    </row>
    <row r="70" spans="1:15" x14ac:dyDescent="0.2">
      <c r="A70" s="1">
        <f t="shared" ref="A70:A133" si="2">A69+1</f>
        <v>66</v>
      </c>
      <c r="B70" s="1">
        <v>1</v>
      </c>
      <c r="C70" s="19">
        <v>0.67708333333333304</v>
      </c>
      <c r="D70" s="20">
        <f ca="1">IF(INDIRECT($D$1&amp;"!$I$1",1)-1+'15MIN'!$A70&lt;=INDIRECT($D$1&amp;"!$I$2",1),OFFSET(INDIRECT($D$1&amp;"!$F$1",1),INDIRECT($D$1&amp;"!$I$1",1)-1+'15MIN'!$A70-1,0),0)</f>
        <v>0</v>
      </c>
      <c r="E70" s="20">
        <f ca="1">IF(CUEL!$I$1-1+'15MIN'!$A70&lt;=CUEL!$I$2,-OFFSET(CUEL!$D$1,CUEL!$I$1-1+'15MIN'!$A70-1,0),0)</f>
        <v>-21.964556000000002</v>
      </c>
      <c r="F70" s="20">
        <f ca="1">IF(INDIRECT($D$1&amp;"!$I$1",1)-1+'15MIN'!$A70&lt;=INDIRECT($D$1&amp;"!$I$2",1),OFFSET(INDIRECT($D$1&amp;"!$G$1",1),INDIRECT($D$1&amp;"!$I$1",1)-1+'15MIN'!$A70-1,0),0)</f>
        <v>136.42808500000001</v>
      </c>
      <c r="G70" s="21">
        <f ca="1">IF(INDIRECT($D$1&amp;"!$I$1",1)-1+'15MIN'!$A70&lt;=INDIRECT($D$1&amp;"!$I$2",1),-OFFSET(INDIRECT($D$1&amp;"!$E$1",1),INDIRECT($D$1&amp;"!$I$1",1)-1+'15MIN'!$A70-1,0),0)</f>
        <v>0</v>
      </c>
      <c r="H70" s="20">
        <f ca="1">IF(INDIRECT(H$1&amp;"!$I$1",1)-1+'15MIN'!$A70&lt;=INDIRECT(H$1&amp;"!$I$2",1),OFFSET(INDIRECT(H$1&amp;"!$F$1",1),INDIRECT(H$1&amp;"!$I$1",1)-1+'15MIN'!$A70-1,0),0)</f>
        <v>1607.3204350000001</v>
      </c>
      <c r="I70" s="20">
        <f ca="1">IF(INDIRECT(H$1&amp;"!$I$1",1)-1+'15MIN'!$A70&lt;=INDIRECT(H$1&amp;"!$I$2",1),-OFFSET(INDIRECT(H$1&amp;"!$D$1",1),INDIRECT(H$1&amp;"!$I$1",1)-1+'15MIN'!$A70-1,0),0)</f>
        <v>0</v>
      </c>
      <c r="J70" s="20">
        <f ca="1">IF(INDIRECT(H$1&amp;"!$I$1",1)-1+'15MIN'!$A70&lt;=INDIRECT(H$1&amp;"!$I$2",1),OFFSET(INDIRECT(H$1&amp;"!$G$1",1),INDIRECT(H$1&amp;"!$I$1",1)-1+'15MIN'!$A70-1,0),0)</f>
        <v>0</v>
      </c>
      <c r="K70" s="21">
        <f ca="1">IF(INDIRECT(H$1&amp;"!$I$1",1)-1+'15MIN'!$A70&lt;=INDIRECT(H$1&amp;"!$I$2",1),-OFFSET(INDIRECT(H$1&amp;"!$E$1",1),INDIRECT(H$1&amp;"!$I$1",1)-1+'15MIN'!$A70-1,0),0)</f>
        <v>-327.37307700000002</v>
      </c>
      <c r="L70" s="20">
        <f ca="1">IF(INDIRECT(L$1&amp;"!$I$1",1)-1+'15MIN'!$A70&lt;=INDIRECT(L$1&amp;"!$I$2",1),OFFSET(INDIRECT(L$1&amp;"!$F$1",1),INDIRECT(L$1&amp;"!$I$1",1)-1+'15MIN'!$A70-1,0),0)</f>
        <v>353.038208</v>
      </c>
      <c r="M70" s="20">
        <f ca="1">IF(INDIRECT(L$1&amp;"!$I$1",1)-1+'15MIN'!$A70&lt;=INDIRECT(L$1&amp;"!$I$2",1),-OFFSET(INDIRECT(L$1&amp;"!$D$1",1),INDIRECT(L$1&amp;"!$I$1",1)-1+'15MIN'!$A70-1,0),0)</f>
        <v>0</v>
      </c>
      <c r="N70" s="20">
        <f ca="1">IF(INDIRECT(L$1&amp;"!$I$1",1)-1+'15MIN'!$A70&lt;=INDIRECT(L$1&amp;"!$I$2",1),OFFSET(INDIRECT(L$1&amp;"!$G$1",1),INDIRECT(L$1&amp;"!$I$1",1)-1+'15MIN'!$A70-1,0),0)</f>
        <v>0</v>
      </c>
      <c r="O70" s="21">
        <f ca="1">IF(INDIRECT(L$1&amp;"!$I$1",1)-1+'15MIN'!$A70&lt;=INDIRECT(L$1&amp;"!$I$2",1),-OFFSET(INDIRECT(L$1&amp;"!$E$1",1),INDIRECT(L$1&amp;"!$I$1",1)-1+'15MIN'!$A70-1,0),0)</f>
        <v>-236.940811</v>
      </c>
    </row>
    <row r="71" spans="1:15" x14ac:dyDescent="0.2">
      <c r="A71" s="1">
        <f t="shared" si="2"/>
        <v>67</v>
      </c>
      <c r="B71" s="1">
        <v>1</v>
      </c>
      <c r="C71" s="19">
        <v>0.6875</v>
      </c>
      <c r="D71" s="20">
        <f ca="1">IF(INDIRECT($D$1&amp;"!$I$1",1)-1+'15MIN'!$A71&lt;=INDIRECT($D$1&amp;"!$I$2",1),OFFSET(INDIRECT($D$1&amp;"!$F$1",1),INDIRECT($D$1&amp;"!$I$1",1)-1+'15MIN'!$A71-1,0),0)</f>
        <v>0</v>
      </c>
      <c r="E71" s="20">
        <f ca="1">IF(CUEL!$I$1-1+'15MIN'!$A71&lt;=CUEL!$I$2,-OFFSET(CUEL!$D$1,CUEL!$I$1-1+'15MIN'!$A71-1,0),0)</f>
        <v>-24.121735000000001</v>
      </c>
      <c r="F71" s="20">
        <f ca="1">IF(INDIRECT($D$1&amp;"!$I$1",1)-1+'15MIN'!$A71&lt;=INDIRECT($D$1&amp;"!$I$2",1),OFFSET(INDIRECT($D$1&amp;"!$G$1",1),INDIRECT($D$1&amp;"!$I$1",1)-1+'15MIN'!$A71-1,0),0)</f>
        <v>136.97642500000001</v>
      </c>
      <c r="G71" s="21">
        <f ca="1">IF(INDIRECT($D$1&amp;"!$I$1",1)-1+'15MIN'!$A71&lt;=INDIRECT($D$1&amp;"!$I$2",1),-OFFSET(INDIRECT($D$1&amp;"!$E$1",1),INDIRECT($D$1&amp;"!$I$1",1)-1+'15MIN'!$A71-1,0),0)</f>
        <v>0</v>
      </c>
      <c r="H71" s="20">
        <f ca="1">IF(INDIRECT(H$1&amp;"!$I$1",1)-1+'15MIN'!$A71&lt;=INDIRECT(H$1&amp;"!$I$2",1),OFFSET(INDIRECT(H$1&amp;"!$F$1",1),INDIRECT(H$1&amp;"!$I$1",1)-1+'15MIN'!$A71-1,0),0)</f>
        <v>1584.0150149999999</v>
      </c>
      <c r="I71" s="20">
        <f ca="1">IF(INDIRECT(H$1&amp;"!$I$1",1)-1+'15MIN'!$A71&lt;=INDIRECT(H$1&amp;"!$I$2",1),-OFFSET(INDIRECT(H$1&amp;"!$D$1",1),INDIRECT(H$1&amp;"!$I$1",1)-1+'15MIN'!$A71-1,0),0)</f>
        <v>0</v>
      </c>
      <c r="J71" s="20">
        <f ca="1">IF(INDIRECT(H$1&amp;"!$I$1",1)-1+'15MIN'!$A71&lt;=INDIRECT(H$1&amp;"!$I$2",1),OFFSET(INDIRECT(H$1&amp;"!$G$1",1),INDIRECT(H$1&amp;"!$I$1",1)-1+'15MIN'!$A71-1,0),0)</f>
        <v>0</v>
      </c>
      <c r="K71" s="21">
        <f ca="1">IF(INDIRECT(H$1&amp;"!$I$1",1)-1+'15MIN'!$A71&lt;=INDIRECT(H$1&amp;"!$I$2",1),-OFFSET(INDIRECT(H$1&amp;"!$E$1",1),INDIRECT(H$1&amp;"!$I$1",1)-1+'15MIN'!$A71-1,0),0)</f>
        <v>-326.48254400000002</v>
      </c>
      <c r="L71" s="20">
        <f ca="1">IF(INDIRECT(L$1&amp;"!$I$1",1)-1+'15MIN'!$A71&lt;=INDIRECT(L$1&amp;"!$I$2",1),OFFSET(INDIRECT(L$1&amp;"!$F$1",1),INDIRECT(L$1&amp;"!$I$1",1)-1+'15MIN'!$A71-1,0),0)</f>
        <v>399.13110399999999</v>
      </c>
      <c r="M71" s="20">
        <f ca="1">IF(INDIRECT(L$1&amp;"!$I$1",1)-1+'15MIN'!$A71&lt;=INDIRECT(L$1&amp;"!$I$2",1),-OFFSET(INDIRECT(L$1&amp;"!$D$1",1),INDIRECT(L$1&amp;"!$I$1",1)-1+'15MIN'!$A71-1,0),0)</f>
        <v>0</v>
      </c>
      <c r="N71" s="20">
        <f ca="1">IF(INDIRECT(L$1&amp;"!$I$1",1)-1+'15MIN'!$A71&lt;=INDIRECT(L$1&amp;"!$I$2",1),OFFSET(INDIRECT(L$1&amp;"!$G$1",1),INDIRECT(L$1&amp;"!$I$1",1)-1+'15MIN'!$A71-1,0),0)</f>
        <v>0</v>
      </c>
      <c r="O71" s="21">
        <f ca="1">IF(INDIRECT(L$1&amp;"!$I$1",1)-1+'15MIN'!$A71&lt;=INDIRECT(L$1&amp;"!$I$2",1),-OFFSET(INDIRECT(L$1&amp;"!$E$1",1),INDIRECT(L$1&amp;"!$I$1",1)-1+'15MIN'!$A71-1,0),0)</f>
        <v>-235.401352</v>
      </c>
    </row>
    <row r="72" spans="1:15" x14ac:dyDescent="0.2">
      <c r="A72" s="1">
        <f t="shared" si="2"/>
        <v>68</v>
      </c>
      <c r="B72" s="1">
        <v>1</v>
      </c>
      <c r="C72" s="19">
        <v>0.69791666666666696</v>
      </c>
      <c r="D72" s="20">
        <f ca="1">IF(INDIRECT($D$1&amp;"!$I$1",1)-1+'15MIN'!$A72&lt;=INDIRECT($D$1&amp;"!$I$2",1),OFFSET(INDIRECT($D$1&amp;"!$F$1",1),INDIRECT($D$1&amp;"!$I$1",1)-1+'15MIN'!$A72-1,0),0)</f>
        <v>0</v>
      </c>
      <c r="E72" s="20">
        <f ca="1">IF(CUEL!$I$1-1+'15MIN'!$A72&lt;=CUEL!$I$2,-OFFSET(CUEL!$D$1,CUEL!$I$1-1+'15MIN'!$A72-1,0),0)</f>
        <v>-22.505033000000001</v>
      </c>
      <c r="F72" s="20">
        <f ca="1">IF(INDIRECT($D$1&amp;"!$I$1",1)-1+'15MIN'!$A72&lt;=INDIRECT($D$1&amp;"!$I$2",1),OFFSET(INDIRECT($D$1&amp;"!$G$1",1),INDIRECT($D$1&amp;"!$I$1",1)-1+'15MIN'!$A72-1,0),0)</f>
        <v>136.368683</v>
      </c>
      <c r="G72" s="21">
        <f ca="1">IF(INDIRECT($D$1&amp;"!$I$1",1)-1+'15MIN'!$A72&lt;=INDIRECT($D$1&amp;"!$I$2",1),-OFFSET(INDIRECT($D$1&amp;"!$E$1",1),INDIRECT($D$1&amp;"!$I$1",1)-1+'15MIN'!$A72-1,0),0)</f>
        <v>0</v>
      </c>
      <c r="H72" s="20">
        <f ca="1">IF(INDIRECT(H$1&amp;"!$I$1",1)-1+'15MIN'!$A72&lt;=INDIRECT(H$1&amp;"!$I$2",1),OFFSET(INDIRECT(H$1&amp;"!$F$1",1),INDIRECT(H$1&amp;"!$I$1",1)-1+'15MIN'!$A72-1,0),0)</f>
        <v>2316.525635</v>
      </c>
      <c r="I72" s="20">
        <f ca="1">IF(INDIRECT(H$1&amp;"!$I$1",1)-1+'15MIN'!$A72&lt;=INDIRECT(H$1&amp;"!$I$2",1),-OFFSET(INDIRECT(H$1&amp;"!$D$1",1),INDIRECT(H$1&amp;"!$I$1",1)-1+'15MIN'!$A72-1,0),0)</f>
        <v>0</v>
      </c>
      <c r="J72" s="20">
        <f ca="1">IF(INDIRECT(H$1&amp;"!$I$1",1)-1+'15MIN'!$A72&lt;=INDIRECT(H$1&amp;"!$I$2",1),OFFSET(INDIRECT(H$1&amp;"!$G$1",1),INDIRECT(H$1&amp;"!$I$1",1)-1+'15MIN'!$A72-1,0),0)</f>
        <v>0</v>
      </c>
      <c r="K72" s="21">
        <f ca="1">IF(INDIRECT(H$1&amp;"!$I$1",1)-1+'15MIN'!$A72&lt;=INDIRECT(H$1&amp;"!$I$2",1),-OFFSET(INDIRECT(H$1&amp;"!$E$1",1),INDIRECT(H$1&amp;"!$I$1",1)-1+'15MIN'!$A72-1,0),0)</f>
        <v>-418.30972300000002</v>
      </c>
      <c r="L72" s="20">
        <f ca="1">IF(INDIRECT(L$1&amp;"!$I$1",1)-1+'15MIN'!$A72&lt;=INDIRECT(L$1&amp;"!$I$2",1),OFFSET(INDIRECT(L$1&amp;"!$F$1",1),INDIRECT(L$1&amp;"!$I$1",1)-1+'15MIN'!$A72-1,0),0)</f>
        <v>629.96374500000002</v>
      </c>
      <c r="M72" s="20">
        <f ca="1">IF(INDIRECT(L$1&amp;"!$I$1",1)-1+'15MIN'!$A72&lt;=INDIRECT(L$1&amp;"!$I$2",1),-OFFSET(INDIRECT(L$1&amp;"!$D$1",1),INDIRECT(L$1&amp;"!$I$1",1)-1+'15MIN'!$A72-1,0),0)</f>
        <v>0</v>
      </c>
      <c r="N72" s="20">
        <f ca="1">IF(INDIRECT(L$1&amp;"!$I$1",1)-1+'15MIN'!$A72&lt;=INDIRECT(L$1&amp;"!$I$2",1),OFFSET(INDIRECT(L$1&amp;"!$G$1",1),INDIRECT(L$1&amp;"!$I$1",1)-1+'15MIN'!$A72-1,0),0)</f>
        <v>0</v>
      </c>
      <c r="O72" s="21">
        <f ca="1">IF(INDIRECT(L$1&amp;"!$I$1",1)-1+'15MIN'!$A72&lt;=INDIRECT(L$1&amp;"!$I$2",1),-OFFSET(INDIRECT(L$1&amp;"!$E$1",1),INDIRECT(L$1&amp;"!$I$1",1)-1+'15MIN'!$A72-1,0),0)</f>
        <v>-221.49650600000001</v>
      </c>
    </row>
    <row r="73" spans="1:15" x14ac:dyDescent="0.2">
      <c r="A73" s="1">
        <f t="shared" si="2"/>
        <v>69</v>
      </c>
      <c r="B73" s="1">
        <v>1</v>
      </c>
      <c r="C73" s="19">
        <v>0.70833333333333304</v>
      </c>
      <c r="D73" s="20">
        <f ca="1">IF(INDIRECT($D$1&amp;"!$I$1",1)-1+'15MIN'!$A73&lt;=INDIRECT($D$1&amp;"!$I$2",1),OFFSET(INDIRECT($D$1&amp;"!$F$1",1),INDIRECT($D$1&amp;"!$I$1",1)-1+'15MIN'!$A73-1,0),0)</f>
        <v>0</v>
      </c>
      <c r="E73" s="20">
        <f ca="1">IF(CUEL!$I$1-1+'15MIN'!$A73&lt;=CUEL!$I$2,-OFFSET(CUEL!$D$1,CUEL!$I$1-1+'15MIN'!$A73-1,0),0)</f>
        <v>-22.471798</v>
      </c>
      <c r="F73" s="20">
        <f ca="1">IF(INDIRECT($D$1&amp;"!$I$1",1)-1+'15MIN'!$A73&lt;=INDIRECT($D$1&amp;"!$I$2",1),OFFSET(INDIRECT($D$1&amp;"!$G$1",1),INDIRECT($D$1&amp;"!$I$1",1)-1+'15MIN'!$A73-1,0),0)</f>
        <v>133.825638</v>
      </c>
      <c r="G73" s="21">
        <f ca="1">IF(INDIRECT($D$1&amp;"!$I$1",1)-1+'15MIN'!$A73&lt;=INDIRECT($D$1&amp;"!$I$2",1),-OFFSET(INDIRECT($D$1&amp;"!$E$1",1),INDIRECT($D$1&amp;"!$I$1",1)-1+'15MIN'!$A73-1,0),0)</f>
        <v>0</v>
      </c>
      <c r="H73" s="20">
        <f ca="1">IF(INDIRECT(H$1&amp;"!$I$1",1)-1+'15MIN'!$A73&lt;=INDIRECT(H$1&amp;"!$I$2",1),OFFSET(INDIRECT(H$1&amp;"!$F$1",1),INDIRECT(H$1&amp;"!$I$1",1)-1+'15MIN'!$A73-1,0),0)</f>
        <v>1597.5557859999999</v>
      </c>
      <c r="I73" s="20">
        <f ca="1">IF(INDIRECT(H$1&amp;"!$I$1",1)-1+'15MIN'!$A73&lt;=INDIRECT(H$1&amp;"!$I$2",1),-OFFSET(INDIRECT(H$1&amp;"!$D$1",1),INDIRECT(H$1&amp;"!$I$1",1)-1+'15MIN'!$A73-1,0),0)</f>
        <v>0</v>
      </c>
      <c r="J73" s="20">
        <f ca="1">IF(INDIRECT(H$1&amp;"!$I$1",1)-1+'15MIN'!$A73&lt;=INDIRECT(H$1&amp;"!$I$2",1),OFFSET(INDIRECT(H$1&amp;"!$G$1",1),INDIRECT(H$1&amp;"!$I$1",1)-1+'15MIN'!$A73-1,0),0)</f>
        <v>0</v>
      </c>
      <c r="K73" s="21">
        <f ca="1">IF(INDIRECT(H$1&amp;"!$I$1",1)-1+'15MIN'!$A73&lt;=INDIRECT(H$1&amp;"!$I$2",1),-OFFSET(INDIRECT(H$1&amp;"!$E$1",1),INDIRECT(H$1&amp;"!$I$1",1)-1+'15MIN'!$A73-1,0),0)</f>
        <v>-308.47610500000002</v>
      </c>
      <c r="L73" s="20">
        <f ca="1">IF(INDIRECT(L$1&amp;"!$I$1",1)-1+'15MIN'!$A73&lt;=INDIRECT(L$1&amp;"!$I$2",1),OFFSET(INDIRECT(L$1&amp;"!$F$1",1),INDIRECT(L$1&amp;"!$I$1",1)-1+'15MIN'!$A73-1,0),0)</f>
        <v>855.21582000000001</v>
      </c>
      <c r="M73" s="20">
        <f ca="1">IF(INDIRECT(L$1&amp;"!$I$1",1)-1+'15MIN'!$A73&lt;=INDIRECT(L$1&amp;"!$I$2",1),-OFFSET(INDIRECT(L$1&amp;"!$D$1",1),INDIRECT(L$1&amp;"!$I$1",1)-1+'15MIN'!$A73-1,0),0)</f>
        <v>0</v>
      </c>
      <c r="N73" s="20">
        <f ca="1">IF(INDIRECT(L$1&amp;"!$I$1",1)-1+'15MIN'!$A73&lt;=INDIRECT(L$1&amp;"!$I$2",1),OFFSET(INDIRECT(L$1&amp;"!$G$1",1),INDIRECT(L$1&amp;"!$I$1",1)-1+'15MIN'!$A73-1,0),0)</f>
        <v>0</v>
      </c>
      <c r="O73" s="21">
        <f ca="1">IF(INDIRECT(L$1&amp;"!$I$1",1)-1+'15MIN'!$A73&lt;=INDIRECT(L$1&amp;"!$I$2",1),-OFFSET(INDIRECT(L$1&amp;"!$E$1",1),INDIRECT(L$1&amp;"!$I$1",1)-1+'15MIN'!$A73-1,0),0)</f>
        <v>-289.58392300000003</v>
      </c>
    </row>
    <row r="74" spans="1:15" x14ac:dyDescent="0.2">
      <c r="A74" s="1">
        <f t="shared" si="2"/>
        <v>70</v>
      </c>
      <c r="B74" s="1">
        <v>1</v>
      </c>
      <c r="C74" s="19">
        <v>0.71875</v>
      </c>
      <c r="D74" s="20">
        <f ca="1">IF(INDIRECT($D$1&amp;"!$I$1",1)-1+'15MIN'!$A74&lt;=INDIRECT($D$1&amp;"!$I$2",1),OFFSET(INDIRECT($D$1&amp;"!$F$1",1),INDIRECT($D$1&amp;"!$I$1",1)-1+'15MIN'!$A74-1,0),0)</f>
        <v>0</v>
      </c>
      <c r="E74" s="20">
        <f ca="1">IF(CUEL!$I$1-1+'15MIN'!$A74&lt;=CUEL!$I$2,-OFFSET(CUEL!$D$1,CUEL!$I$1-1+'15MIN'!$A74-1,0),0)</f>
        <v>-22.574057</v>
      </c>
      <c r="F74" s="20">
        <f ca="1">IF(INDIRECT($D$1&amp;"!$I$1",1)-1+'15MIN'!$A74&lt;=INDIRECT($D$1&amp;"!$I$2",1),OFFSET(INDIRECT($D$1&amp;"!$G$1",1),INDIRECT($D$1&amp;"!$I$1",1)-1+'15MIN'!$A74-1,0),0)</f>
        <v>133.32223500000001</v>
      </c>
      <c r="G74" s="21">
        <f ca="1">IF(INDIRECT($D$1&amp;"!$I$1",1)-1+'15MIN'!$A74&lt;=INDIRECT($D$1&amp;"!$I$2",1),-OFFSET(INDIRECT($D$1&amp;"!$E$1",1),INDIRECT($D$1&amp;"!$I$1",1)-1+'15MIN'!$A74-1,0),0)</f>
        <v>0</v>
      </c>
      <c r="H74" s="20">
        <f ca="1">IF(INDIRECT(H$1&amp;"!$I$1",1)-1+'15MIN'!$A74&lt;=INDIRECT(H$1&amp;"!$I$2",1),OFFSET(INDIRECT(H$1&amp;"!$F$1",1),INDIRECT(H$1&amp;"!$I$1",1)-1+'15MIN'!$A74-1,0),0)</f>
        <v>1101.1020510000001</v>
      </c>
      <c r="I74" s="20">
        <f ca="1">IF(INDIRECT(H$1&amp;"!$I$1",1)-1+'15MIN'!$A74&lt;=INDIRECT(H$1&amp;"!$I$2",1),-OFFSET(INDIRECT(H$1&amp;"!$D$1",1),INDIRECT(H$1&amp;"!$I$1",1)-1+'15MIN'!$A74-1,0),0)</f>
        <v>0</v>
      </c>
      <c r="J74" s="20">
        <f ca="1">IF(INDIRECT(H$1&amp;"!$I$1",1)-1+'15MIN'!$A74&lt;=INDIRECT(H$1&amp;"!$I$2",1),OFFSET(INDIRECT(H$1&amp;"!$G$1",1),INDIRECT(H$1&amp;"!$I$1",1)-1+'15MIN'!$A74-1,0),0)</f>
        <v>0</v>
      </c>
      <c r="K74" s="21">
        <f ca="1">IF(INDIRECT(H$1&amp;"!$I$1",1)-1+'15MIN'!$A74&lt;=INDIRECT(H$1&amp;"!$I$2",1),-OFFSET(INDIRECT(H$1&amp;"!$E$1",1),INDIRECT(H$1&amp;"!$I$1",1)-1+'15MIN'!$A74-1,0),0)</f>
        <v>-216.29376199999999</v>
      </c>
      <c r="L74" s="20">
        <f ca="1">IF(INDIRECT(L$1&amp;"!$I$1",1)-1+'15MIN'!$A74&lt;=INDIRECT(L$1&amp;"!$I$2",1),OFFSET(INDIRECT(L$1&amp;"!$F$1",1),INDIRECT(L$1&amp;"!$I$1",1)-1+'15MIN'!$A74-1,0),0)</f>
        <v>243.674576</v>
      </c>
      <c r="M74" s="20">
        <f ca="1">IF(INDIRECT(L$1&amp;"!$I$1",1)-1+'15MIN'!$A74&lt;=INDIRECT(L$1&amp;"!$I$2",1),-OFFSET(INDIRECT(L$1&amp;"!$D$1",1),INDIRECT(L$1&amp;"!$I$1",1)-1+'15MIN'!$A74-1,0),0)</f>
        <v>-1.3557110000000001</v>
      </c>
      <c r="N74" s="20">
        <f ca="1">IF(INDIRECT(L$1&amp;"!$I$1",1)-1+'15MIN'!$A74&lt;=INDIRECT(L$1&amp;"!$I$2",1),OFFSET(INDIRECT(L$1&amp;"!$G$1",1),INDIRECT(L$1&amp;"!$I$1",1)-1+'15MIN'!$A74-1,0),0)</f>
        <v>40.135475</v>
      </c>
      <c r="O74" s="21">
        <f ca="1">IF(INDIRECT(L$1&amp;"!$I$1",1)-1+'15MIN'!$A74&lt;=INDIRECT(L$1&amp;"!$I$2",1),-OFFSET(INDIRECT(L$1&amp;"!$E$1",1),INDIRECT(L$1&amp;"!$I$1",1)-1+'15MIN'!$A74-1,0),0)</f>
        <v>-137.11935399999999</v>
      </c>
    </row>
    <row r="75" spans="1:15" x14ac:dyDescent="0.2">
      <c r="A75" s="1">
        <f t="shared" si="2"/>
        <v>71</v>
      </c>
      <c r="B75" s="1">
        <v>1</v>
      </c>
      <c r="C75" s="19">
        <v>0.72916666666666696</v>
      </c>
      <c r="D75" s="20">
        <f ca="1">IF(INDIRECT($D$1&amp;"!$I$1",1)-1+'15MIN'!$A75&lt;=INDIRECT($D$1&amp;"!$I$2",1),OFFSET(INDIRECT($D$1&amp;"!$F$1",1),INDIRECT($D$1&amp;"!$I$1",1)-1+'15MIN'!$A75-1,0),0)</f>
        <v>0.55671499999999996</v>
      </c>
      <c r="E75" s="20">
        <f ca="1">IF(CUEL!$I$1-1+'15MIN'!$A75&lt;=CUEL!$I$2,-OFFSET(CUEL!$D$1,CUEL!$I$1-1+'15MIN'!$A75-1,0),0)</f>
        <v>-20.393681000000001</v>
      </c>
      <c r="F75" s="20">
        <f ca="1">IF(INDIRECT($D$1&amp;"!$I$1",1)-1+'15MIN'!$A75&lt;=INDIRECT($D$1&amp;"!$I$2",1),OFFSET(INDIRECT($D$1&amp;"!$G$1",1),INDIRECT($D$1&amp;"!$I$1",1)-1+'15MIN'!$A75-1,0),0)</f>
        <v>133.201401</v>
      </c>
      <c r="G75" s="21">
        <f ca="1">IF(INDIRECT($D$1&amp;"!$I$1",1)-1+'15MIN'!$A75&lt;=INDIRECT($D$1&amp;"!$I$2",1),-OFFSET(INDIRECT($D$1&amp;"!$E$1",1),INDIRECT($D$1&amp;"!$I$1",1)-1+'15MIN'!$A75-1,0),0)</f>
        <v>0</v>
      </c>
      <c r="H75" s="20">
        <f ca="1">IF(INDIRECT(H$1&amp;"!$I$1",1)-1+'15MIN'!$A75&lt;=INDIRECT(H$1&amp;"!$I$2",1),OFFSET(INDIRECT(H$1&amp;"!$F$1",1),INDIRECT(H$1&amp;"!$I$1",1)-1+'15MIN'!$A75-1,0),0)</f>
        <v>1340.694336</v>
      </c>
      <c r="I75" s="20">
        <f ca="1">IF(INDIRECT(H$1&amp;"!$I$1",1)-1+'15MIN'!$A75&lt;=INDIRECT(H$1&amp;"!$I$2",1),-OFFSET(INDIRECT(H$1&amp;"!$D$1",1),INDIRECT(H$1&amp;"!$I$1",1)-1+'15MIN'!$A75-1,0),0)</f>
        <v>0</v>
      </c>
      <c r="J75" s="20">
        <f ca="1">IF(INDIRECT(H$1&amp;"!$I$1",1)-1+'15MIN'!$A75&lt;=INDIRECT(H$1&amp;"!$I$2",1),OFFSET(INDIRECT(H$1&amp;"!$G$1",1),INDIRECT(H$1&amp;"!$I$1",1)-1+'15MIN'!$A75-1,0),0)</f>
        <v>0</v>
      </c>
      <c r="K75" s="21">
        <f ca="1">IF(INDIRECT(H$1&amp;"!$I$1",1)-1+'15MIN'!$A75&lt;=INDIRECT(H$1&amp;"!$I$2",1),-OFFSET(INDIRECT(H$1&amp;"!$E$1",1),INDIRECT(H$1&amp;"!$I$1",1)-1+'15MIN'!$A75-1,0),0)</f>
        <v>-281.20196499999997</v>
      </c>
      <c r="L75" s="20">
        <f ca="1">IF(INDIRECT(L$1&amp;"!$I$1",1)-1+'15MIN'!$A75&lt;=INDIRECT(L$1&amp;"!$I$2",1),OFFSET(INDIRECT(L$1&amp;"!$F$1",1),INDIRECT(L$1&amp;"!$I$1",1)-1+'15MIN'!$A75-1,0),0)</f>
        <v>5.4185540000000003</v>
      </c>
      <c r="M75" s="20">
        <f ca="1">IF(INDIRECT(L$1&amp;"!$I$1",1)-1+'15MIN'!$A75&lt;=INDIRECT(L$1&amp;"!$I$2",1),-OFFSET(INDIRECT(L$1&amp;"!$D$1",1),INDIRECT(L$1&amp;"!$I$1",1)-1+'15MIN'!$A75-1,0),0)</f>
        <v>-94.733551000000006</v>
      </c>
      <c r="N75" s="20">
        <f ca="1">IF(INDIRECT(L$1&amp;"!$I$1",1)-1+'15MIN'!$A75&lt;=INDIRECT(L$1&amp;"!$I$2",1),OFFSET(INDIRECT(L$1&amp;"!$G$1",1),INDIRECT(L$1&amp;"!$I$1",1)-1+'15MIN'!$A75-1,0),0)</f>
        <v>249.94233700000001</v>
      </c>
      <c r="O75" s="21">
        <f ca="1">IF(INDIRECT(L$1&amp;"!$I$1",1)-1+'15MIN'!$A75&lt;=INDIRECT(L$1&amp;"!$I$2",1),-OFFSET(INDIRECT(L$1&amp;"!$E$1",1),INDIRECT(L$1&amp;"!$I$1",1)-1+'15MIN'!$A75-1,0),0)</f>
        <v>-50.346370999999998</v>
      </c>
    </row>
    <row r="76" spans="1:15" x14ac:dyDescent="0.2">
      <c r="A76" s="1">
        <f t="shared" si="2"/>
        <v>72</v>
      </c>
      <c r="B76" s="1">
        <v>1</v>
      </c>
      <c r="C76" s="19">
        <v>0.73958333333333304</v>
      </c>
      <c r="D76" s="20">
        <f ca="1">IF(INDIRECT($D$1&amp;"!$I$1",1)-1+'15MIN'!$A76&lt;=INDIRECT($D$1&amp;"!$I$2",1),OFFSET(INDIRECT($D$1&amp;"!$F$1",1),INDIRECT($D$1&amp;"!$I$1",1)-1+'15MIN'!$A76-1,0),0)</f>
        <v>1.2116E-2</v>
      </c>
      <c r="E76" s="20">
        <f ca="1">IF(CUEL!$I$1-1+'15MIN'!$A76&lt;=CUEL!$I$2,-OFFSET(CUEL!$D$1,CUEL!$I$1-1+'15MIN'!$A76-1,0),0)</f>
        <v>-21.822679999999998</v>
      </c>
      <c r="F76" s="20">
        <f ca="1">IF(INDIRECT($D$1&amp;"!$I$1",1)-1+'15MIN'!$A76&lt;=INDIRECT($D$1&amp;"!$I$2",1),OFFSET(INDIRECT($D$1&amp;"!$G$1",1),INDIRECT($D$1&amp;"!$I$1",1)-1+'15MIN'!$A76-1,0),0)</f>
        <v>134.106201</v>
      </c>
      <c r="G76" s="21">
        <f ca="1">IF(INDIRECT($D$1&amp;"!$I$1",1)-1+'15MIN'!$A76&lt;=INDIRECT($D$1&amp;"!$I$2",1),-OFFSET(INDIRECT($D$1&amp;"!$E$1",1),INDIRECT($D$1&amp;"!$I$1",1)-1+'15MIN'!$A76-1,0),0)</f>
        <v>0</v>
      </c>
      <c r="H76" s="20">
        <f ca="1">IF(INDIRECT(H$1&amp;"!$I$1",1)-1+'15MIN'!$A76&lt;=INDIRECT(H$1&amp;"!$I$2",1),OFFSET(INDIRECT(H$1&amp;"!$F$1",1),INDIRECT(H$1&amp;"!$I$1",1)-1+'15MIN'!$A76-1,0),0)</f>
        <v>2211.6049800000001</v>
      </c>
      <c r="I76" s="20">
        <f ca="1">IF(INDIRECT(H$1&amp;"!$I$1",1)-1+'15MIN'!$A76&lt;=INDIRECT(H$1&amp;"!$I$2",1),-OFFSET(INDIRECT(H$1&amp;"!$D$1",1),INDIRECT(H$1&amp;"!$I$1",1)-1+'15MIN'!$A76-1,0),0)</f>
        <v>0</v>
      </c>
      <c r="J76" s="20">
        <f ca="1">IF(INDIRECT(H$1&amp;"!$I$1",1)-1+'15MIN'!$A76&lt;=INDIRECT(H$1&amp;"!$I$2",1),OFFSET(INDIRECT(H$1&amp;"!$G$1",1),INDIRECT(H$1&amp;"!$I$1",1)-1+'15MIN'!$A76-1,0),0)</f>
        <v>0</v>
      </c>
      <c r="K76" s="21">
        <f ca="1">IF(INDIRECT(H$1&amp;"!$I$1",1)-1+'15MIN'!$A76&lt;=INDIRECT(H$1&amp;"!$I$2",1),-OFFSET(INDIRECT(H$1&amp;"!$E$1",1),INDIRECT(H$1&amp;"!$I$1",1)-1+'15MIN'!$A76-1,0),0)</f>
        <v>-404.15917999999999</v>
      </c>
      <c r="L76" s="20">
        <f ca="1">IF(INDIRECT(L$1&amp;"!$I$1",1)-1+'15MIN'!$A76&lt;=INDIRECT(L$1&amp;"!$I$2",1),OFFSET(INDIRECT(L$1&amp;"!$F$1",1),INDIRECT(L$1&amp;"!$I$1",1)-1+'15MIN'!$A76-1,0),0)</f>
        <v>156.41686999999999</v>
      </c>
      <c r="M76" s="20">
        <f ca="1">IF(INDIRECT(L$1&amp;"!$I$1",1)-1+'15MIN'!$A76&lt;=INDIRECT(L$1&amp;"!$I$2",1),-OFFSET(INDIRECT(L$1&amp;"!$D$1",1),INDIRECT(L$1&amp;"!$I$1",1)-1+'15MIN'!$A76-1,0),0)</f>
        <v>-25.764118</v>
      </c>
      <c r="N76" s="20">
        <f ca="1">IF(INDIRECT(L$1&amp;"!$I$1",1)-1+'15MIN'!$A76&lt;=INDIRECT(L$1&amp;"!$I$2",1),OFFSET(INDIRECT(L$1&amp;"!$G$1",1),INDIRECT(L$1&amp;"!$I$1",1)-1+'15MIN'!$A76-1,0),0)</f>
        <v>32.055751999999998</v>
      </c>
      <c r="O76" s="21">
        <f ca="1">IF(INDIRECT(L$1&amp;"!$I$1",1)-1+'15MIN'!$A76&lt;=INDIRECT(L$1&amp;"!$I$2",1),-OFFSET(INDIRECT(L$1&amp;"!$E$1",1),INDIRECT(L$1&amp;"!$I$1",1)-1+'15MIN'!$A76-1,0),0)</f>
        <v>-244.54454000000001</v>
      </c>
    </row>
    <row r="77" spans="1:15" x14ac:dyDescent="0.2">
      <c r="A77" s="1">
        <f t="shared" si="2"/>
        <v>73</v>
      </c>
      <c r="B77" s="1">
        <v>1</v>
      </c>
      <c r="C77" s="19">
        <v>0.75</v>
      </c>
      <c r="D77" s="20">
        <f ca="1">IF(INDIRECT($D$1&amp;"!$I$1",1)-1+'15MIN'!$A77&lt;=INDIRECT($D$1&amp;"!$I$2",1),OFFSET(INDIRECT($D$1&amp;"!$F$1",1),INDIRECT($D$1&amp;"!$I$1",1)-1+'15MIN'!$A77-1,0),0)</f>
        <v>0</v>
      </c>
      <c r="E77" s="20">
        <f ca="1">IF(CUEL!$I$1-1+'15MIN'!$A77&lt;=CUEL!$I$2,-OFFSET(CUEL!$D$1,CUEL!$I$1-1+'15MIN'!$A77-1,0),0)</f>
        <v>-23.35568</v>
      </c>
      <c r="F77" s="20">
        <f ca="1">IF(INDIRECT($D$1&amp;"!$I$1",1)-1+'15MIN'!$A77&lt;=INDIRECT($D$1&amp;"!$I$2",1),OFFSET(INDIRECT($D$1&amp;"!$G$1",1),INDIRECT($D$1&amp;"!$I$1",1)-1+'15MIN'!$A77-1,0),0)</f>
        <v>136.194275</v>
      </c>
      <c r="G77" s="21">
        <f ca="1">IF(INDIRECT($D$1&amp;"!$I$1",1)-1+'15MIN'!$A77&lt;=INDIRECT($D$1&amp;"!$I$2",1),-OFFSET(INDIRECT($D$1&amp;"!$E$1",1),INDIRECT($D$1&amp;"!$I$1",1)-1+'15MIN'!$A77-1,0),0)</f>
        <v>0</v>
      </c>
      <c r="H77" s="20">
        <f ca="1">IF(INDIRECT(H$1&amp;"!$I$1",1)-1+'15MIN'!$A77&lt;=INDIRECT(H$1&amp;"!$I$2",1),OFFSET(INDIRECT(H$1&amp;"!$F$1",1),INDIRECT(H$1&amp;"!$I$1",1)-1+'15MIN'!$A77-1,0),0)</f>
        <v>1689.028442</v>
      </c>
      <c r="I77" s="20">
        <f ca="1">IF(INDIRECT(H$1&amp;"!$I$1",1)-1+'15MIN'!$A77&lt;=INDIRECT(H$1&amp;"!$I$2",1),-OFFSET(INDIRECT(H$1&amp;"!$D$1",1),INDIRECT(H$1&amp;"!$I$1",1)-1+'15MIN'!$A77-1,0),0)</f>
        <v>0</v>
      </c>
      <c r="J77" s="20">
        <f ca="1">IF(INDIRECT(H$1&amp;"!$I$1",1)-1+'15MIN'!$A77&lt;=INDIRECT(H$1&amp;"!$I$2",1),OFFSET(INDIRECT(H$1&amp;"!$G$1",1),INDIRECT(H$1&amp;"!$I$1",1)-1+'15MIN'!$A77-1,0),0)</f>
        <v>0</v>
      </c>
      <c r="K77" s="21">
        <f ca="1">IF(INDIRECT(H$1&amp;"!$I$1",1)-1+'15MIN'!$A77&lt;=INDIRECT(H$1&amp;"!$I$2",1),-OFFSET(INDIRECT(H$1&amp;"!$E$1",1),INDIRECT(H$1&amp;"!$I$1",1)-1+'15MIN'!$A77-1,0),0)</f>
        <v>-316.38339200000001</v>
      </c>
      <c r="L77" s="20">
        <f ca="1">IF(INDIRECT(L$1&amp;"!$I$1",1)-1+'15MIN'!$A77&lt;=INDIRECT(L$1&amp;"!$I$2",1),OFFSET(INDIRECT(L$1&amp;"!$F$1",1),INDIRECT(L$1&amp;"!$I$1",1)-1+'15MIN'!$A77-1,0),0)</f>
        <v>3632.7578130000002</v>
      </c>
      <c r="M77" s="20">
        <f ca="1">IF(INDIRECT(L$1&amp;"!$I$1",1)-1+'15MIN'!$A77&lt;=INDIRECT(L$1&amp;"!$I$2",1),-OFFSET(INDIRECT(L$1&amp;"!$D$1",1),INDIRECT(L$1&amp;"!$I$1",1)-1+'15MIN'!$A77-1,0),0)</f>
        <v>0</v>
      </c>
      <c r="N77" s="20">
        <f ca="1">IF(INDIRECT(L$1&amp;"!$I$1",1)-1+'15MIN'!$A77&lt;=INDIRECT(L$1&amp;"!$I$2",1),OFFSET(INDIRECT(L$1&amp;"!$G$1",1),INDIRECT(L$1&amp;"!$I$1",1)-1+'15MIN'!$A77-1,0),0)</f>
        <v>0</v>
      </c>
      <c r="O77" s="21">
        <f ca="1">IF(INDIRECT(L$1&amp;"!$I$1",1)-1+'15MIN'!$A77&lt;=INDIRECT(L$1&amp;"!$I$2",1),-OFFSET(INDIRECT(L$1&amp;"!$E$1",1),INDIRECT(L$1&amp;"!$I$1",1)-1+'15MIN'!$A77-1,0),0)</f>
        <v>-990.39386000000002</v>
      </c>
    </row>
    <row r="78" spans="1:15" x14ac:dyDescent="0.2">
      <c r="A78" s="1">
        <f t="shared" si="2"/>
        <v>74</v>
      </c>
      <c r="B78" s="1">
        <v>1</v>
      </c>
      <c r="C78" s="19">
        <v>0.76041666666666696</v>
      </c>
      <c r="D78" s="20">
        <f ca="1">IF(INDIRECT($D$1&amp;"!$I$1",1)-1+'15MIN'!$A78&lt;=INDIRECT($D$1&amp;"!$I$2",1),OFFSET(INDIRECT($D$1&amp;"!$F$1",1),INDIRECT($D$1&amp;"!$I$1",1)-1+'15MIN'!$A78-1,0),0)</f>
        <v>0</v>
      </c>
      <c r="E78" s="20">
        <f ca="1">IF(CUEL!$I$1-1+'15MIN'!$A78&lt;=CUEL!$I$2,-OFFSET(CUEL!$D$1,CUEL!$I$1-1+'15MIN'!$A78-1,0),0)</f>
        <v>-24.065411000000001</v>
      </c>
      <c r="F78" s="20">
        <f ca="1">IF(INDIRECT($D$1&amp;"!$I$1",1)-1+'15MIN'!$A78&lt;=INDIRECT($D$1&amp;"!$I$2",1),OFFSET(INDIRECT($D$1&amp;"!$G$1",1),INDIRECT($D$1&amp;"!$I$1",1)-1+'15MIN'!$A78-1,0),0)</f>
        <v>134.46263099999999</v>
      </c>
      <c r="G78" s="21">
        <f ca="1">IF(INDIRECT($D$1&amp;"!$I$1",1)-1+'15MIN'!$A78&lt;=INDIRECT($D$1&amp;"!$I$2",1),-OFFSET(INDIRECT($D$1&amp;"!$E$1",1),INDIRECT($D$1&amp;"!$I$1",1)-1+'15MIN'!$A78-1,0),0)</f>
        <v>0</v>
      </c>
      <c r="H78" s="20">
        <f ca="1">IF(INDIRECT(H$1&amp;"!$I$1",1)-1+'15MIN'!$A78&lt;=INDIRECT(H$1&amp;"!$I$2",1),OFFSET(INDIRECT(H$1&amp;"!$F$1",1),INDIRECT(H$1&amp;"!$I$1",1)-1+'15MIN'!$A78-1,0),0)</f>
        <v>1676.1351320000001</v>
      </c>
      <c r="I78" s="20">
        <f ca="1">IF(INDIRECT(H$1&amp;"!$I$1",1)-1+'15MIN'!$A78&lt;=INDIRECT(H$1&amp;"!$I$2",1),-OFFSET(INDIRECT(H$1&amp;"!$D$1",1),INDIRECT(H$1&amp;"!$I$1",1)-1+'15MIN'!$A78-1,0),0)</f>
        <v>0</v>
      </c>
      <c r="J78" s="20">
        <f ca="1">IF(INDIRECT(H$1&amp;"!$I$1",1)-1+'15MIN'!$A78&lt;=INDIRECT(H$1&amp;"!$I$2",1),OFFSET(INDIRECT(H$1&amp;"!$G$1",1),INDIRECT(H$1&amp;"!$I$1",1)-1+'15MIN'!$A78-1,0),0)</f>
        <v>0</v>
      </c>
      <c r="K78" s="21">
        <f ca="1">IF(INDIRECT(H$1&amp;"!$I$1",1)-1+'15MIN'!$A78&lt;=INDIRECT(H$1&amp;"!$I$2",1),-OFFSET(INDIRECT(H$1&amp;"!$E$1",1),INDIRECT(H$1&amp;"!$I$1",1)-1+'15MIN'!$A78-1,0),0)</f>
        <v>-329.15158100000002</v>
      </c>
      <c r="L78" s="20">
        <f ca="1">IF(INDIRECT(L$1&amp;"!$I$1",1)-1+'15MIN'!$A78&lt;=INDIRECT(L$1&amp;"!$I$2",1),OFFSET(INDIRECT(L$1&amp;"!$F$1",1),INDIRECT(L$1&amp;"!$I$1",1)-1+'15MIN'!$A78-1,0),0)</f>
        <v>7411.169922</v>
      </c>
      <c r="M78" s="20">
        <f ca="1">IF(INDIRECT(L$1&amp;"!$I$1",1)-1+'15MIN'!$A78&lt;=INDIRECT(L$1&amp;"!$I$2",1),-OFFSET(INDIRECT(L$1&amp;"!$D$1",1),INDIRECT(L$1&amp;"!$I$1",1)-1+'15MIN'!$A78-1,0),0)</f>
        <v>0</v>
      </c>
      <c r="N78" s="20">
        <f ca="1">IF(INDIRECT(L$1&amp;"!$I$1",1)-1+'15MIN'!$A78&lt;=INDIRECT(L$1&amp;"!$I$2",1),OFFSET(INDIRECT(L$1&amp;"!$G$1",1),INDIRECT(L$1&amp;"!$I$1",1)-1+'15MIN'!$A78-1,0),0)</f>
        <v>0</v>
      </c>
      <c r="O78" s="21">
        <f ca="1">IF(INDIRECT(L$1&amp;"!$I$1",1)-1+'15MIN'!$A78&lt;=INDIRECT(L$1&amp;"!$I$2",1),-OFFSET(INDIRECT(L$1&amp;"!$E$1",1),INDIRECT(L$1&amp;"!$I$1",1)-1+'15MIN'!$A78-1,0),0)</f>
        <v>-1923.118774</v>
      </c>
    </row>
    <row r="79" spans="1:15" x14ac:dyDescent="0.2">
      <c r="A79" s="1">
        <f t="shared" si="2"/>
        <v>75</v>
      </c>
      <c r="B79" s="1">
        <v>1</v>
      </c>
      <c r="C79" s="19">
        <v>0.77083333333333304</v>
      </c>
      <c r="D79" s="20">
        <f ca="1">IF(INDIRECT($D$1&amp;"!$I$1",1)-1+'15MIN'!$A79&lt;=INDIRECT($D$1&amp;"!$I$2",1),OFFSET(INDIRECT($D$1&amp;"!$F$1",1),INDIRECT($D$1&amp;"!$I$1",1)-1+'15MIN'!$A79-1,0),0)</f>
        <v>0</v>
      </c>
      <c r="E79" s="20">
        <f ca="1">IF(CUEL!$I$1-1+'15MIN'!$A79&lt;=CUEL!$I$2,-OFFSET(CUEL!$D$1,CUEL!$I$1-1+'15MIN'!$A79-1,0),0)</f>
        <v>-23.234885999999999</v>
      </c>
      <c r="F79" s="20">
        <f ca="1">IF(INDIRECT($D$1&amp;"!$I$1",1)-1+'15MIN'!$A79&lt;=INDIRECT($D$1&amp;"!$I$2",1),OFFSET(INDIRECT($D$1&amp;"!$G$1",1),INDIRECT($D$1&amp;"!$I$1",1)-1+'15MIN'!$A79-1,0),0)</f>
        <v>135.229904</v>
      </c>
      <c r="G79" s="21">
        <f ca="1">IF(INDIRECT($D$1&amp;"!$I$1",1)-1+'15MIN'!$A79&lt;=INDIRECT($D$1&amp;"!$I$2",1),-OFFSET(INDIRECT($D$1&amp;"!$E$1",1),INDIRECT($D$1&amp;"!$I$1",1)-1+'15MIN'!$A79-1,0),0)</f>
        <v>0</v>
      </c>
      <c r="H79" s="20">
        <f ca="1">IF(INDIRECT(H$1&amp;"!$I$1",1)-1+'15MIN'!$A79&lt;=INDIRECT(H$1&amp;"!$I$2",1),OFFSET(INDIRECT(H$1&amp;"!$F$1",1),INDIRECT(H$1&amp;"!$I$1",1)-1+'15MIN'!$A79-1,0),0)</f>
        <v>1786.5946039999999</v>
      </c>
      <c r="I79" s="20">
        <f ca="1">IF(INDIRECT(H$1&amp;"!$I$1",1)-1+'15MIN'!$A79&lt;=INDIRECT(H$1&amp;"!$I$2",1),-OFFSET(INDIRECT(H$1&amp;"!$D$1",1),INDIRECT(H$1&amp;"!$I$1",1)-1+'15MIN'!$A79-1,0),0)</f>
        <v>0</v>
      </c>
      <c r="J79" s="20">
        <f ca="1">IF(INDIRECT(H$1&amp;"!$I$1",1)-1+'15MIN'!$A79&lt;=INDIRECT(H$1&amp;"!$I$2",1),OFFSET(INDIRECT(H$1&amp;"!$G$1",1),INDIRECT(H$1&amp;"!$I$1",1)-1+'15MIN'!$A79-1,0),0)</f>
        <v>0</v>
      </c>
      <c r="K79" s="21">
        <f ca="1">IF(INDIRECT(H$1&amp;"!$I$1",1)-1+'15MIN'!$A79&lt;=INDIRECT(H$1&amp;"!$I$2",1),-OFFSET(INDIRECT(H$1&amp;"!$E$1",1),INDIRECT(H$1&amp;"!$I$1",1)-1+'15MIN'!$A79-1,0),0)</f>
        <v>-311.75250199999999</v>
      </c>
      <c r="L79" s="20">
        <f ca="1">IF(INDIRECT(L$1&amp;"!$I$1",1)-1+'15MIN'!$A79&lt;=INDIRECT(L$1&amp;"!$I$2",1),OFFSET(INDIRECT(L$1&amp;"!$F$1",1),INDIRECT(L$1&amp;"!$I$1",1)-1+'15MIN'!$A79-1,0),0)</f>
        <v>6857.3178710000002</v>
      </c>
      <c r="M79" s="20">
        <f ca="1">IF(INDIRECT(L$1&amp;"!$I$1",1)-1+'15MIN'!$A79&lt;=INDIRECT(L$1&amp;"!$I$2",1),-OFFSET(INDIRECT(L$1&amp;"!$D$1",1),INDIRECT(L$1&amp;"!$I$1",1)-1+'15MIN'!$A79-1,0),0)</f>
        <v>0</v>
      </c>
      <c r="N79" s="20">
        <f ca="1">IF(INDIRECT(L$1&amp;"!$I$1",1)-1+'15MIN'!$A79&lt;=INDIRECT(L$1&amp;"!$I$2",1),OFFSET(INDIRECT(L$1&amp;"!$G$1",1),INDIRECT(L$1&amp;"!$I$1",1)-1+'15MIN'!$A79-1,0),0)</f>
        <v>0</v>
      </c>
      <c r="O79" s="21">
        <f ca="1">IF(INDIRECT(L$1&amp;"!$I$1",1)-1+'15MIN'!$A79&lt;=INDIRECT(L$1&amp;"!$I$2",1),-OFFSET(INDIRECT(L$1&amp;"!$E$1",1),INDIRECT(L$1&amp;"!$I$1",1)-1+'15MIN'!$A79-1,0),0)</f>
        <v>-1787.7745359999999</v>
      </c>
    </row>
    <row r="80" spans="1:15" x14ac:dyDescent="0.2">
      <c r="A80" s="1">
        <f t="shared" si="2"/>
        <v>76</v>
      </c>
      <c r="B80" s="1">
        <v>1</v>
      </c>
      <c r="C80" s="19">
        <v>0.78125</v>
      </c>
      <c r="D80" s="20">
        <f ca="1">IF(INDIRECT($D$1&amp;"!$I$1",1)-1+'15MIN'!$A80&lt;=INDIRECT($D$1&amp;"!$I$2",1),OFFSET(INDIRECT($D$1&amp;"!$F$1",1),INDIRECT($D$1&amp;"!$I$1",1)-1+'15MIN'!$A80-1,0),0)</f>
        <v>0</v>
      </c>
      <c r="E80" s="20">
        <f ca="1">IF(CUEL!$I$1-1+'15MIN'!$A80&lt;=CUEL!$I$2,-OFFSET(CUEL!$D$1,CUEL!$I$1-1+'15MIN'!$A80-1,0),0)</f>
        <v>-23.192373</v>
      </c>
      <c r="F80" s="20">
        <f ca="1">IF(INDIRECT($D$1&amp;"!$I$1",1)-1+'15MIN'!$A80&lt;=INDIRECT($D$1&amp;"!$I$2",1),OFFSET(INDIRECT($D$1&amp;"!$G$1",1),INDIRECT($D$1&amp;"!$I$1",1)-1+'15MIN'!$A80-1,0),0)</f>
        <v>136.42047099999999</v>
      </c>
      <c r="G80" s="21">
        <f ca="1">IF(INDIRECT($D$1&amp;"!$I$1",1)-1+'15MIN'!$A80&lt;=INDIRECT($D$1&amp;"!$I$2",1),-OFFSET(INDIRECT($D$1&amp;"!$E$1",1),INDIRECT($D$1&amp;"!$I$1",1)-1+'15MIN'!$A80-1,0),0)</f>
        <v>0</v>
      </c>
      <c r="H80" s="20">
        <f ca="1">IF(INDIRECT(H$1&amp;"!$I$1",1)-1+'15MIN'!$A80&lt;=INDIRECT(H$1&amp;"!$I$2",1),OFFSET(INDIRECT(H$1&amp;"!$F$1",1),INDIRECT(H$1&amp;"!$I$1",1)-1+'15MIN'!$A80-1,0),0)</f>
        <v>2298.2465820000002</v>
      </c>
      <c r="I80" s="20">
        <f ca="1">IF(INDIRECT(H$1&amp;"!$I$1",1)-1+'15MIN'!$A80&lt;=INDIRECT(H$1&amp;"!$I$2",1),-OFFSET(INDIRECT(H$1&amp;"!$D$1",1),INDIRECT(H$1&amp;"!$I$1",1)-1+'15MIN'!$A80-1,0),0)</f>
        <v>0</v>
      </c>
      <c r="J80" s="20">
        <f ca="1">IF(INDIRECT(H$1&amp;"!$I$1",1)-1+'15MIN'!$A80&lt;=INDIRECT(H$1&amp;"!$I$2",1),OFFSET(INDIRECT(H$1&amp;"!$G$1",1),INDIRECT(H$1&amp;"!$I$1",1)-1+'15MIN'!$A80-1,0),0)</f>
        <v>0</v>
      </c>
      <c r="K80" s="21">
        <f ca="1">IF(INDIRECT(H$1&amp;"!$I$1",1)-1+'15MIN'!$A80&lt;=INDIRECT(H$1&amp;"!$I$2",1),-OFFSET(INDIRECT(H$1&amp;"!$E$1",1),INDIRECT(H$1&amp;"!$I$1",1)-1+'15MIN'!$A80-1,0),0)</f>
        <v>-422.09918199999998</v>
      </c>
      <c r="L80" s="20">
        <f ca="1">IF(INDIRECT(L$1&amp;"!$I$1",1)-1+'15MIN'!$A80&lt;=INDIRECT(L$1&amp;"!$I$2",1),OFFSET(INDIRECT(L$1&amp;"!$F$1",1),INDIRECT(L$1&amp;"!$I$1",1)-1+'15MIN'!$A80-1,0),0)</f>
        <v>5868.5190430000002</v>
      </c>
      <c r="M80" s="20">
        <f ca="1">IF(INDIRECT(L$1&amp;"!$I$1",1)-1+'15MIN'!$A80&lt;=INDIRECT(L$1&amp;"!$I$2",1),-OFFSET(INDIRECT(L$1&amp;"!$D$1",1),INDIRECT(L$1&amp;"!$I$1",1)-1+'15MIN'!$A80-1,0),0)</f>
        <v>0</v>
      </c>
      <c r="N80" s="20">
        <f ca="1">IF(INDIRECT(L$1&amp;"!$I$1",1)-1+'15MIN'!$A80&lt;=INDIRECT(L$1&amp;"!$I$2",1),OFFSET(INDIRECT(L$1&amp;"!$G$1",1),INDIRECT(L$1&amp;"!$I$1",1)-1+'15MIN'!$A80-1,0),0)</f>
        <v>0</v>
      </c>
      <c r="O80" s="21">
        <f ca="1">IF(INDIRECT(L$1&amp;"!$I$1",1)-1+'15MIN'!$A80&lt;=INDIRECT(L$1&amp;"!$I$2",1),-OFFSET(INDIRECT(L$1&amp;"!$E$1",1),INDIRECT(L$1&amp;"!$I$1",1)-1+'15MIN'!$A80-1,0),0)</f>
        <v>-1550.3657229999999</v>
      </c>
    </row>
    <row r="81" spans="1:15" x14ac:dyDescent="0.2">
      <c r="A81" s="1">
        <f t="shared" si="2"/>
        <v>77</v>
      </c>
      <c r="B81" s="1">
        <v>1</v>
      </c>
      <c r="C81" s="19">
        <v>0.79166666666666696</v>
      </c>
      <c r="D81" s="20">
        <f ca="1">IF(INDIRECT($D$1&amp;"!$I$1",1)-1+'15MIN'!$A81&lt;=INDIRECT($D$1&amp;"!$I$2",1),OFFSET(INDIRECT($D$1&amp;"!$F$1",1),INDIRECT($D$1&amp;"!$I$1",1)-1+'15MIN'!$A81-1,0),0)</f>
        <v>0</v>
      </c>
      <c r="E81" s="20">
        <f ca="1">IF(CUEL!$I$1-1+'15MIN'!$A81&lt;=CUEL!$I$2,-OFFSET(CUEL!$D$1,CUEL!$I$1-1+'15MIN'!$A81-1,0),0)</f>
        <v>-24.626681999999999</v>
      </c>
      <c r="F81" s="20">
        <f ca="1">IF(INDIRECT($D$1&amp;"!$I$1",1)-1+'15MIN'!$A81&lt;=INDIRECT($D$1&amp;"!$I$2",1),OFFSET(INDIRECT($D$1&amp;"!$G$1",1),INDIRECT($D$1&amp;"!$I$1",1)-1+'15MIN'!$A81-1,0),0)</f>
        <v>135.446518</v>
      </c>
      <c r="G81" s="21">
        <f ca="1">IF(INDIRECT($D$1&amp;"!$I$1",1)-1+'15MIN'!$A81&lt;=INDIRECT($D$1&amp;"!$I$2",1),-OFFSET(INDIRECT($D$1&amp;"!$E$1",1),INDIRECT($D$1&amp;"!$I$1",1)-1+'15MIN'!$A81-1,0),0)</f>
        <v>0</v>
      </c>
      <c r="H81" s="20">
        <f ca="1">IF(INDIRECT(H$1&amp;"!$I$1",1)-1+'15MIN'!$A81&lt;=INDIRECT(H$1&amp;"!$I$2",1),OFFSET(INDIRECT(H$1&amp;"!$F$1",1),INDIRECT(H$1&amp;"!$I$1",1)-1+'15MIN'!$A81-1,0),0)</f>
        <v>5075.4990230000003</v>
      </c>
      <c r="I81" s="20">
        <f ca="1">IF(INDIRECT(H$1&amp;"!$I$1",1)-1+'15MIN'!$A81&lt;=INDIRECT(H$1&amp;"!$I$2",1),-OFFSET(INDIRECT(H$1&amp;"!$D$1",1),INDIRECT(H$1&amp;"!$I$1",1)-1+'15MIN'!$A81-1,0),0)</f>
        <v>0</v>
      </c>
      <c r="J81" s="20">
        <f ca="1">IF(INDIRECT(H$1&amp;"!$I$1",1)-1+'15MIN'!$A81&lt;=INDIRECT(H$1&amp;"!$I$2",1),OFFSET(INDIRECT(H$1&amp;"!$G$1",1),INDIRECT(H$1&amp;"!$I$1",1)-1+'15MIN'!$A81-1,0),0)</f>
        <v>0</v>
      </c>
      <c r="K81" s="21">
        <f ca="1">IF(INDIRECT(H$1&amp;"!$I$1",1)-1+'15MIN'!$A81&lt;=INDIRECT(H$1&amp;"!$I$2",1),-OFFSET(INDIRECT(H$1&amp;"!$E$1",1),INDIRECT(H$1&amp;"!$I$1",1)-1+'15MIN'!$A81-1,0),0)</f>
        <v>-783.747253</v>
      </c>
      <c r="L81" s="20">
        <f ca="1">IF(INDIRECT(L$1&amp;"!$I$1",1)-1+'15MIN'!$A81&lt;=INDIRECT(L$1&amp;"!$I$2",1),OFFSET(INDIRECT(L$1&amp;"!$F$1",1),INDIRECT(L$1&amp;"!$I$1",1)-1+'15MIN'!$A81-1,0),0)</f>
        <v>5194.2197269999997</v>
      </c>
      <c r="M81" s="20">
        <f ca="1">IF(INDIRECT(L$1&amp;"!$I$1",1)-1+'15MIN'!$A81&lt;=INDIRECT(L$1&amp;"!$I$2",1),-OFFSET(INDIRECT(L$1&amp;"!$D$1",1),INDIRECT(L$1&amp;"!$I$1",1)-1+'15MIN'!$A81-1,0),0)</f>
        <v>0</v>
      </c>
      <c r="N81" s="20">
        <f ca="1">IF(INDIRECT(L$1&amp;"!$I$1",1)-1+'15MIN'!$A81&lt;=INDIRECT(L$1&amp;"!$I$2",1),OFFSET(INDIRECT(L$1&amp;"!$G$1",1),INDIRECT(L$1&amp;"!$I$1",1)-1+'15MIN'!$A81-1,0),0)</f>
        <v>0</v>
      </c>
      <c r="O81" s="21">
        <f ca="1">IF(INDIRECT(L$1&amp;"!$I$1",1)-1+'15MIN'!$A81&lt;=INDIRECT(L$1&amp;"!$I$2",1),-OFFSET(INDIRECT(L$1&amp;"!$E$1",1),INDIRECT(L$1&amp;"!$I$1",1)-1+'15MIN'!$A81-1,0),0)</f>
        <v>-1384.2033690000001</v>
      </c>
    </row>
    <row r="82" spans="1:15" x14ac:dyDescent="0.2">
      <c r="A82" s="1">
        <f t="shared" si="2"/>
        <v>78</v>
      </c>
      <c r="B82" s="1">
        <v>1</v>
      </c>
      <c r="C82" s="19">
        <v>0.80208333333333304</v>
      </c>
      <c r="D82" s="20">
        <f ca="1">IF(INDIRECT($D$1&amp;"!$I$1",1)-1+'15MIN'!$A82&lt;=INDIRECT($D$1&amp;"!$I$2",1),OFFSET(INDIRECT($D$1&amp;"!$F$1",1),INDIRECT($D$1&amp;"!$I$1",1)-1+'15MIN'!$A82-1,0),0)</f>
        <v>0</v>
      </c>
      <c r="E82" s="20">
        <f ca="1">IF(CUEL!$I$1-1+'15MIN'!$A82&lt;=CUEL!$I$2,-OFFSET(CUEL!$D$1,CUEL!$I$1-1+'15MIN'!$A82-1,0),0)</f>
        <v>-24.064615</v>
      </c>
      <c r="F82" s="20">
        <f ca="1">IF(INDIRECT($D$1&amp;"!$I$1",1)-1+'15MIN'!$A82&lt;=INDIRECT($D$1&amp;"!$I$2",1),OFFSET(INDIRECT($D$1&amp;"!$G$1",1),INDIRECT($D$1&amp;"!$I$1",1)-1+'15MIN'!$A82-1,0),0)</f>
        <v>132.81599399999999</v>
      </c>
      <c r="G82" s="21">
        <f ca="1">IF(INDIRECT($D$1&amp;"!$I$1",1)-1+'15MIN'!$A82&lt;=INDIRECT($D$1&amp;"!$I$2",1),-OFFSET(INDIRECT($D$1&amp;"!$E$1",1),INDIRECT($D$1&amp;"!$I$1",1)-1+'15MIN'!$A82-1,0),0)</f>
        <v>0</v>
      </c>
      <c r="H82" s="20">
        <f ca="1">IF(INDIRECT(H$1&amp;"!$I$1",1)-1+'15MIN'!$A82&lt;=INDIRECT(H$1&amp;"!$I$2",1),OFFSET(INDIRECT(H$1&amp;"!$F$1",1),INDIRECT(H$1&amp;"!$I$1",1)-1+'15MIN'!$A82-1,0),0)</f>
        <v>6948.4379879999997</v>
      </c>
      <c r="I82" s="20">
        <f ca="1">IF(INDIRECT(H$1&amp;"!$I$1",1)-1+'15MIN'!$A82&lt;=INDIRECT(H$1&amp;"!$I$2",1),-OFFSET(INDIRECT(H$1&amp;"!$D$1",1),INDIRECT(H$1&amp;"!$I$1",1)-1+'15MIN'!$A82-1,0),0)</f>
        <v>0</v>
      </c>
      <c r="J82" s="20">
        <f ca="1">IF(INDIRECT(H$1&amp;"!$I$1",1)-1+'15MIN'!$A82&lt;=INDIRECT(H$1&amp;"!$I$2",1),OFFSET(INDIRECT(H$1&amp;"!$G$1",1),INDIRECT(H$1&amp;"!$I$1",1)-1+'15MIN'!$A82-1,0),0)</f>
        <v>0</v>
      </c>
      <c r="K82" s="21">
        <f ca="1">IF(INDIRECT(H$1&amp;"!$I$1",1)-1+'15MIN'!$A82&lt;=INDIRECT(H$1&amp;"!$I$2",1),-OFFSET(INDIRECT(H$1&amp;"!$E$1",1),INDIRECT(H$1&amp;"!$I$1",1)-1+'15MIN'!$A82-1,0),0)</f>
        <v>-1020.329102</v>
      </c>
      <c r="L82" s="20">
        <f ca="1">IF(INDIRECT(L$1&amp;"!$I$1",1)-1+'15MIN'!$A82&lt;=INDIRECT(L$1&amp;"!$I$2",1),OFFSET(INDIRECT(L$1&amp;"!$F$1",1),INDIRECT(L$1&amp;"!$I$1",1)-1+'15MIN'!$A82-1,0),0)</f>
        <v>4280.2592770000001</v>
      </c>
      <c r="M82" s="20">
        <f ca="1">IF(INDIRECT(L$1&amp;"!$I$1",1)-1+'15MIN'!$A82&lt;=INDIRECT(L$1&amp;"!$I$2",1),-OFFSET(INDIRECT(L$1&amp;"!$D$1",1),INDIRECT(L$1&amp;"!$I$1",1)-1+'15MIN'!$A82-1,0),0)</f>
        <v>0</v>
      </c>
      <c r="N82" s="20">
        <f ca="1">IF(INDIRECT(L$1&amp;"!$I$1",1)-1+'15MIN'!$A82&lt;=INDIRECT(L$1&amp;"!$I$2",1),OFFSET(INDIRECT(L$1&amp;"!$G$1",1),INDIRECT(L$1&amp;"!$I$1",1)-1+'15MIN'!$A82-1,0),0)</f>
        <v>0</v>
      </c>
      <c r="O82" s="21">
        <f ca="1">IF(INDIRECT(L$1&amp;"!$I$1",1)-1+'15MIN'!$A82&lt;=INDIRECT(L$1&amp;"!$I$2",1),-OFFSET(INDIRECT(L$1&amp;"!$E$1",1),INDIRECT(L$1&amp;"!$I$1",1)-1+'15MIN'!$A82-1,0),0)</f>
        <v>-1164.178345</v>
      </c>
    </row>
    <row r="83" spans="1:15" x14ac:dyDescent="0.2">
      <c r="A83" s="1">
        <f t="shared" si="2"/>
        <v>79</v>
      </c>
      <c r="B83" s="1">
        <v>1</v>
      </c>
      <c r="C83" s="19">
        <v>0.8125</v>
      </c>
      <c r="D83" s="20">
        <f ca="1">IF(INDIRECT($D$1&amp;"!$I$1",1)-1+'15MIN'!$A83&lt;=INDIRECT($D$1&amp;"!$I$2",1),OFFSET(INDIRECT($D$1&amp;"!$F$1",1),INDIRECT($D$1&amp;"!$I$1",1)-1+'15MIN'!$A83-1,0),0)</f>
        <v>0</v>
      </c>
      <c r="E83" s="20">
        <f ca="1">IF(CUEL!$I$1-1+'15MIN'!$A83&lt;=CUEL!$I$2,-OFFSET(CUEL!$D$1,CUEL!$I$1-1+'15MIN'!$A83-1,0),0)</f>
        <v>-22.612116</v>
      </c>
      <c r="F83" s="20">
        <f ca="1">IF(INDIRECT($D$1&amp;"!$I$1",1)-1+'15MIN'!$A83&lt;=INDIRECT($D$1&amp;"!$I$2",1),OFFSET(INDIRECT($D$1&amp;"!$G$1",1),INDIRECT($D$1&amp;"!$I$1",1)-1+'15MIN'!$A83-1,0),0)</f>
        <v>131.46220400000001</v>
      </c>
      <c r="G83" s="21">
        <f ca="1">IF(INDIRECT($D$1&amp;"!$I$1",1)-1+'15MIN'!$A83&lt;=INDIRECT($D$1&amp;"!$I$2",1),-OFFSET(INDIRECT($D$1&amp;"!$E$1",1),INDIRECT($D$1&amp;"!$I$1",1)-1+'15MIN'!$A83-1,0),0)</f>
        <v>0</v>
      </c>
      <c r="H83" s="20">
        <f ca="1">IF(INDIRECT(H$1&amp;"!$I$1",1)-1+'15MIN'!$A83&lt;=INDIRECT(H$1&amp;"!$I$2",1),OFFSET(INDIRECT(H$1&amp;"!$F$1",1),INDIRECT(H$1&amp;"!$I$1",1)-1+'15MIN'!$A83-1,0),0)</f>
        <v>6046.763672</v>
      </c>
      <c r="I83" s="20">
        <f ca="1">IF(INDIRECT(H$1&amp;"!$I$1",1)-1+'15MIN'!$A83&lt;=INDIRECT(H$1&amp;"!$I$2",1),-OFFSET(INDIRECT(H$1&amp;"!$D$1",1),INDIRECT(H$1&amp;"!$I$1",1)-1+'15MIN'!$A83-1,0),0)</f>
        <v>0</v>
      </c>
      <c r="J83" s="20">
        <f ca="1">IF(INDIRECT(H$1&amp;"!$I$1",1)-1+'15MIN'!$A83&lt;=INDIRECT(H$1&amp;"!$I$2",1),OFFSET(INDIRECT(H$1&amp;"!$G$1",1),INDIRECT(H$1&amp;"!$I$1",1)-1+'15MIN'!$A83-1,0),0)</f>
        <v>0</v>
      </c>
      <c r="K83" s="21">
        <f ca="1">IF(INDIRECT(H$1&amp;"!$I$1",1)-1+'15MIN'!$A83&lt;=INDIRECT(H$1&amp;"!$I$2",1),-OFFSET(INDIRECT(H$1&amp;"!$E$1",1),INDIRECT(H$1&amp;"!$I$1",1)-1+'15MIN'!$A83-1,0),0)</f>
        <v>-916.02130099999999</v>
      </c>
      <c r="L83" s="20">
        <f ca="1">IF(INDIRECT(L$1&amp;"!$I$1",1)-1+'15MIN'!$A83&lt;=INDIRECT(L$1&amp;"!$I$2",1),OFFSET(INDIRECT(L$1&amp;"!$F$1",1),INDIRECT(L$1&amp;"!$I$1",1)-1+'15MIN'!$A83-1,0),0)</f>
        <v>2332.7719729999999</v>
      </c>
      <c r="M83" s="20">
        <f ca="1">IF(INDIRECT(L$1&amp;"!$I$1",1)-1+'15MIN'!$A83&lt;=INDIRECT(L$1&amp;"!$I$2",1),-OFFSET(INDIRECT(L$1&amp;"!$D$1",1),INDIRECT(L$1&amp;"!$I$1",1)-1+'15MIN'!$A83-1,0),0)</f>
        <v>0</v>
      </c>
      <c r="N83" s="20">
        <f ca="1">IF(INDIRECT(L$1&amp;"!$I$1",1)-1+'15MIN'!$A83&lt;=INDIRECT(L$1&amp;"!$I$2",1),OFFSET(INDIRECT(L$1&amp;"!$G$1",1),INDIRECT(L$1&amp;"!$I$1",1)-1+'15MIN'!$A83-1,0),0)</f>
        <v>0</v>
      </c>
      <c r="O83" s="21">
        <f ca="1">IF(INDIRECT(L$1&amp;"!$I$1",1)-1+'15MIN'!$A83&lt;=INDIRECT(L$1&amp;"!$I$2",1),-OFFSET(INDIRECT(L$1&amp;"!$E$1",1),INDIRECT(L$1&amp;"!$I$1",1)-1+'15MIN'!$A83-1,0),0)</f>
        <v>-692.46856700000001</v>
      </c>
    </row>
    <row r="84" spans="1:15" x14ac:dyDescent="0.2">
      <c r="A84" s="1">
        <f t="shared" si="2"/>
        <v>80</v>
      </c>
      <c r="B84" s="1">
        <v>1</v>
      </c>
      <c r="C84" s="19">
        <v>0.82291666666666696</v>
      </c>
      <c r="D84" s="20">
        <f ca="1">IF(INDIRECT($D$1&amp;"!$I$1",1)-1+'15MIN'!$A84&lt;=INDIRECT($D$1&amp;"!$I$2",1),OFFSET(INDIRECT($D$1&amp;"!$F$1",1),INDIRECT($D$1&amp;"!$I$1",1)-1+'15MIN'!$A84-1,0),0)</f>
        <v>0</v>
      </c>
      <c r="E84" s="20">
        <f ca="1">IF(CUEL!$I$1-1+'15MIN'!$A84&lt;=CUEL!$I$2,-OFFSET(CUEL!$D$1,CUEL!$I$1-1+'15MIN'!$A84-1,0),0)</f>
        <v>-22.836387999999999</v>
      </c>
      <c r="F84" s="20">
        <f ca="1">IF(INDIRECT($D$1&amp;"!$I$1",1)-1+'15MIN'!$A84&lt;=INDIRECT($D$1&amp;"!$I$2",1),OFFSET(INDIRECT($D$1&amp;"!$G$1",1),INDIRECT($D$1&amp;"!$I$1",1)-1+'15MIN'!$A84-1,0),0)</f>
        <v>132.25679</v>
      </c>
      <c r="G84" s="21">
        <f ca="1">IF(INDIRECT($D$1&amp;"!$I$1",1)-1+'15MIN'!$A84&lt;=INDIRECT($D$1&amp;"!$I$2",1),-OFFSET(INDIRECT($D$1&amp;"!$E$1",1),INDIRECT($D$1&amp;"!$I$1",1)-1+'15MIN'!$A84-1,0),0)</f>
        <v>0</v>
      </c>
      <c r="H84" s="20">
        <f ca="1">IF(INDIRECT(H$1&amp;"!$I$1",1)-1+'15MIN'!$A84&lt;=INDIRECT(H$1&amp;"!$I$2",1),OFFSET(INDIRECT(H$1&amp;"!$F$1",1),INDIRECT(H$1&amp;"!$I$1",1)-1+'15MIN'!$A84-1,0),0)</f>
        <v>5581.8857420000004</v>
      </c>
      <c r="I84" s="20">
        <f ca="1">IF(INDIRECT(H$1&amp;"!$I$1",1)-1+'15MIN'!$A84&lt;=INDIRECT(H$1&amp;"!$I$2",1),-OFFSET(INDIRECT(H$1&amp;"!$D$1",1),INDIRECT(H$1&amp;"!$I$1",1)-1+'15MIN'!$A84-1,0),0)</f>
        <v>0</v>
      </c>
      <c r="J84" s="20">
        <f ca="1">IF(INDIRECT(H$1&amp;"!$I$1",1)-1+'15MIN'!$A84&lt;=INDIRECT(H$1&amp;"!$I$2",1),OFFSET(INDIRECT(H$1&amp;"!$G$1",1),INDIRECT(H$1&amp;"!$I$1",1)-1+'15MIN'!$A84-1,0),0)</f>
        <v>0</v>
      </c>
      <c r="K84" s="21">
        <f ca="1">IF(INDIRECT(H$1&amp;"!$I$1",1)-1+'15MIN'!$A84&lt;=INDIRECT(H$1&amp;"!$I$2",1),-OFFSET(INDIRECT(H$1&amp;"!$E$1",1),INDIRECT(H$1&amp;"!$I$1",1)-1+'15MIN'!$A84-1,0),0)</f>
        <v>-856.07086200000003</v>
      </c>
      <c r="L84" s="20">
        <f ca="1">IF(INDIRECT(L$1&amp;"!$I$1",1)-1+'15MIN'!$A84&lt;=INDIRECT(L$1&amp;"!$I$2",1),OFFSET(INDIRECT(L$1&amp;"!$F$1",1),INDIRECT(L$1&amp;"!$I$1",1)-1+'15MIN'!$A84-1,0),0)</f>
        <v>677.011169</v>
      </c>
      <c r="M84" s="20">
        <f ca="1">IF(INDIRECT(L$1&amp;"!$I$1",1)-1+'15MIN'!$A84&lt;=INDIRECT(L$1&amp;"!$I$2",1),-OFFSET(INDIRECT(L$1&amp;"!$D$1",1),INDIRECT(L$1&amp;"!$I$1",1)-1+'15MIN'!$A84-1,0),0)</f>
        <v>0</v>
      </c>
      <c r="N84" s="20">
        <f ca="1">IF(INDIRECT(L$1&amp;"!$I$1",1)-1+'15MIN'!$A84&lt;=INDIRECT(L$1&amp;"!$I$2",1),OFFSET(INDIRECT(L$1&amp;"!$G$1",1),INDIRECT(L$1&amp;"!$I$1",1)-1+'15MIN'!$A84-1,0),0)</f>
        <v>0</v>
      </c>
      <c r="O84" s="21">
        <f ca="1">IF(INDIRECT(L$1&amp;"!$I$1",1)-1+'15MIN'!$A84&lt;=INDIRECT(L$1&amp;"!$I$2",1),-OFFSET(INDIRECT(L$1&amp;"!$E$1",1),INDIRECT(L$1&amp;"!$I$1",1)-1+'15MIN'!$A84-1,0),0)</f>
        <v>-258.10394300000002</v>
      </c>
    </row>
    <row r="85" spans="1:15" x14ac:dyDescent="0.2">
      <c r="A85" s="1">
        <f t="shared" si="2"/>
        <v>81</v>
      </c>
      <c r="B85" s="1">
        <v>1</v>
      </c>
      <c r="C85" s="19">
        <v>0.83333333333333304</v>
      </c>
      <c r="D85" s="20">
        <f ca="1">IF(INDIRECT($D$1&amp;"!$I$1",1)-1+'15MIN'!$A85&lt;=INDIRECT($D$1&amp;"!$I$2",1),OFFSET(INDIRECT($D$1&amp;"!$F$1",1),INDIRECT($D$1&amp;"!$I$1",1)-1+'15MIN'!$A85-1,0),0)</f>
        <v>1.1739999999999999E-3</v>
      </c>
      <c r="E85" s="20">
        <f ca="1">IF(CUEL!$I$1-1+'15MIN'!$A85&lt;=CUEL!$I$2,-OFFSET(CUEL!$D$1,CUEL!$I$1-1+'15MIN'!$A85-1,0),0)</f>
        <v>-12.241761</v>
      </c>
      <c r="F85" s="20">
        <f ca="1">IF(INDIRECT($D$1&amp;"!$I$1",1)-1+'15MIN'!$A85&lt;=INDIRECT($D$1&amp;"!$I$2",1),OFFSET(INDIRECT($D$1&amp;"!$G$1",1),INDIRECT($D$1&amp;"!$I$1",1)-1+'15MIN'!$A85-1,0),0)</f>
        <v>128.31088299999999</v>
      </c>
      <c r="G85" s="21">
        <f ca="1">IF(INDIRECT($D$1&amp;"!$I$1",1)-1+'15MIN'!$A85&lt;=INDIRECT($D$1&amp;"!$I$2",1),-OFFSET(INDIRECT($D$1&amp;"!$E$1",1),INDIRECT($D$1&amp;"!$I$1",1)-1+'15MIN'!$A85-1,0),0)</f>
        <v>0</v>
      </c>
      <c r="H85" s="20">
        <f ca="1">IF(INDIRECT(H$1&amp;"!$I$1",1)-1+'15MIN'!$A85&lt;=INDIRECT(H$1&amp;"!$I$2",1),OFFSET(INDIRECT(H$1&amp;"!$F$1",1),INDIRECT(H$1&amp;"!$I$1",1)-1+'15MIN'!$A85-1,0),0)</f>
        <v>6964.6191410000001</v>
      </c>
      <c r="I85" s="20">
        <f ca="1">IF(INDIRECT(H$1&amp;"!$I$1",1)-1+'15MIN'!$A85&lt;=INDIRECT(H$1&amp;"!$I$2",1),-OFFSET(INDIRECT(H$1&amp;"!$D$1",1),INDIRECT(H$1&amp;"!$I$1",1)-1+'15MIN'!$A85-1,0),0)</f>
        <v>0</v>
      </c>
      <c r="J85" s="20">
        <f ca="1">IF(INDIRECT(H$1&amp;"!$I$1",1)-1+'15MIN'!$A85&lt;=INDIRECT(H$1&amp;"!$I$2",1),OFFSET(INDIRECT(H$1&amp;"!$G$1",1),INDIRECT(H$1&amp;"!$I$1",1)-1+'15MIN'!$A85-1,0),0)</f>
        <v>0</v>
      </c>
      <c r="K85" s="21">
        <f ca="1">IF(INDIRECT(H$1&amp;"!$I$1",1)-1+'15MIN'!$A85&lt;=INDIRECT(H$1&amp;"!$I$2",1),-OFFSET(INDIRECT(H$1&amp;"!$E$1",1),INDIRECT(H$1&amp;"!$I$1",1)-1+'15MIN'!$A85-1,0),0)</f>
        <v>-1028.7414550000001</v>
      </c>
      <c r="L85" s="20">
        <f ca="1">IF(INDIRECT(L$1&amp;"!$I$1",1)-1+'15MIN'!$A85&lt;=INDIRECT(L$1&amp;"!$I$2",1),OFFSET(INDIRECT(L$1&amp;"!$F$1",1),INDIRECT(L$1&amp;"!$I$1",1)-1+'15MIN'!$A85-1,0),0)</f>
        <v>29.236179</v>
      </c>
      <c r="M85" s="20">
        <f ca="1">IF(INDIRECT(L$1&amp;"!$I$1",1)-1+'15MIN'!$A85&lt;=INDIRECT(L$1&amp;"!$I$2",1),-OFFSET(INDIRECT(L$1&amp;"!$D$1",1),INDIRECT(L$1&amp;"!$I$1",1)-1+'15MIN'!$A85-1,0),0)</f>
        <v>-100.499809</v>
      </c>
      <c r="N85" s="20">
        <f ca="1">IF(INDIRECT(L$1&amp;"!$I$1",1)-1+'15MIN'!$A85&lt;=INDIRECT(L$1&amp;"!$I$2",1),OFFSET(INDIRECT(L$1&amp;"!$G$1",1),INDIRECT(L$1&amp;"!$I$1",1)-1+'15MIN'!$A85-1,0),0)</f>
        <v>156.43794299999999</v>
      </c>
      <c r="O85" s="21">
        <f ca="1">IF(INDIRECT(L$1&amp;"!$I$1",1)-1+'15MIN'!$A85&lt;=INDIRECT(L$1&amp;"!$I$2",1),-OFFSET(INDIRECT(L$1&amp;"!$E$1",1),INDIRECT(L$1&amp;"!$I$1",1)-1+'15MIN'!$A85-1,0),0)</f>
        <v>-111.74346199999999</v>
      </c>
    </row>
    <row r="86" spans="1:15" x14ac:dyDescent="0.2">
      <c r="A86" s="1">
        <f t="shared" si="2"/>
        <v>82</v>
      </c>
      <c r="B86" s="1">
        <v>1</v>
      </c>
      <c r="C86" s="19">
        <v>0.84375</v>
      </c>
      <c r="D86" s="20">
        <f ca="1">IF(INDIRECT($D$1&amp;"!$I$1",1)-1+'15MIN'!$A86&lt;=INDIRECT($D$1&amp;"!$I$2",1),OFFSET(INDIRECT($D$1&amp;"!$F$1",1),INDIRECT($D$1&amp;"!$I$1",1)-1+'15MIN'!$A86-1,0),0)</f>
        <v>0</v>
      </c>
      <c r="E86" s="20">
        <f ca="1">IF(CUEL!$I$1-1+'15MIN'!$A86&lt;=CUEL!$I$2,-OFFSET(CUEL!$D$1,CUEL!$I$1-1+'15MIN'!$A86-1,0),0)</f>
        <v>-22.756954</v>
      </c>
      <c r="F86" s="20">
        <f ca="1">IF(INDIRECT($D$1&amp;"!$I$1",1)-1+'15MIN'!$A86&lt;=INDIRECT($D$1&amp;"!$I$2",1),OFFSET(INDIRECT($D$1&amp;"!$G$1",1),INDIRECT($D$1&amp;"!$I$1",1)-1+'15MIN'!$A86-1,0),0)</f>
        <v>129.14660599999999</v>
      </c>
      <c r="G86" s="21">
        <f ca="1">IF(INDIRECT($D$1&amp;"!$I$1",1)-1+'15MIN'!$A86&lt;=INDIRECT($D$1&amp;"!$I$2",1),-OFFSET(INDIRECT($D$1&amp;"!$E$1",1),INDIRECT($D$1&amp;"!$I$1",1)-1+'15MIN'!$A86-1,0),0)</f>
        <v>0</v>
      </c>
      <c r="H86" s="20">
        <f ca="1">IF(INDIRECT(H$1&amp;"!$I$1",1)-1+'15MIN'!$A86&lt;=INDIRECT(H$1&amp;"!$I$2",1),OFFSET(INDIRECT(H$1&amp;"!$F$1",1),INDIRECT(H$1&amp;"!$I$1",1)-1+'15MIN'!$A86-1,0),0)</f>
        <v>9492.3535159999992</v>
      </c>
      <c r="I86" s="20">
        <f ca="1">IF(INDIRECT(H$1&amp;"!$I$1",1)-1+'15MIN'!$A86&lt;=INDIRECT(H$1&amp;"!$I$2",1),-OFFSET(INDIRECT(H$1&amp;"!$D$1",1),INDIRECT(H$1&amp;"!$I$1",1)-1+'15MIN'!$A86-1,0),0)</f>
        <v>0</v>
      </c>
      <c r="J86" s="20">
        <f ca="1">IF(INDIRECT(H$1&amp;"!$I$1",1)-1+'15MIN'!$A86&lt;=INDIRECT(H$1&amp;"!$I$2",1),OFFSET(INDIRECT(H$1&amp;"!$G$1",1),INDIRECT(H$1&amp;"!$I$1",1)-1+'15MIN'!$A86-1,0),0)</f>
        <v>0</v>
      </c>
      <c r="K86" s="21">
        <f ca="1">IF(INDIRECT(H$1&amp;"!$I$1",1)-1+'15MIN'!$A86&lt;=INDIRECT(H$1&amp;"!$I$2",1),-OFFSET(INDIRECT(H$1&amp;"!$E$1",1),INDIRECT(H$1&amp;"!$I$1",1)-1+'15MIN'!$A86-1,0),0)</f>
        <v>-1350.975342</v>
      </c>
      <c r="L86" s="20">
        <f ca="1">IF(INDIRECT(L$1&amp;"!$I$1",1)-1+'15MIN'!$A86&lt;=INDIRECT(L$1&amp;"!$I$2",1),OFFSET(INDIRECT(L$1&amp;"!$F$1",1),INDIRECT(L$1&amp;"!$I$1",1)-1+'15MIN'!$A86-1,0),0)</f>
        <v>0</v>
      </c>
      <c r="M86" s="20">
        <f ca="1">IF(INDIRECT(L$1&amp;"!$I$1",1)-1+'15MIN'!$A86&lt;=INDIRECT(L$1&amp;"!$I$2",1),-OFFSET(INDIRECT(L$1&amp;"!$D$1",1),INDIRECT(L$1&amp;"!$I$1",1)-1+'15MIN'!$A86-1,0),0)</f>
        <v>-159.11293000000001</v>
      </c>
      <c r="N86" s="20">
        <f ca="1">IF(INDIRECT(L$1&amp;"!$I$1",1)-1+'15MIN'!$A86&lt;=INDIRECT(L$1&amp;"!$I$2",1),OFFSET(INDIRECT(L$1&amp;"!$G$1",1),INDIRECT(L$1&amp;"!$I$1",1)-1+'15MIN'!$A86-1,0),0)</f>
        <v>1161.0686040000001</v>
      </c>
      <c r="O86" s="21">
        <f ca="1">IF(INDIRECT(L$1&amp;"!$I$1",1)-1+'15MIN'!$A86&lt;=INDIRECT(L$1&amp;"!$I$2",1),-OFFSET(INDIRECT(L$1&amp;"!$E$1",1),INDIRECT(L$1&amp;"!$I$1",1)-1+'15MIN'!$A86-1,0),0)</f>
        <v>0</v>
      </c>
    </row>
    <row r="87" spans="1:15" x14ac:dyDescent="0.2">
      <c r="A87" s="1">
        <f t="shared" si="2"/>
        <v>83</v>
      </c>
      <c r="B87" s="1">
        <v>1</v>
      </c>
      <c r="C87" s="19">
        <v>0.85416666666666696</v>
      </c>
      <c r="D87" s="20">
        <f ca="1">IF(INDIRECT($D$1&amp;"!$I$1",1)-1+'15MIN'!$A87&lt;=INDIRECT($D$1&amp;"!$I$2",1),OFFSET(INDIRECT($D$1&amp;"!$F$1",1),INDIRECT($D$1&amp;"!$I$1",1)-1+'15MIN'!$A87-1,0),0)</f>
        <v>2.9677389999999999</v>
      </c>
      <c r="E87" s="20">
        <f ca="1">IF(CUEL!$I$1-1+'15MIN'!$A87&lt;=CUEL!$I$2,-OFFSET(CUEL!$D$1,CUEL!$I$1-1+'15MIN'!$A87-1,0),0)</f>
        <v>-4.14344</v>
      </c>
      <c r="F87" s="20">
        <f ca="1">IF(INDIRECT($D$1&amp;"!$I$1",1)-1+'15MIN'!$A87&lt;=INDIRECT($D$1&amp;"!$I$2",1),OFFSET(INDIRECT($D$1&amp;"!$G$1",1),INDIRECT($D$1&amp;"!$I$1",1)-1+'15MIN'!$A87-1,0),0)</f>
        <v>125.75095399999999</v>
      </c>
      <c r="G87" s="21">
        <f ca="1">IF(INDIRECT($D$1&amp;"!$I$1",1)-1+'15MIN'!$A87&lt;=INDIRECT($D$1&amp;"!$I$2",1),-OFFSET(INDIRECT($D$1&amp;"!$E$1",1),INDIRECT($D$1&amp;"!$I$1",1)-1+'15MIN'!$A87-1,0),0)</f>
        <v>0</v>
      </c>
      <c r="H87" s="20">
        <f ca="1">IF(INDIRECT(H$1&amp;"!$I$1",1)-1+'15MIN'!$A87&lt;=INDIRECT(H$1&amp;"!$I$2",1),OFFSET(INDIRECT(H$1&amp;"!$F$1",1),INDIRECT(H$1&amp;"!$I$1",1)-1+'15MIN'!$A87-1,0),0)</f>
        <v>9736.1044920000004</v>
      </c>
      <c r="I87" s="20">
        <f ca="1">IF(INDIRECT(H$1&amp;"!$I$1",1)-1+'15MIN'!$A87&lt;=INDIRECT(H$1&amp;"!$I$2",1),-OFFSET(INDIRECT(H$1&amp;"!$D$1",1),INDIRECT(H$1&amp;"!$I$1",1)-1+'15MIN'!$A87-1,0),0)</f>
        <v>0</v>
      </c>
      <c r="J87" s="20">
        <f ca="1">IF(INDIRECT(H$1&amp;"!$I$1",1)-1+'15MIN'!$A87&lt;=INDIRECT(H$1&amp;"!$I$2",1),OFFSET(INDIRECT(H$1&amp;"!$G$1",1),INDIRECT(H$1&amp;"!$I$1",1)-1+'15MIN'!$A87-1,0),0)</f>
        <v>0</v>
      </c>
      <c r="K87" s="21">
        <f ca="1">IF(INDIRECT(H$1&amp;"!$I$1",1)-1+'15MIN'!$A87&lt;=INDIRECT(H$1&amp;"!$I$2",1),-OFFSET(INDIRECT(H$1&amp;"!$E$1",1),INDIRECT(H$1&amp;"!$I$1",1)-1+'15MIN'!$A87-1,0),0)</f>
        <v>-1384.658081</v>
      </c>
      <c r="L87" s="20">
        <f ca="1">IF(INDIRECT(L$1&amp;"!$I$1",1)-1+'15MIN'!$A87&lt;=INDIRECT(L$1&amp;"!$I$2",1),OFFSET(INDIRECT(L$1&amp;"!$F$1",1),INDIRECT(L$1&amp;"!$I$1",1)-1+'15MIN'!$A87-1,0),0)</f>
        <v>0</v>
      </c>
      <c r="M87" s="20">
        <f ca="1">IF(INDIRECT(L$1&amp;"!$I$1",1)-1+'15MIN'!$A87&lt;=INDIRECT(L$1&amp;"!$I$2",1),-OFFSET(INDIRECT(L$1&amp;"!$D$1",1),INDIRECT(L$1&amp;"!$I$1",1)-1+'15MIN'!$A87-1,0),0)</f>
        <v>-144.20768699999999</v>
      </c>
      <c r="N87" s="20">
        <f ca="1">IF(INDIRECT(L$1&amp;"!$I$1",1)-1+'15MIN'!$A87&lt;=INDIRECT(L$1&amp;"!$I$2",1),OFFSET(INDIRECT(L$1&amp;"!$G$1",1),INDIRECT(L$1&amp;"!$I$1",1)-1+'15MIN'!$A87-1,0),0)</f>
        <v>1249.283203</v>
      </c>
      <c r="O87" s="21">
        <f ca="1">IF(INDIRECT(L$1&amp;"!$I$1",1)-1+'15MIN'!$A87&lt;=INDIRECT(L$1&amp;"!$I$2",1),-OFFSET(INDIRECT(L$1&amp;"!$E$1",1),INDIRECT(L$1&amp;"!$I$1",1)-1+'15MIN'!$A87-1,0),0)</f>
        <v>0</v>
      </c>
    </row>
    <row r="88" spans="1:15" x14ac:dyDescent="0.2">
      <c r="A88" s="1">
        <f t="shared" si="2"/>
        <v>84</v>
      </c>
      <c r="B88" s="1">
        <v>1</v>
      </c>
      <c r="C88" s="19">
        <v>0.86458333333333304</v>
      </c>
      <c r="D88" s="20">
        <f ca="1">IF(INDIRECT($D$1&amp;"!$I$1",1)-1+'15MIN'!$A88&lt;=INDIRECT($D$1&amp;"!$I$2",1),OFFSET(INDIRECT($D$1&amp;"!$F$1",1),INDIRECT($D$1&amp;"!$I$1",1)-1+'15MIN'!$A88-1,0),0)</f>
        <v>21.412188</v>
      </c>
      <c r="E88" s="20">
        <f ca="1">IF(CUEL!$I$1-1+'15MIN'!$A88&lt;=CUEL!$I$2,-OFFSET(CUEL!$D$1,CUEL!$I$1-1+'15MIN'!$A88-1,0),0)</f>
        <v>-0.34633599999999998</v>
      </c>
      <c r="F88" s="20">
        <f ca="1">IF(INDIRECT($D$1&amp;"!$I$1",1)-1+'15MIN'!$A88&lt;=INDIRECT($D$1&amp;"!$I$2",1),OFFSET(INDIRECT($D$1&amp;"!$G$1",1),INDIRECT($D$1&amp;"!$I$1",1)-1+'15MIN'!$A88-1,0),0)</f>
        <v>127.00794999999999</v>
      </c>
      <c r="G88" s="21">
        <f ca="1">IF(INDIRECT($D$1&amp;"!$I$1",1)-1+'15MIN'!$A88&lt;=INDIRECT($D$1&amp;"!$I$2",1),-OFFSET(INDIRECT($D$1&amp;"!$E$1",1),INDIRECT($D$1&amp;"!$I$1",1)-1+'15MIN'!$A88-1,0),0)</f>
        <v>0</v>
      </c>
      <c r="H88" s="20">
        <f ca="1">IF(INDIRECT(H$1&amp;"!$I$1",1)-1+'15MIN'!$A88&lt;=INDIRECT(H$1&amp;"!$I$2",1),OFFSET(INDIRECT(H$1&amp;"!$F$1",1),INDIRECT(H$1&amp;"!$I$1",1)-1+'15MIN'!$A88-1,0),0)</f>
        <v>9780.4990230000003</v>
      </c>
      <c r="I88" s="20">
        <f ca="1">IF(INDIRECT(H$1&amp;"!$I$1",1)-1+'15MIN'!$A88&lt;=INDIRECT(H$1&amp;"!$I$2",1),-OFFSET(INDIRECT(H$1&amp;"!$D$1",1),INDIRECT(H$1&amp;"!$I$1",1)-1+'15MIN'!$A88-1,0),0)</f>
        <v>0</v>
      </c>
      <c r="J88" s="20">
        <f ca="1">IF(INDIRECT(H$1&amp;"!$I$1",1)-1+'15MIN'!$A88&lt;=INDIRECT(H$1&amp;"!$I$2",1),OFFSET(INDIRECT(H$1&amp;"!$G$1",1),INDIRECT(H$1&amp;"!$I$1",1)-1+'15MIN'!$A88-1,0),0)</f>
        <v>0</v>
      </c>
      <c r="K88" s="21">
        <f ca="1">IF(INDIRECT(H$1&amp;"!$I$1",1)-1+'15MIN'!$A88&lt;=INDIRECT(H$1&amp;"!$I$2",1),-OFFSET(INDIRECT(H$1&amp;"!$E$1",1),INDIRECT(H$1&amp;"!$I$1",1)-1+'15MIN'!$A88-1,0),0)</f>
        <v>-1396.088501</v>
      </c>
      <c r="L88" s="20">
        <f ca="1">IF(INDIRECT(L$1&amp;"!$I$1",1)-1+'15MIN'!$A88&lt;=INDIRECT(L$1&amp;"!$I$2",1),OFFSET(INDIRECT(L$1&amp;"!$F$1",1),INDIRECT(L$1&amp;"!$I$1",1)-1+'15MIN'!$A88-1,0),0)</f>
        <v>0</v>
      </c>
      <c r="M88" s="20">
        <f ca="1">IF(INDIRECT(L$1&amp;"!$I$1",1)-1+'15MIN'!$A88&lt;=INDIRECT(L$1&amp;"!$I$2",1),-OFFSET(INDIRECT(L$1&amp;"!$D$1",1),INDIRECT(L$1&amp;"!$I$1",1)-1+'15MIN'!$A88-1,0),0)</f>
        <v>-143.78630100000001</v>
      </c>
      <c r="N88" s="20">
        <f ca="1">IF(INDIRECT(L$1&amp;"!$I$1",1)-1+'15MIN'!$A88&lt;=INDIRECT(L$1&amp;"!$I$2",1),OFFSET(INDIRECT(L$1&amp;"!$G$1",1),INDIRECT(L$1&amp;"!$I$1",1)-1+'15MIN'!$A88-1,0),0)</f>
        <v>1251.669067</v>
      </c>
      <c r="O88" s="21">
        <f ca="1">IF(INDIRECT(L$1&amp;"!$I$1",1)-1+'15MIN'!$A88&lt;=INDIRECT(L$1&amp;"!$I$2",1),-OFFSET(INDIRECT(L$1&amp;"!$E$1",1),INDIRECT(L$1&amp;"!$I$1",1)-1+'15MIN'!$A88-1,0),0)</f>
        <v>0</v>
      </c>
    </row>
    <row r="89" spans="1:15" x14ac:dyDescent="0.2">
      <c r="A89" s="1">
        <f t="shared" si="2"/>
        <v>85</v>
      </c>
      <c r="B89" s="1">
        <v>1</v>
      </c>
      <c r="C89" s="19">
        <v>0.875</v>
      </c>
      <c r="D89" s="20">
        <f ca="1">IF(INDIRECT($D$1&amp;"!$I$1",1)-1+'15MIN'!$A89&lt;=INDIRECT($D$1&amp;"!$I$2",1),OFFSET(INDIRECT($D$1&amp;"!$F$1",1),INDIRECT($D$1&amp;"!$I$1",1)-1+'15MIN'!$A89-1,0),0)</f>
        <v>229.16348300000001</v>
      </c>
      <c r="E89" s="20">
        <f ca="1">IF(CUEL!$I$1-1+'15MIN'!$A89&lt;=CUEL!$I$2,-OFFSET(CUEL!$D$1,CUEL!$I$1-1+'15MIN'!$A89-1,0),0)</f>
        <v>0</v>
      </c>
      <c r="F89" s="20">
        <f ca="1">IF(INDIRECT($D$1&amp;"!$I$1",1)-1+'15MIN'!$A89&lt;=INDIRECT($D$1&amp;"!$I$2",1),OFFSET(INDIRECT($D$1&amp;"!$G$1",1),INDIRECT($D$1&amp;"!$I$1",1)-1+'15MIN'!$A89-1,0),0)</f>
        <v>129.08766199999999</v>
      </c>
      <c r="G89" s="21">
        <f ca="1">IF(INDIRECT($D$1&amp;"!$I$1",1)-1+'15MIN'!$A89&lt;=INDIRECT($D$1&amp;"!$I$2",1),-OFFSET(INDIRECT($D$1&amp;"!$E$1",1),INDIRECT($D$1&amp;"!$I$1",1)-1+'15MIN'!$A89-1,0),0)</f>
        <v>0</v>
      </c>
      <c r="H89" s="20">
        <f ca="1">IF(INDIRECT(H$1&amp;"!$I$1",1)-1+'15MIN'!$A89&lt;=INDIRECT(H$1&amp;"!$I$2",1),OFFSET(INDIRECT(H$1&amp;"!$F$1",1),INDIRECT(H$1&amp;"!$I$1",1)-1+'15MIN'!$A89-1,0),0)</f>
        <v>9907.703125</v>
      </c>
      <c r="I89" s="20">
        <f ca="1">IF(INDIRECT(H$1&amp;"!$I$1",1)-1+'15MIN'!$A89&lt;=INDIRECT(H$1&amp;"!$I$2",1),-OFFSET(INDIRECT(H$1&amp;"!$D$1",1),INDIRECT(H$1&amp;"!$I$1",1)-1+'15MIN'!$A89-1,0),0)</f>
        <v>0</v>
      </c>
      <c r="J89" s="20">
        <f ca="1">IF(INDIRECT(H$1&amp;"!$I$1",1)-1+'15MIN'!$A89&lt;=INDIRECT(H$1&amp;"!$I$2",1),OFFSET(INDIRECT(H$1&amp;"!$G$1",1),INDIRECT(H$1&amp;"!$I$1",1)-1+'15MIN'!$A89-1,0),0)</f>
        <v>0</v>
      </c>
      <c r="K89" s="21">
        <f ca="1">IF(INDIRECT(H$1&amp;"!$I$1",1)-1+'15MIN'!$A89&lt;=INDIRECT(H$1&amp;"!$I$2",1),-OFFSET(INDIRECT(H$1&amp;"!$E$1",1),INDIRECT(H$1&amp;"!$I$1",1)-1+'15MIN'!$A89-1,0),0)</f>
        <v>-1416.010376</v>
      </c>
      <c r="L89" s="20">
        <f ca="1">IF(INDIRECT(L$1&amp;"!$I$1",1)-1+'15MIN'!$A89&lt;=INDIRECT(L$1&amp;"!$I$2",1),OFFSET(INDIRECT(L$1&amp;"!$F$1",1),INDIRECT(L$1&amp;"!$I$1",1)-1+'15MIN'!$A89-1,0),0)</f>
        <v>0</v>
      </c>
      <c r="M89" s="20">
        <f ca="1">IF(INDIRECT(L$1&amp;"!$I$1",1)-1+'15MIN'!$A89&lt;=INDIRECT(L$1&amp;"!$I$2",1),-OFFSET(INDIRECT(L$1&amp;"!$D$1",1),INDIRECT(L$1&amp;"!$I$1",1)-1+'15MIN'!$A89-1,0),0)</f>
        <v>-137.098465</v>
      </c>
      <c r="N89" s="20">
        <f ca="1">IF(INDIRECT(L$1&amp;"!$I$1",1)-1+'15MIN'!$A89&lt;=INDIRECT(L$1&amp;"!$I$2",1),OFFSET(INDIRECT(L$1&amp;"!$G$1",1),INDIRECT(L$1&amp;"!$I$1",1)-1+'15MIN'!$A89-1,0),0)</f>
        <v>1257.6457519999999</v>
      </c>
      <c r="O89" s="21">
        <f ca="1">IF(INDIRECT(L$1&amp;"!$I$1",1)-1+'15MIN'!$A89&lt;=INDIRECT(L$1&amp;"!$I$2",1),-OFFSET(INDIRECT(L$1&amp;"!$E$1",1),INDIRECT(L$1&amp;"!$I$1",1)-1+'15MIN'!$A89-1,0),0)</f>
        <v>0</v>
      </c>
    </row>
    <row r="90" spans="1:15" x14ac:dyDescent="0.2">
      <c r="A90" s="1">
        <f t="shared" si="2"/>
        <v>86</v>
      </c>
      <c r="B90" s="1">
        <v>1</v>
      </c>
      <c r="C90" s="19">
        <v>0.88541666666666696</v>
      </c>
      <c r="D90" s="20">
        <f ca="1">IF(INDIRECT($D$1&amp;"!$I$1",1)-1+'15MIN'!$A90&lt;=INDIRECT($D$1&amp;"!$I$2",1),OFFSET(INDIRECT($D$1&amp;"!$F$1",1),INDIRECT($D$1&amp;"!$I$1",1)-1+'15MIN'!$A90-1,0),0)</f>
        <v>272.60583500000001</v>
      </c>
      <c r="E90" s="20">
        <f ca="1">IF(CUEL!$I$1-1+'15MIN'!$A90&lt;=CUEL!$I$2,-OFFSET(CUEL!$D$1,CUEL!$I$1-1+'15MIN'!$A90-1,0),0)</f>
        <v>0</v>
      </c>
      <c r="F90" s="20">
        <f ca="1">IF(INDIRECT($D$1&amp;"!$I$1",1)-1+'15MIN'!$A90&lt;=INDIRECT($D$1&amp;"!$I$2",1),OFFSET(INDIRECT($D$1&amp;"!$G$1",1),INDIRECT($D$1&amp;"!$I$1",1)-1+'15MIN'!$A90-1,0),0)</f>
        <v>126.657661</v>
      </c>
      <c r="G90" s="21">
        <f ca="1">IF(INDIRECT($D$1&amp;"!$I$1",1)-1+'15MIN'!$A90&lt;=INDIRECT($D$1&amp;"!$I$2",1),-OFFSET(INDIRECT($D$1&amp;"!$E$1",1),INDIRECT($D$1&amp;"!$I$1",1)-1+'15MIN'!$A90-1,0),0)</f>
        <v>0</v>
      </c>
      <c r="H90" s="20">
        <f ca="1">IF(INDIRECT(H$1&amp;"!$I$1",1)-1+'15MIN'!$A90&lt;=INDIRECT(H$1&amp;"!$I$2",1),OFFSET(INDIRECT(H$1&amp;"!$F$1",1),INDIRECT(H$1&amp;"!$I$1",1)-1+'15MIN'!$A90-1,0),0)</f>
        <v>10523.814</v>
      </c>
      <c r="I90" s="20">
        <f ca="1">IF(INDIRECT(H$1&amp;"!$I$1",1)-1+'15MIN'!$A90&lt;=INDIRECT(H$1&amp;"!$I$2",1),-OFFSET(INDIRECT(H$1&amp;"!$D$1",1),INDIRECT(H$1&amp;"!$I$1",1)-1+'15MIN'!$A90-1,0),0)</f>
        <v>0</v>
      </c>
      <c r="J90" s="20">
        <f ca="1">IF(INDIRECT(H$1&amp;"!$I$1",1)-1+'15MIN'!$A90&lt;=INDIRECT(H$1&amp;"!$I$2",1),OFFSET(INDIRECT(H$1&amp;"!$G$1",1),INDIRECT(H$1&amp;"!$I$1",1)-1+'15MIN'!$A90-1,0),0)</f>
        <v>0</v>
      </c>
      <c r="K90" s="21">
        <f ca="1">IF(INDIRECT(H$1&amp;"!$I$1",1)-1+'15MIN'!$A90&lt;=INDIRECT(H$1&amp;"!$I$2",1),-OFFSET(INDIRECT(H$1&amp;"!$E$1",1),INDIRECT(H$1&amp;"!$I$1",1)-1+'15MIN'!$A90-1,0),0)</f>
        <v>-1498.7432859999999</v>
      </c>
      <c r="L90" s="20">
        <f ca="1">IF(INDIRECT(L$1&amp;"!$I$1",1)-1+'15MIN'!$A90&lt;=INDIRECT(L$1&amp;"!$I$2",1),OFFSET(INDIRECT(L$1&amp;"!$F$1",1),INDIRECT(L$1&amp;"!$I$1",1)-1+'15MIN'!$A90-1,0),0)</f>
        <v>0</v>
      </c>
      <c r="M90" s="20">
        <f ca="1">IF(INDIRECT(L$1&amp;"!$I$1",1)-1+'15MIN'!$A90&lt;=INDIRECT(L$1&amp;"!$I$2",1),-OFFSET(INDIRECT(L$1&amp;"!$D$1",1),INDIRECT(L$1&amp;"!$I$1",1)-1+'15MIN'!$A90-1,0),0)</f>
        <v>-132.84326200000001</v>
      </c>
      <c r="N90" s="20">
        <f ca="1">IF(INDIRECT(L$1&amp;"!$I$1",1)-1+'15MIN'!$A90&lt;=INDIRECT(L$1&amp;"!$I$2",1),OFFSET(INDIRECT(L$1&amp;"!$G$1",1),INDIRECT(L$1&amp;"!$I$1",1)-1+'15MIN'!$A90-1,0),0)</f>
        <v>1265.1491699999999</v>
      </c>
      <c r="O90" s="21">
        <f ca="1">IF(INDIRECT(L$1&amp;"!$I$1",1)-1+'15MIN'!$A90&lt;=INDIRECT(L$1&amp;"!$I$2",1),-OFFSET(INDIRECT(L$1&amp;"!$E$1",1),INDIRECT(L$1&amp;"!$I$1",1)-1+'15MIN'!$A90-1,0),0)</f>
        <v>0</v>
      </c>
    </row>
    <row r="91" spans="1:15" x14ac:dyDescent="0.2">
      <c r="A91" s="1">
        <f t="shared" si="2"/>
        <v>87</v>
      </c>
      <c r="B91" s="1">
        <v>1</v>
      </c>
      <c r="C91" s="19">
        <v>0.89583333333333304</v>
      </c>
      <c r="D91" s="20">
        <f ca="1">IF(INDIRECT($D$1&amp;"!$I$1",1)-1+'15MIN'!$A91&lt;=INDIRECT($D$1&amp;"!$I$2",1),OFFSET(INDIRECT($D$1&amp;"!$F$1",1),INDIRECT($D$1&amp;"!$I$1",1)-1+'15MIN'!$A91-1,0),0)</f>
        <v>219.37943999999999</v>
      </c>
      <c r="E91" s="20">
        <f ca="1">IF(CUEL!$I$1-1+'15MIN'!$A91&lt;=CUEL!$I$2,-OFFSET(CUEL!$D$1,CUEL!$I$1-1+'15MIN'!$A91-1,0),0)</f>
        <v>0</v>
      </c>
      <c r="F91" s="20">
        <f ca="1">IF(INDIRECT($D$1&amp;"!$I$1",1)-1+'15MIN'!$A91&lt;=INDIRECT($D$1&amp;"!$I$2",1),OFFSET(INDIRECT($D$1&amp;"!$G$1",1),INDIRECT($D$1&amp;"!$I$1",1)-1+'15MIN'!$A91-1,0),0)</f>
        <v>125.88446</v>
      </c>
      <c r="G91" s="21">
        <f ca="1">IF(INDIRECT($D$1&amp;"!$I$1",1)-1+'15MIN'!$A91&lt;=INDIRECT($D$1&amp;"!$I$2",1),-OFFSET(INDIRECT($D$1&amp;"!$E$1",1),INDIRECT($D$1&amp;"!$I$1",1)-1+'15MIN'!$A91-1,0),0)</f>
        <v>0</v>
      </c>
      <c r="H91" s="20">
        <f ca="1">IF(INDIRECT(H$1&amp;"!$I$1",1)-1+'15MIN'!$A91&lt;=INDIRECT(H$1&amp;"!$I$2",1),OFFSET(INDIRECT(H$1&amp;"!$F$1",1),INDIRECT(H$1&amp;"!$I$1",1)-1+'15MIN'!$A91-1,0),0)</f>
        <v>11444.751</v>
      </c>
      <c r="I91" s="20">
        <f ca="1">IF(INDIRECT(H$1&amp;"!$I$1",1)-1+'15MIN'!$A91&lt;=INDIRECT(H$1&amp;"!$I$2",1),-OFFSET(INDIRECT(H$1&amp;"!$D$1",1),INDIRECT(H$1&amp;"!$I$1",1)-1+'15MIN'!$A91-1,0),0)</f>
        <v>0</v>
      </c>
      <c r="J91" s="20">
        <f ca="1">IF(INDIRECT(H$1&amp;"!$I$1",1)-1+'15MIN'!$A91&lt;=INDIRECT(H$1&amp;"!$I$2",1),OFFSET(INDIRECT(H$1&amp;"!$G$1",1),INDIRECT(H$1&amp;"!$I$1",1)-1+'15MIN'!$A91-1,0),0)</f>
        <v>0</v>
      </c>
      <c r="K91" s="21">
        <f ca="1">IF(INDIRECT(H$1&amp;"!$I$1",1)-1+'15MIN'!$A91&lt;=INDIRECT(H$1&amp;"!$I$2",1),-OFFSET(INDIRECT(H$1&amp;"!$E$1",1),INDIRECT(H$1&amp;"!$I$1",1)-1+'15MIN'!$A91-1,0),0)</f>
        <v>-1624.2146</v>
      </c>
      <c r="L91" s="20">
        <f ca="1">IF(INDIRECT(L$1&amp;"!$I$1",1)-1+'15MIN'!$A91&lt;=INDIRECT(L$1&amp;"!$I$2",1),OFFSET(INDIRECT(L$1&amp;"!$F$1",1),INDIRECT(L$1&amp;"!$I$1",1)-1+'15MIN'!$A91-1,0),0)</f>
        <v>397.191956</v>
      </c>
      <c r="M91" s="20">
        <f ca="1">IF(INDIRECT(L$1&amp;"!$I$1",1)-1+'15MIN'!$A91&lt;=INDIRECT(L$1&amp;"!$I$2",1),-OFFSET(INDIRECT(L$1&amp;"!$D$1",1),INDIRECT(L$1&amp;"!$I$1",1)-1+'15MIN'!$A91-1,0),0)</f>
        <v>-52.629641999999997</v>
      </c>
      <c r="N91" s="20">
        <f ca="1">IF(INDIRECT(L$1&amp;"!$I$1",1)-1+'15MIN'!$A91&lt;=INDIRECT(L$1&amp;"!$I$2",1),OFFSET(INDIRECT(L$1&amp;"!$G$1",1),INDIRECT(L$1&amp;"!$I$1",1)-1+'15MIN'!$A91-1,0),0)</f>
        <v>541.82299799999998</v>
      </c>
      <c r="O91" s="21">
        <f ca="1">IF(INDIRECT(L$1&amp;"!$I$1",1)-1+'15MIN'!$A91&lt;=INDIRECT(L$1&amp;"!$I$2",1),-OFFSET(INDIRECT(L$1&amp;"!$E$1",1),INDIRECT(L$1&amp;"!$I$1",1)-1+'15MIN'!$A91-1,0),0)</f>
        <v>-201.90133700000001</v>
      </c>
    </row>
    <row r="92" spans="1:15" x14ac:dyDescent="0.2">
      <c r="A92" s="1">
        <f t="shared" si="2"/>
        <v>88</v>
      </c>
      <c r="B92" s="1">
        <v>1</v>
      </c>
      <c r="C92" s="19">
        <v>0.90625</v>
      </c>
      <c r="D92" s="20">
        <f ca="1">IF(INDIRECT($D$1&amp;"!$I$1",1)-1+'15MIN'!$A92&lt;=INDIRECT($D$1&amp;"!$I$2",1),OFFSET(INDIRECT($D$1&amp;"!$F$1",1),INDIRECT($D$1&amp;"!$I$1",1)-1+'15MIN'!$A92-1,0),0)</f>
        <v>113.76752500000001</v>
      </c>
      <c r="E92" s="20">
        <f ca="1">IF(CUEL!$I$1-1+'15MIN'!$A92&lt;=CUEL!$I$2,-OFFSET(CUEL!$D$1,CUEL!$I$1-1+'15MIN'!$A92-1,0),0)</f>
        <v>0</v>
      </c>
      <c r="F92" s="20">
        <f ca="1">IF(INDIRECT($D$1&amp;"!$I$1",1)-1+'15MIN'!$A92&lt;=INDIRECT($D$1&amp;"!$I$2",1),OFFSET(INDIRECT($D$1&amp;"!$G$1",1),INDIRECT($D$1&amp;"!$I$1",1)-1+'15MIN'!$A92-1,0),0)</f>
        <v>121.893974</v>
      </c>
      <c r="G92" s="21">
        <f ca="1">IF(INDIRECT($D$1&amp;"!$I$1",1)-1+'15MIN'!$A92&lt;=INDIRECT($D$1&amp;"!$I$2",1),-OFFSET(INDIRECT($D$1&amp;"!$E$1",1),INDIRECT($D$1&amp;"!$I$1",1)-1+'15MIN'!$A92-1,0),0)</f>
        <v>0</v>
      </c>
      <c r="H92" s="20">
        <f ca="1">IF(INDIRECT(H$1&amp;"!$I$1",1)-1+'15MIN'!$A92&lt;=INDIRECT(H$1&amp;"!$I$2",1),OFFSET(INDIRECT(H$1&amp;"!$F$1",1),INDIRECT(H$1&amp;"!$I$1",1)-1+'15MIN'!$A92-1,0),0)</f>
        <v>12048.391</v>
      </c>
      <c r="I92" s="20">
        <f ca="1">IF(INDIRECT(H$1&amp;"!$I$1",1)-1+'15MIN'!$A92&lt;=INDIRECT(H$1&amp;"!$I$2",1),-OFFSET(INDIRECT(H$1&amp;"!$D$1",1),INDIRECT(H$1&amp;"!$I$1",1)-1+'15MIN'!$A92-1,0),0)</f>
        <v>0</v>
      </c>
      <c r="J92" s="20">
        <f ca="1">IF(INDIRECT(H$1&amp;"!$I$1",1)-1+'15MIN'!$A92&lt;=INDIRECT(H$1&amp;"!$I$2",1),OFFSET(INDIRECT(H$1&amp;"!$G$1",1),INDIRECT(H$1&amp;"!$I$1",1)-1+'15MIN'!$A92-1,0),0)</f>
        <v>0</v>
      </c>
      <c r="K92" s="21">
        <f ca="1">IF(INDIRECT(H$1&amp;"!$I$1",1)-1+'15MIN'!$A92&lt;=INDIRECT(H$1&amp;"!$I$2",1),-OFFSET(INDIRECT(H$1&amp;"!$E$1",1),INDIRECT(H$1&amp;"!$I$1",1)-1+'15MIN'!$A92-1,0),0)</f>
        <v>-1707.682129</v>
      </c>
      <c r="L92" s="20">
        <f ca="1">IF(INDIRECT(L$1&amp;"!$I$1",1)-1+'15MIN'!$A92&lt;=INDIRECT(L$1&amp;"!$I$2",1),OFFSET(INDIRECT(L$1&amp;"!$F$1",1),INDIRECT(L$1&amp;"!$I$1",1)-1+'15MIN'!$A92-1,0),0)</f>
        <v>1362.5985109999999</v>
      </c>
      <c r="M92" s="20">
        <f ca="1">IF(INDIRECT(L$1&amp;"!$I$1",1)-1+'15MIN'!$A92&lt;=INDIRECT(L$1&amp;"!$I$2",1),-OFFSET(INDIRECT(L$1&amp;"!$D$1",1),INDIRECT(L$1&amp;"!$I$1",1)-1+'15MIN'!$A92-1,0),0)</f>
        <v>0</v>
      </c>
      <c r="N92" s="20">
        <f ca="1">IF(INDIRECT(L$1&amp;"!$I$1",1)-1+'15MIN'!$A92&lt;=INDIRECT(L$1&amp;"!$I$2",1),OFFSET(INDIRECT(L$1&amp;"!$G$1",1),INDIRECT(L$1&amp;"!$I$1",1)-1+'15MIN'!$A92-1,0),0)</f>
        <v>2.796583</v>
      </c>
      <c r="O92" s="21">
        <f ca="1">IF(INDIRECT(L$1&amp;"!$I$1",1)-1+'15MIN'!$A92&lt;=INDIRECT(L$1&amp;"!$I$2",1),-OFFSET(INDIRECT(L$1&amp;"!$E$1",1),INDIRECT(L$1&amp;"!$I$1",1)-1+'15MIN'!$A92-1,0),0)</f>
        <v>-429.27502399999997</v>
      </c>
    </row>
    <row r="93" spans="1:15" x14ac:dyDescent="0.2">
      <c r="A93" s="1">
        <f t="shared" si="2"/>
        <v>89</v>
      </c>
      <c r="B93" s="1">
        <v>1</v>
      </c>
      <c r="C93" s="19">
        <v>0.91666666666666696</v>
      </c>
      <c r="D93" s="20">
        <f ca="1">IF(INDIRECT($D$1&amp;"!$I$1",1)-1+'15MIN'!$A93&lt;=INDIRECT($D$1&amp;"!$I$2",1),OFFSET(INDIRECT($D$1&amp;"!$F$1",1),INDIRECT($D$1&amp;"!$I$1",1)-1+'15MIN'!$A93-1,0),0)</f>
        <v>111.398094</v>
      </c>
      <c r="E93" s="20">
        <f ca="1">IF(CUEL!$I$1-1+'15MIN'!$A93&lt;=CUEL!$I$2,-OFFSET(CUEL!$D$1,CUEL!$I$1-1+'15MIN'!$A93-1,0),0)</f>
        <v>0</v>
      </c>
      <c r="F93" s="20">
        <f ca="1">IF(INDIRECT($D$1&amp;"!$I$1",1)-1+'15MIN'!$A93&lt;=INDIRECT($D$1&amp;"!$I$2",1),OFFSET(INDIRECT($D$1&amp;"!$G$1",1),INDIRECT($D$1&amp;"!$I$1",1)-1+'15MIN'!$A93-1,0),0)</f>
        <v>122.107101</v>
      </c>
      <c r="G93" s="21">
        <f ca="1">IF(INDIRECT($D$1&amp;"!$I$1",1)-1+'15MIN'!$A93&lt;=INDIRECT($D$1&amp;"!$I$2",1),-OFFSET(INDIRECT($D$1&amp;"!$E$1",1),INDIRECT($D$1&amp;"!$I$1",1)-1+'15MIN'!$A93-1,0),0)</f>
        <v>0</v>
      </c>
      <c r="H93" s="20">
        <f ca="1">IF(INDIRECT(H$1&amp;"!$I$1",1)-1+'15MIN'!$A93&lt;=INDIRECT(H$1&amp;"!$I$2",1),OFFSET(INDIRECT(H$1&amp;"!$F$1",1),INDIRECT(H$1&amp;"!$I$1",1)-1+'15MIN'!$A93-1,0),0)</f>
        <v>12254.011</v>
      </c>
      <c r="I93" s="20">
        <f ca="1">IF(INDIRECT(H$1&amp;"!$I$1",1)-1+'15MIN'!$A93&lt;=INDIRECT(H$1&amp;"!$I$2",1),-OFFSET(INDIRECT(H$1&amp;"!$D$1",1),INDIRECT(H$1&amp;"!$I$1",1)-1+'15MIN'!$A93-1,0),0)</f>
        <v>0</v>
      </c>
      <c r="J93" s="20">
        <f ca="1">IF(INDIRECT(H$1&amp;"!$I$1",1)-1+'15MIN'!$A93&lt;=INDIRECT(H$1&amp;"!$I$2",1),OFFSET(INDIRECT(H$1&amp;"!$G$1",1),INDIRECT(H$1&amp;"!$I$1",1)-1+'15MIN'!$A93-1,0),0)</f>
        <v>0</v>
      </c>
      <c r="K93" s="21">
        <f ca="1">IF(INDIRECT(H$1&amp;"!$I$1",1)-1+'15MIN'!$A93&lt;=INDIRECT(H$1&amp;"!$I$2",1),-OFFSET(INDIRECT(H$1&amp;"!$E$1",1),INDIRECT(H$1&amp;"!$I$1",1)-1+'15MIN'!$A93-1,0),0)</f>
        <v>-1734.908936</v>
      </c>
      <c r="L93" s="20">
        <f ca="1">IF(INDIRECT(L$1&amp;"!$I$1",1)-1+'15MIN'!$A93&lt;=INDIRECT(L$1&amp;"!$I$2",1),OFFSET(INDIRECT(L$1&amp;"!$F$1",1),INDIRECT(L$1&amp;"!$I$1",1)-1+'15MIN'!$A93-1,0),0)</f>
        <v>124.31590300000001</v>
      </c>
      <c r="M93" s="20">
        <f ca="1">IF(INDIRECT(L$1&amp;"!$I$1",1)-1+'15MIN'!$A93&lt;=INDIRECT(L$1&amp;"!$I$2",1),-OFFSET(INDIRECT(L$1&amp;"!$D$1",1),INDIRECT(L$1&amp;"!$I$1",1)-1+'15MIN'!$A93-1,0),0)</f>
        <v>-3.8487990000000001</v>
      </c>
      <c r="N93" s="20">
        <f ca="1">IF(INDIRECT(L$1&amp;"!$I$1",1)-1+'15MIN'!$A93&lt;=INDIRECT(L$1&amp;"!$I$2",1),OFFSET(INDIRECT(L$1&amp;"!$G$1",1),INDIRECT(L$1&amp;"!$I$1",1)-1+'15MIN'!$A93-1,0),0)</f>
        <v>135.26676900000001</v>
      </c>
      <c r="O93" s="21">
        <f ca="1">IF(INDIRECT(L$1&amp;"!$I$1",1)-1+'15MIN'!$A93&lt;=INDIRECT(L$1&amp;"!$I$2",1),-OFFSET(INDIRECT(L$1&amp;"!$E$1",1),INDIRECT(L$1&amp;"!$I$1",1)-1+'15MIN'!$A93-1,0),0)</f>
        <v>-164.37153599999999</v>
      </c>
    </row>
    <row r="94" spans="1:15" x14ac:dyDescent="0.2">
      <c r="A94" s="1">
        <f t="shared" si="2"/>
        <v>90</v>
      </c>
      <c r="B94" s="1">
        <v>1</v>
      </c>
      <c r="C94" s="19">
        <v>0.92708333333333304</v>
      </c>
      <c r="D94" s="20">
        <f ca="1">IF(INDIRECT($D$1&amp;"!$I$1",1)-1+'15MIN'!$A94&lt;=INDIRECT($D$1&amp;"!$I$2",1),OFFSET(INDIRECT($D$1&amp;"!$F$1",1),INDIRECT($D$1&amp;"!$I$1",1)-1+'15MIN'!$A94-1,0),0)</f>
        <v>557.35394299999996</v>
      </c>
      <c r="E94" s="20">
        <f ca="1">IF(CUEL!$I$1-1+'15MIN'!$A94&lt;=CUEL!$I$2,-OFFSET(CUEL!$D$1,CUEL!$I$1-1+'15MIN'!$A94-1,0),0)</f>
        <v>0</v>
      </c>
      <c r="F94" s="20">
        <f ca="1">IF(INDIRECT($D$1&amp;"!$I$1",1)-1+'15MIN'!$A94&lt;=INDIRECT($D$1&amp;"!$I$2",1),OFFSET(INDIRECT($D$1&amp;"!$G$1",1),INDIRECT($D$1&amp;"!$I$1",1)-1+'15MIN'!$A94-1,0),0)</f>
        <v>140.472229</v>
      </c>
      <c r="G94" s="21">
        <f ca="1">IF(INDIRECT($D$1&amp;"!$I$1",1)-1+'15MIN'!$A94&lt;=INDIRECT($D$1&amp;"!$I$2",1),-OFFSET(INDIRECT($D$1&amp;"!$E$1",1),INDIRECT($D$1&amp;"!$I$1",1)-1+'15MIN'!$A94-1,0),0)</f>
        <v>0</v>
      </c>
      <c r="H94" s="20">
        <f ca="1">IF(INDIRECT(H$1&amp;"!$I$1",1)-1+'15MIN'!$A94&lt;=INDIRECT(H$1&amp;"!$I$2",1),OFFSET(INDIRECT(H$1&amp;"!$F$1",1),INDIRECT(H$1&amp;"!$I$1",1)-1+'15MIN'!$A94-1,0),0)</f>
        <v>13121.704</v>
      </c>
      <c r="I94" s="20">
        <f ca="1">IF(INDIRECT(H$1&amp;"!$I$1",1)-1+'15MIN'!$A94&lt;=INDIRECT(H$1&amp;"!$I$2",1),-OFFSET(INDIRECT(H$1&amp;"!$D$1",1),INDIRECT(H$1&amp;"!$I$1",1)-1+'15MIN'!$A94-1,0),0)</f>
        <v>0</v>
      </c>
      <c r="J94" s="20">
        <f ca="1">IF(INDIRECT(H$1&amp;"!$I$1",1)-1+'15MIN'!$A94&lt;=INDIRECT(H$1&amp;"!$I$2",1),OFFSET(INDIRECT(H$1&amp;"!$G$1",1),INDIRECT(H$1&amp;"!$I$1",1)-1+'15MIN'!$A94-1,0),0)</f>
        <v>0</v>
      </c>
      <c r="K94" s="21">
        <f ca="1">IF(INDIRECT(H$1&amp;"!$I$1",1)-1+'15MIN'!$A94&lt;=INDIRECT(H$1&amp;"!$I$2",1),-OFFSET(INDIRECT(H$1&amp;"!$E$1",1),INDIRECT(H$1&amp;"!$I$1",1)-1+'15MIN'!$A94-1,0),0)</f>
        <v>-1860.0249020000001</v>
      </c>
      <c r="L94" s="20">
        <f ca="1">IF(INDIRECT(L$1&amp;"!$I$1",1)-1+'15MIN'!$A94&lt;=INDIRECT(L$1&amp;"!$I$2",1),OFFSET(INDIRECT(L$1&amp;"!$F$1",1),INDIRECT(L$1&amp;"!$I$1",1)-1+'15MIN'!$A94-1,0),0)</f>
        <v>431.38989299999997</v>
      </c>
      <c r="M94" s="20">
        <f ca="1">IF(INDIRECT(L$1&amp;"!$I$1",1)-1+'15MIN'!$A94&lt;=INDIRECT(L$1&amp;"!$I$2",1),-OFFSET(INDIRECT(L$1&amp;"!$D$1",1),INDIRECT(L$1&amp;"!$I$1",1)-1+'15MIN'!$A94-1,0),0)</f>
        <v>0</v>
      </c>
      <c r="N94" s="20">
        <f ca="1">IF(INDIRECT(L$1&amp;"!$I$1",1)-1+'15MIN'!$A94&lt;=INDIRECT(L$1&amp;"!$I$2",1),OFFSET(INDIRECT(L$1&amp;"!$G$1",1),INDIRECT(L$1&amp;"!$I$1",1)-1+'15MIN'!$A94-1,0),0)</f>
        <v>0</v>
      </c>
      <c r="O94" s="21">
        <f ca="1">IF(INDIRECT(L$1&amp;"!$I$1",1)-1+'15MIN'!$A94&lt;=INDIRECT(L$1&amp;"!$I$2",1),-OFFSET(INDIRECT(L$1&amp;"!$E$1",1),INDIRECT(L$1&amp;"!$I$1",1)-1+'15MIN'!$A94-1,0),0)</f>
        <v>-259.47360200000003</v>
      </c>
    </row>
    <row r="95" spans="1:15" x14ac:dyDescent="0.2">
      <c r="A95" s="1">
        <f t="shared" si="2"/>
        <v>91</v>
      </c>
      <c r="B95" s="1">
        <v>1</v>
      </c>
      <c r="C95" s="19">
        <v>0.9375</v>
      </c>
      <c r="D95" s="20">
        <f ca="1">IF(INDIRECT($D$1&amp;"!$I$1",1)-1+'15MIN'!$A95&lt;=INDIRECT($D$1&amp;"!$I$2",1),OFFSET(INDIRECT($D$1&amp;"!$F$1",1),INDIRECT($D$1&amp;"!$I$1",1)-1+'15MIN'!$A95-1,0),0)</f>
        <v>997.23449700000003</v>
      </c>
      <c r="E95" s="20">
        <f ca="1">IF(CUEL!$I$1-1+'15MIN'!$A95&lt;=CUEL!$I$2,-OFFSET(CUEL!$D$1,CUEL!$I$1-1+'15MIN'!$A95-1,0),0)</f>
        <v>0</v>
      </c>
      <c r="F95" s="20">
        <f ca="1">IF(INDIRECT($D$1&amp;"!$I$1",1)-1+'15MIN'!$A95&lt;=INDIRECT($D$1&amp;"!$I$2",1),OFFSET(INDIRECT($D$1&amp;"!$G$1",1),INDIRECT($D$1&amp;"!$I$1",1)-1+'15MIN'!$A95-1,0),0)</f>
        <v>152.88253800000001</v>
      </c>
      <c r="G95" s="21">
        <f ca="1">IF(INDIRECT($D$1&amp;"!$I$1",1)-1+'15MIN'!$A95&lt;=INDIRECT($D$1&amp;"!$I$2",1),-OFFSET(INDIRECT($D$1&amp;"!$E$1",1),INDIRECT($D$1&amp;"!$I$1",1)-1+'15MIN'!$A95-1,0),0)</f>
        <v>0</v>
      </c>
      <c r="H95" s="20">
        <f ca="1">IF(INDIRECT(H$1&amp;"!$I$1",1)-1+'15MIN'!$A95&lt;=INDIRECT(H$1&amp;"!$I$2",1),OFFSET(INDIRECT(H$1&amp;"!$F$1",1),INDIRECT(H$1&amp;"!$I$1",1)-1+'15MIN'!$A95-1,0),0)</f>
        <v>13266.138000000001</v>
      </c>
      <c r="I95" s="20">
        <f ca="1">IF(INDIRECT(H$1&amp;"!$I$1",1)-1+'15MIN'!$A95&lt;=INDIRECT(H$1&amp;"!$I$2",1),-OFFSET(INDIRECT(H$1&amp;"!$D$1",1),INDIRECT(H$1&amp;"!$I$1",1)-1+'15MIN'!$A95-1,0),0)</f>
        <v>0</v>
      </c>
      <c r="J95" s="20">
        <f ca="1">IF(INDIRECT(H$1&amp;"!$I$1",1)-1+'15MIN'!$A95&lt;=INDIRECT(H$1&amp;"!$I$2",1),OFFSET(INDIRECT(H$1&amp;"!$G$1",1),INDIRECT(H$1&amp;"!$I$1",1)-1+'15MIN'!$A95-1,0),0)</f>
        <v>0</v>
      </c>
      <c r="K95" s="21">
        <f ca="1">IF(INDIRECT(H$1&amp;"!$I$1",1)-1+'15MIN'!$A95&lt;=INDIRECT(H$1&amp;"!$I$2",1),-OFFSET(INDIRECT(H$1&amp;"!$E$1",1),INDIRECT(H$1&amp;"!$I$1",1)-1+'15MIN'!$A95-1,0),0)</f>
        <v>-1880.0417480000001</v>
      </c>
      <c r="L95" s="20">
        <f ca="1">IF(INDIRECT(L$1&amp;"!$I$1",1)-1+'15MIN'!$A95&lt;=INDIRECT(L$1&amp;"!$I$2",1),OFFSET(INDIRECT(L$1&amp;"!$F$1",1),INDIRECT(L$1&amp;"!$I$1",1)-1+'15MIN'!$A95-1,0),0)</f>
        <v>669.96655299999998</v>
      </c>
      <c r="M95" s="20">
        <f ca="1">IF(INDIRECT(L$1&amp;"!$I$1",1)-1+'15MIN'!$A95&lt;=INDIRECT(L$1&amp;"!$I$2",1),-OFFSET(INDIRECT(L$1&amp;"!$D$1",1),INDIRECT(L$1&amp;"!$I$1",1)-1+'15MIN'!$A95-1,0),0)</f>
        <v>0</v>
      </c>
      <c r="N95" s="20">
        <f ca="1">IF(INDIRECT(L$1&amp;"!$I$1",1)-1+'15MIN'!$A95&lt;=INDIRECT(L$1&amp;"!$I$2",1),OFFSET(INDIRECT(L$1&amp;"!$G$1",1),INDIRECT(L$1&amp;"!$I$1",1)-1+'15MIN'!$A95-1,0),0)</f>
        <v>0</v>
      </c>
      <c r="O95" s="21">
        <f ca="1">IF(INDIRECT(L$1&amp;"!$I$1",1)-1+'15MIN'!$A95&lt;=INDIRECT(L$1&amp;"!$I$2",1),-OFFSET(INDIRECT(L$1&amp;"!$E$1",1),INDIRECT(L$1&amp;"!$I$1",1)-1+'15MIN'!$A95-1,0),0)</f>
        <v>-234.08767700000001</v>
      </c>
    </row>
    <row r="96" spans="1:15" x14ac:dyDescent="0.2">
      <c r="A96" s="1">
        <f t="shared" si="2"/>
        <v>92</v>
      </c>
      <c r="B96" s="1">
        <v>1</v>
      </c>
      <c r="C96" s="19">
        <v>0.94791666666666696</v>
      </c>
      <c r="D96" s="20">
        <f ca="1">IF(INDIRECT($D$1&amp;"!$I$1",1)-1+'15MIN'!$A96&lt;=INDIRECT($D$1&amp;"!$I$2",1),OFFSET(INDIRECT($D$1&amp;"!$F$1",1),INDIRECT($D$1&amp;"!$I$1",1)-1+'15MIN'!$A96-1,0),0)</f>
        <v>991.67578100000003</v>
      </c>
      <c r="E96" s="20">
        <f ca="1">IF(CUEL!$I$1-1+'15MIN'!$A96&lt;=CUEL!$I$2,-OFFSET(CUEL!$D$1,CUEL!$I$1-1+'15MIN'!$A96-1,0),0)</f>
        <v>0</v>
      </c>
      <c r="F96" s="20">
        <f ca="1">IF(INDIRECT($D$1&amp;"!$I$1",1)-1+'15MIN'!$A96&lt;=INDIRECT($D$1&amp;"!$I$2",1),OFFSET(INDIRECT($D$1&amp;"!$G$1",1),INDIRECT($D$1&amp;"!$I$1",1)-1+'15MIN'!$A96-1,0),0)</f>
        <v>153.15374800000001</v>
      </c>
      <c r="G96" s="21">
        <f ca="1">IF(INDIRECT($D$1&amp;"!$I$1",1)-1+'15MIN'!$A96&lt;=INDIRECT($D$1&amp;"!$I$2",1),-OFFSET(INDIRECT($D$1&amp;"!$E$1",1),INDIRECT($D$1&amp;"!$I$1",1)-1+'15MIN'!$A96-1,0),0)</f>
        <v>0</v>
      </c>
      <c r="H96" s="20">
        <f ca="1">IF(INDIRECT(H$1&amp;"!$I$1",1)-1+'15MIN'!$A96&lt;=INDIRECT(H$1&amp;"!$I$2",1),OFFSET(INDIRECT(H$1&amp;"!$F$1",1),INDIRECT(H$1&amp;"!$I$1",1)-1+'15MIN'!$A96-1,0),0)</f>
        <v>12902.944</v>
      </c>
      <c r="I96" s="20">
        <f ca="1">IF(INDIRECT(H$1&amp;"!$I$1",1)-1+'15MIN'!$A96&lt;=INDIRECT(H$1&amp;"!$I$2",1),-OFFSET(INDIRECT(H$1&amp;"!$D$1",1),INDIRECT(H$1&amp;"!$I$1",1)-1+'15MIN'!$A96-1,0),0)</f>
        <v>0</v>
      </c>
      <c r="J96" s="20">
        <f ca="1">IF(INDIRECT(H$1&amp;"!$I$1",1)-1+'15MIN'!$A96&lt;=INDIRECT(H$1&amp;"!$I$2",1),OFFSET(INDIRECT(H$1&amp;"!$G$1",1),INDIRECT(H$1&amp;"!$I$1",1)-1+'15MIN'!$A96-1,0),0)</f>
        <v>0</v>
      </c>
      <c r="K96" s="21">
        <f ca="1">IF(INDIRECT(H$1&amp;"!$I$1",1)-1+'15MIN'!$A96&lt;=INDIRECT(H$1&amp;"!$I$2",1),-OFFSET(INDIRECT(H$1&amp;"!$E$1",1),INDIRECT(H$1&amp;"!$I$1",1)-1+'15MIN'!$A96-1,0),0)</f>
        <v>-1828.3312989999999</v>
      </c>
      <c r="L96" s="20">
        <f ca="1">IF(INDIRECT(L$1&amp;"!$I$1",1)-1+'15MIN'!$A96&lt;=INDIRECT(L$1&amp;"!$I$2",1),OFFSET(INDIRECT(L$1&amp;"!$F$1",1),INDIRECT(L$1&amp;"!$I$1",1)-1+'15MIN'!$A96-1,0),0)</f>
        <v>831.05377199999998</v>
      </c>
      <c r="M96" s="20">
        <f ca="1">IF(INDIRECT(L$1&amp;"!$I$1",1)-1+'15MIN'!$A96&lt;=INDIRECT(L$1&amp;"!$I$2",1),-OFFSET(INDIRECT(L$1&amp;"!$D$1",1),INDIRECT(L$1&amp;"!$I$1",1)-1+'15MIN'!$A96-1,0),0)</f>
        <v>0</v>
      </c>
      <c r="N96" s="20">
        <f ca="1">IF(INDIRECT(L$1&amp;"!$I$1",1)-1+'15MIN'!$A96&lt;=INDIRECT(L$1&amp;"!$I$2",1),OFFSET(INDIRECT(L$1&amp;"!$G$1",1),INDIRECT(L$1&amp;"!$I$1",1)-1+'15MIN'!$A96-1,0),0)</f>
        <v>0</v>
      </c>
      <c r="O96" s="21">
        <f ca="1">IF(INDIRECT(L$1&amp;"!$I$1",1)-1+'15MIN'!$A96&lt;=INDIRECT(L$1&amp;"!$I$2",1),-OFFSET(INDIRECT(L$1&amp;"!$E$1",1),INDIRECT(L$1&amp;"!$I$1",1)-1+'15MIN'!$A96-1,0),0)</f>
        <v>-283.20294200000001</v>
      </c>
    </row>
    <row r="97" spans="1:15" x14ac:dyDescent="0.2">
      <c r="A97" s="1">
        <f t="shared" si="2"/>
        <v>93</v>
      </c>
      <c r="B97" s="1">
        <v>1</v>
      </c>
      <c r="C97" s="19">
        <v>0.95833333333333304</v>
      </c>
      <c r="D97" s="20">
        <f ca="1">IF(INDIRECT($D$1&amp;"!$I$1",1)-1+'15MIN'!$A97&lt;=INDIRECT($D$1&amp;"!$I$2",1),OFFSET(INDIRECT($D$1&amp;"!$F$1",1),INDIRECT($D$1&amp;"!$I$1",1)-1+'15MIN'!$A97-1,0),0)</f>
        <v>964.78967299999999</v>
      </c>
      <c r="E97" s="20">
        <f ca="1">IF(CUEL!$I$1-1+'15MIN'!$A97&lt;=CUEL!$I$2,-OFFSET(CUEL!$D$1,CUEL!$I$1-1+'15MIN'!$A97-1,0),0)</f>
        <v>0</v>
      </c>
      <c r="F97" s="20">
        <f ca="1">IF(INDIRECT($D$1&amp;"!$I$1",1)-1+'15MIN'!$A97&lt;=INDIRECT($D$1&amp;"!$I$2",1),OFFSET(INDIRECT($D$1&amp;"!$G$1",1),INDIRECT($D$1&amp;"!$I$1",1)-1+'15MIN'!$A97-1,0),0)</f>
        <v>154.174072</v>
      </c>
      <c r="G97" s="21">
        <f ca="1">IF(INDIRECT($D$1&amp;"!$I$1",1)-1+'15MIN'!$A97&lt;=INDIRECT($D$1&amp;"!$I$2",1),-OFFSET(INDIRECT($D$1&amp;"!$E$1",1),INDIRECT($D$1&amp;"!$I$1",1)-1+'15MIN'!$A97-1,0),0)</f>
        <v>0</v>
      </c>
      <c r="H97" s="20">
        <f ca="1">IF(INDIRECT(H$1&amp;"!$I$1",1)-1+'15MIN'!$A97&lt;=INDIRECT(H$1&amp;"!$I$2",1),OFFSET(INDIRECT(H$1&amp;"!$F$1",1),INDIRECT(H$1&amp;"!$I$1",1)-1+'15MIN'!$A97-1,0),0)</f>
        <v>12205.069</v>
      </c>
      <c r="I97" s="20">
        <f ca="1">IF(INDIRECT(H$1&amp;"!$I$1",1)-1+'15MIN'!$A97&lt;=INDIRECT(H$1&amp;"!$I$2",1),-OFFSET(INDIRECT(H$1&amp;"!$D$1",1),INDIRECT(H$1&amp;"!$I$1",1)-1+'15MIN'!$A97-1,0),0)</f>
        <v>0</v>
      </c>
      <c r="J97" s="20">
        <f ca="1">IF(INDIRECT(H$1&amp;"!$I$1",1)-1+'15MIN'!$A97&lt;=INDIRECT(H$1&amp;"!$I$2",1),OFFSET(INDIRECT(H$1&amp;"!$G$1",1),INDIRECT(H$1&amp;"!$I$1",1)-1+'15MIN'!$A97-1,0),0)</f>
        <v>0</v>
      </c>
      <c r="K97" s="21">
        <f ca="1">IF(INDIRECT(H$1&amp;"!$I$1",1)-1+'15MIN'!$A97&lt;=INDIRECT(H$1&amp;"!$I$2",1),-OFFSET(INDIRECT(H$1&amp;"!$E$1",1),INDIRECT(H$1&amp;"!$I$1",1)-1+'15MIN'!$A97-1,0),0)</f>
        <v>-1730.168457</v>
      </c>
      <c r="L97" s="20">
        <f ca="1">IF(INDIRECT(L$1&amp;"!$I$1",1)-1+'15MIN'!$A97&lt;=INDIRECT(L$1&amp;"!$I$2",1),OFFSET(INDIRECT(L$1&amp;"!$F$1",1),INDIRECT(L$1&amp;"!$I$1",1)-1+'15MIN'!$A97-1,0),0)</f>
        <v>2267.3972170000002</v>
      </c>
      <c r="M97" s="20">
        <f ca="1">IF(INDIRECT(L$1&amp;"!$I$1",1)-1+'15MIN'!$A97&lt;=INDIRECT(L$1&amp;"!$I$2",1),-OFFSET(INDIRECT(L$1&amp;"!$D$1",1),INDIRECT(L$1&amp;"!$I$1",1)-1+'15MIN'!$A97-1,0),0)</f>
        <v>0</v>
      </c>
      <c r="N97" s="20">
        <f ca="1">IF(INDIRECT(L$1&amp;"!$I$1",1)-1+'15MIN'!$A97&lt;=INDIRECT(L$1&amp;"!$I$2",1),OFFSET(INDIRECT(L$1&amp;"!$G$1",1),INDIRECT(L$1&amp;"!$I$1",1)-1+'15MIN'!$A97-1,0),0)</f>
        <v>0</v>
      </c>
      <c r="O97" s="21">
        <f ca="1">IF(INDIRECT(L$1&amp;"!$I$1",1)-1+'15MIN'!$A97&lt;=INDIRECT(L$1&amp;"!$I$2",1),-OFFSET(INDIRECT(L$1&amp;"!$E$1",1),INDIRECT(L$1&amp;"!$I$1",1)-1+'15MIN'!$A97-1,0),0)</f>
        <v>-662.58422900000005</v>
      </c>
    </row>
    <row r="98" spans="1:15" x14ac:dyDescent="0.2">
      <c r="A98" s="1">
        <f t="shared" si="2"/>
        <v>94</v>
      </c>
      <c r="B98" s="1">
        <v>1</v>
      </c>
      <c r="C98" s="19">
        <v>0.96875</v>
      </c>
      <c r="D98" s="20">
        <f ca="1">IF(INDIRECT($D$1&amp;"!$I$1",1)-1+'15MIN'!$A98&lt;=INDIRECT($D$1&amp;"!$I$2",1),OFFSET(INDIRECT($D$1&amp;"!$F$1",1),INDIRECT($D$1&amp;"!$I$1",1)-1+'15MIN'!$A98-1,0),0)</f>
        <v>1289.1514999999999</v>
      </c>
      <c r="E98" s="20">
        <f ca="1">IF(CUEL!$I$1-1+'15MIN'!$A98&lt;=CUEL!$I$2,-OFFSET(CUEL!$D$1,CUEL!$I$1-1+'15MIN'!$A98-1,0),0)</f>
        <v>0</v>
      </c>
      <c r="F98" s="20">
        <f ca="1">IF(INDIRECT($D$1&amp;"!$I$1",1)-1+'15MIN'!$A98&lt;=INDIRECT($D$1&amp;"!$I$2",1),OFFSET(INDIRECT($D$1&amp;"!$G$1",1),INDIRECT($D$1&amp;"!$I$1",1)-1+'15MIN'!$A98-1,0),0)</f>
        <v>158.83358799999999</v>
      </c>
      <c r="G98" s="21">
        <f ca="1">IF(INDIRECT($D$1&amp;"!$I$1",1)-1+'15MIN'!$A98&lt;=INDIRECT($D$1&amp;"!$I$2",1),-OFFSET(INDIRECT($D$1&amp;"!$E$1",1),INDIRECT($D$1&amp;"!$I$1",1)-1+'15MIN'!$A98-1,0),0)</f>
        <v>0</v>
      </c>
      <c r="H98" s="20">
        <f ca="1">IF(INDIRECT(H$1&amp;"!$I$1",1)-1+'15MIN'!$A98&lt;=INDIRECT(H$1&amp;"!$I$2",1),OFFSET(INDIRECT(H$1&amp;"!$F$1",1),INDIRECT(H$1&amp;"!$I$1",1)-1+'15MIN'!$A98-1,0),0)</f>
        <v>11492.01</v>
      </c>
      <c r="I98" s="20">
        <f ca="1">IF(INDIRECT(H$1&amp;"!$I$1",1)-1+'15MIN'!$A98&lt;=INDIRECT(H$1&amp;"!$I$2",1),-OFFSET(INDIRECT(H$1&amp;"!$D$1",1),INDIRECT(H$1&amp;"!$I$1",1)-1+'15MIN'!$A98-1,0),0)</f>
        <v>0</v>
      </c>
      <c r="J98" s="20">
        <f ca="1">IF(INDIRECT(H$1&amp;"!$I$1",1)-1+'15MIN'!$A98&lt;=INDIRECT(H$1&amp;"!$I$2",1),OFFSET(INDIRECT(H$1&amp;"!$G$1",1),INDIRECT(H$1&amp;"!$I$1",1)-1+'15MIN'!$A98-1,0),0)</f>
        <v>0</v>
      </c>
      <c r="K98" s="21">
        <f ca="1">IF(INDIRECT(H$1&amp;"!$I$1",1)-1+'15MIN'!$A98&lt;=INDIRECT(H$1&amp;"!$I$2",1),-OFFSET(INDIRECT(H$1&amp;"!$E$1",1),INDIRECT(H$1&amp;"!$I$1",1)-1+'15MIN'!$A98-1,0),0)</f>
        <v>-1630.454346</v>
      </c>
      <c r="L98" s="20">
        <f ca="1">IF(INDIRECT(L$1&amp;"!$I$1",1)-1+'15MIN'!$A98&lt;=INDIRECT(L$1&amp;"!$I$2",1),OFFSET(INDIRECT(L$1&amp;"!$F$1",1),INDIRECT(L$1&amp;"!$I$1",1)-1+'15MIN'!$A98-1,0),0)</f>
        <v>4256</v>
      </c>
      <c r="M98" s="20">
        <f ca="1">IF(INDIRECT(L$1&amp;"!$I$1",1)-1+'15MIN'!$A98&lt;=INDIRECT(L$1&amp;"!$I$2",1),-OFFSET(INDIRECT(L$1&amp;"!$D$1",1),INDIRECT(L$1&amp;"!$I$1",1)-1+'15MIN'!$A98-1,0),0)</f>
        <v>0</v>
      </c>
      <c r="N98" s="20">
        <f ca="1">IF(INDIRECT(L$1&amp;"!$I$1",1)-1+'15MIN'!$A98&lt;=INDIRECT(L$1&amp;"!$I$2",1),OFFSET(INDIRECT(L$1&amp;"!$G$1",1),INDIRECT(L$1&amp;"!$I$1",1)-1+'15MIN'!$A98-1,0),0)</f>
        <v>0</v>
      </c>
      <c r="O98" s="21">
        <f ca="1">IF(INDIRECT(L$1&amp;"!$I$1",1)-1+'15MIN'!$A98&lt;=INDIRECT(L$1&amp;"!$I$2",1),-OFFSET(INDIRECT(L$1&amp;"!$E$1",1),INDIRECT(L$1&amp;"!$I$1",1)-1+'15MIN'!$A98-1,0),0)</f>
        <v>-1152.243164</v>
      </c>
    </row>
    <row r="99" spans="1:15" x14ac:dyDescent="0.2">
      <c r="A99" s="1">
        <f t="shared" si="2"/>
        <v>95</v>
      </c>
      <c r="B99" s="1">
        <v>1</v>
      </c>
      <c r="C99" s="19">
        <v>0.97916666666666696</v>
      </c>
      <c r="D99" s="20">
        <f ca="1">IF(INDIRECT($D$1&amp;"!$I$1",1)-1+'15MIN'!$A99&lt;=INDIRECT($D$1&amp;"!$I$2",1),OFFSET(INDIRECT($D$1&amp;"!$F$1",1),INDIRECT($D$1&amp;"!$I$1",1)-1+'15MIN'!$A99-1,0),0)</f>
        <v>2222.9238</v>
      </c>
      <c r="E99" s="20">
        <f ca="1">IF(CUEL!$I$1-1+'15MIN'!$A99&lt;=CUEL!$I$2,-OFFSET(CUEL!$D$1,CUEL!$I$1-1+'15MIN'!$A99-1,0),0)</f>
        <v>0</v>
      </c>
      <c r="F99" s="20">
        <f ca="1">IF(INDIRECT($D$1&amp;"!$I$1",1)-1+'15MIN'!$A99&lt;=INDIRECT($D$1&amp;"!$I$2",1),OFFSET(INDIRECT($D$1&amp;"!$G$1",1),INDIRECT($D$1&amp;"!$I$1",1)-1+'15MIN'!$A99-1,0),0)</f>
        <v>146.43251000000001</v>
      </c>
      <c r="G99" s="21">
        <f ca="1">IF(INDIRECT($D$1&amp;"!$I$1",1)-1+'15MIN'!$A99&lt;=INDIRECT($D$1&amp;"!$I$2",1),-OFFSET(INDIRECT($D$1&amp;"!$E$1",1),INDIRECT($D$1&amp;"!$I$1",1)-1+'15MIN'!$A99-1,0),0)</f>
        <v>0</v>
      </c>
      <c r="H99" s="20">
        <f ca="1">IF(INDIRECT(H$1&amp;"!$I$1",1)-1+'15MIN'!$A99&lt;=INDIRECT(H$1&amp;"!$I$2",1),OFFSET(INDIRECT(H$1&amp;"!$F$1",1),INDIRECT(H$1&amp;"!$I$1",1)-1+'15MIN'!$A99-1,0),0)</f>
        <v>11794.058999999999</v>
      </c>
      <c r="I99" s="20">
        <f ca="1">IF(INDIRECT(H$1&amp;"!$I$1",1)-1+'15MIN'!$A99&lt;=INDIRECT(H$1&amp;"!$I$2",1),-OFFSET(INDIRECT(H$1&amp;"!$D$1",1),INDIRECT(H$1&amp;"!$I$1",1)-1+'15MIN'!$A99-1,0),0)</f>
        <v>0</v>
      </c>
      <c r="J99" s="20">
        <f ca="1">IF(INDIRECT(H$1&amp;"!$I$1",1)-1+'15MIN'!$A99&lt;=INDIRECT(H$1&amp;"!$I$2",1),OFFSET(INDIRECT(H$1&amp;"!$G$1",1),INDIRECT(H$1&amp;"!$I$1",1)-1+'15MIN'!$A99-1,0),0)</f>
        <v>0</v>
      </c>
      <c r="K99" s="21">
        <f ca="1">IF(INDIRECT(H$1&amp;"!$I$1",1)-1+'15MIN'!$A99&lt;=INDIRECT(H$1&amp;"!$I$2",1),-OFFSET(INDIRECT(H$1&amp;"!$E$1",1),INDIRECT(H$1&amp;"!$I$1",1)-1+'15MIN'!$A99-1,0),0)</f>
        <v>-1670.4610600000001</v>
      </c>
      <c r="L99" s="20">
        <f ca="1">IF(INDIRECT(L$1&amp;"!$I$1",1)-1+'15MIN'!$A99&lt;=INDIRECT(L$1&amp;"!$I$2",1),OFFSET(INDIRECT(L$1&amp;"!$F$1",1),INDIRECT(L$1&amp;"!$I$1",1)-1+'15MIN'!$A99-1,0),0)</f>
        <v>4165.3779299999997</v>
      </c>
      <c r="M99" s="20">
        <f ca="1">IF(INDIRECT(L$1&amp;"!$I$1",1)-1+'15MIN'!$A99&lt;=INDIRECT(L$1&amp;"!$I$2",1),-OFFSET(INDIRECT(L$1&amp;"!$D$1",1),INDIRECT(L$1&amp;"!$I$1",1)-1+'15MIN'!$A99-1,0),0)</f>
        <v>0</v>
      </c>
      <c r="N99" s="20">
        <f ca="1">IF(INDIRECT(L$1&amp;"!$I$1",1)-1+'15MIN'!$A99&lt;=INDIRECT(L$1&amp;"!$I$2",1),OFFSET(INDIRECT(L$1&amp;"!$G$1",1),INDIRECT(L$1&amp;"!$I$1",1)-1+'15MIN'!$A99-1,0),0)</f>
        <v>0</v>
      </c>
      <c r="O99" s="21">
        <f ca="1">IF(INDIRECT(L$1&amp;"!$I$1",1)-1+'15MIN'!$A99&lt;=INDIRECT(L$1&amp;"!$I$2",1),-OFFSET(INDIRECT(L$1&amp;"!$E$1",1),INDIRECT(L$1&amp;"!$I$1",1)-1+'15MIN'!$A99-1,0),0)</f>
        <v>-1135.4221190000001</v>
      </c>
    </row>
    <row r="100" spans="1:15" x14ac:dyDescent="0.2">
      <c r="A100" s="1">
        <f t="shared" si="2"/>
        <v>96</v>
      </c>
      <c r="B100" s="1">
        <v>1</v>
      </c>
      <c r="C100" s="19">
        <v>0.98958333333333304</v>
      </c>
      <c r="D100" s="20">
        <f ca="1">IF(INDIRECT($D$1&amp;"!$I$1",1)-1+'15MIN'!$A100&lt;=INDIRECT($D$1&amp;"!$I$2",1),OFFSET(INDIRECT($D$1&amp;"!$F$1",1),INDIRECT($D$1&amp;"!$I$1",1)-1+'15MIN'!$A100-1,0),0)</f>
        <v>2692.3267000000001</v>
      </c>
      <c r="E100" s="20">
        <f ca="1">IF(CUEL!$I$1-1+'15MIN'!$A100&lt;=CUEL!$I$2,-OFFSET(CUEL!$D$1,CUEL!$I$1-1+'15MIN'!$A100-1,0),0)</f>
        <v>0</v>
      </c>
      <c r="F100" s="20">
        <f ca="1">IF(INDIRECT($D$1&amp;"!$I$1",1)-1+'15MIN'!$A100&lt;=INDIRECT($D$1&amp;"!$I$2",1),OFFSET(INDIRECT($D$1&amp;"!$G$1",1),INDIRECT($D$1&amp;"!$I$1",1)-1+'15MIN'!$A100-1,0),0)</f>
        <v>130.564255</v>
      </c>
      <c r="G100" s="21">
        <f ca="1">IF(INDIRECT($D$1&amp;"!$I$1",1)-1+'15MIN'!$A100&lt;=INDIRECT($D$1&amp;"!$I$2",1),-OFFSET(INDIRECT($D$1&amp;"!$E$1",1),INDIRECT($D$1&amp;"!$I$1",1)-1+'15MIN'!$A100-1,0),0)</f>
        <v>0</v>
      </c>
      <c r="H100" s="20">
        <f ca="1">IF(INDIRECT(H$1&amp;"!$I$1",1)-1+'15MIN'!$A100&lt;=INDIRECT(H$1&amp;"!$I$2",1),OFFSET(INDIRECT(H$1&amp;"!$F$1",1),INDIRECT(H$1&amp;"!$I$1",1)-1+'15MIN'!$A100-1,0),0)</f>
        <v>11298.903319999999</v>
      </c>
      <c r="I100" s="20">
        <f ca="1">IF(INDIRECT(H$1&amp;"!$I$1",1)-1+'15MIN'!$A100&lt;=INDIRECT(H$1&amp;"!$I$2",1),-OFFSET(INDIRECT(H$1&amp;"!$D$1",1),INDIRECT(H$1&amp;"!$I$1",1)-1+'15MIN'!$A100-1,0),0)</f>
        <v>0</v>
      </c>
      <c r="J100" s="20">
        <f ca="1">IF(INDIRECT(H$1&amp;"!$I$1",1)-1+'15MIN'!$A100&lt;=INDIRECT(H$1&amp;"!$I$2",1),OFFSET(INDIRECT(H$1&amp;"!$G$1",1),INDIRECT(H$1&amp;"!$I$1",1)-1+'15MIN'!$A100-1,0),0)</f>
        <v>0</v>
      </c>
      <c r="K100" s="21">
        <f ca="1">IF(INDIRECT(H$1&amp;"!$I$1",1)-1+'15MIN'!$A100&lt;=INDIRECT(H$1&amp;"!$I$2",1),-OFFSET(INDIRECT(H$1&amp;"!$E$1",1),INDIRECT(H$1&amp;"!$I$1",1)-1+'15MIN'!$A100-1,0),0)</f>
        <v>-1600.89624</v>
      </c>
      <c r="L100" s="20">
        <f ca="1">IF(INDIRECT(L$1&amp;"!$I$1",1)-1+'15MIN'!$A100&lt;=INDIRECT(L$1&amp;"!$I$2",1),OFFSET(INDIRECT(L$1&amp;"!$F$1",1),INDIRECT(L$1&amp;"!$I$1",1)-1+'15MIN'!$A100-1,0),0)</f>
        <v>4237.8452150000003</v>
      </c>
      <c r="M100" s="20">
        <f ca="1">IF(INDIRECT(L$1&amp;"!$I$1",1)-1+'15MIN'!$A100&lt;=INDIRECT(L$1&amp;"!$I$2",1),-OFFSET(INDIRECT(L$1&amp;"!$D$1",1),INDIRECT(L$1&amp;"!$I$1",1)-1+'15MIN'!$A100-1,0),0)</f>
        <v>0</v>
      </c>
      <c r="N100" s="20">
        <f ca="1">IF(INDIRECT(L$1&amp;"!$I$1",1)-1+'15MIN'!$A100&lt;=INDIRECT(L$1&amp;"!$I$2",1),OFFSET(INDIRECT(L$1&amp;"!$G$1",1),INDIRECT(L$1&amp;"!$I$1",1)-1+'15MIN'!$A100-1,0),0)</f>
        <v>0</v>
      </c>
      <c r="O100" s="21">
        <f ca="1">IF(INDIRECT(L$1&amp;"!$I$1",1)-1+'15MIN'!$A100&lt;=INDIRECT(L$1&amp;"!$I$2",1),-OFFSET(INDIRECT(L$1&amp;"!$E$1",1),INDIRECT(L$1&amp;"!$I$1",1)-1+'15MIN'!$A100-1,0),0)</f>
        <v>-52.382069000000001</v>
      </c>
    </row>
    <row r="101" spans="1:15" x14ac:dyDescent="0.2">
      <c r="A101" s="1">
        <f t="shared" si="2"/>
        <v>97</v>
      </c>
      <c r="B101" s="1">
        <f>B5+1</f>
        <v>2</v>
      </c>
      <c r="C101" s="19">
        <f>C5</f>
        <v>0</v>
      </c>
      <c r="D101" s="20">
        <f ca="1">IF(INDIRECT($D$1&amp;"!$I$1",1)-1+'15MIN'!$A101&lt;=INDIRECT($D$1&amp;"!$I$2",1),OFFSET(INDIRECT($D$1&amp;"!$F$1",1),INDIRECT($D$1&amp;"!$I$1",1)-1+'15MIN'!$A101-1,0),0)</f>
        <v>2886.3914</v>
      </c>
      <c r="E101" s="20">
        <f ca="1">IF(CUEL!$I$1-1+'15MIN'!$A101&lt;=CUEL!$I$2,-OFFSET(CUEL!$D$1,CUEL!$I$1-1+'15MIN'!$A101-1,0),0)</f>
        <v>0</v>
      </c>
      <c r="F101" s="20">
        <f ca="1">IF(INDIRECT($D$1&amp;"!$I$1",1)-1+'15MIN'!$A101&lt;=INDIRECT($D$1&amp;"!$I$2",1),OFFSET(INDIRECT($D$1&amp;"!$G$1",1),INDIRECT($D$1&amp;"!$I$1",1)-1+'15MIN'!$A101-1,0),0)</f>
        <v>116.972656</v>
      </c>
      <c r="G101" s="21">
        <f ca="1">IF(INDIRECT($D$1&amp;"!$I$1",1)-1+'15MIN'!$A101&lt;=INDIRECT($D$1&amp;"!$I$2",1),-OFFSET(INDIRECT($D$1&amp;"!$E$1",1),INDIRECT($D$1&amp;"!$I$1",1)-1+'15MIN'!$A101-1,0),0)</f>
        <v>0</v>
      </c>
      <c r="H101" s="20">
        <f ca="1">IF(INDIRECT(H$1&amp;"!$I$1",1)-1+'15MIN'!$A101&lt;=INDIRECT(H$1&amp;"!$I$2",1),OFFSET(INDIRECT(H$1&amp;"!$F$1",1),INDIRECT(H$1&amp;"!$I$1",1)-1+'15MIN'!$A101-1,0),0)</f>
        <v>6618.9169920000004</v>
      </c>
      <c r="I101" s="20">
        <f ca="1">IF(INDIRECT(H$1&amp;"!$I$1",1)-1+'15MIN'!$A101&lt;=INDIRECT(H$1&amp;"!$I$2",1),-OFFSET(INDIRECT(H$1&amp;"!$D$1",1),INDIRECT(H$1&amp;"!$I$1",1)-1+'15MIN'!$A101-1,0),0)</f>
        <v>0</v>
      </c>
      <c r="J101" s="20">
        <f ca="1">IF(INDIRECT(H$1&amp;"!$I$1",1)-1+'15MIN'!$A101&lt;=INDIRECT(H$1&amp;"!$I$2",1),OFFSET(INDIRECT(H$1&amp;"!$G$1",1),INDIRECT(H$1&amp;"!$I$1",1)-1+'15MIN'!$A101-1,0),0)</f>
        <v>0</v>
      </c>
      <c r="K101" s="21">
        <f ca="1">IF(INDIRECT(H$1&amp;"!$I$1",1)-1+'15MIN'!$A101&lt;=INDIRECT(H$1&amp;"!$I$2",1),-OFFSET(INDIRECT(H$1&amp;"!$E$1",1),INDIRECT(H$1&amp;"!$I$1",1)-1+'15MIN'!$A101-1,0),0)</f>
        <v>-975.33007799999996</v>
      </c>
      <c r="L101" s="20">
        <f ca="1">IF(INDIRECT(L$1&amp;"!$I$1",1)-1+'15MIN'!$A101&lt;=INDIRECT(L$1&amp;"!$I$2",1),OFFSET(INDIRECT(L$1&amp;"!$F$1",1),INDIRECT(L$1&amp;"!$I$1",1)-1+'15MIN'!$A101-1,0),0)</f>
        <v>4851.9467770000001</v>
      </c>
      <c r="M101" s="20">
        <f ca="1">IF(INDIRECT(L$1&amp;"!$I$1",1)-1+'15MIN'!$A101&lt;=INDIRECT(L$1&amp;"!$I$2",1),-OFFSET(INDIRECT(L$1&amp;"!$D$1",1),INDIRECT(L$1&amp;"!$I$1",1)-1+'15MIN'!$A101-1,0),0)</f>
        <v>0</v>
      </c>
      <c r="N101" s="20">
        <f ca="1">IF(INDIRECT(L$1&amp;"!$I$1",1)-1+'15MIN'!$A101&lt;=INDIRECT(L$1&amp;"!$I$2",1),OFFSET(INDIRECT(L$1&amp;"!$G$1",1),INDIRECT(L$1&amp;"!$I$1",1)-1+'15MIN'!$A101-1,0),0)</f>
        <v>0.51396399999999998</v>
      </c>
      <c r="O101" s="21">
        <f ca="1">IF(INDIRECT(L$1&amp;"!$I$1",1)-1+'15MIN'!$A101&lt;=INDIRECT(L$1&amp;"!$I$2",1),-OFFSET(INDIRECT(L$1&amp;"!$E$1",1),INDIRECT(L$1&amp;"!$I$1",1)-1+'15MIN'!$A101-1,0),0)</f>
        <v>-15.028803999999999</v>
      </c>
    </row>
    <row r="102" spans="1:15" x14ac:dyDescent="0.2">
      <c r="A102" s="1">
        <f t="shared" si="2"/>
        <v>98</v>
      </c>
      <c r="B102" s="1">
        <f t="shared" ref="B102:B165" si="3">B6+1</f>
        <v>2</v>
      </c>
      <c r="C102" s="19">
        <f t="shared" ref="C102:C165" si="4">C6</f>
        <v>1.0416666666666666E-2</v>
      </c>
      <c r="D102" s="20">
        <f ca="1">IF(INDIRECT($D$1&amp;"!$I$1",1)-1+'15MIN'!$A102&lt;=INDIRECT($D$1&amp;"!$I$2",1),OFFSET(INDIRECT($D$1&amp;"!$F$1",1),INDIRECT($D$1&amp;"!$I$1",1)-1+'15MIN'!$A102-1,0),0)</f>
        <v>3054.0562</v>
      </c>
      <c r="E102" s="20">
        <f ca="1">IF(CUEL!$I$1-1+'15MIN'!$A102&lt;=CUEL!$I$2,-OFFSET(CUEL!$D$1,CUEL!$I$1-1+'15MIN'!$A102-1,0),0)</f>
        <v>0</v>
      </c>
      <c r="F102" s="20">
        <f ca="1">IF(INDIRECT($D$1&amp;"!$I$1",1)-1+'15MIN'!$A102&lt;=INDIRECT($D$1&amp;"!$I$2",1),OFFSET(INDIRECT($D$1&amp;"!$G$1",1),INDIRECT($D$1&amp;"!$I$1",1)-1+'15MIN'!$A102-1,0),0)</f>
        <v>107.09863300000001</v>
      </c>
      <c r="G102" s="21">
        <f ca="1">IF(INDIRECT($D$1&amp;"!$I$1",1)-1+'15MIN'!$A102&lt;=INDIRECT($D$1&amp;"!$I$2",1),-OFFSET(INDIRECT($D$1&amp;"!$E$1",1),INDIRECT($D$1&amp;"!$I$1",1)-1+'15MIN'!$A102-1,0),0)</f>
        <v>0</v>
      </c>
      <c r="H102" s="20">
        <f ca="1">IF(INDIRECT(H$1&amp;"!$I$1",1)-1+'15MIN'!$A102&lt;=INDIRECT(H$1&amp;"!$I$2",1),OFFSET(INDIRECT(H$1&amp;"!$F$1",1),INDIRECT(H$1&amp;"!$I$1",1)-1+'15MIN'!$A102-1,0),0)</f>
        <v>1876.4029539999999</v>
      </c>
      <c r="I102" s="20">
        <f ca="1">IF(INDIRECT(H$1&amp;"!$I$1",1)-1+'15MIN'!$A102&lt;=INDIRECT(H$1&amp;"!$I$2",1),-OFFSET(INDIRECT(H$1&amp;"!$D$1",1),INDIRECT(H$1&amp;"!$I$1",1)-1+'15MIN'!$A102-1,0),0)</f>
        <v>0</v>
      </c>
      <c r="J102" s="20">
        <f ca="1">IF(INDIRECT(H$1&amp;"!$I$1",1)-1+'15MIN'!$A102&lt;=INDIRECT(H$1&amp;"!$I$2",1),OFFSET(INDIRECT(H$1&amp;"!$G$1",1),INDIRECT(H$1&amp;"!$I$1",1)-1+'15MIN'!$A102-1,0),0)</f>
        <v>0</v>
      </c>
      <c r="K102" s="21">
        <f ca="1">IF(INDIRECT(H$1&amp;"!$I$1",1)-1+'15MIN'!$A102&lt;=INDIRECT(H$1&amp;"!$I$2",1),-OFFSET(INDIRECT(H$1&amp;"!$E$1",1),INDIRECT(H$1&amp;"!$I$1",1)-1+'15MIN'!$A102-1,0),0)</f>
        <v>-324.10665899999998</v>
      </c>
      <c r="L102" s="20">
        <f ca="1">IF(INDIRECT(L$1&amp;"!$I$1",1)-1+'15MIN'!$A102&lt;=INDIRECT(L$1&amp;"!$I$2",1),OFFSET(INDIRECT(L$1&amp;"!$F$1",1),INDIRECT(L$1&amp;"!$I$1",1)-1+'15MIN'!$A102-1,0),0)</f>
        <v>6189.7919920000004</v>
      </c>
      <c r="M102" s="20">
        <f ca="1">IF(INDIRECT(L$1&amp;"!$I$1",1)-1+'15MIN'!$A102&lt;=INDIRECT(L$1&amp;"!$I$2",1),-OFFSET(INDIRECT(L$1&amp;"!$D$1",1),INDIRECT(L$1&amp;"!$I$1",1)-1+'15MIN'!$A102-1,0),0)</f>
        <v>0</v>
      </c>
      <c r="N102" s="20">
        <f ca="1">IF(INDIRECT(L$1&amp;"!$I$1",1)-1+'15MIN'!$A102&lt;=INDIRECT(L$1&amp;"!$I$2",1),OFFSET(INDIRECT(L$1&amp;"!$G$1",1),INDIRECT(L$1&amp;"!$I$1",1)-1+'15MIN'!$A102-1,0),0)</f>
        <v>15.780726</v>
      </c>
      <c r="O102" s="21">
        <f ca="1">IF(INDIRECT(L$1&amp;"!$I$1",1)-1+'15MIN'!$A102&lt;=INDIRECT(L$1&amp;"!$I$2",1),-OFFSET(INDIRECT(L$1&amp;"!$E$1",1),INDIRECT(L$1&amp;"!$I$1",1)-1+'15MIN'!$A102-1,0),0)</f>
        <v>-3.4564999999999999E-2</v>
      </c>
    </row>
    <row r="103" spans="1:15" x14ac:dyDescent="0.2">
      <c r="A103" s="1">
        <f t="shared" si="2"/>
        <v>99</v>
      </c>
      <c r="B103" s="1">
        <f t="shared" si="3"/>
        <v>2</v>
      </c>
      <c r="C103" s="19">
        <f t="shared" si="4"/>
        <v>2.0833333333333301E-2</v>
      </c>
      <c r="D103" s="20">
        <f ca="1">IF(INDIRECT($D$1&amp;"!$I$1",1)-1+'15MIN'!$A103&lt;=INDIRECT($D$1&amp;"!$I$2",1),OFFSET(INDIRECT($D$1&amp;"!$F$1",1),INDIRECT($D$1&amp;"!$I$1",1)-1+'15MIN'!$A103-1,0),0)</f>
        <v>2202.0554000000002</v>
      </c>
      <c r="E103" s="20">
        <f ca="1">IF(CUEL!$I$1-1+'15MIN'!$A103&lt;=CUEL!$I$2,-OFFSET(CUEL!$D$1,CUEL!$I$1-1+'15MIN'!$A103-1,0),0)</f>
        <v>0</v>
      </c>
      <c r="F103" s="20">
        <f ca="1">IF(INDIRECT($D$1&amp;"!$I$1",1)-1+'15MIN'!$A103&lt;=INDIRECT($D$1&amp;"!$I$2",1),OFFSET(INDIRECT($D$1&amp;"!$G$1",1),INDIRECT($D$1&amp;"!$I$1",1)-1+'15MIN'!$A103-1,0),0)</f>
        <v>148.988495</v>
      </c>
      <c r="G103" s="21">
        <f ca="1">IF(INDIRECT($D$1&amp;"!$I$1",1)-1+'15MIN'!$A103&lt;=INDIRECT($D$1&amp;"!$I$2",1),-OFFSET(INDIRECT($D$1&amp;"!$E$1",1),INDIRECT($D$1&amp;"!$I$1",1)-1+'15MIN'!$A103-1,0),0)</f>
        <v>0</v>
      </c>
      <c r="H103" s="20">
        <f ca="1">IF(INDIRECT(H$1&amp;"!$I$1",1)-1+'15MIN'!$A103&lt;=INDIRECT(H$1&amp;"!$I$2",1),OFFSET(INDIRECT(H$1&amp;"!$F$1",1),INDIRECT(H$1&amp;"!$I$1",1)-1+'15MIN'!$A103-1,0),0)</f>
        <v>1441.1728519999999</v>
      </c>
      <c r="I103" s="20">
        <f ca="1">IF(INDIRECT(H$1&amp;"!$I$1",1)-1+'15MIN'!$A103&lt;=INDIRECT(H$1&amp;"!$I$2",1),-OFFSET(INDIRECT(H$1&amp;"!$D$1",1),INDIRECT(H$1&amp;"!$I$1",1)-1+'15MIN'!$A103-1,0),0)</f>
        <v>0</v>
      </c>
      <c r="J103" s="20">
        <f ca="1">IF(INDIRECT(H$1&amp;"!$I$1",1)-1+'15MIN'!$A103&lt;=INDIRECT(H$1&amp;"!$I$2",1),OFFSET(INDIRECT(H$1&amp;"!$G$1",1),INDIRECT(H$1&amp;"!$I$1",1)-1+'15MIN'!$A103-1,0),0)</f>
        <v>0</v>
      </c>
      <c r="K103" s="21">
        <f ca="1">IF(INDIRECT(H$1&amp;"!$I$1",1)-1+'15MIN'!$A103&lt;=INDIRECT(H$1&amp;"!$I$2",1),-OFFSET(INDIRECT(H$1&amp;"!$E$1",1),INDIRECT(H$1&amp;"!$I$1",1)-1+'15MIN'!$A103-1,0),0)</f>
        <v>-280.42498799999998</v>
      </c>
      <c r="L103" s="20">
        <f ca="1">IF(INDIRECT(L$1&amp;"!$I$1",1)-1+'15MIN'!$A103&lt;=INDIRECT(L$1&amp;"!$I$2",1),OFFSET(INDIRECT(L$1&amp;"!$F$1",1),INDIRECT(L$1&amp;"!$I$1",1)-1+'15MIN'!$A103-1,0),0)</f>
        <v>6386.3569340000004</v>
      </c>
      <c r="M103" s="20">
        <f ca="1">IF(INDIRECT(L$1&amp;"!$I$1",1)-1+'15MIN'!$A103&lt;=INDIRECT(L$1&amp;"!$I$2",1),-OFFSET(INDIRECT(L$1&amp;"!$D$1",1),INDIRECT(L$1&amp;"!$I$1",1)-1+'15MIN'!$A103-1,0),0)</f>
        <v>0</v>
      </c>
      <c r="N103" s="20">
        <f ca="1">IF(INDIRECT(L$1&amp;"!$I$1",1)-1+'15MIN'!$A103&lt;=INDIRECT(L$1&amp;"!$I$2",1),OFFSET(INDIRECT(L$1&amp;"!$G$1",1),INDIRECT(L$1&amp;"!$I$1",1)-1+'15MIN'!$A103-1,0),0)</f>
        <v>16.749200999999999</v>
      </c>
      <c r="O103" s="21">
        <f ca="1">IF(INDIRECT(L$1&amp;"!$I$1",1)-1+'15MIN'!$A103&lt;=INDIRECT(L$1&amp;"!$I$2",1),-OFFSET(INDIRECT(L$1&amp;"!$E$1",1),INDIRECT(L$1&amp;"!$I$1",1)-1+'15MIN'!$A103-1,0),0)</f>
        <v>-2.235E-3</v>
      </c>
    </row>
    <row r="104" spans="1:15" x14ac:dyDescent="0.2">
      <c r="A104" s="1">
        <f t="shared" si="2"/>
        <v>100</v>
      </c>
      <c r="B104" s="1">
        <f t="shared" si="3"/>
        <v>2</v>
      </c>
      <c r="C104" s="19">
        <f t="shared" si="4"/>
        <v>3.125E-2</v>
      </c>
      <c r="D104" s="20">
        <f ca="1">IF(INDIRECT($D$1&amp;"!$I$1",1)-1+'15MIN'!$A104&lt;=INDIRECT($D$1&amp;"!$I$2",1),OFFSET(INDIRECT($D$1&amp;"!$F$1",1),INDIRECT($D$1&amp;"!$I$1",1)-1+'15MIN'!$A104-1,0),0)</f>
        <v>1745.3280999999999</v>
      </c>
      <c r="E104" s="20">
        <f ca="1">IF(CUEL!$I$1-1+'15MIN'!$A104&lt;=CUEL!$I$2,-OFFSET(CUEL!$D$1,CUEL!$I$1-1+'15MIN'!$A104-1,0),0)</f>
        <v>0</v>
      </c>
      <c r="F104" s="20">
        <f ca="1">IF(INDIRECT($D$1&amp;"!$I$1",1)-1+'15MIN'!$A104&lt;=INDIRECT($D$1&amp;"!$I$2",1),OFFSET(INDIRECT($D$1&amp;"!$G$1",1),INDIRECT($D$1&amp;"!$I$1",1)-1+'15MIN'!$A104-1,0),0)</f>
        <v>159.40936300000001</v>
      </c>
      <c r="G104" s="21">
        <f ca="1">IF(INDIRECT($D$1&amp;"!$I$1",1)-1+'15MIN'!$A104&lt;=INDIRECT($D$1&amp;"!$I$2",1),-OFFSET(INDIRECT($D$1&amp;"!$E$1",1),INDIRECT($D$1&amp;"!$I$1",1)-1+'15MIN'!$A104-1,0),0)</f>
        <v>0</v>
      </c>
      <c r="H104" s="20">
        <f ca="1">IF(INDIRECT(H$1&amp;"!$I$1",1)-1+'15MIN'!$A104&lt;=INDIRECT(H$1&amp;"!$I$2",1),OFFSET(INDIRECT(H$1&amp;"!$F$1",1),INDIRECT(H$1&amp;"!$I$1",1)-1+'15MIN'!$A104-1,0),0)</f>
        <v>1851.6917719999999</v>
      </c>
      <c r="I104" s="20">
        <f ca="1">IF(INDIRECT(H$1&amp;"!$I$1",1)-1+'15MIN'!$A104&lt;=INDIRECT(H$1&amp;"!$I$2",1),-OFFSET(INDIRECT(H$1&amp;"!$D$1",1),INDIRECT(H$1&amp;"!$I$1",1)-1+'15MIN'!$A104-1,0),0)</f>
        <v>0</v>
      </c>
      <c r="J104" s="20">
        <f ca="1">IF(INDIRECT(H$1&amp;"!$I$1",1)-1+'15MIN'!$A104&lt;=INDIRECT(H$1&amp;"!$I$2",1),OFFSET(INDIRECT(H$1&amp;"!$G$1",1),INDIRECT(H$1&amp;"!$I$1",1)-1+'15MIN'!$A104-1,0),0)</f>
        <v>0</v>
      </c>
      <c r="K104" s="21">
        <f ca="1">IF(INDIRECT(H$1&amp;"!$I$1",1)-1+'15MIN'!$A104&lt;=INDIRECT(H$1&amp;"!$I$2",1),-OFFSET(INDIRECT(H$1&amp;"!$E$1",1),INDIRECT(H$1&amp;"!$I$1",1)-1+'15MIN'!$A104-1,0),0)</f>
        <v>-340.64273100000003</v>
      </c>
      <c r="L104" s="20">
        <f ca="1">IF(INDIRECT(L$1&amp;"!$I$1",1)-1+'15MIN'!$A104&lt;=INDIRECT(L$1&amp;"!$I$2",1),OFFSET(INDIRECT(L$1&amp;"!$F$1",1),INDIRECT(L$1&amp;"!$I$1",1)-1+'15MIN'!$A104-1,0),0)</f>
        <v>9494.8369139999995</v>
      </c>
      <c r="M104" s="20">
        <f ca="1">IF(INDIRECT(L$1&amp;"!$I$1",1)-1+'15MIN'!$A104&lt;=INDIRECT(L$1&amp;"!$I$2",1),-OFFSET(INDIRECT(L$1&amp;"!$D$1",1),INDIRECT(L$1&amp;"!$I$1",1)-1+'15MIN'!$A104-1,0),0)</f>
        <v>0</v>
      </c>
      <c r="N104" s="20">
        <f ca="1">IF(INDIRECT(L$1&amp;"!$I$1",1)-1+'15MIN'!$A104&lt;=INDIRECT(L$1&amp;"!$I$2",1),OFFSET(INDIRECT(L$1&amp;"!$G$1",1),INDIRECT(L$1&amp;"!$I$1",1)-1+'15MIN'!$A104-1,0),0)</f>
        <v>44.679001</v>
      </c>
      <c r="O104" s="21">
        <f ca="1">IF(INDIRECT(L$1&amp;"!$I$1",1)-1+'15MIN'!$A104&lt;=INDIRECT(L$1&amp;"!$I$2",1),-OFFSET(INDIRECT(L$1&amp;"!$E$1",1),INDIRECT(L$1&amp;"!$I$1",1)-1+'15MIN'!$A104-1,0),0)</f>
        <v>0</v>
      </c>
    </row>
    <row r="105" spans="1:15" x14ac:dyDescent="0.2">
      <c r="A105" s="1">
        <f t="shared" si="2"/>
        <v>101</v>
      </c>
      <c r="B105" s="1">
        <f t="shared" si="3"/>
        <v>2</v>
      </c>
      <c r="C105" s="19">
        <f t="shared" si="4"/>
        <v>4.1666666666666699E-2</v>
      </c>
      <c r="D105" s="20">
        <f ca="1">IF(INDIRECT($D$1&amp;"!$I$1",1)-1+'15MIN'!$A105&lt;=INDIRECT($D$1&amp;"!$I$2",1),OFFSET(INDIRECT($D$1&amp;"!$F$1",1),INDIRECT($D$1&amp;"!$I$1",1)-1+'15MIN'!$A105-1,0),0)</f>
        <v>1594.1863000000001</v>
      </c>
      <c r="E105" s="20">
        <f ca="1">IF(CUEL!$I$1-1+'15MIN'!$A105&lt;=CUEL!$I$2,-OFFSET(CUEL!$D$1,CUEL!$I$1-1+'15MIN'!$A105-1,0),0)</f>
        <v>0</v>
      </c>
      <c r="F105" s="20">
        <f ca="1">IF(INDIRECT($D$1&amp;"!$I$1",1)-1+'15MIN'!$A105&lt;=INDIRECT($D$1&amp;"!$I$2",1),OFFSET(INDIRECT($D$1&amp;"!$G$1",1),INDIRECT($D$1&amp;"!$I$1",1)-1+'15MIN'!$A105-1,0),0)</f>
        <v>161.18833900000001</v>
      </c>
      <c r="G105" s="21">
        <f ca="1">IF(INDIRECT($D$1&amp;"!$I$1",1)-1+'15MIN'!$A105&lt;=INDIRECT($D$1&amp;"!$I$2",1),-OFFSET(INDIRECT($D$1&amp;"!$E$1",1),INDIRECT($D$1&amp;"!$I$1",1)-1+'15MIN'!$A105-1,0),0)</f>
        <v>0</v>
      </c>
      <c r="H105" s="20">
        <f ca="1">IF(INDIRECT(H$1&amp;"!$I$1",1)-1+'15MIN'!$A105&lt;=INDIRECT(H$1&amp;"!$I$2",1),OFFSET(INDIRECT(H$1&amp;"!$F$1",1),INDIRECT(H$1&amp;"!$I$1",1)-1+'15MIN'!$A105-1,0),0)</f>
        <v>2999.0915530000002</v>
      </c>
      <c r="I105" s="20">
        <f ca="1">IF(INDIRECT(H$1&amp;"!$I$1",1)-1+'15MIN'!$A105&lt;=INDIRECT(H$1&amp;"!$I$2",1),-OFFSET(INDIRECT(H$1&amp;"!$D$1",1),INDIRECT(H$1&amp;"!$I$1",1)-1+'15MIN'!$A105-1,0),0)</f>
        <v>0</v>
      </c>
      <c r="J105" s="20">
        <f ca="1">IF(INDIRECT(H$1&amp;"!$I$1",1)-1+'15MIN'!$A105&lt;=INDIRECT(H$1&amp;"!$I$2",1),OFFSET(INDIRECT(H$1&amp;"!$G$1",1),INDIRECT(H$1&amp;"!$I$1",1)-1+'15MIN'!$A105-1,0),0)</f>
        <v>0</v>
      </c>
      <c r="K105" s="21">
        <f ca="1">IF(INDIRECT(H$1&amp;"!$I$1",1)-1+'15MIN'!$A105&lt;=INDIRECT(H$1&amp;"!$I$2",1),-OFFSET(INDIRECT(H$1&amp;"!$E$1",1),INDIRECT(H$1&amp;"!$I$1",1)-1+'15MIN'!$A105-1,0),0)</f>
        <v>-493.07449300000002</v>
      </c>
      <c r="L105" s="20">
        <f ca="1">IF(INDIRECT(L$1&amp;"!$I$1",1)-1+'15MIN'!$A105&lt;=INDIRECT(L$1&amp;"!$I$2",1),OFFSET(INDIRECT(L$1&amp;"!$F$1",1),INDIRECT(L$1&amp;"!$I$1",1)-1+'15MIN'!$A105-1,0),0)</f>
        <v>13448.692999999999</v>
      </c>
      <c r="M105" s="20">
        <f ca="1">IF(INDIRECT(L$1&amp;"!$I$1",1)-1+'15MIN'!$A105&lt;=INDIRECT(L$1&amp;"!$I$2",1),-OFFSET(INDIRECT(L$1&amp;"!$D$1",1),INDIRECT(L$1&amp;"!$I$1",1)-1+'15MIN'!$A105-1,0),0)</f>
        <v>0</v>
      </c>
      <c r="N105" s="20">
        <f ca="1">IF(INDIRECT(L$1&amp;"!$I$1",1)-1+'15MIN'!$A105&lt;=INDIRECT(L$1&amp;"!$I$2",1),OFFSET(INDIRECT(L$1&amp;"!$G$1",1),INDIRECT(L$1&amp;"!$I$1",1)-1+'15MIN'!$A105-1,0),0)</f>
        <v>47.014828000000001</v>
      </c>
      <c r="O105" s="21">
        <f ca="1">IF(INDIRECT(L$1&amp;"!$I$1",1)-1+'15MIN'!$A105&lt;=INDIRECT(L$1&amp;"!$I$2",1),-OFFSET(INDIRECT(L$1&amp;"!$E$1",1),INDIRECT(L$1&amp;"!$I$1",1)-1+'15MIN'!$A105-1,0),0)</f>
        <v>0</v>
      </c>
    </row>
    <row r="106" spans="1:15" x14ac:dyDescent="0.2">
      <c r="A106" s="1">
        <f t="shared" si="2"/>
        <v>102</v>
      </c>
      <c r="B106" s="1">
        <f t="shared" si="3"/>
        <v>2</v>
      </c>
      <c r="C106" s="19">
        <f t="shared" si="4"/>
        <v>5.2083333333333301E-2</v>
      </c>
      <c r="D106" s="20">
        <f ca="1">IF(INDIRECT($D$1&amp;"!$I$1",1)-1+'15MIN'!$A106&lt;=INDIRECT($D$1&amp;"!$I$2",1),OFFSET(INDIRECT($D$1&amp;"!$F$1",1),INDIRECT($D$1&amp;"!$I$1",1)-1+'15MIN'!$A106-1,0),0)</f>
        <v>1738.9070999999999</v>
      </c>
      <c r="E106" s="20">
        <f ca="1">IF(CUEL!$I$1-1+'15MIN'!$A106&lt;=CUEL!$I$2,-OFFSET(CUEL!$D$1,CUEL!$I$1-1+'15MIN'!$A106-1,0),0)</f>
        <v>0</v>
      </c>
      <c r="F106" s="20">
        <f ca="1">IF(INDIRECT($D$1&amp;"!$I$1",1)-1+'15MIN'!$A106&lt;=INDIRECT($D$1&amp;"!$I$2",1),OFFSET(INDIRECT($D$1&amp;"!$G$1",1),INDIRECT($D$1&amp;"!$I$1",1)-1+'15MIN'!$A106-1,0),0)</f>
        <v>160.27056899999999</v>
      </c>
      <c r="G106" s="21">
        <f ca="1">IF(INDIRECT($D$1&amp;"!$I$1",1)-1+'15MIN'!$A106&lt;=INDIRECT($D$1&amp;"!$I$2",1),-OFFSET(INDIRECT($D$1&amp;"!$E$1",1),INDIRECT($D$1&amp;"!$I$1",1)-1+'15MIN'!$A106-1,0),0)</f>
        <v>0</v>
      </c>
      <c r="H106" s="20">
        <f ca="1">IF(INDIRECT(H$1&amp;"!$I$1",1)-1+'15MIN'!$A106&lt;=INDIRECT(H$1&amp;"!$I$2",1),OFFSET(INDIRECT(H$1&amp;"!$F$1",1),INDIRECT(H$1&amp;"!$I$1",1)-1+'15MIN'!$A106-1,0),0)</f>
        <v>5254.7836909999996</v>
      </c>
      <c r="I106" s="20">
        <f ca="1">IF(INDIRECT(H$1&amp;"!$I$1",1)-1+'15MIN'!$A106&lt;=INDIRECT(H$1&amp;"!$I$2",1),-OFFSET(INDIRECT(H$1&amp;"!$D$1",1),INDIRECT(H$1&amp;"!$I$1",1)-1+'15MIN'!$A106-1,0),0)</f>
        <v>0</v>
      </c>
      <c r="J106" s="20">
        <f ca="1">IF(INDIRECT(H$1&amp;"!$I$1",1)-1+'15MIN'!$A106&lt;=INDIRECT(H$1&amp;"!$I$2",1),OFFSET(INDIRECT(H$1&amp;"!$G$1",1),INDIRECT(H$1&amp;"!$I$1",1)-1+'15MIN'!$A106-1,0),0)</f>
        <v>0</v>
      </c>
      <c r="K106" s="21">
        <f ca="1">IF(INDIRECT(H$1&amp;"!$I$1",1)-1+'15MIN'!$A106&lt;=INDIRECT(H$1&amp;"!$I$2",1),-OFFSET(INDIRECT(H$1&amp;"!$E$1",1),INDIRECT(H$1&amp;"!$I$1",1)-1+'15MIN'!$A106-1,0),0)</f>
        <v>-764.502747</v>
      </c>
      <c r="L106" s="20">
        <f ca="1">IF(INDIRECT(L$1&amp;"!$I$1",1)-1+'15MIN'!$A106&lt;=INDIRECT(L$1&amp;"!$I$2",1),OFFSET(INDIRECT(L$1&amp;"!$F$1",1),INDIRECT(L$1&amp;"!$I$1",1)-1+'15MIN'!$A106-1,0),0)</f>
        <v>15531.822</v>
      </c>
      <c r="M106" s="20">
        <f ca="1">IF(INDIRECT(L$1&amp;"!$I$1",1)-1+'15MIN'!$A106&lt;=INDIRECT(L$1&amp;"!$I$2",1),-OFFSET(INDIRECT(L$1&amp;"!$D$1",1),INDIRECT(L$1&amp;"!$I$1",1)-1+'15MIN'!$A106-1,0),0)</f>
        <v>0</v>
      </c>
      <c r="N106" s="20">
        <f ca="1">IF(INDIRECT(L$1&amp;"!$I$1",1)-1+'15MIN'!$A106&lt;=INDIRECT(L$1&amp;"!$I$2",1),OFFSET(INDIRECT(L$1&amp;"!$G$1",1),INDIRECT(L$1&amp;"!$I$1",1)-1+'15MIN'!$A106-1,0),0)</f>
        <v>47.379703999999997</v>
      </c>
      <c r="O106" s="21">
        <f ca="1">IF(INDIRECT(L$1&amp;"!$I$1",1)-1+'15MIN'!$A106&lt;=INDIRECT(L$1&amp;"!$I$2",1),-OFFSET(INDIRECT(L$1&amp;"!$E$1",1),INDIRECT(L$1&amp;"!$I$1",1)-1+'15MIN'!$A106-1,0),0)</f>
        <v>0</v>
      </c>
    </row>
    <row r="107" spans="1:15" x14ac:dyDescent="0.2">
      <c r="A107" s="1">
        <f t="shared" si="2"/>
        <v>103</v>
      </c>
      <c r="B107" s="1">
        <f t="shared" si="3"/>
        <v>2</v>
      </c>
      <c r="C107" s="19">
        <f t="shared" si="4"/>
        <v>6.25E-2</v>
      </c>
      <c r="D107" s="20">
        <f ca="1">IF(INDIRECT($D$1&amp;"!$I$1",1)-1+'15MIN'!$A107&lt;=INDIRECT($D$1&amp;"!$I$2",1),OFFSET(INDIRECT($D$1&amp;"!$F$1",1),INDIRECT($D$1&amp;"!$I$1",1)-1+'15MIN'!$A107-1,0),0)</f>
        <v>1674.2421999999999</v>
      </c>
      <c r="E107" s="20">
        <f ca="1">IF(CUEL!$I$1-1+'15MIN'!$A107&lt;=CUEL!$I$2,-OFFSET(CUEL!$D$1,CUEL!$I$1-1+'15MIN'!$A107-1,0),0)</f>
        <v>0</v>
      </c>
      <c r="F107" s="20">
        <f ca="1">IF(INDIRECT($D$1&amp;"!$I$1",1)-1+'15MIN'!$A107&lt;=INDIRECT($D$1&amp;"!$I$2",1),OFFSET(INDIRECT($D$1&amp;"!$G$1",1),INDIRECT($D$1&amp;"!$I$1",1)-1+'15MIN'!$A107-1,0),0)</f>
        <v>160.55990600000001</v>
      </c>
      <c r="G107" s="21">
        <f ca="1">IF(INDIRECT($D$1&amp;"!$I$1",1)-1+'15MIN'!$A107&lt;=INDIRECT($D$1&amp;"!$I$2",1),-OFFSET(INDIRECT($D$1&amp;"!$E$1",1),INDIRECT($D$1&amp;"!$I$1",1)-1+'15MIN'!$A107-1,0),0)</f>
        <v>0</v>
      </c>
      <c r="H107" s="20">
        <f ca="1">IF(INDIRECT(H$1&amp;"!$I$1",1)-1+'15MIN'!$A107&lt;=INDIRECT(H$1&amp;"!$I$2",1),OFFSET(INDIRECT(H$1&amp;"!$F$1",1),INDIRECT(H$1&amp;"!$I$1",1)-1+'15MIN'!$A107-1,0),0)</f>
        <v>8440.0957030000009</v>
      </c>
      <c r="I107" s="20">
        <f ca="1">IF(INDIRECT(H$1&amp;"!$I$1",1)-1+'15MIN'!$A107&lt;=INDIRECT(H$1&amp;"!$I$2",1),-OFFSET(INDIRECT(H$1&amp;"!$D$1",1),INDIRECT(H$1&amp;"!$I$1",1)-1+'15MIN'!$A107-1,0),0)</f>
        <v>0</v>
      </c>
      <c r="J107" s="20">
        <f ca="1">IF(INDIRECT(H$1&amp;"!$I$1",1)-1+'15MIN'!$A107&lt;=INDIRECT(H$1&amp;"!$I$2",1),OFFSET(INDIRECT(H$1&amp;"!$G$1",1),INDIRECT(H$1&amp;"!$I$1",1)-1+'15MIN'!$A107-1,0),0)</f>
        <v>0</v>
      </c>
      <c r="K107" s="21">
        <f ca="1">IF(INDIRECT(H$1&amp;"!$I$1",1)-1+'15MIN'!$A107&lt;=INDIRECT(H$1&amp;"!$I$2",1),-OFFSET(INDIRECT(H$1&amp;"!$E$1",1),INDIRECT(H$1&amp;"!$I$1",1)-1+'15MIN'!$A107-1,0),0)</f>
        <v>-1196.980957</v>
      </c>
      <c r="L107" s="20">
        <f ca="1">IF(INDIRECT(L$1&amp;"!$I$1",1)-1+'15MIN'!$A107&lt;=INDIRECT(L$1&amp;"!$I$2",1),OFFSET(INDIRECT(L$1&amp;"!$F$1",1),INDIRECT(L$1&amp;"!$I$1",1)-1+'15MIN'!$A107-1,0),0)</f>
        <v>15024.984</v>
      </c>
      <c r="M107" s="20">
        <f ca="1">IF(INDIRECT(L$1&amp;"!$I$1",1)-1+'15MIN'!$A107&lt;=INDIRECT(L$1&amp;"!$I$2",1),-OFFSET(INDIRECT(L$1&amp;"!$D$1",1),INDIRECT(L$1&amp;"!$I$1",1)-1+'15MIN'!$A107-1,0),0)</f>
        <v>0</v>
      </c>
      <c r="N107" s="20">
        <f ca="1">IF(INDIRECT(L$1&amp;"!$I$1",1)-1+'15MIN'!$A107&lt;=INDIRECT(L$1&amp;"!$I$2",1),OFFSET(INDIRECT(L$1&amp;"!$G$1",1),INDIRECT(L$1&amp;"!$I$1",1)-1+'15MIN'!$A107-1,0),0)</f>
        <v>47.766975000000002</v>
      </c>
      <c r="O107" s="21">
        <f ca="1">IF(INDIRECT(L$1&amp;"!$I$1",1)-1+'15MIN'!$A107&lt;=INDIRECT(L$1&amp;"!$I$2",1),-OFFSET(INDIRECT(L$1&amp;"!$E$1",1),INDIRECT(L$1&amp;"!$I$1",1)-1+'15MIN'!$A107-1,0),0)</f>
        <v>0</v>
      </c>
    </row>
    <row r="108" spans="1:15" x14ac:dyDescent="0.2">
      <c r="A108" s="1">
        <f t="shared" si="2"/>
        <v>104</v>
      </c>
      <c r="B108" s="1">
        <f t="shared" si="3"/>
        <v>2</v>
      </c>
      <c r="C108" s="19">
        <f t="shared" si="4"/>
        <v>7.2916666666666699E-2</v>
      </c>
      <c r="D108" s="20">
        <f ca="1">IF(INDIRECT($D$1&amp;"!$I$1",1)-1+'15MIN'!$A108&lt;=INDIRECT($D$1&amp;"!$I$2",1),OFFSET(INDIRECT($D$1&amp;"!$F$1",1),INDIRECT($D$1&amp;"!$I$1",1)-1+'15MIN'!$A108-1,0),0)</f>
        <v>1900.787</v>
      </c>
      <c r="E108" s="20">
        <f ca="1">IF(CUEL!$I$1-1+'15MIN'!$A108&lt;=CUEL!$I$2,-OFFSET(CUEL!$D$1,CUEL!$I$1-1+'15MIN'!$A108-1,0),0)</f>
        <v>0</v>
      </c>
      <c r="F108" s="20">
        <f ca="1">IF(INDIRECT($D$1&amp;"!$I$1",1)-1+'15MIN'!$A108&lt;=INDIRECT($D$1&amp;"!$I$2",1),OFFSET(INDIRECT($D$1&amp;"!$G$1",1),INDIRECT($D$1&amp;"!$I$1",1)-1+'15MIN'!$A108-1,0),0)</f>
        <v>157.56347700000001</v>
      </c>
      <c r="G108" s="21">
        <f ca="1">IF(INDIRECT($D$1&amp;"!$I$1",1)-1+'15MIN'!$A108&lt;=INDIRECT($D$1&amp;"!$I$2",1),-OFFSET(INDIRECT($D$1&amp;"!$E$1",1),INDIRECT($D$1&amp;"!$I$1",1)-1+'15MIN'!$A108-1,0),0)</f>
        <v>0</v>
      </c>
      <c r="H108" s="20">
        <f ca="1">IF(INDIRECT(H$1&amp;"!$I$1",1)-1+'15MIN'!$A108&lt;=INDIRECT(H$1&amp;"!$I$2",1),OFFSET(INDIRECT(H$1&amp;"!$F$1",1),INDIRECT(H$1&amp;"!$I$1",1)-1+'15MIN'!$A108-1,0),0)</f>
        <v>11318.763000000001</v>
      </c>
      <c r="I108" s="20">
        <f ca="1">IF(INDIRECT(H$1&amp;"!$I$1",1)-1+'15MIN'!$A108&lt;=INDIRECT(H$1&amp;"!$I$2",1),-OFFSET(INDIRECT(H$1&amp;"!$D$1",1),INDIRECT(H$1&amp;"!$I$1",1)-1+'15MIN'!$A108-1,0),0)</f>
        <v>0</v>
      </c>
      <c r="J108" s="20">
        <f ca="1">IF(INDIRECT(H$1&amp;"!$I$1",1)-1+'15MIN'!$A108&lt;=INDIRECT(H$1&amp;"!$I$2",1),OFFSET(INDIRECT(H$1&amp;"!$G$1",1),INDIRECT(H$1&amp;"!$I$1",1)-1+'15MIN'!$A108-1,0),0)</f>
        <v>0</v>
      </c>
      <c r="K108" s="21">
        <f ca="1">IF(INDIRECT(H$1&amp;"!$I$1",1)-1+'15MIN'!$A108&lt;=INDIRECT(H$1&amp;"!$I$2",1),-OFFSET(INDIRECT(H$1&amp;"!$E$1",1),INDIRECT(H$1&amp;"!$I$1",1)-1+'15MIN'!$A108-1,0),0)</f>
        <v>-1590.2725829999999</v>
      </c>
      <c r="L108" s="20">
        <f ca="1">IF(INDIRECT(L$1&amp;"!$I$1",1)-1+'15MIN'!$A108&lt;=INDIRECT(L$1&amp;"!$I$2",1),OFFSET(INDIRECT(L$1&amp;"!$F$1",1),INDIRECT(L$1&amp;"!$I$1",1)-1+'15MIN'!$A108-1,0),0)</f>
        <v>13219.891</v>
      </c>
      <c r="M108" s="20">
        <f ca="1">IF(INDIRECT(L$1&amp;"!$I$1",1)-1+'15MIN'!$A108&lt;=INDIRECT(L$1&amp;"!$I$2",1),-OFFSET(INDIRECT(L$1&amp;"!$D$1",1),INDIRECT(L$1&amp;"!$I$1",1)-1+'15MIN'!$A108-1,0),0)</f>
        <v>0</v>
      </c>
      <c r="N108" s="20">
        <f ca="1">IF(INDIRECT(L$1&amp;"!$I$1",1)-1+'15MIN'!$A108&lt;=INDIRECT(L$1&amp;"!$I$2",1),OFFSET(INDIRECT(L$1&amp;"!$G$1",1),INDIRECT(L$1&amp;"!$I$1",1)-1+'15MIN'!$A108-1,0),0)</f>
        <v>46.202663000000001</v>
      </c>
      <c r="O108" s="21">
        <f ca="1">IF(INDIRECT(L$1&amp;"!$I$1",1)-1+'15MIN'!$A108&lt;=INDIRECT(L$1&amp;"!$I$2",1),-OFFSET(INDIRECT(L$1&amp;"!$E$1",1),INDIRECT(L$1&amp;"!$I$1",1)-1+'15MIN'!$A108-1,0),0)</f>
        <v>0</v>
      </c>
    </row>
    <row r="109" spans="1:15" x14ac:dyDescent="0.2">
      <c r="A109" s="1">
        <f t="shared" si="2"/>
        <v>105</v>
      </c>
      <c r="B109" s="1">
        <f t="shared" si="3"/>
        <v>2</v>
      </c>
      <c r="C109" s="19">
        <f t="shared" si="4"/>
        <v>8.3333333333333301E-2</v>
      </c>
      <c r="D109" s="20">
        <f ca="1">IF(INDIRECT($D$1&amp;"!$I$1",1)-1+'15MIN'!$A109&lt;=INDIRECT($D$1&amp;"!$I$2",1),OFFSET(INDIRECT($D$1&amp;"!$F$1",1),INDIRECT($D$1&amp;"!$I$1",1)-1+'15MIN'!$A109-1,0),0)</f>
        <v>1944.712</v>
      </c>
      <c r="E109" s="20">
        <f ca="1">IF(CUEL!$I$1-1+'15MIN'!$A109&lt;=CUEL!$I$2,-OFFSET(CUEL!$D$1,CUEL!$I$1-1+'15MIN'!$A109-1,0),0)</f>
        <v>0</v>
      </c>
      <c r="F109" s="20">
        <f ca="1">IF(INDIRECT($D$1&amp;"!$I$1",1)-1+'15MIN'!$A109&lt;=INDIRECT($D$1&amp;"!$I$2",1),OFFSET(INDIRECT($D$1&amp;"!$G$1",1),INDIRECT($D$1&amp;"!$I$1",1)-1+'15MIN'!$A109-1,0),0)</f>
        <v>157.56590299999999</v>
      </c>
      <c r="G109" s="21">
        <f ca="1">IF(INDIRECT($D$1&amp;"!$I$1",1)-1+'15MIN'!$A109&lt;=INDIRECT($D$1&amp;"!$I$2",1),-OFFSET(INDIRECT($D$1&amp;"!$E$1",1),INDIRECT($D$1&amp;"!$I$1",1)-1+'15MIN'!$A109-1,0),0)</f>
        <v>0</v>
      </c>
      <c r="H109" s="20">
        <f ca="1">IF(INDIRECT(H$1&amp;"!$I$1",1)-1+'15MIN'!$A109&lt;=INDIRECT(H$1&amp;"!$I$2",1),OFFSET(INDIRECT(H$1&amp;"!$F$1",1),INDIRECT(H$1&amp;"!$I$1",1)-1+'15MIN'!$A109-1,0),0)</f>
        <v>14310.308000000001</v>
      </c>
      <c r="I109" s="20">
        <f ca="1">IF(INDIRECT(H$1&amp;"!$I$1",1)-1+'15MIN'!$A109&lt;=INDIRECT(H$1&amp;"!$I$2",1),-OFFSET(INDIRECT(H$1&amp;"!$D$1",1),INDIRECT(H$1&amp;"!$I$1",1)-1+'15MIN'!$A109-1,0),0)</f>
        <v>0</v>
      </c>
      <c r="J109" s="20">
        <f ca="1">IF(INDIRECT(H$1&amp;"!$I$1",1)-1+'15MIN'!$A109&lt;=INDIRECT(H$1&amp;"!$I$2",1),OFFSET(INDIRECT(H$1&amp;"!$G$1",1),INDIRECT(H$1&amp;"!$I$1",1)-1+'15MIN'!$A109-1,0),0)</f>
        <v>0</v>
      </c>
      <c r="K109" s="21">
        <f ca="1">IF(INDIRECT(H$1&amp;"!$I$1",1)-1+'15MIN'!$A109&lt;=INDIRECT(H$1&amp;"!$I$2",1),-OFFSET(INDIRECT(H$1&amp;"!$E$1",1),INDIRECT(H$1&amp;"!$I$1",1)-1+'15MIN'!$A109-1,0),0)</f>
        <v>-2008.934937</v>
      </c>
      <c r="L109" s="20">
        <f ca="1">IF(INDIRECT(L$1&amp;"!$I$1",1)-1+'15MIN'!$A109&lt;=INDIRECT(L$1&amp;"!$I$2",1),OFFSET(INDIRECT(L$1&amp;"!$F$1",1),INDIRECT(L$1&amp;"!$I$1",1)-1+'15MIN'!$A109-1,0),0)</f>
        <v>12743.14</v>
      </c>
      <c r="M109" s="20">
        <f ca="1">IF(INDIRECT(L$1&amp;"!$I$1",1)-1+'15MIN'!$A109&lt;=INDIRECT(L$1&amp;"!$I$2",1),-OFFSET(INDIRECT(L$1&amp;"!$D$1",1),INDIRECT(L$1&amp;"!$I$1",1)-1+'15MIN'!$A109-1,0),0)</f>
        <v>0</v>
      </c>
      <c r="N109" s="20">
        <f ca="1">IF(INDIRECT(L$1&amp;"!$I$1",1)-1+'15MIN'!$A109&lt;=INDIRECT(L$1&amp;"!$I$2",1),OFFSET(INDIRECT(L$1&amp;"!$G$1",1),INDIRECT(L$1&amp;"!$I$1",1)-1+'15MIN'!$A109-1,0),0)</f>
        <v>48.212153999999998</v>
      </c>
      <c r="O109" s="21">
        <f ca="1">IF(INDIRECT(L$1&amp;"!$I$1",1)-1+'15MIN'!$A109&lt;=INDIRECT(L$1&amp;"!$I$2",1),-OFFSET(INDIRECT(L$1&amp;"!$E$1",1),INDIRECT(L$1&amp;"!$I$1",1)-1+'15MIN'!$A109-1,0),0)</f>
        <v>0</v>
      </c>
    </row>
    <row r="110" spans="1:15" x14ac:dyDescent="0.2">
      <c r="A110" s="1">
        <f t="shared" si="2"/>
        <v>106</v>
      </c>
      <c r="B110" s="1">
        <f t="shared" si="3"/>
        <v>2</v>
      </c>
      <c r="C110" s="19">
        <f t="shared" si="4"/>
        <v>9.375E-2</v>
      </c>
      <c r="D110" s="20">
        <f ca="1">IF(INDIRECT($D$1&amp;"!$I$1",1)-1+'15MIN'!$A110&lt;=INDIRECT($D$1&amp;"!$I$2",1),OFFSET(INDIRECT($D$1&amp;"!$F$1",1),INDIRECT($D$1&amp;"!$I$1",1)-1+'15MIN'!$A110-1,0),0)</f>
        <v>2167.3429999999998</v>
      </c>
      <c r="E110" s="20">
        <f ca="1">IF(CUEL!$I$1-1+'15MIN'!$A110&lt;=CUEL!$I$2,-OFFSET(CUEL!$D$1,CUEL!$I$1-1+'15MIN'!$A110-1,0),0)</f>
        <v>0</v>
      </c>
      <c r="F110" s="20">
        <f ca="1">IF(INDIRECT($D$1&amp;"!$I$1",1)-1+'15MIN'!$A110&lt;=INDIRECT($D$1&amp;"!$I$2",1),OFFSET(INDIRECT($D$1&amp;"!$G$1",1),INDIRECT($D$1&amp;"!$I$1",1)-1+'15MIN'!$A110-1,0),0)</f>
        <v>151.70512400000001</v>
      </c>
      <c r="G110" s="21">
        <f ca="1">IF(INDIRECT($D$1&amp;"!$I$1",1)-1+'15MIN'!$A110&lt;=INDIRECT($D$1&amp;"!$I$2",1),-OFFSET(INDIRECT($D$1&amp;"!$E$1",1),INDIRECT($D$1&amp;"!$I$1",1)-1+'15MIN'!$A110-1,0),0)</f>
        <v>0</v>
      </c>
      <c r="H110" s="20">
        <f ca="1">IF(INDIRECT(H$1&amp;"!$I$1",1)-1+'15MIN'!$A110&lt;=INDIRECT(H$1&amp;"!$I$2",1),OFFSET(INDIRECT(H$1&amp;"!$F$1",1),INDIRECT(H$1&amp;"!$I$1",1)-1+'15MIN'!$A110-1,0),0)</f>
        <v>19270.548999999999</v>
      </c>
      <c r="I110" s="20">
        <f ca="1">IF(INDIRECT(H$1&amp;"!$I$1",1)-1+'15MIN'!$A110&lt;=INDIRECT(H$1&amp;"!$I$2",1),-OFFSET(INDIRECT(H$1&amp;"!$D$1",1),INDIRECT(H$1&amp;"!$I$1",1)-1+'15MIN'!$A110-1,0),0)</f>
        <v>0</v>
      </c>
      <c r="J110" s="20">
        <f ca="1">IF(INDIRECT(H$1&amp;"!$I$1",1)-1+'15MIN'!$A110&lt;=INDIRECT(H$1&amp;"!$I$2",1),OFFSET(INDIRECT(H$1&amp;"!$G$1",1),INDIRECT(H$1&amp;"!$I$1",1)-1+'15MIN'!$A110-1,0),0)</f>
        <v>0</v>
      </c>
      <c r="K110" s="21">
        <f ca="1">IF(INDIRECT(H$1&amp;"!$I$1",1)-1+'15MIN'!$A110&lt;=INDIRECT(H$1&amp;"!$I$2",1),-OFFSET(INDIRECT(H$1&amp;"!$E$1",1),INDIRECT(H$1&amp;"!$I$1",1)-1+'15MIN'!$A110-1,0),0)</f>
        <v>-2688.9453130000002</v>
      </c>
      <c r="L110" s="20">
        <f ca="1">IF(INDIRECT(L$1&amp;"!$I$1",1)-1+'15MIN'!$A110&lt;=INDIRECT(L$1&amp;"!$I$2",1),OFFSET(INDIRECT(L$1&amp;"!$F$1",1),INDIRECT(L$1&amp;"!$I$1",1)-1+'15MIN'!$A110-1,0),0)</f>
        <v>12522.875</v>
      </c>
      <c r="M110" s="20">
        <f ca="1">IF(INDIRECT(L$1&amp;"!$I$1",1)-1+'15MIN'!$A110&lt;=INDIRECT(L$1&amp;"!$I$2",1),-OFFSET(INDIRECT(L$1&amp;"!$D$1",1),INDIRECT(L$1&amp;"!$I$1",1)-1+'15MIN'!$A110-1,0),0)</f>
        <v>0</v>
      </c>
      <c r="N110" s="20">
        <f ca="1">IF(INDIRECT(L$1&amp;"!$I$1",1)-1+'15MIN'!$A110&lt;=INDIRECT(L$1&amp;"!$I$2",1),OFFSET(INDIRECT(L$1&amp;"!$G$1",1),INDIRECT(L$1&amp;"!$I$1",1)-1+'15MIN'!$A110-1,0),0)</f>
        <v>51.32338</v>
      </c>
      <c r="O110" s="21">
        <f ca="1">IF(INDIRECT(L$1&amp;"!$I$1",1)-1+'15MIN'!$A110&lt;=INDIRECT(L$1&amp;"!$I$2",1),-OFFSET(INDIRECT(L$1&amp;"!$E$1",1),INDIRECT(L$1&amp;"!$I$1",1)-1+'15MIN'!$A110-1,0),0)</f>
        <v>0</v>
      </c>
    </row>
    <row r="111" spans="1:15" x14ac:dyDescent="0.2">
      <c r="A111" s="1">
        <f t="shared" si="2"/>
        <v>107</v>
      </c>
      <c r="B111" s="1">
        <f t="shared" si="3"/>
        <v>2</v>
      </c>
      <c r="C111" s="19">
        <f t="shared" si="4"/>
        <v>0.104166666666667</v>
      </c>
      <c r="D111" s="20">
        <f ca="1">IF(INDIRECT($D$1&amp;"!$I$1",1)-1+'15MIN'!$A111&lt;=INDIRECT($D$1&amp;"!$I$2",1),OFFSET(INDIRECT($D$1&amp;"!$F$1",1),INDIRECT($D$1&amp;"!$I$1",1)-1+'15MIN'!$A111-1,0),0)</f>
        <v>1818.6367</v>
      </c>
      <c r="E111" s="20">
        <f ca="1">IF(CUEL!$I$1-1+'15MIN'!$A111&lt;=CUEL!$I$2,-OFFSET(CUEL!$D$1,CUEL!$I$1-1+'15MIN'!$A111-1,0),0)</f>
        <v>0</v>
      </c>
      <c r="F111" s="20">
        <f ca="1">IF(INDIRECT($D$1&amp;"!$I$1",1)-1+'15MIN'!$A111&lt;=INDIRECT($D$1&amp;"!$I$2",1),OFFSET(INDIRECT($D$1&amp;"!$G$1",1),INDIRECT($D$1&amp;"!$I$1",1)-1+'15MIN'!$A111-1,0),0)</f>
        <v>160.66767899999999</v>
      </c>
      <c r="G111" s="21">
        <f ca="1">IF(INDIRECT($D$1&amp;"!$I$1",1)-1+'15MIN'!$A111&lt;=INDIRECT($D$1&amp;"!$I$2",1),-OFFSET(INDIRECT($D$1&amp;"!$E$1",1),INDIRECT($D$1&amp;"!$I$1",1)-1+'15MIN'!$A111-1,0),0)</f>
        <v>0</v>
      </c>
      <c r="H111" s="20">
        <f ca="1">IF(INDIRECT(H$1&amp;"!$I$1",1)-1+'15MIN'!$A111&lt;=INDIRECT(H$1&amp;"!$I$2",1),OFFSET(INDIRECT(H$1&amp;"!$F$1",1),INDIRECT(H$1&amp;"!$I$1",1)-1+'15MIN'!$A111-1,0),0)</f>
        <v>19487.986000000001</v>
      </c>
      <c r="I111" s="20">
        <f ca="1">IF(INDIRECT(H$1&amp;"!$I$1",1)-1+'15MIN'!$A111&lt;=INDIRECT(H$1&amp;"!$I$2",1),-OFFSET(INDIRECT(H$1&amp;"!$D$1",1),INDIRECT(H$1&amp;"!$I$1",1)-1+'15MIN'!$A111-1,0),0)</f>
        <v>0</v>
      </c>
      <c r="J111" s="20">
        <f ca="1">IF(INDIRECT(H$1&amp;"!$I$1",1)-1+'15MIN'!$A111&lt;=INDIRECT(H$1&amp;"!$I$2",1),OFFSET(INDIRECT(H$1&amp;"!$G$1",1),INDIRECT(H$1&amp;"!$I$1",1)-1+'15MIN'!$A111-1,0),0)</f>
        <v>0</v>
      </c>
      <c r="K111" s="21">
        <f ca="1">IF(INDIRECT(H$1&amp;"!$I$1",1)-1+'15MIN'!$A111&lt;=INDIRECT(H$1&amp;"!$I$2",1),-OFFSET(INDIRECT(H$1&amp;"!$E$1",1),INDIRECT(H$1&amp;"!$I$1",1)-1+'15MIN'!$A111-1,0),0)</f>
        <v>-2715.5083009999998</v>
      </c>
      <c r="L111" s="20">
        <f ca="1">IF(INDIRECT(L$1&amp;"!$I$1",1)-1+'15MIN'!$A111&lt;=INDIRECT(L$1&amp;"!$I$2",1),OFFSET(INDIRECT(L$1&amp;"!$F$1",1),INDIRECT(L$1&amp;"!$I$1",1)-1+'15MIN'!$A111-1,0),0)</f>
        <v>11106.325000000001</v>
      </c>
      <c r="M111" s="20">
        <f ca="1">IF(INDIRECT(L$1&amp;"!$I$1",1)-1+'15MIN'!$A111&lt;=INDIRECT(L$1&amp;"!$I$2",1),-OFFSET(INDIRECT(L$1&amp;"!$D$1",1),INDIRECT(L$1&amp;"!$I$1",1)-1+'15MIN'!$A111-1,0),0)</f>
        <v>0</v>
      </c>
      <c r="N111" s="20">
        <f ca="1">IF(INDIRECT(L$1&amp;"!$I$1",1)-1+'15MIN'!$A111&lt;=INDIRECT(L$1&amp;"!$I$2",1),OFFSET(INDIRECT(L$1&amp;"!$G$1",1),INDIRECT(L$1&amp;"!$I$1",1)-1+'15MIN'!$A111-1,0),0)</f>
        <v>53.933235000000003</v>
      </c>
      <c r="O111" s="21">
        <f ca="1">IF(INDIRECT(L$1&amp;"!$I$1",1)-1+'15MIN'!$A111&lt;=INDIRECT(L$1&amp;"!$I$2",1),-OFFSET(INDIRECT(L$1&amp;"!$E$1",1),INDIRECT(L$1&amp;"!$I$1",1)-1+'15MIN'!$A111-1,0),0)</f>
        <v>0</v>
      </c>
    </row>
    <row r="112" spans="1:15" x14ac:dyDescent="0.2">
      <c r="A112" s="1">
        <f t="shared" si="2"/>
        <v>108</v>
      </c>
      <c r="B112" s="1">
        <f t="shared" si="3"/>
        <v>2</v>
      </c>
      <c r="C112" s="19">
        <f t="shared" si="4"/>
        <v>0.114583333333333</v>
      </c>
      <c r="D112" s="20">
        <f ca="1">IF(INDIRECT($D$1&amp;"!$I$1",1)-1+'15MIN'!$A112&lt;=INDIRECT($D$1&amp;"!$I$2",1),OFFSET(INDIRECT($D$1&amp;"!$F$1",1),INDIRECT($D$1&amp;"!$I$1",1)-1+'15MIN'!$A112-1,0),0)</f>
        <v>2143.1541000000002</v>
      </c>
      <c r="E112" s="20">
        <f ca="1">IF(CUEL!$I$1-1+'15MIN'!$A112&lt;=CUEL!$I$2,-OFFSET(CUEL!$D$1,CUEL!$I$1-1+'15MIN'!$A112-1,0),0)</f>
        <v>0</v>
      </c>
      <c r="F112" s="20">
        <f ca="1">IF(INDIRECT($D$1&amp;"!$I$1",1)-1+'15MIN'!$A112&lt;=INDIRECT($D$1&amp;"!$I$2",1),OFFSET(INDIRECT($D$1&amp;"!$G$1",1),INDIRECT($D$1&amp;"!$I$1",1)-1+'15MIN'!$A112-1,0),0)</f>
        <v>149.75822400000001</v>
      </c>
      <c r="G112" s="21">
        <f ca="1">IF(INDIRECT($D$1&amp;"!$I$1",1)-1+'15MIN'!$A112&lt;=INDIRECT($D$1&amp;"!$I$2",1),-OFFSET(INDIRECT($D$1&amp;"!$E$1",1),INDIRECT($D$1&amp;"!$I$1",1)-1+'15MIN'!$A112-1,0),0)</f>
        <v>0</v>
      </c>
      <c r="H112" s="20">
        <f ca="1">IF(INDIRECT(H$1&amp;"!$I$1",1)-1+'15MIN'!$A112&lt;=INDIRECT(H$1&amp;"!$I$2",1),OFFSET(INDIRECT(H$1&amp;"!$F$1",1),INDIRECT(H$1&amp;"!$I$1",1)-1+'15MIN'!$A112-1,0),0)</f>
        <v>16208.657999999999</v>
      </c>
      <c r="I112" s="20">
        <f ca="1">IF(INDIRECT(H$1&amp;"!$I$1",1)-1+'15MIN'!$A112&lt;=INDIRECT(H$1&amp;"!$I$2",1),-OFFSET(INDIRECT(H$1&amp;"!$D$1",1),INDIRECT(H$1&amp;"!$I$1",1)-1+'15MIN'!$A112-1,0),0)</f>
        <v>0</v>
      </c>
      <c r="J112" s="20">
        <f ca="1">IF(INDIRECT(H$1&amp;"!$I$1",1)-1+'15MIN'!$A112&lt;=INDIRECT(H$1&amp;"!$I$2",1),OFFSET(INDIRECT(H$1&amp;"!$G$1",1),INDIRECT(H$1&amp;"!$I$1",1)-1+'15MIN'!$A112-1,0),0)</f>
        <v>0</v>
      </c>
      <c r="K112" s="21">
        <f ca="1">IF(INDIRECT(H$1&amp;"!$I$1",1)-1+'15MIN'!$A112&lt;=INDIRECT(H$1&amp;"!$I$2",1),-OFFSET(INDIRECT(H$1&amp;"!$E$1",1),INDIRECT(H$1&amp;"!$I$1",1)-1+'15MIN'!$A112-1,0),0)</f>
        <v>-2270.7609859999998</v>
      </c>
      <c r="L112" s="20">
        <f ca="1">IF(INDIRECT(L$1&amp;"!$I$1",1)-1+'15MIN'!$A112&lt;=INDIRECT(L$1&amp;"!$I$2",1),OFFSET(INDIRECT(L$1&amp;"!$F$1",1),INDIRECT(L$1&amp;"!$I$1",1)-1+'15MIN'!$A112-1,0),0)</f>
        <v>8911.4023440000001</v>
      </c>
      <c r="M112" s="20">
        <f ca="1">IF(INDIRECT(L$1&amp;"!$I$1",1)-1+'15MIN'!$A112&lt;=INDIRECT(L$1&amp;"!$I$2",1),-OFFSET(INDIRECT(L$1&amp;"!$D$1",1),INDIRECT(L$1&amp;"!$I$1",1)-1+'15MIN'!$A112-1,0),0)</f>
        <v>0</v>
      </c>
      <c r="N112" s="20">
        <f ca="1">IF(INDIRECT(L$1&amp;"!$I$1",1)-1+'15MIN'!$A112&lt;=INDIRECT(L$1&amp;"!$I$2",1),OFFSET(INDIRECT(L$1&amp;"!$G$1",1),INDIRECT(L$1&amp;"!$I$1",1)-1+'15MIN'!$A112-1,0),0)</f>
        <v>49.160248000000003</v>
      </c>
      <c r="O112" s="21">
        <f ca="1">IF(INDIRECT(L$1&amp;"!$I$1",1)-1+'15MIN'!$A112&lt;=INDIRECT(L$1&amp;"!$I$2",1),-OFFSET(INDIRECT(L$1&amp;"!$E$1",1),INDIRECT(L$1&amp;"!$I$1",1)-1+'15MIN'!$A112-1,0),0)</f>
        <v>0</v>
      </c>
    </row>
    <row r="113" spans="1:15" x14ac:dyDescent="0.2">
      <c r="A113" s="1">
        <f t="shared" si="2"/>
        <v>109</v>
      </c>
      <c r="B113" s="1">
        <f t="shared" si="3"/>
        <v>2</v>
      </c>
      <c r="C113" s="19">
        <f t="shared" si="4"/>
        <v>0.125</v>
      </c>
      <c r="D113" s="20">
        <f ca="1">IF(INDIRECT($D$1&amp;"!$I$1",1)-1+'15MIN'!$A113&lt;=INDIRECT($D$1&amp;"!$I$2",1),OFFSET(INDIRECT($D$1&amp;"!$F$1",1),INDIRECT($D$1&amp;"!$I$1",1)-1+'15MIN'!$A113-1,0),0)</f>
        <v>2923.7944000000002</v>
      </c>
      <c r="E113" s="20">
        <f ca="1">IF(CUEL!$I$1-1+'15MIN'!$A113&lt;=CUEL!$I$2,-OFFSET(CUEL!$D$1,CUEL!$I$1-1+'15MIN'!$A113-1,0),0)</f>
        <v>0</v>
      </c>
      <c r="F113" s="20">
        <f ca="1">IF(INDIRECT($D$1&amp;"!$I$1",1)-1+'15MIN'!$A113&lt;=INDIRECT($D$1&amp;"!$I$2",1),OFFSET(INDIRECT($D$1&amp;"!$G$1",1),INDIRECT($D$1&amp;"!$I$1",1)-1+'15MIN'!$A113-1,0),0)</f>
        <v>114.79937</v>
      </c>
      <c r="G113" s="21">
        <f ca="1">IF(INDIRECT($D$1&amp;"!$I$1",1)-1+'15MIN'!$A113&lt;=INDIRECT($D$1&amp;"!$I$2",1),-OFFSET(INDIRECT($D$1&amp;"!$E$1",1),INDIRECT($D$1&amp;"!$I$1",1)-1+'15MIN'!$A113-1,0),0)</f>
        <v>0</v>
      </c>
      <c r="H113" s="20">
        <f ca="1">IF(INDIRECT(H$1&amp;"!$I$1",1)-1+'15MIN'!$A113&lt;=INDIRECT(H$1&amp;"!$I$2",1),OFFSET(INDIRECT(H$1&amp;"!$F$1",1),INDIRECT(H$1&amp;"!$I$1",1)-1+'15MIN'!$A113-1,0),0)</f>
        <v>12060.98</v>
      </c>
      <c r="I113" s="20">
        <f ca="1">IF(INDIRECT(H$1&amp;"!$I$1",1)-1+'15MIN'!$A113&lt;=INDIRECT(H$1&amp;"!$I$2",1),-OFFSET(INDIRECT(H$1&amp;"!$D$1",1),INDIRECT(H$1&amp;"!$I$1",1)-1+'15MIN'!$A113-1,0),0)</f>
        <v>0</v>
      </c>
      <c r="J113" s="20">
        <f ca="1">IF(INDIRECT(H$1&amp;"!$I$1",1)-1+'15MIN'!$A113&lt;=INDIRECT(H$1&amp;"!$I$2",1),OFFSET(INDIRECT(H$1&amp;"!$G$1",1),INDIRECT(H$1&amp;"!$I$1",1)-1+'15MIN'!$A113-1,0),0)</f>
        <v>0</v>
      </c>
      <c r="K113" s="21">
        <f ca="1">IF(INDIRECT(H$1&amp;"!$I$1",1)-1+'15MIN'!$A113&lt;=INDIRECT(H$1&amp;"!$I$2",1),-OFFSET(INDIRECT(H$1&amp;"!$E$1",1),INDIRECT(H$1&amp;"!$I$1",1)-1+'15MIN'!$A113-1,0),0)</f>
        <v>-1706.7939449999999</v>
      </c>
      <c r="L113" s="20">
        <f ca="1">IF(INDIRECT(L$1&amp;"!$I$1",1)-1+'15MIN'!$A113&lt;=INDIRECT(L$1&amp;"!$I$2",1),OFFSET(INDIRECT(L$1&amp;"!$F$1",1),INDIRECT(L$1&amp;"!$I$1",1)-1+'15MIN'!$A113-1,0),0)</f>
        <v>7882.3398440000001</v>
      </c>
      <c r="M113" s="20">
        <f ca="1">IF(INDIRECT(L$1&amp;"!$I$1",1)-1+'15MIN'!$A113&lt;=INDIRECT(L$1&amp;"!$I$2",1),-OFFSET(INDIRECT(L$1&amp;"!$D$1",1),INDIRECT(L$1&amp;"!$I$1",1)-1+'15MIN'!$A113-1,0),0)</f>
        <v>0</v>
      </c>
      <c r="N113" s="20">
        <f ca="1">IF(INDIRECT(L$1&amp;"!$I$1",1)-1+'15MIN'!$A113&lt;=INDIRECT(L$1&amp;"!$I$2",1),OFFSET(INDIRECT(L$1&amp;"!$G$1",1),INDIRECT(L$1&amp;"!$I$1",1)-1+'15MIN'!$A113-1,0),0)</f>
        <v>38.430058000000002</v>
      </c>
      <c r="O113" s="21">
        <f ca="1">IF(INDIRECT(L$1&amp;"!$I$1",1)-1+'15MIN'!$A113&lt;=INDIRECT(L$1&amp;"!$I$2",1),-OFFSET(INDIRECT(L$1&amp;"!$E$1",1),INDIRECT(L$1&amp;"!$I$1",1)-1+'15MIN'!$A113-1,0),0)</f>
        <v>0</v>
      </c>
    </row>
    <row r="114" spans="1:15" x14ac:dyDescent="0.2">
      <c r="A114" s="1">
        <f t="shared" si="2"/>
        <v>110</v>
      </c>
      <c r="B114" s="1">
        <f t="shared" si="3"/>
        <v>2</v>
      </c>
      <c r="C114" s="19">
        <f t="shared" si="4"/>
        <v>0.13541666666666699</v>
      </c>
      <c r="D114" s="20">
        <f ca="1">IF(INDIRECT($D$1&amp;"!$I$1",1)-1+'15MIN'!$A114&lt;=INDIRECT($D$1&amp;"!$I$2",1),OFFSET(INDIRECT($D$1&amp;"!$F$1",1),INDIRECT($D$1&amp;"!$I$1",1)-1+'15MIN'!$A114-1,0),0)</f>
        <v>3273.6979999999999</v>
      </c>
      <c r="E114" s="20">
        <f ca="1">IF(CUEL!$I$1-1+'15MIN'!$A114&lt;=CUEL!$I$2,-OFFSET(CUEL!$D$1,CUEL!$I$1-1+'15MIN'!$A114-1,0),0)</f>
        <v>0</v>
      </c>
      <c r="F114" s="20">
        <f ca="1">IF(INDIRECT($D$1&amp;"!$I$1",1)-1+'15MIN'!$A114&lt;=INDIRECT($D$1&amp;"!$I$2",1),OFFSET(INDIRECT($D$1&amp;"!$G$1",1),INDIRECT($D$1&amp;"!$I$1",1)-1+'15MIN'!$A114-1,0),0)</f>
        <v>89.306335000000004</v>
      </c>
      <c r="G114" s="21">
        <f ca="1">IF(INDIRECT($D$1&amp;"!$I$1",1)-1+'15MIN'!$A114&lt;=INDIRECT($D$1&amp;"!$I$2",1),-OFFSET(INDIRECT($D$1&amp;"!$E$1",1),INDIRECT($D$1&amp;"!$I$1",1)-1+'15MIN'!$A114-1,0),0)</f>
        <v>0</v>
      </c>
      <c r="H114" s="20">
        <f ca="1">IF(INDIRECT(H$1&amp;"!$I$1",1)-1+'15MIN'!$A114&lt;=INDIRECT(H$1&amp;"!$I$2",1),OFFSET(INDIRECT(H$1&amp;"!$F$1",1),INDIRECT(H$1&amp;"!$I$1",1)-1+'15MIN'!$A114-1,0),0)</f>
        <v>14680.029</v>
      </c>
      <c r="I114" s="20">
        <f ca="1">IF(INDIRECT(H$1&amp;"!$I$1",1)-1+'15MIN'!$A114&lt;=INDIRECT(H$1&amp;"!$I$2",1),-OFFSET(INDIRECT(H$1&amp;"!$D$1",1),INDIRECT(H$1&amp;"!$I$1",1)-1+'15MIN'!$A114-1,0),0)</f>
        <v>0</v>
      </c>
      <c r="J114" s="20">
        <f ca="1">IF(INDIRECT(H$1&amp;"!$I$1",1)-1+'15MIN'!$A114&lt;=INDIRECT(H$1&amp;"!$I$2",1),OFFSET(INDIRECT(H$1&amp;"!$G$1",1),INDIRECT(H$1&amp;"!$I$1",1)-1+'15MIN'!$A114-1,0),0)</f>
        <v>0</v>
      </c>
      <c r="K114" s="21">
        <f ca="1">IF(INDIRECT(H$1&amp;"!$I$1",1)-1+'15MIN'!$A114&lt;=INDIRECT(H$1&amp;"!$I$2",1),-OFFSET(INDIRECT(H$1&amp;"!$E$1",1),INDIRECT(H$1&amp;"!$I$1",1)-1+'15MIN'!$A114-1,0),0)</f>
        <v>-2064.2055660000001</v>
      </c>
      <c r="L114" s="20">
        <f ca="1">IF(INDIRECT(L$1&amp;"!$I$1",1)-1+'15MIN'!$A114&lt;=INDIRECT(L$1&amp;"!$I$2",1),OFFSET(INDIRECT(L$1&amp;"!$F$1",1),INDIRECT(L$1&amp;"!$I$1",1)-1+'15MIN'!$A114-1,0),0)</f>
        <v>6839.5473629999997</v>
      </c>
      <c r="M114" s="20">
        <f ca="1">IF(INDIRECT(L$1&amp;"!$I$1",1)-1+'15MIN'!$A114&lt;=INDIRECT(L$1&amp;"!$I$2",1),-OFFSET(INDIRECT(L$1&amp;"!$D$1",1),INDIRECT(L$1&amp;"!$I$1",1)-1+'15MIN'!$A114-1,0),0)</f>
        <v>0</v>
      </c>
      <c r="N114" s="20">
        <f ca="1">IF(INDIRECT(L$1&amp;"!$I$1",1)-1+'15MIN'!$A114&lt;=INDIRECT(L$1&amp;"!$I$2",1),OFFSET(INDIRECT(L$1&amp;"!$G$1",1),INDIRECT(L$1&amp;"!$I$1",1)-1+'15MIN'!$A114-1,0),0)</f>
        <v>26.817191999999999</v>
      </c>
      <c r="O114" s="21">
        <f ca="1">IF(INDIRECT(L$1&amp;"!$I$1",1)-1+'15MIN'!$A114&lt;=INDIRECT(L$1&amp;"!$I$2",1),-OFFSET(INDIRECT(L$1&amp;"!$E$1",1),INDIRECT(L$1&amp;"!$I$1",1)-1+'15MIN'!$A114-1,0),0)</f>
        <v>0</v>
      </c>
    </row>
    <row r="115" spans="1:15" x14ac:dyDescent="0.2">
      <c r="A115" s="1">
        <f t="shared" si="2"/>
        <v>111</v>
      </c>
      <c r="B115" s="1">
        <f t="shared" si="3"/>
        <v>2</v>
      </c>
      <c r="C115" s="19">
        <f t="shared" si="4"/>
        <v>0.14583333333333301</v>
      </c>
      <c r="D115" s="20">
        <f ca="1">IF(INDIRECT($D$1&amp;"!$I$1",1)-1+'15MIN'!$A115&lt;=INDIRECT($D$1&amp;"!$I$2",1),OFFSET(INDIRECT($D$1&amp;"!$F$1",1),INDIRECT($D$1&amp;"!$I$1",1)-1+'15MIN'!$A115-1,0),0)</f>
        <v>2708.1284000000001</v>
      </c>
      <c r="E115" s="20">
        <f ca="1">IF(CUEL!$I$1-1+'15MIN'!$A115&lt;=CUEL!$I$2,-OFFSET(CUEL!$D$1,CUEL!$I$1-1+'15MIN'!$A115-1,0),0)</f>
        <v>0</v>
      </c>
      <c r="F115" s="20">
        <f ca="1">IF(INDIRECT($D$1&amp;"!$I$1",1)-1+'15MIN'!$A115&lt;=INDIRECT($D$1&amp;"!$I$2",1),OFFSET(INDIRECT($D$1&amp;"!$G$1",1),INDIRECT($D$1&amp;"!$I$1",1)-1+'15MIN'!$A115-1,0),0)</f>
        <v>123.39456199999999</v>
      </c>
      <c r="G115" s="21">
        <f ca="1">IF(INDIRECT($D$1&amp;"!$I$1",1)-1+'15MIN'!$A115&lt;=INDIRECT($D$1&amp;"!$I$2",1),-OFFSET(INDIRECT($D$1&amp;"!$E$1",1),INDIRECT($D$1&amp;"!$I$1",1)-1+'15MIN'!$A115-1,0),0)</f>
        <v>0</v>
      </c>
      <c r="H115" s="20">
        <f ca="1">IF(INDIRECT(H$1&amp;"!$I$1",1)-1+'15MIN'!$A115&lt;=INDIRECT(H$1&amp;"!$I$2",1),OFFSET(INDIRECT(H$1&amp;"!$F$1",1),INDIRECT(H$1&amp;"!$I$1",1)-1+'15MIN'!$A115-1,0),0)</f>
        <v>16748.893</v>
      </c>
      <c r="I115" s="20">
        <f ca="1">IF(INDIRECT(H$1&amp;"!$I$1",1)-1+'15MIN'!$A115&lt;=INDIRECT(H$1&amp;"!$I$2",1),-OFFSET(INDIRECT(H$1&amp;"!$D$1",1),INDIRECT(H$1&amp;"!$I$1",1)-1+'15MIN'!$A115-1,0),0)</f>
        <v>0</v>
      </c>
      <c r="J115" s="20">
        <f ca="1">IF(INDIRECT(H$1&amp;"!$I$1",1)-1+'15MIN'!$A115&lt;=INDIRECT(H$1&amp;"!$I$2",1),OFFSET(INDIRECT(H$1&amp;"!$G$1",1),INDIRECT(H$1&amp;"!$I$1",1)-1+'15MIN'!$A115-1,0),0)</f>
        <v>0</v>
      </c>
      <c r="K115" s="21">
        <f ca="1">IF(INDIRECT(H$1&amp;"!$I$1",1)-1+'15MIN'!$A115&lt;=INDIRECT(H$1&amp;"!$I$2",1),-OFFSET(INDIRECT(H$1&amp;"!$E$1",1),INDIRECT(H$1&amp;"!$I$1",1)-1+'15MIN'!$A115-1,0),0)</f>
        <v>-2346.3779300000001</v>
      </c>
      <c r="L115" s="20">
        <f ca="1">IF(INDIRECT(L$1&amp;"!$I$1",1)-1+'15MIN'!$A115&lt;=INDIRECT(L$1&amp;"!$I$2",1),OFFSET(INDIRECT(L$1&amp;"!$F$1",1),INDIRECT(L$1&amp;"!$I$1",1)-1+'15MIN'!$A115-1,0),0)</f>
        <v>7011.4594729999999</v>
      </c>
      <c r="M115" s="20">
        <f ca="1">IF(INDIRECT(L$1&amp;"!$I$1",1)-1+'15MIN'!$A115&lt;=INDIRECT(L$1&amp;"!$I$2",1),-OFFSET(INDIRECT(L$1&amp;"!$D$1",1),INDIRECT(L$1&amp;"!$I$1",1)-1+'15MIN'!$A115-1,0),0)</f>
        <v>0</v>
      </c>
      <c r="N115" s="20">
        <f ca="1">IF(INDIRECT(L$1&amp;"!$I$1",1)-1+'15MIN'!$A115&lt;=INDIRECT(L$1&amp;"!$I$2",1),OFFSET(INDIRECT(L$1&amp;"!$G$1",1),INDIRECT(L$1&amp;"!$I$1",1)-1+'15MIN'!$A115-1,0),0)</f>
        <v>28.915648000000001</v>
      </c>
      <c r="O115" s="21">
        <f ca="1">IF(INDIRECT(L$1&amp;"!$I$1",1)-1+'15MIN'!$A115&lt;=INDIRECT(L$1&amp;"!$I$2",1),-OFFSET(INDIRECT(L$1&amp;"!$E$1",1),INDIRECT(L$1&amp;"!$I$1",1)-1+'15MIN'!$A115-1,0),0)</f>
        <v>0</v>
      </c>
    </row>
    <row r="116" spans="1:15" x14ac:dyDescent="0.2">
      <c r="A116" s="1">
        <f t="shared" si="2"/>
        <v>112</v>
      </c>
      <c r="B116" s="1">
        <f t="shared" si="3"/>
        <v>2</v>
      </c>
      <c r="C116" s="19">
        <f t="shared" si="4"/>
        <v>0.15625</v>
      </c>
      <c r="D116" s="20">
        <f ca="1">IF(INDIRECT($D$1&amp;"!$I$1",1)-1+'15MIN'!$A116&lt;=INDIRECT($D$1&amp;"!$I$2",1),OFFSET(INDIRECT($D$1&amp;"!$F$1",1),INDIRECT($D$1&amp;"!$I$1",1)-1+'15MIN'!$A116-1,0),0)</f>
        <v>2288.1637999999998</v>
      </c>
      <c r="E116" s="20">
        <f ca="1">IF(CUEL!$I$1-1+'15MIN'!$A116&lt;=CUEL!$I$2,-OFFSET(CUEL!$D$1,CUEL!$I$1-1+'15MIN'!$A116-1,0),0)</f>
        <v>0</v>
      </c>
      <c r="F116" s="20">
        <f ca="1">IF(INDIRECT($D$1&amp;"!$I$1",1)-1+'15MIN'!$A116&lt;=INDIRECT($D$1&amp;"!$I$2",1),OFFSET(INDIRECT($D$1&amp;"!$G$1",1),INDIRECT($D$1&amp;"!$I$1",1)-1+'15MIN'!$A116-1,0),0)</f>
        <v>143.51011700000001</v>
      </c>
      <c r="G116" s="21">
        <f ca="1">IF(INDIRECT($D$1&amp;"!$I$1",1)-1+'15MIN'!$A116&lt;=INDIRECT($D$1&amp;"!$I$2",1),-OFFSET(INDIRECT($D$1&amp;"!$E$1",1),INDIRECT($D$1&amp;"!$I$1",1)-1+'15MIN'!$A116-1,0),0)</f>
        <v>0</v>
      </c>
      <c r="H116" s="20">
        <f ca="1">IF(INDIRECT(H$1&amp;"!$I$1",1)-1+'15MIN'!$A116&lt;=INDIRECT(H$1&amp;"!$I$2",1),OFFSET(INDIRECT(H$1&amp;"!$F$1",1),INDIRECT(H$1&amp;"!$I$1",1)-1+'15MIN'!$A116-1,0),0)</f>
        <v>17937.949000000001</v>
      </c>
      <c r="I116" s="20">
        <f ca="1">IF(INDIRECT(H$1&amp;"!$I$1",1)-1+'15MIN'!$A116&lt;=INDIRECT(H$1&amp;"!$I$2",1),-OFFSET(INDIRECT(H$1&amp;"!$D$1",1),INDIRECT(H$1&amp;"!$I$1",1)-1+'15MIN'!$A116-1,0),0)</f>
        <v>0</v>
      </c>
      <c r="J116" s="20">
        <f ca="1">IF(INDIRECT(H$1&amp;"!$I$1",1)-1+'15MIN'!$A116&lt;=INDIRECT(H$1&amp;"!$I$2",1),OFFSET(INDIRECT(H$1&amp;"!$G$1",1),INDIRECT(H$1&amp;"!$I$1",1)-1+'15MIN'!$A116-1,0),0)</f>
        <v>0</v>
      </c>
      <c r="K116" s="21">
        <f ca="1">IF(INDIRECT(H$1&amp;"!$I$1",1)-1+'15MIN'!$A116&lt;=INDIRECT(H$1&amp;"!$I$2",1),-OFFSET(INDIRECT(H$1&amp;"!$E$1",1),INDIRECT(H$1&amp;"!$I$1",1)-1+'15MIN'!$A116-1,0),0)</f>
        <v>-2507.6391600000002</v>
      </c>
      <c r="L116" s="20">
        <f ca="1">IF(INDIRECT(L$1&amp;"!$I$1",1)-1+'15MIN'!$A116&lt;=INDIRECT(L$1&amp;"!$I$2",1),OFFSET(INDIRECT(L$1&amp;"!$F$1",1),INDIRECT(L$1&amp;"!$I$1",1)-1+'15MIN'!$A116-1,0),0)</f>
        <v>7259.8222660000001</v>
      </c>
      <c r="M116" s="20">
        <f ca="1">IF(INDIRECT(L$1&amp;"!$I$1",1)-1+'15MIN'!$A116&lt;=INDIRECT(L$1&amp;"!$I$2",1),-OFFSET(INDIRECT(L$1&amp;"!$D$1",1),INDIRECT(L$1&amp;"!$I$1",1)-1+'15MIN'!$A116-1,0),0)</f>
        <v>0</v>
      </c>
      <c r="N116" s="20">
        <f ca="1">IF(INDIRECT(L$1&amp;"!$I$1",1)-1+'15MIN'!$A116&lt;=INDIRECT(L$1&amp;"!$I$2",1),OFFSET(INDIRECT(L$1&amp;"!$G$1",1),INDIRECT(L$1&amp;"!$I$1",1)-1+'15MIN'!$A116-1,0),0)</f>
        <v>32.202759</v>
      </c>
      <c r="O116" s="21">
        <f ca="1">IF(INDIRECT(L$1&amp;"!$I$1",1)-1+'15MIN'!$A116&lt;=INDIRECT(L$1&amp;"!$I$2",1),-OFFSET(INDIRECT(L$1&amp;"!$E$1",1),INDIRECT(L$1&amp;"!$I$1",1)-1+'15MIN'!$A116-1,0),0)</f>
        <v>0</v>
      </c>
    </row>
    <row r="117" spans="1:15" x14ac:dyDescent="0.2">
      <c r="A117" s="1">
        <f t="shared" si="2"/>
        <v>113</v>
      </c>
      <c r="B117" s="1">
        <f t="shared" si="3"/>
        <v>2</v>
      </c>
      <c r="C117" s="19">
        <f t="shared" si="4"/>
        <v>0.16666666666666699</v>
      </c>
      <c r="D117" s="20">
        <f ca="1">IF(INDIRECT($D$1&amp;"!$I$1",1)-1+'15MIN'!$A117&lt;=INDIRECT($D$1&amp;"!$I$2",1),OFFSET(INDIRECT($D$1&amp;"!$F$1",1),INDIRECT($D$1&amp;"!$I$1",1)-1+'15MIN'!$A117-1,0),0)</f>
        <v>2154.9231</v>
      </c>
      <c r="E117" s="20">
        <f ca="1">IF(CUEL!$I$1-1+'15MIN'!$A117&lt;=CUEL!$I$2,-OFFSET(CUEL!$D$1,CUEL!$I$1-1+'15MIN'!$A117-1,0),0)</f>
        <v>0</v>
      </c>
      <c r="F117" s="20">
        <f ca="1">IF(INDIRECT($D$1&amp;"!$I$1",1)-1+'15MIN'!$A117&lt;=INDIRECT($D$1&amp;"!$I$2",1),OFFSET(INDIRECT($D$1&amp;"!$G$1",1),INDIRECT($D$1&amp;"!$I$1",1)-1+'15MIN'!$A117-1,0),0)</f>
        <v>147.65301500000001</v>
      </c>
      <c r="G117" s="21">
        <f ca="1">IF(INDIRECT($D$1&amp;"!$I$1",1)-1+'15MIN'!$A117&lt;=INDIRECT($D$1&amp;"!$I$2",1),-OFFSET(INDIRECT($D$1&amp;"!$E$1",1),INDIRECT($D$1&amp;"!$I$1",1)-1+'15MIN'!$A117-1,0),0)</f>
        <v>0</v>
      </c>
      <c r="H117" s="20">
        <f ca="1">IF(INDIRECT(H$1&amp;"!$I$1",1)-1+'15MIN'!$A117&lt;=INDIRECT(H$1&amp;"!$I$2",1),OFFSET(INDIRECT(H$1&amp;"!$F$1",1),INDIRECT(H$1&amp;"!$I$1",1)-1+'15MIN'!$A117-1,0),0)</f>
        <v>19000.273000000001</v>
      </c>
      <c r="I117" s="20">
        <f ca="1">IF(INDIRECT(H$1&amp;"!$I$1",1)-1+'15MIN'!$A117&lt;=INDIRECT(H$1&amp;"!$I$2",1),-OFFSET(INDIRECT(H$1&amp;"!$D$1",1),INDIRECT(H$1&amp;"!$I$1",1)-1+'15MIN'!$A117-1,0),0)</f>
        <v>0</v>
      </c>
      <c r="J117" s="20">
        <f ca="1">IF(INDIRECT(H$1&amp;"!$I$1",1)-1+'15MIN'!$A117&lt;=INDIRECT(H$1&amp;"!$I$2",1),OFFSET(INDIRECT(H$1&amp;"!$G$1",1),INDIRECT(H$1&amp;"!$I$1",1)-1+'15MIN'!$A117-1,0),0)</f>
        <v>0</v>
      </c>
      <c r="K117" s="21">
        <f ca="1">IF(INDIRECT(H$1&amp;"!$I$1",1)-1+'15MIN'!$A117&lt;=INDIRECT(H$1&amp;"!$I$2",1),-OFFSET(INDIRECT(H$1&amp;"!$E$1",1),INDIRECT(H$1&amp;"!$I$1",1)-1+'15MIN'!$A117-1,0),0)</f>
        <v>-2650.3659670000002</v>
      </c>
      <c r="L117" s="20">
        <f ca="1">IF(INDIRECT(L$1&amp;"!$I$1",1)-1+'15MIN'!$A117&lt;=INDIRECT(L$1&amp;"!$I$2",1),OFFSET(INDIRECT(L$1&amp;"!$F$1",1),INDIRECT(L$1&amp;"!$I$1",1)-1+'15MIN'!$A117-1,0),0)</f>
        <v>8015.4741210000002</v>
      </c>
      <c r="M117" s="20">
        <f ca="1">IF(INDIRECT(L$1&amp;"!$I$1",1)-1+'15MIN'!$A117&lt;=INDIRECT(L$1&amp;"!$I$2",1),-OFFSET(INDIRECT(L$1&amp;"!$D$1",1),INDIRECT(L$1&amp;"!$I$1",1)-1+'15MIN'!$A117-1,0),0)</f>
        <v>0</v>
      </c>
      <c r="N117" s="20">
        <f ca="1">IF(INDIRECT(L$1&amp;"!$I$1",1)-1+'15MIN'!$A117&lt;=INDIRECT(L$1&amp;"!$I$2",1),OFFSET(INDIRECT(L$1&amp;"!$G$1",1),INDIRECT(L$1&amp;"!$I$1",1)-1+'15MIN'!$A117-1,0),0)</f>
        <v>35.465964999999997</v>
      </c>
      <c r="O117" s="21">
        <f ca="1">IF(INDIRECT(L$1&amp;"!$I$1",1)-1+'15MIN'!$A117&lt;=INDIRECT(L$1&amp;"!$I$2",1),-OFFSET(INDIRECT(L$1&amp;"!$E$1",1),INDIRECT(L$1&amp;"!$I$1",1)-1+'15MIN'!$A117-1,0),0)</f>
        <v>0</v>
      </c>
    </row>
    <row r="118" spans="1:15" x14ac:dyDescent="0.2">
      <c r="A118" s="1">
        <f t="shared" si="2"/>
        <v>114</v>
      </c>
      <c r="B118" s="1">
        <f t="shared" si="3"/>
        <v>2</v>
      </c>
      <c r="C118" s="19">
        <f t="shared" si="4"/>
        <v>0.17708333333333301</v>
      </c>
      <c r="D118" s="20">
        <f ca="1">IF(INDIRECT($D$1&amp;"!$I$1",1)-1+'15MIN'!$A118&lt;=INDIRECT($D$1&amp;"!$I$2",1),OFFSET(INDIRECT($D$1&amp;"!$F$1",1),INDIRECT($D$1&amp;"!$I$1",1)-1+'15MIN'!$A118-1,0),0)</f>
        <v>1960.0128999999999</v>
      </c>
      <c r="E118" s="20">
        <f ca="1">IF(CUEL!$I$1-1+'15MIN'!$A118&lt;=CUEL!$I$2,-OFFSET(CUEL!$D$1,CUEL!$I$1-1+'15MIN'!$A118-1,0),0)</f>
        <v>0</v>
      </c>
      <c r="F118" s="20">
        <f ca="1">IF(INDIRECT($D$1&amp;"!$I$1",1)-1+'15MIN'!$A118&lt;=INDIRECT($D$1&amp;"!$I$2",1),OFFSET(INDIRECT($D$1&amp;"!$G$1",1),INDIRECT($D$1&amp;"!$I$1",1)-1+'15MIN'!$A118-1,0),0)</f>
        <v>151.54490699999999</v>
      </c>
      <c r="G118" s="21">
        <f ca="1">IF(INDIRECT($D$1&amp;"!$I$1",1)-1+'15MIN'!$A118&lt;=INDIRECT($D$1&amp;"!$I$2",1),-OFFSET(INDIRECT($D$1&amp;"!$E$1",1),INDIRECT($D$1&amp;"!$I$1",1)-1+'15MIN'!$A118-1,0),0)</f>
        <v>0</v>
      </c>
      <c r="H118" s="20">
        <f ca="1">IF(INDIRECT(H$1&amp;"!$I$1",1)-1+'15MIN'!$A118&lt;=INDIRECT(H$1&amp;"!$I$2",1),OFFSET(INDIRECT(H$1&amp;"!$F$1",1),INDIRECT(H$1&amp;"!$I$1",1)-1+'15MIN'!$A118-1,0),0)</f>
        <v>14636.21875</v>
      </c>
      <c r="I118" s="20">
        <f ca="1">IF(INDIRECT(H$1&amp;"!$I$1",1)-1+'15MIN'!$A118&lt;=INDIRECT(H$1&amp;"!$I$2",1),-OFFSET(INDIRECT(H$1&amp;"!$D$1",1),INDIRECT(H$1&amp;"!$I$1",1)-1+'15MIN'!$A118-1,0),0)</f>
        <v>0</v>
      </c>
      <c r="J118" s="20">
        <f ca="1">IF(INDIRECT(H$1&amp;"!$I$1",1)-1+'15MIN'!$A118&lt;=INDIRECT(H$1&amp;"!$I$2",1),OFFSET(INDIRECT(H$1&amp;"!$G$1",1),INDIRECT(H$1&amp;"!$I$1",1)-1+'15MIN'!$A118-1,0),0)</f>
        <v>0</v>
      </c>
      <c r="K118" s="21">
        <f ca="1">IF(INDIRECT(H$1&amp;"!$I$1",1)-1+'15MIN'!$A118&lt;=INDIRECT(H$1&amp;"!$I$2",1),-OFFSET(INDIRECT(H$1&amp;"!$E$1",1),INDIRECT(H$1&amp;"!$I$1",1)-1+'15MIN'!$A118-1,0),0)</f>
        <v>-2057.6027829999998</v>
      </c>
      <c r="L118" s="20">
        <f ca="1">IF(INDIRECT(L$1&amp;"!$I$1",1)-1+'15MIN'!$A118&lt;=INDIRECT(L$1&amp;"!$I$2",1),OFFSET(INDIRECT(L$1&amp;"!$F$1",1),INDIRECT(L$1&amp;"!$I$1",1)-1+'15MIN'!$A118-1,0),0)</f>
        <v>8854.1269530000009</v>
      </c>
      <c r="M118" s="20">
        <f ca="1">IF(INDIRECT(L$1&amp;"!$I$1",1)-1+'15MIN'!$A118&lt;=INDIRECT(L$1&amp;"!$I$2",1),-OFFSET(INDIRECT(L$1&amp;"!$D$1",1),INDIRECT(L$1&amp;"!$I$1",1)-1+'15MIN'!$A118-1,0),0)</f>
        <v>0</v>
      </c>
      <c r="N118" s="20">
        <f ca="1">IF(INDIRECT(L$1&amp;"!$I$1",1)-1+'15MIN'!$A118&lt;=INDIRECT(L$1&amp;"!$I$2",1),OFFSET(INDIRECT(L$1&amp;"!$G$1",1),INDIRECT(L$1&amp;"!$I$1",1)-1+'15MIN'!$A118-1,0),0)</f>
        <v>44.227412999999999</v>
      </c>
      <c r="O118" s="21">
        <f ca="1">IF(INDIRECT(L$1&amp;"!$I$1",1)-1+'15MIN'!$A118&lt;=INDIRECT(L$1&amp;"!$I$2",1),-OFFSET(INDIRECT(L$1&amp;"!$E$1",1),INDIRECT(L$1&amp;"!$I$1",1)-1+'15MIN'!$A118-1,0),0)</f>
        <v>0</v>
      </c>
    </row>
    <row r="119" spans="1:15" x14ac:dyDescent="0.2">
      <c r="A119" s="1">
        <f t="shared" si="2"/>
        <v>115</v>
      </c>
      <c r="B119" s="1">
        <f t="shared" si="3"/>
        <v>2</v>
      </c>
      <c r="C119" s="19">
        <f t="shared" si="4"/>
        <v>0.1875</v>
      </c>
      <c r="D119" s="20">
        <f ca="1">IF(INDIRECT($D$1&amp;"!$I$1",1)-1+'15MIN'!$A119&lt;=INDIRECT($D$1&amp;"!$I$2",1),OFFSET(INDIRECT($D$1&amp;"!$F$1",1),INDIRECT($D$1&amp;"!$I$1",1)-1+'15MIN'!$A119-1,0),0)</f>
        <v>2382.1950999999999</v>
      </c>
      <c r="E119" s="20">
        <f ca="1">IF(CUEL!$I$1-1+'15MIN'!$A119&lt;=CUEL!$I$2,-OFFSET(CUEL!$D$1,CUEL!$I$1-1+'15MIN'!$A119-1,0),0)</f>
        <v>0</v>
      </c>
      <c r="F119" s="20">
        <f ca="1">IF(INDIRECT($D$1&amp;"!$I$1",1)-1+'15MIN'!$A119&lt;=INDIRECT($D$1&amp;"!$I$2",1),OFFSET(INDIRECT($D$1&amp;"!$G$1",1),INDIRECT($D$1&amp;"!$I$1",1)-1+'15MIN'!$A119-1,0),0)</f>
        <v>140.578003</v>
      </c>
      <c r="G119" s="21">
        <f ca="1">IF(INDIRECT($D$1&amp;"!$I$1",1)-1+'15MIN'!$A119&lt;=INDIRECT($D$1&amp;"!$I$2",1),-OFFSET(INDIRECT($D$1&amp;"!$E$1",1),INDIRECT($D$1&amp;"!$I$1",1)-1+'15MIN'!$A119-1,0),0)</f>
        <v>0</v>
      </c>
      <c r="H119" s="20">
        <f ca="1">IF(INDIRECT(H$1&amp;"!$I$1",1)-1+'15MIN'!$A119&lt;=INDIRECT(H$1&amp;"!$I$2",1),OFFSET(INDIRECT(H$1&amp;"!$F$1",1),INDIRECT(H$1&amp;"!$I$1",1)-1+'15MIN'!$A119-1,0),0)</f>
        <v>10974.232</v>
      </c>
      <c r="I119" s="20">
        <f ca="1">IF(INDIRECT(H$1&amp;"!$I$1",1)-1+'15MIN'!$A119&lt;=INDIRECT(H$1&amp;"!$I$2",1),-OFFSET(INDIRECT(H$1&amp;"!$D$1",1),INDIRECT(H$1&amp;"!$I$1",1)-1+'15MIN'!$A119-1,0),0)</f>
        <v>0</v>
      </c>
      <c r="J119" s="20">
        <f ca="1">IF(INDIRECT(H$1&amp;"!$I$1",1)-1+'15MIN'!$A119&lt;=INDIRECT(H$1&amp;"!$I$2",1),OFFSET(INDIRECT(H$1&amp;"!$G$1",1),INDIRECT(H$1&amp;"!$I$1",1)-1+'15MIN'!$A119-1,0),0)</f>
        <v>0</v>
      </c>
      <c r="K119" s="21">
        <f ca="1">IF(INDIRECT(H$1&amp;"!$I$1",1)-1+'15MIN'!$A119&lt;=INDIRECT(H$1&amp;"!$I$2",1),-OFFSET(INDIRECT(H$1&amp;"!$E$1",1),INDIRECT(H$1&amp;"!$I$1",1)-1+'15MIN'!$A119-1,0),0)</f>
        <v>-1548.4210210000001</v>
      </c>
      <c r="L119" s="20">
        <f ca="1">IF(INDIRECT(L$1&amp;"!$I$1",1)-1+'15MIN'!$A119&lt;=INDIRECT(L$1&amp;"!$I$2",1),OFFSET(INDIRECT(L$1&amp;"!$F$1",1),INDIRECT(L$1&amp;"!$I$1",1)-1+'15MIN'!$A119-1,0),0)</f>
        <v>8204.0302730000003</v>
      </c>
      <c r="M119" s="20">
        <f ca="1">IF(INDIRECT(L$1&amp;"!$I$1",1)-1+'15MIN'!$A119&lt;=INDIRECT(L$1&amp;"!$I$2",1),-OFFSET(INDIRECT(L$1&amp;"!$D$1",1),INDIRECT(L$1&amp;"!$I$1",1)-1+'15MIN'!$A119-1,0),0)</f>
        <v>0</v>
      </c>
      <c r="N119" s="20">
        <f ca="1">IF(INDIRECT(L$1&amp;"!$I$1",1)-1+'15MIN'!$A119&lt;=INDIRECT(L$1&amp;"!$I$2",1),OFFSET(INDIRECT(L$1&amp;"!$G$1",1),INDIRECT(L$1&amp;"!$I$1",1)-1+'15MIN'!$A119-1,0),0)</f>
        <v>44.033703000000003</v>
      </c>
      <c r="O119" s="21">
        <f ca="1">IF(INDIRECT(L$1&amp;"!$I$1",1)-1+'15MIN'!$A119&lt;=INDIRECT(L$1&amp;"!$I$2",1),-OFFSET(INDIRECT(L$1&amp;"!$E$1",1),INDIRECT(L$1&amp;"!$I$1",1)-1+'15MIN'!$A119-1,0),0)</f>
        <v>0</v>
      </c>
    </row>
    <row r="120" spans="1:15" x14ac:dyDescent="0.2">
      <c r="A120" s="1">
        <f t="shared" si="2"/>
        <v>116</v>
      </c>
      <c r="B120" s="1">
        <f t="shared" si="3"/>
        <v>2</v>
      </c>
      <c r="C120" s="19">
        <f t="shared" si="4"/>
        <v>0.19791666666666699</v>
      </c>
      <c r="D120" s="20">
        <f ca="1">IF(INDIRECT($D$1&amp;"!$I$1",1)-1+'15MIN'!$A120&lt;=INDIRECT($D$1&amp;"!$I$2",1),OFFSET(INDIRECT($D$1&amp;"!$F$1",1),INDIRECT($D$1&amp;"!$I$1",1)-1+'15MIN'!$A120-1,0),0)</f>
        <v>2908.4775</v>
      </c>
      <c r="E120" s="20">
        <f ca="1">IF(CUEL!$I$1-1+'15MIN'!$A120&lt;=CUEL!$I$2,-OFFSET(CUEL!$D$1,CUEL!$I$1-1+'15MIN'!$A120-1,0),0)</f>
        <v>0</v>
      </c>
      <c r="F120" s="20">
        <f ca="1">IF(INDIRECT($D$1&amp;"!$I$1",1)-1+'15MIN'!$A120&lt;=INDIRECT($D$1&amp;"!$I$2",1),OFFSET(INDIRECT($D$1&amp;"!$G$1",1),INDIRECT($D$1&amp;"!$I$1",1)-1+'15MIN'!$A120-1,0),0)</f>
        <v>112.203659</v>
      </c>
      <c r="G120" s="21">
        <f ca="1">IF(INDIRECT($D$1&amp;"!$I$1",1)-1+'15MIN'!$A120&lt;=INDIRECT($D$1&amp;"!$I$2",1),-OFFSET(INDIRECT($D$1&amp;"!$E$1",1),INDIRECT($D$1&amp;"!$I$1",1)-1+'15MIN'!$A120-1,0),0)</f>
        <v>0</v>
      </c>
      <c r="H120" s="20">
        <f ca="1">IF(INDIRECT(H$1&amp;"!$I$1",1)-1+'15MIN'!$A120&lt;=INDIRECT(H$1&amp;"!$I$2",1),OFFSET(INDIRECT(H$1&amp;"!$F$1",1),INDIRECT(H$1&amp;"!$I$1",1)-1+'15MIN'!$A120-1,0),0)</f>
        <v>8271.2890630000002</v>
      </c>
      <c r="I120" s="20">
        <f ca="1">IF(INDIRECT(H$1&amp;"!$I$1",1)-1+'15MIN'!$A120&lt;=INDIRECT(H$1&amp;"!$I$2",1),-OFFSET(INDIRECT(H$1&amp;"!$D$1",1),INDIRECT(H$1&amp;"!$I$1",1)-1+'15MIN'!$A120-1,0),0)</f>
        <v>0</v>
      </c>
      <c r="J120" s="20">
        <f ca="1">IF(INDIRECT(H$1&amp;"!$I$1",1)-1+'15MIN'!$A120&lt;=INDIRECT(H$1&amp;"!$I$2",1),OFFSET(INDIRECT(H$1&amp;"!$G$1",1),INDIRECT(H$1&amp;"!$I$1",1)-1+'15MIN'!$A120-1,0),0)</f>
        <v>0</v>
      </c>
      <c r="K120" s="21">
        <f ca="1">IF(INDIRECT(H$1&amp;"!$I$1",1)-1+'15MIN'!$A120&lt;=INDIRECT(H$1&amp;"!$I$2",1),-OFFSET(INDIRECT(H$1&amp;"!$E$1",1),INDIRECT(H$1&amp;"!$I$1",1)-1+'15MIN'!$A120-1,0),0)</f>
        <v>-1189.7653809999999</v>
      </c>
      <c r="L120" s="20">
        <f ca="1">IF(INDIRECT(L$1&amp;"!$I$1",1)-1+'15MIN'!$A120&lt;=INDIRECT(L$1&amp;"!$I$2",1),OFFSET(INDIRECT(L$1&amp;"!$F$1",1),INDIRECT(L$1&amp;"!$I$1",1)-1+'15MIN'!$A120-1,0),0)</f>
        <v>7798.9472660000001</v>
      </c>
      <c r="M120" s="20">
        <f ca="1">IF(INDIRECT(L$1&amp;"!$I$1",1)-1+'15MIN'!$A120&lt;=INDIRECT(L$1&amp;"!$I$2",1),-OFFSET(INDIRECT(L$1&amp;"!$D$1",1),INDIRECT(L$1&amp;"!$I$1",1)-1+'15MIN'!$A120-1,0),0)</f>
        <v>0</v>
      </c>
      <c r="N120" s="20">
        <f ca="1">IF(INDIRECT(L$1&amp;"!$I$1",1)-1+'15MIN'!$A120&lt;=INDIRECT(L$1&amp;"!$I$2",1),OFFSET(INDIRECT(L$1&amp;"!$G$1",1),INDIRECT(L$1&amp;"!$I$1",1)-1+'15MIN'!$A120-1,0),0)</f>
        <v>40.061309999999999</v>
      </c>
      <c r="O120" s="21">
        <f ca="1">IF(INDIRECT(L$1&amp;"!$I$1",1)-1+'15MIN'!$A120&lt;=INDIRECT(L$1&amp;"!$I$2",1),-OFFSET(INDIRECT(L$1&amp;"!$E$1",1),INDIRECT(L$1&amp;"!$I$1",1)-1+'15MIN'!$A120-1,0),0)</f>
        <v>0</v>
      </c>
    </row>
    <row r="121" spans="1:15" x14ac:dyDescent="0.2">
      <c r="A121" s="1">
        <f t="shared" si="2"/>
        <v>117</v>
      </c>
      <c r="B121" s="1">
        <f t="shared" si="3"/>
        <v>2</v>
      </c>
      <c r="C121" s="19">
        <f t="shared" si="4"/>
        <v>0.20833333333333301</v>
      </c>
      <c r="D121" s="20">
        <f ca="1">IF(INDIRECT($D$1&amp;"!$I$1",1)-1+'15MIN'!$A121&lt;=INDIRECT($D$1&amp;"!$I$2",1),OFFSET(INDIRECT($D$1&amp;"!$F$1",1),INDIRECT($D$1&amp;"!$I$1",1)-1+'15MIN'!$A121-1,0),0)</f>
        <v>2097.5007000000001</v>
      </c>
      <c r="E121" s="20">
        <f ca="1">IF(CUEL!$I$1-1+'15MIN'!$A121&lt;=CUEL!$I$2,-OFFSET(CUEL!$D$1,CUEL!$I$1-1+'15MIN'!$A121-1,0),0)</f>
        <v>0</v>
      </c>
      <c r="F121" s="20">
        <f ca="1">IF(INDIRECT($D$1&amp;"!$I$1",1)-1+'15MIN'!$A121&lt;=INDIRECT($D$1&amp;"!$I$2",1),OFFSET(INDIRECT($D$1&amp;"!$G$1",1),INDIRECT($D$1&amp;"!$I$1",1)-1+'15MIN'!$A121-1,0),0)</f>
        <v>148.98550399999999</v>
      </c>
      <c r="G121" s="21">
        <f ca="1">IF(INDIRECT($D$1&amp;"!$I$1",1)-1+'15MIN'!$A121&lt;=INDIRECT($D$1&amp;"!$I$2",1),-OFFSET(INDIRECT($D$1&amp;"!$E$1",1),INDIRECT($D$1&amp;"!$I$1",1)-1+'15MIN'!$A121-1,0),0)</f>
        <v>0</v>
      </c>
      <c r="H121" s="20">
        <f ca="1">IF(INDIRECT(H$1&amp;"!$I$1",1)-1+'15MIN'!$A121&lt;=INDIRECT(H$1&amp;"!$I$2",1),OFFSET(INDIRECT(H$1&amp;"!$F$1",1),INDIRECT(H$1&amp;"!$I$1",1)-1+'15MIN'!$A121-1,0),0)</f>
        <v>7030.6044920000004</v>
      </c>
      <c r="I121" s="20">
        <f ca="1">IF(INDIRECT(H$1&amp;"!$I$1",1)-1+'15MIN'!$A121&lt;=INDIRECT(H$1&amp;"!$I$2",1),-OFFSET(INDIRECT(H$1&amp;"!$D$1",1),INDIRECT(H$1&amp;"!$I$1",1)-1+'15MIN'!$A121-1,0),0)</f>
        <v>0</v>
      </c>
      <c r="J121" s="20">
        <f ca="1">IF(INDIRECT(H$1&amp;"!$I$1",1)-1+'15MIN'!$A121&lt;=INDIRECT(H$1&amp;"!$I$2",1),OFFSET(INDIRECT(H$1&amp;"!$G$1",1),INDIRECT(H$1&amp;"!$I$1",1)-1+'15MIN'!$A121-1,0),0)</f>
        <v>0</v>
      </c>
      <c r="K121" s="21">
        <f ca="1">IF(INDIRECT(H$1&amp;"!$I$1",1)-1+'15MIN'!$A121&lt;=INDIRECT(H$1&amp;"!$I$2",1),-OFFSET(INDIRECT(H$1&amp;"!$E$1",1),INDIRECT(H$1&amp;"!$I$1",1)-1+'15MIN'!$A121-1,0),0)</f>
        <v>-1028.3817140000001</v>
      </c>
      <c r="L121" s="20">
        <f ca="1">IF(INDIRECT(L$1&amp;"!$I$1",1)-1+'15MIN'!$A121&lt;=INDIRECT(L$1&amp;"!$I$2",1),OFFSET(INDIRECT(L$1&amp;"!$F$1",1),INDIRECT(L$1&amp;"!$I$1",1)-1+'15MIN'!$A121-1,0),0)</f>
        <v>7935.8227539999998</v>
      </c>
      <c r="M121" s="20">
        <f ca="1">IF(INDIRECT(L$1&amp;"!$I$1",1)-1+'15MIN'!$A121&lt;=INDIRECT(L$1&amp;"!$I$2",1),-OFFSET(INDIRECT(L$1&amp;"!$D$1",1),INDIRECT(L$1&amp;"!$I$1",1)-1+'15MIN'!$A121-1,0),0)</f>
        <v>0</v>
      </c>
      <c r="N121" s="20">
        <f ca="1">IF(INDIRECT(L$1&amp;"!$I$1",1)-1+'15MIN'!$A121&lt;=INDIRECT(L$1&amp;"!$I$2",1),OFFSET(INDIRECT(L$1&amp;"!$G$1",1),INDIRECT(L$1&amp;"!$I$1",1)-1+'15MIN'!$A121-1,0),0)</f>
        <v>41.173538000000001</v>
      </c>
      <c r="O121" s="21">
        <f ca="1">IF(INDIRECT(L$1&amp;"!$I$1",1)-1+'15MIN'!$A121&lt;=INDIRECT(L$1&amp;"!$I$2",1),-OFFSET(INDIRECT(L$1&amp;"!$E$1",1),INDIRECT(L$1&amp;"!$I$1",1)-1+'15MIN'!$A121-1,0),0)</f>
        <v>0</v>
      </c>
    </row>
    <row r="122" spans="1:15" x14ac:dyDescent="0.2">
      <c r="A122" s="1">
        <f t="shared" si="2"/>
        <v>118</v>
      </c>
      <c r="B122" s="1">
        <f t="shared" si="3"/>
        <v>2</v>
      </c>
      <c r="C122" s="19">
        <f t="shared" si="4"/>
        <v>0.21875</v>
      </c>
      <c r="D122" s="20">
        <f ca="1">IF(INDIRECT($D$1&amp;"!$I$1",1)-1+'15MIN'!$A122&lt;=INDIRECT($D$1&amp;"!$I$2",1),OFFSET(INDIRECT($D$1&amp;"!$F$1",1),INDIRECT($D$1&amp;"!$I$1",1)-1+'15MIN'!$A122-1,0),0)</f>
        <v>1814.1398999999999</v>
      </c>
      <c r="E122" s="20">
        <f ca="1">IF(CUEL!$I$1-1+'15MIN'!$A122&lt;=CUEL!$I$2,-OFFSET(CUEL!$D$1,CUEL!$I$1-1+'15MIN'!$A122-1,0),0)</f>
        <v>0</v>
      </c>
      <c r="F122" s="20">
        <f ca="1">IF(INDIRECT($D$1&amp;"!$I$1",1)-1+'15MIN'!$A122&lt;=INDIRECT($D$1&amp;"!$I$2",1),OFFSET(INDIRECT($D$1&amp;"!$G$1",1),INDIRECT($D$1&amp;"!$I$1",1)-1+'15MIN'!$A122-1,0),0)</f>
        <v>155.84816000000001</v>
      </c>
      <c r="G122" s="21">
        <f ca="1">IF(INDIRECT($D$1&amp;"!$I$1",1)-1+'15MIN'!$A122&lt;=INDIRECT($D$1&amp;"!$I$2",1),-OFFSET(INDIRECT($D$1&amp;"!$E$1",1),INDIRECT($D$1&amp;"!$I$1",1)-1+'15MIN'!$A122-1,0),0)</f>
        <v>0</v>
      </c>
      <c r="H122" s="20">
        <f ca="1">IF(INDIRECT(H$1&amp;"!$I$1",1)-1+'15MIN'!$A122&lt;=INDIRECT(H$1&amp;"!$I$2",1),OFFSET(INDIRECT(H$1&amp;"!$F$1",1),INDIRECT(H$1&amp;"!$I$1",1)-1+'15MIN'!$A122-1,0),0)</f>
        <v>7086.2705079999996</v>
      </c>
      <c r="I122" s="20">
        <f ca="1">IF(INDIRECT(H$1&amp;"!$I$1",1)-1+'15MIN'!$A122&lt;=INDIRECT(H$1&amp;"!$I$2",1),-OFFSET(INDIRECT(H$1&amp;"!$D$1",1),INDIRECT(H$1&amp;"!$I$1",1)-1+'15MIN'!$A122-1,0),0)</f>
        <v>0</v>
      </c>
      <c r="J122" s="20">
        <f ca="1">IF(INDIRECT(H$1&amp;"!$I$1",1)-1+'15MIN'!$A122&lt;=INDIRECT(H$1&amp;"!$I$2",1),OFFSET(INDIRECT(H$1&amp;"!$G$1",1),INDIRECT(H$1&amp;"!$I$1",1)-1+'15MIN'!$A122-1,0),0)</f>
        <v>0</v>
      </c>
      <c r="K122" s="21">
        <f ca="1">IF(INDIRECT(H$1&amp;"!$I$1",1)-1+'15MIN'!$A122&lt;=INDIRECT(H$1&amp;"!$I$2",1),-OFFSET(INDIRECT(H$1&amp;"!$E$1",1),INDIRECT(H$1&amp;"!$I$1",1)-1+'15MIN'!$A122-1,0),0)</f>
        <v>-1035.6102289999999</v>
      </c>
      <c r="L122" s="20">
        <f ca="1">IF(INDIRECT(L$1&amp;"!$I$1",1)-1+'15MIN'!$A122&lt;=INDIRECT(L$1&amp;"!$I$2",1),OFFSET(INDIRECT(L$1&amp;"!$F$1",1),INDIRECT(L$1&amp;"!$I$1",1)-1+'15MIN'!$A122-1,0),0)</f>
        <v>7351.0087890000004</v>
      </c>
      <c r="M122" s="20">
        <f ca="1">IF(INDIRECT(L$1&amp;"!$I$1",1)-1+'15MIN'!$A122&lt;=INDIRECT(L$1&amp;"!$I$2",1),-OFFSET(INDIRECT(L$1&amp;"!$D$1",1),INDIRECT(L$1&amp;"!$I$1",1)-1+'15MIN'!$A122-1,0),0)</f>
        <v>0</v>
      </c>
      <c r="N122" s="20">
        <f ca="1">IF(INDIRECT(L$1&amp;"!$I$1",1)-1+'15MIN'!$A122&lt;=INDIRECT(L$1&amp;"!$I$2",1),OFFSET(INDIRECT(L$1&amp;"!$G$1",1),INDIRECT(L$1&amp;"!$I$1",1)-1+'15MIN'!$A122-1,0),0)</f>
        <v>35.488232000000004</v>
      </c>
      <c r="O122" s="21">
        <f ca="1">IF(INDIRECT(L$1&amp;"!$I$1",1)-1+'15MIN'!$A122&lt;=INDIRECT(L$1&amp;"!$I$2",1),-OFFSET(INDIRECT(L$1&amp;"!$E$1",1),INDIRECT(L$1&amp;"!$I$1",1)-1+'15MIN'!$A122-1,0),0)</f>
        <v>0</v>
      </c>
    </row>
    <row r="123" spans="1:15" x14ac:dyDescent="0.2">
      <c r="A123" s="1">
        <f t="shared" si="2"/>
        <v>119</v>
      </c>
      <c r="B123" s="1">
        <f t="shared" si="3"/>
        <v>2</v>
      </c>
      <c r="C123" s="19">
        <f t="shared" si="4"/>
        <v>0.22916666666666699</v>
      </c>
      <c r="D123" s="20">
        <f ca="1">IF(INDIRECT($D$1&amp;"!$I$1",1)-1+'15MIN'!$A123&lt;=INDIRECT($D$1&amp;"!$I$2",1),OFFSET(INDIRECT($D$1&amp;"!$F$1",1),INDIRECT($D$1&amp;"!$I$1",1)-1+'15MIN'!$A123-1,0),0)</f>
        <v>1630.5814</v>
      </c>
      <c r="E123" s="20">
        <f ca="1">IF(CUEL!$I$1-1+'15MIN'!$A123&lt;=CUEL!$I$2,-OFFSET(CUEL!$D$1,CUEL!$I$1-1+'15MIN'!$A123-1,0),0)</f>
        <v>0</v>
      </c>
      <c r="F123" s="20">
        <f ca="1">IF(INDIRECT($D$1&amp;"!$I$1",1)-1+'15MIN'!$A123&lt;=INDIRECT($D$1&amp;"!$I$2",1),OFFSET(INDIRECT($D$1&amp;"!$G$1",1),INDIRECT($D$1&amp;"!$I$1",1)-1+'15MIN'!$A123-1,0),0)</f>
        <v>158.877747</v>
      </c>
      <c r="G123" s="21">
        <f ca="1">IF(INDIRECT($D$1&amp;"!$I$1",1)-1+'15MIN'!$A123&lt;=INDIRECT($D$1&amp;"!$I$2",1),-OFFSET(INDIRECT($D$1&amp;"!$E$1",1),INDIRECT($D$1&amp;"!$I$1",1)-1+'15MIN'!$A123-1,0),0)</f>
        <v>0</v>
      </c>
      <c r="H123" s="20">
        <f ca="1">IF(INDIRECT(H$1&amp;"!$I$1",1)-1+'15MIN'!$A123&lt;=INDIRECT(H$1&amp;"!$I$2",1),OFFSET(INDIRECT(H$1&amp;"!$F$1",1),INDIRECT(H$1&amp;"!$I$1",1)-1+'15MIN'!$A123-1,0),0)</f>
        <v>6620.9560549999997</v>
      </c>
      <c r="I123" s="20">
        <f ca="1">IF(INDIRECT(H$1&amp;"!$I$1",1)-1+'15MIN'!$A123&lt;=INDIRECT(H$1&amp;"!$I$2",1),-OFFSET(INDIRECT(H$1&amp;"!$D$1",1),INDIRECT(H$1&amp;"!$I$1",1)-1+'15MIN'!$A123-1,0),0)</f>
        <v>0</v>
      </c>
      <c r="J123" s="20">
        <f ca="1">IF(INDIRECT(H$1&amp;"!$I$1",1)-1+'15MIN'!$A123&lt;=INDIRECT(H$1&amp;"!$I$2",1),OFFSET(INDIRECT(H$1&amp;"!$G$1",1),INDIRECT(H$1&amp;"!$I$1",1)-1+'15MIN'!$A123-1,0),0)</f>
        <v>0</v>
      </c>
      <c r="K123" s="21">
        <f ca="1">IF(INDIRECT(H$1&amp;"!$I$1",1)-1+'15MIN'!$A123&lt;=INDIRECT(H$1&amp;"!$I$2",1),-OFFSET(INDIRECT(H$1&amp;"!$E$1",1),INDIRECT(H$1&amp;"!$I$1",1)-1+'15MIN'!$A123-1,0),0)</f>
        <v>-969.00396699999999</v>
      </c>
      <c r="L123" s="20">
        <f ca="1">IF(INDIRECT(L$1&amp;"!$I$1",1)-1+'15MIN'!$A123&lt;=INDIRECT(L$1&amp;"!$I$2",1),OFFSET(INDIRECT(L$1&amp;"!$F$1",1),INDIRECT(L$1&amp;"!$I$1",1)-1+'15MIN'!$A123-1,0),0)</f>
        <v>6792.1513670000004</v>
      </c>
      <c r="M123" s="20">
        <f ca="1">IF(INDIRECT(L$1&amp;"!$I$1",1)-1+'15MIN'!$A123&lt;=INDIRECT(L$1&amp;"!$I$2",1),-OFFSET(INDIRECT(L$1&amp;"!$D$1",1),INDIRECT(L$1&amp;"!$I$1",1)-1+'15MIN'!$A123-1,0),0)</f>
        <v>0</v>
      </c>
      <c r="N123" s="20">
        <f ca="1">IF(INDIRECT(L$1&amp;"!$I$1",1)-1+'15MIN'!$A123&lt;=INDIRECT(L$1&amp;"!$I$2",1),OFFSET(INDIRECT(L$1&amp;"!$G$1",1),INDIRECT(L$1&amp;"!$I$1",1)-1+'15MIN'!$A123-1,0),0)</f>
        <v>32.481647000000002</v>
      </c>
      <c r="O123" s="21">
        <f ca="1">IF(INDIRECT(L$1&amp;"!$I$1",1)-1+'15MIN'!$A123&lt;=INDIRECT(L$1&amp;"!$I$2",1),-OFFSET(INDIRECT(L$1&amp;"!$E$1",1),INDIRECT(L$1&amp;"!$I$1",1)-1+'15MIN'!$A123-1,0),0)</f>
        <v>0</v>
      </c>
    </row>
    <row r="124" spans="1:15" x14ac:dyDescent="0.2">
      <c r="A124" s="1">
        <f t="shared" si="2"/>
        <v>120</v>
      </c>
      <c r="B124" s="1">
        <f t="shared" si="3"/>
        <v>2</v>
      </c>
      <c r="C124" s="19">
        <f t="shared" si="4"/>
        <v>0.23958333333333301</v>
      </c>
      <c r="D124" s="20">
        <f ca="1">IF(INDIRECT($D$1&amp;"!$I$1",1)-1+'15MIN'!$A124&lt;=INDIRECT($D$1&amp;"!$I$2",1),OFFSET(INDIRECT($D$1&amp;"!$F$1",1),INDIRECT($D$1&amp;"!$I$1",1)-1+'15MIN'!$A124-1,0),0)</f>
        <v>1443.0039999999999</v>
      </c>
      <c r="E124" s="20">
        <f ca="1">IF(CUEL!$I$1-1+'15MIN'!$A124&lt;=CUEL!$I$2,-OFFSET(CUEL!$D$1,CUEL!$I$1-1+'15MIN'!$A124-1,0),0)</f>
        <v>0</v>
      </c>
      <c r="F124" s="20">
        <f ca="1">IF(INDIRECT($D$1&amp;"!$I$1",1)-1+'15MIN'!$A124&lt;=INDIRECT($D$1&amp;"!$I$2",1),OFFSET(INDIRECT($D$1&amp;"!$G$1",1),INDIRECT($D$1&amp;"!$I$1",1)-1+'15MIN'!$A124-1,0),0)</f>
        <v>160.62863200000001</v>
      </c>
      <c r="G124" s="21">
        <f ca="1">IF(INDIRECT($D$1&amp;"!$I$1",1)-1+'15MIN'!$A124&lt;=INDIRECT($D$1&amp;"!$I$2",1),-OFFSET(INDIRECT($D$1&amp;"!$E$1",1),INDIRECT($D$1&amp;"!$I$1",1)-1+'15MIN'!$A124-1,0),0)</f>
        <v>0</v>
      </c>
      <c r="H124" s="20">
        <f ca="1">IF(INDIRECT(H$1&amp;"!$I$1",1)-1+'15MIN'!$A124&lt;=INDIRECT(H$1&amp;"!$I$2",1),OFFSET(INDIRECT(H$1&amp;"!$F$1",1),INDIRECT(H$1&amp;"!$I$1",1)-1+'15MIN'!$A124-1,0),0)</f>
        <v>5183.96875</v>
      </c>
      <c r="I124" s="20">
        <f ca="1">IF(INDIRECT(H$1&amp;"!$I$1",1)-1+'15MIN'!$A124&lt;=INDIRECT(H$1&amp;"!$I$2",1),-OFFSET(INDIRECT(H$1&amp;"!$D$1",1),INDIRECT(H$1&amp;"!$I$1",1)-1+'15MIN'!$A124-1,0),0)</f>
        <v>0</v>
      </c>
      <c r="J124" s="20">
        <f ca="1">IF(INDIRECT(H$1&amp;"!$I$1",1)-1+'15MIN'!$A124&lt;=INDIRECT(H$1&amp;"!$I$2",1),OFFSET(INDIRECT(H$1&amp;"!$G$1",1),INDIRECT(H$1&amp;"!$I$1",1)-1+'15MIN'!$A124-1,0),0)</f>
        <v>0</v>
      </c>
      <c r="K124" s="21">
        <f ca="1">IF(INDIRECT(H$1&amp;"!$I$1",1)-1+'15MIN'!$A124&lt;=INDIRECT(H$1&amp;"!$I$2",1),-OFFSET(INDIRECT(H$1&amp;"!$E$1",1),INDIRECT(H$1&amp;"!$I$1",1)-1+'15MIN'!$A124-1,0),0)</f>
        <v>-783.64807099999996</v>
      </c>
      <c r="L124" s="20">
        <f ca="1">IF(INDIRECT(L$1&amp;"!$I$1",1)-1+'15MIN'!$A124&lt;=INDIRECT(L$1&amp;"!$I$2",1),OFFSET(INDIRECT(L$1&amp;"!$F$1",1),INDIRECT(L$1&amp;"!$I$1",1)-1+'15MIN'!$A124-1,0),0)</f>
        <v>6608.4165039999998</v>
      </c>
      <c r="M124" s="20">
        <f ca="1">IF(INDIRECT(L$1&amp;"!$I$1",1)-1+'15MIN'!$A124&lt;=INDIRECT(L$1&amp;"!$I$2",1),-OFFSET(INDIRECT(L$1&amp;"!$D$1",1),INDIRECT(L$1&amp;"!$I$1",1)-1+'15MIN'!$A124-1,0),0)</f>
        <v>0</v>
      </c>
      <c r="N124" s="20">
        <f ca="1">IF(INDIRECT(L$1&amp;"!$I$1",1)-1+'15MIN'!$A124&lt;=INDIRECT(L$1&amp;"!$I$2",1),OFFSET(INDIRECT(L$1&amp;"!$G$1",1),INDIRECT(L$1&amp;"!$I$1",1)-1+'15MIN'!$A124-1,0),0)</f>
        <v>27.491216999999999</v>
      </c>
      <c r="O124" s="21">
        <f ca="1">IF(INDIRECT(L$1&amp;"!$I$1",1)-1+'15MIN'!$A124&lt;=INDIRECT(L$1&amp;"!$I$2",1),-OFFSET(INDIRECT(L$1&amp;"!$E$1",1),INDIRECT(L$1&amp;"!$I$1",1)-1+'15MIN'!$A124-1,0),0)</f>
        <v>0</v>
      </c>
    </row>
    <row r="125" spans="1:15" x14ac:dyDescent="0.2">
      <c r="A125" s="1">
        <f t="shared" si="2"/>
        <v>121</v>
      </c>
      <c r="B125" s="1">
        <f t="shared" si="3"/>
        <v>2</v>
      </c>
      <c r="C125" s="19">
        <f t="shared" si="4"/>
        <v>0.25</v>
      </c>
      <c r="D125" s="20">
        <f ca="1">IF(INDIRECT($D$1&amp;"!$I$1",1)-1+'15MIN'!$A125&lt;=INDIRECT($D$1&amp;"!$I$2",1),OFFSET(INDIRECT($D$1&amp;"!$F$1",1),INDIRECT($D$1&amp;"!$I$1",1)-1+'15MIN'!$A125-1,0),0)</f>
        <v>1403.1270999999999</v>
      </c>
      <c r="E125" s="20">
        <f ca="1">IF(CUEL!$I$1-1+'15MIN'!$A125&lt;=CUEL!$I$2,-OFFSET(CUEL!$D$1,CUEL!$I$1-1+'15MIN'!$A125-1,0),0)</f>
        <v>0</v>
      </c>
      <c r="F125" s="20">
        <f ca="1">IF(INDIRECT($D$1&amp;"!$I$1",1)-1+'15MIN'!$A125&lt;=INDIRECT($D$1&amp;"!$I$2",1),OFFSET(INDIRECT($D$1&amp;"!$G$1",1),INDIRECT($D$1&amp;"!$I$1",1)-1+'15MIN'!$A125-1,0),0)</f>
        <v>160.41282699999999</v>
      </c>
      <c r="G125" s="21">
        <f ca="1">IF(INDIRECT($D$1&amp;"!$I$1",1)-1+'15MIN'!$A125&lt;=INDIRECT($D$1&amp;"!$I$2",1),-OFFSET(INDIRECT($D$1&amp;"!$E$1",1),INDIRECT($D$1&amp;"!$I$1",1)-1+'15MIN'!$A125-1,0),0)</f>
        <v>0</v>
      </c>
      <c r="H125" s="20">
        <f ca="1">IF(INDIRECT(H$1&amp;"!$I$1",1)-1+'15MIN'!$A125&lt;=INDIRECT(H$1&amp;"!$I$2",1),OFFSET(INDIRECT(H$1&amp;"!$F$1",1),INDIRECT(H$1&amp;"!$I$1",1)-1+'15MIN'!$A125-1,0),0)</f>
        <v>4174.4057620000003</v>
      </c>
      <c r="I125" s="20">
        <f ca="1">IF(INDIRECT(H$1&amp;"!$I$1",1)-1+'15MIN'!$A125&lt;=INDIRECT(H$1&amp;"!$I$2",1),-OFFSET(INDIRECT(H$1&amp;"!$D$1",1),INDIRECT(H$1&amp;"!$I$1",1)-1+'15MIN'!$A125-1,0),0)</f>
        <v>0</v>
      </c>
      <c r="J125" s="20">
        <f ca="1">IF(INDIRECT(H$1&amp;"!$I$1",1)-1+'15MIN'!$A125&lt;=INDIRECT(H$1&amp;"!$I$2",1),OFFSET(INDIRECT(H$1&amp;"!$G$1",1),INDIRECT(H$1&amp;"!$I$1",1)-1+'15MIN'!$A125-1,0),0)</f>
        <v>0</v>
      </c>
      <c r="K125" s="21">
        <f ca="1">IF(INDIRECT(H$1&amp;"!$I$1",1)-1+'15MIN'!$A125&lt;=INDIRECT(H$1&amp;"!$I$2",1),-OFFSET(INDIRECT(H$1&amp;"!$E$1",1),INDIRECT(H$1&amp;"!$I$1",1)-1+'15MIN'!$A125-1,0),0)</f>
        <v>-656.63324</v>
      </c>
      <c r="L125" s="20">
        <f ca="1">IF(INDIRECT(L$1&amp;"!$I$1",1)-1+'15MIN'!$A125&lt;=INDIRECT(L$1&amp;"!$I$2",1),OFFSET(INDIRECT(L$1&amp;"!$F$1",1),INDIRECT(L$1&amp;"!$I$1",1)-1+'15MIN'!$A125-1,0),0)</f>
        <v>7530.4726559999999</v>
      </c>
      <c r="M125" s="20">
        <f ca="1">IF(INDIRECT(L$1&amp;"!$I$1",1)-1+'15MIN'!$A125&lt;=INDIRECT(L$1&amp;"!$I$2",1),-OFFSET(INDIRECT(L$1&amp;"!$D$1",1),INDIRECT(L$1&amp;"!$I$1",1)-1+'15MIN'!$A125-1,0),0)</f>
        <v>0</v>
      </c>
      <c r="N125" s="20">
        <f ca="1">IF(INDIRECT(L$1&amp;"!$I$1",1)-1+'15MIN'!$A125&lt;=INDIRECT(L$1&amp;"!$I$2",1),OFFSET(INDIRECT(L$1&amp;"!$G$1",1),INDIRECT(L$1&amp;"!$I$1",1)-1+'15MIN'!$A125-1,0),0)</f>
        <v>40.017131999999997</v>
      </c>
      <c r="O125" s="21">
        <f ca="1">IF(INDIRECT(L$1&amp;"!$I$1",1)-1+'15MIN'!$A125&lt;=INDIRECT(L$1&amp;"!$I$2",1),-OFFSET(INDIRECT(L$1&amp;"!$E$1",1),INDIRECT(L$1&amp;"!$I$1",1)-1+'15MIN'!$A125-1,0),0)</f>
        <v>0</v>
      </c>
    </row>
    <row r="126" spans="1:15" x14ac:dyDescent="0.2">
      <c r="A126" s="1">
        <f t="shared" si="2"/>
        <v>122</v>
      </c>
      <c r="B126" s="1">
        <f t="shared" si="3"/>
        <v>2</v>
      </c>
      <c r="C126" s="19">
        <f t="shared" si="4"/>
        <v>0.26041666666666702</v>
      </c>
      <c r="D126" s="20">
        <f ca="1">IF(INDIRECT($D$1&amp;"!$I$1",1)-1+'15MIN'!$A126&lt;=INDIRECT($D$1&amp;"!$I$2",1),OFFSET(INDIRECT($D$1&amp;"!$F$1",1),INDIRECT($D$1&amp;"!$I$1",1)-1+'15MIN'!$A126-1,0),0)</f>
        <v>1980.5006000000001</v>
      </c>
      <c r="E126" s="20">
        <f ca="1">IF(CUEL!$I$1-1+'15MIN'!$A126&lt;=CUEL!$I$2,-OFFSET(CUEL!$D$1,CUEL!$I$1-1+'15MIN'!$A126-1,0),0)</f>
        <v>0</v>
      </c>
      <c r="F126" s="20">
        <f ca="1">IF(INDIRECT($D$1&amp;"!$I$1",1)-1+'15MIN'!$A126&lt;=INDIRECT($D$1&amp;"!$I$2",1),OFFSET(INDIRECT($D$1&amp;"!$G$1",1),INDIRECT($D$1&amp;"!$I$1",1)-1+'15MIN'!$A126-1,0),0)</f>
        <v>153.60574299999999</v>
      </c>
      <c r="G126" s="21">
        <f ca="1">IF(INDIRECT($D$1&amp;"!$I$1",1)-1+'15MIN'!$A126&lt;=INDIRECT($D$1&amp;"!$I$2",1),-OFFSET(INDIRECT($D$1&amp;"!$E$1",1),INDIRECT($D$1&amp;"!$I$1",1)-1+'15MIN'!$A126-1,0),0)</f>
        <v>0</v>
      </c>
      <c r="H126" s="20">
        <f ca="1">IF(INDIRECT(H$1&amp;"!$I$1",1)-1+'15MIN'!$A126&lt;=INDIRECT(H$1&amp;"!$I$2",1),OFFSET(INDIRECT(H$1&amp;"!$F$1",1),INDIRECT(H$1&amp;"!$I$1",1)-1+'15MIN'!$A126-1,0),0)</f>
        <v>2162.4875489999999</v>
      </c>
      <c r="I126" s="20">
        <f ca="1">IF(INDIRECT(H$1&amp;"!$I$1",1)-1+'15MIN'!$A126&lt;=INDIRECT(H$1&amp;"!$I$2",1),-OFFSET(INDIRECT(H$1&amp;"!$D$1",1),INDIRECT(H$1&amp;"!$I$1",1)-1+'15MIN'!$A126-1,0),0)</f>
        <v>0</v>
      </c>
      <c r="J126" s="20">
        <f ca="1">IF(INDIRECT(H$1&amp;"!$I$1",1)-1+'15MIN'!$A126&lt;=INDIRECT(H$1&amp;"!$I$2",1),OFFSET(INDIRECT(H$1&amp;"!$G$1",1),INDIRECT(H$1&amp;"!$I$1",1)-1+'15MIN'!$A126-1,0),0)</f>
        <v>0</v>
      </c>
      <c r="K126" s="21">
        <f ca="1">IF(INDIRECT(H$1&amp;"!$I$1",1)-1+'15MIN'!$A126&lt;=INDIRECT(H$1&amp;"!$I$2",1),-OFFSET(INDIRECT(H$1&amp;"!$E$1",1),INDIRECT(H$1&amp;"!$I$1",1)-1+'15MIN'!$A126-1,0),0)</f>
        <v>-382.20220899999998</v>
      </c>
      <c r="L126" s="20">
        <f ca="1">IF(INDIRECT(L$1&amp;"!$I$1",1)-1+'15MIN'!$A126&lt;=INDIRECT(L$1&amp;"!$I$2",1),OFFSET(INDIRECT(L$1&amp;"!$F$1",1),INDIRECT(L$1&amp;"!$I$1",1)-1+'15MIN'!$A126-1,0),0)</f>
        <v>8584.3730469999991</v>
      </c>
      <c r="M126" s="20">
        <f ca="1">IF(INDIRECT(L$1&amp;"!$I$1",1)-1+'15MIN'!$A126&lt;=INDIRECT(L$1&amp;"!$I$2",1),-OFFSET(INDIRECT(L$1&amp;"!$D$1",1),INDIRECT(L$1&amp;"!$I$1",1)-1+'15MIN'!$A126-1,0),0)</f>
        <v>0</v>
      </c>
      <c r="N126" s="20">
        <f ca="1">IF(INDIRECT(L$1&amp;"!$I$1",1)-1+'15MIN'!$A126&lt;=INDIRECT(L$1&amp;"!$I$2",1),OFFSET(INDIRECT(L$1&amp;"!$G$1",1),INDIRECT(L$1&amp;"!$I$1",1)-1+'15MIN'!$A126-1,0),0)</f>
        <v>56.038361000000002</v>
      </c>
      <c r="O126" s="21">
        <f ca="1">IF(INDIRECT(L$1&amp;"!$I$1",1)-1+'15MIN'!$A126&lt;=INDIRECT(L$1&amp;"!$I$2",1),-OFFSET(INDIRECT(L$1&amp;"!$E$1",1),INDIRECT(L$1&amp;"!$I$1",1)-1+'15MIN'!$A126-1,0),0)</f>
        <v>0</v>
      </c>
    </row>
    <row r="127" spans="1:15" x14ac:dyDescent="0.2">
      <c r="A127" s="1">
        <f t="shared" si="2"/>
        <v>123</v>
      </c>
      <c r="B127" s="1">
        <f t="shared" si="3"/>
        <v>2</v>
      </c>
      <c r="C127" s="19">
        <f t="shared" si="4"/>
        <v>0.27083333333333298</v>
      </c>
      <c r="D127" s="20">
        <f ca="1">IF(INDIRECT($D$1&amp;"!$I$1",1)-1+'15MIN'!$A127&lt;=INDIRECT($D$1&amp;"!$I$2",1),OFFSET(INDIRECT($D$1&amp;"!$F$1",1),INDIRECT($D$1&amp;"!$I$1",1)-1+'15MIN'!$A127-1,0),0)</f>
        <v>2112.2759000000001</v>
      </c>
      <c r="E127" s="20">
        <f ca="1">IF(CUEL!$I$1-1+'15MIN'!$A127&lt;=CUEL!$I$2,-OFFSET(CUEL!$D$1,CUEL!$I$1-1+'15MIN'!$A127-1,0),0)</f>
        <v>0</v>
      </c>
      <c r="F127" s="20">
        <f ca="1">IF(INDIRECT($D$1&amp;"!$I$1",1)-1+'15MIN'!$A127&lt;=INDIRECT($D$1&amp;"!$I$2",1),OFFSET(INDIRECT($D$1&amp;"!$G$1",1),INDIRECT($D$1&amp;"!$I$1",1)-1+'15MIN'!$A127-1,0),0)</f>
        <v>147.64630099999999</v>
      </c>
      <c r="G127" s="21">
        <f ca="1">IF(INDIRECT($D$1&amp;"!$I$1",1)-1+'15MIN'!$A127&lt;=INDIRECT($D$1&amp;"!$I$2",1),-OFFSET(INDIRECT($D$1&amp;"!$E$1",1),INDIRECT($D$1&amp;"!$I$1",1)-1+'15MIN'!$A127-1,0),0)</f>
        <v>0</v>
      </c>
      <c r="H127" s="20">
        <f ca="1">IF(INDIRECT(H$1&amp;"!$I$1",1)-1+'15MIN'!$A127&lt;=INDIRECT(H$1&amp;"!$I$2",1),OFFSET(INDIRECT(H$1&amp;"!$F$1",1),INDIRECT(H$1&amp;"!$I$1",1)-1+'15MIN'!$A127-1,0),0)</f>
        <v>1319.3668210000001</v>
      </c>
      <c r="I127" s="20">
        <f ca="1">IF(INDIRECT(H$1&amp;"!$I$1",1)-1+'15MIN'!$A127&lt;=INDIRECT(H$1&amp;"!$I$2",1),-OFFSET(INDIRECT(H$1&amp;"!$D$1",1),INDIRECT(H$1&amp;"!$I$1",1)-1+'15MIN'!$A127-1,0),0)</f>
        <v>0</v>
      </c>
      <c r="J127" s="20">
        <f ca="1">IF(INDIRECT(H$1&amp;"!$I$1",1)-1+'15MIN'!$A127&lt;=INDIRECT(H$1&amp;"!$I$2",1),OFFSET(INDIRECT(H$1&amp;"!$G$1",1),INDIRECT(H$1&amp;"!$I$1",1)-1+'15MIN'!$A127-1,0),0)</f>
        <v>0</v>
      </c>
      <c r="K127" s="21">
        <f ca="1">IF(INDIRECT(H$1&amp;"!$I$1",1)-1+'15MIN'!$A127&lt;=INDIRECT(H$1&amp;"!$I$2",1),-OFFSET(INDIRECT(H$1&amp;"!$E$1",1),INDIRECT(H$1&amp;"!$I$1",1)-1+'15MIN'!$A127-1,0),0)</f>
        <v>-252.070358</v>
      </c>
      <c r="L127" s="20">
        <f ca="1">IF(INDIRECT(L$1&amp;"!$I$1",1)-1+'15MIN'!$A127&lt;=INDIRECT(L$1&amp;"!$I$2",1),OFFSET(INDIRECT(L$1&amp;"!$F$1",1),INDIRECT(L$1&amp;"!$I$1",1)-1+'15MIN'!$A127-1,0),0)</f>
        <v>6550.0034180000002</v>
      </c>
      <c r="M127" s="20">
        <f ca="1">IF(INDIRECT(L$1&amp;"!$I$1",1)-1+'15MIN'!$A127&lt;=INDIRECT(L$1&amp;"!$I$2",1),-OFFSET(INDIRECT(L$1&amp;"!$D$1",1),INDIRECT(L$1&amp;"!$I$1",1)-1+'15MIN'!$A127-1,0),0)</f>
        <v>0</v>
      </c>
      <c r="N127" s="20">
        <f ca="1">IF(INDIRECT(L$1&amp;"!$I$1",1)-1+'15MIN'!$A127&lt;=INDIRECT(L$1&amp;"!$I$2",1),OFFSET(INDIRECT(L$1&amp;"!$G$1",1),INDIRECT(L$1&amp;"!$I$1",1)-1+'15MIN'!$A127-1,0),0)</f>
        <v>34.484848</v>
      </c>
      <c r="O127" s="21">
        <f ca="1">IF(INDIRECT(L$1&amp;"!$I$1",1)-1+'15MIN'!$A127&lt;=INDIRECT(L$1&amp;"!$I$2",1),-OFFSET(INDIRECT(L$1&amp;"!$E$1",1),INDIRECT(L$1&amp;"!$I$1",1)-1+'15MIN'!$A127-1,0),0)</f>
        <v>0</v>
      </c>
    </row>
    <row r="128" spans="1:15" x14ac:dyDescent="0.2">
      <c r="A128" s="1">
        <f t="shared" si="2"/>
        <v>124</v>
      </c>
      <c r="B128" s="1">
        <f t="shared" si="3"/>
        <v>2</v>
      </c>
      <c r="C128" s="19">
        <f t="shared" si="4"/>
        <v>0.28125</v>
      </c>
      <c r="D128" s="20">
        <f ca="1">IF(INDIRECT($D$1&amp;"!$I$1",1)-1+'15MIN'!$A128&lt;=INDIRECT($D$1&amp;"!$I$2",1),OFFSET(INDIRECT($D$1&amp;"!$F$1",1),INDIRECT($D$1&amp;"!$I$1",1)-1+'15MIN'!$A128-1,0),0)</f>
        <v>2398.2172999999998</v>
      </c>
      <c r="E128" s="20">
        <f ca="1">IF(CUEL!$I$1-1+'15MIN'!$A128&lt;=CUEL!$I$2,-OFFSET(CUEL!$D$1,CUEL!$I$1-1+'15MIN'!$A128-1,0),0)</f>
        <v>0</v>
      </c>
      <c r="F128" s="20">
        <f ca="1">IF(INDIRECT($D$1&amp;"!$I$1",1)-1+'15MIN'!$A128&lt;=INDIRECT($D$1&amp;"!$I$2",1),OFFSET(INDIRECT($D$1&amp;"!$G$1",1),INDIRECT($D$1&amp;"!$I$1",1)-1+'15MIN'!$A128-1,0),0)</f>
        <v>136.933807</v>
      </c>
      <c r="G128" s="21">
        <f ca="1">IF(INDIRECT($D$1&amp;"!$I$1",1)-1+'15MIN'!$A128&lt;=INDIRECT($D$1&amp;"!$I$2",1),-OFFSET(INDIRECT($D$1&amp;"!$E$1",1),INDIRECT($D$1&amp;"!$I$1",1)-1+'15MIN'!$A128-1,0),0)</f>
        <v>0</v>
      </c>
      <c r="H128" s="20">
        <f ca="1">IF(INDIRECT(H$1&amp;"!$I$1",1)-1+'15MIN'!$A128&lt;=INDIRECT(H$1&amp;"!$I$2",1),OFFSET(INDIRECT(H$1&amp;"!$F$1",1),INDIRECT(H$1&amp;"!$I$1",1)-1+'15MIN'!$A128-1,0),0)</f>
        <v>1333.947754</v>
      </c>
      <c r="I128" s="20">
        <f ca="1">IF(INDIRECT(H$1&amp;"!$I$1",1)-1+'15MIN'!$A128&lt;=INDIRECT(H$1&amp;"!$I$2",1),-OFFSET(INDIRECT(H$1&amp;"!$D$1",1),INDIRECT(H$1&amp;"!$I$1",1)-1+'15MIN'!$A128-1,0),0)</f>
        <v>0</v>
      </c>
      <c r="J128" s="20">
        <f ca="1">IF(INDIRECT(H$1&amp;"!$I$1",1)-1+'15MIN'!$A128&lt;=INDIRECT(H$1&amp;"!$I$2",1),OFFSET(INDIRECT(H$1&amp;"!$G$1",1),INDIRECT(H$1&amp;"!$I$1",1)-1+'15MIN'!$A128-1,0),0)</f>
        <v>0</v>
      </c>
      <c r="K128" s="21">
        <f ca="1">IF(INDIRECT(H$1&amp;"!$I$1",1)-1+'15MIN'!$A128&lt;=INDIRECT(H$1&amp;"!$I$2",1),-OFFSET(INDIRECT(H$1&amp;"!$E$1",1),INDIRECT(H$1&amp;"!$I$1",1)-1+'15MIN'!$A128-1,0),0)</f>
        <v>-251.51504499999999</v>
      </c>
      <c r="L128" s="20">
        <f ca="1">IF(INDIRECT(L$1&amp;"!$I$1",1)-1+'15MIN'!$A128&lt;=INDIRECT(L$1&amp;"!$I$2",1),OFFSET(INDIRECT(L$1&amp;"!$F$1",1),INDIRECT(L$1&amp;"!$I$1",1)-1+'15MIN'!$A128-1,0),0)</f>
        <v>9017.0273440000001</v>
      </c>
      <c r="M128" s="20">
        <f ca="1">IF(INDIRECT(L$1&amp;"!$I$1",1)-1+'15MIN'!$A128&lt;=INDIRECT(L$1&amp;"!$I$2",1),-OFFSET(INDIRECT(L$1&amp;"!$D$1",1),INDIRECT(L$1&amp;"!$I$1",1)-1+'15MIN'!$A128-1,0),0)</f>
        <v>0</v>
      </c>
      <c r="N128" s="20">
        <f ca="1">IF(INDIRECT(L$1&amp;"!$I$1",1)-1+'15MIN'!$A128&lt;=INDIRECT(L$1&amp;"!$I$2",1),OFFSET(INDIRECT(L$1&amp;"!$G$1",1),INDIRECT(L$1&amp;"!$I$1",1)-1+'15MIN'!$A128-1,0),0)</f>
        <v>56.461036999999997</v>
      </c>
      <c r="O128" s="21">
        <f ca="1">IF(INDIRECT(L$1&amp;"!$I$1",1)-1+'15MIN'!$A128&lt;=INDIRECT(L$1&amp;"!$I$2",1),-OFFSET(INDIRECT(L$1&amp;"!$E$1",1),INDIRECT(L$1&amp;"!$I$1",1)-1+'15MIN'!$A128-1,0),0)</f>
        <v>0</v>
      </c>
    </row>
    <row r="129" spans="1:15" x14ac:dyDescent="0.2">
      <c r="A129" s="1">
        <f t="shared" si="2"/>
        <v>125</v>
      </c>
      <c r="B129" s="1">
        <f t="shared" si="3"/>
        <v>2</v>
      </c>
      <c r="C129" s="19">
        <f t="shared" si="4"/>
        <v>0.29166666666666702</v>
      </c>
      <c r="D129" s="20">
        <f ca="1">IF(INDIRECT($D$1&amp;"!$I$1",1)-1+'15MIN'!$A129&lt;=INDIRECT($D$1&amp;"!$I$2",1),OFFSET(INDIRECT($D$1&amp;"!$F$1",1),INDIRECT($D$1&amp;"!$I$1",1)-1+'15MIN'!$A129-1,0),0)</f>
        <v>2919.6333</v>
      </c>
      <c r="E129" s="20">
        <f ca="1">IF(CUEL!$I$1-1+'15MIN'!$A129&lt;=CUEL!$I$2,-OFFSET(CUEL!$D$1,CUEL!$I$1-1+'15MIN'!$A129-1,0),0)</f>
        <v>0</v>
      </c>
      <c r="F129" s="20">
        <f ca="1">IF(INDIRECT($D$1&amp;"!$I$1",1)-1+'15MIN'!$A129&lt;=INDIRECT($D$1&amp;"!$I$2",1),OFFSET(INDIRECT($D$1&amp;"!$G$1",1),INDIRECT($D$1&amp;"!$I$1",1)-1+'15MIN'!$A129-1,0),0)</f>
        <v>108.56959500000001</v>
      </c>
      <c r="G129" s="21">
        <f ca="1">IF(INDIRECT($D$1&amp;"!$I$1",1)-1+'15MIN'!$A129&lt;=INDIRECT($D$1&amp;"!$I$2",1),-OFFSET(INDIRECT($D$1&amp;"!$E$1",1),INDIRECT($D$1&amp;"!$I$1",1)-1+'15MIN'!$A129-1,0),0)</f>
        <v>0</v>
      </c>
      <c r="H129" s="20">
        <f ca="1">IF(INDIRECT(H$1&amp;"!$I$1",1)-1+'15MIN'!$A129&lt;=INDIRECT(H$1&amp;"!$I$2",1),OFFSET(INDIRECT(H$1&amp;"!$F$1",1),INDIRECT(H$1&amp;"!$I$1",1)-1+'15MIN'!$A129-1,0),0)</f>
        <v>1706.2741699999999</v>
      </c>
      <c r="I129" s="20">
        <f ca="1">IF(INDIRECT(H$1&amp;"!$I$1",1)-1+'15MIN'!$A129&lt;=INDIRECT(H$1&amp;"!$I$2",1),-OFFSET(INDIRECT(H$1&amp;"!$D$1",1),INDIRECT(H$1&amp;"!$I$1",1)-1+'15MIN'!$A129-1,0),0)</f>
        <v>0</v>
      </c>
      <c r="J129" s="20">
        <f ca="1">IF(INDIRECT(H$1&amp;"!$I$1",1)-1+'15MIN'!$A129&lt;=INDIRECT(H$1&amp;"!$I$2",1),OFFSET(INDIRECT(H$1&amp;"!$G$1",1),INDIRECT(H$1&amp;"!$I$1",1)-1+'15MIN'!$A129-1,0),0)</f>
        <v>0</v>
      </c>
      <c r="K129" s="21">
        <f ca="1">IF(INDIRECT(H$1&amp;"!$I$1",1)-1+'15MIN'!$A129&lt;=INDIRECT(H$1&amp;"!$I$2",1),-OFFSET(INDIRECT(H$1&amp;"!$E$1",1),INDIRECT(H$1&amp;"!$I$1",1)-1+'15MIN'!$A129-1,0),0)</f>
        <v>-317.62677000000002</v>
      </c>
      <c r="L129" s="20">
        <f ca="1">IF(INDIRECT(L$1&amp;"!$I$1",1)-1+'15MIN'!$A129&lt;=INDIRECT(L$1&amp;"!$I$2",1),OFFSET(INDIRECT(L$1&amp;"!$F$1",1),INDIRECT(L$1&amp;"!$I$1",1)-1+'15MIN'!$A129-1,0),0)</f>
        <v>9415.0751949999994</v>
      </c>
      <c r="M129" s="20">
        <f ca="1">IF(INDIRECT(L$1&amp;"!$I$1",1)-1+'15MIN'!$A129&lt;=INDIRECT(L$1&amp;"!$I$2",1),-OFFSET(INDIRECT(L$1&amp;"!$D$1",1),INDIRECT(L$1&amp;"!$I$1",1)-1+'15MIN'!$A129-1,0),0)</f>
        <v>0</v>
      </c>
      <c r="N129" s="20">
        <f ca="1">IF(INDIRECT(L$1&amp;"!$I$1",1)-1+'15MIN'!$A129&lt;=INDIRECT(L$1&amp;"!$I$2",1),OFFSET(INDIRECT(L$1&amp;"!$G$1",1),INDIRECT(L$1&amp;"!$I$1",1)-1+'15MIN'!$A129-1,0),0)</f>
        <v>60.669186000000003</v>
      </c>
      <c r="O129" s="21">
        <f ca="1">IF(INDIRECT(L$1&amp;"!$I$1",1)-1+'15MIN'!$A129&lt;=INDIRECT(L$1&amp;"!$I$2",1),-OFFSET(INDIRECT(L$1&amp;"!$E$1",1),INDIRECT(L$1&amp;"!$I$1",1)-1+'15MIN'!$A129-1,0),0)</f>
        <v>0</v>
      </c>
    </row>
    <row r="130" spans="1:15" x14ac:dyDescent="0.2">
      <c r="A130" s="1">
        <f t="shared" si="2"/>
        <v>126</v>
      </c>
      <c r="B130" s="1">
        <f t="shared" si="3"/>
        <v>2</v>
      </c>
      <c r="C130" s="19">
        <f t="shared" si="4"/>
        <v>0.30208333333333298</v>
      </c>
      <c r="D130" s="20">
        <f ca="1">IF(INDIRECT($D$1&amp;"!$I$1",1)-1+'15MIN'!$A130&lt;=INDIRECT($D$1&amp;"!$I$2",1),OFFSET(INDIRECT($D$1&amp;"!$F$1",1),INDIRECT($D$1&amp;"!$I$1",1)-1+'15MIN'!$A130-1,0),0)</f>
        <v>2753.0617999999999</v>
      </c>
      <c r="E130" s="20">
        <f ca="1">IF(CUEL!$I$1-1+'15MIN'!$A130&lt;=CUEL!$I$2,-OFFSET(CUEL!$D$1,CUEL!$I$1-1+'15MIN'!$A130-1,0),0)</f>
        <v>0</v>
      </c>
      <c r="F130" s="20">
        <f ca="1">IF(INDIRECT($D$1&amp;"!$I$1",1)-1+'15MIN'!$A130&lt;=INDIRECT($D$1&amp;"!$I$2",1),OFFSET(INDIRECT($D$1&amp;"!$G$1",1),INDIRECT($D$1&amp;"!$I$1",1)-1+'15MIN'!$A130-1,0),0)</f>
        <v>117.928772</v>
      </c>
      <c r="G130" s="21">
        <f ca="1">IF(INDIRECT($D$1&amp;"!$I$1",1)-1+'15MIN'!$A130&lt;=INDIRECT($D$1&amp;"!$I$2",1),-OFFSET(INDIRECT($D$1&amp;"!$E$1",1),INDIRECT($D$1&amp;"!$I$1",1)-1+'15MIN'!$A130-1,0),0)</f>
        <v>0</v>
      </c>
      <c r="H130" s="20">
        <f ca="1">IF(INDIRECT(H$1&amp;"!$I$1",1)-1+'15MIN'!$A130&lt;=INDIRECT(H$1&amp;"!$I$2",1),OFFSET(INDIRECT(H$1&amp;"!$F$1",1),INDIRECT(H$1&amp;"!$I$1",1)-1+'15MIN'!$A130-1,0),0)</f>
        <v>2381.5927729999999</v>
      </c>
      <c r="I130" s="20">
        <f ca="1">IF(INDIRECT(H$1&amp;"!$I$1",1)-1+'15MIN'!$A130&lt;=INDIRECT(H$1&amp;"!$I$2",1),-OFFSET(INDIRECT(H$1&amp;"!$D$1",1),INDIRECT(H$1&amp;"!$I$1",1)-1+'15MIN'!$A130-1,0),0)</f>
        <v>0</v>
      </c>
      <c r="J130" s="20">
        <f ca="1">IF(INDIRECT(H$1&amp;"!$I$1",1)-1+'15MIN'!$A130&lt;=INDIRECT(H$1&amp;"!$I$2",1),OFFSET(INDIRECT(H$1&amp;"!$G$1",1),INDIRECT(H$1&amp;"!$I$1",1)-1+'15MIN'!$A130-1,0),0)</f>
        <v>0</v>
      </c>
      <c r="K130" s="21">
        <f ca="1">IF(INDIRECT(H$1&amp;"!$I$1",1)-1+'15MIN'!$A130&lt;=INDIRECT(H$1&amp;"!$I$2",1),-OFFSET(INDIRECT(H$1&amp;"!$E$1",1),INDIRECT(H$1&amp;"!$I$1",1)-1+'15MIN'!$A130-1,0),0)</f>
        <v>-420.17758199999997</v>
      </c>
      <c r="L130" s="20">
        <f ca="1">IF(INDIRECT(L$1&amp;"!$I$1",1)-1+'15MIN'!$A130&lt;=INDIRECT(L$1&amp;"!$I$2",1),OFFSET(INDIRECT(L$1&amp;"!$F$1",1),INDIRECT(L$1&amp;"!$I$1",1)-1+'15MIN'!$A130-1,0),0)</f>
        <v>9886.9482420000004</v>
      </c>
      <c r="M130" s="20">
        <f ca="1">IF(INDIRECT(L$1&amp;"!$I$1",1)-1+'15MIN'!$A130&lt;=INDIRECT(L$1&amp;"!$I$2",1),-OFFSET(INDIRECT(L$1&amp;"!$D$1",1),INDIRECT(L$1&amp;"!$I$1",1)-1+'15MIN'!$A130-1,0),0)</f>
        <v>0</v>
      </c>
      <c r="N130" s="20">
        <f ca="1">IF(INDIRECT(L$1&amp;"!$I$1",1)-1+'15MIN'!$A130&lt;=INDIRECT(L$1&amp;"!$I$2",1),OFFSET(INDIRECT(L$1&amp;"!$G$1",1),INDIRECT(L$1&amp;"!$I$1",1)-1+'15MIN'!$A130-1,0),0)</f>
        <v>69.713791000000001</v>
      </c>
      <c r="O130" s="21">
        <f ca="1">IF(INDIRECT(L$1&amp;"!$I$1",1)-1+'15MIN'!$A130&lt;=INDIRECT(L$1&amp;"!$I$2",1),-OFFSET(INDIRECT(L$1&amp;"!$E$1",1),INDIRECT(L$1&amp;"!$I$1",1)-1+'15MIN'!$A130-1,0),0)</f>
        <v>0</v>
      </c>
    </row>
    <row r="131" spans="1:15" x14ac:dyDescent="0.2">
      <c r="A131" s="1">
        <f t="shared" si="2"/>
        <v>127</v>
      </c>
      <c r="B131" s="1">
        <f t="shared" si="3"/>
        <v>2</v>
      </c>
      <c r="C131" s="19">
        <f t="shared" si="4"/>
        <v>0.3125</v>
      </c>
      <c r="D131" s="20">
        <f ca="1">IF(INDIRECT($D$1&amp;"!$I$1",1)-1+'15MIN'!$A131&lt;=INDIRECT($D$1&amp;"!$I$2",1),OFFSET(INDIRECT($D$1&amp;"!$F$1",1),INDIRECT($D$1&amp;"!$I$1",1)-1+'15MIN'!$A131-1,0),0)</f>
        <v>2768.4142999999999</v>
      </c>
      <c r="E131" s="20">
        <f ca="1">IF(CUEL!$I$1-1+'15MIN'!$A131&lt;=CUEL!$I$2,-OFFSET(CUEL!$D$1,CUEL!$I$1-1+'15MIN'!$A131-1,0),0)</f>
        <v>0</v>
      </c>
      <c r="F131" s="20">
        <f ca="1">IF(INDIRECT($D$1&amp;"!$I$1",1)-1+'15MIN'!$A131&lt;=INDIRECT($D$1&amp;"!$I$2",1),OFFSET(INDIRECT($D$1&amp;"!$G$1",1),INDIRECT($D$1&amp;"!$I$1",1)-1+'15MIN'!$A131-1,0),0)</f>
        <v>117.886803</v>
      </c>
      <c r="G131" s="21">
        <f ca="1">IF(INDIRECT($D$1&amp;"!$I$1",1)-1+'15MIN'!$A131&lt;=INDIRECT($D$1&amp;"!$I$2",1),-OFFSET(INDIRECT($D$1&amp;"!$E$1",1),INDIRECT($D$1&amp;"!$I$1",1)-1+'15MIN'!$A131-1,0),0)</f>
        <v>0</v>
      </c>
      <c r="H131" s="20">
        <f ca="1">IF(INDIRECT(H$1&amp;"!$I$1",1)-1+'15MIN'!$A131&lt;=INDIRECT(H$1&amp;"!$I$2",1),OFFSET(INDIRECT(H$1&amp;"!$F$1",1),INDIRECT(H$1&amp;"!$I$1",1)-1+'15MIN'!$A131-1,0),0)</f>
        <v>2462.5522460000002</v>
      </c>
      <c r="I131" s="20">
        <f ca="1">IF(INDIRECT(H$1&amp;"!$I$1",1)-1+'15MIN'!$A131&lt;=INDIRECT(H$1&amp;"!$I$2",1),-OFFSET(INDIRECT(H$1&amp;"!$D$1",1),INDIRECT(H$1&amp;"!$I$1",1)-1+'15MIN'!$A131-1,0),0)</f>
        <v>0</v>
      </c>
      <c r="J131" s="20">
        <f ca="1">IF(INDIRECT(H$1&amp;"!$I$1",1)-1+'15MIN'!$A131&lt;=INDIRECT(H$1&amp;"!$I$2",1),OFFSET(INDIRECT(H$1&amp;"!$G$1",1),INDIRECT(H$1&amp;"!$I$1",1)-1+'15MIN'!$A131-1,0),0)</f>
        <v>0</v>
      </c>
      <c r="K131" s="21">
        <f ca="1">IF(INDIRECT(H$1&amp;"!$I$1",1)-1+'15MIN'!$A131&lt;=INDIRECT(H$1&amp;"!$I$2",1),-OFFSET(INDIRECT(H$1&amp;"!$E$1",1),INDIRECT(H$1&amp;"!$I$1",1)-1+'15MIN'!$A131-1,0),0)</f>
        <v>-438.02117900000002</v>
      </c>
      <c r="L131" s="20">
        <f ca="1">IF(INDIRECT(L$1&amp;"!$I$1",1)-1+'15MIN'!$A131&lt;=INDIRECT(L$1&amp;"!$I$2",1),OFFSET(INDIRECT(L$1&amp;"!$F$1",1),INDIRECT(L$1&amp;"!$I$1",1)-1+'15MIN'!$A131-1,0),0)</f>
        <v>8765.6884769999997</v>
      </c>
      <c r="M131" s="20">
        <f ca="1">IF(INDIRECT(L$1&amp;"!$I$1",1)-1+'15MIN'!$A131&lt;=INDIRECT(L$1&amp;"!$I$2",1),-OFFSET(INDIRECT(L$1&amp;"!$D$1",1),INDIRECT(L$1&amp;"!$I$1",1)-1+'15MIN'!$A131-1,0),0)</f>
        <v>0</v>
      </c>
      <c r="N131" s="20">
        <f ca="1">IF(INDIRECT(L$1&amp;"!$I$1",1)-1+'15MIN'!$A131&lt;=INDIRECT(L$1&amp;"!$I$2",1),OFFSET(INDIRECT(L$1&amp;"!$G$1",1),INDIRECT(L$1&amp;"!$I$1",1)-1+'15MIN'!$A131-1,0),0)</f>
        <v>62.812106999999997</v>
      </c>
      <c r="O131" s="21">
        <f ca="1">IF(INDIRECT(L$1&amp;"!$I$1",1)-1+'15MIN'!$A131&lt;=INDIRECT(L$1&amp;"!$I$2",1),-OFFSET(INDIRECT(L$1&amp;"!$E$1",1),INDIRECT(L$1&amp;"!$I$1",1)-1+'15MIN'!$A131-1,0),0)</f>
        <v>0</v>
      </c>
    </row>
    <row r="132" spans="1:15" x14ac:dyDescent="0.2">
      <c r="A132" s="1">
        <f t="shared" si="2"/>
        <v>128</v>
      </c>
      <c r="B132" s="1">
        <f t="shared" si="3"/>
        <v>2</v>
      </c>
      <c r="C132" s="19">
        <f t="shared" si="4"/>
        <v>0.32291666666666702</v>
      </c>
      <c r="D132" s="20">
        <f ca="1">IF(INDIRECT($D$1&amp;"!$I$1",1)-1+'15MIN'!$A132&lt;=INDIRECT($D$1&amp;"!$I$2",1),OFFSET(INDIRECT($D$1&amp;"!$F$1",1),INDIRECT($D$1&amp;"!$I$1",1)-1+'15MIN'!$A132-1,0),0)</f>
        <v>2433.0835000000002</v>
      </c>
      <c r="E132" s="20">
        <f ca="1">IF(CUEL!$I$1-1+'15MIN'!$A132&lt;=CUEL!$I$2,-OFFSET(CUEL!$D$1,CUEL!$I$1-1+'15MIN'!$A132-1,0),0)</f>
        <v>0</v>
      </c>
      <c r="F132" s="20">
        <f ca="1">IF(INDIRECT($D$1&amp;"!$I$1",1)-1+'15MIN'!$A132&lt;=INDIRECT($D$1&amp;"!$I$2",1),OFFSET(INDIRECT($D$1&amp;"!$G$1",1),INDIRECT($D$1&amp;"!$I$1",1)-1+'15MIN'!$A132-1,0),0)</f>
        <v>133.539185</v>
      </c>
      <c r="G132" s="21">
        <f ca="1">IF(INDIRECT($D$1&amp;"!$I$1",1)-1+'15MIN'!$A132&lt;=INDIRECT($D$1&amp;"!$I$2",1),-OFFSET(INDIRECT($D$1&amp;"!$E$1",1),INDIRECT($D$1&amp;"!$I$1",1)-1+'15MIN'!$A132-1,0),0)</f>
        <v>0</v>
      </c>
      <c r="H132" s="20">
        <f ca="1">IF(INDIRECT(H$1&amp;"!$I$1",1)-1+'15MIN'!$A132&lt;=INDIRECT(H$1&amp;"!$I$2",1),OFFSET(INDIRECT(H$1&amp;"!$F$1",1),INDIRECT(H$1&amp;"!$I$1",1)-1+'15MIN'!$A132-1,0),0)</f>
        <v>1964.2651370000001</v>
      </c>
      <c r="I132" s="20">
        <f ca="1">IF(INDIRECT(H$1&amp;"!$I$1",1)-1+'15MIN'!$A132&lt;=INDIRECT(H$1&amp;"!$I$2",1),-OFFSET(INDIRECT(H$1&amp;"!$D$1",1),INDIRECT(H$1&amp;"!$I$1",1)-1+'15MIN'!$A132-1,0),0)</f>
        <v>0</v>
      </c>
      <c r="J132" s="20">
        <f ca="1">IF(INDIRECT(H$1&amp;"!$I$1",1)-1+'15MIN'!$A132&lt;=INDIRECT(H$1&amp;"!$I$2",1),OFFSET(INDIRECT(H$1&amp;"!$G$1",1),INDIRECT(H$1&amp;"!$I$1",1)-1+'15MIN'!$A132-1,0),0)</f>
        <v>0</v>
      </c>
      <c r="K132" s="21">
        <f ca="1">IF(INDIRECT(H$1&amp;"!$I$1",1)-1+'15MIN'!$A132&lt;=INDIRECT(H$1&amp;"!$I$2",1),-OFFSET(INDIRECT(H$1&amp;"!$E$1",1),INDIRECT(H$1&amp;"!$I$1",1)-1+'15MIN'!$A132-1,0),0)</f>
        <v>-365.270691</v>
      </c>
      <c r="L132" s="20">
        <f ca="1">IF(INDIRECT(L$1&amp;"!$I$1",1)-1+'15MIN'!$A132&lt;=INDIRECT(L$1&amp;"!$I$2",1),OFFSET(INDIRECT(L$1&amp;"!$F$1",1),INDIRECT(L$1&amp;"!$I$1",1)-1+'15MIN'!$A132-1,0),0)</f>
        <v>9423.5039059999999</v>
      </c>
      <c r="M132" s="20">
        <f ca="1">IF(INDIRECT(L$1&amp;"!$I$1",1)-1+'15MIN'!$A132&lt;=INDIRECT(L$1&amp;"!$I$2",1),-OFFSET(INDIRECT(L$1&amp;"!$D$1",1),INDIRECT(L$1&amp;"!$I$1",1)-1+'15MIN'!$A132-1,0),0)</f>
        <v>0</v>
      </c>
      <c r="N132" s="20">
        <f ca="1">IF(INDIRECT(L$1&amp;"!$I$1",1)-1+'15MIN'!$A132&lt;=INDIRECT(L$1&amp;"!$I$2",1),OFFSET(INDIRECT(L$1&amp;"!$G$1",1),INDIRECT(L$1&amp;"!$I$1",1)-1+'15MIN'!$A132-1,0),0)</f>
        <v>66.079521</v>
      </c>
      <c r="O132" s="21">
        <f ca="1">IF(INDIRECT(L$1&amp;"!$I$1",1)-1+'15MIN'!$A132&lt;=INDIRECT(L$1&amp;"!$I$2",1),-OFFSET(INDIRECT(L$1&amp;"!$E$1",1),INDIRECT(L$1&amp;"!$I$1",1)-1+'15MIN'!$A132-1,0),0)</f>
        <v>0</v>
      </c>
    </row>
    <row r="133" spans="1:15" x14ac:dyDescent="0.2">
      <c r="A133" s="1">
        <f t="shared" si="2"/>
        <v>129</v>
      </c>
      <c r="B133" s="1">
        <f t="shared" si="3"/>
        <v>2</v>
      </c>
      <c r="C133" s="19">
        <f t="shared" si="4"/>
        <v>0.33333333333333298</v>
      </c>
      <c r="D133" s="20">
        <f ca="1">IF(INDIRECT($D$1&amp;"!$I$1",1)-1+'15MIN'!$A133&lt;=INDIRECT($D$1&amp;"!$I$2",1),OFFSET(INDIRECT($D$1&amp;"!$F$1",1),INDIRECT($D$1&amp;"!$I$1",1)-1+'15MIN'!$A133-1,0),0)</f>
        <v>2055.8168999999998</v>
      </c>
      <c r="E133" s="20">
        <f ca="1">IF(CUEL!$I$1-1+'15MIN'!$A133&lt;=CUEL!$I$2,-OFFSET(CUEL!$D$1,CUEL!$I$1-1+'15MIN'!$A133-1,0),0)</f>
        <v>0</v>
      </c>
      <c r="F133" s="20">
        <f ca="1">IF(INDIRECT($D$1&amp;"!$I$1",1)-1+'15MIN'!$A133&lt;=INDIRECT($D$1&amp;"!$I$2",1),OFFSET(INDIRECT($D$1&amp;"!$G$1",1),INDIRECT($D$1&amp;"!$I$1",1)-1+'15MIN'!$A133-1,0),0)</f>
        <v>141.64305100000001</v>
      </c>
      <c r="G133" s="21">
        <f ca="1">IF(INDIRECT($D$1&amp;"!$I$1",1)-1+'15MIN'!$A133&lt;=INDIRECT($D$1&amp;"!$I$2",1),-OFFSET(INDIRECT($D$1&amp;"!$E$1",1),INDIRECT($D$1&amp;"!$I$1",1)-1+'15MIN'!$A133-1,0),0)</f>
        <v>0</v>
      </c>
      <c r="H133" s="20">
        <f ca="1">IF(INDIRECT(H$1&amp;"!$I$1",1)-1+'15MIN'!$A133&lt;=INDIRECT(H$1&amp;"!$I$2",1),OFFSET(INDIRECT(H$1&amp;"!$F$1",1),INDIRECT(H$1&amp;"!$I$1",1)-1+'15MIN'!$A133-1,0),0)</f>
        <v>708.62255900000002</v>
      </c>
      <c r="I133" s="20">
        <f ca="1">IF(INDIRECT(H$1&amp;"!$I$1",1)-1+'15MIN'!$A133&lt;=INDIRECT(H$1&amp;"!$I$2",1),-OFFSET(INDIRECT(H$1&amp;"!$D$1",1),INDIRECT(H$1&amp;"!$I$1",1)-1+'15MIN'!$A133-1,0),0)</f>
        <v>0</v>
      </c>
      <c r="J133" s="20">
        <f ca="1">IF(INDIRECT(H$1&amp;"!$I$1",1)-1+'15MIN'!$A133&lt;=INDIRECT(H$1&amp;"!$I$2",1),OFFSET(INDIRECT(H$1&amp;"!$G$1",1),INDIRECT(H$1&amp;"!$I$1",1)-1+'15MIN'!$A133-1,0),0)</f>
        <v>0</v>
      </c>
      <c r="K133" s="21">
        <f ca="1">IF(INDIRECT(H$1&amp;"!$I$1",1)-1+'15MIN'!$A133&lt;=INDIRECT(H$1&amp;"!$I$2",1),-OFFSET(INDIRECT(H$1&amp;"!$E$1",1),INDIRECT(H$1&amp;"!$I$1",1)-1+'15MIN'!$A133-1,0),0)</f>
        <v>-222.69546500000001</v>
      </c>
      <c r="L133" s="20">
        <f ca="1">IF(INDIRECT(L$1&amp;"!$I$1",1)-1+'15MIN'!$A133&lt;=INDIRECT(L$1&amp;"!$I$2",1),OFFSET(INDIRECT(L$1&amp;"!$F$1",1),INDIRECT(L$1&amp;"!$I$1",1)-1+'15MIN'!$A133-1,0),0)</f>
        <v>8120.0166019999997</v>
      </c>
      <c r="M133" s="20">
        <f ca="1">IF(INDIRECT(L$1&amp;"!$I$1",1)-1+'15MIN'!$A133&lt;=INDIRECT(L$1&amp;"!$I$2",1),-OFFSET(INDIRECT(L$1&amp;"!$D$1",1),INDIRECT(L$1&amp;"!$I$1",1)-1+'15MIN'!$A133-1,0),0)</f>
        <v>0</v>
      </c>
      <c r="N133" s="20">
        <f ca="1">IF(INDIRECT(L$1&amp;"!$I$1",1)-1+'15MIN'!$A133&lt;=INDIRECT(L$1&amp;"!$I$2",1),OFFSET(INDIRECT(L$1&amp;"!$G$1",1),INDIRECT(L$1&amp;"!$I$1",1)-1+'15MIN'!$A133-1,0),0)</f>
        <v>61.441688999999997</v>
      </c>
      <c r="O133" s="21">
        <f ca="1">IF(INDIRECT(L$1&amp;"!$I$1",1)-1+'15MIN'!$A133&lt;=INDIRECT(L$1&amp;"!$I$2",1),-OFFSET(INDIRECT(L$1&amp;"!$E$1",1),INDIRECT(L$1&amp;"!$I$1",1)-1+'15MIN'!$A133-1,0),0)</f>
        <v>0</v>
      </c>
    </row>
    <row r="134" spans="1:15" x14ac:dyDescent="0.2">
      <c r="A134" s="1">
        <f t="shared" ref="A134:A197" si="5">A133+1</f>
        <v>130</v>
      </c>
      <c r="B134" s="1">
        <f t="shared" si="3"/>
        <v>2</v>
      </c>
      <c r="C134" s="19">
        <f t="shared" si="4"/>
        <v>0.34375</v>
      </c>
      <c r="D134" s="20">
        <f ca="1">IF(INDIRECT($D$1&amp;"!$I$1",1)-1+'15MIN'!$A134&lt;=INDIRECT($D$1&amp;"!$I$2",1),OFFSET(INDIRECT($D$1&amp;"!$F$1",1),INDIRECT($D$1&amp;"!$I$1",1)-1+'15MIN'!$A134-1,0),0)</f>
        <v>1504.8327999999999</v>
      </c>
      <c r="E134" s="20">
        <f ca="1">IF(CUEL!$I$1-1+'15MIN'!$A134&lt;=CUEL!$I$2,-OFFSET(CUEL!$D$1,CUEL!$I$1-1+'15MIN'!$A134-1,0),0)</f>
        <v>0</v>
      </c>
      <c r="F134" s="20">
        <f ca="1">IF(INDIRECT($D$1&amp;"!$I$1",1)-1+'15MIN'!$A134&lt;=INDIRECT($D$1&amp;"!$I$2",1),OFFSET(INDIRECT($D$1&amp;"!$G$1",1),INDIRECT($D$1&amp;"!$I$1",1)-1+'15MIN'!$A134-1,0),0)</f>
        <v>154.412766</v>
      </c>
      <c r="G134" s="21">
        <f ca="1">IF(INDIRECT($D$1&amp;"!$I$1",1)-1+'15MIN'!$A134&lt;=INDIRECT($D$1&amp;"!$I$2",1),-OFFSET(INDIRECT($D$1&amp;"!$E$1",1),INDIRECT($D$1&amp;"!$I$1",1)-1+'15MIN'!$A134-1,0),0)</f>
        <v>0</v>
      </c>
      <c r="H134" s="20">
        <f ca="1">IF(INDIRECT(H$1&amp;"!$I$1",1)-1+'15MIN'!$A134&lt;=INDIRECT(H$1&amp;"!$I$2",1),OFFSET(INDIRECT(H$1&amp;"!$F$1",1),INDIRECT(H$1&amp;"!$I$1",1)-1+'15MIN'!$A134-1,0),0)</f>
        <v>49.307262000000001</v>
      </c>
      <c r="I134" s="20">
        <f ca="1">IF(INDIRECT(H$1&amp;"!$I$1",1)-1+'15MIN'!$A134&lt;=INDIRECT(H$1&amp;"!$I$2",1),-OFFSET(INDIRECT(H$1&amp;"!$D$1",1),INDIRECT(H$1&amp;"!$I$1",1)-1+'15MIN'!$A134-1,0),0)</f>
        <v>-22.122879000000001</v>
      </c>
      <c r="J134" s="20">
        <f ca="1">IF(INDIRECT(H$1&amp;"!$I$1",1)-1+'15MIN'!$A134&lt;=INDIRECT(H$1&amp;"!$I$2",1),OFFSET(INDIRECT(H$1&amp;"!$G$1",1),INDIRECT(H$1&amp;"!$I$1",1)-1+'15MIN'!$A134-1,0),0)</f>
        <v>37.191853000000002</v>
      </c>
      <c r="K134" s="21">
        <f ca="1">IF(INDIRECT(H$1&amp;"!$I$1",1)-1+'15MIN'!$A134&lt;=INDIRECT(H$1&amp;"!$I$2",1),-OFFSET(INDIRECT(H$1&amp;"!$E$1",1),INDIRECT(H$1&amp;"!$I$1",1)-1+'15MIN'!$A134-1,0),0)</f>
        <v>-143.57122799999999</v>
      </c>
      <c r="L134" s="20">
        <f ca="1">IF(INDIRECT(L$1&amp;"!$I$1",1)-1+'15MIN'!$A134&lt;=INDIRECT(L$1&amp;"!$I$2",1),OFFSET(INDIRECT(L$1&amp;"!$F$1",1),INDIRECT(L$1&amp;"!$I$1",1)-1+'15MIN'!$A134-1,0),0)</f>
        <v>9004.3251949999994</v>
      </c>
      <c r="M134" s="20">
        <f ca="1">IF(INDIRECT(L$1&amp;"!$I$1",1)-1+'15MIN'!$A134&lt;=INDIRECT(L$1&amp;"!$I$2",1),-OFFSET(INDIRECT(L$1&amp;"!$D$1",1),INDIRECT(L$1&amp;"!$I$1",1)-1+'15MIN'!$A134-1,0),0)</f>
        <v>0</v>
      </c>
      <c r="N134" s="20">
        <f ca="1">IF(INDIRECT(L$1&amp;"!$I$1",1)-1+'15MIN'!$A134&lt;=INDIRECT(L$1&amp;"!$I$2",1),OFFSET(INDIRECT(L$1&amp;"!$G$1",1),INDIRECT(L$1&amp;"!$I$1",1)-1+'15MIN'!$A134-1,0),0)</f>
        <v>78.134452999999993</v>
      </c>
      <c r="O134" s="21">
        <f ca="1">IF(INDIRECT(L$1&amp;"!$I$1",1)-1+'15MIN'!$A134&lt;=INDIRECT(L$1&amp;"!$I$2",1),-OFFSET(INDIRECT(L$1&amp;"!$E$1",1),INDIRECT(L$1&amp;"!$I$1",1)-1+'15MIN'!$A134-1,0),0)</f>
        <v>0</v>
      </c>
    </row>
    <row r="135" spans="1:15" x14ac:dyDescent="0.2">
      <c r="A135" s="1">
        <f t="shared" si="5"/>
        <v>131</v>
      </c>
      <c r="B135" s="1">
        <f t="shared" si="3"/>
        <v>2</v>
      </c>
      <c r="C135" s="19">
        <f t="shared" si="4"/>
        <v>0.35416666666666702</v>
      </c>
      <c r="D135" s="20">
        <f ca="1">IF(INDIRECT($D$1&amp;"!$I$1",1)-1+'15MIN'!$A135&lt;=INDIRECT($D$1&amp;"!$I$2",1),OFFSET(INDIRECT($D$1&amp;"!$F$1",1),INDIRECT($D$1&amp;"!$I$1",1)-1+'15MIN'!$A135-1,0),0)</f>
        <v>1226.1958</v>
      </c>
      <c r="E135" s="20">
        <f ca="1">IF(CUEL!$I$1-1+'15MIN'!$A135&lt;=CUEL!$I$2,-OFFSET(CUEL!$D$1,CUEL!$I$1-1+'15MIN'!$A135-1,0),0)</f>
        <v>0</v>
      </c>
      <c r="F135" s="20">
        <f ca="1">IF(INDIRECT($D$1&amp;"!$I$1",1)-1+'15MIN'!$A135&lt;=INDIRECT($D$1&amp;"!$I$2",1),OFFSET(INDIRECT($D$1&amp;"!$G$1",1),INDIRECT($D$1&amp;"!$I$1",1)-1+'15MIN'!$A135-1,0),0)</f>
        <v>150.27993799999999</v>
      </c>
      <c r="G135" s="21">
        <f ca="1">IF(INDIRECT($D$1&amp;"!$I$1",1)-1+'15MIN'!$A135&lt;=INDIRECT($D$1&amp;"!$I$2",1),-OFFSET(INDIRECT($D$1&amp;"!$E$1",1),INDIRECT($D$1&amp;"!$I$1",1)-1+'15MIN'!$A135-1,0),0)</f>
        <v>0</v>
      </c>
      <c r="H135" s="20">
        <f ca="1">IF(INDIRECT(H$1&amp;"!$I$1",1)-1+'15MIN'!$A135&lt;=INDIRECT(H$1&amp;"!$I$2",1),OFFSET(INDIRECT(H$1&amp;"!$F$1",1),INDIRECT(H$1&amp;"!$I$1",1)-1+'15MIN'!$A135-1,0),0)</f>
        <v>0</v>
      </c>
      <c r="I135" s="20">
        <f ca="1">IF(INDIRECT(H$1&amp;"!$I$1",1)-1+'15MIN'!$A135&lt;=INDIRECT(H$1&amp;"!$I$2",1),-OFFSET(INDIRECT(H$1&amp;"!$D$1",1),INDIRECT(H$1&amp;"!$I$1",1)-1+'15MIN'!$A135-1,0),0)</f>
        <v>-166.477127</v>
      </c>
      <c r="J135" s="20">
        <f ca="1">IF(INDIRECT(H$1&amp;"!$I$1",1)-1+'15MIN'!$A135&lt;=INDIRECT(H$1&amp;"!$I$2",1),OFFSET(INDIRECT(H$1&amp;"!$G$1",1),INDIRECT(H$1&amp;"!$I$1",1)-1+'15MIN'!$A135-1,0),0)</f>
        <v>530.03509499999996</v>
      </c>
      <c r="K135" s="21">
        <f ca="1">IF(INDIRECT(H$1&amp;"!$I$1",1)-1+'15MIN'!$A135&lt;=INDIRECT(H$1&amp;"!$I$2",1),-OFFSET(INDIRECT(H$1&amp;"!$E$1",1),INDIRECT(H$1&amp;"!$I$1",1)-1+'15MIN'!$A135-1,0),0)</f>
        <v>0</v>
      </c>
      <c r="L135" s="20">
        <f ca="1">IF(INDIRECT(L$1&amp;"!$I$1",1)-1+'15MIN'!$A135&lt;=INDIRECT(L$1&amp;"!$I$2",1),OFFSET(INDIRECT(L$1&amp;"!$F$1",1),INDIRECT(L$1&amp;"!$I$1",1)-1+'15MIN'!$A135-1,0),0)</f>
        <v>6901.8471680000002</v>
      </c>
      <c r="M135" s="20">
        <f ca="1">IF(INDIRECT(L$1&amp;"!$I$1",1)-1+'15MIN'!$A135&lt;=INDIRECT(L$1&amp;"!$I$2",1),-OFFSET(INDIRECT(L$1&amp;"!$D$1",1),INDIRECT(L$1&amp;"!$I$1",1)-1+'15MIN'!$A135-1,0),0)</f>
        <v>0</v>
      </c>
      <c r="N135" s="20">
        <f ca="1">IF(INDIRECT(L$1&amp;"!$I$1",1)-1+'15MIN'!$A135&lt;=INDIRECT(L$1&amp;"!$I$2",1),OFFSET(INDIRECT(L$1&amp;"!$G$1",1),INDIRECT(L$1&amp;"!$I$1",1)-1+'15MIN'!$A135-1,0),0)</f>
        <v>56.393478000000002</v>
      </c>
      <c r="O135" s="21">
        <f ca="1">IF(INDIRECT(L$1&amp;"!$I$1",1)-1+'15MIN'!$A135&lt;=INDIRECT(L$1&amp;"!$I$2",1),-OFFSET(INDIRECT(L$1&amp;"!$E$1",1),INDIRECT(L$1&amp;"!$I$1",1)-1+'15MIN'!$A135-1,0),0)</f>
        <v>0</v>
      </c>
    </row>
    <row r="136" spans="1:15" x14ac:dyDescent="0.2">
      <c r="A136" s="1">
        <f t="shared" si="5"/>
        <v>132</v>
      </c>
      <c r="B136" s="1">
        <f t="shared" si="3"/>
        <v>2</v>
      </c>
      <c r="C136" s="19">
        <f t="shared" si="4"/>
        <v>0.36458333333333298</v>
      </c>
      <c r="D136" s="20">
        <f ca="1">IF(INDIRECT($D$1&amp;"!$I$1",1)-1+'15MIN'!$A136&lt;=INDIRECT($D$1&amp;"!$I$2",1),OFFSET(INDIRECT($D$1&amp;"!$F$1",1),INDIRECT($D$1&amp;"!$I$1",1)-1+'15MIN'!$A136-1,0),0)</f>
        <v>615.22387700000002</v>
      </c>
      <c r="E136" s="20">
        <f ca="1">IF(CUEL!$I$1-1+'15MIN'!$A136&lt;=CUEL!$I$2,-OFFSET(CUEL!$D$1,CUEL!$I$1-1+'15MIN'!$A136-1,0),0)</f>
        <v>0</v>
      </c>
      <c r="F136" s="20">
        <f ca="1">IF(INDIRECT($D$1&amp;"!$I$1",1)-1+'15MIN'!$A136&lt;=INDIRECT($D$1&amp;"!$I$2",1),OFFSET(INDIRECT($D$1&amp;"!$G$1",1),INDIRECT($D$1&amp;"!$I$1",1)-1+'15MIN'!$A136-1,0),0)</f>
        <v>136.95529199999999</v>
      </c>
      <c r="G136" s="21">
        <f ca="1">IF(INDIRECT($D$1&amp;"!$I$1",1)-1+'15MIN'!$A136&lt;=INDIRECT($D$1&amp;"!$I$2",1),-OFFSET(INDIRECT($D$1&amp;"!$E$1",1),INDIRECT($D$1&amp;"!$I$1",1)-1+'15MIN'!$A136-1,0),0)</f>
        <v>0</v>
      </c>
      <c r="H136" s="20">
        <f ca="1">IF(INDIRECT(H$1&amp;"!$I$1",1)-1+'15MIN'!$A136&lt;=INDIRECT(H$1&amp;"!$I$2",1),OFFSET(INDIRECT(H$1&amp;"!$F$1",1),INDIRECT(H$1&amp;"!$I$1",1)-1+'15MIN'!$A136-1,0),0)</f>
        <v>0</v>
      </c>
      <c r="I136" s="20">
        <f ca="1">IF(INDIRECT(H$1&amp;"!$I$1",1)-1+'15MIN'!$A136&lt;=INDIRECT(H$1&amp;"!$I$2",1),-OFFSET(INDIRECT(H$1&amp;"!$D$1",1),INDIRECT(H$1&amp;"!$I$1",1)-1+'15MIN'!$A136-1,0),0)</f>
        <v>-150.527985</v>
      </c>
      <c r="J136" s="20">
        <f ca="1">IF(INDIRECT(H$1&amp;"!$I$1",1)-1+'15MIN'!$A136&lt;=INDIRECT(H$1&amp;"!$I$2",1),OFFSET(INDIRECT(H$1&amp;"!$G$1",1),INDIRECT(H$1&amp;"!$I$1",1)-1+'15MIN'!$A136-1,0),0)</f>
        <v>1631.734375</v>
      </c>
      <c r="K136" s="21">
        <f ca="1">IF(INDIRECT(H$1&amp;"!$I$1",1)-1+'15MIN'!$A136&lt;=INDIRECT(H$1&amp;"!$I$2",1),-OFFSET(INDIRECT(H$1&amp;"!$E$1",1),INDIRECT(H$1&amp;"!$I$1",1)-1+'15MIN'!$A136-1,0),0)</f>
        <v>0</v>
      </c>
      <c r="L136" s="20">
        <f ca="1">IF(INDIRECT(L$1&amp;"!$I$1",1)-1+'15MIN'!$A136&lt;=INDIRECT(L$1&amp;"!$I$2",1),OFFSET(INDIRECT(L$1&amp;"!$F$1",1),INDIRECT(L$1&amp;"!$I$1",1)-1+'15MIN'!$A136-1,0),0)</f>
        <v>5693.0546880000002</v>
      </c>
      <c r="M136" s="20">
        <f ca="1">IF(INDIRECT(L$1&amp;"!$I$1",1)-1+'15MIN'!$A136&lt;=INDIRECT(L$1&amp;"!$I$2",1),-OFFSET(INDIRECT(L$1&amp;"!$D$1",1),INDIRECT(L$1&amp;"!$I$1",1)-1+'15MIN'!$A136-1,0),0)</f>
        <v>0</v>
      </c>
      <c r="N136" s="20">
        <f ca="1">IF(INDIRECT(L$1&amp;"!$I$1",1)-1+'15MIN'!$A136&lt;=INDIRECT(L$1&amp;"!$I$2",1),OFFSET(INDIRECT(L$1&amp;"!$G$1",1),INDIRECT(L$1&amp;"!$I$1",1)-1+'15MIN'!$A136-1,0),0)</f>
        <v>40.357562999999999</v>
      </c>
      <c r="O136" s="21">
        <f ca="1">IF(INDIRECT(L$1&amp;"!$I$1",1)-1+'15MIN'!$A136&lt;=INDIRECT(L$1&amp;"!$I$2",1),-OFFSET(INDIRECT(L$1&amp;"!$E$1",1),INDIRECT(L$1&amp;"!$I$1",1)-1+'15MIN'!$A136-1,0),0)</f>
        <v>-1.2348E-2</v>
      </c>
    </row>
    <row r="137" spans="1:15" x14ac:dyDescent="0.2">
      <c r="A137" s="1">
        <f t="shared" si="5"/>
        <v>133</v>
      </c>
      <c r="B137" s="1">
        <f t="shared" si="3"/>
        <v>2</v>
      </c>
      <c r="C137" s="19">
        <f t="shared" si="4"/>
        <v>0.375</v>
      </c>
      <c r="D137" s="20">
        <f ca="1">IF(INDIRECT($D$1&amp;"!$I$1",1)-1+'15MIN'!$A137&lt;=INDIRECT($D$1&amp;"!$I$2",1),OFFSET(INDIRECT($D$1&amp;"!$F$1",1),INDIRECT($D$1&amp;"!$I$1",1)-1+'15MIN'!$A137-1,0),0)</f>
        <v>414.856628</v>
      </c>
      <c r="E137" s="20">
        <f ca="1">IF(CUEL!$I$1-1+'15MIN'!$A137&lt;=CUEL!$I$2,-OFFSET(CUEL!$D$1,CUEL!$I$1-1+'15MIN'!$A137-1,0),0)</f>
        <v>0</v>
      </c>
      <c r="F137" s="20">
        <f ca="1">IF(INDIRECT($D$1&amp;"!$I$1",1)-1+'15MIN'!$A137&lt;=INDIRECT($D$1&amp;"!$I$2",1),OFFSET(INDIRECT($D$1&amp;"!$G$1",1),INDIRECT($D$1&amp;"!$I$1",1)-1+'15MIN'!$A137-1,0),0)</f>
        <v>130.24624600000001</v>
      </c>
      <c r="G137" s="21">
        <f ca="1">IF(INDIRECT($D$1&amp;"!$I$1",1)-1+'15MIN'!$A137&lt;=INDIRECT($D$1&amp;"!$I$2",1),-OFFSET(INDIRECT($D$1&amp;"!$E$1",1),INDIRECT($D$1&amp;"!$I$1",1)-1+'15MIN'!$A137-1,0),0)</f>
        <v>0</v>
      </c>
      <c r="H137" s="20">
        <f ca="1">IF(INDIRECT(H$1&amp;"!$I$1",1)-1+'15MIN'!$A137&lt;=INDIRECT(H$1&amp;"!$I$2",1),OFFSET(INDIRECT(H$1&amp;"!$F$1",1),INDIRECT(H$1&amp;"!$I$1",1)-1+'15MIN'!$A137-1,0),0)</f>
        <v>0</v>
      </c>
      <c r="I137" s="20">
        <f ca="1">IF(INDIRECT(H$1&amp;"!$I$1",1)-1+'15MIN'!$A137&lt;=INDIRECT(H$1&amp;"!$I$2",1),-OFFSET(INDIRECT(H$1&amp;"!$D$1",1),INDIRECT(H$1&amp;"!$I$1",1)-1+'15MIN'!$A137-1,0),0)</f>
        <v>-141.48223899999999</v>
      </c>
      <c r="J137" s="20">
        <f ca="1">IF(INDIRECT(H$1&amp;"!$I$1",1)-1+'15MIN'!$A137&lt;=INDIRECT(H$1&amp;"!$I$2",1),OFFSET(INDIRECT(H$1&amp;"!$G$1",1),INDIRECT(H$1&amp;"!$I$1",1)-1+'15MIN'!$A137-1,0),0)</f>
        <v>1736.9761960000001</v>
      </c>
      <c r="K137" s="21">
        <f ca="1">IF(INDIRECT(H$1&amp;"!$I$1",1)-1+'15MIN'!$A137&lt;=INDIRECT(H$1&amp;"!$I$2",1),-OFFSET(INDIRECT(H$1&amp;"!$E$1",1),INDIRECT(H$1&amp;"!$I$1",1)-1+'15MIN'!$A137-1,0),0)</f>
        <v>0</v>
      </c>
      <c r="L137" s="20">
        <f ca="1">IF(INDIRECT(L$1&amp;"!$I$1",1)-1+'15MIN'!$A137&lt;=INDIRECT(L$1&amp;"!$I$2",1),OFFSET(INDIRECT(L$1&amp;"!$F$1",1),INDIRECT(L$1&amp;"!$I$1",1)-1+'15MIN'!$A137-1,0),0)</f>
        <v>6254.9926759999998</v>
      </c>
      <c r="M137" s="20">
        <f ca="1">IF(INDIRECT(L$1&amp;"!$I$1",1)-1+'15MIN'!$A137&lt;=INDIRECT(L$1&amp;"!$I$2",1),-OFFSET(INDIRECT(L$1&amp;"!$D$1",1),INDIRECT(L$1&amp;"!$I$1",1)-1+'15MIN'!$A137-1,0),0)</f>
        <v>0</v>
      </c>
      <c r="N137" s="20">
        <f ca="1">IF(INDIRECT(L$1&amp;"!$I$1",1)-1+'15MIN'!$A137&lt;=INDIRECT(L$1&amp;"!$I$2",1),OFFSET(INDIRECT(L$1&amp;"!$G$1",1),INDIRECT(L$1&amp;"!$I$1",1)-1+'15MIN'!$A137-1,0),0)</f>
        <v>49.724528999999997</v>
      </c>
      <c r="O137" s="21">
        <f ca="1">IF(INDIRECT(L$1&amp;"!$I$1",1)-1+'15MIN'!$A137&lt;=INDIRECT(L$1&amp;"!$I$2",1),-OFFSET(INDIRECT(L$1&amp;"!$E$1",1),INDIRECT(L$1&amp;"!$I$1",1)-1+'15MIN'!$A137-1,0),0)</f>
        <v>0</v>
      </c>
    </row>
    <row r="138" spans="1:15" x14ac:dyDescent="0.2">
      <c r="A138" s="1">
        <f t="shared" si="5"/>
        <v>134</v>
      </c>
      <c r="B138" s="1">
        <f t="shared" si="3"/>
        <v>2</v>
      </c>
      <c r="C138" s="19">
        <f t="shared" si="4"/>
        <v>0.38541666666666702</v>
      </c>
      <c r="D138" s="20">
        <f ca="1">IF(INDIRECT($D$1&amp;"!$I$1",1)-1+'15MIN'!$A138&lt;=INDIRECT($D$1&amp;"!$I$2",1),OFFSET(INDIRECT($D$1&amp;"!$F$1",1),INDIRECT($D$1&amp;"!$I$1",1)-1+'15MIN'!$A138-1,0),0)</f>
        <v>247.385223</v>
      </c>
      <c r="E138" s="20">
        <f ca="1">IF(CUEL!$I$1-1+'15MIN'!$A138&lt;=CUEL!$I$2,-OFFSET(CUEL!$D$1,CUEL!$I$1-1+'15MIN'!$A138-1,0),0)</f>
        <v>0</v>
      </c>
      <c r="F138" s="20">
        <f ca="1">IF(INDIRECT($D$1&amp;"!$I$1",1)-1+'15MIN'!$A138&lt;=INDIRECT($D$1&amp;"!$I$2",1),OFFSET(INDIRECT($D$1&amp;"!$G$1",1),INDIRECT($D$1&amp;"!$I$1",1)-1+'15MIN'!$A138-1,0),0)</f>
        <v>122.720726</v>
      </c>
      <c r="G138" s="21">
        <f ca="1">IF(INDIRECT($D$1&amp;"!$I$1",1)-1+'15MIN'!$A138&lt;=INDIRECT($D$1&amp;"!$I$2",1),-OFFSET(INDIRECT($D$1&amp;"!$E$1",1),INDIRECT($D$1&amp;"!$I$1",1)-1+'15MIN'!$A138-1,0),0)</f>
        <v>0</v>
      </c>
      <c r="H138" s="20">
        <f ca="1">IF(INDIRECT(H$1&amp;"!$I$1",1)-1+'15MIN'!$A138&lt;=INDIRECT(H$1&amp;"!$I$2",1),OFFSET(INDIRECT(H$1&amp;"!$F$1",1),INDIRECT(H$1&amp;"!$I$1",1)-1+'15MIN'!$A138-1,0),0)</f>
        <v>0</v>
      </c>
      <c r="I138" s="20">
        <f ca="1">IF(INDIRECT(H$1&amp;"!$I$1",1)-1+'15MIN'!$A138&lt;=INDIRECT(H$1&amp;"!$I$2",1),-OFFSET(INDIRECT(H$1&amp;"!$D$1",1),INDIRECT(H$1&amp;"!$I$1",1)-1+'15MIN'!$A138-1,0),0)</f>
        <v>-138.495071</v>
      </c>
      <c r="J138" s="20">
        <f ca="1">IF(INDIRECT(H$1&amp;"!$I$1",1)-1+'15MIN'!$A138&lt;=INDIRECT(H$1&amp;"!$I$2",1),OFFSET(INDIRECT(H$1&amp;"!$G$1",1),INDIRECT(H$1&amp;"!$I$1",1)-1+'15MIN'!$A138-1,0),0)</f>
        <v>1731.3701169999999</v>
      </c>
      <c r="K138" s="21">
        <f ca="1">IF(INDIRECT(H$1&amp;"!$I$1",1)-1+'15MIN'!$A138&lt;=INDIRECT(H$1&amp;"!$I$2",1),-OFFSET(INDIRECT(H$1&amp;"!$E$1",1),INDIRECT(H$1&amp;"!$I$1",1)-1+'15MIN'!$A138-1,0),0)</f>
        <v>0</v>
      </c>
      <c r="L138" s="20">
        <f ca="1">IF(INDIRECT(L$1&amp;"!$I$1",1)-1+'15MIN'!$A138&lt;=INDIRECT(L$1&amp;"!$I$2",1),OFFSET(INDIRECT(L$1&amp;"!$F$1",1),INDIRECT(L$1&amp;"!$I$1",1)-1+'15MIN'!$A138-1,0),0)</f>
        <v>5600.9228519999997</v>
      </c>
      <c r="M138" s="20">
        <f ca="1">IF(INDIRECT(L$1&amp;"!$I$1",1)-1+'15MIN'!$A138&lt;=INDIRECT(L$1&amp;"!$I$2",1),-OFFSET(INDIRECT(L$1&amp;"!$D$1",1),INDIRECT(L$1&amp;"!$I$1",1)-1+'15MIN'!$A138-1,0),0)</f>
        <v>0</v>
      </c>
      <c r="N138" s="20">
        <f ca="1">IF(INDIRECT(L$1&amp;"!$I$1",1)-1+'15MIN'!$A138&lt;=INDIRECT(L$1&amp;"!$I$2",1),OFFSET(INDIRECT(L$1&amp;"!$G$1",1),INDIRECT(L$1&amp;"!$I$1",1)-1+'15MIN'!$A138-1,0),0)</f>
        <v>41.225226999999997</v>
      </c>
      <c r="O138" s="21">
        <f ca="1">IF(INDIRECT(L$1&amp;"!$I$1",1)-1+'15MIN'!$A138&lt;=INDIRECT(L$1&amp;"!$I$2",1),-OFFSET(INDIRECT(L$1&amp;"!$E$1",1),INDIRECT(L$1&amp;"!$I$1",1)-1+'15MIN'!$A138-1,0),0)</f>
        <v>0</v>
      </c>
    </row>
    <row r="139" spans="1:15" x14ac:dyDescent="0.2">
      <c r="A139" s="1">
        <f t="shared" si="5"/>
        <v>135</v>
      </c>
      <c r="B139" s="1">
        <f t="shared" si="3"/>
        <v>2</v>
      </c>
      <c r="C139" s="19">
        <f t="shared" si="4"/>
        <v>0.39583333333333298</v>
      </c>
      <c r="D139" s="20">
        <f ca="1">IF(INDIRECT($D$1&amp;"!$I$1",1)-1+'15MIN'!$A139&lt;=INDIRECT($D$1&amp;"!$I$2",1),OFFSET(INDIRECT($D$1&amp;"!$F$1",1),INDIRECT($D$1&amp;"!$I$1",1)-1+'15MIN'!$A139-1,0),0)</f>
        <v>117.958984</v>
      </c>
      <c r="E139" s="20">
        <f ca="1">IF(CUEL!$I$1-1+'15MIN'!$A139&lt;=CUEL!$I$2,-OFFSET(CUEL!$D$1,CUEL!$I$1-1+'15MIN'!$A139-1,0),0)</f>
        <v>0</v>
      </c>
      <c r="F139" s="20">
        <f ca="1">IF(INDIRECT($D$1&amp;"!$I$1",1)-1+'15MIN'!$A139&lt;=INDIRECT($D$1&amp;"!$I$2",1),OFFSET(INDIRECT($D$1&amp;"!$G$1",1),INDIRECT($D$1&amp;"!$I$1",1)-1+'15MIN'!$A139-1,0),0)</f>
        <v>115.993393</v>
      </c>
      <c r="G139" s="21">
        <f ca="1">IF(INDIRECT($D$1&amp;"!$I$1",1)-1+'15MIN'!$A139&lt;=INDIRECT($D$1&amp;"!$I$2",1),-OFFSET(INDIRECT($D$1&amp;"!$E$1",1),INDIRECT($D$1&amp;"!$I$1",1)-1+'15MIN'!$A139-1,0),0)</f>
        <v>0</v>
      </c>
      <c r="H139" s="20">
        <f ca="1">IF(INDIRECT(H$1&amp;"!$I$1",1)-1+'15MIN'!$A139&lt;=INDIRECT(H$1&amp;"!$I$2",1),OFFSET(INDIRECT(H$1&amp;"!$F$1",1),INDIRECT(H$1&amp;"!$I$1",1)-1+'15MIN'!$A139-1,0),0)</f>
        <v>0</v>
      </c>
      <c r="I139" s="20">
        <f ca="1">IF(INDIRECT(H$1&amp;"!$I$1",1)-1+'15MIN'!$A139&lt;=INDIRECT(H$1&amp;"!$I$2",1),-OFFSET(INDIRECT(H$1&amp;"!$D$1",1),INDIRECT(H$1&amp;"!$I$1",1)-1+'15MIN'!$A139-1,0),0)</f>
        <v>-141.63528400000001</v>
      </c>
      <c r="J139" s="20">
        <f ca="1">IF(INDIRECT(H$1&amp;"!$I$1",1)-1+'15MIN'!$A139&lt;=INDIRECT(H$1&amp;"!$I$2",1),OFFSET(INDIRECT(H$1&amp;"!$G$1",1),INDIRECT(H$1&amp;"!$I$1",1)-1+'15MIN'!$A139-1,0),0)</f>
        <v>1679.2661129999999</v>
      </c>
      <c r="K139" s="21">
        <f ca="1">IF(INDIRECT(H$1&amp;"!$I$1",1)-1+'15MIN'!$A139&lt;=INDIRECT(H$1&amp;"!$I$2",1),-OFFSET(INDIRECT(H$1&amp;"!$E$1",1),INDIRECT(H$1&amp;"!$I$1",1)-1+'15MIN'!$A139-1,0),0)</f>
        <v>0</v>
      </c>
      <c r="L139" s="20">
        <f ca="1">IF(INDIRECT(L$1&amp;"!$I$1",1)-1+'15MIN'!$A139&lt;=INDIRECT(L$1&amp;"!$I$2",1),OFFSET(INDIRECT(L$1&amp;"!$F$1",1),INDIRECT(L$1&amp;"!$I$1",1)-1+'15MIN'!$A139-1,0),0)</f>
        <v>6245.4179690000001</v>
      </c>
      <c r="M139" s="20">
        <f ca="1">IF(INDIRECT(L$1&amp;"!$I$1",1)-1+'15MIN'!$A139&lt;=INDIRECT(L$1&amp;"!$I$2",1),-OFFSET(INDIRECT(L$1&amp;"!$D$1",1),INDIRECT(L$1&amp;"!$I$1",1)-1+'15MIN'!$A139-1,0),0)</f>
        <v>0</v>
      </c>
      <c r="N139" s="20">
        <f ca="1">IF(INDIRECT(L$1&amp;"!$I$1",1)-1+'15MIN'!$A139&lt;=INDIRECT(L$1&amp;"!$I$2",1),OFFSET(INDIRECT(L$1&amp;"!$G$1",1),INDIRECT(L$1&amp;"!$I$1",1)-1+'15MIN'!$A139-1,0),0)</f>
        <v>47.289028000000002</v>
      </c>
      <c r="O139" s="21">
        <f ca="1">IF(INDIRECT(L$1&amp;"!$I$1",1)-1+'15MIN'!$A139&lt;=INDIRECT(L$1&amp;"!$I$2",1),-OFFSET(INDIRECT(L$1&amp;"!$E$1",1),INDIRECT(L$1&amp;"!$I$1",1)-1+'15MIN'!$A139-1,0),0)</f>
        <v>0</v>
      </c>
    </row>
    <row r="140" spans="1:15" x14ac:dyDescent="0.2">
      <c r="A140" s="1">
        <f t="shared" si="5"/>
        <v>136</v>
      </c>
      <c r="B140" s="1">
        <f t="shared" si="3"/>
        <v>2</v>
      </c>
      <c r="C140" s="19">
        <f t="shared" si="4"/>
        <v>0.40625</v>
      </c>
      <c r="D140" s="20">
        <f ca="1">IF(INDIRECT($D$1&amp;"!$I$1",1)-1+'15MIN'!$A140&lt;=INDIRECT($D$1&amp;"!$I$2",1),OFFSET(INDIRECT($D$1&amp;"!$F$1",1),INDIRECT($D$1&amp;"!$I$1",1)-1+'15MIN'!$A140-1,0),0)</f>
        <v>8.4287559999999999</v>
      </c>
      <c r="E140" s="20">
        <f ca="1">IF(CUEL!$I$1-1+'15MIN'!$A140&lt;=CUEL!$I$2,-OFFSET(CUEL!$D$1,CUEL!$I$1-1+'15MIN'!$A140-1,0),0)</f>
        <v>-16.551586</v>
      </c>
      <c r="F140" s="20">
        <f ca="1">IF(INDIRECT($D$1&amp;"!$I$1",1)-1+'15MIN'!$A140&lt;=INDIRECT($D$1&amp;"!$I$2",1),OFFSET(INDIRECT($D$1&amp;"!$G$1",1),INDIRECT($D$1&amp;"!$I$1",1)-1+'15MIN'!$A140-1,0),0)</f>
        <v>110.776222</v>
      </c>
      <c r="G140" s="21">
        <f ca="1">IF(INDIRECT($D$1&amp;"!$I$1",1)-1+'15MIN'!$A140&lt;=INDIRECT($D$1&amp;"!$I$2",1),-OFFSET(INDIRECT($D$1&amp;"!$E$1",1),INDIRECT($D$1&amp;"!$I$1",1)-1+'15MIN'!$A140-1,0),0)</f>
        <v>0</v>
      </c>
      <c r="H140" s="20">
        <f ca="1">IF(INDIRECT(H$1&amp;"!$I$1",1)-1+'15MIN'!$A140&lt;=INDIRECT(H$1&amp;"!$I$2",1),OFFSET(INDIRECT(H$1&amp;"!$F$1",1),INDIRECT(H$1&amp;"!$I$1",1)-1+'15MIN'!$A140-1,0),0)</f>
        <v>0</v>
      </c>
      <c r="I140" s="20">
        <f ca="1">IF(INDIRECT(H$1&amp;"!$I$1",1)-1+'15MIN'!$A140&lt;=INDIRECT(H$1&amp;"!$I$2",1),-OFFSET(INDIRECT(H$1&amp;"!$D$1",1),INDIRECT(H$1&amp;"!$I$1",1)-1+'15MIN'!$A140-1,0),0)</f>
        <v>-138.16194200000001</v>
      </c>
      <c r="J140" s="20">
        <f ca="1">IF(INDIRECT(H$1&amp;"!$I$1",1)-1+'15MIN'!$A140&lt;=INDIRECT(H$1&amp;"!$I$2",1),OFFSET(INDIRECT(H$1&amp;"!$G$1",1),INDIRECT(H$1&amp;"!$I$1",1)-1+'15MIN'!$A140-1,0),0)</f>
        <v>1581.663086</v>
      </c>
      <c r="K140" s="21">
        <f ca="1">IF(INDIRECT(H$1&amp;"!$I$1",1)-1+'15MIN'!$A140&lt;=INDIRECT(H$1&amp;"!$I$2",1),-OFFSET(INDIRECT(H$1&amp;"!$E$1",1),INDIRECT(H$1&amp;"!$I$1",1)-1+'15MIN'!$A140-1,0),0)</f>
        <v>0</v>
      </c>
      <c r="L140" s="20">
        <f ca="1">IF(INDIRECT(L$1&amp;"!$I$1",1)-1+'15MIN'!$A140&lt;=INDIRECT(L$1&amp;"!$I$2",1),OFFSET(INDIRECT(L$1&amp;"!$F$1",1),INDIRECT(L$1&amp;"!$I$1",1)-1+'15MIN'!$A140-1,0),0)</f>
        <v>8332.7226559999999</v>
      </c>
      <c r="M140" s="20">
        <f ca="1">IF(INDIRECT(L$1&amp;"!$I$1",1)-1+'15MIN'!$A140&lt;=INDIRECT(L$1&amp;"!$I$2",1),-OFFSET(INDIRECT(L$1&amp;"!$D$1",1),INDIRECT(L$1&amp;"!$I$1",1)-1+'15MIN'!$A140-1,0),0)</f>
        <v>0</v>
      </c>
      <c r="N140" s="20">
        <f ca="1">IF(INDIRECT(L$1&amp;"!$I$1",1)-1+'15MIN'!$A140&lt;=INDIRECT(L$1&amp;"!$I$2",1),OFFSET(INDIRECT(L$1&amp;"!$G$1",1),INDIRECT(L$1&amp;"!$I$1",1)-1+'15MIN'!$A140-1,0),0)</f>
        <v>65.483192000000003</v>
      </c>
      <c r="O140" s="21">
        <f ca="1">IF(INDIRECT(L$1&amp;"!$I$1",1)-1+'15MIN'!$A140&lt;=INDIRECT(L$1&amp;"!$I$2",1),-OFFSET(INDIRECT(L$1&amp;"!$E$1",1),INDIRECT(L$1&amp;"!$I$1",1)-1+'15MIN'!$A140-1,0),0)</f>
        <v>0</v>
      </c>
    </row>
    <row r="141" spans="1:15" x14ac:dyDescent="0.2">
      <c r="A141" s="1">
        <f t="shared" si="5"/>
        <v>137</v>
      </c>
      <c r="B141" s="1">
        <f t="shared" si="3"/>
        <v>2</v>
      </c>
      <c r="C141" s="19">
        <f t="shared" si="4"/>
        <v>0.41666666666666702</v>
      </c>
      <c r="D141" s="20">
        <f ca="1">IF(INDIRECT($D$1&amp;"!$I$1",1)-1+'15MIN'!$A141&lt;=INDIRECT($D$1&amp;"!$I$2",1),OFFSET(INDIRECT($D$1&amp;"!$F$1",1),INDIRECT($D$1&amp;"!$I$1",1)-1+'15MIN'!$A141-1,0),0)</f>
        <v>0</v>
      </c>
      <c r="E141" s="20">
        <f ca="1">IF(CUEL!$I$1-1+'15MIN'!$A141&lt;=CUEL!$I$2,-OFFSET(CUEL!$D$1,CUEL!$I$1-1+'15MIN'!$A141-1,0),0)</f>
        <v>-29.715788</v>
      </c>
      <c r="F141" s="20">
        <f ca="1">IF(INDIRECT($D$1&amp;"!$I$1",1)-1+'15MIN'!$A141&lt;=INDIRECT($D$1&amp;"!$I$2",1),OFFSET(INDIRECT($D$1&amp;"!$G$1",1),INDIRECT($D$1&amp;"!$I$1",1)-1+'15MIN'!$A141-1,0),0)</f>
        <v>118.115021</v>
      </c>
      <c r="G141" s="21">
        <f ca="1">IF(INDIRECT($D$1&amp;"!$I$1",1)-1+'15MIN'!$A141&lt;=INDIRECT($D$1&amp;"!$I$2",1),-OFFSET(INDIRECT($D$1&amp;"!$E$1",1),INDIRECT($D$1&amp;"!$I$1",1)-1+'15MIN'!$A141-1,0),0)</f>
        <v>0</v>
      </c>
      <c r="H141" s="20">
        <f ca="1">IF(INDIRECT(H$1&amp;"!$I$1",1)-1+'15MIN'!$A141&lt;=INDIRECT(H$1&amp;"!$I$2",1),OFFSET(INDIRECT(H$1&amp;"!$F$1",1),INDIRECT(H$1&amp;"!$I$1",1)-1+'15MIN'!$A141-1,0),0)</f>
        <v>0</v>
      </c>
      <c r="I141" s="20">
        <f ca="1">IF(INDIRECT(H$1&amp;"!$I$1",1)-1+'15MIN'!$A141&lt;=INDIRECT(H$1&amp;"!$I$2",1),-OFFSET(INDIRECT(H$1&amp;"!$D$1",1),INDIRECT(H$1&amp;"!$I$1",1)-1+'15MIN'!$A141-1,0),0)</f>
        <v>-119.017685</v>
      </c>
      <c r="J141" s="20">
        <f ca="1">IF(INDIRECT(H$1&amp;"!$I$1",1)-1+'15MIN'!$A141&lt;=INDIRECT(H$1&amp;"!$I$2",1),OFFSET(INDIRECT(H$1&amp;"!$G$1",1),INDIRECT(H$1&amp;"!$I$1",1)-1+'15MIN'!$A141-1,0),0)</f>
        <v>1171.2791749999999</v>
      </c>
      <c r="K141" s="21">
        <f ca="1">IF(INDIRECT(H$1&amp;"!$I$1",1)-1+'15MIN'!$A141&lt;=INDIRECT(H$1&amp;"!$I$2",1),-OFFSET(INDIRECT(H$1&amp;"!$E$1",1),INDIRECT(H$1&amp;"!$I$1",1)-1+'15MIN'!$A141-1,0),0)</f>
        <v>0</v>
      </c>
      <c r="L141" s="20">
        <f ca="1">IF(INDIRECT(L$1&amp;"!$I$1",1)-1+'15MIN'!$A141&lt;=INDIRECT(L$1&amp;"!$I$2",1),OFFSET(INDIRECT(L$1&amp;"!$F$1",1),INDIRECT(L$1&amp;"!$I$1",1)-1+'15MIN'!$A141-1,0),0)</f>
        <v>8022.2607420000004</v>
      </c>
      <c r="M141" s="20">
        <f ca="1">IF(INDIRECT(L$1&amp;"!$I$1",1)-1+'15MIN'!$A141&lt;=INDIRECT(L$1&amp;"!$I$2",1),-OFFSET(INDIRECT(L$1&amp;"!$D$1",1),INDIRECT(L$1&amp;"!$I$1",1)-1+'15MIN'!$A141-1,0),0)</f>
        <v>0</v>
      </c>
      <c r="N141" s="20">
        <f ca="1">IF(INDIRECT(L$1&amp;"!$I$1",1)-1+'15MIN'!$A141&lt;=INDIRECT(L$1&amp;"!$I$2",1),OFFSET(INDIRECT(L$1&amp;"!$G$1",1),INDIRECT(L$1&amp;"!$I$1",1)-1+'15MIN'!$A141-1,0),0)</f>
        <v>59.978859</v>
      </c>
      <c r="O141" s="21">
        <f ca="1">IF(INDIRECT(L$1&amp;"!$I$1",1)-1+'15MIN'!$A141&lt;=INDIRECT(L$1&amp;"!$I$2",1),-OFFSET(INDIRECT(L$1&amp;"!$E$1",1),INDIRECT(L$1&amp;"!$I$1",1)-1+'15MIN'!$A141-1,0),0)</f>
        <v>0</v>
      </c>
    </row>
    <row r="142" spans="1:15" x14ac:dyDescent="0.2">
      <c r="A142" s="1">
        <f t="shared" si="5"/>
        <v>138</v>
      </c>
      <c r="B142" s="1">
        <f t="shared" si="3"/>
        <v>2</v>
      </c>
      <c r="C142" s="19">
        <f t="shared" si="4"/>
        <v>0.42708333333333298</v>
      </c>
      <c r="D142" s="20">
        <f ca="1">IF(INDIRECT($D$1&amp;"!$I$1",1)-1+'15MIN'!$A142&lt;=INDIRECT($D$1&amp;"!$I$2",1),OFFSET(INDIRECT($D$1&amp;"!$F$1",1),INDIRECT($D$1&amp;"!$I$1",1)-1+'15MIN'!$A142-1,0),0)</f>
        <v>0</v>
      </c>
      <c r="E142" s="20">
        <f ca="1">IF(CUEL!$I$1-1+'15MIN'!$A142&lt;=CUEL!$I$2,-OFFSET(CUEL!$D$1,CUEL!$I$1-1+'15MIN'!$A142-1,0),0)</f>
        <v>-25.805890999999999</v>
      </c>
      <c r="F142" s="20">
        <f ca="1">IF(INDIRECT($D$1&amp;"!$I$1",1)-1+'15MIN'!$A142&lt;=INDIRECT($D$1&amp;"!$I$2",1),OFFSET(INDIRECT($D$1&amp;"!$G$1",1),INDIRECT($D$1&amp;"!$I$1",1)-1+'15MIN'!$A142-1,0),0)</f>
        <v>124.53681899999999</v>
      </c>
      <c r="G142" s="21">
        <f ca="1">IF(INDIRECT($D$1&amp;"!$I$1",1)-1+'15MIN'!$A142&lt;=INDIRECT($D$1&amp;"!$I$2",1),-OFFSET(INDIRECT($D$1&amp;"!$E$1",1),INDIRECT($D$1&amp;"!$I$1",1)-1+'15MIN'!$A142-1,0),0)</f>
        <v>0</v>
      </c>
      <c r="H142" s="20">
        <f ca="1">IF(INDIRECT(H$1&amp;"!$I$1",1)-1+'15MIN'!$A142&lt;=INDIRECT(H$1&amp;"!$I$2",1),OFFSET(INDIRECT(H$1&amp;"!$F$1",1),INDIRECT(H$1&amp;"!$I$1",1)-1+'15MIN'!$A142-1,0),0)</f>
        <v>0</v>
      </c>
      <c r="I142" s="20">
        <f ca="1">IF(INDIRECT(H$1&amp;"!$I$1",1)-1+'15MIN'!$A142&lt;=INDIRECT(H$1&amp;"!$I$2",1),-OFFSET(INDIRECT(H$1&amp;"!$D$1",1),INDIRECT(H$1&amp;"!$I$1",1)-1+'15MIN'!$A142-1,0),0)</f>
        <v>-124.68450199999999</v>
      </c>
      <c r="J142" s="20">
        <f ca="1">IF(INDIRECT(H$1&amp;"!$I$1",1)-1+'15MIN'!$A142&lt;=INDIRECT(H$1&amp;"!$I$2",1),OFFSET(INDIRECT(H$1&amp;"!$G$1",1),INDIRECT(H$1&amp;"!$I$1",1)-1+'15MIN'!$A142-1,0),0)</f>
        <v>1677.338501</v>
      </c>
      <c r="K142" s="21">
        <f ca="1">IF(INDIRECT(H$1&amp;"!$I$1",1)-1+'15MIN'!$A142&lt;=INDIRECT(H$1&amp;"!$I$2",1),-OFFSET(INDIRECT(H$1&amp;"!$E$1",1),INDIRECT(H$1&amp;"!$I$1",1)-1+'15MIN'!$A142-1,0),0)</f>
        <v>0</v>
      </c>
      <c r="L142" s="20">
        <f ca="1">IF(INDIRECT(L$1&amp;"!$I$1",1)-1+'15MIN'!$A142&lt;=INDIRECT(L$1&amp;"!$I$2",1),OFFSET(INDIRECT(L$1&amp;"!$F$1",1),INDIRECT(L$1&amp;"!$I$1",1)-1+'15MIN'!$A142-1,0),0)</f>
        <v>7528.4047849999997</v>
      </c>
      <c r="M142" s="20">
        <f ca="1">IF(INDIRECT(L$1&amp;"!$I$1",1)-1+'15MIN'!$A142&lt;=INDIRECT(L$1&amp;"!$I$2",1),-OFFSET(INDIRECT(L$1&amp;"!$D$1",1),INDIRECT(L$1&amp;"!$I$1",1)-1+'15MIN'!$A142-1,0),0)</f>
        <v>0</v>
      </c>
      <c r="N142" s="20">
        <f ca="1">IF(INDIRECT(L$1&amp;"!$I$1",1)-1+'15MIN'!$A142&lt;=INDIRECT(L$1&amp;"!$I$2",1),OFFSET(INDIRECT(L$1&amp;"!$G$1",1),INDIRECT(L$1&amp;"!$I$1",1)-1+'15MIN'!$A142-1,0),0)</f>
        <v>56.791195000000002</v>
      </c>
      <c r="O142" s="21">
        <f ca="1">IF(INDIRECT(L$1&amp;"!$I$1",1)-1+'15MIN'!$A142&lt;=INDIRECT(L$1&amp;"!$I$2",1),-OFFSET(INDIRECT(L$1&amp;"!$E$1",1),INDIRECT(L$1&amp;"!$I$1",1)-1+'15MIN'!$A142-1,0),0)</f>
        <v>0</v>
      </c>
    </row>
    <row r="143" spans="1:15" x14ac:dyDescent="0.2">
      <c r="A143" s="1">
        <f t="shared" si="5"/>
        <v>139</v>
      </c>
      <c r="B143" s="1">
        <f t="shared" si="3"/>
        <v>2</v>
      </c>
      <c r="C143" s="19">
        <f t="shared" si="4"/>
        <v>0.4375</v>
      </c>
      <c r="D143" s="20">
        <f ca="1">IF(INDIRECT($D$1&amp;"!$I$1",1)-1+'15MIN'!$A143&lt;=INDIRECT($D$1&amp;"!$I$2",1),OFFSET(INDIRECT($D$1&amp;"!$F$1",1),INDIRECT($D$1&amp;"!$I$1",1)-1+'15MIN'!$A143-1,0),0)</f>
        <v>0</v>
      </c>
      <c r="E143" s="20">
        <f ca="1">IF(CUEL!$I$1-1+'15MIN'!$A143&lt;=CUEL!$I$2,-OFFSET(CUEL!$D$1,CUEL!$I$1-1+'15MIN'!$A143-1,0),0)</f>
        <v>-25.141907</v>
      </c>
      <c r="F143" s="20">
        <f ca="1">IF(INDIRECT($D$1&amp;"!$I$1",1)-1+'15MIN'!$A143&lt;=INDIRECT($D$1&amp;"!$I$2",1),OFFSET(INDIRECT($D$1&amp;"!$G$1",1),INDIRECT($D$1&amp;"!$I$1",1)-1+'15MIN'!$A143-1,0),0)</f>
        <v>131.34281899999999</v>
      </c>
      <c r="G143" s="21">
        <f ca="1">IF(INDIRECT($D$1&amp;"!$I$1",1)-1+'15MIN'!$A143&lt;=INDIRECT($D$1&amp;"!$I$2",1),-OFFSET(INDIRECT($D$1&amp;"!$E$1",1),INDIRECT($D$1&amp;"!$I$1",1)-1+'15MIN'!$A143-1,0),0)</f>
        <v>0</v>
      </c>
      <c r="H143" s="20">
        <f ca="1">IF(INDIRECT(H$1&amp;"!$I$1",1)-1+'15MIN'!$A143&lt;=INDIRECT(H$1&amp;"!$I$2",1),OFFSET(INDIRECT(H$1&amp;"!$F$1",1),INDIRECT(H$1&amp;"!$I$1",1)-1+'15MIN'!$A143-1,0),0)</f>
        <v>0</v>
      </c>
      <c r="I143" s="20">
        <f ca="1">IF(INDIRECT(H$1&amp;"!$I$1",1)-1+'15MIN'!$A143&lt;=INDIRECT(H$1&amp;"!$I$2",1),-OFFSET(INDIRECT(H$1&amp;"!$D$1",1),INDIRECT(H$1&amp;"!$I$1",1)-1+'15MIN'!$A143-1,0),0)</f>
        <v>-116.572227</v>
      </c>
      <c r="J143" s="20">
        <f ca="1">IF(INDIRECT(H$1&amp;"!$I$1",1)-1+'15MIN'!$A143&lt;=INDIRECT(H$1&amp;"!$I$2",1),OFFSET(INDIRECT(H$1&amp;"!$G$1",1),INDIRECT(H$1&amp;"!$I$1",1)-1+'15MIN'!$A143-1,0),0)</f>
        <v>1400.7669679999999</v>
      </c>
      <c r="K143" s="21">
        <f ca="1">IF(INDIRECT(H$1&amp;"!$I$1",1)-1+'15MIN'!$A143&lt;=INDIRECT(H$1&amp;"!$I$2",1),-OFFSET(INDIRECT(H$1&amp;"!$E$1",1),INDIRECT(H$1&amp;"!$I$1",1)-1+'15MIN'!$A143-1,0),0)</f>
        <v>0</v>
      </c>
      <c r="L143" s="20">
        <f ca="1">IF(INDIRECT(L$1&amp;"!$I$1",1)-1+'15MIN'!$A143&lt;=INDIRECT(L$1&amp;"!$I$2",1),OFFSET(INDIRECT(L$1&amp;"!$F$1",1),INDIRECT(L$1&amp;"!$I$1",1)-1+'15MIN'!$A143-1,0),0)</f>
        <v>7459.5478519999997</v>
      </c>
      <c r="M143" s="20">
        <f ca="1">IF(INDIRECT(L$1&amp;"!$I$1",1)-1+'15MIN'!$A143&lt;=INDIRECT(L$1&amp;"!$I$2",1),-OFFSET(INDIRECT(L$1&amp;"!$D$1",1),INDIRECT(L$1&amp;"!$I$1",1)-1+'15MIN'!$A143-1,0),0)</f>
        <v>0</v>
      </c>
      <c r="N143" s="20">
        <f ca="1">IF(INDIRECT(L$1&amp;"!$I$1",1)-1+'15MIN'!$A143&lt;=INDIRECT(L$1&amp;"!$I$2",1),OFFSET(INDIRECT(L$1&amp;"!$G$1",1),INDIRECT(L$1&amp;"!$I$1",1)-1+'15MIN'!$A143-1,0),0)</f>
        <v>59.647754999999997</v>
      </c>
      <c r="O143" s="21">
        <f ca="1">IF(INDIRECT(L$1&amp;"!$I$1",1)-1+'15MIN'!$A143&lt;=INDIRECT(L$1&amp;"!$I$2",1),-OFFSET(INDIRECT(L$1&amp;"!$E$1",1),INDIRECT(L$1&amp;"!$I$1",1)-1+'15MIN'!$A143-1,0),0)</f>
        <v>0</v>
      </c>
    </row>
    <row r="144" spans="1:15" x14ac:dyDescent="0.2">
      <c r="A144" s="1">
        <f t="shared" si="5"/>
        <v>140</v>
      </c>
      <c r="B144" s="1">
        <f t="shared" si="3"/>
        <v>2</v>
      </c>
      <c r="C144" s="19">
        <f t="shared" si="4"/>
        <v>0.44791666666666702</v>
      </c>
      <c r="D144" s="20">
        <f ca="1">IF(INDIRECT($D$1&amp;"!$I$1",1)-1+'15MIN'!$A144&lt;=INDIRECT($D$1&amp;"!$I$2",1),OFFSET(INDIRECT($D$1&amp;"!$F$1",1),INDIRECT($D$1&amp;"!$I$1",1)-1+'15MIN'!$A144-1,0),0)</f>
        <v>0</v>
      </c>
      <c r="E144" s="20">
        <f ca="1">IF(CUEL!$I$1-1+'15MIN'!$A144&lt;=CUEL!$I$2,-OFFSET(CUEL!$D$1,CUEL!$I$1-1+'15MIN'!$A144-1,0),0)</f>
        <v>-22.020859000000002</v>
      </c>
      <c r="F144" s="20">
        <f ca="1">IF(INDIRECT($D$1&amp;"!$I$1",1)-1+'15MIN'!$A144&lt;=INDIRECT($D$1&amp;"!$I$2",1),OFFSET(INDIRECT($D$1&amp;"!$G$1",1),INDIRECT($D$1&amp;"!$I$1",1)-1+'15MIN'!$A144-1,0),0)</f>
        <v>130.73254399999999</v>
      </c>
      <c r="G144" s="21">
        <f ca="1">IF(INDIRECT($D$1&amp;"!$I$1",1)-1+'15MIN'!$A144&lt;=INDIRECT($D$1&amp;"!$I$2",1),-OFFSET(INDIRECT($D$1&amp;"!$E$1",1),INDIRECT($D$1&amp;"!$I$1",1)-1+'15MIN'!$A144-1,0),0)</f>
        <v>0</v>
      </c>
      <c r="H144" s="20">
        <f ca="1">IF(INDIRECT(H$1&amp;"!$I$1",1)-1+'15MIN'!$A144&lt;=INDIRECT(H$1&amp;"!$I$2",1),OFFSET(INDIRECT(H$1&amp;"!$F$1",1),INDIRECT(H$1&amp;"!$I$1",1)-1+'15MIN'!$A144-1,0),0)</f>
        <v>0.34790900000000002</v>
      </c>
      <c r="I144" s="20">
        <f ca="1">IF(INDIRECT(H$1&amp;"!$I$1",1)-1+'15MIN'!$A144&lt;=INDIRECT(H$1&amp;"!$I$2",1),-OFFSET(INDIRECT(H$1&amp;"!$D$1",1),INDIRECT(H$1&amp;"!$I$1",1)-1+'15MIN'!$A144-1,0),0)</f>
        <v>-82.604270999999997</v>
      </c>
      <c r="J144" s="20">
        <f ca="1">IF(INDIRECT(H$1&amp;"!$I$1",1)-1+'15MIN'!$A144&lt;=INDIRECT(H$1&amp;"!$I$2",1),OFFSET(INDIRECT(H$1&amp;"!$G$1",1),INDIRECT(H$1&amp;"!$I$1",1)-1+'15MIN'!$A144-1,0),0)</f>
        <v>501.442047</v>
      </c>
      <c r="K144" s="21">
        <f ca="1">IF(INDIRECT(H$1&amp;"!$I$1",1)-1+'15MIN'!$A144&lt;=INDIRECT(H$1&amp;"!$I$2",1),-OFFSET(INDIRECT(H$1&amp;"!$E$1",1),INDIRECT(H$1&amp;"!$I$1",1)-1+'15MIN'!$A144-1,0),0)</f>
        <v>-52.157524000000002</v>
      </c>
      <c r="L144" s="20">
        <f ca="1">IF(INDIRECT(L$1&amp;"!$I$1",1)-1+'15MIN'!$A144&lt;=INDIRECT(L$1&amp;"!$I$2",1),OFFSET(INDIRECT(L$1&amp;"!$F$1",1),INDIRECT(L$1&amp;"!$I$1",1)-1+'15MIN'!$A144-1,0),0)</f>
        <v>6968.4711909999996</v>
      </c>
      <c r="M144" s="20">
        <f ca="1">IF(INDIRECT(L$1&amp;"!$I$1",1)-1+'15MIN'!$A144&lt;=INDIRECT(L$1&amp;"!$I$2",1),-OFFSET(INDIRECT(L$1&amp;"!$D$1",1),INDIRECT(L$1&amp;"!$I$1",1)-1+'15MIN'!$A144-1,0),0)</f>
        <v>0</v>
      </c>
      <c r="N144" s="20">
        <f ca="1">IF(INDIRECT(L$1&amp;"!$I$1",1)-1+'15MIN'!$A144&lt;=INDIRECT(L$1&amp;"!$I$2",1),OFFSET(INDIRECT(L$1&amp;"!$G$1",1),INDIRECT(L$1&amp;"!$I$1",1)-1+'15MIN'!$A144-1,0),0)</f>
        <v>54.246020999999999</v>
      </c>
      <c r="O144" s="21">
        <f ca="1">IF(INDIRECT(L$1&amp;"!$I$1",1)-1+'15MIN'!$A144&lt;=INDIRECT(L$1&amp;"!$I$2",1),-OFFSET(INDIRECT(L$1&amp;"!$E$1",1),INDIRECT(L$1&amp;"!$I$1",1)-1+'15MIN'!$A144-1,0),0)</f>
        <v>0</v>
      </c>
    </row>
    <row r="145" spans="1:15" x14ac:dyDescent="0.2">
      <c r="A145" s="1">
        <f t="shared" si="5"/>
        <v>141</v>
      </c>
      <c r="B145" s="1">
        <f t="shared" si="3"/>
        <v>2</v>
      </c>
      <c r="C145" s="19">
        <f t="shared" si="4"/>
        <v>0.45833333333333298</v>
      </c>
      <c r="D145" s="20">
        <f ca="1">IF(INDIRECT($D$1&amp;"!$I$1",1)-1+'15MIN'!$A145&lt;=INDIRECT($D$1&amp;"!$I$2",1),OFFSET(INDIRECT($D$1&amp;"!$F$1",1),INDIRECT($D$1&amp;"!$I$1",1)-1+'15MIN'!$A145-1,0),0)</f>
        <v>0</v>
      </c>
      <c r="E145" s="20">
        <f ca="1">IF(CUEL!$I$1-1+'15MIN'!$A145&lt;=CUEL!$I$2,-OFFSET(CUEL!$D$1,CUEL!$I$1-1+'15MIN'!$A145-1,0),0)</f>
        <v>-27.358374000000001</v>
      </c>
      <c r="F145" s="20">
        <f ca="1">IF(INDIRECT($D$1&amp;"!$I$1",1)-1+'15MIN'!$A145&lt;=INDIRECT($D$1&amp;"!$I$2",1),OFFSET(INDIRECT($D$1&amp;"!$G$1",1),INDIRECT($D$1&amp;"!$I$1",1)-1+'15MIN'!$A145-1,0),0)</f>
        <v>128.29444899999999</v>
      </c>
      <c r="G145" s="21">
        <f ca="1">IF(INDIRECT($D$1&amp;"!$I$1",1)-1+'15MIN'!$A145&lt;=INDIRECT($D$1&amp;"!$I$2",1),-OFFSET(INDIRECT($D$1&amp;"!$E$1",1),INDIRECT($D$1&amp;"!$I$1",1)-1+'15MIN'!$A145-1,0),0)</f>
        <v>0</v>
      </c>
      <c r="H145" s="20">
        <f ca="1">IF(INDIRECT(H$1&amp;"!$I$1",1)-1+'15MIN'!$A145&lt;=INDIRECT(H$1&amp;"!$I$2",1),OFFSET(INDIRECT(H$1&amp;"!$F$1",1),INDIRECT(H$1&amp;"!$I$1",1)-1+'15MIN'!$A145-1,0),0)</f>
        <v>163.573395</v>
      </c>
      <c r="I145" s="20">
        <f ca="1">IF(INDIRECT(H$1&amp;"!$I$1",1)-1+'15MIN'!$A145&lt;=INDIRECT(H$1&amp;"!$I$2",1),-OFFSET(INDIRECT(H$1&amp;"!$D$1",1),INDIRECT(H$1&amp;"!$I$1",1)-1+'15MIN'!$A145-1,0),0)</f>
        <v>-12.513418</v>
      </c>
      <c r="J145" s="20">
        <f ca="1">IF(INDIRECT(H$1&amp;"!$I$1",1)-1+'15MIN'!$A145&lt;=INDIRECT(H$1&amp;"!$I$2",1),OFFSET(INDIRECT(H$1&amp;"!$G$1",1),INDIRECT(H$1&amp;"!$I$1",1)-1+'15MIN'!$A145-1,0),0)</f>
        <v>66.566779999999994</v>
      </c>
      <c r="K145" s="21">
        <f ca="1">IF(INDIRECT(H$1&amp;"!$I$1",1)-1+'15MIN'!$A145&lt;=INDIRECT(H$1&amp;"!$I$2",1),-OFFSET(INDIRECT(H$1&amp;"!$E$1",1),INDIRECT(H$1&amp;"!$I$1",1)-1+'15MIN'!$A145-1,0),0)</f>
        <v>-300.20605499999999</v>
      </c>
      <c r="L145" s="20">
        <f ca="1">IF(INDIRECT(L$1&amp;"!$I$1",1)-1+'15MIN'!$A145&lt;=INDIRECT(L$1&amp;"!$I$2",1),OFFSET(INDIRECT(L$1&amp;"!$F$1",1),INDIRECT(L$1&amp;"!$I$1",1)-1+'15MIN'!$A145-1,0),0)</f>
        <v>7277.2885740000002</v>
      </c>
      <c r="M145" s="20">
        <f ca="1">IF(INDIRECT(L$1&amp;"!$I$1",1)-1+'15MIN'!$A145&lt;=INDIRECT(L$1&amp;"!$I$2",1),-OFFSET(INDIRECT(L$1&amp;"!$D$1",1),INDIRECT(L$1&amp;"!$I$1",1)-1+'15MIN'!$A145-1,0),0)</f>
        <v>0</v>
      </c>
      <c r="N145" s="20">
        <f ca="1">IF(INDIRECT(L$1&amp;"!$I$1",1)-1+'15MIN'!$A145&lt;=INDIRECT(L$1&amp;"!$I$2",1),OFFSET(INDIRECT(L$1&amp;"!$G$1",1),INDIRECT(L$1&amp;"!$I$1",1)-1+'15MIN'!$A145-1,0),0)</f>
        <v>58.878765000000001</v>
      </c>
      <c r="O145" s="21">
        <f ca="1">IF(INDIRECT(L$1&amp;"!$I$1",1)-1+'15MIN'!$A145&lt;=INDIRECT(L$1&amp;"!$I$2",1),-OFFSET(INDIRECT(L$1&amp;"!$E$1",1),INDIRECT(L$1&amp;"!$I$1",1)-1+'15MIN'!$A145-1,0),0)</f>
        <v>0</v>
      </c>
    </row>
    <row r="146" spans="1:15" x14ac:dyDescent="0.2">
      <c r="A146" s="1">
        <f t="shared" si="5"/>
        <v>142</v>
      </c>
      <c r="B146" s="1">
        <f t="shared" si="3"/>
        <v>2</v>
      </c>
      <c r="C146" s="19">
        <f t="shared" si="4"/>
        <v>0.46875</v>
      </c>
      <c r="D146" s="20">
        <f ca="1">IF(INDIRECT($D$1&amp;"!$I$1",1)-1+'15MIN'!$A146&lt;=INDIRECT($D$1&amp;"!$I$2",1),OFFSET(INDIRECT($D$1&amp;"!$F$1",1),INDIRECT($D$1&amp;"!$I$1",1)-1+'15MIN'!$A146-1,0),0)</f>
        <v>0</v>
      </c>
      <c r="E146" s="20">
        <f ca="1">IF(CUEL!$I$1-1+'15MIN'!$A146&lt;=CUEL!$I$2,-OFFSET(CUEL!$D$1,CUEL!$I$1-1+'15MIN'!$A146-1,0),0)</f>
        <v>-21.402674000000001</v>
      </c>
      <c r="F146" s="20">
        <f ca="1">IF(INDIRECT($D$1&amp;"!$I$1",1)-1+'15MIN'!$A146&lt;=INDIRECT($D$1&amp;"!$I$2",1),OFFSET(INDIRECT($D$1&amp;"!$G$1",1),INDIRECT($D$1&amp;"!$I$1",1)-1+'15MIN'!$A146-1,0),0)</f>
        <v>132.75285299999999</v>
      </c>
      <c r="G146" s="21">
        <f ca="1">IF(INDIRECT($D$1&amp;"!$I$1",1)-1+'15MIN'!$A146&lt;=INDIRECT($D$1&amp;"!$I$2",1),-OFFSET(INDIRECT($D$1&amp;"!$E$1",1),INDIRECT($D$1&amp;"!$I$1",1)-1+'15MIN'!$A146-1,0),0)</f>
        <v>0</v>
      </c>
      <c r="H146" s="20">
        <f ca="1">IF(INDIRECT(H$1&amp;"!$I$1",1)-1+'15MIN'!$A146&lt;=INDIRECT(H$1&amp;"!$I$2",1),OFFSET(INDIRECT(H$1&amp;"!$F$1",1),INDIRECT(H$1&amp;"!$I$1",1)-1+'15MIN'!$A146-1,0),0)</f>
        <v>511.06109600000002</v>
      </c>
      <c r="I146" s="20">
        <f ca="1">IF(INDIRECT(H$1&amp;"!$I$1",1)-1+'15MIN'!$A146&lt;=INDIRECT(H$1&amp;"!$I$2",1),-OFFSET(INDIRECT(H$1&amp;"!$D$1",1),INDIRECT(H$1&amp;"!$I$1",1)-1+'15MIN'!$A146-1,0),0)</f>
        <v>0</v>
      </c>
      <c r="J146" s="20">
        <f ca="1">IF(INDIRECT(H$1&amp;"!$I$1",1)-1+'15MIN'!$A146&lt;=INDIRECT(H$1&amp;"!$I$2",1),OFFSET(INDIRECT(H$1&amp;"!$G$1",1),INDIRECT(H$1&amp;"!$I$1",1)-1+'15MIN'!$A146-1,0),0)</f>
        <v>0</v>
      </c>
      <c r="K146" s="21">
        <f ca="1">IF(INDIRECT(H$1&amp;"!$I$1",1)-1+'15MIN'!$A146&lt;=INDIRECT(H$1&amp;"!$I$2",1),-OFFSET(INDIRECT(H$1&amp;"!$E$1",1),INDIRECT(H$1&amp;"!$I$1",1)-1+'15MIN'!$A146-1,0),0)</f>
        <v>-171.40541099999999</v>
      </c>
      <c r="L146" s="20">
        <f ca="1">IF(INDIRECT(L$1&amp;"!$I$1",1)-1+'15MIN'!$A146&lt;=INDIRECT(L$1&amp;"!$I$2",1),OFFSET(INDIRECT(L$1&amp;"!$F$1",1),INDIRECT(L$1&amp;"!$I$1",1)-1+'15MIN'!$A146-1,0),0)</f>
        <v>7296.3637699999999</v>
      </c>
      <c r="M146" s="20">
        <f ca="1">IF(INDIRECT(L$1&amp;"!$I$1",1)-1+'15MIN'!$A146&lt;=INDIRECT(L$1&amp;"!$I$2",1),-OFFSET(INDIRECT(L$1&amp;"!$D$1",1),INDIRECT(L$1&amp;"!$I$1",1)-1+'15MIN'!$A146-1,0),0)</f>
        <v>0</v>
      </c>
      <c r="N146" s="20">
        <f ca="1">IF(INDIRECT(L$1&amp;"!$I$1",1)-1+'15MIN'!$A146&lt;=INDIRECT(L$1&amp;"!$I$2",1),OFFSET(INDIRECT(L$1&amp;"!$G$1",1),INDIRECT(L$1&amp;"!$I$1",1)-1+'15MIN'!$A146-1,0),0)</f>
        <v>59.490364</v>
      </c>
      <c r="O146" s="21">
        <f ca="1">IF(INDIRECT(L$1&amp;"!$I$1",1)-1+'15MIN'!$A146&lt;=INDIRECT(L$1&amp;"!$I$2",1),-OFFSET(INDIRECT(L$1&amp;"!$E$1",1),INDIRECT(L$1&amp;"!$I$1",1)-1+'15MIN'!$A146-1,0),0)</f>
        <v>0</v>
      </c>
    </row>
    <row r="147" spans="1:15" x14ac:dyDescent="0.2">
      <c r="A147" s="1">
        <f t="shared" si="5"/>
        <v>143</v>
      </c>
      <c r="B147" s="1">
        <f t="shared" si="3"/>
        <v>2</v>
      </c>
      <c r="C147" s="19">
        <f t="shared" si="4"/>
        <v>0.47916666666666702</v>
      </c>
      <c r="D147" s="20">
        <f ca="1">IF(INDIRECT($D$1&amp;"!$I$1",1)-1+'15MIN'!$A147&lt;=INDIRECT($D$1&amp;"!$I$2",1),OFFSET(INDIRECT($D$1&amp;"!$F$1",1),INDIRECT($D$1&amp;"!$I$1",1)-1+'15MIN'!$A147-1,0),0)</f>
        <v>0</v>
      </c>
      <c r="E147" s="20">
        <f ca="1">IF(CUEL!$I$1-1+'15MIN'!$A147&lt;=CUEL!$I$2,-OFFSET(CUEL!$D$1,CUEL!$I$1-1+'15MIN'!$A147-1,0),0)</f>
        <v>-21.33877</v>
      </c>
      <c r="F147" s="20">
        <f ca="1">IF(INDIRECT($D$1&amp;"!$I$1",1)-1+'15MIN'!$A147&lt;=INDIRECT($D$1&amp;"!$I$2",1),OFFSET(INDIRECT($D$1&amp;"!$G$1",1),INDIRECT($D$1&amp;"!$I$1",1)-1+'15MIN'!$A147-1,0),0)</f>
        <v>134.06184400000001</v>
      </c>
      <c r="G147" s="21">
        <f ca="1">IF(INDIRECT($D$1&amp;"!$I$1",1)-1+'15MIN'!$A147&lt;=INDIRECT($D$1&amp;"!$I$2",1),-OFFSET(INDIRECT($D$1&amp;"!$E$1",1),INDIRECT($D$1&amp;"!$I$1",1)-1+'15MIN'!$A147-1,0),0)</f>
        <v>0</v>
      </c>
      <c r="H147" s="20">
        <f ca="1">IF(INDIRECT(H$1&amp;"!$I$1",1)-1+'15MIN'!$A147&lt;=INDIRECT(H$1&amp;"!$I$2",1),OFFSET(INDIRECT(H$1&amp;"!$F$1",1),INDIRECT(H$1&amp;"!$I$1",1)-1+'15MIN'!$A147-1,0),0)</f>
        <v>680.92352300000005</v>
      </c>
      <c r="I147" s="20">
        <f ca="1">IF(INDIRECT(H$1&amp;"!$I$1",1)-1+'15MIN'!$A147&lt;=INDIRECT(H$1&amp;"!$I$2",1),-OFFSET(INDIRECT(H$1&amp;"!$D$1",1),INDIRECT(H$1&amp;"!$I$1",1)-1+'15MIN'!$A147-1,0),0)</f>
        <v>0</v>
      </c>
      <c r="J147" s="20">
        <f ca="1">IF(INDIRECT(H$1&amp;"!$I$1",1)-1+'15MIN'!$A147&lt;=INDIRECT(H$1&amp;"!$I$2",1),OFFSET(INDIRECT(H$1&amp;"!$G$1",1),INDIRECT(H$1&amp;"!$I$1",1)-1+'15MIN'!$A147-1,0),0)</f>
        <v>0</v>
      </c>
      <c r="K147" s="21">
        <f ca="1">IF(INDIRECT(H$1&amp;"!$I$1",1)-1+'15MIN'!$A147&lt;=INDIRECT(H$1&amp;"!$I$2",1),-OFFSET(INDIRECT(H$1&amp;"!$E$1",1),INDIRECT(H$1&amp;"!$I$1",1)-1+'15MIN'!$A147-1,0),0)</f>
        <v>-161.50183100000001</v>
      </c>
      <c r="L147" s="20">
        <f ca="1">IF(INDIRECT(L$1&amp;"!$I$1",1)-1+'15MIN'!$A147&lt;=INDIRECT(L$1&amp;"!$I$2",1),OFFSET(INDIRECT(L$1&amp;"!$F$1",1),INDIRECT(L$1&amp;"!$I$1",1)-1+'15MIN'!$A147-1,0),0)</f>
        <v>6475.9321289999998</v>
      </c>
      <c r="M147" s="20">
        <f ca="1">IF(INDIRECT(L$1&amp;"!$I$1",1)-1+'15MIN'!$A147&lt;=INDIRECT(L$1&amp;"!$I$2",1),-OFFSET(INDIRECT(L$1&amp;"!$D$1",1),INDIRECT(L$1&amp;"!$I$1",1)-1+'15MIN'!$A147-1,0),0)</f>
        <v>0</v>
      </c>
      <c r="N147" s="20">
        <f ca="1">IF(INDIRECT(L$1&amp;"!$I$1",1)-1+'15MIN'!$A147&lt;=INDIRECT(L$1&amp;"!$I$2",1),OFFSET(INDIRECT(L$1&amp;"!$G$1",1),INDIRECT(L$1&amp;"!$I$1",1)-1+'15MIN'!$A147-1,0),0)</f>
        <v>51.279625000000003</v>
      </c>
      <c r="O147" s="21">
        <f ca="1">IF(INDIRECT(L$1&amp;"!$I$1",1)-1+'15MIN'!$A147&lt;=INDIRECT(L$1&amp;"!$I$2",1),-OFFSET(INDIRECT(L$1&amp;"!$E$1",1),INDIRECT(L$1&amp;"!$I$1",1)-1+'15MIN'!$A147-1,0),0)</f>
        <v>0</v>
      </c>
    </row>
    <row r="148" spans="1:15" x14ac:dyDescent="0.2">
      <c r="A148" s="1">
        <f t="shared" si="5"/>
        <v>144</v>
      </c>
      <c r="B148" s="1">
        <f t="shared" si="3"/>
        <v>2</v>
      </c>
      <c r="C148" s="19">
        <f t="shared" si="4"/>
        <v>0.48958333333333298</v>
      </c>
      <c r="D148" s="20">
        <f ca="1">IF(INDIRECT($D$1&amp;"!$I$1",1)-1+'15MIN'!$A148&lt;=INDIRECT($D$1&amp;"!$I$2",1),OFFSET(INDIRECT($D$1&amp;"!$F$1",1),INDIRECT($D$1&amp;"!$I$1",1)-1+'15MIN'!$A148-1,0),0)</f>
        <v>0</v>
      </c>
      <c r="E148" s="20">
        <f ca="1">IF(CUEL!$I$1-1+'15MIN'!$A148&lt;=CUEL!$I$2,-OFFSET(CUEL!$D$1,CUEL!$I$1-1+'15MIN'!$A148-1,0),0)</f>
        <v>-21.334187</v>
      </c>
      <c r="F148" s="20">
        <f ca="1">IF(INDIRECT($D$1&amp;"!$I$1",1)-1+'15MIN'!$A148&lt;=INDIRECT($D$1&amp;"!$I$2",1),OFFSET(INDIRECT($D$1&amp;"!$G$1",1),INDIRECT($D$1&amp;"!$I$1",1)-1+'15MIN'!$A148-1,0),0)</f>
        <v>135.64877300000001</v>
      </c>
      <c r="G148" s="21">
        <f ca="1">IF(INDIRECT($D$1&amp;"!$I$1",1)-1+'15MIN'!$A148&lt;=INDIRECT($D$1&amp;"!$I$2",1),-OFFSET(INDIRECT($D$1&amp;"!$E$1",1),INDIRECT($D$1&amp;"!$I$1",1)-1+'15MIN'!$A148-1,0),0)</f>
        <v>0</v>
      </c>
      <c r="H148" s="20">
        <f ca="1">IF(INDIRECT(H$1&amp;"!$I$1",1)-1+'15MIN'!$A148&lt;=INDIRECT(H$1&amp;"!$I$2",1),OFFSET(INDIRECT(H$1&amp;"!$F$1",1),INDIRECT(H$1&amp;"!$I$1",1)-1+'15MIN'!$A148-1,0),0)</f>
        <v>910.92883300000005</v>
      </c>
      <c r="I148" s="20">
        <f ca="1">IF(INDIRECT(H$1&amp;"!$I$1",1)-1+'15MIN'!$A148&lt;=INDIRECT(H$1&amp;"!$I$2",1),-OFFSET(INDIRECT(H$1&amp;"!$D$1",1),INDIRECT(H$1&amp;"!$I$1",1)-1+'15MIN'!$A148-1,0),0)</f>
        <v>0</v>
      </c>
      <c r="J148" s="20">
        <f ca="1">IF(INDIRECT(H$1&amp;"!$I$1",1)-1+'15MIN'!$A148&lt;=INDIRECT(H$1&amp;"!$I$2",1),OFFSET(INDIRECT(H$1&amp;"!$G$1",1),INDIRECT(H$1&amp;"!$I$1",1)-1+'15MIN'!$A148-1,0),0)</f>
        <v>0</v>
      </c>
      <c r="K148" s="21">
        <f ca="1">IF(INDIRECT(H$1&amp;"!$I$1",1)-1+'15MIN'!$A148&lt;=INDIRECT(H$1&amp;"!$I$2",1),-OFFSET(INDIRECT(H$1&amp;"!$E$1",1),INDIRECT(H$1&amp;"!$I$1",1)-1+'15MIN'!$A148-1,0),0)</f>
        <v>-189.369247</v>
      </c>
      <c r="L148" s="20">
        <f ca="1">IF(INDIRECT(L$1&amp;"!$I$1",1)-1+'15MIN'!$A148&lt;=INDIRECT(L$1&amp;"!$I$2",1),OFFSET(INDIRECT(L$1&amp;"!$F$1",1),INDIRECT(L$1&amp;"!$I$1",1)-1+'15MIN'!$A148-1,0),0)</f>
        <v>8380.9677730000003</v>
      </c>
      <c r="M148" s="20">
        <f ca="1">IF(INDIRECT(L$1&amp;"!$I$1",1)-1+'15MIN'!$A148&lt;=INDIRECT(L$1&amp;"!$I$2",1),-OFFSET(INDIRECT(L$1&amp;"!$D$1",1),INDIRECT(L$1&amp;"!$I$1",1)-1+'15MIN'!$A148-1,0),0)</f>
        <v>0</v>
      </c>
      <c r="N148" s="20">
        <f ca="1">IF(INDIRECT(L$1&amp;"!$I$1",1)-1+'15MIN'!$A148&lt;=INDIRECT(L$1&amp;"!$I$2",1),OFFSET(INDIRECT(L$1&amp;"!$G$1",1),INDIRECT(L$1&amp;"!$I$1",1)-1+'15MIN'!$A148-1,0),0)</f>
        <v>73.619452999999993</v>
      </c>
      <c r="O148" s="21">
        <f ca="1">IF(INDIRECT(L$1&amp;"!$I$1",1)-1+'15MIN'!$A148&lt;=INDIRECT(L$1&amp;"!$I$2",1),-OFFSET(INDIRECT(L$1&amp;"!$E$1",1),INDIRECT(L$1&amp;"!$I$1",1)-1+'15MIN'!$A148-1,0),0)</f>
        <v>0</v>
      </c>
    </row>
    <row r="149" spans="1:15" x14ac:dyDescent="0.2">
      <c r="A149" s="1">
        <f t="shared" si="5"/>
        <v>145</v>
      </c>
      <c r="B149" s="1">
        <f t="shared" si="3"/>
        <v>2</v>
      </c>
      <c r="C149" s="19">
        <f t="shared" si="4"/>
        <v>0.5</v>
      </c>
      <c r="D149" s="20">
        <f ca="1">IF(INDIRECT($D$1&amp;"!$I$1",1)-1+'15MIN'!$A149&lt;=INDIRECT($D$1&amp;"!$I$2",1),OFFSET(INDIRECT($D$1&amp;"!$F$1",1),INDIRECT($D$1&amp;"!$I$1",1)-1+'15MIN'!$A149-1,0),0)</f>
        <v>0</v>
      </c>
      <c r="E149" s="20">
        <f ca="1">IF(CUEL!$I$1-1+'15MIN'!$A149&lt;=CUEL!$I$2,-OFFSET(CUEL!$D$1,CUEL!$I$1-1+'15MIN'!$A149-1,0),0)</f>
        <v>-21.323412000000001</v>
      </c>
      <c r="F149" s="20">
        <f ca="1">IF(INDIRECT($D$1&amp;"!$I$1",1)-1+'15MIN'!$A149&lt;=INDIRECT($D$1&amp;"!$I$2",1),OFFSET(INDIRECT($D$1&amp;"!$G$1",1),INDIRECT($D$1&amp;"!$I$1",1)-1+'15MIN'!$A149-1,0),0)</f>
        <v>136.84475699999999</v>
      </c>
      <c r="G149" s="21">
        <f ca="1">IF(INDIRECT($D$1&amp;"!$I$1",1)-1+'15MIN'!$A149&lt;=INDIRECT($D$1&amp;"!$I$2",1),-OFFSET(INDIRECT($D$1&amp;"!$E$1",1),INDIRECT($D$1&amp;"!$I$1",1)-1+'15MIN'!$A149-1,0),0)</f>
        <v>0</v>
      </c>
      <c r="H149" s="20">
        <f ca="1">IF(INDIRECT(H$1&amp;"!$I$1",1)-1+'15MIN'!$A149&lt;=INDIRECT(H$1&amp;"!$I$2",1),OFFSET(INDIRECT(H$1&amp;"!$F$1",1),INDIRECT(H$1&amp;"!$I$1",1)-1+'15MIN'!$A149-1,0),0)</f>
        <v>852.51745600000004</v>
      </c>
      <c r="I149" s="20">
        <f ca="1">IF(INDIRECT(H$1&amp;"!$I$1",1)-1+'15MIN'!$A149&lt;=INDIRECT(H$1&amp;"!$I$2",1),-OFFSET(INDIRECT(H$1&amp;"!$D$1",1),INDIRECT(H$1&amp;"!$I$1",1)-1+'15MIN'!$A149-1,0),0)</f>
        <v>0</v>
      </c>
      <c r="J149" s="20">
        <f ca="1">IF(INDIRECT(H$1&amp;"!$I$1",1)-1+'15MIN'!$A149&lt;=INDIRECT(H$1&amp;"!$I$2",1),OFFSET(INDIRECT(H$1&amp;"!$G$1",1),INDIRECT(H$1&amp;"!$I$1",1)-1+'15MIN'!$A149-1,0),0)</f>
        <v>0</v>
      </c>
      <c r="K149" s="21">
        <f ca="1">IF(INDIRECT(H$1&amp;"!$I$1",1)-1+'15MIN'!$A149&lt;=INDIRECT(H$1&amp;"!$I$2",1),-OFFSET(INDIRECT(H$1&amp;"!$E$1",1),INDIRECT(H$1&amp;"!$I$1",1)-1+'15MIN'!$A149-1,0),0)</f>
        <v>-173.292145</v>
      </c>
      <c r="L149" s="20">
        <f ca="1">IF(INDIRECT(L$1&amp;"!$I$1",1)-1+'15MIN'!$A149&lt;=INDIRECT(L$1&amp;"!$I$2",1),OFFSET(INDIRECT(L$1&amp;"!$F$1",1),INDIRECT(L$1&amp;"!$I$1",1)-1+'15MIN'!$A149-1,0),0)</f>
        <v>8282.5751949999994</v>
      </c>
      <c r="M149" s="20">
        <f ca="1">IF(INDIRECT(L$1&amp;"!$I$1",1)-1+'15MIN'!$A149&lt;=INDIRECT(L$1&amp;"!$I$2",1),-OFFSET(INDIRECT(L$1&amp;"!$D$1",1),INDIRECT(L$1&amp;"!$I$1",1)-1+'15MIN'!$A149-1,0),0)</f>
        <v>0</v>
      </c>
      <c r="N149" s="20">
        <f ca="1">IF(INDIRECT(L$1&amp;"!$I$1",1)-1+'15MIN'!$A149&lt;=INDIRECT(L$1&amp;"!$I$2",1),OFFSET(INDIRECT(L$1&amp;"!$G$1",1),INDIRECT(L$1&amp;"!$I$1",1)-1+'15MIN'!$A149-1,0),0)</f>
        <v>70.970359999999999</v>
      </c>
      <c r="O149" s="21">
        <f ca="1">IF(INDIRECT(L$1&amp;"!$I$1",1)-1+'15MIN'!$A149&lt;=INDIRECT(L$1&amp;"!$I$2",1),-OFFSET(INDIRECT(L$1&amp;"!$E$1",1),INDIRECT(L$1&amp;"!$I$1",1)-1+'15MIN'!$A149-1,0),0)</f>
        <v>0</v>
      </c>
    </row>
    <row r="150" spans="1:15" x14ac:dyDescent="0.2">
      <c r="A150" s="1">
        <f t="shared" si="5"/>
        <v>146</v>
      </c>
      <c r="B150" s="1">
        <f t="shared" si="3"/>
        <v>2</v>
      </c>
      <c r="C150" s="19">
        <f t="shared" si="4"/>
        <v>0.51041666666666696</v>
      </c>
      <c r="D150" s="20">
        <f ca="1">IF(INDIRECT($D$1&amp;"!$I$1",1)-1+'15MIN'!$A150&lt;=INDIRECT($D$1&amp;"!$I$2",1),OFFSET(INDIRECT($D$1&amp;"!$F$1",1),INDIRECT($D$1&amp;"!$I$1",1)-1+'15MIN'!$A150-1,0),0)</f>
        <v>0</v>
      </c>
      <c r="E150" s="20">
        <f ca="1">IF(CUEL!$I$1-1+'15MIN'!$A150&lt;=CUEL!$I$2,-OFFSET(CUEL!$D$1,CUEL!$I$1-1+'15MIN'!$A150-1,0),0)</f>
        <v>-22.544947000000001</v>
      </c>
      <c r="F150" s="20">
        <f ca="1">IF(INDIRECT($D$1&amp;"!$I$1",1)-1+'15MIN'!$A150&lt;=INDIRECT($D$1&amp;"!$I$2",1),OFFSET(INDIRECT($D$1&amp;"!$G$1",1),INDIRECT($D$1&amp;"!$I$1",1)-1+'15MIN'!$A150-1,0),0)</f>
        <v>132.20465100000001</v>
      </c>
      <c r="G150" s="21">
        <f ca="1">IF(INDIRECT($D$1&amp;"!$I$1",1)-1+'15MIN'!$A150&lt;=INDIRECT($D$1&amp;"!$I$2",1),-OFFSET(INDIRECT($D$1&amp;"!$E$1",1),INDIRECT($D$1&amp;"!$I$1",1)-1+'15MIN'!$A150-1,0),0)</f>
        <v>0</v>
      </c>
      <c r="H150" s="20">
        <f ca="1">IF(INDIRECT(H$1&amp;"!$I$1",1)-1+'15MIN'!$A150&lt;=INDIRECT(H$1&amp;"!$I$2",1),OFFSET(INDIRECT(H$1&amp;"!$F$1",1),INDIRECT(H$1&amp;"!$I$1",1)-1+'15MIN'!$A150-1,0),0)</f>
        <v>612.44360400000005</v>
      </c>
      <c r="I150" s="20">
        <f ca="1">IF(INDIRECT(H$1&amp;"!$I$1",1)-1+'15MIN'!$A150&lt;=INDIRECT(H$1&amp;"!$I$2",1),-OFFSET(INDIRECT(H$1&amp;"!$D$1",1),INDIRECT(H$1&amp;"!$I$1",1)-1+'15MIN'!$A150-1,0),0)</f>
        <v>0</v>
      </c>
      <c r="J150" s="20">
        <f ca="1">IF(INDIRECT(H$1&amp;"!$I$1",1)-1+'15MIN'!$A150&lt;=INDIRECT(H$1&amp;"!$I$2",1),OFFSET(INDIRECT(H$1&amp;"!$G$1",1),INDIRECT(H$1&amp;"!$I$1",1)-1+'15MIN'!$A150-1,0),0)</f>
        <v>0</v>
      </c>
      <c r="K150" s="21">
        <f ca="1">IF(INDIRECT(H$1&amp;"!$I$1",1)-1+'15MIN'!$A150&lt;=INDIRECT(H$1&amp;"!$I$2",1),-OFFSET(INDIRECT(H$1&amp;"!$E$1",1),INDIRECT(H$1&amp;"!$I$1",1)-1+'15MIN'!$A150-1,0),0)</f>
        <v>-152.040176</v>
      </c>
      <c r="L150" s="20">
        <f ca="1">IF(INDIRECT(L$1&amp;"!$I$1",1)-1+'15MIN'!$A150&lt;=INDIRECT(L$1&amp;"!$I$2",1),OFFSET(INDIRECT(L$1&amp;"!$F$1",1),INDIRECT(L$1&amp;"!$I$1",1)-1+'15MIN'!$A150-1,0),0)</f>
        <v>9030.9130860000005</v>
      </c>
      <c r="M150" s="20">
        <f ca="1">IF(INDIRECT(L$1&amp;"!$I$1",1)-1+'15MIN'!$A150&lt;=INDIRECT(L$1&amp;"!$I$2",1),-OFFSET(INDIRECT(L$1&amp;"!$D$1",1),INDIRECT(L$1&amp;"!$I$1",1)-1+'15MIN'!$A150-1,0),0)</f>
        <v>0</v>
      </c>
      <c r="N150" s="20">
        <f ca="1">IF(INDIRECT(L$1&amp;"!$I$1",1)-1+'15MIN'!$A150&lt;=INDIRECT(L$1&amp;"!$I$2",1),OFFSET(INDIRECT(L$1&amp;"!$G$1",1),INDIRECT(L$1&amp;"!$I$1",1)-1+'15MIN'!$A150-1,0),0)</f>
        <v>76.873795000000001</v>
      </c>
      <c r="O150" s="21">
        <f ca="1">IF(INDIRECT(L$1&amp;"!$I$1",1)-1+'15MIN'!$A150&lt;=INDIRECT(L$1&amp;"!$I$2",1),-OFFSET(INDIRECT(L$1&amp;"!$E$1",1),INDIRECT(L$1&amp;"!$I$1",1)-1+'15MIN'!$A150-1,0),0)</f>
        <v>0</v>
      </c>
    </row>
    <row r="151" spans="1:15" x14ac:dyDescent="0.2">
      <c r="A151" s="1">
        <f t="shared" si="5"/>
        <v>147</v>
      </c>
      <c r="B151" s="1">
        <f t="shared" si="3"/>
        <v>2</v>
      </c>
      <c r="C151" s="19">
        <f t="shared" si="4"/>
        <v>0.52083333333333304</v>
      </c>
      <c r="D151" s="20">
        <f ca="1">IF(INDIRECT($D$1&amp;"!$I$1",1)-1+'15MIN'!$A151&lt;=INDIRECT($D$1&amp;"!$I$2",1),OFFSET(INDIRECT($D$1&amp;"!$F$1",1),INDIRECT($D$1&amp;"!$I$1",1)-1+'15MIN'!$A151-1,0),0)</f>
        <v>0</v>
      </c>
      <c r="E151" s="20">
        <f ca="1">IF(CUEL!$I$1-1+'15MIN'!$A151&lt;=CUEL!$I$2,-OFFSET(CUEL!$D$1,CUEL!$I$1-1+'15MIN'!$A151-1,0),0)</f>
        <v>-22.254971000000001</v>
      </c>
      <c r="F151" s="20">
        <f ca="1">IF(INDIRECT($D$1&amp;"!$I$1",1)-1+'15MIN'!$A151&lt;=INDIRECT($D$1&amp;"!$I$2",1),OFFSET(INDIRECT($D$1&amp;"!$G$1",1),INDIRECT($D$1&amp;"!$I$1",1)-1+'15MIN'!$A151-1,0),0)</f>
        <v>132.37622099999999</v>
      </c>
      <c r="G151" s="21">
        <f ca="1">IF(INDIRECT($D$1&amp;"!$I$1",1)-1+'15MIN'!$A151&lt;=INDIRECT($D$1&amp;"!$I$2",1),-OFFSET(INDIRECT($D$1&amp;"!$E$1",1),INDIRECT($D$1&amp;"!$I$1",1)-1+'15MIN'!$A151-1,0),0)</f>
        <v>0</v>
      </c>
      <c r="H151" s="20">
        <f ca="1">IF(INDIRECT(H$1&amp;"!$I$1",1)-1+'15MIN'!$A151&lt;=INDIRECT(H$1&amp;"!$I$2",1),OFFSET(INDIRECT(H$1&amp;"!$F$1",1),INDIRECT(H$1&amp;"!$I$1",1)-1+'15MIN'!$A151-1,0),0)</f>
        <v>364.00878899999998</v>
      </c>
      <c r="I151" s="20">
        <f ca="1">IF(INDIRECT(H$1&amp;"!$I$1",1)-1+'15MIN'!$A151&lt;=INDIRECT(H$1&amp;"!$I$2",1),-OFFSET(INDIRECT(H$1&amp;"!$D$1",1),INDIRECT(H$1&amp;"!$I$1",1)-1+'15MIN'!$A151-1,0),0)</f>
        <v>0</v>
      </c>
      <c r="J151" s="20">
        <f ca="1">IF(INDIRECT(H$1&amp;"!$I$1",1)-1+'15MIN'!$A151&lt;=INDIRECT(H$1&amp;"!$I$2",1),OFFSET(INDIRECT(H$1&amp;"!$G$1",1),INDIRECT(H$1&amp;"!$I$1",1)-1+'15MIN'!$A151-1,0),0)</f>
        <v>0</v>
      </c>
      <c r="K151" s="21">
        <f ca="1">IF(INDIRECT(H$1&amp;"!$I$1",1)-1+'15MIN'!$A151&lt;=INDIRECT(H$1&amp;"!$I$2",1),-OFFSET(INDIRECT(H$1&amp;"!$E$1",1),INDIRECT(H$1&amp;"!$I$1",1)-1+'15MIN'!$A151-1,0),0)</f>
        <v>-206.310745</v>
      </c>
      <c r="L151" s="20">
        <f ca="1">IF(INDIRECT(L$1&amp;"!$I$1",1)-1+'15MIN'!$A151&lt;=INDIRECT(L$1&amp;"!$I$2",1),OFFSET(INDIRECT(L$1&amp;"!$F$1",1),INDIRECT(L$1&amp;"!$I$1",1)-1+'15MIN'!$A151-1,0),0)</f>
        <v>10167.859</v>
      </c>
      <c r="M151" s="20">
        <f ca="1">IF(INDIRECT(L$1&amp;"!$I$1",1)-1+'15MIN'!$A151&lt;=INDIRECT(L$1&amp;"!$I$2",1),-OFFSET(INDIRECT(L$1&amp;"!$D$1",1),INDIRECT(L$1&amp;"!$I$1",1)-1+'15MIN'!$A151-1,0),0)</f>
        <v>0</v>
      </c>
      <c r="N151" s="20">
        <f ca="1">IF(INDIRECT(L$1&amp;"!$I$1",1)-1+'15MIN'!$A151&lt;=INDIRECT(L$1&amp;"!$I$2",1),OFFSET(INDIRECT(L$1&amp;"!$G$1",1),INDIRECT(L$1&amp;"!$I$1",1)-1+'15MIN'!$A151-1,0),0)</f>
        <v>82.573158000000006</v>
      </c>
      <c r="O151" s="21">
        <f ca="1">IF(INDIRECT(L$1&amp;"!$I$1",1)-1+'15MIN'!$A151&lt;=INDIRECT(L$1&amp;"!$I$2",1),-OFFSET(INDIRECT(L$1&amp;"!$E$1",1),INDIRECT(L$1&amp;"!$I$1",1)-1+'15MIN'!$A151-1,0),0)</f>
        <v>0</v>
      </c>
    </row>
    <row r="152" spans="1:15" x14ac:dyDescent="0.2">
      <c r="A152" s="1">
        <f t="shared" si="5"/>
        <v>148</v>
      </c>
      <c r="B152" s="1">
        <f t="shared" si="3"/>
        <v>2</v>
      </c>
      <c r="C152" s="19">
        <f t="shared" si="4"/>
        <v>0.53125</v>
      </c>
      <c r="D152" s="20">
        <f ca="1">IF(INDIRECT($D$1&amp;"!$I$1",1)-1+'15MIN'!$A152&lt;=INDIRECT($D$1&amp;"!$I$2",1),OFFSET(INDIRECT($D$1&amp;"!$F$1",1),INDIRECT($D$1&amp;"!$I$1",1)-1+'15MIN'!$A152-1,0),0)</f>
        <v>0</v>
      </c>
      <c r="E152" s="20">
        <f ca="1">IF(CUEL!$I$1-1+'15MIN'!$A152&lt;=CUEL!$I$2,-OFFSET(CUEL!$D$1,CUEL!$I$1-1+'15MIN'!$A152-1,0),0)</f>
        <v>-22.323243999999999</v>
      </c>
      <c r="F152" s="20">
        <f ca="1">IF(INDIRECT($D$1&amp;"!$I$1",1)-1+'15MIN'!$A152&lt;=INDIRECT($D$1&amp;"!$I$2",1),OFFSET(INDIRECT($D$1&amp;"!$G$1",1),INDIRECT($D$1&amp;"!$I$1",1)-1+'15MIN'!$A152-1,0),0)</f>
        <v>135.15983600000001</v>
      </c>
      <c r="G152" s="21">
        <f ca="1">IF(INDIRECT($D$1&amp;"!$I$1",1)-1+'15MIN'!$A152&lt;=INDIRECT($D$1&amp;"!$I$2",1),-OFFSET(INDIRECT($D$1&amp;"!$E$1",1),INDIRECT($D$1&amp;"!$I$1",1)-1+'15MIN'!$A152-1,0),0)</f>
        <v>0</v>
      </c>
      <c r="H152" s="20">
        <f ca="1">IF(INDIRECT(H$1&amp;"!$I$1",1)-1+'15MIN'!$A152&lt;=INDIRECT(H$1&amp;"!$I$2",1),OFFSET(INDIRECT(H$1&amp;"!$F$1",1),INDIRECT(H$1&amp;"!$I$1",1)-1+'15MIN'!$A152-1,0),0)</f>
        <v>581.36352499999998</v>
      </c>
      <c r="I152" s="20">
        <f ca="1">IF(INDIRECT(H$1&amp;"!$I$1",1)-1+'15MIN'!$A152&lt;=INDIRECT(H$1&amp;"!$I$2",1),-OFFSET(INDIRECT(H$1&amp;"!$D$1",1),INDIRECT(H$1&amp;"!$I$1",1)-1+'15MIN'!$A152-1,0),0)</f>
        <v>0</v>
      </c>
      <c r="J152" s="20">
        <f ca="1">IF(INDIRECT(H$1&amp;"!$I$1",1)-1+'15MIN'!$A152&lt;=INDIRECT(H$1&amp;"!$I$2",1),OFFSET(INDIRECT(H$1&amp;"!$G$1",1),INDIRECT(H$1&amp;"!$I$1",1)-1+'15MIN'!$A152-1,0),0)</f>
        <v>0</v>
      </c>
      <c r="K152" s="21">
        <f ca="1">IF(INDIRECT(H$1&amp;"!$I$1",1)-1+'15MIN'!$A152&lt;=INDIRECT(H$1&amp;"!$I$2",1),-OFFSET(INDIRECT(H$1&amp;"!$E$1",1),INDIRECT(H$1&amp;"!$I$1",1)-1+'15MIN'!$A152-1,0),0)</f>
        <v>-165.136124</v>
      </c>
      <c r="L152" s="20">
        <f ca="1">IF(INDIRECT(L$1&amp;"!$I$1",1)-1+'15MIN'!$A152&lt;=INDIRECT(L$1&amp;"!$I$2",1),OFFSET(INDIRECT(L$1&amp;"!$F$1",1),INDIRECT(L$1&amp;"!$I$1",1)-1+'15MIN'!$A152-1,0),0)</f>
        <v>14252.904</v>
      </c>
      <c r="M152" s="20">
        <f ca="1">IF(INDIRECT(L$1&amp;"!$I$1",1)-1+'15MIN'!$A152&lt;=INDIRECT(L$1&amp;"!$I$2",1),-OFFSET(INDIRECT(L$1&amp;"!$D$1",1),INDIRECT(L$1&amp;"!$I$1",1)-1+'15MIN'!$A152-1,0),0)</f>
        <v>0</v>
      </c>
      <c r="N152" s="20">
        <f ca="1">IF(INDIRECT(L$1&amp;"!$I$1",1)-1+'15MIN'!$A152&lt;=INDIRECT(L$1&amp;"!$I$2",1),OFFSET(INDIRECT(L$1&amp;"!$G$1",1),INDIRECT(L$1&amp;"!$I$1",1)-1+'15MIN'!$A152-1,0),0)</f>
        <v>87.799308999999994</v>
      </c>
      <c r="O152" s="21">
        <f ca="1">IF(INDIRECT(L$1&amp;"!$I$1",1)-1+'15MIN'!$A152&lt;=INDIRECT(L$1&amp;"!$I$2",1),-OFFSET(INDIRECT(L$1&amp;"!$E$1",1),INDIRECT(L$1&amp;"!$I$1",1)-1+'15MIN'!$A152-1,0),0)</f>
        <v>0</v>
      </c>
    </row>
    <row r="153" spans="1:15" x14ac:dyDescent="0.2">
      <c r="A153" s="1">
        <f t="shared" si="5"/>
        <v>149</v>
      </c>
      <c r="B153" s="1">
        <f t="shared" si="3"/>
        <v>2</v>
      </c>
      <c r="C153" s="19">
        <f t="shared" si="4"/>
        <v>0.54166666666666696</v>
      </c>
      <c r="D153" s="20">
        <f ca="1">IF(INDIRECT($D$1&amp;"!$I$1",1)-1+'15MIN'!$A153&lt;=INDIRECT($D$1&amp;"!$I$2",1),OFFSET(INDIRECT($D$1&amp;"!$F$1",1),INDIRECT($D$1&amp;"!$I$1",1)-1+'15MIN'!$A153-1,0),0)</f>
        <v>0</v>
      </c>
      <c r="E153" s="20">
        <f ca="1">IF(CUEL!$I$1-1+'15MIN'!$A153&lt;=CUEL!$I$2,-OFFSET(CUEL!$D$1,CUEL!$I$1-1+'15MIN'!$A153-1,0),0)</f>
        <v>-22.407812</v>
      </c>
      <c r="F153" s="20">
        <f ca="1">IF(INDIRECT($D$1&amp;"!$I$1",1)-1+'15MIN'!$A153&lt;=INDIRECT($D$1&amp;"!$I$2",1),OFFSET(INDIRECT($D$1&amp;"!$G$1",1),INDIRECT($D$1&amp;"!$I$1",1)-1+'15MIN'!$A153-1,0),0)</f>
        <v>133.94293200000001</v>
      </c>
      <c r="G153" s="21">
        <f ca="1">IF(INDIRECT($D$1&amp;"!$I$1",1)-1+'15MIN'!$A153&lt;=INDIRECT($D$1&amp;"!$I$2",1),-OFFSET(INDIRECT($D$1&amp;"!$E$1",1),INDIRECT($D$1&amp;"!$I$1",1)-1+'15MIN'!$A153-1,0),0)</f>
        <v>0</v>
      </c>
      <c r="H153" s="20">
        <f ca="1">IF(INDIRECT(H$1&amp;"!$I$1",1)-1+'15MIN'!$A153&lt;=INDIRECT(H$1&amp;"!$I$2",1),OFFSET(INDIRECT(H$1&amp;"!$F$1",1),INDIRECT(H$1&amp;"!$I$1",1)-1+'15MIN'!$A153-1,0),0)</f>
        <v>1057.580322</v>
      </c>
      <c r="I153" s="20">
        <f ca="1">IF(INDIRECT(H$1&amp;"!$I$1",1)-1+'15MIN'!$A153&lt;=INDIRECT(H$1&amp;"!$I$2",1),-OFFSET(INDIRECT(H$1&amp;"!$D$1",1),INDIRECT(H$1&amp;"!$I$1",1)-1+'15MIN'!$A153-1,0),0)</f>
        <v>0</v>
      </c>
      <c r="J153" s="20">
        <f ca="1">IF(INDIRECT(H$1&amp;"!$I$1",1)-1+'15MIN'!$A153&lt;=INDIRECT(H$1&amp;"!$I$2",1),OFFSET(INDIRECT(H$1&amp;"!$G$1",1),INDIRECT(H$1&amp;"!$I$1",1)-1+'15MIN'!$A153-1,0),0)</f>
        <v>0</v>
      </c>
      <c r="K153" s="21">
        <f ca="1">IF(INDIRECT(H$1&amp;"!$I$1",1)-1+'15MIN'!$A153&lt;=INDIRECT(H$1&amp;"!$I$2",1),-OFFSET(INDIRECT(H$1&amp;"!$E$1",1),INDIRECT(H$1&amp;"!$I$1",1)-1+'15MIN'!$A153-1,0),0)</f>
        <v>-214.38829000000001</v>
      </c>
      <c r="L153" s="20">
        <f ca="1">IF(INDIRECT(L$1&amp;"!$I$1",1)-1+'15MIN'!$A153&lt;=INDIRECT(L$1&amp;"!$I$2",1),OFFSET(INDIRECT(L$1&amp;"!$F$1",1),INDIRECT(L$1&amp;"!$I$1",1)-1+'15MIN'!$A153-1,0),0)</f>
        <v>14454.402</v>
      </c>
      <c r="M153" s="20">
        <f ca="1">IF(INDIRECT(L$1&amp;"!$I$1",1)-1+'15MIN'!$A153&lt;=INDIRECT(L$1&amp;"!$I$2",1),-OFFSET(INDIRECT(L$1&amp;"!$D$1",1),INDIRECT(L$1&amp;"!$I$1",1)-1+'15MIN'!$A153-1,0),0)</f>
        <v>0</v>
      </c>
      <c r="N153" s="20">
        <f ca="1">IF(INDIRECT(L$1&amp;"!$I$1",1)-1+'15MIN'!$A153&lt;=INDIRECT(L$1&amp;"!$I$2",1),OFFSET(INDIRECT(L$1&amp;"!$G$1",1),INDIRECT(L$1&amp;"!$I$1",1)-1+'15MIN'!$A153-1,0),0)</f>
        <v>89.747208000000001</v>
      </c>
      <c r="O153" s="21">
        <f ca="1">IF(INDIRECT(L$1&amp;"!$I$1",1)-1+'15MIN'!$A153&lt;=INDIRECT(L$1&amp;"!$I$2",1),-OFFSET(INDIRECT(L$1&amp;"!$E$1",1),INDIRECT(L$1&amp;"!$I$1",1)-1+'15MIN'!$A153-1,0),0)</f>
        <v>0</v>
      </c>
    </row>
    <row r="154" spans="1:15" x14ac:dyDescent="0.2">
      <c r="A154" s="1">
        <f t="shared" si="5"/>
        <v>150</v>
      </c>
      <c r="B154" s="1">
        <f t="shared" si="3"/>
        <v>2</v>
      </c>
      <c r="C154" s="19">
        <f t="shared" si="4"/>
        <v>0.55208333333333304</v>
      </c>
      <c r="D154" s="20">
        <f ca="1">IF(INDIRECT($D$1&amp;"!$I$1",1)-1+'15MIN'!$A154&lt;=INDIRECT($D$1&amp;"!$I$2",1),OFFSET(INDIRECT($D$1&amp;"!$F$1",1),INDIRECT($D$1&amp;"!$I$1",1)-1+'15MIN'!$A154-1,0),0)</f>
        <v>0</v>
      </c>
      <c r="E154" s="20">
        <f ca="1">IF(CUEL!$I$1-1+'15MIN'!$A154&lt;=CUEL!$I$2,-OFFSET(CUEL!$D$1,CUEL!$I$1-1+'15MIN'!$A154-1,0),0)</f>
        <v>-22.778616</v>
      </c>
      <c r="F154" s="20">
        <f ca="1">IF(INDIRECT($D$1&amp;"!$I$1",1)-1+'15MIN'!$A154&lt;=INDIRECT($D$1&amp;"!$I$2",1),OFFSET(INDIRECT($D$1&amp;"!$G$1",1),INDIRECT($D$1&amp;"!$I$1",1)-1+'15MIN'!$A154-1,0),0)</f>
        <v>130.67005900000001</v>
      </c>
      <c r="G154" s="21">
        <f ca="1">IF(INDIRECT($D$1&amp;"!$I$1",1)-1+'15MIN'!$A154&lt;=INDIRECT($D$1&amp;"!$I$2",1),-OFFSET(INDIRECT($D$1&amp;"!$E$1",1),INDIRECT($D$1&amp;"!$I$1",1)-1+'15MIN'!$A154-1,0),0)</f>
        <v>0</v>
      </c>
      <c r="H154" s="20">
        <f ca="1">IF(INDIRECT(H$1&amp;"!$I$1",1)-1+'15MIN'!$A154&lt;=INDIRECT(H$1&amp;"!$I$2",1),OFFSET(INDIRECT(H$1&amp;"!$F$1",1),INDIRECT(H$1&amp;"!$I$1",1)-1+'15MIN'!$A154-1,0),0)</f>
        <v>1587.2889399999999</v>
      </c>
      <c r="I154" s="20">
        <f ca="1">IF(INDIRECT(H$1&amp;"!$I$1",1)-1+'15MIN'!$A154&lt;=INDIRECT(H$1&amp;"!$I$2",1),-OFFSET(INDIRECT(H$1&amp;"!$D$1",1),INDIRECT(H$1&amp;"!$I$1",1)-1+'15MIN'!$A154-1,0),0)</f>
        <v>0</v>
      </c>
      <c r="J154" s="20">
        <f ca="1">IF(INDIRECT(H$1&amp;"!$I$1",1)-1+'15MIN'!$A154&lt;=INDIRECT(H$1&amp;"!$I$2",1),OFFSET(INDIRECT(H$1&amp;"!$G$1",1),INDIRECT(H$1&amp;"!$I$1",1)-1+'15MIN'!$A154-1,0),0)</f>
        <v>0</v>
      </c>
      <c r="K154" s="21">
        <f ca="1">IF(INDIRECT(H$1&amp;"!$I$1",1)-1+'15MIN'!$A154&lt;=INDIRECT(H$1&amp;"!$I$2",1),-OFFSET(INDIRECT(H$1&amp;"!$E$1",1),INDIRECT(H$1&amp;"!$I$1",1)-1+'15MIN'!$A154-1,0),0)</f>
        <v>-312.46493500000003</v>
      </c>
      <c r="L154" s="20">
        <f ca="1">IF(INDIRECT(L$1&amp;"!$I$1",1)-1+'15MIN'!$A154&lt;=INDIRECT(L$1&amp;"!$I$2",1),OFFSET(INDIRECT(L$1&amp;"!$F$1",1),INDIRECT(L$1&amp;"!$I$1",1)-1+'15MIN'!$A154-1,0),0)</f>
        <v>14257.852999999999</v>
      </c>
      <c r="M154" s="20">
        <f ca="1">IF(INDIRECT(L$1&amp;"!$I$1",1)-1+'15MIN'!$A154&lt;=INDIRECT(L$1&amp;"!$I$2",1),-OFFSET(INDIRECT(L$1&amp;"!$D$1",1),INDIRECT(L$1&amp;"!$I$1",1)-1+'15MIN'!$A154-1,0),0)</f>
        <v>0</v>
      </c>
      <c r="N154" s="20">
        <f ca="1">IF(INDIRECT(L$1&amp;"!$I$1",1)-1+'15MIN'!$A154&lt;=INDIRECT(L$1&amp;"!$I$2",1),OFFSET(INDIRECT(L$1&amp;"!$G$1",1),INDIRECT(L$1&amp;"!$I$1",1)-1+'15MIN'!$A154-1,0),0)</f>
        <v>89.158576999999994</v>
      </c>
      <c r="O154" s="21">
        <f ca="1">IF(INDIRECT(L$1&amp;"!$I$1",1)-1+'15MIN'!$A154&lt;=INDIRECT(L$1&amp;"!$I$2",1),-OFFSET(INDIRECT(L$1&amp;"!$E$1",1),INDIRECT(L$1&amp;"!$I$1",1)-1+'15MIN'!$A154-1,0),0)</f>
        <v>0</v>
      </c>
    </row>
    <row r="155" spans="1:15" x14ac:dyDescent="0.2">
      <c r="A155" s="1">
        <f t="shared" si="5"/>
        <v>151</v>
      </c>
      <c r="B155" s="1">
        <f t="shared" si="3"/>
        <v>2</v>
      </c>
      <c r="C155" s="19">
        <f t="shared" si="4"/>
        <v>0.5625</v>
      </c>
      <c r="D155" s="20">
        <f ca="1">IF(INDIRECT($D$1&amp;"!$I$1",1)-1+'15MIN'!$A155&lt;=INDIRECT($D$1&amp;"!$I$2",1),OFFSET(INDIRECT($D$1&amp;"!$F$1",1),INDIRECT($D$1&amp;"!$I$1",1)-1+'15MIN'!$A155-1,0),0)</f>
        <v>0</v>
      </c>
      <c r="E155" s="20">
        <f ca="1">IF(CUEL!$I$1-1+'15MIN'!$A155&lt;=CUEL!$I$2,-OFFSET(CUEL!$D$1,CUEL!$I$1-1+'15MIN'!$A155-1,0),0)</f>
        <v>-24.577273999999999</v>
      </c>
      <c r="F155" s="20">
        <f ca="1">IF(INDIRECT($D$1&amp;"!$I$1",1)-1+'15MIN'!$A155&lt;=INDIRECT($D$1&amp;"!$I$2",1),OFFSET(INDIRECT($D$1&amp;"!$G$1",1),INDIRECT($D$1&amp;"!$I$1",1)-1+'15MIN'!$A155-1,0),0)</f>
        <v>130.42295799999999</v>
      </c>
      <c r="G155" s="21">
        <f ca="1">IF(INDIRECT($D$1&amp;"!$I$1",1)-1+'15MIN'!$A155&lt;=INDIRECT($D$1&amp;"!$I$2",1),-OFFSET(INDIRECT($D$1&amp;"!$E$1",1),INDIRECT($D$1&amp;"!$I$1",1)-1+'15MIN'!$A155-1,0),0)</f>
        <v>0</v>
      </c>
      <c r="H155" s="20">
        <f ca="1">IF(INDIRECT(H$1&amp;"!$I$1",1)-1+'15MIN'!$A155&lt;=INDIRECT(H$1&amp;"!$I$2",1),OFFSET(INDIRECT(H$1&amp;"!$F$1",1),INDIRECT(H$1&amp;"!$I$1",1)-1+'15MIN'!$A155-1,0),0)</f>
        <v>1415.829346</v>
      </c>
      <c r="I155" s="20">
        <f ca="1">IF(INDIRECT(H$1&amp;"!$I$1",1)-1+'15MIN'!$A155&lt;=INDIRECT(H$1&amp;"!$I$2",1),-OFFSET(INDIRECT(H$1&amp;"!$D$1",1),INDIRECT(H$1&amp;"!$I$1",1)-1+'15MIN'!$A155-1,0),0)</f>
        <v>0</v>
      </c>
      <c r="J155" s="20">
        <f ca="1">IF(INDIRECT(H$1&amp;"!$I$1",1)-1+'15MIN'!$A155&lt;=INDIRECT(H$1&amp;"!$I$2",1),OFFSET(INDIRECT(H$1&amp;"!$G$1",1),INDIRECT(H$1&amp;"!$I$1",1)-1+'15MIN'!$A155-1,0),0)</f>
        <v>0</v>
      </c>
      <c r="K155" s="21">
        <f ca="1">IF(INDIRECT(H$1&amp;"!$I$1",1)-1+'15MIN'!$A155&lt;=INDIRECT(H$1&amp;"!$I$2",1),-OFFSET(INDIRECT(H$1&amp;"!$E$1",1),INDIRECT(H$1&amp;"!$I$1",1)-1+'15MIN'!$A155-1,0),0)</f>
        <v>-287.76266500000003</v>
      </c>
      <c r="L155" s="20">
        <f ca="1">IF(INDIRECT(L$1&amp;"!$I$1",1)-1+'15MIN'!$A155&lt;=INDIRECT(L$1&amp;"!$I$2",1),OFFSET(INDIRECT(L$1&amp;"!$F$1",1),INDIRECT(L$1&amp;"!$I$1",1)-1+'15MIN'!$A155-1,0),0)</f>
        <v>12852.567999999999</v>
      </c>
      <c r="M155" s="20">
        <f ca="1">IF(INDIRECT(L$1&amp;"!$I$1",1)-1+'15MIN'!$A155&lt;=INDIRECT(L$1&amp;"!$I$2",1),-OFFSET(INDIRECT(L$1&amp;"!$D$1",1),INDIRECT(L$1&amp;"!$I$1",1)-1+'15MIN'!$A155-1,0),0)</f>
        <v>0</v>
      </c>
      <c r="N155" s="20">
        <f ca="1">IF(INDIRECT(L$1&amp;"!$I$1",1)-1+'15MIN'!$A155&lt;=INDIRECT(L$1&amp;"!$I$2",1),OFFSET(INDIRECT(L$1&amp;"!$G$1",1),INDIRECT(L$1&amp;"!$I$1",1)-1+'15MIN'!$A155-1,0),0)</f>
        <v>88.476471000000004</v>
      </c>
      <c r="O155" s="21">
        <f ca="1">IF(INDIRECT(L$1&amp;"!$I$1",1)-1+'15MIN'!$A155&lt;=INDIRECT(L$1&amp;"!$I$2",1),-OFFSET(INDIRECT(L$1&amp;"!$E$1",1),INDIRECT(L$1&amp;"!$I$1",1)-1+'15MIN'!$A155-1,0),0)</f>
        <v>0</v>
      </c>
    </row>
    <row r="156" spans="1:15" x14ac:dyDescent="0.2">
      <c r="A156" s="1">
        <f t="shared" si="5"/>
        <v>152</v>
      </c>
      <c r="B156" s="1">
        <f t="shared" si="3"/>
        <v>2</v>
      </c>
      <c r="C156" s="19">
        <f t="shared" si="4"/>
        <v>0.57291666666666696</v>
      </c>
      <c r="D156" s="20">
        <f ca="1">IF(INDIRECT($D$1&amp;"!$I$1",1)-1+'15MIN'!$A156&lt;=INDIRECT($D$1&amp;"!$I$2",1),OFFSET(INDIRECT($D$1&amp;"!$F$1",1),INDIRECT($D$1&amp;"!$I$1",1)-1+'15MIN'!$A156-1,0),0)</f>
        <v>3.2273999999999997E-2</v>
      </c>
      <c r="E156" s="20">
        <f ca="1">IF(CUEL!$I$1-1+'15MIN'!$A156&lt;=CUEL!$I$2,-OFFSET(CUEL!$D$1,CUEL!$I$1-1+'15MIN'!$A156-1,0),0)</f>
        <v>-19.626839</v>
      </c>
      <c r="F156" s="20">
        <f ca="1">IF(INDIRECT($D$1&amp;"!$I$1",1)-1+'15MIN'!$A156&lt;=INDIRECT($D$1&amp;"!$I$2",1),OFFSET(INDIRECT($D$1&amp;"!$G$1",1),INDIRECT($D$1&amp;"!$I$1",1)-1+'15MIN'!$A156-1,0),0)</f>
        <v>131.602036</v>
      </c>
      <c r="G156" s="21">
        <f ca="1">IF(INDIRECT($D$1&amp;"!$I$1",1)-1+'15MIN'!$A156&lt;=INDIRECT($D$1&amp;"!$I$2",1),-OFFSET(INDIRECT($D$1&amp;"!$E$1",1),INDIRECT($D$1&amp;"!$I$1",1)-1+'15MIN'!$A156-1,0),0)</f>
        <v>0</v>
      </c>
      <c r="H156" s="20">
        <f ca="1">IF(INDIRECT(H$1&amp;"!$I$1",1)-1+'15MIN'!$A156&lt;=INDIRECT(H$1&amp;"!$I$2",1),OFFSET(INDIRECT(H$1&amp;"!$F$1",1),INDIRECT(H$1&amp;"!$I$1",1)-1+'15MIN'!$A156-1,0),0)</f>
        <v>1626.9145510000001</v>
      </c>
      <c r="I156" s="20">
        <f ca="1">IF(INDIRECT(H$1&amp;"!$I$1",1)-1+'15MIN'!$A156&lt;=INDIRECT(H$1&amp;"!$I$2",1),-OFFSET(INDIRECT(H$1&amp;"!$D$1",1),INDIRECT(H$1&amp;"!$I$1",1)-1+'15MIN'!$A156-1,0),0)</f>
        <v>0</v>
      </c>
      <c r="J156" s="20">
        <f ca="1">IF(INDIRECT(H$1&amp;"!$I$1",1)-1+'15MIN'!$A156&lt;=INDIRECT(H$1&amp;"!$I$2",1),OFFSET(INDIRECT(H$1&amp;"!$G$1",1),INDIRECT(H$1&amp;"!$I$1",1)-1+'15MIN'!$A156-1,0),0)</f>
        <v>0</v>
      </c>
      <c r="K156" s="21">
        <f ca="1">IF(INDIRECT(H$1&amp;"!$I$1",1)-1+'15MIN'!$A156&lt;=INDIRECT(H$1&amp;"!$I$2",1),-OFFSET(INDIRECT(H$1&amp;"!$E$1",1),INDIRECT(H$1&amp;"!$I$1",1)-1+'15MIN'!$A156-1,0),0)</f>
        <v>-323.11099200000001</v>
      </c>
      <c r="L156" s="20">
        <f ca="1">IF(INDIRECT(L$1&amp;"!$I$1",1)-1+'15MIN'!$A156&lt;=INDIRECT(L$1&amp;"!$I$2",1),OFFSET(INDIRECT(L$1&amp;"!$F$1",1),INDIRECT(L$1&amp;"!$I$1",1)-1+'15MIN'!$A156-1,0),0)</f>
        <v>11095.208000000001</v>
      </c>
      <c r="M156" s="20">
        <f ca="1">IF(INDIRECT(L$1&amp;"!$I$1",1)-1+'15MIN'!$A156&lt;=INDIRECT(L$1&amp;"!$I$2",1),-OFFSET(INDIRECT(L$1&amp;"!$D$1",1),INDIRECT(L$1&amp;"!$I$1",1)-1+'15MIN'!$A156-1,0),0)</f>
        <v>0</v>
      </c>
      <c r="N156" s="20">
        <f ca="1">IF(INDIRECT(L$1&amp;"!$I$1",1)-1+'15MIN'!$A156&lt;=INDIRECT(L$1&amp;"!$I$2",1),OFFSET(INDIRECT(L$1&amp;"!$G$1",1),INDIRECT(L$1&amp;"!$I$1",1)-1+'15MIN'!$A156-1,0),0)</f>
        <v>77.175858000000005</v>
      </c>
      <c r="O156" s="21">
        <f ca="1">IF(INDIRECT(L$1&amp;"!$I$1",1)-1+'15MIN'!$A156&lt;=INDIRECT(L$1&amp;"!$I$2",1),-OFFSET(INDIRECT(L$1&amp;"!$E$1",1),INDIRECT(L$1&amp;"!$I$1",1)-1+'15MIN'!$A156-1,0),0)</f>
        <v>0</v>
      </c>
    </row>
    <row r="157" spans="1:15" x14ac:dyDescent="0.2">
      <c r="A157" s="1">
        <f t="shared" si="5"/>
        <v>153</v>
      </c>
      <c r="B157" s="1">
        <f t="shared" si="3"/>
        <v>2</v>
      </c>
      <c r="C157" s="19">
        <f t="shared" si="4"/>
        <v>0.58333333333333304</v>
      </c>
      <c r="D157" s="20">
        <f ca="1">IF(INDIRECT($D$1&amp;"!$I$1",1)-1+'15MIN'!$A157&lt;=INDIRECT($D$1&amp;"!$I$2",1),OFFSET(INDIRECT($D$1&amp;"!$F$1",1),INDIRECT($D$1&amp;"!$I$1",1)-1+'15MIN'!$A157-1,0),0)</f>
        <v>2.1922579999999998</v>
      </c>
      <c r="E157" s="20">
        <f ca="1">IF(CUEL!$I$1-1+'15MIN'!$A157&lt;=CUEL!$I$2,-OFFSET(CUEL!$D$1,CUEL!$I$1-1+'15MIN'!$A157-1,0),0)</f>
        <v>-10.441952000000001</v>
      </c>
      <c r="F157" s="20">
        <f ca="1">IF(INDIRECT($D$1&amp;"!$I$1",1)-1+'15MIN'!$A157&lt;=INDIRECT($D$1&amp;"!$I$2",1),OFFSET(INDIRECT($D$1&amp;"!$G$1",1),INDIRECT($D$1&amp;"!$I$1",1)-1+'15MIN'!$A157-1,0),0)</f>
        <v>129.313751</v>
      </c>
      <c r="G157" s="21">
        <f ca="1">IF(INDIRECT($D$1&amp;"!$I$1",1)-1+'15MIN'!$A157&lt;=INDIRECT($D$1&amp;"!$I$2",1),-OFFSET(INDIRECT($D$1&amp;"!$E$1",1),INDIRECT($D$1&amp;"!$I$1",1)-1+'15MIN'!$A157-1,0),0)</f>
        <v>0</v>
      </c>
      <c r="H157" s="20">
        <f ca="1">IF(INDIRECT(H$1&amp;"!$I$1",1)-1+'15MIN'!$A157&lt;=INDIRECT(H$1&amp;"!$I$2",1),OFFSET(INDIRECT(H$1&amp;"!$F$1",1),INDIRECT(H$1&amp;"!$I$1",1)-1+'15MIN'!$A157-1,0),0)</f>
        <v>3010.9648440000001</v>
      </c>
      <c r="I157" s="20">
        <f ca="1">IF(INDIRECT(H$1&amp;"!$I$1",1)-1+'15MIN'!$A157&lt;=INDIRECT(H$1&amp;"!$I$2",1),-OFFSET(INDIRECT(H$1&amp;"!$D$1",1),INDIRECT(H$1&amp;"!$I$1",1)-1+'15MIN'!$A157-1,0),0)</f>
        <v>0</v>
      </c>
      <c r="J157" s="20">
        <f ca="1">IF(INDIRECT(H$1&amp;"!$I$1",1)-1+'15MIN'!$A157&lt;=INDIRECT(H$1&amp;"!$I$2",1),OFFSET(INDIRECT(H$1&amp;"!$G$1",1),INDIRECT(H$1&amp;"!$I$1",1)-1+'15MIN'!$A157-1,0),0)</f>
        <v>0</v>
      </c>
      <c r="K157" s="21">
        <f ca="1">IF(INDIRECT(H$1&amp;"!$I$1",1)-1+'15MIN'!$A157&lt;=INDIRECT(H$1&amp;"!$I$2",1),-OFFSET(INDIRECT(H$1&amp;"!$E$1",1),INDIRECT(H$1&amp;"!$I$1",1)-1+'15MIN'!$A157-1,0),0)</f>
        <v>-518.904358</v>
      </c>
      <c r="L157" s="20">
        <f ca="1">IF(INDIRECT(L$1&amp;"!$I$1",1)-1+'15MIN'!$A157&lt;=INDIRECT(L$1&amp;"!$I$2",1),OFFSET(INDIRECT(L$1&amp;"!$F$1",1),INDIRECT(L$1&amp;"!$I$1",1)-1+'15MIN'!$A157-1,0),0)</f>
        <v>9837.4287110000005</v>
      </c>
      <c r="M157" s="20">
        <f ca="1">IF(INDIRECT(L$1&amp;"!$I$1",1)-1+'15MIN'!$A157&lt;=INDIRECT(L$1&amp;"!$I$2",1),-OFFSET(INDIRECT(L$1&amp;"!$D$1",1),INDIRECT(L$1&amp;"!$I$1",1)-1+'15MIN'!$A157-1,0),0)</f>
        <v>0</v>
      </c>
      <c r="N157" s="20">
        <f ca="1">IF(INDIRECT(L$1&amp;"!$I$1",1)-1+'15MIN'!$A157&lt;=INDIRECT(L$1&amp;"!$I$2",1),OFFSET(INDIRECT(L$1&amp;"!$G$1",1),INDIRECT(L$1&amp;"!$I$1",1)-1+'15MIN'!$A157-1,0),0)</f>
        <v>77.174034000000006</v>
      </c>
      <c r="O157" s="21">
        <f ca="1">IF(INDIRECT(L$1&amp;"!$I$1",1)-1+'15MIN'!$A157&lt;=INDIRECT(L$1&amp;"!$I$2",1),-OFFSET(INDIRECT(L$1&amp;"!$E$1",1),INDIRECT(L$1&amp;"!$I$1",1)-1+'15MIN'!$A157-1,0),0)</f>
        <v>0</v>
      </c>
    </row>
    <row r="158" spans="1:15" x14ac:dyDescent="0.2">
      <c r="A158" s="1">
        <f t="shared" si="5"/>
        <v>154</v>
      </c>
      <c r="B158" s="1">
        <f t="shared" si="3"/>
        <v>2</v>
      </c>
      <c r="C158" s="19">
        <f t="shared" si="4"/>
        <v>0.59375</v>
      </c>
      <c r="D158" s="20">
        <f ca="1">IF(INDIRECT($D$1&amp;"!$I$1",1)-1+'15MIN'!$A158&lt;=INDIRECT($D$1&amp;"!$I$2",1),OFFSET(INDIRECT($D$1&amp;"!$F$1",1),INDIRECT($D$1&amp;"!$I$1",1)-1+'15MIN'!$A158-1,0),0)</f>
        <v>8.4331449999999997</v>
      </c>
      <c r="E158" s="20">
        <f ca="1">IF(CUEL!$I$1-1+'15MIN'!$A158&lt;=CUEL!$I$2,-OFFSET(CUEL!$D$1,CUEL!$I$1-1+'15MIN'!$A158-1,0),0)</f>
        <v>-6.3838489999999997</v>
      </c>
      <c r="F158" s="20">
        <f ca="1">IF(INDIRECT($D$1&amp;"!$I$1",1)-1+'15MIN'!$A158&lt;=INDIRECT($D$1&amp;"!$I$2",1),OFFSET(INDIRECT($D$1&amp;"!$G$1",1),INDIRECT($D$1&amp;"!$I$1",1)-1+'15MIN'!$A158-1,0),0)</f>
        <v>123.310028</v>
      </c>
      <c r="G158" s="21">
        <f ca="1">IF(INDIRECT($D$1&amp;"!$I$1",1)-1+'15MIN'!$A158&lt;=INDIRECT($D$1&amp;"!$I$2",1),-OFFSET(INDIRECT($D$1&amp;"!$E$1",1),INDIRECT($D$1&amp;"!$I$1",1)-1+'15MIN'!$A158-1,0),0)</f>
        <v>0</v>
      </c>
      <c r="H158" s="20">
        <f ca="1">IF(INDIRECT(H$1&amp;"!$I$1",1)-1+'15MIN'!$A158&lt;=INDIRECT(H$1&amp;"!$I$2",1),OFFSET(INDIRECT(H$1&amp;"!$F$1",1),INDIRECT(H$1&amp;"!$I$1",1)-1+'15MIN'!$A158-1,0),0)</f>
        <v>4821.3598629999997</v>
      </c>
      <c r="I158" s="20">
        <f ca="1">IF(INDIRECT(H$1&amp;"!$I$1",1)-1+'15MIN'!$A158&lt;=INDIRECT(H$1&amp;"!$I$2",1),-OFFSET(INDIRECT(H$1&amp;"!$D$1",1),INDIRECT(H$1&amp;"!$I$1",1)-1+'15MIN'!$A158-1,0),0)</f>
        <v>0</v>
      </c>
      <c r="J158" s="20">
        <f ca="1">IF(INDIRECT(H$1&amp;"!$I$1",1)-1+'15MIN'!$A158&lt;=INDIRECT(H$1&amp;"!$I$2",1),OFFSET(INDIRECT(H$1&amp;"!$G$1",1),INDIRECT(H$1&amp;"!$I$1",1)-1+'15MIN'!$A158-1,0),0)</f>
        <v>0</v>
      </c>
      <c r="K158" s="21">
        <f ca="1">IF(INDIRECT(H$1&amp;"!$I$1",1)-1+'15MIN'!$A158&lt;=INDIRECT(H$1&amp;"!$I$2",1),-OFFSET(INDIRECT(H$1&amp;"!$E$1",1),INDIRECT(H$1&amp;"!$I$1",1)-1+'15MIN'!$A158-1,0),0)</f>
        <v>-762.47662400000002</v>
      </c>
      <c r="L158" s="20">
        <f ca="1">IF(INDIRECT(L$1&amp;"!$I$1",1)-1+'15MIN'!$A158&lt;=INDIRECT(L$1&amp;"!$I$2",1),OFFSET(INDIRECT(L$1&amp;"!$F$1",1),INDIRECT(L$1&amp;"!$I$1",1)-1+'15MIN'!$A158-1,0),0)</f>
        <v>7362.4404299999997</v>
      </c>
      <c r="M158" s="20">
        <f ca="1">IF(INDIRECT(L$1&amp;"!$I$1",1)-1+'15MIN'!$A158&lt;=INDIRECT(L$1&amp;"!$I$2",1),-OFFSET(INDIRECT(L$1&amp;"!$D$1",1),INDIRECT(L$1&amp;"!$I$1",1)-1+'15MIN'!$A158-1,0),0)</f>
        <v>0</v>
      </c>
      <c r="N158" s="20">
        <f ca="1">IF(INDIRECT(L$1&amp;"!$I$1",1)-1+'15MIN'!$A158&lt;=INDIRECT(L$1&amp;"!$I$2",1),OFFSET(INDIRECT(L$1&amp;"!$G$1",1),INDIRECT(L$1&amp;"!$I$1",1)-1+'15MIN'!$A158-1,0),0)</f>
        <v>58.818424</v>
      </c>
      <c r="O158" s="21">
        <f ca="1">IF(INDIRECT(L$1&amp;"!$I$1",1)-1+'15MIN'!$A158&lt;=INDIRECT(L$1&amp;"!$I$2",1),-OFFSET(INDIRECT(L$1&amp;"!$E$1",1),INDIRECT(L$1&amp;"!$I$1",1)-1+'15MIN'!$A158-1,0),0)</f>
        <v>0</v>
      </c>
    </row>
    <row r="159" spans="1:15" x14ac:dyDescent="0.2">
      <c r="A159" s="1">
        <f t="shared" si="5"/>
        <v>155</v>
      </c>
      <c r="B159" s="1">
        <f t="shared" si="3"/>
        <v>2</v>
      </c>
      <c r="C159" s="19">
        <f t="shared" si="4"/>
        <v>0.60416666666666696</v>
      </c>
      <c r="D159" s="20">
        <f ca="1">IF(INDIRECT($D$1&amp;"!$I$1",1)-1+'15MIN'!$A159&lt;=INDIRECT($D$1&amp;"!$I$2",1),OFFSET(INDIRECT($D$1&amp;"!$F$1",1),INDIRECT($D$1&amp;"!$I$1",1)-1+'15MIN'!$A159-1,0),0)</f>
        <v>129.63168300000001</v>
      </c>
      <c r="E159" s="20">
        <f ca="1">IF(CUEL!$I$1-1+'15MIN'!$A159&lt;=CUEL!$I$2,-OFFSET(CUEL!$D$1,CUEL!$I$1-1+'15MIN'!$A159-1,0),0)</f>
        <v>0</v>
      </c>
      <c r="F159" s="20">
        <f ca="1">IF(INDIRECT($D$1&amp;"!$I$1",1)-1+'15MIN'!$A159&lt;=INDIRECT($D$1&amp;"!$I$2",1),OFFSET(INDIRECT($D$1&amp;"!$G$1",1),INDIRECT($D$1&amp;"!$I$1",1)-1+'15MIN'!$A159-1,0),0)</f>
        <v>127.627098</v>
      </c>
      <c r="G159" s="21">
        <f ca="1">IF(INDIRECT($D$1&amp;"!$I$1",1)-1+'15MIN'!$A159&lt;=INDIRECT($D$1&amp;"!$I$2",1),-OFFSET(INDIRECT($D$1&amp;"!$E$1",1),INDIRECT($D$1&amp;"!$I$1",1)-1+'15MIN'!$A159-1,0),0)</f>
        <v>0</v>
      </c>
      <c r="H159" s="20">
        <f ca="1">IF(INDIRECT(H$1&amp;"!$I$1",1)-1+'15MIN'!$A159&lt;=INDIRECT(H$1&amp;"!$I$2",1),OFFSET(INDIRECT(H$1&amp;"!$F$1",1),INDIRECT(H$1&amp;"!$I$1",1)-1+'15MIN'!$A159-1,0),0)</f>
        <v>5574.5322269999997</v>
      </c>
      <c r="I159" s="20">
        <f ca="1">IF(INDIRECT(H$1&amp;"!$I$1",1)-1+'15MIN'!$A159&lt;=INDIRECT(H$1&amp;"!$I$2",1),-OFFSET(INDIRECT(H$1&amp;"!$D$1",1),INDIRECT(H$1&amp;"!$I$1",1)-1+'15MIN'!$A159-1,0),0)</f>
        <v>0</v>
      </c>
      <c r="J159" s="20">
        <f ca="1">IF(INDIRECT(H$1&amp;"!$I$1",1)-1+'15MIN'!$A159&lt;=INDIRECT(H$1&amp;"!$I$2",1),OFFSET(INDIRECT(H$1&amp;"!$G$1",1),INDIRECT(H$1&amp;"!$I$1",1)-1+'15MIN'!$A159-1,0),0)</f>
        <v>0</v>
      </c>
      <c r="K159" s="21">
        <f ca="1">IF(INDIRECT(H$1&amp;"!$I$1",1)-1+'15MIN'!$A159&lt;=INDIRECT(H$1&amp;"!$I$2",1),-OFFSET(INDIRECT(H$1&amp;"!$E$1",1),INDIRECT(H$1&amp;"!$I$1",1)-1+'15MIN'!$A159-1,0),0)</f>
        <v>-858.815247</v>
      </c>
      <c r="L159" s="20">
        <f ca="1">IF(INDIRECT(L$1&amp;"!$I$1",1)-1+'15MIN'!$A159&lt;=INDIRECT(L$1&amp;"!$I$2",1),OFFSET(INDIRECT(L$1&amp;"!$F$1",1),INDIRECT(L$1&amp;"!$I$1",1)-1+'15MIN'!$A159-1,0),0)</f>
        <v>7106.8037109999996</v>
      </c>
      <c r="M159" s="20">
        <f ca="1">IF(INDIRECT(L$1&amp;"!$I$1",1)-1+'15MIN'!$A159&lt;=INDIRECT(L$1&amp;"!$I$2",1),-OFFSET(INDIRECT(L$1&amp;"!$D$1",1),INDIRECT(L$1&amp;"!$I$1",1)-1+'15MIN'!$A159-1,0),0)</f>
        <v>0</v>
      </c>
      <c r="N159" s="20">
        <f ca="1">IF(INDIRECT(L$1&amp;"!$I$1",1)-1+'15MIN'!$A159&lt;=INDIRECT(L$1&amp;"!$I$2",1),OFFSET(INDIRECT(L$1&amp;"!$G$1",1),INDIRECT(L$1&amp;"!$I$1",1)-1+'15MIN'!$A159-1,0),0)</f>
        <v>55.188034000000002</v>
      </c>
      <c r="O159" s="21">
        <f ca="1">IF(INDIRECT(L$1&amp;"!$I$1",1)-1+'15MIN'!$A159&lt;=INDIRECT(L$1&amp;"!$I$2",1),-OFFSET(INDIRECT(L$1&amp;"!$E$1",1),INDIRECT(L$1&amp;"!$I$1",1)-1+'15MIN'!$A159-1,0),0)</f>
        <v>0</v>
      </c>
    </row>
    <row r="160" spans="1:15" x14ac:dyDescent="0.2">
      <c r="A160" s="1">
        <f t="shared" si="5"/>
        <v>156</v>
      </c>
      <c r="B160" s="1">
        <f t="shared" si="3"/>
        <v>2</v>
      </c>
      <c r="C160" s="19">
        <f t="shared" si="4"/>
        <v>0.61458333333333304</v>
      </c>
      <c r="D160" s="20">
        <f ca="1">IF(INDIRECT($D$1&amp;"!$I$1",1)-1+'15MIN'!$A160&lt;=INDIRECT($D$1&amp;"!$I$2",1),OFFSET(INDIRECT($D$1&amp;"!$F$1",1),INDIRECT($D$1&amp;"!$I$1",1)-1+'15MIN'!$A160-1,0),0)</f>
        <v>69.163116000000002</v>
      </c>
      <c r="E160" s="20">
        <f ca="1">IF(CUEL!$I$1-1+'15MIN'!$A160&lt;=CUEL!$I$2,-OFFSET(CUEL!$D$1,CUEL!$I$1-1+'15MIN'!$A160-1,0),0)</f>
        <v>-3.5847380000000002</v>
      </c>
      <c r="F160" s="20">
        <f ca="1">IF(INDIRECT($D$1&amp;"!$I$1",1)-1+'15MIN'!$A160&lt;=INDIRECT($D$1&amp;"!$I$2",1),OFFSET(INDIRECT($D$1&amp;"!$G$1",1),INDIRECT($D$1&amp;"!$I$1",1)-1+'15MIN'!$A160-1,0),0)</f>
        <v>121.53157</v>
      </c>
      <c r="G160" s="21">
        <f ca="1">IF(INDIRECT($D$1&amp;"!$I$1",1)-1+'15MIN'!$A160&lt;=INDIRECT($D$1&amp;"!$I$2",1),-OFFSET(INDIRECT($D$1&amp;"!$E$1",1),INDIRECT($D$1&amp;"!$I$1",1)-1+'15MIN'!$A160-1,0),0)</f>
        <v>0</v>
      </c>
      <c r="H160" s="20">
        <f ca="1">IF(INDIRECT(H$1&amp;"!$I$1",1)-1+'15MIN'!$A160&lt;=INDIRECT(H$1&amp;"!$I$2",1),OFFSET(INDIRECT(H$1&amp;"!$F$1",1),INDIRECT(H$1&amp;"!$I$1",1)-1+'15MIN'!$A160-1,0),0)</f>
        <v>6998.5708009999998</v>
      </c>
      <c r="I160" s="20">
        <f ca="1">IF(INDIRECT(H$1&amp;"!$I$1",1)-1+'15MIN'!$A160&lt;=INDIRECT(H$1&amp;"!$I$2",1),-OFFSET(INDIRECT(H$1&amp;"!$D$1",1),INDIRECT(H$1&amp;"!$I$1",1)-1+'15MIN'!$A160-1,0),0)</f>
        <v>0</v>
      </c>
      <c r="J160" s="20">
        <f ca="1">IF(INDIRECT(H$1&amp;"!$I$1",1)-1+'15MIN'!$A160&lt;=INDIRECT(H$1&amp;"!$I$2",1),OFFSET(INDIRECT(H$1&amp;"!$G$1",1),INDIRECT(H$1&amp;"!$I$1",1)-1+'15MIN'!$A160-1,0),0)</f>
        <v>0</v>
      </c>
      <c r="K160" s="21">
        <f ca="1">IF(INDIRECT(H$1&amp;"!$I$1",1)-1+'15MIN'!$A160&lt;=INDIRECT(H$1&amp;"!$I$2",1),-OFFSET(INDIRECT(H$1&amp;"!$E$1",1),INDIRECT(H$1&amp;"!$I$1",1)-1+'15MIN'!$A160-1,0),0)</f>
        <v>-1044.685913</v>
      </c>
      <c r="L160" s="20">
        <f ca="1">IF(INDIRECT(L$1&amp;"!$I$1",1)-1+'15MIN'!$A160&lt;=INDIRECT(L$1&amp;"!$I$2",1),OFFSET(INDIRECT(L$1&amp;"!$F$1",1),INDIRECT(L$1&amp;"!$I$1",1)-1+'15MIN'!$A160-1,0),0)</f>
        <v>5628.4741210000002</v>
      </c>
      <c r="M160" s="20">
        <f ca="1">IF(INDIRECT(L$1&amp;"!$I$1",1)-1+'15MIN'!$A160&lt;=INDIRECT(L$1&amp;"!$I$2",1),-OFFSET(INDIRECT(L$1&amp;"!$D$1",1),INDIRECT(L$1&amp;"!$I$1",1)-1+'15MIN'!$A160-1,0),0)</f>
        <v>0</v>
      </c>
      <c r="N160" s="20">
        <f ca="1">IF(INDIRECT(L$1&amp;"!$I$1",1)-1+'15MIN'!$A160&lt;=INDIRECT(L$1&amp;"!$I$2",1),OFFSET(INDIRECT(L$1&amp;"!$G$1",1),INDIRECT(L$1&amp;"!$I$1",1)-1+'15MIN'!$A160-1,0),0)</f>
        <v>43.237343000000003</v>
      </c>
      <c r="O160" s="21">
        <f ca="1">IF(INDIRECT(L$1&amp;"!$I$1",1)-1+'15MIN'!$A160&lt;=INDIRECT(L$1&amp;"!$I$2",1),-OFFSET(INDIRECT(L$1&amp;"!$E$1",1),INDIRECT(L$1&amp;"!$I$1",1)-1+'15MIN'!$A160-1,0),0)</f>
        <v>0</v>
      </c>
    </row>
    <row r="161" spans="1:15" x14ac:dyDescent="0.2">
      <c r="A161" s="1">
        <f t="shared" si="5"/>
        <v>157</v>
      </c>
      <c r="B161" s="1">
        <f t="shared" si="3"/>
        <v>2</v>
      </c>
      <c r="C161" s="19">
        <f t="shared" si="4"/>
        <v>0.625</v>
      </c>
      <c r="D161" s="20">
        <f ca="1">IF(INDIRECT($D$1&amp;"!$I$1",1)-1+'15MIN'!$A161&lt;=INDIRECT($D$1&amp;"!$I$2",1),OFFSET(INDIRECT($D$1&amp;"!$F$1",1),INDIRECT($D$1&amp;"!$I$1",1)-1+'15MIN'!$A161-1,0),0)</f>
        <v>29.490057</v>
      </c>
      <c r="E161" s="20">
        <f ca="1">IF(CUEL!$I$1-1+'15MIN'!$A161&lt;=CUEL!$I$2,-OFFSET(CUEL!$D$1,CUEL!$I$1-1+'15MIN'!$A161-1,0),0)</f>
        <v>-2.3152680000000001</v>
      </c>
      <c r="F161" s="20">
        <f ca="1">IF(INDIRECT($D$1&amp;"!$I$1",1)-1+'15MIN'!$A161&lt;=INDIRECT($D$1&amp;"!$I$2",1),OFFSET(INDIRECT($D$1&amp;"!$G$1",1),INDIRECT($D$1&amp;"!$I$1",1)-1+'15MIN'!$A161-1,0),0)</f>
        <v>123.017708</v>
      </c>
      <c r="G161" s="21">
        <f ca="1">IF(INDIRECT($D$1&amp;"!$I$1",1)-1+'15MIN'!$A161&lt;=INDIRECT($D$1&amp;"!$I$2",1),-OFFSET(INDIRECT($D$1&amp;"!$E$1",1),INDIRECT($D$1&amp;"!$I$1",1)-1+'15MIN'!$A161-1,0),0)</f>
        <v>0</v>
      </c>
      <c r="H161" s="20">
        <f ca="1">IF(INDIRECT(H$1&amp;"!$I$1",1)-1+'15MIN'!$A161&lt;=INDIRECT(H$1&amp;"!$I$2",1),OFFSET(INDIRECT(H$1&amp;"!$F$1",1),INDIRECT(H$1&amp;"!$I$1",1)-1+'15MIN'!$A161-1,0),0)</f>
        <v>9591.7226559999999</v>
      </c>
      <c r="I161" s="20">
        <f ca="1">IF(INDIRECT(H$1&amp;"!$I$1",1)-1+'15MIN'!$A161&lt;=INDIRECT(H$1&amp;"!$I$2",1),-OFFSET(INDIRECT(H$1&amp;"!$D$1",1),INDIRECT(H$1&amp;"!$I$1",1)-1+'15MIN'!$A161-1,0),0)</f>
        <v>0</v>
      </c>
      <c r="J161" s="20">
        <f ca="1">IF(INDIRECT(H$1&amp;"!$I$1",1)-1+'15MIN'!$A161&lt;=INDIRECT(H$1&amp;"!$I$2",1),OFFSET(INDIRECT(H$1&amp;"!$G$1",1),INDIRECT(H$1&amp;"!$I$1",1)-1+'15MIN'!$A161-1,0),0)</f>
        <v>0</v>
      </c>
      <c r="K161" s="21">
        <f ca="1">IF(INDIRECT(H$1&amp;"!$I$1",1)-1+'15MIN'!$A161&lt;=INDIRECT(H$1&amp;"!$I$2",1),-OFFSET(INDIRECT(H$1&amp;"!$E$1",1),INDIRECT(H$1&amp;"!$I$1",1)-1+'15MIN'!$A161-1,0),0)</f>
        <v>-1387.927124</v>
      </c>
      <c r="L161" s="20">
        <f ca="1">IF(INDIRECT(L$1&amp;"!$I$1",1)-1+'15MIN'!$A161&lt;=INDIRECT(L$1&amp;"!$I$2",1),OFFSET(INDIRECT(L$1&amp;"!$F$1",1),INDIRECT(L$1&amp;"!$I$1",1)-1+'15MIN'!$A161-1,0),0)</f>
        <v>8091.5087890000004</v>
      </c>
      <c r="M161" s="20">
        <f ca="1">IF(INDIRECT(L$1&amp;"!$I$1",1)-1+'15MIN'!$A161&lt;=INDIRECT(L$1&amp;"!$I$2",1),-OFFSET(INDIRECT(L$1&amp;"!$D$1",1),INDIRECT(L$1&amp;"!$I$1",1)-1+'15MIN'!$A161-1,0),0)</f>
        <v>0</v>
      </c>
      <c r="N161" s="20">
        <f ca="1">IF(INDIRECT(L$1&amp;"!$I$1",1)-1+'15MIN'!$A161&lt;=INDIRECT(L$1&amp;"!$I$2",1),OFFSET(INDIRECT(L$1&amp;"!$G$1",1),INDIRECT(L$1&amp;"!$I$1",1)-1+'15MIN'!$A161-1,0),0)</f>
        <v>61.633941999999998</v>
      </c>
      <c r="O161" s="21">
        <f ca="1">IF(INDIRECT(L$1&amp;"!$I$1",1)-1+'15MIN'!$A161&lt;=INDIRECT(L$1&amp;"!$I$2",1),-OFFSET(INDIRECT(L$1&amp;"!$E$1",1),INDIRECT(L$1&amp;"!$I$1",1)-1+'15MIN'!$A161-1,0),0)</f>
        <v>0</v>
      </c>
    </row>
    <row r="162" spans="1:15" x14ac:dyDescent="0.2">
      <c r="A162" s="1">
        <f t="shared" si="5"/>
        <v>158</v>
      </c>
      <c r="B162" s="1">
        <f t="shared" si="3"/>
        <v>2</v>
      </c>
      <c r="C162" s="19">
        <f t="shared" si="4"/>
        <v>0.63541666666666696</v>
      </c>
      <c r="D162" s="20">
        <f ca="1">IF(INDIRECT($D$1&amp;"!$I$1",1)-1+'15MIN'!$A162&lt;=INDIRECT($D$1&amp;"!$I$2",1),OFFSET(INDIRECT($D$1&amp;"!$F$1",1),INDIRECT($D$1&amp;"!$I$1",1)-1+'15MIN'!$A162-1,0),0)</f>
        <v>87.400238000000002</v>
      </c>
      <c r="E162" s="20">
        <f ca="1">IF(CUEL!$I$1-1+'15MIN'!$A162&lt;=CUEL!$I$2,-OFFSET(CUEL!$D$1,CUEL!$I$1-1+'15MIN'!$A162-1,0),0)</f>
        <v>-2.6620999999999999E-2</v>
      </c>
      <c r="F162" s="20">
        <f ca="1">IF(INDIRECT($D$1&amp;"!$I$1",1)-1+'15MIN'!$A162&lt;=INDIRECT($D$1&amp;"!$I$2",1),OFFSET(INDIRECT($D$1&amp;"!$G$1",1),INDIRECT($D$1&amp;"!$I$1",1)-1+'15MIN'!$A162-1,0),0)</f>
        <v>125.453217</v>
      </c>
      <c r="G162" s="21">
        <f ca="1">IF(INDIRECT($D$1&amp;"!$I$1",1)-1+'15MIN'!$A162&lt;=INDIRECT($D$1&amp;"!$I$2",1),-OFFSET(INDIRECT($D$1&amp;"!$E$1",1),INDIRECT($D$1&amp;"!$I$1",1)-1+'15MIN'!$A162-1,0),0)</f>
        <v>0</v>
      </c>
      <c r="H162" s="20">
        <f ca="1">IF(INDIRECT(H$1&amp;"!$I$1",1)-1+'15MIN'!$A162&lt;=INDIRECT(H$1&amp;"!$I$2",1),OFFSET(INDIRECT(H$1&amp;"!$F$1",1),INDIRECT(H$1&amp;"!$I$1",1)-1+'15MIN'!$A162-1,0),0)</f>
        <v>13734.76</v>
      </c>
      <c r="I162" s="20">
        <f ca="1">IF(INDIRECT(H$1&amp;"!$I$1",1)-1+'15MIN'!$A162&lt;=INDIRECT(H$1&amp;"!$I$2",1),-OFFSET(INDIRECT(H$1&amp;"!$D$1",1),INDIRECT(H$1&amp;"!$I$1",1)-1+'15MIN'!$A162-1,0),0)</f>
        <v>0</v>
      </c>
      <c r="J162" s="20">
        <f ca="1">IF(INDIRECT(H$1&amp;"!$I$1",1)-1+'15MIN'!$A162&lt;=INDIRECT(H$1&amp;"!$I$2",1),OFFSET(INDIRECT(H$1&amp;"!$G$1",1),INDIRECT(H$1&amp;"!$I$1",1)-1+'15MIN'!$A162-1,0),0)</f>
        <v>0</v>
      </c>
      <c r="K162" s="21">
        <f ca="1">IF(INDIRECT(H$1&amp;"!$I$1",1)-1+'15MIN'!$A162&lt;=INDIRECT(H$1&amp;"!$I$2",1),-OFFSET(INDIRECT(H$1&amp;"!$E$1",1),INDIRECT(H$1&amp;"!$I$1",1)-1+'15MIN'!$A162-1,0),0)</f>
        <v>-1956.633423</v>
      </c>
      <c r="L162" s="20">
        <f ca="1">IF(INDIRECT(L$1&amp;"!$I$1",1)-1+'15MIN'!$A162&lt;=INDIRECT(L$1&amp;"!$I$2",1),OFFSET(INDIRECT(L$1&amp;"!$F$1",1),INDIRECT(L$1&amp;"!$I$1",1)-1+'15MIN'!$A162-1,0),0)</f>
        <v>10338.707</v>
      </c>
      <c r="M162" s="20">
        <f ca="1">IF(INDIRECT(L$1&amp;"!$I$1",1)-1+'15MIN'!$A162&lt;=INDIRECT(L$1&amp;"!$I$2",1),-OFFSET(INDIRECT(L$1&amp;"!$D$1",1),INDIRECT(L$1&amp;"!$I$1",1)-1+'15MIN'!$A162-1,0),0)</f>
        <v>0</v>
      </c>
      <c r="N162" s="20">
        <f ca="1">IF(INDIRECT(L$1&amp;"!$I$1",1)-1+'15MIN'!$A162&lt;=INDIRECT(L$1&amp;"!$I$2",1),OFFSET(INDIRECT(L$1&amp;"!$G$1",1),INDIRECT(L$1&amp;"!$I$1",1)-1+'15MIN'!$A162-1,0),0)</f>
        <v>77.102988999999994</v>
      </c>
      <c r="O162" s="21">
        <f ca="1">IF(INDIRECT(L$1&amp;"!$I$1",1)-1+'15MIN'!$A162&lt;=INDIRECT(L$1&amp;"!$I$2",1),-OFFSET(INDIRECT(L$1&amp;"!$E$1",1),INDIRECT(L$1&amp;"!$I$1",1)-1+'15MIN'!$A162-1,0),0)</f>
        <v>0</v>
      </c>
    </row>
    <row r="163" spans="1:15" x14ac:dyDescent="0.2">
      <c r="A163" s="1">
        <f t="shared" si="5"/>
        <v>159</v>
      </c>
      <c r="B163" s="1">
        <f t="shared" si="3"/>
        <v>2</v>
      </c>
      <c r="C163" s="19">
        <f t="shared" si="4"/>
        <v>0.64583333333333304</v>
      </c>
      <c r="D163" s="20">
        <f ca="1">IF(INDIRECT($D$1&amp;"!$I$1",1)-1+'15MIN'!$A163&lt;=INDIRECT($D$1&amp;"!$I$2",1),OFFSET(INDIRECT($D$1&amp;"!$F$1",1),INDIRECT($D$1&amp;"!$I$1",1)-1+'15MIN'!$A163-1,0),0)</f>
        <v>50.306187000000001</v>
      </c>
      <c r="E163" s="20">
        <f ca="1">IF(CUEL!$I$1-1+'15MIN'!$A163&lt;=CUEL!$I$2,-OFFSET(CUEL!$D$1,CUEL!$I$1-1+'15MIN'!$A163-1,0),0)</f>
        <v>-0.71457300000000001</v>
      </c>
      <c r="F163" s="20">
        <f ca="1">IF(INDIRECT($D$1&amp;"!$I$1",1)-1+'15MIN'!$A163&lt;=INDIRECT($D$1&amp;"!$I$2",1),OFFSET(INDIRECT($D$1&amp;"!$G$1",1),INDIRECT($D$1&amp;"!$I$1",1)-1+'15MIN'!$A163-1,0),0)</f>
        <v>123.43395200000001</v>
      </c>
      <c r="G163" s="21">
        <f ca="1">IF(INDIRECT($D$1&amp;"!$I$1",1)-1+'15MIN'!$A163&lt;=INDIRECT($D$1&amp;"!$I$2",1),-OFFSET(INDIRECT($D$1&amp;"!$E$1",1),INDIRECT($D$1&amp;"!$I$1",1)-1+'15MIN'!$A163-1,0),0)</f>
        <v>0</v>
      </c>
      <c r="H163" s="20">
        <f ca="1">IF(INDIRECT(H$1&amp;"!$I$1",1)-1+'15MIN'!$A163&lt;=INDIRECT(H$1&amp;"!$I$2",1),OFFSET(INDIRECT(H$1&amp;"!$F$1",1),INDIRECT(H$1&amp;"!$I$1",1)-1+'15MIN'!$A163-1,0),0)</f>
        <v>13315.606</v>
      </c>
      <c r="I163" s="20">
        <f ca="1">IF(INDIRECT(H$1&amp;"!$I$1",1)-1+'15MIN'!$A163&lt;=INDIRECT(H$1&amp;"!$I$2",1),-OFFSET(INDIRECT(H$1&amp;"!$D$1",1),INDIRECT(H$1&amp;"!$I$1",1)-1+'15MIN'!$A163-1,0),0)</f>
        <v>0</v>
      </c>
      <c r="J163" s="20">
        <f ca="1">IF(INDIRECT(H$1&amp;"!$I$1",1)-1+'15MIN'!$A163&lt;=INDIRECT(H$1&amp;"!$I$2",1),OFFSET(INDIRECT(H$1&amp;"!$G$1",1),INDIRECT(H$1&amp;"!$I$1",1)-1+'15MIN'!$A163-1,0),0)</f>
        <v>0</v>
      </c>
      <c r="K163" s="21">
        <f ca="1">IF(INDIRECT(H$1&amp;"!$I$1",1)-1+'15MIN'!$A163&lt;=INDIRECT(H$1&amp;"!$I$2",1),-OFFSET(INDIRECT(H$1&amp;"!$E$1",1),INDIRECT(H$1&amp;"!$I$1",1)-1+'15MIN'!$A163-1,0),0)</f>
        <v>-1900.3786620000001</v>
      </c>
      <c r="L163" s="20">
        <f ca="1">IF(INDIRECT(L$1&amp;"!$I$1",1)-1+'15MIN'!$A163&lt;=INDIRECT(L$1&amp;"!$I$2",1),OFFSET(INDIRECT(L$1&amp;"!$F$1",1),INDIRECT(L$1&amp;"!$I$1",1)-1+'15MIN'!$A163-1,0),0)</f>
        <v>11194.62</v>
      </c>
      <c r="M163" s="20">
        <f ca="1">IF(INDIRECT(L$1&amp;"!$I$1",1)-1+'15MIN'!$A163&lt;=INDIRECT(L$1&amp;"!$I$2",1),-OFFSET(INDIRECT(L$1&amp;"!$D$1",1),INDIRECT(L$1&amp;"!$I$1",1)-1+'15MIN'!$A163-1,0),0)</f>
        <v>0</v>
      </c>
      <c r="N163" s="20">
        <f ca="1">IF(INDIRECT(L$1&amp;"!$I$1",1)-1+'15MIN'!$A163&lt;=INDIRECT(L$1&amp;"!$I$2",1),OFFSET(INDIRECT(L$1&amp;"!$G$1",1),INDIRECT(L$1&amp;"!$I$1",1)-1+'15MIN'!$A163-1,0),0)</f>
        <v>81.936622999999997</v>
      </c>
      <c r="O163" s="21">
        <f ca="1">IF(INDIRECT(L$1&amp;"!$I$1",1)-1+'15MIN'!$A163&lt;=INDIRECT(L$1&amp;"!$I$2",1),-OFFSET(INDIRECT(L$1&amp;"!$E$1",1),INDIRECT(L$1&amp;"!$I$1",1)-1+'15MIN'!$A163-1,0),0)</f>
        <v>0</v>
      </c>
    </row>
    <row r="164" spans="1:15" x14ac:dyDescent="0.2">
      <c r="A164" s="1">
        <f t="shared" si="5"/>
        <v>160</v>
      </c>
      <c r="B164" s="1">
        <f t="shared" si="3"/>
        <v>2</v>
      </c>
      <c r="C164" s="19">
        <f t="shared" si="4"/>
        <v>0.65625</v>
      </c>
      <c r="D164" s="20">
        <f ca="1">IF(INDIRECT($D$1&amp;"!$I$1",1)-1+'15MIN'!$A164&lt;=INDIRECT($D$1&amp;"!$I$2",1),OFFSET(INDIRECT($D$1&amp;"!$F$1",1),INDIRECT($D$1&amp;"!$I$1",1)-1+'15MIN'!$A164-1,0),0)</f>
        <v>144.93679800000001</v>
      </c>
      <c r="E164" s="20">
        <f ca="1">IF(CUEL!$I$1-1+'15MIN'!$A164&lt;=CUEL!$I$2,-OFFSET(CUEL!$D$1,CUEL!$I$1-1+'15MIN'!$A164-1,0),0)</f>
        <v>0</v>
      </c>
      <c r="F164" s="20">
        <f ca="1">IF(INDIRECT($D$1&amp;"!$I$1",1)-1+'15MIN'!$A164&lt;=INDIRECT($D$1&amp;"!$I$2",1),OFFSET(INDIRECT($D$1&amp;"!$G$1",1),INDIRECT($D$1&amp;"!$I$1",1)-1+'15MIN'!$A164-1,0),0)</f>
        <v>124.07341</v>
      </c>
      <c r="G164" s="21">
        <f ca="1">IF(INDIRECT($D$1&amp;"!$I$1",1)-1+'15MIN'!$A164&lt;=INDIRECT($D$1&amp;"!$I$2",1),-OFFSET(INDIRECT($D$1&amp;"!$E$1",1),INDIRECT($D$1&amp;"!$I$1",1)-1+'15MIN'!$A164-1,0),0)</f>
        <v>0</v>
      </c>
      <c r="H164" s="20">
        <f ca="1">IF(INDIRECT(H$1&amp;"!$I$1",1)-1+'15MIN'!$A164&lt;=INDIRECT(H$1&amp;"!$I$2",1),OFFSET(INDIRECT(H$1&amp;"!$F$1",1),INDIRECT(H$1&amp;"!$I$1",1)-1+'15MIN'!$A164-1,0),0)</f>
        <v>14750.382</v>
      </c>
      <c r="I164" s="20">
        <f ca="1">IF(INDIRECT(H$1&amp;"!$I$1",1)-1+'15MIN'!$A164&lt;=INDIRECT(H$1&amp;"!$I$2",1),-OFFSET(INDIRECT(H$1&amp;"!$D$1",1),INDIRECT(H$1&amp;"!$I$1",1)-1+'15MIN'!$A164-1,0),0)</f>
        <v>0</v>
      </c>
      <c r="J164" s="20">
        <f ca="1">IF(INDIRECT(H$1&amp;"!$I$1",1)-1+'15MIN'!$A164&lt;=INDIRECT(H$1&amp;"!$I$2",1),OFFSET(INDIRECT(H$1&amp;"!$G$1",1),INDIRECT(H$1&amp;"!$I$1",1)-1+'15MIN'!$A164-1,0),0)</f>
        <v>0</v>
      </c>
      <c r="K164" s="21">
        <f ca="1">IF(INDIRECT(H$1&amp;"!$I$1",1)-1+'15MIN'!$A164&lt;=INDIRECT(H$1&amp;"!$I$2",1),-OFFSET(INDIRECT(H$1&amp;"!$E$1",1),INDIRECT(H$1&amp;"!$I$1",1)-1+'15MIN'!$A164-1,0),0)</f>
        <v>-2096.9814449999999</v>
      </c>
      <c r="L164" s="20">
        <f ca="1">IF(INDIRECT(L$1&amp;"!$I$1",1)-1+'15MIN'!$A164&lt;=INDIRECT(L$1&amp;"!$I$2",1),OFFSET(INDIRECT(L$1&amp;"!$F$1",1),INDIRECT(L$1&amp;"!$I$1",1)-1+'15MIN'!$A164-1,0),0)</f>
        <v>15722.286</v>
      </c>
      <c r="M164" s="20">
        <f ca="1">IF(INDIRECT(L$1&amp;"!$I$1",1)-1+'15MIN'!$A164&lt;=INDIRECT(L$1&amp;"!$I$2",1),-OFFSET(INDIRECT(L$1&amp;"!$D$1",1),INDIRECT(L$1&amp;"!$I$1",1)-1+'15MIN'!$A164-1,0),0)</f>
        <v>0</v>
      </c>
      <c r="N164" s="20">
        <f ca="1">IF(INDIRECT(L$1&amp;"!$I$1",1)-1+'15MIN'!$A164&lt;=INDIRECT(L$1&amp;"!$I$2",1),OFFSET(INDIRECT(L$1&amp;"!$G$1",1),INDIRECT(L$1&amp;"!$I$1",1)-1+'15MIN'!$A164-1,0),0)</f>
        <v>88.632851000000002</v>
      </c>
      <c r="O164" s="21">
        <f ca="1">IF(INDIRECT(L$1&amp;"!$I$1",1)-1+'15MIN'!$A164&lt;=INDIRECT(L$1&amp;"!$I$2",1),-OFFSET(INDIRECT(L$1&amp;"!$E$1",1),INDIRECT(L$1&amp;"!$I$1",1)-1+'15MIN'!$A164-1,0),0)</f>
        <v>0</v>
      </c>
    </row>
    <row r="165" spans="1:15" x14ac:dyDescent="0.2">
      <c r="A165" s="1">
        <f t="shared" si="5"/>
        <v>161</v>
      </c>
      <c r="B165" s="1">
        <f t="shared" si="3"/>
        <v>2</v>
      </c>
      <c r="C165" s="19">
        <f t="shared" si="4"/>
        <v>0.66666666666666696</v>
      </c>
      <c r="D165" s="20">
        <f ca="1">IF(INDIRECT($D$1&amp;"!$I$1",1)-1+'15MIN'!$A165&lt;=INDIRECT($D$1&amp;"!$I$2",1),OFFSET(INDIRECT($D$1&amp;"!$F$1",1),INDIRECT($D$1&amp;"!$I$1",1)-1+'15MIN'!$A165-1,0),0)</f>
        <v>272.06085200000001</v>
      </c>
      <c r="E165" s="20">
        <f ca="1">IF(CUEL!$I$1-1+'15MIN'!$A165&lt;=CUEL!$I$2,-OFFSET(CUEL!$D$1,CUEL!$I$1-1+'15MIN'!$A165-1,0),0)</f>
        <v>-5.7088E-2</v>
      </c>
      <c r="F165" s="20">
        <f ca="1">IF(INDIRECT($D$1&amp;"!$I$1",1)-1+'15MIN'!$A165&lt;=INDIRECT($D$1&amp;"!$I$2",1),OFFSET(INDIRECT($D$1&amp;"!$G$1",1),INDIRECT($D$1&amp;"!$I$1",1)-1+'15MIN'!$A165-1,0),0)</f>
        <v>132.12519800000001</v>
      </c>
      <c r="G165" s="21">
        <f ca="1">IF(INDIRECT($D$1&amp;"!$I$1",1)-1+'15MIN'!$A165&lt;=INDIRECT($D$1&amp;"!$I$2",1),-OFFSET(INDIRECT($D$1&amp;"!$E$1",1),INDIRECT($D$1&amp;"!$I$1",1)-1+'15MIN'!$A165-1,0),0)</f>
        <v>0</v>
      </c>
      <c r="H165" s="20">
        <f ca="1">IF(INDIRECT(H$1&amp;"!$I$1",1)-1+'15MIN'!$A165&lt;=INDIRECT(H$1&amp;"!$I$2",1),OFFSET(INDIRECT(H$1&amp;"!$F$1",1),INDIRECT(H$1&amp;"!$I$1",1)-1+'15MIN'!$A165-1,0),0)</f>
        <v>18030.322</v>
      </c>
      <c r="I165" s="20">
        <f ca="1">IF(INDIRECT(H$1&amp;"!$I$1",1)-1+'15MIN'!$A165&lt;=INDIRECT(H$1&amp;"!$I$2",1),-OFFSET(INDIRECT(H$1&amp;"!$D$1",1),INDIRECT(H$1&amp;"!$I$1",1)-1+'15MIN'!$A165-1,0),0)</f>
        <v>0</v>
      </c>
      <c r="J165" s="20">
        <f ca="1">IF(INDIRECT(H$1&amp;"!$I$1",1)-1+'15MIN'!$A165&lt;=INDIRECT(H$1&amp;"!$I$2",1),OFFSET(INDIRECT(H$1&amp;"!$G$1",1),INDIRECT(H$1&amp;"!$I$1",1)-1+'15MIN'!$A165-1,0),0)</f>
        <v>0</v>
      </c>
      <c r="K165" s="21">
        <f ca="1">IF(INDIRECT(H$1&amp;"!$I$1",1)-1+'15MIN'!$A165&lt;=INDIRECT(H$1&amp;"!$I$2",1),-OFFSET(INDIRECT(H$1&amp;"!$E$1",1),INDIRECT(H$1&amp;"!$I$1",1)-1+'15MIN'!$A165-1,0),0)</f>
        <v>-2542.4020999999998</v>
      </c>
      <c r="L165" s="20">
        <f ca="1">IF(INDIRECT(L$1&amp;"!$I$1",1)-1+'15MIN'!$A165&lt;=INDIRECT(L$1&amp;"!$I$2",1),OFFSET(INDIRECT(L$1&amp;"!$F$1",1),INDIRECT(L$1&amp;"!$I$1",1)-1+'15MIN'!$A165-1,0),0)</f>
        <v>17365.425999999999</v>
      </c>
      <c r="M165" s="20">
        <f ca="1">IF(INDIRECT(L$1&amp;"!$I$1",1)-1+'15MIN'!$A165&lt;=INDIRECT(L$1&amp;"!$I$2",1),-OFFSET(INDIRECT(L$1&amp;"!$D$1",1),INDIRECT(L$1&amp;"!$I$1",1)-1+'15MIN'!$A165-1,0),0)</f>
        <v>0</v>
      </c>
      <c r="N165" s="20">
        <f ca="1">IF(INDIRECT(L$1&amp;"!$I$1",1)-1+'15MIN'!$A165&lt;=INDIRECT(L$1&amp;"!$I$2",1),OFFSET(INDIRECT(L$1&amp;"!$G$1",1),INDIRECT(L$1&amp;"!$I$1",1)-1+'15MIN'!$A165-1,0),0)</f>
        <v>101.932991</v>
      </c>
      <c r="O165" s="21">
        <f ca="1">IF(INDIRECT(L$1&amp;"!$I$1",1)-1+'15MIN'!$A165&lt;=INDIRECT(L$1&amp;"!$I$2",1),-OFFSET(INDIRECT(L$1&amp;"!$E$1",1),INDIRECT(L$1&amp;"!$I$1",1)-1+'15MIN'!$A165-1,0),0)</f>
        <v>-7.8899999999999999E-4</v>
      </c>
    </row>
    <row r="166" spans="1:15" x14ac:dyDescent="0.2">
      <c r="A166" s="1">
        <f t="shared" si="5"/>
        <v>162</v>
      </c>
      <c r="B166" s="1">
        <f t="shared" ref="B166:B229" si="6">B70+1</f>
        <v>2</v>
      </c>
      <c r="C166" s="19">
        <f t="shared" ref="C166:C229" si="7">C70</f>
        <v>0.67708333333333304</v>
      </c>
      <c r="D166" s="20">
        <f ca="1">IF(INDIRECT($D$1&amp;"!$I$1",1)-1+'15MIN'!$A166&lt;=INDIRECT($D$1&amp;"!$I$2",1),OFFSET(INDIRECT($D$1&amp;"!$F$1",1),INDIRECT($D$1&amp;"!$I$1",1)-1+'15MIN'!$A166-1,0),0)</f>
        <v>905.56970200000001</v>
      </c>
      <c r="E166" s="20">
        <f ca="1">IF(CUEL!$I$1-1+'15MIN'!$A166&lt;=CUEL!$I$2,-OFFSET(CUEL!$D$1,CUEL!$I$1-1+'15MIN'!$A166-1,0),0)</f>
        <v>0</v>
      </c>
      <c r="F166" s="20">
        <f ca="1">IF(INDIRECT($D$1&amp;"!$I$1",1)-1+'15MIN'!$A166&lt;=INDIRECT($D$1&amp;"!$I$2",1),OFFSET(INDIRECT($D$1&amp;"!$G$1",1),INDIRECT($D$1&amp;"!$I$1",1)-1+'15MIN'!$A166-1,0),0)</f>
        <v>148.41996800000001</v>
      </c>
      <c r="G166" s="21">
        <f ca="1">IF(INDIRECT($D$1&amp;"!$I$1",1)-1+'15MIN'!$A166&lt;=INDIRECT($D$1&amp;"!$I$2",1),-OFFSET(INDIRECT($D$1&amp;"!$E$1",1),INDIRECT($D$1&amp;"!$I$1",1)-1+'15MIN'!$A166-1,0),0)</f>
        <v>0</v>
      </c>
      <c r="H166" s="20">
        <f ca="1">IF(INDIRECT(H$1&amp;"!$I$1",1)-1+'15MIN'!$A166&lt;=INDIRECT(H$1&amp;"!$I$2",1),OFFSET(INDIRECT(H$1&amp;"!$F$1",1),INDIRECT(H$1&amp;"!$I$1",1)-1+'15MIN'!$A166-1,0),0)</f>
        <v>22176.256000000001</v>
      </c>
      <c r="I166" s="20">
        <f ca="1">IF(INDIRECT(H$1&amp;"!$I$1",1)-1+'15MIN'!$A166&lt;=INDIRECT(H$1&amp;"!$I$2",1),-OFFSET(INDIRECT(H$1&amp;"!$D$1",1),INDIRECT(H$1&amp;"!$I$1",1)-1+'15MIN'!$A166-1,0),0)</f>
        <v>0</v>
      </c>
      <c r="J166" s="20">
        <f ca="1">IF(INDIRECT(H$1&amp;"!$I$1",1)-1+'15MIN'!$A166&lt;=INDIRECT(H$1&amp;"!$I$2",1),OFFSET(INDIRECT(H$1&amp;"!$G$1",1),INDIRECT(H$1&amp;"!$I$1",1)-1+'15MIN'!$A166-1,0),0)</f>
        <v>0</v>
      </c>
      <c r="K166" s="21">
        <f ca="1">IF(INDIRECT(H$1&amp;"!$I$1",1)-1+'15MIN'!$A166&lt;=INDIRECT(H$1&amp;"!$I$2",1),-OFFSET(INDIRECT(H$1&amp;"!$E$1",1),INDIRECT(H$1&amp;"!$I$1",1)-1+'15MIN'!$A166-1,0),0)</f>
        <v>-3104.7746579999998</v>
      </c>
      <c r="L166" s="20">
        <f ca="1">IF(INDIRECT(L$1&amp;"!$I$1",1)-1+'15MIN'!$A166&lt;=INDIRECT(L$1&amp;"!$I$2",1),OFFSET(INDIRECT(L$1&amp;"!$F$1",1),INDIRECT(L$1&amp;"!$I$1",1)-1+'15MIN'!$A166-1,0),0)</f>
        <v>15790.017</v>
      </c>
      <c r="M166" s="20">
        <f ca="1">IF(INDIRECT(L$1&amp;"!$I$1",1)-1+'15MIN'!$A166&lt;=INDIRECT(L$1&amp;"!$I$2",1),-OFFSET(INDIRECT(L$1&amp;"!$D$1",1),INDIRECT(L$1&amp;"!$I$1",1)-1+'15MIN'!$A166-1,0),0)</f>
        <v>0</v>
      </c>
      <c r="N166" s="20">
        <f ca="1">IF(INDIRECT(L$1&amp;"!$I$1",1)-1+'15MIN'!$A166&lt;=INDIRECT(L$1&amp;"!$I$2",1),OFFSET(INDIRECT(L$1&amp;"!$G$1",1),INDIRECT(L$1&amp;"!$I$1",1)-1+'15MIN'!$A166-1,0),0)</f>
        <v>90.847572</v>
      </c>
      <c r="O166" s="21">
        <f ca="1">IF(INDIRECT(L$1&amp;"!$I$1",1)-1+'15MIN'!$A166&lt;=INDIRECT(L$1&amp;"!$I$2",1),-OFFSET(INDIRECT(L$1&amp;"!$E$1",1),INDIRECT(L$1&amp;"!$I$1",1)-1+'15MIN'!$A166-1,0),0)</f>
        <v>0</v>
      </c>
    </row>
    <row r="167" spans="1:15" x14ac:dyDescent="0.2">
      <c r="A167" s="1">
        <f t="shared" si="5"/>
        <v>163</v>
      </c>
      <c r="B167" s="1">
        <f t="shared" si="6"/>
        <v>2</v>
      </c>
      <c r="C167" s="19">
        <f t="shared" si="7"/>
        <v>0.6875</v>
      </c>
      <c r="D167" s="20">
        <f ca="1">IF(INDIRECT($D$1&amp;"!$I$1",1)-1+'15MIN'!$A167&lt;=INDIRECT($D$1&amp;"!$I$2",1),OFFSET(INDIRECT($D$1&amp;"!$F$1",1),INDIRECT($D$1&amp;"!$I$1",1)-1+'15MIN'!$A167-1,0),0)</f>
        <v>1005.3228</v>
      </c>
      <c r="E167" s="20">
        <f ca="1">IF(CUEL!$I$1-1+'15MIN'!$A167&lt;=CUEL!$I$2,-OFFSET(CUEL!$D$1,CUEL!$I$1-1+'15MIN'!$A167-1,0),0)</f>
        <v>0</v>
      </c>
      <c r="F167" s="20">
        <f ca="1">IF(INDIRECT($D$1&amp;"!$I$1",1)-1+'15MIN'!$A167&lt;=INDIRECT($D$1&amp;"!$I$2",1),OFFSET(INDIRECT($D$1&amp;"!$G$1",1),INDIRECT($D$1&amp;"!$I$1",1)-1+'15MIN'!$A167-1,0),0)</f>
        <v>150.36531099999999</v>
      </c>
      <c r="G167" s="21">
        <f ca="1">IF(INDIRECT($D$1&amp;"!$I$1",1)-1+'15MIN'!$A167&lt;=INDIRECT($D$1&amp;"!$I$2",1),-OFFSET(INDIRECT($D$1&amp;"!$E$1",1),INDIRECT($D$1&amp;"!$I$1",1)-1+'15MIN'!$A167-1,0),0)</f>
        <v>0</v>
      </c>
      <c r="H167" s="20">
        <f ca="1">IF(INDIRECT(H$1&amp;"!$I$1",1)-1+'15MIN'!$A167&lt;=INDIRECT(H$1&amp;"!$I$2",1),OFFSET(INDIRECT(H$1&amp;"!$F$1",1),INDIRECT(H$1&amp;"!$I$1",1)-1+'15MIN'!$A167-1,0),0)</f>
        <v>25797.613000000001</v>
      </c>
      <c r="I167" s="20">
        <f ca="1">IF(INDIRECT(H$1&amp;"!$I$1",1)-1+'15MIN'!$A167&lt;=INDIRECT(H$1&amp;"!$I$2",1),-OFFSET(INDIRECT(H$1&amp;"!$D$1",1),INDIRECT(H$1&amp;"!$I$1",1)-1+'15MIN'!$A167-1,0),0)</f>
        <v>0</v>
      </c>
      <c r="J167" s="20">
        <f ca="1">IF(INDIRECT(H$1&amp;"!$I$1",1)-1+'15MIN'!$A167&lt;=INDIRECT(H$1&amp;"!$I$2",1),OFFSET(INDIRECT(H$1&amp;"!$G$1",1),INDIRECT(H$1&amp;"!$I$1",1)-1+'15MIN'!$A167-1,0),0)</f>
        <v>0</v>
      </c>
      <c r="K167" s="21">
        <f ca="1">IF(INDIRECT(H$1&amp;"!$I$1",1)-1+'15MIN'!$A167&lt;=INDIRECT(H$1&amp;"!$I$2",1),-OFFSET(INDIRECT(H$1&amp;"!$E$1",1),INDIRECT(H$1&amp;"!$I$1",1)-1+'15MIN'!$A167-1,0),0)</f>
        <v>-3611.9650879999999</v>
      </c>
      <c r="L167" s="20">
        <f ca="1">IF(INDIRECT(L$1&amp;"!$I$1",1)-1+'15MIN'!$A167&lt;=INDIRECT(L$1&amp;"!$I$2",1),OFFSET(INDIRECT(L$1&amp;"!$F$1",1),INDIRECT(L$1&amp;"!$I$1",1)-1+'15MIN'!$A167-1,0),0)</f>
        <v>12686.05</v>
      </c>
      <c r="M167" s="20">
        <f ca="1">IF(INDIRECT(L$1&amp;"!$I$1",1)-1+'15MIN'!$A167&lt;=INDIRECT(L$1&amp;"!$I$2",1),-OFFSET(INDIRECT(L$1&amp;"!$D$1",1),INDIRECT(L$1&amp;"!$I$1",1)-1+'15MIN'!$A167-1,0),0)</f>
        <v>0</v>
      </c>
      <c r="N167" s="20">
        <f ca="1">IF(INDIRECT(L$1&amp;"!$I$1",1)-1+'15MIN'!$A167&lt;=INDIRECT(L$1&amp;"!$I$2",1),OFFSET(INDIRECT(L$1&amp;"!$G$1",1),INDIRECT(L$1&amp;"!$I$1",1)-1+'15MIN'!$A167-1,0),0)</f>
        <v>80.211326999999997</v>
      </c>
      <c r="O167" s="21">
        <f ca="1">IF(INDIRECT(L$1&amp;"!$I$1",1)-1+'15MIN'!$A167&lt;=INDIRECT(L$1&amp;"!$I$2",1),-OFFSET(INDIRECT(L$1&amp;"!$E$1",1),INDIRECT(L$1&amp;"!$I$1",1)-1+'15MIN'!$A167-1,0),0)</f>
        <v>0</v>
      </c>
    </row>
    <row r="168" spans="1:15" x14ac:dyDescent="0.2">
      <c r="A168" s="1">
        <f t="shared" si="5"/>
        <v>164</v>
      </c>
      <c r="B168" s="1">
        <f t="shared" si="6"/>
        <v>2</v>
      </c>
      <c r="C168" s="19">
        <f t="shared" si="7"/>
        <v>0.69791666666666696</v>
      </c>
      <c r="D168" s="20">
        <f ca="1">IF(INDIRECT($D$1&amp;"!$I$1",1)-1+'15MIN'!$A168&lt;=INDIRECT($D$1&amp;"!$I$2",1),OFFSET(INDIRECT($D$1&amp;"!$F$1",1),INDIRECT($D$1&amp;"!$I$1",1)-1+'15MIN'!$A168-1,0),0)</f>
        <v>1106.7246</v>
      </c>
      <c r="E168" s="20">
        <f ca="1">IF(CUEL!$I$1-1+'15MIN'!$A168&lt;=CUEL!$I$2,-OFFSET(CUEL!$D$1,CUEL!$I$1-1+'15MIN'!$A168-1,0),0)</f>
        <v>0</v>
      </c>
      <c r="F168" s="20">
        <f ca="1">IF(INDIRECT($D$1&amp;"!$I$1",1)-1+'15MIN'!$A168&lt;=INDIRECT($D$1&amp;"!$I$2",1),OFFSET(INDIRECT($D$1&amp;"!$G$1",1),INDIRECT($D$1&amp;"!$I$1",1)-1+'15MIN'!$A168-1,0),0)</f>
        <v>152.03071600000001</v>
      </c>
      <c r="G168" s="21">
        <f ca="1">IF(INDIRECT($D$1&amp;"!$I$1",1)-1+'15MIN'!$A168&lt;=INDIRECT($D$1&amp;"!$I$2",1),-OFFSET(INDIRECT($D$1&amp;"!$E$1",1),INDIRECT($D$1&amp;"!$I$1",1)-1+'15MIN'!$A168-1,0),0)</f>
        <v>0</v>
      </c>
      <c r="H168" s="20">
        <f ca="1">IF(INDIRECT(H$1&amp;"!$I$1",1)-1+'15MIN'!$A168&lt;=INDIRECT(H$1&amp;"!$I$2",1),OFFSET(INDIRECT(H$1&amp;"!$F$1",1),INDIRECT(H$1&amp;"!$I$1",1)-1+'15MIN'!$A168-1,0),0)</f>
        <v>30266.412</v>
      </c>
      <c r="I168" s="20">
        <f ca="1">IF(INDIRECT(H$1&amp;"!$I$1",1)-1+'15MIN'!$A168&lt;=INDIRECT(H$1&amp;"!$I$2",1),-OFFSET(INDIRECT(H$1&amp;"!$D$1",1),INDIRECT(H$1&amp;"!$I$1",1)-1+'15MIN'!$A168-1,0),0)</f>
        <v>0</v>
      </c>
      <c r="J168" s="20">
        <f ca="1">IF(INDIRECT(H$1&amp;"!$I$1",1)-1+'15MIN'!$A168&lt;=INDIRECT(H$1&amp;"!$I$2",1),OFFSET(INDIRECT(H$1&amp;"!$G$1",1),INDIRECT(H$1&amp;"!$I$1",1)-1+'15MIN'!$A168-1,0),0)</f>
        <v>0</v>
      </c>
      <c r="K168" s="21">
        <f ca="1">IF(INDIRECT(H$1&amp;"!$I$1",1)-1+'15MIN'!$A168&lt;=INDIRECT(H$1&amp;"!$I$2",1),-OFFSET(INDIRECT(H$1&amp;"!$E$1",1),INDIRECT(H$1&amp;"!$I$1",1)-1+'15MIN'!$A168-1,0),0)</f>
        <v>-4224.7612300000001</v>
      </c>
      <c r="L168" s="20">
        <f ca="1">IF(INDIRECT(L$1&amp;"!$I$1",1)-1+'15MIN'!$A168&lt;=INDIRECT(L$1&amp;"!$I$2",1),OFFSET(INDIRECT(L$1&amp;"!$F$1",1),INDIRECT(L$1&amp;"!$I$1",1)-1+'15MIN'!$A168-1,0),0)</f>
        <v>17526.601999999999</v>
      </c>
      <c r="M168" s="20">
        <f ca="1">IF(INDIRECT(L$1&amp;"!$I$1",1)-1+'15MIN'!$A168&lt;=INDIRECT(L$1&amp;"!$I$2",1),-OFFSET(INDIRECT(L$1&amp;"!$D$1",1),INDIRECT(L$1&amp;"!$I$1",1)-1+'15MIN'!$A168-1,0),0)</f>
        <v>0</v>
      </c>
      <c r="N168" s="20">
        <f ca="1">IF(INDIRECT(L$1&amp;"!$I$1",1)-1+'15MIN'!$A168&lt;=INDIRECT(L$1&amp;"!$I$2",1),OFFSET(INDIRECT(L$1&amp;"!$G$1",1),INDIRECT(L$1&amp;"!$I$1",1)-1+'15MIN'!$A168-1,0),0)</f>
        <v>89.752892000000003</v>
      </c>
      <c r="O168" s="21">
        <f ca="1">IF(INDIRECT(L$1&amp;"!$I$1",1)-1+'15MIN'!$A168&lt;=INDIRECT(L$1&amp;"!$I$2",1),-OFFSET(INDIRECT(L$1&amp;"!$E$1",1),INDIRECT(L$1&amp;"!$I$1",1)-1+'15MIN'!$A168-1,0),0)</f>
        <v>0</v>
      </c>
    </row>
    <row r="169" spans="1:15" x14ac:dyDescent="0.2">
      <c r="A169" s="1">
        <f t="shared" si="5"/>
        <v>165</v>
      </c>
      <c r="B169" s="1">
        <f t="shared" si="6"/>
        <v>2</v>
      </c>
      <c r="C169" s="19">
        <f t="shared" si="7"/>
        <v>0.70833333333333304</v>
      </c>
      <c r="D169" s="20">
        <f ca="1">IF(INDIRECT($D$1&amp;"!$I$1",1)-1+'15MIN'!$A169&lt;=INDIRECT($D$1&amp;"!$I$2",1),OFFSET(INDIRECT($D$1&amp;"!$F$1",1),INDIRECT($D$1&amp;"!$I$1",1)-1+'15MIN'!$A169-1,0),0)</f>
        <v>987.16882299999997</v>
      </c>
      <c r="E169" s="20">
        <f ca="1">IF(CUEL!$I$1-1+'15MIN'!$A169&lt;=CUEL!$I$2,-OFFSET(CUEL!$D$1,CUEL!$I$1-1+'15MIN'!$A169-1,0),0)</f>
        <v>0</v>
      </c>
      <c r="F169" s="20">
        <f ca="1">IF(INDIRECT($D$1&amp;"!$I$1",1)-1+'15MIN'!$A169&lt;=INDIRECT($D$1&amp;"!$I$2",1),OFFSET(INDIRECT($D$1&amp;"!$G$1",1),INDIRECT($D$1&amp;"!$I$1",1)-1+'15MIN'!$A169-1,0),0)</f>
        <v>150.87686199999999</v>
      </c>
      <c r="G169" s="21">
        <f ca="1">IF(INDIRECT($D$1&amp;"!$I$1",1)-1+'15MIN'!$A169&lt;=INDIRECT($D$1&amp;"!$I$2",1),-OFFSET(INDIRECT($D$1&amp;"!$E$1",1),INDIRECT($D$1&amp;"!$I$1",1)-1+'15MIN'!$A169-1,0),0)</f>
        <v>0</v>
      </c>
      <c r="H169" s="20">
        <f ca="1">IF(INDIRECT(H$1&amp;"!$I$1",1)-1+'15MIN'!$A169&lt;=INDIRECT(H$1&amp;"!$I$2",1),OFFSET(INDIRECT(H$1&amp;"!$F$1",1),INDIRECT(H$1&amp;"!$I$1",1)-1+'15MIN'!$A169-1,0),0)</f>
        <v>32449.050999999999</v>
      </c>
      <c r="I169" s="20">
        <f ca="1">IF(INDIRECT(H$1&amp;"!$I$1",1)-1+'15MIN'!$A169&lt;=INDIRECT(H$1&amp;"!$I$2",1),-OFFSET(INDIRECT(H$1&amp;"!$D$1",1),INDIRECT(H$1&amp;"!$I$1",1)-1+'15MIN'!$A169-1,0),0)</f>
        <v>0</v>
      </c>
      <c r="J169" s="20">
        <f ca="1">IF(INDIRECT(H$1&amp;"!$I$1",1)-1+'15MIN'!$A169&lt;=INDIRECT(H$1&amp;"!$I$2",1),OFFSET(INDIRECT(H$1&amp;"!$G$1",1),INDIRECT(H$1&amp;"!$I$1",1)-1+'15MIN'!$A169-1,0),0)</f>
        <v>0</v>
      </c>
      <c r="K169" s="21">
        <f ca="1">IF(INDIRECT(H$1&amp;"!$I$1",1)-1+'15MIN'!$A169&lt;=INDIRECT(H$1&amp;"!$I$2",1),-OFFSET(INDIRECT(H$1&amp;"!$E$1",1),INDIRECT(H$1&amp;"!$I$1",1)-1+'15MIN'!$A169-1,0),0)</f>
        <v>-4528.3344729999999</v>
      </c>
      <c r="L169" s="20">
        <f ca="1">IF(INDIRECT(L$1&amp;"!$I$1",1)-1+'15MIN'!$A169&lt;=INDIRECT(L$1&amp;"!$I$2",1),OFFSET(INDIRECT(L$1&amp;"!$F$1",1),INDIRECT(L$1&amp;"!$I$1",1)-1+'15MIN'!$A169-1,0),0)</f>
        <v>18069.398000000001</v>
      </c>
      <c r="M169" s="20">
        <f ca="1">IF(INDIRECT(L$1&amp;"!$I$1",1)-1+'15MIN'!$A169&lt;=INDIRECT(L$1&amp;"!$I$2",1),-OFFSET(INDIRECT(L$1&amp;"!$D$1",1),INDIRECT(L$1&amp;"!$I$1",1)-1+'15MIN'!$A169-1,0),0)</f>
        <v>0</v>
      </c>
      <c r="N169" s="20">
        <f ca="1">IF(INDIRECT(L$1&amp;"!$I$1",1)-1+'15MIN'!$A169&lt;=INDIRECT(L$1&amp;"!$I$2",1),OFFSET(INDIRECT(L$1&amp;"!$G$1",1),INDIRECT(L$1&amp;"!$I$1",1)-1+'15MIN'!$A169-1,0),0)</f>
        <v>102.15490699999999</v>
      </c>
      <c r="O169" s="21">
        <f ca="1">IF(INDIRECT(L$1&amp;"!$I$1",1)-1+'15MIN'!$A169&lt;=INDIRECT(L$1&amp;"!$I$2",1),-OFFSET(INDIRECT(L$1&amp;"!$E$1",1),INDIRECT(L$1&amp;"!$I$1",1)-1+'15MIN'!$A169-1,0),0)</f>
        <v>0</v>
      </c>
    </row>
    <row r="170" spans="1:15" x14ac:dyDescent="0.2">
      <c r="A170" s="1">
        <f t="shared" si="5"/>
        <v>166</v>
      </c>
      <c r="B170" s="1">
        <f t="shared" si="6"/>
        <v>2</v>
      </c>
      <c r="C170" s="19">
        <f t="shared" si="7"/>
        <v>0.71875</v>
      </c>
      <c r="D170" s="20">
        <f ca="1">IF(INDIRECT($D$1&amp;"!$I$1",1)-1+'15MIN'!$A170&lt;=INDIRECT($D$1&amp;"!$I$2",1),OFFSET(INDIRECT($D$1&amp;"!$F$1",1),INDIRECT($D$1&amp;"!$I$1",1)-1+'15MIN'!$A170-1,0),0)</f>
        <v>1441.2878000000001</v>
      </c>
      <c r="E170" s="20">
        <f ca="1">IF(CUEL!$I$1-1+'15MIN'!$A170&lt;=CUEL!$I$2,-OFFSET(CUEL!$D$1,CUEL!$I$1-1+'15MIN'!$A170-1,0),0)</f>
        <v>0</v>
      </c>
      <c r="F170" s="20">
        <f ca="1">IF(INDIRECT($D$1&amp;"!$I$1",1)-1+'15MIN'!$A170&lt;=INDIRECT($D$1&amp;"!$I$2",1),OFFSET(INDIRECT($D$1&amp;"!$G$1",1),INDIRECT($D$1&amp;"!$I$1",1)-1+'15MIN'!$A170-1,0),0)</f>
        <v>156.55055200000001</v>
      </c>
      <c r="G170" s="21">
        <f ca="1">IF(INDIRECT($D$1&amp;"!$I$1",1)-1+'15MIN'!$A170&lt;=INDIRECT($D$1&amp;"!$I$2",1),-OFFSET(INDIRECT($D$1&amp;"!$E$1",1),INDIRECT($D$1&amp;"!$I$1",1)-1+'15MIN'!$A170-1,0),0)</f>
        <v>0</v>
      </c>
      <c r="H170" s="20">
        <f ca="1">IF(INDIRECT(H$1&amp;"!$I$1",1)-1+'15MIN'!$A170&lt;=INDIRECT(H$1&amp;"!$I$2",1),OFFSET(INDIRECT(H$1&amp;"!$F$1",1),INDIRECT(H$1&amp;"!$I$1",1)-1+'15MIN'!$A170-1,0),0)</f>
        <v>32276.684000000001</v>
      </c>
      <c r="I170" s="20">
        <f ca="1">IF(INDIRECT(H$1&amp;"!$I$1",1)-1+'15MIN'!$A170&lt;=INDIRECT(H$1&amp;"!$I$2",1),-OFFSET(INDIRECT(H$1&amp;"!$D$1",1),INDIRECT(H$1&amp;"!$I$1",1)-1+'15MIN'!$A170-1,0),0)</f>
        <v>0</v>
      </c>
      <c r="J170" s="20">
        <f ca="1">IF(INDIRECT(H$1&amp;"!$I$1",1)-1+'15MIN'!$A170&lt;=INDIRECT(H$1&amp;"!$I$2",1),OFFSET(INDIRECT(H$1&amp;"!$G$1",1),INDIRECT(H$1&amp;"!$I$1",1)-1+'15MIN'!$A170-1,0),0)</f>
        <v>0</v>
      </c>
      <c r="K170" s="21">
        <f ca="1">IF(INDIRECT(H$1&amp;"!$I$1",1)-1+'15MIN'!$A170&lt;=INDIRECT(H$1&amp;"!$I$2",1),-OFFSET(INDIRECT(H$1&amp;"!$E$1",1),INDIRECT(H$1&amp;"!$I$1",1)-1+'15MIN'!$A170-1,0),0)</f>
        <v>-4505.4414059999999</v>
      </c>
      <c r="L170" s="20">
        <f ca="1">IF(INDIRECT(L$1&amp;"!$I$1",1)-1+'15MIN'!$A170&lt;=INDIRECT(L$1&amp;"!$I$2",1),OFFSET(INDIRECT(L$1&amp;"!$F$1",1),INDIRECT(L$1&amp;"!$I$1",1)-1+'15MIN'!$A170-1,0),0)</f>
        <v>13547.147000000001</v>
      </c>
      <c r="M170" s="20">
        <f ca="1">IF(INDIRECT(L$1&amp;"!$I$1",1)-1+'15MIN'!$A170&lt;=INDIRECT(L$1&amp;"!$I$2",1),-OFFSET(INDIRECT(L$1&amp;"!$D$1",1),INDIRECT(L$1&amp;"!$I$1",1)-1+'15MIN'!$A170-1,0),0)</f>
        <v>0</v>
      </c>
      <c r="N170" s="20">
        <f ca="1">IF(INDIRECT(L$1&amp;"!$I$1",1)-1+'15MIN'!$A170&lt;=INDIRECT(L$1&amp;"!$I$2",1),OFFSET(INDIRECT(L$1&amp;"!$G$1",1),INDIRECT(L$1&amp;"!$I$1",1)-1+'15MIN'!$A170-1,0),0)</f>
        <v>75.506118999999998</v>
      </c>
      <c r="O170" s="21">
        <f ca="1">IF(INDIRECT(L$1&amp;"!$I$1",1)-1+'15MIN'!$A170&lt;=INDIRECT(L$1&amp;"!$I$2",1),-OFFSET(INDIRECT(L$1&amp;"!$E$1",1),INDIRECT(L$1&amp;"!$I$1",1)-1+'15MIN'!$A170-1,0),0)</f>
        <v>0</v>
      </c>
    </row>
    <row r="171" spans="1:15" x14ac:dyDescent="0.2">
      <c r="A171" s="1">
        <f t="shared" si="5"/>
        <v>167</v>
      </c>
      <c r="B171" s="1">
        <f t="shared" si="6"/>
        <v>2</v>
      </c>
      <c r="C171" s="19">
        <f t="shared" si="7"/>
        <v>0.72916666666666696</v>
      </c>
      <c r="D171" s="20">
        <f ca="1">IF(INDIRECT($D$1&amp;"!$I$1",1)-1+'15MIN'!$A171&lt;=INDIRECT($D$1&amp;"!$I$2",1),OFFSET(INDIRECT($D$1&amp;"!$F$1",1),INDIRECT($D$1&amp;"!$I$1",1)-1+'15MIN'!$A171-1,0),0)</f>
        <v>1219.4482</v>
      </c>
      <c r="E171" s="20">
        <f ca="1">IF(CUEL!$I$1-1+'15MIN'!$A171&lt;=CUEL!$I$2,-OFFSET(CUEL!$D$1,CUEL!$I$1-1+'15MIN'!$A171-1,0),0)</f>
        <v>0</v>
      </c>
      <c r="F171" s="20">
        <f ca="1">IF(INDIRECT($D$1&amp;"!$I$1",1)-1+'15MIN'!$A171&lt;=INDIRECT($D$1&amp;"!$I$2",1),OFFSET(INDIRECT($D$1&amp;"!$G$1",1),INDIRECT($D$1&amp;"!$I$1",1)-1+'15MIN'!$A171-1,0),0)</f>
        <v>158.385513</v>
      </c>
      <c r="G171" s="21">
        <f ca="1">IF(INDIRECT($D$1&amp;"!$I$1",1)-1+'15MIN'!$A171&lt;=INDIRECT($D$1&amp;"!$I$2",1),-OFFSET(INDIRECT($D$1&amp;"!$E$1",1),INDIRECT($D$1&amp;"!$I$1",1)-1+'15MIN'!$A171-1,0),0)</f>
        <v>0</v>
      </c>
      <c r="H171" s="20">
        <f ca="1">IF(INDIRECT(H$1&amp;"!$I$1",1)-1+'15MIN'!$A171&lt;=INDIRECT(H$1&amp;"!$I$2",1),OFFSET(INDIRECT(H$1&amp;"!$F$1",1),INDIRECT(H$1&amp;"!$I$1",1)-1+'15MIN'!$A171-1,0),0)</f>
        <v>33800.535000000003</v>
      </c>
      <c r="I171" s="20">
        <f ca="1">IF(INDIRECT(H$1&amp;"!$I$1",1)-1+'15MIN'!$A171&lt;=INDIRECT(H$1&amp;"!$I$2",1),-OFFSET(INDIRECT(H$1&amp;"!$D$1",1),INDIRECT(H$1&amp;"!$I$1",1)-1+'15MIN'!$A171-1,0),0)</f>
        <v>0</v>
      </c>
      <c r="J171" s="20">
        <f ca="1">IF(INDIRECT(H$1&amp;"!$I$1",1)-1+'15MIN'!$A171&lt;=INDIRECT(H$1&amp;"!$I$2",1),OFFSET(INDIRECT(H$1&amp;"!$G$1",1),INDIRECT(H$1&amp;"!$I$1",1)-1+'15MIN'!$A171-1,0),0)</f>
        <v>0</v>
      </c>
      <c r="K171" s="21">
        <f ca="1">IF(INDIRECT(H$1&amp;"!$I$1",1)-1+'15MIN'!$A171&lt;=INDIRECT(H$1&amp;"!$I$2",1),-OFFSET(INDIRECT(H$1&amp;"!$E$1",1),INDIRECT(H$1&amp;"!$I$1",1)-1+'15MIN'!$A171-1,0),0)</f>
        <v>-4722.3164059999999</v>
      </c>
      <c r="L171" s="20">
        <f ca="1">IF(INDIRECT(L$1&amp;"!$I$1",1)-1+'15MIN'!$A171&lt;=INDIRECT(L$1&amp;"!$I$2",1),OFFSET(INDIRECT(L$1&amp;"!$F$1",1),INDIRECT(L$1&amp;"!$I$1",1)-1+'15MIN'!$A171-1,0),0)</f>
        <v>12821.83</v>
      </c>
      <c r="M171" s="20">
        <f ca="1">IF(INDIRECT(L$1&amp;"!$I$1",1)-1+'15MIN'!$A171&lt;=INDIRECT(L$1&amp;"!$I$2",1),-OFFSET(INDIRECT(L$1&amp;"!$D$1",1),INDIRECT(L$1&amp;"!$I$1",1)-1+'15MIN'!$A171-1,0),0)</f>
        <v>0</v>
      </c>
      <c r="N171" s="20">
        <f ca="1">IF(INDIRECT(L$1&amp;"!$I$1",1)-1+'15MIN'!$A171&lt;=INDIRECT(L$1&amp;"!$I$2",1),OFFSET(INDIRECT(L$1&amp;"!$G$1",1),INDIRECT(L$1&amp;"!$I$1",1)-1+'15MIN'!$A171-1,0),0)</f>
        <v>68.905028999999999</v>
      </c>
      <c r="O171" s="21">
        <f ca="1">IF(INDIRECT(L$1&amp;"!$I$1",1)-1+'15MIN'!$A171&lt;=INDIRECT(L$1&amp;"!$I$2",1),-OFFSET(INDIRECT(L$1&amp;"!$E$1",1),INDIRECT(L$1&amp;"!$I$1",1)-1+'15MIN'!$A171-1,0),0)</f>
        <v>0</v>
      </c>
    </row>
    <row r="172" spans="1:15" x14ac:dyDescent="0.2">
      <c r="A172" s="1">
        <f t="shared" si="5"/>
        <v>168</v>
      </c>
      <c r="B172" s="1">
        <f t="shared" si="6"/>
        <v>2</v>
      </c>
      <c r="C172" s="19">
        <f t="shared" si="7"/>
        <v>0.73958333333333304</v>
      </c>
      <c r="D172" s="20">
        <f ca="1">IF(INDIRECT($D$1&amp;"!$I$1",1)-1+'15MIN'!$A172&lt;=INDIRECT($D$1&amp;"!$I$2",1),OFFSET(INDIRECT($D$1&amp;"!$F$1",1),INDIRECT($D$1&amp;"!$I$1",1)-1+'15MIN'!$A172-1,0),0)</f>
        <v>1219.2538999999999</v>
      </c>
      <c r="E172" s="20">
        <f ca="1">IF(CUEL!$I$1-1+'15MIN'!$A172&lt;=CUEL!$I$2,-OFFSET(CUEL!$D$1,CUEL!$I$1-1+'15MIN'!$A172-1,0),0)</f>
        <v>0</v>
      </c>
      <c r="F172" s="20">
        <f ca="1">IF(INDIRECT($D$1&amp;"!$I$1",1)-1+'15MIN'!$A172&lt;=INDIRECT($D$1&amp;"!$I$2",1),OFFSET(INDIRECT($D$1&amp;"!$G$1",1),INDIRECT($D$1&amp;"!$I$1",1)-1+'15MIN'!$A172-1,0),0)</f>
        <v>155.89771999999999</v>
      </c>
      <c r="G172" s="21">
        <f ca="1">IF(INDIRECT($D$1&amp;"!$I$1",1)-1+'15MIN'!$A172&lt;=INDIRECT($D$1&amp;"!$I$2",1),-OFFSET(INDIRECT($D$1&amp;"!$E$1",1),INDIRECT($D$1&amp;"!$I$1",1)-1+'15MIN'!$A172-1,0),0)</f>
        <v>0</v>
      </c>
      <c r="H172" s="20">
        <f ca="1">IF(INDIRECT(H$1&amp;"!$I$1",1)-1+'15MIN'!$A172&lt;=INDIRECT(H$1&amp;"!$I$2",1),OFFSET(INDIRECT(H$1&amp;"!$F$1",1),INDIRECT(H$1&amp;"!$I$1",1)-1+'15MIN'!$A172-1,0),0)</f>
        <v>36072.332000000002</v>
      </c>
      <c r="I172" s="20">
        <f ca="1">IF(INDIRECT(H$1&amp;"!$I$1",1)-1+'15MIN'!$A172&lt;=INDIRECT(H$1&amp;"!$I$2",1),-OFFSET(INDIRECT(H$1&amp;"!$D$1",1),INDIRECT(H$1&amp;"!$I$1",1)-1+'15MIN'!$A172-1,0),0)</f>
        <v>0</v>
      </c>
      <c r="J172" s="20">
        <f ca="1">IF(INDIRECT(H$1&amp;"!$I$1",1)-1+'15MIN'!$A172&lt;=INDIRECT(H$1&amp;"!$I$2",1),OFFSET(INDIRECT(H$1&amp;"!$G$1",1),INDIRECT(H$1&amp;"!$I$1",1)-1+'15MIN'!$A172-1,0),0)</f>
        <v>0</v>
      </c>
      <c r="K172" s="21">
        <f ca="1">IF(INDIRECT(H$1&amp;"!$I$1",1)-1+'15MIN'!$A172&lt;=INDIRECT(H$1&amp;"!$I$2",1),-OFFSET(INDIRECT(H$1&amp;"!$E$1",1),INDIRECT(H$1&amp;"!$I$1",1)-1+'15MIN'!$A172-1,0),0)</f>
        <v>-5045.0185549999997</v>
      </c>
      <c r="L172" s="20">
        <f ca="1">IF(INDIRECT(L$1&amp;"!$I$1",1)-1+'15MIN'!$A172&lt;=INDIRECT(L$1&amp;"!$I$2",1),OFFSET(INDIRECT(L$1&amp;"!$F$1",1),INDIRECT(L$1&amp;"!$I$1",1)-1+'15MIN'!$A172-1,0),0)</f>
        <v>15354.690430000001</v>
      </c>
      <c r="M172" s="20">
        <f ca="1">IF(INDIRECT(L$1&amp;"!$I$1",1)-1+'15MIN'!$A172&lt;=INDIRECT(L$1&amp;"!$I$2",1),-OFFSET(INDIRECT(L$1&amp;"!$D$1",1),INDIRECT(L$1&amp;"!$I$1",1)-1+'15MIN'!$A172-1,0),0)</f>
        <v>0</v>
      </c>
      <c r="N172" s="20">
        <f ca="1">IF(INDIRECT(L$1&amp;"!$I$1",1)-1+'15MIN'!$A172&lt;=INDIRECT(L$1&amp;"!$I$2",1),OFFSET(INDIRECT(L$1&amp;"!$G$1",1),INDIRECT(L$1&amp;"!$I$1",1)-1+'15MIN'!$A172-1,0),0)</f>
        <v>71.056633000000005</v>
      </c>
      <c r="O172" s="21">
        <f ca="1">IF(INDIRECT(L$1&amp;"!$I$1",1)-1+'15MIN'!$A172&lt;=INDIRECT(L$1&amp;"!$I$2",1),-OFFSET(INDIRECT(L$1&amp;"!$E$1",1),INDIRECT(L$1&amp;"!$I$1",1)-1+'15MIN'!$A172-1,0),0)</f>
        <v>0</v>
      </c>
    </row>
    <row r="173" spans="1:15" x14ac:dyDescent="0.2">
      <c r="A173" s="1">
        <f t="shared" si="5"/>
        <v>169</v>
      </c>
      <c r="B173" s="1">
        <f t="shared" si="6"/>
        <v>2</v>
      </c>
      <c r="C173" s="19">
        <f t="shared" si="7"/>
        <v>0.75</v>
      </c>
      <c r="D173" s="20">
        <f ca="1">IF(INDIRECT($D$1&amp;"!$I$1",1)-1+'15MIN'!$A173&lt;=INDIRECT($D$1&amp;"!$I$2",1),OFFSET(INDIRECT($D$1&amp;"!$F$1",1),INDIRECT($D$1&amp;"!$I$1",1)-1+'15MIN'!$A173-1,0),0)</f>
        <v>982.76831100000004</v>
      </c>
      <c r="E173" s="20">
        <f ca="1">IF(CUEL!$I$1-1+'15MIN'!$A173&lt;=CUEL!$I$2,-OFFSET(CUEL!$D$1,CUEL!$I$1-1+'15MIN'!$A173-1,0),0)</f>
        <v>0</v>
      </c>
      <c r="F173" s="20">
        <f ca="1">IF(INDIRECT($D$1&amp;"!$I$1",1)-1+'15MIN'!$A173&lt;=INDIRECT($D$1&amp;"!$I$2",1),OFFSET(INDIRECT($D$1&amp;"!$G$1",1),INDIRECT($D$1&amp;"!$I$1",1)-1+'15MIN'!$A173-1,0),0)</f>
        <v>151.96139500000001</v>
      </c>
      <c r="G173" s="21">
        <f ca="1">IF(INDIRECT($D$1&amp;"!$I$1",1)-1+'15MIN'!$A173&lt;=INDIRECT($D$1&amp;"!$I$2",1),-OFFSET(INDIRECT($D$1&amp;"!$E$1",1),INDIRECT($D$1&amp;"!$I$1",1)-1+'15MIN'!$A173-1,0),0)</f>
        <v>0</v>
      </c>
      <c r="H173" s="20">
        <f ca="1">IF(INDIRECT(H$1&amp;"!$I$1",1)-1+'15MIN'!$A173&lt;=INDIRECT(H$1&amp;"!$I$2",1),OFFSET(INDIRECT(H$1&amp;"!$F$1",1),INDIRECT(H$1&amp;"!$I$1",1)-1+'15MIN'!$A173-1,0),0)</f>
        <v>38745.925999999999</v>
      </c>
      <c r="I173" s="20">
        <f ca="1">IF(INDIRECT(H$1&amp;"!$I$1",1)-1+'15MIN'!$A173&lt;=INDIRECT(H$1&amp;"!$I$2",1),-OFFSET(INDIRECT(H$1&amp;"!$D$1",1),INDIRECT(H$1&amp;"!$I$1",1)-1+'15MIN'!$A173-1,0),0)</f>
        <v>0</v>
      </c>
      <c r="J173" s="20">
        <f ca="1">IF(INDIRECT(H$1&amp;"!$I$1",1)-1+'15MIN'!$A173&lt;=INDIRECT(H$1&amp;"!$I$2",1),OFFSET(INDIRECT(H$1&amp;"!$G$1",1),INDIRECT(H$1&amp;"!$I$1",1)-1+'15MIN'!$A173-1,0),0)</f>
        <v>0</v>
      </c>
      <c r="K173" s="21">
        <f ca="1">IF(INDIRECT(H$1&amp;"!$I$1",1)-1+'15MIN'!$A173&lt;=INDIRECT(H$1&amp;"!$I$2",1),-OFFSET(INDIRECT(H$1&amp;"!$E$1",1),INDIRECT(H$1&amp;"!$I$1",1)-1+'15MIN'!$A173-1,0),0)</f>
        <v>-5416.8891599999997</v>
      </c>
      <c r="L173" s="20">
        <f ca="1">IF(INDIRECT(L$1&amp;"!$I$1",1)-1+'15MIN'!$A173&lt;=INDIRECT(L$1&amp;"!$I$2",1),OFFSET(INDIRECT(L$1&amp;"!$F$1",1),INDIRECT(L$1&amp;"!$I$1",1)-1+'15MIN'!$A173-1,0),0)</f>
        <v>19019.011999999999</v>
      </c>
      <c r="M173" s="20">
        <f ca="1">IF(INDIRECT(L$1&amp;"!$I$1",1)-1+'15MIN'!$A173&lt;=INDIRECT(L$1&amp;"!$I$2",1),-OFFSET(INDIRECT(L$1&amp;"!$D$1",1),INDIRECT(L$1&amp;"!$I$1",1)-1+'15MIN'!$A173-1,0),0)</f>
        <v>0</v>
      </c>
      <c r="N173" s="20">
        <f ca="1">IF(INDIRECT(L$1&amp;"!$I$1",1)-1+'15MIN'!$A173&lt;=INDIRECT(L$1&amp;"!$I$2",1),OFFSET(INDIRECT(L$1&amp;"!$G$1",1),INDIRECT(L$1&amp;"!$I$1",1)-1+'15MIN'!$A173-1,0),0)</f>
        <v>87.125832000000003</v>
      </c>
      <c r="O173" s="21">
        <f ca="1">IF(INDIRECT(L$1&amp;"!$I$1",1)-1+'15MIN'!$A173&lt;=INDIRECT(L$1&amp;"!$I$2",1),-OFFSET(INDIRECT(L$1&amp;"!$E$1",1),INDIRECT(L$1&amp;"!$I$1",1)-1+'15MIN'!$A173-1,0),0)</f>
        <v>-9.2367000000000005E-2</v>
      </c>
    </row>
    <row r="174" spans="1:15" x14ac:dyDescent="0.2">
      <c r="A174" s="1">
        <f t="shared" si="5"/>
        <v>170</v>
      </c>
      <c r="B174" s="1">
        <f t="shared" si="6"/>
        <v>2</v>
      </c>
      <c r="C174" s="19">
        <f t="shared" si="7"/>
        <v>0.76041666666666696</v>
      </c>
      <c r="D174" s="20">
        <f ca="1">IF(INDIRECT($D$1&amp;"!$I$1",1)-1+'15MIN'!$A174&lt;=INDIRECT($D$1&amp;"!$I$2",1),OFFSET(INDIRECT($D$1&amp;"!$F$1",1),INDIRECT($D$1&amp;"!$I$1",1)-1+'15MIN'!$A174-1,0),0)</f>
        <v>1288.4286</v>
      </c>
      <c r="E174" s="20">
        <f ca="1">IF(CUEL!$I$1-1+'15MIN'!$A174&lt;=CUEL!$I$2,-OFFSET(CUEL!$D$1,CUEL!$I$1-1+'15MIN'!$A174-1,0),0)</f>
        <v>0</v>
      </c>
      <c r="F174" s="20">
        <f ca="1">IF(INDIRECT($D$1&amp;"!$I$1",1)-1+'15MIN'!$A174&lt;=INDIRECT($D$1&amp;"!$I$2",1),OFFSET(INDIRECT($D$1&amp;"!$G$1",1),INDIRECT($D$1&amp;"!$I$1",1)-1+'15MIN'!$A174-1,0),0)</f>
        <v>155.373886</v>
      </c>
      <c r="G174" s="21">
        <f ca="1">IF(INDIRECT($D$1&amp;"!$I$1",1)-1+'15MIN'!$A174&lt;=INDIRECT($D$1&amp;"!$I$2",1),-OFFSET(INDIRECT($D$1&amp;"!$E$1",1),INDIRECT($D$1&amp;"!$I$1",1)-1+'15MIN'!$A174-1,0),0)</f>
        <v>0</v>
      </c>
      <c r="H174" s="20">
        <f ca="1">IF(INDIRECT(H$1&amp;"!$I$1",1)-1+'15MIN'!$A174&lt;=INDIRECT(H$1&amp;"!$I$2",1),OFFSET(INDIRECT(H$1&amp;"!$F$1",1),INDIRECT(H$1&amp;"!$I$1",1)-1+'15MIN'!$A174-1,0),0)</f>
        <v>39513.940999999999</v>
      </c>
      <c r="I174" s="20">
        <f ca="1">IF(INDIRECT(H$1&amp;"!$I$1",1)-1+'15MIN'!$A174&lt;=INDIRECT(H$1&amp;"!$I$2",1),-OFFSET(INDIRECT(H$1&amp;"!$D$1",1),INDIRECT(H$1&amp;"!$I$1",1)-1+'15MIN'!$A174-1,0),0)</f>
        <v>0</v>
      </c>
      <c r="J174" s="20">
        <f ca="1">IF(INDIRECT(H$1&amp;"!$I$1",1)-1+'15MIN'!$A174&lt;=INDIRECT(H$1&amp;"!$I$2",1),OFFSET(INDIRECT(H$1&amp;"!$G$1",1),INDIRECT(H$1&amp;"!$I$1",1)-1+'15MIN'!$A174-1,0),0)</f>
        <v>0</v>
      </c>
      <c r="K174" s="21">
        <f ca="1">IF(INDIRECT(H$1&amp;"!$I$1",1)-1+'15MIN'!$A174&lt;=INDIRECT(H$1&amp;"!$I$2",1),-OFFSET(INDIRECT(H$1&amp;"!$E$1",1),INDIRECT(H$1&amp;"!$I$1",1)-1+'15MIN'!$A174-1,0),0)</f>
        <v>-5519.048828</v>
      </c>
      <c r="L174" s="20">
        <f ca="1">IF(INDIRECT(L$1&amp;"!$I$1",1)-1+'15MIN'!$A174&lt;=INDIRECT(L$1&amp;"!$I$2",1),OFFSET(INDIRECT(L$1&amp;"!$F$1",1),INDIRECT(L$1&amp;"!$I$1",1)-1+'15MIN'!$A174-1,0),0)</f>
        <v>20146.178</v>
      </c>
      <c r="M174" s="20">
        <f ca="1">IF(INDIRECT(L$1&amp;"!$I$1",1)-1+'15MIN'!$A174&lt;=INDIRECT(L$1&amp;"!$I$2",1),-OFFSET(INDIRECT(L$1&amp;"!$D$1",1),INDIRECT(L$1&amp;"!$I$1",1)-1+'15MIN'!$A174-1,0),0)</f>
        <v>0</v>
      </c>
      <c r="N174" s="20">
        <f ca="1">IF(INDIRECT(L$1&amp;"!$I$1",1)-1+'15MIN'!$A174&lt;=INDIRECT(L$1&amp;"!$I$2",1),OFFSET(INDIRECT(L$1&amp;"!$G$1",1),INDIRECT(L$1&amp;"!$I$1",1)-1+'15MIN'!$A174-1,0),0)</f>
        <v>79.947356999999997</v>
      </c>
      <c r="O174" s="21">
        <f ca="1">IF(INDIRECT(L$1&amp;"!$I$1",1)-1+'15MIN'!$A174&lt;=INDIRECT(L$1&amp;"!$I$2",1),-OFFSET(INDIRECT(L$1&amp;"!$E$1",1),INDIRECT(L$1&amp;"!$I$1",1)-1+'15MIN'!$A174-1,0),0)</f>
        <v>-0.42151699999999998</v>
      </c>
    </row>
    <row r="175" spans="1:15" x14ac:dyDescent="0.2">
      <c r="A175" s="1">
        <f t="shared" si="5"/>
        <v>171</v>
      </c>
      <c r="B175" s="1">
        <f t="shared" si="6"/>
        <v>2</v>
      </c>
      <c r="C175" s="19">
        <f t="shared" si="7"/>
        <v>0.77083333333333304</v>
      </c>
      <c r="D175" s="20">
        <f ca="1">IF(INDIRECT($D$1&amp;"!$I$1",1)-1+'15MIN'!$A175&lt;=INDIRECT($D$1&amp;"!$I$2",1),OFFSET(INDIRECT($D$1&amp;"!$F$1",1),INDIRECT($D$1&amp;"!$I$1",1)-1+'15MIN'!$A175-1,0),0)</f>
        <v>1260.8304000000001</v>
      </c>
      <c r="E175" s="20">
        <f ca="1">IF(CUEL!$I$1-1+'15MIN'!$A175&lt;=CUEL!$I$2,-OFFSET(CUEL!$D$1,CUEL!$I$1-1+'15MIN'!$A175-1,0),0)</f>
        <v>0</v>
      </c>
      <c r="F175" s="20">
        <f ca="1">IF(INDIRECT($D$1&amp;"!$I$1",1)-1+'15MIN'!$A175&lt;=INDIRECT($D$1&amp;"!$I$2",1),OFFSET(INDIRECT($D$1&amp;"!$G$1",1),INDIRECT($D$1&amp;"!$I$1",1)-1+'15MIN'!$A175-1,0),0)</f>
        <v>154.03128100000001</v>
      </c>
      <c r="G175" s="21">
        <f ca="1">IF(INDIRECT($D$1&amp;"!$I$1",1)-1+'15MIN'!$A175&lt;=INDIRECT($D$1&amp;"!$I$2",1),-OFFSET(INDIRECT($D$1&amp;"!$E$1",1),INDIRECT($D$1&amp;"!$I$1",1)-1+'15MIN'!$A175-1,0),0)</f>
        <v>0</v>
      </c>
      <c r="H175" s="20">
        <f ca="1">IF(INDIRECT(H$1&amp;"!$I$1",1)-1+'15MIN'!$A175&lt;=INDIRECT(H$1&amp;"!$I$2",1),OFFSET(INDIRECT(H$1&amp;"!$F$1",1),INDIRECT(H$1&amp;"!$I$1",1)-1+'15MIN'!$A175-1,0),0)</f>
        <v>39433.953000000001</v>
      </c>
      <c r="I175" s="20">
        <f ca="1">IF(INDIRECT(H$1&amp;"!$I$1",1)-1+'15MIN'!$A175&lt;=INDIRECT(H$1&amp;"!$I$2",1),-OFFSET(INDIRECT(H$1&amp;"!$D$1",1),INDIRECT(H$1&amp;"!$I$1",1)-1+'15MIN'!$A175-1,0),0)</f>
        <v>0</v>
      </c>
      <c r="J175" s="20">
        <f ca="1">IF(INDIRECT(H$1&amp;"!$I$1",1)-1+'15MIN'!$A175&lt;=INDIRECT(H$1&amp;"!$I$2",1),OFFSET(INDIRECT(H$1&amp;"!$G$1",1),INDIRECT(H$1&amp;"!$I$1",1)-1+'15MIN'!$A175-1,0),0)</f>
        <v>0</v>
      </c>
      <c r="K175" s="21">
        <f ca="1">IF(INDIRECT(H$1&amp;"!$I$1",1)-1+'15MIN'!$A175&lt;=INDIRECT(H$1&amp;"!$I$2",1),-OFFSET(INDIRECT(H$1&amp;"!$E$1",1),INDIRECT(H$1&amp;"!$I$1",1)-1+'15MIN'!$A175-1,0),0)</f>
        <v>-5509.7680659999996</v>
      </c>
      <c r="L175" s="20">
        <f ca="1">IF(INDIRECT(L$1&amp;"!$I$1",1)-1+'15MIN'!$A175&lt;=INDIRECT(L$1&amp;"!$I$2",1),OFFSET(INDIRECT(L$1&amp;"!$F$1",1),INDIRECT(L$1&amp;"!$I$1",1)-1+'15MIN'!$A175-1,0),0)</f>
        <v>25977.285</v>
      </c>
      <c r="M175" s="20">
        <f ca="1">IF(INDIRECT(L$1&amp;"!$I$1",1)-1+'15MIN'!$A175&lt;=INDIRECT(L$1&amp;"!$I$2",1),-OFFSET(INDIRECT(L$1&amp;"!$D$1",1),INDIRECT(L$1&amp;"!$I$1",1)-1+'15MIN'!$A175-1,0),0)</f>
        <v>0</v>
      </c>
      <c r="N175" s="20">
        <f ca="1">IF(INDIRECT(L$1&amp;"!$I$1",1)-1+'15MIN'!$A175&lt;=INDIRECT(L$1&amp;"!$I$2",1),OFFSET(INDIRECT(L$1&amp;"!$G$1",1),INDIRECT(L$1&amp;"!$I$1",1)-1+'15MIN'!$A175-1,0),0)</f>
        <v>96.677459999999996</v>
      </c>
      <c r="O175" s="21">
        <f ca="1">IF(INDIRECT(L$1&amp;"!$I$1",1)-1+'15MIN'!$A175&lt;=INDIRECT(L$1&amp;"!$I$2",1),-OFFSET(INDIRECT(L$1&amp;"!$E$1",1),INDIRECT(L$1&amp;"!$I$1",1)-1+'15MIN'!$A175-1,0),0)</f>
        <v>-0.46553699999999998</v>
      </c>
    </row>
    <row r="176" spans="1:15" x14ac:dyDescent="0.2">
      <c r="A176" s="1">
        <f t="shared" si="5"/>
        <v>172</v>
      </c>
      <c r="B176" s="1">
        <f t="shared" si="6"/>
        <v>2</v>
      </c>
      <c r="C176" s="19">
        <f t="shared" si="7"/>
        <v>0.78125</v>
      </c>
      <c r="D176" s="20">
        <f ca="1">IF(INDIRECT($D$1&amp;"!$I$1",1)-1+'15MIN'!$A176&lt;=INDIRECT($D$1&amp;"!$I$2",1),OFFSET(INDIRECT($D$1&amp;"!$F$1",1),INDIRECT($D$1&amp;"!$I$1",1)-1+'15MIN'!$A176-1,0),0)</f>
        <v>1619.1304</v>
      </c>
      <c r="E176" s="20">
        <f ca="1">IF(CUEL!$I$1-1+'15MIN'!$A176&lt;=CUEL!$I$2,-OFFSET(CUEL!$D$1,CUEL!$I$1-1+'15MIN'!$A176-1,0),0)</f>
        <v>0</v>
      </c>
      <c r="F176" s="20">
        <f ca="1">IF(INDIRECT($D$1&amp;"!$I$1",1)-1+'15MIN'!$A176&lt;=INDIRECT($D$1&amp;"!$I$2",1),OFFSET(INDIRECT($D$1&amp;"!$G$1",1),INDIRECT($D$1&amp;"!$I$1",1)-1+'15MIN'!$A176-1,0),0)</f>
        <v>154.00787399999999</v>
      </c>
      <c r="G176" s="21">
        <f ca="1">IF(INDIRECT($D$1&amp;"!$I$1",1)-1+'15MIN'!$A176&lt;=INDIRECT($D$1&amp;"!$I$2",1),-OFFSET(INDIRECT($D$1&amp;"!$E$1",1),INDIRECT($D$1&amp;"!$I$1",1)-1+'15MIN'!$A176-1,0),0)</f>
        <v>0</v>
      </c>
      <c r="H176" s="20">
        <f ca="1">IF(INDIRECT(H$1&amp;"!$I$1",1)-1+'15MIN'!$A176&lt;=INDIRECT(H$1&amp;"!$I$2",1),OFFSET(INDIRECT(H$1&amp;"!$F$1",1),INDIRECT(H$1&amp;"!$I$1",1)-1+'15MIN'!$A176-1,0),0)</f>
        <v>38868.96875</v>
      </c>
      <c r="I176" s="20">
        <f ca="1">IF(INDIRECT(H$1&amp;"!$I$1",1)-1+'15MIN'!$A176&lt;=INDIRECT(H$1&amp;"!$I$2",1),-OFFSET(INDIRECT(H$1&amp;"!$D$1",1),INDIRECT(H$1&amp;"!$I$1",1)-1+'15MIN'!$A176-1,0),0)</f>
        <v>0</v>
      </c>
      <c r="J176" s="20">
        <f ca="1">IF(INDIRECT(H$1&amp;"!$I$1",1)-1+'15MIN'!$A176&lt;=INDIRECT(H$1&amp;"!$I$2",1),OFFSET(INDIRECT(H$1&amp;"!$G$1",1),INDIRECT(H$1&amp;"!$I$1",1)-1+'15MIN'!$A176-1,0),0)</f>
        <v>0</v>
      </c>
      <c r="K176" s="21">
        <f ca="1">IF(INDIRECT(H$1&amp;"!$I$1",1)-1+'15MIN'!$A176&lt;=INDIRECT(H$1&amp;"!$I$2",1),-OFFSET(INDIRECT(H$1&amp;"!$E$1",1),INDIRECT(H$1&amp;"!$I$1",1)-1+'15MIN'!$A176-1,0),0)</f>
        <v>-5431.2172849999997</v>
      </c>
      <c r="L176" s="20">
        <f ca="1">IF(INDIRECT(L$1&amp;"!$I$1",1)-1+'15MIN'!$A176&lt;=INDIRECT(L$1&amp;"!$I$2",1),OFFSET(INDIRECT(L$1&amp;"!$F$1",1),INDIRECT(L$1&amp;"!$I$1",1)-1+'15MIN'!$A176-1,0),0)</f>
        <v>22076.766</v>
      </c>
      <c r="M176" s="20">
        <f ca="1">IF(INDIRECT(L$1&amp;"!$I$1",1)-1+'15MIN'!$A176&lt;=INDIRECT(L$1&amp;"!$I$2",1),-OFFSET(INDIRECT(L$1&amp;"!$D$1",1),INDIRECT(L$1&amp;"!$I$1",1)-1+'15MIN'!$A176-1,0),0)</f>
        <v>0</v>
      </c>
      <c r="N176" s="20">
        <f ca="1">IF(INDIRECT(L$1&amp;"!$I$1",1)-1+'15MIN'!$A176&lt;=INDIRECT(L$1&amp;"!$I$2",1),OFFSET(INDIRECT(L$1&amp;"!$G$1",1),INDIRECT(L$1&amp;"!$I$1",1)-1+'15MIN'!$A176-1,0),0)</f>
        <v>88.830093000000005</v>
      </c>
      <c r="O176" s="21">
        <f ca="1">IF(INDIRECT(L$1&amp;"!$I$1",1)-1+'15MIN'!$A176&lt;=INDIRECT(L$1&amp;"!$I$2",1),-OFFSET(INDIRECT(L$1&amp;"!$E$1",1),INDIRECT(L$1&amp;"!$I$1",1)-1+'15MIN'!$A176-1,0),0)</f>
        <v>-0.108613</v>
      </c>
    </row>
    <row r="177" spans="1:15" x14ac:dyDescent="0.2">
      <c r="A177" s="1">
        <f t="shared" si="5"/>
        <v>173</v>
      </c>
      <c r="B177" s="1">
        <f t="shared" si="6"/>
        <v>2</v>
      </c>
      <c r="C177" s="19">
        <f t="shared" si="7"/>
        <v>0.79166666666666696</v>
      </c>
      <c r="D177" s="20">
        <f ca="1">IF(INDIRECT($D$1&amp;"!$I$1",1)-1+'15MIN'!$A177&lt;=INDIRECT($D$1&amp;"!$I$2",1),OFFSET(INDIRECT($D$1&amp;"!$F$1",1),INDIRECT($D$1&amp;"!$I$1",1)-1+'15MIN'!$A177-1,0),0)</f>
        <v>1639.5597</v>
      </c>
      <c r="E177" s="20">
        <f ca="1">IF(CUEL!$I$1-1+'15MIN'!$A177&lt;=CUEL!$I$2,-OFFSET(CUEL!$D$1,CUEL!$I$1-1+'15MIN'!$A177-1,0),0)</f>
        <v>0</v>
      </c>
      <c r="F177" s="20">
        <f ca="1">IF(INDIRECT($D$1&amp;"!$I$1",1)-1+'15MIN'!$A177&lt;=INDIRECT($D$1&amp;"!$I$2",1),OFFSET(INDIRECT($D$1&amp;"!$G$1",1),INDIRECT($D$1&amp;"!$I$1",1)-1+'15MIN'!$A177-1,0),0)</f>
        <v>154.93360899999999</v>
      </c>
      <c r="G177" s="21">
        <f ca="1">IF(INDIRECT($D$1&amp;"!$I$1",1)-1+'15MIN'!$A177&lt;=INDIRECT($D$1&amp;"!$I$2",1),-OFFSET(INDIRECT($D$1&amp;"!$E$1",1),INDIRECT($D$1&amp;"!$I$1",1)-1+'15MIN'!$A177-1,0),0)</f>
        <v>0</v>
      </c>
      <c r="H177" s="20">
        <f ca="1">IF(INDIRECT(H$1&amp;"!$I$1",1)-1+'15MIN'!$A177&lt;=INDIRECT(H$1&amp;"!$I$2",1),OFFSET(INDIRECT(H$1&amp;"!$F$1",1),INDIRECT(H$1&amp;"!$I$1",1)-1+'15MIN'!$A177-1,0),0)</f>
        <v>39501.491999999998</v>
      </c>
      <c r="I177" s="20">
        <f ca="1">IF(INDIRECT(H$1&amp;"!$I$1",1)-1+'15MIN'!$A177&lt;=INDIRECT(H$1&amp;"!$I$2",1),-OFFSET(INDIRECT(H$1&amp;"!$D$1",1),INDIRECT(H$1&amp;"!$I$1",1)-1+'15MIN'!$A177-1,0),0)</f>
        <v>0</v>
      </c>
      <c r="J177" s="20">
        <f ca="1">IF(INDIRECT(H$1&amp;"!$I$1",1)-1+'15MIN'!$A177&lt;=INDIRECT(H$1&amp;"!$I$2",1),OFFSET(INDIRECT(H$1&amp;"!$G$1",1),INDIRECT(H$1&amp;"!$I$1",1)-1+'15MIN'!$A177-1,0),0)</f>
        <v>0</v>
      </c>
      <c r="K177" s="21">
        <f ca="1">IF(INDIRECT(H$1&amp;"!$I$1",1)-1+'15MIN'!$A177&lt;=INDIRECT(H$1&amp;"!$I$2",1),-OFFSET(INDIRECT(H$1&amp;"!$E$1",1),INDIRECT(H$1&amp;"!$I$1",1)-1+'15MIN'!$A177-1,0),0)</f>
        <v>-5512.1616210000002</v>
      </c>
      <c r="L177" s="20">
        <f ca="1">IF(INDIRECT(L$1&amp;"!$I$1",1)-1+'15MIN'!$A177&lt;=INDIRECT(L$1&amp;"!$I$2",1),OFFSET(INDIRECT(L$1&amp;"!$F$1",1),INDIRECT(L$1&amp;"!$I$1",1)-1+'15MIN'!$A177-1,0),0)</f>
        <v>21090.982</v>
      </c>
      <c r="M177" s="20">
        <f ca="1">IF(INDIRECT(L$1&amp;"!$I$1",1)-1+'15MIN'!$A177&lt;=INDIRECT(L$1&amp;"!$I$2",1),-OFFSET(INDIRECT(L$1&amp;"!$D$1",1),INDIRECT(L$1&amp;"!$I$1",1)-1+'15MIN'!$A177-1,0),0)</f>
        <v>0</v>
      </c>
      <c r="N177" s="20">
        <f ca="1">IF(INDIRECT(L$1&amp;"!$I$1",1)-1+'15MIN'!$A177&lt;=INDIRECT(L$1&amp;"!$I$2",1),OFFSET(INDIRECT(L$1&amp;"!$G$1",1),INDIRECT(L$1&amp;"!$I$1",1)-1+'15MIN'!$A177-1,0),0)</f>
        <v>83.71199</v>
      </c>
      <c r="O177" s="21">
        <f ca="1">IF(INDIRECT(L$1&amp;"!$I$1",1)-1+'15MIN'!$A177&lt;=INDIRECT(L$1&amp;"!$I$2",1),-OFFSET(INDIRECT(L$1&amp;"!$E$1",1),INDIRECT(L$1&amp;"!$I$1",1)-1+'15MIN'!$A177-1,0),0)</f>
        <v>-0.75259900000000002</v>
      </c>
    </row>
    <row r="178" spans="1:15" x14ac:dyDescent="0.2">
      <c r="A178" s="1">
        <f t="shared" si="5"/>
        <v>174</v>
      </c>
      <c r="B178" s="1">
        <f t="shared" si="6"/>
        <v>2</v>
      </c>
      <c r="C178" s="19">
        <f t="shared" si="7"/>
        <v>0.80208333333333304</v>
      </c>
      <c r="D178" s="20">
        <f ca="1">IF(INDIRECT($D$1&amp;"!$I$1",1)-1+'15MIN'!$A178&lt;=INDIRECT($D$1&amp;"!$I$2",1),OFFSET(INDIRECT($D$1&amp;"!$F$1",1),INDIRECT($D$1&amp;"!$I$1",1)-1+'15MIN'!$A178-1,0),0)</f>
        <v>1719.4159</v>
      </c>
      <c r="E178" s="20">
        <f ca="1">IF(CUEL!$I$1-1+'15MIN'!$A178&lt;=CUEL!$I$2,-OFFSET(CUEL!$D$1,CUEL!$I$1-1+'15MIN'!$A178-1,0),0)</f>
        <v>0</v>
      </c>
      <c r="F178" s="20">
        <f ca="1">IF(INDIRECT($D$1&amp;"!$I$1",1)-1+'15MIN'!$A178&lt;=INDIRECT($D$1&amp;"!$I$2",1),OFFSET(INDIRECT($D$1&amp;"!$G$1",1),INDIRECT($D$1&amp;"!$I$1",1)-1+'15MIN'!$A178-1,0),0)</f>
        <v>153.741882</v>
      </c>
      <c r="G178" s="21">
        <f ca="1">IF(INDIRECT($D$1&amp;"!$I$1",1)-1+'15MIN'!$A178&lt;=INDIRECT($D$1&amp;"!$I$2",1),-OFFSET(INDIRECT($D$1&amp;"!$E$1",1),INDIRECT($D$1&amp;"!$I$1",1)-1+'15MIN'!$A178-1,0),0)</f>
        <v>0</v>
      </c>
      <c r="H178" s="20">
        <f ca="1">IF(INDIRECT(H$1&amp;"!$I$1",1)-1+'15MIN'!$A178&lt;=INDIRECT(H$1&amp;"!$I$2",1),OFFSET(INDIRECT(H$1&amp;"!$F$1",1),INDIRECT(H$1&amp;"!$I$1",1)-1+'15MIN'!$A178-1,0),0)</f>
        <v>39103.487999999998</v>
      </c>
      <c r="I178" s="20">
        <f ca="1">IF(INDIRECT(H$1&amp;"!$I$1",1)-1+'15MIN'!$A178&lt;=INDIRECT(H$1&amp;"!$I$2",1),-OFFSET(INDIRECT(H$1&amp;"!$D$1",1),INDIRECT(H$1&amp;"!$I$1",1)-1+'15MIN'!$A178-1,0),0)</f>
        <v>0</v>
      </c>
      <c r="J178" s="20">
        <f ca="1">IF(INDIRECT(H$1&amp;"!$I$1",1)-1+'15MIN'!$A178&lt;=INDIRECT(H$1&amp;"!$I$2",1),OFFSET(INDIRECT(H$1&amp;"!$G$1",1),INDIRECT(H$1&amp;"!$I$1",1)-1+'15MIN'!$A178-1,0),0)</f>
        <v>0</v>
      </c>
      <c r="K178" s="21">
        <f ca="1">IF(INDIRECT(H$1&amp;"!$I$1",1)-1+'15MIN'!$A178&lt;=INDIRECT(H$1&amp;"!$I$2",1),-OFFSET(INDIRECT(H$1&amp;"!$E$1",1),INDIRECT(H$1&amp;"!$I$1",1)-1+'15MIN'!$A178-1,0),0)</f>
        <v>-5451.9848629999997</v>
      </c>
      <c r="L178" s="20">
        <f ca="1">IF(INDIRECT(L$1&amp;"!$I$1",1)-1+'15MIN'!$A178&lt;=INDIRECT(L$1&amp;"!$I$2",1),OFFSET(INDIRECT(L$1&amp;"!$F$1",1),INDIRECT(L$1&amp;"!$I$1",1)-1+'15MIN'!$A178-1,0),0)</f>
        <v>18280.046999999999</v>
      </c>
      <c r="M178" s="20">
        <f ca="1">IF(INDIRECT(L$1&amp;"!$I$1",1)-1+'15MIN'!$A178&lt;=INDIRECT(L$1&amp;"!$I$2",1),-OFFSET(INDIRECT(L$1&amp;"!$D$1",1),INDIRECT(L$1&amp;"!$I$1",1)-1+'15MIN'!$A178-1,0),0)</f>
        <v>0</v>
      </c>
      <c r="N178" s="20">
        <f ca="1">IF(INDIRECT(L$1&amp;"!$I$1",1)-1+'15MIN'!$A178&lt;=INDIRECT(L$1&amp;"!$I$2",1),OFFSET(INDIRECT(L$1&amp;"!$G$1",1),INDIRECT(L$1&amp;"!$I$1",1)-1+'15MIN'!$A178-1,0),0)</f>
        <v>73.636909000000003</v>
      </c>
      <c r="O178" s="21">
        <f ca="1">IF(INDIRECT(L$1&amp;"!$I$1",1)-1+'15MIN'!$A178&lt;=INDIRECT(L$1&amp;"!$I$2",1),-OFFSET(INDIRECT(L$1&amp;"!$E$1",1),INDIRECT(L$1&amp;"!$I$1",1)-1+'15MIN'!$A178-1,0),0)</f>
        <v>-0.105639</v>
      </c>
    </row>
    <row r="179" spans="1:15" x14ac:dyDescent="0.2">
      <c r="A179" s="1">
        <f t="shared" si="5"/>
        <v>175</v>
      </c>
      <c r="B179" s="1">
        <f t="shared" si="6"/>
        <v>2</v>
      </c>
      <c r="C179" s="19">
        <f t="shared" si="7"/>
        <v>0.8125</v>
      </c>
      <c r="D179" s="20">
        <f ca="1">IF(INDIRECT($D$1&amp;"!$I$1",1)-1+'15MIN'!$A179&lt;=INDIRECT($D$1&amp;"!$I$2",1),OFFSET(INDIRECT($D$1&amp;"!$F$1",1),INDIRECT($D$1&amp;"!$I$1",1)-1+'15MIN'!$A179-1,0),0)</f>
        <v>1645.0297</v>
      </c>
      <c r="E179" s="20">
        <f ca="1">IF(CUEL!$I$1-1+'15MIN'!$A179&lt;=CUEL!$I$2,-OFFSET(CUEL!$D$1,CUEL!$I$1-1+'15MIN'!$A179-1,0),0)</f>
        <v>0</v>
      </c>
      <c r="F179" s="20">
        <f ca="1">IF(INDIRECT($D$1&amp;"!$I$1",1)-1+'15MIN'!$A179&lt;=INDIRECT($D$1&amp;"!$I$2",1),OFFSET(INDIRECT($D$1&amp;"!$G$1",1),INDIRECT($D$1&amp;"!$I$1",1)-1+'15MIN'!$A179-1,0),0)</f>
        <v>154.840363</v>
      </c>
      <c r="G179" s="21">
        <f ca="1">IF(INDIRECT($D$1&amp;"!$I$1",1)-1+'15MIN'!$A179&lt;=INDIRECT($D$1&amp;"!$I$2",1),-OFFSET(INDIRECT($D$1&amp;"!$E$1",1),INDIRECT($D$1&amp;"!$I$1",1)-1+'15MIN'!$A179-1,0),0)</f>
        <v>0</v>
      </c>
      <c r="H179" s="20">
        <f ca="1">IF(INDIRECT(H$1&amp;"!$I$1",1)-1+'15MIN'!$A179&lt;=INDIRECT(H$1&amp;"!$I$2",1),OFFSET(INDIRECT(H$1&amp;"!$F$1",1),INDIRECT(H$1&amp;"!$I$1",1)-1+'15MIN'!$A179-1,0),0)</f>
        <v>37719.18</v>
      </c>
      <c r="I179" s="20">
        <f ca="1">IF(INDIRECT(H$1&amp;"!$I$1",1)-1+'15MIN'!$A179&lt;=INDIRECT(H$1&amp;"!$I$2",1),-OFFSET(INDIRECT(H$1&amp;"!$D$1",1),INDIRECT(H$1&amp;"!$I$1",1)-1+'15MIN'!$A179-1,0),0)</f>
        <v>0</v>
      </c>
      <c r="J179" s="20">
        <f ca="1">IF(INDIRECT(H$1&amp;"!$I$1",1)-1+'15MIN'!$A179&lt;=INDIRECT(H$1&amp;"!$I$2",1),OFFSET(INDIRECT(H$1&amp;"!$G$1",1),INDIRECT(H$1&amp;"!$I$1",1)-1+'15MIN'!$A179-1,0),0)</f>
        <v>0</v>
      </c>
      <c r="K179" s="21">
        <f ca="1">IF(INDIRECT(H$1&amp;"!$I$1",1)-1+'15MIN'!$A179&lt;=INDIRECT(H$1&amp;"!$I$2",1),-OFFSET(INDIRECT(H$1&amp;"!$E$1",1),INDIRECT(H$1&amp;"!$I$1",1)-1+'15MIN'!$A179-1,0),0)</f>
        <v>-5264.1767579999996</v>
      </c>
      <c r="L179" s="20">
        <f ca="1">IF(INDIRECT(L$1&amp;"!$I$1",1)-1+'15MIN'!$A179&lt;=INDIRECT(L$1&amp;"!$I$2",1),OFFSET(INDIRECT(L$1&amp;"!$F$1",1),INDIRECT(L$1&amp;"!$I$1",1)-1+'15MIN'!$A179-1,0),0)</f>
        <v>19026.967000000001</v>
      </c>
      <c r="M179" s="20">
        <f ca="1">IF(INDIRECT(L$1&amp;"!$I$1",1)-1+'15MIN'!$A179&lt;=INDIRECT(L$1&amp;"!$I$2",1),-OFFSET(INDIRECT(L$1&amp;"!$D$1",1),INDIRECT(L$1&amp;"!$I$1",1)-1+'15MIN'!$A179-1,0),0)</f>
        <v>0</v>
      </c>
      <c r="N179" s="20">
        <f ca="1">IF(INDIRECT(L$1&amp;"!$I$1",1)-1+'15MIN'!$A179&lt;=INDIRECT(L$1&amp;"!$I$2",1),OFFSET(INDIRECT(L$1&amp;"!$G$1",1),INDIRECT(L$1&amp;"!$I$1",1)-1+'15MIN'!$A179-1,0),0)</f>
        <v>72.433327000000006</v>
      </c>
      <c r="O179" s="21">
        <f ca="1">IF(INDIRECT(L$1&amp;"!$I$1",1)-1+'15MIN'!$A179&lt;=INDIRECT(L$1&amp;"!$I$2",1),-OFFSET(INDIRECT(L$1&amp;"!$E$1",1),INDIRECT(L$1&amp;"!$I$1",1)-1+'15MIN'!$A179-1,0),0)</f>
        <v>-0.48355599999999999</v>
      </c>
    </row>
    <row r="180" spans="1:15" x14ac:dyDescent="0.2">
      <c r="A180" s="1">
        <f t="shared" si="5"/>
        <v>176</v>
      </c>
      <c r="B180" s="1">
        <f t="shared" si="6"/>
        <v>2</v>
      </c>
      <c r="C180" s="19">
        <f t="shared" si="7"/>
        <v>0.82291666666666696</v>
      </c>
      <c r="D180" s="20">
        <f ca="1">IF(INDIRECT($D$1&amp;"!$I$1",1)-1+'15MIN'!$A180&lt;=INDIRECT($D$1&amp;"!$I$2",1),OFFSET(INDIRECT($D$1&amp;"!$F$1",1),INDIRECT($D$1&amp;"!$I$1",1)-1+'15MIN'!$A180-1,0),0)</f>
        <v>1446.5401999999999</v>
      </c>
      <c r="E180" s="20">
        <f ca="1">IF(CUEL!$I$1-1+'15MIN'!$A180&lt;=CUEL!$I$2,-OFFSET(CUEL!$D$1,CUEL!$I$1-1+'15MIN'!$A180-1,0),0)</f>
        <v>0</v>
      </c>
      <c r="F180" s="20">
        <f ca="1">IF(INDIRECT($D$1&amp;"!$I$1",1)-1+'15MIN'!$A180&lt;=INDIRECT($D$1&amp;"!$I$2",1),OFFSET(INDIRECT($D$1&amp;"!$G$1",1),INDIRECT($D$1&amp;"!$I$1",1)-1+'15MIN'!$A180-1,0),0)</f>
        <v>154.715225</v>
      </c>
      <c r="G180" s="21">
        <f ca="1">IF(INDIRECT($D$1&amp;"!$I$1",1)-1+'15MIN'!$A180&lt;=INDIRECT($D$1&amp;"!$I$2",1),-OFFSET(INDIRECT($D$1&amp;"!$E$1",1),INDIRECT($D$1&amp;"!$I$1",1)-1+'15MIN'!$A180-1,0),0)</f>
        <v>0</v>
      </c>
      <c r="H180" s="20">
        <f ca="1">IF(INDIRECT(H$1&amp;"!$I$1",1)-1+'15MIN'!$A180&lt;=INDIRECT(H$1&amp;"!$I$2",1),OFFSET(INDIRECT(H$1&amp;"!$F$1",1),INDIRECT(H$1&amp;"!$I$1",1)-1+'15MIN'!$A180-1,0),0)</f>
        <v>36606</v>
      </c>
      <c r="I180" s="20">
        <f ca="1">IF(INDIRECT(H$1&amp;"!$I$1",1)-1+'15MIN'!$A180&lt;=INDIRECT(H$1&amp;"!$I$2",1),-OFFSET(INDIRECT(H$1&amp;"!$D$1",1),INDIRECT(H$1&amp;"!$I$1",1)-1+'15MIN'!$A180-1,0),0)</f>
        <v>0</v>
      </c>
      <c r="J180" s="20">
        <f ca="1">IF(INDIRECT(H$1&amp;"!$I$1",1)-1+'15MIN'!$A180&lt;=INDIRECT(H$1&amp;"!$I$2",1),OFFSET(INDIRECT(H$1&amp;"!$G$1",1),INDIRECT(H$1&amp;"!$I$1",1)-1+'15MIN'!$A180-1,0),0)</f>
        <v>0</v>
      </c>
      <c r="K180" s="21">
        <f ca="1">IF(INDIRECT(H$1&amp;"!$I$1",1)-1+'15MIN'!$A180&lt;=INDIRECT(H$1&amp;"!$I$2",1),-OFFSET(INDIRECT(H$1&amp;"!$E$1",1),INDIRECT(H$1&amp;"!$I$1",1)-1+'15MIN'!$A180-1,0),0)</f>
        <v>-5100.0244140000004</v>
      </c>
      <c r="L180" s="20">
        <f ca="1">IF(INDIRECT(L$1&amp;"!$I$1",1)-1+'15MIN'!$A180&lt;=INDIRECT(L$1&amp;"!$I$2",1),OFFSET(INDIRECT(L$1&amp;"!$F$1",1),INDIRECT(L$1&amp;"!$I$1",1)-1+'15MIN'!$A180-1,0),0)</f>
        <v>18815.907999999999</v>
      </c>
      <c r="M180" s="20">
        <f ca="1">IF(INDIRECT(L$1&amp;"!$I$1",1)-1+'15MIN'!$A180&lt;=INDIRECT(L$1&amp;"!$I$2",1),-OFFSET(INDIRECT(L$1&amp;"!$D$1",1),INDIRECT(L$1&amp;"!$I$1",1)-1+'15MIN'!$A180-1,0),0)</f>
        <v>0</v>
      </c>
      <c r="N180" s="20">
        <f ca="1">IF(INDIRECT(L$1&amp;"!$I$1",1)-1+'15MIN'!$A180&lt;=INDIRECT(L$1&amp;"!$I$2",1),OFFSET(INDIRECT(L$1&amp;"!$G$1",1),INDIRECT(L$1&amp;"!$I$1",1)-1+'15MIN'!$A180-1,0),0)</f>
        <v>74.535224999999997</v>
      </c>
      <c r="O180" s="21">
        <f ca="1">IF(INDIRECT(L$1&amp;"!$I$1",1)-1+'15MIN'!$A180&lt;=INDIRECT(L$1&amp;"!$I$2",1),-OFFSET(INDIRECT(L$1&amp;"!$E$1",1),INDIRECT(L$1&amp;"!$I$1",1)-1+'15MIN'!$A180-1,0),0)</f>
        <v>-0.120911</v>
      </c>
    </row>
    <row r="181" spans="1:15" x14ac:dyDescent="0.2">
      <c r="A181" s="1">
        <f t="shared" si="5"/>
        <v>177</v>
      </c>
      <c r="B181" s="1">
        <f t="shared" si="6"/>
        <v>2</v>
      </c>
      <c r="C181" s="19">
        <f t="shared" si="7"/>
        <v>0.83333333333333304</v>
      </c>
      <c r="D181" s="20">
        <f ca="1">IF(INDIRECT($D$1&amp;"!$I$1",1)-1+'15MIN'!$A181&lt;=INDIRECT($D$1&amp;"!$I$2",1),OFFSET(INDIRECT($D$1&amp;"!$F$1",1),INDIRECT($D$1&amp;"!$I$1",1)-1+'15MIN'!$A181-1,0),0)</f>
        <v>1381.8945000000001</v>
      </c>
      <c r="E181" s="20">
        <f ca="1">IF(CUEL!$I$1-1+'15MIN'!$A181&lt;=CUEL!$I$2,-OFFSET(CUEL!$D$1,CUEL!$I$1-1+'15MIN'!$A181-1,0),0)</f>
        <v>0</v>
      </c>
      <c r="F181" s="20">
        <f ca="1">IF(INDIRECT($D$1&amp;"!$I$1",1)-1+'15MIN'!$A181&lt;=INDIRECT($D$1&amp;"!$I$2",1),OFFSET(INDIRECT($D$1&amp;"!$G$1",1),INDIRECT($D$1&amp;"!$I$1",1)-1+'15MIN'!$A181-1,0),0)</f>
        <v>155.290314</v>
      </c>
      <c r="G181" s="21">
        <f ca="1">IF(INDIRECT($D$1&amp;"!$I$1",1)-1+'15MIN'!$A181&lt;=INDIRECT($D$1&amp;"!$I$2",1),-OFFSET(INDIRECT($D$1&amp;"!$E$1",1),INDIRECT($D$1&amp;"!$I$1",1)-1+'15MIN'!$A181-1,0),0)</f>
        <v>0</v>
      </c>
      <c r="H181" s="20">
        <f ca="1">IF(INDIRECT(H$1&amp;"!$I$1",1)-1+'15MIN'!$A181&lt;=INDIRECT(H$1&amp;"!$I$2",1),OFFSET(INDIRECT(H$1&amp;"!$F$1",1),INDIRECT(H$1&amp;"!$I$1",1)-1+'15MIN'!$A181-1,0),0)</f>
        <v>34766.616999999998</v>
      </c>
      <c r="I181" s="20">
        <f ca="1">IF(INDIRECT(H$1&amp;"!$I$1",1)-1+'15MIN'!$A181&lt;=INDIRECT(H$1&amp;"!$I$2",1),-OFFSET(INDIRECT(H$1&amp;"!$D$1",1),INDIRECT(H$1&amp;"!$I$1",1)-1+'15MIN'!$A181-1,0),0)</f>
        <v>0</v>
      </c>
      <c r="J181" s="20">
        <f ca="1">IF(INDIRECT(H$1&amp;"!$I$1",1)-1+'15MIN'!$A181&lt;=INDIRECT(H$1&amp;"!$I$2",1),OFFSET(INDIRECT(H$1&amp;"!$G$1",1),INDIRECT(H$1&amp;"!$I$1",1)-1+'15MIN'!$A181-1,0),0)</f>
        <v>0</v>
      </c>
      <c r="K181" s="21">
        <f ca="1">IF(INDIRECT(H$1&amp;"!$I$1",1)-1+'15MIN'!$A181&lt;=INDIRECT(H$1&amp;"!$I$2",1),-OFFSET(INDIRECT(H$1&amp;"!$E$1",1),INDIRECT(H$1&amp;"!$I$1",1)-1+'15MIN'!$A181-1,0),0)</f>
        <v>-4838.8515630000002</v>
      </c>
      <c r="L181" s="20">
        <f ca="1">IF(INDIRECT(L$1&amp;"!$I$1",1)-1+'15MIN'!$A181&lt;=INDIRECT(L$1&amp;"!$I$2",1),OFFSET(INDIRECT(L$1&amp;"!$F$1",1),INDIRECT(L$1&amp;"!$I$1",1)-1+'15MIN'!$A181-1,0),0)</f>
        <v>20084.101999999999</v>
      </c>
      <c r="M181" s="20">
        <f ca="1">IF(INDIRECT(L$1&amp;"!$I$1",1)-1+'15MIN'!$A181&lt;=INDIRECT(L$1&amp;"!$I$2",1),-OFFSET(INDIRECT(L$1&amp;"!$D$1",1),INDIRECT(L$1&amp;"!$I$1",1)-1+'15MIN'!$A181-1,0),0)</f>
        <v>0</v>
      </c>
      <c r="N181" s="20">
        <f ca="1">IF(INDIRECT(L$1&amp;"!$I$1",1)-1+'15MIN'!$A181&lt;=INDIRECT(L$1&amp;"!$I$2",1),OFFSET(INDIRECT(L$1&amp;"!$G$1",1),INDIRECT(L$1&amp;"!$I$1",1)-1+'15MIN'!$A181-1,0),0)</f>
        <v>78.029449</v>
      </c>
      <c r="O181" s="21">
        <f ca="1">IF(INDIRECT(L$1&amp;"!$I$1",1)-1+'15MIN'!$A181&lt;=INDIRECT(L$1&amp;"!$I$2",1),-OFFSET(INDIRECT(L$1&amp;"!$E$1",1),INDIRECT(L$1&amp;"!$I$1",1)-1+'15MIN'!$A181-1,0),0)</f>
        <v>-0.55742100000000006</v>
      </c>
    </row>
    <row r="182" spans="1:15" x14ac:dyDescent="0.2">
      <c r="A182" s="1">
        <f t="shared" si="5"/>
        <v>178</v>
      </c>
      <c r="B182" s="1">
        <f t="shared" si="6"/>
        <v>2</v>
      </c>
      <c r="C182" s="19">
        <f t="shared" si="7"/>
        <v>0.84375</v>
      </c>
      <c r="D182" s="20">
        <f ca="1">IF(INDIRECT($D$1&amp;"!$I$1",1)-1+'15MIN'!$A182&lt;=INDIRECT($D$1&amp;"!$I$2",1),OFFSET(INDIRECT($D$1&amp;"!$F$1",1),INDIRECT($D$1&amp;"!$I$1",1)-1+'15MIN'!$A182-1,0),0)</f>
        <v>1261.1514999999999</v>
      </c>
      <c r="E182" s="20">
        <f ca="1">IF(CUEL!$I$1-1+'15MIN'!$A182&lt;=CUEL!$I$2,-OFFSET(CUEL!$D$1,CUEL!$I$1-1+'15MIN'!$A182-1,0),0)</f>
        <v>0</v>
      </c>
      <c r="F182" s="20">
        <f ca="1">IF(INDIRECT($D$1&amp;"!$I$1",1)-1+'15MIN'!$A182&lt;=INDIRECT($D$1&amp;"!$I$2",1),OFFSET(INDIRECT($D$1&amp;"!$G$1",1),INDIRECT($D$1&amp;"!$I$1",1)-1+'15MIN'!$A182-1,0),0)</f>
        <v>153.21217300000001</v>
      </c>
      <c r="G182" s="21">
        <f ca="1">IF(INDIRECT($D$1&amp;"!$I$1",1)-1+'15MIN'!$A182&lt;=INDIRECT($D$1&amp;"!$I$2",1),-OFFSET(INDIRECT($D$1&amp;"!$E$1",1),INDIRECT($D$1&amp;"!$I$1",1)-1+'15MIN'!$A182-1,0),0)</f>
        <v>0</v>
      </c>
      <c r="H182" s="20">
        <f ca="1">IF(INDIRECT(H$1&amp;"!$I$1",1)-1+'15MIN'!$A182&lt;=INDIRECT(H$1&amp;"!$I$2",1),OFFSET(INDIRECT(H$1&amp;"!$F$1",1),INDIRECT(H$1&amp;"!$I$1",1)-1+'15MIN'!$A182-1,0),0)</f>
        <v>29970.627</v>
      </c>
      <c r="I182" s="20">
        <f ca="1">IF(INDIRECT(H$1&amp;"!$I$1",1)-1+'15MIN'!$A182&lt;=INDIRECT(H$1&amp;"!$I$2",1),-OFFSET(INDIRECT(H$1&amp;"!$D$1",1),INDIRECT(H$1&amp;"!$I$1",1)-1+'15MIN'!$A182-1,0),0)</f>
        <v>0</v>
      </c>
      <c r="J182" s="20">
        <f ca="1">IF(INDIRECT(H$1&amp;"!$I$1",1)-1+'15MIN'!$A182&lt;=INDIRECT(H$1&amp;"!$I$2",1),OFFSET(INDIRECT(H$1&amp;"!$G$1",1),INDIRECT(H$1&amp;"!$I$1",1)-1+'15MIN'!$A182-1,0),0)</f>
        <v>0</v>
      </c>
      <c r="K182" s="21">
        <f ca="1">IF(INDIRECT(H$1&amp;"!$I$1",1)-1+'15MIN'!$A182&lt;=INDIRECT(H$1&amp;"!$I$2",1),-OFFSET(INDIRECT(H$1&amp;"!$E$1",1),INDIRECT(H$1&amp;"!$I$1",1)-1+'15MIN'!$A182-1,0),0)</f>
        <v>-4172.4067379999997</v>
      </c>
      <c r="L182" s="20">
        <f ca="1">IF(INDIRECT(L$1&amp;"!$I$1",1)-1+'15MIN'!$A182&lt;=INDIRECT(L$1&amp;"!$I$2",1),OFFSET(INDIRECT(L$1&amp;"!$F$1",1),INDIRECT(L$1&amp;"!$I$1",1)-1+'15MIN'!$A182-1,0),0)</f>
        <v>18214.548999999999</v>
      </c>
      <c r="M182" s="20">
        <f ca="1">IF(INDIRECT(L$1&amp;"!$I$1",1)-1+'15MIN'!$A182&lt;=INDIRECT(L$1&amp;"!$I$2",1),-OFFSET(INDIRECT(L$1&amp;"!$D$1",1),INDIRECT(L$1&amp;"!$I$1",1)-1+'15MIN'!$A182-1,0),0)</f>
        <v>0</v>
      </c>
      <c r="N182" s="20">
        <f ca="1">IF(INDIRECT(L$1&amp;"!$I$1",1)-1+'15MIN'!$A182&lt;=INDIRECT(L$1&amp;"!$I$2",1),OFFSET(INDIRECT(L$1&amp;"!$G$1",1),INDIRECT(L$1&amp;"!$I$1",1)-1+'15MIN'!$A182-1,0),0)</f>
        <v>71.884735000000006</v>
      </c>
      <c r="O182" s="21">
        <f ca="1">IF(INDIRECT(L$1&amp;"!$I$1",1)-1+'15MIN'!$A182&lt;=INDIRECT(L$1&amp;"!$I$2",1),-OFFSET(INDIRECT(L$1&amp;"!$E$1",1),INDIRECT(L$1&amp;"!$I$1",1)-1+'15MIN'!$A182-1,0),0)</f>
        <v>-0.356068</v>
      </c>
    </row>
    <row r="183" spans="1:15" x14ac:dyDescent="0.2">
      <c r="A183" s="1">
        <f t="shared" si="5"/>
        <v>179</v>
      </c>
      <c r="B183" s="1">
        <f t="shared" si="6"/>
        <v>2</v>
      </c>
      <c r="C183" s="19">
        <f t="shared" si="7"/>
        <v>0.85416666666666696</v>
      </c>
      <c r="D183" s="20">
        <f ca="1">IF(INDIRECT($D$1&amp;"!$I$1",1)-1+'15MIN'!$A183&lt;=INDIRECT($D$1&amp;"!$I$2",1),OFFSET(INDIRECT($D$1&amp;"!$F$1",1),INDIRECT($D$1&amp;"!$I$1",1)-1+'15MIN'!$A183-1,0),0)</f>
        <v>1005.2651</v>
      </c>
      <c r="E183" s="20">
        <f ca="1">IF(CUEL!$I$1-1+'15MIN'!$A183&lt;=CUEL!$I$2,-OFFSET(CUEL!$D$1,CUEL!$I$1-1+'15MIN'!$A183-1,0),0)</f>
        <v>0</v>
      </c>
      <c r="F183" s="20">
        <f ca="1">IF(INDIRECT($D$1&amp;"!$I$1",1)-1+'15MIN'!$A183&lt;=INDIRECT($D$1&amp;"!$I$2",1),OFFSET(INDIRECT($D$1&amp;"!$G$1",1),INDIRECT($D$1&amp;"!$I$1",1)-1+'15MIN'!$A183-1,0),0)</f>
        <v>148.687363</v>
      </c>
      <c r="G183" s="21">
        <f ca="1">IF(INDIRECT($D$1&amp;"!$I$1",1)-1+'15MIN'!$A183&lt;=INDIRECT($D$1&amp;"!$I$2",1),-OFFSET(INDIRECT($D$1&amp;"!$E$1",1),INDIRECT($D$1&amp;"!$I$1",1)-1+'15MIN'!$A183-1,0),0)</f>
        <v>0</v>
      </c>
      <c r="H183" s="20">
        <f ca="1">IF(INDIRECT(H$1&amp;"!$I$1",1)-1+'15MIN'!$A183&lt;=INDIRECT(H$1&amp;"!$I$2",1),OFFSET(INDIRECT(H$1&amp;"!$F$1",1),INDIRECT(H$1&amp;"!$I$1",1)-1+'15MIN'!$A183-1,0),0)</f>
        <v>27963.51</v>
      </c>
      <c r="I183" s="20">
        <f ca="1">IF(INDIRECT(H$1&amp;"!$I$1",1)-1+'15MIN'!$A183&lt;=INDIRECT(H$1&amp;"!$I$2",1),-OFFSET(INDIRECT(H$1&amp;"!$D$1",1),INDIRECT(H$1&amp;"!$I$1",1)-1+'15MIN'!$A183-1,0),0)</f>
        <v>0</v>
      </c>
      <c r="J183" s="20">
        <f ca="1">IF(INDIRECT(H$1&amp;"!$I$1",1)-1+'15MIN'!$A183&lt;=INDIRECT(H$1&amp;"!$I$2",1),OFFSET(INDIRECT(H$1&amp;"!$G$1",1),INDIRECT(H$1&amp;"!$I$1",1)-1+'15MIN'!$A183-1,0),0)</f>
        <v>0</v>
      </c>
      <c r="K183" s="21">
        <f ca="1">IF(INDIRECT(H$1&amp;"!$I$1",1)-1+'15MIN'!$A183&lt;=INDIRECT(H$1&amp;"!$I$2",1),-OFFSET(INDIRECT(H$1&amp;"!$E$1",1),INDIRECT(H$1&amp;"!$I$1",1)-1+'15MIN'!$A183-1,0),0)</f>
        <v>-3900.6447750000002</v>
      </c>
      <c r="L183" s="20">
        <f ca="1">IF(INDIRECT(L$1&amp;"!$I$1",1)-1+'15MIN'!$A183&lt;=INDIRECT(L$1&amp;"!$I$2",1),OFFSET(INDIRECT(L$1&amp;"!$F$1",1),INDIRECT(L$1&amp;"!$I$1",1)-1+'15MIN'!$A183-1,0),0)</f>
        <v>15144.464</v>
      </c>
      <c r="M183" s="20">
        <f ca="1">IF(INDIRECT(L$1&amp;"!$I$1",1)-1+'15MIN'!$A183&lt;=INDIRECT(L$1&amp;"!$I$2",1),-OFFSET(INDIRECT(L$1&amp;"!$D$1",1),INDIRECT(L$1&amp;"!$I$1",1)-1+'15MIN'!$A183-1,0),0)</f>
        <v>0</v>
      </c>
      <c r="N183" s="20">
        <f ca="1">IF(INDIRECT(L$1&amp;"!$I$1",1)-1+'15MIN'!$A183&lt;=INDIRECT(L$1&amp;"!$I$2",1),OFFSET(INDIRECT(L$1&amp;"!$G$1",1),INDIRECT(L$1&amp;"!$I$1",1)-1+'15MIN'!$A183-1,0),0)</f>
        <v>65.837090000000003</v>
      </c>
      <c r="O183" s="21">
        <f ca="1">IF(INDIRECT(L$1&amp;"!$I$1",1)-1+'15MIN'!$A183&lt;=INDIRECT(L$1&amp;"!$I$2",1),-OFFSET(INDIRECT(L$1&amp;"!$E$1",1),INDIRECT(L$1&amp;"!$I$1",1)-1+'15MIN'!$A183-1,0),0)</f>
        <v>-3.6727000000000003E-2</v>
      </c>
    </row>
    <row r="184" spans="1:15" x14ac:dyDescent="0.2">
      <c r="A184" s="1">
        <f t="shared" si="5"/>
        <v>180</v>
      </c>
      <c r="B184" s="1">
        <f t="shared" si="6"/>
        <v>2</v>
      </c>
      <c r="C184" s="19">
        <f t="shared" si="7"/>
        <v>0.86458333333333304</v>
      </c>
      <c r="D184" s="20">
        <f ca="1">IF(INDIRECT($D$1&amp;"!$I$1",1)-1+'15MIN'!$A184&lt;=INDIRECT($D$1&amp;"!$I$2",1),OFFSET(INDIRECT($D$1&amp;"!$F$1",1),INDIRECT($D$1&amp;"!$I$1",1)-1+'15MIN'!$A184-1,0),0)</f>
        <v>390.26867700000003</v>
      </c>
      <c r="E184" s="20">
        <f ca="1">IF(CUEL!$I$1-1+'15MIN'!$A184&lt;=CUEL!$I$2,-OFFSET(CUEL!$D$1,CUEL!$I$1-1+'15MIN'!$A184-1,0),0)</f>
        <v>0</v>
      </c>
      <c r="F184" s="20">
        <f ca="1">IF(INDIRECT($D$1&amp;"!$I$1",1)-1+'15MIN'!$A184&lt;=INDIRECT($D$1&amp;"!$I$2",1),OFFSET(INDIRECT($D$1&amp;"!$G$1",1),INDIRECT($D$1&amp;"!$I$1",1)-1+'15MIN'!$A184-1,0),0)</f>
        <v>133.02065999999999</v>
      </c>
      <c r="G184" s="21">
        <f ca="1">IF(INDIRECT($D$1&amp;"!$I$1",1)-1+'15MIN'!$A184&lt;=INDIRECT($D$1&amp;"!$I$2",1),-OFFSET(INDIRECT($D$1&amp;"!$E$1",1),INDIRECT($D$1&amp;"!$I$1",1)-1+'15MIN'!$A184-1,0),0)</f>
        <v>0</v>
      </c>
      <c r="H184" s="20">
        <f ca="1">IF(INDIRECT(H$1&amp;"!$I$1",1)-1+'15MIN'!$A184&lt;=INDIRECT(H$1&amp;"!$I$2",1),OFFSET(INDIRECT(H$1&amp;"!$F$1",1),INDIRECT(H$1&amp;"!$I$1",1)-1+'15MIN'!$A184-1,0),0)</f>
        <v>27025.951000000001</v>
      </c>
      <c r="I184" s="20">
        <f ca="1">IF(INDIRECT(H$1&amp;"!$I$1",1)-1+'15MIN'!$A184&lt;=INDIRECT(H$1&amp;"!$I$2",1),-OFFSET(INDIRECT(H$1&amp;"!$D$1",1),INDIRECT(H$1&amp;"!$I$1",1)-1+'15MIN'!$A184-1,0),0)</f>
        <v>0</v>
      </c>
      <c r="J184" s="20">
        <f ca="1">IF(INDIRECT(H$1&amp;"!$I$1",1)-1+'15MIN'!$A184&lt;=INDIRECT(H$1&amp;"!$I$2",1),OFFSET(INDIRECT(H$1&amp;"!$G$1",1),INDIRECT(H$1&amp;"!$I$1",1)-1+'15MIN'!$A184-1,0),0)</f>
        <v>0</v>
      </c>
      <c r="K184" s="21">
        <f ca="1">IF(INDIRECT(H$1&amp;"!$I$1",1)-1+'15MIN'!$A184&lt;=INDIRECT(H$1&amp;"!$I$2",1),-OFFSET(INDIRECT(H$1&amp;"!$E$1",1),INDIRECT(H$1&amp;"!$I$1",1)-1+'15MIN'!$A184-1,0),0)</f>
        <v>-3775.3623050000001</v>
      </c>
      <c r="L184" s="20">
        <f ca="1">IF(INDIRECT(L$1&amp;"!$I$1",1)-1+'15MIN'!$A184&lt;=INDIRECT(L$1&amp;"!$I$2",1),OFFSET(INDIRECT(L$1&amp;"!$F$1",1),INDIRECT(L$1&amp;"!$I$1",1)-1+'15MIN'!$A184-1,0),0)</f>
        <v>14062.936</v>
      </c>
      <c r="M184" s="20">
        <f ca="1">IF(INDIRECT(L$1&amp;"!$I$1",1)-1+'15MIN'!$A184&lt;=INDIRECT(L$1&amp;"!$I$2",1),-OFFSET(INDIRECT(L$1&amp;"!$D$1",1),INDIRECT(L$1&amp;"!$I$1",1)-1+'15MIN'!$A184-1,0),0)</f>
        <v>0</v>
      </c>
      <c r="N184" s="20">
        <f ca="1">IF(INDIRECT(L$1&amp;"!$I$1",1)-1+'15MIN'!$A184&lt;=INDIRECT(L$1&amp;"!$I$2",1),OFFSET(INDIRECT(L$1&amp;"!$G$1",1),INDIRECT(L$1&amp;"!$I$1",1)-1+'15MIN'!$A184-1,0),0)</f>
        <v>60.925373</v>
      </c>
      <c r="O184" s="21">
        <f ca="1">IF(INDIRECT(L$1&amp;"!$I$1",1)-1+'15MIN'!$A184&lt;=INDIRECT(L$1&amp;"!$I$2",1),-OFFSET(INDIRECT(L$1&amp;"!$E$1",1),INDIRECT(L$1&amp;"!$I$1",1)-1+'15MIN'!$A184-1,0),0)</f>
        <v>0</v>
      </c>
    </row>
    <row r="185" spans="1:15" x14ac:dyDescent="0.2">
      <c r="A185" s="1">
        <f t="shared" si="5"/>
        <v>181</v>
      </c>
      <c r="B185" s="1">
        <f t="shared" si="6"/>
        <v>2</v>
      </c>
      <c r="C185" s="19">
        <f t="shared" si="7"/>
        <v>0.875</v>
      </c>
      <c r="D185" s="20">
        <f ca="1">IF(INDIRECT($D$1&amp;"!$I$1",1)-1+'15MIN'!$A185&lt;=INDIRECT($D$1&amp;"!$I$2",1),OFFSET(INDIRECT($D$1&amp;"!$F$1",1),INDIRECT($D$1&amp;"!$I$1",1)-1+'15MIN'!$A185-1,0),0)</f>
        <v>280.34545900000001</v>
      </c>
      <c r="E185" s="20">
        <f ca="1">IF(CUEL!$I$1-1+'15MIN'!$A185&lt;=CUEL!$I$2,-OFFSET(CUEL!$D$1,CUEL!$I$1-1+'15MIN'!$A185-1,0),0)</f>
        <v>0</v>
      </c>
      <c r="F185" s="20">
        <f ca="1">IF(INDIRECT($D$1&amp;"!$I$1",1)-1+'15MIN'!$A185&lt;=INDIRECT($D$1&amp;"!$I$2",1),OFFSET(INDIRECT($D$1&amp;"!$G$1",1),INDIRECT($D$1&amp;"!$I$1",1)-1+'15MIN'!$A185-1,0),0)</f>
        <v>133.64941400000001</v>
      </c>
      <c r="G185" s="21">
        <f ca="1">IF(INDIRECT($D$1&amp;"!$I$1",1)-1+'15MIN'!$A185&lt;=INDIRECT($D$1&amp;"!$I$2",1),-OFFSET(INDIRECT($D$1&amp;"!$E$1",1),INDIRECT($D$1&amp;"!$I$1",1)-1+'15MIN'!$A185-1,0),0)</f>
        <v>0</v>
      </c>
      <c r="H185" s="20">
        <f ca="1">IF(INDIRECT(H$1&amp;"!$I$1",1)-1+'15MIN'!$A185&lt;=INDIRECT(H$1&amp;"!$I$2",1),OFFSET(INDIRECT(H$1&amp;"!$F$1",1),INDIRECT(H$1&amp;"!$I$1",1)-1+'15MIN'!$A185-1,0),0)</f>
        <v>24242.447</v>
      </c>
      <c r="I185" s="20">
        <f ca="1">IF(INDIRECT(H$1&amp;"!$I$1",1)-1+'15MIN'!$A185&lt;=INDIRECT(H$1&amp;"!$I$2",1),-OFFSET(INDIRECT(H$1&amp;"!$D$1",1),INDIRECT(H$1&amp;"!$I$1",1)-1+'15MIN'!$A185-1,0),0)</f>
        <v>0</v>
      </c>
      <c r="J185" s="20">
        <f ca="1">IF(INDIRECT(H$1&amp;"!$I$1",1)-1+'15MIN'!$A185&lt;=INDIRECT(H$1&amp;"!$I$2",1),OFFSET(INDIRECT(H$1&amp;"!$G$1",1),INDIRECT(H$1&amp;"!$I$1",1)-1+'15MIN'!$A185-1,0),0)</f>
        <v>0</v>
      </c>
      <c r="K185" s="21">
        <f ca="1">IF(INDIRECT(H$1&amp;"!$I$1",1)-1+'15MIN'!$A185&lt;=INDIRECT(H$1&amp;"!$I$2",1),-OFFSET(INDIRECT(H$1&amp;"!$E$1",1),INDIRECT(H$1&amp;"!$I$1",1)-1+'15MIN'!$A185-1,0),0)</f>
        <v>-3393.1110840000001</v>
      </c>
      <c r="L185" s="20">
        <f ca="1">IF(INDIRECT(L$1&amp;"!$I$1",1)-1+'15MIN'!$A185&lt;=INDIRECT(L$1&amp;"!$I$2",1),OFFSET(INDIRECT(L$1&amp;"!$F$1",1),INDIRECT(L$1&amp;"!$I$1",1)-1+'15MIN'!$A185-1,0),0)</f>
        <v>16546.768</v>
      </c>
      <c r="M185" s="20">
        <f ca="1">IF(INDIRECT(L$1&amp;"!$I$1",1)-1+'15MIN'!$A185&lt;=INDIRECT(L$1&amp;"!$I$2",1),-OFFSET(INDIRECT(L$1&amp;"!$D$1",1),INDIRECT(L$1&amp;"!$I$1",1)-1+'15MIN'!$A185-1,0),0)</f>
        <v>0</v>
      </c>
      <c r="N185" s="20">
        <f ca="1">IF(INDIRECT(L$1&amp;"!$I$1",1)-1+'15MIN'!$A185&lt;=INDIRECT(L$1&amp;"!$I$2",1),OFFSET(INDIRECT(L$1&amp;"!$G$1",1),INDIRECT(L$1&amp;"!$I$1",1)-1+'15MIN'!$A185-1,0),0)</f>
        <v>71.609054999999998</v>
      </c>
      <c r="O185" s="21">
        <f ca="1">IF(INDIRECT(L$1&amp;"!$I$1",1)-1+'15MIN'!$A185&lt;=INDIRECT(L$1&amp;"!$I$2",1),-OFFSET(INDIRECT(L$1&amp;"!$E$1",1),INDIRECT(L$1&amp;"!$I$1",1)-1+'15MIN'!$A185-1,0),0)</f>
        <v>0</v>
      </c>
    </row>
    <row r="186" spans="1:15" x14ac:dyDescent="0.2">
      <c r="A186" s="1">
        <f t="shared" si="5"/>
        <v>182</v>
      </c>
      <c r="B186" s="1">
        <f t="shared" si="6"/>
        <v>2</v>
      </c>
      <c r="C186" s="19">
        <f t="shared" si="7"/>
        <v>0.88541666666666696</v>
      </c>
      <c r="D186" s="20">
        <f ca="1">IF(INDIRECT($D$1&amp;"!$I$1",1)-1+'15MIN'!$A186&lt;=INDIRECT($D$1&amp;"!$I$2",1),OFFSET(INDIRECT($D$1&amp;"!$F$1",1),INDIRECT($D$1&amp;"!$I$1",1)-1+'15MIN'!$A186-1,0),0)</f>
        <v>157.22822600000001</v>
      </c>
      <c r="E186" s="20">
        <f ca="1">IF(CUEL!$I$1-1+'15MIN'!$A186&lt;=CUEL!$I$2,-OFFSET(CUEL!$D$1,CUEL!$I$1-1+'15MIN'!$A186-1,0),0)</f>
        <v>0</v>
      </c>
      <c r="F186" s="20">
        <f ca="1">IF(INDIRECT($D$1&amp;"!$I$1",1)-1+'15MIN'!$A186&lt;=INDIRECT($D$1&amp;"!$I$2",1),OFFSET(INDIRECT($D$1&amp;"!$G$1",1),INDIRECT($D$1&amp;"!$I$1",1)-1+'15MIN'!$A186-1,0),0)</f>
        <v>129.60742200000001</v>
      </c>
      <c r="G186" s="21">
        <f ca="1">IF(INDIRECT($D$1&amp;"!$I$1",1)-1+'15MIN'!$A186&lt;=INDIRECT($D$1&amp;"!$I$2",1),-OFFSET(INDIRECT($D$1&amp;"!$E$1",1),INDIRECT($D$1&amp;"!$I$1",1)-1+'15MIN'!$A186-1,0),0)</f>
        <v>0</v>
      </c>
      <c r="H186" s="20">
        <f ca="1">IF(INDIRECT(H$1&amp;"!$I$1",1)-1+'15MIN'!$A186&lt;=INDIRECT(H$1&amp;"!$I$2",1),OFFSET(INDIRECT(H$1&amp;"!$F$1",1),INDIRECT(H$1&amp;"!$I$1",1)-1+'15MIN'!$A186-1,0),0)</f>
        <v>20583.008000000002</v>
      </c>
      <c r="I186" s="20">
        <f ca="1">IF(INDIRECT(H$1&amp;"!$I$1",1)-1+'15MIN'!$A186&lt;=INDIRECT(H$1&amp;"!$I$2",1),-OFFSET(INDIRECT(H$1&amp;"!$D$1",1),INDIRECT(H$1&amp;"!$I$1",1)-1+'15MIN'!$A186-1,0),0)</f>
        <v>0</v>
      </c>
      <c r="J186" s="20">
        <f ca="1">IF(INDIRECT(H$1&amp;"!$I$1",1)-1+'15MIN'!$A186&lt;=INDIRECT(H$1&amp;"!$I$2",1),OFFSET(INDIRECT(H$1&amp;"!$G$1",1),INDIRECT(H$1&amp;"!$I$1",1)-1+'15MIN'!$A186-1,0),0)</f>
        <v>0</v>
      </c>
      <c r="K186" s="21">
        <f ca="1">IF(INDIRECT(H$1&amp;"!$I$1",1)-1+'15MIN'!$A186&lt;=INDIRECT(H$1&amp;"!$I$2",1),-OFFSET(INDIRECT(H$1&amp;"!$E$1",1),INDIRECT(H$1&amp;"!$I$1",1)-1+'15MIN'!$A186-1,0),0)</f>
        <v>-2885.6293949999999</v>
      </c>
      <c r="L186" s="20">
        <f ca="1">IF(INDIRECT(L$1&amp;"!$I$1",1)-1+'15MIN'!$A186&lt;=INDIRECT(L$1&amp;"!$I$2",1),OFFSET(INDIRECT(L$1&amp;"!$F$1",1),INDIRECT(L$1&amp;"!$I$1",1)-1+'15MIN'!$A186-1,0),0)</f>
        <v>16389.186000000002</v>
      </c>
      <c r="M186" s="20">
        <f ca="1">IF(INDIRECT(L$1&amp;"!$I$1",1)-1+'15MIN'!$A186&lt;=INDIRECT(L$1&amp;"!$I$2",1),-OFFSET(INDIRECT(L$1&amp;"!$D$1",1),INDIRECT(L$1&amp;"!$I$1",1)-1+'15MIN'!$A186-1,0),0)</f>
        <v>0</v>
      </c>
      <c r="N186" s="20">
        <f ca="1">IF(INDIRECT(L$1&amp;"!$I$1",1)-1+'15MIN'!$A186&lt;=INDIRECT(L$1&amp;"!$I$2",1),OFFSET(INDIRECT(L$1&amp;"!$G$1",1),INDIRECT(L$1&amp;"!$I$1",1)-1+'15MIN'!$A186-1,0),0)</f>
        <v>71.943297999999999</v>
      </c>
      <c r="O186" s="21">
        <f ca="1">IF(INDIRECT(L$1&amp;"!$I$1",1)-1+'15MIN'!$A186&lt;=INDIRECT(L$1&amp;"!$I$2",1),-OFFSET(INDIRECT(L$1&amp;"!$E$1",1),INDIRECT(L$1&amp;"!$I$1",1)-1+'15MIN'!$A186-1,0),0)</f>
        <v>0</v>
      </c>
    </row>
    <row r="187" spans="1:15" x14ac:dyDescent="0.2">
      <c r="A187" s="1">
        <f t="shared" si="5"/>
        <v>183</v>
      </c>
      <c r="B187" s="1">
        <f t="shared" si="6"/>
        <v>2</v>
      </c>
      <c r="C187" s="19">
        <f t="shared" si="7"/>
        <v>0.89583333333333304</v>
      </c>
      <c r="D187" s="20">
        <f ca="1">IF(INDIRECT($D$1&amp;"!$I$1",1)-1+'15MIN'!$A187&lt;=INDIRECT($D$1&amp;"!$I$2",1),OFFSET(INDIRECT($D$1&amp;"!$F$1",1),INDIRECT($D$1&amp;"!$I$1",1)-1+'15MIN'!$A187-1,0),0)</f>
        <v>16.926544</v>
      </c>
      <c r="E187" s="20">
        <f ca="1">IF(CUEL!$I$1-1+'15MIN'!$A187&lt;=CUEL!$I$2,-OFFSET(CUEL!$D$1,CUEL!$I$1-1+'15MIN'!$A187-1,0),0)</f>
        <v>-5.1126680000000002</v>
      </c>
      <c r="F187" s="20">
        <f ca="1">IF(INDIRECT($D$1&amp;"!$I$1",1)-1+'15MIN'!$A187&lt;=INDIRECT($D$1&amp;"!$I$2",1),OFFSET(INDIRECT($D$1&amp;"!$G$1",1),INDIRECT($D$1&amp;"!$I$1",1)-1+'15MIN'!$A187-1,0),0)</f>
        <v>127.03542299999999</v>
      </c>
      <c r="G187" s="21">
        <f ca="1">IF(INDIRECT($D$1&amp;"!$I$1",1)-1+'15MIN'!$A187&lt;=INDIRECT($D$1&amp;"!$I$2",1),-OFFSET(INDIRECT($D$1&amp;"!$E$1",1),INDIRECT($D$1&amp;"!$I$1",1)-1+'15MIN'!$A187-1,0),0)</f>
        <v>0</v>
      </c>
      <c r="H187" s="20">
        <f ca="1">IF(INDIRECT(H$1&amp;"!$I$1",1)-1+'15MIN'!$A187&lt;=INDIRECT(H$1&amp;"!$I$2",1),OFFSET(INDIRECT(H$1&amp;"!$F$1",1),INDIRECT(H$1&amp;"!$I$1",1)-1+'15MIN'!$A187-1,0),0)</f>
        <v>15413.067999999999</v>
      </c>
      <c r="I187" s="20">
        <f ca="1">IF(INDIRECT(H$1&amp;"!$I$1",1)-1+'15MIN'!$A187&lt;=INDIRECT(H$1&amp;"!$I$2",1),-OFFSET(INDIRECT(H$1&amp;"!$D$1",1),INDIRECT(H$1&amp;"!$I$1",1)-1+'15MIN'!$A187-1,0),0)</f>
        <v>0</v>
      </c>
      <c r="J187" s="20">
        <f ca="1">IF(INDIRECT(H$1&amp;"!$I$1",1)-1+'15MIN'!$A187&lt;=INDIRECT(H$1&amp;"!$I$2",1),OFFSET(INDIRECT(H$1&amp;"!$G$1",1),INDIRECT(H$1&amp;"!$I$1",1)-1+'15MIN'!$A187-1,0),0)</f>
        <v>0</v>
      </c>
      <c r="K187" s="21">
        <f ca="1">IF(INDIRECT(H$1&amp;"!$I$1",1)-1+'15MIN'!$A187&lt;=INDIRECT(H$1&amp;"!$I$2",1),-OFFSET(INDIRECT(H$1&amp;"!$E$1",1),INDIRECT(H$1&amp;"!$I$1",1)-1+'15MIN'!$A187-1,0),0)</f>
        <v>-2178.9741210000002</v>
      </c>
      <c r="L187" s="20">
        <f ca="1">IF(INDIRECT(L$1&amp;"!$I$1",1)-1+'15MIN'!$A187&lt;=INDIRECT(L$1&amp;"!$I$2",1),OFFSET(INDIRECT(L$1&amp;"!$F$1",1),INDIRECT(L$1&amp;"!$I$1",1)-1+'15MIN'!$A187-1,0),0)</f>
        <v>13983.6875</v>
      </c>
      <c r="M187" s="20">
        <f ca="1">IF(INDIRECT(L$1&amp;"!$I$1",1)-1+'15MIN'!$A187&lt;=INDIRECT(L$1&amp;"!$I$2",1),-OFFSET(INDIRECT(L$1&amp;"!$D$1",1),INDIRECT(L$1&amp;"!$I$1",1)-1+'15MIN'!$A187-1,0),0)</f>
        <v>0</v>
      </c>
      <c r="N187" s="20">
        <f ca="1">IF(INDIRECT(L$1&amp;"!$I$1",1)-1+'15MIN'!$A187&lt;=INDIRECT(L$1&amp;"!$I$2",1),OFFSET(INDIRECT(L$1&amp;"!$G$1",1),INDIRECT(L$1&amp;"!$I$1",1)-1+'15MIN'!$A187-1,0),0)</f>
        <v>66.955612000000002</v>
      </c>
      <c r="O187" s="21">
        <f ca="1">IF(INDIRECT(L$1&amp;"!$I$1",1)-1+'15MIN'!$A187&lt;=INDIRECT(L$1&amp;"!$I$2",1),-OFFSET(INDIRECT(L$1&amp;"!$E$1",1),INDIRECT(L$1&amp;"!$I$1",1)-1+'15MIN'!$A187-1,0),0)</f>
        <v>-0.27288200000000001</v>
      </c>
    </row>
    <row r="188" spans="1:15" x14ac:dyDescent="0.2">
      <c r="A188" s="1">
        <f t="shared" si="5"/>
        <v>184</v>
      </c>
      <c r="B188" s="1">
        <f t="shared" si="6"/>
        <v>2</v>
      </c>
      <c r="C188" s="19">
        <f t="shared" si="7"/>
        <v>0.90625</v>
      </c>
      <c r="D188" s="20">
        <f ca="1">IF(INDIRECT($D$1&amp;"!$I$1",1)-1+'15MIN'!$A188&lt;=INDIRECT($D$1&amp;"!$I$2",1),OFFSET(INDIRECT($D$1&amp;"!$F$1",1),INDIRECT($D$1&amp;"!$I$1",1)-1+'15MIN'!$A188-1,0),0)</f>
        <v>7.3064000000000004E-2</v>
      </c>
      <c r="E188" s="20">
        <f ca="1">IF(CUEL!$I$1-1+'15MIN'!$A188&lt;=CUEL!$I$2,-OFFSET(CUEL!$D$1,CUEL!$I$1-1+'15MIN'!$A188-1,0),0)</f>
        <v>-14.095666</v>
      </c>
      <c r="F188" s="20">
        <f ca="1">IF(INDIRECT($D$1&amp;"!$I$1",1)-1+'15MIN'!$A188&lt;=INDIRECT($D$1&amp;"!$I$2",1),OFFSET(INDIRECT($D$1&amp;"!$G$1",1),INDIRECT($D$1&amp;"!$I$1",1)-1+'15MIN'!$A188-1,0),0)</f>
        <v>131.452225</v>
      </c>
      <c r="G188" s="21">
        <f ca="1">IF(INDIRECT($D$1&amp;"!$I$1",1)-1+'15MIN'!$A188&lt;=INDIRECT($D$1&amp;"!$I$2",1),-OFFSET(INDIRECT($D$1&amp;"!$E$1",1),INDIRECT($D$1&amp;"!$I$1",1)-1+'15MIN'!$A188-1,0),0)</f>
        <v>0</v>
      </c>
      <c r="H188" s="20">
        <f ca="1">IF(INDIRECT(H$1&amp;"!$I$1",1)-1+'15MIN'!$A188&lt;=INDIRECT(H$1&amp;"!$I$2",1),OFFSET(INDIRECT(H$1&amp;"!$F$1",1),INDIRECT(H$1&amp;"!$I$1",1)-1+'15MIN'!$A188-1,0),0)</f>
        <v>11939.281999999999</v>
      </c>
      <c r="I188" s="20">
        <f ca="1">IF(INDIRECT(H$1&amp;"!$I$1",1)-1+'15MIN'!$A188&lt;=INDIRECT(H$1&amp;"!$I$2",1),-OFFSET(INDIRECT(H$1&amp;"!$D$1",1),INDIRECT(H$1&amp;"!$I$1",1)-1+'15MIN'!$A188-1,0),0)</f>
        <v>0</v>
      </c>
      <c r="J188" s="20">
        <f ca="1">IF(INDIRECT(H$1&amp;"!$I$1",1)-1+'15MIN'!$A188&lt;=INDIRECT(H$1&amp;"!$I$2",1),OFFSET(INDIRECT(H$1&amp;"!$G$1",1),INDIRECT(H$1&amp;"!$I$1",1)-1+'15MIN'!$A188-1,0),0)</f>
        <v>0</v>
      </c>
      <c r="K188" s="21">
        <f ca="1">IF(INDIRECT(H$1&amp;"!$I$1",1)-1+'15MIN'!$A188&lt;=INDIRECT(H$1&amp;"!$I$2",1),-OFFSET(INDIRECT(H$1&amp;"!$E$1",1),INDIRECT(H$1&amp;"!$I$1",1)-1+'15MIN'!$A188-1,0),0)</f>
        <v>-1696.3790280000001</v>
      </c>
      <c r="L188" s="20">
        <f ca="1">IF(INDIRECT(L$1&amp;"!$I$1",1)-1+'15MIN'!$A188&lt;=INDIRECT(L$1&amp;"!$I$2",1),OFFSET(INDIRECT(L$1&amp;"!$F$1",1),INDIRECT(L$1&amp;"!$I$1",1)-1+'15MIN'!$A188-1,0),0)</f>
        <v>13001.125</v>
      </c>
      <c r="M188" s="20">
        <f ca="1">IF(INDIRECT(L$1&amp;"!$I$1",1)-1+'15MIN'!$A188&lt;=INDIRECT(L$1&amp;"!$I$2",1),-OFFSET(INDIRECT(L$1&amp;"!$D$1",1),INDIRECT(L$1&amp;"!$I$1",1)-1+'15MIN'!$A188-1,0),0)</f>
        <v>0</v>
      </c>
      <c r="N188" s="20">
        <f ca="1">IF(INDIRECT(L$1&amp;"!$I$1",1)-1+'15MIN'!$A188&lt;=INDIRECT(L$1&amp;"!$I$2",1),OFFSET(INDIRECT(L$1&amp;"!$G$1",1),INDIRECT(L$1&amp;"!$I$1",1)-1+'15MIN'!$A188-1,0),0)</f>
        <v>66.418648000000005</v>
      </c>
      <c r="O188" s="21">
        <f ca="1">IF(INDIRECT(L$1&amp;"!$I$1",1)-1+'15MIN'!$A188&lt;=INDIRECT(L$1&amp;"!$I$2",1),-OFFSET(INDIRECT(L$1&amp;"!$E$1",1),INDIRECT(L$1&amp;"!$I$1",1)-1+'15MIN'!$A188-1,0),0)</f>
        <v>0</v>
      </c>
    </row>
    <row r="189" spans="1:15" x14ac:dyDescent="0.2">
      <c r="A189" s="1">
        <f t="shared" si="5"/>
        <v>185</v>
      </c>
      <c r="B189" s="1">
        <f t="shared" si="6"/>
        <v>2</v>
      </c>
      <c r="C189" s="19">
        <f t="shared" si="7"/>
        <v>0.91666666666666696</v>
      </c>
      <c r="D189" s="20">
        <f ca="1">IF(INDIRECT($D$1&amp;"!$I$1",1)-1+'15MIN'!$A189&lt;=INDIRECT($D$1&amp;"!$I$2",1),OFFSET(INDIRECT($D$1&amp;"!$F$1",1),INDIRECT($D$1&amp;"!$I$1",1)-1+'15MIN'!$A189-1,0),0)</f>
        <v>0</v>
      </c>
      <c r="E189" s="20">
        <f ca="1">IF(CUEL!$I$1-1+'15MIN'!$A189&lt;=CUEL!$I$2,-OFFSET(CUEL!$D$1,CUEL!$I$1-1+'15MIN'!$A189-1,0),0)</f>
        <v>-14.89838</v>
      </c>
      <c r="F189" s="20">
        <f ca="1">IF(INDIRECT($D$1&amp;"!$I$1",1)-1+'15MIN'!$A189&lt;=INDIRECT($D$1&amp;"!$I$2",1),OFFSET(INDIRECT($D$1&amp;"!$G$1",1),INDIRECT($D$1&amp;"!$I$1",1)-1+'15MIN'!$A189-1,0),0)</f>
        <v>131.17919900000001</v>
      </c>
      <c r="G189" s="21">
        <f ca="1">IF(INDIRECT($D$1&amp;"!$I$1",1)-1+'15MIN'!$A189&lt;=INDIRECT($D$1&amp;"!$I$2",1),-OFFSET(INDIRECT($D$1&amp;"!$E$1",1),INDIRECT($D$1&amp;"!$I$1",1)-1+'15MIN'!$A189-1,0),0)</f>
        <v>0</v>
      </c>
      <c r="H189" s="20">
        <f ca="1">IF(INDIRECT(H$1&amp;"!$I$1",1)-1+'15MIN'!$A189&lt;=INDIRECT(H$1&amp;"!$I$2",1),OFFSET(INDIRECT(H$1&amp;"!$F$1",1),INDIRECT(H$1&amp;"!$I$1",1)-1+'15MIN'!$A189-1,0),0)</f>
        <v>10495.067999999999</v>
      </c>
      <c r="I189" s="20">
        <f ca="1">IF(INDIRECT(H$1&amp;"!$I$1",1)-1+'15MIN'!$A189&lt;=INDIRECT(H$1&amp;"!$I$2",1),-OFFSET(INDIRECT(H$1&amp;"!$D$1",1),INDIRECT(H$1&amp;"!$I$1",1)-1+'15MIN'!$A189-1,0),0)</f>
        <v>0</v>
      </c>
      <c r="J189" s="20">
        <f ca="1">IF(INDIRECT(H$1&amp;"!$I$1",1)-1+'15MIN'!$A189&lt;=INDIRECT(H$1&amp;"!$I$2",1),OFFSET(INDIRECT(H$1&amp;"!$G$1",1),INDIRECT(H$1&amp;"!$I$1",1)-1+'15MIN'!$A189-1,0),0)</f>
        <v>0</v>
      </c>
      <c r="K189" s="21">
        <f ca="1">IF(INDIRECT(H$1&amp;"!$I$1",1)-1+'15MIN'!$A189&lt;=INDIRECT(H$1&amp;"!$I$2",1),-OFFSET(INDIRECT(H$1&amp;"!$E$1",1),INDIRECT(H$1&amp;"!$I$1",1)-1+'15MIN'!$A189-1,0),0)</f>
        <v>-1492.2966309999999</v>
      </c>
      <c r="L189" s="20">
        <f ca="1">IF(INDIRECT(L$1&amp;"!$I$1",1)-1+'15MIN'!$A189&lt;=INDIRECT(L$1&amp;"!$I$2",1),OFFSET(INDIRECT(L$1&amp;"!$F$1",1),INDIRECT(L$1&amp;"!$I$1",1)-1+'15MIN'!$A189-1,0),0)</f>
        <v>15925.4375</v>
      </c>
      <c r="M189" s="20">
        <f ca="1">IF(INDIRECT(L$1&amp;"!$I$1",1)-1+'15MIN'!$A189&lt;=INDIRECT(L$1&amp;"!$I$2",1),-OFFSET(INDIRECT(L$1&amp;"!$D$1",1),INDIRECT(L$1&amp;"!$I$1",1)-1+'15MIN'!$A189-1,0),0)</f>
        <v>0</v>
      </c>
      <c r="N189" s="20">
        <f ca="1">IF(INDIRECT(L$1&amp;"!$I$1",1)-1+'15MIN'!$A189&lt;=INDIRECT(L$1&amp;"!$I$2",1),OFFSET(INDIRECT(L$1&amp;"!$G$1",1),INDIRECT(L$1&amp;"!$I$1",1)-1+'15MIN'!$A189-1,0),0)</f>
        <v>68.026497000000006</v>
      </c>
      <c r="O189" s="21">
        <f ca="1">IF(INDIRECT(L$1&amp;"!$I$1",1)-1+'15MIN'!$A189&lt;=INDIRECT(L$1&amp;"!$I$2",1),-OFFSET(INDIRECT(L$1&amp;"!$E$1",1),INDIRECT(L$1&amp;"!$I$1",1)-1+'15MIN'!$A189-1,0),0)</f>
        <v>0</v>
      </c>
    </row>
    <row r="190" spans="1:15" x14ac:dyDescent="0.2">
      <c r="A190" s="1">
        <f t="shared" si="5"/>
        <v>186</v>
      </c>
      <c r="B190" s="1">
        <f t="shared" si="6"/>
        <v>2</v>
      </c>
      <c r="C190" s="19">
        <f t="shared" si="7"/>
        <v>0.92708333333333304</v>
      </c>
      <c r="D190" s="20">
        <f ca="1">IF(INDIRECT($D$1&amp;"!$I$1",1)-1+'15MIN'!$A190&lt;=INDIRECT($D$1&amp;"!$I$2",1),OFFSET(INDIRECT($D$1&amp;"!$F$1",1),INDIRECT($D$1&amp;"!$I$1",1)-1+'15MIN'!$A190-1,0),0)</f>
        <v>0</v>
      </c>
      <c r="E190" s="20">
        <f ca="1">IF(CUEL!$I$1-1+'15MIN'!$A190&lt;=CUEL!$I$2,-OFFSET(CUEL!$D$1,CUEL!$I$1-1+'15MIN'!$A190-1,0),0)</f>
        <v>-25.234878999999999</v>
      </c>
      <c r="F190" s="20">
        <f ca="1">IF(INDIRECT($D$1&amp;"!$I$1",1)-1+'15MIN'!$A190&lt;=INDIRECT($D$1&amp;"!$I$2",1),OFFSET(INDIRECT($D$1&amp;"!$G$1",1),INDIRECT($D$1&amp;"!$I$1",1)-1+'15MIN'!$A190-1,0),0)</f>
        <v>133.36621099999999</v>
      </c>
      <c r="G190" s="21">
        <f ca="1">IF(INDIRECT($D$1&amp;"!$I$1",1)-1+'15MIN'!$A190&lt;=INDIRECT($D$1&amp;"!$I$2",1),-OFFSET(INDIRECT($D$1&amp;"!$E$1",1),INDIRECT($D$1&amp;"!$I$1",1)-1+'15MIN'!$A190-1,0),0)</f>
        <v>0</v>
      </c>
      <c r="H190" s="20">
        <f ca="1">IF(INDIRECT(H$1&amp;"!$I$1",1)-1+'15MIN'!$A190&lt;=INDIRECT(H$1&amp;"!$I$2",1),OFFSET(INDIRECT(H$1&amp;"!$F$1",1),INDIRECT(H$1&amp;"!$I$1",1)-1+'15MIN'!$A190-1,0),0)</f>
        <v>9150</v>
      </c>
      <c r="I190" s="20">
        <f ca="1">IF(INDIRECT(H$1&amp;"!$I$1",1)-1+'15MIN'!$A190&lt;=INDIRECT(H$1&amp;"!$I$2",1),-OFFSET(INDIRECT(H$1&amp;"!$D$1",1),INDIRECT(H$1&amp;"!$I$1",1)-1+'15MIN'!$A190-1,0),0)</f>
        <v>0</v>
      </c>
      <c r="J190" s="20">
        <f ca="1">IF(INDIRECT(H$1&amp;"!$I$1",1)-1+'15MIN'!$A190&lt;=INDIRECT(H$1&amp;"!$I$2",1),OFFSET(INDIRECT(H$1&amp;"!$G$1",1),INDIRECT(H$1&amp;"!$I$1",1)-1+'15MIN'!$A190-1,0),0)</f>
        <v>0</v>
      </c>
      <c r="K190" s="21">
        <f ca="1">IF(INDIRECT(H$1&amp;"!$I$1",1)-1+'15MIN'!$A190&lt;=INDIRECT(H$1&amp;"!$I$2",1),-OFFSET(INDIRECT(H$1&amp;"!$E$1",1),INDIRECT(H$1&amp;"!$I$1",1)-1+'15MIN'!$A190-1,0),0)</f>
        <v>-1314.015991</v>
      </c>
      <c r="L190" s="20">
        <f ca="1">IF(INDIRECT(L$1&amp;"!$I$1",1)-1+'15MIN'!$A190&lt;=INDIRECT(L$1&amp;"!$I$2",1),OFFSET(INDIRECT(L$1&amp;"!$F$1",1),INDIRECT(L$1&amp;"!$I$1",1)-1+'15MIN'!$A190-1,0),0)</f>
        <v>19466.509999999998</v>
      </c>
      <c r="M190" s="20">
        <f ca="1">IF(INDIRECT(L$1&amp;"!$I$1",1)-1+'15MIN'!$A190&lt;=INDIRECT(L$1&amp;"!$I$2",1),-OFFSET(INDIRECT(L$1&amp;"!$D$1",1),INDIRECT(L$1&amp;"!$I$1",1)-1+'15MIN'!$A190-1,0),0)</f>
        <v>0</v>
      </c>
      <c r="N190" s="20">
        <f ca="1">IF(INDIRECT(L$1&amp;"!$I$1",1)-1+'15MIN'!$A190&lt;=INDIRECT(L$1&amp;"!$I$2",1),OFFSET(INDIRECT(L$1&amp;"!$G$1",1),INDIRECT(L$1&amp;"!$I$1",1)-1+'15MIN'!$A190-1,0),0)</f>
        <v>86.821944999999999</v>
      </c>
      <c r="O190" s="21">
        <f ca="1">IF(INDIRECT(L$1&amp;"!$I$1",1)-1+'15MIN'!$A190&lt;=INDIRECT(L$1&amp;"!$I$2",1),-OFFSET(INDIRECT(L$1&amp;"!$E$1",1),INDIRECT(L$1&amp;"!$I$1",1)-1+'15MIN'!$A190-1,0),0)</f>
        <v>-0.35504200000000002</v>
      </c>
    </row>
    <row r="191" spans="1:15" x14ac:dyDescent="0.2">
      <c r="A191" s="1">
        <f t="shared" si="5"/>
        <v>187</v>
      </c>
      <c r="B191" s="1">
        <f t="shared" si="6"/>
        <v>2</v>
      </c>
      <c r="C191" s="19">
        <f t="shared" si="7"/>
        <v>0.9375</v>
      </c>
      <c r="D191" s="20">
        <f ca="1">IF(INDIRECT($D$1&amp;"!$I$1",1)-1+'15MIN'!$A191&lt;=INDIRECT($D$1&amp;"!$I$2",1),OFFSET(INDIRECT($D$1&amp;"!$F$1",1),INDIRECT($D$1&amp;"!$I$1",1)-1+'15MIN'!$A191-1,0),0)</f>
        <v>0</v>
      </c>
      <c r="E191" s="20">
        <f ca="1">IF(CUEL!$I$1-1+'15MIN'!$A191&lt;=CUEL!$I$2,-OFFSET(CUEL!$D$1,CUEL!$I$1-1+'15MIN'!$A191-1,0),0)</f>
        <v>-21.153517000000001</v>
      </c>
      <c r="F191" s="20">
        <f ca="1">IF(INDIRECT($D$1&amp;"!$I$1",1)-1+'15MIN'!$A191&lt;=INDIRECT($D$1&amp;"!$I$2",1),OFFSET(INDIRECT($D$1&amp;"!$G$1",1),INDIRECT($D$1&amp;"!$I$1",1)-1+'15MIN'!$A191-1,0),0)</f>
        <v>133.40280200000001</v>
      </c>
      <c r="G191" s="21">
        <f ca="1">IF(INDIRECT($D$1&amp;"!$I$1",1)-1+'15MIN'!$A191&lt;=INDIRECT($D$1&amp;"!$I$2",1),-OFFSET(INDIRECT($D$1&amp;"!$E$1",1),INDIRECT($D$1&amp;"!$I$1",1)-1+'15MIN'!$A191-1,0),0)</f>
        <v>0</v>
      </c>
      <c r="H191" s="20">
        <f ca="1">IF(INDIRECT(H$1&amp;"!$I$1",1)-1+'15MIN'!$A191&lt;=INDIRECT(H$1&amp;"!$I$2",1),OFFSET(INDIRECT(H$1&amp;"!$F$1",1),INDIRECT(H$1&amp;"!$I$1",1)-1+'15MIN'!$A191-1,0),0)</f>
        <v>7013.4589839999999</v>
      </c>
      <c r="I191" s="20">
        <f ca="1">IF(INDIRECT(H$1&amp;"!$I$1",1)-1+'15MIN'!$A191&lt;=INDIRECT(H$1&amp;"!$I$2",1),-OFFSET(INDIRECT(H$1&amp;"!$D$1",1),INDIRECT(H$1&amp;"!$I$1",1)-1+'15MIN'!$A191-1,0),0)</f>
        <v>0</v>
      </c>
      <c r="J191" s="20">
        <f ca="1">IF(INDIRECT(H$1&amp;"!$I$1",1)-1+'15MIN'!$A191&lt;=INDIRECT(H$1&amp;"!$I$2",1),OFFSET(INDIRECT(H$1&amp;"!$G$1",1),INDIRECT(H$1&amp;"!$I$1",1)-1+'15MIN'!$A191-1,0),0)</f>
        <v>0</v>
      </c>
      <c r="K191" s="21">
        <f ca="1">IF(INDIRECT(H$1&amp;"!$I$1",1)-1+'15MIN'!$A191&lt;=INDIRECT(H$1&amp;"!$I$2",1),-OFFSET(INDIRECT(H$1&amp;"!$E$1",1),INDIRECT(H$1&amp;"!$I$1",1)-1+'15MIN'!$A191-1,0),0)</f>
        <v>-1043.319702</v>
      </c>
      <c r="L191" s="20">
        <f ca="1">IF(INDIRECT(L$1&amp;"!$I$1",1)-1+'15MIN'!$A191&lt;=INDIRECT(L$1&amp;"!$I$2",1),OFFSET(INDIRECT(L$1&amp;"!$F$1",1),INDIRECT(L$1&amp;"!$I$1",1)-1+'15MIN'!$A191-1,0),0)</f>
        <v>20451.807000000001</v>
      </c>
      <c r="M191" s="20">
        <f ca="1">IF(INDIRECT(L$1&amp;"!$I$1",1)-1+'15MIN'!$A191&lt;=INDIRECT(L$1&amp;"!$I$2",1),-OFFSET(INDIRECT(L$1&amp;"!$D$1",1),INDIRECT(L$1&amp;"!$I$1",1)-1+'15MIN'!$A191-1,0),0)</f>
        <v>0</v>
      </c>
      <c r="N191" s="20">
        <f ca="1">IF(INDIRECT(L$1&amp;"!$I$1",1)-1+'15MIN'!$A191&lt;=INDIRECT(L$1&amp;"!$I$2",1),OFFSET(INDIRECT(L$1&amp;"!$G$1",1),INDIRECT(L$1&amp;"!$I$1",1)-1+'15MIN'!$A191-1,0),0)</f>
        <v>93.489861000000005</v>
      </c>
      <c r="O191" s="21">
        <f ca="1">IF(INDIRECT(L$1&amp;"!$I$1",1)-1+'15MIN'!$A191&lt;=INDIRECT(L$1&amp;"!$I$2",1),-OFFSET(INDIRECT(L$1&amp;"!$E$1",1),INDIRECT(L$1&amp;"!$I$1",1)-1+'15MIN'!$A191-1,0),0)</f>
        <v>-0.28364600000000001</v>
      </c>
    </row>
    <row r="192" spans="1:15" x14ac:dyDescent="0.2">
      <c r="A192" s="1">
        <f t="shared" si="5"/>
        <v>188</v>
      </c>
      <c r="B192" s="1">
        <f t="shared" si="6"/>
        <v>2</v>
      </c>
      <c r="C192" s="19">
        <f t="shared" si="7"/>
        <v>0.94791666666666696</v>
      </c>
      <c r="D192" s="20">
        <f ca="1">IF(INDIRECT($D$1&amp;"!$I$1",1)-1+'15MIN'!$A192&lt;=INDIRECT($D$1&amp;"!$I$2",1),OFFSET(INDIRECT($D$1&amp;"!$F$1",1),INDIRECT($D$1&amp;"!$I$1",1)-1+'15MIN'!$A192-1,0),0)</f>
        <v>0</v>
      </c>
      <c r="E192" s="20">
        <f ca="1">IF(CUEL!$I$1-1+'15MIN'!$A192&lt;=CUEL!$I$2,-OFFSET(CUEL!$D$1,CUEL!$I$1-1+'15MIN'!$A192-1,0),0)</f>
        <v>-22.493535999999999</v>
      </c>
      <c r="F192" s="20">
        <f ca="1">IF(INDIRECT($D$1&amp;"!$I$1",1)-1+'15MIN'!$A192&lt;=INDIRECT($D$1&amp;"!$I$2",1),OFFSET(INDIRECT($D$1&amp;"!$G$1",1),INDIRECT($D$1&amp;"!$I$1",1)-1+'15MIN'!$A192-1,0),0)</f>
        <v>133.737381</v>
      </c>
      <c r="G192" s="21">
        <f ca="1">IF(INDIRECT($D$1&amp;"!$I$1",1)-1+'15MIN'!$A192&lt;=INDIRECT($D$1&amp;"!$I$2",1),-OFFSET(INDIRECT($D$1&amp;"!$E$1",1),INDIRECT($D$1&amp;"!$I$1",1)-1+'15MIN'!$A192-1,0),0)</f>
        <v>0</v>
      </c>
      <c r="H192" s="20">
        <f ca="1">IF(INDIRECT(H$1&amp;"!$I$1",1)-1+'15MIN'!$A192&lt;=INDIRECT(H$1&amp;"!$I$2",1),OFFSET(INDIRECT(H$1&amp;"!$F$1",1),INDIRECT(H$1&amp;"!$I$1",1)-1+'15MIN'!$A192-1,0),0)</f>
        <v>7769.1469729999999</v>
      </c>
      <c r="I192" s="20">
        <f ca="1">IF(INDIRECT(H$1&amp;"!$I$1",1)-1+'15MIN'!$A192&lt;=INDIRECT(H$1&amp;"!$I$2",1),-OFFSET(INDIRECT(H$1&amp;"!$D$1",1),INDIRECT(H$1&amp;"!$I$1",1)-1+'15MIN'!$A192-1,0),0)</f>
        <v>0</v>
      </c>
      <c r="J192" s="20">
        <f ca="1">IF(INDIRECT(H$1&amp;"!$I$1",1)-1+'15MIN'!$A192&lt;=INDIRECT(H$1&amp;"!$I$2",1),OFFSET(INDIRECT(H$1&amp;"!$G$1",1),INDIRECT(H$1&amp;"!$I$1",1)-1+'15MIN'!$A192-1,0),0)</f>
        <v>0</v>
      </c>
      <c r="K192" s="21">
        <f ca="1">IF(INDIRECT(H$1&amp;"!$I$1",1)-1+'15MIN'!$A192&lt;=INDIRECT(H$1&amp;"!$I$2",1),-OFFSET(INDIRECT(H$1&amp;"!$E$1",1),INDIRECT(H$1&amp;"!$I$1",1)-1+'15MIN'!$A192-1,0),0)</f>
        <v>-1142.4305420000001</v>
      </c>
      <c r="L192" s="20">
        <f ca="1">IF(INDIRECT(L$1&amp;"!$I$1",1)-1+'15MIN'!$A192&lt;=INDIRECT(L$1&amp;"!$I$2",1),OFFSET(INDIRECT(L$1&amp;"!$F$1",1),INDIRECT(L$1&amp;"!$I$1",1)-1+'15MIN'!$A192-1,0),0)</f>
        <v>19229.050999999999</v>
      </c>
      <c r="M192" s="20">
        <f ca="1">IF(INDIRECT(L$1&amp;"!$I$1",1)-1+'15MIN'!$A192&lt;=INDIRECT(L$1&amp;"!$I$2",1),-OFFSET(INDIRECT(L$1&amp;"!$D$1",1),INDIRECT(L$1&amp;"!$I$1",1)-1+'15MIN'!$A192-1,0),0)</f>
        <v>0</v>
      </c>
      <c r="N192" s="20">
        <f ca="1">IF(INDIRECT(L$1&amp;"!$I$1",1)-1+'15MIN'!$A192&lt;=INDIRECT(L$1&amp;"!$I$2",1),OFFSET(INDIRECT(L$1&amp;"!$G$1",1),INDIRECT(L$1&amp;"!$I$1",1)-1+'15MIN'!$A192-1,0),0)</f>
        <v>84.383574999999993</v>
      </c>
      <c r="O192" s="21">
        <f ca="1">IF(INDIRECT(L$1&amp;"!$I$1",1)-1+'15MIN'!$A192&lt;=INDIRECT(L$1&amp;"!$I$2",1),-OFFSET(INDIRECT(L$1&amp;"!$E$1",1),INDIRECT(L$1&amp;"!$I$1",1)-1+'15MIN'!$A192-1,0),0)</f>
        <v>-1.856E-3</v>
      </c>
    </row>
    <row r="193" spans="1:15" x14ac:dyDescent="0.2">
      <c r="A193" s="1">
        <f t="shared" si="5"/>
        <v>189</v>
      </c>
      <c r="B193" s="1">
        <f t="shared" si="6"/>
        <v>2</v>
      </c>
      <c r="C193" s="19">
        <f t="shared" si="7"/>
        <v>0.95833333333333304</v>
      </c>
      <c r="D193" s="20">
        <f ca="1">IF(INDIRECT($D$1&amp;"!$I$1",1)-1+'15MIN'!$A193&lt;=INDIRECT($D$1&amp;"!$I$2",1),OFFSET(INDIRECT($D$1&amp;"!$F$1",1),INDIRECT($D$1&amp;"!$I$1",1)-1+'15MIN'!$A193-1,0),0)</f>
        <v>0</v>
      </c>
      <c r="E193" s="20">
        <f ca="1">IF(CUEL!$I$1-1+'15MIN'!$A193&lt;=CUEL!$I$2,-OFFSET(CUEL!$D$1,CUEL!$I$1-1+'15MIN'!$A193-1,0),0)</f>
        <v>-23.978173999999999</v>
      </c>
      <c r="F193" s="20">
        <f ca="1">IF(INDIRECT($D$1&amp;"!$I$1",1)-1+'15MIN'!$A193&lt;=INDIRECT($D$1&amp;"!$I$2",1),OFFSET(INDIRECT($D$1&amp;"!$G$1",1),INDIRECT($D$1&amp;"!$I$1",1)-1+'15MIN'!$A193-1,0),0)</f>
        <v>133.44059799999999</v>
      </c>
      <c r="G193" s="21">
        <f ca="1">IF(INDIRECT($D$1&amp;"!$I$1",1)-1+'15MIN'!$A193&lt;=INDIRECT($D$1&amp;"!$I$2",1),-OFFSET(INDIRECT($D$1&amp;"!$E$1",1),INDIRECT($D$1&amp;"!$I$1",1)-1+'15MIN'!$A193-1,0),0)</f>
        <v>0</v>
      </c>
      <c r="H193" s="20">
        <f ca="1">IF(INDIRECT(H$1&amp;"!$I$1",1)-1+'15MIN'!$A193&lt;=INDIRECT(H$1&amp;"!$I$2",1),OFFSET(INDIRECT(H$1&amp;"!$F$1",1),INDIRECT(H$1&amp;"!$I$1",1)-1+'15MIN'!$A193-1,0),0)</f>
        <v>7295.0527339999999</v>
      </c>
      <c r="I193" s="20">
        <f ca="1">IF(INDIRECT(H$1&amp;"!$I$1",1)-1+'15MIN'!$A193&lt;=INDIRECT(H$1&amp;"!$I$2",1),-OFFSET(INDIRECT(H$1&amp;"!$D$1",1),INDIRECT(H$1&amp;"!$I$1",1)-1+'15MIN'!$A193-1,0),0)</f>
        <v>0</v>
      </c>
      <c r="J193" s="20">
        <f ca="1">IF(INDIRECT(H$1&amp;"!$I$1",1)-1+'15MIN'!$A193&lt;=INDIRECT(H$1&amp;"!$I$2",1),OFFSET(INDIRECT(H$1&amp;"!$G$1",1),INDIRECT(H$1&amp;"!$I$1",1)-1+'15MIN'!$A193-1,0),0)</f>
        <v>0</v>
      </c>
      <c r="K193" s="21">
        <f ca="1">IF(INDIRECT(H$1&amp;"!$I$1",1)-1+'15MIN'!$A193&lt;=INDIRECT(H$1&amp;"!$I$2",1),-OFFSET(INDIRECT(H$1&amp;"!$E$1",1),INDIRECT(H$1&amp;"!$I$1",1)-1+'15MIN'!$A193-1,0),0)</f>
        <v>-1087.8050539999999</v>
      </c>
      <c r="L193" s="20">
        <f ca="1">IF(INDIRECT(L$1&amp;"!$I$1",1)-1+'15MIN'!$A193&lt;=INDIRECT(L$1&amp;"!$I$2",1),OFFSET(INDIRECT(L$1&amp;"!$F$1",1),INDIRECT(L$1&amp;"!$I$1",1)-1+'15MIN'!$A193-1,0),0)</f>
        <v>20928.758000000002</v>
      </c>
      <c r="M193" s="20">
        <f ca="1">IF(INDIRECT(L$1&amp;"!$I$1",1)-1+'15MIN'!$A193&lt;=INDIRECT(L$1&amp;"!$I$2",1),-OFFSET(INDIRECT(L$1&amp;"!$D$1",1),INDIRECT(L$1&amp;"!$I$1",1)-1+'15MIN'!$A193-1,0),0)</f>
        <v>0</v>
      </c>
      <c r="N193" s="20">
        <f ca="1">IF(INDIRECT(L$1&amp;"!$I$1",1)-1+'15MIN'!$A193&lt;=INDIRECT(L$1&amp;"!$I$2",1),OFFSET(INDIRECT(L$1&amp;"!$G$1",1),INDIRECT(L$1&amp;"!$I$1",1)-1+'15MIN'!$A193-1,0),0)</f>
        <v>86.792304999999999</v>
      </c>
      <c r="O193" s="21">
        <f ca="1">IF(INDIRECT(L$1&amp;"!$I$1",1)-1+'15MIN'!$A193&lt;=INDIRECT(L$1&amp;"!$I$2",1),-OFFSET(INDIRECT(L$1&amp;"!$E$1",1),INDIRECT(L$1&amp;"!$I$1",1)-1+'15MIN'!$A193-1,0),0)</f>
        <v>-0.25810499999999997</v>
      </c>
    </row>
    <row r="194" spans="1:15" x14ac:dyDescent="0.2">
      <c r="A194" s="1">
        <f t="shared" si="5"/>
        <v>190</v>
      </c>
      <c r="B194" s="1">
        <f t="shared" si="6"/>
        <v>2</v>
      </c>
      <c r="C194" s="19">
        <f t="shared" si="7"/>
        <v>0.96875</v>
      </c>
      <c r="D194" s="20">
        <f ca="1">IF(INDIRECT($D$1&amp;"!$I$1",1)-1+'15MIN'!$A194&lt;=INDIRECT($D$1&amp;"!$I$2",1),OFFSET(INDIRECT($D$1&amp;"!$F$1",1),INDIRECT($D$1&amp;"!$I$1",1)-1+'15MIN'!$A194-1,0),0)</f>
        <v>0</v>
      </c>
      <c r="E194" s="20">
        <f ca="1">IF(CUEL!$I$1-1+'15MIN'!$A194&lt;=CUEL!$I$2,-OFFSET(CUEL!$D$1,CUEL!$I$1-1+'15MIN'!$A194-1,0),0)</f>
        <v>-23.206692</v>
      </c>
      <c r="F194" s="20">
        <f ca="1">IF(INDIRECT($D$1&amp;"!$I$1",1)-1+'15MIN'!$A194&lt;=INDIRECT($D$1&amp;"!$I$2",1),OFFSET(INDIRECT($D$1&amp;"!$G$1",1),INDIRECT($D$1&amp;"!$I$1",1)-1+'15MIN'!$A194-1,0),0)</f>
        <v>135.18559300000001</v>
      </c>
      <c r="G194" s="21">
        <f ca="1">IF(INDIRECT($D$1&amp;"!$I$1",1)-1+'15MIN'!$A194&lt;=INDIRECT($D$1&amp;"!$I$2",1),-OFFSET(INDIRECT($D$1&amp;"!$E$1",1),INDIRECT($D$1&amp;"!$I$1",1)-1+'15MIN'!$A194-1,0),0)</f>
        <v>0</v>
      </c>
      <c r="H194" s="20">
        <f ca="1">IF(INDIRECT(H$1&amp;"!$I$1",1)-1+'15MIN'!$A194&lt;=INDIRECT(H$1&amp;"!$I$2",1),OFFSET(INDIRECT(H$1&amp;"!$F$1",1),INDIRECT(H$1&amp;"!$I$1",1)-1+'15MIN'!$A194-1,0),0)</f>
        <v>7034.1416019999997</v>
      </c>
      <c r="I194" s="20">
        <f ca="1">IF(INDIRECT(H$1&amp;"!$I$1",1)-1+'15MIN'!$A194&lt;=INDIRECT(H$1&amp;"!$I$2",1),-OFFSET(INDIRECT(H$1&amp;"!$D$1",1),INDIRECT(H$1&amp;"!$I$1",1)-1+'15MIN'!$A194-1,0),0)</f>
        <v>0</v>
      </c>
      <c r="J194" s="20">
        <f ca="1">IF(INDIRECT(H$1&amp;"!$I$1",1)-1+'15MIN'!$A194&lt;=INDIRECT(H$1&amp;"!$I$2",1),OFFSET(INDIRECT(H$1&amp;"!$G$1",1),INDIRECT(H$1&amp;"!$I$1",1)-1+'15MIN'!$A194-1,0),0)</f>
        <v>0</v>
      </c>
      <c r="K194" s="21">
        <f ca="1">IF(INDIRECT(H$1&amp;"!$I$1",1)-1+'15MIN'!$A194&lt;=INDIRECT(H$1&amp;"!$I$2",1),-OFFSET(INDIRECT(H$1&amp;"!$E$1",1),INDIRECT(H$1&amp;"!$I$1",1)-1+'15MIN'!$A194-1,0),0)</f>
        <v>-1051.411621</v>
      </c>
      <c r="L194" s="20">
        <f ca="1">IF(INDIRECT(L$1&amp;"!$I$1",1)-1+'15MIN'!$A194&lt;=INDIRECT(L$1&amp;"!$I$2",1),OFFSET(INDIRECT(L$1&amp;"!$F$1",1),INDIRECT(L$1&amp;"!$I$1",1)-1+'15MIN'!$A194-1,0),0)</f>
        <v>20082.162</v>
      </c>
      <c r="M194" s="20">
        <f ca="1">IF(INDIRECT(L$1&amp;"!$I$1",1)-1+'15MIN'!$A194&lt;=INDIRECT(L$1&amp;"!$I$2",1),-OFFSET(INDIRECT(L$1&amp;"!$D$1",1),INDIRECT(L$1&amp;"!$I$1",1)-1+'15MIN'!$A194-1,0),0)</f>
        <v>0</v>
      </c>
      <c r="N194" s="20">
        <f ca="1">IF(INDIRECT(L$1&amp;"!$I$1",1)-1+'15MIN'!$A194&lt;=INDIRECT(L$1&amp;"!$I$2",1),OFFSET(INDIRECT(L$1&amp;"!$G$1",1),INDIRECT(L$1&amp;"!$I$1",1)-1+'15MIN'!$A194-1,0),0)</f>
        <v>86.031952000000004</v>
      </c>
      <c r="O194" s="21">
        <f ca="1">IF(INDIRECT(L$1&amp;"!$I$1",1)-1+'15MIN'!$A194&lt;=INDIRECT(L$1&amp;"!$I$2",1),-OFFSET(INDIRECT(L$1&amp;"!$E$1",1),INDIRECT(L$1&amp;"!$I$1",1)-1+'15MIN'!$A194-1,0),0)</f>
        <v>-3.6709999999999998E-3</v>
      </c>
    </row>
    <row r="195" spans="1:15" x14ac:dyDescent="0.2">
      <c r="A195" s="1">
        <f t="shared" si="5"/>
        <v>191</v>
      </c>
      <c r="B195" s="1">
        <f t="shared" si="6"/>
        <v>2</v>
      </c>
      <c r="C195" s="19">
        <f t="shared" si="7"/>
        <v>0.97916666666666696</v>
      </c>
      <c r="D195" s="20">
        <f ca="1">IF(INDIRECT($D$1&amp;"!$I$1",1)-1+'15MIN'!$A195&lt;=INDIRECT($D$1&amp;"!$I$2",1),OFFSET(INDIRECT($D$1&amp;"!$F$1",1),INDIRECT($D$1&amp;"!$I$1",1)-1+'15MIN'!$A195-1,0),0)</f>
        <v>0</v>
      </c>
      <c r="E195" s="20">
        <f ca="1">IF(CUEL!$I$1-1+'15MIN'!$A195&lt;=CUEL!$I$2,-OFFSET(CUEL!$D$1,CUEL!$I$1-1+'15MIN'!$A195-1,0),0)</f>
        <v>-23.260839000000001</v>
      </c>
      <c r="F195" s="20">
        <f ca="1">IF(INDIRECT($D$1&amp;"!$I$1",1)-1+'15MIN'!$A195&lt;=INDIRECT($D$1&amp;"!$I$2",1),OFFSET(INDIRECT($D$1&amp;"!$G$1",1),INDIRECT($D$1&amp;"!$I$1",1)-1+'15MIN'!$A195-1,0),0)</f>
        <v>137.03935200000001</v>
      </c>
      <c r="G195" s="21">
        <f ca="1">IF(INDIRECT($D$1&amp;"!$I$1",1)-1+'15MIN'!$A195&lt;=INDIRECT($D$1&amp;"!$I$2",1),-OFFSET(INDIRECT($D$1&amp;"!$E$1",1),INDIRECT($D$1&amp;"!$I$1",1)-1+'15MIN'!$A195-1,0),0)</f>
        <v>0</v>
      </c>
      <c r="H195" s="20">
        <f ca="1">IF(INDIRECT(H$1&amp;"!$I$1",1)-1+'15MIN'!$A195&lt;=INDIRECT(H$1&amp;"!$I$2",1),OFFSET(INDIRECT(H$1&amp;"!$F$1",1),INDIRECT(H$1&amp;"!$I$1",1)-1+'15MIN'!$A195-1,0),0)</f>
        <v>5821.3066410000001</v>
      </c>
      <c r="I195" s="20">
        <f ca="1">IF(INDIRECT(H$1&amp;"!$I$1",1)-1+'15MIN'!$A195&lt;=INDIRECT(H$1&amp;"!$I$2",1),-OFFSET(INDIRECT(H$1&amp;"!$D$1",1),INDIRECT(H$1&amp;"!$I$1",1)-1+'15MIN'!$A195-1,0),0)</f>
        <v>0</v>
      </c>
      <c r="J195" s="20">
        <f ca="1">IF(INDIRECT(H$1&amp;"!$I$1",1)-1+'15MIN'!$A195&lt;=INDIRECT(H$1&amp;"!$I$2",1),OFFSET(INDIRECT(H$1&amp;"!$G$1",1),INDIRECT(H$1&amp;"!$I$1",1)-1+'15MIN'!$A195-1,0),0)</f>
        <v>0</v>
      </c>
      <c r="K195" s="21">
        <f ca="1">IF(INDIRECT(H$1&amp;"!$I$1",1)-1+'15MIN'!$A195&lt;=INDIRECT(H$1&amp;"!$I$2",1),-OFFSET(INDIRECT(H$1&amp;"!$E$1",1),INDIRECT(H$1&amp;"!$I$1",1)-1+'15MIN'!$A195-1,0),0)</f>
        <v>-894.05456500000003</v>
      </c>
      <c r="L195" s="20">
        <f ca="1">IF(INDIRECT(L$1&amp;"!$I$1",1)-1+'15MIN'!$A195&lt;=INDIRECT(L$1&amp;"!$I$2",1),OFFSET(INDIRECT(L$1&amp;"!$F$1",1),INDIRECT(L$1&amp;"!$I$1",1)-1+'15MIN'!$A195-1,0),0)</f>
        <v>21005.653999999999</v>
      </c>
      <c r="M195" s="20">
        <f ca="1">IF(INDIRECT(L$1&amp;"!$I$1",1)-1+'15MIN'!$A195&lt;=INDIRECT(L$1&amp;"!$I$2",1),-OFFSET(INDIRECT(L$1&amp;"!$D$1",1),INDIRECT(L$1&amp;"!$I$1",1)-1+'15MIN'!$A195-1,0),0)</f>
        <v>0</v>
      </c>
      <c r="N195" s="20">
        <f ca="1">IF(INDIRECT(L$1&amp;"!$I$1",1)-1+'15MIN'!$A195&lt;=INDIRECT(L$1&amp;"!$I$2",1),OFFSET(INDIRECT(L$1&amp;"!$G$1",1),INDIRECT(L$1&amp;"!$I$1",1)-1+'15MIN'!$A195-1,0),0)</f>
        <v>92.189437999999996</v>
      </c>
      <c r="O195" s="21">
        <f ca="1">IF(INDIRECT(L$1&amp;"!$I$1",1)-1+'15MIN'!$A195&lt;=INDIRECT(L$1&amp;"!$I$2",1),-OFFSET(INDIRECT(L$1&amp;"!$E$1",1),INDIRECT(L$1&amp;"!$I$1",1)-1+'15MIN'!$A195-1,0),0)</f>
        <v>-0.14920900000000001</v>
      </c>
    </row>
    <row r="196" spans="1:15" x14ac:dyDescent="0.2">
      <c r="A196" s="1">
        <f t="shared" si="5"/>
        <v>192</v>
      </c>
      <c r="B196" s="1">
        <f t="shared" si="6"/>
        <v>2</v>
      </c>
      <c r="C196" s="19">
        <f t="shared" si="7"/>
        <v>0.98958333333333304</v>
      </c>
      <c r="D196" s="20">
        <f ca="1">IF(INDIRECT($D$1&amp;"!$I$1",1)-1+'15MIN'!$A196&lt;=INDIRECT($D$1&amp;"!$I$2",1),OFFSET(INDIRECT($D$1&amp;"!$F$1",1),INDIRECT($D$1&amp;"!$I$1",1)-1+'15MIN'!$A196-1,0),0)</f>
        <v>0</v>
      </c>
      <c r="E196" s="20">
        <f ca="1">IF(CUEL!$I$1-1+'15MIN'!$A196&lt;=CUEL!$I$2,-OFFSET(CUEL!$D$1,CUEL!$I$1-1+'15MIN'!$A196-1,0),0)</f>
        <v>-23.043571</v>
      </c>
      <c r="F196" s="20">
        <f ca="1">IF(INDIRECT($D$1&amp;"!$I$1",1)-1+'15MIN'!$A196&lt;=INDIRECT($D$1&amp;"!$I$2",1),OFFSET(INDIRECT($D$1&amp;"!$G$1",1),INDIRECT($D$1&amp;"!$I$1",1)-1+'15MIN'!$A196-1,0),0)</f>
        <v>137.970947</v>
      </c>
      <c r="G196" s="21">
        <f ca="1">IF(INDIRECT($D$1&amp;"!$I$1",1)-1+'15MIN'!$A196&lt;=INDIRECT($D$1&amp;"!$I$2",1),-OFFSET(INDIRECT($D$1&amp;"!$E$1",1),INDIRECT($D$1&amp;"!$I$1",1)-1+'15MIN'!$A196-1,0),0)</f>
        <v>0</v>
      </c>
      <c r="H196" s="20">
        <f ca="1">IF(INDIRECT(H$1&amp;"!$I$1",1)-1+'15MIN'!$A196&lt;=INDIRECT(H$1&amp;"!$I$2",1),OFFSET(INDIRECT(H$1&amp;"!$F$1",1),INDIRECT(H$1&amp;"!$I$1",1)-1+'15MIN'!$A196-1,0),0)</f>
        <v>4458.5209960000002</v>
      </c>
      <c r="I196" s="20">
        <f ca="1">IF(INDIRECT(H$1&amp;"!$I$1",1)-1+'15MIN'!$A196&lt;=INDIRECT(H$1&amp;"!$I$2",1),-OFFSET(INDIRECT(H$1&amp;"!$D$1",1),INDIRECT(H$1&amp;"!$I$1",1)-1+'15MIN'!$A196-1,0),0)</f>
        <v>0</v>
      </c>
      <c r="J196" s="20">
        <f ca="1">IF(INDIRECT(H$1&amp;"!$I$1",1)-1+'15MIN'!$A196&lt;=INDIRECT(H$1&amp;"!$I$2",1),OFFSET(INDIRECT(H$1&amp;"!$G$1",1),INDIRECT(H$1&amp;"!$I$1",1)-1+'15MIN'!$A196-1,0),0)</f>
        <v>0</v>
      </c>
      <c r="K196" s="21">
        <f ca="1">IF(INDIRECT(H$1&amp;"!$I$1",1)-1+'15MIN'!$A196&lt;=INDIRECT(H$1&amp;"!$I$2",1),-OFFSET(INDIRECT(H$1&amp;"!$E$1",1),INDIRECT(H$1&amp;"!$I$1",1)-1+'15MIN'!$A196-1,0),0)</f>
        <v>-725.22650099999998</v>
      </c>
      <c r="L196" s="20">
        <f ca="1">IF(INDIRECT(L$1&amp;"!$I$1",1)-1+'15MIN'!$A196&lt;=INDIRECT(L$1&amp;"!$I$2",1),OFFSET(INDIRECT(L$1&amp;"!$F$1",1),INDIRECT(L$1&amp;"!$I$1",1)-1+'15MIN'!$A196-1,0),0)</f>
        <v>19046.763999999999</v>
      </c>
      <c r="M196" s="20">
        <f ca="1">IF(INDIRECT(L$1&amp;"!$I$1",1)-1+'15MIN'!$A196&lt;=INDIRECT(L$1&amp;"!$I$2",1),-OFFSET(INDIRECT(L$1&amp;"!$D$1",1),INDIRECT(L$1&amp;"!$I$1",1)-1+'15MIN'!$A196-1,0),0)</f>
        <v>0</v>
      </c>
      <c r="N196" s="20">
        <f ca="1">IF(INDIRECT(L$1&amp;"!$I$1",1)-1+'15MIN'!$A196&lt;=INDIRECT(L$1&amp;"!$I$2",1),OFFSET(INDIRECT(L$1&amp;"!$G$1",1),INDIRECT(L$1&amp;"!$I$1",1)-1+'15MIN'!$A196-1,0),0)</f>
        <v>80.790572999999995</v>
      </c>
      <c r="O196" s="21">
        <f ca="1">IF(INDIRECT(L$1&amp;"!$I$1",1)-1+'15MIN'!$A196&lt;=INDIRECT(L$1&amp;"!$I$2",1),-OFFSET(INDIRECT(L$1&amp;"!$E$1",1),INDIRECT(L$1&amp;"!$I$1",1)-1+'15MIN'!$A196-1,0),0)</f>
        <v>0</v>
      </c>
    </row>
    <row r="197" spans="1:15" x14ac:dyDescent="0.2">
      <c r="A197" s="1">
        <f t="shared" si="5"/>
        <v>193</v>
      </c>
      <c r="B197" s="1">
        <f t="shared" si="6"/>
        <v>3</v>
      </c>
      <c r="C197" s="19">
        <f t="shared" si="7"/>
        <v>0</v>
      </c>
      <c r="D197" s="20">
        <f ca="1">IF(INDIRECT($D$1&amp;"!$I$1",1)-1+'15MIN'!$A197&lt;=INDIRECT($D$1&amp;"!$I$2",1),OFFSET(INDIRECT($D$1&amp;"!$F$1",1),INDIRECT($D$1&amp;"!$I$1",1)-1+'15MIN'!$A197-1,0),0)</f>
        <v>0</v>
      </c>
      <c r="E197" s="20">
        <f ca="1">IF(CUEL!$I$1-1+'15MIN'!$A197&lt;=CUEL!$I$2,-OFFSET(CUEL!$D$1,CUEL!$I$1-1+'15MIN'!$A197-1,0),0)</f>
        <v>-22.808968</v>
      </c>
      <c r="F197" s="20">
        <f ca="1">IF(INDIRECT($D$1&amp;"!$I$1",1)-1+'15MIN'!$A197&lt;=INDIRECT($D$1&amp;"!$I$2",1),OFFSET(INDIRECT($D$1&amp;"!$G$1",1),INDIRECT($D$1&amp;"!$I$1",1)-1+'15MIN'!$A197-1,0),0)</f>
        <v>138.12217699999999</v>
      </c>
      <c r="G197" s="21">
        <f ca="1">IF(INDIRECT($D$1&amp;"!$I$1",1)-1+'15MIN'!$A197&lt;=INDIRECT($D$1&amp;"!$I$2",1),-OFFSET(INDIRECT($D$1&amp;"!$E$1",1),INDIRECT($D$1&amp;"!$I$1",1)-1+'15MIN'!$A197-1,0),0)</f>
        <v>0</v>
      </c>
      <c r="H197" s="20">
        <f ca="1">IF(INDIRECT(H$1&amp;"!$I$1",1)-1+'15MIN'!$A197&lt;=INDIRECT(H$1&amp;"!$I$2",1),OFFSET(INDIRECT(H$1&amp;"!$F$1",1),INDIRECT(H$1&amp;"!$I$1",1)-1+'15MIN'!$A197-1,0),0)</f>
        <v>4378.3085940000001</v>
      </c>
      <c r="I197" s="20">
        <f ca="1">IF(INDIRECT(H$1&amp;"!$I$1",1)-1+'15MIN'!$A197&lt;=INDIRECT(H$1&amp;"!$I$2",1),-OFFSET(INDIRECT(H$1&amp;"!$D$1",1),INDIRECT(H$1&amp;"!$I$1",1)-1+'15MIN'!$A197-1,0),0)</f>
        <v>0</v>
      </c>
      <c r="J197" s="20">
        <f ca="1">IF(INDIRECT(H$1&amp;"!$I$1",1)-1+'15MIN'!$A197&lt;=INDIRECT(H$1&amp;"!$I$2",1),OFFSET(INDIRECT(H$1&amp;"!$G$1",1),INDIRECT(H$1&amp;"!$I$1",1)-1+'15MIN'!$A197-1,0),0)</f>
        <v>0</v>
      </c>
      <c r="K197" s="21">
        <f ca="1">IF(INDIRECT(H$1&amp;"!$I$1",1)-1+'15MIN'!$A197&lt;=INDIRECT(H$1&amp;"!$I$2",1),-OFFSET(INDIRECT(H$1&amp;"!$E$1",1),INDIRECT(H$1&amp;"!$I$1",1)-1+'15MIN'!$A197-1,0),0)</f>
        <v>-715.94171100000005</v>
      </c>
      <c r="L197" s="20">
        <f ca="1">IF(INDIRECT(L$1&amp;"!$I$1",1)-1+'15MIN'!$A197&lt;=INDIRECT(L$1&amp;"!$I$2",1),OFFSET(INDIRECT(L$1&amp;"!$F$1",1),INDIRECT(L$1&amp;"!$I$1",1)-1+'15MIN'!$A197-1,0),0)</f>
        <v>23457.553</v>
      </c>
      <c r="M197" s="20">
        <f ca="1">IF(INDIRECT(L$1&amp;"!$I$1",1)-1+'15MIN'!$A197&lt;=INDIRECT(L$1&amp;"!$I$2",1),-OFFSET(INDIRECT(L$1&amp;"!$D$1",1),INDIRECT(L$1&amp;"!$I$1",1)-1+'15MIN'!$A197-1,0),0)</f>
        <v>0</v>
      </c>
      <c r="N197" s="20">
        <f ca="1">IF(INDIRECT(L$1&amp;"!$I$1",1)-1+'15MIN'!$A197&lt;=INDIRECT(L$1&amp;"!$I$2",1),OFFSET(INDIRECT(L$1&amp;"!$G$1",1),INDIRECT(L$1&amp;"!$I$1",1)-1+'15MIN'!$A197-1,0),0)</f>
        <v>89.760650999999996</v>
      </c>
      <c r="O197" s="21">
        <f ca="1">IF(INDIRECT(L$1&amp;"!$I$1",1)-1+'15MIN'!$A197&lt;=INDIRECT(L$1&amp;"!$I$2",1),-OFFSET(INDIRECT(L$1&amp;"!$E$1",1),INDIRECT(L$1&amp;"!$I$1",1)-1+'15MIN'!$A197-1,0),0)</f>
        <v>-8.9470000000000001E-3</v>
      </c>
    </row>
    <row r="198" spans="1:15" x14ac:dyDescent="0.2">
      <c r="A198" s="1">
        <f t="shared" ref="A198:A261" si="8">A197+1</f>
        <v>194</v>
      </c>
      <c r="B198" s="1">
        <f t="shared" si="6"/>
        <v>3</v>
      </c>
      <c r="C198" s="19">
        <f t="shared" si="7"/>
        <v>1.0416666666666666E-2</v>
      </c>
      <c r="D198" s="20">
        <f ca="1">IF(INDIRECT($D$1&amp;"!$I$1",1)-1+'15MIN'!$A198&lt;=INDIRECT($D$1&amp;"!$I$2",1),OFFSET(INDIRECT($D$1&amp;"!$F$1",1),INDIRECT($D$1&amp;"!$I$1",1)-1+'15MIN'!$A198-1,0),0)</f>
        <v>0</v>
      </c>
      <c r="E198" s="20">
        <f ca="1">IF(CUEL!$I$1-1+'15MIN'!$A198&lt;=CUEL!$I$2,-OFFSET(CUEL!$D$1,CUEL!$I$1-1+'15MIN'!$A198-1,0),0)</f>
        <v>-23.222335999999999</v>
      </c>
      <c r="F198" s="20">
        <f ca="1">IF(INDIRECT($D$1&amp;"!$I$1",1)-1+'15MIN'!$A198&lt;=INDIRECT($D$1&amp;"!$I$2",1),OFFSET(INDIRECT($D$1&amp;"!$G$1",1),INDIRECT($D$1&amp;"!$I$1",1)-1+'15MIN'!$A198-1,0),0)</f>
        <v>138.70478800000001</v>
      </c>
      <c r="G198" s="21">
        <f ca="1">IF(INDIRECT($D$1&amp;"!$I$1",1)-1+'15MIN'!$A198&lt;=INDIRECT($D$1&amp;"!$I$2",1),-OFFSET(INDIRECT($D$1&amp;"!$E$1",1),INDIRECT($D$1&amp;"!$I$1",1)-1+'15MIN'!$A198-1,0),0)</f>
        <v>0</v>
      </c>
      <c r="H198" s="20">
        <f ca="1">IF(INDIRECT(H$1&amp;"!$I$1",1)-1+'15MIN'!$A198&lt;=INDIRECT(H$1&amp;"!$I$2",1),OFFSET(INDIRECT(H$1&amp;"!$F$1",1),INDIRECT(H$1&amp;"!$I$1",1)-1+'15MIN'!$A198-1,0),0)</f>
        <v>4672.8710940000001</v>
      </c>
      <c r="I198" s="20">
        <f ca="1">IF(INDIRECT(H$1&amp;"!$I$1",1)-1+'15MIN'!$A198&lt;=INDIRECT(H$1&amp;"!$I$2",1),-OFFSET(INDIRECT(H$1&amp;"!$D$1",1),INDIRECT(H$1&amp;"!$I$1",1)-1+'15MIN'!$A198-1,0),0)</f>
        <v>0</v>
      </c>
      <c r="J198" s="20">
        <f ca="1">IF(INDIRECT(H$1&amp;"!$I$1",1)-1+'15MIN'!$A198&lt;=INDIRECT(H$1&amp;"!$I$2",1),OFFSET(INDIRECT(H$1&amp;"!$G$1",1),INDIRECT(H$1&amp;"!$I$1",1)-1+'15MIN'!$A198-1,0),0)</f>
        <v>0</v>
      </c>
      <c r="K198" s="21">
        <f ca="1">IF(INDIRECT(H$1&amp;"!$I$1",1)-1+'15MIN'!$A198&lt;=INDIRECT(H$1&amp;"!$I$2",1),-OFFSET(INDIRECT(H$1&amp;"!$E$1",1),INDIRECT(H$1&amp;"!$I$1",1)-1+'15MIN'!$A198-1,0),0)</f>
        <v>-753.44281000000001</v>
      </c>
      <c r="L198" s="20">
        <f ca="1">IF(INDIRECT(L$1&amp;"!$I$1",1)-1+'15MIN'!$A198&lt;=INDIRECT(L$1&amp;"!$I$2",1),OFFSET(INDIRECT(L$1&amp;"!$F$1",1),INDIRECT(L$1&amp;"!$I$1",1)-1+'15MIN'!$A198-1,0),0)</f>
        <v>27283.355</v>
      </c>
      <c r="M198" s="20">
        <f ca="1">IF(INDIRECT(L$1&amp;"!$I$1",1)-1+'15MIN'!$A198&lt;=INDIRECT(L$1&amp;"!$I$2",1),-OFFSET(INDIRECT(L$1&amp;"!$D$1",1),INDIRECT(L$1&amp;"!$I$1",1)-1+'15MIN'!$A198-1,0),0)</f>
        <v>0</v>
      </c>
      <c r="N198" s="20">
        <f ca="1">IF(INDIRECT(L$1&amp;"!$I$1",1)-1+'15MIN'!$A198&lt;=INDIRECT(L$1&amp;"!$I$2",1),OFFSET(INDIRECT(L$1&amp;"!$G$1",1),INDIRECT(L$1&amp;"!$I$1",1)-1+'15MIN'!$A198-1,0),0)</f>
        <v>109.529556</v>
      </c>
      <c r="O198" s="21">
        <f ca="1">IF(INDIRECT(L$1&amp;"!$I$1",1)-1+'15MIN'!$A198&lt;=INDIRECT(L$1&amp;"!$I$2",1),-OFFSET(INDIRECT(L$1&amp;"!$E$1",1),INDIRECT(L$1&amp;"!$I$1",1)-1+'15MIN'!$A198-1,0),0)</f>
        <v>-7.1768999999999999E-2</v>
      </c>
    </row>
    <row r="199" spans="1:15" x14ac:dyDescent="0.2">
      <c r="A199" s="1">
        <f t="shared" si="8"/>
        <v>195</v>
      </c>
      <c r="B199" s="1">
        <f t="shared" si="6"/>
        <v>3</v>
      </c>
      <c r="C199" s="19">
        <f t="shared" si="7"/>
        <v>2.0833333333333301E-2</v>
      </c>
      <c r="D199" s="20">
        <f ca="1">IF(INDIRECT($D$1&amp;"!$I$1",1)-1+'15MIN'!$A199&lt;=INDIRECT($D$1&amp;"!$I$2",1),OFFSET(INDIRECT($D$1&amp;"!$F$1",1),INDIRECT($D$1&amp;"!$I$1",1)-1+'15MIN'!$A199-1,0),0)</f>
        <v>0</v>
      </c>
      <c r="E199" s="20">
        <f ca="1">IF(CUEL!$I$1-1+'15MIN'!$A199&lt;=CUEL!$I$2,-OFFSET(CUEL!$D$1,CUEL!$I$1-1+'15MIN'!$A199-1,0),0)</f>
        <v>-23.795003999999999</v>
      </c>
      <c r="F199" s="20">
        <f ca="1">IF(INDIRECT($D$1&amp;"!$I$1",1)-1+'15MIN'!$A199&lt;=INDIRECT($D$1&amp;"!$I$2",1),OFFSET(INDIRECT($D$1&amp;"!$G$1",1),INDIRECT($D$1&amp;"!$I$1",1)-1+'15MIN'!$A199-1,0),0)</f>
        <v>135.121002</v>
      </c>
      <c r="G199" s="21">
        <f ca="1">IF(INDIRECT($D$1&amp;"!$I$1",1)-1+'15MIN'!$A199&lt;=INDIRECT($D$1&amp;"!$I$2",1),-OFFSET(INDIRECT($D$1&amp;"!$E$1",1),INDIRECT($D$1&amp;"!$I$1",1)-1+'15MIN'!$A199-1,0),0)</f>
        <v>0</v>
      </c>
      <c r="H199" s="20">
        <f ca="1">IF(INDIRECT(H$1&amp;"!$I$1",1)-1+'15MIN'!$A199&lt;=INDIRECT(H$1&amp;"!$I$2",1),OFFSET(INDIRECT(H$1&amp;"!$F$1",1),INDIRECT(H$1&amp;"!$I$1",1)-1+'15MIN'!$A199-1,0),0)</f>
        <v>3907.1896969999998</v>
      </c>
      <c r="I199" s="20">
        <f ca="1">IF(INDIRECT(H$1&amp;"!$I$1",1)-1+'15MIN'!$A199&lt;=INDIRECT(H$1&amp;"!$I$2",1),-OFFSET(INDIRECT(H$1&amp;"!$D$1",1),INDIRECT(H$1&amp;"!$I$1",1)-1+'15MIN'!$A199-1,0),0)</f>
        <v>0</v>
      </c>
      <c r="J199" s="20">
        <f ca="1">IF(INDIRECT(H$1&amp;"!$I$1",1)-1+'15MIN'!$A199&lt;=INDIRECT(H$1&amp;"!$I$2",1),OFFSET(INDIRECT(H$1&amp;"!$G$1",1),INDIRECT(H$1&amp;"!$I$1",1)-1+'15MIN'!$A199-1,0),0)</f>
        <v>0</v>
      </c>
      <c r="K199" s="21">
        <f ca="1">IF(INDIRECT(H$1&amp;"!$I$1",1)-1+'15MIN'!$A199&lt;=INDIRECT(H$1&amp;"!$I$2",1),-OFFSET(INDIRECT(H$1&amp;"!$E$1",1),INDIRECT(H$1&amp;"!$I$1",1)-1+'15MIN'!$A199-1,0),0)</f>
        <v>-656.30419900000004</v>
      </c>
      <c r="L199" s="20">
        <f ca="1">IF(INDIRECT(L$1&amp;"!$I$1",1)-1+'15MIN'!$A199&lt;=INDIRECT(L$1&amp;"!$I$2",1),OFFSET(INDIRECT(L$1&amp;"!$F$1",1),INDIRECT(L$1&amp;"!$I$1",1)-1+'15MIN'!$A199-1,0),0)</f>
        <v>26236.298999999999</v>
      </c>
      <c r="M199" s="20">
        <f ca="1">IF(INDIRECT(L$1&amp;"!$I$1",1)-1+'15MIN'!$A199&lt;=INDIRECT(L$1&amp;"!$I$2",1),-OFFSET(INDIRECT(L$1&amp;"!$D$1",1),INDIRECT(L$1&amp;"!$I$1",1)-1+'15MIN'!$A199-1,0),0)</f>
        <v>0</v>
      </c>
      <c r="N199" s="20">
        <f ca="1">IF(INDIRECT(L$1&amp;"!$I$1",1)-1+'15MIN'!$A199&lt;=INDIRECT(L$1&amp;"!$I$2",1),OFFSET(INDIRECT(L$1&amp;"!$G$1",1),INDIRECT(L$1&amp;"!$I$1",1)-1+'15MIN'!$A199-1,0),0)</f>
        <v>107.76889</v>
      </c>
      <c r="O199" s="21">
        <f ca="1">IF(INDIRECT(L$1&amp;"!$I$1",1)-1+'15MIN'!$A199&lt;=INDIRECT(L$1&amp;"!$I$2",1),-OFFSET(INDIRECT(L$1&amp;"!$E$1",1),INDIRECT(L$1&amp;"!$I$1",1)-1+'15MIN'!$A199-1,0),0)</f>
        <v>-0.107267</v>
      </c>
    </row>
    <row r="200" spans="1:15" x14ac:dyDescent="0.2">
      <c r="A200" s="1">
        <f t="shared" si="8"/>
        <v>196</v>
      </c>
      <c r="B200" s="1">
        <f t="shared" si="6"/>
        <v>3</v>
      </c>
      <c r="C200" s="19">
        <f t="shared" si="7"/>
        <v>3.125E-2</v>
      </c>
      <c r="D200" s="20">
        <f ca="1">IF(INDIRECT($D$1&amp;"!$I$1",1)-1+'15MIN'!$A200&lt;=INDIRECT($D$1&amp;"!$I$2",1),OFFSET(INDIRECT($D$1&amp;"!$F$1",1),INDIRECT($D$1&amp;"!$I$1",1)-1+'15MIN'!$A200-1,0),0)</f>
        <v>0</v>
      </c>
      <c r="E200" s="20">
        <f ca="1">IF(CUEL!$I$1-1+'15MIN'!$A200&lt;=CUEL!$I$2,-OFFSET(CUEL!$D$1,CUEL!$I$1-1+'15MIN'!$A200-1,0),0)</f>
        <v>-27.274249999999999</v>
      </c>
      <c r="F200" s="20">
        <f ca="1">IF(INDIRECT($D$1&amp;"!$I$1",1)-1+'15MIN'!$A200&lt;=INDIRECT($D$1&amp;"!$I$2",1),OFFSET(INDIRECT($D$1&amp;"!$G$1",1),INDIRECT($D$1&amp;"!$I$1",1)-1+'15MIN'!$A200-1,0),0)</f>
        <v>134.927887</v>
      </c>
      <c r="G200" s="21">
        <f ca="1">IF(INDIRECT($D$1&amp;"!$I$1",1)-1+'15MIN'!$A200&lt;=INDIRECT($D$1&amp;"!$I$2",1),-OFFSET(INDIRECT($D$1&amp;"!$E$1",1),INDIRECT($D$1&amp;"!$I$1",1)-1+'15MIN'!$A200-1,0),0)</f>
        <v>0</v>
      </c>
      <c r="H200" s="20">
        <f ca="1">IF(INDIRECT(H$1&amp;"!$I$1",1)-1+'15MIN'!$A200&lt;=INDIRECT(H$1&amp;"!$I$2",1),OFFSET(INDIRECT(H$1&amp;"!$F$1",1),INDIRECT(H$1&amp;"!$I$1",1)-1+'15MIN'!$A200-1,0),0)</f>
        <v>3449.3166500000002</v>
      </c>
      <c r="I200" s="20">
        <f ca="1">IF(INDIRECT(H$1&amp;"!$I$1",1)-1+'15MIN'!$A200&lt;=INDIRECT(H$1&amp;"!$I$2",1),-OFFSET(INDIRECT(H$1&amp;"!$D$1",1),INDIRECT(H$1&amp;"!$I$1",1)-1+'15MIN'!$A200-1,0),0)</f>
        <v>0</v>
      </c>
      <c r="J200" s="20">
        <f ca="1">IF(INDIRECT(H$1&amp;"!$I$1",1)-1+'15MIN'!$A200&lt;=INDIRECT(H$1&amp;"!$I$2",1),OFFSET(INDIRECT(H$1&amp;"!$G$1",1),INDIRECT(H$1&amp;"!$I$1",1)-1+'15MIN'!$A200-1,0),0)</f>
        <v>0</v>
      </c>
      <c r="K200" s="21">
        <f ca="1">IF(INDIRECT(H$1&amp;"!$I$1",1)-1+'15MIN'!$A200&lt;=INDIRECT(H$1&amp;"!$I$2",1),-OFFSET(INDIRECT(H$1&amp;"!$E$1",1),INDIRECT(H$1&amp;"!$I$1",1)-1+'15MIN'!$A200-1,0),0)</f>
        <v>-594.98480199999995</v>
      </c>
      <c r="L200" s="20">
        <f ca="1">IF(INDIRECT(L$1&amp;"!$I$1",1)-1+'15MIN'!$A200&lt;=INDIRECT(L$1&amp;"!$I$2",1),OFFSET(INDIRECT(L$1&amp;"!$F$1",1),INDIRECT(L$1&amp;"!$I$1",1)-1+'15MIN'!$A200-1,0),0)</f>
        <v>22704.243999999999</v>
      </c>
      <c r="M200" s="20">
        <f ca="1">IF(INDIRECT(L$1&amp;"!$I$1",1)-1+'15MIN'!$A200&lt;=INDIRECT(L$1&amp;"!$I$2",1),-OFFSET(INDIRECT(L$1&amp;"!$D$1",1),INDIRECT(L$1&amp;"!$I$1",1)-1+'15MIN'!$A200-1,0),0)</f>
        <v>0</v>
      </c>
      <c r="N200" s="20">
        <f ca="1">IF(INDIRECT(L$1&amp;"!$I$1",1)-1+'15MIN'!$A200&lt;=INDIRECT(L$1&amp;"!$I$2",1),OFFSET(INDIRECT(L$1&amp;"!$G$1",1),INDIRECT(L$1&amp;"!$I$1",1)-1+'15MIN'!$A200-1,0),0)</f>
        <v>95.213226000000006</v>
      </c>
      <c r="O200" s="21">
        <f ca="1">IF(INDIRECT(L$1&amp;"!$I$1",1)-1+'15MIN'!$A200&lt;=INDIRECT(L$1&amp;"!$I$2",1),-OFFSET(INDIRECT(L$1&amp;"!$E$1",1),INDIRECT(L$1&amp;"!$I$1",1)-1+'15MIN'!$A200-1,0),0)</f>
        <v>-0.52153899999999997</v>
      </c>
    </row>
    <row r="201" spans="1:15" x14ac:dyDescent="0.2">
      <c r="A201" s="1">
        <f t="shared" si="8"/>
        <v>197</v>
      </c>
      <c r="B201" s="1">
        <f t="shared" si="6"/>
        <v>3</v>
      </c>
      <c r="C201" s="19">
        <f t="shared" si="7"/>
        <v>4.1666666666666699E-2</v>
      </c>
      <c r="D201" s="20">
        <f ca="1">IF(INDIRECT($D$1&amp;"!$I$1",1)-1+'15MIN'!$A201&lt;=INDIRECT($D$1&amp;"!$I$2",1),OFFSET(INDIRECT($D$1&amp;"!$F$1",1),INDIRECT($D$1&amp;"!$I$1",1)-1+'15MIN'!$A201-1,0),0)</f>
        <v>28.883853999999999</v>
      </c>
      <c r="E201" s="20">
        <f ca="1">IF(CUEL!$I$1-1+'15MIN'!$A201&lt;=CUEL!$I$2,-OFFSET(CUEL!$D$1,CUEL!$I$1-1+'15MIN'!$A201-1,0),0)</f>
        <v>-7.6202240000000003</v>
      </c>
      <c r="F201" s="20">
        <f ca="1">IF(INDIRECT($D$1&amp;"!$I$1",1)-1+'15MIN'!$A201&lt;=INDIRECT($D$1&amp;"!$I$2",1),OFFSET(INDIRECT($D$1&amp;"!$G$1",1),INDIRECT($D$1&amp;"!$I$1",1)-1+'15MIN'!$A201-1,0),0)</f>
        <v>131.34873999999999</v>
      </c>
      <c r="G201" s="21">
        <f ca="1">IF(INDIRECT($D$1&amp;"!$I$1",1)-1+'15MIN'!$A201&lt;=INDIRECT($D$1&amp;"!$I$2",1),-OFFSET(INDIRECT($D$1&amp;"!$E$1",1),INDIRECT($D$1&amp;"!$I$1",1)-1+'15MIN'!$A201-1,0),0)</f>
        <v>0</v>
      </c>
      <c r="H201" s="20">
        <f ca="1">IF(INDIRECT(H$1&amp;"!$I$1",1)-1+'15MIN'!$A201&lt;=INDIRECT(H$1&amp;"!$I$2",1),OFFSET(INDIRECT(H$1&amp;"!$F$1",1),INDIRECT(H$1&amp;"!$I$1",1)-1+'15MIN'!$A201-1,0),0)</f>
        <v>3625.0058589999999</v>
      </c>
      <c r="I201" s="20">
        <f ca="1">IF(INDIRECT(H$1&amp;"!$I$1",1)-1+'15MIN'!$A201&lt;=INDIRECT(H$1&amp;"!$I$2",1),-OFFSET(INDIRECT(H$1&amp;"!$D$1",1),INDIRECT(H$1&amp;"!$I$1",1)-1+'15MIN'!$A201-1,0),0)</f>
        <v>0</v>
      </c>
      <c r="J201" s="20">
        <f ca="1">IF(INDIRECT(H$1&amp;"!$I$1",1)-1+'15MIN'!$A201&lt;=INDIRECT(H$1&amp;"!$I$2",1),OFFSET(INDIRECT(H$1&amp;"!$G$1",1),INDIRECT(H$1&amp;"!$I$1",1)-1+'15MIN'!$A201-1,0),0)</f>
        <v>0</v>
      </c>
      <c r="K201" s="21">
        <f ca="1">IF(INDIRECT(H$1&amp;"!$I$1",1)-1+'15MIN'!$A201&lt;=INDIRECT(H$1&amp;"!$I$2",1),-OFFSET(INDIRECT(H$1&amp;"!$E$1",1),INDIRECT(H$1&amp;"!$I$1",1)-1+'15MIN'!$A201-1,0),0)</f>
        <v>-619.73254399999996</v>
      </c>
      <c r="L201" s="20">
        <f ca="1">IF(INDIRECT(L$1&amp;"!$I$1",1)-1+'15MIN'!$A201&lt;=INDIRECT(L$1&amp;"!$I$2",1),OFFSET(INDIRECT(L$1&amp;"!$F$1",1),INDIRECT(L$1&amp;"!$I$1",1)-1+'15MIN'!$A201-1,0),0)</f>
        <v>19441.34375</v>
      </c>
      <c r="M201" s="20">
        <f ca="1">IF(INDIRECT(L$1&amp;"!$I$1",1)-1+'15MIN'!$A201&lt;=INDIRECT(L$1&amp;"!$I$2",1),-OFFSET(INDIRECT(L$1&amp;"!$D$1",1),INDIRECT(L$1&amp;"!$I$1",1)-1+'15MIN'!$A201-1,0),0)</f>
        <v>0</v>
      </c>
      <c r="N201" s="20">
        <f ca="1">IF(INDIRECT(L$1&amp;"!$I$1",1)-1+'15MIN'!$A201&lt;=INDIRECT(L$1&amp;"!$I$2",1),OFFSET(INDIRECT(L$1&amp;"!$G$1",1),INDIRECT(L$1&amp;"!$I$1",1)-1+'15MIN'!$A201-1,0),0)</f>
        <v>90.932213000000004</v>
      </c>
      <c r="O201" s="21">
        <f ca="1">IF(INDIRECT(L$1&amp;"!$I$1",1)-1+'15MIN'!$A201&lt;=INDIRECT(L$1&amp;"!$I$2",1),-OFFSET(INDIRECT(L$1&amp;"!$E$1",1),INDIRECT(L$1&amp;"!$I$1",1)-1+'15MIN'!$A201-1,0),0)</f>
        <v>-2.9090999999999999E-2</v>
      </c>
    </row>
    <row r="202" spans="1:15" x14ac:dyDescent="0.2">
      <c r="A202" s="1">
        <f t="shared" si="8"/>
        <v>198</v>
      </c>
      <c r="B202" s="1">
        <f t="shared" si="6"/>
        <v>3</v>
      </c>
      <c r="C202" s="19">
        <f t="shared" si="7"/>
        <v>5.2083333333333301E-2</v>
      </c>
      <c r="D202" s="20">
        <f ca="1">IF(INDIRECT($D$1&amp;"!$I$1",1)-1+'15MIN'!$A202&lt;=INDIRECT($D$1&amp;"!$I$2",1),OFFSET(INDIRECT($D$1&amp;"!$F$1",1),INDIRECT($D$1&amp;"!$I$1",1)-1+'15MIN'!$A202-1,0),0)</f>
        <v>554.36535600000002</v>
      </c>
      <c r="E202" s="20">
        <f ca="1">IF(CUEL!$I$1-1+'15MIN'!$A202&lt;=CUEL!$I$2,-OFFSET(CUEL!$D$1,CUEL!$I$1-1+'15MIN'!$A202-1,0),0)</f>
        <v>0</v>
      </c>
      <c r="F202" s="20">
        <f ca="1">IF(INDIRECT($D$1&amp;"!$I$1",1)-1+'15MIN'!$A202&lt;=INDIRECT($D$1&amp;"!$I$2",1),OFFSET(INDIRECT($D$1&amp;"!$G$1",1),INDIRECT($D$1&amp;"!$I$1",1)-1+'15MIN'!$A202-1,0),0)</f>
        <v>148.14006000000001</v>
      </c>
      <c r="G202" s="21">
        <f ca="1">IF(INDIRECT($D$1&amp;"!$I$1",1)-1+'15MIN'!$A202&lt;=INDIRECT($D$1&amp;"!$I$2",1),-OFFSET(INDIRECT($D$1&amp;"!$E$1",1),INDIRECT($D$1&amp;"!$I$1",1)-1+'15MIN'!$A202-1,0),0)</f>
        <v>0</v>
      </c>
      <c r="H202" s="20">
        <f ca="1">IF(INDIRECT(H$1&amp;"!$I$1",1)-1+'15MIN'!$A202&lt;=INDIRECT(H$1&amp;"!$I$2",1),OFFSET(INDIRECT(H$1&amp;"!$F$1",1),INDIRECT(H$1&amp;"!$I$1",1)-1+'15MIN'!$A202-1,0),0)</f>
        <v>4294.6196289999998</v>
      </c>
      <c r="I202" s="20">
        <f ca="1">IF(INDIRECT(H$1&amp;"!$I$1",1)-1+'15MIN'!$A202&lt;=INDIRECT(H$1&amp;"!$I$2",1),-OFFSET(INDIRECT(H$1&amp;"!$D$1",1),INDIRECT(H$1&amp;"!$I$1",1)-1+'15MIN'!$A202-1,0),0)</f>
        <v>0</v>
      </c>
      <c r="J202" s="20">
        <f ca="1">IF(INDIRECT(H$1&amp;"!$I$1",1)-1+'15MIN'!$A202&lt;=INDIRECT(H$1&amp;"!$I$2",1),OFFSET(INDIRECT(H$1&amp;"!$G$1",1),INDIRECT(H$1&amp;"!$I$1",1)-1+'15MIN'!$A202-1,0),0)</f>
        <v>0</v>
      </c>
      <c r="K202" s="21">
        <f ca="1">IF(INDIRECT(H$1&amp;"!$I$1",1)-1+'15MIN'!$A202&lt;=INDIRECT(H$1&amp;"!$I$2",1),-OFFSET(INDIRECT(H$1&amp;"!$E$1",1),INDIRECT(H$1&amp;"!$I$1",1)-1+'15MIN'!$A202-1,0),0)</f>
        <v>-701.50860599999999</v>
      </c>
      <c r="L202" s="20">
        <f ca="1">IF(INDIRECT(L$1&amp;"!$I$1",1)-1+'15MIN'!$A202&lt;=INDIRECT(L$1&amp;"!$I$2",1),OFFSET(INDIRECT(L$1&amp;"!$F$1",1),INDIRECT(L$1&amp;"!$I$1",1)-1+'15MIN'!$A202-1,0),0)</f>
        <v>16797.866999999998</v>
      </c>
      <c r="M202" s="20">
        <f ca="1">IF(INDIRECT(L$1&amp;"!$I$1",1)-1+'15MIN'!$A202&lt;=INDIRECT(L$1&amp;"!$I$2",1),-OFFSET(INDIRECT(L$1&amp;"!$D$1",1),INDIRECT(L$1&amp;"!$I$1",1)-1+'15MIN'!$A202-1,0),0)</f>
        <v>0</v>
      </c>
      <c r="N202" s="20">
        <f ca="1">IF(INDIRECT(L$1&amp;"!$I$1",1)-1+'15MIN'!$A202&lt;=INDIRECT(L$1&amp;"!$I$2",1),OFFSET(INDIRECT(L$1&amp;"!$G$1",1),INDIRECT(L$1&amp;"!$I$1",1)-1+'15MIN'!$A202-1,0),0)</f>
        <v>84.480698000000004</v>
      </c>
      <c r="O202" s="21">
        <f ca="1">IF(INDIRECT(L$1&amp;"!$I$1",1)-1+'15MIN'!$A202&lt;=INDIRECT(L$1&amp;"!$I$2",1),-OFFSET(INDIRECT(L$1&amp;"!$E$1",1),INDIRECT(L$1&amp;"!$I$1",1)-1+'15MIN'!$A202-1,0),0)</f>
        <v>0</v>
      </c>
    </row>
    <row r="203" spans="1:15" x14ac:dyDescent="0.2">
      <c r="A203" s="1">
        <f t="shared" si="8"/>
        <v>199</v>
      </c>
      <c r="B203" s="1">
        <f t="shared" si="6"/>
        <v>3</v>
      </c>
      <c r="C203" s="19">
        <f t="shared" si="7"/>
        <v>6.25E-2</v>
      </c>
      <c r="D203" s="20">
        <f ca="1">IF(INDIRECT($D$1&amp;"!$I$1",1)-1+'15MIN'!$A203&lt;=INDIRECT($D$1&amp;"!$I$2",1),OFFSET(INDIRECT($D$1&amp;"!$F$1",1),INDIRECT($D$1&amp;"!$I$1",1)-1+'15MIN'!$A203-1,0),0)</f>
        <v>1165.9105</v>
      </c>
      <c r="E203" s="20">
        <f ca="1">IF(CUEL!$I$1-1+'15MIN'!$A203&lt;=CUEL!$I$2,-OFFSET(CUEL!$D$1,CUEL!$I$1-1+'15MIN'!$A203-1,0),0)</f>
        <v>0</v>
      </c>
      <c r="F203" s="20">
        <f ca="1">IF(INDIRECT($D$1&amp;"!$I$1",1)-1+'15MIN'!$A203&lt;=INDIRECT($D$1&amp;"!$I$2",1),OFFSET(INDIRECT($D$1&amp;"!$G$1",1),INDIRECT($D$1&amp;"!$I$1",1)-1+'15MIN'!$A203-1,0),0)</f>
        <v>158.00689700000001</v>
      </c>
      <c r="G203" s="21">
        <f ca="1">IF(INDIRECT($D$1&amp;"!$I$1",1)-1+'15MIN'!$A203&lt;=INDIRECT($D$1&amp;"!$I$2",1),-OFFSET(INDIRECT($D$1&amp;"!$E$1",1),INDIRECT($D$1&amp;"!$I$1",1)-1+'15MIN'!$A203-1,0),0)</f>
        <v>0</v>
      </c>
      <c r="H203" s="20">
        <f ca="1">IF(INDIRECT(H$1&amp;"!$I$1",1)-1+'15MIN'!$A203&lt;=INDIRECT(H$1&amp;"!$I$2",1),OFFSET(INDIRECT(H$1&amp;"!$F$1",1),INDIRECT(H$1&amp;"!$I$1",1)-1+'15MIN'!$A203-1,0),0)</f>
        <v>5484.3608400000003</v>
      </c>
      <c r="I203" s="20">
        <f ca="1">IF(INDIRECT(H$1&amp;"!$I$1",1)-1+'15MIN'!$A203&lt;=INDIRECT(H$1&amp;"!$I$2",1),-OFFSET(INDIRECT(H$1&amp;"!$D$1",1),INDIRECT(H$1&amp;"!$I$1",1)-1+'15MIN'!$A203-1,0),0)</f>
        <v>0</v>
      </c>
      <c r="J203" s="20">
        <f ca="1">IF(INDIRECT(H$1&amp;"!$I$1",1)-1+'15MIN'!$A203&lt;=INDIRECT(H$1&amp;"!$I$2",1),OFFSET(INDIRECT(H$1&amp;"!$G$1",1),INDIRECT(H$1&amp;"!$I$1",1)-1+'15MIN'!$A203-1,0),0)</f>
        <v>0</v>
      </c>
      <c r="K203" s="21">
        <f ca="1">IF(INDIRECT(H$1&amp;"!$I$1",1)-1+'15MIN'!$A203&lt;=INDIRECT(H$1&amp;"!$I$2",1),-OFFSET(INDIRECT(H$1&amp;"!$E$1",1),INDIRECT(H$1&amp;"!$I$1",1)-1+'15MIN'!$A203-1,0),0)</f>
        <v>-845.52337599999998</v>
      </c>
      <c r="L203" s="20">
        <f ca="1">IF(INDIRECT(L$1&amp;"!$I$1",1)-1+'15MIN'!$A203&lt;=INDIRECT(L$1&amp;"!$I$2",1),OFFSET(INDIRECT(L$1&amp;"!$F$1",1),INDIRECT(L$1&amp;"!$I$1",1)-1+'15MIN'!$A203-1,0),0)</f>
        <v>16303.234</v>
      </c>
      <c r="M203" s="20">
        <f ca="1">IF(INDIRECT(L$1&amp;"!$I$1",1)-1+'15MIN'!$A203&lt;=INDIRECT(L$1&amp;"!$I$2",1),-OFFSET(INDIRECT(L$1&amp;"!$D$1",1),INDIRECT(L$1&amp;"!$I$1",1)-1+'15MIN'!$A203-1,0),0)</f>
        <v>0</v>
      </c>
      <c r="N203" s="20">
        <f ca="1">IF(INDIRECT(L$1&amp;"!$I$1",1)-1+'15MIN'!$A203&lt;=INDIRECT(L$1&amp;"!$I$2",1),OFFSET(INDIRECT(L$1&amp;"!$G$1",1),INDIRECT(L$1&amp;"!$I$1",1)-1+'15MIN'!$A203-1,0),0)</f>
        <v>83.115859999999998</v>
      </c>
      <c r="O203" s="21">
        <f ca="1">IF(INDIRECT(L$1&amp;"!$I$1",1)-1+'15MIN'!$A203&lt;=INDIRECT(L$1&amp;"!$I$2",1),-OFFSET(INDIRECT(L$1&amp;"!$E$1",1),INDIRECT(L$1&amp;"!$I$1",1)-1+'15MIN'!$A203-1,0),0)</f>
        <v>0</v>
      </c>
    </row>
    <row r="204" spans="1:15" x14ac:dyDescent="0.2">
      <c r="A204" s="1">
        <f t="shared" si="8"/>
        <v>200</v>
      </c>
      <c r="B204" s="1">
        <f t="shared" si="6"/>
        <v>3</v>
      </c>
      <c r="C204" s="19">
        <f t="shared" si="7"/>
        <v>7.2916666666666699E-2</v>
      </c>
      <c r="D204" s="20">
        <f ca="1">IF(INDIRECT($D$1&amp;"!$I$1",1)-1+'15MIN'!$A204&lt;=INDIRECT($D$1&amp;"!$I$2",1),OFFSET(INDIRECT($D$1&amp;"!$F$1",1),INDIRECT($D$1&amp;"!$I$1",1)-1+'15MIN'!$A204-1,0),0)</f>
        <v>1620.9404</v>
      </c>
      <c r="E204" s="20">
        <f ca="1">IF(CUEL!$I$1-1+'15MIN'!$A204&lt;=CUEL!$I$2,-OFFSET(CUEL!$D$1,CUEL!$I$1-1+'15MIN'!$A204-1,0),0)</f>
        <v>0</v>
      </c>
      <c r="F204" s="20">
        <f ca="1">IF(INDIRECT($D$1&amp;"!$I$1",1)-1+'15MIN'!$A204&lt;=INDIRECT($D$1&amp;"!$I$2",1),OFFSET(INDIRECT($D$1&amp;"!$G$1",1),INDIRECT($D$1&amp;"!$I$1",1)-1+'15MIN'!$A204-1,0),0)</f>
        <v>161.18525700000001</v>
      </c>
      <c r="G204" s="21">
        <f ca="1">IF(INDIRECT($D$1&amp;"!$I$1",1)-1+'15MIN'!$A204&lt;=INDIRECT($D$1&amp;"!$I$2",1),-OFFSET(INDIRECT($D$1&amp;"!$E$1",1),INDIRECT($D$1&amp;"!$I$1",1)-1+'15MIN'!$A204-1,0),0)</f>
        <v>0</v>
      </c>
      <c r="H204" s="20">
        <f ca="1">IF(INDIRECT(H$1&amp;"!$I$1",1)-1+'15MIN'!$A204&lt;=INDIRECT(H$1&amp;"!$I$2",1),OFFSET(INDIRECT(H$1&amp;"!$F$1",1),INDIRECT(H$1&amp;"!$I$1",1)-1+'15MIN'!$A204-1,0),0)</f>
        <v>6022.1723629999997</v>
      </c>
      <c r="I204" s="20">
        <f ca="1">IF(INDIRECT(H$1&amp;"!$I$1",1)-1+'15MIN'!$A204&lt;=INDIRECT(H$1&amp;"!$I$2",1),-OFFSET(INDIRECT(H$1&amp;"!$D$1",1),INDIRECT(H$1&amp;"!$I$1",1)-1+'15MIN'!$A204-1,0),0)</f>
        <v>0</v>
      </c>
      <c r="J204" s="20">
        <f ca="1">IF(INDIRECT(H$1&amp;"!$I$1",1)-1+'15MIN'!$A204&lt;=INDIRECT(H$1&amp;"!$I$2",1),OFFSET(INDIRECT(H$1&amp;"!$G$1",1),INDIRECT(H$1&amp;"!$I$1",1)-1+'15MIN'!$A204-1,0),0)</f>
        <v>0</v>
      </c>
      <c r="K204" s="21">
        <f ca="1">IF(INDIRECT(H$1&amp;"!$I$1",1)-1+'15MIN'!$A204&lt;=INDIRECT(H$1&amp;"!$I$2",1),-OFFSET(INDIRECT(H$1&amp;"!$E$1",1),INDIRECT(H$1&amp;"!$I$1",1)-1+'15MIN'!$A204-1,0),0)</f>
        <v>-914.02844200000004</v>
      </c>
      <c r="L204" s="20">
        <f ca="1">IF(INDIRECT(L$1&amp;"!$I$1",1)-1+'15MIN'!$A204&lt;=INDIRECT(L$1&amp;"!$I$2",1),OFFSET(INDIRECT(L$1&amp;"!$F$1",1),INDIRECT(L$1&amp;"!$I$1",1)-1+'15MIN'!$A204-1,0),0)</f>
        <v>14490.534180000001</v>
      </c>
      <c r="M204" s="20">
        <f ca="1">IF(INDIRECT(L$1&amp;"!$I$1",1)-1+'15MIN'!$A204&lt;=INDIRECT(L$1&amp;"!$I$2",1),-OFFSET(INDIRECT(L$1&amp;"!$D$1",1),INDIRECT(L$1&amp;"!$I$1",1)-1+'15MIN'!$A204-1,0),0)</f>
        <v>0</v>
      </c>
      <c r="N204" s="20">
        <f ca="1">IF(INDIRECT(L$1&amp;"!$I$1",1)-1+'15MIN'!$A204&lt;=INDIRECT(L$1&amp;"!$I$2",1),OFFSET(INDIRECT(L$1&amp;"!$G$1",1),INDIRECT(L$1&amp;"!$I$1",1)-1+'15MIN'!$A204-1,0),0)</f>
        <v>77.751579000000007</v>
      </c>
      <c r="O204" s="21">
        <f ca="1">IF(INDIRECT(L$1&amp;"!$I$1",1)-1+'15MIN'!$A204&lt;=INDIRECT(L$1&amp;"!$I$2",1),-OFFSET(INDIRECT(L$1&amp;"!$E$1",1),INDIRECT(L$1&amp;"!$I$1",1)-1+'15MIN'!$A204-1,0),0)</f>
        <v>0</v>
      </c>
    </row>
    <row r="205" spans="1:15" x14ac:dyDescent="0.2">
      <c r="A205" s="1">
        <f t="shared" si="8"/>
        <v>201</v>
      </c>
      <c r="B205" s="1">
        <f t="shared" si="6"/>
        <v>3</v>
      </c>
      <c r="C205" s="19">
        <f t="shared" si="7"/>
        <v>8.3333333333333301E-2</v>
      </c>
      <c r="D205" s="20">
        <f ca="1">IF(INDIRECT($D$1&amp;"!$I$1",1)-1+'15MIN'!$A205&lt;=INDIRECT($D$1&amp;"!$I$2",1),OFFSET(INDIRECT($D$1&amp;"!$F$1",1),INDIRECT($D$1&amp;"!$I$1",1)-1+'15MIN'!$A205-1,0),0)</f>
        <v>1865.1858999999999</v>
      </c>
      <c r="E205" s="20">
        <f ca="1">IF(CUEL!$I$1-1+'15MIN'!$A205&lt;=CUEL!$I$2,-OFFSET(CUEL!$D$1,CUEL!$I$1-1+'15MIN'!$A205-1,0),0)</f>
        <v>0</v>
      </c>
      <c r="F205" s="20">
        <f ca="1">IF(INDIRECT($D$1&amp;"!$I$1",1)-1+'15MIN'!$A205&lt;=INDIRECT($D$1&amp;"!$I$2",1),OFFSET(INDIRECT($D$1&amp;"!$G$1",1),INDIRECT($D$1&amp;"!$I$1",1)-1+'15MIN'!$A205-1,0),0)</f>
        <v>158.77209500000001</v>
      </c>
      <c r="G205" s="21">
        <f ca="1">IF(INDIRECT($D$1&amp;"!$I$1",1)-1+'15MIN'!$A205&lt;=INDIRECT($D$1&amp;"!$I$2",1),-OFFSET(INDIRECT($D$1&amp;"!$E$1",1),INDIRECT($D$1&amp;"!$I$1",1)-1+'15MIN'!$A205-1,0),0)</f>
        <v>0</v>
      </c>
      <c r="H205" s="20">
        <f ca="1">IF(INDIRECT(H$1&amp;"!$I$1",1)-1+'15MIN'!$A205&lt;=INDIRECT(H$1&amp;"!$I$2",1),OFFSET(INDIRECT(H$1&amp;"!$F$1",1),INDIRECT(H$1&amp;"!$I$1",1)-1+'15MIN'!$A205-1,0),0)</f>
        <v>6177.2836909999996</v>
      </c>
      <c r="I205" s="20">
        <f ca="1">IF(INDIRECT(H$1&amp;"!$I$1",1)-1+'15MIN'!$A205&lt;=INDIRECT(H$1&amp;"!$I$2",1),-OFFSET(INDIRECT(H$1&amp;"!$D$1",1),INDIRECT(H$1&amp;"!$I$1",1)-1+'15MIN'!$A205-1,0),0)</f>
        <v>0</v>
      </c>
      <c r="J205" s="20">
        <f ca="1">IF(INDIRECT(H$1&amp;"!$I$1",1)-1+'15MIN'!$A205&lt;=INDIRECT(H$1&amp;"!$I$2",1),OFFSET(INDIRECT(H$1&amp;"!$G$1",1),INDIRECT(H$1&amp;"!$I$1",1)-1+'15MIN'!$A205-1,0),0)</f>
        <v>0</v>
      </c>
      <c r="K205" s="21">
        <f ca="1">IF(INDIRECT(H$1&amp;"!$I$1",1)-1+'15MIN'!$A205&lt;=INDIRECT(H$1&amp;"!$I$2",1),-OFFSET(INDIRECT(H$1&amp;"!$E$1",1),INDIRECT(H$1&amp;"!$I$1",1)-1+'15MIN'!$A205-1,0),0)</f>
        <v>-934.73071300000004</v>
      </c>
      <c r="L205" s="20">
        <f ca="1">IF(INDIRECT(L$1&amp;"!$I$1",1)-1+'15MIN'!$A205&lt;=INDIRECT(L$1&amp;"!$I$2",1),OFFSET(INDIRECT(L$1&amp;"!$F$1",1),INDIRECT(L$1&amp;"!$I$1",1)-1+'15MIN'!$A205-1,0),0)</f>
        <v>15192.029</v>
      </c>
      <c r="M205" s="20">
        <f ca="1">IF(INDIRECT(L$1&amp;"!$I$1",1)-1+'15MIN'!$A205&lt;=INDIRECT(L$1&amp;"!$I$2",1),-OFFSET(INDIRECT(L$1&amp;"!$D$1",1),INDIRECT(L$1&amp;"!$I$1",1)-1+'15MIN'!$A205-1,0),0)</f>
        <v>0</v>
      </c>
      <c r="N205" s="20">
        <f ca="1">IF(INDIRECT(L$1&amp;"!$I$1",1)-1+'15MIN'!$A205&lt;=INDIRECT(L$1&amp;"!$I$2",1),OFFSET(INDIRECT(L$1&amp;"!$G$1",1),INDIRECT(L$1&amp;"!$I$1",1)-1+'15MIN'!$A205-1,0),0)</f>
        <v>74.147339000000002</v>
      </c>
      <c r="O205" s="21">
        <f ca="1">IF(INDIRECT(L$1&amp;"!$I$1",1)-1+'15MIN'!$A205&lt;=INDIRECT(L$1&amp;"!$I$2",1),-OFFSET(INDIRECT(L$1&amp;"!$E$1",1),INDIRECT(L$1&amp;"!$I$1",1)-1+'15MIN'!$A205-1,0),0)</f>
        <v>0</v>
      </c>
    </row>
    <row r="206" spans="1:15" x14ac:dyDescent="0.2">
      <c r="A206" s="1">
        <f t="shared" si="8"/>
        <v>202</v>
      </c>
      <c r="B206" s="1">
        <f t="shared" si="6"/>
        <v>3</v>
      </c>
      <c r="C206" s="19">
        <f t="shared" si="7"/>
        <v>9.375E-2</v>
      </c>
      <c r="D206" s="20">
        <f ca="1">IF(INDIRECT($D$1&amp;"!$I$1",1)-1+'15MIN'!$A206&lt;=INDIRECT($D$1&amp;"!$I$2",1),OFFSET(INDIRECT($D$1&amp;"!$F$1",1),INDIRECT($D$1&amp;"!$I$1",1)-1+'15MIN'!$A206-1,0),0)</f>
        <v>1974.4021</v>
      </c>
      <c r="E206" s="20">
        <f ca="1">IF(CUEL!$I$1-1+'15MIN'!$A206&lt;=CUEL!$I$2,-OFFSET(CUEL!$D$1,CUEL!$I$1-1+'15MIN'!$A206-1,0),0)</f>
        <v>0</v>
      </c>
      <c r="F206" s="20">
        <f ca="1">IF(INDIRECT($D$1&amp;"!$I$1",1)-1+'15MIN'!$A206&lt;=INDIRECT($D$1&amp;"!$I$2",1),OFFSET(INDIRECT($D$1&amp;"!$G$1",1),INDIRECT($D$1&amp;"!$I$1",1)-1+'15MIN'!$A206-1,0),0)</f>
        <v>156.39170799999999</v>
      </c>
      <c r="G206" s="21">
        <f ca="1">IF(INDIRECT($D$1&amp;"!$I$1",1)-1+'15MIN'!$A206&lt;=INDIRECT($D$1&amp;"!$I$2",1),-OFFSET(INDIRECT($D$1&amp;"!$E$1",1),INDIRECT($D$1&amp;"!$I$1",1)-1+'15MIN'!$A206-1,0),0)</f>
        <v>0</v>
      </c>
      <c r="H206" s="20">
        <f ca="1">IF(INDIRECT(H$1&amp;"!$I$1",1)-1+'15MIN'!$A206&lt;=INDIRECT(H$1&amp;"!$I$2",1),OFFSET(INDIRECT(H$1&amp;"!$F$1",1),INDIRECT(H$1&amp;"!$I$1",1)-1+'15MIN'!$A206-1,0),0)</f>
        <v>6221.9672849999997</v>
      </c>
      <c r="I206" s="20">
        <f ca="1">IF(INDIRECT(H$1&amp;"!$I$1",1)-1+'15MIN'!$A206&lt;=INDIRECT(H$1&amp;"!$I$2",1),-OFFSET(INDIRECT(H$1&amp;"!$D$1",1),INDIRECT(H$1&amp;"!$I$1",1)-1+'15MIN'!$A206-1,0),0)</f>
        <v>0</v>
      </c>
      <c r="J206" s="20">
        <f ca="1">IF(INDIRECT(H$1&amp;"!$I$1",1)-1+'15MIN'!$A206&lt;=INDIRECT(H$1&amp;"!$I$2",1),OFFSET(INDIRECT(H$1&amp;"!$G$1",1),INDIRECT(H$1&amp;"!$I$1",1)-1+'15MIN'!$A206-1,0),0)</f>
        <v>0</v>
      </c>
      <c r="K206" s="21">
        <f ca="1">IF(INDIRECT(H$1&amp;"!$I$1",1)-1+'15MIN'!$A206&lt;=INDIRECT(H$1&amp;"!$I$2",1),-OFFSET(INDIRECT(H$1&amp;"!$E$1",1),INDIRECT(H$1&amp;"!$I$1",1)-1+'15MIN'!$A206-1,0),0)</f>
        <v>-941.964966</v>
      </c>
      <c r="L206" s="20">
        <f ca="1">IF(INDIRECT(L$1&amp;"!$I$1",1)-1+'15MIN'!$A206&lt;=INDIRECT(L$1&amp;"!$I$2",1),OFFSET(INDIRECT(L$1&amp;"!$F$1",1),INDIRECT(L$1&amp;"!$I$1",1)-1+'15MIN'!$A206-1,0),0)</f>
        <v>17813.023000000001</v>
      </c>
      <c r="M206" s="20">
        <f ca="1">IF(INDIRECT(L$1&amp;"!$I$1",1)-1+'15MIN'!$A206&lt;=INDIRECT(L$1&amp;"!$I$2",1),-OFFSET(INDIRECT(L$1&amp;"!$D$1",1),INDIRECT(L$1&amp;"!$I$1",1)-1+'15MIN'!$A206-1,0),0)</f>
        <v>0</v>
      </c>
      <c r="N206" s="20">
        <f ca="1">IF(INDIRECT(L$1&amp;"!$I$1",1)-1+'15MIN'!$A206&lt;=INDIRECT(L$1&amp;"!$I$2",1),OFFSET(INDIRECT(L$1&amp;"!$G$1",1),INDIRECT(L$1&amp;"!$I$1",1)-1+'15MIN'!$A206-1,0),0)</f>
        <v>80.327834999999993</v>
      </c>
      <c r="O206" s="21">
        <f ca="1">IF(INDIRECT(L$1&amp;"!$I$1",1)-1+'15MIN'!$A206&lt;=INDIRECT(L$1&amp;"!$I$2",1),-OFFSET(INDIRECT(L$1&amp;"!$E$1",1),INDIRECT(L$1&amp;"!$I$1",1)-1+'15MIN'!$A206-1,0),0)</f>
        <v>-0.27215400000000001</v>
      </c>
    </row>
    <row r="207" spans="1:15" x14ac:dyDescent="0.2">
      <c r="A207" s="1">
        <f t="shared" si="8"/>
        <v>203</v>
      </c>
      <c r="B207" s="1">
        <f t="shared" si="6"/>
        <v>3</v>
      </c>
      <c r="C207" s="19">
        <f t="shared" si="7"/>
        <v>0.104166666666667</v>
      </c>
      <c r="D207" s="20">
        <f ca="1">IF(INDIRECT($D$1&amp;"!$I$1",1)-1+'15MIN'!$A207&lt;=INDIRECT($D$1&amp;"!$I$2",1),OFFSET(INDIRECT($D$1&amp;"!$F$1",1),INDIRECT($D$1&amp;"!$I$1",1)-1+'15MIN'!$A207-1,0),0)</f>
        <v>1952.7947999999999</v>
      </c>
      <c r="E207" s="20">
        <f ca="1">IF(CUEL!$I$1-1+'15MIN'!$A207&lt;=CUEL!$I$2,-OFFSET(CUEL!$D$1,CUEL!$I$1-1+'15MIN'!$A207-1,0),0)</f>
        <v>0</v>
      </c>
      <c r="F207" s="20">
        <f ca="1">IF(INDIRECT($D$1&amp;"!$I$1",1)-1+'15MIN'!$A207&lt;=INDIRECT($D$1&amp;"!$I$2",1),OFFSET(INDIRECT($D$1&amp;"!$G$1",1),INDIRECT($D$1&amp;"!$I$1",1)-1+'15MIN'!$A207-1,0),0)</f>
        <v>156.44906599999999</v>
      </c>
      <c r="G207" s="21">
        <f ca="1">IF(INDIRECT($D$1&amp;"!$I$1",1)-1+'15MIN'!$A207&lt;=INDIRECT($D$1&amp;"!$I$2",1),-OFFSET(INDIRECT($D$1&amp;"!$E$1",1),INDIRECT($D$1&amp;"!$I$1",1)-1+'15MIN'!$A207-1,0),0)</f>
        <v>0</v>
      </c>
      <c r="H207" s="20">
        <f ca="1">IF(INDIRECT(H$1&amp;"!$I$1",1)-1+'15MIN'!$A207&lt;=INDIRECT(H$1&amp;"!$I$2",1),OFFSET(INDIRECT(H$1&amp;"!$F$1",1),INDIRECT(H$1&amp;"!$I$1",1)-1+'15MIN'!$A207-1,0),0)</f>
        <v>5194.310547</v>
      </c>
      <c r="I207" s="20">
        <f ca="1">IF(INDIRECT(H$1&amp;"!$I$1",1)-1+'15MIN'!$A207&lt;=INDIRECT(H$1&amp;"!$I$2",1),-OFFSET(INDIRECT(H$1&amp;"!$D$1",1),INDIRECT(H$1&amp;"!$I$1",1)-1+'15MIN'!$A207-1,0),0)</f>
        <v>0</v>
      </c>
      <c r="J207" s="20">
        <f ca="1">IF(INDIRECT(H$1&amp;"!$I$1",1)-1+'15MIN'!$A207&lt;=INDIRECT(H$1&amp;"!$I$2",1),OFFSET(INDIRECT(H$1&amp;"!$G$1",1),INDIRECT(H$1&amp;"!$I$1",1)-1+'15MIN'!$A207-1,0),0)</f>
        <v>0</v>
      </c>
      <c r="K207" s="21">
        <f ca="1">IF(INDIRECT(H$1&amp;"!$I$1",1)-1+'15MIN'!$A207&lt;=INDIRECT(H$1&amp;"!$I$2",1),-OFFSET(INDIRECT(H$1&amp;"!$E$1",1),INDIRECT(H$1&amp;"!$I$1",1)-1+'15MIN'!$A207-1,0),0)</f>
        <v>-810.14227300000005</v>
      </c>
      <c r="L207" s="20">
        <f ca="1">IF(INDIRECT(L$1&amp;"!$I$1",1)-1+'15MIN'!$A207&lt;=INDIRECT(L$1&amp;"!$I$2",1),OFFSET(INDIRECT(L$1&amp;"!$F$1",1),INDIRECT(L$1&amp;"!$I$1",1)-1+'15MIN'!$A207-1,0),0)</f>
        <v>20186.738000000001</v>
      </c>
      <c r="M207" s="20">
        <f ca="1">IF(INDIRECT(L$1&amp;"!$I$1",1)-1+'15MIN'!$A207&lt;=INDIRECT(L$1&amp;"!$I$2",1),-OFFSET(INDIRECT(L$1&amp;"!$D$1",1),INDIRECT(L$1&amp;"!$I$1",1)-1+'15MIN'!$A207-1,0),0)</f>
        <v>0</v>
      </c>
      <c r="N207" s="20">
        <f ca="1">IF(INDIRECT(L$1&amp;"!$I$1",1)-1+'15MIN'!$A207&lt;=INDIRECT(L$1&amp;"!$I$2",1),OFFSET(INDIRECT(L$1&amp;"!$G$1",1),INDIRECT(L$1&amp;"!$I$1",1)-1+'15MIN'!$A207-1,0),0)</f>
        <v>91.943854999999999</v>
      </c>
      <c r="O207" s="21">
        <f ca="1">IF(INDIRECT(L$1&amp;"!$I$1",1)-1+'15MIN'!$A207&lt;=INDIRECT(L$1&amp;"!$I$2",1),-OFFSET(INDIRECT(L$1&amp;"!$E$1",1),INDIRECT(L$1&amp;"!$I$1",1)-1+'15MIN'!$A207-1,0),0)</f>
        <v>0</v>
      </c>
    </row>
    <row r="208" spans="1:15" x14ac:dyDescent="0.2">
      <c r="A208" s="1">
        <f t="shared" si="8"/>
        <v>204</v>
      </c>
      <c r="B208" s="1">
        <f t="shared" si="6"/>
        <v>3</v>
      </c>
      <c r="C208" s="19">
        <f t="shared" si="7"/>
        <v>0.114583333333333</v>
      </c>
      <c r="D208" s="20">
        <f ca="1">IF(INDIRECT($D$1&amp;"!$I$1",1)-1+'15MIN'!$A208&lt;=INDIRECT($D$1&amp;"!$I$2",1),OFFSET(INDIRECT($D$1&amp;"!$F$1",1),INDIRECT($D$1&amp;"!$I$1",1)-1+'15MIN'!$A208-1,0),0)</f>
        <v>1787.1697999999999</v>
      </c>
      <c r="E208" s="20">
        <f ca="1">IF(CUEL!$I$1-1+'15MIN'!$A208&lt;=CUEL!$I$2,-OFFSET(CUEL!$D$1,CUEL!$I$1-1+'15MIN'!$A208-1,0),0)</f>
        <v>0</v>
      </c>
      <c r="F208" s="20">
        <f ca="1">IF(INDIRECT($D$1&amp;"!$I$1",1)-1+'15MIN'!$A208&lt;=INDIRECT($D$1&amp;"!$I$2",1),OFFSET(INDIRECT($D$1&amp;"!$G$1",1),INDIRECT($D$1&amp;"!$I$1",1)-1+'15MIN'!$A208-1,0),0)</f>
        <v>159.52140800000001</v>
      </c>
      <c r="G208" s="21">
        <f ca="1">IF(INDIRECT($D$1&amp;"!$I$1",1)-1+'15MIN'!$A208&lt;=INDIRECT($D$1&amp;"!$I$2",1),-OFFSET(INDIRECT($D$1&amp;"!$E$1",1),INDIRECT($D$1&amp;"!$I$1",1)-1+'15MIN'!$A208-1,0),0)</f>
        <v>0</v>
      </c>
      <c r="H208" s="20">
        <f ca="1">IF(INDIRECT(H$1&amp;"!$I$1",1)-1+'15MIN'!$A208&lt;=INDIRECT(H$1&amp;"!$I$2",1),OFFSET(INDIRECT(H$1&amp;"!$F$1",1),INDIRECT(H$1&amp;"!$I$1",1)-1+'15MIN'!$A208-1,0),0)</f>
        <v>4202.6479490000002</v>
      </c>
      <c r="I208" s="20">
        <f ca="1">IF(INDIRECT(H$1&amp;"!$I$1",1)-1+'15MIN'!$A208&lt;=INDIRECT(H$1&amp;"!$I$2",1),-OFFSET(INDIRECT(H$1&amp;"!$D$1",1),INDIRECT(H$1&amp;"!$I$1",1)-1+'15MIN'!$A208-1,0),0)</f>
        <v>0</v>
      </c>
      <c r="J208" s="20">
        <f ca="1">IF(INDIRECT(H$1&amp;"!$I$1",1)-1+'15MIN'!$A208&lt;=INDIRECT(H$1&amp;"!$I$2",1),OFFSET(INDIRECT(H$1&amp;"!$G$1",1),INDIRECT(H$1&amp;"!$I$1",1)-1+'15MIN'!$A208-1,0),0)</f>
        <v>0</v>
      </c>
      <c r="K208" s="21">
        <f ca="1">IF(INDIRECT(H$1&amp;"!$I$1",1)-1+'15MIN'!$A208&lt;=INDIRECT(H$1&amp;"!$I$2",1),-OFFSET(INDIRECT(H$1&amp;"!$E$1",1),INDIRECT(H$1&amp;"!$I$1",1)-1+'15MIN'!$A208-1,0),0)</f>
        <v>-686.96630900000002</v>
      </c>
      <c r="L208" s="20">
        <f ca="1">IF(INDIRECT(L$1&amp;"!$I$1",1)-1+'15MIN'!$A208&lt;=INDIRECT(L$1&amp;"!$I$2",1),OFFSET(INDIRECT(L$1&amp;"!$F$1",1),INDIRECT(L$1&amp;"!$I$1",1)-1+'15MIN'!$A208-1,0),0)</f>
        <v>20783.521000000001</v>
      </c>
      <c r="M208" s="20">
        <f ca="1">IF(INDIRECT(L$1&amp;"!$I$1",1)-1+'15MIN'!$A208&lt;=INDIRECT(L$1&amp;"!$I$2",1),-OFFSET(INDIRECT(L$1&amp;"!$D$1",1),INDIRECT(L$1&amp;"!$I$1",1)-1+'15MIN'!$A208-1,0),0)</f>
        <v>0</v>
      </c>
      <c r="N208" s="20">
        <f ca="1">IF(INDIRECT(L$1&amp;"!$I$1",1)-1+'15MIN'!$A208&lt;=INDIRECT(L$1&amp;"!$I$2",1),OFFSET(INDIRECT(L$1&amp;"!$G$1",1),INDIRECT(L$1&amp;"!$I$1",1)-1+'15MIN'!$A208-1,0),0)</f>
        <v>90.171104</v>
      </c>
      <c r="O208" s="21">
        <f ca="1">IF(INDIRECT(L$1&amp;"!$I$1",1)-1+'15MIN'!$A208&lt;=INDIRECT(L$1&amp;"!$I$2",1),-OFFSET(INDIRECT(L$1&amp;"!$E$1",1),INDIRECT(L$1&amp;"!$I$1",1)-1+'15MIN'!$A208-1,0),0)</f>
        <v>-0.21868199999999999</v>
      </c>
    </row>
    <row r="209" spans="1:15" x14ac:dyDescent="0.2">
      <c r="A209" s="1">
        <f t="shared" si="8"/>
        <v>205</v>
      </c>
      <c r="B209" s="1">
        <f t="shared" si="6"/>
        <v>3</v>
      </c>
      <c r="C209" s="19">
        <f t="shared" si="7"/>
        <v>0.125</v>
      </c>
      <c r="D209" s="20">
        <f ca="1">IF(INDIRECT($D$1&amp;"!$I$1",1)-1+'15MIN'!$A209&lt;=INDIRECT($D$1&amp;"!$I$2",1),OFFSET(INDIRECT($D$1&amp;"!$F$1",1),INDIRECT($D$1&amp;"!$I$1",1)-1+'15MIN'!$A209-1,0),0)</f>
        <v>1720.1332</v>
      </c>
      <c r="E209" s="20">
        <f ca="1">IF(CUEL!$I$1-1+'15MIN'!$A209&lt;=CUEL!$I$2,-OFFSET(CUEL!$D$1,CUEL!$I$1-1+'15MIN'!$A209-1,0),0)</f>
        <v>0</v>
      </c>
      <c r="F209" s="20">
        <f ca="1">IF(INDIRECT($D$1&amp;"!$I$1",1)-1+'15MIN'!$A209&lt;=INDIRECT($D$1&amp;"!$I$2",1),OFFSET(INDIRECT($D$1&amp;"!$G$1",1),INDIRECT($D$1&amp;"!$I$1",1)-1+'15MIN'!$A209-1,0),0)</f>
        <v>160.68064899999999</v>
      </c>
      <c r="G209" s="21">
        <f ca="1">IF(INDIRECT($D$1&amp;"!$I$1",1)-1+'15MIN'!$A209&lt;=INDIRECT($D$1&amp;"!$I$2",1),-OFFSET(INDIRECT($D$1&amp;"!$E$1",1),INDIRECT($D$1&amp;"!$I$1",1)-1+'15MIN'!$A209-1,0),0)</f>
        <v>0</v>
      </c>
      <c r="H209" s="20">
        <f ca="1">IF(INDIRECT(H$1&amp;"!$I$1",1)-1+'15MIN'!$A209&lt;=INDIRECT(H$1&amp;"!$I$2",1),OFFSET(INDIRECT(H$1&amp;"!$F$1",1),INDIRECT(H$1&amp;"!$I$1",1)-1+'15MIN'!$A209-1,0),0)</f>
        <v>3114.0854490000002</v>
      </c>
      <c r="I209" s="20">
        <f ca="1">IF(INDIRECT(H$1&amp;"!$I$1",1)-1+'15MIN'!$A209&lt;=INDIRECT(H$1&amp;"!$I$2",1),-OFFSET(INDIRECT(H$1&amp;"!$D$1",1),INDIRECT(H$1&amp;"!$I$1",1)-1+'15MIN'!$A209-1,0),0)</f>
        <v>0</v>
      </c>
      <c r="J209" s="20">
        <f ca="1">IF(INDIRECT(H$1&amp;"!$I$1",1)-1+'15MIN'!$A209&lt;=INDIRECT(H$1&amp;"!$I$2",1),OFFSET(INDIRECT(H$1&amp;"!$G$1",1),INDIRECT(H$1&amp;"!$I$1",1)-1+'15MIN'!$A209-1,0),0)</f>
        <v>0</v>
      </c>
      <c r="K209" s="21">
        <f ca="1">IF(INDIRECT(H$1&amp;"!$I$1",1)-1+'15MIN'!$A209&lt;=INDIRECT(H$1&amp;"!$I$2",1),-OFFSET(INDIRECT(H$1&amp;"!$E$1",1),INDIRECT(H$1&amp;"!$I$1",1)-1+'15MIN'!$A209-1,0),0)</f>
        <v>-545.96356200000002</v>
      </c>
      <c r="L209" s="20">
        <f ca="1">IF(INDIRECT(L$1&amp;"!$I$1",1)-1+'15MIN'!$A209&lt;=INDIRECT(L$1&amp;"!$I$2",1),OFFSET(INDIRECT(L$1&amp;"!$F$1",1),INDIRECT(L$1&amp;"!$I$1",1)-1+'15MIN'!$A209-1,0),0)</f>
        <v>24098.828000000001</v>
      </c>
      <c r="M209" s="20">
        <f ca="1">IF(INDIRECT(L$1&amp;"!$I$1",1)-1+'15MIN'!$A209&lt;=INDIRECT(L$1&amp;"!$I$2",1),-OFFSET(INDIRECT(L$1&amp;"!$D$1",1),INDIRECT(L$1&amp;"!$I$1",1)-1+'15MIN'!$A209-1,0),0)</f>
        <v>0</v>
      </c>
      <c r="N209" s="20">
        <f ca="1">IF(INDIRECT(L$1&amp;"!$I$1",1)-1+'15MIN'!$A209&lt;=INDIRECT(L$1&amp;"!$I$2",1),OFFSET(INDIRECT(L$1&amp;"!$G$1",1),INDIRECT(L$1&amp;"!$I$1",1)-1+'15MIN'!$A209-1,0),0)</f>
        <v>101.424133</v>
      </c>
      <c r="O209" s="21">
        <f ca="1">IF(INDIRECT(L$1&amp;"!$I$1",1)-1+'15MIN'!$A209&lt;=INDIRECT(L$1&amp;"!$I$2",1),-OFFSET(INDIRECT(L$1&amp;"!$E$1",1),INDIRECT(L$1&amp;"!$I$1",1)-1+'15MIN'!$A209-1,0),0)</f>
        <v>-0.174821</v>
      </c>
    </row>
    <row r="210" spans="1:15" x14ac:dyDescent="0.2">
      <c r="A210" s="1">
        <f t="shared" si="8"/>
        <v>206</v>
      </c>
      <c r="B210" s="1">
        <f t="shared" si="6"/>
        <v>3</v>
      </c>
      <c r="C210" s="19">
        <f t="shared" si="7"/>
        <v>0.13541666666666699</v>
      </c>
      <c r="D210" s="20">
        <f ca="1">IF(INDIRECT($D$1&amp;"!$I$1",1)-1+'15MIN'!$A210&lt;=INDIRECT($D$1&amp;"!$I$2",1),OFFSET(INDIRECT($D$1&amp;"!$F$1",1),INDIRECT($D$1&amp;"!$I$1",1)-1+'15MIN'!$A210-1,0),0)</f>
        <v>2548.0137</v>
      </c>
      <c r="E210" s="20">
        <f ca="1">IF(CUEL!$I$1-1+'15MIN'!$A210&lt;=CUEL!$I$2,-OFFSET(CUEL!$D$1,CUEL!$I$1-1+'15MIN'!$A210-1,0),0)</f>
        <v>0</v>
      </c>
      <c r="F210" s="20">
        <f ca="1">IF(INDIRECT($D$1&amp;"!$I$1",1)-1+'15MIN'!$A210&lt;=INDIRECT($D$1&amp;"!$I$2",1),OFFSET(INDIRECT($D$1&amp;"!$G$1",1),INDIRECT($D$1&amp;"!$I$1",1)-1+'15MIN'!$A210-1,0),0)</f>
        <v>135.60348500000001</v>
      </c>
      <c r="G210" s="21">
        <f ca="1">IF(INDIRECT($D$1&amp;"!$I$1",1)-1+'15MIN'!$A210&lt;=INDIRECT($D$1&amp;"!$I$2",1),-OFFSET(INDIRECT($D$1&amp;"!$E$1",1),INDIRECT($D$1&amp;"!$I$1",1)-1+'15MIN'!$A210-1,0),0)</f>
        <v>0</v>
      </c>
      <c r="H210" s="20">
        <f ca="1">IF(INDIRECT(H$1&amp;"!$I$1",1)-1+'15MIN'!$A210&lt;=INDIRECT(H$1&amp;"!$I$2",1),OFFSET(INDIRECT(H$1&amp;"!$F$1",1),INDIRECT(H$1&amp;"!$I$1",1)-1+'15MIN'!$A210-1,0),0)</f>
        <v>2781.3793949999999</v>
      </c>
      <c r="I210" s="20">
        <f ca="1">IF(INDIRECT(H$1&amp;"!$I$1",1)-1+'15MIN'!$A210&lt;=INDIRECT(H$1&amp;"!$I$2",1),-OFFSET(INDIRECT(H$1&amp;"!$D$1",1),INDIRECT(H$1&amp;"!$I$1",1)-1+'15MIN'!$A210-1,0),0)</f>
        <v>0</v>
      </c>
      <c r="J210" s="20">
        <f ca="1">IF(INDIRECT(H$1&amp;"!$I$1",1)-1+'15MIN'!$A210&lt;=INDIRECT(H$1&amp;"!$I$2",1),OFFSET(INDIRECT(H$1&amp;"!$G$1",1),INDIRECT(H$1&amp;"!$I$1",1)-1+'15MIN'!$A210-1,0),0)</f>
        <v>0</v>
      </c>
      <c r="K210" s="21">
        <f ca="1">IF(INDIRECT(H$1&amp;"!$I$1",1)-1+'15MIN'!$A210&lt;=INDIRECT(H$1&amp;"!$I$2",1),-OFFSET(INDIRECT(H$1&amp;"!$E$1",1),INDIRECT(H$1&amp;"!$I$1",1)-1+'15MIN'!$A210-1,0),0)</f>
        <v>-502.48898300000002</v>
      </c>
      <c r="L210" s="20">
        <f ca="1">IF(INDIRECT(L$1&amp;"!$I$1",1)-1+'15MIN'!$A210&lt;=INDIRECT(L$1&amp;"!$I$2",1),OFFSET(INDIRECT(L$1&amp;"!$F$1",1),INDIRECT(L$1&amp;"!$I$1",1)-1+'15MIN'!$A210-1,0),0)</f>
        <v>24300.178</v>
      </c>
      <c r="M210" s="20">
        <f ca="1">IF(INDIRECT(L$1&amp;"!$I$1",1)-1+'15MIN'!$A210&lt;=INDIRECT(L$1&amp;"!$I$2",1),-OFFSET(INDIRECT(L$1&amp;"!$D$1",1),INDIRECT(L$1&amp;"!$I$1",1)-1+'15MIN'!$A210-1,0),0)</f>
        <v>0</v>
      </c>
      <c r="N210" s="20">
        <f ca="1">IF(INDIRECT(L$1&amp;"!$I$1",1)-1+'15MIN'!$A210&lt;=INDIRECT(L$1&amp;"!$I$2",1),OFFSET(INDIRECT(L$1&amp;"!$G$1",1),INDIRECT(L$1&amp;"!$I$1",1)-1+'15MIN'!$A210-1,0),0)</f>
        <v>97.612053000000003</v>
      </c>
      <c r="O210" s="21">
        <f ca="1">IF(INDIRECT(L$1&amp;"!$I$1",1)-1+'15MIN'!$A210&lt;=INDIRECT(L$1&amp;"!$I$2",1),-OFFSET(INDIRECT(L$1&amp;"!$E$1",1),INDIRECT(L$1&amp;"!$I$1",1)-1+'15MIN'!$A210-1,0),0)</f>
        <v>-9.4280000000000006E-3</v>
      </c>
    </row>
    <row r="211" spans="1:15" x14ac:dyDescent="0.2">
      <c r="A211" s="1">
        <f t="shared" si="8"/>
        <v>207</v>
      </c>
      <c r="B211" s="1">
        <f t="shared" si="6"/>
        <v>3</v>
      </c>
      <c r="C211" s="19">
        <f t="shared" si="7"/>
        <v>0.14583333333333301</v>
      </c>
      <c r="D211" s="20">
        <f ca="1">IF(INDIRECT($D$1&amp;"!$I$1",1)-1+'15MIN'!$A211&lt;=INDIRECT($D$1&amp;"!$I$2",1),OFFSET(INDIRECT($D$1&amp;"!$F$1",1),INDIRECT($D$1&amp;"!$I$1",1)-1+'15MIN'!$A211-1,0),0)</f>
        <v>2974.2053000000001</v>
      </c>
      <c r="E211" s="20">
        <f ca="1">IF(CUEL!$I$1-1+'15MIN'!$A211&lt;=CUEL!$I$2,-OFFSET(CUEL!$D$1,CUEL!$I$1-1+'15MIN'!$A211-1,0),0)</f>
        <v>0</v>
      </c>
      <c r="F211" s="20">
        <f ca="1">IF(INDIRECT($D$1&amp;"!$I$1",1)-1+'15MIN'!$A211&lt;=INDIRECT($D$1&amp;"!$I$2",1),OFFSET(INDIRECT($D$1&amp;"!$G$1",1),INDIRECT($D$1&amp;"!$I$1",1)-1+'15MIN'!$A211-1,0),0)</f>
        <v>118.163338</v>
      </c>
      <c r="G211" s="21">
        <f ca="1">IF(INDIRECT($D$1&amp;"!$I$1",1)-1+'15MIN'!$A211&lt;=INDIRECT($D$1&amp;"!$I$2",1),-OFFSET(INDIRECT($D$1&amp;"!$E$1",1),INDIRECT($D$1&amp;"!$I$1",1)-1+'15MIN'!$A211-1,0),0)</f>
        <v>0</v>
      </c>
      <c r="H211" s="20">
        <f ca="1">IF(INDIRECT(H$1&amp;"!$I$1",1)-1+'15MIN'!$A211&lt;=INDIRECT(H$1&amp;"!$I$2",1),OFFSET(INDIRECT(H$1&amp;"!$F$1",1),INDIRECT(H$1&amp;"!$I$1",1)-1+'15MIN'!$A211-1,0),0)</f>
        <v>2700.381836</v>
      </c>
      <c r="I211" s="20">
        <f ca="1">IF(INDIRECT(H$1&amp;"!$I$1",1)-1+'15MIN'!$A211&lt;=INDIRECT(H$1&amp;"!$I$2",1),-OFFSET(INDIRECT(H$1&amp;"!$D$1",1),INDIRECT(H$1&amp;"!$I$1",1)-1+'15MIN'!$A211-1,0),0)</f>
        <v>0</v>
      </c>
      <c r="J211" s="20">
        <f ca="1">IF(INDIRECT(H$1&amp;"!$I$1",1)-1+'15MIN'!$A211&lt;=INDIRECT(H$1&amp;"!$I$2",1),OFFSET(INDIRECT(H$1&amp;"!$G$1",1),INDIRECT(H$1&amp;"!$I$1",1)-1+'15MIN'!$A211-1,0),0)</f>
        <v>0</v>
      </c>
      <c r="K211" s="21">
        <f ca="1">IF(INDIRECT(H$1&amp;"!$I$1",1)-1+'15MIN'!$A211&lt;=INDIRECT(H$1&amp;"!$I$2",1),-OFFSET(INDIRECT(H$1&amp;"!$E$1",1),INDIRECT(H$1&amp;"!$I$1",1)-1+'15MIN'!$A211-1,0),0)</f>
        <v>-490.97680700000001</v>
      </c>
      <c r="L211" s="20">
        <f ca="1">IF(INDIRECT(L$1&amp;"!$I$1",1)-1+'15MIN'!$A211&lt;=INDIRECT(L$1&amp;"!$I$2",1),OFFSET(INDIRECT(L$1&amp;"!$F$1",1),INDIRECT(L$1&amp;"!$I$1",1)-1+'15MIN'!$A211-1,0),0)</f>
        <v>28293.039000000001</v>
      </c>
      <c r="M211" s="20">
        <f ca="1">IF(INDIRECT(L$1&amp;"!$I$1",1)-1+'15MIN'!$A211&lt;=INDIRECT(L$1&amp;"!$I$2",1),-OFFSET(INDIRECT(L$1&amp;"!$D$1",1),INDIRECT(L$1&amp;"!$I$1",1)-1+'15MIN'!$A211-1,0),0)</f>
        <v>0</v>
      </c>
      <c r="N211" s="20">
        <f ca="1">IF(INDIRECT(L$1&amp;"!$I$1",1)-1+'15MIN'!$A211&lt;=INDIRECT(L$1&amp;"!$I$2",1),OFFSET(INDIRECT(L$1&amp;"!$G$1",1),INDIRECT(L$1&amp;"!$I$1",1)-1+'15MIN'!$A211-1,0),0)</f>
        <v>105.324883</v>
      </c>
      <c r="O211" s="21">
        <f ca="1">IF(INDIRECT(L$1&amp;"!$I$1",1)-1+'15MIN'!$A211&lt;=INDIRECT(L$1&amp;"!$I$2",1),-OFFSET(INDIRECT(L$1&amp;"!$E$1",1),INDIRECT(L$1&amp;"!$I$1",1)-1+'15MIN'!$A211-1,0),0)</f>
        <v>-0.466864</v>
      </c>
    </row>
    <row r="212" spans="1:15" x14ac:dyDescent="0.2">
      <c r="A212" s="1">
        <f t="shared" si="8"/>
        <v>208</v>
      </c>
      <c r="B212" s="1">
        <f t="shared" si="6"/>
        <v>3</v>
      </c>
      <c r="C212" s="19">
        <f t="shared" si="7"/>
        <v>0.15625</v>
      </c>
      <c r="D212" s="20">
        <f ca="1">IF(INDIRECT($D$1&amp;"!$I$1",1)-1+'15MIN'!$A212&lt;=INDIRECT($D$1&amp;"!$I$2",1),OFFSET(INDIRECT($D$1&amp;"!$F$1",1),INDIRECT($D$1&amp;"!$I$1",1)-1+'15MIN'!$A212-1,0),0)</f>
        <v>3203.9292</v>
      </c>
      <c r="E212" s="20">
        <f ca="1">IF(CUEL!$I$1-1+'15MIN'!$A212&lt;=CUEL!$I$2,-OFFSET(CUEL!$D$1,CUEL!$I$1-1+'15MIN'!$A212-1,0),0)</f>
        <v>0</v>
      </c>
      <c r="F212" s="20">
        <f ca="1">IF(INDIRECT($D$1&amp;"!$I$1",1)-1+'15MIN'!$A212&lt;=INDIRECT($D$1&amp;"!$I$2",1),OFFSET(INDIRECT($D$1&amp;"!$G$1",1),INDIRECT($D$1&amp;"!$I$1",1)-1+'15MIN'!$A212-1,0),0)</f>
        <v>97.380172999999999</v>
      </c>
      <c r="G212" s="21">
        <f ca="1">IF(INDIRECT($D$1&amp;"!$I$1",1)-1+'15MIN'!$A212&lt;=INDIRECT($D$1&amp;"!$I$2",1),-OFFSET(INDIRECT($D$1&amp;"!$E$1",1),INDIRECT($D$1&amp;"!$I$1",1)-1+'15MIN'!$A212-1,0),0)</f>
        <v>0</v>
      </c>
      <c r="H212" s="20">
        <f ca="1">IF(INDIRECT(H$1&amp;"!$I$1",1)-1+'15MIN'!$A212&lt;=INDIRECT(H$1&amp;"!$I$2",1),OFFSET(INDIRECT(H$1&amp;"!$F$1",1),INDIRECT(H$1&amp;"!$I$1",1)-1+'15MIN'!$A212-1,0),0)</f>
        <v>3000.475586</v>
      </c>
      <c r="I212" s="20">
        <f ca="1">IF(INDIRECT(H$1&amp;"!$I$1",1)-1+'15MIN'!$A212&lt;=INDIRECT(H$1&amp;"!$I$2",1),-OFFSET(INDIRECT(H$1&amp;"!$D$1",1),INDIRECT(H$1&amp;"!$I$1",1)-1+'15MIN'!$A212-1,0),0)</f>
        <v>0</v>
      </c>
      <c r="J212" s="20">
        <f ca="1">IF(INDIRECT(H$1&amp;"!$I$1",1)-1+'15MIN'!$A212&lt;=INDIRECT(H$1&amp;"!$I$2",1),OFFSET(INDIRECT(H$1&amp;"!$G$1",1),INDIRECT(H$1&amp;"!$I$1",1)-1+'15MIN'!$A212-1,0),0)</f>
        <v>0</v>
      </c>
      <c r="K212" s="21">
        <f ca="1">IF(INDIRECT(H$1&amp;"!$I$1",1)-1+'15MIN'!$A212&lt;=INDIRECT(H$1&amp;"!$I$2",1),-OFFSET(INDIRECT(H$1&amp;"!$E$1",1),INDIRECT(H$1&amp;"!$I$1",1)-1+'15MIN'!$A212-1,0),0)</f>
        <v>-526.92523200000005</v>
      </c>
      <c r="L212" s="20">
        <f ca="1">IF(INDIRECT(L$1&amp;"!$I$1",1)-1+'15MIN'!$A212&lt;=INDIRECT(L$1&amp;"!$I$2",1),OFFSET(INDIRECT(L$1&amp;"!$F$1",1),INDIRECT(L$1&amp;"!$I$1",1)-1+'15MIN'!$A212-1,0),0)</f>
        <v>28707.585999999999</v>
      </c>
      <c r="M212" s="20">
        <f ca="1">IF(INDIRECT(L$1&amp;"!$I$1",1)-1+'15MIN'!$A212&lt;=INDIRECT(L$1&amp;"!$I$2",1),-OFFSET(INDIRECT(L$1&amp;"!$D$1",1),INDIRECT(L$1&amp;"!$I$1",1)-1+'15MIN'!$A212-1,0),0)</f>
        <v>0</v>
      </c>
      <c r="N212" s="20">
        <f ca="1">IF(INDIRECT(L$1&amp;"!$I$1",1)-1+'15MIN'!$A212&lt;=INDIRECT(L$1&amp;"!$I$2",1),OFFSET(INDIRECT(L$1&amp;"!$G$1",1),INDIRECT(L$1&amp;"!$I$1",1)-1+'15MIN'!$A212-1,0),0)</f>
        <v>113.528893</v>
      </c>
      <c r="O212" s="21">
        <f ca="1">IF(INDIRECT(L$1&amp;"!$I$1",1)-1+'15MIN'!$A212&lt;=INDIRECT(L$1&amp;"!$I$2",1),-OFFSET(INDIRECT(L$1&amp;"!$E$1",1),INDIRECT(L$1&amp;"!$I$1",1)-1+'15MIN'!$A212-1,0),0)</f>
        <v>-0.12034</v>
      </c>
    </row>
    <row r="213" spans="1:15" x14ac:dyDescent="0.2">
      <c r="A213" s="1">
        <f t="shared" si="8"/>
        <v>209</v>
      </c>
      <c r="B213" s="1">
        <f t="shared" si="6"/>
        <v>3</v>
      </c>
      <c r="C213" s="19">
        <f t="shared" si="7"/>
        <v>0.16666666666666699</v>
      </c>
      <c r="D213" s="20">
        <f ca="1">IF(INDIRECT($D$1&amp;"!$I$1",1)-1+'15MIN'!$A213&lt;=INDIRECT($D$1&amp;"!$I$2",1),OFFSET(INDIRECT($D$1&amp;"!$F$1",1),INDIRECT($D$1&amp;"!$I$1",1)-1+'15MIN'!$A213-1,0),0)</f>
        <v>2073.1260000000002</v>
      </c>
      <c r="E213" s="20">
        <f ca="1">IF(CUEL!$I$1-1+'15MIN'!$A213&lt;=CUEL!$I$2,-OFFSET(CUEL!$D$1,CUEL!$I$1-1+'15MIN'!$A213-1,0),0)</f>
        <v>0</v>
      </c>
      <c r="F213" s="20">
        <f ca="1">IF(INDIRECT($D$1&amp;"!$I$1",1)-1+'15MIN'!$A213&lt;=INDIRECT($D$1&amp;"!$I$2",1),OFFSET(INDIRECT($D$1&amp;"!$G$1",1),INDIRECT($D$1&amp;"!$I$1",1)-1+'15MIN'!$A213-1,0),0)</f>
        <v>149.32685900000001</v>
      </c>
      <c r="G213" s="21">
        <f ca="1">IF(INDIRECT($D$1&amp;"!$I$1",1)-1+'15MIN'!$A213&lt;=INDIRECT($D$1&amp;"!$I$2",1),-OFFSET(INDIRECT($D$1&amp;"!$E$1",1),INDIRECT($D$1&amp;"!$I$1",1)-1+'15MIN'!$A213-1,0),0)</f>
        <v>0</v>
      </c>
      <c r="H213" s="20">
        <f ca="1">IF(INDIRECT(H$1&amp;"!$I$1",1)-1+'15MIN'!$A213&lt;=INDIRECT(H$1&amp;"!$I$2",1),OFFSET(INDIRECT(H$1&amp;"!$F$1",1),INDIRECT(H$1&amp;"!$I$1",1)-1+'15MIN'!$A213-1,0),0)</f>
        <v>5417.9931640000004</v>
      </c>
      <c r="I213" s="20">
        <f ca="1">IF(INDIRECT(H$1&amp;"!$I$1",1)-1+'15MIN'!$A213&lt;=INDIRECT(H$1&amp;"!$I$2",1),-OFFSET(INDIRECT(H$1&amp;"!$D$1",1),INDIRECT(H$1&amp;"!$I$1",1)-1+'15MIN'!$A213-1,0),0)</f>
        <v>0</v>
      </c>
      <c r="J213" s="20">
        <f ca="1">IF(INDIRECT(H$1&amp;"!$I$1",1)-1+'15MIN'!$A213&lt;=INDIRECT(H$1&amp;"!$I$2",1),OFFSET(INDIRECT(H$1&amp;"!$G$1",1),INDIRECT(H$1&amp;"!$I$1",1)-1+'15MIN'!$A213-1,0),0)</f>
        <v>0</v>
      </c>
      <c r="K213" s="21">
        <f ca="1">IF(INDIRECT(H$1&amp;"!$I$1",1)-1+'15MIN'!$A213&lt;=INDIRECT(H$1&amp;"!$I$2",1),-OFFSET(INDIRECT(H$1&amp;"!$E$1",1),INDIRECT(H$1&amp;"!$I$1",1)-1+'15MIN'!$A213-1,0),0)</f>
        <v>-837.05200200000002</v>
      </c>
      <c r="L213" s="20">
        <f ca="1">IF(INDIRECT(L$1&amp;"!$I$1",1)-1+'15MIN'!$A213&lt;=INDIRECT(L$1&amp;"!$I$2",1),OFFSET(INDIRECT(L$1&amp;"!$F$1",1),INDIRECT(L$1&amp;"!$I$1",1)-1+'15MIN'!$A213-1,0),0)</f>
        <v>27722.958999999999</v>
      </c>
      <c r="M213" s="20">
        <f ca="1">IF(INDIRECT(L$1&amp;"!$I$1",1)-1+'15MIN'!$A213&lt;=INDIRECT(L$1&amp;"!$I$2",1),-OFFSET(INDIRECT(L$1&amp;"!$D$1",1),INDIRECT(L$1&amp;"!$I$1",1)-1+'15MIN'!$A213-1,0),0)</f>
        <v>0</v>
      </c>
      <c r="N213" s="20">
        <f ca="1">IF(INDIRECT(L$1&amp;"!$I$1",1)-1+'15MIN'!$A213&lt;=INDIRECT(L$1&amp;"!$I$2",1),OFFSET(INDIRECT(L$1&amp;"!$G$1",1),INDIRECT(L$1&amp;"!$I$1",1)-1+'15MIN'!$A213-1,0),0)</f>
        <v>105.826035</v>
      </c>
      <c r="O213" s="21">
        <f ca="1">IF(INDIRECT(L$1&amp;"!$I$1",1)-1+'15MIN'!$A213&lt;=INDIRECT(L$1&amp;"!$I$2",1),-OFFSET(INDIRECT(L$1&amp;"!$E$1",1),INDIRECT(L$1&amp;"!$I$1",1)-1+'15MIN'!$A213-1,0),0)</f>
        <v>0</v>
      </c>
    </row>
    <row r="214" spans="1:15" x14ac:dyDescent="0.2">
      <c r="A214" s="1">
        <f t="shared" si="8"/>
        <v>210</v>
      </c>
      <c r="B214" s="1">
        <f t="shared" si="6"/>
        <v>3</v>
      </c>
      <c r="C214" s="19">
        <f t="shared" si="7"/>
        <v>0.17708333333333301</v>
      </c>
      <c r="D214" s="20">
        <f ca="1">IF(INDIRECT($D$1&amp;"!$I$1",1)-1+'15MIN'!$A214&lt;=INDIRECT($D$1&amp;"!$I$2",1),OFFSET(INDIRECT($D$1&amp;"!$F$1",1),INDIRECT($D$1&amp;"!$I$1",1)-1+'15MIN'!$A214-1,0),0)</f>
        <v>2052.0862000000002</v>
      </c>
      <c r="E214" s="20">
        <f ca="1">IF(CUEL!$I$1-1+'15MIN'!$A214&lt;=CUEL!$I$2,-OFFSET(CUEL!$D$1,CUEL!$I$1-1+'15MIN'!$A214-1,0),0)</f>
        <v>0</v>
      </c>
      <c r="F214" s="20">
        <f ca="1">IF(INDIRECT($D$1&amp;"!$I$1",1)-1+'15MIN'!$A214&lt;=INDIRECT($D$1&amp;"!$I$2",1),OFFSET(INDIRECT($D$1&amp;"!$G$1",1),INDIRECT($D$1&amp;"!$I$1",1)-1+'15MIN'!$A214-1,0),0)</f>
        <v>150.343063</v>
      </c>
      <c r="G214" s="21">
        <f ca="1">IF(INDIRECT($D$1&amp;"!$I$1",1)-1+'15MIN'!$A214&lt;=INDIRECT($D$1&amp;"!$I$2",1),-OFFSET(INDIRECT($D$1&amp;"!$E$1",1),INDIRECT($D$1&amp;"!$I$1",1)-1+'15MIN'!$A214-1,0),0)</f>
        <v>0</v>
      </c>
      <c r="H214" s="20">
        <f ca="1">IF(INDIRECT(H$1&amp;"!$I$1",1)-1+'15MIN'!$A214&lt;=INDIRECT(H$1&amp;"!$I$2",1),OFFSET(INDIRECT(H$1&amp;"!$F$1",1),INDIRECT(H$1&amp;"!$I$1",1)-1+'15MIN'!$A214-1,0),0)</f>
        <v>7706.7163090000004</v>
      </c>
      <c r="I214" s="20">
        <f ca="1">IF(INDIRECT(H$1&amp;"!$I$1",1)-1+'15MIN'!$A214&lt;=INDIRECT(H$1&amp;"!$I$2",1),-OFFSET(INDIRECT(H$1&amp;"!$D$1",1),INDIRECT(H$1&amp;"!$I$1",1)-1+'15MIN'!$A214-1,0),0)</f>
        <v>0</v>
      </c>
      <c r="J214" s="20">
        <f ca="1">IF(INDIRECT(H$1&amp;"!$I$1",1)-1+'15MIN'!$A214&lt;=INDIRECT(H$1&amp;"!$I$2",1),OFFSET(INDIRECT(H$1&amp;"!$G$1",1),INDIRECT(H$1&amp;"!$I$1",1)-1+'15MIN'!$A214-1,0),0)</f>
        <v>0</v>
      </c>
      <c r="K214" s="21">
        <f ca="1">IF(INDIRECT(H$1&amp;"!$I$1",1)-1+'15MIN'!$A214&lt;=INDIRECT(H$1&amp;"!$I$2",1),-OFFSET(INDIRECT(H$1&amp;"!$E$1",1),INDIRECT(H$1&amp;"!$I$1",1)-1+'15MIN'!$A214-1,0),0)</f>
        <v>-1125.5814210000001</v>
      </c>
      <c r="L214" s="20">
        <f ca="1">IF(INDIRECT(L$1&amp;"!$I$1",1)-1+'15MIN'!$A214&lt;=INDIRECT(L$1&amp;"!$I$2",1),OFFSET(INDIRECT(L$1&amp;"!$F$1",1),INDIRECT(L$1&amp;"!$I$1",1)-1+'15MIN'!$A214-1,0),0)</f>
        <v>28592.699000000001</v>
      </c>
      <c r="M214" s="20">
        <f ca="1">IF(INDIRECT(L$1&amp;"!$I$1",1)-1+'15MIN'!$A214&lt;=INDIRECT(L$1&amp;"!$I$2",1),-OFFSET(INDIRECT(L$1&amp;"!$D$1",1),INDIRECT(L$1&amp;"!$I$1",1)-1+'15MIN'!$A214-1,0),0)</f>
        <v>0</v>
      </c>
      <c r="N214" s="20">
        <f ca="1">IF(INDIRECT(L$1&amp;"!$I$1",1)-1+'15MIN'!$A214&lt;=INDIRECT(L$1&amp;"!$I$2",1),OFFSET(INDIRECT(L$1&amp;"!$G$1",1),INDIRECT(L$1&amp;"!$I$1",1)-1+'15MIN'!$A214-1,0),0)</f>
        <v>105.678436</v>
      </c>
      <c r="O214" s="21">
        <f ca="1">IF(INDIRECT(L$1&amp;"!$I$1",1)-1+'15MIN'!$A214&lt;=INDIRECT(L$1&amp;"!$I$2",1),-OFFSET(INDIRECT(L$1&amp;"!$E$1",1),INDIRECT(L$1&amp;"!$I$1",1)-1+'15MIN'!$A214-1,0),0)</f>
        <v>-0.440807</v>
      </c>
    </row>
    <row r="215" spans="1:15" x14ac:dyDescent="0.2">
      <c r="A215" s="1">
        <f t="shared" si="8"/>
        <v>211</v>
      </c>
      <c r="B215" s="1">
        <f t="shared" si="6"/>
        <v>3</v>
      </c>
      <c r="C215" s="19">
        <f t="shared" si="7"/>
        <v>0.1875</v>
      </c>
      <c r="D215" s="20">
        <f ca="1">IF(INDIRECT($D$1&amp;"!$I$1",1)-1+'15MIN'!$A215&lt;=INDIRECT($D$1&amp;"!$I$2",1),OFFSET(INDIRECT($D$1&amp;"!$F$1",1),INDIRECT($D$1&amp;"!$I$1",1)-1+'15MIN'!$A215-1,0),0)</f>
        <v>1893.2742000000001</v>
      </c>
      <c r="E215" s="20">
        <f ca="1">IF(CUEL!$I$1-1+'15MIN'!$A215&lt;=CUEL!$I$2,-OFFSET(CUEL!$D$1,CUEL!$I$1-1+'15MIN'!$A215-1,0),0)</f>
        <v>0</v>
      </c>
      <c r="F215" s="20">
        <f ca="1">IF(INDIRECT($D$1&amp;"!$I$1",1)-1+'15MIN'!$A215&lt;=INDIRECT($D$1&amp;"!$I$2",1),OFFSET(INDIRECT($D$1&amp;"!$G$1",1),INDIRECT($D$1&amp;"!$I$1",1)-1+'15MIN'!$A215-1,0),0)</f>
        <v>154.664886</v>
      </c>
      <c r="G215" s="21">
        <f ca="1">IF(INDIRECT($D$1&amp;"!$I$1",1)-1+'15MIN'!$A215&lt;=INDIRECT($D$1&amp;"!$I$2",1),-OFFSET(INDIRECT($D$1&amp;"!$E$1",1),INDIRECT($D$1&amp;"!$I$1",1)-1+'15MIN'!$A215-1,0),0)</f>
        <v>0</v>
      </c>
      <c r="H215" s="20">
        <f ca="1">IF(INDIRECT(H$1&amp;"!$I$1",1)-1+'15MIN'!$A215&lt;=INDIRECT(H$1&amp;"!$I$2",1),OFFSET(INDIRECT(H$1&amp;"!$F$1",1),INDIRECT(H$1&amp;"!$I$1",1)-1+'15MIN'!$A215-1,0),0)</f>
        <v>9411.3847659999992</v>
      </c>
      <c r="I215" s="20">
        <f ca="1">IF(INDIRECT(H$1&amp;"!$I$1",1)-1+'15MIN'!$A215&lt;=INDIRECT(H$1&amp;"!$I$2",1),-OFFSET(INDIRECT(H$1&amp;"!$D$1",1),INDIRECT(H$1&amp;"!$I$1",1)-1+'15MIN'!$A215-1,0),0)</f>
        <v>0</v>
      </c>
      <c r="J215" s="20">
        <f ca="1">IF(INDIRECT(H$1&amp;"!$I$1",1)-1+'15MIN'!$A215&lt;=INDIRECT(H$1&amp;"!$I$2",1),OFFSET(INDIRECT(H$1&amp;"!$G$1",1),INDIRECT(H$1&amp;"!$I$1",1)-1+'15MIN'!$A215-1,0),0)</f>
        <v>0</v>
      </c>
      <c r="K215" s="21">
        <f ca="1">IF(INDIRECT(H$1&amp;"!$I$1",1)-1+'15MIN'!$A215&lt;=INDIRECT(H$1&amp;"!$I$2",1),-OFFSET(INDIRECT(H$1&amp;"!$E$1",1),INDIRECT(H$1&amp;"!$I$1",1)-1+'15MIN'!$A215-1,0),0)</f>
        <v>-1354.0347899999999</v>
      </c>
      <c r="L215" s="20">
        <f ca="1">IF(INDIRECT(L$1&amp;"!$I$1",1)-1+'15MIN'!$A215&lt;=INDIRECT(L$1&amp;"!$I$2",1),OFFSET(INDIRECT(L$1&amp;"!$F$1",1),INDIRECT(L$1&amp;"!$I$1",1)-1+'15MIN'!$A215-1,0),0)</f>
        <v>29011.373</v>
      </c>
      <c r="M215" s="20">
        <f ca="1">IF(INDIRECT(L$1&amp;"!$I$1",1)-1+'15MIN'!$A215&lt;=INDIRECT(L$1&amp;"!$I$2",1),-OFFSET(INDIRECT(L$1&amp;"!$D$1",1),INDIRECT(L$1&amp;"!$I$1",1)-1+'15MIN'!$A215-1,0),0)</f>
        <v>0</v>
      </c>
      <c r="N215" s="20">
        <f ca="1">IF(INDIRECT(L$1&amp;"!$I$1",1)-1+'15MIN'!$A215&lt;=INDIRECT(L$1&amp;"!$I$2",1),OFFSET(INDIRECT(L$1&amp;"!$G$1",1),INDIRECT(L$1&amp;"!$I$1",1)-1+'15MIN'!$A215-1,0),0)</f>
        <v>100.369576</v>
      </c>
      <c r="O215" s="21">
        <f ca="1">IF(INDIRECT(L$1&amp;"!$I$1",1)-1+'15MIN'!$A215&lt;=INDIRECT(L$1&amp;"!$I$2",1),-OFFSET(INDIRECT(L$1&amp;"!$E$1",1),INDIRECT(L$1&amp;"!$I$1",1)-1+'15MIN'!$A215-1,0),0)</f>
        <v>-0.201681</v>
      </c>
    </row>
    <row r="216" spans="1:15" x14ac:dyDescent="0.2">
      <c r="A216" s="1">
        <f t="shared" si="8"/>
        <v>212</v>
      </c>
      <c r="B216" s="1">
        <f t="shared" si="6"/>
        <v>3</v>
      </c>
      <c r="C216" s="19">
        <f t="shared" si="7"/>
        <v>0.19791666666666699</v>
      </c>
      <c r="D216" s="20">
        <f ca="1">IF(INDIRECT($D$1&amp;"!$I$1",1)-1+'15MIN'!$A216&lt;=INDIRECT($D$1&amp;"!$I$2",1),OFFSET(INDIRECT($D$1&amp;"!$F$1",1),INDIRECT($D$1&amp;"!$I$1",1)-1+'15MIN'!$A216-1,0),0)</f>
        <v>1638.5433</v>
      </c>
      <c r="E216" s="20">
        <f ca="1">IF(CUEL!$I$1-1+'15MIN'!$A216&lt;=CUEL!$I$2,-OFFSET(CUEL!$D$1,CUEL!$I$1-1+'15MIN'!$A216-1,0),0)</f>
        <v>0</v>
      </c>
      <c r="F216" s="20">
        <f ca="1">IF(INDIRECT($D$1&amp;"!$I$1",1)-1+'15MIN'!$A216&lt;=INDIRECT($D$1&amp;"!$I$2",1),OFFSET(INDIRECT($D$1&amp;"!$G$1",1),INDIRECT($D$1&amp;"!$I$1",1)-1+'15MIN'!$A216-1,0),0)</f>
        <v>159.75335699999999</v>
      </c>
      <c r="G216" s="21">
        <f ca="1">IF(INDIRECT($D$1&amp;"!$I$1",1)-1+'15MIN'!$A216&lt;=INDIRECT($D$1&amp;"!$I$2",1),-OFFSET(INDIRECT($D$1&amp;"!$E$1",1),INDIRECT($D$1&amp;"!$I$1",1)-1+'15MIN'!$A216-1,0),0)</f>
        <v>0</v>
      </c>
      <c r="H216" s="20">
        <f ca="1">IF(INDIRECT(H$1&amp;"!$I$1",1)-1+'15MIN'!$A216&lt;=INDIRECT(H$1&amp;"!$I$2",1),OFFSET(INDIRECT(H$1&amp;"!$F$1",1),INDIRECT(H$1&amp;"!$I$1",1)-1+'15MIN'!$A216-1,0),0)</f>
        <v>11153.026</v>
      </c>
      <c r="I216" s="20">
        <f ca="1">IF(INDIRECT(H$1&amp;"!$I$1",1)-1+'15MIN'!$A216&lt;=INDIRECT(H$1&amp;"!$I$2",1),-OFFSET(INDIRECT(H$1&amp;"!$D$1",1),INDIRECT(H$1&amp;"!$I$1",1)-1+'15MIN'!$A216-1,0),0)</f>
        <v>0</v>
      </c>
      <c r="J216" s="20">
        <f ca="1">IF(INDIRECT(H$1&amp;"!$I$1",1)-1+'15MIN'!$A216&lt;=INDIRECT(H$1&amp;"!$I$2",1),OFFSET(INDIRECT(H$1&amp;"!$G$1",1),INDIRECT(H$1&amp;"!$I$1",1)-1+'15MIN'!$A216-1,0),0)</f>
        <v>0</v>
      </c>
      <c r="K216" s="21">
        <f ca="1">IF(INDIRECT(H$1&amp;"!$I$1",1)-1+'15MIN'!$A216&lt;=INDIRECT(H$1&amp;"!$I$2",1),-OFFSET(INDIRECT(H$1&amp;"!$E$1",1),INDIRECT(H$1&amp;"!$I$1",1)-1+'15MIN'!$A216-1,0),0)</f>
        <v>-1586.5770259999999</v>
      </c>
      <c r="L216" s="20">
        <f ca="1">IF(INDIRECT(L$1&amp;"!$I$1",1)-1+'15MIN'!$A216&lt;=INDIRECT(L$1&amp;"!$I$2",1),OFFSET(INDIRECT(L$1&amp;"!$F$1",1),INDIRECT(L$1&amp;"!$I$1",1)-1+'15MIN'!$A216-1,0),0)</f>
        <v>29299.822</v>
      </c>
      <c r="M216" s="20">
        <f ca="1">IF(INDIRECT(L$1&amp;"!$I$1",1)-1+'15MIN'!$A216&lt;=INDIRECT(L$1&amp;"!$I$2",1),-OFFSET(INDIRECT(L$1&amp;"!$D$1",1),INDIRECT(L$1&amp;"!$I$1",1)-1+'15MIN'!$A216-1,0),0)</f>
        <v>0</v>
      </c>
      <c r="N216" s="20">
        <f ca="1">IF(INDIRECT(L$1&amp;"!$I$1",1)-1+'15MIN'!$A216&lt;=INDIRECT(L$1&amp;"!$I$2",1),OFFSET(INDIRECT(L$1&amp;"!$G$1",1),INDIRECT(L$1&amp;"!$I$1",1)-1+'15MIN'!$A216-1,0),0)</f>
        <v>104.526985</v>
      </c>
      <c r="O216" s="21">
        <f ca="1">IF(INDIRECT(L$1&amp;"!$I$1",1)-1+'15MIN'!$A216&lt;=INDIRECT(L$1&amp;"!$I$2",1),-OFFSET(INDIRECT(L$1&amp;"!$E$1",1),INDIRECT(L$1&amp;"!$I$1",1)-1+'15MIN'!$A216-1,0),0)</f>
        <v>-0.515073</v>
      </c>
    </row>
    <row r="217" spans="1:15" x14ac:dyDescent="0.2">
      <c r="A217" s="1">
        <f t="shared" si="8"/>
        <v>213</v>
      </c>
      <c r="B217" s="1">
        <f t="shared" si="6"/>
        <v>3</v>
      </c>
      <c r="C217" s="19">
        <f t="shared" si="7"/>
        <v>0.20833333333333301</v>
      </c>
      <c r="D217" s="20">
        <f ca="1">IF(INDIRECT($D$1&amp;"!$I$1",1)-1+'15MIN'!$A217&lt;=INDIRECT($D$1&amp;"!$I$2",1),OFFSET(INDIRECT($D$1&amp;"!$F$1",1),INDIRECT($D$1&amp;"!$I$1",1)-1+'15MIN'!$A217-1,0),0)</f>
        <v>1714.4007999999999</v>
      </c>
      <c r="E217" s="20">
        <f ca="1">IF(CUEL!$I$1-1+'15MIN'!$A217&lt;=CUEL!$I$2,-OFFSET(CUEL!$D$1,CUEL!$I$1-1+'15MIN'!$A217-1,0),0)</f>
        <v>0</v>
      </c>
      <c r="F217" s="20">
        <f ca="1">IF(INDIRECT($D$1&amp;"!$I$1",1)-1+'15MIN'!$A217&lt;=INDIRECT($D$1&amp;"!$I$2",1),OFFSET(INDIRECT($D$1&amp;"!$G$1",1),INDIRECT($D$1&amp;"!$I$1",1)-1+'15MIN'!$A217-1,0),0)</f>
        <v>158.960938</v>
      </c>
      <c r="G217" s="21">
        <f ca="1">IF(INDIRECT($D$1&amp;"!$I$1",1)-1+'15MIN'!$A217&lt;=INDIRECT($D$1&amp;"!$I$2",1),-OFFSET(INDIRECT($D$1&amp;"!$E$1",1),INDIRECT($D$1&amp;"!$I$1",1)-1+'15MIN'!$A217-1,0),0)</f>
        <v>0</v>
      </c>
      <c r="H217" s="20">
        <f ca="1">IF(INDIRECT(H$1&amp;"!$I$1",1)-1+'15MIN'!$A217&lt;=INDIRECT(H$1&amp;"!$I$2",1),OFFSET(INDIRECT(H$1&amp;"!$F$1",1),INDIRECT(H$1&amp;"!$I$1",1)-1+'15MIN'!$A217-1,0),0)</f>
        <v>12297.661</v>
      </c>
      <c r="I217" s="20">
        <f ca="1">IF(INDIRECT(H$1&amp;"!$I$1",1)-1+'15MIN'!$A217&lt;=INDIRECT(H$1&amp;"!$I$2",1),-OFFSET(INDIRECT(H$1&amp;"!$D$1",1),INDIRECT(H$1&amp;"!$I$1",1)-1+'15MIN'!$A217-1,0),0)</f>
        <v>0</v>
      </c>
      <c r="J217" s="20">
        <f ca="1">IF(INDIRECT(H$1&amp;"!$I$1",1)-1+'15MIN'!$A217&lt;=INDIRECT(H$1&amp;"!$I$2",1),OFFSET(INDIRECT(H$1&amp;"!$G$1",1),INDIRECT(H$1&amp;"!$I$1",1)-1+'15MIN'!$A217-1,0),0)</f>
        <v>0</v>
      </c>
      <c r="K217" s="21">
        <f ca="1">IF(INDIRECT(H$1&amp;"!$I$1",1)-1+'15MIN'!$A217&lt;=INDIRECT(H$1&amp;"!$I$2",1),-OFFSET(INDIRECT(H$1&amp;"!$E$1",1),INDIRECT(H$1&amp;"!$I$1",1)-1+'15MIN'!$A217-1,0),0)</f>
        <v>-1743.384644</v>
      </c>
      <c r="L217" s="20">
        <f ca="1">IF(INDIRECT(L$1&amp;"!$I$1",1)-1+'15MIN'!$A217&lt;=INDIRECT(L$1&amp;"!$I$2",1),OFFSET(INDIRECT(L$1&amp;"!$F$1",1),INDIRECT(L$1&amp;"!$I$1",1)-1+'15MIN'!$A217-1,0),0)</f>
        <v>29483.9</v>
      </c>
      <c r="M217" s="20">
        <f ca="1">IF(INDIRECT(L$1&amp;"!$I$1",1)-1+'15MIN'!$A217&lt;=INDIRECT(L$1&amp;"!$I$2",1),-OFFSET(INDIRECT(L$1&amp;"!$D$1",1),INDIRECT(L$1&amp;"!$I$1",1)-1+'15MIN'!$A217-1,0),0)</f>
        <v>0</v>
      </c>
      <c r="N217" s="20">
        <f ca="1">IF(INDIRECT(L$1&amp;"!$I$1",1)-1+'15MIN'!$A217&lt;=INDIRECT(L$1&amp;"!$I$2",1),OFFSET(INDIRECT(L$1&amp;"!$G$1",1),INDIRECT(L$1&amp;"!$I$1",1)-1+'15MIN'!$A217-1,0),0)</f>
        <v>111.50914</v>
      </c>
      <c r="O217" s="21">
        <f ca="1">IF(INDIRECT(L$1&amp;"!$I$1",1)-1+'15MIN'!$A217&lt;=INDIRECT(L$1&amp;"!$I$2",1),-OFFSET(INDIRECT(L$1&amp;"!$E$1",1),INDIRECT(L$1&amp;"!$I$1",1)-1+'15MIN'!$A217-1,0),0)</f>
        <v>-5.6959000000000003E-2</v>
      </c>
    </row>
    <row r="218" spans="1:15" x14ac:dyDescent="0.2">
      <c r="A218" s="1">
        <f t="shared" si="8"/>
        <v>214</v>
      </c>
      <c r="B218" s="1">
        <f t="shared" si="6"/>
        <v>3</v>
      </c>
      <c r="C218" s="19">
        <f t="shared" si="7"/>
        <v>0.21875</v>
      </c>
      <c r="D218" s="20">
        <f ca="1">IF(INDIRECT($D$1&amp;"!$I$1",1)-1+'15MIN'!$A218&lt;=INDIRECT($D$1&amp;"!$I$2",1),OFFSET(INDIRECT($D$1&amp;"!$F$1",1),INDIRECT($D$1&amp;"!$I$1",1)-1+'15MIN'!$A218-1,0),0)</f>
        <v>1807.7610999999999</v>
      </c>
      <c r="E218" s="20">
        <f ca="1">IF(CUEL!$I$1-1+'15MIN'!$A218&lt;=CUEL!$I$2,-OFFSET(CUEL!$D$1,CUEL!$I$1-1+'15MIN'!$A218-1,0),0)</f>
        <v>0</v>
      </c>
      <c r="F218" s="20">
        <f ca="1">IF(INDIRECT($D$1&amp;"!$I$1",1)-1+'15MIN'!$A218&lt;=INDIRECT($D$1&amp;"!$I$2",1),OFFSET(INDIRECT($D$1&amp;"!$G$1",1),INDIRECT($D$1&amp;"!$I$1",1)-1+'15MIN'!$A218-1,0),0)</f>
        <v>158.230423</v>
      </c>
      <c r="G218" s="21">
        <f ca="1">IF(INDIRECT($D$1&amp;"!$I$1",1)-1+'15MIN'!$A218&lt;=INDIRECT($D$1&amp;"!$I$2",1),-OFFSET(INDIRECT($D$1&amp;"!$E$1",1),INDIRECT($D$1&amp;"!$I$1",1)-1+'15MIN'!$A218-1,0),0)</f>
        <v>0</v>
      </c>
      <c r="H218" s="20">
        <f ca="1">IF(INDIRECT(H$1&amp;"!$I$1",1)-1+'15MIN'!$A218&lt;=INDIRECT(H$1&amp;"!$I$2",1),OFFSET(INDIRECT(H$1&amp;"!$F$1",1),INDIRECT(H$1&amp;"!$I$1",1)-1+'15MIN'!$A218-1,0),0)</f>
        <v>13779.576999999999</v>
      </c>
      <c r="I218" s="20">
        <f ca="1">IF(INDIRECT(H$1&amp;"!$I$1",1)-1+'15MIN'!$A218&lt;=INDIRECT(H$1&amp;"!$I$2",1),-OFFSET(INDIRECT(H$1&amp;"!$D$1",1),INDIRECT(H$1&amp;"!$I$1",1)-1+'15MIN'!$A218-1,0),0)</f>
        <v>0</v>
      </c>
      <c r="J218" s="20">
        <f ca="1">IF(INDIRECT(H$1&amp;"!$I$1",1)-1+'15MIN'!$A218&lt;=INDIRECT(H$1&amp;"!$I$2",1),OFFSET(INDIRECT(H$1&amp;"!$G$1",1),INDIRECT(H$1&amp;"!$I$1",1)-1+'15MIN'!$A218-1,0),0)</f>
        <v>0</v>
      </c>
      <c r="K218" s="21">
        <f ca="1">IF(INDIRECT(H$1&amp;"!$I$1",1)-1+'15MIN'!$A218&lt;=INDIRECT(H$1&amp;"!$I$2",1),-OFFSET(INDIRECT(H$1&amp;"!$E$1",1),INDIRECT(H$1&amp;"!$I$1",1)-1+'15MIN'!$A218-1,0),0)</f>
        <v>-1949.4204099999999</v>
      </c>
      <c r="L218" s="20">
        <f ca="1">IF(INDIRECT(L$1&amp;"!$I$1",1)-1+'15MIN'!$A218&lt;=INDIRECT(L$1&amp;"!$I$2",1),OFFSET(INDIRECT(L$1&amp;"!$F$1",1),INDIRECT(L$1&amp;"!$I$1",1)-1+'15MIN'!$A218-1,0),0)</f>
        <v>28677.828000000001</v>
      </c>
      <c r="M218" s="20">
        <f ca="1">IF(INDIRECT(L$1&amp;"!$I$1",1)-1+'15MIN'!$A218&lt;=INDIRECT(L$1&amp;"!$I$2",1),-OFFSET(INDIRECT(L$1&amp;"!$D$1",1),INDIRECT(L$1&amp;"!$I$1",1)-1+'15MIN'!$A218-1,0),0)</f>
        <v>0</v>
      </c>
      <c r="N218" s="20">
        <f ca="1">IF(INDIRECT(L$1&amp;"!$I$1",1)-1+'15MIN'!$A218&lt;=INDIRECT(L$1&amp;"!$I$2",1),OFFSET(INDIRECT(L$1&amp;"!$G$1",1),INDIRECT(L$1&amp;"!$I$1",1)-1+'15MIN'!$A218-1,0),0)</f>
        <v>106.16185</v>
      </c>
      <c r="O218" s="21">
        <f ca="1">IF(INDIRECT(L$1&amp;"!$I$1",1)-1+'15MIN'!$A218&lt;=INDIRECT(L$1&amp;"!$I$2",1),-OFFSET(INDIRECT(L$1&amp;"!$E$1",1),INDIRECT(L$1&amp;"!$I$1",1)-1+'15MIN'!$A218-1,0),0)</f>
        <v>-0.10152600000000001</v>
      </c>
    </row>
    <row r="219" spans="1:15" x14ac:dyDescent="0.2">
      <c r="A219" s="1">
        <f t="shared" si="8"/>
        <v>215</v>
      </c>
      <c r="B219" s="1">
        <f t="shared" si="6"/>
        <v>3</v>
      </c>
      <c r="C219" s="19">
        <f t="shared" si="7"/>
        <v>0.22916666666666699</v>
      </c>
      <c r="D219" s="20">
        <f ca="1">IF(INDIRECT($D$1&amp;"!$I$1",1)-1+'15MIN'!$A219&lt;=INDIRECT($D$1&amp;"!$I$2",1),OFFSET(INDIRECT($D$1&amp;"!$F$1",1),INDIRECT($D$1&amp;"!$I$1",1)-1+'15MIN'!$A219-1,0),0)</f>
        <v>1947.7264</v>
      </c>
      <c r="E219" s="20">
        <f ca="1">IF(CUEL!$I$1-1+'15MIN'!$A219&lt;=CUEL!$I$2,-OFFSET(CUEL!$D$1,CUEL!$I$1-1+'15MIN'!$A219-1,0),0)</f>
        <v>0</v>
      </c>
      <c r="F219" s="20">
        <f ca="1">IF(INDIRECT($D$1&amp;"!$I$1",1)-1+'15MIN'!$A219&lt;=INDIRECT($D$1&amp;"!$I$2",1),OFFSET(INDIRECT($D$1&amp;"!$G$1",1),INDIRECT($D$1&amp;"!$I$1",1)-1+'15MIN'!$A219-1,0),0)</f>
        <v>153.83580000000001</v>
      </c>
      <c r="G219" s="21">
        <f ca="1">IF(INDIRECT($D$1&amp;"!$I$1",1)-1+'15MIN'!$A219&lt;=INDIRECT($D$1&amp;"!$I$2",1),-OFFSET(INDIRECT($D$1&amp;"!$E$1",1),INDIRECT($D$1&amp;"!$I$1",1)-1+'15MIN'!$A219-1,0),0)</f>
        <v>0</v>
      </c>
      <c r="H219" s="20">
        <f ca="1">IF(INDIRECT(H$1&amp;"!$I$1",1)-1+'15MIN'!$A219&lt;=INDIRECT(H$1&amp;"!$I$2",1),OFFSET(INDIRECT(H$1&amp;"!$F$1",1),INDIRECT(H$1&amp;"!$I$1",1)-1+'15MIN'!$A219-1,0),0)</f>
        <v>13151.098</v>
      </c>
      <c r="I219" s="20">
        <f ca="1">IF(INDIRECT(H$1&amp;"!$I$1",1)-1+'15MIN'!$A219&lt;=INDIRECT(H$1&amp;"!$I$2",1),-OFFSET(INDIRECT(H$1&amp;"!$D$1",1),INDIRECT(H$1&amp;"!$I$1",1)-1+'15MIN'!$A219-1,0),0)</f>
        <v>0</v>
      </c>
      <c r="J219" s="20">
        <f ca="1">IF(INDIRECT(H$1&amp;"!$I$1",1)-1+'15MIN'!$A219&lt;=INDIRECT(H$1&amp;"!$I$2",1),OFFSET(INDIRECT(H$1&amp;"!$G$1",1),INDIRECT(H$1&amp;"!$I$1",1)-1+'15MIN'!$A219-1,0),0)</f>
        <v>0</v>
      </c>
      <c r="K219" s="21">
        <f ca="1">IF(INDIRECT(H$1&amp;"!$I$1",1)-1+'15MIN'!$A219&lt;=INDIRECT(H$1&amp;"!$I$2",1),-OFFSET(INDIRECT(H$1&amp;"!$E$1",1),INDIRECT(H$1&amp;"!$I$1",1)-1+'15MIN'!$A219-1,0),0)</f>
        <v>-1863.764893</v>
      </c>
      <c r="L219" s="20">
        <f ca="1">IF(INDIRECT(L$1&amp;"!$I$1",1)-1+'15MIN'!$A219&lt;=INDIRECT(L$1&amp;"!$I$2",1),OFFSET(INDIRECT(L$1&amp;"!$F$1",1),INDIRECT(L$1&amp;"!$I$1",1)-1+'15MIN'!$A219-1,0),0)</f>
        <v>28404.044999999998</v>
      </c>
      <c r="M219" s="20">
        <f ca="1">IF(INDIRECT(L$1&amp;"!$I$1",1)-1+'15MIN'!$A219&lt;=INDIRECT(L$1&amp;"!$I$2",1),-OFFSET(INDIRECT(L$1&amp;"!$D$1",1),INDIRECT(L$1&amp;"!$I$1",1)-1+'15MIN'!$A219-1,0),0)</f>
        <v>0</v>
      </c>
      <c r="N219" s="20">
        <f ca="1">IF(INDIRECT(L$1&amp;"!$I$1",1)-1+'15MIN'!$A219&lt;=INDIRECT(L$1&amp;"!$I$2",1),OFFSET(INDIRECT(L$1&amp;"!$G$1",1),INDIRECT(L$1&amp;"!$I$1",1)-1+'15MIN'!$A219-1,0),0)</f>
        <v>107.23696099999999</v>
      </c>
      <c r="O219" s="21">
        <f ca="1">IF(INDIRECT(L$1&amp;"!$I$1",1)-1+'15MIN'!$A219&lt;=INDIRECT(L$1&amp;"!$I$2",1),-OFFSET(INDIRECT(L$1&amp;"!$E$1",1),INDIRECT(L$1&amp;"!$I$1",1)-1+'15MIN'!$A219-1,0),0)</f>
        <v>-0.206617</v>
      </c>
    </row>
    <row r="220" spans="1:15" x14ac:dyDescent="0.2">
      <c r="A220" s="1">
        <f t="shared" si="8"/>
        <v>216</v>
      </c>
      <c r="B220" s="1">
        <f t="shared" si="6"/>
        <v>3</v>
      </c>
      <c r="C220" s="19">
        <f t="shared" si="7"/>
        <v>0.23958333333333301</v>
      </c>
      <c r="D220" s="20">
        <f ca="1">IF(INDIRECT($D$1&amp;"!$I$1",1)-1+'15MIN'!$A220&lt;=INDIRECT($D$1&amp;"!$I$2",1),OFFSET(INDIRECT($D$1&amp;"!$F$1",1),INDIRECT($D$1&amp;"!$I$1",1)-1+'15MIN'!$A220-1,0),0)</f>
        <v>1882.0889999999999</v>
      </c>
      <c r="E220" s="20">
        <f ca="1">IF(CUEL!$I$1-1+'15MIN'!$A220&lt;=CUEL!$I$2,-OFFSET(CUEL!$D$1,CUEL!$I$1-1+'15MIN'!$A220-1,0),0)</f>
        <v>0</v>
      </c>
      <c r="F220" s="20">
        <f ca="1">IF(INDIRECT($D$1&amp;"!$I$1",1)-1+'15MIN'!$A220&lt;=INDIRECT($D$1&amp;"!$I$2",1),OFFSET(INDIRECT($D$1&amp;"!$G$1",1),INDIRECT($D$1&amp;"!$I$1",1)-1+'15MIN'!$A220-1,0),0)</f>
        <v>153.30706799999999</v>
      </c>
      <c r="G220" s="21">
        <f ca="1">IF(INDIRECT($D$1&amp;"!$I$1",1)-1+'15MIN'!$A220&lt;=INDIRECT($D$1&amp;"!$I$2",1),-OFFSET(INDIRECT($D$1&amp;"!$E$1",1),INDIRECT($D$1&amp;"!$I$1",1)-1+'15MIN'!$A220-1,0),0)</f>
        <v>0</v>
      </c>
      <c r="H220" s="20">
        <f ca="1">IF(INDIRECT(H$1&amp;"!$I$1",1)-1+'15MIN'!$A220&lt;=INDIRECT(H$1&amp;"!$I$2",1),OFFSET(INDIRECT(H$1&amp;"!$F$1",1),INDIRECT(H$1&amp;"!$I$1",1)-1+'15MIN'!$A220-1,0),0)</f>
        <v>11337.34375</v>
      </c>
      <c r="I220" s="20">
        <f ca="1">IF(INDIRECT(H$1&amp;"!$I$1",1)-1+'15MIN'!$A220&lt;=INDIRECT(H$1&amp;"!$I$2",1),-OFFSET(INDIRECT(H$1&amp;"!$D$1",1),INDIRECT(H$1&amp;"!$I$1",1)-1+'15MIN'!$A220-1,0),0)</f>
        <v>0</v>
      </c>
      <c r="J220" s="20">
        <f ca="1">IF(INDIRECT(H$1&amp;"!$I$1",1)-1+'15MIN'!$A220&lt;=INDIRECT(H$1&amp;"!$I$2",1),OFFSET(INDIRECT(H$1&amp;"!$G$1",1),INDIRECT(H$1&amp;"!$I$1",1)-1+'15MIN'!$A220-1,0),0)</f>
        <v>0</v>
      </c>
      <c r="K220" s="21">
        <f ca="1">IF(INDIRECT(H$1&amp;"!$I$1",1)-1+'15MIN'!$A220&lt;=INDIRECT(H$1&amp;"!$I$2",1),-OFFSET(INDIRECT(H$1&amp;"!$E$1",1),INDIRECT(H$1&amp;"!$I$1",1)-1+'15MIN'!$A220-1,0),0)</f>
        <v>-1613.1060789999999</v>
      </c>
      <c r="L220" s="20">
        <f ca="1">IF(INDIRECT(L$1&amp;"!$I$1",1)-1+'15MIN'!$A220&lt;=INDIRECT(L$1&amp;"!$I$2",1),OFFSET(INDIRECT(L$1&amp;"!$F$1",1),INDIRECT(L$1&amp;"!$I$1",1)-1+'15MIN'!$A220-1,0),0)</f>
        <v>26832.771000000001</v>
      </c>
      <c r="M220" s="20">
        <f ca="1">IF(INDIRECT(L$1&amp;"!$I$1",1)-1+'15MIN'!$A220&lt;=INDIRECT(L$1&amp;"!$I$2",1),-OFFSET(INDIRECT(L$1&amp;"!$D$1",1),INDIRECT(L$1&amp;"!$I$1",1)-1+'15MIN'!$A220-1,0),0)</f>
        <v>0</v>
      </c>
      <c r="N220" s="20">
        <f ca="1">IF(INDIRECT(L$1&amp;"!$I$1",1)-1+'15MIN'!$A220&lt;=INDIRECT(L$1&amp;"!$I$2",1),OFFSET(INDIRECT(L$1&amp;"!$G$1",1),INDIRECT(L$1&amp;"!$I$1",1)-1+'15MIN'!$A220-1,0),0)</f>
        <v>113.815956</v>
      </c>
      <c r="O220" s="21">
        <f ca="1">IF(INDIRECT(L$1&amp;"!$I$1",1)-1+'15MIN'!$A220&lt;=INDIRECT(L$1&amp;"!$I$2",1),-OFFSET(INDIRECT(L$1&amp;"!$E$1",1),INDIRECT(L$1&amp;"!$I$1",1)-1+'15MIN'!$A220-1,0),0)</f>
        <v>-8.0033999999999994E-2</v>
      </c>
    </row>
    <row r="221" spans="1:15" x14ac:dyDescent="0.2">
      <c r="A221" s="1">
        <f t="shared" si="8"/>
        <v>217</v>
      </c>
      <c r="B221" s="1">
        <f t="shared" si="6"/>
        <v>3</v>
      </c>
      <c r="C221" s="19">
        <f t="shared" si="7"/>
        <v>0.25</v>
      </c>
      <c r="D221" s="20">
        <f ca="1">IF(INDIRECT($D$1&amp;"!$I$1",1)-1+'15MIN'!$A221&lt;=INDIRECT($D$1&amp;"!$I$2",1),OFFSET(INDIRECT($D$1&amp;"!$F$1",1),INDIRECT($D$1&amp;"!$I$1",1)-1+'15MIN'!$A221-1,0),0)</f>
        <v>2310.0769</v>
      </c>
      <c r="E221" s="20">
        <f ca="1">IF(CUEL!$I$1-1+'15MIN'!$A221&lt;=CUEL!$I$2,-OFFSET(CUEL!$D$1,CUEL!$I$1-1+'15MIN'!$A221-1,0),0)</f>
        <v>0</v>
      </c>
      <c r="F221" s="20">
        <f ca="1">IF(INDIRECT($D$1&amp;"!$I$1",1)-1+'15MIN'!$A221&lt;=INDIRECT($D$1&amp;"!$I$2",1),OFFSET(INDIRECT($D$1&amp;"!$G$1",1),INDIRECT($D$1&amp;"!$I$1",1)-1+'15MIN'!$A221-1,0),0)</f>
        <v>141.857574</v>
      </c>
      <c r="G221" s="21">
        <f ca="1">IF(INDIRECT($D$1&amp;"!$I$1",1)-1+'15MIN'!$A221&lt;=INDIRECT($D$1&amp;"!$I$2",1),-OFFSET(INDIRECT($D$1&amp;"!$E$1",1),INDIRECT($D$1&amp;"!$I$1",1)-1+'15MIN'!$A221-1,0),0)</f>
        <v>0</v>
      </c>
      <c r="H221" s="20">
        <f ca="1">IF(INDIRECT(H$1&amp;"!$I$1",1)-1+'15MIN'!$A221&lt;=INDIRECT(H$1&amp;"!$I$2",1),OFFSET(INDIRECT(H$1&amp;"!$F$1",1),INDIRECT(H$1&amp;"!$I$1",1)-1+'15MIN'!$A221-1,0),0)</f>
        <v>10953.991</v>
      </c>
      <c r="I221" s="20">
        <f ca="1">IF(INDIRECT(H$1&amp;"!$I$1",1)-1+'15MIN'!$A221&lt;=INDIRECT(H$1&amp;"!$I$2",1),-OFFSET(INDIRECT(H$1&amp;"!$D$1",1),INDIRECT(H$1&amp;"!$I$1",1)-1+'15MIN'!$A221-1,0),0)</f>
        <v>0</v>
      </c>
      <c r="J221" s="20">
        <f ca="1">IF(INDIRECT(H$1&amp;"!$I$1",1)-1+'15MIN'!$A221&lt;=INDIRECT(H$1&amp;"!$I$2",1),OFFSET(INDIRECT(H$1&amp;"!$G$1",1),INDIRECT(H$1&amp;"!$I$1",1)-1+'15MIN'!$A221-1,0),0)</f>
        <v>0</v>
      </c>
      <c r="K221" s="21">
        <f ca="1">IF(INDIRECT(H$1&amp;"!$I$1",1)-1+'15MIN'!$A221&lt;=INDIRECT(H$1&amp;"!$I$2",1),-OFFSET(INDIRECT(H$1&amp;"!$E$1",1),INDIRECT(H$1&amp;"!$I$1",1)-1+'15MIN'!$A221-1,0),0)</f>
        <v>-1561.325073</v>
      </c>
      <c r="L221" s="20">
        <f ca="1">IF(INDIRECT(L$1&amp;"!$I$1",1)-1+'15MIN'!$A221&lt;=INDIRECT(L$1&amp;"!$I$2",1),OFFSET(INDIRECT(L$1&amp;"!$F$1",1),INDIRECT(L$1&amp;"!$I$1",1)-1+'15MIN'!$A221-1,0),0)</f>
        <v>15911.72</v>
      </c>
      <c r="M221" s="20">
        <f ca="1">IF(INDIRECT(L$1&amp;"!$I$1",1)-1+'15MIN'!$A221&lt;=INDIRECT(L$1&amp;"!$I$2",1),-OFFSET(INDIRECT(L$1&amp;"!$D$1",1),INDIRECT(L$1&amp;"!$I$1",1)-1+'15MIN'!$A221-1,0),0)</f>
        <v>0</v>
      </c>
      <c r="N221" s="20">
        <f ca="1">IF(INDIRECT(L$1&amp;"!$I$1",1)-1+'15MIN'!$A221&lt;=INDIRECT(L$1&amp;"!$I$2",1),OFFSET(INDIRECT(L$1&amp;"!$G$1",1),INDIRECT(L$1&amp;"!$I$1",1)-1+'15MIN'!$A221-1,0),0)</f>
        <v>63.353850999999999</v>
      </c>
      <c r="O221" s="21">
        <f ca="1">IF(INDIRECT(L$1&amp;"!$I$1",1)-1+'15MIN'!$A221&lt;=INDIRECT(L$1&amp;"!$I$2",1),-OFFSET(INDIRECT(L$1&amp;"!$E$1",1),INDIRECT(L$1&amp;"!$I$1",1)-1+'15MIN'!$A221-1,0),0)</f>
        <v>-3.6384E-2</v>
      </c>
    </row>
    <row r="222" spans="1:15" x14ac:dyDescent="0.2">
      <c r="A222" s="1">
        <f t="shared" si="8"/>
        <v>218</v>
      </c>
      <c r="B222" s="1">
        <f t="shared" si="6"/>
        <v>3</v>
      </c>
      <c r="C222" s="19">
        <f t="shared" si="7"/>
        <v>0.26041666666666702</v>
      </c>
      <c r="D222" s="20">
        <f ca="1">IF(INDIRECT($D$1&amp;"!$I$1",1)-1+'15MIN'!$A222&lt;=INDIRECT($D$1&amp;"!$I$2",1),OFFSET(INDIRECT($D$1&amp;"!$F$1",1),INDIRECT($D$1&amp;"!$I$1",1)-1+'15MIN'!$A222-1,0),0)</f>
        <v>3586.0947000000001</v>
      </c>
      <c r="E222" s="20">
        <f ca="1">IF(CUEL!$I$1-1+'15MIN'!$A222&lt;=CUEL!$I$2,-OFFSET(CUEL!$D$1,CUEL!$I$1-1+'15MIN'!$A222-1,0),0)</f>
        <v>0</v>
      </c>
      <c r="F222" s="20">
        <f ca="1">IF(INDIRECT($D$1&amp;"!$I$1",1)-1+'15MIN'!$A222&lt;=INDIRECT($D$1&amp;"!$I$2",1),OFFSET(INDIRECT($D$1&amp;"!$G$1",1),INDIRECT($D$1&amp;"!$I$1",1)-1+'15MIN'!$A222-1,0),0)</f>
        <v>64.831153999999998</v>
      </c>
      <c r="G222" s="21">
        <f ca="1">IF(INDIRECT($D$1&amp;"!$I$1",1)-1+'15MIN'!$A222&lt;=INDIRECT($D$1&amp;"!$I$2",1),-OFFSET(INDIRECT($D$1&amp;"!$E$1",1),INDIRECT($D$1&amp;"!$I$1",1)-1+'15MIN'!$A222-1,0),0)</f>
        <v>-4.97119</v>
      </c>
      <c r="H222" s="20">
        <f ca="1">IF(INDIRECT(H$1&amp;"!$I$1",1)-1+'15MIN'!$A222&lt;=INDIRECT(H$1&amp;"!$I$2",1),OFFSET(INDIRECT(H$1&amp;"!$F$1",1),INDIRECT(H$1&amp;"!$I$1",1)-1+'15MIN'!$A222-1,0),0)</f>
        <v>8605.546875</v>
      </c>
      <c r="I222" s="20">
        <f ca="1">IF(INDIRECT(H$1&amp;"!$I$1",1)-1+'15MIN'!$A222&lt;=INDIRECT(H$1&amp;"!$I$2",1),-OFFSET(INDIRECT(H$1&amp;"!$D$1",1),INDIRECT(H$1&amp;"!$I$1",1)-1+'15MIN'!$A222-1,0),0)</f>
        <v>0</v>
      </c>
      <c r="J222" s="20">
        <f ca="1">IF(INDIRECT(H$1&amp;"!$I$1",1)-1+'15MIN'!$A222&lt;=INDIRECT(H$1&amp;"!$I$2",1),OFFSET(INDIRECT(H$1&amp;"!$G$1",1),INDIRECT(H$1&amp;"!$I$1",1)-1+'15MIN'!$A222-1,0),0)</f>
        <v>0</v>
      </c>
      <c r="K222" s="21">
        <f ca="1">IF(INDIRECT(H$1&amp;"!$I$1",1)-1+'15MIN'!$A222&lt;=INDIRECT(H$1&amp;"!$I$2",1),-OFFSET(INDIRECT(H$1&amp;"!$E$1",1),INDIRECT(H$1&amp;"!$I$1",1)-1+'15MIN'!$A222-1,0),0)</f>
        <v>-1246.216064</v>
      </c>
      <c r="L222" s="20">
        <f ca="1">IF(INDIRECT(L$1&amp;"!$I$1",1)-1+'15MIN'!$A222&lt;=INDIRECT(L$1&amp;"!$I$2",1),OFFSET(INDIRECT(L$1&amp;"!$F$1",1),INDIRECT(L$1&amp;"!$I$1",1)-1+'15MIN'!$A222-1,0),0)</f>
        <v>19865.259999999998</v>
      </c>
      <c r="M222" s="20">
        <f ca="1">IF(INDIRECT(L$1&amp;"!$I$1",1)-1+'15MIN'!$A222&lt;=INDIRECT(L$1&amp;"!$I$2",1),-OFFSET(INDIRECT(L$1&amp;"!$D$1",1),INDIRECT(L$1&amp;"!$I$1",1)-1+'15MIN'!$A222-1,0),0)</f>
        <v>0</v>
      </c>
      <c r="N222" s="20">
        <f ca="1">IF(INDIRECT(L$1&amp;"!$I$1",1)-1+'15MIN'!$A222&lt;=INDIRECT(L$1&amp;"!$I$2",1),OFFSET(INDIRECT(L$1&amp;"!$G$1",1),INDIRECT(L$1&amp;"!$I$1",1)-1+'15MIN'!$A222-1,0),0)</f>
        <v>89.495971999999995</v>
      </c>
      <c r="O222" s="21">
        <f ca="1">IF(INDIRECT(L$1&amp;"!$I$1",1)-1+'15MIN'!$A222&lt;=INDIRECT(L$1&amp;"!$I$2",1),-OFFSET(INDIRECT(L$1&amp;"!$E$1",1),INDIRECT(L$1&amp;"!$I$1",1)-1+'15MIN'!$A222-1,0),0)</f>
        <v>-0.20049500000000001</v>
      </c>
    </row>
    <row r="223" spans="1:15" x14ac:dyDescent="0.2">
      <c r="A223" s="1">
        <f t="shared" si="8"/>
        <v>219</v>
      </c>
      <c r="B223" s="1">
        <f t="shared" si="6"/>
        <v>3</v>
      </c>
      <c r="C223" s="19">
        <f t="shared" si="7"/>
        <v>0.27083333333333298</v>
      </c>
      <c r="D223" s="20">
        <f ca="1">IF(INDIRECT($D$1&amp;"!$I$1",1)-1+'15MIN'!$A223&lt;=INDIRECT($D$1&amp;"!$I$2",1),OFFSET(INDIRECT($D$1&amp;"!$F$1",1),INDIRECT($D$1&amp;"!$I$1",1)-1+'15MIN'!$A223-1,0),0)</f>
        <v>3704.1500999999998</v>
      </c>
      <c r="E223" s="20">
        <f ca="1">IF(CUEL!$I$1-1+'15MIN'!$A223&lt;=CUEL!$I$2,-OFFSET(CUEL!$D$1,CUEL!$I$1-1+'15MIN'!$A223-1,0),0)</f>
        <v>0</v>
      </c>
      <c r="F223" s="20">
        <f ca="1">IF(INDIRECT($D$1&amp;"!$I$1",1)-1+'15MIN'!$A223&lt;=INDIRECT($D$1&amp;"!$I$2",1),OFFSET(INDIRECT($D$1&amp;"!$G$1",1),INDIRECT($D$1&amp;"!$I$1",1)-1+'15MIN'!$A223-1,0),0)</f>
        <v>55.672404999999998</v>
      </c>
      <c r="G223" s="21">
        <f ca="1">IF(INDIRECT($D$1&amp;"!$I$1",1)-1+'15MIN'!$A223&lt;=INDIRECT($D$1&amp;"!$I$2",1),-OFFSET(INDIRECT($D$1&amp;"!$E$1",1),INDIRECT($D$1&amp;"!$I$1",1)-1+'15MIN'!$A223-1,0),0)</f>
        <v>-1.9867919999999999</v>
      </c>
      <c r="H223" s="20">
        <f ca="1">IF(INDIRECT(H$1&amp;"!$I$1",1)-1+'15MIN'!$A223&lt;=INDIRECT(H$1&amp;"!$I$2",1),OFFSET(INDIRECT(H$1&amp;"!$F$1",1),INDIRECT(H$1&amp;"!$I$1",1)-1+'15MIN'!$A223-1,0),0)</f>
        <v>8735.5097659999992</v>
      </c>
      <c r="I223" s="20">
        <f ca="1">IF(INDIRECT(H$1&amp;"!$I$1",1)-1+'15MIN'!$A223&lt;=INDIRECT(H$1&amp;"!$I$2",1),-OFFSET(INDIRECT(H$1&amp;"!$D$1",1),INDIRECT(H$1&amp;"!$I$1",1)-1+'15MIN'!$A223-1,0),0)</f>
        <v>0</v>
      </c>
      <c r="J223" s="20">
        <f ca="1">IF(INDIRECT(H$1&amp;"!$I$1",1)-1+'15MIN'!$A223&lt;=INDIRECT(H$1&amp;"!$I$2",1),OFFSET(INDIRECT(H$1&amp;"!$G$1",1),INDIRECT(H$1&amp;"!$I$1",1)-1+'15MIN'!$A223-1,0),0)</f>
        <v>0</v>
      </c>
      <c r="K223" s="21">
        <f ca="1">IF(INDIRECT(H$1&amp;"!$I$1",1)-1+'15MIN'!$A223&lt;=INDIRECT(H$1&amp;"!$I$2",1),-OFFSET(INDIRECT(H$1&amp;"!$E$1",1),INDIRECT(H$1&amp;"!$I$1",1)-1+'15MIN'!$A223-1,0),0)</f>
        <v>-1259.805664</v>
      </c>
      <c r="L223" s="20">
        <f ca="1">IF(INDIRECT(L$1&amp;"!$I$1",1)-1+'15MIN'!$A223&lt;=INDIRECT(L$1&amp;"!$I$2",1),OFFSET(INDIRECT(L$1&amp;"!$F$1",1),INDIRECT(L$1&amp;"!$I$1",1)-1+'15MIN'!$A223-1,0),0)</f>
        <v>15527.848</v>
      </c>
      <c r="M223" s="20">
        <f ca="1">IF(INDIRECT(L$1&amp;"!$I$1",1)-1+'15MIN'!$A223&lt;=INDIRECT(L$1&amp;"!$I$2",1),-OFFSET(INDIRECT(L$1&amp;"!$D$1",1),INDIRECT(L$1&amp;"!$I$1",1)-1+'15MIN'!$A223-1,0),0)</f>
        <v>0</v>
      </c>
      <c r="N223" s="20">
        <f ca="1">IF(INDIRECT(L$1&amp;"!$I$1",1)-1+'15MIN'!$A223&lt;=INDIRECT(L$1&amp;"!$I$2",1),OFFSET(INDIRECT(L$1&amp;"!$G$1",1),INDIRECT(L$1&amp;"!$I$1",1)-1+'15MIN'!$A223-1,0),0)</f>
        <v>72.840384999999998</v>
      </c>
      <c r="O223" s="21">
        <f ca="1">IF(INDIRECT(L$1&amp;"!$I$1",1)-1+'15MIN'!$A223&lt;=INDIRECT(L$1&amp;"!$I$2",1),-OFFSET(INDIRECT(L$1&amp;"!$E$1",1),INDIRECT(L$1&amp;"!$I$1",1)-1+'15MIN'!$A223-1,0),0)</f>
        <v>0</v>
      </c>
    </row>
    <row r="224" spans="1:15" x14ac:dyDescent="0.2">
      <c r="A224" s="1">
        <f t="shared" si="8"/>
        <v>220</v>
      </c>
      <c r="B224" s="1">
        <f t="shared" si="6"/>
        <v>3</v>
      </c>
      <c r="C224" s="19">
        <f t="shared" si="7"/>
        <v>0.28125</v>
      </c>
      <c r="D224" s="20">
        <f ca="1">IF(INDIRECT($D$1&amp;"!$I$1",1)-1+'15MIN'!$A224&lt;=INDIRECT($D$1&amp;"!$I$2",1),OFFSET(INDIRECT($D$1&amp;"!$F$1",1),INDIRECT($D$1&amp;"!$I$1",1)-1+'15MIN'!$A224-1,0),0)</f>
        <v>2703.0414999999998</v>
      </c>
      <c r="E224" s="20">
        <f ca="1">IF(CUEL!$I$1-1+'15MIN'!$A224&lt;=CUEL!$I$2,-OFFSET(CUEL!$D$1,CUEL!$I$1-1+'15MIN'!$A224-1,0),0)</f>
        <v>0</v>
      </c>
      <c r="F224" s="20">
        <f ca="1">IF(INDIRECT($D$1&amp;"!$I$1",1)-1+'15MIN'!$A224&lt;=INDIRECT($D$1&amp;"!$I$2",1),OFFSET(INDIRECT($D$1&amp;"!$G$1",1),INDIRECT($D$1&amp;"!$I$1",1)-1+'15MIN'!$A224-1,0),0)</f>
        <v>123.131714</v>
      </c>
      <c r="G224" s="21">
        <f ca="1">IF(INDIRECT($D$1&amp;"!$I$1",1)-1+'15MIN'!$A224&lt;=INDIRECT($D$1&amp;"!$I$2",1),-OFFSET(INDIRECT($D$1&amp;"!$E$1",1),INDIRECT($D$1&amp;"!$I$1",1)-1+'15MIN'!$A224-1,0),0)</f>
        <v>0</v>
      </c>
      <c r="H224" s="20">
        <f ca="1">IF(INDIRECT(H$1&amp;"!$I$1",1)-1+'15MIN'!$A224&lt;=INDIRECT(H$1&amp;"!$I$2",1),OFFSET(INDIRECT(H$1&amp;"!$F$1",1),INDIRECT(H$1&amp;"!$I$1",1)-1+'15MIN'!$A224-1,0),0)</f>
        <v>8178.4672849999997</v>
      </c>
      <c r="I224" s="20">
        <f ca="1">IF(INDIRECT(H$1&amp;"!$I$1",1)-1+'15MIN'!$A224&lt;=INDIRECT(H$1&amp;"!$I$2",1),-OFFSET(INDIRECT(H$1&amp;"!$D$1",1),INDIRECT(H$1&amp;"!$I$1",1)-1+'15MIN'!$A224-1,0),0)</f>
        <v>0</v>
      </c>
      <c r="J224" s="20">
        <f ca="1">IF(INDIRECT(H$1&amp;"!$I$1",1)-1+'15MIN'!$A224&lt;=INDIRECT(H$1&amp;"!$I$2",1),OFFSET(INDIRECT(H$1&amp;"!$G$1",1),INDIRECT(H$1&amp;"!$I$1",1)-1+'15MIN'!$A224-1,0),0)</f>
        <v>0</v>
      </c>
      <c r="K224" s="21">
        <f ca="1">IF(INDIRECT(H$1&amp;"!$I$1",1)-1+'15MIN'!$A224&lt;=INDIRECT(H$1&amp;"!$I$2",1),-OFFSET(INDIRECT(H$1&amp;"!$E$1",1),INDIRECT(H$1&amp;"!$I$1",1)-1+'15MIN'!$A224-1,0),0)</f>
        <v>-1188.6728519999999</v>
      </c>
      <c r="L224" s="20">
        <f ca="1">IF(INDIRECT(L$1&amp;"!$I$1",1)-1+'15MIN'!$A224&lt;=INDIRECT(L$1&amp;"!$I$2",1),OFFSET(INDIRECT(L$1&amp;"!$F$1",1),INDIRECT(L$1&amp;"!$I$1",1)-1+'15MIN'!$A224-1,0),0)</f>
        <v>16717.607</v>
      </c>
      <c r="M224" s="20">
        <f ca="1">IF(INDIRECT(L$1&amp;"!$I$1",1)-1+'15MIN'!$A224&lt;=INDIRECT(L$1&amp;"!$I$2",1),-OFFSET(INDIRECT(L$1&amp;"!$D$1",1),INDIRECT(L$1&amp;"!$I$1",1)-1+'15MIN'!$A224-1,0),0)</f>
        <v>0</v>
      </c>
      <c r="N224" s="20">
        <f ca="1">IF(INDIRECT(L$1&amp;"!$I$1",1)-1+'15MIN'!$A224&lt;=INDIRECT(L$1&amp;"!$I$2",1),OFFSET(INDIRECT(L$1&amp;"!$G$1",1),INDIRECT(L$1&amp;"!$I$1",1)-1+'15MIN'!$A224-1,0),0)</f>
        <v>81.191917000000004</v>
      </c>
      <c r="O224" s="21">
        <f ca="1">IF(INDIRECT(L$1&amp;"!$I$1",1)-1+'15MIN'!$A224&lt;=INDIRECT(L$1&amp;"!$I$2",1),-OFFSET(INDIRECT(L$1&amp;"!$E$1",1),INDIRECT(L$1&amp;"!$I$1",1)-1+'15MIN'!$A224-1,0),0)</f>
        <v>0</v>
      </c>
    </row>
    <row r="225" spans="1:15" x14ac:dyDescent="0.2">
      <c r="A225" s="1">
        <f t="shared" si="8"/>
        <v>221</v>
      </c>
      <c r="B225" s="1">
        <f t="shared" si="6"/>
        <v>3</v>
      </c>
      <c r="C225" s="19">
        <f t="shared" si="7"/>
        <v>0.29166666666666702</v>
      </c>
      <c r="D225" s="20">
        <f ca="1">IF(INDIRECT($D$1&amp;"!$I$1",1)-1+'15MIN'!$A225&lt;=INDIRECT($D$1&amp;"!$I$2",1),OFFSET(INDIRECT($D$1&amp;"!$F$1",1),INDIRECT($D$1&amp;"!$I$1",1)-1+'15MIN'!$A225-1,0),0)</f>
        <v>2311.5237000000002</v>
      </c>
      <c r="E225" s="20">
        <f ca="1">IF(CUEL!$I$1-1+'15MIN'!$A225&lt;=CUEL!$I$2,-OFFSET(CUEL!$D$1,CUEL!$I$1-1+'15MIN'!$A225-1,0),0)</f>
        <v>0</v>
      </c>
      <c r="F225" s="20">
        <f ca="1">IF(INDIRECT($D$1&amp;"!$I$1",1)-1+'15MIN'!$A225&lt;=INDIRECT($D$1&amp;"!$I$2",1),OFFSET(INDIRECT($D$1&amp;"!$G$1",1),INDIRECT($D$1&amp;"!$I$1",1)-1+'15MIN'!$A225-1,0),0)</f>
        <v>142.685059</v>
      </c>
      <c r="G225" s="21">
        <f ca="1">IF(INDIRECT($D$1&amp;"!$I$1",1)-1+'15MIN'!$A225&lt;=INDIRECT($D$1&amp;"!$I$2",1),-OFFSET(INDIRECT($D$1&amp;"!$E$1",1),INDIRECT($D$1&amp;"!$I$1",1)-1+'15MIN'!$A225-1,0),0)</f>
        <v>0</v>
      </c>
      <c r="H225" s="20">
        <f ca="1">IF(INDIRECT(H$1&amp;"!$I$1",1)-1+'15MIN'!$A225&lt;=INDIRECT(H$1&amp;"!$I$2",1),OFFSET(INDIRECT(H$1&amp;"!$F$1",1),INDIRECT(H$1&amp;"!$I$1",1)-1+'15MIN'!$A225-1,0),0)</f>
        <v>8381.7363280000009</v>
      </c>
      <c r="I225" s="20">
        <f ca="1">IF(INDIRECT(H$1&amp;"!$I$1",1)-1+'15MIN'!$A225&lt;=INDIRECT(H$1&amp;"!$I$2",1),-OFFSET(INDIRECT(H$1&amp;"!$D$1",1),INDIRECT(H$1&amp;"!$I$1",1)-1+'15MIN'!$A225-1,0),0)</f>
        <v>0</v>
      </c>
      <c r="J225" s="20">
        <f ca="1">IF(INDIRECT(H$1&amp;"!$I$1",1)-1+'15MIN'!$A225&lt;=INDIRECT(H$1&amp;"!$I$2",1),OFFSET(INDIRECT(H$1&amp;"!$G$1",1),INDIRECT(H$1&amp;"!$I$1",1)-1+'15MIN'!$A225-1,0),0)</f>
        <v>0</v>
      </c>
      <c r="K225" s="21">
        <f ca="1">IF(INDIRECT(H$1&amp;"!$I$1",1)-1+'15MIN'!$A225&lt;=INDIRECT(H$1&amp;"!$I$2",1),-OFFSET(INDIRECT(H$1&amp;"!$E$1",1),INDIRECT(H$1&amp;"!$I$1",1)-1+'15MIN'!$A225-1,0),0)</f>
        <v>-1217.1198730000001</v>
      </c>
      <c r="L225" s="20">
        <f ca="1">IF(INDIRECT(L$1&amp;"!$I$1",1)-1+'15MIN'!$A225&lt;=INDIRECT(L$1&amp;"!$I$2",1),OFFSET(INDIRECT(L$1&amp;"!$F$1",1),INDIRECT(L$1&amp;"!$I$1",1)-1+'15MIN'!$A225-1,0),0)</f>
        <v>15600.843000000001</v>
      </c>
      <c r="M225" s="20">
        <f ca="1">IF(INDIRECT(L$1&amp;"!$I$1",1)-1+'15MIN'!$A225&lt;=INDIRECT(L$1&amp;"!$I$2",1),-OFFSET(INDIRECT(L$1&amp;"!$D$1",1),INDIRECT(L$1&amp;"!$I$1",1)-1+'15MIN'!$A225-1,0),0)</f>
        <v>0</v>
      </c>
      <c r="N225" s="20">
        <f ca="1">IF(INDIRECT(L$1&amp;"!$I$1",1)-1+'15MIN'!$A225&lt;=INDIRECT(L$1&amp;"!$I$2",1),OFFSET(INDIRECT(L$1&amp;"!$G$1",1),INDIRECT(L$1&amp;"!$I$1",1)-1+'15MIN'!$A225-1,0),0)</f>
        <v>77.079780999999997</v>
      </c>
      <c r="O225" s="21">
        <f ca="1">IF(INDIRECT(L$1&amp;"!$I$1",1)-1+'15MIN'!$A225&lt;=INDIRECT(L$1&amp;"!$I$2",1),-OFFSET(INDIRECT(L$1&amp;"!$E$1",1),INDIRECT(L$1&amp;"!$I$1",1)-1+'15MIN'!$A225-1,0),0)</f>
        <v>0</v>
      </c>
    </row>
    <row r="226" spans="1:15" x14ac:dyDescent="0.2">
      <c r="A226" s="1">
        <f t="shared" si="8"/>
        <v>222</v>
      </c>
      <c r="B226" s="1">
        <f t="shared" si="6"/>
        <v>3</v>
      </c>
      <c r="C226" s="19">
        <f t="shared" si="7"/>
        <v>0.30208333333333298</v>
      </c>
      <c r="D226" s="20">
        <f ca="1">IF(INDIRECT($D$1&amp;"!$I$1",1)-1+'15MIN'!$A226&lt;=INDIRECT($D$1&amp;"!$I$2",1),OFFSET(INDIRECT($D$1&amp;"!$F$1",1),INDIRECT($D$1&amp;"!$I$1",1)-1+'15MIN'!$A226-1,0),0)</f>
        <v>2072.9470000000001</v>
      </c>
      <c r="E226" s="20">
        <f ca="1">IF(CUEL!$I$1-1+'15MIN'!$A226&lt;=CUEL!$I$2,-OFFSET(CUEL!$D$1,CUEL!$I$1-1+'15MIN'!$A226-1,0),0)</f>
        <v>0</v>
      </c>
      <c r="F226" s="20">
        <f ca="1">IF(INDIRECT($D$1&amp;"!$I$1",1)-1+'15MIN'!$A226&lt;=INDIRECT($D$1&amp;"!$I$2",1),OFFSET(INDIRECT($D$1&amp;"!$G$1",1),INDIRECT($D$1&amp;"!$I$1",1)-1+'15MIN'!$A226-1,0),0)</f>
        <v>144.82077000000001</v>
      </c>
      <c r="G226" s="21">
        <f ca="1">IF(INDIRECT($D$1&amp;"!$I$1",1)-1+'15MIN'!$A226&lt;=INDIRECT($D$1&amp;"!$I$2",1),-OFFSET(INDIRECT($D$1&amp;"!$E$1",1),INDIRECT($D$1&amp;"!$I$1",1)-1+'15MIN'!$A226-1,0),0)</f>
        <v>0</v>
      </c>
      <c r="H226" s="20">
        <f ca="1">IF(INDIRECT(H$1&amp;"!$I$1",1)-1+'15MIN'!$A226&lt;=INDIRECT(H$1&amp;"!$I$2",1),OFFSET(INDIRECT(H$1&amp;"!$F$1",1),INDIRECT(H$1&amp;"!$I$1",1)-1+'15MIN'!$A226-1,0),0)</f>
        <v>7383.4418949999999</v>
      </c>
      <c r="I226" s="20">
        <f ca="1">IF(INDIRECT(H$1&amp;"!$I$1",1)-1+'15MIN'!$A226&lt;=INDIRECT(H$1&amp;"!$I$2",1),-OFFSET(INDIRECT(H$1&amp;"!$D$1",1),INDIRECT(H$1&amp;"!$I$1",1)-1+'15MIN'!$A226-1,0),0)</f>
        <v>0</v>
      </c>
      <c r="J226" s="20">
        <f ca="1">IF(INDIRECT(H$1&amp;"!$I$1",1)-1+'15MIN'!$A226&lt;=INDIRECT(H$1&amp;"!$I$2",1),OFFSET(INDIRECT(H$1&amp;"!$G$1",1),INDIRECT(H$1&amp;"!$I$1",1)-1+'15MIN'!$A226-1,0),0)</f>
        <v>0</v>
      </c>
      <c r="K226" s="21">
        <f ca="1">IF(INDIRECT(H$1&amp;"!$I$1",1)-1+'15MIN'!$A226&lt;=INDIRECT(H$1&amp;"!$I$2",1),-OFFSET(INDIRECT(H$1&amp;"!$E$1",1),INDIRECT(H$1&amp;"!$I$1",1)-1+'15MIN'!$A226-1,0),0)</f>
        <v>-1092.803101</v>
      </c>
      <c r="L226" s="20">
        <f ca="1">IF(INDIRECT(L$1&amp;"!$I$1",1)-1+'15MIN'!$A226&lt;=INDIRECT(L$1&amp;"!$I$2",1),OFFSET(INDIRECT(L$1&amp;"!$F$1",1),INDIRECT(L$1&amp;"!$I$1",1)-1+'15MIN'!$A226-1,0),0)</f>
        <v>16118.664000000001</v>
      </c>
      <c r="M226" s="20">
        <f ca="1">IF(INDIRECT(L$1&amp;"!$I$1",1)-1+'15MIN'!$A226&lt;=INDIRECT(L$1&amp;"!$I$2",1),-OFFSET(INDIRECT(L$1&amp;"!$D$1",1),INDIRECT(L$1&amp;"!$I$1",1)-1+'15MIN'!$A226-1,0),0)</f>
        <v>0</v>
      </c>
      <c r="N226" s="20">
        <f ca="1">IF(INDIRECT(L$1&amp;"!$I$1",1)-1+'15MIN'!$A226&lt;=INDIRECT(L$1&amp;"!$I$2",1),OFFSET(INDIRECT(L$1&amp;"!$G$1",1),INDIRECT(L$1&amp;"!$I$1",1)-1+'15MIN'!$A226-1,0),0)</f>
        <v>84.601494000000002</v>
      </c>
      <c r="O226" s="21">
        <f ca="1">IF(INDIRECT(L$1&amp;"!$I$1",1)-1+'15MIN'!$A226&lt;=INDIRECT(L$1&amp;"!$I$2",1),-OFFSET(INDIRECT(L$1&amp;"!$E$1",1),INDIRECT(L$1&amp;"!$I$1",1)-1+'15MIN'!$A226-1,0),0)</f>
        <v>0</v>
      </c>
    </row>
    <row r="227" spans="1:15" x14ac:dyDescent="0.2">
      <c r="A227" s="1">
        <f t="shared" si="8"/>
        <v>223</v>
      </c>
      <c r="B227" s="1">
        <f t="shared" si="6"/>
        <v>3</v>
      </c>
      <c r="C227" s="19">
        <f t="shared" si="7"/>
        <v>0.3125</v>
      </c>
      <c r="D227" s="20">
        <f ca="1">IF(INDIRECT($D$1&amp;"!$I$1",1)-1+'15MIN'!$A227&lt;=INDIRECT($D$1&amp;"!$I$2",1),OFFSET(INDIRECT($D$1&amp;"!$F$1",1),INDIRECT($D$1&amp;"!$I$1",1)-1+'15MIN'!$A227-1,0),0)</f>
        <v>2045.0042000000001</v>
      </c>
      <c r="E227" s="20">
        <f ca="1">IF(CUEL!$I$1-1+'15MIN'!$A227&lt;=CUEL!$I$2,-OFFSET(CUEL!$D$1,CUEL!$I$1-1+'15MIN'!$A227-1,0),0)</f>
        <v>0</v>
      </c>
      <c r="F227" s="20">
        <f ca="1">IF(INDIRECT($D$1&amp;"!$I$1",1)-1+'15MIN'!$A227&lt;=INDIRECT($D$1&amp;"!$I$2",1),OFFSET(INDIRECT($D$1&amp;"!$G$1",1),INDIRECT($D$1&amp;"!$I$1",1)-1+'15MIN'!$A227-1,0),0)</f>
        <v>150.24830600000001</v>
      </c>
      <c r="G227" s="21">
        <f ca="1">IF(INDIRECT($D$1&amp;"!$I$1",1)-1+'15MIN'!$A227&lt;=INDIRECT($D$1&amp;"!$I$2",1),-OFFSET(INDIRECT($D$1&amp;"!$E$1",1),INDIRECT($D$1&amp;"!$I$1",1)-1+'15MIN'!$A227-1,0),0)</f>
        <v>0</v>
      </c>
      <c r="H227" s="20">
        <f ca="1">IF(INDIRECT(H$1&amp;"!$I$1",1)-1+'15MIN'!$A227&lt;=INDIRECT(H$1&amp;"!$I$2",1),OFFSET(INDIRECT(H$1&amp;"!$F$1",1),INDIRECT(H$1&amp;"!$I$1",1)-1+'15MIN'!$A227-1,0),0)</f>
        <v>5429.8632809999999</v>
      </c>
      <c r="I227" s="20">
        <f ca="1">IF(INDIRECT(H$1&amp;"!$I$1",1)-1+'15MIN'!$A227&lt;=INDIRECT(H$1&amp;"!$I$2",1),-OFFSET(INDIRECT(H$1&amp;"!$D$1",1),INDIRECT(H$1&amp;"!$I$1",1)-1+'15MIN'!$A227-1,0),0)</f>
        <v>0</v>
      </c>
      <c r="J227" s="20">
        <f ca="1">IF(INDIRECT(H$1&amp;"!$I$1",1)-1+'15MIN'!$A227&lt;=INDIRECT(H$1&amp;"!$I$2",1),OFFSET(INDIRECT(H$1&amp;"!$G$1",1),INDIRECT(H$1&amp;"!$I$1",1)-1+'15MIN'!$A227-1,0),0)</f>
        <v>0</v>
      </c>
      <c r="K227" s="21">
        <f ca="1">IF(INDIRECT(H$1&amp;"!$I$1",1)-1+'15MIN'!$A227&lt;=INDIRECT(H$1&amp;"!$I$2",1),-OFFSET(INDIRECT(H$1&amp;"!$E$1",1),INDIRECT(H$1&amp;"!$I$1",1)-1+'15MIN'!$A227-1,0),0)</f>
        <v>-858.36810300000002</v>
      </c>
      <c r="L227" s="20">
        <f ca="1">IF(INDIRECT(L$1&amp;"!$I$1",1)-1+'15MIN'!$A227&lt;=INDIRECT(L$1&amp;"!$I$2",1),OFFSET(INDIRECT(L$1&amp;"!$F$1",1),INDIRECT(L$1&amp;"!$I$1",1)-1+'15MIN'!$A227-1,0),0)</f>
        <v>13360.728999999999</v>
      </c>
      <c r="M227" s="20">
        <f ca="1">IF(INDIRECT(L$1&amp;"!$I$1",1)-1+'15MIN'!$A227&lt;=INDIRECT(L$1&amp;"!$I$2",1),-OFFSET(INDIRECT(L$1&amp;"!$D$1",1),INDIRECT(L$1&amp;"!$I$1",1)-1+'15MIN'!$A227-1,0),0)</f>
        <v>0</v>
      </c>
      <c r="N227" s="20">
        <f ca="1">IF(INDIRECT(L$1&amp;"!$I$1",1)-1+'15MIN'!$A227&lt;=INDIRECT(L$1&amp;"!$I$2",1),OFFSET(INDIRECT(L$1&amp;"!$G$1",1),INDIRECT(L$1&amp;"!$I$1",1)-1+'15MIN'!$A227-1,0),0)</f>
        <v>73.294364999999999</v>
      </c>
      <c r="O227" s="21">
        <f ca="1">IF(INDIRECT(L$1&amp;"!$I$1",1)-1+'15MIN'!$A227&lt;=INDIRECT(L$1&amp;"!$I$2",1),-OFFSET(INDIRECT(L$1&amp;"!$E$1",1),INDIRECT(L$1&amp;"!$I$1",1)-1+'15MIN'!$A227-1,0),0)</f>
        <v>0</v>
      </c>
    </row>
    <row r="228" spans="1:15" x14ac:dyDescent="0.2">
      <c r="A228" s="1">
        <f t="shared" si="8"/>
        <v>224</v>
      </c>
      <c r="B228" s="1">
        <f t="shared" si="6"/>
        <v>3</v>
      </c>
      <c r="C228" s="19">
        <f t="shared" si="7"/>
        <v>0.32291666666666702</v>
      </c>
      <c r="D228" s="20">
        <f ca="1">IF(INDIRECT($D$1&amp;"!$I$1",1)-1+'15MIN'!$A228&lt;=INDIRECT($D$1&amp;"!$I$2",1),OFFSET(INDIRECT($D$1&amp;"!$F$1",1),INDIRECT($D$1&amp;"!$I$1",1)-1+'15MIN'!$A228-1,0),0)</f>
        <v>2492.9458</v>
      </c>
      <c r="E228" s="20">
        <f ca="1">IF(CUEL!$I$1-1+'15MIN'!$A228&lt;=CUEL!$I$2,-OFFSET(CUEL!$D$1,CUEL!$I$1-1+'15MIN'!$A228-1,0),0)</f>
        <v>0</v>
      </c>
      <c r="F228" s="20">
        <f ca="1">IF(INDIRECT($D$1&amp;"!$I$1",1)-1+'15MIN'!$A228&lt;=INDIRECT($D$1&amp;"!$I$2",1),OFFSET(INDIRECT($D$1&amp;"!$G$1",1),INDIRECT($D$1&amp;"!$I$1",1)-1+'15MIN'!$A228-1,0),0)</f>
        <v>132.92690999999999</v>
      </c>
      <c r="G228" s="21">
        <f ca="1">IF(INDIRECT($D$1&amp;"!$I$1",1)-1+'15MIN'!$A228&lt;=INDIRECT($D$1&amp;"!$I$2",1),-OFFSET(INDIRECT($D$1&amp;"!$E$1",1),INDIRECT($D$1&amp;"!$I$1",1)-1+'15MIN'!$A228-1,0),0)</f>
        <v>0</v>
      </c>
      <c r="H228" s="20">
        <f ca="1">IF(INDIRECT(H$1&amp;"!$I$1",1)-1+'15MIN'!$A228&lt;=INDIRECT(H$1&amp;"!$I$2",1),OFFSET(INDIRECT(H$1&amp;"!$F$1",1),INDIRECT(H$1&amp;"!$I$1",1)-1+'15MIN'!$A228-1,0),0)</f>
        <v>3768.4467770000001</v>
      </c>
      <c r="I228" s="20">
        <f ca="1">IF(INDIRECT(H$1&amp;"!$I$1",1)-1+'15MIN'!$A228&lt;=INDIRECT(H$1&amp;"!$I$2",1),-OFFSET(INDIRECT(H$1&amp;"!$D$1",1),INDIRECT(H$1&amp;"!$I$1",1)-1+'15MIN'!$A228-1,0),0)</f>
        <v>0</v>
      </c>
      <c r="J228" s="20">
        <f ca="1">IF(INDIRECT(H$1&amp;"!$I$1",1)-1+'15MIN'!$A228&lt;=INDIRECT(H$1&amp;"!$I$2",1),OFFSET(INDIRECT(H$1&amp;"!$G$1",1),INDIRECT(H$1&amp;"!$I$1",1)-1+'15MIN'!$A228-1,0),0)</f>
        <v>0</v>
      </c>
      <c r="K228" s="21">
        <f ca="1">IF(INDIRECT(H$1&amp;"!$I$1",1)-1+'15MIN'!$A228&lt;=INDIRECT(H$1&amp;"!$I$2",1),-OFFSET(INDIRECT(H$1&amp;"!$E$1",1),INDIRECT(H$1&amp;"!$I$1",1)-1+'15MIN'!$A228-1,0),0)</f>
        <v>-643.97491500000001</v>
      </c>
      <c r="L228" s="20">
        <f ca="1">IF(INDIRECT(L$1&amp;"!$I$1",1)-1+'15MIN'!$A228&lt;=INDIRECT(L$1&amp;"!$I$2",1),OFFSET(INDIRECT(L$1&amp;"!$F$1",1),INDIRECT(L$1&amp;"!$I$1",1)-1+'15MIN'!$A228-1,0),0)</f>
        <v>15205.609</v>
      </c>
      <c r="M228" s="20">
        <f ca="1">IF(INDIRECT(L$1&amp;"!$I$1",1)-1+'15MIN'!$A228&lt;=INDIRECT(L$1&amp;"!$I$2",1),-OFFSET(INDIRECT(L$1&amp;"!$D$1",1),INDIRECT(L$1&amp;"!$I$1",1)-1+'15MIN'!$A228-1,0),0)</f>
        <v>0</v>
      </c>
      <c r="N228" s="20">
        <f ca="1">IF(INDIRECT(L$1&amp;"!$I$1",1)-1+'15MIN'!$A228&lt;=INDIRECT(L$1&amp;"!$I$2",1),OFFSET(INDIRECT(L$1&amp;"!$G$1",1),INDIRECT(L$1&amp;"!$I$1",1)-1+'15MIN'!$A228-1,0),0)</f>
        <v>77.028296999999995</v>
      </c>
      <c r="O228" s="21">
        <f ca="1">IF(INDIRECT(L$1&amp;"!$I$1",1)-1+'15MIN'!$A228&lt;=INDIRECT(L$1&amp;"!$I$2",1),-OFFSET(INDIRECT(L$1&amp;"!$E$1",1),INDIRECT(L$1&amp;"!$I$1",1)-1+'15MIN'!$A228-1,0),0)</f>
        <v>0</v>
      </c>
    </row>
    <row r="229" spans="1:15" x14ac:dyDescent="0.2">
      <c r="A229" s="1">
        <f t="shared" si="8"/>
        <v>225</v>
      </c>
      <c r="B229" s="1">
        <f t="shared" si="6"/>
        <v>3</v>
      </c>
      <c r="C229" s="19">
        <f t="shared" si="7"/>
        <v>0.33333333333333298</v>
      </c>
      <c r="D229" s="20">
        <f ca="1">IF(INDIRECT($D$1&amp;"!$I$1",1)-1+'15MIN'!$A229&lt;=INDIRECT($D$1&amp;"!$I$2",1),OFFSET(INDIRECT($D$1&amp;"!$F$1",1),INDIRECT($D$1&amp;"!$I$1",1)-1+'15MIN'!$A229-1,0),0)</f>
        <v>2873.9023000000002</v>
      </c>
      <c r="E229" s="20">
        <f ca="1">IF(CUEL!$I$1-1+'15MIN'!$A229&lt;=CUEL!$I$2,-OFFSET(CUEL!$D$1,CUEL!$I$1-1+'15MIN'!$A229-1,0),0)</f>
        <v>0</v>
      </c>
      <c r="F229" s="20">
        <f ca="1">IF(INDIRECT($D$1&amp;"!$I$1",1)-1+'15MIN'!$A229&lt;=INDIRECT($D$1&amp;"!$I$2",1),OFFSET(INDIRECT($D$1&amp;"!$G$1",1),INDIRECT($D$1&amp;"!$I$1",1)-1+'15MIN'!$A229-1,0),0)</f>
        <v>106.30296300000001</v>
      </c>
      <c r="G229" s="21">
        <f ca="1">IF(INDIRECT($D$1&amp;"!$I$1",1)-1+'15MIN'!$A229&lt;=INDIRECT($D$1&amp;"!$I$2",1),-OFFSET(INDIRECT($D$1&amp;"!$E$1",1),INDIRECT($D$1&amp;"!$I$1",1)-1+'15MIN'!$A229-1,0),0)</f>
        <v>0</v>
      </c>
      <c r="H229" s="20">
        <f ca="1">IF(INDIRECT(H$1&amp;"!$I$1",1)-1+'15MIN'!$A229&lt;=INDIRECT(H$1&amp;"!$I$2",1),OFFSET(INDIRECT(H$1&amp;"!$F$1",1),INDIRECT(H$1&amp;"!$I$1",1)-1+'15MIN'!$A229-1,0),0)</f>
        <v>2533.4121089999999</v>
      </c>
      <c r="I229" s="20">
        <f ca="1">IF(INDIRECT(H$1&amp;"!$I$1",1)-1+'15MIN'!$A229&lt;=INDIRECT(H$1&amp;"!$I$2",1),-OFFSET(INDIRECT(H$1&amp;"!$D$1",1),INDIRECT(H$1&amp;"!$I$1",1)-1+'15MIN'!$A229-1,0),0)</f>
        <v>0</v>
      </c>
      <c r="J229" s="20">
        <f ca="1">IF(INDIRECT(H$1&amp;"!$I$1",1)-1+'15MIN'!$A229&lt;=INDIRECT(H$1&amp;"!$I$2",1),OFFSET(INDIRECT(H$1&amp;"!$G$1",1),INDIRECT(H$1&amp;"!$I$1",1)-1+'15MIN'!$A229-1,0),0)</f>
        <v>0</v>
      </c>
      <c r="K229" s="21">
        <f ca="1">IF(INDIRECT(H$1&amp;"!$I$1",1)-1+'15MIN'!$A229&lt;=INDIRECT(H$1&amp;"!$I$2",1),-OFFSET(INDIRECT(H$1&amp;"!$E$1",1),INDIRECT(H$1&amp;"!$I$1",1)-1+'15MIN'!$A229-1,0),0)</f>
        <v>-467.64648399999999</v>
      </c>
      <c r="L229" s="20">
        <f ca="1">IF(INDIRECT(L$1&amp;"!$I$1",1)-1+'15MIN'!$A229&lt;=INDIRECT(L$1&amp;"!$I$2",1),OFFSET(INDIRECT(L$1&amp;"!$F$1",1),INDIRECT(L$1&amp;"!$I$1",1)-1+'15MIN'!$A229-1,0),0)</f>
        <v>17006.324000000001</v>
      </c>
      <c r="M229" s="20">
        <f ca="1">IF(INDIRECT(L$1&amp;"!$I$1",1)-1+'15MIN'!$A229&lt;=INDIRECT(L$1&amp;"!$I$2",1),-OFFSET(INDIRECT(L$1&amp;"!$D$1",1),INDIRECT(L$1&amp;"!$I$1",1)-1+'15MIN'!$A229-1,0),0)</f>
        <v>0</v>
      </c>
      <c r="N229" s="20">
        <f ca="1">IF(INDIRECT(L$1&amp;"!$I$1",1)-1+'15MIN'!$A229&lt;=INDIRECT(L$1&amp;"!$I$2",1),OFFSET(INDIRECT(L$1&amp;"!$G$1",1),INDIRECT(L$1&amp;"!$I$1",1)-1+'15MIN'!$A229-1,0),0)</f>
        <v>89.921379000000002</v>
      </c>
      <c r="O229" s="21">
        <f ca="1">IF(INDIRECT(L$1&amp;"!$I$1",1)-1+'15MIN'!$A229&lt;=INDIRECT(L$1&amp;"!$I$2",1),-OFFSET(INDIRECT(L$1&amp;"!$E$1",1),INDIRECT(L$1&amp;"!$I$1",1)-1+'15MIN'!$A229-1,0),0)</f>
        <v>-6.69E-4</v>
      </c>
    </row>
    <row r="230" spans="1:15" x14ac:dyDescent="0.2">
      <c r="A230" s="1">
        <f t="shared" si="8"/>
        <v>226</v>
      </c>
      <c r="B230" s="1">
        <f t="shared" ref="B230:B293" si="9">B134+1</f>
        <v>3</v>
      </c>
      <c r="C230" s="19">
        <f t="shared" ref="C230:C293" si="10">C134</f>
        <v>0.34375</v>
      </c>
      <c r="D230" s="20">
        <f ca="1">IF(INDIRECT($D$1&amp;"!$I$1",1)-1+'15MIN'!$A230&lt;=INDIRECT($D$1&amp;"!$I$2",1),OFFSET(INDIRECT($D$1&amp;"!$F$1",1),INDIRECT($D$1&amp;"!$I$1",1)-1+'15MIN'!$A230-1,0),0)</f>
        <v>2940.9218999999998</v>
      </c>
      <c r="E230" s="20">
        <f ca="1">IF(CUEL!$I$1-1+'15MIN'!$A230&lt;=CUEL!$I$2,-OFFSET(CUEL!$D$1,CUEL!$I$1-1+'15MIN'!$A230-1,0),0)</f>
        <v>0</v>
      </c>
      <c r="F230" s="20">
        <f ca="1">IF(INDIRECT($D$1&amp;"!$I$1",1)-1+'15MIN'!$A230&lt;=INDIRECT($D$1&amp;"!$I$2",1),OFFSET(INDIRECT($D$1&amp;"!$G$1",1),INDIRECT($D$1&amp;"!$I$1",1)-1+'15MIN'!$A230-1,0),0)</f>
        <v>93.976287999999997</v>
      </c>
      <c r="G230" s="21">
        <f ca="1">IF(INDIRECT($D$1&amp;"!$I$1",1)-1+'15MIN'!$A230&lt;=INDIRECT($D$1&amp;"!$I$2",1),-OFFSET(INDIRECT($D$1&amp;"!$E$1",1),INDIRECT($D$1&amp;"!$I$1",1)-1+'15MIN'!$A230-1,0),0)</f>
        <v>-0.31743700000000002</v>
      </c>
      <c r="H230" s="20">
        <f ca="1">IF(INDIRECT(H$1&amp;"!$I$1",1)-1+'15MIN'!$A230&lt;=INDIRECT(H$1&amp;"!$I$2",1),OFFSET(INDIRECT(H$1&amp;"!$F$1",1),INDIRECT(H$1&amp;"!$I$1",1)-1+'15MIN'!$A230-1,0),0)</f>
        <v>1414.883057</v>
      </c>
      <c r="I230" s="20">
        <f ca="1">IF(INDIRECT(H$1&amp;"!$I$1",1)-1+'15MIN'!$A230&lt;=INDIRECT(H$1&amp;"!$I$2",1),-OFFSET(INDIRECT(H$1&amp;"!$D$1",1),INDIRECT(H$1&amp;"!$I$1",1)-1+'15MIN'!$A230-1,0),0)</f>
        <v>0</v>
      </c>
      <c r="J230" s="20">
        <f ca="1">IF(INDIRECT(H$1&amp;"!$I$1",1)-1+'15MIN'!$A230&lt;=INDIRECT(H$1&amp;"!$I$2",1),OFFSET(INDIRECT(H$1&amp;"!$G$1",1),INDIRECT(H$1&amp;"!$I$1",1)-1+'15MIN'!$A230-1,0),0)</f>
        <v>0</v>
      </c>
      <c r="K230" s="21">
        <f ca="1">IF(INDIRECT(H$1&amp;"!$I$1",1)-1+'15MIN'!$A230&lt;=INDIRECT(H$1&amp;"!$I$2",1),-OFFSET(INDIRECT(H$1&amp;"!$E$1",1),INDIRECT(H$1&amp;"!$I$1",1)-1+'15MIN'!$A230-1,0),0)</f>
        <v>-303.30831899999998</v>
      </c>
      <c r="L230" s="20">
        <f ca="1">IF(INDIRECT(L$1&amp;"!$I$1",1)-1+'15MIN'!$A230&lt;=INDIRECT(L$1&amp;"!$I$2",1),OFFSET(INDIRECT(L$1&amp;"!$F$1",1),INDIRECT(L$1&amp;"!$I$1",1)-1+'15MIN'!$A230-1,0),0)</f>
        <v>22058.936000000002</v>
      </c>
      <c r="M230" s="20">
        <f ca="1">IF(INDIRECT(L$1&amp;"!$I$1",1)-1+'15MIN'!$A230&lt;=INDIRECT(L$1&amp;"!$I$2",1),-OFFSET(INDIRECT(L$1&amp;"!$D$1",1),INDIRECT(L$1&amp;"!$I$1",1)-1+'15MIN'!$A230-1,0),0)</f>
        <v>0</v>
      </c>
      <c r="N230" s="20">
        <f ca="1">IF(INDIRECT(L$1&amp;"!$I$1",1)-1+'15MIN'!$A230&lt;=INDIRECT(L$1&amp;"!$I$2",1),OFFSET(INDIRECT(L$1&amp;"!$G$1",1),INDIRECT(L$1&amp;"!$I$1",1)-1+'15MIN'!$A230-1,0),0)</f>
        <v>97.259331000000003</v>
      </c>
      <c r="O230" s="21">
        <f ca="1">IF(INDIRECT(L$1&amp;"!$I$1",1)-1+'15MIN'!$A230&lt;=INDIRECT(L$1&amp;"!$I$2",1),-OFFSET(INDIRECT(L$1&amp;"!$E$1",1),INDIRECT(L$1&amp;"!$I$1",1)-1+'15MIN'!$A230-1,0),0)</f>
        <v>-0.29216300000000001</v>
      </c>
    </row>
    <row r="231" spans="1:15" x14ac:dyDescent="0.2">
      <c r="A231" s="1">
        <f t="shared" si="8"/>
        <v>227</v>
      </c>
      <c r="B231" s="1">
        <f t="shared" si="9"/>
        <v>3</v>
      </c>
      <c r="C231" s="19">
        <f t="shared" si="10"/>
        <v>0.35416666666666702</v>
      </c>
      <c r="D231" s="20">
        <f ca="1">IF(INDIRECT($D$1&amp;"!$I$1",1)-1+'15MIN'!$A231&lt;=INDIRECT($D$1&amp;"!$I$2",1),OFFSET(INDIRECT($D$1&amp;"!$F$1",1),INDIRECT($D$1&amp;"!$I$1",1)-1+'15MIN'!$A231-1,0),0)</f>
        <v>3875.4629</v>
      </c>
      <c r="E231" s="20">
        <f ca="1">IF(CUEL!$I$1-1+'15MIN'!$A231&lt;=CUEL!$I$2,-OFFSET(CUEL!$D$1,CUEL!$I$1-1+'15MIN'!$A231-1,0),0)</f>
        <v>0</v>
      </c>
      <c r="F231" s="20">
        <f ca="1">IF(INDIRECT($D$1&amp;"!$I$1",1)-1+'15MIN'!$A231&lt;=INDIRECT($D$1&amp;"!$I$2",1),OFFSET(INDIRECT($D$1&amp;"!$G$1",1),INDIRECT($D$1&amp;"!$I$1",1)-1+'15MIN'!$A231-1,0),0)</f>
        <v>20.773409000000001</v>
      </c>
      <c r="G231" s="21">
        <f ca="1">IF(INDIRECT($D$1&amp;"!$I$1",1)-1+'15MIN'!$A231&lt;=INDIRECT($D$1&amp;"!$I$2",1),-OFFSET(INDIRECT($D$1&amp;"!$E$1",1),INDIRECT($D$1&amp;"!$I$1",1)-1+'15MIN'!$A231-1,0),0)</f>
        <v>-3.4864850000000001</v>
      </c>
      <c r="H231" s="20">
        <f ca="1">IF(INDIRECT(H$1&amp;"!$I$1",1)-1+'15MIN'!$A231&lt;=INDIRECT(H$1&amp;"!$I$2",1),OFFSET(INDIRECT(H$1&amp;"!$F$1",1),INDIRECT(H$1&amp;"!$I$1",1)-1+'15MIN'!$A231-1,0),0)</f>
        <v>356.88287400000002</v>
      </c>
      <c r="I231" s="20">
        <f ca="1">IF(INDIRECT(H$1&amp;"!$I$1",1)-1+'15MIN'!$A231&lt;=INDIRECT(H$1&amp;"!$I$2",1),-OFFSET(INDIRECT(H$1&amp;"!$D$1",1),INDIRECT(H$1&amp;"!$I$1",1)-1+'15MIN'!$A231-1,0),0)</f>
        <v>0</v>
      </c>
      <c r="J231" s="20">
        <f ca="1">IF(INDIRECT(H$1&amp;"!$I$1",1)-1+'15MIN'!$A231&lt;=INDIRECT(H$1&amp;"!$I$2",1),OFFSET(INDIRECT(H$1&amp;"!$G$1",1),INDIRECT(H$1&amp;"!$I$1",1)-1+'15MIN'!$A231-1,0),0)</f>
        <v>0</v>
      </c>
      <c r="K231" s="21">
        <f ca="1">IF(INDIRECT(H$1&amp;"!$I$1",1)-1+'15MIN'!$A231&lt;=INDIRECT(H$1&amp;"!$I$2",1),-OFFSET(INDIRECT(H$1&amp;"!$E$1",1),INDIRECT(H$1&amp;"!$I$1",1)-1+'15MIN'!$A231-1,0),0)</f>
        <v>-244.65484599999999</v>
      </c>
      <c r="L231" s="20">
        <f ca="1">IF(INDIRECT(L$1&amp;"!$I$1",1)-1+'15MIN'!$A231&lt;=INDIRECT(L$1&amp;"!$I$2",1),OFFSET(INDIRECT(L$1&amp;"!$F$1",1),INDIRECT(L$1&amp;"!$I$1",1)-1+'15MIN'!$A231-1,0),0)</f>
        <v>23162.148000000001</v>
      </c>
      <c r="M231" s="20">
        <f ca="1">IF(INDIRECT(L$1&amp;"!$I$1",1)-1+'15MIN'!$A231&lt;=INDIRECT(L$1&amp;"!$I$2",1),-OFFSET(INDIRECT(L$1&amp;"!$D$1",1),INDIRECT(L$1&amp;"!$I$1",1)-1+'15MIN'!$A231-1,0),0)</f>
        <v>0</v>
      </c>
      <c r="N231" s="20">
        <f ca="1">IF(INDIRECT(L$1&amp;"!$I$1",1)-1+'15MIN'!$A231&lt;=INDIRECT(L$1&amp;"!$I$2",1),OFFSET(INDIRECT(L$1&amp;"!$G$1",1),INDIRECT(L$1&amp;"!$I$1",1)-1+'15MIN'!$A231-1,0),0)</f>
        <v>114.90572400000001</v>
      </c>
      <c r="O231" s="21">
        <f ca="1">IF(INDIRECT(L$1&amp;"!$I$1",1)-1+'15MIN'!$A231&lt;=INDIRECT(L$1&amp;"!$I$2",1),-OFFSET(INDIRECT(L$1&amp;"!$E$1",1),INDIRECT(L$1&amp;"!$I$1",1)-1+'15MIN'!$A231-1,0),0)</f>
        <v>-0.14618999999999999</v>
      </c>
    </row>
    <row r="232" spans="1:15" x14ac:dyDescent="0.2">
      <c r="A232" s="1">
        <f t="shared" si="8"/>
        <v>228</v>
      </c>
      <c r="B232" s="1">
        <f t="shared" si="9"/>
        <v>3</v>
      </c>
      <c r="C232" s="19">
        <f t="shared" si="10"/>
        <v>0.36458333333333298</v>
      </c>
      <c r="D232" s="20">
        <f ca="1">IF(INDIRECT($D$1&amp;"!$I$1",1)-1+'15MIN'!$A232&lt;=INDIRECT($D$1&amp;"!$I$2",1),OFFSET(INDIRECT($D$1&amp;"!$F$1",1),INDIRECT($D$1&amp;"!$I$1",1)-1+'15MIN'!$A232-1,0),0)</f>
        <v>3660.7350999999999</v>
      </c>
      <c r="E232" s="20">
        <f ca="1">IF(CUEL!$I$1-1+'15MIN'!$A232&lt;=CUEL!$I$2,-OFFSET(CUEL!$D$1,CUEL!$I$1-1+'15MIN'!$A232-1,0),0)</f>
        <v>0</v>
      </c>
      <c r="F232" s="20">
        <f ca="1">IF(INDIRECT($D$1&amp;"!$I$1",1)-1+'15MIN'!$A232&lt;=INDIRECT($D$1&amp;"!$I$2",1),OFFSET(INDIRECT($D$1&amp;"!$G$1",1),INDIRECT($D$1&amp;"!$I$1",1)-1+'15MIN'!$A232-1,0),0)</f>
        <v>39.348014999999997</v>
      </c>
      <c r="G232" s="21">
        <f ca="1">IF(INDIRECT($D$1&amp;"!$I$1",1)-1+'15MIN'!$A232&lt;=INDIRECT($D$1&amp;"!$I$2",1),-OFFSET(INDIRECT($D$1&amp;"!$E$1",1),INDIRECT($D$1&amp;"!$I$1",1)-1+'15MIN'!$A232-1,0),0)</f>
        <v>-1.143391</v>
      </c>
      <c r="H232" s="20">
        <f ca="1">IF(INDIRECT(H$1&amp;"!$I$1",1)-1+'15MIN'!$A232&lt;=INDIRECT(H$1&amp;"!$I$2",1),OFFSET(INDIRECT(H$1&amp;"!$F$1",1),INDIRECT(H$1&amp;"!$I$1",1)-1+'15MIN'!$A232-1,0),0)</f>
        <v>61.364291999999999</v>
      </c>
      <c r="I232" s="20">
        <f ca="1">IF(INDIRECT(H$1&amp;"!$I$1",1)-1+'15MIN'!$A232&lt;=INDIRECT(H$1&amp;"!$I$2",1),-OFFSET(INDIRECT(H$1&amp;"!$D$1",1),INDIRECT(H$1&amp;"!$I$1",1)-1+'15MIN'!$A232-1,0),0)</f>
        <v>-2.0414729999999999</v>
      </c>
      <c r="J232" s="20">
        <f ca="1">IF(INDIRECT(H$1&amp;"!$I$1",1)-1+'15MIN'!$A232&lt;=INDIRECT(H$1&amp;"!$I$2",1),OFFSET(INDIRECT(H$1&amp;"!$G$1",1),INDIRECT(H$1&amp;"!$I$1",1)-1+'15MIN'!$A232-1,0),0)</f>
        <v>32.687843000000001</v>
      </c>
      <c r="K232" s="21">
        <f ca="1">IF(INDIRECT(H$1&amp;"!$I$1",1)-1+'15MIN'!$A232&lt;=INDIRECT(H$1&amp;"!$I$2",1),-OFFSET(INDIRECT(H$1&amp;"!$E$1",1),INDIRECT(H$1&amp;"!$I$1",1)-1+'15MIN'!$A232-1,0),0)</f>
        <v>-156.78375199999999</v>
      </c>
      <c r="L232" s="20">
        <f ca="1">IF(INDIRECT(L$1&amp;"!$I$1",1)-1+'15MIN'!$A232&lt;=INDIRECT(L$1&amp;"!$I$2",1),OFFSET(INDIRECT(L$1&amp;"!$F$1",1),INDIRECT(L$1&amp;"!$I$1",1)-1+'15MIN'!$A232-1,0),0)</f>
        <v>20051.511999999999</v>
      </c>
      <c r="M232" s="20">
        <f ca="1">IF(INDIRECT(L$1&amp;"!$I$1",1)-1+'15MIN'!$A232&lt;=INDIRECT(L$1&amp;"!$I$2",1),-OFFSET(INDIRECT(L$1&amp;"!$D$1",1),INDIRECT(L$1&amp;"!$I$1",1)-1+'15MIN'!$A232-1,0),0)</f>
        <v>0</v>
      </c>
      <c r="N232" s="20">
        <f ca="1">IF(INDIRECT(L$1&amp;"!$I$1",1)-1+'15MIN'!$A232&lt;=INDIRECT(L$1&amp;"!$I$2",1),OFFSET(INDIRECT(L$1&amp;"!$G$1",1),INDIRECT(L$1&amp;"!$I$1",1)-1+'15MIN'!$A232-1,0),0)</f>
        <v>98.315680999999998</v>
      </c>
      <c r="O232" s="21">
        <f ca="1">IF(INDIRECT(L$1&amp;"!$I$1",1)-1+'15MIN'!$A232&lt;=INDIRECT(L$1&amp;"!$I$2",1),-OFFSET(INDIRECT(L$1&amp;"!$E$1",1),INDIRECT(L$1&amp;"!$I$1",1)-1+'15MIN'!$A232-1,0),0)</f>
        <v>0</v>
      </c>
    </row>
    <row r="233" spans="1:15" x14ac:dyDescent="0.2">
      <c r="A233" s="1">
        <f t="shared" si="8"/>
        <v>229</v>
      </c>
      <c r="B233" s="1">
        <f t="shared" si="9"/>
        <v>3</v>
      </c>
      <c r="C233" s="19">
        <f t="shared" si="10"/>
        <v>0.375</v>
      </c>
      <c r="D233" s="20">
        <f ca="1">IF(INDIRECT($D$1&amp;"!$I$1",1)-1+'15MIN'!$A233&lt;=INDIRECT($D$1&amp;"!$I$2",1),OFFSET(INDIRECT($D$1&amp;"!$F$1",1),INDIRECT($D$1&amp;"!$I$1",1)-1+'15MIN'!$A233-1,0),0)</f>
        <v>3951.0441999999998</v>
      </c>
      <c r="E233" s="20">
        <f ca="1">IF(CUEL!$I$1-1+'15MIN'!$A233&lt;=CUEL!$I$2,-OFFSET(CUEL!$D$1,CUEL!$I$1-1+'15MIN'!$A233-1,0),0)</f>
        <v>0</v>
      </c>
      <c r="F233" s="20">
        <f ca="1">IF(INDIRECT($D$1&amp;"!$I$1",1)-1+'15MIN'!$A233&lt;=INDIRECT($D$1&amp;"!$I$2",1),OFFSET(INDIRECT($D$1&amp;"!$G$1",1),INDIRECT($D$1&amp;"!$I$1",1)-1+'15MIN'!$A233-1,0),0)</f>
        <v>25.474989000000001</v>
      </c>
      <c r="G233" s="21">
        <f ca="1">IF(INDIRECT($D$1&amp;"!$I$1",1)-1+'15MIN'!$A233&lt;=INDIRECT($D$1&amp;"!$I$2",1),-OFFSET(INDIRECT($D$1&amp;"!$E$1",1),INDIRECT($D$1&amp;"!$I$1",1)-1+'15MIN'!$A233-1,0),0)</f>
        <v>-27.887523999999999</v>
      </c>
      <c r="H233" s="20">
        <f ca="1">IF(INDIRECT(H$1&amp;"!$I$1",1)-1+'15MIN'!$A233&lt;=INDIRECT(H$1&amp;"!$I$2",1),OFFSET(INDIRECT(H$1&amp;"!$F$1",1),INDIRECT(H$1&amp;"!$I$1",1)-1+'15MIN'!$A233-1,0),0)</f>
        <v>1.789803</v>
      </c>
      <c r="I233" s="20">
        <f ca="1">IF(INDIRECT(H$1&amp;"!$I$1",1)-1+'15MIN'!$A233&lt;=INDIRECT(H$1&amp;"!$I$2",1),-OFFSET(INDIRECT(H$1&amp;"!$D$1",1),INDIRECT(H$1&amp;"!$I$1",1)-1+'15MIN'!$A233-1,0),0)</f>
        <v>-30.662907000000001</v>
      </c>
      <c r="J233" s="20">
        <f ca="1">IF(INDIRECT(H$1&amp;"!$I$1",1)-1+'15MIN'!$A233&lt;=INDIRECT(H$1&amp;"!$I$2",1),OFFSET(INDIRECT(H$1&amp;"!$G$1",1),INDIRECT(H$1&amp;"!$I$1",1)-1+'15MIN'!$A233-1,0),0)</f>
        <v>279.028503</v>
      </c>
      <c r="K233" s="21">
        <f ca="1">IF(INDIRECT(H$1&amp;"!$I$1",1)-1+'15MIN'!$A233&lt;=INDIRECT(H$1&amp;"!$I$2",1),-OFFSET(INDIRECT(H$1&amp;"!$E$1",1),INDIRECT(H$1&amp;"!$I$1",1)-1+'15MIN'!$A233-1,0),0)</f>
        <v>0</v>
      </c>
      <c r="L233" s="20">
        <f ca="1">IF(INDIRECT(L$1&amp;"!$I$1",1)-1+'15MIN'!$A233&lt;=INDIRECT(L$1&amp;"!$I$2",1),OFFSET(INDIRECT(L$1&amp;"!$F$1",1),INDIRECT(L$1&amp;"!$I$1",1)-1+'15MIN'!$A233-1,0),0)</f>
        <v>18076.115000000002</v>
      </c>
      <c r="M233" s="20">
        <f ca="1">IF(INDIRECT(L$1&amp;"!$I$1",1)-1+'15MIN'!$A233&lt;=INDIRECT(L$1&amp;"!$I$2",1),-OFFSET(INDIRECT(L$1&amp;"!$D$1",1),INDIRECT(L$1&amp;"!$I$1",1)-1+'15MIN'!$A233-1,0),0)</f>
        <v>0</v>
      </c>
      <c r="N233" s="20">
        <f ca="1">IF(INDIRECT(L$1&amp;"!$I$1",1)-1+'15MIN'!$A233&lt;=INDIRECT(L$1&amp;"!$I$2",1),OFFSET(INDIRECT(L$1&amp;"!$G$1",1),INDIRECT(L$1&amp;"!$I$1",1)-1+'15MIN'!$A233-1,0),0)</f>
        <v>92.893753000000004</v>
      </c>
      <c r="O233" s="21">
        <f ca="1">IF(INDIRECT(L$1&amp;"!$I$1",1)-1+'15MIN'!$A233&lt;=INDIRECT(L$1&amp;"!$I$2",1),-OFFSET(INDIRECT(L$1&amp;"!$E$1",1),INDIRECT(L$1&amp;"!$I$1",1)-1+'15MIN'!$A233-1,0),0)</f>
        <v>0</v>
      </c>
    </row>
    <row r="234" spans="1:15" x14ac:dyDescent="0.2">
      <c r="A234" s="1">
        <f t="shared" si="8"/>
        <v>230</v>
      </c>
      <c r="B234" s="1">
        <f t="shared" si="9"/>
        <v>3</v>
      </c>
      <c r="C234" s="19">
        <f t="shared" si="10"/>
        <v>0.38541666666666702</v>
      </c>
      <c r="D234" s="20">
        <f ca="1">IF(INDIRECT($D$1&amp;"!$I$1",1)-1+'15MIN'!$A234&lt;=INDIRECT($D$1&amp;"!$I$2",1),OFFSET(INDIRECT($D$1&amp;"!$F$1",1),INDIRECT($D$1&amp;"!$I$1",1)-1+'15MIN'!$A234-1,0),0)</f>
        <v>4734.2816999999995</v>
      </c>
      <c r="E234" s="20">
        <f ca="1">IF(CUEL!$I$1-1+'15MIN'!$A234&lt;=CUEL!$I$2,-OFFSET(CUEL!$D$1,CUEL!$I$1-1+'15MIN'!$A234-1,0),0)</f>
        <v>0</v>
      </c>
      <c r="F234" s="20">
        <f ca="1">IF(INDIRECT($D$1&amp;"!$I$1",1)-1+'15MIN'!$A234&lt;=INDIRECT($D$1&amp;"!$I$2",1),OFFSET(INDIRECT($D$1&amp;"!$G$1",1),INDIRECT($D$1&amp;"!$I$1",1)-1+'15MIN'!$A234-1,0),0)</f>
        <v>0.55961499999999997</v>
      </c>
      <c r="G234" s="21">
        <f ca="1">IF(INDIRECT($D$1&amp;"!$I$1",1)-1+'15MIN'!$A234&lt;=INDIRECT($D$1&amp;"!$I$2",1),-OFFSET(INDIRECT($D$1&amp;"!$E$1",1),INDIRECT($D$1&amp;"!$I$1",1)-1+'15MIN'!$A234-1,0),0)</f>
        <v>-98.933228</v>
      </c>
      <c r="H234" s="20">
        <f ca="1">IF(INDIRECT(H$1&amp;"!$I$1",1)-1+'15MIN'!$A234&lt;=INDIRECT(H$1&amp;"!$I$2",1),OFFSET(INDIRECT(H$1&amp;"!$F$1",1),INDIRECT(H$1&amp;"!$I$1",1)-1+'15MIN'!$A234-1,0),0)</f>
        <v>53.521720999999999</v>
      </c>
      <c r="I234" s="20">
        <f ca="1">IF(INDIRECT(H$1&amp;"!$I$1",1)-1+'15MIN'!$A234&lt;=INDIRECT(H$1&amp;"!$I$2",1),-OFFSET(INDIRECT(H$1&amp;"!$D$1",1),INDIRECT(H$1&amp;"!$I$1",1)-1+'15MIN'!$A234-1,0),0)</f>
        <v>-13.907078</v>
      </c>
      <c r="J234" s="20">
        <f ca="1">IF(INDIRECT(H$1&amp;"!$I$1",1)-1+'15MIN'!$A234&lt;=INDIRECT(H$1&amp;"!$I$2",1),OFFSET(INDIRECT(H$1&amp;"!$G$1",1),INDIRECT(H$1&amp;"!$I$1",1)-1+'15MIN'!$A234-1,0),0)</f>
        <v>52.986781999999998</v>
      </c>
      <c r="K234" s="21">
        <f ca="1">IF(INDIRECT(H$1&amp;"!$I$1",1)-1+'15MIN'!$A234&lt;=INDIRECT(H$1&amp;"!$I$2",1),-OFFSET(INDIRECT(H$1&amp;"!$E$1",1),INDIRECT(H$1&amp;"!$I$1",1)-1+'15MIN'!$A234-1,0),0)</f>
        <v>-142.56791699999999</v>
      </c>
      <c r="L234" s="20">
        <f ca="1">IF(INDIRECT(L$1&amp;"!$I$1",1)-1+'15MIN'!$A234&lt;=INDIRECT(L$1&amp;"!$I$2",1),OFFSET(INDIRECT(L$1&amp;"!$F$1",1),INDIRECT(L$1&amp;"!$I$1",1)-1+'15MIN'!$A234-1,0),0)</f>
        <v>14837.43</v>
      </c>
      <c r="M234" s="20">
        <f ca="1">IF(INDIRECT(L$1&amp;"!$I$1",1)-1+'15MIN'!$A234&lt;=INDIRECT(L$1&amp;"!$I$2",1),-OFFSET(INDIRECT(L$1&amp;"!$D$1",1),INDIRECT(L$1&amp;"!$I$1",1)-1+'15MIN'!$A234-1,0),0)</f>
        <v>0</v>
      </c>
      <c r="N234" s="20">
        <f ca="1">IF(INDIRECT(L$1&amp;"!$I$1",1)-1+'15MIN'!$A234&lt;=INDIRECT(L$1&amp;"!$I$2",1),OFFSET(INDIRECT(L$1&amp;"!$G$1",1),INDIRECT(L$1&amp;"!$I$1",1)-1+'15MIN'!$A234-1,0),0)</f>
        <v>89.523719999999997</v>
      </c>
      <c r="O234" s="21">
        <f ca="1">IF(INDIRECT(L$1&amp;"!$I$1",1)-1+'15MIN'!$A234&lt;=INDIRECT(L$1&amp;"!$I$2",1),-OFFSET(INDIRECT(L$1&amp;"!$E$1",1),INDIRECT(L$1&amp;"!$I$1",1)-1+'15MIN'!$A234-1,0),0)</f>
        <v>0</v>
      </c>
    </row>
    <row r="235" spans="1:15" x14ac:dyDescent="0.2">
      <c r="A235" s="1">
        <f t="shared" si="8"/>
        <v>231</v>
      </c>
      <c r="B235" s="1">
        <f t="shared" si="9"/>
        <v>3</v>
      </c>
      <c r="C235" s="19">
        <f t="shared" si="10"/>
        <v>0.39583333333333298</v>
      </c>
      <c r="D235" s="20">
        <f ca="1">IF(INDIRECT($D$1&amp;"!$I$1",1)-1+'15MIN'!$A235&lt;=INDIRECT($D$1&amp;"!$I$2",1),OFFSET(INDIRECT($D$1&amp;"!$F$1",1),INDIRECT($D$1&amp;"!$I$1",1)-1+'15MIN'!$A235-1,0),0)</f>
        <v>4153.2377999999999</v>
      </c>
      <c r="E235" s="20">
        <f ca="1">IF(CUEL!$I$1-1+'15MIN'!$A235&lt;=CUEL!$I$2,-OFFSET(CUEL!$D$1,CUEL!$I$1-1+'15MIN'!$A235-1,0),0)</f>
        <v>0</v>
      </c>
      <c r="F235" s="20">
        <f ca="1">IF(INDIRECT($D$1&amp;"!$I$1",1)-1+'15MIN'!$A235&lt;=INDIRECT($D$1&amp;"!$I$2",1),OFFSET(INDIRECT($D$1&amp;"!$G$1",1),INDIRECT($D$1&amp;"!$I$1",1)-1+'15MIN'!$A235-1,0),0)</f>
        <v>4.4971610000000002</v>
      </c>
      <c r="G235" s="21">
        <f ca="1">IF(INDIRECT($D$1&amp;"!$I$1",1)-1+'15MIN'!$A235&lt;=INDIRECT($D$1&amp;"!$I$2",1),-OFFSET(INDIRECT($D$1&amp;"!$E$1",1),INDIRECT($D$1&amp;"!$I$1",1)-1+'15MIN'!$A235-1,0),0)</f>
        <v>-26.303885999999999</v>
      </c>
      <c r="H235" s="20">
        <f ca="1">IF(INDIRECT(H$1&amp;"!$I$1",1)-1+'15MIN'!$A235&lt;=INDIRECT(H$1&amp;"!$I$2",1),OFFSET(INDIRECT(H$1&amp;"!$F$1",1),INDIRECT(H$1&amp;"!$I$1",1)-1+'15MIN'!$A235-1,0),0)</f>
        <v>261.80148300000002</v>
      </c>
      <c r="I235" s="20">
        <f ca="1">IF(INDIRECT(H$1&amp;"!$I$1",1)-1+'15MIN'!$A235&lt;=INDIRECT(H$1&amp;"!$I$2",1),-OFFSET(INDIRECT(H$1&amp;"!$D$1",1),INDIRECT(H$1&amp;"!$I$1",1)-1+'15MIN'!$A235-1,0),0)</f>
        <v>0</v>
      </c>
      <c r="J235" s="20">
        <f ca="1">IF(INDIRECT(H$1&amp;"!$I$1",1)-1+'15MIN'!$A235&lt;=INDIRECT(H$1&amp;"!$I$2",1),OFFSET(INDIRECT(H$1&amp;"!$G$1",1),INDIRECT(H$1&amp;"!$I$1",1)-1+'15MIN'!$A235-1,0),0)</f>
        <v>0</v>
      </c>
      <c r="K235" s="21">
        <f ca="1">IF(INDIRECT(H$1&amp;"!$I$1",1)-1+'15MIN'!$A235&lt;=INDIRECT(H$1&amp;"!$I$2",1),-OFFSET(INDIRECT(H$1&amp;"!$E$1",1),INDIRECT(H$1&amp;"!$I$1",1)-1+'15MIN'!$A235-1,0),0)</f>
        <v>-300.55444299999999</v>
      </c>
      <c r="L235" s="20">
        <f ca="1">IF(INDIRECT(L$1&amp;"!$I$1",1)-1+'15MIN'!$A235&lt;=INDIRECT(L$1&amp;"!$I$2",1),OFFSET(INDIRECT(L$1&amp;"!$F$1",1),INDIRECT(L$1&amp;"!$I$1",1)-1+'15MIN'!$A235-1,0),0)</f>
        <v>14846.098</v>
      </c>
      <c r="M235" s="20">
        <f ca="1">IF(INDIRECT(L$1&amp;"!$I$1",1)-1+'15MIN'!$A235&lt;=INDIRECT(L$1&amp;"!$I$2",1),-OFFSET(INDIRECT(L$1&amp;"!$D$1",1),INDIRECT(L$1&amp;"!$I$1",1)-1+'15MIN'!$A235-1,0),0)</f>
        <v>0</v>
      </c>
      <c r="N235" s="20">
        <f ca="1">IF(INDIRECT(L$1&amp;"!$I$1",1)-1+'15MIN'!$A235&lt;=INDIRECT(L$1&amp;"!$I$2",1),OFFSET(INDIRECT(L$1&amp;"!$G$1",1),INDIRECT(L$1&amp;"!$I$1",1)-1+'15MIN'!$A235-1,0),0)</f>
        <v>82.596474000000001</v>
      </c>
      <c r="O235" s="21">
        <f ca="1">IF(INDIRECT(L$1&amp;"!$I$1",1)-1+'15MIN'!$A235&lt;=INDIRECT(L$1&amp;"!$I$2",1),-OFFSET(INDIRECT(L$1&amp;"!$E$1",1),INDIRECT(L$1&amp;"!$I$1",1)-1+'15MIN'!$A235-1,0),0)</f>
        <v>-0.11727799999999999</v>
      </c>
    </row>
    <row r="236" spans="1:15" x14ac:dyDescent="0.2">
      <c r="A236" s="1">
        <f t="shared" si="8"/>
        <v>232</v>
      </c>
      <c r="B236" s="1">
        <f t="shared" si="9"/>
        <v>3</v>
      </c>
      <c r="C236" s="19">
        <f t="shared" si="10"/>
        <v>0.40625</v>
      </c>
      <c r="D236" s="20">
        <f ca="1">IF(INDIRECT($D$1&amp;"!$I$1",1)-1+'15MIN'!$A236&lt;=INDIRECT($D$1&amp;"!$I$2",1),OFFSET(INDIRECT($D$1&amp;"!$F$1",1),INDIRECT($D$1&amp;"!$I$1",1)-1+'15MIN'!$A236-1,0),0)</f>
        <v>3959.5444000000002</v>
      </c>
      <c r="E236" s="20">
        <f ca="1">IF(CUEL!$I$1-1+'15MIN'!$A236&lt;=CUEL!$I$2,-OFFSET(CUEL!$D$1,CUEL!$I$1-1+'15MIN'!$A236-1,0),0)</f>
        <v>0</v>
      </c>
      <c r="F236" s="20">
        <f ca="1">IF(INDIRECT($D$1&amp;"!$I$1",1)-1+'15MIN'!$A236&lt;=INDIRECT($D$1&amp;"!$I$2",1),OFFSET(INDIRECT($D$1&amp;"!$G$1",1),INDIRECT($D$1&amp;"!$I$1",1)-1+'15MIN'!$A236-1,0),0)</f>
        <v>11.681713999999999</v>
      </c>
      <c r="G236" s="21">
        <f ca="1">IF(INDIRECT($D$1&amp;"!$I$1",1)-1+'15MIN'!$A236&lt;=INDIRECT($D$1&amp;"!$I$2",1),-OFFSET(INDIRECT($D$1&amp;"!$E$1",1),INDIRECT($D$1&amp;"!$I$1",1)-1+'15MIN'!$A236-1,0),0)</f>
        <v>-14.361922</v>
      </c>
      <c r="H236" s="20">
        <f ca="1">IF(INDIRECT(H$1&amp;"!$I$1",1)-1+'15MIN'!$A236&lt;=INDIRECT(H$1&amp;"!$I$2",1),OFFSET(INDIRECT(H$1&amp;"!$F$1",1),INDIRECT(H$1&amp;"!$I$1",1)-1+'15MIN'!$A236-1,0),0)</f>
        <v>206.71487400000001</v>
      </c>
      <c r="I236" s="20">
        <f ca="1">IF(INDIRECT(H$1&amp;"!$I$1",1)-1+'15MIN'!$A236&lt;=INDIRECT(H$1&amp;"!$I$2",1),-OFFSET(INDIRECT(H$1&amp;"!$D$1",1),INDIRECT(H$1&amp;"!$I$1",1)-1+'15MIN'!$A236-1,0),0)</f>
        <v>0</v>
      </c>
      <c r="J236" s="20">
        <f ca="1">IF(INDIRECT(H$1&amp;"!$I$1",1)-1+'15MIN'!$A236&lt;=INDIRECT(H$1&amp;"!$I$2",1),OFFSET(INDIRECT(H$1&amp;"!$G$1",1),INDIRECT(H$1&amp;"!$I$1",1)-1+'15MIN'!$A236-1,0),0)</f>
        <v>0</v>
      </c>
      <c r="K236" s="21">
        <f ca="1">IF(INDIRECT(H$1&amp;"!$I$1",1)-1+'15MIN'!$A236&lt;=INDIRECT(H$1&amp;"!$I$2",1),-OFFSET(INDIRECT(H$1&amp;"!$E$1",1),INDIRECT(H$1&amp;"!$I$1",1)-1+'15MIN'!$A236-1,0),0)</f>
        <v>-262.69250499999998</v>
      </c>
      <c r="L236" s="20">
        <f ca="1">IF(INDIRECT(L$1&amp;"!$I$1",1)-1+'15MIN'!$A236&lt;=INDIRECT(L$1&amp;"!$I$2",1),OFFSET(INDIRECT(L$1&amp;"!$F$1",1),INDIRECT(L$1&amp;"!$I$1",1)-1+'15MIN'!$A236-1,0),0)</f>
        <v>16839.923999999999</v>
      </c>
      <c r="M236" s="20">
        <f ca="1">IF(INDIRECT(L$1&amp;"!$I$1",1)-1+'15MIN'!$A236&lt;=INDIRECT(L$1&amp;"!$I$2",1),-OFFSET(INDIRECT(L$1&amp;"!$D$1",1),INDIRECT(L$1&amp;"!$I$1",1)-1+'15MIN'!$A236-1,0),0)</f>
        <v>0</v>
      </c>
      <c r="N236" s="20">
        <f ca="1">IF(INDIRECT(L$1&amp;"!$I$1",1)-1+'15MIN'!$A236&lt;=INDIRECT(L$1&amp;"!$I$2",1),OFFSET(INDIRECT(L$1&amp;"!$G$1",1),INDIRECT(L$1&amp;"!$I$1",1)-1+'15MIN'!$A236-1,0),0)</f>
        <v>106.313759</v>
      </c>
      <c r="O236" s="21">
        <f ca="1">IF(INDIRECT(L$1&amp;"!$I$1",1)-1+'15MIN'!$A236&lt;=INDIRECT(L$1&amp;"!$I$2",1),-OFFSET(INDIRECT(L$1&amp;"!$E$1",1),INDIRECT(L$1&amp;"!$I$1",1)-1+'15MIN'!$A236-1,0),0)</f>
        <v>-5.8380000000000003E-3</v>
      </c>
    </row>
    <row r="237" spans="1:15" x14ac:dyDescent="0.2">
      <c r="A237" s="1">
        <f t="shared" si="8"/>
        <v>233</v>
      </c>
      <c r="B237" s="1">
        <f t="shared" si="9"/>
        <v>3</v>
      </c>
      <c r="C237" s="19">
        <f t="shared" si="10"/>
        <v>0.41666666666666702</v>
      </c>
      <c r="D237" s="20">
        <f ca="1">IF(INDIRECT($D$1&amp;"!$I$1",1)-1+'15MIN'!$A237&lt;=INDIRECT($D$1&amp;"!$I$2",1),OFFSET(INDIRECT($D$1&amp;"!$F$1",1),INDIRECT($D$1&amp;"!$I$1",1)-1+'15MIN'!$A237-1,0),0)</f>
        <v>4362.2891</v>
      </c>
      <c r="E237" s="20">
        <f ca="1">IF(CUEL!$I$1-1+'15MIN'!$A237&lt;=CUEL!$I$2,-OFFSET(CUEL!$D$1,CUEL!$I$1-1+'15MIN'!$A237-1,0),0)</f>
        <v>0</v>
      </c>
      <c r="F237" s="20">
        <f ca="1">IF(INDIRECT($D$1&amp;"!$I$1",1)-1+'15MIN'!$A237&lt;=INDIRECT($D$1&amp;"!$I$2",1),OFFSET(INDIRECT($D$1&amp;"!$G$1",1),INDIRECT($D$1&amp;"!$I$1",1)-1+'15MIN'!$A237-1,0),0)</f>
        <v>2.934679</v>
      </c>
      <c r="G237" s="21">
        <f ca="1">IF(INDIRECT($D$1&amp;"!$I$1",1)-1+'15MIN'!$A237&lt;=INDIRECT($D$1&amp;"!$I$2",1),-OFFSET(INDIRECT($D$1&amp;"!$E$1",1),INDIRECT($D$1&amp;"!$I$1",1)-1+'15MIN'!$A237-1,0),0)</f>
        <v>-54.906033000000001</v>
      </c>
      <c r="H237" s="20">
        <f ca="1">IF(INDIRECT(H$1&amp;"!$I$1",1)-1+'15MIN'!$A237&lt;=INDIRECT(H$1&amp;"!$I$2",1),OFFSET(INDIRECT(H$1&amp;"!$F$1",1),INDIRECT(H$1&amp;"!$I$1",1)-1+'15MIN'!$A237-1,0),0)</f>
        <v>106.548569</v>
      </c>
      <c r="I237" s="20">
        <f ca="1">IF(INDIRECT(H$1&amp;"!$I$1",1)-1+'15MIN'!$A237&lt;=INDIRECT(H$1&amp;"!$I$2",1),-OFFSET(INDIRECT(H$1&amp;"!$D$1",1),INDIRECT(H$1&amp;"!$I$1",1)-1+'15MIN'!$A237-1,0),0)</f>
        <v>0</v>
      </c>
      <c r="J237" s="20">
        <f ca="1">IF(INDIRECT(H$1&amp;"!$I$1",1)-1+'15MIN'!$A237&lt;=INDIRECT(H$1&amp;"!$I$2",1),OFFSET(INDIRECT(H$1&amp;"!$G$1",1),INDIRECT(H$1&amp;"!$I$1",1)-1+'15MIN'!$A237-1,0),0)</f>
        <v>265.52572600000002</v>
      </c>
      <c r="K237" s="21">
        <f ca="1">IF(INDIRECT(H$1&amp;"!$I$1",1)-1+'15MIN'!$A237&lt;=INDIRECT(H$1&amp;"!$I$2",1),-OFFSET(INDIRECT(H$1&amp;"!$E$1",1),INDIRECT(H$1&amp;"!$I$1",1)-1+'15MIN'!$A237-1,0),0)</f>
        <v>-0.55030299999999999</v>
      </c>
      <c r="L237" s="20">
        <f ca="1">IF(INDIRECT(L$1&amp;"!$I$1",1)-1+'15MIN'!$A237&lt;=INDIRECT(L$1&amp;"!$I$2",1),OFFSET(INDIRECT(L$1&amp;"!$F$1",1),INDIRECT(L$1&amp;"!$I$1",1)-1+'15MIN'!$A237-1,0),0)</f>
        <v>13504.073</v>
      </c>
      <c r="M237" s="20">
        <f ca="1">IF(INDIRECT(L$1&amp;"!$I$1",1)-1+'15MIN'!$A237&lt;=INDIRECT(L$1&amp;"!$I$2",1),-OFFSET(INDIRECT(L$1&amp;"!$D$1",1),INDIRECT(L$1&amp;"!$I$1",1)-1+'15MIN'!$A237-1,0),0)</f>
        <v>0</v>
      </c>
      <c r="N237" s="20">
        <f ca="1">IF(INDIRECT(L$1&amp;"!$I$1",1)-1+'15MIN'!$A237&lt;=INDIRECT(L$1&amp;"!$I$2",1),OFFSET(INDIRECT(L$1&amp;"!$G$1",1),INDIRECT(L$1&amp;"!$I$1",1)-1+'15MIN'!$A237-1,0),0)</f>
        <v>82.492621999999997</v>
      </c>
      <c r="O237" s="21">
        <f ca="1">IF(INDIRECT(L$1&amp;"!$I$1",1)-1+'15MIN'!$A237&lt;=INDIRECT(L$1&amp;"!$I$2",1),-OFFSET(INDIRECT(L$1&amp;"!$E$1",1),INDIRECT(L$1&amp;"!$I$1",1)-1+'15MIN'!$A237-1,0),0)</f>
        <v>0</v>
      </c>
    </row>
    <row r="238" spans="1:15" x14ac:dyDescent="0.2">
      <c r="A238" s="1">
        <f t="shared" si="8"/>
        <v>234</v>
      </c>
      <c r="B238" s="1">
        <f t="shared" si="9"/>
        <v>3</v>
      </c>
      <c r="C238" s="19">
        <f t="shared" si="10"/>
        <v>0.42708333333333298</v>
      </c>
      <c r="D238" s="20">
        <f ca="1">IF(INDIRECT($D$1&amp;"!$I$1",1)-1+'15MIN'!$A238&lt;=INDIRECT($D$1&amp;"!$I$2",1),OFFSET(INDIRECT($D$1&amp;"!$F$1",1),INDIRECT($D$1&amp;"!$I$1",1)-1+'15MIN'!$A238-1,0),0)</f>
        <v>4469.2974000000004</v>
      </c>
      <c r="E238" s="20">
        <f ca="1">IF(CUEL!$I$1-1+'15MIN'!$A238&lt;=CUEL!$I$2,-OFFSET(CUEL!$D$1,CUEL!$I$1-1+'15MIN'!$A238-1,0),0)</f>
        <v>0</v>
      </c>
      <c r="F238" s="20">
        <f ca="1">IF(INDIRECT($D$1&amp;"!$I$1",1)-1+'15MIN'!$A238&lt;=INDIRECT($D$1&amp;"!$I$2",1),OFFSET(INDIRECT($D$1&amp;"!$G$1",1),INDIRECT($D$1&amp;"!$I$1",1)-1+'15MIN'!$A238-1,0),0)</f>
        <v>0.27562799999999998</v>
      </c>
      <c r="G238" s="21">
        <f ca="1">IF(INDIRECT($D$1&amp;"!$I$1",1)-1+'15MIN'!$A238&lt;=INDIRECT($D$1&amp;"!$I$2",1),-OFFSET(INDIRECT($D$1&amp;"!$E$1",1),INDIRECT($D$1&amp;"!$I$1",1)-1+'15MIN'!$A238-1,0),0)</f>
        <v>-65.122123999999999</v>
      </c>
      <c r="H238" s="20">
        <f ca="1">IF(INDIRECT(H$1&amp;"!$I$1",1)-1+'15MIN'!$A238&lt;=INDIRECT(H$1&amp;"!$I$2",1),OFFSET(INDIRECT(H$1&amp;"!$F$1",1),INDIRECT(H$1&amp;"!$I$1",1)-1+'15MIN'!$A238-1,0),0)</f>
        <v>15.279237</v>
      </c>
      <c r="I238" s="20">
        <f ca="1">IF(INDIRECT(H$1&amp;"!$I$1",1)-1+'15MIN'!$A238&lt;=INDIRECT(H$1&amp;"!$I$2",1),-OFFSET(INDIRECT(H$1&amp;"!$D$1",1),INDIRECT(H$1&amp;"!$I$1",1)-1+'15MIN'!$A238-1,0),0)</f>
        <v>-18.170309</v>
      </c>
      <c r="J238" s="20">
        <f ca="1">IF(INDIRECT(H$1&amp;"!$I$1",1)-1+'15MIN'!$A238&lt;=INDIRECT(H$1&amp;"!$I$2",1),OFFSET(INDIRECT(H$1&amp;"!$G$1",1),INDIRECT(H$1&amp;"!$I$1",1)-1+'15MIN'!$A238-1,0),0)</f>
        <v>164.771942</v>
      </c>
      <c r="K238" s="21">
        <f ca="1">IF(INDIRECT(H$1&amp;"!$I$1",1)-1+'15MIN'!$A238&lt;=INDIRECT(H$1&amp;"!$I$2",1),-OFFSET(INDIRECT(H$1&amp;"!$E$1",1),INDIRECT(H$1&amp;"!$I$1",1)-1+'15MIN'!$A238-1,0),0)</f>
        <v>0</v>
      </c>
      <c r="L238" s="20">
        <f ca="1">IF(INDIRECT(L$1&amp;"!$I$1",1)-1+'15MIN'!$A238&lt;=INDIRECT(L$1&amp;"!$I$2",1),OFFSET(INDIRECT(L$1&amp;"!$F$1",1),INDIRECT(L$1&amp;"!$I$1",1)-1+'15MIN'!$A238-1,0),0)</f>
        <v>8074.1625979999999</v>
      </c>
      <c r="M238" s="20">
        <f ca="1">IF(INDIRECT(L$1&amp;"!$I$1",1)-1+'15MIN'!$A238&lt;=INDIRECT(L$1&amp;"!$I$2",1),-OFFSET(INDIRECT(L$1&amp;"!$D$1",1),INDIRECT(L$1&amp;"!$I$1",1)-1+'15MIN'!$A238-1,0),0)</f>
        <v>0</v>
      </c>
      <c r="N238" s="20">
        <f ca="1">IF(INDIRECT(L$1&amp;"!$I$1",1)-1+'15MIN'!$A238&lt;=INDIRECT(L$1&amp;"!$I$2",1),OFFSET(INDIRECT(L$1&amp;"!$G$1",1),INDIRECT(L$1&amp;"!$I$1",1)-1+'15MIN'!$A238-1,0),0)</f>
        <v>64.611320000000006</v>
      </c>
      <c r="O238" s="21">
        <f ca="1">IF(INDIRECT(L$1&amp;"!$I$1",1)-1+'15MIN'!$A238&lt;=INDIRECT(L$1&amp;"!$I$2",1),-OFFSET(INDIRECT(L$1&amp;"!$E$1",1),INDIRECT(L$1&amp;"!$I$1",1)-1+'15MIN'!$A238-1,0),0)</f>
        <v>0</v>
      </c>
    </row>
    <row r="239" spans="1:15" x14ac:dyDescent="0.2">
      <c r="A239" s="1">
        <f t="shared" si="8"/>
        <v>235</v>
      </c>
      <c r="B239" s="1">
        <f t="shared" si="9"/>
        <v>3</v>
      </c>
      <c r="C239" s="19">
        <f t="shared" si="10"/>
        <v>0.4375</v>
      </c>
      <c r="D239" s="20">
        <f ca="1">IF(INDIRECT($D$1&amp;"!$I$1",1)-1+'15MIN'!$A239&lt;=INDIRECT($D$1&amp;"!$I$2",1),OFFSET(INDIRECT($D$1&amp;"!$F$1",1),INDIRECT($D$1&amp;"!$I$1",1)-1+'15MIN'!$A239-1,0),0)</f>
        <v>3611.4160000000002</v>
      </c>
      <c r="E239" s="20">
        <f ca="1">IF(CUEL!$I$1-1+'15MIN'!$A239&lt;=CUEL!$I$2,-OFFSET(CUEL!$D$1,CUEL!$I$1-1+'15MIN'!$A239-1,0),0)</f>
        <v>0</v>
      </c>
      <c r="F239" s="20">
        <f ca="1">IF(INDIRECT($D$1&amp;"!$I$1",1)-1+'15MIN'!$A239&lt;=INDIRECT($D$1&amp;"!$I$2",1),OFFSET(INDIRECT($D$1&amp;"!$G$1",1),INDIRECT($D$1&amp;"!$I$1",1)-1+'15MIN'!$A239-1,0),0)</f>
        <v>41.739711999999997</v>
      </c>
      <c r="G239" s="21">
        <f ca="1">IF(INDIRECT($D$1&amp;"!$I$1",1)-1+'15MIN'!$A239&lt;=INDIRECT($D$1&amp;"!$I$2",1),-OFFSET(INDIRECT($D$1&amp;"!$E$1",1),INDIRECT($D$1&amp;"!$I$1",1)-1+'15MIN'!$A239-1,0),0)</f>
        <v>-8.2172850000000004</v>
      </c>
      <c r="H239" s="20">
        <f ca="1">IF(INDIRECT(H$1&amp;"!$I$1",1)-1+'15MIN'!$A239&lt;=INDIRECT(H$1&amp;"!$I$2",1),OFFSET(INDIRECT(H$1&amp;"!$F$1",1),INDIRECT(H$1&amp;"!$I$1",1)-1+'15MIN'!$A239-1,0),0)</f>
        <v>1.213967</v>
      </c>
      <c r="I239" s="20">
        <f ca="1">IF(INDIRECT(H$1&amp;"!$I$1",1)-1+'15MIN'!$A239&lt;=INDIRECT(H$1&amp;"!$I$2",1),-OFFSET(INDIRECT(H$1&amp;"!$D$1",1),INDIRECT(H$1&amp;"!$I$1",1)-1+'15MIN'!$A239-1,0),0)</f>
        <v>-88.016700999999998</v>
      </c>
      <c r="J239" s="20">
        <f ca="1">IF(INDIRECT(H$1&amp;"!$I$1",1)-1+'15MIN'!$A239&lt;=INDIRECT(H$1&amp;"!$I$2",1),OFFSET(INDIRECT(H$1&amp;"!$G$1",1),INDIRECT(H$1&amp;"!$I$1",1)-1+'15MIN'!$A239-1,0),0)</f>
        <v>310.49743699999999</v>
      </c>
      <c r="K239" s="21">
        <f ca="1">IF(INDIRECT(H$1&amp;"!$I$1",1)-1+'15MIN'!$A239&lt;=INDIRECT(H$1&amp;"!$I$2",1),-OFFSET(INDIRECT(H$1&amp;"!$E$1",1),INDIRECT(H$1&amp;"!$I$1",1)-1+'15MIN'!$A239-1,0),0)</f>
        <v>-0.73153800000000002</v>
      </c>
      <c r="L239" s="20">
        <f ca="1">IF(INDIRECT(L$1&amp;"!$I$1",1)-1+'15MIN'!$A239&lt;=INDIRECT(L$1&amp;"!$I$2",1),OFFSET(INDIRECT(L$1&amp;"!$F$1",1),INDIRECT(L$1&amp;"!$I$1",1)-1+'15MIN'!$A239-1,0),0)</f>
        <v>5717.0766599999997</v>
      </c>
      <c r="M239" s="20">
        <f ca="1">IF(INDIRECT(L$1&amp;"!$I$1",1)-1+'15MIN'!$A239&lt;=INDIRECT(L$1&amp;"!$I$2",1),-OFFSET(INDIRECT(L$1&amp;"!$D$1",1),INDIRECT(L$1&amp;"!$I$1",1)-1+'15MIN'!$A239-1,0),0)</f>
        <v>0</v>
      </c>
      <c r="N239" s="20">
        <f ca="1">IF(INDIRECT(L$1&amp;"!$I$1",1)-1+'15MIN'!$A239&lt;=INDIRECT(L$1&amp;"!$I$2",1),OFFSET(INDIRECT(L$1&amp;"!$G$1",1),INDIRECT(L$1&amp;"!$I$1",1)-1+'15MIN'!$A239-1,0),0)</f>
        <v>45.625988</v>
      </c>
      <c r="O239" s="21">
        <f ca="1">IF(INDIRECT(L$1&amp;"!$I$1",1)-1+'15MIN'!$A239&lt;=INDIRECT(L$1&amp;"!$I$2",1),-OFFSET(INDIRECT(L$1&amp;"!$E$1",1),INDIRECT(L$1&amp;"!$I$1",1)-1+'15MIN'!$A239-1,0),0)</f>
        <v>0</v>
      </c>
    </row>
    <row r="240" spans="1:15" x14ac:dyDescent="0.2">
      <c r="A240" s="1">
        <f t="shared" si="8"/>
        <v>236</v>
      </c>
      <c r="B240" s="1">
        <f t="shared" si="9"/>
        <v>3</v>
      </c>
      <c r="C240" s="19">
        <f t="shared" si="10"/>
        <v>0.44791666666666702</v>
      </c>
      <c r="D240" s="20">
        <f ca="1">IF(INDIRECT($D$1&amp;"!$I$1",1)-1+'15MIN'!$A240&lt;=INDIRECT($D$1&amp;"!$I$2",1),OFFSET(INDIRECT($D$1&amp;"!$F$1",1),INDIRECT($D$1&amp;"!$I$1",1)-1+'15MIN'!$A240-1,0),0)</f>
        <v>2984.8757000000001</v>
      </c>
      <c r="E240" s="20">
        <f ca="1">IF(CUEL!$I$1-1+'15MIN'!$A240&lt;=CUEL!$I$2,-OFFSET(CUEL!$D$1,CUEL!$I$1-1+'15MIN'!$A240-1,0),0)</f>
        <v>0</v>
      </c>
      <c r="F240" s="20">
        <f ca="1">IF(INDIRECT($D$1&amp;"!$I$1",1)-1+'15MIN'!$A240&lt;=INDIRECT($D$1&amp;"!$I$2",1),OFFSET(INDIRECT($D$1&amp;"!$G$1",1),INDIRECT($D$1&amp;"!$I$1",1)-1+'15MIN'!$A240-1,0),0)</f>
        <v>91.827888000000002</v>
      </c>
      <c r="G240" s="21">
        <f ca="1">IF(INDIRECT($D$1&amp;"!$I$1",1)-1+'15MIN'!$A240&lt;=INDIRECT($D$1&amp;"!$I$2",1),-OFFSET(INDIRECT($D$1&amp;"!$E$1",1),INDIRECT($D$1&amp;"!$I$1",1)-1+'15MIN'!$A240-1,0),0)</f>
        <v>0</v>
      </c>
      <c r="H240" s="20">
        <f ca="1">IF(INDIRECT(H$1&amp;"!$I$1",1)-1+'15MIN'!$A240&lt;=INDIRECT(H$1&amp;"!$I$2",1),OFFSET(INDIRECT(H$1&amp;"!$F$1",1),INDIRECT(H$1&amp;"!$I$1",1)-1+'15MIN'!$A240-1,0),0)</f>
        <v>0</v>
      </c>
      <c r="I240" s="20">
        <f ca="1">IF(INDIRECT(H$1&amp;"!$I$1",1)-1+'15MIN'!$A240&lt;=INDIRECT(H$1&amp;"!$I$2",1),-OFFSET(INDIRECT(H$1&amp;"!$D$1",1),INDIRECT(H$1&amp;"!$I$1",1)-1+'15MIN'!$A240-1,0),0)</f>
        <v>-132.31634500000001</v>
      </c>
      <c r="J240" s="20">
        <f ca="1">IF(INDIRECT(H$1&amp;"!$I$1",1)-1+'15MIN'!$A240&lt;=INDIRECT(H$1&amp;"!$I$2",1),OFFSET(INDIRECT(H$1&amp;"!$G$1",1),INDIRECT(H$1&amp;"!$I$1",1)-1+'15MIN'!$A240-1,0),0)</f>
        <v>1189.918091</v>
      </c>
      <c r="K240" s="21">
        <f ca="1">IF(INDIRECT(H$1&amp;"!$I$1",1)-1+'15MIN'!$A240&lt;=INDIRECT(H$1&amp;"!$I$2",1),-OFFSET(INDIRECT(H$1&amp;"!$E$1",1),INDIRECT(H$1&amp;"!$I$1",1)-1+'15MIN'!$A240-1,0),0)</f>
        <v>0</v>
      </c>
      <c r="L240" s="20">
        <f ca="1">IF(INDIRECT(L$1&amp;"!$I$1",1)-1+'15MIN'!$A240&lt;=INDIRECT(L$1&amp;"!$I$2",1),OFFSET(INDIRECT(L$1&amp;"!$F$1",1),INDIRECT(L$1&amp;"!$I$1",1)-1+'15MIN'!$A240-1,0),0)</f>
        <v>4311.7441410000001</v>
      </c>
      <c r="M240" s="20">
        <f ca="1">IF(INDIRECT(L$1&amp;"!$I$1",1)-1+'15MIN'!$A240&lt;=INDIRECT(L$1&amp;"!$I$2",1),-OFFSET(INDIRECT(L$1&amp;"!$D$1",1),INDIRECT(L$1&amp;"!$I$1",1)-1+'15MIN'!$A240-1,0),0)</f>
        <v>0</v>
      </c>
      <c r="N240" s="20">
        <f ca="1">IF(INDIRECT(L$1&amp;"!$I$1",1)-1+'15MIN'!$A240&lt;=INDIRECT(L$1&amp;"!$I$2",1),OFFSET(INDIRECT(L$1&amp;"!$G$1",1),INDIRECT(L$1&amp;"!$I$1",1)-1+'15MIN'!$A240-1,0),0)</f>
        <v>32.327133000000003</v>
      </c>
      <c r="O240" s="21">
        <f ca="1">IF(INDIRECT(L$1&amp;"!$I$1",1)-1+'15MIN'!$A240&lt;=INDIRECT(L$1&amp;"!$I$2",1),-OFFSET(INDIRECT(L$1&amp;"!$E$1",1),INDIRECT(L$1&amp;"!$I$1",1)-1+'15MIN'!$A240-1,0),0)</f>
        <v>-5.0233749999999997</v>
      </c>
    </row>
    <row r="241" spans="1:15" x14ac:dyDescent="0.2">
      <c r="A241" s="1">
        <f t="shared" si="8"/>
        <v>237</v>
      </c>
      <c r="B241" s="1">
        <f t="shared" si="9"/>
        <v>3</v>
      </c>
      <c r="C241" s="19">
        <f t="shared" si="10"/>
        <v>0.45833333333333298</v>
      </c>
      <c r="D241" s="20">
        <f ca="1">IF(INDIRECT($D$1&amp;"!$I$1",1)-1+'15MIN'!$A241&lt;=INDIRECT($D$1&amp;"!$I$2",1),OFFSET(INDIRECT($D$1&amp;"!$F$1",1),INDIRECT($D$1&amp;"!$I$1",1)-1+'15MIN'!$A241-1,0),0)</f>
        <v>3473.6835999999998</v>
      </c>
      <c r="E241" s="20">
        <f ca="1">IF(CUEL!$I$1-1+'15MIN'!$A241&lt;=CUEL!$I$2,-OFFSET(CUEL!$D$1,CUEL!$I$1-1+'15MIN'!$A241-1,0),0)</f>
        <v>0</v>
      </c>
      <c r="F241" s="20">
        <f ca="1">IF(INDIRECT($D$1&amp;"!$I$1",1)-1+'15MIN'!$A241&lt;=INDIRECT($D$1&amp;"!$I$2",1),OFFSET(INDIRECT($D$1&amp;"!$G$1",1),INDIRECT($D$1&amp;"!$I$1",1)-1+'15MIN'!$A241-1,0),0)</f>
        <v>50.107250000000001</v>
      </c>
      <c r="G241" s="21">
        <f ca="1">IF(INDIRECT($D$1&amp;"!$I$1",1)-1+'15MIN'!$A241&lt;=INDIRECT($D$1&amp;"!$I$2",1),-OFFSET(INDIRECT($D$1&amp;"!$E$1",1),INDIRECT($D$1&amp;"!$I$1",1)-1+'15MIN'!$A241-1,0),0)</f>
        <v>-5.6920999999999999E-2</v>
      </c>
      <c r="H241" s="20">
        <f ca="1">IF(INDIRECT(H$1&amp;"!$I$1",1)-1+'15MIN'!$A241&lt;=INDIRECT(H$1&amp;"!$I$2",1),OFFSET(INDIRECT(H$1&amp;"!$F$1",1),INDIRECT(H$1&amp;"!$I$1",1)-1+'15MIN'!$A241-1,0),0)</f>
        <v>0</v>
      </c>
      <c r="I241" s="20">
        <f ca="1">IF(INDIRECT(H$1&amp;"!$I$1",1)-1+'15MIN'!$A241&lt;=INDIRECT(H$1&amp;"!$I$2",1),-OFFSET(INDIRECT(H$1&amp;"!$D$1",1),INDIRECT(H$1&amp;"!$I$1",1)-1+'15MIN'!$A241-1,0),0)</f>
        <v>-134.70323200000001</v>
      </c>
      <c r="J241" s="20">
        <f ca="1">IF(INDIRECT(H$1&amp;"!$I$1",1)-1+'15MIN'!$A241&lt;=INDIRECT(H$1&amp;"!$I$2",1),OFFSET(INDIRECT(H$1&amp;"!$G$1",1),INDIRECT(H$1&amp;"!$I$1",1)-1+'15MIN'!$A241-1,0),0)</f>
        <v>1727.9848629999999</v>
      </c>
      <c r="K241" s="21">
        <f ca="1">IF(INDIRECT(H$1&amp;"!$I$1",1)-1+'15MIN'!$A241&lt;=INDIRECT(H$1&amp;"!$I$2",1),-OFFSET(INDIRECT(H$1&amp;"!$E$1",1),INDIRECT(H$1&amp;"!$I$1",1)-1+'15MIN'!$A241-1,0),0)</f>
        <v>0</v>
      </c>
      <c r="L241" s="20">
        <f ca="1">IF(INDIRECT(L$1&amp;"!$I$1",1)-1+'15MIN'!$A241&lt;=INDIRECT(L$1&amp;"!$I$2",1),OFFSET(INDIRECT(L$1&amp;"!$F$1",1),INDIRECT(L$1&amp;"!$I$1",1)-1+'15MIN'!$A241-1,0),0)</f>
        <v>3022.6384280000002</v>
      </c>
      <c r="M241" s="20">
        <f ca="1">IF(INDIRECT(L$1&amp;"!$I$1",1)-1+'15MIN'!$A241&lt;=INDIRECT(L$1&amp;"!$I$2",1),-OFFSET(INDIRECT(L$1&amp;"!$D$1",1),INDIRECT(L$1&amp;"!$I$1",1)-1+'15MIN'!$A241-1,0),0)</f>
        <v>0</v>
      </c>
      <c r="N241" s="20">
        <f ca="1">IF(INDIRECT(L$1&amp;"!$I$1",1)-1+'15MIN'!$A241&lt;=INDIRECT(L$1&amp;"!$I$2",1),OFFSET(INDIRECT(L$1&amp;"!$G$1",1),INDIRECT(L$1&amp;"!$I$1",1)-1+'15MIN'!$A241-1,0),0)</f>
        <v>10.973255</v>
      </c>
      <c r="O241" s="21">
        <f ca="1">IF(INDIRECT(L$1&amp;"!$I$1",1)-1+'15MIN'!$A241&lt;=INDIRECT(L$1&amp;"!$I$2",1),-OFFSET(INDIRECT(L$1&amp;"!$E$1",1),INDIRECT(L$1&amp;"!$I$1",1)-1+'15MIN'!$A241-1,0),0)</f>
        <v>-0.3422</v>
      </c>
    </row>
    <row r="242" spans="1:15" x14ac:dyDescent="0.2">
      <c r="A242" s="1">
        <f t="shared" si="8"/>
        <v>238</v>
      </c>
      <c r="B242" s="1">
        <f t="shared" si="9"/>
        <v>3</v>
      </c>
      <c r="C242" s="19">
        <f t="shared" si="10"/>
        <v>0.46875</v>
      </c>
      <c r="D242" s="20">
        <f ca="1">IF(INDIRECT($D$1&amp;"!$I$1",1)-1+'15MIN'!$A242&lt;=INDIRECT($D$1&amp;"!$I$2",1),OFFSET(INDIRECT($D$1&amp;"!$F$1",1),INDIRECT($D$1&amp;"!$I$1",1)-1+'15MIN'!$A242-1,0),0)</f>
        <v>4029.9448000000002</v>
      </c>
      <c r="E242" s="20">
        <f ca="1">IF(CUEL!$I$1-1+'15MIN'!$A242&lt;=CUEL!$I$2,-OFFSET(CUEL!$D$1,CUEL!$I$1-1+'15MIN'!$A242-1,0),0)</f>
        <v>0</v>
      </c>
      <c r="F242" s="20">
        <f ca="1">IF(INDIRECT($D$1&amp;"!$I$1",1)-1+'15MIN'!$A242&lt;=INDIRECT($D$1&amp;"!$I$2",1),OFFSET(INDIRECT($D$1&amp;"!$G$1",1),INDIRECT($D$1&amp;"!$I$1",1)-1+'15MIN'!$A242-1,0),0)</f>
        <v>7.5661529999999999</v>
      </c>
      <c r="G242" s="21">
        <f ca="1">IF(INDIRECT($D$1&amp;"!$I$1",1)-1+'15MIN'!$A242&lt;=INDIRECT($D$1&amp;"!$I$2",1),-OFFSET(INDIRECT($D$1&amp;"!$E$1",1),INDIRECT($D$1&amp;"!$I$1",1)-1+'15MIN'!$A242-1,0),0)</f>
        <v>-14.882884000000001</v>
      </c>
      <c r="H242" s="20">
        <f ca="1">IF(INDIRECT(H$1&amp;"!$I$1",1)-1+'15MIN'!$A242&lt;=INDIRECT(H$1&amp;"!$I$2",1),OFFSET(INDIRECT(H$1&amp;"!$F$1",1),INDIRECT(H$1&amp;"!$I$1",1)-1+'15MIN'!$A242-1,0),0)</f>
        <v>0</v>
      </c>
      <c r="I242" s="20">
        <f ca="1">IF(INDIRECT(H$1&amp;"!$I$1",1)-1+'15MIN'!$A242&lt;=INDIRECT(H$1&amp;"!$I$2",1),-OFFSET(INDIRECT(H$1&amp;"!$D$1",1),INDIRECT(H$1&amp;"!$I$1",1)-1+'15MIN'!$A242-1,0),0)</f>
        <v>-129.888351</v>
      </c>
      <c r="J242" s="20">
        <f ca="1">IF(INDIRECT(H$1&amp;"!$I$1",1)-1+'15MIN'!$A242&lt;=INDIRECT(H$1&amp;"!$I$2",1),OFFSET(INDIRECT(H$1&amp;"!$G$1",1),INDIRECT(H$1&amp;"!$I$1",1)-1+'15MIN'!$A242-1,0),0)</f>
        <v>1743.530518</v>
      </c>
      <c r="K242" s="21">
        <f ca="1">IF(INDIRECT(H$1&amp;"!$I$1",1)-1+'15MIN'!$A242&lt;=INDIRECT(H$1&amp;"!$I$2",1),-OFFSET(INDIRECT(H$1&amp;"!$E$1",1),INDIRECT(H$1&amp;"!$I$1",1)-1+'15MIN'!$A242-1,0),0)</f>
        <v>0</v>
      </c>
      <c r="L242" s="20">
        <f ca="1">IF(INDIRECT(L$1&amp;"!$I$1",1)-1+'15MIN'!$A242&lt;=INDIRECT(L$1&amp;"!$I$2",1),OFFSET(INDIRECT(L$1&amp;"!$F$1",1),INDIRECT(L$1&amp;"!$I$1",1)-1+'15MIN'!$A242-1,0),0)</f>
        <v>6078.4658200000003</v>
      </c>
      <c r="M242" s="20">
        <f ca="1">IF(INDIRECT(L$1&amp;"!$I$1",1)-1+'15MIN'!$A242&lt;=INDIRECT(L$1&amp;"!$I$2",1),-OFFSET(INDIRECT(L$1&amp;"!$D$1",1),INDIRECT(L$1&amp;"!$I$1",1)-1+'15MIN'!$A242-1,0),0)</f>
        <v>0</v>
      </c>
      <c r="N242" s="20">
        <f ca="1">IF(INDIRECT(L$1&amp;"!$I$1",1)-1+'15MIN'!$A242&lt;=INDIRECT(L$1&amp;"!$I$2",1),OFFSET(INDIRECT(L$1&amp;"!$G$1",1),INDIRECT(L$1&amp;"!$I$1",1)-1+'15MIN'!$A242-1,0),0)</f>
        <v>46.850085999999997</v>
      </c>
      <c r="O242" s="21">
        <f ca="1">IF(INDIRECT(L$1&amp;"!$I$1",1)-1+'15MIN'!$A242&lt;=INDIRECT(L$1&amp;"!$I$2",1),-OFFSET(INDIRECT(L$1&amp;"!$E$1",1),INDIRECT(L$1&amp;"!$I$1",1)-1+'15MIN'!$A242-1,0),0)</f>
        <v>0</v>
      </c>
    </row>
    <row r="243" spans="1:15" x14ac:dyDescent="0.2">
      <c r="A243" s="1">
        <f t="shared" si="8"/>
        <v>239</v>
      </c>
      <c r="B243" s="1">
        <f t="shared" si="9"/>
        <v>3</v>
      </c>
      <c r="C243" s="19">
        <f t="shared" si="10"/>
        <v>0.47916666666666702</v>
      </c>
      <c r="D243" s="20">
        <f ca="1">IF(INDIRECT($D$1&amp;"!$I$1",1)-1+'15MIN'!$A243&lt;=INDIRECT($D$1&amp;"!$I$2",1),OFFSET(INDIRECT($D$1&amp;"!$F$1",1),INDIRECT($D$1&amp;"!$I$1",1)-1+'15MIN'!$A243-1,0),0)</f>
        <v>4101.2749000000003</v>
      </c>
      <c r="E243" s="20">
        <f ca="1">IF(CUEL!$I$1-1+'15MIN'!$A243&lt;=CUEL!$I$2,-OFFSET(CUEL!$D$1,CUEL!$I$1-1+'15MIN'!$A243-1,0),0)</f>
        <v>0</v>
      </c>
      <c r="F243" s="20">
        <f ca="1">IF(INDIRECT($D$1&amp;"!$I$1",1)-1+'15MIN'!$A243&lt;=INDIRECT($D$1&amp;"!$I$2",1),OFFSET(INDIRECT($D$1&amp;"!$G$1",1),INDIRECT($D$1&amp;"!$I$1",1)-1+'15MIN'!$A243-1,0),0)</f>
        <v>4.4220550000000003</v>
      </c>
      <c r="G243" s="21">
        <f ca="1">IF(INDIRECT($D$1&amp;"!$I$1",1)-1+'15MIN'!$A243&lt;=INDIRECT($D$1&amp;"!$I$2",1),-OFFSET(INDIRECT($D$1&amp;"!$E$1",1),INDIRECT($D$1&amp;"!$I$1",1)-1+'15MIN'!$A243-1,0),0)</f>
        <v>-23.277262</v>
      </c>
      <c r="H243" s="20">
        <f ca="1">IF(INDIRECT(H$1&amp;"!$I$1",1)-1+'15MIN'!$A243&lt;=INDIRECT(H$1&amp;"!$I$2",1),OFFSET(INDIRECT(H$1&amp;"!$F$1",1),INDIRECT(H$1&amp;"!$I$1",1)-1+'15MIN'!$A243-1,0),0)</f>
        <v>0</v>
      </c>
      <c r="I243" s="20">
        <f ca="1">IF(INDIRECT(H$1&amp;"!$I$1",1)-1+'15MIN'!$A243&lt;=INDIRECT(H$1&amp;"!$I$2",1),-OFFSET(INDIRECT(H$1&amp;"!$D$1",1),INDIRECT(H$1&amp;"!$I$1",1)-1+'15MIN'!$A243-1,0),0)</f>
        <v>-119.05746499999999</v>
      </c>
      <c r="J243" s="20">
        <f ca="1">IF(INDIRECT(H$1&amp;"!$I$1",1)-1+'15MIN'!$A243&lt;=INDIRECT(H$1&amp;"!$I$2",1),OFFSET(INDIRECT(H$1&amp;"!$G$1",1),INDIRECT(H$1&amp;"!$I$1",1)-1+'15MIN'!$A243-1,0),0)</f>
        <v>1615.901611</v>
      </c>
      <c r="K243" s="21">
        <f ca="1">IF(INDIRECT(H$1&amp;"!$I$1",1)-1+'15MIN'!$A243&lt;=INDIRECT(H$1&amp;"!$I$2",1),-OFFSET(INDIRECT(H$1&amp;"!$E$1",1),INDIRECT(H$1&amp;"!$I$1",1)-1+'15MIN'!$A243-1,0),0)</f>
        <v>0</v>
      </c>
      <c r="L243" s="20">
        <f ca="1">IF(INDIRECT(L$1&amp;"!$I$1",1)-1+'15MIN'!$A243&lt;=INDIRECT(L$1&amp;"!$I$2",1),OFFSET(INDIRECT(L$1&amp;"!$F$1",1),INDIRECT(L$1&amp;"!$I$1",1)-1+'15MIN'!$A243-1,0),0)</f>
        <v>6105.2402339999999</v>
      </c>
      <c r="M243" s="20">
        <f ca="1">IF(INDIRECT(L$1&amp;"!$I$1",1)-1+'15MIN'!$A243&lt;=INDIRECT(L$1&amp;"!$I$2",1),-OFFSET(INDIRECT(L$1&amp;"!$D$1",1),INDIRECT(L$1&amp;"!$I$1",1)-1+'15MIN'!$A243-1,0),0)</f>
        <v>0</v>
      </c>
      <c r="N243" s="20">
        <f ca="1">IF(INDIRECT(L$1&amp;"!$I$1",1)-1+'15MIN'!$A243&lt;=INDIRECT(L$1&amp;"!$I$2",1),OFFSET(INDIRECT(L$1&amp;"!$G$1",1),INDIRECT(L$1&amp;"!$I$1",1)-1+'15MIN'!$A243-1,0),0)</f>
        <v>50.790142000000003</v>
      </c>
      <c r="O243" s="21">
        <f ca="1">IF(INDIRECT(L$1&amp;"!$I$1",1)-1+'15MIN'!$A243&lt;=INDIRECT(L$1&amp;"!$I$2",1),-OFFSET(INDIRECT(L$1&amp;"!$E$1",1),INDIRECT(L$1&amp;"!$I$1",1)-1+'15MIN'!$A243-1,0),0)</f>
        <v>0</v>
      </c>
    </row>
    <row r="244" spans="1:15" x14ac:dyDescent="0.2">
      <c r="A244" s="1">
        <f t="shared" si="8"/>
        <v>240</v>
      </c>
      <c r="B244" s="1">
        <f t="shared" si="9"/>
        <v>3</v>
      </c>
      <c r="C244" s="19">
        <f t="shared" si="10"/>
        <v>0.48958333333333298</v>
      </c>
      <c r="D244" s="20">
        <f ca="1">IF(INDIRECT($D$1&amp;"!$I$1",1)-1+'15MIN'!$A244&lt;=INDIRECT($D$1&amp;"!$I$2",1),OFFSET(INDIRECT($D$1&amp;"!$F$1",1),INDIRECT($D$1&amp;"!$I$1",1)-1+'15MIN'!$A244-1,0),0)</f>
        <v>3863.7534000000001</v>
      </c>
      <c r="E244" s="20">
        <f ca="1">IF(CUEL!$I$1-1+'15MIN'!$A244&lt;=CUEL!$I$2,-OFFSET(CUEL!$D$1,CUEL!$I$1-1+'15MIN'!$A244-1,0),0)</f>
        <v>0</v>
      </c>
      <c r="F244" s="20">
        <f ca="1">IF(INDIRECT($D$1&amp;"!$I$1",1)-1+'15MIN'!$A244&lt;=INDIRECT($D$1&amp;"!$I$2",1),OFFSET(INDIRECT($D$1&amp;"!$G$1",1),INDIRECT($D$1&amp;"!$I$1",1)-1+'15MIN'!$A244-1,0),0)</f>
        <v>11.875939000000001</v>
      </c>
      <c r="G244" s="21">
        <f ca="1">IF(INDIRECT($D$1&amp;"!$I$1",1)-1+'15MIN'!$A244&lt;=INDIRECT($D$1&amp;"!$I$2",1),-OFFSET(INDIRECT($D$1&amp;"!$E$1",1),INDIRECT($D$1&amp;"!$I$1",1)-1+'15MIN'!$A244-1,0),0)</f>
        <v>-6.98766</v>
      </c>
      <c r="H244" s="20">
        <f ca="1">IF(INDIRECT(H$1&amp;"!$I$1",1)-1+'15MIN'!$A244&lt;=INDIRECT(H$1&amp;"!$I$2",1),OFFSET(INDIRECT(H$1&amp;"!$F$1",1),INDIRECT(H$1&amp;"!$I$1",1)-1+'15MIN'!$A244-1,0),0)</f>
        <v>1.10575</v>
      </c>
      <c r="I244" s="20">
        <f ca="1">IF(INDIRECT(H$1&amp;"!$I$1",1)-1+'15MIN'!$A244&lt;=INDIRECT(H$1&amp;"!$I$2",1),-OFFSET(INDIRECT(H$1&amp;"!$D$1",1),INDIRECT(H$1&amp;"!$I$1",1)-1+'15MIN'!$A244-1,0),0)</f>
        <v>-54.363433999999998</v>
      </c>
      <c r="J244" s="20">
        <f ca="1">IF(INDIRECT(H$1&amp;"!$I$1",1)-1+'15MIN'!$A244&lt;=INDIRECT(H$1&amp;"!$I$2",1),OFFSET(INDIRECT(H$1&amp;"!$G$1",1),INDIRECT(H$1&amp;"!$I$1",1)-1+'15MIN'!$A244-1,0),0)</f>
        <v>386.86437999999998</v>
      </c>
      <c r="K244" s="21">
        <f ca="1">IF(INDIRECT(H$1&amp;"!$I$1",1)-1+'15MIN'!$A244&lt;=INDIRECT(H$1&amp;"!$I$2",1),-OFFSET(INDIRECT(H$1&amp;"!$E$1",1),INDIRECT(H$1&amp;"!$I$1",1)-1+'15MIN'!$A244-1,0),0)</f>
        <v>-5.0467519999999997</v>
      </c>
      <c r="L244" s="20">
        <f ca="1">IF(INDIRECT(L$1&amp;"!$I$1",1)-1+'15MIN'!$A244&lt;=INDIRECT(L$1&amp;"!$I$2",1),OFFSET(INDIRECT(L$1&amp;"!$F$1",1),INDIRECT(L$1&amp;"!$I$1",1)-1+'15MIN'!$A244-1,0),0)</f>
        <v>6442.4716799999997</v>
      </c>
      <c r="M244" s="20">
        <f ca="1">IF(INDIRECT(L$1&amp;"!$I$1",1)-1+'15MIN'!$A244&lt;=INDIRECT(L$1&amp;"!$I$2",1),-OFFSET(INDIRECT(L$1&amp;"!$D$1",1),INDIRECT(L$1&amp;"!$I$1",1)-1+'15MIN'!$A244-1,0),0)</f>
        <v>0</v>
      </c>
      <c r="N244" s="20">
        <f ca="1">IF(INDIRECT(L$1&amp;"!$I$1",1)-1+'15MIN'!$A244&lt;=INDIRECT(L$1&amp;"!$I$2",1),OFFSET(INDIRECT(L$1&amp;"!$G$1",1),INDIRECT(L$1&amp;"!$I$1",1)-1+'15MIN'!$A244-1,0),0)</f>
        <v>48.78651</v>
      </c>
      <c r="O244" s="21">
        <f ca="1">IF(INDIRECT(L$1&amp;"!$I$1",1)-1+'15MIN'!$A244&lt;=INDIRECT(L$1&amp;"!$I$2",1),-OFFSET(INDIRECT(L$1&amp;"!$E$1",1),INDIRECT(L$1&amp;"!$I$1",1)-1+'15MIN'!$A244-1,0),0)</f>
        <v>0</v>
      </c>
    </row>
    <row r="245" spans="1:15" x14ac:dyDescent="0.2">
      <c r="A245" s="1">
        <f t="shared" si="8"/>
        <v>241</v>
      </c>
      <c r="B245" s="1">
        <f t="shared" si="9"/>
        <v>3</v>
      </c>
      <c r="C245" s="19">
        <f t="shared" si="10"/>
        <v>0.5</v>
      </c>
      <c r="D245" s="20">
        <f ca="1">IF(INDIRECT($D$1&amp;"!$I$1",1)-1+'15MIN'!$A245&lt;=INDIRECT($D$1&amp;"!$I$2",1),OFFSET(INDIRECT($D$1&amp;"!$F$1",1),INDIRECT($D$1&amp;"!$I$1",1)-1+'15MIN'!$A245-1,0),0)</f>
        <v>3293.4879999999998</v>
      </c>
      <c r="E245" s="20">
        <f ca="1">IF(CUEL!$I$1-1+'15MIN'!$A245&lt;=CUEL!$I$2,-OFFSET(CUEL!$D$1,CUEL!$I$1-1+'15MIN'!$A245-1,0),0)</f>
        <v>0</v>
      </c>
      <c r="F245" s="20">
        <f ca="1">IF(INDIRECT($D$1&amp;"!$I$1",1)-1+'15MIN'!$A245&lt;=INDIRECT($D$1&amp;"!$I$2",1),OFFSET(INDIRECT($D$1&amp;"!$G$1",1),INDIRECT($D$1&amp;"!$I$1",1)-1+'15MIN'!$A245-1,0),0)</f>
        <v>61.175849999999997</v>
      </c>
      <c r="G245" s="21">
        <f ca="1">IF(INDIRECT($D$1&amp;"!$I$1",1)-1+'15MIN'!$A245&lt;=INDIRECT($D$1&amp;"!$I$2",1),-OFFSET(INDIRECT($D$1&amp;"!$E$1",1),INDIRECT($D$1&amp;"!$I$1",1)-1+'15MIN'!$A245-1,0),0)</f>
        <v>-0.83336900000000003</v>
      </c>
      <c r="H245" s="20">
        <f ca="1">IF(INDIRECT(H$1&amp;"!$I$1",1)-1+'15MIN'!$A245&lt;=INDIRECT(H$1&amp;"!$I$2",1),OFFSET(INDIRECT(H$1&amp;"!$F$1",1),INDIRECT(H$1&amp;"!$I$1",1)-1+'15MIN'!$A245-1,0),0)</f>
        <v>0.17623800000000001</v>
      </c>
      <c r="I245" s="20">
        <f ca="1">IF(INDIRECT(H$1&amp;"!$I$1",1)-1+'15MIN'!$A245&lt;=INDIRECT(H$1&amp;"!$I$2",1),-OFFSET(INDIRECT(H$1&amp;"!$D$1",1),INDIRECT(H$1&amp;"!$I$1",1)-1+'15MIN'!$A245-1,0),0)</f>
        <v>-90.341057000000006</v>
      </c>
      <c r="J245" s="20">
        <f ca="1">IF(INDIRECT(H$1&amp;"!$I$1",1)-1+'15MIN'!$A245&lt;=INDIRECT(H$1&amp;"!$I$2",1),OFFSET(INDIRECT(H$1&amp;"!$G$1",1),INDIRECT(H$1&amp;"!$I$1",1)-1+'15MIN'!$A245-1,0),0)</f>
        <v>374.279449</v>
      </c>
      <c r="K245" s="21">
        <f ca="1">IF(INDIRECT(H$1&amp;"!$I$1",1)-1+'15MIN'!$A245&lt;=INDIRECT(H$1&amp;"!$I$2",1),-OFFSET(INDIRECT(H$1&amp;"!$E$1",1),INDIRECT(H$1&amp;"!$I$1",1)-1+'15MIN'!$A245-1,0),0)</f>
        <v>-84.020302000000001</v>
      </c>
      <c r="L245" s="20">
        <f ca="1">IF(INDIRECT(L$1&amp;"!$I$1",1)-1+'15MIN'!$A245&lt;=INDIRECT(L$1&amp;"!$I$2",1),OFFSET(INDIRECT(L$1&amp;"!$F$1",1),INDIRECT(L$1&amp;"!$I$1",1)-1+'15MIN'!$A245-1,0),0)</f>
        <v>8814.9648440000001</v>
      </c>
      <c r="M245" s="20">
        <f ca="1">IF(INDIRECT(L$1&amp;"!$I$1",1)-1+'15MIN'!$A245&lt;=INDIRECT(L$1&amp;"!$I$2",1),-OFFSET(INDIRECT(L$1&amp;"!$D$1",1),INDIRECT(L$1&amp;"!$I$1",1)-1+'15MIN'!$A245-1,0),0)</f>
        <v>0</v>
      </c>
      <c r="N245" s="20">
        <f ca="1">IF(INDIRECT(L$1&amp;"!$I$1",1)-1+'15MIN'!$A245&lt;=INDIRECT(L$1&amp;"!$I$2",1),OFFSET(INDIRECT(L$1&amp;"!$G$1",1),INDIRECT(L$1&amp;"!$I$1",1)-1+'15MIN'!$A245-1,0),0)</f>
        <v>77.843681000000004</v>
      </c>
      <c r="O245" s="21">
        <f ca="1">IF(INDIRECT(L$1&amp;"!$I$1",1)-1+'15MIN'!$A245&lt;=INDIRECT(L$1&amp;"!$I$2",1),-OFFSET(INDIRECT(L$1&amp;"!$E$1",1),INDIRECT(L$1&amp;"!$I$1",1)-1+'15MIN'!$A245-1,0),0)</f>
        <v>0</v>
      </c>
    </row>
    <row r="246" spans="1:15" x14ac:dyDescent="0.2">
      <c r="A246" s="1">
        <f t="shared" si="8"/>
        <v>242</v>
      </c>
      <c r="B246" s="1">
        <f t="shared" si="9"/>
        <v>3</v>
      </c>
      <c r="C246" s="19">
        <f t="shared" si="10"/>
        <v>0.51041666666666696</v>
      </c>
      <c r="D246" s="20">
        <f ca="1">IF(INDIRECT($D$1&amp;"!$I$1",1)-1+'15MIN'!$A246&lt;=INDIRECT($D$1&amp;"!$I$2",1),OFFSET(INDIRECT($D$1&amp;"!$F$1",1),INDIRECT($D$1&amp;"!$I$1",1)-1+'15MIN'!$A246-1,0),0)</f>
        <v>3549.4578000000001</v>
      </c>
      <c r="E246" s="20">
        <f ca="1">IF(CUEL!$I$1-1+'15MIN'!$A246&lt;=CUEL!$I$2,-OFFSET(CUEL!$D$1,CUEL!$I$1-1+'15MIN'!$A246-1,0),0)</f>
        <v>0</v>
      </c>
      <c r="F246" s="20">
        <f ca="1">IF(INDIRECT($D$1&amp;"!$I$1",1)-1+'15MIN'!$A246&lt;=INDIRECT($D$1&amp;"!$I$2",1),OFFSET(INDIRECT($D$1&amp;"!$G$1",1),INDIRECT($D$1&amp;"!$I$1",1)-1+'15MIN'!$A246-1,0),0)</f>
        <v>41.210472000000003</v>
      </c>
      <c r="G246" s="21">
        <f ca="1">IF(INDIRECT($D$1&amp;"!$I$1",1)-1+'15MIN'!$A246&lt;=INDIRECT($D$1&amp;"!$I$2",1),-OFFSET(INDIRECT($D$1&amp;"!$E$1",1),INDIRECT($D$1&amp;"!$I$1",1)-1+'15MIN'!$A246-1,0),0)</f>
        <v>-9.0586909999999996</v>
      </c>
      <c r="H246" s="20">
        <f ca="1">IF(INDIRECT(H$1&amp;"!$I$1",1)-1+'15MIN'!$A246&lt;=INDIRECT(H$1&amp;"!$I$2",1),OFFSET(INDIRECT(H$1&amp;"!$F$1",1),INDIRECT(H$1&amp;"!$I$1",1)-1+'15MIN'!$A246-1,0),0)</f>
        <v>16.078325</v>
      </c>
      <c r="I246" s="20">
        <f ca="1">IF(INDIRECT(H$1&amp;"!$I$1",1)-1+'15MIN'!$A246&lt;=INDIRECT(H$1&amp;"!$I$2",1),-OFFSET(INDIRECT(H$1&amp;"!$D$1",1),INDIRECT(H$1&amp;"!$I$1",1)-1+'15MIN'!$A246-1,0),0)</f>
        <v>-22.304110000000001</v>
      </c>
      <c r="J246" s="20">
        <f ca="1">IF(INDIRECT(H$1&amp;"!$I$1",1)-1+'15MIN'!$A246&lt;=INDIRECT(H$1&amp;"!$I$2",1),OFFSET(INDIRECT(H$1&amp;"!$G$1",1),INDIRECT(H$1&amp;"!$I$1",1)-1+'15MIN'!$A246-1,0),0)</f>
        <v>6.9122320000000004</v>
      </c>
      <c r="K246" s="21">
        <f ca="1">IF(INDIRECT(H$1&amp;"!$I$1",1)-1+'15MIN'!$A246&lt;=INDIRECT(H$1&amp;"!$I$2",1),-OFFSET(INDIRECT(H$1&amp;"!$E$1",1),INDIRECT(H$1&amp;"!$I$1",1)-1+'15MIN'!$A246-1,0),0)</f>
        <v>-326.96939099999997</v>
      </c>
      <c r="L246" s="20">
        <f ca="1">IF(INDIRECT(L$1&amp;"!$I$1",1)-1+'15MIN'!$A246&lt;=INDIRECT(L$1&amp;"!$I$2",1),OFFSET(INDIRECT(L$1&amp;"!$F$1",1),INDIRECT(L$1&amp;"!$I$1",1)-1+'15MIN'!$A246-1,0),0)</f>
        <v>5391.5087890000004</v>
      </c>
      <c r="M246" s="20">
        <f ca="1">IF(INDIRECT(L$1&amp;"!$I$1",1)-1+'15MIN'!$A246&lt;=INDIRECT(L$1&amp;"!$I$2",1),-OFFSET(INDIRECT(L$1&amp;"!$D$1",1),INDIRECT(L$1&amp;"!$I$1",1)-1+'15MIN'!$A246-1,0),0)</f>
        <v>0</v>
      </c>
      <c r="N246" s="20">
        <f ca="1">IF(INDIRECT(L$1&amp;"!$I$1",1)-1+'15MIN'!$A246&lt;=INDIRECT(L$1&amp;"!$I$2",1),OFFSET(INDIRECT(L$1&amp;"!$G$1",1),INDIRECT(L$1&amp;"!$I$1",1)-1+'15MIN'!$A246-1,0),0)</f>
        <v>35.203201</v>
      </c>
      <c r="O246" s="21">
        <f ca="1">IF(INDIRECT(L$1&amp;"!$I$1",1)-1+'15MIN'!$A246&lt;=INDIRECT(L$1&amp;"!$I$2",1),-OFFSET(INDIRECT(L$1&amp;"!$E$1",1),INDIRECT(L$1&amp;"!$I$1",1)-1+'15MIN'!$A246-1,0),0)</f>
        <v>0</v>
      </c>
    </row>
    <row r="247" spans="1:15" x14ac:dyDescent="0.2">
      <c r="A247" s="1">
        <f t="shared" si="8"/>
        <v>243</v>
      </c>
      <c r="B247" s="1">
        <f t="shared" si="9"/>
        <v>3</v>
      </c>
      <c r="C247" s="19">
        <f t="shared" si="10"/>
        <v>0.52083333333333304</v>
      </c>
      <c r="D247" s="20">
        <f ca="1">IF(INDIRECT($D$1&amp;"!$I$1",1)-1+'15MIN'!$A247&lt;=INDIRECT($D$1&amp;"!$I$2",1),OFFSET(INDIRECT($D$1&amp;"!$F$1",1),INDIRECT($D$1&amp;"!$I$1",1)-1+'15MIN'!$A247-1,0),0)</f>
        <v>2320.2285000000002</v>
      </c>
      <c r="E247" s="20">
        <f ca="1">IF(CUEL!$I$1-1+'15MIN'!$A247&lt;=CUEL!$I$2,-OFFSET(CUEL!$D$1,CUEL!$I$1-1+'15MIN'!$A247-1,0),0)</f>
        <v>0</v>
      </c>
      <c r="F247" s="20">
        <f ca="1">IF(INDIRECT($D$1&amp;"!$I$1",1)-1+'15MIN'!$A247&lt;=INDIRECT($D$1&amp;"!$I$2",1),OFFSET(INDIRECT($D$1&amp;"!$G$1",1),INDIRECT($D$1&amp;"!$I$1",1)-1+'15MIN'!$A247-1,0),0)</f>
        <v>120.375175</v>
      </c>
      <c r="G247" s="21">
        <f ca="1">IF(INDIRECT($D$1&amp;"!$I$1",1)-1+'15MIN'!$A247&lt;=INDIRECT($D$1&amp;"!$I$2",1),-OFFSET(INDIRECT($D$1&amp;"!$E$1",1),INDIRECT($D$1&amp;"!$I$1",1)-1+'15MIN'!$A247-1,0),0)</f>
        <v>0</v>
      </c>
      <c r="H247" s="20">
        <f ca="1">IF(INDIRECT(H$1&amp;"!$I$1",1)-1+'15MIN'!$A247&lt;=INDIRECT(H$1&amp;"!$I$2",1),OFFSET(INDIRECT(H$1&amp;"!$F$1",1),INDIRECT(H$1&amp;"!$I$1",1)-1+'15MIN'!$A247-1,0),0)</f>
        <v>129.86833200000001</v>
      </c>
      <c r="I247" s="20">
        <f ca="1">IF(INDIRECT(H$1&amp;"!$I$1",1)-1+'15MIN'!$A247&lt;=INDIRECT(H$1&amp;"!$I$2",1),-OFFSET(INDIRECT(H$1&amp;"!$D$1",1),INDIRECT(H$1&amp;"!$I$1",1)-1+'15MIN'!$A247-1,0),0)</f>
        <v>-0.98466600000000004</v>
      </c>
      <c r="J247" s="20">
        <f ca="1">IF(INDIRECT(H$1&amp;"!$I$1",1)-1+'15MIN'!$A247&lt;=INDIRECT(H$1&amp;"!$I$2",1),OFFSET(INDIRECT(H$1&amp;"!$G$1",1),INDIRECT(H$1&amp;"!$I$1",1)-1+'15MIN'!$A247-1,0),0)</f>
        <v>0</v>
      </c>
      <c r="K247" s="21">
        <f ca="1">IF(INDIRECT(H$1&amp;"!$I$1",1)-1+'15MIN'!$A247&lt;=INDIRECT(H$1&amp;"!$I$2",1),-OFFSET(INDIRECT(H$1&amp;"!$E$1",1),INDIRECT(H$1&amp;"!$I$1",1)-1+'15MIN'!$A247-1,0),0)</f>
        <v>-346.72564699999998</v>
      </c>
      <c r="L247" s="20">
        <f ca="1">IF(INDIRECT(L$1&amp;"!$I$1",1)-1+'15MIN'!$A247&lt;=INDIRECT(L$1&amp;"!$I$2",1),OFFSET(INDIRECT(L$1&amp;"!$F$1",1),INDIRECT(L$1&amp;"!$I$1",1)-1+'15MIN'!$A247-1,0),0)</f>
        <v>6337.46875</v>
      </c>
      <c r="M247" s="20">
        <f ca="1">IF(INDIRECT(L$1&amp;"!$I$1",1)-1+'15MIN'!$A247&lt;=INDIRECT(L$1&amp;"!$I$2",1),-OFFSET(INDIRECT(L$1&amp;"!$D$1",1),INDIRECT(L$1&amp;"!$I$1",1)-1+'15MIN'!$A247-1,0),0)</f>
        <v>0</v>
      </c>
      <c r="N247" s="20">
        <f ca="1">IF(INDIRECT(L$1&amp;"!$I$1",1)-1+'15MIN'!$A247&lt;=INDIRECT(L$1&amp;"!$I$2",1),OFFSET(INDIRECT(L$1&amp;"!$G$1",1),INDIRECT(L$1&amp;"!$I$1",1)-1+'15MIN'!$A247-1,0),0)</f>
        <v>48.891055999999999</v>
      </c>
      <c r="O247" s="21">
        <f ca="1">IF(INDIRECT(L$1&amp;"!$I$1",1)-1+'15MIN'!$A247&lt;=INDIRECT(L$1&amp;"!$I$2",1),-OFFSET(INDIRECT(L$1&amp;"!$E$1",1),INDIRECT(L$1&amp;"!$I$1",1)-1+'15MIN'!$A247-1,0),0)</f>
        <v>0</v>
      </c>
    </row>
    <row r="248" spans="1:15" x14ac:dyDescent="0.2">
      <c r="A248" s="1">
        <f t="shared" si="8"/>
        <v>244</v>
      </c>
      <c r="B248" s="1">
        <f t="shared" si="9"/>
        <v>3</v>
      </c>
      <c r="C248" s="19">
        <f t="shared" si="10"/>
        <v>0.53125</v>
      </c>
      <c r="D248" s="20">
        <f ca="1">IF(INDIRECT($D$1&amp;"!$I$1",1)-1+'15MIN'!$A248&lt;=INDIRECT($D$1&amp;"!$I$2",1),OFFSET(INDIRECT($D$1&amp;"!$F$1",1),INDIRECT($D$1&amp;"!$I$1",1)-1+'15MIN'!$A248-1,0),0)</f>
        <v>2130.2761</v>
      </c>
      <c r="E248" s="20">
        <f ca="1">IF(CUEL!$I$1-1+'15MIN'!$A248&lt;=CUEL!$I$2,-OFFSET(CUEL!$D$1,CUEL!$I$1-1+'15MIN'!$A248-1,0),0)</f>
        <v>0</v>
      </c>
      <c r="F248" s="20">
        <f ca="1">IF(INDIRECT($D$1&amp;"!$I$1",1)-1+'15MIN'!$A248&lt;=INDIRECT($D$1&amp;"!$I$2",1),OFFSET(INDIRECT($D$1&amp;"!$G$1",1),INDIRECT($D$1&amp;"!$I$1",1)-1+'15MIN'!$A248-1,0),0)</f>
        <v>135.72169500000001</v>
      </c>
      <c r="G248" s="21">
        <f ca="1">IF(INDIRECT($D$1&amp;"!$I$1",1)-1+'15MIN'!$A248&lt;=INDIRECT($D$1&amp;"!$I$2",1),-OFFSET(INDIRECT($D$1&amp;"!$E$1",1),INDIRECT($D$1&amp;"!$I$1",1)-1+'15MIN'!$A248-1,0),0)</f>
        <v>0</v>
      </c>
      <c r="H248" s="20">
        <f ca="1">IF(INDIRECT(H$1&amp;"!$I$1",1)-1+'15MIN'!$A248&lt;=INDIRECT(H$1&amp;"!$I$2",1),OFFSET(INDIRECT(H$1&amp;"!$F$1",1),INDIRECT(H$1&amp;"!$I$1",1)-1+'15MIN'!$A248-1,0),0)</f>
        <v>3.9020169999999998</v>
      </c>
      <c r="I248" s="20">
        <f ca="1">IF(INDIRECT(H$1&amp;"!$I$1",1)-1+'15MIN'!$A248&lt;=INDIRECT(H$1&amp;"!$I$2",1),-OFFSET(INDIRECT(H$1&amp;"!$D$1",1),INDIRECT(H$1&amp;"!$I$1",1)-1+'15MIN'!$A248-1,0),0)</f>
        <v>-86.153892999999997</v>
      </c>
      <c r="J248" s="20">
        <f ca="1">IF(INDIRECT(H$1&amp;"!$I$1",1)-1+'15MIN'!$A248&lt;=INDIRECT(H$1&amp;"!$I$2",1),OFFSET(INDIRECT(H$1&amp;"!$G$1",1),INDIRECT(H$1&amp;"!$I$1",1)-1+'15MIN'!$A248-1,0),0)</f>
        <v>512.71460000000002</v>
      </c>
      <c r="K248" s="21">
        <f ca="1">IF(INDIRECT(H$1&amp;"!$I$1",1)-1+'15MIN'!$A248&lt;=INDIRECT(H$1&amp;"!$I$2",1),-OFFSET(INDIRECT(H$1&amp;"!$E$1",1),INDIRECT(H$1&amp;"!$I$1",1)-1+'15MIN'!$A248-1,0),0)</f>
        <v>-6.3111790000000001</v>
      </c>
      <c r="L248" s="20">
        <f ca="1">IF(INDIRECT(L$1&amp;"!$I$1",1)-1+'15MIN'!$A248&lt;=INDIRECT(L$1&amp;"!$I$2",1),OFFSET(INDIRECT(L$1&amp;"!$F$1",1),INDIRECT(L$1&amp;"!$I$1",1)-1+'15MIN'!$A248-1,0),0)</f>
        <v>13147.874</v>
      </c>
      <c r="M248" s="20">
        <f ca="1">IF(INDIRECT(L$1&amp;"!$I$1",1)-1+'15MIN'!$A248&lt;=INDIRECT(L$1&amp;"!$I$2",1),-OFFSET(INDIRECT(L$1&amp;"!$D$1",1),INDIRECT(L$1&amp;"!$I$1",1)-1+'15MIN'!$A248-1,0),0)</f>
        <v>0</v>
      </c>
      <c r="N248" s="20">
        <f ca="1">IF(INDIRECT(L$1&amp;"!$I$1",1)-1+'15MIN'!$A248&lt;=INDIRECT(L$1&amp;"!$I$2",1),OFFSET(INDIRECT(L$1&amp;"!$G$1",1),INDIRECT(L$1&amp;"!$I$1",1)-1+'15MIN'!$A248-1,0),0)</f>
        <v>73.623016000000007</v>
      </c>
      <c r="O248" s="21">
        <f ca="1">IF(INDIRECT(L$1&amp;"!$I$1",1)-1+'15MIN'!$A248&lt;=INDIRECT(L$1&amp;"!$I$2",1),-OFFSET(INDIRECT(L$1&amp;"!$E$1",1),INDIRECT(L$1&amp;"!$I$1",1)-1+'15MIN'!$A248-1,0),0)</f>
        <v>0</v>
      </c>
    </row>
    <row r="249" spans="1:15" x14ac:dyDescent="0.2">
      <c r="A249" s="1">
        <f t="shared" si="8"/>
        <v>245</v>
      </c>
      <c r="B249" s="1">
        <f t="shared" si="9"/>
        <v>3</v>
      </c>
      <c r="C249" s="19">
        <f t="shared" si="10"/>
        <v>0.54166666666666696</v>
      </c>
      <c r="D249" s="20">
        <f ca="1">IF(INDIRECT($D$1&amp;"!$I$1",1)-1+'15MIN'!$A249&lt;=INDIRECT($D$1&amp;"!$I$2",1),OFFSET(INDIRECT($D$1&amp;"!$F$1",1),INDIRECT($D$1&amp;"!$I$1",1)-1+'15MIN'!$A249-1,0),0)</f>
        <v>2008.4584</v>
      </c>
      <c r="E249" s="20">
        <f ca="1">IF(CUEL!$I$1-1+'15MIN'!$A249&lt;=CUEL!$I$2,-OFFSET(CUEL!$D$1,CUEL!$I$1-1+'15MIN'!$A249-1,0),0)</f>
        <v>0</v>
      </c>
      <c r="F249" s="20">
        <f ca="1">IF(INDIRECT($D$1&amp;"!$I$1",1)-1+'15MIN'!$A249&lt;=INDIRECT($D$1&amp;"!$I$2",1),OFFSET(INDIRECT($D$1&amp;"!$G$1",1),INDIRECT($D$1&amp;"!$I$1",1)-1+'15MIN'!$A249-1,0),0)</f>
        <v>140.392212</v>
      </c>
      <c r="G249" s="21">
        <f ca="1">IF(INDIRECT($D$1&amp;"!$I$1",1)-1+'15MIN'!$A249&lt;=INDIRECT($D$1&amp;"!$I$2",1),-OFFSET(INDIRECT($D$1&amp;"!$E$1",1),INDIRECT($D$1&amp;"!$I$1",1)-1+'15MIN'!$A249-1,0),0)</f>
        <v>0</v>
      </c>
      <c r="H249" s="20">
        <f ca="1">IF(INDIRECT(H$1&amp;"!$I$1",1)-1+'15MIN'!$A249&lt;=INDIRECT(H$1&amp;"!$I$2",1),OFFSET(INDIRECT(H$1&amp;"!$F$1",1),INDIRECT(H$1&amp;"!$I$1",1)-1+'15MIN'!$A249-1,0),0)</f>
        <v>0</v>
      </c>
      <c r="I249" s="20">
        <f ca="1">IF(INDIRECT(H$1&amp;"!$I$1",1)-1+'15MIN'!$A249&lt;=INDIRECT(H$1&amp;"!$I$2",1),-OFFSET(INDIRECT(H$1&amp;"!$D$1",1),INDIRECT(H$1&amp;"!$I$1",1)-1+'15MIN'!$A249-1,0),0)</f>
        <v>-109.197693</v>
      </c>
      <c r="J249" s="20">
        <f ca="1">IF(INDIRECT(H$1&amp;"!$I$1",1)-1+'15MIN'!$A249&lt;=INDIRECT(H$1&amp;"!$I$2",1),OFFSET(INDIRECT(H$1&amp;"!$G$1",1),INDIRECT(H$1&amp;"!$I$1",1)-1+'15MIN'!$A249-1,0),0)</f>
        <v>1238.6376949999999</v>
      </c>
      <c r="K249" s="21">
        <f ca="1">IF(INDIRECT(H$1&amp;"!$I$1",1)-1+'15MIN'!$A249&lt;=INDIRECT(H$1&amp;"!$I$2",1),-OFFSET(INDIRECT(H$1&amp;"!$E$1",1),INDIRECT(H$1&amp;"!$I$1",1)-1+'15MIN'!$A249-1,0),0)</f>
        <v>0</v>
      </c>
      <c r="L249" s="20">
        <f ca="1">IF(INDIRECT(L$1&amp;"!$I$1",1)-1+'15MIN'!$A249&lt;=INDIRECT(L$1&amp;"!$I$2",1),OFFSET(INDIRECT(L$1&amp;"!$F$1",1),INDIRECT(L$1&amp;"!$I$1",1)-1+'15MIN'!$A249-1,0),0)</f>
        <v>9197.8740230000003</v>
      </c>
      <c r="M249" s="20">
        <f ca="1">IF(INDIRECT(L$1&amp;"!$I$1",1)-1+'15MIN'!$A249&lt;=INDIRECT(L$1&amp;"!$I$2",1),-OFFSET(INDIRECT(L$1&amp;"!$D$1",1),INDIRECT(L$1&amp;"!$I$1",1)-1+'15MIN'!$A249-1,0),0)</f>
        <v>0</v>
      </c>
      <c r="N249" s="20">
        <f ca="1">IF(INDIRECT(L$1&amp;"!$I$1",1)-1+'15MIN'!$A249&lt;=INDIRECT(L$1&amp;"!$I$2",1),OFFSET(INDIRECT(L$1&amp;"!$G$1",1),INDIRECT(L$1&amp;"!$I$1",1)-1+'15MIN'!$A249-1,0),0)</f>
        <v>61.831508999999997</v>
      </c>
      <c r="O249" s="21">
        <f ca="1">IF(INDIRECT(L$1&amp;"!$I$1",1)-1+'15MIN'!$A249&lt;=INDIRECT(L$1&amp;"!$I$2",1),-OFFSET(INDIRECT(L$1&amp;"!$E$1",1),INDIRECT(L$1&amp;"!$I$1",1)-1+'15MIN'!$A249-1,0),0)</f>
        <v>0</v>
      </c>
    </row>
    <row r="250" spans="1:15" x14ac:dyDescent="0.2">
      <c r="A250" s="1">
        <f t="shared" si="8"/>
        <v>246</v>
      </c>
      <c r="B250" s="1">
        <f t="shared" si="9"/>
        <v>3</v>
      </c>
      <c r="C250" s="19">
        <f t="shared" si="10"/>
        <v>0.55208333333333304</v>
      </c>
      <c r="D250" s="20">
        <f ca="1">IF(INDIRECT($D$1&amp;"!$I$1",1)-1+'15MIN'!$A250&lt;=INDIRECT($D$1&amp;"!$I$2",1),OFFSET(INDIRECT($D$1&amp;"!$F$1",1),INDIRECT($D$1&amp;"!$I$1",1)-1+'15MIN'!$A250-1,0),0)</f>
        <v>1313.5299</v>
      </c>
      <c r="E250" s="20">
        <f ca="1">IF(CUEL!$I$1-1+'15MIN'!$A250&lt;=CUEL!$I$2,-OFFSET(CUEL!$D$1,CUEL!$I$1-1+'15MIN'!$A250-1,0),0)</f>
        <v>0</v>
      </c>
      <c r="F250" s="20">
        <f ca="1">IF(INDIRECT($D$1&amp;"!$I$1",1)-1+'15MIN'!$A250&lt;=INDIRECT($D$1&amp;"!$I$2",1),OFFSET(INDIRECT($D$1&amp;"!$G$1",1),INDIRECT($D$1&amp;"!$I$1",1)-1+'15MIN'!$A250-1,0),0)</f>
        <v>149.47337300000001</v>
      </c>
      <c r="G250" s="21">
        <f ca="1">IF(INDIRECT($D$1&amp;"!$I$1",1)-1+'15MIN'!$A250&lt;=INDIRECT($D$1&amp;"!$I$2",1),-OFFSET(INDIRECT($D$1&amp;"!$E$1",1),INDIRECT($D$1&amp;"!$I$1",1)-1+'15MIN'!$A250-1,0),0)</f>
        <v>0</v>
      </c>
      <c r="H250" s="20">
        <f ca="1">IF(INDIRECT(H$1&amp;"!$I$1",1)-1+'15MIN'!$A250&lt;=INDIRECT(H$1&amp;"!$I$2",1),OFFSET(INDIRECT(H$1&amp;"!$F$1",1),INDIRECT(H$1&amp;"!$I$1",1)-1+'15MIN'!$A250-1,0),0)</f>
        <v>102.910599</v>
      </c>
      <c r="I250" s="20">
        <f ca="1">IF(INDIRECT(H$1&amp;"!$I$1",1)-1+'15MIN'!$A250&lt;=INDIRECT(H$1&amp;"!$I$2",1),-OFFSET(INDIRECT(H$1&amp;"!$D$1",1),INDIRECT(H$1&amp;"!$I$1",1)-1+'15MIN'!$A250-1,0),0)</f>
        <v>-23.294830000000001</v>
      </c>
      <c r="J250" s="20">
        <f ca="1">IF(INDIRECT(H$1&amp;"!$I$1",1)-1+'15MIN'!$A250&lt;=INDIRECT(H$1&amp;"!$I$2",1),OFFSET(INDIRECT(H$1&amp;"!$G$1",1),INDIRECT(H$1&amp;"!$I$1",1)-1+'15MIN'!$A250-1,0),0)</f>
        <v>190.20881700000001</v>
      </c>
      <c r="K250" s="21">
        <f ca="1">IF(INDIRECT(H$1&amp;"!$I$1",1)-1+'15MIN'!$A250&lt;=INDIRECT(H$1&amp;"!$I$2",1),-OFFSET(INDIRECT(H$1&amp;"!$E$1",1),INDIRECT(H$1&amp;"!$I$1",1)-1+'15MIN'!$A250-1,0),0)</f>
        <v>-242.140152</v>
      </c>
      <c r="L250" s="20">
        <f ca="1">IF(INDIRECT(L$1&amp;"!$I$1",1)-1+'15MIN'!$A250&lt;=INDIRECT(L$1&amp;"!$I$2",1),OFFSET(INDIRECT(L$1&amp;"!$F$1",1),INDIRECT(L$1&amp;"!$I$1",1)-1+'15MIN'!$A250-1,0),0)</f>
        <v>8797.6748050000006</v>
      </c>
      <c r="M250" s="20">
        <f ca="1">IF(INDIRECT(L$1&amp;"!$I$1",1)-1+'15MIN'!$A250&lt;=INDIRECT(L$1&amp;"!$I$2",1),-OFFSET(INDIRECT(L$1&amp;"!$D$1",1),INDIRECT(L$1&amp;"!$I$1",1)-1+'15MIN'!$A250-1,0),0)</f>
        <v>0</v>
      </c>
      <c r="N250" s="20">
        <f ca="1">IF(INDIRECT(L$1&amp;"!$I$1",1)-1+'15MIN'!$A250&lt;=INDIRECT(L$1&amp;"!$I$2",1),OFFSET(INDIRECT(L$1&amp;"!$G$1",1),INDIRECT(L$1&amp;"!$I$1",1)-1+'15MIN'!$A250-1,0),0)</f>
        <v>57.006141999999997</v>
      </c>
      <c r="O250" s="21">
        <f ca="1">IF(INDIRECT(L$1&amp;"!$I$1",1)-1+'15MIN'!$A250&lt;=INDIRECT(L$1&amp;"!$I$2",1),-OFFSET(INDIRECT(L$1&amp;"!$E$1",1),INDIRECT(L$1&amp;"!$I$1",1)-1+'15MIN'!$A250-1,0),0)</f>
        <v>0</v>
      </c>
    </row>
    <row r="251" spans="1:15" x14ac:dyDescent="0.2">
      <c r="A251" s="1">
        <f t="shared" si="8"/>
        <v>247</v>
      </c>
      <c r="B251" s="1">
        <f t="shared" si="9"/>
        <v>3</v>
      </c>
      <c r="C251" s="19">
        <f t="shared" si="10"/>
        <v>0.5625</v>
      </c>
      <c r="D251" s="20">
        <f ca="1">IF(INDIRECT($D$1&amp;"!$I$1",1)-1+'15MIN'!$A251&lt;=INDIRECT($D$1&amp;"!$I$2",1),OFFSET(INDIRECT($D$1&amp;"!$F$1",1),INDIRECT($D$1&amp;"!$I$1",1)-1+'15MIN'!$A251-1,0),0)</f>
        <v>631.89080799999999</v>
      </c>
      <c r="E251" s="20">
        <f ca="1">IF(CUEL!$I$1-1+'15MIN'!$A251&lt;=CUEL!$I$2,-OFFSET(CUEL!$D$1,CUEL!$I$1-1+'15MIN'!$A251-1,0),0)</f>
        <v>0</v>
      </c>
      <c r="F251" s="20">
        <f ca="1">IF(INDIRECT($D$1&amp;"!$I$1",1)-1+'15MIN'!$A251&lt;=INDIRECT($D$1&amp;"!$I$2",1),OFFSET(INDIRECT($D$1&amp;"!$G$1",1),INDIRECT($D$1&amp;"!$I$1",1)-1+'15MIN'!$A251-1,0),0)</f>
        <v>138.727982</v>
      </c>
      <c r="G251" s="21">
        <f ca="1">IF(INDIRECT($D$1&amp;"!$I$1",1)-1+'15MIN'!$A251&lt;=INDIRECT($D$1&amp;"!$I$2",1),-OFFSET(INDIRECT($D$1&amp;"!$E$1",1),INDIRECT($D$1&amp;"!$I$1",1)-1+'15MIN'!$A251-1,0),0)</f>
        <v>0</v>
      </c>
      <c r="H251" s="20">
        <f ca="1">IF(INDIRECT(H$1&amp;"!$I$1",1)-1+'15MIN'!$A251&lt;=INDIRECT(H$1&amp;"!$I$2",1),OFFSET(INDIRECT(H$1&amp;"!$F$1",1),INDIRECT(H$1&amp;"!$I$1",1)-1+'15MIN'!$A251-1,0),0)</f>
        <v>448.44244400000002</v>
      </c>
      <c r="I251" s="20">
        <f ca="1">IF(INDIRECT(H$1&amp;"!$I$1",1)-1+'15MIN'!$A251&lt;=INDIRECT(H$1&amp;"!$I$2",1),-OFFSET(INDIRECT(H$1&amp;"!$D$1",1),INDIRECT(H$1&amp;"!$I$1",1)-1+'15MIN'!$A251-1,0),0)</f>
        <v>0</v>
      </c>
      <c r="J251" s="20">
        <f ca="1">IF(INDIRECT(H$1&amp;"!$I$1",1)-1+'15MIN'!$A251&lt;=INDIRECT(H$1&amp;"!$I$2",1),OFFSET(INDIRECT(H$1&amp;"!$G$1",1),INDIRECT(H$1&amp;"!$I$1",1)-1+'15MIN'!$A251-1,0),0)</f>
        <v>0</v>
      </c>
      <c r="K251" s="21">
        <f ca="1">IF(INDIRECT(H$1&amp;"!$I$1",1)-1+'15MIN'!$A251&lt;=INDIRECT(H$1&amp;"!$I$2",1),-OFFSET(INDIRECT(H$1&amp;"!$E$1",1),INDIRECT(H$1&amp;"!$I$1",1)-1+'15MIN'!$A251-1,0),0)</f>
        <v>-193.74288899999999</v>
      </c>
      <c r="L251" s="20">
        <f ca="1">IF(INDIRECT(L$1&amp;"!$I$1",1)-1+'15MIN'!$A251&lt;=INDIRECT(L$1&amp;"!$I$2",1),OFFSET(INDIRECT(L$1&amp;"!$F$1",1),INDIRECT(L$1&amp;"!$I$1",1)-1+'15MIN'!$A251-1,0),0)</f>
        <v>9408.0869139999995</v>
      </c>
      <c r="M251" s="20">
        <f ca="1">IF(INDIRECT(L$1&amp;"!$I$1",1)-1+'15MIN'!$A251&lt;=INDIRECT(L$1&amp;"!$I$2",1),-OFFSET(INDIRECT(L$1&amp;"!$D$1",1),INDIRECT(L$1&amp;"!$I$1",1)-1+'15MIN'!$A251-1,0),0)</f>
        <v>0</v>
      </c>
      <c r="N251" s="20">
        <f ca="1">IF(INDIRECT(L$1&amp;"!$I$1",1)-1+'15MIN'!$A251&lt;=INDIRECT(L$1&amp;"!$I$2",1),OFFSET(INDIRECT(L$1&amp;"!$G$1",1),INDIRECT(L$1&amp;"!$I$1",1)-1+'15MIN'!$A251-1,0),0)</f>
        <v>72.577759</v>
      </c>
      <c r="O251" s="21">
        <f ca="1">IF(INDIRECT(L$1&amp;"!$I$1",1)-1+'15MIN'!$A251&lt;=INDIRECT(L$1&amp;"!$I$2",1),-OFFSET(INDIRECT(L$1&amp;"!$E$1",1),INDIRECT(L$1&amp;"!$I$1",1)-1+'15MIN'!$A251-1,0),0)</f>
        <v>0</v>
      </c>
    </row>
    <row r="252" spans="1:15" x14ac:dyDescent="0.2">
      <c r="A252" s="1">
        <f t="shared" si="8"/>
        <v>248</v>
      </c>
      <c r="B252" s="1">
        <f t="shared" si="9"/>
        <v>3</v>
      </c>
      <c r="C252" s="19">
        <f t="shared" si="10"/>
        <v>0.57291666666666696</v>
      </c>
      <c r="D252" s="20">
        <f ca="1">IF(INDIRECT($D$1&amp;"!$I$1",1)-1+'15MIN'!$A252&lt;=INDIRECT($D$1&amp;"!$I$2",1),OFFSET(INDIRECT($D$1&amp;"!$F$1",1),INDIRECT($D$1&amp;"!$I$1",1)-1+'15MIN'!$A252-1,0),0)</f>
        <v>507.86999500000002</v>
      </c>
      <c r="E252" s="20">
        <f ca="1">IF(CUEL!$I$1-1+'15MIN'!$A252&lt;=CUEL!$I$2,-OFFSET(CUEL!$D$1,CUEL!$I$1-1+'15MIN'!$A252-1,0),0)</f>
        <v>0</v>
      </c>
      <c r="F252" s="20">
        <f ca="1">IF(INDIRECT($D$1&amp;"!$I$1",1)-1+'15MIN'!$A252&lt;=INDIRECT($D$1&amp;"!$I$2",1),OFFSET(INDIRECT($D$1&amp;"!$G$1",1),INDIRECT($D$1&amp;"!$I$1",1)-1+'15MIN'!$A252-1,0),0)</f>
        <v>134.91528299999999</v>
      </c>
      <c r="G252" s="21">
        <f ca="1">IF(INDIRECT($D$1&amp;"!$I$1",1)-1+'15MIN'!$A252&lt;=INDIRECT($D$1&amp;"!$I$2",1),-OFFSET(INDIRECT($D$1&amp;"!$E$1",1),INDIRECT($D$1&amp;"!$I$1",1)-1+'15MIN'!$A252-1,0),0)</f>
        <v>0</v>
      </c>
      <c r="H252" s="20">
        <f ca="1">IF(INDIRECT(H$1&amp;"!$I$1",1)-1+'15MIN'!$A252&lt;=INDIRECT(H$1&amp;"!$I$2",1),OFFSET(INDIRECT(H$1&amp;"!$F$1",1),INDIRECT(H$1&amp;"!$I$1",1)-1+'15MIN'!$A252-1,0),0)</f>
        <v>1068.0939940000001</v>
      </c>
      <c r="I252" s="20">
        <f ca="1">IF(INDIRECT(H$1&amp;"!$I$1",1)-1+'15MIN'!$A252&lt;=INDIRECT(H$1&amp;"!$I$2",1),-OFFSET(INDIRECT(H$1&amp;"!$D$1",1),INDIRECT(H$1&amp;"!$I$1",1)-1+'15MIN'!$A252-1,0),0)</f>
        <v>0</v>
      </c>
      <c r="J252" s="20">
        <f ca="1">IF(INDIRECT(H$1&amp;"!$I$1",1)-1+'15MIN'!$A252&lt;=INDIRECT(H$1&amp;"!$I$2",1),OFFSET(INDIRECT(H$1&amp;"!$G$1",1),INDIRECT(H$1&amp;"!$I$1",1)-1+'15MIN'!$A252-1,0),0)</f>
        <v>0</v>
      </c>
      <c r="K252" s="21">
        <f ca="1">IF(INDIRECT(H$1&amp;"!$I$1",1)-1+'15MIN'!$A252&lt;=INDIRECT(H$1&amp;"!$I$2",1),-OFFSET(INDIRECT(H$1&amp;"!$E$1",1),INDIRECT(H$1&amp;"!$I$1",1)-1+'15MIN'!$A252-1,0),0)</f>
        <v>-231.09225499999999</v>
      </c>
      <c r="L252" s="20">
        <f ca="1">IF(INDIRECT(L$1&amp;"!$I$1",1)-1+'15MIN'!$A252&lt;=INDIRECT(L$1&amp;"!$I$2",1),OFFSET(INDIRECT(L$1&amp;"!$F$1",1),INDIRECT(L$1&amp;"!$I$1",1)-1+'15MIN'!$A252-1,0),0)</f>
        <v>8921.9589840000008</v>
      </c>
      <c r="M252" s="20">
        <f ca="1">IF(INDIRECT(L$1&amp;"!$I$1",1)-1+'15MIN'!$A252&lt;=INDIRECT(L$1&amp;"!$I$2",1),-OFFSET(INDIRECT(L$1&amp;"!$D$1",1),INDIRECT(L$1&amp;"!$I$1",1)-1+'15MIN'!$A252-1,0),0)</f>
        <v>0</v>
      </c>
      <c r="N252" s="20">
        <f ca="1">IF(INDIRECT(L$1&amp;"!$I$1",1)-1+'15MIN'!$A252&lt;=INDIRECT(L$1&amp;"!$I$2",1),OFFSET(INDIRECT(L$1&amp;"!$G$1",1),INDIRECT(L$1&amp;"!$I$1",1)-1+'15MIN'!$A252-1,0),0)</f>
        <v>67.377251000000001</v>
      </c>
      <c r="O252" s="21">
        <f ca="1">IF(INDIRECT(L$1&amp;"!$I$1",1)-1+'15MIN'!$A252&lt;=INDIRECT(L$1&amp;"!$I$2",1),-OFFSET(INDIRECT(L$1&amp;"!$E$1",1),INDIRECT(L$1&amp;"!$I$1",1)-1+'15MIN'!$A252-1,0),0)</f>
        <v>0</v>
      </c>
    </row>
    <row r="253" spans="1:15" x14ac:dyDescent="0.2">
      <c r="A253" s="1">
        <f t="shared" si="8"/>
        <v>249</v>
      </c>
      <c r="B253" s="1">
        <f t="shared" si="9"/>
        <v>3</v>
      </c>
      <c r="C253" s="19">
        <f t="shared" si="10"/>
        <v>0.58333333333333304</v>
      </c>
      <c r="D253" s="20">
        <f ca="1">IF(INDIRECT($D$1&amp;"!$I$1",1)-1+'15MIN'!$A253&lt;=INDIRECT($D$1&amp;"!$I$2",1),OFFSET(INDIRECT($D$1&amp;"!$F$1",1),INDIRECT($D$1&amp;"!$I$1",1)-1+'15MIN'!$A253-1,0),0)</f>
        <v>543.60870399999999</v>
      </c>
      <c r="E253" s="20">
        <f ca="1">IF(CUEL!$I$1-1+'15MIN'!$A253&lt;=CUEL!$I$2,-OFFSET(CUEL!$D$1,CUEL!$I$1-1+'15MIN'!$A253-1,0),0)</f>
        <v>0</v>
      </c>
      <c r="F253" s="20">
        <f ca="1">IF(INDIRECT($D$1&amp;"!$I$1",1)-1+'15MIN'!$A253&lt;=INDIRECT($D$1&amp;"!$I$2",1),OFFSET(INDIRECT($D$1&amp;"!$G$1",1),INDIRECT($D$1&amp;"!$I$1",1)-1+'15MIN'!$A253-1,0),0)</f>
        <v>135.07295199999999</v>
      </c>
      <c r="G253" s="21">
        <f ca="1">IF(INDIRECT($D$1&amp;"!$I$1",1)-1+'15MIN'!$A253&lt;=INDIRECT($D$1&amp;"!$I$2",1),-OFFSET(INDIRECT($D$1&amp;"!$E$1",1),INDIRECT($D$1&amp;"!$I$1",1)-1+'15MIN'!$A253-1,0),0)</f>
        <v>0</v>
      </c>
      <c r="H253" s="20">
        <f ca="1">IF(INDIRECT(H$1&amp;"!$I$1",1)-1+'15MIN'!$A253&lt;=INDIRECT(H$1&amp;"!$I$2",1),OFFSET(INDIRECT(H$1&amp;"!$F$1",1),INDIRECT(H$1&amp;"!$I$1",1)-1+'15MIN'!$A253-1,0),0)</f>
        <v>2211.6538089999999</v>
      </c>
      <c r="I253" s="20">
        <f ca="1">IF(INDIRECT(H$1&amp;"!$I$1",1)-1+'15MIN'!$A253&lt;=INDIRECT(H$1&amp;"!$I$2",1),-OFFSET(INDIRECT(H$1&amp;"!$D$1",1),INDIRECT(H$1&amp;"!$I$1",1)-1+'15MIN'!$A253-1,0),0)</f>
        <v>0</v>
      </c>
      <c r="J253" s="20">
        <f ca="1">IF(INDIRECT(H$1&amp;"!$I$1",1)-1+'15MIN'!$A253&lt;=INDIRECT(H$1&amp;"!$I$2",1),OFFSET(INDIRECT(H$1&amp;"!$G$1",1),INDIRECT(H$1&amp;"!$I$1",1)-1+'15MIN'!$A253-1,0),0)</f>
        <v>0</v>
      </c>
      <c r="K253" s="21">
        <f ca="1">IF(INDIRECT(H$1&amp;"!$I$1",1)-1+'15MIN'!$A253&lt;=INDIRECT(H$1&amp;"!$I$2",1),-OFFSET(INDIRECT(H$1&amp;"!$E$1",1),INDIRECT(H$1&amp;"!$I$1",1)-1+'15MIN'!$A253-1,0),0)</f>
        <v>-409.19784499999997</v>
      </c>
      <c r="L253" s="20">
        <f ca="1">IF(INDIRECT(L$1&amp;"!$I$1",1)-1+'15MIN'!$A253&lt;=INDIRECT(L$1&amp;"!$I$2",1),OFFSET(INDIRECT(L$1&amp;"!$F$1",1),INDIRECT(L$1&amp;"!$I$1",1)-1+'15MIN'!$A253-1,0),0)</f>
        <v>10430.237999999999</v>
      </c>
      <c r="M253" s="20">
        <f ca="1">IF(INDIRECT(L$1&amp;"!$I$1",1)-1+'15MIN'!$A253&lt;=INDIRECT(L$1&amp;"!$I$2",1),-OFFSET(INDIRECT(L$1&amp;"!$D$1",1),INDIRECT(L$1&amp;"!$I$1",1)-1+'15MIN'!$A253-1,0),0)</f>
        <v>0</v>
      </c>
      <c r="N253" s="20">
        <f ca="1">IF(INDIRECT(L$1&amp;"!$I$1",1)-1+'15MIN'!$A253&lt;=INDIRECT(L$1&amp;"!$I$2",1),OFFSET(INDIRECT(L$1&amp;"!$G$1",1),INDIRECT(L$1&amp;"!$I$1",1)-1+'15MIN'!$A253-1,0),0)</f>
        <v>71.73912</v>
      </c>
      <c r="O253" s="21">
        <f ca="1">IF(INDIRECT(L$1&amp;"!$I$1",1)-1+'15MIN'!$A253&lt;=INDIRECT(L$1&amp;"!$I$2",1),-OFFSET(INDIRECT(L$1&amp;"!$E$1",1),INDIRECT(L$1&amp;"!$I$1",1)-1+'15MIN'!$A253-1,0),0)</f>
        <v>0</v>
      </c>
    </row>
    <row r="254" spans="1:15" x14ac:dyDescent="0.2">
      <c r="A254" s="1">
        <f t="shared" si="8"/>
        <v>250</v>
      </c>
      <c r="B254" s="1">
        <f t="shared" si="9"/>
        <v>3</v>
      </c>
      <c r="C254" s="19">
        <f t="shared" si="10"/>
        <v>0.59375</v>
      </c>
      <c r="D254" s="20">
        <f ca="1">IF(INDIRECT($D$1&amp;"!$I$1",1)-1+'15MIN'!$A254&lt;=INDIRECT($D$1&amp;"!$I$2",1),OFFSET(INDIRECT($D$1&amp;"!$F$1",1),INDIRECT($D$1&amp;"!$I$1",1)-1+'15MIN'!$A254-1,0),0)</f>
        <v>799.605774</v>
      </c>
      <c r="E254" s="20">
        <f ca="1">IF(CUEL!$I$1-1+'15MIN'!$A254&lt;=CUEL!$I$2,-OFFSET(CUEL!$D$1,CUEL!$I$1-1+'15MIN'!$A254-1,0),0)</f>
        <v>0</v>
      </c>
      <c r="F254" s="20">
        <f ca="1">IF(INDIRECT($D$1&amp;"!$I$1",1)-1+'15MIN'!$A254&lt;=INDIRECT($D$1&amp;"!$I$2",1),OFFSET(INDIRECT($D$1&amp;"!$G$1",1),INDIRECT($D$1&amp;"!$I$1",1)-1+'15MIN'!$A254-1,0),0)</f>
        <v>142.53329500000001</v>
      </c>
      <c r="G254" s="21">
        <f ca="1">IF(INDIRECT($D$1&amp;"!$I$1",1)-1+'15MIN'!$A254&lt;=INDIRECT($D$1&amp;"!$I$2",1),-OFFSET(INDIRECT($D$1&amp;"!$E$1",1),INDIRECT($D$1&amp;"!$I$1",1)-1+'15MIN'!$A254-1,0),0)</f>
        <v>0</v>
      </c>
      <c r="H254" s="20">
        <f ca="1">IF(INDIRECT(H$1&amp;"!$I$1",1)-1+'15MIN'!$A254&lt;=INDIRECT(H$1&amp;"!$I$2",1),OFFSET(INDIRECT(H$1&amp;"!$F$1",1),INDIRECT(H$1&amp;"!$I$1",1)-1+'15MIN'!$A254-1,0),0)</f>
        <v>3512.7277829999998</v>
      </c>
      <c r="I254" s="20">
        <f ca="1">IF(INDIRECT(H$1&amp;"!$I$1",1)-1+'15MIN'!$A254&lt;=INDIRECT(H$1&amp;"!$I$2",1),-OFFSET(INDIRECT(H$1&amp;"!$D$1",1),INDIRECT(H$1&amp;"!$I$1",1)-1+'15MIN'!$A254-1,0),0)</f>
        <v>0</v>
      </c>
      <c r="J254" s="20">
        <f ca="1">IF(INDIRECT(H$1&amp;"!$I$1",1)-1+'15MIN'!$A254&lt;=INDIRECT(H$1&amp;"!$I$2",1),OFFSET(INDIRECT(H$1&amp;"!$G$1",1),INDIRECT(H$1&amp;"!$I$1",1)-1+'15MIN'!$A254-1,0),0)</f>
        <v>0</v>
      </c>
      <c r="K254" s="21">
        <f ca="1">IF(INDIRECT(H$1&amp;"!$I$1",1)-1+'15MIN'!$A254&lt;=INDIRECT(H$1&amp;"!$I$2",1),-OFFSET(INDIRECT(H$1&amp;"!$E$1",1),INDIRECT(H$1&amp;"!$I$1",1)-1+'15MIN'!$A254-1,0),0)</f>
        <v>-593.66204800000003</v>
      </c>
      <c r="L254" s="20">
        <f ca="1">IF(INDIRECT(L$1&amp;"!$I$1",1)-1+'15MIN'!$A254&lt;=INDIRECT(L$1&amp;"!$I$2",1),OFFSET(INDIRECT(L$1&amp;"!$F$1",1),INDIRECT(L$1&amp;"!$I$1",1)-1+'15MIN'!$A254-1,0),0)</f>
        <v>9142.1103519999997</v>
      </c>
      <c r="M254" s="20">
        <f ca="1">IF(INDIRECT(L$1&amp;"!$I$1",1)-1+'15MIN'!$A254&lt;=INDIRECT(L$1&amp;"!$I$2",1),-OFFSET(INDIRECT(L$1&amp;"!$D$1",1),INDIRECT(L$1&amp;"!$I$1",1)-1+'15MIN'!$A254-1,0),0)</f>
        <v>0</v>
      </c>
      <c r="N254" s="20">
        <f ca="1">IF(INDIRECT(L$1&amp;"!$I$1",1)-1+'15MIN'!$A254&lt;=INDIRECT(L$1&amp;"!$I$2",1),OFFSET(INDIRECT(L$1&amp;"!$G$1",1),INDIRECT(L$1&amp;"!$I$1",1)-1+'15MIN'!$A254-1,0),0)</f>
        <v>65.096290999999994</v>
      </c>
      <c r="O254" s="21">
        <f ca="1">IF(INDIRECT(L$1&amp;"!$I$1",1)-1+'15MIN'!$A254&lt;=INDIRECT(L$1&amp;"!$I$2",1),-OFFSET(INDIRECT(L$1&amp;"!$E$1",1),INDIRECT(L$1&amp;"!$I$1",1)-1+'15MIN'!$A254-1,0),0)</f>
        <v>0</v>
      </c>
    </row>
    <row r="255" spans="1:15" x14ac:dyDescent="0.2">
      <c r="A255" s="1">
        <f t="shared" si="8"/>
        <v>251</v>
      </c>
      <c r="B255" s="1">
        <f t="shared" si="9"/>
        <v>3</v>
      </c>
      <c r="C255" s="19">
        <f t="shared" si="10"/>
        <v>0.60416666666666696</v>
      </c>
      <c r="D255" s="20">
        <f ca="1">IF(INDIRECT($D$1&amp;"!$I$1",1)-1+'15MIN'!$A255&lt;=INDIRECT($D$1&amp;"!$I$2",1),OFFSET(INDIRECT($D$1&amp;"!$F$1",1),INDIRECT($D$1&amp;"!$I$1",1)-1+'15MIN'!$A255-1,0),0)</f>
        <v>363.720215</v>
      </c>
      <c r="E255" s="20">
        <f ca="1">IF(CUEL!$I$1-1+'15MIN'!$A255&lt;=CUEL!$I$2,-OFFSET(CUEL!$D$1,CUEL!$I$1-1+'15MIN'!$A255-1,0),0)</f>
        <v>0</v>
      </c>
      <c r="F255" s="20">
        <f ca="1">IF(INDIRECT($D$1&amp;"!$I$1",1)-1+'15MIN'!$A255&lt;=INDIRECT($D$1&amp;"!$I$2",1),OFFSET(INDIRECT($D$1&amp;"!$G$1",1),INDIRECT($D$1&amp;"!$I$1",1)-1+'15MIN'!$A255-1,0),0)</f>
        <v>129.336319</v>
      </c>
      <c r="G255" s="21">
        <f ca="1">IF(INDIRECT($D$1&amp;"!$I$1",1)-1+'15MIN'!$A255&lt;=INDIRECT($D$1&amp;"!$I$2",1),-OFFSET(INDIRECT($D$1&amp;"!$E$1",1),INDIRECT($D$1&amp;"!$I$1",1)-1+'15MIN'!$A255-1,0),0)</f>
        <v>0</v>
      </c>
      <c r="H255" s="20">
        <f ca="1">IF(INDIRECT(H$1&amp;"!$I$1",1)-1+'15MIN'!$A255&lt;=INDIRECT(H$1&amp;"!$I$2",1),OFFSET(INDIRECT(H$1&amp;"!$F$1",1),INDIRECT(H$1&amp;"!$I$1",1)-1+'15MIN'!$A255-1,0),0)</f>
        <v>5334.9726559999999</v>
      </c>
      <c r="I255" s="20">
        <f ca="1">IF(INDIRECT(H$1&amp;"!$I$1",1)-1+'15MIN'!$A255&lt;=INDIRECT(H$1&amp;"!$I$2",1),-OFFSET(INDIRECT(H$1&amp;"!$D$1",1),INDIRECT(H$1&amp;"!$I$1",1)-1+'15MIN'!$A255-1,0),0)</f>
        <v>0</v>
      </c>
      <c r="J255" s="20">
        <f ca="1">IF(INDIRECT(H$1&amp;"!$I$1",1)-1+'15MIN'!$A255&lt;=INDIRECT(H$1&amp;"!$I$2",1),OFFSET(INDIRECT(H$1&amp;"!$G$1",1),INDIRECT(H$1&amp;"!$I$1",1)-1+'15MIN'!$A255-1,0),0)</f>
        <v>0</v>
      </c>
      <c r="K255" s="21">
        <f ca="1">IF(INDIRECT(H$1&amp;"!$I$1",1)-1+'15MIN'!$A255&lt;=INDIRECT(H$1&amp;"!$I$2",1),-OFFSET(INDIRECT(H$1&amp;"!$E$1",1),INDIRECT(H$1&amp;"!$I$1",1)-1+'15MIN'!$A255-1,0),0)</f>
        <v>-829.01147500000002</v>
      </c>
      <c r="L255" s="20">
        <f ca="1">IF(INDIRECT(L$1&amp;"!$I$1",1)-1+'15MIN'!$A255&lt;=INDIRECT(L$1&amp;"!$I$2",1),OFFSET(INDIRECT(L$1&amp;"!$F$1",1),INDIRECT(L$1&amp;"!$I$1",1)-1+'15MIN'!$A255-1,0),0)</f>
        <v>6653.7944340000004</v>
      </c>
      <c r="M255" s="20">
        <f ca="1">IF(INDIRECT(L$1&amp;"!$I$1",1)-1+'15MIN'!$A255&lt;=INDIRECT(L$1&amp;"!$I$2",1),-OFFSET(INDIRECT(L$1&amp;"!$D$1",1),INDIRECT(L$1&amp;"!$I$1",1)-1+'15MIN'!$A255-1,0),0)</f>
        <v>0</v>
      </c>
      <c r="N255" s="20">
        <f ca="1">IF(INDIRECT(L$1&amp;"!$I$1",1)-1+'15MIN'!$A255&lt;=INDIRECT(L$1&amp;"!$I$2",1),OFFSET(INDIRECT(L$1&amp;"!$G$1",1),INDIRECT(L$1&amp;"!$I$1",1)-1+'15MIN'!$A255-1,0),0)</f>
        <v>46.061915999999997</v>
      </c>
      <c r="O255" s="21">
        <f ca="1">IF(INDIRECT(L$1&amp;"!$I$1",1)-1+'15MIN'!$A255&lt;=INDIRECT(L$1&amp;"!$I$2",1),-OFFSET(INDIRECT(L$1&amp;"!$E$1",1),INDIRECT(L$1&amp;"!$I$1",1)-1+'15MIN'!$A255-1,0),0)</f>
        <v>0</v>
      </c>
    </row>
    <row r="256" spans="1:15" x14ac:dyDescent="0.2">
      <c r="A256" s="1">
        <f t="shared" si="8"/>
        <v>252</v>
      </c>
      <c r="B256" s="1">
        <f t="shared" si="9"/>
        <v>3</v>
      </c>
      <c r="C256" s="19">
        <f t="shared" si="10"/>
        <v>0.61458333333333304</v>
      </c>
      <c r="D256" s="20">
        <f ca="1">IF(INDIRECT($D$1&amp;"!$I$1",1)-1+'15MIN'!$A256&lt;=INDIRECT($D$1&amp;"!$I$2",1),OFFSET(INDIRECT($D$1&amp;"!$F$1",1),INDIRECT($D$1&amp;"!$I$1",1)-1+'15MIN'!$A256-1,0),0)</f>
        <v>235.11199999999999</v>
      </c>
      <c r="E256" s="20">
        <f ca="1">IF(CUEL!$I$1-1+'15MIN'!$A256&lt;=CUEL!$I$2,-OFFSET(CUEL!$D$1,CUEL!$I$1-1+'15MIN'!$A256-1,0),0)</f>
        <v>0</v>
      </c>
      <c r="F256" s="20">
        <f ca="1">IF(INDIRECT($D$1&amp;"!$I$1",1)-1+'15MIN'!$A256&lt;=INDIRECT($D$1&amp;"!$I$2",1),OFFSET(INDIRECT($D$1&amp;"!$G$1",1),INDIRECT($D$1&amp;"!$I$1",1)-1+'15MIN'!$A256-1,0),0)</f>
        <v>124.755188</v>
      </c>
      <c r="G256" s="21">
        <f ca="1">IF(INDIRECT($D$1&amp;"!$I$1",1)-1+'15MIN'!$A256&lt;=INDIRECT($D$1&amp;"!$I$2",1),-OFFSET(INDIRECT($D$1&amp;"!$E$1",1),INDIRECT($D$1&amp;"!$I$1",1)-1+'15MIN'!$A256-1,0),0)</f>
        <v>0</v>
      </c>
      <c r="H256" s="20">
        <f ca="1">IF(INDIRECT(H$1&amp;"!$I$1",1)-1+'15MIN'!$A256&lt;=INDIRECT(H$1&amp;"!$I$2",1),OFFSET(INDIRECT(H$1&amp;"!$F$1",1),INDIRECT(H$1&amp;"!$I$1",1)-1+'15MIN'!$A256-1,0),0)</f>
        <v>7037.2666019999997</v>
      </c>
      <c r="I256" s="20">
        <f ca="1">IF(INDIRECT(H$1&amp;"!$I$1",1)-1+'15MIN'!$A256&lt;=INDIRECT(H$1&amp;"!$I$2",1),-OFFSET(INDIRECT(H$1&amp;"!$D$1",1),INDIRECT(H$1&amp;"!$I$1",1)-1+'15MIN'!$A256-1,0),0)</f>
        <v>0</v>
      </c>
      <c r="J256" s="20">
        <f ca="1">IF(INDIRECT(H$1&amp;"!$I$1",1)-1+'15MIN'!$A256&lt;=INDIRECT(H$1&amp;"!$I$2",1),OFFSET(INDIRECT(H$1&amp;"!$G$1",1),INDIRECT(H$1&amp;"!$I$1",1)-1+'15MIN'!$A256-1,0),0)</f>
        <v>0</v>
      </c>
      <c r="K256" s="21">
        <f ca="1">IF(INDIRECT(H$1&amp;"!$I$1",1)-1+'15MIN'!$A256&lt;=INDIRECT(H$1&amp;"!$I$2",1),-OFFSET(INDIRECT(H$1&amp;"!$E$1",1),INDIRECT(H$1&amp;"!$I$1",1)-1+'15MIN'!$A256-1,0),0)</f>
        <v>-1041.5063479999999</v>
      </c>
      <c r="L256" s="20">
        <f ca="1">IF(INDIRECT(L$1&amp;"!$I$1",1)-1+'15MIN'!$A256&lt;=INDIRECT(L$1&amp;"!$I$2",1),OFFSET(INDIRECT(L$1&amp;"!$F$1",1),INDIRECT(L$1&amp;"!$I$1",1)-1+'15MIN'!$A256-1,0),0)</f>
        <v>14515.989</v>
      </c>
      <c r="M256" s="20">
        <f ca="1">IF(INDIRECT(L$1&amp;"!$I$1",1)-1+'15MIN'!$A256&lt;=INDIRECT(L$1&amp;"!$I$2",1),-OFFSET(INDIRECT(L$1&amp;"!$D$1",1),INDIRECT(L$1&amp;"!$I$1",1)-1+'15MIN'!$A256-1,0),0)</f>
        <v>0</v>
      </c>
      <c r="N256" s="20">
        <f ca="1">IF(INDIRECT(L$1&amp;"!$I$1",1)-1+'15MIN'!$A256&lt;=INDIRECT(L$1&amp;"!$I$2",1),OFFSET(INDIRECT(L$1&amp;"!$G$1",1),INDIRECT(L$1&amp;"!$I$1",1)-1+'15MIN'!$A256-1,0),0)</f>
        <v>84.651214999999993</v>
      </c>
      <c r="O256" s="21">
        <f ca="1">IF(INDIRECT(L$1&amp;"!$I$1",1)-1+'15MIN'!$A256&lt;=INDIRECT(L$1&amp;"!$I$2",1),-OFFSET(INDIRECT(L$1&amp;"!$E$1",1),INDIRECT(L$1&amp;"!$I$1",1)-1+'15MIN'!$A256-1,0),0)</f>
        <v>-0.46368900000000002</v>
      </c>
    </row>
    <row r="257" spans="1:15" x14ac:dyDescent="0.2">
      <c r="A257" s="1">
        <f t="shared" si="8"/>
        <v>253</v>
      </c>
      <c r="B257" s="1">
        <f t="shared" si="9"/>
        <v>3</v>
      </c>
      <c r="C257" s="19">
        <f t="shared" si="10"/>
        <v>0.625</v>
      </c>
      <c r="D257" s="20">
        <f ca="1">IF(INDIRECT($D$1&amp;"!$I$1",1)-1+'15MIN'!$A257&lt;=INDIRECT($D$1&amp;"!$I$2",1),OFFSET(INDIRECT($D$1&amp;"!$F$1",1),INDIRECT($D$1&amp;"!$I$1",1)-1+'15MIN'!$A257-1,0),0)</f>
        <v>198.58812</v>
      </c>
      <c r="E257" s="20">
        <f ca="1">IF(CUEL!$I$1-1+'15MIN'!$A257&lt;=CUEL!$I$2,-OFFSET(CUEL!$D$1,CUEL!$I$1-1+'15MIN'!$A257-1,0),0)</f>
        <v>0</v>
      </c>
      <c r="F257" s="20">
        <f ca="1">IF(INDIRECT($D$1&amp;"!$I$1",1)-1+'15MIN'!$A257&lt;=INDIRECT($D$1&amp;"!$I$2",1),OFFSET(INDIRECT($D$1&amp;"!$G$1",1),INDIRECT($D$1&amp;"!$I$1",1)-1+'15MIN'!$A257-1,0),0)</f>
        <v>122.760818</v>
      </c>
      <c r="G257" s="21">
        <f ca="1">IF(INDIRECT($D$1&amp;"!$I$1",1)-1+'15MIN'!$A257&lt;=INDIRECT($D$1&amp;"!$I$2",1),-OFFSET(INDIRECT($D$1&amp;"!$E$1",1),INDIRECT($D$1&amp;"!$I$1",1)-1+'15MIN'!$A257-1,0),0)</f>
        <v>0</v>
      </c>
      <c r="H257" s="20">
        <f ca="1">IF(INDIRECT(H$1&amp;"!$I$1",1)-1+'15MIN'!$A257&lt;=INDIRECT(H$1&amp;"!$I$2",1),OFFSET(INDIRECT(H$1&amp;"!$F$1",1),INDIRECT(H$1&amp;"!$I$1",1)-1+'15MIN'!$A257-1,0),0)</f>
        <v>10131.947</v>
      </c>
      <c r="I257" s="20">
        <f ca="1">IF(INDIRECT(H$1&amp;"!$I$1",1)-1+'15MIN'!$A257&lt;=INDIRECT(H$1&amp;"!$I$2",1),-OFFSET(INDIRECT(H$1&amp;"!$D$1",1),INDIRECT(H$1&amp;"!$I$1",1)-1+'15MIN'!$A257-1,0),0)</f>
        <v>0</v>
      </c>
      <c r="J257" s="20">
        <f ca="1">IF(INDIRECT(H$1&amp;"!$I$1",1)-1+'15MIN'!$A257&lt;=INDIRECT(H$1&amp;"!$I$2",1),OFFSET(INDIRECT(H$1&amp;"!$G$1",1),INDIRECT(H$1&amp;"!$I$1",1)-1+'15MIN'!$A257-1,0),0)</f>
        <v>0</v>
      </c>
      <c r="K257" s="21">
        <f ca="1">IF(INDIRECT(H$1&amp;"!$I$1",1)-1+'15MIN'!$A257&lt;=INDIRECT(H$1&amp;"!$I$2",1),-OFFSET(INDIRECT(H$1&amp;"!$E$1",1),INDIRECT(H$1&amp;"!$I$1",1)-1+'15MIN'!$A257-1,0),0)</f>
        <v>-1458.542236</v>
      </c>
      <c r="L257" s="20">
        <f ca="1">IF(INDIRECT(L$1&amp;"!$I$1",1)-1+'15MIN'!$A257&lt;=INDIRECT(L$1&amp;"!$I$2",1),OFFSET(INDIRECT(L$1&amp;"!$F$1",1),INDIRECT(L$1&amp;"!$I$1",1)-1+'15MIN'!$A257-1,0),0)</f>
        <v>8185.7597660000001</v>
      </c>
      <c r="M257" s="20">
        <f ca="1">IF(INDIRECT(L$1&amp;"!$I$1",1)-1+'15MIN'!$A257&lt;=INDIRECT(L$1&amp;"!$I$2",1),-OFFSET(INDIRECT(L$1&amp;"!$D$1",1),INDIRECT(L$1&amp;"!$I$1",1)-1+'15MIN'!$A257-1,0),0)</f>
        <v>0</v>
      </c>
      <c r="N257" s="20">
        <f ca="1">IF(INDIRECT(L$1&amp;"!$I$1",1)-1+'15MIN'!$A257&lt;=INDIRECT(L$1&amp;"!$I$2",1),OFFSET(INDIRECT(L$1&amp;"!$G$1",1),INDIRECT(L$1&amp;"!$I$1",1)-1+'15MIN'!$A257-1,0),0)</f>
        <v>58.346775000000001</v>
      </c>
      <c r="O257" s="21">
        <f ca="1">IF(INDIRECT(L$1&amp;"!$I$1",1)-1+'15MIN'!$A257&lt;=INDIRECT(L$1&amp;"!$I$2",1),-OFFSET(INDIRECT(L$1&amp;"!$E$1",1),INDIRECT(L$1&amp;"!$I$1",1)-1+'15MIN'!$A257-1,0),0)</f>
        <v>0</v>
      </c>
    </row>
    <row r="258" spans="1:15" x14ac:dyDescent="0.2">
      <c r="A258" s="1">
        <f t="shared" si="8"/>
        <v>254</v>
      </c>
      <c r="B258" s="1">
        <f t="shared" si="9"/>
        <v>3</v>
      </c>
      <c r="C258" s="19">
        <f t="shared" si="10"/>
        <v>0.63541666666666696</v>
      </c>
      <c r="D258" s="20">
        <f ca="1">IF(INDIRECT($D$1&amp;"!$I$1",1)-1+'15MIN'!$A258&lt;=INDIRECT($D$1&amp;"!$I$2",1),OFFSET(INDIRECT($D$1&amp;"!$F$1",1),INDIRECT($D$1&amp;"!$I$1",1)-1+'15MIN'!$A258-1,0),0)</f>
        <v>61.171776000000001</v>
      </c>
      <c r="E258" s="20">
        <f ca="1">IF(CUEL!$I$1-1+'15MIN'!$A258&lt;=CUEL!$I$2,-OFFSET(CUEL!$D$1,CUEL!$I$1-1+'15MIN'!$A258-1,0),0)</f>
        <v>-0.83205600000000002</v>
      </c>
      <c r="F258" s="20">
        <f ca="1">IF(INDIRECT($D$1&amp;"!$I$1",1)-1+'15MIN'!$A258&lt;=INDIRECT($D$1&amp;"!$I$2",1),OFFSET(INDIRECT($D$1&amp;"!$G$1",1),INDIRECT($D$1&amp;"!$I$1",1)-1+'15MIN'!$A258-1,0),0)</f>
        <v>115.27059199999999</v>
      </c>
      <c r="G258" s="21">
        <f ca="1">IF(INDIRECT($D$1&amp;"!$I$1",1)-1+'15MIN'!$A258&lt;=INDIRECT($D$1&amp;"!$I$2",1),-OFFSET(INDIRECT($D$1&amp;"!$E$1",1),INDIRECT($D$1&amp;"!$I$1",1)-1+'15MIN'!$A258-1,0),0)</f>
        <v>0</v>
      </c>
      <c r="H258" s="20">
        <f ca="1">IF(INDIRECT(H$1&amp;"!$I$1",1)-1+'15MIN'!$A258&lt;=INDIRECT(H$1&amp;"!$I$2",1),OFFSET(INDIRECT(H$1&amp;"!$F$1",1),INDIRECT(H$1&amp;"!$I$1",1)-1+'15MIN'!$A258-1,0),0)</f>
        <v>11476.471680000001</v>
      </c>
      <c r="I258" s="20">
        <f ca="1">IF(INDIRECT(H$1&amp;"!$I$1",1)-1+'15MIN'!$A258&lt;=INDIRECT(H$1&amp;"!$I$2",1),-OFFSET(INDIRECT(H$1&amp;"!$D$1",1),INDIRECT(H$1&amp;"!$I$1",1)-1+'15MIN'!$A258-1,0),0)</f>
        <v>0</v>
      </c>
      <c r="J258" s="20">
        <f ca="1">IF(INDIRECT(H$1&amp;"!$I$1",1)-1+'15MIN'!$A258&lt;=INDIRECT(H$1&amp;"!$I$2",1),OFFSET(INDIRECT(H$1&amp;"!$G$1",1),INDIRECT(H$1&amp;"!$I$1",1)-1+'15MIN'!$A258-1,0),0)</f>
        <v>0</v>
      </c>
      <c r="K258" s="21">
        <f ca="1">IF(INDIRECT(H$1&amp;"!$I$1",1)-1+'15MIN'!$A258&lt;=INDIRECT(H$1&amp;"!$I$2",1),-OFFSET(INDIRECT(H$1&amp;"!$E$1",1),INDIRECT(H$1&amp;"!$I$1",1)-1+'15MIN'!$A258-1,0),0)</f>
        <v>-1643.5200199999999</v>
      </c>
      <c r="L258" s="20">
        <f ca="1">IF(INDIRECT(L$1&amp;"!$I$1",1)-1+'15MIN'!$A258&lt;=INDIRECT(L$1&amp;"!$I$2",1),OFFSET(INDIRECT(L$1&amp;"!$F$1",1),INDIRECT(L$1&amp;"!$I$1",1)-1+'15MIN'!$A258-1,0),0)</f>
        <v>8020.2319340000004</v>
      </c>
      <c r="M258" s="20">
        <f ca="1">IF(INDIRECT(L$1&amp;"!$I$1",1)-1+'15MIN'!$A258&lt;=INDIRECT(L$1&amp;"!$I$2",1),-OFFSET(INDIRECT(L$1&amp;"!$D$1",1),INDIRECT(L$1&amp;"!$I$1",1)-1+'15MIN'!$A258-1,0),0)</f>
        <v>0</v>
      </c>
      <c r="N258" s="20">
        <f ca="1">IF(INDIRECT(L$1&amp;"!$I$1",1)-1+'15MIN'!$A258&lt;=INDIRECT(L$1&amp;"!$I$2",1),OFFSET(INDIRECT(L$1&amp;"!$G$1",1),INDIRECT(L$1&amp;"!$I$1",1)-1+'15MIN'!$A258-1,0),0)</f>
        <v>52.291595000000001</v>
      </c>
      <c r="O258" s="21">
        <f ca="1">IF(INDIRECT(L$1&amp;"!$I$1",1)-1+'15MIN'!$A258&lt;=INDIRECT(L$1&amp;"!$I$2",1),-OFFSET(INDIRECT(L$1&amp;"!$E$1",1),INDIRECT(L$1&amp;"!$I$1",1)-1+'15MIN'!$A258-1,0),0)</f>
        <v>0</v>
      </c>
    </row>
    <row r="259" spans="1:15" x14ac:dyDescent="0.2">
      <c r="A259" s="1">
        <f t="shared" si="8"/>
        <v>255</v>
      </c>
      <c r="B259" s="1">
        <f t="shared" si="9"/>
        <v>3</v>
      </c>
      <c r="C259" s="19">
        <f t="shared" si="10"/>
        <v>0.64583333333333304</v>
      </c>
      <c r="D259" s="20">
        <f ca="1">IF(INDIRECT($D$1&amp;"!$I$1",1)-1+'15MIN'!$A259&lt;=INDIRECT($D$1&amp;"!$I$2",1),OFFSET(INDIRECT($D$1&amp;"!$F$1",1),INDIRECT($D$1&amp;"!$I$1",1)-1+'15MIN'!$A259-1,0),0)</f>
        <v>4.2727009999999996</v>
      </c>
      <c r="E259" s="20">
        <f ca="1">IF(CUEL!$I$1-1+'15MIN'!$A259&lt;=CUEL!$I$2,-OFFSET(CUEL!$D$1,CUEL!$I$1-1+'15MIN'!$A259-1,0),0)</f>
        <v>-27.089175999999998</v>
      </c>
      <c r="F259" s="20">
        <f ca="1">IF(INDIRECT($D$1&amp;"!$I$1",1)-1+'15MIN'!$A259&lt;=INDIRECT($D$1&amp;"!$I$2",1),OFFSET(INDIRECT($D$1&amp;"!$G$1",1),INDIRECT($D$1&amp;"!$I$1",1)-1+'15MIN'!$A259-1,0),0)</f>
        <v>116.632408</v>
      </c>
      <c r="G259" s="21">
        <f ca="1">IF(INDIRECT($D$1&amp;"!$I$1",1)-1+'15MIN'!$A259&lt;=INDIRECT($D$1&amp;"!$I$2",1),-OFFSET(INDIRECT($D$1&amp;"!$E$1",1),INDIRECT($D$1&amp;"!$I$1",1)-1+'15MIN'!$A259-1,0),0)</f>
        <v>0</v>
      </c>
      <c r="H259" s="20">
        <f ca="1">IF(INDIRECT(H$1&amp;"!$I$1",1)-1+'15MIN'!$A259&lt;=INDIRECT(H$1&amp;"!$I$2",1),OFFSET(INDIRECT(H$1&amp;"!$F$1",1),INDIRECT(H$1&amp;"!$I$1",1)-1+'15MIN'!$A259-1,0),0)</f>
        <v>7566.3784180000002</v>
      </c>
      <c r="I259" s="20">
        <f ca="1">IF(INDIRECT(H$1&amp;"!$I$1",1)-1+'15MIN'!$A259&lt;=INDIRECT(H$1&amp;"!$I$2",1),-OFFSET(INDIRECT(H$1&amp;"!$D$1",1),INDIRECT(H$1&amp;"!$I$1",1)-1+'15MIN'!$A259-1,0),0)</f>
        <v>0</v>
      </c>
      <c r="J259" s="20">
        <f ca="1">IF(INDIRECT(H$1&amp;"!$I$1",1)-1+'15MIN'!$A259&lt;=INDIRECT(H$1&amp;"!$I$2",1),OFFSET(INDIRECT(H$1&amp;"!$G$1",1),INDIRECT(H$1&amp;"!$I$1",1)-1+'15MIN'!$A259-1,0),0)</f>
        <v>0</v>
      </c>
      <c r="K259" s="21">
        <f ca="1">IF(INDIRECT(H$1&amp;"!$I$1",1)-1+'15MIN'!$A259&lt;=INDIRECT(H$1&amp;"!$I$2",1),-OFFSET(INDIRECT(H$1&amp;"!$E$1",1),INDIRECT(H$1&amp;"!$I$1",1)-1+'15MIN'!$A259-1,0),0)</f>
        <v>-1087.924561</v>
      </c>
      <c r="L259" s="20">
        <f ca="1">IF(INDIRECT(L$1&amp;"!$I$1",1)-1+'15MIN'!$A259&lt;=INDIRECT(L$1&amp;"!$I$2",1),OFFSET(INDIRECT(L$1&amp;"!$F$1",1),INDIRECT(L$1&amp;"!$I$1",1)-1+'15MIN'!$A259-1,0),0)</f>
        <v>5032.5434569999998</v>
      </c>
      <c r="M259" s="20">
        <f ca="1">IF(INDIRECT(L$1&amp;"!$I$1",1)-1+'15MIN'!$A259&lt;=INDIRECT(L$1&amp;"!$I$2",1),-OFFSET(INDIRECT(L$1&amp;"!$D$1",1),INDIRECT(L$1&amp;"!$I$1",1)-1+'15MIN'!$A259-1,0),0)</f>
        <v>0</v>
      </c>
      <c r="N259" s="20">
        <f ca="1">IF(INDIRECT(L$1&amp;"!$I$1",1)-1+'15MIN'!$A259&lt;=INDIRECT(L$1&amp;"!$I$2",1),OFFSET(INDIRECT(L$1&amp;"!$G$1",1),INDIRECT(L$1&amp;"!$I$1",1)-1+'15MIN'!$A259-1,0),0)</f>
        <v>35.367550000000001</v>
      </c>
      <c r="O259" s="21">
        <f ca="1">IF(INDIRECT(L$1&amp;"!$I$1",1)-1+'15MIN'!$A259&lt;=INDIRECT(L$1&amp;"!$I$2",1),-OFFSET(INDIRECT(L$1&amp;"!$E$1",1),INDIRECT(L$1&amp;"!$I$1",1)-1+'15MIN'!$A259-1,0),0)</f>
        <v>-0.14344799999999999</v>
      </c>
    </row>
    <row r="260" spans="1:15" x14ac:dyDescent="0.2">
      <c r="A260" s="1">
        <f t="shared" si="8"/>
        <v>256</v>
      </c>
      <c r="B260" s="1">
        <f t="shared" si="9"/>
        <v>3</v>
      </c>
      <c r="C260" s="19">
        <f t="shared" si="10"/>
        <v>0.65625</v>
      </c>
      <c r="D260" s="20">
        <f ca="1">IF(INDIRECT($D$1&amp;"!$I$1",1)-1+'15MIN'!$A260&lt;=INDIRECT($D$1&amp;"!$I$2",1),OFFSET(INDIRECT($D$1&amp;"!$F$1",1),INDIRECT($D$1&amp;"!$I$1",1)-1+'15MIN'!$A260-1,0),0)</f>
        <v>98.318541999999994</v>
      </c>
      <c r="E260" s="20">
        <f ca="1">IF(CUEL!$I$1-1+'15MIN'!$A260&lt;=CUEL!$I$2,-OFFSET(CUEL!$D$1,CUEL!$I$1-1+'15MIN'!$A260-1,0),0)</f>
        <v>-9.5557590000000001</v>
      </c>
      <c r="F260" s="20">
        <f ca="1">IF(INDIRECT($D$1&amp;"!$I$1",1)-1+'15MIN'!$A260&lt;=INDIRECT($D$1&amp;"!$I$2",1),OFFSET(INDIRECT($D$1&amp;"!$G$1",1),INDIRECT($D$1&amp;"!$I$1",1)-1+'15MIN'!$A260-1,0),0)</f>
        <v>130.476685</v>
      </c>
      <c r="G260" s="21">
        <f ca="1">IF(INDIRECT($D$1&amp;"!$I$1",1)-1+'15MIN'!$A260&lt;=INDIRECT($D$1&amp;"!$I$2",1),-OFFSET(INDIRECT($D$1&amp;"!$E$1",1),INDIRECT($D$1&amp;"!$I$1",1)-1+'15MIN'!$A260-1,0),0)</f>
        <v>0</v>
      </c>
      <c r="H260" s="20">
        <f ca="1">IF(INDIRECT(H$1&amp;"!$I$1",1)-1+'15MIN'!$A260&lt;=INDIRECT(H$1&amp;"!$I$2",1),OFFSET(INDIRECT(H$1&amp;"!$F$1",1),INDIRECT(H$1&amp;"!$I$1",1)-1+'15MIN'!$A260-1,0),0)</f>
        <v>7677.0297849999997</v>
      </c>
      <c r="I260" s="20">
        <f ca="1">IF(INDIRECT(H$1&amp;"!$I$1",1)-1+'15MIN'!$A260&lt;=INDIRECT(H$1&amp;"!$I$2",1),-OFFSET(INDIRECT(H$1&amp;"!$D$1",1),INDIRECT(H$1&amp;"!$I$1",1)-1+'15MIN'!$A260-1,0),0)</f>
        <v>0</v>
      </c>
      <c r="J260" s="20">
        <f ca="1">IF(INDIRECT(H$1&amp;"!$I$1",1)-1+'15MIN'!$A260&lt;=INDIRECT(H$1&amp;"!$I$2",1),OFFSET(INDIRECT(H$1&amp;"!$G$1",1),INDIRECT(H$1&amp;"!$I$1",1)-1+'15MIN'!$A260-1,0),0)</f>
        <v>0</v>
      </c>
      <c r="K260" s="21">
        <f ca="1">IF(INDIRECT(H$1&amp;"!$I$1",1)-1+'15MIN'!$A260&lt;=INDIRECT(H$1&amp;"!$I$2",1),-OFFSET(INDIRECT(H$1&amp;"!$E$1",1),INDIRECT(H$1&amp;"!$I$1",1)-1+'15MIN'!$A260-1,0),0)</f>
        <v>-1101.3045649999999</v>
      </c>
      <c r="L260" s="20">
        <f ca="1">IF(INDIRECT(L$1&amp;"!$I$1",1)-1+'15MIN'!$A260&lt;=INDIRECT(L$1&amp;"!$I$2",1),OFFSET(INDIRECT(L$1&amp;"!$F$1",1),INDIRECT(L$1&amp;"!$I$1",1)-1+'15MIN'!$A260-1,0),0)</f>
        <v>5469.2778319999998</v>
      </c>
      <c r="M260" s="20">
        <f ca="1">IF(INDIRECT(L$1&amp;"!$I$1",1)-1+'15MIN'!$A260&lt;=INDIRECT(L$1&amp;"!$I$2",1),-OFFSET(INDIRECT(L$1&amp;"!$D$1",1),INDIRECT(L$1&amp;"!$I$1",1)-1+'15MIN'!$A260-1,0),0)</f>
        <v>0</v>
      </c>
      <c r="N260" s="20">
        <f ca="1">IF(INDIRECT(L$1&amp;"!$I$1",1)-1+'15MIN'!$A260&lt;=INDIRECT(L$1&amp;"!$I$2",1),OFFSET(INDIRECT(L$1&amp;"!$G$1",1),INDIRECT(L$1&amp;"!$I$1",1)-1+'15MIN'!$A260-1,0),0)</f>
        <v>28.422764000000001</v>
      </c>
      <c r="O260" s="21">
        <f ca="1">IF(INDIRECT(L$1&amp;"!$I$1",1)-1+'15MIN'!$A260&lt;=INDIRECT(L$1&amp;"!$I$2",1),-OFFSET(INDIRECT(L$1&amp;"!$E$1",1),INDIRECT(L$1&amp;"!$I$1",1)-1+'15MIN'!$A260-1,0),0)</f>
        <v>-1.3414159999999999</v>
      </c>
    </row>
    <row r="261" spans="1:15" x14ac:dyDescent="0.2">
      <c r="A261" s="1">
        <f t="shared" si="8"/>
        <v>257</v>
      </c>
      <c r="B261" s="1">
        <f t="shared" si="9"/>
        <v>3</v>
      </c>
      <c r="C261" s="19">
        <f t="shared" si="10"/>
        <v>0.66666666666666696</v>
      </c>
      <c r="D261" s="20">
        <f ca="1">IF(INDIRECT($D$1&amp;"!$I$1",1)-1+'15MIN'!$A261&lt;=INDIRECT($D$1&amp;"!$I$2",1),OFFSET(INDIRECT($D$1&amp;"!$F$1",1),INDIRECT($D$1&amp;"!$I$1",1)-1+'15MIN'!$A261-1,0),0)</f>
        <v>674.82672100000002</v>
      </c>
      <c r="E261" s="20">
        <f ca="1">IF(CUEL!$I$1-1+'15MIN'!$A261&lt;=CUEL!$I$2,-OFFSET(CUEL!$D$1,CUEL!$I$1-1+'15MIN'!$A261-1,0),0)</f>
        <v>0</v>
      </c>
      <c r="F261" s="20">
        <f ca="1">IF(INDIRECT($D$1&amp;"!$I$1",1)-1+'15MIN'!$A261&lt;=INDIRECT($D$1&amp;"!$I$2",1),OFFSET(INDIRECT($D$1&amp;"!$G$1",1),INDIRECT($D$1&amp;"!$I$1",1)-1+'15MIN'!$A261-1,0),0)</f>
        <v>145.35032699999999</v>
      </c>
      <c r="G261" s="21">
        <f ca="1">IF(INDIRECT($D$1&amp;"!$I$1",1)-1+'15MIN'!$A261&lt;=INDIRECT($D$1&amp;"!$I$2",1),-OFFSET(INDIRECT($D$1&amp;"!$E$1",1),INDIRECT($D$1&amp;"!$I$1",1)-1+'15MIN'!$A261-1,0),0)</f>
        <v>0</v>
      </c>
      <c r="H261" s="20">
        <f ca="1">IF(INDIRECT(H$1&amp;"!$I$1",1)-1+'15MIN'!$A261&lt;=INDIRECT(H$1&amp;"!$I$2",1),OFFSET(INDIRECT(H$1&amp;"!$F$1",1),INDIRECT(H$1&amp;"!$I$1",1)-1+'15MIN'!$A261-1,0),0)</f>
        <v>11322.272000000001</v>
      </c>
      <c r="I261" s="20">
        <f ca="1">IF(INDIRECT(H$1&amp;"!$I$1",1)-1+'15MIN'!$A261&lt;=INDIRECT(H$1&amp;"!$I$2",1),-OFFSET(INDIRECT(H$1&amp;"!$D$1",1),INDIRECT(H$1&amp;"!$I$1",1)-1+'15MIN'!$A261-1,0),0)</f>
        <v>0</v>
      </c>
      <c r="J261" s="20">
        <f ca="1">IF(INDIRECT(H$1&amp;"!$I$1",1)-1+'15MIN'!$A261&lt;=INDIRECT(H$1&amp;"!$I$2",1),OFFSET(INDIRECT(H$1&amp;"!$G$1",1),INDIRECT(H$1&amp;"!$I$1",1)-1+'15MIN'!$A261-1,0),0)</f>
        <v>0</v>
      </c>
      <c r="K261" s="21">
        <f ca="1">IF(INDIRECT(H$1&amp;"!$I$1",1)-1+'15MIN'!$A261&lt;=INDIRECT(H$1&amp;"!$I$2",1),-OFFSET(INDIRECT(H$1&amp;"!$E$1",1),INDIRECT(H$1&amp;"!$I$1",1)-1+'15MIN'!$A261-1,0),0)</f>
        <v>-1619.5708010000001</v>
      </c>
      <c r="L261" s="20">
        <f ca="1">IF(INDIRECT(L$1&amp;"!$I$1",1)-1+'15MIN'!$A261&lt;=INDIRECT(L$1&amp;"!$I$2",1),OFFSET(INDIRECT(L$1&amp;"!$F$1",1),INDIRECT(L$1&amp;"!$I$1",1)-1+'15MIN'!$A261-1,0),0)</f>
        <v>7555.5424800000001</v>
      </c>
      <c r="M261" s="20">
        <f ca="1">IF(INDIRECT(L$1&amp;"!$I$1",1)-1+'15MIN'!$A261&lt;=INDIRECT(L$1&amp;"!$I$2",1),-OFFSET(INDIRECT(L$1&amp;"!$D$1",1),INDIRECT(L$1&amp;"!$I$1",1)-1+'15MIN'!$A261-1,0),0)</f>
        <v>0</v>
      </c>
      <c r="N261" s="20">
        <f ca="1">IF(INDIRECT(L$1&amp;"!$I$1",1)-1+'15MIN'!$A261&lt;=INDIRECT(L$1&amp;"!$I$2",1),OFFSET(INDIRECT(L$1&amp;"!$G$1",1),INDIRECT(L$1&amp;"!$I$1",1)-1+'15MIN'!$A261-1,0),0)</f>
        <v>42.361431000000003</v>
      </c>
      <c r="O261" s="21">
        <f ca="1">IF(INDIRECT(L$1&amp;"!$I$1",1)-1+'15MIN'!$A261&lt;=INDIRECT(L$1&amp;"!$I$2",1),-OFFSET(INDIRECT(L$1&amp;"!$E$1",1),INDIRECT(L$1&amp;"!$I$1",1)-1+'15MIN'!$A261-1,0),0)</f>
        <v>-0.111398</v>
      </c>
    </row>
    <row r="262" spans="1:15" x14ac:dyDescent="0.2">
      <c r="A262" s="1">
        <f t="shared" ref="A262:A325" si="11">A261+1</f>
        <v>258</v>
      </c>
      <c r="B262" s="1">
        <f t="shared" si="9"/>
        <v>3</v>
      </c>
      <c r="C262" s="19">
        <f t="shared" si="10"/>
        <v>0.67708333333333304</v>
      </c>
      <c r="D262" s="20">
        <f ca="1">IF(INDIRECT($D$1&amp;"!$I$1",1)-1+'15MIN'!$A262&lt;=INDIRECT($D$1&amp;"!$I$2",1),OFFSET(INDIRECT($D$1&amp;"!$F$1",1),INDIRECT($D$1&amp;"!$I$1",1)-1+'15MIN'!$A262-1,0),0)</f>
        <v>928.15008499999999</v>
      </c>
      <c r="E262" s="20">
        <f ca="1">IF(CUEL!$I$1-1+'15MIN'!$A262&lt;=CUEL!$I$2,-OFFSET(CUEL!$D$1,CUEL!$I$1-1+'15MIN'!$A262-1,0),0)</f>
        <v>0</v>
      </c>
      <c r="F262" s="20">
        <f ca="1">IF(INDIRECT($D$1&amp;"!$I$1",1)-1+'15MIN'!$A262&lt;=INDIRECT($D$1&amp;"!$I$2",1),OFFSET(INDIRECT($D$1&amp;"!$G$1",1),INDIRECT($D$1&amp;"!$I$1",1)-1+'15MIN'!$A262-1,0),0)</f>
        <v>151.457764</v>
      </c>
      <c r="G262" s="21">
        <f ca="1">IF(INDIRECT($D$1&amp;"!$I$1",1)-1+'15MIN'!$A262&lt;=INDIRECT($D$1&amp;"!$I$2",1),-OFFSET(INDIRECT($D$1&amp;"!$E$1",1),INDIRECT($D$1&amp;"!$I$1",1)-1+'15MIN'!$A262-1,0),0)</f>
        <v>0</v>
      </c>
      <c r="H262" s="20">
        <f ca="1">IF(INDIRECT(H$1&amp;"!$I$1",1)-1+'15MIN'!$A262&lt;=INDIRECT(H$1&amp;"!$I$2",1),OFFSET(INDIRECT(H$1&amp;"!$F$1",1),INDIRECT(H$1&amp;"!$I$1",1)-1+'15MIN'!$A262-1,0),0)</f>
        <v>13081.118</v>
      </c>
      <c r="I262" s="20">
        <f ca="1">IF(INDIRECT(H$1&amp;"!$I$1",1)-1+'15MIN'!$A262&lt;=INDIRECT(H$1&amp;"!$I$2",1),-OFFSET(INDIRECT(H$1&amp;"!$D$1",1),INDIRECT(H$1&amp;"!$I$1",1)-1+'15MIN'!$A262-1,0),0)</f>
        <v>0</v>
      </c>
      <c r="J262" s="20">
        <f ca="1">IF(INDIRECT(H$1&amp;"!$I$1",1)-1+'15MIN'!$A262&lt;=INDIRECT(H$1&amp;"!$I$2",1),OFFSET(INDIRECT(H$1&amp;"!$G$1",1),INDIRECT(H$1&amp;"!$I$1",1)-1+'15MIN'!$A262-1,0),0)</f>
        <v>0</v>
      </c>
      <c r="K262" s="21">
        <f ca="1">IF(INDIRECT(H$1&amp;"!$I$1",1)-1+'15MIN'!$A262&lt;=INDIRECT(H$1&amp;"!$I$2",1),-OFFSET(INDIRECT(H$1&amp;"!$E$1",1),INDIRECT(H$1&amp;"!$I$1",1)-1+'15MIN'!$A262-1,0),0)</f>
        <v>-1866.5108640000001</v>
      </c>
      <c r="L262" s="20">
        <f ca="1">IF(INDIRECT(L$1&amp;"!$I$1",1)-1+'15MIN'!$A262&lt;=INDIRECT(L$1&amp;"!$I$2",1),OFFSET(INDIRECT(L$1&amp;"!$F$1",1),INDIRECT(L$1&amp;"!$I$1",1)-1+'15MIN'!$A262-1,0),0)</f>
        <v>4359.986328</v>
      </c>
      <c r="M262" s="20">
        <f ca="1">IF(INDIRECT(L$1&amp;"!$I$1",1)-1+'15MIN'!$A262&lt;=INDIRECT(L$1&amp;"!$I$2",1),-OFFSET(INDIRECT(L$1&amp;"!$D$1",1),INDIRECT(L$1&amp;"!$I$1",1)-1+'15MIN'!$A262-1,0),0)</f>
        <v>0</v>
      </c>
      <c r="N262" s="20">
        <f ca="1">IF(INDIRECT(L$1&amp;"!$I$1",1)-1+'15MIN'!$A262&lt;=INDIRECT(L$1&amp;"!$I$2",1),OFFSET(INDIRECT(L$1&amp;"!$G$1",1),INDIRECT(L$1&amp;"!$I$1",1)-1+'15MIN'!$A262-1,0),0)</f>
        <v>19.858377000000001</v>
      </c>
      <c r="O262" s="21">
        <f ca="1">IF(INDIRECT(L$1&amp;"!$I$1",1)-1+'15MIN'!$A262&lt;=INDIRECT(L$1&amp;"!$I$2",1),-OFFSET(INDIRECT(L$1&amp;"!$E$1",1),INDIRECT(L$1&amp;"!$I$1",1)-1+'15MIN'!$A262-1,0),0)</f>
        <v>-0.36955900000000003</v>
      </c>
    </row>
    <row r="263" spans="1:15" x14ac:dyDescent="0.2">
      <c r="A263" s="1">
        <f t="shared" si="11"/>
        <v>259</v>
      </c>
      <c r="B263" s="1">
        <f t="shared" si="9"/>
        <v>3</v>
      </c>
      <c r="C263" s="19">
        <f t="shared" si="10"/>
        <v>0.6875</v>
      </c>
      <c r="D263" s="20">
        <f ca="1">IF(INDIRECT($D$1&amp;"!$I$1",1)-1+'15MIN'!$A263&lt;=INDIRECT($D$1&amp;"!$I$2",1),OFFSET(INDIRECT($D$1&amp;"!$F$1",1),INDIRECT($D$1&amp;"!$I$1",1)-1+'15MIN'!$A263-1,0),0)</f>
        <v>1213.2698</v>
      </c>
      <c r="E263" s="20">
        <f ca="1">IF(CUEL!$I$1-1+'15MIN'!$A263&lt;=CUEL!$I$2,-OFFSET(CUEL!$D$1,CUEL!$I$1-1+'15MIN'!$A263-1,0),0)</f>
        <v>0</v>
      </c>
      <c r="F263" s="20">
        <f ca="1">IF(INDIRECT($D$1&amp;"!$I$1",1)-1+'15MIN'!$A263&lt;=INDIRECT($D$1&amp;"!$I$2",1),OFFSET(INDIRECT($D$1&amp;"!$G$1",1),INDIRECT($D$1&amp;"!$I$1",1)-1+'15MIN'!$A263-1,0),0)</f>
        <v>157.08206200000001</v>
      </c>
      <c r="G263" s="21">
        <f ca="1">IF(INDIRECT($D$1&amp;"!$I$1",1)-1+'15MIN'!$A263&lt;=INDIRECT($D$1&amp;"!$I$2",1),-OFFSET(INDIRECT($D$1&amp;"!$E$1",1),INDIRECT($D$1&amp;"!$I$1",1)-1+'15MIN'!$A263-1,0),0)</f>
        <v>0</v>
      </c>
      <c r="H263" s="20">
        <f ca="1">IF(INDIRECT(H$1&amp;"!$I$1",1)-1+'15MIN'!$A263&lt;=INDIRECT(H$1&amp;"!$I$2",1),OFFSET(INDIRECT(H$1&amp;"!$F$1",1),INDIRECT(H$1&amp;"!$I$1",1)-1+'15MIN'!$A263-1,0),0)</f>
        <v>13079.921</v>
      </c>
      <c r="I263" s="20">
        <f ca="1">IF(INDIRECT(H$1&amp;"!$I$1",1)-1+'15MIN'!$A263&lt;=INDIRECT(H$1&amp;"!$I$2",1),-OFFSET(INDIRECT(H$1&amp;"!$D$1",1),INDIRECT(H$1&amp;"!$I$1",1)-1+'15MIN'!$A263-1,0),0)</f>
        <v>0</v>
      </c>
      <c r="J263" s="20">
        <f ca="1">IF(INDIRECT(H$1&amp;"!$I$1",1)-1+'15MIN'!$A263&lt;=INDIRECT(H$1&amp;"!$I$2",1),OFFSET(INDIRECT(H$1&amp;"!$G$1",1),INDIRECT(H$1&amp;"!$I$1",1)-1+'15MIN'!$A263-1,0),0)</f>
        <v>0</v>
      </c>
      <c r="K263" s="21">
        <f ca="1">IF(INDIRECT(H$1&amp;"!$I$1",1)-1+'15MIN'!$A263&lt;=INDIRECT(H$1&amp;"!$I$2",1),-OFFSET(INDIRECT(H$1&amp;"!$E$1",1),INDIRECT(H$1&amp;"!$I$1",1)-1+'15MIN'!$A263-1,0),0)</f>
        <v>-1864.4664310000001</v>
      </c>
      <c r="L263" s="20">
        <f ca="1">IF(INDIRECT(L$1&amp;"!$I$1",1)-1+'15MIN'!$A263&lt;=INDIRECT(L$1&amp;"!$I$2",1),OFFSET(INDIRECT(L$1&amp;"!$F$1",1),INDIRECT(L$1&amp;"!$I$1",1)-1+'15MIN'!$A263-1,0),0)</f>
        <v>6452.2026370000003</v>
      </c>
      <c r="M263" s="20">
        <f ca="1">IF(INDIRECT(L$1&amp;"!$I$1",1)-1+'15MIN'!$A263&lt;=INDIRECT(L$1&amp;"!$I$2",1),-OFFSET(INDIRECT(L$1&amp;"!$D$1",1),INDIRECT(L$1&amp;"!$I$1",1)-1+'15MIN'!$A263-1,0),0)</f>
        <v>0</v>
      </c>
      <c r="N263" s="20">
        <f ca="1">IF(INDIRECT(L$1&amp;"!$I$1",1)-1+'15MIN'!$A263&lt;=INDIRECT(L$1&amp;"!$I$2",1),OFFSET(INDIRECT(L$1&amp;"!$G$1",1),INDIRECT(L$1&amp;"!$I$1",1)-1+'15MIN'!$A263-1,0),0)</f>
        <v>40.732081999999998</v>
      </c>
      <c r="O263" s="21">
        <f ca="1">IF(INDIRECT(L$1&amp;"!$I$1",1)-1+'15MIN'!$A263&lt;=INDIRECT(L$1&amp;"!$I$2",1),-OFFSET(INDIRECT(L$1&amp;"!$E$1",1),INDIRECT(L$1&amp;"!$I$1",1)-1+'15MIN'!$A263-1,0),0)</f>
        <v>0</v>
      </c>
    </row>
    <row r="264" spans="1:15" x14ac:dyDescent="0.2">
      <c r="A264" s="1">
        <f t="shared" si="11"/>
        <v>260</v>
      </c>
      <c r="B264" s="1">
        <f t="shared" si="9"/>
        <v>3</v>
      </c>
      <c r="C264" s="19">
        <f t="shared" si="10"/>
        <v>0.69791666666666696</v>
      </c>
      <c r="D264" s="20">
        <f ca="1">IF(INDIRECT($D$1&amp;"!$I$1",1)-1+'15MIN'!$A264&lt;=INDIRECT($D$1&amp;"!$I$2",1),OFFSET(INDIRECT($D$1&amp;"!$F$1",1),INDIRECT($D$1&amp;"!$I$1",1)-1+'15MIN'!$A264-1,0),0)</f>
        <v>1421.0092</v>
      </c>
      <c r="E264" s="20">
        <f ca="1">IF(CUEL!$I$1-1+'15MIN'!$A264&lt;=CUEL!$I$2,-OFFSET(CUEL!$D$1,CUEL!$I$1-1+'15MIN'!$A264-1,0),0)</f>
        <v>0</v>
      </c>
      <c r="F264" s="20">
        <f ca="1">IF(INDIRECT($D$1&amp;"!$I$1",1)-1+'15MIN'!$A264&lt;=INDIRECT($D$1&amp;"!$I$2",1),OFFSET(INDIRECT($D$1&amp;"!$G$1",1),INDIRECT($D$1&amp;"!$I$1",1)-1+'15MIN'!$A264-1,0),0)</f>
        <v>156.32756000000001</v>
      </c>
      <c r="G264" s="21">
        <f ca="1">IF(INDIRECT($D$1&amp;"!$I$1",1)-1+'15MIN'!$A264&lt;=INDIRECT($D$1&amp;"!$I$2",1),-OFFSET(INDIRECT($D$1&amp;"!$E$1",1),INDIRECT($D$1&amp;"!$I$1",1)-1+'15MIN'!$A264-1,0),0)</f>
        <v>0</v>
      </c>
      <c r="H264" s="20">
        <f ca="1">IF(INDIRECT(H$1&amp;"!$I$1",1)-1+'15MIN'!$A264&lt;=INDIRECT(H$1&amp;"!$I$2",1),OFFSET(INDIRECT(H$1&amp;"!$F$1",1),INDIRECT(H$1&amp;"!$I$1",1)-1+'15MIN'!$A264-1,0),0)</f>
        <v>13078.973</v>
      </c>
      <c r="I264" s="20">
        <f ca="1">IF(INDIRECT(H$1&amp;"!$I$1",1)-1+'15MIN'!$A264&lt;=INDIRECT(H$1&amp;"!$I$2",1),-OFFSET(INDIRECT(H$1&amp;"!$D$1",1),INDIRECT(H$1&amp;"!$I$1",1)-1+'15MIN'!$A264-1,0),0)</f>
        <v>0</v>
      </c>
      <c r="J264" s="20">
        <f ca="1">IF(INDIRECT(H$1&amp;"!$I$1",1)-1+'15MIN'!$A264&lt;=INDIRECT(H$1&amp;"!$I$2",1),OFFSET(INDIRECT(H$1&amp;"!$G$1",1),INDIRECT(H$1&amp;"!$I$1",1)-1+'15MIN'!$A264-1,0),0)</f>
        <v>0</v>
      </c>
      <c r="K264" s="21">
        <f ca="1">IF(INDIRECT(H$1&amp;"!$I$1",1)-1+'15MIN'!$A264&lt;=INDIRECT(H$1&amp;"!$I$2",1),-OFFSET(INDIRECT(H$1&amp;"!$E$1",1),INDIRECT(H$1&amp;"!$I$1",1)-1+'15MIN'!$A264-1,0),0)</f>
        <v>-1858.1948239999999</v>
      </c>
      <c r="L264" s="20">
        <f ca="1">IF(INDIRECT(L$1&amp;"!$I$1",1)-1+'15MIN'!$A264&lt;=INDIRECT(L$1&amp;"!$I$2",1),OFFSET(INDIRECT(L$1&amp;"!$F$1",1),INDIRECT(L$1&amp;"!$I$1",1)-1+'15MIN'!$A264-1,0),0)</f>
        <v>11093.277</v>
      </c>
      <c r="M264" s="20">
        <f ca="1">IF(INDIRECT(L$1&amp;"!$I$1",1)-1+'15MIN'!$A264&lt;=INDIRECT(L$1&amp;"!$I$2",1),-OFFSET(INDIRECT(L$1&amp;"!$D$1",1),INDIRECT(L$1&amp;"!$I$1",1)-1+'15MIN'!$A264-1,0),0)</f>
        <v>0</v>
      </c>
      <c r="N264" s="20">
        <f ca="1">IF(INDIRECT(L$1&amp;"!$I$1",1)-1+'15MIN'!$A264&lt;=INDIRECT(L$1&amp;"!$I$2",1),OFFSET(INDIRECT(L$1&amp;"!$G$1",1),INDIRECT(L$1&amp;"!$I$1",1)-1+'15MIN'!$A264-1,0),0)</f>
        <v>68.345603999999994</v>
      </c>
      <c r="O264" s="21">
        <f ca="1">IF(INDIRECT(L$1&amp;"!$I$1",1)-1+'15MIN'!$A264&lt;=INDIRECT(L$1&amp;"!$I$2",1),-OFFSET(INDIRECT(L$1&amp;"!$E$1",1),INDIRECT(L$1&amp;"!$I$1",1)-1+'15MIN'!$A264-1,0),0)</f>
        <v>0</v>
      </c>
    </row>
    <row r="265" spans="1:15" x14ac:dyDescent="0.2">
      <c r="A265" s="1">
        <f t="shared" si="11"/>
        <v>261</v>
      </c>
      <c r="B265" s="1">
        <f t="shared" si="9"/>
        <v>3</v>
      </c>
      <c r="C265" s="19">
        <f t="shared" si="10"/>
        <v>0.70833333333333304</v>
      </c>
      <c r="D265" s="20">
        <f ca="1">IF(INDIRECT($D$1&amp;"!$I$1",1)-1+'15MIN'!$A265&lt;=INDIRECT($D$1&amp;"!$I$2",1),OFFSET(INDIRECT($D$1&amp;"!$F$1",1),INDIRECT($D$1&amp;"!$I$1",1)-1+'15MIN'!$A265-1,0),0)</f>
        <v>1591.98</v>
      </c>
      <c r="E265" s="20">
        <f ca="1">IF(CUEL!$I$1-1+'15MIN'!$A265&lt;=CUEL!$I$2,-OFFSET(CUEL!$D$1,CUEL!$I$1-1+'15MIN'!$A265-1,0),0)</f>
        <v>0</v>
      </c>
      <c r="F265" s="20">
        <f ca="1">IF(INDIRECT($D$1&amp;"!$I$1",1)-1+'15MIN'!$A265&lt;=INDIRECT($D$1&amp;"!$I$2",1),OFFSET(INDIRECT($D$1&amp;"!$G$1",1),INDIRECT($D$1&amp;"!$I$1",1)-1+'15MIN'!$A265-1,0),0)</f>
        <v>155.56346099999999</v>
      </c>
      <c r="G265" s="21">
        <f ca="1">IF(INDIRECT($D$1&amp;"!$I$1",1)-1+'15MIN'!$A265&lt;=INDIRECT($D$1&amp;"!$I$2",1),-OFFSET(INDIRECT($D$1&amp;"!$E$1",1),INDIRECT($D$1&amp;"!$I$1",1)-1+'15MIN'!$A265-1,0),0)</f>
        <v>0</v>
      </c>
      <c r="H265" s="20">
        <f ca="1">IF(INDIRECT(H$1&amp;"!$I$1",1)-1+'15MIN'!$A265&lt;=INDIRECT(H$1&amp;"!$I$2",1),OFFSET(INDIRECT(H$1&amp;"!$F$1",1),INDIRECT(H$1&amp;"!$I$1",1)-1+'15MIN'!$A265-1,0),0)</f>
        <v>13085.495999999999</v>
      </c>
      <c r="I265" s="20">
        <f ca="1">IF(INDIRECT(H$1&amp;"!$I$1",1)-1+'15MIN'!$A265&lt;=INDIRECT(H$1&amp;"!$I$2",1),-OFFSET(INDIRECT(H$1&amp;"!$D$1",1),INDIRECT(H$1&amp;"!$I$1",1)-1+'15MIN'!$A265-1,0),0)</f>
        <v>0</v>
      </c>
      <c r="J265" s="20">
        <f ca="1">IF(INDIRECT(H$1&amp;"!$I$1",1)-1+'15MIN'!$A265&lt;=INDIRECT(H$1&amp;"!$I$2",1),OFFSET(INDIRECT(H$1&amp;"!$G$1",1),INDIRECT(H$1&amp;"!$I$1",1)-1+'15MIN'!$A265-1,0),0)</f>
        <v>0</v>
      </c>
      <c r="K265" s="21">
        <f ca="1">IF(INDIRECT(H$1&amp;"!$I$1",1)-1+'15MIN'!$A265&lt;=INDIRECT(H$1&amp;"!$I$2",1),-OFFSET(INDIRECT(H$1&amp;"!$E$1",1),INDIRECT(H$1&amp;"!$I$1",1)-1+'15MIN'!$A265-1,0),0)</f>
        <v>-1860.8917240000001</v>
      </c>
      <c r="L265" s="20">
        <f ca="1">IF(INDIRECT(L$1&amp;"!$I$1",1)-1+'15MIN'!$A265&lt;=INDIRECT(L$1&amp;"!$I$2",1),OFFSET(INDIRECT(L$1&amp;"!$F$1",1),INDIRECT(L$1&amp;"!$I$1",1)-1+'15MIN'!$A265-1,0),0)</f>
        <v>9787.2109380000002</v>
      </c>
      <c r="M265" s="20">
        <f ca="1">IF(INDIRECT(L$1&amp;"!$I$1",1)-1+'15MIN'!$A265&lt;=INDIRECT(L$1&amp;"!$I$2",1),-OFFSET(INDIRECT(L$1&amp;"!$D$1",1),INDIRECT(L$1&amp;"!$I$1",1)-1+'15MIN'!$A265-1,0),0)</f>
        <v>0</v>
      </c>
      <c r="N265" s="20">
        <f ca="1">IF(INDIRECT(L$1&amp;"!$I$1",1)-1+'15MIN'!$A265&lt;=INDIRECT(L$1&amp;"!$I$2",1),OFFSET(INDIRECT(L$1&amp;"!$G$1",1),INDIRECT(L$1&amp;"!$I$1",1)-1+'15MIN'!$A265-1,0),0)</f>
        <v>71.419776999999996</v>
      </c>
      <c r="O265" s="21">
        <f ca="1">IF(INDIRECT(L$1&amp;"!$I$1",1)-1+'15MIN'!$A265&lt;=INDIRECT(L$1&amp;"!$I$2",1),-OFFSET(INDIRECT(L$1&amp;"!$E$1",1),INDIRECT(L$1&amp;"!$I$1",1)-1+'15MIN'!$A265-1,0),0)</f>
        <v>0</v>
      </c>
    </row>
    <row r="266" spans="1:15" x14ac:dyDescent="0.2">
      <c r="A266" s="1">
        <f t="shared" si="11"/>
        <v>262</v>
      </c>
      <c r="B266" s="1">
        <f t="shared" si="9"/>
        <v>3</v>
      </c>
      <c r="C266" s="19">
        <f t="shared" si="10"/>
        <v>0.71875</v>
      </c>
      <c r="D266" s="20">
        <f ca="1">IF(INDIRECT($D$1&amp;"!$I$1",1)-1+'15MIN'!$A266&lt;=INDIRECT($D$1&amp;"!$I$2",1),OFFSET(INDIRECT($D$1&amp;"!$F$1",1),INDIRECT($D$1&amp;"!$I$1",1)-1+'15MIN'!$A266-1,0),0)</f>
        <v>2190.5708</v>
      </c>
      <c r="E266" s="20">
        <f ca="1">IF(CUEL!$I$1-1+'15MIN'!$A266&lt;=CUEL!$I$2,-OFFSET(CUEL!$D$1,CUEL!$I$1-1+'15MIN'!$A266-1,0),0)</f>
        <v>0</v>
      </c>
      <c r="F266" s="20">
        <f ca="1">IF(INDIRECT($D$1&amp;"!$I$1",1)-1+'15MIN'!$A266&lt;=INDIRECT($D$1&amp;"!$I$2",1),OFFSET(INDIRECT($D$1&amp;"!$G$1",1),INDIRECT($D$1&amp;"!$I$1",1)-1+'15MIN'!$A266-1,0),0)</f>
        <v>145.47061199999999</v>
      </c>
      <c r="G266" s="21">
        <f ca="1">IF(INDIRECT($D$1&amp;"!$I$1",1)-1+'15MIN'!$A266&lt;=INDIRECT($D$1&amp;"!$I$2",1),-OFFSET(INDIRECT($D$1&amp;"!$E$1",1),INDIRECT($D$1&amp;"!$I$1",1)-1+'15MIN'!$A266-1,0),0)</f>
        <v>0</v>
      </c>
      <c r="H266" s="20">
        <f ca="1">IF(INDIRECT(H$1&amp;"!$I$1",1)-1+'15MIN'!$A266&lt;=INDIRECT(H$1&amp;"!$I$2",1),OFFSET(INDIRECT(H$1&amp;"!$F$1",1),INDIRECT(H$1&amp;"!$I$1",1)-1+'15MIN'!$A266-1,0),0)</f>
        <v>13083.281999999999</v>
      </c>
      <c r="I266" s="20">
        <f ca="1">IF(INDIRECT(H$1&amp;"!$I$1",1)-1+'15MIN'!$A266&lt;=INDIRECT(H$1&amp;"!$I$2",1),-OFFSET(INDIRECT(H$1&amp;"!$D$1",1),INDIRECT(H$1&amp;"!$I$1",1)-1+'15MIN'!$A266-1,0),0)</f>
        <v>0</v>
      </c>
      <c r="J266" s="20">
        <f ca="1">IF(INDIRECT(H$1&amp;"!$I$1",1)-1+'15MIN'!$A266&lt;=INDIRECT(H$1&amp;"!$I$2",1),OFFSET(INDIRECT(H$1&amp;"!$G$1",1),INDIRECT(H$1&amp;"!$I$1",1)-1+'15MIN'!$A266-1,0),0)</f>
        <v>0</v>
      </c>
      <c r="K266" s="21">
        <f ca="1">IF(INDIRECT(H$1&amp;"!$I$1",1)-1+'15MIN'!$A266&lt;=INDIRECT(H$1&amp;"!$I$2",1),-OFFSET(INDIRECT(H$1&amp;"!$E$1",1),INDIRECT(H$1&amp;"!$I$1",1)-1+'15MIN'!$A266-1,0),0)</f>
        <v>-1862.582275</v>
      </c>
      <c r="L266" s="20">
        <f ca="1">IF(INDIRECT(L$1&amp;"!$I$1",1)-1+'15MIN'!$A266&lt;=INDIRECT(L$1&amp;"!$I$2",1),OFFSET(INDIRECT(L$1&amp;"!$F$1",1),INDIRECT(L$1&amp;"!$I$1",1)-1+'15MIN'!$A266-1,0),0)</f>
        <v>9160.7490230000003</v>
      </c>
      <c r="M266" s="20">
        <f ca="1">IF(INDIRECT(L$1&amp;"!$I$1",1)-1+'15MIN'!$A266&lt;=INDIRECT(L$1&amp;"!$I$2",1),-OFFSET(INDIRECT(L$1&amp;"!$D$1",1),INDIRECT(L$1&amp;"!$I$1",1)-1+'15MIN'!$A266-1,0),0)</f>
        <v>0</v>
      </c>
      <c r="N266" s="20">
        <f ca="1">IF(INDIRECT(L$1&amp;"!$I$1",1)-1+'15MIN'!$A266&lt;=INDIRECT(L$1&amp;"!$I$2",1),OFFSET(INDIRECT(L$1&amp;"!$G$1",1),INDIRECT(L$1&amp;"!$I$1",1)-1+'15MIN'!$A266-1,0),0)</f>
        <v>66.416893000000002</v>
      </c>
      <c r="O266" s="21">
        <f ca="1">IF(INDIRECT(L$1&amp;"!$I$1",1)-1+'15MIN'!$A266&lt;=INDIRECT(L$1&amp;"!$I$2",1),-OFFSET(INDIRECT(L$1&amp;"!$E$1",1),INDIRECT(L$1&amp;"!$I$1",1)-1+'15MIN'!$A266-1,0),0)</f>
        <v>0</v>
      </c>
    </row>
    <row r="267" spans="1:15" x14ac:dyDescent="0.2">
      <c r="A267" s="1">
        <f t="shared" si="11"/>
        <v>263</v>
      </c>
      <c r="B267" s="1">
        <f t="shared" si="9"/>
        <v>3</v>
      </c>
      <c r="C267" s="19">
        <f t="shared" si="10"/>
        <v>0.72916666666666696</v>
      </c>
      <c r="D267" s="20">
        <f ca="1">IF(INDIRECT($D$1&amp;"!$I$1",1)-1+'15MIN'!$A267&lt;=INDIRECT($D$1&amp;"!$I$2",1),OFFSET(INDIRECT($D$1&amp;"!$F$1",1),INDIRECT($D$1&amp;"!$I$1",1)-1+'15MIN'!$A267-1,0),0)</f>
        <v>2087.6959999999999</v>
      </c>
      <c r="E267" s="20">
        <f ca="1">IF(CUEL!$I$1-1+'15MIN'!$A267&lt;=CUEL!$I$2,-OFFSET(CUEL!$D$1,CUEL!$I$1-1+'15MIN'!$A267-1,0),0)</f>
        <v>0</v>
      </c>
      <c r="F267" s="20">
        <f ca="1">IF(INDIRECT($D$1&amp;"!$I$1",1)-1+'15MIN'!$A267&lt;=INDIRECT($D$1&amp;"!$I$2",1),OFFSET(INDIRECT($D$1&amp;"!$G$1",1),INDIRECT($D$1&amp;"!$I$1",1)-1+'15MIN'!$A267-1,0),0)</f>
        <v>143.45336900000001</v>
      </c>
      <c r="G267" s="21">
        <f ca="1">IF(INDIRECT($D$1&amp;"!$I$1",1)-1+'15MIN'!$A267&lt;=INDIRECT($D$1&amp;"!$I$2",1),-OFFSET(INDIRECT($D$1&amp;"!$E$1",1),INDIRECT($D$1&amp;"!$I$1",1)-1+'15MIN'!$A267-1,0),0)</f>
        <v>0</v>
      </c>
      <c r="H267" s="20">
        <f ca="1">IF(INDIRECT(H$1&amp;"!$I$1",1)-1+'15MIN'!$A267&lt;=INDIRECT(H$1&amp;"!$I$2",1),OFFSET(INDIRECT(H$1&amp;"!$F$1",1),INDIRECT(H$1&amp;"!$I$1",1)-1+'15MIN'!$A267-1,0),0)</f>
        <v>13083.504000000001</v>
      </c>
      <c r="I267" s="20">
        <f ca="1">IF(INDIRECT(H$1&amp;"!$I$1",1)-1+'15MIN'!$A267&lt;=INDIRECT(H$1&amp;"!$I$2",1),-OFFSET(INDIRECT(H$1&amp;"!$D$1",1),INDIRECT(H$1&amp;"!$I$1",1)-1+'15MIN'!$A267-1,0),0)</f>
        <v>0</v>
      </c>
      <c r="J267" s="20">
        <f ca="1">IF(INDIRECT(H$1&amp;"!$I$1",1)-1+'15MIN'!$A267&lt;=INDIRECT(H$1&amp;"!$I$2",1),OFFSET(INDIRECT(H$1&amp;"!$G$1",1),INDIRECT(H$1&amp;"!$I$1",1)-1+'15MIN'!$A267-1,0),0)</f>
        <v>0</v>
      </c>
      <c r="K267" s="21">
        <f ca="1">IF(INDIRECT(H$1&amp;"!$I$1",1)-1+'15MIN'!$A267&lt;=INDIRECT(H$1&amp;"!$I$2",1),-OFFSET(INDIRECT(H$1&amp;"!$E$1",1),INDIRECT(H$1&amp;"!$I$1",1)-1+'15MIN'!$A267-1,0),0)</f>
        <v>-1857.544312</v>
      </c>
      <c r="L267" s="20">
        <f ca="1">IF(INDIRECT(L$1&amp;"!$I$1",1)-1+'15MIN'!$A267&lt;=INDIRECT(L$1&amp;"!$I$2",1),OFFSET(INDIRECT(L$1&amp;"!$F$1",1),INDIRECT(L$1&amp;"!$I$1",1)-1+'15MIN'!$A267-1,0),0)</f>
        <v>5714.4248049999997</v>
      </c>
      <c r="M267" s="20">
        <f ca="1">IF(INDIRECT(L$1&amp;"!$I$1",1)-1+'15MIN'!$A267&lt;=INDIRECT(L$1&amp;"!$I$2",1),-OFFSET(INDIRECT(L$1&amp;"!$D$1",1),INDIRECT(L$1&amp;"!$I$1",1)-1+'15MIN'!$A267-1,0),0)</f>
        <v>0</v>
      </c>
      <c r="N267" s="20">
        <f ca="1">IF(INDIRECT(L$1&amp;"!$I$1",1)-1+'15MIN'!$A267&lt;=INDIRECT(L$1&amp;"!$I$2",1),OFFSET(INDIRECT(L$1&amp;"!$G$1",1),INDIRECT(L$1&amp;"!$I$1",1)-1+'15MIN'!$A267-1,0),0)</f>
        <v>36.801388000000003</v>
      </c>
      <c r="O267" s="21">
        <f ca="1">IF(INDIRECT(L$1&amp;"!$I$1",1)-1+'15MIN'!$A267&lt;=INDIRECT(L$1&amp;"!$I$2",1),-OFFSET(INDIRECT(L$1&amp;"!$E$1",1),INDIRECT(L$1&amp;"!$I$1",1)-1+'15MIN'!$A267-1,0),0)</f>
        <v>0</v>
      </c>
    </row>
    <row r="268" spans="1:15" x14ac:dyDescent="0.2">
      <c r="A268" s="1">
        <f t="shared" si="11"/>
        <v>264</v>
      </c>
      <c r="B268" s="1">
        <f t="shared" si="9"/>
        <v>3</v>
      </c>
      <c r="C268" s="19">
        <f t="shared" si="10"/>
        <v>0.73958333333333304</v>
      </c>
      <c r="D268" s="20">
        <f ca="1">IF(INDIRECT($D$1&amp;"!$I$1",1)-1+'15MIN'!$A268&lt;=INDIRECT($D$1&amp;"!$I$2",1),OFFSET(INDIRECT($D$1&amp;"!$F$1",1),INDIRECT($D$1&amp;"!$I$1",1)-1+'15MIN'!$A268-1,0),0)</f>
        <v>2266.3171000000002</v>
      </c>
      <c r="E268" s="20">
        <f ca="1">IF(CUEL!$I$1-1+'15MIN'!$A268&lt;=CUEL!$I$2,-OFFSET(CUEL!$D$1,CUEL!$I$1-1+'15MIN'!$A268-1,0),0)</f>
        <v>0</v>
      </c>
      <c r="F268" s="20">
        <f ca="1">IF(INDIRECT($D$1&amp;"!$I$1",1)-1+'15MIN'!$A268&lt;=INDIRECT($D$1&amp;"!$I$2",1),OFFSET(INDIRECT($D$1&amp;"!$G$1",1),INDIRECT($D$1&amp;"!$I$1",1)-1+'15MIN'!$A268-1,0),0)</f>
        <v>140.72126800000001</v>
      </c>
      <c r="G268" s="21">
        <f ca="1">IF(INDIRECT($D$1&amp;"!$I$1",1)-1+'15MIN'!$A268&lt;=INDIRECT($D$1&amp;"!$I$2",1),-OFFSET(INDIRECT($D$1&amp;"!$E$1",1),INDIRECT($D$1&amp;"!$I$1",1)-1+'15MIN'!$A268-1,0),0)</f>
        <v>0</v>
      </c>
      <c r="H268" s="20">
        <f ca="1">IF(INDIRECT(H$1&amp;"!$I$1",1)-1+'15MIN'!$A268&lt;=INDIRECT(H$1&amp;"!$I$2",1),OFFSET(INDIRECT(H$1&amp;"!$F$1",1),INDIRECT(H$1&amp;"!$I$1",1)-1+'15MIN'!$A268-1,0),0)</f>
        <v>13081.942999999999</v>
      </c>
      <c r="I268" s="20">
        <f ca="1">IF(INDIRECT(H$1&amp;"!$I$1",1)-1+'15MIN'!$A268&lt;=INDIRECT(H$1&amp;"!$I$2",1),-OFFSET(INDIRECT(H$1&amp;"!$D$1",1),INDIRECT(H$1&amp;"!$I$1",1)-1+'15MIN'!$A268-1,0),0)</f>
        <v>0</v>
      </c>
      <c r="J268" s="20">
        <f ca="1">IF(INDIRECT(H$1&amp;"!$I$1",1)-1+'15MIN'!$A268&lt;=INDIRECT(H$1&amp;"!$I$2",1),OFFSET(INDIRECT(H$1&amp;"!$G$1",1),INDIRECT(H$1&amp;"!$I$1",1)-1+'15MIN'!$A268-1,0),0)</f>
        <v>0</v>
      </c>
      <c r="K268" s="21">
        <f ca="1">IF(INDIRECT(H$1&amp;"!$I$1",1)-1+'15MIN'!$A268&lt;=INDIRECT(H$1&amp;"!$I$2",1),-OFFSET(INDIRECT(H$1&amp;"!$E$1",1),INDIRECT(H$1&amp;"!$I$1",1)-1+'15MIN'!$A268-1,0),0)</f>
        <v>-1861.0792240000001</v>
      </c>
      <c r="L268" s="20">
        <f ca="1">IF(INDIRECT(L$1&amp;"!$I$1",1)-1+'15MIN'!$A268&lt;=INDIRECT(L$1&amp;"!$I$2",1),OFFSET(INDIRECT(L$1&amp;"!$F$1",1),INDIRECT(L$1&amp;"!$I$1",1)-1+'15MIN'!$A268-1,0),0)</f>
        <v>2569.673096</v>
      </c>
      <c r="M268" s="20">
        <f ca="1">IF(INDIRECT(L$1&amp;"!$I$1",1)-1+'15MIN'!$A268&lt;=INDIRECT(L$1&amp;"!$I$2",1),-OFFSET(INDIRECT(L$1&amp;"!$D$1",1),INDIRECT(L$1&amp;"!$I$1",1)-1+'15MIN'!$A268-1,0),0)</f>
        <v>0</v>
      </c>
      <c r="N268" s="20">
        <f ca="1">IF(INDIRECT(L$1&amp;"!$I$1",1)-1+'15MIN'!$A268&lt;=INDIRECT(L$1&amp;"!$I$2",1),OFFSET(INDIRECT(L$1&amp;"!$G$1",1),INDIRECT(L$1&amp;"!$I$1",1)-1+'15MIN'!$A268-1,0),0)</f>
        <v>6.5817860000000001</v>
      </c>
      <c r="O268" s="21">
        <f ca="1">IF(INDIRECT(L$1&amp;"!$I$1",1)-1+'15MIN'!$A268&lt;=INDIRECT(L$1&amp;"!$I$2",1),-OFFSET(INDIRECT(L$1&amp;"!$E$1",1),INDIRECT(L$1&amp;"!$I$1",1)-1+'15MIN'!$A268-1,0),0)</f>
        <v>-1.7054929999999999</v>
      </c>
    </row>
    <row r="269" spans="1:15" x14ac:dyDescent="0.2">
      <c r="A269" s="1">
        <f t="shared" si="11"/>
        <v>265</v>
      </c>
      <c r="B269" s="1">
        <f t="shared" si="9"/>
        <v>3</v>
      </c>
      <c r="C269" s="19">
        <f t="shared" si="10"/>
        <v>0.75</v>
      </c>
      <c r="D269" s="20">
        <f ca="1">IF(INDIRECT($D$1&amp;"!$I$1",1)-1+'15MIN'!$A269&lt;=INDIRECT($D$1&amp;"!$I$2",1),OFFSET(INDIRECT($D$1&amp;"!$F$1",1),INDIRECT($D$1&amp;"!$I$1",1)-1+'15MIN'!$A269-1,0),0)</f>
        <v>1247.0226</v>
      </c>
      <c r="E269" s="20">
        <f ca="1">IF(CUEL!$I$1-1+'15MIN'!$A269&lt;=CUEL!$I$2,-OFFSET(CUEL!$D$1,CUEL!$I$1-1+'15MIN'!$A269-1,0),0)</f>
        <v>0</v>
      </c>
      <c r="F269" s="20">
        <f ca="1">IF(INDIRECT($D$1&amp;"!$I$1",1)-1+'15MIN'!$A269&lt;=INDIRECT($D$1&amp;"!$I$2",1),OFFSET(INDIRECT($D$1&amp;"!$G$1",1),INDIRECT($D$1&amp;"!$I$1",1)-1+'15MIN'!$A269-1,0),0)</f>
        <v>140.297089</v>
      </c>
      <c r="G269" s="21">
        <f ca="1">IF(INDIRECT($D$1&amp;"!$I$1",1)-1+'15MIN'!$A269&lt;=INDIRECT($D$1&amp;"!$I$2",1),-OFFSET(INDIRECT($D$1&amp;"!$E$1",1),INDIRECT($D$1&amp;"!$I$1",1)-1+'15MIN'!$A269-1,0),0)</f>
        <v>0</v>
      </c>
      <c r="H269" s="20">
        <f ca="1">IF(INDIRECT(H$1&amp;"!$I$1",1)-1+'15MIN'!$A269&lt;=INDIRECT(H$1&amp;"!$I$2",1),OFFSET(INDIRECT(H$1&amp;"!$F$1",1),INDIRECT(H$1&amp;"!$I$1",1)-1+'15MIN'!$A269-1,0),0)</f>
        <v>13080.593000000001</v>
      </c>
      <c r="I269" s="20">
        <f ca="1">IF(INDIRECT(H$1&amp;"!$I$1",1)-1+'15MIN'!$A269&lt;=INDIRECT(H$1&amp;"!$I$2",1),-OFFSET(INDIRECT(H$1&amp;"!$D$1",1),INDIRECT(H$1&amp;"!$I$1",1)-1+'15MIN'!$A269-1,0),0)</f>
        <v>0</v>
      </c>
      <c r="J269" s="20">
        <f ca="1">IF(INDIRECT(H$1&amp;"!$I$1",1)-1+'15MIN'!$A269&lt;=INDIRECT(H$1&amp;"!$I$2",1),OFFSET(INDIRECT(H$1&amp;"!$G$1",1),INDIRECT(H$1&amp;"!$I$1",1)-1+'15MIN'!$A269-1,0),0)</f>
        <v>0</v>
      </c>
      <c r="K269" s="21">
        <f ca="1">IF(INDIRECT(H$1&amp;"!$I$1",1)-1+'15MIN'!$A269&lt;=INDIRECT(H$1&amp;"!$I$2",1),-OFFSET(INDIRECT(H$1&amp;"!$E$1",1),INDIRECT(H$1&amp;"!$I$1",1)-1+'15MIN'!$A269-1,0),0)</f>
        <v>-1856.1088870000001</v>
      </c>
      <c r="L269" s="20">
        <f ca="1">IF(INDIRECT(L$1&amp;"!$I$1",1)-1+'15MIN'!$A269&lt;=INDIRECT(L$1&amp;"!$I$2",1),OFFSET(INDIRECT(L$1&amp;"!$F$1",1),INDIRECT(L$1&amp;"!$I$1",1)-1+'15MIN'!$A269-1,0),0)</f>
        <v>5848.8305659999996</v>
      </c>
      <c r="M269" s="20">
        <f ca="1">IF(INDIRECT(L$1&amp;"!$I$1",1)-1+'15MIN'!$A269&lt;=INDIRECT(L$1&amp;"!$I$2",1),-OFFSET(INDIRECT(L$1&amp;"!$D$1",1),INDIRECT(L$1&amp;"!$I$1",1)-1+'15MIN'!$A269-1,0),0)</f>
        <v>0</v>
      </c>
      <c r="N269" s="20">
        <f ca="1">IF(INDIRECT(L$1&amp;"!$I$1",1)-1+'15MIN'!$A269&lt;=INDIRECT(L$1&amp;"!$I$2",1),OFFSET(INDIRECT(L$1&amp;"!$G$1",1),INDIRECT(L$1&amp;"!$I$1",1)-1+'15MIN'!$A269-1,0),0)</f>
        <v>17.145175999999999</v>
      </c>
      <c r="O269" s="21">
        <f ca="1">IF(INDIRECT(L$1&amp;"!$I$1",1)-1+'15MIN'!$A269&lt;=INDIRECT(L$1&amp;"!$I$2",1),-OFFSET(INDIRECT(L$1&amp;"!$E$1",1),INDIRECT(L$1&amp;"!$I$1",1)-1+'15MIN'!$A269-1,0),0)</f>
        <v>-1.5798179999999999</v>
      </c>
    </row>
    <row r="270" spans="1:15" x14ac:dyDescent="0.2">
      <c r="A270" s="1">
        <f t="shared" si="11"/>
        <v>266</v>
      </c>
      <c r="B270" s="1">
        <f t="shared" si="9"/>
        <v>3</v>
      </c>
      <c r="C270" s="19">
        <f t="shared" si="10"/>
        <v>0.76041666666666696</v>
      </c>
      <c r="D270" s="20">
        <f ca="1">IF(INDIRECT($D$1&amp;"!$I$1",1)-1+'15MIN'!$A270&lt;=INDIRECT($D$1&amp;"!$I$2",1),OFFSET(INDIRECT($D$1&amp;"!$F$1",1),INDIRECT($D$1&amp;"!$I$1",1)-1+'15MIN'!$A270-1,0),0)</f>
        <v>973.52056900000002</v>
      </c>
      <c r="E270" s="20">
        <f ca="1">IF(CUEL!$I$1-1+'15MIN'!$A270&lt;=CUEL!$I$2,-OFFSET(CUEL!$D$1,CUEL!$I$1-1+'15MIN'!$A270-1,0),0)</f>
        <v>0</v>
      </c>
      <c r="F270" s="20">
        <f ca="1">IF(INDIRECT($D$1&amp;"!$I$1",1)-1+'15MIN'!$A270&lt;=INDIRECT($D$1&amp;"!$I$2",1),OFFSET(INDIRECT($D$1&amp;"!$G$1",1),INDIRECT($D$1&amp;"!$I$1",1)-1+'15MIN'!$A270-1,0),0)</f>
        <v>143.34916699999999</v>
      </c>
      <c r="G270" s="21">
        <f ca="1">IF(INDIRECT($D$1&amp;"!$I$1",1)-1+'15MIN'!$A270&lt;=INDIRECT($D$1&amp;"!$I$2",1),-OFFSET(INDIRECT($D$1&amp;"!$E$1",1),INDIRECT($D$1&amp;"!$I$1",1)-1+'15MIN'!$A270-1,0),0)</f>
        <v>0</v>
      </c>
      <c r="H270" s="20">
        <f ca="1">IF(INDIRECT(H$1&amp;"!$I$1",1)-1+'15MIN'!$A270&lt;=INDIRECT(H$1&amp;"!$I$2",1),OFFSET(INDIRECT(H$1&amp;"!$F$1",1),INDIRECT(H$1&amp;"!$I$1",1)-1+'15MIN'!$A270-1,0),0)</f>
        <v>36614.351999999999</v>
      </c>
      <c r="I270" s="20">
        <f ca="1">IF(INDIRECT(H$1&amp;"!$I$1",1)-1+'15MIN'!$A270&lt;=INDIRECT(H$1&amp;"!$I$2",1),-OFFSET(INDIRECT(H$1&amp;"!$D$1",1),INDIRECT(H$1&amp;"!$I$1",1)-1+'15MIN'!$A270-1,0),0)</f>
        <v>0</v>
      </c>
      <c r="J270" s="20">
        <f ca="1">IF(INDIRECT(H$1&amp;"!$I$1",1)-1+'15MIN'!$A270&lt;=INDIRECT(H$1&amp;"!$I$2",1),OFFSET(INDIRECT(H$1&amp;"!$G$1",1),INDIRECT(H$1&amp;"!$I$1",1)-1+'15MIN'!$A270-1,0),0)</f>
        <v>0</v>
      </c>
      <c r="K270" s="21">
        <f ca="1">IF(INDIRECT(H$1&amp;"!$I$1",1)-1+'15MIN'!$A270&lt;=INDIRECT(H$1&amp;"!$I$2",1),-OFFSET(INDIRECT(H$1&amp;"!$E$1",1),INDIRECT(H$1&amp;"!$I$1",1)-1+'15MIN'!$A270-1,0),0)</f>
        <v>-5093.8901370000003</v>
      </c>
      <c r="L270" s="20">
        <f ca="1">IF(INDIRECT(L$1&amp;"!$I$1",1)-1+'15MIN'!$A270&lt;=INDIRECT(L$1&amp;"!$I$2",1),OFFSET(INDIRECT(L$1&amp;"!$F$1",1),INDIRECT(L$1&amp;"!$I$1",1)-1+'15MIN'!$A270-1,0),0)</f>
        <v>14108.562</v>
      </c>
      <c r="M270" s="20">
        <f ca="1">IF(INDIRECT(L$1&amp;"!$I$1",1)-1+'15MIN'!$A270&lt;=INDIRECT(L$1&amp;"!$I$2",1),-OFFSET(INDIRECT(L$1&amp;"!$D$1",1),INDIRECT(L$1&amp;"!$I$1",1)-1+'15MIN'!$A270-1,0),0)</f>
        <v>0</v>
      </c>
      <c r="N270" s="20">
        <f ca="1">IF(INDIRECT(L$1&amp;"!$I$1",1)-1+'15MIN'!$A270&lt;=INDIRECT(L$1&amp;"!$I$2",1),OFFSET(INDIRECT(L$1&amp;"!$G$1",1),INDIRECT(L$1&amp;"!$I$1",1)-1+'15MIN'!$A270-1,0),0)</f>
        <v>61.881774999999998</v>
      </c>
      <c r="O270" s="21">
        <f ca="1">IF(INDIRECT(L$1&amp;"!$I$1",1)-1+'15MIN'!$A270&lt;=INDIRECT(L$1&amp;"!$I$2",1),-OFFSET(INDIRECT(L$1&amp;"!$E$1",1),INDIRECT(L$1&amp;"!$I$1",1)-1+'15MIN'!$A270-1,0),0)</f>
        <v>-2.5611999999999999E-2</v>
      </c>
    </row>
    <row r="271" spans="1:15" x14ac:dyDescent="0.2">
      <c r="A271" s="1">
        <f t="shared" si="11"/>
        <v>267</v>
      </c>
      <c r="B271" s="1">
        <f t="shared" si="9"/>
        <v>3</v>
      </c>
      <c r="C271" s="19">
        <f t="shared" si="10"/>
        <v>0.77083333333333304</v>
      </c>
      <c r="D271" s="20">
        <f ca="1">IF(INDIRECT($D$1&amp;"!$I$1",1)-1+'15MIN'!$A271&lt;=INDIRECT($D$1&amp;"!$I$2",1),OFFSET(INDIRECT($D$1&amp;"!$F$1",1),INDIRECT($D$1&amp;"!$I$1",1)-1+'15MIN'!$A271-1,0),0)</f>
        <v>1321.2460000000001</v>
      </c>
      <c r="E271" s="20">
        <f ca="1">IF(CUEL!$I$1-1+'15MIN'!$A271&lt;=CUEL!$I$2,-OFFSET(CUEL!$D$1,CUEL!$I$1-1+'15MIN'!$A271-1,0),0)</f>
        <v>0</v>
      </c>
      <c r="F271" s="20">
        <f ca="1">IF(INDIRECT($D$1&amp;"!$I$1",1)-1+'15MIN'!$A271&lt;=INDIRECT($D$1&amp;"!$I$2",1),OFFSET(INDIRECT($D$1&amp;"!$G$1",1),INDIRECT($D$1&amp;"!$I$1",1)-1+'15MIN'!$A271-1,0),0)</f>
        <v>149.369675</v>
      </c>
      <c r="G271" s="21">
        <f ca="1">IF(INDIRECT($D$1&amp;"!$I$1",1)-1+'15MIN'!$A271&lt;=INDIRECT($D$1&amp;"!$I$2",1),-OFFSET(INDIRECT($D$1&amp;"!$E$1",1),INDIRECT($D$1&amp;"!$I$1",1)-1+'15MIN'!$A271-1,0),0)</f>
        <v>0</v>
      </c>
      <c r="H271" s="20">
        <f ca="1">IF(INDIRECT(H$1&amp;"!$I$1",1)-1+'15MIN'!$A271&lt;=INDIRECT(H$1&amp;"!$I$2",1),OFFSET(INDIRECT(H$1&amp;"!$F$1",1),INDIRECT(H$1&amp;"!$I$1",1)-1+'15MIN'!$A271-1,0),0)</f>
        <v>40320.129000000001</v>
      </c>
      <c r="I271" s="20">
        <f ca="1">IF(INDIRECT(H$1&amp;"!$I$1",1)-1+'15MIN'!$A271&lt;=INDIRECT(H$1&amp;"!$I$2",1),-OFFSET(INDIRECT(H$1&amp;"!$D$1",1),INDIRECT(H$1&amp;"!$I$1",1)-1+'15MIN'!$A271-1,0),0)</f>
        <v>0</v>
      </c>
      <c r="J271" s="20">
        <f ca="1">IF(INDIRECT(H$1&amp;"!$I$1",1)-1+'15MIN'!$A271&lt;=INDIRECT(H$1&amp;"!$I$2",1),OFFSET(INDIRECT(H$1&amp;"!$G$1",1),INDIRECT(H$1&amp;"!$I$1",1)-1+'15MIN'!$A271-1,0),0)</f>
        <v>0</v>
      </c>
      <c r="K271" s="21">
        <f ca="1">IF(INDIRECT(H$1&amp;"!$I$1",1)-1+'15MIN'!$A271&lt;=INDIRECT(H$1&amp;"!$I$2",1),-OFFSET(INDIRECT(H$1&amp;"!$E$1",1),INDIRECT(H$1&amp;"!$I$1",1)-1+'15MIN'!$A271-1,0),0)</f>
        <v>-5594.4365230000003</v>
      </c>
      <c r="L271" s="20">
        <f ca="1">IF(INDIRECT(L$1&amp;"!$I$1",1)-1+'15MIN'!$A271&lt;=INDIRECT(L$1&amp;"!$I$2",1),OFFSET(INDIRECT(L$1&amp;"!$F$1",1),INDIRECT(L$1&amp;"!$I$1",1)-1+'15MIN'!$A271-1,0),0)</f>
        <v>12182.984</v>
      </c>
      <c r="M271" s="20">
        <f ca="1">IF(INDIRECT(L$1&amp;"!$I$1",1)-1+'15MIN'!$A271&lt;=INDIRECT(L$1&amp;"!$I$2",1),-OFFSET(INDIRECT(L$1&amp;"!$D$1",1),INDIRECT(L$1&amp;"!$I$1",1)-1+'15MIN'!$A271-1,0),0)</f>
        <v>0</v>
      </c>
      <c r="N271" s="20">
        <f ca="1">IF(INDIRECT(L$1&amp;"!$I$1",1)-1+'15MIN'!$A271&lt;=INDIRECT(L$1&amp;"!$I$2",1),OFFSET(INDIRECT(L$1&amp;"!$G$1",1),INDIRECT(L$1&amp;"!$I$1",1)-1+'15MIN'!$A271-1,0),0)</f>
        <v>46.855742999999997</v>
      </c>
      <c r="O271" s="21">
        <f ca="1">IF(INDIRECT(L$1&amp;"!$I$1",1)-1+'15MIN'!$A271&lt;=INDIRECT(L$1&amp;"!$I$2",1),-OFFSET(INDIRECT(L$1&amp;"!$E$1",1),INDIRECT(L$1&amp;"!$I$1",1)-1+'15MIN'!$A271-1,0),0)</f>
        <v>-8.8168999999999997E-2</v>
      </c>
    </row>
    <row r="272" spans="1:15" x14ac:dyDescent="0.2">
      <c r="A272" s="1">
        <f t="shared" si="11"/>
        <v>268</v>
      </c>
      <c r="B272" s="1">
        <f t="shared" si="9"/>
        <v>3</v>
      </c>
      <c r="C272" s="19">
        <f t="shared" si="10"/>
        <v>0.78125</v>
      </c>
      <c r="D272" s="20">
        <f ca="1">IF(INDIRECT($D$1&amp;"!$I$1",1)-1+'15MIN'!$A272&lt;=INDIRECT($D$1&amp;"!$I$2",1),OFFSET(INDIRECT($D$1&amp;"!$F$1",1),INDIRECT($D$1&amp;"!$I$1",1)-1+'15MIN'!$A272-1,0),0)</f>
        <v>1994.0795000000001</v>
      </c>
      <c r="E272" s="20">
        <f ca="1">IF(CUEL!$I$1-1+'15MIN'!$A272&lt;=CUEL!$I$2,-OFFSET(CUEL!$D$1,CUEL!$I$1-1+'15MIN'!$A272-1,0),0)</f>
        <v>0</v>
      </c>
      <c r="F272" s="20">
        <f ca="1">IF(INDIRECT($D$1&amp;"!$I$1",1)-1+'15MIN'!$A272&lt;=INDIRECT($D$1&amp;"!$I$2",1),OFFSET(INDIRECT($D$1&amp;"!$G$1",1),INDIRECT($D$1&amp;"!$I$1",1)-1+'15MIN'!$A272-1,0),0)</f>
        <v>147.81918300000001</v>
      </c>
      <c r="G272" s="21">
        <f ca="1">IF(INDIRECT($D$1&amp;"!$I$1",1)-1+'15MIN'!$A272&lt;=INDIRECT($D$1&amp;"!$I$2",1),-OFFSET(INDIRECT($D$1&amp;"!$E$1",1),INDIRECT($D$1&amp;"!$I$1",1)-1+'15MIN'!$A272-1,0),0)</f>
        <v>0</v>
      </c>
      <c r="H272" s="20">
        <f ca="1">IF(INDIRECT(H$1&amp;"!$I$1",1)-1+'15MIN'!$A272&lt;=INDIRECT(H$1&amp;"!$I$2",1),OFFSET(INDIRECT(H$1&amp;"!$F$1",1),INDIRECT(H$1&amp;"!$I$1",1)-1+'15MIN'!$A272-1,0),0)</f>
        <v>40564.394999999997</v>
      </c>
      <c r="I272" s="20">
        <f ca="1">IF(INDIRECT(H$1&amp;"!$I$1",1)-1+'15MIN'!$A272&lt;=INDIRECT(H$1&amp;"!$I$2",1),-OFFSET(INDIRECT(H$1&amp;"!$D$1",1),INDIRECT(H$1&amp;"!$I$1",1)-1+'15MIN'!$A272-1,0),0)</f>
        <v>0</v>
      </c>
      <c r="J272" s="20">
        <f ca="1">IF(INDIRECT(H$1&amp;"!$I$1",1)-1+'15MIN'!$A272&lt;=INDIRECT(H$1&amp;"!$I$2",1),OFFSET(INDIRECT(H$1&amp;"!$G$1",1),INDIRECT(H$1&amp;"!$I$1",1)-1+'15MIN'!$A272-1,0),0)</f>
        <v>0</v>
      </c>
      <c r="K272" s="21">
        <f ca="1">IF(INDIRECT(H$1&amp;"!$I$1",1)-1+'15MIN'!$A272&lt;=INDIRECT(H$1&amp;"!$I$2",1),-OFFSET(INDIRECT(H$1&amp;"!$E$1",1),INDIRECT(H$1&amp;"!$I$1",1)-1+'15MIN'!$A272-1,0),0)</f>
        <v>-5610.0053710000002</v>
      </c>
      <c r="L272" s="20">
        <f ca="1">IF(INDIRECT(L$1&amp;"!$I$1",1)-1+'15MIN'!$A272&lt;=INDIRECT(L$1&amp;"!$I$2",1),OFFSET(INDIRECT(L$1&amp;"!$F$1",1),INDIRECT(L$1&amp;"!$I$1",1)-1+'15MIN'!$A272-1,0),0)</f>
        <v>8498.8710940000001</v>
      </c>
      <c r="M272" s="20">
        <f ca="1">IF(INDIRECT(L$1&amp;"!$I$1",1)-1+'15MIN'!$A272&lt;=INDIRECT(L$1&amp;"!$I$2",1),-OFFSET(INDIRECT(L$1&amp;"!$D$1",1),INDIRECT(L$1&amp;"!$I$1",1)-1+'15MIN'!$A272-1,0),0)</f>
        <v>0</v>
      </c>
      <c r="N272" s="20">
        <f ca="1">IF(INDIRECT(L$1&amp;"!$I$1",1)-1+'15MIN'!$A272&lt;=INDIRECT(L$1&amp;"!$I$2",1),OFFSET(INDIRECT(L$1&amp;"!$G$1",1),INDIRECT(L$1&amp;"!$I$1",1)-1+'15MIN'!$A272-1,0),0)</f>
        <v>34.622849000000002</v>
      </c>
      <c r="O272" s="21">
        <f ca="1">IF(INDIRECT(L$1&amp;"!$I$1",1)-1+'15MIN'!$A272&lt;=INDIRECT(L$1&amp;"!$I$2",1),-OFFSET(INDIRECT(L$1&amp;"!$E$1",1),INDIRECT(L$1&amp;"!$I$1",1)-1+'15MIN'!$A272-1,0),0)</f>
        <v>-9.4028919999999996</v>
      </c>
    </row>
    <row r="273" spans="1:15" x14ac:dyDescent="0.2">
      <c r="A273" s="1">
        <f t="shared" si="11"/>
        <v>269</v>
      </c>
      <c r="B273" s="1">
        <f t="shared" si="9"/>
        <v>3</v>
      </c>
      <c r="C273" s="19">
        <f t="shared" si="10"/>
        <v>0.79166666666666696</v>
      </c>
      <c r="D273" s="20">
        <f ca="1">IF(INDIRECT($D$1&amp;"!$I$1",1)-1+'15MIN'!$A273&lt;=INDIRECT($D$1&amp;"!$I$2",1),OFFSET(INDIRECT($D$1&amp;"!$F$1",1),INDIRECT($D$1&amp;"!$I$1",1)-1+'15MIN'!$A273-1,0),0)</f>
        <v>2481.8696</v>
      </c>
      <c r="E273" s="20">
        <f ca="1">IF(CUEL!$I$1-1+'15MIN'!$A273&lt;=CUEL!$I$2,-OFFSET(CUEL!$D$1,CUEL!$I$1-1+'15MIN'!$A273-1,0),0)</f>
        <v>0</v>
      </c>
      <c r="F273" s="20">
        <f ca="1">IF(INDIRECT($D$1&amp;"!$I$1",1)-1+'15MIN'!$A273&lt;=INDIRECT($D$1&amp;"!$I$2",1),OFFSET(INDIRECT($D$1&amp;"!$G$1",1),INDIRECT($D$1&amp;"!$I$1",1)-1+'15MIN'!$A273-1,0),0)</f>
        <v>128.33145099999999</v>
      </c>
      <c r="G273" s="21">
        <f ca="1">IF(INDIRECT($D$1&amp;"!$I$1",1)-1+'15MIN'!$A273&lt;=INDIRECT($D$1&amp;"!$I$2",1),-OFFSET(INDIRECT($D$1&amp;"!$E$1",1),INDIRECT($D$1&amp;"!$I$1",1)-1+'15MIN'!$A273-1,0),0)</f>
        <v>0</v>
      </c>
      <c r="H273" s="20">
        <f ca="1">IF(INDIRECT(H$1&amp;"!$I$1",1)-1+'15MIN'!$A273&lt;=INDIRECT(H$1&amp;"!$I$2",1),OFFSET(INDIRECT(H$1&amp;"!$F$1",1),INDIRECT(H$1&amp;"!$I$1",1)-1+'15MIN'!$A273-1,0),0)</f>
        <v>40348.0625</v>
      </c>
      <c r="I273" s="20">
        <f ca="1">IF(INDIRECT(H$1&amp;"!$I$1",1)-1+'15MIN'!$A273&lt;=INDIRECT(H$1&amp;"!$I$2",1),-OFFSET(INDIRECT(H$1&amp;"!$D$1",1),INDIRECT(H$1&amp;"!$I$1",1)-1+'15MIN'!$A273-1,0),0)</f>
        <v>0</v>
      </c>
      <c r="J273" s="20">
        <f ca="1">IF(INDIRECT(H$1&amp;"!$I$1",1)-1+'15MIN'!$A273&lt;=INDIRECT(H$1&amp;"!$I$2",1),OFFSET(INDIRECT(H$1&amp;"!$G$1",1),INDIRECT(H$1&amp;"!$I$1",1)-1+'15MIN'!$A273-1,0),0)</f>
        <v>0</v>
      </c>
      <c r="K273" s="21">
        <f ca="1">IF(INDIRECT(H$1&amp;"!$I$1",1)-1+'15MIN'!$A273&lt;=INDIRECT(H$1&amp;"!$I$2",1),-OFFSET(INDIRECT(H$1&amp;"!$E$1",1),INDIRECT(H$1&amp;"!$I$1",1)-1+'15MIN'!$A273-1,0),0)</f>
        <v>-5595.4135740000002</v>
      </c>
      <c r="L273" s="20">
        <f ca="1">IF(INDIRECT(L$1&amp;"!$I$1",1)-1+'15MIN'!$A273&lt;=INDIRECT(L$1&amp;"!$I$2",1),OFFSET(INDIRECT(L$1&amp;"!$F$1",1),INDIRECT(L$1&amp;"!$I$1",1)-1+'15MIN'!$A273-1,0),0)</f>
        <v>6281.029297</v>
      </c>
      <c r="M273" s="20">
        <f ca="1">IF(INDIRECT(L$1&amp;"!$I$1",1)-1+'15MIN'!$A273&lt;=INDIRECT(L$1&amp;"!$I$2",1),-OFFSET(INDIRECT(L$1&amp;"!$D$1",1),INDIRECT(L$1&amp;"!$I$1",1)-1+'15MIN'!$A273-1,0),0)</f>
        <v>0</v>
      </c>
      <c r="N273" s="20">
        <f ca="1">IF(INDIRECT(L$1&amp;"!$I$1",1)-1+'15MIN'!$A273&lt;=INDIRECT(L$1&amp;"!$I$2",1),OFFSET(INDIRECT(L$1&amp;"!$G$1",1),INDIRECT(L$1&amp;"!$I$1",1)-1+'15MIN'!$A273-1,0),0)</f>
        <v>15.221978999999999</v>
      </c>
      <c r="O273" s="21">
        <f ca="1">IF(INDIRECT(L$1&amp;"!$I$1",1)-1+'15MIN'!$A273&lt;=INDIRECT(L$1&amp;"!$I$2",1),-OFFSET(INDIRECT(L$1&amp;"!$E$1",1),INDIRECT(L$1&amp;"!$I$1",1)-1+'15MIN'!$A273-1,0),0)</f>
        <v>-1.986801</v>
      </c>
    </row>
    <row r="274" spans="1:15" x14ac:dyDescent="0.2">
      <c r="A274" s="1">
        <f t="shared" si="11"/>
        <v>270</v>
      </c>
      <c r="B274" s="1">
        <f t="shared" si="9"/>
        <v>3</v>
      </c>
      <c r="C274" s="19">
        <f t="shared" si="10"/>
        <v>0.80208333333333304</v>
      </c>
      <c r="D274" s="20">
        <f ca="1">IF(INDIRECT($D$1&amp;"!$I$1",1)-1+'15MIN'!$A274&lt;=INDIRECT($D$1&amp;"!$I$2",1),OFFSET(INDIRECT($D$1&amp;"!$F$1",1),INDIRECT($D$1&amp;"!$I$1",1)-1+'15MIN'!$A274-1,0),0)</f>
        <v>2339.8022000000001</v>
      </c>
      <c r="E274" s="20">
        <f ca="1">IF(CUEL!$I$1-1+'15MIN'!$A274&lt;=CUEL!$I$2,-OFFSET(CUEL!$D$1,CUEL!$I$1-1+'15MIN'!$A274-1,0),0)</f>
        <v>0</v>
      </c>
      <c r="F274" s="20">
        <f ca="1">IF(INDIRECT($D$1&amp;"!$I$1",1)-1+'15MIN'!$A274&lt;=INDIRECT($D$1&amp;"!$I$2",1),OFFSET(INDIRECT($D$1&amp;"!$G$1",1),INDIRECT($D$1&amp;"!$I$1",1)-1+'15MIN'!$A274-1,0),0)</f>
        <v>133.58485400000001</v>
      </c>
      <c r="G274" s="21">
        <f ca="1">IF(INDIRECT($D$1&amp;"!$I$1",1)-1+'15MIN'!$A274&lt;=INDIRECT($D$1&amp;"!$I$2",1),-OFFSET(INDIRECT($D$1&amp;"!$E$1",1),INDIRECT($D$1&amp;"!$I$1",1)-1+'15MIN'!$A274-1,0),0)</f>
        <v>0</v>
      </c>
      <c r="H274" s="20">
        <f ca="1">IF(INDIRECT(H$1&amp;"!$I$1",1)-1+'15MIN'!$A274&lt;=INDIRECT(H$1&amp;"!$I$2",1),OFFSET(INDIRECT(H$1&amp;"!$F$1",1),INDIRECT(H$1&amp;"!$I$1",1)-1+'15MIN'!$A274-1,0),0)</f>
        <v>40195.637000000002</v>
      </c>
      <c r="I274" s="20">
        <f ca="1">IF(INDIRECT(H$1&amp;"!$I$1",1)-1+'15MIN'!$A274&lt;=INDIRECT(H$1&amp;"!$I$2",1),-OFFSET(INDIRECT(H$1&amp;"!$D$1",1),INDIRECT(H$1&amp;"!$I$1",1)-1+'15MIN'!$A274-1,0),0)</f>
        <v>0</v>
      </c>
      <c r="J274" s="20">
        <f ca="1">IF(INDIRECT(H$1&amp;"!$I$1",1)-1+'15MIN'!$A274&lt;=INDIRECT(H$1&amp;"!$I$2",1),OFFSET(INDIRECT(H$1&amp;"!$G$1",1),INDIRECT(H$1&amp;"!$I$1",1)-1+'15MIN'!$A274-1,0),0)</f>
        <v>0</v>
      </c>
      <c r="K274" s="21">
        <f ca="1">IF(INDIRECT(H$1&amp;"!$I$1",1)-1+'15MIN'!$A274&lt;=INDIRECT(H$1&amp;"!$I$2",1),-OFFSET(INDIRECT(H$1&amp;"!$E$1",1),INDIRECT(H$1&amp;"!$I$1",1)-1+'15MIN'!$A274-1,0),0)</f>
        <v>-5572.4428710000002</v>
      </c>
      <c r="L274" s="20">
        <f ca="1">IF(INDIRECT(L$1&amp;"!$I$1",1)-1+'15MIN'!$A274&lt;=INDIRECT(L$1&amp;"!$I$2",1),OFFSET(INDIRECT(L$1&amp;"!$F$1",1),INDIRECT(L$1&amp;"!$I$1",1)-1+'15MIN'!$A274-1,0),0)</f>
        <v>4578.5522460000002</v>
      </c>
      <c r="M274" s="20">
        <f ca="1">IF(INDIRECT(L$1&amp;"!$I$1",1)-1+'15MIN'!$A274&lt;=INDIRECT(L$1&amp;"!$I$2",1),-OFFSET(INDIRECT(L$1&amp;"!$D$1",1),INDIRECT(L$1&amp;"!$I$1",1)-1+'15MIN'!$A274-1,0),0)</f>
        <v>0</v>
      </c>
      <c r="N274" s="20">
        <f ca="1">IF(INDIRECT(L$1&amp;"!$I$1",1)-1+'15MIN'!$A274&lt;=INDIRECT(L$1&amp;"!$I$2",1),OFFSET(INDIRECT(L$1&amp;"!$G$1",1),INDIRECT(L$1&amp;"!$I$1",1)-1+'15MIN'!$A274-1,0),0)</f>
        <v>2.3628719999999999</v>
      </c>
      <c r="O274" s="21">
        <f ca="1">IF(INDIRECT(L$1&amp;"!$I$1",1)-1+'15MIN'!$A274&lt;=INDIRECT(L$1&amp;"!$I$2",1),-OFFSET(INDIRECT(L$1&amp;"!$E$1",1),INDIRECT(L$1&amp;"!$I$1",1)-1+'15MIN'!$A274-1,0),0)</f>
        <v>-13.694851</v>
      </c>
    </row>
    <row r="275" spans="1:15" x14ac:dyDescent="0.2">
      <c r="A275" s="1">
        <f t="shared" si="11"/>
        <v>271</v>
      </c>
      <c r="B275" s="1">
        <f t="shared" si="9"/>
        <v>3</v>
      </c>
      <c r="C275" s="19">
        <f t="shared" si="10"/>
        <v>0.8125</v>
      </c>
      <c r="D275" s="20">
        <f ca="1">IF(INDIRECT($D$1&amp;"!$I$1",1)-1+'15MIN'!$A275&lt;=INDIRECT($D$1&amp;"!$I$2",1),OFFSET(INDIRECT($D$1&amp;"!$F$1",1),INDIRECT($D$1&amp;"!$I$1",1)-1+'15MIN'!$A275-1,0),0)</f>
        <v>1987.7248999999999</v>
      </c>
      <c r="E275" s="20">
        <f ca="1">IF(CUEL!$I$1-1+'15MIN'!$A275&lt;=CUEL!$I$2,-OFFSET(CUEL!$D$1,CUEL!$I$1-1+'15MIN'!$A275-1,0),0)</f>
        <v>0</v>
      </c>
      <c r="F275" s="20">
        <f ca="1">IF(INDIRECT($D$1&amp;"!$I$1",1)-1+'15MIN'!$A275&lt;=INDIRECT($D$1&amp;"!$I$2",1),OFFSET(INDIRECT($D$1&amp;"!$G$1",1),INDIRECT($D$1&amp;"!$I$1",1)-1+'15MIN'!$A275-1,0),0)</f>
        <v>148.09167500000001</v>
      </c>
      <c r="G275" s="21">
        <f ca="1">IF(INDIRECT($D$1&amp;"!$I$1",1)-1+'15MIN'!$A275&lt;=INDIRECT($D$1&amp;"!$I$2",1),-OFFSET(INDIRECT($D$1&amp;"!$E$1",1),INDIRECT($D$1&amp;"!$I$1",1)-1+'15MIN'!$A275-1,0),0)</f>
        <v>0</v>
      </c>
      <c r="H275" s="20">
        <f ca="1">IF(INDIRECT(H$1&amp;"!$I$1",1)-1+'15MIN'!$A275&lt;=INDIRECT(H$1&amp;"!$I$2",1),OFFSET(INDIRECT(H$1&amp;"!$F$1",1),INDIRECT(H$1&amp;"!$I$1",1)-1+'15MIN'!$A275-1,0),0)</f>
        <v>40576.222999999998</v>
      </c>
      <c r="I275" s="20">
        <f ca="1">IF(INDIRECT(H$1&amp;"!$I$1",1)-1+'15MIN'!$A275&lt;=INDIRECT(H$1&amp;"!$I$2",1),-OFFSET(INDIRECT(H$1&amp;"!$D$1",1),INDIRECT(H$1&amp;"!$I$1",1)-1+'15MIN'!$A275-1,0),0)</f>
        <v>0</v>
      </c>
      <c r="J275" s="20">
        <f ca="1">IF(INDIRECT(H$1&amp;"!$I$1",1)-1+'15MIN'!$A275&lt;=INDIRECT(H$1&amp;"!$I$2",1),OFFSET(INDIRECT(H$1&amp;"!$G$1",1),INDIRECT(H$1&amp;"!$I$1",1)-1+'15MIN'!$A275-1,0),0)</f>
        <v>0</v>
      </c>
      <c r="K275" s="21">
        <f ca="1">IF(INDIRECT(H$1&amp;"!$I$1",1)-1+'15MIN'!$A275&lt;=INDIRECT(H$1&amp;"!$I$2",1),-OFFSET(INDIRECT(H$1&amp;"!$E$1",1),INDIRECT(H$1&amp;"!$I$1",1)-1+'15MIN'!$A275-1,0),0)</f>
        <v>-5631.4555659999996</v>
      </c>
      <c r="L275" s="20">
        <f ca="1">IF(INDIRECT(L$1&amp;"!$I$1",1)-1+'15MIN'!$A275&lt;=INDIRECT(L$1&amp;"!$I$2",1),OFFSET(INDIRECT(L$1&amp;"!$F$1",1),INDIRECT(L$1&amp;"!$I$1",1)-1+'15MIN'!$A275-1,0),0)</f>
        <v>12561.067999999999</v>
      </c>
      <c r="M275" s="20">
        <f ca="1">IF(INDIRECT(L$1&amp;"!$I$1",1)-1+'15MIN'!$A275&lt;=INDIRECT(L$1&amp;"!$I$2",1),-OFFSET(INDIRECT(L$1&amp;"!$D$1",1),INDIRECT(L$1&amp;"!$I$1",1)-1+'15MIN'!$A275-1,0),0)</f>
        <v>0</v>
      </c>
      <c r="N275" s="20">
        <f ca="1">IF(INDIRECT(L$1&amp;"!$I$1",1)-1+'15MIN'!$A275&lt;=INDIRECT(L$1&amp;"!$I$2",1),OFFSET(INDIRECT(L$1&amp;"!$G$1",1),INDIRECT(L$1&amp;"!$I$1",1)-1+'15MIN'!$A275-1,0),0)</f>
        <v>34.709015000000001</v>
      </c>
      <c r="O275" s="21">
        <f ca="1">IF(INDIRECT(L$1&amp;"!$I$1",1)-1+'15MIN'!$A275&lt;=INDIRECT(L$1&amp;"!$I$2",1),-OFFSET(INDIRECT(L$1&amp;"!$E$1",1),INDIRECT(L$1&amp;"!$I$1",1)-1+'15MIN'!$A275-1,0),0)</f>
        <v>-5.0870790000000001</v>
      </c>
    </row>
    <row r="276" spans="1:15" x14ac:dyDescent="0.2">
      <c r="A276" s="1">
        <f t="shared" si="11"/>
        <v>272</v>
      </c>
      <c r="B276" s="1">
        <f t="shared" si="9"/>
        <v>3</v>
      </c>
      <c r="C276" s="19">
        <f t="shared" si="10"/>
        <v>0.82291666666666696</v>
      </c>
      <c r="D276" s="20">
        <f ca="1">IF(INDIRECT($D$1&amp;"!$I$1",1)-1+'15MIN'!$A276&lt;=INDIRECT($D$1&amp;"!$I$2",1),OFFSET(INDIRECT($D$1&amp;"!$F$1",1),INDIRECT($D$1&amp;"!$I$1",1)-1+'15MIN'!$A276-1,0),0)</f>
        <v>1463.4543000000001</v>
      </c>
      <c r="E276" s="20">
        <f ca="1">IF(CUEL!$I$1-1+'15MIN'!$A276&lt;=CUEL!$I$2,-OFFSET(CUEL!$D$1,CUEL!$I$1-1+'15MIN'!$A276-1,0),0)</f>
        <v>0</v>
      </c>
      <c r="F276" s="20">
        <f ca="1">IF(INDIRECT($D$1&amp;"!$I$1",1)-1+'15MIN'!$A276&lt;=INDIRECT($D$1&amp;"!$I$2",1),OFFSET(INDIRECT($D$1&amp;"!$G$1",1),INDIRECT($D$1&amp;"!$I$1",1)-1+'15MIN'!$A276-1,0),0)</f>
        <v>156.584396</v>
      </c>
      <c r="G276" s="21">
        <f ca="1">IF(INDIRECT($D$1&amp;"!$I$1",1)-1+'15MIN'!$A276&lt;=INDIRECT($D$1&amp;"!$I$2",1),-OFFSET(INDIRECT($D$1&amp;"!$E$1",1),INDIRECT($D$1&amp;"!$I$1",1)-1+'15MIN'!$A276-1,0),0)</f>
        <v>0</v>
      </c>
      <c r="H276" s="20">
        <f ca="1">IF(INDIRECT(H$1&amp;"!$I$1",1)-1+'15MIN'!$A276&lt;=INDIRECT(H$1&amp;"!$I$2",1),OFFSET(INDIRECT(H$1&amp;"!$F$1",1),INDIRECT(H$1&amp;"!$I$1",1)-1+'15MIN'!$A276-1,0),0)</f>
        <v>40425.398000000001</v>
      </c>
      <c r="I276" s="20">
        <f ca="1">IF(INDIRECT(H$1&amp;"!$I$1",1)-1+'15MIN'!$A276&lt;=INDIRECT(H$1&amp;"!$I$2",1),-OFFSET(INDIRECT(H$1&amp;"!$D$1",1),INDIRECT(H$1&amp;"!$I$1",1)-1+'15MIN'!$A276-1,0),0)</f>
        <v>0</v>
      </c>
      <c r="J276" s="20">
        <f ca="1">IF(INDIRECT(H$1&amp;"!$I$1",1)-1+'15MIN'!$A276&lt;=INDIRECT(H$1&amp;"!$I$2",1),OFFSET(INDIRECT(H$1&amp;"!$G$1",1),INDIRECT(H$1&amp;"!$I$1",1)-1+'15MIN'!$A276-1,0),0)</f>
        <v>0</v>
      </c>
      <c r="K276" s="21">
        <f ca="1">IF(INDIRECT(H$1&amp;"!$I$1",1)-1+'15MIN'!$A276&lt;=INDIRECT(H$1&amp;"!$I$2",1),-OFFSET(INDIRECT(H$1&amp;"!$E$1",1),INDIRECT(H$1&amp;"!$I$1",1)-1+'15MIN'!$A276-1,0),0)</f>
        <v>-5629.9018550000001</v>
      </c>
      <c r="L276" s="20">
        <f ca="1">IF(INDIRECT(L$1&amp;"!$I$1",1)-1+'15MIN'!$A276&lt;=INDIRECT(L$1&amp;"!$I$2",1),OFFSET(INDIRECT(L$1&amp;"!$F$1",1),INDIRECT(L$1&amp;"!$I$1",1)-1+'15MIN'!$A276-1,0),0)</f>
        <v>8292.109375</v>
      </c>
      <c r="M276" s="20">
        <f ca="1">IF(INDIRECT(L$1&amp;"!$I$1",1)-1+'15MIN'!$A276&lt;=INDIRECT(L$1&amp;"!$I$2",1),-OFFSET(INDIRECT(L$1&amp;"!$D$1",1),INDIRECT(L$1&amp;"!$I$1",1)-1+'15MIN'!$A276-1,0),0)</f>
        <v>0</v>
      </c>
      <c r="N276" s="20">
        <f ca="1">IF(INDIRECT(L$1&amp;"!$I$1",1)-1+'15MIN'!$A276&lt;=INDIRECT(L$1&amp;"!$I$2",1),OFFSET(INDIRECT(L$1&amp;"!$G$1",1),INDIRECT(L$1&amp;"!$I$1",1)-1+'15MIN'!$A276-1,0),0)</f>
        <v>26.582733000000001</v>
      </c>
      <c r="O276" s="21">
        <f ca="1">IF(INDIRECT(L$1&amp;"!$I$1",1)-1+'15MIN'!$A276&lt;=INDIRECT(L$1&amp;"!$I$2",1),-OFFSET(INDIRECT(L$1&amp;"!$E$1",1),INDIRECT(L$1&amp;"!$I$1",1)-1+'15MIN'!$A276-1,0),0)</f>
        <v>0</v>
      </c>
    </row>
    <row r="277" spans="1:15" x14ac:dyDescent="0.2">
      <c r="A277" s="1">
        <f t="shared" si="11"/>
        <v>273</v>
      </c>
      <c r="B277" s="1">
        <f t="shared" si="9"/>
        <v>3</v>
      </c>
      <c r="C277" s="19">
        <f t="shared" si="10"/>
        <v>0.83333333333333304</v>
      </c>
      <c r="D277" s="20">
        <f ca="1">IF(INDIRECT($D$1&amp;"!$I$1",1)-1+'15MIN'!$A277&lt;=INDIRECT($D$1&amp;"!$I$2",1),OFFSET(INDIRECT($D$1&amp;"!$F$1",1),INDIRECT($D$1&amp;"!$I$1",1)-1+'15MIN'!$A277-1,0),0)</f>
        <v>1476.7316000000001</v>
      </c>
      <c r="E277" s="20">
        <f ca="1">IF(CUEL!$I$1-1+'15MIN'!$A277&lt;=CUEL!$I$2,-OFFSET(CUEL!$D$1,CUEL!$I$1-1+'15MIN'!$A277-1,0),0)</f>
        <v>0</v>
      </c>
      <c r="F277" s="20">
        <f ca="1">IF(INDIRECT($D$1&amp;"!$I$1",1)-1+'15MIN'!$A277&lt;=INDIRECT($D$1&amp;"!$I$2",1),OFFSET(INDIRECT($D$1&amp;"!$G$1",1),INDIRECT($D$1&amp;"!$I$1",1)-1+'15MIN'!$A277-1,0),0)</f>
        <v>155.952866</v>
      </c>
      <c r="G277" s="21">
        <f ca="1">IF(INDIRECT($D$1&amp;"!$I$1",1)-1+'15MIN'!$A277&lt;=INDIRECT($D$1&amp;"!$I$2",1),-OFFSET(INDIRECT($D$1&amp;"!$E$1",1),INDIRECT($D$1&amp;"!$I$1",1)-1+'15MIN'!$A277-1,0),0)</f>
        <v>0</v>
      </c>
      <c r="H277" s="20">
        <f ca="1">IF(INDIRECT(H$1&amp;"!$I$1",1)-1+'15MIN'!$A277&lt;=INDIRECT(H$1&amp;"!$I$2",1),OFFSET(INDIRECT(H$1&amp;"!$F$1",1),INDIRECT(H$1&amp;"!$I$1",1)-1+'15MIN'!$A277-1,0),0)</f>
        <v>41001.285000000003</v>
      </c>
      <c r="I277" s="20">
        <f ca="1">IF(INDIRECT(H$1&amp;"!$I$1",1)-1+'15MIN'!$A277&lt;=INDIRECT(H$1&amp;"!$I$2",1),-OFFSET(INDIRECT(H$1&amp;"!$D$1",1),INDIRECT(H$1&amp;"!$I$1",1)-1+'15MIN'!$A277-1,0),0)</f>
        <v>0</v>
      </c>
      <c r="J277" s="20">
        <f ca="1">IF(INDIRECT(H$1&amp;"!$I$1",1)-1+'15MIN'!$A277&lt;=INDIRECT(H$1&amp;"!$I$2",1),OFFSET(INDIRECT(H$1&amp;"!$G$1",1),INDIRECT(H$1&amp;"!$I$1",1)-1+'15MIN'!$A277-1,0),0)</f>
        <v>0</v>
      </c>
      <c r="K277" s="21">
        <f ca="1">IF(INDIRECT(H$1&amp;"!$I$1",1)-1+'15MIN'!$A277&lt;=INDIRECT(H$1&amp;"!$I$2",1),-OFFSET(INDIRECT(H$1&amp;"!$E$1",1),INDIRECT(H$1&amp;"!$I$1",1)-1+'15MIN'!$A277-1,0),0)</f>
        <v>-5700.0239259999998</v>
      </c>
      <c r="L277" s="20">
        <f ca="1">IF(INDIRECT(L$1&amp;"!$I$1",1)-1+'15MIN'!$A277&lt;=INDIRECT(L$1&amp;"!$I$2",1),OFFSET(INDIRECT(L$1&amp;"!$F$1",1),INDIRECT(L$1&amp;"!$I$1",1)-1+'15MIN'!$A277-1,0),0)</f>
        <v>5185.1210940000001</v>
      </c>
      <c r="M277" s="20">
        <f ca="1">IF(INDIRECT(L$1&amp;"!$I$1",1)-1+'15MIN'!$A277&lt;=INDIRECT(L$1&amp;"!$I$2",1),-OFFSET(INDIRECT(L$1&amp;"!$D$1",1),INDIRECT(L$1&amp;"!$I$1",1)-1+'15MIN'!$A277-1,0),0)</f>
        <v>0</v>
      </c>
      <c r="N277" s="20">
        <f ca="1">IF(INDIRECT(L$1&amp;"!$I$1",1)-1+'15MIN'!$A277&lt;=INDIRECT(L$1&amp;"!$I$2",1),OFFSET(INDIRECT(L$1&amp;"!$G$1",1),INDIRECT(L$1&amp;"!$I$1",1)-1+'15MIN'!$A277-1,0),0)</f>
        <v>2.7497760000000002</v>
      </c>
      <c r="O277" s="21">
        <f ca="1">IF(INDIRECT(L$1&amp;"!$I$1",1)-1+'15MIN'!$A277&lt;=INDIRECT(L$1&amp;"!$I$2",1),-OFFSET(INDIRECT(L$1&amp;"!$E$1",1),INDIRECT(L$1&amp;"!$I$1",1)-1+'15MIN'!$A277-1,0),0)</f>
        <v>-12.706858</v>
      </c>
    </row>
    <row r="278" spans="1:15" x14ac:dyDescent="0.2">
      <c r="A278" s="1">
        <f t="shared" si="11"/>
        <v>274</v>
      </c>
      <c r="B278" s="1">
        <f t="shared" si="9"/>
        <v>3</v>
      </c>
      <c r="C278" s="19">
        <f t="shared" si="10"/>
        <v>0.84375</v>
      </c>
      <c r="D278" s="20">
        <f ca="1">IF(INDIRECT($D$1&amp;"!$I$1",1)-1+'15MIN'!$A278&lt;=INDIRECT($D$1&amp;"!$I$2",1),OFFSET(INDIRECT($D$1&amp;"!$F$1",1),INDIRECT($D$1&amp;"!$I$1",1)-1+'15MIN'!$A278-1,0),0)</f>
        <v>1894.6693</v>
      </c>
      <c r="E278" s="20">
        <f ca="1">IF(CUEL!$I$1-1+'15MIN'!$A278&lt;=CUEL!$I$2,-OFFSET(CUEL!$D$1,CUEL!$I$1-1+'15MIN'!$A278-1,0),0)</f>
        <v>0</v>
      </c>
      <c r="F278" s="20">
        <f ca="1">IF(INDIRECT($D$1&amp;"!$I$1",1)-1+'15MIN'!$A278&lt;=INDIRECT($D$1&amp;"!$I$2",1),OFFSET(INDIRECT($D$1&amp;"!$G$1",1),INDIRECT($D$1&amp;"!$I$1",1)-1+'15MIN'!$A278-1,0),0)</f>
        <v>148.38130200000001</v>
      </c>
      <c r="G278" s="21">
        <f ca="1">IF(INDIRECT($D$1&amp;"!$I$1",1)-1+'15MIN'!$A278&lt;=INDIRECT($D$1&amp;"!$I$2",1),-OFFSET(INDIRECT($D$1&amp;"!$E$1",1),INDIRECT($D$1&amp;"!$I$1",1)-1+'15MIN'!$A278-1,0),0)</f>
        <v>0</v>
      </c>
      <c r="H278" s="20">
        <f ca="1">IF(INDIRECT(H$1&amp;"!$I$1",1)-1+'15MIN'!$A278&lt;=INDIRECT(H$1&amp;"!$I$2",1),OFFSET(INDIRECT(H$1&amp;"!$F$1",1),INDIRECT(H$1&amp;"!$I$1",1)-1+'15MIN'!$A278-1,0),0)</f>
        <v>41147.523000000001</v>
      </c>
      <c r="I278" s="20">
        <f ca="1">IF(INDIRECT(H$1&amp;"!$I$1",1)-1+'15MIN'!$A278&lt;=INDIRECT(H$1&amp;"!$I$2",1),-OFFSET(INDIRECT(H$1&amp;"!$D$1",1),INDIRECT(H$1&amp;"!$I$1",1)-1+'15MIN'!$A278-1,0),0)</f>
        <v>0</v>
      </c>
      <c r="J278" s="20">
        <f ca="1">IF(INDIRECT(H$1&amp;"!$I$1",1)-1+'15MIN'!$A278&lt;=INDIRECT(H$1&amp;"!$I$2",1),OFFSET(INDIRECT(H$1&amp;"!$G$1",1),INDIRECT(H$1&amp;"!$I$1",1)-1+'15MIN'!$A278-1,0),0)</f>
        <v>0</v>
      </c>
      <c r="K278" s="21">
        <f ca="1">IF(INDIRECT(H$1&amp;"!$I$1",1)-1+'15MIN'!$A278&lt;=INDIRECT(H$1&amp;"!$I$2",1),-OFFSET(INDIRECT(H$1&amp;"!$E$1",1),INDIRECT(H$1&amp;"!$I$1",1)-1+'15MIN'!$A278-1,0),0)</f>
        <v>-5720.3715819999998</v>
      </c>
      <c r="L278" s="20">
        <f ca="1">IF(INDIRECT(L$1&amp;"!$I$1",1)-1+'15MIN'!$A278&lt;=INDIRECT(L$1&amp;"!$I$2",1),OFFSET(INDIRECT(L$1&amp;"!$F$1",1),INDIRECT(L$1&amp;"!$I$1",1)-1+'15MIN'!$A278-1,0),0)</f>
        <v>4374.7182620000003</v>
      </c>
      <c r="M278" s="20">
        <f ca="1">IF(INDIRECT(L$1&amp;"!$I$1",1)-1+'15MIN'!$A278&lt;=INDIRECT(L$1&amp;"!$I$2",1),-OFFSET(INDIRECT(L$1&amp;"!$D$1",1),INDIRECT(L$1&amp;"!$I$1",1)-1+'15MIN'!$A278-1,0),0)</f>
        <v>0</v>
      </c>
      <c r="N278" s="20">
        <f ca="1">IF(INDIRECT(L$1&amp;"!$I$1",1)-1+'15MIN'!$A278&lt;=INDIRECT(L$1&amp;"!$I$2",1),OFFSET(INDIRECT(L$1&amp;"!$G$1",1),INDIRECT(L$1&amp;"!$I$1",1)-1+'15MIN'!$A278-1,0),0)</f>
        <v>5.3961000000000002E-2</v>
      </c>
      <c r="O278" s="21">
        <f ca="1">IF(INDIRECT(L$1&amp;"!$I$1",1)-1+'15MIN'!$A278&lt;=INDIRECT(L$1&amp;"!$I$2",1),-OFFSET(INDIRECT(L$1&amp;"!$E$1",1),INDIRECT(L$1&amp;"!$I$1",1)-1+'15MIN'!$A278-1,0),0)</f>
        <v>-21.649759</v>
      </c>
    </row>
    <row r="279" spans="1:15" x14ac:dyDescent="0.2">
      <c r="A279" s="1">
        <f t="shared" si="11"/>
        <v>275</v>
      </c>
      <c r="B279" s="1">
        <f t="shared" si="9"/>
        <v>3</v>
      </c>
      <c r="C279" s="19">
        <f t="shared" si="10"/>
        <v>0.85416666666666696</v>
      </c>
      <c r="D279" s="20">
        <f ca="1">IF(INDIRECT($D$1&amp;"!$I$1",1)-1+'15MIN'!$A279&lt;=INDIRECT($D$1&amp;"!$I$2",1),OFFSET(INDIRECT($D$1&amp;"!$F$1",1),INDIRECT($D$1&amp;"!$I$1",1)-1+'15MIN'!$A279-1,0),0)</f>
        <v>1857.7621999999999</v>
      </c>
      <c r="E279" s="20">
        <f ca="1">IF(CUEL!$I$1-1+'15MIN'!$A279&lt;=CUEL!$I$2,-OFFSET(CUEL!$D$1,CUEL!$I$1-1+'15MIN'!$A279-1,0),0)</f>
        <v>0</v>
      </c>
      <c r="F279" s="20">
        <f ca="1">IF(INDIRECT($D$1&amp;"!$I$1",1)-1+'15MIN'!$A279&lt;=INDIRECT($D$1&amp;"!$I$2",1),OFFSET(INDIRECT($D$1&amp;"!$G$1",1),INDIRECT($D$1&amp;"!$I$1",1)-1+'15MIN'!$A279-1,0),0)</f>
        <v>145.70039399999999</v>
      </c>
      <c r="G279" s="21">
        <f ca="1">IF(INDIRECT($D$1&amp;"!$I$1",1)-1+'15MIN'!$A279&lt;=INDIRECT($D$1&amp;"!$I$2",1),-OFFSET(INDIRECT($D$1&amp;"!$E$1",1),INDIRECT($D$1&amp;"!$I$1",1)-1+'15MIN'!$A279-1,0),0)</f>
        <v>0</v>
      </c>
      <c r="H279" s="20">
        <f ca="1">IF(INDIRECT(H$1&amp;"!$I$1",1)-1+'15MIN'!$A279&lt;=INDIRECT(H$1&amp;"!$I$2",1),OFFSET(INDIRECT(H$1&amp;"!$F$1",1),INDIRECT(H$1&amp;"!$I$1",1)-1+'15MIN'!$A279-1,0),0)</f>
        <v>40974.339999999997</v>
      </c>
      <c r="I279" s="20">
        <f ca="1">IF(INDIRECT(H$1&amp;"!$I$1",1)-1+'15MIN'!$A279&lt;=INDIRECT(H$1&amp;"!$I$2",1),-OFFSET(INDIRECT(H$1&amp;"!$D$1",1),INDIRECT(H$1&amp;"!$I$1",1)-1+'15MIN'!$A279-1,0),0)</f>
        <v>0</v>
      </c>
      <c r="J279" s="20">
        <f ca="1">IF(INDIRECT(H$1&amp;"!$I$1",1)-1+'15MIN'!$A279&lt;=INDIRECT(H$1&amp;"!$I$2",1),OFFSET(INDIRECT(H$1&amp;"!$G$1",1),INDIRECT(H$1&amp;"!$I$1",1)-1+'15MIN'!$A279-1,0),0)</f>
        <v>0</v>
      </c>
      <c r="K279" s="21">
        <f ca="1">IF(INDIRECT(H$1&amp;"!$I$1",1)-1+'15MIN'!$A279&lt;=INDIRECT(H$1&amp;"!$I$2",1),-OFFSET(INDIRECT(H$1&amp;"!$E$1",1),INDIRECT(H$1&amp;"!$I$1",1)-1+'15MIN'!$A279-1,0),0)</f>
        <v>-5696.7124020000001</v>
      </c>
      <c r="L279" s="20">
        <f ca="1">IF(INDIRECT(L$1&amp;"!$I$1",1)-1+'15MIN'!$A279&lt;=INDIRECT(L$1&amp;"!$I$2",1),OFFSET(INDIRECT(L$1&amp;"!$F$1",1),INDIRECT(L$1&amp;"!$I$1",1)-1+'15MIN'!$A279-1,0),0)</f>
        <v>5477.513672</v>
      </c>
      <c r="M279" s="20">
        <f ca="1">IF(INDIRECT(L$1&amp;"!$I$1",1)-1+'15MIN'!$A279&lt;=INDIRECT(L$1&amp;"!$I$2",1),-OFFSET(INDIRECT(L$1&amp;"!$D$1",1),INDIRECT(L$1&amp;"!$I$1",1)-1+'15MIN'!$A279-1,0),0)</f>
        <v>0</v>
      </c>
      <c r="N279" s="20">
        <f ca="1">IF(INDIRECT(L$1&amp;"!$I$1",1)-1+'15MIN'!$A279&lt;=INDIRECT(L$1&amp;"!$I$2",1),OFFSET(INDIRECT(L$1&amp;"!$G$1",1),INDIRECT(L$1&amp;"!$I$1",1)-1+'15MIN'!$A279-1,0),0)</f>
        <v>4.761425</v>
      </c>
      <c r="O279" s="21">
        <f ca="1">IF(INDIRECT(L$1&amp;"!$I$1",1)-1+'15MIN'!$A279&lt;=INDIRECT(L$1&amp;"!$I$2",1),-OFFSET(INDIRECT(L$1&amp;"!$E$1",1),INDIRECT(L$1&amp;"!$I$1",1)-1+'15MIN'!$A279-1,0),0)</f>
        <v>-1.3606849999999999</v>
      </c>
    </row>
    <row r="280" spans="1:15" x14ac:dyDescent="0.2">
      <c r="A280" s="1">
        <f t="shared" si="11"/>
        <v>276</v>
      </c>
      <c r="B280" s="1">
        <f t="shared" si="9"/>
        <v>3</v>
      </c>
      <c r="C280" s="19">
        <f t="shared" si="10"/>
        <v>0.86458333333333304</v>
      </c>
      <c r="D280" s="20">
        <f ca="1">IF(INDIRECT($D$1&amp;"!$I$1",1)-1+'15MIN'!$A280&lt;=INDIRECT($D$1&amp;"!$I$2",1),OFFSET(INDIRECT($D$1&amp;"!$F$1",1),INDIRECT($D$1&amp;"!$I$1",1)-1+'15MIN'!$A280-1,0),0)</f>
        <v>1430.9804999999999</v>
      </c>
      <c r="E280" s="20">
        <f ca="1">IF(CUEL!$I$1-1+'15MIN'!$A280&lt;=CUEL!$I$2,-OFFSET(CUEL!$D$1,CUEL!$I$1-1+'15MIN'!$A280-1,0),0)</f>
        <v>0</v>
      </c>
      <c r="F280" s="20">
        <f ca="1">IF(INDIRECT($D$1&amp;"!$I$1",1)-1+'15MIN'!$A280&lt;=INDIRECT($D$1&amp;"!$I$2",1),OFFSET(INDIRECT($D$1&amp;"!$G$1",1),INDIRECT($D$1&amp;"!$I$1",1)-1+'15MIN'!$A280-1,0),0)</f>
        <v>151.110703</v>
      </c>
      <c r="G280" s="21">
        <f ca="1">IF(INDIRECT($D$1&amp;"!$I$1",1)-1+'15MIN'!$A280&lt;=INDIRECT($D$1&amp;"!$I$2",1),-OFFSET(INDIRECT($D$1&amp;"!$E$1",1),INDIRECT($D$1&amp;"!$I$1",1)-1+'15MIN'!$A280-1,0),0)</f>
        <v>0</v>
      </c>
      <c r="H280" s="20">
        <f ca="1">IF(INDIRECT(H$1&amp;"!$I$1",1)-1+'15MIN'!$A280&lt;=INDIRECT(H$1&amp;"!$I$2",1),OFFSET(INDIRECT(H$1&amp;"!$F$1",1),INDIRECT(H$1&amp;"!$I$1",1)-1+'15MIN'!$A280-1,0),0)</f>
        <v>40822.961000000003</v>
      </c>
      <c r="I280" s="20">
        <f ca="1">IF(INDIRECT(H$1&amp;"!$I$1",1)-1+'15MIN'!$A280&lt;=INDIRECT(H$1&amp;"!$I$2",1),-OFFSET(INDIRECT(H$1&amp;"!$D$1",1),INDIRECT(H$1&amp;"!$I$1",1)-1+'15MIN'!$A280-1,0),0)</f>
        <v>0</v>
      </c>
      <c r="J280" s="20">
        <f ca="1">IF(INDIRECT(H$1&amp;"!$I$1",1)-1+'15MIN'!$A280&lt;=INDIRECT(H$1&amp;"!$I$2",1),OFFSET(INDIRECT(H$1&amp;"!$G$1",1),INDIRECT(H$1&amp;"!$I$1",1)-1+'15MIN'!$A280-1,0),0)</f>
        <v>0</v>
      </c>
      <c r="K280" s="21">
        <f ca="1">IF(INDIRECT(H$1&amp;"!$I$1",1)-1+'15MIN'!$A280&lt;=INDIRECT(H$1&amp;"!$I$2",1),-OFFSET(INDIRECT(H$1&amp;"!$E$1",1),INDIRECT(H$1&amp;"!$I$1",1)-1+'15MIN'!$A280-1,0),0)</f>
        <v>-5681.5922849999997</v>
      </c>
      <c r="L280" s="20">
        <f ca="1">IF(INDIRECT(L$1&amp;"!$I$1",1)-1+'15MIN'!$A280&lt;=INDIRECT(L$1&amp;"!$I$2",1),OFFSET(INDIRECT(L$1&amp;"!$F$1",1),INDIRECT(L$1&amp;"!$I$1",1)-1+'15MIN'!$A280-1,0),0)</f>
        <v>4644.2246089999999</v>
      </c>
      <c r="M280" s="20">
        <f ca="1">IF(INDIRECT(L$1&amp;"!$I$1",1)-1+'15MIN'!$A280&lt;=INDIRECT(L$1&amp;"!$I$2",1),-OFFSET(INDIRECT(L$1&amp;"!$D$1",1),INDIRECT(L$1&amp;"!$I$1",1)-1+'15MIN'!$A280-1,0),0)</f>
        <v>0</v>
      </c>
      <c r="N280" s="20">
        <f ca="1">IF(INDIRECT(L$1&amp;"!$I$1",1)-1+'15MIN'!$A280&lt;=INDIRECT(L$1&amp;"!$I$2",1),OFFSET(INDIRECT(L$1&amp;"!$G$1",1),INDIRECT(L$1&amp;"!$I$1",1)-1+'15MIN'!$A280-1,0),0)</f>
        <v>0.206484</v>
      </c>
      <c r="O280" s="21">
        <f ca="1">IF(INDIRECT(L$1&amp;"!$I$1",1)-1+'15MIN'!$A280&lt;=INDIRECT(L$1&amp;"!$I$2",1),-OFFSET(INDIRECT(L$1&amp;"!$E$1",1),INDIRECT(L$1&amp;"!$I$1",1)-1+'15MIN'!$A280-1,0),0)</f>
        <v>-7.8278930000000004</v>
      </c>
    </row>
    <row r="281" spans="1:15" x14ac:dyDescent="0.2">
      <c r="A281" s="1">
        <f t="shared" si="11"/>
        <v>277</v>
      </c>
      <c r="B281" s="1">
        <f t="shared" si="9"/>
        <v>3</v>
      </c>
      <c r="C281" s="19">
        <f t="shared" si="10"/>
        <v>0.875</v>
      </c>
      <c r="D281" s="20">
        <f ca="1">IF(INDIRECT($D$1&amp;"!$I$1",1)-1+'15MIN'!$A281&lt;=INDIRECT($D$1&amp;"!$I$2",1),OFFSET(INDIRECT($D$1&amp;"!$F$1",1),INDIRECT($D$1&amp;"!$I$1",1)-1+'15MIN'!$A281-1,0),0)</f>
        <v>1355.5236</v>
      </c>
      <c r="E281" s="20">
        <f ca="1">IF(CUEL!$I$1-1+'15MIN'!$A281&lt;=CUEL!$I$2,-OFFSET(CUEL!$D$1,CUEL!$I$1-1+'15MIN'!$A281-1,0),0)</f>
        <v>0</v>
      </c>
      <c r="F281" s="20">
        <f ca="1">IF(INDIRECT($D$1&amp;"!$I$1",1)-1+'15MIN'!$A281&lt;=INDIRECT($D$1&amp;"!$I$2",1),OFFSET(INDIRECT($D$1&amp;"!$G$1",1),INDIRECT($D$1&amp;"!$I$1",1)-1+'15MIN'!$A281-1,0),0)</f>
        <v>152.35466</v>
      </c>
      <c r="G281" s="21">
        <f ca="1">IF(INDIRECT($D$1&amp;"!$I$1",1)-1+'15MIN'!$A281&lt;=INDIRECT($D$1&amp;"!$I$2",1),-OFFSET(INDIRECT($D$1&amp;"!$E$1",1),INDIRECT($D$1&amp;"!$I$1",1)-1+'15MIN'!$A281-1,0),0)</f>
        <v>0</v>
      </c>
      <c r="H281" s="20">
        <f ca="1">IF(INDIRECT(H$1&amp;"!$I$1",1)-1+'15MIN'!$A281&lt;=INDIRECT(H$1&amp;"!$I$2",1),OFFSET(INDIRECT(H$1&amp;"!$F$1",1),INDIRECT(H$1&amp;"!$I$1",1)-1+'15MIN'!$A281-1,0),0)</f>
        <v>40476.945</v>
      </c>
      <c r="I281" s="20">
        <f ca="1">IF(INDIRECT(H$1&amp;"!$I$1",1)-1+'15MIN'!$A281&lt;=INDIRECT(H$1&amp;"!$I$2",1),-OFFSET(INDIRECT(H$1&amp;"!$D$1",1),INDIRECT(H$1&amp;"!$I$1",1)-1+'15MIN'!$A281-1,0),0)</f>
        <v>0</v>
      </c>
      <c r="J281" s="20">
        <f ca="1">IF(INDIRECT(H$1&amp;"!$I$1",1)-1+'15MIN'!$A281&lt;=INDIRECT(H$1&amp;"!$I$2",1),OFFSET(INDIRECT(H$1&amp;"!$G$1",1),INDIRECT(H$1&amp;"!$I$1",1)-1+'15MIN'!$A281-1,0),0)</f>
        <v>0</v>
      </c>
      <c r="K281" s="21">
        <f ca="1">IF(INDIRECT(H$1&amp;"!$I$1",1)-1+'15MIN'!$A281&lt;=INDIRECT(H$1&amp;"!$I$2",1),-OFFSET(INDIRECT(H$1&amp;"!$E$1",1),INDIRECT(H$1&amp;"!$I$1",1)-1+'15MIN'!$A281-1,0),0)</f>
        <v>-5629.0659180000002</v>
      </c>
      <c r="L281" s="20">
        <f ca="1">IF(INDIRECT(L$1&amp;"!$I$1",1)-1+'15MIN'!$A281&lt;=INDIRECT(L$1&amp;"!$I$2",1),OFFSET(INDIRECT(L$1&amp;"!$F$1",1),INDIRECT(L$1&amp;"!$I$1",1)-1+'15MIN'!$A281-1,0),0)</f>
        <v>4072.0512699999999</v>
      </c>
      <c r="M281" s="20">
        <f ca="1">IF(INDIRECT(L$1&amp;"!$I$1",1)-1+'15MIN'!$A281&lt;=INDIRECT(L$1&amp;"!$I$2",1),-OFFSET(INDIRECT(L$1&amp;"!$D$1",1),INDIRECT(L$1&amp;"!$I$1",1)-1+'15MIN'!$A281-1,0),0)</f>
        <v>0</v>
      </c>
      <c r="N281" s="20">
        <f ca="1">IF(INDIRECT(L$1&amp;"!$I$1",1)-1+'15MIN'!$A281&lt;=INDIRECT(L$1&amp;"!$I$2",1),OFFSET(INDIRECT(L$1&amp;"!$G$1",1),INDIRECT(L$1&amp;"!$I$1",1)-1+'15MIN'!$A281-1,0),0)</f>
        <v>1.1594E-2</v>
      </c>
      <c r="O281" s="21">
        <f ca="1">IF(INDIRECT(L$1&amp;"!$I$1",1)-1+'15MIN'!$A281&lt;=INDIRECT(L$1&amp;"!$I$2",1),-OFFSET(INDIRECT(L$1&amp;"!$E$1",1),INDIRECT(L$1&amp;"!$I$1",1)-1+'15MIN'!$A281-1,0),0)</f>
        <v>-19.314768000000001</v>
      </c>
    </row>
    <row r="282" spans="1:15" x14ac:dyDescent="0.2">
      <c r="A282" s="1">
        <f t="shared" si="11"/>
        <v>278</v>
      </c>
      <c r="B282" s="1">
        <f t="shared" si="9"/>
        <v>3</v>
      </c>
      <c r="C282" s="19">
        <f t="shared" si="10"/>
        <v>0.88541666666666696</v>
      </c>
      <c r="D282" s="20">
        <f ca="1">IF(INDIRECT($D$1&amp;"!$I$1",1)-1+'15MIN'!$A282&lt;=INDIRECT($D$1&amp;"!$I$2",1),OFFSET(INDIRECT($D$1&amp;"!$F$1",1),INDIRECT($D$1&amp;"!$I$1",1)-1+'15MIN'!$A282-1,0),0)</f>
        <v>1562.9299000000001</v>
      </c>
      <c r="E282" s="20">
        <f ca="1">IF(CUEL!$I$1-1+'15MIN'!$A282&lt;=CUEL!$I$2,-OFFSET(CUEL!$D$1,CUEL!$I$1-1+'15MIN'!$A282-1,0),0)</f>
        <v>0</v>
      </c>
      <c r="F282" s="20">
        <f ca="1">IF(INDIRECT($D$1&amp;"!$I$1",1)-1+'15MIN'!$A282&lt;=INDIRECT($D$1&amp;"!$I$2",1),OFFSET(INDIRECT($D$1&amp;"!$G$1",1),INDIRECT($D$1&amp;"!$I$1",1)-1+'15MIN'!$A282-1,0),0)</f>
        <v>152.838593</v>
      </c>
      <c r="G282" s="21">
        <f ca="1">IF(INDIRECT($D$1&amp;"!$I$1",1)-1+'15MIN'!$A282&lt;=INDIRECT($D$1&amp;"!$I$2",1),-OFFSET(INDIRECT($D$1&amp;"!$E$1",1),INDIRECT($D$1&amp;"!$I$1",1)-1+'15MIN'!$A282-1,0),0)</f>
        <v>0</v>
      </c>
      <c r="H282" s="20">
        <f ca="1">IF(INDIRECT(H$1&amp;"!$I$1",1)-1+'15MIN'!$A282&lt;=INDIRECT(H$1&amp;"!$I$2",1),OFFSET(INDIRECT(H$1&amp;"!$F$1",1),INDIRECT(H$1&amp;"!$I$1",1)-1+'15MIN'!$A282-1,0),0)</f>
        <v>40071.089999999997</v>
      </c>
      <c r="I282" s="20">
        <f ca="1">IF(INDIRECT(H$1&amp;"!$I$1",1)-1+'15MIN'!$A282&lt;=INDIRECT(H$1&amp;"!$I$2",1),-OFFSET(INDIRECT(H$1&amp;"!$D$1",1),INDIRECT(H$1&amp;"!$I$1",1)-1+'15MIN'!$A282-1,0),0)</f>
        <v>0</v>
      </c>
      <c r="J282" s="20">
        <f ca="1">IF(INDIRECT(H$1&amp;"!$I$1",1)-1+'15MIN'!$A282&lt;=INDIRECT(H$1&amp;"!$I$2",1),OFFSET(INDIRECT(H$1&amp;"!$G$1",1),INDIRECT(H$1&amp;"!$I$1",1)-1+'15MIN'!$A282-1,0),0)</f>
        <v>0</v>
      </c>
      <c r="K282" s="21">
        <f ca="1">IF(INDIRECT(H$1&amp;"!$I$1",1)-1+'15MIN'!$A282&lt;=INDIRECT(H$1&amp;"!$I$2",1),-OFFSET(INDIRECT(H$1&amp;"!$E$1",1),INDIRECT(H$1&amp;"!$I$1",1)-1+'15MIN'!$A282-1,0),0)</f>
        <v>-5573.9477539999998</v>
      </c>
      <c r="L282" s="20">
        <f ca="1">IF(INDIRECT(L$1&amp;"!$I$1",1)-1+'15MIN'!$A282&lt;=INDIRECT(L$1&amp;"!$I$2",1),OFFSET(INDIRECT(L$1&amp;"!$F$1",1),INDIRECT(L$1&amp;"!$I$1",1)-1+'15MIN'!$A282-1,0),0)</f>
        <v>3550.524414</v>
      </c>
      <c r="M282" s="20">
        <f ca="1">IF(INDIRECT(L$1&amp;"!$I$1",1)-1+'15MIN'!$A282&lt;=INDIRECT(L$1&amp;"!$I$2",1),-OFFSET(INDIRECT(L$1&amp;"!$D$1",1),INDIRECT(L$1&amp;"!$I$1",1)-1+'15MIN'!$A282-1,0),0)</f>
        <v>0</v>
      </c>
      <c r="N282" s="20">
        <f ca="1">IF(INDIRECT(L$1&amp;"!$I$1",1)-1+'15MIN'!$A282&lt;=INDIRECT(L$1&amp;"!$I$2",1),OFFSET(INDIRECT(L$1&amp;"!$G$1",1),INDIRECT(L$1&amp;"!$I$1",1)-1+'15MIN'!$A282-1,0),0)</f>
        <v>0</v>
      </c>
      <c r="O282" s="21">
        <f ca="1">IF(INDIRECT(L$1&amp;"!$I$1",1)-1+'15MIN'!$A282&lt;=INDIRECT(L$1&amp;"!$I$2",1),-OFFSET(INDIRECT(L$1&amp;"!$E$1",1),INDIRECT(L$1&amp;"!$I$1",1)-1+'15MIN'!$A282-1,0),0)</f>
        <v>-23.738125</v>
      </c>
    </row>
    <row r="283" spans="1:15" x14ac:dyDescent="0.2">
      <c r="A283" s="1">
        <f t="shared" si="11"/>
        <v>279</v>
      </c>
      <c r="B283" s="1">
        <f t="shared" si="9"/>
        <v>3</v>
      </c>
      <c r="C283" s="19">
        <f t="shared" si="10"/>
        <v>0.89583333333333304</v>
      </c>
      <c r="D283" s="20">
        <f ca="1">IF(INDIRECT($D$1&amp;"!$I$1",1)-1+'15MIN'!$A283&lt;=INDIRECT($D$1&amp;"!$I$2",1),OFFSET(INDIRECT($D$1&amp;"!$F$1",1),INDIRECT($D$1&amp;"!$I$1",1)-1+'15MIN'!$A283-1,0),0)</f>
        <v>1651.5643</v>
      </c>
      <c r="E283" s="20">
        <f ca="1">IF(CUEL!$I$1-1+'15MIN'!$A283&lt;=CUEL!$I$2,-OFFSET(CUEL!$D$1,CUEL!$I$1-1+'15MIN'!$A283-1,0),0)</f>
        <v>0</v>
      </c>
      <c r="F283" s="20">
        <f ca="1">IF(INDIRECT($D$1&amp;"!$I$1",1)-1+'15MIN'!$A283&lt;=INDIRECT($D$1&amp;"!$I$2",1),OFFSET(INDIRECT($D$1&amp;"!$G$1",1),INDIRECT($D$1&amp;"!$I$1",1)-1+'15MIN'!$A283-1,0),0)</f>
        <v>151.46739199999999</v>
      </c>
      <c r="G283" s="21">
        <f ca="1">IF(INDIRECT($D$1&amp;"!$I$1",1)-1+'15MIN'!$A283&lt;=INDIRECT($D$1&amp;"!$I$2",1),-OFFSET(INDIRECT($D$1&amp;"!$E$1",1),INDIRECT($D$1&amp;"!$I$1",1)-1+'15MIN'!$A283-1,0),0)</f>
        <v>0</v>
      </c>
      <c r="H283" s="20">
        <f ca="1">IF(INDIRECT(H$1&amp;"!$I$1",1)-1+'15MIN'!$A283&lt;=INDIRECT(H$1&amp;"!$I$2",1),OFFSET(INDIRECT(H$1&amp;"!$F$1",1),INDIRECT(H$1&amp;"!$I$1",1)-1+'15MIN'!$A283-1,0),0)</f>
        <v>39283.112999999998</v>
      </c>
      <c r="I283" s="20">
        <f ca="1">IF(INDIRECT(H$1&amp;"!$I$1",1)-1+'15MIN'!$A283&lt;=INDIRECT(H$1&amp;"!$I$2",1),-OFFSET(INDIRECT(H$1&amp;"!$D$1",1),INDIRECT(H$1&amp;"!$I$1",1)-1+'15MIN'!$A283-1,0),0)</f>
        <v>0</v>
      </c>
      <c r="J283" s="20">
        <f ca="1">IF(INDIRECT(H$1&amp;"!$I$1",1)-1+'15MIN'!$A283&lt;=INDIRECT(H$1&amp;"!$I$2",1),OFFSET(INDIRECT(H$1&amp;"!$G$1",1),INDIRECT(H$1&amp;"!$I$1",1)-1+'15MIN'!$A283-1,0),0)</f>
        <v>0</v>
      </c>
      <c r="K283" s="21">
        <f ca="1">IF(INDIRECT(H$1&amp;"!$I$1",1)-1+'15MIN'!$A283&lt;=INDIRECT(H$1&amp;"!$I$2",1),-OFFSET(INDIRECT(H$1&amp;"!$E$1",1),INDIRECT(H$1&amp;"!$I$1",1)-1+'15MIN'!$A283-1,0),0)</f>
        <v>-5481.6455079999996</v>
      </c>
      <c r="L283" s="20">
        <f ca="1">IF(INDIRECT(L$1&amp;"!$I$1",1)-1+'15MIN'!$A283&lt;=INDIRECT(L$1&amp;"!$I$2",1),OFFSET(INDIRECT(L$1&amp;"!$F$1",1),INDIRECT(L$1&amp;"!$I$1",1)-1+'15MIN'!$A283-1,0),0)</f>
        <v>4332.7294920000004</v>
      </c>
      <c r="M283" s="20">
        <f ca="1">IF(INDIRECT(L$1&amp;"!$I$1",1)-1+'15MIN'!$A283&lt;=INDIRECT(L$1&amp;"!$I$2",1),-OFFSET(INDIRECT(L$1&amp;"!$D$1",1),INDIRECT(L$1&amp;"!$I$1",1)-1+'15MIN'!$A283-1,0),0)</f>
        <v>0</v>
      </c>
      <c r="N283" s="20">
        <f ca="1">IF(INDIRECT(L$1&amp;"!$I$1",1)-1+'15MIN'!$A283&lt;=INDIRECT(L$1&amp;"!$I$2",1),OFFSET(INDIRECT(L$1&amp;"!$G$1",1),INDIRECT(L$1&amp;"!$I$1",1)-1+'15MIN'!$A283-1,0),0)</f>
        <v>3.30437</v>
      </c>
      <c r="O283" s="21">
        <f ca="1">IF(INDIRECT(L$1&amp;"!$I$1",1)-1+'15MIN'!$A283&lt;=INDIRECT(L$1&amp;"!$I$2",1),-OFFSET(INDIRECT(L$1&amp;"!$E$1",1),INDIRECT(L$1&amp;"!$I$1",1)-1+'15MIN'!$A283-1,0),0)</f>
        <v>-11.681054</v>
      </c>
    </row>
    <row r="284" spans="1:15" x14ac:dyDescent="0.2">
      <c r="A284" s="1">
        <f t="shared" si="11"/>
        <v>280</v>
      </c>
      <c r="B284" s="1">
        <f t="shared" si="9"/>
        <v>3</v>
      </c>
      <c r="C284" s="19">
        <f t="shared" si="10"/>
        <v>0.90625</v>
      </c>
      <c r="D284" s="20">
        <f ca="1">IF(INDIRECT($D$1&amp;"!$I$1",1)-1+'15MIN'!$A284&lt;=INDIRECT($D$1&amp;"!$I$2",1),OFFSET(INDIRECT($D$1&amp;"!$F$1",1),INDIRECT($D$1&amp;"!$I$1",1)-1+'15MIN'!$A284-1,0),0)</f>
        <v>1773.9597000000001</v>
      </c>
      <c r="E284" s="20">
        <f ca="1">IF(CUEL!$I$1-1+'15MIN'!$A284&lt;=CUEL!$I$2,-OFFSET(CUEL!$D$1,CUEL!$I$1-1+'15MIN'!$A284-1,0),0)</f>
        <v>0</v>
      </c>
      <c r="F284" s="20">
        <f ca="1">IF(INDIRECT($D$1&amp;"!$I$1",1)-1+'15MIN'!$A284&lt;=INDIRECT($D$1&amp;"!$I$2",1),OFFSET(INDIRECT($D$1&amp;"!$G$1",1),INDIRECT($D$1&amp;"!$I$1",1)-1+'15MIN'!$A284-1,0),0)</f>
        <v>148.35150100000001</v>
      </c>
      <c r="G284" s="21">
        <f ca="1">IF(INDIRECT($D$1&amp;"!$I$1",1)-1+'15MIN'!$A284&lt;=INDIRECT($D$1&amp;"!$I$2",1),-OFFSET(INDIRECT($D$1&amp;"!$E$1",1),INDIRECT($D$1&amp;"!$I$1",1)-1+'15MIN'!$A284-1,0),0)</f>
        <v>0</v>
      </c>
      <c r="H284" s="20">
        <f ca="1">IF(INDIRECT(H$1&amp;"!$I$1",1)-1+'15MIN'!$A284&lt;=INDIRECT(H$1&amp;"!$I$2",1),OFFSET(INDIRECT(H$1&amp;"!$F$1",1),INDIRECT(H$1&amp;"!$I$1",1)-1+'15MIN'!$A284-1,0),0)</f>
        <v>39408.241999999998</v>
      </c>
      <c r="I284" s="20">
        <f ca="1">IF(INDIRECT(H$1&amp;"!$I$1",1)-1+'15MIN'!$A284&lt;=INDIRECT(H$1&amp;"!$I$2",1),-OFFSET(INDIRECT(H$1&amp;"!$D$1",1),INDIRECT(H$1&amp;"!$I$1",1)-1+'15MIN'!$A284-1,0),0)</f>
        <v>0</v>
      </c>
      <c r="J284" s="20">
        <f ca="1">IF(INDIRECT(H$1&amp;"!$I$1",1)-1+'15MIN'!$A284&lt;=INDIRECT(H$1&amp;"!$I$2",1),OFFSET(INDIRECT(H$1&amp;"!$G$1",1),INDIRECT(H$1&amp;"!$I$1",1)-1+'15MIN'!$A284-1,0),0)</f>
        <v>0</v>
      </c>
      <c r="K284" s="21">
        <f ca="1">IF(INDIRECT(H$1&amp;"!$I$1",1)-1+'15MIN'!$A284&lt;=INDIRECT(H$1&amp;"!$I$2",1),-OFFSET(INDIRECT(H$1&amp;"!$E$1",1),INDIRECT(H$1&amp;"!$I$1",1)-1+'15MIN'!$A284-1,0),0)</f>
        <v>-5477.5961909999996</v>
      </c>
      <c r="L284" s="20">
        <f ca="1">IF(INDIRECT(L$1&amp;"!$I$1",1)-1+'15MIN'!$A284&lt;=INDIRECT(L$1&amp;"!$I$2",1),OFFSET(INDIRECT(L$1&amp;"!$F$1",1),INDIRECT(L$1&amp;"!$I$1",1)-1+'15MIN'!$A284-1,0),0)</f>
        <v>6534.1831050000001</v>
      </c>
      <c r="M284" s="20">
        <f ca="1">IF(INDIRECT(L$1&amp;"!$I$1",1)-1+'15MIN'!$A284&lt;=INDIRECT(L$1&amp;"!$I$2",1),-OFFSET(INDIRECT(L$1&amp;"!$D$1",1),INDIRECT(L$1&amp;"!$I$1",1)-1+'15MIN'!$A284-1,0),0)</f>
        <v>0</v>
      </c>
      <c r="N284" s="20">
        <f ca="1">IF(INDIRECT(L$1&amp;"!$I$1",1)-1+'15MIN'!$A284&lt;=INDIRECT(L$1&amp;"!$I$2",1),OFFSET(INDIRECT(L$1&amp;"!$G$1",1),INDIRECT(L$1&amp;"!$I$1",1)-1+'15MIN'!$A284-1,0),0)</f>
        <v>22.352568000000002</v>
      </c>
      <c r="O284" s="21">
        <f ca="1">IF(INDIRECT(L$1&amp;"!$I$1",1)-1+'15MIN'!$A284&lt;=INDIRECT(L$1&amp;"!$I$2",1),-OFFSET(INDIRECT(L$1&amp;"!$E$1",1),INDIRECT(L$1&amp;"!$I$1",1)-1+'15MIN'!$A284-1,0),0)</f>
        <v>0</v>
      </c>
    </row>
    <row r="285" spans="1:15" x14ac:dyDescent="0.2">
      <c r="A285" s="1">
        <f t="shared" si="11"/>
        <v>281</v>
      </c>
      <c r="B285" s="1">
        <f t="shared" si="9"/>
        <v>3</v>
      </c>
      <c r="C285" s="19">
        <f t="shared" si="10"/>
        <v>0.91666666666666696</v>
      </c>
      <c r="D285" s="20">
        <f ca="1">IF(INDIRECT($D$1&amp;"!$I$1",1)-1+'15MIN'!$A285&lt;=INDIRECT($D$1&amp;"!$I$2",1),OFFSET(INDIRECT($D$1&amp;"!$F$1",1),INDIRECT($D$1&amp;"!$I$1",1)-1+'15MIN'!$A285-1,0),0)</f>
        <v>1655.4689000000001</v>
      </c>
      <c r="E285" s="20">
        <f ca="1">IF(CUEL!$I$1-1+'15MIN'!$A285&lt;=CUEL!$I$2,-OFFSET(CUEL!$D$1,CUEL!$I$1-1+'15MIN'!$A285-1,0),0)</f>
        <v>0</v>
      </c>
      <c r="F285" s="20">
        <f ca="1">IF(INDIRECT($D$1&amp;"!$I$1",1)-1+'15MIN'!$A285&lt;=INDIRECT($D$1&amp;"!$I$2",1),OFFSET(INDIRECT($D$1&amp;"!$G$1",1),INDIRECT($D$1&amp;"!$I$1",1)-1+'15MIN'!$A285-1,0),0)</f>
        <v>149.319366</v>
      </c>
      <c r="G285" s="21">
        <f ca="1">IF(INDIRECT($D$1&amp;"!$I$1",1)-1+'15MIN'!$A285&lt;=INDIRECT($D$1&amp;"!$I$2",1),-OFFSET(INDIRECT($D$1&amp;"!$E$1",1),INDIRECT($D$1&amp;"!$I$1",1)-1+'15MIN'!$A285-1,0),0)</f>
        <v>0</v>
      </c>
      <c r="H285" s="20">
        <f ca="1">IF(INDIRECT(H$1&amp;"!$I$1",1)-1+'15MIN'!$A285&lt;=INDIRECT(H$1&amp;"!$I$2",1),OFFSET(INDIRECT(H$1&amp;"!$F$1",1),INDIRECT(H$1&amp;"!$I$1",1)-1+'15MIN'!$A285-1,0),0)</f>
        <v>37458.495999999999</v>
      </c>
      <c r="I285" s="20">
        <f ca="1">IF(INDIRECT(H$1&amp;"!$I$1",1)-1+'15MIN'!$A285&lt;=INDIRECT(H$1&amp;"!$I$2",1),-OFFSET(INDIRECT(H$1&amp;"!$D$1",1),INDIRECT(H$1&amp;"!$I$1",1)-1+'15MIN'!$A285-1,0),0)</f>
        <v>0</v>
      </c>
      <c r="J285" s="20">
        <f ca="1">IF(INDIRECT(H$1&amp;"!$I$1",1)-1+'15MIN'!$A285&lt;=INDIRECT(H$1&amp;"!$I$2",1),OFFSET(INDIRECT(H$1&amp;"!$G$1",1),INDIRECT(H$1&amp;"!$I$1",1)-1+'15MIN'!$A285-1,0),0)</f>
        <v>0</v>
      </c>
      <c r="K285" s="21">
        <f ca="1">IF(INDIRECT(H$1&amp;"!$I$1",1)-1+'15MIN'!$A285&lt;=INDIRECT(H$1&amp;"!$I$2",1),-OFFSET(INDIRECT(H$1&amp;"!$E$1",1),INDIRECT(H$1&amp;"!$I$1",1)-1+'15MIN'!$A285-1,0),0)</f>
        <v>-5197.2421880000002</v>
      </c>
      <c r="L285" s="20">
        <f ca="1">IF(INDIRECT(L$1&amp;"!$I$1",1)-1+'15MIN'!$A285&lt;=INDIRECT(L$1&amp;"!$I$2",1),OFFSET(INDIRECT(L$1&amp;"!$F$1",1),INDIRECT(L$1&amp;"!$I$1",1)-1+'15MIN'!$A285-1,0),0)</f>
        <v>6697.4453130000002</v>
      </c>
      <c r="M285" s="20">
        <f ca="1">IF(INDIRECT(L$1&amp;"!$I$1",1)-1+'15MIN'!$A285&lt;=INDIRECT(L$1&amp;"!$I$2",1),-OFFSET(INDIRECT(L$1&amp;"!$D$1",1),INDIRECT(L$1&amp;"!$I$1",1)-1+'15MIN'!$A285-1,0),0)</f>
        <v>0</v>
      </c>
      <c r="N285" s="20">
        <f ca="1">IF(INDIRECT(L$1&amp;"!$I$1",1)-1+'15MIN'!$A285&lt;=INDIRECT(L$1&amp;"!$I$2",1),OFFSET(INDIRECT(L$1&amp;"!$G$1",1),INDIRECT(L$1&amp;"!$I$1",1)-1+'15MIN'!$A285-1,0),0)</f>
        <v>26.900379000000001</v>
      </c>
      <c r="O285" s="21">
        <f ca="1">IF(INDIRECT(L$1&amp;"!$I$1",1)-1+'15MIN'!$A285&lt;=INDIRECT(L$1&amp;"!$I$2",1),-OFFSET(INDIRECT(L$1&amp;"!$E$1",1),INDIRECT(L$1&amp;"!$I$1",1)-1+'15MIN'!$A285-1,0),0)</f>
        <v>-2.4388E-2</v>
      </c>
    </row>
    <row r="286" spans="1:15" x14ac:dyDescent="0.2">
      <c r="A286" s="1">
        <f t="shared" si="11"/>
        <v>282</v>
      </c>
      <c r="B286" s="1">
        <f t="shared" si="9"/>
        <v>3</v>
      </c>
      <c r="C286" s="19">
        <f t="shared" si="10"/>
        <v>0.92708333333333304</v>
      </c>
      <c r="D286" s="20">
        <f ca="1">IF(INDIRECT($D$1&amp;"!$I$1",1)-1+'15MIN'!$A286&lt;=INDIRECT($D$1&amp;"!$I$2",1),OFFSET(INDIRECT($D$1&amp;"!$F$1",1),INDIRECT($D$1&amp;"!$I$1",1)-1+'15MIN'!$A286-1,0),0)</f>
        <v>1265.1796999999999</v>
      </c>
      <c r="E286" s="20">
        <f ca="1">IF(CUEL!$I$1-1+'15MIN'!$A286&lt;=CUEL!$I$2,-OFFSET(CUEL!$D$1,CUEL!$I$1-1+'15MIN'!$A286-1,0),0)</f>
        <v>0</v>
      </c>
      <c r="F286" s="20">
        <f ca="1">IF(INDIRECT($D$1&amp;"!$I$1",1)-1+'15MIN'!$A286&lt;=INDIRECT($D$1&amp;"!$I$2",1),OFFSET(INDIRECT($D$1&amp;"!$G$1",1),INDIRECT($D$1&amp;"!$I$1",1)-1+'15MIN'!$A286-1,0),0)</f>
        <v>151.064896</v>
      </c>
      <c r="G286" s="21">
        <f ca="1">IF(INDIRECT($D$1&amp;"!$I$1",1)-1+'15MIN'!$A286&lt;=INDIRECT($D$1&amp;"!$I$2",1),-OFFSET(INDIRECT($D$1&amp;"!$E$1",1),INDIRECT($D$1&amp;"!$I$1",1)-1+'15MIN'!$A286-1,0),0)</f>
        <v>0</v>
      </c>
      <c r="H286" s="20">
        <f ca="1">IF(INDIRECT(H$1&amp;"!$I$1",1)-1+'15MIN'!$A286&lt;=INDIRECT(H$1&amp;"!$I$2",1),OFFSET(INDIRECT(H$1&amp;"!$F$1",1),INDIRECT(H$1&amp;"!$I$1",1)-1+'15MIN'!$A286-1,0),0)</f>
        <v>37747.004000000001</v>
      </c>
      <c r="I286" s="20">
        <f ca="1">IF(INDIRECT(H$1&amp;"!$I$1",1)-1+'15MIN'!$A286&lt;=INDIRECT(H$1&amp;"!$I$2",1),-OFFSET(INDIRECT(H$1&amp;"!$D$1",1),INDIRECT(H$1&amp;"!$I$1",1)-1+'15MIN'!$A286-1,0),0)</f>
        <v>0</v>
      </c>
      <c r="J286" s="20">
        <f ca="1">IF(INDIRECT(H$1&amp;"!$I$1",1)-1+'15MIN'!$A286&lt;=INDIRECT(H$1&amp;"!$I$2",1),OFFSET(INDIRECT(H$1&amp;"!$G$1",1),INDIRECT(H$1&amp;"!$I$1",1)-1+'15MIN'!$A286-1,0),0)</f>
        <v>0</v>
      </c>
      <c r="K286" s="21">
        <f ca="1">IF(INDIRECT(H$1&amp;"!$I$1",1)-1+'15MIN'!$A286&lt;=INDIRECT(H$1&amp;"!$I$2",1),-OFFSET(INDIRECT(H$1&amp;"!$E$1",1),INDIRECT(H$1&amp;"!$I$1",1)-1+'15MIN'!$A286-1,0),0)</f>
        <v>-5236.4882809999999</v>
      </c>
      <c r="L286" s="20">
        <f ca="1">IF(INDIRECT(L$1&amp;"!$I$1",1)-1+'15MIN'!$A286&lt;=INDIRECT(L$1&amp;"!$I$2",1),OFFSET(INDIRECT(L$1&amp;"!$F$1",1),INDIRECT(L$1&amp;"!$I$1",1)-1+'15MIN'!$A286-1,0),0)</f>
        <v>8616.4589840000008</v>
      </c>
      <c r="M286" s="20">
        <f ca="1">IF(INDIRECT(L$1&amp;"!$I$1",1)-1+'15MIN'!$A286&lt;=INDIRECT(L$1&amp;"!$I$2",1),-OFFSET(INDIRECT(L$1&amp;"!$D$1",1),INDIRECT(L$1&amp;"!$I$1",1)-1+'15MIN'!$A286-1,0),0)</f>
        <v>0</v>
      </c>
      <c r="N286" s="20">
        <f ca="1">IF(INDIRECT(L$1&amp;"!$I$1",1)-1+'15MIN'!$A286&lt;=INDIRECT(L$1&amp;"!$I$2",1),OFFSET(INDIRECT(L$1&amp;"!$G$1",1),INDIRECT(L$1&amp;"!$I$1",1)-1+'15MIN'!$A286-1,0),0)</f>
        <v>42.992249000000001</v>
      </c>
      <c r="O286" s="21">
        <f ca="1">IF(INDIRECT(L$1&amp;"!$I$1",1)-1+'15MIN'!$A286&lt;=INDIRECT(L$1&amp;"!$I$2",1),-OFFSET(INDIRECT(L$1&amp;"!$E$1",1),INDIRECT(L$1&amp;"!$I$1",1)-1+'15MIN'!$A286-1,0),0)</f>
        <v>0</v>
      </c>
    </row>
    <row r="287" spans="1:15" x14ac:dyDescent="0.2">
      <c r="A287" s="1">
        <f t="shared" si="11"/>
        <v>283</v>
      </c>
      <c r="B287" s="1">
        <f t="shared" si="9"/>
        <v>3</v>
      </c>
      <c r="C287" s="19">
        <f t="shared" si="10"/>
        <v>0.9375</v>
      </c>
      <c r="D287" s="20">
        <f ca="1">IF(INDIRECT($D$1&amp;"!$I$1",1)-1+'15MIN'!$A287&lt;=INDIRECT($D$1&amp;"!$I$2",1),OFFSET(INDIRECT($D$1&amp;"!$F$1",1),INDIRECT($D$1&amp;"!$I$1",1)-1+'15MIN'!$A287-1,0),0)</f>
        <v>795.07055700000001</v>
      </c>
      <c r="E287" s="20">
        <f ca="1">IF(CUEL!$I$1-1+'15MIN'!$A287&lt;=CUEL!$I$2,-OFFSET(CUEL!$D$1,CUEL!$I$1-1+'15MIN'!$A287-1,0),0)</f>
        <v>0</v>
      </c>
      <c r="F287" s="20">
        <f ca="1">IF(INDIRECT($D$1&amp;"!$I$1",1)-1+'15MIN'!$A287&lt;=INDIRECT($D$1&amp;"!$I$2",1),OFFSET(INDIRECT($D$1&amp;"!$G$1",1),INDIRECT($D$1&amp;"!$I$1",1)-1+'15MIN'!$A287-1,0),0)</f>
        <v>144.81166099999999</v>
      </c>
      <c r="G287" s="21">
        <f ca="1">IF(INDIRECT($D$1&amp;"!$I$1",1)-1+'15MIN'!$A287&lt;=INDIRECT($D$1&amp;"!$I$2",1),-OFFSET(INDIRECT($D$1&amp;"!$E$1",1),INDIRECT($D$1&amp;"!$I$1",1)-1+'15MIN'!$A287-1,0),0)</f>
        <v>0</v>
      </c>
      <c r="H287" s="20">
        <f ca="1">IF(INDIRECT(H$1&amp;"!$I$1",1)-1+'15MIN'!$A287&lt;=INDIRECT(H$1&amp;"!$I$2",1),OFFSET(INDIRECT(H$1&amp;"!$F$1",1),INDIRECT(H$1&amp;"!$I$1",1)-1+'15MIN'!$A287-1,0),0)</f>
        <v>38135.707000000002</v>
      </c>
      <c r="I287" s="20">
        <f ca="1">IF(INDIRECT(H$1&amp;"!$I$1",1)-1+'15MIN'!$A287&lt;=INDIRECT(H$1&amp;"!$I$2",1),-OFFSET(INDIRECT(H$1&amp;"!$D$1",1),INDIRECT(H$1&amp;"!$I$1",1)-1+'15MIN'!$A287-1,0),0)</f>
        <v>0</v>
      </c>
      <c r="J287" s="20">
        <f ca="1">IF(INDIRECT(H$1&amp;"!$I$1",1)-1+'15MIN'!$A287&lt;=INDIRECT(H$1&amp;"!$I$2",1),OFFSET(INDIRECT(H$1&amp;"!$G$1",1),INDIRECT(H$1&amp;"!$I$1",1)-1+'15MIN'!$A287-1,0),0)</f>
        <v>0</v>
      </c>
      <c r="K287" s="21">
        <f ca="1">IF(INDIRECT(H$1&amp;"!$I$1",1)-1+'15MIN'!$A287&lt;=INDIRECT(H$1&amp;"!$I$2",1),-OFFSET(INDIRECT(H$1&amp;"!$E$1",1),INDIRECT(H$1&amp;"!$I$1",1)-1+'15MIN'!$A287-1,0),0)</f>
        <v>-5296.5151370000003</v>
      </c>
      <c r="L287" s="20">
        <f ca="1">IF(INDIRECT(L$1&amp;"!$I$1",1)-1+'15MIN'!$A287&lt;=INDIRECT(L$1&amp;"!$I$2",1),OFFSET(INDIRECT(L$1&amp;"!$F$1",1),INDIRECT(L$1&amp;"!$I$1",1)-1+'15MIN'!$A287-1,0),0)</f>
        <v>10577.315430000001</v>
      </c>
      <c r="M287" s="20">
        <f ca="1">IF(INDIRECT(L$1&amp;"!$I$1",1)-1+'15MIN'!$A287&lt;=INDIRECT(L$1&amp;"!$I$2",1),-OFFSET(INDIRECT(L$1&amp;"!$D$1",1),INDIRECT(L$1&amp;"!$I$1",1)-1+'15MIN'!$A287-1,0),0)</f>
        <v>0</v>
      </c>
      <c r="N287" s="20">
        <f ca="1">IF(INDIRECT(L$1&amp;"!$I$1",1)-1+'15MIN'!$A287&lt;=INDIRECT(L$1&amp;"!$I$2",1),OFFSET(INDIRECT(L$1&amp;"!$G$1",1),INDIRECT(L$1&amp;"!$I$1",1)-1+'15MIN'!$A287-1,0),0)</f>
        <v>54.244495000000001</v>
      </c>
      <c r="O287" s="21">
        <f ca="1">IF(INDIRECT(L$1&amp;"!$I$1",1)-1+'15MIN'!$A287&lt;=INDIRECT(L$1&amp;"!$I$2",1),-OFFSET(INDIRECT(L$1&amp;"!$E$1",1),INDIRECT(L$1&amp;"!$I$1",1)-1+'15MIN'!$A287-1,0),0)</f>
        <v>0</v>
      </c>
    </row>
    <row r="288" spans="1:15" x14ac:dyDescent="0.2">
      <c r="A288" s="1">
        <f t="shared" si="11"/>
        <v>284</v>
      </c>
      <c r="B288" s="1">
        <f t="shared" si="9"/>
        <v>3</v>
      </c>
      <c r="C288" s="19">
        <f t="shared" si="10"/>
        <v>0.94791666666666696</v>
      </c>
      <c r="D288" s="20">
        <f ca="1">IF(INDIRECT($D$1&amp;"!$I$1",1)-1+'15MIN'!$A288&lt;=INDIRECT($D$1&amp;"!$I$2",1),OFFSET(INDIRECT($D$1&amp;"!$F$1",1),INDIRECT($D$1&amp;"!$I$1",1)-1+'15MIN'!$A288-1,0),0)</f>
        <v>1044.4249</v>
      </c>
      <c r="E288" s="20">
        <f ca="1">IF(CUEL!$I$1-1+'15MIN'!$A288&lt;=CUEL!$I$2,-OFFSET(CUEL!$D$1,CUEL!$I$1-1+'15MIN'!$A288-1,0),0)</f>
        <v>0</v>
      </c>
      <c r="F288" s="20">
        <f ca="1">IF(INDIRECT($D$1&amp;"!$I$1",1)-1+'15MIN'!$A288&lt;=INDIRECT($D$1&amp;"!$I$2",1),OFFSET(INDIRECT($D$1&amp;"!$G$1",1),INDIRECT($D$1&amp;"!$I$1",1)-1+'15MIN'!$A288-1,0),0)</f>
        <v>150.298203</v>
      </c>
      <c r="G288" s="21">
        <f ca="1">IF(INDIRECT($D$1&amp;"!$I$1",1)-1+'15MIN'!$A288&lt;=INDIRECT($D$1&amp;"!$I$2",1),-OFFSET(INDIRECT($D$1&amp;"!$E$1",1),INDIRECT($D$1&amp;"!$I$1",1)-1+'15MIN'!$A288-1,0),0)</f>
        <v>0</v>
      </c>
      <c r="H288" s="20">
        <f ca="1">IF(INDIRECT(H$1&amp;"!$I$1",1)-1+'15MIN'!$A288&lt;=INDIRECT(H$1&amp;"!$I$2",1),OFFSET(INDIRECT(H$1&amp;"!$F$1",1),INDIRECT(H$1&amp;"!$I$1",1)-1+'15MIN'!$A288-1,0),0)</f>
        <v>36973.796999999999</v>
      </c>
      <c r="I288" s="20">
        <f ca="1">IF(INDIRECT(H$1&amp;"!$I$1",1)-1+'15MIN'!$A288&lt;=INDIRECT(H$1&amp;"!$I$2",1),-OFFSET(INDIRECT(H$1&amp;"!$D$1",1),INDIRECT(H$1&amp;"!$I$1",1)-1+'15MIN'!$A288-1,0),0)</f>
        <v>0</v>
      </c>
      <c r="J288" s="20">
        <f ca="1">IF(INDIRECT(H$1&amp;"!$I$1",1)-1+'15MIN'!$A288&lt;=INDIRECT(H$1&amp;"!$I$2",1),OFFSET(INDIRECT(H$1&amp;"!$G$1",1),INDIRECT(H$1&amp;"!$I$1",1)-1+'15MIN'!$A288-1,0),0)</f>
        <v>0</v>
      </c>
      <c r="K288" s="21">
        <f ca="1">IF(INDIRECT(H$1&amp;"!$I$1",1)-1+'15MIN'!$A288&lt;=INDIRECT(H$1&amp;"!$I$2",1),-OFFSET(INDIRECT(H$1&amp;"!$E$1",1),INDIRECT(H$1&amp;"!$I$1",1)-1+'15MIN'!$A288-1,0),0)</f>
        <v>-5174.6142579999996</v>
      </c>
      <c r="L288" s="20">
        <f ca="1">IF(INDIRECT(L$1&amp;"!$I$1",1)-1+'15MIN'!$A288&lt;=INDIRECT(L$1&amp;"!$I$2",1),OFFSET(INDIRECT(L$1&amp;"!$F$1",1),INDIRECT(L$1&amp;"!$I$1",1)-1+'15MIN'!$A288-1,0),0)</f>
        <v>10056.771000000001</v>
      </c>
      <c r="M288" s="20">
        <f ca="1">IF(INDIRECT(L$1&amp;"!$I$1",1)-1+'15MIN'!$A288&lt;=INDIRECT(L$1&amp;"!$I$2",1),-OFFSET(INDIRECT(L$1&amp;"!$D$1",1),INDIRECT(L$1&amp;"!$I$1",1)-1+'15MIN'!$A288-1,0),0)</f>
        <v>0</v>
      </c>
      <c r="N288" s="20">
        <f ca="1">IF(INDIRECT(L$1&amp;"!$I$1",1)-1+'15MIN'!$A288&lt;=INDIRECT(L$1&amp;"!$I$2",1),OFFSET(INDIRECT(L$1&amp;"!$G$1",1),INDIRECT(L$1&amp;"!$I$1",1)-1+'15MIN'!$A288-1,0),0)</f>
        <v>57.782710999999999</v>
      </c>
      <c r="O288" s="21">
        <f ca="1">IF(INDIRECT(L$1&amp;"!$I$1",1)-1+'15MIN'!$A288&lt;=INDIRECT(L$1&amp;"!$I$2",1),-OFFSET(INDIRECT(L$1&amp;"!$E$1",1),INDIRECT(L$1&amp;"!$I$1",1)-1+'15MIN'!$A288-1,0),0)</f>
        <v>0</v>
      </c>
    </row>
    <row r="289" spans="1:15" x14ac:dyDescent="0.2">
      <c r="A289" s="1">
        <f t="shared" si="11"/>
        <v>285</v>
      </c>
      <c r="B289" s="1">
        <f t="shared" si="9"/>
        <v>3</v>
      </c>
      <c r="C289" s="19">
        <f t="shared" si="10"/>
        <v>0.95833333333333304</v>
      </c>
      <c r="D289" s="20">
        <f ca="1">IF(INDIRECT($D$1&amp;"!$I$1",1)-1+'15MIN'!$A289&lt;=INDIRECT($D$1&amp;"!$I$2",1),OFFSET(INDIRECT($D$1&amp;"!$F$1",1),INDIRECT($D$1&amp;"!$I$1",1)-1+'15MIN'!$A289-1,0),0)</f>
        <v>869.88641399999995</v>
      </c>
      <c r="E289" s="20">
        <f ca="1">IF(CUEL!$I$1-1+'15MIN'!$A289&lt;=CUEL!$I$2,-OFFSET(CUEL!$D$1,CUEL!$I$1-1+'15MIN'!$A289-1,0),0)</f>
        <v>0</v>
      </c>
      <c r="F289" s="20">
        <f ca="1">IF(INDIRECT($D$1&amp;"!$I$1",1)-1+'15MIN'!$A289&lt;=INDIRECT($D$1&amp;"!$I$2",1),OFFSET(INDIRECT($D$1&amp;"!$G$1",1),INDIRECT($D$1&amp;"!$I$1",1)-1+'15MIN'!$A289-1,0),0)</f>
        <v>147.163239</v>
      </c>
      <c r="G289" s="21">
        <f ca="1">IF(INDIRECT($D$1&amp;"!$I$1",1)-1+'15MIN'!$A289&lt;=INDIRECT($D$1&amp;"!$I$2",1),-OFFSET(INDIRECT($D$1&amp;"!$E$1",1),INDIRECT($D$1&amp;"!$I$1",1)-1+'15MIN'!$A289-1,0),0)</f>
        <v>0</v>
      </c>
      <c r="H289" s="20">
        <f ca="1">IF(INDIRECT(H$1&amp;"!$I$1",1)-1+'15MIN'!$A289&lt;=INDIRECT(H$1&amp;"!$I$2",1),OFFSET(INDIRECT(H$1&amp;"!$F$1",1),INDIRECT(H$1&amp;"!$I$1",1)-1+'15MIN'!$A289-1,0),0)</f>
        <v>36320.542999999998</v>
      </c>
      <c r="I289" s="20">
        <f ca="1">IF(INDIRECT(H$1&amp;"!$I$1",1)-1+'15MIN'!$A289&lt;=INDIRECT(H$1&amp;"!$I$2",1),-OFFSET(INDIRECT(H$1&amp;"!$D$1",1),INDIRECT(H$1&amp;"!$I$1",1)-1+'15MIN'!$A289-1,0),0)</f>
        <v>0</v>
      </c>
      <c r="J289" s="20">
        <f ca="1">IF(INDIRECT(H$1&amp;"!$I$1",1)-1+'15MIN'!$A289&lt;=INDIRECT(H$1&amp;"!$I$2",1),OFFSET(INDIRECT(H$1&amp;"!$G$1",1),INDIRECT(H$1&amp;"!$I$1",1)-1+'15MIN'!$A289-1,0),0)</f>
        <v>0</v>
      </c>
      <c r="K289" s="21">
        <f ca="1">IF(INDIRECT(H$1&amp;"!$I$1",1)-1+'15MIN'!$A289&lt;=INDIRECT(H$1&amp;"!$I$2",1),-OFFSET(INDIRECT(H$1&amp;"!$E$1",1),INDIRECT(H$1&amp;"!$I$1",1)-1+'15MIN'!$A289-1,0),0)</f>
        <v>-5075.6464839999999</v>
      </c>
      <c r="L289" s="20">
        <f ca="1">IF(INDIRECT(L$1&amp;"!$I$1",1)-1+'15MIN'!$A289&lt;=INDIRECT(L$1&amp;"!$I$2",1),OFFSET(INDIRECT(L$1&amp;"!$F$1",1),INDIRECT(L$1&amp;"!$I$1",1)-1+'15MIN'!$A289-1,0),0)</f>
        <v>10258.092000000001</v>
      </c>
      <c r="M289" s="20">
        <f ca="1">IF(INDIRECT(L$1&amp;"!$I$1",1)-1+'15MIN'!$A289&lt;=INDIRECT(L$1&amp;"!$I$2",1),-OFFSET(INDIRECT(L$1&amp;"!$D$1",1),INDIRECT(L$1&amp;"!$I$1",1)-1+'15MIN'!$A289-1,0),0)</f>
        <v>0</v>
      </c>
      <c r="N289" s="20">
        <f ca="1">IF(INDIRECT(L$1&amp;"!$I$1",1)-1+'15MIN'!$A289&lt;=INDIRECT(L$1&amp;"!$I$2",1),OFFSET(INDIRECT(L$1&amp;"!$G$1",1),INDIRECT(L$1&amp;"!$I$1",1)-1+'15MIN'!$A289-1,0),0)</f>
        <v>56.975445000000001</v>
      </c>
      <c r="O289" s="21">
        <f ca="1">IF(INDIRECT(L$1&amp;"!$I$1",1)-1+'15MIN'!$A289&lt;=INDIRECT(L$1&amp;"!$I$2",1),-OFFSET(INDIRECT(L$1&amp;"!$E$1",1),INDIRECT(L$1&amp;"!$I$1",1)-1+'15MIN'!$A289-1,0),0)</f>
        <v>0</v>
      </c>
    </row>
    <row r="290" spans="1:15" x14ac:dyDescent="0.2">
      <c r="A290" s="1">
        <f t="shared" si="11"/>
        <v>286</v>
      </c>
      <c r="B290" s="1">
        <f t="shared" si="9"/>
        <v>3</v>
      </c>
      <c r="C290" s="19">
        <f t="shared" si="10"/>
        <v>0.96875</v>
      </c>
      <c r="D290" s="20">
        <f ca="1">IF(INDIRECT($D$1&amp;"!$I$1",1)-1+'15MIN'!$A290&lt;=INDIRECT($D$1&amp;"!$I$2",1),OFFSET(INDIRECT($D$1&amp;"!$F$1",1),INDIRECT($D$1&amp;"!$I$1",1)-1+'15MIN'!$A290-1,0),0)</f>
        <v>725.02209500000004</v>
      </c>
      <c r="E290" s="20">
        <f ca="1">IF(CUEL!$I$1-1+'15MIN'!$A290&lt;=CUEL!$I$2,-OFFSET(CUEL!$D$1,CUEL!$I$1-1+'15MIN'!$A290-1,0),0)</f>
        <v>0</v>
      </c>
      <c r="F290" s="20">
        <f ca="1">IF(INDIRECT($D$1&amp;"!$I$1",1)-1+'15MIN'!$A290&lt;=INDIRECT($D$1&amp;"!$I$2",1),OFFSET(INDIRECT($D$1&amp;"!$G$1",1),INDIRECT($D$1&amp;"!$I$1",1)-1+'15MIN'!$A290-1,0),0)</f>
        <v>143.804688</v>
      </c>
      <c r="G290" s="21">
        <f ca="1">IF(INDIRECT($D$1&amp;"!$I$1",1)-1+'15MIN'!$A290&lt;=INDIRECT($D$1&amp;"!$I$2",1),-OFFSET(INDIRECT($D$1&amp;"!$E$1",1),INDIRECT($D$1&amp;"!$I$1",1)-1+'15MIN'!$A290-1,0),0)</f>
        <v>0</v>
      </c>
      <c r="H290" s="20">
        <f ca="1">IF(INDIRECT(H$1&amp;"!$I$1",1)-1+'15MIN'!$A290&lt;=INDIRECT(H$1&amp;"!$I$2",1),OFFSET(INDIRECT(H$1&amp;"!$F$1",1),INDIRECT(H$1&amp;"!$I$1",1)-1+'15MIN'!$A290-1,0),0)</f>
        <v>36665.983999999997</v>
      </c>
      <c r="I290" s="20">
        <f ca="1">IF(INDIRECT(H$1&amp;"!$I$1",1)-1+'15MIN'!$A290&lt;=INDIRECT(H$1&amp;"!$I$2",1),-OFFSET(INDIRECT(H$1&amp;"!$D$1",1),INDIRECT(H$1&amp;"!$I$1",1)-1+'15MIN'!$A290-1,0),0)</f>
        <v>0</v>
      </c>
      <c r="J290" s="20">
        <f ca="1">IF(INDIRECT(H$1&amp;"!$I$1",1)-1+'15MIN'!$A290&lt;=INDIRECT(H$1&amp;"!$I$2",1),OFFSET(INDIRECT(H$1&amp;"!$G$1",1),INDIRECT(H$1&amp;"!$I$1",1)-1+'15MIN'!$A290-1,0),0)</f>
        <v>0</v>
      </c>
      <c r="K290" s="21">
        <f ca="1">IF(INDIRECT(H$1&amp;"!$I$1",1)-1+'15MIN'!$A290&lt;=INDIRECT(H$1&amp;"!$I$2",1),-OFFSET(INDIRECT(H$1&amp;"!$E$1",1),INDIRECT(H$1&amp;"!$I$1",1)-1+'15MIN'!$A290-1,0),0)</f>
        <v>-5094.4482420000004</v>
      </c>
      <c r="L290" s="20">
        <f ca="1">IF(INDIRECT(L$1&amp;"!$I$1",1)-1+'15MIN'!$A290&lt;=INDIRECT(L$1&amp;"!$I$2",1),OFFSET(INDIRECT(L$1&amp;"!$F$1",1),INDIRECT(L$1&amp;"!$I$1",1)-1+'15MIN'!$A290-1,0),0)</f>
        <v>6761.341797</v>
      </c>
      <c r="M290" s="20">
        <f ca="1">IF(INDIRECT(L$1&amp;"!$I$1",1)-1+'15MIN'!$A290&lt;=INDIRECT(L$1&amp;"!$I$2",1),-OFFSET(INDIRECT(L$1&amp;"!$D$1",1),INDIRECT(L$1&amp;"!$I$1",1)-1+'15MIN'!$A290-1,0),0)</f>
        <v>0</v>
      </c>
      <c r="N290" s="20">
        <f ca="1">IF(INDIRECT(L$1&amp;"!$I$1",1)-1+'15MIN'!$A290&lt;=INDIRECT(L$1&amp;"!$I$2",1),OFFSET(INDIRECT(L$1&amp;"!$G$1",1),INDIRECT(L$1&amp;"!$I$1",1)-1+'15MIN'!$A290-1,0),0)</f>
        <v>27.312099</v>
      </c>
      <c r="O290" s="21">
        <f ca="1">IF(INDIRECT(L$1&amp;"!$I$1",1)-1+'15MIN'!$A290&lt;=INDIRECT(L$1&amp;"!$I$2",1),-OFFSET(INDIRECT(L$1&amp;"!$E$1",1),INDIRECT(L$1&amp;"!$I$1",1)-1+'15MIN'!$A290-1,0),0)</f>
        <v>-0.30974299999999999</v>
      </c>
    </row>
    <row r="291" spans="1:15" x14ac:dyDescent="0.2">
      <c r="A291" s="1">
        <f t="shared" si="11"/>
        <v>287</v>
      </c>
      <c r="B291" s="1">
        <f t="shared" si="9"/>
        <v>3</v>
      </c>
      <c r="C291" s="19">
        <f t="shared" si="10"/>
        <v>0.97916666666666696</v>
      </c>
      <c r="D291" s="20">
        <f ca="1">IF(INDIRECT($D$1&amp;"!$I$1",1)-1+'15MIN'!$A291&lt;=INDIRECT($D$1&amp;"!$I$2",1),OFFSET(INDIRECT($D$1&amp;"!$F$1",1),INDIRECT($D$1&amp;"!$I$1",1)-1+'15MIN'!$A291-1,0),0)</f>
        <v>813.38470500000005</v>
      </c>
      <c r="E291" s="20">
        <f ca="1">IF(CUEL!$I$1-1+'15MIN'!$A291&lt;=CUEL!$I$2,-OFFSET(CUEL!$D$1,CUEL!$I$1-1+'15MIN'!$A291-1,0),0)</f>
        <v>0</v>
      </c>
      <c r="F291" s="20">
        <f ca="1">IF(INDIRECT($D$1&amp;"!$I$1",1)-1+'15MIN'!$A291&lt;=INDIRECT($D$1&amp;"!$I$2",1),OFFSET(INDIRECT($D$1&amp;"!$G$1",1),INDIRECT($D$1&amp;"!$I$1",1)-1+'15MIN'!$A291-1,0),0)</f>
        <v>147.41783100000001</v>
      </c>
      <c r="G291" s="21">
        <f ca="1">IF(INDIRECT($D$1&amp;"!$I$1",1)-1+'15MIN'!$A291&lt;=INDIRECT($D$1&amp;"!$I$2",1),-OFFSET(INDIRECT($D$1&amp;"!$E$1",1),INDIRECT($D$1&amp;"!$I$1",1)-1+'15MIN'!$A291-1,0),0)</f>
        <v>0</v>
      </c>
      <c r="H291" s="20">
        <f ca="1">IF(INDIRECT(H$1&amp;"!$I$1",1)-1+'15MIN'!$A291&lt;=INDIRECT(H$1&amp;"!$I$2",1),OFFSET(INDIRECT(H$1&amp;"!$F$1",1),INDIRECT(H$1&amp;"!$I$1",1)-1+'15MIN'!$A291-1,0),0)</f>
        <v>35866.699000000001</v>
      </c>
      <c r="I291" s="20">
        <f ca="1">IF(INDIRECT(H$1&amp;"!$I$1",1)-1+'15MIN'!$A291&lt;=INDIRECT(H$1&amp;"!$I$2",1),-OFFSET(INDIRECT(H$1&amp;"!$D$1",1),INDIRECT(H$1&amp;"!$I$1",1)-1+'15MIN'!$A291-1,0),0)</f>
        <v>0</v>
      </c>
      <c r="J291" s="20">
        <f ca="1">IF(INDIRECT(H$1&amp;"!$I$1",1)-1+'15MIN'!$A291&lt;=INDIRECT(H$1&amp;"!$I$2",1),OFFSET(INDIRECT(H$1&amp;"!$G$1",1),INDIRECT(H$1&amp;"!$I$1",1)-1+'15MIN'!$A291-1,0),0)</f>
        <v>0</v>
      </c>
      <c r="K291" s="21">
        <f ca="1">IF(INDIRECT(H$1&amp;"!$I$1",1)-1+'15MIN'!$A291&lt;=INDIRECT(H$1&amp;"!$I$2",1),-OFFSET(INDIRECT(H$1&amp;"!$E$1",1),INDIRECT(H$1&amp;"!$I$1",1)-1+'15MIN'!$A291-1,0),0)</f>
        <v>-4970.7377930000002</v>
      </c>
      <c r="L291" s="20">
        <f ca="1">IF(INDIRECT(L$1&amp;"!$I$1",1)-1+'15MIN'!$A291&lt;=INDIRECT(L$1&amp;"!$I$2",1),OFFSET(INDIRECT(L$1&amp;"!$F$1",1),INDIRECT(L$1&amp;"!$I$1",1)-1+'15MIN'!$A291-1,0),0)</f>
        <v>4309.6264650000003</v>
      </c>
      <c r="M291" s="20">
        <f ca="1">IF(INDIRECT(L$1&amp;"!$I$1",1)-1+'15MIN'!$A291&lt;=INDIRECT(L$1&amp;"!$I$2",1),-OFFSET(INDIRECT(L$1&amp;"!$D$1",1),INDIRECT(L$1&amp;"!$I$1",1)-1+'15MIN'!$A291-1,0),0)</f>
        <v>0</v>
      </c>
      <c r="N291" s="20">
        <f ca="1">IF(INDIRECT(L$1&amp;"!$I$1",1)-1+'15MIN'!$A291&lt;=INDIRECT(L$1&amp;"!$I$2",1),OFFSET(INDIRECT(L$1&amp;"!$G$1",1),INDIRECT(L$1&amp;"!$I$1",1)-1+'15MIN'!$A291-1,0),0)</f>
        <v>2.5263610000000001</v>
      </c>
      <c r="O291" s="21">
        <f ca="1">IF(INDIRECT(L$1&amp;"!$I$1",1)-1+'15MIN'!$A291&lt;=INDIRECT(L$1&amp;"!$I$2",1),-OFFSET(INDIRECT(L$1&amp;"!$E$1",1),INDIRECT(L$1&amp;"!$I$1",1)-1+'15MIN'!$A291-1,0),0)</f>
        <v>-2.6486130000000001</v>
      </c>
    </row>
    <row r="292" spans="1:15" x14ac:dyDescent="0.2">
      <c r="A292" s="1">
        <f t="shared" si="11"/>
        <v>288</v>
      </c>
      <c r="B292" s="1">
        <f t="shared" si="9"/>
        <v>3</v>
      </c>
      <c r="C292" s="19">
        <f t="shared" si="10"/>
        <v>0.98958333333333304</v>
      </c>
      <c r="D292" s="20">
        <f ca="1">IF(INDIRECT($D$1&amp;"!$I$1",1)-1+'15MIN'!$A292&lt;=INDIRECT($D$1&amp;"!$I$2",1),OFFSET(INDIRECT($D$1&amp;"!$F$1",1),INDIRECT($D$1&amp;"!$I$1",1)-1+'15MIN'!$A292-1,0),0)</f>
        <v>655.37182600000006</v>
      </c>
      <c r="E292" s="20">
        <f ca="1">IF(CUEL!$I$1-1+'15MIN'!$A292&lt;=CUEL!$I$2,-OFFSET(CUEL!$D$1,CUEL!$I$1-1+'15MIN'!$A292-1,0),0)</f>
        <v>0</v>
      </c>
      <c r="F292" s="20">
        <f ca="1">IF(INDIRECT($D$1&amp;"!$I$1",1)-1+'15MIN'!$A292&lt;=INDIRECT($D$1&amp;"!$I$2",1),OFFSET(INDIRECT($D$1&amp;"!$G$1",1),INDIRECT($D$1&amp;"!$I$1",1)-1+'15MIN'!$A292-1,0),0)</f>
        <v>144.06542999999999</v>
      </c>
      <c r="G292" s="21">
        <f ca="1">IF(INDIRECT($D$1&amp;"!$I$1",1)-1+'15MIN'!$A292&lt;=INDIRECT($D$1&amp;"!$I$2",1),-OFFSET(INDIRECT($D$1&amp;"!$E$1",1),INDIRECT($D$1&amp;"!$I$1",1)-1+'15MIN'!$A292-1,0),0)</f>
        <v>0</v>
      </c>
      <c r="H292" s="20">
        <f ca="1">IF(INDIRECT(H$1&amp;"!$I$1",1)-1+'15MIN'!$A292&lt;=INDIRECT(H$1&amp;"!$I$2",1),OFFSET(INDIRECT(H$1&amp;"!$F$1",1),INDIRECT(H$1&amp;"!$I$1",1)-1+'15MIN'!$A292-1,0),0)</f>
        <v>36408.207000000002</v>
      </c>
      <c r="I292" s="20">
        <f ca="1">IF(INDIRECT(H$1&amp;"!$I$1",1)-1+'15MIN'!$A292&lt;=INDIRECT(H$1&amp;"!$I$2",1),-OFFSET(INDIRECT(H$1&amp;"!$D$1",1),INDIRECT(H$1&amp;"!$I$1",1)-1+'15MIN'!$A292-1,0),0)</f>
        <v>0</v>
      </c>
      <c r="J292" s="20">
        <f ca="1">IF(INDIRECT(H$1&amp;"!$I$1",1)-1+'15MIN'!$A292&lt;=INDIRECT(H$1&amp;"!$I$2",1),OFFSET(INDIRECT(H$1&amp;"!$G$1",1),INDIRECT(H$1&amp;"!$I$1",1)-1+'15MIN'!$A292-1,0),0)</f>
        <v>0</v>
      </c>
      <c r="K292" s="21">
        <f ca="1">IF(INDIRECT(H$1&amp;"!$I$1",1)-1+'15MIN'!$A292&lt;=INDIRECT(H$1&amp;"!$I$2",1),-OFFSET(INDIRECT(H$1&amp;"!$E$1",1),INDIRECT(H$1&amp;"!$I$1",1)-1+'15MIN'!$A292-1,0),0)</f>
        <v>-5056.2895509999998</v>
      </c>
      <c r="L292" s="20">
        <f ca="1">IF(INDIRECT(L$1&amp;"!$I$1",1)-1+'15MIN'!$A292&lt;=INDIRECT(L$1&amp;"!$I$2",1),OFFSET(INDIRECT(L$1&amp;"!$F$1",1),INDIRECT(L$1&amp;"!$I$1",1)-1+'15MIN'!$A292-1,0),0)</f>
        <v>6426.7172849999997</v>
      </c>
      <c r="M292" s="20">
        <f ca="1">IF(INDIRECT(L$1&amp;"!$I$1",1)-1+'15MIN'!$A292&lt;=INDIRECT(L$1&amp;"!$I$2",1),-OFFSET(INDIRECT(L$1&amp;"!$D$1",1),INDIRECT(L$1&amp;"!$I$1",1)-1+'15MIN'!$A292-1,0),0)</f>
        <v>0</v>
      </c>
      <c r="N292" s="20">
        <f ca="1">IF(INDIRECT(L$1&amp;"!$I$1",1)-1+'15MIN'!$A292&lt;=INDIRECT(L$1&amp;"!$I$2",1),OFFSET(INDIRECT(L$1&amp;"!$G$1",1),INDIRECT(L$1&amp;"!$I$1",1)-1+'15MIN'!$A292-1,0),0)</f>
        <v>17.413955999999999</v>
      </c>
      <c r="O292" s="21">
        <f ca="1">IF(INDIRECT(L$1&amp;"!$I$1",1)-1+'15MIN'!$A292&lt;=INDIRECT(L$1&amp;"!$I$2",1),-OFFSET(INDIRECT(L$1&amp;"!$E$1",1),INDIRECT(L$1&amp;"!$I$1",1)-1+'15MIN'!$A292-1,0),0)</f>
        <v>-0.178929</v>
      </c>
    </row>
    <row r="293" spans="1:15" x14ac:dyDescent="0.2">
      <c r="A293" s="1">
        <f t="shared" si="11"/>
        <v>289</v>
      </c>
      <c r="B293" s="1">
        <f t="shared" si="9"/>
        <v>4</v>
      </c>
      <c r="C293" s="19">
        <f t="shared" si="10"/>
        <v>0</v>
      </c>
      <c r="D293" s="20">
        <f ca="1">IF(INDIRECT($D$1&amp;"!$I$1",1)-1+'15MIN'!$A293&lt;=INDIRECT($D$1&amp;"!$I$2",1),OFFSET(INDIRECT($D$1&amp;"!$F$1",1),INDIRECT($D$1&amp;"!$I$1",1)-1+'15MIN'!$A293-1,0),0)</f>
        <v>264.26428199999998</v>
      </c>
      <c r="E293" s="20">
        <f ca="1">IF(CUEL!$I$1-1+'15MIN'!$A293&lt;=CUEL!$I$2,-OFFSET(CUEL!$D$1,CUEL!$I$1-1+'15MIN'!$A293-1,0),0)</f>
        <v>-2.4951210000000001</v>
      </c>
      <c r="F293" s="20">
        <f ca="1">IF(INDIRECT($D$1&amp;"!$I$1",1)-1+'15MIN'!$A293&lt;=INDIRECT($D$1&amp;"!$I$2",1),OFFSET(INDIRECT($D$1&amp;"!$G$1",1),INDIRECT($D$1&amp;"!$I$1",1)-1+'15MIN'!$A293-1,0),0)</f>
        <v>128.67970299999999</v>
      </c>
      <c r="G293" s="21">
        <f ca="1">IF(INDIRECT($D$1&amp;"!$I$1",1)-1+'15MIN'!$A293&lt;=INDIRECT($D$1&amp;"!$I$2",1),-OFFSET(INDIRECT($D$1&amp;"!$E$1",1),INDIRECT($D$1&amp;"!$I$1",1)-1+'15MIN'!$A293-1,0),0)</f>
        <v>0</v>
      </c>
      <c r="H293" s="20">
        <f ca="1">IF(INDIRECT(H$1&amp;"!$I$1",1)-1+'15MIN'!$A293&lt;=INDIRECT(H$1&amp;"!$I$2",1),OFFSET(INDIRECT(H$1&amp;"!$F$1",1),INDIRECT(H$1&amp;"!$I$1",1)-1+'15MIN'!$A293-1,0),0)</f>
        <v>37704.332000000002</v>
      </c>
      <c r="I293" s="20">
        <f ca="1">IF(INDIRECT(H$1&amp;"!$I$1",1)-1+'15MIN'!$A293&lt;=INDIRECT(H$1&amp;"!$I$2",1),-OFFSET(INDIRECT(H$1&amp;"!$D$1",1),INDIRECT(H$1&amp;"!$I$1",1)-1+'15MIN'!$A293-1,0),0)</f>
        <v>0</v>
      </c>
      <c r="J293" s="20">
        <f ca="1">IF(INDIRECT(H$1&amp;"!$I$1",1)-1+'15MIN'!$A293&lt;=INDIRECT(H$1&amp;"!$I$2",1),OFFSET(INDIRECT(H$1&amp;"!$G$1",1),INDIRECT(H$1&amp;"!$I$1",1)-1+'15MIN'!$A293-1,0),0)</f>
        <v>0</v>
      </c>
      <c r="K293" s="21">
        <f ca="1">IF(INDIRECT(H$1&amp;"!$I$1",1)-1+'15MIN'!$A293&lt;=INDIRECT(H$1&amp;"!$I$2",1),-OFFSET(INDIRECT(H$1&amp;"!$E$1",1),INDIRECT(H$1&amp;"!$I$1",1)-1+'15MIN'!$A293-1,0),0)</f>
        <v>-5239.8637699999999</v>
      </c>
      <c r="L293" s="20">
        <f ca="1">IF(INDIRECT(L$1&amp;"!$I$1",1)-1+'15MIN'!$A293&lt;=INDIRECT(L$1&amp;"!$I$2",1),OFFSET(INDIRECT(L$1&amp;"!$F$1",1),INDIRECT(L$1&amp;"!$I$1",1)-1+'15MIN'!$A293-1,0),0)</f>
        <v>7867.4262699999999</v>
      </c>
      <c r="M293" s="20">
        <f ca="1">IF(INDIRECT(L$1&amp;"!$I$1",1)-1+'15MIN'!$A293&lt;=INDIRECT(L$1&amp;"!$I$2",1),-OFFSET(INDIRECT(L$1&amp;"!$D$1",1),INDIRECT(L$1&amp;"!$I$1",1)-1+'15MIN'!$A293-1,0),0)</f>
        <v>0</v>
      </c>
      <c r="N293" s="20">
        <f ca="1">IF(INDIRECT(L$1&amp;"!$I$1",1)-1+'15MIN'!$A293&lt;=INDIRECT(L$1&amp;"!$I$2",1),OFFSET(INDIRECT(L$1&amp;"!$G$1",1),INDIRECT(L$1&amp;"!$I$1",1)-1+'15MIN'!$A293-1,0),0)</f>
        <v>37.082473999999998</v>
      </c>
      <c r="O293" s="21">
        <f ca="1">IF(INDIRECT(L$1&amp;"!$I$1",1)-1+'15MIN'!$A293&lt;=INDIRECT(L$1&amp;"!$I$2",1),-OFFSET(INDIRECT(L$1&amp;"!$E$1",1),INDIRECT(L$1&amp;"!$I$1",1)-1+'15MIN'!$A293-1,0),0)</f>
        <v>0</v>
      </c>
    </row>
    <row r="294" spans="1:15" x14ac:dyDescent="0.2">
      <c r="A294" s="1">
        <f t="shared" si="11"/>
        <v>290</v>
      </c>
      <c r="B294" s="1">
        <f t="shared" ref="B294:B357" si="12">B198+1</f>
        <v>4</v>
      </c>
      <c r="C294" s="19">
        <f t="shared" ref="C294:C357" si="13">C198</f>
        <v>1.0416666666666666E-2</v>
      </c>
      <c r="D294" s="20">
        <f ca="1">IF(INDIRECT($D$1&amp;"!$I$1",1)-1+'15MIN'!$A294&lt;=INDIRECT($D$1&amp;"!$I$2",1),OFFSET(INDIRECT($D$1&amp;"!$F$1",1),INDIRECT($D$1&amp;"!$I$1",1)-1+'15MIN'!$A294-1,0),0)</f>
        <v>11.292123</v>
      </c>
      <c r="E294" s="20">
        <f ca="1">IF(CUEL!$I$1-1+'15MIN'!$A294&lt;=CUEL!$I$2,-OFFSET(CUEL!$D$1,CUEL!$I$1-1+'15MIN'!$A294-1,0),0)</f>
        <v>-19.406780000000001</v>
      </c>
      <c r="F294" s="20">
        <f ca="1">IF(INDIRECT($D$1&amp;"!$I$1",1)-1+'15MIN'!$A294&lt;=INDIRECT($D$1&amp;"!$I$2",1),OFFSET(INDIRECT($D$1&amp;"!$G$1",1),INDIRECT($D$1&amp;"!$I$1",1)-1+'15MIN'!$A294-1,0),0)</f>
        <v>128.07588200000001</v>
      </c>
      <c r="G294" s="21">
        <f ca="1">IF(INDIRECT($D$1&amp;"!$I$1",1)-1+'15MIN'!$A294&lt;=INDIRECT($D$1&amp;"!$I$2",1),-OFFSET(INDIRECT($D$1&amp;"!$E$1",1),INDIRECT($D$1&amp;"!$I$1",1)-1+'15MIN'!$A294-1,0),0)</f>
        <v>0</v>
      </c>
      <c r="H294" s="20">
        <f ca="1">IF(INDIRECT(H$1&amp;"!$I$1",1)-1+'15MIN'!$A294&lt;=INDIRECT(H$1&amp;"!$I$2",1),OFFSET(INDIRECT(H$1&amp;"!$F$1",1),INDIRECT(H$1&amp;"!$I$1",1)-1+'15MIN'!$A294-1,0),0)</f>
        <v>39679.538999999997</v>
      </c>
      <c r="I294" s="20">
        <f ca="1">IF(INDIRECT(H$1&amp;"!$I$1",1)-1+'15MIN'!$A294&lt;=INDIRECT(H$1&amp;"!$I$2",1),-OFFSET(INDIRECT(H$1&amp;"!$D$1",1),INDIRECT(H$1&amp;"!$I$1",1)-1+'15MIN'!$A294-1,0),0)</f>
        <v>0</v>
      </c>
      <c r="J294" s="20">
        <f ca="1">IF(INDIRECT(H$1&amp;"!$I$1",1)-1+'15MIN'!$A294&lt;=INDIRECT(H$1&amp;"!$I$2",1),OFFSET(INDIRECT(H$1&amp;"!$G$1",1),INDIRECT(H$1&amp;"!$I$1",1)-1+'15MIN'!$A294-1,0),0)</f>
        <v>0</v>
      </c>
      <c r="K294" s="21">
        <f ca="1">IF(INDIRECT(H$1&amp;"!$I$1",1)-1+'15MIN'!$A294&lt;=INDIRECT(H$1&amp;"!$I$2",1),-OFFSET(INDIRECT(H$1&amp;"!$E$1",1),INDIRECT(H$1&amp;"!$I$1",1)-1+'15MIN'!$A294-1,0),0)</f>
        <v>-5512.8813479999999</v>
      </c>
      <c r="L294" s="20">
        <f ca="1">IF(INDIRECT(L$1&amp;"!$I$1",1)-1+'15MIN'!$A294&lt;=INDIRECT(L$1&amp;"!$I$2",1),OFFSET(INDIRECT(L$1&amp;"!$F$1",1),INDIRECT(L$1&amp;"!$I$1",1)-1+'15MIN'!$A294-1,0),0)</f>
        <v>7433.810547</v>
      </c>
      <c r="M294" s="20">
        <f ca="1">IF(INDIRECT(L$1&amp;"!$I$1",1)-1+'15MIN'!$A294&lt;=INDIRECT(L$1&amp;"!$I$2",1),-OFFSET(INDIRECT(L$1&amp;"!$D$1",1),INDIRECT(L$1&amp;"!$I$1",1)-1+'15MIN'!$A294-1,0),0)</f>
        <v>0</v>
      </c>
      <c r="N294" s="20">
        <f ca="1">IF(INDIRECT(L$1&amp;"!$I$1",1)-1+'15MIN'!$A294&lt;=INDIRECT(L$1&amp;"!$I$2",1),OFFSET(INDIRECT(L$1&amp;"!$G$1",1),INDIRECT(L$1&amp;"!$I$1",1)-1+'15MIN'!$A294-1,0),0)</f>
        <v>37.908915999999998</v>
      </c>
      <c r="O294" s="21">
        <f ca="1">IF(INDIRECT(L$1&amp;"!$I$1",1)-1+'15MIN'!$A294&lt;=INDIRECT(L$1&amp;"!$I$2",1),-OFFSET(INDIRECT(L$1&amp;"!$E$1",1),INDIRECT(L$1&amp;"!$I$1",1)-1+'15MIN'!$A294-1,0),0)</f>
        <v>0</v>
      </c>
    </row>
    <row r="295" spans="1:15" x14ac:dyDescent="0.2">
      <c r="A295" s="1">
        <f t="shared" si="11"/>
        <v>291</v>
      </c>
      <c r="B295" s="1">
        <f t="shared" si="12"/>
        <v>4</v>
      </c>
      <c r="C295" s="19">
        <f t="shared" si="13"/>
        <v>2.0833333333333301E-2</v>
      </c>
      <c r="D295" s="20">
        <f ca="1">IF(INDIRECT($D$1&amp;"!$I$1",1)-1+'15MIN'!$A295&lt;=INDIRECT($D$1&amp;"!$I$2",1),OFFSET(INDIRECT($D$1&amp;"!$F$1",1),INDIRECT($D$1&amp;"!$I$1",1)-1+'15MIN'!$A295-1,0),0)</f>
        <v>1.1218399999999999</v>
      </c>
      <c r="E295" s="20">
        <f ca="1">IF(CUEL!$I$1-1+'15MIN'!$A295&lt;=CUEL!$I$2,-OFFSET(CUEL!$D$1,CUEL!$I$1-1+'15MIN'!$A295-1,0),0)</f>
        <v>-30.284898999999999</v>
      </c>
      <c r="F295" s="20">
        <f ca="1">IF(INDIRECT($D$1&amp;"!$I$1",1)-1+'15MIN'!$A295&lt;=INDIRECT($D$1&amp;"!$I$2",1),OFFSET(INDIRECT($D$1&amp;"!$G$1",1),INDIRECT($D$1&amp;"!$I$1",1)-1+'15MIN'!$A295-1,0),0)</f>
        <v>124.707855</v>
      </c>
      <c r="G295" s="21">
        <f ca="1">IF(INDIRECT($D$1&amp;"!$I$1",1)-1+'15MIN'!$A295&lt;=INDIRECT($D$1&amp;"!$I$2",1),-OFFSET(INDIRECT($D$1&amp;"!$E$1",1),INDIRECT($D$1&amp;"!$I$1",1)-1+'15MIN'!$A295-1,0),0)</f>
        <v>0</v>
      </c>
      <c r="H295" s="20">
        <f ca="1">IF(INDIRECT(H$1&amp;"!$I$1",1)-1+'15MIN'!$A295&lt;=INDIRECT(H$1&amp;"!$I$2",1),OFFSET(INDIRECT(H$1&amp;"!$F$1",1),INDIRECT(H$1&amp;"!$I$1",1)-1+'15MIN'!$A295-1,0),0)</f>
        <v>39129.440999999999</v>
      </c>
      <c r="I295" s="20">
        <f ca="1">IF(INDIRECT(H$1&amp;"!$I$1",1)-1+'15MIN'!$A295&lt;=INDIRECT(H$1&amp;"!$I$2",1),-OFFSET(INDIRECT(H$1&amp;"!$D$1",1),INDIRECT(H$1&amp;"!$I$1",1)-1+'15MIN'!$A295-1,0),0)</f>
        <v>0</v>
      </c>
      <c r="J295" s="20">
        <f ca="1">IF(INDIRECT(H$1&amp;"!$I$1",1)-1+'15MIN'!$A295&lt;=INDIRECT(H$1&amp;"!$I$2",1),OFFSET(INDIRECT(H$1&amp;"!$G$1",1),INDIRECT(H$1&amp;"!$I$1",1)-1+'15MIN'!$A295-1,0),0)</f>
        <v>0</v>
      </c>
      <c r="K295" s="21">
        <f ca="1">IF(INDIRECT(H$1&amp;"!$I$1",1)-1+'15MIN'!$A295&lt;=INDIRECT(H$1&amp;"!$I$2",1),-OFFSET(INDIRECT(H$1&amp;"!$E$1",1),INDIRECT(H$1&amp;"!$I$1",1)-1+'15MIN'!$A295-1,0),0)</f>
        <v>-5435.2216799999997</v>
      </c>
      <c r="L295" s="20">
        <f ca="1">IF(INDIRECT(L$1&amp;"!$I$1",1)-1+'15MIN'!$A295&lt;=INDIRECT(L$1&amp;"!$I$2",1),OFFSET(INDIRECT(L$1&amp;"!$F$1",1),INDIRECT(L$1&amp;"!$I$1",1)-1+'15MIN'!$A295-1,0),0)</f>
        <v>8045.6342770000001</v>
      </c>
      <c r="M295" s="20">
        <f ca="1">IF(INDIRECT(L$1&amp;"!$I$1",1)-1+'15MIN'!$A295&lt;=INDIRECT(L$1&amp;"!$I$2",1),-OFFSET(INDIRECT(L$1&amp;"!$D$1",1),INDIRECT(L$1&amp;"!$I$1",1)-1+'15MIN'!$A295-1,0),0)</f>
        <v>0</v>
      </c>
      <c r="N295" s="20">
        <f ca="1">IF(INDIRECT(L$1&amp;"!$I$1",1)-1+'15MIN'!$A295&lt;=INDIRECT(L$1&amp;"!$I$2",1),OFFSET(INDIRECT(L$1&amp;"!$G$1",1),INDIRECT(L$1&amp;"!$I$1",1)-1+'15MIN'!$A295-1,0),0)</f>
        <v>38.878731000000002</v>
      </c>
      <c r="O295" s="21">
        <f ca="1">IF(INDIRECT(L$1&amp;"!$I$1",1)-1+'15MIN'!$A295&lt;=INDIRECT(L$1&amp;"!$I$2",1),-OFFSET(INDIRECT(L$1&amp;"!$E$1",1),INDIRECT(L$1&amp;"!$I$1",1)-1+'15MIN'!$A295-1,0),0)</f>
        <v>0</v>
      </c>
    </row>
    <row r="296" spans="1:15" x14ac:dyDescent="0.2">
      <c r="A296" s="1">
        <f t="shared" si="11"/>
        <v>292</v>
      </c>
      <c r="B296" s="1">
        <f t="shared" si="12"/>
        <v>4</v>
      </c>
      <c r="C296" s="19">
        <f t="shared" si="13"/>
        <v>3.125E-2</v>
      </c>
      <c r="D296" s="20">
        <f ca="1">IF(INDIRECT($D$1&amp;"!$I$1",1)-1+'15MIN'!$A296&lt;=INDIRECT($D$1&amp;"!$I$2",1),OFFSET(INDIRECT($D$1&amp;"!$F$1",1),INDIRECT($D$1&amp;"!$I$1",1)-1+'15MIN'!$A296-1,0),0)</f>
        <v>7.1765730000000003</v>
      </c>
      <c r="E296" s="20">
        <f ca="1">IF(CUEL!$I$1-1+'15MIN'!$A296&lt;=CUEL!$I$2,-OFFSET(CUEL!$D$1,CUEL!$I$1-1+'15MIN'!$A296-1,0),0)</f>
        <v>-18.477157999999999</v>
      </c>
      <c r="F296" s="20">
        <f ca="1">IF(INDIRECT($D$1&amp;"!$I$1",1)-1+'15MIN'!$A296&lt;=INDIRECT($D$1&amp;"!$I$2",1),OFFSET(INDIRECT($D$1&amp;"!$G$1",1),INDIRECT($D$1&amp;"!$I$1",1)-1+'15MIN'!$A296-1,0),0)</f>
        <v>131.99153100000001</v>
      </c>
      <c r="G296" s="21">
        <f ca="1">IF(INDIRECT($D$1&amp;"!$I$1",1)-1+'15MIN'!$A296&lt;=INDIRECT($D$1&amp;"!$I$2",1),-OFFSET(INDIRECT($D$1&amp;"!$E$1",1),INDIRECT($D$1&amp;"!$I$1",1)-1+'15MIN'!$A296-1,0),0)</f>
        <v>0</v>
      </c>
      <c r="H296" s="20">
        <f ca="1">IF(INDIRECT(H$1&amp;"!$I$1",1)-1+'15MIN'!$A296&lt;=INDIRECT(H$1&amp;"!$I$2",1),OFFSET(INDIRECT(H$1&amp;"!$F$1",1),INDIRECT(H$1&amp;"!$I$1",1)-1+'15MIN'!$A296-1,0),0)</f>
        <v>38417.851999999999</v>
      </c>
      <c r="I296" s="20">
        <f ca="1">IF(INDIRECT(H$1&amp;"!$I$1",1)-1+'15MIN'!$A296&lt;=INDIRECT(H$1&amp;"!$I$2",1),-OFFSET(INDIRECT(H$1&amp;"!$D$1",1),INDIRECT(H$1&amp;"!$I$1",1)-1+'15MIN'!$A296-1,0),0)</f>
        <v>0</v>
      </c>
      <c r="J296" s="20">
        <f ca="1">IF(INDIRECT(H$1&amp;"!$I$1",1)-1+'15MIN'!$A296&lt;=INDIRECT(H$1&amp;"!$I$2",1),OFFSET(INDIRECT(H$1&amp;"!$G$1",1),INDIRECT(H$1&amp;"!$I$1",1)-1+'15MIN'!$A296-1,0),0)</f>
        <v>0</v>
      </c>
      <c r="K296" s="21">
        <f ca="1">IF(INDIRECT(H$1&amp;"!$I$1",1)-1+'15MIN'!$A296&lt;=INDIRECT(H$1&amp;"!$I$2",1),-OFFSET(INDIRECT(H$1&amp;"!$E$1",1),INDIRECT(H$1&amp;"!$I$1",1)-1+'15MIN'!$A296-1,0),0)</f>
        <v>-5343.5356449999999</v>
      </c>
      <c r="L296" s="20">
        <f ca="1">IF(INDIRECT(L$1&amp;"!$I$1",1)-1+'15MIN'!$A296&lt;=INDIRECT(L$1&amp;"!$I$2",1),OFFSET(INDIRECT(L$1&amp;"!$F$1",1),INDIRECT(L$1&amp;"!$I$1",1)-1+'15MIN'!$A296-1,0),0)</f>
        <v>9982.6484380000002</v>
      </c>
      <c r="M296" s="20">
        <f ca="1">IF(INDIRECT(L$1&amp;"!$I$1",1)-1+'15MIN'!$A296&lt;=INDIRECT(L$1&amp;"!$I$2",1),-OFFSET(INDIRECT(L$1&amp;"!$D$1",1),INDIRECT(L$1&amp;"!$I$1",1)-1+'15MIN'!$A296-1,0),0)</f>
        <v>0</v>
      </c>
      <c r="N296" s="20">
        <f ca="1">IF(INDIRECT(L$1&amp;"!$I$1",1)-1+'15MIN'!$A296&lt;=INDIRECT(L$1&amp;"!$I$2",1),OFFSET(INDIRECT(L$1&amp;"!$G$1",1),INDIRECT(L$1&amp;"!$I$1",1)-1+'15MIN'!$A296-1,0),0)</f>
        <v>48.659579999999998</v>
      </c>
      <c r="O296" s="21">
        <f ca="1">IF(INDIRECT(L$1&amp;"!$I$1",1)-1+'15MIN'!$A296&lt;=INDIRECT(L$1&amp;"!$I$2",1),-OFFSET(INDIRECT(L$1&amp;"!$E$1",1),INDIRECT(L$1&amp;"!$I$1",1)-1+'15MIN'!$A296-1,0),0)</f>
        <v>-0.231852</v>
      </c>
    </row>
    <row r="297" spans="1:15" x14ac:dyDescent="0.2">
      <c r="A297" s="1">
        <f t="shared" si="11"/>
        <v>293</v>
      </c>
      <c r="B297" s="1">
        <f t="shared" si="12"/>
        <v>4</v>
      </c>
      <c r="C297" s="19">
        <f t="shared" si="13"/>
        <v>4.1666666666666699E-2</v>
      </c>
      <c r="D297" s="20">
        <f ca="1">IF(INDIRECT($D$1&amp;"!$I$1",1)-1+'15MIN'!$A297&lt;=INDIRECT($D$1&amp;"!$I$2",1),OFFSET(INDIRECT($D$1&amp;"!$F$1",1),INDIRECT($D$1&amp;"!$I$1",1)-1+'15MIN'!$A297-1,0),0)</f>
        <v>65.885131999999999</v>
      </c>
      <c r="E297" s="20">
        <f ca="1">IF(CUEL!$I$1-1+'15MIN'!$A297&lt;=CUEL!$I$2,-OFFSET(CUEL!$D$1,CUEL!$I$1-1+'15MIN'!$A297-1,0),0)</f>
        <v>0</v>
      </c>
      <c r="F297" s="20">
        <f ca="1">IF(INDIRECT($D$1&amp;"!$I$1",1)-1+'15MIN'!$A297&lt;=INDIRECT($D$1&amp;"!$I$2",1),OFFSET(INDIRECT($D$1&amp;"!$G$1",1),INDIRECT($D$1&amp;"!$I$1",1)-1+'15MIN'!$A297-1,0),0)</f>
        <v>132.22589099999999</v>
      </c>
      <c r="G297" s="21">
        <f ca="1">IF(INDIRECT($D$1&amp;"!$I$1",1)-1+'15MIN'!$A297&lt;=INDIRECT($D$1&amp;"!$I$2",1),-OFFSET(INDIRECT($D$1&amp;"!$E$1",1),INDIRECT($D$1&amp;"!$I$1",1)-1+'15MIN'!$A297-1,0),0)</f>
        <v>0</v>
      </c>
      <c r="H297" s="20">
        <f ca="1">IF(INDIRECT(H$1&amp;"!$I$1",1)-1+'15MIN'!$A297&lt;=INDIRECT(H$1&amp;"!$I$2",1),OFFSET(INDIRECT(H$1&amp;"!$F$1",1),INDIRECT(H$1&amp;"!$I$1",1)-1+'15MIN'!$A297-1,0),0)</f>
        <v>38916.836000000003</v>
      </c>
      <c r="I297" s="20">
        <f ca="1">IF(INDIRECT(H$1&amp;"!$I$1",1)-1+'15MIN'!$A297&lt;=INDIRECT(H$1&amp;"!$I$2",1),-OFFSET(INDIRECT(H$1&amp;"!$D$1",1),INDIRECT(H$1&amp;"!$I$1",1)-1+'15MIN'!$A297-1,0),0)</f>
        <v>0</v>
      </c>
      <c r="J297" s="20">
        <f ca="1">IF(INDIRECT(H$1&amp;"!$I$1",1)-1+'15MIN'!$A297&lt;=INDIRECT(H$1&amp;"!$I$2",1),OFFSET(INDIRECT(H$1&amp;"!$G$1",1),INDIRECT(H$1&amp;"!$I$1",1)-1+'15MIN'!$A297-1,0),0)</f>
        <v>0</v>
      </c>
      <c r="K297" s="21">
        <f ca="1">IF(INDIRECT(H$1&amp;"!$I$1",1)-1+'15MIN'!$A297&lt;=INDIRECT(H$1&amp;"!$I$2",1),-OFFSET(INDIRECT(H$1&amp;"!$E$1",1),INDIRECT(H$1&amp;"!$I$1",1)-1+'15MIN'!$A297-1,0),0)</f>
        <v>-5422.2578130000002</v>
      </c>
      <c r="L297" s="20">
        <f ca="1">IF(INDIRECT(L$1&amp;"!$I$1",1)-1+'15MIN'!$A297&lt;=INDIRECT(L$1&amp;"!$I$2",1),OFFSET(INDIRECT(L$1&amp;"!$F$1",1),INDIRECT(L$1&amp;"!$I$1",1)-1+'15MIN'!$A297-1,0),0)</f>
        <v>9851.328125</v>
      </c>
      <c r="M297" s="20">
        <f ca="1">IF(INDIRECT(L$1&amp;"!$I$1",1)-1+'15MIN'!$A297&lt;=INDIRECT(L$1&amp;"!$I$2",1),-OFFSET(INDIRECT(L$1&amp;"!$D$1",1),INDIRECT(L$1&amp;"!$I$1",1)-1+'15MIN'!$A297-1,0),0)</f>
        <v>0</v>
      </c>
      <c r="N297" s="20">
        <f ca="1">IF(INDIRECT(L$1&amp;"!$I$1",1)-1+'15MIN'!$A297&lt;=INDIRECT(L$1&amp;"!$I$2",1),OFFSET(INDIRECT(L$1&amp;"!$G$1",1),INDIRECT(L$1&amp;"!$I$1",1)-1+'15MIN'!$A297-1,0),0)</f>
        <v>55.327632999999999</v>
      </c>
      <c r="O297" s="21">
        <f ca="1">IF(INDIRECT(L$1&amp;"!$I$1",1)-1+'15MIN'!$A297&lt;=INDIRECT(L$1&amp;"!$I$2",1),-OFFSET(INDIRECT(L$1&amp;"!$E$1",1),INDIRECT(L$1&amp;"!$I$1",1)-1+'15MIN'!$A297-1,0),0)</f>
        <v>0</v>
      </c>
    </row>
    <row r="298" spans="1:15" x14ac:dyDescent="0.2">
      <c r="A298" s="1">
        <f t="shared" si="11"/>
        <v>294</v>
      </c>
      <c r="B298" s="1">
        <f t="shared" si="12"/>
        <v>4</v>
      </c>
      <c r="C298" s="19">
        <f t="shared" si="13"/>
        <v>5.2083333333333301E-2</v>
      </c>
      <c r="D298" s="20">
        <f ca="1">IF(INDIRECT($D$1&amp;"!$I$1",1)-1+'15MIN'!$A298&lt;=INDIRECT($D$1&amp;"!$I$2",1),OFFSET(INDIRECT($D$1&amp;"!$F$1",1),INDIRECT($D$1&amp;"!$I$1",1)-1+'15MIN'!$A298-1,0),0)</f>
        <v>168.58436599999999</v>
      </c>
      <c r="E298" s="20">
        <f ca="1">IF(CUEL!$I$1-1+'15MIN'!$A298&lt;=CUEL!$I$2,-OFFSET(CUEL!$D$1,CUEL!$I$1-1+'15MIN'!$A298-1,0),0)</f>
        <v>0</v>
      </c>
      <c r="F298" s="20">
        <f ca="1">IF(INDIRECT($D$1&amp;"!$I$1",1)-1+'15MIN'!$A298&lt;=INDIRECT($D$1&amp;"!$I$2",1),OFFSET(INDIRECT($D$1&amp;"!$G$1",1),INDIRECT($D$1&amp;"!$I$1",1)-1+'15MIN'!$A298-1,0),0)</f>
        <v>134.049316</v>
      </c>
      <c r="G298" s="21">
        <f ca="1">IF(INDIRECT($D$1&amp;"!$I$1",1)-1+'15MIN'!$A298&lt;=INDIRECT($D$1&amp;"!$I$2",1),-OFFSET(INDIRECT($D$1&amp;"!$E$1",1),INDIRECT($D$1&amp;"!$I$1",1)-1+'15MIN'!$A298-1,0),0)</f>
        <v>0</v>
      </c>
      <c r="H298" s="20">
        <f ca="1">IF(INDIRECT(H$1&amp;"!$I$1",1)-1+'15MIN'!$A298&lt;=INDIRECT(H$1&amp;"!$I$2",1),OFFSET(INDIRECT(H$1&amp;"!$F$1",1),INDIRECT(H$1&amp;"!$I$1",1)-1+'15MIN'!$A298-1,0),0)</f>
        <v>39737.832000000002</v>
      </c>
      <c r="I298" s="20">
        <f ca="1">IF(INDIRECT(H$1&amp;"!$I$1",1)-1+'15MIN'!$A298&lt;=INDIRECT(H$1&amp;"!$I$2",1),-OFFSET(INDIRECT(H$1&amp;"!$D$1",1),INDIRECT(H$1&amp;"!$I$1",1)-1+'15MIN'!$A298-1,0),0)</f>
        <v>0</v>
      </c>
      <c r="J298" s="20">
        <f ca="1">IF(INDIRECT(H$1&amp;"!$I$1",1)-1+'15MIN'!$A298&lt;=INDIRECT(H$1&amp;"!$I$2",1),OFFSET(INDIRECT(H$1&amp;"!$G$1",1),INDIRECT(H$1&amp;"!$I$1",1)-1+'15MIN'!$A298-1,0),0)</f>
        <v>0</v>
      </c>
      <c r="K298" s="21">
        <f ca="1">IF(INDIRECT(H$1&amp;"!$I$1",1)-1+'15MIN'!$A298&lt;=INDIRECT(H$1&amp;"!$I$2",1),-OFFSET(INDIRECT(H$1&amp;"!$E$1",1),INDIRECT(H$1&amp;"!$I$1",1)-1+'15MIN'!$A298-1,0),0)</f>
        <v>-5538.5361329999996</v>
      </c>
      <c r="L298" s="20">
        <f ca="1">IF(INDIRECT(L$1&amp;"!$I$1",1)-1+'15MIN'!$A298&lt;=INDIRECT(L$1&amp;"!$I$2",1),OFFSET(INDIRECT(L$1&amp;"!$F$1",1),INDIRECT(L$1&amp;"!$I$1",1)-1+'15MIN'!$A298-1,0),0)</f>
        <v>9381.9023440000001</v>
      </c>
      <c r="M298" s="20">
        <f ca="1">IF(INDIRECT(L$1&amp;"!$I$1",1)-1+'15MIN'!$A298&lt;=INDIRECT(L$1&amp;"!$I$2",1),-OFFSET(INDIRECT(L$1&amp;"!$D$1",1),INDIRECT(L$1&amp;"!$I$1",1)-1+'15MIN'!$A298-1,0),0)</f>
        <v>0</v>
      </c>
      <c r="N298" s="20">
        <f ca="1">IF(INDIRECT(L$1&amp;"!$I$1",1)-1+'15MIN'!$A298&lt;=INDIRECT(L$1&amp;"!$I$2",1),OFFSET(INDIRECT(L$1&amp;"!$G$1",1),INDIRECT(L$1&amp;"!$I$1",1)-1+'15MIN'!$A298-1,0),0)</f>
        <v>49.344634999999997</v>
      </c>
      <c r="O298" s="21">
        <f ca="1">IF(INDIRECT(L$1&amp;"!$I$1",1)-1+'15MIN'!$A298&lt;=INDIRECT(L$1&amp;"!$I$2",1),-OFFSET(INDIRECT(L$1&amp;"!$E$1",1),INDIRECT(L$1&amp;"!$I$1",1)-1+'15MIN'!$A298-1,0),0)</f>
        <v>-0.34038299999999999</v>
      </c>
    </row>
    <row r="299" spans="1:15" x14ac:dyDescent="0.2">
      <c r="A299" s="1">
        <f t="shared" si="11"/>
        <v>295</v>
      </c>
      <c r="B299" s="1">
        <f t="shared" si="12"/>
        <v>4</v>
      </c>
      <c r="C299" s="19">
        <f t="shared" si="13"/>
        <v>6.25E-2</v>
      </c>
      <c r="D299" s="20">
        <f ca="1">IF(INDIRECT($D$1&amp;"!$I$1",1)-1+'15MIN'!$A299&lt;=INDIRECT($D$1&amp;"!$I$2",1),OFFSET(INDIRECT($D$1&amp;"!$F$1",1),INDIRECT($D$1&amp;"!$I$1",1)-1+'15MIN'!$A299-1,0),0)</f>
        <v>365.21371499999998</v>
      </c>
      <c r="E299" s="20">
        <f ca="1">IF(CUEL!$I$1-1+'15MIN'!$A299&lt;=CUEL!$I$2,-OFFSET(CUEL!$D$1,CUEL!$I$1-1+'15MIN'!$A299-1,0),0)</f>
        <v>0</v>
      </c>
      <c r="F299" s="20">
        <f ca="1">IF(INDIRECT($D$1&amp;"!$I$1",1)-1+'15MIN'!$A299&lt;=INDIRECT($D$1&amp;"!$I$2",1),OFFSET(INDIRECT($D$1&amp;"!$G$1",1),INDIRECT($D$1&amp;"!$I$1",1)-1+'15MIN'!$A299-1,0),0)</f>
        <v>138.77229299999999</v>
      </c>
      <c r="G299" s="21">
        <f ca="1">IF(INDIRECT($D$1&amp;"!$I$1",1)-1+'15MIN'!$A299&lt;=INDIRECT($D$1&amp;"!$I$2",1),-OFFSET(INDIRECT($D$1&amp;"!$E$1",1),INDIRECT($D$1&amp;"!$I$1",1)-1+'15MIN'!$A299-1,0),0)</f>
        <v>0</v>
      </c>
      <c r="H299" s="20">
        <f ca="1">IF(INDIRECT(H$1&amp;"!$I$1",1)-1+'15MIN'!$A299&lt;=INDIRECT(H$1&amp;"!$I$2",1),OFFSET(INDIRECT(H$1&amp;"!$F$1",1),INDIRECT(H$1&amp;"!$I$1",1)-1+'15MIN'!$A299-1,0),0)</f>
        <v>38470.480000000003</v>
      </c>
      <c r="I299" s="20">
        <f ca="1">IF(INDIRECT(H$1&amp;"!$I$1",1)-1+'15MIN'!$A299&lt;=INDIRECT(H$1&amp;"!$I$2",1),-OFFSET(INDIRECT(H$1&amp;"!$D$1",1),INDIRECT(H$1&amp;"!$I$1",1)-1+'15MIN'!$A299-1,0),0)</f>
        <v>0</v>
      </c>
      <c r="J299" s="20">
        <f ca="1">IF(INDIRECT(H$1&amp;"!$I$1",1)-1+'15MIN'!$A299&lt;=INDIRECT(H$1&amp;"!$I$2",1),OFFSET(INDIRECT(H$1&amp;"!$G$1",1),INDIRECT(H$1&amp;"!$I$1",1)-1+'15MIN'!$A299-1,0),0)</f>
        <v>0</v>
      </c>
      <c r="K299" s="21">
        <f ca="1">IF(INDIRECT(H$1&amp;"!$I$1",1)-1+'15MIN'!$A299&lt;=INDIRECT(H$1&amp;"!$I$2",1),-OFFSET(INDIRECT(H$1&amp;"!$E$1",1),INDIRECT(H$1&amp;"!$I$1",1)-1+'15MIN'!$A299-1,0),0)</f>
        <v>-5347.3002930000002</v>
      </c>
      <c r="L299" s="20">
        <f ca="1">IF(INDIRECT(L$1&amp;"!$I$1",1)-1+'15MIN'!$A299&lt;=INDIRECT(L$1&amp;"!$I$2",1),OFFSET(INDIRECT(L$1&amp;"!$F$1",1),INDIRECT(L$1&amp;"!$I$1",1)-1+'15MIN'!$A299-1,0),0)</f>
        <v>9738.0166019999997</v>
      </c>
      <c r="M299" s="20">
        <f ca="1">IF(INDIRECT(L$1&amp;"!$I$1",1)-1+'15MIN'!$A299&lt;=INDIRECT(L$1&amp;"!$I$2",1),-OFFSET(INDIRECT(L$1&amp;"!$D$1",1),INDIRECT(L$1&amp;"!$I$1",1)-1+'15MIN'!$A299-1,0),0)</f>
        <v>0</v>
      </c>
      <c r="N299" s="20">
        <f ca="1">IF(INDIRECT(L$1&amp;"!$I$1",1)-1+'15MIN'!$A299&lt;=INDIRECT(L$1&amp;"!$I$2",1),OFFSET(INDIRECT(L$1&amp;"!$G$1",1),INDIRECT(L$1&amp;"!$I$1",1)-1+'15MIN'!$A299-1,0),0)</f>
        <v>57.456088999999999</v>
      </c>
      <c r="O299" s="21">
        <f ca="1">IF(INDIRECT(L$1&amp;"!$I$1",1)-1+'15MIN'!$A299&lt;=INDIRECT(L$1&amp;"!$I$2",1),-OFFSET(INDIRECT(L$1&amp;"!$E$1",1),INDIRECT(L$1&amp;"!$I$1",1)-1+'15MIN'!$A299-1,0),0)</f>
        <v>0</v>
      </c>
    </row>
    <row r="300" spans="1:15" x14ac:dyDescent="0.2">
      <c r="A300" s="1">
        <f t="shared" si="11"/>
        <v>296</v>
      </c>
      <c r="B300" s="1">
        <f t="shared" si="12"/>
        <v>4</v>
      </c>
      <c r="C300" s="19">
        <f t="shared" si="13"/>
        <v>7.2916666666666699E-2</v>
      </c>
      <c r="D300" s="20">
        <f ca="1">IF(INDIRECT($D$1&amp;"!$I$1",1)-1+'15MIN'!$A300&lt;=INDIRECT($D$1&amp;"!$I$2",1),OFFSET(INDIRECT($D$1&amp;"!$F$1",1),INDIRECT($D$1&amp;"!$I$1",1)-1+'15MIN'!$A300-1,0),0)</f>
        <v>409.23919699999999</v>
      </c>
      <c r="E300" s="20">
        <f ca="1">IF(CUEL!$I$1-1+'15MIN'!$A300&lt;=CUEL!$I$2,-OFFSET(CUEL!$D$1,CUEL!$I$1-1+'15MIN'!$A300-1,0),0)</f>
        <v>0</v>
      </c>
      <c r="F300" s="20">
        <f ca="1">IF(INDIRECT($D$1&amp;"!$I$1",1)-1+'15MIN'!$A300&lt;=INDIRECT($D$1&amp;"!$I$2",1),OFFSET(INDIRECT($D$1&amp;"!$G$1",1),INDIRECT($D$1&amp;"!$I$1",1)-1+'15MIN'!$A300-1,0),0)</f>
        <v>136.97406000000001</v>
      </c>
      <c r="G300" s="21">
        <f ca="1">IF(INDIRECT($D$1&amp;"!$I$1",1)-1+'15MIN'!$A300&lt;=INDIRECT($D$1&amp;"!$I$2",1),-OFFSET(INDIRECT($D$1&amp;"!$E$1",1),INDIRECT($D$1&amp;"!$I$1",1)-1+'15MIN'!$A300-1,0),0)</f>
        <v>0</v>
      </c>
      <c r="H300" s="20">
        <f ca="1">IF(INDIRECT(H$1&amp;"!$I$1",1)-1+'15MIN'!$A300&lt;=INDIRECT(H$1&amp;"!$I$2",1),OFFSET(INDIRECT(H$1&amp;"!$F$1",1),INDIRECT(H$1&amp;"!$I$1",1)-1+'15MIN'!$A300-1,0),0)</f>
        <v>38794.1875</v>
      </c>
      <c r="I300" s="20">
        <f ca="1">IF(INDIRECT(H$1&amp;"!$I$1",1)-1+'15MIN'!$A300&lt;=INDIRECT(H$1&amp;"!$I$2",1),-OFFSET(INDIRECT(H$1&amp;"!$D$1",1),INDIRECT(H$1&amp;"!$I$1",1)-1+'15MIN'!$A300-1,0),0)</f>
        <v>0</v>
      </c>
      <c r="J300" s="20">
        <f ca="1">IF(INDIRECT(H$1&amp;"!$I$1",1)-1+'15MIN'!$A300&lt;=INDIRECT(H$1&amp;"!$I$2",1),OFFSET(INDIRECT(H$1&amp;"!$G$1",1),INDIRECT(H$1&amp;"!$I$1",1)-1+'15MIN'!$A300-1,0),0)</f>
        <v>0</v>
      </c>
      <c r="K300" s="21">
        <f ca="1">IF(INDIRECT(H$1&amp;"!$I$1",1)-1+'15MIN'!$A300&lt;=INDIRECT(H$1&amp;"!$I$2",1),-OFFSET(INDIRECT(H$1&amp;"!$E$1",1),INDIRECT(H$1&amp;"!$I$1",1)-1+'15MIN'!$A300-1,0),0)</f>
        <v>-5394.6264650000003</v>
      </c>
      <c r="L300" s="20">
        <f ca="1">IF(INDIRECT(L$1&amp;"!$I$1",1)-1+'15MIN'!$A300&lt;=INDIRECT(L$1&amp;"!$I$2",1),OFFSET(INDIRECT(L$1&amp;"!$F$1",1),INDIRECT(L$1&amp;"!$I$1",1)-1+'15MIN'!$A300-1,0),0)</f>
        <v>9997.0039059999999</v>
      </c>
      <c r="M300" s="20">
        <f ca="1">IF(INDIRECT(L$1&amp;"!$I$1",1)-1+'15MIN'!$A300&lt;=INDIRECT(L$1&amp;"!$I$2",1),-OFFSET(INDIRECT(L$1&amp;"!$D$1",1),INDIRECT(L$1&amp;"!$I$1",1)-1+'15MIN'!$A300-1,0),0)</f>
        <v>0</v>
      </c>
      <c r="N300" s="20">
        <f ca="1">IF(INDIRECT(L$1&amp;"!$I$1",1)-1+'15MIN'!$A300&lt;=INDIRECT(L$1&amp;"!$I$2",1),OFFSET(INDIRECT(L$1&amp;"!$G$1",1),INDIRECT(L$1&amp;"!$I$1",1)-1+'15MIN'!$A300-1,0),0)</f>
        <v>58.529468999999999</v>
      </c>
      <c r="O300" s="21">
        <f ca="1">IF(INDIRECT(L$1&amp;"!$I$1",1)-1+'15MIN'!$A300&lt;=INDIRECT(L$1&amp;"!$I$2",1),-OFFSET(INDIRECT(L$1&amp;"!$E$1",1),INDIRECT(L$1&amp;"!$I$1",1)-1+'15MIN'!$A300-1,0),0)</f>
        <v>0</v>
      </c>
    </row>
    <row r="301" spans="1:15" x14ac:dyDescent="0.2">
      <c r="A301" s="1">
        <f t="shared" si="11"/>
        <v>297</v>
      </c>
      <c r="B301" s="1">
        <f t="shared" si="12"/>
        <v>4</v>
      </c>
      <c r="C301" s="19">
        <f t="shared" si="13"/>
        <v>8.3333333333333301E-2</v>
      </c>
      <c r="D301" s="20">
        <f ca="1">IF(INDIRECT($D$1&amp;"!$I$1",1)-1+'15MIN'!$A301&lt;=INDIRECT($D$1&amp;"!$I$2",1),OFFSET(INDIRECT($D$1&amp;"!$F$1",1),INDIRECT($D$1&amp;"!$I$1",1)-1+'15MIN'!$A301-1,0),0)</f>
        <v>269.844604</v>
      </c>
      <c r="E301" s="20">
        <f ca="1">IF(CUEL!$I$1-1+'15MIN'!$A301&lt;=CUEL!$I$2,-OFFSET(CUEL!$D$1,CUEL!$I$1-1+'15MIN'!$A301-1,0),0)</f>
        <v>0</v>
      </c>
      <c r="F301" s="20">
        <f ca="1">IF(INDIRECT($D$1&amp;"!$I$1",1)-1+'15MIN'!$A301&lt;=INDIRECT($D$1&amp;"!$I$2",1),OFFSET(INDIRECT($D$1&amp;"!$G$1",1),INDIRECT($D$1&amp;"!$I$1",1)-1+'15MIN'!$A301-1,0),0)</f>
        <v>129.61625699999999</v>
      </c>
      <c r="G301" s="21">
        <f ca="1">IF(INDIRECT($D$1&amp;"!$I$1",1)-1+'15MIN'!$A301&lt;=INDIRECT($D$1&amp;"!$I$2",1),-OFFSET(INDIRECT($D$1&amp;"!$E$1",1),INDIRECT($D$1&amp;"!$I$1",1)-1+'15MIN'!$A301-1,0),0)</f>
        <v>0</v>
      </c>
      <c r="H301" s="20">
        <f ca="1">IF(INDIRECT(H$1&amp;"!$I$1",1)-1+'15MIN'!$A301&lt;=INDIRECT(H$1&amp;"!$I$2",1),OFFSET(INDIRECT(H$1&amp;"!$F$1",1),INDIRECT(H$1&amp;"!$I$1",1)-1+'15MIN'!$A301-1,0),0)</f>
        <v>36836.582000000002</v>
      </c>
      <c r="I301" s="20">
        <f ca="1">IF(INDIRECT(H$1&amp;"!$I$1",1)-1+'15MIN'!$A301&lt;=INDIRECT(H$1&amp;"!$I$2",1),-OFFSET(INDIRECT(H$1&amp;"!$D$1",1),INDIRECT(H$1&amp;"!$I$1",1)-1+'15MIN'!$A301-1,0),0)</f>
        <v>0</v>
      </c>
      <c r="J301" s="20">
        <f ca="1">IF(INDIRECT(H$1&amp;"!$I$1",1)-1+'15MIN'!$A301&lt;=INDIRECT(H$1&amp;"!$I$2",1),OFFSET(INDIRECT(H$1&amp;"!$G$1",1),INDIRECT(H$1&amp;"!$I$1",1)-1+'15MIN'!$A301-1,0),0)</f>
        <v>0</v>
      </c>
      <c r="K301" s="21">
        <f ca="1">IF(INDIRECT(H$1&amp;"!$I$1",1)-1+'15MIN'!$A301&lt;=INDIRECT(H$1&amp;"!$I$2",1),-OFFSET(INDIRECT(H$1&amp;"!$E$1",1),INDIRECT(H$1&amp;"!$I$1",1)-1+'15MIN'!$A301-1,0),0)</f>
        <v>-5115.3393550000001</v>
      </c>
      <c r="L301" s="20">
        <f ca="1">IF(INDIRECT(L$1&amp;"!$I$1",1)-1+'15MIN'!$A301&lt;=INDIRECT(L$1&amp;"!$I$2",1),OFFSET(INDIRECT(L$1&amp;"!$F$1",1),INDIRECT(L$1&amp;"!$I$1",1)-1+'15MIN'!$A301-1,0),0)</f>
        <v>8527.8388670000004</v>
      </c>
      <c r="M301" s="20">
        <f ca="1">IF(INDIRECT(L$1&amp;"!$I$1",1)-1+'15MIN'!$A301&lt;=INDIRECT(L$1&amp;"!$I$2",1),-OFFSET(INDIRECT(L$1&amp;"!$D$1",1),INDIRECT(L$1&amp;"!$I$1",1)-1+'15MIN'!$A301-1,0),0)</f>
        <v>0</v>
      </c>
      <c r="N301" s="20">
        <f ca="1">IF(INDIRECT(L$1&amp;"!$I$1",1)-1+'15MIN'!$A301&lt;=INDIRECT(L$1&amp;"!$I$2",1),OFFSET(INDIRECT(L$1&amp;"!$G$1",1),INDIRECT(L$1&amp;"!$I$1",1)-1+'15MIN'!$A301-1,0),0)</f>
        <v>43.86636</v>
      </c>
      <c r="O301" s="21">
        <f ca="1">IF(INDIRECT(L$1&amp;"!$I$1",1)-1+'15MIN'!$A301&lt;=INDIRECT(L$1&amp;"!$I$2",1),-OFFSET(INDIRECT(L$1&amp;"!$E$1",1),INDIRECT(L$1&amp;"!$I$1",1)-1+'15MIN'!$A301-1,0),0)</f>
        <v>0</v>
      </c>
    </row>
    <row r="302" spans="1:15" x14ac:dyDescent="0.2">
      <c r="A302" s="1">
        <f t="shared" si="11"/>
        <v>298</v>
      </c>
      <c r="B302" s="1">
        <f t="shared" si="12"/>
        <v>4</v>
      </c>
      <c r="C302" s="19">
        <f t="shared" si="13"/>
        <v>9.375E-2</v>
      </c>
      <c r="D302" s="20">
        <f ca="1">IF(INDIRECT($D$1&amp;"!$I$1",1)-1+'15MIN'!$A302&lt;=INDIRECT($D$1&amp;"!$I$2",1),OFFSET(INDIRECT($D$1&amp;"!$F$1",1),INDIRECT($D$1&amp;"!$I$1",1)-1+'15MIN'!$A302-1,0),0)</f>
        <v>274.53875699999998</v>
      </c>
      <c r="E302" s="20">
        <f ca="1">IF(CUEL!$I$1-1+'15MIN'!$A302&lt;=CUEL!$I$2,-OFFSET(CUEL!$D$1,CUEL!$I$1-1+'15MIN'!$A302-1,0),0)</f>
        <v>0</v>
      </c>
      <c r="F302" s="20">
        <f ca="1">IF(INDIRECT($D$1&amp;"!$I$1",1)-1+'15MIN'!$A302&lt;=INDIRECT($D$1&amp;"!$I$2",1),OFFSET(INDIRECT($D$1&amp;"!$G$1",1),INDIRECT($D$1&amp;"!$I$1",1)-1+'15MIN'!$A302-1,0),0)</f>
        <v>129.50509600000001</v>
      </c>
      <c r="G302" s="21">
        <f ca="1">IF(INDIRECT($D$1&amp;"!$I$1",1)-1+'15MIN'!$A302&lt;=INDIRECT($D$1&amp;"!$I$2",1),-OFFSET(INDIRECT($D$1&amp;"!$E$1",1),INDIRECT($D$1&amp;"!$I$1",1)-1+'15MIN'!$A302-1,0),0)</f>
        <v>0</v>
      </c>
      <c r="H302" s="20">
        <f ca="1">IF(INDIRECT(H$1&amp;"!$I$1",1)-1+'15MIN'!$A302&lt;=INDIRECT(H$1&amp;"!$I$2",1),OFFSET(INDIRECT(H$1&amp;"!$F$1",1),INDIRECT(H$1&amp;"!$I$1",1)-1+'15MIN'!$A302-1,0),0)</f>
        <v>35066.605000000003</v>
      </c>
      <c r="I302" s="20">
        <f ca="1">IF(INDIRECT(H$1&amp;"!$I$1",1)-1+'15MIN'!$A302&lt;=INDIRECT(H$1&amp;"!$I$2",1),-OFFSET(INDIRECT(H$1&amp;"!$D$1",1),INDIRECT(H$1&amp;"!$I$1",1)-1+'15MIN'!$A302-1,0),0)</f>
        <v>0</v>
      </c>
      <c r="J302" s="20">
        <f ca="1">IF(INDIRECT(H$1&amp;"!$I$1",1)-1+'15MIN'!$A302&lt;=INDIRECT(H$1&amp;"!$I$2",1),OFFSET(INDIRECT(H$1&amp;"!$G$1",1),INDIRECT(H$1&amp;"!$I$1",1)-1+'15MIN'!$A302-1,0),0)</f>
        <v>0</v>
      </c>
      <c r="K302" s="21">
        <f ca="1">IF(INDIRECT(H$1&amp;"!$I$1",1)-1+'15MIN'!$A302&lt;=INDIRECT(H$1&amp;"!$I$2",1),-OFFSET(INDIRECT(H$1&amp;"!$E$1",1),INDIRECT(H$1&amp;"!$I$1",1)-1+'15MIN'!$A302-1,0),0)</f>
        <v>-4870.3095700000003</v>
      </c>
      <c r="L302" s="20">
        <f ca="1">IF(INDIRECT(L$1&amp;"!$I$1",1)-1+'15MIN'!$A302&lt;=INDIRECT(L$1&amp;"!$I$2",1),OFFSET(INDIRECT(L$1&amp;"!$F$1",1),INDIRECT(L$1&amp;"!$I$1",1)-1+'15MIN'!$A302-1,0),0)</f>
        <v>9627.9111329999996</v>
      </c>
      <c r="M302" s="20">
        <f ca="1">IF(INDIRECT(L$1&amp;"!$I$1",1)-1+'15MIN'!$A302&lt;=INDIRECT(L$1&amp;"!$I$2",1),-OFFSET(INDIRECT(L$1&amp;"!$D$1",1),INDIRECT(L$1&amp;"!$I$1",1)-1+'15MIN'!$A302-1,0),0)</f>
        <v>0</v>
      </c>
      <c r="N302" s="20">
        <f ca="1">IF(INDIRECT(L$1&amp;"!$I$1",1)-1+'15MIN'!$A302&lt;=INDIRECT(L$1&amp;"!$I$2",1),OFFSET(INDIRECT(L$1&amp;"!$G$1",1),INDIRECT(L$1&amp;"!$I$1",1)-1+'15MIN'!$A302-1,0),0)</f>
        <v>50.514037999999999</v>
      </c>
      <c r="O302" s="21">
        <f ca="1">IF(INDIRECT(L$1&amp;"!$I$1",1)-1+'15MIN'!$A302&lt;=INDIRECT(L$1&amp;"!$I$2",1),-OFFSET(INDIRECT(L$1&amp;"!$E$1",1),INDIRECT(L$1&amp;"!$I$1",1)-1+'15MIN'!$A302-1,0),0)</f>
        <v>0</v>
      </c>
    </row>
    <row r="303" spans="1:15" x14ac:dyDescent="0.2">
      <c r="A303" s="1">
        <f t="shared" si="11"/>
        <v>299</v>
      </c>
      <c r="B303" s="1">
        <f t="shared" si="12"/>
        <v>4</v>
      </c>
      <c r="C303" s="19">
        <f t="shared" si="13"/>
        <v>0.104166666666667</v>
      </c>
      <c r="D303" s="20">
        <f ca="1">IF(INDIRECT($D$1&amp;"!$I$1",1)-1+'15MIN'!$A303&lt;=INDIRECT($D$1&amp;"!$I$2",1),OFFSET(INDIRECT($D$1&amp;"!$F$1",1),INDIRECT($D$1&amp;"!$I$1",1)-1+'15MIN'!$A303-1,0),0)</f>
        <v>57.334544999999999</v>
      </c>
      <c r="E303" s="20">
        <f ca="1">IF(CUEL!$I$1-1+'15MIN'!$A303&lt;=CUEL!$I$2,-OFFSET(CUEL!$D$1,CUEL!$I$1-1+'15MIN'!$A303-1,0),0)</f>
        <v>-22.901983000000001</v>
      </c>
      <c r="F303" s="20">
        <f ca="1">IF(INDIRECT($D$1&amp;"!$I$1",1)-1+'15MIN'!$A303&lt;=INDIRECT($D$1&amp;"!$I$2",1),OFFSET(INDIRECT($D$1&amp;"!$G$1",1),INDIRECT($D$1&amp;"!$I$1",1)-1+'15MIN'!$A303-1,0),0)</f>
        <v>118.93544</v>
      </c>
      <c r="G303" s="21">
        <f ca="1">IF(INDIRECT($D$1&amp;"!$I$1",1)-1+'15MIN'!$A303&lt;=INDIRECT($D$1&amp;"!$I$2",1),-OFFSET(INDIRECT($D$1&amp;"!$E$1",1),INDIRECT($D$1&amp;"!$I$1",1)-1+'15MIN'!$A303-1,0),0)</f>
        <v>0</v>
      </c>
      <c r="H303" s="20">
        <f ca="1">IF(INDIRECT(H$1&amp;"!$I$1",1)-1+'15MIN'!$A303&lt;=INDIRECT(H$1&amp;"!$I$2",1),OFFSET(INDIRECT(H$1&amp;"!$F$1",1),INDIRECT(H$1&amp;"!$I$1",1)-1+'15MIN'!$A303-1,0),0)</f>
        <v>32106.118999999999</v>
      </c>
      <c r="I303" s="20">
        <f ca="1">IF(INDIRECT(H$1&amp;"!$I$1",1)-1+'15MIN'!$A303&lt;=INDIRECT(H$1&amp;"!$I$2",1),-OFFSET(INDIRECT(H$1&amp;"!$D$1",1),INDIRECT(H$1&amp;"!$I$1",1)-1+'15MIN'!$A303-1,0),0)</f>
        <v>0</v>
      </c>
      <c r="J303" s="20">
        <f ca="1">IF(INDIRECT(H$1&amp;"!$I$1",1)-1+'15MIN'!$A303&lt;=INDIRECT(H$1&amp;"!$I$2",1),OFFSET(INDIRECT(H$1&amp;"!$G$1",1),INDIRECT(H$1&amp;"!$I$1",1)-1+'15MIN'!$A303-1,0),0)</f>
        <v>0</v>
      </c>
      <c r="K303" s="21">
        <f ca="1">IF(INDIRECT(H$1&amp;"!$I$1",1)-1+'15MIN'!$A303&lt;=INDIRECT(H$1&amp;"!$I$2",1),-OFFSET(INDIRECT(H$1&amp;"!$E$1",1),INDIRECT(H$1&amp;"!$I$1",1)-1+'15MIN'!$A303-1,0),0)</f>
        <v>-4453.3090819999998</v>
      </c>
      <c r="L303" s="20">
        <f ca="1">IF(INDIRECT(L$1&amp;"!$I$1",1)-1+'15MIN'!$A303&lt;=INDIRECT(L$1&amp;"!$I$2",1),OFFSET(INDIRECT(L$1&amp;"!$F$1",1),INDIRECT(L$1&amp;"!$I$1",1)-1+'15MIN'!$A303-1,0),0)</f>
        <v>10184.317999999999</v>
      </c>
      <c r="M303" s="20">
        <f ca="1">IF(INDIRECT(L$1&amp;"!$I$1",1)-1+'15MIN'!$A303&lt;=INDIRECT(L$1&amp;"!$I$2",1),-OFFSET(INDIRECT(L$1&amp;"!$D$1",1),INDIRECT(L$1&amp;"!$I$1",1)-1+'15MIN'!$A303-1,0),0)</f>
        <v>0</v>
      </c>
      <c r="N303" s="20">
        <f ca="1">IF(INDIRECT(L$1&amp;"!$I$1",1)-1+'15MIN'!$A303&lt;=INDIRECT(L$1&amp;"!$I$2",1),OFFSET(INDIRECT(L$1&amp;"!$G$1",1),INDIRECT(L$1&amp;"!$I$1",1)-1+'15MIN'!$A303-1,0),0)</f>
        <v>48.796795000000003</v>
      </c>
      <c r="O303" s="21">
        <f ca="1">IF(INDIRECT(L$1&amp;"!$I$1",1)-1+'15MIN'!$A303&lt;=INDIRECT(L$1&amp;"!$I$2",1),-OFFSET(INDIRECT(L$1&amp;"!$E$1",1),INDIRECT(L$1&amp;"!$I$1",1)-1+'15MIN'!$A303-1,0),0)</f>
        <v>-0.39782400000000001</v>
      </c>
    </row>
    <row r="304" spans="1:15" x14ac:dyDescent="0.2">
      <c r="A304" s="1">
        <f t="shared" si="11"/>
        <v>300</v>
      </c>
      <c r="B304" s="1">
        <f t="shared" si="12"/>
        <v>4</v>
      </c>
      <c r="C304" s="19">
        <f t="shared" si="13"/>
        <v>0.114583333333333</v>
      </c>
      <c r="D304" s="20">
        <f ca="1">IF(INDIRECT($D$1&amp;"!$I$1",1)-1+'15MIN'!$A304&lt;=INDIRECT($D$1&amp;"!$I$2",1),OFFSET(INDIRECT($D$1&amp;"!$F$1",1),INDIRECT($D$1&amp;"!$I$1",1)-1+'15MIN'!$A304-1,0),0)</f>
        <v>0</v>
      </c>
      <c r="E304" s="20">
        <f ca="1">IF(CUEL!$I$1-1+'15MIN'!$A304&lt;=CUEL!$I$2,-OFFSET(CUEL!$D$1,CUEL!$I$1-1+'15MIN'!$A304-1,0),0)</f>
        <v>-36.56044</v>
      </c>
      <c r="F304" s="20">
        <f ca="1">IF(INDIRECT($D$1&amp;"!$I$1",1)-1+'15MIN'!$A304&lt;=INDIRECT($D$1&amp;"!$I$2",1),OFFSET(INDIRECT($D$1&amp;"!$G$1",1),INDIRECT($D$1&amp;"!$I$1",1)-1+'15MIN'!$A304-1,0),0)</f>
        <v>130.76994300000001</v>
      </c>
      <c r="G304" s="21">
        <f ca="1">IF(INDIRECT($D$1&amp;"!$I$1",1)-1+'15MIN'!$A304&lt;=INDIRECT($D$1&amp;"!$I$2",1),-OFFSET(INDIRECT($D$1&amp;"!$E$1",1),INDIRECT($D$1&amp;"!$I$1",1)-1+'15MIN'!$A304-1,0),0)</f>
        <v>0</v>
      </c>
      <c r="H304" s="20">
        <f ca="1">IF(INDIRECT(H$1&amp;"!$I$1",1)-1+'15MIN'!$A304&lt;=INDIRECT(H$1&amp;"!$I$2",1),OFFSET(INDIRECT(H$1&amp;"!$F$1",1),INDIRECT(H$1&amp;"!$I$1",1)-1+'15MIN'!$A304-1,0),0)</f>
        <v>31812.625</v>
      </c>
      <c r="I304" s="20">
        <f ca="1">IF(INDIRECT(H$1&amp;"!$I$1",1)-1+'15MIN'!$A304&lt;=INDIRECT(H$1&amp;"!$I$2",1),-OFFSET(INDIRECT(H$1&amp;"!$D$1",1),INDIRECT(H$1&amp;"!$I$1",1)-1+'15MIN'!$A304-1,0),0)</f>
        <v>0</v>
      </c>
      <c r="J304" s="20">
        <f ca="1">IF(INDIRECT(H$1&amp;"!$I$1",1)-1+'15MIN'!$A304&lt;=INDIRECT(H$1&amp;"!$I$2",1),OFFSET(INDIRECT(H$1&amp;"!$G$1",1),INDIRECT(H$1&amp;"!$I$1",1)-1+'15MIN'!$A304-1,0),0)</f>
        <v>0</v>
      </c>
      <c r="K304" s="21">
        <f ca="1">IF(INDIRECT(H$1&amp;"!$I$1",1)-1+'15MIN'!$A304&lt;=INDIRECT(H$1&amp;"!$I$2",1),-OFFSET(INDIRECT(H$1&amp;"!$E$1",1),INDIRECT(H$1&amp;"!$I$1",1)-1+'15MIN'!$A304-1,0),0)</f>
        <v>-4412.6528319999998</v>
      </c>
      <c r="L304" s="20">
        <f ca="1">IF(INDIRECT(L$1&amp;"!$I$1",1)-1+'15MIN'!$A304&lt;=INDIRECT(L$1&amp;"!$I$2",1),OFFSET(INDIRECT(L$1&amp;"!$F$1",1),INDIRECT(L$1&amp;"!$I$1",1)-1+'15MIN'!$A304-1,0),0)</f>
        <v>8584.6054690000001</v>
      </c>
      <c r="M304" s="20">
        <f ca="1">IF(INDIRECT(L$1&amp;"!$I$1",1)-1+'15MIN'!$A304&lt;=INDIRECT(L$1&amp;"!$I$2",1),-OFFSET(INDIRECT(L$1&amp;"!$D$1",1),INDIRECT(L$1&amp;"!$I$1",1)-1+'15MIN'!$A304-1,0),0)</f>
        <v>0</v>
      </c>
      <c r="N304" s="20">
        <f ca="1">IF(INDIRECT(L$1&amp;"!$I$1",1)-1+'15MIN'!$A304&lt;=INDIRECT(L$1&amp;"!$I$2",1),OFFSET(INDIRECT(L$1&amp;"!$G$1",1),INDIRECT(L$1&amp;"!$I$1",1)-1+'15MIN'!$A304-1,0),0)</f>
        <v>42.784472999999998</v>
      </c>
      <c r="O304" s="21">
        <f ca="1">IF(INDIRECT(L$1&amp;"!$I$1",1)-1+'15MIN'!$A304&lt;=INDIRECT(L$1&amp;"!$I$2",1),-OFFSET(INDIRECT(L$1&amp;"!$E$1",1),INDIRECT(L$1&amp;"!$I$1",1)-1+'15MIN'!$A304-1,0),0)</f>
        <v>0</v>
      </c>
    </row>
    <row r="305" spans="1:15" x14ac:dyDescent="0.2">
      <c r="A305" s="1">
        <f t="shared" si="11"/>
        <v>301</v>
      </c>
      <c r="B305" s="1">
        <f t="shared" si="12"/>
        <v>4</v>
      </c>
      <c r="C305" s="19">
        <f t="shared" si="13"/>
        <v>0.125</v>
      </c>
      <c r="D305" s="20">
        <f ca="1">IF(INDIRECT($D$1&amp;"!$I$1",1)-1+'15MIN'!$A305&lt;=INDIRECT($D$1&amp;"!$I$2",1),OFFSET(INDIRECT($D$1&amp;"!$F$1",1),INDIRECT($D$1&amp;"!$I$1",1)-1+'15MIN'!$A305-1,0),0)</f>
        <v>0</v>
      </c>
      <c r="E305" s="20">
        <f ca="1">IF(CUEL!$I$1-1+'15MIN'!$A305&lt;=CUEL!$I$2,-OFFSET(CUEL!$D$1,CUEL!$I$1-1+'15MIN'!$A305-1,0),0)</f>
        <v>-23.500111</v>
      </c>
      <c r="F305" s="20">
        <f ca="1">IF(INDIRECT($D$1&amp;"!$I$1",1)-1+'15MIN'!$A305&lt;=INDIRECT($D$1&amp;"!$I$2",1),OFFSET(INDIRECT($D$1&amp;"!$G$1",1),INDIRECT($D$1&amp;"!$I$1",1)-1+'15MIN'!$A305-1,0),0)</f>
        <v>138.90026900000001</v>
      </c>
      <c r="G305" s="21">
        <f ca="1">IF(INDIRECT($D$1&amp;"!$I$1",1)-1+'15MIN'!$A305&lt;=INDIRECT($D$1&amp;"!$I$2",1),-OFFSET(INDIRECT($D$1&amp;"!$E$1",1),INDIRECT($D$1&amp;"!$I$1",1)-1+'15MIN'!$A305-1,0),0)</f>
        <v>0</v>
      </c>
      <c r="H305" s="20">
        <f ca="1">IF(INDIRECT(H$1&amp;"!$I$1",1)-1+'15MIN'!$A305&lt;=INDIRECT(H$1&amp;"!$I$2",1),OFFSET(INDIRECT(H$1&amp;"!$F$1",1),INDIRECT(H$1&amp;"!$I$1",1)-1+'15MIN'!$A305-1,0),0)</f>
        <v>34915.78125</v>
      </c>
      <c r="I305" s="20">
        <f ca="1">IF(INDIRECT(H$1&amp;"!$I$1",1)-1+'15MIN'!$A305&lt;=INDIRECT(H$1&amp;"!$I$2",1),-OFFSET(INDIRECT(H$1&amp;"!$D$1",1),INDIRECT(H$1&amp;"!$I$1",1)-1+'15MIN'!$A305-1,0),0)</f>
        <v>0</v>
      </c>
      <c r="J305" s="20">
        <f ca="1">IF(INDIRECT(H$1&amp;"!$I$1",1)-1+'15MIN'!$A305&lt;=INDIRECT(H$1&amp;"!$I$2",1),OFFSET(INDIRECT(H$1&amp;"!$G$1",1),INDIRECT(H$1&amp;"!$I$1",1)-1+'15MIN'!$A305-1,0),0)</f>
        <v>0</v>
      </c>
      <c r="K305" s="21">
        <f ca="1">IF(INDIRECT(H$1&amp;"!$I$1",1)-1+'15MIN'!$A305&lt;=INDIRECT(H$1&amp;"!$I$2",1),-OFFSET(INDIRECT(H$1&amp;"!$E$1",1),INDIRECT(H$1&amp;"!$I$1",1)-1+'15MIN'!$A305-1,0),0)</f>
        <v>-4850.7602539999998</v>
      </c>
      <c r="L305" s="20">
        <f ca="1">IF(INDIRECT(L$1&amp;"!$I$1",1)-1+'15MIN'!$A305&lt;=INDIRECT(L$1&amp;"!$I$2",1),OFFSET(INDIRECT(L$1&amp;"!$F$1",1),INDIRECT(L$1&amp;"!$I$1",1)-1+'15MIN'!$A305-1,0),0)</f>
        <v>7530.4287109999996</v>
      </c>
      <c r="M305" s="20">
        <f ca="1">IF(INDIRECT(L$1&amp;"!$I$1",1)-1+'15MIN'!$A305&lt;=INDIRECT(L$1&amp;"!$I$2",1),-OFFSET(INDIRECT(L$1&amp;"!$D$1",1),INDIRECT(L$1&amp;"!$I$1",1)-1+'15MIN'!$A305-1,0),0)</f>
        <v>0</v>
      </c>
      <c r="N305" s="20">
        <f ca="1">IF(INDIRECT(L$1&amp;"!$I$1",1)-1+'15MIN'!$A305&lt;=INDIRECT(L$1&amp;"!$I$2",1),OFFSET(INDIRECT(L$1&amp;"!$G$1",1),INDIRECT(L$1&amp;"!$I$1",1)-1+'15MIN'!$A305-1,0),0)</f>
        <v>28.327501000000002</v>
      </c>
      <c r="O305" s="21">
        <f ca="1">IF(INDIRECT(L$1&amp;"!$I$1",1)-1+'15MIN'!$A305&lt;=INDIRECT(L$1&amp;"!$I$2",1),-OFFSET(INDIRECT(L$1&amp;"!$E$1",1),INDIRECT(L$1&amp;"!$I$1",1)-1+'15MIN'!$A305-1,0),0)</f>
        <v>0</v>
      </c>
    </row>
    <row r="306" spans="1:15" x14ac:dyDescent="0.2">
      <c r="A306" s="1">
        <f t="shared" si="11"/>
        <v>302</v>
      </c>
      <c r="B306" s="1">
        <f t="shared" si="12"/>
        <v>4</v>
      </c>
      <c r="C306" s="19">
        <f t="shared" si="13"/>
        <v>0.13541666666666699</v>
      </c>
      <c r="D306" s="20">
        <f ca="1">IF(INDIRECT($D$1&amp;"!$I$1",1)-1+'15MIN'!$A306&lt;=INDIRECT($D$1&amp;"!$I$2",1),OFFSET(INDIRECT($D$1&amp;"!$F$1",1),INDIRECT($D$1&amp;"!$I$1",1)-1+'15MIN'!$A306-1,0),0)</f>
        <v>0</v>
      </c>
      <c r="E306" s="20">
        <f ca="1">IF(CUEL!$I$1-1+'15MIN'!$A306&lt;=CUEL!$I$2,-OFFSET(CUEL!$D$1,CUEL!$I$1-1+'15MIN'!$A306-1,0),0)</f>
        <v>-23.615100999999999</v>
      </c>
      <c r="F306" s="20">
        <f ca="1">IF(INDIRECT($D$1&amp;"!$I$1",1)-1+'15MIN'!$A306&lt;=INDIRECT($D$1&amp;"!$I$2",1),OFFSET(INDIRECT($D$1&amp;"!$G$1",1),INDIRECT($D$1&amp;"!$I$1",1)-1+'15MIN'!$A306-1,0),0)</f>
        <v>138.115387</v>
      </c>
      <c r="G306" s="21">
        <f ca="1">IF(INDIRECT($D$1&amp;"!$I$1",1)-1+'15MIN'!$A306&lt;=INDIRECT($D$1&amp;"!$I$2",1),-OFFSET(INDIRECT($D$1&amp;"!$E$1",1),INDIRECT($D$1&amp;"!$I$1",1)-1+'15MIN'!$A306-1,0),0)</f>
        <v>0</v>
      </c>
      <c r="H306" s="20">
        <f ca="1">IF(INDIRECT(H$1&amp;"!$I$1",1)-1+'15MIN'!$A306&lt;=INDIRECT(H$1&amp;"!$I$2",1),OFFSET(INDIRECT(H$1&amp;"!$F$1",1),INDIRECT(H$1&amp;"!$I$1",1)-1+'15MIN'!$A306-1,0),0)</f>
        <v>35569.612999999998</v>
      </c>
      <c r="I306" s="20">
        <f ca="1">IF(INDIRECT(H$1&amp;"!$I$1",1)-1+'15MIN'!$A306&lt;=INDIRECT(H$1&amp;"!$I$2",1),-OFFSET(INDIRECT(H$1&amp;"!$D$1",1),INDIRECT(H$1&amp;"!$I$1",1)-1+'15MIN'!$A306-1,0),0)</f>
        <v>0</v>
      </c>
      <c r="J306" s="20">
        <f ca="1">IF(INDIRECT(H$1&amp;"!$I$1",1)-1+'15MIN'!$A306&lt;=INDIRECT(H$1&amp;"!$I$2",1),OFFSET(INDIRECT(H$1&amp;"!$G$1",1),INDIRECT(H$1&amp;"!$I$1",1)-1+'15MIN'!$A306-1,0),0)</f>
        <v>0</v>
      </c>
      <c r="K306" s="21">
        <f ca="1">IF(INDIRECT(H$1&amp;"!$I$1",1)-1+'15MIN'!$A306&lt;=INDIRECT(H$1&amp;"!$I$2",1),-OFFSET(INDIRECT(H$1&amp;"!$E$1",1),INDIRECT(H$1&amp;"!$I$1",1)-1+'15MIN'!$A306-1,0),0)</f>
        <v>-4942.6206050000001</v>
      </c>
      <c r="L306" s="20">
        <f ca="1">IF(INDIRECT(L$1&amp;"!$I$1",1)-1+'15MIN'!$A306&lt;=INDIRECT(L$1&amp;"!$I$2",1),OFFSET(INDIRECT(L$1&amp;"!$F$1",1),INDIRECT(L$1&amp;"!$I$1",1)-1+'15MIN'!$A306-1,0),0)</f>
        <v>7183.8984380000002</v>
      </c>
      <c r="M306" s="20">
        <f ca="1">IF(INDIRECT(L$1&amp;"!$I$1",1)-1+'15MIN'!$A306&lt;=INDIRECT(L$1&amp;"!$I$2",1),-OFFSET(INDIRECT(L$1&amp;"!$D$1",1),INDIRECT(L$1&amp;"!$I$1",1)-1+'15MIN'!$A306-1,0),0)</f>
        <v>0</v>
      </c>
      <c r="N306" s="20">
        <f ca="1">IF(INDIRECT(L$1&amp;"!$I$1",1)-1+'15MIN'!$A306&lt;=INDIRECT(L$1&amp;"!$I$2",1),OFFSET(INDIRECT(L$1&amp;"!$G$1",1),INDIRECT(L$1&amp;"!$I$1",1)-1+'15MIN'!$A306-1,0),0)</f>
        <v>27.774961000000001</v>
      </c>
      <c r="O306" s="21">
        <f ca="1">IF(INDIRECT(L$1&amp;"!$I$1",1)-1+'15MIN'!$A306&lt;=INDIRECT(L$1&amp;"!$I$2",1),-OFFSET(INDIRECT(L$1&amp;"!$E$1",1),INDIRECT(L$1&amp;"!$I$1",1)-1+'15MIN'!$A306-1,0),0)</f>
        <v>0</v>
      </c>
    </row>
    <row r="307" spans="1:15" x14ac:dyDescent="0.2">
      <c r="A307" s="1">
        <f t="shared" si="11"/>
        <v>303</v>
      </c>
      <c r="B307" s="1">
        <f t="shared" si="12"/>
        <v>4</v>
      </c>
      <c r="C307" s="19">
        <f t="shared" si="13"/>
        <v>0.14583333333333301</v>
      </c>
      <c r="D307" s="20">
        <f ca="1">IF(INDIRECT($D$1&amp;"!$I$1",1)-1+'15MIN'!$A307&lt;=INDIRECT($D$1&amp;"!$I$2",1),OFFSET(INDIRECT($D$1&amp;"!$F$1",1),INDIRECT($D$1&amp;"!$I$1",1)-1+'15MIN'!$A307-1,0),0)</f>
        <v>0</v>
      </c>
      <c r="E307" s="20">
        <f ca="1">IF(CUEL!$I$1-1+'15MIN'!$A307&lt;=CUEL!$I$2,-OFFSET(CUEL!$D$1,CUEL!$I$1-1+'15MIN'!$A307-1,0),0)</f>
        <v>-22.837883000000001</v>
      </c>
      <c r="F307" s="20">
        <f ca="1">IF(INDIRECT($D$1&amp;"!$I$1",1)-1+'15MIN'!$A307&lt;=INDIRECT($D$1&amp;"!$I$2",1),OFFSET(INDIRECT($D$1&amp;"!$G$1",1),INDIRECT($D$1&amp;"!$I$1",1)-1+'15MIN'!$A307-1,0),0)</f>
        <v>139.10881000000001</v>
      </c>
      <c r="G307" s="21">
        <f ca="1">IF(INDIRECT($D$1&amp;"!$I$1",1)-1+'15MIN'!$A307&lt;=INDIRECT($D$1&amp;"!$I$2",1),-OFFSET(INDIRECT($D$1&amp;"!$E$1",1),INDIRECT($D$1&amp;"!$I$1",1)-1+'15MIN'!$A307-1,0),0)</f>
        <v>0</v>
      </c>
      <c r="H307" s="20">
        <f ca="1">IF(INDIRECT(H$1&amp;"!$I$1",1)-1+'15MIN'!$A307&lt;=INDIRECT(H$1&amp;"!$I$2",1),OFFSET(INDIRECT(H$1&amp;"!$F$1",1),INDIRECT(H$1&amp;"!$I$1",1)-1+'15MIN'!$A307-1,0),0)</f>
        <v>34496.777000000002</v>
      </c>
      <c r="I307" s="20">
        <f ca="1">IF(INDIRECT(H$1&amp;"!$I$1",1)-1+'15MIN'!$A307&lt;=INDIRECT(H$1&amp;"!$I$2",1),-OFFSET(INDIRECT(H$1&amp;"!$D$1",1),INDIRECT(H$1&amp;"!$I$1",1)-1+'15MIN'!$A307-1,0),0)</f>
        <v>0</v>
      </c>
      <c r="J307" s="20">
        <f ca="1">IF(INDIRECT(H$1&amp;"!$I$1",1)-1+'15MIN'!$A307&lt;=INDIRECT(H$1&amp;"!$I$2",1),OFFSET(INDIRECT(H$1&amp;"!$G$1",1),INDIRECT(H$1&amp;"!$I$1",1)-1+'15MIN'!$A307-1,0),0)</f>
        <v>0</v>
      </c>
      <c r="K307" s="21">
        <f ca="1">IF(INDIRECT(H$1&amp;"!$I$1",1)-1+'15MIN'!$A307&lt;=INDIRECT(H$1&amp;"!$I$2",1),-OFFSET(INDIRECT(H$1&amp;"!$E$1",1),INDIRECT(H$1&amp;"!$I$1",1)-1+'15MIN'!$A307-1,0),0)</f>
        <v>-4791.4086909999996</v>
      </c>
      <c r="L307" s="20">
        <f ca="1">IF(INDIRECT(L$1&amp;"!$I$1",1)-1+'15MIN'!$A307&lt;=INDIRECT(L$1&amp;"!$I$2",1),OFFSET(INDIRECT(L$1&amp;"!$F$1",1),INDIRECT(L$1&amp;"!$I$1",1)-1+'15MIN'!$A307-1,0),0)</f>
        <v>5248.5522460000002</v>
      </c>
      <c r="M307" s="20">
        <f ca="1">IF(INDIRECT(L$1&amp;"!$I$1",1)-1+'15MIN'!$A307&lt;=INDIRECT(L$1&amp;"!$I$2",1),-OFFSET(INDIRECT(L$1&amp;"!$D$1",1),INDIRECT(L$1&amp;"!$I$1",1)-1+'15MIN'!$A307-1,0),0)</f>
        <v>0</v>
      </c>
      <c r="N307" s="20">
        <f ca="1">IF(INDIRECT(L$1&amp;"!$I$1",1)-1+'15MIN'!$A307&lt;=INDIRECT(L$1&amp;"!$I$2",1),OFFSET(INDIRECT(L$1&amp;"!$G$1",1),INDIRECT(L$1&amp;"!$I$1",1)-1+'15MIN'!$A307-1,0),0)</f>
        <v>10.376436999999999</v>
      </c>
      <c r="O307" s="21">
        <f ca="1">IF(INDIRECT(L$1&amp;"!$I$1",1)-1+'15MIN'!$A307&lt;=INDIRECT(L$1&amp;"!$I$2",1),-OFFSET(INDIRECT(L$1&amp;"!$E$1",1),INDIRECT(L$1&amp;"!$I$1",1)-1+'15MIN'!$A307-1,0),0)</f>
        <v>-2.6796869999999999</v>
      </c>
    </row>
    <row r="308" spans="1:15" x14ac:dyDescent="0.2">
      <c r="A308" s="1">
        <f t="shared" si="11"/>
        <v>304</v>
      </c>
      <c r="B308" s="1">
        <f t="shared" si="12"/>
        <v>4</v>
      </c>
      <c r="C308" s="19">
        <f t="shared" si="13"/>
        <v>0.15625</v>
      </c>
      <c r="D308" s="20">
        <f ca="1">IF(INDIRECT($D$1&amp;"!$I$1",1)-1+'15MIN'!$A308&lt;=INDIRECT($D$1&amp;"!$I$2",1),OFFSET(INDIRECT($D$1&amp;"!$F$1",1),INDIRECT($D$1&amp;"!$I$1",1)-1+'15MIN'!$A308-1,0),0)</f>
        <v>0</v>
      </c>
      <c r="E308" s="20">
        <f ca="1">IF(CUEL!$I$1-1+'15MIN'!$A308&lt;=CUEL!$I$2,-OFFSET(CUEL!$D$1,CUEL!$I$1-1+'15MIN'!$A308-1,0),0)</f>
        <v>-23.480181000000002</v>
      </c>
      <c r="F308" s="20">
        <f ca="1">IF(INDIRECT($D$1&amp;"!$I$1",1)-1+'15MIN'!$A308&lt;=INDIRECT($D$1&amp;"!$I$2",1),OFFSET(INDIRECT($D$1&amp;"!$G$1",1),INDIRECT($D$1&amp;"!$I$1",1)-1+'15MIN'!$A308-1,0),0)</f>
        <v>139.02255199999999</v>
      </c>
      <c r="G308" s="21">
        <f ca="1">IF(INDIRECT($D$1&amp;"!$I$1",1)-1+'15MIN'!$A308&lt;=INDIRECT($D$1&amp;"!$I$2",1),-OFFSET(INDIRECT($D$1&amp;"!$E$1",1),INDIRECT($D$1&amp;"!$I$1",1)-1+'15MIN'!$A308-1,0),0)</f>
        <v>0</v>
      </c>
      <c r="H308" s="20">
        <f ca="1">IF(INDIRECT(H$1&amp;"!$I$1",1)-1+'15MIN'!$A308&lt;=INDIRECT(H$1&amp;"!$I$2",1),OFFSET(INDIRECT(H$1&amp;"!$F$1",1),INDIRECT(H$1&amp;"!$I$1",1)-1+'15MIN'!$A308-1,0),0)</f>
        <v>31440.504000000001</v>
      </c>
      <c r="I308" s="20">
        <f ca="1">IF(INDIRECT(H$1&amp;"!$I$1",1)-1+'15MIN'!$A308&lt;=INDIRECT(H$1&amp;"!$I$2",1),-OFFSET(INDIRECT(H$1&amp;"!$D$1",1),INDIRECT(H$1&amp;"!$I$1",1)-1+'15MIN'!$A308-1,0),0)</f>
        <v>0</v>
      </c>
      <c r="J308" s="20">
        <f ca="1">IF(INDIRECT(H$1&amp;"!$I$1",1)-1+'15MIN'!$A308&lt;=INDIRECT(H$1&amp;"!$I$2",1),OFFSET(INDIRECT(H$1&amp;"!$G$1",1),INDIRECT(H$1&amp;"!$I$1",1)-1+'15MIN'!$A308-1,0),0)</f>
        <v>0</v>
      </c>
      <c r="K308" s="21">
        <f ca="1">IF(INDIRECT(H$1&amp;"!$I$1",1)-1+'15MIN'!$A308&lt;=INDIRECT(H$1&amp;"!$I$2",1),-OFFSET(INDIRECT(H$1&amp;"!$E$1",1),INDIRECT(H$1&amp;"!$I$1",1)-1+'15MIN'!$A308-1,0),0)</f>
        <v>-4355.2065430000002</v>
      </c>
      <c r="L308" s="20">
        <f ca="1">IF(INDIRECT(L$1&amp;"!$I$1",1)-1+'15MIN'!$A308&lt;=INDIRECT(L$1&amp;"!$I$2",1),OFFSET(INDIRECT(L$1&amp;"!$F$1",1),INDIRECT(L$1&amp;"!$I$1",1)-1+'15MIN'!$A308-1,0),0)</f>
        <v>4369.7426759999998</v>
      </c>
      <c r="M308" s="20">
        <f ca="1">IF(INDIRECT(L$1&amp;"!$I$1",1)-1+'15MIN'!$A308&lt;=INDIRECT(L$1&amp;"!$I$2",1),-OFFSET(INDIRECT(L$1&amp;"!$D$1",1),INDIRECT(L$1&amp;"!$I$1",1)-1+'15MIN'!$A308-1,0),0)</f>
        <v>0</v>
      </c>
      <c r="N308" s="20">
        <f ca="1">IF(INDIRECT(L$1&amp;"!$I$1",1)-1+'15MIN'!$A308&lt;=INDIRECT(L$1&amp;"!$I$2",1),OFFSET(INDIRECT(L$1&amp;"!$G$1",1),INDIRECT(L$1&amp;"!$I$1",1)-1+'15MIN'!$A308-1,0),0)</f>
        <v>0.67200899999999997</v>
      </c>
      <c r="O308" s="21">
        <f ca="1">IF(INDIRECT(L$1&amp;"!$I$1",1)-1+'15MIN'!$A308&lt;=INDIRECT(L$1&amp;"!$I$2",1),-OFFSET(INDIRECT(L$1&amp;"!$E$1",1),INDIRECT(L$1&amp;"!$I$1",1)-1+'15MIN'!$A308-1,0),0)</f>
        <v>-7.2094560000000003</v>
      </c>
    </row>
    <row r="309" spans="1:15" x14ac:dyDescent="0.2">
      <c r="A309" s="1">
        <f t="shared" si="11"/>
        <v>305</v>
      </c>
      <c r="B309" s="1">
        <f t="shared" si="12"/>
        <v>4</v>
      </c>
      <c r="C309" s="19">
        <f t="shared" si="13"/>
        <v>0.16666666666666699</v>
      </c>
      <c r="D309" s="20">
        <f ca="1">IF(INDIRECT($D$1&amp;"!$I$1",1)-1+'15MIN'!$A309&lt;=INDIRECT($D$1&amp;"!$I$2",1),OFFSET(INDIRECT($D$1&amp;"!$F$1",1),INDIRECT($D$1&amp;"!$I$1",1)-1+'15MIN'!$A309-1,0),0)</f>
        <v>0</v>
      </c>
      <c r="E309" s="20">
        <f ca="1">IF(CUEL!$I$1-1+'15MIN'!$A309&lt;=CUEL!$I$2,-OFFSET(CUEL!$D$1,CUEL!$I$1-1+'15MIN'!$A309-1,0),0)</f>
        <v>-24.443045000000001</v>
      </c>
      <c r="F309" s="20">
        <f ca="1">IF(INDIRECT($D$1&amp;"!$I$1",1)-1+'15MIN'!$A309&lt;=INDIRECT($D$1&amp;"!$I$2",1),OFFSET(INDIRECT($D$1&amp;"!$G$1",1),INDIRECT($D$1&amp;"!$I$1",1)-1+'15MIN'!$A309-1,0),0)</f>
        <v>137.082123</v>
      </c>
      <c r="G309" s="21">
        <f ca="1">IF(INDIRECT($D$1&amp;"!$I$1",1)-1+'15MIN'!$A309&lt;=INDIRECT($D$1&amp;"!$I$2",1),-OFFSET(INDIRECT($D$1&amp;"!$E$1",1),INDIRECT($D$1&amp;"!$I$1",1)-1+'15MIN'!$A309-1,0),0)</f>
        <v>0</v>
      </c>
      <c r="H309" s="20">
        <f ca="1">IF(INDIRECT(H$1&amp;"!$I$1",1)-1+'15MIN'!$A309&lt;=INDIRECT(H$1&amp;"!$I$2",1),OFFSET(INDIRECT(H$1&amp;"!$F$1",1),INDIRECT(H$1&amp;"!$I$1",1)-1+'15MIN'!$A309-1,0),0)</f>
        <v>27613.4</v>
      </c>
      <c r="I309" s="20">
        <f ca="1">IF(INDIRECT(H$1&amp;"!$I$1",1)-1+'15MIN'!$A309&lt;=INDIRECT(H$1&amp;"!$I$2",1),-OFFSET(INDIRECT(H$1&amp;"!$D$1",1),INDIRECT(H$1&amp;"!$I$1",1)-1+'15MIN'!$A309-1,0),0)</f>
        <v>0</v>
      </c>
      <c r="J309" s="20">
        <f ca="1">IF(INDIRECT(H$1&amp;"!$I$1",1)-1+'15MIN'!$A309&lt;=INDIRECT(H$1&amp;"!$I$2",1),OFFSET(INDIRECT(H$1&amp;"!$G$1",1),INDIRECT(H$1&amp;"!$I$1",1)-1+'15MIN'!$A309-1,0),0)</f>
        <v>0</v>
      </c>
      <c r="K309" s="21">
        <f ca="1">IF(INDIRECT(H$1&amp;"!$I$1",1)-1+'15MIN'!$A309&lt;=INDIRECT(H$1&amp;"!$I$2",1),-OFFSET(INDIRECT(H$1&amp;"!$E$1",1),INDIRECT(H$1&amp;"!$I$1",1)-1+'15MIN'!$A309-1,0),0)</f>
        <v>-3836.2998050000001</v>
      </c>
      <c r="L309" s="20">
        <f ca="1">IF(INDIRECT(L$1&amp;"!$I$1",1)-1+'15MIN'!$A309&lt;=INDIRECT(L$1&amp;"!$I$2",1),OFFSET(INDIRECT(L$1&amp;"!$F$1",1),INDIRECT(L$1&amp;"!$I$1",1)-1+'15MIN'!$A309-1,0),0)</f>
        <v>4873.4916990000002</v>
      </c>
      <c r="M309" s="20">
        <f ca="1">IF(INDIRECT(L$1&amp;"!$I$1",1)-1+'15MIN'!$A309&lt;=INDIRECT(L$1&amp;"!$I$2",1),-OFFSET(INDIRECT(L$1&amp;"!$D$1",1),INDIRECT(L$1&amp;"!$I$1",1)-1+'15MIN'!$A309-1,0),0)</f>
        <v>0</v>
      </c>
      <c r="N309" s="20">
        <f ca="1">IF(INDIRECT(L$1&amp;"!$I$1",1)-1+'15MIN'!$A309&lt;=INDIRECT(L$1&amp;"!$I$2",1),OFFSET(INDIRECT(L$1&amp;"!$G$1",1),INDIRECT(L$1&amp;"!$I$1",1)-1+'15MIN'!$A309-1,0),0)</f>
        <v>2.9061240000000002</v>
      </c>
      <c r="O309" s="21">
        <f ca="1">IF(INDIRECT(L$1&amp;"!$I$1",1)-1+'15MIN'!$A309&lt;=INDIRECT(L$1&amp;"!$I$2",1),-OFFSET(INDIRECT(L$1&amp;"!$E$1",1),INDIRECT(L$1&amp;"!$I$1",1)-1+'15MIN'!$A309-1,0),0)</f>
        <v>-0.98983600000000005</v>
      </c>
    </row>
    <row r="310" spans="1:15" x14ac:dyDescent="0.2">
      <c r="A310" s="1">
        <f t="shared" si="11"/>
        <v>306</v>
      </c>
      <c r="B310" s="1">
        <f t="shared" si="12"/>
        <v>4</v>
      </c>
      <c r="C310" s="19">
        <f t="shared" si="13"/>
        <v>0.17708333333333301</v>
      </c>
      <c r="D310" s="20">
        <f ca="1">IF(INDIRECT($D$1&amp;"!$I$1",1)-1+'15MIN'!$A310&lt;=INDIRECT($D$1&amp;"!$I$2",1),OFFSET(INDIRECT($D$1&amp;"!$F$1",1),INDIRECT($D$1&amp;"!$I$1",1)-1+'15MIN'!$A310-1,0),0)</f>
        <v>0</v>
      </c>
      <c r="E310" s="20">
        <f ca="1">IF(CUEL!$I$1-1+'15MIN'!$A310&lt;=CUEL!$I$2,-OFFSET(CUEL!$D$1,CUEL!$I$1-1+'15MIN'!$A310-1,0),0)</f>
        <v>-25.990562000000001</v>
      </c>
      <c r="F310" s="20">
        <f ca="1">IF(INDIRECT($D$1&amp;"!$I$1",1)-1+'15MIN'!$A310&lt;=INDIRECT($D$1&amp;"!$I$2",1),OFFSET(INDIRECT($D$1&amp;"!$G$1",1),INDIRECT($D$1&amp;"!$I$1",1)-1+'15MIN'!$A310-1,0),0)</f>
        <v>135.27211</v>
      </c>
      <c r="G310" s="21">
        <f ca="1">IF(INDIRECT($D$1&amp;"!$I$1",1)-1+'15MIN'!$A310&lt;=INDIRECT($D$1&amp;"!$I$2",1),-OFFSET(INDIRECT($D$1&amp;"!$E$1",1),INDIRECT($D$1&amp;"!$I$1",1)-1+'15MIN'!$A310-1,0),0)</f>
        <v>0</v>
      </c>
      <c r="H310" s="20">
        <f ca="1">IF(INDIRECT(H$1&amp;"!$I$1",1)-1+'15MIN'!$A310&lt;=INDIRECT(H$1&amp;"!$I$2",1),OFFSET(INDIRECT(H$1&amp;"!$F$1",1),INDIRECT(H$1&amp;"!$I$1",1)-1+'15MIN'!$A310-1,0),0)</f>
        <v>26193.357</v>
      </c>
      <c r="I310" s="20">
        <f ca="1">IF(INDIRECT(H$1&amp;"!$I$1",1)-1+'15MIN'!$A310&lt;=INDIRECT(H$1&amp;"!$I$2",1),-OFFSET(INDIRECT(H$1&amp;"!$D$1",1),INDIRECT(H$1&amp;"!$I$1",1)-1+'15MIN'!$A310-1,0),0)</f>
        <v>0</v>
      </c>
      <c r="J310" s="20">
        <f ca="1">IF(INDIRECT(H$1&amp;"!$I$1",1)-1+'15MIN'!$A310&lt;=INDIRECT(H$1&amp;"!$I$2",1),OFFSET(INDIRECT(H$1&amp;"!$G$1",1),INDIRECT(H$1&amp;"!$I$1",1)-1+'15MIN'!$A310-1,0),0)</f>
        <v>0</v>
      </c>
      <c r="K310" s="21">
        <f ca="1">IF(INDIRECT(H$1&amp;"!$I$1",1)-1+'15MIN'!$A310&lt;=INDIRECT(H$1&amp;"!$I$2",1),-OFFSET(INDIRECT(H$1&amp;"!$E$1",1),INDIRECT(H$1&amp;"!$I$1",1)-1+'15MIN'!$A310-1,0),0)</f>
        <v>-3646.5834960000002</v>
      </c>
      <c r="L310" s="20">
        <f ca="1">IF(INDIRECT(L$1&amp;"!$I$1",1)-1+'15MIN'!$A310&lt;=INDIRECT(L$1&amp;"!$I$2",1),OFFSET(INDIRECT(L$1&amp;"!$F$1",1),INDIRECT(L$1&amp;"!$I$1",1)-1+'15MIN'!$A310-1,0),0)</f>
        <v>5852.3491210000002</v>
      </c>
      <c r="M310" s="20">
        <f ca="1">IF(INDIRECT(L$1&amp;"!$I$1",1)-1+'15MIN'!$A310&lt;=INDIRECT(L$1&amp;"!$I$2",1),-OFFSET(INDIRECT(L$1&amp;"!$D$1",1),INDIRECT(L$1&amp;"!$I$1",1)-1+'15MIN'!$A310-1,0),0)</f>
        <v>0</v>
      </c>
      <c r="N310" s="20">
        <f ca="1">IF(INDIRECT(L$1&amp;"!$I$1",1)-1+'15MIN'!$A310&lt;=INDIRECT(L$1&amp;"!$I$2",1),OFFSET(INDIRECT(L$1&amp;"!$G$1",1),INDIRECT(L$1&amp;"!$I$1",1)-1+'15MIN'!$A310-1,0),0)</f>
        <v>17.602291000000001</v>
      </c>
      <c r="O310" s="21">
        <f ca="1">IF(INDIRECT(L$1&amp;"!$I$1",1)-1+'15MIN'!$A310&lt;=INDIRECT(L$1&amp;"!$I$2",1),-OFFSET(INDIRECT(L$1&amp;"!$E$1",1),INDIRECT(L$1&amp;"!$I$1",1)-1+'15MIN'!$A310-1,0),0)</f>
        <v>-3.3609999999999998E-3</v>
      </c>
    </row>
    <row r="311" spans="1:15" x14ac:dyDescent="0.2">
      <c r="A311" s="1">
        <f t="shared" si="11"/>
        <v>307</v>
      </c>
      <c r="B311" s="1">
        <f t="shared" si="12"/>
        <v>4</v>
      </c>
      <c r="C311" s="19">
        <f t="shared" si="13"/>
        <v>0.1875</v>
      </c>
      <c r="D311" s="20">
        <f ca="1">IF(INDIRECT($D$1&amp;"!$I$1",1)-1+'15MIN'!$A311&lt;=INDIRECT($D$1&amp;"!$I$2",1),OFFSET(INDIRECT($D$1&amp;"!$F$1",1),INDIRECT($D$1&amp;"!$I$1",1)-1+'15MIN'!$A311-1,0),0)</f>
        <v>0</v>
      </c>
      <c r="E311" s="20">
        <f ca="1">IF(CUEL!$I$1-1+'15MIN'!$A311&lt;=CUEL!$I$2,-OFFSET(CUEL!$D$1,CUEL!$I$1-1+'15MIN'!$A311-1,0),0)</f>
        <v>-26.718395000000001</v>
      </c>
      <c r="F311" s="20">
        <f ca="1">IF(INDIRECT($D$1&amp;"!$I$1",1)-1+'15MIN'!$A311&lt;=INDIRECT($D$1&amp;"!$I$2",1),OFFSET(INDIRECT($D$1&amp;"!$G$1",1),INDIRECT($D$1&amp;"!$I$1",1)-1+'15MIN'!$A311-1,0),0)</f>
        <v>137.69773900000001</v>
      </c>
      <c r="G311" s="21">
        <f ca="1">IF(INDIRECT($D$1&amp;"!$I$1",1)-1+'15MIN'!$A311&lt;=INDIRECT($D$1&amp;"!$I$2",1),-OFFSET(INDIRECT($D$1&amp;"!$E$1",1),INDIRECT($D$1&amp;"!$I$1",1)-1+'15MIN'!$A311-1,0),0)</f>
        <v>0</v>
      </c>
      <c r="H311" s="20">
        <f ca="1">IF(INDIRECT(H$1&amp;"!$I$1",1)-1+'15MIN'!$A311&lt;=INDIRECT(H$1&amp;"!$I$2",1),OFFSET(INDIRECT(H$1&amp;"!$F$1",1),INDIRECT(H$1&amp;"!$I$1",1)-1+'15MIN'!$A311-1,0),0)</f>
        <v>27891.440999999999</v>
      </c>
      <c r="I311" s="20">
        <f ca="1">IF(INDIRECT(H$1&amp;"!$I$1",1)-1+'15MIN'!$A311&lt;=INDIRECT(H$1&amp;"!$I$2",1),-OFFSET(INDIRECT(H$1&amp;"!$D$1",1),INDIRECT(H$1&amp;"!$I$1",1)-1+'15MIN'!$A311-1,0),0)</f>
        <v>0</v>
      </c>
      <c r="J311" s="20">
        <f ca="1">IF(INDIRECT(H$1&amp;"!$I$1",1)-1+'15MIN'!$A311&lt;=INDIRECT(H$1&amp;"!$I$2",1),OFFSET(INDIRECT(H$1&amp;"!$G$1",1),INDIRECT(H$1&amp;"!$I$1",1)-1+'15MIN'!$A311-1,0),0)</f>
        <v>0</v>
      </c>
      <c r="K311" s="21">
        <f ca="1">IF(INDIRECT(H$1&amp;"!$I$1",1)-1+'15MIN'!$A311&lt;=INDIRECT(H$1&amp;"!$I$2",1),-OFFSET(INDIRECT(H$1&amp;"!$E$1",1),INDIRECT(H$1&amp;"!$I$1",1)-1+'15MIN'!$A311-1,0),0)</f>
        <v>-3872.108643</v>
      </c>
      <c r="L311" s="20">
        <f ca="1">IF(INDIRECT(L$1&amp;"!$I$1",1)-1+'15MIN'!$A311&lt;=INDIRECT(L$1&amp;"!$I$2",1),OFFSET(INDIRECT(L$1&amp;"!$F$1",1),INDIRECT(L$1&amp;"!$I$1",1)-1+'15MIN'!$A311-1,0),0)</f>
        <v>3742.193115</v>
      </c>
      <c r="M311" s="20">
        <f ca="1">IF(INDIRECT(L$1&amp;"!$I$1",1)-1+'15MIN'!$A311&lt;=INDIRECT(L$1&amp;"!$I$2",1),-OFFSET(INDIRECT(L$1&amp;"!$D$1",1),INDIRECT(L$1&amp;"!$I$1",1)-1+'15MIN'!$A311-1,0),0)</f>
        <v>0</v>
      </c>
      <c r="N311" s="20">
        <f ca="1">IF(INDIRECT(L$1&amp;"!$I$1",1)-1+'15MIN'!$A311&lt;=INDIRECT(L$1&amp;"!$I$2",1),OFFSET(INDIRECT(L$1&amp;"!$G$1",1),INDIRECT(L$1&amp;"!$I$1",1)-1+'15MIN'!$A311-1,0),0)</f>
        <v>0.79940999999999995</v>
      </c>
      <c r="O311" s="21">
        <f ca="1">IF(INDIRECT(L$1&amp;"!$I$1",1)-1+'15MIN'!$A311&lt;=INDIRECT(L$1&amp;"!$I$2",1),-OFFSET(INDIRECT(L$1&amp;"!$E$1",1),INDIRECT(L$1&amp;"!$I$1",1)-1+'15MIN'!$A311-1,0),0)</f>
        <v>-10.160389</v>
      </c>
    </row>
    <row r="312" spans="1:15" x14ac:dyDescent="0.2">
      <c r="A312" s="1">
        <f t="shared" si="11"/>
        <v>308</v>
      </c>
      <c r="B312" s="1">
        <f t="shared" si="12"/>
        <v>4</v>
      </c>
      <c r="C312" s="19">
        <f t="shared" si="13"/>
        <v>0.19791666666666699</v>
      </c>
      <c r="D312" s="20">
        <f ca="1">IF(INDIRECT($D$1&amp;"!$I$1",1)-1+'15MIN'!$A312&lt;=INDIRECT($D$1&amp;"!$I$2",1),OFFSET(INDIRECT($D$1&amp;"!$F$1",1),INDIRECT($D$1&amp;"!$I$1",1)-1+'15MIN'!$A312-1,0),0)</f>
        <v>0</v>
      </c>
      <c r="E312" s="20">
        <f ca="1">IF(CUEL!$I$1-1+'15MIN'!$A312&lt;=CUEL!$I$2,-OFFSET(CUEL!$D$1,CUEL!$I$1-1+'15MIN'!$A312-1,0),0)</f>
        <v>-26.888559000000001</v>
      </c>
      <c r="F312" s="20">
        <f ca="1">IF(INDIRECT($D$1&amp;"!$I$1",1)-1+'15MIN'!$A312&lt;=INDIRECT($D$1&amp;"!$I$2",1),OFFSET(INDIRECT($D$1&amp;"!$G$1",1),INDIRECT($D$1&amp;"!$I$1",1)-1+'15MIN'!$A312-1,0),0)</f>
        <v>134.739746</v>
      </c>
      <c r="G312" s="21">
        <f ca="1">IF(INDIRECT($D$1&amp;"!$I$1",1)-1+'15MIN'!$A312&lt;=INDIRECT($D$1&amp;"!$I$2",1),-OFFSET(INDIRECT($D$1&amp;"!$E$1",1),INDIRECT($D$1&amp;"!$I$1",1)-1+'15MIN'!$A312-1,0),0)</f>
        <v>0</v>
      </c>
      <c r="H312" s="20">
        <f ca="1">IF(INDIRECT(H$1&amp;"!$I$1",1)-1+'15MIN'!$A312&lt;=INDIRECT(H$1&amp;"!$I$2",1),OFFSET(INDIRECT(H$1&amp;"!$F$1",1),INDIRECT(H$1&amp;"!$I$1",1)-1+'15MIN'!$A312-1,0),0)</f>
        <v>27250.171999999999</v>
      </c>
      <c r="I312" s="20">
        <f ca="1">IF(INDIRECT(H$1&amp;"!$I$1",1)-1+'15MIN'!$A312&lt;=INDIRECT(H$1&amp;"!$I$2",1),-OFFSET(INDIRECT(H$1&amp;"!$D$1",1),INDIRECT(H$1&amp;"!$I$1",1)-1+'15MIN'!$A312-1,0),0)</f>
        <v>0</v>
      </c>
      <c r="J312" s="20">
        <f ca="1">IF(INDIRECT(H$1&amp;"!$I$1",1)-1+'15MIN'!$A312&lt;=INDIRECT(H$1&amp;"!$I$2",1),OFFSET(INDIRECT(H$1&amp;"!$G$1",1),INDIRECT(H$1&amp;"!$I$1",1)-1+'15MIN'!$A312-1,0),0)</f>
        <v>0</v>
      </c>
      <c r="K312" s="21">
        <f ca="1">IF(INDIRECT(H$1&amp;"!$I$1",1)-1+'15MIN'!$A312&lt;=INDIRECT(H$1&amp;"!$I$2",1),-OFFSET(INDIRECT(H$1&amp;"!$E$1",1),INDIRECT(H$1&amp;"!$I$1",1)-1+'15MIN'!$A312-1,0),0)</f>
        <v>-3794.7766109999998</v>
      </c>
      <c r="L312" s="20">
        <f ca="1">IF(INDIRECT(L$1&amp;"!$I$1",1)-1+'15MIN'!$A312&lt;=INDIRECT(L$1&amp;"!$I$2",1),OFFSET(INDIRECT(L$1&amp;"!$F$1",1),INDIRECT(L$1&amp;"!$I$1",1)-1+'15MIN'!$A312-1,0),0)</f>
        <v>2064.5583499999998</v>
      </c>
      <c r="M312" s="20">
        <f ca="1">IF(INDIRECT(L$1&amp;"!$I$1",1)-1+'15MIN'!$A312&lt;=INDIRECT(L$1&amp;"!$I$2",1),-OFFSET(INDIRECT(L$1&amp;"!$D$1",1),INDIRECT(L$1&amp;"!$I$1",1)-1+'15MIN'!$A312-1,0),0)</f>
        <v>0</v>
      </c>
      <c r="N312" s="20">
        <f ca="1">IF(INDIRECT(L$1&amp;"!$I$1",1)-1+'15MIN'!$A312&lt;=INDIRECT(L$1&amp;"!$I$2",1),OFFSET(INDIRECT(L$1&amp;"!$G$1",1),INDIRECT(L$1&amp;"!$I$1",1)-1+'15MIN'!$A312-1,0),0)</f>
        <v>0</v>
      </c>
      <c r="O312" s="21">
        <f ca="1">IF(INDIRECT(L$1&amp;"!$I$1",1)-1+'15MIN'!$A312&lt;=INDIRECT(L$1&amp;"!$I$2",1),-OFFSET(INDIRECT(L$1&amp;"!$E$1",1),INDIRECT(L$1&amp;"!$I$1",1)-1+'15MIN'!$A312-1,0),0)</f>
        <v>-19.474777</v>
      </c>
    </row>
    <row r="313" spans="1:15" x14ac:dyDescent="0.2">
      <c r="A313" s="1">
        <f t="shared" si="11"/>
        <v>309</v>
      </c>
      <c r="B313" s="1">
        <f t="shared" si="12"/>
        <v>4</v>
      </c>
      <c r="C313" s="19">
        <f t="shared" si="13"/>
        <v>0.20833333333333301</v>
      </c>
      <c r="D313" s="20">
        <f ca="1">IF(INDIRECT($D$1&amp;"!$I$1",1)-1+'15MIN'!$A313&lt;=INDIRECT($D$1&amp;"!$I$2",1),OFFSET(INDIRECT($D$1&amp;"!$F$1",1),INDIRECT($D$1&amp;"!$I$1",1)-1+'15MIN'!$A313-1,0),0)</f>
        <v>0</v>
      </c>
      <c r="E313" s="20">
        <f ca="1">IF(CUEL!$I$1-1+'15MIN'!$A313&lt;=CUEL!$I$2,-OFFSET(CUEL!$D$1,CUEL!$I$1-1+'15MIN'!$A313-1,0),0)</f>
        <v>-31.943086999999998</v>
      </c>
      <c r="F313" s="20">
        <f ca="1">IF(INDIRECT($D$1&amp;"!$I$1",1)-1+'15MIN'!$A313&lt;=INDIRECT($D$1&amp;"!$I$2",1),OFFSET(INDIRECT($D$1&amp;"!$G$1",1),INDIRECT($D$1&amp;"!$I$1",1)-1+'15MIN'!$A313-1,0),0)</f>
        <v>137.170593</v>
      </c>
      <c r="G313" s="21">
        <f ca="1">IF(INDIRECT($D$1&amp;"!$I$1",1)-1+'15MIN'!$A313&lt;=INDIRECT($D$1&amp;"!$I$2",1),-OFFSET(INDIRECT($D$1&amp;"!$E$1",1),INDIRECT($D$1&amp;"!$I$1",1)-1+'15MIN'!$A313-1,0),0)</f>
        <v>0</v>
      </c>
      <c r="H313" s="20">
        <f ca="1">IF(INDIRECT(H$1&amp;"!$I$1",1)-1+'15MIN'!$A313&lt;=INDIRECT(H$1&amp;"!$I$2",1),OFFSET(INDIRECT(H$1&amp;"!$F$1",1),INDIRECT(H$1&amp;"!$I$1",1)-1+'15MIN'!$A313-1,0),0)</f>
        <v>24741.960999999999</v>
      </c>
      <c r="I313" s="20">
        <f ca="1">IF(INDIRECT(H$1&amp;"!$I$1",1)-1+'15MIN'!$A313&lt;=INDIRECT(H$1&amp;"!$I$2",1),-OFFSET(INDIRECT(H$1&amp;"!$D$1",1),INDIRECT(H$1&amp;"!$I$1",1)-1+'15MIN'!$A313-1,0),0)</f>
        <v>0</v>
      </c>
      <c r="J313" s="20">
        <f ca="1">IF(INDIRECT(H$1&amp;"!$I$1",1)-1+'15MIN'!$A313&lt;=INDIRECT(H$1&amp;"!$I$2",1),OFFSET(INDIRECT(H$1&amp;"!$G$1",1),INDIRECT(H$1&amp;"!$I$1",1)-1+'15MIN'!$A313-1,0),0)</f>
        <v>0</v>
      </c>
      <c r="K313" s="21">
        <f ca="1">IF(INDIRECT(H$1&amp;"!$I$1",1)-1+'15MIN'!$A313&lt;=INDIRECT(H$1&amp;"!$I$2",1),-OFFSET(INDIRECT(H$1&amp;"!$E$1",1),INDIRECT(H$1&amp;"!$I$1",1)-1+'15MIN'!$A313-1,0),0)</f>
        <v>-3452.486328</v>
      </c>
      <c r="L313" s="20">
        <f ca="1">IF(INDIRECT(L$1&amp;"!$I$1",1)-1+'15MIN'!$A313&lt;=INDIRECT(L$1&amp;"!$I$2",1),OFFSET(INDIRECT(L$1&amp;"!$F$1",1),INDIRECT(L$1&amp;"!$I$1",1)-1+'15MIN'!$A313-1,0),0)</f>
        <v>2751.8857419999999</v>
      </c>
      <c r="M313" s="20">
        <f ca="1">IF(INDIRECT(L$1&amp;"!$I$1",1)-1+'15MIN'!$A313&lt;=INDIRECT(L$1&amp;"!$I$2",1),-OFFSET(INDIRECT(L$1&amp;"!$D$1",1),INDIRECT(L$1&amp;"!$I$1",1)-1+'15MIN'!$A313-1,0),0)</f>
        <v>0</v>
      </c>
      <c r="N313" s="20">
        <f ca="1">IF(INDIRECT(L$1&amp;"!$I$1",1)-1+'15MIN'!$A313&lt;=INDIRECT(L$1&amp;"!$I$2",1),OFFSET(INDIRECT(L$1&amp;"!$G$1",1),INDIRECT(L$1&amp;"!$I$1",1)-1+'15MIN'!$A313-1,0),0)</f>
        <v>0.34565099999999999</v>
      </c>
      <c r="O313" s="21">
        <f ca="1">IF(INDIRECT(L$1&amp;"!$I$1",1)-1+'15MIN'!$A313&lt;=INDIRECT(L$1&amp;"!$I$2",1),-OFFSET(INDIRECT(L$1&amp;"!$E$1",1),INDIRECT(L$1&amp;"!$I$1",1)-1+'15MIN'!$A313-1,0),0)</f>
        <v>-18.558717999999999</v>
      </c>
    </row>
    <row r="314" spans="1:15" x14ac:dyDescent="0.2">
      <c r="A314" s="1">
        <f t="shared" si="11"/>
        <v>310</v>
      </c>
      <c r="B314" s="1">
        <f t="shared" si="12"/>
        <v>4</v>
      </c>
      <c r="C314" s="19">
        <f t="shared" si="13"/>
        <v>0.21875</v>
      </c>
      <c r="D314" s="20">
        <f ca="1">IF(INDIRECT($D$1&amp;"!$I$1",1)-1+'15MIN'!$A314&lt;=INDIRECT($D$1&amp;"!$I$2",1),OFFSET(INDIRECT($D$1&amp;"!$F$1",1),INDIRECT($D$1&amp;"!$I$1",1)-1+'15MIN'!$A314-1,0),0)</f>
        <v>0</v>
      </c>
      <c r="E314" s="20">
        <f ca="1">IF(CUEL!$I$1-1+'15MIN'!$A314&lt;=CUEL!$I$2,-OFFSET(CUEL!$D$1,CUEL!$I$1-1+'15MIN'!$A314-1,0),0)</f>
        <v>-28.056450000000002</v>
      </c>
      <c r="F314" s="20">
        <f ca="1">IF(INDIRECT($D$1&amp;"!$I$1",1)-1+'15MIN'!$A314&lt;=INDIRECT($D$1&amp;"!$I$2",1),OFFSET(INDIRECT($D$1&amp;"!$G$1",1),INDIRECT($D$1&amp;"!$I$1",1)-1+'15MIN'!$A314-1,0),0)</f>
        <v>138.78645299999999</v>
      </c>
      <c r="G314" s="21">
        <f ca="1">IF(INDIRECT($D$1&amp;"!$I$1",1)-1+'15MIN'!$A314&lt;=INDIRECT($D$1&amp;"!$I$2",1),-OFFSET(INDIRECT($D$1&amp;"!$E$1",1),INDIRECT($D$1&amp;"!$I$1",1)-1+'15MIN'!$A314-1,0),0)</f>
        <v>0</v>
      </c>
      <c r="H314" s="20">
        <f ca="1">IF(INDIRECT(H$1&amp;"!$I$1",1)-1+'15MIN'!$A314&lt;=INDIRECT(H$1&amp;"!$I$2",1),OFFSET(INDIRECT(H$1&amp;"!$F$1",1),INDIRECT(H$1&amp;"!$I$1",1)-1+'15MIN'!$A314-1,0),0)</f>
        <v>21436.988000000001</v>
      </c>
      <c r="I314" s="20">
        <f ca="1">IF(INDIRECT(H$1&amp;"!$I$1",1)-1+'15MIN'!$A314&lt;=INDIRECT(H$1&amp;"!$I$2",1),-OFFSET(INDIRECT(H$1&amp;"!$D$1",1),INDIRECT(H$1&amp;"!$I$1",1)-1+'15MIN'!$A314-1,0),0)</f>
        <v>0</v>
      </c>
      <c r="J314" s="20">
        <f ca="1">IF(INDIRECT(H$1&amp;"!$I$1",1)-1+'15MIN'!$A314&lt;=INDIRECT(H$1&amp;"!$I$2",1),OFFSET(INDIRECT(H$1&amp;"!$G$1",1),INDIRECT(H$1&amp;"!$I$1",1)-1+'15MIN'!$A314-1,0),0)</f>
        <v>0</v>
      </c>
      <c r="K314" s="21">
        <f ca="1">IF(INDIRECT(H$1&amp;"!$I$1",1)-1+'15MIN'!$A314&lt;=INDIRECT(H$1&amp;"!$I$2",1),-OFFSET(INDIRECT(H$1&amp;"!$E$1",1),INDIRECT(H$1&amp;"!$I$1",1)-1+'15MIN'!$A314-1,0),0)</f>
        <v>-2987.10376</v>
      </c>
      <c r="L314" s="20">
        <f ca="1">IF(INDIRECT(L$1&amp;"!$I$1",1)-1+'15MIN'!$A314&lt;=INDIRECT(L$1&amp;"!$I$2",1),OFFSET(INDIRECT(L$1&amp;"!$F$1",1),INDIRECT(L$1&amp;"!$I$1",1)-1+'15MIN'!$A314-1,0),0)</f>
        <v>4977.9272460000002</v>
      </c>
      <c r="M314" s="20">
        <f ca="1">IF(INDIRECT(L$1&amp;"!$I$1",1)-1+'15MIN'!$A314&lt;=INDIRECT(L$1&amp;"!$I$2",1),-OFFSET(INDIRECT(L$1&amp;"!$D$1",1),INDIRECT(L$1&amp;"!$I$1",1)-1+'15MIN'!$A314-1,0),0)</f>
        <v>0</v>
      </c>
      <c r="N314" s="20">
        <f ca="1">IF(INDIRECT(L$1&amp;"!$I$1",1)-1+'15MIN'!$A314&lt;=INDIRECT(L$1&amp;"!$I$2",1),OFFSET(INDIRECT(L$1&amp;"!$G$1",1),INDIRECT(L$1&amp;"!$I$1",1)-1+'15MIN'!$A314-1,0),0)</f>
        <v>7.4970350000000003</v>
      </c>
      <c r="O314" s="21">
        <f ca="1">IF(INDIRECT(L$1&amp;"!$I$1",1)-1+'15MIN'!$A314&lt;=INDIRECT(L$1&amp;"!$I$2",1),-OFFSET(INDIRECT(L$1&amp;"!$E$1",1),INDIRECT(L$1&amp;"!$I$1",1)-1+'15MIN'!$A314-1,0),0)</f>
        <v>-0.76084600000000002</v>
      </c>
    </row>
    <row r="315" spans="1:15" x14ac:dyDescent="0.2">
      <c r="A315" s="1">
        <f t="shared" si="11"/>
        <v>311</v>
      </c>
      <c r="B315" s="1">
        <f t="shared" si="12"/>
        <v>4</v>
      </c>
      <c r="C315" s="19">
        <f t="shared" si="13"/>
        <v>0.22916666666666699</v>
      </c>
      <c r="D315" s="20">
        <f ca="1">IF(INDIRECT($D$1&amp;"!$I$1",1)-1+'15MIN'!$A315&lt;=INDIRECT($D$1&amp;"!$I$2",1),OFFSET(INDIRECT($D$1&amp;"!$F$1",1),INDIRECT($D$1&amp;"!$I$1",1)-1+'15MIN'!$A315-1,0),0)</f>
        <v>0</v>
      </c>
      <c r="E315" s="20">
        <f ca="1">IF(CUEL!$I$1-1+'15MIN'!$A315&lt;=CUEL!$I$2,-OFFSET(CUEL!$D$1,CUEL!$I$1-1+'15MIN'!$A315-1,0),0)</f>
        <v>-29.089272000000001</v>
      </c>
      <c r="F315" s="20">
        <f ca="1">IF(INDIRECT($D$1&amp;"!$I$1",1)-1+'15MIN'!$A315&lt;=INDIRECT($D$1&amp;"!$I$2",1),OFFSET(INDIRECT($D$1&amp;"!$G$1",1),INDIRECT($D$1&amp;"!$I$1",1)-1+'15MIN'!$A315-1,0),0)</f>
        <v>138.636337</v>
      </c>
      <c r="G315" s="21">
        <f ca="1">IF(INDIRECT($D$1&amp;"!$I$1",1)-1+'15MIN'!$A315&lt;=INDIRECT($D$1&amp;"!$I$2",1),-OFFSET(INDIRECT($D$1&amp;"!$E$1",1),INDIRECT($D$1&amp;"!$I$1",1)-1+'15MIN'!$A315-1,0),0)</f>
        <v>0</v>
      </c>
      <c r="H315" s="20">
        <f ca="1">IF(INDIRECT(H$1&amp;"!$I$1",1)-1+'15MIN'!$A315&lt;=INDIRECT(H$1&amp;"!$I$2",1),OFFSET(INDIRECT(H$1&amp;"!$F$1",1),INDIRECT(H$1&amp;"!$I$1",1)-1+'15MIN'!$A315-1,0),0)</f>
        <v>18968.766</v>
      </c>
      <c r="I315" s="20">
        <f ca="1">IF(INDIRECT(H$1&amp;"!$I$1",1)-1+'15MIN'!$A315&lt;=INDIRECT(H$1&amp;"!$I$2",1),-OFFSET(INDIRECT(H$1&amp;"!$D$1",1),INDIRECT(H$1&amp;"!$I$1",1)-1+'15MIN'!$A315-1,0),0)</f>
        <v>0</v>
      </c>
      <c r="J315" s="20">
        <f ca="1">IF(INDIRECT(H$1&amp;"!$I$1",1)-1+'15MIN'!$A315&lt;=INDIRECT(H$1&amp;"!$I$2",1),OFFSET(INDIRECT(H$1&amp;"!$G$1",1),INDIRECT(H$1&amp;"!$I$1",1)-1+'15MIN'!$A315-1,0),0)</f>
        <v>0</v>
      </c>
      <c r="K315" s="21">
        <f ca="1">IF(INDIRECT(H$1&amp;"!$I$1",1)-1+'15MIN'!$A315&lt;=INDIRECT(H$1&amp;"!$I$2",1),-OFFSET(INDIRECT(H$1&amp;"!$E$1",1),INDIRECT(H$1&amp;"!$I$1",1)-1+'15MIN'!$A315-1,0),0)</f>
        <v>-2649.7141109999998</v>
      </c>
      <c r="L315" s="20">
        <f ca="1">IF(INDIRECT(L$1&amp;"!$I$1",1)-1+'15MIN'!$A315&lt;=INDIRECT(L$1&amp;"!$I$2",1),OFFSET(INDIRECT(L$1&amp;"!$F$1",1),INDIRECT(L$1&amp;"!$I$1",1)-1+'15MIN'!$A315-1,0),0)</f>
        <v>2273.9621579999998</v>
      </c>
      <c r="M315" s="20">
        <f ca="1">IF(INDIRECT(L$1&amp;"!$I$1",1)-1+'15MIN'!$A315&lt;=INDIRECT(L$1&amp;"!$I$2",1),-OFFSET(INDIRECT(L$1&amp;"!$D$1",1),INDIRECT(L$1&amp;"!$I$1",1)-1+'15MIN'!$A315-1,0),0)</f>
        <v>0</v>
      </c>
      <c r="N315" s="20">
        <f ca="1">IF(INDIRECT(L$1&amp;"!$I$1",1)-1+'15MIN'!$A315&lt;=INDIRECT(L$1&amp;"!$I$2",1),OFFSET(INDIRECT(L$1&amp;"!$G$1",1),INDIRECT(L$1&amp;"!$I$1",1)-1+'15MIN'!$A315-1,0),0)</f>
        <v>1.9703999999999999E-2</v>
      </c>
      <c r="O315" s="21">
        <f ca="1">IF(INDIRECT(L$1&amp;"!$I$1",1)-1+'15MIN'!$A315&lt;=INDIRECT(L$1&amp;"!$I$2",1),-OFFSET(INDIRECT(L$1&amp;"!$E$1",1),INDIRECT(L$1&amp;"!$I$1",1)-1+'15MIN'!$A315-1,0),0)</f>
        <v>-11.462313999999999</v>
      </c>
    </row>
    <row r="316" spans="1:15" x14ac:dyDescent="0.2">
      <c r="A316" s="1">
        <f t="shared" si="11"/>
        <v>312</v>
      </c>
      <c r="B316" s="1">
        <f t="shared" si="12"/>
        <v>4</v>
      </c>
      <c r="C316" s="19">
        <f t="shared" si="13"/>
        <v>0.23958333333333301</v>
      </c>
      <c r="D316" s="20">
        <f ca="1">IF(INDIRECT($D$1&amp;"!$I$1",1)-1+'15MIN'!$A316&lt;=INDIRECT($D$1&amp;"!$I$2",1),OFFSET(INDIRECT($D$1&amp;"!$F$1",1),INDIRECT($D$1&amp;"!$I$1",1)-1+'15MIN'!$A316-1,0),0)</f>
        <v>0</v>
      </c>
      <c r="E316" s="20">
        <f ca="1">IF(CUEL!$I$1-1+'15MIN'!$A316&lt;=CUEL!$I$2,-OFFSET(CUEL!$D$1,CUEL!$I$1-1+'15MIN'!$A316-1,0),0)</f>
        <v>-28.124289000000001</v>
      </c>
      <c r="F316" s="20">
        <f ca="1">IF(INDIRECT($D$1&amp;"!$I$1",1)-1+'15MIN'!$A316&lt;=INDIRECT($D$1&amp;"!$I$2",1),OFFSET(INDIRECT($D$1&amp;"!$G$1",1),INDIRECT($D$1&amp;"!$I$1",1)-1+'15MIN'!$A316-1,0),0)</f>
        <v>138.63855000000001</v>
      </c>
      <c r="G316" s="21">
        <f ca="1">IF(INDIRECT($D$1&amp;"!$I$1",1)-1+'15MIN'!$A316&lt;=INDIRECT($D$1&amp;"!$I$2",1),-OFFSET(INDIRECT($D$1&amp;"!$E$1",1),INDIRECT($D$1&amp;"!$I$1",1)-1+'15MIN'!$A316-1,0),0)</f>
        <v>0</v>
      </c>
      <c r="H316" s="20">
        <f ca="1">IF(INDIRECT(H$1&amp;"!$I$1",1)-1+'15MIN'!$A316&lt;=INDIRECT(H$1&amp;"!$I$2",1),OFFSET(INDIRECT(H$1&amp;"!$F$1",1),INDIRECT(H$1&amp;"!$I$1",1)-1+'15MIN'!$A316-1,0),0)</f>
        <v>16847.478999999999</v>
      </c>
      <c r="I316" s="20">
        <f ca="1">IF(INDIRECT(H$1&amp;"!$I$1",1)-1+'15MIN'!$A316&lt;=INDIRECT(H$1&amp;"!$I$2",1),-OFFSET(INDIRECT(H$1&amp;"!$D$1",1),INDIRECT(H$1&amp;"!$I$1",1)-1+'15MIN'!$A316-1,0),0)</f>
        <v>0</v>
      </c>
      <c r="J316" s="20">
        <f ca="1">IF(INDIRECT(H$1&amp;"!$I$1",1)-1+'15MIN'!$A316&lt;=INDIRECT(H$1&amp;"!$I$2",1),OFFSET(INDIRECT(H$1&amp;"!$G$1",1),INDIRECT(H$1&amp;"!$I$1",1)-1+'15MIN'!$A316-1,0),0)</f>
        <v>0</v>
      </c>
      <c r="K316" s="21">
        <f ca="1">IF(INDIRECT(H$1&amp;"!$I$1",1)-1+'15MIN'!$A316&lt;=INDIRECT(H$1&amp;"!$I$2",1),-OFFSET(INDIRECT(H$1&amp;"!$E$1",1),INDIRECT(H$1&amp;"!$I$1",1)-1+'15MIN'!$A316-1,0),0)</f>
        <v>-2364.819336</v>
      </c>
      <c r="L316" s="20">
        <f ca="1">IF(INDIRECT(L$1&amp;"!$I$1",1)-1+'15MIN'!$A316&lt;=INDIRECT(L$1&amp;"!$I$2",1),OFFSET(INDIRECT(L$1&amp;"!$F$1",1),INDIRECT(L$1&amp;"!$I$1",1)-1+'15MIN'!$A316-1,0),0)</f>
        <v>393.670502</v>
      </c>
      <c r="M316" s="20">
        <f ca="1">IF(INDIRECT(L$1&amp;"!$I$1",1)-1+'15MIN'!$A316&lt;=INDIRECT(L$1&amp;"!$I$2",1),-OFFSET(INDIRECT(L$1&amp;"!$D$1",1),INDIRECT(L$1&amp;"!$I$1",1)-1+'15MIN'!$A316-1,0),0)</f>
        <v>0</v>
      </c>
      <c r="N316" s="20">
        <f ca="1">IF(INDIRECT(L$1&amp;"!$I$1",1)-1+'15MIN'!$A316&lt;=INDIRECT(L$1&amp;"!$I$2",1),OFFSET(INDIRECT(L$1&amp;"!$G$1",1),INDIRECT(L$1&amp;"!$I$1",1)-1+'15MIN'!$A316-1,0),0)</f>
        <v>101.243286</v>
      </c>
      <c r="O316" s="21">
        <f ca="1">IF(INDIRECT(L$1&amp;"!$I$1",1)-1+'15MIN'!$A316&lt;=INDIRECT(L$1&amp;"!$I$2",1),-OFFSET(INDIRECT(L$1&amp;"!$E$1",1),INDIRECT(L$1&amp;"!$I$1",1)-1+'15MIN'!$A316-1,0),0)</f>
        <v>-10.062738</v>
      </c>
    </row>
    <row r="317" spans="1:15" x14ac:dyDescent="0.2">
      <c r="A317" s="1">
        <f t="shared" si="11"/>
        <v>313</v>
      </c>
      <c r="B317" s="1">
        <f t="shared" si="12"/>
        <v>4</v>
      </c>
      <c r="C317" s="19">
        <f t="shared" si="13"/>
        <v>0.25</v>
      </c>
      <c r="D317" s="20">
        <f ca="1">IF(INDIRECT($D$1&amp;"!$I$1",1)-1+'15MIN'!$A317&lt;=INDIRECT($D$1&amp;"!$I$2",1),OFFSET(INDIRECT($D$1&amp;"!$F$1",1),INDIRECT($D$1&amp;"!$I$1",1)-1+'15MIN'!$A317-1,0),0)</f>
        <v>1.7070700000000001</v>
      </c>
      <c r="E317" s="20">
        <f ca="1">IF(CUEL!$I$1-1+'15MIN'!$A317&lt;=CUEL!$I$2,-OFFSET(CUEL!$D$1,CUEL!$I$1-1+'15MIN'!$A317-1,0),0)</f>
        <v>-22.440832</v>
      </c>
      <c r="F317" s="20">
        <f ca="1">IF(INDIRECT($D$1&amp;"!$I$1",1)-1+'15MIN'!$A317&lt;=INDIRECT($D$1&amp;"!$I$2",1),OFFSET(INDIRECT($D$1&amp;"!$G$1",1),INDIRECT($D$1&amp;"!$I$1",1)-1+'15MIN'!$A317-1,0),0)</f>
        <v>137.129471</v>
      </c>
      <c r="G317" s="21">
        <f ca="1">IF(INDIRECT($D$1&amp;"!$I$1",1)-1+'15MIN'!$A317&lt;=INDIRECT($D$1&amp;"!$I$2",1),-OFFSET(INDIRECT($D$1&amp;"!$E$1",1),INDIRECT($D$1&amp;"!$I$1",1)-1+'15MIN'!$A317-1,0),0)</f>
        <v>0</v>
      </c>
      <c r="H317" s="20">
        <f ca="1">IF(INDIRECT(H$1&amp;"!$I$1",1)-1+'15MIN'!$A317&lt;=INDIRECT(H$1&amp;"!$I$2",1),OFFSET(INDIRECT(H$1&amp;"!$F$1",1),INDIRECT(H$1&amp;"!$I$1",1)-1+'15MIN'!$A317-1,0),0)</f>
        <v>15939.386</v>
      </c>
      <c r="I317" s="20">
        <f ca="1">IF(INDIRECT(H$1&amp;"!$I$1",1)-1+'15MIN'!$A317&lt;=INDIRECT(H$1&amp;"!$I$2",1),-OFFSET(INDIRECT(H$1&amp;"!$D$1",1),INDIRECT(H$1&amp;"!$I$1",1)-1+'15MIN'!$A317-1,0),0)</f>
        <v>0</v>
      </c>
      <c r="J317" s="20">
        <f ca="1">IF(INDIRECT(H$1&amp;"!$I$1",1)-1+'15MIN'!$A317&lt;=INDIRECT(H$1&amp;"!$I$2",1),OFFSET(INDIRECT(H$1&amp;"!$G$1",1),INDIRECT(H$1&amp;"!$I$1",1)-1+'15MIN'!$A317-1,0),0)</f>
        <v>0</v>
      </c>
      <c r="K317" s="21">
        <f ca="1">IF(INDIRECT(H$1&amp;"!$I$1",1)-1+'15MIN'!$A317&lt;=INDIRECT(H$1&amp;"!$I$2",1),-OFFSET(INDIRECT(H$1&amp;"!$E$1",1),INDIRECT(H$1&amp;"!$I$1",1)-1+'15MIN'!$A317-1,0),0)</f>
        <v>-2238.8354490000002</v>
      </c>
      <c r="L317" s="20">
        <f ca="1">IF(INDIRECT(L$1&amp;"!$I$1",1)-1+'15MIN'!$A317&lt;=INDIRECT(L$1&amp;"!$I$2",1),OFFSET(INDIRECT(L$1&amp;"!$F$1",1),INDIRECT(L$1&amp;"!$I$1",1)-1+'15MIN'!$A317-1,0),0)</f>
        <v>1029.905029</v>
      </c>
      <c r="M317" s="20">
        <f ca="1">IF(INDIRECT(L$1&amp;"!$I$1",1)-1+'15MIN'!$A317&lt;=INDIRECT(L$1&amp;"!$I$2",1),-OFFSET(INDIRECT(L$1&amp;"!$D$1",1),INDIRECT(L$1&amp;"!$I$1",1)-1+'15MIN'!$A317-1,0),0)</f>
        <v>0</v>
      </c>
      <c r="N317" s="20">
        <f ca="1">IF(INDIRECT(L$1&amp;"!$I$1",1)-1+'15MIN'!$A317&lt;=INDIRECT(L$1&amp;"!$I$2",1),OFFSET(INDIRECT(L$1&amp;"!$G$1",1),INDIRECT(L$1&amp;"!$I$1",1)-1+'15MIN'!$A317-1,0),0)</f>
        <v>0.199319</v>
      </c>
      <c r="O317" s="21">
        <f ca="1">IF(INDIRECT(L$1&amp;"!$I$1",1)-1+'15MIN'!$A317&lt;=INDIRECT(L$1&amp;"!$I$2",1),-OFFSET(INDIRECT(L$1&amp;"!$E$1",1),INDIRECT(L$1&amp;"!$I$1",1)-1+'15MIN'!$A317-1,0),0)</f>
        <v>-15.789230999999999</v>
      </c>
    </row>
    <row r="318" spans="1:15" x14ac:dyDescent="0.2">
      <c r="A318" s="1">
        <f t="shared" si="11"/>
        <v>314</v>
      </c>
      <c r="B318" s="1">
        <f t="shared" si="12"/>
        <v>4</v>
      </c>
      <c r="C318" s="19">
        <f t="shared" si="13"/>
        <v>0.26041666666666702</v>
      </c>
      <c r="D318" s="20">
        <f ca="1">IF(INDIRECT($D$1&amp;"!$I$1",1)-1+'15MIN'!$A318&lt;=INDIRECT($D$1&amp;"!$I$2",1),OFFSET(INDIRECT($D$1&amp;"!$F$1",1),INDIRECT($D$1&amp;"!$I$1",1)-1+'15MIN'!$A318-1,0),0)</f>
        <v>31.235358999999999</v>
      </c>
      <c r="E318" s="20">
        <f ca="1">IF(CUEL!$I$1-1+'15MIN'!$A318&lt;=CUEL!$I$2,-OFFSET(CUEL!$D$1,CUEL!$I$1-1+'15MIN'!$A318-1,0),0)</f>
        <v>-0.106212</v>
      </c>
      <c r="F318" s="20">
        <f ca="1">IF(INDIRECT($D$1&amp;"!$I$1",1)-1+'15MIN'!$A318&lt;=INDIRECT($D$1&amp;"!$I$2",1),OFFSET(INDIRECT($D$1&amp;"!$G$1",1),INDIRECT($D$1&amp;"!$I$1",1)-1+'15MIN'!$A318-1,0),0)</f>
        <v>127.594612</v>
      </c>
      <c r="G318" s="21">
        <f ca="1">IF(INDIRECT($D$1&amp;"!$I$1",1)-1+'15MIN'!$A318&lt;=INDIRECT($D$1&amp;"!$I$2",1),-OFFSET(INDIRECT($D$1&amp;"!$E$1",1),INDIRECT($D$1&amp;"!$I$1",1)-1+'15MIN'!$A318-1,0),0)</f>
        <v>0</v>
      </c>
      <c r="H318" s="20">
        <f ca="1">IF(INDIRECT(H$1&amp;"!$I$1",1)-1+'15MIN'!$A318&lt;=INDIRECT(H$1&amp;"!$I$2",1),OFFSET(INDIRECT(H$1&amp;"!$F$1",1),INDIRECT(H$1&amp;"!$I$1",1)-1+'15MIN'!$A318-1,0),0)</f>
        <v>14485.514999999999</v>
      </c>
      <c r="I318" s="20">
        <f ca="1">IF(INDIRECT(H$1&amp;"!$I$1",1)-1+'15MIN'!$A318&lt;=INDIRECT(H$1&amp;"!$I$2",1),-OFFSET(INDIRECT(H$1&amp;"!$D$1",1),INDIRECT(H$1&amp;"!$I$1",1)-1+'15MIN'!$A318-1,0),0)</f>
        <v>0</v>
      </c>
      <c r="J318" s="20">
        <f ca="1">IF(INDIRECT(H$1&amp;"!$I$1",1)-1+'15MIN'!$A318&lt;=INDIRECT(H$1&amp;"!$I$2",1),OFFSET(INDIRECT(H$1&amp;"!$G$1",1),INDIRECT(H$1&amp;"!$I$1",1)-1+'15MIN'!$A318-1,0),0)</f>
        <v>0</v>
      </c>
      <c r="K318" s="21">
        <f ca="1">IF(INDIRECT(H$1&amp;"!$I$1",1)-1+'15MIN'!$A318&lt;=INDIRECT(H$1&amp;"!$I$2",1),-OFFSET(INDIRECT(H$1&amp;"!$E$1",1),INDIRECT(H$1&amp;"!$I$1",1)-1+'15MIN'!$A318-1,0),0)</f>
        <v>-2047.625732</v>
      </c>
      <c r="L318" s="20">
        <f ca="1">IF(INDIRECT(L$1&amp;"!$I$1",1)-1+'15MIN'!$A318&lt;=INDIRECT(L$1&amp;"!$I$2",1),OFFSET(INDIRECT(L$1&amp;"!$F$1",1),INDIRECT(L$1&amp;"!$I$1",1)-1+'15MIN'!$A318-1,0),0)</f>
        <v>891.33288600000003</v>
      </c>
      <c r="M318" s="20">
        <f ca="1">IF(INDIRECT(L$1&amp;"!$I$1",1)-1+'15MIN'!$A318&lt;=INDIRECT(L$1&amp;"!$I$2",1),-OFFSET(INDIRECT(L$1&amp;"!$D$1",1),INDIRECT(L$1&amp;"!$I$1",1)-1+'15MIN'!$A318-1,0),0)</f>
        <v>0</v>
      </c>
      <c r="N318" s="20">
        <f ca="1">IF(INDIRECT(L$1&amp;"!$I$1",1)-1+'15MIN'!$A318&lt;=INDIRECT(L$1&amp;"!$I$2",1),OFFSET(INDIRECT(L$1&amp;"!$G$1",1),INDIRECT(L$1&amp;"!$I$1",1)-1+'15MIN'!$A318-1,0),0)</f>
        <v>6.8589999999999996E-3</v>
      </c>
      <c r="O318" s="21">
        <f ca="1">IF(INDIRECT(L$1&amp;"!$I$1",1)-1+'15MIN'!$A318&lt;=INDIRECT(L$1&amp;"!$I$2",1),-OFFSET(INDIRECT(L$1&amp;"!$E$1",1),INDIRECT(L$1&amp;"!$I$1",1)-1+'15MIN'!$A318-1,0),0)</f>
        <v>-20.953903</v>
      </c>
    </row>
    <row r="319" spans="1:15" x14ac:dyDescent="0.2">
      <c r="A319" s="1">
        <f t="shared" si="11"/>
        <v>315</v>
      </c>
      <c r="B319" s="1">
        <f t="shared" si="12"/>
        <v>4</v>
      </c>
      <c r="C319" s="19">
        <f t="shared" si="13"/>
        <v>0.27083333333333298</v>
      </c>
      <c r="D319" s="20">
        <f ca="1">IF(INDIRECT($D$1&amp;"!$I$1",1)-1+'15MIN'!$A319&lt;=INDIRECT($D$1&amp;"!$I$2",1),OFFSET(INDIRECT($D$1&amp;"!$F$1",1),INDIRECT($D$1&amp;"!$I$1",1)-1+'15MIN'!$A319-1,0),0)</f>
        <v>89.449852000000007</v>
      </c>
      <c r="E319" s="20">
        <f ca="1">IF(CUEL!$I$1-1+'15MIN'!$A319&lt;=CUEL!$I$2,-OFFSET(CUEL!$D$1,CUEL!$I$1-1+'15MIN'!$A319-1,0),0)</f>
        <v>0</v>
      </c>
      <c r="F319" s="20">
        <f ca="1">IF(INDIRECT($D$1&amp;"!$I$1",1)-1+'15MIN'!$A319&lt;=INDIRECT($D$1&amp;"!$I$2",1),OFFSET(INDIRECT($D$1&amp;"!$G$1",1),INDIRECT($D$1&amp;"!$I$1",1)-1+'15MIN'!$A319-1,0),0)</f>
        <v>125.809303</v>
      </c>
      <c r="G319" s="21">
        <f ca="1">IF(INDIRECT($D$1&amp;"!$I$1",1)-1+'15MIN'!$A319&lt;=INDIRECT($D$1&amp;"!$I$2",1),-OFFSET(INDIRECT($D$1&amp;"!$E$1",1),INDIRECT($D$1&amp;"!$I$1",1)-1+'15MIN'!$A319-1,0),0)</f>
        <v>0</v>
      </c>
      <c r="H319" s="20">
        <f ca="1">IF(INDIRECT(H$1&amp;"!$I$1",1)-1+'15MIN'!$A319&lt;=INDIRECT(H$1&amp;"!$I$2",1),OFFSET(INDIRECT(H$1&amp;"!$F$1",1),INDIRECT(H$1&amp;"!$I$1",1)-1+'15MIN'!$A319-1,0),0)</f>
        <v>12644.064</v>
      </c>
      <c r="I319" s="20">
        <f ca="1">IF(INDIRECT(H$1&amp;"!$I$1",1)-1+'15MIN'!$A319&lt;=INDIRECT(H$1&amp;"!$I$2",1),-OFFSET(INDIRECT(H$1&amp;"!$D$1",1),INDIRECT(H$1&amp;"!$I$1",1)-1+'15MIN'!$A319-1,0),0)</f>
        <v>0</v>
      </c>
      <c r="J319" s="20">
        <f ca="1">IF(INDIRECT(H$1&amp;"!$I$1",1)-1+'15MIN'!$A319&lt;=INDIRECT(H$1&amp;"!$I$2",1),OFFSET(INDIRECT(H$1&amp;"!$G$1",1),INDIRECT(H$1&amp;"!$I$1",1)-1+'15MIN'!$A319-1,0),0)</f>
        <v>0</v>
      </c>
      <c r="K319" s="21">
        <f ca="1">IF(INDIRECT(H$1&amp;"!$I$1",1)-1+'15MIN'!$A319&lt;=INDIRECT(H$1&amp;"!$I$2",1),-OFFSET(INDIRECT(H$1&amp;"!$E$1",1),INDIRECT(H$1&amp;"!$I$1",1)-1+'15MIN'!$A319-1,0),0)</f>
        <v>-1796.582764</v>
      </c>
      <c r="L319" s="20">
        <f ca="1">IF(INDIRECT(L$1&amp;"!$I$1",1)-1+'15MIN'!$A319&lt;=INDIRECT(L$1&amp;"!$I$2",1),OFFSET(INDIRECT(L$1&amp;"!$F$1",1),INDIRECT(L$1&amp;"!$I$1",1)-1+'15MIN'!$A319-1,0),0)</f>
        <v>619.46661400000005</v>
      </c>
      <c r="M319" s="20">
        <f ca="1">IF(INDIRECT(L$1&amp;"!$I$1",1)-1+'15MIN'!$A319&lt;=INDIRECT(L$1&amp;"!$I$2",1),-OFFSET(INDIRECT(L$1&amp;"!$D$1",1),INDIRECT(L$1&amp;"!$I$1",1)-1+'15MIN'!$A319-1,0),0)</f>
        <v>0</v>
      </c>
      <c r="N319" s="20">
        <f ca="1">IF(INDIRECT(L$1&amp;"!$I$1",1)-1+'15MIN'!$A319&lt;=INDIRECT(L$1&amp;"!$I$2",1),OFFSET(INDIRECT(L$1&amp;"!$G$1",1),INDIRECT(L$1&amp;"!$I$1",1)-1+'15MIN'!$A319-1,0),0)</f>
        <v>0.132767</v>
      </c>
      <c r="O319" s="21">
        <f ca="1">IF(INDIRECT(L$1&amp;"!$I$1",1)-1+'15MIN'!$A319&lt;=INDIRECT(L$1&amp;"!$I$2",1),-OFFSET(INDIRECT(L$1&amp;"!$E$1",1),INDIRECT(L$1&amp;"!$I$1",1)-1+'15MIN'!$A319-1,0),0)</f>
        <v>-23.338449000000001</v>
      </c>
    </row>
    <row r="320" spans="1:15" x14ac:dyDescent="0.2">
      <c r="A320" s="1">
        <f t="shared" si="11"/>
        <v>316</v>
      </c>
      <c r="B320" s="1">
        <f t="shared" si="12"/>
        <v>4</v>
      </c>
      <c r="C320" s="19">
        <f t="shared" si="13"/>
        <v>0.28125</v>
      </c>
      <c r="D320" s="20">
        <f ca="1">IF(INDIRECT($D$1&amp;"!$I$1",1)-1+'15MIN'!$A320&lt;=INDIRECT($D$1&amp;"!$I$2",1),OFFSET(INDIRECT($D$1&amp;"!$F$1",1),INDIRECT($D$1&amp;"!$I$1",1)-1+'15MIN'!$A320-1,0),0)</f>
        <v>231.725021</v>
      </c>
      <c r="E320" s="20">
        <f ca="1">IF(CUEL!$I$1-1+'15MIN'!$A320&lt;=CUEL!$I$2,-OFFSET(CUEL!$D$1,CUEL!$I$1-1+'15MIN'!$A320-1,0),0)</f>
        <v>0</v>
      </c>
      <c r="F320" s="20">
        <f ca="1">IF(INDIRECT($D$1&amp;"!$I$1",1)-1+'15MIN'!$A320&lt;=INDIRECT($D$1&amp;"!$I$2",1),OFFSET(INDIRECT($D$1&amp;"!$G$1",1),INDIRECT($D$1&amp;"!$I$1",1)-1+'15MIN'!$A320-1,0),0)</f>
        <v>127.926659</v>
      </c>
      <c r="G320" s="21">
        <f ca="1">IF(INDIRECT($D$1&amp;"!$I$1",1)-1+'15MIN'!$A320&lt;=INDIRECT($D$1&amp;"!$I$2",1),-OFFSET(INDIRECT($D$1&amp;"!$E$1",1),INDIRECT($D$1&amp;"!$I$1",1)-1+'15MIN'!$A320-1,0),0)</f>
        <v>0</v>
      </c>
      <c r="H320" s="20">
        <f ca="1">IF(INDIRECT(H$1&amp;"!$I$1",1)-1+'15MIN'!$A320&lt;=INDIRECT(H$1&amp;"!$I$2",1),OFFSET(INDIRECT(H$1&amp;"!$F$1",1),INDIRECT(H$1&amp;"!$I$1",1)-1+'15MIN'!$A320-1,0),0)</f>
        <v>8664.1396480000003</v>
      </c>
      <c r="I320" s="20">
        <f ca="1">IF(INDIRECT(H$1&amp;"!$I$1",1)-1+'15MIN'!$A320&lt;=INDIRECT(H$1&amp;"!$I$2",1),-OFFSET(INDIRECT(H$1&amp;"!$D$1",1),INDIRECT(H$1&amp;"!$I$1",1)-1+'15MIN'!$A320-1,0),0)</f>
        <v>0</v>
      </c>
      <c r="J320" s="20">
        <f ca="1">IF(INDIRECT(H$1&amp;"!$I$1",1)-1+'15MIN'!$A320&lt;=INDIRECT(H$1&amp;"!$I$2",1),OFFSET(INDIRECT(H$1&amp;"!$G$1",1),INDIRECT(H$1&amp;"!$I$1",1)-1+'15MIN'!$A320-1,0),0)</f>
        <v>0</v>
      </c>
      <c r="K320" s="21">
        <f ca="1">IF(INDIRECT(H$1&amp;"!$I$1",1)-1+'15MIN'!$A320&lt;=INDIRECT(H$1&amp;"!$I$2",1),-OFFSET(INDIRECT(H$1&amp;"!$E$1",1),INDIRECT(H$1&amp;"!$I$1",1)-1+'15MIN'!$A320-1,0),0)</f>
        <v>-1246.381836</v>
      </c>
      <c r="L320" s="20">
        <f ca="1">IF(INDIRECT(L$1&amp;"!$I$1",1)-1+'15MIN'!$A320&lt;=INDIRECT(L$1&amp;"!$I$2",1),OFFSET(INDIRECT(L$1&amp;"!$F$1",1),INDIRECT(L$1&amp;"!$I$1",1)-1+'15MIN'!$A320-1,0),0)</f>
        <v>471.83978300000001</v>
      </c>
      <c r="M320" s="20">
        <f ca="1">IF(INDIRECT(L$1&amp;"!$I$1",1)-1+'15MIN'!$A320&lt;=INDIRECT(L$1&amp;"!$I$2",1),-OFFSET(INDIRECT(L$1&amp;"!$D$1",1),INDIRECT(L$1&amp;"!$I$1",1)-1+'15MIN'!$A320-1,0),0)</f>
        <v>0</v>
      </c>
      <c r="N320" s="20">
        <f ca="1">IF(INDIRECT(L$1&amp;"!$I$1",1)-1+'15MIN'!$A320&lt;=INDIRECT(L$1&amp;"!$I$2",1),OFFSET(INDIRECT(L$1&amp;"!$G$1",1),INDIRECT(L$1&amp;"!$I$1",1)-1+'15MIN'!$A320-1,0),0)</f>
        <v>0.19161300000000001</v>
      </c>
      <c r="O320" s="21">
        <f ca="1">IF(INDIRECT(L$1&amp;"!$I$1",1)-1+'15MIN'!$A320&lt;=INDIRECT(L$1&amp;"!$I$2",1),-OFFSET(INDIRECT(L$1&amp;"!$E$1",1),INDIRECT(L$1&amp;"!$I$1",1)-1+'15MIN'!$A320-1,0),0)</f>
        <v>-23.770443</v>
      </c>
    </row>
    <row r="321" spans="1:15" x14ac:dyDescent="0.2">
      <c r="A321" s="1">
        <f t="shared" si="11"/>
        <v>317</v>
      </c>
      <c r="B321" s="1">
        <f t="shared" si="12"/>
        <v>4</v>
      </c>
      <c r="C321" s="19">
        <f t="shared" si="13"/>
        <v>0.29166666666666702</v>
      </c>
      <c r="D321" s="20">
        <f ca="1">IF(INDIRECT($D$1&amp;"!$I$1",1)-1+'15MIN'!$A321&lt;=INDIRECT($D$1&amp;"!$I$2",1),OFFSET(INDIRECT($D$1&amp;"!$F$1",1),INDIRECT($D$1&amp;"!$I$1",1)-1+'15MIN'!$A321-1,0),0)</f>
        <v>401.40054300000003</v>
      </c>
      <c r="E321" s="20">
        <f ca="1">IF(CUEL!$I$1-1+'15MIN'!$A321&lt;=CUEL!$I$2,-OFFSET(CUEL!$D$1,CUEL!$I$1-1+'15MIN'!$A321-1,0),0)</f>
        <v>0</v>
      </c>
      <c r="F321" s="20">
        <f ca="1">IF(INDIRECT($D$1&amp;"!$I$1",1)-1+'15MIN'!$A321&lt;=INDIRECT($D$1&amp;"!$I$2",1),OFFSET(INDIRECT($D$1&amp;"!$G$1",1),INDIRECT($D$1&amp;"!$I$1",1)-1+'15MIN'!$A321-1,0),0)</f>
        <v>132.21284499999999</v>
      </c>
      <c r="G321" s="21">
        <f ca="1">IF(INDIRECT($D$1&amp;"!$I$1",1)-1+'15MIN'!$A321&lt;=INDIRECT($D$1&amp;"!$I$2",1),-OFFSET(INDIRECT($D$1&amp;"!$E$1",1),INDIRECT($D$1&amp;"!$I$1",1)-1+'15MIN'!$A321-1,0),0)</f>
        <v>0</v>
      </c>
      <c r="H321" s="20">
        <f ca="1">IF(INDIRECT(H$1&amp;"!$I$1",1)-1+'15MIN'!$A321&lt;=INDIRECT(H$1&amp;"!$I$2",1),OFFSET(INDIRECT(H$1&amp;"!$F$1",1),INDIRECT(H$1&amp;"!$I$1",1)-1+'15MIN'!$A321-1,0),0)</f>
        <v>5822.8989259999998</v>
      </c>
      <c r="I321" s="20">
        <f ca="1">IF(INDIRECT(H$1&amp;"!$I$1",1)-1+'15MIN'!$A321&lt;=INDIRECT(H$1&amp;"!$I$2",1),-OFFSET(INDIRECT(H$1&amp;"!$D$1",1),INDIRECT(H$1&amp;"!$I$1",1)-1+'15MIN'!$A321-1,0),0)</f>
        <v>0</v>
      </c>
      <c r="J321" s="20">
        <f ca="1">IF(INDIRECT(H$1&amp;"!$I$1",1)-1+'15MIN'!$A321&lt;=INDIRECT(H$1&amp;"!$I$2",1),OFFSET(INDIRECT(H$1&amp;"!$G$1",1),INDIRECT(H$1&amp;"!$I$1",1)-1+'15MIN'!$A321-1,0),0)</f>
        <v>0</v>
      </c>
      <c r="K321" s="21">
        <f ca="1">IF(INDIRECT(H$1&amp;"!$I$1",1)-1+'15MIN'!$A321&lt;=INDIRECT(H$1&amp;"!$I$2",1),-OFFSET(INDIRECT(H$1&amp;"!$E$1",1),INDIRECT(H$1&amp;"!$I$1",1)-1+'15MIN'!$A321-1,0),0)</f>
        <v>-882.81994599999996</v>
      </c>
      <c r="L321" s="20">
        <f ca="1">IF(INDIRECT(L$1&amp;"!$I$1",1)-1+'15MIN'!$A321&lt;=INDIRECT(L$1&amp;"!$I$2",1),OFFSET(INDIRECT(L$1&amp;"!$F$1",1),INDIRECT(L$1&amp;"!$I$1",1)-1+'15MIN'!$A321-1,0),0)</f>
        <v>526.07678199999998</v>
      </c>
      <c r="M321" s="20">
        <f ca="1">IF(INDIRECT(L$1&amp;"!$I$1",1)-1+'15MIN'!$A321&lt;=INDIRECT(L$1&amp;"!$I$2",1),-OFFSET(INDIRECT(L$1&amp;"!$D$1",1),INDIRECT(L$1&amp;"!$I$1",1)-1+'15MIN'!$A321-1,0),0)</f>
        <v>0</v>
      </c>
      <c r="N321" s="20">
        <f ca="1">IF(INDIRECT(L$1&amp;"!$I$1",1)-1+'15MIN'!$A321&lt;=INDIRECT(L$1&amp;"!$I$2",1),OFFSET(INDIRECT(L$1&amp;"!$G$1",1),INDIRECT(L$1&amp;"!$I$1",1)-1+'15MIN'!$A321-1,0),0)</f>
        <v>6.9063819999999998</v>
      </c>
      <c r="O321" s="21">
        <f ca="1">IF(INDIRECT(L$1&amp;"!$I$1",1)-1+'15MIN'!$A321&lt;=INDIRECT(L$1&amp;"!$I$2",1),-OFFSET(INDIRECT(L$1&amp;"!$E$1",1),INDIRECT(L$1&amp;"!$I$1",1)-1+'15MIN'!$A321-1,0),0)</f>
        <v>-11.468586999999999</v>
      </c>
    </row>
    <row r="322" spans="1:15" x14ac:dyDescent="0.2">
      <c r="A322" s="1">
        <f t="shared" si="11"/>
        <v>318</v>
      </c>
      <c r="B322" s="1">
        <f t="shared" si="12"/>
        <v>4</v>
      </c>
      <c r="C322" s="19">
        <f t="shared" si="13"/>
        <v>0.30208333333333298</v>
      </c>
      <c r="D322" s="20">
        <f ca="1">IF(INDIRECT($D$1&amp;"!$I$1",1)-1+'15MIN'!$A322&lt;=INDIRECT($D$1&amp;"!$I$2",1),OFFSET(INDIRECT($D$1&amp;"!$F$1",1),INDIRECT($D$1&amp;"!$I$1",1)-1+'15MIN'!$A322-1,0),0)</f>
        <v>189.77458200000001</v>
      </c>
      <c r="E322" s="20">
        <f ca="1">IF(CUEL!$I$1-1+'15MIN'!$A322&lt;=CUEL!$I$2,-OFFSET(CUEL!$D$1,CUEL!$I$1-1+'15MIN'!$A322-1,0),0)</f>
        <v>0</v>
      </c>
      <c r="F322" s="20">
        <f ca="1">IF(INDIRECT($D$1&amp;"!$I$1",1)-1+'15MIN'!$A322&lt;=INDIRECT($D$1&amp;"!$I$2",1),OFFSET(INDIRECT($D$1&amp;"!$G$1",1),INDIRECT($D$1&amp;"!$I$1",1)-1+'15MIN'!$A322-1,0),0)</f>
        <v>122.582382</v>
      </c>
      <c r="G322" s="21">
        <f ca="1">IF(INDIRECT($D$1&amp;"!$I$1",1)-1+'15MIN'!$A322&lt;=INDIRECT($D$1&amp;"!$I$2",1),-OFFSET(INDIRECT($D$1&amp;"!$E$1",1),INDIRECT($D$1&amp;"!$I$1",1)-1+'15MIN'!$A322-1,0),0)</f>
        <v>0</v>
      </c>
      <c r="H322" s="20">
        <f ca="1">IF(INDIRECT(H$1&amp;"!$I$1",1)-1+'15MIN'!$A322&lt;=INDIRECT(H$1&amp;"!$I$2",1),OFFSET(INDIRECT(H$1&amp;"!$F$1",1),INDIRECT(H$1&amp;"!$I$1",1)-1+'15MIN'!$A322-1,0),0)</f>
        <v>4120.4575199999999</v>
      </c>
      <c r="I322" s="20">
        <f ca="1">IF(INDIRECT(H$1&amp;"!$I$1",1)-1+'15MIN'!$A322&lt;=INDIRECT(H$1&amp;"!$I$2",1),-OFFSET(INDIRECT(H$1&amp;"!$D$1",1),INDIRECT(H$1&amp;"!$I$1",1)-1+'15MIN'!$A322-1,0),0)</f>
        <v>0</v>
      </c>
      <c r="J322" s="20">
        <f ca="1">IF(INDIRECT(H$1&amp;"!$I$1",1)-1+'15MIN'!$A322&lt;=INDIRECT(H$1&amp;"!$I$2",1),OFFSET(INDIRECT(H$1&amp;"!$G$1",1),INDIRECT(H$1&amp;"!$I$1",1)-1+'15MIN'!$A322-1,0),0)</f>
        <v>0</v>
      </c>
      <c r="K322" s="21">
        <f ca="1">IF(INDIRECT(H$1&amp;"!$I$1",1)-1+'15MIN'!$A322&lt;=INDIRECT(H$1&amp;"!$I$2",1),-OFFSET(INDIRECT(H$1&amp;"!$E$1",1),INDIRECT(H$1&amp;"!$I$1",1)-1+'15MIN'!$A322-1,0),0)</f>
        <v>-665.28698699999995</v>
      </c>
      <c r="L322" s="20">
        <f ca="1">IF(INDIRECT(L$1&amp;"!$I$1",1)-1+'15MIN'!$A322&lt;=INDIRECT(L$1&amp;"!$I$2",1),OFFSET(INDIRECT(L$1&amp;"!$F$1",1),INDIRECT(L$1&amp;"!$I$1",1)-1+'15MIN'!$A322-1,0),0)</f>
        <v>2445.2573240000002</v>
      </c>
      <c r="M322" s="20">
        <f ca="1">IF(INDIRECT(L$1&amp;"!$I$1",1)-1+'15MIN'!$A322&lt;=INDIRECT(L$1&amp;"!$I$2",1),-OFFSET(INDIRECT(L$1&amp;"!$D$1",1),INDIRECT(L$1&amp;"!$I$1",1)-1+'15MIN'!$A322-1,0),0)</f>
        <v>0</v>
      </c>
      <c r="N322" s="20">
        <f ca="1">IF(INDIRECT(L$1&amp;"!$I$1",1)-1+'15MIN'!$A322&lt;=INDIRECT(L$1&amp;"!$I$2",1),OFFSET(INDIRECT(L$1&amp;"!$G$1",1),INDIRECT(L$1&amp;"!$I$1",1)-1+'15MIN'!$A322-1,0),0)</f>
        <v>2.4762019999999998</v>
      </c>
      <c r="O322" s="21">
        <f ca="1">IF(INDIRECT(L$1&amp;"!$I$1",1)-1+'15MIN'!$A322&lt;=INDIRECT(L$1&amp;"!$I$2",1),-OFFSET(INDIRECT(L$1&amp;"!$E$1",1),INDIRECT(L$1&amp;"!$I$1",1)-1+'15MIN'!$A322-1,0),0)</f>
        <v>-5.5418320000000003</v>
      </c>
    </row>
    <row r="323" spans="1:15" x14ac:dyDescent="0.2">
      <c r="A323" s="1">
        <f t="shared" si="11"/>
        <v>319</v>
      </c>
      <c r="B323" s="1">
        <f t="shared" si="12"/>
        <v>4</v>
      </c>
      <c r="C323" s="19">
        <f t="shared" si="13"/>
        <v>0.3125</v>
      </c>
      <c r="D323" s="20">
        <f ca="1">IF(INDIRECT($D$1&amp;"!$I$1",1)-1+'15MIN'!$A323&lt;=INDIRECT($D$1&amp;"!$I$2",1),OFFSET(INDIRECT($D$1&amp;"!$F$1",1),INDIRECT($D$1&amp;"!$I$1",1)-1+'15MIN'!$A323-1,0),0)</f>
        <v>564.11645499999997</v>
      </c>
      <c r="E323" s="20">
        <f ca="1">IF(CUEL!$I$1-1+'15MIN'!$A323&lt;=CUEL!$I$2,-OFFSET(CUEL!$D$1,CUEL!$I$1-1+'15MIN'!$A323-1,0),0)</f>
        <v>0</v>
      </c>
      <c r="F323" s="20">
        <f ca="1">IF(INDIRECT($D$1&amp;"!$I$1",1)-1+'15MIN'!$A323&lt;=INDIRECT($D$1&amp;"!$I$2",1),OFFSET(INDIRECT($D$1&amp;"!$G$1",1),INDIRECT($D$1&amp;"!$I$1",1)-1+'15MIN'!$A323-1,0),0)</f>
        <v>140.368225</v>
      </c>
      <c r="G323" s="21">
        <f ca="1">IF(INDIRECT($D$1&amp;"!$I$1",1)-1+'15MIN'!$A323&lt;=INDIRECT($D$1&amp;"!$I$2",1),-OFFSET(INDIRECT($D$1&amp;"!$E$1",1),INDIRECT($D$1&amp;"!$I$1",1)-1+'15MIN'!$A323-1,0),0)</f>
        <v>0</v>
      </c>
      <c r="H323" s="20">
        <f ca="1">IF(INDIRECT(H$1&amp;"!$I$1",1)-1+'15MIN'!$A323&lt;=INDIRECT(H$1&amp;"!$I$2",1),OFFSET(INDIRECT(H$1&amp;"!$F$1",1),INDIRECT(H$1&amp;"!$I$1",1)-1+'15MIN'!$A323-1,0),0)</f>
        <v>2585.4973140000002</v>
      </c>
      <c r="I323" s="20">
        <f ca="1">IF(INDIRECT(H$1&amp;"!$I$1",1)-1+'15MIN'!$A323&lt;=INDIRECT(H$1&amp;"!$I$2",1),-OFFSET(INDIRECT(H$1&amp;"!$D$1",1),INDIRECT(H$1&amp;"!$I$1",1)-1+'15MIN'!$A323-1,0),0)</f>
        <v>0</v>
      </c>
      <c r="J323" s="20">
        <f ca="1">IF(INDIRECT(H$1&amp;"!$I$1",1)-1+'15MIN'!$A323&lt;=INDIRECT(H$1&amp;"!$I$2",1),OFFSET(INDIRECT(H$1&amp;"!$G$1",1),INDIRECT(H$1&amp;"!$I$1",1)-1+'15MIN'!$A323-1,0),0)</f>
        <v>0</v>
      </c>
      <c r="K323" s="21">
        <f ca="1">IF(INDIRECT(H$1&amp;"!$I$1",1)-1+'15MIN'!$A323&lt;=INDIRECT(H$1&amp;"!$I$2",1),-OFFSET(INDIRECT(H$1&amp;"!$E$1",1),INDIRECT(H$1&amp;"!$I$1",1)-1+'15MIN'!$A323-1,0),0)</f>
        <v>-454.77200299999998</v>
      </c>
      <c r="L323" s="20">
        <f ca="1">IF(INDIRECT(L$1&amp;"!$I$1",1)-1+'15MIN'!$A323&lt;=INDIRECT(L$1&amp;"!$I$2",1),OFFSET(INDIRECT(L$1&amp;"!$F$1",1),INDIRECT(L$1&amp;"!$I$1",1)-1+'15MIN'!$A323-1,0),0)</f>
        <v>1047.5170900000001</v>
      </c>
      <c r="M323" s="20">
        <f ca="1">IF(INDIRECT(L$1&amp;"!$I$1",1)-1+'15MIN'!$A323&lt;=INDIRECT(L$1&amp;"!$I$2",1),-OFFSET(INDIRECT(L$1&amp;"!$D$1",1),INDIRECT(L$1&amp;"!$I$1",1)-1+'15MIN'!$A323-1,0),0)</f>
        <v>0</v>
      </c>
      <c r="N323" s="20">
        <f ca="1">IF(INDIRECT(L$1&amp;"!$I$1",1)-1+'15MIN'!$A323&lt;=INDIRECT(L$1&amp;"!$I$2",1),OFFSET(INDIRECT(L$1&amp;"!$G$1",1),INDIRECT(L$1&amp;"!$I$1",1)-1+'15MIN'!$A323-1,0),0)</f>
        <v>0.56266099999999997</v>
      </c>
      <c r="O323" s="21">
        <f ca="1">IF(INDIRECT(L$1&amp;"!$I$1",1)-1+'15MIN'!$A323&lt;=INDIRECT(L$1&amp;"!$I$2",1),-OFFSET(INDIRECT(L$1&amp;"!$E$1",1),INDIRECT(L$1&amp;"!$I$1",1)-1+'15MIN'!$A323-1,0),0)</f>
        <v>-6.8022349999999996</v>
      </c>
    </row>
    <row r="324" spans="1:15" x14ac:dyDescent="0.2">
      <c r="A324" s="1">
        <f t="shared" si="11"/>
        <v>320</v>
      </c>
      <c r="B324" s="1">
        <f t="shared" si="12"/>
        <v>4</v>
      </c>
      <c r="C324" s="19">
        <f t="shared" si="13"/>
        <v>0.32291666666666702</v>
      </c>
      <c r="D324" s="20">
        <f ca="1">IF(INDIRECT($D$1&amp;"!$I$1",1)-1+'15MIN'!$A324&lt;=INDIRECT($D$1&amp;"!$I$2",1),OFFSET(INDIRECT($D$1&amp;"!$F$1",1),INDIRECT($D$1&amp;"!$I$1",1)-1+'15MIN'!$A324-1,0),0)</f>
        <v>996.81048599999997</v>
      </c>
      <c r="E324" s="20">
        <f ca="1">IF(CUEL!$I$1-1+'15MIN'!$A324&lt;=CUEL!$I$2,-OFFSET(CUEL!$D$1,CUEL!$I$1-1+'15MIN'!$A324-1,0),0)</f>
        <v>0</v>
      </c>
      <c r="F324" s="20">
        <f ca="1">IF(INDIRECT($D$1&amp;"!$I$1",1)-1+'15MIN'!$A324&lt;=INDIRECT($D$1&amp;"!$I$2",1),OFFSET(INDIRECT($D$1&amp;"!$G$1",1),INDIRECT($D$1&amp;"!$I$1",1)-1+'15MIN'!$A324-1,0),0)</f>
        <v>154.082718</v>
      </c>
      <c r="G324" s="21">
        <f ca="1">IF(INDIRECT($D$1&amp;"!$I$1",1)-1+'15MIN'!$A324&lt;=INDIRECT($D$1&amp;"!$I$2",1),-OFFSET(INDIRECT($D$1&amp;"!$E$1",1),INDIRECT($D$1&amp;"!$I$1",1)-1+'15MIN'!$A324-1,0),0)</f>
        <v>0</v>
      </c>
      <c r="H324" s="20">
        <f ca="1">IF(INDIRECT(H$1&amp;"!$I$1",1)-1+'15MIN'!$A324&lt;=INDIRECT(H$1&amp;"!$I$2",1),OFFSET(INDIRECT(H$1&amp;"!$F$1",1),INDIRECT(H$1&amp;"!$I$1",1)-1+'15MIN'!$A324-1,0),0)</f>
        <v>2051.3154300000001</v>
      </c>
      <c r="I324" s="20">
        <f ca="1">IF(INDIRECT(H$1&amp;"!$I$1",1)-1+'15MIN'!$A324&lt;=INDIRECT(H$1&amp;"!$I$2",1),-OFFSET(INDIRECT(H$1&amp;"!$D$1",1),INDIRECT(H$1&amp;"!$I$1",1)-1+'15MIN'!$A324-1,0),0)</f>
        <v>0</v>
      </c>
      <c r="J324" s="20">
        <f ca="1">IF(INDIRECT(H$1&amp;"!$I$1",1)-1+'15MIN'!$A324&lt;=INDIRECT(H$1&amp;"!$I$2",1),OFFSET(INDIRECT(H$1&amp;"!$G$1",1),INDIRECT(H$1&amp;"!$I$1",1)-1+'15MIN'!$A324-1,0),0)</f>
        <v>0</v>
      </c>
      <c r="K324" s="21">
        <f ca="1">IF(INDIRECT(H$1&amp;"!$I$1",1)-1+'15MIN'!$A324&lt;=INDIRECT(H$1&amp;"!$I$2",1),-OFFSET(INDIRECT(H$1&amp;"!$E$1",1),INDIRECT(H$1&amp;"!$I$1",1)-1+'15MIN'!$A324-1,0),0)</f>
        <v>-378.62322999999998</v>
      </c>
      <c r="L324" s="20">
        <f ca="1">IF(INDIRECT(L$1&amp;"!$I$1",1)-1+'15MIN'!$A324&lt;=INDIRECT(L$1&amp;"!$I$2",1),OFFSET(INDIRECT(L$1&amp;"!$F$1",1),INDIRECT(L$1&amp;"!$I$1",1)-1+'15MIN'!$A324-1,0),0)</f>
        <v>276.23733499999997</v>
      </c>
      <c r="M324" s="20">
        <f ca="1">IF(INDIRECT(L$1&amp;"!$I$1",1)-1+'15MIN'!$A324&lt;=INDIRECT(L$1&amp;"!$I$2",1),-OFFSET(INDIRECT(L$1&amp;"!$D$1",1),INDIRECT(L$1&amp;"!$I$1",1)-1+'15MIN'!$A324-1,0),0)</f>
        <v>0</v>
      </c>
      <c r="N324" s="20">
        <f ca="1">IF(INDIRECT(L$1&amp;"!$I$1",1)-1+'15MIN'!$A324&lt;=INDIRECT(L$1&amp;"!$I$2",1),OFFSET(INDIRECT(L$1&amp;"!$G$1",1),INDIRECT(L$1&amp;"!$I$1",1)-1+'15MIN'!$A324-1,0),0)</f>
        <v>4.6680630000000001</v>
      </c>
      <c r="O324" s="21">
        <f ca="1">IF(INDIRECT(L$1&amp;"!$I$1",1)-1+'15MIN'!$A324&lt;=INDIRECT(L$1&amp;"!$I$2",1),-OFFSET(INDIRECT(L$1&amp;"!$E$1",1),INDIRECT(L$1&amp;"!$I$1",1)-1+'15MIN'!$A324-1,0),0)</f>
        <v>-16.292245999999999</v>
      </c>
    </row>
    <row r="325" spans="1:15" x14ac:dyDescent="0.2">
      <c r="A325" s="1">
        <f t="shared" si="11"/>
        <v>321</v>
      </c>
      <c r="B325" s="1">
        <f t="shared" si="12"/>
        <v>4</v>
      </c>
      <c r="C325" s="19">
        <f t="shared" si="13"/>
        <v>0.33333333333333298</v>
      </c>
      <c r="D325" s="20">
        <f ca="1">IF(INDIRECT($D$1&amp;"!$I$1",1)-1+'15MIN'!$A325&lt;=INDIRECT($D$1&amp;"!$I$2",1),OFFSET(INDIRECT($D$1&amp;"!$F$1",1),INDIRECT($D$1&amp;"!$I$1",1)-1+'15MIN'!$A325-1,0),0)</f>
        <v>1328.5193999999999</v>
      </c>
      <c r="E325" s="20">
        <f ca="1">IF(CUEL!$I$1-1+'15MIN'!$A325&lt;=CUEL!$I$2,-OFFSET(CUEL!$D$1,CUEL!$I$1-1+'15MIN'!$A325-1,0),0)</f>
        <v>0</v>
      </c>
      <c r="F325" s="20">
        <f ca="1">IF(INDIRECT($D$1&amp;"!$I$1",1)-1+'15MIN'!$A325&lt;=INDIRECT($D$1&amp;"!$I$2",1),OFFSET(INDIRECT($D$1&amp;"!$G$1",1),INDIRECT($D$1&amp;"!$I$1",1)-1+'15MIN'!$A325-1,0),0)</f>
        <v>155.48054500000001</v>
      </c>
      <c r="G325" s="21">
        <f ca="1">IF(INDIRECT($D$1&amp;"!$I$1",1)-1+'15MIN'!$A325&lt;=INDIRECT($D$1&amp;"!$I$2",1),-OFFSET(INDIRECT($D$1&amp;"!$E$1",1),INDIRECT($D$1&amp;"!$I$1",1)-1+'15MIN'!$A325-1,0),0)</f>
        <v>0</v>
      </c>
      <c r="H325" s="20">
        <f ca="1">IF(INDIRECT(H$1&amp;"!$I$1",1)-1+'15MIN'!$A325&lt;=INDIRECT(H$1&amp;"!$I$2",1),OFFSET(INDIRECT(H$1&amp;"!$F$1",1),INDIRECT(H$1&amp;"!$I$1",1)-1+'15MIN'!$A325-1,0),0)</f>
        <v>825.06054700000004</v>
      </c>
      <c r="I325" s="20">
        <f ca="1">IF(INDIRECT(H$1&amp;"!$I$1",1)-1+'15MIN'!$A325&lt;=INDIRECT(H$1&amp;"!$I$2",1),-OFFSET(INDIRECT(H$1&amp;"!$D$1",1),INDIRECT(H$1&amp;"!$I$1",1)-1+'15MIN'!$A325-1,0),0)</f>
        <v>0</v>
      </c>
      <c r="J325" s="20">
        <f ca="1">IF(INDIRECT(H$1&amp;"!$I$1",1)-1+'15MIN'!$A325&lt;=INDIRECT(H$1&amp;"!$I$2",1),OFFSET(INDIRECT(H$1&amp;"!$G$1",1),INDIRECT(H$1&amp;"!$I$1",1)-1+'15MIN'!$A325-1,0),0)</f>
        <v>0</v>
      </c>
      <c r="K325" s="21">
        <f ca="1">IF(INDIRECT(H$1&amp;"!$I$1",1)-1+'15MIN'!$A325&lt;=INDIRECT(H$1&amp;"!$I$2",1),-OFFSET(INDIRECT(H$1&amp;"!$E$1",1),INDIRECT(H$1&amp;"!$I$1",1)-1+'15MIN'!$A325-1,0),0)</f>
        <v>-203.38055399999999</v>
      </c>
      <c r="L325" s="20">
        <f ca="1">IF(INDIRECT(L$1&amp;"!$I$1",1)-1+'15MIN'!$A325&lt;=INDIRECT(L$1&amp;"!$I$2",1),OFFSET(INDIRECT(L$1&amp;"!$F$1",1),INDIRECT(L$1&amp;"!$I$1",1)-1+'15MIN'!$A325-1,0),0)</f>
        <v>169.978577</v>
      </c>
      <c r="M325" s="20">
        <f ca="1">IF(INDIRECT(L$1&amp;"!$I$1",1)-1+'15MIN'!$A325&lt;=INDIRECT(L$1&amp;"!$I$2",1),-OFFSET(INDIRECT(L$1&amp;"!$D$1",1),INDIRECT(L$1&amp;"!$I$1",1)-1+'15MIN'!$A325-1,0),0)</f>
        <v>-1.029147</v>
      </c>
      <c r="N325" s="20">
        <f ca="1">IF(INDIRECT(L$1&amp;"!$I$1",1)-1+'15MIN'!$A325&lt;=INDIRECT(L$1&amp;"!$I$2",1),OFFSET(INDIRECT(L$1&amp;"!$G$1",1),INDIRECT(L$1&amp;"!$I$1",1)-1+'15MIN'!$A325-1,0),0)</f>
        <v>25.238060000000001</v>
      </c>
      <c r="O325" s="21">
        <f ca="1">IF(INDIRECT(L$1&amp;"!$I$1",1)-1+'15MIN'!$A325&lt;=INDIRECT(L$1&amp;"!$I$2",1),-OFFSET(INDIRECT(L$1&amp;"!$E$1",1),INDIRECT(L$1&amp;"!$I$1",1)-1+'15MIN'!$A325-1,0),0)</f>
        <v>-6.5831489999999997</v>
      </c>
    </row>
    <row r="326" spans="1:15" x14ac:dyDescent="0.2">
      <c r="A326" s="1">
        <f t="shared" ref="A326:A389" si="14">A325+1</f>
        <v>322</v>
      </c>
      <c r="B326" s="1">
        <f t="shared" si="12"/>
        <v>4</v>
      </c>
      <c r="C326" s="19">
        <f t="shared" si="13"/>
        <v>0.34375</v>
      </c>
      <c r="D326" s="20">
        <f ca="1">IF(INDIRECT($D$1&amp;"!$I$1",1)-1+'15MIN'!$A326&lt;=INDIRECT($D$1&amp;"!$I$2",1),OFFSET(INDIRECT($D$1&amp;"!$F$1",1),INDIRECT($D$1&amp;"!$I$1",1)-1+'15MIN'!$A326-1,0),0)</f>
        <v>1392.0399</v>
      </c>
      <c r="E326" s="20">
        <f ca="1">IF(CUEL!$I$1-1+'15MIN'!$A326&lt;=CUEL!$I$2,-OFFSET(CUEL!$D$1,CUEL!$I$1-1+'15MIN'!$A326-1,0),0)</f>
        <v>0</v>
      </c>
      <c r="F326" s="20">
        <f ca="1">IF(INDIRECT($D$1&amp;"!$I$1",1)-1+'15MIN'!$A326&lt;=INDIRECT($D$1&amp;"!$I$2",1),OFFSET(INDIRECT($D$1&amp;"!$G$1",1),INDIRECT($D$1&amp;"!$I$1",1)-1+'15MIN'!$A326-1,0),0)</f>
        <v>154.311172</v>
      </c>
      <c r="G326" s="21">
        <f ca="1">IF(INDIRECT($D$1&amp;"!$I$1",1)-1+'15MIN'!$A326&lt;=INDIRECT($D$1&amp;"!$I$2",1),-OFFSET(INDIRECT($D$1&amp;"!$E$1",1),INDIRECT($D$1&amp;"!$I$1",1)-1+'15MIN'!$A326-1,0),0)</f>
        <v>0</v>
      </c>
      <c r="H326" s="20">
        <f ca="1">IF(INDIRECT(H$1&amp;"!$I$1",1)-1+'15MIN'!$A326&lt;=INDIRECT(H$1&amp;"!$I$2",1),OFFSET(INDIRECT(H$1&amp;"!$F$1",1),INDIRECT(H$1&amp;"!$I$1",1)-1+'15MIN'!$A326-1,0),0)</f>
        <v>202.83500699999999</v>
      </c>
      <c r="I326" s="20">
        <f ca="1">IF(INDIRECT(H$1&amp;"!$I$1",1)-1+'15MIN'!$A326&lt;=INDIRECT(H$1&amp;"!$I$2",1),-OFFSET(INDIRECT(H$1&amp;"!$D$1",1),INDIRECT(H$1&amp;"!$I$1",1)-1+'15MIN'!$A326-1,0),0)</f>
        <v>-0.126994</v>
      </c>
      <c r="J326" s="20">
        <f ca="1">IF(INDIRECT(H$1&amp;"!$I$1",1)-1+'15MIN'!$A326&lt;=INDIRECT(H$1&amp;"!$I$2",1),OFFSET(INDIRECT(H$1&amp;"!$G$1",1),INDIRECT(H$1&amp;"!$I$1",1)-1+'15MIN'!$A326-1,0),0)</f>
        <v>2.3154590000000002</v>
      </c>
      <c r="K326" s="21">
        <f ca="1">IF(INDIRECT(H$1&amp;"!$I$1",1)-1+'15MIN'!$A326&lt;=INDIRECT(H$1&amp;"!$I$2",1),-OFFSET(INDIRECT(H$1&amp;"!$E$1",1),INDIRECT(H$1&amp;"!$I$1",1)-1+'15MIN'!$A326-1,0),0)</f>
        <v>-137.294937</v>
      </c>
      <c r="L326" s="20">
        <f ca="1">IF(INDIRECT(L$1&amp;"!$I$1",1)-1+'15MIN'!$A326&lt;=INDIRECT(L$1&amp;"!$I$2",1),OFFSET(INDIRECT(L$1&amp;"!$F$1",1),INDIRECT(L$1&amp;"!$I$1",1)-1+'15MIN'!$A326-1,0),0)</f>
        <v>0</v>
      </c>
      <c r="M326" s="20">
        <f ca="1">IF(INDIRECT(L$1&amp;"!$I$1",1)-1+'15MIN'!$A326&lt;=INDIRECT(L$1&amp;"!$I$2",1),-OFFSET(INDIRECT(L$1&amp;"!$D$1",1),INDIRECT(L$1&amp;"!$I$1",1)-1+'15MIN'!$A326-1,0),0)</f>
        <v>-165.49319499999999</v>
      </c>
      <c r="N326" s="20">
        <f ca="1">IF(INDIRECT(L$1&amp;"!$I$1",1)-1+'15MIN'!$A326&lt;=INDIRECT(L$1&amp;"!$I$2",1),OFFSET(INDIRECT(L$1&amp;"!$G$1",1),INDIRECT(L$1&amp;"!$I$1",1)-1+'15MIN'!$A326-1,0),0)</f>
        <v>258.62243699999999</v>
      </c>
      <c r="O326" s="21">
        <f ca="1">IF(INDIRECT(L$1&amp;"!$I$1",1)-1+'15MIN'!$A326&lt;=INDIRECT(L$1&amp;"!$I$2",1),-OFFSET(INDIRECT(L$1&amp;"!$E$1",1),INDIRECT(L$1&amp;"!$I$1",1)-1+'15MIN'!$A326-1,0),0)</f>
        <v>0</v>
      </c>
    </row>
    <row r="327" spans="1:15" x14ac:dyDescent="0.2">
      <c r="A327" s="1">
        <f t="shared" si="14"/>
        <v>323</v>
      </c>
      <c r="B327" s="1">
        <f t="shared" si="12"/>
        <v>4</v>
      </c>
      <c r="C327" s="19">
        <f t="shared" si="13"/>
        <v>0.35416666666666702</v>
      </c>
      <c r="D327" s="20">
        <f ca="1">IF(INDIRECT($D$1&amp;"!$I$1",1)-1+'15MIN'!$A327&lt;=INDIRECT($D$1&amp;"!$I$2",1),OFFSET(INDIRECT($D$1&amp;"!$F$1",1),INDIRECT($D$1&amp;"!$I$1",1)-1+'15MIN'!$A327-1,0),0)</f>
        <v>855.05212400000005</v>
      </c>
      <c r="E327" s="20">
        <f ca="1">IF(CUEL!$I$1-1+'15MIN'!$A327&lt;=CUEL!$I$2,-OFFSET(CUEL!$D$1,CUEL!$I$1-1+'15MIN'!$A327-1,0),0)</f>
        <v>0</v>
      </c>
      <c r="F327" s="20">
        <f ca="1">IF(INDIRECT($D$1&amp;"!$I$1",1)-1+'15MIN'!$A327&lt;=INDIRECT($D$1&amp;"!$I$2",1),OFFSET(INDIRECT($D$1&amp;"!$G$1",1),INDIRECT($D$1&amp;"!$I$1",1)-1+'15MIN'!$A327-1,0),0)</f>
        <v>145.760513</v>
      </c>
      <c r="G327" s="21">
        <f ca="1">IF(INDIRECT($D$1&amp;"!$I$1",1)-1+'15MIN'!$A327&lt;=INDIRECT($D$1&amp;"!$I$2",1),-OFFSET(INDIRECT($D$1&amp;"!$E$1",1),INDIRECT($D$1&amp;"!$I$1",1)-1+'15MIN'!$A327-1,0),0)</f>
        <v>0</v>
      </c>
      <c r="H327" s="20">
        <f ca="1">IF(INDIRECT(H$1&amp;"!$I$1",1)-1+'15MIN'!$A327&lt;=INDIRECT(H$1&amp;"!$I$2",1),OFFSET(INDIRECT(H$1&amp;"!$F$1",1),INDIRECT(H$1&amp;"!$I$1",1)-1+'15MIN'!$A327-1,0),0)</f>
        <v>4.8598499999999998</v>
      </c>
      <c r="I327" s="20">
        <f ca="1">IF(INDIRECT(H$1&amp;"!$I$1",1)-1+'15MIN'!$A327&lt;=INDIRECT(H$1&amp;"!$I$2",1),-OFFSET(INDIRECT(H$1&amp;"!$D$1",1),INDIRECT(H$1&amp;"!$I$1",1)-1+'15MIN'!$A327-1,0),0)</f>
        <v>-66.669753999999998</v>
      </c>
      <c r="J327" s="20">
        <f ca="1">IF(INDIRECT(H$1&amp;"!$I$1",1)-1+'15MIN'!$A327&lt;=INDIRECT(H$1&amp;"!$I$2",1),OFFSET(INDIRECT(H$1&amp;"!$G$1",1),INDIRECT(H$1&amp;"!$I$1",1)-1+'15MIN'!$A327-1,0),0)</f>
        <v>309.74566700000003</v>
      </c>
      <c r="K327" s="21">
        <f ca="1">IF(INDIRECT(H$1&amp;"!$I$1",1)-1+'15MIN'!$A327&lt;=INDIRECT(H$1&amp;"!$I$2",1),-OFFSET(INDIRECT(H$1&amp;"!$E$1",1),INDIRECT(H$1&amp;"!$I$1",1)-1+'15MIN'!$A327-1,0),0)</f>
        <v>-11.225758000000001</v>
      </c>
      <c r="L327" s="20">
        <f ca="1">IF(INDIRECT(L$1&amp;"!$I$1",1)-1+'15MIN'!$A327&lt;=INDIRECT(L$1&amp;"!$I$2",1),OFFSET(INDIRECT(L$1&amp;"!$F$1",1),INDIRECT(L$1&amp;"!$I$1",1)-1+'15MIN'!$A327-1,0),0)</f>
        <v>0</v>
      </c>
      <c r="M327" s="20">
        <f ca="1">IF(INDIRECT(L$1&amp;"!$I$1",1)-1+'15MIN'!$A327&lt;=INDIRECT(L$1&amp;"!$I$2",1),-OFFSET(INDIRECT(L$1&amp;"!$D$1",1),INDIRECT(L$1&amp;"!$I$1",1)-1+'15MIN'!$A327-1,0),0)</f>
        <v>-135.14857499999999</v>
      </c>
      <c r="N327" s="20">
        <f ca="1">IF(INDIRECT(L$1&amp;"!$I$1",1)-1+'15MIN'!$A327&lt;=INDIRECT(L$1&amp;"!$I$2",1),OFFSET(INDIRECT(L$1&amp;"!$G$1",1),INDIRECT(L$1&amp;"!$I$1",1)-1+'15MIN'!$A327-1,0),0)</f>
        <v>1131.3897710000001</v>
      </c>
      <c r="O327" s="21">
        <f ca="1">IF(INDIRECT(L$1&amp;"!$I$1",1)-1+'15MIN'!$A327&lt;=INDIRECT(L$1&amp;"!$I$2",1),-OFFSET(INDIRECT(L$1&amp;"!$E$1",1),INDIRECT(L$1&amp;"!$I$1",1)-1+'15MIN'!$A327-1,0),0)</f>
        <v>0</v>
      </c>
    </row>
    <row r="328" spans="1:15" x14ac:dyDescent="0.2">
      <c r="A328" s="1">
        <f t="shared" si="14"/>
        <v>324</v>
      </c>
      <c r="B328" s="1">
        <f t="shared" si="12"/>
        <v>4</v>
      </c>
      <c r="C328" s="19">
        <f t="shared" si="13"/>
        <v>0.36458333333333298</v>
      </c>
      <c r="D328" s="20">
        <f ca="1">IF(INDIRECT($D$1&amp;"!$I$1",1)-1+'15MIN'!$A328&lt;=INDIRECT($D$1&amp;"!$I$2",1),OFFSET(INDIRECT($D$1&amp;"!$F$1",1),INDIRECT($D$1&amp;"!$I$1",1)-1+'15MIN'!$A328-1,0),0)</f>
        <v>979.86987299999998</v>
      </c>
      <c r="E328" s="20">
        <f ca="1">IF(CUEL!$I$1-1+'15MIN'!$A328&lt;=CUEL!$I$2,-OFFSET(CUEL!$D$1,CUEL!$I$1-1+'15MIN'!$A328-1,0),0)</f>
        <v>0</v>
      </c>
      <c r="F328" s="20">
        <f ca="1">IF(INDIRECT($D$1&amp;"!$I$1",1)-1+'15MIN'!$A328&lt;=INDIRECT($D$1&amp;"!$I$2",1),OFFSET(INDIRECT($D$1&amp;"!$G$1",1),INDIRECT($D$1&amp;"!$I$1",1)-1+'15MIN'!$A328-1,0),0)</f>
        <v>147.695908</v>
      </c>
      <c r="G328" s="21">
        <f ca="1">IF(INDIRECT($D$1&amp;"!$I$1",1)-1+'15MIN'!$A328&lt;=INDIRECT($D$1&amp;"!$I$2",1),-OFFSET(INDIRECT($D$1&amp;"!$E$1",1),INDIRECT($D$1&amp;"!$I$1",1)-1+'15MIN'!$A328-1,0),0)</f>
        <v>0</v>
      </c>
      <c r="H328" s="20">
        <f ca="1">IF(INDIRECT(H$1&amp;"!$I$1",1)-1+'15MIN'!$A328&lt;=INDIRECT(H$1&amp;"!$I$2",1),OFFSET(INDIRECT(H$1&amp;"!$F$1",1),INDIRECT(H$1&amp;"!$I$1",1)-1+'15MIN'!$A328-1,0),0)</f>
        <v>1.461074</v>
      </c>
      <c r="I328" s="20">
        <f ca="1">IF(INDIRECT(H$1&amp;"!$I$1",1)-1+'15MIN'!$A328&lt;=INDIRECT(H$1&amp;"!$I$2",1),-OFFSET(INDIRECT(H$1&amp;"!$D$1",1),INDIRECT(H$1&amp;"!$I$1",1)-1+'15MIN'!$A328-1,0),0)</f>
        <v>-45.788563000000003</v>
      </c>
      <c r="J328" s="20">
        <f ca="1">IF(INDIRECT(H$1&amp;"!$I$1",1)-1+'15MIN'!$A328&lt;=INDIRECT(H$1&amp;"!$I$2",1),OFFSET(INDIRECT(H$1&amp;"!$G$1",1),INDIRECT(H$1&amp;"!$I$1",1)-1+'15MIN'!$A328-1,0),0)</f>
        <v>128.41012599999999</v>
      </c>
      <c r="K328" s="21">
        <f ca="1">IF(INDIRECT(H$1&amp;"!$I$1",1)-1+'15MIN'!$A328&lt;=INDIRECT(H$1&amp;"!$I$2",1),-OFFSET(INDIRECT(H$1&amp;"!$E$1",1),INDIRECT(H$1&amp;"!$I$1",1)-1+'15MIN'!$A328-1,0),0)</f>
        <v>-168.148697</v>
      </c>
      <c r="L328" s="20">
        <f ca="1">IF(INDIRECT(L$1&amp;"!$I$1",1)-1+'15MIN'!$A328&lt;=INDIRECT(L$1&amp;"!$I$2",1),OFFSET(INDIRECT(L$1&amp;"!$F$1",1),INDIRECT(L$1&amp;"!$I$1",1)-1+'15MIN'!$A328-1,0),0)</f>
        <v>0</v>
      </c>
      <c r="M328" s="20">
        <f ca="1">IF(INDIRECT(L$1&amp;"!$I$1",1)-1+'15MIN'!$A328&lt;=INDIRECT(L$1&amp;"!$I$2",1),-OFFSET(INDIRECT(L$1&amp;"!$D$1",1),INDIRECT(L$1&amp;"!$I$1",1)-1+'15MIN'!$A328-1,0),0)</f>
        <v>-124.62389400000001</v>
      </c>
      <c r="N328" s="20">
        <f ca="1">IF(INDIRECT(L$1&amp;"!$I$1",1)-1+'15MIN'!$A328&lt;=INDIRECT(L$1&amp;"!$I$2",1),OFFSET(INDIRECT(L$1&amp;"!$G$1",1),INDIRECT(L$1&amp;"!$I$1",1)-1+'15MIN'!$A328-1,0),0)</f>
        <v>1279.5665280000001</v>
      </c>
      <c r="O328" s="21">
        <f ca="1">IF(INDIRECT(L$1&amp;"!$I$1",1)-1+'15MIN'!$A328&lt;=INDIRECT(L$1&amp;"!$I$2",1),-OFFSET(INDIRECT(L$1&amp;"!$E$1",1),INDIRECT(L$1&amp;"!$I$1",1)-1+'15MIN'!$A328-1,0),0)</f>
        <v>0</v>
      </c>
    </row>
    <row r="329" spans="1:15" x14ac:dyDescent="0.2">
      <c r="A329" s="1">
        <f t="shared" si="14"/>
        <v>325</v>
      </c>
      <c r="B329" s="1">
        <f t="shared" si="12"/>
        <v>4</v>
      </c>
      <c r="C329" s="19">
        <f t="shared" si="13"/>
        <v>0.375</v>
      </c>
      <c r="D329" s="20">
        <f ca="1">IF(INDIRECT($D$1&amp;"!$I$1",1)-1+'15MIN'!$A329&lt;=INDIRECT($D$1&amp;"!$I$2",1),OFFSET(INDIRECT($D$1&amp;"!$F$1",1),INDIRECT($D$1&amp;"!$I$1",1)-1+'15MIN'!$A329-1,0),0)</f>
        <v>1302.6976</v>
      </c>
      <c r="E329" s="20">
        <f ca="1">IF(CUEL!$I$1-1+'15MIN'!$A329&lt;=CUEL!$I$2,-OFFSET(CUEL!$D$1,CUEL!$I$1-1+'15MIN'!$A329-1,0),0)</f>
        <v>0</v>
      </c>
      <c r="F329" s="20">
        <f ca="1">IF(INDIRECT($D$1&amp;"!$I$1",1)-1+'15MIN'!$A329&lt;=INDIRECT($D$1&amp;"!$I$2",1),OFFSET(INDIRECT($D$1&amp;"!$G$1",1),INDIRECT($D$1&amp;"!$I$1",1)-1+'15MIN'!$A329-1,0),0)</f>
        <v>153.29402200000001</v>
      </c>
      <c r="G329" s="21">
        <f ca="1">IF(INDIRECT($D$1&amp;"!$I$1",1)-1+'15MIN'!$A329&lt;=INDIRECT($D$1&amp;"!$I$2",1),-OFFSET(INDIRECT($D$1&amp;"!$E$1",1),INDIRECT($D$1&amp;"!$I$1",1)-1+'15MIN'!$A329-1,0),0)</f>
        <v>0</v>
      </c>
      <c r="H329" s="20">
        <f ca="1">IF(INDIRECT(H$1&amp;"!$I$1",1)-1+'15MIN'!$A329&lt;=INDIRECT(H$1&amp;"!$I$2",1),OFFSET(INDIRECT(H$1&amp;"!$F$1",1),INDIRECT(H$1&amp;"!$I$1",1)-1+'15MIN'!$A329-1,0),0)</f>
        <v>0.25231999999999999</v>
      </c>
      <c r="I329" s="20">
        <f ca="1">IF(INDIRECT(H$1&amp;"!$I$1",1)-1+'15MIN'!$A329&lt;=INDIRECT(H$1&amp;"!$I$2",1),-OFFSET(INDIRECT(H$1&amp;"!$D$1",1),INDIRECT(H$1&amp;"!$I$1",1)-1+'15MIN'!$A329-1,0),0)</f>
        <v>-67.284713999999994</v>
      </c>
      <c r="J329" s="20">
        <f ca="1">IF(INDIRECT(H$1&amp;"!$I$1",1)-1+'15MIN'!$A329&lt;=INDIRECT(H$1&amp;"!$I$2",1),OFFSET(INDIRECT(H$1&amp;"!$G$1",1),INDIRECT(H$1&amp;"!$I$1",1)-1+'15MIN'!$A329-1,0),0)</f>
        <v>78.434700000000007</v>
      </c>
      <c r="K329" s="21">
        <f ca="1">IF(INDIRECT(H$1&amp;"!$I$1",1)-1+'15MIN'!$A329&lt;=INDIRECT(H$1&amp;"!$I$2",1),-OFFSET(INDIRECT(H$1&amp;"!$E$1",1),INDIRECT(H$1&amp;"!$I$1",1)-1+'15MIN'!$A329-1,0),0)</f>
        <v>-81.435576999999995</v>
      </c>
      <c r="L329" s="20">
        <f ca="1">IF(INDIRECT(L$1&amp;"!$I$1",1)-1+'15MIN'!$A329&lt;=INDIRECT(L$1&amp;"!$I$2",1),OFFSET(INDIRECT(L$1&amp;"!$F$1",1),INDIRECT(L$1&amp;"!$I$1",1)-1+'15MIN'!$A329-1,0),0)</f>
        <v>0</v>
      </c>
      <c r="M329" s="20">
        <f ca="1">IF(INDIRECT(L$1&amp;"!$I$1",1)-1+'15MIN'!$A329&lt;=INDIRECT(L$1&amp;"!$I$2",1),-OFFSET(INDIRECT(L$1&amp;"!$D$1",1),INDIRECT(L$1&amp;"!$I$1",1)-1+'15MIN'!$A329-1,0),0)</f>
        <v>-120.83251199999999</v>
      </c>
      <c r="N329" s="20">
        <f ca="1">IF(INDIRECT(L$1&amp;"!$I$1",1)-1+'15MIN'!$A329&lt;=INDIRECT(L$1&amp;"!$I$2",1),OFFSET(INDIRECT(L$1&amp;"!$G$1",1),INDIRECT(L$1&amp;"!$I$1",1)-1+'15MIN'!$A329-1,0),0)</f>
        <v>1281.6960449999999</v>
      </c>
      <c r="O329" s="21">
        <f ca="1">IF(INDIRECT(L$1&amp;"!$I$1",1)-1+'15MIN'!$A329&lt;=INDIRECT(L$1&amp;"!$I$2",1),-OFFSET(INDIRECT(L$1&amp;"!$E$1",1),INDIRECT(L$1&amp;"!$I$1",1)-1+'15MIN'!$A329-1,0),0)</f>
        <v>0</v>
      </c>
    </row>
    <row r="330" spans="1:15" x14ac:dyDescent="0.2">
      <c r="A330" s="1">
        <f t="shared" si="14"/>
        <v>326</v>
      </c>
      <c r="B330" s="1">
        <f t="shared" si="12"/>
        <v>4</v>
      </c>
      <c r="C330" s="19">
        <f t="shared" si="13"/>
        <v>0.38541666666666702</v>
      </c>
      <c r="D330" s="20">
        <f ca="1">IF(INDIRECT($D$1&amp;"!$I$1",1)-1+'15MIN'!$A330&lt;=INDIRECT($D$1&amp;"!$I$2",1),OFFSET(INDIRECT($D$1&amp;"!$F$1",1),INDIRECT($D$1&amp;"!$I$1",1)-1+'15MIN'!$A330-1,0),0)</f>
        <v>1519.8595</v>
      </c>
      <c r="E330" s="20">
        <f ca="1">IF(CUEL!$I$1-1+'15MIN'!$A330&lt;=CUEL!$I$2,-OFFSET(CUEL!$D$1,CUEL!$I$1-1+'15MIN'!$A330-1,0),0)</f>
        <v>0</v>
      </c>
      <c r="F330" s="20">
        <f ca="1">IF(INDIRECT($D$1&amp;"!$I$1",1)-1+'15MIN'!$A330&lt;=INDIRECT($D$1&amp;"!$I$2",1),OFFSET(INDIRECT($D$1&amp;"!$G$1",1),INDIRECT($D$1&amp;"!$I$1",1)-1+'15MIN'!$A330-1,0),0)</f>
        <v>153.195786</v>
      </c>
      <c r="G330" s="21">
        <f ca="1">IF(INDIRECT($D$1&amp;"!$I$1",1)-1+'15MIN'!$A330&lt;=INDIRECT($D$1&amp;"!$I$2",1),-OFFSET(INDIRECT($D$1&amp;"!$E$1",1),INDIRECT($D$1&amp;"!$I$1",1)-1+'15MIN'!$A330-1,0),0)</f>
        <v>0</v>
      </c>
      <c r="H330" s="20">
        <f ca="1">IF(INDIRECT(H$1&amp;"!$I$1",1)-1+'15MIN'!$A330&lt;=INDIRECT(H$1&amp;"!$I$2",1),OFFSET(INDIRECT(H$1&amp;"!$F$1",1),INDIRECT(H$1&amp;"!$I$1",1)-1+'15MIN'!$A330-1,0),0)</f>
        <v>25.993642999999999</v>
      </c>
      <c r="I330" s="20">
        <f ca="1">IF(INDIRECT(H$1&amp;"!$I$1",1)-1+'15MIN'!$A330&lt;=INDIRECT(H$1&amp;"!$I$2",1),-OFFSET(INDIRECT(H$1&amp;"!$D$1",1),INDIRECT(H$1&amp;"!$I$1",1)-1+'15MIN'!$A330-1,0),0)</f>
        <v>-15.359923</v>
      </c>
      <c r="J330" s="20">
        <f ca="1">IF(INDIRECT(H$1&amp;"!$I$1",1)-1+'15MIN'!$A330&lt;=INDIRECT(H$1&amp;"!$I$2",1),OFFSET(INDIRECT(H$1&amp;"!$G$1",1),INDIRECT(H$1&amp;"!$I$1",1)-1+'15MIN'!$A330-1,0),0)</f>
        <v>8.7224939999999993</v>
      </c>
      <c r="K330" s="21">
        <f ca="1">IF(INDIRECT(H$1&amp;"!$I$1",1)-1+'15MIN'!$A330&lt;=INDIRECT(H$1&amp;"!$I$2",1),-OFFSET(INDIRECT(H$1&amp;"!$E$1",1),INDIRECT(H$1&amp;"!$I$1",1)-1+'15MIN'!$A330-1,0),0)</f>
        <v>-279.64404300000001</v>
      </c>
      <c r="L330" s="20">
        <f ca="1">IF(INDIRECT(L$1&amp;"!$I$1",1)-1+'15MIN'!$A330&lt;=INDIRECT(L$1&amp;"!$I$2",1),OFFSET(INDIRECT(L$1&amp;"!$F$1",1),INDIRECT(L$1&amp;"!$I$1",1)-1+'15MIN'!$A330-1,0),0)</f>
        <v>666.20794699999999</v>
      </c>
      <c r="M330" s="20">
        <f ca="1">IF(INDIRECT(L$1&amp;"!$I$1",1)-1+'15MIN'!$A330&lt;=INDIRECT(L$1&amp;"!$I$2",1),-OFFSET(INDIRECT(L$1&amp;"!$D$1",1),INDIRECT(L$1&amp;"!$I$1",1)-1+'15MIN'!$A330-1,0),0)</f>
        <v>-24.864758999999999</v>
      </c>
      <c r="N330" s="20">
        <f ca="1">IF(INDIRECT(L$1&amp;"!$I$1",1)-1+'15MIN'!$A330&lt;=INDIRECT(L$1&amp;"!$I$2",1),OFFSET(INDIRECT(L$1&amp;"!$G$1",1),INDIRECT(L$1&amp;"!$I$1",1)-1+'15MIN'!$A330-1,0),0)</f>
        <v>402.08737200000002</v>
      </c>
      <c r="O330" s="21">
        <f ca="1">IF(INDIRECT(L$1&amp;"!$I$1",1)-1+'15MIN'!$A330&lt;=INDIRECT(L$1&amp;"!$I$2",1),-OFFSET(INDIRECT(L$1&amp;"!$E$1",1),INDIRECT(L$1&amp;"!$I$1",1)-1+'15MIN'!$A330-1,0),0)</f>
        <v>-109.095787</v>
      </c>
    </row>
    <row r="331" spans="1:15" x14ac:dyDescent="0.2">
      <c r="A331" s="1">
        <f t="shared" si="14"/>
        <v>327</v>
      </c>
      <c r="B331" s="1">
        <f t="shared" si="12"/>
        <v>4</v>
      </c>
      <c r="C331" s="19">
        <f t="shared" si="13"/>
        <v>0.39583333333333298</v>
      </c>
      <c r="D331" s="20">
        <f ca="1">IF(INDIRECT($D$1&amp;"!$I$1",1)-1+'15MIN'!$A331&lt;=INDIRECT($D$1&amp;"!$I$2",1),OFFSET(INDIRECT($D$1&amp;"!$F$1",1),INDIRECT($D$1&amp;"!$I$1",1)-1+'15MIN'!$A331-1,0),0)</f>
        <v>2009.2578000000001</v>
      </c>
      <c r="E331" s="20">
        <f ca="1">IF(CUEL!$I$1-1+'15MIN'!$A331&lt;=CUEL!$I$2,-OFFSET(CUEL!$D$1,CUEL!$I$1-1+'15MIN'!$A331-1,0),0)</f>
        <v>0</v>
      </c>
      <c r="F331" s="20">
        <f ca="1">IF(INDIRECT($D$1&amp;"!$I$1",1)-1+'15MIN'!$A331&lt;=INDIRECT($D$1&amp;"!$I$2",1),OFFSET(INDIRECT($D$1&amp;"!$G$1",1),INDIRECT($D$1&amp;"!$I$1",1)-1+'15MIN'!$A331-1,0),0)</f>
        <v>144.13149999999999</v>
      </c>
      <c r="G331" s="21">
        <f ca="1">IF(INDIRECT($D$1&amp;"!$I$1",1)-1+'15MIN'!$A331&lt;=INDIRECT($D$1&amp;"!$I$2",1),-OFFSET(INDIRECT($D$1&amp;"!$E$1",1),INDIRECT($D$1&amp;"!$I$1",1)-1+'15MIN'!$A331-1,0),0)</f>
        <v>0</v>
      </c>
      <c r="H331" s="20">
        <f ca="1">IF(INDIRECT(H$1&amp;"!$I$1",1)-1+'15MIN'!$A331&lt;=INDIRECT(H$1&amp;"!$I$2",1),OFFSET(INDIRECT(H$1&amp;"!$F$1",1),INDIRECT(H$1&amp;"!$I$1",1)-1+'15MIN'!$A331-1,0),0)</f>
        <v>196.37004099999999</v>
      </c>
      <c r="I331" s="20">
        <f ca="1">IF(INDIRECT(H$1&amp;"!$I$1",1)-1+'15MIN'!$A331&lt;=INDIRECT(H$1&amp;"!$I$2",1),-OFFSET(INDIRECT(H$1&amp;"!$D$1",1),INDIRECT(H$1&amp;"!$I$1",1)-1+'15MIN'!$A331-1,0),0)</f>
        <v>0</v>
      </c>
      <c r="J331" s="20">
        <f ca="1">IF(INDIRECT(H$1&amp;"!$I$1",1)-1+'15MIN'!$A331&lt;=INDIRECT(H$1&amp;"!$I$2",1),OFFSET(INDIRECT(H$1&amp;"!$G$1",1),INDIRECT(H$1&amp;"!$I$1",1)-1+'15MIN'!$A331-1,0),0)</f>
        <v>0</v>
      </c>
      <c r="K331" s="21">
        <f ca="1">IF(INDIRECT(H$1&amp;"!$I$1",1)-1+'15MIN'!$A331&lt;=INDIRECT(H$1&amp;"!$I$2",1),-OFFSET(INDIRECT(H$1&amp;"!$E$1",1),INDIRECT(H$1&amp;"!$I$1",1)-1+'15MIN'!$A331-1,0),0)</f>
        <v>-322.46346999999997</v>
      </c>
      <c r="L331" s="20">
        <f ca="1">IF(INDIRECT(L$1&amp;"!$I$1",1)-1+'15MIN'!$A331&lt;=INDIRECT(L$1&amp;"!$I$2",1),OFFSET(INDIRECT(L$1&amp;"!$F$1",1),INDIRECT(L$1&amp;"!$I$1",1)-1+'15MIN'!$A331-1,0),0)</f>
        <v>1112.8817140000001</v>
      </c>
      <c r="M331" s="20">
        <f ca="1">IF(INDIRECT(L$1&amp;"!$I$1",1)-1+'15MIN'!$A331&lt;=INDIRECT(L$1&amp;"!$I$2",1),-OFFSET(INDIRECT(L$1&amp;"!$D$1",1),INDIRECT(L$1&amp;"!$I$1",1)-1+'15MIN'!$A331-1,0),0)</f>
        <v>0</v>
      </c>
      <c r="N331" s="20">
        <f ca="1">IF(INDIRECT(L$1&amp;"!$I$1",1)-1+'15MIN'!$A331&lt;=INDIRECT(L$1&amp;"!$I$2",1),OFFSET(INDIRECT(L$1&amp;"!$G$1",1),INDIRECT(L$1&amp;"!$I$1",1)-1+'15MIN'!$A331-1,0),0)</f>
        <v>4.343197</v>
      </c>
      <c r="O331" s="21">
        <f ca="1">IF(INDIRECT(L$1&amp;"!$I$1",1)-1+'15MIN'!$A331&lt;=INDIRECT(L$1&amp;"!$I$2",1),-OFFSET(INDIRECT(L$1&amp;"!$E$1",1),INDIRECT(L$1&amp;"!$I$1",1)-1+'15MIN'!$A331-1,0),0)</f>
        <v>-5.7739500000000001</v>
      </c>
    </row>
    <row r="332" spans="1:15" x14ac:dyDescent="0.2">
      <c r="A332" s="1">
        <f t="shared" si="14"/>
        <v>328</v>
      </c>
      <c r="B332" s="1">
        <f t="shared" si="12"/>
        <v>4</v>
      </c>
      <c r="C332" s="19">
        <f t="shared" si="13"/>
        <v>0.40625</v>
      </c>
      <c r="D332" s="20">
        <f ca="1">IF(INDIRECT($D$1&amp;"!$I$1",1)-1+'15MIN'!$A332&lt;=INDIRECT($D$1&amp;"!$I$2",1),OFFSET(INDIRECT($D$1&amp;"!$F$1",1),INDIRECT($D$1&amp;"!$I$1",1)-1+'15MIN'!$A332-1,0),0)</f>
        <v>2558.6370000000002</v>
      </c>
      <c r="E332" s="20">
        <f ca="1">IF(CUEL!$I$1-1+'15MIN'!$A332&lt;=CUEL!$I$2,-OFFSET(CUEL!$D$1,CUEL!$I$1-1+'15MIN'!$A332-1,0),0)</f>
        <v>0</v>
      </c>
      <c r="F332" s="20">
        <f ca="1">IF(INDIRECT($D$1&amp;"!$I$1",1)-1+'15MIN'!$A332&lt;=INDIRECT($D$1&amp;"!$I$2",1),OFFSET(INDIRECT($D$1&amp;"!$G$1",1),INDIRECT($D$1&amp;"!$I$1",1)-1+'15MIN'!$A332-1,0),0)</f>
        <v>115.49778000000001</v>
      </c>
      <c r="G332" s="21">
        <f ca="1">IF(INDIRECT($D$1&amp;"!$I$1",1)-1+'15MIN'!$A332&lt;=INDIRECT($D$1&amp;"!$I$2",1),-OFFSET(INDIRECT($D$1&amp;"!$E$1",1),INDIRECT($D$1&amp;"!$I$1",1)-1+'15MIN'!$A332-1,0),0)</f>
        <v>0</v>
      </c>
      <c r="H332" s="20">
        <f ca="1">IF(INDIRECT(H$1&amp;"!$I$1",1)-1+'15MIN'!$A332&lt;=INDIRECT(H$1&amp;"!$I$2",1),OFFSET(INDIRECT(H$1&amp;"!$F$1",1),INDIRECT(H$1&amp;"!$I$1",1)-1+'15MIN'!$A332-1,0),0)</f>
        <v>465.23794600000002</v>
      </c>
      <c r="I332" s="20">
        <f ca="1">IF(INDIRECT(H$1&amp;"!$I$1",1)-1+'15MIN'!$A332&lt;=INDIRECT(H$1&amp;"!$I$2",1),-OFFSET(INDIRECT(H$1&amp;"!$D$1",1),INDIRECT(H$1&amp;"!$I$1",1)-1+'15MIN'!$A332-1,0),0)</f>
        <v>0</v>
      </c>
      <c r="J332" s="20">
        <f ca="1">IF(INDIRECT(H$1&amp;"!$I$1",1)-1+'15MIN'!$A332&lt;=INDIRECT(H$1&amp;"!$I$2",1),OFFSET(INDIRECT(H$1&amp;"!$G$1",1),INDIRECT(H$1&amp;"!$I$1",1)-1+'15MIN'!$A332-1,0),0)</f>
        <v>0</v>
      </c>
      <c r="K332" s="21">
        <f ca="1">IF(INDIRECT(H$1&amp;"!$I$1",1)-1+'15MIN'!$A332&lt;=INDIRECT(H$1&amp;"!$I$2",1),-OFFSET(INDIRECT(H$1&amp;"!$E$1",1),INDIRECT(H$1&amp;"!$I$1",1)-1+'15MIN'!$A332-1,0),0)</f>
        <v>-184.10974100000001</v>
      </c>
      <c r="L332" s="20">
        <f ca="1">IF(INDIRECT(L$1&amp;"!$I$1",1)-1+'15MIN'!$A332&lt;=INDIRECT(L$1&amp;"!$I$2",1),OFFSET(INDIRECT(L$1&amp;"!$F$1",1),INDIRECT(L$1&amp;"!$I$1",1)-1+'15MIN'!$A332-1,0),0)</f>
        <v>631.84979199999998</v>
      </c>
      <c r="M332" s="20">
        <f ca="1">IF(INDIRECT(L$1&amp;"!$I$1",1)-1+'15MIN'!$A332&lt;=INDIRECT(L$1&amp;"!$I$2",1),-OFFSET(INDIRECT(L$1&amp;"!$D$1",1),INDIRECT(L$1&amp;"!$I$1",1)-1+'15MIN'!$A332-1,0),0)</f>
        <v>0</v>
      </c>
      <c r="N332" s="20">
        <f ca="1">IF(INDIRECT(L$1&amp;"!$I$1",1)-1+'15MIN'!$A332&lt;=INDIRECT(L$1&amp;"!$I$2",1),OFFSET(INDIRECT(L$1&amp;"!$G$1",1),INDIRECT(L$1&amp;"!$I$1",1)-1+'15MIN'!$A332-1,0),0)</f>
        <v>18.666371999999999</v>
      </c>
      <c r="O332" s="21">
        <f ca="1">IF(INDIRECT(L$1&amp;"!$I$1",1)-1+'15MIN'!$A332&lt;=INDIRECT(L$1&amp;"!$I$2",1),-OFFSET(INDIRECT(L$1&amp;"!$E$1",1),INDIRECT(L$1&amp;"!$I$1",1)-1+'15MIN'!$A332-1,0),0)</f>
        <v>-4.2774530000000004</v>
      </c>
    </row>
    <row r="333" spans="1:15" x14ac:dyDescent="0.2">
      <c r="A333" s="1">
        <f t="shared" si="14"/>
        <v>329</v>
      </c>
      <c r="B333" s="1">
        <f t="shared" si="12"/>
        <v>4</v>
      </c>
      <c r="C333" s="19">
        <f t="shared" si="13"/>
        <v>0.41666666666666702</v>
      </c>
      <c r="D333" s="20">
        <f ca="1">IF(INDIRECT($D$1&amp;"!$I$1",1)-1+'15MIN'!$A333&lt;=INDIRECT($D$1&amp;"!$I$2",1),OFFSET(INDIRECT($D$1&amp;"!$F$1",1),INDIRECT($D$1&amp;"!$I$1",1)-1+'15MIN'!$A333-1,0),0)</f>
        <v>3848.5254</v>
      </c>
      <c r="E333" s="20">
        <f ca="1">IF(CUEL!$I$1-1+'15MIN'!$A333&lt;=CUEL!$I$2,-OFFSET(CUEL!$D$1,CUEL!$I$1-1+'15MIN'!$A333-1,0),0)</f>
        <v>0</v>
      </c>
      <c r="F333" s="20">
        <f ca="1">IF(INDIRECT($D$1&amp;"!$I$1",1)-1+'15MIN'!$A333&lt;=INDIRECT($D$1&amp;"!$I$2",1),OFFSET(INDIRECT($D$1&amp;"!$G$1",1),INDIRECT($D$1&amp;"!$I$1",1)-1+'15MIN'!$A333-1,0),0)</f>
        <v>31.402376</v>
      </c>
      <c r="G333" s="21">
        <f ca="1">IF(INDIRECT($D$1&amp;"!$I$1",1)-1+'15MIN'!$A333&lt;=INDIRECT($D$1&amp;"!$I$2",1),-OFFSET(INDIRECT($D$1&amp;"!$E$1",1),INDIRECT($D$1&amp;"!$I$1",1)-1+'15MIN'!$A333-1,0),0)</f>
        <v>-8.4422010000000007</v>
      </c>
      <c r="H333" s="20">
        <f ca="1">IF(INDIRECT(H$1&amp;"!$I$1",1)-1+'15MIN'!$A333&lt;=INDIRECT(H$1&amp;"!$I$2",1),OFFSET(INDIRECT(H$1&amp;"!$F$1",1),INDIRECT(H$1&amp;"!$I$1",1)-1+'15MIN'!$A333-1,0),0)</f>
        <v>488.861694</v>
      </c>
      <c r="I333" s="20">
        <f ca="1">IF(INDIRECT(H$1&amp;"!$I$1",1)-1+'15MIN'!$A333&lt;=INDIRECT(H$1&amp;"!$I$2",1),-OFFSET(INDIRECT(H$1&amp;"!$D$1",1),INDIRECT(H$1&amp;"!$I$1",1)-1+'15MIN'!$A333-1,0),0)</f>
        <v>0</v>
      </c>
      <c r="J333" s="20">
        <f ca="1">IF(INDIRECT(H$1&amp;"!$I$1",1)-1+'15MIN'!$A333&lt;=INDIRECT(H$1&amp;"!$I$2",1),OFFSET(INDIRECT(H$1&amp;"!$G$1",1),INDIRECT(H$1&amp;"!$I$1",1)-1+'15MIN'!$A333-1,0),0)</f>
        <v>0</v>
      </c>
      <c r="K333" s="21">
        <f ca="1">IF(INDIRECT(H$1&amp;"!$I$1",1)-1+'15MIN'!$A333&lt;=INDIRECT(H$1&amp;"!$I$2",1),-OFFSET(INDIRECT(H$1&amp;"!$E$1",1),INDIRECT(H$1&amp;"!$I$1",1)-1+'15MIN'!$A333-1,0),0)</f>
        <v>-169.78681900000001</v>
      </c>
      <c r="L333" s="20">
        <f ca="1">IF(INDIRECT(L$1&amp;"!$I$1",1)-1+'15MIN'!$A333&lt;=INDIRECT(L$1&amp;"!$I$2",1),OFFSET(INDIRECT(L$1&amp;"!$F$1",1),INDIRECT(L$1&amp;"!$I$1",1)-1+'15MIN'!$A333-1,0),0)</f>
        <v>31.166664000000001</v>
      </c>
      <c r="M333" s="20">
        <f ca="1">IF(INDIRECT(L$1&amp;"!$I$1",1)-1+'15MIN'!$A333&lt;=INDIRECT(L$1&amp;"!$I$2",1),-OFFSET(INDIRECT(L$1&amp;"!$D$1",1),INDIRECT(L$1&amp;"!$I$1",1)-1+'15MIN'!$A333-1,0),0)</f>
        <v>-30.120090000000001</v>
      </c>
      <c r="N333" s="20">
        <f ca="1">IF(INDIRECT(L$1&amp;"!$I$1",1)-1+'15MIN'!$A333&lt;=INDIRECT(L$1&amp;"!$I$2",1),OFFSET(INDIRECT(L$1&amp;"!$G$1",1),INDIRECT(L$1&amp;"!$I$1",1)-1+'15MIN'!$A333-1,0),0)</f>
        <v>300.27947999999998</v>
      </c>
      <c r="O333" s="21">
        <f ca="1">IF(INDIRECT(L$1&amp;"!$I$1",1)-1+'15MIN'!$A333&lt;=INDIRECT(L$1&amp;"!$I$2",1),-OFFSET(INDIRECT(L$1&amp;"!$E$1",1),INDIRECT(L$1&amp;"!$I$1",1)-1+'15MIN'!$A333-1,0),0)</f>
        <v>0</v>
      </c>
    </row>
    <row r="334" spans="1:15" x14ac:dyDescent="0.2">
      <c r="A334" s="1">
        <f t="shared" si="14"/>
        <v>330</v>
      </c>
      <c r="B334" s="1">
        <f t="shared" si="12"/>
        <v>4</v>
      </c>
      <c r="C334" s="19">
        <f t="shared" si="13"/>
        <v>0.42708333333333298</v>
      </c>
      <c r="D334" s="20">
        <f ca="1">IF(INDIRECT($D$1&amp;"!$I$1",1)-1+'15MIN'!$A334&lt;=INDIRECT($D$1&amp;"!$I$2",1),OFFSET(INDIRECT($D$1&amp;"!$F$1",1),INDIRECT($D$1&amp;"!$I$1",1)-1+'15MIN'!$A334-1,0),0)</f>
        <v>3913.8087999999998</v>
      </c>
      <c r="E334" s="20">
        <f ca="1">IF(CUEL!$I$1-1+'15MIN'!$A334&lt;=CUEL!$I$2,-OFFSET(CUEL!$D$1,CUEL!$I$1-1+'15MIN'!$A334-1,0),0)</f>
        <v>0</v>
      </c>
      <c r="F334" s="20">
        <f ca="1">IF(INDIRECT($D$1&amp;"!$I$1",1)-1+'15MIN'!$A334&lt;=INDIRECT($D$1&amp;"!$I$2",1),OFFSET(INDIRECT($D$1&amp;"!$G$1",1),INDIRECT($D$1&amp;"!$I$1",1)-1+'15MIN'!$A334-1,0),0)</f>
        <v>40.483711</v>
      </c>
      <c r="G334" s="21">
        <f ca="1">IF(INDIRECT($D$1&amp;"!$I$1",1)-1+'15MIN'!$A334&lt;=INDIRECT($D$1&amp;"!$I$2",1),-OFFSET(INDIRECT($D$1&amp;"!$E$1",1),INDIRECT($D$1&amp;"!$I$1",1)-1+'15MIN'!$A334-1,0),0)</f>
        <v>-15.799401</v>
      </c>
      <c r="H334" s="20">
        <f ca="1">IF(INDIRECT(H$1&amp;"!$I$1",1)-1+'15MIN'!$A334&lt;=INDIRECT(H$1&amp;"!$I$2",1),OFFSET(INDIRECT(H$1&amp;"!$F$1",1),INDIRECT(H$1&amp;"!$I$1",1)-1+'15MIN'!$A334-1,0),0)</f>
        <v>386.36901899999998</v>
      </c>
      <c r="I334" s="20">
        <f ca="1">IF(INDIRECT(H$1&amp;"!$I$1",1)-1+'15MIN'!$A334&lt;=INDIRECT(H$1&amp;"!$I$2",1),-OFFSET(INDIRECT(H$1&amp;"!$D$1",1),INDIRECT(H$1&amp;"!$I$1",1)-1+'15MIN'!$A334-1,0),0)</f>
        <v>0</v>
      </c>
      <c r="J334" s="20">
        <f ca="1">IF(INDIRECT(H$1&amp;"!$I$1",1)-1+'15MIN'!$A334&lt;=INDIRECT(H$1&amp;"!$I$2",1),OFFSET(INDIRECT(H$1&amp;"!$G$1",1),INDIRECT(H$1&amp;"!$I$1",1)-1+'15MIN'!$A334-1,0),0)</f>
        <v>0</v>
      </c>
      <c r="K334" s="21">
        <f ca="1">IF(INDIRECT(H$1&amp;"!$I$1",1)-1+'15MIN'!$A334&lt;=INDIRECT(H$1&amp;"!$I$2",1),-OFFSET(INDIRECT(H$1&amp;"!$E$1",1),INDIRECT(H$1&amp;"!$I$1",1)-1+'15MIN'!$A334-1,0),0)</f>
        <v>-194.77829</v>
      </c>
      <c r="L334" s="20">
        <f ca="1">IF(INDIRECT(L$1&amp;"!$I$1",1)-1+'15MIN'!$A334&lt;=INDIRECT(L$1&amp;"!$I$2",1),OFFSET(INDIRECT(L$1&amp;"!$F$1",1),INDIRECT(L$1&amp;"!$I$1",1)-1+'15MIN'!$A334-1,0),0)</f>
        <v>0</v>
      </c>
      <c r="M334" s="20">
        <f ca="1">IF(INDIRECT(L$1&amp;"!$I$1",1)-1+'15MIN'!$A334&lt;=INDIRECT(L$1&amp;"!$I$2",1),-OFFSET(INDIRECT(L$1&amp;"!$D$1",1),INDIRECT(L$1&amp;"!$I$1",1)-1+'15MIN'!$A334-1,0),0)</f>
        <v>-99.364151000000007</v>
      </c>
      <c r="N334" s="20">
        <f ca="1">IF(INDIRECT(L$1&amp;"!$I$1",1)-1+'15MIN'!$A334&lt;=INDIRECT(L$1&amp;"!$I$2",1),OFFSET(INDIRECT(L$1&amp;"!$G$1",1),INDIRECT(L$1&amp;"!$I$1",1)-1+'15MIN'!$A334-1,0),0)</f>
        <v>335.921875</v>
      </c>
      <c r="O334" s="21">
        <f ca="1">IF(INDIRECT(L$1&amp;"!$I$1",1)-1+'15MIN'!$A334&lt;=INDIRECT(L$1&amp;"!$I$2",1),-OFFSET(INDIRECT(L$1&amp;"!$E$1",1),INDIRECT(L$1&amp;"!$I$1",1)-1+'15MIN'!$A334-1,0),0)</f>
        <v>0</v>
      </c>
    </row>
    <row r="335" spans="1:15" x14ac:dyDescent="0.2">
      <c r="A335" s="1">
        <f t="shared" si="14"/>
        <v>331</v>
      </c>
      <c r="B335" s="1">
        <f t="shared" si="12"/>
        <v>4</v>
      </c>
      <c r="C335" s="19">
        <f t="shared" si="13"/>
        <v>0.4375</v>
      </c>
      <c r="D335" s="20">
        <f ca="1">IF(INDIRECT($D$1&amp;"!$I$1",1)-1+'15MIN'!$A335&lt;=INDIRECT($D$1&amp;"!$I$2",1),OFFSET(INDIRECT($D$1&amp;"!$F$1",1),INDIRECT($D$1&amp;"!$I$1",1)-1+'15MIN'!$A335-1,0),0)</f>
        <v>3286.7876000000001</v>
      </c>
      <c r="E335" s="20">
        <f ca="1">IF(CUEL!$I$1-1+'15MIN'!$A335&lt;=CUEL!$I$2,-OFFSET(CUEL!$D$1,CUEL!$I$1-1+'15MIN'!$A335-1,0),0)</f>
        <v>0</v>
      </c>
      <c r="F335" s="20">
        <f ca="1">IF(INDIRECT($D$1&amp;"!$I$1",1)-1+'15MIN'!$A335&lt;=INDIRECT($D$1&amp;"!$I$2",1),OFFSET(INDIRECT($D$1&amp;"!$G$1",1),INDIRECT($D$1&amp;"!$I$1",1)-1+'15MIN'!$A335-1,0),0)</f>
        <v>85.024124</v>
      </c>
      <c r="G335" s="21">
        <f ca="1">IF(INDIRECT($D$1&amp;"!$I$1",1)-1+'15MIN'!$A335&lt;=INDIRECT($D$1&amp;"!$I$2",1),-OFFSET(INDIRECT($D$1&amp;"!$E$1",1),INDIRECT($D$1&amp;"!$I$1",1)-1+'15MIN'!$A335-1,0),0)</f>
        <v>0</v>
      </c>
      <c r="H335" s="20">
        <f ca="1">IF(INDIRECT(H$1&amp;"!$I$1",1)-1+'15MIN'!$A335&lt;=INDIRECT(H$1&amp;"!$I$2",1),OFFSET(INDIRECT(H$1&amp;"!$F$1",1),INDIRECT(H$1&amp;"!$I$1",1)-1+'15MIN'!$A335-1,0),0)</f>
        <v>605.68432600000006</v>
      </c>
      <c r="I335" s="20">
        <f ca="1">IF(INDIRECT(H$1&amp;"!$I$1",1)-1+'15MIN'!$A335&lt;=INDIRECT(H$1&amp;"!$I$2",1),-OFFSET(INDIRECT(H$1&amp;"!$D$1",1),INDIRECT(H$1&amp;"!$I$1",1)-1+'15MIN'!$A335-1,0),0)</f>
        <v>0</v>
      </c>
      <c r="J335" s="20">
        <f ca="1">IF(INDIRECT(H$1&amp;"!$I$1",1)-1+'15MIN'!$A335&lt;=INDIRECT(H$1&amp;"!$I$2",1),OFFSET(INDIRECT(H$1&amp;"!$G$1",1),INDIRECT(H$1&amp;"!$I$1",1)-1+'15MIN'!$A335-1,0),0)</f>
        <v>0</v>
      </c>
      <c r="K335" s="21">
        <f ca="1">IF(INDIRECT(H$1&amp;"!$I$1",1)-1+'15MIN'!$A335&lt;=INDIRECT(H$1&amp;"!$I$2",1),-OFFSET(INDIRECT(H$1&amp;"!$E$1",1),INDIRECT(H$1&amp;"!$I$1",1)-1+'15MIN'!$A335-1,0),0)</f>
        <v>-165.56045499999999</v>
      </c>
      <c r="L335" s="20">
        <f ca="1">IF(INDIRECT(L$1&amp;"!$I$1",1)-1+'15MIN'!$A335&lt;=INDIRECT(L$1&amp;"!$I$2",1),OFFSET(INDIRECT(L$1&amp;"!$F$1",1),INDIRECT(L$1&amp;"!$I$1",1)-1+'15MIN'!$A335-1,0),0)</f>
        <v>0</v>
      </c>
      <c r="M335" s="20">
        <f ca="1">IF(INDIRECT(L$1&amp;"!$I$1",1)-1+'15MIN'!$A335&lt;=INDIRECT(L$1&amp;"!$I$2",1),-OFFSET(INDIRECT(L$1&amp;"!$D$1",1),INDIRECT(L$1&amp;"!$I$1",1)-1+'15MIN'!$A335-1,0),0)</f>
        <v>-131.72499099999999</v>
      </c>
      <c r="N335" s="20">
        <f ca="1">IF(INDIRECT(L$1&amp;"!$I$1",1)-1+'15MIN'!$A335&lt;=INDIRECT(L$1&amp;"!$I$2",1),OFFSET(INDIRECT(L$1&amp;"!$G$1",1),INDIRECT(L$1&amp;"!$I$1",1)-1+'15MIN'!$A335-1,0),0)</f>
        <v>1000.721802</v>
      </c>
      <c r="O335" s="21">
        <f ca="1">IF(INDIRECT(L$1&amp;"!$I$1",1)-1+'15MIN'!$A335&lt;=INDIRECT(L$1&amp;"!$I$2",1),-OFFSET(INDIRECT(L$1&amp;"!$E$1",1),INDIRECT(L$1&amp;"!$I$1",1)-1+'15MIN'!$A335-1,0),0)</f>
        <v>0</v>
      </c>
    </row>
    <row r="336" spans="1:15" x14ac:dyDescent="0.2">
      <c r="A336" s="1">
        <f t="shared" si="14"/>
        <v>332</v>
      </c>
      <c r="B336" s="1">
        <f t="shared" si="12"/>
        <v>4</v>
      </c>
      <c r="C336" s="19">
        <f t="shared" si="13"/>
        <v>0.44791666666666702</v>
      </c>
      <c r="D336" s="20">
        <f ca="1">IF(INDIRECT($D$1&amp;"!$I$1",1)-1+'15MIN'!$A336&lt;=INDIRECT($D$1&amp;"!$I$2",1),OFFSET(INDIRECT($D$1&amp;"!$F$1",1),INDIRECT($D$1&amp;"!$I$1",1)-1+'15MIN'!$A336-1,0),0)</f>
        <v>2882.7649000000001</v>
      </c>
      <c r="E336" s="20">
        <f ca="1">IF(CUEL!$I$1-1+'15MIN'!$A336&lt;=CUEL!$I$2,-OFFSET(CUEL!$D$1,CUEL!$I$1-1+'15MIN'!$A336-1,0),0)</f>
        <v>0</v>
      </c>
      <c r="F336" s="20">
        <f ca="1">IF(INDIRECT($D$1&amp;"!$I$1",1)-1+'15MIN'!$A336&lt;=INDIRECT($D$1&amp;"!$I$2",1),OFFSET(INDIRECT($D$1&amp;"!$G$1",1),INDIRECT($D$1&amp;"!$I$1",1)-1+'15MIN'!$A336-1,0),0)</f>
        <v>110.54795799999999</v>
      </c>
      <c r="G336" s="21">
        <f ca="1">IF(INDIRECT($D$1&amp;"!$I$1",1)-1+'15MIN'!$A336&lt;=INDIRECT($D$1&amp;"!$I$2",1),-OFFSET(INDIRECT($D$1&amp;"!$E$1",1),INDIRECT($D$1&amp;"!$I$1",1)-1+'15MIN'!$A336-1,0),0)</f>
        <v>0</v>
      </c>
      <c r="H336" s="20">
        <f ca="1">IF(INDIRECT(H$1&amp;"!$I$1",1)-1+'15MIN'!$A336&lt;=INDIRECT(H$1&amp;"!$I$2",1),OFFSET(INDIRECT(H$1&amp;"!$F$1",1),INDIRECT(H$1&amp;"!$I$1",1)-1+'15MIN'!$A336-1,0),0)</f>
        <v>1462.741577</v>
      </c>
      <c r="I336" s="20">
        <f ca="1">IF(INDIRECT(H$1&amp;"!$I$1",1)-1+'15MIN'!$A336&lt;=INDIRECT(H$1&amp;"!$I$2",1),-OFFSET(INDIRECT(H$1&amp;"!$D$1",1),INDIRECT(H$1&amp;"!$I$1",1)-1+'15MIN'!$A336-1,0),0)</f>
        <v>0</v>
      </c>
      <c r="J336" s="20">
        <f ca="1">IF(INDIRECT(H$1&amp;"!$I$1",1)-1+'15MIN'!$A336&lt;=INDIRECT(H$1&amp;"!$I$2",1),OFFSET(INDIRECT(H$1&amp;"!$G$1",1),INDIRECT(H$1&amp;"!$I$1",1)-1+'15MIN'!$A336-1,0),0)</f>
        <v>0</v>
      </c>
      <c r="K336" s="21">
        <f ca="1">IF(INDIRECT(H$1&amp;"!$I$1",1)-1+'15MIN'!$A336&lt;=INDIRECT(H$1&amp;"!$I$2",1),-OFFSET(INDIRECT(H$1&amp;"!$E$1",1),INDIRECT(H$1&amp;"!$I$1",1)-1+'15MIN'!$A336-1,0),0)</f>
        <v>-298.48040800000001</v>
      </c>
      <c r="L336" s="20">
        <f ca="1">IF(INDIRECT(L$1&amp;"!$I$1",1)-1+'15MIN'!$A336&lt;=INDIRECT(L$1&amp;"!$I$2",1),OFFSET(INDIRECT(L$1&amp;"!$F$1",1),INDIRECT(L$1&amp;"!$I$1",1)-1+'15MIN'!$A336-1,0),0)</f>
        <v>5.8071450000000002</v>
      </c>
      <c r="M336" s="20">
        <f ca="1">IF(INDIRECT(L$1&amp;"!$I$1",1)-1+'15MIN'!$A336&lt;=INDIRECT(L$1&amp;"!$I$2",1),-OFFSET(INDIRECT(L$1&amp;"!$D$1",1),INDIRECT(L$1&amp;"!$I$1",1)-1+'15MIN'!$A336-1,0),0)</f>
        <v>-100.40456399999999</v>
      </c>
      <c r="N336" s="20">
        <f ca="1">IF(INDIRECT(L$1&amp;"!$I$1",1)-1+'15MIN'!$A336&lt;=INDIRECT(L$1&amp;"!$I$2",1),OFFSET(INDIRECT(L$1&amp;"!$G$1",1),INDIRECT(L$1&amp;"!$I$1",1)-1+'15MIN'!$A336-1,0),0)</f>
        <v>768.79254200000003</v>
      </c>
      <c r="O336" s="21">
        <f ca="1">IF(INDIRECT(L$1&amp;"!$I$1",1)-1+'15MIN'!$A336&lt;=INDIRECT(L$1&amp;"!$I$2",1),-OFFSET(INDIRECT(L$1&amp;"!$E$1",1),INDIRECT(L$1&amp;"!$I$1",1)-1+'15MIN'!$A336-1,0),0)</f>
        <v>-59.274338</v>
      </c>
    </row>
    <row r="337" spans="1:15" x14ac:dyDescent="0.2">
      <c r="A337" s="1">
        <f t="shared" si="14"/>
        <v>333</v>
      </c>
      <c r="B337" s="1">
        <f t="shared" si="12"/>
        <v>4</v>
      </c>
      <c r="C337" s="19">
        <f t="shared" si="13"/>
        <v>0.45833333333333298</v>
      </c>
      <c r="D337" s="20">
        <f ca="1">IF(INDIRECT($D$1&amp;"!$I$1",1)-1+'15MIN'!$A337&lt;=INDIRECT($D$1&amp;"!$I$2",1),OFFSET(INDIRECT($D$1&amp;"!$F$1",1),INDIRECT($D$1&amp;"!$I$1",1)-1+'15MIN'!$A337-1,0),0)</f>
        <v>2711.4542999999999</v>
      </c>
      <c r="E337" s="20">
        <f ca="1">IF(CUEL!$I$1-1+'15MIN'!$A337&lt;=CUEL!$I$2,-OFFSET(CUEL!$D$1,CUEL!$I$1-1+'15MIN'!$A337-1,0),0)</f>
        <v>0</v>
      </c>
      <c r="F337" s="20">
        <f ca="1">IF(INDIRECT($D$1&amp;"!$I$1",1)-1+'15MIN'!$A337&lt;=INDIRECT($D$1&amp;"!$I$2",1),OFFSET(INDIRECT($D$1&amp;"!$G$1",1),INDIRECT($D$1&amp;"!$I$1",1)-1+'15MIN'!$A337-1,0),0)</f>
        <v>123.86158</v>
      </c>
      <c r="G337" s="21">
        <f ca="1">IF(INDIRECT($D$1&amp;"!$I$1",1)-1+'15MIN'!$A337&lt;=INDIRECT($D$1&amp;"!$I$2",1),-OFFSET(INDIRECT($D$1&amp;"!$E$1",1),INDIRECT($D$1&amp;"!$I$1",1)-1+'15MIN'!$A337-1,0),0)</f>
        <v>0</v>
      </c>
      <c r="H337" s="20">
        <f ca="1">IF(INDIRECT(H$1&amp;"!$I$1",1)-1+'15MIN'!$A337&lt;=INDIRECT(H$1&amp;"!$I$2",1),OFFSET(INDIRECT(H$1&amp;"!$F$1",1),INDIRECT(H$1&amp;"!$I$1",1)-1+'15MIN'!$A337-1,0),0)</f>
        <v>1848.2873540000001</v>
      </c>
      <c r="I337" s="20">
        <f ca="1">IF(INDIRECT(H$1&amp;"!$I$1",1)-1+'15MIN'!$A337&lt;=INDIRECT(H$1&amp;"!$I$2",1),-OFFSET(INDIRECT(H$1&amp;"!$D$1",1),INDIRECT(H$1&amp;"!$I$1",1)-1+'15MIN'!$A337-1,0),0)</f>
        <v>0</v>
      </c>
      <c r="J337" s="20">
        <f ca="1">IF(INDIRECT(H$1&amp;"!$I$1",1)-1+'15MIN'!$A337&lt;=INDIRECT(H$1&amp;"!$I$2",1),OFFSET(INDIRECT(H$1&amp;"!$G$1",1),INDIRECT(H$1&amp;"!$I$1",1)-1+'15MIN'!$A337-1,0),0)</f>
        <v>0</v>
      </c>
      <c r="K337" s="21">
        <f ca="1">IF(INDIRECT(H$1&amp;"!$I$1",1)-1+'15MIN'!$A337&lt;=INDIRECT(H$1&amp;"!$I$2",1),-OFFSET(INDIRECT(H$1&amp;"!$E$1",1),INDIRECT(H$1&amp;"!$I$1",1)-1+'15MIN'!$A337-1,0),0)</f>
        <v>-352.56741299999999</v>
      </c>
      <c r="L337" s="20">
        <f ca="1">IF(INDIRECT(L$1&amp;"!$I$1",1)-1+'15MIN'!$A337&lt;=INDIRECT(L$1&amp;"!$I$2",1),OFFSET(INDIRECT(L$1&amp;"!$F$1",1),INDIRECT(L$1&amp;"!$I$1",1)-1+'15MIN'!$A337-1,0),0)</f>
        <v>462.48764</v>
      </c>
      <c r="M337" s="20">
        <f ca="1">IF(INDIRECT(L$1&amp;"!$I$1",1)-1+'15MIN'!$A337&lt;=INDIRECT(L$1&amp;"!$I$2",1),-OFFSET(INDIRECT(L$1&amp;"!$D$1",1),INDIRECT(L$1&amp;"!$I$1",1)-1+'15MIN'!$A337-1,0),0)</f>
        <v>-0.62418600000000002</v>
      </c>
      <c r="N337" s="20">
        <f ca="1">IF(INDIRECT(L$1&amp;"!$I$1",1)-1+'15MIN'!$A337&lt;=INDIRECT(L$1&amp;"!$I$2",1),OFFSET(INDIRECT(L$1&amp;"!$G$1",1),INDIRECT(L$1&amp;"!$I$1",1)-1+'15MIN'!$A337-1,0),0)</f>
        <v>0.35271599999999997</v>
      </c>
      <c r="O337" s="21">
        <f ca="1">IF(INDIRECT(L$1&amp;"!$I$1",1)-1+'15MIN'!$A337&lt;=INDIRECT(L$1&amp;"!$I$2",1),-OFFSET(INDIRECT(L$1&amp;"!$E$1",1),INDIRECT(L$1&amp;"!$I$1",1)-1+'15MIN'!$A337-1,0),0)</f>
        <v>-199.28566000000001</v>
      </c>
    </row>
    <row r="338" spans="1:15" x14ac:dyDescent="0.2">
      <c r="A338" s="1">
        <f t="shared" si="14"/>
        <v>334</v>
      </c>
      <c r="B338" s="1">
        <f t="shared" si="12"/>
        <v>4</v>
      </c>
      <c r="C338" s="19">
        <f t="shared" si="13"/>
        <v>0.46875</v>
      </c>
      <c r="D338" s="20">
        <f ca="1">IF(INDIRECT($D$1&amp;"!$I$1",1)-1+'15MIN'!$A338&lt;=INDIRECT($D$1&amp;"!$I$2",1),OFFSET(INDIRECT($D$1&amp;"!$F$1",1),INDIRECT($D$1&amp;"!$I$1",1)-1+'15MIN'!$A338-1,0),0)</f>
        <v>3000.2136</v>
      </c>
      <c r="E338" s="20">
        <f ca="1">IF(CUEL!$I$1-1+'15MIN'!$A338&lt;=CUEL!$I$2,-OFFSET(CUEL!$D$1,CUEL!$I$1-1+'15MIN'!$A338-1,0),0)</f>
        <v>0</v>
      </c>
      <c r="F338" s="20">
        <f ca="1">IF(INDIRECT($D$1&amp;"!$I$1",1)-1+'15MIN'!$A338&lt;=INDIRECT($D$1&amp;"!$I$2",1),OFFSET(INDIRECT($D$1&amp;"!$G$1",1),INDIRECT($D$1&amp;"!$I$1",1)-1+'15MIN'!$A338-1,0),0)</f>
        <v>100.553093</v>
      </c>
      <c r="G338" s="21">
        <f ca="1">IF(INDIRECT($D$1&amp;"!$I$1",1)-1+'15MIN'!$A338&lt;=INDIRECT($D$1&amp;"!$I$2",1),-OFFSET(INDIRECT($D$1&amp;"!$E$1",1),INDIRECT($D$1&amp;"!$I$1",1)-1+'15MIN'!$A338-1,0),0)</f>
        <v>0</v>
      </c>
      <c r="H338" s="20">
        <f ca="1">IF(INDIRECT(H$1&amp;"!$I$1",1)-1+'15MIN'!$A338&lt;=INDIRECT(H$1&amp;"!$I$2",1),OFFSET(INDIRECT(H$1&amp;"!$F$1",1),INDIRECT(H$1&amp;"!$I$1",1)-1+'15MIN'!$A338-1,0),0)</f>
        <v>2269.8376459999999</v>
      </c>
      <c r="I338" s="20">
        <f ca="1">IF(INDIRECT(H$1&amp;"!$I$1",1)-1+'15MIN'!$A338&lt;=INDIRECT(H$1&amp;"!$I$2",1),-OFFSET(INDIRECT(H$1&amp;"!$D$1",1),INDIRECT(H$1&amp;"!$I$1",1)-1+'15MIN'!$A338-1,0),0)</f>
        <v>0</v>
      </c>
      <c r="J338" s="20">
        <f ca="1">IF(INDIRECT(H$1&amp;"!$I$1",1)-1+'15MIN'!$A338&lt;=INDIRECT(H$1&amp;"!$I$2",1),OFFSET(INDIRECT(H$1&amp;"!$G$1",1),INDIRECT(H$1&amp;"!$I$1",1)-1+'15MIN'!$A338-1,0),0)</f>
        <v>0</v>
      </c>
      <c r="K338" s="21">
        <f ca="1">IF(INDIRECT(H$1&amp;"!$I$1",1)-1+'15MIN'!$A338&lt;=INDIRECT(H$1&amp;"!$I$2",1),-OFFSET(INDIRECT(H$1&amp;"!$E$1",1),INDIRECT(H$1&amp;"!$I$1",1)-1+'15MIN'!$A338-1,0),0)</f>
        <v>-413.17108200000001</v>
      </c>
      <c r="L338" s="20">
        <f ca="1">IF(INDIRECT(L$1&amp;"!$I$1",1)-1+'15MIN'!$A338&lt;=INDIRECT(L$1&amp;"!$I$2",1),OFFSET(INDIRECT(L$1&amp;"!$F$1",1),INDIRECT(L$1&amp;"!$I$1",1)-1+'15MIN'!$A338-1,0),0)</f>
        <v>5767.466797</v>
      </c>
      <c r="M338" s="20">
        <f ca="1">IF(INDIRECT(L$1&amp;"!$I$1",1)-1+'15MIN'!$A338&lt;=INDIRECT(L$1&amp;"!$I$2",1),-OFFSET(INDIRECT(L$1&amp;"!$D$1",1),INDIRECT(L$1&amp;"!$I$1",1)-1+'15MIN'!$A338-1,0),0)</f>
        <v>0</v>
      </c>
      <c r="N338" s="20">
        <f ca="1">IF(INDIRECT(L$1&amp;"!$I$1",1)-1+'15MIN'!$A338&lt;=INDIRECT(L$1&amp;"!$I$2",1),OFFSET(INDIRECT(L$1&amp;"!$G$1",1),INDIRECT(L$1&amp;"!$I$1",1)-1+'15MIN'!$A338-1,0),0)</f>
        <v>36.981318999999999</v>
      </c>
      <c r="O338" s="21">
        <f ca="1">IF(INDIRECT(L$1&amp;"!$I$1",1)-1+'15MIN'!$A338&lt;=INDIRECT(L$1&amp;"!$I$2",1),-OFFSET(INDIRECT(L$1&amp;"!$E$1",1),INDIRECT(L$1&amp;"!$I$1",1)-1+'15MIN'!$A338-1,0),0)</f>
        <v>-2.0198360000000002</v>
      </c>
    </row>
    <row r="339" spans="1:15" x14ac:dyDescent="0.2">
      <c r="A339" s="1">
        <f t="shared" si="14"/>
        <v>335</v>
      </c>
      <c r="B339" s="1">
        <f t="shared" si="12"/>
        <v>4</v>
      </c>
      <c r="C339" s="19">
        <f t="shared" si="13"/>
        <v>0.47916666666666702</v>
      </c>
      <c r="D339" s="20">
        <f ca="1">IF(INDIRECT($D$1&amp;"!$I$1",1)-1+'15MIN'!$A339&lt;=INDIRECT($D$1&amp;"!$I$2",1),OFFSET(INDIRECT($D$1&amp;"!$F$1",1),INDIRECT($D$1&amp;"!$I$1",1)-1+'15MIN'!$A339-1,0),0)</f>
        <v>3424.1653000000001</v>
      </c>
      <c r="E339" s="20">
        <f ca="1">IF(CUEL!$I$1-1+'15MIN'!$A339&lt;=CUEL!$I$2,-OFFSET(CUEL!$D$1,CUEL!$I$1-1+'15MIN'!$A339-1,0),0)</f>
        <v>0</v>
      </c>
      <c r="F339" s="20">
        <f ca="1">IF(INDIRECT($D$1&amp;"!$I$1",1)-1+'15MIN'!$A339&lt;=INDIRECT($D$1&amp;"!$I$2",1),OFFSET(INDIRECT($D$1&amp;"!$G$1",1),INDIRECT($D$1&amp;"!$I$1",1)-1+'15MIN'!$A339-1,0),0)</f>
        <v>67.125541999999996</v>
      </c>
      <c r="G339" s="21">
        <f ca="1">IF(INDIRECT($D$1&amp;"!$I$1",1)-1+'15MIN'!$A339&lt;=INDIRECT($D$1&amp;"!$I$2",1),-OFFSET(INDIRECT($D$1&amp;"!$E$1",1),INDIRECT($D$1&amp;"!$I$1",1)-1+'15MIN'!$A339-1,0),0)</f>
        <v>-1.0304139999999999</v>
      </c>
      <c r="H339" s="20">
        <f ca="1">IF(INDIRECT(H$1&amp;"!$I$1",1)-1+'15MIN'!$A339&lt;=INDIRECT(H$1&amp;"!$I$2",1),OFFSET(INDIRECT(H$1&amp;"!$F$1",1),INDIRECT(H$1&amp;"!$I$1",1)-1+'15MIN'!$A339-1,0),0)</f>
        <v>2858.423096</v>
      </c>
      <c r="I339" s="20">
        <f ca="1">IF(INDIRECT(H$1&amp;"!$I$1",1)-1+'15MIN'!$A339&lt;=INDIRECT(H$1&amp;"!$I$2",1),-OFFSET(INDIRECT(H$1&amp;"!$D$1",1),INDIRECT(H$1&amp;"!$I$1",1)-1+'15MIN'!$A339-1,0),0)</f>
        <v>0</v>
      </c>
      <c r="J339" s="20">
        <f ca="1">IF(INDIRECT(H$1&amp;"!$I$1",1)-1+'15MIN'!$A339&lt;=INDIRECT(H$1&amp;"!$I$2",1),OFFSET(INDIRECT(H$1&amp;"!$G$1",1),INDIRECT(H$1&amp;"!$I$1",1)-1+'15MIN'!$A339-1,0),0)</f>
        <v>0</v>
      </c>
      <c r="K339" s="21">
        <f ca="1">IF(INDIRECT(H$1&amp;"!$I$1",1)-1+'15MIN'!$A339&lt;=INDIRECT(H$1&amp;"!$I$2",1),-OFFSET(INDIRECT(H$1&amp;"!$E$1",1),INDIRECT(H$1&amp;"!$I$1",1)-1+'15MIN'!$A339-1,0),0)</f>
        <v>-495.66516100000001</v>
      </c>
      <c r="L339" s="20">
        <f ca="1">IF(INDIRECT(L$1&amp;"!$I$1",1)-1+'15MIN'!$A339&lt;=INDIRECT(L$1&amp;"!$I$2",1),OFFSET(INDIRECT(L$1&amp;"!$F$1",1),INDIRECT(L$1&amp;"!$I$1",1)-1+'15MIN'!$A339-1,0),0)</f>
        <v>911.05316200000004</v>
      </c>
      <c r="M339" s="20">
        <f ca="1">IF(INDIRECT(L$1&amp;"!$I$1",1)-1+'15MIN'!$A339&lt;=INDIRECT(L$1&amp;"!$I$2",1),-OFFSET(INDIRECT(L$1&amp;"!$D$1",1),INDIRECT(L$1&amp;"!$I$1",1)-1+'15MIN'!$A339-1,0),0)</f>
        <v>0</v>
      </c>
      <c r="N339" s="20">
        <f ca="1">IF(INDIRECT(L$1&amp;"!$I$1",1)-1+'15MIN'!$A339&lt;=INDIRECT(L$1&amp;"!$I$2",1),OFFSET(INDIRECT(L$1&amp;"!$G$1",1),INDIRECT(L$1&amp;"!$I$1",1)-1+'15MIN'!$A339-1,0),0)</f>
        <v>104.547516</v>
      </c>
      <c r="O339" s="21">
        <f ca="1">IF(INDIRECT(L$1&amp;"!$I$1",1)-1+'15MIN'!$A339&lt;=INDIRECT(L$1&amp;"!$I$2",1),-OFFSET(INDIRECT(L$1&amp;"!$E$1",1),INDIRECT(L$1&amp;"!$I$1",1)-1+'15MIN'!$A339-1,0),0)</f>
        <v>-1.8381209999999999</v>
      </c>
    </row>
    <row r="340" spans="1:15" x14ac:dyDescent="0.2">
      <c r="A340" s="1">
        <f t="shared" si="14"/>
        <v>336</v>
      </c>
      <c r="B340" s="1">
        <f t="shared" si="12"/>
        <v>4</v>
      </c>
      <c r="C340" s="19">
        <f t="shared" si="13"/>
        <v>0.48958333333333298</v>
      </c>
      <c r="D340" s="20">
        <f ca="1">IF(INDIRECT($D$1&amp;"!$I$1",1)-1+'15MIN'!$A340&lt;=INDIRECT($D$1&amp;"!$I$2",1),OFFSET(INDIRECT($D$1&amp;"!$F$1",1),INDIRECT($D$1&amp;"!$I$1",1)-1+'15MIN'!$A340-1,0),0)</f>
        <v>2828.9656</v>
      </c>
      <c r="E340" s="20">
        <f ca="1">IF(CUEL!$I$1-1+'15MIN'!$A340&lt;=CUEL!$I$2,-OFFSET(CUEL!$D$1,CUEL!$I$1-1+'15MIN'!$A340-1,0),0)</f>
        <v>0</v>
      </c>
      <c r="F340" s="20">
        <f ca="1">IF(INDIRECT($D$1&amp;"!$I$1",1)-1+'15MIN'!$A340&lt;=INDIRECT($D$1&amp;"!$I$2",1),OFFSET(INDIRECT($D$1&amp;"!$G$1",1),INDIRECT($D$1&amp;"!$I$1",1)-1+'15MIN'!$A340-1,0),0)</f>
        <v>107.898392</v>
      </c>
      <c r="G340" s="21">
        <f ca="1">IF(INDIRECT($D$1&amp;"!$I$1",1)-1+'15MIN'!$A340&lt;=INDIRECT($D$1&amp;"!$I$2",1),-OFFSET(INDIRECT($D$1&amp;"!$E$1",1),INDIRECT($D$1&amp;"!$I$1",1)-1+'15MIN'!$A340-1,0),0)</f>
        <v>0</v>
      </c>
      <c r="H340" s="20">
        <f ca="1">IF(INDIRECT(H$1&amp;"!$I$1",1)-1+'15MIN'!$A340&lt;=INDIRECT(H$1&amp;"!$I$2",1),OFFSET(INDIRECT(H$1&amp;"!$F$1",1),INDIRECT(H$1&amp;"!$I$1",1)-1+'15MIN'!$A340-1,0),0)</f>
        <v>3514.7370609999998</v>
      </c>
      <c r="I340" s="20">
        <f ca="1">IF(INDIRECT(H$1&amp;"!$I$1",1)-1+'15MIN'!$A340&lt;=INDIRECT(H$1&amp;"!$I$2",1),-OFFSET(INDIRECT(H$1&amp;"!$D$1",1),INDIRECT(H$1&amp;"!$I$1",1)-1+'15MIN'!$A340-1,0),0)</f>
        <v>0</v>
      </c>
      <c r="J340" s="20">
        <f ca="1">IF(INDIRECT(H$1&amp;"!$I$1",1)-1+'15MIN'!$A340&lt;=INDIRECT(H$1&amp;"!$I$2",1),OFFSET(INDIRECT(H$1&amp;"!$G$1",1),INDIRECT(H$1&amp;"!$I$1",1)-1+'15MIN'!$A340-1,0),0)</f>
        <v>0</v>
      </c>
      <c r="K340" s="21">
        <f ca="1">IF(INDIRECT(H$1&amp;"!$I$1",1)-1+'15MIN'!$A340&lt;=INDIRECT(H$1&amp;"!$I$2",1),-OFFSET(INDIRECT(H$1&amp;"!$E$1",1),INDIRECT(H$1&amp;"!$I$1",1)-1+'15MIN'!$A340-1,0),0)</f>
        <v>-587.37579300000004</v>
      </c>
      <c r="L340" s="20">
        <f ca="1">IF(INDIRECT(L$1&amp;"!$I$1",1)-1+'15MIN'!$A340&lt;=INDIRECT(L$1&amp;"!$I$2",1),OFFSET(INDIRECT(L$1&amp;"!$F$1",1),INDIRECT(L$1&amp;"!$I$1",1)-1+'15MIN'!$A340-1,0),0)</f>
        <v>0.78381999999999996</v>
      </c>
      <c r="M340" s="20">
        <f ca="1">IF(INDIRECT(L$1&amp;"!$I$1",1)-1+'15MIN'!$A340&lt;=INDIRECT(L$1&amp;"!$I$2",1),-OFFSET(INDIRECT(L$1&amp;"!$D$1",1),INDIRECT(L$1&amp;"!$I$1",1)-1+'15MIN'!$A340-1,0),0)</f>
        <v>-79.412598000000003</v>
      </c>
      <c r="N340" s="20">
        <f ca="1">IF(INDIRECT(L$1&amp;"!$I$1",1)-1+'15MIN'!$A340&lt;=INDIRECT(L$1&amp;"!$I$2",1),OFFSET(INDIRECT(L$1&amp;"!$G$1",1),INDIRECT(L$1&amp;"!$I$1",1)-1+'15MIN'!$A340-1,0),0)</f>
        <v>296.93563799999998</v>
      </c>
      <c r="O340" s="21">
        <f ca="1">IF(INDIRECT(L$1&amp;"!$I$1",1)-1+'15MIN'!$A340&lt;=INDIRECT(L$1&amp;"!$I$2",1),-OFFSET(INDIRECT(L$1&amp;"!$E$1",1),INDIRECT(L$1&amp;"!$I$1",1)-1+'15MIN'!$A340-1,0),0)</f>
        <v>-76.976401999999993</v>
      </c>
    </row>
    <row r="341" spans="1:15" x14ac:dyDescent="0.2">
      <c r="A341" s="1">
        <f t="shared" si="14"/>
        <v>337</v>
      </c>
      <c r="B341" s="1">
        <f t="shared" si="12"/>
        <v>4</v>
      </c>
      <c r="C341" s="19">
        <f t="shared" si="13"/>
        <v>0.5</v>
      </c>
      <c r="D341" s="20">
        <f ca="1">IF(INDIRECT($D$1&amp;"!$I$1",1)-1+'15MIN'!$A341&lt;=INDIRECT($D$1&amp;"!$I$2",1),OFFSET(INDIRECT($D$1&amp;"!$F$1",1),INDIRECT($D$1&amp;"!$I$1",1)-1+'15MIN'!$A341-1,0),0)</f>
        <v>3358.1952999999999</v>
      </c>
      <c r="E341" s="20">
        <f ca="1">IF(CUEL!$I$1-1+'15MIN'!$A341&lt;=CUEL!$I$2,-OFFSET(CUEL!$D$1,CUEL!$I$1-1+'15MIN'!$A341-1,0),0)</f>
        <v>0</v>
      </c>
      <c r="F341" s="20">
        <f ca="1">IF(INDIRECT($D$1&amp;"!$I$1",1)-1+'15MIN'!$A341&lt;=INDIRECT($D$1&amp;"!$I$2",1),OFFSET(INDIRECT($D$1&amp;"!$G$1",1),INDIRECT($D$1&amp;"!$I$1",1)-1+'15MIN'!$A341-1,0),0)</f>
        <v>74.764197999999993</v>
      </c>
      <c r="G341" s="21">
        <f ca="1">IF(INDIRECT($D$1&amp;"!$I$1",1)-1+'15MIN'!$A341&lt;=INDIRECT($D$1&amp;"!$I$2",1),-OFFSET(INDIRECT($D$1&amp;"!$E$1",1),INDIRECT($D$1&amp;"!$I$1",1)-1+'15MIN'!$A341-1,0),0)</f>
        <v>0</v>
      </c>
      <c r="H341" s="20">
        <f ca="1">IF(INDIRECT(H$1&amp;"!$I$1",1)-1+'15MIN'!$A341&lt;=INDIRECT(H$1&amp;"!$I$2",1),OFFSET(INDIRECT(H$1&amp;"!$F$1",1),INDIRECT(H$1&amp;"!$I$1",1)-1+'15MIN'!$A341-1,0),0)</f>
        <v>3288.0290530000002</v>
      </c>
      <c r="I341" s="20">
        <f ca="1">IF(INDIRECT(H$1&amp;"!$I$1",1)-1+'15MIN'!$A341&lt;=INDIRECT(H$1&amp;"!$I$2",1),-OFFSET(INDIRECT(H$1&amp;"!$D$1",1),INDIRECT(H$1&amp;"!$I$1",1)-1+'15MIN'!$A341-1,0),0)</f>
        <v>0</v>
      </c>
      <c r="J341" s="20">
        <f ca="1">IF(INDIRECT(H$1&amp;"!$I$1",1)-1+'15MIN'!$A341&lt;=INDIRECT(H$1&amp;"!$I$2",1),OFFSET(INDIRECT(H$1&amp;"!$G$1",1),INDIRECT(H$1&amp;"!$I$1",1)-1+'15MIN'!$A341-1,0),0)</f>
        <v>0</v>
      </c>
      <c r="K341" s="21">
        <f ca="1">IF(INDIRECT(H$1&amp;"!$I$1",1)-1+'15MIN'!$A341&lt;=INDIRECT(H$1&amp;"!$I$2",1),-OFFSET(INDIRECT(H$1&amp;"!$E$1",1),INDIRECT(H$1&amp;"!$I$1",1)-1+'15MIN'!$A341-1,0),0)</f>
        <v>-559.62469499999997</v>
      </c>
      <c r="L341" s="20">
        <f ca="1">IF(INDIRECT(L$1&amp;"!$I$1",1)-1+'15MIN'!$A341&lt;=INDIRECT(L$1&amp;"!$I$2",1),OFFSET(INDIRECT(L$1&amp;"!$F$1",1),INDIRECT(L$1&amp;"!$I$1",1)-1+'15MIN'!$A341-1,0),0)</f>
        <v>66.707061999999993</v>
      </c>
      <c r="M341" s="20">
        <f ca="1">IF(INDIRECT(L$1&amp;"!$I$1",1)-1+'15MIN'!$A341&lt;=INDIRECT(L$1&amp;"!$I$2",1),-OFFSET(INDIRECT(L$1&amp;"!$D$1",1),INDIRECT(L$1&amp;"!$I$1",1)-1+'15MIN'!$A341-1,0),0)</f>
        <v>-46.795265000000001</v>
      </c>
      <c r="N341" s="20">
        <f ca="1">IF(INDIRECT(L$1&amp;"!$I$1",1)-1+'15MIN'!$A341&lt;=INDIRECT(L$1&amp;"!$I$2",1),OFFSET(INDIRECT(L$1&amp;"!$G$1",1),INDIRECT(L$1&amp;"!$I$1",1)-1+'15MIN'!$A341-1,0),0)</f>
        <v>176.641357</v>
      </c>
      <c r="O341" s="21">
        <f ca="1">IF(INDIRECT(L$1&amp;"!$I$1",1)-1+'15MIN'!$A341&lt;=INDIRECT(L$1&amp;"!$I$2",1),-OFFSET(INDIRECT(L$1&amp;"!$E$1",1),INDIRECT(L$1&amp;"!$I$1",1)-1+'15MIN'!$A341-1,0),0)</f>
        <v>-146.78105199999999</v>
      </c>
    </row>
    <row r="342" spans="1:15" x14ac:dyDescent="0.2">
      <c r="A342" s="1">
        <f t="shared" si="14"/>
        <v>338</v>
      </c>
      <c r="B342" s="1">
        <f t="shared" si="12"/>
        <v>4</v>
      </c>
      <c r="C342" s="19">
        <f t="shared" si="13"/>
        <v>0.51041666666666696</v>
      </c>
      <c r="D342" s="20">
        <f ca="1">IF(INDIRECT($D$1&amp;"!$I$1",1)-1+'15MIN'!$A342&lt;=INDIRECT($D$1&amp;"!$I$2",1),OFFSET(INDIRECT($D$1&amp;"!$F$1",1),INDIRECT($D$1&amp;"!$I$1",1)-1+'15MIN'!$A342-1,0),0)</f>
        <v>2728.2239</v>
      </c>
      <c r="E342" s="20">
        <f ca="1">IF(CUEL!$I$1-1+'15MIN'!$A342&lt;=CUEL!$I$2,-OFFSET(CUEL!$D$1,CUEL!$I$1-1+'15MIN'!$A342-1,0),0)</f>
        <v>0</v>
      </c>
      <c r="F342" s="20">
        <f ca="1">IF(INDIRECT($D$1&amp;"!$I$1",1)-1+'15MIN'!$A342&lt;=INDIRECT($D$1&amp;"!$I$2",1),OFFSET(INDIRECT($D$1&amp;"!$G$1",1),INDIRECT($D$1&amp;"!$I$1",1)-1+'15MIN'!$A342-1,0),0)</f>
        <v>110.772469</v>
      </c>
      <c r="G342" s="21">
        <f ca="1">IF(INDIRECT($D$1&amp;"!$I$1",1)-1+'15MIN'!$A342&lt;=INDIRECT($D$1&amp;"!$I$2",1),-OFFSET(INDIRECT($D$1&amp;"!$E$1",1),INDIRECT($D$1&amp;"!$I$1",1)-1+'15MIN'!$A342-1,0),0)</f>
        <v>0</v>
      </c>
      <c r="H342" s="20">
        <f ca="1">IF(INDIRECT(H$1&amp;"!$I$1",1)-1+'15MIN'!$A342&lt;=INDIRECT(H$1&amp;"!$I$2",1),OFFSET(INDIRECT(H$1&amp;"!$F$1",1),INDIRECT(H$1&amp;"!$I$1",1)-1+'15MIN'!$A342-1,0),0)</f>
        <v>3387.8786620000001</v>
      </c>
      <c r="I342" s="20">
        <f ca="1">IF(INDIRECT(H$1&amp;"!$I$1",1)-1+'15MIN'!$A342&lt;=INDIRECT(H$1&amp;"!$I$2",1),-OFFSET(INDIRECT(H$1&amp;"!$D$1",1),INDIRECT(H$1&amp;"!$I$1",1)-1+'15MIN'!$A342-1,0),0)</f>
        <v>0</v>
      </c>
      <c r="J342" s="20">
        <f ca="1">IF(INDIRECT(H$1&amp;"!$I$1",1)-1+'15MIN'!$A342&lt;=INDIRECT(H$1&amp;"!$I$2",1),OFFSET(INDIRECT(H$1&amp;"!$G$1",1),INDIRECT(H$1&amp;"!$I$1",1)-1+'15MIN'!$A342-1,0),0)</f>
        <v>0</v>
      </c>
      <c r="K342" s="21">
        <f ca="1">IF(INDIRECT(H$1&amp;"!$I$1",1)-1+'15MIN'!$A342&lt;=INDIRECT(H$1&amp;"!$I$2",1),-OFFSET(INDIRECT(H$1&amp;"!$E$1",1),INDIRECT(H$1&amp;"!$I$1",1)-1+'15MIN'!$A342-1,0),0)</f>
        <v>-566.26190199999996</v>
      </c>
      <c r="L342" s="20">
        <f ca="1">IF(INDIRECT(L$1&amp;"!$I$1",1)-1+'15MIN'!$A342&lt;=INDIRECT(L$1&amp;"!$I$2",1),OFFSET(INDIRECT(L$1&amp;"!$F$1",1),INDIRECT(L$1&amp;"!$I$1",1)-1+'15MIN'!$A342-1,0),0)</f>
        <v>1402.6743160000001</v>
      </c>
      <c r="M342" s="20">
        <f ca="1">IF(INDIRECT(L$1&amp;"!$I$1",1)-1+'15MIN'!$A342&lt;=INDIRECT(L$1&amp;"!$I$2",1),-OFFSET(INDIRECT(L$1&amp;"!$D$1",1),INDIRECT(L$1&amp;"!$I$1",1)-1+'15MIN'!$A342-1,0),0)</f>
        <v>0</v>
      </c>
      <c r="N342" s="20">
        <f ca="1">IF(INDIRECT(L$1&amp;"!$I$1",1)-1+'15MIN'!$A342&lt;=INDIRECT(L$1&amp;"!$I$2",1),OFFSET(INDIRECT(L$1&amp;"!$G$1",1),INDIRECT(L$1&amp;"!$I$1",1)-1+'15MIN'!$A342-1,0),0)</f>
        <v>8.3934929999999994</v>
      </c>
      <c r="O342" s="21">
        <f ca="1">IF(INDIRECT(L$1&amp;"!$I$1",1)-1+'15MIN'!$A342&lt;=INDIRECT(L$1&amp;"!$I$2",1),-OFFSET(INDIRECT(L$1&amp;"!$E$1",1),INDIRECT(L$1&amp;"!$I$1",1)-1+'15MIN'!$A342-1,0),0)</f>
        <v>-115.002548</v>
      </c>
    </row>
    <row r="343" spans="1:15" x14ac:dyDescent="0.2">
      <c r="A343" s="1">
        <f t="shared" si="14"/>
        <v>339</v>
      </c>
      <c r="B343" s="1">
        <f t="shared" si="12"/>
        <v>4</v>
      </c>
      <c r="C343" s="19">
        <f t="shared" si="13"/>
        <v>0.52083333333333304</v>
      </c>
      <c r="D343" s="20">
        <f ca="1">IF(INDIRECT($D$1&amp;"!$I$1",1)-1+'15MIN'!$A343&lt;=INDIRECT($D$1&amp;"!$I$2",1),OFFSET(INDIRECT($D$1&amp;"!$F$1",1),INDIRECT($D$1&amp;"!$I$1",1)-1+'15MIN'!$A343-1,0),0)</f>
        <v>3086.3733000000002</v>
      </c>
      <c r="E343" s="20">
        <f ca="1">IF(CUEL!$I$1-1+'15MIN'!$A343&lt;=CUEL!$I$2,-OFFSET(CUEL!$D$1,CUEL!$I$1-1+'15MIN'!$A343-1,0),0)</f>
        <v>0</v>
      </c>
      <c r="F343" s="20">
        <f ca="1">IF(INDIRECT($D$1&amp;"!$I$1",1)-1+'15MIN'!$A343&lt;=INDIRECT($D$1&amp;"!$I$2",1),OFFSET(INDIRECT($D$1&amp;"!$G$1",1),INDIRECT($D$1&amp;"!$I$1",1)-1+'15MIN'!$A343-1,0),0)</f>
        <v>91.166550000000001</v>
      </c>
      <c r="G343" s="21">
        <f ca="1">IF(INDIRECT($D$1&amp;"!$I$1",1)-1+'15MIN'!$A343&lt;=INDIRECT($D$1&amp;"!$I$2",1),-OFFSET(INDIRECT($D$1&amp;"!$E$1",1),INDIRECT($D$1&amp;"!$I$1",1)-1+'15MIN'!$A343-1,0),0)</f>
        <v>-0.64927400000000002</v>
      </c>
      <c r="H343" s="20">
        <f ca="1">IF(INDIRECT(H$1&amp;"!$I$1",1)-1+'15MIN'!$A343&lt;=INDIRECT(H$1&amp;"!$I$2",1),OFFSET(INDIRECT(H$1&amp;"!$F$1",1),INDIRECT(H$1&amp;"!$I$1",1)-1+'15MIN'!$A343-1,0),0)</f>
        <v>5298.2387699999999</v>
      </c>
      <c r="I343" s="20">
        <f ca="1">IF(INDIRECT(H$1&amp;"!$I$1",1)-1+'15MIN'!$A343&lt;=INDIRECT(H$1&amp;"!$I$2",1),-OFFSET(INDIRECT(H$1&amp;"!$D$1",1),INDIRECT(H$1&amp;"!$I$1",1)-1+'15MIN'!$A343-1,0),0)</f>
        <v>0</v>
      </c>
      <c r="J343" s="20">
        <f ca="1">IF(INDIRECT(H$1&amp;"!$I$1",1)-1+'15MIN'!$A343&lt;=INDIRECT(H$1&amp;"!$I$2",1),OFFSET(INDIRECT(H$1&amp;"!$G$1",1),INDIRECT(H$1&amp;"!$I$1",1)-1+'15MIN'!$A343-1,0),0)</f>
        <v>0</v>
      </c>
      <c r="K343" s="21">
        <f ca="1">IF(INDIRECT(H$1&amp;"!$I$1",1)-1+'15MIN'!$A343&lt;=INDIRECT(H$1&amp;"!$I$2",1),-OFFSET(INDIRECT(H$1&amp;"!$E$1",1),INDIRECT(H$1&amp;"!$I$1",1)-1+'15MIN'!$A343-1,0),0)</f>
        <v>-802.96105999999997</v>
      </c>
      <c r="L343" s="20">
        <f ca="1">IF(INDIRECT(L$1&amp;"!$I$1",1)-1+'15MIN'!$A343&lt;=INDIRECT(L$1&amp;"!$I$2",1),OFFSET(INDIRECT(L$1&amp;"!$F$1",1),INDIRECT(L$1&amp;"!$I$1",1)-1+'15MIN'!$A343-1,0),0)</f>
        <v>4620.2822269999997</v>
      </c>
      <c r="M343" s="20">
        <f ca="1">IF(INDIRECT(L$1&amp;"!$I$1",1)-1+'15MIN'!$A343&lt;=INDIRECT(L$1&amp;"!$I$2",1),-OFFSET(INDIRECT(L$1&amp;"!$D$1",1),INDIRECT(L$1&amp;"!$I$1",1)-1+'15MIN'!$A343-1,0),0)</f>
        <v>0</v>
      </c>
      <c r="N343" s="20">
        <f ca="1">IF(INDIRECT(L$1&amp;"!$I$1",1)-1+'15MIN'!$A343&lt;=INDIRECT(L$1&amp;"!$I$2",1),OFFSET(INDIRECT(L$1&amp;"!$G$1",1),INDIRECT(L$1&amp;"!$I$1",1)-1+'15MIN'!$A343-1,0),0)</f>
        <v>20.923158999999998</v>
      </c>
      <c r="O343" s="21">
        <f ca="1">IF(INDIRECT(L$1&amp;"!$I$1",1)-1+'15MIN'!$A343&lt;=INDIRECT(L$1&amp;"!$I$2",1),-OFFSET(INDIRECT(L$1&amp;"!$E$1",1),INDIRECT(L$1&amp;"!$I$1",1)-1+'15MIN'!$A343-1,0),0)</f>
        <v>-2.396798</v>
      </c>
    </row>
    <row r="344" spans="1:15" x14ac:dyDescent="0.2">
      <c r="A344" s="1">
        <f t="shared" si="14"/>
        <v>340</v>
      </c>
      <c r="B344" s="1">
        <f t="shared" si="12"/>
        <v>4</v>
      </c>
      <c r="C344" s="19">
        <f t="shared" si="13"/>
        <v>0.53125</v>
      </c>
      <c r="D344" s="20">
        <f ca="1">IF(INDIRECT($D$1&amp;"!$I$1",1)-1+'15MIN'!$A344&lt;=INDIRECT($D$1&amp;"!$I$2",1),OFFSET(INDIRECT($D$1&amp;"!$F$1",1),INDIRECT($D$1&amp;"!$I$1",1)-1+'15MIN'!$A344-1,0),0)</f>
        <v>2933.6471999999999</v>
      </c>
      <c r="E344" s="20">
        <f ca="1">IF(CUEL!$I$1-1+'15MIN'!$A344&lt;=CUEL!$I$2,-OFFSET(CUEL!$D$1,CUEL!$I$1-1+'15MIN'!$A344-1,0),0)</f>
        <v>0</v>
      </c>
      <c r="F344" s="20">
        <f ca="1">IF(INDIRECT($D$1&amp;"!$I$1",1)-1+'15MIN'!$A344&lt;=INDIRECT($D$1&amp;"!$I$2",1),OFFSET(INDIRECT($D$1&amp;"!$G$1",1),INDIRECT($D$1&amp;"!$I$1",1)-1+'15MIN'!$A344-1,0),0)</f>
        <v>103.93843099999999</v>
      </c>
      <c r="G344" s="21">
        <f ca="1">IF(INDIRECT($D$1&amp;"!$I$1",1)-1+'15MIN'!$A344&lt;=INDIRECT($D$1&amp;"!$I$2",1),-OFFSET(INDIRECT($D$1&amp;"!$E$1",1),INDIRECT($D$1&amp;"!$I$1",1)-1+'15MIN'!$A344-1,0),0)</f>
        <v>0</v>
      </c>
      <c r="H344" s="20">
        <f ca="1">IF(INDIRECT(H$1&amp;"!$I$1",1)-1+'15MIN'!$A344&lt;=INDIRECT(H$1&amp;"!$I$2",1),OFFSET(INDIRECT(H$1&amp;"!$F$1",1),INDIRECT(H$1&amp;"!$I$1",1)-1+'15MIN'!$A344-1,0),0)</f>
        <v>5958.3491210000002</v>
      </c>
      <c r="I344" s="20">
        <f ca="1">IF(INDIRECT(H$1&amp;"!$I$1",1)-1+'15MIN'!$A344&lt;=INDIRECT(H$1&amp;"!$I$2",1),-OFFSET(INDIRECT(H$1&amp;"!$D$1",1),INDIRECT(H$1&amp;"!$I$1",1)-1+'15MIN'!$A344-1,0),0)</f>
        <v>0</v>
      </c>
      <c r="J344" s="20">
        <f ca="1">IF(INDIRECT(H$1&amp;"!$I$1",1)-1+'15MIN'!$A344&lt;=INDIRECT(H$1&amp;"!$I$2",1),OFFSET(INDIRECT(H$1&amp;"!$G$1",1),INDIRECT(H$1&amp;"!$I$1",1)-1+'15MIN'!$A344-1,0),0)</f>
        <v>0</v>
      </c>
      <c r="K344" s="21">
        <f ca="1">IF(INDIRECT(H$1&amp;"!$I$1",1)-1+'15MIN'!$A344&lt;=INDIRECT(H$1&amp;"!$I$2",1),-OFFSET(INDIRECT(H$1&amp;"!$E$1",1),INDIRECT(H$1&amp;"!$I$1",1)-1+'15MIN'!$A344-1,0),0)</f>
        <v>-902.69085700000005</v>
      </c>
      <c r="L344" s="20">
        <f ca="1">IF(INDIRECT(L$1&amp;"!$I$1",1)-1+'15MIN'!$A344&lt;=INDIRECT(L$1&amp;"!$I$2",1),OFFSET(INDIRECT(L$1&amp;"!$F$1",1),INDIRECT(L$1&amp;"!$I$1",1)-1+'15MIN'!$A344-1,0),0)</f>
        <v>4441.6948240000002</v>
      </c>
      <c r="M344" s="20">
        <f ca="1">IF(INDIRECT(L$1&amp;"!$I$1",1)-1+'15MIN'!$A344&lt;=INDIRECT(L$1&amp;"!$I$2",1),-OFFSET(INDIRECT(L$1&amp;"!$D$1",1),INDIRECT(L$1&amp;"!$I$1",1)-1+'15MIN'!$A344-1,0),0)</f>
        <v>0</v>
      </c>
      <c r="N344" s="20">
        <f ca="1">IF(INDIRECT(L$1&amp;"!$I$1",1)-1+'15MIN'!$A344&lt;=INDIRECT(L$1&amp;"!$I$2",1),OFFSET(INDIRECT(L$1&amp;"!$G$1",1),INDIRECT(L$1&amp;"!$I$1",1)-1+'15MIN'!$A344-1,0),0)</f>
        <v>25.432089000000001</v>
      </c>
      <c r="O344" s="21">
        <f ca="1">IF(INDIRECT(L$1&amp;"!$I$1",1)-1+'15MIN'!$A344&lt;=INDIRECT(L$1&amp;"!$I$2",1),-OFFSET(INDIRECT(L$1&amp;"!$E$1",1),INDIRECT(L$1&amp;"!$I$1",1)-1+'15MIN'!$A344-1,0),0)</f>
        <v>-1.9193999999999999E-2</v>
      </c>
    </row>
    <row r="345" spans="1:15" x14ac:dyDescent="0.2">
      <c r="A345" s="1">
        <f t="shared" si="14"/>
        <v>341</v>
      </c>
      <c r="B345" s="1">
        <f t="shared" si="12"/>
        <v>4</v>
      </c>
      <c r="C345" s="19">
        <f t="shared" si="13"/>
        <v>0.54166666666666696</v>
      </c>
      <c r="D345" s="20">
        <f ca="1">IF(INDIRECT($D$1&amp;"!$I$1",1)-1+'15MIN'!$A345&lt;=INDIRECT($D$1&amp;"!$I$2",1),OFFSET(INDIRECT($D$1&amp;"!$F$1",1),INDIRECT($D$1&amp;"!$I$1",1)-1+'15MIN'!$A345-1,0),0)</f>
        <v>2706.6550000000002</v>
      </c>
      <c r="E345" s="20">
        <f ca="1">IF(CUEL!$I$1-1+'15MIN'!$A345&lt;=CUEL!$I$2,-OFFSET(CUEL!$D$1,CUEL!$I$1-1+'15MIN'!$A345-1,0),0)</f>
        <v>0</v>
      </c>
      <c r="F345" s="20">
        <f ca="1">IF(INDIRECT($D$1&amp;"!$I$1",1)-1+'15MIN'!$A345&lt;=INDIRECT($D$1&amp;"!$I$2",1),OFFSET(INDIRECT($D$1&amp;"!$G$1",1),INDIRECT($D$1&amp;"!$I$1",1)-1+'15MIN'!$A345-1,0),0)</f>
        <v>111.574387</v>
      </c>
      <c r="G345" s="21">
        <f ca="1">IF(INDIRECT($D$1&amp;"!$I$1",1)-1+'15MIN'!$A345&lt;=INDIRECT($D$1&amp;"!$I$2",1),-OFFSET(INDIRECT($D$1&amp;"!$E$1",1),INDIRECT($D$1&amp;"!$I$1",1)-1+'15MIN'!$A345-1,0),0)</f>
        <v>-0.51716200000000001</v>
      </c>
      <c r="H345" s="20">
        <f ca="1">IF(INDIRECT(H$1&amp;"!$I$1",1)-1+'15MIN'!$A345&lt;=INDIRECT(H$1&amp;"!$I$2",1),OFFSET(INDIRECT(H$1&amp;"!$F$1",1),INDIRECT(H$1&amp;"!$I$1",1)-1+'15MIN'!$A345-1,0),0)</f>
        <v>6424.0478519999997</v>
      </c>
      <c r="I345" s="20">
        <f ca="1">IF(INDIRECT(H$1&amp;"!$I$1",1)-1+'15MIN'!$A345&lt;=INDIRECT(H$1&amp;"!$I$2",1),-OFFSET(INDIRECT(H$1&amp;"!$D$1",1),INDIRECT(H$1&amp;"!$I$1",1)-1+'15MIN'!$A345-1,0),0)</f>
        <v>0</v>
      </c>
      <c r="J345" s="20">
        <f ca="1">IF(INDIRECT(H$1&amp;"!$I$1",1)-1+'15MIN'!$A345&lt;=INDIRECT(H$1&amp;"!$I$2",1),OFFSET(INDIRECT(H$1&amp;"!$G$1",1),INDIRECT(H$1&amp;"!$I$1",1)-1+'15MIN'!$A345-1,0),0)</f>
        <v>0</v>
      </c>
      <c r="K345" s="21">
        <f ca="1">IF(INDIRECT(H$1&amp;"!$I$1",1)-1+'15MIN'!$A345&lt;=INDIRECT(H$1&amp;"!$I$2",1),-OFFSET(INDIRECT(H$1&amp;"!$E$1",1),INDIRECT(H$1&amp;"!$I$1",1)-1+'15MIN'!$A345-1,0),0)</f>
        <v>-967.42700200000002</v>
      </c>
      <c r="L345" s="20">
        <f ca="1">IF(INDIRECT(L$1&amp;"!$I$1",1)-1+'15MIN'!$A345&lt;=INDIRECT(L$1&amp;"!$I$2",1),OFFSET(INDIRECT(L$1&amp;"!$F$1",1),INDIRECT(L$1&amp;"!$I$1",1)-1+'15MIN'!$A345-1,0),0)</f>
        <v>3004.8623050000001</v>
      </c>
      <c r="M345" s="20">
        <f ca="1">IF(INDIRECT(L$1&amp;"!$I$1",1)-1+'15MIN'!$A345&lt;=INDIRECT(L$1&amp;"!$I$2",1),-OFFSET(INDIRECT(L$1&amp;"!$D$1",1),INDIRECT(L$1&amp;"!$I$1",1)-1+'15MIN'!$A345-1,0),0)</f>
        <v>0</v>
      </c>
      <c r="N345" s="20">
        <f ca="1">IF(INDIRECT(L$1&amp;"!$I$1",1)-1+'15MIN'!$A345&lt;=INDIRECT(L$1&amp;"!$I$2",1),OFFSET(INDIRECT(L$1&amp;"!$G$1",1),INDIRECT(L$1&amp;"!$I$1",1)-1+'15MIN'!$A345-1,0),0)</f>
        <v>18.078447000000001</v>
      </c>
      <c r="O345" s="21">
        <f ca="1">IF(INDIRECT(L$1&amp;"!$I$1",1)-1+'15MIN'!$A345&lt;=INDIRECT(L$1&amp;"!$I$2",1),-OFFSET(INDIRECT(L$1&amp;"!$E$1",1),INDIRECT(L$1&amp;"!$I$1",1)-1+'15MIN'!$A345-1,0),0)</f>
        <v>-1.7014999999999999E-2</v>
      </c>
    </row>
    <row r="346" spans="1:15" x14ac:dyDescent="0.2">
      <c r="A346" s="1">
        <f t="shared" si="14"/>
        <v>342</v>
      </c>
      <c r="B346" s="1">
        <f t="shared" si="12"/>
        <v>4</v>
      </c>
      <c r="C346" s="19">
        <f t="shared" si="13"/>
        <v>0.55208333333333304</v>
      </c>
      <c r="D346" s="20">
        <f ca="1">IF(INDIRECT($D$1&amp;"!$I$1",1)-1+'15MIN'!$A346&lt;=INDIRECT($D$1&amp;"!$I$2",1),OFFSET(INDIRECT($D$1&amp;"!$F$1",1),INDIRECT($D$1&amp;"!$I$1",1)-1+'15MIN'!$A346-1,0),0)</f>
        <v>3097.5585999999998</v>
      </c>
      <c r="E346" s="20">
        <f ca="1">IF(CUEL!$I$1-1+'15MIN'!$A346&lt;=CUEL!$I$2,-OFFSET(CUEL!$D$1,CUEL!$I$1-1+'15MIN'!$A346-1,0),0)</f>
        <v>0</v>
      </c>
      <c r="F346" s="20">
        <f ca="1">IF(INDIRECT($D$1&amp;"!$I$1",1)-1+'15MIN'!$A346&lt;=INDIRECT($D$1&amp;"!$I$2",1),OFFSET(INDIRECT($D$1&amp;"!$G$1",1),INDIRECT($D$1&amp;"!$I$1",1)-1+'15MIN'!$A346-1,0),0)</f>
        <v>84.905272999999994</v>
      </c>
      <c r="G346" s="21">
        <f ca="1">IF(INDIRECT($D$1&amp;"!$I$1",1)-1+'15MIN'!$A346&lt;=INDIRECT($D$1&amp;"!$I$2",1),-OFFSET(INDIRECT($D$1&amp;"!$E$1",1),INDIRECT($D$1&amp;"!$I$1",1)-1+'15MIN'!$A346-1,0),0)</f>
        <v>-0.48399799999999998</v>
      </c>
      <c r="H346" s="20">
        <f ca="1">IF(INDIRECT(H$1&amp;"!$I$1",1)-1+'15MIN'!$A346&lt;=INDIRECT(H$1&amp;"!$I$2",1),OFFSET(INDIRECT(H$1&amp;"!$F$1",1),INDIRECT(H$1&amp;"!$I$1",1)-1+'15MIN'!$A346-1,0),0)</f>
        <v>8065.859375</v>
      </c>
      <c r="I346" s="20">
        <f ca="1">IF(INDIRECT(H$1&amp;"!$I$1",1)-1+'15MIN'!$A346&lt;=INDIRECT(H$1&amp;"!$I$2",1),-OFFSET(INDIRECT(H$1&amp;"!$D$1",1),INDIRECT(H$1&amp;"!$I$1",1)-1+'15MIN'!$A346-1,0),0)</f>
        <v>0</v>
      </c>
      <c r="J346" s="20">
        <f ca="1">IF(INDIRECT(H$1&amp;"!$I$1",1)-1+'15MIN'!$A346&lt;=INDIRECT(H$1&amp;"!$I$2",1),OFFSET(INDIRECT(H$1&amp;"!$G$1",1),INDIRECT(H$1&amp;"!$I$1",1)-1+'15MIN'!$A346-1,0),0)</f>
        <v>0</v>
      </c>
      <c r="K346" s="21">
        <f ca="1">IF(INDIRECT(H$1&amp;"!$I$1",1)-1+'15MIN'!$A346&lt;=INDIRECT(H$1&amp;"!$I$2",1),-OFFSET(INDIRECT(H$1&amp;"!$E$1",1),INDIRECT(H$1&amp;"!$I$1",1)-1+'15MIN'!$A346-1,0),0)</f>
        <v>-1180.7387699999999</v>
      </c>
      <c r="L346" s="20">
        <f ca="1">IF(INDIRECT(L$1&amp;"!$I$1",1)-1+'15MIN'!$A346&lt;=INDIRECT(L$1&amp;"!$I$2",1),OFFSET(INDIRECT(L$1&amp;"!$F$1",1),INDIRECT(L$1&amp;"!$I$1",1)-1+'15MIN'!$A346-1,0),0)</f>
        <v>3448.9072270000001</v>
      </c>
      <c r="M346" s="20">
        <f ca="1">IF(INDIRECT(L$1&amp;"!$I$1",1)-1+'15MIN'!$A346&lt;=INDIRECT(L$1&amp;"!$I$2",1),-OFFSET(INDIRECT(L$1&amp;"!$D$1",1),INDIRECT(L$1&amp;"!$I$1",1)-1+'15MIN'!$A346-1,0),0)</f>
        <v>0</v>
      </c>
      <c r="N346" s="20">
        <f ca="1">IF(INDIRECT(L$1&amp;"!$I$1",1)-1+'15MIN'!$A346&lt;=INDIRECT(L$1&amp;"!$I$2",1),OFFSET(INDIRECT(L$1&amp;"!$G$1",1),INDIRECT(L$1&amp;"!$I$1",1)-1+'15MIN'!$A346-1,0),0)</f>
        <v>21.578061999999999</v>
      </c>
      <c r="O346" s="21">
        <f ca="1">IF(INDIRECT(L$1&amp;"!$I$1",1)-1+'15MIN'!$A346&lt;=INDIRECT(L$1&amp;"!$I$2",1),-OFFSET(INDIRECT(L$1&amp;"!$E$1",1),INDIRECT(L$1&amp;"!$I$1",1)-1+'15MIN'!$A346-1,0),0)</f>
        <v>-0.59859399999999996</v>
      </c>
    </row>
    <row r="347" spans="1:15" x14ac:dyDescent="0.2">
      <c r="A347" s="1">
        <f t="shared" si="14"/>
        <v>343</v>
      </c>
      <c r="B347" s="1">
        <f t="shared" si="12"/>
        <v>4</v>
      </c>
      <c r="C347" s="19">
        <f t="shared" si="13"/>
        <v>0.5625</v>
      </c>
      <c r="D347" s="20">
        <f ca="1">IF(INDIRECT($D$1&amp;"!$I$1",1)-1+'15MIN'!$A347&lt;=INDIRECT($D$1&amp;"!$I$2",1),OFFSET(INDIRECT($D$1&amp;"!$F$1",1),INDIRECT($D$1&amp;"!$I$1",1)-1+'15MIN'!$A347-1,0),0)</f>
        <v>2860.3004999999998</v>
      </c>
      <c r="E347" s="20">
        <f ca="1">IF(CUEL!$I$1-1+'15MIN'!$A347&lt;=CUEL!$I$2,-OFFSET(CUEL!$D$1,CUEL!$I$1-1+'15MIN'!$A347-1,0),0)</f>
        <v>0</v>
      </c>
      <c r="F347" s="20">
        <f ca="1">IF(INDIRECT($D$1&amp;"!$I$1",1)-1+'15MIN'!$A347&lt;=INDIRECT($D$1&amp;"!$I$2",1),OFFSET(INDIRECT($D$1&amp;"!$G$1",1),INDIRECT($D$1&amp;"!$I$1",1)-1+'15MIN'!$A347-1,0),0)</f>
        <v>102.463852</v>
      </c>
      <c r="G347" s="21">
        <f ca="1">IF(INDIRECT($D$1&amp;"!$I$1",1)-1+'15MIN'!$A347&lt;=INDIRECT($D$1&amp;"!$I$2",1),-OFFSET(INDIRECT($D$1&amp;"!$E$1",1),INDIRECT($D$1&amp;"!$I$1",1)-1+'15MIN'!$A347-1,0),0)</f>
        <v>0</v>
      </c>
      <c r="H347" s="20">
        <f ca="1">IF(INDIRECT(H$1&amp;"!$I$1",1)-1+'15MIN'!$A347&lt;=INDIRECT(H$1&amp;"!$I$2",1),OFFSET(INDIRECT(H$1&amp;"!$F$1",1),INDIRECT(H$1&amp;"!$I$1",1)-1+'15MIN'!$A347-1,0),0)</f>
        <v>9814.8857420000004</v>
      </c>
      <c r="I347" s="20">
        <f ca="1">IF(INDIRECT(H$1&amp;"!$I$1",1)-1+'15MIN'!$A347&lt;=INDIRECT(H$1&amp;"!$I$2",1),-OFFSET(INDIRECT(H$1&amp;"!$D$1",1),INDIRECT(H$1&amp;"!$I$1",1)-1+'15MIN'!$A347-1,0),0)</f>
        <v>0</v>
      </c>
      <c r="J347" s="20">
        <f ca="1">IF(INDIRECT(H$1&amp;"!$I$1",1)-1+'15MIN'!$A347&lt;=INDIRECT(H$1&amp;"!$I$2",1),OFFSET(INDIRECT(H$1&amp;"!$G$1",1),INDIRECT(H$1&amp;"!$I$1",1)-1+'15MIN'!$A347-1,0),0)</f>
        <v>0</v>
      </c>
      <c r="K347" s="21">
        <f ca="1">IF(INDIRECT(H$1&amp;"!$I$1",1)-1+'15MIN'!$A347&lt;=INDIRECT(H$1&amp;"!$I$2",1),-OFFSET(INDIRECT(H$1&amp;"!$E$1",1),INDIRECT(H$1&amp;"!$I$1",1)-1+'15MIN'!$A347-1,0),0)</f>
        <v>-1420.2667240000001</v>
      </c>
      <c r="L347" s="20">
        <f ca="1">IF(INDIRECT(L$1&amp;"!$I$1",1)-1+'15MIN'!$A347&lt;=INDIRECT(L$1&amp;"!$I$2",1),OFFSET(INDIRECT(L$1&amp;"!$F$1",1),INDIRECT(L$1&amp;"!$I$1",1)-1+'15MIN'!$A347-1,0),0)</f>
        <v>9903.3017579999996</v>
      </c>
      <c r="M347" s="20">
        <f ca="1">IF(INDIRECT(L$1&amp;"!$I$1",1)-1+'15MIN'!$A347&lt;=INDIRECT(L$1&amp;"!$I$2",1),-OFFSET(INDIRECT(L$1&amp;"!$D$1",1),INDIRECT(L$1&amp;"!$I$1",1)-1+'15MIN'!$A347-1,0),0)</f>
        <v>0</v>
      </c>
      <c r="N347" s="20">
        <f ca="1">IF(INDIRECT(L$1&amp;"!$I$1",1)-1+'15MIN'!$A347&lt;=INDIRECT(L$1&amp;"!$I$2",1),OFFSET(INDIRECT(L$1&amp;"!$G$1",1),INDIRECT(L$1&amp;"!$I$1",1)-1+'15MIN'!$A347-1,0),0)</f>
        <v>53.566315000000003</v>
      </c>
      <c r="O347" s="21">
        <f ca="1">IF(INDIRECT(L$1&amp;"!$I$1",1)-1+'15MIN'!$A347&lt;=INDIRECT(L$1&amp;"!$I$2",1),-OFFSET(INDIRECT(L$1&amp;"!$E$1",1),INDIRECT(L$1&amp;"!$I$1",1)-1+'15MIN'!$A347-1,0),0)</f>
        <v>-1.6053000000000001E-2</v>
      </c>
    </row>
    <row r="348" spans="1:15" x14ac:dyDescent="0.2">
      <c r="A348" s="1">
        <f t="shared" si="14"/>
        <v>344</v>
      </c>
      <c r="B348" s="1">
        <f t="shared" si="12"/>
        <v>4</v>
      </c>
      <c r="C348" s="19">
        <f t="shared" si="13"/>
        <v>0.57291666666666696</v>
      </c>
      <c r="D348" s="20">
        <f ca="1">IF(INDIRECT($D$1&amp;"!$I$1",1)-1+'15MIN'!$A348&lt;=INDIRECT($D$1&amp;"!$I$2",1),OFFSET(INDIRECT($D$1&amp;"!$F$1",1),INDIRECT($D$1&amp;"!$I$1",1)-1+'15MIN'!$A348-1,0),0)</f>
        <v>3348.4704999999999</v>
      </c>
      <c r="E348" s="20">
        <f ca="1">IF(CUEL!$I$1-1+'15MIN'!$A348&lt;=CUEL!$I$2,-OFFSET(CUEL!$D$1,CUEL!$I$1-1+'15MIN'!$A348-1,0),0)</f>
        <v>0</v>
      </c>
      <c r="F348" s="20">
        <f ca="1">IF(INDIRECT($D$1&amp;"!$I$1",1)-1+'15MIN'!$A348&lt;=INDIRECT($D$1&amp;"!$I$2",1),OFFSET(INDIRECT($D$1&amp;"!$G$1",1),INDIRECT($D$1&amp;"!$I$1",1)-1+'15MIN'!$A348-1,0),0)</f>
        <v>71.546402</v>
      </c>
      <c r="G348" s="21">
        <f ca="1">IF(INDIRECT($D$1&amp;"!$I$1",1)-1+'15MIN'!$A348&lt;=INDIRECT($D$1&amp;"!$I$2",1),-OFFSET(INDIRECT($D$1&amp;"!$E$1",1),INDIRECT($D$1&amp;"!$I$1",1)-1+'15MIN'!$A348-1,0),0)</f>
        <v>-2.5168089999999999</v>
      </c>
      <c r="H348" s="20">
        <f ca="1">IF(INDIRECT(H$1&amp;"!$I$1",1)-1+'15MIN'!$A348&lt;=INDIRECT(H$1&amp;"!$I$2",1),OFFSET(INDIRECT(H$1&amp;"!$F$1",1),INDIRECT(H$1&amp;"!$I$1",1)-1+'15MIN'!$A348-1,0),0)</f>
        <v>7194.9165039999998</v>
      </c>
      <c r="I348" s="20">
        <f ca="1">IF(INDIRECT(H$1&amp;"!$I$1",1)-1+'15MIN'!$A348&lt;=INDIRECT(H$1&amp;"!$I$2",1),-OFFSET(INDIRECT(H$1&amp;"!$D$1",1),INDIRECT(H$1&amp;"!$I$1",1)-1+'15MIN'!$A348-1,0),0)</f>
        <v>0</v>
      </c>
      <c r="J348" s="20">
        <f ca="1">IF(INDIRECT(H$1&amp;"!$I$1",1)-1+'15MIN'!$A348&lt;=INDIRECT(H$1&amp;"!$I$2",1),OFFSET(INDIRECT(H$1&amp;"!$G$1",1),INDIRECT(H$1&amp;"!$I$1",1)-1+'15MIN'!$A348-1,0),0)</f>
        <v>0</v>
      </c>
      <c r="K348" s="21">
        <f ca="1">IF(INDIRECT(H$1&amp;"!$I$1",1)-1+'15MIN'!$A348&lt;=INDIRECT(H$1&amp;"!$I$2",1),-OFFSET(INDIRECT(H$1&amp;"!$E$1",1),INDIRECT(H$1&amp;"!$I$1",1)-1+'15MIN'!$A348-1,0),0)</f>
        <v>-1041.1757809999999</v>
      </c>
      <c r="L348" s="20">
        <f ca="1">IF(INDIRECT(L$1&amp;"!$I$1",1)-1+'15MIN'!$A348&lt;=INDIRECT(L$1&amp;"!$I$2",1),OFFSET(INDIRECT(L$1&amp;"!$F$1",1),INDIRECT(L$1&amp;"!$I$1",1)-1+'15MIN'!$A348-1,0),0)</f>
        <v>9089.234375</v>
      </c>
      <c r="M348" s="20">
        <f ca="1">IF(INDIRECT(L$1&amp;"!$I$1",1)-1+'15MIN'!$A348&lt;=INDIRECT(L$1&amp;"!$I$2",1),-OFFSET(INDIRECT(L$1&amp;"!$D$1",1),INDIRECT(L$1&amp;"!$I$1",1)-1+'15MIN'!$A348-1,0),0)</f>
        <v>0</v>
      </c>
      <c r="N348" s="20">
        <f ca="1">IF(INDIRECT(L$1&amp;"!$I$1",1)-1+'15MIN'!$A348&lt;=INDIRECT(L$1&amp;"!$I$2",1),OFFSET(INDIRECT(L$1&amp;"!$G$1",1),INDIRECT(L$1&amp;"!$I$1",1)-1+'15MIN'!$A348-1,0),0)</f>
        <v>58.216957000000001</v>
      </c>
      <c r="O348" s="21">
        <f ca="1">IF(INDIRECT(L$1&amp;"!$I$1",1)-1+'15MIN'!$A348&lt;=INDIRECT(L$1&amp;"!$I$2",1),-OFFSET(INDIRECT(L$1&amp;"!$E$1",1),INDIRECT(L$1&amp;"!$I$1",1)-1+'15MIN'!$A348-1,0),0)</f>
        <v>0</v>
      </c>
    </row>
    <row r="349" spans="1:15" x14ac:dyDescent="0.2">
      <c r="A349" s="1">
        <f t="shared" si="14"/>
        <v>345</v>
      </c>
      <c r="B349" s="1">
        <f t="shared" si="12"/>
        <v>4</v>
      </c>
      <c r="C349" s="19">
        <f t="shared" si="13"/>
        <v>0.58333333333333304</v>
      </c>
      <c r="D349" s="20">
        <f ca="1">IF(INDIRECT($D$1&amp;"!$I$1",1)-1+'15MIN'!$A349&lt;=INDIRECT($D$1&amp;"!$I$2",1),OFFSET(INDIRECT($D$1&amp;"!$F$1",1),INDIRECT($D$1&amp;"!$I$1",1)-1+'15MIN'!$A349-1,0),0)</f>
        <v>3466.7755999999999</v>
      </c>
      <c r="E349" s="20">
        <f ca="1">IF(CUEL!$I$1-1+'15MIN'!$A349&lt;=CUEL!$I$2,-OFFSET(CUEL!$D$1,CUEL!$I$1-1+'15MIN'!$A349-1,0),0)</f>
        <v>0</v>
      </c>
      <c r="F349" s="20">
        <f ca="1">IF(INDIRECT($D$1&amp;"!$I$1",1)-1+'15MIN'!$A349&lt;=INDIRECT($D$1&amp;"!$I$2",1),OFFSET(INDIRECT($D$1&amp;"!$G$1",1),INDIRECT($D$1&amp;"!$I$1",1)-1+'15MIN'!$A349-1,0),0)</f>
        <v>55.403793</v>
      </c>
      <c r="G349" s="21">
        <f ca="1">IF(INDIRECT($D$1&amp;"!$I$1",1)-1+'15MIN'!$A349&lt;=INDIRECT($D$1&amp;"!$I$2",1),-OFFSET(INDIRECT($D$1&amp;"!$E$1",1),INDIRECT($D$1&amp;"!$I$1",1)-1+'15MIN'!$A349-1,0),0)</f>
        <v>-0.51358700000000002</v>
      </c>
      <c r="H349" s="20">
        <f ca="1">IF(INDIRECT(H$1&amp;"!$I$1",1)-1+'15MIN'!$A349&lt;=INDIRECT(H$1&amp;"!$I$2",1),OFFSET(INDIRECT(H$1&amp;"!$F$1",1),INDIRECT(H$1&amp;"!$I$1",1)-1+'15MIN'!$A349-1,0),0)</f>
        <v>7095.7299800000001</v>
      </c>
      <c r="I349" s="20">
        <f ca="1">IF(INDIRECT(H$1&amp;"!$I$1",1)-1+'15MIN'!$A349&lt;=INDIRECT(H$1&amp;"!$I$2",1),-OFFSET(INDIRECT(H$1&amp;"!$D$1",1),INDIRECT(H$1&amp;"!$I$1",1)-1+'15MIN'!$A349-1,0),0)</f>
        <v>0</v>
      </c>
      <c r="J349" s="20">
        <f ca="1">IF(INDIRECT(H$1&amp;"!$I$1",1)-1+'15MIN'!$A349&lt;=INDIRECT(H$1&amp;"!$I$2",1),OFFSET(INDIRECT(H$1&amp;"!$G$1",1),INDIRECT(H$1&amp;"!$I$1",1)-1+'15MIN'!$A349-1,0),0)</f>
        <v>0</v>
      </c>
      <c r="K349" s="21">
        <f ca="1">IF(INDIRECT(H$1&amp;"!$I$1",1)-1+'15MIN'!$A349&lt;=INDIRECT(H$1&amp;"!$I$2",1),-OFFSET(INDIRECT(H$1&amp;"!$E$1",1),INDIRECT(H$1&amp;"!$I$1",1)-1+'15MIN'!$A349-1,0),0)</f>
        <v>-1017.0979</v>
      </c>
      <c r="L349" s="20">
        <f ca="1">IF(INDIRECT(L$1&amp;"!$I$1",1)-1+'15MIN'!$A349&lt;=INDIRECT(L$1&amp;"!$I$2",1),OFFSET(INDIRECT(L$1&amp;"!$F$1",1),INDIRECT(L$1&amp;"!$I$1",1)-1+'15MIN'!$A349-1,0),0)</f>
        <v>8618.6201170000004</v>
      </c>
      <c r="M349" s="20">
        <f ca="1">IF(INDIRECT(L$1&amp;"!$I$1",1)-1+'15MIN'!$A349&lt;=INDIRECT(L$1&amp;"!$I$2",1),-OFFSET(INDIRECT(L$1&amp;"!$D$1",1),INDIRECT(L$1&amp;"!$I$1",1)-1+'15MIN'!$A349-1,0),0)</f>
        <v>0</v>
      </c>
      <c r="N349" s="20">
        <f ca="1">IF(INDIRECT(L$1&amp;"!$I$1",1)-1+'15MIN'!$A349&lt;=INDIRECT(L$1&amp;"!$I$2",1),OFFSET(INDIRECT(L$1&amp;"!$G$1",1),INDIRECT(L$1&amp;"!$I$1",1)-1+'15MIN'!$A349-1,0),0)</f>
        <v>60.468947999999997</v>
      </c>
      <c r="O349" s="21">
        <f ca="1">IF(INDIRECT(L$1&amp;"!$I$1",1)-1+'15MIN'!$A349&lt;=INDIRECT(L$1&amp;"!$I$2",1),-OFFSET(INDIRECT(L$1&amp;"!$E$1",1),INDIRECT(L$1&amp;"!$I$1",1)-1+'15MIN'!$A349-1,0),0)</f>
        <v>0</v>
      </c>
    </row>
    <row r="350" spans="1:15" x14ac:dyDescent="0.2">
      <c r="A350" s="1">
        <f t="shared" si="14"/>
        <v>346</v>
      </c>
      <c r="B350" s="1">
        <f t="shared" si="12"/>
        <v>4</v>
      </c>
      <c r="C350" s="19">
        <f t="shared" si="13"/>
        <v>0.59375</v>
      </c>
      <c r="D350" s="20">
        <f ca="1">IF(INDIRECT($D$1&amp;"!$I$1",1)-1+'15MIN'!$A350&lt;=INDIRECT($D$1&amp;"!$I$2",1),OFFSET(INDIRECT($D$1&amp;"!$F$1",1),INDIRECT($D$1&amp;"!$I$1",1)-1+'15MIN'!$A350-1,0),0)</f>
        <v>3698.3262</v>
      </c>
      <c r="E350" s="20">
        <f ca="1">IF(CUEL!$I$1-1+'15MIN'!$A350&lt;=CUEL!$I$2,-OFFSET(CUEL!$D$1,CUEL!$I$1-1+'15MIN'!$A350-1,0),0)</f>
        <v>0</v>
      </c>
      <c r="F350" s="20">
        <f ca="1">IF(INDIRECT($D$1&amp;"!$I$1",1)-1+'15MIN'!$A350&lt;=INDIRECT($D$1&amp;"!$I$2",1),OFFSET(INDIRECT($D$1&amp;"!$G$1",1),INDIRECT($D$1&amp;"!$I$1",1)-1+'15MIN'!$A350-1,0),0)</f>
        <v>48.312046000000002</v>
      </c>
      <c r="G350" s="21">
        <f ca="1">IF(INDIRECT($D$1&amp;"!$I$1",1)-1+'15MIN'!$A350&lt;=INDIRECT($D$1&amp;"!$I$2",1),-OFFSET(INDIRECT($D$1&amp;"!$E$1",1),INDIRECT($D$1&amp;"!$I$1",1)-1+'15MIN'!$A350-1,0),0)</f>
        <v>-16.964507999999999</v>
      </c>
      <c r="H350" s="20">
        <f ca="1">IF(INDIRECT(H$1&amp;"!$I$1",1)-1+'15MIN'!$A350&lt;=INDIRECT(H$1&amp;"!$I$2",1),OFFSET(INDIRECT(H$1&amp;"!$F$1",1),INDIRECT(H$1&amp;"!$I$1",1)-1+'15MIN'!$A350-1,0),0)</f>
        <v>7094.1479490000002</v>
      </c>
      <c r="I350" s="20">
        <f ca="1">IF(INDIRECT(H$1&amp;"!$I$1",1)-1+'15MIN'!$A350&lt;=INDIRECT(H$1&amp;"!$I$2",1),-OFFSET(INDIRECT(H$1&amp;"!$D$1",1),INDIRECT(H$1&amp;"!$I$1",1)-1+'15MIN'!$A350-1,0),0)</f>
        <v>0</v>
      </c>
      <c r="J350" s="20">
        <f ca="1">IF(INDIRECT(H$1&amp;"!$I$1",1)-1+'15MIN'!$A350&lt;=INDIRECT(H$1&amp;"!$I$2",1),OFFSET(INDIRECT(H$1&amp;"!$G$1",1),INDIRECT(H$1&amp;"!$I$1",1)-1+'15MIN'!$A350-1,0),0)</f>
        <v>0</v>
      </c>
      <c r="K350" s="21">
        <f ca="1">IF(INDIRECT(H$1&amp;"!$I$1",1)-1+'15MIN'!$A350&lt;=INDIRECT(H$1&amp;"!$I$2",1),-OFFSET(INDIRECT(H$1&amp;"!$E$1",1),INDIRECT(H$1&amp;"!$I$1",1)-1+'15MIN'!$A350-1,0),0)</f>
        <v>-1024.5878909999999</v>
      </c>
      <c r="L350" s="20">
        <f ca="1">IF(INDIRECT(L$1&amp;"!$I$1",1)-1+'15MIN'!$A350&lt;=INDIRECT(L$1&amp;"!$I$2",1),OFFSET(INDIRECT(L$1&amp;"!$F$1",1),INDIRECT(L$1&amp;"!$I$1",1)-1+'15MIN'!$A350-1,0),0)</f>
        <v>6107.4780270000001</v>
      </c>
      <c r="M350" s="20">
        <f ca="1">IF(INDIRECT(L$1&amp;"!$I$1",1)-1+'15MIN'!$A350&lt;=INDIRECT(L$1&amp;"!$I$2",1),-OFFSET(INDIRECT(L$1&amp;"!$D$1",1),INDIRECT(L$1&amp;"!$I$1",1)-1+'15MIN'!$A350-1,0),0)</f>
        <v>0</v>
      </c>
      <c r="N350" s="20">
        <f ca="1">IF(INDIRECT(L$1&amp;"!$I$1",1)-1+'15MIN'!$A350&lt;=INDIRECT(L$1&amp;"!$I$2",1),OFFSET(INDIRECT(L$1&amp;"!$G$1",1),INDIRECT(L$1&amp;"!$I$1",1)-1+'15MIN'!$A350-1,0),0)</f>
        <v>47.115364</v>
      </c>
      <c r="O350" s="21">
        <f ca="1">IF(INDIRECT(L$1&amp;"!$I$1",1)-1+'15MIN'!$A350&lt;=INDIRECT(L$1&amp;"!$I$2",1),-OFFSET(INDIRECT(L$1&amp;"!$E$1",1),INDIRECT(L$1&amp;"!$I$1",1)-1+'15MIN'!$A350-1,0),0)</f>
        <v>0</v>
      </c>
    </row>
    <row r="351" spans="1:15" x14ac:dyDescent="0.2">
      <c r="A351" s="1">
        <f t="shared" si="14"/>
        <v>347</v>
      </c>
      <c r="B351" s="1">
        <f t="shared" si="12"/>
        <v>4</v>
      </c>
      <c r="C351" s="19">
        <f t="shared" si="13"/>
        <v>0.60416666666666696</v>
      </c>
      <c r="D351" s="20">
        <f ca="1">IF(INDIRECT($D$1&amp;"!$I$1",1)-1+'15MIN'!$A351&lt;=INDIRECT($D$1&amp;"!$I$2",1),OFFSET(INDIRECT($D$1&amp;"!$F$1",1),INDIRECT($D$1&amp;"!$I$1",1)-1+'15MIN'!$A351-1,0),0)</f>
        <v>3779.0576000000001</v>
      </c>
      <c r="E351" s="20">
        <f ca="1">IF(CUEL!$I$1-1+'15MIN'!$A351&lt;=CUEL!$I$2,-OFFSET(CUEL!$D$1,CUEL!$I$1-1+'15MIN'!$A351-1,0),0)</f>
        <v>0</v>
      </c>
      <c r="F351" s="20">
        <f ca="1">IF(INDIRECT($D$1&amp;"!$I$1",1)-1+'15MIN'!$A351&lt;=INDIRECT($D$1&amp;"!$I$2",1),OFFSET(INDIRECT($D$1&amp;"!$G$1",1),INDIRECT($D$1&amp;"!$I$1",1)-1+'15MIN'!$A351-1,0),0)</f>
        <v>40.399334000000003</v>
      </c>
      <c r="G351" s="21">
        <f ca="1">IF(INDIRECT($D$1&amp;"!$I$1",1)-1+'15MIN'!$A351&lt;=INDIRECT($D$1&amp;"!$I$2",1),-OFFSET(INDIRECT($D$1&amp;"!$E$1",1),INDIRECT($D$1&amp;"!$I$1",1)-1+'15MIN'!$A351-1,0),0)</f>
        <v>-24.698485999999999</v>
      </c>
      <c r="H351" s="20">
        <f ca="1">IF(INDIRECT(H$1&amp;"!$I$1",1)-1+'15MIN'!$A351&lt;=INDIRECT(H$1&amp;"!$I$2",1),OFFSET(INDIRECT(H$1&amp;"!$F$1",1),INDIRECT(H$1&amp;"!$I$1",1)-1+'15MIN'!$A351-1,0),0)</f>
        <v>7086.5283200000003</v>
      </c>
      <c r="I351" s="20">
        <f ca="1">IF(INDIRECT(H$1&amp;"!$I$1",1)-1+'15MIN'!$A351&lt;=INDIRECT(H$1&amp;"!$I$2",1),-OFFSET(INDIRECT(H$1&amp;"!$D$1",1),INDIRECT(H$1&amp;"!$I$1",1)-1+'15MIN'!$A351-1,0),0)</f>
        <v>0</v>
      </c>
      <c r="J351" s="20">
        <f ca="1">IF(INDIRECT(H$1&amp;"!$I$1",1)-1+'15MIN'!$A351&lt;=INDIRECT(H$1&amp;"!$I$2",1),OFFSET(INDIRECT(H$1&amp;"!$G$1",1),INDIRECT(H$1&amp;"!$I$1",1)-1+'15MIN'!$A351-1,0),0)</f>
        <v>0</v>
      </c>
      <c r="K351" s="21">
        <f ca="1">IF(INDIRECT(H$1&amp;"!$I$1",1)-1+'15MIN'!$A351&lt;=INDIRECT(H$1&amp;"!$I$2",1),-OFFSET(INDIRECT(H$1&amp;"!$E$1",1),INDIRECT(H$1&amp;"!$I$1",1)-1+'15MIN'!$A351-1,0),0)</f>
        <v>-1032.5466309999999</v>
      </c>
      <c r="L351" s="20">
        <f ca="1">IF(INDIRECT(L$1&amp;"!$I$1",1)-1+'15MIN'!$A351&lt;=INDIRECT(L$1&amp;"!$I$2",1),OFFSET(INDIRECT(L$1&amp;"!$F$1",1),INDIRECT(L$1&amp;"!$I$1",1)-1+'15MIN'!$A351-1,0),0)</f>
        <v>5838.8403319999998</v>
      </c>
      <c r="M351" s="20">
        <f ca="1">IF(INDIRECT(L$1&amp;"!$I$1",1)-1+'15MIN'!$A351&lt;=INDIRECT(L$1&amp;"!$I$2",1),-OFFSET(INDIRECT(L$1&amp;"!$D$1",1),INDIRECT(L$1&amp;"!$I$1",1)-1+'15MIN'!$A351-1,0),0)</f>
        <v>0</v>
      </c>
      <c r="N351" s="20">
        <f ca="1">IF(INDIRECT(L$1&amp;"!$I$1",1)-1+'15MIN'!$A351&lt;=INDIRECT(L$1&amp;"!$I$2",1),OFFSET(INDIRECT(L$1&amp;"!$G$1",1),INDIRECT(L$1&amp;"!$I$1",1)-1+'15MIN'!$A351-1,0),0)</f>
        <v>47.255665</v>
      </c>
      <c r="O351" s="21">
        <f ca="1">IF(INDIRECT(L$1&amp;"!$I$1",1)-1+'15MIN'!$A351&lt;=INDIRECT(L$1&amp;"!$I$2",1),-OFFSET(INDIRECT(L$1&amp;"!$E$1",1),INDIRECT(L$1&amp;"!$I$1",1)-1+'15MIN'!$A351-1,0),0)</f>
        <v>0</v>
      </c>
    </row>
    <row r="352" spans="1:15" x14ac:dyDescent="0.2">
      <c r="A352" s="1">
        <f t="shared" si="14"/>
        <v>348</v>
      </c>
      <c r="B352" s="1">
        <f t="shared" si="12"/>
        <v>4</v>
      </c>
      <c r="C352" s="19">
        <f t="shared" si="13"/>
        <v>0.61458333333333304</v>
      </c>
      <c r="D352" s="20">
        <f ca="1">IF(INDIRECT($D$1&amp;"!$I$1",1)-1+'15MIN'!$A352&lt;=INDIRECT($D$1&amp;"!$I$2",1),OFFSET(INDIRECT($D$1&amp;"!$F$1",1),INDIRECT($D$1&amp;"!$I$1",1)-1+'15MIN'!$A352-1,0),0)</f>
        <v>3817.2561000000001</v>
      </c>
      <c r="E352" s="20">
        <f ca="1">IF(CUEL!$I$1-1+'15MIN'!$A352&lt;=CUEL!$I$2,-OFFSET(CUEL!$D$1,CUEL!$I$1-1+'15MIN'!$A352-1,0),0)</f>
        <v>0</v>
      </c>
      <c r="F352" s="20">
        <f ca="1">IF(INDIRECT($D$1&amp;"!$I$1",1)-1+'15MIN'!$A352&lt;=INDIRECT($D$1&amp;"!$I$2",1),OFFSET(INDIRECT($D$1&amp;"!$G$1",1),INDIRECT($D$1&amp;"!$I$1",1)-1+'15MIN'!$A352-1,0),0)</f>
        <v>44.371788000000002</v>
      </c>
      <c r="G352" s="21">
        <f ca="1">IF(INDIRECT($D$1&amp;"!$I$1",1)-1+'15MIN'!$A352&lt;=INDIRECT($D$1&amp;"!$I$2",1),-OFFSET(INDIRECT($D$1&amp;"!$E$1",1),INDIRECT($D$1&amp;"!$I$1",1)-1+'15MIN'!$A352-1,0),0)</f>
        <v>-32.317931999999999</v>
      </c>
      <c r="H352" s="20">
        <f ca="1">IF(INDIRECT(H$1&amp;"!$I$1",1)-1+'15MIN'!$A352&lt;=INDIRECT(H$1&amp;"!$I$2",1),OFFSET(INDIRECT(H$1&amp;"!$F$1",1),INDIRECT(H$1&amp;"!$I$1",1)-1+'15MIN'!$A352-1,0),0)</f>
        <v>7088.25</v>
      </c>
      <c r="I352" s="20">
        <f ca="1">IF(INDIRECT(H$1&amp;"!$I$1",1)-1+'15MIN'!$A352&lt;=INDIRECT(H$1&amp;"!$I$2",1),-OFFSET(INDIRECT(H$1&amp;"!$D$1",1),INDIRECT(H$1&amp;"!$I$1",1)-1+'15MIN'!$A352-1,0),0)</f>
        <v>0</v>
      </c>
      <c r="J352" s="20">
        <f ca="1">IF(INDIRECT(H$1&amp;"!$I$1",1)-1+'15MIN'!$A352&lt;=INDIRECT(H$1&amp;"!$I$2",1),OFFSET(INDIRECT(H$1&amp;"!$G$1",1),INDIRECT(H$1&amp;"!$I$1",1)-1+'15MIN'!$A352-1,0),0)</f>
        <v>0</v>
      </c>
      <c r="K352" s="21">
        <f ca="1">IF(INDIRECT(H$1&amp;"!$I$1",1)-1+'15MIN'!$A352&lt;=INDIRECT(H$1&amp;"!$I$2",1),-OFFSET(INDIRECT(H$1&amp;"!$E$1",1),INDIRECT(H$1&amp;"!$I$1",1)-1+'15MIN'!$A352-1,0),0)</f>
        <v>-1037.3743899999999</v>
      </c>
      <c r="L352" s="20">
        <f ca="1">IF(INDIRECT(L$1&amp;"!$I$1",1)-1+'15MIN'!$A352&lt;=INDIRECT(L$1&amp;"!$I$2",1),OFFSET(INDIRECT(L$1&amp;"!$F$1",1),INDIRECT(L$1&amp;"!$I$1",1)-1+'15MIN'!$A352-1,0),0)</f>
        <v>5837.060547</v>
      </c>
      <c r="M352" s="20">
        <f ca="1">IF(INDIRECT(L$1&amp;"!$I$1",1)-1+'15MIN'!$A352&lt;=INDIRECT(L$1&amp;"!$I$2",1),-OFFSET(INDIRECT(L$1&amp;"!$D$1",1),INDIRECT(L$1&amp;"!$I$1",1)-1+'15MIN'!$A352-1,0),0)</f>
        <v>0</v>
      </c>
      <c r="N352" s="20">
        <f ca="1">IF(INDIRECT(L$1&amp;"!$I$1",1)-1+'15MIN'!$A352&lt;=INDIRECT(L$1&amp;"!$I$2",1),OFFSET(INDIRECT(L$1&amp;"!$G$1",1),INDIRECT(L$1&amp;"!$I$1",1)-1+'15MIN'!$A352-1,0),0)</f>
        <v>39.986111000000001</v>
      </c>
      <c r="O352" s="21">
        <f ca="1">IF(INDIRECT(L$1&amp;"!$I$1",1)-1+'15MIN'!$A352&lt;=INDIRECT(L$1&amp;"!$I$2",1),-OFFSET(INDIRECT(L$1&amp;"!$E$1",1),INDIRECT(L$1&amp;"!$I$1",1)-1+'15MIN'!$A352-1,0),0)</f>
        <v>0</v>
      </c>
    </row>
    <row r="353" spans="1:15" x14ac:dyDescent="0.2">
      <c r="A353" s="1">
        <f t="shared" si="14"/>
        <v>349</v>
      </c>
      <c r="B353" s="1">
        <f t="shared" si="12"/>
        <v>4</v>
      </c>
      <c r="C353" s="19">
        <f t="shared" si="13"/>
        <v>0.625</v>
      </c>
      <c r="D353" s="20">
        <f ca="1">IF(INDIRECT($D$1&amp;"!$I$1",1)-1+'15MIN'!$A353&lt;=INDIRECT($D$1&amp;"!$I$2",1),OFFSET(INDIRECT($D$1&amp;"!$F$1",1),INDIRECT($D$1&amp;"!$I$1",1)-1+'15MIN'!$A353-1,0),0)</f>
        <v>4258.7065000000002</v>
      </c>
      <c r="E353" s="20">
        <f ca="1">IF(CUEL!$I$1-1+'15MIN'!$A353&lt;=CUEL!$I$2,-OFFSET(CUEL!$D$1,CUEL!$I$1-1+'15MIN'!$A353-1,0),0)</f>
        <v>0</v>
      </c>
      <c r="F353" s="20">
        <f ca="1">IF(INDIRECT($D$1&amp;"!$I$1",1)-1+'15MIN'!$A353&lt;=INDIRECT($D$1&amp;"!$I$2",1),OFFSET(INDIRECT($D$1&amp;"!$G$1",1),INDIRECT($D$1&amp;"!$I$1",1)-1+'15MIN'!$A353-1,0),0)</f>
        <v>7.5196100000000001</v>
      </c>
      <c r="G353" s="21">
        <f ca="1">IF(INDIRECT($D$1&amp;"!$I$1",1)-1+'15MIN'!$A353&lt;=INDIRECT($D$1&amp;"!$I$2",1),-OFFSET(INDIRECT($D$1&amp;"!$E$1",1),INDIRECT($D$1&amp;"!$I$1",1)-1+'15MIN'!$A353-1,0),0)</f>
        <v>-33.252861000000003</v>
      </c>
      <c r="H353" s="20">
        <f ca="1">IF(INDIRECT(H$1&amp;"!$I$1",1)-1+'15MIN'!$A353&lt;=INDIRECT(H$1&amp;"!$I$2",1),OFFSET(INDIRECT(H$1&amp;"!$F$1",1),INDIRECT(H$1&amp;"!$I$1",1)-1+'15MIN'!$A353-1,0),0)</f>
        <v>7078.7563479999999</v>
      </c>
      <c r="I353" s="20">
        <f ca="1">IF(INDIRECT(H$1&amp;"!$I$1",1)-1+'15MIN'!$A353&lt;=INDIRECT(H$1&amp;"!$I$2",1),-OFFSET(INDIRECT(H$1&amp;"!$D$1",1),INDIRECT(H$1&amp;"!$I$1",1)-1+'15MIN'!$A353-1,0),0)</f>
        <v>0</v>
      </c>
      <c r="J353" s="20">
        <f ca="1">IF(INDIRECT(H$1&amp;"!$I$1",1)-1+'15MIN'!$A353&lt;=INDIRECT(H$1&amp;"!$I$2",1),OFFSET(INDIRECT(H$1&amp;"!$G$1",1),INDIRECT(H$1&amp;"!$I$1",1)-1+'15MIN'!$A353-1,0),0)</f>
        <v>0</v>
      </c>
      <c r="K353" s="21">
        <f ca="1">IF(INDIRECT(H$1&amp;"!$I$1",1)-1+'15MIN'!$A353&lt;=INDIRECT(H$1&amp;"!$I$2",1),-OFFSET(INDIRECT(H$1&amp;"!$E$1",1),INDIRECT(H$1&amp;"!$I$1",1)-1+'15MIN'!$A353-1,0),0)</f>
        <v>-1052.8836670000001</v>
      </c>
      <c r="L353" s="20">
        <f ca="1">IF(INDIRECT(L$1&amp;"!$I$1",1)-1+'15MIN'!$A353&lt;=INDIRECT(L$1&amp;"!$I$2",1),OFFSET(INDIRECT(L$1&amp;"!$F$1",1),INDIRECT(L$1&amp;"!$I$1",1)-1+'15MIN'!$A353-1,0),0)</f>
        <v>7295.2983400000003</v>
      </c>
      <c r="M353" s="20">
        <f ca="1">IF(INDIRECT(L$1&amp;"!$I$1",1)-1+'15MIN'!$A353&lt;=INDIRECT(L$1&amp;"!$I$2",1),-OFFSET(INDIRECT(L$1&amp;"!$D$1",1),INDIRECT(L$1&amp;"!$I$1",1)-1+'15MIN'!$A353-1,0),0)</f>
        <v>0</v>
      </c>
      <c r="N353" s="20">
        <f ca="1">IF(INDIRECT(L$1&amp;"!$I$1",1)-1+'15MIN'!$A353&lt;=INDIRECT(L$1&amp;"!$I$2",1),OFFSET(INDIRECT(L$1&amp;"!$G$1",1),INDIRECT(L$1&amp;"!$I$1",1)-1+'15MIN'!$A353-1,0),0)</f>
        <v>49.035221</v>
      </c>
      <c r="O353" s="21">
        <f ca="1">IF(INDIRECT(L$1&amp;"!$I$1",1)-1+'15MIN'!$A353&lt;=INDIRECT(L$1&amp;"!$I$2",1),-OFFSET(INDIRECT(L$1&amp;"!$E$1",1),INDIRECT(L$1&amp;"!$I$1",1)-1+'15MIN'!$A353-1,0),0)</f>
        <v>0</v>
      </c>
    </row>
    <row r="354" spans="1:15" x14ac:dyDescent="0.2">
      <c r="A354" s="1">
        <f t="shared" si="14"/>
        <v>350</v>
      </c>
      <c r="B354" s="1">
        <f t="shared" si="12"/>
        <v>4</v>
      </c>
      <c r="C354" s="19">
        <f t="shared" si="13"/>
        <v>0.63541666666666696</v>
      </c>
      <c r="D354" s="20">
        <f ca="1">IF(INDIRECT($D$1&amp;"!$I$1",1)-1+'15MIN'!$A354&lt;=INDIRECT($D$1&amp;"!$I$2",1),OFFSET(INDIRECT($D$1&amp;"!$F$1",1),INDIRECT($D$1&amp;"!$I$1",1)-1+'15MIN'!$A354-1,0),0)</f>
        <v>4943.9331000000002</v>
      </c>
      <c r="E354" s="20">
        <f ca="1">IF(CUEL!$I$1-1+'15MIN'!$A354&lt;=CUEL!$I$2,-OFFSET(CUEL!$D$1,CUEL!$I$1-1+'15MIN'!$A354-1,0),0)</f>
        <v>0</v>
      </c>
      <c r="F354" s="20">
        <f ca="1">IF(INDIRECT($D$1&amp;"!$I$1",1)-1+'15MIN'!$A354&lt;=INDIRECT($D$1&amp;"!$I$2",1),OFFSET(INDIRECT($D$1&amp;"!$G$1",1),INDIRECT($D$1&amp;"!$I$1",1)-1+'15MIN'!$A354-1,0),0)</f>
        <v>2.6474929999999999</v>
      </c>
      <c r="G354" s="21">
        <f ca="1">IF(INDIRECT($D$1&amp;"!$I$1",1)-1+'15MIN'!$A354&lt;=INDIRECT($D$1&amp;"!$I$2",1),-OFFSET(INDIRECT($D$1&amp;"!$E$1",1),INDIRECT($D$1&amp;"!$I$1",1)-1+'15MIN'!$A354-1,0),0)</f>
        <v>-120.572731</v>
      </c>
      <c r="H354" s="20">
        <f ca="1">IF(INDIRECT(H$1&amp;"!$I$1",1)-1+'15MIN'!$A354&lt;=INDIRECT(H$1&amp;"!$I$2",1),OFFSET(INDIRECT(H$1&amp;"!$F$1",1),INDIRECT(H$1&amp;"!$I$1",1)-1+'15MIN'!$A354-1,0),0)</f>
        <v>7081.517578</v>
      </c>
      <c r="I354" s="20">
        <f ca="1">IF(INDIRECT(H$1&amp;"!$I$1",1)-1+'15MIN'!$A354&lt;=INDIRECT(H$1&amp;"!$I$2",1),-OFFSET(INDIRECT(H$1&amp;"!$D$1",1),INDIRECT(H$1&amp;"!$I$1",1)-1+'15MIN'!$A354-1,0),0)</f>
        <v>0</v>
      </c>
      <c r="J354" s="20">
        <f ca="1">IF(INDIRECT(H$1&amp;"!$I$1",1)-1+'15MIN'!$A354&lt;=INDIRECT(H$1&amp;"!$I$2",1),OFFSET(INDIRECT(H$1&amp;"!$G$1",1),INDIRECT(H$1&amp;"!$I$1",1)-1+'15MIN'!$A354-1,0),0)</f>
        <v>0</v>
      </c>
      <c r="K354" s="21">
        <f ca="1">IF(INDIRECT(H$1&amp;"!$I$1",1)-1+'15MIN'!$A354&lt;=INDIRECT(H$1&amp;"!$I$2",1),-OFFSET(INDIRECT(H$1&amp;"!$E$1",1),INDIRECT(H$1&amp;"!$I$1",1)-1+'15MIN'!$A354-1,0),0)</f>
        <v>-1055.6260990000001</v>
      </c>
      <c r="L354" s="20">
        <f ca="1">IF(INDIRECT(L$1&amp;"!$I$1",1)-1+'15MIN'!$A354&lt;=INDIRECT(L$1&amp;"!$I$2",1),OFFSET(INDIRECT(L$1&amp;"!$F$1",1),INDIRECT(L$1&amp;"!$I$1",1)-1+'15MIN'!$A354-1,0),0)</f>
        <v>8237.71875</v>
      </c>
      <c r="M354" s="20">
        <f ca="1">IF(INDIRECT(L$1&amp;"!$I$1",1)-1+'15MIN'!$A354&lt;=INDIRECT(L$1&amp;"!$I$2",1),-OFFSET(INDIRECT(L$1&amp;"!$D$1",1),INDIRECT(L$1&amp;"!$I$1",1)-1+'15MIN'!$A354-1,0),0)</f>
        <v>0</v>
      </c>
      <c r="N354" s="20">
        <f ca="1">IF(INDIRECT(L$1&amp;"!$I$1",1)-1+'15MIN'!$A354&lt;=INDIRECT(L$1&amp;"!$I$2",1),OFFSET(INDIRECT(L$1&amp;"!$G$1",1),INDIRECT(L$1&amp;"!$I$1",1)-1+'15MIN'!$A354-1,0),0)</f>
        <v>61.813868999999997</v>
      </c>
      <c r="O354" s="21">
        <f ca="1">IF(INDIRECT(L$1&amp;"!$I$1",1)-1+'15MIN'!$A354&lt;=INDIRECT(L$1&amp;"!$I$2",1),-OFFSET(INDIRECT(L$1&amp;"!$E$1",1),INDIRECT(L$1&amp;"!$I$1",1)-1+'15MIN'!$A354-1,0),0)</f>
        <v>0</v>
      </c>
    </row>
    <row r="355" spans="1:15" x14ac:dyDescent="0.2">
      <c r="A355" s="1">
        <f t="shared" si="14"/>
        <v>351</v>
      </c>
      <c r="B355" s="1">
        <f t="shared" si="12"/>
        <v>4</v>
      </c>
      <c r="C355" s="19">
        <f t="shared" si="13"/>
        <v>0.64583333333333304</v>
      </c>
      <c r="D355" s="20">
        <f ca="1">IF(INDIRECT($D$1&amp;"!$I$1",1)-1+'15MIN'!$A355&lt;=INDIRECT($D$1&amp;"!$I$2",1),OFFSET(INDIRECT($D$1&amp;"!$F$1",1),INDIRECT($D$1&amp;"!$I$1",1)-1+'15MIN'!$A355-1,0),0)</f>
        <v>4901.1426000000001</v>
      </c>
      <c r="E355" s="20">
        <f ca="1">IF(CUEL!$I$1-1+'15MIN'!$A355&lt;=CUEL!$I$2,-OFFSET(CUEL!$D$1,CUEL!$I$1-1+'15MIN'!$A355-1,0),0)</f>
        <v>0</v>
      </c>
      <c r="F355" s="20">
        <f ca="1">IF(INDIRECT($D$1&amp;"!$I$1",1)-1+'15MIN'!$A355&lt;=INDIRECT($D$1&amp;"!$I$2",1),OFFSET(INDIRECT($D$1&amp;"!$G$1",1),INDIRECT($D$1&amp;"!$I$1",1)-1+'15MIN'!$A355-1,0),0)</f>
        <v>1.9528099999999999</v>
      </c>
      <c r="G355" s="21">
        <f ca="1">IF(INDIRECT($D$1&amp;"!$I$1",1)-1+'15MIN'!$A355&lt;=INDIRECT($D$1&amp;"!$I$2",1),-OFFSET(INDIRECT($D$1&amp;"!$E$1",1),INDIRECT($D$1&amp;"!$I$1",1)-1+'15MIN'!$A355-1,0),0)</f>
        <v>-118.717735</v>
      </c>
      <c r="H355" s="20">
        <f ca="1">IF(INDIRECT(H$1&amp;"!$I$1",1)-1+'15MIN'!$A355&lt;=INDIRECT(H$1&amp;"!$I$2",1),OFFSET(INDIRECT(H$1&amp;"!$F$1",1),INDIRECT(H$1&amp;"!$I$1",1)-1+'15MIN'!$A355-1,0),0)</f>
        <v>7078.5200199999999</v>
      </c>
      <c r="I355" s="20">
        <f ca="1">IF(INDIRECT(H$1&amp;"!$I$1",1)-1+'15MIN'!$A355&lt;=INDIRECT(H$1&amp;"!$I$2",1),-OFFSET(INDIRECT(H$1&amp;"!$D$1",1),INDIRECT(H$1&amp;"!$I$1",1)-1+'15MIN'!$A355-1,0),0)</f>
        <v>0</v>
      </c>
      <c r="J355" s="20">
        <f ca="1">IF(INDIRECT(H$1&amp;"!$I$1",1)-1+'15MIN'!$A355&lt;=INDIRECT(H$1&amp;"!$I$2",1),OFFSET(INDIRECT(H$1&amp;"!$G$1",1),INDIRECT(H$1&amp;"!$I$1",1)-1+'15MIN'!$A355-1,0),0)</f>
        <v>0</v>
      </c>
      <c r="K355" s="21">
        <f ca="1">IF(INDIRECT(H$1&amp;"!$I$1",1)-1+'15MIN'!$A355&lt;=INDIRECT(H$1&amp;"!$I$2",1),-OFFSET(INDIRECT(H$1&amp;"!$E$1",1),INDIRECT(H$1&amp;"!$I$1",1)-1+'15MIN'!$A355-1,0),0)</f>
        <v>-1064.114746</v>
      </c>
      <c r="L355" s="20">
        <f ca="1">IF(INDIRECT(L$1&amp;"!$I$1",1)-1+'15MIN'!$A355&lt;=INDIRECT(L$1&amp;"!$I$2",1),OFFSET(INDIRECT(L$1&amp;"!$F$1",1),INDIRECT(L$1&amp;"!$I$1",1)-1+'15MIN'!$A355-1,0),0)</f>
        <v>7101.0297849999997</v>
      </c>
      <c r="M355" s="20">
        <f ca="1">IF(INDIRECT(L$1&amp;"!$I$1",1)-1+'15MIN'!$A355&lt;=INDIRECT(L$1&amp;"!$I$2",1),-OFFSET(INDIRECT(L$1&amp;"!$D$1",1),INDIRECT(L$1&amp;"!$I$1",1)-1+'15MIN'!$A355-1,0),0)</f>
        <v>0</v>
      </c>
      <c r="N355" s="20">
        <f ca="1">IF(INDIRECT(L$1&amp;"!$I$1",1)-1+'15MIN'!$A355&lt;=INDIRECT(L$1&amp;"!$I$2",1),OFFSET(INDIRECT(L$1&amp;"!$G$1",1),INDIRECT(L$1&amp;"!$I$1",1)-1+'15MIN'!$A355-1,0),0)</f>
        <v>54.579548000000003</v>
      </c>
      <c r="O355" s="21">
        <f ca="1">IF(INDIRECT(L$1&amp;"!$I$1",1)-1+'15MIN'!$A355&lt;=INDIRECT(L$1&amp;"!$I$2",1),-OFFSET(INDIRECT(L$1&amp;"!$E$1",1),INDIRECT(L$1&amp;"!$I$1",1)-1+'15MIN'!$A355-1,0),0)</f>
        <v>0</v>
      </c>
    </row>
    <row r="356" spans="1:15" x14ac:dyDescent="0.2">
      <c r="A356" s="1">
        <f t="shared" si="14"/>
        <v>352</v>
      </c>
      <c r="B356" s="1">
        <f t="shared" si="12"/>
        <v>4</v>
      </c>
      <c r="C356" s="19">
        <f t="shared" si="13"/>
        <v>0.65625</v>
      </c>
      <c r="D356" s="20">
        <f ca="1">IF(INDIRECT($D$1&amp;"!$I$1",1)-1+'15MIN'!$A356&lt;=INDIRECT($D$1&amp;"!$I$2",1),OFFSET(INDIRECT($D$1&amp;"!$F$1",1),INDIRECT($D$1&amp;"!$I$1",1)-1+'15MIN'!$A356-1,0),0)</f>
        <v>5554.79</v>
      </c>
      <c r="E356" s="20">
        <f ca="1">IF(CUEL!$I$1-1+'15MIN'!$A356&lt;=CUEL!$I$2,-OFFSET(CUEL!$D$1,CUEL!$I$1-1+'15MIN'!$A356-1,0),0)</f>
        <v>0</v>
      </c>
      <c r="F356" s="20">
        <f ca="1">IF(INDIRECT($D$1&amp;"!$I$1",1)-1+'15MIN'!$A356&lt;=INDIRECT($D$1&amp;"!$I$2",1),OFFSET(INDIRECT($D$1&amp;"!$G$1",1),INDIRECT($D$1&amp;"!$I$1",1)-1+'15MIN'!$A356-1,0),0)</f>
        <v>1.895111</v>
      </c>
      <c r="G356" s="21">
        <f ca="1">IF(INDIRECT($D$1&amp;"!$I$1",1)-1+'15MIN'!$A356&lt;=INDIRECT($D$1&amp;"!$I$2",1),-OFFSET(INDIRECT($D$1&amp;"!$E$1",1),INDIRECT($D$1&amp;"!$I$1",1)-1+'15MIN'!$A356-1,0),0)</f>
        <v>-251.35195899999999</v>
      </c>
      <c r="H356" s="20">
        <f ca="1">IF(INDIRECT(H$1&amp;"!$I$1",1)-1+'15MIN'!$A356&lt;=INDIRECT(H$1&amp;"!$I$2",1),OFFSET(INDIRECT(H$1&amp;"!$F$1",1),INDIRECT(H$1&amp;"!$I$1",1)-1+'15MIN'!$A356-1,0),0)</f>
        <v>7081.6240230000003</v>
      </c>
      <c r="I356" s="20">
        <f ca="1">IF(INDIRECT(H$1&amp;"!$I$1",1)-1+'15MIN'!$A356&lt;=INDIRECT(H$1&amp;"!$I$2",1),-OFFSET(INDIRECT(H$1&amp;"!$D$1",1),INDIRECT(H$1&amp;"!$I$1",1)-1+'15MIN'!$A356-1,0),0)</f>
        <v>0</v>
      </c>
      <c r="J356" s="20">
        <f ca="1">IF(INDIRECT(H$1&amp;"!$I$1",1)-1+'15MIN'!$A356&lt;=INDIRECT(H$1&amp;"!$I$2",1),OFFSET(INDIRECT(H$1&amp;"!$G$1",1),INDIRECT(H$1&amp;"!$I$1",1)-1+'15MIN'!$A356-1,0),0)</f>
        <v>0</v>
      </c>
      <c r="K356" s="21">
        <f ca="1">IF(INDIRECT(H$1&amp;"!$I$1",1)-1+'15MIN'!$A356&lt;=INDIRECT(H$1&amp;"!$I$2",1),-OFFSET(INDIRECT(H$1&amp;"!$E$1",1),INDIRECT(H$1&amp;"!$I$1",1)-1+'15MIN'!$A356-1,0),0)</f>
        <v>-1068.4704589999999</v>
      </c>
      <c r="L356" s="20">
        <f ca="1">IF(INDIRECT(L$1&amp;"!$I$1",1)-1+'15MIN'!$A356&lt;=INDIRECT(L$1&amp;"!$I$2",1),OFFSET(INDIRECT(L$1&amp;"!$F$1",1),INDIRECT(L$1&amp;"!$I$1",1)-1+'15MIN'!$A356-1,0),0)</f>
        <v>8689.6464840000008</v>
      </c>
      <c r="M356" s="20">
        <f ca="1">IF(INDIRECT(L$1&amp;"!$I$1",1)-1+'15MIN'!$A356&lt;=INDIRECT(L$1&amp;"!$I$2",1),-OFFSET(INDIRECT(L$1&amp;"!$D$1",1),INDIRECT(L$1&amp;"!$I$1",1)-1+'15MIN'!$A356-1,0),0)</f>
        <v>0</v>
      </c>
      <c r="N356" s="20">
        <f ca="1">IF(INDIRECT(L$1&amp;"!$I$1",1)-1+'15MIN'!$A356&lt;=INDIRECT(L$1&amp;"!$I$2",1),OFFSET(INDIRECT(L$1&amp;"!$G$1",1),INDIRECT(L$1&amp;"!$I$1",1)-1+'15MIN'!$A356-1,0),0)</f>
        <v>65.642357000000004</v>
      </c>
      <c r="O356" s="21">
        <f ca="1">IF(INDIRECT(L$1&amp;"!$I$1",1)-1+'15MIN'!$A356&lt;=INDIRECT(L$1&amp;"!$I$2",1),-OFFSET(INDIRECT(L$1&amp;"!$E$1",1),INDIRECT(L$1&amp;"!$I$1",1)-1+'15MIN'!$A356-1,0),0)</f>
        <v>0</v>
      </c>
    </row>
    <row r="357" spans="1:15" x14ac:dyDescent="0.2">
      <c r="A357" s="1">
        <f t="shared" si="14"/>
        <v>353</v>
      </c>
      <c r="B357" s="1">
        <f t="shared" si="12"/>
        <v>4</v>
      </c>
      <c r="C357" s="19">
        <f t="shared" si="13"/>
        <v>0.66666666666666696</v>
      </c>
      <c r="D357" s="20">
        <f ca="1">IF(INDIRECT($D$1&amp;"!$I$1",1)-1+'15MIN'!$A357&lt;=INDIRECT($D$1&amp;"!$I$2",1),OFFSET(INDIRECT($D$1&amp;"!$F$1",1),INDIRECT($D$1&amp;"!$I$1",1)-1+'15MIN'!$A357-1,0),0)</f>
        <v>4590.8828000000003</v>
      </c>
      <c r="E357" s="20">
        <f ca="1">IF(CUEL!$I$1-1+'15MIN'!$A357&lt;=CUEL!$I$2,-OFFSET(CUEL!$D$1,CUEL!$I$1-1+'15MIN'!$A357-1,0),0)</f>
        <v>0</v>
      </c>
      <c r="F357" s="20">
        <f ca="1">IF(INDIRECT($D$1&amp;"!$I$1",1)-1+'15MIN'!$A357&lt;=INDIRECT($D$1&amp;"!$I$2",1),OFFSET(INDIRECT($D$1&amp;"!$G$1",1),INDIRECT($D$1&amp;"!$I$1",1)-1+'15MIN'!$A357-1,0),0)</f>
        <v>5.3848880000000001</v>
      </c>
      <c r="G357" s="21">
        <f ca="1">IF(INDIRECT($D$1&amp;"!$I$1",1)-1+'15MIN'!$A357&lt;=INDIRECT($D$1&amp;"!$I$2",1),-OFFSET(INDIRECT($D$1&amp;"!$E$1",1),INDIRECT($D$1&amp;"!$I$1",1)-1+'15MIN'!$A357-1,0),0)</f>
        <v>-102.41733600000001</v>
      </c>
      <c r="H357" s="20">
        <f ca="1">IF(INDIRECT(H$1&amp;"!$I$1",1)-1+'15MIN'!$A357&lt;=INDIRECT(H$1&amp;"!$I$2",1),OFFSET(INDIRECT(H$1&amp;"!$F$1",1),INDIRECT(H$1&amp;"!$I$1",1)-1+'15MIN'!$A357-1,0),0)</f>
        <v>7086.0107420000004</v>
      </c>
      <c r="I357" s="20">
        <f ca="1">IF(INDIRECT(H$1&amp;"!$I$1",1)-1+'15MIN'!$A357&lt;=INDIRECT(H$1&amp;"!$I$2",1),-OFFSET(INDIRECT(H$1&amp;"!$D$1",1),INDIRECT(H$1&amp;"!$I$1",1)-1+'15MIN'!$A357-1,0),0)</f>
        <v>0</v>
      </c>
      <c r="J357" s="20">
        <f ca="1">IF(INDIRECT(H$1&amp;"!$I$1",1)-1+'15MIN'!$A357&lt;=INDIRECT(H$1&amp;"!$I$2",1),OFFSET(INDIRECT(H$1&amp;"!$G$1",1),INDIRECT(H$1&amp;"!$I$1",1)-1+'15MIN'!$A357-1,0),0)</f>
        <v>0</v>
      </c>
      <c r="K357" s="21">
        <f ca="1">IF(INDIRECT(H$1&amp;"!$I$1",1)-1+'15MIN'!$A357&lt;=INDIRECT(H$1&amp;"!$I$2",1),-OFFSET(INDIRECT(H$1&amp;"!$E$1",1),INDIRECT(H$1&amp;"!$I$1",1)-1+'15MIN'!$A357-1,0),0)</f>
        <v>-1066.712158</v>
      </c>
      <c r="L357" s="20">
        <f ca="1">IF(INDIRECT(L$1&amp;"!$I$1",1)-1+'15MIN'!$A357&lt;=INDIRECT(L$1&amp;"!$I$2",1),OFFSET(INDIRECT(L$1&amp;"!$F$1",1),INDIRECT(L$1&amp;"!$I$1",1)-1+'15MIN'!$A357-1,0),0)</f>
        <v>5565.9282229999999</v>
      </c>
      <c r="M357" s="20">
        <f ca="1">IF(INDIRECT(L$1&amp;"!$I$1",1)-1+'15MIN'!$A357&lt;=INDIRECT(L$1&amp;"!$I$2",1),-OFFSET(INDIRECT(L$1&amp;"!$D$1",1),INDIRECT(L$1&amp;"!$I$1",1)-1+'15MIN'!$A357-1,0),0)</f>
        <v>0</v>
      </c>
      <c r="N357" s="20">
        <f ca="1">IF(INDIRECT(L$1&amp;"!$I$1",1)-1+'15MIN'!$A357&lt;=INDIRECT(L$1&amp;"!$I$2",1),OFFSET(INDIRECT(L$1&amp;"!$G$1",1),INDIRECT(L$1&amp;"!$I$1",1)-1+'15MIN'!$A357-1,0),0)</f>
        <v>42.941623999999997</v>
      </c>
      <c r="O357" s="21">
        <f ca="1">IF(INDIRECT(L$1&amp;"!$I$1",1)-1+'15MIN'!$A357&lt;=INDIRECT(L$1&amp;"!$I$2",1),-OFFSET(INDIRECT(L$1&amp;"!$E$1",1),INDIRECT(L$1&amp;"!$I$1",1)-1+'15MIN'!$A357-1,0),0)</f>
        <v>0</v>
      </c>
    </row>
    <row r="358" spans="1:15" x14ac:dyDescent="0.2">
      <c r="A358" s="1">
        <f t="shared" si="14"/>
        <v>354</v>
      </c>
      <c r="B358" s="1">
        <f t="shared" ref="B358:B421" si="15">B262+1</f>
        <v>4</v>
      </c>
      <c r="C358" s="19">
        <f t="shared" ref="C358:C421" si="16">C262</f>
        <v>0.67708333333333304</v>
      </c>
      <c r="D358" s="20">
        <f ca="1">IF(INDIRECT($D$1&amp;"!$I$1",1)-1+'15MIN'!$A358&lt;=INDIRECT($D$1&amp;"!$I$2",1),OFFSET(INDIRECT($D$1&amp;"!$F$1",1),INDIRECT($D$1&amp;"!$I$1",1)-1+'15MIN'!$A358-1,0),0)</f>
        <v>5147.3954999999996</v>
      </c>
      <c r="E358" s="20">
        <f ca="1">IF(CUEL!$I$1-1+'15MIN'!$A358&lt;=CUEL!$I$2,-OFFSET(CUEL!$D$1,CUEL!$I$1-1+'15MIN'!$A358-1,0),0)</f>
        <v>0</v>
      </c>
      <c r="F358" s="20">
        <f ca="1">IF(INDIRECT($D$1&amp;"!$I$1",1)-1+'15MIN'!$A358&lt;=INDIRECT($D$1&amp;"!$I$2",1),OFFSET(INDIRECT($D$1&amp;"!$G$1",1),INDIRECT($D$1&amp;"!$I$1",1)-1+'15MIN'!$A358-1,0),0)</f>
        <v>4.5758159999999997</v>
      </c>
      <c r="G358" s="21">
        <f ca="1">IF(INDIRECT($D$1&amp;"!$I$1",1)-1+'15MIN'!$A358&lt;=INDIRECT($D$1&amp;"!$I$2",1),-OFFSET(INDIRECT($D$1&amp;"!$E$1",1),INDIRECT($D$1&amp;"!$I$1",1)-1+'15MIN'!$A358-1,0),0)</f>
        <v>-175.75251800000001</v>
      </c>
      <c r="H358" s="20">
        <f ca="1">IF(INDIRECT(H$1&amp;"!$I$1",1)-1+'15MIN'!$A358&lt;=INDIRECT(H$1&amp;"!$I$2",1),OFFSET(INDIRECT(H$1&amp;"!$F$1",1),INDIRECT(H$1&amp;"!$I$1",1)-1+'15MIN'!$A358-1,0),0)</f>
        <v>7080.2836909999996</v>
      </c>
      <c r="I358" s="20">
        <f ca="1">IF(INDIRECT(H$1&amp;"!$I$1",1)-1+'15MIN'!$A358&lt;=INDIRECT(H$1&amp;"!$I$2",1),-OFFSET(INDIRECT(H$1&amp;"!$D$1",1),INDIRECT(H$1&amp;"!$I$1",1)-1+'15MIN'!$A358-1,0),0)</f>
        <v>0</v>
      </c>
      <c r="J358" s="20">
        <f ca="1">IF(INDIRECT(H$1&amp;"!$I$1",1)-1+'15MIN'!$A358&lt;=INDIRECT(H$1&amp;"!$I$2",1),OFFSET(INDIRECT(H$1&amp;"!$G$1",1),INDIRECT(H$1&amp;"!$I$1",1)-1+'15MIN'!$A358-1,0),0)</f>
        <v>0</v>
      </c>
      <c r="K358" s="21">
        <f ca="1">IF(INDIRECT(H$1&amp;"!$I$1",1)-1+'15MIN'!$A358&lt;=INDIRECT(H$1&amp;"!$I$2",1),-OFFSET(INDIRECT(H$1&amp;"!$E$1",1),INDIRECT(H$1&amp;"!$I$1",1)-1+'15MIN'!$A358-1,0),0)</f>
        <v>-1071.694092</v>
      </c>
      <c r="L358" s="20">
        <f ca="1">IF(INDIRECT(L$1&amp;"!$I$1",1)-1+'15MIN'!$A358&lt;=INDIRECT(L$1&amp;"!$I$2",1),OFFSET(INDIRECT(L$1&amp;"!$F$1",1),INDIRECT(L$1&amp;"!$I$1",1)-1+'15MIN'!$A358-1,0),0)</f>
        <v>10277.335999999999</v>
      </c>
      <c r="M358" s="20">
        <f ca="1">IF(INDIRECT(L$1&amp;"!$I$1",1)-1+'15MIN'!$A358&lt;=INDIRECT(L$1&amp;"!$I$2",1),-OFFSET(INDIRECT(L$1&amp;"!$D$1",1),INDIRECT(L$1&amp;"!$I$1",1)-1+'15MIN'!$A358-1,0),0)</f>
        <v>0</v>
      </c>
      <c r="N358" s="20">
        <f ca="1">IF(INDIRECT(L$1&amp;"!$I$1",1)-1+'15MIN'!$A358&lt;=INDIRECT(L$1&amp;"!$I$2",1),OFFSET(INDIRECT(L$1&amp;"!$G$1",1),INDIRECT(L$1&amp;"!$I$1",1)-1+'15MIN'!$A358-1,0),0)</f>
        <v>70.120086999999998</v>
      </c>
      <c r="O358" s="21">
        <f ca="1">IF(INDIRECT(L$1&amp;"!$I$1",1)-1+'15MIN'!$A358&lt;=INDIRECT(L$1&amp;"!$I$2",1),-OFFSET(INDIRECT(L$1&amp;"!$E$1",1),INDIRECT(L$1&amp;"!$I$1",1)-1+'15MIN'!$A358-1,0),0)</f>
        <v>0</v>
      </c>
    </row>
    <row r="359" spans="1:15" x14ac:dyDescent="0.2">
      <c r="A359" s="1">
        <f t="shared" si="14"/>
        <v>355</v>
      </c>
      <c r="B359" s="1">
        <f t="shared" si="15"/>
        <v>4</v>
      </c>
      <c r="C359" s="19">
        <f t="shared" si="16"/>
        <v>0.6875</v>
      </c>
      <c r="D359" s="20">
        <f ca="1">IF(INDIRECT($D$1&amp;"!$I$1",1)-1+'15MIN'!$A359&lt;=INDIRECT($D$1&amp;"!$I$2",1),OFFSET(INDIRECT($D$1&amp;"!$F$1",1),INDIRECT($D$1&amp;"!$I$1",1)-1+'15MIN'!$A359-1,0),0)</f>
        <v>4230.1333000000004</v>
      </c>
      <c r="E359" s="20">
        <f ca="1">IF(CUEL!$I$1-1+'15MIN'!$A359&lt;=CUEL!$I$2,-OFFSET(CUEL!$D$1,CUEL!$I$1-1+'15MIN'!$A359-1,0),0)</f>
        <v>0</v>
      </c>
      <c r="F359" s="20">
        <f ca="1">IF(INDIRECT($D$1&amp;"!$I$1",1)-1+'15MIN'!$A359&lt;=INDIRECT($D$1&amp;"!$I$2",1),OFFSET(INDIRECT($D$1&amp;"!$G$1",1),INDIRECT($D$1&amp;"!$I$1",1)-1+'15MIN'!$A359-1,0),0)</f>
        <v>13.03368</v>
      </c>
      <c r="G359" s="21">
        <f ca="1">IF(INDIRECT($D$1&amp;"!$I$1",1)-1+'15MIN'!$A359&lt;=INDIRECT($D$1&amp;"!$I$2",1),-OFFSET(INDIRECT($D$1&amp;"!$E$1",1),INDIRECT($D$1&amp;"!$I$1",1)-1+'15MIN'!$A359-1,0),0)</f>
        <v>-51.270386000000002</v>
      </c>
      <c r="H359" s="20">
        <f ca="1">IF(INDIRECT(H$1&amp;"!$I$1",1)-1+'15MIN'!$A359&lt;=INDIRECT(H$1&amp;"!$I$2",1),OFFSET(INDIRECT(H$1&amp;"!$F$1",1),INDIRECT(H$1&amp;"!$I$1",1)-1+'15MIN'!$A359-1,0),0)</f>
        <v>7081.3496089999999</v>
      </c>
      <c r="I359" s="20">
        <f ca="1">IF(INDIRECT(H$1&amp;"!$I$1",1)-1+'15MIN'!$A359&lt;=INDIRECT(H$1&amp;"!$I$2",1),-OFFSET(INDIRECT(H$1&amp;"!$D$1",1),INDIRECT(H$1&amp;"!$I$1",1)-1+'15MIN'!$A359-1,0),0)</f>
        <v>0</v>
      </c>
      <c r="J359" s="20">
        <f ca="1">IF(INDIRECT(H$1&amp;"!$I$1",1)-1+'15MIN'!$A359&lt;=INDIRECT(H$1&amp;"!$I$2",1),OFFSET(INDIRECT(H$1&amp;"!$G$1",1),INDIRECT(H$1&amp;"!$I$1",1)-1+'15MIN'!$A359-1,0),0)</f>
        <v>0</v>
      </c>
      <c r="K359" s="21">
        <f ca="1">IF(INDIRECT(H$1&amp;"!$I$1",1)-1+'15MIN'!$A359&lt;=INDIRECT(H$1&amp;"!$I$2",1),-OFFSET(INDIRECT(H$1&amp;"!$E$1",1),INDIRECT(H$1&amp;"!$I$1",1)-1+'15MIN'!$A359-1,0),0)</f>
        <v>-1074.9461670000001</v>
      </c>
      <c r="L359" s="20">
        <f ca="1">IF(INDIRECT(L$1&amp;"!$I$1",1)-1+'15MIN'!$A359&lt;=INDIRECT(L$1&amp;"!$I$2",1),OFFSET(INDIRECT(L$1&amp;"!$F$1",1),INDIRECT(L$1&amp;"!$I$1",1)-1+'15MIN'!$A359-1,0),0)</f>
        <v>4318.0502930000002</v>
      </c>
      <c r="M359" s="20">
        <f ca="1">IF(INDIRECT(L$1&amp;"!$I$1",1)-1+'15MIN'!$A359&lt;=INDIRECT(L$1&amp;"!$I$2",1),-OFFSET(INDIRECT(L$1&amp;"!$D$1",1),INDIRECT(L$1&amp;"!$I$1",1)-1+'15MIN'!$A359-1,0),0)</f>
        <v>0</v>
      </c>
      <c r="N359" s="20">
        <f ca="1">IF(INDIRECT(L$1&amp;"!$I$1",1)-1+'15MIN'!$A359&lt;=INDIRECT(L$1&amp;"!$I$2",1),OFFSET(INDIRECT(L$1&amp;"!$G$1",1),INDIRECT(L$1&amp;"!$I$1",1)-1+'15MIN'!$A359-1,0),0)</f>
        <v>36.303780000000003</v>
      </c>
      <c r="O359" s="21">
        <f ca="1">IF(INDIRECT(L$1&amp;"!$I$1",1)-1+'15MIN'!$A359&lt;=INDIRECT(L$1&amp;"!$I$2",1),-OFFSET(INDIRECT(L$1&amp;"!$E$1",1),INDIRECT(L$1&amp;"!$I$1",1)-1+'15MIN'!$A359-1,0),0)</f>
        <v>0</v>
      </c>
    </row>
    <row r="360" spans="1:15" x14ac:dyDescent="0.2">
      <c r="A360" s="1">
        <f t="shared" si="14"/>
        <v>356</v>
      </c>
      <c r="B360" s="1">
        <f t="shared" si="15"/>
        <v>4</v>
      </c>
      <c r="C360" s="19">
        <f t="shared" si="16"/>
        <v>0.69791666666666696</v>
      </c>
      <c r="D360" s="20">
        <f ca="1">IF(INDIRECT($D$1&amp;"!$I$1",1)-1+'15MIN'!$A360&lt;=INDIRECT($D$1&amp;"!$I$2",1),OFFSET(INDIRECT($D$1&amp;"!$F$1",1),INDIRECT($D$1&amp;"!$I$1",1)-1+'15MIN'!$A360-1,0),0)</f>
        <v>4780.4066999999995</v>
      </c>
      <c r="E360" s="20">
        <f ca="1">IF(CUEL!$I$1-1+'15MIN'!$A360&lt;=CUEL!$I$2,-OFFSET(CUEL!$D$1,CUEL!$I$1-1+'15MIN'!$A360-1,0),0)</f>
        <v>0</v>
      </c>
      <c r="F360" s="20">
        <f ca="1">IF(INDIRECT($D$1&amp;"!$I$1",1)-1+'15MIN'!$A360&lt;=INDIRECT($D$1&amp;"!$I$2",1),OFFSET(INDIRECT($D$1&amp;"!$G$1",1),INDIRECT($D$1&amp;"!$I$1",1)-1+'15MIN'!$A360-1,0),0)</f>
        <v>2.698709</v>
      </c>
      <c r="G360" s="21">
        <f ca="1">IF(INDIRECT($D$1&amp;"!$I$1",1)-1+'15MIN'!$A360&lt;=INDIRECT($D$1&amp;"!$I$2",1),-OFFSET(INDIRECT($D$1&amp;"!$E$1",1),INDIRECT($D$1&amp;"!$I$1",1)-1+'15MIN'!$A360-1,0),0)</f>
        <v>-119.382317</v>
      </c>
      <c r="H360" s="20">
        <f ca="1">IF(INDIRECT(H$1&amp;"!$I$1",1)-1+'15MIN'!$A360&lt;=INDIRECT(H$1&amp;"!$I$2",1),OFFSET(INDIRECT(H$1&amp;"!$F$1",1),INDIRECT(H$1&amp;"!$I$1",1)-1+'15MIN'!$A360-1,0),0)</f>
        <v>7091.8193359999996</v>
      </c>
      <c r="I360" s="20">
        <f ca="1">IF(INDIRECT(H$1&amp;"!$I$1",1)-1+'15MIN'!$A360&lt;=INDIRECT(H$1&amp;"!$I$2",1),-OFFSET(INDIRECT(H$1&amp;"!$D$1",1),INDIRECT(H$1&amp;"!$I$1",1)-1+'15MIN'!$A360-1,0),0)</f>
        <v>0</v>
      </c>
      <c r="J360" s="20">
        <f ca="1">IF(INDIRECT(H$1&amp;"!$I$1",1)-1+'15MIN'!$A360&lt;=INDIRECT(H$1&amp;"!$I$2",1),OFFSET(INDIRECT(H$1&amp;"!$G$1",1),INDIRECT(H$1&amp;"!$I$1",1)-1+'15MIN'!$A360-1,0),0)</f>
        <v>0</v>
      </c>
      <c r="K360" s="21">
        <f ca="1">IF(INDIRECT(H$1&amp;"!$I$1",1)-1+'15MIN'!$A360&lt;=INDIRECT(H$1&amp;"!$I$2",1),-OFFSET(INDIRECT(H$1&amp;"!$E$1",1),INDIRECT(H$1&amp;"!$I$1",1)-1+'15MIN'!$A360-1,0),0)</f>
        <v>-1077.4674070000001</v>
      </c>
      <c r="L360" s="20">
        <f ca="1">IF(INDIRECT(L$1&amp;"!$I$1",1)-1+'15MIN'!$A360&lt;=INDIRECT(L$1&amp;"!$I$2",1),OFFSET(INDIRECT(L$1&amp;"!$F$1",1),INDIRECT(L$1&amp;"!$I$1",1)-1+'15MIN'!$A360-1,0),0)</f>
        <v>3463.6328130000002</v>
      </c>
      <c r="M360" s="20">
        <f ca="1">IF(INDIRECT(L$1&amp;"!$I$1",1)-1+'15MIN'!$A360&lt;=INDIRECT(L$1&amp;"!$I$2",1),-OFFSET(INDIRECT(L$1&amp;"!$D$1",1),INDIRECT(L$1&amp;"!$I$1",1)-1+'15MIN'!$A360-1,0),0)</f>
        <v>0</v>
      </c>
      <c r="N360" s="20">
        <f ca="1">IF(INDIRECT(L$1&amp;"!$I$1",1)-1+'15MIN'!$A360&lt;=INDIRECT(L$1&amp;"!$I$2",1),OFFSET(INDIRECT(L$1&amp;"!$G$1",1),INDIRECT(L$1&amp;"!$I$1",1)-1+'15MIN'!$A360-1,0),0)</f>
        <v>27.430271000000001</v>
      </c>
      <c r="O360" s="21">
        <f ca="1">IF(INDIRECT(L$1&amp;"!$I$1",1)-1+'15MIN'!$A360&lt;=INDIRECT(L$1&amp;"!$I$2",1),-OFFSET(INDIRECT(L$1&amp;"!$E$1",1),INDIRECT(L$1&amp;"!$I$1",1)-1+'15MIN'!$A360-1,0),0)</f>
        <v>0</v>
      </c>
    </row>
    <row r="361" spans="1:15" x14ac:dyDescent="0.2">
      <c r="A361" s="1">
        <f t="shared" si="14"/>
        <v>357</v>
      </c>
      <c r="B361" s="1">
        <f t="shared" si="15"/>
        <v>4</v>
      </c>
      <c r="C361" s="19">
        <f t="shared" si="16"/>
        <v>0.70833333333333304</v>
      </c>
      <c r="D361" s="20">
        <f ca="1">IF(INDIRECT($D$1&amp;"!$I$1",1)-1+'15MIN'!$A361&lt;=INDIRECT($D$1&amp;"!$I$2",1),OFFSET(INDIRECT($D$1&amp;"!$F$1",1),INDIRECT($D$1&amp;"!$I$1",1)-1+'15MIN'!$A361-1,0),0)</f>
        <v>5030.7016999999996</v>
      </c>
      <c r="E361" s="20">
        <f ca="1">IF(CUEL!$I$1-1+'15MIN'!$A361&lt;=CUEL!$I$2,-OFFSET(CUEL!$D$1,CUEL!$I$1-1+'15MIN'!$A361-1,0),0)</f>
        <v>0</v>
      </c>
      <c r="F361" s="20">
        <f ca="1">IF(INDIRECT($D$1&amp;"!$I$1",1)-1+'15MIN'!$A361&lt;=INDIRECT($D$1&amp;"!$I$2",1),OFFSET(INDIRECT($D$1&amp;"!$G$1",1),INDIRECT($D$1&amp;"!$I$1",1)-1+'15MIN'!$A361-1,0),0)</f>
        <v>9.0179080000000003</v>
      </c>
      <c r="G361" s="21">
        <f ca="1">IF(INDIRECT($D$1&amp;"!$I$1",1)-1+'15MIN'!$A361&lt;=INDIRECT($D$1&amp;"!$I$2",1),-OFFSET(INDIRECT($D$1&amp;"!$E$1",1),INDIRECT($D$1&amp;"!$I$1",1)-1+'15MIN'!$A361-1,0),0)</f>
        <v>-173.654877</v>
      </c>
      <c r="H361" s="20">
        <f ca="1">IF(INDIRECT(H$1&amp;"!$I$1",1)-1+'15MIN'!$A361&lt;=INDIRECT(H$1&amp;"!$I$2",1),OFFSET(INDIRECT(H$1&amp;"!$F$1",1),INDIRECT(H$1&amp;"!$I$1",1)-1+'15MIN'!$A361-1,0),0)</f>
        <v>7093.8828130000002</v>
      </c>
      <c r="I361" s="20">
        <f ca="1">IF(INDIRECT(H$1&amp;"!$I$1",1)-1+'15MIN'!$A361&lt;=INDIRECT(H$1&amp;"!$I$2",1),-OFFSET(INDIRECT(H$1&amp;"!$D$1",1),INDIRECT(H$1&amp;"!$I$1",1)-1+'15MIN'!$A361-1,0),0)</f>
        <v>0</v>
      </c>
      <c r="J361" s="20">
        <f ca="1">IF(INDIRECT(H$1&amp;"!$I$1",1)-1+'15MIN'!$A361&lt;=INDIRECT(H$1&amp;"!$I$2",1),OFFSET(INDIRECT(H$1&amp;"!$G$1",1),INDIRECT(H$1&amp;"!$I$1",1)-1+'15MIN'!$A361-1,0),0)</f>
        <v>0</v>
      </c>
      <c r="K361" s="21">
        <f ca="1">IF(INDIRECT(H$1&amp;"!$I$1",1)-1+'15MIN'!$A361&lt;=INDIRECT(H$1&amp;"!$I$2",1),-OFFSET(INDIRECT(H$1&amp;"!$E$1",1),INDIRECT(H$1&amp;"!$I$1",1)-1+'15MIN'!$A361-1,0),0)</f>
        <v>-1074.3819579999999</v>
      </c>
      <c r="L361" s="20">
        <f ca="1">IF(INDIRECT(L$1&amp;"!$I$1",1)-1+'15MIN'!$A361&lt;=INDIRECT(L$1&amp;"!$I$2",1),OFFSET(INDIRECT(L$1&amp;"!$F$1",1),INDIRECT(L$1&amp;"!$I$1",1)-1+'15MIN'!$A361-1,0),0)</f>
        <v>3975.8334960000002</v>
      </c>
      <c r="M361" s="20">
        <f ca="1">IF(INDIRECT(L$1&amp;"!$I$1",1)-1+'15MIN'!$A361&lt;=INDIRECT(L$1&amp;"!$I$2",1),-OFFSET(INDIRECT(L$1&amp;"!$D$1",1),INDIRECT(L$1&amp;"!$I$1",1)-1+'15MIN'!$A361-1,0),0)</f>
        <v>0</v>
      </c>
      <c r="N361" s="20">
        <f ca="1">IF(INDIRECT(L$1&amp;"!$I$1",1)-1+'15MIN'!$A361&lt;=INDIRECT(L$1&amp;"!$I$2",1),OFFSET(INDIRECT(L$1&amp;"!$G$1",1),INDIRECT(L$1&amp;"!$I$1",1)-1+'15MIN'!$A361-1,0),0)</f>
        <v>29.850517</v>
      </c>
      <c r="O361" s="21">
        <f ca="1">IF(INDIRECT(L$1&amp;"!$I$1",1)-1+'15MIN'!$A361&lt;=INDIRECT(L$1&amp;"!$I$2",1),-OFFSET(INDIRECT(L$1&amp;"!$E$1",1),INDIRECT(L$1&amp;"!$I$1",1)-1+'15MIN'!$A361-1,0),0)</f>
        <v>0</v>
      </c>
    </row>
    <row r="362" spans="1:15" x14ac:dyDescent="0.2">
      <c r="A362" s="1">
        <f t="shared" si="14"/>
        <v>358</v>
      </c>
      <c r="B362" s="1">
        <f t="shared" si="15"/>
        <v>4</v>
      </c>
      <c r="C362" s="19">
        <f t="shared" si="16"/>
        <v>0.71875</v>
      </c>
      <c r="D362" s="20">
        <f ca="1">IF(INDIRECT($D$1&amp;"!$I$1",1)-1+'15MIN'!$A362&lt;=INDIRECT($D$1&amp;"!$I$2",1),OFFSET(INDIRECT($D$1&amp;"!$F$1",1),INDIRECT($D$1&amp;"!$I$1",1)-1+'15MIN'!$A362-1,0),0)</f>
        <v>5891.7915000000003</v>
      </c>
      <c r="E362" s="20">
        <f ca="1">IF(CUEL!$I$1-1+'15MIN'!$A362&lt;=CUEL!$I$2,-OFFSET(CUEL!$D$1,CUEL!$I$1-1+'15MIN'!$A362-1,0),0)</f>
        <v>0</v>
      </c>
      <c r="F362" s="20">
        <f ca="1">IF(INDIRECT($D$1&amp;"!$I$1",1)-1+'15MIN'!$A362&lt;=INDIRECT($D$1&amp;"!$I$2",1),OFFSET(INDIRECT($D$1&amp;"!$G$1",1),INDIRECT($D$1&amp;"!$I$1",1)-1+'15MIN'!$A362-1,0),0)</f>
        <v>0.222973</v>
      </c>
      <c r="G362" s="21">
        <f ca="1">IF(INDIRECT($D$1&amp;"!$I$1",1)-1+'15MIN'!$A362&lt;=INDIRECT($D$1&amp;"!$I$2",1),-OFFSET(INDIRECT($D$1&amp;"!$E$1",1),INDIRECT($D$1&amp;"!$I$1",1)-1+'15MIN'!$A362-1,0),0)</f>
        <v>-296.30166600000001</v>
      </c>
      <c r="H362" s="20">
        <f ca="1">IF(INDIRECT(H$1&amp;"!$I$1",1)-1+'15MIN'!$A362&lt;=INDIRECT(H$1&amp;"!$I$2",1),OFFSET(INDIRECT(H$1&amp;"!$F$1",1),INDIRECT(H$1&amp;"!$I$1",1)-1+'15MIN'!$A362-1,0),0)</f>
        <v>7098.1533200000003</v>
      </c>
      <c r="I362" s="20">
        <f ca="1">IF(INDIRECT(H$1&amp;"!$I$1",1)-1+'15MIN'!$A362&lt;=INDIRECT(H$1&amp;"!$I$2",1),-OFFSET(INDIRECT(H$1&amp;"!$D$1",1),INDIRECT(H$1&amp;"!$I$1",1)-1+'15MIN'!$A362-1,0),0)</f>
        <v>0</v>
      </c>
      <c r="J362" s="20">
        <f ca="1">IF(INDIRECT(H$1&amp;"!$I$1",1)-1+'15MIN'!$A362&lt;=INDIRECT(H$1&amp;"!$I$2",1),OFFSET(INDIRECT(H$1&amp;"!$G$1",1),INDIRECT(H$1&amp;"!$I$1",1)-1+'15MIN'!$A362-1,0),0)</f>
        <v>0</v>
      </c>
      <c r="K362" s="21">
        <f ca="1">IF(INDIRECT(H$1&amp;"!$I$1",1)-1+'15MIN'!$A362&lt;=INDIRECT(H$1&amp;"!$I$2",1),-OFFSET(INDIRECT(H$1&amp;"!$E$1",1),INDIRECT(H$1&amp;"!$I$1",1)-1+'15MIN'!$A362-1,0),0)</f>
        <v>-1076.866943</v>
      </c>
      <c r="L362" s="20">
        <f ca="1">IF(INDIRECT(L$1&amp;"!$I$1",1)-1+'15MIN'!$A362&lt;=INDIRECT(L$1&amp;"!$I$2",1),OFFSET(INDIRECT(L$1&amp;"!$F$1",1),INDIRECT(L$1&amp;"!$I$1",1)-1+'15MIN'!$A362-1,0),0)</f>
        <v>5094.1826170000004</v>
      </c>
      <c r="M362" s="20">
        <f ca="1">IF(INDIRECT(L$1&amp;"!$I$1",1)-1+'15MIN'!$A362&lt;=INDIRECT(L$1&amp;"!$I$2",1),-OFFSET(INDIRECT(L$1&amp;"!$D$1",1),INDIRECT(L$1&amp;"!$I$1",1)-1+'15MIN'!$A362-1,0),0)</f>
        <v>0</v>
      </c>
      <c r="N362" s="20">
        <f ca="1">IF(INDIRECT(L$1&amp;"!$I$1",1)-1+'15MIN'!$A362&lt;=INDIRECT(L$1&amp;"!$I$2",1),OFFSET(INDIRECT(L$1&amp;"!$G$1",1),INDIRECT(L$1&amp;"!$I$1",1)-1+'15MIN'!$A362-1,0),0)</f>
        <v>34.137172999999997</v>
      </c>
      <c r="O362" s="21">
        <f ca="1">IF(INDIRECT(L$1&amp;"!$I$1",1)-1+'15MIN'!$A362&lt;=INDIRECT(L$1&amp;"!$I$2",1),-OFFSET(INDIRECT(L$1&amp;"!$E$1",1),INDIRECT(L$1&amp;"!$I$1",1)-1+'15MIN'!$A362-1,0),0)</f>
        <v>0</v>
      </c>
    </row>
    <row r="363" spans="1:15" x14ac:dyDescent="0.2">
      <c r="A363" s="1">
        <f t="shared" si="14"/>
        <v>359</v>
      </c>
      <c r="B363" s="1">
        <f t="shared" si="15"/>
        <v>4</v>
      </c>
      <c r="C363" s="19">
        <f t="shared" si="16"/>
        <v>0.72916666666666696</v>
      </c>
      <c r="D363" s="20">
        <f ca="1">IF(INDIRECT($D$1&amp;"!$I$1",1)-1+'15MIN'!$A363&lt;=INDIRECT($D$1&amp;"!$I$2",1),OFFSET(INDIRECT($D$1&amp;"!$F$1",1),INDIRECT($D$1&amp;"!$I$1",1)-1+'15MIN'!$A363-1,0),0)</f>
        <v>6126.4350999999997</v>
      </c>
      <c r="E363" s="20">
        <f ca="1">IF(CUEL!$I$1-1+'15MIN'!$A363&lt;=CUEL!$I$2,-OFFSET(CUEL!$D$1,CUEL!$I$1-1+'15MIN'!$A363-1,0),0)</f>
        <v>0</v>
      </c>
      <c r="F363" s="20">
        <f ca="1">IF(INDIRECT($D$1&amp;"!$I$1",1)-1+'15MIN'!$A363&lt;=INDIRECT($D$1&amp;"!$I$2",1),OFFSET(INDIRECT($D$1&amp;"!$G$1",1),INDIRECT($D$1&amp;"!$I$1",1)-1+'15MIN'!$A363-1,0),0)</f>
        <v>0.56918400000000002</v>
      </c>
      <c r="G363" s="21">
        <f ca="1">IF(INDIRECT($D$1&amp;"!$I$1",1)-1+'15MIN'!$A363&lt;=INDIRECT($D$1&amp;"!$I$2",1),-OFFSET(INDIRECT($D$1&amp;"!$E$1",1),INDIRECT($D$1&amp;"!$I$1",1)-1+'15MIN'!$A363-1,0),0)</f>
        <v>-337.93493699999999</v>
      </c>
      <c r="H363" s="20">
        <f ca="1">IF(INDIRECT(H$1&amp;"!$I$1",1)-1+'15MIN'!$A363&lt;=INDIRECT(H$1&amp;"!$I$2",1),OFFSET(INDIRECT(H$1&amp;"!$F$1",1),INDIRECT(H$1&amp;"!$I$1",1)-1+'15MIN'!$A363-1,0),0)</f>
        <v>7100.5336909999996</v>
      </c>
      <c r="I363" s="20">
        <f ca="1">IF(INDIRECT(H$1&amp;"!$I$1",1)-1+'15MIN'!$A363&lt;=INDIRECT(H$1&amp;"!$I$2",1),-OFFSET(INDIRECT(H$1&amp;"!$D$1",1),INDIRECT(H$1&amp;"!$I$1",1)-1+'15MIN'!$A363-1,0),0)</f>
        <v>0</v>
      </c>
      <c r="J363" s="20">
        <f ca="1">IF(INDIRECT(H$1&amp;"!$I$1",1)-1+'15MIN'!$A363&lt;=INDIRECT(H$1&amp;"!$I$2",1),OFFSET(INDIRECT(H$1&amp;"!$G$1",1),INDIRECT(H$1&amp;"!$I$1",1)-1+'15MIN'!$A363-1,0),0)</f>
        <v>0</v>
      </c>
      <c r="K363" s="21">
        <f ca="1">IF(INDIRECT(H$1&amp;"!$I$1",1)-1+'15MIN'!$A363&lt;=INDIRECT(H$1&amp;"!$I$2",1),-OFFSET(INDIRECT(H$1&amp;"!$E$1",1),INDIRECT(H$1&amp;"!$I$1",1)-1+'15MIN'!$A363-1,0),0)</f>
        <v>-1074.1645510000001</v>
      </c>
      <c r="L363" s="20">
        <f ca="1">IF(INDIRECT(L$1&amp;"!$I$1",1)-1+'15MIN'!$A363&lt;=INDIRECT(L$1&amp;"!$I$2",1),OFFSET(INDIRECT(L$1&amp;"!$F$1",1),INDIRECT(L$1&amp;"!$I$1",1)-1+'15MIN'!$A363-1,0),0)</f>
        <v>5524.1635740000002</v>
      </c>
      <c r="M363" s="20">
        <f ca="1">IF(INDIRECT(L$1&amp;"!$I$1",1)-1+'15MIN'!$A363&lt;=INDIRECT(L$1&amp;"!$I$2",1),-OFFSET(INDIRECT(L$1&amp;"!$D$1",1),INDIRECT(L$1&amp;"!$I$1",1)-1+'15MIN'!$A363-1,0),0)</f>
        <v>0</v>
      </c>
      <c r="N363" s="20">
        <f ca="1">IF(INDIRECT(L$1&amp;"!$I$1",1)-1+'15MIN'!$A363&lt;=INDIRECT(L$1&amp;"!$I$2",1),OFFSET(INDIRECT(L$1&amp;"!$G$1",1),INDIRECT(L$1&amp;"!$I$1",1)-1+'15MIN'!$A363-1,0),0)</f>
        <v>41.241325000000003</v>
      </c>
      <c r="O363" s="21">
        <f ca="1">IF(INDIRECT(L$1&amp;"!$I$1",1)-1+'15MIN'!$A363&lt;=INDIRECT(L$1&amp;"!$I$2",1),-OFFSET(INDIRECT(L$1&amp;"!$E$1",1),INDIRECT(L$1&amp;"!$I$1",1)-1+'15MIN'!$A363-1,0),0)</f>
        <v>0</v>
      </c>
    </row>
    <row r="364" spans="1:15" x14ac:dyDescent="0.2">
      <c r="A364" s="1">
        <f t="shared" si="14"/>
        <v>360</v>
      </c>
      <c r="B364" s="1">
        <f t="shared" si="15"/>
        <v>4</v>
      </c>
      <c r="C364" s="19">
        <f t="shared" si="16"/>
        <v>0.73958333333333304</v>
      </c>
      <c r="D364" s="20">
        <f ca="1">IF(INDIRECT($D$1&amp;"!$I$1",1)-1+'15MIN'!$A364&lt;=INDIRECT($D$1&amp;"!$I$2",1),OFFSET(INDIRECT($D$1&amp;"!$F$1",1),INDIRECT($D$1&amp;"!$I$1",1)-1+'15MIN'!$A364-1,0),0)</f>
        <v>6386.4722000000002</v>
      </c>
      <c r="E364" s="20">
        <f ca="1">IF(CUEL!$I$1-1+'15MIN'!$A364&lt;=CUEL!$I$2,-OFFSET(CUEL!$D$1,CUEL!$I$1-1+'15MIN'!$A364-1,0),0)</f>
        <v>0</v>
      </c>
      <c r="F364" s="20">
        <f ca="1">IF(INDIRECT($D$1&amp;"!$I$1",1)-1+'15MIN'!$A364&lt;=INDIRECT($D$1&amp;"!$I$2",1),OFFSET(INDIRECT($D$1&amp;"!$G$1",1),INDIRECT($D$1&amp;"!$I$1",1)-1+'15MIN'!$A364-1,0),0)</f>
        <v>0</v>
      </c>
      <c r="G364" s="21">
        <f ca="1">IF(INDIRECT($D$1&amp;"!$I$1",1)-1+'15MIN'!$A364&lt;=INDIRECT($D$1&amp;"!$I$2",1),-OFFSET(INDIRECT($D$1&amp;"!$E$1",1),INDIRECT($D$1&amp;"!$I$1",1)-1+'15MIN'!$A364-1,0),0)</f>
        <v>-377.14001500000001</v>
      </c>
      <c r="H364" s="20">
        <f ca="1">IF(INDIRECT(H$1&amp;"!$I$1",1)-1+'15MIN'!$A364&lt;=INDIRECT(H$1&amp;"!$I$2",1),OFFSET(INDIRECT(H$1&amp;"!$F$1",1),INDIRECT(H$1&amp;"!$I$1",1)-1+'15MIN'!$A364-1,0),0)</f>
        <v>7099.1889650000003</v>
      </c>
      <c r="I364" s="20">
        <f ca="1">IF(INDIRECT(H$1&amp;"!$I$1",1)-1+'15MIN'!$A364&lt;=INDIRECT(H$1&amp;"!$I$2",1),-OFFSET(INDIRECT(H$1&amp;"!$D$1",1),INDIRECT(H$1&amp;"!$I$1",1)-1+'15MIN'!$A364-1,0),0)</f>
        <v>0</v>
      </c>
      <c r="J364" s="20">
        <f ca="1">IF(INDIRECT(H$1&amp;"!$I$1",1)-1+'15MIN'!$A364&lt;=INDIRECT(H$1&amp;"!$I$2",1),OFFSET(INDIRECT(H$1&amp;"!$G$1",1),INDIRECT(H$1&amp;"!$I$1",1)-1+'15MIN'!$A364-1,0),0)</f>
        <v>0</v>
      </c>
      <c r="K364" s="21">
        <f ca="1">IF(INDIRECT(H$1&amp;"!$I$1",1)-1+'15MIN'!$A364&lt;=INDIRECT(H$1&amp;"!$I$2",1),-OFFSET(INDIRECT(H$1&amp;"!$E$1",1),INDIRECT(H$1&amp;"!$I$1",1)-1+'15MIN'!$A364-1,0),0)</f>
        <v>-1065.387939</v>
      </c>
      <c r="L364" s="20">
        <f ca="1">IF(INDIRECT(L$1&amp;"!$I$1",1)-1+'15MIN'!$A364&lt;=INDIRECT(L$1&amp;"!$I$2",1),OFFSET(INDIRECT(L$1&amp;"!$F$1",1),INDIRECT(L$1&amp;"!$I$1",1)-1+'15MIN'!$A364-1,0),0)</f>
        <v>5635.5976559999999</v>
      </c>
      <c r="M364" s="20">
        <f ca="1">IF(INDIRECT(L$1&amp;"!$I$1",1)-1+'15MIN'!$A364&lt;=INDIRECT(L$1&amp;"!$I$2",1),-OFFSET(INDIRECT(L$1&amp;"!$D$1",1),INDIRECT(L$1&amp;"!$I$1",1)-1+'15MIN'!$A364-1,0),0)</f>
        <v>0</v>
      </c>
      <c r="N364" s="20">
        <f ca="1">IF(INDIRECT(L$1&amp;"!$I$1",1)-1+'15MIN'!$A364&lt;=INDIRECT(L$1&amp;"!$I$2",1),OFFSET(INDIRECT(L$1&amp;"!$G$1",1),INDIRECT(L$1&amp;"!$I$1",1)-1+'15MIN'!$A364-1,0),0)</f>
        <v>31.928004999999999</v>
      </c>
      <c r="O364" s="21">
        <f ca="1">IF(INDIRECT(L$1&amp;"!$I$1",1)-1+'15MIN'!$A364&lt;=INDIRECT(L$1&amp;"!$I$2",1),-OFFSET(INDIRECT(L$1&amp;"!$E$1",1),INDIRECT(L$1&amp;"!$I$1",1)-1+'15MIN'!$A364-1,0),0)</f>
        <v>0</v>
      </c>
    </row>
    <row r="365" spans="1:15" x14ac:dyDescent="0.2">
      <c r="A365" s="1">
        <f t="shared" si="14"/>
        <v>361</v>
      </c>
      <c r="B365" s="1">
        <f t="shared" si="15"/>
        <v>4</v>
      </c>
      <c r="C365" s="19">
        <f t="shared" si="16"/>
        <v>0.75</v>
      </c>
      <c r="D365" s="20">
        <f ca="1">IF(INDIRECT($D$1&amp;"!$I$1",1)-1+'15MIN'!$A365&lt;=INDIRECT($D$1&amp;"!$I$2",1),OFFSET(INDIRECT($D$1&amp;"!$F$1",1),INDIRECT($D$1&amp;"!$I$1",1)-1+'15MIN'!$A365-1,0),0)</f>
        <v>6769.8603999999996</v>
      </c>
      <c r="E365" s="20">
        <f ca="1">IF(CUEL!$I$1-1+'15MIN'!$A365&lt;=CUEL!$I$2,-OFFSET(CUEL!$D$1,CUEL!$I$1-1+'15MIN'!$A365-1,0),0)</f>
        <v>0</v>
      </c>
      <c r="F365" s="20">
        <f ca="1">IF(INDIRECT($D$1&amp;"!$I$1",1)-1+'15MIN'!$A365&lt;=INDIRECT($D$1&amp;"!$I$2",1),OFFSET(INDIRECT($D$1&amp;"!$G$1",1),INDIRECT($D$1&amp;"!$I$1",1)-1+'15MIN'!$A365-1,0),0)</f>
        <v>0</v>
      </c>
      <c r="G365" s="21">
        <f ca="1">IF(INDIRECT($D$1&amp;"!$I$1",1)-1+'15MIN'!$A365&lt;=INDIRECT($D$1&amp;"!$I$2",1),-OFFSET(INDIRECT($D$1&amp;"!$E$1",1),INDIRECT($D$1&amp;"!$I$1",1)-1+'15MIN'!$A365-1,0),0)</f>
        <v>-454.62936400000001</v>
      </c>
      <c r="H365" s="20">
        <f ca="1">IF(INDIRECT(H$1&amp;"!$I$1",1)-1+'15MIN'!$A365&lt;=INDIRECT(H$1&amp;"!$I$2",1),OFFSET(INDIRECT(H$1&amp;"!$F$1",1),INDIRECT(H$1&amp;"!$I$1",1)-1+'15MIN'!$A365-1,0),0)</f>
        <v>11927.448</v>
      </c>
      <c r="I365" s="20">
        <f ca="1">IF(INDIRECT(H$1&amp;"!$I$1",1)-1+'15MIN'!$A365&lt;=INDIRECT(H$1&amp;"!$I$2",1),-OFFSET(INDIRECT(H$1&amp;"!$D$1",1),INDIRECT(H$1&amp;"!$I$1",1)-1+'15MIN'!$A365-1,0),0)</f>
        <v>0</v>
      </c>
      <c r="J365" s="20">
        <f ca="1">IF(INDIRECT(H$1&amp;"!$I$1",1)-1+'15MIN'!$A365&lt;=INDIRECT(H$1&amp;"!$I$2",1),OFFSET(INDIRECT(H$1&amp;"!$G$1",1),INDIRECT(H$1&amp;"!$I$1",1)-1+'15MIN'!$A365-1,0),0)</f>
        <v>0</v>
      </c>
      <c r="K365" s="21">
        <f ca="1">IF(INDIRECT(H$1&amp;"!$I$1",1)-1+'15MIN'!$A365&lt;=INDIRECT(H$1&amp;"!$I$2",1),-OFFSET(INDIRECT(H$1&amp;"!$E$1",1),INDIRECT(H$1&amp;"!$I$1",1)-1+'15MIN'!$A365-1,0),0)</f>
        <v>-1704.5726320000001</v>
      </c>
      <c r="L365" s="20">
        <f ca="1">IF(INDIRECT(L$1&amp;"!$I$1",1)-1+'15MIN'!$A365&lt;=INDIRECT(L$1&amp;"!$I$2",1),OFFSET(INDIRECT(L$1&amp;"!$F$1",1),INDIRECT(L$1&amp;"!$I$1",1)-1+'15MIN'!$A365-1,0),0)</f>
        <v>5317.9384769999997</v>
      </c>
      <c r="M365" s="20">
        <f ca="1">IF(INDIRECT(L$1&amp;"!$I$1",1)-1+'15MIN'!$A365&lt;=INDIRECT(L$1&amp;"!$I$2",1),-OFFSET(INDIRECT(L$1&amp;"!$D$1",1),INDIRECT(L$1&amp;"!$I$1",1)-1+'15MIN'!$A365-1,0),0)</f>
        <v>0</v>
      </c>
      <c r="N365" s="20">
        <f ca="1">IF(INDIRECT(L$1&amp;"!$I$1",1)-1+'15MIN'!$A365&lt;=INDIRECT(L$1&amp;"!$I$2",1),OFFSET(INDIRECT(L$1&amp;"!$G$1",1),INDIRECT(L$1&amp;"!$I$1",1)-1+'15MIN'!$A365-1,0),0)</f>
        <v>21.580985999999999</v>
      </c>
      <c r="O365" s="21">
        <f ca="1">IF(INDIRECT(L$1&amp;"!$I$1",1)-1+'15MIN'!$A365&lt;=INDIRECT(L$1&amp;"!$I$2",1),-OFFSET(INDIRECT(L$1&amp;"!$E$1",1),INDIRECT(L$1&amp;"!$I$1",1)-1+'15MIN'!$A365-1,0),0)</f>
        <v>0</v>
      </c>
    </row>
    <row r="366" spans="1:15" x14ac:dyDescent="0.2">
      <c r="A366" s="1">
        <f t="shared" si="14"/>
        <v>362</v>
      </c>
      <c r="B366" s="1">
        <f t="shared" si="15"/>
        <v>4</v>
      </c>
      <c r="C366" s="19">
        <f t="shared" si="16"/>
        <v>0.76041666666666696</v>
      </c>
      <c r="D366" s="20">
        <f ca="1">IF(INDIRECT($D$1&amp;"!$I$1",1)-1+'15MIN'!$A366&lt;=INDIRECT($D$1&amp;"!$I$2",1),OFFSET(INDIRECT($D$1&amp;"!$F$1",1),INDIRECT($D$1&amp;"!$I$1",1)-1+'15MIN'!$A366-1,0),0)</f>
        <v>6786.5785999999998</v>
      </c>
      <c r="E366" s="20">
        <f ca="1">IF(CUEL!$I$1-1+'15MIN'!$A366&lt;=CUEL!$I$2,-OFFSET(CUEL!$D$1,CUEL!$I$1-1+'15MIN'!$A366-1,0),0)</f>
        <v>0</v>
      </c>
      <c r="F366" s="20">
        <f ca="1">IF(INDIRECT($D$1&amp;"!$I$1",1)-1+'15MIN'!$A366&lt;=INDIRECT($D$1&amp;"!$I$2",1),OFFSET(INDIRECT($D$1&amp;"!$G$1",1),INDIRECT($D$1&amp;"!$I$1",1)-1+'15MIN'!$A366-1,0),0)</f>
        <v>0</v>
      </c>
      <c r="G366" s="21">
        <f ca="1">IF(INDIRECT($D$1&amp;"!$I$1",1)-1+'15MIN'!$A366&lt;=INDIRECT($D$1&amp;"!$I$2",1),-OFFSET(INDIRECT($D$1&amp;"!$E$1",1),INDIRECT($D$1&amp;"!$I$1",1)-1+'15MIN'!$A366-1,0),0)</f>
        <v>-460.69021600000002</v>
      </c>
      <c r="H366" s="20">
        <f ca="1">IF(INDIRECT(H$1&amp;"!$I$1",1)-1+'15MIN'!$A366&lt;=INDIRECT(H$1&amp;"!$I$2",1),OFFSET(INDIRECT(H$1&amp;"!$F$1",1),INDIRECT(H$1&amp;"!$I$1",1)-1+'15MIN'!$A366-1,0),0)</f>
        <v>28985.978999999999</v>
      </c>
      <c r="I366" s="20">
        <f ca="1">IF(INDIRECT(H$1&amp;"!$I$1",1)-1+'15MIN'!$A366&lt;=INDIRECT(H$1&amp;"!$I$2",1),-OFFSET(INDIRECT(H$1&amp;"!$D$1",1),INDIRECT(H$1&amp;"!$I$1",1)-1+'15MIN'!$A366-1,0),0)</f>
        <v>0</v>
      </c>
      <c r="J366" s="20">
        <f ca="1">IF(INDIRECT(H$1&amp;"!$I$1",1)-1+'15MIN'!$A366&lt;=INDIRECT(H$1&amp;"!$I$2",1),OFFSET(INDIRECT(H$1&amp;"!$G$1",1),INDIRECT(H$1&amp;"!$I$1",1)-1+'15MIN'!$A366-1,0),0)</f>
        <v>0</v>
      </c>
      <c r="K366" s="21">
        <f ca="1">IF(INDIRECT(H$1&amp;"!$I$1",1)-1+'15MIN'!$A366&lt;=INDIRECT(H$1&amp;"!$I$2",1),-OFFSET(INDIRECT(H$1&amp;"!$E$1",1),INDIRECT(H$1&amp;"!$I$1",1)-1+'15MIN'!$A366-1,0),0)</f>
        <v>-4049.4140630000002</v>
      </c>
      <c r="L366" s="20">
        <f ca="1">IF(INDIRECT(L$1&amp;"!$I$1",1)-1+'15MIN'!$A366&lt;=INDIRECT(L$1&amp;"!$I$2",1),OFFSET(INDIRECT(L$1&amp;"!$F$1",1),INDIRECT(L$1&amp;"!$I$1",1)-1+'15MIN'!$A366-1,0),0)</f>
        <v>7123.9892579999996</v>
      </c>
      <c r="M366" s="20">
        <f ca="1">IF(INDIRECT(L$1&amp;"!$I$1",1)-1+'15MIN'!$A366&lt;=INDIRECT(L$1&amp;"!$I$2",1),-OFFSET(INDIRECT(L$1&amp;"!$D$1",1),INDIRECT(L$1&amp;"!$I$1",1)-1+'15MIN'!$A366-1,0),0)</f>
        <v>0</v>
      </c>
      <c r="N366" s="20">
        <f ca="1">IF(INDIRECT(L$1&amp;"!$I$1",1)-1+'15MIN'!$A366&lt;=INDIRECT(L$1&amp;"!$I$2",1),OFFSET(INDIRECT(L$1&amp;"!$G$1",1),INDIRECT(L$1&amp;"!$I$1",1)-1+'15MIN'!$A366-1,0),0)</f>
        <v>24.819147000000001</v>
      </c>
      <c r="O366" s="21">
        <f ca="1">IF(INDIRECT(L$1&amp;"!$I$1",1)-1+'15MIN'!$A366&lt;=INDIRECT(L$1&amp;"!$I$2",1),-OFFSET(INDIRECT(L$1&amp;"!$E$1",1),INDIRECT(L$1&amp;"!$I$1",1)-1+'15MIN'!$A366-1,0),0)</f>
        <v>0</v>
      </c>
    </row>
    <row r="367" spans="1:15" x14ac:dyDescent="0.2">
      <c r="A367" s="1">
        <f t="shared" si="14"/>
        <v>363</v>
      </c>
      <c r="B367" s="1">
        <f t="shared" si="15"/>
        <v>4</v>
      </c>
      <c r="C367" s="19">
        <f t="shared" si="16"/>
        <v>0.77083333333333304</v>
      </c>
      <c r="D367" s="20">
        <f ca="1">IF(INDIRECT($D$1&amp;"!$I$1",1)-1+'15MIN'!$A367&lt;=INDIRECT($D$1&amp;"!$I$2",1),OFFSET(INDIRECT($D$1&amp;"!$F$1",1),INDIRECT($D$1&amp;"!$I$1",1)-1+'15MIN'!$A367-1,0),0)</f>
        <v>6866.6981999999998</v>
      </c>
      <c r="E367" s="20">
        <f ca="1">IF(CUEL!$I$1-1+'15MIN'!$A367&lt;=CUEL!$I$2,-OFFSET(CUEL!$D$1,CUEL!$I$1-1+'15MIN'!$A367-1,0),0)</f>
        <v>0</v>
      </c>
      <c r="F367" s="20">
        <f ca="1">IF(INDIRECT($D$1&amp;"!$I$1",1)-1+'15MIN'!$A367&lt;=INDIRECT($D$1&amp;"!$I$2",1),OFFSET(INDIRECT($D$1&amp;"!$G$1",1),INDIRECT($D$1&amp;"!$I$1",1)-1+'15MIN'!$A367-1,0),0)</f>
        <v>0</v>
      </c>
      <c r="G367" s="21">
        <f ca="1">IF(INDIRECT($D$1&amp;"!$I$1",1)-1+'15MIN'!$A367&lt;=INDIRECT($D$1&amp;"!$I$2",1),-OFFSET(INDIRECT($D$1&amp;"!$E$1",1),INDIRECT($D$1&amp;"!$I$1",1)-1+'15MIN'!$A367-1,0),0)</f>
        <v>-473.22161899999998</v>
      </c>
      <c r="H367" s="20">
        <f ca="1">IF(INDIRECT(H$1&amp;"!$I$1",1)-1+'15MIN'!$A367&lt;=INDIRECT(H$1&amp;"!$I$2",1),OFFSET(INDIRECT(H$1&amp;"!$F$1",1),INDIRECT(H$1&amp;"!$I$1",1)-1+'15MIN'!$A367-1,0),0)</f>
        <v>41839.684000000001</v>
      </c>
      <c r="I367" s="20">
        <f ca="1">IF(INDIRECT(H$1&amp;"!$I$1",1)-1+'15MIN'!$A367&lt;=INDIRECT(H$1&amp;"!$I$2",1),-OFFSET(INDIRECT(H$1&amp;"!$D$1",1),INDIRECT(H$1&amp;"!$I$1",1)-1+'15MIN'!$A367-1,0),0)</f>
        <v>0</v>
      </c>
      <c r="J367" s="20">
        <f ca="1">IF(INDIRECT(H$1&amp;"!$I$1",1)-1+'15MIN'!$A367&lt;=INDIRECT(H$1&amp;"!$I$2",1),OFFSET(INDIRECT(H$1&amp;"!$G$1",1),INDIRECT(H$1&amp;"!$I$1",1)-1+'15MIN'!$A367-1,0),0)</f>
        <v>0</v>
      </c>
      <c r="K367" s="21">
        <f ca="1">IF(INDIRECT(H$1&amp;"!$I$1",1)-1+'15MIN'!$A367&lt;=INDIRECT(H$1&amp;"!$I$2",1),-OFFSET(INDIRECT(H$1&amp;"!$E$1",1),INDIRECT(H$1&amp;"!$I$1",1)-1+'15MIN'!$A367-1,0),0)</f>
        <v>-5844.9135740000002</v>
      </c>
      <c r="L367" s="20">
        <f ca="1">IF(INDIRECT(L$1&amp;"!$I$1",1)-1+'15MIN'!$A367&lt;=INDIRECT(L$1&amp;"!$I$2",1),OFFSET(INDIRECT(L$1&amp;"!$F$1",1),INDIRECT(L$1&amp;"!$I$1",1)-1+'15MIN'!$A367-1,0),0)</f>
        <v>7842.8251950000003</v>
      </c>
      <c r="M367" s="20">
        <f ca="1">IF(INDIRECT(L$1&amp;"!$I$1",1)-1+'15MIN'!$A367&lt;=INDIRECT(L$1&amp;"!$I$2",1),-OFFSET(INDIRECT(L$1&amp;"!$D$1",1),INDIRECT(L$1&amp;"!$I$1",1)-1+'15MIN'!$A367-1,0),0)</f>
        <v>0</v>
      </c>
      <c r="N367" s="20">
        <f ca="1">IF(INDIRECT(L$1&amp;"!$I$1",1)-1+'15MIN'!$A367&lt;=INDIRECT(L$1&amp;"!$I$2",1),OFFSET(INDIRECT(L$1&amp;"!$G$1",1),INDIRECT(L$1&amp;"!$I$1",1)-1+'15MIN'!$A367-1,0),0)</f>
        <v>32.962654000000001</v>
      </c>
      <c r="O367" s="21">
        <f ca="1">IF(INDIRECT(L$1&amp;"!$I$1",1)-1+'15MIN'!$A367&lt;=INDIRECT(L$1&amp;"!$I$2",1),-OFFSET(INDIRECT(L$1&amp;"!$E$1",1),INDIRECT(L$1&amp;"!$I$1",1)-1+'15MIN'!$A367-1,0),0)</f>
        <v>0</v>
      </c>
    </row>
    <row r="368" spans="1:15" x14ac:dyDescent="0.2">
      <c r="A368" s="1">
        <f t="shared" si="14"/>
        <v>364</v>
      </c>
      <c r="B368" s="1">
        <f t="shared" si="15"/>
        <v>4</v>
      </c>
      <c r="C368" s="19">
        <f t="shared" si="16"/>
        <v>0.78125</v>
      </c>
      <c r="D368" s="20">
        <f ca="1">IF(INDIRECT($D$1&amp;"!$I$1",1)-1+'15MIN'!$A368&lt;=INDIRECT($D$1&amp;"!$I$2",1),OFFSET(INDIRECT($D$1&amp;"!$F$1",1),INDIRECT($D$1&amp;"!$I$1",1)-1+'15MIN'!$A368-1,0),0)</f>
        <v>6870.1068999999998</v>
      </c>
      <c r="E368" s="20">
        <f ca="1">IF(CUEL!$I$1-1+'15MIN'!$A368&lt;=CUEL!$I$2,-OFFSET(CUEL!$D$1,CUEL!$I$1-1+'15MIN'!$A368-1,0),0)</f>
        <v>0</v>
      </c>
      <c r="F368" s="20">
        <f ca="1">IF(INDIRECT($D$1&amp;"!$I$1",1)-1+'15MIN'!$A368&lt;=INDIRECT($D$1&amp;"!$I$2",1),OFFSET(INDIRECT($D$1&amp;"!$G$1",1),INDIRECT($D$1&amp;"!$I$1",1)-1+'15MIN'!$A368-1,0),0)</f>
        <v>0</v>
      </c>
      <c r="G368" s="21">
        <f ca="1">IF(INDIRECT($D$1&amp;"!$I$1",1)-1+'15MIN'!$A368&lt;=INDIRECT($D$1&amp;"!$I$2",1),-OFFSET(INDIRECT($D$1&amp;"!$E$1",1),INDIRECT($D$1&amp;"!$I$1",1)-1+'15MIN'!$A368-1,0),0)</f>
        <v>-476.810181</v>
      </c>
      <c r="H368" s="20">
        <f ca="1">IF(INDIRECT(H$1&amp;"!$I$1",1)-1+'15MIN'!$A368&lt;=INDIRECT(H$1&amp;"!$I$2",1),OFFSET(INDIRECT(H$1&amp;"!$F$1",1),INDIRECT(H$1&amp;"!$I$1",1)-1+'15MIN'!$A368-1,0),0)</f>
        <v>41921.894999999997</v>
      </c>
      <c r="I368" s="20">
        <f ca="1">IF(INDIRECT(H$1&amp;"!$I$1",1)-1+'15MIN'!$A368&lt;=INDIRECT(H$1&amp;"!$I$2",1),-OFFSET(INDIRECT(H$1&amp;"!$D$1",1),INDIRECT(H$1&amp;"!$I$1",1)-1+'15MIN'!$A368-1,0),0)</f>
        <v>0</v>
      </c>
      <c r="J368" s="20">
        <f ca="1">IF(INDIRECT(H$1&amp;"!$I$1",1)-1+'15MIN'!$A368&lt;=INDIRECT(H$1&amp;"!$I$2",1),OFFSET(INDIRECT(H$1&amp;"!$G$1",1),INDIRECT(H$1&amp;"!$I$1",1)-1+'15MIN'!$A368-1,0),0)</f>
        <v>0</v>
      </c>
      <c r="K368" s="21">
        <f ca="1">IF(INDIRECT(H$1&amp;"!$I$1",1)-1+'15MIN'!$A368&lt;=INDIRECT(H$1&amp;"!$I$2",1),-OFFSET(INDIRECT(H$1&amp;"!$E$1",1),INDIRECT(H$1&amp;"!$I$1",1)-1+'15MIN'!$A368-1,0),0)</f>
        <v>-5859.6416019999997</v>
      </c>
      <c r="L368" s="20">
        <f ca="1">IF(INDIRECT(L$1&amp;"!$I$1",1)-1+'15MIN'!$A368&lt;=INDIRECT(L$1&amp;"!$I$2",1),OFFSET(INDIRECT(L$1&amp;"!$F$1",1),INDIRECT(L$1&amp;"!$I$1",1)-1+'15MIN'!$A368-1,0),0)</f>
        <v>8329.9384769999997</v>
      </c>
      <c r="M368" s="20">
        <f ca="1">IF(INDIRECT(L$1&amp;"!$I$1",1)-1+'15MIN'!$A368&lt;=INDIRECT(L$1&amp;"!$I$2",1),-OFFSET(INDIRECT(L$1&amp;"!$D$1",1),INDIRECT(L$1&amp;"!$I$1",1)-1+'15MIN'!$A368-1,0),0)</f>
        <v>0</v>
      </c>
      <c r="N368" s="20">
        <f ca="1">IF(INDIRECT(L$1&amp;"!$I$1",1)-1+'15MIN'!$A368&lt;=INDIRECT(L$1&amp;"!$I$2",1),OFFSET(INDIRECT(L$1&amp;"!$G$1",1),INDIRECT(L$1&amp;"!$I$1",1)-1+'15MIN'!$A368-1,0),0)</f>
        <v>32.323062999999998</v>
      </c>
      <c r="O368" s="21">
        <f ca="1">IF(INDIRECT(L$1&amp;"!$I$1",1)-1+'15MIN'!$A368&lt;=INDIRECT(L$1&amp;"!$I$2",1),-OFFSET(INDIRECT(L$1&amp;"!$E$1",1),INDIRECT(L$1&amp;"!$I$1",1)-1+'15MIN'!$A368-1,0),0)</f>
        <v>-7.6249999999999998E-2</v>
      </c>
    </row>
    <row r="369" spans="1:15" x14ac:dyDescent="0.2">
      <c r="A369" s="1">
        <f t="shared" si="14"/>
        <v>365</v>
      </c>
      <c r="B369" s="1">
        <f t="shared" si="15"/>
        <v>4</v>
      </c>
      <c r="C369" s="19">
        <f t="shared" si="16"/>
        <v>0.79166666666666696</v>
      </c>
      <c r="D369" s="20">
        <f ca="1">IF(INDIRECT($D$1&amp;"!$I$1",1)-1+'15MIN'!$A369&lt;=INDIRECT($D$1&amp;"!$I$2",1),OFFSET(INDIRECT($D$1&amp;"!$F$1",1),INDIRECT($D$1&amp;"!$I$1",1)-1+'15MIN'!$A369-1,0),0)</f>
        <v>6966.7891</v>
      </c>
      <c r="E369" s="20">
        <f ca="1">IF(CUEL!$I$1-1+'15MIN'!$A369&lt;=CUEL!$I$2,-OFFSET(CUEL!$D$1,CUEL!$I$1-1+'15MIN'!$A369-1,0),0)</f>
        <v>0</v>
      </c>
      <c r="F369" s="20">
        <f ca="1">IF(INDIRECT($D$1&amp;"!$I$1",1)-1+'15MIN'!$A369&lt;=INDIRECT($D$1&amp;"!$I$2",1),OFFSET(INDIRECT($D$1&amp;"!$G$1",1),INDIRECT($D$1&amp;"!$I$1",1)-1+'15MIN'!$A369-1,0),0)</f>
        <v>0</v>
      </c>
      <c r="G369" s="21">
        <f ca="1">IF(INDIRECT($D$1&amp;"!$I$1",1)-1+'15MIN'!$A369&lt;=INDIRECT($D$1&amp;"!$I$2",1),-OFFSET(INDIRECT($D$1&amp;"!$E$1",1),INDIRECT($D$1&amp;"!$I$1",1)-1+'15MIN'!$A369-1,0),0)</f>
        <v>-495.09393299999999</v>
      </c>
      <c r="H369" s="20">
        <f ca="1">IF(INDIRECT(H$1&amp;"!$I$1",1)-1+'15MIN'!$A369&lt;=INDIRECT(H$1&amp;"!$I$2",1),OFFSET(INDIRECT(H$1&amp;"!$F$1",1),INDIRECT(H$1&amp;"!$I$1",1)-1+'15MIN'!$A369-1,0),0)</f>
        <v>41962.23</v>
      </c>
      <c r="I369" s="20">
        <f ca="1">IF(INDIRECT(H$1&amp;"!$I$1",1)-1+'15MIN'!$A369&lt;=INDIRECT(H$1&amp;"!$I$2",1),-OFFSET(INDIRECT(H$1&amp;"!$D$1",1),INDIRECT(H$1&amp;"!$I$1",1)-1+'15MIN'!$A369-1,0),0)</f>
        <v>0</v>
      </c>
      <c r="J369" s="20">
        <f ca="1">IF(INDIRECT(H$1&amp;"!$I$1",1)-1+'15MIN'!$A369&lt;=INDIRECT(H$1&amp;"!$I$2",1),OFFSET(INDIRECT(H$1&amp;"!$G$1",1),INDIRECT(H$1&amp;"!$I$1",1)-1+'15MIN'!$A369-1,0),0)</f>
        <v>0</v>
      </c>
      <c r="K369" s="21">
        <f ca="1">IF(INDIRECT(H$1&amp;"!$I$1",1)-1+'15MIN'!$A369&lt;=INDIRECT(H$1&amp;"!$I$2",1),-OFFSET(INDIRECT(H$1&amp;"!$E$1",1),INDIRECT(H$1&amp;"!$I$1",1)-1+'15MIN'!$A369-1,0),0)</f>
        <v>-5877.5747069999998</v>
      </c>
      <c r="L369" s="20">
        <f ca="1">IF(INDIRECT(L$1&amp;"!$I$1",1)-1+'15MIN'!$A369&lt;=INDIRECT(L$1&amp;"!$I$2",1),OFFSET(INDIRECT(L$1&amp;"!$F$1",1),INDIRECT(L$1&amp;"!$I$1",1)-1+'15MIN'!$A369-1,0),0)</f>
        <v>6598.5483400000003</v>
      </c>
      <c r="M369" s="20">
        <f ca="1">IF(INDIRECT(L$1&amp;"!$I$1",1)-1+'15MIN'!$A369&lt;=INDIRECT(L$1&amp;"!$I$2",1),-OFFSET(INDIRECT(L$1&amp;"!$D$1",1),INDIRECT(L$1&amp;"!$I$1",1)-1+'15MIN'!$A369-1,0),0)</f>
        <v>0</v>
      </c>
      <c r="N369" s="20">
        <f ca="1">IF(INDIRECT(L$1&amp;"!$I$1",1)-1+'15MIN'!$A369&lt;=INDIRECT(L$1&amp;"!$I$2",1),OFFSET(INDIRECT(L$1&amp;"!$G$1",1),INDIRECT(L$1&amp;"!$I$1",1)-1+'15MIN'!$A369-1,0),0)</f>
        <v>19.880852000000001</v>
      </c>
      <c r="O369" s="21">
        <f ca="1">IF(INDIRECT(L$1&amp;"!$I$1",1)-1+'15MIN'!$A369&lt;=INDIRECT(L$1&amp;"!$I$2",1),-OFFSET(INDIRECT(L$1&amp;"!$E$1",1),INDIRECT(L$1&amp;"!$I$1",1)-1+'15MIN'!$A369-1,0),0)</f>
        <v>-7.5729999999999999E-3</v>
      </c>
    </row>
    <row r="370" spans="1:15" x14ac:dyDescent="0.2">
      <c r="A370" s="1">
        <f t="shared" si="14"/>
        <v>366</v>
      </c>
      <c r="B370" s="1">
        <f t="shared" si="15"/>
        <v>4</v>
      </c>
      <c r="C370" s="19">
        <f t="shared" si="16"/>
        <v>0.80208333333333304</v>
      </c>
      <c r="D370" s="20">
        <f ca="1">IF(INDIRECT($D$1&amp;"!$I$1",1)-1+'15MIN'!$A370&lt;=INDIRECT($D$1&amp;"!$I$2",1),OFFSET(INDIRECT($D$1&amp;"!$F$1",1),INDIRECT($D$1&amp;"!$I$1",1)-1+'15MIN'!$A370-1,0),0)</f>
        <v>6473.0405000000001</v>
      </c>
      <c r="E370" s="20">
        <f ca="1">IF(CUEL!$I$1-1+'15MIN'!$A370&lt;=CUEL!$I$2,-OFFSET(CUEL!$D$1,CUEL!$I$1-1+'15MIN'!$A370-1,0),0)</f>
        <v>0</v>
      </c>
      <c r="F370" s="20">
        <f ca="1">IF(INDIRECT($D$1&amp;"!$I$1",1)-1+'15MIN'!$A370&lt;=INDIRECT($D$1&amp;"!$I$2",1),OFFSET(INDIRECT($D$1&amp;"!$G$1",1),INDIRECT($D$1&amp;"!$I$1",1)-1+'15MIN'!$A370-1,0),0)</f>
        <v>0</v>
      </c>
      <c r="G370" s="21">
        <f ca="1">IF(INDIRECT($D$1&amp;"!$I$1",1)-1+'15MIN'!$A370&lt;=INDIRECT($D$1&amp;"!$I$2",1),-OFFSET(INDIRECT($D$1&amp;"!$E$1",1),INDIRECT($D$1&amp;"!$I$1",1)-1+'15MIN'!$A370-1,0),0)</f>
        <v>-390.93481400000002</v>
      </c>
      <c r="H370" s="20">
        <f ca="1">IF(INDIRECT(H$1&amp;"!$I$1",1)-1+'15MIN'!$A370&lt;=INDIRECT(H$1&amp;"!$I$2",1),OFFSET(INDIRECT(H$1&amp;"!$F$1",1),INDIRECT(H$1&amp;"!$I$1",1)-1+'15MIN'!$A370-1,0),0)</f>
        <v>41964.105000000003</v>
      </c>
      <c r="I370" s="20">
        <f ca="1">IF(INDIRECT(H$1&amp;"!$I$1",1)-1+'15MIN'!$A370&lt;=INDIRECT(H$1&amp;"!$I$2",1),-OFFSET(INDIRECT(H$1&amp;"!$D$1",1),INDIRECT(H$1&amp;"!$I$1",1)-1+'15MIN'!$A370-1,0),0)</f>
        <v>0</v>
      </c>
      <c r="J370" s="20">
        <f ca="1">IF(INDIRECT(H$1&amp;"!$I$1",1)-1+'15MIN'!$A370&lt;=INDIRECT(H$1&amp;"!$I$2",1),OFFSET(INDIRECT(H$1&amp;"!$G$1",1),INDIRECT(H$1&amp;"!$I$1",1)-1+'15MIN'!$A370-1,0),0)</f>
        <v>0</v>
      </c>
      <c r="K370" s="21">
        <f ca="1">IF(INDIRECT(H$1&amp;"!$I$1",1)-1+'15MIN'!$A370&lt;=INDIRECT(H$1&amp;"!$I$2",1),-OFFSET(INDIRECT(H$1&amp;"!$E$1",1),INDIRECT(H$1&amp;"!$I$1",1)-1+'15MIN'!$A370-1,0),0)</f>
        <v>-5871.7734380000002</v>
      </c>
      <c r="L370" s="20">
        <f ca="1">IF(INDIRECT(L$1&amp;"!$I$1",1)-1+'15MIN'!$A370&lt;=INDIRECT(L$1&amp;"!$I$2",1),OFFSET(INDIRECT(L$1&amp;"!$F$1",1),INDIRECT(L$1&amp;"!$I$1",1)-1+'15MIN'!$A370-1,0),0)</f>
        <v>7532.5844729999999</v>
      </c>
      <c r="M370" s="20">
        <f ca="1">IF(INDIRECT(L$1&amp;"!$I$1",1)-1+'15MIN'!$A370&lt;=INDIRECT(L$1&amp;"!$I$2",1),-OFFSET(INDIRECT(L$1&amp;"!$D$1",1),INDIRECT(L$1&amp;"!$I$1",1)-1+'15MIN'!$A370-1,0),0)</f>
        <v>0</v>
      </c>
      <c r="N370" s="20">
        <f ca="1">IF(INDIRECT(L$1&amp;"!$I$1",1)-1+'15MIN'!$A370&lt;=INDIRECT(L$1&amp;"!$I$2",1),OFFSET(INDIRECT(L$1&amp;"!$G$1",1),INDIRECT(L$1&amp;"!$I$1",1)-1+'15MIN'!$A370-1,0),0)</f>
        <v>25.500741999999999</v>
      </c>
      <c r="O370" s="21">
        <f ca="1">IF(INDIRECT(L$1&amp;"!$I$1",1)-1+'15MIN'!$A370&lt;=INDIRECT(L$1&amp;"!$I$2",1),-OFFSET(INDIRECT(L$1&amp;"!$E$1",1),INDIRECT(L$1&amp;"!$I$1",1)-1+'15MIN'!$A370-1,0),0)</f>
        <v>0</v>
      </c>
    </row>
    <row r="371" spans="1:15" x14ac:dyDescent="0.2">
      <c r="A371" s="1">
        <f t="shared" si="14"/>
        <v>367</v>
      </c>
      <c r="B371" s="1">
        <f t="shared" si="15"/>
        <v>4</v>
      </c>
      <c r="C371" s="19">
        <f t="shared" si="16"/>
        <v>0.8125</v>
      </c>
      <c r="D371" s="20">
        <f ca="1">IF(INDIRECT($D$1&amp;"!$I$1",1)-1+'15MIN'!$A371&lt;=INDIRECT($D$1&amp;"!$I$2",1),OFFSET(INDIRECT($D$1&amp;"!$F$1",1),INDIRECT($D$1&amp;"!$I$1",1)-1+'15MIN'!$A371-1,0),0)</f>
        <v>6299.4521000000004</v>
      </c>
      <c r="E371" s="20">
        <f ca="1">IF(CUEL!$I$1-1+'15MIN'!$A371&lt;=CUEL!$I$2,-OFFSET(CUEL!$D$1,CUEL!$I$1-1+'15MIN'!$A371-1,0),0)</f>
        <v>0</v>
      </c>
      <c r="F371" s="20">
        <f ca="1">IF(INDIRECT($D$1&amp;"!$I$1",1)-1+'15MIN'!$A371&lt;=INDIRECT($D$1&amp;"!$I$2",1),OFFSET(INDIRECT($D$1&amp;"!$G$1",1),INDIRECT($D$1&amp;"!$I$1",1)-1+'15MIN'!$A371-1,0),0)</f>
        <v>0</v>
      </c>
      <c r="G371" s="21">
        <f ca="1">IF(INDIRECT($D$1&amp;"!$I$1",1)-1+'15MIN'!$A371&lt;=INDIRECT($D$1&amp;"!$I$2",1),-OFFSET(INDIRECT($D$1&amp;"!$E$1",1),INDIRECT($D$1&amp;"!$I$1",1)-1+'15MIN'!$A371-1,0),0)</f>
        <v>-349.95074499999998</v>
      </c>
      <c r="H371" s="20">
        <f ca="1">IF(INDIRECT(H$1&amp;"!$I$1",1)-1+'15MIN'!$A371&lt;=INDIRECT(H$1&amp;"!$I$2",1),OFFSET(INDIRECT(H$1&amp;"!$F$1",1),INDIRECT(H$1&amp;"!$I$1",1)-1+'15MIN'!$A371-1,0),0)</f>
        <v>41948.434000000001</v>
      </c>
      <c r="I371" s="20">
        <f ca="1">IF(INDIRECT(H$1&amp;"!$I$1",1)-1+'15MIN'!$A371&lt;=INDIRECT(H$1&amp;"!$I$2",1),-OFFSET(INDIRECT(H$1&amp;"!$D$1",1),INDIRECT(H$1&amp;"!$I$1",1)-1+'15MIN'!$A371-1,0),0)</f>
        <v>0</v>
      </c>
      <c r="J371" s="20">
        <f ca="1">IF(INDIRECT(H$1&amp;"!$I$1",1)-1+'15MIN'!$A371&lt;=INDIRECT(H$1&amp;"!$I$2",1),OFFSET(INDIRECT(H$1&amp;"!$G$1",1),INDIRECT(H$1&amp;"!$I$1",1)-1+'15MIN'!$A371-1,0),0)</f>
        <v>0</v>
      </c>
      <c r="K371" s="21">
        <f ca="1">IF(INDIRECT(H$1&amp;"!$I$1",1)-1+'15MIN'!$A371&lt;=INDIRECT(H$1&amp;"!$I$2",1),-OFFSET(INDIRECT(H$1&amp;"!$E$1",1),INDIRECT(H$1&amp;"!$I$1",1)-1+'15MIN'!$A371-1,0),0)</f>
        <v>-5865.4443359999996</v>
      </c>
      <c r="L371" s="20">
        <f ca="1">IF(INDIRECT(L$1&amp;"!$I$1",1)-1+'15MIN'!$A371&lt;=INDIRECT(L$1&amp;"!$I$2",1),OFFSET(INDIRECT(L$1&amp;"!$F$1",1),INDIRECT(L$1&amp;"!$I$1",1)-1+'15MIN'!$A371-1,0),0)</f>
        <v>5427.7221680000002</v>
      </c>
      <c r="M371" s="20">
        <f ca="1">IF(INDIRECT(L$1&amp;"!$I$1",1)-1+'15MIN'!$A371&lt;=INDIRECT(L$1&amp;"!$I$2",1),-OFFSET(INDIRECT(L$1&amp;"!$D$1",1),INDIRECT(L$1&amp;"!$I$1",1)-1+'15MIN'!$A371-1,0),0)</f>
        <v>0</v>
      </c>
      <c r="N371" s="20">
        <f ca="1">IF(INDIRECT(L$1&amp;"!$I$1",1)-1+'15MIN'!$A371&lt;=INDIRECT(L$1&amp;"!$I$2",1),OFFSET(INDIRECT(L$1&amp;"!$G$1",1),INDIRECT(L$1&amp;"!$I$1",1)-1+'15MIN'!$A371-1,0),0)</f>
        <v>6.5694150000000002</v>
      </c>
      <c r="O371" s="21">
        <f ca="1">IF(INDIRECT(L$1&amp;"!$I$1",1)-1+'15MIN'!$A371&lt;=INDIRECT(L$1&amp;"!$I$2",1),-OFFSET(INDIRECT(L$1&amp;"!$E$1",1),INDIRECT(L$1&amp;"!$I$1",1)-1+'15MIN'!$A371-1,0),0)</f>
        <v>-3.0618120000000002</v>
      </c>
    </row>
    <row r="372" spans="1:15" x14ac:dyDescent="0.2">
      <c r="A372" s="1">
        <f t="shared" si="14"/>
        <v>368</v>
      </c>
      <c r="B372" s="1">
        <f t="shared" si="15"/>
        <v>4</v>
      </c>
      <c r="C372" s="19">
        <f t="shared" si="16"/>
        <v>0.82291666666666696</v>
      </c>
      <c r="D372" s="20">
        <f ca="1">IF(INDIRECT($D$1&amp;"!$I$1",1)-1+'15MIN'!$A372&lt;=INDIRECT($D$1&amp;"!$I$2",1),OFFSET(INDIRECT($D$1&amp;"!$F$1",1),INDIRECT($D$1&amp;"!$I$1",1)-1+'15MIN'!$A372-1,0),0)</f>
        <v>6425.6387000000004</v>
      </c>
      <c r="E372" s="20">
        <f ca="1">IF(CUEL!$I$1-1+'15MIN'!$A372&lt;=CUEL!$I$2,-OFFSET(CUEL!$D$1,CUEL!$I$1-1+'15MIN'!$A372-1,0),0)</f>
        <v>0</v>
      </c>
      <c r="F372" s="20">
        <f ca="1">IF(INDIRECT($D$1&amp;"!$I$1",1)-1+'15MIN'!$A372&lt;=INDIRECT($D$1&amp;"!$I$2",1),OFFSET(INDIRECT($D$1&amp;"!$G$1",1),INDIRECT($D$1&amp;"!$I$1",1)-1+'15MIN'!$A372-1,0),0)</f>
        <v>0</v>
      </c>
      <c r="G372" s="21">
        <f ca="1">IF(INDIRECT($D$1&amp;"!$I$1",1)-1+'15MIN'!$A372&lt;=INDIRECT($D$1&amp;"!$I$2",1),-OFFSET(INDIRECT($D$1&amp;"!$E$1",1),INDIRECT($D$1&amp;"!$I$1",1)-1+'15MIN'!$A372-1,0),0)</f>
        <v>-375.354828</v>
      </c>
      <c r="H372" s="20">
        <f ca="1">IF(INDIRECT(H$1&amp;"!$I$1",1)-1+'15MIN'!$A372&lt;=INDIRECT(H$1&amp;"!$I$2",1),OFFSET(INDIRECT(H$1&amp;"!$F$1",1),INDIRECT(H$1&amp;"!$I$1",1)-1+'15MIN'!$A372-1,0),0)</f>
        <v>41946.016000000003</v>
      </c>
      <c r="I372" s="20">
        <f ca="1">IF(INDIRECT(H$1&amp;"!$I$1",1)-1+'15MIN'!$A372&lt;=INDIRECT(H$1&amp;"!$I$2",1),-OFFSET(INDIRECT(H$1&amp;"!$D$1",1),INDIRECT(H$1&amp;"!$I$1",1)-1+'15MIN'!$A372-1,0),0)</f>
        <v>0</v>
      </c>
      <c r="J372" s="20">
        <f ca="1">IF(INDIRECT(H$1&amp;"!$I$1",1)-1+'15MIN'!$A372&lt;=INDIRECT(H$1&amp;"!$I$2",1),OFFSET(INDIRECT(H$1&amp;"!$G$1",1),INDIRECT(H$1&amp;"!$I$1",1)-1+'15MIN'!$A372-1,0),0)</f>
        <v>0</v>
      </c>
      <c r="K372" s="21">
        <f ca="1">IF(INDIRECT(H$1&amp;"!$I$1",1)-1+'15MIN'!$A372&lt;=INDIRECT(H$1&amp;"!$I$2",1),-OFFSET(INDIRECT(H$1&amp;"!$E$1",1),INDIRECT(H$1&amp;"!$I$1",1)-1+'15MIN'!$A372-1,0),0)</f>
        <v>-5853.6547849999997</v>
      </c>
      <c r="L372" s="20">
        <f ca="1">IF(INDIRECT(L$1&amp;"!$I$1",1)-1+'15MIN'!$A372&lt;=INDIRECT(L$1&amp;"!$I$2",1),OFFSET(INDIRECT(L$1&amp;"!$F$1",1),INDIRECT(L$1&amp;"!$I$1",1)-1+'15MIN'!$A372-1,0),0)</f>
        <v>6496.1572269999997</v>
      </c>
      <c r="M372" s="20">
        <f ca="1">IF(INDIRECT(L$1&amp;"!$I$1",1)-1+'15MIN'!$A372&lt;=INDIRECT(L$1&amp;"!$I$2",1),-OFFSET(INDIRECT(L$1&amp;"!$D$1",1),INDIRECT(L$1&amp;"!$I$1",1)-1+'15MIN'!$A372-1,0),0)</f>
        <v>0</v>
      </c>
      <c r="N372" s="20">
        <f ca="1">IF(INDIRECT(L$1&amp;"!$I$1",1)-1+'15MIN'!$A372&lt;=INDIRECT(L$1&amp;"!$I$2",1),OFFSET(INDIRECT(L$1&amp;"!$G$1",1),INDIRECT(L$1&amp;"!$I$1",1)-1+'15MIN'!$A372-1,0),0)</f>
        <v>15.674507999999999</v>
      </c>
      <c r="O372" s="21">
        <f ca="1">IF(INDIRECT(L$1&amp;"!$I$1",1)-1+'15MIN'!$A372&lt;=INDIRECT(L$1&amp;"!$I$2",1),-OFFSET(INDIRECT(L$1&amp;"!$E$1",1),INDIRECT(L$1&amp;"!$I$1",1)-1+'15MIN'!$A372-1,0),0)</f>
        <v>-0.106293</v>
      </c>
    </row>
    <row r="373" spans="1:15" x14ac:dyDescent="0.2">
      <c r="A373" s="1">
        <f t="shared" si="14"/>
        <v>369</v>
      </c>
      <c r="B373" s="1">
        <f t="shared" si="15"/>
        <v>4</v>
      </c>
      <c r="C373" s="19">
        <f t="shared" si="16"/>
        <v>0.83333333333333304</v>
      </c>
      <c r="D373" s="20">
        <f ca="1">IF(INDIRECT($D$1&amp;"!$I$1",1)-1+'15MIN'!$A373&lt;=INDIRECT($D$1&amp;"!$I$2",1),OFFSET(INDIRECT($D$1&amp;"!$F$1",1),INDIRECT($D$1&amp;"!$I$1",1)-1+'15MIN'!$A373-1,0),0)</f>
        <v>5957.9408999999996</v>
      </c>
      <c r="E373" s="20">
        <f ca="1">IF(CUEL!$I$1-1+'15MIN'!$A373&lt;=CUEL!$I$2,-OFFSET(CUEL!$D$1,CUEL!$I$1-1+'15MIN'!$A373-1,0),0)</f>
        <v>0</v>
      </c>
      <c r="F373" s="20">
        <f ca="1">IF(INDIRECT($D$1&amp;"!$I$1",1)-1+'15MIN'!$A373&lt;=INDIRECT($D$1&amp;"!$I$2",1),OFFSET(INDIRECT($D$1&amp;"!$G$1",1),INDIRECT($D$1&amp;"!$I$1",1)-1+'15MIN'!$A373-1,0),0)</f>
        <v>0</v>
      </c>
      <c r="G373" s="21">
        <f ca="1">IF(INDIRECT($D$1&amp;"!$I$1",1)-1+'15MIN'!$A373&lt;=INDIRECT($D$1&amp;"!$I$2",1),-OFFSET(INDIRECT($D$1&amp;"!$E$1",1),INDIRECT($D$1&amp;"!$I$1",1)-1+'15MIN'!$A373-1,0),0)</f>
        <v>-282.88610799999998</v>
      </c>
      <c r="H373" s="20">
        <f ca="1">IF(INDIRECT(H$1&amp;"!$I$1",1)-1+'15MIN'!$A373&lt;=INDIRECT(H$1&amp;"!$I$2",1),OFFSET(INDIRECT(H$1&amp;"!$F$1",1),INDIRECT(H$1&amp;"!$I$1",1)-1+'15MIN'!$A373-1,0),0)</f>
        <v>41949.355000000003</v>
      </c>
      <c r="I373" s="20">
        <f ca="1">IF(INDIRECT(H$1&amp;"!$I$1",1)-1+'15MIN'!$A373&lt;=INDIRECT(H$1&amp;"!$I$2",1),-OFFSET(INDIRECT(H$1&amp;"!$D$1",1),INDIRECT(H$1&amp;"!$I$1",1)-1+'15MIN'!$A373-1,0),0)</f>
        <v>0</v>
      </c>
      <c r="J373" s="20">
        <f ca="1">IF(INDIRECT(H$1&amp;"!$I$1",1)-1+'15MIN'!$A373&lt;=INDIRECT(H$1&amp;"!$I$2",1),OFFSET(INDIRECT(H$1&amp;"!$G$1",1),INDIRECT(H$1&amp;"!$I$1",1)-1+'15MIN'!$A373-1,0),0)</f>
        <v>0</v>
      </c>
      <c r="K373" s="21">
        <f ca="1">IF(INDIRECT(H$1&amp;"!$I$1",1)-1+'15MIN'!$A373&lt;=INDIRECT(H$1&amp;"!$I$2",1),-OFFSET(INDIRECT(H$1&amp;"!$E$1",1),INDIRECT(H$1&amp;"!$I$1",1)-1+'15MIN'!$A373-1,0),0)</f>
        <v>-5847.1396480000003</v>
      </c>
      <c r="L373" s="20">
        <f ca="1">IF(INDIRECT(L$1&amp;"!$I$1",1)-1+'15MIN'!$A373&lt;=INDIRECT(L$1&amp;"!$I$2",1),OFFSET(INDIRECT(L$1&amp;"!$F$1",1),INDIRECT(L$1&amp;"!$I$1",1)-1+'15MIN'!$A373-1,0),0)</f>
        <v>6639.6005859999996</v>
      </c>
      <c r="M373" s="20">
        <f ca="1">IF(INDIRECT(L$1&amp;"!$I$1",1)-1+'15MIN'!$A373&lt;=INDIRECT(L$1&amp;"!$I$2",1),-OFFSET(INDIRECT(L$1&amp;"!$D$1",1),INDIRECT(L$1&amp;"!$I$1",1)-1+'15MIN'!$A373-1,0),0)</f>
        <v>0</v>
      </c>
      <c r="N373" s="20">
        <f ca="1">IF(INDIRECT(L$1&amp;"!$I$1",1)-1+'15MIN'!$A373&lt;=INDIRECT(L$1&amp;"!$I$2",1),OFFSET(INDIRECT(L$1&amp;"!$G$1",1),INDIRECT(L$1&amp;"!$I$1",1)-1+'15MIN'!$A373-1,0),0)</f>
        <v>22.382277999999999</v>
      </c>
      <c r="O373" s="21">
        <f ca="1">IF(INDIRECT(L$1&amp;"!$I$1",1)-1+'15MIN'!$A373&lt;=INDIRECT(L$1&amp;"!$I$2",1),-OFFSET(INDIRECT(L$1&amp;"!$E$1",1),INDIRECT(L$1&amp;"!$I$1",1)-1+'15MIN'!$A373-1,0),0)</f>
        <v>0</v>
      </c>
    </row>
    <row r="374" spans="1:15" x14ac:dyDescent="0.2">
      <c r="A374" s="1">
        <f t="shared" si="14"/>
        <v>370</v>
      </c>
      <c r="B374" s="1">
        <f t="shared" si="15"/>
        <v>4</v>
      </c>
      <c r="C374" s="19">
        <f t="shared" si="16"/>
        <v>0.84375</v>
      </c>
      <c r="D374" s="20">
        <f ca="1">IF(INDIRECT($D$1&amp;"!$I$1",1)-1+'15MIN'!$A374&lt;=INDIRECT($D$1&amp;"!$I$2",1),OFFSET(INDIRECT($D$1&amp;"!$F$1",1),INDIRECT($D$1&amp;"!$I$1",1)-1+'15MIN'!$A374-1,0),0)</f>
        <v>6605.0165999999999</v>
      </c>
      <c r="E374" s="20">
        <f ca="1">IF(CUEL!$I$1-1+'15MIN'!$A374&lt;=CUEL!$I$2,-OFFSET(CUEL!$D$1,CUEL!$I$1-1+'15MIN'!$A374-1,0),0)</f>
        <v>0</v>
      </c>
      <c r="F374" s="20">
        <f ca="1">IF(INDIRECT($D$1&amp;"!$I$1",1)-1+'15MIN'!$A374&lt;=INDIRECT($D$1&amp;"!$I$2",1),OFFSET(INDIRECT($D$1&amp;"!$G$1",1),INDIRECT($D$1&amp;"!$I$1",1)-1+'15MIN'!$A374-1,0),0)</f>
        <v>0</v>
      </c>
      <c r="G374" s="21">
        <f ca="1">IF(INDIRECT($D$1&amp;"!$I$1",1)-1+'15MIN'!$A374&lt;=INDIRECT($D$1&amp;"!$I$2",1),-OFFSET(INDIRECT($D$1&amp;"!$E$1",1),INDIRECT($D$1&amp;"!$I$1",1)-1+'15MIN'!$A374-1,0),0)</f>
        <v>-415.01174900000001</v>
      </c>
      <c r="H374" s="20">
        <f ca="1">IF(INDIRECT(H$1&amp;"!$I$1",1)-1+'15MIN'!$A374&lt;=INDIRECT(H$1&amp;"!$I$2",1),OFFSET(INDIRECT(H$1&amp;"!$F$1",1),INDIRECT(H$1&amp;"!$I$1",1)-1+'15MIN'!$A374-1,0),0)</f>
        <v>41941.042999999998</v>
      </c>
      <c r="I374" s="20">
        <f ca="1">IF(INDIRECT(H$1&amp;"!$I$1",1)-1+'15MIN'!$A374&lt;=INDIRECT(H$1&amp;"!$I$2",1),-OFFSET(INDIRECT(H$1&amp;"!$D$1",1),INDIRECT(H$1&amp;"!$I$1",1)-1+'15MIN'!$A374-1,0),0)</f>
        <v>0</v>
      </c>
      <c r="J374" s="20">
        <f ca="1">IF(INDIRECT(H$1&amp;"!$I$1",1)-1+'15MIN'!$A374&lt;=INDIRECT(H$1&amp;"!$I$2",1),OFFSET(INDIRECT(H$1&amp;"!$G$1",1),INDIRECT(H$1&amp;"!$I$1",1)-1+'15MIN'!$A374-1,0),0)</f>
        <v>0</v>
      </c>
      <c r="K374" s="21">
        <f ca="1">IF(INDIRECT(H$1&amp;"!$I$1",1)-1+'15MIN'!$A374&lt;=INDIRECT(H$1&amp;"!$I$2",1),-OFFSET(INDIRECT(H$1&amp;"!$E$1",1),INDIRECT(H$1&amp;"!$I$1",1)-1+'15MIN'!$A374-1,0),0)</f>
        <v>-5850.4599609999996</v>
      </c>
      <c r="L374" s="20">
        <f ca="1">IF(INDIRECT(L$1&amp;"!$I$1",1)-1+'15MIN'!$A374&lt;=INDIRECT(L$1&amp;"!$I$2",1),OFFSET(INDIRECT(L$1&amp;"!$F$1",1),INDIRECT(L$1&amp;"!$I$1",1)-1+'15MIN'!$A374-1,0),0)</f>
        <v>6121.8212890000004</v>
      </c>
      <c r="M374" s="20">
        <f ca="1">IF(INDIRECT(L$1&amp;"!$I$1",1)-1+'15MIN'!$A374&lt;=INDIRECT(L$1&amp;"!$I$2",1),-OFFSET(INDIRECT(L$1&amp;"!$D$1",1),INDIRECT(L$1&amp;"!$I$1",1)-1+'15MIN'!$A374-1,0),0)</f>
        <v>0</v>
      </c>
      <c r="N374" s="20">
        <f ca="1">IF(INDIRECT(L$1&amp;"!$I$1",1)-1+'15MIN'!$A374&lt;=INDIRECT(L$1&amp;"!$I$2",1),OFFSET(INDIRECT(L$1&amp;"!$G$1",1),INDIRECT(L$1&amp;"!$I$1",1)-1+'15MIN'!$A374-1,0),0)</f>
        <v>20.438165999999999</v>
      </c>
      <c r="O374" s="21">
        <f ca="1">IF(INDIRECT(L$1&amp;"!$I$1",1)-1+'15MIN'!$A374&lt;=INDIRECT(L$1&amp;"!$I$2",1),-OFFSET(INDIRECT(L$1&amp;"!$E$1",1),INDIRECT(L$1&amp;"!$I$1",1)-1+'15MIN'!$A374-1,0),0)</f>
        <v>0</v>
      </c>
    </row>
    <row r="375" spans="1:15" x14ac:dyDescent="0.2">
      <c r="A375" s="1">
        <f t="shared" si="14"/>
        <v>371</v>
      </c>
      <c r="B375" s="1">
        <f t="shared" si="15"/>
        <v>4</v>
      </c>
      <c r="C375" s="19">
        <f t="shared" si="16"/>
        <v>0.85416666666666696</v>
      </c>
      <c r="D375" s="20">
        <f ca="1">IF(INDIRECT($D$1&amp;"!$I$1",1)-1+'15MIN'!$A375&lt;=INDIRECT($D$1&amp;"!$I$2",1),OFFSET(INDIRECT($D$1&amp;"!$F$1",1),INDIRECT($D$1&amp;"!$I$1",1)-1+'15MIN'!$A375-1,0),0)</f>
        <v>7953.3872000000001</v>
      </c>
      <c r="E375" s="20">
        <f ca="1">IF(CUEL!$I$1-1+'15MIN'!$A375&lt;=CUEL!$I$2,-OFFSET(CUEL!$D$1,CUEL!$I$1-1+'15MIN'!$A375-1,0),0)</f>
        <v>0</v>
      </c>
      <c r="F375" s="20">
        <f ca="1">IF(INDIRECT($D$1&amp;"!$I$1",1)-1+'15MIN'!$A375&lt;=INDIRECT($D$1&amp;"!$I$2",1),OFFSET(INDIRECT($D$1&amp;"!$G$1",1),INDIRECT($D$1&amp;"!$I$1",1)-1+'15MIN'!$A375-1,0),0)</f>
        <v>0</v>
      </c>
      <c r="G375" s="21">
        <f ca="1">IF(INDIRECT($D$1&amp;"!$I$1",1)-1+'15MIN'!$A375&lt;=INDIRECT($D$1&amp;"!$I$2",1),-OFFSET(INDIRECT($D$1&amp;"!$E$1",1),INDIRECT($D$1&amp;"!$I$1",1)-1+'15MIN'!$A375-1,0),0)</f>
        <v>-745.64654499999995</v>
      </c>
      <c r="H375" s="20">
        <f ca="1">IF(INDIRECT(H$1&amp;"!$I$1",1)-1+'15MIN'!$A375&lt;=INDIRECT(H$1&amp;"!$I$2",1),OFFSET(INDIRECT(H$1&amp;"!$F$1",1),INDIRECT(H$1&amp;"!$I$1",1)-1+'15MIN'!$A375-1,0),0)</f>
        <v>41926.565999999999</v>
      </c>
      <c r="I375" s="20">
        <f ca="1">IF(INDIRECT(H$1&amp;"!$I$1",1)-1+'15MIN'!$A375&lt;=INDIRECT(H$1&amp;"!$I$2",1),-OFFSET(INDIRECT(H$1&amp;"!$D$1",1),INDIRECT(H$1&amp;"!$I$1",1)-1+'15MIN'!$A375-1,0),0)</f>
        <v>0</v>
      </c>
      <c r="J375" s="20">
        <f ca="1">IF(INDIRECT(H$1&amp;"!$I$1",1)-1+'15MIN'!$A375&lt;=INDIRECT(H$1&amp;"!$I$2",1),OFFSET(INDIRECT(H$1&amp;"!$G$1",1),INDIRECT(H$1&amp;"!$I$1",1)-1+'15MIN'!$A375-1,0),0)</f>
        <v>0</v>
      </c>
      <c r="K375" s="21">
        <f ca="1">IF(INDIRECT(H$1&amp;"!$I$1",1)-1+'15MIN'!$A375&lt;=INDIRECT(H$1&amp;"!$I$2",1),-OFFSET(INDIRECT(H$1&amp;"!$E$1",1),INDIRECT(H$1&amp;"!$I$1",1)-1+'15MIN'!$A375-1,0),0)</f>
        <v>-5848.6518550000001</v>
      </c>
      <c r="L375" s="20">
        <f ca="1">IF(INDIRECT(L$1&amp;"!$I$1",1)-1+'15MIN'!$A375&lt;=INDIRECT(L$1&amp;"!$I$2",1),OFFSET(INDIRECT(L$1&amp;"!$F$1",1),INDIRECT(L$1&amp;"!$I$1",1)-1+'15MIN'!$A375-1,0),0)</f>
        <v>5813.294922</v>
      </c>
      <c r="M375" s="20">
        <f ca="1">IF(INDIRECT(L$1&amp;"!$I$1",1)-1+'15MIN'!$A375&lt;=INDIRECT(L$1&amp;"!$I$2",1),-OFFSET(INDIRECT(L$1&amp;"!$D$1",1),INDIRECT(L$1&amp;"!$I$1",1)-1+'15MIN'!$A375-1,0),0)</f>
        <v>0</v>
      </c>
      <c r="N375" s="20">
        <f ca="1">IF(INDIRECT(L$1&amp;"!$I$1",1)-1+'15MIN'!$A375&lt;=INDIRECT(L$1&amp;"!$I$2",1),OFFSET(INDIRECT(L$1&amp;"!$G$1",1),INDIRECT(L$1&amp;"!$I$1",1)-1+'15MIN'!$A375-1,0),0)</f>
        <v>18.575572999999999</v>
      </c>
      <c r="O375" s="21">
        <f ca="1">IF(INDIRECT(L$1&amp;"!$I$1",1)-1+'15MIN'!$A375&lt;=INDIRECT(L$1&amp;"!$I$2",1),-OFFSET(INDIRECT(L$1&amp;"!$E$1",1),INDIRECT(L$1&amp;"!$I$1",1)-1+'15MIN'!$A375-1,0),0)</f>
        <v>-8.3389999999999992E-3</v>
      </c>
    </row>
    <row r="376" spans="1:15" x14ac:dyDescent="0.2">
      <c r="A376" s="1">
        <f t="shared" si="14"/>
        <v>372</v>
      </c>
      <c r="B376" s="1">
        <f t="shared" si="15"/>
        <v>4</v>
      </c>
      <c r="C376" s="19">
        <f t="shared" si="16"/>
        <v>0.86458333333333304</v>
      </c>
      <c r="D376" s="20">
        <f ca="1">IF(INDIRECT($D$1&amp;"!$I$1",1)-1+'15MIN'!$A376&lt;=INDIRECT($D$1&amp;"!$I$2",1),OFFSET(INDIRECT($D$1&amp;"!$F$1",1),INDIRECT($D$1&amp;"!$I$1",1)-1+'15MIN'!$A376-1,0),0)</f>
        <v>7853.2061000000003</v>
      </c>
      <c r="E376" s="20">
        <f ca="1">IF(CUEL!$I$1-1+'15MIN'!$A376&lt;=CUEL!$I$2,-OFFSET(CUEL!$D$1,CUEL!$I$1-1+'15MIN'!$A376-1,0),0)</f>
        <v>0</v>
      </c>
      <c r="F376" s="20">
        <f ca="1">IF(INDIRECT($D$1&amp;"!$I$1",1)-1+'15MIN'!$A376&lt;=INDIRECT($D$1&amp;"!$I$2",1),OFFSET(INDIRECT($D$1&amp;"!$G$1",1),INDIRECT($D$1&amp;"!$I$1",1)-1+'15MIN'!$A376-1,0),0)</f>
        <v>0</v>
      </c>
      <c r="G376" s="21">
        <f ca="1">IF(INDIRECT($D$1&amp;"!$I$1",1)-1+'15MIN'!$A376&lt;=INDIRECT($D$1&amp;"!$I$2",1),-OFFSET(INDIRECT($D$1&amp;"!$E$1",1),INDIRECT($D$1&amp;"!$I$1",1)-1+'15MIN'!$A376-1,0),0)</f>
        <v>-724.82781999999997</v>
      </c>
      <c r="H376" s="20">
        <f ca="1">IF(INDIRECT(H$1&amp;"!$I$1",1)-1+'15MIN'!$A376&lt;=INDIRECT(H$1&amp;"!$I$2",1),OFFSET(INDIRECT(H$1&amp;"!$F$1",1),INDIRECT(H$1&amp;"!$I$1",1)-1+'15MIN'!$A376-1,0),0)</f>
        <v>41878.96875</v>
      </c>
      <c r="I376" s="20">
        <f ca="1">IF(INDIRECT(H$1&amp;"!$I$1",1)-1+'15MIN'!$A376&lt;=INDIRECT(H$1&amp;"!$I$2",1),-OFFSET(INDIRECT(H$1&amp;"!$D$1",1),INDIRECT(H$1&amp;"!$I$1",1)-1+'15MIN'!$A376-1,0),0)</f>
        <v>0</v>
      </c>
      <c r="J376" s="20">
        <f ca="1">IF(INDIRECT(H$1&amp;"!$I$1",1)-1+'15MIN'!$A376&lt;=INDIRECT(H$1&amp;"!$I$2",1),OFFSET(INDIRECT(H$1&amp;"!$G$1",1),INDIRECT(H$1&amp;"!$I$1",1)-1+'15MIN'!$A376-1,0),0)</f>
        <v>0</v>
      </c>
      <c r="K376" s="21">
        <f ca="1">IF(INDIRECT(H$1&amp;"!$I$1",1)-1+'15MIN'!$A376&lt;=INDIRECT(H$1&amp;"!$I$2",1),-OFFSET(INDIRECT(H$1&amp;"!$E$1",1),INDIRECT(H$1&amp;"!$I$1",1)-1+'15MIN'!$A376-1,0),0)</f>
        <v>-5831.5756840000004</v>
      </c>
      <c r="L376" s="20">
        <f ca="1">IF(INDIRECT(L$1&amp;"!$I$1",1)-1+'15MIN'!$A376&lt;=INDIRECT(L$1&amp;"!$I$2",1),OFFSET(INDIRECT(L$1&amp;"!$F$1",1),INDIRECT(L$1&amp;"!$I$1",1)-1+'15MIN'!$A376-1,0),0)</f>
        <v>7405.0317379999997</v>
      </c>
      <c r="M376" s="20">
        <f ca="1">IF(INDIRECT(L$1&amp;"!$I$1",1)-1+'15MIN'!$A376&lt;=INDIRECT(L$1&amp;"!$I$2",1),-OFFSET(INDIRECT(L$1&amp;"!$D$1",1),INDIRECT(L$1&amp;"!$I$1",1)-1+'15MIN'!$A376-1,0),0)</f>
        <v>0</v>
      </c>
      <c r="N376" s="20">
        <f ca="1">IF(INDIRECT(L$1&amp;"!$I$1",1)-1+'15MIN'!$A376&lt;=INDIRECT(L$1&amp;"!$I$2",1),OFFSET(INDIRECT(L$1&amp;"!$G$1",1),INDIRECT(L$1&amp;"!$I$1",1)-1+'15MIN'!$A376-1,0),0)</f>
        <v>35.731419000000002</v>
      </c>
      <c r="O376" s="21">
        <f ca="1">IF(INDIRECT(L$1&amp;"!$I$1",1)-1+'15MIN'!$A376&lt;=INDIRECT(L$1&amp;"!$I$2",1),-OFFSET(INDIRECT(L$1&amp;"!$E$1",1),INDIRECT(L$1&amp;"!$I$1",1)-1+'15MIN'!$A376-1,0),0)</f>
        <v>0</v>
      </c>
    </row>
    <row r="377" spans="1:15" x14ac:dyDescent="0.2">
      <c r="A377" s="1">
        <f t="shared" si="14"/>
        <v>373</v>
      </c>
      <c r="B377" s="1">
        <f t="shared" si="15"/>
        <v>4</v>
      </c>
      <c r="C377" s="19">
        <f t="shared" si="16"/>
        <v>0.875</v>
      </c>
      <c r="D377" s="20">
        <f ca="1">IF(INDIRECT($D$1&amp;"!$I$1",1)-1+'15MIN'!$A377&lt;=INDIRECT($D$1&amp;"!$I$2",1),OFFSET(INDIRECT($D$1&amp;"!$F$1",1),INDIRECT($D$1&amp;"!$I$1",1)-1+'15MIN'!$A377-1,0),0)</f>
        <v>7696.0150999999996</v>
      </c>
      <c r="E377" s="20">
        <f ca="1">IF(CUEL!$I$1-1+'15MIN'!$A377&lt;=CUEL!$I$2,-OFFSET(CUEL!$D$1,CUEL!$I$1-1+'15MIN'!$A377-1,0),0)</f>
        <v>0</v>
      </c>
      <c r="F377" s="20">
        <f ca="1">IF(INDIRECT($D$1&amp;"!$I$1",1)-1+'15MIN'!$A377&lt;=INDIRECT($D$1&amp;"!$I$2",1),OFFSET(INDIRECT($D$1&amp;"!$G$1",1),INDIRECT($D$1&amp;"!$I$1",1)-1+'15MIN'!$A377-1,0),0)</f>
        <v>0</v>
      </c>
      <c r="G377" s="21">
        <f ca="1">IF(INDIRECT($D$1&amp;"!$I$1",1)-1+'15MIN'!$A377&lt;=INDIRECT($D$1&amp;"!$I$2",1),-OFFSET(INDIRECT($D$1&amp;"!$E$1",1),INDIRECT($D$1&amp;"!$I$1",1)-1+'15MIN'!$A377-1,0),0)</f>
        <v>-686.40728799999999</v>
      </c>
      <c r="H377" s="20">
        <f ca="1">IF(INDIRECT(H$1&amp;"!$I$1",1)-1+'15MIN'!$A377&lt;=INDIRECT(H$1&amp;"!$I$2",1),OFFSET(INDIRECT(H$1&amp;"!$F$1",1),INDIRECT(H$1&amp;"!$I$1",1)-1+'15MIN'!$A377-1,0),0)</f>
        <v>41773.3125</v>
      </c>
      <c r="I377" s="20">
        <f ca="1">IF(INDIRECT(H$1&amp;"!$I$1",1)-1+'15MIN'!$A377&lt;=INDIRECT(H$1&amp;"!$I$2",1),-OFFSET(INDIRECT(H$1&amp;"!$D$1",1),INDIRECT(H$1&amp;"!$I$1",1)-1+'15MIN'!$A377-1,0),0)</f>
        <v>0</v>
      </c>
      <c r="J377" s="20">
        <f ca="1">IF(INDIRECT(H$1&amp;"!$I$1",1)-1+'15MIN'!$A377&lt;=INDIRECT(H$1&amp;"!$I$2",1),OFFSET(INDIRECT(H$1&amp;"!$G$1",1),INDIRECT(H$1&amp;"!$I$1",1)-1+'15MIN'!$A377-1,0),0)</f>
        <v>0</v>
      </c>
      <c r="K377" s="21">
        <f ca="1">IF(INDIRECT(H$1&amp;"!$I$1",1)-1+'15MIN'!$A377&lt;=INDIRECT(H$1&amp;"!$I$2",1),-OFFSET(INDIRECT(H$1&amp;"!$E$1",1),INDIRECT(H$1&amp;"!$I$1",1)-1+'15MIN'!$A377-1,0),0)</f>
        <v>-5816.2172849999997</v>
      </c>
      <c r="L377" s="20">
        <f ca="1">IF(INDIRECT(L$1&amp;"!$I$1",1)-1+'15MIN'!$A377&lt;=INDIRECT(L$1&amp;"!$I$2",1),OFFSET(INDIRECT(L$1&amp;"!$F$1",1),INDIRECT(L$1&amp;"!$I$1",1)-1+'15MIN'!$A377-1,0),0)</f>
        <v>7798.7563479999999</v>
      </c>
      <c r="M377" s="20">
        <f ca="1">IF(INDIRECT(L$1&amp;"!$I$1",1)-1+'15MIN'!$A377&lt;=INDIRECT(L$1&amp;"!$I$2",1),-OFFSET(INDIRECT(L$1&amp;"!$D$1",1),INDIRECT(L$1&amp;"!$I$1",1)-1+'15MIN'!$A377-1,0),0)</f>
        <v>0</v>
      </c>
      <c r="N377" s="20">
        <f ca="1">IF(INDIRECT(L$1&amp;"!$I$1",1)-1+'15MIN'!$A377&lt;=INDIRECT(L$1&amp;"!$I$2",1),OFFSET(INDIRECT(L$1&amp;"!$G$1",1),INDIRECT(L$1&amp;"!$I$1",1)-1+'15MIN'!$A377-1,0),0)</f>
        <v>43.191513</v>
      </c>
      <c r="O377" s="21">
        <f ca="1">IF(INDIRECT(L$1&amp;"!$I$1",1)-1+'15MIN'!$A377&lt;=INDIRECT(L$1&amp;"!$I$2",1),-OFFSET(INDIRECT(L$1&amp;"!$E$1",1),INDIRECT(L$1&amp;"!$I$1",1)-1+'15MIN'!$A377-1,0),0)</f>
        <v>0</v>
      </c>
    </row>
    <row r="378" spans="1:15" x14ac:dyDescent="0.2">
      <c r="A378" s="1">
        <f t="shared" si="14"/>
        <v>374</v>
      </c>
      <c r="B378" s="1">
        <f t="shared" si="15"/>
        <v>4</v>
      </c>
      <c r="C378" s="19">
        <f t="shared" si="16"/>
        <v>0.88541666666666696</v>
      </c>
      <c r="D378" s="20">
        <f ca="1">IF(INDIRECT($D$1&amp;"!$I$1",1)-1+'15MIN'!$A378&lt;=INDIRECT($D$1&amp;"!$I$2",1),OFFSET(INDIRECT($D$1&amp;"!$F$1",1),INDIRECT($D$1&amp;"!$I$1",1)-1+'15MIN'!$A378-1,0),0)</f>
        <v>7493.7812999999996</v>
      </c>
      <c r="E378" s="20">
        <f ca="1">IF(CUEL!$I$1-1+'15MIN'!$A378&lt;=CUEL!$I$2,-OFFSET(CUEL!$D$1,CUEL!$I$1-1+'15MIN'!$A378-1,0),0)</f>
        <v>0</v>
      </c>
      <c r="F378" s="20">
        <f ca="1">IF(INDIRECT($D$1&amp;"!$I$1",1)-1+'15MIN'!$A378&lt;=INDIRECT($D$1&amp;"!$I$2",1),OFFSET(INDIRECT($D$1&amp;"!$G$1",1),INDIRECT($D$1&amp;"!$I$1",1)-1+'15MIN'!$A378-1,0),0)</f>
        <v>0</v>
      </c>
      <c r="G378" s="21">
        <f ca="1">IF(INDIRECT($D$1&amp;"!$I$1",1)-1+'15MIN'!$A378&lt;=INDIRECT($D$1&amp;"!$I$2",1),-OFFSET(INDIRECT($D$1&amp;"!$E$1",1),INDIRECT($D$1&amp;"!$I$1",1)-1+'15MIN'!$A378-1,0),0)</f>
        <v>-641.28820800000005</v>
      </c>
      <c r="H378" s="20">
        <f ca="1">IF(INDIRECT(H$1&amp;"!$I$1",1)-1+'15MIN'!$A378&lt;=INDIRECT(H$1&amp;"!$I$2",1),OFFSET(INDIRECT(H$1&amp;"!$F$1",1),INDIRECT(H$1&amp;"!$I$1",1)-1+'15MIN'!$A378-1,0),0)</f>
        <v>41828.222999999998</v>
      </c>
      <c r="I378" s="20">
        <f ca="1">IF(INDIRECT(H$1&amp;"!$I$1",1)-1+'15MIN'!$A378&lt;=INDIRECT(H$1&amp;"!$I$2",1),-OFFSET(INDIRECT(H$1&amp;"!$D$1",1),INDIRECT(H$1&amp;"!$I$1",1)-1+'15MIN'!$A378-1,0),0)</f>
        <v>0</v>
      </c>
      <c r="J378" s="20">
        <f ca="1">IF(INDIRECT(H$1&amp;"!$I$1",1)-1+'15MIN'!$A378&lt;=INDIRECT(H$1&amp;"!$I$2",1),OFFSET(INDIRECT(H$1&amp;"!$G$1",1),INDIRECT(H$1&amp;"!$I$1",1)-1+'15MIN'!$A378-1,0),0)</f>
        <v>0</v>
      </c>
      <c r="K378" s="21">
        <f ca="1">IF(INDIRECT(H$1&amp;"!$I$1",1)-1+'15MIN'!$A378&lt;=INDIRECT(H$1&amp;"!$I$2",1),-OFFSET(INDIRECT(H$1&amp;"!$E$1",1),INDIRECT(H$1&amp;"!$I$1",1)-1+'15MIN'!$A378-1,0),0)</f>
        <v>-5824.5595700000003</v>
      </c>
      <c r="L378" s="20">
        <f ca="1">IF(INDIRECT(L$1&amp;"!$I$1",1)-1+'15MIN'!$A378&lt;=INDIRECT(L$1&amp;"!$I$2",1),OFFSET(INDIRECT(L$1&amp;"!$F$1",1),INDIRECT(L$1&amp;"!$I$1",1)-1+'15MIN'!$A378-1,0),0)</f>
        <v>6999.1557620000003</v>
      </c>
      <c r="M378" s="20">
        <f ca="1">IF(INDIRECT(L$1&amp;"!$I$1",1)-1+'15MIN'!$A378&lt;=INDIRECT(L$1&amp;"!$I$2",1),-OFFSET(INDIRECT(L$1&amp;"!$D$1",1),INDIRECT(L$1&amp;"!$I$1",1)-1+'15MIN'!$A378-1,0),0)</f>
        <v>0</v>
      </c>
      <c r="N378" s="20">
        <f ca="1">IF(INDIRECT(L$1&amp;"!$I$1",1)-1+'15MIN'!$A378&lt;=INDIRECT(L$1&amp;"!$I$2",1),OFFSET(INDIRECT(L$1&amp;"!$G$1",1),INDIRECT(L$1&amp;"!$I$1",1)-1+'15MIN'!$A378-1,0),0)</f>
        <v>40.700767999999997</v>
      </c>
      <c r="O378" s="21">
        <f ca="1">IF(INDIRECT(L$1&amp;"!$I$1",1)-1+'15MIN'!$A378&lt;=INDIRECT(L$1&amp;"!$I$2",1),-OFFSET(INDIRECT(L$1&amp;"!$E$1",1),INDIRECT(L$1&amp;"!$I$1",1)-1+'15MIN'!$A378-1,0),0)</f>
        <v>0</v>
      </c>
    </row>
    <row r="379" spans="1:15" x14ac:dyDescent="0.2">
      <c r="A379" s="1">
        <f t="shared" si="14"/>
        <v>375</v>
      </c>
      <c r="B379" s="1">
        <f t="shared" si="15"/>
        <v>4</v>
      </c>
      <c r="C379" s="19">
        <f t="shared" si="16"/>
        <v>0.89583333333333304</v>
      </c>
      <c r="D379" s="20">
        <f ca="1">IF(INDIRECT($D$1&amp;"!$I$1",1)-1+'15MIN'!$A379&lt;=INDIRECT($D$1&amp;"!$I$2",1),OFFSET(INDIRECT($D$1&amp;"!$F$1",1),INDIRECT($D$1&amp;"!$I$1",1)-1+'15MIN'!$A379-1,0),0)</f>
        <v>7535.3842999999997</v>
      </c>
      <c r="E379" s="20">
        <f ca="1">IF(CUEL!$I$1-1+'15MIN'!$A379&lt;=CUEL!$I$2,-OFFSET(CUEL!$D$1,CUEL!$I$1-1+'15MIN'!$A379-1,0),0)</f>
        <v>0</v>
      </c>
      <c r="F379" s="20">
        <f ca="1">IF(INDIRECT($D$1&amp;"!$I$1",1)-1+'15MIN'!$A379&lt;=INDIRECT($D$1&amp;"!$I$2",1),OFFSET(INDIRECT($D$1&amp;"!$G$1",1),INDIRECT($D$1&amp;"!$I$1",1)-1+'15MIN'!$A379-1,0),0)</f>
        <v>0</v>
      </c>
      <c r="G379" s="21">
        <f ca="1">IF(INDIRECT($D$1&amp;"!$I$1",1)-1+'15MIN'!$A379&lt;=INDIRECT($D$1&amp;"!$I$2",1),-OFFSET(INDIRECT($D$1&amp;"!$E$1",1),INDIRECT($D$1&amp;"!$I$1",1)-1+'15MIN'!$A379-1,0),0)</f>
        <v>-650.66253700000004</v>
      </c>
      <c r="H379" s="20">
        <f ca="1">IF(INDIRECT(H$1&amp;"!$I$1",1)-1+'15MIN'!$A379&lt;=INDIRECT(H$1&amp;"!$I$2",1),OFFSET(INDIRECT(H$1&amp;"!$F$1",1),INDIRECT(H$1&amp;"!$I$1",1)-1+'15MIN'!$A379-1,0),0)</f>
        <v>41533.839999999997</v>
      </c>
      <c r="I379" s="20">
        <f ca="1">IF(INDIRECT(H$1&amp;"!$I$1",1)-1+'15MIN'!$A379&lt;=INDIRECT(H$1&amp;"!$I$2",1),-OFFSET(INDIRECT(H$1&amp;"!$D$1",1),INDIRECT(H$1&amp;"!$I$1",1)-1+'15MIN'!$A379-1,0),0)</f>
        <v>0</v>
      </c>
      <c r="J379" s="20">
        <f ca="1">IF(INDIRECT(H$1&amp;"!$I$1",1)-1+'15MIN'!$A379&lt;=INDIRECT(H$1&amp;"!$I$2",1),OFFSET(INDIRECT(H$1&amp;"!$G$1",1),INDIRECT(H$1&amp;"!$I$1",1)-1+'15MIN'!$A379-1,0),0)</f>
        <v>0</v>
      </c>
      <c r="K379" s="21">
        <f ca="1">IF(INDIRECT(H$1&amp;"!$I$1",1)-1+'15MIN'!$A379&lt;=INDIRECT(H$1&amp;"!$I$2",1),-OFFSET(INDIRECT(H$1&amp;"!$E$1",1),INDIRECT(H$1&amp;"!$I$1",1)-1+'15MIN'!$A379-1,0),0)</f>
        <v>-5781.7348629999997</v>
      </c>
      <c r="L379" s="20">
        <f ca="1">IF(INDIRECT(L$1&amp;"!$I$1",1)-1+'15MIN'!$A379&lt;=INDIRECT(L$1&amp;"!$I$2",1),OFFSET(INDIRECT(L$1&amp;"!$F$1",1),INDIRECT(L$1&amp;"!$I$1",1)-1+'15MIN'!$A379-1,0),0)</f>
        <v>6942.1015630000002</v>
      </c>
      <c r="M379" s="20">
        <f ca="1">IF(INDIRECT(L$1&amp;"!$I$1",1)-1+'15MIN'!$A379&lt;=INDIRECT(L$1&amp;"!$I$2",1),-OFFSET(INDIRECT(L$1&amp;"!$D$1",1),INDIRECT(L$1&amp;"!$I$1",1)-1+'15MIN'!$A379-1,0),0)</f>
        <v>0</v>
      </c>
      <c r="N379" s="20">
        <f ca="1">IF(INDIRECT(L$1&amp;"!$I$1",1)-1+'15MIN'!$A379&lt;=INDIRECT(L$1&amp;"!$I$2",1),OFFSET(INDIRECT(L$1&amp;"!$G$1",1),INDIRECT(L$1&amp;"!$I$1",1)-1+'15MIN'!$A379-1,0),0)</f>
        <v>37.304783</v>
      </c>
      <c r="O379" s="21">
        <f ca="1">IF(INDIRECT(L$1&amp;"!$I$1",1)-1+'15MIN'!$A379&lt;=INDIRECT(L$1&amp;"!$I$2",1),-OFFSET(INDIRECT(L$1&amp;"!$E$1",1),INDIRECT(L$1&amp;"!$I$1",1)-1+'15MIN'!$A379-1,0),0)</f>
        <v>0</v>
      </c>
    </row>
    <row r="380" spans="1:15" x14ac:dyDescent="0.2">
      <c r="A380" s="1">
        <f t="shared" si="14"/>
        <v>376</v>
      </c>
      <c r="B380" s="1">
        <f t="shared" si="15"/>
        <v>4</v>
      </c>
      <c r="C380" s="19">
        <f t="shared" si="16"/>
        <v>0.90625</v>
      </c>
      <c r="D380" s="20">
        <f ca="1">IF(INDIRECT($D$1&amp;"!$I$1",1)-1+'15MIN'!$A380&lt;=INDIRECT($D$1&amp;"!$I$2",1),OFFSET(INDIRECT($D$1&amp;"!$F$1",1),INDIRECT($D$1&amp;"!$I$1",1)-1+'15MIN'!$A380-1,0),0)</f>
        <v>7651.29</v>
      </c>
      <c r="E380" s="20">
        <f ca="1">IF(CUEL!$I$1-1+'15MIN'!$A380&lt;=CUEL!$I$2,-OFFSET(CUEL!$D$1,CUEL!$I$1-1+'15MIN'!$A380-1,0),0)</f>
        <v>0</v>
      </c>
      <c r="F380" s="20">
        <f ca="1">IF(INDIRECT($D$1&amp;"!$I$1",1)-1+'15MIN'!$A380&lt;=INDIRECT($D$1&amp;"!$I$2",1),OFFSET(INDIRECT($D$1&amp;"!$G$1",1),INDIRECT($D$1&amp;"!$I$1",1)-1+'15MIN'!$A380-1,0),0)</f>
        <v>0</v>
      </c>
      <c r="G380" s="21">
        <f ca="1">IF(INDIRECT($D$1&amp;"!$I$1",1)-1+'15MIN'!$A380&lt;=INDIRECT($D$1&amp;"!$I$2",1),-OFFSET(INDIRECT($D$1&amp;"!$E$1",1),INDIRECT($D$1&amp;"!$I$1",1)-1+'15MIN'!$A380-1,0),0)</f>
        <v>-686.69982900000002</v>
      </c>
      <c r="H380" s="20">
        <f ca="1">IF(INDIRECT(H$1&amp;"!$I$1",1)-1+'15MIN'!$A380&lt;=INDIRECT(H$1&amp;"!$I$2",1),OFFSET(INDIRECT(H$1&amp;"!$F$1",1),INDIRECT(H$1&amp;"!$I$1",1)-1+'15MIN'!$A380-1,0),0)</f>
        <v>40552.995999999999</v>
      </c>
      <c r="I380" s="20">
        <f ca="1">IF(INDIRECT(H$1&amp;"!$I$1",1)-1+'15MIN'!$A380&lt;=INDIRECT(H$1&amp;"!$I$2",1),-OFFSET(INDIRECT(H$1&amp;"!$D$1",1),INDIRECT(H$1&amp;"!$I$1",1)-1+'15MIN'!$A380-1,0),0)</f>
        <v>0</v>
      </c>
      <c r="J380" s="20">
        <f ca="1">IF(INDIRECT(H$1&amp;"!$I$1",1)-1+'15MIN'!$A380&lt;=INDIRECT(H$1&amp;"!$I$2",1),OFFSET(INDIRECT(H$1&amp;"!$G$1",1),INDIRECT(H$1&amp;"!$I$1",1)-1+'15MIN'!$A380-1,0),0)</f>
        <v>0</v>
      </c>
      <c r="K380" s="21">
        <f ca="1">IF(INDIRECT(H$1&amp;"!$I$1",1)-1+'15MIN'!$A380&lt;=INDIRECT(H$1&amp;"!$I$2",1),-OFFSET(INDIRECT(H$1&amp;"!$E$1",1),INDIRECT(H$1&amp;"!$I$1",1)-1+'15MIN'!$A380-1,0),0)</f>
        <v>-5644.2978519999997</v>
      </c>
      <c r="L380" s="20">
        <f ca="1">IF(INDIRECT(L$1&amp;"!$I$1",1)-1+'15MIN'!$A380&lt;=INDIRECT(L$1&amp;"!$I$2",1),OFFSET(INDIRECT(L$1&amp;"!$F$1",1),INDIRECT(L$1&amp;"!$I$1",1)-1+'15MIN'!$A380-1,0),0)</f>
        <v>6872.7778319999998</v>
      </c>
      <c r="M380" s="20">
        <f ca="1">IF(INDIRECT(L$1&amp;"!$I$1",1)-1+'15MIN'!$A380&lt;=INDIRECT(L$1&amp;"!$I$2",1),-OFFSET(INDIRECT(L$1&amp;"!$D$1",1),INDIRECT(L$1&amp;"!$I$1",1)-1+'15MIN'!$A380-1,0),0)</f>
        <v>0</v>
      </c>
      <c r="N380" s="20">
        <f ca="1">IF(INDIRECT(L$1&amp;"!$I$1",1)-1+'15MIN'!$A380&lt;=INDIRECT(L$1&amp;"!$I$2",1),OFFSET(INDIRECT(L$1&amp;"!$G$1",1),INDIRECT(L$1&amp;"!$I$1",1)-1+'15MIN'!$A380-1,0),0)</f>
        <v>38.277614999999997</v>
      </c>
      <c r="O380" s="21">
        <f ca="1">IF(INDIRECT(L$1&amp;"!$I$1",1)-1+'15MIN'!$A380&lt;=INDIRECT(L$1&amp;"!$I$2",1),-OFFSET(INDIRECT(L$1&amp;"!$E$1",1),INDIRECT(L$1&amp;"!$I$1",1)-1+'15MIN'!$A380-1,0),0)</f>
        <v>0</v>
      </c>
    </row>
    <row r="381" spans="1:15" x14ac:dyDescent="0.2">
      <c r="A381" s="1">
        <f t="shared" si="14"/>
        <v>377</v>
      </c>
      <c r="B381" s="1">
        <f t="shared" si="15"/>
        <v>4</v>
      </c>
      <c r="C381" s="19">
        <f t="shared" si="16"/>
        <v>0.91666666666666696</v>
      </c>
      <c r="D381" s="20">
        <f ca="1">IF(INDIRECT($D$1&amp;"!$I$1",1)-1+'15MIN'!$A381&lt;=INDIRECT($D$1&amp;"!$I$2",1),OFFSET(INDIRECT($D$1&amp;"!$F$1",1),INDIRECT($D$1&amp;"!$I$1",1)-1+'15MIN'!$A381-1,0),0)</f>
        <v>7464.5722999999998</v>
      </c>
      <c r="E381" s="20">
        <f ca="1">IF(CUEL!$I$1-1+'15MIN'!$A381&lt;=CUEL!$I$2,-OFFSET(CUEL!$D$1,CUEL!$I$1-1+'15MIN'!$A381-1,0),0)</f>
        <v>0</v>
      </c>
      <c r="F381" s="20">
        <f ca="1">IF(INDIRECT($D$1&amp;"!$I$1",1)-1+'15MIN'!$A381&lt;=INDIRECT($D$1&amp;"!$I$2",1),OFFSET(INDIRECT($D$1&amp;"!$G$1",1),INDIRECT($D$1&amp;"!$I$1",1)-1+'15MIN'!$A381-1,0),0)</f>
        <v>0</v>
      </c>
      <c r="G381" s="21">
        <f ca="1">IF(INDIRECT($D$1&amp;"!$I$1",1)-1+'15MIN'!$A381&lt;=INDIRECT($D$1&amp;"!$I$2",1),-OFFSET(INDIRECT($D$1&amp;"!$E$1",1),INDIRECT($D$1&amp;"!$I$1",1)-1+'15MIN'!$A381-1,0),0)</f>
        <v>-641.82195999999999</v>
      </c>
      <c r="H381" s="20">
        <f ca="1">IF(INDIRECT(H$1&amp;"!$I$1",1)-1+'15MIN'!$A381&lt;=INDIRECT(H$1&amp;"!$I$2",1),OFFSET(INDIRECT(H$1&amp;"!$F$1",1),INDIRECT(H$1&amp;"!$I$1",1)-1+'15MIN'!$A381-1,0),0)</f>
        <v>40051.800999999999</v>
      </c>
      <c r="I381" s="20">
        <f ca="1">IF(INDIRECT(H$1&amp;"!$I$1",1)-1+'15MIN'!$A381&lt;=INDIRECT(H$1&amp;"!$I$2",1),-OFFSET(INDIRECT(H$1&amp;"!$D$1",1),INDIRECT(H$1&amp;"!$I$1",1)-1+'15MIN'!$A381-1,0),0)</f>
        <v>0</v>
      </c>
      <c r="J381" s="20">
        <f ca="1">IF(INDIRECT(H$1&amp;"!$I$1",1)-1+'15MIN'!$A381&lt;=INDIRECT(H$1&amp;"!$I$2",1),OFFSET(INDIRECT(H$1&amp;"!$G$1",1),INDIRECT(H$1&amp;"!$I$1",1)-1+'15MIN'!$A381-1,0),0)</f>
        <v>0</v>
      </c>
      <c r="K381" s="21">
        <f ca="1">IF(INDIRECT(H$1&amp;"!$I$1",1)-1+'15MIN'!$A381&lt;=INDIRECT(H$1&amp;"!$I$2",1),-OFFSET(INDIRECT(H$1&amp;"!$E$1",1),INDIRECT(H$1&amp;"!$I$1",1)-1+'15MIN'!$A381-1,0),0)</f>
        <v>-5572.7587890000004</v>
      </c>
      <c r="L381" s="20">
        <f ca="1">IF(INDIRECT(L$1&amp;"!$I$1",1)-1+'15MIN'!$A381&lt;=INDIRECT(L$1&amp;"!$I$2",1),OFFSET(INDIRECT(L$1&amp;"!$F$1",1),INDIRECT(L$1&amp;"!$I$1",1)-1+'15MIN'!$A381-1,0),0)</f>
        <v>7460.796875</v>
      </c>
      <c r="M381" s="20">
        <f ca="1">IF(INDIRECT(L$1&amp;"!$I$1",1)-1+'15MIN'!$A381&lt;=INDIRECT(L$1&amp;"!$I$2",1),-OFFSET(INDIRECT(L$1&amp;"!$D$1",1),INDIRECT(L$1&amp;"!$I$1",1)-1+'15MIN'!$A381-1,0),0)</f>
        <v>0</v>
      </c>
      <c r="N381" s="20">
        <f ca="1">IF(INDIRECT(L$1&amp;"!$I$1",1)-1+'15MIN'!$A381&lt;=INDIRECT(L$1&amp;"!$I$2",1),OFFSET(INDIRECT(L$1&amp;"!$G$1",1),INDIRECT(L$1&amp;"!$I$1",1)-1+'15MIN'!$A381-1,0),0)</f>
        <v>42.597960999999998</v>
      </c>
      <c r="O381" s="21">
        <f ca="1">IF(INDIRECT(L$1&amp;"!$I$1",1)-1+'15MIN'!$A381&lt;=INDIRECT(L$1&amp;"!$I$2",1),-OFFSET(INDIRECT(L$1&amp;"!$E$1",1),INDIRECT(L$1&amp;"!$I$1",1)-1+'15MIN'!$A381-1,0),0)</f>
        <v>0</v>
      </c>
    </row>
    <row r="382" spans="1:15" x14ac:dyDescent="0.2">
      <c r="A382" s="1">
        <f t="shared" si="14"/>
        <v>378</v>
      </c>
      <c r="B382" s="1">
        <f t="shared" si="15"/>
        <v>4</v>
      </c>
      <c r="C382" s="19">
        <f t="shared" si="16"/>
        <v>0.92708333333333304</v>
      </c>
      <c r="D382" s="20">
        <f ca="1">IF(INDIRECT($D$1&amp;"!$I$1",1)-1+'15MIN'!$A382&lt;=INDIRECT($D$1&amp;"!$I$2",1),OFFSET(INDIRECT($D$1&amp;"!$F$1",1),INDIRECT($D$1&amp;"!$I$1",1)-1+'15MIN'!$A382-1,0),0)</f>
        <v>7787.0780999999997</v>
      </c>
      <c r="E382" s="20">
        <f ca="1">IF(CUEL!$I$1-1+'15MIN'!$A382&lt;=CUEL!$I$2,-OFFSET(CUEL!$D$1,CUEL!$I$1-1+'15MIN'!$A382-1,0),0)</f>
        <v>0</v>
      </c>
      <c r="F382" s="20">
        <f ca="1">IF(INDIRECT($D$1&amp;"!$I$1",1)-1+'15MIN'!$A382&lt;=INDIRECT($D$1&amp;"!$I$2",1),OFFSET(INDIRECT($D$1&amp;"!$G$1",1),INDIRECT($D$1&amp;"!$I$1",1)-1+'15MIN'!$A382-1,0),0)</f>
        <v>0</v>
      </c>
      <c r="G382" s="21">
        <f ca="1">IF(INDIRECT($D$1&amp;"!$I$1",1)-1+'15MIN'!$A382&lt;=INDIRECT($D$1&amp;"!$I$2",1),-OFFSET(INDIRECT($D$1&amp;"!$E$1",1),INDIRECT($D$1&amp;"!$I$1",1)-1+'15MIN'!$A382-1,0),0)</f>
        <v>-714.49420199999997</v>
      </c>
      <c r="H382" s="20">
        <f ca="1">IF(INDIRECT(H$1&amp;"!$I$1",1)-1+'15MIN'!$A382&lt;=INDIRECT(H$1&amp;"!$I$2",1),OFFSET(INDIRECT(H$1&amp;"!$F$1",1),INDIRECT(H$1&amp;"!$I$1",1)-1+'15MIN'!$A382-1,0),0)</f>
        <v>40260.148000000001</v>
      </c>
      <c r="I382" s="20">
        <f ca="1">IF(INDIRECT(H$1&amp;"!$I$1",1)-1+'15MIN'!$A382&lt;=INDIRECT(H$1&amp;"!$I$2",1),-OFFSET(INDIRECT(H$1&amp;"!$D$1",1),INDIRECT(H$1&amp;"!$I$1",1)-1+'15MIN'!$A382-1,0),0)</f>
        <v>0</v>
      </c>
      <c r="J382" s="20">
        <f ca="1">IF(INDIRECT(H$1&amp;"!$I$1",1)-1+'15MIN'!$A382&lt;=INDIRECT(H$1&amp;"!$I$2",1),OFFSET(INDIRECT(H$1&amp;"!$G$1",1),INDIRECT(H$1&amp;"!$I$1",1)-1+'15MIN'!$A382-1,0),0)</f>
        <v>0</v>
      </c>
      <c r="K382" s="21">
        <f ca="1">IF(INDIRECT(H$1&amp;"!$I$1",1)-1+'15MIN'!$A382&lt;=INDIRECT(H$1&amp;"!$I$2",1),-OFFSET(INDIRECT(H$1&amp;"!$E$1",1),INDIRECT(H$1&amp;"!$I$1",1)-1+'15MIN'!$A382-1,0),0)</f>
        <v>-5603.3618159999996</v>
      </c>
      <c r="L382" s="20">
        <f ca="1">IF(INDIRECT(L$1&amp;"!$I$1",1)-1+'15MIN'!$A382&lt;=INDIRECT(L$1&amp;"!$I$2",1),OFFSET(INDIRECT(L$1&amp;"!$F$1",1),INDIRECT(L$1&amp;"!$I$1",1)-1+'15MIN'!$A382-1,0),0)</f>
        <v>8449.1455079999996</v>
      </c>
      <c r="M382" s="20">
        <f ca="1">IF(INDIRECT(L$1&amp;"!$I$1",1)-1+'15MIN'!$A382&lt;=INDIRECT(L$1&amp;"!$I$2",1),-OFFSET(INDIRECT(L$1&amp;"!$D$1",1),INDIRECT(L$1&amp;"!$I$1",1)-1+'15MIN'!$A382-1,0),0)</f>
        <v>0</v>
      </c>
      <c r="N382" s="20">
        <f ca="1">IF(INDIRECT(L$1&amp;"!$I$1",1)-1+'15MIN'!$A382&lt;=INDIRECT(L$1&amp;"!$I$2",1),OFFSET(INDIRECT(L$1&amp;"!$G$1",1),INDIRECT(L$1&amp;"!$I$1",1)-1+'15MIN'!$A382-1,0),0)</f>
        <v>50.615372000000001</v>
      </c>
      <c r="O382" s="21">
        <f ca="1">IF(INDIRECT(L$1&amp;"!$I$1",1)-1+'15MIN'!$A382&lt;=INDIRECT(L$1&amp;"!$I$2",1),-OFFSET(INDIRECT(L$1&amp;"!$E$1",1),INDIRECT(L$1&amp;"!$I$1",1)-1+'15MIN'!$A382-1,0),0)</f>
        <v>0</v>
      </c>
    </row>
    <row r="383" spans="1:15" x14ac:dyDescent="0.2">
      <c r="A383" s="1">
        <f t="shared" si="14"/>
        <v>379</v>
      </c>
      <c r="B383" s="1">
        <f t="shared" si="15"/>
        <v>4</v>
      </c>
      <c r="C383" s="19">
        <f t="shared" si="16"/>
        <v>0.9375</v>
      </c>
      <c r="D383" s="20">
        <f ca="1">IF(INDIRECT($D$1&amp;"!$I$1",1)-1+'15MIN'!$A383&lt;=INDIRECT($D$1&amp;"!$I$2",1),OFFSET(INDIRECT($D$1&amp;"!$F$1",1),INDIRECT($D$1&amp;"!$I$1",1)-1+'15MIN'!$A383-1,0),0)</f>
        <v>7826.8271000000004</v>
      </c>
      <c r="E383" s="20">
        <f ca="1">IF(CUEL!$I$1-1+'15MIN'!$A383&lt;=CUEL!$I$2,-OFFSET(CUEL!$D$1,CUEL!$I$1-1+'15MIN'!$A383-1,0),0)</f>
        <v>0</v>
      </c>
      <c r="F383" s="20">
        <f ca="1">IF(INDIRECT($D$1&amp;"!$I$1",1)-1+'15MIN'!$A383&lt;=INDIRECT($D$1&amp;"!$I$2",1),OFFSET(INDIRECT($D$1&amp;"!$G$1",1),INDIRECT($D$1&amp;"!$I$1",1)-1+'15MIN'!$A383-1,0),0)</f>
        <v>0</v>
      </c>
      <c r="G383" s="21">
        <f ca="1">IF(INDIRECT($D$1&amp;"!$I$1",1)-1+'15MIN'!$A383&lt;=INDIRECT($D$1&amp;"!$I$2",1),-OFFSET(INDIRECT($D$1&amp;"!$E$1",1),INDIRECT($D$1&amp;"!$I$1",1)-1+'15MIN'!$A383-1,0),0)</f>
        <v>-723.05267300000003</v>
      </c>
      <c r="H383" s="20">
        <f ca="1">IF(INDIRECT(H$1&amp;"!$I$1",1)-1+'15MIN'!$A383&lt;=INDIRECT(H$1&amp;"!$I$2",1),OFFSET(INDIRECT(H$1&amp;"!$F$1",1),INDIRECT(H$1&amp;"!$I$1",1)-1+'15MIN'!$A383-1,0),0)</f>
        <v>39063.391000000003</v>
      </c>
      <c r="I383" s="20">
        <f ca="1">IF(INDIRECT(H$1&amp;"!$I$1",1)-1+'15MIN'!$A383&lt;=INDIRECT(H$1&amp;"!$I$2",1),-OFFSET(INDIRECT(H$1&amp;"!$D$1",1),INDIRECT(H$1&amp;"!$I$1",1)-1+'15MIN'!$A383-1,0),0)</f>
        <v>0</v>
      </c>
      <c r="J383" s="20">
        <f ca="1">IF(INDIRECT(H$1&amp;"!$I$1",1)-1+'15MIN'!$A383&lt;=INDIRECT(H$1&amp;"!$I$2",1),OFFSET(INDIRECT(H$1&amp;"!$G$1",1),INDIRECT(H$1&amp;"!$I$1",1)-1+'15MIN'!$A383-1,0),0)</f>
        <v>0</v>
      </c>
      <c r="K383" s="21">
        <f ca="1">IF(INDIRECT(H$1&amp;"!$I$1",1)-1+'15MIN'!$A383&lt;=INDIRECT(H$1&amp;"!$I$2",1),-OFFSET(INDIRECT(H$1&amp;"!$E$1",1),INDIRECT(H$1&amp;"!$I$1",1)-1+'15MIN'!$A383-1,0),0)</f>
        <v>-5439.1196289999998</v>
      </c>
      <c r="L383" s="20">
        <f ca="1">IF(INDIRECT(L$1&amp;"!$I$1",1)-1+'15MIN'!$A383&lt;=INDIRECT(L$1&amp;"!$I$2",1),OFFSET(INDIRECT(L$1&amp;"!$F$1",1),INDIRECT(L$1&amp;"!$I$1",1)-1+'15MIN'!$A383-1,0),0)</f>
        <v>9901.0351559999999</v>
      </c>
      <c r="M383" s="20">
        <f ca="1">IF(INDIRECT(L$1&amp;"!$I$1",1)-1+'15MIN'!$A383&lt;=INDIRECT(L$1&amp;"!$I$2",1),-OFFSET(INDIRECT(L$1&amp;"!$D$1",1),INDIRECT(L$1&amp;"!$I$1",1)-1+'15MIN'!$A383-1,0),0)</f>
        <v>0</v>
      </c>
      <c r="N383" s="20">
        <f ca="1">IF(INDIRECT(L$1&amp;"!$I$1",1)-1+'15MIN'!$A383&lt;=INDIRECT(L$1&amp;"!$I$2",1),OFFSET(INDIRECT(L$1&amp;"!$G$1",1),INDIRECT(L$1&amp;"!$I$1",1)-1+'15MIN'!$A383-1,0),0)</f>
        <v>55.759281000000001</v>
      </c>
      <c r="O383" s="21">
        <f ca="1">IF(INDIRECT(L$1&amp;"!$I$1",1)-1+'15MIN'!$A383&lt;=INDIRECT(L$1&amp;"!$I$2",1),-OFFSET(INDIRECT(L$1&amp;"!$E$1",1),INDIRECT(L$1&amp;"!$I$1",1)-1+'15MIN'!$A383-1,0),0)</f>
        <v>0</v>
      </c>
    </row>
    <row r="384" spans="1:15" x14ac:dyDescent="0.2">
      <c r="A384" s="1">
        <f t="shared" si="14"/>
        <v>380</v>
      </c>
      <c r="B384" s="1">
        <f t="shared" si="15"/>
        <v>4</v>
      </c>
      <c r="C384" s="19">
        <f t="shared" si="16"/>
        <v>0.94791666666666696</v>
      </c>
      <c r="D384" s="20">
        <f ca="1">IF(INDIRECT($D$1&amp;"!$I$1",1)-1+'15MIN'!$A384&lt;=INDIRECT($D$1&amp;"!$I$2",1),OFFSET(INDIRECT($D$1&amp;"!$F$1",1),INDIRECT($D$1&amp;"!$I$1",1)-1+'15MIN'!$A384-1,0),0)</f>
        <v>7838.8027000000002</v>
      </c>
      <c r="E384" s="20">
        <f ca="1">IF(CUEL!$I$1-1+'15MIN'!$A384&lt;=CUEL!$I$2,-OFFSET(CUEL!$D$1,CUEL!$I$1-1+'15MIN'!$A384-1,0),0)</f>
        <v>0</v>
      </c>
      <c r="F384" s="20">
        <f ca="1">IF(INDIRECT($D$1&amp;"!$I$1",1)-1+'15MIN'!$A384&lt;=INDIRECT($D$1&amp;"!$I$2",1),OFFSET(INDIRECT($D$1&amp;"!$G$1",1),INDIRECT($D$1&amp;"!$I$1",1)-1+'15MIN'!$A384-1,0),0)</f>
        <v>0</v>
      </c>
      <c r="G384" s="21">
        <f ca="1">IF(INDIRECT($D$1&amp;"!$I$1",1)-1+'15MIN'!$A384&lt;=INDIRECT($D$1&amp;"!$I$2",1),-OFFSET(INDIRECT($D$1&amp;"!$E$1",1),INDIRECT($D$1&amp;"!$I$1",1)-1+'15MIN'!$A384-1,0),0)</f>
        <v>-725.84912099999997</v>
      </c>
      <c r="H384" s="20">
        <f ca="1">IF(INDIRECT(H$1&amp;"!$I$1",1)-1+'15MIN'!$A384&lt;=INDIRECT(H$1&amp;"!$I$2",1),OFFSET(INDIRECT(H$1&amp;"!$F$1",1),INDIRECT(H$1&amp;"!$I$1",1)-1+'15MIN'!$A384-1,0),0)</f>
        <v>38164.648000000001</v>
      </c>
      <c r="I384" s="20">
        <f ca="1">IF(INDIRECT(H$1&amp;"!$I$1",1)-1+'15MIN'!$A384&lt;=INDIRECT(H$1&amp;"!$I$2",1),-OFFSET(INDIRECT(H$1&amp;"!$D$1",1),INDIRECT(H$1&amp;"!$I$1",1)-1+'15MIN'!$A384-1,0),0)</f>
        <v>0</v>
      </c>
      <c r="J384" s="20">
        <f ca="1">IF(INDIRECT(H$1&amp;"!$I$1",1)-1+'15MIN'!$A384&lt;=INDIRECT(H$1&amp;"!$I$2",1),OFFSET(INDIRECT(H$1&amp;"!$G$1",1),INDIRECT(H$1&amp;"!$I$1",1)-1+'15MIN'!$A384-1,0),0)</f>
        <v>0</v>
      </c>
      <c r="K384" s="21">
        <f ca="1">IF(INDIRECT(H$1&amp;"!$I$1",1)-1+'15MIN'!$A384&lt;=INDIRECT(H$1&amp;"!$I$2",1),-OFFSET(INDIRECT(H$1&amp;"!$E$1",1),INDIRECT(H$1&amp;"!$I$1",1)-1+'15MIN'!$A384-1,0),0)</f>
        <v>-5312.6518550000001</v>
      </c>
      <c r="L384" s="20">
        <f ca="1">IF(INDIRECT(L$1&amp;"!$I$1",1)-1+'15MIN'!$A384&lt;=INDIRECT(L$1&amp;"!$I$2",1),OFFSET(INDIRECT(L$1&amp;"!$F$1",1),INDIRECT(L$1&amp;"!$I$1",1)-1+'15MIN'!$A384-1,0),0)</f>
        <v>10338.370999999999</v>
      </c>
      <c r="M384" s="20">
        <f ca="1">IF(INDIRECT(L$1&amp;"!$I$1",1)-1+'15MIN'!$A384&lt;=INDIRECT(L$1&amp;"!$I$2",1),-OFFSET(INDIRECT(L$1&amp;"!$D$1",1),INDIRECT(L$1&amp;"!$I$1",1)-1+'15MIN'!$A384-1,0),0)</f>
        <v>0</v>
      </c>
      <c r="N384" s="20">
        <f ca="1">IF(INDIRECT(L$1&amp;"!$I$1",1)-1+'15MIN'!$A384&lt;=INDIRECT(L$1&amp;"!$I$2",1),OFFSET(INDIRECT(L$1&amp;"!$G$1",1),INDIRECT(L$1&amp;"!$I$1",1)-1+'15MIN'!$A384-1,0),0)</f>
        <v>43.832413000000003</v>
      </c>
      <c r="O384" s="21">
        <f ca="1">IF(INDIRECT(L$1&amp;"!$I$1",1)-1+'15MIN'!$A384&lt;=INDIRECT(L$1&amp;"!$I$2",1),-OFFSET(INDIRECT(L$1&amp;"!$E$1",1),INDIRECT(L$1&amp;"!$I$1",1)-1+'15MIN'!$A384-1,0),0)</f>
        <v>0</v>
      </c>
    </row>
    <row r="385" spans="1:15" x14ac:dyDescent="0.2">
      <c r="A385" s="1">
        <f t="shared" si="14"/>
        <v>381</v>
      </c>
      <c r="B385" s="1">
        <f t="shared" si="15"/>
        <v>4</v>
      </c>
      <c r="C385" s="19">
        <f t="shared" si="16"/>
        <v>0.95833333333333304</v>
      </c>
      <c r="D385" s="20">
        <f ca="1">IF(INDIRECT($D$1&amp;"!$I$1",1)-1+'15MIN'!$A385&lt;=INDIRECT($D$1&amp;"!$I$2",1),OFFSET(INDIRECT($D$1&amp;"!$F$1",1),INDIRECT($D$1&amp;"!$I$1",1)-1+'15MIN'!$A385-1,0),0)</f>
        <v>7842.2494999999999</v>
      </c>
      <c r="E385" s="20">
        <f ca="1">IF(CUEL!$I$1-1+'15MIN'!$A385&lt;=CUEL!$I$2,-OFFSET(CUEL!$D$1,CUEL!$I$1-1+'15MIN'!$A385-1,0),0)</f>
        <v>0</v>
      </c>
      <c r="F385" s="20">
        <f ca="1">IF(INDIRECT($D$1&amp;"!$I$1",1)-1+'15MIN'!$A385&lt;=INDIRECT($D$1&amp;"!$I$2",1),OFFSET(INDIRECT($D$1&amp;"!$G$1",1),INDIRECT($D$1&amp;"!$I$1",1)-1+'15MIN'!$A385-1,0),0)</f>
        <v>0</v>
      </c>
      <c r="G385" s="21">
        <f ca="1">IF(INDIRECT($D$1&amp;"!$I$1",1)-1+'15MIN'!$A385&lt;=INDIRECT($D$1&amp;"!$I$2",1),-OFFSET(INDIRECT($D$1&amp;"!$E$1",1),INDIRECT($D$1&amp;"!$I$1",1)-1+'15MIN'!$A385-1,0),0)</f>
        <v>-724.62347399999999</v>
      </c>
      <c r="H385" s="20">
        <f ca="1">IF(INDIRECT(H$1&amp;"!$I$1",1)-1+'15MIN'!$A385&lt;=INDIRECT(H$1&amp;"!$I$2",1),OFFSET(INDIRECT(H$1&amp;"!$F$1",1),INDIRECT(H$1&amp;"!$I$1",1)-1+'15MIN'!$A385-1,0),0)</f>
        <v>37604.296999999999</v>
      </c>
      <c r="I385" s="20">
        <f ca="1">IF(INDIRECT(H$1&amp;"!$I$1",1)-1+'15MIN'!$A385&lt;=INDIRECT(H$1&amp;"!$I$2",1),-OFFSET(INDIRECT(H$1&amp;"!$D$1",1),INDIRECT(H$1&amp;"!$I$1",1)-1+'15MIN'!$A385-1,0),0)</f>
        <v>0</v>
      </c>
      <c r="J385" s="20">
        <f ca="1">IF(INDIRECT(H$1&amp;"!$I$1",1)-1+'15MIN'!$A385&lt;=INDIRECT(H$1&amp;"!$I$2",1),OFFSET(INDIRECT(H$1&amp;"!$G$1",1),INDIRECT(H$1&amp;"!$I$1",1)-1+'15MIN'!$A385-1,0),0)</f>
        <v>0</v>
      </c>
      <c r="K385" s="21">
        <f ca="1">IF(INDIRECT(H$1&amp;"!$I$1",1)-1+'15MIN'!$A385&lt;=INDIRECT(H$1&amp;"!$I$2",1),-OFFSET(INDIRECT(H$1&amp;"!$E$1",1),INDIRECT(H$1&amp;"!$I$1",1)-1+'15MIN'!$A385-1,0),0)</f>
        <v>-5240.4272460000002</v>
      </c>
      <c r="L385" s="20">
        <f ca="1">IF(INDIRECT(L$1&amp;"!$I$1",1)-1+'15MIN'!$A385&lt;=INDIRECT(L$1&amp;"!$I$2",1),OFFSET(INDIRECT(L$1&amp;"!$F$1",1),INDIRECT(L$1&amp;"!$I$1",1)-1+'15MIN'!$A385-1,0),0)</f>
        <v>10293.788</v>
      </c>
      <c r="M385" s="20">
        <f ca="1">IF(INDIRECT(L$1&amp;"!$I$1",1)-1+'15MIN'!$A385&lt;=INDIRECT(L$1&amp;"!$I$2",1),-OFFSET(INDIRECT(L$1&amp;"!$D$1",1),INDIRECT(L$1&amp;"!$I$1",1)-1+'15MIN'!$A385-1,0),0)</f>
        <v>0</v>
      </c>
      <c r="N385" s="20">
        <f ca="1">IF(INDIRECT(L$1&amp;"!$I$1",1)-1+'15MIN'!$A385&lt;=INDIRECT(L$1&amp;"!$I$2",1),OFFSET(INDIRECT(L$1&amp;"!$G$1",1),INDIRECT(L$1&amp;"!$I$1",1)-1+'15MIN'!$A385-1,0),0)</f>
        <v>39.947406999999998</v>
      </c>
      <c r="O385" s="21">
        <f ca="1">IF(INDIRECT(L$1&amp;"!$I$1",1)-1+'15MIN'!$A385&lt;=INDIRECT(L$1&amp;"!$I$2",1),-OFFSET(INDIRECT(L$1&amp;"!$E$1",1),INDIRECT(L$1&amp;"!$I$1",1)-1+'15MIN'!$A385-1,0),0)</f>
        <v>0</v>
      </c>
    </row>
    <row r="386" spans="1:15" x14ac:dyDescent="0.2">
      <c r="A386" s="1">
        <f t="shared" si="14"/>
        <v>382</v>
      </c>
      <c r="B386" s="1">
        <f t="shared" si="15"/>
        <v>4</v>
      </c>
      <c r="C386" s="19">
        <f t="shared" si="16"/>
        <v>0.96875</v>
      </c>
      <c r="D386" s="20">
        <f ca="1">IF(INDIRECT($D$1&amp;"!$I$1",1)-1+'15MIN'!$A386&lt;=INDIRECT($D$1&amp;"!$I$2",1),OFFSET(INDIRECT($D$1&amp;"!$F$1",1),INDIRECT($D$1&amp;"!$I$1",1)-1+'15MIN'!$A386-1,0),0)</f>
        <v>7844.4130999999998</v>
      </c>
      <c r="E386" s="20">
        <f ca="1">IF(CUEL!$I$1-1+'15MIN'!$A386&lt;=CUEL!$I$2,-OFFSET(CUEL!$D$1,CUEL!$I$1-1+'15MIN'!$A386-1,0),0)</f>
        <v>0</v>
      </c>
      <c r="F386" s="20">
        <f ca="1">IF(INDIRECT($D$1&amp;"!$I$1",1)-1+'15MIN'!$A386&lt;=INDIRECT($D$1&amp;"!$I$2",1),OFFSET(INDIRECT($D$1&amp;"!$G$1",1),INDIRECT($D$1&amp;"!$I$1",1)-1+'15MIN'!$A386-1,0),0)</f>
        <v>0</v>
      </c>
      <c r="G386" s="21">
        <f ca="1">IF(INDIRECT($D$1&amp;"!$I$1",1)-1+'15MIN'!$A386&lt;=INDIRECT($D$1&amp;"!$I$2",1),-OFFSET(INDIRECT($D$1&amp;"!$E$1",1),INDIRECT($D$1&amp;"!$I$1",1)-1+'15MIN'!$A386-1,0),0)</f>
        <v>-715.30328399999996</v>
      </c>
      <c r="H386" s="20">
        <f ca="1">IF(INDIRECT(H$1&amp;"!$I$1",1)-1+'15MIN'!$A386&lt;=INDIRECT(H$1&amp;"!$I$2",1),OFFSET(INDIRECT(H$1&amp;"!$F$1",1),INDIRECT(H$1&amp;"!$I$1",1)-1+'15MIN'!$A386-1,0),0)</f>
        <v>37816.355000000003</v>
      </c>
      <c r="I386" s="20">
        <f ca="1">IF(INDIRECT(H$1&amp;"!$I$1",1)-1+'15MIN'!$A386&lt;=INDIRECT(H$1&amp;"!$I$2",1),-OFFSET(INDIRECT(H$1&amp;"!$D$1",1),INDIRECT(H$1&amp;"!$I$1",1)-1+'15MIN'!$A386-1,0),0)</f>
        <v>0</v>
      </c>
      <c r="J386" s="20">
        <f ca="1">IF(INDIRECT(H$1&amp;"!$I$1",1)-1+'15MIN'!$A386&lt;=INDIRECT(H$1&amp;"!$I$2",1),OFFSET(INDIRECT(H$1&amp;"!$G$1",1),INDIRECT(H$1&amp;"!$I$1",1)-1+'15MIN'!$A386-1,0),0)</f>
        <v>0</v>
      </c>
      <c r="K386" s="21">
        <f ca="1">IF(INDIRECT(H$1&amp;"!$I$1",1)-1+'15MIN'!$A386&lt;=INDIRECT(H$1&amp;"!$I$2",1),-OFFSET(INDIRECT(H$1&amp;"!$E$1",1),INDIRECT(H$1&amp;"!$I$1",1)-1+'15MIN'!$A386-1,0),0)</f>
        <v>-5263.4448240000002</v>
      </c>
      <c r="L386" s="20">
        <f ca="1">IF(INDIRECT(L$1&amp;"!$I$1",1)-1+'15MIN'!$A386&lt;=INDIRECT(L$1&amp;"!$I$2",1),OFFSET(INDIRECT(L$1&amp;"!$F$1",1),INDIRECT(L$1&amp;"!$I$1",1)-1+'15MIN'!$A386-1,0),0)</f>
        <v>9241.5048829999996</v>
      </c>
      <c r="M386" s="20">
        <f ca="1">IF(INDIRECT(L$1&amp;"!$I$1",1)-1+'15MIN'!$A386&lt;=INDIRECT(L$1&amp;"!$I$2",1),-OFFSET(INDIRECT(L$1&amp;"!$D$1",1),INDIRECT(L$1&amp;"!$I$1",1)-1+'15MIN'!$A386-1,0),0)</f>
        <v>0</v>
      </c>
      <c r="N386" s="20">
        <f ca="1">IF(INDIRECT(L$1&amp;"!$I$1",1)-1+'15MIN'!$A386&lt;=INDIRECT(L$1&amp;"!$I$2",1),OFFSET(INDIRECT(L$1&amp;"!$G$1",1),INDIRECT(L$1&amp;"!$I$1",1)-1+'15MIN'!$A386-1,0),0)</f>
        <v>35.331302999999998</v>
      </c>
      <c r="O386" s="21">
        <f ca="1">IF(INDIRECT(L$1&amp;"!$I$1",1)-1+'15MIN'!$A386&lt;=INDIRECT(L$1&amp;"!$I$2",1),-OFFSET(INDIRECT(L$1&amp;"!$E$1",1),INDIRECT(L$1&amp;"!$I$1",1)-1+'15MIN'!$A386-1,0),0)</f>
        <v>0</v>
      </c>
    </row>
    <row r="387" spans="1:15" x14ac:dyDescent="0.2">
      <c r="A387" s="1">
        <f t="shared" si="14"/>
        <v>383</v>
      </c>
      <c r="B387" s="1">
        <f t="shared" si="15"/>
        <v>4</v>
      </c>
      <c r="C387" s="19">
        <f t="shared" si="16"/>
        <v>0.97916666666666696</v>
      </c>
      <c r="D387" s="20">
        <f ca="1">IF(INDIRECT($D$1&amp;"!$I$1",1)-1+'15MIN'!$A387&lt;=INDIRECT($D$1&amp;"!$I$2",1),OFFSET(INDIRECT($D$1&amp;"!$F$1",1),INDIRECT($D$1&amp;"!$I$1",1)-1+'15MIN'!$A387-1,0),0)</f>
        <v>7841.9418999999998</v>
      </c>
      <c r="E387" s="20">
        <f ca="1">IF(CUEL!$I$1-1+'15MIN'!$A387&lt;=CUEL!$I$2,-OFFSET(CUEL!$D$1,CUEL!$I$1-1+'15MIN'!$A387-1,0),0)</f>
        <v>0</v>
      </c>
      <c r="F387" s="20">
        <f ca="1">IF(INDIRECT($D$1&amp;"!$I$1",1)-1+'15MIN'!$A387&lt;=INDIRECT($D$1&amp;"!$I$2",1),OFFSET(INDIRECT($D$1&amp;"!$G$1",1),INDIRECT($D$1&amp;"!$I$1",1)-1+'15MIN'!$A387-1,0),0)</f>
        <v>0</v>
      </c>
      <c r="G387" s="21">
        <f ca="1">IF(INDIRECT($D$1&amp;"!$I$1",1)-1+'15MIN'!$A387&lt;=INDIRECT($D$1&amp;"!$I$2",1),-OFFSET(INDIRECT($D$1&amp;"!$E$1",1),INDIRECT($D$1&amp;"!$I$1",1)-1+'15MIN'!$A387-1,0),0)</f>
        <v>-728.97814900000003</v>
      </c>
      <c r="H387" s="20">
        <f ca="1">IF(INDIRECT(H$1&amp;"!$I$1",1)-1+'15MIN'!$A387&lt;=INDIRECT(H$1&amp;"!$I$2",1),OFFSET(INDIRECT(H$1&amp;"!$F$1",1),INDIRECT(H$1&amp;"!$I$1",1)-1+'15MIN'!$A387-1,0),0)</f>
        <v>37327.589999999997</v>
      </c>
      <c r="I387" s="20">
        <f ca="1">IF(INDIRECT(H$1&amp;"!$I$1",1)-1+'15MIN'!$A387&lt;=INDIRECT(H$1&amp;"!$I$2",1),-OFFSET(INDIRECT(H$1&amp;"!$D$1",1),INDIRECT(H$1&amp;"!$I$1",1)-1+'15MIN'!$A387-1,0),0)</f>
        <v>0</v>
      </c>
      <c r="J387" s="20">
        <f ca="1">IF(INDIRECT(H$1&amp;"!$I$1",1)-1+'15MIN'!$A387&lt;=INDIRECT(H$1&amp;"!$I$2",1),OFFSET(INDIRECT(H$1&amp;"!$G$1",1),INDIRECT(H$1&amp;"!$I$1",1)-1+'15MIN'!$A387-1,0),0)</f>
        <v>0</v>
      </c>
      <c r="K387" s="21">
        <f ca="1">IF(INDIRECT(H$1&amp;"!$I$1",1)-1+'15MIN'!$A387&lt;=INDIRECT(H$1&amp;"!$I$2",1),-OFFSET(INDIRECT(H$1&amp;"!$E$1",1),INDIRECT(H$1&amp;"!$I$1",1)-1+'15MIN'!$A387-1,0),0)</f>
        <v>-5193.8603519999997</v>
      </c>
      <c r="L387" s="20">
        <f ca="1">IF(INDIRECT(L$1&amp;"!$I$1",1)-1+'15MIN'!$A387&lt;=INDIRECT(L$1&amp;"!$I$2",1),OFFSET(INDIRECT(L$1&amp;"!$F$1",1),INDIRECT(L$1&amp;"!$I$1",1)-1+'15MIN'!$A387-1,0),0)</f>
        <v>7693.3129879999997</v>
      </c>
      <c r="M387" s="20">
        <f ca="1">IF(INDIRECT(L$1&amp;"!$I$1",1)-1+'15MIN'!$A387&lt;=INDIRECT(L$1&amp;"!$I$2",1),-OFFSET(INDIRECT(L$1&amp;"!$D$1",1),INDIRECT(L$1&amp;"!$I$1",1)-1+'15MIN'!$A387-1,0),0)</f>
        <v>0</v>
      </c>
      <c r="N387" s="20">
        <f ca="1">IF(INDIRECT(L$1&amp;"!$I$1",1)-1+'15MIN'!$A387&lt;=INDIRECT(L$1&amp;"!$I$2",1),OFFSET(INDIRECT(L$1&amp;"!$G$1",1),INDIRECT(L$1&amp;"!$I$1",1)-1+'15MIN'!$A387-1,0),0)</f>
        <v>22.159268999999998</v>
      </c>
      <c r="O387" s="21">
        <f ca="1">IF(INDIRECT(L$1&amp;"!$I$1",1)-1+'15MIN'!$A387&lt;=INDIRECT(L$1&amp;"!$I$2",1),-OFFSET(INDIRECT(L$1&amp;"!$E$1",1),INDIRECT(L$1&amp;"!$I$1",1)-1+'15MIN'!$A387-1,0),0)</f>
        <v>-8.404E-3</v>
      </c>
    </row>
    <row r="388" spans="1:15" x14ac:dyDescent="0.2">
      <c r="A388" s="1">
        <f t="shared" si="14"/>
        <v>384</v>
      </c>
      <c r="B388" s="1">
        <f t="shared" si="15"/>
        <v>4</v>
      </c>
      <c r="C388" s="19">
        <f t="shared" si="16"/>
        <v>0.98958333333333304</v>
      </c>
      <c r="D388" s="20">
        <f ca="1">IF(INDIRECT($D$1&amp;"!$I$1",1)-1+'15MIN'!$A388&lt;=INDIRECT($D$1&amp;"!$I$2",1),OFFSET(INDIRECT($D$1&amp;"!$F$1",1),INDIRECT($D$1&amp;"!$I$1",1)-1+'15MIN'!$A388-1,0),0)</f>
        <v>7843.3301000000001</v>
      </c>
      <c r="E388" s="20">
        <f ca="1">IF(CUEL!$I$1-1+'15MIN'!$A388&lt;=CUEL!$I$2,-OFFSET(CUEL!$D$1,CUEL!$I$1-1+'15MIN'!$A388-1,0),0)</f>
        <v>0</v>
      </c>
      <c r="F388" s="20">
        <f ca="1">IF(INDIRECT($D$1&amp;"!$I$1",1)-1+'15MIN'!$A388&lt;=INDIRECT($D$1&amp;"!$I$2",1),OFFSET(INDIRECT($D$1&amp;"!$G$1",1),INDIRECT($D$1&amp;"!$I$1",1)-1+'15MIN'!$A388-1,0),0)</f>
        <v>0</v>
      </c>
      <c r="G388" s="21">
        <f ca="1">IF(INDIRECT($D$1&amp;"!$I$1",1)-1+'15MIN'!$A388&lt;=INDIRECT($D$1&amp;"!$I$2",1),-OFFSET(INDIRECT($D$1&amp;"!$E$1",1),INDIRECT($D$1&amp;"!$I$1",1)-1+'15MIN'!$A388-1,0),0)</f>
        <v>-725.60864300000003</v>
      </c>
      <c r="H388" s="20">
        <f ca="1">IF(INDIRECT(H$1&amp;"!$I$1",1)-1+'15MIN'!$A388&lt;=INDIRECT(H$1&amp;"!$I$2",1),OFFSET(INDIRECT(H$1&amp;"!$F$1",1),INDIRECT(H$1&amp;"!$I$1",1)-1+'15MIN'!$A388-1,0),0)</f>
        <v>38135.785000000003</v>
      </c>
      <c r="I388" s="20">
        <f ca="1">IF(INDIRECT(H$1&amp;"!$I$1",1)-1+'15MIN'!$A388&lt;=INDIRECT(H$1&amp;"!$I$2",1),-OFFSET(INDIRECT(H$1&amp;"!$D$1",1),INDIRECT(H$1&amp;"!$I$1",1)-1+'15MIN'!$A388-1,0),0)</f>
        <v>0</v>
      </c>
      <c r="J388" s="20">
        <f ca="1">IF(INDIRECT(H$1&amp;"!$I$1",1)-1+'15MIN'!$A388&lt;=INDIRECT(H$1&amp;"!$I$2",1),OFFSET(INDIRECT(H$1&amp;"!$G$1",1),INDIRECT(H$1&amp;"!$I$1",1)-1+'15MIN'!$A388-1,0),0)</f>
        <v>0</v>
      </c>
      <c r="K388" s="21">
        <f ca="1">IF(INDIRECT(H$1&amp;"!$I$1",1)-1+'15MIN'!$A388&lt;=INDIRECT(H$1&amp;"!$I$2",1),-OFFSET(INDIRECT(H$1&amp;"!$E$1",1),INDIRECT(H$1&amp;"!$I$1",1)-1+'15MIN'!$A388-1,0),0)</f>
        <v>-5308.498047</v>
      </c>
      <c r="L388" s="20">
        <f ca="1">IF(INDIRECT(L$1&amp;"!$I$1",1)-1+'15MIN'!$A388&lt;=INDIRECT(L$1&amp;"!$I$2",1),OFFSET(INDIRECT(L$1&amp;"!$F$1",1),INDIRECT(L$1&amp;"!$I$1",1)-1+'15MIN'!$A388-1,0),0)</f>
        <v>5411.8588870000003</v>
      </c>
      <c r="M388" s="20">
        <f ca="1">IF(INDIRECT(L$1&amp;"!$I$1",1)-1+'15MIN'!$A388&lt;=INDIRECT(L$1&amp;"!$I$2",1),-OFFSET(INDIRECT(L$1&amp;"!$D$1",1),INDIRECT(L$1&amp;"!$I$1",1)-1+'15MIN'!$A388-1,0),0)</f>
        <v>0</v>
      </c>
      <c r="N388" s="20">
        <f ca="1">IF(INDIRECT(L$1&amp;"!$I$1",1)-1+'15MIN'!$A388&lt;=INDIRECT(L$1&amp;"!$I$2",1),OFFSET(INDIRECT(L$1&amp;"!$G$1",1),INDIRECT(L$1&amp;"!$I$1",1)-1+'15MIN'!$A388-1,0),0)</f>
        <v>1.4848570000000001</v>
      </c>
      <c r="O388" s="21">
        <f ca="1">IF(INDIRECT(L$1&amp;"!$I$1",1)-1+'15MIN'!$A388&lt;=INDIRECT(L$1&amp;"!$I$2",1),-OFFSET(INDIRECT(L$1&amp;"!$E$1",1),INDIRECT(L$1&amp;"!$I$1",1)-1+'15MIN'!$A388-1,0),0)</f>
        <v>-3.3741560000000002</v>
      </c>
    </row>
    <row r="389" spans="1:15" x14ac:dyDescent="0.2">
      <c r="A389" s="1">
        <f t="shared" si="14"/>
        <v>385</v>
      </c>
      <c r="B389" s="1">
        <f t="shared" si="15"/>
        <v>5</v>
      </c>
      <c r="C389" s="19">
        <f t="shared" si="16"/>
        <v>0</v>
      </c>
      <c r="D389" s="20">
        <f ca="1">IF(INDIRECT($D$1&amp;"!$I$1",1)-1+'15MIN'!$A389&lt;=INDIRECT($D$1&amp;"!$I$2",1),OFFSET(INDIRECT($D$1&amp;"!$F$1",1),INDIRECT($D$1&amp;"!$I$1",1)-1+'15MIN'!$A389-1,0),0)</f>
        <v>7846.6099000000004</v>
      </c>
      <c r="E389" s="20">
        <f ca="1">IF(CUEL!$I$1-1+'15MIN'!$A389&lt;=CUEL!$I$2,-OFFSET(CUEL!$D$1,CUEL!$I$1-1+'15MIN'!$A389-1,0),0)</f>
        <v>0</v>
      </c>
      <c r="F389" s="20">
        <f ca="1">IF(INDIRECT($D$1&amp;"!$I$1",1)-1+'15MIN'!$A389&lt;=INDIRECT($D$1&amp;"!$I$2",1),OFFSET(INDIRECT($D$1&amp;"!$G$1",1),INDIRECT($D$1&amp;"!$I$1",1)-1+'15MIN'!$A389-1,0),0)</f>
        <v>0</v>
      </c>
      <c r="G389" s="21">
        <f ca="1">IF(INDIRECT($D$1&amp;"!$I$1",1)-1+'15MIN'!$A389&lt;=INDIRECT($D$1&amp;"!$I$2",1),-OFFSET(INDIRECT($D$1&amp;"!$E$1",1),INDIRECT($D$1&amp;"!$I$1",1)-1+'15MIN'!$A389-1,0),0)</f>
        <v>-726.83807400000001</v>
      </c>
      <c r="H389" s="20">
        <f ca="1">IF(INDIRECT(H$1&amp;"!$I$1",1)-1+'15MIN'!$A389&lt;=INDIRECT(H$1&amp;"!$I$2",1),OFFSET(INDIRECT(H$1&amp;"!$F$1",1),INDIRECT(H$1&amp;"!$I$1",1)-1+'15MIN'!$A389-1,0),0)</f>
        <v>38417.09375</v>
      </c>
      <c r="I389" s="20">
        <f ca="1">IF(INDIRECT(H$1&amp;"!$I$1",1)-1+'15MIN'!$A389&lt;=INDIRECT(H$1&amp;"!$I$2",1),-OFFSET(INDIRECT(H$1&amp;"!$D$1",1),INDIRECT(H$1&amp;"!$I$1",1)-1+'15MIN'!$A389-1,0),0)</f>
        <v>0</v>
      </c>
      <c r="J389" s="20">
        <f ca="1">IF(INDIRECT(H$1&amp;"!$I$1",1)-1+'15MIN'!$A389&lt;=INDIRECT(H$1&amp;"!$I$2",1),OFFSET(INDIRECT(H$1&amp;"!$G$1",1),INDIRECT(H$1&amp;"!$I$1",1)-1+'15MIN'!$A389-1,0),0)</f>
        <v>0</v>
      </c>
      <c r="K389" s="21">
        <f ca="1">IF(INDIRECT(H$1&amp;"!$I$1",1)-1+'15MIN'!$A389&lt;=INDIRECT(H$1&amp;"!$I$2",1),-OFFSET(INDIRECT(H$1&amp;"!$E$1",1),INDIRECT(H$1&amp;"!$I$1",1)-1+'15MIN'!$A389-1,0),0)</f>
        <v>-5347.3754879999997</v>
      </c>
      <c r="L389" s="20">
        <f ca="1">IF(INDIRECT(L$1&amp;"!$I$1",1)-1+'15MIN'!$A389&lt;=INDIRECT(L$1&amp;"!$I$2",1),OFFSET(INDIRECT(L$1&amp;"!$F$1",1),INDIRECT(L$1&amp;"!$I$1",1)-1+'15MIN'!$A389-1,0),0)</f>
        <v>5012.1918949999999</v>
      </c>
      <c r="M389" s="20">
        <f ca="1">IF(INDIRECT(L$1&amp;"!$I$1",1)-1+'15MIN'!$A389&lt;=INDIRECT(L$1&amp;"!$I$2",1),-OFFSET(INDIRECT(L$1&amp;"!$D$1",1),INDIRECT(L$1&amp;"!$I$1",1)-1+'15MIN'!$A389-1,0),0)</f>
        <v>0</v>
      </c>
      <c r="N389" s="20">
        <f ca="1">IF(INDIRECT(L$1&amp;"!$I$1",1)-1+'15MIN'!$A389&lt;=INDIRECT(L$1&amp;"!$I$2",1),OFFSET(INDIRECT(L$1&amp;"!$G$1",1),INDIRECT(L$1&amp;"!$I$1",1)-1+'15MIN'!$A389-1,0),0)</f>
        <v>6.2148300000000001</v>
      </c>
      <c r="O389" s="21">
        <f ca="1">IF(INDIRECT(L$1&amp;"!$I$1",1)-1+'15MIN'!$A389&lt;=INDIRECT(L$1&amp;"!$I$2",1),-OFFSET(INDIRECT(L$1&amp;"!$E$1",1),INDIRECT(L$1&amp;"!$I$1",1)-1+'15MIN'!$A389-1,0),0)</f>
        <v>-0.14064599999999999</v>
      </c>
    </row>
    <row r="390" spans="1:15" x14ac:dyDescent="0.2">
      <c r="A390" s="1">
        <f t="shared" ref="A390:A453" si="17">A389+1</f>
        <v>386</v>
      </c>
      <c r="B390" s="1">
        <f t="shared" si="15"/>
        <v>5</v>
      </c>
      <c r="C390" s="19">
        <f t="shared" si="16"/>
        <v>1.0416666666666666E-2</v>
      </c>
      <c r="D390" s="20">
        <f ca="1">IF(INDIRECT($D$1&amp;"!$I$1",1)-1+'15MIN'!$A390&lt;=INDIRECT($D$1&amp;"!$I$2",1),OFFSET(INDIRECT($D$1&amp;"!$F$1",1),INDIRECT($D$1&amp;"!$I$1",1)-1+'15MIN'!$A390-1,0),0)</f>
        <v>7831.2782999999999</v>
      </c>
      <c r="E390" s="20">
        <f ca="1">IF(CUEL!$I$1-1+'15MIN'!$A390&lt;=CUEL!$I$2,-OFFSET(CUEL!$D$1,CUEL!$I$1-1+'15MIN'!$A390-1,0),0)</f>
        <v>0</v>
      </c>
      <c r="F390" s="20">
        <f ca="1">IF(INDIRECT($D$1&amp;"!$I$1",1)-1+'15MIN'!$A390&lt;=INDIRECT($D$1&amp;"!$I$2",1),OFFSET(INDIRECT($D$1&amp;"!$G$1",1),INDIRECT($D$1&amp;"!$I$1",1)-1+'15MIN'!$A390-1,0),0)</f>
        <v>0</v>
      </c>
      <c r="G390" s="21">
        <f ca="1">IF(INDIRECT($D$1&amp;"!$I$1",1)-1+'15MIN'!$A390&lt;=INDIRECT($D$1&amp;"!$I$2",1),-OFFSET(INDIRECT($D$1&amp;"!$E$1",1),INDIRECT($D$1&amp;"!$I$1",1)-1+'15MIN'!$A390-1,0),0)</f>
        <v>-722.38507100000004</v>
      </c>
      <c r="H390" s="20">
        <f ca="1">IF(INDIRECT(H$1&amp;"!$I$1",1)-1+'15MIN'!$A390&lt;=INDIRECT(H$1&amp;"!$I$2",1),OFFSET(INDIRECT(H$1&amp;"!$F$1",1),INDIRECT(H$1&amp;"!$I$1",1)-1+'15MIN'!$A390-1,0),0)</f>
        <v>38383.555</v>
      </c>
      <c r="I390" s="20">
        <f ca="1">IF(INDIRECT(H$1&amp;"!$I$1",1)-1+'15MIN'!$A390&lt;=INDIRECT(H$1&amp;"!$I$2",1),-OFFSET(INDIRECT(H$1&amp;"!$D$1",1),INDIRECT(H$1&amp;"!$I$1",1)-1+'15MIN'!$A390-1,0),0)</f>
        <v>0</v>
      </c>
      <c r="J390" s="20">
        <f ca="1">IF(INDIRECT(H$1&amp;"!$I$1",1)-1+'15MIN'!$A390&lt;=INDIRECT(H$1&amp;"!$I$2",1),OFFSET(INDIRECT(H$1&amp;"!$G$1",1),INDIRECT(H$1&amp;"!$I$1",1)-1+'15MIN'!$A390-1,0),0)</f>
        <v>0</v>
      </c>
      <c r="K390" s="21">
        <f ca="1">IF(INDIRECT(H$1&amp;"!$I$1",1)-1+'15MIN'!$A390&lt;=INDIRECT(H$1&amp;"!$I$2",1),-OFFSET(INDIRECT(H$1&amp;"!$E$1",1),INDIRECT(H$1&amp;"!$I$1",1)-1+'15MIN'!$A390-1,0),0)</f>
        <v>-5340.5747069999998</v>
      </c>
      <c r="L390" s="20">
        <f ca="1">IF(INDIRECT(L$1&amp;"!$I$1",1)-1+'15MIN'!$A390&lt;=INDIRECT(L$1&amp;"!$I$2",1),OFFSET(INDIRECT(L$1&amp;"!$F$1",1),INDIRECT(L$1&amp;"!$I$1",1)-1+'15MIN'!$A390-1,0),0)</f>
        <v>4069.4323730000001</v>
      </c>
      <c r="M390" s="20">
        <f ca="1">IF(INDIRECT(L$1&amp;"!$I$1",1)-1+'15MIN'!$A390&lt;=INDIRECT(L$1&amp;"!$I$2",1),-OFFSET(INDIRECT(L$1&amp;"!$D$1",1),INDIRECT(L$1&amp;"!$I$1",1)-1+'15MIN'!$A390-1,0),0)</f>
        <v>0</v>
      </c>
      <c r="N390" s="20">
        <f ca="1">IF(INDIRECT(L$1&amp;"!$I$1",1)-1+'15MIN'!$A390&lt;=INDIRECT(L$1&amp;"!$I$2",1),OFFSET(INDIRECT(L$1&amp;"!$G$1",1),INDIRECT(L$1&amp;"!$I$1",1)-1+'15MIN'!$A390-1,0),0)</f>
        <v>0.86793900000000002</v>
      </c>
      <c r="O390" s="21">
        <f ca="1">IF(INDIRECT(L$1&amp;"!$I$1",1)-1+'15MIN'!$A390&lt;=INDIRECT(L$1&amp;"!$I$2",1),-OFFSET(INDIRECT(L$1&amp;"!$E$1",1),INDIRECT(L$1&amp;"!$I$1",1)-1+'15MIN'!$A390-1,0),0)</f>
        <v>-6.693848</v>
      </c>
    </row>
    <row r="391" spans="1:15" x14ac:dyDescent="0.2">
      <c r="A391" s="1">
        <f t="shared" si="17"/>
        <v>387</v>
      </c>
      <c r="B391" s="1">
        <f t="shared" si="15"/>
        <v>5</v>
      </c>
      <c r="C391" s="19">
        <f t="shared" si="16"/>
        <v>2.0833333333333301E-2</v>
      </c>
      <c r="D391" s="20">
        <f ca="1">IF(INDIRECT($D$1&amp;"!$I$1",1)-1+'15MIN'!$A391&lt;=INDIRECT($D$1&amp;"!$I$2",1),OFFSET(INDIRECT($D$1&amp;"!$F$1",1),INDIRECT($D$1&amp;"!$I$1",1)-1+'15MIN'!$A391-1,0),0)</f>
        <v>7828.7583000000004</v>
      </c>
      <c r="E391" s="20">
        <f ca="1">IF(CUEL!$I$1-1+'15MIN'!$A391&lt;=CUEL!$I$2,-OFFSET(CUEL!$D$1,CUEL!$I$1-1+'15MIN'!$A391-1,0),0)</f>
        <v>0</v>
      </c>
      <c r="F391" s="20">
        <f ca="1">IF(INDIRECT($D$1&amp;"!$I$1",1)-1+'15MIN'!$A391&lt;=INDIRECT($D$1&amp;"!$I$2",1),OFFSET(INDIRECT($D$1&amp;"!$G$1",1),INDIRECT($D$1&amp;"!$I$1",1)-1+'15MIN'!$A391-1,0),0)</f>
        <v>0</v>
      </c>
      <c r="G391" s="21">
        <f ca="1">IF(INDIRECT($D$1&amp;"!$I$1",1)-1+'15MIN'!$A391&lt;=INDIRECT($D$1&amp;"!$I$2",1),-OFFSET(INDIRECT($D$1&amp;"!$E$1",1),INDIRECT($D$1&amp;"!$I$1",1)-1+'15MIN'!$A391-1,0),0)</f>
        <v>-731.05218500000001</v>
      </c>
      <c r="H391" s="20">
        <f ca="1">IF(INDIRECT(H$1&amp;"!$I$1",1)-1+'15MIN'!$A391&lt;=INDIRECT(H$1&amp;"!$I$2",1),OFFSET(INDIRECT(H$1&amp;"!$F$1",1),INDIRECT(H$1&amp;"!$I$1",1)-1+'15MIN'!$A391-1,0),0)</f>
        <v>37607.464999999997</v>
      </c>
      <c r="I391" s="20">
        <f ca="1">IF(INDIRECT(H$1&amp;"!$I$1",1)-1+'15MIN'!$A391&lt;=INDIRECT(H$1&amp;"!$I$2",1),-OFFSET(INDIRECT(H$1&amp;"!$D$1",1),INDIRECT(H$1&amp;"!$I$1",1)-1+'15MIN'!$A391-1,0),0)</f>
        <v>0</v>
      </c>
      <c r="J391" s="20">
        <f ca="1">IF(INDIRECT(H$1&amp;"!$I$1",1)-1+'15MIN'!$A391&lt;=INDIRECT(H$1&amp;"!$I$2",1),OFFSET(INDIRECT(H$1&amp;"!$G$1",1),INDIRECT(H$1&amp;"!$I$1",1)-1+'15MIN'!$A391-1,0),0)</f>
        <v>0</v>
      </c>
      <c r="K391" s="21">
        <f ca="1">IF(INDIRECT(H$1&amp;"!$I$1",1)-1+'15MIN'!$A391&lt;=INDIRECT(H$1&amp;"!$I$2",1),-OFFSET(INDIRECT(H$1&amp;"!$E$1",1),INDIRECT(H$1&amp;"!$I$1",1)-1+'15MIN'!$A391-1,0),0)</f>
        <v>-5231.2124020000001</v>
      </c>
      <c r="L391" s="20">
        <f ca="1">IF(INDIRECT(L$1&amp;"!$I$1",1)-1+'15MIN'!$A391&lt;=INDIRECT(L$1&amp;"!$I$2",1),OFFSET(INDIRECT(L$1&amp;"!$F$1",1),INDIRECT(L$1&amp;"!$I$1",1)-1+'15MIN'!$A391-1,0),0)</f>
        <v>3791.3776859999998</v>
      </c>
      <c r="M391" s="20">
        <f ca="1">IF(INDIRECT(L$1&amp;"!$I$1",1)-1+'15MIN'!$A391&lt;=INDIRECT(L$1&amp;"!$I$2",1),-OFFSET(INDIRECT(L$1&amp;"!$D$1",1),INDIRECT(L$1&amp;"!$I$1",1)-1+'15MIN'!$A391-1,0),0)</f>
        <v>0</v>
      </c>
      <c r="N391" s="20">
        <f ca="1">IF(INDIRECT(L$1&amp;"!$I$1",1)-1+'15MIN'!$A391&lt;=INDIRECT(L$1&amp;"!$I$2",1),OFFSET(INDIRECT(L$1&amp;"!$G$1",1),INDIRECT(L$1&amp;"!$I$1",1)-1+'15MIN'!$A391-1,0),0)</f>
        <v>3.4249000000000002E-2</v>
      </c>
      <c r="O391" s="21">
        <f ca="1">IF(INDIRECT(L$1&amp;"!$I$1",1)-1+'15MIN'!$A391&lt;=INDIRECT(L$1&amp;"!$I$2",1),-OFFSET(INDIRECT(L$1&amp;"!$E$1",1),INDIRECT(L$1&amp;"!$I$1",1)-1+'15MIN'!$A391-1,0),0)</f>
        <v>-13.700659999999999</v>
      </c>
    </row>
    <row r="392" spans="1:15" x14ac:dyDescent="0.2">
      <c r="A392" s="1">
        <f t="shared" si="17"/>
        <v>388</v>
      </c>
      <c r="B392" s="1">
        <f t="shared" si="15"/>
        <v>5</v>
      </c>
      <c r="C392" s="19">
        <f t="shared" si="16"/>
        <v>3.125E-2</v>
      </c>
      <c r="D392" s="20">
        <f ca="1">IF(INDIRECT($D$1&amp;"!$I$1",1)-1+'15MIN'!$A392&lt;=INDIRECT($D$1&amp;"!$I$2",1),OFFSET(INDIRECT($D$1&amp;"!$F$1",1),INDIRECT($D$1&amp;"!$I$1",1)-1+'15MIN'!$A392-1,0),0)</f>
        <v>7808.2025999999996</v>
      </c>
      <c r="E392" s="20">
        <f ca="1">IF(CUEL!$I$1-1+'15MIN'!$A392&lt;=CUEL!$I$2,-OFFSET(CUEL!$D$1,CUEL!$I$1-1+'15MIN'!$A392-1,0),0)</f>
        <v>0</v>
      </c>
      <c r="F392" s="20">
        <f ca="1">IF(INDIRECT($D$1&amp;"!$I$1",1)-1+'15MIN'!$A392&lt;=INDIRECT($D$1&amp;"!$I$2",1),OFFSET(INDIRECT($D$1&amp;"!$G$1",1),INDIRECT($D$1&amp;"!$I$1",1)-1+'15MIN'!$A392-1,0),0)</f>
        <v>0</v>
      </c>
      <c r="G392" s="21">
        <f ca="1">IF(INDIRECT($D$1&amp;"!$I$1",1)-1+'15MIN'!$A392&lt;=INDIRECT($D$1&amp;"!$I$2",1),-OFFSET(INDIRECT($D$1&amp;"!$E$1",1),INDIRECT($D$1&amp;"!$I$1",1)-1+'15MIN'!$A392-1,0),0)</f>
        <v>-730.69531300000006</v>
      </c>
      <c r="H392" s="20">
        <f ca="1">IF(INDIRECT(H$1&amp;"!$I$1",1)-1+'15MIN'!$A392&lt;=INDIRECT(H$1&amp;"!$I$2",1),OFFSET(INDIRECT(H$1&amp;"!$F$1",1),INDIRECT(H$1&amp;"!$I$1",1)-1+'15MIN'!$A392-1,0),0)</f>
        <v>37429.440999999999</v>
      </c>
      <c r="I392" s="20">
        <f ca="1">IF(INDIRECT(H$1&amp;"!$I$1",1)-1+'15MIN'!$A392&lt;=INDIRECT(H$1&amp;"!$I$2",1),-OFFSET(INDIRECT(H$1&amp;"!$D$1",1),INDIRECT(H$1&amp;"!$I$1",1)-1+'15MIN'!$A392-1,0),0)</f>
        <v>0</v>
      </c>
      <c r="J392" s="20">
        <f ca="1">IF(INDIRECT(H$1&amp;"!$I$1",1)-1+'15MIN'!$A392&lt;=INDIRECT(H$1&amp;"!$I$2",1),OFFSET(INDIRECT(H$1&amp;"!$G$1",1),INDIRECT(H$1&amp;"!$I$1",1)-1+'15MIN'!$A392-1,0),0)</f>
        <v>0</v>
      </c>
      <c r="K392" s="21">
        <f ca="1">IF(INDIRECT(H$1&amp;"!$I$1",1)-1+'15MIN'!$A392&lt;=INDIRECT(H$1&amp;"!$I$2",1),-OFFSET(INDIRECT(H$1&amp;"!$E$1",1),INDIRECT(H$1&amp;"!$I$1",1)-1+'15MIN'!$A392-1,0),0)</f>
        <v>-5203.0874020000001</v>
      </c>
      <c r="L392" s="20">
        <f ca="1">IF(INDIRECT(L$1&amp;"!$I$1",1)-1+'15MIN'!$A392&lt;=INDIRECT(L$1&amp;"!$I$2",1),OFFSET(INDIRECT(L$1&amp;"!$F$1",1),INDIRECT(L$1&amp;"!$I$1",1)-1+'15MIN'!$A392-1,0),0)</f>
        <v>4320.5981449999999</v>
      </c>
      <c r="M392" s="20">
        <f ca="1">IF(INDIRECT(L$1&amp;"!$I$1",1)-1+'15MIN'!$A392&lt;=INDIRECT(L$1&amp;"!$I$2",1),-OFFSET(INDIRECT(L$1&amp;"!$D$1",1),INDIRECT(L$1&amp;"!$I$1",1)-1+'15MIN'!$A392-1,0),0)</f>
        <v>0</v>
      </c>
      <c r="N392" s="20">
        <f ca="1">IF(INDIRECT(L$1&amp;"!$I$1",1)-1+'15MIN'!$A392&lt;=INDIRECT(L$1&amp;"!$I$2",1),OFFSET(INDIRECT(L$1&amp;"!$G$1",1),INDIRECT(L$1&amp;"!$I$1",1)-1+'15MIN'!$A392-1,0),0)</f>
        <v>1.961549</v>
      </c>
      <c r="O392" s="21">
        <f ca="1">IF(INDIRECT(L$1&amp;"!$I$1",1)-1+'15MIN'!$A392&lt;=INDIRECT(L$1&amp;"!$I$2",1),-OFFSET(INDIRECT(L$1&amp;"!$E$1",1),INDIRECT(L$1&amp;"!$I$1",1)-1+'15MIN'!$A392-1,0),0)</f>
        <v>-2.7052360000000002</v>
      </c>
    </row>
    <row r="393" spans="1:15" x14ac:dyDescent="0.2">
      <c r="A393" s="1">
        <f t="shared" si="17"/>
        <v>389</v>
      </c>
      <c r="B393" s="1">
        <f t="shared" si="15"/>
        <v>5</v>
      </c>
      <c r="C393" s="19">
        <f t="shared" si="16"/>
        <v>4.1666666666666699E-2</v>
      </c>
      <c r="D393" s="20">
        <f ca="1">IF(INDIRECT($D$1&amp;"!$I$1",1)-1+'15MIN'!$A393&lt;=INDIRECT($D$1&amp;"!$I$2",1),OFFSET(INDIRECT($D$1&amp;"!$F$1",1),INDIRECT($D$1&amp;"!$I$1",1)-1+'15MIN'!$A393-1,0),0)</f>
        <v>7822.6943000000001</v>
      </c>
      <c r="E393" s="20">
        <f ca="1">IF(CUEL!$I$1-1+'15MIN'!$A393&lt;=CUEL!$I$2,-OFFSET(CUEL!$D$1,CUEL!$I$1-1+'15MIN'!$A393-1,0),0)</f>
        <v>0</v>
      </c>
      <c r="F393" s="20">
        <f ca="1">IF(INDIRECT($D$1&amp;"!$I$1",1)-1+'15MIN'!$A393&lt;=INDIRECT($D$1&amp;"!$I$2",1),OFFSET(INDIRECT($D$1&amp;"!$G$1",1),INDIRECT($D$1&amp;"!$I$1",1)-1+'15MIN'!$A393-1,0),0)</f>
        <v>0</v>
      </c>
      <c r="G393" s="21">
        <f ca="1">IF(INDIRECT($D$1&amp;"!$I$1",1)-1+'15MIN'!$A393&lt;=INDIRECT($D$1&amp;"!$I$2",1),-OFFSET(INDIRECT($D$1&amp;"!$E$1",1),INDIRECT($D$1&amp;"!$I$1",1)-1+'15MIN'!$A393-1,0),0)</f>
        <v>-729.05377199999998</v>
      </c>
      <c r="H393" s="20">
        <f ca="1">IF(INDIRECT(H$1&amp;"!$I$1",1)-1+'15MIN'!$A393&lt;=INDIRECT(H$1&amp;"!$I$2",1),OFFSET(INDIRECT(H$1&amp;"!$F$1",1),INDIRECT(H$1&amp;"!$I$1",1)-1+'15MIN'!$A393-1,0),0)</f>
        <v>38585.711000000003</v>
      </c>
      <c r="I393" s="20">
        <f ca="1">IF(INDIRECT(H$1&amp;"!$I$1",1)-1+'15MIN'!$A393&lt;=INDIRECT(H$1&amp;"!$I$2",1),-OFFSET(INDIRECT(H$1&amp;"!$D$1",1),INDIRECT(H$1&amp;"!$I$1",1)-1+'15MIN'!$A393-1,0),0)</f>
        <v>0</v>
      </c>
      <c r="J393" s="20">
        <f ca="1">IF(INDIRECT(H$1&amp;"!$I$1",1)-1+'15MIN'!$A393&lt;=INDIRECT(H$1&amp;"!$I$2",1),OFFSET(INDIRECT(H$1&amp;"!$G$1",1),INDIRECT(H$1&amp;"!$I$1",1)-1+'15MIN'!$A393-1,0),0)</f>
        <v>0</v>
      </c>
      <c r="K393" s="21">
        <f ca="1">IF(INDIRECT(H$1&amp;"!$I$1",1)-1+'15MIN'!$A393&lt;=INDIRECT(H$1&amp;"!$I$2",1),-OFFSET(INDIRECT(H$1&amp;"!$E$1",1),INDIRECT(H$1&amp;"!$I$1",1)-1+'15MIN'!$A393-1,0),0)</f>
        <v>-5363.0048829999996</v>
      </c>
      <c r="L393" s="20">
        <f ca="1">IF(INDIRECT(L$1&amp;"!$I$1",1)-1+'15MIN'!$A393&lt;=INDIRECT(L$1&amp;"!$I$2",1),OFFSET(INDIRECT(L$1&amp;"!$F$1",1),INDIRECT(L$1&amp;"!$I$1",1)-1+'15MIN'!$A393-1,0),0)</f>
        <v>5607.0576170000004</v>
      </c>
      <c r="M393" s="20">
        <f ca="1">IF(INDIRECT(L$1&amp;"!$I$1",1)-1+'15MIN'!$A393&lt;=INDIRECT(L$1&amp;"!$I$2",1),-OFFSET(INDIRECT(L$1&amp;"!$D$1",1),INDIRECT(L$1&amp;"!$I$1",1)-1+'15MIN'!$A393-1,0),0)</f>
        <v>0</v>
      </c>
      <c r="N393" s="20">
        <f ca="1">IF(INDIRECT(L$1&amp;"!$I$1",1)-1+'15MIN'!$A393&lt;=INDIRECT(L$1&amp;"!$I$2",1),OFFSET(INDIRECT(L$1&amp;"!$G$1",1),INDIRECT(L$1&amp;"!$I$1",1)-1+'15MIN'!$A393-1,0),0)</f>
        <v>17.666916000000001</v>
      </c>
      <c r="O393" s="21">
        <f ca="1">IF(INDIRECT(L$1&amp;"!$I$1",1)-1+'15MIN'!$A393&lt;=INDIRECT(L$1&amp;"!$I$2",1),-OFFSET(INDIRECT(L$1&amp;"!$E$1",1),INDIRECT(L$1&amp;"!$I$1",1)-1+'15MIN'!$A393-1,0),0)</f>
        <v>0</v>
      </c>
    </row>
    <row r="394" spans="1:15" x14ac:dyDescent="0.2">
      <c r="A394" s="1">
        <f t="shared" si="17"/>
        <v>390</v>
      </c>
      <c r="B394" s="1">
        <f t="shared" si="15"/>
        <v>5</v>
      </c>
      <c r="C394" s="19">
        <f t="shared" si="16"/>
        <v>5.2083333333333301E-2</v>
      </c>
      <c r="D394" s="20">
        <f ca="1">IF(INDIRECT($D$1&amp;"!$I$1",1)-1+'15MIN'!$A394&lt;=INDIRECT($D$1&amp;"!$I$2",1),OFFSET(INDIRECT($D$1&amp;"!$F$1",1),INDIRECT($D$1&amp;"!$I$1",1)-1+'15MIN'!$A394-1,0),0)</f>
        <v>7792.7461000000003</v>
      </c>
      <c r="E394" s="20">
        <f ca="1">IF(CUEL!$I$1-1+'15MIN'!$A394&lt;=CUEL!$I$2,-OFFSET(CUEL!$D$1,CUEL!$I$1-1+'15MIN'!$A394-1,0),0)</f>
        <v>0</v>
      </c>
      <c r="F394" s="20">
        <f ca="1">IF(INDIRECT($D$1&amp;"!$I$1",1)-1+'15MIN'!$A394&lt;=INDIRECT($D$1&amp;"!$I$2",1),OFFSET(INDIRECT($D$1&amp;"!$G$1",1),INDIRECT($D$1&amp;"!$I$1",1)-1+'15MIN'!$A394-1,0),0)</f>
        <v>0</v>
      </c>
      <c r="G394" s="21">
        <f ca="1">IF(INDIRECT($D$1&amp;"!$I$1",1)-1+'15MIN'!$A394&lt;=INDIRECT($D$1&amp;"!$I$2",1),-OFFSET(INDIRECT($D$1&amp;"!$E$1",1),INDIRECT($D$1&amp;"!$I$1",1)-1+'15MIN'!$A394-1,0),0)</f>
        <v>-724.56262200000003</v>
      </c>
      <c r="H394" s="20">
        <f ca="1">IF(INDIRECT(H$1&amp;"!$I$1",1)-1+'15MIN'!$A394&lt;=INDIRECT(H$1&amp;"!$I$2",1),OFFSET(INDIRECT(H$1&amp;"!$F$1",1),INDIRECT(H$1&amp;"!$I$1",1)-1+'15MIN'!$A394-1,0),0)</f>
        <v>37794.879000000001</v>
      </c>
      <c r="I394" s="20">
        <f ca="1">IF(INDIRECT(H$1&amp;"!$I$1",1)-1+'15MIN'!$A394&lt;=INDIRECT(H$1&amp;"!$I$2",1),-OFFSET(INDIRECT(H$1&amp;"!$D$1",1),INDIRECT(H$1&amp;"!$I$1",1)-1+'15MIN'!$A394-1,0),0)</f>
        <v>0</v>
      </c>
      <c r="J394" s="20">
        <f ca="1">IF(INDIRECT(H$1&amp;"!$I$1",1)-1+'15MIN'!$A394&lt;=INDIRECT(H$1&amp;"!$I$2",1),OFFSET(INDIRECT(H$1&amp;"!$G$1",1),INDIRECT(H$1&amp;"!$I$1",1)-1+'15MIN'!$A394-1,0),0)</f>
        <v>0</v>
      </c>
      <c r="K394" s="21">
        <f ca="1">IF(INDIRECT(H$1&amp;"!$I$1",1)-1+'15MIN'!$A394&lt;=INDIRECT(H$1&amp;"!$I$2",1),-OFFSET(INDIRECT(H$1&amp;"!$E$1",1),INDIRECT(H$1&amp;"!$I$1",1)-1+'15MIN'!$A394-1,0),0)</f>
        <v>-5249.4965819999998</v>
      </c>
      <c r="L394" s="20">
        <f ca="1">IF(INDIRECT(L$1&amp;"!$I$1",1)-1+'15MIN'!$A394&lt;=INDIRECT(L$1&amp;"!$I$2",1),OFFSET(INDIRECT(L$1&amp;"!$F$1",1),INDIRECT(L$1&amp;"!$I$1",1)-1+'15MIN'!$A394-1,0),0)</f>
        <v>5569.5219729999999</v>
      </c>
      <c r="M394" s="20">
        <f ca="1">IF(INDIRECT(L$1&amp;"!$I$1",1)-1+'15MIN'!$A394&lt;=INDIRECT(L$1&amp;"!$I$2",1),-OFFSET(INDIRECT(L$1&amp;"!$D$1",1),INDIRECT(L$1&amp;"!$I$1",1)-1+'15MIN'!$A394-1,0),0)</f>
        <v>0</v>
      </c>
      <c r="N394" s="20">
        <f ca="1">IF(INDIRECT(L$1&amp;"!$I$1",1)-1+'15MIN'!$A394&lt;=INDIRECT(L$1&amp;"!$I$2",1),OFFSET(INDIRECT(L$1&amp;"!$G$1",1),INDIRECT(L$1&amp;"!$I$1",1)-1+'15MIN'!$A394-1,0),0)</f>
        <v>15.088524</v>
      </c>
      <c r="O394" s="21">
        <f ca="1">IF(INDIRECT(L$1&amp;"!$I$1",1)-1+'15MIN'!$A394&lt;=INDIRECT(L$1&amp;"!$I$2",1),-OFFSET(INDIRECT(L$1&amp;"!$E$1",1),INDIRECT(L$1&amp;"!$I$1",1)-1+'15MIN'!$A394-1,0),0)</f>
        <v>-1.5066E-2</v>
      </c>
    </row>
    <row r="395" spans="1:15" x14ac:dyDescent="0.2">
      <c r="A395" s="1">
        <f t="shared" si="17"/>
        <v>391</v>
      </c>
      <c r="B395" s="1">
        <f t="shared" si="15"/>
        <v>5</v>
      </c>
      <c r="C395" s="19">
        <f t="shared" si="16"/>
        <v>6.25E-2</v>
      </c>
      <c r="D395" s="20">
        <f ca="1">IF(INDIRECT($D$1&amp;"!$I$1",1)-1+'15MIN'!$A395&lt;=INDIRECT($D$1&amp;"!$I$2",1),OFFSET(INDIRECT($D$1&amp;"!$F$1",1),INDIRECT($D$1&amp;"!$I$1",1)-1+'15MIN'!$A395-1,0),0)</f>
        <v>7771.8056999999999</v>
      </c>
      <c r="E395" s="20">
        <f ca="1">IF(CUEL!$I$1-1+'15MIN'!$A395&lt;=CUEL!$I$2,-OFFSET(CUEL!$D$1,CUEL!$I$1-1+'15MIN'!$A395-1,0),0)</f>
        <v>0</v>
      </c>
      <c r="F395" s="20">
        <f ca="1">IF(INDIRECT($D$1&amp;"!$I$1",1)-1+'15MIN'!$A395&lt;=INDIRECT($D$1&amp;"!$I$2",1),OFFSET(INDIRECT($D$1&amp;"!$G$1",1),INDIRECT($D$1&amp;"!$I$1",1)-1+'15MIN'!$A395-1,0),0)</f>
        <v>0</v>
      </c>
      <c r="G395" s="21">
        <f ca="1">IF(INDIRECT($D$1&amp;"!$I$1",1)-1+'15MIN'!$A395&lt;=INDIRECT($D$1&amp;"!$I$2",1),-OFFSET(INDIRECT($D$1&amp;"!$E$1",1),INDIRECT($D$1&amp;"!$I$1",1)-1+'15MIN'!$A395-1,0),0)</f>
        <v>-724.167236</v>
      </c>
      <c r="H395" s="20">
        <f ca="1">IF(INDIRECT(H$1&amp;"!$I$1",1)-1+'15MIN'!$A395&lt;=INDIRECT(H$1&amp;"!$I$2",1),OFFSET(INDIRECT(H$1&amp;"!$F$1",1),INDIRECT(H$1&amp;"!$I$1",1)-1+'15MIN'!$A395-1,0),0)</f>
        <v>37626.934000000001</v>
      </c>
      <c r="I395" s="20">
        <f ca="1">IF(INDIRECT(H$1&amp;"!$I$1",1)-1+'15MIN'!$A395&lt;=INDIRECT(H$1&amp;"!$I$2",1),-OFFSET(INDIRECT(H$1&amp;"!$D$1",1),INDIRECT(H$1&amp;"!$I$1",1)-1+'15MIN'!$A395-1,0),0)</f>
        <v>0</v>
      </c>
      <c r="J395" s="20">
        <f ca="1">IF(INDIRECT(H$1&amp;"!$I$1",1)-1+'15MIN'!$A395&lt;=INDIRECT(H$1&amp;"!$I$2",1),OFFSET(INDIRECT(H$1&amp;"!$G$1",1),INDIRECT(H$1&amp;"!$I$1",1)-1+'15MIN'!$A395-1,0),0)</f>
        <v>0</v>
      </c>
      <c r="K395" s="21">
        <f ca="1">IF(INDIRECT(H$1&amp;"!$I$1",1)-1+'15MIN'!$A395&lt;=INDIRECT(H$1&amp;"!$I$2",1),-OFFSET(INDIRECT(H$1&amp;"!$E$1",1),INDIRECT(H$1&amp;"!$I$1",1)-1+'15MIN'!$A395-1,0),0)</f>
        <v>-5221.1596680000002</v>
      </c>
      <c r="L395" s="20">
        <f ca="1">IF(INDIRECT(L$1&amp;"!$I$1",1)-1+'15MIN'!$A395&lt;=INDIRECT(L$1&amp;"!$I$2",1),OFFSET(INDIRECT(L$1&amp;"!$F$1",1),INDIRECT(L$1&amp;"!$I$1",1)-1+'15MIN'!$A395-1,0),0)</f>
        <v>6114.2441410000001</v>
      </c>
      <c r="M395" s="20">
        <f ca="1">IF(INDIRECT(L$1&amp;"!$I$1",1)-1+'15MIN'!$A395&lt;=INDIRECT(L$1&amp;"!$I$2",1),-OFFSET(INDIRECT(L$1&amp;"!$D$1",1),INDIRECT(L$1&amp;"!$I$1",1)-1+'15MIN'!$A395-1,0),0)</f>
        <v>0</v>
      </c>
      <c r="N395" s="20">
        <f ca="1">IF(INDIRECT(L$1&amp;"!$I$1",1)-1+'15MIN'!$A395&lt;=INDIRECT(L$1&amp;"!$I$2",1),OFFSET(INDIRECT(L$1&amp;"!$G$1",1),INDIRECT(L$1&amp;"!$I$1",1)-1+'15MIN'!$A395-1,0),0)</f>
        <v>15.280925</v>
      </c>
      <c r="O395" s="21">
        <f ca="1">IF(INDIRECT(L$1&amp;"!$I$1",1)-1+'15MIN'!$A395&lt;=INDIRECT(L$1&amp;"!$I$2",1),-OFFSET(INDIRECT(L$1&amp;"!$E$1",1),INDIRECT(L$1&amp;"!$I$1",1)-1+'15MIN'!$A395-1,0),0)</f>
        <v>-7.0980000000000001E-3</v>
      </c>
    </row>
    <row r="396" spans="1:15" x14ac:dyDescent="0.2">
      <c r="A396" s="1">
        <f t="shared" si="17"/>
        <v>392</v>
      </c>
      <c r="B396" s="1">
        <f t="shared" si="15"/>
        <v>5</v>
      </c>
      <c r="C396" s="19">
        <f t="shared" si="16"/>
        <v>7.2916666666666699E-2</v>
      </c>
      <c r="D396" s="20">
        <f ca="1">IF(INDIRECT($D$1&amp;"!$I$1",1)-1+'15MIN'!$A396&lt;=INDIRECT($D$1&amp;"!$I$2",1),OFFSET(INDIRECT($D$1&amp;"!$F$1",1),INDIRECT($D$1&amp;"!$I$1",1)-1+'15MIN'!$A396-1,0),0)</f>
        <v>7784.6400999999996</v>
      </c>
      <c r="E396" s="20">
        <f ca="1">IF(CUEL!$I$1-1+'15MIN'!$A396&lt;=CUEL!$I$2,-OFFSET(CUEL!$D$1,CUEL!$I$1-1+'15MIN'!$A396-1,0),0)</f>
        <v>0</v>
      </c>
      <c r="F396" s="20">
        <f ca="1">IF(INDIRECT($D$1&amp;"!$I$1",1)-1+'15MIN'!$A396&lt;=INDIRECT($D$1&amp;"!$I$2",1),OFFSET(INDIRECT($D$1&amp;"!$G$1",1),INDIRECT($D$1&amp;"!$I$1",1)-1+'15MIN'!$A396-1,0),0)</f>
        <v>0</v>
      </c>
      <c r="G396" s="21">
        <f ca="1">IF(INDIRECT($D$1&amp;"!$I$1",1)-1+'15MIN'!$A396&lt;=INDIRECT($D$1&amp;"!$I$2",1),-OFFSET(INDIRECT($D$1&amp;"!$E$1",1),INDIRECT($D$1&amp;"!$I$1",1)-1+'15MIN'!$A396-1,0),0)</f>
        <v>-716.76000999999997</v>
      </c>
      <c r="H396" s="20">
        <f ca="1">IF(INDIRECT(H$1&amp;"!$I$1",1)-1+'15MIN'!$A396&lt;=INDIRECT(H$1&amp;"!$I$2",1),OFFSET(INDIRECT(H$1&amp;"!$F$1",1),INDIRECT(H$1&amp;"!$I$1",1)-1+'15MIN'!$A396-1,0),0)</f>
        <v>38085.644999999997</v>
      </c>
      <c r="I396" s="20">
        <f ca="1">IF(INDIRECT(H$1&amp;"!$I$1",1)-1+'15MIN'!$A396&lt;=INDIRECT(H$1&amp;"!$I$2",1),-OFFSET(INDIRECT(H$1&amp;"!$D$1",1),INDIRECT(H$1&amp;"!$I$1",1)-1+'15MIN'!$A396-1,0),0)</f>
        <v>0</v>
      </c>
      <c r="J396" s="20">
        <f ca="1">IF(INDIRECT(H$1&amp;"!$I$1",1)-1+'15MIN'!$A396&lt;=INDIRECT(H$1&amp;"!$I$2",1),OFFSET(INDIRECT(H$1&amp;"!$G$1",1),INDIRECT(H$1&amp;"!$I$1",1)-1+'15MIN'!$A396-1,0),0)</f>
        <v>0</v>
      </c>
      <c r="K396" s="21">
        <f ca="1">IF(INDIRECT(H$1&amp;"!$I$1",1)-1+'15MIN'!$A396&lt;=INDIRECT(H$1&amp;"!$I$2",1),-OFFSET(INDIRECT(H$1&amp;"!$E$1",1),INDIRECT(H$1&amp;"!$I$1",1)-1+'15MIN'!$A396-1,0),0)</f>
        <v>-5295.2978519999997</v>
      </c>
      <c r="L396" s="20">
        <f ca="1">IF(INDIRECT(L$1&amp;"!$I$1",1)-1+'15MIN'!$A396&lt;=INDIRECT(L$1&amp;"!$I$2",1),OFFSET(INDIRECT(L$1&amp;"!$F$1",1),INDIRECT(L$1&amp;"!$I$1",1)-1+'15MIN'!$A396-1,0),0)</f>
        <v>6996.9477539999998</v>
      </c>
      <c r="M396" s="20">
        <f ca="1">IF(INDIRECT(L$1&amp;"!$I$1",1)-1+'15MIN'!$A396&lt;=INDIRECT(L$1&amp;"!$I$2",1),-OFFSET(INDIRECT(L$1&amp;"!$D$1",1),INDIRECT(L$1&amp;"!$I$1",1)-1+'15MIN'!$A396-1,0),0)</f>
        <v>0</v>
      </c>
      <c r="N396" s="20">
        <f ca="1">IF(INDIRECT(L$1&amp;"!$I$1",1)-1+'15MIN'!$A396&lt;=INDIRECT(L$1&amp;"!$I$2",1),OFFSET(INDIRECT(L$1&amp;"!$G$1",1),INDIRECT(L$1&amp;"!$I$1",1)-1+'15MIN'!$A396-1,0),0)</f>
        <v>18.342703</v>
      </c>
      <c r="O396" s="21">
        <f ca="1">IF(INDIRECT(L$1&amp;"!$I$1",1)-1+'15MIN'!$A396&lt;=INDIRECT(L$1&amp;"!$I$2",1),-OFFSET(INDIRECT(L$1&amp;"!$E$1",1),INDIRECT(L$1&amp;"!$I$1",1)-1+'15MIN'!$A396-1,0),0)</f>
        <v>-0.196265</v>
      </c>
    </row>
    <row r="397" spans="1:15" x14ac:dyDescent="0.2">
      <c r="A397" s="1">
        <f t="shared" si="17"/>
        <v>393</v>
      </c>
      <c r="B397" s="1">
        <f t="shared" si="15"/>
        <v>5</v>
      </c>
      <c r="C397" s="19">
        <f t="shared" si="16"/>
        <v>8.3333333333333301E-2</v>
      </c>
      <c r="D397" s="20">
        <f ca="1">IF(INDIRECT($D$1&amp;"!$I$1",1)-1+'15MIN'!$A397&lt;=INDIRECT($D$1&amp;"!$I$2",1),OFFSET(INDIRECT($D$1&amp;"!$F$1",1),INDIRECT($D$1&amp;"!$I$1",1)-1+'15MIN'!$A397-1,0),0)</f>
        <v>7833.3271000000004</v>
      </c>
      <c r="E397" s="20">
        <f ca="1">IF(CUEL!$I$1-1+'15MIN'!$A397&lt;=CUEL!$I$2,-OFFSET(CUEL!$D$1,CUEL!$I$1-1+'15MIN'!$A397-1,0),0)</f>
        <v>0</v>
      </c>
      <c r="F397" s="20">
        <f ca="1">IF(INDIRECT($D$1&amp;"!$I$1",1)-1+'15MIN'!$A397&lt;=INDIRECT($D$1&amp;"!$I$2",1),OFFSET(INDIRECT($D$1&amp;"!$G$1",1),INDIRECT($D$1&amp;"!$I$1",1)-1+'15MIN'!$A397-1,0),0)</f>
        <v>0</v>
      </c>
      <c r="G397" s="21">
        <f ca="1">IF(INDIRECT($D$1&amp;"!$I$1",1)-1+'15MIN'!$A397&lt;=INDIRECT($D$1&amp;"!$I$2",1),-OFFSET(INDIRECT($D$1&amp;"!$E$1",1),INDIRECT($D$1&amp;"!$I$1",1)-1+'15MIN'!$A397-1,0),0)</f>
        <v>-726.60760500000004</v>
      </c>
      <c r="H397" s="20">
        <f ca="1">IF(INDIRECT(H$1&amp;"!$I$1",1)-1+'15MIN'!$A397&lt;=INDIRECT(H$1&amp;"!$I$2",1),OFFSET(INDIRECT(H$1&amp;"!$F$1",1),INDIRECT(H$1&amp;"!$I$1",1)-1+'15MIN'!$A397-1,0),0)</f>
        <v>37399.836000000003</v>
      </c>
      <c r="I397" s="20">
        <f ca="1">IF(INDIRECT(H$1&amp;"!$I$1",1)-1+'15MIN'!$A397&lt;=INDIRECT(H$1&amp;"!$I$2",1),-OFFSET(INDIRECT(H$1&amp;"!$D$1",1),INDIRECT(H$1&amp;"!$I$1",1)-1+'15MIN'!$A397-1,0),0)</f>
        <v>0</v>
      </c>
      <c r="J397" s="20">
        <f ca="1">IF(INDIRECT(H$1&amp;"!$I$1",1)-1+'15MIN'!$A397&lt;=INDIRECT(H$1&amp;"!$I$2",1),OFFSET(INDIRECT(H$1&amp;"!$G$1",1),INDIRECT(H$1&amp;"!$I$1",1)-1+'15MIN'!$A397-1,0),0)</f>
        <v>0</v>
      </c>
      <c r="K397" s="21">
        <f ca="1">IF(INDIRECT(H$1&amp;"!$I$1",1)-1+'15MIN'!$A397&lt;=INDIRECT(H$1&amp;"!$I$2",1),-OFFSET(INDIRECT(H$1&amp;"!$E$1",1),INDIRECT(H$1&amp;"!$I$1",1)-1+'15MIN'!$A397-1,0),0)</f>
        <v>-5208.1708980000003</v>
      </c>
      <c r="L397" s="20">
        <f ca="1">IF(INDIRECT(L$1&amp;"!$I$1",1)-1+'15MIN'!$A397&lt;=INDIRECT(L$1&amp;"!$I$2",1),OFFSET(INDIRECT(L$1&amp;"!$F$1",1),INDIRECT(L$1&amp;"!$I$1",1)-1+'15MIN'!$A397-1,0),0)</f>
        <v>6283.0244140000004</v>
      </c>
      <c r="M397" s="20">
        <f ca="1">IF(INDIRECT(L$1&amp;"!$I$1",1)-1+'15MIN'!$A397&lt;=INDIRECT(L$1&amp;"!$I$2",1),-OFFSET(INDIRECT(L$1&amp;"!$D$1",1),INDIRECT(L$1&amp;"!$I$1",1)-1+'15MIN'!$A397-1,0),0)</f>
        <v>0</v>
      </c>
      <c r="N397" s="20">
        <f ca="1">IF(INDIRECT(L$1&amp;"!$I$1",1)-1+'15MIN'!$A397&lt;=INDIRECT(L$1&amp;"!$I$2",1),OFFSET(INDIRECT(L$1&amp;"!$G$1",1),INDIRECT(L$1&amp;"!$I$1",1)-1+'15MIN'!$A397-1,0),0)</f>
        <v>11.055255000000001</v>
      </c>
      <c r="O397" s="21">
        <f ca="1">IF(INDIRECT(L$1&amp;"!$I$1",1)-1+'15MIN'!$A397&lt;=INDIRECT(L$1&amp;"!$I$2",1),-OFFSET(INDIRECT(L$1&amp;"!$E$1",1),INDIRECT(L$1&amp;"!$I$1",1)-1+'15MIN'!$A397-1,0),0)</f>
        <v>-1.6675720000000001</v>
      </c>
    </row>
    <row r="398" spans="1:15" x14ac:dyDescent="0.2">
      <c r="A398" s="1">
        <f t="shared" si="17"/>
        <v>394</v>
      </c>
      <c r="B398" s="1">
        <f t="shared" si="15"/>
        <v>5</v>
      </c>
      <c r="C398" s="19">
        <f t="shared" si="16"/>
        <v>9.375E-2</v>
      </c>
      <c r="D398" s="20">
        <f ca="1">IF(INDIRECT($D$1&amp;"!$I$1",1)-1+'15MIN'!$A398&lt;=INDIRECT($D$1&amp;"!$I$2",1),OFFSET(INDIRECT($D$1&amp;"!$F$1",1),INDIRECT($D$1&amp;"!$I$1",1)-1+'15MIN'!$A398-1,0),0)</f>
        <v>7843.6841000000004</v>
      </c>
      <c r="E398" s="20">
        <f ca="1">IF(CUEL!$I$1-1+'15MIN'!$A398&lt;=CUEL!$I$2,-OFFSET(CUEL!$D$1,CUEL!$I$1-1+'15MIN'!$A398-1,0),0)</f>
        <v>0</v>
      </c>
      <c r="F398" s="20">
        <f ca="1">IF(INDIRECT($D$1&amp;"!$I$1",1)-1+'15MIN'!$A398&lt;=INDIRECT($D$1&amp;"!$I$2",1),OFFSET(INDIRECT($D$1&amp;"!$G$1",1),INDIRECT($D$1&amp;"!$I$1",1)-1+'15MIN'!$A398-1,0),0)</f>
        <v>0</v>
      </c>
      <c r="G398" s="21">
        <f ca="1">IF(INDIRECT($D$1&amp;"!$I$1",1)-1+'15MIN'!$A398&lt;=INDIRECT($D$1&amp;"!$I$2",1),-OFFSET(INDIRECT($D$1&amp;"!$E$1",1),INDIRECT($D$1&amp;"!$I$1",1)-1+'15MIN'!$A398-1,0),0)</f>
        <v>-722.88232400000004</v>
      </c>
      <c r="H398" s="20">
        <f ca="1">IF(INDIRECT(H$1&amp;"!$I$1",1)-1+'15MIN'!$A398&lt;=INDIRECT(H$1&amp;"!$I$2",1),OFFSET(INDIRECT(H$1&amp;"!$F$1",1),INDIRECT(H$1&amp;"!$I$1",1)-1+'15MIN'!$A398-1,0),0)</f>
        <v>36893.690999999999</v>
      </c>
      <c r="I398" s="20">
        <f ca="1">IF(INDIRECT(H$1&amp;"!$I$1",1)-1+'15MIN'!$A398&lt;=INDIRECT(H$1&amp;"!$I$2",1),-OFFSET(INDIRECT(H$1&amp;"!$D$1",1),INDIRECT(H$1&amp;"!$I$1",1)-1+'15MIN'!$A398-1,0),0)</f>
        <v>0</v>
      </c>
      <c r="J398" s="20">
        <f ca="1">IF(INDIRECT(H$1&amp;"!$I$1",1)-1+'15MIN'!$A398&lt;=INDIRECT(H$1&amp;"!$I$2",1),OFFSET(INDIRECT(H$1&amp;"!$G$1",1),INDIRECT(H$1&amp;"!$I$1",1)-1+'15MIN'!$A398-1,0),0)</f>
        <v>0</v>
      </c>
      <c r="K398" s="21">
        <f ca="1">IF(INDIRECT(H$1&amp;"!$I$1",1)-1+'15MIN'!$A398&lt;=INDIRECT(H$1&amp;"!$I$2",1),-OFFSET(INDIRECT(H$1&amp;"!$E$1",1),INDIRECT(H$1&amp;"!$I$1",1)-1+'15MIN'!$A398-1,0),0)</f>
        <v>-5126.2392579999996</v>
      </c>
      <c r="L398" s="20">
        <f ca="1">IF(INDIRECT(L$1&amp;"!$I$1",1)-1+'15MIN'!$A398&lt;=INDIRECT(L$1&amp;"!$I$2",1),OFFSET(INDIRECT(L$1&amp;"!$F$1",1),INDIRECT(L$1&amp;"!$I$1",1)-1+'15MIN'!$A398-1,0),0)</f>
        <v>5584.189453</v>
      </c>
      <c r="M398" s="20">
        <f ca="1">IF(INDIRECT(L$1&amp;"!$I$1",1)-1+'15MIN'!$A398&lt;=INDIRECT(L$1&amp;"!$I$2",1),-OFFSET(INDIRECT(L$1&amp;"!$D$1",1),INDIRECT(L$1&amp;"!$I$1",1)-1+'15MIN'!$A398-1,0),0)</f>
        <v>0</v>
      </c>
      <c r="N398" s="20">
        <f ca="1">IF(INDIRECT(L$1&amp;"!$I$1",1)-1+'15MIN'!$A398&lt;=INDIRECT(L$1&amp;"!$I$2",1),OFFSET(INDIRECT(L$1&amp;"!$G$1",1),INDIRECT(L$1&amp;"!$I$1",1)-1+'15MIN'!$A398-1,0),0)</f>
        <v>10.165887</v>
      </c>
      <c r="O398" s="21">
        <f ca="1">IF(INDIRECT(L$1&amp;"!$I$1",1)-1+'15MIN'!$A398&lt;=INDIRECT(L$1&amp;"!$I$2",1),-OFFSET(INDIRECT(L$1&amp;"!$E$1",1),INDIRECT(L$1&amp;"!$I$1",1)-1+'15MIN'!$A398-1,0),0)</f>
        <v>-1.380552</v>
      </c>
    </row>
    <row r="399" spans="1:15" x14ac:dyDescent="0.2">
      <c r="A399" s="1">
        <f t="shared" si="17"/>
        <v>395</v>
      </c>
      <c r="B399" s="1">
        <f t="shared" si="15"/>
        <v>5</v>
      </c>
      <c r="C399" s="19">
        <f t="shared" si="16"/>
        <v>0.104166666666667</v>
      </c>
      <c r="D399" s="20">
        <f ca="1">IF(INDIRECT($D$1&amp;"!$I$1",1)-1+'15MIN'!$A399&lt;=INDIRECT($D$1&amp;"!$I$2",1),OFFSET(INDIRECT($D$1&amp;"!$F$1",1),INDIRECT($D$1&amp;"!$I$1",1)-1+'15MIN'!$A399-1,0),0)</f>
        <v>7839.1005999999998</v>
      </c>
      <c r="E399" s="20">
        <f ca="1">IF(CUEL!$I$1-1+'15MIN'!$A399&lt;=CUEL!$I$2,-OFFSET(CUEL!$D$1,CUEL!$I$1-1+'15MIN'!$A399-1,0),0)</f>
        <v>0</v>
      </c>
      <c r="F399" s="20">
        <f ca="1">IF(INDIRECT($D$1&amp;"!$I$1",1)-1+'15MIN'!$A399&lt;=INDIRECT($D$1&amp;"!$I$2",1),OFFSET(INDIRECT($D$1&amp;"!$G$1",1),INDIRECT($D$1&amp;"!$I$1",1)-1+'15MIN'!$A399-1,0),0)</f>
        <v>0</v>
      </c>
      <c r="G399" s="21">
        <f ca="1">IF(INDIRECT($D$1&amp;"!$I$1",1)-1+'15MIN'!$A399&lt;=INDIRECT($D$1&amp;"!$I$2",1),-OFFSET(INDIRECT($D$1&amp;"!$E$1",1),INDIRECT($D$1&amp;"!$I$1",1)-1+'15MIN'!$A399-1,0),0)</f>
        <v>-715.823486</v>
      </c>
      <c r="H399" s="20">
        <f ca="1">IF(INDIRECT(H$1&amp;"!$I$1",1)-1+'15MIN'!$A399&lt;=INDIRECT(H$1&amp;"!$I$2",1),OFFSET(INDIRECT(H$1&amp;"!$F$1",1),INDIRECT(H$1&amp;"!$I$1",1)-1+'15MIN'!$A399-1,0),0)</f>
        <v>36374.695</v>
      </c>
      <c r="I399" s="20">
        <f ca="1">IF(INDIRECT(H$1&amp;"!$I$1",1)-1+'15MIN'!$A399&lt;=INDIRECT(H$1&amp;"!$I$2",1),-OFFSET(INDIRECT(H$1&amp;"!$D$1",1),INDIRECT(H$1&amp;"!$I$1",1)-1+'15MIN'!$A399-1,0),0)</f>
        <v>0</v>
      </c>
      <c r="J399" s="20">
        <f ca="1">IF(INDIRECT(H$1&amp;"!$I$1",1)-1+'15MIN'!$A399&lt;=INDIRECT(H$1&amp;"!$I$2",1),OFFSET(INDIRECT(H$1&amp;"!$G$1",1),INDIRECT(H$1&amp;"!$I$1",1)-1+'15MIN'!$A399-1,0),0)</f>
        <v>0</v>
      </c>
      <c r="K399" s="21">
        <f ca="1">IF(INDIRECT(H$1&amp;"!$I$1",1)-1+'15MIN'!$A399&lt;=INDIRECT(H$1&amp;"!$I$2",1),-OFFSET(INDIRECT(H$1&amp;"!$E$1",1),INDIRECT(H$1&amp;"!$I$1",1)-1+'15MIN'!$A399-1,0),0)</f>
        <v>-5049.8916019999997</v>
      </c>
      <c r="L399" s="20">
        <f ca="1">IF(INDIRECT(L$1&amp;"!$I$1",1)-1+'15MIN'!$A399&lt;=INDIRECT(L$1&amp;"!$I$2",1),OFFSET(INDIRECT(L$1&amp;"!$F$1",1),INDIRECT(L$1&amp;"!$I$1",1)-1+'15MIN'!$A399-1,0),0)</f>
        <v>6123.9672849999997</v>
      </c>
      <c r="M399" s="20">
        <f ca="1">IF(INDIRECT(L$1&amp;"!$I$1",1)-1+'15MIN'!$A399&lt;=INDIRECT(L$1&amp;"!$I$2",1),-OFFSET(INDIRECT(L$1&amp;"!$D$1",1),INDIRECT(L$1&amp;"!$I$1",1)-1+'15MIN'!$A399-1,0),0)</f>
        <v>0</v>
      </c>
      <c r="N399" s="20">
        <f ca="1">IF(INDIRECT(L$1&amp;"!$I$1",1)-1+'15MIN'!$A399&lt;=INDIRECT(L$1&amp;"!$I$2",1),OFFSET(INDIRECT(L$1&amp;"!$G$1",1),INDIRECT(L$1&amp;"!$I$1",1)-1+'15MIN'!$A399-1,0),0)</f>
        <v>7.4853509999999996</v>
      </c>
      <c r="O399" s="21">
        <f ca="1">IF(INDIRECT(L$1&amp;"!$I$1",1)-1+'15MIN'!$A399&lt;=INDIRECT(L$1&amp;"!$I$2",1),-OFFSET(INDIRECT(L$1&amp;"!$E$1",1),INDIRECT(L$1&amp;"!$I$1",1)-1+'15MIN'!$A399-1,0),0)</f>
        <v>-3.7356660000000002</v>
      </c>
    </row>
    <row r="400" spans="1:15" x14ac:dyDescent="0.2">
      <c r="A400" s="1">
        <f t="shared" si="17"/>
        <v>396</v>
      </c>
      <c r="B400" s="1">
        <f t="shared" si="15"/>
        <v>5</v>
      </c>
      <c r="C400" s="19">
        <f t="shared" si="16"/>
        <v>0.114583333333333</v>
      </c>
      <c r="D400" s="20">
        <f ca="1">IF(INDIRECT($D$1&amp;"!$I$1",1)-1+'15MIN'!$A400&lt;=INDIRECT($D$1&amp;"!$I$2",1),OFFSET(INDIRECT($D$1&amp;"!$F$1",1),INDIRECT($D$1&amp;"!$I$1",1)-1+'15MIN'!$A400-1,0),0)</f>
        <v>7840.8184000000001</v>
      </c>
      <c r="E400" s="20">
        <f ca="1">IF(CUEL!$I$1-1+'15MIN'!$A400&lt;=CUEL!$I$2,-OFFSET(CUEL!$D$1,CUEL!$I$1-1+'15MIN'!$A400-1,0),0)</f>
        <v>0</v>
      </c>
      <c r="F400" s="20">
        <f ca="1">IF(INDIRECT($D$1&amp;"!$I$1",1)-1+'15MIN'!$A400&lt;=INDIRECT($D$1&amp;"!$I$2",1),OFFSET(INDIRECT($D$1&amp;"!$G$1",1),INDIRECT($D$1&amp;"!$I$1",1)-1+'15MIN'!$A400-1,0),0)</f>
        <v>0</v>
      </c>
      <c r="G400" s="21">
        <f ca="1">IF(INDIRECT($D$1&amp;"!$I$1",1)-1+'15MIN'!$A400&lt;=INDIRECT($D$1&amp;"!$I$2",1),-OFFSET(INDIRECT($D$1&amp;"!$E$1",1),INDIRECT($D$1&amp;"!$I$1",1)-1+'15MIN'!$A400-1,0),0)</f>
        <v>-717.98663299999998</v>
      </c>
      <c r="H400" s="20">
        <f ca="1">IF(INDIRECT(H$1&amp;"!$I$1",1)-1+'15MIN'!$A400&lt;=INDIRECT(H$1&amp;"!$I$2",1),OFFSET(INDIRECT(H$1&amp;"!$F$1",1),INDIRECT(H$1&amp;"!$I$1",1)-1+'15MIN'!$A400-1,0),0)</f>
        <v>36445.608999999997</v>
      </c>
      <c r="I400" s="20">
        <f ca="1">IF(INDIRECT(H$1&amp;"!$I$1",1)-1+'15MIN'!$A400&lt;=INDIRECT(H$1&amp;"!$I$2",1),-OFFSET(INDIRECT(H$1&amp;"!$D$1",1),INDIRECT(H$1&amp;"!$I$1",1)-1+'15MIN'!$A400-1,0),0)</f>
        <v>0</v>
      </c>
      <c r="J400" s="20">
        <f ca="1">IF(INDIRECT(H$1&amp;"!$I$1",1)-1+'15MIN'!$A400&lt;=INDIRECT(H$1&amp;"!$I$2",1),OFFSET(INDIRECT(H$1&amp;"!$G$1",1),INDIRECT(H$1&amp;"!$I$1",1)-1+'15MIN'!$A400-1,0),0)</f>
        <v>0</v>
      </c>
      <c r="K400" s="21">
        <f ca="1">IF(INDIRECT(H$1&amp;"!$I$1",1)-1+'15MIN'!$A400&lt;=INDIRECT(H$1&amp;"!$I$2",1),-OFFSET(INDIRECT(H$1&amp;"!$E$1",1),INDIRECT(H$1&amp;"!$I$1",1)-1+'15MIN'!$A400-1,0),0)</f>
        <v>-5068.111328</v>
      </c>
      <c r="L400" s="20">
        <f ca="1">IF(INDIRECT(L$1&amp;"!$I$1",1)-1+'15MIN'!$A400&lt;=INDIRECT(L$1&amp;"!$I$2",1),OFFSET(INDIRECT(L$1&amp;"!$F$1",1),INDIRECT(L$1&amp;"!$I$1",1)-1+'15MIN'!$A400-1,0),0)</f>
        <v>5498.3066410000001</v>
      </c>
      <c r="M400" s="20">
        <f ca="1">IF(INDIRECT(L$1&amp;"!$I$1",1)-1+'15MIN'!$A400&lt;=INDIRECT(L$1&amp;"!$I$2",1),-OFFSET(INDIRECT(L$1&amp;"!$D$1",1),INDIRECT(L$1&amp;"!$I$1",1)-1+'15MIN'!$A400-1,0),0)</f>
        <v>0</v>
      </c>
      <c r="N400" s="20">
        <f ca="1">IF(INDIRECT(L$1&amp;"!$I$1",1)-1+'15MIN'!$A400&lt;=INDIRECT(L$1&amp;"!$I$2",1),OFFSET(INDIRECT(L$1&amp;"!$G$1",1),INDIRECT(L$1&amp;"!$I$1",1)-1+'15MIN'!$A400-1,0),0)</f>
        <v>14.124352999999999</v>
      </c>
      <c r="O400" s="21">
        <f ca="1">IF(INDIRECT(L$1&amp;"!$I$1",1)-1+'15MIN'!$A400&lt;=INDIRECT(L$1&amp;"!$I$2",1),-OFFSET(INDIRECT(L$1&amp;"!$E$1",1),INDIRECT(L$1&amp;"!$I$1",1)-1+'15MIN'!$A400-1,0),0)</f>
        <v>-3.0214110000000001</v>
      </c>
    </row>
    <row r="401" spans="1:15" x14ac:dyDescent="0.2">
      <c r="A401" s="1">
        <f t="shared" si="17"/>
        <v>397</v>
      </c>
      <c r="B401" s="1">
        <f t="shared" si="15"/>
        <v>5</v>
      </c>
      <c r="C401" s="19">
        <f t="shared" si="16"/>
        <v>0.125</v>
      </c>
      <c r="D401" s="20">
        <f ca="1">IF(INDIRECT($D$1&amp;"!$I$1",1)-1+'15MIN'!$A401&lt;=INDIRECT($D$1&amp;"!$I$2",1),OFFSET(INDIRECT($D$1&amp;"!$F$1",1),INDIRECT($D$1&amp;"!$I$1",1)-1+'15MIN'!$A401-1,0),0)</f>
        <v>7849.2660999999998</v>
      </c>
      <c r="E401" s="20">
        <f ca="1">IF(CUEL!$I$1-1+'15MIN'!$A401&lt;=CUEL!$I$2,-OFFSET(CUEL!$D$1,CUEL!$I$1-1+'15MIN'!$A401-1,0),0)</f>
        <v>0</v>
      </c>
      <c r="F401" s="20">
        <f ca="1">IF(INDIRECT($D$1&amp;"!$I$1",1)-1+'15MIN'!$A401&lt;=INDIRECT($D$1&amp;"!$I$2",1),OFFSET(INDIRECT($D$1&amp;"!$G$1",1),INDIRECT($D$1&amp;"!$I$1",1)-1+'15MIN'!$A401-1,0),0)</f>
        <v>0</v>
      </c>
      <c r="G401" s="21">
        <f ca="1">IF(INDIRECT($D$1&amp;"!$I$1",1)-1+'15MIN'!$A401&lt;=INDIRECT($D$1&amp;"!$I$2",1),-OFFSET(INDIRECT($D$1&amp;"!$E$1",1),INDIRECT($D$1&amp;"!$I$1",1)-1+'15MIN'!$A401-1,0),0)</f>
        <v>-718.38171399999999</v>
      </c>
      <c r="H401" s="20">
        <f ca="1">IF(INDIRECT(H$1&amp;"!$I$1",1)-1+'15MIN'!$A401&lt;=INDIRECT(H$1&amp;"!$I$2",1),OFFSET(INDIRECT(H$1&amp;"!$F$1",1),INDIRECT(H$1&amp;"!$I$1",1)-1+'15MIN'!$A401-1,0),0)</f>
        <v>36972.43</v>
      </c>
      <c r="I401" s="20">
        <f ca="1">IF(INDIRECT(H$1&amp;"!$I$1",1)-1+'15MIN'!$A401&lt;=INDIRECT(H$1&amp;"!$I$2",1),-OFFSET(INDIRECT(H$1&amp;"!$D$1",1),INDIRECT(H$1&amp;"!$I$1",1)-1+'15MIN'!$A401-1,0),0)</f>
        <v>0</v>
      </c>
      <c r="J401" s="20">
        <f ca="1">IF(INDIRECT(H$1&amp;"!$I$1",1)-1+'15MIN'!$A401&lt;=INDIRECT(H$1&amp;"!$I$2",1),OFFSET(INDIRECT(H$1&amp;"!$G$1",1),INDIRECT(H$1&amp;"!$I$1",1)-1+'15MIN'!$A401-1,0),0)</f>
        <v>0</v>
      </c>
      <c r="K401" s="21">
        <f ca="1">IF(INDIRECT(H$1&amp;"!$I$1",1)-1+'15MIN'!$A401&lt;=INDIRECT(H$1&amp;"!$I$2",1),-OFFSET(INDIRECT(H$1&amp;"!$E$1",1),INDIRECT(H$1&amp;"!$I$1",1)-1+'15MIN'!$A401-1,0),0)</f>
        <v>-5138.9575199999999</v>
      </c>
      <c r="L401" s="20">
        <f ca="1">IF(INDIRECT(L$1&amp;"!$I$1",1)-1+'15MIN'!$A401&lt;=INDIRECT(L$1&amp;"!$I$2",1),OFFSET(INDIRECT(L$1&amp;"!$F$1",1),INDIRECT(L$1&amp;"!$I$1",1)-1+'15MIN'!$A401-1,0),0)</f>
        <v>6748.0058589999999</v>
      </c>
      <c r="M401" s="20">
        <f ca="1">IF(INDIRECT(L$1&amp;"!$I$1",1)-1+'15MIN'!$A401&lt;=INDIRECT(L$1&amp;"!$I$2",1),-OFFSET(INDIRECT(L$1&amp;"!$D$1",1),INDIRECT(L$1&amp;"!$I$1",1)-1+'15MIN'!$A401-1,0),0)</f>
        <v>0</v>
      </c>
      <c r="N401" s="20">
        <f ca="1">IF(INDIRECT(L$1&amp;"!$I$1",1)-1+'15MIN'!$A401&lt;=INDIRECT(L$1&amp;"!$I$2",1),OFFSET(INDIRECT(L$1&amp;"!$G$1",1),INDIRECT(L$1&amp;"!$I$1",1)-1+'15MIN'!$A401-1,0),0)</f>
        <v>29.446608000000001</v>
      </c>
      <c r="O401" s="21">
        <f ca="1">IF(INDIRECT(L$1&amp;"!$I$1",1)-1+'15MIN'!$A401&lt;=INDIRECT(L$1&amp;"!$I$2",1),-OFFSET(INDIRECT(L$1&amp;"!$E$1",1),INDIRECT(L$1&amp;"!$I$1",1)-1+'15MIN'!$A401-1,0),0)</f>
        <v>-0.21832699999999999</v>
      </c>
    </row>
    <row r="402" spans="1:15" x14ac:dyDescent="0.2">
      <c r="A402" s="1">
        <f t="shared" si="17"/>
        <v>398</v>
      </c>
      <c r="B402" s="1">
        <f t="shared" si="15"/>
        <v>5</v>
      </c>
      <c r="C402" s="19">
        <f t="shared" si="16"/>
        <v>0.13541666666666699</v>
      </c>
      <c r="D402" s="20">
        <f ca="1">IF(INDIRECT($D$1&amp;"!$I$1",1)-1+'15MIN'!$A402&lt;=INDIRECT($D$1&amp;"!$I$2",1),OFFSET(INDIRECT($D$1&amp;"!$F$1",1),INDIRECT($D$1&amp;"!$I$1",1)-1+'15MIN'!$A402-1,0),0)</f>
        <v>7839.8770000000004</v>
      </c>
      <c r="E402" s="20">
        <f ca="1">IF(CUEL!$I$1-1+'15MIN'!$A402&lt;=CUEL!$I$2,-OFFSET(CUEL!$D$1,CUEL!$I$1-1+'15MIN'!$A402-1,0),0)</f>
        <v>0</v>
      </c>
      <c r="F402" s="20">
        <f ca="1">IF(INDIRECT($D$1&amp;"!$I$1",1)-1+'15MIN'!$A402&lt;=INDIRECT($D$1&amp;"!$I$2",1),OFFSET(INDIRECT($D$1&amp;"!$G$1",1),INDIRECT($D$1&amp;"!$I$1",1)-1+'15MIN'!$A402-1,0),0)</f>
        <v>0</v>
      </c>
      <c r="G402" s="21">
        <f ca="1">IF(INDIRECT($D$1&amp;"!$I$1",1)-1+'15MIN'!$A402&lt;=INDIRECT($D$1&amp;"!$I$2",1),-OFFSET(INDIRECT($D$1&amp;"!$E$1",1),INDIRECT($D$1&amp;"!$I$1",1)-1+'15MIN'!$A402-1,0),0)</f>
        <v>-711.68768299999999</v>
      </c>
      <c r="H402" s="20">
        <f ca="1">IF(INDIRECT(H$1&amp;"!$I$1",1)-1+'15MIN'!$A402&lt;=INDIRECT(H$1&amp;"!$I$2",1),OFFSET(INDIRECT(H$1&amp;"!$F$1",1),INDIRECT(H$1&amp;"!$I$1",1)-1+'15MIN'!$A402-1,0),0)</f>
        <v>36162.991999999998</v>
      </c>
      <c r="I402" s="20">
        <f ca="1">IF(INDIRECT(H$1&amp;"!$I$1",1)-1+'15MIN'!$A402&lt;=INDIRECT(H$1&amp;"!$I$2",1),-OFFSET(INDIRECT(H$1&amp;"!$D$1",1),INDIRECT(H$1&amp;"!$I$1",1)-1+'15MIN'!$A402-1,0),0)</f>
        <v>0</v>
      </c>
      <c r="J402" s="20">
        <f ca="1">IF(INDIRECT(H$1&amp;"!$I$1",1)-1+'15MIN'!$A402&lt;=INDIRECT(H$1&amp;"!$I$2",1),OFFSET(INDIRECT(H$1&amp;"!$G$1",1),INDIRECT(H$1&amp;"!$I$1",1)-1+'15MIN'!$A402-1,0),0)</f>
        <v>0</v>
      </c>
      <c r="K402" s="21">
        <f ca="1">IF(INDIRECT(H$1&amp;"!$I$1",1)-1+'15MIN'!$A402&lt;=INDIRECT(H$1&amp;"!$I$2",1),-OFFSET(INDIRECT(H$1&amp;"!$E$1",1),INDIRECT(H$1&amp;"!$I$1",1)-1+'15MIN'!$A402-1,0),0)</f>
        <v>-5020.4165039999998</v>
      </c>
      <c r="L402" s="20">
        <f ca="1">IF(INDIRECT(L$1&amp;"!$I$1",1)-1+'15MIN'!$A402&lt;=INDIRECT(L$1&amp;"!$I$2",1),OFFSET(INDIRECT(L$1&amp;"!$F$1",1),INDIRECT(L$1&amp;"!$I$1",1)-1+'15MIN'!$A402-1,0),0)</f>
        <v>5797.7553710000002</v>
      </c>
      <c r="M402" s="20">
        <f ca="1">IF(INDIRECT(L$1&amp;"!$I$1",1)-1+'15MIN'!$A402&lt;=INDIRECT(L$1&amp;"!$I$2",1),-OFFSET(INDIRECT(L$1&amp;"!$D$1",1),INDIRECT(L$1&amp;"!$I$1",1)-1+'15MIN'!$A402-1,0),0)</f>
        <v>0</v>
      </c>
      <c r="N402" s="20">
        <f ca="1">IF(INDIRECT(L$1&amp;"!$I$1",1)-1+'15MIN'!$A402&lt;=INDIRECT(L$1&amp;"!$I$2",1),OFFSET(INDIRECT(L$1&amp;"!$G$1",1),INDIRECT(L$1&amp;"!$I$1",1)-1+'15MIN'!$A402-1,0),0)</f>
        <v>30.026178000000002</v>
      </c>
      <c r="O402" s="21">
        <f ca="1">IF(INDIRECT(L$1&amp;"!$I$1",1)-1+'15MIN'!$A402&lt;=INDIRECT(L$1&amp;"!$I$2",1),-OFFSET(INDIRECT(L$1&amp;"!$E$1",1),INDIRECT(L$1&amp;"!$I$1",1)-1+'15MIN'!$A402-1,0),0)</f>
        <v>-0.22175300000000001</v>
      </c>
    </row>
    <row r="403" spans="1:15" x14ac:dyDescent="0.2">
      <c r="A403" s="1">
        <f t="shared" si="17"/>
        <v>399</v>
      </c>
      <c r="B403" s="1">
        <f t="shared" si="15"/>
        <v>5</v>
      </c>
      <c r="C403" s="19">
        <f t="shared" si="16"/>
        <v>0.14583333333333301</v>
      </c>
      <c r="D403" s="20">
        <f ca="1">IF(INDIRECT($D$1&amp;"!$I$1",1)-1+'15MIN'!$A403&lt;=INDIRECT($D$1&amp;"!$I$2",1),OFFSET(INDIRECT($D$1&amp;"!$F$1",1),INDIRECT($D$1&amp;"!$I$1",1)-1+'15MIN'!$A403-1,0),0)</f>
        <v>7848.1244999999999</v>
      </c>
      <c r="E403" s="20">
        <f ca="1">IF(CUEL!$I$1-1+'15MIN'!$A403&lt;=CUEL!$I$2,-OFFSET(CUEL!$D$1,CUEL!$I$1-1+'15MIN'!$A403-1,0),0)</f>
        <v>0</v>
      </c>
      <c r="F403" s="20">
        <f ca="1">IF(INDIRECT($D$1&amp;"!$I$1",1)-1+'15MIN'!$A403&lt;=INDIRECT($D$1&amp;"!$I$2",1),OFFSET(INDIRECT($D$1&amp;"!$G$1",1),INDIRECT($D$1&amp;"!$I$1",1)-1+'15MIN'!$A403-1,0),0)</f>
        <v>0</v>
      </c>
      <c r="G403" s="21">
        <f ca="1">IF(INDIRECT($D$1&amp;"!$I$1",1)-1+'15MIN'!$A403&lt;=INDIRECT($D$1&amp;"!$I$2",1),-OFFSET(INDIRECT($D$1&amp;"!$E$1",1),INDIRECT($D$1&amp;"!$I$1",1)-1+'15MIN'!$A403-1,0),0)</f>
        <v>-708.31823699999995</v>
      </c>
      <c r="H403" s="20">
        <f ca="1">IF(INDIRECT(H$1&amp;"!$I$1",1)-1+'15MIN'!$A403&lt;=INDIRECT(H$1&amp;"!$I$2",1),OFFSET(INDIRECT(H$1&amp;"!$F$1",1),INDIRECT(H$1&amp;"!$I$1",1)-1+'15MIN'!$A403-1,0),0)</f>
        <v>34777.15625</v>
      </c>
      <c r="I403" s="20">
        <f ca="1">IF(INDIRECT(H$1&amp;"!$I$1",1)-1+'15MIN'!$A403&lt;=INDIRECT(H$1&amp;"!$I$2",1),-OFFSET(INDIRECT(H$1&amp;"!$D$1",1),INDIRECT(H$1&amp;"!$I$1",1)-1+'15MIN'!$A403-1,0),0)</f>
        <v>0</v>
      </c>
      <c r="J403" s="20">
        <f ca="1">IF(INDIRECT(H$1&amp;"!$I$1",1)-1+'15MIN'!$A403&lt;=INDIRECT(H$1&amp;"!$I$2",1),OFFSET(INDIRECT(H$1&amp;"!$G$1",1),INDIRECT(H$1&amp;"!$I$1",1)-1+'15MIN'!$A403-1,0),0)</f>
        <v>0</v>
      </c>
      <c r="K403" s="21">
        <f ca="1">IF(INDIRECT(H$1&amp;"!$I$1",1)-1+'15MIN'!$A403&lt;=INDIRECT(H$1&amp;"!$I$2",1),-OFFSET(INDIRECT(H$1&amp;"!$E$1",1),INDIRECT(H$1&amp;"!$I$1",1)-1+'15MIN'!$A403-1,0),0)</f>
        <v>-4824.966797</v>
      </c>
      <c r="L403" s="20">
        <f ca="1">IF(INDIRECT(L$1&amp;"!$I$1",1)-1+'15MIN'!$A403&lt;=INDIRECT(L$1&amp;"!$I$2",1),OFFSET(INDIRECT(L$1&amp;"!$F$1",1),INDIRECT(L$1&amp;"!$I$1",1)-1+'15MIN'!$A403-1,0),0)</f>
        <v>5802.1992190000001</v>
      </c>
      <c r="M403" s="20">
        <f ca="1">IF(INDIRECT(L$1&amp;"!$I$1",1)-1+'15MIN'!$A403&lt;=INDIRECT(L$1&amp;"!$I$2",1),-OFFSET(INDIRECT(L$1&amp;"!$D$1",1),INDIRECT(L$1&amp;"!$I$1",1)-1+'15MIN'!$A403-1,0),0)</f>
        <v>0</v>
      </c>
      <c r="N403" s="20">
        <f ca="1">IF(INDIRECT(L$1&amp;"!$I$1",1)-1+'15MIN'!$A403&lt;=INDIRECT(L$1&amp;"!$I$2",1),OFFSET(INDIRECT(L$1&amp;"!$G$1",1),INDIRECT(L$1&amp;"!$I$1",1)-1+'15MIN'!$A403-1,0),0)</f>
        <v>30.067081000000002</v>
      </c>
      <c r="O403" s="21">
        <f ca="1">IF(INDIRECT(L$1&amp;"!$I$1",1)-1+'15MIN'!$A403&lt;=INDIRECT(L$1&amp;"!$I$2",1),-OFFSET(INDIRECT(L$1&amp;"!$E$1",1),INDIRECT(L$1&amp;"!$I$1",1)-1+'15MIN'!$A403-1,0),0)</f>
        <v>-1.5357000000000001E-2</v>
      </c>
    </row>
    <row r="404" spans="1:15" x14ac:dyDescent="0.2">
      <c r="A404" s="1">
        <f t="shared" si="17"/>
        <v>400</v>
      </c>
      <c r="B404" s="1">
        <f t="shared" si="15"/>
        <v>5</v>
      </c>
      <c r="C404" s="19">
        <f t="shared" si="16"/>
        <v>0.15625</v>
      </c>
      <c r="D404" s="20">
        <f ca="1">IF(INDIRECT($D$1&amp;"!$I$1",1)-1+'15MIN'!$A404&lt;=INDIRECT($D$1&amp;"!$I$2",1),OFFSET(INDIRECT($D$1&amp;"!$F$1",1),INDIRECT($D$1&amp;"!$I$1",1)-1+'15MIN'!$A404-1,0),0)</f>
        <v>7822.25</v>
      </c>
      <c r="E404" s="20">
        <f ca="1">IF(CUEL!$I$1-1+'15MIN'!$A404&lt;=CUEL!$I$2,-OFFSET(CUEL!$D$1,CUEL!$I$1-1+'15MIN'!$A404-1,0),0)</f>
        <v>0</v>
      </c>
      <c r="F404" s="20">
        <f ca="1">IF(INDIRECT($D$1&amp;"!$I$1",1)-1+'15MIN'!$A404&lt;=INDIRECT($D$1&amp;"!$I$2",1),OFFSET(INDIRECT($D$1&amp;"!$G$1",1),INDIRECT($D$1&amp;"!$I$1",1)-1+'15MIN'!$A404-1,0),0)</f>
        <v>0</v>
      </c>
      <c r="G404" s="21">
        <f ca="1">IF(INDIRECT($D$1&amp;"!$I$1",1)-1+'15MIN'!$A404&lt;=INDIRECT($D$1&amp;"!$I$2",1),-OFFSET(INDIRECT($D$1&amp;"!$E$1",1),INDIRECT($D$1&amp;"!$I$1",1)-1+'15MIN'!$A404-1,0),0)</f>
        <v>-696.95404099999996</v>
      </c>
      <c r="H404" s="20">
        <f ca="1">IF(INDIRECT(H$1&amp;"!$I$1",1)-1+'15MIN'!$A404&lt;=INDIRECT(H$1&amp;"!$I$2",1),OFFSET(INDIRECT(H$1&amp;"!$F$1",1),INDIRECT(H$1&amp;"!$I$1",1)-1+'15MIN'!$A404-1,0),0)</f>
        <v>33032.641000000003</v>
      </c>
      <c r="I404" s="20">
        <f ca="1">IF(INDIRECT(H$1&amp;"!$I$1",1)-1+'15MIN'!$A404&lt;=INDIRECT(H$1&amp;"!$I$2",1),-OFFSET(INDIRECT(H$1&amp;"!$D$1",1),INDIRECT(H$1&amp;"!$I$1",1)-1+'15MIN'!$A404-1,0),0)</f>
        <v>0</v>
      </c>
      <c r="J404" s="20">
        <f ca="1">IF(INDIRECT(H$1&amp;"!$I$1",1)-1+'15MIN'!$A404&lt;=INDIRECT(H$1&amp;"!$I$2",1),OFFSET(INDIRECT(H$1&amp;"!$G$1",1),INDIRECT(H$1&amp;"!$I$1",1)-1+'15MIN'!$A404-1,0),0)</f>
        <v>0</v>
      </c>
      <c r="K404" s="21">
        <f ca="1">IF(INDIRECT(H$1&amp;"!$I$1",1)-1+'15MIN'!$A404&lt;=INDIRECT(H$1&amp;"!$I$2",1),-OFFSET(INDIRECT(H$1&amp;"!$E$1",1),INDIRECT(H$1&amp;"!$I$1",1)-1+'15MIN'!$A404-1,0),0)</f>
        <v>-4581.4584960000002</v>
      </c>
      <c r="L404" s="20">
        <f ca="1">IF(INDIRECT(L$1&amp;"!$I$1",1)-1+'15MIN'!$A404&lt;=INDIRECT(L$1&amp;"!$I$2",1),OFFSET(INDIRECT(L$1&amp;"!$F$1",1),INDIRECT(L$1&amp;"!$I$1",1)-1+'15MIN'!$A404-1,0),0)</f>
        <v>5604.5214839999999</v>
      </c>
      <c r="M404" s="20">
        <f ca="1">IF(INDIRECT(L$1&amp;"!$I$1",1)-1+'15MIN'!$A404&lt;=INDIRECT(L$1&amp;"!$I$2",1),-OFFSET(INDIRECT(L$1&amp;"!$D$1",1),INDIRECT(L$1&amp;"!$I$1",1)-1+'15MIN'!$A404-1,0),0)</f>
        <v>0</v>
      </c>
      <c r="N404" s="20">
        <f ca="1">IF(INDIRECT(L$1&amp;"!$I$1",1)-1+'15MIN'!$A404&lt;=INDIRECT(L$1&amp;"!$I$2",1),OFFSET(INDIRECT(L$1&amp;"!$G$1",1),INDIRECT(L$1&amp;"!$I$1",1)-1+'15MIN'!$A404-1,0),0)</f>
        <v>34.293728000000002</v>
      </c>
      <c r="O404" s="21">
        <f ca="1">IF(INDIRECT(L$1&amp;"!$I$1",1)-1+'15MIN'!$A404&lt;=INDIRECT(L$1&amp;"!$I$2",1),-OFFSET(INDIRECT(L$1&amp;"!$E$1",1),INDIRECT(L$1&amp;"!$I$1",1)-1+'15MIN'!$A404-1,0),0)</f>
        <v>-5.2623000000000003E-2</v>
      </c>
    </row>
    <row r="405" spans="1:15" x14ac:dyDescent="0.2">
      <c r="A405" s="1">
        <f t="shared" si="17"/>
        <v>401</v>
      </c>
      <c r="B405" s="1">
        <f t="shared" si="15"/>
        <v>5</v>
      </c>
      <c r="C405" s="19">
        <f t="shared" si="16"/>
        <v>0.16666666666666699</v>
      </c>
      <c r="D405" s="20">
        <f ca="1">IF(INDIRECT($D$1&amp;"!$I$1",1)-1+'15MIN'!$A405&lt;=INDIRECT($D$1&amp;"!$I$2",1),OFFSET(INDIRECT($D$1&amp;"!$F$1",1),INDIRECT($D$1&amp;"!$I$1",1)-1+'15MIN'!$A405-1,0),0)</f>
        <v>7844.5581000000002</v>
      </c>
      <c r="E405" s="20">
        <f ca="1">IF(CUEL!$I$1-1+'15MIN'!$A405&lt;=CUEL!$I$2,-OFFSET(CUEL!$D$1,CUEL!$I$1-1+'15MIN'!$A405-1,0),0)</f>
        <v>0</v>
      </c>
      <c r="F405" s="20">
        <f ca="1">IF(INDIRECT($D$1&amp;"!$I$1",1)-1+'15MIN'!$A405&lt;=INDIRECT($D$1&amp;"!$I$2",1),OFFSET(INDIRECT($D$1&amp;"!$G$1",1),INDIRECT($D$1&amp;"!$I$1",1)-1+'15MIN'!$A405-1,0),0)</f>
        <v>0</v>
      </c>
      <c r="G405" s="21">
        <f ca="1">IF(INDIRECT($D$1&amp;"!$I$1",1)-1+'15MIN'!$A405&lt;=INDIRECT($D$1&amp;"!$I$2",1),-OFFSET(INDIRECT($D$1&amp;"!$E$1",1),INDIRECT($D$1&amp;"!$I$1",1)-1+'15MIN'!$A405-1,0),0)</f>
        <v>-725.95349099999999</v>
      </c>
      <c r="H405" s="20">
        <f ca="1">IF(INDIRECT(H$1&amp;"!$I$1",1)-1+'15MIN'!$A405&lt;=INDIRECT(H$1&amp;"!$I$2",1),OFFSET(INDIRECT(H$1&amp;"!$F$1",1),INDIRECT(H$1&amp;"!$I$1",1)-1+'15MIN'!$A405-1,0),0)</f>
        <v>33511.277000000002</v>
      </c>
      <c r="I405" s="20">
        <f ca="1">IF(INDIRECT(H$1&amp;"!$I$1",1)-1+'15MIN'!$A405&lt;=INDIRECT(H$1&amp;"!$I$2",1),-OFFSET(INDIRECT(H$1&amp;"!$D$1",1),INDIRECT(H$1&amp;"!$I$1",1)-1+'15MIN'!$A405-1,0),0)</f>
        <v>0</v>
      </c>
      <c r="J405" s="20">
        <f ca="1">IF(INDIRECT(H$1&amp;"!$I$1",1)-1+'15MIN'!$A405&lt;=INDIRECT(H$1&amp;"!$I$2",1),OFFSET(INDIRECT(H$1&amp;"!$G$1",1),INDIRECT(H$1&amp;"!$I$1",1)-1+'15MIN'!$A405-1,0),0)</f>
        <v>0</v>
      </c>
      <c r="K405" s="21">
        <f ca="1">IF(INDIRECT(H$1&amp;"!$I$1",1)-1+'15MIN'!$A405&lt;=INDIRECT(H$1&amp;"!$I$2",1),-OFFSET(INDIRECT(H$1&amp;"!$E$1",1),INDIRECT(H$1&amp;"!$I$1",1)-1+'15MIN'!$A405-1,0),0)</f>
        <v>-4654.3930659999996</v>
      </c>
      <c r="L405" s="20">
        <f ca="1">IF(INDIRECT(L$1&amp;"!$I$1",1)-1+'15MIN'!$A405&lt;=INDIRECT(L$1&amp;"!$I$2",1),OFFSET(INDIRECT(L$1&amp;"!$F$1",1),INDIRECT(L$1&amp;"!$I$1",1)-1+'15MIN'!$A405-1,0),0)</f>
        <v>6306.0043949999999</v>
      </c>
      <c r="M405" s="20">
        <f ca="1">IF(INDIRECT(L$1&amp;"!$I$1",1)-1+'15MIN'!$A405&lt;=INDIRECT(L$1&amp;"!$I$2",1),-OFFSET(INDIRECT(L$1&amp;"!$D$1",1),INDIRECT(L$1&amp;"!$I$1",1)-1+'15MIN'!$A405-1,0),0)</f>
        <v>0</v>
      </c>
      <c r="N405" s="20">
        <f ca="1">IF(INDIRECT(L$1&amp;"!$I$1",1)-1+'15MIN'!$A405&lt;=INDIRECT(L$1&amp;"!$I$2",1),OFFSET(INDIRECT(L$1&amp;"!$G$1",1),INDIRECT(L$1&amp;"!$I$1",1)-1+'15MIN'!$A405-1,0),0)</f>
        <v>41.112011000000003</v>
      </c>
      <c r="O405" s="21">
        <f ca="1">IF(INDIRECT(L$1&amp;"!$I$1",1)-1+'15MIN'!$A405&lt;=INDIRECT(L$1&amp;"!$I$2",1),-OFFSET(INDIRECT(L$1&amp;"!$E$1",1),INDIRECT(L$1&amp;"!$I$1",1)-1+'15MIN'!$A405-1,0),0)</f>
        <v>-0.23949599999999999</v>
      </c>
    </row>
    <row r="406" spans="1:15" x14ac:dyDescent="0.2">
      <c r="A406" s="1">
        <f t="shared" si="17"/>
        <v>402</v>
      </c>
      <c r="B406" s="1">
        <f t="shared" si="15"/>
        <v>5</v>
      </c>
      <c r="C406" s="19">
        <f t="shared" si="16"/>
        <v>0.17708333333333301</v>
      </c>
      <c r="D406" s="20">
        <f ca="1">IF(INDIRECT($D$1&amp;"!$I$1",1)-1+'15MIN'!$A406&lt;=INDIRECT($D$1&amp;"!$I$2",1),OFFSET(INDIRECT($D$1&amp;"!$F$1",1),INDIRECT($D$1&amp;"!$I$1",1)-1+'15MIN'!$A406-1,0),0)</f>
        <v>7846.6016</v>
      </c>
      <c r="E406" s="20">
        <f ca="1">IF(CUEL!$I$1-1+'15MIN'!$A406&lt;=CUEL!$I$2,-OFFSET(CUEL!$D$1,CUEL!$I$1-1+'15MIN'!$A406-1,0),0)</f>
        <v>0</v>
      </c>
      <c r="F406" s="20">
        <f ca="1">IF(INDIRECT($D$1&amp;"!$I$1",1)-1+'15MIN'!$A406&lt;=INDIRECT($D$1&amp;"!$I$2",1),OFFSET(INDIRECT($D$1&amp;"!$G$1",1),INDIRECT($D$1&amp;"!$I$1",1)-1+'15MIN'!$A406-1,0),0)</f>
        <v>0</v>
      </c>
      <c r="G406" s="21">
        <f ca="1">IF(INDIRECT($D$1&amp;"!$I$1",1)-1+'15MIN'!$A406&lt;=INDIRECT($D$1&amp;"!$I$2",1),-OFFSET(INDIRECT($D$1&amp;"!$E$1",1),INDIRECT($D$1&amp;"!$I$1",1)-1+'15MIN'!$A406-1,0),0)</f>
        <v>-732.67852800000003</v>
      </c>
      <c r="H406" s="20">
        <f ca="1">IF(INDIRECT(H$1&amp;"!$I$1",1)-1+'15MIN'!$A406&lt;=INDIRECT(H$1&amp;"!$I$2",1),OFFSET(INDIRECT(H$1&amp;"!$F$1",1),INDIRECT(H$1&amp;"!$I$1",1)-1+'15MIN'!$A406-1,0),0)</f>
        <v>32865.328000000001</v>
      </c>
      <c r="I406" s="20">
        <f ca="1">IF(INDIRECT(H$1&amp;"!$I$1",1)-1+'15MIN'!$A406&lt;=INDIRECT(H$1&amp;"!$I$2",1),-OFFSET(INDIRECT(H$1&amp;"!$D$1",1),INDIRECT(H$1&amp;"!$I$1",1)-1+'15MIN'!$A406-1,0),0)</f>
        <v>0</v>
      </c>
      <c r="J406" s="20">
        <f ca="1">IF(INDIRECT(H$1&amp;"!$I$1",1)-1+'15MIN'!$A406&lt;=INDIRECT(H$1&amp;"!$I$2",1),OFFSET(INDIRECT(H$1&amp;"!$G$1",1),INDIRECT(H$1&amp;"!$I$1",1)-1+'15MIN'!$A406-1,0),0)</f>
        <v>0</v>
      </c>
      <c r="K406" s="21">
        <f ca="1">IF(INDIRECT(H$1&amp;"!$I$1",1)-1+'15MIN'!$A406&lt;=INDIRECT(H$1&amp;"!$I$2",1),-OFFSET(INDIRECT(H$1&amp;"!$E$1",1),INDIRECT(H$1&amp;"!$I$1",1)-1+'15MIN'!$A406-1,0),0)</f>
        <v>-4558.0971680000002</v>
      </c>
      <c r="L406" s="20">
        <f ca="1">IF(INDIRECT(L$1&amp;"!$I$1",1)-1+'15MIN'!$A406&lt;=INDIRECT(L$1&amp;"!$I$2",1),OFFSET(INDIRECT(L$1&amp;"!$F$1",1),INDIRECT(L$1&amp;"!$I$1",1)-1+'15MIN'!$A406-1,0),0)</f>
        <v>8147.982422</v>
      </c>
      <c r="M406" s="20">
        <f ca="1">IF(INDIRECT(L$1&amp;"!$I$1",1)-1+'15MIN'!$A406&lt;=INDIRECT(L$1&amp;"!$I$2",1),-OFFSET(INDIRECT(L$1&amp;"!$D$1",1),INDIRECT(L$1&amp;"!$I$1",1)-1+'15MIN'!$A406-1,0),0)</f>
        <v>0</v>
      </c>
      <c r="N406" s="20">
        <f ca="1">IF(INDIRECT(L$1&amp;"!$I$1",1)-1+'15MIN'!$A406&lt;=INDIRECT(L$1&amp;"!$I$2",1),OFFSET(INDIRECT(L$1&amp;"!$G$1",1),INDIRECT(L$1&amp;"!$I$1",1)-1+'15MIN'!$A406-1,0),0)</f>
        <v>42.791553</v>
      </c>
      <c r="O406" s="21">
        <f ca="1">IF(INDIRECT(L$1&amp;"!$I$1",1)-1+'15MIN'!$A406&lt;=INDIRECT(L$1&amp;"!$I$2",1),-OFFSET(INDIRECT(L$1&amp;"!$E$1",1),INDIRECT(L$1&amp;"!$I$1",1)-1+'15MIN'!$A406-1,0),0)</f>
        <v>0</v>
      </c>
    </row>
    <row r="407" spans="1:15" x14ac:dyDescent="0.2">
      <c r="A407" s="1">
        <f t="shared" si="17"/>
        <v>403</v>
      </c>
      <c r="B407" s="1">
        <f t="shared" si="15"/>
        <v>5</v>
      </c>
      <c r="C407" s="19">
        <f t="shared" si="16"/>
        <v>0.1875</v>
      </c>
      <c r="D407" s="20">
        <f ca="1">IF(INDIRECT($D$1&amp;"!$I$1",1)-1+'15MIN'!$A407&lt;=INDIRECT($D$1&amp;"!$I$2",1),OFFSET(INDIRECT($D$1&amp;"!$F$1",1),INDIRECT($D$1&amp;"!$I$1",1)-1+'15MIN'!$A407-1,0),0)</f>
        <v>7843.6635999999999</v>
      </c>
      <c r="E407" s="20">
        <f ca="1">IF(CUEL!$I$1-1+'15MIN'!$A407&lt;=CUEL!$I$2,-OFFSET(CUEL!$D$1,CUEL!$I$1-1+'15MIN'!$A407-1,0),0)</f>
        <v>0</v>
      </c>
      <c r="F407" s="20">
        <f ca="1">IF(INDIRECT($D$1&amp;"!$I$1",1)-1+'15MIN'!$A407&lt;=INDIRECT($D$1&amp;"!$I$2",1),OFFSET(INDIRECT($D$1&amp;"!$G$1",1),INDIRECT($D$1&amp;"!$I$1",1)-1+'15MIN'!$A407-1,0),0)</f>
        <v>0</v>
      </c>
      <c r="G407" s="21">
        <f ca="1">IF(INDIRECT($D$1&amp;"!$I$1",1)-1+'15MIN'!$A407&lt;=INDIRECT($D$1&amp;"!$I$2",1),-OFFSET(INDIRECT($D$1&amp;"!$E$1",1),INDIRECT($D$1&amp;"!$I$1",1)-1+'15MIN'!$A407-1,0),0)</f>
        <v>-732.18542500000001</v>
      </c>
      <c r="H407" s="20">
        <f ca="1">IF(INDIRECT(H$1&amp;"!$I$1",1)-1+'15MIN'!$A407&lt;=INDIRECT(H$1&amp;"!$I$2",1),OFFSET(INDIRECT(H$1&amp;"!$F$1",1),INDIRECT(H$1&amp;"!$I$1",1)-1+'15MIN'!$A407-1,0),0)</f>
        <v>32011.178</v>
      </c>
      <c r="I407" s="20">
        <f ca="1">IF(INDIRECT(H$1&amp;"!$I$1",1)-1+'15MIN'!$A407&lt;=INDIRECT(H$1&amp;"!$I$2",1),-OFFSET(INDIRECT(H$1&amp;"!$D$1",1),INDIRECT(H$1&amp;"!$I$1",1)-1+'15MIN'!$A407-1,0),0)</f>
        <v>0</v>
      </c>
      <c r="J407" s="20">
        <f ca="1">IF(INDIRECT(H$1&amp;"!$I$1",1)-1+'15MIN'!$A407&lt;=INDIRECT(H$1&amp;"!$I$2",1),OFFSET(INDIRECT(H$1&amp;"!$G$1",1),INDIRECT(H$1&amp;"!$I$1",1)-1+'15MIN'!$A407-1,0),0)</f>
        <v>0</v>
      </c>
      <c r="K407" s="21">
        <f ca="1">IF(INDIRECT(H$1&amp;"!$I$1",1)-1+'15MIN'!$A407&lt;=INDIRECT(H$1&amp;"!$I$2",1),-OFFSET(INDIRECT(H$1&amp;"!$E$1",1),INDIRECT(H$1&amp;"!$I$1",1)-1+'15MIN'!$A407-1,0),0)</f>
        <v>-4437.2304690000001</v>
      </c>
      <c r="L407" s="20">
        <f ca="1">IF(INDIRECT(L$1&amp;"!$I$1",1)-1+'15MIN'!$A407&lt;=INDIRECT(L$1&amp;"!$I$2",1),OFFSET(INDIRECT(L$1&amp;"!$F$1",1),INDIRECT(L$1&amp;"!$I$1",1)-1+'15MIN'!$A407-1,0),0)</f>
        <v>11429.272000000001</v>
      </c>
      <c r="M407" s="20">
        <f ca="1">IF(INDIRECT(L$1&amp;"!$I$1",1)-1+'15MIN'!$A407&lt;=INDIRECT(L$1&amp;"!$I$2",1),-OFFSET(INDIRECT(L$1&amp;"!$D$1",1),INDIRECT(L$1&amp;"!$I$1",1)-1+'15MIN'!$A407-1,0),0)</f>
        <v>0</v>
      </c>
      <c r="N407" s="20">
        <f ca="1">IF(INDIRECT(L$1&amp;"!$I$1",1)-1+'15MIN'!$A407&lt;=INDIRECT(L$1&amp;"!$I$2",1),OFFSET(INDIRECT(L$1&amp;"!$G$1",1),INDIRECT(L$1&amp;"!$I$1",1)-1+'15MIN'!$A407-1,0),0)</f>
        <v>49.564532999999997</v>
      </c>
      <c r="O407" s="21">
        <f ca="1">IF(INDIRECT(L$1&amp;"!$I$1",1)-1+'15MIN'!$A407&lt;=INDIRECT(L$1&amp;"!$I$2",1),-OFFSET(INDIRECT(L$1&amp;"!$E$1",1),INDIRECT(L$1&amp;"!$I$1",1)-1+'15MIN'!$A407-1,0),0)</f>
        <v>0</v>
      </c>
    </row>
    <row r="408" spans="1:15" x14ac:dyDescent="0.2">
      <c r="A408" s="1">
        <f t="shared" si="17"/>
        <v>404</v>
      </c>
      <c r="B408" s="1">
        <f t="shared" si="15"/>
        <v>5</v>
      </c>
      <c r="C408" s="19">
        <f t="shared" si="16"/>
        <v>0.19791666666666699</v>
      </c>
      <c r="D408" s="20">
        <f ca="1">IF(INDIRECT($D$1&amp;"!$I$1",1)-1+'15MIN'!$A408&lt;=INDIRECT($D$1&amp;"!$I$2",1),OFFSET(INDIRECT($D$1&amp;"!$F$1",1),INDIRECT($D$1&amp;"!$I$1",1)-1+'15MIN'!$A408-1,0),0)</f>
        <v>7837.1543000000001</v>
      </c>
      <c r="E408" s="20">
        <f ca="1">IF(CUEL!$I$1-1+'15MIN'!$A408&lt;=CUEL!$I$2,-OFFSET(CUEL!$D$1,CUEL!$I$1-1+'15MIN'!$A408-1,0),0)</f>
        <v>0</v>
      </c>
      <c r="F408" s="20">
        <f ca="1">IF(INDIRECT($D$1&amp;"!$I$1",1)-1+'15MIN'!$A408&lt;=INDIRECT($D$1&amp;"!$I$2",1),OFFSET(INDIRECT($D$1&amp;"!$G$1",1),INDIRECT($D$1&amp;"!$I$1",1)-1+'15MIN'!$A408-1,0),0)</f>
        <v>0</v>
      </c>
      <c r="G408" s="21">
        <f ca="1">IF(INDIRECT($D$1&amp;"!$I$1",1)-1+'15MIN'!$A408&lt;=INDIRECT($D$1&amp;"!$I$2",1),-OFFSET(INDIRECT($D$1&amp;"!$E$1",1),INDIRECT($D$1&amp;"!$I$1",1)-1+'15MIN'!$A408-1,0),0)</f>
        <v>-735.68194600000004</v>
      </c>
      <c r="H408" s="20">
        <f ca="1">IF(INDIRECT(H$1&amp;"!$I$1",1)-1+'15MIN'!$A408&lt;=INDIRECT(H$1&amp;"!$I$2",1),OFFSET(INDIRECT(H$1&amp;"!$F$1",1),INDIRECT(H$1&amp;"!$I$1",1)-1+'15MIN'!$A408-1,0),0)</f>
        <v>28566.188999999998</v>
      </c>
      <c r="I408" s="20">
        <f ca="1">IF(INDIRECT(H$1&amp;"!$I$1",1)-1+'15MIN'!$A408&lt;=INDIRECT(H$1&amp;"!$I$2",1),-OFFSET(INDIRECT(H$1&amp;"!$D$1",1),INDIRECT(H$1&amp;"!$I$1",1)-1+'15MIN'!$A408-1,0),0)</f>
        <v>0</v>
      </c>
      <c r="J408" s="20">
        <f ca="1">IF(INDIRECT(H$1&amp;"!$I$1",1)-1+'15MIN'!$A408&lt;=INDIRECT(H$1&amp;"!$I$2",1),OFFSET(INDIRECT(H$1&amp;"!$G$1",1),INDIRECT(H$1&amp;"!$I$1",1)-1+'15MIN'!$A408-1,0),0)</f>
        <v>0</v>
      </c>
      <c r="K408" s="21">
        <f ca="1">IF(INDIRECT(H$1&amp;"!$I$1",1)-1+'15MIN'!$A408&lt;=INDIRECT(H$1&amp;"!$I$2",1),-OFFSET(INDIRECT(H$1&amp;"!$E$1",1),INDIRECT(H$1&amp;"!$I$1",1)-1+'15MIN'!$A408-1,0),0)</f>
        <v>-3969.661865</v>
      </c>
      <c r="L408" s="20">
        <f ca="1">IF(INDIRECT(L$1&amp;"!$I$1",1)-1+'15MIN'!$A408&lt;=INDIRECT(L$1&amp;"!$I$2",1),OFFSET(INDIRECT(L$1&amp;"!$F$1",1),INDIRECT(L$1&amp;"!$I$1",1)-1+'15MIN'!$A408-1,0),0)</f>
        <v>12589.737999999999</v>
      </c>
      <c r="M408" s="20">
        <f ca="1">IF(INDIRECT(L$1&amp;"!$I$1",1)-1+'15MIN'!$A408&lt;=INDIRECT(L$1&amp;"!$I$2",1),-OFFSET(INDIRECT(L$1&amp;"!$D$1",1),INDIRECT(L$1&amp;"!$I$1",1)-1+'15MIN'!$A408-1,0),0)</f>
        <v>0</v>
      </c>
      <c r="N408" s="20">
        <f ca="1">IF(INDIRECT(L$1&amp;"!$I$1",1)-1+'15MIN'!$A408&lt;=INDIRECT(L$1&amp;"!$I$2",1),OFFSET(INDIRECT(L$1&amp;"!$G$1",1),INDIRECT(L$1&amp;"!$I$1",1)-1+'15MIN'!$A408-1,0),0)</f>
        <v>55.286121000000001</v>
      </c>
      <c r="O408" s="21">
        <f ca="1">IF(INDIRECT(L$1&amp;"!$I$1",1)-1+'15MIN'!$A408&lt;=INDIRECT(L$1&amp;"!$I$2",1),-OFFSET(INDIRECT(L$1&amp;"!$E$1",1),INDIRECT(L$1&amp;"!$I$1",1)-1+'15MIN'!$A408-1,0),0)</f>
        <v>0</v>
      </c>
    </row>
    <row r="409" spans="1:15" x14ac:dyDescent="0.2">
      <c r="A409" s="1">
        <f t="shared" si="17"/>
        <v>405</v>
      </c>
      <c r="B409" s="1">
        <f t="shared" si="15"/>
        <v>5</v>
      </c>
      <c r="C409" s="19">
        <f t="shared" si="16"/>
        <v>0.20833333333333301</v>
      </c>
      <c r="D409" s="20">
        <f ca="1">IF(INDIRECT($D$1&amp;"!$I$1",1)-1+'15MIN'!$A409&lt;=INDIRECT($D$1&amp;"!$I$2",1),OFFSET(INDIRECT($D$1&amp;"!$F$1",1),INDIRECT($D$1&amp;"!$I$1",1)-1+'15MIN'!$A409-1,0),0)</f>
        <v>7842.1504000000004</v>
      </c>
      <c r="E409" s="20">
        <f ca="1">IF(CUEL!$I$1-1+'15MIN'!$A409&lt;=CUEL!$I$2,-OFFSET(CUEL!$D$1,CUEL!$I$1-1+'15MIN'!$A409-1,0),0)</f>
        <v>0</v>
      </c>
      <c r="F409" s="20">
        <f ca="1">IF(INDIRECT($D$1&amp;"!$I$1",1)-1+'15MIN'!$A409&lt;=INDIRECT($D$1&amp;"!$I$2",1),OFFSET(INDIRECT($D$1&amp;"!$G$1",1),INDIRECT($D$1&amp;"!$I$1",1)-1+'15MIN'!$A409-1,0),0)</f>
        <v>0</v>
      </c>
      <c r="G409" s="21">
        <f ca="1">IF(INDIRECT($D$1&amp;"!$I$1",1)-1+'15MIN'!$A409&lt;=INDIRECT($D$1&amp;"!$I$2",1),-OFFSET(INDIRECT($D$1&amp;"!$E$1",1),INDIRECT($D$1&amp;"!$I$1",1)-1+'15MIN'!$A409-1,0),0)</f>
        <v>-737.29705799999999</v>
      </c>
      <c r="H409" s="20">
        <f ca="1">IF(INDIRECT(H$1&amp;"!$I$1",1)-1+'15MIN'!$A409&lt;=INDIRECT(H$1&amp;"!$I$2",1),OFFSET(INDIRECT(H$1&amp;"!$F$1",1),INDIRECT(H$1&amp;"!$I$1",1)-1+'15MIN'!$A409-1,0),0)</f>
        <v>28002.705000000002</v>
      </c>
      <c r="I409" s="20">
        <f ca="1">IF(INDIRECT(H$1&amp;"!$I$1",1)-1+'15MIN'!$A409&lt;=INDIRECT(H$1&amp;"!$I$2",1),-OFFSET(INDIRECT(H$1&amp;"!$D$1",1),INDIRECT(H$1&amp;"!$I$1",1)-1+'15MIN'!$A409-1,0),0)</f>
        <v>0</v>
      </c>
      <c r="J409" s="20">
        <f ca="1">IF(INDIRECT(H$1&amp;"!$I$1",1)-1+'15MIN'!$A409&lt;=INDIRECT(H$1&amp;"!$I$2",1),OFFSET(INDIRECT(H$1&amp;"!$G$1",1),INDIRECT(H$1&amp;"!$I$1",1)-1+'15MIN'!$A409-1,0),0)</f>
        <v>0</v>
      </c>
      <c r="K409" s="21">
        <f ca="1">IF(INDIRECT(H$1&amp;"!$I$1",1)-1+'15MIN'!$A409&lt;=INDIRECT(H$1&amp;"!$I$2",1),-OFFSET(INDIRECT(H$1&amp;"!$E$1",1),INDIRECT(H$1&amp;"!$I$1",1)-1+'15MIN'!$A409-1,0),0)</f>
        <v>-3893.6572270000001</v>
      </c>
      <c r="L409" s="20">
        <f ca="1">IF(INDIRECT(L$1&amp;"!$I$1",1)-1+'15MIN'!$A409&lt;=INDIRECT(L$1&amp;"!$I$2",1),OFFSET(INDIRECT(L$1&amp;"!$F$1",1),INDIRECT(L$1&amp;"!$I$1",1)-1+'15MIN'!$A409-1,0),0)</f>
        <v>14081.431</v>
      </c>
      <c r="M409" s="20">
        <f ca="1">IF(INDIRECT(L$1&amp;"!$I$1",1)-1+'15MIN'!$A409&lt;=INDIRECT(L$1&amp;"!$I$2",1),-OFFSET(INDIRECT(L$1&amp;"!$D$1",1),INDIRECT(L$1&amp;"!$I$1",1)-1+'15MIN'!$A409-1,0),0)</f>
        <v>0</v>
      </c>
      <c r="N409" s="20">
        <f ca="1">IF(INDIRECT(L$1&amp;"!$I$1",1)-1+'15MIN'!$A409&lt;=INDIRECT(L$1&amp;"!$I$2",1),OFFSET(INDIRECT(L$1&amp;"!$G$1",1),INDIRECT(L$1&amp;"!$I$1",1)-1+'15MIN'!$A409-1,0),0)</f>
        <v>55.617992000000001</v>
      </c>
      <c r="O409" s="21">
        <f ca="1">IF(INDIRECT(L$1&amp;"!$I$1",1)-1+'15MIN'!$A409&lt;=INDIRECT(L$1&amp;"!$I$2",1),-OFFSET(INDIRECT(L$1&amp;"!$E$1",1),INDIRECT(L$1&amp;"!$I$1",1)-1+'15MIN'!$A409-1,0),0)</f>
        <v>0</v>
      </c>
    </row>
    <row r="410" spans="1:15" x14ac:dyDescent="0.2">
      <c r="A410" s="1">
        <f t="shared" si="17"/>
        <v>406</v>
      </c>
      <c r="B410" s="1">
        <f t="shared" si="15"/>
        <v>5</v>
      </c>
      <c r="C410" s="19">
        <f t="shared" si="16"/>
        <v>0.21875</v>
      </c>
      <c r="D410" s="20">
        <f ca="1">IF(INDIRECT($D$1&amp;"!$I$1",1)-1+'15MIN'!$A410&lt;=INDIRECT($D$1&amp;"!$I$2",1),OFFSET(INDIRECT($D$1&amp;"!$F$1",1),INDIRECT($D$1&amp;"!$I$1",1)-1+'15MIN'!$A410-1,0),0)</f>
        <v>7817.2983000000004</v>
      </c>
      <c r="E410" s="20">
        <f ca="1">IF(CUEL!$I$1-1+'15MIN'!$A410&lt;=CUEL!$I$2,-OFFSET(CUEL!$D$1,CUEL!$I$1-1+'15MIN'!$A410-1,0),0)</f>
        <v>0</v>
      </c>
      <c r="F410" s="20">
        <f ca="1">IF(INDIRECT($D$1&amp;"!$I$1",1)-1+'15MIN'!$A410&lt;=INDIRECT($D$1&amp;"!$I$2",1),OFFSET(INDIRECT($D$1&amp;"!$G$1",1),INDIRECT($D$1&amp;"!$I$1",1)-1+'15MIN'!$A410-1,0),0)</f>
        <v>0</v>
      </c>
      <c r="G410" s="21">
        <f ca="1">IF(INDIRECT($D$1&amp;"!$I$1",1)-1+'15MIN'!$A410&lt;=INDIRECT($D$1&amp;"!$I$2",1),-OFFSET(INDIRECT($D$1&amp;"!$E$1",1),INDIRECT($D$1&amp;"!$I$1",1)-1+'15MIN'!$A410-1,0),0)</f>
        <v>-732.14160200000003</v>
      </c>
      <c r="H410" s="20">
        <f ca="1">IF(INDIRECT(H$1&amp;"!$I$1",1)-1+'15MIN'!$A410&lt;=INDIRECT(H$1&amp;"!$I$2",1),OFFSET(INDIRECT(H$1&amp;"!$F$1",1),INDIRECT(H$1&amp;"!$I$1",1)-1+'15MIN'!$A410-1,0),0)</f>
        <v>25942.686000000002</v>
      </c>
      <c r="I410" s="20">
        <f ca="1">IF(INDIRECT(H$1&amp;"!$I$1",1)-1+'15MIN'!$A410&lt;=INDIRECT(H$1&amp;"!$I$2",1),-OFFSET(INDIRECT(H$1&amp;"!$D$1",1),INDIRECT(H$1&amp;"!$I$1",1)-1+'15MIN'!$A410-1,0),0)</f>
        <v>0</v>
      </c>
      <c r="J410" s="20">
        <f ca="1">IF(INDIRECT(H$1&amp;"!$I$1",1)-1+'15MIN'!$A410&lt;=INDIRECT(H$1&amp;"!$I$2",1),OFFSET(INDIRECT(H$1&amp;"!$G$1",1),INDIRECT(H$1&amp;"!$I$1",1)-1+'15MIN'!$A410-1,0),0)</f>
        <v>0</v>
      </c>
      <c r="K410" s="21">
        <f ca="1">IF(INDIRECT(H$1&amp;"!$I$1",1)-1+'15MIN'!$A410&lt;=INDIRECT(H$1&amp;"!$I$2",1),-OFFSET(INDIRECT(H$1&amp;"!$E$1",1),INDIRECT(H$1&amp;"!$I$1",1)-1+'15MIN'!$A410-1,0),0)</f>
        <v>-3612.0112300000001</v>
      </c>
      <c r="L410" s="20">
        <f ca="1">IF(INDIRECT(L$1&amp;"!$I$1",1)-1+'15MIN'!$A410&lt;=INDIRECT(L$1&amp;"!$I$2",1),OFFSET(INDIRECT(L$1&amp;"!$F$1",1),INDIRECT(L$1&amp;"!$I$1",1)-1+'15MIN'!$A410-1,0),0)</f>
        <v>16768.081999999999</v>
      </c>
      <c r="M410" s="20">
        <f ca="1">IF(INDIRECT(L$1&amp;"!$I$1",1)-1+'15MIN'!$A410&lt;=INDIRECT(L$1&amp;"!$I$2",1),-OFFSET(INDIRECT(L$1&amp;"!$D$1",1),INDIRECT(L$1&amp;"!$I$1",1)-1+'15MIN'!$A410-1,0),0)</f>
        <v>0</v>
      </c>
      <c r="N410" s="20">
        <f ca="1">IF(INDIRECT(L$1&amp;"!$I$1",1)-1+'15MIN'!$A410&lt;=INDIRECT(L$1&amp;"!$I$2",1),OFFSET(INDIRECT(L$1&amp;"!$G$1",1),INDIRECT(L$1&amp;"!$I$1",1)-1+'15MIN'!$A410-1,0),0)</f>
        <v>59.163383000000003</v>
      </c>
      <c r="O410" s="21">
        <f ca="1">IF(INDIRECT(L$1&amp;"!$I$1",1)-1+'15MIN'!$A410&lt;=INDIRECT(L$1&amp;"!$I$2",1),-OFFSET(INDIRECT(L$1&amp;"!$E$1",1),INDIRECT(L$1&amp;"!$I$1",1)-1+'15MIN'!$A410-1,0),0)</f>
        <v>0</v>
      </c>
    </row>
    <row r="411" spans="1:15" x14ac:dyDescent="0.2">
      <c r="A411" s="1">
        <f t="shared" si="17"/>
        <v>407</v>
      </c>
      <c r="B411" s="1">
        <f t="shared" si="15"/>
        <v>5</v>
      </c>
      <c r="C411" s="19">
        <f t="shared" si="16"/>
        <v>0.22916666666666699</v>
      </c>
      <c r="D411" s="20">
        <f ca="1">IF(INDIRECT($D$1&amp;"!$I$1",1)-1+'15MIN'!$A411&lt;=INDIRECT($D$1&amp;"!$I$2",1),OFFSET(INDIRECT($D$1&amp;"!$F$1",1),INDIRECT($D$1&amp;"!$I$1",1)-1+'15MIN'!$A411-1,0),0)</f>
        <v>7810.5640000000003</v>
      </c>
      <c r="E411" s="20">
        <f ca="1">IF(CUEL!$I$1-1+'15MIN'!$A411&lt;=CUEL!$I$2,-OFFSET(CUEL!$D$1,CUEL!$I$1-1+'15MIN'!$A411-1,0),0)</f>
        <v>0</v>
      </c>
      <c r="F411" s="20">
        <f ca="1">IF(INDIRECT($D$1&amp;"!$I$1",1)-1+'15MIN'!$A411&lt;=INDIRECT($D$1&amp;"!$I$2",1),OFFSET(INDIRECT($D$1&amp;"!$G$1",1),INDIRECT($D$1&amp;"!$I$1",1)-1+'15MIN'!$A411-1,0),0)</f>
        <v>0</v>
      </c>
      <c r="G411" s="21">
        <f ca="1">IF(INDIRECT($D$1&amp;"!$I$1",1)-1+'15MIN'!$A411&lt;=INDIRECT($D$1&amp;"!$I$2",1),-OFFSET(INDIRECT($D$1&amp;"!$E$1",1),INDIRECT($D$1&amp;"!$I$1",1)-1+'15MIN'!$A411-1,0),0)</f>
        <v>-726.12359600000002</v>
      </c>
      <c r="H411" s="20">
        <f ca="1">IF(INDIRECT(H$1&amp;"!$I$1",1)-1+'15MIN'!$A411&lt;=INDIRECT(H$1&amp;"!$I$2",1),OFFSET(INDIRECT(H$1&amp;"!$F$1",1),INDIRECT(H$1&amp;"!$I$1",1)-1+'15MIN'!$A411-1,0),0)</f>
        <v>26832.423999999999</v>
      </c>
      <c r="I411" s="20">
        <f ca="1">IF(INDIRECT(H$1&amp;"!$I$1",1)-1+'15MIN'!$A411&lt;=INDIRECT(H$1&amp;"!$I$2",1),-OFFSET(INDIRECT(H$1&amp;"!$D$1",1),INDIRECT(H$1&amp;"!$I$1",1)-1+'15MIN'!$A411-1,0),0)</f>
        <v>0</v>
      </c>
      <c r="J411" s="20">
        <f ca="1">IF(INDIRECT(H$1&amp;"!$I$1",1)-1+'15MIN'!$A411&lt;=INDIRECT(H$1&amp;"!$I$2",1),OFFSET(INDIRECT(H$1&amp;"!$G$1",1),INDIRECT(H$1&amp;"!$I$1",1)-1+'15MIN'!$A411-1,0),0)</f>
        <v>0</v>
      </c>
      <c r="K411" s="21">
        <f ca="1">IF(INDIRECT(H$1&amp;"!$I$1",1)-1+'15MIN'!$A411&lt;=INDIRECT(H$1&amp;"!$I$2",1),-OFFSET(INDIRECT(H$1&amp;"!$E$1",1),INDIRECT(H$1&amp;"!$I$1",1)-1+'15MIN'!$A411-1,0),0)</f>
        <v>-3733.0402829999998</v>
      </c>
      <c r="L411" s="20">
        <f ca="1">IF(INDIRECT(L$1&amp;"!$I$1",1)-1+'15MIN'!$A411&lt;=INDIRECT(L$1&amp;"!$I$2",1),OFFSET(INDIRECT(L$1&amp;"!$F$1",1),INDIRECT(L$1&amp;"!$I$1",1)-1+'15MIN'!$A411-1,0),0)</f>
        <v>17531.080000000002</v>
      </c>
      <c r="M411" s="20">
        <f ca="1">IF(INDIRECT(L$1&amp;"!$I$1",1)-1+'15MIN'!$A411&lt;=INDIRECT(L$1&amp;"!$I$2",1),-OFFSET(INDIRECT(L$1&amp;"!$D$1",1),INDIRECT(L$1&amp;"!$I$1",1)-1+'15MIN'!$A411-1,0),0)</f>
        <v>0</v>
      </c>
      <c r="N411" s="20">
        <f ca="1">IF(INDIRECT(L$1&amp;"!$I$1",1)-1+'15MIN'!$A411&lt;=INDIRECT(L$1&amp;"!$I$2",1),OFFSET(INDIRECT(L$1&amp;"!$G$1",1),INDIRECT(L$1&amp;"!$I$1",1)-1+'15MIN'!$A411-1,0),0)</f>
        <v>62.469844999999999</v>
      </c>
      <c r="O411" s="21">
        <f ca="1">IF(INDIRECT(L$1&amp;"!$I$1",1)-1+'15MIN'!$A411&lt;=INDIRECT(L$1&amp;"!$I$2",1),-OFFSET(INDIRECT(L$1&amp;"!$E$1",1),INDIRECT(L$1&amp;"!$I$1",1)-1+'15MIN'!$A411-1,0),0)</f>
        <v>0</v>
      </c>
    </row>
    <row r="412" spans="1:15" x14ac:dyDescent="0.2">
      <c r="A412" s="1">
        <f t="shared" si="17"/>
        <v>408</v>
      </c>
      <c r="B412" s="1">
        <f t="shared" si="15"/>
        <v>5</v>
      </c>
      <c r="C412" s="19">
        <f t="shared" si="16"/>
        <v>0.23958333333333301</v>
      </c>
      <c r="D412" s="20">
        <f ca="1">IF(INDIRECT($D$1&amp;"!$I$1",1)-1+'15MIN'!$A412&lt;=INDIRECT($D$1&amp;"!$I$2",1),OFFSET(INDIRECT($D$1&amp;"!$F$1",1),INDIRECT($D$1&amp;"!$I$1",1)-1+'15MIN'!$A412-1,0),0)</f>
        <v>7802.4224000000004</v>
      </c>
      <c r="E412" s="20">
        <f ca="1">IF(CUEL!$I$1-1+'15MIN'!$A412&lt;=CUEL!$I$2,-OFFSET(CUEL!$D$1,CUEL!$I$1-1+'15MIN'!$A412-1,0),0)</f>
        <v>0</v>
      </c>
      <c r="F412" s="20">
        <f ca="1">IF(INDIRECT($D$1&amp;"!$I$1",1)-1+'15MIN'!$A412&lt;=INDIRECT($D$1&amp;"!$I$2",1),OFFSET(INDIRECT($D$1&amp;"!$G$1",1),INDIRECT($D$1&amp;"!$I$1",1)-1+'15MIN'!$A412-1,0),0)</f>
        <v>0</v>
      </c>
      <c r="G412" s="21">
        <f ca="1">IF(INDIRECT($D$1&amp;"!$I$1",1)-1+'15MIN'!$A412&lt;=INDIRECT($D$1&amp;"!$I$2",1),-OFFSET(INDIRECT($D$1&amp;"!$E$1",1),INDIRECT($D$1&amp;"!$I$1",1)-1+'15MIN'!$A412-1,0),0)</f>
        <v>-731.79571499999997</v>
      </c>
      <c r="H412" s="20">
        <f ca="1">IF(INDIRECT(H$1&amp;"!$I$1",1)-1+'15MIN'!$A412&lt;=INDIRECT(H$1&amp;"!$I$2",1),OFFSET(INDIRECT(H$1&amp;"!$F$1",1),INDIRECT(H$1&amp;"!$I$1",1)-1+'15MIN'!$A412-1,0),0)</f>
        <v>26808.59375</v>
      </c>
      <c r="I412" s="20">
        <f ca="1">IF(INDIRECT(H$1&amp;"!$I$1",1)-1+'15MIN'!$A412&lt;=INDIRECT(H$1&amp;"!$I$2",1),-OFFSET(INDIRECT(H$1&amp;"!$D$1",1),INDIRECT(H$1&amp;"!$I$1",1)-1+'15MIN'!$A412-1,0),0)</f>
        <v>0</v>
      </c>
      <c r="J412" s="20">
        <f ca="1">IF(INDIRECT(H$1&amp;"!$I$1",1)-1+'15MIN'!$A412&lt;=INDIRECT(H$1&amp;"!$I$2",1),OFFSET(INDIRECT(H$1&amp;"!$G$1",1),INDIRECT(H$1&amp;"!$I$1",1)-1+'15MIN'!$A412-1,0),0)</f>
        <v>0</v>
      </c>
      <c r="K412" s="21">
        <f ca="1">IF(INDIRECT(H$1&amp;"!$I$1",1)-1+'15MIN'!$A412&lt;=INDIRECT(H$1&amp;"!$I$2",1),-OFFSET(INDIRECT(H$1&amp;"!$E$1",1),INDIRECT(H$1&amp;"!$I$1",1)-1+'15MIN'!$A412-1,0),0)</f>
        <v>-3728.2067870000001</v>
      </c>
      <c r="L412" s="20">
        <f ca="1">IF(INDIRECT(L$1&amp;"!$I$1",1)-1+'15MIN'!$A412&lt;=INDIRECT(L$1&amp;"!$I$2",1),OFFSET(INDIRECT(L$1&amp;"!$F$1",1),INDIRECT(L$1&amp;"!$I$1",1)-1+'15MIN'!$A412-1,0),0)</f>
        <v>22981.057000000001</v>
      </c>
      <c r="M412" s="20">
        <f ca="1">IF(INDIRECT(L$1&amp;"!$I$1",1)-1+'15MIN'!$A412&lt;=INDIRECT(L$1&amp;"!$I$2",1),-OFFSET(INDIRECT(L$1&amp;"!$D$1",1),INDIRECT(L$1&amp;"!$I$1",1)-1+'15MIN'!$A412-1,0),0)</f>
        <v>0</v>
      </c>
      <c r="N412" s="20">
        <f ca="1">IF(INDIRECT(L$1&amp;"!$I$1",1)-1+'15MIN'!$A412&lt;=INDIRECT(L$1&amp;"!$I$2",1),OFFSET(INDIRECT(L$1&amp;"!$G$1",1),INDIRECT(L$1&amp;"!$I$1",1)-1+'15MIN'!$A412-1,0),0)</f>
        <v>70.774033000000003</v>
      </c>
      <c r="O412" s="21">
        <f ca="1">IF(INDIRECT(L$1&amp;"!$I$1",1)-1+'15MIN'!$A412&lt;=INDIRECT(L$1&amp;"!$I$2",1),-OFFSET(INDIRECT(L$1&amp;"!$E$1",1),INDIRECT(L$1&amp;"!$I$1",1)-1+'15MIN'!$A412-1,0),0)</f>
        <v>-8.3796999999999996E-2</v>
      </c>
    </row>
    <row r="413" spans="1:15" x14ac:dyDescent="0.2">
      <c r="A413" s="1">
        <f t="shared" si="17"/>
        <v>409</v>
      </c>
      <c r="B413" s="1">
        <f t="shared" si="15"/>
        <v>5</v>
      </c>
      <c r="C413" s="19">
        <f t="shared" si="16"/>
        <v>0.25</v>
      </c>
      <c r="D413" s="20">
        <f ca="1">IF(INDIRECT($D$1&amp;"!$I$1",1)-1+'15MIN'!$A413&lt;=INDIRECT($D$1&amp;"!$I$2",1),OFFSET(INDIRECT($D$1&amp;"!$F$1",1),INDIRECT($D$1&amp;"!$I$1",1)-1+'15MIN'!$A413-1,0),0)</f>
        <v>7819.1337999999996</v>
      </c>
      <c r="E413" s="20">
        <f ca="1">IF(CUEL!$I$1-1+'15MIN'!$A413&lt;=CUEL!$I$2,-OFFSET(CUEL!$D$1,CUEL!$I$1-1+'15MIN'!$A413-1,0),0)</f>
        <v>0</v>
      </c>
      <c r="F413" s="20">
        <f ca="1">IF(INDIRECT($D$1&amp;"!$I$1",1)-1+'15MIN'!$A413&lt;=INDIRECT($D$1&amp;"!$I$2",1),OFFSET(INDIRECT($D$1&amp;"!$G$1",1),INDIRECT($D$1&amp;"!$I$1",1)-1+'15MIN'!$A413-1,0),0)</f>
        <v>0</v>
      </c>
      <c r="G413" s="21">
        <f ca="1">IF(INDIRECT($D$1&amp;"!$I$1",1)-1+'15MIN'!$A413&lt;=INDIRECT($D$1&amp;"!$I$2",1),-OFFSET(INDIRECT($D$1&amp;"!$E$1",1),INDIRECT($D$1&amp;"!$I$1",1)-1+'15MIN'!$A413-1,0),0)</f>
        <v>-743.75280799999996</v>
      </c>
      <c r="H413" s="20">
        <f ca="1">IF(INDIRECT(H$1&amp;"!$I$1",1)-1+'15MIN'!$A413&lt;=INDIRECT(H$1&amp;"!$I$2",1),OFFSET(INDIRECT(H$1&amp;"!$F$1",1),INDIRECT(H$1&amp;"!$I$1",1)-1+'15MIN'!$A413-1,0),0)</f>
        <v>25845.145</v>
      </c>
      <c r="I413" s="20">
        <f ca="1">IF(INDIRECT(H$1&amp;"!$I$1",1)-1+'15MIN'!$A413&lt;=INDIRECT(H$1&amp;"!$I$2",1),-OFFSET(INDIRECT(H$1&amp;"!$D$1",1),INDIRECT(H$1&amp;"!$I$1",1)-1+'15MIN'!$A413-1,0),0)</f>
        <v>0</v>
      </c>
      <c r="J413" s="20">
        <f ca="1">IF(INDIRECT(H$1&amp;"!$I$1",1)-1+'15MIN'!$A413&lt;=INDIRECT(H$1&amp;"!$I$2",1),OFFSET(INDIRECT(H$1&amp;"!$G$1",1),INDIRECT(H$1&amp;"!$I$1",1)-1+'15MIN'!$A413-1,0),0)</f>
        <v>0</v>
      </c>
      <c r="K413" s="21">
        <f ca="1">IF(INDIRECT(H$1&amp;"!$I$1",1)-1+'15MIN'!$A413&lt;=INDIRECT(H$1&amp;"!$I$2",1),-OFFSET(INDIRECT(H$1&amp;"!$E$1",1),INDIRECT(H$1&amp;"!$I$1",1)-1+'15MIN'!$A413-1,0),0)</f>
        <v>-3594.7985840000001</v>
      </c>
      <c r="L413" s="20">
        <f ca="1">IF(INDIRECT(L$1&amp;"!$I$1",1)-1+'15MIN'!$A413&lt;=INDIRECT(L$1&amp;"!$I$2",1),OFFSET(INDIRECT(L$1&amp;"!$F$1",1),INDIRECT(L$1&amp;"!$I$1",1)-1+'15MIN'!$A413-1,0),0)</f>
        <v>25102.8125</v>
      </c>
      <c r="M413" s="20">
        <f ca="1">IF(INDIRECT(L$1&amp;"!$I$1",1)-1+'15MIN'!$A413&lt;=INDIRECT(L$1&amp;"!$I$2",1),-OFFSET(INDIRECT(L$1&amp;"!$D$1",1),INDIRECT(L$1&amp;"!$I$1",1)-1+'15MIN'!$A413-1,0),0)</f>
        <v>0</v>
      </c>
      <c r="N413" s="20">
        <f ca="1">IF(INDIRECT(L$1&amp;"!$I$1",1)-1+'15MIN'!$A413&lt;=INDIRECT(L$1&amp;"!$I$2",1),OFFSET(INDIRECT(L$1&amp;"!$G$1",1),INDIRECT(L$1&amp;"!$I$1",1)-1+'15MIN'!$A413-1,0),0)</f>
        <v>76.510932999999994</v>
      </c>
      <c r="O413" s="21">
        <f ca="1">IF(INDIRECT(L$1&amp;"!$I$1",1)-1+'15MIN'!$A413&lt;=INDIRECT(L$1&amp;"!$I$2",1),-OFFSET(INDIRECT(L$1&amp;"!$E$1",1),INDIRECT(L$1&amp;"!$I$1",1)-1+'15MIN'!$A413-1,0),0)</f>
        <v>-7.4168999999999999E-2</v>
      </c>
    </row>
    <row r="414" spans="1:15" x14ac:dyDescent="0.2">
      <c r="A414" s="1">
        <f t="shared" si="17"/>
        <v>410</v>
      </c>
      <c r="B414" s="1">
        <f t="shared" si="15"/>
        <v>5</v>
      </c>
      <c r="C414" s="19">
        <f t="shared" si="16"/>
        <v>0.26041666666666702</v>
      </c>
      <c r="D414" s="20">
        <f ca="1">IF(INDIRECT($D$1&amp;"!$I$1",1)-1+'15MIN'!$A414&lt;=INDIRECT($D$1&amp;"!$I$2",1),OFFSET(INDIRECT($D$1&amp;"!$F$1",1),INDIRECT($D$1&amp;"!$I$1",1)-1+'15MIN'!$A414-1,0),0)</f>
        <v>7840.3364000000001</v>
      </c>
      <c r="E414" s="20">
        <f ca="1">IF(CUEL!$I$1-1+'15MIN'!$A414&lt;=CUEL!$I$2,-OFFSET(CUEL!$D$1,CUEL!$I$1-1+'15MIN'!$A414-1,0),0)</f>
        <v>0</v>
      </c>
      <c r="F414" s="20">
        <f ca="1">IF(INDIRECT($D$1&amp;"!$I$1",1)-1+'15MIN'!$A414&lt;=INDIRECT($D$1&amp;"!$I$2",1),OFFSET(INDIRECT($D$1&amp;"!$G$1",1),INDIRECT($D$1&amp;"!$I$1",1)-1+'15MIN'!$A414-1,0),0)</f>
        <v>0</v>
      </c>
      <c r="G414" s="21">
        <f ca="1">IF(INDIRECT($D$1&amp;"!$I$1",1)-1+'15MIN'!$A414&lt;=INDIRECT($D$1&amp;"!$I$2",1),-OFFSET(INDIRECT($D$1&amp;"!$E$1",1),INDIRECT($D$1&amp;"!$I$1",1)-1+'15MIN'!$A414-1,0),0)</f>
        <v>-754.19311500000003</v>
      </c>
      <c r="H414" s="20">
        <f ca="1">IF(INDIRECT(H$1&amp;"!$I$1",1)-1+'15MIN'!$A414&lt;=INDIRECT(H$1&amp;"!$I$2",1),OFFSET(INDIRECT(H$1&amp;"!$F$1",1),INDIRECT(H$1&amp;"!$I$1",1)-1+'15MIN'!$A414-1,0),0)</f>
        <v>26434.853999999999</v>
      </c>
      <c r="I414" s="20">
        <f ca="1">IF(INDIRECT(H$1&amp;"!$I$1",1)-1+'15MIN'!$A414&lt;=INDIRECT(H$1&amp;"!$I$2",1),-OFFSET(INDIRECT(H$1&amp;"!$D$1",1),INDIRECT(H$1&amp;"!$I$1",1)-1+'15MIN'!$A414-1,0),0)</f>
        <v>0</v>
      </c>
      <c r="J414" s="20">
        <f ca="1">IF(INDIRECT(H$1&amp;"!$I$1",1)-1+'15MIN'!$A414&lt;=INDIRECT(H$1&amp;"!$I$2",1),OFFSET(INDIRECT(H$1&amp;"!$G$1",1),INDIRECT(H$1&amp;"!$I$1",1)-1+'15MIN'!$A414-1,0),0)</f>
        <v>0</v>
      </c>
      <c r="K414" s="21">
        <f ca="1">IF(INDIRECT(H$1&amp;"!$I$1",1)-1+'15MIN'!$A414&lt;=INDIRECT(H$1&amp;"!$I$2",1),-OFFSET(INDIRECT(H$1&amp;"!$E$1",1),INDIRECT(H$1&amp;"!$I$1",1)-1+'15MIN'!$A414-1,0),0)</f>
        <v>-3674.7937010000001</v>
      </c>
      <c r="L414" s="20">
        <f ca="1">IF(INDIRECT(L$1&amp;"!$I$1",1)-1+'15MIN'!$A414&lt;=INDIRECT(L$1&amp;"!$I$2",1),OFFSET(INDIRECT(L$1&amp;"!$F$1",1),INDIRECT(L$1&amp;"!$I$1",1)-1+'15MIN'!$A414-1,0),0)</f>
        <v>23360.363000000001</v>
      </c>
      <c r="M414" s="20">
        <f ca="1">IF(INDIRECT(L$1&amp;"!$I$1",1)-1+'15MIN'!$A414&lt;=INDIRECT(L$1&amp;"!$I$2",1),-OFFSET(INDIRECT(L$1&amp;"!$D$1",1),INDIRECT(L$1&amp;"!$I$1",1)-1+'15MIN'!$A414-1,0),0)</f>
        <v>0</v>
      </c>
      <c r="N414" s="20">
        <f ca="1">IF(INDIRECT(L$1&amp;"!$I$1",1)-1+'15MIN'!$A414&lt;=INDIRECT(L$1&amp;"!$I$2",1),OFFSET(INDIRECT(L$1&amp;"!$G$1",1),INDIRECT(L$1&amp;"!$I$1",1)-1+'15MIN'!$A414-1,0),0)</f>
        <v>75.051597999999998</v>
      </c>
      <c r="O414" s="21">
        <f ca="1">IF(INDIRECT(L$1&amp;"!$I$1",1)-1+'15MIN'!$A414&lt;=INDIRECT(L$1&amp;"!$I$2",1),-OFFSET(INDIRECT(L$1&amp;"!$E$1",1),INDIRECT(L$1&amp;"!$I$1",1)-1+'15MIN'!$A414-1,0),0)</f>
        <v>-9.2896999999999993E-2</v>
      </c>
    </row>
    <row r="415" spans="1:15" x14ac:dyDescent="0.2">
      <c r="A415" s="1">
        <f t="shared" si="17"/>
        <v>411</v>
      </c>
      <c r="B415" s="1">
        <f t="shared" si="15"/>
        <v>5</v>
      </c>
      <c r="C415" s="19">
        <f t="shared" si="16"/>
        <v>0.27083333333333298</v>
      </c>
      <c r="D415" s="20">
        <f ca="1">IF(INDIRECT($D$1&amp;"!$I$1",1)-1+'15MIN'!$A415&lt;=INDIRECT($D$1&amp;"!$I$2",1),OFFSET(INDIRECT($D$1&amp;"!$F$1",1),INDIRECT($D$1&amp;"!$I$1",1)-1+'15MIN'!$A415-1,0),0)</f>
        <v>7846.1021000000001</v>
      </c>
      <c r="E415" s="20">
        <f ca="1">IF(CUEL!$I$1-1+'15MIN'!$A415&lt;=CUEL!$I$2,-OFFSET(CUEL!$D$1,CUEL!$I$1-1+'15MIN'!$A415-1,0),0)</f>
        <v>0</v>
      </c>
      <c r="F415" s="20">
        <f ca="1">IF(INDIRECT($D$1&amp;"!$I$1",1)-1+'15MIN'!$A415&lt;=INDIRECT($D$1&amp;"!$I$2",1),OFFSET(INDIRECT($D$1&amp;"!$G$1",1),INDIRECT($D$1&amp;"!$I$1",1)-1+'15MIN'!$A415-1,0),0)</f>
        <v>0</v>
      </c>
      <c r="G415" s="21">
        <f ca="1">IF(INDIRECT($D$1&amp;"!$I$1",1)-1+'15MIN'!$A415&lt;=INDIRECT($D$1&amp;"!$I$2",1),-OFFSET(INDIRECT($D$1&amp;"!$E$1",1),INDIRECT($D$1&amp;"!$I$1",1)-1+'15MIN'!$A415-1,0),0)</f>
        <v>-755.374146</v>
      </c>
      <c r="H415" s="20">
        <f ca="1">IF(INDIRECT(H$1&amp;"!$I$1",1)-1+'15MIN'!$A415&lt;=INDIRECT(H$1&amp;"!$I$2",1),OFFSET(INDIRECT(H$1&amp;"!$F$1",1),INDIRECT(H$1&amp;"!$I$1",1)-1+'15MIN'!$A415-1,0),0)</f>
        <v>27146.008000000002</v>
      </c>
      <c r="I415" s="20">
        <f ca="1">IF(INDIRECT(H$1&amp;"!$I$1",1)-1+'15MIN'!$A415&lt;=INDIRECT(H$1&amp;"!$I$2",1),-OFFSET(INDIRECT(H$1&amp;"!$D$1",1),INDIRECT(H$1&amp;"!$I$1",1)-1+'15MIN'!$A415-1,0),0)</f>
        <v>0</v>
      </c>
      <c r="J415" s="20">
        <f ca="1">IF(INDIRECT(H$1&amp;"!$I$1",1)-1+'15MIN'!$A415&lt;=INDIRECT(H$1&amp;"!$I$2",1),OFFSET(INDIRECT(H$1&amp;"!$G$1",1),INDIRECT(H$1&amp;"!$I$1",1)-1+'15MIN'!$A415-1,0),0)</f>
        <v>0</v>
      </c>
      <c r="K415" s="21">
        <f ca="1">IF(INDIRECT(H$1&amp;"!$I$1",1)-1+'15MIN'!$A415&lt;=INDIRECT(H$1&amp;"!$I$2",1),-OFFSET(INDIRECT(H$1&amp;"!$E$1",1),INDIRECT(H$1&amp;"!$I$1",1)-1+'15MIN'!$A415-1,0),0)</f>
        <v>-3772.703125</v>
      </c>
      <c r="L415" s="20">
        <f ca="1">IF(INDIRECT(L$1&amp;"!$I$1",1)-1+'15MIN'!$A415&lt;=INDIRECT(L$1&amp;"!$I$2",1),OFFSET(INDIRECT(L$1&amp;"!$F$1",1),INDIRECT(L$1&amp;"!$I$1",1)-1+'15MIN'!$A415-1,0),0)</f>
        <v>24171.686000000002</v>
      </c>
      <c r="M415" s="20">
        <f ca="1">IF(INDIRECT(L$1&amp;"!$I$1",1)-1+'15MIN'!$A415&lt;=INDIRECT(L$1&amp;"!$I$2",1),-OFFSET(INDIRECT(L$1&amp;"!$D$1",1),INDIRECT(L$1&amp;"!$I$1",1)-1+'15MIN'!$A415-1,0),0)</f>
        <v>0</v>
      </c>
      <c r="N415" s="20">
        <f ca="1">IF(INDIRECT(L$1&amp;"!$I$1",1)-1+'15MIN'!$A415&lt;=INDIRECT(L$1&amp;"!$I$2",1),OFFSET(INDIRECT(L$1&amp;"!$G$1",1),INDIRECT(L$1&amp;"!$I$1",1)-1+'15MIN'!$A415-1,0),0)</f>
        <v>79.484900999999994</v>
      </c>
      <c r="O415" s="21">
        <f ca="1">IF(INDIRECT(L$1&amp;"!$I$1",1)-1+'15MIN'!$A415&lt;=INDIRECT(L$1&amp;"!$I$2",1),-OFFSET(INDIRECT(L$1&amp;"!$E$1",1),INDIRECT(L$1&amp;"!$I$1",1)-1+'15MIN'!$A415-1,0),0)</f>
        <v>-0.119131</v>
      </c>
    </row>
    <row r="416" spans="1:15" x14ac:dyDescent="0.2">
      <c r="A416" s="1">
        <f t="shared" si="17"/>
        <v>412</v>
      </c>
      <c r="B416" s="1">
        <f t="shared" si="15"/>
        <v>5</v>
      </c>
      <c r="C416" s="19">
        <f t="shared" si="16"/>
        <v>0.28125</v>
      </c>
      <c r="D416" s="20">
        <f ca="1">IF(INDIRECT($D$1&amp;"!$I$1",1)-1+'15MIN'!$A416&lt;=INDIRECT($D$1&amp;"!$I$2",1),OFFSET(INDIRECT($D$1&amp;"!$F$1",1),INDIRECT($D$1&amp;"!$I$1",1)-1+'15MIN'!$A416-1,0),0)</f>
        <v>7570.6747999999998</v>
      </c>
      <c r="E416" s="20">
        <f ca="1">IF(CUEL!$I$1-1+'15MIN'!$A416&lt;=CUEL!$I$2,-OFFSET(CUEL!$D$1,CUEL!$I$1-1+'15MIN'!$A416-1,0),0)</f>
        <v>0</v>
      </c>
      <c r="F416" s="20">
        <f ca="1">IF(INDIRECT($D$1&amp;"!$I$1",1)-1+'15MIN'!$A416&lt;=INDIRECT($D$1&amp;"!$I$2",1),OFFSET(INDIRECT($D$1&amp;"!$G$1",1),INDIRECT($D$1&amp;"!$I$1",1)-1+'15MIN'!$A416-1,0),0)</f>
        <v>0</v>
      </c>
      <c r="G416" s="21">
        <f ca="1">IF(INDIRECT($D$1&amp;"!$I$1",1)-1+'15MIN'!$A416&lt;=INDIRECT($D$1&amp;"!$I$2",1),-OFFSET(INDIRECT($D$1&amp;"!$E$1",1),INDIRECT($D$1&amp;"!$I$1",1)-1+'15MIN'!$A416-1,0),0)</f>
        <v>-693.37115500000004</v>
      </c>
      <c r="H416" s="20">
        <f ca="1">IF(INDIRECT(H$1&amp;"!$I$1",1)-1+'15MIN'!$A416&lt;=INDIRECT(H$1&amp;"!$I$2",1),OFFSET(INDIRECT(H$1&amp;"!$F$1",1),INDIRECT(H$1&amp;"!$I$1",1)-1+'15MIN'!$A416-1,0),0)</f>
        <v>25346.018</v>
      </c>
      <c r="I416" s="20">
        <f ca="1">IF(INDIRECT(H$1&amp;"!$I$1",1)-1+'15MIN'!$A416&lt;=INDIRECT(H$1&amp;"!$I$2",1),-OFFSET(INDIRECT(H$1&amp;"!$D$1",1),INDIRECT(H$1&amp;"!$I$1",1)-1+'15MIN'!$A416-1,0),0)</f>
        <v>0</v>
      </c>
      <c r="J416" s="20">
        <f ca="1">IF(INDIRECT(H$1&amp;"!$I$1",1)-1+'15MIN'!$A416&lt;=INDIRECT(H$1&amp;"!$I$2",1),OFFSET(INDIRECT(H$1&amp;"!$G$1",1),INDIRECT(H$1&amp;"!$I$1",1)-1+'15MIN'!$A416-1,0),0)</f>
        <v>0</v>
      </c>
      <c r="K416" s="21">
        <f ca="1">IF(INDIRECT(H$1&amp;"!$I$1",1)-1+'15MIN'!$A416&lt;=INDIRECT(H$1&amp;"!$I$2",1),-OFFSET(INDIRECT(H$1&amp;"!$E$1",1),INDIRECT(H$1&amp;"!$I$1",1)-1+'15MIN'!$A416-1,0),0)</f>
        <v>-3528.3735350000002</v>
      </c>
      <c r="L416" s="20">
        <f ca="1">IF(INDIRECT(L$1&amp;"!$I$1",1)-1+'15MIN'!$A416&lt;=INDIRECT(L$1&amp;"!$I$2",1),OFFSET(INDIRECT(L$1&amp;"!$F$1",1),INDIRECT(L$1&amp;"!$I$1",1)-1+'15MIN'!$A416-1,0),0)</f>
        <v>23738.916000000001</v>
      </c>
      <c r="M416" s="20">
        <f ca="1">IF(INDIRECT(L$1&amp;"!$I$1",1)-1+'15MIN'!$A416&lt;=INDIRECT(L$1&amp;"!$I$2",1),-OFFSET(INDIRECT(L$1&amp;"!$D$1",1),INDIRECT(L$1&amp;"!$I$1",1)-1+'15MIN'!$A416-1,0),0)</f>
        <v>0</v>
      </c>
      <c r="N416" s="20">
        <f ca="1">IF(INDIRECT(L$1&amp;"!$I$1",1)-1+'15MIN'!$A416&lt;=INDIRECT(L$1&amp;"!$I$2",1),OFFSET(INDIRECT(L$1&amp;"!$G$1",1),INDIRECT(L$1&amp;"!$I$1",1)-1+'15MIN'!$A416-1,0),0)</f>
        <v>81.025542999999999</v>
      </c>
      <c r="O416" s="21">
        <f ca="1">IF(INDIRECT(L$1&amp;"!$I$1",1)-1+'15MIN'!$A416&lt;=INDIRECT(L$1&amp;"!$I$2",1),-OFFSET(INDIRECT(L$1&amp;"!$E$1",1),INDIRECT(L$1&amp;"!$I$1",1)-1+'15MIN'!$A416-1,0),0)</f>
        <v>-5.2405E-2</v>
      </c>
    </row>
    <row r="417" spans="1:15" x14ac:dyDescent="0.2">
      <c r="A417" s="1">
        <f t="shared" si="17"/>
        <v>413</v>
      </c>
      <c r="B417" s="1">
        <f t="shared" si="15"/>
        <v>5</v>
      </c>
      <c r="C417" s="19">
        <f t="shared" si="16"/>
        <v>0.29166666666666702</v>
      </c>
      <c r="D417" s="20">
        <f ca="1">IF(INDIRECT($D$1&amp;"!$I$1",1)-1+'15MIN'!$A417&lt;=INDIRECT($D$1&amp;"!$I$2",1),OFFSET(INDIRECT($D$1&amp;"!$F$1",1),INDIRECT($D$1&amp;"!$I$1",1)-1+'15MIN'!$A417-1,0),0)</f>
        <v>7505.7563</v>
      </c>
      <c r="E417" s="20">
        <f ca="1">IF(CUEL!$I$1-1+'15MIN'!$A417&lt;=CUEL!$I$2,-OFFSET(CUEL!$D$1,CUEL!$I$1-1+'15MIN'!$A417-1,0),0)</f>
        <v>0</v>
      </c>
      <c r="F417" s="20">
        <f ca="1">IF(INDIRECT($D$1&amp;"!$I$1",1)-1+'15MIN'!$A417&lt;=INDIRECT($D$1&amp;"!$I$2",1),OFFSET(INDIRECT($D$1&amp;"!$G$1",1),INDIRECT($D$1&amp;"!$I$1",1)-1+'15MIN'!$A417-1,0),0)</f>
        <v>0</v>
      </c>
      <c r="G417" s="21">
        <f ca="1">IF(INDIRECT($D$1&amp;"!$I$1",1)-1+'15MIN'!$A417&lt;=INDIRECT($D$1&amp;"!$I$2",1),-OFFSET(INDIRECT($D$1&amp;"!$E$1",1),INDIRECT($D$1&amp;"!$I$1",1)-1+'15MIN'!$A417-1,0),0)</f>
        <v>-690.85516399999995</v>
      </c>
      <c r="H417" s="20">
        <f ca="1">IF(INDIRECT(H$1&amp;"!$I$1",1)-1+'15MIN'!$A417&lt;=INDIRECT(H$1&amp;"!$I$2",1),OFFSET(INDIRECT(H$1&amp;"!$F$1",1),INDIRECT(H$1&amp;"!$I$1",1)-1+'15MIN'!$A417-1,0),0)</f>
        <v>23151.96875</v>
      </c>
      <c r="I417" s="20">
        <f ca="1">IF(INDIRECT(H$1&amp;"!$I$1",1)-1+'15MIN'!$A417&lt;=INDIRECT(H$1&amp;"!$I$2",1),-OFFSET(INDIRECT(H$1&amp;"!$D$1",1),INDIRECT(H$1&amp;"!$I$1",1)-1+'15MIN'!$A417-1,0),0)</f>
        <v>0</v>
      </c>
      <c r="J417" s="20">
        <f ca="1">IF(INDIRECT(H$1&amp;"!$I$1",1)-1+'15MIN'!$A417&lt;=INDIRECT(H$1&amp;"!$I$2",1),OFFSET(INDIRECT(H$1&amp;"!$G$1",1),INDIRECT(H$1&amp;"!$I$1",1)-1+'15MIN'!$A417-1,0),0)</f>
        <v>0</v>
      </c>
      <c r="K417" s="21">
        <f ca="1">IF(INDIRECT(H$1&amp;"!$I$1",1)-1+'15MIN'!$A417&lt;=INDIRECT(H$1&amp;"!$I$2",1),-OFFSET(INDIRECT(H$1&amp;"!$E$1",1),INDIRECT(H$1&amp;"!$I$1",1)-1+'15MIN'!$A417-1,0),0)</f>
        <v>-3222.7543949999999</v>
      </c>
      <c r="L417" s="20">
        <f ca="1">IF(INDIRECT(L$1&amp;"!$I$1",1)-1+'15MIN'!$A417&lt;=INDIRECT(L$1&amp;"!$I$2",1),OFFSET(INDIRECT(L$1&amp;"!$F$1",1),INDIRECT(L$1&amp;"!$I$1",1)-1+'15MIN'!$A417-1,0),0)</f>
        <v>24302.213</v>
      </c>
      <c r="M417" s="20">
        <f ca="1">IF(INDIRECT(L$1&amp;"!$I$1",1)-1+'15MIN'!$A417&lt;=INDIRECT(L$1&amp;"!$I$2",1),-OFFSET(INDIRECT(L$1&amp;"!$D$1",1),INDIRECT(L$1&amp;"!$I$1",1)-1+'15MIN'!$A417-1,0),0)</f>
        <v>0</v>
      </c>
      <c r="N417" s="20">
        <f ca="1">IF(INDIRECT(L$1&amp;"!$I$1",1)-1+'15MIN'!$A417&lt;=INDIRECT(L$1&amp;"!$I$2",1),OFFSET(INDIRECT(L$1&amp;"!$G$1",1),INDIRECT(L$1&amp;"!$I$1",1)-1+'15MIN'!$A417-1,0),0)</f>
        <v>86.152152999999998</v>
      </c>
      <c r="O417" s="21">
        <f ca="1">IF(INDIRECT(L$1&amp;"!$I$1",1)-1+'15MIN'!$A417&lt;=INDIRECT(L$1&amp;"!$I$2",1),-OFFSET(INDIRECT(L$1&amp;"!$E$1",1),INDIRECT(L$1&amp;"!$I$1",1)-1+'15MIN'!$A417-1,0),0)</f>
        <v>-4.3318000000000002E-2</v>
      </c>
    </row>
    <row r="418" spans="1:15" x14ac:dyDescent="0.2">
      <c r="A418" s="1">
        <f t="shared" si="17"/>
        <v>414</v>
      </c>
      <c r="B418" s="1">
        <f t="shared" si="15"/>
        <v>5</v>
      </c>
      <c r="C418" s="19">
        <f t="shared" si="16"/>
        <v>0.30208333333333298</v>
      </c>
      <c r="D418" s="20">
        <f ca="1">IF(INDIRECT($D$1&amp;"!$I$1",1)-1+'15MIN'!$A418&lt;=INDIRECT($D$1&amp;"!$I$2",1),OFFSET(INDIRECT($D$1&amp;"!$F$1",1),INDIRECT($D$1&amp;"!$I$1",1)-1+'15MIN'!$A418-1,0),0)</f>
        <v>7449.6571999999996</v>
      </c>
      <c r="E418" s="20">
        <f ca="1">IF(CUEL!$I$1-1+'15MIN'!$A418&lt;=CUEL!$I$2,-OFFSET(CUEL!$D$1,CUEL!$I$1-1+'15MIN'!$A418-1,0),0)</f>
        <v>0</v>
      </c>
      <c r="F418" s="20">
        <f ca="1">IF(INDIRECT($D$1&amp;"!$I$1",1)-1+'15MIN'!$A418&lt;=INDIRECT($D$1&amp;"!$I$2",1),OFFSET(INDIRECT($D$1&amp;"!$G$1",1),INDIRECT($D$1&amp;"!$I$1",1)-1+'15MIN'!$A418-1,0),0)</f>
        <v>0</v>
      </c>
      <c r="G418" s="21">
        <f ca="1">IF(INDIRECT($D$1&amp;"!$I$1",1)-1+'15MIN'!$A418&lt;=INDIRECT($D$1&amp;"!$I$2",1),-OFFSET(INDIRECT($D$1&amp;"!$E$1",1),INDIRECT($D$1&amp;"!$I$1",1)-1+'15MIN'!$A418-1,0),0)</f>
        <v>-679.13952600000005</v>
      </c>
      <c r="H418" s="20">
        <f ca="1">IF(INDIRECT(H$1&amp;"!$I$1",1)-1+'15MIN'!$A418&lt;=INDIRECT(H$1&amp;"!$I$2",1),OFFSET(INDIRECT(H$1&amp;"!$F$1",1),INDIRECT(H$1&amp;"!$I$1",1)-1+'15MIN'!$A418-1,0),0)</f>
        <v>22891.293000000001</v>
      </c>
      <c r="I418" s="20">
        <f ca="1">IF(INDIRECT(H$1&amp;"!$I$1",1)-1+'15MIN'!$A418&lt;=INDIRECT(H$1&amp;"!$I$2",1),-OFFSET(INDIRECT(H$1&amp;"!$D$1",1),INDIRECT(H$1&amp;"!$I$1",1)-1+'15MIN'!$A418-1,0),0)</f>
        <v>0</v>
      </c>
      <c r="J418" s="20">
        <f ca="1">IF(INDIRECT(H$1&amp;"!$I$1",1)-1+'15MIN'!$A418&lt;=INDIRECT(H$1&amp;"!$I$2",1),OFFSET(INDIRECT(H$1&amp;"!$G$1",1),INDIRECT(H$1&amp;"!$I$1",1)-1+'15MIN'!$A418-1,0),0)</f>
        <v>0</v>
      </c>
      <c r="K418" s="21">
        <f ca="1">IF(INDIRECT(H$1&amp;"!$I$1",1)-1+'15MIN'!$A418&lt;=INDIRECT(H$1&amp;"!$I$2",1),-OFFSET(INDIRECT(H$1&amp;"!$E$1",1),INDIRECT(H$1&amp;"!$I$1",1)-1+'15MIN'!$A418-1,0),0)</f>
        <v>-3190.3315429999998</v>
      </c>
      <c r="L418" s="20">
        <f ca="1">IF(INDIRECT(L$1&amp;"!$I$1",1)-1+'15MIN'!$A418&lt;=INDIRECT(L$1&amp;"!$I$2",1),OFFSET(INDIRECT(L$1&amp;"!$F$1",1),INDIRECT(L$1&amp;"!$I$1",1)-1+'15MIN'!$A418-1,0),0)</f>
        <v>23390.037</v>
      </c>
      <c r="M418" s="20">
        <f ca="1">IF(INDIRECT(L$1&amp;"!$I$1",1)-1+'15MIN'!$A418&lt;=INDIRECT(L$1&amp;"!$I$2",1),-OFFSET(INDIRECT(L$1&amp;"!$D$1",1),INDIRECT(L$1&amp;"!$I$1",1)-1+'15MIN'!$A418-1,0),0)</f>
        <v>0</v>
      </c>
      <c r="N418" s="20">
        <f ca="1">IF(INDIRECT(L$1&amp;"!$I$1",1)-1+'15MIN'!$A418&lt;=INDIRECT(L$1&amp;"!$I$2",1),OFFSET(INDIRECT(L$1&amp;"!$G$1",1),INDIRECT(L$1&amp;"!$I$1",1)-1+'15MIN'!$A418-1,0),0)</f>
        <v>92.899017000000001</v>
      </c>
      <c r="O418" s="21">
        <f ca="1">IF(INDIRECT(L$1&amp;"!$I$1",1)-1+'15MIN'!$A418&lt;=INDIRECT(L$1&amp;"!$I$2",1),-OFFSET(INDIRECT(L$1&amp;"!$E$1",1),INDIRECT(L$1&amp;"!$I$1",1)-1+'15MIN'!$A418-1,0),0)</f>
        <v>-9.7400000000000004E-4</v>
      </c>
    </row>
    <row r="419" spans="1:15" x14ac:dyDescent="0.2">
      <c r="A419" s="1">
        <f t="shared" si="17"/>
        <v>415</v>
      </c>
      <c r="B419" s="1">
        <f t="shared" si="15"/>
        <v>5</v>
      </c>
      <c r="C419" s="19">
        <f t="shared" si="16"/>
        <v>0.3125</v>
      </c>
      <c r="D419" s="20">
        <f ca="1">IF(INDIRECT($D$1&amp;"!$I$1",1)-1+'15MIN'!$A419&lt;=INDIRECT($D$1&amp;"!$I$2",1),OFFSET(INDIRECT($D$1&amp;"!$F$1",1),INDIRECT($D$1&amp;"!$I$1",1)-1+'15MIN'!$A419-1,0),0)</f>
        <v>7336.1187</v>
      </c>
      <c r="E419" s="20">
        <f ca="1">IF(CUEL!$I$1-1+'15MIN'!$A419&lt;=CUEL!$I$2,-OFFSET(CUEL!$D$1,CUEL!$I$1-1+'15MIN'!$A419-1,0),0)</f>
        <v>0</v>
      </c>
      <c r="F419" s="20">
        <f ca="1">IF(INDIRECT($D$1&amp;"!$I$1",1)-1+'15MIN'!$A419&lt;=INDIRECT($D$1&amp;"!$I$2",1),OFFSET(INDIRECT($D$1&amp;"!$G$1",1),INDIRECT($D$1&amp;"!$I$1",1)-1+'15MIN'!$A419-1,0),0)</f>
        <v>0</v>
      </c>
      <c r="G419" s="21">
        <f ca="1">IF(INDIRECT($D$1&amp;"!$I$1",1)-1+'15MIN'!$A419&lt;=INDIRECT($D$1&amp;"!$I$2",1),-OFFSET(INDIRECT($D$1&amp;"!$E$1",1),INDIRECT($D$1&amp;"!$I$1",1)-1+'15MIN'!$A419-1,0),0)</f>
        <v>-648.18963599999995</v>
      </c>
      <c r="H419" s="20">
        <f ca="1">IF(INDIRECT(H$1&amp;"!$I$1",1)-1+'15MIN'!$A419&lt;=INDIRECT(H$1&amp;"!$I$2",1),OFFSET(INDIRECT(H$1&amp;"!$F$1",1),INDIRECT(H$1&amp;"!$I$1",1)-1+'15MIN'!$A419-1,0),0)</f>
        <v>19439.16</v>
      </c>
      <c r="I419" s="20">
        <f ca="1">IF(INDIRECT(H$1&amp;"!$I$1",1)-1+'15MIN'!$A419&lt;=INDIRECT(H$1&amp;"!$I$2",1),-OFFSET(INDIRECT(H$1&amp;"!$D$1",1),INDIRECT(H$1&amp;"!$I$1",1)-1+'15MIN'!$A419-1,0),0)</f>
        <v>0</v>
      </c>
      <c r="J419" s="20">
        <f ca="1">IF(INDIRECT(H$1&amp;"!$I$1",1)-1+'15MIN'!$A419&lt;=INDIRECT(H$1&amp;"!$I$2",1),OFFSET(INDIRECT(H$1&amp;"!$G$1",1),INDIRECT(H$1&amp;"!$I$1",1)-1+'15MIN'!$A419-1,0),0)</f>
        <v>0</v>
      </c>
      <c r="K419" s="21">
        <f ca="1">IF(INDIRECT(H$1&amp;"!$I$1",1)-1+'15MIN'!$A419&lt;=INDIRECT(H$1&amp;"!$I$2",1),-OFFSET(INDIRECT(H$1&amp;"!$E$1",1),INDIRECT(H$1&amp;"!$I$1",1)-1+'15MIN'!$A419-1,0),0)</f>
        <v>-2717.5759280000002</v>
      </c>
      <c r="L419" s="20">
        <f ca="1">IF(INDIRECT(L$1&amp;"!$I$1",1)-1+'15MIN'!$A419&lt;=INDIRECT(L$1&amp;"!$I$2",1),OFFSET(INDIRECT(L$1&amp;"!$F$1",1),INDIRECT(L$1&amp;"!$I$1",1)-1+'15MIN'!$A419-1,0),0)</f>
        <v>17992.414000000001</v>
      </c>
      <c r="M419" s="20">
        <f ca="1">IF(INDIRECT(L$1&amp;"!$I$1",1)-1+'15MIN'!$A419&lt;=INDIRECT(L$1&amp;"!$I$2",1),-OFFSET(INDIRECT(L$1&amp;"!$D$1",1),INDIRECT(L$1&amp;"!$I$1",1)-1+'15MIN'!$A419-1,0),0)</f>
        <v>0</v>
      </c>
      <c r="N419" s="20">
        <f ca="1">IF(INDIRECT(L$1&amp;"!$I$1",1)-1+'15MIN'!$A419&lt;=INDIRECT(L$1&amp;"!$I$2",1),OFFSET(INDIRECT(L$1&amp;"!$G$1",1),INDIRECT(L$1&amp;"!$I$1",1)-1+'15MIN'!$A419-1,0),0)</f>
        <v>82.804062000000002</v>
      </c>
      <c r="O419" s="21">
        <f ca="1">IF(INDIRECT(L$1&amp;"!$I$1",1)-1+'15MIN'!$A419&lt;=INDIRECT(L$1&amp;"!$I$2",1),-OFFSET(INDIRECT(L$1&amp;"!$E$1",1),INDIRECT(L$1&amp;"!$I$1",1)-1+'15MIN'!$A419-1,0),0)</f>
        <v>0</v>
      </c>
    </row>
    <row r="420" spans="1:15" x14ac:dyDescent="0.2">
      <c r="A420" s="1">
        <f t="shared" si="17"/>
        <v>416</v>
      </c>
      <c r="B420" s="1">
        <f t="shared" si="15"/>
        <v>5</v>
      </c>
      <c r="C420" s="19">
        <f t="shared" si="16"/>
        <v>0.32291666666666702</v>
      </c>
      <c r="D420" s="20">
        <f ca="1">IF(INDIRECT($D$1&amp;"!$I$1",1)-1+'15MIN'!$A420&lt;=INDIRECT($D$1&amp;"!$I$2",1),OFFSET(INDIRECT($D$1&amp;"!$F$1",1),INDIRECT($D$1&amp;"!$I$1",1)-1+'15MIN'!$A420-1,0),0)</f>
        <v>7461.4404000000004</v>
      </c>
      <c r="E420" s="20">
        <f ca="1">IF(CUEL!$I$1-1+'15MIN'!$A420&lt;=CUEL!$I$2,-OFFSET(CUEL!$D$1,CUEL!$I$1-1+'15MIN'!$A420-1,0),0)</f>
        <v>0</v>
      </c>
      <c r="F420" s="20">
        <f ca="1">IF(INDIRECT($D$1&amp;"!$I$1",1)-1+'15MIN'!$A420&lt;=INDIRECT($D$1&amp;"!$I$2",1),OFFSET(INDIRECT($D$1&amp;"!$G$1",1),INDIRECT($D$1&amp;"!$I$1",1)-1+'15MIN'!$A420-1,0),0)</f>
        <v>0</v>
      </c>
      <c r="G420" s="21">
        <f ca="1">IF(INDIRECT($D$1&amp;"!$I$1",1)-1+'15MIN'!$A420&lt;=INDIRECT($D$1&amp;"!$I$2",1),-OFFSET(INDIRECT($D$1&amp;"!$E$1",1),INDIRECT($D$1&amp;"!$I$1",1)-1+'15MIN'!$A420-1,0),0)</f>
        <v>-680.10613999999998</v>
      </c>
      <c r="H420" s="20">
        <f ca="1">IF(INDIRECT(H$1&amp;"!$I$1",1)-1+'15MIN'!$A420&lt;=INDIRECT(H$1&amp;"!$I$2",1),OFFSET(INDIRECT(H$1&amp;"!$F$1",1),INDIRECT(H$1&amp;"!$I$1",1)-1+'15MIN'!$A420-1,0),0)</f>
        <v>16505.699000000001</v>
      </c>
      <c r="I420" s="20">
        <f ca="1">IF(INDIRECT(H$1&amp;"!$I$1",1)-1+'15MIN'!$A420&lt;=INDIRECT(H$1&amp;"!$I$2",1),-OFFSET(INDIRECT(H$1&amp;"!$D$1",1),INDIRECT(H$1&amp;"!$I$1",1)-1+'15MIN'!$A420-1,0),0)</f>
        <v>0</v>
      </c>
      <c r="J420" s="20">
        <f ca="1">IF(INDIRECT(H$1&amp;"!$I$1",1)-1+'15MIN'!$A420&lt;=INDIRECT(H$1&amp;"!$I$2",1),OFFSET(INDIRECT(H$1&amp;"!$G$1",1),INDIRECT(H$1&amp;"!$I$1",1)-1+'15MIN'!$A420-1,0),0)</f>
        <v>0</v>
      </c>
      <c r="K420" s="21">
        <f ca="1">IF(INDIRECT(H$1&amp;"!$I$1",1)-1+'15MIN'!$A420&lt;=INDIRECT(H$1&amp;"!$I$2",1),-OFFSET(INDIRECT(H$1&amp;"!$E$1",1),INDIRECT(H$1&amp;"!$I$1",1)-1+'15MIN'!$A420-1,0),0)</f>
        <v>-2324.250732</v>
      </c>
      <c r="L420" s="20">
        <f ca="1">IF(INDIRECT(L$1&amp;"!$I$1",1)-1+'15MIN'!$A420&lt;=INDIRECT(L$1&amp;"!$I$2",1),OFFSET(INDIRECT(L$1&amp;"!$F$1",1),INDIRECT(L$1&amp;"!$I$1",1)-1+'15MIN'!$A420-1,0),0)</f>
        <v>13618.212</v>
      </c>
      <c r="M420" s="20">
        <f ca="1">IF(INDIRECT(L$1&amp;"!$I$1",1)-1+'15MIN'!$A420&lt;=INDIRECT(L$1&amp;"!$I$2",1),-OFFSET(INDIRECT(L$1&amp;"!$D$1",1),INDIRECT(L$1&amp;"!$I$1",1)-1+'15MIN'!$A420-1,0),0)</f>
        <v>0</v>
      </c>
      <c r="N420" s="20">
        <f ca="1">IF(INDIRECT(L$1&amp;"!$I$1",1)-1+'15MIN'!$A420&lt;=INDIRECT(L$1&amp;"!$I$2",1),OFFSET(INDIRECT(L$1&amp;"!$G$1",1),INDIRECT(L$1&amp;"!$I$1",1)-1+'15MIN'!$A420-1,0),0)</f>
        <v>74.481232000000006</v>
      </c>
      <c r="O420" s="21">
        <f ca="1">IF(INDIRECT(L$1&amp;"!$I$1",1)-1+'15MIN'!$A420&lt;=INDIRECT(L$1&amp;"!$I$2",1),-OFFSET(INDIRECT(L$1&amp;"!$E$1",1),INDIRECT(L$1&amp;"!$I$1",1)-1+'15MIN'!$A420-1,0),0)</f>
        <v>0</v>
      </c>
    </row>
    <row r="421" spans="1:15" x14ac:dyDescent="0.2">
      <c r="A421" s="1">
        <f t="shared" si="17"/>
        <v>417</v>
      </c>
      <c r="B421" s="1">
        <f t="shared" si="15"/>
        <v>5</v>
      </c>
      <c r="C421" s="19">
        <f t="shared" si="16"/>
        <v>0.33333333333333298</v>
      </c>
      <c r="D421" s="20">
        <f ca="1">IF(INDIRECT($D$1&amp;"!$I$1",1)-1+'15MIN'!$A421&lt;=INDIRECT($D$1&amp;"!$I$2",1),OFFSET(INDIRECT($D$1&amp;"!$F$1",1),INDIRECT($D$1&amp;"!$I$1",1)-1+'15MIN'!$A421-1,0),0)</f>
        <v>7419.9170000000004</v>
      </c>
      <c r="E421" s="20">
        <f ca="1">IF(CUEL!$I$1-1+'15MIN'!$A421&lt;=CUEL!$I$2,-OFFSET(CUEL!$D$1,CUEL!$I$1-1+'15MIN'!$A421-1,0),0)</f>
        <v>0</v>
      </c>
      <c r="F421" s="20">
        <f ca="1">IF(INDIRECT($D$1&amp;"!$I$1",1)-1+'15MIN'!$A421&lt;=INDIRECT($D$1&amp;"!$I$2",1),OFFSET(INDIRECT($D$1&amp;"!$G$1",1),INDIRECT($D$1&amp;"!$I$1",1)-1+'15MIN'!$A421-1,0),0)</f>
        <v>0</v>
      </c>
      <c r="G421" s="21">
        <f ca="1">IF(INDIRECT($D$1&amp;"!$I$1",1)-1+'15MIN'!$A421&lt;=INDIRECT($D$1&amp;"!$I$2",1),-OFFSET(INDIRECT($D$1&amp;"!$E$1",1),INDIRECT($D$1&amp;"!$I$1",1)-1+'15MIN'!$A421-1,0),0)</f>
        <v>-696.20843500000001</v>
      </c>
      <c r="H421" s="20">
        <f ca="1">IF(INDIRECT(H$1&amp;"!$I$1",1)-1+'15MIN'!$A421&lt;=INDIRECT(H$1&amp;"!$I$2",1),OFFSET(INDIRECT(H$1&amp;"!$F$1",1),INDIRECT(H$1&amp;"!$I$1",1)-1+'15MIN'!$A421-1,0),0)</f>
        <v>14188.478999999999</v>
      </c>
      <c r="I421" s="20">
        <f ca="1">IF(INDIRECT(H$1&amp;"!$I$1",1)-1+'15MIN'!$A421&lt;=INDIRECT(H$1&amp;"!$I$2",1),-OFFSET(INDIRECT(H$1&amp;"!$D$1",1),INDIRECT(H$1&amp;"!$I$1",1)-1+'15MIN'!$A421-1,0),0)</f>
        <v>0</v>
      </c>
      <c r="J421" s="20">
        <f ca="1">IF(INDIRECT(H$1&amp;"!$I$1",1)-1+'15MIN'!$A421&lt;=INDIRECT(H$1&amp;"!$I$2",1),OFFSET(INDIRECT(H$1&amp;"!$G$1",1),INDIRECT(H$1&amp;"!$I$1",1)-1+'15MIN'!$A421-1,0),0)</f>
        <v>0</v>
      </c>
      <c r="K421" s="21">
        <f ca="1">IF(INDIRECT(H$1&amp;"!$I$1",1)-1+'15MIN'!$A421&lt;=INDIRECT(H$1&amp;"!$I$2",1),-OFFSET(INDIRECT(H$1&amp;"!$E$1",1),INDIRECT(H$1&amp;"!$I$1",1)-1+'15MIN'!$A421-1,0),0)</f>
        <v>-2011.159668</v>
      </c>
      <c r="L421" s="20">
        <f ca="1">IF(INDIRECT(L$1&amp;"!$I$1",1)-1+'15MIN'!$A421&lt;=INDIRECT(L$1&amp;"!$I$2",1),OFFSET(INDIRECT(L$1&amp;"!$F$1",1),INDIRECT(L$1&amp;"!$I$1",1)-1+'15MIN'!$A421-1,0),0)</f>
        <v>11927.876</v>
      </c>
      <c r="M421" s="20">
        <f ca="1">IF(INDIRECT(L$1&amp;"!$I$1",1)-1+'15MIN'!$A421&lt;=INDIRECT(L$1&amp;"!$I$2",1),-OFFSET(INDIRECT(L$1&amp;"!$D$1",1),INDIRECT(L$1&amp;"!$I$1",1)-1+'15MIN'!$A421-1,0),0)</f>
        <v>0</v>
      </c>
      <c r="N421" s="20">
        <f ca="1">IF(INDIRECT(L$1&amp;"!$I$1",1)-1+'15MIN'!$A421&lt;=INDIRECT(L$1&amp;"!$I$2",1),OFFSET(INDIRECT(L$1&amp;"!$G$1",1),INDIRECT(L$1&amp;"!$I$1",1)-1+'15MIN'!$A421-1,0),0)</f>
        <v>74.964766999999995</v>
      </c>
      <c r="O421" s="21">
        <f ca="1">IF(INDIRECT(L$1&amp;"!$I$1",1)-1+'15MIN'!$A421&lt;=INDIRECT(L$1&amp;"!$I$2",1),-OFFSET(INDIRECT(L$1&amp;"!$E$1",1),INDIRECT(L$1&amp;"!$I$1",1)-1+'15MIN'!$A421-1,0),0)</f>
        <v>0</v>
      </c>
    </row>
    <row r="422" spans="1:15" x14ac:dyDescent="0.2">
      <c r="A422" s="1">
        <f t="shared" si="17"/>
        <v>418</v>
      </c>
      <c r="B422" s="1">
        <f t="shared" ref="B422:B485" si="18">B326+1</f>
        <v>5</v>
      </c>
      <c r="C422" s="19">
        <f t="shared" ref="C422:C485" si="19">C326</f>
        <v>0.34375</v>
      </c>
      <c r="D422" s="20">
        <f ca="1">IF(INDIRECT($D$1&amp;"!$I$1",1)-1+'15MIN'!$A422&lt;=INDIRECT($D$1&amp;"!$I$2",1),OFFSET(INDIRECT($D$1&amp;"!$F$1",1),INDIRECT($D$1&amp;"!$I$1",1)-1+'15MIN'!$A422-1,0),0)</f>
        <v>7762.7905000000001</v>
      </c>
      <c r="E422" s="20">
        <f ca="1">IF(CUEL!$I$1-1+'15MIN'!$A422&lt;=CUEL!$I$2,-OFFSET(CUEL!$D$1,CUEL!$I$1-1+'15MIN'!$A422-1,0),0)</f>
        <v>0</v>
      </c>
      <c r="F422" s="20">
        <f ca="1">IF(INDIRECT($D$1&amp;"!$I$1",1)-1+'15MIN'!$A422&lt;=INDIRECT($D$1&amp;"!$I$2",1),OFFSET(INDIRECT($D$1&amp;"!$G$1",1),INDIRECT($D$1&amp;"!$I$1",1)-1+'15MIN'!$A422-1,0),0)</f>
        <v>0</v>
      </c>
      <c r="G422" s="21">
        <f ca="1">IF(INDIRECT($D$1&amp;"!$I$1",1)-1+'15MIN'!$A422&lt;=INDIRECT($D$1&amp;"!$I$2",1),-OFFSET(INDIRECT($D$1&amp;"!$E$1",1),INDIRECT($D$1&amp;"!$I$1",1)-1+'15MIN'!$A422-1,0),0)</f>
        <v>-772.74694799999997</v>
      </c>
      <c r="H422" s="20">
        <f ca="1">IF(INDIRECT(H$1&amp;"!$I$1",1)-1+'15MIN'!$A422&lt;=INDIRECT(H$1&amp;"!$I$2",1),OFFSET(INDIRECT(H$1&amp;"!$F$1",1),INDIRECT(H$1&amp;"!$I$1",1)-1+'15MIN'!$A422-1,0),0)</f>
        <v>10612.114</v>
      </c>
      <c r="I422" s="20">
        <f ca="1">IF(INDIRECT(H$1&amp;"!$I$1",1)-1+'15MIN'!$A422&lt;=INDIRECT(H$1&amp;"!$I$2",1),-OFFSET(INDIRECT(H$1&amp;"!$D$1",1),INDIRECT(H$1&amp;"!$I$1",1)-1+'15MIN'!$A422-1,0),0)</f>
        <v>0</v>
      </c>
      <c r="J422" s="20">
        <f ca="1">IF(INDIRECT(H$1&amp;"!$I$1",1)-1+'15MIN'!$A422&lt;=INDIRECT(H$1&amp;"!$I$2",1),OFFSET(INDIRECT(H$1&amp;"!$G$1",1),INDIRECT(H$1&amp;"!$I$1",1)-1+'15MIN'!$A422-1,0),0)</f>
        <v>0</v>
      </c>
      <c r="K422" s="21">
        <f ca="1">IF(INDIRECT(H$1&amp;"!$I$1",1)-1+'15MIN'!$A422&lt;=INDIRECT(H$1&amp;"!$I$2",1),-OFFSET(INDIRECT(H$1&amp;"!$E$1",1),INDIRECT(H$1&amp;"!$I$1",1)-1+'15MIN'!$A422-1,0),0)</f>
        <v>-1517.119019</v>
      </c>
      <c r="L422" s="20">
        <f ca="1">IF(INDIRECT(L$1&amp;"!$I$1",1)-1+'15MIN'!$A422&lt;=INDIRECT(L$1&amp;"!$I$2",1),OFFSET(INDIRECT(L$1&amp;"!$F$1",1),INDIRECT(L$1&amp;"!$I$1",1)-1+'15MIN'!$A422-1,0),0)</f>
        <v>12288.271000000001</v>
      </c>
      <c r="M422" s="20">
        <f ca="1">IF(INDIRECT(L$1&amp;"!$I$1",1)-1+'15MIN'!$A422&lt;=INDIRECT(L$1&amp;"!$I$2",1),-OFFSET(INDIRECT(L$1&amp;"!$D$1",1),INDIRECT(L$1&amp;"!$I$1",1)-1+'15MIN'!$A422-1,0),0)</f>
        <v>0</v>
      </c>
      <c r="N422" s="20">
        <f ca="1">IF(INDIRECT(L$1&amp;"!$I$1",1)-1+'15MIN'!$A422&lt;=INDIRECT(L$1&amp;"!$I$2",1),OFFSET(INDIRECT(L$1&amp;"!$G$1",1),INDIRECT(L$1&amp;"!$I$1",1)-1+'15MIN'!$A422-1,0),0)</f>
        <v>77.155951999999999</v>
      </c>
      <c r="O422" s="21">
        <f ca="1">IF(INDIRECT(L$1&amp;"!$I$1",1)-1+'15MIN'!$A422&lt;=INDIRECT(L$1&amp;"!$I$2",1),-OFFSET(INDIRECT(L$1&amp;"!$E$1",1),INDIRECT(L$1&amp;"!$I$1",1)-1+'15MIN'!$A422-1,0),0)</f>
        <v>0</v>
      </c>
    </row>
    <row r="423" spans="1:15" x14ac:dyDescent="0.2">
      <c r="A423" s="1">
        <f t="shared" si="17"/>
        <v>419</v>
      </c>
      <c r="B423" s="1">
        <f t="shared" si="18"/>
        <v>5</v>
      </c>
      <c r="C423" s="19">
        <f t="shared" si="19"/>
        <v>0.35416666666666702</v>
      </c>
      <c r="D423" s="20">
        <f ca="1">IF(INDIRECT($D$1&amp;"!$I$1",1)-1+'15MIN'!$A423&lt;=INDIRECT($D$1&amp;"!$I$2",1),OFFSET(INDIRECT($D$1&amp;"!$F$1",1),INDIRECT($D$1&amp;"!$I$1",1)-1+'15MIN'!$A423-1,0),0)</f>
        <v>7514.5492999999997</v>
      </c>
      <c r="E423" s="20">
        <f ca="1">IF(CUEL!$I$1-1+'15MIN'!$A423&lt;=CUEL!$I$2,-OFFSET(CUEL!$D$1,CUEL!$I$1-1+'15MIN'!$A423-1,0),0)</f>
        <v>0</v>
      </c>
      <c r="F423" s="20">
        <f ca="1">IF(INDIRECT($D$1&amp;"!$I$1",1)-1+'15MIN'!$A423&lt;=INDIRECT($D$1&amp;"!$I$2",1),OFFSET(INDIRECT($D$1&amp;"!$G$1",1),INDIRECT($D$1&amp;"!$I$1",1)-1+'15MIN'!$A423-1,0),0)</f>
        <v>0</v>
      </c>
      <c r="G423" s="21">
        <f ca="1">IF(INDIRECT($D$1&amp;"!$I$1",1)-1+'15MIN'!$A423&lt;=INDIRECT($D$1&amp;"!$I$2",1),-OFFSET(INDIRECT($D$1&amp;"!$E$1",1),INDIRECT($D$1&amp;"!$I$1",1)-1+'15MIN'!$A423-1,0),0)</f>
        <v>-701.52362100000005</v>
      </c>
      <c r="H423" s="20">
        <f ca="1">IF(INDIRECT(H$1&amp;"!$I$1",1)-1+'15MIN'!$A423&lt;=INDIRECT(H$1&amp;"!$I$2",1),OFFSET(INDIRECT(H$1&amp;"!$F$1",1),INDIRECT(H$1&amp;"!$I$1",1)-1+'15MIN'!$A423-1,0),0)</f>
        <v>8390.640625</v>
      </c>
      <c r="I423" s="20">
        <f ca="1">IF(INDIRECT(H$1&amp;"!$I$1",1)-1+'15MIN'!$A423&lt;=INDIRECT(H$1&amp;"!$I$2",1),-OFFSET(INDIRECT(H$1&amp;"!$D$1",1),INDIRECT(H$1&amp;"!$I$1",1)-1+'15MIN'!$A423-1,0),0)</f>
        <v>0</v>
      </c>
      <c r="J423" s="20">
        <f ca="1">IF(INDIRECT(H$1&amp;"!$I$1",1)-1+'15MIN'!$A423&lt;=INDIRECT(H$1&amp;"!$I$2",1),OFFSET(INDIRECT(H$1&amp;"!$G$1",1),INDIRECT(H$1&amp;"!$I$1",1)-1+'15MIN'!$A423-1,0),0)</f>
        <v>0</v>
      </c>
      <c r="K423" s="21">
        <f ca="1">IF(INDIRECT(H$1&amp;"!$I$1",1)-1+'15MIN'!$A423&lt;=INDIRECT(H$1&amp;"!$I$2",1),-OFFSET(INDIRECT(H$1&amp;"!$E$1",1),INDIRECT(H$1&amp;"!$I$1",1)-1+'15MIN'!$A423-1,0),0)</f>
        <v>-1218.4167480000001</v>
      </c>
      <c r="L423" s="20">
        <f ca="1">IF(INDIRECT(L$1&amp;"!$I$1",1)-1+'15MIN'!$A423&lt;=INDIRECT(L$1&amp;"!$I$2",1),OFFSET(INDIRECT(L$1&amp;"!$F$1",1),INDIRECT(L$1&amp;"!$I$1",1)-1+'15MIN'!$A423-1,0),0)</f>
        <v>12486.359</v>
      </c>
      <c r="M423" s="20">
        <f ca="1">IF(INDIRECT(L$1&amp;"!$I$1",1)-1+'15MIN'!$A423&lt;=INDIRECT(L$1&amp;"!$I$2",1),-OFFSET(INDIRECT(L$1&amp;"!$D$1",1),INDIRECT(L$1&amp;"!$I$1",1)-1+'15MIN'!$A423-1,0),0)</f>
        <v>0</v>
      </c>
      <c r="N423" s="20">
        <f ca="1">IF(INDIRECT(L$1&amp;"!$I$1",1)-1+'15MIN'!$A423&lt;=INDIRECT(L$1&amp;"!$I$2",1),OFFSET(INDIRECT(L$1&amp;"!$G$1",1),INDIRECT(L$1&amp;"!$I$1",1)-1+'15MIN'!$A423-1,0),0)</f>
        <v>77.571404000000001</v>
      </c>
      <c r="O423" s="21">
        <f ca="1">IF(INDIRECT(L$1&amp;"!$I$1",1)-1+'15MIN'!$A423&lt;=INDIRECT(L$1&amp;"!$I$2",1),-OFFSET(INDIRECT(L$1&amp;"!$E$1",1),INDIRECT(L$1&amp;"!$I$1",1)-1+'15MIN'!$A423-1,0),0)</f>
        <v>0</v>
      </c>
    </row>
    <row r="424" spans="1:15" x14ac:dyDescent="0.2">
      <c r="A424" s="1">
        <f t="shared" si="17"/>
        <v>420</v>
      </c>
      <c r="B424" s="1">
        <f t="shared" si="18"/>
        <v>5</v>
      </c>
      <c r="C424" s="19">
        <f t="shared" si="19"/>
        <v>0.36458333333333298</v>
      </c>
      <c r="D424" s="20">
        <f ca="1">IF(INDIRECT($D$1&amp;"!$I$1",1)-1+'15MIN'!$A424&lt;=INDIRECT($D$1&amp;"!$I$2",1),OFFSET(INDIRECT($D$1&amp;"!$F$1",1),INDIRECT($D$1&amp;"!$I$1",1)-1+'15MIN'!$A424-1,0),0)</f>
        <v>6905.3872000000001</v>
      </c>
      <c r="E424" s="20">
        <f ca="1">IF(CUEL!$I$1-1+'15MIN'!$A424&lt;=CUEL!$I$2,-OFFSET(CUEL!$D$1,CUEL!$I$1-1+'15MIN'!$A424-1,0),0)</f>
        <v>0</v>
      </c>
      <c r="F424" s="20">
        <f ca="1">IF(INDIRECT($D$1&amp;"!$I$1",1)-1+'15MIN'!$A424&lt;=INDIRECT($D$1&amp;"!$I$2",1),OFFSET(INDIRECT($D$1&amp;"!$G$1",1),INDIRECT($D$1&amp;"!$I$1",1)-1+'15MIN'!$A424-1,0),0)</f>
        <v>0</v>
      </c>
      <c r="G424" s="21">
        <f ca="1">IF(INDIRECT($D$1&amp;"!$I$1",1)-1+'15MIN'!$A424&lt;=INDIRECT($D$1&amp;"!$I$2",1),-OFFSET(INDIRECT($D$1&amp;"!$E$1",1),INDIRECT($D$1&amp;"!$I$1",1)-1+'15MIN'!$A424-1,0),0)</f>
        <v>-563.06768799999998</v>
      </c>
      <c r="H424" s="20">
        <f ca="1">IF(INDIRECT(H$1&amp;"!$I$1",1)-1+'15MIN'!$A424&lt;=INDIRECT(H$1&amp;"!$I$2",1),OFFSET(INDIRECT(H$1&amp;"!$F$1",1),INDIRECT(H$1&amp;"!$I$1",1)-1+'15MIN'!$A424-1,0),0)</f>
        <v>7501.0981449999999</v>
      </c>
      <c r="I424" s="20">
        <f ca="1">IF(INDIRECT(H$1&amp;"!$I$1",1)-1+'15MIN'!$A424&lt;=INDIRECT(H$1&amp;"!$I$2",1),-OFFSET(INDIRECT(H$1&amp;"!$D$1",1),INDIRECT(H$1&amp;"!$I$1",1)-1+'15MIN'!$A424-1,0),0)</f>
        <v>0</v>
      </c>
      <c r="J424" s="20">
        <f ca="1">IF(INDIRECT(H$1&amp;"!$I$1",1)-1+'15MIN'!$A424&lt;=INDIRECT(H$1&amp;"!$I$2",1),OFFSET(INDIRECT(H$1&amp;"!$G$1",1),INDIRECT(H$1&amp;"!$I$1",1)-1+'15MIN'!$A424-1,0),0)</f>
        <v>0</v>
      </c>
      <c r="K424" s="21">
        <f ca="1">IF(INDIRECT(H$1&amp;"!$I$1",1)-1+'15MIN'!$A424&lt;=INDIRECT(H$1&amp;"!$I$2",1),-OFFSET(INDIRECT(H$1&amp;"!$E$1",1),INDIRECT(H$1&amp;"!$I$1",1)-1+'15MIN'!$A424-1,0),0)</f>
        <v>-1106.4956050000001</v>
      </c>
      <c r="L424" s="20">
        <f ca="1">IF(INDIRECT(L$1&amp;"!$I$1",1)-1+'15MIN'!$A424&lt;=INDIRECT(L$1&amp;"!$I$2",1),OFFSET(INDIRECT(L$1&amp;"!$F$1",1),INDIRECT(L$1&amp;"!$I$1",1)-1+'15MIN'!$A424-1,0),0)</f>
        <v>15170.089</v>
      </c>
      <c r="M424" s="20">
        <f ca="1">IF(INDIRECT(L$1&amp;"!$I$1",1)-1+'15MIN'!$A424&lt;=INDIRECT(L$1&amp;"!$I$2",1),-OFFSET(INDIRECT(L$1&amp;"!$D$1",1),INDIRECT(L$1&amp;"!$I$1",1)-1+'15MIN'!$A424-1,0),0)</f>
        <v>0</v>
      </c>
      <c r="N424" s="20">
        <f ca="1">IF(INDIRECT(L$1&amp;"!$I$1",1)-1+'15MIN'!$A424&lt;=INDIRECT(L$1&amp;"!$I$2",1),OFFSET(INDIRECT(L$1&amp;"!$G$1",1),INDIRECT(L$1&amp;"!$I$1",1)-1+'15MIN'!$A424-1,0),0)</f>
        <v>77.301513999999997</v>
      </c>
      <c r="O424" s="21">
        <f ca="1">IF(INDIRECT(L$1&amp;"!$I$1",1)-1+'15MIN'!$A424&lt;=INDIRECT(L$1&amp;"!$I$2",1),-OFFSET(INDIRECT(L$1&amp;"!$E$1",1),INDIRECT(L$1&amp;"!$I$1",1)-1+'15MIN'!$A424-1,0),0)</f>
        <v>0</v>
      </c>
    </row>
    <row r="425" spans="1:15" x14ac:dyDescent="0.2">
      <c r="A425" s="1">
        <f t="shared" si="17"/>
        <v>421</v>
      </c>
      <c r="B425" s="1">
        <f t="shared" si="18"/>
        <v>5</v>
      </c>
      <c r="C425" s="19">
        <f t="shared" si="19"/>
        <v>0.375</v>
      </c>
      <c r="D425" s="20">
        <f ca="1">IF(INDIRECT($D$1&amp;"!$I$1",1)-1+'15MIN'!$A425&lt;=INDIRECT($D$1&amp;"!$I$2",1),OFFSET(INDIRECT($D$1&amp;"!$F$1",1),INDIRECT($D$1&amp;"!$I$1",1)-1+'15MIN'!$A425-1,0),0)</f>
        <v>7033.9614000000001</v>
      </c>
      <c r="E425" s="20">
        <f ca="1">IF(CUEL!$I$1-1+'15MIN'!$A425&lt;=CUEL!$I$2,-OFFSET(CUEL!$D$1,CUEL!$I$1-1+'15MIN'!$A425-1,0),0)</f>
        <v>0</v>
      </c>
      <c r="F425" s="20">
        <f ca="1">IF(INDIRECT($D$1&amp;"!$I$1",1)-1+'15MIN'!$A425&lt;=INDIRECT($D$1&amp;"!$I$2",1),OFFSET(INDIRECT($D$1&amp;"!$G$1",1),INDIRECT($D$1&amp;"!$I$1",1)-1+'15MIN'!$A425-1,0),0)</f>
        <v>0</v>
      </c>
      <c r="G425" s="21">
        <f ca="1">IF(INDIRECT($D$1&amp;"!$I$1",1)-1+'15MIN'!$A425&lt;=INDIRECT($D$1&amp;"!$I$2",1),-OFFSET(INDIRECT($D$1&amp;"!$E$1",1),INDIRECT($D$1&amp;"!$I$1",1)-1+'15MIN'!$A425-1,0),0)</f>
        <v>-595.59252900000001</v>
      </c>
      <c r="H425" s="20">
        <f ca="1">IF(INDIRECT(H$1&amp;"!$I$1",1)-1+'15MIN'!$A425&lt;=INDIRECT(H$1&amp;"!$I$2",1),OFFSET(INDIRECT(H$1&amp;"!$F$1",1),INDIRECT(H$1&amp;"!$I$1",1)-1+'15MIN'!$A425-1,0),0)</f>
        <v>4692.0214839999999</v>
      </c>
      <c r="I425" s="20">
        <f ca="1">IF(INDIRECT(H$1&amp;"!$I$1",1)-1+'15MIN'!$A425&lt;=INDIRECT(H$1&amp;"!$I$2",1),-OFFSET(INDIRECT(H$1&amp;"!$D$1",1),INDIRECT(H$1&amp;"!$I$1",1)-1+'15MIN'!$A425-1,0),0)</f>
        <v>0</v>
      </c>
      <c r="J425" s="20">
        <f ca="1">IF(INDIRECT(H$1&amp;"!$I$1",1)-1+'15MIN'!$A425&lt;=INDIRECT(H$1&amp;"!$I$2",1),OFFSET(INDIRECT(H$1&amp;"!$G$1",1),INDIRECT(H$1&amp;"!$I$1",1)-1+'15MIN'!$A425-1,0),0)</f>
        <v>0</v>
      </c>
      <c r="K425" s="21">
        <f ca="1">IF(INDIRECT(H$1&amp;"!$I$1",1)-1+'15MIN'!$A425&lt;=INDIRECT(H$1&amp;"!$I$2",1),-OFFSET(INDIRECT(H$1&amp;"!$E$1",1),INDIRECT(H$1&amp;"!$I$1",1)-1+'15MIN'!$A425-1,0),0)</f>
        <v>-745.506531</v>
      </c>
      <c r="L425" s="20">
        <f ca="1">IF(INDIRECT(L$1&amp;"!$I$1",1)-1+'15MIN'!$A425&lt;=INDIRECT(L$1&amp;"!$I$2",1),OFFSET(INDIRECT(L$1&amp;"!$F$1",1),INDIRECT(L$1&amp;"!$I$1",1)-1+'15MIN'!$A425-1,0),0)</f>
        <v>16995.5</v>
      </c>
      <c r="M425" s="20">
        <f ca="1">IF(INDIRECT(L$1&amp;"!$I$1",1)-1+'15MIN'!$A425&lt;=INDIRECT(L$1&amp;"!$I$2",1),-OFFSET(INDIRECT(L$1&amp;"!$D$1",1),INDIRECT(L$1&amp;"!$I$1",1)-1+'15MIN'!$A425-1,0),0)</f>
        <v>0</v>
      </c>
      <c r="N425" s="20">
        <f ca="1">IF(INDIRECT(L$1&amp;"!$I$1",1)-1+'15MIN'!$A425&lt;=INDIRECT(L$1&amp;"!$I$2",1),OFFSET(INDIRECT(L$1&amp;"!$G$1",1),INDIRECT(L$1&amp;"!$I$1",1)-1+'15MIN'!$A425-1,0),0)</f>
        <v>84.882919000000001</v>
      </c>
      <c r="O425" s="21">
        <f ca="1">IF(INDIRECT(L$1&amp;"!$I$1",1)-1+'15MIN'!$A425&lt;=INDIRECT(L$1&amp;"!$I$2",1),-OFFSET(INDIRECT(L$1&amp;"!$E$1",1),INDIRECT(L$1&amp;"!$I$1",1)-1+'15MIN'!$A425-1,0),0)</f>
        <v>0</v>
      </c>
    </row>
    <row r="426" spans="1:15" x14ac:dyDescent="0.2">
      <c r="A426" s="1">
        <f t="shared" si="17"/>
        <v>422</v>
      </c>
      <c r="B426" s="1">
        <f t="shared" si="18"/>
        <v>5</v>
      </c>
      <c r="C426" s="19">
        <f t="shared" si="19"/>
        <v>0.38541666666666702</v>
      </c>
      <c r="D426" s="20">
        <f ca="1">IF(INDIRECT($D$1&amp;"!$I$1",1)-1+'15MIN'!$A426&lt;=INDIRECT($D$1&amp;"!$I$2",1),OFFSET(INDIRECT($D$1&amp;"!$F$1",1),INDIRECT($D$1&amp;"!$I$1",1)-1+'15MIN'!$A426-1,0),0)</f>
        <v>6699.7880999999998</v>
      </c>
      <c r="E426" s="20">
        <f ca="1">IF(CUEL!$I$1-1+'15MIN'!$A426&lt;=CUEL!$I$2,-OFFSET(CUEL!$D$1,CUEL!$I$1-1+'15MIN'!$A426-1,0),0)</f>
        <v>0</v>
      </c>
      <c r="F426" s="20">
        <f ca="1">IF(INDIRECT($D$1&amp;"!$I$1",1)-1+'15MIN'!$A426&lt;=INDIRECT($D$1&amp;"!$I$2",1),OFFSET(INDIRECT($D$1&amp;"!$G$1",1),INDIRECT($D$1&amp;"!$I$1",1)-1+'15MIN'!$A426-1,0),0)</f>
        <v>0</v>
      </c>
      <c r="G426" s="21">
        <f ca="1">IF(INDIRECT($D$1&amp;"!$I$1",1)-1+'15MIN'!$A426&lt;=INDIRECT($D$1&amp;"!$I$2",1),-OFFSET(INDIRECT($D$1&amp;"!$E$1",1),INDIRECT($D$1&amp;"!$I$1",1)-1+'15MIN'!$A426-1,0),0)</f>
        <v>-524.36511199999995</v>
      </c>
      <c r="H426" s="20">
        <f ca="1">IF(INDIRECT(H$1&amp;"!$I$1",1)-1+'15MIN'!$A426&lt;=INDIRECT(H$1&amp;"!$I$2",1),OFFSET(INDIRECT(H$1&amp;"!$F$1",1),INDIRECT(H$1&amp;"!$I$1",1)-1+'15MIN'!$A426-1,0),0)</f>
        <v>3076.5563959999999</v>
      </c>
      <c r="I426" s="20">
        <f ca="1">IF(INDIRECT(H$1&amp;"!$I$1",1)-1+'15MIN'!$A426&lt;=INDIRECT(H$1&amp;"!$I$2",1),-OFFSET(INDIRECT(H$1&amp;"!$D$1",1),INDIRECT(H$1&amp;"!$I$1",1)-1+'15MIN'!$A426-1,0),0)</f>
        <v>0</v>
      </c>
      <c r="J426" s="20">
        <f ca="1">IF(INDIRECT(H$1&amp;"!$I$1",1)-1+'15MIN'!$A426&lt;=INDIRECT(H$1&amp;"!$I$2",1),OFFSET(INDIRECT(H$1&amp;"!$G$1",1),INDIRECT(H$1&amp;"!$I$1",1)-1+'15MIN'!$A426-1,0),0)</f>
        <v>0</v>
      </c>
      <c r="K426" s="21">
        <f ca="1">IF(INDIRECT(H$1&amp;"!$I$1",1)-1+'15MIN'!$A426&lt;=INDIRECT(H$1&amp;"!$I$2",1),-OFFSET(INDIRECT(H$1&amp;"!$E$1",1),INDIRECT(H$1&amp;"!$I$1",1)-1+'15MIN'!$A426-1,0),0)</f>
        <v>-528.30651899999998</v>
      </c>
      <c r="L426" s="20">
        <f ca="1">IF(INDIRECT(L$1&amp;"!$I$1",1)-1+'15MIN'!$A426&lt;=INDIRECT(L$1&amp;"!$I$2",1),OFFSET(INDIRECT(L$1&amp;"!$F$1",1),INDIRECT(L$1&amp;"!$I$1",1)-1+'15MIN'!$A426-1,0),0)</f>
        <v>17964.434000000001</v>
      </c>
      <c r="M426" s="20">
        <f ca="1">IF(INDIRECT(L$1&amp;"!$I$1",1)-1+'15MIN'!$A426&lt;=INDIRECT(L$1&amp;"!$I$2",1),-OFFSET(INDIRECT(L$1&amp;"!$D$1",1),INDIRECT(L$1&amp;"!$I$1",1)-1+'15MIN'!$A426-1,0),0)</f>
        <v>0</v>
      </c>
      <c r="N426" s="20">
        <f ca="1">IF(INDIRECT(L$1&amp;"!$I$1",1)-1+'15MIN'!$A426&lt;=INDIRECT(L$1&amp;"!$I$2",1),OFFSET(INDIRECT(L$1&amp;"!$G$1",1),INDIRECT(L$1&amp;"!$I$1",1)-1+'15MIN'!$A426-1,0),0)</f>
        <v>91.438286000000005</v>
      </c>
      <c r="O426" s="21">
        <f ca="1">IF(INDIRECT(L$1&amp;"!$I$1",1)-1+'15MIN'!$A426&lt;=INDIRECT(L$1&amp;"!$I$2",1),-OFFSET(INDIRECT(L$1&amp;"!$E$1",1),INDIRECT(L$1&amp;"!$I$1",1)-1+'15MIN'!$A426-1,0),0)</f>
        <v>-7.5637999999999997E-2</v>
      </c>
    </row>
    <row r="427" spans="1:15" x14ac:dyDescent="0.2">
      <c r="A427" s="1">
        <f t="shared" si="17"/>
        <v>423</v>
      </c>
      <c r="B427" s="1">
        <f t="shared" si="18"/>
        <v>5</v>
      </c>
      <c r="C427" s="19">
        <f t="shared" si="19"/>
        <v>0.39583333333333298</v>
      </c>
      <c r="D427" s="20">
        <f ca="1">IF(INDIRECT($D$1&amp;"!$I$1",1)-1+'15MIN'!$A427&lt;=INDIRECT($D$1&amp;"!$I$2",1),OFFSET(INDIRECT($D$1&amp;"!$F$1",1),INDIRECT($D$1&amp;"!$I$1",1)-1+'15MIN'!$A427-1,0),0)</f>
        <v>6829.0522000000001</v>
      </c>
      <c r="E427" s="20">
        <f ca="1">IF(CUEL!$I$1-1+'15MIN'!$A427&lt;=CUEL!$I$2,-OFFSET(CUEL!$D$1,CUEL!$I$1-1+'15MIN'!$A427-1,0),0)</f>
        <v>0</v>
      </c>
      <c r="F427" s="20">
        <f ca="1">IF(INDIRECT($D$1&amp;"!$I$1",1)-1+'15MIN'!$A427&lt;=INDIRECT($D$1&amp;"!$I$2",1),OFFSET(INDIRECT($D$1&amp;"!$G$1",1),INDIRECT($D$1&amp;"!$I$1",1)-1+'15MIN'!$A427-1,0),0)</f>
        <v>0</v>
      </c>
      <c r="G427" s="21">
        <f ca="1">IF(INDIRECT($D$1&amp;"!$I$1",1)-1+'15MIN'!$A427&lt;=INDIRECT($D$1&amp;"!$I$2",1),-OFFSET(INDIRECT($D$1&amp;"!$E$1",1),INDIRECT($D$1&amp;"!$I$1",1)-1+'15MIN'!$A427-1,0),0)</f>
        <v>-522.53326400000003</v>
      </c>
      <c r="H427" s="20">
        <f ca="1">IF(INDIRECT(H$1&amp;"!$I$1",1)-1+'15MIN'!$A427&lt;=INDIRECT(H$1&amp;"!$I$2",1),OFFSET(INDIRECT(H$1&amp;"!$F$1",1),INDIRECT(H$1&amp;"!$I$1",1)-1+'15MIN'!$A427-1,0),0)</f>
        <v>1974.7653809999999</v>
      </c>
      <c r="I427" s="20">
        <f ca="1">IF(INDIRECT(H$1&amp;"!$I$1",1)-1+'15MIN'!$A427&lt;=INDIRECT(H$1&amp;"!$I$2",1),-OFFSET(INDIRECT(H$1&amp;"!$D$1",1),INDIRECT(H$1&amp;"!$I$1",1)-1+'15MIN'!$A427-1,0),0)</f>
        <v>0</v>
      </c>
      <c r="J427" s="20">
        <f ca="1">IF(INDIRECT(H$1&amp;"!$I$1",1)-1+'15MIN'!$A427&lt;=INDIRECT(H$1&amp;"!$I$2",1),OFFSET(INDIRECT(H$1&amp;"!$G$1",1),INDIRECT(H$1&amp;"!$I$1",1)-1+'15MIN'!$A427-1,0),0)</f>
        <v>0</v>
      </c>
      <c r="K427" s="21">
        <f ca="1">IF(INDIRECT(H$1&amp;"!$I$1",1)-1+'15MIN'!$A427&lt;=INDIRECT(H$1&amp;"!$I$2",1),-OFFSET(INDIRECT(H$1&amp;"!$E$1",1),INDIRECT(H$1&amp;"!$I$1",1)-1+'15MIN'!$A427-1,0),0)</f>
        <v>-357.82891799999999</v>
      </c>
      <c r="L427" s="20">
        <f ca="1">IF(INDIRECT(L$1&amp;"!$I$1",1)-1+'15MIN'!$A427&lt;=INDIRECT(L$1&amp;"!$I$2",1),OFFSET(INDIRECT(L$1&amp;"!$F$1",1),INDIRECT(L$1&amp;"!$I$1",1)-1+'15MIN'!$A427-1,0),0)</f>
        <v>14491.603999999999</v>
      </c>
      <c r="M427" s="20">
        <f ca="1">IF(INDIRECT(L$1&amp;"!$I$1",1)-1+'15MIN'!$A427&lt;=INDIRECT(L$1&amp;"!$I$2",1),-OFFSET(INDIRECT(L$1&amp;"!$D$1",1),INDIRECT(L$1&amp;"!$I$1",1)-1+'15MIN'!$A427-1,0),0)</f>
        <v>0</v>
      </c>
      <c r="N427" s="20">
        <f ca="1">IF(INDIRECT(L$1&amp;"!$I$1",1)-1+'15MIN'!$A427&lt;=INDIRECT(L$1&amp;"!$I$2",1),OFFSET(INDIRECT(L$1&amp;"!$G$1",1),INDIRECT(L$1&amp;"!$I$1",1)-1+'15MIN'!$A427-1,0),0)</f>
        <v>86.230545000000006</v>
      </c>
      <c r="O427" s="21">
        <f ca="1">IF(INDIRECT(L$1&amp;"!$I$1",1)-1+'15MIN'!$A427&lt;=INDIRECT(L$1&amp;"!$I$2",1),-OFFSET(INDIRECT(L$1&amp;"!$E$1",1),INDIRECT(L$1&amp;"!$I$1",1)-1+'15MIN'!$A427-1,0),0)</f>
        <v>0</v>
      </c>
    </row>
    <row r="428" spans="1:15" x14ac:dyDescent="0.2">
      <c r="A428" s="1">
        <f t="shared" si="17"/>
        <v>424</v>
      </c>
      <c r="B428" s="1">
        <f t="shared" si="18"/>
        <v>5</v>
      </c>
      <c r="C428" s="19">
        <f t="shared" si="19"/>
        <v>0.40625</v>
      </c>
      <c r="D428" s="20">
        <f ca="1">IF(INDIRECT($D$1&amp;"!$I$1",1)-1+'15MIN'!$A428&lt;=INDIRECT($D$1&amp;"!$I$2",1),OFFSET(INDIRECT($D$1&amp;"!$F$1",1),INDIRECT($D$1&amp;"!$I$1",1)-1+'15MIN'!$A428-1,0),0)</f>
        <v>6228.8617999999997</v>
      </c>
      <c r="E428" s="20">
        <f ca="1">IF(CUEL!$I$1-1+'15MIN'!$A428&lt;=CUEL!$I$2,-OFFSET(CUEL!$D$1,CUEL!$I$1-1+'15MIN'!$A428-1,0),0)</f>
        <v>0</v>
      </c>
      <c r="F428" s="20">
        <f ca="1">IF(INDIRECT($D$1&amp;"!$I$1",1)-1+'15MIN'!$A428&lt;=INDIRECT($D$1&amp;"!$I$2",1),OFFSET(INDIRECT($D$1&amp;"!$G$1",1),INDIRECT($D$1&amp;"!$I$1",1)-1+'15MIN'!$A428-1,0),0)</f>
        <v>0</v>
      </c>
      <c r="G428" s="21">
        <f ca="1">IF(INDIRECT($D$1&amp;"!$I$1",1)-1+'15MIN'!$A428&lt;=INDIRECT($D$1&amp;"!$I$2",1),-OFFSET(INDIRECT($D$1&amp;"!$E$1",1),INDIRECT($D$1&amp;"!$I$1",1)-1+'15MIN'!$A428-1,0),0)</f>
        <v>-377.91128500000002</v>
      </c>
      <c r="H428" s="20">
        <f ca="1">IF(INDIRECT(H$1&amp;"!$I$1",1)-1+'15MIN'!$A428&lt;=INDIRECT(H$1&amp;"!$I$2",1),OFFSET(INDIRECT(H$1&amp;"!$F$1",1),INDIRECT(H$1&amp;"!$I$1",1)-1+'15MIN'!$A428-1,0),0)</f>
        <v>1068.3811040000001</v>
      </c>
      <c r="I428" s="20">
        <f ca="1">IF(INDIRECT(H$1&amp;"!$I$1",1)-1+'15MIN'!$A428&lt;=INDIRECT(H$1&amp;"!$I$2",1),-OFFSET(INDIRECT(H$1&amp;"!$D$1",1),INDIRECT(H$1&amp;"!$I$1",1)-1+'15MIN'!$A428-1,0),0)</f>
        <v>0</v>
      </c>
      <c r="J428" s="20">
        <f ca="1">IF(INDIRECT(H$1&amp;"!$I$1",1)-1+'15MIN'!$A428&lt;=INDIRECT(H$1&amp;"!$I$2",1),OFFSET(INDIRECT(H$1&amp;"!$G$1",1),INDIRECT(H$1&amp;"!$I$1",1)-1+'15MIN'!$A428-1,0),0)</f>
        <v>0</v>
      </c>
      <c r="K428" s="21">
        <f ca="1">IF(INDIRECT(H$1&amp;"!$I$1",1)-1+'15MIN'!$A428&lt;=INDIRECT(H$1&amp;"!$I$2",1),-OFFSET(INDIRECT(H$1&amp;"!$E$1",1),INDIRECT(H$1&amp;"!$I$1",1)-1+'15MIN'!$A428-1,0),0)</f>
        <v>-219.52246099999999</v>
      </c>
      <c r="L428" s="20">
        <f ca="1">IF(INDIRECT(L$1&amp;"!$I$1",1)-1+'15MIN'!$A428&lt;=INDIRECT(L$1&amp;"!$I$2",1),OFFSET(INDIRECT(L$1&amp;"!$F$1",1),INDIRECT(L$1&amp;"!$I$1",1)-1+'15MIN'!$A428-1,0),0)</f>
        <v>12973.505999999999</v>
      </c>
      <c r="M428" s="20">
        <f ca="1">IF(INDIRECT(L$1&amp;"!$I$1",1)-1+'15MIN'!$A428&lt;=INDIRECT(L$1&amp;"!$I$2",1),-OFFSET(INDIRECT(L$1&amp;"!$D$1",1),INDIRECT(L$1&amp;"!$I$1",1)-1+'15MIN'!$A428-1,0),0)</f>
        <v>0</v>
      </c>
      <c r="N428" s="20">
        <f ca="1">IF(INDIRECT(L$1&amp;"!$I$1",1)-1+'15MIN'!$A428&lt;=INDIRECT(L$1&amp;"!$I$2",1),OFFSET(INDIRECT(L$1&amp;"!$G$1",1),INDIRECT(L$1&amp;"!$I$1",1)-1+'15MIN'!$A428-1,0),0)</f>
        <v>77.387253000000001</v>
      </c>
      <c r="O428" s="21">
        <f ca="1">IF(INDIRECT(L$1&amp;"!$I$1",1)-1+'15MIN'!$A428&lt;=INDIRECT(L$1&amp;"!$I$2",1),-OFFSET(INDIRECT(L$1&amp;"!$E$1",1),INDIRECT(L$1&amp;"!$I$1",1)-1+'15MIN'!$A428-1,0),0)</f>
        <v>0</v>
      </c>
    </row>
    <row r="429" spans="1:15" x14ac:dyDescent="0.2">
      <c r="A429" s="1">
        <f t="shared" si="17"/>
        <v>425</v>
      </c>
      <c r="B429" s="1">
        <f t="shared" si="18"/>
        <v>5</v>
      </c>
      <c r="C429" s="19">
        <f t="shared" si="19"/>
        <v>0.41666666666666702</v>
      </c>
      <c r="D429" s="20">
        <f ca="1">IF(INDIRECT($D$1&amp;"!$I$1",1)-1+'15MIN'!$A429&lt;=INDIRECT($D$1&amp;"!$I$2",1),OFFSET(INDIRECT($D$1&amp;"!$F$1",1),INDIRECT($D$1&amp;"!$I$1",1)-1+'15MIN'!$A429-1,0),0)</f>
        <v>6223.1768000000002</v>
      </c>
      <c r="E429" s="20">
        <f ca="1">IF(CUEL!$I$1-1+'15MIN'!$A429&lt;=CUEL!$I$2,-OFFSET(CUEL!$D$1,CUEL!$I$1-1+'15MIN'!$A429-1,0),0)</f>
        <v>0</v>
      </c>
      <c r="F429" s="20">
        <f ca="1">IF(INDIRECT($D$1&amp;"!$I$1",1)-1+'15MIN'!$A429&lt;=INDIRECT($D$1&amp;"!$I$2",1),OFFSET(INDIRECT($D$1&amp;"!$G$1",1),INDIRECT($D$1&amp;"!$I$1",1)-1+'15MIN'!$A429-1,0),0)</f>
        <v>0</v>
      </c>
      <c r="G429" s="21">
        <f ca="1">IF(INDIRECT($D$1&amp;"!$I$1",1)-1+'15MIN'!$A429&lt;=INDIRECT($D$1&amp;"!$I$2",1),-OFFSET(INDIRECT($D$1&amp;"!$E$1",1),INDIRECT($D$1&amp;"!$I$1",1)-1+'15MIN'!$A429-1,0),0)</f>
        <v>-365.85900900000001</v>
      </c>
      <c r="H429" s="20">
        <f ca="1">IF(INDIRECT(H$1&amp;"!$I$1",1)-1+'15MIN'!$A429&lt;=INDIRECT(H$1&amp;"!$I$2",1),OFFSET(INDIRECT(H$1&amp;"!$F$1",1),INDIRECT(H$1&amp;"!$I$1",1)-1+'15MIN'!$A429-1,0),0)</f>
        <v>343.75473</v>
      </c>
      <c r="I429" s="20">
        <f ca="1">IF(INDIRECT(H$1&amp;"!$I$1",1)-1+'15MIN'!$A429&lt;=INDIRECT(H$1&amp;"!$I$2",1),-OFFSET(INDIRECT(H$1&amp;"!$D$1",1),INDIRECT(H$1&amp;"!$I$1",1)-1+'15MIN'!$A429-1,0),0)</f>
        <v>0</v>
      </c>
      <c r="J429" s="20">
        <f ca="1">IF(INDIRECT(H$1&amp;"!$I$1",1)-1+'15MIN'!$A429&lt;=INDIRECT(H$1&amp;"!$I$2",1),OFFSET(INDIRECT(H$1&amp;"!$G$1",1),INDIRECT(H$1&amp;"!$I$1",1)-1+'15MIN'!$A429-1,0),0)</f>
        <v>56.746879999999997</v>
      </c>
      <c r="K429" s="21">
        <f ca="1">IF(INDIRECT(H$1&amp;"!$I$1",1)-1+'15MIN'!$A429&lt;=INDIRECT(H$1&amp;"!$I$2",1),-OFFSET(INDIRECT(H$1&amp;"!$E$1",1),INDIRECT(H$1&amp;"!$I$1",1)-1+'15MIN'!$A429-1,0),0)</f>
        <v>-128.79669200000001</v>
      </c>
      <c r="L429" s="20">
        <f ca="1">IF(INDIRECT(L$1&amp;"!$I$1",1)-1+'15MIN'!$A429&lt;=INDIRECT(L$1&amp;"!$I$2",1),OFFSET(INDIRECT(L$1&amp;"!$F$1",1),INDIRECT(L$1&amp;"!$I$1",1)-1+'15MIN'!$A429-1,0),0)</f>
        <v>15517.724</v>
      </c>
      <c r="M429" s="20">
        <f ca="1">IF(INDIRECT(L$1&amp;"!$I$1",1)-1+'15MIN'!$A429&lt;=INDIRECT(L$1&amp;"!$I$2",1),-OFFSET(INDIRECT(L$1&amp;"!$D$1",1),INDIRECT(L$1&amp;"!$I$1",1)-1+'15MIN'!$A429-1,0),0)</f>
        <v>0</v>
      </c>
      <c r="N429" s="20">
        <f ca="1">IF(INDIRECT(L$1&amp;"!$I$1",1)-1+'15MIN'!$A429&lt;=INDIRECT(L$1&amp;"!$I$2",1),OFFSET(INDIRECT(L$1&amp;"!$G$1",1),INDIRECT(L$1&amp;"!$I$1",1)-1+'15MIN'!$A429-1,0),0)</f>
        <v>84.010681000000005</v>
      </c>
      <c r="O429" s="21">
        <f ca="1">IF(INDIRECT(L$1&amp;"!$I$1",1)-1+'15MIN'!$A429&lt;=INDIRECT(L$1&amp;"!$I$2",1),-OFFSET(INDIRECT(L$1&amp;"!$E$1",1),INDIRECT(L$1&amp;"!$I$1",1)-1+'15MIN'!$A429-1,0),0)</f>
        <v>0</v>
      </c>
    </row>
    <row r="430" spans="1:15" x14ac:dyDescent="0.2">
      <c r="A430" s="1">
        <f t="shared" si="17"/>
        <v>426</v>
      </c>
      <c r="B430" s="1">
        <f t="shared" si="18"/>
        <v>5</v>
      </c>
      <c r="C430" s="19">
        <f t="shared" si="19"/>
        <v>0.42708333333333298</v>
      </c>
      <c r="D430" s="20">
        <f ca="1">IF(INDIRECT($D$1&amp;"!$I$1",1)-1+'15MIN'!$A430&lt;=INDIRECT($D$1&amp;"!$I$2",1),OFFSET(INDIRECT($D$1&amp;"!$F$1",1),INDIRECT($D$1&amp;"!$I$1",1)-1+'15MIN'!$A430-1,0),0)</f>
        <v>5221.9629000000004</v>
      </c>
      <c r="E430" s="20">
        <f ca="1">IF(CUEL!$I$1-1+'15MIN'!$A430&lt;=CUEL!$I$2,-OFFSET(CUEL!$D$1,CUEL!$I$1-1+'15MIN'!$A430-1,0),0)</f>
        <v>0</v>
      </c>
      <c r="F430" s="20">
        <f ca="1">IF(INDIRECT($D$1&amp;"!$I$1",1)-1+'15MIN'!$A430&lt;=INDIRECT($D$1&amp;"!$I$2",1),OFFSET(INDIRECT($D$1&amp;"!$G$1",1),INDIRECT($D$1&amp;"!$I$1",1)-1+'15MIN'!$A430-1,0),0)</f>
        <v>8.3375000000000005E-2</v>
      </c>
      <c r="G430" s="21">
        <f ca="1">IF(INDIRECT($D$1&amp;"!$I$1",1)-1+'15MIN'!$A430&lt;=INDIRECT($D$1&amp;"!$I$2",1),-OFFSET(INDIRECT($D$1&amp;"!$E$1",1),INDIRECT($D$1&amp;"!$I$1",1)-1+'15MIN'!$A430-1,0),0)</f>
        <v>-178.76242099999999</v>
      </c>
      <c r="H430" s="20">
        <f ca="1">IF(INDIRECT(H$1&amp;"!$I$1",1)-1+'15MIN'!$A430&lt;=INDIRECT(H$1&amp;"!$I$2",1),OFFSET(INDIRECT(H$1&amp;"!$F$1",1),INDIRECT(H$1&amp;"!$I$1",1)-1+'15MIN'!$A430-1,0),0)</f>
        <v>61.625579999999999</v>
      </c>
      <c r="I430" s="20">
        <f ca="1">IF(INDIRECT(H$1&amp;"!$I$1",1)-1+'15MIN'!$A430&lt;=INDIRECT(H$1&amp;"!$I$2",1),-OFFSET(INDIRECT(H$1&amp;"!$D$1",1),INDIRECT(H$1&amp;"!$I$1",1)-1+'15MIN'!$A430-1,0),0)</f>
        <v>-0.34332800000000002</v>
      </c>
      <c r="J430" s="20">
        <f ca="1">IF(INDIRECT(H$1&amp;"!$I$1",1)-1+'15MIN'!$A430&lt;=INDIRECT(H$1&amp;"!$I$2",1),OFFSET(INDIRECT(H$1&amp;"!$G$1",1),INDIRECT(H$1&amp;"!$I$1",1)-1+'15MIN'!$A430-1,0),0)</f>
        <v>264.01049799999998</v>
      </c>
      <c r="K430" s="21">
        <f ca="1">IF(INDIRECT(H$1&amp;"!$I$1",1)-1+'15MIN'!$A430&lt;=INDIRECT(H$1&amp;"!$I$2",1),-OFFSET(INDIRECT(H$1&amp;"!$E$1",1),INDIRECT(H$1&amp;"!$I$1",1)-1+'15MIN'!$A430-1,0),0)</f>
        <v>-32.895325</v>
      </c>
      <c r="L430" s="20">
        <f ca="1">IF(INDIRECT(L$1&amp;"!$I$1",1)-1+'15MIN'!$A430&lt;=INDIRECT(L$1&amp;"!$I$2",1),OFFSET(INDIRECT(L$1&amp;"!$F$1",1),INDIRECT(L$1&amp;"!$I$1",1)-1+'15MIN'!$A430-1,0),0)</f>
        <v>15273.17</v>
      </c>
      <c r="M430" s="20">
        <f ca="1">IF(INDIRECT(L$1&amp;"!$I$1",1)-1+'15MIN'!$A430&lt;=INDIRECT(L$1&amp;"!$I$2",1),-OFFSET(INDIRECT(L$1&amp;"!$D$1",1),INDIRECT(L$1&amp;"!$I$1",1)-1+'15MIN'!$A430-1,0),0)</f>
        <v>0</v>
      </c>
      <c r="N430" s="20">
        <f ca="1">IF(INDIRECT(L$1&amp;"!$I$1",1)-1+'15MIN'!$A430&lt;=INDIRECT(L$1&amp;"!$I$2",1),OFFSET(INDIRECT(L$1&amp;"!$G$1",1),INDIRECT(L$1&amp;"!$I$1",1)-1+'15MIN'!$A430-1,0),0)</f>
        <v>92.248397999999995</v>
      </c>
      <c r="O430" s="21">
        <f ca="1">IF(INDIRECT(L$1&amp;"!$I$1",1)-1+'15MIN'!$A430&lt;=INDIRECT(L$1&amp;"!$I$2",1),-OFFSET(INDIRECT(L$1&amp;"!$E$1",1),INDIRECT(L$1&amp;"!$I$1",1)-1+'15MIN'!$A430-1,0),0)</f>
        <v>0</v>
      </c>
    </row>
    <row r="431" spans="1:15" x14ac:dyDescent="0.2">
      <c r="A431" s="1">
        <f t="shared" si="17"/>
        <v>427</v>
      </c>
      <c r="B431" s="1">
        <f t="shared" si="18"/>
        <v>5</v>
      </c>
      <c r="C431" s="19">
        <f t="shared" si="19"/>
        <v>0.4375</v>
      </c>
      <c r="D431" s="20">
        <f ca="1">IF(INDIRECT($D$1&amp;"!$I$1",1)-1+'15MIN'!$A431&lt;=INDIRECT($D$1&amp;"!$I$2",1),OFFSET(INDIRECT($D$1&amp;"!$F$1",1),INDIRECT($D$1&amp;"!$I$1",1)-1+'15MIN'!$A431-1,0),0)</f>
        <v>4958.5106999999998</v>
      </c>
      <c r="E431" s="20">
        <f ca="1">IF(CUEL!$I$1-1+'15MIN'!$A431&lt;=CUEL!$I$2,-OFFSET(CUEL!$D$1,CUEL!$I$1-1+'15MIN'!$A431-1,0),0)</f>
        <v>0</v>
      </c>
      <c r="F431" s="20">
        <f ca="1">IF(INDIRECT($D$1&amp;"!$I$1",1)-1+'15MIN'!$A431&lt;=INDIRECT($D$1&amp;"!$I$2",1),OFFSET(INDIRECT($D$1&amp;"!$G$1",1),INDIRECT($D$1&amp;"!$I$1",1)-1+'15MIN'!$A431-1,0),0)</f>
        <v>0</v>
      </c>
      <c r="G431" s="21">
        <f ca="1">IF(INDIRECT($D$1&amp;"!$I$1",1)-1+'15MIN'!$A431&lt;=INDIRECT($D$1&amp;"!$I$2",1),-OFFSET(INDIRECT($D$1&amp;"!$E$1",1),INDIRECT($D$1&amp;"!$I$1",1)-1+'15MIN'!$A431-1,0),0)</f>
        <v>-136.96232599999999</v>
      </c>
      <c r="H431" s="20">
        <f ca="1">IF(INDIRECT(H$1&amp;"!$I$1",1)-1+'15MIN'!$A431&lt;=INDIRECT(H$1&amp;"!$I$2",1),OFFSET(INDIRECT(H$1&amp;"!$F$1",1),INDIRECT(H$1&amp;"!$I$1",1)-1+'15MIN'!$A431-1,0),0)</f>
        <v>111.356644</v>
      </c>
      <c r="I431" s="20">
        <f ca="1">IF(INDIRECT(H$1&amp;"!$I$1",1)-1+'15MIN'!$A431&lt;=INDIRECT(H$1&amp;"!$I$2",1),-OFFSET(INDIRECT(H$1&amp;"!$D$1",1),INDIRECT(H$1&amp;"!$I$1",1)-1+'15MIN'!$A431-1,0),0)</f>
        <v>-1.198391</v>
      </c>
      <c r="J431" s="20">
        <f ca="1">IF(INDIRECT(H$1&amp;"!$I$1",1)-1+'15MIN'!$A431&lt;=INDIRECT(H$1&amp;"!$I$2",1),OFFSET(INDIRECT(H$1&amp;"!$G$1",1),INDIRECT(H$1&amp;"!$I$1",1)-1+'15MIN'!$A431-1,0),0)</f>
        <v>1.12906</v>
      </c>
      <c r="K431" s="21">
        <f ca="1">IF(INDIRECT(H$1&amp;"!$I$1",1)-1+'15MIN'!$A431&lt;=INDIRECT(H$1&amp;"!$I$2",1),-OFFSET(INDIRECT(H$1&amp;"!$E$1",1),INDIRECT(H$1&amp;"!$I$1",1)-1+'15MIN'!$A431-1,0),0)</f>
        <v>-182.749313</v>
      </c>
      <c r="L431" s="20">
        <f ca="1">IF(INDIRECT(L$1&amp;"!$I$1",1)-1+'15MIN'!$A431&lt;=INDIRECT(L$1&amp;"!$I$2",1),OFFSET(INDIRECT(L$1&amp;"!$F$1",1),INDIRECT(L$1&amp;"!$I$1",1)-1+'15MIN'!$A431-1,0),0)</f>
        <v>15513.206</v>
      </c>
      <c r="M431" s="20">
        <f ca="1">IF(INDIRECT(L$1&amp;"!$I$1",1)-1+'15MIN'!$A431&lt;=INDIRECT(L$1&amp;"!$I$2",1),-OFFSET(INDIRECT(L$1&amp;"!$D$1",1),INDIRECT(L$1&amp;"!$I$1",1)-1+'15MIN'!$A431-1,0),0)</f>
        <v>0</v>
      </c>
      <c r="N431" s="20">
        <f ca="1">IF(INDIRECT(L$1&amp;"!$I$1",1)-1+'15MIN'!$A431&lt;=INDIRECT(L$1&amp;"!$I$2",1),OFFSET(INDIRECT(L$1&amp;"!$G$1",1),INDIRECT(L$1&amp;"!$I$1",1)-1+'15MIN'!$A431-1,0),0)</f>
        <v>84.085639999999998</v>
      </c>
      <c r="O431" s="21">
        <f ca="1">IF(INDIRECT(L$1&amp;"!$I$1",1)-1+'15MIN'!$A431&lt;=INDIRECT(L$1&amp;"!$I$2",1),-OFFSET(INDIRECT(L$1&amp;"!$E$1",1),INDIRECT(L$1&amp;"!$I$1",1)-1+'15MIN'!$A431-1,0),0)</f>
        <v>0</v>
      </c>
    </row>
    <row r="432" spans="1:15" x14ac:dyDescent="0.2">
      <c r="A432" s="1">
        <f t="shared" si="17"/>
        <v>428</v>
      </c>
      <c r="B432" s="1">
        <f t="shared" si="18"/>
        <v>5</v>
      </c>
      <c r="C432" s="19">
        <f t="shared" si="19"/>
        <v>0.44791666666666702</v>
      </c>
      <c r="D432" s="20">
        <f ca="1">IF(INDIRECT($D$1&amp;"!$I$1",1)-1+'15MIN'!$A432&lt;=INDIRECT($D$1&amp;"!$I$2",1),OFFSET(INDIRECT($D$1&amp;"!$F$1",1),INDIRECT($D$1&amp;"!$I$1",1)-1+'15MIN'!$A432-1,0),0)</f>
        <v>4460.1025</v>
      </c>
      <c r="E432" s="20">
        <f ca="1">IF(CUEL!$I$1-1+'15MIN'!$A432&lt;=CUEL!$I$2,-OFFSET(CUEL!$D$1,CUEL!$I$1-1+'15MIN'!$A432-1,0),0)</f>
        <v>0</v>
      </c>
      <c r="F432" s="20">
        <f ca="1">IF(INDIRECT($D$1&amp;"!$I$1",1)-1+'15MIN'!$A432&lt;=INDIRECT($D$1&amp;"!$I$2",1),OFFSET(INDIRECT($D$1&amp;"!$G$1",1),INDIRECT($D$1&amp;"!$I$1",1)-1+'15MIN'!$A432-1,0),0)</f>
        <v>0.31733099999999997</v>
      </c>
      <c r="G432" s="21">
        <f ca="1">IF(INDIRECT($D$1&amp;"!$I$1",1)-1+'15MIN'!$A432&lt;=INDIRECT($D$1&amp;"!$I$2",1),-OFFSET(INDIRECT($D$1&amp;"!$E$1",1),INDIRECT($D$1&amp;"!$I$1",1)-1+'15MIN'!$A432-1,0),0)</f>
        <v>-57.822788000000003</v>
      </c>
      <c r="H432" s="20">
        <f ca="1">IF(INDIRECT(H$1&amp;"!$I$1",1)-1+'15MIN'!$A432&lt;=INDIRECT(H$1&amp;"!$I$2",1),OFFSET(INDIRECT(H$1&amp;"!$F$1",1),INDIRECT(H$1&amp;"!$I$1",1)-1+'15MIN'!$A432-1,0),0)</f>
        <v>305.68322799999999</v>
      </c>
      <c r="I432" s="20">
        <f ca="1">IF(INDIRECT(H$1&amp;"!$I$1",1)-1+'15MIN'!$A432&lt;=INDIRECT(H$1&amp;"!$I$2",1),-OFFSET(INDIRECT(H$1&amp;"!$D$1",1),INDIRECT(H$1&amp;"!$I$1",1)-1+'15MIN'!$A432-1,0),0)</f>
        <v>0</v>
      </c>
      <c r="J432" s="20">
        <f ca="1">IF(INDIRECT(H$1&amp;"!$I$1",1)-1+'15MIN'!$A432&lt;=INDIRECT(H$1&amp;"!$I$2",1),OFFSET(INDIRECT(H$1&amp;"!$G$1",1),INDIRECT(H$1&amp;"!$I$1",1)-1+'15MIN'!$A432-1,0),0)</f>
        <v>0</v>
      </c>
      <c r="K432" s="21">
        <f ca="1">IF(INDIRECT(H$1&amp;"!$I$1",1)-1+'15MIN'!$A432&lt;=INDIRECT(H$1&amp;"!$I$2",1),-OFFSET(INDIRECT(H$1&amp;"!$E$1",1),INDIRECT(H$1&amp;"!$I$1",1)-1+'15MIN'!$A432-1,0),0)</f>
        <v>-268.20452899999998</v>
      </c>
      <c r="L432" s="20">
        <f ca="1">IF(INDIRECT(L$1&amp;"!$I$1",1)-1+'15MIN'!$A432&lt;=INDIRECT(L$1&amp;"!$I$2",1),OFFSET(INDIRECT(L$1&amp;"!$F$1",1),INDIRECT(L$1&amp;"!$I$1",1)-1+'15MIN'!$A432-1,0),0)</f>
        <v>16913.393</v>
      </c>
      <c r="M432" s="20">
        <f ca="1">IF(INDIRECT(L$1&amp;"!$I$1",1)-1+'15MIN'!$A432&lt;=INDIRECT(L$1&amp;"!$I$2",1),-OFFSET(INDIRECT(L$1&amp;"!$D$1",1),INDIRECT(L$1&amp;"!$I$1",1)-1+'15MIN'!$A432-1,0),0)</f>
        <v>0</v>
      </c>
      <c r="N432" s="20">
        <f ca="1">IF(INDIRECT(L$1&amp;"!$I$1",1)-1+'15MIN'!$A432&lt;=INDIRECT(L$1&amp;"!$I$2",1),OFFSET(INDIRECT(L$1&amp;"!$G$1",1),INDIRECT(L$1&amp;"!$I$1",1)-1+'15MIN'!$A432-1,0),0)</f>
        <v>89.398337999999995</v>
      </c>
      <c r="O432" s="21">
        <f ca="1">IF(INDIRECT(L$1&amp;"!$I$1",1)-1+'15MIN'!$A432&lt;=INDIRECT(L$1&amp;"!$I$2",1),-OFFSET(INDIRECT(L$1&amp;"!$E$1",1),INDIRECT(L$1&amp;"!$I$1",1)-1+'15MIN'!$A432-1,0),0)</f>
        <v>-2.1888999999999999E-2</v>
      </c>
    </row>
    <row r="433" spans="1:15" x14ac:dyDescent="0.2">
      <c r="A433" s="1">
        <f t="shared" si="17"/>
        <v>429</v>
      </c>
      <c r="B433" s="1">
        <f t="shared" si="18"/>
        <v>5</v>
      </c>
      <c r="C433" s="19">
        <f t="shared" si="19"/>
        <v>0.45833333333333298</v>
      </c>
      <c r="D433" s="20">
        <f ca="1">IF(INDIRECT($D$1&amp;"!$I$1",1)-1+'15MIN'!$A433&lt;=INDIRECT($D$1&amp;"!$I$2",1),OFFSET(INDIRECT($D$1&amp;"!$F$1",1),INDIRECT($D$1&amp;"!$I$1",1)-1+'15MIN'!$A433-1,0),0)</f>
        <v>4088.9666000000002</v>
      </c>
      <c r="E433" s="20">
        <f ca="1">IF(CUEL!$I$1-1+'15MIN'!$A433&lt;=CUEL!$I$2,-OFFSET(CUEL!$D$1,CUEL!$I$1-1+'15MIN'!$A433-1,0),0)</f>
        <v>0</v>
      </c>
      <c r="F433" s="20">
        <f ca="1">IF(INDIRECT($D$1&amp;"!$I$1",1)-1+'15MIN'!$A433&lt;=INDIRECT($D$1&amp;"!$I$2",1),OFFSET(INDIRECT($D$1&amp;"!$G$1",1),INDIRECT($D$1&amp;"!$I$1",1)-1+'15MIN'!$A433-1,0),0)</f>
        <v>6.6862259999999996</v>
      </c>
      <c r="G433" s="21">
        <f ca="1">IF(INDIRECT($D$1&amp;"!$I$1",1)-1+'15MIN'!$A433&lt;=INDIRECT($D$1&amp;"!$I$2",1),-OFFSET(INDIRECT($D$1&amp;"!$E$1",1),INDIRECT($D$1&amp;"!$I$1",1)-1+'15MIN'!$A433-1,0),0)</f>
        <v>-21.614504</v>
      </c>
      <c r="H433" s="20">
        <f ca="1">IF(INDIRECT(H$1&amp;"!$I$1",1)-1+'15MIN'!$A433&lt;=INDIRECT(H$1&amp;"!$I$2",1),OFFSET(INDIRECT(H$1&amp;"!$F$1",1),INDIRECT(H$1&amp;"!$I$1",1)-1+'15MIN'!$A433-1,0),0)</f>
        <v>470.78286700000001</v>
      </c>
      <c r="I433" s="20">
        <f ca="1">IF(INDIRECT(H$1&amp;"!$I$1",1)-1+'15MIN'!$A433&lt;=INDIRECT(H$1&amp;"!$I$2",1),-OFFSET(INDIRECT(H$1&amp;"!$D$1",1),INDIRECT(H$1&amp;"!$I$1",1)-1+'15MIN'!$A433-1,0),0)</f>
        <v>0</v>
      </c>
      <c r="J433" s="20">
        <f ca="1">IF(INDIRECT(H$1&amp;"!$I$1",1)-1+'15MIN'!$A433&lt;=INDIRECT(H$1&amp;"!$I$2",1),OFFSET(INDIRECT(H$1&amp;"!$G$1",1),INDIRECT(H$1&amp;"!$I$1",1)-1+'15MIN'!$A433-1,0),0)</f>
        <v>0</v>
      </c>
      <c r="K433" s="21">
        <f ca="1">IF(INDIRECT(H$1&amp;"!$I$1",1)-1+'15MIN'!$A433&lt;=INDIRECT(H$1&amp;"!$I$2",1),-OFFSET(INDIRECT(H$1&amp;"!$E$1",1),INDIRECT(H$1&amp;"!$I$1",1)-1+'15MIN'!$A433-1,0),0)</f>
        <v>-168.446335</v>
      </c>
      <c r="L433" s="20">
        <f ca="1">IF(INDIRECT(L$1&amp;"!$I$1",1)-1+'15MIN'!$A433&lt;=INDIRECT(L$1&amp;"!$I$2",1),OFFSET(INDIRECT(L$1&amp;"!$F$1",1),INDIRECT(L$1&amp;"!$I$1",1)-1+'15MIN'!$A433-1,0),0)</f>
        <v>14664.646000000001</v>
      </c>
      <c r="M433" s="20">
        <f ca="1">IF(INDIRECT(L$1&amp;"!$I$1",1)-1+'15MIN'!$A433&lt;=INDIRECT(L$1&amp;"!$I$2",1),-OFFSET(INDIRECT(L$1&amp;"!$D$1",1),INDIRECT(L$1&amp;"!$I$1",1)-1+'15MIN'!$A433-1,0),0)</f>
        <v>0</v>
      </c>
      <c r="N433" s="20">
        <f ca="1">IF(INDIRECT(L$1&amp;"!$I$1",1)-1+'15MIN'!$A433&lt;=INDIRECT(L$1&amp;"!$I$2",1),OFFSET(INDIRECT(L$1&amp;"!$G$1",1),INDIRECT(L$1&amp;"!$I$1",1)-1+'15MIN'!$A433-1,0),0)</f>
        <v>83.636475000000004</v>
      </c>
      <c r="O433" s="21">
        <f ca="1">IF(INDIRECT(L$1&amp;"!$I$1",1)-1+'15MIN'!$A433&lt;=INDIRECT(L$1&amp;"!$I$2",1),-OFFSET(INDIRECT(L$1&amp;"!$E$1",1),INDIRECT(L$1&amp;"!$I$1",1)-1+'15MIN'!$A433-1,0),0)</f>
        <v>0</v>
      </c>
    </row>
    <row r="434" spans="1:15" x14ac:dyDescent="0.2">
      <c r="A434" s="1">
        <f t="shared" si="17"/>
        <v>430</v>
      </c>
      <c r="B434" s="1">
        <f t="shared" si="18"/>
        <v>5</v>
      </c>
      <c r="C434" s="19">
        <f t="shared" si="19"/>
        <v>0.46875</v>
      </c>
      <c r="D434" s="20">
        <f ca="1">IF(INDIRECT($D$1&amp;"!$I$1",1)-1+'15MIN'!$A434&lt;=INDIRECT($D$1&amp;"!$I$2",1),OFFSET(INDIRECT($D$1&amp;"!$F$1",1),INDIRECT($D$1&amp;"!$I$1",1)-1+'15MIN'!$A434-1,0),0)</f>
        <v>3917.2537000000002</v>
      </c>
      <c r="E434" s="20">
        <f ca="1">IF(CUEL!$I$1-1+'15MIN'!$A434&lt;=CUEL!$I$2,-OFFSET(CUEL!$D$1,CUEL!$I$1-1+'15MIN'!$A434-1,0),0)</f>
        <v>0</v>
      </c>
      <c r="F434" s="20">
        <f ca="1">IF(INDIRECT($D$1&amp;"!$I$1",1)-1+'15MIN'!$A434&lt;=INDIRECT($D$1&amp;"!$I$2",1),OFFSET(INDIRECT($D$1&amp;"!$G$1",1),INDIRECT($D$1&amp;"!$I$1",1)-1+'15MIN'!$A434-1,0),0)</f>
        <v>14.784977</v>
      </c>
      <c r="G434" s="21">
        <f ca="1">IF(INDIRECT($D$1&amp;"!$I$1",1)-1+'15MIN'!$A434&lt;=INDIRECT($D$1&amp;"!$I$2",1),-OFFSET(INDIRECT($D$1&amp;"!$E$1",1),INDIRECT($D$1&amp;"!$I$1",1)-1+'15MIN'!$A434-1,0),0)</f>
        <v>-9.2054259999999992</v>
      </c>
      <c r="H434" s="20">
        <f ca="1">IF(INDIRECT(H$1&amp;"!$I$1",1)-1+'15MIN'!$A434&lt;=INDIRECT(H$1&amp;"!$I$2",1),OFFSET(INDIRECT(H$1&amp;"!$F$1",1),INDIRECT(H$1&amp;"!$I$1",1)-1+'15MIN'!$A434-1,0),0)</f>
        <v>704.37512200000003</v>
      </c>
      <c r="I434" s="20">
        <f ca="1">IF(INDIRECT(H$1&amp;"!$I$1",1)-1+'15MIN'!$A434&lt;=INDIRECT(H$1&amp;"!$I$2",1),-OFFSET(INDIRECT(H$1&amp;"!$D$1",1),INDIRECT(H$1&amp;"!$I$1",1)-1+'15MIN'!$A434-1,0),0)</f>
        <v>0</v>
      </c>
      <c r="J434" s="20">
        <f ca="1">IF(INDIRECT(H$1&amp;"!$I$1",1)-1+'15MIN'!$A434&lt;=INDIRECT(H$1&amp;"!$I$2",1),OFFSET(INDIRECT(H$1&amp;"!$G$1",1),INDIRECT(H$1&amp;"!$I$1",1)-1+'15MIN'!$A434-1,0),0)</f>
        <v>0</v>
      </c>
      <c r="K434" s="21">
        <f ca="1">IF(INDIRECT(H$1&amp;"!$I$1",1)-1+'15MIN'!$A434&lt;=INDIRECT(H$1&amp;"!$I$2",1),-OFFSET(INDIRECT(H$1&amp;"!$E$1",1),INDIRECT(H$1&amp;"!$I$1",1)-1+'15MIN'!$A434-1,0),0)</f>
        <v>-173.41520700000001</v>
      </c>
      <c r="L434" s="20">
        <f ca="1">IF(INDIRECT(L$1&amp;"!$I$1",1)-1+'15MIN'!$A434&lt;=INDIRECT(L$1&amp;"!$I$2",1),OFFSET(INDIRECT(L$1&amp;"!$F$1",1),INDIRECT(L$1&amp;"!$I$1",1)-1+'15MIN'!$A434-1,0),0)</f>
        <v>14654.172</v>
      </c>
      <c r="M434" s="20">
        <f ca="1">IF(INDIRECT(L$1&amp;"!$I$1",1)-1+'15MIN'!$A434&lt;=INDIRECT(L$1&amp;"!$I$2",1),-OFFSET(INDIRECT(L$1&amp;"!$D$1",1),INDIRECT(L$1&amp;"!$I$1",1)-1+'15MIN'!$A434-1,0),0)</f>
        <v>0</v>
      </c>
      <c r="N434" s="20">
        <f ca="1">IF(INDIRECT(L$1&amp;"!$I$1",1)-1+'15MIN'!$A434&lt;=INDIRECT(L$1&amp;"!$I$2",1),OFFSET(INDIRECT(L$1&amp;"!$G$1",1),INDIRECT(L$1&amp;"!$I$1",1)-1+'15MIN'!$A434-1,0),0)</f>
        <v>85.124167999999997</v>
      </c>
      <c r="O434" s="21">
        <f ca="1">IF(INDIRECT(L$1&amp;"!$I$1",1)-1+'15MIN'!$A434&lt;=INDIRECT(L$1&amp;"!$I$2",1),-OFFSET(INDIRECT(L$1&amp;"!$E$1",1),INDIRECT(L$1&amp;"!$I$1",1)-1+'15MIN'!$A434-1,0),0)</f>
        <v>0</v>
      </c>
    </row>
    <row r="435" spans="1:15" x14ac:dyDescent="0.2">
      <c r="A435" s="1">
        <f t="shared" si="17"/>
        <v>431</v>
      </c>
      <c r="B435" s="1">
        <f t="shared" si="18"/>
        <v>5</v>
      </c>
      <c r="C435" s="19">
        <f t="shared" si="19"/>
        <v>0.47916666666666702</v>
      </c>
      <c r="D435" s="20">
        <f ca="1">IF(INDIRECT($D$1&amp;"!$I$1",1)-1+'15MIN'!$A435&lt;=INDIRECT($D$1&amp;"!$I$2",1),OFFSET(INDIRECT($D$1&amp;"!$F$1",1),INDIRECT($D$1&amp;"!$I$1",1)-1+'15MIN'!$A435-1,0),0)</f>
        <v>3767.3652000000002</v>
      </c>
      <c r="E435" s="20">
        <f ca="1">IF(CUEL!$I$1-1+'15MIN'!$A435&lt;=CUEL!$I$2,-OFFSET(CUEL!$D$1,CUEL!$I$1-1+'15MIN'!$A435-1,0),0)</f>
        <v>0</v>
      </c>
      <c r="F435" s="20">
        <f ca="1">IF(INDIRECT($D$1&amp;"!$I$1",1)-1+'15MIN'!$A435&lt;=INDIRECT($D$1&amp;"!$I$2",1),OFFSET(INDIRECT($D$1&amp;"!$G$1",1),INDIRECT($D$1&amp;"!$I$1",1)-1+'15MIN'!$A435-1,0),0)</f>
        <v>29.054639999999999</v>
      </c>
      <c r="G435" s="21">
        <f ca="1">IF(INDIRECT($D$1&amp;"!$I$1",1)-1+'15MIN'!$A435&lt;=INDIRECT($D$1&amp;"!$I$2",1),-OFFSET(INDIRECT($D$1&amp;"!$E$1",1),INDIRECT($D$1&amp;"!$I$1",1)-1+'15MIN'!$A435-1,0),0)</f>
        <v>-6.0659970000000003</v>
      </c>
      <c r="H435" s="20">
        <f ca="1">IF(INDIRECT(H$1&amp;"!$I$1",1)-1+'15MIN'!$A435&lt;=INDIRECT(H$1&amp;"!$I$2",1),OFFSET(INDIRECT(H$1&amp;"!$F$1",1),INDIRECT(H$1&amp;"!$I$1",1)-1+'15MIN'!$A435-1,0),0)</f>
        <v>832.21728499999995</v>
      </c>
      <c r="I435" s="20">
        <f ca="1">IF(INDIRECT(H$1&amp;"!$I$1",1)-1+'15MIN'!$A435&lt;=INDIRECT(H$1&amp;"!$I$2",1),-OFFSET(INDIRECT(H$1&amp;"!$D$1",1),INDIRECT(H$1&amp;"!$I$1",1)-1+'15MIN'!$A435-1,0),0)</f>
        <v>0</v>
      </c>
      <c r="J435" s="20">
        <f ca="1">IF(INDIRECT(H$1&amp;"!$I$1",1)-1+'15MIN'!$A435&lt;=INDIRECT(H$1&amp;"!$I$2",1),OFFSET(INDIRECT(H$1&amp;"!$G$1",1),INDIRECT(H$1&amp;"!$I$1",1)-1+'15MIN'!$A435-1,0),0)</f>
        <v>0</v>
      </c>
      <c r="K435" s="21">
        <f ca="1">IF(INDIRECT(H$1&amp;"!$I$1",1)-1+'15MIN'!$A435&lt;=INDIRECT(H$1&amp;"!$I$2",1),-OFFSET(INDIRECT(H$1&amp;"!$E$1",1),INDIRECT(H$1&amp;"!$I$1",1)-1+'15MIN'!$A435-1,0),0)</f>
        <v>-182.99327099999999</v>
      </c>
      <c r="L435" s="20">
        <f ca="1">IF(INDIRECT(L$1&amp;"!$I$1",1)-1+'15MIN'!$A435&lt;=INDIRECT(L$1&amp;"!$I$2",1),OFFSET(INDIRECT(L$1&amp;"!$F$1",1),INDIRECT(L$1&amp;"!$I$1",1)-1+'15MIN'!$A435-1,0),0)</f>
        <v>13597.6</v>
      </c>
      <c r="M435" s="20">
        <f ca="1">IF(INDIRECT(L$1&amp;"!$I$1",1)-1+'15MIN'!$A435&lt;=INDIRECT(L$1&amp;"!$I$2",1),-OFFSET(INDIRECT(L$1&amp;"!$D$1",1),INDIRECT(L$1&amp;"!$I$1",1)-1+'15MIN'!$A435-1,0),0)</f>
        <v>0</v>
      </c>
      <c r="N435" s="20">
        <f ca="1">IF(INDIRECT(L$1&amp;"!$I$1",1)-1+'15MIN'!$A435&lt;=INDIRECT(L$1&amp;"!$I$2",1),OFFSET(INDIRECT(L$1&amp;"!$G$1",1),INDIRECT(L$1&amp;"!$I$1",1)-1+'15MIN'!$A435-1,0),0)</f>
        <v>80.302254000000005</v>
      </c>
      <c r="O435" s="21">
        <f ca="1">IF(INDIRECT(L$1&amp;"!$I$1",1)-1+'15MIN'!$A435&lt;=INDIRECT(L$1&amp;"!$I$2",1),-OFFSET(INDIRECT(L$1&amp;"!$E$1",1),INDIRECT(L$1&amp;"!$I$1",1)-1+'15MIN'!$A435-1,0),0)</f>
        <v>0</v>
      </c>
    </row>
    <row r="436" spans="1:15" x14ac:dyDescent="0.2">
      <c r="A436" s="1">
        <f t="shared" si="17"/>
        <v>432</v>
      </c>
      <c r="B436" s="1">
        <f t="shared" si="18"/>
        <v>5</v>
      </c>
      <c r="C436" s="19">
        <f t="shared" si="19"/>
        <v>0.48958333333333298</v>
      </c>
      <c r="D436" s="20">
        <f ca="1">IF(INDIRECT($D$1&amp;"!$I$1",1)-1+'15MIN'!$A436&lt;=INDIRECT($D$1&amp;"!$I$2",1),OFFSET(INDIRECT($D$1&amp;"!$F$1",1),INDIRECT($D$1&amp;"!$I$1",1)-1+'15MIN'!$A436-1,0),0)</f>
        <v>3135.6174000000001</v>
      </c>
      <c r="E436" s="20">
        <f ca="1">IF(CUEL!$I$1-1+'15MIN'!$A436&lt;=CUEL!$I$2,-OFFSET(CUEL!$D$1,CUEL!$I$1-1+'15MIN'!$A436-1,0),0)</f>
        <v>0</v>
      </c>
      <c r="F436" s="20">
        <f ca="1">IF(INDIRECT($D$1&amp;"!$I$1",1)-1+'15MIN'!$A436&lt;=INDIRECT($D$1&amp;"!$I$2",1),OFFSET(INDIRECT($D$1&amp;"!$G$1",1),INDIRECT($D$1&amp;"!$I$1",1)-1+'15MIN'!$A436-1,0),0)</f>
        <v>83.596351999999996</v>
      </c>
      <c r="G436" s="21">
        <f ca="1">IF(INDIRECT($D$1&amp;"!$I$1",1)-1+'15MIN'!$A436&lt;=INDIRECT($D$1&amp;"!$I$2",1),-OFFSET(INDIRECT($D$1&amp;"!$E$1",1),INDIRECT($D$1&amp;"!$I$1",1)-1+'15MIN'!$A436-1,0),0)</f>
        <v>0</v>
      </c>
      <c r="H436" s="20">
        <f ca="1">IF(INDIRECT(H$1&amp;"!$I$1",1)-1+'15MIN'!$A436&lt;=INDIRECT(H$1&amp;"!$I$2",1),OFFSET(INDIRECT(H$1&amp;"!$F$1",1),INDIRECT(H$1&amp;"!$I$1",1)-1+'15MIN'!$A436-1,0),0)</f>
        <v>585.63214100000005</v>
      </c>
      <c r="I436" s="20">
        <f ca="1">IF(INDIRECT(H$1&amp;"!$I$1",1)-1+'15MIN'!$A436&lt;=INDIRECT(H$1&amp;"!$I$2",1),-OFFSET(INDIRECT(H$1&amp;"!$D$1",1),INDIRECT(H$1&amp;"!$I$1",1)-1+'15MIN'!$A436-1,0),0)</f>
        <v>0</v>
      </c>
      <c r="J436" s="20">
        <f ca="1">IF(INDIRECT(H$1&amp;"!$I$1",1)-1+'15MIN'!$A436&lt;=INDIRECT(H$1&amp;"!$I$2",1),OFFSET(INDIRECT(H$1&amp;"!$G$1",1),INDIRECT(H$1&amp;"!$I$1",1)-1+'15MIN'!$A436-1,0),0)</f>
        <v>0</v>
      </c>
      <c r="K436" s="21">
        <f ca="1">IF(INDIRECT(H$1&amp;"!$I$1",1)-1+'15MIN'!$A436&lt;=INDIRECT(H$1&amp;"!$I$2",1),-OFFSET(INDIRECT(H$1&amp;"!$E$1",1),INDIRECT(H$1&amp;"!$I$1",1)-1+'15MIN'!$A436-1,0),0)</f>
        <v>-136.48756399999999</v>
      </c>
      <c r="L436" s="20">
        <f ca="1">IF(INDIRECT(L$1&amp;"!$I$1",1)-1+'15MIN'!$A436&lt;=INDIRECT(L$1&amp;"!$I$2",1),OFFSET(INDIRECT(L$1&amp;"!$F$1",1),INDIRECT(L$1&amp;"!$I$1",1)-1+'15MIN'!$A436-1,0),0)</f>
        <v>13321.626</v>
      </c>
      <c r="M436" s="20">
        <f ca="1">IF(INDIRECT(L$1&amp;"!$I$1",1)-1+'15MIN'!$A436&lt;=INDIRECT(L$1&amp;"!$I$2",1),-OFFSET(INDIRECT(L$1&amp;"!$D$1",1),INDIRECT(L$1&amp;"!$I$1",1)-1+'15MIN'!$A436-1,0),0)</f>
        <v>0</v>
      </c>
      <c r="N436" s="20">
        <f ca="1">IF(INDIRECT(L$1&amp;"!$I$1",1)-1+'15MIN'!$A436&lt;=INDIRECT(L$1&amp;"!$I$2",1),OFFSET(INDIRECT(L$1&amp;"!$G$1",1),INDIRECT(L$1&amp;"!$I$1",1)-1+'15MIN'!$A436-1,0),0)</f>
        <v>78.036079000000001</v>
      </c>
      <c r="O436" s="21">
        <f ca="1">IF(INDIRECT(L$1&amp;"!$I$1",1)-1+'15MIN'!$A436&lt;=INDIRECT(L$1&amp;"!$I$2",1),-OFFSET(INDIRECT(L$1&amp;"!$E$1",1),INDIRECT(L$1&amp;"!$I$1",1)-1+'15MIN'!$A436-1,0),0)</f>
        <v>0</v>
      </c>
    </row>
    <row r="437" spans="1:15" x14ac:dyDescent="0.2">
      <c r="A437" s="1">
        <f t="shared" si="17"/>
        <v>433</v>
      </c>
      <c r="B437" s="1">
        <f t="shared" si="18"/>
        <v>5</v>
      </c>
      <c r="C437" s="19">
        <f t="shared" si="19"/>
        <v>0.5</v>
      </c>
      <c r="D437" s="20">
        <f ca="1">IF(INDIRECT($D$1&amp;"!$I$1",1)-1+'15MIN'!$A437&lt;=INDIRECT($D$1&amp;"!$I$2",1),OFFSET(INDIRECT($D$1&amp;"!$F$1",1),INDIRECT($D$1&amp;"!$I$1",1)-1+'15MIN'!$A437-1,0),0)</f>
        <v>2906.3103000000001</v>
      </c>
      <c r="E437" s="20">
        <f ca="1">IF(CUEL!$I$1-1+'15MIN'!$A437&lt;=CUEL!$I$2,-OFFSET(CUEL!$D$1,CUEL!$I$1-1+'15MIN'!$A437-1,0),0)</f>
        <v>0</v>
      </c>
      <c r="F437" s="20">
        <f ca="1">IF(INDIRECT($D$1&amp;"!$I$1",1)-1+'15MIN'!$A437&lt;=INDIRECT($D$1&amp;"!$I$2",1),OFFSET(INDIRECT($D$1&amp;"!$G$1",1),INDIRECT($D$1&amp;"!$I$1",1)-1+'15MIN'!$A437-1,0),0)</f>
        <v>99.744667000000007</v>
      </c>
      <c r="G437" s="21">
        <f ca="1">IF(INDIRECT($D$1&amp;"!$I$1",1)-1+'15MIN'!$A437&lt;=INDIRECT($D$1&amp;"!$I$2",1),-OFFSET(INDIRECT($D$1&amp;"!$E$1",1),INDIRECT($D$1&amp;"!$I$1",1)-1+'15MIN'!$A437-1,0),0)</f>
        <v>0</v>
      </c>
      <c r="H437" s="20">
        <f ca="1">IF(INDIRECT(H$1&amp;"!$I$1",1)-1+'15MIN'!$A437&lt;=INDIRECT(H$1&amp;"!$I$2",1),OFFSET(INDIRECT(H$1&amp;"!$F$1",1),INDIRECT(H$1&amp;"!$I$1",1)-1+'15MIN'!$A437-1,0),0)</f>
        <v>574.181152</v>
      </c>
      <c r="I437" s="20">
        <f ca="1">IF(INDIRECT(H$1&amp;"!$I$1",1)-1+'15MIN'!$A437&lt;=INDIRECT(H$1&amp;"!$I$2",1),-OFFSET(INDIRECT(H$1&amp;"!$D$1",1),INDIRECT(H$1&amp;"!$I$1",1)-1+'15MIN'!$A437-1,0),0)</f>
        <v>0</v>
      </c>
      <c r="J437" s="20">
        <f ca="1">IF(INDIRECT(H$1&amp;"!$I$1",1)-1+'15MIN'!$A437&lt;=INDIRECT(H$1&amp;"!$I$2",1),OFFSET(INDIRECT(H$1&amp;"!$G$1",1),INDIRECT(H$1&amp;"!$I$1",1)-1+'15MIN'!$A437-1,0),0)</f>
        <v>0</v>
      </c>
      <c r="K437" s="21">
        <f ca="1">IF(INDIRECT(H$1&amp;"!$I$1",1)-1+'15MIN'!$A437&lt;=INDIRECT(H$1&amp;"!$I$2",1),-OFFSET(INDIRECT(H$1&amp;"!$E$1",1),INDIRECT(H$1&amp;"!$I$1",1)-1+'15MIN'!$A437-1,0),0)</f>
        <v>-163.522018</v>
      </c>
      <c r="L437" s="20">
        <f ca="1">IF(INDIRECT(L$1&amp;"!$I$1",1)-1+'15MIN'!$A437&lt;=INDIRECT(L$1&amp;"!$I$2",1),OFFSET(INDIRECT(L$1&amp;"!$F$1",1),INDIRECT(L$1&amp;"!$I$1",1)-1+'15MIN'!$A437-1,0),0)</f>
        <v>12040.691000000001</v>
      </c>
      <c r="M437" s="20">
        <f ca="1">IF(INDIRECT(L$1&amp;"!$I$1",1)-1+'15MIN'!$A437&lt;=INDIRECT(L$1&amp;"!$I$2",1),-OFFSET(INDIRECT(L$1&amp;"!$D$1",1),INDIRECT(L$1&amp;"!$I$1",1)-1+'15MIN'!$A437-1,0),0)</f>
        <v>0</v>
      </c>
      <c r="N437" s="20">
        <f ca="1">IF(INDIRECT(L$1&amp;"!$I$1",1)-1+'15MIN'!$A437&lt;=INDIRECT(L$1&amp;"!$I$2",1),OFFSET(INDIRECT(L$1&amp;"!$G$1",1),INDIRECT(L$1&amp;"!$I$1",1)-1+'15MIN'!$A437-1,0),0)</f>
        <v>77.068138000000005</v>
      </c>
      <c r="O437" s="21">
        <f ca="1">IF(INDIRECT(L$1&amp;"!$I$1",1)-1+'15MIN'!$A437&lt;=INDIRECT(L$1&amp;"!$I$2",1),-OFFSET(INDIRECT(L$1&amp;"!$E$1",1),INDIRECT(L$1&amp;"!$I$1",1)-1+'15MIN'!$A437-1,0),0)</f>
        <v>0</v>
      </c>
    </row>
    <row r="438" spans="1:15" x14ac:dyDescent="0.2">
      <c r="A438" s="1">
        <f t="shared" si="17"/>
        <v>434</v>
      </c>
      <c r="B438" s="1">
        <f t="shared" si="18"/>
        <v>5</v>
      </c>
      <c r="C438" s="19">
        <f t="shared" si="19"/>
        <v>0.51041666666666696</v>
      </c>
      <c r="D438" s="20">
        <f ca="1">IF(INDIRECT($D$1&amp;"!$I$1",1)-1+'15MIN'!$A438&lt;=INDIRECT($D$1&amp;"!$I$2",1),OFFSET(INDIRECT($D$1&amp;"!$F$1",1),INDIRECT($D$1&amp;"!$I$1",1)-1+'15MIN'!$A438-1,0),0)</f>
        <v>2818.8616000000002</v>
      </c>
      <c r="E438" s="20">
        <f ca="1">IF(CUEL!$I$1-1+'15MIN'!$A438&lt;=CUEL!$I$2,-OFFSET(CUEL!$D$1,CUEL!$I$1-1+'15MIN'!$A438-1,0),0)</f>
        <v>0</v>
      </c>
      <c r="F438" s="20">
        <f ca="1">IF(INDIRECT($D$1&amp;"!$I$1",1)-1+'15MIN'!$A438&lt;=INDIRECT($D$1&amp;"!$I$2",1),OFFSET(INDIRECT($D$1&amp;"!$G$1",1),INDIRECT($D$1&amp;"!$I$1",1)-1+'15MIN'!$A438-1,0),0)</f>
        <v>102.620491</v>
      </c>
      <c r="G438" s="21">
        <f ca="1">IF(INDIRECT($D$1&amp;"!$I$1",1)-1+'15MIN'!$A438&lt;=INDIRECT($D$1&amp;"!$I$2",1),-OFFSET(INDIRECT($D$1&amp;"!$E$1",1),INDIRECT($D$1&amp;"!$I$1",1)-1+'15MIN'!$A438-1,0),0)</f>
        <v>0</v>
      </c>
      <c r="H438" s="20">
        <f ca="1">IF(INDIRECT(H$1&amp;"!$I$1",1)-1+'15MIN'!$A438&lt;=INDIRECT(H$1&amp;"!$I$2",1),OFFSET(INDIRECT(H$1&amp;"!$F$1",1),INDIRECT(H$1&amp;"!$I$1",1)-1+'15MIN'!$A438-1,0),0)</f>
        <v>812.90545699999996</v>
      </c>
      <c r="I438" s="20">
        <f ca="1">IF(INDIRECT(H$1&amp;"!$I$1",1)-1+'15MIN'!$A438&lt;=INDIRECT(H$1&amp;"!$I$2",1),-OFFSET(INDIRECT(H$1&amp;"!$D$1",1),INDIRECT(H$1&amp;"!$I$1",1)-1+'15MIN'!$A438-1,0),0)</f>
        <v>0</v>
      </c>
      <c r="J438" s="20">
        <f ca="1">IF(INDIRECT(H$1&amp;"!$I$1",1)-1+'15MIN'!$A438&lt;=INDIRECT(H$1&amp;"!$I$2",1),OFFSET(INDIRECT(H$1&amp;"!$G$1",1),INDIRECT(H$1&amp;"!$I$1",1)-1+'15MIN'!$A438-1,0),0)</f>
        <v>0</v>
      </c>
      <c r="K438" s="21">
        <f ca="1">IF(INDIRECT(H$1&amp;"!$I$1",1)-1+'15MIN'!$A438&lt;=INDIRECT(H$1&amp;"!$I$2",1),-OFFSET(INDIRECT(H$1&amp;"!$E$1",1),INDIRECT(H$1&amp;"!$I$1",1)-1+'15MIN'!$A438-1,0),0)</f>
        <v>-181.699951</v>
      </c>
      <c r="L438" s="20">
        <f ca="1">IF(INDIRECT(L$1&amp;"!$I$1",1)-1+'15MIN'!$A438&lt;=INDIRECT(L$1&amp;"!$I$2",1),OFFSET(INDIRECT(L$1&amp;"!$F$1",1),INDIRECT(L$1&amp;"!$I$1",1)-1+'15MIN'!$A438-1,0),0)</f>
        <v>12457.88</v>
      </c>
      <c r="M438" s="20">
        <f ca="1">IF(INDIRECT(L$1&amp;"!$I$1",1)-1+'15MIN'!$A438&lt;=INDIRECT(L$1&amp;"!$I$2",1),-OFFSET(INDIRECT(L$1&amp;"!$D$1",1),INDIRECT(L$1&amp;"!$I$1",1)-1+'15MIN'!$A438-1,0),0)</f>
        <v>0</v>
      </c>
      <c r="N438" s="20">
        <f ca="1">IF(INDIRECT(L$1&amp;"!$I$1",1)-1+'15MIN'!$A438&lt;=INDIRECT(L$1&amp;"!$I$2",1),OFFSET(INDIRECT(L$1&amp;"!$G$1",1),INDIRECT(L$1&amp;"!$I$1",1)-1+'15MIN'!$A438-1,0),0)</f>
        <v>77.659073000000006</v>
      </c>
      <c r="O438" s="21">
        <f ca="1">IF(INDIRECT(L$1&amp;"!$I$1",1)-1+'15MIN'!$A438&lt;=INDIRECT(L$1&amp;"!$I$2",1),-OFFSET(INDIRECT(L$1&amp;"!$E$1",1),INDIRECT(L$1&amp;"!$I$1",1)-1+'15MIN'!$A438-1,0),0)</f>
        <v>0</v>
      </c>
    </row>
    <row r="439" spans="1:15" x14ac:dyDescent="0.2">
      <c r="A439" s="1">
        <f t="shared" si="17"/>
        <v>435</v>
      </c>
      <c r="B439" s="1">
        <f t="shared" si="18"/>
        <v>5</v>
      </c>
      <c r="C439" s="19">
        <f t="shared" si="19"/>
        <v>0.52083333333333304</v>
      </c>
      <c r="D439" s="20">
        <f ca="1">IF(INDIRECT($D$1&amp;"!$I$1",1)-1+'15MIN'!$A439&lt;=INDIRECT($D$1&amp;"!$I$2",1),OFFSET(INDIRECT($D$1&amp;"!$F$1",1),INDIRECT($D$1&amp;"!$I$1",1)-1+'15MIN'!$A439-1,0),0)</f>
        <v>2602.4497000000001</v>
      </c>
      <c r="E439" s="20">
        <f ca="1">IF(CUEL!$I$1-1+'15MIN'!$A439&lt;=CUEL!$I$2,-OFFSET(CUEL!$D$1,CUEL!$I$1-1+'15MIN'!$A439-1,0),0)</f>
        <v>0</v>
      </c>
      <c r="F439" s="20">
        <f ca="1">IF(INDIRECT($D$1&amp;"!$I$1",1)-1+'15MIN'!$A439&lt;=INDIRECT($D$1&amp;"!$I$2",1),OFFSET(INDIRECT($D$1&amp;"!$G$1",1),INDIRECT($D$1&amp;"!$I$1",1)-1+'15MIN'!$A439-1,0),0)</f>
        <v>119.377579</v>
      </c>
      <c r="G439" s="21">
        <f ca="1">IF(INDIRECT($D$1&amp;"!$I$1",1)-1+'15MIN'!$A439&lt;=INDIRECT($D$1&amp;"!$I$2",1),-OFFSET(INDIRECT($D$1&amp;"!$E$1",1),INDIRECT($D$1&amp;"!$I$1",1)-1+'15MIN'!$A439-1,0),0)</f>
        <v>0</v>
      </c>
      <c r="H439" s="20">
        <f ca="1">IF(INDIRECT(H$1&amp;"!$I$1",1)-1+'15MIN'!$A439&lt;=INDIRECT(H$1&amp;"!$I$2",1),OFFSET(INDIRECT(H$1&amp;"!$F$1",1),INDIRECT(H$1&amp;"!$I$1",1)-1+'15MIN'!$A439-1,0),0)</f>
        <v>1426.2398679999999</v>
      </c>
      <c r="I439" s="20">
        <f ca="1">IF(INDIRECT(H$1&amp;"!$I$1",1)-1+'15MIN'!$A439&lt;=INDIRECT(H$1&amp;"!$I$2",1),-OFFSET(INDIRECT(H$1&amp;"!$D$1",1),INDIRECT(H$1&amp;"!$I$1",1)-1+'15MIN'!$A439-1,0),0)</f>
        <v>0</v>
      </c>
      <c r="J439" s="20">
        <f ca="1">IF(INDIRECT(H$1&amp;"!$I$1",1)-1+'15MIN'!$A439&lt;=INDIRECT(H$1&amp;"!$I$2",1),OFFSET(INDIRECT(H$1&amp;"!$G$1",1),INDIRECT(H$1&amp;"!$I$1",1)-1+'15MIN'!$A439-1,0),0)</f>
        <v>0</v>
      </c>
      <c r="K439" s="21">
        <f ca="1">IF(INDIRECT(H$1&amp;"!$I$1",1)-1+'15MIN'!$A439&lt;=INDIRECT(H$1&amp;"!$I$2",1),-OFFSET(INDIRECT(H$1&amp;"!$E$1",1),INDIRECT(H$1&amp;"!$I$1",1)-1+'15MIN'!$A439-1,0),0)</f>
        <v>-268.33105499999999</v>
      </c>
      <c r="L439" s="20">
        <f ca="1">IF(INDIRECT(L$1&amp;"!$I$1",1)-1+'15MIN'!$A439&lt;=INDIRECT(L$1&amp;"!$I$2",1),OFFSET(INDIRECT(L$1&amp;"!$F$1",1),INDIRECT(L$1&amp;"!$I$1",1)-1+'15MIN'!$A439-1,0),0)</f>
        <v>13290.072</v>
      </c>
      <c r="M439" s="20">
        <f ca="1">IF(INDIRECT(L$1&amp;"!$I$1",1)-1+'15MIN'!$A439&lt;=INDIRECT(L$1&amp;"!$I$2",1),-OFFSET(INDIRECT(L$1&amp;"!$D$1",1),INDIRECT(L$1&amp;"!$I$1",1)-1+'15MIN'!$A439-1,0),0)</f>
        <v>0</v>
      </c>
      <c r="N439" s="20">
        <f ca="1">IF(INDIRECT(L$1&amp;"!$I$1",1)-1+'15MIN'!$A439&lt;=INDIRECT(L$1&amp;"!$I$2",1),OFFSET(INDIRECT(L$1&amp;"!$G$1",1),INDIRECT(L$1&amp;"!$I$1",1)-1+'15MIN'!$A439-1,0),0)</f>
        <v>75.805092000000002</v>
      </c>
      <c r="O439" s="21">
        <f ca="1">IF(INDIRECT(L$1&amp;"!$I$1",1)-1+'15MIN'!$A439&lt;=INDIRECT(L$1&amp;"!$I$2",1),-OFFSET(INDIRECT(L$1&amp;"!$E$1",1),INDIRECT(L$1&amp;"!$I$1",1)-1+'15MIN'!$A439-1,0),0)</f>
        <v>0</v>
      </c>
    </row>
    <row r="440" spans="1:15" x14ac:dyDescent="0.2">
      <c r="A440" s="1">
        <f t="shared" si="17"/>
        <v>436</v>
      </c>
      <c r="B440" s="1">
        <f t="shared" si="18"/>
        <v>5</v>
      </c>
      <c r="C440" s="19">
        <f t="shared" si="19"/>
        <v>0.53125</v>
      </c>
      <c r="D440" s="20">
        <f ca="1">IF(INDIRECT($D$1&amp;"!$I$1",1)-1+'15MIN'!$A440&lt;=INDIRECT($D$1&amp;"!$I$2",1),OFFSET(INDIRECT($D$1&amp;"!$F$1",1),INDIRECT($D$1&amp;"!$I$1",1)-1+'15MIN'!$A440-1,0),0)</f>
        <v>2684.0138999999999</v>
      </c>
      <c r="E440" s="20">
        <f ca="1">IF(CUEL!$I$1-1+'15MIN'!$A440&lt;=CUEL!$I$2,-OFFSET(CUEL!$D$1,CUEL!$I$1-1+'15MIN'!$A440-1,0),0)</f>
        <v>0</v>
      </c>
      <c r="F440" s="20">
        <f ca="1">IF(INDIRECT($D$1&amp;"!$I$1",1)-1+'15MIN'!$A440&lt;=INDIRECT($D$1&amp;"!$I$2",1),OFFSET(INDIRECT($D$1&amp;"!$G$1",1),INDIRECT($D$1&amp;"!$I$1",1)-1+'15MIN'!$A440-1,0),0)</f>
        <v>114.73236799999999</v>
      </c>
      <c r="G440" s="21">
        <f ca="1">IF(INDIRECT($D$1&amp;"!$I$1",1)-1+'15MIN'!$A440&lt;=INDIRECT($D$1&amp;"!$I$2",1),-OFFSET(INDIRECT($D$1&amp;"!$E$1",1),INDIRECT($D$1&amp;"!$I$1",1)-1+'15MIN'!$A440-1,0),0)</f>
        <v>0</v>
      </c>
      <c r="H440" s="20">
        <f ca="1">IF(INDIRECT(H$1&amp;"!$I$1",1)-1+'15MIN'!$A440&lt;=INDIRECT(H$1&amp;"!$I$2",1),OFFSET(INDIRECT(H$1&amp;"!$F$1",1),INDIRECT(H$1&amp;"!$I$1",1)-1+'15MIN'!$A440-1,0),0)</f>
        <v>2531.258057</v>
      </c>
      <c r="I440" s="20">
        <f ca="1">IF(INDIRECT(H$1&amp;"!$I$1",1)-1+'15MIN'!$A440&lt;=INDIRECT(H$1&amp;"!$I$2",1),-OFFSET(INDIRECT(H$1&amp;"!$D$1",1),INDIRECT(H$1&amp;"!$I$1",1)-1+'15MIN'!$A440-1,0),0)</f>
        <v>0</v>
      </c>
      <c r="J440" s="20">
        <f ca="1">IF(INDIRECT(H$1&amp;"!$I$1",1)-1+'15MIN'!$A440&lt;=INDIRECT(H$1&amp;"!$I$2",1),OFFSET(INDIRECT(H$1&amp;"!$G$1",1),INDIRECT(H$1&amp;"!$I$1",1)-1+'15MIN'!$A440-1,0),0)</f>
        <v>0</v>
      </c>
      <c r="K440" s="21">
        <f ca="1">IF(INDIRECT(H$1&amp;"!$I$1",1)-1+'15MIN'!$A440&lt;=INDIRECT(H$1&amp;"!$I$2",1),-OFFSET(INDIRECT(H$1&amp;"!$E$1",1),INDIRECT(H$1&amp;"!$I$1",1)-1+'15MIN'!$A440-1,0),0)</f>
        <v>-432.26443499999999</v>
      </c>
      <c r="L440" s="20">
        <f ca="1">IF(INDIRECT(L$1&amp;"!$I$1",1)-1+'15MIN'!$A440&lt;=INDIRECT(L$1&amp;"!$I$2",1),OFFSET(INDIRECT(L$1&amp;"!$F$1",1),INDIRECT(L$1&amp;"!$I$1",1)-1+'15MIN'!$A440-1,0),0)</f>
        <v>13642.816000000001</v>
      </c>
      <c r="M440" s="20">
        <f ca="1">IF(INDIRECT(L$1&amp;"!$I$1",1)-1+'15MIN'!$A440&lt;=INDIRECT(L$1&amp;"!$I$2",1),-OFFSET(INDIRECT(L$1&amp;"!$D$1",1),INDIRECT(L$1&amp;"!$I$1",1)-1+'15MIN'!$A440-1,0),0)</f>
        <v>0</v>
      </c>
      <c r="N440" s="20">
        <f ca="1">IF(INDIRECT(L$1&amp;"!$I$1",1)-1+'15MIN'!$A440&lt;=INDIRECT(L$1&amp;"!$I$2",1),OFFSET(INDIRECT(L$1&amp;"!$G$1",1),INDIRECT(L$1&amp;"!$I$1",1)-1+'15MIN'!$A440-1,0),0)</f>
        <v>75.179405000000003</v>
      </c>
      <c r="O440" s="21">
        <f ca="1">IF(INDIRECT(L$1&amp;"!$I$1",1)-1+'15MIN'!$A440&lt;=INDIRECT(L$1&amp;"!$I$2",1),-OFFSET(INDIRECT(L$1&amp;"!$E$1",1),INDIRECT(L$1&amp;"!$I$1",1)-1+'15MIN'!$A440-1,0),0)</f>
        <v>0</v>
      </c>
    </row>
    <row r="441" spans="1:15" x14ac:dyDescent="0.2">
      <c r="A441" s="1">
        <f t="shared" si="17"/>
        <v>437</v>
      </c>
      <c r="B441" s="1">
        <f t="shared" si="18"/>
        <v>5</v>
      </c>
      <c r="C441" s="19">
        <f t="shared" si="19"/>
        <v>0.54166666666666696</v>
      </c>
      <c r="D441" s="20">
        <f ca="1">IF(INDIRECT($D$1&amp;"!$I$1",1)-1+'15MIN'!$A441&lt;=INDIRECT($D$1&amp;"!$I$2",1),OFFSET(INDIRECT($D$1&amp;"!$F$1",1),INDIRECT($D$1&amp;"!$I$1",1)-1+'15MIN'!$A441-1,0),0)</f>
        <v>2792.1242999999999</v>
      </c>
      <c r="E441" s="20">
        <f ca="1">IF(CUEL!$I$1-1+'15MIN'!$A441&lt;=CUEL!$I$2,-OFFSET(CUEL!$D$1,CUEL!$I$1-1+'15MIN'!$A441-1,0),0)</f>
        <v>0</v>
      </c>
      <c r="F441" s="20">
        <f ca="1">IF(INDIRECT($D$1&amp;"!$I$1",1)-1+'15MIN'!$A441&lt;=INDIRECT($D$1&amp;"!$I$2",1),OFFSET(INDIRECT($D$1&amp;"!$G$1",1),INDIRECT($D$1&amp;"!$I$1",1)-1+'15MIN'!$A441-1,0),0)</f>
        <v>108.118523</v>
      </c>
      <c r="G441" s="21">
        <f ca="1">IF(INDIRECT($D$1&amp;"!$I$1",1)-1+'15MIN'!$A441&lt;=INDIRECT($D$1&amp;"!$I$2",1),-OFFSET(INDIRECT($D$1&amp;"!$E$1",1),INDIRECT($D$1&amp;"!$I$1",1)-1+'15MIN'!$A441-1,0),0)</f>
        <v>0</v>
      </c>
      <c r="H441" s="20">
        <f ca="1">IF(INDIRECT(H$1&amp;"!$I$1",1)-1+'15MIN'!$A441&lt;=INDIRECT(H$1&amp;"!$I$2",1),OFFSET(INDIRECT(H$1&amp;"!$F$1",1),INDIRECT(H$1&amp;"!$I$1",1)-1+'15MIN'!$A441-1,0),0)</f>
        <v>3573.532471</v>
      </c>
      <c r="I441" s="20">
        <f ca="1">IF(INDIRECT(H$1&amp;"!$I$1",1)-1+'15MIN'!$A441&lt;=INDIRECT(H$1&amp;"!$I$2",1),-OFFSET(INDIRECT(H$1&amp;"!$D$1",1),INDIRECT(H$1&amp;"!$I$1",1)-1+'15MIN'!$A441-1,0),0)</f>
        <v>0</v>
      </c>
      <c r="J441" s="20">
        <f ca="1">IF(INDIRECT(H$1&amp;"!$I$1",1)-1+'15MIN'!$A441&lt;=INDIRECT(H$1&amp;"!$I$2",1),OFFSET(INDIRECT(H$1&amp;"!$G$1",1),INDIRECT(H$1&amp;"!$I$1",1)-1+'15MIN'!$A441-1,0),0)</f>
        <v>0</v>
      </c>
      <c r="K441" s="21">
        <f ca="1">IF(INDIRECT(H$1&amp;"!$I$1",1)-1+'15MIN'!$A441&lt;=INDIRECT(H$1&amp;"!$I$2",1),-OFFSET(INDIRECT(H$1&amp;"!$E$1",1),INDIRECT(H$1&amp;"!$I$1",1)-1+'15MIN'!$A441-1,0),0)</f>
        <v>-559.14221199999997</v>
      </c>
      <c r="L441" s="20">
        <f ca="1">IF(INDIRECT(L$1&amp;"!$I$1",1)-1+'15MIN'!$A441&lt;=INDIRECT(L$1&amp;"!$I$2",1),OFFSET(INDIRECT(L$1&amp;"!$F$1",1),INDIRECT(L$1&amp;"!$I$1",1)-1+'15MIN'!$A441-1,0),0)</f>
        <v>14125.733</v>
      </c>
      <c r="M441" s="20">
        <f ca="1">IF(INDIRECT(L$1&amp;"!$I$1",1)-1+'15MIN'!$A441&lt;=INDIRECT(L$1&amp;"!$I$2",1),-OFFSET(INDIRECT(L$1&amp;"!$D$1",1),INDIRECT(L$1&amp;"!$I$1",1)-1+'15MIN'!$A441-1,0),0)</f>
        <v>0</v>
      </c>
      <c r="N441" s="20">
        <f ca="1">IF(INDIRECT(L$1&amp;"!$I$1",1)-1+'15MIN'!$A441&lt;=INDIRECT(L$1&amp;"!$I$2",1),OFFSET(INDIRECT(L$1&amp;"!$G$1",1),INDIRECT(L$1&amp;"!$I$1",1)-1+'15MIN'!$A441-1,0),0)</f>
        <v>70.087090000000003</v>
      </c>
      <c r="O441" s="21">
        <f ca="1">IF(INDIRECT(L$1&amp;"!$I$1",1)-1+'15MIN'!$A441&lt;=INDIRECT(L$1&amp;"!$I$2",1),-OFFSET(INDIRECT(L$1&amp;"!$E$1",1),INDIRECT(L$1&amp;"!$I$1",1)-1+'15MIN'!$A441-1,0),0)</f>
        <v>-3.3027000000000001E-2</v>
      </c>
    </row>
    <row r="442" spans="1:15" x14ac:dyDescent="0.2">
      <c r="A442" s="1">
        <f t="shared" si="17"/>
        <v>438</v>
      </c>
      <c r="B442" s="1">
        <f t="shared" si="18"/>
        <v>5</v>
      </c>
      <c r="C442" s="19">
        <f t="shared" si="19"/>
        <v>0.55208333333333304</v>
      </c>
      <c r="D442" s="20">
        <f ca="1">IF(INDIRECT($D$1&amp;"!$I$1",1)-1+'15MIN'!$A442&lt;=INDIRECT($D$1&amp;"!$I$2",1),OFFSET(INDIRECT($D$1&amp;"!$F$1",1),INDIRECT($D$1&amp;"!$I$1",1)-1+'15MIN'!$A442-1,0),0)</f>
        <v>2529.8926000000001</v>
      </c>
      <c r="E442" s="20">
        <f ca="1">IF(CUEL!$I$1-1+'15MIN'!$A442&lt;=CUEL!$I$2,-OFFSET(CUEL!$D$1,CUEL!$I$1-1+'15MIN'!$A442-1,0),0)</f>
        <v>0</v>
      </c>
      <c r="F442" s="20">
        <f ca="1">IF(INDIRECT($D$1&amp;"!$I$1",1)-1+'15MIN'!$A442&lt;=INDIRECT($D$1&amp;"!$I$2",1),OFFSET(INDIRECT($D$1&amp;"!$G$1",1),INDIRECT($D$1&amp;"!$I$1",1)-1+'15MIN'!$A442-1,0),0)</f>
        <v>123.77930499999999</v>
      </c>
      <c r="G442" s="21">
        <f ca="1">IF(INDIRECT($D$1&amp;"!$I$1",1)-1+'15MIN'!$A442&lt;=INDIRECT($D$1&amp;"!$I$2",1),-OFFSET(INDIRECT($D$1&amp;"!$E$1",1),INDIRECT($D$1&amp;"!$I$1",1)-1+'15MIN'!$A442-1,0),0)</f>
        <v>0</v>
      </c>
      <c r="H442" s="20">
        <f ca="1">IF(INDIRECT(H$1&amp;"!$I$1",1)-1+'15MIN'!$A442&lt;=INDIRECT(H$1&amp;"!$I$2",1),OFFSET(INDIRECT(H$1&amp;"!$F$1",1),INDIRECT(H$1&amp;"!$I$1",1)-1+'15MIN'!$A442-1,0),0)</f>
        <v>4133.2382809999999</v>
      </c>
      <c r="I442" s="20">
        <f ca="1">IF(INDIRECT(H$1&amp;"!$I$1",1)-1+'15MIN'!$A442&lt;=INDIRECT(H$1&amp;"!$I$2",1),-OFFSET(INDIRECT(H$1&amp;"!$D$1",1),INDIRECT(H$1&amp;"!$I$1",1)-1+'15MIN'!$A442-1,0),0)</f>
        <v>0</v>
      </c>
      <c r="J442" s="20">
        <f ca="1">IF(INDIRECT(H$1&amp;"!$I$1",1)-1+'15MIN'!$A442&lt;=INDIRECT(H$1&amp;"!$I$2",1),OFFSET(INDIRECT(H$1&amp;"!$G$1",1),INDIRECT(H$1&amp;"!$I$1",1)-1+'15MIN'!$A442-1,0),0)</f>
        <v>0</v>
      </c>
      <c r="K442" s="21">
        <f ca="1">IF(INDIRECT(H$1&amp;"!$I$1",1)-1+'15MIN'!$A442&lt;=INDIRECT(H$1&amp;"!$I$2",1),-OFFSET(INDIRECT(H$1&amp;"!$E$1",1),INDIRECT(H$1&amp;"!$I$1",1)-1+'15MIN'!$A442-1,0),0)</f>
        <v>-630.011169</v>
      </c>
      <c r="L442" s="20">
        <f ca="1">IF(INDIRECT(L$1&amp;"!$I$1",1)-1+'15MIN'!$A442&lt;=INDIRECT(L$1&amp;"!$I$2",1),OFFSET(INDIRECT(L$1&amp;"!$F$1",1),INDIRECT(L$1&amp;"!$I$1",1)-1+'15MIN'!$A442-1,0),0)</f>
        <v>14285.213</v>
      </c>
      <c r="M442" s="20">
        <f ca="1">IF(INDIRECT(L$1&amp;"!$I$1",1)-1+'15MIN'!$A442&lt;=INDIRECT(L$1&amp;"!$I$2",1),-OFFSET(INDIRECT(L$1&amp;"!$D$1",1),INDIRECT(L$1&amp;"!$I$1",1)-1+'15MIN'!$A442-1,0),0)</f>
        <v>0</v>
      </c>
      <c r="N442" s="20">
        <f ca="1">IF(INDIRECT(L$1&amp;"!$I$1",1)-1+'15MIN'!$A442&lt;=INDIRECT(L$1&amp;"!$I$2",1),OFFSET(INDIRECT(L$1&amp;"!$G$1",1),INDIRECT(L$1&amp;"!$I$1",1)-1+'15MIN'!$A442-1,0),0)</f>
        <v>75.965759000000006</v>
      </c>
      <c r="O442" s="21">
        <f ca="1">IF(INDIRECT(L$1&amp;"!$I$1",1)-1+'15MIN'!$A442&lt;=INDIRECT(L$1&amp;"!$I$2",1),-OFFSET(INDIRECT(L$1&amp;"!$E$1",1),INDIRECT(L$1&amp;"!$I$1",1)-1+'15MIN'!$A442-1,0),0)</f>
        <v>0</v>
      </c>
    </row>
    <row r="443" spans="1:15" x14ac:dyDescent="0.2">
      <c r="A443" s="1">
        <f t="shared" si="17"/>
        <v>439</v>
      </c>
      <c r="B443" s="1">
        <f t="shared" si="18"/>
        <v>5</v>
      </c>
      <c r="C443" s="19">
        <f t="shared" si="19"/>
        <v>0.5625</v>
      </c>
      <c r="D443" s="20">
        <f ca="1">IF(INDIRECT($D$1&amp;"!$I$1",1)-1+'15MIN'!$A443&lt;=INDIRECT($D$1&amp;"!$I$2",1),OFFSET(INDIRECT($D$1&amp;"!$F$1",1),INDIRECT($D$1&amp;"!$I$1",1)-1+'15MIN'!$A443-1,0),0)</f>
        <v>2302.8542000000002</v>
      </c>
      <c r="E443" s="20">
        <f ca="1">IF(CUEL!$I$1-1+'15MIN'!$A443&lt;=CUEL!$I$2,-OFFSET(CUEL!$D$1,CUEL!$I$1-1+'15MIN'!$A443-1,0),0)</f>
        <v>0</v>
      </c>
      <c r="F443" s="20">
        <f ca="1">IF(INDIRECT($D$1&amp;"!$I$1",1)-1+'15MIN'!$A443&lt;=INDIRECT($D$1&amp;"!$I$2",1),OFFSET(INDIRECT($D$1&amp;"!$G$1",1),INDIRECT($D$1&amp;"!$I$1",1)-1+'15MIN'!$A443-1,0),0)</f>
        <v>132.819489</v>
      </c>
      <c r="G443" s="21">
        <f ca="1">IF(INDIRECT($D$1&amp;"!$I$1",1)-1+'15MIN'!$A443&lt;=INDIRECT($D$1&amp;"!$I$2",1),-OFFSET(INDIRECT($D$1&amp;"!$E$1",1),INDIRECT($D$1&amp;"!$I$1",1)-1+'15MIN'!$A443-1,0),0)</f>
        <v>0</v>
      </c>
      <c r="H443" s="20">
        <f ca="1">IF(INDIRECT(H$1&amp;"!$I$1",1)-1+'15MIN'!$A443&lt;=INDIRECT(H$1&amp;"!$I$2",1),OFFSET(INDIRECT(H$1&amp;"!$F$1",1),INDIRECT(H$1&amp;"!$I$1",1)-1+'15MIN'!$A443-1,0),0)</f>
        <v>6720.7788090000004</v>
      </c>
      <c r="I443" s="20">
        <f ca="1">IF(INDIRECT(H$1&amp;"!$I$1",1)-1+'15MIN'!$A443&lt;=INDIRECT(H$1&amp;"!$I$2",1),-OFFSET(INDIRECT(H$1&amp;"!$D$1",1),INDIRECT(H$1&amp;"!$I$1",1)-1+'15MIN'!$A443-1,0),0)</f>
        <v>0</v>
      </c>
      <c r="J443" s="20">
        <f ca="1">IF(INDIRECT(H$1&amp;"!$I$1",1)-1+'15MIN'!$A443&lt;=INDIRECT(H$1&amp;"!$I$2",1),OFFSET(INDIRECT(H$1&amp;"!$G$1",1),INDIRECT(H$1&amp;"!$I$1",1)-1+'15MIN'!$A443-1,0),0)</f>
        <v>0</v>
      </c>
      <c r="K443" s="21">
        <f ca="1">IF(INDIRECT(H$1&amp;"!$I$1",1)-1+'15MIN'!$A443&lt;=INDIRECT(H$1&amp;"!$I$2",1),-OFFSET(INDIRECT(H$1&amp;"!$E$1",1),INDIRECT(H$1&amp;"!$I$1",1)-1+'15MIN'!$A443-1,0),0)</f>
        <v>-994.847534</v>
      </c>
      <c r="L443" s="20">
        <f ca="1">IF(INDIRECT(L$1&amp;"!$I$1",1)-1+'15MIN'!$A443&lt;=INDIRECT(L$1&amp;"!$I$2",1),OFFSET(INDIRECT(L$1&amp;"!$F$1",1),INDIRECT(L$1&amp;"!$I$1",1)-1+'15MIN'!$A443-1,0),0)</f>
        <v>12957.053</v>
      </c>
      <c r="M443" s="20">
        <f ca="1">IF(INDIRECT(L$1&amp;"!$I$1",1)-1+'15MIN'!$A443&lt;=INDIRECT(L$1&amp;"!$I$2",1),-OFFSET(INDIRECT(L$1&amp;"!$D$1",1),INDIRECT(L$1&amp;"!$I$1",1)-1+'15MIN'!$A443-1,0),0)</f>
        <v>0</v>
      </c>
      <c r="N443" s="20">
        <f ca="1">IF(INDIRECT(L$1&amp;"!$I$1",1)-1+'15MIN'!$A443&lt;=INDIRECT(L$1&amp;"!$I$2",1),OFFSET(INDIRECT(L$1&amp;"!$G$1",1),INDIRECT(L$1&amp;"!$I$1",1)-1+'15MIN'!$A443-1,0),0)</f>
        <v>74.939980000000006</v>
      </c>
      <c r="O443" s="21">
        <f ca="1">IF(INDIRECT(L$1&amp;"!$I$1",1)-1+'15MIN'!$A443&lt;=INDIRECT(L$1&amp;"!$I$2",1),-OFFSET(INDIRECT(L$1&amp;"!$E$1",1),INDIRECT(L$1&amp;"!$I$1",1)-1+'15MIN'!$A443-1,0),0)</f>
        <v>0</v>
      </c>
    </row>
    <row r="444" spans="1:15" x14ac:dyDescent="0.2">
      <c r="A444" s="1">
        <f t="shared" si="17"/>
        <v>440</v>
      </c>
      <c r="B444" s="1">
        <f t="shared" si="18"/>
        <v>5</v>
      </c>
      <c r="C444" s="19">
        <f t="shared" si="19"/>
        <v>0.57291666666666696</v>
      </c>
      <c r="D444" s="20">
        <f ca="1">IF(INDIRECT($D$1&amp;"!$I$1",1)-1+'15MIN'!$A444&lt;=INDIRECT($D$1&amp;"!$I$2",1),OFFSET(INDIRECT($D$1&amp;"!$F$1",1),INDIRECT($D$1&amp;"!$I$1",1)-1+'15MIN'!$A444-1,0),0)</f>
        <v>2333.4805000000001</v>
      </c>
      <c r="E444" s="20">
        <f ca="1">IF(CUEL!$I$1-1+'15MIN'!$A444&lt;=CUEL!$I$2,-OFFSET(CUEL!$D$1,CUEL!$I$1-1+'15MIN'!$A444-1,0),0)</f>
        <v>0</v>
      </c>
      <c r="F444" s="20">
        <f ca="1">IF(INDIRECT($D$1&amp;"!$I$1",1)-1+'15MIN'!$A444&lt;=INDIRECT($D$1&amp;"!$I$2",1),OFFSET(INDIRECT($D$1&amp;"!$G$1",1),INDIRECT($D$1&amp;"!$I$1",1)-1+'15MIN'!$A444-1,0),0)</f>
        <v>132.738235</v>
      </c>
      <c r="G444" s="21">
        <f ca="1">IF(INDIRECT($D$1&amp;"!$I$1",1)-1+'15MIN'!$A444&lt;=INDIRECT($D$1&amp;"!$I$2",1),-OFFSET(INDIRECT($D$1&amp;"!$E$1",1),INDIRECT($D$1&amp;"!$I$1",1)-1+'15MIN'!$A444-1,0),0)</f>
        <v>0</v>
      </c>
      <c r="H444" s="20">
        <f ca="1">IF(INDIRECT(H$1&amp;"!$I$1",1)-1+'15MIN'!$A444&lt;=INDIRECT(H$1&amp;"!$I$2",1),OFFSET(INDIRECT(H$1&amp;"!$F$1",1),INDIRECT(H$1&amp;"!$I$1",1)-1+'15MIN'!$A444-1,0),0)</f>
        <v>9822.8212889999995</v>
      </c>
      <c r="I444" s="20">
        <f ca="1">IF(INDIRECT(H$1&amp;"!$I$1",1)-1+'15MIN'!$A444&lt;=INDIRECT(H$1&amp;"!$I$2",1),-OFFSET(INDIRECT(H$1&amp;"!$D$1",1),INDIRECT(H$1&amp;"!$I$1",1)-1+'15MIN'!$A444-1,0),0)</f>
        <v>0</v>
      </c>
      <c r="J444" s="20">
        <f ca="1">IF(INDIRECT(H$1&amp;"!$I$1",1)-1+'15MIN'!$A444&lt;=INDIRECT(H$1&amp;"!$I$2",1),OFFSET(INDIRECT(H$1&amp;"!$G$1",1),INDIRECT(H$1&amp;"!$I$1",1)-1+'15MIN'!$A444-1,0),0)</f>
        <v>0</v>
      </c>
      <c r="K444" s="21">
        <f ca="1">IF(INDIRECT(H$1&amp;"!$I$1",1)-1+'15MIN'!$A444&lt;=INDIRECT(H$1&amp;"!$I$2",1),-OFFSET(INDIRECT(H$1&amp;"!$E$1",1),INDIRECT(H$1&amp;"!$I$1",1)-1+'15MIN'!$A444-1,0),0)</f>
        <v>-1408.263062</v>
      </c>
      <c r="L444" s="20">
        <f ca="1">IF(INDIRECT(L$1&amp;"!$I$1",1)-1+'15MIN'!$A444&lt;=INDIRECT(L$1&amp;"!$I$2",1),OFFSET(INDIRECT(L$1&amp;"!$F$1",1),INDIRECT(L$1&amp;"!$I$1",1)-1+'15MIN'!$A444-1,0),0)</f>
        <v>14169.439</v>
      </c>
      <c r="M444" s="20">
        <f ca="1">IF(INDIRECT(L$1&amp;"!$I$1",1)-1+'15MIN'!$A444&lt;=INDIRECT(L$1&amp;"!$I$2",1),-OFFSET(INDIRECT(L$1&amp;"!$D$1",1),INDIRECT(L$1&amp;"!$I$1",1)-1+'15MIN'!$A444-1,0),0)</f>
        <v>0</v>
      </c>
      <c r="N444" s="20">
        <f ca="1">IF(INDIRECT(L$1&amp;"!$I$1",1)-1+'15MIN'!$A444&lt;=INDIRECT(L$1&amp;"!$I$2",1),OFFSET(INDIRECT(L$1&amp;"!$G$1",1),INDIRECT(L$1&amp;"!$I$1",1)-1+'15MIN'!$A444-1,0),0)</f>
        <v>78.675940999999995</v>
      </c>
      <c r="O444" s="21">
        <f ca="1">IF(INDIRECT(L$1&amp;"!$I$1",1)-1+'15MIN'!$A444&lt;=INDIRECT(L$1&amp;"!$I$2",1),-OFFSET(INDIRECT(L$1&amp;"!$E$1",1),INDIRECT(L$1&amp;"!$I$1",1)-1+'15MIN'!$A444-1,0),0)</f>
        <v>0</v>
      </c>
    </row>
    <row r="445" spans="1:15" x14ac:dyDescent="0.2">
      <c r="A445" s="1">
        <f t="shared" si="17"/>
        <v>441</v>
      </c>
      <c r="B445" s="1">
        <f t="shared" si="18"/>
        <v>5</v>
      </c>
      <c r="C445" s="19">
        <f t="shared" si="19"/>
        <v>0.58333333333333304</v>
      </c>
      <c r="D445" s="20">
        <f ca="1">IF(INDIRECT($D$1&amp;"!$I$1",1)-1+'15MIN'!$A445&lt;=INDIRECT($D$1&amp;"!$I$2",1),OFFSET(INDIRECT($D$1&amp;"!$F$1",1),INDIRECT($D$1&amp;"!$I$1",1)-1+'15MIN'!$A445-1,0),0)</f>
        <v>2493.7658999999999</v>
      </c>
      <c r="E445" s="20">
        <f ca="1">IF(CUEL!$I$1-1+'15MIN'!$A445&lt;=CUEL!$I$2,-OFFSET(CUEL!$D$1,CUEL!$I$1-1+'15MIN'!$A445-1,0),0)</f>
        <v>0</v>
      </c>
      <c r="F445" s="20">
        <f ca="1">IF(INDIRECT($D$1&amp;"!$I$1",1)-1+'15MIN'!$A445&lt;=INDIRECT($D$1&amp;"!$I$2",1),OFFSET(INDIRECT($D$1&amp;"!$G$1",1),INDIRECT($D$1&amp;"!$I$1",1)-1+'15MIN'!$A445-1,0),0)</f>
        <v>130.05329900000001</v>
      </c>
      <c r="G445" s="21">
        <f ca="1">IF(INDIRECT($D$1&amp;"!$I$1",1)-1+'15MIN'!$A445&lt;=INDIRECT($D$1&amp;"!$I$2",1),-OFFSET(INDIRECT($D$1&amp;"!$E$1",1),INDIRECT($D$1&amp;"!$I$1",1)-1+'15MIN'!$A445-1,0),0)</f>
        <v>0</v>
      </c>
      <c r="H445" s="20">
        <f ca="1">IF(INDIRECT(H$1&amp;"!$I$1",1)-1+'15MIN'!$A445&lt;=INDIRECT(H$1&amp;"!$I$2",1),OFFSET(INDIRECT(H$1&amp;"!$F$1",1),INDIRECT(H$1&amp;"!$I$1",1)-1+'15MIN'!$A445-1,0),0)</f>
        <v>9096.1513670000004</v>
      </c>
      <c r="I445" s="20">
        <f ca="1">IF(INDIRECT(H$1&amp;"!$I$1",1)-1+'15MIN'!$A445&lt;=INDIRECT(H$1&amp;"!$I$2",1),-OFFSET(INDIRECT(H$1&amp;"!$D$1",1),INDIRECT(H$1&amp;"!$I$1",1)-1+'15MIN'!$A445-1,0),0)</f>
        <v>0</v>
      </c>
      <c r="J445" s="20">
        <f ca="1">IF(INDIRECT(H$1&amp;"!$I$1",1)-1+'15MIN'!$A445&lt;=INDIRECT(H$1&amp;"!$I$2",1),OFFSET(INDIRECT(H$1&amp;"!$G$1",1),INDIRECT(H$1&amp;"!$I$1",1)-1+'15MIN'!$A445-1,0),0)</f>
        <v>0</v>
      </c>
      <c r="K445" s="21">
        <f ca="1">IF(INDIRECT(H$1&amp;"!$I$1",1)-1+'15MIN'!$A445&lt;=INDIRECT(H$1&amp;"!$I$2",1),-OFFSET(INDIRECT(H$1&amp;"!$E$1",1),INDIRECT(H$1&amp;"!$I$1",1)-1+'15MIN'!$A445-1,0),0)</f>
        <v>-1314.6062010000001</v>
      </c>
      <c r="L445" s="20">
        <f ca="1">IF(INDIRECT(L$1&amp;"!$I$1",1)-1+'15MIN'!$A445&lt;=INDIRECT(L$1&amp;"!$I$2",1),OFFSET(INDIRECT(L$1&amp;"!$F$1",1),INDIRECT(L$1&amp;"!$I$1",1)-1+'15MIN'!$A445-1,0),0)</f>
        <v>13540.843000000001</v>
      </c>
      <c r="M445" s="20">
        <f ca="1">IF(INDIRECT(L$1&amp;"!$I$1",1)-1+'15MIN'!$A445&lt;=INDIRECT(L$1&amp;"!$I$2",1),-OFFSET(INDIRECT(L$1&amp;"!$D$1",1),INDIRECT(L$1&amp;"!$I$1",1)-1+'15MIN'!$A445-1,0),0)</f>
        <v>0</v>
      </c>
      <c r="N445" s="20">
        <f ca="1">IF(INDIRECT(L$1&amp;"!$I$1",1)-1+'15MIN'!$A445&lt;=INDIRECT(L$1&amp;"!$I$2",1),OFFSET(INDIRECT(L$1&amp;"!$G$1",1),INDIRECT(L$1&amp;"!$I$1",1)-1+'15MIN'!$A445-1,0),0)</f>
        <v>78.505470000000003</v>
      </c>
      <c r="O445" s="21">
        <f ca="1">IF(INDIRECT(L$1&amp;"!$I$1",1)-1+'15MIN'!$A445&lt;=INDIRECT(L$1&amp;"!$I$2",1),-OFFSET(INDIRECT(L$1&amp;"!$E$1",1),INDIRECT(L$1&amp;"!$I$1",1)-1+'15MIN'!$A445-1,0),0)</f>
        <v>0</v>
      </c>
    </row>
    <row r="446" spans="1:15" x14ac:dyDescent="0.2">
      <c r="A446" s="1">
        <f t="shared" si="17"/>
        <v>442</v>
      </c>
      <c r="B446" s="1">
        <f t="shared" si="18"/>
        <v>5</v>
      </c>
      <c r="C446" s="19">
        <f t="shared" si="19"/>
        <v>0.59375</v>
      </c>
      <c r="D446" s="20">
        <f ca="1">IF(INDIRECT($D$1&amp;"!$I$1",1)-1+'15MIN'!$A446&lt;=INDIRECT($D$1&amp;"!$I$2",1),OFFSET(INDIRECT($D$1&amp;"!$F$1",1),INDIRECT($D$1&amp;"!$I$1",1)-1+'15MIN'!$A446-1,0),0)</f>
        <v>2866.9924000000001</v>
      </c>
      <c r="E446" s="20">
        <f ca="1">IF(CUEL!$I$1-1+'15MIN'!$A446&lt;=CUEL!$I$2,-OFFSET(CUEL!$D$1,CUEL!$I$1-1+'15MIN'!$A446-1,0),0)</f>
        <v>0</v>
      </c>
      <c r="F446" s="20">
        <f ca="1">IF(INDIRECT($D$1&amp;"!$I$1",1)-1+'15MIN'!$A446&lt;=INDIRECT($D$1&amp;"!$I$2",1),OFFSET(INDIRECT($D$1&amp;"!$G$1",1),INDIRECT($D$1&amp;"!$I$1",1)-1+'15MIN'!$A446-1,0),0)</f>
        <v>112.449265</v>
      </c>
      <c r="G446" s="21">
        <f ca="1">IF(INDIRECT($D$1&amp;"!$I$1",1)-1+'15MIN'!$A446&lt;=INDIRECT($D$1&amp;"!$I$2",1),-OFFSET(INDIRECT($D$1&amp;"!$E$1",1),INDIRECT($D$1&amp;"!$I$1",1)-1+'15MIN'!$A446-1,0),0)</f>
        <v>0</v>
      </c>
      <c r="H446" s="20">
        <f ca="1">IF(INDIRECT(H$1&amp;"!$I$1",1)-1+'15MIN'!$A446&lt;=INDIRECT(H$1&amp;"!$I$2",1),OFFSET(INDIRECT(H$1&amp;"!$F$1",1),INDIRECT(H$1&amp;"!$I$1",1)-1+'15MIN'!$A446-1,0),0)</f>
        <v>9495.7617190000001</v>
      </c>
      <c r="I446" s="20">
        <f ca="1">IF(INDIRECT(H$1&amp;"!$I$1",1)-1+'15MIN'!$A446&lt;=INDIRECT(H$1&amp;"!$I$2",1),-OFFSET(INDIRECT(H$1&amp;"!$D$1",1),INDIRECT(H$1&amp;"!$I$1",1)-1+'15MIN'!$A446-1,0),0)</f>
        <v>0</v>
      </c>
      <c r="J446" s="20">
        <f ca="1">IF(INDIRECT(H$1&amp;"!$I$1",1)-1+'15MIN'!$A446&lt;=INDIRECT(H$1&amp;"!$I$2",1),OFFSET(INDIRECT(H$1&amp;"!$G$1",1),INDIRECT(H$1&amp;"!$I$1",1)-1+'15MIN'!$A446-1,0),0)</f>
        <v>0</v>
      </c>
      <c r="K446" s="21">
        <f ca="1">IF(INDIRECT(H$1&amp;"!$I$1",1)-1+'15MIN'!$A446&lt;=INDIRECT(H$1&amp;"!$I$2",1),-OFFSET(INDIRECT(H$1&amp;"!$E$1",1),INDIRECT(H$1&amp;"!$I$1",1)-1+'15MIN'!$A446-1,0),0)</f>
        <v>-1372.109009</v>
      </c>
      <c r="L446" s="20">
        <f ca="1">IF(INDIRECT(L$1&amp;"!$I$1",1)-1+'15MIN'!$A446&lt;=INDIRECT(L$1&amp;"!$I$2",1),OFFSET(INDIRECT(L$1&amp;"!$F$1",1),INDIRECT(L$1&amp;"!$I$1",1)-1+'15MIN'!$A446-1,0),0)</f>
        <v>13344.326999999999</v>
      </c>
      <c r="M446" s="20">
        <f ca="1">IF(INDIRECT(L$1&amp;"!$I$1",1)-1+'15MIN'!$A446&lt;=INDIRECT(L$1&amp;"!$I$2",1),-OFFSET(INDIRECT(L$1&amp;"!$D$1",1),INDIRECT(L$1&amp;"!$I$1",1)-1+'15MIN'!$A446-1,0),0)</f>
        <v>0</v>
      </c>
      <c r="N446" s="20">
        <f ca="1">IF(INDIRECT(L$1&amp;"!$I$1",1)-1+'15MIN'!$A446&lt;=INDIRECT(L$1&amp;"!$I$2",1),OFFSET(INDIRECT(L$1&amp;"!$G$1",1),INDIRECT(L$1&amp;"!$I$1",1)-1+'15MIN'!$A446-1,0),0)</f>
        <v>78.979050000000001</v>
      </c>
      <c r="O446" s="21">
        <f ca="1">IF(INDIRECT(L$1&amp;"!$I$1",1)-1+'15MIN'!$A446&lt;=INDIRECT(L$1&amp;"!$I$2",1),-OFFSET(INDIRECT(L$1&amp;"!$E$1",1),INDIRECT(L$1&amp;"!$I$1",1)-1+'15MIN'!$A446-1,0),0)</f>
        <v>0</v>
      </c>
    </row>
    <row r="447" spans="1:15" x14ac:dyDescent="0.2">
      <c r="A447" s="1">
        <f t="shared" si="17"/>
        <v>443</v>
      </c>
      <c r="B447" s="1">
        <f t="shared" si="18"/>
        <v>5</v>
      </c>
      <c r="C447" s="19">
        <f t="shared" si="19"/>
        <v>0.60416666666666696</v>
      </c>
      <c r="D447" s="20">
        <f ca="1">IF(INDIRECT($D$1&amp;"!$I$1",1)-1+'15MIN'!$A447&lt;=INDIRECT($D$1&amp;"!$I$2",1),OFFSET(INDIRECT($D$1&amp;"!$F$1",1),INDIRECT($D$1&amp;"!$I$1",1)-1+'15MIN'!$A447-1,0),0)</f>
        <v>2914.0569</v>
      </c>
      <c r="E447" s="20">
        <f ca="1">IF(CUEL!$I$1-1+'15MIN'!$A447&lt;=CUEL!$I$2,-OFFSET(CUEL!$D$1,CUEL!$I$1-1+'15MIN'!$A447-1,0),0)</f>
        <v>0</v>
      </c>
      <c r="F447" s="20">
        <f ca="1">IF(INDIRECT($D$1&amp;"!$I$1",1)-1+'15MIN'!$A447&lt;=INDIRECT($D$1&amp;"!$I$2",1),OFFSET(INDIRECT($D$1&amp;"!$G$1",1),INDIRECT($D$1&amp;"!$I$1",1)-1+'15MIN'!$A447-1,0),0)</f>
        <v>108.038811</v>
      </c>
      <c r="G447" s="21">
        <f ca="1">IF(INDIRECT($D$1&amp;"!$I$1",1)-1+'15MIN'!$A447&lt;=INDIRECT($D$1&amp;"!$I$2",1),-OFFSET(INDIRECT($D$1&amp;"!$E$1",1),INDIRECT($D$1&amp;"!$I$1",1)-1+'15MIN'!$A447-1,0),0)</f>
        <v>0</v>
      </c>
      <c r="H447" s="20">
        <f ca="1">IF(INDIRECT(H$1&amp;"!$I$1",1)-1+'15MIN'!$A447&lt;=INDIRECT(H$1&amp;"!$I$2",1),OFFSET(INDIRECT(H$1&amp;"!$F$1",1),INDIRECT(H$1&amp;"!$I$1",1)-1+'15MIN'!$A447-1,0),0)</f>
        <v>10811.251</v>
      </c>
      <c r="I447" s="20">
        <f ca="1">IF(INDIRECT(H$1&amp;"!$I$1",1)-1+'15MIN'!$A447&lt;=INDIRECT(H$1&amp;"!$I$2",1),-OFFSET(INDIRECT(H$1&amp;"!$D$1",1),INDIRECT(H$1&amp;"!$I$1",1)-1+'15MIN'!$A447-1,0),0)</f>
        <v>0</v>
      </c>
      <c r="J447" s="20">
        <f ca="1">IF(INDIRECT(H$1&amp;"!$I$1",1)-1+'15MIN'!$A447&lt;=INDIRECT(H$1&amp;"!$I$2",1),OFFSET(INDIRECT(H$1&amp;"!$G$1",1),INDIRECT(H$1&amp;"!$I$1",1)-1+'15MIN'!$A447-1,0),0)</f>
        <v>0</v>
      </c>
      <c r="K447" s="21">
        <f ca="1">IF(INDIRECT(H$1&amp;"!$I$1",1)-1+'15MIN'!$A447&lt;=INDIRECT(H$1&amp;"!$I$2",1),-OFFSET(INDIRECT(H$1&amp;"!$E$1",1),INDIRECT(H$1&amp;"!$I$1",1)-1+'15MIN'!$A447-1,0),0)</f>
        <v>-1549.673706</v>
      </c>
      <c r="L447" s="20">
        <f ca="1">IF(INDIRECT(L$1&amp;"!$I$1",1)-1+'15MIN'!$A447&lt;=INDIRECT(L$1&amp;"!$I$2",1),OFFSET(INDIRECT(L$1&amp;"!$F$1",1),INDIRECT(L$1&amp;"!$I$1",1)-1+'15MIN'!$A447-1,0),0)</f>
        <v>14593.569</v>
      </c>
      <c r="M447" s="20">
        <f ca="1">IF(INDIRECT(L$1&amp;"!$I$1",1)-1+'15MIN'!$A447&lt;=INDIRECT(L$1&amp;"!$I$2",1),-OFFSET(INDIRECT(L$1&amp;"!$D$1",1),INDIRECT(L$1&amp;"!$I$1",1)-1+'15MIN'!$A447-1,0),0)</f>
        <v>0</v>
      </c>
      <c r="N447" s="20">
        <f ca="1">IF(INDIRECT(L$1&amp;"!$I$1",1)-1+'15MIN'!$A447&lt;=INDIRECT(L$1&amp;"!$I$2",1),OFFSET(INDIRECT(L$1&amp;"!$G$1",1),INDIRECT(L$1&amp;"!$I$1",1)-1+'15MIN'!$A447-1,0),0)</f>
        <v>76.279349999999994</v>
      </c>
      <c r="O447" s="21">
        <f ca="1">IF(INDIRECT(L$1&amp;"!$I$1",1)-1+'15MIN'!$A447&lt;=INDIRECT(L$1&amp;"!$I$2",1),-OFFSET(INDIRECT(L$1&amp;"!$E$1",1),INDIRECT(L$1&amp;"!$I$1",1)-1+'15MIN'!$A447-1,0),0)</f>
        <v>-9.9599999999999992E-4</v>
      </c>
    </row>
    <row r="448" spans="1:15" x14ac:dyDescent="0.2">
      <c r="A448" s="1">
        <f t="shared" si="17"/>
        <v>444</v>
      </c>
      <c r="B448" s="1">
        <f t="shared" si="18"/>
        <v>5</v>
      </c>
      <c r="C448" s="19">
        <f t="shared" si="19"/>
        <v>0.61458333333333304</v>
      </c>
      <c r="D448" s="20">
        <f ca="1">IF(INDIRECT($D$1&amp;"!$I$1",1)-1+'15MIN'!$A448&lt;=INDIRECT($D$1&amp;"!$I$2",1),OFFSET(INDIRECT($D$1&amp;"!$F$1",1),INDIRECT($D$1&amp;"!$I$1",1)-1+'15MIN'!$A448-1,0),0)</f>
        <v>3155.5378000000001</v>
      </c>
      <c r="E448" s="20">
        <f ca="1">IF(CUEL!$I$1-1+'15MIN'!$A448&lt;=CUEL!$I$2,-OFFSET(CUEL!$D$1,CUEL!$I$1-1+'15MIN'!$A448-1,0),0)</f>
        <v>0</v>
      </c>
      <c r="F448" s="20">
        <f ca="1">IF(INDIRECT($D$1&amp;"!$I$1",1)-1+'15MIN'!$A448&lt;=INDIRECT($D$1&amp;"!$I$2",1),OFFSET(INDIRECT($D$1&amp;"!$G$1",1),INDIRECT($D$1&amp;"!$I$1",1)-1+'15MIN'!$A448-1,0),0)</f>
        <v>91.360320999999999</v>
      </c>
      <c r="G448" s="21">
        <f ca="1">IF(INDIRECT($D$1&amp;"!$I$1",1)-1+'15MIN'!$A448&lt;=INDIRECT($D$1&amp;"!$I$2",1),-OFFSET(INDIRECT($D$1&amp;"!$E$1",1),INDIRECT($D$1&amp;"!$I$1",1)-1+'15MIN'!$A448-1,0),0)</f>
        <v>0</v>
      </c>
      <c r="H448" s="20">
        <f ca="1">IF(INDIRECT(H$1&amp;"!$I$1",1)-1+'15MIN'!$A448&lt;=INDIRECT(H$1&amp;"!$I$2",1),OFFSET(INDIRECT(H$1&amp;"!$F$1",1),INDIRECT(H$1&amp;"!$I$1",1)-1+'15MIN'!$A448-1,0),0)</f>
        <v>10473.416999999999</v>
      </c>
      <c r="I448" s="20">
        <f ca="1">IF(INDIRECT(H$1&amp;"!$I$1",1)-1+'15MIN'!$A448&lt;=INDIRECT(H$1&amp;"!$I$2",1),-OFFSET(INDIRECT(H$1&amp;"!$D$1",1),INDIRECT(H$1&amp;"!$I$1",1)-1+'15MIN'!$A448-1,0),0)</f>
        <v>0</v>
      </c>
      <c r="J448" s="20">
        <f ca="1">IF(INDIRECT(H$1&amp;"!$I$1",1)-1+'15MIN'!$A448&lt;=INDIRECT(H$1&amp;"!$I$2",1),OFFSET(INDIRECT(H$1&amp;"!$G$1",1),INDIRECT(H$1&amp;"!$I$1",1)-1+'15MIN'!$A448-1,0),0)</f>
        <v>0</v>
      </c>
      <c r="K448" s="21">
        <f ca="1">IF(INDIRECT(H$1&amp;"!$I$1",1)-1+'15MIN'!$A448&lt;=INDIRECT(H$1&amp;"!$I$2",1),-OFFSET(INDIRECT(H$1&amp;"!$E$1",1),INDIRECT(H$1&amp;"!$I$1",1)-1+'15MIN'!$A448-1,0),0)</f>
        <v>-1506.195557</v>
      </c>
      <c r="L448" s="20">
        <f ca="1">IF(INDIRECT(L$1&amp;"!$I$1",1)-1+'15MIN'!$A448&lt;=INDIRECT(L$1&amp;"!$I$2",1),OFFSET(INDIRECT(L$1&amp;"!$F$1",1),INDIRECT(L$1&amp;"!$I$1",1)-1+'15MIN'!$A448-1,0),0)</f>
        <v>14474.473</v>
      </c>
      <c r="M448" s="20">
        <f ca="1">IF(INDIRECT(L$1&amp;"!$I$1",1)-1+'15MIN'!$A448&lt;=INDIRECT(L$1&amp;"!$I$2",1),-OFFSET(INDIRECT(L$1&amp;"!$D$1",1),INDIRECT(L$1&amp;"!$I$1",1)-1+'15MIN'!$A448-1,0),0)</f>
        <v>0</v>
      </c>
      <c r="N448" s="20">
        <f ca="1">IF(INDIRECT(L$1&amp;"!$I$1",1)-1+'15MIN'!$A448&lt;=INDIRECT(L$1&amp;"!$I$2",1),OFFSET(INDIRECT(L$1&amp;"!$G$1",1),INDIRECT(L$1&amp;"!$I$1",1)-1+'15MIN'!$A448-1,0),0)</f>
        <v>75.992332000000005</v>
      </c>
      <c r="O448" s="21">
        <f ca="1">IF(INDIRECT(L$1&amp;"!$I$1",1)-1+'15MIN'!$A448&lt;=INDIRECT(L$1&amp;"!$I$2",1),-OFFSET(INDIRECT(L$1&amp;"!$E$1",1),INDIRECT(L$1&amp;"!$I$1",1)-1+'15MIN'!$A448-1,0),0)</f>
        <v>0</v>
      </c>
    </row>
    <row r="449" spans="1:15" x14ac:dyDescent="0.2">
      <c r="A449" s="1">
        <f t="shared" si="17"/>
        <v>445</v>
      </c>
      <c r="B449" s="1">
        <f t="shared" si="18"/>
        <v>5</v>
      </c>
      <c r="C449" s="19">
        <f t="shared" si="19"/>
        <v>0.625</v>
      </c>
      <c r="D449" s="20">
        <f ca="1">IF(INDIRECT($D$1&amp;"!$I$1",1)-1+'15MIN'!$A449&lt;=INDIRECT($D$1&amp;"!$I$2",1),OFFSET(INDIRECT($D$1&amp;"!$F$1",1),INDIRECT($D$1&amp;"!$I$1",1)-1+'15MIN'!$A449-1,0),0)</f>
        <v>3020.8877000000002</v>
      </c>
      <c r="E449" s="20">
        <f ca="1">IF(CUEL!$I$1-1+'15MIN'!$A449&lt;=CUEL!$I$2,-OFFSET(CUEL!$D$1,CUEL!$I$1-1+'15MIN'!$A449-1,0),0)</f>
        <v>0</v>
      </c>
      <c r="F449" s="20">
        <f ca="1">IF(INDIRECT($D$1&amp;"!$I$1",1)-1+'15MIN'!$A449&lt;=INDIRECT($D$1&amp;"!$I$2",1),OFFSET(INDIRECT($D$1&amp;"!$G$1",1),INDIRECT($D$1&amp;"!$I$1",1)-1+'15MIN'!$A449-1,0),0)</f>
        <v>102.240906</v>
      </c>
      <c r="G449" s="21">
        <f ca="1">IF(INDIRECT($D$1&amp;"!$I$1",1)-1+'15MIN'!$A449&lt;=INDIRECT($D$1&amp;"!$I$2",1),-OFFSET(INDIRECT($D$1&amp;"!$E$1",1),INDIRECT($D$1&amp;"!$I$1",1)-1+'15MIN'!$A449-1,0),0)</f>
        <v>0</v>
      </c>
      <c r="H449" s="20">
        <f ca="1">IF(INDIRECT(H$1&amp;"!$I$1",1)-1+'15MIN'!$A449&lt;=INDIRECT(H$1&amp;"!$I$2",1),OFFSET(INDIRECT(H$1&amp;"!$F$1",1),INDIRECT(H$1&amp;"!$I$1",1)-1+'15MIN'!$A449-1,0),0)</f>
        <v>12002.882</v>
      </c>
      <c r="I449" s="20">
        <f ca="1">IF(INDIRECT(H$1&amp;"!$I$1",1)-1+'15MIN'!$A449&lt;=INDIRECT(H$1&amp;"!$I$2",1),-OFFSET(INDIRECT(H$1&amp;"!$D$1",1),INDIRECT(H$1&amp;"!$I$1",1)-1+'15MIN'!$A449-1,0),0)</f>
        <v>0</v>
      </c>
      <c r="J449" s="20">
        <f ca="1">IF(INDIRECT(H$1&amp;"!$I$1",1)-1+'15MIN'!$A449&lt;=INDIRECT(H$1&amp;"!$I$2",1),OFFSET(INDIRECT(H$1&amp;"!$G$1",1),INDIRECT(H$1&amp;"!$I$1",1)-1+'15MIN'!$A449-1,0),0)</f>
        <v>0</v>
      </c>
      <c r="K449" s="21">
        <f ca="1">IF(INDIRECT(H$1&amp;"!$I$1",1)-1+'15MIN'!$A449&lt;=INDIRECT(H$1&amp;"!$I$2",1),-OFFSET(INDIRECT(H$1&amp;"!$E$1",1),INDIRECT(H$1&amp;"!$I$1",1)-1+'15MIN'!$A449-1,0),0)</f>
        <v>-1720.9610600000001</v>
      </c>
      <c r="L449" s="20">
        <f ca="1">IF(INDIRECT(L$1&amp;"!$I$1",1)-1+'15MIN'!$A449&lt;=INDIRECT(L$1&amp;"!$I$2",1),OFFSET(INDIRECT(L$1&amp;"!$F$1",1),INDIRECT(L$1&amp;"!$I$1",1)-1+'15MIN'!$A449-1,0),0)</f>
        <v>14313.632</v>
      </c>
      <c r="M449" s="20">
        <f ca="1">IF(INDIRECT(L$1&amp;"!$I$1",1)-1+'15MIN'!$A449&lt;=INDIRECT(L$1&amp;"!$I$2",1),-OFFSET(INDIRECT(L$1&amp;"!$D$1",1),INDIRECT(L$1&amp;"!$I$1",1)-1+'15MIN'!$A449-1,0),0)</f>
        <v>0</v>
      </c>
      <c r="N449" s="20">
        <f ca="1">IF(INDIRECT(L$1&amp;"!$I$1",1)-1+'15MIN'!$A449&lt;=INDIRECT(L$1&amp;"!$I$2",1),OFFSET(INDIRECT(L$1&amp;"!$G$1",1),INDIRECT(L$1&amp;"!$I$1",1)-1+'15MIN'!$A449-1,0),0)</f>
        <v>74.693138000000005</v>
      </c>
      <c r="O449" s="21">
        <f ca="1">IF(INDIRECT(L$1&amp;"!$I$1",1)-1+'15MIN'!$A449&lt;=INDIRECT(L$1&amp;"!$I$2",1),-OFFSET(INDIRECT(L$1&amp;"!$E$1",1),INDIRECT(L$1&amp;"!$I$1",1)-1+'15MIN'!$A449-1,0),0)</f>
        <v>0</v>
      </c>
    </row>
    <row r="450" spans="1:15" x14ac:dyDescent="0.2">
      <c r="A450" s="1">
        <f t="shared" si="17"/>
        <v>446</v>
      </c>
      <c r="B450" s="1">
        <f t="shared" si="18"/>
        <v>5</v>
      </c>
      <c r="C450" s="19">
        <f t="shared" si="19"/>
        <v>0.63541666666666696</v>
      </c>
      <c r="D450" s="20">
        <f ca="1">IF(INDIRECT($D$1&amp;"!$I$1",1)-1+'15MIN'!$A450&lt;=INDIRECT($D$1&amp;"!$I$2",1),OFFSET(INDIRECT($D$1&amp;"!$F$1",1),INDIRECT($D$1&amp;"!$I$1",1)-1+'15MIN'!$A450-1,0),0)</f>
        <v>3042.0866999999998</v>
      </c>
      <c r="E450" s="20">
        <f ca="1">IF(CUEL!$I$1-1+'15MIN'!$A450&lt;=CUEL!$I$2,-OFFSET(CUEL!$D$1,CUEL!$I$1-1+'15MIN'!$A450-1,0),0)</f>
        <v>0</v>
      </c>
      <c r="F450" s="20">
        <f ca="1">IF(INDIRECT($D$1&amp;"!$I$1",1)-1+'15MIN'!$A450&lt;=INDIRECT($D$1&amp;"!$I$2",1),OFFSET(INDIRECT($D$1&amp;"!$G$1",1),INDIRECT($D$1&amp;"!$I$1",1)-1+'15MIN'!$A450-1,0),0)</f>
        <v>99.799521999999996</v>
      </c>
      <c r="G450" s="21">
        <f ca="1">IF(INDIRECT($D$1&amp;"!$I$1",1)-1+'15MIN'!$A450&lt;=INDIRECT($D$1&amp;"!$I$2",1),-OFFSET(INDIRECT($D$1&amp;"!$E$1",1),INDIRECT($D$1&amp;"!$I$1",1)-1+'15MIN'!$A450-1,0),0)</f>
        <v>0</v>
      </c>
      <c r="H450" s="20">
        <f ca="1">IF(INDIRECT(H$1&amp;"!$I$1",1)-1+'15MIN'!$A450&lt;=INDIRECT(H$1&amp;"!$I$2",1),OFFSET(INDIRECT(H$1&amp;"!$F$1",1),INDIRECT(H$1&amp;"!$I$1",1)-1+'15MIN'!$A450-1,0),0)</f>
        <v>14198.066000000001</v>
      </c>
      <c r="I450" s="20">
        <f ca="1">IF(INDIRECT(H$1&amp;"!$I$1",1)-1+'15MIN'!$A450&lt;=INDIRECT(H$1&amp;"!$I$2",1),-OFFSET(INDIRECT(H$1&amp;"!$D$1",1),INDIRECT(H$1&amp;"!$I$1",1)-1+'15MIN'!$A450-1,0),0)</f>
        <v>0</v>
      </c>
      <c r="J450" s="20">
        <f ca="1">IF(INDIRECT(H$1&amp;"!$I$1",1)-1+'15MIN'!$A450&lt;=INDIRECT(H$1&amp;"!$I$2",1),OFFSET(INDIRECT(H$1&amp;"!$G$1",1),INDIRECT(H$1&amp;"!$I$1",1)-1+'15MIN'!$A450-1,0),0)</f>
        <v>0</v>
      </c>
      <c r="K450" s="21">
        <f ca="1">IF(INDIRECT(H$1&amp;"!$I$1",1)-1+'15MIN'!$A450&lt;=INDIRECT(H$1&amp;"!$I$2",1),-OFFSET(INDIRECT(H$1&amp;"!$E$1",1),INDIRECT(H$1&amp;"!$I$1",1)-1+'15MIN'!$A450-1,0),0)</f>
        <v>-2022.5938719999999</v>
      </c>
      <c r="L450" s="20">
        <f ca="1">IF(INDIRECT(L$1&amp;"!$I$1",1)-1+'15MIN'!$A450&lt;=INDIRECT(L$1&amp;"!$I$2",1),OFFSET(INDIRECT(L$1&amp;"!$F$1",1),INDIRECT(L$1&amp;"!$I$1",1)-1+'15MIN'!$A450-1,0),0)</f>
        <v>14384.200999999999</v>
      </c>
      <c r="M450" s="20">
        <f ca="1">IF(INDIRECT(L$1&amp;"!$I$1",1)-1+'15MIN'!$A450&lt;=INDIRECT(L$1&amp;"!$I$2",1),-OFFSET(INDIRECT(L$1&amp;"!$D$1",1),INDIRECT(L$1&amp;"!$I$1",1)-1+'15MIN'!$A450-1,0),0)</f>
        <v>0</v>
      </c>
      <c r="N450" s="20">
        <f ca="1">IF(INDIRECT(L$1&amp;"!$I$1",1)-1+'15MIN'!$A450&lt;=INDIRECT(L$1&amp;"!$I$2",1),OFFSET(INDIRECT(L$1&amp;"!$G$1",1),INDIRECT(L$1&amp;"!$I$1",1)-1+'15MIN'!$A450-1,0),0)</f>
        <v>66.543364999999994</v>
      </c>
      <c r="O450" s="21">
        <f ca="1">IF(INDIRECT(L$1&amp;"!$I$1",1)-1+'15MIN'!$A450&lt;=INDIRECT(L$1&amp;"!$I$2",1),-OFFSET(INDIRECT(L$1&amp;"!$E$1",1),INDIRECT(L$1&amp;"!$I$1",1)-1+'15MIN'!$A450-1,0),0)</f>
        <v>0</v>
      </c>
    </row>
    <row r="451" spans="1:15" x14ac:dyDescent="0.2">
      <c r="A451" s="1">
        <f t="shared" si="17"/>
        <v>447</v>
      </c>
      <c r="B451" s="1">
        <f t="shared" si="18"/>
        <v>5</v>
      </c>
      <c r="C451" s="19">
        <f t="shared" si="19"/>
        <v>0.64583333333333304</v>
      </c>
      <c r="D451" s="20">
        <f ca="1">IF(INDIRECT($D$1&amp;"!$I$1",1)-1+'15MIN'!$A451&lt;=INDIRECT($D$1&amp;"!$I$2",1),OFFSET(INDIRECT($D$1&amp;"!$F$1",1),INDIRECT($D$1&amp;"!$I$1",1)-1+'15MIN'!$A451-1,0),0)</f>
        <v>2983.5518000000002</v>
      </c>
      <c r="E451" s="20">
        <f ca="1">IF(CUEL!$I$1-1+'15MIN'!$A451&lt;=CUEL!$I$2,-OFFSET(CUEL!$D$1,CUEL!$I$1-1+'15MIN'!$A451-1,0),0)</f>
        <v>0</v>
      </c>
      <c r="F451" s="20">
        <f ca="1">IF(INDIRECT($D$1&amp;"!$I$1",1)-1+'15MIN'!$A451&lt;=INDIRECT($D$1&amp;"!$I$2",1),OFFSET(INDIRECT($D$1&amp;"!$G$1",1),INDIRECT($D$1&amp;"!$I$1",1)-1+'15MIN'!$A451-1,0),0)</f>
        <v>106.33566999999999</v>
      </c>
      <c r="G451" s="21">
        <f ca="1">IF(INDIRECT($D$1&amp;"!$I$1",1)-1+'15MIN'!$A451&lt;=INDIRECT($D$1&amp;"!$I$2",1),-OFFSET(INDIRECT($D$1&amp;"!$E$1",1),INDIRECT($D$1&amp;"!$I$1",1)-1+'15MIN'!$A451-1,0),0)</f>
        <v>0</v>
      </c>
      <c r="H451" s="20">
        <f ca="1">IF(INDIRECT(H$1&amp;"!$I$1",1)-1+'15MIN'!$A451&lt;=INDIRECT(H$1&amp;"!$I$2",1),OFFSET(INDIRECT(H$1&amp;"!$F$1",1),INDIRECT(H$1&amp;"!$I$1",1)-1+'15MIN'!$A451-1,0),0)</f>
        <v>16352.802</v>
      </c>
      <c r="I451" s="20">
        <f ca="1">IF(INDIRECT(H$1&amp;"!$I$1",1)-1+'15MIN'!$A451&lt;=INDIRECT(H$1&amp;"!$I$2",1),-OFFSET(INDIRECT(H$1&amp;"!$D$1",1),INDIRECT(H$1&amp;"!$I$1",1)-1+'15MIN'!$A451-1,0),0)</f>
        <v>0</v>
      </c>
      <c r="J451" s="20">
        <f ca="1">IF(INDIRECT(H$1&amp;"!$I$1",1)-1+'15MIN'!$A451&lt;=INDIRECT(H$1&amp;"!$I$2",1),OFFSET(INDIRECT(H$1&amp;"!$G$1",1),INDIRECT(H$1&amp;"!$I$1",1)-1+'15MIN'!$A451-1,0),0)</f>
        <v>0</v>
      </c>
      <c r="K451" s="21">
        <f ca="1">IF(INDIRECT(H$1&amp;"!$I$1",1)-1+'15MIN'!$A451&lt;=INDIRECT(H$1&amp;"!$I$2",1),-OFFSET(INDIRECT(H$1&amp;"!$E$1",1),INDIRECT(H$1&amp;"!$I$1",1)-1+'15MIN'!$A451-1,0),0)</f>
        <v>-2320.2788089999999</v>
      </c>
      <c r="L451" s="20">
        <f ca="1">IF(INDIRECT(L$1&amp;"!$I$1",1)-1+'15MIN'!$A451&lt;=INDIRECT(L$1&amp;"!$I$2",1),OFFSET(INDIRECT(L$1&amp;"!$F$1",1),INDIRECT(L$1&amp;"!$I$1",1)-1+'15MIN'!$A451-1,0),0)</f>
        <v>16056.286</v>
      </c>
      <c r="M451" s="20">
        <f ca="1">IF(INDIRECT(L$1&amp;"!$I$1",1)-1+'15MIN'!$A451&lt;=INDIRECT(L$1&amp;"!$I$2",1),-OFFSET(INDIRECT(L$1&amp;"!$D$1",1),INDIRECT(L$1&amp;"!$I$1",1)-1+'15MIN'!$A451-1,0),0)</f>
        <v>0</v>
      </c>
      <c r="N451" s="20">
        <f ca="1">IF(INDIRECT(L$1&amp;"!$I$1",1)-1+'15MIN'!$A451&lt;=INDIRECT(L$1&amp;"!$I$2",1),OFFSET(INDIRECT(L$1&amp;"!$G$1",1),INDIRECT(L$1&amp;"!$I$1",1)-1+'15MIN'!$A451-1,0),0)</f>
        <v>66.752274</v>
      </c>
      <c r="O451" s="21">
        <f ca="1">IF(INDIRECT(L$1&amp;"!$I$1",1)-1+'15MIN'!$A451&lt;=INDIRECT(L$1&amp;"!$I$2",1),-OFFSET(INDIRECT(L$1&amp;"!$E$1",1),INDIRECT(L$1&amp;"!$I$1",1)-1+'15MIN'!$A451-1,0),0)</f>
        <v>-9.0840000000000001E-3</v>
      </c>
    </row>
    <row r="452" spans="1:15" x14ac:dyDescent="0.2">
      <c r="A452" s="1">
        <f t="shared" si="17"/>
        <v>448</v>
      </c>
      <c r="B452" s="1">
        <f t="shared" si="18"/>
        <v>5</v>
      </c>
      <c r="C452" s="19">
        <f t="shared" si="19"/>
        <v>0.65625</v>
      </c>
      <c r="D452" s="20">
        <f ca="1">IF(INDIRECT($D$1&amp;"!$I$1",1)-1+'15MIN'!$A452&lt;=INDIRECT($D$1&amp;"!$I$2",1),OFFSET(INDIRECT($D$1&amp;"!$F$1",1),INDIRECT($D$1&amp;"!$I$1",1)-1+'15MIN'!$A452-1,0),0)</f>
        <v>2920.22</v>
      </c>
      <c r="E452" s="20">
        <f ca="1">IF(CUEL!$I$1-1+'15MIN'!$A452&lt;=CUEL!$I$2,-OFFSET(CUEL!$D$1,CUEL!$I$1-1+'15MIN'!$A452-1,0),0)</f>
        <v>0</v>
      </c>
      <c r="F452" s="20">
        <f ca="1">IF(INDIRECT($D$1&amp;"!$I$1",1)-1+'15MIN'!$A452&lt;=INDIRECT($D$1&amp;"!$I$2",1),OFFSET(INDIRECT($D$1&amp;"!$G$1",1),INDIRECT($D$1&amp;"!$I$1",1)-1+'15MIN'!$A452-1,0),0)</f>
        <v>110.506775</v>
      </c>
      <c r="G452" s="21">
        <f ca="1">IF(INDIRECT($D$1&amp;"!$I$1",1)-1+'15MIN'!$A452&lt;=INDIRECT($D$1&amp;"!$I$2",1),-OFFSET(INDIRECT($D$1&amp;"!$E$1",1),INDIRECT($D$1&amp;"!$I$1",1)-1+'15MIN'!$A452-1,0),0)</f>
        <v>0</v>
      </c>
      <c r="H452" s="20">
        <f ca="1">IF(INDIRECT(H$1&amp;"!$I$1",1)-1+'15MIN'!$A452&lt;=INDIRECT(H$1&amp;"!$I$2",1),OFFSET(INDIRECT(H$1&amp;"!$F$1",1),INDIRECT(H$1&amp;"!$I$1",1)-1+'15MIN'!$A452-1,0),0)</f>
        <v>17667.984</v>
      </c>
      <c r="I452" s="20">
        <f ca="1">IF(INDIRECT(H$1&amp;"!$I$1",1)-1+'15MIN'!$A452&lt;=INDIRECT(H$1&amp;"!$I$2",1),-OFFSET(INDIRECT(H$1&amp;"!$D$1",1),INDIRECT(H$1&amp;"!$I$1",1)-1+'15MIN'!$A452-1,0),0)</f>
        <v>0</v>
      </c>
      <c r="J452" s="20">
        <f ca="1">IF(INDIRECT(H$1&amp;"!$I$1",1)-1+'15MIN'!$A452&lt;=INDIRECT(H$1&amp;"!$I$2",1),OFFSET(INDIRECT(H$1&amp;"!$G$1",1),INDIRECT(H$1&amp;"!$I$1",1)-1+'15MIN'!$A452-1,0),0)</f>
        <v>0</v>
      </c>
      <c r="K452" s="21">
        <f ca="1">IF(INDIRECT(H$1&amp;"!$I$1",1)-1+'15MIN'!$A452&lt;=INDIRECT(H$1&amp;"!$I$2",1),-OFFSET(INDIRECT(H$1&amp;"!$E$1",1),INDIRECT(H$1&amp;"!$I$1",1)-1+'15MIN'!$A452-1,0),0)</f>
        <v>-2497.5246579999998</v>
      </c>
      <c r="L452" s="20">
        <f ca="1">IF(INDIRECT(L$1&amp;"!$I$1",1)-1+'15MIN'!$A452&lt;=INDIRECT(L$1&amp;"!$I$2",1),OFFSET(INDIRECT(L$1&amp;"!$F$1",1),INDIRECT(L$1&amp;"!$I$1",1)-1+'15MIN'!$A452-1,0),0)</f>
        <v>16248.512000000001</v>
      </c>
      <c r="M452" s="20">
        <f ca="1">IF(INDIRECT(L$1&amp;"!$I$1",1)-1+'15MIN'!$A452&lt;=INDIRECT(L$1&amp;"!$I$2",1),-OFFSET(INDIRECT(L$1&amp;"!$D$1",1),INDIRECT(L$1&amp;"!$I$1",1)-1+'15MIN'!$A452-1,0),0)</f>
        <v>0</v>
      </c>
      <c r="N452" s="20">
        <f ca="1">IF(INDIRECT(L$1&amp;"!$I$1",1)-1+'15MIN'!$A452&lt;=INDIRECT(L$1&amp;"!$I$2",1),OFFSET(INDIRECT(L$1&amp;"!$G$1",1),INDIRECT(L$1&amp;"!$I$1",1)-1+'15MIN'!$A452-1,0),0)</f>
        <v>66.709663000000006</v>
      </c>
      <c r="O452" s="21">
        <f ca="1">IF(INDIRECT(L$1&amp;"!$I$1",1)-1+'15MIN'!$A452&lt;=INDIRECT(L$1&amp;"!$I$2",1),-OFFSET(INDIRECT(L$1&amp;"!$E$1",1),INDIRECT(L$1&amp;"!$I$1",1)-1+'15MIN'!$A452-1,0),0)</f>
        <v>-0.23983399999999999</v>
      </c>
    </row>
    <row r="453" spans="1:15" x14ac:dyDescent="0.2">
      <c r="A453" s="1">
        <f t="shared" si="17"/>
        <v>449</v>
      </c>
      <c r="B453" s="1">
        <f t="shared" si="18"/>
        <v>5</v>
      </c>
      <c r="C453" s="19">
        <f t="shared" si="19"/>
        <v>0.66666666666666696</v>
      </c>
      <c r="D453" s="20">
        <f ca="1">IF(INDIRECT($D$1&amp;"!$I$1",1)-1+'15MIN'!$A453&lt;=INDIRECT($D$1&amp;"!$I$2",1),OFFSET(INDIRECT($D$1&amp;"!$F$1",1),INDIRECT($D$1&amp;"!$I$1",1)-1+'15MIN'!$A453-1,0),0)</f>
        <v>3236.0059000000001</v>
      </c>
      <c r="E453" s="20">
        <f ca="1">IF(CUEL!$I$1-1+'15MIN'!$A453&lt;=CUEL!$I$2,-OFFSET(CUEL!$D$1,CUEL!$I$1-1+'15MIN'!$A453-1,0),0)</f>
        <v>0</v>
      </c>
      <c r="F453" s="20">
        <f ca="1">IF(INDIRECT($D$1&amp;"!$I$1",1)-1+'15MIN'!$A453&lt;=INDIRECT($D$1&amp;"!$I$2",1),OFFSET(INDIRECT($D$1&amp;"!$G$1",1),INDIRECT($D$1&amp;"!$I$1",1)-1+'15MIN'!$A453-1,0),0)</f>
        <v>84.650970000000001</v>
      </c>
      <c r="G453" s="21">
        <f ca="1">IF(INDIRECT($D$1&amp;"!$I$1",1)-1+'15MIN'!$A453&lt;=INDIRECT($D$1&amp;"!$I$2",1),-OFFSET(INDIRECT($D$1&amp;"!$E$1",1),INDIRECT($D$1&amp;"!$I$1",1)-1+'15MIN'!$A453-1,0),0)</f>
        <v>-5.8079999999999998E-3</v>
      </c>
      <c r="H453" s="20">
        <f ca="1">IF(INDIRECT(H$1&amp;"!$I$1",1)-1+'15MIN'!$A453&lt;=INDIRECT(H$1&amp;"!$I$2",1),OFFSET(INDIRECT(H$1&amp;"!$F$1",1),INDIRECT(H$1&amp;"!$I$1",1)-1+'15MIN'!$A453-1,0),0)</f>
        <v>20062.77</v>
      </c>
      <c r="I453" s="20">
        <f ca="1">IF(INDIRECT(H$1&amp;"!$I$1",1)-1+'15MIN'!$A453&lt;=INDIRECT(H$1&amp;"!$I$2",1),-OFFSET(INDIRECT(H$1&amp;"!$D$1",1),INDIRECT(H$1&amp;"!$I$1",1)-1+'15MIN'!$A453-1,0),0)</f>
        <v>0</v>
      </c>
      <c r="J453" s="20">
        <f ca="1">IF(INDIRECT(H$1&amp;"!$I$1",1)-1+'15MIN'!$A453&lt;=INDIRECT(H$1&amp;"!$I$2",1),OFFSET(INDIRECT(H$1&amp;"!$G$1",1),INDIRECT(H$1&amp;"!$I$1",1)-1+'15MIN'!$A453-1,0),0)</f>
        <v>0</v>
      </c>
      <c r="K453" s="21">
        <f ca="1">IF(INDIRECT(H$1&amp;"!$I$1",1)-1+'15MIN'!$A453&lt;=INDIRECT(H$1&amp;"!$I$2",1),-OFFSET(INDIRECT(H$1&amp;"!$E$1",1),INDIRECT(H$1&amp;"!$I$1",1)-1+'15MIN'!$A453-1,0),0)</f>
        <v>-2827.2924800000001</v>
      </c>
      <c r="L453" s="20">
        <f ca="1">IF(INDIRECT(L$1&amp;"!$I$1",1)-1+'15MIN'!$A453&lt;=INDIRECT(L$1&amp;"!$I$2",1),OFFSET(INDIRECT(L$1&amp;"!$F$1",1),INDIRECT(L$1&amp;"!$I$1",1)-1+'15MIN'!$A453-1,0),0)</f>
        <v>18375.692999999999</v>
      </c>
      <c r="M453" s="20">
        <f ca="1">IF(INDIRECT(L$1&amp;"!$I$1",1)-1+'15MIN'!$A453&lt;=INDIRECT(L$1&amp;"!$I$2",1),-OFFSET(INDIRECT(L$1&amp;"!$D$1",1),INDIRECT(L$1&amp;"!$I$1",1)-1+'15MIN'!$A453-1,0),0)</f>
        <v>0</v>
      </c>
      <c r="N453" s="20">
        <f ca="1">IF(INDIRECT(L$1&amp;"!$I$1",1)-1+'15MIN'!$A453&lt;=INDIRECT(L$1&amp;"!$I$2",1),OFFSET(INDIRECT(L$1&amp;"!$G$1",1),INDIRECT(L$1&amp;"!$I$1",1)-1+'15MIN'!$A453-1,0),0)</f>
        <v>76.035049000000001</v>
      </c>
      <c r="O453" s="21">
        <f ca="1">IF(INDIRECT(L$1&amp;"!$I$1",1)-1+'15MIN'!$A453&lt;=INDIRECT(L$1&amp;"!$I$2",1),-OFFSET(INDIRECT(L$1&amp;"!$E$1",1),INDIRECT(L$1&amp;"!$I$1",1)-1+'15MIN'!$A453-1,0),0)</f>
        <v>-1.0867E-2</v>
      </c>
    </row>
    <row r="454" spans="1:15" x14ac:dyDescent="0.2">
      <c r="A454" s="1">
        <f t="shared" ref="A454:A517" si="20">A453+1</f>
        <v>450</v>
      </c>
      <c r="B454" s="1">
        <f t="shared" si="18"/>
        <v>5</v>
      </c>
      <c r="C454" s="19">
        <f t="shared" si="19"/>
        <v>0.67708333333333304</v>
      </c>
      <c r="D454" s="20">
        <f ca="1">IF(INDIRECT($D$1&amp;"!$I$1",1)-1+'15MIN'!$A454&lt;=INDIRECT($D$1&amp;"!$I$2",1),OFFSET(INDIRECT($D$1&amp;"!$F$1",1),INDIRECT($D$1&amp;"!$I$1",1)-1+'15MIN'!$A454-1,0),0)</f>
        <v>3205.7707999999998</v>
      </c>
      <c r="E454" s="20">
        <f ca="1">IF(CUEL!$I$1-1+'15MIN'!$A454&lt;=CUEL!$I$2,-OFFSET(CUEL!$D$1,CUEL!$I$1-1+'15MIN'!$A454-1,0),0)</f>
        <v>0</v>
      </c>
      <c r="F454" s="20">
        <f ca="1">IF(INDIRECT($D$1&amp;"!$I$1",1)-1+'15MIN'!$A454&lt;=INDIRECT($D$1&amp;"!$I$2",1),OFFSET(INDIRECT($D$1&amp;"!$G$1",1),INDIRECT($D$1&amp;"!$I$1",1)-1+'15MIN'!$A454-1,0),0)</f>
        <v>86.140632999999994</v>
      </c>
      <c r="G454" s="21">
        <f ca="1">IF(INDIRECT($D$1&amp;"!$I$1",1)-1+'15MIN'!$A454&lt;=INDIRECT($D$1&amp;"!$I$2",1),-OFFSET(INDIRECT($D$1&amp;"!$E$1",1),INDIRECT($D$1&amp;"!$I$1",1)-1+'15MIN'!$A454-1,0),0)</f>
        <v>0</v>
      </c>
      <c r="H454" s="20">
        <f ca="1">IF(INDIRECT(H$1&amp;"!$I$1",1)-1+'15MIN'!$A454&lt;=INDIRECT(H$1&amp;"!$I$2",1),OFFSET(INDIRECT(H$1&amp;"!$F$1",1),INDIRECT(H$1&amp;"!$I$1",1)-1+'15MIN'!$A454-1,0),0)</f>
        <v>23328.263999999999</v>
      </c>
      <c r="I454" s="20">
        <f ca="1">IF(INDIRECT(H$1&amp;"!$I$1",1)-1+'15MIN'!$A454&lt;=INDIRECT(H$1&amp;"!$I$2",1),-OFFSET(INDIRECT(H$1&amp;"!$D$1",1),INDIRECT(H$1&amp;"!$I$1",1)-1+'15MIN'!$A454-1,0),0)</f>
        <v>0</v>
      </c>
      <c r="J454" s="20">
        <f ca="1">IF(INDIRECT(H$1&amp;"!$I$1",1)-1+'15MIN'!$A454&lt;=INDIRECT(H$1&amp;"!$I$2",1),OFFSET(INDIRECT(H$1&amp;"!$G$1",1),INDIRECT(H$1&amp;"!$I$1",1)-1+'15MIN'!$A454-1,0),0)</f>
        <v>0</v>
      </c>
      <c r="K454" s="21">
        <f ca="1">IF(INDIRECT(H$1&amp;"!$I$1",1)-1+'15MIN'!$A454&lt;=INDIRECT(H$1&amp;"!$I$2",1),-OFFSET(INDIRECT(H$1&amp;"!$E$1",1),INDIRECT(H$1&amp;"!$I$1",1)-1+'15MIN'!$A454-1,0),0)</f>
        <v>-3274.1213379999999</v>
      </c>
      <c r="L454" s="20">
        <f ca="1">IF(INDIRECT(L$1&amp;"!$I$1",1)-1+'15MIN'!$A454&lt;=INDIRECT(L$1&amp;"!$I$2",1),OFFSET(INDIRECT(L$1&amp;"!$F$1",1),INDIRECT(L$1&amp;"!$I$1",1)-1+'15MIN'!$A454-1,0),0)</f>
        <v>18376.136999999999</v>
      </c>
      <c r="M454" s="20">
        <f ca="1">IF(INDIRECT(L$1&amp;"!$I$1",1)-1+'15MIN'!$A454&lt;=INDIRECT(L$1&amp;"!$I$2",1),-OFFSET(INDIRECT(L$1&amp;"!$D$1",1),INDIRECT(L$1&amp;"!$I$1",1)-1+'15MIN'!$A454-1,0),0)</f>
        <v>0</v>
      </c>
      <c r="N454" s="20">
        <f ca="1">IF(INDIRECT(L$1&amp;"!$I$1",1)-1+'15MIN'!$A454&lt;=INDIRECT(L$1&amp;"!$I$2",1),OFFSET(INDIRECT(L$1&amp;"!$G$1",1),INDIRECT(L$1&amp;"!$I$1",1)-1+'15MIN'!$A454-1,0),0)</f>
        <v>80.256668000000005</v>
      </c>
      <c r="O454" s="21">
        <f ca="1">IF(INDIRECT(L$1&amp;"!$I$1",1)-1+'15MIN'!$A454&lt;=INDIRECT(L$1&amp;"!$I$2",1),-OFFSET(INDIRECT(L$1&amp;"!$E$1",1),INDIRECT(L$1&amp;"!$I$1",1)-1+'15MIN'!$A454-1,0),0)</f>
        <v>-3.8857999999999997E-2</v>
      </c>
    </row>
    <row r="455" spans="1:15" x14ac:dyDescent="0.2">
      <c r="A455" s="1">
        <f t="shared" si="20"/>
        <v>451</v>
      </c>
      <c r="B455" s="1">
        <f t="shared" si="18"/>
        <v>5</v>
      </c>
      <c r="C455" s="19">
        <f t="shared" si="19"/>
        <v>0.6875</v>
      </c>
      <c r="D455" s="20">
        <f ca="1">IF(INDIRECT($D$1&amp;"!$I$1",1)-1+'15MIN'!$A455&lt;=INDIRECT($D$1&amp;"!$I$2",1),OFFSET(INDIRECT($D$1&amp;"!$F$1",1),INDIRECT($D$1&amp;"!$I$1",1)-1+'15MIN'!$A455-1,0),0)</f>
        <v>3578.3584000000001</v>
      </c>
      <c r="E455" s="20">
        <f ca="1">IF(CUEL!$I$1-1+'15MIN'!$A455&lt;=CUEL!$I$2,-OFFSET(CUEL!$D$1,CUEL!$I$1-1+'15MIN'!$A455-1,0),0)</f>
        <v>0</v>
      </c>
      <c r="F455" s="20">
        <f ca="1">IF(INDIRECT($D$1&amp;"!$I$1",1)-1+'15MIN'!$A455&lt;=INDIRECT($D$1&amp;"!$I$2",1),OFFSET(INDIRECT($D$1&amp;"!$G$1",1),INDIRECT($D$1&amp;"!$I$1",1)-1+'15MIN'!$A455-1,0),0)</f>
        <v>56.177937</v>
      </c>
      <c r="G455" s="21">
        <f ca="1">IF(INDIRECT($D$1&amp;"!$I$1",1)-1+'15MIN'!$A455&lt;=INDIRECT($D$1&amp;"!$I$2",1),-OFFSET(INDIRECT($D$1&amp;"!$E$1",1),INDIRECT($D$1&amp;"!$I$1",1)-1+'15MIN'!$A455-1,0),0)</f>
        <v>-0.51272099999999998</v>
      </c>
      <c r="H455" s="20">
        <f ca="1">IF(INDIRECT(H$1&amp;"!$I$1",1)-1+'15MIN'!$A455&lt;=INDIRECT(H$1&amp;"!$I$2",1),OFFSET(INDIRECT(H$1&amp;"!$F$1",1),INDIRECT(H$1&amp;"!$I$1",1)-1+'15MIN'!$A455-1,0),0)</f>
        <v>26545.190999999999</v>
      </c>
      <c r="I455" s="20">
        <f ca="1">IF(INDIRECT(H$1&amp;"!$I$1",1)-1+'15MIN'!$A455&lt;=INDIRECT(H$1&amp;"!$I$2",1),-OFFSET(INDIRECT(H$1&amp;"!$D$1",1),INDIRECT(H$1&amp;"!$I$1",1)-1+'15MIN'!$A455-1,0),0)</f>
        <v>0</v>
      </c>
      <c r="J455" s="20">
        <f ca="1">IF(INDIRECT(H$1&amp;"!$I$1",1)-1+'15MIN'!$A455&lt;=INDIRECT(H$1&amp;"!$I$2",1),OFFSET(INDIRECT(H$1&amp;"!$G$1",1),INDIRECT(H$1&amp;"!$I$1",1)-1+'15MIN'!$A455-1,0),0)</f>
        <v>0</v>
      </c>
      <c r="K455" s="21">
        <f ca="1">IF(INDIRECT(H$1&amp;"!$I$1",1)-1+'15MIN'!$A455&lt;=INDIRECT(H$1&amp;"!$I$2",1),-OFFSET(INDIRECT(H$1&amp;"!$E$1",1),INDIRECT(H$1&amp;"!$I$1",1)-1+'15MIN'!$A455-1,0),0)</f>
        <v>-3718.2104490000002</v>
      </c>
      <c r="L455" s="20">
        <f ca="1">IF(INDIRECT(L$1&amp;"!$I$1",1)-1+'15MIN'!$A455&lt;=INDIRECT(L$1&amp;"!$I$2",1),OFFSET(INDIRECT(L$1&amp;"!$F$1",1),INDIRECT(L$1&amp;"!$I$1",1)-1+'15MIN'!$A455-1,0),0)</f>
        <v>18300.383000000002</v>
      </c>
      <c r="M455" s="20">
        <f ca="1">IF(INDIRECT(L$1&amp;"!$I$1",1)-1+'15MIN'!$A455&lt;=INDIRECT(L$1&amp;"!$I$2",1),-OFFSET(INDIRECT(L$1&amp;"!$D$1",1),INDIRECT(L$1&amp;"!$I$1",1)-1+'15MIN'!$A455-1,0),0)</f>
        <v>0</v>
      </c>
      <c r="N455" s="20">
        <f ca="1">IF(INDIRECT(L$1&amp;"!$I$1",1)-1+'15MIN'!$A455&lt;=INDIRECT(L$1&amp;"!$I$2",1),OFFSET(INDIRECT(L$1&amp;"!$G$1",1),INDIRECT(L$1&amp;"!$I$1",1)-1+'15MIN'!$A455-1,0),0)</f>
        <v>85.801208000000003</v>
      </c>
      <c r="O455" s="21">
        <f ca="1">IF(INDIRECT(L$1&amp;"!$I$1",1)-1+'15MIN'!$A455&lt;=INDIRECT(L$1&amp;"!$I$2",1),-OFFSET(INDIRECT(L$1&amp;"!$E$1",1),INDIRECT(L$1&amp;"!$I$1",1)-1+'15MIN'!$A455-1,0),0)</f>
        <v>0</v>
      </c>
    </row>
    <row r="456" spans="1:15" x14ac:dyDescent="0.2">
      <c r="A456" s="1">
        <f t="shared" si="20"/>
        <v>452</v>
      </c>
      <c r="B456" s="1">
        <f t="shared" si="18"/>
        <v>5</v>
      </c>
      <c r="C456" s="19">
        <f t="shared" si="19"/>
        <v>0.69791666666666696</v>
      </c>
      <c r="D456" s="20">
        <f ca="1">IF(INDIRECT($D$1&amp;"!$I$1",1)-1+'15MIN'!$A456&lt;=INDIRECT($D$1&amp;"!$I$2",1),OFFSET(INDIRECT($D$1&amp;"!$F$1",1),INDIRECT($D$1&amp;"!$I$1",1)-1+'15MIN'!$A456-1,0),0)</f>
        <v>3950.3119999999999</v>
      </c>
      <c r="E456" s="20">
        <f ca="1">IF(CUEL!$I$1-1+'15MIN'!$A456&lt;=CUEL!$I$2,-OFFSET(CUEL!$D$1,CUEL!$I$1-1+'15MIN'!$A456-1,0),0)</f>
        <v>0</v>
      </c>
      <c r="F456" s="20">
        <f ca="1">IF(INDIRECT($D$1&amp;"!$I$1",1)-1+'15MIN'!$A456&lt;=INDIRECT($D$1&amp;"!$I$2",1),OFFSET(INDIRECT($D$1&amp;"!$G$1",1),INDIRECT($D$1&amp;"!$I$1",1)-1+'15MIN'!$A456-1,0),0)</f>
        <v>30.504823999999999</v>
      </c>
      <c r="G456" s="21">
        <f ca="1">IF(INDIRECT($D$1&amp;"!$I$1",1)-1+'15MIN'!$A456&lt;=INDIRECT($D$1&amp;"!$I$2",1),-OFFSET(INDIRECT($D$1&amp;"!$E$1",1),INDIRECT($D$1&amp;"!$I$1",1)-1+'15MIN'!$A456-1,0),0)</f>
        <v>-8.7446780000000004</v>
      </c>
      <c r="H456" s="20">
        <f ca="1">IF(INDIRECT(H$1&amp;"!$I$1",1)-1+'15MIN'!$A456&lt;=INDIRECT(H$1&amp;"!$I$2",1),OFFSET(INDIRECT(H$1&amp;"!$F$1",1),INDIRECT(H$1&amp;"!$I$1",1)-1+'15MIN'!$A456-1,0),0)</f>
        <v>27808.407999999999</v>
      </c>
      <c r="I456" s="20">
        <f ca="1">IF(INDIRECT(H$1&amp;"!$I$1",1)-1+'15MIN'!$A456&lt;=INDIRECT(H$1&amp;"!$I$2",1),-OFFSET(INDIRECT(H$1&amp;"!$D$1",1),INDIRECT(H$1&amp;"!$I$1",1)-1+'15MIN'!$A456-1,0),0)</f>
        <v>0</v>
      </c>
      <c r="J456" s="20">
        <f ca="1">IF(INDIRECT(H$1&amp;"!$I$1",1)-1+'15MIN'!$A456&lt;=INDIRECT(H$1&amp;"!$I$2",1),OFFSET(INDIRECT(H$1&amp;"!$G$1",1),INDIRECT(H$1&amp;"!$I$1",1)-1+'15MIN'!$A456-1,0),0)</f>
        <v>0</v>
      </c>
      <c r="K456" s="21">
        <f ca="1">IF(INDIRECT(H$1&amp;"!$I$1",1)-1+'15MIN'!$A456&lt;=INDIRECT(H$1&amp;"!$I$2",1),-OFFSET(INDIRECT(H$1&amp;"!$E$1",1),INDIRECT(H$1&amp;"!$I$1",1)-1+'15MIN'!$A456-1,0),0)</f>
        <v>-3892.2844239999999</v>
      </c>
      <c r="L456" s="20">
        <f ca="1">IF(INDIRECT(L$1&amp;"!$I$1",1)-1+'15MIN'!$A456&lt;=INDIRECT(L$1&amp;"!$I$2",1),OFFSET(INDIRECT(L$1&amp;"!$F$1",1),INDIRECT(L$1&amp;"!$I$1",1)-1+'15MIN'!$A456-1,0),0)</f>
        <v>18399.717000000001</v>
      </c>
      <c r="M456" s="20">
        <f ca="1">IF(INDIRECT(L$1&amp;"!$I$1",1)-1+'15MIN'!$A456&lt;=INDIRECT(L$1&amp;"!$I$2",1),-OFFSET(INDIRECT(L$1&amp;"!$D$1",1),INDIRECT(L$1&amp;"!$I$1",1)-1+'15MIN'!$A456-1,0),0)</f>
        <v>0</v>
      </c>
      <c r="N456" s="20">
        <f ca="1">IF(INDIRECT(L$1&amp;"!$I$1",1)-1+'15MIN'!$A456&lt;=INDIRECT(L$1&amp;"!$I$2",1),OFFSET(INDIRECT(L$1&amp;"!$G$1",1),INDIRECT(L$1&amp;"!$I$1",1)-1+'15MIN'!$A456-1,0),0)</f>
        <v>78.441779999999994</v>
      </c>
      <c r="O456" s="21">
        <f ca="1">IF(INDIRECT(L$1&amp;"!$I$1",1)-1+'15MIN'!$A456&lt;=INDIRECT(L$1&amp;"!$I$2",1),-OFFSET(INDIRECT(L$1&amp;"!$E$1",1),INDIRECT(L$1&amp;"!$I$1",1)-1+'15MIN'!$A456-1,0),0)</f>
        <v>-5.6927999999999999E-2</v>
      </c>
    </row>
    <row r="457" spans="1:15" x14ac:dyDescent="0.2">
      <c r="A457" s="1">
        <f t="shared" si="20"/>
        <v>453</v>
      </c>
      <c r="B457" s="1">
        <f t="shared" si="18"/>
        <v>5</v>
      </c>
      <c r="C457" s="19">
        <f t="shared" si="19"/>
        <v>0.70833333333333304</v>
      </c>
      <c r="D457" s="20">
        <f ca="1">IF(INDIRECT($D$1&amp;"!$I$1",1)-1+'15MIN'!$A457&lt;=INDIRECT($D$1&amp;"!$I$2",1),OFFSET(INDIRECT($D$1&amp;"!$F$1",1),INDIRECT($D$1&amp;"!$I$1",1)-1+'15MIN'!$A457-1,0),0)</f>
        <v>4405.6255000000001</v>
      </c>
      <c r="E457" s="20">
        <f ca="1">IF(CUEL!$I$1-1+'15MIN'!$A457&lt;=CUEL!$I$2,-OFFSET(CUEL!$D$1,CUEL!$I$1-1+'15MIN'!$A457-1,0),0)</f>
        <v>0</v>
      </c>
      <c r="F457" s="20">
        <f ca="1">IF(INDIRECT($D$1&amp;"!$I$1",1)-1+'15MIN'!$A457&lt;=INDIRECT($D$1&amp;"!$I$2",1),OFFSET(INDIRECT($D$1&amp;"!$G$1",1),INDIRECT($D$1&amp;"!$I$1",1)-1+'15MIN'!$A457-1,0),0)</f>
        <v>0.96135400000000004</v>
      </c>
      <c r="G457" s="21">
        <f ca="1">IF(INDIRECT($D$1&amp;"!$I$1",1)-1+'15MIN'!$A457&lt;=INDIRECT($D$1&amp;"!$I$2",1),-OFFSET(INDIRECT($D$1&amp;"!$E$1",1),INDIRECT($D$1&amp;"!$I$1",1)-1+'15MIN'!$A457-1,0),0)</f>
        <v>-30.900518000000002</v>
      </c>
      <c r="H457" s="20">
        <f ca="1">IF(INDIRECT(H$1&amp;"!$I$1",1)-1+'15MIN'!$A457&lt;=INDIRECT(H$1&amp;"!$I$2",1),OFFSET(INDIRECT(H$1&amp;"!$F$1",1),INDIRECT(H$1&amp;"!$I$1",1)-1+'15MIN'!$A457-1,0),0)</f>
        <v>25594.82</v>
      </c>
      <c r="I457" s="20">
        <f ca="1">IF(INDIRECT(H$1&amp;"!$I$1",1)-1+'15MIN'!$A457&lt;=INDIRECT(H$1&amp;"!$I$2",1),-OFFSET(INDIRECT(H$1&amp;"!$D$1",1),INDIRECT(H$1&amp;"!$I$1",1)-1+'15MIN'!$A457-1,0),0)</f>
        <v>0</v>
      </c>
      <c r="J457" s="20">
        <f ca="1">IF(INDIRECT(H$1&amp;"!$I$1",1)-1+'15MIN'!$A457&lt;=INDIRECT(H$1&amp;"!$I$2",1),OFFSET(INDIRECT(H$1&amp;"!$G$1",1),INDIRECT(H$1&amp;"!$I$1",1)-1+'15MIN'!$A457-1,0),0)</f>
        <v>0</v>
      </c>
      <c r="K457" s="21">
        <f ca="1">IF(INDIRECT(H$1&amp;"!$I$1",1)-1+'15MIN'!$A457&lt;=INDIRECT(H$1&amp;"!$I$2",1),-OFFSET(INDIRECT(H$1&amp;"!$E$1",1),INDIRECT(H$1&amp;"!$I$1",1)-1+'15MIN'!$A457-1,0),0)</f>
        <v>-3594.4187010000001</v>
      </c>
      <c r="L457" s="20">
        <f ca="1">IF(INDIRECT(L$1&amp;"!$I$1",1)-1+'15MIN'!$A457&lt;=INDIRECT(L$1&amp;"!$I$2",1),OFFSET(INDIRECT(L$1&amp;"!$F$1",1),INDIRECT(L$1&amp;"!$I$1",1)-1+'15MIN'!$A457-1,0),0)</f>
        <v>19714.175999999999</v>
      </c>
      <c r="M457" s="20">
        <f ca="1">IF(INDIRECT(L$1&amp;"!$I$1",1)-1+'15MIN'!$A457&lt;=INDIRECT(L$1&amp;"!$I$2",1),-OFFSET(INDIRECT(L$1&amp;"!$D$1",1),INDIRECT(L$1&amp;"!$I$1",1)-1+'15MIN'!$A457-1,0),0)</f>
        <v>0</v>
      </c>
      <c r="N457" s="20">
        <f ca="1">IF(INDIRECT(L$1&amp;"!$I$1",1)-1+'15MIN'!$A457&lt;=INDIRECT(L$1&amp;"!$I$2",1),OFFSET(INDIRECT(L$1&amp;"!$G$1",1),INDIRECT(L$1&amp;"!$I$1",1)-1+'15MIN'!$A457-1,0),0)</f>
        <v>87.243713</v>
      </c>
      <c r="O457" s="21">
        <f ca="1">IF(INDIRECT(L$1&amp;"!$I$1",1)-1+'15MIN'!$A457&lt;=INDIRECT(L$1&amp;"!$I$2",1),-OFFSET(INDIRECT(L$1&amp;"!$E$1",1),INDIRECT(L$1&amp;"!$I$1",1)-1+'15MIN'!$A457-1,0),0)</f>
        <v>-2.5072000000000001E-2</v>
      </c>
    </row>
    <row r="458" spans="1:15" x14ac:dyDescent="0.2">
      <c r="A458" s="1">
        <f t="shared" si="20"/>
        <v>454</v>
      </c>
      <c r="B458" s="1">
        <f t="shared" si="18"/>
        <v>5</v>
      </c>
      <c r="C458" s="19">
        <f t="shared" si="19"/>
        <v>0.71875</v>
      </c>
      <c r="D458" s="20">
        <f ca="1">IF(INDIRECT($D$1&amp;"!$I$1",1)-1+'15MIN'!$A458&lt;=INDIRECT($D$1&amp;"!$I$2",1),OFFSET(INDIRECT($D$1&amp;"!$F$1",1),INDIRECT($D$1&amp;"!$I$1",1)-1+'15MIN'!$A458-1,0),0)</f>
        <v>4197.5712999999996</v>
      </c>
      <c r="E458" s="20">
        <f ca="1">IF(CUEL!$I$1-1+'15MIN'!$A458&lt;=CUEL!$I$2,-OFFSET(CUEL!$D$1,CUEL!$I$1-1+'15MIN'!$A458-1,0),0)</f>
        <v>0</v>
      </c>
      <c r="F458" s="20">
        <f ca="1">IF(INDIRECT($D$1&amp;"!$I$1",1)-1+'15MIN'!$A458&lt;=INDIRECT($D$1&amp;"!$I$2",1),OFFSET(INDIRECT($D$1&amp;"!$G$1",1),INDIRECT($D$1&amp;"!$I$1",1)-1+'15MIN'!$A458-1,0),0)</f>
        <v>14.579838000000001</v>
      </c>
      <c r="G458" s="21">
        <f ca="1">IF(INDIRECT($D$1&amp;"!$I$1",1)-1+'15MIN'!$A458&lt;=INDIRECT($D$1&amp;"!$I$2",1),-OFFSET(INDIRECT($D$1&amp;"!$E$1",1),INDIRECT($D$1&amp;"!$I$1",1)-1+'15MIN'!$A458-1,0),0)</f>
        <v>-14.861228000000001</v>
      </c>
      <c r="H458" s="20">
        <f ca="1">IF(INDIRECT(H$1&amp;"!$I$1",1)-1+'15MIN'!$A458&lt;=INDIRECT(H$1&amp;"!$I$2",1),OFFSET(INDIRECT(H$1&amp;"!$F$1",1),INDIRECT(H$1&amp;"!$I$1",1)-1+'15MIN'!$A458-1,0),0)</f>
        <v>25586.879000000001</v>
      </c>
      <c r="I458" s="20">
        <f ca="1">IF(INDIRECT(H$1&amp;"!$I$1",1)-1+'15MIN'!$A458&lt;=INDIRECT(H$1&amp;"!$I$2",1),-OFFSET(INDIRECT(H$1&amp;"!$D$1",1),INDIRECT(H$1&amp;"!$I$1",1)-1+'15MIN'!$A458-1,0),0)</f>
        <v>0</v>
      </c>
      <c r="J458" s="20">
        <f ca="1">IF(INDIRECT(H$1&amp;"!$I$1",1)-1+'15MIN'!$A458&lt;=INDIRECT(H$1&amp;"!$I$2",1),OFFSET(INDIRECT(H$1&amp;"!$G$1",1),INDIRECT(H$1&amp;"!$I$1",1)-1+'15MIN'!$A458-1,0),0)</f>
        <v>0</v>
      </c>
      <c r="K458" s="21">
        <f ca="1">IF(INDIRECT(H$1&amp;"!$I$1",1)-1+'15MIN'!$A458&lt;=INDIRECT(H$1&amp;"!$I$2",1),-OFFSET(INDIRECT(H$1&amp;"!$E$1",1),INDIRECT(H$1&amp;"!$I$1",1)-1+'15MIN'!$A458-1,0),0)</f>
        <v>-3590.0642090000001</v>
      </c>
      <c r="L458" s="20">
        <f ca="1">IF(INDIRECT(L$1&amp;"!$I$1",1)-1+'15MIN'!$A458&lt;=INDIRECT(L$1&amp;"!$I$2",1),OFFSET(INDIRECT(L$1&amp;"!$F$1",1),INDIRECT(L$1&amp;"!$I$1",1)-1+'15MIN'!$A458-1,0),0)</f>
        <v>18764.616999999998</v>
      </c>
      <c r="M458" s="20">
        <f ca="1">IF(INDIRECT(L$1&amp;"!$I$1",1)-1+'15MIN'!$A458&lt;=INDIRECT(L$1&amp;"!$I$2",1),-OFFSET(INDIRECT(L$1&amp;"!$D$1",1),INDIRECT(L$1&amp;"!$I$1",1)-1+'15MIN'!$A458-1,0),0)</f>
        <v>0</v>
      </c>
      <c r="N458" s="20">
        <f ca="1">IF(INDIRECT(L$1&amp;"!$I$1",1)-1+'15MIN'!$A458&lt;=INDIRECT(L$1&amp;"!$I$2",1),OFFSET(INDIRECT(L$1&amp;"!$G$1",1),INDIRECT(L$1&amp;"!$I$1",1)-1+'15MIN'!$A458-1,0),0)</f>
        <v>80.793045000000006</v>
      </c>
      <c r="O458" s="21">
        <f ca="1">IF(INDIRECT(L$1&amp;"!$I$1",1)-1+'15MIN'!$A458&lt;=INDIRECT(L$1&amp;"!$I$2",1),-OFFSET(INDIRECT(L$1&amp;"!$E$1",1),INDIRECT(L$1&amp;"!$I$1",1)-1+'15MIN'!$A458-1,0),0)</f>
        <v>-5.4415999999999999E-2</v>
      </c>
    </row>
    <row r="459" spans="1:15" x14ac:dyDescent="0.2">
      <c r="A459" s="1">
        <f t="shared" si="20"/>
        <v>455</v>
      </c>
      <c r="B459" s="1">
        <f t="shared" si="18"/>
        <v>5</v>
      </c>
      <c r="C459" s="19">
        <f t="shared" si="19"/>
        <v>0.72916666666666696</v>
      </c>
      <c r="D459" s="20">
        <f ca="1">IF(INDIRECT($D$1&amp;"!$I$1",1)-1+'15MIN'!$A459&lt;=INDIRECT($D$1&amp;"!$I$2",1),OFFSET(INDIRECT($D$1&amp;"!$F$1",1),INDIRECT($D$1&amp;"!$I$1",1)-1+'15MIN'!$A459-1,0),0)</f>
        <v>4586.4512000000004</v>
      </c>
      <c r="E459" s="20">
        <f ca="1">IF(CUEL!$I$1-1+'15MIN'!$A459&lt;=CUEL!$I$2,-OFFSET(CUEL!$D$1,CUEL!$I$1-1+'15MIN'!$A459-1,0),0)</f>
        <v>0</v>
      </c>
      <c r="F459" s="20">
        <f ca="1">IF(INDIRECT($D$1&amp;"!$I$1",1)-1+'15MIN'!$A459&lt;=INDIRECT($D$1&amp;"!$I$2",1),OFFSET(INDIRECT($D$1&amp;"!$G$1",1),INDIRECT($D$1&amp;"!$I$1",1)-1+'15MIN'!$A459-1,0),0)</f>
        <v>1.080549</v>
      </c>
      <c r="G459" s="21">
        <f ca="1">IF(INDIRECT($D$1&amp;"!$I$1",1)-1+'15MIN'!$A459&lt;=INDIRECT($D$1&amp;"!$I$2",1),-OFFSET(INDIRECT($D$1&amp;"!$E$1",1),INDIRECT($D$1&amp;"!$I$1",1)-1+'15MIN'!$A459-1,0),0)</f>
        <v>-68.174239999999998</v>
      </c>
      <c r="H459" s="20">
        <f ca="1">IF(INDIRECT(H$1&amp;"!$I$1",1)-1+'15MIN'!$A459&lt;=INDIRECT(H$1&amp;"!$I$2",1),OFFSET(INDIRECT(H$1&amp;"!$F$1",1),INDIRECT(H$1&amp;"!$I$1",1)-1+'15MIN'!$A459-1,0),0)</f>
        <v>25595.498</v>
      </c>
      <c r="I459" s="20">
        <f ca="1">IF(INDIRECT(H$1&amp;"!$I$1",1)-1+'15MIN'!$A459&lt;=INDIRECT(H$1&amp;"!$I$2",1),-OFFSET(INDIRECT(H$1&amp;"!$D$1",1),INDIRECT(H$1&amp;"!$I$1",1)-1+'15MIN'!$A459-1,0),0)</f>
        <v>0</v>
      </c>
      <c r="J459" s="20">
        <f ca="1">IF(INDIRECT(H$1&amp;"!$I$1",1)-1+'15MIN'!$A459&lt;=INDIRECT(H$1&amp;"!$I$2",1),OFFSET(INDIRECT(H$1&amp;"!$G$1",1),INDIRECT(H$1&amp;"!$I$1",1)-1+'15MIN'!$A459-1,0),0)</f>
        <v>0</v>
      </c>
      <c r="K459" s="21">
        <f ca="1">IF(INDIRECT(H$1&amp;"!$I$1",1)-1+'15MIN'!$A459&lt;=INDIRECT(H$1&amp;"!$I$2",1),-OFFSET(INDIRECT(H$1&amp;"!$E$1",1),INDIRECT(H$1&amp;"!$I$1",1)-1+'15MIN'!$A459-1,0),0)</f>
        <v>-3589.1940920000002</v>
      </c>
      <c r="L459" s="20">
        <f ca="1">IF(INDIRECT(L$1&amp;"!$I$1",1)-1+'15MIN'!$A459&lt;=INDIRECT(L$1&amp;"!$I$2",1),OFFSET(INDIRECT(L$1&amp;"!$F$1",1),INDIRECT(L$1&amp;"!$I$1",1)-1+'15MIN'!$A459-1,0),0)</f>
        <v>18623.809000000001</v>
      </c>
      <c r="M459" s="20">
        <f ca="1">IF(INDIRECT(L$1&amp;"!$I$1",1)-1+'15MIN'!$A459&lt;=INDIRECT(L$1&amp;"!$I$2",1),-OFFSET(INDIRECT(L$1&amp;"!$D$1",1),INDIRECT(L$1&amp;"!$I$1",1)-1+'15MIN'!$A459-1,0),0)</f>
        <v>0</v>
      </c>
      <c r="N459" s="20">
        <f ca="1">IF(INDIRECT(L$1&amp;"!$I$1",1)-1+'15MIN'!$A459&lt;=INDIRECT(L$1&amp;"!$I$2",1),OFFSET(INDIRECT(L$1&amp;"!$G$1",1),INDIRECT(L$1&amp;"!$I$1",1)-1+'15MIN'!$A459-1,0),0)</f>
        <v>80.313125999999997</v>
      </c>
      <c r="O459" s="21">
        <f ca="1">IF(INDIRECT(L$1&amp;"!$I$1",1)-1+'15MIN'!$A459&lt;=INDIRECT(L$1&amp;"!$I$2",1),-OFFSET(INDIRECT(L$1&amp;"!$E$1",1),INDIRECT(L$1&amp;"!$I$1",1)-1+'15MIN'!$A459-1,0),0)</f>
        <v>-0.25981799999999999</v>
      </c>
    </row>
    <row r="460" spans="1:15" x14ac:dyDescent="0.2">
      <c r="A460" s="1">
        <f t="shared" si="20"/>
        <v>456</v>
      </c>
      <c r="B460" s="1">
        <f t="shared" si="18"/>
        <v>5</v>
      </c>
      <c r="C460" s="19">
        <f t="shared" si="19"/>
        <v>0.73958333333333304</v>
      </c>
      <c r="D460" s="20">
        <f ca="1">IF(INDIRECT($D$1&amp;"!$I$1",1)-1+'15MIN'!$A460&lt;=INDIRECT($D$1&amp;"!$I$2",1),OFFSET(INDIRECT($D$1&amp;"!$F$1",1),INDIRECT($D$1&amp;"!$I$1",1)-1+'15MIN'!$A460-1,0),0)</f>
        <v>4731.8579</v>
      </c>
      <c r="E460" s="20">
        <f ca="1">IF(CUEL!$I$1-1+'15MIN'!$A460&lt;=CUEL!$I$2,-OFFSET(CUEL!$D$1,CUEL!$I$1-1+'15MIN'!$A460-1,0),0)</f>
        <v>0</v>
      </c>
      <c r="F460" s="20">
        <f ca="1">IF(INDIRECT($D$1&amp;"!$I$1",1)-1+'15MIN'!$A460&lt;=INDIRECT($D$1&amp;"!$I$2",1),OFFSET(INDIRECT($D$1&amp;"!$G$1",1),INDIRECT($D$1&amp;"!$I$1",1)-1+'15MIN'!$A460-1,0),0)</f>
        <v>3.6446749999999999</v>
      </c>
      <c r="G460" s="21">
        <f ca="1">IF(INDIRECT($D$1&amp;"!$I$1",1)-1+'15MIN'!$A460&lt;=INDIRECT($D$1&amp;"!$I$2",1),-OFFSET(INDIRECT($D$1&amp;"!$E$1",1),INDIRECT($D$1&amp;"!$I$1",1)-1+'15MIN'!$A460-1,0),0)</f>
        <v>-87.649315000000001</v>
      </c>
      <c r="H460" s="20">
        <f ca="1">IF(INDIRECT(H$1&amp;"!$I$1",1)-1+'15MIN'!$A460&lt;=INDIRECT(H$1&amp;"!$I$2",1),OFFSET(INDIRECT(H$1&amp;"!$F$1",1),INDIRECT(H$1&amp;"!$I$1",1)-1+'15MIN'!$A460-1,0),0)</f>
        <v>23246.271000000001</v>
      </c>
      <c r="I460" s="20">
        <f ca="1">IF(INDIRECT(H$1&amp;"!$I$1",1)-1+'15MIN'!$A460&lt;=INDIRECT(H$1&amp;"!$I$2",1),-OFFSET(INDIRECT(H$1&amp;"!$D$1",1),INDIRECT(H$1&amp;"!$I$1",1)-1+'15MIN'!$A460-1,0),0)</f>
        <v>0</v>
      </c>
      <c r="J460" s="20">
        <f ca="1">IF(INDIRECT(H$1&amp;"!$I$1",1)-1+'15MIN'!$A460&lt;=INDIRECT(H$1&amp;"!$I$2",1),OFFSET(INDIRECT(H$1&amp;"!$G$1",1),INDIRECT(H$1&amp;"!$I$1",1)-1+'15MIN'!$A460-1,0),0)</f>
        <v>0</v>
      </c>
      <c r="K460" s="21">
        <f ca="1">IF(INDIRECT(H$1&amp;"!$I$1",1)-1+'15MIN'!$A460&lt;=INDIRECT(H$1&amp;"!$I$2",1),-OFFSET(INDIRECT(H$1&amp;"!$E$1",1),INDIRECT(H$1&amp;"!$I$1",1)-1+'15MIN'!$A460-1,0),0)</f>
        <v>-3258.5239259999998</v>
      </c>
      <c r="L460" s="20">
        <f ca="1">IF(INDIRECT(L$1&amp;"!$I$1",1)-1+'15MIN'!$A460&lt;=INDIRECT(L$1&amp;"!$I$2",1),OFFSET(INDIRECT(L$1&amp;"!$F$1",1),INDIRECT(L$1&amp;"!$I$1",1)-1+'15MIN'!$A460-1,0),0)</f>
        <v>19180.145</v>
      </c>
      <c r="M460" s="20">
        <f ca="1">IF(INDIRECT(L$1&amp;"!$I$1",1)-1+'15MIN'!$A460&lt;=INDIRECT(L$1&amp;"!$I$2",1),-OFFSET(INDIRECT(L$1&amp;"!$D$1",1),INDIRECT(L$1&amp;"!$I$1",1)-1+'15MIN'!$A460-1,0),0)</f>
        <v>0</v>
      </c>
      <c r="N460" s="20">
        <f ca="1">IF(INDIRECT(L$1&amp;"!$I$1",1)-1+'15MIN'!$A460&lt;=INDIRECT(L$1&amp;"!$I$2",1),OFFSET(INDIRECT(L$1&amp;"!$G$1",1),INDIRECT(L$1&amp;"!$I$1",1)-1+'15MIN'!$A460-1,0),0)</f>
        <v>75.112656000000001</v>
      </c>
      <c r="O460" s="21">
        <f ca="1">IF(INDIRECT(L$1&amp;"!$I$1",1)-1+'15MIN'!$A460&lt;=INDIRECT(L$1&amp;"!$I$2",1),-OFFSET(INDIRECT(L$1&amp;"!$E$1",1),INDIRECT(L$1&amp;"!$I$1",1)-1+'15MIN'!$A460-1,0),0)</f>
        <v>-9.2969999999999997E-3</v>
      </c>
    </row>
    <row r="461" spans="1:15" x14ac:dyDescent="0.2">
      <c r="A461" s="1">
        <f t="shared" si="20"/>
        <v>457</v>
      </c>
      <c r="B461" s="1">
        <f t="shared" si="18"/>
        <v>5</v>
      </c>
      <c r="C461" s="19">
        <f t="shared" si="19"/>
        <v>0.75</v>
      </c>
      <c r="D461" s="20">
        <f ca="1">IF(INDIRECT($D$1&amp;"!$I$1",1)-1+'15MIN'!$A461&lt;=INDIRECT($D$1&amp;"!$I$2",1),OFFSET(INDIRECT($D$1&amp;"!$F$1",1),INDIRECT($D$1&amp;"!$I$1",1)-1+'15MIN'!$A461-1,0),0)</f>
        <v>4999.2089999999998</v>
      </c>
      <c r="E461" s="20">
        <f ca="1">IF(CUEL!$I$1-1+'15MIN'!$A461&lt;=CUEL!$I$2,-OFFSET(CUEL!$D$1,CUEL!$I$1-1+'15MIN'!$A461-1,0),0)</f>
        <v>0</v>
      </c>
      <c r="F461" s="20">
        <f ca="1">IF(INDIRECT($D$1&amp;"!$I$1",1)-1+'15MIN'!$A461&lt;=INDIRECT($D$1&amp;"!$I$2",1),OFFSET(INDIRECT($D$1&amp;"!$G$1",1),INDIRECT($D$1&amp;"!$I$1",1)-1+'15MIN'!$A461-1,0),0)</f>
        <v>0</v>
      </c>
      <c r="G461" s="21">
        <f ca="1">IF(INDIRECT($D$1&amp;"!$I$1",1)-1+'15MIN'!$A461&lt;=INDIRECT($D$1&amp;"!$I$2",1),-OFFSET(INDIRECT($D$1&amp;"!$E$1",1),INDIRECT($D$1&amp;"!$I$1",1)-1+'15MIN'!$A461-1,0),0)</f>
        <v>-116.44553399999999</v>
      </c>
      <c r="H461" s="20">
        <f ca="1">IF(INDIRECT(H$1&amp;"!$I$1",1)-1+'15MIN'!$A461&lt;=INDIRECT(H$1&amp;"!$I$2",1),OFFSET(INDIRECT(H$1&amp;"!$F$1",1),INDIRECT(H$1&amp;"!$I$1",1)-1+'15MIN'!$A461-1,0),0)</f>
        <v>23086.807000000001</v>
      </c>
      <c r="I461" s="20">
        <f ca="1">IF(INDIRECT(H$1&amp;"!$I$1",1)-1+'15MIN'!$A461&lt;=INDIRECT(H$1&amp;"!$I$2",1),-OFFSET(INDIRECT(H$1&amp;"!$D$1",1),INDIRECT(H$1&amp;"!$I$1",1)-1+'15MIN'!$A461-1,0),0)</f>
        <v>0</v>
      </c>
      <c r="J461" s="20">
        <f ca="1">IF(INDIRECT(H$1&amp;"!$I$1",1)-1+'15MIN'!$A461&lt;=INDIRECT(H$1&amp;"!$I$2",1),OFFSET(INDIRECT(H$1&amp;"!$G$1",1),INDIRECT(H$1&amp;"!$I$1",1)-1+'15MIN'!$A461-1,0),0)</f>
        <v>0</v>
      </c>
      <c r="K461" s="21">
        <f ca="1">IF(INDIRECT(H$1&amp;"!$I$1",1)-1+'15MIN'!$A461&lt;=INDIRECT(H$1&amp;"!$I$2",1),-OFFSET(INDIRECT(H$1&amp;"!$E$1",1),INDIRECT(H$1&amp;"!$I$1",1)-1+'15MIN'!$A461-1,0),0)</f>
        <v>-3240.2221679999998</v>
      </c>
      <c r="L461" s="20">
        <f ca="1">IF(INDIRECT(L$1&amp;"!$I$1",1)-1+'15MIN'!$A461&lt;=INDIRECT(L$1&amp;"!$I$2",1),OFFSET(INDIRECT(L$1&amp;"!$F$1",1),INDIRECT(L$1&amp;"!$I$1",1)-1+'15MIN'!$A461-1,0),0)</f>
        <v>21381.35</v>
      </c>
      <c r="M461" s="20">
        <f ca="1">IF(INDIRECT(L$1&amp;"!$I$1",1)-1+'15MIN'!$A461&lt;=INDIRECT(L$1&amp;"!$I$2",1),-OFFSET(INDIRECT(L$1&amp;"!$D$1",1),INDIRECT(L$1&amp;"!$I$1",1)-1+'15MIN'!$A461-1,0),0)</f>
        <v>0</v>
      </c>
      <c r="N461" s="20">
        <f ca="1">IF(INDIRECT(L$1&amp;"!$I$1",1)-1+'15MIN'!$A461&lt;=INDIRECT(L$1&amp;"!$I$2",1),OFFSET(INDIRECT(L$1&amp;"!$G$1",1),INDIRECT(L$1&amp;"!$I$1",1)-1+'15MIN'!$A461-1,0),0)</f>
        <v>75.231796000000003</v>
      </c>
      <c r="O461" s="21">
        <f ca="1">IF(INDIRECT(L$1&amp;"!$I$1",1)-1+'15MIN'!$A461&lt;=INDIRECT(L$1&amp;"!$I$2",1),-OFFSET(INDIRECT(L$1&amp;"!$E$1",1),INDIRECT(L$1&amp;"!$I$1",1)-1+'15MIN'!$A461-1,0),0)</f>
        <v>-4.3955000000000001E-2</v>
      </c>
    </row>
    <row r="462" spans="1:15" x14ac:dyDescent="0.2">
      <c r="A462" s="1">
        <f t="shared" si="20"/>
        <v>458</v>
      </c>
      <c r="B462" s="1">
        <f t="shared" si="18"/>
        <v>5</v>
      </c>
      <c r="C462" s="19">
        <f t="shared" si="19"/>
        <v>0.76041666666666696</v>
      </c>
      <c r="D462" s="20">
        <f ca="1">IF(INDIRECT($D$1&amp;"!$I$1",1)-1+'15MIN'!$A462&lt;=INDIRECT($D$1&amp;"!$I$2",1),OFFSET(INDIRECT($D$1&amp;"!$F$1",1),INDIRECT($D$1&amp;"!$I$1",1)-1+'15MIN'!$A462-1,0),0)</f>
        <v>5147.8954999999996</v>
      </c>
      <c r="E462" s="20">
        <f ca="1">IF(CUEL!$I$1-1+'15MIN'!$A462&lt;=CUEL!$I$2,-OFFSET(CUEL!$D$1,CUEL!$I$1-1+'15MIN'!$A462-1,0),0)</f>
        <v>0</v>
      </c>
      <c r="F462" s="20">
        <f ca="1">IF(INDIRECT($D$1&amp;"!$I$1",1)-1+'15MIN'!$A462&lt;=INDIRECT($D$1&amp;"!$I$2",1),OFFSET(INDIRECT($D$1&amp;"!$G$1",1),INDIRECT($D$1&amp;"!$I$1",1)-1+'15MIN'!$A462-1,0),0)</f>
        <v>0</v>
      </c>
      <c r="G462" s="21">
        <f ca="1">IF(INDIRECT($D$1&amp;"!$I$1",1)-1+'15MIN'!$A462&lt;=INDIRECT($D$1&amp;"!$I$2",1),-OFFSET(INDIRECT($D$1&amp;"!$E$1",1),INDIRECT($D$1&amp;"!$I$1",1)-1+'15MIN'!$A462-1,0),0)</f>
        <v>-148.031113</v>
      </c>
      <c r="H462" s="20">
        <f ca="1">IF(INDIRECT(H$1&amp;"!$I$1",1)-1+'15MIN'!$A462&lt;=INDIRECT(H$1&amp;"!$I$2",1),OFFSET(INDIRECT(H$1&amp;"!$F$1",1),INDIRECT(H$1&amp;"!$I$1",1)-1+'15MIN'!$A462-1,0),0)</f>
        <v>30532.21875</v>
      </c>
      <c r="I462" s="20">
        <f ca="1">IF(INDIRECT(H$1&amp;"!$I$1",1)-1+'15MIN'!$A462&lt;=INDIRECT(H$1&amp;"!$I$2",1),-OFFSET(INDIRECT(H$1&amp;"!$D$1",1),INDIRECT(H$1&amp;"!$I$1",1)-1+'15MIN'!$A462-1,0),0)</f>
        <v>0</v>
      </c>
      <c r="J462" s="20">
        <f ca="1">IF(INDIRECT(H$1&amp;"!$I$1",1)-1+'15MIN'!$A462&lt;=INDIRECT(H$1&amp;"!$I$2",1),OFFSET(INDIRECT(H$1&amp;"!$G$1",1),INDIRECT(H$1&amp;"!$I$1",1)-1+'15MIN'!$A462-1,0),0)</f>
        <v>0</v>
      </c>
      <c r="K462" s="21">
        <f ca="1">IF(INDIRECT(H$1&amp;"!$I$1",1)-1+'15MIN'!$A462&lt;=INDIRECT(H$1&amp;"!$I$2",1),-OFFSET(INDIRECT(H$1&amp;"!$E$1",1),INDIRECT(H$1&amp;"!$I$1",1)-1+'15MIN'!$A462-1,0),0)</f>
        <v>-4289.564453</v>
      </c>
      <c r="L462" s="20">
        <f ca="1">IF(INDIRECT(L$1&amp;"!$I$1",1)-1+'15MIN'!$A462&lt;=INDIRECT(L$1&amp;"!$I$2",1),OFFSET(INDIRECT(L$1&amp;"!$F$1",1),INDIRECT(L$1&amp;"!$I$1",1)-1+'15MIN'!$A462-1,0),0)</f>
        <v>21595.221000000001</v>
      </c>
      <c r="M462" s="20">
        <f ca="1">IF(INDIRECT(L$1&amp;"!$I$1",1)-1+'15MIN'!$A462&lt;=INDIRECT(L$1&amp;"!$I$2",1),-OFFSET(INDIRECT(L$1&amp;"!$D$1",1),INDIRECT(L$1&amp;"!$I$1",1)-1+'15MIN'!$A462-1,0),0)</f>
        <v>0</v>
      </c>
      <c r="N462" s="20">
        <f ca="1">IF(INDIRECT(L$1&amp;"!$I$1",1)-1+'15MIN'!$A462&lt;=INDIRECT(L$1&amp;"!$I$2",1),OFFSET(INDIRECT(L$1&amp;"!$G$1",1),INDIRECT(L$1&amp;"!$I$1",1)-1+'15MIN'!$A462-1,0),0)</f>
        <v>77.257628999999994</v>
      </c>
      <c r="O462" s="21">
        <f ca="1">IF(INDIRECT(L$1&amp;"!$I$1",1)-1+'15MIN'!$A462&lt;=INDIRECT(L$1&amp;"!$I$2",1),-OFFSET(INDIRECT(L$1&amp;"!$E$1",1),INDIRECT(L$1&amp;"!$I$1",1)-1+'15MIN'!$A462-1,0),0)</f>
        <v>-0.32528899999999999</v>
      </c>
    </row>
    <row r="463" spans="1:15" x14ac:dyDescent="0.2">
      <c r="A463" s="1">
        <f t="shared" si="20"/>
        <v>459</v>
      </c>
      <c r="B463" s="1">
        <f t="shared" si="18"/>
        <v>5</v>
      </c>
      <c r="C463" s="19">
        <f t="shared" si="19"/>
        <v>0.77083333333333304</v>
      </c>
      <c r="D463" s="20">
        <f ca="1">IF(INDIRECT($D$1&amp;"!$I$1",1)-1+'15MIN'!$A463&lt;=INDIRECT($D$1&amp;"!$I$2",1),OFFSET(INDIRECT($D$1&amp;"!$F$1",1),INDIRECT($D$1&amp;"!$I$1",1)-1+'15MIN'!$A463-1,0),0)</f>
        <v>4957.2313999999997</v>
      </c>
      <c r="E463" s="20">
        <f ca="1">IF(CUEL!$I$1-1+'15MIN'!$A463&lt;=CUEL!$I$2,-OFFSET(CUEL!$D$1,CUEL!$I$1-1+'15MIN'!$A463-1,0),0)</f>
        <v>0</v>
      </c>
      <c r="F463" s="20">
        <f ca="1">IF(INDIRECT($D$1&amp;"!$I$1",1)-1+'15MIN'!$A463&lt;=INDIRECT($D$1&amp;"!$I$2",1),OFFSET(INDIRECT($D$1&amp;"!$G$1",1),INDIRECT($D$1&amp;"!$I$1",1)-1+'15MIN'!$A463-1,0),0)</f>
        <v>0</v>
      </c>
      <c r="G463" s="21">
        <f ca="1">IF(INDIRECT($D$1&amp;"!$I$1",1)-1+'15MIN'!$A463&lt;=INDIRECT($D$1&amp;"!$I$2",1),-OFFSET(INDIRECT($D$1&amp;"!$E$1",1),INDIRECT($D$1&amp;"!$I$1",1)-1+'15MIN'!$A463-1,0),0)</f>
        <v>-117.27926600000001</v>
      </c>
      <c r="H463" s="20">
        <f ca="1">IF(INDIRECT(H$1&amp;"!$I$1",1)-1+'15MIN'!$A463&lt;=INDIRECT(H$1&amp;"!$I$2",1),OFFSET(INDIRECT(H$1&amp;"!$F$1",1),INDIRECT(H$1&amp;"!$I$1",1)-1+'15MIN'!$A463-1,0),0)</f>
        <v>39730.03125</v>
      </c>
      <c r="I463" s="20">
        <f ca="1">IF(INDIRECT(H$1&amp;"!$I$1",1)-1+'15MIN'!$A463&lt;=INDIRECT(H$1&amp;"!$I$2",1),-OFFSET(INDIRECT(H$1&amp;"!$D$1",1),INDIRECT(H$1&amp;"!$I$1",1)-1+'15MIN'!$A463-1,0),0)</f>
        <v>0</v>
      </c>
      <c r="J463" s="20">
        <f ca="1">IF(INDIRECT(H$1&amp;"!$I$1",1)-1+'15MIN'!$A463&lt;=INDIRECT(H$1&amp;"!$I$2",1),OFFSET(INDIRECT(H$1&amp;"!$G$1",1),INDIRECT(H$1&amp;"!$I$1",1)-1+'15MIN'!$A463-1,0),0)</f>
        <v>0</v>
      </c>
      <c r="K463" s="21">
        <f ca="1">IF(INDIRECT(H$1&amp;"!$I$1",1)-1+'15MIN'!$A463&lt;=INDIRECT(H$1&amp;"!$I$2",1),-OFFSET(INDIRECT(H$1&amp;"!$E$1",1),INDIRECT(H$1&amp;"!$I$1",1)-1+'15MIN'!$A463-1,0),0)</f>
        <v>-5562.5922849999997</v>
      </c>
      <c r="L463" s="20">
        <f ca="1">IF(INDIRECT(L$1&amp;"!$I$1",1)-1+'15MIN'!$A463&lt;=INDIRECT(L$1&amp;"!$I$2",1),OFFSET(INDIRECT(L$1&amp;"!$F$1",1),INDIRECT(L$1&amp;"!$I$1",1)-1+'15MIN'!$A463-1,0),0)</f>
        <v>21418.127</v>
      </c>
      <c r="M463" s="20">
        <f ca="1">IF(INDIRECT(L$1&amp;"!$I$1",1)-1+'15MIN'!$A463&lt;=INDIRECT(L$1&amp;"!$I$2",1),-OFFSET(INDIRECT(L$1&amp;"!$D$1",1),INDIRECT(L$1&amp;"!$I$1",1)-1+'15MIN'!$A463-1,0),0)</f>
        <v>0</v>
      </c>
      <c r="N463" s="20">
        <f ca="1">IF(INDIRECT(L$1&amp;"!$I$1",1)-1+'15MIN'!$A463&lt;=INDIRECT(L$1&amp;"!$I$2",1),OFFSET(INDIRECT(L$1&amp;"!$G$1",1),INDIRECT(L$1&amp;"!$I$1",1)-1+'15MIN'!$A463-1,0),0)</f>
        <v>66.928925000000007</v>
      </c>
      <c r="O463" s="21">
        <f ca="1">IF(INDIRECT(L$1&amp;"!$I$1",1)-1+'15MIN'!$A463&lt;=INDIRECT(L$1&amp;"!$I$2",1),-OFFSET(INDIRECT(L$1&amp;"!$E$1",1),INDIRECT(L$1&amp;"!$I$1",1)-1+'15MIN'!$A463-1,0),0)</f>
        <v>-5.9167999999999998E-2</v>
      </c>
    </row>
    <row r="464" spans="1:15" x14ac:dyDescent="0.2">
      <c r="A464" s="1">
        <f t="shared" si="20"/>
        <v>460</v>
      </c>
      <c r="B464" s="1">
        <f t="shared" si="18"/>
        <v>5</v>
      </c>
      <c r="C464" s="19">
        <f t="shared" si="19"/>
        <v>0.78125</v>
      </c>
      <c r="D464" s="20">
        <f ca="1">IF(INDIRECT($D$1&amp;"!$I$1",1)-1+'15MIN'!$A464&lt;=INDIRECT($D$1&amp;"!$I$2",1),OFFSET(INDIRECT($D$1&amp;"!$F$1",1),INDIRECT($D$1&amp;"!$I$1",1)-1+'15MIN'!$A464-1,0),0)</f>
        <v>4181.4678000000004</v>
      </c>
      <c r="E464" s="20">
        <f ca="1">IF(CUEL!$I$1-1+'15MIN'!$A464&lt;=CUEL!$I$2,-OFFSET(CUEL!$D$1,CUEL!$I$1-1+'15MIN'!$A464-1,0),0)</f>
        <v>0</v>
      </c>
      <c r="F464" s="20">
        <f ca="1">IF(INDIRECT($D$1&amp;"!$I$1",1)-1+'15MIN'!$A464&lt;=INDIRECT($D$1&amp;"!$I$2",1),OFFSET(INDIRECT($D$1&amp;"!$G$1",1),INDIRECT($D$1&amp;"!$I$1",1)-1+'15MIN'!$A464-1,0),0)</f>
        <v>9.3434220000000003</v>
      </c>
      <c r="G464" s="21">
        <f ca="1">IF(INDIRECT($D$1&amp;"!$I$1",1)-1+'15MIN'!$A464&lt;=INDIRECT($D$1&amp;"!$I$2",1),-OFFSET(INDIRECT($D$1&amp;"!$E$1",1),INDIRECT($D$1&amp;"!$I$1",1)-1+'15MIN'!$A464-1,0),0)</f>
        <v>-24.474613000000002</v>
      </c>
      <c r="H464" s="20">
        <f ca="1">IF(INDIRECT(H$1&amp;"!$I$1",1)-1+'15MIN'!$A464&lt;=INDIRECT(H$1&amp;"!$I$2",1),OFFSET(INDIRECT(H$1&amp;"!$F$1",1),INDIRECT(H$1&amp;"!$I$1",1)-1+'15MIN'!$A464-1,0),0)</f>
        <v>40334.737999999998</v>
      </c>
      <c r="I464" s="20">
        <f ca="1">IF(INDIRECT(H$1&amp;"!$I$1",1)-1+'15MIN'!$A464&lt;=INDIRECT(H$1&amp;"!$I$2",1),-OFFSET(INDIRECT(H$1&amp;"!$D$1",1),INDIRECT(H$1&amp;"!$I$1",1)-1+'15MIN'!$A464-1,0),0)</f>
        <v>0</v>
      </c>
      <c r="J464" s="20">
        <f ca="1">IF(INDIRECT(H$1&amp;"!$I$1",1)-1+'15MIN'!$A464&lt;=INDIRECT(H$1&amp;"!$I$2",1),OFFSET(INDIRECT(H$1&amp;"!$G$1",1),INDIRECT(H$1&amp;"!$I$1",1)-1+'15MIN'!$A464-1,0),0)</f>
        <v>0</v>
      </c>
      <c r="K464" s="21">
        <f ca="1">IF(INDIRECT(H$1&amp;"!$I$1",1)-1+'15MIN'!$A464&lt;=INDIRECT(H$1&amp;"!$I$2",1),-OFFSET(INDIRECT(H$1&amp;"!$E$1",1),INDIRECT(H$1&amp;"!$I$1",1)-1+'15MIN'!$A464-1,0),0)</f>
        <v>-5652.7270509999998</v>
      </c>
      <c r="L464" s="20">
        <f ca="1">IF(INDIRECT(L$1&amp;"!$I$1",1)-1+'15MIN'!$A464&lt;=INDIRECT(L$1&amp;"!$I$2",1),OFFSET(INDIRECT(L$1&amp;"!$F$1",1),INDIRECT(L$1&amp;"!$I$1",1)-1+'15MIN'!$A464-1,0),0)</f>
        <v>19179.368999999999</v>
      </c>
      <c r="M464" s="20">
        <f ca="1">IF(INDIRECT(L$1&amp;"!$I$1",1)-1+'15MIN'!$A464&lt;=INDIRECT(L$1&amp;"!$I$2",1),-OFFSET(INDIRECT(L$1&amp;"!$D$1",1),INDIRECT(L$1&amp;"!$I$1",1)-1+'15MIN'!$A464-1,0),0)</f>
        <v>0</v>
      </c>
      <c r="N464" s="20">
        <f ca="1">IF(INDIRECT(L$1&amp;"!$I$1",1)-1+'15MIN'!$A464&lt;=INDIRECT(L$1&amp;"!$I$2",1),OFFSET(INDIRECT(L$1&amp;"!$G$1",1),INDIRECT(L$1&amp;"!$I$1",1)-1+'15MIN'!$A464-1,0),0)</f>
        <v>58.119427000000002</v>
      </c>
      <c r="O464" s="21">
        <f ca="1">IF(INDIRECT(L$1&amp;"!$I$1",1)-1+'15MIN'!$A464&lt;=INDIRECT(L$1&amp;"!$I$2",1),-OFFSET(INDIRECT(L$1&amp;"!$E$1",1),INDIRECT(L$1&amp;"!$I$1",1)-1+'15MIN'!$A464-1,0),0)</f>
        <v>-0.17079</v>
      </c>
    </row>
    <row r="465" spans="1:15" x14ac:dyDescent="0.2">
      <c r="A465" s="1">
        <f t="shared" si="20"/>
        <v>461</v>
      </c>
      <c r="B465" s="1">
        <f t="shared" si="18"/>
        <v>5</v>
      </c>
      <c r="C465" s="19">
        <f t="shared" si="19"/>
        <v>0.79166666666666696</v>
      </c>
      <c r="D465" s="20">
        <f ca="1">IF(INDIRECT($D$1&amp;"!$I$1",1)-1+'15MIN'!$A465&lt;=INDIRECT($D$1&amp;"!$I$2",1),OFFSET(INDIRECT($D$1&amp;"!$F$1",1),INDIRECT($D$1&amp;"!$I$1",1)-1+'15MIN'!$A465-1,0),0)</f>
        <v>4041.7312000000002</v>
      </c>
      <c r="E465" s="20">
        <f ca="1">IF(CUEL!$I$1-1+'15MIN'!$A465&lt;=CUEL!$I$2,-OFFSET(CUEL!$D$1,CUEL!$I$1-1+'15MIN'!$A465-1,0),0)</f>
        <v>0</v>
      </c>
      <c r="F465" s="20">
        <f ca="1">IF(INDIRECT($D$1&amp;"!$I$1",1)-1+'15MIN'!$A465&lt;=INDIRECT($D$1&amp;"!$I$2",1),OFFSET(INDIRECT($D$1&amp;"!$G$1",1),INDIRECT($D$1&amp;"!$I$1",1)-1+'15MIN'!$A465-1,0),0)</f>
        <v>17.289874999999999</v>
      </c>
      <c r="G465" s="21">
        <f ca="1">IF(INDIRECT($D$1&amp;"!$I$1",1)-1+'15MIN'!$A465&lt;=INDIRECT($D$1&amp;"!$I$2",1),-OFFSET(INDIRECT($D$1&amp;"!$E$1",1),INDIRECT($D$1&amp;"!$I$1",1)-1+'15MIN'!$A465-1,0),0)</f>
        <v>-20.852250999999999</v>
      </c>
      <c r="H465" s="20">
        <f ca="1">IF(INDIRECT(H$1&amp;"!$I$1",1)-1+'15MIN'!$A465&lt;=INDIRECT(H$1&amp;"!$I$2",1),OFFSET(INDIRECT(H$1&amp;"!$F$1",1),INDIRECT(H$1&amp;"!$I$1",1)-1+'15MIN'!$A465-1,0),0)</f>
        <v>39687.112999999998</v>
      </c>
      <c r="I465" s="20">
        <f ca="1">IF(INDIRECT(H$1&amp;"!$I$1",1)-1+'15MIN'!$A465&lt;=INDIRECT(H$1&amp;"!$I$2",1),-OFFSET(INDIRECT(H$1&amp;"!$D$1",1),INDIRECT(H$1&amp;"!$I$1",1)-1+'15MIN'!$A465-1,0),0)</f>
        <v>0</v>
      </c>
      <c r="J465" s="20">
        <f ca="1">IF(INDIRECT(H$1&amp;"!$I$1",1)-1+'15MIN'!$A465&lt;=INDIRECT(H$1&amp;"!$I$2",1),OFFSET(INDIRECT(H$1&amp;"!$G$1",1),INDIRECT(H$1&amp;"!$I$1",1)-1+'15MIN'!$A465-1,0),0)</f>
        <v>0</v>
      </c>
      <c r="K465" s="21">
        <f ca="1">IF(INDIRECT(H$1&amp;"!$I$1",1)-1+'15MIN'!$A465&lt;=INDIRECT(H$1&amp;"!$I$2",1),-OFFSET(INDIRECT(H$1&amp;"!$E$1",1),INDIRECT(H$1&amp;"!$I$1",1)-1+'15MIN'!$A465-1,0),0)</f>
        <v>-5576.6948240000002</v>
      </c>
      <c r="L465" s="20">
        <f ca="1">IF(INDIRECT(L$1&amp;"!$I$1",1)-1+'15MIN'!$A465&lt;=INDIRECT(L$1&amp;"!$I$2",1),OFFSET(INDIRECT(L$1&amp;"!$F$1",1),INDIRECT(L$1&amp;"!$I$1",1)-1+'15MIN'!$A465-1,0),0)</f>
        <v>18237.822</v>
      </c>
      <c r="M465" s="20">
        <f ca="1">IF(INDIRECT(L$1&amp;"!$I$1",1)-1+'15MIN'!$A465&lt;=INDIRECT(L$1&amp;"!$I$2",1),-OFFSET(INDIRECT(L$1&amp;"!$D$1",1),INDIRECT(L$1&amp;"!$I$1",1)-1+'15MIN'!$A465-1,0),0)</f>
        <v>0</v>
      </c>
      <c r="N465" s="20">
        <f ca="1">IF(INDIRECT(L$1&amp;"!$I$1",1)-1+'15MIN'!$A465&lt;=INDIRECT(L$1&amp;"!$I$2",1),OFFSET(INDIRECT(L$1&amp;"!$G$1",1),INDIRECT(L$1&amp;"!$I$1",1)-1+'15MIN'!$A465-1,0),0)</f>
        <v>46.282257000000001</v>
      </c>
      <c r="O465" s="21">
        <f ca="1">IF(INDIRECT(L$1&amp;"!$I$1",1)-1+'15MIN'!$A465&lt;=INDIRECT(L$1&amp;"!$I$2",1),-OFFSET(INDIRECT(L$1&amp;"!$E$1",1),INDIRECT(L$1&amp;"!$I$1",1)-1+'15MIN'!$A465-1,0),0)</f>
        <v>-0.35211300000000001</v>
      </c>
    </row>
    <row r="466" spans="1:15" x14ac:dyDescent="0.2">
      <c r="A466" s="1">
        <f t="shared" si="20"/>
        <v>462</v>
      </c>
      <c r="B466" s="1">
        <f t="shared" si="18"/>
        <v>5</v>
      </c>
      <c r="C466" s="19">
        <f t="shared" si="19"/>
        <v>0.80208333333333304</v>
      </c>
      <c r="D466" s="20">
        <f ca="1">IF(INDIRECT($D$1&amp;"!$I$1",1)-1+'15MIN'!$A466&lt;=INDIRECT($D$1&amp;"!$I$2",1),OFFSET(INDIRECT($D$1&amp;"!$F$1",1),INDIRECT($D$1&amp;"!$I$1",1)-1+'15MIN'!$A466-1,0),0)</f>
        <v>3832.1621</v>
      </c>
      <c r="E466" s="20">
        <f ca="1">IF(CUEL!$I$1-1+'15MIN'!$A466&lt;=CUEL!$I$2,-OFFSET(CUEL!$D$1,CUEL!$I$1-1+'15MIN'!$A466-1,0),0)</f>
        <v>0</v>
      </c>
      <c r="F466" s="20">
        <f ca="1">IF(INDIRECT($D$1&amp;"!$I$1",1)-1+'15MIN'!$A466&lt;=INDIRECT($D$1&amp;"!$I$2",1),OFFSET(INDIRECT($D$1&amp;"!$G$1",1),INDIRECT($D$1&amp;"!$I$1",1)-1+'15MIN'!$A466-1,0),0)</f>
        <v>29.372889000000001</v>
      </c>
      <c r="G466" s="21">
        <f ca="1">IF(INDIRECT($D$1&amp;"!$I$1",1)-1+'15MIN'!$A466&lt;=INDIRECT($D$1&amp;"!$I$2",1),-OFFSET(INDIRECT($D$1&amp;"!$E$1",1),INDIRECT($D$1&amp;"!$I$1",1)-1+'15MIN'!$A466-1,0),0)</f>
        <v>-3.5763400000000001</v>
      </c>
      <c r="H466" s="20">
        <f ca="1">IF(INDIRECT(H$1&amp;"!$I$1",1)-1+'15MIN'!$A466&lt;=INDIRECT(H$1&amp;"!$I$2",1),OFFSET(INDIRECT(H$1&amp;"!$F$1",1),INDIRECT(H$1&amp;"!$I$1",1)-1+'15MIN'!$A466-1,0),0)</f>
        <v>39437.46875</v>
      </c>
      <c r="I466" s="20">
        <f ca="1">IF(INDIRECT(H$1&amp;"!$I$1",1)-1+'15MIN'!$A466&lt;=INDIRECT(H$1&amp;"!$I$2",1),-OFFSET(INDIRECT(H$1&amp;"!$D$1",1),INDIRECT(H$1&amp;"!$I$1",1)-1+'15MIN'!$A466-1,0),0)</f>
        <v>0</v>
      </c>
      <c r="J466" s="20">
        <f ca="1">IF(INDIRECT(H$1&amp;"!$I$1",1)-1+'15MIN'!$A466&lt;=INDIRECT(H$1&amp;"!$I$2",1),OFFSET(INDIRECT(H$1&amp;"!$G$1",1),INDIRECT(H$1&amp;"!$I$1",1)-1+'15MIN'!$A466-1,0),0)</f>
        <v>0</v>
      </c>
      <c r="K466" s="21">
        <f ca="1">IF(INDIRECT(H$1&amp;"!$I$1",1)-1+'15MIN'!$A466&lt;=INDIRECT(H$1&amp;"!$I$2",1),-OFFSET(INDIRECT(H$1&amp;"!$E$1",1),INDIRECT(H$1&amp;"!$I$1",1)-1+'15MIN'!$A466-1,0),0)</f>
        <v>-5528.1005859999996</v>
      </c>
      <c r="L466" s="20">
        <f ca="1">IF(INDIRECT(L$1&amp;"!$I$1",1)-1+'15MIN'!$A466&lt;=INDIRECT(L$1&amp;"!$I$2",1),OFFSET(INDIRECT(L$1&amp;"!$F$1",1),INDIRECT(L$1&amp;"!$I$1",1)-1+'15MIN'!$A466-1,0),0)</f>
        <v>19288.993999999999</v>
      </c>
      <c r="M466" s="20">
        <f ca="1">IF(INDIRECT(L$1&amp;"!$I$1",1)-1+'15MIN'!$A466&lt;=INDIRECT(L$1&amp;"!$I$2",1),-OFFSET(INDIRECT(L$1&amp;"!$D$1",1),INDIRECT(L$1&amp;"!$I$1",1)-1+'15MIN'!$A466-1,0),0)</f>
        <v>0</v>
      </c>
      <c r="N466" s="20">
        <f ca="1">IF(INDIRECT(L$1&amp;"!$I$1",1)-1+'15MIN'!$A466&lt;=INDIRECT(L$1&amp;"!$I$2",1),OFFSET(INDIRECT(L$1&amp;"!$G$1",1),INDIRECT(L$1&amp;"!$I$1",1)-1+'15MIN'!$A466-1,0),0)</f>
        <v>51.101086000000002</v>
      </c>
      <c r="O466" s="21">
        <f ca="1">IF(INDIRECT(L$1&amp;"!$I$1",1)-1+'15MIN'!$A466&lt;=INDIRECT(L$1&amp;"!$I$2",1),-OFFSET(INDIRECT(L$1&amp;"!$E$1",1),INDIRECT(L$1&amp;"!$I$1",1)-1+'15MIN'!$A466-1,0),0)</f>
        <v>-0.76047399999999998</v>
      </c>
    </row>
    <row r="467" spans="1:15" x14ac:dyDescent="0.2">
      <c r="A467" s="1">
        <f t="shared" si="20"/>
        <v>463</v>
      </c>
      <c r="B467" s="1">
        <f t="shared" si="18"/>
        <v>5</v>
      </c>
      <c r="C467" s="19">
        <f t="shared" si="19"/>
        <v>0.8125</v>
      </c>
      <c r="D467" s="20">
        <f ca="1">IF(INDIRECT($D$1&amp;"!$I$1",1)-1+'15MIN'!$A467&lt;=INDIRECT($D$1&amp;"!$I$2",1),OFFSET(INDIRECT($D$1&amp;"!$F$1",1),INDIRECT($D$1&amp;"!$I$1",1)-1+'15MIN'!$A467-1,0),0)</f>
        <v>2772.9684999999999</v>
      </c>
      <c r="E467" s="20">
        <f ca="1">IF(CUEL!$I$1-1+'15MIN'!$A467&lt;=CUEL!$I$2,-OFFSET(CUEL!$D$1,CUEL!$I$1-1+'15MIN'!$A467-1,0),0)</f>
        <v>0</v>
      </c>
      <c r="F467" s="20">
        <f ca="1">IF(INDIRECT($D$1&amp;"!$I$1",1)-1+'15MIN'!$A467&lt;=INDIRECT($D$1&amp;"!$I$2",1),OFFSET(INDIRECT($D$1&amp;"!$G$1",1),INDIRECT($D$1&amp;"!$I$1",1)-1+'15MIN'!$A467-1,0),0)</f>
        <v>111.808128</v>
      </c>
      <c r="G467" s="21">
        <f ca="1">IF(INDIRECT($D$1&amp;"!$I$1",1)-1+'15MIN'!$A467&lt;=INDIRECT($D$1&amp;"!$I$2",1),-OFFSET(INDIRECT($D$1&amp;"!$E$1",1),INDIRECT($D$1&amp;"!$I$1",1)-1+'15MIN'!$A467-1,0),0)</f>
        <v>0</v>
      </c>
      <c r="H467" s="20">
        <f ca="1">IF(INDIRECT(H$1&amp;"!$I$1",1)-1+'15MIN'!$A467&lt;=INDIRECT(H$1&amp;"!$I$2",1),OFFSET(INDIRECT(H$1&amp;"!$F$1",1),INDIRECT(H$1&amp;"!$I$1",1)-1+'15MIN'!$A467-1,0),0)</f>
        <v>40708.491999999998</v>
      </c>
      <c r="I467" s="20">
        <f ca="1">IF(INDIRECT(H$1&amp;"!$I$1",1)-1+'15MIN'!$A467&lt;=INDIRECT(H$1&amp;"!$I$2",1),-OFFSET(INDIRECT(H$1&amp;"!$D$1",1),INDIRECT(H$1&amp;"!$I$1",1)-1+'15MIN'!$A467-1,0),0)</f>
        <v>0</v>
      </c>
      <c r="J467" s="20">
        <f ca="1">IF(INDIRECT(H$1&amp;"!$I$1",1)-1+'15MIN'!$A467&lt;=INDIRECT(H$1&amp;"!$I$2",1),OFFSET(INDIRECT(H$1&amp;"!$G$1",1),INDIRECT(H$1&amp;"!$I$1",1)-1+'15MIN'!$A467-1,0),0)</f>
        <v>0</v>
      </c>
      <c r="K467" s="21">
        <f ca="1">IF(INDIRECT(H$1&amp;"!$I$1",1)-1+'15MIN'!$A467&lt;=INDIRECT(H$1&amp;"!$I$2",1),-OFFSET(INDIRECT(H$1&amp;"!$E$1",1),INDIRECT(H$1&amp;"!$I$1",1)-1+'15MIN'!$A467-1,0),0)</f>
        <v>-5698.0952150000003</v>
      </c>
      <c r="L467" s="20">
        <f ca="1">IF(INDIRECT(L$1&amp;"!$I$1",1)-1+'15MIN'!$A467&lt;=INDIRECT(L$1&amp;"!$I$2",1),OFFSET(INDIRECT(L$1&amp;"!$F$1",1),INDIRECT(L$1&amp;"!$I$1",1)-1+'15MIN'!$A467-1,0),0)</f>
        <v>20249.278999999999</v>
      </c>
      <c r="M467" s="20">
        <f ca="1">IF(INDIRECT(L$1&amp;"!$I$1",1)-1+'15MIN'!$A467&lt;=INDIRECT(L$1&amp;"!$I$2",1),-OFFSET(INDIRECT(L$1&amp;"!$D$1",1),INDIRECT(L$1&amp;"!$I$1",1)-1+'15MIN'!$A467-1,0),0)</f>
        <v>0</v>
      </c>
      <c r="N467" s="20">
        <f ca="1">IF(INDIRECT(L$1&amp;"!$I$1",1)-1+'15MIN'!$A467&lt;=INDIRECT(L$1&amp;"!$I$2",1),OFFSET(INDIRECT(L$1&amp;"!$G$1",1),INDIRECT(L$1&amp;"!$I$1",1)-1+'15MIN'!$A467-1,0),0)</f>
        <v>61.381416000000002</v>
      </c>
      <c r="O467" s="21">
        <f ca="1">IF(INDIRECT(L$1&amp;"!$I$1",1)-1+'15MIN'!$A467&lt;=INDIRECT(L$1&amp;"!$I$2",1),-OFFSET(INDIRECT(L$1&amp;"!$E$1",1),INDIRECT(L$1&amp;"!$I$1",1)-1+'15MIN'!$A467-1,0),0)</f>
        <v>-0.72282900000000005</v>
      </c>
    </row>
    <row r="468" spans="1:15" x14ac:dyDescent="0.2">
      <c r="A468" s="1">
        <f t="shared" si="20"/>
        <v>464</v>
      </c>
      <c r="B468" s="1">
        <f t="shared" si="18"/>
        <v>5</v>
      </c>
      <c r="C468" s="19">
        <f t="shared" si="19"/>
        <v>0.82291666666666696</v>
      </c>
      <c r="D468" s="20">
        <f ca="1">IF(INDIRECT($D$1&amp;"!$I$1",1)-1+'15MIN'!$A468&lt;=INDIRECT($D$1&amp;"!$I$2",1),OFFSET(INDIRECT($D$1&amp;"!$F$1",1),INDIRECT($D$1&amp;"!$I$1",1)-1+'15MIN'!$A468-1,0),0)</f>
        <v>2609.5652</v>
      </c>
      <c r="E468" s="20">
        <f ca="1">IF(CUEL!$I$1-1+'15MIN'!$A468&lt;=CUEL!$I$2,-OFFSET(CUEL!$D$1,CUEL!$I$1-1+'15MIN'!$A468-1,0),0)</f>
        <v>0</v>
      </c>
      <c r="F468" s="20">
        <f ca="1">IF(INDIRECT($D$1&amp;"!$I$1",1)-1+'15MIN'!$A468&lt;=INDIRECT($D$1&amp;"!$I$2",1),OFFSET(INDIRECT($D$1&amp;"!$G$1",1),INDIRECT($D$1&amp;"!$I$1",1)-1+'15MIN'!$A468-1,0),0)</f>
        <v>124.121475</v>
      </c>
      <c r="G468" s="21">
        <f ca="1">IF(INDIRECT($D$1&amp;"!$I$1",1)-1+'15MIN'!$A468&lt;=INDIRECT($D$1&amp;"!$I$2",1),-OFFSET(INDIRECT($D$1&amp;"!$E$1",1),INDIRECT($D$1&amp;"!$I$1",1)-1+'15MIN'!$A468-1,0),0)</f>
        <v>0</v>
      </c>
      <c r="H468" s="20">
        <f ca="1">IF(INDIRECT(H$1&amp;"!$I$1",1)-1+'15MIN'!$A468&lt;=INDIRECT(H$1&amp;"!$I$2",1),OFFSET(INDIRECT(H$1&amp;"!$F$1",1),INDIRECT(H$1&amp;"!$I$1",1)-1+'15MIN'!$A468-1,0),0)</f>
        <v>41100.366999999998</v>
      </c>
      <c r="I468" s="20">
        <f ca="1">IF(INDIRECT(H$1&amp;"!$I$1",1)-1+'15MIN'!$A468&lt;=INDIRECT(H$1&amp;"!$I$2",1),-OFFSET(INDIRECT(H$1&amp;"!$D$1",1),INDIRECT(H$1&amp;"!$I$1",1)-1+'15MIN'!$A468-1,0),0)</f>
        <v>0</v>
      </c>
      <c r="J468" s="20">
        <f ca="1">IF(INDIRECT(H$1&amp;"!$I$1",1)-1+'15MIN'!$A468&lt;=INDIRECT(H$1&amp;"!$I$2",1),OFFSET(INDIRECT(H$1&amp;"!$G$1",1),INDIRECT(H$1&amp;"!$I$1",1)-1+'15MIN'!$A468-1,0),0)</f>
        <v>0</v>
      </c>
      <c r="K468" s="21">
        <f ca="1">IF(INDIRECT(H$1&amp;"!$I$1",1)-1+'15MIN'!$A468&lt;=INDIRECT(H$1&amp;"!$I$2",1),-OFFSET(INDIRECT(H$1&amp;"!$E$1",1),INDIRECT(H$1&amp;"!$I$1",1)-1+'15MIN'!$A468-1,0),0)</f>
        <v>-5753.8969729999999</v>
      </c>
      <c r="L468" s="20">
        <f ca="1">IF(INDIRECT(L$1&amp;"!$I$1",1)-1+'15MIN'!$A468&lt;=INDIRECT(L$1&amp;"!$I$2",1),OFFSET(INDIRECT(L$1&amp;"!$F$1",1),INDIRECT(L$1&amp;"!$I$1",1)-1+'15MIN'!$A468-1,0),0)</f>
        <v>22136.528999999999</v>
      </c>
      <c r="M468" s="20">
        <f ca="1">IF(INDIRECT(L$1&amp;"!$I$1",1)-1+'15MIN'!$A468&lt;=INDIRECT(L$1&amp;"!$I$2",1),-OFFSET(INDIRECT(L$1&amp;"!$D$1",1),INDIRECT(L$1&amp;"!$I$1",1)-1+'15MIN'!$A468-1,0),0)</f>
        <v>0</v>
      </c>
      <c r="N468" s="20">
        <f ca="1">IF(INDIRECT(L$1&amp;"!$I$1",1)-1+'15MIN'!$A468&lt;=INDIRECT(L$1&amp;"!$I$2",1),OFFSET(INDIRECT(L$1&amp;"!$G$1",1),INDIRECT(L$1&amp;"!$I$1",1)-1+'15MIN'!$A468-1,0),0)</f>
        <v>63.958587999999999</v>
      </c>
      <c r="O468" s="21">
        <f ca="1">IF(INDIRECT(L$1&amp;"!$I$1",1)-1+'15MIN'!$A468&lt;=INDIRECT(L$1&amp;"!$I$2",1),-OFFSET(INDIRECT(L$1&amp;"!$E$1",1),INDIRECT(L$1&amp;"!$I$1",1)-1+'15MIN'!$A468-1,0),0)</f>
        <v>-0.12826499999999999</v>
      </c>
    </row>
    <row r="469" spans="1:15" x14ac:dyDescent="0.2">
      <c r="A469" s="1">
        <f t="shared" si="20"/>
        <v>465</v>
      </c>
      <c r="B469" s="1">
        <f t="shared" si="18"/>
        <v>5</v>
      </c>
      <c r="C469" s="19">
        <f t="shared" si="19"/>
        <v>0.83333333333333304</v>
      </c>
      <c r="D469" s="20">
        <f ca="1">IF(INDIRECT($D$1&amp;"!$I$1",1)-1+'15MIN'!$A469&lt;=INDIRECT($D$1&amp;"!$I$2",1),OFFSET(INDIRECT($D$1&amp;"!$F$1",1),INDIRECT($D$1&amp;"!$I$1",1)-1+'15MIN'!$A469-1,0),0)</f>
        <v>2529.5817999999999</v>
      </c>
      <c r="E469" s="20">
        <f ca="1">IF(CUEL!$I$1-1+'15MIN'!$A469&lt;=CUEL!$I$2,-OFFSET(CUEL!$D$1,CUEL!$I$1-1+'15MIN'!$A469-1,0),0)</f>
        <v>0</v>
      </c>
      <c r="F469" s="20">
        <f ca="1">IF(INDIRECT($D$1&amp;"!$I$1",1)-1+'15MIN'!$A469&lt;=INDIRECT($D$1&amp;"!$I$2",1),OFFSET(INDIRECT($D$1&amp;"!$G$1",1),INDIRECT($D$1&amp;"!$I$1",1)-1+'15MIN'!$A469-1,0),0)</f>
        <v>131.20443700000001</v>
      </c>
      <c r="G469" s="21">
        <f ca="1">IF(INDIRECT($D$1&amp;"!$I$1",1)-1+'15MIN'!$A469&lt;=INDIRECT($D$1&amp;"!$I$2",1),-OFFSET(INDIRECT($D$1&amp;"!$E$1",1),INDIRECT($D$1&amp;"!$I$1",1)-1+'15MIN'!$A469-1,0),0)</f>
        <v>0</v>
      </c>
      <c r="H469" s="20">
        <f ca="1">IF(INDIRECT(H$1&amp;"!$I$1",1)-1+'15MIN'!$A469&lt;=INDIRECT(H$1&amp;"!$I$2",1),OFFSET(INDIRECT(H$1&amp;"!$F$1",1),INDIRECT(H$1&amp;"!$I$1",1)-1+'15MIN'!$A469-1,0),0)</f>
        <v>40811.53125</v>
      </c>
      <c r="I469" s="20">
        <f ca="1">IF(INDIRECT(H$1&amp;"!$I$1",1)-1+'15MIN'!$A469&lt;=INDIRECT(H$1&amp;"!$I$2",1),-OFFSET(INDIRECT(H$1&amp;"!$D$1",1),INDIRECT(H$1&amp;"!$I$1",1)-1+'15MIN'!$A469-1,0),0)</f>
        <v>0</v>
      </c>
      <c r="J469" s="20">
        <f ca="1">IF(INDIRECT(H$1&amp;"!$I$1",1)-1+'15MIN'!$A469&lt;=INDIRECT(H$1&amp;"!$I$2",1),OFFSET(INDIRECT(H$1&amp;"!$G$1",1),INDIRECT(H$1&amp;"!$I$1",1)-1+'15MIN'!$A469-1,0),0)</f>
        <v>0</v>
      </c>
      <c r="K469" s="21">
        <f ca="1">IF(INDIRECT(H$1&amp;"!$I$1",1)-1+'15MIN'!$A469&lt;=INDIRECT(H$1&amp;"!$I$2",1),-OFFSET(INDIRECT(H$1&amp;"!$E$1",1),INDIRECT(H$1&amp;"!$I$1",1)-1+'15MIN'!$A469-1,0),0)</f>
        <v>-5712.8754879999997</v>
      </c>
      <c r="L469" s="20">
        <f ca="1">IF(INDIRECT(L$1&amp;"!$I$1",1)-1+'15MIN'!$A469&lt;=INDIRECT(L$1&amp;"!$I$2",1),OFFSET(INDIRECT(L$1&amp;"!$F$1",1),INDIRECT(L$1&amp;"!$I$1",1)-1+'15MIN'!$A469-1,0),0)</f>
        <v>19860.09375</v>
      </c>
      <c r="M469" s="20">
        <f ca="1">IF(INDIRECT(L$1&amp;"!$I$1",1)-1+'15MIN'!$A469&lt;=INDIRECT(L$1&amp;"!$I$2",1),-OFFSET(INDIRECT(L$1&amp;"!$D$1",1),INDIRECT(L$1&amp;"!$I$1",1)-1+'15MIN'!$A469-1,0),0)</f>
        <v>0</v>
      </c>
      <c r="N469" s="20">
        <f ca="1">IF(INDIRECT(L$1&amp;"!$I$1",1)-1+'15MIN'!$A469&lt;=INDIRECT(L$1&amp;"!$I$2",1),OFFSET(INDIRECT(L$1&amp;"!$G$1",1),INDIRECT(L$1&amp;"!$I$1",1)-1+'15MIN'!$A469-1,0),0)</f>
        <v>64.211074999999994</v>
      </c>
      <c r="O469" s="21">
        <f ca="1">IF(INDIRECT(L$1&amp;"!$I$1",1)-1+'15MIN'!$A469&lt;=INDIRECT(L$1&amp;"!$I$2",1),-OFFSET(INDIRECT(L$1&amp;"!$E$1",1),INDIRECT(L$1&amp;"!$I$1",1)-1+'15MIN'!$A469-1,0),0)</f>
        <v>-9.1732999999999995E-2</v>
      </c>
    </row>
    <row r="470" spans="1:15" x14ac:dyDescent="0.2">
      <c r="A470" s="1">
        <f t="shared" si="20"/>
        <v>466</v>
      </c>
      <c r="B470" s="1">
        <f t="shared" si="18"/>
        <v>5</v>
      </c>
      <c r="C470" s="19">
        <f t="shared" si="19"/>
        <v>0.84375</v>
      </c>
      <c r="D470" s="20">
        <f ca="1">IF(INDIRECT($D$1&amp;"!$I$1",1)-1+'15MIN'!$A470&lt;=INDIRECT($D$1&amp;"!$I$2",1),OFFSET(INDIRECT($D$1&amp;"!$F$1",1),INDIRECT($D$1&amp;"!$I$1",1)-1+'15MIN'!$A470-1,0),0)</f>
        <v>2722.4504000000002</v>
      </c>
      <c r="E470" s="20">
        <f ca="1">IF(CUEL!$I$1-1+'15MIN'!$A470&lt;=CUEL!$I$2,-OFFSET(CUEL!$D$1,CUEL!$I$1-1+'15MIN'!$A470-1,0),0)</f>
        <v>0</v>
      </c>
      <c r="F470" s="20">
        <f ca="1">IF(INDIRECT($D$1&amp;"!$I$1",1)-1+'15MIN'!$A470&lt;=INDIRECT($D$1&amp;"!$I$2",1),OFFSET(INDIRECT($D$1&amp;"!$G$1",1),INDIRECT($D$1&amp;"!$I$1",1)-1+'15MIN'!$A470-1,0),0)</f>
        <v>120.43579099999999</v>
      </c>
      <c r="G470" s="21">
        <f ca="1">IF(INDIRECT($D$1&amp;"!$I$1",1)-1+'15MIN'!$A470&lt;=INDIRECT($D$1&amp;"!$I$2",1),-OFFSET(INDIRECT($D$1&amp;"!$E$1",1),INDIRECT($D$1&amp;"!$I$1",1)-1+'15MIN'!$A470-1,0),0)</f>
        <v>0</v>
      </c>
      <c r="H470" s="20">
        <f ca="1">IF(INDIRECT(H$1&amp;"!$I$1",1)-1+'15MIN'!$A470&lt;=INDIRECT(H$1&amp;"!$I$2",1),OFFSET(INDIRECT(H$1&amp;"!$F$1",1),INDIRECT(H$1&amp;"!$I$1",1)-1+'15MIN'!$A470-1,0),0)</f>
        <v>40220.766000000003</v>
      </c>
      <c r="I470" s="20">
        <f ca="1">IF(INDIRECT(H$1&amp;"!$I$1",1)-1+'15MIN'!$A470&lt;=INDIRECT(H$1&amp;"!$I$2",1),-OFFSET(INDIRECT(H$1&amp;"!$D$1",1),INDIRECT(H$1&amp;"!$I$1",1)-1+'15MIN'!$A470-1,0),0)</f>
        <v>0</v>
      </c>
      <c r="J470" s="20">
        <f ca="1">IF(INDIRECT(H$1&amp;"!$I$1",1)-1+'15MIN'!$A470&lt;=INDIRECT(H$1&amp;"!$I$2",1),OFFSET(INDIRECT(H$1&amp;"!$G$1",1),INDIRECT(H$1&amp;"!$I$1",1)-1+'15MIN'!$A470-1,0),0)</f>
        <v>0</v>
      </c>
      <c r="K470" s="21">
        <f ca="1">IF(INDIRECT(H$1&amp;"!$I$1",1)-1+'15MIN'!$A470&lt;=INDIRECT(H$1&amp;"!$I$2",1),-OFFSET(INDIRECT(H$1&amp;"!$E$1",1),INDIRECT(H$1&amp;"!$I$1",1)-1+'15MIN'!$A470-1,0),0)</f>
        <v>-5655.8295900000003</v>
      </c>
      <c r="L470" s="20">
        <f ca="1">IF(INDIRECT(L$1&amp;"!$I$1",1)-1+'15MIN'!$A470&lt;=INDIRECT(L$1&amp;"!$I$2",1),OFFSET(INDIRECT(L$1&amp;"!$F$1",1),INDIRECT(L$1&amp;"!$I$1",1)-1+'15MIN'!$A470-1,0),0)</f>
        <v>16011.931</v>
      </c>
      <c r="M470" s="20">
        <f ca="1">IF(INDIRECT(L$1&amp;"!$I$1",1)-1+'15MIN'!$A470&lt;=INDIRECT(L$1&amp;"!$I$2",1),-OFFSET(INDIRECT(L$1&amp;"!$D$1",1),INDIRECT(L$1&amp;"!$I$1",1)-1+'15MIN'!$A470-1,0),0)</f>
        <v>0</v>
      </c>
      <c r="N470" s="20">
        <f ca="1">IF(INDIRECT(L$1&amp;"!$I$1",1)-1+'15MIN'!$A470&lt;=INDIRECT(L$1&amp;"!$I$2",1),OFFSET(INDIRECT(L$1&amp;"!$G$1",1),INDIRECT(L$1&amp;"!$I$1",1)-1+'15MIN'!$A470-1,0),0)</f>
        <v>48.707507999999997</v>
      </c>
      <c r="O470" s="21">
        <f ca="1">IF(INDIRECT(L$1&amp;"!$I$1",1)-1+'15MIN'!$A470&lt;=INDIRECT(L$1&amp;"!$I$2",1),-OFFSET(INDIRECT(L$1&amp;"!$E$1",1),INDIRECT(L$1&amp;"!$I$1",1)-1+'15MIN'!$A470-1,0),0)</f>
        <v>-6.3020000000000003E-3</v>
      </c>
    </row>
    <row r="471" spans="1:15" x14ac:dyDescent="0.2">
      <c r="A471" s="1">
        <f t="shared" si="20"/>
        <v>467</v>
      </c>
      <c r="B471" s="1">
        <f t="shared" si="18"/>
        <v>5</v>
      </c>
      <c r="C471" s="19">
        <f t="shared" si="19"/>
        <v>0.85416666666666696</v>
      </c>
      <c r="D471" s="20">
        <f ca="1">IF(INDIRECT($D$1&amp;"!$I$1",1)-1+'15MIN'!$A471&lt;=INDIRECT($D$1&amp;"!$I$2",1),OFFSET(INDIRECT($D$1&amp;"!$F$1",1),INDIRECT($D$1&amp;"!$I$1",1)-1+'15MIN'!$A471-1,0),0)</f>
        <v>3103.4416999999999</v>
      </c>
      <c r="E471" s="20">
        <f ca="1">IF(CUEL!$I$1-1+'15MIN'!$A471&lt;=CUEL!$I$2,-OFFSET(CUEL!$D$1,CUEL!$I$1-1+'15MIN'!$A471-1,0),0)</f>
        <v>0</v>
      </c>
      <c r="F471" s="20">
        <f ca="1">IF(INDIRECT($D$1&amp;"!$I$1",1)-1+'15MIN'!$A471&lt;=INDIRECT($D$1&amp;"!$I$2",1),OFFSET(INDIRECT($D$1&amp;"!$G$1",1),INDIRECT($D$1&amp;"!$I$1",1)-1+'15MIN'!$A471-1,0),0)</f>
        <v>94.418075999999999</v>
      </c>
      <c r="G471" s="21">
        <f ca="1">IF(INDIRECT($D$1&amp;"!$I$1",1)-1+'15MIN'!$A471&lt;=INDIRECT($D$1&amp;"!$I$2",1),-OFFSET(INDIRECT($D$1&amp;"!$E$1",1),INDIRECT($D$1&amp;"!$I$1",1)-1+'15MIN'!$A471-1,0),0)</f>
        <v>0</v>
      </c>
      <c r="H471" s="20">
        <f ca="1">IF(INDIRECT(H$1&amp;"!$I$1",1)-1+'15MIN'!$A471&lt;=INDIRECT(H$1&amp;"!$I$2",1),OFFSET(INDIRECT(H$1&amp;"!$F$1",1),INDIRECT(H$1&amp;"!$I$1",1)-1+'15MIN'!$A471-1,0),0)</f>
        <v>39779.542999999998</v>
      </c>
      <c r="I471" s="20">
        <f ca="1">IF(INDIRECT(H$1&amp;"!$I$1",1)-1+'15MIN'!$A471&lt;=INDIRECT(H$1&amp;"!$I$2",1),-OFFSET(INDIRECT(H$1&amp;"!$D$1",1),INDIRECT(H$1&amp;"!$I$1",1)-1+'15MIN'!$A471-1,0),0)</f>
        <v>0</v>
      </c>
      <c r="J471" s="20">
        <f ca="1">IF(INDIRECT(H$1&amp;"!$I$1",1)-1+'15MIN'!$A471&lt;=INDIRECT(H$1&amp;"!$I$2",1),OFFSET(INDIRECT(H$1&amp;"!$G$1",1),INDIRECT(H$1&amp;"!$I$1",1)-1+'15MIN'!$A471-1,0),0)</f>
        <v>0</v>
      </c>
      <c r="K471" s="21">
        <f ca="1">IF(INDIRECT(H$1&amp;"!$I$1",1)-1+'15MIN'!$A471&lt;=INDIRECT(H$1&amp;"!$I$2",1),-OFFSET(INDIRECT(H$1&amp;"!$E$1",1),INDIRECT(H$1&amp;"!$I$1",1)-1+'15MIN'!$A471-1,0),0)</f>
        <v>-5591.4799800000001</v>
      </c>
      <c r="L471" s="20">
        <f ca="1">IF(INDIRECT(L$1&amp;"!$I$1",1)-1+'15MIN'!$A471&lt;=INDIRECT(L$1&amp;"!$I$2",1),OFFSET(INDIRECT(L$1&amp;"!$F$1",1),INDIRECT(L$1&amp;"!$I$1",1)-1+'15MIN'!$A471-1,0),0)</f>
        <v>15975.368</v>
      </c>
      <c r="M471" s="20">
        <f ca="1">IF(INDIRECT(L$1&amp;"!$I$1",1)-1+'15MIN'!$A471&lt;=INDIRECT(L$1&amp;"!$I$2",1),-OFFSET(INDIRECT(L$1&amp;"!$D$1",1),INDIRECT(L$1&amp;"!$I$1",1)-1+'15MIN'!$A471-1,0),0)</f>
        <v>0</v>
      </c>
      <c r="N471" s="20">
        <f ca="1">IF(INDIRECT(L$1&amp;"!$I$1",1)-1+'15MIN'!$A471&lt;=INDIRECT(L$1&amp;"!$I$2",1),OFFSET(INDIRECT(L$1&amp;"!$G$1",1),INDIRECT(L$1&amp;"!$I$1",1)-1+'15MIN'!$A471-1,0),0)</f>
        <v>49.528885000000002</v>
      </c>
      <c r="O471" s="21">
        <f ca="1">IF(INDIRECT(L$1&amp;"!$I$1",1)-1+'15MIN'!$A471&lt;=INDIRECT(L$1&amp;"!$I$2",1),-OFFSET(INDIRECT(L$1&amp;"!$E$1",1),INDIRECT(L$1&amp;"!$I$1",1)-1+'15MIN'!$A471-1,0),0)</f>
        <v>-1.1612000000000001E-2</v>
      </c>
    </row>
    <row r="472" spans="1:15" x14ac:dyDescent="0.2">
      <c r="A472" s="1">
        <f t="shared" si="20"/>
        <v>468</v>
      </c>
      <c r="B472" s="1">
        <f t="shared" si="18"/>
        <v>5</v>
      </c>
      <c r="C472" s="19">
        <f t="shared" si="19"/>
        <v>0.86458333333333304</v>
      </c>
      <c r="D472" s="20">
        <f ca="1">IF(INDIRECT($D$1&amp;"!$I$1",1)-1+'15MIN'!$A472&lt;=INDIRECT($D$1&amp;"!$I$2",1),OFFSET(INDIRECT($D$1&amp;"!$F$1",1),INDIRECT($D$1&amp;"!$I$1",1)-1+'15MIN'!$A472-1,0),0)</f>
        <v>2571.5605</v>
      </c>
      <c r="E472" s="20">
        <f ca="1">IF(CUEL!$I$1-1+'15MIN'!$A472&lt;=CUEL!$I$2,-OFFSET(CUEL!$D$1,CUEL!$I$1-1+'15MIN'!$A472-1,0),0)</f>
        <v>0</v>
      </c>
      <c r="F472" s="20">
        <f ca="1">IF(INDIRECT($D$1&amp;"!$I$1",1)-1+'15MIN'!$A472&lt;=INDIRECT($D$1&amp;"!$I$2",1),OFFSET(INDIRECT($D$1&amp;"!$G$1",1),INDIRECT($D$1&amp;"!$I$1",1)-1+'15MIN'!$A472-1,0),0)</f>
        <v>127.508636</v>
      </c>
      <c r="G472" s="21">
        <f ca="1">IF(INDIRECT($D$1&amp;"!$I$1",1)-1+'15MIN'!$A472&lt;=INDIRECT($D$1&amp;"!$I$2",1),-OFFSET(INDIRECT($D$1&amp;"!$E$1",1),INDIRECT($D$1&amp;"!$I$1",1)-1+'15MIN'!$A472-1,0),0)</f>
        <v>0</v>
      </c>
      <c r="H472" s="20">
        <f ca="1">IF(INDIRECT(H$1&amp;"!$I$1",1)-1+'15MIN'!$A472&lt;=INDIRECT(H$1&amp;"!$I$2",1),OFFSET(INDIRECT(H$1&amp;"!$F$1",1),INDIRECT(H$1&amp;"!$I$1",1)-1+'15MIN'!$A472-1,0),0)</f>
        <v>39694.035000000003</v>
      </c>
      <c r="I472" s="20">
        <f ca="1">IF(INDIRECT(H$1&amp;"!$I$1",1)-1+'15MIN'!$A472&lt;=INDIRECT(H$1&amp;"!$I$2",1),-OFFSET(INDIRECT(H$1&amp;"!$D$1",1),INDIRECT(H$1&amp;"!$I$1",1)-1+'15MIN'!$A472-1,0),0)</f>
        <v>0</v>
      </c>
      <c r="J472" s="20">
        <f ca="1">IF(INDIRECT(H$1&amp;"!$I$1",1)-1+'15MIN'!$A472&lt;=INDIRECT(H$1&amp;"!$I$2",1),OFFSET(INDIRECT(H$1&amp;"!$G$1",1),INDIRECT(H$1&amp;"!$I$1",1)-1+'15MIN'!$A472-1,0),0)</f>
        <v>0</v>
      </c>
      <c r="K472" s="21">
        <f ca="1">IF(INDIRECT(H$1&amp;"!$I$1",1)-1+'15MIN'!$A472&lt;=INDIRECT(H$1&amp;"!$I$2",1),-OFFSET(INDIRECT(H$1&amp;"!$E$1",1),INDIRECT(H$1&amp;"!$I$1",1)-1+'15MIN'!$A472-1,0),0)</f>
        <v>-5572.2138670000004</v>
      </c>
      <c r="L472" s="20">
        <f ca="1">IF(INDIRECT(L$1&amp;"!$I$1",1)-1+'15MIN'!$A472&lt;=INDIRECT(L$1&amp;"!$I$2",1),OFFSET(INDIRECT(L$1&amp;"!$F$1",1),INDIRECT(L$1&amp;"!$I$1",1)-1+'15MIN'!$A472-1,0),0)</f>
        <v>15763.08</v>
      </c>
      <c r="M472" s="20">
        <f ca="1">IF(INDIRECT(L$1&amp;"!$I$1",1)-1+'15MIN'!$A472&lt;=INDIRECT(L$1&amp;"!$I$2",1),-OFFSET(INDIRECT(L$1&amp;"!$D$1",1),INDIRECT(L$1&amp;"!$I$1",1)-1+'15MIN'!$A472-1,0),0)</f>
        <v>0</v>
      </c>
      <c r="N472" s="20">
        <f ca="1">IF(INDIRECT(L$1&amp;"!$I$1",1)-1+'15MIN'!$A472&lt;=INDIRECT(L$1&amp;"!$I$2",1),OFFSET(INDIRECT(L$1&amp;"!$G$1",1),INDIRECT(L$1&amp;"!$I$1",1)-1+'15MIN'!$A472-1,0),0)</f>
        <v>58.946133000000003</v>
      </c>
      <c r="O472" s="21">
        <f ca="1">IF(INDIRECT(L$1&amp;"!$I$1",1)-1+'15MIN'!$A472&lt;=INDIRECT(L$1&amp;"!$I$2",1),-OFFSET(INDIRECT(L$1&amp;"!$E$1",1),INDIRECT(L$1&amp;"!$I$1",1)-1+'15MIN'!$A472-1,0),0)</f>
        <v>0</v>
      </c>
    </row>
    <row r="473" spans="1:15" x14ac:dyDescent="0.2">
      <c r="A473" s="1">
        <f t="shared" si="20"/>
        <v>469</v>
      </c>
      <c r="B473" s="1">
        <f t="shared" si="18"/>
        <v>5</v>
      </c>
      <c r="C473" s="19">
        <f t="shared" si="19"/>
        <v>0.875</v>
      </c>
      <c r="D473" s="20">
        <f ca="1">IF(INDIRECT($D$1&amp;"!$I$1",1)-1+'15MIN'!$A473&lt;=INDIRECT($D$1&amp;"!$I$2",1),OFFSET(INDIRECT($D$1&amp;"!$F$1",1),INDIRECT($D$1&amp;"!$I$1",1)-1+'15MIN'!$A473-1,0),0)</f>
        <v>2301.5837000000001</v>
      </c>
      <c r="E473" s="20">
        <f ca="1">IF(CUEL!$I$1-1+'15MIN'!$A473&lt;=CUEL!$I$2,-OFFSET(CUEL!$D$1,CUEL!$I$1-1+'15MIN'!$A473-1,0),0)</f>
        <v>0</v>
      </c>
      <c r="F473" s="20">
        <f ca="1">IF(INDIRECT($D$1&amp;"!$I$1",1)-1+'15MIN'!$A473&lt;=INDIRECT($D$1&amp;"!$I$2",1),OFFSET(INDIRECT($D$1&amp;"!$G$1",1),INDIRECT($D$1&amp;"!$I$1",1)-1+'15MIN'!$A473-1,0),0)</f>
        <v>139.23220800000001</v>
      </c>
      <c r="G473" s="21">
        <f ca="1">IF(INDIRECT($D$1&amp;"!$I$1",1)-1+'15MIN'!$A473&lt;=INDIRECT($D$1&amp;"!$I$2",1),-OFFSET(INDIRECT($D$1&amp;"!$E$1",1),INDIRECT($D$1&amp;"!$I$1",1)-1+'15MIN'!$A473-1,0),0)</f>
        <v>0</v>
      </c>
      <c r="H473" s="20">
        <f ca="1">IF(INDIRECT(H$1&amp;"!$I$1",1)-1+'15MIN'!$A473&lt;=INDIRECT(H$1&amp;"!$I$2",1),OFFSET(INDIRECT(H$1&amp;"!$F$1",1),INDIRECT(H$1&amp;"!$I$1",1)-1+'15MIN'!$A473-1,0),0)</f>
        <v>39159.722999999998</v>
      </c>
      <c r="I473" s="20">
        <f ca="1">IF(INDIRECT(H$1&amp;"!$I$1",1)-1+'15MIN'!$A473&lt;=INDIRECT(H$1&amp;"!$I$2",1),-OFFSET(INDIRECT(H$1&amp;"!$D$1",1),INDIRECT(H$1&amp;"!$I$1",1)-1+'15MIN'!$A473-1,0),0)</f>
        <v>0</v>
      </c>
      <c r="J473" s="20">
        <f ca="1">IF(INDIRECT(H$1&amp;"!$I$1",1)-1+'15MIN'!$A473&lt;=INDIRECT(H$1&amp;"!$I$2",1),OFFSET(INDIRECT(H$1&amp;"!$G$1",1),INDIRECT(H$1&amp;"!$I$1",1)-1+'15MIN'!$A473-1,0),0)</f>
        <v>0</v>
      </c>
      <c r="K473" s="21">
        <f ca="1">IF(INDIRECT(H$1&amp;"!$I$1",1)-1+'15MIN'!$A473&lt;=INDIRECT(H$1&amp;"!$I$2",1),-OFFSET(INDIRECT(H$1&amp;"!$E$1",1),INDIRECT(H$1&amp;"!$I$1",1)-1+'15MIN'!$A473-1,0),0)</f>
        <v>-5538.2631840000004</v>
      </c>
      <c r="L473" s="20">
        <f ca="1">IF(INDIRECT(L$1&amp;"!$I$1",1)-1+'15MIN'!$A473&lt;=INDIRECT(L$1&amp;"!$I$2",1),OFFSET(INDIRECT(L$1&amp;"!$F$1",1),INDIRECT(L$1&amp;"!$I$1",1)-1+'15MIN'!$A473-1,0),0)</f>
        <v>17400.396000000001</v>
      </c>
      <c r="M473" s="20">
        <f ca="1">IF(INDIRECT(L$1&amp;"!$I$1",1)-1+'15MIN'!$A473&lt;=INDIRECT(L$1&amp;"!$I$2",1),-OFFSET(INDIRECT(L$1&amp;"!$D$1",1),INDIRECT(L$1&amp;"!$I$1",1)-1+'15MIN'!$A473-1,0),0)</f>
        <v>0</v>
      </c>
      <c r="N473" s="20">
        <f ca="1">IF(INDIRECT(L$1&amp;"!$I$1",1)-1+'15MIN'!$A473&lt;=INDIRECT(L$1&amp;"!$I$2",1),OFFSET(INDIRECT(L$1&amp;"!$G$1",1),INDIRECT(L$1&amp;"!$I$1",1)-1+'15MIN'!$A473-1,0),0)</f>
        <v>67.840774999999994</v>
      </c>
      <c r="O473" s="21">
        <f ca="1">IF(INDIRECT(L$1&amp;"!$I$1",1)-1+'15MIN'!$A473&lt;=INDIRECT(L$1&amp;"!$I$2",1),-OFFSET(INDIRECT(L$1&amp;"!$E$1",1),INDIRECT(L$1&amp;"!$I$1",1)-1+'15MIN'!$A473-1,0),0)</f>
        <v>0</v>
      </c>
    </row>
    <row r="474" spans="1:15" x14ac:dyDescent="0.2">
      <c r="A474" s="1">
        <f t="shared" si="20"/>
        <v>470</v>
      </c>
      <c r="B474" s="1">
        <f t="shared" si="18"/>
        <v>5</v>
      </c>
      <c r="C474" s="19">
        <f t="shared" si="19"/>
        <v>0.88541666666666696</v>
      </c>
      <c r="D474" s="20">
        <f ca="1">IF(INDIRECT($D$1&amp;"!$I$1",1)-1+'15MIN'!$A474&lt;=INDIRECT($D$1&amp;"!$I$2",1),OFFSET(INDIRECT($D$1&amp;"!$F$1",1),INDIRECT($D$1&amp;"!$I$1",1)-1+'15MIN'!$A474-1,0),0)</f>
        <v>2208.8346999999999</v>
      </c>
      <c r="E474" s="20">
        <f ca="1">IF(CUEL!$I$1-1+'15MIN'!$A474&lt;=CUEL!$I$2,-OFFSET(CUEL!$D$1,CUEL!$I$1-1+'15MIN'!$A474-1,0),0)</f>
        <v>0</v>
      </c>
      <c r="F474" s="20">
        <f ca="1">IF(INDIRECT($D$1&amp;"!$I$1",1)-1+'15MIN'!$A474&lt;=INDIRECT($D$1&amp;"!$I$2",1),OFFSET(INDIRECT($D$1&amp;"!$G$1",1),INDIRECT($D$1&amp;"!$I$1",1)-1+'15MIN'!$A474-1,0),0)</f>
        <v>143.29276999999999</v>
      </c>
      <c r="G474" s="21">
        <f ca="1">IF(INDIRECT($D$1&amp;"!$I$1",1)-1+'15MIN'!$A474&lt;=INDIRECT($D$1&amp;"!$I$2",1),-OFFSET(INDIRECT($D$1&amp;"!$E$1",1),INDIRECT($D$1&amp;"!$I$1",1)-1+'15MIN'!$A474-1,0),0)</f>
        <v>0</v>
      </c>
      <c r="H474" s="20">
        <f ca="1">IF(INDIRECT(H$1&amp;"!$I$1",1)-1+'15MIN'!$A474&lt;=INDIRECT(H$1&amp;"!$I$2",1),OFFSET(INDIRECT(H$1&amp;"!$F$1",1),INDIRECT(H$1&amp;"!$I$1",1)-1+'15MIN'!$A474-1,0),0)</f>
        <v>38867.508000000002</v>
      </c>
      <c r="I474" s="20">
        <f ca="1">IF(INDIRECT(H$1&amp;"!$I$1",1)-1+'15MIN'!$A474&lt;=INDIRECT(H$1&amp;"!$I$2",1),-OFFSET(INDIRECT(H$1&amp;"!$D$1",1),INDIRECT(H$1&amp;"!$I$1",1)-1+'15MIN'!$A474-1,0),0)</f>
        <v>0</v>
      </c>
      <c r="J474" s="20">
        <f ca="1">IF(INDIRECT(H$1&amp;"!$I$1",1)-1+'15MIN'!$A474&lt;=INDIRECT(H$1&amp;"!$I$2",1),OFFSET(INDIRECT(H$1&amp;"!$G$1",1),INDIRECT(H$1&amp;"!$I$1",1)-1+'15MIN'!$A474-1,0),0)</f>
        <v>0</v>
      </c>
      <c r="K474" s="21">
        <f ca="1">IF(INDIRECT(H$1&amp;"!$I$1",1)-1+'15MIN'!$A474&lt;=INDIRECT(H$1&amp;"!$I$2",1),-OFFSET(INDIRECT(H$1&amp;"!$E$1",1),INDIRECT(H$1&amp;"!$I$1",1)-1+'15MIN'!$A474-1,0),0)</f>
        <v>-5401.8720700000003</v>
      </c>
      <c r="L474" s="20">
        <f ca="1">IF(INDIRECT(L$1&amp;"!$I$1",1)-1+'15MIN'!$A474&lt;=INDIRECT(L$1&amp;"!$I$2",1),OFFSET(INDIRECT(L$1&amp;"!$F$1",1),INDIRECT(L$1&amp;"!$I$1",1)-1+'15MIN'!$A474-1,0),0)</f>
        <v>21199.105</v>
      </c>
      <c r="M474" s="20">
        <f ca="1">IF(INDIRECT(L$1&amp;"!$I$1",1)-1+'15MIN'!$A474&lt;=INDIRECT(L$1&amp;"!$I$2",1),-OFFSET(INDIRECT(L$1&amp;"!$D$1",1),INDIRECT(L$1&amp;"!$I$1",1)-1+'15MIN'!$A474-1,0),0)</f>
        <v>0</v>
      </c>
      <c r="N474" s="20">
        <f ca="1">IF(INDIRECT(L$1&amp;"!$I$1",1)-1+'15MIN'!$A474&lt;=INDIRECT(L$1&amp;"!$I$2",1),OFFSET(INDIRECT(L$1&amp;"!$G$1",1),INDIRECT(L$1&amp;"!$I$1",1)-1+'15MIN'!$A474-1,0),0)</f>
        <v>77.643623000000005</v>
      </c>
      <c r="O474" s="21">
        <f ca="1">IF(INDIRECT(L$1&amp;"!$I$1",1)-1+'15MIN'!$A474&lt;=INDIRECT(L$1&amp;"!$I$2",1),-OFFSET(INDIRECT(L$1&amp;"!$E$1",1),INDIRECT(L$1&amp;"!$I$1",1)-1+'15MIN'!$A474-1,0),0)</f>
        <v>0</v>
      </c>
    </row>
    <row r="475" spans="1:15" x14ac:dyDescent="0.2">
      <c r="A475" s="1">
        <f t="shared" si="20"/>
        <v>471</v>
      </c>
      <c r="B475" s="1">
        <f t="shared" si="18"/>
        <v>5</v>
      </c>
      <c r="C475" s="19">
        <f t="shared" si="19"/>
        <v>0.89583333333333304</v>
      </c>
      <c r="D475" s="20">
        <f ca="1">IF(INDIRECT($D$1&amp;"!$I$1",1)-1+'15MIN'!$A475&lt;=INDIRECT($D$1&amp;"!$I$2",1),OFFSET(INDIRECT($D$1&amp;"!$F$1",1),INDIRECT($D$1&amp;"!$I$1",1)-1+'15MIN'!$A475-1,0),0)</f>
        <v>2018.136</v>
      </c>
      <c r="E475" s="20">
        <f ca="1">IF(CUEL!$I$1-1+'15MIN'!$A475&lt;=CUEL!$I$2,-OFFSET(CUEL!$D$1,CUEL!$I$1-1+'15MIN'!$A475-1,0),0)</f>
        <v>0</v>
      </c>
      <c r="F475" s="20">
        <f ca="1">IF(INDIRECT($D$1&amp;"!$I$1",1)-1+'15MIN'!$A475&lt;=INDIRECT($D$1&amp;"!$I$2",1),OFFSET(INDIRECT($D$1&amp;"!$G$1",1),INDIRECT($D$1&amp;"!$I$1",1)-1+'15MIN'!$A475-1,0),0)</f>
        <v>149.995621</v>
      </c>
      <c r="G475" s="21">
        <f ca="1">IF(INDIRECT($D$1&amp;"!$I$1",1)-1+'15MIN'!$A475&lt;=INDIRECT($D$1&amp;"!$I$2",1),-OFFSET(INDIRECT($D$1&amp;"!$E$1",1),INDIRECT($D$1&amp;"!$I$1",1)-1+'15MIN'!$A475-1,0),0)</f>
        <v>0</v>
      </c>
      <c r="H475" s="20">
        <f ca="1">IF(INDIRECT(H$1&amp;"!$I$1",1)-1+'15MIN'!$A475&lt;=INDIRECT(H$1&amp;"!$I$2",1),OFFSET(INDIRECT(H$1&amp;"!$F$1",1),INDIRECT(H$1&amp;"!$I$1",1)-1+'15MIN'!$A475-1,0),0)</f>
        <v>38090.027000000002</v>
      </c>
      <c r="I475" s="20">
        <f ca="1">IF(INDIRECT(H$1&amp;"!$I$1",1)-1+'15MIN'!$A475&lt;=INDIRECT(H$1&amp;"!$I$2",1),-OFFSET(INDIRECT(H$1&amp;"!$D$1",1),INDIRECT(H$1&amp;"!$I$1",1)-1+'15MIN'!$A475-1,0),0)</f>
        <v>0</v>
      </c>
      <c r="J475" s="20">
        <f ca="1">IF(INDIRECT(H$1&amp;"!$I$1",1)-1+'15MIN'!$A475&lt;=INDIRECT(H$1&amp;"!$I$2",1),OFFSET(INDIRECT(H$1&amp;"!$G$1",1),INDIRECT(H$1&amp;"!$I$1",1)-1+'15MIN'!$A475-1,0),0)</f>
        <v>0</v>
      </c>
      <c r="K475" s="21">
        <f ca="1">IF(INDIRECT(H$1&amp;"!$I$1",1)-1+'15MIN'!$A475&lt;=INDIRECT(H$1&amp;"!$I$2",1),-OFFSET(INDIRECT(H$1&amp;"!$E$1",1),INDIRECT(H$1&amp;"!$I$1",1)-1+'15MIN'!$A475-1,0),0)</f>
        <v>-5294.9882809999999</v>
      </c>
      <c r="L475" s="20">
        <f ca="1">IF(INDIRECT(L$1&amp;"!$I$1",1)-1+'15MIN'!$A475&lt;=INDIRECT(L$1&amp;"!$I$2",1),OFFSET(INDIRECT(L$1&amp;"!$F$1",1),INDIRECT(L$1&amp;"!$I$1",1)-1+'15MIN'!$A475-1,0),0)</f>
        <v>22642.451000000001</v>
      </c>
      <c r="M475" s="20">
        <f ca="1">IF(INDIRECT(L$1&amp;"!$I$1",1)-1+'15MIN'!$A475&lt;=INDIRECT(L$1&amp;"!$I$2",1),-OFFSET(INDIRECT(L$1&amp;"!$D$1",1),INDIRECT(L$1&amp;"!$I$1",1)-1+'15MIN'!$A475-1,0),0)</f>
        <v>0</v>
      </c>
      <c r="N475" s="20">
        <f ca="1">IF(INDIRECT(L$1&amp;"!$I$1",1)-1+'15MIN'!$A475&lt;=INDIRECT(L$1&amp;"!$I$2",1),OFFSET(INDIRECT(L$1&amp;"!$G$1",1),INDIRECT(L$1&amp;"!$I$1",1)-1+'15MIN'!$A475-1,0),0)</f>
        <v>76.588684000000001</v>
      </c>
      <c r="O475" s="21">
        <f ca="1">IF(INDIRECT(L$1&amp;"!$I$1",1)-1+'15MIN'!$A475&lt;=INDIRECT(L$1&amp;"!$I$2",1),-OFFSET(INDIRECT(L$1&amp;"!$E$1",1),INDIRECT(L$1&amp;"!$I$1",1)-1+'15MIN'!$A475-1,0),0)</f>
        <v>-4.0148999999999997E-2</v>
      </c>
    </row>
    <row r="476" spans="1:15" x14ac:dyDescent="0.2">
      <c r="A476" s="1">
        <f t="shared" si="20"/>
        <v>472</v>
      </c>
      <c r="B476" s="1">
        <f t="shared" si="18"/>
        <v>5</v>
      </c>
      <c r="C476" s="19">
        <f t="shared" si="19"/>
        <v>0.90625</v>
      </c>
      <c r="D476" s="20">
        <f ca="1">IF(INDIRECT($D$1&amp;"!$I$1",1)-1+'15MIN'!$A476&lt;=INDIRECT($D$1&amp;"!$I$2",1),OFFSET(INDIRECT($D$1&amp;"!$F$1",1),INDIRECT($D$1&amp;"!$I$1",1)-1+'15MIN'!$A476-1,0),0)</f>
        <v>1557.9191000000001</v>
      </c>
      <c r="E476" s="20">
        <f ca="1">IF(CUEL!$I$1-1+'15MIN'!$A476&lt;=CUEL!$I$2,-OFFSET(CUEL!$D$1,CUEL!$I$1-1+'15MIN'!$A476-1,0),0)</f>
        <v>0</v>
      </c>
      <c r="F476" s="20">
        <f ca="1">IF(INDIRECT($D$1&amp;"!$I$1",1)-1+'15MIN'!$A476&lt;=INDIRECT($D$1&amp;"!$I$2",1),OFFSET(INDIRECT($D$1&amp;"!$G$1",1),INDIRECT($D$1&amp;"!$I$1",1)-1+'15MIN'!$A476-1,0),0)</f>
        <v>149.37875399999999</v>
      </c>
      <c r="G476" s="21">
        <f ca="1">IF(INDIRECT($D$1&amp;"!$I$1",1)-1+'15MIN'!$A476&lt;=INDIRECT($D$1&amp;"!$I$2",1),-OFFSET(INDIRECT($D$1&amp;"!$E$1",1),INDIRECT($D$1&amp;"!$I$1",1)-1+'15MIN'!$A476-1,0),0)</f>
        <v>0</v>
      </c>
      <c r="H476" s="20">
        <f ca="1">IF(INDIRECT(H$1&amp;"!$I$1",1)-1+'15MIN'!$A476&lt;=INDIRECT(H$1&amp;"!$I$2",1),OFFSET(INDIRECT(H$1&amp;"!$F$1",1),INDIRECT(H$1&amp;"!$I$1",1)-1+'15MIN'!$A476-1,0),0)</f>
        <v>36976.65625</v>
      </c>
      <c r="I476" s="20">
        <f ca="1">IF(INDIRECT(H$1&amp;"!$I$1",1)-1+'15MIN'!$A476&lt;=INDIRECT(H$1&amp;"!$I$2",1),-OFFSET(INDIRECT(H$1&amp;"!$D$1",1),INDIRECT(H$1&amp;"!$I$1",1)-1+'15MIN'!$A476-1,0),0)</f>
        <v>0</v>
      </c>
      <c r="J476" s="20">
        <f ca="1">IF(INDIRECT(H$1&amp;"!$I$1",1)-1+'15MIN'!$A476&lt;=INDIRECT(H$1&amp;"!$I$2",1),OFFSET(INDIRECT(H$1&amp;"!$G$1",1),INDIRECT(H$1&amp;"!$I$1",1)-1+'15MIN'!$A476-1,0),0)</f>
        <v>0</v>
      </c>
      <c r="K476" s="21">
        <f ca="1">IF(INDIRECT(H$1&amp;"!$I$1",1)-1+'15MIN'!$A476&lt;=INDIRECT(H$1&amp;"!$I$2",1),-OFFSET(INDIRECT(H$1&amp;"!$E$1",1),INDIRECT(H$1&amp;"!$I$1",1)-1+'15MIN'!$A476-1,0),0)</f>
        <v>-5162.0375979999999</v>
      </c>
      <c r="L476" s="20">
        <f ca="1">IF(INDIRECT(L$1&amp;"!$I$1",1)-1+'15MIN'!$A476&lt;=INDIRECT(L$1&amp;"!$I$2",1),OFFSET(INDIRECT(L$1&amp;"!$F$1",1),INDIRECT(L$1&amp;"!$I$1",1)-1+'15MIN'!$A476-1,0),0)</f>
        <v>24827.559000000001</v>
      </c>
      <c r="M476" s="20">
        <f ca="1">IF(INDIRECT(L$1&amp;"!$I$1",1)-1+'15MIN'!$A476&lt;=INDIRECT(L$1&amp;"!$I$2",1),-OFFSET(INDIRECT(L$1&amp;"!$D$1",1),INDIRECT(L$1&amp;"!$I$1",1)-1+'15MIN'!$A476-1,0),0)</f>
        <v>0</v>
      </c>
      <c r="N476" s="20">
        <f ca="1">IF(INDIRECT(L$1&amp;"!$I$1",1)-1+'15MIN'!$A476&lt;=INDIRECT(L$1&amp;"!$I$2",1),OFFSET(INDIRECT(L$1&amp;"!$G$1",1),INDIRECT(L$1&amp;"!$I$1",1)-1+'15MIN'!$A476-1,0),0)</f>
        <v>77.317024000000004</v>
      </c>
      <c r="O476" s="21">
        <f ca="1">IF(INDIRECT(L$1&amp;"!$I$1",1)-1+'15MIN'!$A476&lt;=INDIRECT(L$1&amp;"!$I$2",1),-OFFSET(INDIRECT(L$1&amp;"!$E$1",1),INDIRECT(L$1&amp;"!$I$1",1)-1+'15MIN'!$A476-1,0),0)</f>
        <v>-0.15690100000000001</v>
      </c>
    </row>
    <row r="477" spans="1:15" x14ac:dyDescent="0.2">
      <c r="A477" s="1">
        <f t="shared" si="20"/>
        <v>473</v>
      </c>
      <c r="B477" s="1">
        <f t="shared" si="18"/>
        <v>5</v>
      </c>
      <c r="C477" s="19">
        <f t="shared" si="19"/>
        <v>0.91666666666666696</v>
      </c>
      <c r="D477" s="20">
        <f ca="1">IF(INDIRECT($D$1&amp;"!$I$1",1)-1+'15MIN'!$A477&lt;=INDIRECT($D$1&amp;"!$I$2",1),OFFSET(INDIRECT($D$1&amp;"!$F$1",1),INDIRECT($D$1&amp;"!$I$1",1)-1+'15MIN'!$A477-1,0),0)</f>
        <v>696.34442100000001</v>
      </c>
      <c r="E477" s="20">
        <f ca="1">IF(CUEL!$I$1-1+'15MIN'!$A477&lt;=CUEL!$I$2,-OFFSET(CUEL!$D$1,CUEL!$I$1-1+'15MIN'!$A477-1,0),0)</f>
        <v>0</v>
      </c>
      <c r="F477" s="20">
        <f ca="1">IF(INDIRECT($D$1&amp;"!$I$1",1)-1+'15MIN'!$A477&lt;=INDIRECT($D$1&amp;"!$I$2",1),OFFSET(INDIRECT($D$1&amp;"!$G$1",1),INDIRECT($D$1&amp;"!$I$1",1)-1+'15MIN'!$A477-1,0),0)</f>
        <v>141.439941</v>
      </c>
      <c r="G477" s="21">
        <f ca="1">IF(INDIRECT($D$1&amp;"!$I$1",1)-1+'15MIN'!$A477&lt;=INDIRECT($D$1&amp;"!$I$2",1),-OFFSET(INDIRECT($D$1&amp;"!$E$1",1),INDIRECT($D$1&amp;"!$I$1",1)-1+'15MIN'!$A477-1,0),0)</f>
        <v>0</v>
      </c>
      <c r="H477" s="20">
        <f ca="1">IF(INDIRECT(H$1&amp;"!$I$1",1)-1+'15MIN'!$A477&lt;=INDIRECT(H$1&amp;"!$I$2",1),OFFSET(INDIRECT(H$1&amp;"!$F$1",1),INDIRECT(H$1&amp;"!$I$1",1)-1+'15MIN'!$A477-1,0),0)</f>
        <v>37077.648000000001</v>
      </c>
      <c r="I477" s="20">
        <f ca="1">IF(INDIRECT(H$1&amp;"!$I$1",1)-1+'15MIN'!$A477&lt;=INDIRECT(H$1&amp;"!$I$2",1),-OFFSET(INDIRECT(H$1&amp;"!$D$1",1),INDIRECT(H$1&amp;"!$I$1",1)-1+'15MIN'!$A477-1,0),0)</f>
        <v>0</v>
      </c>
      <c r="J477" s="20">
        <f ca="1">IF(INDIRECT(H$1&amp;"!$I$1",1)-1+'15MIN'!$A477&lt;=INDIRECT(H$1&amp;"!$I$2",1),OFFSET(INDIRECT(H$1&amp;"!$G$1",1),INDIRECT(H$1&amp;"!$I$1",1)-1+'15MIN'!$A477-1,0),0)</f>
        <v>0</v>
      </c>
      <c r="K477" s="21">
        <f ca="1">IF(INDIRECT(H$1&amp;"!$I$1",1)-1+'15MIN'!$A477&lt;=INDIRECT(H$1&amp;"!$I$2",1),-OFFSET(INDIRECT(H$1&amp;"!$E$1",1),INDIRECT(H$1&amp;"!$I$1",1)-1+'15MIN'!$A477-1,0),0)</f>
        <v>-5165.0034180000002</v>
      </c>
      <c r="L477" s="20">
        <f ca="1">IF(INDIRECT(L$1&amp;"!$I$1",1)-1+'15MIN'!$A477&lt;=INDIRECT(L$1&amp;"!$I$2",1),OFFSET(INDIRECT(L$1&amp;"!$F$1",1),INDIRECT(L$1&amp;"!$I$1",1)-1+'15MIN'!$A477-1,0),0)</f>
        <v>27242.092000000001</v>
      </c>
      <c r="M477" s="20">
        <f ca="1">IF(INDIRECT(L$1&amp;"!$I$1",1)-1+'15MIN'!$A477&lt;=INDIRECT(L$1&amp;"!$I$2",1),-OFFSET(INDIRECT(L$1&amp;"!$D$1",1),INDIRECT(L$1&amp;"!$I$1",1)-1+'15MIN'!$A477-1,0),0)</f>
        <v>0</v>
      </c>
      <c r="N477" s="20">
        <f ca="1">IF(INDIRECT(L$1&amp;"!$I$1",1)-1+'15MIN'!$A477&lt;=INDIRECT(L$1&amp;"!$I$2",1),OFFSET(INDIRECT(L$1&amp;"!$G$1",1),INDIRECT(L$1&amp;"!$I$1",1)-1+'15MIN'!$A477-1,0),0)</f>
        <v>84.538826</v>
      </c>
      <c r="O477" s="21">
        <f ca="1">IF(INDIRECT(L$1&amp;"!$I$1",1)-1+'15MIN'!$A477&lt;=INDIRECT(L$1&amp;"!$I$2",1),-OFFSET(INDIRECT(L$1&amp;"!$E$1",1),INDIRECT(L$1&amp;"!$I$1",1)-1+'15MIN'!$A477-1,0),0)</f>
        <v>-0.30502899999999999</v>
      </c>
    </row>
    <row r="478" spans="1:15" x14ac:dyDescent="0.2">
      <c r="A478" s="1">
        <f t="shared" si="20"/>
        <v>474</v>
      </c>
      <c r="B478" s="1">
        <f t="shared" si="18"/>
        <v>5</v>
      </c>
      <c r="C478" s="19">
        <f t="shared" si="19"/>
        <v>0.92708333333333304</v>
      </c>
      <c r="D478" s="20">
        <f ca="1">IF(INDIRECT($D$1&amp;"!$I$1",1)-1+'15MIN'!$A478&lt;=INDIRECT($D$1&amp;"!$I$2",1),OFFSET(INDIRECT($D$1&amp;"!$F$1",1),INDIRECT($D$1&amp;"!$I$1",1)-1+'15MIN'!$A478-1,0),0)</f>
        <v>2116.0387999999998</v>
      </c>
      <c r="E478" s="20">
        <f ca="1">IF(CUEL!$I$1-1+'15MIN'!$A478&lt;=CUEL!$I$2,-OFFSET(CUEL!$D$1,CUEL!$I$1-1+'15MIN'!$A478-1,0),0)</f>
        <v>0</v>
      </c>
      <c r="F478" s="20">
        <f ca="1">IF(INDIRECT($D$1&amp;"!$I$1",1)-1+'15MIN'!$A478&lt;=INDIRECT($D$1&amp;"!$I$2",1),OFFSET(INDIRECT($D$1&amp;"!$G$1",1),INDIRECT($D$1&amp;"!$I$1",1)-1+'15MIN'!$A478-1,0),0)</f>
        <v>141.566666</v>
      </c>
      <c r="G478" s="21">
        <f ca="1">IF(INDIRECT($D$1&amp;"!$I$1",1)-1+'15MIN'!$A478&lt;=INDIRECT($D$1&amp;"!$I$2",1),-OFFSET(INDIRECT($D$1&amp;"!$E$1",1),INDIRECT($D$1&amp;"!$I$1",1)-1+'15MIN'!$A478-1,0),0)</f>
        <v>0</v>
      </c>
      <c r="H478" s="20">
        <f ca="1">IF(INDIRECT(H$1&amp;"!$I$1",1)-1+'15MIN'!$A478&lt;=INDIRECT(H$1&amp;"!$I$2",1),OFFSET(INDIRECT(H$1&amp;"!$F$1",1),INDIRECT(H$1&amp;"!$I$1",1)-1+'15MIN'!$A478-1,0),0)</f>
        <v>36586.902000000002</v>
      </c>
      <c r="I478" s="20">
        <f ca="1">IF(INDIRECT(H$1&amp;"!$I$1",1)-1+'15MIN'!$A478&lt;=INDIRECT(H$1&amp;"!$I$2",1),-OFFSET(INDIRECT(H$1&amp;"!$D$1",1),INDIRECT(H$1&amp;"!$I$1",1)-1+'15MIN'!$A478-1,0),0)</f>
        <v>0</v>
      </c>
      <c r="J478" s="20">
        <f ca="1">IF(INDIRECT(H$1&amp;"!$I$1",1)-1+'15MIN'!$A478&lt;=INDIRECT(H$1&amp;"!$I$2",1),OFFSET(INDIRECT(H$1&amp;"!$G$1",1),INDIRECT(H$1&amp;"!$I$1",1)-1+'15MIN'!$A478-1,0),0)</f>
        <v>0</v>
      </c>
      <c r="K478" s="21">
        <f ca="1">IF(INDIRECT(H$1&amp;"!$I$1",1)-1+'15MIN'!$A478&lt;=INDIRECT(H$1&amp;"!$I$2",1),-OFFSET(INDIRECT(H$1&amp;"!$E$1",1),INDIRECT(H$1&amp;"!$I$1",1)-1+'15MIN'!$A478-1,0),0)</f>
        <v>-5103.5068359999996</v>
      </c>
      <c r="L478" s="20">
        <f ca="1">IF(INDIRECT(L$1&amp;"!$I$1",1)-1+'15MIN'!$A478&lt;=INDIRECT(L$1&amp;"!$I$2",1),OFFSET(INDIRECT(L$1&amp;"!$F$1",1),INDIRECT(L$1&amp;"!$I$1",1)-1+'15MIN'!$A478-1,0),0)</f>
        <v>27745.004000000001</v>
      </c>
      <c r="M478" s="20">
        <f ca="1">IF(INDIRECT(L$1&amp;"!$I$1",1)-1+'15MIN'!$A478&lt;=INDIRECT(L$1&amp;"!$I$2",1),-OFFSET(INDIRECT(L$1&amp;"!$D$1",1),INDIRECT(L$1&amp;"!$I$1",1)-1+'15MIN'!$A478-1,0),0)</f>
        <v>0</v>
      </c>
      <c r="N478" s="20">
        <f ca="1">IF(INDIRECT(L$1&amp;"!$I$1",1)-1+'15MIN'!$A478&lt;=INDIRECT(L$1&amp;"!$I$2",1),OFFSET(INDIRECT(L$1&amp;"!$G$1",1),INDIRECT(L$1&amp;"!$I$1",1)-1+'15MIN'!$A478-1,0),0)</f>
        <v>88.262198999999995</v>
      </c>
      <c r="O478" s="21">
        <f ca="1">IF(INDIRECT(L$1&amp;"!$I$1",1)-1+'15MIN'!$A478&lt;=INDIRECT(L$1&amp;"!$I$2",1),-OFFSET(INDIRECT(L$1&amp;"!$E$1",1),INDIRECT(L$1&amp;"!$I$1",1)-1+'15MIN'!$A478-1,0),0)</f>
        <v>-0.127499</v>
      </c>
    </row>
    <row r="479" spans="1:15" x14ac:dyDescent="0.2">
      <c r="A479" s="1">
        <f t="shared" si="20"/>
        <v>475</v>
      </c>
      <c r="B479" s="1">
        <f t="shared" si="18"/>
        <v>5</v>
      </c>
      <c r="C479" s="19">
        <f t="shared" si="19"/>
        <v>0.9375</v>
      </c>
      <c r="D479" s="20">
        <f ca="1">IF(INDIRECT($D$1&amp;"!$I$1",1)-1+'15MIN'!$A479&lt;=INDIRECT($D$1&amp;"!$I$2",1),OFFSET(INDIRECT($D$1&amp;"!$F$1",1),INDIRECT($D$1&amp;"!$I$1",1)-1+'15MIN'!$A479-1,0),0)</f>
        <v>2478.3712999999998</v>
      </c>
      <c r="E479" s="20">
        <f ca="1">IF(CUEL!$I$1-1+'15MIN'!$A479&lt;=CUEL!$I$2,-OFFSET(CUEL!$D$1,CUEL!$I$1-1+'15MIN'!$A479-1,0),0)</f>
        <v>0</v>
      </c>
      <c r="F479" s="20">
        <f ca="1">IF(INDIRECT($D$1&amp;"!$I$1",1)-1+'15MIN'!$A479&lt;=INDIRECT($D$1&amp;"!$I$2",1),OFFSET(INDIRECT($D$1&amp;"!$G$1",1),INDIRECT($D$1&amp;"!$I$1",1)-1+'15MIN'!$A479-1,0),0)</f>
        <v>130.990906</v>
      </c>
      <c r="G479" s="21">
        <f ca="1">IF(INDIRECT($D$1&amp;"!$I$1",1)-1+'15MIN'!$A479&lt;=INDIRECT($D$1&amp;"!$I$2",1),-OFFSET(INDIRECT($D$1&amp;"!$E$1",1),INDIRECT($D$1&amp;"!$I$1",1)-1+'15MIN'!$A479-1,0),0)</f>
        <v>0</v>
      </c>
      <c r="H479" s="20">
        <f ca="1">IF(INDIRECT(H$1&amp;"!$I$1",1)-1+'15MIN'!$A479&lt;=INDIRECT(H$1&amp;"!$I$2",1),OFFSET(INDIRECT(H$1&amp;"!$F$1",1),INDIRECT(H$1&amp;"!$I$1",1)-1+'15MIN'!$A479-1,0),0)</f>
        <v>36074.336000000003</v>
      </c>
      <c r="I479" s="20">
        <f ca="1">IF(INDIRECT(H$1&amp;"!$I$1",1)-1+'15MIN'!$A479&lt;=INDIRECT(H$1&amp;"!$I$2",1),-OFFSET(INDIRECT(H$1&amp;"!$D$1",1),INDIRECT(H$1&amp;"!$I$1",1)-1+'15MIN'!$A479-1,0),0)</f>
        <v>0</v>
      </c>
      <c r="J479" s="20">
        <f ca="1">IF(INDIRECT(H$1&amp;"!$I$1",1)-1+'15MIN'!$A479&lt;=INDIRECT(H$1&amp;"!$I$2",1),OFFSET(INDIRECT(H$1&amp;"!$G$1",1),INDIRECT(H$1&amp;"!$I$1",1)-1+'15MIN'!$A479-1,0),0)</f>
        <v>0</v>
      </c>
      <c r="K479" s="21">
        <f ca="1">IF(INDIRECT(H$1&amp;"!$I$1",1)-1+'15MIN'!$A479&lt;=INDIRECT(H$1&amp;"!$I$2",1),-OFFSET(INDIRECT(H$1&amp;"!$E$1",1),INDIRECT(H$1&amp;"!$I$1",1)-1+'15MIN'!$A479-1,0),0)</f>
        <v>-5046.328125</v>
      </c>
      <c r="L479" s="20">
        <f ca="1">IF(INDIRECT(L$1&amp;"!$I$1",1)-1+'15MIN'!$A479&lt;=INDIRECT(L$1&amp;"!$I$2",1),OFFSET(INDIRECT(L$1&amp;"!$F$1",1),INDIRECT(L$1&amp;"!$I$1",1)-1+'15MIN'!$A479-1,0),0)</f>
        <v>27211.465</v>
      </c>
      <c r="M479" s="20">
        <f ca="1">IF(INDIRECT(L$1&amp;"!$I$1",1)-1+'15MIN'!$A479&lt;=INDIRECT(L$1&amp;"!$I$2",1),-OFFSET(INDIRECT(L$1&amp;"!$D$1",1),INDIRECT(L$1&amp;"!$I$1",1)-1+'15MIN'!$A479-1,0),0)</f>
        <v>0</v>
      </c>
      <c r="N479" s="20">
        <f ca="1">IF(INDIRECT(L$1&amp;"!$I$1",1)-1+'15MIN'!$A479&lt;=INDIRECT(L$1&amp;"!$I$2",1),OFFSET(INDIRECT(L$1&amp;"!$G$1",1),INDIRECT(L$1&amp;"!$I$1",1)-1+'15MIN'!$A479-1,0),0)</f>
        <v>84.228667999999999</v>
      </c>
      <c r="O479" s="21">
        <f ca="1">IF(INDIRECT(L$1&amp;"!$I$1",1)-1+'15MIN'!$A479&lt;=INDIRECT(L$1&amp;"!$I$2",1),-OFFSET(INDIRECT(L$1&amp;"!$E$1",1),INDIRECT(L$1&amp;"!$I$1",1)-1+'15MIN'!$A479-1,0),0)</f>
        <v>-0.275696</v>
      </c>
    </row>
    <row r="480" spans="1:15" x14ac:dyDescent="0.2">
      <c r="A480" s="1">
        <f t="shared" si="20"/>
        <v>476</v>
      </c>
      <c r="B480" s="1">
        <f t="shared" si="18"/>
        <v>5</v>
      </c>
      <c r="C480" s="19">
        <f t="shared" si="19"/>
        <v>0.94791666666666696</v>
      </c>
      <c r="D480" s="20">
        <f ca="1">IF(INDIRECT($D$1&amp;"!$I$1",1)-1+'15MIN'!$A480&lt;=INDIRECT($D$1&amp;"!$I$2",1),OFFSET(INDIRECT($D$1&amp;"!$F$1",1),INDIRECT($D$1&amp;"!$I$1",1)-1+'15MIN'!$A480-1,0),0)</f>
        <v>2800.3645000000001</v>
      </c>
      <c r="E480" s="20">
        <f ca="1">IF(CUEL!$I$1-1+'15MIN'!$A480&lt;=CUEL!$I$2,-OFFSET(CUEL!$D$1,CUEL!$I$1-1+'15MIN'!$A480-1,0),0)</f>
        <v>0</v>
      </c>
      <c r="F480" s="20">
        <f ca="1">IF(INDIRECT($D$1&amp;"!$I$1",1)-1+'15MIN'!$A480&lt;=INDIRECT($D$1&amp;"!$I$2",1),OFFSET(INDIRECT($D$1&amp;"!$G$1",1),INDIRECT($D$1&amp;"!$I$1",1)-1+'15MIN'!$A480-1,0),0)</f>
        <v>117.680153</v>
      </c>
      <c r="G480" s="21">
        <f ca="1">IF(INDIRECT($D$1&amp;"!$I$1",1)-1+'15MIN'!$A480&lt;=INDIRECT($D$1&amp;"!$I$2",1),-OFFSET(INDIRECT($D$1&amp;"!$E$1",1),INDIRECT($D$1&amp;"!$I$1",1)-1+'15MIN'!$A480-1,0),0)</f>
        <v>0</v>
      </c>
      <c r="H480" s="20">
        <f ca="1">IF(INDIRECT(H$1&amp;"!$I$1",1)-1+'15MIN'!$A480&lt;=INDIRECT(H$1&amp;"!$I$2",1),OFFSET(INDIRECT(H$1&amp;"!$F$1",1),INDIRECT(H$1&amp;"!$I$1",1)-1+'15MIN'!$A480-1,0),0)</f>
        <v>35510.25</v>
      </c>
      <c r="I480" s="20">
        <f ca="1">IF(INDIRECT(H$1&amp;"!$I$1",1)-1+'15MIN'!$A480&lt;=INDIRECT(H$1&amp;"!$I$2",1),-OFFSET(INDIRECT(H$1&amp;"!$D$1",1),INDIRECT(H$1&amp;"!$I$1",1)-1+'15MIN'!$A480-1,0),0)</f>
        <v>0</v>
      </c>
      <c r="J480" s="20">
        <f ca="1">IF(INDIRECT(H$1&amp;"!$I$1",1)-1+'15MIN'!$A480&lt;=INDIRECT(H$1&amp;"!$I$2",1),OFFSET(INDIRECT(H$1&amp;"!$G$1",1),INDIRECT(H$1&amp;"!$I$1",1)-1+'15MIN'!$A480-1,0),0)</f>
        <v>0</v>
      </c>
      <c r="K480" s="21">
        <f ca="1">IF(INDIRECT(H$1&amp;"!$I$1",1)-1+'15MIN'!$A480&lt;=INDIRECT(H$1&amp;"!$I$2",1),-OFFSET(INDIRECT(H$1&amp;"!$E$1",1),INDIRECT(H$1&amp;"!$I$1",1)-1+'15MIN'!$A480-1,0),0)</f>
        <v>-4951.220703</v>
      </c>
      <c r="L480" s="20">
        <f ca="1">IF(INDIRECT(L$1&amp;"!$I$1",1)-1+'15MIN'!$A480&lt;=INDIRECT(L$1&amp;"!$I$2",1),OFFSET(INDIRECT(L$1&amp;"!$F$1",1),INDIRECT(L$1&amp;"!$I$1",1)-1+'15MIN'!$A480-1,0),0)</f>
        <v>25831.638999999999</v>
      </c>
      <c r="M480" s="20">
        <f ca="1">IF(INDIRECT(L$1&amp;"!$I$1",1)-1+'15MIN'!$A480&lt;=INDIRECT(L$1&amp;"!$I$2",1),-OFFSET(INDIRECT(L$1&amp;"!$D$1",1),INDIRECT(L$1&amp;"!$I$1",1)-1+'15MIN'!$A480-1,0),0)</f>
        <v>0</v>
      </c>
      <c r="N480" s="20">
        <f ca="1">IF(INDIRECT(L$1&amp;"!$I$1",1)-1+'15MIN'!$A480&lt;=INDIRECT(L$1&amp;"!$I$2",1),OFFSET(INDIRECT(L$1&amp;"!$G$1",1),INDIRECT(L$1&amp;"!$I$1",1)-1+'15MIN'!$A480-1,0),0)</f>
        <v>41.576022999999999</v>
      </c>
      <c r="O480" s="21">
        <f ca="1">IF(INDIRECT(L$1&amp;"!$I$1",1)-1+'15MIN'!$A480&lt;=INDIRECT(L$1&amp;"!$I$2",1),-OFFSET(INDIRECT(L$1&amp;"!$E$1",1),INDIRECT(L$1&amp;"!$I$1",1)-1+'15MIN'!$A480-1,0),0)</f>
        <v>-4521.7685549999997</v>
      </c>
    </row>
    <row r="481" spans="1:15" x14ac:dyDescent="0.2">
      <c r="A481" s="1">
        <f t="shared" si="20"/>
        <v>477</v>
      </c>
      <c r="B481" s="1">
        <f t="shared" si="18"/>
        <v>5</v>
      </c>
      <c r="C481" s="19">
        <f t="shared" si="19"/>
        <v>0.95833333333333304</v>
      </c>
      <c r="D481" s="20">
        <f ca="1">IF(INDIRECT($D$1&amp;"!$I$1",1)-1+'15MIN'!$A481&lt;=INDIRECT($D$1&amp;"!$I$2",1),OFFSET(INDIRECT($D$1&amp;"!$F$1",1),INDIRECT($D$1&amp;"!$I$1",1)-1+'15MIN'!$A481-1,0),0)</f>
        <v>2402.1770000000001</v>
      </c>
      <c r="E481" s="20">
        <f ca="1">IF(CUEL!$I$1-1+'15MIN'!$A481&lt;=CUEL!$I$2,-OFFSET(CUEL!$D$1,CUEL!$I$1-1+'15MIN'!$A481-1,0),0)</f>
        <v>0</v>
      </c>
      <c r="F481" s="20">
        <f ca="1">IF(INDIRECT($D$1&amp;"!$I$1",1)-1+'15MIN'!$A481&lt;=INDIRECT($D$1&amp;"!$I$2",1),OFFSET(INDIRECT($D$1&amp;"!$G$1",1),INDIRECT($D$1&amp;"!$I$1",1)-1+'15MIN'!$A481-1,0),0)</f>
        <v>130.20663500000001</v>
      </c>
      <c r="G481" s="21">
        <f ca="1">IF(INDIRECT($D$1&amp;"!$I$1",1)-1+'15MIN'!$A481&lt;=INDIRECT($D$1&amp;"!$I$2",1),-OFFSET(INDIRECT($D$1&amp;"!$E$1",1),INDIRECT($D$1&amp;"!$I$1",1)-1+'15MIN'!$A481-1,0),0)</f>
        <v>0</v>
      </c>
      <c r="H481" s="20">
        <f ca="1">IF(INDIRECT(H$1&amp;"!$I$1",1)-1+'15MIN'!$A481&lt;=INDIRECT(H$1&amp;"!$I$2",1),OFFSET(INDIRECT(H$1&amp;"!$F$1",1),INDIRECT(H$1&amp;"!$I$1",1)-1+'15MIN'!$A481-1,0),0)</f>
        <v>34111.245999999999</v>
      </c>
      <c r="I481" s="20">
        <f ca="1">IF(INDIRECT(H$1&amp;"!$I$1",1)-1+'15MIN'!$A481&lt;=INDIRECT(H$1&amp;"!$I$2",1),-OFFSET(INDIRECT(H$1&amp;"!$D$1",1),INDIRECT(H$1&amp;"!$I$1",1)-1+'15MIN'!$A481-1,0),0)</f>
        <v>0</v>
      </c>
      <c r="J481" s="20">
        <f ca="1">IF(INDIRECT(H$1&amp;"!$I$1",1)-1+'15MIN'!$A481&lt;=INDIRECT(H$1&amp;"!$I$2",1),OFFSET(INDIRECT(H$1&amp;"!$G$1",1),INDIRECT(H$1&amp;"!$I$1",1)-1+'15MIN'!$A481-1,0),0)</f>
        <v>0</v>
      </c>
      <c r="K481" s="21">
        <f ca="1">IF(INDIRECT(H$1&amp;"!$I$1",1)-1+'15MIN'!$A481&lt;=INDIRECT(H$1&amp;"!$I$2",1),-OFFSET(INDIRECT(H$1&amp;"!$E$1",1),INDIRECT(H$1&amp;"!$I$1",1)-1+'15MIN'!$A481-1,0),0)</f>
        <v>-4758.6123049999997</v>
      </c>
      <c r="L481" s="20">
        <f ca="1">IF(INDIRECT(L$1&amp;"!$I$1",1)-1+'15MIN'!$A481&lt;=INDIRECT(L$1&amp;"!$I$2",1),OFFSET(INDIRECT(L$1&amp;"!$F$1",1),INDIRECT(L$1&amp;"!$I$1",1)-1+'15MIN'!$A481-1,0),0)</f>
        <v>23362.201000000001</v>
      </c>
      <c r="M481" s="20">
        <f ca="1">IF(INDIRECT(L$1&amp;"!$I$1",1)-1+'15MIN'!$A481&lt;=INDIRECT(L$1&amp;"!$I$2",1),-OFFSET(INDIRECT(L$1&amp;"!$D$1",1),INDIRECT(L$1&amp;"!$I$1",1)-1+'15MIN'!$A481-1,0),0)</f>
        <v>0</v>
      </c>
      <c r="N481" s="20">
        <f ca="1">IF(INDIRECT(L$1&amp;"!$I$1",1)-1+'15MIN'!$A481&lt;=INDIRECT(L$1&amp;"!$I$2",1),OFFSET(INDIRECT(L$1&amp;"!$G$1",1),INDIRECT(L$1&amp;"!$I$1",1)-1+'15MIN'!$A481-1,0),0)</f>
        <v>0</v>
      </c>
      <c r="O481" s="21">
        <f ca="1">IF(INDIRECT(L$1&amp;"!$I$1",1)-1+'15MIN'!$A481&lt;=INDIRECT(L$1&amp;"!$I$2",1),-OFFSET(INDIRECT(L$1&amp;"!$E$1",1),INDIRECT(L$1&amp;"!$I$1",1)-1+'15MIN'!$A481-1,0),0)</f>
        <v>-8746.2236329999996</v>
      </c>
    </row>
    <row r="482" spans="1:15" x14ac:dyDescent="0.2">
      <c r="A482" s="1">
        <f t="shared" si="20"/>
        <v>478</v>
      </c>
      <c r="B482" s="1">
        <f t="shared" si="18"/>
        <v>5</v>
      </c>
      <c r="C482" s="19">
        <f t="shared" si="19"/>
        <v>0.96875</v>
      </c>
      <c r="D482" s="20">
        <f ca="1">IF(INDIRECT($D$1&amp;"!$I$1",1)-1+'15MIN'!$A482&lt;=INDIRECT($D$1&amp;"!$I$2",1),OFFSET(INDIRECT($D$1&amp;"!$F$1",1),INDIRECT($D$1&amp;"!$I$1",1)-1+'15MIN'!$A482-1,0),0)</f>
        <v>2606.3537999999999</v>
      </c>
      <c r="E482" s="20">
        <f ca="1">IF(CUEL!$I$1-1+'15MIN'!$A482&lt;=CUEL!$I$2,-OFFSET(CUEL!$D$1,CUEL!$I$1-1+'15MIN'!$A482-1,0),0)</f>
        <v>0</v>
      </c>
      <c r="F482" s="20">
        <f ca="1">IF(INDIRECT($D$1&amp;"!$I$1",1)-1+'15MIN'!$A482&lt;=INDIRECT($D$1&amp;"!$I$2",1),OFFSET(INDIRECT($D$1&amp;"!$G$1",1),INDIRECT($D$1&amp;"!$I$1",1)-1+'15MIN'!$A482-1,0),0)</f>
        <v>121.489243</v>
      </c>
      <c r="G482" s="21">
        <f ca="1">IF(INDIRECT($D$1&amp;"!$I$1",1)-1+'15MIN'!$A482&lt;=INDIRECT($D$1&amp;"!$I$2",1),-OFFSET(INDIRECT($D$1&amp;"!$E$1",1),INDIRECT($D$1&amp;"!$I$1",1)-1+'15MIN'!$A482-1,0),0)</f>
        <v>0</v>
      </c>
      <c r="H482" s="20">
        <f ca="1">IF(INDIRECT(H$1&amp;"!$I$1",1)-1+'15MIN'!$A482&lt;=INDIRECT(H$1&amp;"!$I$2",1),OFFSET(INDIRECT(H$1&amp;"!$F$1",1),INDIRECT(H$1&amp;"!$I$1",1)-1+'15MIN'!$A482-1,0),0)</f>
        <v>31686.822</v>
      </c>
      <c r="I482" s="20">
        <f ca="1">IF(INDIRECT(H$1&amp;"!$I$1",1)-1+'15MIN'!$A482&lt;=INDIRECT(H$1&amp;"!$I$2",1),-OFFSET(INDIRECT(H$1&amp;"!$D$1",1),INDIRECT(H$1&amp;"!$I$1",1)-1+'15MIN'!$A482-1,0),0)</f>
        <v>0</v>
      </c>
      <c r="J482" s="20">
        <f ca="1">IF(INDIRECT(H$1&amp;"!$I$1",1)-1+'15MIN'!$A482&lt;=INDIRECT(H$1&amp;"!$I$2",1),OFFSET(INDIRECT(H$1&amp;"!$G$1",1),INDIRECT(H$1&amp;"!$I$1",1)-1+'15MIN'!$A482-1,0),0)</f>
        <v>0</v>
      </c>
      <c r="K482" s="21">
        <f ca="1">IF(INDIRECT(H$1&amp;"!$I$1",1)-1+'15MIN'!$A482&lt;=INDIRECT(H$1&amp;"!$I$2",1),-OFFSET(INDIRECT(H$1&amp;"!$E$1",1),INDIRECT(H$1&amp;"!$I$1",1)-1+'15MIN'!$A482-1,0),0)</f>
        <v>-4421.0747069999998</v>
      </c>
      <c r="L482" s="20">
        <f ca="1">IF(INDIRECT(L$1&amp;"!$I$1",1)-1+'15MIN'!$A482&lt;=INDIRECT(L$1&amp;"!$I$2",1),OFFSET(INDIRECT(L$1&amp;"!$F$1",1),INDIRECT(L$1&amp;"!$I$1",1)-1+'15MIN'!$A482-1,0),0)</f>
        <v>22860.945</v>
      </c>
      <c r="M482" s="20">
        <f ca="1">IF(INDIRECT(L$1&amp;"!$I$1",1)-1+'15MIN'!$A482&lt;=INDIRECT(L$1&amp;"!$I$2",1),-OFFSET(INDIRECT(L$1&amp;"!$D$1",1),INDIRECT(L$1&amp;"!$I$1",1)-1+'15MIN'!$A482-1,0),0)</f>
        <v>0</v>
      </c>
      <c r="N482" s="20">
        <f ca="1">IF(INDIRECT(L$1&amp;"!$I$1",1)-1+'15MIN'!$A482&lt;=INDIRECT(L$1&amp;"!$I$2",1),OFFSET(INDIRECT(L$1&amp;"!$G$1",1),INDIRECT(L$1&amp;"!$I$1",1)-1+'15MIN'!$A482-1,0),0)</f>
        <v>0</v>
      </c>
      <c r="O482" s="21">
        <f ca="1">IF(INDIRECT(L$1&amp;"!$I$1",1)-1+'15MIN'!$A482&lt;=INDIRECT(L$1&amp;"!$I$2",1),-OFFSET(INDIRECT(L$1&amp;"!$E$1",1),INDIRECT(L$1&amp;"!$I$1",1)-1+'15MIN'!$A482-1,0),0)</f>
        <v>-8740.2324219999991</v>
      </c>
    </row>
    <row r="483" spans="1:15" x14ac:dyDescent="0.2">
      <c r="A483" s="1">
        <f t="shared" si="20"/>
        <v>479</v>
      </c>
      <c r="B483" s="1">
        <f t="shared" si="18"/>
        <v>5</v>
      </c>
      <c r="C483" s="19">
        <f t="shared" si="19"/>
        <v>0.97916666666666696</v>
      </c>
      <c r="D483" s="20">
        <f ca="1">IF(INDIRECT($D$1&amp;"!$I$1",1)-1+'15MIN'!$A483&lt;=INDIRECT($D$1&amp;"!$I$2",1),OFFSET(INDIRECT($D$1&amp;"!$F$1",1),INDIRECT($D$1&amp;"!$I$1",1)-1+'15MIN'!$A483-1,0),0)</f>
        <v>1989.9265</v>
      </c>
      <c r="E483" s="20">
        <f ca="1">IF(CUEL!$I$1-1+'15MIN'!$A483&lt;=CUEL!$I$2,-OFFSET(CUEL!$D$1,CUEL!$I$1-1+'15MIN'!$A483-1,0),0)</f>
        <v>0</v>
      </c>
      <c r="F483" s="20">
        <f ca="1">IF(INDIRECT($D$1&amp;"!$I$1",1)-1+'15MIN'!$A483&lt;=INDIRECT($D$1&amp;"!$I$2",1),OFFSET(INDIRECT($D$1&amp;"!$G$1",1),INDIRECT($D$1&amp;"!$I$1",1)-1+'15MIN'!$A483-1,0),0)</f>
        <v>144.875137</v>
      </c>
      <c r="G483" s="21">
        <f ca="1">IF(INDIRECT($D$1&amp;"!$I$1",1)-1+'15MIN'!$A483&lt;=INDIRECT($D$1&amp;"!$I$2",1),-OFFSET(INDIRECT($D$1&amp;"!$E$1",1),INDIRECT($D$1&amp;"!$I$1",1)-1+'15MIN'!$A483-1,0),0)</f>
        <v>0</v>
      </c>
      <c r="H483" s="20">
        <f ca="1">IF(INDIRECT(H$1&amp;"!$I$1",1)-1+'15MIN'!$A483&lt;=INDIRECT(H$1&amp;"!$I$2",1),OFFSET(INDIRECT(H$1&amp;"!$F$1",1),INDIRECT(H$1&amp;"!$I$1",1)-1+'15MIN'!$A483-1,0),0)</f>
        <v>29406.366999999998</v>
      </c>
      <c r="I483" s="20">
        <f ca="1">IF(INDIRECT(H$1&amp;"!$I$1",1)-1+'15MIN'!$A483&lt;=INDIRECT(H$1&amp;"!$I$2",1),-OFFSET(INDIRECT(H$1&amp;"!$D$1",1),INDIRECT(H$1&amp;"!$I$1",1)-1+'15MIN'!$A483-1,0),0)</f>
        <v>0</v>
      </c>
      <c r="J483" s="20">
        <f ca="1">IF(INDIRECT(H$1&amp;"!$I$1",1)-1+'15MIN'!$A483&lt;=INDIRECT(H$1&amp;"!$I$2",1),OFFSET(INDIRECT(H$1&amp;"!$G$1",1),INDIRECT(H$1&amp;"!$I$1",1)-1+'15MIN'!$A483-1,0),0)</f>
        <v>0</v>
      </c>
      <c r="K483" s="21">
        <f ca="1">IF(INDIRECT(H$1&amp;"!$I$1",1)-1+'15MIN'!$A483&lt;=INDIRECT(H$1&amp;"!$I$2",1),-OFFSET(INDIRECT(H$1&amp;"!$E$1",1),INDIRECT(H$1&amp;"!$I$1",1)-1+'15MIN'!$A483-1,0),0)</f>
        <v>-4112.7900390000004</v>
      </c>
      <c r="L483" s="20">
        <f ca="1">IF(INDIRECT(L$1&amp;"!$I$1",1)-1+'15MIN'!$A483&lt;=INDIRECT(L$1&amp;"!$I$2",1),OFFSET(INDIRECT(L$1&amp;"!$F$1",1),INDIRECT(L$1&amp;"!$I$1",1)-1+'15MIN'!$A483-1,0),0)</f>
        <v>21748.664000000001</v>
      </c>
      <c r="M483" s="20">
        <f ca="1">IF(INDIRECT(L$1&amp;"!$I$1",1)-1+'15MIN'!$A483&lt;=INDIRECT(L$1&amp;"!$I$2",1),-OFFSET(INDIRECT(L$1&amp;"!$D$1",1),INDIRECT(L$1&amp;"!$I$1",1)-1+'15MIN'!$A483-1,0),0)</f>
        <v>0</v>
      </c>
      <c r="N483" s="20">
        <f ca="1">IF(INDIRECT(L$1&amp;"!$I$1",1)-1+'15MIN'!$A483&lt;=INDIRECT(L$1&amp;"!$I$2",1),OFFSET(INDIRECT(L$1&amp;"!$G$1",1),INDIRECT(L$1&amp;"!$I$1",1)-1+'15MIN'!$A483-1,0),0)</f>
        <v>0</v>
      </c>
      <c r="O483" s="21">
        <f ca="1">IF(INDIRECT(L$1&amp;"!$I$1",1)-1+'15MIN'!$A483&lt;=INDIRECT(L$1&amp;"!$I$2",1),-OFFSET(INDIRECT(L$1&amp;"!$E$1",1),INDIRECT(L$1&amp;"!$I$1",1)-1+'15MIN'!$A483-1,0),0)</f>
        <v>-8741.546875</v>
      </c>
    </row>
    <row r="484" spans="1:15" x14ac:dyDescent="0.2">
      <c r="A484" s="1">
        <f t="shared" si="20"/>
        <v>480</v>
      </c>
      <c r="B484" s="1">
        <f t="shared" si="18"/>
        <v>5</v>
      </c>
      <c r="C484" s="19">
        <f t="shared" si="19"/>
        <v>0.98958333333333304</v>
      </c>
      <c r="D484" s="20">
        <f ca="1">IF(INDIRECT($D$1&amp;"!$I$1",1)-1+'15MIN'!$A484&lt;=INDIRECT($D$1&amp;"!$I$2",1),OFFSET(INDIRECT($D$1&amp;"!$F$1",1),INDIRECT($D$1&amp;"!$I$1",1)-1+'15MIN'!$A484-1,0),0)</f>
        <v>1562.0248999999999</v>
      </c>
      <c r="E484" s="20">
        <f ca="1">IF(CUEL!$I$1-1+'15MIN'!$A484&lt;=CUEL!$I$2,-OFFSET(CUEL!$D$1,CUEL!$I$1-1+'15MIN'!$A484-1,0),0)</f>
        <v>0</v>
      </c>
      <c r="F484" s="20">
        <f ca="1">IF(INDIRECT($D$1&amp;"!$I$1",1)-1+'15MIN'!$A484&lt;=INDIRECT($D$1&amp;"!$I$2",1),OFFSET(INDIRECT($D$1&amp;"!$G$1",1),INDIRECT($D$1&amp;"!$I$1",1)-1+'15MIN'!$A484-1,0),0)</f>
        <v>153.114532</v>
      </c>
      <c r="G484" s="21">
        <f ca="1">IF(INDIRECT($D$1&amp;"!$I$1",1)-1+'15MIN'!$A484&lt;=INDIRECT($D$1&amp;"!$I$2",1),-OFFSET(INDIRECT($D$1&amp;"!$E$1",1),INDIRECT($D$1&amp;"!$I$1",1)-1+'15MIN'!$A484-1,0),0)</f>
        <v>0</v>
      </c>
      <c r="H484" s="20">
        <f ca="1">IF(INDIRECT(H$1&amp;"!$I$1",1)-1+'15MIN'!$A484&lt;=INDIRECT(H$1&amp;"!$I$2",1),OFFSET(INDIRECT(H$1&amp;"!$F$1",1),INDIRECT(H$1&amp;"!$I$1",1)-1+'15MIN'!$A484-1,0),0)</f>
        <v>29236.495999999999</v>
      </c>
      <c r="I484" s="20">
        <f ca="1">IF(INDIRECT(H$1&amp;"!$I$1",1)-1+'15MIN'!$A484&lt;=INDIRECT(H$1&amp;"!$I$2",1),-OFFSET(INDIRECT(H$1&amp;"!$D$1",1),INDIRECT(H$1&amp;"!$I$1",1)-1+'15MIN'!$A484-1,0),0)</f>
        <v>0</v>
      </c>
      <c r="J484" s="20">
        <f ca="1">IF(INDIRECT(H$1&amp;"!$I$1",1)-1+'15MIN'!$A484&lt;=INDIRECT(H$1&amp;"!$I$2",1),OFFSET(INDIRECT(H$1&amp;"!$G$1",1),INDIRECT(H$1&amp;"!$I$1",1)-1+'15MIN'!$A484-1,0),0)</f>
        <v>0</v>
      </c>
      <c r="K484" s="21">
        <f ca="1">IF(INDIRECT(H$1&amp;"!$I$1",1)-1+'15MIN'!$A484&lt;=INDIRECT(H$1&amp;"!$I$2",1),-OFFSET(INDIRECT(H$1&amp;"!$E$1",1),INDIRECT(H$1&amp;"!$I$1",1)-1+'15MIN'!$A484-1,0),0)</f>
        <v>-4086.8532709999999</v>
      </c>
      <c r="L484" s="20">
        <f ca="1">IF(INDIRECT(L$1&amp;"!$I$1",1)-1+'15MIN'!$A484&lt;=INDIRECT(L$1&amp;"!$I$2",1),OFFSET(INDIRECT(L$1&amp;"!$F$1",1),INDIRECT(L$1&amp;"!$I$1",1)-1+'15MIN'!$A484-1,0),0)</f>
        <v>19502.576000000001</v>
      </c>
      <c r="M484" s="20">
        <f ca="1">IF(INDIRECT(L$1&amp;"!$I$1",1)-1+'15MIN'!$A484&lt;=INDIRECT(L$1&amp;"!$I$2",1),-OFFSET(INDIRECT(L$1&amp;"!$D$1",1),INDIRECT(L$1&amp;"!$I$1",1)-1+'15MIN'!$A484-1,0),0)</f>
        <v>0</v>
      </c>
      <c r="N484" s="20">
        <f ca="1">IF(INDIRECT(L$1&amp;"!$I$1",1)-1+'15MIN'!$A484&lt;=INDIRECT(L$1&amp;"!$I$2",1),OFFSET(INDIRECT(L$1&amp;"!$G$1",1),INDIRECT(L$1&amp;"!$I$1",1)-1+'15MIN'!$A484-1,0),0)</f>
        <v>0</v>
      </c>
      <c r="O484" s="21">
        <f ca="1">IF(INDIRECT(L$1&amp;"!$I$1",1)-1+'15MIN'!$A484&lt;=INDIRECT(L$1&amp;"!$I$2",1),-OFFSET(INDIRECT(L$1&amp;"!$E$1",1),INDIRECT(L$1&amp;"!$I$1",1)-1+'15MIN'!$A484-1,0),0)</f>
        <v>-6535.1015630000002</v>
      </c>
    </row>
    <row r="485" spans="1:15" x14ac:dyDescent="0.2">
      <c r="A485" s="1">
        <f t="shared" si="20"/>
        <v>481</v>
      </c>
      <c r="B485" s="1">
        <f t="shared" si="18"/>
        <v>6</v>
      </c>
      <c r="C485" s="19">
        <f t="shared" si="19"/>
        <v>0</v>
      </c>
      <c r="D485" s="20">
        <f ca="1">IF(INDIRECT($D$1&amp;"!$I$1",1)-1+'15MIN'!$A485&lt;=INDIRECT($D$1&amp;"!$I$2",1),OFFSET(INDIRECT($D$1&amp;"!$F$1",1),INDIRECT($D$1&amp;"!$I$1",1)-1+'15MIN'!$A485-1,0),0)</f>
        <v>1283.2877000000001</v>
      </c>
      <c r="E485" s="20">
        <f ca="1">IF(CUEL!$I$1-1+'15MIN'!$A485&lt;=CUEL!$I$2,-OFFSET(CUEL!$D$1,CUEL!$I$1-1+'15MIN'!$A485-1,0),0)</f>
        <v>0</v>
      </c>
      <c r="F485" s="20">
        <f ca="1">IF(INDIRECT($D$1&amp;"!$I$1",1)-1+'15MIN'!$A485&lt;=INDIRECT($D$1&amp;"!$I$2",1),OFFSET(INDIRECT($D$1&amp;"!$G$1",1),INDIRECT($D$1&amp;"!$I$1",1)-1+'15MIN'!$A485-1,0),0)</f>
        <v>153.72465500000001</v>
      </c>
      <c r="G485" s="21">
        <f ca="1">IF(INDIRECT($D$1&amp;"!$I$1",1)-1+'15MIN'!$A485&lt;=INDIRECT($D$1&amp;"!$I$2",1),-OFFSET(INDIRECT($D$1&amp;"!$E$1",1),INDIRECT($D$1&amp;"!$I$1",1)-1+'15MIN'!$A485-1,0),0)</f>
        <v>0</v>
      </c>
      <c r="H485" s="20">
        <f ca="1">IF(INDIRECT(H$1&amp;"!$I$1",1)-1+'15MIN'!$A485&lt;=INDIRECT(H$1&amp;"!$I$2",1),OFFSET(INDIRECT(H$1&amp;"!$F$1",1),INDIRECT(H$1&amp;"!$I$1",1)-1+'15MIN'!$A485-1,0),0)</f>
        <v>25668.484</v>
      </c>
      <c r="I485" s="20">
        <f ca="1">IF(INDIRECT(H$1&amp;"!$I$1",1)-1+'15MIN'!$A485&lt;=INDIRECT(H$1&amp;"!$I$2",1),-OFFSET(INDIRECT(H$1&amp;"!$D$1",1),INDIRECT(H$1&amp;"!$I$1",1)-1+'15MIN'!$A485-1,0),0)</f>
        <v>0</v>
      </c>
      <c r="J485" s="20">
        <f ca="1">IF(INDIRECT(H$1&amp;"!$I$1",1)-1+'15MIN'!$A485&lt;=INDIRECT(H$1&amp;"!$I$2",1),OFFSET(INDIRECT(H$1&amp;"!$G$1",1),INDIRECT(H$1&amp;"!$I$1",1)-1+'15MIN'!$A485-1,0),0)</f>
        <v>0</v>
      </c>
      <c r="K485" s="21">
        <f ca="1">IF(INDIRECT(H$1&amp;"!$I$1",1)-1+'15MIN'!$A485&lt;=INDIRECT(H$1&amp;"!$I$2",1),-OFFSET(INDIRECT(H$1&amp;"!$E$1",1),INDIRECT(H$1&amp;"!$I$1",1)-1+'15MIN'!$A485-1,0),0)</f>
        <v>-3598.6628420000002</v>
      </c>
      <c r="L485" s="20">
        <f ca="1">IF(INDIRECT(L$1&amp;"!$I$1",1)-1+'15MIN'!$A485&lt;=INDIRECT(L$1&amp;"!$I$2",1),OFFSET(INDIRECT(L$1&amp;"!$F$1",1),INDIRECT(L$1&amp;"!$I$1",1)-1+'15MIN'!$A485-1,0),0)</f>
        <v>20154.5</v>
      </c>
      <c r="M485" s="20">
        <f ca="1">IF(INDIRECT(L$1&amp;"!$I$1",1)-1+'15MIN'!$A485&lt;=INDIRECT(L$1&amp;"!$I$2",1),-OFFSET(INDIRECT(L$1&amp;"!$D$1",1),INDIRECT(L$1&amp;"!$I$1",1)-1+'15MIN'!$A485-1,0),0)</f>
        <v>0</v>
      </c>
      <c r="N485" s="20">
        <f ca="1">IF(INDIRECT(L$1&amp;"!$I$1",1)-1+'15MIN'!$A485&lt;=INDIRECT(L$1&amp;"!$I$2",1),OFFSET(INDIRECT(L$1&amp;"!$G$1",1),INDIRECT(L$1&amp;"!$I$1",1)-1+'15MIN'!$A485-1,0),0)</f>
        <v>0</v>
      </c>
      <c r="O485" s="21">
        <f ca="1">IF(INDIRECT(L$1&amp;"!$I$1",1)-1+'15MIN'!$A485&lt;=INDIRECT(L$1&amp;"!$I$2",1),-OFFSET(INDIRECT(L$1&amp;"!$E$1",1),INDIRECT(L$1&amp;"!$I$1",1)-1+'15MIN'!$A485-1,0),0)</f>
        <v>-5019.6899409999996</v>
      </c>
    </row>
    <row r="486" spans="1:15" x14ac:dyDescent="0.2">
      <c r="A486" s="1">
        <f t="shared" si="20"/>
        <v>482</v>
      </c>
      <c r="B486" s="1">
        <f t="shared" ref="B486:B549" si="21">B390+1</f>
        <v>6</v>
      </c>
      <c r="C486" s="19">
        <f t="shared" ref="C486:C549" si="22">C390</f>
        <v>1.0416666666666666E-2</v>
      </c>
      <c r="D486" s="20">
        <f ca="1">IF(INDIRECT($D$1&amp;"!$I$1",1)-1+'15MIN'!$A486&lt;=INDIRECT($D$1&amp;"!$I$2",1),OFFSET(INDIRECT($D$1&amp;"!$F$1",1),INDIRECT($D$1&amp;"!$I$1",1)-1+'15MIN'!$A486-1,0),0)</f>
        <v>1260.1563000000001</v>
      </c>
      <c r="E486" s="20">
        <f ca="1">IF(CUEL!$I$1-1+'15MIN'!$A486&lt;=CUEL!$I$2,-OFFSET(CUEL!$D$1,CUEL!$I$1-1+'15MIN'!$A486-1,0),0)</f>
        <v>0</v>
      </c>
      <c r="F486" s="20">
        <f ca="1">IF(INDIRECT($D$1&amp;"!$I$1",1)-1+'15MIN'!$A486&lt;=INDIRECT($D$1&amp;"!$I$2",1),OFFSET(INDIRECT($D$1&amp;"!$G$1",1),INDIRECT($D$1&amp;"!$I$1",1)-1+'15MIN'!$A486-1,0),0)</f>
        <v>153.726608</v>
      </c>
      <c r="G486" s="21">
        <f ca="1">IF(INDIRECT($D$1&amp;"!$I$1",1)-1+'15MIN'!$A486&lt;=INDIRECT($D$1&amp;"!$I$2",1),-OFFSET(INDIRECT($D$1&amp;"!$E$1",1),INDIRECT($D$1&amp;"!$I$1",1)-1+'15MIN'!$A486-1,0),0)</f>
        <v>0</v>
      </c>
      <c r="H486" s="20">
        <f ca="1">IF(INDIRECT(H$1&amp;"!$I$1",1)-1+'15MIN'!$A486&lt;=INDIRECT(H$1&amp;"!$I$2",1),OFFSET(INDIRECT(H$1&amp;"!$F$1",1),INDIRECT(H$1&amp;"!$I$1",1)-1+'15MIN'!$A486-1,0),0)</f>
        <v>24505.914000000001</v>
      </c>
      <c r="I486" s="20">
        <f ca="1">IF(INDIRECT(H$1&amp;"!$I$1",1)-1+'15MIN'!$A486&lt;=INDIRECT(H$1&amp;"!$I$2",1),-OFFSET(INDIRECT(H$1&amp;"!$D$1",1),INDIRECT(H$1&amp;"!$I$1",1)-1+'15MIN'!$A486-1,0),0)</f>
        <v>0</v>
      </c>
      <c r="J486" s="20">
        <f ca="1">IF(INDIRECT(H$1&amp;"!$I$1",1)-1+'15MIN'!$A486&lt;=INDIRECT(H$1&amp;"!$I$2",1),OFFSET(INDIRECT(H$1&amp;"!$G$1",1),INDIRECT(H$1&amp;"!$I$1",1)-1+'15MIN'!$A486-1,0),0)</f>
        <v>0</v>
      </c>
      <c r="K486" s="21">
        <f ca="1">IF(INDIRECT(H$1&amp;"!$I$1",1)-1+'15MIN'!$A486&lt;=INDIRECT(H$1&amp;"!$I$2",1),-OFFSET(INDIRECT(H$1&amp;"!$E$1",1),INDIRECT(H$1&amp;"!$I$1",1)-1+'15MIN'!$A486-1,0),0)</f>
        <v>-3439.7229000000002</v>
      </c>
      <c r="L486" s="20">
        <f ca="1">IF(INDIRECT(L$1&amp;"!$I$1",1)-1+'15MIN'!$A486&lt;=INDIRECT(L$1&amp;"!$I$2",1),OFFSET(INDIRECT(L$1&amp;"!$F$1",1),INDIRECT(L$1&amp;"!$I$1",1)-1+'15MIN'!$A486-1,0),0)</f>
        <v>21310.473000000002</v>
      </c>
      <c r="M486" s="20">
        <f ca="1">IF(INDIRECT(L$1&amp;"!$I$1",1)-1+'15MIN'!$A486&lt;=INDIRECT(L$1&amp;"!$I$2",1),-OFFSET(INDIRECT(L$1&amp;"!$D$1",1),INDIRECT(L$1&amp;"!$I$1",1)-1+'15MIN'!$A486-1,0),0)</f>
        <v>0</v>
      </c>
      <c r="N486" s="20">
        <f ca="1">IF(INDIRECT(L$1&amp;"!$I$1",1)-1+'15MIN'!$A486&lt;=INDIRECT(L$1&amp;"!$I$2",1),OFFSET(INDIRECT(L$1&amp;"!$G$1",1),INDIRECT(L$1&amp;"!$I$1",1)-1+'15MIN'!$A486-1,0),0)</f>
        <v>0</v>
      </c>
      <c r="O486" s="21">
        <f ca="1">IF(INDIRECT(L$1&amp;"!$I$1",1)-1+'15MIN'!$A486&lt;=INDIRECT(L$1&amp;"!$I$2",1),-OFFSET(INDIRECT(L$1&amp;"!$E$1",1),INDIRECT(L$1&amp;"!$I$1",1)-1+'15MIN'!$A486-1,0),0)</f>
        <v>-5019.2700199999999</v>
      </c>
    </row>
    <row r="487" spans="1:15" x14ac:dyDescent="0.2">
      <c r="A487" s="1">
        <f t="shared" si="20"/>
        <v>483</v>
      </c>
      <c r="B487" s="1">
        <f t="shared" si="21"/>
        <v>6</v>
      </c>
      <c r="C487" s="19">
        <f t="shared" si="22"/>
        <v>2.0833333333333301E-2</v>
      </c>
      <c r="D487" s="20">
        <f ca="1">IF(INDIRECT($D$1&amp;"!$I$1",1)-1+'15MIN'!$A487&lt;=INDIRECT($D$1&amp;"!$I$2",1),OFFSET(INDIRECT($D$1&amp;"!$F$1",1),INDIRECT($D$1&amp;"!$I$1",1)-1+'15MIN'!$A487-1,0),0)</f>
        <v>1144.47</v>
      </c>
      <c r="E487" s="20">
        <f ca="1">IF(CUEL!$I$1-1+'15MIN'!$A487&lt;=CUEL!$I$2,-OFFSET(CUEL!$D$1,CUEL!$I$1-1+'15MIN'!$A487-1,0),0)</f>
        <v>0</v>
      </c>
      <c r="F487" s="20">
        <f ca="1">IF(INDIRECT($D$1&amp;"!$I$1",1)-1+'15MIN'!$A487&lt;=INDIRECT($D$1&amp;"!$I$2",1),OFFSET(INDIRECT($D$1&amp;"!$G$1",1),INDIRECT($D$1&amp;"!$I$1",1)-1+'15MIN'!$A487-1,0),0)</f>
        <v>153.165085</v>
      </c>
      <c r="G487" s="21">
        <f ca="1">IF(INDIRECT($D$1&amp;"!$I$1",1)-1+'15MIN'!$A487&lt;=INDIRECT($D$1&amp;"!$I$2",1),-OFFSET(INDIRECT($D$1&amp;"!$E$1",1),INDIRECT($D$1&amp;"!$I$1",1)-1+'15MIN'!$A487-1,0),0)</f>
        <v>0</v>
      </c>
      <c r="H487" s="20">
        <f ca="1">IF(INDIRECT(H$1&amp;"!$I$1",1)-1+'15MIN'!$A487&lt;=INDIRECT(H$1&amp;"!$I$2",1),OFFSET(INDIRECT(H$1&amp;"!$F$1",1),INDIRECT(H$1&amp;"!$I$1",1)-1+'15MIN'!$A487-1,0),0)</f>
        <v>24344.85</v>
      </c>
      <c r="I487" s="20">
        <f ca="1">IF(INDIRECT(H$1&amp;"!$I$1",1)-1+'15MIN'!$A487&lt;=INDIRECT(H$1&amp;"!$I$2",1),-OFFSET(INDIRECT(H$1&amp;"!$D$1",1),INDIRECT(H$1&amp;"!$I$1",1)-1+'15MIN'!$A487-1,0),0)</f>
        <v>0</v>
      </c>
      <c r="J487" s="20">
        <f ca="1">IF(INDIRECT(H$1&amp;"!$I$1",1)-1+'15MIN'!$A487&lt;=INDIRECT(H$1&amp;"!$I$2",1),OFFSET(INDIRECT(H$1&amp;"!$G$1",1),INDIRECT(H$1&amp;"!$I$1",1)-1+'15MIN'!$A487-1,0),0)</f>
        <v>0</v>
      </c>
      <c r="K487" s="21">
        <f ca="1">IF(INDIRECT(H$1&amp;"!$I$1",1)-1+'15MIN'!$A487&lt;=INDIRECT(H$1&amp;"!$I$2",1),-OFFSET(INDIRECT(H$1&amp;"!$E$1",1),INDIRECT(H$1&amp;"!$I$1",1)-1+'15MIN'!$A487-1,0),0)</f>
        <v>-3416.5166020000001</v>
      </c>
      <c r="L487" s="20">
        <f ca="1">IF(INDIRECT(L$1&amp;"!$I$1",1)-1+'15MIN'!$A487&lt;=INDIRECT(L$1&amp;"!$I$2",1),OFFSET(INDIRECT(L$1&amp;"!$F$1",1),INDIRECT(L$1&amp;"!$I$1",1)-1+'15MIN'!$A487-1,0),0)</f>
        <v>21601.168000000001</v>
      </c>
      <c r="M487" s="20">
        <f ca="1">IF(INDIRECT(L$1&amp;"!$I$1",1)-1+'15MIN'!$A487&lt;=INDIRECT(L$1&amp;"!$I$2",1),-OFFSET(INDIRECT(L$1&amp;"!$D$1",1),INDIRECT(L$1&amp;"!$I$1",1)-1+'15MIN'!$A487-1,0),0)</f>
        <v>0</v>
      </c>
      <c r="N487" s="20">
        <f ca="1">IF(INDIRECT(L$1&amp;"!$I$1",1)-1+'15MIN'!$A487&lt;=INDIRECT(L$1&amp;"!$I$2",1),OFFSET(INDIRECT(L$1&amp;"!$G$1",1),INDIRECT(L$1&amp;"!$I$1",1)-1+'15MIN'!$A487-1,0),0)</f>
        <v>0</v>
      </c>
      <c r="O487" s="21">
        <f ca="1">IF(INDIRECT(L$1&amp;"!$I$1",1)-1+'15MIN'!$A487&lt;=INDIRECT(L$1&amp;"!$I$2",1),-OFFSET(INDIRECT(L$1&amp;"!$E$1",1),INDIRECT(L$1&amp;"!$I$1",1)-1+'15MIN'!$A487-1,0),0)</f>
        <v>-5019.3706050000001</v>
      </c>
    </row>
    <row r="488" spans="1:15" x14ac:dyDescent="0.2">
      <c r="A488" s="1">
        <f t="shared" si="20"/>
        <v>484</v>
      </c>
      <c r="B488" s="1">
        <f t="shared" si="21"/>
        <v>6</v>
      </c>
      <c r="C488" s="19">
        <f t="shared" si="22"/>
        <v>3.125E-2</v>
      </c>
      <c r="D488" s="20">
        <f ca="1">IF(INDIRECT($D$1&amp;"!$I$1",1)-1+'15MIN'!$A488&lt;=INDIRECT($D$1&amp;"!$I$2",1),OFFSET(INDIRECT($D$1&amp;"!$F$1",1),INDIRECT($D$1&amp;"!$I$1",1)-1+'15MIN'!$A488-1,0),0)</f>
        <v>1082.1436000000001</v>
      </c>
      <c r="E488" s="20">
        <f ca="1">IF(CUEL!$I$1-1+'15MIN'!$A488&lt;=CUEL!$I$2,-OFFSET(CUEL!$D$1,CUEL!$I$1-1+'15MIN'!$A488-1,0),0)</f>
        <v>0</v>
      </c>
      <c r="F488" s="20">
        <f ca="1">IF(INDIRECT($D$1&amp;"!$I$1",1)-1+'15MIN'!$A488&lt;=INDIRECT($D$1&amp;"!$I$2",1),OFFSET(INDIRECT($D$1&amp;"!$G$1",1),INDIRECT($D$1&amp;"!$I$1",1)-1+'15MIN'!$A488-1,0),0)</f>
        <v>152.66688500000001</v>
      </c>
      <c r="G488" s="21">
        <f ca="1">IF(INDIRECT($D$1&amp;"!$I$1",1)-1+'15MIN'!$A488&lt;=INDIRECT($D$1&amp;"!$I$2",1),-OFFSET(INDIRECT($D$1&amp;"!$E$1",1),INDIRECT($D$1&amp;"!$I$1",1)-1+'15MIN'!$A488-1,0),0)</f>
        <v>0</v>
      </c>
      <c r="H488" s="20">
        <f ca="1">IF(INDIRECT(H$1&amp;"!$I$1",1)-1+'15MIN'!$A488&lt;=INDIRECT(H$1&amp;"!$I$2",1),OFFSET(INDIRECT(H$1&amp;"!$F$1",1),INDIRECT(H$1&amp;"!$I$1",1)-1+'15MIN'!$A488-1,0),0)</f>
        <v>24788.436000000002</v>
      </c>
      <c r="I488" s="20">
        <f ca="1">IF(INDIRECT(H$1&amp;"!$I$1",1)-1+'15MIN'!$A488&lt;=INDIRECT(H$1&amp;"!$I$2",1),-OFFSET(INDIRECT(H$1&amp;"!$D$1",1),INDIRECT(H$1&amp;"!$I$1",1)-1+'15MIN'!$A488-1,0),0)</f>
        <v>0</v>
      </c>
      <c r="J488" s="20">
        <f ca="1">IF(INDIRECT(H$1&amp;"!$I$1",1)-1+'15MIN'!$A488&lt;=INDIRECT(H$1&amp;"!$I$2",1),OFFSET(INDIRECT(H$1&amp;"!$G$1",1),INDIRECT(H$1&amp;"!$I$1",1)-1+'15MIN'!$A488-1,0),0)</f>
        <v>0</v>
      </c>
      <c r="K488" s="21">
        <f ca="1">IF(INDIRECT(H$1&amp;"!$I$1",1)-1+'15MIN'!$A488&lt;=INDIRECT(H$1&amp;"!$I$2",1),-OFFSET(INDIRECT(H$1&amp;"!$E$1",1),INDIRECT(H$1&amp;"!$I$1",1)-1+'15MIN'!$A488-1,0),0)</f>
        <v>-3477.5051269999999</v>
      </c>
      <c r="L488" s="20">
        <f ca="1">IF(INDIRECT(L$1&amp;"!$I$1",1)-1+'15MIN'!$A488&lt;=INDIRECT(L$1&amp;"!$I$2",1),OFFSET(INDIRECT(L$1&amp;"!$F$1",1),INDIRECT(L$1&amp;"!$I$1",1)-1+'15MIN'!$A488-1,0),0)</f>
        <v>20043.914000000001</v>
      </c>
      <c r="M488" s="20">
        <f ca="1">IF(INDIRECT(L$1&amp;"!$I$1",1)-1+'15MIN'!$A488&lt;=INDIRECT(L$1&amp;"!$I$2",1),-OFFSET(INDIRECT(L$1&amp;"!$D$1",1),INDIRECT(L$1&amp;"!$I$1",1)-1+'15MIN'!$A488-1,0),0)</f>
        <v>0</v>
      </c>
      <c r="N488" s="20">
        <f ca="1">IF(INDIRECT(L$1&amp;"!$I$1",1)-1+'15MIN'!$A488&lt;=INDIRECT(L$1&amp;"!$I$2",1),OFFSET(INDIRECT(L$1&amp;"!$G$1",1),INDIRECT(L$1&amp;"!$I$1",1)-1+'15MIN'!$A488-1,0),0)</f>
        <v>0</v>
      </c>
      <c r="O488" s="21">
        <f ca="1">IF(INDIRECT(L$1&amp;"!$I$1",1)-1+'15MIN'!$A488&lt;=INDIRECT(L$1&amp;"!$I$2",1),-OFFSET(INDIRECT(L$1&amp;"!$E$1",1),INDIRECT(L$1&amp;"!$I$1",1)-1+'15MIN'!$A488-1,0),0)</f>
        <v>-5022.8681640000004</v>
      </c>
    </row>
    <row r="489" spans="1:15" x14ac:dyDescent="0.2">
      <c r="A489" s="1">
        <f t="shared" si="20"/>
        <v>485</v>
      </c>
      <c r="B489" s="1">
        <f t="shared" si="21"/>
        <v>6</v>
      </c>
      <c r="C489" s="19">
        <f t="shared" si="22"/>
        <v>4.1666666666666699E-2</v>
      </c>
      <c r="D489" s="20">
        <f ca="1">IF(INDIRECT($D$1&amp;"!$I$1",1)-1+'15MIN'!$A489&lt;=INDIRECT($D$1&amp;"!$I$2",1),OFFSET(INDIRECT($D$1&amp;"!$F$1",1),INDIRECT($D$1&amp;"!$I$1",1)-1+'15MIN'!$A489-1,0),0)</f>
        <v>1094.3253999999999</v>
      </c>
      <c r="E489" s="20">
        <f ca="1">IF(CUEL!$I$1-1+'15MIN'!$A489&lt;=CUEL!$I$2,-OFFSET(CUEL!$D$1,CUEL!$I$1-1+'15MIN'!$A489-1,0),0)</f>
        <v>0</v>
      </c>
      <c r="F489" s="20">
        <f ca="1">IF(INDIRECT($D$1&amp;"!$I$1",1)-1+'15MIN'!$A489&lt;=INDIRECT($D$1&amp;"!$I$2",1),OFFSET(INDIRECT($D$1&amp;"!$G$1",1),INDIRECT($D$1&amp;"!$I$1",1)-1+'15MIN'!$A489-1,0),0)</f>
        <v>152.939255</v>
      </c>
      <c r="G489" s="21">
        <f ca="1">IF(INDIRECT($D$1&amp;"!$I$1",1)-1+'15MIN'!$A489&lt;=INDIRECT($D$1&amp;"!$I$2",1),-OFFSET(INDIRECT($D$1&amp;"!$E$1",1),INDIRECT($D$1&amp;"!$I$1",1)-1+'15MIN'!$A489-1,0),0)</f>
        <v>0</v>
      </c>
      <c r="H489" s="20">
        <f ca="1">IF(INDIRECT(H$1&amp;"!$I$1",1)-1+'15MIN'!$A489&lt;=INDIRECT(H$1&amp;"!$I$2",1),OFFSET(INDIRECT(H$1&amp;"!$F$1",1),INDIRECT(H$1&amp;"!$I$1",1)-1+'15MIN'!$A489-1,0),0)</f>
        <v>26625.157999999999</v>
      </c>
      <c r="I489" s="20">
        <f ca="1">IF(INDIRECT(H$1&amp;"!$I$1",1)-1+'15MIN'!$A489&lt;=INDIRECT(H$1&amp;"!$I$2",1),-OFFSET(INDIRECT(H$1&amp;"!$D$1",1),INDIRECT(H$1&amp;"!$I$1",1)-1+'15MIN'!$A489-1,0),0)</f>
        <v>0</v>
      </c>
      <c r="J489" s="20">
        <f ca="1">IF(INDIRECT(H$1&amp;"!$I$1",1)-1+'15MIN'!$A489&lt;=INDIRECT(H$1&amp;"!$I$2",1),OFFSET(INDIRECT(H$1&amp;"!$G$1",1),INDIRECT(H$1&amp;"!$I$1",1)-1+'15MIN'!$A489-1,0),0)</f>
        <v>0</v>
      </c>
      <c r="K489" s="21">
        <f ca="1">IF(INDIRECT(H$1&amp;"!$I$1",1)-1+'15MIN'!$A489&lt;=INDIRECT(H$1&amp;"!$I$2",1),-OFFSET(INDIRECT(H$1&amp;"!$E$1",1),INDIRECT(H$1&amp;"!$I$1",1)-1+'15MIN'!$A489-1,0),0)</f>
        <v>-3734.5085450000001</v>
      </c>
      <c r="L489" s="20">
        <f ca="1">IF(INDIRECT(L$1&amp;"!$I$1",1)-1+'15MIN'!$A489&lt;=INDIRECT(L$1&amp;"!$I$2",1),OFFSET(INDIRECT(L$1&amp;"!$F$1",1),INDIRECT(L$1&amp;"!$I$1",1)-1+'15MIN'!$A489-1,0),0)</f>
        <v>16283.883</v>
      </c>
      <c r="M489" s="20">
        <f ca="1">IF(INDIRECT(L$1&amp;"!$I$1",1)-1+'15MIN'!$A489&lt;=INDIRECT(L$1&amp;"!$I$2",1),-OFFSET(INDIRECT(L$1&amp;"!$D$1",1),INDIRECT(L$1&amp;"!$I$1",1)-1+'15MIN'!$A489-1,0),0)</f>
        <v>0</v>
      </c>
      <c r="N489" s="20">
        <f ca="1">IF(INDIRECT(L$1&amp;"!$I$1",1)-1+'15MIN'!$A489&lt;=INDIRECT(L$1&amp;"!$I$2",1),OFFSET(INDIRECT(L$1&amp;"!$G$1",1),INDIRECT(L$1&amp;"!$I$1",1)-1+'15MIN'!$A489-1,0),0)</f>
        <v>0</v>
      </c>
      <c r="O489" s="21">
        <f ca="1">IF(INDIRECT(L$1&amp;"!$I$1",1)-1+'15MIN'!$A489&lt;=INDIRECT(L$1&amp;"!$I$2",1),-OFFSET(INDIRECT(L$1&amp;"!$E$1",1),INDIRECT(L$1&amp;"!$I$1",1)-1+'15MIN'!$A489-1,0),0)</f>
        <v>-5054.8071289999998</v>
      </c>
    </row>
    <row r="490" spans="1:15" x14ac:dyDescent="0.2">
      <c r="A490" s="1">
        <f t="shared" si="20"/>
        <v>486</v>
      </c>
      <c r="B490" s="1">
        <f t="shared" si="21"/>
        <v>6</v>
      </c>
      <c r="C490" s="19">
        <f t="shared" si="22"/>
        <v>5.2083333333333301E-2</v>
      </c>
      <c r="D490" s="20">
        <f ca="1">IF(INDIRECT($D$1&amp;"!$I$1",1)-1+'15MIN'!$A490&lt;=INDIRECT($D$1&amp;"!$I$2",1),OFFSET(INDIRECT($D$1&amp;"!$F$1",1),INDIRECT($D$1&amp;"!$I$1",1)-1+'15MIN'!$A490-1,0),0)</f>
        <v>1413.6373000000001</v>
      </c>
      <c r="E490" s="20">
        <f ca="1">IF(CUEL!$I$1-1+'15MIN'!$A490&lt;=CUEL!$I$2,-OFFSET(CUEL!$D$1,CUEL!$I$1-1+'15MIN'!$A490-1,0),0)</f>
        <v>0</v>
      </c>
      <c r="F490" s="20">
        <f ca="1">IF(INDIRECT($D$1&amp;"!$I$1",1)-1+'15MIN'!$A490&lt;=INDIRECT($D$1&amp;"!$I$2",1),OFFSET(INDIRECT($D$1&amp;"!$G$1",1),INDIRECT($D$1&amp;"!$I$1",1)-1+'15MIN'!$A490-1,0),0)</f>
        <v>155.95562699999999</v>
      </c>
      <c r="G490" s="21">
        <f ca="1">IF(INDIRECT($D$1&amp;"!$I$1",1)-1+'15MIN'!$A490&lt;=INDIRECT($D$1&amp;"!$I$2",1),-OFFSET(INDIRECT($D$1&amp;"!$E$1",1),INDIRECT($D$1&amp;"!$I$1",1)-1+'15MIN'!$A490-1,0),0)</f>
        <v>0</v>
      </c>
      <c r="H490" s="20">
        <f ca="1">IF(INDIRECT(H$1&amp;"!$I$1",1)-1+'15MIN'!$A490&lt;=INDIRECT(H$1&amp;"!$I$2",1),OFFSET(INDIRECT(H$1&amp;"!$F$1",1),INDIRECT(H$1&amp;"!$I$1",1)-1+'15MIN'!$A490-1,0),0)</f>
        <v>27813.145</v>
      </c>
      <c r="I490" s="20">
        <f ca="1">IF(INDIRECT(H$1&amp;"!$I$1",1)-1+'15MIN'!$A490&lt;=INDIRECT(H$1&amp;"!$I$2",1),-OFFSET(INDIRECT(H$1&amp;"!$D$1",1),INDIRECT(H$1&amp;"!$I$1",1)-1+'15MIN'!$A490-1,0),0)</f>
        <v>0</v>
      </c>
      <c r="J490" s="20">
        <f ca="1">IF(INDIRECT(H$1&amp;"!$I$1",1)-1+'15MIN'!$A490&lt;=INDIRECT(H$1&amp;"!$I$2",1),OFFSET(INDIRECT(H$1&amp;"!$G$1",1),INDIRECT(H$1&amp;"!$I$1",1)-1+'15MIN'!$A490-1,0),0)</f>
        <v>0</v>
      </c>
      <c r="K490" s="21">
        <f ca="1">IF(INDIRECT(H$1&amp;"!$I$1",1)-1+'15MIN'!$A490&lt;=INDIRECT(H$1&amp;"!$I$2",1),-OFFSET(INDIRECT(H$1&amp;"!$E$1",1),INDIRECT(H$1&amp;"!$I$1",1)-1+'15MIN'!$A490-1,0),0)</f>
        <v>-3894.2734380000002</v>
      </c>
      <c r="L490" s="20">
        <f ca="1">IF(INDIRECT(L$1&amp;"!$I$1",1)-1+'15MIN'!$A490&lt;=INDIRECT(L$1&amp;"!$I$2",1),OFFSET(INDIRECT(L$1&amp;"!$F$1",1),INDIRECT(L$1&amp;"!$I$1",1)-1+'15MIN'!$A490-1,0),0)</f>
        <v>16094.352999999999</v>
      </c>
      <c r="M490" s="20">
        <f ca="1">IF(INDIRECT(L$1&amp;"!$I$1",1)-1+'15MIN'!$A490&lt;=INDIRECT(L$1&amp;"!$I$2",1),-OFFSET(INDIRECT(L$1&amp;"!$D$1",1),INDIRECT(L$1&amp;"!$I$1",1)-1+'15MIN'!$A490-1,0),0)</f>
        <v>0</v>
      </c>
      <c r="N490" s="20">
        <f ca="1">IF(INDIRECT(L$1&amp;"!$I$1",1)-1+'15MIN'!$A490&lt;=INDIRECT(L$1&amp;"!$I$2",1),OFFSET(INDIRECT(L$1&amp;"!$G$1",1),INDIRECT(L$1&amp;"!$I$1",1)-1+'15MIN'!$A490-1,0),0)</f>
        <v>0</v>
      </c>
      <c r="O490" s="21">
        <f ca="1">IF(INDIRECT(L$1&amp;"!$I$1",1)-1+'15MIN'!$A490&lt;=INDIRECT(L$1&amp;"!$I$2",1),-OFFSET(INDIRECT(L$1&amp;"!$E$1",1),INDIRECT(L$1&amp;"!$I$1",1)-1+'15MIN'!$A490-1,0),0)</f>
        <v>-5051.4160160000001</v>
      </c>
    </row>
    <row r="491" spans="1:15" x14ac:dyDescent="0.2">
      <c r="A491" s="1">
        <f t="shared" si="20"/>
        <v>487</v>
      </c>
      <c r="B491" s="1">
        <f t="shared" si="21"/>
        <v>6</v>
      </c>
      <c r="C491" s="19">
        <f t="shared" si="22"/>
        <v>6.25E-2</v>
      </c>
      <c r="D491" s="20">
        <f ca="1">IF(INDIRECT($D$1&amp;"!$I$1",1)-1+'15MIN'!$A491&lt;=INDIRECT($D$1&amp;"!$I$2",1),OFFSET(INDIRECT($D$1&amp;"!$F$1",1),INDIRECT($D$1&amp;"!$I$1",1)-1+'15MIN'!$A491-1,0),0)</f>
        <v>1401.7799</v>
      </c>
      <c r="E491" s="20">
        <f ca="1">IF(CUEL!$I$1-1+'15MIN'!$A491&lt;=CUEL!$I$2,-OFFSET(CUEL!$D$1,CUEL!$I$1-1+'15MIN'!$A491-1,0),0)</f>
        <v>0</v>
      </c>
      <c r="F491" s="20">
        <f ca="1">IF(INDIRECT($D$1&amp;"!$I$1",1)-1+'15MIN'!$A491&lt;=INDIRECT($D$1&amp;"!$I$2",1),OFFSET(INDIRECT($D$1&amp;"!$G$1",1),INDIRECT($D$1&amp;"!$I$1",1)-1+'15MIN'!$A491-1,0),0)</f>
        <v>156.86369300000001</v>
      </c>
      <c r="G491" s="21">
        <f ca="1">IF(INDIRECT($D$1&amp;"!$I$1",1)-1+'15MIN'!$A491&lt;=INDIRECT($D$1&amp;"!$I$2",1),-OFFSET(INDIRECT($D$1&amp;"!$E$1",1),INDIRECT($D$1&amp;"!$I$1",1)-1+'15MIN'!$A491-1,0),0)</f>
        <v>0</v>
      </c>
      <c r="H491" s="20">
        <f ca="1">IF(INDIRECT(H$1&amp;"!$I$1",1)-1+'15MIN'!$A491&lt;=INDIRECT(H$1&amp;"!$I$2",1),OFFSET(INDIRECT(H$1&amp;"!$F$1",1),INDIRECT(H$1&amp;"!$I$1",1)-1+'15MIN'!$A491-1,0),0)</f>
        <v>27629.775000000001</v>
      </c>
      <c r="I491" s="20">
        <f ca="1">IF(INDIRECT(H$1&amp;"!$I$1",1)-1+'15MIN'!$A491&lt;=INDIRECT(H$1&amp;"!$I$2",1),-OFFSET(INDIRECT(H$1&amp;"!$D$1",1),INDIRECT(H$1&amp;"!$I$1",1)-1+'15MIN'!$A491-1,0),0)</f>
        <v>0</v>
      </c>
      <c r="J491" s="20">
        <f ca="1">IF(INDIRECT(H$1&amp;"!$I$1",1)-1+'15MIN'!$A491&lt;=INDIRECT(H$1&amp;"!$I$2",1),OFFSET(INDIRECT(H$1&amp;"!$G$1",1),INDIRECT(H$1&amp;"!$I$1",1)-1+'15MIN'!$A491-1,0),0)</f>
        <v>0</v>
      </c>
      <c r="K491" s="21">
        <f ca="1">IF(INDIRECT(H$1&amp;"!$I$1",1)-1+'15MIN'!$A491&lt;=INDIRECT(H$1&amp;"!$I$2",1),-OFFSET(INDIRECT(H$1&amp;"!$E$1",1),INDIRECT(H$1&amp;"!$I$1",1)-1+'15MIN'!$A491-1,0),0)</f>
        <v>-3857.8071289999998</v>
      </c>
      <c r="L491" s="20">
        <f ca="1">IF(INDIRECT(L$1&amp;"!$I$1",1)-1+'15MIN'!$A491&lt;=INDIRECT(L$1&amp;"!$I$2",1),OFFSET(INDIRECT(L$1&amp;"!$F$1",1),INDIRECT(L$1&amp;"!$I$1",1)-1+'15MIN'!$A491-1,0),0)</f>
        <v>16935.315999999999</v>
      </c>
      <c r="M491" s="20">
        <f ca="1">IF(INDIRECT(L$1&amp;"!$I$1",1)-1+'15MIN'!$A491&lt;=INDIRECT(L$1&amp;"!$I$2",1),-OFFSET(INDIRECT(L$1&amp;"!$D$1",1),INDIRECT(L$1&amp;"!$I$1",1)-1+'15MIN'!$A491-1,0),0)</f>
        <v>0</v>
      </c>
      <c r="N491" s="20">
        <f ca="1">IF(INDIRECT(L$1&amp;"!$I$1",1)-1+'15MIN'!$A491&lt;=INDIRECT(L$1&amp;"!$I$2",1),OFFSET(INDIRECT(L$1&amp;"!$G$1",1),INDIRECT(L$1&amp;"!$I$1",1)-1+'15MIN'!$A491-1,0),0)</f>
        <v>0</v>
      </c>
      <c r="O491" s="21">
        <f ca="1">IF(INDIRECT(L$1&amp;"!$I$1",1)-1+'15MIN'!$A491&lt;=INDIRECT(L$1&amp;"!$I$2",1),-OFFSET(INDIRECT(L$1&amp;"!$E$1",1),INDIRECT(L$1&amp;"!$I$1",1)-1+'15MIN'!$A491-1,0),0)</f>
        <v>-5045.7368159999996</v>
      </c>
    </row>
    <row r="492" spans="1:15" x14ac:dyDescent="0.2">
      <c r="A492" s="1">
        <f t="shared" si="20"/>
        <v>488</v>
      </c>
      <c r="B492" s="1">
        <f t="shared" si="21"/>
        <v>6</v>
      </c>
      <c r="C492" s="19">
        <f t="shared" si="22"/>
        <v>7.2916666666666699E-2</v>
      </c>
      <c r="D492" s="20">
        <f ca="1">IF(INDIRECT($D$1&amp;"!$I$1",1)-1+'15MIN'!$A492&lt;=INDIRECT($D$1&amp;"!$I$2",1),OFFSET(INDIRECT($D$1&amp;"!$F$1",1),INDIRECT($D$1&amp;"!$I$1",1)-1+'15MIN'!$A492-1,0),0)</f>
        <v>1416.193</v>
      </c>
      <c r="E492" s="20">
        <f ca="1">IF(CUEL!$I$1-1+'15MIN'!$A492&lt;=CUEL!$I$2,-OFFSET(CUEL!$D$1,CUEL!$I$1-1+'15MIN'!$A492-1,0),0)</f>
        <v>0</v>
      </c>
      <c r="F492" s="20">
        <f ca="1">IF(INDIRECT($D$1&amp;"!$I$1",1)-1+'15MIN'!$A492&lt;=INDIRECT($D$1&amp;"!$I$2",1),OFFSET(INDIRECT($D$1&amp;"!$G$1",1),INDIRECT($D$1&amp;"!$I$1",1)-1+'15MIN'!$A492-1,0),0)</f>
        <v>156.48751799999999</v>
      </c>
      <c r="G492" s="21">
        <f ca="1">IF(INDIRECT($D$1&amp;"!$I$1",1)-1+'15MIN'!$A492&lt;=INDIRECT($D$1&amp;"!$I$2",1),-OFFSET(INDIRECT($D$1&amp;"!$E$1",1),INDIRECT($D$1&amp;"!$I$1",1)-1+'15MIN'!$A492-1,0),0)</f>
        <v>0</v>
      </c>
      <c r="H492" s="20">
        <f ca="1">IF(INDIRECT(H$1&amp;"!$I$1",1)-1+'15MIN'!$A492&lt;=INDIRECT(H$1&amp;"!$I$2",1),OFFSET(INDIRECT(H$1&amp;"!$F$1",1),INDIRECT(H$1&amp;"!$I$1",1)-1+'15MIN'!$A492-1,0),0)</f>
        <v>24247.615000000002</v>
      </c>
      <c r="I492" s="20">
        <f ca="1">IF(INDIRECT(H$1&amp;"!$I$1",1)-1+'15MIN'!$A492&lt;=INDIRECT(H$1&amp;"!$I$2",1),-OFFSET(INDIRECT(H$1&amp;"!$D$1",1),INDIRECT(H$1&amp;"!$I$1",1)-1+'15MIN'!$A492-1,0),0)</f>
        <v>0</v>
      </c>
      <c r="J492" s="20">
        <f ca="1">IF(INDIRECT(H$1&amp;"!$I$1",1)-1+'15MIN'!$A492&lt;=INDIRECT(H$1&amp;"!$I$2",1),OFFSET(INDIRECT(H$1&amp;"!$G$1",1),INDIRECT(H$1&amp;"!$I$1",1)-1+'15MIN'!$A492-1,0),0)</f>
        <v>0</v>
      </c>
      <c r="K492" s="21">
        <f ca="1">IF(INDIRECT(H$1&amp;"!$I$1",1)-1+'15MIN'!$A492&lt;=INDIRECT(H$1&amp;"!$I$2",1),-OFFSET(INDIRECT(H$1&amp;"!$E$1",1),INDIRECT(H$1&amp;"!$I$1",1)-1+'15MIN'!$A492-1,0),0)</f>
        <v>-3393.3544919999999</v>
      </c>
      <c r="L492" s="20">
        <f ca="1">IF(INDIRECT(L$1&amp;"!$I$1",1)-1+'15MIN'!$A492&lt;=INDIRECT(L$1&amp;"!$I$2",1),OFFSET(INDIRECT(L$1&amp;"!$F$1",1),INDIRECT(L$1&amp;"!$I$1",1)-1+'15MIN'!$A492-1,0),0)</f>
        <v>15710.046</v>
      </c>
      <c r="M492" s="20">
        <f ca="1">IF(INDIRECT(L$1&amp;"!$I$1",1)-1+'15MIN'!$A492&lt;=INDIRECT(L$1&amp;"!$I$2",1),-OFFSET(INDIRECT(L$1&amp;"!$D$1",1),INDIRECT(L$1&amp;"!$I$1",1)-1+'15MIN'!$A492-1,0),0)</f>
        <v>0</v>
      </c>
      <c r="N492" s="20">
        <f ca="1">IF(INDIRECT(L$1&amp;"!$I$1",1)-1+'15MIN'!$A492&lt;=INDIRECT(L$1&amp;"!$I$2",1),OFFSET(INDIRECT(L$1&amp;"!$G$1",1),INDIRECT(L$1&amp;"!$I$1",1)-1+'15MIN'!$A492-1,0),0)</f>
        <v>0</v>
      </c>
      <c r="O492" s="21">
        <f ca="1">IF(INDIRECT(L$1&amp;"!$I$1",1)-1+'15MIN'!$A492&lt;=INDIRECT(L$1&amp;"!$I$2",1),-OFFSET(INDIRECT(L$1&amp;"!$E$1",1),INDIRECT(L$1&amp;"!$I$1",1)-1+'15MIN'!$A492-1,0),0)</f>
        <v>-5056.5341799999997</v>
      </c>
    </row>
    <row r="493" spans="1:15" x14ac:dyDescent="0.2">
      <c r="A493" s="1">
        <f t="shared" si="20"/>
        <v>489</v>
      </c>
      <c r="B493" s="1">
        <f t="shared" si="21"/>
        <v>6</v>
      </c>
      <c r="C493" s="19">
        <f t="shared" si="22"/>
        <v>8.3333333333333301E-2</v>
      </c>
      <c r="D493" s="20">
        <f ca="1">IF(INDIRECT($D$1&amp;"!$I$1",1)-1+'15MIN'!$A493&lt;=INDIRECT($D$1&amp;"!$I$2",1),OFFSET(INDIRECT($D$1&amp;"!$F$1",1),INDIRECT($D$1&amp;"!$I$1",1)-1+'15MIN'!$A493-1,0),0)</f>
        <v>1411.7125000000001</v>
      </c>
      <c r="E493" s="20">
        <f ca="1">IF(CUEL!$I$1-1+'15MIN'!$A493&lt;=CUEL!$I$2,-OFFSET(CUEL!$D$1,CUEL!$I$1-1+'15MIN'!$A493-1,0),0)</f>
        <v>0</v>
      </c>
      <c r="F493" s="20">
        <f ca="1">IF(INDIRECT($D$1&amp;"!$I$1",1)-1+'15MIN'!$A493&lt;=INDIRECT($D$1&amp;"!$I$2",1),OFFSET(INDIRECT($D$1&amp;"!$G$1",1),INDIRECT($D$1&amp;"!$I$1",1)-1+'15MIN'!$A493-1,0),0)</f>
        <v>156.81596400000001</v>
      </c>
      <c r="G493" s="21">
        <f ca="1">IF(INDIRECT($D$1&amp;"!$I$1",1)-1+'15MIN'!$A493&lt;=INDIRECT($D$1&amp;"!$I$2",1),-OFFSET(INDIRECT($D$1&amp;"!$E$1",1),INDIRECT($D$1&amp;"!$I$1",1)-1+'15MIN'!$A493-1,0),0)</f>
        <v>0</v>
      </c>
      <c r="H493" s="20">
        <f ca="1">IF(INDIRECT(H$1&amp;"!$I$1",1)-1+'15MIN'!$A493&lt;=INDIRECT(H$1&amp;"!$I$2",1),OFFSET(INDIRECT(H$1&amp;"!$F$1",1),INDIRECT(H$1&amp;"!$I$1",1)-1+'15MIN'!$A493-1,0),0)</f>
        <v>20525.353999999999</v>
      </c>
      <c r="I493" s="20">
        <f ca="1">IF(INDIRECT(H$1&amp;"!$I$1",1)-1+'15MIN'!$A493&lt;=INDIRECT(H$1&amp;"!$I$2",1),-OFFSET(INDIRECT(H$1&amp;"!$D$1",1),INDIRECT(H$1&amp;"!$I$1",1)-1+'15MIN'!$A493-1,0),0)</f>
        <v>0</v>
      </c>
      <c r="J493" s="20">
        <f ca="1">IF(INDIRECT(H$1&amp;"!$I$1",1)-1+'15MIN'!$A493&lt;=INDIRECT(H$1&amp;"!$I$2",1),OFFSET(INDIRECT(H$1&amp;"!$G$1",1),INDIRECT(H$1&amp;"!$I$1",1)-1+'15MIN'!$A493-1,0),0)</f>
        <v>0</v>
      </c>
      <c r="K493" s="21">
        <f ca="1">IF(INDIRECT(H$1&amp;"!$I$1",1)-1+'15MIN'!$A493&lt;=INDIRECT(H$1&amp;"!$I$2",1),-OFFSET(INDIRECT(H$1&amp;"!$E$1",1),INDIRECT(H$1&amp;"!$I$1",1)-1+'15MIN'!$A493-1,0),0)</f>
        <v>-2874.3000489999999</v>
      </c>
      <c r="L493" s="20">
        <f ca="1">IF(INDIRECT(L$1&amp;"!$I$1",1)-1+'15MIN'!$A493&lt;=INDIRECT(L$1&amp;"!$I$2",1),OFFSET(INDIRECT(L$1&amp;"!$F$1",1),INDIRECT(L$1&amp;"!$I$1",1)-1+'15MIN'!$A493-1,0),0)</f>
        <v>14244.433999999999</v>
      </c>
      <c r="M493" s="20">
        <f ca="1">IF(INDIRECT(L$1&amp;"!$I$1",1)-1+'15MIN'!$A493&lt;=INDIRECT(L$1&amp;"!$I$2",1),-OFFSET(INDIRECT(L$1&amp;"!$D$1",1),INDIRECT(L$1&amp;"!$I$1",1)-1+'15MIN'!$A493-1,0),0)</f>
        <v>0</v>
      </c>
      <c r="N493" s="20">
        <f ca="1">IF(INDIRECT(L$1&amp;"!$I$1",1)-1+'15MIN'!$A493&lt;=INDIRECT(L$1&amp;"!$I$2",1),OFFSET(INDIRECT(L$1&amp;"!$G$1",1),INDIRECT(L$1&amp;"!$I$1",1)-1+'15MIN'!$A493-1,0),0)</f>
        <v>0</v>
      </c>
      <c r="O493" s="21">
        <f ca="1">IF(INDIRECT(L$1&amp;"!$I$1",1)-1+'15MIN'!$A493&lt;=INDIRECT(L$1&amp;"!$I$2",1),-OFFSET(INDIRECT(L$1&amp;"!$E$1",1),INDIRECT(L$1&amp;"!$I$1",1)-1+'15MIN'!$A493-1,0),0)</f>
        <v>-5069.330078</v>
      </c>
    </row>
    <row r="494" spans="1:15" x14ac:dyDescent="0.2">
      <c r="A494" s="1">
        <f t="shared" si="20"/>
        <v>490</v>
      </c>
      <c r="B494" s="1">
        <f t="shared" si="21"/>
        <v>6</v>
      </c>
      <c r="C494" s="19">
        <f t="shared" si="22"/>
        <v>9.375E-2</v>
      </c>
      <c r="D494" s="20">
        <f ca="1">IF(INDIRECT($D$1&amp;"!$I$1",1)-1+'15MIN'!$A494&lt;=INDIRECT($D$1&amp;"!$I$2",1),OFFSET(INDIRECT($D$1&amp;"!$F$1",1),INDIRECT($D$1&amp;"!$I$1",1)-1+'15MIN'!$A494-1,0),0)</f>
        <v>1105.5992000000001</v>
      </c>
      <c r="E494" s="20">
        <f ca="1">IF(CUEL!$I$1-1+'15MIN'!$A494&lt;=CUEL!$I$2,-OFFSET(CUEL!$D$1,CUEL!$I$1-1+'15MIN'!$A494-1,0),0)</f>
        <v>0</v>
      </c>
      <c r="F494" s="20">
        <f ca="1">IF(INDIRECT($D$1&amp;"!$I$1",1)-1+'15MIN'!$A494&lt;=INDIRECT($D$1&amp;"!$I$2",1),OFFSET(INDIRECT($D$1&amp;"!$G$1",1),INDIRECT($D$1&amp;"!$I$1",1)-1+'15MIN'!$A494-1,0),0)</f>
        <v>154.79617300000001</v>
      </c>
      <c r="G494" s="21">
        <f ca="1">IF(INDIRECT($D$1&amp;"!$I$1",1)-1+'15MIN'!$A494&lt;=INDIRECT($D$1&amp;"!$I$2",1),-OFFSET(INDIRECT($D$1&amp;"!$E$1",1),INDIRECT($D$1&amp;"!$I$1",1)-1+'15MIN'!$A494-1,0),0)</f>
        <v>0</v>
      </c>
      <c r="H494" s="20">
        <f ca="1">IF(INDIRECT(H$1&amp;"!$I$1",1)-1+'15MIN'!$A494&lt;=INDIRECT(H$1&amp;"!$I$2",1),OFFSET(INDIRECT(H$1&amp;"!$F$1",1),INDIRECT(H$1&amp;"!$I$1",1)-1+'15MIN'!$A494-1,0),0)</f>
        <v>18352.208999999999</v>
      </c>
      <c r="I494" s="20">
        <f ca="1">IF(INDIRECT(H$1&amp;"!$I$1",1)-1+'15MIN'!$A494&lt;=INDIRECT(H$1&amp;"!$I$2",1),-OFFSET(INDIRECT(H$1&amp;"!$D$1",1),INDIRECT(H$1&amp;"!$I$1",1)-1+'15MIN'!$A494-1,0),0)</f>
        <v>0</v>
      </c>
      <c r="J494" s="20">
        <f ca="1">IF(INDIRECT(H$1&amp;"!$I$1",1)-1+'15MIN'!$A494&lt;=INDIRECT(H$1&amp;"!$I$2",1),OFFSET(INDIRECT(H$1&amp;"!$G$1",1),INDIRECT(H$1&amp;"!$I$1",1)-1+'15MIN'!$A494-1,0),0)</f>
        <v>0</v>
      </c>
      <c r="K494" s="21">
        <f ca="1">IF(INDIRECT(H$1&amp;"!$I$1",1)-1+'15MIN'!$A494&lt;=INDIRECT(H$1&amp;"!$I$2",1),-OFFSET(INDIRECT(H$1&amp;"!$E$1",1),INDIRECT(H$1&amp;"!$I$1",1)-1+'15MIN'!$A494-1,0),0)</f>
        <v>-2575.0251459999999</v>
      </c>
      <c r="L494" s="20">
        <f ca="1">IF(INDIRECT(L$1&amp;"!$I$1",1)-1+'15MIN'!$A494&lt;=INDIRECT(L$1&amp;"!$I$2",1),OFFSET(INDIRECT(L$1&amp;"!$F$1",1),INDIRECT(L$1&amp;"!$I$1",1)-1+'15MIN'!$A494-1,0),0)</f>
        <v>13976.059569999999</v>
      </c>
      <c r="M494" s="20">
        <f ca="1">IF(INDIRECT(L$1&amp;"!$I$1",1)-1+'15MIN'!$A494&lt;=INDIRECT(L$1&amp;"!$I$2",1),-OFFSET(INDIRECT(L$1&amp;"!$D$1",1),INDIRECT(L$1&amp;"!$I$1",1)-1+'15MIN'!$A494-1,0),0)</f>
        <v>0</v>
      </c>
      <c r="N494" s="20">
        <f ca="1">IF(INDIRECT(L$1&amp;"!$I$1",1)-1+'15MIN'!$A494&lt;=INDIRECT(L$1&amp;"!$I$2",1),OFFSET(INDIRECT(L$1&amp;"!$G$1",1),INDIRECT(L$1&amp;"!$I$1",1)-1+'15MIN'!$A494-1,0),0)</f>
        <v>0</v>
      </c>
      <c r="O494" s="21">
        <f ca="1">IF(INDIRECT(L$1&amp;"!$I$1",1)-1+'15MIN'!$A494&lt;=INDIRECT(L$1&amp;"!$I$2",1),-OFFSET(INDIRECT(L$1&amp;"!$E$1",1),INDIRECT(L$1&amp;"!$I$1",1)-1+'15MIN'!$A494-1,0),0)</f>
        <v>-5067.9692379999997</v>
      </c>
    </row>
    <row r="495" spans="1:15" x14ac:dyDescent="0.2">
      <c r="A495" s="1">
        <f t="shared" si="20"/>
        <v>491</v>
      </c>
      <c r="B495" s="1">
        <f t="shared" si="21"/>
        <v>6</v>
      </c>
      <c r="C495" s="19">
        <f t="shared" si="22"/>
        <v>0.104166666666667</v>
      </c>
      <c r="D495" s="20">
        <f ca="1">IF(INDIRECT($D$1&amp;"!$I$1",1)-1+'15MIN'!$A495&lt;=INDIRECT($D$1&amp;"!$I$2",1),OFFSET(INDIRECT($D$1&amp;"!$F$1",1),INDIRECT($D$1&amp;"!$I$1",1)-1+'15MIN'!$A495-1,0),0)</f>
        <v>1223.2371000000001</v>
      </c>
      <c r="E495" s="20">
        <f ca="1">IF(CUEL!$I$1-1+'15MIN'!$A495&lt;=CUEL!$I$2,-OFFSET(CUEL!$D$1,CUEL!$I$1-1+'15MIN'!$A495-1,0),0)</f>
        <v>0</v>
      </c>
      <c r="F495" s="20">
        <f ca="1">IF(INDIRECT($D$1&amp;"!$I$1",1)-1+'15MIN'!$A495&lt;=INDIRECT($D$1&amp;"!$I$2",1),OFFSET(INDIRECT($D$1&amp;"!$G$1",1),INDIRECT($D$1&amp;"!$I$1",1)-1+'15MIN'!$A495-1,0),0)</f>
        <v>156.057861</v>
      </c>
      <c r="G495" s="21">
        <f ca="1">IF(INDIRECT($D$1&amp;"!$I$1",1)-1+'15MIN'!$A495&lt;=INDIRECT($D$1&amp;"!$I$2",1),-OFFSET(INDIRECT($D$1&amp;"!$E$1",1),INDIRECT($D$1&amp;"!$I$1",1)-1+'15MIN'!$A495-1,0),0)</f>
        <v>0</v>
      </c>
      <c r="H495" s="20">
        <f ca="1">IF(INDIRECT(H$1&amp;"!$I$1",1)-1+'15MIN'!$A495&lt;=INDIRECT(H$1&amp;"!$I$2",1),OFFSET(INDIRECT(H$1&amp;"!$F$1",1),INDIRECT(H$1&amp;"!$I$1",1)-1+'15MIN'!$A495-1,0),0)</f>
        <v>18276.993999999999</v>
      </c>
      <c r="I495" s="20">
        <f ca="1">IF(INDIRECT(H$1&amp;"!$I$1",1)-1+'15MIN'!$A495&lt;=INDIRECT(H$1&amp;"!$I$2",1),-OFFSET(INDIRECT(H$1&amp;"!$D$1",1),INDIRECT(H$1&amp;"!$I$1",1)-1+'15MIN'!$A495-1,0),0)</f>
        <v>0</v>
      </c>
      <c r="J495" s="20">
        <f ca="1">IF(INDIRECT(H$1&amp;"!$I$1",1)-1+'15MIN'!$A495&lt;=INDIRECT(H$1&amp;"!$I$2",1),OFFSET(INDIRECT(H$1&amp;"!$G$1",1),INDIRECT(H$1&amp;"!$I$1",1)-1+'15MIN'!$A495-1,0),0)</f>
        <v>0</v>
      </c>
      <c r="K495" s="21">
        <f ca="1">IF(INDIRECT(H$1&amp;"!$I$1",1)-1+'15MIN'!$A495&lt;=INDIRECT(H$1&amp;"!$I$2",1),-OFFSET(INDIRECT(H$1&amp;"!$E$1",1),INDIRECT(H$1&amp;"!$I$1",1)-1+'15MIN'!$A495-1,0),0)</f>
        <v>-2562.1560060000002</v>
      </c>
      <c r="L495" s="20">
        <f ca="1">IF(INDIRECT(L$1&amp;"!$I$1",1)-1+'15MIN'!$A495&lt;=INDIRECT(L$1&amp;"!$I$2",1),OFFSET(INDIRECT(L$1&amp;"!$F$1",1),INDIRECT(L$1&amp;"!$I$1",1)-1+'15MIN'!$A495-1,0),0)</f>
        <v>14003.207</v>
      </c>
      <c r="M495" s="20">
        <f ca="1">IF(INDIRECT(L$1&amp;"!$I$1",1)-1+'15MIN'!$A495&lt;=INDIRECT(L$1&amp;"!$I$2",1),-OFFSET(INDIRECT(L$1&amp;"!$D$1",1),INDIRECT(L$1&amp;"!$I$1",1)-1+'15MIN'!$A495-1,0),0)</f>
        <v>0</v>
      </c>
      <c r="N495" s="20">
        <f ca="1">IF(INDIRECT(L$1&amp;"!$I$1",1)-1+'15MIN'!$A495&lt;=INDIRECT(L$1&amp;"!$I$2",1),OFFSET(INDIRECT(L$1&amp;"!$G$1",1),INDIRECT(L$1&amp;"!$I$1",1)-1+'15MIN'!$A495-1,0),0)</f>
        <v>0</v>
      </c>
      <c r="O495" s="21">
        <f ca="1">IF(INDIRECT(L$1&amp;"!$I$1",1)-1+'15MIN'!$A495&lt;=INDIRECT(L$1&amp;"!$I$2",1),-OFFSET(INDIRECT(L$1&amp;"!$E$1",1),INDIRECT(L$1&amp;"!$I$1",1)-1+'15MIN'!$A495-1,0),0)</f>
        <v>-5064.7021480000003</v>
      </c>
    </row>
    <row r="496" spans="1:15" x14ac:dyDescent="0.2">
      <c r="A496" s="1">
        <f t="shared" si="20"/>
        <v>492</v>
      </c>
      <c r="B496" s="1">
        <f t="shared" si="21"/>
        <v>6</v>
      </c>
      <c r="C496" s="19">
        <f t="shared" si="22"/>
        <v>0.114583333333333</v>
      </c>
      <c r="D496" s="20">
        <f ca="1">IF(INDIRECT($D$1&amp;"!$I$1",1)-1+'15MIN'!$A496&lt;=INDIRECT($D$1&amp;"!$I$2",1),OFFSET(INDIRECT($D$1&amp;"!$F$1",1),INDIRECT($D$1&amp;"!$I$1",1)-1+'15MIN'!$A496-1,0),0)</f>
        <v>1287.6071999999999</v>
      </c>
      <c r="E496" s="20">
        <f ca="1">IF(CUEL!$I$1-1+'15MIN'!$A496&lt;=CUEL!$I$2,-OFFSET(CUEL!$D$1,CUEL!$I$1-1+'15MIN'!$A496-1,0),0)</f>
        <v>0</v>
      </c>
      <c r="F496" s="20">
        <f ca="1">IF(INDIRECT($D$1&amp;"!$I$1",1)-1+'15MIN'!$A496&lt;=INDIRECT($D$1&amp;"!$I$2",1),OFFSET(INDIRECT($D$1&amp;"!$G$1",1),INDIRECT($D$1&amp;"!$I$1",1)-1+'15MIN'!$A496-1,0),0)</f>
        <v>157.156891</v>
      </c>
      <c r="G496" s="21">
        <f ca="1">IF(INDIRECT($D$1&amp;"!$I$1",1)-1+'15MIN'!$A496&lt;=INDIRECT($D$1&amp;"!$I$2",1),-OFFSET(INDIRECT($D$1&amp;"!$E$1",1),INDIRECT($D$1&amp;"!$I$1",1)-1+'15MIN'!$A496-1,0),0)</f>
        <v>0</v>
      </c>
      <c r="H496" s="20">
        <f ca="1">IF(INDIRECT(H$1&amp;"!$I$1",1)-1+'15MIN'!$A496&lt;=INDIRECT(H$1&amp;"!$I$2",1),OFFSET(INDIRECT(H$1&amp;"!$F$1",1),INDIRECT(H$1&amp;"!$I$1",1)-1+'15MIN'!$A496-1,0),0)</f>
        <v>18819.09</v>
      </c>
      <c r="I496" s="20">
        <f ca="1">IF(INDIRECT(H$1&amp;"!$I$1",1)-1+'15MIN'!$A496&lt;=INDIRECT(H$1&amp;"!$I$2",1),-OFFSET(INDIRECT(H$1&amp;"!$D$1",1),INDIRECT(H$1&amp;"!$I$1",1)-1+'15MIN'!$A496-1,0),0)</f>
        <v>0</v>
      </c>
      <c r="J496" s="20">
        <f ca="1">IF(INDIRECT(H$1&amp;"!$I$1",1)-1+'15MIN'!$A496&lt;=INDIRECT(H$1&amp;"!$I$2",1),OFFSET(INDIRECT(H$1&amp;"!$G$1",1),INDIRECT(H$1&amp;"!$I$1",1)-1+'15MIN'!$A496-1,0),0)</f>
        <v>0</v>
      </c>
      <c r="K496" s="21">
        <f ca="1">IF(INDIRECT(H$1&amp;"!$I$1",1)-1+'15MIN'!$A496&lt;=INDIRECT(H$1&amp;"!$I$2",1),-OFFSET(INDIRECT(H$1&amp;"!$E$1",1),INDIRECT(H$1&amp;"!$I$1",1)-1+'15MIN'!$A496-1,0),0)</f>
        <v>-2637.3432619999999</v>
      </c>
      <c r="L496" s="20">
        <f ca="1">IF(INDIRECT(L$1&amp;"!$I$1",1)-1+'15MIN'!$A496&lt;=INDIRECT(L$1&amp;"!$I$2",1),OFFSET(INDIRECT(L$1&amp;"!$F$1",1),INDIRECT(L$1&amp;"!$I$1",1)-1+'15MIN'!$A496-1,0),0)</f>
        <v>14161.83</v>
      </c>
      <c r="M496" s="20">
        <f ca="1">IF(INDIRECT(L$1&amp;"!$I$1",1)-1+'15MIN'!$A496&lt;=INDIRECT(L$1&amp;"!$I$2",1),-OFFSET(INDIRECT(L$1&amp;"!$D$1",1),INDIRECT(L$1&amp;"!$I$1",1)-1+'15MIN'!$A496-1,0),0)</f>
        <v>0</v>
      </c>
      <c r="N496" s="20">
        <f ca="1">IF(INDIRECT(L$1&amp;"!$I$1",1)-1+'15MIN'!$A496&lt;=INDIRECT(L$1&amp;"!$I$2",1),OFFSET(INDIRECT(L$1&amp;"!$G$1",1),INDIRECT(L$1&amp;"!$I$1",1)-1+'15MIN'!$A496-1,0),0)</f>
        <v>0</v>
      </c>
      <c r="O496" s="21">
        <f ca="1">IF(INDIRECT(L$1&amp;"!$I$1",1)-1+'15MIN'!$A496&lt;=INDIRECT(L$1&amp;"!$I$2",1),-OFFSET(INDIRECT(L$1&amp;"!$E$1",1),INDIRECT(L$1&amp;"!$I$1",1)-1+'15MIN'!$A496-1,0),0)</f>
        <v>-5055.6005859999996</v>
      </c>
    </row>
    <row r="497" spans="1:15" x14ac:dyDescent="0.2">
      <c r="A497" s="1">
        <f t="shared" si="20"/>
        <v>493</v>
      </c>
      <c r="B497" s="1">
        <f t="shared" si="21"/>
        <v>6</v>
      </c>
      <c r="C497" s="19">
        <f t="shared" si="22"/>
        <v>0.125</v>
      </c>
      <c r="D497" s="20">
        <f ca="1">IF(INDIRECT($D$1&amp;"!$I$1",1)-1+'15MIN'!$A497&lt;=INDIRECT($D$1&amp;"!$I$2",1),OFFSET(INDIRECT($D$1&amp;"!$F$1",1),INDIRECT($D$1&amp;"!$I$1",1)-1+'15MIN'!$A497-1,0),0)</f>
        <v>1166.4602</v>
      </c>
      <c r="E497" s="20">
        <f ca="1">IF(CUEL!$I$1-1+'15MIN'!$A497&lt;=CUEL!$I$2,-OFFSET(CUEL!$D$1,CUEL!$I$1-1+'15MIN'!$A497-1,0),0)</f>
        <v>0</v>
      </c>
      <c r="F497" s="20">
        <f ca="1">IF(INDIRECT($D$1&amp;"!$I$1",1)-1+'15MIN'!$A497&lt;=INDIRECT($D$1&amp;"!$I$2",1),OFFSET(INDIRECT($D$1&amp;"!$G$1",1),INDIRECT($D$1&amp;"!$I$1",1)-1+'15MIN'!$A497-1,0),0)</f>
        <v>154.93266299999999</v>
      </c>
      <c r="G497" s="21">
        <f ca="1">IF(INDIRECT($D$1&amp;"!$I$1",1)-1+'15MIN'!$A497&lt;=INDIRECT($D$1&amp;"!$I$2",1),-OFFSET(INDIRECT($D$1&amp;"!$E$1",1),INDIRECT($D$1&amp;"!$I$1",1)-1+'15MIN'!$A497-1,0),0)</f>
        <v>0</v>
      </c>
      <c r="H497" s="20">
        <f ca="1">IF(INDIRECT(H$1&amp;"!$I$1",1)-1+'15MIN'!$A497&lt;=INDIRECT(H$1&amp;"!$I$2",1),OFFSET(INDIRECT(H$1&amp;"!$F$1",1),INDIRECT(H$1&amp;"!$I$1",1)-1+'15MIN'!$A497-1,0),0)</f>
        <v>19854.576000000001</v>
      </c>
      <c r="I497" s="20">
        <f ca="1">IF(INDIRECT(H$1&amp;"!$I$1",1)-1+'15MIN'!$A497&lt;=INDIRECT(H$1&amp;"!$I$2",1),-OFFSET(INDIRECT(H$1&amp;"!$D$1",1),INDIRECT(H$1&amp;"!$I$1",1)-1+'15MIN'!$A497-1,0),0)</f>
        <v>0</v>
      </c>
      <c r="J497" s="20">
        <f ca="1">IF(INDIRECT(H$1&amp;"!$I$1",1)-1+'15MIN'!$A497&lt;=INDIRECT(H$1&amp;"!$I$2",1),OFFSET(INDIRECT(H$1&amp;"!$G$1",1),INDIRECT(H$1&amp;"!$I$1",1)-1+'15MIN'!$A497-1,0),0)</f>
        <v>0</v>
      </c>
      <c r="K497" s="21">
        <f ca="1">IF(INDIRECT(H$1&amp;"!$I$1",1)-1+'15MIN'!$A497&lt;=INDIRECT(H$1&amp;"!$I$2",1),-OFFSET(INDIRECT(H$1&amp;"!$E$1",1),INDIRECT(H$1&amp;"!$I$1",1)-1+'15MIN'!$A497-1,0),0)</f>
        <v>-2778.783203</v>
      </c>
      <c r="L497" s="20">
        <f ca="1">IF(INDIRECT(L$1&amp;"!$I$1",1)-1+'15MIN'!$A497&lt;=INDIRECT(L$1&amp;"!$I$2",1),OFFSET(INDIRECT(L$1&amp;"!$F$1",1),INDIRECT(L$1&amp;"!$I$1",1)-1+'15MIN'!$A497-1,0),0)</f>
        <v>17087.115000000002</v>
      </c>
      <c r="M497" s="20">
        <f ca="1">IF(INDIRECT(L$1&amp;"!$I$1",1)-1+'15MIN'!$A497&lt;=INDIRECT(L$1&amp;"!$I$2",1),-OFFSET(INDIRECT(L$1&amp;"!$D$1",1),INDIRECT(L$1&amp;"!$I$1",1)-1+'15MIN'!$A497-1,0),0)</f>
        <v>0</v>
      </c>
      <c r="N497" s="20">
        <f ca="1">IF(INDIRECT(L$1&amp;"!$I$1",1)-1+'15MIN'!$A497&lt;=INDIRECT(L$1&amp;"!$I$2",1),OFFSET(INDIRECT(L$1&amp;"!$G$1",1),INDIRECT(L$1&amp;"!$I$1",1)-1+'15MIN'!$A497-1,0),0)</f>
        <v>0</v>
      </c>
      <c r="O497" s="21">
        <f ca="1">IF(INDIRECT(L$1&amp;"!$I$1",1)-1+'15MIN'!$A497&lt;=INDIRECT(L$1&amp;"!$I$2",1),-OFFSET(INDIRECT(L$1&amp;"!$E$1",1),INDIRECT(L$1&amp;"!$I$1",1)-1+'15MIN'!$A497-1,0),0)</f>
        <v>-5024.0615230000003</v>
      </c>
    </row>
    <row r="498" spans="1:15" x14ac:dyDescent="0.2">
      <c r="A498" s="1">
        <f t="shared" si="20"/>
        <v>494</v>
      </c>
      <c r="B498" s="1">
        <f t="shared" si="21"/>
        <v>6</v>
      </c>
      <c r="C498" s="19">
        <f t="shared" si="22"/>
        <v>0.13541666666666699</v>
      </c>
      <c r="D498" s="20">
        <f ca="1">IF(INDIRECT($D$1&amp;"!$I$1",1)-1+'15MIN'!$A498&lt;=INDIRECT($D$1&amp;"!$I$2",1),OFFSET(INDIRECT($D$1&amp;"!$F$1",1),INDIRECT($D$1&amp;"!$I$1",1)-1+'15MIN'!$A498-1,0),0)</f>
        <v>655.07269299999996</v>
      </c>
      <c r="E498" s="20">
        <f ca="1">IF(CUEL!$I$1-1+'15MIN'!$A498&lt;=CUEL!$I$2,-OFFSET(CUEL!$D$1,CUEL!$I$1-1+'15MIN'!$A498-1,0),0)</f>
        <v>0</v>
      </c>
      <c r="F498" s="20">
        <f ca="1">IF(INDIRECT($D$1&amp;"!$I$1",1)-1+'15MIN'!$A498&lt;=INDIRECT($D$1&amp;"!$I$2",1),OFFSET(INDIRECT($D$1&amp;"!$G$1",1),INDIRECT($D$1&amp;"!$I$1",1)-1+'15MIN'!$A498-1,0),0)</f>
        <v>141.28195199999999</v>
      </c>
      <c r="G498" s="21">
        <f ca="1">IF(INDIRECT($D$1&amp;"!$I$1",1)-1+'15MIN'!$A498&lt;=INDIRECT($D$1&amp;"!$I$2",1),-OFFSET(INDIRECT($D$1&amp;"!$E$1",1),INDIRECT($D$1&amp;"!$I$1",1)-1+'15MIN'!$A498-1,0),0)</f>
        <v>0</v>
      </c>
      <c r="H498" s="20">
        <f ca="1">IF(INDIRECT(H$1&amp;"!$I$1",1)-1+'15MIN'!$A498&lt;=INDIRECT(H$1&amp;"!$I$2",1),OFFSET(INDIRECT(H$1&amp;"!$F$1",1),INDIRECT(H$1&amp;"!$I$1",1)-1+'15MIN'!$A498-1,0),0)</f>
        <v>20493.438999999998</v>
      </c>
      <c r="I498" s="20">
        <f ca="1">IF(INDIRECT(H$1&amp;"!$I$1",1)-1+'15MIN'!$A498&lt;=INDIRECT(H$1&amp;"!$I$2",1),-OFFSET(INDIRECT(H$1&amp;"!$D$1",1),INDIRECT(H$1&amp;"!$I$1",1)-1+'15MIN'!$A498-1,0),0)</f>
        <v>0</v>
      </c>
      <c r="J498" s="20">
        <f ca="1">IF(INDIRECT(H$1&amp;"!$I$1",1)-1+'15MIN'!$A498&lt;=INDIRECT(H$1&amp;"!$I$2",1),OFFSET(INDIRECT(H$1&amp;"!$G$1",1),INDIRECT(H$1&amp;"!$I$1",1)-1+'15MIN'!$A498-1,0),0)</f>
        <v>0</v>
      </c>
      <c r="K498" s="21">
        <f ca="1">IF(INDIRECT(H$1&amp;"!$I$1",1)-1+'15MIN'!$A498&lt;=INDIRECT(H$1&amp;"!$I$2",1),-OFFSET(INDIRECT(H$1&amp;"!$E$1",1),INDIRECT(H$1&amp;"!$I$1",1)-1+'15MIN'!$A498-1,0),0)</f>
        <v>-2864.711182</v>
      </c>
      <c r="L498" s="20">
        <f ca="1">IF(INDIRECT(L$1&amp;"!$I$1",1)-1+'15MIN'!$A498&lt;=INDIRECT(L$1&amp;"!$I$2",1),OFFSET(INDIRECT(L$1&amp;"!$F$1",1),INDIRECT(L$1&amp;"!$I$1",1)-1+'15MIN'!$A498-1,0),0)</f>
        <v>12487.40625</v>
      </c>
      <c r="M498" s="20">
        <f ca="1">IF(INDIRECT(L$1&amp;"!$I$1",1)-1+'15MIN'!$A498&lt;=INDIRECT(L$1&amp;"!$I$2",1),-OFFSET(INDIRECT(L$1&amp;"!$D$1",1),INDIRECT(L$1&amp;"!$I$1",1)-1+'15MIN'!$A498-1,0),0)</f>
        <v>0</v>
      </c>
      <c r="N498" s="20">
        <f ca="1">IF(INDIRECT(L$1&amp;"!$I$1",1)-1+'15MIN'!$A498&lt;=INDIRECT(L$1&amp;"!$I$2",1),OFFSET(INDIRECT(L$1&amp;"!$G$1",1),INDIRECT(L$1&amp;"!$I$1",1)-1+'15MIN'!$A498-1,0),0)</f>
        <v>0</v>
      </c>
      <c r="O498" s="21">
        <f ca="1">IF(INDIRECT(L$1&amp;"!$I$1",1)-1+'15MIN'!$A498&lt;=INDIRECT(L$1&amp;"!$I$2",1),-OFFSET(INDIRECT(L$1&amp;"!$E$1",1),INDIRECT(L$1&amp;"!$I$1",1)-1+'15MIN'!$A498-1,0),0)</f>
        <v>-5060.0869140000004</v>
      </c>
    </row>
    <row r="499" spans="1:15" x14ac:dyDescent="0.2">
      <c r="A499" s="1">
        <f t="shared" si="20"/>
        <v>495</v>
      </c>
      <c r="B499" s="1">
        <f t="shared" si="21"/>
        <v>6</v>
      </c>
      <c r="C499" s="19">
        <f t="shared" si="22"/>
        <v>0.14583333333333301</v>
      </c>
      <c r="D499" s="20">
        <f ca="1">IF(INDIRECT($D$1&amp;"!$I$1",1)-1+'15MIN'!$A499&lt;=INDIRECT($D$1&amp;"!$I$2",1),OFFSET(INDIRECT($D$1&amp;"!$F$1",1),INDIRECT($D$1&amp;"!$I$1",1)-1+'15MIN'!$A499-1,0),0)</f>
        <v>272.88070699999997</v>
      </c>
      <c r="E499" s="20">
        <f ca="1">IF(CUEL!$I$1-1+'15MIN'!$A499&lt;=CUEL!$I$2,-OFFSET(CUEL!$D$1,CUEL!$I$1-1+'15MIN'!$A499-1,0),0)</f>
        <v>0</v>
      </c>
      <c r="F499" s="20">
        <f ca="1">IF(INDIRECT($D$1&amp;"!$I$1",1)-1+'15MIN'!$A499&lt;=INDIRECT($D$1&amp;"!$I$2",1),OFFSET(INDIRECT($D$1&amp;"!$G$1",1),INDIRECT($D$1&amp;"!$I$1",1)-1+'15MIN'!$A499-1,0),0)</f>
        <v>126.237915</v>
      </c>
      <c r="G499" s="21">
        <f ca="1">IF(INDIRECT($D$1&amp;"!$I$1",1)-1+'15MIN'!$A499&lt;=INDIRECT($D$1&amp;"!$I$2",1),-OFFSET(INDIRECT($D$1&amp;"!$E$1",1),INDIRECT($D$1&amp;"!$I$1",1)-1+'15MIN'!$A499-1,0),0)</f>
        <v>0</v>
      </c>
      <c r="H499" s="20">
        <f ca="1">IF(INDIRECT(H$1&amp;"!$I$1",1)-1+'15MIN'!$A499&lt;=INDIRECT(H$1&amp;"!$I$2",1),OFFSET(INDIRECT(H$1&amp;"!$F$1",1),INDIRECT(H$1&amp;"!$I$1",1)-1+'15MIN'!$A499-1,0),0)</f>
        <v>23029.053</v>
      </c>
      <c r="I499" s="20">
        <f ca="1">IF(INDIRECT(H$1&amp;"!$I$1",1)-1+'15MIN'!$A499&lt;=INDIRECT(H$1&amp;"!$I$2",1),-OFFSET(INDIRECT(H$1&amp;"!$D$1",1),INDIRECT(H$1&amp;"!$I$1",1)-1+'15MIN'!$A499-1,0),0)</f>
        <v>0</v>
      </c>
      <c r="J499" s="20">
        <f ca="1">IF(INDIRECT(H$1&amp;"!$I$1",1)-1+'15MIN'!$A499&lt;=INDIRECT(H$1&amp;"!$I$2",1),OFFSET(INDIRECT(H$1&amp;"!$G$1",1),INDIRECT(H$1&amp;"!$I$1",1)-1+'15MIN'!$A499-1,0),0)</f>
        <v>0</v>
      </c>
      <c r="K499" s="21">
        <f ca="1">IF(INDIRECT(H$1&amp;"!$I$1",1)-1+'15MIN'!$A499&lt;=INDIRECT(H$1&amp;"!$I$2",1),-OFFSET(INDIRECT(H$1&amp;"!$E$1",1),INDIRECT(H$1&amp;"!$I$1",1)-1+'15MIN'!$A499-1,0),0)</f>
        <v>-3215.5847170000002</v>
      </c>
      <c r="L499" s="20">
        <f ca="1">IF(INDIRECT(L$1&amp;"!$I$1",1)-1+'15MIN'!$A499&lt;=INDIRECT(L$1&amp;"!$I$2",1),OFFSET(INDIRECT(L$1&amp;"!$F$1",1),INDIRECT(L$1&amp;"!$I$1",1)-1+'15MIN'!$A499-1,0),0)</f>
        <v>7966.5410160000001</v>
      </c>
      <c r="M499" s="20">
        <f ca="1">IF(INDIRECT(L$1&amp;"!$I$1",1)-1+'15MIN'!$A499&lt;=INDIRECT(L$1&amp;"!$I$2",1),-OFFSET(INDIRECT(L$1&amp;"!$D$1",1),INDIRECT(L$1&amp;"!$I$1",1)-1+'15MIN'!$A499-1,0),0)</f>
        <v>0</v>
      </c>
      <c r="N499" s="20">
        <f ca="1">IF(INDIRECT(L$1&amp;"!$I$1",1)-1+'15MIN'!$A499&lt;=INDIRECT(L$1&amp;"!$I$2",1),OFFSET(INDIRECT(L$1&amp;"!$G$1",1),INDIRECT(L$1&amp;"!$I$1",1)-1+'15MIN'!$A499-1,0),0)</f>
        <v>0</v>
      </c>
      <c r="O499" s="21">
        <f ca="1">IF(INDIRECT(L$1&amp;"!$I$1",1)-1+'15MIN'!$A499&lt;=INDIRECT(L$1&amp;"!$I$2",1),-OFFSET(INDIRECT(L$1&amp;"!$E$1",1),INDIRECT(L$1&amp;"!$I$1",1)-1+'15MIN'!$A499-1,0),0)</f>
        <v>-5088.1630859999996</v>
      </c>
    </row>
    <row r="500" spans="1:15" x14ac:dyDescent="0.2">
      <c r="A500" s="1">
        <f t="shared" si="20"/>
        <v>496</v>
      </c>
      <c r="B500" s="1">
        <f t="shared" si="21"/>
        <v>6</v>
      </c>
      <c r="C500" s="19">
        <f t="shared" si="22"/>
        <v>0.15625</v>
      </c>
      <c r="D500" s="20">
        <f ca="1">IF(INDIRECT($D$1&amp;"!$I$1",1)-1+'15MIN'!$A500&lt;=INDIRECT($D$1&amp;"!$I$2",1),OFFSET(INDIRECT($D$1&amp;"!$F$1",1),INDIRECT($D$1&amp;"!$I$1",1)-1+'15MIN'!$A500-1,0),0)</f>
        <v>77.031609000000003</v>
      </c>
      <c r="E500" s="20">
        <f ca="1">IF(CUEL!$I$1-1+'15MIN'!$A500&lt;=CUEL!$I$2,-OFFSET(CUEL!$D$1,CUEL!$I$1-1+'15MIN'!$A500-1,0),0)</f>
        <v>-6.1378000000000002E-2</v>
      </c>
      <c r="F500" s="20">
        <f ca="1">IF(INDIRECT($D$1&amp;"!$I$1",1)-1+'15MIN'!$A500&lt;=INDIRECT($D$1&amp;"!$I$2",1),OFFSET(INDIRECT($D$1&amp;"!$G$1",1),INDIRECT($D$1&amp;"!$I$1",1)-1+'15MIN'!$A500-1,0),0)</f>
        <v>117.458389</v>
      </c>
      <c r="G500" s="21">
        <f ca="1">IF(INDIRECT($D$1&amp;"!$I$1",1)-1+'15MIN'!$A500&lt;=INDIRECT($D$1&amp;"!$I$2",1),-OFFSET(INDIRECT($D$1&amp;"!$E$1",1),INDIRECT($D$1&amp;"!$I$1",1)-1+'15MIN'!$A500-1,0),0)</f>
        <v>0</v>
      </c>
      <c r="H500" s="20">
        <f ca="1">IF(INDIRECT(H$1&amp;"!$I$1",1)-1+'15MIN'!$A500&lt;=INDIRECT(H$1&amp;"!$I$2",1),OFFSET(INDIRECT(H$1&amp;"!$F$1",1),INDIRECT(H$1&amp;"!$I$1",1)-1+'15MIN'!$A500-1,0),0)</f>
        <v>27430.793000000001</v>
      </c>
      <c r="I500" s="20">
        <f ca="1">IF(INDIRECT(H$1&amp;"!$I$1",1)-1+'15MIN'!$A500&lt;=INDIRECT(H$1&amp;"!$I$2",1),-OFFSET(INDIRECT(H$1&amp;"!$D$1",1),INDIRECT(H$1&amp;"!$I$1",1)-1+'15MIN'!$A500-1,0),0)</f>
        <v>0</v>
      </c>
      <c r="J500" s="20">
        <f ca="1">IF(INDIRECT(H$1&amp;"!$I$1",1)-1+'15MIN'!$A500&lt;=INDIRECT(H$1&amp;"!$I$2",1),OFFSET(INDIRECT(H$1&amp;"!$G$1",1),INDIRECT(H$1&amp;"!$I$1",1)-1+'15MIN'!$A500-1,0),0)</f>
        <v>0</v>
      </c>
      <c r="K500" s="21">
        <f ca="1">IF(INDIRECT(H$1&amp;"!$I$1",1)-1+'15MIN'!$A500&lt;=INDIRECT(H$1&amp;"!$I$2",1),-OFFSET(INDIRECT(H$1&amp;"!$E$1",1),INDIRECT(H$1&amp;"!$I$1",1)-1+'15MIN'!$A500-1,0),0)</f>
        <v>-3823.844971</v>
      </c>
      <c r="L500" s="20">
        <f ca="1">IF(INDIRECT(L$1&amp;"!$I$1",1)-1+'15MIN'!$A500&lt;=INDIRECT(L$1&amp;"!$I$2",1),OFFSET(INDIRECT(L$1&amp;"!$F$1",1),INDIRECT(L$1&amp;"!$I$1",1)-1+'15MIN'!$A500-1,0),0)</f>
        <v>6130.4072269999997</v>
      </c>
      <c r="M500" s="20">
        <f ca="1">IF(INDIRECT(L$1&amp;"!$I$1",1)-1+'15MIN'!$A500&lt;=INDIRECT(L$1&amp;"!$I$2",1),-OFFSET(INDIRECT(L$1&amp;"!$D$1",1),INDIRECT(L$1&amp;"!$I$1",1)-1+'15MIN'!$A500-1,0),0)</f>
        <v>0</v>
      </c>
      <c r="N500" s="20">
        <f ca="1">IF(INDIRECT(L$1&amp;"!$I$1",1)-1+'15MIN'!$A500&lt;=INDIRECT(L$1&amp;"!$I$2",1),OFFSET(INDIRECT(L$1&amp;"!$G$1",1),INDIRECT(L$1&amp;"!$I$1",1)-1+'15MIN'!$A500-1,0),0)</f>
        <v>0</v>
      </c>
      <c r="O500" s="21">
        <f ca="1">IF(INDIRECT(L$1&amp;"!$I$1",1)-1+'15MIN'!$A500&lt;=INDIRECT(L$1&amp;"!$I$2",1),-OFFSET(INDIRECT(L$1&amp;"!$E$1",1),INDIRECT(L$1&amp;"!$I$1",1)-1+'15MIN'!$A500-1,0),0)</f>
        <v>-5082.8056640000004</v>
      </c>
    </row>
    <row r="501" spans="1:15" x14ac:dyDescent="0.2">
      <c r="A501" s="1">
        <f t="shared" si="20"/>
        <v>497</v>
      </c>
      <c r="B501" s="1">
        <f t="shared" si="21"/>
        <v>6</v>
      </c>
      <c r="C501" s="19">
        <f t="shared" si="22"/>
        <v>0.16666666666666699</v>
      </c>
      <c r="D501" s="20">
        <f ca="1">IF(INDIRECT($D$1&amp;"!$I$1",1)-1+'15MIN'!$A501&lt;=INDIRECT($D$1&amp;"!$I$2",1),OFFSET(INDIRECT($D$1&amp;"!$F$1",1),INDIRECT($D$1&amp;"!$I$1",1)-1+'15MIN'!$A501-1,0),0)</f>
        <v>0.65267900000000001</v>
      </c>
      <c r="E501" s="20">
        <f ca="1">IF(CUEL!$I$1-1+'15MIN'!$A501&lt;=CUEL!$I$2,-OFFSET(CUEL!$D$1,CUEL!$I$1-1+'15MIN'!$A501-1,0),0)</f>
        <v>-16.238626</v>
      </c>
      <c r="F501" s="20">
        <f ca="1">IF(INDIRECT($D$1&amp;"!$I$1",1)-1+'15MIN'!$A501&lt;=INDIRECT($D$1&amp;"!$I$2",1),OFFSET(INDIRECT($D$1&amp;"!$G$1",1),INDIRECT($D$1&amp;"!$I$1",1)-1+'15MIN'!$A501-1,0),0)</f>
        <v>118.30858600000001</v>
      </c>
      <c r="G501" s="21">
        <f ca="1">IF(INDIRECT($D$1&amp;"!$I$1",1)-1+'15MIN'!$A501&lt;=INDIRECT($D$1&amp;"!$I$2",1),-OFFSET(INDIRECT($D$1&amp;"!$E$1",1),INDIRECT($D$1&amp;"!$I$1",1)-1+'15MIN'!$A501-1,0),0)</f>
        <v>0</v>
      </c>
      <c r="H501" s="20">
        <f ca="1">IF(INDIRECT(H$1&amp;"!$I$1",1)-1+'15MIN'!$A501&lt;=INDIRECT(H$1&amp;"!$I$2",1),OFFSET(INDIRECT(H$1&amp;"!$F$1",1),INDIRECT(H$1&amp;"!$I$1",1)-1+'15MIN'!$A501-1,0),0)</f>
        <v>29262.368999999999</v>
      </c>
      <c r="I501" s="20">
        <f ca="1">IF(INDIRECT(H$1&amp;"!$I$1",1)-1+'15MIN'!$A501&lt;=INDIRECT(H$1&amp;"!$I$2",1),-OFFSET(INDIRECT(H$1&amp;"!$D$1",1),INDIRECT(H$1&amp;"!$I$1",1)-1+'15MIN'!$A501-1,0),0)</f>
        <v>0</v>
      </c>
      <c r="J501" s="20">
        <f ca="1">IF(INDIRECT(H$1&amp;"!$I$1",1)-1+'15MIN'!$A501&lt;=INDIRECT(H$1&amp;"!$I$2",1),OFFSET(INDIRECT(H$1&amp;"!$G$1",1),INDIRECT(H$1&amp;"!$I$1",1)-1+'15MIN'!$A501-1,0),0)</f>
        <v>0</v>
      </c>
      <c r="K501" s="21">
        <f ca="1">IF(INDIRECT(H$1&amp;"!$I$1",1)-1+'15MIN'!$A501&lt;=INDIRECT(H$1&amp;"!$I$2",1),-OFFSET(INDIRECT(H$1&amp;"!$E$1",1),INDIRECT(H$1&amp;"!$I$1",1)-1+'15MIN'!$A501-1,0),0)</f>
        <v>-4073.8957519999999</v>
      </c>
      <c r="L501" s="20">
        <f ca="1">IF(INDIRECT(L$1&amp;"!$I$1",1)-1+'15MIN'!$A501&lt;=INDIRECT(L$1&amp;"!$I$2",1),OFFSET(INDIRECT(L$1&amp;"!$F$1",1),INDIRECT(L$1&amp;"!$I$1",1)-1+'15MIN'!$A501-1,0),0)</f>
        <v>5434.8745120000003</v>
      </c>
      <c r="M501" s="20">
        <f ca="1">IF(INDIRECT(L$1&amp;"!$I$1",1)-1+'15MIN'!$A501&lt;=INDIRECT(L$1&amp;"!$I$2",1),-OFFSET(INDIRECT(L$1&amp;"!$D$1",1),INDIRECT(L$1&amp;"!$I$1",1)-1+'15MIN'!$A501-1,0),0)</f>
        <v>0</v>
      </c>
      <c r="N501" s="20">
        <f ca="1">IF(INDIRECT(L$1&amp;"!$I$1",1)-1+'15MIN'!$A501&lt;=INDIRECT(L$1&amp;"!$I$2",1),OFFSET(INDIRECT(L$1&amp;"!$G$1",1),INDIRECT(L$1&amp;"!$I$1",1)-1+'15MIN'!$A501-1,0),0)</f>
        <v>0</v>
      </c>
      <c r="O501" s="21">
        <f ca="1">IF(INDIRECT(L$1&amp;"!$I$1",1)-1+'15MIN'!$A501&lt;=INDIRECT(L$1&amp;"!$I$2",1),-OFFSET(INDIRECT(L$1&amp;"!$E$1",1),INDIRECT(L$1&amp;"!$I$1",1)-1+'15MIN'!$A501-1,0),0)</f>
        <v>-5074.7373049999997</v>
      </c>
    </row>
    <row r="502" spans="1:15" x14ac:dyDescent="0.2">
      <c r="A502" s="1">
        <f t="shared" si="20"/>
        <v>498</v>
      </c>
      <c r="B502" s="1">
        <f t="shared" si="21"/>
        <v>6</v>
      </c>
      <c r="C502" s="19">
        <f t="shared" si="22"/>
        <v>0.17708333333333301</v>
      </c>
      <c r="D502" s="20">
        <f ca="1">IF(INDIRECT($D$1&amp;"!$I$1",1)-1+'15MIN'!$A502&lt;=INDIRECT($D$1&amp;"!$I$2",1),OFFSET(INDIRECT($D$1&amp;"!$F$1",1),INDIRECT($D$1&amp;"!$I$1",1)-1+'15MIN'!$A502-1,0),0)</f>
        <v>3.0952069999999998</v>
      </c>
      <c r="E502" s="20">
        <f ca="1">IF(CUEL!$I$1-1+'15MIN'!$A502&lt;=CUEL!$I$2,-OFFSET(CUEL!$D$1,CUEL!$I$1-1+'15MIN'!$A502-1,0),0)</f>
        <v>-7.48285</v>
      </c>
      <c r="F502" s="20">
        <f ca="1">IF(INDIRECT($D$1&amp;"!$I$1",1)-1+'15MIN'!$A502&lt;=INDIRECT($D$1&amp;"!$I$2",1),OFFSET(INDIRECT($D$1&amp;"!$G$1",1),INDIRECT($D$1&amp;"!$I$1",1)-1+'15MIN'!$A502-1,0),0)</f>
        <v>123.69113900000001</v>
      </c>
      <c r="G502" s="21">
        <f ca="1">IF(INDIRECT($D$1&amp;"!$I$1",1)-1+'15MIN'!$A502&lt;=INDIRECT($D$1&amp;"!$I$2",1),-OFFSET(INDIRECT($D$1&amp;"!$E$1",1),INDIRECT($D$1&amp;"!$I$1",1)-1+'15MIN'!$A502-1,0),0)</f>
        <v>0</v>
      </c>
      <c r="H502" s="20">
        <f ca="1">IF(INDIRECT(H$1&amp;"!$I$1",1)-1+'15MIN'!$A502&lt;=INDIRECT(H$1&amp;"!$I$2",1),OFFSET(INDIRECT(H$1&amp;"!$F$1",1),INDIRECT(H$1&amp;"!$I$1",1)-1+'15MIN'!$A502-1,0),0)</f>
        <v>29883.596000000001</v>
      </c>
      <c r="I502" s="20">
        <f ca="1">IF(INDIRECT(H$1&amp;"!$I$1",1)-1+'15MIN'!$A502&lt;=INDIRECT(H$1&amp;"!$I$2",1),-OFFSET(INDIRECT(H$1&amp;"!$D$1",1),INDIRECT(H$1&amp;"!$I$1",1)-1+'15MIN'!$A502-1,0),0)</f>
        <v>0</v>
      </c>
      <c r="J502" s="20">
        <f ca="1">IF(INDIRECT(H$1&amp;"!$I$1",1)-1+'15MIN'!$A502&lt;=INDIRECT(H$1&amp;"!$I$2",1),OFFSET(INDIRECT(H$1&amp;"!$G$1",1),INDIRECT(H$1&amp;"!$I$1",1)-1+'15MIN'!$A502-1,0),0)</f>
        <v>0</v>
      </c>
      <c r="K502" s="21">
        <f ca="1">IF(INDIRECT(H$1&amp;"!$I$1",1)-1+'15MIN'!$A502&lt;=INDIRECT(H$1&amp;"!$I$2",1),-OFFSET(INDIRECT(H$1&amp;"!$E$1",1),INDIRECT(H$1&amp;"!$I$1",1)-1+'15MIN'!$A502-1,0),0)</f>
        <v>-4162.3208009999998</v>
      </c>
      <c r="L502" s="20">
        <f ca="1">IF(INDIRECT(L$1&amp;"!$I$1",1)-1+'15MIN'!$A502&lt;=INDIRECT(L$1&amp;"!$I$2",1),OFFSET(INDIRECT(L$1&amp;"!$F$1",1),INDIRECT(L$1&amp;"!$I$1",1)-1+'15MIN'!$A502-1,0),0)</f>
        <v>5541.455078</v>
      </c>
      <c r="M502" s="20">
        <f ca="1">IF(INDIRECT(L$1&amp;"!$I$1",1)-1+'15MIN'!$A502&lt;=INDIRECT(L$1&amp;"!$I$2",1),-OFFSET(INDIRECT(L$1&amp;"!$D$1",1),INDIRECT(L$1&amp;"!$I$1",1)-1+'15MIN'!$A502-1,0),0)</f>
        <v>0</v>
      </c>
      <c r="N502" s="20">
        <f ca="1">IF(INDIRECT(L$1&amp;"!$I$1",1)-1+'15MIN'!$A502&lt;=INDIRECT(L$1&amp;"!$I$2",1),OFFSET(INDIRECT(L$1&amp;"!$G$1",1),INDIRECT(L$1&amp;"!$I$1",1)-1+'15MIN'!$A502-1,0),0)</f>
        <v>0</v>
      </c>
      <c r="O502" s="21">
        <f ca="1">IF(INDIRECT(L$1&amp;"!$I$1",1)-1+'15MIN'!$A502&lt;=INDIRECT(L$1&amp;"!$I$2",1),-OFFSET(INDIRECT(L$1&amp;"!$E$1",1),INDIRECT(L$1&amp;"!$I$1",1)-1+'15MIN'!$A502-1,0),0)</f>
        <v>-5076.9350590000004</v>
      </c>
    </row>
    <row r="503" spans="1:15" x14ac:dyDescent="0.2">
      <c r="A503" s="1">
        <f t="shared" si="20"/>
        <v>499</v>
      </c>
      <c r="B503" s="1">
        <f t="shared" si="21"/>
        <v>6</v>
      </c>
      <c r="C503" s="19">
        <f t="shared" si="22"/>
        <v>0.1875</v>
      </c>
      <c r="D503" s="20">
        <f ca="1">IF(INDIRECT($D$1&amp;"!$I$1",1)-1+'15MIN'!$A503&lt;=INDIRECT($D$1&amp;"!$I$2",1),OFFSET(INDIRECT($D$1&amp;"!$F$1",1),INDIRECT($D$1&amp;"!$I$1",1)-1+'15MIN'!$A503-1,0),0)</f>
        <v>3.745619</v>
      </c>
      <c r="E503" s="20">
        <f ca="1">IF(CUEL!$I$1-1+'15MIN'!$A503&lt;=CUEL!$I$2,-OFFSET(CUEL!$D$1,CUEL!$I$1-1+'15MIN'!$A503-1,0),0)</f>
        <v>-6.0639430000000001</v>
      </c>
      <c r="F503" s="20">
        <f ca="1">IF(INDIRECT($D$1&amp;"!$I$1",1)-1+'15MIN'!$A503&lt;=INDIRECT($D$1&amp;"!$I$2",1),OFFSET(INDIRECT($D$1&amp;"!$G$1",1),INDIRECT($D$1&amp;"!$I$1",1)-1+'15MIN'!$A503-1,0),0)</f>
        <v>126.30347399999999</v>
      </c>
      <c r="G503" s="21">
        <f ca="1">IF(INDIRECT($D$1&amp;"!$I$1",1)-1+'15MIN'!$A503&lt;=INDIRECT($D$1&amp;"!$I$2",1),-OFFSET(INDIRECT($D$1&amp;"!$E$1",1),INDIRECT($D$1&amp;"!$I$1",1)-1+'15MIN'!$A503-1,0),0)</f>
        <v>0</v>
      </c>
      <c r="H503" s="20">
        <f ca="1">IF(INDIRECT(H$1&amp;"!$I$1",1)-1+'15MIN'!$A503&lt;=INDIRECT(H$1&amp;"!$I$2",1),OFFSET(INDIRECT(H$1&amp;"!$F$1",1),INDIRECT(H$1&amp;"!$I$1",1)-1+'15MIN'!$A503-1,0),0)</f>
        <v>27064.745999999999</v>
      </c>
      <c r="I503" s="20">
        <f ca="1">IF(INDIRECT(H$1&amp;"!$I$1",1)-1+'15MIN'!$A503&lt;=INDIRECT(H$1&amp;"!$I$2",1),-OFFSET(INDIRECT(H$1&amp;"!$D$1",1),INDIRECT(H$1&amp;"!$I$1",1)-1+'15MIN'!$A503-1,0),0)</f>
        <v>0</v>
      </c>
      <c r="J503" s="20">
        <f ca="1">IF(INDIRECT(H$1&amp;"!$I$1",1)-1+'15MIN'!$A503&lt;=INDIRECT(H$1&amp;"!$I$2",1),OFFSET(INDIRECT(H$1&amp;"!$G$1",1),INDIRECT(H$1&amp;"!$I$1",1)-1+'15MIN'!$A503-1,0),0)</f>
        <v>0</v>
      </c>
      <c r="K503" s="21">
        <f ca="1">IF(INDIRECT(H$1&amp;"!$I$1",1)-1+'15MIN'!$A503&lt;=INDIRECT(H$1&amp;"!$I$2",1),-OFFSET(INDIRECT(H$1&amp;"!$E$1",1),INDIRECT(H$1&amp;"!$I$1",1)-1+'15MIN'!$A503-1,0),0)</f>
        <v>-3782.4240719999998</v>
      </c>
      <c r="L503" s="20">
        <f ca="1">IF(INDIRECT(L$1&amp;"!$I$1",1)-1+'15MIN'!$A503&lt;=INDIRECT(L$1&amp;"!$I$2",1),OFFSET(INDIRECT(L$1&amp;"!$F$1",1),INDIRECT(L$1&amp;"!$I$1",1)-1+'15MIN'!$A503-1,0),0)</f>
        <v>5556.4443359999996</v>
      </c>
      <c r="M503" s="20">
        <f ca="1">IF(INDIRECT(L$1&amp;"!$I$1",1)-1+'15MIN'!$A503&lt;=INDIRECT(L$1&amp;"!$I$2",1),-OFFSET(INDIRECT(L$1&amp;"!$D$1",1),INDIRECT(L$1&amp;"!$I$1",1)-1+'15MIN'!$A503-1,0),0)</f>
        <v>0</v>
      </c>
      <c r="N503" s="20">
        <f ca="1">IF(INDIRECT(L$1&amp;"!$I$1",1)-1+'15MIN'!$A503&lt;=INDIRECT(L$1&amp;"!$I$2",1),OFFSET(INDIRECT(L$1&amp;"!$G$1",1),INDIRECT(L$1&amp;"!$I$1",1)-1+'15MIN'!$A503-1,0),0)</f>
        <v>0</v>
      </c>
      <c r="O503" s="21">
        <f ca="1">IF(INDIRECT(L$1&amp;"!$I$1",1)-1+'15MIN'!$A503&lt;=INDIRECT(L$1&amp;"!$I$2",1),-OFFSET(INDIRECT(L$1&amp;"!$E$1",1),INDIRECT(L$1&amp;"!$I$1",1)-1+'15MIN'!$A503-1,0),0)</f>
        <v>-1688.0512699999999</v>
      </c>
    </row>
    <row r="504" spans="1:15" x14ac:dyDescent="0.2">
      <c r="A504" s="1">
        <f t="shared" si="20"/>
        <v>500</v>
      </c>
      <c r="B504" s="1">
        <f t="shared" si="21"/>
        <v>6</v>
      </c>
      <c r="C504" s="19">
        <f t="shared" si="22"/>
        <v>0.19791666666666699</v>
      </c>
      <c r="D504" s="20">
        <f ca="1">IF(INDIRECT($D$1&amp;"!$I$1",1)-1+'15MIN'!$A504&lt;=INDIRECT($D$1&amp;"!$I$2",1),OFFSET(INDIRECT($D$1&amp;"!$F$1",1),INDIRECT($D$1&amp;"!$I$1",1)-1+'15MIN'!$A504-1,0),0)</f>
        <v>0.42207099999999997</v>
      </c>
      <c r="E504" s="20">
        <f ca="1">IF(CUEL!$I$1-1+'15MIN'!$A504&lt;=CUEL!$I$2,-OFFSET(CUEL!$D$1,CUEL!$I$1-1+'15MIN'!$A504-1,0),0)</f>
        <v>-18.556719000000001</v>
      </c>
      <c r="F504" s="20">
        <f ca="1">IF(INDIRECT($D$1&amp;"!$I$1",1)-1+'15MIN'!$A504&lt;=INDIRECT($D$1&amp;"!$I$2",1),OFFSET(INDIRECT($D$1&amp;"!$G$1",1),INDIRECT($D$1&amp;"!$I$1",1)-1+'15MIN'!$A504-1,0),0)</f>
        <v>127.582413</v>
      </c>
      <c r="G504" s="21">
        <f ca="1">IF(INDIRECT($D$1&amp;"!$I$1",1)-1+'15MIN'!$A504&lt;=INDIRECT($D$1&amp;"!$I$2",1),-OFFSET(INDIRECT($D$1&amp;"!$E$1",1),INDIRECT($D$1&amp;"!$I$1",1)-1+'15MIN'!$A504-1,0),0)</f>
        <v>0</v>
      </c>
      <c r="H504" s="20">
        <f ca="1">IF(INDIRECT(H$1&amp;"!$I$1",1)-1+'15MIN'!$A504&lt;=INDIRECT(H$1&amp;"!$I$2",1),OFFSET(INDIRECT(H$1&amp;"!$F$1",1),INDIRECT(H$1&amp;"!$I$1",1)-1+'15MIN'!$A504-1,0),0)</f>
        <v>23611.973000000002</v>
      </c>
      <c r="I504" s="20">
        <f ca="1">IF(INDIRECT(H$1&amp;"!$I$1",1)-1+'15MIN'!$A504&lt;=INDIRECT(H$1&amp;"!$I$2",1),-OFFSET(INDIRECT(H$1&amp;"!$D$1",1),INDIRECT(H$1&amp;"!$I$1",1)-1+'15MIN'!$A504-1,0),0)</f>
        <v>0</v>
      </c>
      <c r="J504" s="20">
        <f ca="1">IF(INDIRECT(H$1&amp;"!$I$1",1)-1+'15MIN'!$A504&lt;=INDIRECT(H$1&amp;"!$I$2",1),OFFSET(INDIRECT(H$1&amp;"!$G$1",1),INDIRECT(H$1&amp;"!$I$1",1)-1+'15MIN'!$A504-1,0),0)</f>
        <v>0</v>
      </c>
      <c r="K504" s="21">
        <f ca="1">IF(INDIRECT(H$1&amp;"!$I$1",1)-1+'15MIN'!$A504&lt;=INDIRECT(H$1&amp;"!$I$2",1),-OFFSET(INDIRECT(H$1&amp;"!$E$1",1),INDIRECT(H$1&amp;"!$I$1",1)-1+'15MIN'!$A504-1,0),0)</f>
        <v>-3309.3496089999999</v>
      </c>
      <c r="L504" s="20">
        <f ca="1">IF(INDIRECT(L$1&amp;"!$I$1",1)-1+'15MIN'!$A504&lt;=INDIRECT(L$1&amp;"!$I$2",1),OFFSET(INDIRECT(L$1&amp;"!$F$1",1),INDIRECT(L$1&amp;"!$I$1",1)-1+'15MIN'!$A504-1,0),0)</f>
        <v>6535.0234380000002</v>
      </c>
      <c r="M504" s="20">
        <f ca="1">IF(INDIRECT(L$1&amp;"!$I$1",1)-1+'15MIN'!$A504&lt;=INDIRECT(L$1&amp;"!$I$2",1),-OFFSET(INDIRECT(L$1&amp;"!$D$1",1),INDIRECT(L$1&amp;"!$I$1",1)-1+'15MIN'!$A504-1,0),0)</f>
        <v>0</v>
      </c>
      <c r="N504" s="20">
        <f ca="1">IF(INDIRECT(L$1&amp;"!$I$1",1)-1+'15MIN'!$A504&lt;=INDIRECT(L$1&amp;"!$I$2",1),OFFSET(INDIRECT(L$1&amp;"!$G$1",1),INDIRECT(L$1&amp;"!$I$1",1)-1+'15MIN'!$A504-1,0),0)</f>
        <v>0</v>
      </c>
      <c r="O504" s="21">
        <f ca="1">IF(INDIRECT(L$1&amp;"!$I$1",1)-1+'15MIN'!$A504&lt;=INDIRECT(L$1&amp;"!$I$2",1),-OFFSET(INDIRECT(L$1&amp;"!$E$1",1),INDIRECT(L$1&amp;"!$I$1",1)-1+'15MIN'!$A504-1,0),0)</f>
        <v>-1287.786987</v>
      </c>
    </row>
    <row r="505" spans="1:15" x14ac:dyDescent="0.2">
      <c r="A505" s="1">
        <f t="shared" si="20"/>
        <v>501</v>
      </c>
      <c r="B505" s="1">
        <f t="shared" si="21"/>
        <v>6</v>
      </c>
      <c r="C505" s="19">
        <f t="shared" si="22"/>
        <v>0.20833333333333301</v>
      </c>
      <c r="D505" s="20">
        <f ca="1">IF(INDIRECT($D$1&amp;"!$I$1",1)-1+'15MIN'!$A505&lt;=INDIRECT($D$1&amp;"!$I$2",1),OFFSET(INDIRECT($D$1&amp;"!$F$1",1),INDIRECT($D$1&amp;"!$I$1",1)-1+'15MIN'!$A505-1,0),0)</f>
        <v>0</v>
      </c>
      <c r="E505" s="20">
        <f ca="1">IF(CUEL!$I$1-1+'15MIN'!$A505&lt;=CUEL!$I$2,-OFFSET(CUEL!$D$1,CUEL!$I$1-1+'15MIN'!$A505-1,0),0)</f>
        <v>-28.665051999999999</v>
      </c>
      <c r="F505" s="20">
        <f ca="1">IF(INDIRECT($D$1&amp;"!$I$1",1)-1+'15MIN'!$A505&lt;=INDIRECT($D$1&amp;"!$I$2",1),OFFSET(INDIRECT($D$1&amp;"!$G$1",1),INDIRECT($D$1&amp;"!$I$1",1)-1+'15MIN'!$A505-1,0),0)</f>
        <v>130.91433699999999</v>
      </c>
      <c r="G505" s="21">
        <f ca="1">IF(INDIRECT($D$1&amp;"!$I$1",1)-1+'15MIN'!$A505&lt;=INDIRECT($D$1&amp;"!$I$2",1),-OFFSET(INDIRECT($D$1&amp;"!$E$1",1),INDIRECT($D$1&amp;"!$I$1",1)-1+'15MIN'!$A505-1,0),0)</f>
        <v>0</v>
      </c>
      <c r="H505" s="20">
        <f ca="1">IF(INDIRECT(H$1&amp;"!$I$1",1)-1+'15MIN'!$A505&lt;=INDIRECT(H$1&amp;"!$I$2",1),OFFSET(INDIRECT(H$1&amp;"!$F$1",1),INDIRECT(H$1&amp;"!$I$1",1)-1+'15MIN'!$A505-1,0),0)</f>
        <v>20717.793000000001</v>
      </c>
      <c r="I505" s="20">
        <f ca="1">IF(INDIRECT(H$1&amp;"!$I$1",1)-1+'15MIN'!$A505&lt;=INDIRECT(H$1&amp;"!$I$2",1),-OFFSET(INDIRECT(H$1&amp;"!$D$1",1),INDIRECT(H$1&amp;"!$I$1",1)-1+'15MIN'!$A505-1,0),0)</f>
        <v>0</v>
      </c>
      <c r="J505" s="20">
        <f ca="1">IF(INDIRECT(H$1&amp;"!$I$1",1)-1+'15MIN'!$A505&lt;=INDIRECT(H$1&amp;"!$I$2",1),OFFSET(INDIRECT(H$1&amp;"!$G$1",1),INDIRECT(H$1&amp;"!$I$1",1)-1+'15MIN'!$A505-1,0),0)</f>
        <v>0</v>
      </c>
      <c r="K505" s="21">
        <f ca="1">IF(INDIRECT(H$1&amp;"!$I$1",1)-1+'15MIN'!$A505&lt;=INDIRECT(H$1&amp;"!$I$2",1),-OFFSET(INDIRECT(H$1&amp;"!$E$1",1),INDIRECT(H$1&amp;"!$I$1",1)-1+'15MIN'!$A505-1,0),0)</f>
        <v>-2905.6674800000001</v>
      </c>
      <c r="L505" s="20">
        <f ca="1">IF(INDIRECT(L$1&amp;"!$I$1",1)-1+'15MIN'!$A505&lt;=INDIRECT(L$1&amp;"!$I$2",1),OFFSET(INDIRECT(L$1&amp;"!$F$1",1),INDIRECT(L$1&amp;"!$I$1",1)-1+'15MIN'!$A505-1,0),0)</f>
        <v>7251.2802730000003</v>
      </c>
      <c r="M505" s="20">
        <f ca="1">IF(INDIRECT(L$1&amp;"!$I$1",1)-1+'15MIN'!$A505&lt;=INDIRECT(L$1&amp;"!$I$2",1),-OFFSET(INDIRECT(L$1&amp;"!$D$1",1),INDIRECT(L$1&amp;"!$I$1",1)-1+'15MIN'!$A505-1,0),0)</f>
        <v>0</v>
      </c>
      <c r="N505" s="20">
        <f ca="1">IF(INDIRECT(L$1&amp;"!$I$1",1)-1+'15MIN'!$A505&lt;=INDIRECT(L$1&amp;"!$I$2",1),OFFSET(INDIRECT(L$1&amp;"!$G$1",1),INDIRECT(L$1&amp;"!$I$1",1)-1+'15MIN'!$A505-1,0),0)</f>
        <v>0</v>
      </c>
      <c r="O505" s="21">
        <f ca="1">IF(INDIRECT(L$1&amp;"!$I$1",1)-1+'15MIN'!$A505&lt;=INDIRECT(L$1&amp;"!$I$2",1),-OFFSET(INDIRECT(L$1&amp;"!$E$1",1),INDIRECT(L$1&amp;"!$I$1",1)-1+'15MIN'!$A505-1,0),0)</f>
        <v>-1277.018433</v>
      </c>
    </row>
    <row r="506" spans="1:15" x14ac:dyDescent="0.2">
      <c r="A506" s="1">
        <f t="shared" si="20"/>
        <v>502</v>
      </c>
      <c r="B506" s="1">
        <f t="shared" si="21"/>
        <v>6</v>
      </c>
      <c r="C506" s="19">
        <f t="shared" si="22"/>
        <v>0.21875</v>
      </c>
      <c r="D506" s="20">
        <f ca="1">IF(INDIRECT($D$1&amp;"!$I$1",1)-1+'15MIN'!$A506&lt;=INDIRECT($D$1&amp;"!$I$2",1),OFFSET(INDIRECT($D$1&amp;"!$F$1",1),INDIRECT($D$1&amp;"!$I$1",1)-1+'15MIN'!$A506-1,0),0)</f>
        <v>0</v>
      </c>
      <c r="E506" s="20">
        <f ca="1">IF(CUEL!$I$1-1+'15MIN'!$A506&lt;=CUEL!$I$2,-OFFSET(CUEL!$D$1,CUEL!$I$1-1+'15MIN'!$A506-1,0),0)</f>
        <v>-23.130196000000002</v>
      </c>
      <c r="F506" s="20">
        <f ca="1">IF(INDIRECT($D$1&amp;"!$I$1",1)-1+'15MIN'!$A506&lt;=INDIRECT($D$1&amp;"!$I$2",1),OFFSET(INDIRECT($D$1&amp;"!$G$1",1),INDIRECT($D$1&amp;"!$I$1",1)-1+'15MIN'!$A506-1,0),0)</f>
        <v>135.421967</v>
      </c>
      <c r="G506" s="21">
        <f ca="1">IF(INDIRECT($D$1&amp;"!$I$1",1)-1+'15MIN'!$A506&lt;=INDIRECT($D$1&amp;"!$I$2",1),-OFFSET(INDIRECT($D$1&amp;"!$E$1",1),INDIRECT($D$1&amp;"!$I$1",1)-1+'15MIN'!$A506-1,0),0)</f>
        <v>0</v>
      </c>
      <c r="H506" s="20">
        <f ca="1">IF(INDIRECT(H$1&amp;"!$I$1",1)-1+'15MIN'!$A506&lt;=INDIRECT(H$1&amp;"!$I$2",1),OFFSET(INDIRECT(H$1&amp;"!$F$1",1),INDIRECT(H$1&amp;"!$I$1",1)-1+'15MIN'!$A506-1,0),0)</f>
        <v>18494.651999999998</v>
      </c>
      <c r="I506" s="20">
        <f ca="1">IF(INDIRECT(H$1&amp;"!$I$1",1)-1+'15MIN'!$A506&lt;=INDIRECT(H$1&amp;"!$I$2",1),-OFFSET(INDIRECT(H$1&amp;"!$D$1",1),INDIRECT(H$1&amp;"!$I$1",1)-1+'15MIN'!$A506-1,0),0)</f>
        <v>0</v>
      </c>
      <c r="J506" s="20">
        <f ca="1">IF(INDIRECT(H$1&amp;"!$I$1",1)-1+'15MIN'!$A506&lt;=INDIRECT(H$1&amp;"!$I$2",1),OFFSET(INDIRECT(H$1&amp;"!$G$1",1),INDIRECT(H$1&amp;"!$I$1",1)-1+'15MIN'!$A506-1,0),0)</f>
        <v>0</v>
      </c>
      <c r="K506" s="21">
        <f ca="1">IF(INDIRECT(H$1&amp;"!$I$1",1)-1+'15MIN'!$A506&lt;=INDIRECT(H$1&amp;"!$I$2",1),-OFFSET(INDIRECT(H$1&amp;"!$E$1",1),INDIRECT(H$1&amp;"!$I$1",1)-1+'15MIN'!$A506-1,0),0)</f>
        <v>-2598.5366210000002</v>
      </c>
      <c r="L506" s="20">
        <f ca="1">IF(INDIRECT(L$1&amp;"!$I$1",1)-1+'15MIN'!$A506&lt;=INDIRECT(L$1&amp;"!$I$2",1),OFFSET(INDIRECT(L$1&amp;"!$F$1",1),INDIRECT(L$1&amp;"!$I$1",1)-1+'15MIN'!$A506-1,0),0)</f>
        <v>8042.6665039999998</v>
      </c>
      <c r="M506" s="20">
        <f ca="1">IF(INDIRECT(L$1&amp;"!$I$1",1)-1+'15MIN'!$A506&lt;=INDIRECT(L$1&amp;"!$I$2",1),-OFFSET(INDIRECT(L$1&amp;"!$D$1",1),INDIRECT(L$1&amp;"!$I$1",1)-1+'15MIN'!$A506-1,0),0)</f>
        <v>0</v>
      </c>
      <c r="N506" s="20">
        <f ca="1">IF(INDIRECT(L$1&amp;"!$I$1",1)-1+'15MIN'!$A506&lt;=INDIRECT(L$1&amp;"!$I$2",1),OFFSET(INDIRECT(L$1&amp;"!$G$1",1),INDIRECT(L$1&amp;"!$I$1",1)-1+'15MIN'!$A506-1,0),0)</f>
        <v>0</v>
      </c>
      <c r="O506" s="21">
        <f ca="1">IF(INDIRECT(L$1&amp;"!$I$1",1)-1+'15MIN'!$A506&lt;=INDIRECT(L$1&amp;"!$I$2",1),-OFFSET(INDIRECT(L$1&amp;"!$E$1",1),INDIRECT(L$1&amp;"!$I$1",1)-1+'15MIN'!$A506-1,0),0)</f>
        <v>-1261.8941649999999</v>
      </c>
    </row>
    <row r="507" spans="1:15" x14ac:dyDescent="0.2">
      <c r="A507" s="1">
        <f t="shared" si="20"/>
        <v>503</v>
      </c>
      <c r="B507" s="1">
        <f t="shared" si="21"/>
        <v>6</v>
      </c>
      <c r="C507" s="19">
        <f t="shared" si="22"/>
        <v>0.22916666666666699</v>
      </c>
      <c r="D507" s="20">
        <f ca="1">IF(INDIRECT($D$1&amp;"!$I$1",1)-1+'15MIN'!$A507&lt;=INDIRECT($D$1&amp;"!$I$2",1),OFFSET(INDIRECT($D$1&amp;"!$F$1",1),INDIRECT($D$1&amp;"!$I$1",1)-1+'15MIN'!$A507-1,0),0)</f>
        <v>0</v>
      </c>
      <c r="E507" s="20">
        <f ca="1">IF(CUEL!$I$1-1+'15MIN'!$A507&lt;=CUEL!$I$2,-OFFSET(CUEL!$D$1,CUEL!$I$1-1+'15MIN'!$A507-1,0),0)</f>
        <v>-22.811368999999999</v>
      </c>
      <c r="F507" s="20">
        <f ca="1">IF(INDIRECT($D$1&amp;"!$I$1",1)-1+'15MIN'!$A507&lt;=INDIRECT($D$1&amp;"!$I$2",1),OFFSET(INDIRECT($D$1&amp;"!$G$1",1),INDIRECT($D$1&amp;"!$I$1",1)-1+'15MIN'!$A507-1,0),0)</f>
        <v>136.01702900000001</v>
      </c>
      <c r="G507" s="21">
        <f ca="1">IF(INDIRECT($D$1&amp;"!$I$1",1)-1+'15MIN'!$A507&lt;=INDIRECT($D$1&amp;"!$I$2",1),-OFFSET(INDIRECT($D$1&amp;"!$E$1",1),INDIRECT($D$1&amp;"!$I$1",1)-1+'15MIN'!$A507-1,0),0)</f>
        <v>0</v>
      </c>
      <c r="H507" s="20">
        <f ca="1">IF(INDIRECT(H$1&amp;"!$I$1",1)-1+'15MIN'!$A507&lt;=INDIRECT(H$1&amp;"!$I$2",1),OFFSET(INDIRECT(H$1&amp;"!$F$1",1),INDIRECT(H$1&amp;"!$I$1",1)-1+'15MIN'!$A507-1,0),0)</f>
        <v>16847.026999999998</v>
      </c>
      <c r="I507" s="20">
        <f ca="1">IF(INDIRECT(H$1&amp;"!$I$1",1)-1+'15MIN'!$A507&lt;=INDIRECT(H$1&amp;"!$I$2",1),-OFFSET(INDIRECT(H$1&amp;"!$D$1",1),INDIRECT(H$1&amp;"!$I$1",1)-1+'15MIN'!$A507-1,0),0)</f>
        <v>0</v>
      </c>
      <c r="J507" s="20">
        <f ca="1">IF(INDIRECT(H$1&amp;"!$I$1",1)-1+'15MIN'!$A507&lt;=INDIRECT(H$1&amp;"!$I$2",1),OFFSET(INDIRECT(H$1&amp;"!$G$1",1),INDIRECT(H$1&amp;"!$I$1",1)-1+'15MIN'!$A507-1,0),0)</f>
        <v>0</v>
      </c>
      <c r="K507" s="21">
        <f ca="1">IF(INDIRECT(H$1&amp;"!$I$1",1)-1+'15MIN'!$A507&lt;=INDIRECT(H$1&amp;"!$I$2",1),-OFFSET(INDIRECT(H$1&amp;"!$E$1",1),INDIRECT(H$1&amp;"!$I$1",1)-1+'15MIN'!$A507-1,0),0)</f>
        <v>-2374.5578609999998</v>
      </c>
      <c r="L507" s="20">
        <f ca="1">IF(INDIRECT(L$1&amp;"!$I$1",1)-1+'15MIN'!$A507&lt;=INDIRECT(L$1&amp;"!$I$2",1),OFFSET(INDIRECT(L$1&amp;"!$F$1",1),INDIRECT(L$1&amp;"!$I$1",1)-1+'15MIN'!$A507-1,0),0)</f>
        <v>8122.4614259999998</v>
      </c>
      <c r="M507" s="20">
        <f ca="1">IF(INDIRECT(L$1&amp;"!$I$1",1)-1+'15MIN'!$A507&lt;=INDIRECT(L$1&amp;"!$I$2",1),-OFFSET(INDIRECT(L$1&amp;"!$D$1",1),INDIRECT(L$1&amp;"!$I$1",1)-1+'15MIN'!$A507-1,0),0)</f>
        <v>0</v>
      </c>
      <c r="N507" s="20">
        <f ca="1">IF(INDIRECT(L$1&amp;"!$I$1",1)-1+'15MIN'!$A507&lt;=INDIRECT(L$1&amp;"!$I$2",1),OFFSET(INDIRECT(L$1&amp;"!$G$1",1),INDIRECT(L$1&amp;"!$I$1",1)-1+'15MIN'!$A507-1,0),0)</f>
        <v>0</v>
      </c>
      <c r="O507" s="21">
        <f ca="1">IF(INDIRECT(L$1&amp;"!$I$1",1)-1+'15MIN'!$A507&lt;=INDIRECT(L$1&amp;"!$I$2",1),-OFFSET(INDIRECT(L$1&amp;"!$E$1",1),INDIRECT(L$1&amp;"!$I$1",1)-1+'15MIN'!$A507-1,0),0)</f>
        <v>-1257.5701899999999</v>
      </c>
    </row>
    <row r="508" spans="1:15" x14ac:dyDescent="0.2">
      <c r="A508" s="1">
        <f t="shared" si="20"/>
        <v>504</v>
      </c>
      <c r="B508" s="1">
        <f t="shared" si="21"/>
        <v>6</v>
      </c>
      <c r="C508" s="19">
        <f t="shared" si="22"/>
        <v>0.23958333333333301</v>
      </c>
      <c r="D508" s="20">
        <f ca="1">IF(INDIRECT($D$1&amp;"!$I$1",1)-1+'15MIN'!$A508&lt;=INDIRECT($D$1&amp;"!$I$2",1),OFFSET(INDIRECT($D$1&amp;"!$F$1",1),INDIRECT($D$1&amp;"!$I$1",1)-1+'15MIN'!$A508-1,0),0)</f>
        <v>0</v>
      </c>
      <c r="E508" s="20">
        <f ca="1">IF(CUEL!$I$1-1+'15MIN'!$A508&lt;=CUEL!$I$2,-OFFSET(CUEL!$D$1,CUEL!$I$1-1+'15MIN'!$A508-1,0),0)</f>
        <v>-22.536149999999999</v>
      </c>
      <c r="F508" s="20">
        <f ca="1">IF(INDIRECT($D$1&amp;"!$I$1",1)-1+'15MIN'!$A508&lt;=INDIRECT($D$1&amp;"!$I$2",1),OFFSET(INDIRECT($D$1&amp;"!$G$1",1),INDIRECT($D$1&amp;"!$I$1",1)-1+'15MIN'!$A508-1,0),0)</f>
        <v>135.85629299999999</v>
      </c>
      <c r="G508" s="21">
        <f ca="1">IF(INDIRECT($D$1&amp;"!$I$1",1)-1+'15MIN'!$A508&lt;=INDIRECT($D$1&amp;"!$I$2",1),-OFFSET(INDIRECT($D$1&amp;"!$E$1",1),INDIRECT($D$1&amp;"!$I$1",1)-1+'15MIN'!$A508-1,0),0)</f>
        <v>0</v>
      </c>
      <c r="H508" s="20">
        <f ca="1">IF(INDIRECT(H$1&amp;"!$I$1",1)-1+'15MIN'!$A508&lt;=INDIRECT(H$1&amp;"!$I$2",1),OFFSET(INDIRECT(H$1&amp;"!$F$1",1),INDIRECT(H$1&amp;"!$I$1",1)-1+'15MIN'!$A508-1,0),0)</f>
        <v>14914.742</v>
      </c>
      <c r="I508" s="20">
        <f ca="1">IF(INDIRECT(H$1&amp;"!$I$1",1)-1+'15MIN'!$A508&lt;=INDIRECT(H$1&amp;"!$I$2",1),-OFFSET(INDIRECT(H$1&amp;"!$D$1",1),INDIRECT(H$1&amp;"!$I$1",1)-1+'15MIN'!$A508-1,0),0)</f>
        <v>0</v>
      </c>
      <c r="J508" s="20">
        <f ca="1">IF(INDIRECT(H$1&amp;"!$I$1",1)-1+'15MIN'!$A508&lt;=INDIRECT(H$1&amp;"!$I$2",1),OFFSET(INDIRECT(H$1&amp;"!$G$1",1),INDIRECT(H$1&amp;"!$I$1",1)-1+'15MIN'!$A508-1,0),0)</f>
        <v>0</v>
      </c>
      <c r="K508" s="21">
        <f ca="1">IF(INDIRECT(H$1&amp;"!$I$1",1)-1+'15MIN'!$A508&lt;=INDIRECT(H$1&amp;"!$I$2",1),-OFFSET(INDIRECT(H$1&amp;"!$E$1",1),INDIRECT(H$1&amp;"!$I$1",1)-1+'15MIN'!$A508-1,0),0)</f>
        <v>-2110.9357909999999</v>
      </c>
      <c r="L508" s="20">
        <f ca="1">IF(INDIRECT(L$1&amp;"!$I$1",1)-1+'15MIN'!$A508&lt;=INDIRECT(L$1&amp;"!$I$2",1),OFFSET(INDIRECT(L$1&amp;"!$F$1",1),INDIRECT(L$1&amp;"!$I$1",1)-1+'15MIN'!$A508-1,0),0)</f>
        <v>8725.7021480000003</v>
      </c>
      <c r="M508" s="20">
        <f ca="1">IF(INDIRECT(L$1&amp;"!$I$1",1)-1+'15MIN'!$A508&lt;=INDIRECT(L$1&amp;"!$I$2",1),-OFFSET(INDIRECT(L$1&amp;"!$D$1",1),INDIRECT(L$1&amp;"!$I$1",1)-1+'15MIN'!$A508-1,0),0)</f>
        <v>0</v>
      </c>
      <c r="N508" s="20">
        <f ca="1">IF(INDIRECT(L$1&amp;"!$I$1",1)-1+'15MIN'!$A508&lt;=INDIRECT(L$1&amp;"!$I$2",1),OFFSET(INDIRECT(L$1&amp;"!$G$1",1),INDIRECT(L$1&amp;"!$I$1",1)-1+'15MIN'!$A508-1,0),0)</f>
        <v>0</v>
      </c>
      <c r="O508" s="21">
        <f ca="1">IF(INDIRECT(L$1&amp;"!$I$1",1)-1+'15MIN'!$A508&lt;=INDIRECT(L$1&amp;"!$I$2",1),-OFFSET(INDIRECT(L$1&amp;"!$E$1",1),INDIRECT(L$1&amp;"!$I$1",1)-1+'15MIN'!$A508-1,0),0)</f>
        <v>-1250.3183590000001</v>
      </c>
    </row>
    <row r="509" spans="1:15" x14ac:dyDescent="0.2">
      <c r="A509" s="1">
        <f t="shared" si="20"/>
        <v>505</v>
      </c>
      <c r="B509" s="1">
        <f t="shared" si="21"/>
        <v>6</v>
      </c>
      <c r="C509" s="19">
        <f t="shared" si="22"/>
        <v>0.25</v>
      </c>
      <c r="D509" s="20">
        <f ca="1">IF(INDIRECT($D$1&amp;"!$I$1",1)-1+'15MIN'!$A509&lt;=INDIRECT($D$1&amp;"!$I$2",1),OFFSET(INDIRECT($D$1&amp;"!$F$1",1),INDIRECT($D$1&amp;"!$I$1",1)-1+'15MIN'!$A509-1,0),0)</f>
        <v>0</v>
      </c>
      <c r="E509" s="20">
        <f ca="1">IF(CUEL!$I$1-1+'15MIN'!$A509&lt;=CUEL!$I$2,-OFFSET(CUEL!$D$1,CUEL!$I$1-1+'15MIN'!$A509-1,0),0)</f>
        <v>-22.920296</v>
      </c>
      <c r="F509" s="20">
        <f ca="1">IF(INDIRECT($D$1&amp;"!$I$1",1)-1+'15MIN'!$A509&lt;=INDIRECT($D$1&amp;"!$I$2",1),OFFSET(INDIRECT($D$1&amp;"!$G$1",1),INDIRECT($D$1&amp;"!$I$1",1)-1+'15MIN'!$A509-1,0),0)</f>
        <v>134.07669100000001</v>
      </c>
      <c r="G509" s="21">
        <f ca="1">IF(INDIRECT($D$1&amp;"!$I$1",1)-1+'15MIN'!$A509&lt;=INDIRECT($D$1&amp;"!$I$2",1),-OFFSET(INDIRECT($D$1&amp;"!$E$1",1),INDIRECT($D$1&amp;"!$I$1",1)-1+'15MIN'!$A509-1,0),0)</f>
        <v>0</v>
      </c>
      <c r="H509" s="20">
        <f ca="1">IF(INDIRECT(H$1&amp;"!$I$1",1)-1+'15MIN'!$A509&lt;=INDIRECT(H$1&amp;"!$I$2",1),OFFSET(INDIRECT(H$1&amp;"!$F$1",1),INDIRECT(H$1&amp;"!$I$1",1)-1+'15MIN'!$A509-1,0),0)</f>
        <v>15510.447</v>
      </c>
      <c r="I509" s="20">
        <f ca="1">IF(INDIRECT(H$1&amp;"!$I$1",1)-1+'15MIN'!$A509&lt;=INDIRECT(H$1&amp;"!$I$2",1),-OFFSET(INDIRECT(H$1&amp;"!$D$1",1),INDIRECT(H$1&amp;"!$I$1",1)-1+'15MIN'!$A509-1,0),0)</f>
        <v>0</v>
      </c>
      <c r="J509" s="20">
        <f ca="1">IF(INDIRECT(H$1&amp;"!$I$1",1)-1+'15MIN'!$A509&lt;=INDIRECT(H$1&amp;"!$I$2",1),OFFSET(INDIRECT(H$1&amp;"!$G$1",1),INDIRECT(H$1&amp;"!$I$1",1)-1+'15MIN'!$A509-1,0),0)</f>
        <v>0</v>
      </c>
      <c r="K509" s="21">
        <f ca="1">IF(INDIRECT(H$1&amp;"!$I$1",1)-1+'15MIN'!$A509&lt;=INDIRECT(H$1&amp;"!$I$2",1),-OFFSET(INDIRECT(H$1&amp;"!$E$1",1),INDIRECT(H$1&amp;"!$I$1",1)-1+'15MIN'!$A509-1,0),0)</f>
        <v>-2193.6079100000002</v>
      </c>
      <c r="L509" s="20">
        <f ca="1">IF(INDIRECT(L$1&amp;"!$I$1",1)-1+'15MIN'!$A509&lt;=INDIRECT(L$1&amp;"!$I$2",1),OFFSET(INDIRECT(L$1&amp;"!$F$1",1),INDIRECT(L$1&amp;"!$I$1",1)-1+'15MIN'!$A509-1,0),0)</f>
        <v>9807.3408199999994</v>
      </c>
      <c r="M509" s="20">
        <f ca="1">IF(INDIRECT(L$1&amp;"!$I$1",1)-1+'15MIN'!$A509&lt;=INDIRECT(L$1&amp;"!$I$2",1),-OFFSET(INDIRECT(L$1&amp;"!$D$1",1),INDIRECT(L$1&amp;"!$I$1",1)-1+'15MIN'!$A509-1,0),0)</f>
        <v>0</v>
      </c>
      <c r="N509" s="20">
        <f ca="1">IF(INDIRECT(L$1&amp;"!$I$1",1)-1+'15MIN'!$A509&lt;=INDIRECT(L$1&amp;"!$I$2",1),OFFSET(INDIRECT(L$1&amp;"!$G$1",1),INDIRECT(L$1&amp;"!$I$1",1)-1+'15MIN'!$A509-1,0),0)</f>
        <v>0</v>
      </c>
      <c r="O509" s="21">
        <f ca="1">IF(INDIRECT(L$1&amp;"!$I$1",1)-1+'15MIN'!$A509&lt;=INDIRECT(L$1&amp;"!$I$2",1),-OFFSET(INDIRECT(L$1&amp;"!$E$1",1),INDIRECT(L$1&amp;"!$I$1",1)-1+'15MIN'!$A509-1,0),0)</f>
        <v>-1245.994995</v>
      </c>
    </row>
    <row r="510" spans="1:15" x14ac:dyDescent="0.2">
      <c r="A510" s="1">
        <f t="shared" si="20"/>
        <v>506</v>
      </c>
      <c r="B510" s="1">
        <f t="shared" si="21"/>
        <v>6</v>
      </c>
      <c r="C510" s="19">
        <f t="shared" si="22"/>
        <v>0.26041666666666702</v>
      </c>
      <c r="D510" s="20">
        <f ca="1">IF(INDIRECT($D$1&amp;"!$I$1",1)-1+'15MIN'!$A510&lt;=INDIRECT($D$1&amp;"!$I$2",1),OFFSET(INDIRECT($D$1&amp;"!$F$1",1),INDIRECT($D$1&amp;"!$I$1",1)-1+'15MIN'!$A510-1,0),0)</f>
        <v>0</v>
      </c>
      <c r="E510" s="20">
        <f ca="1">IF(CUEL!$I$1-1+'15MIN'!$A510&lt;=CUEL!$I$2,-OFFSET(CUEL!$D$1,CUEL!$I$1-1+'15MIN'!$A510-1,0),0)</f>
        <v>-24.199165000000001</v>
      </c>
      <c r="F510" s="20">
        <f ca="1">IF(INDIRECT($D$1&amp;"!$I$1",1)-1+'15MIN'!$A510&lt;=INDIRECT($D$1&amp;"!$I$2",1),OFFSET(INDIRECT($D$1&amp;"!$G$1",1),INDIRECT($D$1&amp;"!$I$1",1)-1+'15MIN'!$A510-1,0),0)</f>
        <v>131.651276</v>
      </c>
      <c r="G510" s="21">
        <f ca="1">IF(INDIRECT($D$1&amp;"!$I$1",1)-1+'15MIN'!$A510&lt;=INDIRECT($D$1&amp;"!$I$2",1),-OFFSET(INDIRECT($D$1&amp;"!$E$1",1),INDIRECT($D$1&amp;"!$I$1",1)-1+'15MIN'!$A510-1,0),0)</f>
        <v>0</v>
      </c>
      <c r="H510" s="20">
        <f ca="1">IF(INDIRECT(H$1&amp;"!$I$1",1)-1+'15MIN'!$A510&lt;=INDIRECT(H$1&amp;"!$I$2",1),OFFSET(INDIRECT(H$1&amp;"!$F$1",1),INDIRECT(H$1&amp;"!$I$1",1)-1+'15MIN'!$A510-1,0),0)</f>
        <v>17687.467000000001</v>
      </c>
      <c r="I510" s="20">
        <f ca="1">IF(INDIRECT(H$1&amp;"!$I$1",1)-1+'15MIN'!$A510&lt;=INDIRECT(H$1&amp;"!$I$2",1),-OFFSET(INDIRECT(H$1&amp;"!$D$1",1),INDIRECT(H$1&amp;"!$I$1",1)-1+'15MIN'!$A510-1,0),0)</f>
        <v>0</v>
      </c>
      <c r="J510" s="20">
        <f ca="1">IF(INDIRECT(H$1&amp;"!$I$1",1)-1+'15MIN'!$A510&lt;=INDIRECT(H$1&amp;"!$I$2",1),OFFSET(INDIRECT(H$1&amp;"!$G$1",1),INDIRECT(H$1&amp;"!$I$1",1)-1+'15MIN'!$A510-1,0),0)</f>
        <v>0</v>
      </c>
      <c r="K510" s="21">
        <f ca="1">IF(INDIRECT(H$1&amp;"!$I$1",1)-1+'15MIN'!$A510&lt;=INDIRECT(H$1&amp;"!$I$2",1),-OFFSET(INDIRECT(H$1&amp;"!$E$1",1),INDIRECT(H$1&amp;"!$I$1",1)-1+'15MIN'!$A510-1,0),0)</f>
        <v>-2487.7016600000002</v>
      </c>
      <c r="L510" s="20">
        <f ca="1">IF(INDIRECT(L$1&amp;"!$I$1",1)-1+'15MIN'!$A510&lt;=INDIRECT(L$1&amp;"!$I$2",1),OFFSET(INDIRECT(L$1&amp;"!$F$1",1),INDIRECT(L$1&amp;"!$I$1",1)-1+'15MIN'!$A510-1,0),0)</f>
        <v>10069.861000000001</v>
      </c>
      <c r="M510" s="20">
        <f ca="1">IF(INDIRECT(L$1&amp;"!$I$1",1)-1+'15MIN'!$A510&lt;=INDIRECT(L$1&amp;"!$I$2",1),-OFFSET(INDIRECT(L$1&amp;"!$D$1",1),INDIRECT(L$1&amp;"!$I$1",1)-1+'15MIN'!$A510-1,0),0)</f>
        <v>0</v>
      </c>
      <c r="N510" s="20">
        <f ca="1">IF(INDIRECT(L$1&amp;"!$I$1",1)-1+'15MIN'!$A510&lt;=INDIRECT(L$1&amp;"!$I$2",1),OFFSET(INDIRECT(L$1&amp;"!$G$1",1),INDIRECT(L$1&amp;"!$I$1",1)-1+'15MIN'!$A510-1,0),0)</f>
        <v>0</v>
      </c>
      <c r="O510" s="21">
        <f ca="1">IF(INDIRECT(L$1&amp;"!$I$1",1)-1+'15MIN'!$A510&lt;=INDIRECT(L$1&amp;"!$I$2",1),-OFFSET(INDIRECT(L$1&amp;"!$E$1",1),INDIRECT(L$1&amp;"!$I$1",1)-1+'15MIN'!$A510-1,0),0)</f>
        <v>-1248.5371090000001</v>
      </c>
    </row>
    <row r="511" spans="1:15" x14ac:dyDescent="0.2">
      <c r="A511" s="1">
        <f t="shared" si="20"/>
        <v>507</v>
      </c>
      <c r="B511" s="1">
        <f t="shared" si="21"/>
        <v>6</v>
      </c>
      <c r="C511" s="19">
        <f t="shared" si="22"/>
        <v>0.27083333333333298</v>
      </c>
      <c r="D511" s="20">
        <f ca="1">IF(INDIRECT($D$1&amp;"!$I$1",1)-1+'15MIN'!$A511&lt;=INDIRECT($D$1&amp;"!$I$2",1),OFFSET(INDIRECT($D$1&amp;"!$F$1",1),INDIRECT($D$1&amp;"!$I$1",1)-1+'15MIN'!$A511-1,0),0)</f>
        <v>0</v>
      </c>
      <c r="E511" s="20">
        <f ca="1">IF(CUEL!$I$1-1+'15MIN'!$A511&lt;=CUEL!$I$2,-OFFSET(CUEL!$D$1,CUEL!$I$1-1+'15MIN'!$A511-1,0),0)</f>
        <v>-23.321525999999999</v>
      </c>
      <c r="F511" s="20">
        <f ca="1">IF(INDIRECT($D$1&amp;"!$I$1",1)-1+'15MIN'!$A511&lt;=INDIRECT($D$1&amp;"!$I$2",1),OFFSET(INDIRECT($D$1&amp;"!$G$1",1),INDIRECT($D$1&amp;"!$I$1",1)-1+'15MIN'!$A511-1,0),0)</f>
        <v>134.31642199999999</v>
      </c>
      <c r="G511" s="21">
        <f ca="1">IF(INDIRECT($D$1&amp;"!$I$1",1)-1+'15MIN'!$A511&lt;=INDIRECT($D$1&amp;"!$I$2",1),-OFFSET(INDIRECT($D$1&amp;"!$E$1",1),INDIRECT($D$1&amp;"!$I$1",1)-1+'15MIN'!$A511-1,0),0)</f>
        <v>0</v>
      </c>
      <c r="H511" s="20">
        <f ca="1">IF(INDIRECT(H$1&amp;"!$I$1",1)-1+'15MIN'!$A511&lt;=INDIRECT(H$1&amp;"!$I$2",1),OFFSET(INDIRECT(H$1&amp;"!$F$1",1),INDIRECT(H$1&amp;"!$I$1",1)-1+'15MIN'!$A511-1,0),0)</f>
        <v>18374.416000000001</v>
      </c>
      <c r="I511" s="20">
        <f ca="1">IF(INDIRECT(H$1&amp;"!$I$1",1)-1+'15MIN'!$A511&lt;=INDIRECT(H$1&amp;"!$I$2",1),-OFFSET(INDIRECT(H$1&amp;"!$D$1",1),INDIRECT(H$1&amp;"!$I$1",1)-1+'15MIN'!$A511-1,0),0)</f>
        <v>0</v>
      </c>
      <c r="J511" s="20">
        <f ca="1">IF(INDIRECT(H$1&amp;"!$I$1",1)-1+'15MIN'!$A511&lt;=INDIRECT(H$1&amp;"!$I$2",1),OFFSET(INDIRECT(H$1&amp;"!$G$1",1),INDIRECT(H$1&amp;"!$I$1",1)-1+'15MIN'!$A511-1,0),0)</f>
        <v>0</v>
      </c>
      <c r="K511" s="21">
        <f ca="1">IF(INDIRECT(H$1&amp;"!$I$1",1)-1+'15MIN'!$A511&lt;=INDIRECT(H$1&amp;"!$I$2",1),-OFFSET(INDIRECT(H$1&amp;"!$E$1",1),INDIRECT(H$1&amp;"!$I$1",1)-1+'15MIN'!$A511-1,0),0)</f>
        <v>-2580.9497070000002</v>
      </c>
      <c r="L511" s="20">
        <f ca="1">IF(INDIRECT(L$1&amp;"!$I$1",1)-1+'15MIN'!$A511&lt;=INDIRECT(L$1&amp;"!$I$2",1),OFFSET(INDIRECT(L$1&amp;"!$F$1",1),INDIRECT(L$1&amp;"!$I$1",1)-1+'15MIN'!$A511-1,0),0)</f>
        <v>10687.583000000001</v>
      </c>
      <c r="M511" s="20">
        <f ca="1">IF(INDIRECT(L$1&amp;"!$I$1",1)-1+'15MIN'!$A511&lt;=INDIRECT(L$1&amp;"!$I$2",1),-OFFSET(INDIRECT(L$1&amp;"!$D$1",1),INDIRECT(L$1&amp;"!$I$1",1)-1+'15MIN'!$A511-1,0),0)</f>
        <v>0</v>
      </c>
      <c r="N511" s="20">
        <f ca="1">IF(INDIRECT(L$1&amp;"!$I$1",1)-1+'15MIN'!$A511&lt;=INDIRECT(L$1&amp;"!$I$2",1),OFFSET(INDIRECT(L$1&amp;"!$G$1",1),INDIRECT(L$1&amp;"!$I$1",1)-1+'15MIN'!$A511-1,0),0)</f>
        <v>0</v>
      </c>
      <c r="O511" s="21">
        <f ca="1">IF(INDIRECT(L$1&amp;"!$I$1",1)-1+'15MIN'!$A511&lt;=INDIRECT(L$1&amp;"!$I$2",1),-OFFSET(INDIRECT(L$1&amp;"!$E$1",1),INDIRECT(L$1&amp;"!$I$1",1)-1+'15MIN'!$A511-1,0),0)</f>
        <v>-1252.0961910000001</v>
      </c>
    </row>
    <row r="512" spans="1:15" x14ac:dyDescent="0.2">
      <c r="A512" s="1">
        <f t="shared" si="20"/>
        <v>508</v>
      </c>
      <c r="B512" s="1">
        <f t="shared" si="21"/>
        <v>6</v>
      </c>
      <c r="C512" s="19">
        <f t="shared" si="22"/>
        <v>0.28125</v>
      </c>
      <c r="D512" s="20">
        <f ca="1">IF(INDIRECT($D$1&amp;"!$I$1",1)-1+'15MIN'!$A512&lt;=INDIRECT($D$1&amp;"!$I$2",1),OFFSET(INDIRECT($D$1&amp;"!$F$1",1),INDIRECT($D$1&amp;"!$I$1",1)-1+'15MIN'!$A512-1,0),0)</f>
        <v>0</v>
      </c>
      <c r="E512" s="20">
        <f ca="1">IF(CUEL!$I$1-1+'15MIN'!$A512&lt;=CUEL!$I$2,-OFFSET(CUEL!$D$1,CUEL!$I$1-1+'15MIN'!$A512-1,0),0)</f>
        <v>-22.809774000000001</v>
      </c>
      <c r="F512" s="20">
        <f ca="1">IF(INDIRECT($D$1&amp;"!$I$1",1)-1+'15MIN'!$A512&lt;=INDIRECT($D$1&amp;"!$I$2",1),OFFSET(INDIRECT($D$1&amp;"!$G$1",1),INDIRECT($D$1&amp;"!$I$1",1)-1+'15MIN'!$A512-1,0),0)</f>
        <v>136.44506799999999</v>
      </c>
      <c r="G512" s="21">
        <f ca="1">IF(INDIRECT($D$1&amp;"!$I$1",1)-1+'15MIN'!$A512&lt;=INDIRECT($D$1&amp;"!$I$2",1),-OFFSET(INDIRECT($D$1&amp;"!$E$1",1),INDIRECT($D$1&amp;"!$I$1",1)-1+'15MIN'!$A512-1,0),0)</f>
        <v>0</v>
      </c>
      <c r="H512" s="20">
        <f ca="1">IF(INDIRECT(H$1&amp;"!$I$1",1)-1+'15MIN'!$A512&lt;=INDIRECT(H$1&amp;"!$I$2",1),OFFSET(INDIRECT(H$1&amp;"!$F$1",1),INDIRECT(H$1&amp;"!$I$1",1)-1+'15MIN'!$A512-1,0),0)</f>
        <v>18012.701000000001</v>
      </c>
      <c r="I512" s="20">
        <f ca="1">IF(INDIRECT(H$1&amp;"!$I$1",1)-1+'15MIN'!$A512&lt;=INDIRECT(H$1&amp;"!$I$2",1),-OFFSET(INDIRECT(H$1&amp;"!$D$1",1),INDIRECT(H$1&amp;"!$I$1",1)-1+'15MIN'!$A512-1,0),0)</f>
        <v>0</v>
      </c>
      <c r="J512" s="20">
        <f ca="1">IF(INDIRECT(H$1&amp;"!$I$1",1)-1+'15MIN'!$A512&lt;=INDIRECT(H$1&amp;"!$I$2",1),OFFSET(INDIRECT(H$1&amp;"!$G$1",1),INDIRECT(H$1&amp;"!$I$1",1)-1+'15MIN'!$A512-1,0),0)</f>
        <v>0</v>
      </c>
      <c r="K512" s="21">
        <f ca="1">IF(INDIRECT(H$1&amp;"!$I$1",1)-1+'15MIN'!$A512&lt;=INDIRECT(H$1&amp;"!$I$2",1),-OFFSET(INDIRECT(H$1&amp;"!$E$1",1),INDIRECT(H$1&amp;"!$I$1",1)-1+'15MIN'!$A512-1,0),0)</f>
        <v>-2529.8718260000001</v>
      </c>
      <c r="L512" s="20">
        <f ca="1">IF(INDIRECT(L$1&amp;"!$I$1",1)-1+'15MIN'!$A512&lt;=INDIRECT(L$1&amp;"!$I$2",1),OFFSET(INDIRECT(L$1&amp;"!$F$1",1),INDIRECT(L$1&amp;"!$I$1",1)-1+'15MIN'!$A512-1,0),0)</f>
        <v>10035.598</v>
      </c>
      <c r="M512" s="20">
        <f ca="1">IF(INDIRECT(L$1&amp;"!$I$1",1)-1+'15MIN'!$A512&lt;=INDIRECT(L$1&amp;"!$I$2",1),-OFFSET(INDIRECT(L$1&amp;"!$D$1",1),INDIRECT(L$1&amp;"!$I$1",1)-1+'15MIN'!$A512-1,0),0)</f>
        <v>0</v>
      </c>
      <c r="N512" s="20">
        <f ca="1">IF(INDIRECT(L$1&amp;"!$I$1",1)-1+'15MIN'!$A512&lt;=INDIRECT(L$1&amp;"!$I$2",1),OFFSET(INDIRECT(L$1&amp;"!$G$1",1),INDIRECT(L$1&amp;"!$I$1",1)-1+'15MIN'!$A512-1,0),0)</f>
        <v>0</v>
      </c>
      <c r="O512" s="21">
        <f ca="1">IF(INDIRECT(L$1&amp;"!$I$1",1)-1+'15MIN'!$A512&lt;=INDIRECT(L$1&amp;"!$I$2",1),-OFFSET(INDIRECT(L$1&amp;"!$E$1",1),INDIRECT(L$1&amp;"!$I$1",1)-1+'15MIN'!$A512-1,0),0)</f>
        <v>-1253.458862</v>
      </c>
    </row>
    <row r="513" spans="1:15" x14ac:dyDescent="0.2">
      <c r="A513" s="1">
        <f t="shared" si="20"/>
        <v>509</v>
      </c>
      <c r="B513" s="1">
        <f t="shared" si="21"/>
        <v>6</v>
      </c>
      <c r="C513" s="19">
        <f t="shared" si="22"/>
        <v>0.29166666666666702</v>
      </c>
      <c r="D513" s="20">
        <f ca="1">IF(INDIRECT($D$1&amp;"!$I$1",1)-1+'15MIN'!$A513&lt;=INDIRECT($D$1&amp;"!$I$2",1),OFFSET(INDIRECT($D$1&amp;"!$F$1",1),INDIRECT($D$1&amp;"!$I$1",1)-1+'15MIN'!$A513-1,0),0)</f>
        <v>0</v>
      </c>
      <c r="E513" s="20">
        <f ca="1">IF(CUEL!$I$1-1+'15MIN'!$A513&lt;=CUEL!$I$2,-OFFSET(CUEL!$D$1,CUEL!$I$1-1+'15MIN'!$A513-1,0),0)</f>
        <v>-21.726206000000001</v>
      </c>
      <c r="F513" s="20">
        <f ca="1">IF(INDIRECT($D$1&amp;"!$I$1",1)-1+'15MIN'!$A513&lt;=INDIRECT($D$1&amp;"!$I$2",1),OFFSET(INDIRECT($D$1&amp;"!$G$1",1),INDIRECT($D$1&amp;"!$I$1",1)-1+'15MIN'!$A513-1,0),0)</f>
        <v>136.16172800000001</v>
      </c>
      <c r="G513" s="21">
        <f ca="1">IF(INDIRECT($D$1&amp;"!$I$1",1)-1+'15MIN'!$A513&lt;=INDIRECT($D$1&amp;"!$I$2",1),-OFFSET(INDIRECT($D$1&amp;"!$E$1",1),INDIRECT($D$1&amp;"!$I$1",1)-1+'15MIN'!$A513-1,0),0)</f>
        <v>0</v>
      </c>
      <c r="H513" s="20">
        <f ca="1">IF(INDIRECT(H$1&amp;"!$I$1",1)-1+'15MIN'!$A513&lt;=INDIRECT(H$1&amp;"!$I$2",1),OFFSET(INDIRECT(H$1&amp;"!$F$1",1),INDIRECT(H$1&amp;"!$I$1",1)-1+'15MIN'!$A513-1,0),0)</f>
        <v>16963.09</v>
      </c>
      <c r="I513" s="20">
        <f ca="1">IF(INDIRECT(H$1&amp;"!$I$1",1)-1+'15MIN'!$A513&lt;=INDIRECT(H$1&amp;"!$I$2",1),-OFFSET(INDIRECT(H$1&amp;"!$D$1",1),INDIRECT(H$1&amp;"!$I$1",1)-1+'15MIN'!$A513-1,0),0)</f>
        <v>0</v>
      </c>
      <c r="J513" s="20">
        <f ca="1">IF(INDIRECT(H$1&amp;"!$I$1",1)-1+'15MIN'!$A513&lt;=INDIRECT(H$1&amp;"!$I$2",1),OFFSET(INDIRECT(H$1&amp;"!$G$1",1),INDIRECT(H$1&amp;"!$I$1",1)-1+'15MIN'!$A513-1,0),0)</f>
        <v>0</v>
      </c>
      <c r="K513" s="21">
        <f ca="1">IF(INDIRECT(H$1&amp;"!$I$1",1)-1+'15MIN'!$A513&lt;=INDIRECT(H$1&amp;"!$I$2",1),-OFFSET(INDIRECT(H$1&amp;"!$E$1",1),INDIRECT(H$1&amp;"!$I$1",1)-1+'15MIN'!$A513-1,0),0)</f>
        <v>-2388.6838379999999</v>
      </c>
      <c r="L513" s="20">
        <f ca="1">IF(INDIRECT(L$1&amp;"!$I$1",1)-1+'15MIN'!$A513&lt;=INDIRECT(L$1&amp;"!$I$2",1),OFFSET(INDIRECT(L$1&amp;"!$F$1",1),INDIRECT(L$1&amp;"!$I$1",1)-1+'15MIN'!$A513-1,0),0)</f>
        <v>6939.9829099999997</v>
      </c>
      <c r="M513" s="20">
        <f ca="1">IF(INDIRECT(L$1&amp;"!$I$1",1)-1+'15MIN'!$A513&lt;=INDIRECT(L$1&amp;"!$I$2",1),-OFFSET(INDIRECT(L$1&amp;"!$D$1",1),INDIRECT(L$1&amp;"!$I$1",1)-1+'15MIN'!$A513-1,0),0)</f>
        <v>0</v>
      </c>
      <c r="N513" s="20">
        <f ca="1">IF(INDIRECT(L$1&amp;"!$I$1",1)-1+'15MIN'!$A513&lt;=INDIRECT(L$1&amp;"!$I$2",1),OFFSET(INDIRECT(L$1&amp;"!$G$1",1),INDIRECT(L$1&amp;"!$I$1",1)-1+'15MIN'!$A513-1,0),0)</f>
        <v>0</v>
      </c>
      <c r="O513" s="21">
        <f ca="1">IF(INDIRECT(L$1&amp;"!$I$1",1)-1+'15MIN'!$A513&lt;=INDIRECT(L$1&amp;"!$I$2",1),-OFFSET(INDIRECT(L$1&amp;"!$E$1",1),INDIRECT(L$1&amp;"!$I$1",1)-1+'15MIN'!$A513-1,0),0)</f>
        <v>-1278.124634</v>
      </c>
    </row>
    <row r="514" spans="1:15" x14ac:dyDescent="0.2">
      <c r="A514" s="1">
        <f t="shared" si="20"/>
        <v>510</v>
      </c>
      <c r="B514" s="1">
        <f t="shared" si="21"/>
        <v>6</v>
      </c>
      <c r="C514" s="19">
        <f t="shared" si="22"/>
        <v>0.30208333333333298</v>
      </c>
      <c r="D514" s="20">
        <f ca="1">IF(INDIRECT($D$1&amp;"!$I$1",1)-1+'15MIN'!$A514&lt;=INDIRECT($D$1&amp;"!$I$2",1),OFFSET(INDIRECT($D$1&amp;"!$F$1",1),INDIRECT($D$1&amp;"!$I$1",1)-1+'15MIN'!$A514-1,0),0)</f>
        <v>0</v>
      </c>
      <c r="E514" s="20">
        <f ca="1">IF(CUEL!$I$1-1+'15MIN'!$A514&lt;=CUEL!$I$2,-OFFSET(CUEL!$D$1,CUEL!$I$1-1+'15MIN'!$A514-1,0),0)</f>
        <v>-21.929559999999999</v>
      </c>
      <c r="F514" s="20">
        <f ca="1">IF(INDIRECT($D$1&amp;"!$I$1",1)-1+'15MIN'!$A514&lt;=INDIRECT($D$1&amp;"!$I$2",1),OFFSET(INDIRECT($D$1&amp;"!$G$1",1),INDIRECT($D$1&amp;"!$I$1",1)-1+'15MIN'!$A514-1,0),0)</f>
        <v>135.65498400000001</v>
      </c>
      <c r="G514" s="21">
        <f ca="1">IF(INDIRECT($D$1&amp;"!$I$1",1)-1+'15MIN'!$A514&lt;=INDIRECT($D$1&amp;"!$I$2",1),-OFFSET(INDIRECT($D$1&amp;"!$E$1",1),INDIRECT($D$1&amp;"!$I$1",1)-1+'15MIN'!$A514-1,0),0)</f>
        <v>0</v>
      </c>
      <c r="H514" s="20">
        <f ca="1">IF(INDIRECT(H$1&amp;"!$I$1",1)-1+'15MIN'!$A514&lt;=INDIRECT(H$1&amp;"!$I$2",1),OFFSET(INDIRECT(H$1&amp;"!$F$1",1),INDIRECT(H$1&amp;"!$I$1",1)-1+'15MIN'!$A514-1,0),0)</f>
        <v>15196.254000000001</v>
      </c>
      <c r="I514" s="20">
        <f ca="1">IF(INDIRECT(H$1&amp;"!$I$1",1)-1+'15MIN'!$A514&lt;=INDIRECT(H$1&amp;"!$I$2",1),-OFFSET(INDIRECT(H$1&amp;"!$D$1",1),INDIRECT(H$1&amp;"!$I$1",1)-1+'15MIN'!$A514-1,0),0)</f>
        <v>0</v>
      </c>
      <c r="J514" s="20">
        <f ca="1">IF(INDIRECT(H$1&amp;"!$I$1",1)-1+'15MIN'!$A514&lt;=INDIRECT(H$1&amp;"!$I$2",1),OFFSET(INDIRECT(H$1&amp;"!$G$1",1),INDIRECT(H$1&amp;"!$I$1",1)-1+'15MIN'!$A514-1,0),0)</f>
        <v>0</v>
      </c>
      <c r="K514" s="21">
        <f ca="1">IF(INDIRECT(H$1&amp;"!$I$1",1)-1+'15MIN'!$A514&lt;=INDIRECT(H$1&amp;"!$I$2",1),-OFFSET(INDIRECT(H$1&amp;"!$E$1",1),INDIRECT(H$1&amp;"!$I$1",1)-1+'15MIN'!$A514-1,0),0)</f>
        <v>-2153.5444339999999</v>
      </c>
      <c r="L514" s="20">
        <f ca="1">IF(INDIRECT(L$1&amp;"!$I$1",1)-1+'15MIN'!$A514&lt;=INDIRECT(L$1&amp;"!$I$2",1),OFFSET(INDIRECT(L$1&amp;"!$F$1",1),INDIRECT(L$1&amp;"!$I$1",1)-1+'15MIN'!$A514-1,0),0)</f>
        <v>6256.1650390000004</v>
      </c>
      <c r="M514" s="20">
        <f ca="1">IF(INDIRECT(L$1&amp;"!$I$1",1)-1+'15MIN'!$A514&lt;=INDIRECT(L$1&amp;"!$I$2",1),-OFFSET(INDIRECT(L$1&amp;"!$D$1",1),INDIRECT(L$1&amp;"!$I$1",1)-1+'15MIN'!$A514-1,0),0)</f>
        <v>0</v>
      </c>
      <c r="N514" s="20">
        <f ca="1">IF(INDIRECT(L$1&amp;"!$I$1",1)-1+'15MIN'!$A514&lt;=INDIRECT(L$1&amp;"!$I$2",1),OFFSET(INDIRECT(L$1&amp;"!$G$1",1),INDIRECT(L$1&amp;"!$I$1",1)-1+'15MIN'!$A514-1,0),0)</f>
        <v>0</v>
      </c>
      <c r="O514" s="21">
        <f ca="1">IF(INDIRECT(L$1&amp;"!$I$1",1)-1+'15MIN'!$A514&lt;=INDIRECT(L$1&amp;"!$I$2",1),-OFFSET(INDIRECT(L$1&amp;"!$E$1",1),INDIRECT(L$1&amp;"!$I$1",1)-1+'15MIN'!$A514-1,0),0)</f>
        <v>-1292.575439</v>
      </c>
    </row>
    <row r="515" spans="1:15" x14ac:dyDescent="0.2">
      <c r="A515" s="1">
        <f t="shared" si="20"/>
        <v>511</v>
      </c>
      <c r="B515" s="1">
        <f t="shared" si="21"/>
        <v>6</v>
      </c>
      <c r="C515" s="19">
        <f t="shared" si="22"/>
        <v>0.3125</v>
      </c>
      <c r="D515" s="20">
        <f ca="1">IF(INDIRECT($D$1&amp;"!$I$1",1)-1+'15MIN'!$A515&lt;=INDIRECT($D$1&amp;"!$I$2",1),OFFSET(INDIRECT($D$1&amp;"!$F$1",1),INDIRECT($D$1&amp;"!$I$1",1)-1+'15MIN'!$A515-1,0),0)</f>
        <v>0</v>
      </c>
      <c r="E515" s="20">
        <f ca="1">IF(CUEL!$I$1-1+'15MIN'!$A515&lt;=CUEL!$I$2,-OFFSET(CUEL!$D$1,CUEL!$I$1-1+'15MIN'!$A515-1,0),0)</f>
        <v>-21.780128000000001</v>
      </c>
      <c r="F515" s="20">
        <f ca="1">IF(INDIRECT($D$1&amp;"!$I$1",1)-1+'15MIN'!$A515&lt;=INDIRECT($D$1&amp;"!$I$2",1),OFFSET(INDIRECT($D$1&amp;"!$G$1",1),INDIRECT($D$1&amp;"!$I$1",1)-1+'15MIN'!$A515-1,0),0)</f>
        <v>136.90881300000001</v>
      </c>
      <c r="G515" s="21">
        <f ca="1">IF(INDIRECT($D$1&amp;"!$I$1",1)-1+'15MIN'!$A515&lt;=INDIRECT($D$1&amp;"!$I$2",1),-OFFSET(INDIRECT($D$1&amp;"!$E$1",1),INDIRECT($D$1&amp;"!$I$1",1)-1+'15MIN'!$A515-1,0),0)</f>
        <v>0</v>
      </c>
      <c r="H515" s="20">
        <f ca="1">IF(INDIRECT(H$1&amp;"!$I$1",1)-1+'15MIN'!$A515&lt;=INDIRECT(H$1&amp;"!$I$2",1),OFFSET(INDIRECT(H$1&amp;"!$F$1",1),INDIRECT(H$1&amp;"!$I$1",1)-1+'15MIN'!$A515-1,0),0)</f>
        <v>14305.308000000001</v>
      </c>
      <c r="I515" s="20">
        <f ca="1">IF(INDIRECT(H$1&amp;"!$I$1",1)-1+'15MIN'!$A515&lt;=INDIRECT(H$1&amp;"!$I$2",1),-OFFSET(INDIRECT(H$1&amp;"!$D$1",1),INDIRECT(H$1&amp;"!$I$1",1)-1+'15MIN'!$A515-1,0),0)</f>
        <v>0</v>
      </c>
      <c r="J515" s="20">
        <f ca="1">IF(INDIRECT(H$1&amp;"!$I$1",1)-1+'15MIN'!$A515&lt;=INDIRECT(H$1&amp;"!$I$2",1),OFFSET(INDIRECT(H$1&amp;"!$G$1",1),INDIRECT(H$1&amp;"!$I$1",1)-1+'15MIN'!$A515-1,0),0)</f>
        <v>0</v>
      </c>
      <c r="K515" s="21">
        <f ca="1">IF(INDIRECT(H$1&amp;"!$I$1",1)-1+'15MIN'!$A515&lt;=INDIRECT(H$1&amp;"!$I$2",1),-OFFSET(INDIRECT(H$1&amp;"!$E$1",1),INDIRECT(H$1&amp;"!$I$1",1)-1+'15MIN'!$A515-1,0),0)</f>
        <v>-2034.2082519999999</v>
      </c>
      <c r="L515" s="20">
        <f ca="1">IF(INDIRECT(L$1&amp;"!$I$1",1)-1+'15MIN'!$A515&lt;=INDIRECT(L$1&amp;"!$I$2",1),OFFSET(INDIRECT(L$1&amp;"!$F$1",1),INDIRECT(L$1&amp;"!$I$1",1)-1+'15MIN'!$A515-1,0),0)</f>
        <v>6079.7124020000001</v>
      </c>
      <c r="M515" s="20">
        <f ca="1">IF(INDIRECT(L$1&amp;"!$I$1",1)-1+'15MIN'!$A515&lt;=INDIRECT(L$1&amp;"!$I$2",1),-OFFSET(INDIRECT(L$1&amp;"!$D$1",1),INDIRECT(L$1&amp;"!$I$1",1)-1+'15MIN'!$A515-1,0),0)</f>
        <v>0</v>
      </c>
      <c r="N515" s="20">
        <f ca="1">IF(INDIRECT(L$1&amp;"!$I$1",1)-1+'15MIN'!$A515&lt;=INDIRECT(L$1&amp;"!$I$2",1),OFFSET(INDIRECT(L$1&amp;"!$G$1",1),INDIRECT(L$1&amp;"!$I$1",1)-1+'15MIN'!$A515-1,0),0)</f>
        <v>0</v>
      </c>
      <c r="O515" s="21">
        <f ca="1">IF(INDIRECT(L$1&amp;"!$I$1",1)-1+'15MIN'!$A515&lt;=INDIRECT(L$1&amp;"!$I$2",1),-OFFSET(INDIRECT(L$1&amp;"!$E$1",1),INDIRECT(L$1&amp;"!$I$1",1)-1+'15MIN'!$A515-1,0),0)</f>
        <v>-1297.203491</v>
      </c>
    </row>
    <row r="516" spans="1:15" x14ac:dyDescent="0.2">
      <c r="A516" s="1">
        <f t="shared" si="20"/>
        <v>512</v>
      </c>
      <c r="B516" s="1">
        <f t="shared" si="21"/>
        <v>6</v>
      </c>
      <c r="C516" s="19">
        <f t="shared" si="22"/>
        <v>0.32291666666666702</v>
      </c>
      <c r="D516" s="20">
        <f ca="1">IF(INDIRECT($D$1&amp;"!$I$1",1)-1+'15MIN'!$A516&lt;=INDIRECT($D$1&amp;"!$I$2",1),OFFSET(INDIRECT($D$1&amp;"!$F$1",1),INDIRECT($D$1&amp;"!$I$1",1)-1+'15MIN'!$A516-1,0),0)</f>
        <v>0</v>
      </c>
      <c r="E516" s="20">
        <f ca="1">IF(CUEL!$I$1-1+'15MIN'!$A516&lt;=CUEL!$I$2,-OFFSET(CUEL!$D$1,CUEL!$I$1-1+'15MIN'!$A516-1,0),0)</f>
        <v>-22.239287999999998</v>
      </c>
      <c r="F516" s="20">
        <f ca="1">IF(INDIRECT($D$1&amp;"!$I$1",1)-1+'15MIN'!$A516&lt;=INDIRECT($D$1&amp;"!$I$2",1),OFFSET(INDIRECT($D$1&amp;"!$G$1",1),INDIRECT($D$1&amp;"!$I$1",1)-1+'15MIN'!$A516-1,0),0)</f>
        <v>137.53566000000001</v>
      </c>
      <c r="G516" s="21">
        <f ca="1">IF(INDIRECT($D$1&amp;"!$I$1",1)-1+'15MIN'!$A516&lt;=INDIRECT($D$1&amp;"!$I$2",1),-OFFSET(INDIRECT($D$1&amp;"!$E$1",1),INDIRECT($D$1&amp;"!$I$1",1)-1+'15MIN'!$A516-1,0),0)</f>
        <v>0</v>
      </c>
      <c r="H516" s="20">
        <f ca="1">IF(INDIRECT(H$1&amp;"!$I$1",1)-1+'15MIN'!$A516&lt;=INDIRECT(H$1&amp;"!$I$2",1),OFFSET(INDIRECT(H$1&amp;"!$F$1",1),INDIRECT(H$1&amp;"!$I$1",1)-1+'15MIN'!$A516-1,0),0)</f>
        <v>10682.897000000001</v>
      </c>
      <c r="I516" s="20">
        <f ca="1">IF(INDIRECT(H$1&amp;"!$I$1",1)-1+'15MIN'!$A516&lt;=INDIRECT(H$1&amp;"!$I$2",1),-OFFSET(INDIRECT(H$1&amp;"!$D$1",1),INDIRECT(H$1&amp;"!$I$1",1)-1+'15MIN'!$A516-1,0),0)</f>
        <v>0</v>
      </c>
      <c r="J516" s="20">
        <f ca="1">IF(INDIRECT(H$1&amp;"!$I$1",1)-1+'15MIN'!$A516&lt;=INDIRECT(H$1&amp;"!$I$2",1),OFFSET(INDIRECT(H$1&amp;"!$G$1",1),INDIRECT(H$1&amp;"!$I$1",1)-1+'15MIN'!$A516-1,0),0)</f>
        <v>0</v>
      </c>
      <c r="K516" s="21">
        <f ca="1">IF(INDIRECT(H$1&amp;"!$I$1",1)-1+'15MIN'!$A516&lt;=INDIRECT(H$1&amp;"!$I$2",1),-OFFSET(INDIRECT(H$1&amp;"!$E$1",1),INDIRECT(H$1&amp;"!$I$1",1)-1+'15MIN'!$A516-1,0),0)</f>
        <v>-1527.727905</v>
      </c>
      <c r="L516" s="20">
        <f ca="1">IF(INDIRECT(L$1&amp;"!$I$1",1)-1+'15MIN'!$A516&lt;=INDIRECT(L$1&amp;"!$I$2",1),OFFSET(INDIRECT(L$1&amp;"!$F$1",1),INDIRECT(L$1&amp;"!$I$1",1)-1+'15MIN'!$A516-1,0),0)</f>
        <v>4754.3647460000002</v>
      </c>
      <c r="M516" s="20">
        <f ca="1">IF(INDIRECT(L$1&amp;"!$I$1",1)-1+'15MIN'!$A516&lt;=INDIRECT(L$1&amp;"!$I$2",1),-OFFSET(INDIRECT(L$1&amp;"!$D$1",1),INDIRECT(L$1&amp;"!$I$1",1)-1+'15MIN'!$A516-1,0),0)</f>
        <v>0</v>
      </c>
      <c r="N516" s="20">
        <f ca="1">IF(INDIRECT(L$1&amp;"!$I$1",1)-1+'15MIN'!$A516&lt;=INDIRECT(L$1&amp;"!$I$2",1),OFFSET(INDIRECT(L$1&amp;"!$G$1",1),INDIRECT(L$1&amp;"!$I$1",1)-1+'15MIN'!$A516-1,0),0)</f>
        <v>0</v>
      </c>
      <c r="O516" s="21">
        <f ca="1">IF(INDIRECT(L$1&amp;"!$I$1",1)-1+'15MIN'!$A516&lt;=INDIRECT(L$1&amp;"!$I$2",1),-OFFSET(INDIRECT(L$1&amp;"!$E$1",1),INDIRECT(L$1&amp;"!$I$1",1)-1+'15MIN'!$A516-1,0),0)</f>
        <v>-1318.202759</v>
      </c>
    </row>
    <row r="517" spans="1:15" x14ac:dyDescent="0.2">
      <c r="A517" s="1">
        <f t="shared" si="20"/>
        <v>513</v>
      </c>
      <c r="B517" s="1">
        <f t="shared" si="21"/>
        <v>6</v>
      </c>
      <c r="C517" s="19">
        <f t="shared" si="22"/>
        <v>0.33333333333333298</v>
      </c>
      <c r="D517" s="20">
        <f ca="1">IF(INDIRECT($D$1&amp;"!$I$1",1)-1+'15MIN'!$A517&lt;=INDIRECT($D$1&amp;"!$I$2",1),OFFSET(INDIRECT($D$1&amp;"!$F$1",1),INDIRECT($D$1&amp;"!$I$1",1)-1+'15MIN'!$A517-1,0),0)</f>
        <v>0</v>
      </c>
      <c r="E517" s="20">
        <f ca="1">IF(CUEL!$I$1-1+'15MIN'!$A517&lt;=CUEL!$I$2,-OFFSET(CUEL!$D$1,CUEL!$I$1-1+'15MIN'!$A517-1,0),0)</f>
        <v>-24.209731999999999</v>
      </c>
      <c r="F517" s="20">
        <f ca="1">IF(INDIRECT($D$1&amp;"!$I$1",1)-1+'15MIN'!$A517&lt;=INDIRECT($D$1&amp;"!$I$2",1),OFFSET(INDIRECT($D$1&amp;"!$G$1",1),INDIRECT($D$1&amp;"!$I$1",1)-1+'15MIN'!$A517-1,0),0)</f>
        <v>134.92008999999999</v>
      </c>
      <c r="G517" s="21">
        <f ca="1">IF(INDIRECT($D$1&amp;"!$I$1",1)-1+'15MIN'!$A517&lt;=INDIRECT($D$1&amp;"!$I$2",1),-OFFSET(INDIRECT($D$1&amp;"!$E$1",1),INDIRECT($D$1&amp;"!$I$1",1)-1+'15MIN'!$A517-1,0),0)</f>
        <v>0</v>
      </c>
      <c r="H517" s="20">
        <f ca="1">IF(INDIRECT(H$1&amp;"!$I$1",1)-1+'15MIN'!$A517&lt;=INDIRECT(H$1&amp;"!$I$2",1),OFFSET(INDIRECT(H$1&amp;"!$F$1",1),INDIRECT(H$1&amp;"!$I$1",1)-1+'15MIN'!$A517-1,0),0)</f>
        <v>10068.86</v>
      </c>
      <c r="I517" s="20">
        <f ca="1">IF(INDIRECT(H$1&amp;"!$I$1",1)-1+'15MIN'!$A517&lt;=INDIRECT(H$1&amp;"!$I$2",1),-OFFSET(INDIRECT(H$1&amp;"!$D$1",1),INDIRECT(H$1&amp;"!$I$1",1)-1+'15MIN'!$A517-1,0),0)</f>
        <v>0</v>
      </c>
      <c r="J517" s="20">
        <f ca="1">IF(INDIRECT(H$1&amp;"!$I$1",1)-1+'15MIN'!$A517&lt;=INDIRECT(H$1&amp;"!$I$2",1),OFFSET(INDIRECT(H$1&amp;"!$G$1",1),INDIRECT(H$1&amp;"!$I$1",1)-1+'15MIN'!$A517-1,0),0)</f>
        <v>0</v>
      </c>
      <c r="K517" s="21">
        <f ca="1">IF(INDIRECT(H$1&amp;"!$I$1",1)-1+'15MIN'!$A517&lt;=INDIRECT(H$1&amp;"!$I$2",1),-OFFSET(INDIRECT(H$1&amp;"!$E$1",1),INDIRECT(H$1&amp;"!$I$1",1)-1+'15MIN'!$A517-1,0),0)</f>
        <v>-1446.0457759999999</v>
      </c>
      <c r="L517" s="20">
        <f ca="1">IF(INDIRECT(L$1&amp;"!$I$1",1)-1+'15MIN'!$A517&lt;=INDIRECT(L$1&amp;"!$I$2",1),OFFSET(INDIRECT(L$1&amp;"!$F$1",1),INDIRECT(L$1&amp;"!$I$1",1)-1+'15MIN'!$A517-1,0),0)</f>
        <v>3435.5737300000001</v>
      </c>
      <c r="M517" s="20">
        <f ca="1">IF(INDIRECT(L$1&amp;"!$I$1",1)-1+'15MIN'!$A517&lt;=INDIRECT(L$1&amp;"!$I$2",1),-OFFSET(INDIRECT(L$1&amp;"!$D$1",1),INDIRECT(L$1&amp;"!$I$1",1)-1+'15MIN'!$A517-1,0),0)</f>
        <v>0</v>
      </c>
      <c r="N517" s="20">
        <f ca="1">IF(INDIRECT(L$1&amp;"!$I$1",1)-1+'15MIN'!$A517&lt;=INDIRECT(L$1&amp;"!$I$2",1),OFFSET(INDIRECT(L$1&amp;"!$G$1",1),INDIRECT(L$1&amp;"!$I$1",1)-1+'15MIN'!$A517-1,0),0)</f>
        <v>0</v>
      </c>
      <c r="O517" s="21">
        <f ca="1">IF(INDIRECT(L$1&amp;"!$I$1",1)-1+'15MIN'!$A517&lt;=INDIRECT(L$1&amp;"!$I$2",1),-OFFSET(INDIRECT(L$1&amp;"!$E$1",1),INDIRECT(L$1&amp;"!$I$1",1)-1+'15MIN'!$A517-1,0),0)</f>
        <v>-1359.8857419999999</v>
      </c>
    </row>
    <row r="518" spans="1:15" x14ac:dyDescent="0.2">
      <c r="A518" s="1">
        <f t="shared" ref="A518:A581" si="23">A517+1</f>
        <v>514</v>
      </c>
      <c r="B518" s="1">
        <f t="shared" si="21"/>
        <v>6</v>
      </c>
      <c r="C518" s="19">
        <f t="shared" si="22"/>
        <v>0.34375</v>
      </c>
      <c r="D518" s="20">
        <f ca="1">IF(INDIRECT($D$1&amp;"!$I$1",1)-1+'15MIN'!$A518&lt;=INDIRECT($D$1&amp;"!$I$2",1),OFFSET(INDIRECT($D$1&amp;"!$F$1",1),INDIRECT($D$1&amp;"!$I$1",1)-1+'15MIN'!$A518-1,0),0)</f>
        <v>0</v>
      </c>
      <c r="E518" s="20">
        <f ca="1">IF(CUEL!$I$1-1+'15MIN'!$A518&lt;=CUEL!$I$2,-OFFSET(CUEL!$D$1,CUEL!$I$1-1+'15MIN'!$A518-1,0),0)</f>
        <v>-26.390125000000001</v>
      </c>
      <c r="F518" s="20">
        <f ca="1">IF(INDIRECT($D$1&amp;"!$I$1",1)-1+'15MIN'!$A518&lt;=INDIRECT($D$1&amp;"!$I$2",1),OFFSET(INDIRECT($D$1&amp;"!$G$1",1),INDIRECT($D$1&amp;"!$I$1",1)-1+'15MIN'!$A518-1,0),0)</f>
        <v>133.763428</v>
      </c>
      <c r="G518" s="21">
        <f ca="1">IF(INDIRECT($D$1&amp;"!$I$1",1)-1+'15MIN'!$A518&lt;=INDIRECT($D$1&amp;"!$I$2",1),-OFFSET(INDIRECT($D$1&amp;"!$E$1",1),INDIRECT($D$1&amp;"!$I$1",1)-1+'15MIN'!$A518-1,0),0)</f>
        <v>0</v>
      </c>
      <c r="H518" s="20">
        <f ca="1">IF(INDIRECT(H$1&amp;"!$I$1",1)-1+'15MIN'!$A518&lt;=INDIRECT(H$1&amp;"!$I$2",1),OFFSET(INDIRECT(H$1&amp;"!$F$1",1),INDIRECT(H$1&amp;"!$I$1",1)-1+'15MIN'!$A518-1,0),0)</f>
        <v>8175.7924800000001</v>
      </c>
      <c r="I518" s="20">
        <f ca="1">IF(INDIRECT(H$1&amp;"!$I$1",1)-1+'15MIN'!$A518&lt;=INDIRECT(H$1&amp;"!$I$2",1),-OFFSET(INDIRECT(H$1&amp;"!$D$1",1),INDIRECT(H$1&amp;"!$I$1",1)-1+'15MIN'!$A518-1,0),0)</f>
        <v>0</v>
      </c>
      <c r="J518" s="20">
        <f ca="1">IF(INDIRECT(H$1&amp;"!$I$1",1)-1+'15MIN'!$A518&lt;=INDIRECT(H$1&amp;"!$I$2",1),OFFSET(INDIRECT(H$1&amp;"!$G$1",1),INDIRECT(H$1&amp;"!$I$1",1)-1+'15MIN'!$A518-1,0),0)</f>
        <v>0</v>
      </c>
      <c r="K518" s="21">
        <f ca="1">IF(INDIRECT(H$1&amp;"!$I$1",1)-1+'15MIN'!$A518&lt;=INDIRECT(H$1&amp;"!$I$2",1),-OFFSET(INDIRECT(H$1&amp;"!$E$1",1),INDIRECT(H$1&amp;"!$I$1",1)-1+'15MIN'!$A518-1,0),0)</f>
        <v>-1200.440918</v>
      </c>
      <c r="L518" s="20">
        <f ca="1">IF(INDIRECT(L$1&amp;"!$I$1",1)-1+'15MIN'!$A518&lt;=INDIRECT(L$1&amp;"!$I$2",1),OFFSET(INDIRECT(L$1&amp;"!$F$1",1),INDIRECT(L$1&amp;"!$I$1",1)-1+'15MIN'!$A518-1,0),0)</f>
        <v>2770.5947270000001</v>
      </c>
      <c r="M518" s="20">
        <f ca="1">IF(INDIRECT(L$1&amp;"!$I$1",1)-1+'15MIN'!$A518&lt;=INDIRECT(L$1&amp;"!$I$2",1),-OFFSET(INDIRECT(L$1&amp;"!$D$1",1),INDIRECT(L$1&amp;"!$I$1",1)-1+'15MIN'!$A518-1,0),0)</f>
        <v>0</v>
      </c>
      <c r="N518" s="20">
        <f ca="1">IF(INDIRECT(L$1&amp;"!$I$1",1)-1+'15MIN'!$A518&lt;=INDIRECT(L$1&amp;"!$I$2",1),OFFSET(INDIRECT(L$1&amp;"!$G$1",1),INDIRECT(L$1&amp;"!$I$1",1)-1+'15MIN'!$A518-1,0),0)</f>
        <v>0</v>
      </c>
      <c r="O518" s="21">
        <f ca="1">IF(INDIRECT(L$1&amp;"!$I$1",1)-1+'15MIN'!$A518&lt;=INDIRECT(L$1&amp;"!$I$2",1),-OFFSET(INDIRECT(L$1&amp;"!$E$1",1),INDIRECT(L$1&amp;"!$I$1",1)-1+'15MIN'!$A518-1,0),0)</f>
        <v>-1378.257202</v>
      </c>
    </row>
    <row r="519" spans="1:15" x14ac:dyDescent="0.2">
      <c r="A519" s="1">
        <f t="shared" si="23"/>
        <v>515</v>
      </c>
      <c r="B519" s="1">
        <f t="shared" si="21"/>
        <v>6</v>
      </c>
      <c r="C519" s="19">
        <f t="shared" si="22"/>
        <v>0.35416666666666702</v>
      </c>
      <c r="D519" s="20">
        <f ca="1">IF(INDIRECT($D$1&amp;"!$I$1",1)-1+'15MIN'!$A519&lt;=INDIRECT($D$1&amp;"!$I$2",1),OFFSET(INDIRECT($D$1&amp;"!$F$1",1),INDIRECT($D$1&amp;"!$I$1",1)-1+'15MIN'!$A519-1,0),0)</f>
        <v>0</v>
      </c>
      <c r="E519" s="20">
        <f ca="1">IF(CUEL!$I$1-1+'15MIN'!$A519&lt;=CUEL!$I$2,-OFFSET(CUEL!$D$1,CUEL!$I$1-1+'15MIN'!$A519-1,0),0)</f>
        <v>-26.083109</v>
      </c>
      <c r="F519" s="20">
        <f ca="1">IF(INDIRECT($D$1&amp;"!$I$1",1)-1+'15MIN'!$A519&lt;=INDIRECT($D$1&amp;"!$I$2",1),OFFSET(INDIRECT($D$1&amp;"!$G$1",1),INDIRECT($D$1&amp;"!$I$1",1)-1+'15MIN'!$A519-1,0),0)</f>
        <v>133.252365</v>
      </c>
      <c r="G519" s="21">
        <f ca="1">IF(INDIRECT($D$1&amp;"!$I$1",1)-1+'15MIN'!$A519&lt;=INDIRECT($D$1&amp;"!$I$2",1),-OFFSET(INDIRECT($D$1&amp;"!$E$1",1),INDIRECT($D$1&amp;"!$I$1",1)-1+'15MIN'!$A519-1,0),0)</f>
        <v>0</v>
      </c>
      <c r="H519" s="20">
        <f ca="1">IF(INDIRECT(H$1&amp;"!$I$1",1)-1+'15MIN'!$A519&lt;=INDIRECT(H$1&amp;"!$I$2",1),OFFSET(INDIRECT(H$1&amp;"!$F$1",1),INDIRECT(H$1&amp;"!$I$1",1)-1+'15MIN'!$A519-1,0),0)</f>
        <v>6528.3022460000002</v>
      </c>
      <c r="I519" s="20">
        <f ca="1">IF(INDIRECT(H$1&amp;"!$I$1",1)-1+'15MIN'!$A519&lt;=INDIRECT(H$1&amp;"!$I$2",1),-OFFSET(INDIRECT(H$1&amp;"!$D$1",1),INDIRECT(H$1&amp;"!$I$1",1)-1+'15MIN'!$A519-1,0),0)</f>
        <v>0</v>
      </c>
      <c r="J519" s="20">
        <f ca="1">IF(INDIRECT(H$1&amp;"!$I$1",1)-1+'15MIN'!$A519&lt;=INDIRECT(H$1&amp;"!$I$2",1),OFFSET(INDIRECT(H$1&amp;"!$G$1",1),INDIRECT(H$1&amp;"!$I$1",1)-1+'15MIN'!$A519-1,0),0)</f>
        <v>0</v>
      </c>
      <c r="K519" s="21">
        <f ca="1">IF(INDIRECT(H$1&amp;"!$I$1",1)-1+'15MIN'!$A519&lt;=INDIRECT(H$1&amp;"!$I$2",1),-OFFSET(INDIRECT(H$1&amp;"!$E$1",1),INDIRECT(H$1&amp;"!$I$1",1)-1+'15MIN'!$A519-1,0),0)</f>
        <v>-982.30950900000005</v>
      </c>
      <c r="L519" s="20">
        <f ca="1">IF(INDIRECT(L$1&amp;"!$I$1",1)-1+'15MIN'!$A519&lt;=INDIRECT(L$1&amp;"!$I$2",1),OFFSET(INDIRECT(L$1&amp;"!$F$1",1),INDIRECT(L$1&amp;"!$I$1",1)-1+'15MIN'!$A519-1,0),0)</f>
        <v>1869.747314</v>
      </c>
      <c r="M519" s="20">
        <f ca="1">IF(INDIRECT(L$1&amp;"!$I$1",1)-1+'15MIN'!$A519&lt;=INDIRECT(L$1&amp;"!$I$2",1),-OFFSET(INDIRECT(L$1&amp;"!$D$1",1),INDIRECT(L$1&amp;"!$I$1",1)-1+'15MIN'!$A519-1,0),0)</f>
        <v>0</v>
      </c>
      <c r="N519" s="20">
        <f ca="1">IF(INDIRECT(L$1&amp;"!$I$1",1)-1+'15MIN'!$A519&lt;=INDIRECT(L$1&amp;"!$I$2",1),OFFSET(INDIRECT(L$1&amp;"!$G$1",1),INDIRECT(L$1&amp;"!$I$1",1)-1+'15MIN'!$A519-1,0),0)</f>
        <v>0</v>
      </c>
      <c r="O519" s="21">
        <f ca="1">IF(INDIRECT(L$1&amp;"!$I$1",1)-1+'15MIN'!$A519&lt;=INDIRECT(L$1&amp;"!$I$2",1),-OFFSET(INDIRECT(L$1&amp;"!$E$1",1),INDIRECT(L$1&amp;"!$I$1",1)-1+'15MIN'!$A519-1,0),0)</f>
        <v>-1375.568237</v>
      </c>
    </row>
    <row r="520" spans="1:15" x14ac:dyDescent="0.2">
      <c r="A520" s="1">
        <f t="shared" si="23"/>
        <v>516</v>
      </c>
      <c r="B520" s="1">
        <f t="shared" si="21"/>
        <v>6</v>
      </c>
      <c r="C520" s="19">
        <f t="shared" si="22"/>
        <v>0.36458333333333298</v>
      </c>
      <c r="D520" s="20">
        <f ca="1">IF(INDIRECT($D$1&amp;"!$I$1",1)-1+'15MIN'!$A520&lt;=INDIRECT($D$1&amp;"!$I$2",1),OFFSET(INDIRECT($D$1&amp;"!$F$1",1),INDIRECT($D$1&amp;"!$I$1",1)-1+'15MIN'!$A520-1,0),0)</f>
        <v>0</v>
      </c>
      <c r="E520" s="20">
        <f ca="1">IF(CUEL!$I$1-1+'15MIN'!$A520&lt;=CUEL!$I$2,-OFFSET(CUEL!$D$1,CUEL!$I$1-1+'15MIN'!$A520-1,0),0)</f>
        <v>-26.480664999999998</v>
      </c>
      <c r="F520" s="20">
        <f ca="1">IF(INDIRECT($D$1&amp;"!$I$1",1)-1+'15MIN'!$A520&lt;=INDIRECT($D$1&amp;"!$I$2",1),OFFSET(INDIRECT($D$1&amp;"!$G$1",1),INDIRECT($D$1&amp;"!$I$1",1)-1+'15MIN'!$A520-1,0),0)</f>
        <v>132.58459500000001</v>
      </c>
      <c r="G520" s="21">
        <f ca="1">IF(INDIRECT($D$1&amp;"!$I$1",1)-1+'15MIN'!$A520&lt;=INDIRECT($D$1&amp;"!$I$2",1),-OFFSET(INDIRECT($D$1&amp;"!$E$1",1),INDIRECT($D$1&amp;"!$I$1",1)-1+'15MIN'!$A520-1,0),0)</f>
        <v>0</v>
      </c>
      <c r="H520" s="20">
        <f ca="1">IF(INDIRECT(H$1&amp;"!$I$1",1)-1+'15MIN'!$A520&lt;=INDIRECT(H$1&amp;"!$I$2",1),OFFSET(INDIRECT(H$1&amp;"!$F$1",1),INDIRECT(H$1&amp;"!$I$1",1)-1+'15MIN'!$A520-1,0),0)</f>
        <v>4896.8779299999997</v>
      </c>
      <c r="I520" s="20">
        <f ca="1">IF(INDIRECT(H$1&amp;"!$I$1",1)-1+'15MIN'!$A520&lt;=INDIRECT(H$1&amp;"!$I$2",1),-OFFSET(INDIRECT(H$1&amp;"!$D$1",1),INDIRECT(H$1&amp;"!$I$1",1)-1+'15MIN'!$A520-1,0),0)</f>
        <v>0</v>
      </c>
      <c r="J520" s="20">
        <f ca="1">IF(INDIRECT(H$1&amp;"!$I$1",1)-1+'15MIN'!$A520&lt;=INDIRECT(H$1&amp;"!$I$2",1),OFFSET(INDIRECT(H$1&amp;"!$G$1",1),INDIRECT(H$1&amp;"!$I$1",1)-1+'15MIN'!$A520-1,0),0)</f>
        <v>0</v>
      </c>
      <c r="K520" s="21">
        <f ca="1">IF(INDIRECT(H$1&amp;"!$I$1",1)-1+'15MIN'!$A520&lt;=INDIRECT(H$1&amp;"!$I$2",1),-OFFSET(INDIRECT(H$1&amp;"!$E$1",1),INDIRECT(H$1&amp;"!$I$1",1)-1+'15MIN'!$A520-1,0),0)</f>
        <v>-774.04229699999996</v>
      </c>
      <c r="L520" s="20">
        <f ca="1">IF(INDIRECT(L$1&amp;"!$I$1",1)-1+'15MIN'!$A520&lt;=INDIRECT(L$1&amp;"!$I$2",1),OFFSET(INDIRECT(L$1&amp;"!$F$1",1),INDIRECT(L$1&amp;"!$I$1",1)-1+'15MIN'!$A520-1,0),0)</f>
        <v>1569.429077</v>
      </c>
      <c r="M520" s="20">
        <f ca="1">IF(INDIRECT(L$1&amp;"!$I$1",1)-1+'15MIN'!$A520&lt;=INDIRECT(L$1&amp;"!$I$2",1),-OFFSET(INDIRECT(L$1&amp;"!$D$1",1),INDIRECT(L$1&amp;"!$I$1",1)-1+'15MIN'!$A520-1,0),0)</f>
        <v>0</v>
      </c>
      <c r="N520" s="20">
        <f ca="1">IF(INDIRECT(L$1&amp;"!$I$1",1)-1+'15MIN'!$A520&lt;=INDIRECT(L$1&amp;"!$I$2",1),OFFSET(INDIRECT(L$1&amp;"!$G$1",1),INDIRECT(L$1&amp;"!$I$1",1)-1+'15MIN'!$A520-1,0),0)</f>
        <v>0</v>
      </c>
      <c r="O520" s="21">
        <f ca="1">IF(INDIRECT(L$1&amp;"!$I$1",1)-1+'15MIN'!$A520&lt;=INDIRECT(L$1&amp;"!$I$2",1),-OFFSET(INDIRECT(L$1&amp;"!$E$1",1),INDIRECT(L$1&amp;"!$I$1",1)-1+'15MIN'!$A520-1,0),0)</f>
        <v>-1366.4007570000001</v>
      </c>
    </row>
    <row r="521" spans="1:15" x14ac:dyDescent="0.2">
      <c r="A521" s="1">
        <f t="shared" si="23"/>
        <v>517</v>
      </c>
      <c r="B521" s="1">
        <f t="shared" si="21"/>
        <v>6</v>
      </c>
      <c r="C521" s="19">
        <f t="shared" si="22"/>
        <v>0.375</v>
      </c>
      <c r="D521" s="20">
        <f ca="1">IF(INDIRECT($D$1&amp;"!$I$1",1)-1+'15MIN'!$A521&lt;=INDIRECT($D$1&amp;"!$I$2",1),OFFSET(INDIRECT($D$1&amp;"!$F$1",1),INDIRECT($D$1&amp;"!$I$1",1)-1+'15MIN'!$A521-1,0),0)</f>
        <v>0</v>
      </c>
      <c r="E521" s="20">
        <f ca="1">IF(CUEL!$I$1-1+'15MIN'!$A521&lt;=CUEL!$I$2,-OFFSET(CUEL!$D$1,CUEL!$I$1-1+'15MIN'!$A521-1,0),0)</f>
        <v>-26.727913000000001</v>
      </c>
      <c r="F521" s="20">
        <f ca="1">IF(INDIRECT($D$1&amp;"!$I$1",1)-1+'15MIN'!$A521&lt;=INDIRECT($D$1&amp;"!$I$2",1),OFFSET(INDIRECT($D$1&amp;"!$G$1",1),INDIRECT($D$1&amp;"!$I$1",1)-1+'15MIN'!$A521-1,0),0)</f>
        <v>132.64295999999999</v>
      </c>
      <c r="G521" s="21">
        <f ca="1">IF(INDIRECT($D$1&amp;"!$I$1",1)-1+'15MIN'!$A521&lt;=INDIRECT($D$1&amp;"!$I$2",1),-OFFSET(INDIRECT($D$1&amp;"!$E$1",1),INDIRECT($D$1&amp;"!$I$1",1)-1+'15MIN'!$A521-1,0),0)</f>
        <v>0</v>
      </c>
      <c r="H521" s="20">
        <f ca="1">IF(INDIRECT(H$1&amp;"!$I$1",1)-1+'15MIN'!$A521&lt;=INDIRECT(H$1&amp;"!$I$2",1),OFFSET(INDIRECT(H$1&amp;"!$F$1",1),INDIRECT(H$1&amp;"!$I$1",1)-1+'15MIN'!$A521-1,0),0)</f>
        <v>3272.444336</v>
      </c>
      <c r="I521" s="20">
        <f ca="1">IF(INDIRECT(H$1&amp;"!$I$1",1)-1+'15MIN'!$A521&lt;=INDIRECT(H$1&amp;"!$I$2",1),-OFFSET(INDIRECT(H$1&amp;"!$D$1",1),INDIRECT(H$1&amp;"!$I$1",1)-1+'15MIN'!$A521-1,0),0)</f>
        <v>0</v>
      </c>
      <c r="J521" s="20">
        <f ca="1">IF(INDIRECT(H$1&amp;"!$I$1",1)-1+'15MIN'!$A521&lt;=INDIRECT(H$1&amp;"!$I$2",1),OFFSET(INDIRECT(H$1&amp;"!$G$1",1),INDIRECT(H$1&amp;"!$I$1",1)-1+'15MIN'!$A521-1,0),0)</f>
        <v>0</v>
      </c>
      <c r="K521" s="21">
        <f ca="1">IF(INDIRECT(H$1&amp;"!$I$1",1)-1+'15MIN'!$A521&lt;=INDIRECT(H$1&amp;"!$I$2",1),-OFFSET(INDIRECT(H$1&amp;"!$E$1",1),INDIRECT(H$1&amp;"!$I$1",1)-1+'15MIN'!$A521-1,0),0)</f>
        <v>-561.48223900000005</v>
      </c>
      <c r="L521" s="20">
        <f ca="1">IF(INDIRECT(L$1&amp;"!$I$1",1)-1+'15MIN'!$A521&lt;=INDIRECT(L$1&amp;"!$I$2",1),OFFSET(INDIRECT(L$1&amp;"!$F$1",1),INDIRECT(L$1&amp;"!$I$1",1)-1+'15MIN'!$A521-1,0),0)</f>
        <v>1433.0112300000001</v>
      </c>
      <c r="M521" s="20">
        <f ca="1">IF(INDIRECT(L$1&amp;"!$I$1",1)-1+'15MIN'!$A521&lt;=INDIRECT(L$1&amp;"!$I$2",1),-OFFSET(INDIRECT(L$1&amp;"!$D$1",1),INDIRECT(L$1&amp;"!$I$1",1)-1+'15MIN'!$A521-1,0),0)</f>
        <v>0</v>
      </c>
      <c r="N521" s="20">
        <f ca="1">IF(INDIRECT(L$1&amp;"!$I$1",1)-1+'15MIN'!$A521&lt;=INDIRECT(L$1&amp;"!$I$2",1),OFFSET(INDIRECT(L$1&amp;"!$G$1",1),INDIRECT(L$1&amp;"!$I$1",1)-1+'15MIN'!$A521-1,0),0)</f>
        <v>0</v>
      </c>
      <c r="O521" s="21">
        <f ca="1">IF(INDIRECT(L$1&amp;"!$I$1",1)-1+'15MIN'!$A521&lt;=INDIRECT(L$1&amp;"!$I$2",1),-OFFSET(INDIRECT(L$1&amp;"!$E$1",1),INDIRECT(L$1&amp;"!$I$1",1)-1+'15MIN'!$A521-1,0),0)</f>
        <v>-1356.178711</v>
      </c>
    </row>
    <row r="522" spans="1:15" x14ac:dyDescent="0.2">
      <c r="A522" s="1">
        <f t="shared" si="23"/>
        <v>518</v>
      </c>
      <c r="B522" s="1">
        <f t="shared" si="21"/>
        <v>6</v>
      </c>
      <c r="C522" s="19">
        <f t="shared" si="22"/>
        <v>0.38541666666666702</v>
      </c>
      <c r="D522" s="20">
        <f ca="1">IF(INDIRECT($D$1&amp;"!$I$1",1)-1+'15MIN'!$A522&lt;=INDIRECT($D$1&amp;"!$I$2",1),OFFSET(INDIRECT($D$1&amp;"!$F$1",1),INDIRECT($D$1&amp;"!$I$1",1)-1+'15MIN'!$A522-1,0),0)</f>
        <v>0</v>
      </c>
      <c r="E522" s="20">
        <f ca="1">IF(CUEL!$I$1-1+'15MIN'!$A522&lt;=CUEL!$I$2,-OFFSET(CUEL!$D$1,CUEL!$I$1-1+'15MIN'!$A522-1,0),0)</f>
        <v>-26.840776000000002</v>
      </c>
      <c r="F522" s="20">
        <f ca="1">IF(INDIRECT($D$1&amp;"!$I$1",1)-1+'15MIN'!$A522&lt;=INDIRECT($D$1&amp;"!$I$2",1),OFFSET(INDIRECT($D$1&amp;"!$G$1",1),INDIRECT($D$1&amp;"!$I$1",1)-1+'15MIN'!$A522-1,0),0)</f>
        <v>128.72673</v>
      </c>
      <c r="G522" s="21">
        <f ca="1">IF(INDIRECT($D$1&amp;"!$I$1",1)-1+'15MIN'!$A522&lt;=INDIRECT($D$1&amp;"!$I$2",1),-OFFSET(INDIRECT($D$1&amp;"!$E$1",1),INDIRECT($D$1&amp;"!$I$1",1)-1+'15MIN'!$A522-1,0),0)</f>
        <v>0</v>
      </c>
      <c r="H522" s="20">
        <f ca="1">IF(INDIRECT(H$1&amp;"!$I$1",1)-1+'15MIN'!$A522&lt;=INDIRECT(H$1&amp;"!$I$2",1),OFFSET(INDIRECT(H$1&amp;"!$F$1",1),INDIRECT(H$1&amp;"!$I$1",1)-1+'15MIN'!$A522-1,0),0)</f>
        <v>2089.5891109999998</v>
      </c>
      <c r="I522" s="20">
        <f ca="1">IF(INDIRECT(H$1&amp;"!$I$1",1)-1+'15MIN'!$A522&lt;=INDIRECT(H$1&amp;"!$I$2",1),-OFFSET(INDIRECT(H$1&amp;"!$D$1",1),INDIRECT(H$1&amp;"!$I$1",1)-1+'15MIN'!$A522-1,0),0)</f>
        <v>0</v>
      </c>
      <c r="J522" s="20">
        <f ca="1">IF(INDIRECT(H$1&amp;"!$I$1",1)-1+'15MIN'!$A522&lt;=INDIRECT(H$1&amp;"!$I$2",1),OFFSET(INDIRECT(H$1&amp;"!$G$1",1),INDIRECT(H$1&amp;"!$I$1",1)-1+'15MIN'!$A522-1,0),0)</f>
        <v>0</v>
      </c>
      <c r="K522" s="21">
        <f ca="1">IF(INDIRECT(H$1&amp;"!$I$1",1)-1+'15MIN'!$A522&lt;=INDIRECT(H$1&amp;"!$I$2",1),-OFFSET(INDIRECT(H$1&amp;"!$E$1",1),INDIRECT(H$1&amp;"!$I$1",1)-1+'15MIN'!$A522-1,0),0)</f>
        <v>-389.28024299999998</v>
      </c>
      <c r="L522" s="20">
        <f ca="1">IF(INDIRECT(L$1&amp;"!$I$1",1)-1+'15MIN'!$A522&lt;=INDIRECT(L$1&amp;"!$I$2",1),OFFSET(INDIRECT(L$1&amp;"!$F$1",1),INDIRECT(L$1&amp;"!$I$1",1)-1+'15MIN'!$A522-1,0),0)</f>
        <v>982.928223</v>
      </c>
      <c r="M522" s="20">
        <f ca="1">IF(INDIRECT(L$1&amp;"!$I$1",1)-1+'15MIN'!$A522&lt;=INDIRECT(L$1&amp;"!$I$2",1),-OFFSET(INDIRECT(L$1&amp;"!$D$1",1),INDIRECT(L$1&amp;"!$I$1",1)-1+'15MIN'!$A522-1,0),0)</f>
        <v>0</v>
      </c>
      <c r="N522" s="20">
        <f ca="1">IF(INDIRECT(L$1&amp;"!$I$1",1)-1+'15MIN'!$A522&lt;=INDIRECT(L$1&amp;"!$I$2",1),OFFSET(INDIRECT(L$1&amp;"!$G$1",1),INDIRECT(L$1&amp;"!$I$1",1)-1+'15MIN'!$A522-1,0),0)</f>
        <v>0</v>
      </c>
      <c r="O522" s="21">
        <f ca="1">IF(INDIRECT(L$1&amp;"!$I$1",1)-1+'15MIN'!$A522&lt;=INDIRECT(L$1&amp;"!$I$2",1),-OFFSET(INDIRECT(L$1&amp;"!$E$1",1),INDIRECT(L$1&amp;"!$I$1",1)-1+'15MIN'!$A522-1,0),0)</f>
        <v>-1300.3668210000001</v>
      </c>
    </row>
    <row r="523" spans="1:15" x14ac:dyDescent="0.2">
      <c r="A523" s="1">
        <f t="shared" si="23"/>
        <v>519</v>
      </c>
      <c r="B523" s="1">
        <f t="shared" si="21"/>
        <v>6</v>
      </c>
      <c r="C523" s="19">
        <f t="shared" si="22"/>
        <v>0.39583333333333298</v>
      </c>
      <c r="D523" s="20">
        <f ca="1">IF(INDIRECT($D$1&amp;"!$I$1",1)-1+'15MIN'!$A523&lt;=INDIRECT($D$1&amp;"!$I$2",1),OFFSET(INDIRECT($D$1&amp;"!$F$1",1),INDIRECT($D$1&amp;"!$I$1",1)-1+'15MIN'!$A523-1,0),0)</f>
        <v>0</v>
      </c>
      <c r="E523" s="20">
        <f ca="1">IF(CUEL!$I$1-1+'15MIN'!$A523&lt;=CUEL!$I$2,-OFFSET(CUEL!$D$1,CUEL!$I$1-1+'15MIN'!$A523-1,0),0)</f>
        <v>-26.704172</v>
      </c>
      <c r="F523" s="20">
        <f ca="1">IF(INDIRECT($D$1&amp;"!$I$1",1)-1+'15MIN'!$A523&lt;=INDIRECT($D$1&amp;"!$I$2",1),OFFSET(INDIRECT($D$1&amp;"!$G$1",1),INDIRECT($D$1&amp;"!$I$1",1)-1+'15MIN'!$A523-1,0),0)</f>
        <v>134.48613</v>
      </c>
      <c r="G523" s="21">
        <f ca="1">IF(INDIRECT($D$1&amp;"!$I$1",1)-1+'15MIN'!$A523&lt;=INDIRECT($D$1&amp;"!$I$2",1),-OFFSET(INDIRECT($D$1&amp;"!$E$1",1),INDIRECT($D$1&amp;"!$I$1",1)-1+'15MIN'!$A523-1,0),0)</f>
        <v>0</v>
      </c>
      <c r="H523" s="20">
        <f ca="1">IF(INDIRECT(H$1&amp;"!$I$1",1)-1+'15MIN'!$A523&lt;=INDIRECT(H$1&amp;"!$I$2",1),OFFSET(INDIRECT(H$1&amp;"!$F$1",1),INDIRECT(H$1&amp;"!$I$1",1)-1+'15MIN'!$A523-1,0),0)</f>
        <v>1516.637939</v>
      </c>
      <c r="I523" s="20">
        <f ca="1">IF(INDIRECT(H$1&amp;"!$I$1",1)-1+'15MIN'!$A523&lt;=INDIRECT(H$1&amp;"!$I$2",1),-OFFSET(INDIRECT(H$1&amp;"!$D$1",1),INDIRECT(H$1&amp;"!$I$1",1)-1+'15MIN'!$A523-1,0),0)</f>
        <v>0</v>
      </c>
      <c r="J523" s="20">
        <f ca="1">IF(INDIRECT(H$1&amp;"!$I$1",1)-1+'15MIN'!$A523&lt;=INDIRECT(H$1&amp;"!$I$2",1),OFFSET(INDIRECT(H$1&amp;"!$G$1",1),INDIRECT(H$1&amp;"!$I$1",1)-1+'15MIN'!$A523-1,0),0)</f>
        <v>0</v>
      </c>
      <c r="K523" s="21">
        <f ca="1">IF(INDIRECT(H$1&amp;"!$I$1",1)-1+'15MIN'!$A523&lt;=INDIRECT(H$1&amp;"!$I$2",1),-OFFSET(INDIRECT(H$1&amp;"!$E$1",1),INDIRECT(H$1&amp;"!$I$1",1)-1+'15MIN'!$A523-1,0),0)</f>
        <v>-298.28189099999997</v>
      </c>
      <c r="L523" s="20">
        <f ca="1">IF(INDIRECT(L$1&amp;"!$I$1",1)-1+'15MIN'!$A523&lt;=INDIRECT(L$1&amp;"!$I$2",1),OFFSET(INDIRECT(L$1&amp;"!$F$1",1),INDIRECT(L$1&amp;"!$I$1",1)-1+'15MIN'!$A523-1,0),0)</f>
        <v>1032.9221190000001</v>
      </c>
      <c r="M523" s="20">
        <f ca="1">IF(INDIRECT(L$1&amp;"!$I$1",1)-1+'15MIN'!$A523&lt;=INDIRECT(L$1&amp;"!$I$2",1),-OFFSET(INDIRECT(L$1&amp;"!$D$1",1),INDIRECT(L$1&amp;"!$I$1",1)-1+'15MIN'!$A523-1,0),0)</f>
        <v>0</v>
      </c>
      <c r="N523" s="20">
        <f ca="1">IF(INDIRECT(L$1&amp;"!$I$1",1)-1+'15MIN'!$A523&lt;=INDIRECT(L$1&amp;"!$I$2",1),OFFSET(INDIRECT(L$1&amp;"!$G$1",1),INDIRECT(L$1&amp;"!$I$1",1)-1+'15MIN'!$A523-1,0),0)</f>
        <v>0</v>
      </c>
      <c r="O523" s="21">
        <f ca="1">IF(INDIRECT(L$1&amp;"!$I$1",1)-1+'15MIN'!$A523&lt;=INDIRECT(L$1&amp;"!$I$2",1),-OFFSET(INDIRECT(L$1&amp;"!$E$1",1),INDIRECT(L$1&amp;"!$I$1",1)-1+'15MIN'!$A523-1,0),0)</f>
        <v>-1308.8210449999999</v>
      </c>
    </row>
    <row r="524" spans="1:15" x14ac:dyDescent="0.2">
      <c r="A524" s="1">
        <f t="shared" si="23"/>
        <v>520</v>
      </c>
      <c r="B524" s="1">
        <f t="shared" si="21"/>
        <v>6</v>
      </c>
      <c r="C524" s="19">
        <f t="shared" si="22"/>
        <v>0.40625</v>
      </c>
      <c r="D524" s="20">
        <f ca="1">IF(INDIRECT($D$1&amp;"!$I$1",1)-1+'15MIN'!$A524&lt;=INDIRECT($D$1&amp;"!$I$2",1),OFFSET(INDIRECT($D$1&amp;"!$F$1",1),INDIRECT($D$1&amp;"!$I$1",1)-1+'15MIN'!$A524-1,0),0)</f>
        <v>0</v>
      </c>
      <c r="E524" s="20">
        <f ca="1">IF(CUEL!$I$1-1+'15MIN'!$A524&lt;=CUEL!$I$2,-OFFSET(CUEL!$D$1,CUEL!$I$1-1+'15MIN'!$A524-1,0),0)</f>
        <v>-25.723693999999998</v>
      </c>
      <c r="F524" s="20">
        <f ca="1">IF(INDIRECT($D$1&amp;"!$I$1",1)-1+'15MIN'!$A524&lt;=INDIRECT($D$1&amp;"!$I$2",1),OFFSET(INDIRECT($D$1&amp;"!$G$1",1),INDIRECT($D$1&amp;"!$I$1",1)-1+'15MIN'!$A524-1,0),0)</f>
        <v>135.66682399999999</v>
      </c>
      <c r="G524" s="21">
        <f ca="1">IF(INDIRECT($D$1&amp;"!$I$1",1)-1+'15MIN'!$A524&lt;=INDIRECT($D$1&amp;"!$I$2",1),-OFFSET(INDIRECT($D$1&amp;"!$E$1",1),INDIRECT($D$1&amp;"!$I$1",1)-1+'15MIN'!$A524-1,0),0)</f>
        <v>0</v>
      </c>
      <c r="H524" s="20">
        <f ca="1">IF(INDIRECT(H$1&amp;"!$I$1",1)-1+'15MIN'!$A524&lt;=INDIRECT(H$1&amp;"!$I$2",1),OFFSET(INDIRECT(H$1&amp;"!$F$1",1),INDIRECT(H$1&amp;"!$I$1",1)-1+'15MIN'!$A524-1,0),0)</f>
        <v>1151.1813959999999</v>
      </c>
      <c r="I524" s="20">
        <f ca="1">IF(INDIRECT(H$1&amp;"!$I$1",1)-1+'15MIN'!$A524&lt;=INDIRECT(H$1&amp;"!$I$2",1),-OFFSET(INDIRECT(H$1&amp;"!$D$1",1),INDIRECT(H$1&amp;"!$I$1",1)-1+'15MIN'!$A524-1,0),0)</f>
        <v>0</v>
      </c>
      <c r="J524" s="20">
        <f ca="1">IF(INDIRECT(H$1&amp;"!$I$1",1)-1+'15MIN'!$A524&lt;=INDIRECT(H$1&amp;"!$I$2",1),OFFSET(INDIRECT(H$1&amp;"!$G$1",1),INDIRECT(H$1&amp;"!$I$1",1)-1+'15MIN'!$A524-1,0),0)</f>
        <v>0</v>
      </c>
      <c r="K524" s="21">
        <f ca="1">IF(INDIRECT(H$1&amp;"!$I$1",1)-1+'15MIN'!$A524&lt;=INDIRECT(H$1&amp;"!$I$2",1),-OFFSET(INDIRECT(H$1&amp;"!$E$1",1),INDIRECT(H$1&amp;"!$I$1",1)-1+'15MIN'!$A524-1,0),0)</f>
        <v>-231.343414</v>
      </c>
      <c r="L524" s="20">
        <f ca="1">IF(INDIRECT(L$1&amp;"!$I$1",1)-1+'15MIN'!$A524&lt;=INDIRECT(L$1&amp;"!$I$2",1),OFFSET(INDIRECT(L$1&amp;"!$F$1",1),INDIRECT(L$1&amp;"!$I$1",1)-1+'15MIN'!$A524-1,0),0)</f>
        <v>810.41253700000004</v>
      </c>
      <c r="M524" s="20">
        <f ca="1">IF(INDIRECT(L$1&amp;"!$I$1",1)-1+'15MIN'!$A524&lt;=INDIRECT(L$1&amp;"!$I$2",1),-OFFSET(INDIRECT(L$1&amp;"!$D$1",1),INDIRECT(L$1&amp;"!$I$1",1)-1+'15MIN'!$A524-1,0),0)</f>
        <v>0</v>
      </c>
      <c r="N524" s="20">
        <f ca="1">IF(INDIRECT(L$1&amp;"!$I$1",1)-1+'15MIN'!$A524&lt;=INDIRECT(L$1&amp;"!$I$2",1),OFFSET(INDIRECT(L$1&amp;"!$G$1",1),INDIRECT(L$1&amp;"!$I$1",1)-1+'15MIN'!$A524-1,0),0)</f>
        <v>0</v>
      </c>
      <c r="O524" s="21">
        <f ca="1">IF(INDIRECT(L$1&amp;"!$I$1",1)-1+'15MIN'!$A524&lt;=INDIRECT(L$1&amp;"!$I$2",1),-OFFSET(INDIRECT(L$1&amp;"!$E$1",1),INDIRECT(L$1&amp;"!$I$1",1)-1+'15MIN'!$A524-1,0),0)</f>
        <v>-1286.405884</v>
      </c>
    </row>
    <row r="525" spans="1:15" x14ac:dyDescent="0.2">
      <c r="A525" s="1">
        <f t="shared" si="23"/>
        <v>521</v>
      </c>
      <c r="B525" s="1">
        <f t="shared" si="21"/>
        <v>6</v>
      </c>
      <c r="C525" s="19">
        <f t="shared" si="22"/>
        <v>0.41666666666666702</v>
      </c>
      <c r="D525" s="20">
        <f ca="1">IF(INDIRECT($D$1&amp;"!$I$1",1)-1+'15MIN'!$A525&lt;=INDIRECT($D$1&amp;"!$I$2",1),OFFSET(INDIRECT($D$1&amp;"!$F$1",1),INDIRECT($D$1&amp;"!$I$1",1)-1+'15MIN'!$A525-1,0),0)</f>
        <v>0</v>
      </c>
      <c r="E525" s="20">
        <f ca="1">IF(CUEL!$I$1-1+'15MIN'!$A525&lt;=CUEL!$I$2,-OFFSET(CUEL!$D$1,CUEL!$I$1-1+'15MIN'!$A525-1,0),0)</f>
        <v>-22.864004000000001</v>
      </c>
      <c r="F525" s="20">
        <f ca="1">IF(INDIRECT($D$1&amp;"!$I$1",1)-1+'15MIN'!$A525&lt;=INDIRECT($D$1&amp;"!$I$2",1),OFFSET(INDIRECT($D$1&amp;"!$G$1",1),INDIRECT($D$1&amp;"!$I$1",1)-1+'15MIN'!$A525-1,0),0)</f>
        <v>135.916245</v>
      </c>
      <c r="G525" s="21">
        <f ca="1">IF(INDIRECT($D$1&amp;"!$I$1",1)-1+'15MIN'!$A525&lt;=INDIRECT($D$1&amp;"!$I$2",1),-OFFSET(INDIRECT($D$1&amp;"!$E$1",1),INDIRECT($D$1&amp;"!$I$1",1)-1+'15MIN'!$A525-1,0),0)</f>
        <v>0</v>
      </c>
      <c r="H525" s="20">
        <f ca="1">IF(INDIRECT(H$1&amp;"!$I$1",1)-1+'15MIN'!$A525&lt;=INDIRECT(H$1&amp;"!$I$2",1),OFFSET(INDIRECT(H$1&amp;"!$F$1",1),INDIRECT(H$1&amp;"!$I$1",1)-1+'15MIN'!$A525-1,0),0)</f>
        <v>677.11193800000001</v>
      </c>
      <c r="I525" s="20">
        <f ca="1">IF(INDIRECT(H$1&amp;"!$I$1",1)-1+'15MIN'!$A525&lt;=INDIRECT(H$1&amp;"!$I$2",1),-OFFSET(INDIRECT(H$1&amp;"!$D$1",1),INDIRECT(H$1&amp;"!$I$1",1)-1+'15MIN'!$A525-1,0),0)</f>
        <v>0</v>
      </c>
      <c r="J525" s="20">
        <f ca="1">IF(INDIRECT(H$1&amp;"!$I$1",1)-1+'15MIN'!$A525&lt;=INDIRECT(H$1&amp;"!$I$2",1),OFFSET(INDIRECT(H$1&amp;"!$G$1",1),INDIRECT(H$1&amp;"!$I$1",1)-1+'15MIN'!$A525-1,0),0)</f>
        <v>0</v>
      </c>
      <c r="K525" s="21">
        <f ca="1">IF(INDIRECT(H$1&amp;"!$I$1",1)-1+'15MIN'!$A525&lt;=INDIRECT(H$1&amp;"!$I$2",1),-OFFSET(INDIRECT(H$1&amp;"!$E$1",1),INDIRECT(H$1&amp;"!$I$1",1)-1+'15MIN'!$A525-1,0),0)</f>
        <v>-165.07664500000001</v>
      </c>
      <c r="L525" s="20">
        <f ca="1">IF(INDIRECT(L$1&amp;"!$I$1",1)-1+'15MIN'!$A525&lt;=INDIRECT(L$1&amp;"!$I$2",1),OFFSET(INDIRECT(L$1&amp;"!$F$1",1),INDIRECT(L$1&amp;"!$I$1",1)-1+'15MIN'!$A525-1,0),0)</f>
        <v>276.02392600000002</v>
      </c>
      <c r="M525" s="20">
        <f ca="1">IF(INDIRECT(L$1&amp;"!$I$1",1)-1+'15MIN'!$A525&lt;=INDIRECT(L$1&amp;"!$I$2",1),-OFFSET(INDIRECT(L$1&amp;"!$D$1",1),INDIRECT(L$1&amp;"!$I$1",1)-1+'15MIN'!$A525-1,0),0)</f>
        <v>0</v>
      </c>
      <c r="N525" s="20">
        <f ca="1">IF(INDIRECT(L$1&amp;"!$I$1",1)-1+'15MIN'!$A525&lt;=INDIRECT(L$1&amp;"!$I$2",1),OFFSET(INDIRECT(L$1&amp;"!$G$1",1),INDIRECT(L$1&amp;"!$I$1",1)-1+'15MIN'!$A525-1,0),0)</f>
        <v>0</v>
      </c>
      <c r="O525" s="21">
        <f ca="1">IF(INDIRECT(L$1&amp;"!$I$1",1)-1+'15MIN'!$A525&lt;=INDIRECT(L$1&amp;"!$I$2",1),-OFFSET(INDIRECT(L$1&amp;"!$E$1",1),INDIRECT(L$1&amp;"!$I$1",1)-1+'15MIN'!$A525-1,0),0)</f>
        <v>-1274.1796879999999</v>
      </c>
    </row>
    <row r="526" spans="1:15" x14ac:dyDescent="0.2">
      <c r="A526" s="1">
        <f t="shared" si="23"/>
        <v>522</v>
      </c>
      <c r="B526" s="1">
        <f t="shared" si="21"/>
        <v>6</v>
      </c>
      <c r="C526" s="19">
        <f t="shared" si="22"/>
        <v>0.42708333333333298</v>
      </c>
      <c r="D526" s="20">
        <f ca="1">IF(INDIRECT($D$1&amp;"!$I$1",1)-1+'15MIN'!$A526&lt;=INDIRECT($D$1&amp;"!$I$2",1),OFFSET(INDIRECT($D$1&amp;"!$F$1",1),INDIRECT($D$1&amp;"!$I$1",1)-1+'15MIN'!$A526-1,0),0)</f>
        <v>0</v>
      </c>
      <c r="E526" s="20">
        <f ca="1">IF(CUEL!$I$1-1+'15MIN'!$A526&lt;=CUEL!$I$2,-OFFSET(CUEL!$D$1,CUEL!$I$1-1+'15MIN'!$A526-1,0),0)</f>
        <v>-21.651236000000001</v>
      </c>
      <c r="F526" s="20">
        <f ca="1">IF(INDIRECT($D$1&amp;"!$I$1",1)-1+'15MIN'!$A526&lt;=INDIRECT($D$1&amp;"!$I$2",1),OFFSET(INDIRECT($D$1&amp;"!$G$1",1),INDIRECT($D$1&amp;"!$I$1",1)-1+'15MIN'!$A526-1,0),0)</f>
        <v>135.38584900000001</v>
      </c>
      <c r="G526" s="21">
        <f ca="1">IF(INDIRECT($D$1&amp;"!$I$1",1)-1+'15MIN'!$A526&lt;=INDIRECT($D$1&amp;"!$I$2",1),-OFFSET(INDIRECT($D$1&amp;"!$E$1",1),INDIRECT($D$1&amp;"!$I$1",1)-1+'15MIN'!$A526-1,0),0)</f>
        <v>0</v>
      </c>
      <c r="H526" s="20">
        <f ca="1">IF(INDIRECT(H$1&amp;"!$I$1",1)-1+'15MIN'!$A526&lt;=INDIRECT(H$1&amp;"!$I$2",1),OFFSET(INDIRECT(H$1&amp;"!$F$1",1),INDIRECT(H$1&amp;"!$I$1",1)-1+'15MIN'!$A526-1,0),0)</f>
        <v>297.50082400000002</v>
      </c>
      <c r="I526" s="20">
        <f ca="1">IF(INDIRECT(H$1&amp;"!$I$1",1)-1+'15MIN'!$A526&lt;=INDIRECT(H$1&amp;"!$I$2",1),-OFFSET(INDIRECT(H$1&amp;"!$D$1",1),INDIRECT(H$1&amp;"!$I$1",1)-1+'15MIN'!$A526-1,0),0)</f>
        <v>0</v>
      </c>
      <c r="J526" s="20">
        <f ca="1">IF(INDIRECT(H$1&amp;"!$I$1",1)-1+'15MIN'!$A526&lt;=INDIRECT(H$1&amp;"!$I$2",1),OFFSET(INDIRECT(H$1&amp;"!$G$1",1),INDIRECT(H$1&amp;"!$I$1",1)-1+'15MIN'!$A526-1,0),0)</f>
        <v>0</v>
      </c>
      <c r="K526" s="21">
        <f ca="1">IF(INDIRECT(H$1&amp;"!$I$1",1)-1+'15MIN'!$A526&lt;=INDIRECT(H$1&amp;"!$I$2",1),-OFFSET(INDIRECT(H$1&amp;"!$E$1",1),INDIRECT(H$1&amp;"!$I$1",1)-1+'15MIN'!$A526-1,0),0)</f>
        <v>-168.15329</v>
      </c>
      <c r="L526" s="20">
        <f ca="1">IF(INDIRECT(L$1&amp;"!$I$1",1)-1+'15MIN'!$A526&lt;=INDIRECT(L$1&amp;"!$I$2",1),OFFSET(INDIRECT(L$1&amp;"!$F$1",1),INDIRECT(L$1&amp;"!$I$1",1)-1+'15MIN'!$A526-1,0),0)</f>
        <v>485.22088600000001</v>
      </c>
      <c r="M526" s="20">
        <f ca="1">IF(INDIRECT(L$1&amp;"!$I$1",1)-1+'15MIN'!$A526&lt;=INDIRECT(L$1&amp;"!$I$2",1),-OFFSET(INDIRECT(L$1&amp;"!$D$1",1),INDIRECT(L$1&amp;"!$I$1",1)-1+'15MIN'!$A526-1,0),0)</f>
        <v>0</v>
      </c>
      <c r="N526" s="20">
        <f ca="1">IF(INDIRECT(L$1&amp;"!$I$1",1)-1+'15MIN'!$A526&lt;=INDIRECT(L$1&amp;"!$I$2",1),OFFSET(INDIRECT(L$1&amp;"!$G$1",1),INDIRECT(L$1&amp;"!$I$1",1)-1+'15MIN'!$A526-1,0),0)</f>
        <v>0</v>
      </c>
      <c r="O526" s="21">
        <f ca="1">IF(INDIRECT(L$1&amp;"!$I$1",1)-1+'15MIN'!$A526&lt;=INDIRECT(L$1&amp;"!$I$2",1),-OFFSET(INDIRECT(L$1&amp;"!$E$1",1),INDIRECT(L$1&amp;"!$I$1",1)-1+'15MIN'!$A526-1,0),0)</f>
        <v>-1270.609741</v>
      </c>
    </row>
    <row r="527" spans="1:15" x14ac:dyDescent="0.2">
      <c r="A527" s="1">
        <f t="shared" si="23"/>
        <v>523</v>
      </c>
      <c r="B527" s="1">
        <f t="shared" si="21"/>
        <v>6</v>
      </c>
      <c r="C527" s="19">
        <f t="shared" si="22"/>
        <v>0.4375</v>
      </c>
      <c r="D527" s="20">
        <f ca="1">IF(INDIRECT($D$1&amp;"!$I$1",1)-1+'15MIN'!$A527&lt;=INDIRECT($D$1&amp;"!$I$2",1),OFFSET(INDIRECT($D$1&amp;"!$F$1",1),INDIRECT($D$1&amp;"!$I$1",1)-1+'15MIN'!$A527-1,0),0)</f>
        <v>0</v>
      </c>
      <c r="E527" s="20">
        <f ca="1">IF(CUEL!$I$1-1+'15MIN'!$A527&lt;=CUEL!$I$2,-OFFSET(CUEL!$D$1,CUEL!$I$1-1+'15MIN'!$A527-1,0),0)</f>
        <v>-22.984279999999998</v>
      </c>
      <c r="F527" s="20">
        <f ca="1">IF(INDIRECT($D$1&amp;"!$I$1",1)-1+'15MIN'!$A527&lt;=INDIRECT($D$1&amp;"!$I$2",1),OFFSET(INDIRECT($D$1&amp;"!$G$1",1),INDIRECT($D$1&amp;"!$I$1",1)-1+'15MIN'!$A527-1,0),0)</f>
        <v>133.88935900000001</v>
      </c>
      <c r="G527" s="21">
        <f ca="1">IF(INDIRECT($D$1&amp;"!$I$1",1)-1+'15MIN'!$A527&lt;=INDIRECT($D$1&amp;"!$I$2",1),-OFFSET(INDIRECT($D$1&amp;"!$E$1",1),INDIRECT($D$1&amp;"!$I$1",1)-1+'15MIN'!$A527-1,0),0)</f>
        <v>0</v>
      </c>
      <c r="H527" s="20">
        <f ca="1">IF(INDIRECT(H$1&amp;"!$I$1",1)-1+'15MIN'!$A527&lt;=INDIRECT(H$1&amp;"!$I$2",1),OFFSET(INDIRECT(H$1&amp;"!$F$1",1),INDIRECT(H$1&amp;"!$I$1",1)-1+'15MIN'!$A527-1,0),0)</f>
        <v>333.64547700000003</v>
      </c>
      <c r="I527" s="20">
        <f ca="1">IF(INDIRECT(H$1&amp;"!$I$1",1)-1+'15MIN'!$A527&lt;=INDIRECT(H$1&amp;"!$I$2",1),-OFFSET(INDIRECT(H$1&amp;"!$D$1",1),INDIRECT(H$1&amp;"!$I$1",1)-1+'15MIN'!$A527-1,0),0)</f>
        <v>0</v>
      </c>
      <c r="J527" s="20">
        <f ca="1">IF(INDIRECT(H$1&amp;"!$I$1",1)-1+'15MIN'!$A527&lt;=INDIRECT(H$1&amp;"!$I$2",1),OFFSET(INDIRECT(H$1&amp;"!$G$1",1),INDIRECT(H$1&amp;"!$I$1",1)-1+'15MIN'!$A527-1,0),0)</f>
        <v>6.195316</v>
      </c>
      <c r="K527" s="21">
        <f ca="1">IF(INDIRECT(H$1&amp;"!$I$1",1)-1+'15MIN'!$A527&lt;=INDIRECT(H$1&amp;"!$I$2",1),-OFFSET(INDIRECT(H$1&amp;"!$E$1",1),INDIRECT(H$1&amp;"!$I$1",1)-1+'15MIN'!$A527-1,0),0)</f>
        <v>-148.48104900000001</v>
      </c>
      <c r="L527" s="20">
        <f ca="1">IF(INDIRECT(L$1&amp;"!$I$1",1)-1+'15MIN'!$A527&lt;=INDIRECT(L$1&amp;"!$I$2",1),OFFSET(INDIRECT(L$1&amp;"!$F$1",1),INDIRECT(L$1&amp;"!$I$1",1)-1+'15MIN'!$A527-1,0),0)</f>
        <v>385.46850599999999</v>
      </c>
      <c r="M527" s="20">
        <f ca="1">IF(INDIRECT(L$1&amp;"!$I$1",1)-1+'15MIN'!$A527&lt;=INDIRECT(L$1&amp;"!$I$2",1),-OFFSET(INDIRECT(L$1&amp;"!$D$1",1),INDIRECT(L$1&amp;"!$I$1",1)-1+'15MIN'!$A527-1,0),0)</f>
        <v>0</v>
      </c>
      <c r="N527" s="20">
        <f ca="1">IF(INDIRECT(L$1&amp;"!$I$1",1)-1+'15MIN'!$A527&lt;=INDIRECT(L$1&amp;"!$I$2",1),OFFSET(INDIRECT(L$1&amp;"!$G$1",1),INDIRECT(L$1&amp;"!$I$1",1)-1+'15MIN'!$A527-1,0),0)</f>
        <v>0</v>
      </c>
      <c r="O527" s="21">
        <f ca="1">IF(INDIRECT(L$1&amp;"!$I$1",1)-1+'15MIN'!$A527&lt;=INDIRECT(L$1&amp;"!$I$2",1),-OFFSET(INDIRECT(L$1&amp;"!$E$1",1),INDIRECT(L$1&amp;"!$I$1",1)-1+'15MIN'!$A527-1,0),0)</f>
        <v>-1271.9964600000001</v>
      </c>
    </row>
    <row r="528" spans="1:15" x14ac:dyDescent="0.2">
      <c r="A528" s="1">
        <f t="shared" si="23"/>
        <v>524</v>
      </c>
      <c r="B528" s="1">
        <f t="shared" si="21"/>
        <v>6</v>
      </c>
      <c r="C528" s="19">
        <f t="shared" si="22"/>
        <v>0.44791666666666702</v>
      </c>
      <c r="D528" s="20">
        <f ca="1">IF(INDIRECT($D$1&amp;"!$I$1",1)-1+'15MIN'!$A528&lt;=INDIRECT($D$1&amp;"!$I$2",1),OFFSET(INDIRECT($D$1&amp;"!$F$1",1),INDIRECT($D$1&amp;"!$I$1",1)-1+'15MIN'!$A528-1,0),0)</f>
        <v>5.0265999999999998E-2</v>
      </c>
      <c r="E528" s="20">
        <f ca="1">IF(CUEL!$I$1-1+'15MIN'!$A528&lt;=CUEL!$I$2,-OFFSET(CUEL!$D$1,CUEL!$I$1-1+'15MIN'!$A528-1,0),0)</f>
        <v>-21.955803</v>
      </c>
      <c r="F528" s="20">
        <f ca="1">IF(INDIRECT($D$1&amp;"!$I$1",1)-1+'15MIN'!$A528&lt;=INDIRECT($D$1&amp;"!$I$2",1),OFFSET(INDIRECT($D$1&amp;"!$G$1",1),INDIRECT($D$1&amp;"!$I$1",1)-1+'15MIN'!$A528-1,0),0)</f>
        <v>131.16778600000001</v>
      </c>
      <c r="G528" s="21">
        <f ca="1">IF(INDIRECT($D$1&amp;"!$I$1",1)-1+'15MIN'!$A528&lt;=INDIRECT($D$1&amp;"!$I$2",1),-OFFSET(INDIRECT($D$1&amp;"!$E$1",1),INDIRECT($D$1&amp;"!$I$1",1)-1+'15MIN'!$A528-1,0),0)</f>
        <v>0</v>
      </c>
      <c r="H528" s="20">
        <f ca="1">IF(INDIRECT(H$1&amp;"!$I$1",1)-1+'15MIN'!$A528&lt;=INDIRECT(H$1&amp;"!$I$2",1),OFFSET(INDIRECT(H$1&amp;"!$F$1",1),INDIRECT(H$1&amp;"!$I$1",1)-1+'15MIN'!$A528-1,0),0)</f>
        <v>847.29760699999997</v>
      </c>
      <c r="I528" s="20">
        <f ca="1">IF(INDIRECT(H$1&amp;"!$I$1",1)-1+'15MIN'!$A528&lt;=INDIRECT(H$1&amp;"!$I$2",1),-OFFSET(INDIRECT(H$1&amp;"!$D$1",1),INDIRECT(H$1&amp;"!$I$1",1)-1+'15MIN'!$A528-1,0),0)</f>
        <v>0</v>
      </c>
      <c r="J528" s="20">
        <f ca="1">IF(INDIRECT(H$1&amp;"!$I$1",1)-1+'15MIN'!$A528&lt;=INDIRECT(H$1&amp;"!$I$2",1),OFFSET(INDIRECT(H$1&amp;"!$G$1",1),INDIRECT(H$1&amp;"!$I$1",1)-1+'15MIN'!$A528-1,0),0)</f>
        <v>0</v>
      </c>
      <c r="K528" s="21">
        <f ca="1">IF(INDIRECT(H$1&amp;"!$I$1",1)-1+'15MIN'!$A528&lt;=INDIRECT(H$1&amp;"!$I$2",1),-OFFSET(INDIRECT(H$1&amp;"!$E$1",1),INDIRECT(H$1&amp;"!$I$1",1)-1+'15MIN'!$A528-1,0),0)</f>
        <v>-190.80502300000001</v>
      </c>
      <c r="L528" s="20">
        <f ca="1">IF(INDIRECT(L$1&amp;"!$I$1",1)-1+'15MIN'!$A528&lt;=INDIRECT(L$1&amp;"!$I$2",1),OFFSET(INDIRECT(L$1&amp;"!$F$1",1),INDIRECT(L$1&amp;"!$I$1",1)-1+'15MIN'!$A528-1,0),0)</f>
        <v>212.95628400000001</v>
      </c>
      <c r="M528" s="20">
        <f ca="1">IF(INDIRECT(L$1&amp;"!$I$1",1)-1+'15MIN'!$A528&lt;=INDIRECT(L$1&amp;"!$I$2",1),-OFFSET(INDIRECT(L$1&amp;"!$D$1",1),INDIRECT(L$1&amp;"!$I$1",1)-1+'15MIN'!$A528-1,0),0)</f>
        <v>0</v>
      </c>
      <c r="N528" s="20">
        <f ca="1">IF(INDIRECT(L$1&amp;"!$I$1",1)-1+'15MIN'!$A528&lt;=INDIRECT(L$1&amp;"!$I$2",1),OFFSET(INDIRECT(L$1&amp;"!$G$1",1),INDIRECT(L$1&amp;"!$I$1",1)-1+'15MIN'!$A528-1,0),0)</f>
        <v>0</v>
      </c>
      <c r="O528" s="21">
        <f ca="1">IF(INDIRECT(L$1&amp;"!$I$1",1)-1+'15MIN'!$A528&lt;=INDIRECT(L$1&amp;"!$I$2",1),-OFFSET(INDIRECT(L$1&amp;"!$E$1",1),INDIRECT(L$1&amp;"!$I$1",1)-1+'15MIN'!$A528-1,0),0)</f>
        <v>-1279.619263</v>
      </c>
    </row>
    <row r="529" spans="1:15" x14ac:dyDescent="0.2">
      <c r="A529" s="1">
        <f t="shared" si="23"/>
        <v>525</v>
      </c>
      <c r="B529" s="1">
        <f t="shared" si="21"/>
        <v>6</v>
      </c>
      <c r="C529" s="19">
        <f t="shared" si="22"/>
        <v>0.45833333333333298</v>
      </c>
      <c r="D529" s="20">
        <f ca="1">IF(INDIRECT($D$1&amp;"!$I$1",1)-1+'15MIN'!$A529&lt;=INDIRECT($D$1&amp;"!$I$2",1),OFFSET(INDIRECT($D$1&amp;"!$F$1",1),INDIRECT($D$1&amp;"!$I$1",1)-1+'15MIN'!$A529-1,0),0)</f>
        <v>59.668658999999998</v>
      </c>
      <c r="E529" s="20">
        <f ca="1">IF(CUEL!$I$1-1+'15MIN'!$A529&lt;=CUEL!$I$2,-OFFSET(CUEL!$D$1,CUEL!$I$1-1+'15MIN'!$A529-1,0),0)</f>
        <v>-2.262464</v>
      </c>
      <c r="F529" s="20">
        <f ca="1">IF(INDIRECT($D$1&amp;"!$I$1",1)-1+'15MIN'!$A529&lt;=INDIRECT($D$1&amp;"!$I$2",1),OFFSET(INDIRECT($D$1&amp;"!$G$1",1),INDIRECT($D$1&amp;"!$I$1",1)-1+'15MIN'!$A529-1,0),0)</f>
        <v>127.49791</v>
      </c>
      <c r="G529" s="21">
        <f ca="1">IF(INDIRECT($D$1&amp;"!$I$1",1)-1+'15MIN'!$A529&lt;=INDIRECT($D$1&amp;"!$I$2",1),-OFFSET(INDIRECT($D$1&amp;"!$E$1",1),INDIRECT($D$1&amp;"!$I$1",1)-1+'15MIN'!$A529-1,0),0)</f>
        <v>0</v>
      </c>
      <c r="H529" s="20">
        <f ca="1">IF(INDIRECT(H$1&amp;"!$I$1",1)-1+'15MIN'!$A529&lt;=INDIRECT(H$1&amp;"!$I$2",1),OFFSET(INDIRECT(H$1&amp;"!$F$1",1),INDIRECT(H$1&amp;"!$I$1",1)-1+'15MIN'!$A529-1,0),0)</f>
        <v>933.67285200000003</v>
      </c>
      <c r="I529" s="20">
        <f ca="1">IF(INDIRECT(H$1&amp;"!$I$1",1)-1+'15MIN'!$A529&lt;=INDIRECT(H$1&amp;"!$I$2",1),-OFFSET(INDIRECT(H$1&amp;"!$D$1",1),INDIRECT(H$1&amp;"!$I$1",1)-1+'15MIN'!$A529-1,0),0)</f>
        <v>0</v>
      </c>
      <c r="J529" s="20">
        <f ca="1">IF(INDIRECT(H$1&amp;"!$I$1",1)-1+'15MIN'!$A529&lt;=INDIRECT(H$1&amp;"!$I$2",1),OFFSET(INDIRECT(H$1&amp;"!$G$1",1),INDIRECT(H$1&amp;"!$I$1",1)-1+'15MIN'!$A529-1,0),0)</f>
        <v>0</v>
      </c>
      <c r="K529" s="21">
        <f ca="1">IF(INDIRECT(H$1&amp;"!$I$1",1)-1+'15MIN'!$A529&lt;=INDIRECT(H$1&amp;"!$I$2",1),-OFFSET(INDIRECT(H$1&amp;"!$E$1",1),INDIRECT(H$1&amp;"!$I$1",1)-1+'15MIN'!$A529-1,0),0)</f>
        <v>-188.93602000000001</v>
      </c>
      <c r="L529" s="20">
        <f ca="1">IF(INDIRECT(L$1&amp;"!$I$1",1)-1+'15MIN'!$A529&lt;=INDIRECT(L$1&amp;"!$I$2",1),OFFSET(INDIRECT(L$1&amp;"!$F$1",1),INDIRECT(L$1&amp;"!$I$1",1)-1+'15MIN'!$A529-1,0),0)</f>
        <v>128.55549600000001</v>
      </c>
      <c r="M529" s="20">
        <f ca="1">IF(INDIRECT(L$1&amp;"!$I$1",1)-1+'15MIN'!$A529&lt;=INDIRECT(L$1&amp;"!$I$2",1),-OFFSET(INDIRECT(L$1&amp;"!$D$1",1),INDIRECT(L$1&amp;"!$I$1",1)-1+'15MIN'!$A529-1,0),0)</f>
        <v>-0.76777799999999996</v>
      </c>
      <c r="N529" s="20">
        <f ca="1">IF(INDIRECT(L$1&amp;"!$I$1",1)-1+'15MIN'!$A529&lt;=INDIRECT(L$1&amp;"!$I$2",1),OFFSET(INDIRECT(L$1&amp;"!$G$1",1),INDIRECT(L$1&amp;"!$I$1",1)-1+'15MIN'!$A529-1,0),0)</f>
        <v>0</v>
      </c>
      <c r="O529" s="21">
        <f ca="1">IF(INDIRECT(L$1&amp;"!$I$1",1)-1+'15MIN'!$A529&lt;=INDIRECT(L$1&amp;"!$I$2",1),-OFFSET(INDIRECT(L$1&amp;"!$E$1",1),INDIRECT(L$1&amp;"!$I$1",1)-1+'15MIN'!$A529-1,0),0)</f>
        <v>-1283.6148679999999</v>
      </c>
    </row>
    <row r="530" spans="1:15" x14ac:dyDescent="0.2">
      <c r="A530" s="1">
        <f t="shared" si="23"/>
        <v>526</v>
      </c>
      <c r="B530" s="1">
        <f t="shared" si="21"/>
        <v>6</v>
      </c>
      <c r="C530" s="19">
        <f t="shared" si="22"/>
        <v>0.46875</v>
      </c>
      <c r="D530" s="20">
        <f ca="1">IF(INDIRECT($D$1&amp;"!$I$1",1)-1+'15MIN'!$A530&lt;=INDIRECT($D$1&amp;"!$I$2",1),OFFSET(INDIRECT($D$1&amp;"!$F$1",1),INDIRECT($D$1&amp;"!$I$1",1)-1+'15MIN'!$A530-1,0),0)</f>
        <v>88.184089999999998</v>
      </c>
      <c r="E530" s="20">
        <f ca="1">IF(CUEL!$I$1-1+'15MIN'!$A530&lt;=CUEL!$I$2,-OFFSET(CUEL!$D$1,CUEL!$I$1-1+'15MIN'!$A530-1,0),0)</f>
        <v>0</v>
      </c>
      <c r="F530" s="20">
        <f ca="1">IF(INDIRECT($D$1&amp;"!$I$1",1)-1+'15MIN'!$A530&lt;=INDIRECT($D$1&amp;"!$I$2",1),OFFSET(INDIRECT($D$1&amp;"!$G$1",1),INDIRECT($D$1&amp;"!$I$1",1)-1+'15MIN'!$A530-1,0),0)</f>
        <v>121.39664500000001</v>
      </c>
      <c r="G530" s="21">
        <f ca="1">IF(INDIRECT($D$1&amp;"!$I$1",1)-1+'15MIN'!$A530&lt;=INDIRECT($D$1&amp;"!$I$2",1),-OFFSET(INDIRECT($D$1&amp;"!$E$1",1),INDIRECT($D$1&amp;"!$I$1",1)-1+'15MIN'!$A530-1,0),0)</f>
        <v>0</v>
      </c>
      <c r="H530" s="20">
        <f ca="1">IF(INDIRECT(H$1&amp;"!$I$1",1)-1+'15MIN'!$A530&lt;=INDIRECT(H$1&amp;"!$I$2",1),OFFSET(INDIRECT(H$1&amp;"!$F$1",1),INDIRECT(H$1&amp;"!$I$1",1)-1+'15MIN'!$A530-1,0),0)</f>
        <v>582.92297399999995</v>
      </c>
      <c r="I530" s="20">
        <f ca="1">IF(INDIRECT(H$1&amp;"!$I$1",1)-1+'15MIN'!$A530&lt;=INDIRECT(H$1&amp;"!$I$2",1),-OFFSET(INDIRECT(H$1&amp;"!$D$1",1),INDIRECT(H$1&amp;"!$I$1",1)-1+'15MIN'!$A530-1,0),0)</f>
        <v>0</v>
      </c>
      <c r="J530" s="20">
        <f ca="1">IF(INDIRECT(H$1&amp;"!$I$1",1)-1+'15MIN'!$A530&lt;=INDIRECT(H$1&amp;"!$I$2",1),OFFSET(INDIRECT(H$1&amp;"!$G$1",1),INDIRECT(H$1&amp;"!$I$1",1)-1+'15MIN'!$A530-1,0),0)</f>
        <v>0</v>
      </c>
      <c r="K530" s="21">
        <f ca="1">IF(INDIRECT(H$1&amp;"!$I$1",1)-1+'15MIN'!$A530&lt;=INDIRECT(H$1&amp;"!$I$2",1),-OFFSET(INDIRECT(H$1&amp;"!$E$1",1),INDIRECT(H$1&amp;"!$I$1",1)-1+'15MIN'!$A530-1,0),0)</f>
        <v>-155.60841400000001</v>
      </c>
      <c r="L530" s="20">
        <f ca="1">IF(INDIRECT(L$1&amp;"!$I$1",1)-1+'15MIN'!$A530&lt;=INDIRECT(L$1&amp;"!$I$2",1),OFFSET(INDIRECT(L$1&amp;"!$F$1",1),INDIRECT(L$1&amp;"!$I$1",1)-1+'15MIN'!$A530-1,0),0)</f>
        <v>17.031157</v>
      </c>
      <c r="M530" s="20">
        <f ca="1">IF(INDIRECT(L$1&amp;"!$I$1",1)-1+'15MIN'!$A530&lt;=INDIRECT(L$1&amp;"!$I$2",1),-OFFSET(INDIRECT(L$1&amp;"!$D$1",1),INDIRECT(L$1&amp;"!$I$1",1)-1+'15MIN'!$A530-1,0),0)</f>
        <v>-20.751984</v>
      </c>
      <c r="N530" s="20">
        <f ca="1">IF(INDIRECT(L$1&amp;"!$I$1",1)-1+'15MIN'!$A530&lt;=INDIRECT(L$1&amp;"!$I$2",1),OFFSET(INDIRECT(L$1&amp;"!$G$1",1),INDIRECT(L$1&amp;"!$I$1",1)-1+'15MIN'!$A530-1,0),0)</f>
        <v>0</v>
      </c>
      <c r="O530" s="21">
        <f ca="1">IF(INDIRECT(L$1&amp;"!$I$1",1)-1+'15MIN'!$A530&lt;=INDIRECT(L$1&amp;"!$I$2",1),-OFFSET(INDIRECT(L$1&amp;"!$E$1",1),INDIRECT(L$1&amp;"!$I$1",1)-1+'15MIN'!$A530-1,0),0)</f>
        <v>-1284.3045649999999</v>
      </c>
    </row>
    <row r="531" spans="1:15" x14ac:dyDescent="0.2">
      <c r="A531" s="1">
        <f t="shared" si="23"/>
        <v>527</v>
      </c>
      <c r="B531" s="1">
        <f t="shared" si="21"/>
        <v>6</v>
      </c>
      <c r="C531" s="19">
        <f t="shared" si="22"/>
        <v>0.47916666666666702</v>
      </c>
      <c r="D531" s="20">
        <f ca="1">IF(INDIRECT($D$1&amp;"!$I$1",1)-1+'15MIN'!$A531&lt;=INDIRECT($D$1&amp;"!$I$2",1),OFFSET(INDIRECT($D$1&amp;"!$F$1",1),INDIRECT($D$1&amp;"!$I$1",1)-1+'15MIN'!$A531-1,0),0)</f>
        <v>147.408646</v>
      </c>
      <c r="E531" s="20">
        <f ca="1">IF(CUEL!$I$1-1+'15MIN'!$A531&lt;=CUEL!$I$2,-OFFSET(CUEL!$D$1,CUEL!$I$1-1+'15MIN'!$A531-1,0),0)</f>
        <v>0</v>
      </c>
      <c r="F531" s="20">
        <f ca="1">IF(INDIRECT($D$1&amp;"!$I$1",1)-1+'15MIN'!$A531&lt;=INDIRECT($D$1&amp;"!$I$2",1),OFFSET(INDIRECT($D$1&amp;"!$G$1",1),INDIRECT($D$1&amp;"!$I$1",1)-1+'15MIN'!$A531-1,0),0)</f>
        <v>123.661942</v>
      </c>
      <c r="G531" s="21">
        <f ca="1">IF(INDIRECT($D$1&amp;"!$I$1",1)-1+'15MIN'!$A531&lt;=INDIRECT($D$1&amp;"!$I$2",1),-OFFSET(INDIRECT($D$1&amp;"!$E$1",1),INDIRECT($D$1&amp;"!$I$1",1)-1+'15MIN'!$A531-1,0),0)</f>
        <v>0</v>
      </c>
      <c r="H531" s="20">
        <f ca="1">IF(INDIRECT(H$1&amp;"!$I$1",1)-1+'15MIN'!$A531&lt;=INDIRECT(H$1&amp;"!$I$2",1),OFFSET(INDIRECT(H$1&amp;"!$F$1",1),INDIRECT(H$1&amp;"!$I$1",1)-1+'15MIN'!$A531-1,0),0)</f>
        <v>311.17730699999998</v>
      </c>
      <c r="I531" s="20">
        <f ca="1">IF(INDIRECT(H$1&amp;"!$I$1",1)-1+'15MIN'!$A531&lt;=INDIRECT(H$1&amp;"!$I$2",1),-OFFSET(INDIRECT(H$1&amp;"!$D$1",1),INDIRECT(H$1&amp;"!$I$1",1)-1+'15MIN'!$A531-1,0),0)</f>
        <v>0</v>
      </c>
      <c r="J531" s="20">
        <f ca="1">IF(INDIRECT(H$1&amp;"!$I$1",1)-1+'15MIN'!$A531&lt;=INDIRECT(H$1&amp;"!$I$2",1),OFFSET(INDIRECT(H$1&amp;"!$G$1",1),INDIRECT(H$1&amp;"!$I$1",1)-1+'15MIN'!$A531-1,0),0)</f>
        <v>0</v>
      </c>
      <c r="K531" s="21">
        <f ca="1">IF(INDIRECT(H$1&amp;"!$I$1",1)-1+'15MIN'!$A531&lt;=INDIRECT(H$1&amp;"!$I$2",1),-OFFSET(INDIRECT(H$1&amp;"!$E$1",1),INDIRECT(H$1&amp;"!$I$1",1)-1+'15MIN'!$A531-1,0),0)</f>
        <v>-232.43876599999999</v>
      </c>
      <c r="L531" s="20">
        <f ca="1">IF(INDIRECT(L$1&amp;"!$I$1",1)-1+'15MIN'!$A531&lt;=INDIRECT(L$1&amp;"!$I$2",1),OFFSET(INDIRECT(L$1&amp;"!$F$1",1),INDIRECT(L$1&amp;"!$I$1",1)-1+'15MIN'!$A531-1,0),0)</f>
        <v>2.3703639999999999</v>
      </c>
      <c r="M531" s="20">
        <f ca="1">IF(INDIRECT(L$1&amp;"!$I$1",1)-1+'15MIN'!$A531&lt;=INDIRECT(L$1&amp;"!$I$2",1),-OFFSET(INDIRECT(L$1&amp;"!$D$1",1),INDIRECT(L$1&amp;"!$I$1",1)-1+'15MIN'!$A531-1,0),0)</f>
        <v>-44.895180000000003</v>
      </c>
      <c r="N531" s="20">
        <f ca="1">IF(INDIRECT(L$1&amp;"!$I$1",1)-1+'15MIN'!$A531&lt;=INDIRECT(L$1&amp;"!$I$2",1),OFFSET(INDIRECT(L$1&amp;"!$G$1",1),INDIRECT(L$1&amp;"!$I$1",1)-1+'15MIN'!$A531-1,0),0)</f>
        <v>0</v>
      </c>
      <c r="O531" s="21">
        <f ca="1">IF(INDIRECT(L$1&amp;"!$I$1",1)-1+'15MIN'!$A531&lt;=INDIRECT(L$1&amp;"!$I$2",1),-OFFSET(INDIRECT(L$1&amp;"!$E$1",1),INDIRECT(L$1&amp;"!$I$1",1)-1+'15MIN'!$A531-1,0),0)</f>
        <v>-1241.5588379999999</v>
      </c>
    </row>
    <row r="532" spans="1:15" x14ac:dyDescent="0.2">
      <c r="A532" s="1">
        <f t="shared" si="23"/>
        <v>528</v>
      </c>
      <c r="B532" s="1">
        <f t="shared" si="21"/>
        <v>6</v>
      </c>
      <c r="C532" s="19">
        <f t="shared" si="22"/>
        <v>0.48958333333333298</v>
      </c>
      <c r="D532" s="20">
        <f ca="1">IF(INDIRECT($D$1&amp;"!$I$1",1)-1+'15MIN'!$A532&lt;=INDIRECT($D$1&amp;"!$I$2",1),OFFSET(INDIRECT($D$1&amp;"!$F$1",1),INDIRECT($D$1&amp;"!$I$1",1)-1+'15MIN'!$A532-1,0),0)</f>
        <v>170.330276</v>
      </c>
      <c r="E532" s="20">
        <f ca="1">IF(CUEL!$I$1-1+'15MIN'!$A532&lt;=CUEL!$I$2,-OFFSET(CUEL!$D$1,CUEL!$I$1-1+'15MIN'!$A532-1,0),0)</f>
        <v>0</v>
      </c>
      <c r="F532" s="20">
        <f ca="1">IF(INDIRECT($D$1&amp;"!$I$1",1)-1+'15MIN'!$A532&lt;=INDIRECT($D$1&amp;"!$I$2",1),OFFSET(INDIRECT($D$1&amp;"!$G$1",1),INDIRECT($D$1&amp;"!$I$1",1)-1+'15MIN'!$A532-1,0),0)</f>
        <v>125.67990899999999</v>
      </c>
      <c r="G532" s="21">
        <f ca="1">IF(INDIRECT($D$1&amp;"!$I$1",1)-1+'15MIN'!$A532&lt;=INDIRECT($D$1&amp;"!$I$2",1),-OFFSET(INDIRECT($D$1&amp;"!$E$1",1),INDIRECT($D$1&amp;"!$I$1",1)-1+'15MIN'!$A532-1,0),0)</f>
        <v>0</v>
      </c>
      <c r="H532" s="20">
        <f ca="1">IF(INDIRECT(H$1&amp;"!$I$1",1)-1+'15MIN'!$A532&lt;=INDIRECT(H$1&amp;"!$I$2",1),OFFSET(INDIRECT(H$1&amp;"!$F$1",1),INDIRECT(H$1&amp;"!$I$1",1)-1+'15MIN'!$A532-1,0),0)</f>
        <v>126.66361999999999</v>
      </c>
      <c r="I532" s="20">
        <f ca="1">IF(INDIRECT(H$1&amp;"!$I$1",1)-1+'15MIN'!$A532&lt;=INDIRECT(H$1&amp;"!$I$2",1),-OFFSET(INDIRECT(H$1&amp;"!$D$1",1),INDIRECT(H$1&amp;"!$I$1",1)-1+'15MIN'!$A532-1,0),0)</f>
        <v>-0.64003900000000002</v>
      </c>
      <c r="J532" s="20">
        <f ca="1">IF(INDIRECT(H$1&amp;"!$I$1",1)-1+'15MIN'!$A532&lt;=INDIRECT(H$1&amp;"!$I$2",1),OFFSET(INDIRECT(H$1&amp;"!$G$1",1),INDIRECT(H$1&amp;"!$I$1",1)-1+'15MIN'!$A532-1,0),0)</f>
        <v>156.198059</v>
      </c>
      <c r="K532" s="21">
        <f ca="1">IF(INDIRECT(H$1&amp;"!$I$1",1)-1+'15MIN'!$A532&lt;=INDIRECT(H$1&amp;"!$I$2",1),-OFFSET(INDIRECT(H$1&amp;"!$E$1",1),INDIRECT(H$1&amp;"!$I$1",1)-1+'15MIN'!$A532-1,0),0)</f>
        <v>-67.336082000000005</v>
      </c>
      <c r="L532" s="20">
        <f ca="1">IF(INDIRECT(L$1&amp;"!$I$1",1)-1+'15MIN'!$A532&lt;=INDIRECT(L$1&amp;"!$I$2",1),OFFSET(INDIRECT(L$1&amp;"!$F$1",1),INDIRECT(L$1&amp;"!$I$1",1)-1+'15MIN'!$A532-1,0),0)</f>
        <v>3.716593</v>
      </c>
      <c r="M532" s="20">
        <f ca="1">IF(INDIRECT(L$1&amp;"!$I$1",1)-1+'15MIN'!$A532&lt;=INDIRECT(L$1&amp;"!$I$2",1),-OFFSET(INDIRECT(L$1&amp;"!$D$1",1),INDIRECT(L$1&amp;"!$I$1",1)-1+'15MIN'!$A532-1,0),0)</f>
        <v>-71.751564000000002</v>
      </c>
      <c r="N532" s="20">
        <f ca="1">IF(INDIRECT(L$1&amp;"!$I$1",1)-1+'15MIN'!$A532&lt;=INDIRECT(L$1&amp;"!$I$2",1),OFFSET(INDIRECT(L$1&amp;"!$G$1",1),INDIRECT(L$1&amp;"!$I$1",1)-1+'15MIN'!$A532-1,0),0)</f>
        <v>0.54557699999999998</v>
      </c>
      <c r="O532" s="21">
        <f ca="1">IF(INDIRECT(L$1&amp;"!$I$1",1)-1+'15MIN'!$A532&lt;=INDIRECT(L$1&amp;"!$I$2",1),-OFFSET(INDIRECT(L$1&amp;"!$E$1",1),INDIRECT(L$1&amp;"!$I$1",1)-1+'15MIN'!$A532-1,0),0)</f>
        <v>-687.22717299999999</v>
      </c>
    </row>
    <row r="533" spans="1:15" x14ac:dyDescent="0.2">
      <c r="A533" s="1">
        <f t="shared" si="23"/>
        <v>529</v>
      </c>
      <c r="B533" s="1">
        <f t="shared" si="21"/>
        <v>6</v>
      </c>
      <c r="C533" s="19">
        <f t="shared" si="22"/>
        <v>0.5</v>
      </c>
      <c r="D533" s="20">
        <f ca="1">IF(INDIRECT($D$1&amp;"!$I$1",1)-1+'15MIN'!$A533&lt;=INDIRECT($D$1&amp;"!$I$2",1),OFFSET(INDIRECT($D$1&amp;"!$F$1",1),INDIRECT($D$1&amp;"!$I$1",1)-1+'15MIN'!$A533-1,0),0)</f>
        <v>191.966354</v>
      </c>
      <c r="E533" s="20">
        <f ca="1">IF(CUEL!$I$1-1+'15MIN'!$A533&lt;=CUEL!$I$2,-OFFSET(CUEL!$D$1,CUEL!$I$1-1+'15MIN'!$A533-1,0),0)</f>
        <v>0</v>
      </c>
      <c r="F533" s="20">
        <f ca="1">IF(INDIRECT($D$1&amp;"!$I$1",1)-1+'15MIN'!$A533&lt;=INDIRECT($D$1&amp;"!$I$2",1),OFFSET(INDIRECT($D$1&amp;"!$G$1",1),INDIRECT($D$1&amp;"!$I$1",1)-1+'15MIN'!$A533-1,0),0)</f>
        <v>125.184082</v>
      </c>
      <c r="G533" s="21">
        <f ca="1">IF(INDIRECT($D$1&amp;"!$I$1",1)-1+'15MIN'!$A533&lt;=INDIRECT($D$1&amp;"!$I$2",1),-OFFSET(INDIRECT($D$1&amp;"!$E$1",1),INDIRECT($D$1&amp;"!$I$1",1)-1+'15MIN'!$A533-1,0),0)</f>
        <v>0</v>
      </c>
      <c r="H533" s="20">
        <f ca="1">IF(INDIRECT(H$1&amp;"!$I$1",1)-1+'15MIN'!$A533&lt;=INDIRECT(H$1&amp;"!$I$2",1),OFFSET(INDIRECT(H$1&amp;"!$F$1",1),INDIRECT(H$1&amp;"!$I$1",1)-1+'15MIN'!$A533-1,0),0)</f>
        <v>706.96093800000006</v>
      </c>
      <c r="I533" s="20">
        <f ca="1">IF(INDIRECT(H$1&amp;"!$I$1",1)-1+'15MIN'!$A533&lt;=INDIRECT(H$1&amp;"!$I$2",1),-OFFSET(INDIRECT(H$1&amp;"!$D$1",1),INDIRECT(H$1&amp;"!$I$1",1)-1+'15MIN'!$A533-1,0),0)</f>
        <v>0</v>
      </c>
      <c r="J533" s="20">
        <f ca="1">IF(INDIRECT(H$1&amp;"!$I$1",1)-1+'15MIN'!$A533&lt;=INDIRECT(H$1&amp;"!$I$2",1),OFFSET(INDIRECT(H$1&amp;"!$G$1",1),INDIRECT(H$1&amp;"!$I$1",1)-1+'15MIN'!$A533-1,0),0)</f>
        <v>0</v>
      </c>
      <c r="K533" s="21">
        <f ca="1">IF(INDIRECT(H$1&amp;"!$I$1",1)-1+'15MIN'!$A533&lt;=INDIRECT(H$1&amp;"!$I$2",1),-OFFSET(INDIRECT(H$1&amp;"!$E$1",1),INDIRECT(H$1&amp;"!$I$1",1)-1+'15MIN'!$A533-1,0),0)</f>
        <v>-228.860016</v>
      </c>
      <c r="L533" s="20">
        <f ca="1">IF(INDIRECT(L$1&amp;"!$I$1",1)-1+'15MIN'!$A533&lt;=INDIRECT(L$1&amp;"!$I$2",1),OFFSET(INDIRECT(L$1&amp;"!$F$1",1),INDIRECT(L$1&amp;"!$I$1",1)-1+'15MIN'!$A533-1,0),0)</f>
        <v>4.2937849999999997</v>
      </c>
      <c r="M533" s="20">
        <f ca="1">IF(INDIRECT(L$1&amp;"!$I$1",1)-1+'15MIN'!$A533&lt;=INDIRECT(L$1&amp;"!$I$2",1),-OFFSET(INDIRECT(L$1&amp;"!$D$1",1),INDIRECT(L$1&amp;"!$I$1",1)-1+'15MIN'!$A533-1,0),0)</f>
        <v>-52.053851999999999</v>
      </c>
      <c r="N533" s="20">
        <f ca="1">IF(INDIRECT(L$1&amp;"!$I$1",1)-1+'15MIN'!$A533&lt;=INDIRECT(L$1&amp;"!$I$2",1),OFFSET(INDIRECT(L$1&amp;"!$G$1",1),INDIRECT(L$1&amp;"!$I$1",1)-1+'15MIN'!$A533-1,0),0)</f>
        <v>3.219716</v>
      </c>
      <c r="O533" s="21">
        <f ca="1">IF(INDIRECT(L$1&amp;"!$I$1",1)-1+'15MIN'!$A533&lt;=INDIRECT(L$1&amp;"!$I$2",1),-OFFSET(INDIRECT(L$1&amp;"!$E$1",1),INDIRECT(L$1&amp;"!$I$1",1)-1+'15MIN'!$A533-1,0),0)</f>
        <v>-861.93109100000004</v>
      </c>
    </row>
    <row r="534" spans="1:15" x14ac:dyDescent="0.2">
      <c r="A534" s="1">
        <f t="shared" si="23"/>
        <v>530</v>
      </c>
      <c r="B534" s="1">
        <f t="shared" si="21"/>
        <v>6</v>
      </c>
      <c r="C534" s="19">
        <f t="shared" si="22"/>
        <v>0.51041666666666696</v>
      </c>
      <c r="D534" s="20">
        <f ca="1">IF(INDIRECT($D$1&amp;"!$I$1",1)-1+'15MIN'!$A534&lt;=INDIRECT($D$1&amp;"!$I$2",1),OFFSET(INDIRECT($D$1&amp;"!$F$1",1),INDIRECT($D$1&amp;"!$I$1",1)-1+'15MIN'!$A534-1,0),0)</f>
        <v>136.718109</v>
      </c>
      <c r="E534" s="20">
        <f ca="1">IF(CUEL!$I$1-1+'15MIN'!$A534&lt;=CUEL!$I$2,-OFFSET(CUEL!$D$1,CUEL!$I$1-1+'15MIN'!$A534-1,0),0)</f>
        <v>0</v>
      </c>
      <c r="F534" s="20">
        <f ca="1">IF(INDIRECT($D$1&amp;"!$I$1",1)-1+'15MIN'!$A534&lt;=INDIRECT($D$1&amp;"!$I$2",1),OFFSET(INDIRECT($D$1&amp;"!$G$1",1),INDIRECT($D$1&amp;"!$I$1",1)-1+'15MIN'!$A534-1,0),0)</f>
        <v>121.383728</v>
      </c>
      <c r="G534" s="21">
        <f ca="1">IF(INDIRECT($D$1&amp;"!$I$1",1)-1+'15MIN'!$A534&lt;=INDIRECT($D$1&amp;"!$I$2",1),-OFFSET(INDIRECT($D$1&amp;"!$E$1",1),INDIRECT($D$1&amp;"!$I$1",1)-1+'15MIN'!$A534-1,0),0)</f>
        <v>0</v>
      </c>
      <c r="H534" s="20">
        <f ca="1">IF(INDIRECT(H$1&amp;"!$I$1",1)-1+'15MIN'!$A534&lt;=INDIRECT(H$1&amp;"!$I$2",1),OFFSET(INDIRECT(H$1&amp;"!$F$1",1),INDIRECT(H$1&amp;"!$I$1",1)-1+'15MIN'!$A534-1,0),0)</f>
        <v>2070.8115229999999</v>
      </c>
      <c r="I534" s="20">
        <f ca="1">IF(INDIRECT(H$1&amp;"!$I$1",1)-1+'15MIN'!$A534&lt;=INDIRECT(H$1&amp;"!$I$2",1),-OFFSET(INDIRECT(H$1&amp;"!$D$1",1),INDIRECT(H$1&amp;"!$I$1",1)-1+'15MIN'!$A534-1,0),0)</f>
        <v>0</v>
      </c>
      <c r="J534" s="20">
        <f ca="1">IF(INDIRECT(H$1&amp;"!$I$1",1)-1+'15MIN'!$A534&lt;=INDIRECT(H$1&amp;"!$I$2",1),OFFSET(INDIRECT(H$1&amp;"!$G$1",1),INDIRECT(H$1&amp;"!$I$1",1)-1+'15MIN'!$A534-1,0),0)</f>
        <v>0</v>
      </c>
      <c r="K534" s="21">
        <f ca="1">IF(INDIRECT(H$1&amp;"!$I$1",1)-1+'15MIN'!$A534&lt;=INDIRECT(H$1&amp;"!$I$2",1),-OFFSET(INDIRECT(H$1&amp;"!$E$1",1),INDIRECT(H$1&amp;"!$I$1",1)-1+'15MIN'!$A534-1,0),0)</f>
        <v>-365.31051600000001</v>
      </c>
      <c r="L534" s="20">
        <f ca="1">IF(INDIRECT(L$1&amp;"!$I$1",1)-1+'15MIN'!$A534&lt;=INDIRECT(L$1&amp;"!$I$2",1),OFFSET(INDIRECT(L$1&amp;"!$F$1",1),INDIRECT(L$1&amp;"!$I$1",1)-1+'15MIN'!$A534-1,0),0)</f>
        <v>43.793278000000001</v>
      </c>
      <c r="M534" s="20">
        <f ca="1">IF(INDIRECT(L$1&amp;"!$I$1",1)-1+'15MIN'!$A534&lt;=INDIRECT(L$1&amp;"!$I$2",1),-OFFSET(INDIRECT(L$1&amp;"!$D$1",1),INDIRECT(L$1&amp;"!$I$1",1)-1+'15MIN'!$A534-1,0),0)</f>
        <v>-8.5475069999999995</v>
      </c>
      <c r="N534" s="20">
        <f ca="1">IF(INDIRECT(L$1&amp;"!$I$1",1)-1+'15MIN'!$A534&lt;=INDIRECT(L$1&amp;"!$I$2",1),OFFSET(INDIRECT(L$1&amp;"!$G$1",1),INDIRECT(L$1&amp;"!$I$1",1)-1+'15MIN'!$A534-1,0),0)</f>
        <v>0</v>
      </c>
      <c r="O534" s="21">
        <f ca="1">IF(INDIRECT(L$1&amp;"!$I$1",1)-1+'15MIN'!$A534&lt;=INDIRECT(L$1&amp;"!$I$2",1),-OFFSET(INDIRECT(L$1&amp;"!$E$1",1),INDIRECT(L$1&amp;"!$I$1",1)-1+'15MIN'!$A534-1,0),0)</f>
        <v>-1324.247437</v>
      </c>
    </row>
    <row r="535" spans="1:15" x14ac:dyDescent="0.2">
      <c r="A535" s="1">
        <f t="shared" si="23"/>
        <v>531</v>
      </c>
      <c r="B535" s="1">
        <f t="shared" si="21"/>
        <v>6</v>
      </c>
      <c r="C535" s="19">
        <f t="shared" si="22"/>
        <v>0.52083333333333304</v>
      </c>
      <c r="D535" s="20">
        <f ca="1">IF(INDIRECT($D$1&amp;"!$I$1",1)-1+'15MIN'!$A535&lt;=INDIRECT($D$1&amp;"!$I$2",1),OFFSET(INDIRECT($D$1&amp;"!$F$1",1),INDIRECT($D$1&amp;"!$I$1",1)-1+'15MIN'!$A535-1,0),0)</f>
        <v>117.208839</v>
      </c>
      <c r="E535" s="20">
        <f ca="1">IF(CUEL!$I$1-1+'15MIN'!$A535&lt;=CUEL!$I$2,-OFFSET(CUEL!$D$1,CUEL!$I$1-1+'15MIN'!$A535-1,0),0)</f>
        <v>0</v>
      </c>
      <c r="F535" s="20">
        <f ca="1">IF(INDIRECT($D$1&amp;"!$I$1",1)-1+'15MIN'!$A535&lt;=INDIRECT($D$1&amp;"!$I$2",1),OFFSET(INDIRECT($D$1&amp;"!$G$1",1),INDIRECT($D$1&amp;"!$I$1",1)-1+'15MIN'!$A535-1,0),0)</f>
        <v>122.179962</v>
      </c>
      <c r="G535" s="21">
        <f ca="1">IF(INDIRECT($D$1&amp;"!$I$1",1)-1+'15MIN'!$A535&lt;=INDIRECT($D$1&amp;"!$I$2",1),-OFFSET(INDIRECT($D$1&amp;"!$E$1",1),INDIRECT($D$1&amp;"!$I$1",1)-1+'15MIN'!$A535-1,0),0)</f>
        <v>0</v>
      </c>
      <c r="H535" s="20">
        <f ca="1">IF(INDIRECT(H$1&amp;"!$I$1",1)-1+'15MIN'!$A535&lt;=INDIRECT(H$1&amp;"!$I$2",1),OFFSET(INDIRECT(H$1&amp;"!$F$1",1),INDIRECT(H$1&amp;"!$I$1",1)-1+'15MIN'!$A535-1,0),0)</f>
        <v>3578.0061040000001</v>
      </c>
      <c r="I535" s="20">
        <f ca="1">IF(INDIRECT(H$1&amp;"!$I$1",1)-1+'15MIN'!$A535&lt;=INDIRECT(H$1&amp;"!$I$2",1),-OFFSET(INDIRECT(H$1&amp;"!$D$1",1),INDIRECT(H$1&amp;"!$I$1",1)-1+'15MIN'!$A535-1,0),0)</f>
        <v>0</v>
      </c>
      <c r="J535" s="20">
        <f ca="1">IF(INDIRECT(H$1&amp;"!$I$1",1)-1+'15MIN'!$A535&lt;=INDIRECT(H$1&amp;"!$I$2",1),OFFSET(INDIRECT(H$1&amp;"!$G$1",1),INDIRECT(H$1&amp;"!$I$1",1)-1+'15MIN'!$A535-1,0),0)</f>
        <v>0</v>
      </c>
      <c r="K535" s="21">
        <f ca="1">IF(INDIRECT(H$1&amp;"!$I$1",1)-1+'15MIN'!$A535&lt;=INDIRECT(H$1&amp;"!$I$2",1),-OFFSET(INDIRECT(H$1&amp;"!$E$1",1),INDIRECT(H$1&amp;"!$I$1",1)-1+'15MIN'!$A535-1,0),0)</f>
        <v>-571.132385</v>
      </c>
      <c r="L535" s="20">
        <f ca="1">IF(INDIRECT(L$1&amp;"!$I$1",1)-1+'15MIN'!$A535&lt;=INDIRECT(L$1&amp;"!$I$2",1),OFFSET(INDIRECT(L$1&amp;"!$F$1",1),INDIRECT(L$1&amp;"!$I$1",1)-1+'15MIN'!$A535-1,0),0)</f>
        <v>12.139473000000001</v>
      </c>
      <c r="M535" s="20">
        <f ca="1">IF(INDIRECT(L$1&amp;"!$I$1",1)-1+'15MIN'!$A535&lt;=INDIRECT(L$1&amp;"!$I$2",1),-OFFSET(INDIRECT(L$1&amp;"!$D$1",1),INDIRECT(L$1&amp;"!$I$1",1)-1+'15MIN'!$A535-1,0),0)</f>
        <v>-29.009326999999999</v>
      </c>
      <c r="N535" s="20">
        <f ca="1">IF(INDIRECT(L$1&amp;"!$I$1",1)-1+'15MIN'!$A535&lt;=INDIRECT(L$1&amp;"!$I$2",1),OFFSET(INDIRECT(L$1&amp;"!$G$1",1),INDIRECT(L$1&amp;"!$I$1",1)-1+'15MIN'!$A535-1,0),0)</f>
        <v>0</v>
      </c>
      <c r="O535" s="21">
        <f ca="1">IF(INDIRECT(L$1&amp;"!$I$1",1)-1+'15MIN'!$A535&lt;=INDIRECT(L$1&amp;"!$I$2",1),-OFFSET(INDIRECT(L$1&amp;"!$E$1",1),INDIRECT(L$1&amp;"!$I$1",1)-1+'15MIN'!$A535-1,0),0)</f>
        <v>-1198.250366</v>
      </c>
    </row>
    <row r="536" spans="1:15" x14ac:dyDescent="0.2">
      <c r="A536" s="1">
        <f t="shared" si="23"/>
        <v>532</v>
      </c>
      <c r="B536" s="1">
        <f t="shared" si="21"/>
        <v>6</v>
      </c>
      <c r="C536" s="19">
        <f t="shared" si="22"/>
        <v>0.53125</v>
      </c>
      <c r="D536" s="20">
        <f ca="1">IF(INDIRECT($D$1&amp;"!$I$1",1)-1+'15MIN'!$A536&lt;=INDIRECT($D$1&amp;"!$I$2",1),OFFSET(INDIRECT($D$1&amp;"!$F$1",1),INDIRECT($D$1&amp;"!$I$1",1)-1+'15MIN'!$A536-1,0),0)</f>
        <v>66.432747000000006</v>
      </c>
      <c r="E536" s="20">
        <f ca="1">IF(CUEL!$I$1-1+'15MIN'!$A536&lt;=CUEL!$I$2,-OFFSET(CUEL!$D$1,CUEL!$I$1-1+'15MIN'!$A536-1,0),0)</f>
        <v>-0.87039800000000001</v>
      </c>
      <c r="F536" s="20">
        <f ca="1">IF(INDIRECT($D$1&amp;"!$I$1",1)-1+'15MIN'!$A536&lt;=INDIRECT($D$1&amp;"!$I$2",1),OFFSET(INDIRECT($D$1&amp;"!$G$1",1),INDIRECT($D$1&amp;"!$I$1",1)-1+'15MIN'!$A536-1,0),0)</f>
        <v>121.300697</v>
      </c>
      <c r="G536" s="21">
        <f ca="1">IF(INDIRECT($D$1&amp;"!$I$1",1)-1+'15MIN'!$A536&lt;=INDIRECT($D$1&amp;"!$I$2",1),-OFFSET(INDIRECT($D$1&amp;"!$E$1",1),INDIRECT($D$1&amp;"!$I$1",1)-1+'15MIN'!$A536-1,0),0)</f>
        <v>0</v>
      </c>
      <c r="H536" s="20">
        <f ca="1">IF(INDIRECT(H$1&amp;"!$I$1",1)-1+'15MIN'!$A536&lt;=INDIRECT(H$1&amp;"!$I$2",1),OFFSET(INDIRECT(H$1&amp;"!$F$1",1),INDIRECT(H$1&amp;"!$I$1",1)-1+'15MIN'!$A536-1,0),0)</f>
        <v>6229.0922849999997</v>
      </c>
      <c r="I536" s="20">
        <f ca="1">IF(INDIRECT(H$1&amp;"!$I$1",1)-1+'15MIN'!$A536&lt;=INDIRECT(H$1&amp;"!$I$2",1),-OFFSET(INDIRECT(H$1&amp;"!$D$1",1),INDIRECT(H$1&amp;"!$I$1",1)-1+'15MIN'!$A536-1,0),0)</f>
        <v>0</v>
      </c>
      <c r="J536" s="20">
        <f ca="1">IF(INDIRECT(H$1&amp;"!$I$1",1)-1+'15MIN'!$A536&lt;=INDIRECT(H$1&amp;"!$I$2",1),OFFSET(INDIRECT(H$1&amp;"!$G$1",1),INDIRECT(H$1&amp;"!$I$1",1)-1+'15MIN'!$A536-1,0),0)</f>
        <v>0</v>
      </c>
      <c r="K536" s="21">
        <f ca="1">IF(INDIRECT(H$1&amp;"!$I$1",1)-1+'15MIN'!$A536&lt;=INDIRECT(H$1&amp;"!$I$2",1),-OFFSET(INDIRECT(H$1&amp;"!$E$1",1),INDIRECT(H$1&amp;"!$I$1",1)-1+'15MIN'!$A536-1,0),0)</f>
        <v>-920.43670699999996</v>
      </c>
      <c r="L536" s="20">
        <f ca="1">IF(INDIRECT(L$1&amp;"!$I$1",1)-1+'15MIN'!$A536&lt;=INDIRECT(L$1&amp;"!$I$2",1),OFFSET(INDIRECT(L$1&amp;"!$F$1",1),INDIRECT(L$1&amp;"!$I$1",1)-1+'15MIN'!$A536-1,0),0)</f>
        <v>0</v>
      </c>
      <c r="M536" s="20">
        <f ca="1">IF(INDIRECT(L$1&amp;"!$I$1",1)-1+'15MIN'!$A536&lt;=INDIRECT(L$1&amp;"!$I$2",1),-OFFSET(INDIRECT(L$1&amp;"!$D$1",1),INDIRECT(L$1&amp;"!$I$1",1)-1+'15MIN'!$A536-1,0),0)</f>
        <v>-95.000052999999994</v>
      </c>
      <c r="N536" s="20">
        <f ca="1">IF(INDIRECT(L$1&amp;"!$I$1",1)-1+'15MIN'!$A536&lt;=INDIRECT(L$1&amp;"!$I$2",1),OFFSET(INDIRECT(L$1&amp;"!$G$1",1),INDIRECT(L$1&amp;"!$I$1",1)-1+'15MIN'!$A536-1,0),0)</f>
        <v>233.855209</v>
      </c>
      <c r="O536" s="21">
        <f ca="1">IF(INDIRECT(L$1&amp;"!$I$1",1)-1+'15MIN'!$A536&lt;=INDIRECT(L$1&amp;"!$I$2",1),-OFFSET(INDIRECT(L$1&amp;"!$E$1",1),INDIRECT(L$1&amp;"!$I$1",1)-1+'15MIN'!$A536-1,0),0)</f>
        <v>-264.15286300000002</v>
      </c>
    </row>
    <row r="537" spans="1:15" x14ac:dyDescent="0.2">
      <c r="A537" s="1">
        <f t="shared" si="23"/>
        <v>533</v>
      </c>
      <c r="B537" s="1">
        <f t="shared" si="21"/>
        <v>6</v>
      </c>
      <c r="C537" s="19">
        <f t="shared" si="22"/>
        <v>0.54166666666666696</v>
      </c>
      <c r="D537" s="20">
        <f ca="1">IF(INDIRECT($D$1&amp;"!$I$1",1)-1+'15MIN'!$A537&lt;=INDIRECT($D$1&amp;"!$I$2",1),OFFSET(INDIRECT($D$1&amp;"!$F$1",1),INDIRECT($D$1&amp;"!$I$1",1)-1+'15MIN'!$A537-1,0),0)</f>
        <v>97.611450000000005</v>
      </c>
      <c r="E537" s="20">
        <f ca="1">IF(CUEL!$I$1-1+'15MIN'!$A537&lt;=CUEL!$I$2,-OFFSET(CUEL!$D$1,CUEL!$I$1-1+'15MIN'!$A537-1,0),0)</f>
        <v>-5.3178999999999997E-2</v>
      </c>
      <c r="F537" s="20">
        <f ca="1">IF(INDIRECT($D$1&amp;"!$I$1",1)-1+'15MIN'!$A537&lt;=INDIRECT($D$1&amp;"!$I$2",1),OFFSET(INDIRECT($D$1&amp;"!$G$1",1),INDIRECT($D$1&amp;"!$I$1",1)-1+'15MIN'!$A537-1,0),0)</f>
        <v>122.377083</v>
      </c>
      <c r="G537" s="21">
        <f ca="1">IF(INDIRECT($D$1&amp;"!$I$1",1)-1+'15MIN'!$A537&lt;=INDIRECT($D$1&amp;"!$I$2",1),-OFFSET(INDIRECT($D$1&amp;"!$E$1",1),INDIRECT($D$1&amp;"!$I$1",1)-1+'15MIN'!$A537-1,0),0)</f>
        <v>0</v>
      </c>
      <c r="H537" s="20">
        <f ca="1">IF(INDIRECT(H$1&amp;"!$I$1",1)-1+'15MIN'!$A537&lt;=INDIRECT(H$1&amp;"!$I$2",1),OFFSET(INDIRECT(H$1&amp;"!$F$1",1),INDIRECT(H$1&amp;"!$I$1",1)-1+'15MIN'!$A537-1,0),0)</f>
        <v>9481.1152340000008</v>
      </c>
      <c r="I537" s="20">
        <f ca="1">IF(INDIRECT(H$1&amp;"!$I$1",1)-1+'15MIN'!$A537&lt;=INDIRECT(H$1&amp;"!$I$2",1),-OFFSET(INDIRECT(H$1&amp;"!$D$1",1),INDIRECT(H$1&amp;"!$I$1",1)-1+'15MIN'!$A537-1,0),0)</f>
        <v>0</v>
      </c>
      <c r="J537" s="20">
        <f ca="1">IF(INDIRECT(H$1&amp;"!$I$1",1)-1+'15MIN'!$A537&lt;=INDIRECT(H$1&amp;"!$I$2",1),OFFSET(INDIRECT(H$1&amp;"!$G$1",1),INDIRECT(H$1&amp;"!$I$1",1)-1+'15MIN'!$A537-1,0),0)</f>
        <v>0</v>
      </c>
      <c r="K537" s="21">
        <f ca="1">IF(INDIRECT(H$1&amp;"!$I$1",1)-1+'15MIN'!$A537&lt;=INDIRECT(H$1&amp;"!$I$2",1),-OFFSET(INDIRECT(H$1&amp;"!$E$1",1),INDIRECT(H$1&amp;"!$I$1",1)-1+'15MIN'!$A537-1,0),0)</f>
        <v>-1360.677246</v>
      </c>
      <c r="L537" s="20">
        <f ca="1">IF(INDIRECT(L$1&amp;"!$I$1",1)-1+'15MIN'!$A537&lt;=INDIRECT(L$1&amp;"!$I$2",1),OFFSET(INDIRECT(L$1&amp;"!$F$1",1),INDIRECT(L$1&amp;"!$I$1",1)-1+'15MIN'!$A537-1,0),0)</f>
        <v>0</v>
      </c>
      <c r="M537" s="20">
        <f ca="1">IF(INDIRECT(L$1&amp;"!$I$1",1)-1+'15MIN'!$A537&lt;=INDIRECT(L$1&amp;"!$I$2",1),-OFFSET(INDIRECT(L$1&amp;"!$D$1",1),INDIRECT(L$1&amp;"!$I$1",1)-1+'15MIN'!$A537-1,0),0)</f>
        <v>-112.388992</v>
      </c>
      <c r="N537" s="20">
        <f ca="1">IF(INDIRECT(L$1&amp;"!$I$1",1)-1+'15MIN'!$A537&lt;=INDIRECT(L$1&amp;"!$I$2",1),OFFSET(INDIRECT(L$1&amp;"!$G$1",1),INDIRECT(L$1&amp;"!$I$1",1)-1+'15MIN'!$A537-1,0),0)</f>
        <v>909.28350799999998</v>
      </c>
      <c r="O537" s="21">
        <f ca="1">IF(INDIRECT(L$1&amp;"!$I$1",1)-1+'15MIN'!$A537&lt;=INDIRECT(L$1&amp;"!$I$2",1),-OFFSET(INDIRECT(L$1&amp;"!$E$1",1),INDIRECT(L$1&amp;"!$I$1",1)-1+'15MIN'!$A537-1,0),0)</f>
        <v>-2.0741109999999998</v>
      </c>
    </row>
    <row r="538" spans="1:15" x14ac:dyDescent="0.2">
      <c r="A538" s="1">
        <f t="shared" si="23"/>
        <v>534</v>
      </c>
      <c r="B538" s="1">
        <f t="shared" si="21"/>
        <v>6</v>
      </c>
      <c r="C538" s="19">
        <f t="shared" si="22"/>
        <v>0.55208333333333304</v>
      </c>
      <c r="D538" s="20">
        <f ca="1">IF(INDIRECT($D$1&amp;"!$I$1",1)-1+'15MIN'!$A538&lt;=INDIRECT($D$1&amp;"!$I$2",1),OFFSET(INDIRECT($D$1&amp;"!$F$1",1),INDIRECT($D$1&amp;"!$I$1",1)-1+'15MIN'!$A538-1,0),0)</f>
        <v>27.357059</v>
      </c>
      <c r="E538" s="20">
        <f ca="1">IF(CUEL!$I$1-1+'15MIN'!$A538&lt;=CUEL!$I$2,-OFFSET(CUEL!$D$1,CUEL!$I$1-1+'15MIN'!$A538-1,0),0)</f>
        <v>-3.8730730000000002</v>
      </c>
      <c r="F538" s="20">
        <f ca="1">IF(INDIRECT($D$1&amp;"!$I$1",1)-1+'15MIN'!$A538&lt;=INDIRECT($D$1&amp;"!$I$2",1),OFFSET(INDIRECT($D$1&amp;"!$G$1",1),INDIRECT($D$1&amp;"!$I$1",1)-1+'15MIN'!$A538-1,0),0)</f>
        <v>120.81094400000001</v>
      </c>
      <c r="G538" s="21">
        <f ca="1">IF(INDIRECT($D$1&amp;"!$I$1",1)-1+'15MIN'!$A538&lt;=INDIRECT($D$1&amp;"!$I$2",1),-OFFSET(INDIRECT($D$1&amp;"!$E$1",1),INDIRECT($D$1&amp;"!$I$1",1)-1+'15MIN'!$A538-1,0),0)</f>
        <v>0</v>
      </c>
      <c r="H538" s="20">
        <f ca="1">IF(INDIRECT(H$1&amp;"!$I$1",1)-1+'15MIN'!$A538&lt;=INDIRECT(H$1&amp;"!$I$2",1),OFFSET(INDIRECT(H$1&amp;"!$F$1",1),INDIRECT(H$1&amp;"!$I$1",1)-1+'15MIN'!$A538-1,0),0)</f>
        <v>12378.602999999999</v>
      </c>
      <c r="I538" s="20">
        <f ca="1">IF(INDIRECT(H$1&amp;"!$I$1",1)-1+'15MIN'!$A538&lt;=INDIRECT(H$1&amp;"!$I$2",1),-OFFSET(INDIRECT(H$1&amp;"!$D$1",1),INDIRECT(H$1&amp;"!$I$1",1)-1+'15MIN'!$A538-1,0),0)</f>
        <v>0</v>
      </c>
      <c r="J538" s="20">
        <f ca="1">IF(INDIRECT(H$1&amp;"!$I$1",1)-1+'15MIN'!$A538&lt;=INDIRECT(H$1&amp;"!$I$2",1),OFFSET(INDIRECT(H$1&amp;"!$G$1",1),INDIRECT(H$1&amp;"!$I$1",1)-1+'15MIN'!$A538-1,0),0)</f>
        <v>0</v>
      </c>
      <c r="K538" s="21">
        <f ca="1">IF(INDIRECT(H$1&amp;"!$I$1",1)-1+'15MIN'!$A538&lt;=INDIRECT(H$1&amp;"!$I$2",1),-OFFSET(INDIRECT(H$1&amp;"!$E$1",1),INDIRECT(H$1&amp;"!$I$1",1)-1+'15MIN'!$A538-1,0),0)</f>
        <v>-1769.253784</v>
      </c>
      <c r="L538" s="20">
        <f ca="1">IF(INDIRECT(L$1&amp;"!$I$1",1)-1+'15MIN'!$A538&lt;=INDIRECT(L$1&amp;"!$I$2",1),OFFSET(INDIRECT(L$1&amp;"!$F$1",1),INDIRECT(L$1&amp;"!$I$1",1)-1+'15MIN'!$A538-1,0),0)</f>
        <v>1.538E-2</v>
      </c>
      <c r="M538" s="20">
        <f ca="1">IF(INDIRECT(L$1&amp;"!$I$1",1)-1+'15MIN'!$A538&lt;=INDIRECT(L$1&amp;"!$I$2",1),-OFFSET(INDIRECT(L$1&amp;"!$D$1",1),INDIRECT(L$1&amp;"!$I$1",1)-1+'15MIN'!$A538-1,0),0)</f>
        <v>-109.20341500000001</v>
      </c>
      <c r="N538" s="20">
        <f ca="1">IF(INDIRECT(L$1&amp;"!$I$1",1)-1+'15MIN'!$A538&lt;=INDIRECT(L$1&amp;"!$I$2",1),OFFSET(INDIRECT(L$1&amp;"!$G$1",1),INDIRECT(L$1&amp;"!$I$1",1)-1+'15MIN'!$A538-1,0),0)</f>
        <v>788.44915800000001</v>
      </c>
      <c r="O538" s="21">
        <f ca="1">IF(INDIRECT(L$1&amp;"!$I$1",1)-1+'15MIN'!$A538&lt;=INDIRECT(L$1&amp;"!$I$2",1),-OFFSET(INDIRECT(L$1&amp;"!$E$1",1),INDIRECT(L$1&amp;"!$I$1",1)-1+'15MIN'!$A538-1,0),0)</f>
        <v>0</v>
      </c>
    </row>
    <row r="539" spans="1:15" x14ac:dyDescent="0.2">
      <c r="A539" s="1">
        <f t="shared" si="23"/>
        <v>535</v>
      </c>
      <c r="B539" s="1">
        <f t="shared" si="21"/>
        <v>6</v>
      </c>
      <c r="C539" s="19">
        <f t="shared" si="22"/>
        <v>0.5625</v>
      </c>
      <c r="D539" s="20">
        <f ca="1">IF(INDIRECT($D$1&amp;"!$I$1",1)-1+'15MIN'!$A539&lt;=INDIRECT($D$1&amp;"!$I$2",1),OFFSET(INDIRECT($D$1&amp;"!$F$1",1),INDIRECT($D$1&amp;"!$I$1",1)-1+'15MIN'!$A539-1,0),0)</f>
        <v>19.118483999999999</v>
      </c>
      <c r="E539" s="20">
        <f ca="1">IF(CUEL!$I$1-1+'15MIN'!$A539&lt;=CUEL!$I$2,-OFFSET(CUEL!$D$1,CUEL!$I$1-1+'15MIN'!$A539-1,0),0)</f>
        <v>-3.2673890000000001</v>
      </c>
      <c r="F539" s="20">
        <f ca="1">IF(INDIRECT($D$1&amp;"!$I$1",1)-1+'15MIN'!$A539&lt;=INDIRECT($D$1&amp;"!$I$2",1),OFFSET(INDIRECT($D$1&amp;"!$G$1",1),INDIRECT($D$1&amp;"!$I$1",1)-1+'15MIN'!$A539-1,0),0)</f>
        <v>128.04672199999999</v>
      </c>
      <c r="G539" s="21">
        <f ca="1">IF(INDIRECT($D$1&amp;"!$I$1",1)-1+'15MIN'!$A539&lt;=INDIRECT($D$1&amp;"!$I$2",1),-OFFSET(INDIRECT($D$1&amp;"!$E$1",1),INDIRECT($D$1&amp;"!$I$1",1)-1+'15MIN'!$A539-1,0),0)</f>
        <v>0</v>
      </c>
      <c r="H539" s="20">
        <f ca="1">IF(INDIRECT(H$1&amp;"!$I$1",1)-1+'15MIN'!$A539&lt;=INDIRECT(H$1&amp;"!$I$2",1),OFFSET(INDIRECT(H$1&amp;"!$F$1",1),INDIRECT(H$1&amp;"!$I$1",1)-1+'15MIN'!$A539-1,0),0)</f>
        <v>15410.849</v>
      </c>
      <c r="I539" s="20">
        <f ca="1">IF(INDIRECT(H$1&amp;"!$I$1",1)-1+'15MIN'!$A539&lt;=INDIRECT(H$1&amp;"!$I$2",1),-OFFSET(INDIRECT(H$1&amp;"!$D$1",1),INDIRECT(H$1&amp;"!$I$1",1)-1+'15MIN'!$A539-1,0),0)</f>
        <v>0</v>
      </c>
      <c r="J539" s="20">
        <f ca="1">IF(INDIRECT(H$1&amp;"!$I$1",1)-1+'15MIN'!$A539&lt;=INDIRECT(H$1&amp;"!$I$2",1),OFFSET(INDIRECT(H$1&amp;"!$G$1",1),INDIRECT(H$1&amp;"!$I$1",1)-1+'15MIN'!$A539-1,0),0)</f>
        <v>0</v>
      </c>
      <c r="K539" s="21">
        <f ca="1">IF(INDIRECT(H$1&amp;"!$I$1",1)-1+'15MIN'!$A539&lt;=INDIRECT(H$1&amp;"!$I$2",1),-OFFSET(INDIRECT(H$1&amp;"!$E$1",1),INDIRECT(H$1&amp;"!$I$1",1)-1+'15MIN'!$A539-1,0),0)</f>
        <v>-2197.6928710000002</v>
      </c>
      <c r="L539" s="20">
        <f ca="1">IF(INDIRECT(L$1&amp;"!$I$1",1)-1+'15MIN'!$A539&lt;=INDIRECT(L$1&amp;"!$I$2",1),OFFSET(INDIRECT(L$1&amp;"!$F$1",1),INDIRECT(L$1&amp;"!$I$1",1)-1+'15MIN'!$A539-1,0),0)</f>
        <v>1.6419349999999999</v>
      </c>
      <c r="M539" s="20">
        <f ca="1">IF(INDIRECT(L$1&amp;"!$I$1",1)-1+'15MIN'!$A539&lt;=INDIRECT(L$1&amp;"!$I$2",1),-OFFSET(INDIRECT(L$1&amp;"!$D$1",1),INDIRECT(L$1&amp;"!$I$1",1)-1+'15MIN'!$A539-1,0),0)</f>
        <v>-79.300376999999997</v>
      </c>
      <c r="N539" s="20">
        <f ca="1">IF(INDIRECT(L$1&amp;"!$I$1",1)-1+'15MIN'!$A539&lt;=INDIRECT(L$1&amp;"!$I$2",1),OFFSET(INDIRECT(L$1&amp;"!$G$1",1),INDIRECT(L$1&amp;"!$I$1",1)-1+'15MIN'!$A539-1,0),0)</f>
        <v>95.898124999999993</v>
      </c>
      <c r="O539" s="21">
        <f ca="1">IF(INDIRECT(L$1&amp;"!$I$1",1)-1+'15MIN'!$A539&lt;=INDIRECT(L$1&amp;"!$I$2",1),-OFFSET(INDIRECT(L$1&amp;"!$E$1",1),INDIRECT(L$1&amp;"!$I$1",1)-1+'15MIN'!$A539-1,0),0)</f>
        <v>-186.926636</v>
      </c>
    </row>
    <row r="540" spans="1:15" x14ac:dyDescent="0.2">
      <c r="A540" s="1">
        <f t="shared" si="23"/>
        <v>536</v>
      </c>
      <c r="B540" s="1">
        <f t="shared" si="21"/>
        <v>6</v>
      </c>
      <c r="C540" s="19">
        <f t="shared" si="22"/>
        <v>0.57291666666666696</v>
      </c>
      <c r="D540" s="20">
        <f ca="1">IF(INDIRECT($D$1&amp;"!$I$1",1)-1+'15MIN'!$A540&lt;=INDIRECT($D$1&amp;"!$I$2",1),OFFSET(INDIRECT($D$1&amp;"!$F$1",1),INDIRECT($D$1&amp;"!$I$1",1)-1+'15MIN'!$A540-1,0),0)</f>
        <v>3.5626419999999999</v>
      </c>
      <c r="E540" s="20">
        <f ca="1">IF(CUEL!$I$1-1+'15MIN'!$A540&lt;=CUEL!$I$2,-OFFSET(CUEL!$D$1,CUEL!$I$1-1+'15MIN'!$A540-1,0),0)</f>
        <v>-16.829771000000001</v>
      </c>
      <c r="F540" s="20">
        <f ca="1">IF(INDIRECT($D$1&amp;"!$I$1",1)-1+'15MIN'!$A540&lt;=INDIRECT($D$1&amp;"!$I$2",1),OFFSET(INDIRECT($D$1&amp;"!$G$1",1),INDIRECT($D$1&amp;"!$I$1",1)-1+'15MIN'!$A540-1,0),0)</f>
        <v>125.106499</v>
      </c>
      <c r="G540" s="21">
        <f ca="1">IF(INDIRECT($D$1&amp;"!$I$1",1)-1+'15MIN'!$A540&lt;=INDIRECT($D$1&amp;"!$I$2",1),-OFFSET(INDIRECT($D$1&amp;"!$E$1",1),INDIRECT($D$1&amp;"!$I$1",1)-1+'15MIN'!$A540-1,0),0)</f>
        <v>0</v>
      </c>
      <c r="H540" s="20">
        <f ca="1">IF(INDIRECT(H$1&amp;"!$I$1",1)-1+'15MIN'!$A540&lt;=INDIRECT(H$1&amp;"!$I$2",1),OFFSET(INDIRECT(H$1&amp;"!$F$1",1),INDIRECT(H$1&amp;"!$I$1",1)-1+'15MIN'!$A540-1,0),0)</f>
        <v>18840.401999999998</v>
      </c>
      <c r="I540" s="20">
        <f ca="1">IF(INDIRECT(H$1&amp;"!$I$1",1)-1+'15MIN'!$A540&lt;=INDIRECT(H$1&amp;"!$I$2",1),-OFFSET(INDIRECT(H$1&amp;"!$D$1",1),INDIRECT(H$1&amp;"!$I$1",1)-1+'15MIN'!$A540-1,0),0)</f>
        <v>0</v>
      </c>
      <c r="J540" s="20">
        <f ca="1">IF(INDIRECT(H$1&amp;"!$I$1",1)-1+'15MIN'!$A540&lt;=INDIRECT(H$1&amp;"!$I$2",1),OFFSET(INDIRECT(H$1&amp;"!$G$1",1),INDIRECT(H$1&amp;"!$I$1",1)-1+'15MIN'!$A540-1,0),0)</f>
        <v>0</v>
      </c>
      <c r="K540" s="21">
        <f ca="1">IF(INDIRECT(H$1&amp;"!$I$1",1)-1+'15MIN'!$A540&lt;=INDIRECT(H$1&amp;"!$I$2",1),-OFFSET(INDIRECT(H$1&amp;"!$E$1",1),INDIRECT(H$1&amp;"!$I$1",1)-1+'15MIN'!$A540-1,0),0)</f>
        <v>-2667.0832519999999</v>
      </c>
      <c r="L540" s="20">
        <f ca="1">IF(INDIRECT(L$1&amp;"!$I$1",1)-1+'15MIN'!$A540&lt;=INDIRECT(L$1&amp;"!$I$2",1),OFFSET(INDIRECT(L$1&amp;"!$F$1",1),INDIRECT(L$1&amp;"!$I$1",1)-1+'15MIN'!$A540-1,0),0)</f>
        <v>158.33642599999999</v>
      </c>
      <c r="M540" s="20">
        <f ca="1">IF(INDIRECT(L$1&amp;"!$I$1",1)-1+'15MIN'!$A540&lt;=INDIRECT(L$1&amp;"!$I$2",1),-OFFSET(INDIRECT(L$1&amp;"!$D$1",1),INDIRECT(L$1&amp;"!$I$1",1)-1+'15MIN'!$A540-1,0),0)</f>
        <v>-4.4234479999999996</v>
      </c>
      <c r="N540" s="20">
        <f ca="1">IF(INDIRECT(L$1&amp;"!$I$1",1)-1+'15MIN'!$A540&lt;=INDIRECT(L$1&amp;"!$I$2",1),OFFSET(INDIRECT(L$1&amp;"!$G$1",1),INDIRECT(L$1&amp;"!$I$1",1)-1+'15MIN'!$A540-1,0),0)</f>
        <v>0</v>
      </c>
      <c r="O540" s="21">
        <f ca="1">IF(INDIRECT(L$1&amp;"!$I$1",1)-1+'15MIN'!$A540&lt;=INDIRECT(L$1&amp;"!$I$2",1),-OFFSET(INDIRECT(L$1&amp;"!$E$1",1),INDIRECT(L$1&amp;"!$I$1",1)-1+'15MIN'!$A540-1,0),0)</f>
        <v>-1242.1094969999999</v>
      </c>
    </row>
    <row r="541" spans="1:15" x14ac:dyDescent="0.2">
      <c r="A541" s="1">
        <f t="shared" si="23"/>
        <v>537</v>
      </c>
      <c r="B541" s="1">
        <f t="shared" si="21"/>
        <v>6</v>
      </c>
      <c r="C541" s="19">
        <f t="shared" si="22"/>
        <v>0.58333333333333304</v>
      </c>
      <c r="D541" s="20">
        <f ca="1">IF(INDIRECT($D$1&amp;"!$I$1",1)-1+'15MIN'!$A541&lt;=INDIRECT($D$1&amp;"!$I$2",1),OFFSET(INDIRECT($D$1&amp;"!$F$1",1),INDIRECT($D$1&amp;"!$I$1",1)-1+'15MIN'!$A541-1,0),0)</f>
        <v>8.7828189999999999</v>
      </c>
      <c r="E541" s="20">
        <f ca="1">IF(CUEL!$I$1-1+'15MIN'!$A541&lt;=CUEL!$I$2,-OFFSET(CUEL!$D$1,CUEL!$I$1-1+'15MIN'!$A541-1,0),0)</f>
        <v>-10.923171</v>
      </c>
      <c r="F541" s="20">
        <f ca="1">IF(INDIRECT($D$1&amp;"!$I$1",1)-1+'15MIN'!$A541&lt;=INDIRECT($D$1&amp;"!$I$2",1),OFFSET(INDIRECT($D$1&amp;"!$G$1",1),INDIRECT($D$1&amp;"!$I$1",1)-1+'15MIN'!$A541-1,0),0)</f>
        <v>126.937363</v>
      </c>
      <c r="G541" s="21">
        <f ca="1">IF(INDIRECT($D$1&amp;"!$I$1",1)-1+'15MIN'!$A541&lt;=INDIRECT($D$1&amp;"!$I$2",1),-OFFSET(INDIRECT($D$1&amp;"!$E$1",1),INDIRECT($D$1&amp;"!$I$1",1)-1+'15MIN'!$A541-1,0),0)</f>
        <v>0</v>
      </c>
      <c r="H541" s="20">
        <f ca="1">IF(INDIRECT(H$1&amp;"!$I$1",1)-1+'15MIN'!$A541&lt;=INDIRECT(H$1&amp;"!$I$2",1),OFFSET(INDIRECT(H$1&amp;"!$F$1",1),INDIRECT(H$1&amp;"!$I$1",1)-1+'15MIN'!$A541-1,0),0)</f>
        <v>24229.157999999999</v>
      </c>
      <c r="I541" s="20">
        <f ca="1">IF(INDIRECT(H$1&amp;"!$I$1",1)-1+'15MIN'!$A541&lt;=INDIRECT(H$1&amp;"!$I$2",1),-OFFSET(INDIRECT(H$1&amp;"!$D$1",1),INDIRECT(H$1&amp;"!$I$1",1)-1+'15MIN'!$A541-1,0),0)</f>
        <v>0</v>
      </c>
      <c r="J541" s="20">
        <f ca="1">IF(INDIRECT(H$1&amp;"!$I$1",1)-1+'15MIN'!$A541&lt;=INDIRECT(H$1&amp;"!$I$2",1),OFFSET(INDIRECT(H$1&amp;"!$G$1",1),INDIRECT(H$1&amp;"!$I$1",1)-1+'15MIN'!$A541-1,0),0)</f>
        <v>0</v>
      </c>
      <c r="K541" s="21">
        <f ca="1">IF(INDIRECT(H$1&amp;"!$I$1",1)-1+'15MIN'!$A541&lt;=INDIRECT(H$1&amp;"!$I$2",1),-OFFSET(INDIRECT(H$1&amp;"!$E$1",1),INDIRECT(H$1&amp;"!$I$1",1)-1+'15MIN'!$A541-1,0),0)</f>
        <v>-3411.3320309999999</v>
      </c>
      <c r="L541" s="20">
        <f ca="1">IF(INDIRECT(L$1&amp;"!$I$1",1)-1+'15MIN'!$A541&lt;=INDIRECT(L$1&amp;"!$I$2",1),OFFSET(INDIRECT(L$1&amp;"!$F$1",1),INDIRECT(L$1&amp;"!$I$1",1)-1+'15MIN'!$A541-1,0),0)</f>
        <v>653.63793899999996</v>
      </c>
      <c r="M541" s="20">
        <f ca="1">IF(INDIRECT(L$1&amp;"!$I$1",1)-1+'15MIN'!$A541&lt;=INDIRECT(L$1&amp;"!$I$2",1),-OFFSET(INDIRECT(L$1&amp;"!$D$1",1),INDIRECT(L$1&amp;"!$I$1",1)-1+'15MIN'!$A541-1,0),0)</f>
        <v>0</v>
      </c>
      <c r="N541" s="20">
        <f ca="1">IF(INDIRECT(L$1&amp;"!$I$1",1)-1+'15MIN'!$A541&lt;=INDIRECT(L$1&amp;"!$I$2",1),OFFSET(INDIRECT(L$1&amp;"!$G$1",1),INDIRECT(L$1&amp;"!$I$1",1)-1+'15MIN'!$A541-1,0),0)</f>
        <v>0</v>
      </c>
      <c r="O541" s="21">
        <f ca="1">IF(INDIRECT(L$1&amp;"!$I$1",1)-1+'15MIN'!$A541&lt;=INDIRECT(L$1&amp;"!$I$2",1),-OFFSET(INDIRECT(L$1&amp;"!$E$1",1),INDIRECT(L$1&amp;"!$I$1",1)-1+'15MIN'!$A541-1,0),0)</f>
        <v>-1288.7919919999999</v>
      </c>
    </row>
    <row r="542" spans="1:15" x14ac:dyDescent="0.2">
      <c r="A542" s="1">
        <f t="shared" si="23"/>
        <v>538</v>
      </c>
      <c r="B542" s="1">
        <f t="shared" si="21"/>
        <v>6</v>
      </c>
      <c r="C542" s="19">
        <f t="shared" si="22"/>
        <v>0.59375</v>
      </c>
      <c r="D542" s="20">
        <f ca="1">IF(INDIRECT($D$1&amp;"!$I$1",1)-1+'15MIN'!$A542&lt;=INDIRECT($D$1&amp;"!$I$2",1),OFFSET(INDIRECT($D$1&amp;"!$F$1",1),INDIRECT($D$1&amp;"!$I$1",1)-1+'15MIN'!$A542-1,0),0)</f>
        <v>19.650133</v>
      </c>
      <c r="E542" s="20">
        <f ca="1">IF(CUEL!$I$1-1+'15MIN'!$A542&lt;=CUEL!$I$2,-OFFSET(CUEL!$D$1,CUEL!$I$1-1+'15MIN'!$A542-1,0),0)</f>
        <v>-0.93325199999999997</v>
      </c>
      <c r="F542" s="20">
        <f ca="1">IF(INDIRECT($D$1&amp;"!$I$1",1)-1+'15MIN'!$A542&lt;=INDIRECT($D$1&amp;"!$I$2",1),OFFSET(INDIRECT($D$1&amp;"!$G$1",1),INDIRECT($D$1&amp;"!$I$1",1)-1+'15MIN'!$A542-1,0),0)</f>
        <v>125.599762</v>
      </c>
      <c r="G542" s="21">
        <f ca="1">IF(INDIRECT($D$1&amp;"!$I$1",1)-1+'15MIN'!$A542&lt;=INDIRECT($D$1&amp;"!$I$2",1),-OFFSET(INDIRECT($D$1&amp;"!$E$1",1),INDIRECT($D$1&amp;"!$I$1",1)-1+'15MIN'!$A542-1,0),0)</f>
        <v>0</v>
      </c>
      <c r="H542" s="20">
        <f ca="1">IF(INDIRECT(H$1&amp;"!$I$1",1)-1+'15MIN'!$A542&lt;=INDIRECT(H$1&amp;"!$I$2",1),OFFSET(INDIRECT(H$1&amp;"!$F$1",1),INDIRECT(H$1&amp;"!$I$1",1)-1+'15MIN'!$A542-1,0),0)</f>
        <v>28782.388999999999</v>
      </c>
      <c r="I542" s="20">
        <f ca="1">IF(INDIRECT(H$1&amp;"!$I$1",1)-1+'15MIN'!$A542&lt;=INDIRECT(H$1&amp;"!$I$2",1),-OFFSET(INDIRECT(H$1&amp;"!$D$1",1),INDIRECT(H$1&amp;"!$I$1",1)-1+'15MIN'!$A542-1,0),0)</f>
        <v>0</v>
      </c>
      <c r="J542" s="20">
        <f ca="1">IF(INDIRECT(H$1&amp;"!$I$1",1)-1+'15MIN'!$A542&lt;=INDIRECT(H$1&amp;"!$I$2",1),OFFSET(INDIRECT(H$1&amp;"!$G$1",1),INDIRECT(H$1&amp;"!$I$1",1)-1+'15MIN'!$A542-1,0),0)</f>
        <v>0</v>
      </c>
      <c r="K542" s="21">
        <f ca="1">IF(INDIRECT(H$1&amp;"!$I$1",1)-1+'15MIN'!$A542&lt;=INDIRECT(H$1&amp;"!$I$2",1),-OFFSET(INDIRECT(H$1&amp;"!$E$1",1),INDIRECT(H$1&amp;"!$I$1",1)-1+'15MIN'!$A542-1,0),0)</f>
        <v>-4033.328125</v>
      </c>
      <c r="L542" s="20">
        <f ca="1">IF(INDIRECT(L$1&amp;"!$I$1",1)-1+'15MIN'!$A542&lt;=INDIRECT(L$1&amp;"!$I$2",1),OFFSET(INDIRECT(L$1&amp;"!$F$1",1),INDIRECT(L$1&amp;"!$I$1",1)-1+'15MIN'!$A542-1,0),0)</f>
        <v>792.36871299999996</v>
      </c>
      <c r="M542" s="20">
        <f ca="1">IF(INDIRECT(L$1&amp;"!$I$1",1)-1+'15MIN'!$A542&lt;=INDIRECT(L$1&amp;"!$I$2",1),-OFFSET(INDIRECT(L$1&amp;"!$D$1",1),INDIRECT(L$1&amp;"!$I$1",1)-1+'15MIN'!$A542-1,0),0)</f>
        <v>0</v>
      </c>
      <c r="N542" s="20">
        <f ca="1">IF(INDIRECT(L$1&amp;"!$I$1",1)-1+'15MIN'!$A542&lt;=INDIRECT(L$1&amp;"!$I$2",1),OFFSET(INDIRECT(L$1&amp;"!$G$1",1),INDIRECT(L$1&amp;"!$I$1",1)-1+'15MIN'!$A542-1,0),0)</f>
        <v>0</v>
      </c>
      <c r="O542" s="21">
        <f ca="1">IF(INDIRECT(L$1&amp;"!$I$1",1)-1+'15MIN'!$A542&lt;=INDIRECT(L$1&amp;"!$I$2",1),-OFFSET(INDIRECT(L$1&amp;"!$E$1",1),INDIRECT(L$1&amp;"!$I$1",1)-1+'15MIN'!$A542-1,0),0)</f>
        <v>-1283.1495359999999</v>
      </c>
    </row>
    <row r="543" spans="1:15" x14ac:dyDescent="0.2">
      <c r="A543" s="1">
        <f t="shared" si="23"/>
        <v>539</v>
      </c>
      <c r="B543" s="1">
        <f t="shared" si="21"/>
        <v>6</v>
      </c>
      <c r="C543" s="19">
        <f t="shared" si="22"/>
        <v>0.60416666666666696</v>
      </c>
      <c r="D543" s="20">
        <f ca="1">IF(INDIRECT($D$1&amp;"!$I$1",1)-1+'15MIN'!$A543&lt;=INDIRECT($D$1&amp;"!$I$2",1),OFFSET(INDIRECT($D$1&amp;"!$F$1",1),INDIRECT($D$1&amp;"!$I$1",1)-1+'15MIN'!$A543-1,0),0)</f>
        <v>47.923732999999999</v>
      </c>
      <c r="E543" s="20">
        <f ca="1">IF(CUEL!$I$1-1+'15MIN'!$A543&lt;=CUEL!$I$2,-OFFSET(CUEL!$D$1,CUEL!$I$1-1+'15MIN'!$A543-1,0),0)</f>
        <v>-3.7028999999999999E-2</v>
      </c>
      <c r="F543" s="20">
        <f ca="1">IF(INDIRECT($D$1&amp;"!$I$1",1)-1+'15MIN'!$A543&lt;=INDIRECT($D$1&amp;"!$I$2",1),OFFSET(INDIRECT($D$1&amp;"!$G$1",1),INDIRECT($D$1&amp;"!$I$1",1)-1+'15MIN'!$A543-1,0),0)</f>
        <v>122.348595</v>
      </c>
      <c r="G543" s="21">
        <f ca="1">IF(INDIRECT($D$1&amp;"!$I$1",1)-1+'15MIN'!$A543&lt;=INDIRECT($D$1&amp;"!$I$2",1),-OFFSET(INDIRECT($D$1&amp;"!$E$1",1),INDIRECT($D$1&amp;"!$I$1",1)-1+'15MIN'!$A543-1,0),0)</f>
        <v>0</v>
      </c>
      <c r="H543" s="20">
        <f ca="1">IF(INDIRECT(H$1&amp;"!$I$1",1)-1+'15MIN'!$A543&lt;=INDIRECT(H$1&amp;"!$I$2",1),OFFSET(INDIRECT(H$1&amp;"!$F$1",1),INDIRECT(H$1&amp;"!$I$1",1)-1+'15MIN'!$A543-1,0),0)</f>
        <v>31435.842000000001</v>
      </c>
      <c r="I543" s="20">
        <f ca="1">IF(INDIRECT(H$1&amp;"!$I$1",1)-1+'15MIN'!$A543&lt;=INDIRECT(H$1&amp;"!$I$2",1),-OFFSET(INDIRECT(H$1&amp;"!$D$1",1),INDIRECT(H$1&amp;"!$I$1",1)-1+'15MIN'!$A543-1,0),0)</f>
        <v>0</v>
      </c>
      <c r="J543" s="20">
        <f ca="1">IF(INDIRECT(H$1&amp;"!$I$1",1)-1+'15MIN'!$A543&lt;=INDIRECT(H$1&amp;"!$I$2",1),OFFSET(INDIRECT(H$1&amp;"!$G$1",1),INDIRECT(H$1&amp;"!$I$1",1)-1+'15MIN'!$A543-1,0),0)</f>
        <v>0</v>
      </c>
      <c r="K543" s="21">
        <f ca="1">IF(INDIRECT(H$1&amp;"!$I$1",1)-1+'15MIN'!$A543&lt;=INDIRECT(H$1&amp;"!$I$2",1),-OFFSET(INDIRECT(H$1&amp;"!$E$1",1),INDIRECT(H$1&amp;"!$I$1",1)-1+'15MIN'!$A543-1,0),0)</f>
        <v>-4393.3715819999998</v>
      </c>
      <c r="L543" s="20">
        <f ca="1">IF(INDIRECT(L$1&amp;"!$I$1",1)-1+'15MIN'!$A543&lt;=INDIRECT(L$1&amp;"!$I$2",1),OFFSET(INDIRECT(L$1&amp;"!$F$1",1),INDIRECT(L$1&amp;"!$I$1",1)-1+'15MIN'!$A543-1,0),0)</f>
        <v>1270.916626</v>
      </c>
      <c r="M543" s="20">
        <f ca="1">IF(INDIRECT(L$1&amp;"!$I$1",1)-1+'15MIN'!$A543&lt;=INDIRECT(L$1&amp;"!$I$2",1),-OFFSET(INDIRECT(L$1&amp;"!$D$1",1),INDIRECT(L$1&amp;"!$I$1",1)-1+'15MIN'!$A543-1,0),0)</f>
        <v>0</v>
      </c>
      <c r="N543" s="20">
        <f ca="1">IF(INDIRECT(L$1&amp;"!$I$1",1)-1+'15MIN'!$A543&lt;=INDIRECT(L$1&amp;"!$I$2",1),OFFSET(INDIRECT(L$1&amp;"!$G$1",1),INDIRECT(L$1&amp;"!$I$1",1)-1+'15MIN'!$A543-1,0),0)</f>
        <v>0</v>
      </c>
      <c r="O543" s="21">
        <f ca="1">IF(INDIRECT(L$1&amp;"!$I$1",1)-1+'15MIN'!$A543&lt;=INDIRECT(L$1&amp;"!$I$2",1),-OFFSET(INDIRECT(L$1&amp;"!$E$1",1),INDIRECT(L$1&amp;"!$I$1",1)-1+'15MIN'!$A543-1,0),0)</f>
        <v>-1335.3461910000001</v>
      </c>
    </row>
    <row r="544" spans="1:15" x14ac:dyDescent="0.2">
      <c r="A544" s="1">
        <f t="shared" si="23"/>
        <v>540</v>
      </c>
      <c r="B544" s="1">
        <f t="shared" si="21"/>
        <v>6</v>
      </c>
      <c r="C544" s="19">
        <f t="shared" si="22"/>
        <v>0.61458333333333304</v>
      </c>
      <c r="D544" s="20">
        <f ca="1">IF(INDIRECT($D$1&amp;"!$I$1",1)-1+'15MIN'!$A544&lt;=INDIRECT($D$1&amp;"!$I$2",1),OFFSET(INDIRECT($D$1&amp;"!$F$1",1),INDIRECT($D$1&amp;"!$I$1",1)-1+'15MIN'!$A544-1,0),0)</f>
        <v>55.398296000000002</v>
      </c>
      <c r="E544" s="20">
        <f ca="1">IF(CUEL!$I$1-1+'15MIN'!$A544&lt;=CUEL!$I$2,-OFFSET(CUEL!$D$1,CUEL!$I$1-1+'15MIN'!$A544-1,0),0)</f>
        <v>-2.3861720000000002</v>
      </c>
      <c r="F544" s="20">
        <f ca="1">IF(INDIRECT($D$1&amp;"!$I$1",1)-1+'15MIN'!$A544&lt;=INDIRECT($D$1&amp;"!$I$2",1),OFFSET(INDIRECT($D$1&amp;"!$G$1",1),INDIRECT($D$1&amp;"!$I$1",1)-1+'15MIN'!$A544-1,0),0)</f>
        <v>124.418053</v>
      </c>
      <c r="G544" s="21">
        <f ca="1">IF(INDIRECT($D$1&amp;"!$I$1",1)-1+'15MIN'!$A544&lt;=INDIRECT($D$1&amp;"!$I$2",1),-OFFSET(INDIRECT($D$1&amp;"!$E$1",1),INDIRECT($D$1&amp;"!$I$1",1)-1+'15MIN'!$A544-1,0),0)</f>
        <v>0</v>
      </c>
      <c r="H544" s="20">
        <f ca="1">IF(INDIRECT(H$1&amp;"!$I$1",1)-1+'15MIN'!$A544&lt;=INDIRECT(H$1&amp;"!$I$2",1),OFFSET(INDIRECT(H$1&amp;"!$F$1",1),INDIRECT(H$1&amp;"!$I$1",1)-1+'15MIN'!$A544-1,0),0)</f>
        <v>32497.857</v>
      </c>
      <c r="I544" s="20">
        <f ca="1">IF(INDIRECT(H$1&amp;"!$I$1",1)-1+'15MIN'!$A544&lt;=INDIRECT(H$1&amp;"!$I$2",1),-OFFSET(INDIRECT(H$1&amp;"!$D$1",1),INDIRECT(H$1&amp;"!$I$1",1)-1+'15MIN'!$A544-1,0),0)</f>
        <v>0</v>
      </c>
      <c r="J544" s="20">
        <f ca="1">IF(INDIRECT(H$1&amp;"!$I$1",1)-1+'15MIN'!$A544&lt;=INDIRECT(H$1&amp;"!$I$2",1),OFFSET(INDIRECT(H$1&amp;"!$G$1",1),INDIRECT(H$1&amp;"!$I$1",1)-1+'15MIN'!$A544-1,0),0)</f>
        <v>0</v>
      </c>
      <c r="K544" s="21">
        <f ca="1">IF(INDIRECT(H$1&amp;"!$I$1",1)-1+'15MIN'!$A544&lt;=INDIRECT(H$1&amp;"!$I$2",1),-OFFSET(INDIRECT(H$1&amp;"!$E$1",1),INDIRECT(H$1&amp;"!$I$1",1)-1+'15MIN'!$A544-1,0),0)</f>
        <v>-4541.3662109999996</v>
      </c>
      <c r="L544" s="20">
        <f ca="1">IF(INDIRECT(L$1&amp;"!$I$1",1)-1+'15MIN'!$A544&lt;=INDIRECT(L$1&amp;"!$I$2",1),OFFSET(INDIRECT(L$1&amp;"!$F$1",1),INDIRECT(L$1&amp;"!$I$1",1)-1+'15MIN'!$A544-1,0),0)</f>
        <v>1817.6563719999999</v>
      </c>
      <c r="M544" s="20">
        <f ca="1">IF(INDIRECT(L$1&amp;"!$I$1",1)-1+'15MIN'!$A544&lt;=INDIRECT(L$1&amp;"!$I$2",1),-OFFSET(INDIRECT(L$1&amp;"!$D$1",1),INDIRECT(L$1&amp;"!$I$1",1)-1+'15MIN'!$A544-1,0),0)</f>
        <v>0</v>
      </c>
      <c r="N544" s="20">
        <f ca="1">IF(INDIRECT(L$1&amp;"!$I$1",1)-1+'15MIN'!$A544&lt;=INDIRECT(L$1&amp;"!$I$2",1),OFFSET(INDIRECT(L$1&amp;"!$G$1",1),INDIRECT(L$1&amp;"!$I$1",1)-1+'15MIN'!$A544-1,0),0)</f>
        <v>0</v>
      </c>
      <c r="O544" s="21">
        <f ca="1">IF(INDIRECT(L$1&amp;"!$I$1",1)-1+'15MIN'!$A544&lt;=INDIRECT(L$1&amp;"!$I$2",1),-OFFSET(INDIRECT(L$1&amp;"!$E$1",1),INDIRECT(L$1&amp;"!$I$1",1)-1+'15MIN'!$A544-1,0),0)</f>
        <v>-1371.7607419999999</v>
      </c>
    </row>
    <row r="545" spans="1:15" x14ac:dyDescent="0.2">
      <c r="A545" s="1">
        <f t="shared" si="23"/>
        <v>541</v>
      </c>
      <c r="B545" s="1">
        <f t="shared" si="21"/>
        <v>6</v>
      </c>
      <c r="C545" s="19">
        <f t="shared" si="22"/>
        <v>0.625</v>
      </c>
      <c r="D545" s="20">
        <f ca="1">IF(INDIRECT($D$1&amp;"!$I$1",1)-1+'15MIN'!$A545&lt;=INDIRECT($D$1&amp;"!$I$2",1),OFFSET(INDIRECT($D$1&amp;"!$F$1",1),INDIRECT($D$1&amp;"!$I$1",1)-1+'15MIN'!$A545-1,0),0)</f>
        <v>37.246780000000001</v>
      </c>
      <c r="E545" s="20">
        <f ca="1">IF(CUEL!$I$1-1+'15MIN'!$A545&lt;=CUEL!$I$2,-OFFSET(CUEL!$D$1,CUEL!$I$1-1+'15MIN'!$A545-1,0),0)</f>
        <v>-4.3984350000000001</v>
      </c>
      <c r="F545" s="20">
        <f ca="1">IF(INDIRECT($D$1&amp;"!$I$1",1)-1+'15MIN'!$A545&lt;=INDIRECT($D$1&amp;"!$I$2",1),OFFSET(INDIRECT($D$1&amp;"!$G$1",1),INDIRECT($D$1&amp;"!$I$1",1)-1+'15MIN'!$A545-1,0),0)</f>
        <v>120.543587</v>
      </c>
      <c r="G545" s="21">
        <f ca="1">IF(INDIRECT($D$1&amp;"!$I$1",1)-1+'15MIN'!$A545&lt;=INDIRECT($D$1&amp;"!$I$2",1),-OFFSET(INDIRECT($D$1&amp;"!$E$1",1),INDIRECT($D$1&amp;"!$I$1",1)-1+'15MIN'!$A545-1,0),0)</f>
        <v>0</v>
      </c>
      <c r="H545" s="20">
        <f ca="1">IF(INDIRECT(H$1&amp;"!$I$1",1)-1+'15MIN'!$A545&lt;=INDIRECT(H$1&amp;"!$I$2",1),OFFSET(INDIRECT(H$1&amp;"!$F$1",1),INDIRECT(H$1&amp;"!$I$1",1)-1+'15MIN'!$A545-1,0),0)</f>
        <v>30096.240000000002</v>
      </c>
      <c r="I545" s="20">
        <f ca="1">IF(INDIRECT(H$1&amp;"!$I$1",1)-1+'15MIN'!$A545&lt;=INDIRECT(H$1&amp;"!$I$2",1),-OFFSET(INDIRECT(H$1&amp;"!$D$1",1),INDIRECT(H$1&amp;"!$I$1",1)-1+'15MIN'!$A545-1,0),0)</f>
        <v>0</v>
      </c>
      <c r="J545" s="20">
        <f ca="1">IF(INDIRECT(H$1&amp;"!$I$1",1)-1+'15MIN'!$A545&lt;=INDIRECT(H$1&amp;"!$I$2",1),OFFSET(INDIRECT(H$1&amp;"!$G$1",1),INDIRECT(H$1&amp;"!$I$1",1)-1+'15MIN'!$A545-1,0),0)</f>
        <v>0</v>
      </c>
      <c r="K545" s="21">
        <f ca="1">IF(INDIRECT(H$1&amp;"!$I$1",1)-1+'15MIN'!$A545&lt;=INDIRECT(H$1&amp;"!$I$2",1),-OFFSET(INDIRECT(H$1&amp;"!$E$1",1),INDIRECT(H$1&amp;"!$I$1",1)-1+'15MIN'!$A545-1,0),0)</f>
        <v>-4213.8120120000003</v>
      </c>
      <c r="L545" s="20">
        <f ca="1">IF(INDIRECT(L$1&amp;"!$I$1",1)-1+'15MIN'!$A545&lt;=INDIRECT(L$1&amp;"!$I$2",1),OFFSET(INDIRECT(L$1&amp;"!$F$1",1),INDIRECT(L$1&amp;"!$I$1",1)-1+'15MIN'!$A545-1,0),0)</f>
        <v>1779.9993899999999</v>
      </c>
      <c r="M545" s="20">
        <f ca="1">IF(INDIRECT(L$1&amp;"!$I$1",1)-1+'15MIN'!$A545&lt;=INDIRECT(L$1&amp;"!$I$2",1),-OFFSET(INDIRECT(L$1&amp;"!$D$1",1),INDIRECT(L$1&amp;"!$I$1",1)-1+'15MIN'!$A545-1,0),0)</f>
        <v>0</v>
      </c>
      <c r="N545" s="20">
        <f ca="1">IF(INDIRECT(L$1&amp;"!$I$1",1)-1+'15MIN'!$A545&lt;=INDIRECT(L$1&amp;"!$I$2",1),OFFSET(INDIRECT(L$1&amp;"!$G$1",1),INDIRECT(L$1&amp;"!$I$1",1)-1+'15MIN'!$A545-1,0),0)</f>
        <v>0</v>
      </c>
      <c r="O545" s="21">
        <f ca="1">IF(INDIRECT(L$1&amp;"!$I$1",1)-1+'15MIN'!$A545&lt;=INDIRECT(L$1&amp;"!$I$2",1),-OFFSET(INDIRECT(L$1&amp;"!$E$1",1),INDIRECT(L$1&amp;"!$I$1",1)-1+'15MIN'!$A545-1,0),0)</f>
        <v>-1367.8118899999999</v>
      </c>
    </row>
    <row r="546" spans="1:15" x14ac:dyDescent="0.2">
      <c r="A546" s="1">
        <f t="shared" si="23"/>
        <v>542</v>
      </c>
      <c r="B546" s="1">
        <f t="shared" si="21"/>
        <v>6</v>
      </c>
      <c r="C546" s="19">
        <f t="shared" si="22"/>
        <v>0.63541666666666696</v>
      </c>
      <c r="D546" s="20">
        <f ca="1">IF(INDIRECT($D$1&amp;"!$I$1",1)-1+'15MIN'!$A546&lt;=INDIRECT($D$1&amp;"!$I$2",1),OFFSET(INDIRECT($D$1&amp;"!$F$1",1),INDIRECT($D$1&amp;"!$I$1",1)-1+'15MIN'!$A546-1,0),0)</f>
        <v>35.89922</v>
      </c>
      <c r="E546" s="20">
        <f ca="1">IF(CUEL!$I$1-1+'15MIN'!$A546&lt;=CUEL!$I$2,-OFFSET(CUEL!$D$1,CUEL!$I$1-1+'15MIN'!$A546-1,0),0)</f>
        <v>-0.100604</v>
      </c>
      <c r="F546" s="20">
        <f ca="1">IF(INDIRECT($D$1&amp;"!$I$1",1)-1+'15MIN'!$A546&lt;=INDIRECT($D$1&amp;"!$I$2",1),OFFSET(INDIRECT($D$1&amp;"!$G$1",1),INDIRECT($D$1&amp;"!$I$1",1)-1+'15MIN'!$A546-1,0),0)</f>
        <v>122.36737100000001</v>
      </c>
      <c r="G546" s="21">
        <f ca="1">IF(INDIRECT($D$1&amp;"!$I$1",1)-1+'15MIN'!$A546&lt;=INDIRECT($D$1&amp;"!$I$2",1),-OFFSET(INDIRECT($D$1&amp;"!$E$1",1),INDIRECT($D$1&amp;"!$I$1",1)-1+'15MIN'!$A546-1,0),0)</f>
        <v>0</v>
      </c>
      <c r="H546" s="20">
        <f ca="1">IF(INDIRECT(H$1&amp;"!$I$1",1)-1+'15MIN'!$A546&lt;=INDIRECT(H$1&amp;"!$I$2",1),OFFSET(INDIRECT(H$1&amp;"!$F$1",1),INDIRECT(H$1&amp;"!$I$1",1)-1+'15MIN'!$A546-1,0),0)</f>
        <v>30099.115000000002</v>
      </c>
      <c r="I546" s="20">
        <f ca="1">IF(INDIRECT(H$1&amp;"!$I$1",1)-1+'15MIN'!$A546&lt;=INDIRECT(H$1&amp;"!$I$2",1),-OFFSET(INDIRECT(H$1&amp;"!$D$1",1),INDIRECT(H$1&amp;"!$I$1",1)-1+'15MIN'!$A546-1,0),0)</f>
        <v>0</v>
      </c>
      <c r="J546" s="20">
        <f ca="1">IF(INDIRECT(H$1&amp;"!$I$1",1)-1+'15MIN'!$A546&lt;=INDIRECT(H$1&amp;"!$I$2",1),OFFSET(INDIRECT(H$1&amp;"!$G$1",1),INDIRECT(H$1&amp;"!$I$1",1)-1+'15MIN'!$A546-1,0),0)</f>
        <v>0</v>
      </c>
      <c r="K546" s="21">
        <f ca="1">IF(INDIRECT(H$1&amp;"!$I$1",1)-1+'15MIN'!$A546&lt;=INDIRECT(H$1&amp;"!$I$2",1),-OFFSET(INDIRECT(H$1&amp;"!$E$1",1),INDIRECT(H$1&amp;"!$I$1",1)-1+'15MIN'!$A546-1,0),0)</f>
        <v>-4214.9770509999998</v>
      </c>
      <c r="L546" s="20">
        <f ca="1">IF(INDIRECT(L$1&amp;"!$I$1",1)-1+'15MIN'!$A546&lt;=INDIRECT(L$1&amp;"!$I$2",1),OFFSET(INDIRECT(L$1&amp;"!$F$1",1),INDIRECT(L$1&amp;"!$I$1",1)-1+'15MIN'!$A546-1,0),0)</f>
        <v>1875.946655</v>
      </c>
      <c r="M546" s="20">
        <f ca="1">IF(INDIRECT(L$1&amp;"!$I$1",1)-1+'15MIN'!$A546&lt;=INDIRECT(L$1&amp;"!$I$2",1),-OFFSET(INDIRECT(L$1&amp;"!$D$1",1),INDIRECT(L$1&amp;"!$I$1",1)-1+'15MIN'!$A546-1,0),0)</f>
        <v>0</v>
      </c>
      <c r="N546" s="20">
        <f ca="1">IF(INDIRECT(L$1&amp;"!$I$1",1)-1+'15MIN'!$A546&lt;=INDIRECT(L$1&amp;"!$I$2",1),OFFSET(INDIRECT(L$1&amp;"!$G$1",1),INDIRECT(L$1&amp;"!$I$1",1)-1+'15MIN'!$A546-1,0),0)</f>
        <v>0</v>
      </c>
      <c r="O546" s="21">
        <f ca="1">IF(INDIRECT(L$1&amp;"!$I$1",1)-1+'15MIN'!$A546&lt;=INDIRECT(L$1&amp;"!$I$2",1),-OFFSET(INDIRECT(L$1&amp;"!$E$1",1),INDIRECT(L$1&amp;"!$I$1",1)-1+'15MIN'!$A546-1,0),0)</f>
        <v>-1368.7833250000001</v>
      </c>
    </row>
    <row r="547" spans="1:15" x14ac:dyDescent="0.2">
      <c r="A547" s="1">
        <f t="shared" si="23"/>
        <v>543</v>
      </c>
      <c r="B547" s="1">
        <f t="shared" si="21"/>
        <v>6</v>
      </c>
      <c r="C547" s="19">
        <f t="shared" si="22"/>
        <v>0.64583333333333304</v>
      </c>
      <c r="D547" s="20">
        <f ca="1">IF(INDIRECT($D$1&amp;"!$I$1",1)-1+'15MIN'!$A547&lt;=INDIRECT($D$1&amp;"!$I$2",1),OFFSET(INDIRECT($D$1&amp;"!$F$1",1),INDIRECT($D$1&amp;"!$I$1",1)-1+'15MIN'!$A547-1,0),0)</f>
        <v>48.133667000000003</v>
      </c>
      <c r="E547" s="20">
        <f ca="1">IF(CUEL!$I$1-1+'15MIN'!$A547&lt;=CUEL!$I$2,-OFFSET(CUEL!$D$1,CUEL!$I$1-1+'15MIN'!$A547-1,0),0)</f>
        <v>-0.34450199999999997</v>
      </c>
      <c r="F547" s="20">
        <f ca="1">IF(INDIRECT($D$1&amp;"!$I$1",1)-1+'15MIN'!$A547&lt;=INDIRECT($D$1&amp;"!$I$2",1),OFFSET(INDIRECT($D$1&amp;"!$G$1",1),INDIRECT($D$1&amp;"!$I$1",1)-1+'15MIN'!$A547-1,0),0)</f>
        <v>122.919487</v>
      </c>
      <c r="G547" s="21">
        <f ca="1">IF(INDIRECT($D$1&amp;"!$I$1",1)-1+'15MIN'!$A547&lt;=INDIRECT($D$1&amp;"!$I$2",1),-OFFSET(INDIRECT($D$1&amp;"!$E$1",1),INDIRECT($D$1&amp;"!$I$1",1)-1+'15MIN'!$A547-1,0),0)</f>
        <v>0</v>
      </c>
      <c r="H547" s="20">
        <f ca="1">IF(INDIRECT(H$1&amp;"!$I$1",1)-1+'15MIN'!$A547&lt;=INDIRECT(H$1&amp;"!$I$2",1),OFFSET(INDIRECT(H$1&amp;"!$F$1",1),INDIRECT(H$1&amp;"!$I$1",1)-1+'15MIN'!$A547-1,0),0)</f>
        <v>30091.77</v>
      </c>
      <c r="I547" s="20">
        <f ca="1">IF(INDIRECT(H$1&amp;"!$I$1",1)-1+'15MIN'!$A547&lt;=INDIRECT(H$1&amp;"!$I$2",1),-OFFSET(INDIRECT(H$1&amp;"!$D$1",1),INDIRECT(H$1&amp;"!$I$1",1)-1+'15MIN'!$A547-1,0),0)</f>
        <v>0</v>
      </c>
      <c r="J547" s="20">
        <f ca="1">IF(INDIRECT(H$1&amp;"!$I$1",1)-1+'15MIN'!$A547&lt;=INDIRECT(H$1&amp;"!$I$2",1),OFFSET(INDIRECT(H$1&amp;"!$G$1",1),INDIRECT(H$1&amp;"!$I$1",1)-1+'15MIN'!$A547-1,0),0)</f>
        <v>0</v>
      </c>
      <c r="K547" s="21">
        <f ca="1">IF(INDIRECT(H$1&amp;"!$I$1",1)-1+'15MIN'!$A547&lt;=INDIRECT(H$1&amp;"!$I$2",1),-OFFSET(INDIRECT(H$1&amp;"!$E$1",1),INDIRECT(H$1&amp;"!$I$1",1)-1+'15MIN'!$A547-1,0),0)</f>
        <v>-4214.4267579999996</v>
      </c>
      <c r="L547" s="20">
        <f ca="1">IF(INDIRECT(L$1&amp;"!$I$1",1)-1+'15MIN'!$A547&lt;=INDIRECT(L$1&amp;"!$I$2",1),OFFSET(INDIRECT(L$1&amp;"!$F$1",1),INDIRECT(L$1&amp;"!$I$1",1)-1+'15MIN'!$A547-1,0),0)</f>
        <v>1874.4255370000001</v>
      </c>
      <c r="M547" s="20">
        <f ca="1">IF(INDIRECT(L$1&amp;"!$I$1",1)-1+'15MIN'!$A547&lt;=INDIRECT(L$1&amp;"!$I$2",1),-OFFSET(INDIRECT(L$1&amp;"!$D$1",1),INDIRECT(L$1&amp;"!$I$1",1)-1+'15MIN'!$A547-1,0),0)</f>
        <v>0</v>
      </c>
      <c r="N547" s="20">
        <f ca="1">IF(INDIRECT(L$1&amp;"!$I$1",1)-1+'15MIN'!$A547&lt;=INDIRECT(L$1&amp;"!$I$2",1),OFFSET(INDIRECT(L$1&amp;"!$G$1",1),INDIRECT(L$1&amp;"!$I$1",1)-1+'15MIN'!$A547-1,0),0)</f>
        <v>0</v>
      </c>
      <c r="O547" s="21">
        <f ca="1">IF(INDIRECT(L$1&amp;"!$I$1",1)-1+'15MIN'!$A547&lt;=INDIRECT(L$1&amp;"!$I$2",1),-OFFSET(INDIRECT(L$1&amp;"!$E$1",1),INDIRECT(L$1&amp;"!$I$1",1)-1+'15MIN'!$A547-1,0),0)</f>
        <v>-1371.354126</v>
      </c>
    </row>
    <row r="548" spans="1:15" x14ac:dyDescent="0.2">
      <c r="A548" s="1">
        <f t="shared" si="23"/>
        <v>544</v>
      </c>
      <c r="B548" s="1">
        <f t="shared" si="21"/>
        <v>6</v>
      </c>
      <c r="C548" s="19">
        <f t="shared" si="22"/>
        <v>0.65625</v>
      </c>
      <c r="D548" s="20">
        <f ca="1">IF(INDIRECT($D$1&amp;"!$I$1",1)-1+'15MIN'!$A548&lt;=INDIRECT($D$1&amp;"!$I$2",1),OFFSET(INDIRECT($D$1&amp;"!$F$1",1),INDIRECT($D$1&amp;"!$I$1",1)-1+'15MIN'!$A548-1,0),0)</f>
        <v>146.742355</v>
      </c>
      <c r="E548" s="20">
        <f ca="1">IF(CUEL!$I$1-1+'15MIN'!$A548&lt;=CUEL!$I$2,-OFFSET(CUEL!$D$1,CUEL!$I$1-1+'15MIN'!$A548-1,0),0)</f>
        <v>0</v>
      </c>
      <c r="F548" s="20">
        <f ca="1">IF(INDIRECT($D$1&amp;"!$I$1",1)-1+'15MIN'!$A548&lt;=INDIRECT($D$1&amp;"!$I$2",1),OFFSET(INDIRECT($D$1&amp;"!$G$1",1),INDIRECT($D$1&amp;"!$I$1",1)-1+'15MIN'!$A548-1,0),0)</f>
        <v>125.37323000000001</v>
      </c>
      <c r="G548" s="21">
        <f ca="1">IF(INDIRECT($D$1&amp;"!$I$1",1)-1+'15MIN'!$A548&lt;=INDIRECT($D$1&amp;"!$I$2",1),-OFFSET(INDIRECT($D$1&amp;"!$E$1",1),INDIRECT($D$1&amp;"!$I$1",1)-1+'15MIN'!$A548-1,0),0)</f>
        <v>0</v>
      </c>
      <c r="H548" s="20">
        <f ca="1">IF(INDIRECT(H$1&amp;"!$I$1",1)-1+'15MIN'!$A548&lt;=INDIRECT(H$1&amp;"!$I$2",1),OFFSET(INDIRECT(H$1&amp;"!$F$1",1),INDIRECT(H$1&amp;"!$I$1",1)-1+'15MIN'!$A548-1,0),0)</f>
        <v>30097.028999999999</v>
      </c>
      <c r="I548" s="20">
        <f ca="1">IF(INDIRECT(H$1&amp;"!$I$1",1)-1+'15MIN'!$A548&lt;=INDIRECT(H$1&amp;"!$I$2",1),-OFFSET(INDIRECT(H$1&amp;"!$D$1",1),INDIRECT(H$1&amp;"!$I$1",1)-1+'15MIN'!$A548-1,0),0)</f>
        <v>0</v>
      </c>
      <c r="J548" s="20">
        <f ca="1">IF(INDIRECT(H$1&amp;"!$I$1",1)-1+'15MIN'!$A548&lt;=INDIRECT(H$1&amp;"!$I$2",1),OFFSET(INDIRECT(H$1&amp;"!$G$1",1),INDIRECT(H$1&amp;"!$I$1",1)-1+'15MIN'!$A548-1,0),0)</f>
        <v>0</v>
      </c>
      <c r="K548" s="21">
        <f ca="1">IF(INDIRECT(H$1&amp;"!$I$1",1)-1+'15MIN'!$A548&lt;=INDIRECT(H$1&amp;"!$I$2",1),-OFFSET(INDIRECT(H$1&amp;"!$E$1",1),INDIRECT(H$1&amp;"!$I$1",1)-1+'15MIN'!$A548-1,0),0)</f>
        <v>-4211.5600590000004</v>
      </c>
      <c r="L548" s="20">
        <f ca="1">IF(INDIRECT(L$1&amp;"!$I$1",1)-1+'15MIN'!$A548&lt;=INDIRECT(L$1&amp;"!$I$2",1),OFFSET(INDIRECT(L$1&amp;"!$F$1",1),INDIRECT(L$1&amp;"!$I$1",1)-1+'15MIN'!$A548-1,0),0)</f>
        <v>1601.0627440000001</v>
      </c>
      <c r="M548" s="20">
        <f ca="1">IF(INDIRECT(L$1&amp;"!$I$1",1)-1+'15MIN'!$A548&lt;=INDIRECT(L$1&amp;"!$I$2",1),-OFFSET(INDIRECT(L$1&amp;"!$D$1",1),INDIRECT(L$1&amp;"!$I$1",1)-1+'15MIN'!$A548-1,0),0)</f>
        <v>0</v>
      </c>
      <c r="N548" s="20">
        <f ca="1">IF(INDIRECT(L$1&amp;"!$I$1",1)-1+'15MIN'!$A548&lt;=INDIRECT(L$1&amp;"!$I$2",1),OFFSET(INDIRECT(L$1&amp;"!$G$1",1),INDIRECT(L$1&amp;"!$I$1",1)-1+'15MIN'!$A548-1,0),0)</f>
        <v>0</v>
      </c>
      <c r="O548" s="21">
        <f ca="1">IF(INDIRECT(L$1&amp;"!$I$1",1)-1+'15MIN'!$A548&lt;=INDIRECT(L$1&amp;"!$I$2",1),-OFFSET(INDIRECT(L$1&amp;"!$E$1",1),INDIRECT(L$1&amp;"!$I$1",1)-1+'15MIN'!$A548-1,0),0)</f>
        <v>-1359.0047609999999</v>
      </c>
    </row>
    <row r="549" spans="1:15" x14ac:dyDescent="0.2">
      <c r="A549" s="1">
        <f t="shared" si="23"/>
        <v>545</v>
      </c>
      <c r="B549" s="1">
        <f t="shared" si="21"/>
        <v>6</v>
      </c>
      <c r="C549" s="19">
        <f t="shared" si="22"/>
        <v>0.66666666666666696</v>
      </c>
      <c r="D549" s="20">
        <f ca="1">IF(INDIRECT($D$1&amp;"!$I$1",1)-1+'15MIN'!$A549&lt;=INDIRECT($D$1&amp;"!$I$2",1),OFFSET(INDIRECT($D$1&amp;"!$F$1",1),INDIRECT($D$1&amp;"!$I$1",1)-1+'15MIN'!$A549-1,0),0)</f>
        <v>375.22582999999997</v>
      </c>
      <c r="E549" s="20">
        <f ca="1">IF(CUEL!$I$1-1+'15MIN'!$A549&lt;=CUEL!$I$2,-OFFSET(CUEL!$D$1,CUEL!$I$1-1+'15MIN'!$A549-1,0),0)</f>
        <v>0</v>
      </c>
      <c r="F549" s="20">
        <f ca="1">IF(INDIRECT($D$1&amp;"!$I$1",1)-1+'15MIN'!$A549&lt;=INDIRECT($D$1&amp;"!$I$2",1),OFFSET(INDIRECT($D$1&amp;"!$G$1",1),INDIRECT($D$1&amp;"!$I$1",1)-1+'15MIN'!$A549-1,0),0)</f>
        <v>133.43159499999999</v>
      </c>
      <c r="G549" s="21">
        <f ca="1">IF(INDIRECT($D$1&amp;"!$I$1",1)-1+'15MIN'!$A549&lt;=INDIRECT($D$1&amp;"!$I$2",1),-OFFSET(INDIRECT($D$1&amp;"!$E$1",1),INDIRECT($D$1&amp;"!$I$1",1)-1+'15MIN'!$A549-1,0),0)</f>
        <v>0</v>
      </c>
      <c r="H549" s="20">
        <f ca="1">IF(INDIRECT(H$1&amp;"!$I$1",1)-1+'15MIN'!$A549&lt;=INDIRECT(H$1&amp;"!$I$2",1),OFFSET(INDIRECT(H$1&amp;"!$F$1",1),INDIRECT(H$1&amp;"!$I$1",1)-1+'15MIN'!$A549-1,0),0)</f>
        <v>30101.081999999999</v>
      </c>
      <c r="I549" s="20">
        <f ca="1">IF(INDIRECT(H$1&amp;"!$I$1",1)-1+'15MIN'!$A549&lt;=INDIRECT(H$1&amp;"!$I$2",1),-OFFSET(INDIRECT(H$1&amp;"!$D$1",1),INDIRECT(H$1&amp;"!$I$1",1)-1+'15MIN'!$A549-1,0),0)</f>
        <v>0</v>
      </c>
      <c r="J549" s="20">
        <f ca="1">IF(INDIRECT(H$1&amp;"!$I$1",1)-1+'15MIN'!$A549&lt;=INDIRECT(H$1&amp;"!$I$2",1),OFFSET(INDIRECT(H$1&amp;"!$G$1",1),INDIRECT(H$1&amp;"!$I$1",1)-1+'15MIN'!$A549-1,0),0)</f>
        <v>0</v>
      </c>
      <c r="K549" s="21">
        <f ca="1">IF(INDIRECT(H$1&amp;"!$I$1",1)-1+'15MIN'!$A549&lt;=INDIRECT(H$1&amp;"!$I$2",1),-OFFSET(INDIRECT(H$1&amp;"!$E$1",1),INDIRECT(H$1&amp;"!$I$1",1)-1+'15MIN'!$A549-1,0),0)</f>
        <v>-4209.3442379999997</v>
      </c>
      <c r="L549" s="20">
        <f ca="1">IF(INDIRECT(L$1&amp;"!$I$1",1)-1+'15MIN'!$A549&lt;=INDIRECT(L$1&amp;"!$I$2",1),OFFSET(INDIRECT(L$1&amp;"!$F$1",1),INDIRECT(L$1&amp;"!$I$1",1)-1+'15MIN'!$A549-1,0),0)</f>
        <v>1298.8641359999999</v>
      </c>
      <c r="M549" s="20">
        <f ca="1">IF(INDIRECT(L$1&amp;"!$I$1",1)-1+'15MIN'!$A549&lt;=INDIRECT(L$1&amp;"!$I$2",1),-OFFSET(INDIRECT(L$1&amp;"!$D$1",1),INDIRECT(L$1&amp;"!$I$1",1)-1+'15MIN'!$A549-1,0),0)</f>
        <v>0</v>
      </c>
      <c r="N549" s="20">
        <f ca="1">IF(INDIRECT(L$1&amp;"!$I$1",1)-1+'15MIN'!$A549&lt;=INDIRECT(L$1&amp;"!$I$2",1),OFFSET(INDIRECT(L$1&amp;"!$G$1",1),INDIRECT(L$1&amp;"!$I$1",1)-1+'15MIN'!$A549-1,0),0)</f>
        <v>0</v>
      </c>
      <c r="O549" s="21">
        <f ca="1">IF(INDIRECT(L$1&amp;"!$I$1",1)-1+'15MIN'!$A549&lt;=INDIRECT(L$1&amp;"!$I$2",1),-OFFSET(INDIRECT(L$1&amp;"!$E$1",1),INDIRECT(L$1&amp;"!$I$1",1)-1+'15MIN'!$A549-1,0),0)</f>
        <v>-1328.870361</v>
      </c>
    </row>
    <row r="550" spans="1:15" x14ac:dyDescent="0.2">
      <c r="A550" s="1">
        <f t="shared" si="23"/>
        <v>546</v>
      </c>
      <c r="B550" s="1">
        <f t="shared" ref="B550:B613" si="24">B454+1</f>
        <v>6</v>
      </c>
      <c r="C550" s="19">
        <f t="shared" ref="C550:C613" si="25">C454</f>
        <v>0.67708333333333304</v>
      </c>
      <c r="D550" s="20">
        <f ca="1">IF(INDIRECT($D$1&amp;"!$I$1",1)-1+'15MIN'!$A550&lt;=INDIRECT($D$1&amp;"!$I$2",1),OFFSET(INDIRECT($D$1&amp;"!$F$1",1),INDIRECT($D$1&amp;"!$I$1",1)-1+'15MIN'!$A550-1,0),0)</f>
        <v>412.00900300000001</v>
      </c>
      <c r="E550" s="20">
        <f ca="1">IF(CUEL!$I$1-1+'15MIN'!$A550&lt;=CUEL!$I$2,-OFFSET(CUEL!$D$1,CUEL!$I$1-1+'15MIN'!$A550-1,0),0)</f>
        <v>0</v>
      </c>
      <c r="F550" s="20">
        <f ca="1">IF(INDIRECT($D$1&amp;"!$I$1",1)-1+'15MIN'!$A550&lt;=INDIRECT($D$1&amp;"!$I$2",1),OFFSET(INDIRECT($D$1&amp;"!$G$1",1),INDIRECT($D$1&amp;"!$I$1",1)-1+'15MIN'!$A550-1,0),0)</f>
        <v>133.12927199999999</v>
      </c>
      <c r="G550" s="21">
        <f ca="1">IF(INDIRECT($D$1&amp;"!$I$1",1)-1+'15MIN'!$A550&lt;=INDIRECT($D$1&amp;"!$I$2",1),-OFFSET(INDIRECT($D$1&amp;"!$E$1",1),INDIRECT($D$1&amp;"!$I$1",1)-1+'15MIN'!$A550-1,0),0)</f>
        <v>0</v>
      </c>
      <c r="H550" s="20">
        <f ca="1">IF(INDIRECT(H$1&amp;"!$I$1",1)-1+'15MIN'!$A550&lt;=INDIRECT(H$1&amp;"!$I$2",1),OFFSET(INDIRECT(H$1&amp;"!$F$1",1),INDIRECT(H$1&amp;"!$I$1",1)-1+'15MIN'!$A550-1,0),0)</f>
        <v>30103.016</v>
      </c>
      <c r="I550" s="20">
        <f ca="1">IF(INDIRECT(H$1&amp;"!$I$1",1)-1+'15MIN'!$A550&lt;=INDIRECT(H$1&amp;"!$I$2",1),-OFFSET(INDIRECT(H$1&amp;"!$D$1",1),INDIRECT(H$1&amp;"!$I$1",1)-1+'15MIN'!$A550-1,0),0)</f>
        <v>0</v>
      </c>
      <c r="J550" s="20">
        <f ca="1">IF(INDIRECT(H$1&amp;"!$I$1",1)-1+'15MIN'!$A550&lt;=INDIRECT(H$1&amp;"!$I$2",1),OFFSET(INDIRECT(H$1&amp;"!$G$1",1),INDIRECT(H$1&amp;"!$I$1",1)-1+'15MIN'!$A550-1,0),0)</f>
        <v>0</v>
      </c>
      <c r="K550" s="21">
        <f ca="1">IF(INDIRECT(H$1&amp;"!$I$1",1)-1+'15MIN'!$A550&lt;=INDIRECT(H$1&amp;"!$I$2",1),-OFFSET(INDIRECT(H$1&amp;"!$E$1",1),INDIRECT(H$1&amp;"!$I$1",1)-1+'15MIN'!$A550-1,0),0)</f>
        <v>-4204.5576170000004</v>
      </c>
      <c r="L550" s="20">
        <f ca="1">IF(INDIRECT(L$1&amp;"!$I$1",1)-1+'15MIN'!$A550&lt;=INDIRECT(L$1&amp;"!$I$2",1),OFFSET(INDIRECT(L$1&amp;"!$F$1",1),INDIRECT(L$1&amp;"!$I$1",1)-1+'15MIN'!$A550-1,0),0)</f>
        <v>1534.045044</v>
      </c>
      <c r="M550" s="20">
        <f ca="1">IF(INDIRECT(L$1&amp;"!$I$1",1)-1+'15MIN'!$A550&lt;=INDIRECT(L$1&amp;"!$I$2",1),-OFFSET(INDIRECT(L$1&amp;"!$D$1",1),INDIRECT(L$1&amp;"!$I$1",1)-1+'15MIN'!$A550-1,0),0)</f>
        <v>0</v>
      </c>
      <c r="N550" s="20">
        <f ca="1">IF(INDIRECT(L$1&amp;"!$I$1",1)-1+'15MIN'!$A550&lt;=INDIRECT(L$1&amp;"!$I$2",1),OFFSET(INDIRECT(L$1&amp;"!$G$1",1),INDIRECT(L$1&amp;"!$I$1",1)-1+'15MIN'!$A550-1,0),0)</f>
        <v>0</v>
      </c>
      <c r="O550" s="21">
        <f ca="1">IF(INDIRECT(L$1&amp;"!$I$1",1)-1+'15MIN'!$A550&lt;=INDIRECT(L$1&amp;"!$I$2",1),-OFFSET(INDIRECT(L$1&amp;"!$E$1",1),INDIRECT(L$1&amp;"!$I$1",1)-1+'15MIN'!$A550-1,0),0)</f>
        <v>-1347.5401609999999</v>
      </c>
    </row>
    <row r="551" spans="1:15" x14ac:dyDescent="0.2">
      <c r="A551" s="1">
        <f t="shared" si="23"/>
        <v>547</v>
      </c>
      <c r="B551" s="1">
        <f t="shared" si="24"/>
        <v>6</v>
      </c>
      <c r="C551" s="19">
        <f t="shared" si="25"/>
        <v>0.6875</v>
      </c>
      <c r="D551" s="20">
        <f ca="1">IF(INDIRECT($D$1&amp;"!$I$1",1)-1+'15MIN'!$A551&lt;=INDIRECT($D$1&amp;"!$I$2",1),OFFSET(INDIRECT($D$1&amp;"!$F$1",1),INDIRECT($D$1&amp;"!$I$1",1)-1+'15MIN'!$A551-1,0),0)</f>
        <v>251.87107800000001</v>
      </c>
      <c r="E551" s="20">
        <f ca="1">IF(CUEL!$I$1-1+'15MIN'!$A551&lt;=CUEL!$I$2,-OFFSET(CUEL!$D$1,CUEL!$I$1-1+'15MIN'!$A551-1,0),0)</f>
        <v>0</v>
      </c>
      <c r="F551" s="20">
        <f ca="1">IF(INDIRECT($D$1&amp;"!$I$1",1)-1+'15MIN'!$A551&lt;=INDIRECT($D$1&amp;"!$I$2",1),OFFSET(INDIRECT($D$1&amp;"!$G$1",1),INDIRECT($D$1&amp;"!$I$1",1)-1+'15MIN'!$A551-1,0),0)</f>
        <v>125.732513</v>
      </c>
      <c r="G551" s="21">
        <f ca="1">IF(INDIRECT($D$1&amp;"!$I$1",1)-1+'15MIN'!$A551&lt;=INDIRECT($D$1&amp;"!$I$2",1),-OFFSET(INDIRECT($D$1&amp;"!$E$1",1),INDIRECT($D$1&amp;"!$I$1",1)-1+'15MIN'!$A551-1,0),0)</f>
        <v>0</v>
      </c>
      <c r="H551" s="20">
        <f ca="1">IF(INDIRECT(H$1&amp;"!$I$1",1)-1+'15MIN'!$A551&lt;=INDIRECT(H$1&amp;"!$I$2",1),OFFSET(INDIRECT(H$1&amp;"!$F$1",1),INDIRECT(H$1&amp;"!$I$1",1)-1+'15MIN'!$A551-1,0),0)</f>
        <v>30104.535</v>
      </c>
      <c r="I551" s="20">
        <f ca="1">IF(INDIRECT(H$1&amp;"!$I$1",1)-1+'15MIN'!$A551&lt;=INDIRECT(H$1&amp;"!$I$2",1),-OFFSET(INDIRECT(H$1&amp;"!$D$1",1),INDIRECT(H$1&amp;"!$I$1",1)-1+'15MIN'!$A551-1,0),0)</f>
        <v>0</v>
      </c>
      <c r="J551" s="20">
        <f ca="1">IF(INDIRECT(H$1&amp;"!$I$1",1)-1+'15MIN'!$A551&lt;=INDIRECT(H$1&amp;"!$I$2",1),OFFSET(INDIRECT(H$1&amp;"!$G$1",1),INDIRECT(H$1&amp;"!$I$1",1)-1+'15MIN'!$A551-1,0),0)</f>
        <v>0</v>
      </c>
      <c r="K551" s="21">
        <f ca="1">IF(INDIRECT(H$1&amp;"!$I$1",1)-1+'15MIN'!$A551&lt;=INDIRECT(H$1&amp;"!$I$2",1),-OFFSET(INDIRECT(H$1&amp;"!$E$1",1),INDIRECT(H$1&amp;"!$I$1",1)-1+'15MIN'!$A551-1,0),0)</f>
        <v>-4202.6645509999998</v>
      </c>
      <c r="L551" s="20">
        <f ca="1">IF(INDIRECT(L$1&amp;"!$I$1",1)-1+'15MIN'!$A551&lt;=INDIRECT(L$1&amp;"!$I$2",1),OFFSET(INDIRECT(L$1&amp;"!$F$1",1),INDIRECT(L$1&amp;"!$I$1",1)-1+'15MIN'!$A551-1,0),0)</f>
        <v>3087.7446289999998</v>
      </c>
      <c r="M551" s="20">
        <f ca="1">IF(INDIRECT(L$1&amp;"!$I$1",1)-1+'15MIN'!$A551&lt;=INDIRECT(L$1&amp;"!$I$2",1),-OFFSET(INDIRECT(L$1&amp;"!$D$1",1),INDIRECT(L$1&amp;"!$I$1",1)-1+'15MIN'!$A551-1,0),0)</f>
        <v>0</v>
      </c>
      <c r="N551" s="20">
        <f ca="1">IF(INDIRECT(L$1&amp;"!$I$1",1)-1+'15MIN'!$A551&lt;=INDIRECT(L$1&amp;"!$I$2",1),OFFSET(INDIRECT(L$1&amp;"!$G$1",1),INDIRECT(L$1&amp;"!$I$1",1)-1+'15MIN'!$A551-1,0),0)</f>
        <v>0</v>
      </c>
      <c r="O551" s="21">
        <f ca="1">IF(INDIRECT(L$1&amp;"!$I$1",1)-1+'15MIN'!$A551&lt;=INDIRECT(L$1&amp;"!$I$2",1),-OFFSET(INDIRECT(L$1&amp;"!$E$1",1),INDIRECT(L$1&amp;"!$I$1",1)-1+'15MIN'!$A551-1,0),0)</f>
        <v>-1364.0511469999999</v>
      </c>
    </row>
    <row r="552" spans="1:15" x14ac:dyDescent="0.2">
      <c r="A552" s="1">
        <f t="shared" si="23"/>
        <v>548</v>
      </c>
      <c r="B552" s="1">
        <f t="shared" si="24"/>
        <v>6</v>
      </c>
      <c r="C552" s="19">
        <f t="shared" si="25"/>
        <v>0.69791666666666696</v>
      </c>
      <c r="D552" s="20">
        <f ca="1">IF(INDIRECT($D$1&amp;"!$I$1",1)-1+'15MIN'!$A552&lt;=INDIRECT($D$1&amp;"!$I$2",1),OFFSET(INDIRECT($D$1&amp;"!$F$1",1),INDIRECT($D$1&amp;"!$I$1",1)-1+'15MIN'!$A552-1,0),0)</f>
        <v>166.37239099999999</v>
      </c>
      <c r="E552" s="20">
        <f ca="1">IF(CUEL!$I$1-1+'15MIN'!$A552&lt;=CUEL!$I$2,-OFFSET(CUEL!$D$1,CUEL!$I$1-1+'15MIN'!$A552-1,0),0)</f>
        <v>0</v>
      </c>
      <c r="F552" s="20">
        <f ca="1">IF(INDIRECT($D$1&amp;"!$I$1",1)-1+'15MIN'!$A552&lt;=INDIRECT($D$1&amp;"!$I$2",1),OFFSET(INDIRECT($D$1&amp;"!$G$1",1),INDIRECT($D$1&amp;"!$I$1",1)-1+'15MIN'!$A552-1,0),0)</f>
        <v>121.509216</v>
      </c>
      <c r="G552" s="21">
        <f ca="1">IF(INDIRECT($D$1&amp;"!$I$1",1)-1+'15MIN'!$A552&lt;=INDIRECT($D$1&amp;"!$I$2",1),-OFFSET(INDIRECT($D$1&amp;"!$E$1",1),INDIRECT($D$1&amp;"!$I$1",1)-1+'15MIN'!$A552-1,0),0)</f>
        <v>0</v>
      </c>
      <c r="H552" s="20">
        <f ca="1">IF(INDIRECT(H$1&amp;"!$I$1",1)-1+'15MIN'!$A552&lt;=INDIRECT(H$1&amp;"!$I$2",1),OFFSET(INDIRECT(H$1&amp;"!$F$1",1),INDIRECT(H$1&amp;"!$I$1",1)-1+'15MIN'!$A552-1,0),0)</f>
        <v>30105.011999999999</v>
      </c>
      <c r="I552" s="20">
        <f ca="1">IF(INDIRECT(H$1&amp;"!$I$1",1)-1+'15MIN'!$A552&lt;=INDIRECT(H$1&amp;"!$I$2",1),-OFFSET(INDIRECT(H$1&amp;"!$D$1",1),INDIRECT(H$1&amp;"!$I$1",1)-1+'15MIN'!$A552-1,0),0)</f>
        <v>0</v>
      </c>
      <c r="J552" s="20">
        <f ca="1">IF(INDIRECT(H$1&amp;"!$I$1",1)-1+'15MIN'!$A552&lt;=INDIRECT(H$1&amp;"!$I$2",1),OFFSET(INDIRECT(H$1&amp;"!$G$1",1),INDIRECT(H$1&amp;"!$I$1",1)-1+'15MIN'!$A552-1,0),0)</f>
        <v>0</v>
      </c>
      <c r="K552" s="21">
        <f ca="1">IF(INDIRECT(H$1&amp;"!$I$1",1)-1+'15MIN'!$A552&lt;=INDIRECT(H$1&amp;"!$I$2",1),-OFFSET(INDIRECT(H$1&amp;"!$E$1",1),INDIRECT(H$1&amp;"!$I$1",1)-1+'15MIN'!$A552-1,0),0)</f>
        <v>-4204.6059569999998</v>
      </c>
      <c r="L552" s="20">
        <f ca="1">IF(INDIRECT(L$1&amp;"!$I$1",1)-1+'15MIN'!$A552&lt;=INDIRECT(L$1&amp;"!$I$2",1),OFFSET(INDIRECT(L$1&amp;"!$F$1",1),INDIRECT(L$1&amp;"!$I$1",1)-1+'15MIN'!$A552-1,0),0)</f>
        <v>4824.3188479999999</v>
      </c>
      <c r="M552" s="20">
        <f ca="1">IF(INDIRECT(L$1&amp;"!$I$1",1)-1+'15MIN'!$A552&lt;=INDIRECT(L$1&amp;"!$I$2",1),-OFFSET(INDIRECT(L$1&amp;"!$D$1",1),INDIRECT(L$1&amp;"!$I$1",1)-1+'15MIN'!$A552-1,0),0)</f>
        <v>0</v>
      </c>
      <c r="N552" s="20">
        <f ca="1">IF(INDIRECT(L$1&amp;"!$I$1",1)-1+'15MIN'!$A552&lt;=INDIRECT(L$1&amp;"!$I$2",1),OFFSET(INDIRECT(L$1&amp;"!$G$1",1),INDIRECT(L$1&amp;"!$I$1",1)-1+'15MIN'!$A552-1,0),0)</f>
        <v>0</v>
      </c>
      <c r="O552" s="21">
        <f ca="1">IF(INDIRECT(L$1&amp;"!$I$1",1)-1+'15MIN'!$A552&lt;=INDIRECT(L$1&amp;"!$I$2",1),-OFFSET(INDIRECT(L$1&amp;"!$E$1",1),INDIRECT(L$1&amp;"!$I$1",1)-1+'15MIN'!$A552-1,0),0)</f>
        <v>-1346.4938959999999</v>
      </c>
    </row>
    <row r="553" spans="1:15" x14ac:dyDescent="0.2">
      <c r="A553" s="1">
        <f t="shared" si="23"/>
        <v>549</v>
      </c>
      <c r="B553" s="1">
        <f t="shared" si="24"/>
        <v>6</v>
      </c>
      <c r="C553" s="19">
        <f t="shared" si="25"/>
        <v>0.70833333333333304</v>
      </c>
      <c r="D553" s="20">
        <f ca="1">IF(INDIRECT($D$1&amp;"!$I$1",1)-1+'15MIN'!$A553&lt;=INDIRECT($D$1&amp;"!$I$2",1),OFFSET(INDIRECT($D$1&amp;"!$F$1",1),INDIRECT($D$1&amp;"!$I$1",1)-1+'15MIN'!$A553-1,0),0)</f>
        <v>176.86331200000001</v>
      </c>
      <c r="E553" s="20">
        <f ca="1">IF(CUEL!$I$1-1+'15MIN'!$A553&lt;=CUEL!$I$2,-OFFSET(CUEL!$D$1,CUEL!$I$1-1+'15MIN'!$A553-1,0),0)</f>
        <v>0</v>
      </c>
      <c r="F553" s="20">
        <f ca="1">IF(INDIRECT($D$1&amp;"!$I$1",1)-1+'15MIN'!$A553&lt;=INDIRECT($D$1&amp;"!$I$2",1),OFFSET(INDIRECT($D$1&amp;"!$G$1",1),INDIRECT($D$1&amp;"!$I$1",1)-1+'15MIN'!$A553-1,0),0)</f>
        <v>123.53227200000001</v>
      </c>
      <c r="G553" s="21">
        <f ca="1">IF(INDIRECT($D$1&amp;"!$I$1",1)-1+'15MIN'!$A553&lt;=INDIRECT($D$1&amp;"!$I$2",1),-OFFSET(INDIRECT($D$1&amp;"!$E$1",1),INDIRECT($D$1&amp;"!$I$1",1)-1+'15MIN'!$A553-1,0),0)</f>
        <v>0</v>
      </c>
      <c r="H553" s="20">
        <f ca="1">IF(INDIRECT(H$1&amp;"!$I$1",1)-1+'15MIN'!$A553&lt;=INDIRECT(H$1&amp;"!$I$2",1),OFFSET(INDIRECT(H$1&amp;"!$F$1",1),INDIRECT(H$1&amp;"!$I$1",1)-1+'15MIN'!$A553-1,0),0)</f>
        <v>30105.129000000001</v>
      </c>
      <c r="I553" s="20">
        <f ca="1">IF(INDIRECT(H$1&amp;"!$I$1",1)-1+'15MIN'!$A553&lt;=INDIRECT(H$1&amp;"!$I$2",1),-OFFSET(INDIRECT(H$1&amp;"!$D$1",1),INDIRECT(H$1&amp;"!$I$1",1)-1+'15MIN'!$A553-1,0),0)</f>
        <v>0</v>
      </c>
      <c r="J553" s="20">
        <f ca="1">IF(INDIRECT(H$1&amp;"!$I$1",1)-1+'15MIN'!$A553&lt;=INDIRECT(H$1&amp;"!$I$2",1),OFFSET(INDIRECT(H$1&amp;"!$G$1",1),INDIRECT(H$1&amp;"!$I$1",1)-1+'15MIN'!$A553-1,0),0)</f>
        <v>0</v>
      </c>
      <c r="K553" s="21">
        <f ca="1">IF(INDIRECT(H$1&amp;"!$I$1",1)-1+'15MIN'!$A553&lt;=INDIRECT(H$1&amp;"!$I$2",1),-OFFSET(INDIRECT(H$1&amp;"!$E$1",1),INDIRECT(H$1&amp;"!$I$1",1)-1+'15MIN'!$A553-1,0),0)</f>
        <v>-4204.6342770000001</v>
      </c>
      <c r="L553" s="20">
        <f ca="1">IF(INDIRECT(L$1&amp;"!$I$1",1)-1+'15MIN'!$A553&lt;=INDIRECT(L$1&amp;"!$I$2",1),OFFSET(INDIRECT(L$1&amp;"!$F$1",1),INDIRECT(L$1&amp;"!$I$1",1)-1+'15MIN'!$A553-1,0),0)</f>
        <v>4818.4990230000003</v>
      </c>
      <c r="M553" s="20">
        <f ca="1">IF(INDIRECT(L$1&amp;"!$I$1",1)-1+'15MIN'!$A553&lt;=INDIRECT(L$1&amp;"!$I$2",1),-OFFSET(INDIRECT(L$1&amp;"!$D$1",1),INDIRECT(L$1&amp;"!$I$1",1)-1+'15MIN'!$A553-1,0),0)</f>
        <v>0</v>
      </c>
      <c r="N553" s="20">
        <f ca="1">IF(INDIRECT(L$1&amp;"!$I$1",1)-1+'15MIN'!$A553&lt;=INDIRECT(L$1&amp;"!$I$2",1),OFFSET(INDIRECT(L$1&amp;"!$G$1",1),INDIRECT(L$1&amp;"!$I$1",1)-1+'15MIN'!$A553-1,0),0)</f>
        <v>0</v>
      </c>
      <c r="O553" s="21">
        <f ca="1">IF(INDIRECT(L$1&amp;"!$I$1",1)-1+'15MIN'!$A553&lt;=INDIRECT(L$1&amp;"!$I$2",1),-OFFSET(INDIRECT(L$1&amp;"!$E$1",1),INDIRECT(L$1&amp;"!$I$1",1)-1+'15MIN'!$A553-1,0),0)</f>
        <v>-1347.082764</v>
      </c>
    </row>
    <row r="554" spans="1:15" x14ac:dyDescent="0.2">
      <c r="A554" s="1">
        <f t="shared" si="23"/>
        <v>550</v>
      </c>
      <c r="B554" s="1">
        <f t="shared" si="24"/>
        <v>6</v>
      </c>
      <c r="C554" s="19">
        <f t="shared" si="25"/>
        <v>0.71875</v>
      </c>
      <c r="D554" s="20">
        <f ca="1">IF(INDIRECT($D$1&amp;"!$I$1",1)-1+'15MIN'!$A554&lt;=INDIRECT($D$1&amp;"!$I$2",1),OFFSET(INDIRECT($D$1&amp;"!$F$1",1),INDIRECT($D$1&amp;"!$I$1",1)-1+'15MIN'!$A554-1,0),0)</f>
        <v>211.508926</v>
      </c>
      <c r="E554" s="20">
        <f ca="1">IF(CUEL!$I$1-1+'15MIN'!$A554&lt;=CUEL!$I$2,-OFFSET(CUEL!$D$1,CUEL!$I$1-1+'15MIN'!$A554-1,0),0)</f>
        <v>0</v>
      </c>
      <c r="F554" s="20">
        <f ca="1">IF(INDIRECT($D$1&amp;"!$I$1",1)-1+'15MIN'!$A554&lt;=INDIRECT($D$1&amp;"!$I$2",1),OFFSET(INDIRECT($D$1&amp;"!$G$1",1),INDIRECT($D$1&amp;"!$I$1",1)-1+'15MIN'!$A554-1,0),0)</f>
        <v>124.639359</v>
      </c>
      <c r="G554" s="21">
        <f ca="1">IF(INDIRECT($D$1&amp;"!$I$1",1)-1+'15MIN'!$A554&lt;=INDIRECT($D$1&amp;"!$I$2",1),-OFFSET(INDIRECT($D$1&amp;"!$E$1",1),INDIRECT($D$1&amp;"!$I$1",1)-1+'15MIN'!$A554-1,0),0)</f>
        <v>0</v>
      </c>
      <c r="H554" s="20">
        <f ca="1">IF(INDIRECT(H$1&amp;"!$I$1",1)-1+'15MIN'!$A554&lt;=INDIRECT(H$1&amp;"!$I$2",1),OFFSET(INDIRECT(H$1&amp;"!$F$1",1),INDIRECT(H$1&amp;"!$I$1",1)-1+'15MIN'!$A554-1,0),0)</f>
        <v>30104.240000000002</v>
      </c>
      <c r="I554" s="20">
        <f ca="1">IF(INDIRECT(H$1&amp;"!$I$1",1)-1+'15MIN'!$A554&lt;=INDIRECT(H$1&amp;"!$I$2",1),-OFFSET(INDIRECT(H$1&amp;"!$D$1",1),INDIRECT(H$1&amp;"!$I$1",1)-1+'15MIN'!$A554-1,0),0)</f>
        <v>0</v>
      </c>
      <c r="J554" s="20">
        <f ca="1">IF(INDIRECT(H$1&amp;"!$I$1",1)-1+'15MIN'!$A554&lt;=INDIRECT(H$1&amp;"!$I$2",1),OFFSET(INDIRECT(H$1&amp;"!$G$1",1),INDIRECT(H$1&amp;"!$I$1",1)-1+'15MIN'!$A554-1,0),0)</f>
        <v>0</v>
      </c>
      <c r="K554" s="21">
        <f ca="1">IF(INDIRECT(H$1&amp;"!$I$1",1)-1+'15MIN'!$A554&lt;=INDIRECT(H$1&amp;"!$I$2",1),-OFFSET(INDIRECT(H$1&amp;"!$E$1",1),INDIRECT(H$1&amp;"!$I$1",1)-1+'15MIN'!$A554-1,0),0)</f>
        <v>-4205.8569340000004</v>
      </c>
      <c r="L554" s="20">
        <f ca="1">IF(INDIRECT(L$1&amp;"!$I$1",1)-1+'15MIN'!$A554&lt;=INDIRECT(L$1&amp;"!$I$2",1),OFFSET(INDIRECT(L$1&amp;"!$F$1",1),INDIRECT(L$1&amp;"!$I$1",1)-1+'15MIN'!$A554-1,0),0)</f>
        <v>5636.513672</v>
      </c>
      <c r="M554" s="20">
        <f ca="1">IF(INDIRECT(L$1&amp;"!$I$1",1)-1+'15MIN'!$A554&lt;=INDIRECT(L$1&amp;"!$I$2",1),-OFFSET(INDIRECT(L$1&amp;"!$D$1",1),INDIRECT(L$1&amp;"!$I$1",1)-1+'15MIN'!$A554-1,0),0)</f>
        <v>0</v>
      </c>
      <c r="N554" s="20">
        <f ca="1">IF(INDIRECT(L$1&amp;"!$I$1",1)-1+'15MIN'!$A554&lt;=INDIRECT(L$1&amp;"!$I$2",1),OFFSET(INDIRECT(L$1&amp;"!$G$1",1),INDIRECT(L$1&amp;"!$I$1",1)-1+'15MIN'!$A554-1,0),0)</f>
        <v>0</v>
      </c>
      <c r="O554" s="21">
        <f ca="1">IF(INDIRECT(L$1&amp;"!$I$1",1)-1+'15MIN'!$A554&lt;=INDIRECT(L$1&amp;"!$I$2",1),-OFFSET(INDIRECT(L$1&amp;"!$E$1",1),INDIRECT(L$1&amp;"!$I$1",1)-1+'15MIN'!$A554-1,0),0)</f>
        <v>-1334.9051509999999</v>
      </c>
    </row>
    <row r="555" spans="1:15" x14ac:dyDescent="0.2">
      <c r="A555" s="1">
        <f t="shared" si="23"/>
        <v>551</v>
      </c>
      <c r="B555" s="1">
        <f t="shared" si="24"/>
        <v>6</v>
      </c>
      <c r="C555" s="19">
        <f t="shared" si="25"/>
        <v>0.72916666666666696</v>
      </c>
      <c r="D555" s="20">
        <f ca="1">IF(INDIRECT($D$1&amp;"!$I$1",1)-1+'15MIN'!$A555&lt;=INDIRECT($D$1&amp;"!$I$2",1),OFFSET(INDIRECT($D$1&amp;"!$F$1",1),INDIRECT($D$1&amp;"!$I$1",1)-1+'15MIN'!$A555-1,0),0)</f>
        <v>151.729218</v>
      </c>
      <c r="E555" s="20">
        <f ca="1">IF(CUEL!$I$1-1+'15MIN'!$A555&lt;=CUEL!$I$2,-OFFSET(CUEL!$D$1,CUEL!$I$1-1+'15MIN'!$A555-1,0),0)</f>
        <v>0</v>
      </c>
      <c r="F555" s="20">
        <f ca="1">IF(INDIRECT($D$1&amp;"!$I$1",1)-1+'15MIN'!$A555&lt;=INDIRECT($D$1&amp;"!$I$2",1),OFFSET(INDIRECT($D$1&amp;"!$G$1",1),INDIRECT($D$1&amp;"!$I$1",1)-1+'15MIN'!$A555-1,0),0)</f>
        <v>122.010132</v>
      </c>
      <c r="G555" s="21">
        <f ca="1">IF(INDIRECT($D$1&amp;"!$I$1",1)-1+'15MIN'!$A555&lt;=INDIRECT($D$1&amp;"!$I$2",1),-OFFSET(INDIRECT($D$1&amp;"!$E$1",1),INDIRECT($D$1&amp;"!$I$1",1)-1+'15MIN'!$A555-1,0),0)</f>
        <v>0</v>
      </c>
      <c r="H555" s="20">
        <f ca="1">IF(INDIRECT(H$1&amp;"!$I$1",1)-1+'15MIN'!$A555&lt;=INDIRECT(H$1&amp;"!$I$2",1),OFFSET(INDIRECT(H$1&amp;"!$F$1",1),INDIRECT(H$1&amp;"!$I$1",1)-1+'15MIN'!$A555-1,0),0)</f>
        <v>30107.053</v>
      </c>
      <c r="I555" s="20">
        <f ca="1">IF(INDIRECT(H$1&amp;"!$I$1",1)-1+'15MIN'!$A555&lt;=INDIRECT(H$1&amp;"!$I$2",1),-OFFSET(INDIRECT(H$1&amp;"!$D$1",1),INDIRECT(H$1&amp;"!$I$1",1)-1+'15MIN'!$A555-1,0),0)</f>
        <v>0</v>
      </c>
      <c r="J555" s="20">
        <f ca="1">IF(INDIRECT(H$1&amp;"!$I$1",1)-1+'15MIN'!$A555&lt;=INDIRECT(H$1&amp;"!$I$2",1),OFFSET(INDIRECT(H$1&amp;"!$G$1",1),INDIRECT(H$1&amp;"!$I$1",1)-1+'15MIN'!$A555-1,0),0)</f>
        <v>0</v>
      </c>
      <c r="K555" s="21">
        <f ca="1">IF(INDIRECT(H$1&amp;"!$I$1",1)-1+'15MIN'!$A555&lt;=INDIRECT(H$1&amp;"!$I$2",1),-OFFSET(INDIRECT(H$1&amp;"!$E$1",1),INDIRECT(H$1&amp;"!$I$1",1)-1+'15MIN'!$A555-1,0),0)</f>
        <v>-4206.6831050000001</v>
      </c>
      <c r="L555" s="20">
        <f ca="1">IF(INDIRECT(L$1&amp;"!$I$1",1)-1+'15MIN'!$A555&lt;=INDIRECT(L$1&amp;"!$I$2",1),OFFSET(INDIRECT(L$1&amp;"!$F$1",1),INDIRECT(L$1&amp;"!$I$1",1)-1+'15MIN'!$A555-1,0),0)</f>
        <v>6865.5927730000003</v>
      </c>
      <c r="M555" s="20">
        <f ca="1">IF(INDIRECT(L$1&amp;"!$I$1",1)-1+'15MIN'!$A555&lt;=INDIRECT(L$1&amp;"!$I$2",1),-OFFSET(INDIRECT(L$1&amp;"!$D$1",1),INDIRECT(L$1&amp;"!$I$1",1)-1+'15MIN'!$A555-1,0),0)</f>
        <v>0</v>
      </c>
      <c r="N555" s="20">
        <f ca="1">IF(INDIRECT(L$1&amp;"!$I$1",1)-1+'15MIN'!$A555&lt;=INDIRECT(L$1&amp;"!$I$2",1),OFFSET(INDIRECT(L$1&amp;"!$G$1",1),INDIRECT(L$1&amp;"!$I$1",1)-1+'15MIN'!$A555-1,0),0)</f>
        <v>0</v>
      </c>
      <c r="O555" s="21">
        <f ca="1">IF(INDIRECT(L$1&amp;"!$I$1",1)-1+'15MIN'!$A555&lt;=INDIRECT(L$1&amp;"!$I$2",1),-OFFSET(INDIRECT(L$1&amp;"!$E$1",1),INDIRECT(L$1&amp;"!$I$1",1)-1+'15MIN'!$A555-1,0),0)</f>
        <v>-1314.209106</v>
      </c>
    </row>
    <row r="556" spans="1:15" x14ac:dyDescent="0.2">
      <c r="A556" s="1">
        <f t="shared" si="23"/>
        <v>552</v>
      </c>
      <c r="B556" s="1">
        <f t="shared" si="24"/>
        <v>6</v>
      </c>
      <c r="C556" s="19">
        <f t="shared" si="25"/>
        <v>0.73958333333333304</v>
      </c>
      <c r="D556" s="20">
        <f ca="1">IF(INDIRECT($D$1&amp;"!$I$1",1)-1+'15MIN'!$A556&lt;=INDIRECT($D$1&amp;"!$I$2",1),OFFSET(INDIRECT($D$1&amp;"!$F$1",1),INDIRECT($D$1&amp;"!$I$1",1)-1+'15MIN'!$A556-1,0),0)</f>
        <v>129.142426</v>
      </c>
      <c r="E556" s="20">
        <f ca="1">IF(CUEL!$I$1-1+'15MIN'!$A556&lt;=CUEL!$I$2,-OFFSET(CUEL!$D$1,CUEL!$I$1-1+'15MIN'!$A556-1,0),0)</f>
        <v>0</v>
      </c>
      <c r="F556" s="20">
        <f ca="1">IF(INDIRECT($D$1&amp;"!$I$1",1)-1+'15MIN'!$A556&lt;=INDIRECT($D$1&amp;"!$I$2",1),OFFSET(INDIRECT($D$1&amp;"!$G$1",1),INDIRECT($D$1&amp;"!$I$1",1)-1+'15MIN'!$A556-1,0),0)</f>
        <v>122.18383</v>
      </c>
      <c r="G556" s="21">
        <f ca="1">IF(INDIRECT($D$1&amp;"!$I$1",1)-1+'15MIN'!$A556&lt;=INDIRECT($D$1&amp;"!$I$2",1),-OFFSET(INDIRECT($D$1&amp;"!$E$1",1),INDIRECT($D$1&amp;"!$I$1",1)-1+'15MIN'!$A556-1,0),0)</f>
        <v>0</v>
      </c>
      <c r="H556" s="20">
        <f ca="1">IF(INDIRECT(H$1&amp;"!$I$1",1)-1+'15MIN'!$A556&lt;=INDIRECT(H$1&amp;"!$I$2",1),OFFSET(INDIRECT(H$1&amp;"!$F$1",1),INDIRECT(H$1&amp;"!$I$1",1)-1+'15MIN'!$A556-1,0),0)</f>
        <v>30105.553</v>
      </c>
      <c r="I556" s="20">
        <f ca="1">IF(INDIRECT(H$1&amp;"!$I$1",1)-1+'15MIN'!$A556&lt;=INDIRECT(H$1&amp;"!$I$2",1),-OFFSET(INDIRECT(H$1&amp;"!$D$1",1),INDIRECT(H$1&amp;"!$I$1",1)-1+'15MIN'!$A556-1,0),0)</f>
        <v>0</v>
      </c>
      <c r="J556" s="20">
        <f ca="1">IF(INDIRECT(H$1&amp;"!$I$1",1)-1+'15MIN'!$A556&lt;=INDIRECT(H$1&amp;"!$I$2",1),OFFSET(INDIRECT(H$1&amp;"!$G$1",1),INDIRECT(H$1&amp;"!$I$1",1)-1+'15MIN'!$A556-1,0),0)</f>
        <v>0</v>
      </c>
      <c r="K556" s="21">
        <f ca="1">IF(INDIRECT(H$1&amp;"!$I$1",1)-1+'15MIN'!$A556&lt;=INDIRECT(H$1&amp;"!$I$2",1),-OFFSET(INDIRECT(H$1&amp;"!$E$1",1),INDIRECT(H$1&amp;"!$I$1",1)-1+'15MIN'!$A556-1,0),0)</f>
        <v>-4203.2021480000003</v>
      </c>
      <c r="L556" s="20">
        <f ca="1">IF(INDIRECT(L$1&amp;"!$I$1",1)-1+'15MIN'!$A556&lt;=INDIRECT(L$1&amp;"!$I$2",1),OFFSET(INDIRECT(L$1&amp;"!$F$1",1),INDIRECT(L$1&amp;"!$I$1",1)-1+'15MIN'!$A556-1,0),0)</f>
        <v>7908.9248049999997</v>
      </c>
      <c r="M556" s="20">
        <f ca="1">IF(INDIRECT(L$1&amp;"!$I$1",1)-1+'15MIN'!$A556&lt;=INDIRECT(L$1&amp;"!$I$2",1),-OFFSET(INDIRECT(L$1&amp;"!$D$1",1),INDIRECT(L$1&amp;"!$I$1",1)-1+'15MIN'!$A556-1,0),0)</f>
        <v>0</v>
      </c>
      <c r="N556" s="20">
        <f ca="1">IF(INDIRECT(L$1&amp;"!$I$1",1)-1+'15MIN'!$A556&lt;=INDIRECT(L$1&amp;"!$I$2",1),OFFSET(INDIRECT(L$1&amp;"!$G$1",1),INDIRECT(L$1&amp;"!$I$1",1)-1+'15MIN'!$A556-1,0),0)</f>
        <v>0</v>
      </c>
      <c r="O556" s="21">
        <f ca="1">IF(INDIRECT(L$1&amp;"!$I$1",1)-1+'15MIN'!$A556&lt;=INDIRECT(L$1&amp;"!$I$2",1),-OFFSET(INDIRECT(L$1&amp;"!$E$1",1),INDIRECT(L$1&amp;"!$I$1",1)-1+'15MIN'!$A556-1,0),0)</f>
        <v>-1294.2825929999999</v>
      </c>
    </row>
    <row r="557" spans="1:15" x14ac:dyDescent="0.2">
      <c r="A557" s="1">
        <f t="shared" si="23"/>
        <v>553</v>
      </c>
      <c r="B557" s="1">
        <f t="shared" si="24"/>
        <v>6</v>
      </c>
      <c r="C557" s="19">
        <f t="shared" si="25"/>
        <v>0.75</v>
      </c>
      <c r="D557" s="20">
        <f ca="1">IF(INDIRECT($D$1&amp;"!$I$1",1)-1+'15MIN'!$A557&lt;=INDIRECT($D$1&amp;"!$I$2",1),OFFSET(INDIRECT($D$1&amp;"!$F$1",1),INDIRECT($D$1&amp;"!$I$1",1)-1+'15MIN'!$A557-1,0),0)</f>
        <v>159.316574</v>
      </c>
      <c r="E557" s="20">
        <f ca="1">IF(CUEL!$I$1-1+'15MIN'!$A557&lt;=CUEL!$I$2,-OFFSET(CUEL!$D$1,CUEL!$I$1-1+'15MIN'!$A557-1,0),0)</f>
        <v>0</v>
      </c>
      <c r="F557" s="20">
        <f ca="1">IF(INDIRECT($D$1&amp;"!$I$1",1)-1+'15MIN'!$A557&lt;=INDIRECT($D$1&amp;"!$I$2",1),OFFSET(INDIRECT($D$1&amp;"!$G$1",1),INDIRECT($D$1&amp;"!$I$1",1)-1+'15MIN'!$A557-1,0),0)</f>
        <v>124.566902</v>
      </c>
      <c r="G557" s="21">
        <f ca="1">IF(INDIRECT($D$1&amp;"!$I$1",1)-1+'15MIN'!$A557&lt;=INDIRECT($D$1&amp;"!$I$2",1),-OFFSET(INDIRECT($D$1&amp;"!$E$1",1),INDIRECT($D$1&amp;"!$I$1",1)-1+'15MIN'!$A557-1,0),0)</f>
        <v>0</v>
      </c>
      <c r="H557" s="20">
        <f ca="1">IF(INDIRECT(H$1&amp;"!$I$1",1)-1+'15MIN'!$A557&lt;=INDIRECT(H$1&amp;"!$I$2",1),OFFSET(INDIRECT(H$1&amp;"!$F$1",1),INDIRECT(H$1&amp;"!$I$1",1)-1+'15MIN'!$A557-1,0),0)</f>
        <v>30105.300999999999</v>
      </c>
      <c r="I557" s="20">
        <f ca="1">IF(INDIRECT(H$1&amp;"!$I$1",1)-1+'15MIN'!$A557&lt;=INDIRECT(H$1&amp;"!$I$2",1),-OFFSET(INDIRECT(H$1&amp;"!$D$1",1),INDIRECT(H$1&amp;"!$I$1",1)-1+'15MIN'!$A557-1,0),0)</f>
        <v>0</v>
      </c>
      <c r="J557" s="20">
        <f ca="1">IF(INDIRECT(H$1&amp;"!$I$1",1)-1+'15MIN'!$A557&lt;=INDIRECT(H$1&amp;"!$I$2",1),OFFSET(INDIRECT(H$1&amp;"!$G$1",1),INDIRECT(H$1&amp;"!$I$1",1)-1+'15MIN'!$A557-1,0),0)</f>
        <v>0</v>
      </c>
      <c r="K557" s="21">
        <f ca="1">IF(INDIRECT(H$1&amp;"!$I$1",1)-1+'15MIN'!$A557&lt;=INDIRECT(H$1&amp;"!$I$2",1),-OFFSET(INDIRECT(H$1&amp;"!$E$1",1),INDIRECT(H$1&amp;"!$I$1",1)-1+'15MIN'!$A557-1,0),0)</f>
        <v>-4201.8798829999996</v>
      </c>
      <c r="L557" s="20">
        <f ca="1">IF(INDIRECT(L$1&amp;"!$I$1",1)-1+'15MIN'!$A557&lt;=INDIRECT(L$1&amp;"!$I$2",1),OFFSET(INDIRECT(L$1&amp;"!$F$1",1),INDIRECT(L$1&amp;"!$I$1",1)-1+'15MIN'!$A557-1,0),0)</f>
        <v>8671.6064449999994</v>
      </c>
      <c r="M557" s="20">
        <f ca="1">IF(INDIRECT(L$1&amp;"!$I$1",1)-1+'15MIN'!$A557&lt;=INDIRECT(L$1&amp;"!$I$2",1),-OFFSET(INDIRECT(L$1&amp;"!$D$1",1),INDIRECT(L$1&amp;"!$I$1",1)-1+'15MIN'!$A557-1,0),0)</f>
        <v>0</v>
      </c>
      <c r="N557" s="20">
        <f ca="1">IF(INDIRECT(L$1&amp;"!$I$1",1)-1+'15MIN'!$A557&lt;=INDIRECT(L$1&amp;"!$I$2",1),OFFSET(INDIRECT(L$1&amp;"!$G$1",1),INDIRECT(L$1&amp;"!$I$1",1)-1+'15MIN'!$A557-1,0),0)</f>
        <v>0</v>
      </c>
      <c r="O557" s="21">
        <f ca="1">IF(INDIRECT(L$1&amp;"!$I$1",1)-1+'15MIN'!$A557&lt;=INDIRECT(L$1&amp;"!$I$2",1),-OFFSET(INDIRECT(L$1&amp;"!$E$1",1),INDIRECT(L$1&amp;"!$I$1",1)-1+'15MIN'!$A557-1,0),0)</f>
        <v>-1288.7535399999999</v>
      </c>
    </row>
    <row r="558" spans="1:15" x14ac:dyDescent="0.2">
      <c r="A558" s="1">
        <f t="shared" si="23"/>
        <v>554</v>
      </c>
      <c r="B558" s="1">
        <f t="shared" si="24"/>
        <v>6</v>
      </c>
      <c r="C558" s="19">
        <f t="shared" si="25"/>
        <v>0.76041666666666696</v>
      </c>
      <c r="D558" s="20">
        <f ca="1">IF(INDIRECT($D$1&amp;"!$I$1",1)-1+'15MIN'!$A558&lt;=INDIRECT($D$1&amp;"!$I$2",1),OFFSET(INDIRECT($D$1&amp;"!$F$1",1),INDIRECT($D$1&amp;"!$I$1",1)-1+'15MIN'!$A558-1,0),0)</f>
        <v>148.79946899999999</v>
      </c>
      <c r="E558" s="20">
        <f ca="1">IF(CUEL!$I$1-1+'15MIN'!$A558&lt;=CUEL!$I$2,-OFFSET(CUEL!$D$1,CUEL!$I$1-1+'15MIN'!$A558-1,0),0)</f>
        <v>0</v>
      </c>
      <c r="F558" s="20">
        <f ca="1">IF(INDIRECT($D$1&amp;"!$I$1",1)-1+'15MIN'!$A558&lt;=INDIRECT($D$1&amp;"!$I$2",1),OFFSET(INDIRECT($D$1&amp;"!$G$1",1),INDIRECT($D$1&amp;"!$I$1",1)-1+'15MIN'!$A558-1,0),0)</f>
        <v>121.18398999999999</v>
      </c>
      <c r="G558" s="21">
        <f ca="1">IF(INDIRECT($D$1&amp;"!$I$1",1)-1+'15MIN'!$A558&lt;=INDIRECT($D$1&amp;"!$I$2",1),-OFFSET(INDIRECT($D$1&amp;"!$E$1",1),INDIRECT($D$1&amp;"!$I$1",1)-1+'15MIN'!$A558-1,0),0)</f>
        <v>0</v>
      </c>
      <c r="H558" s="20">
        <f ca="1">IF(INDIRECT(H$1&amp;"!$I$1",1)-1+'15MIN'!$A558&lt;=INDIRECT(H$1&amp;"!$I$2",1),OFFSET(INDIRECT(H$1&amp;"!$F$1",1),INDIRECT(H$1&amp;"!$I$1",1)-1+'15MIN'!$A558-1,0),0)</f>
        <v>36770</v>
      </c>
      <c r="I558" s="20">
        <f ca="1">IF(INDIRECT(H$1&amp;"!$I$1",1)-1+'15MIN'!$A558&lt;=INDIRECT(H$1&amp;"!$I$2",1),-OFFSET(INDIRECT(H$1&amp;"!$D$1",1),INDIRECT(H$1&amp;"!$I$1",1)-1+'15MIN'!$A558-1,0),0)</f>
        <v>0</v>
      </c>
      <c r="J558" s="20">
        <f ca="1">IF(INDIRECT(H$1&amp;"!$I$1",1)-1+'15MIN'!$A558&lt;=INDIRECT(H$1&amp;"!$I$2",1),OFFSET(INDIRECT(H$1&amp;"!$G$1",1),INDIRECT(H$1&amp;"!$I$1",1)-1+'15MIN'!$A558-1,0),0)</f>
        <v>0</v>
      </c>
      <c r="K558" s="21">
        <f ca="1">IF(INDIRECT(H$1&amp;"!$I$1",1)-1+'15MIN'!$A558&lt;=INDIRECT(H$1&amp;"!$I$2",1),-OFFSET(INDIRECT(H$1&amp;"!$E$1",1),INDIRECT(H$1&amp;"!$I$1",1)-1+'15MIN'!$A558-1,0),0)</f>
        <v>-5133.3540039999998</v>
      </c>
      <c r="L558" s="20">
        <f ca="1">IF(INDIRECT(L$1&amp;"!$I$1",1)-1+'15MIN'!$A558&lt;=INDIRECT(L$1&amp;"!$I$2",1),OFFSET(INDIRECT(L$1&amp;"!$F$1",1),INDIRECT(L$1&amp;"!$I$1",1)-1+'15MIN'!$A558-1,0),0)</f>
        <v>8914.8310550000006</v>
      </c>
      <c r="M558" s="20">
        <f ca="1">IF(INDIRECT(L$1&amp;"!$I$1",1)-1+'15MIN'!$A558&lt;=INDIRECT(L$1&amp;"!$I$2",1),-OFFSET(INDIRECT(L$1&amp;"!$D$1",1),INDIRECT(L$1&amp;"!$I$1",1)-1+'15MIN'!$A558-1,0),0)</f>
        <v>0</v>
      </c>
      <c r="N558" s="20">
        <f ca="1">IF(INDIRECT(L$1&amp;"!$I$1",1)-1+'15MIN'!$A558&lt;=INDIRECT(L$1&amp;"!$I$2",1),OFFSET(INDIRECT(L$1&amp;"!$G$1",1),INDIRECT(L$1&amp;"!$I$1",1)-1+'15MIN'!$A558-1,0),0)</f>
        <v>0</v>
      </c>
      <c r="O558" s="21">
        <f ca="1">IF(INDIRECT(L$1&amp;"!$I$1",1)-1+'15MIN'!$A558&lt;=INDIRECT(L$1&amp;"!$I$2",1),-OFFSET(INDIRECT(L$1&amp;"!$E$1",1),INDIRECT(L$1&amp;"!$I$1",1)-1+'15MIN'!$A558-1,0),0)</f>
        <v>-1284.4532469999999</v>
      </c>
    </row>
    <row r="559" spans="1:15" x14ac:dyDescent="0.2">
      <c r="A559" s="1">
        <f t="shared" si="23"/>
        <v>555</v>
      </c>
      <c r="B559" s="1">
        <f t="shared" si="24"/>
        <v>6</v>
      </c>
      <c r="C559" s="19">
        <f t="shared" si="25"/>
        <v>0.77083333333333304</v>
      </c>
      <c r="D559" s="20">
        <f ca="1">IF(INDIRECT($D$1&amp;"!$I$1",1)-1+'15MIN'!$A559&lt;=INDIRECT($D$1&amp;"!$I$2",1),OFFSET(INDIRECT($D$1&amp;"!$F$1",1),INDIRECT($D$1&amp;"!$I$1",1)-1+'15MIN'!$A559-1,0),0)</f>
        <v>141.49151599999999</v>
      </c>
      <c r="E559" s="20">
        <f ca="1">IF(CUEL!$I$1-1+'15MIN'!$A559&lt;=CUEL!$I$2,-OFFSET(CUEL!$D$1,CUEL!$I$1-1+'15MIN'!$A559-1,0),0)</f>
        <v>-5.1991999999999997E-2</v>
      </c>
      <c r="F559" s="20">
        <f ca="1">IF(INDIRECT($D$1&amp;"!$I$1",1)-1+'15MIN'!$A559&lt;=INDIRECT($D$1&amp;"!$I$2",1),OFFSET(INDIRECT($D$1&amp;"!$G$1",1),INDIRECT($D$1&amp;"!$I$1",1)-1+'15MIN'!$A559-1,0),0)</f>
        <v>120.679153</v>
      </c>
      <c r="G559" s="21">
        <f ca="1">IF(INDIRECT($D$1&amp;"!$I$1",1)-1+'15MIN'!$A559&lt;=INDIRECT($D$1&amp;"!$I$2",1),-OFFSET(INDIRECT($D$1&amp;"!$E$1",1),INDIRECT($D$1&amp;"!$I$1",1)-1+'15MIN'!$A559-1,0),0)</f>
        <v>0</v>
      </c>
      <c r="H559" s="20">
        <f ca="1">IF(INDIRECT(H$1&amp;"!$I$1",1)-1+'15MIN'!$A559&lt;=INDIRECT(H$1&amp;"!$I$2",1),OFFSET(INDIRECT(H$1&amp;"!$F$1",1),INDIRECT(H$1&amp;"!$I$1",1)-1+'15MIN'!$A559-1,0),0)</f>
        <v>41932.366999999998</v>
      </c>
      <c r="I559" s="20">
        <f ca="1">IF(INDIRECT(H$1&amp;"!$I$1",1)-1+'15MIN'!$A559&lt;=INDIRECT(H$1&amp;"!$I$2",1),-OFFSET(INDIRECT(H$1&amp;"!$D$1",1),INDIRECT(H$1&amp;"!$I$1",1)-1+'15MIN'!$A559-1,0),0)</f>
        <v>0</v>
      </c>
      <c r="J559" s="20">
        <f ca="1">IF(INDIRECT(H$1&amp;"!$I$1",1)-1+'15MIN'!$A559&lt;=INDIRECT(H$1&amp;"!$I$2",1),OFFSET(INDIRECT(H$1&amp;"!$G$1",1),INDIRECT(H$1&amp;"!$I$1",1)-1+'15MIN'!$A559-1,0),0)</f>
        <v>0</v>
      </c>
      <c r="K559" s="21">
        <f ca="1">IF(INDIRECT(H$1&amp;"!$I$1",1)-1+'15MIN'!$A559&lt;=INDIRECT(H$1&amp;"!$I$2",1),-OFFSET(INDIRECT(H$1&amp;"!$E$1",1),INDIRECT(H$1&amp;"!$I$1",1)-1+'15MIN'!$A559-1,0),0)</f>
        <v>-5856.8891599999997</v>
      </c>
      <c r="L559" s="20">
        <f ca="1">IF(INDIRECT(L$1&amp;"!$I$1",1)-1+'15MIN'!$A559&lt;=INDIRECT(L$1&amp;"!$I$2",1),OFFSET(INDIRECT(L$1&amp;"!$F$1",1),INDIRECT(L$1&amp;"!$I$1",1)-1+'15MIN'!$A559-1,0),0)</f>
        <v>8932.3945309999999</v>
      </c>
      <c r="M559" s="20">
        <f ca="1">IF(INDIRECT(L$1&amp;"!$I$1",1)-1+'15MIN'!$A559&lt;=INDIRECT(L$1&amp;"!$I$2",1),-OFFSET(INDIRECT(L$1&amp;"!$D$1",1),INDIRECT(L$1&amp;"!$I$1",1)-1+'15MIN'!$A559-1,0),0)</f>
        <v>0</v>
      </c>
      <c r="N559" s="20">
        <f ca="1">IF(INDIRECT(L$1&amp;"!$I$1",1)-1+'15MIN'!$A559&lt;=INDIRECT(L$1&amp;"!$I$2",1),OFFSET(INDIRECT(L$1&amp;"!$G$1",1),INDIRECT(L$1&amp;"!$I$1",1)-1+'15MIN'!$A559-1,0),0)</f>
        <v>0</v>
      </c>
      <c r="O559" s="21">
        <f ca="1">IF(INDIRECT(L$1&amp;"!$I$1",1)-1+'15MIN'!$A559&lt;=INDIRECT(L$1&amp;"!$I$2",1),-OFFSET(INDIRECT(L$1&amp;"!$E$1",1),INDIRECT(L$1&amp;"!$I$1",1)-1+'15MIN'!$A559-1,0),0)</f>
        <v>-1289.6218260000001</v>
      </c>
    </row>
    <row r="560" spans="1:15" x14ac:dyDescent="0.2">
      <c r="A560" s="1">
        <f t="shared" si="23"/>
        <v>556</v>
      </c>
      <c r="B560" s="1">
        <f t="shared" si="24"/>
        <v>6</v>
      </c>
      <c r="C560" s="19">
        <f t="shared" si="25"/>
        <v>0.78125</v>
      </c>
      <c r="D560" s="20">
        <f ca="1">IF(INDIRECT($D$1&amp;"!$I$1",1)-1+'15MIN'!$A560&lt;=INDIRECT($D$1&amp;"!$I$2",1),OFFSET(INDIRECT($D$1&amp;"!$F$1",1),INDIRECT($D$1&amp;"!$I$1",1)-1+'15MIN'!$A560-1,0),0)</f>
        <v>88.846457999999998</v>
      </c>
      <c r="E560" s="20">
        <f ca="1">IF(CUEL!$I$1-1+'15MIN'!$A560&lt;=CUEL!$I$2,-OFFSET(CUEL!$D$1,CUEL!$I$1-1+'15MIN'!$A560-1,0),0)</f>
        <v>-3.6831459999999998</v>
      </c>
      <c r="F560" s="20">
        <f ca="1">IF(INDIRECT($D$1&amp;"!$I$1",1)-1+'15MIN'!$A560&lt;=INDIRECT($D$1&amp;"!$I$2",1),OFFSET(INDIRECT($D$1&amp;"!$G$1",1),INDIRECT($D$1&amp;"!$I$1",1)-1+'15MIN'!$A560-1,0),0)</f>
        <v>121.008438</v>
      </c>
      <c r="G560" s="21">
        <f ca="1">IF(INDIRECT($D$1&amp;"!$I$1",1)-1+'15MIN'!$A560&lt;=INDIRECT($D$1&amp;"!$I$2",1),-OFFSET(INDIRECT($D$1&amp;"!$E$1",1),INDIRECT($D$1&amp;"!$I$1",1)-1+'15MIN'!$A560-1,0),0)</f>
        <v>0</v>
      </c>
      <c r="H560" s="20">
        <f ca="1">IF(INDIRECT(H$1&amp;"!$I$1",1)-1+'15MIN'!$A560&lt;=INDIRECT(H$1&amp;"!$I$2",1),OFFSET(INDIRECT(H$1&amp;"!$F$1",1),INDIRECT(H$1&amp;"!$I$1",1)-1+'15MIN'!$A560-1,0),0)</f>
        <v>41971.945</v>
      </c>
      <c r="I560" s="20">
        <f ca="1">IF(INDIRECT(H$1&amp;"!$I$1",1)-1+'15MIN'!$A560&lt;=INDIRECT(H$1&amp;"!$I$2",1),-OFFSET(INDIRECT(H$1&amp;"!$D$1",1),INDIRECT(H$1&amp;"!$I$1",1)-1+'15MIN'!$A560-1,0),0)</f>
        <v>0</v>
      </c>
      <c r="J560" s="20">
        <f ca="1">IF(INDIRECT(H$1&amp;"!$I$1",1)-1+'15MIN'!$A560&lt;=INDIRECT(H$1&amp;"!$I$2",1),OFFSET(INDIRECT(H$1&amp;"!$G$1",1),INDIRECT(H$1&amp;"!$I$1",1)-1+'15MIN'!$A560-1,0),0)</f>
        <v>0</v>
      </c>
      <c r="K560" s="21">
        <f ca="1">IF(INDIRECT(H$1&amp;"!$I$1",1)-1+'15MIN'!$A560&lt;=INDIRECT(H$1&amp;"!$I$2",1),-OFFSET(INDIRECT(H$1&amp;"!$E$1",1),INDIRECT(H$1&amp;"!$I$1",1)-1+'15MIN'!$A560-1,0),0)</f>
        <v>-5868.5053710000002</v>
      </c>
      <c r="L560" s="20">
        <f ca="1">IF(INDIRECT(L$1&amp;"!$I$1",1)-1+'15MIN'!$A560&lt;=INDIRECT(L$1&amp;"!$I$2",1),OFFSET(INDIRECT(L$1&amp;"!$F$1",1),INDIRECT(L$1&amp;"!$I$1",1)-1+'15MIN'!$A560-1,0),0)</f>
        <v>9897.8056639999995</v>
      </c>
      <c r="M560" s="20">
        <f ca="1">IF(INDIRECT(L$1&amp;"!$I$1",1)-1+'15MIN'!$A560&lt;=INDIRECT(L$1&amp;"!$I$2",1),-OFFSET(INDIRECT(L$1&amp;"!$D$1",1),INDIRECT(L$1&amp;"!$I$1",1)-1+'15MIN'!$A560-1,0),0)</f>
        <v>0</v>
      </c>
      <c r="N560" s="20">
        <f ca="1">IF(INDIRECT(L$1&amp;"!$I$1",1)-1+'15MIN'!$A560&lt;=INDIRECT(L$1&amp;"!$I$2",1),OFFSET(INDIRECT(L$1&amp;"!$G$1",1),INDIRECT(L$1&amp;"!$I$1",1)-1+'15MIN'!$A560-1,0),0)</f>
        <v>0</v>
      </c>
      <c r="O560" s="21">
        <f ca="1">IF(INDIRECT(L$1&amp;"!$I$1",1)-1+'15MIN'!$A560&lt;=INDIRECT(L$1&amp;"!$I$2",1),-OFFSET(INDIRECT(L$1&amp;"!$E$1",1),INDIRECT(L$1&amp;"!$I$1",1)-1+'15MIN'!$A560-1,0),0)</f>
        <v>-1288.026245</v>
      </c>
    </row>
    <row r="561" spans="1:15" x14ac:dyDescent="0.2">
      <c r="A561" s="1">
        <f t="shared" si="23"/>
        <v>557</v>
      </c>
      <c r="B561" s="1">
        <f t="shared" si="24"/>
        <v>6</v>
      </c>
      <c r="C561" s="19">
        <f t="shared" si="25"/>
        <v>0.79166666666666696</v>
      </c>
      <c r="D561" s="20">
        <f ca="1">IF(INDIRECT($D$1&amp;"!$I$1",1)-1+'15MIN'!$A561&lt;=INDIRECT($D$1&amp;"!$I$2",1),OFFSET(INDIRECT($D$1&amp;"!$F$1",1),INDIRECT($D$1&amp;"!$I$1",1)-1+'15MIN'!$A561-1,0),0)</f>
        <v>494.5224</v>
      </c>
      <c r="E561" s="20">
        <f ca="1">IF(CUEL!$I$1-1+'15MIN'!$A561&lt;=CUEL!$I$2,-OFFSET(CUEL!$D$1,CUEL!$I$1-1+'15MIN'!$A561-1,0),0)</f>
        <v>0</v>
      </c>
      <c r="F561" s="20">
        <f ca="1">IF(INDIRECT($D$1&amp;"!$I$1",1)-1+'15MIN'!$A561&lt;=INDIRECT($D$1&amp;"!$I$2",1),OFFSET(INDIRECT($D$1&amp;"!$G$1",1),INDIRECT($D$1&amp;"!$I$1",1)-1+'15MIN'!$A561-1,0),0)</f>
        <v>142.33377100000001</v>
      </c>
      <c r="G561" s="21">
        <f ca="1">IF(INDIRECT($D$1&amp;"!$I$1",1)-1+'15MIN'!$A561&lt;=INDIRECT($D$1&amp;"!$I$2",1),-OFFSET(INDIRECT($D$1&amp;"!$E$1",1),INDIRECT($D$1&amp;"!$I$1",1)-1+'15MIN'!$A561-1,0),0)</f>
        <v>0</v>
      </c>
      <c r="H561" s="20">
        <f ca="1">IF(INDIRECT(H$1&amp;"!$I$1",1)-1+'15MIN'!$A561&lt;=INDIRECT(H$1&amp;"!$I$2",1),OFFSET(INDIRECT(H$1&amp;"!$F$1",1),INDIRECT(H$1&amp;"!$I$1",1)-1+'15MIN'!$A561-1,0),0)</f>
        <v>41970.578000000001</v>
      </c>
      <c r="I561" s="20">
        <f ca="1">IF(INDIRECT(H$1&amp;"!$I$1",1)-1+'15MIN'!$A561&lt;=INDIRECT(H$1&amp;"!$I$2",1),-OFFSET(INDIRECT(H$1&amp;"!$D$1",1),INDIRECT(H$1&amp;"!$I$1",1)-1+'15MIN'!$A561-1,0),0)</f>
        <v>0</v>
      </c>
      <c r="J561" s="20">
        <f ca="1">IF(INDIRECT(H$1&amp;"!$I$1",1)-1+'15MIN'!$A561&lt;=INDIRECT(H$1&amp;"!$I$2",1),OFFSET(INDIRECT(H$1&amp;"!$G$1",1),INDIRECT(H$1&amp;"!$I$1",1)-1+'15MIN'!$A561-1,0),0)</f>
        <v>0</v>
      </c>
      <c r="K561" s="21">
        <f ca="1">IF(INDIRECT(H$1&amp;"!$I$1",1)-1+'15MIN'!$A561&lt;=INDIRECT(H$1&amp;"!$I$2",1),-OFFSET(INDIRECT(H$1&amp;"!$E$1",1),INDIRECT(H$1&amp;"!$I$1",1)-1+'15MIN'!$A561-1,0),0)</f>
        <v>-5867.9272460000002</v>
      </c>
      <c r="L561" s="20">
        <f ca="1">IF(INDIRECT(L$1&amp;"!$I$1",1)-1+'15MIN'!$A561&lt;=INDIRECT(L$1&amp;"!$I$2",1),OFFSET(INDIRECT(L$1&amp;"!$F$1",1),INDIRECT(L$1&amp;"!$I$1",1)-1+'15MIN'!$A561-1,0),0)</f>
        <v>11136.603999999999</v>
      </c>
      <c r="M561" s="20">
        <f ca="1">IF(INDIRECT(L$1&amp;"!$I$1",1)-1+'15MIN'!$A561&lt;=INDIRECT(L$1&amp;"!$I$2",1),-OFFSET(INDIRECT(L$1&amp;"!$D$1",1),INDIRECT(L$1&amp;"!$I$1",1)-1+'15MIN'!$A561-1,0),0)</f>
        <v>0</v>
      </c>
      <c r="N561" s="20">
        <f ca="1">IF(INDIRECT(L$1&amp;"!$I$1",1)-1+'15MIN'!$A561&lt;=INDIRECT(L$1&amp;"!$I$2",1),OFFSET(INDIRECT(L$1&amp;"!$G$1",1),INDIRECT(L$1&amp;"!$I$1",1)-1+'15MIN'!$A561-1,0),0)</f>
        <v>0</v>
      </c>
      <c r="O561" s="21">
        <f ca="1">IF(INDIRECT(L$1&amp;"!$I$1",1)-1+'15MIN'!$A561&lt;=INDIRECT(L$1&amp;"!$I$2",1),-OFFSET(INDIRECT(L$1&amp;"!$E$1",1),INDIRECT(L$1&amp;"!$I$1",1)-1+'15MIN'!$A561-1,0),0)</f>
        <v>-1294.106689</v>
      </c>
    </row>
    <row r="562" spans="1:15" x14ac:dyDescent="0.2">
      <c r="A562" s="1">
        <f t="shared" si="23"/>
        <v>558</v>
      </c>
      <c r="B562" s="1">
        <f t="shared" si="24"/>
        <v>6</v>
      </c>
      <c r="C562" s="19">
        <f t="shared" si="25"/>
        <v>0.80208333333333304</v>
      </c>
      <c r="D562" s="20">
        <f ca="1">IF(INDIRECT($D$1&amp;"!$I$1",1)-1+'15MIN'!$A562&lt;=INDIRECT($D$1&amp;"!$I$2",1),OFFSET(INDIRECT($D$1&amp;"!$F$1",1),INDIRECT($D$1&amp;"!$I$1",1)-1+'15MIN'!$A562-1,0),0)</f>
        <v>305.743652</v>
      </c>
      <c r="E562" s="20">
        <f ca="1">IF(CUEL!$I$1-1+'15MIN'!$A562&lt;=CUEL!$I$2,-OFFSET(CUEL!$D$1,CUEL!$I$1-1+'15MIN'!$A562-1,0),0)</f>
        <v>0</v>
      </c>
      <c r="F562" s="20">
        <f ca="1">IF(INDIRECT($D$1&amp;"!$I$1",1)-1+'15MIN'!$A562&lt;=INDIRECT($D$1&amp;"!$I$2",1),OFFSET(INDIRECT($D$1&amp;"!$G$1",1),INDIRECT($D$1&amp;"!$I$1",1)-1+'15MIN'!$A562-1,0),0)</f>
        <v>129.64460800000001</v>
      </c>
      <c r="G562" s="21">
        <f ca="1">IF(INDIRECT($D$1&amp;"!$I$1",1)-1+'15MIN'!$A562&lt;=INDIRECT($D$1&amp;"!$I$2",1),-OFFSET(INDIRECT($D$1&amp;"!$E$1",1),INDIRECT($D$1&amp;"!$I$1",1)-1+'15MIN'!$A562-1,0),0)</f>
        <v>0</v>
      </c>
      <c r="H562" s="20">
        <f ca="1">IF(INDIRECT(H$1&amp;"!$I$1",1)-1+'15MIN'!$A562&lt;=INDIRECT(H$1&amp;"!$I$2",1),OFFSET(INDIRECT(H$1&amp;"!$F$1",1),INDIRECT(H$1&amp;"!$I$1",1)-1+'15MIN'!$A562-1,0),0)</f>
        <v>41979.519999999997</v>
      </c>
      <c r="I562" s="20">
        <f ca="1">IF(INDIRECT(H$1&amp;"!$I$1",1)-1+'15MIN'!$A562&lt;=INDIRECT(H$1&amp;"!$I$2",1),-OFFSET(INDIRECT(H$1&amp;"!$D$1",1),INDIRECT(H$1&amp;"!$I$1",1)-1+'15MIN'!$A562-1,0),0)</f>
        <v>0</v>
      </c>
      <c r="J562" s="20">
        <f ca="1">IF(INDIRECT(H$1&amp;"!$I$1",1)-1+'15MIN'!$A562&lt;=INDIRECT(H$1&amp;"!$I$2",1),OFFSET(INDIRECT(H$1&amp;"!$G$1",1),INDIRECT(H$1&amp;"!$I$1",1)-1+'15MIN'!$A562-1,0),0)</f>
        <v>0</v>
      </c>
      <c r="K562" s="21">
        <f ca="1">IF(INDIRECT(H$1&amp;"!$I$1",1)-1+'15MIN'!$A562&lt;=INDIRECT(H$1&amp;"!$I$2",1),-OFFSET(INDIRECT(H$1&amp;"!$E$1",1),INDIRECT(H$1&amp;"!$I$1",1)-1+'15MIN'!$A562-1,0),0)</f>
        <v>-5868.1372069999998</v>
      </c>
      <c r="L562" s="20">
        <f ca="1">IF(INDIRECT(L$1&amp;"!$I$1",1)-1+'15MIN'!$A562&lt;=INDIRECT(L$1&amp;"!$I$2",1),OFFSET(INDIRECT(L$1&amp;"!$F$1",1),INDIRECT(L$1&amp;"!$I$1",1)-1+'15MIN'!$A562-1,0),0)</f>
        <v>14040.467000000001</v>
      </c>
      <c r="M562" s="20">
        <f ca="1">IF(INDIRECT(L$1&amp;"!$I$1",1)-1+'15MIN'!$A562&lt;=INDIRECT(L$1&amp;"!$I$2",1),-OFFSET(INDIRECT(L$1&amp;"!$D$1",1),INDIRECT(L$1&amp;"!$I$1",1)-1+'15MIN'!$A562-1,0),0)</f>
        <v>0</v>
      </c>
      <c r="N562" s="20">
        <f ca="1">IF(INDIRECT(L$1&amp;"!$I$1",1)-1+'15MIN'!$A562&lt;=INDIRECT(L$1&amp;"!$I$2",1),OFFSET(INDIRECT(L$1&amp;"!$G$1",1),INDIRECT(L$1&amp;"!$I$1",1)-1+'15MIN'!$A562-1,0),0)</f>
        <v>0</v>
      </c>
      <c r="O562" s="21">
        <f ca="1">IF(INDIRECT(L$1&amp;"!$I$1",1)-1+'15MIN'!$A562&lt;=INDIRECT(L$1&amp;"!$I$2",1),-OFFSET(INDIRECT(L$1&amp;"!$E$1",1),INDIRECT(L$1&amp;"!$I$1",1)-1+'15MIN'!$A562-1,0),0)</f>
        <v>-1292.456543</v>
      </c>
    </row>
    <row r="563" spans="1:15" x14ac:dyDescent="0.2">
      <c r="A563" s="1">
        <f t="shared" si="23"/>
        <v>559</v>
      </c>
      <c r="B563" s="1">
        <f t="shared" si="24"/>
        <v>6</v>
      </c>
      <c r="C563" s="19">
        <f t="shared" si="25"/>
        <v>0.8125</v>
      </c>
      <c r="D563" s="20">
        <f ca="1">IF(INDIRECT($D$1&amp;"!$I$1",1)-1+'15MIN'!$A563&lt;=INDIRECT($D$1&amp;"!$I$2",1),OFFSET(INDIRECT($D$1&amp;"!$F$1",1),INDIRECT($D$1&amp;"!$I$1",1)-1+'15MIN'!$A563-1,0),0)</f>
        <v>293.01779199999999</v>
      </c>
      <c r="E563" s="20">
        <f ca="1">IF(CUEL!$I$1-1+'15MIN'!$A563&lt;=CUEL!$I$2,-OFFSET(CUEL!$D$1,CUEL!$I$1-1+'15MIN'!$A563-1,0),0)</f>
        <v>0</v>
      </c>
      <c r="F563" s="20">
        <f ca="1">IF(INDIRECT($D$1&amp;"!$I$1",1)-1+'15MIN'!$A563&lt;=INDIRECT($D$1&amp;"!$I$2",1),OFFSET(INDIRECT($D$1&amp;"!$G$1",1),INDIRECT($D$1&amp;"!$I$1",1)-1+'15MIN'!$A563-1,0),0)</f>
        <v>129.05049099999999</v>
      </c>
      <c r="G563" s="21">
        <f ca="1">IF(INDIRECT($D$1&amp;"!$I$1",1)-1+'15MIN'!$A563&lt;=INDIRECT($D$1&amp;"!$I$2",1),-OFFSET(INDIRECT($D$1&amp;"!$E$1",1),INDIRECT($D$1&amp;"!$I$1",1)-1+'15MIN'!$A563-1,0),0)</f>
        <v>0</v>
      </c>
      <c r="H563" s="20">
        <f ca="1">IF(INDIRECT(H$1&amp;"!$I$1",1)-1+'15MIN'!$A563&lt;=INDIRECT(H$1&amp;"!$I$2",1),OFFSET(INDIRECT(H$1&amp;"!$F$1",1),INDIRECT(H$1&amp;"!$I$1",1)-1+'15MIN'!$A563-1,0),0)</f>
        <v>41967.987999999998</v>
      </c>
      <c r="I563" s="20">
        <f ca="1">IF(INDIRECT(H$1&amp;"!$I$1",1)-1+'15MIN'!$A563&lt;=INDIRECT(H$1&amp;"!$I$2",1),-OFFSET(INDIRECT(H$1&amp;"!$D$1",1),INDIRECT(H$1&amp;"!$I$1",1)-1+'15MIN'!$A563-1,0),0)</f>
        <v>0</v>
      </c>
      <c r="J563" s="20">
        <f ca="1">IF(INDIRECT(H$1&amp;"!$I$1",1)-1+'15MIN'!$A563&lt;=INDIRECT(H$1&amp;"!$I$2",1),OFFSET(INDIRECT(H$1&amp;"!$G$1",1),INDIRECT(H$1&amp;"!$I$1",1)-1+'15MIN'!$A563-1,0),0)</f>
        <v>0</v>
      </c>
      <c r="K563" s="21">
        <f ca="1">IF(INDIRECT(H$1&amp;"!$I$1",1)-1+'15MIN'!$A563&lt;=INDIRECT(H$1&amp;"!$I$2",1),-OFFSET(INDIRECT(H$1&amp;"!$E$1",1),INDIRECT(H$1&amp;"!$I$1",1)-1+'15MIN'!$A563-1,0),0)</f>
        <v>-5867.0625</v>
      </c>
      <c r="L563" s="20">
        <f ca="1">IF(INDIRECT(L$1&amp;"!$I$1",1)-1+'15MIN'!$A563&lt;=INDIRECT(L$1&amp;"!$I$2",1),OFFSET(INDIRECT(L$1&amp;"!$F$1",1),INDIRECT(L$1&amp;"!$I$1",1)-1+'15MIN'!$A563-1,0),0)</f>
        <v>12708.844999999999</v>
      </c>
      <c r="M563" s="20">
        <f ca="1">IF(INDIRECT(L$1&amp;"!$I$1",1)-1+'15MIN'!$A563&lt;=INDIRECT(L$1&amp;"!$I$2",1),-OFFSET(INDIRECT(L$1&amp;"!$D$1",1),INDIRECT(L$1&amp;"!$I$1",1)-1+'15MIN'!$A563-1,0),0)</f>
        <v>0</v>
      </c>
      <c r="N563" s="20">
        <f ca="1">IF(INDIRECT(L$1&amp;"!$I$1",1)-1+'15MIN'!$A563&lt;=INDIRECT(L$1&amp;"!$I$2",1),OFFSET(INDIRECT(L$1&amp;"!$G$1",1),INDIRECT(L$1&amp;"!$I$1",1)-1+'15MIN'!$A563-1,0),0)</f>
        <v>0</v>
      </c>
      <c r="O563" s="21">
        <f ca="1">IF(INDIRECT(L$1&amp;"!$I$1",1)-1+'15MIN'!$A563&lt;=INDIRECT(L$1&amp;"!$I$2",1),-OFFSET(INDIRECT(L$1&amp;"!$E$1",1),INDIRECT(L$1&amp;"!$I$1",1)-1+'15MIN'!$A563-1,0),0)</f>
        <v>-1297.8081050000001</v>
      </c>
    </row>
    <row r="564" spans="1:15" x14ac:dyDescent="0.2">
      <c r="A564" s="1">
        <f t="shared" si="23"/>
        <v>560</v>
      </c>
      <c r="B564" s="1">
        <f t="shared" si="24"/>
        <v>6</v>
      </c>
      <c r="C564" s="19">
        <f t="shared" si="25"/>
        <v>0.82291666666666696</v>
      </c>
      <c r="D564" s="20">
        <f ca="1">IF(INDIRECT($D$1&amp;"!$I$1",1)-1+'15MIN'!$A564&lt;=INDIRECT($D$1&amp;"!$I$2",1),OFFSET(INDIRECT($D$1&amp;"!$F$1",1),INDIRECT($D$1&amp;"!$I$1",1)-1+'15MIN'!$A564-1,0),0)</f>
        <v>694.05230700000004</v>
      </c>
      <c r="E564" s="20">
        <f ca="1">IF(CUEL!$I$1-1+'15MIN'!$A564&lt;=CUEL!$I$2,-OFFSET(CUEL!$D$1,CUEL!$I$1-1+'15MIN'!$A564-1,0),0)</f>
        <v>0</v>
      </c>
      <c r="F564" s="20">
        <f ca="1">IF(INDIRECT($D$1&amp;"!$I$1",1)-1+'15MIN'!$A564&lt;=INDIRECT($D$1&amp;"!$I$2",1),OFFSET(INDIRECT($D$1&amp;"!$G$1",1),INDIRECT($D$1&amp;"!$I$1",1)-1+'15MIN'!$A564-1,0),0)</f>
        <v>140.61978099999999</v>
      </c>
      <c r="G564" s="21">
        <f ca="1">IF(INDIRECT($D$1&amp;"!$I$1",1)-1+'15MIN'!$A564&lt;=INDIRECT($D$1&amp;"!$I$2",1),-OFFSET(INDIRECT($D$1&amp;"!$E$1",1),INDIRECT($D$1&amp;"!$I$1",1)-1+'15MIN'!$A564-1,0),0)</f>
        <v>0</v>
      </c>
      <c r="H564" s="20">
        <f ca="1">IF(INDIRECT(H$1&amp;"!$I$1",1)-1+'15MIN'!$A564&lt;=INDIRECT(H$1&amp;"!$I$2",1),OFFSET(INDIRECT(H$1&amp;"!$F$1",1),INDIRECT(H$1&amp;"!$I$1",1)-1+'15MIN'!$A564-1,0),0)</f>
        <v>41966.84</v>
      </c>
      <c r="I564" s="20">
        <f ca="1">IF(INDIRECT(H$1&amp;"!$I$1",1)-1+'15MIN'!$A564&lt;=INDIRECT(H$1&amp;"!$I$2",1),-OFFSET(INDIRECT(H$1&amp;"!$D$1",1),INDIRECT(H$1&amp;"!$I$1",1)-1+'15MIN'!$A564-1,0),0)</f>
        <v>0</v>
      </c>
      <c r="J564" s="20">
        <f ca="1">IF(INDIRECT(H$1&amp;"!$I$1",1)-1+'15MIN'!$A564&lt;=INDIRECT(H$1&amp;"!$I$2",1),OFFSET(INDIRECT(H$1&amp;"!$G$1",1),INDIRECT(H$1&amp;"!$I$1",1)-1+'15MIN'!$A564-1,0),0)</f>
        <v>0</v>
      </c>
      <c r="K564" s="21">
        <f ca="1">IF(INDIRECT(H$1&amp;"!$I$1",1)-1+'15MIN'!$A564&lt;=INDIRECT(H$1&amp;"!$I$2",1),-OFFSET(INDIRECT(H$1&amp;"!$E$1",1),INDIRECT(H$1&amp;"!$I$1",1)-1+'15MIN'!$A564-1,0),0)</f>
        <v>-5878.0922849999997</v>
      </c>
      <c r="L564" s="20">
        <f ca="1">IF(INDIRECT(L$1&amp;"!$I$1",1)-1+'15MIN'!$A564&lt;=INDIRECT(L$1&amp;"!$I$2",1),OFFSET(INDIRECT(L$1&amp;"!$F$1",1),INDIRECT(L$1&amp;"!$I$1",1)-1+'15MIN'!$A564-1,0),0)</f>
        <v>14343.6875</v>
      </c>
      <c r="M564" s="20">
        <f ca="1">IF(INDIRECT(L$1&amp;"!$I$1",1)-1+'15MIN'!$A564&lt;=INDIRECT(L$1&amp;"!$I$2",1),-OFFSET(INDIRECT(L$1&amp;"!$D$1",1),INDIRECT(L$1&amp;"!$I$1",1)-1+'15MIN'!$A564-1,0),0)</f>
        <v>0</v>
      </c>
      <c r="N564" s="20">
        <f ca="1">IF(INDIRECT(L$1&amp;"!$I$1",1)-1+'15MIN'!$A564&lt;=INDIRECT(L$1&amp;"!$I$2",1),OFFSET(INDIRECT(L$1&amp;"!$G$1",1),INDIRECT(L$1&amp;"!$I$1",1)-1+'15MIN'!$A564-1,0),0)</f>
        <v>0</v>
      </c>
      <c r="O564" s="21">
        <f ca="1">IF(INDIRECT(L$1&amp;"!$I$1",1)-1+'15MIN'!$A564&lt;=INDIRECT(L$1&amp;"!$I$2",1),-OFFSET(INDIRECT(L$1&amp;"!$E$1",1),INDIRECT(L$1&amp;"!$I$1",1)-1+'15MIN'!$A564-1,0),0)</f>
        <v>-1296.0272219999999</v>
      </c>
    </row>
    <row r="565" spans="1:15" x14ac:dyDescent="0.2">
      <c r="A565" s="1">
        <f t="shared" si="23"/>
        <v>561</v>
      </c>
      <c r="B565" s="1">
        <f t="shared" si="24"/>
        <v>6</v>
      </c>
      <c r="C565" s="19">
        <f t="shared" si="25"/>
        <v>0.83333333333333304</v>
      </c>
      <c r="D565" s="20">
        <f ca="1">IF(INDIRECT($D$1&amp;"!$I$1",1)-1+'15MIN'!$A565&lt;=INDIRECT($D$1&amp;"!$I$2",1),OFFSET(INDIRECT($D$1&amp;"!$F$1",1),INDIRECT($D$1&amp;"!$I$1",1)-1+'15MIN'!$A565-1,0),0)</f>
        <v>1899.7927</v>
      </c>
      <c r="E565" s="20">
        <f ca="1">IF(CUEL!$I$1-1+'15MIN'!$A565&lt;=CUEL!$I$2,-OFFSET(CUEL!$D$1,CUEL!$I$1-1+'15MIN'!$A565-1,0),0)</f>
        <v>0</v>
      </c>
      <c r="F565" s="20">
        <f ca="1">IF(INDIRECT($D$1&amp;"!$I$1",1)-1+'15MIN'!$A565&lt;=INDIRECT($D$1&amp;"!$I$2",1),OFFSET(INDIRECT($D$1&amp;"!$G$1",1),INDIRECT($D$1&amp;"!$I$1",1)-1+'15MIN'!$A565-1,0),0)</f>
        <v>152.95254499999999</v>
      </c>
      <c r="G565" s="21">
        <f ca="1">IF(INDIRECT($D$1&amp;"!$I$1",1)-1+'15MIN'!$A565&lt;=INDIRECT($D$1&amp;"!$I$2",1),-OFFSET(INDIRECT($D$1&amp;"!$E$1",1),INDIRECT($D$1&amp;"!$I$1",1)-1+'15MIN'!$A565-1,0),0)</f>
        <v>0</v>
      </c>
      <c r="H565" s="20">
        <f ca="1">IF(INDIRECT(H$1&amp;"!$I$1",1)-1+'15MIN'!$A565&lt;=INDIRECT(H$1&amp;"!$I$2",1),OFFSET(INDIRECT(H$1&amp;"!$F$1",1),INDIRECT(H$1&amp;"!$I$1",1)-1+'15MIN'!$A565-1,0),0)</f>
        <v>41958.324000000001</v>
      </c>
      <c r="I565" s="20">
        <f ca="1">IF(INDIRECT(H$1&amp;"!$I$1",1)-1+'15MIN'!$A565&lt;=INDIRECT(H$1&amp;"!$I$2",1),-OFFSET(INDIRECT(H$1&amp;"!$D$1",1),INDIRECT(H$1&amp;"!$I$1",1)-1+'15MIN'!$A565-1,0),0)</f>
        <v>0</v>
      </c>
      <c r="J565" s="20">
        <f ca="1">IF(INDIRECT(H$1&amp;"!$I$1",1)-1+'15MIN'!$A565&lt;=INDIRECT(H$1&amp;"!$I$2",1),OFFSET(INDIRECT(H$1&amp;"!$G$1",1),INDIRECT(H$1&amp;"!$I$1",1)-1+'15MIN'!$A565-1,0),0)</f>
        <v>0</v>
      </c>
      <c r="K565" s="21">
        <f ca="1">IF(INDIRECT(H$1&amp;"!$I$1",1)-1+'15MIN'!$A565&lt;=INDIRECT(H$1&amp;"!$I$2",1),-OFFSET(INDIRECT(H$1&amp;"!$E$1",1),INDIRECT(H$1&amp;"!$I$1",1)-1+'15MIN'!$A565-1,0),0)</f>
        <v>-5873.1367190000001</v>
      </c>
      <c r="L565" s="20">
        <f ca="1">IF(INDIRECT(L$1&amp;"!$I$1",1)-1+'15MIN'!$A565&lt;=INDIRECT(L$1&amp;"!$I$2",1),OFFSET(INDIRECT(L$1&amp;"!$F$1",1),INDIRECT(L$1&amp;"!$I$1",1)-1+'15MIN'!$A565-1,0),0)</f>
        <v>14204.612999999999</v>
      </c>
      <c r="M565" s="20">
        <f ca="1">IF(INDIRECT(L$1&amp;"!$I$1",1)-1+'15MIN'!$A565&lt;=INDIRECT(L$1&amp;"!$I$2",1),-OFFSET(INDIRECT(L$1&amp;"!$D$1",1),INDIRECT(L$1&amp;"!$I$1",1)-1+'15MIN'!$A565-1,0),0)</f>
        <v>0</v>
      </c>
      <c r="N565" s="20">
        <f ca="1">IF(INDIRECT(L$1&amp;"!$I$1",1)-1+'15MIN'!$A565&lt;=INDIRECT(L$1&amp;"!$I$2",1),OFFSET(INDIRECT(L$1&amp;"!$G$1",1),INDIRECT(L$1&amp;"!$I$1",1)-1+'15MIN'!$A565-1,0),0)</f>
        <v>0</v>
      </c>
      <c r="O565" s="21">
        <f ca="1">IF(INDIRECT(L$1&amp;"!$I$1",1)-1+'15MIN'!$A565&lt;=INDIRECT(L$1&amp;"!$I$2",1),-OFFSET(INDIRECT(L$1&amp;"!$E$1",1),INDIRECT(L$1&amp;"!$I$1",1)-1+'15MIN'!$A565-1,0),0)</f>
        <v>-1295.432251</v>
      </c>
    </row>
    <row r="566" spans="1:15" x14ac:dyDescent="0.2">
      <c r="A566" s="1">
        <f t="shared" si="23"/>
        <v>562</v>
      </c>
      <c r="B566" s="1">
        <f t="shared" si="24"/>
        <v>6</v>
      </c>
      <c r="C566" s="19">
        <f t="shared" si="25"/>
        <v>0.84375</v>
      </c>
      <c r="D566" s="20">
        <f ca="1">IF(INDIRECT($D$1&amp;"!$I$1",1)-1+'15MIN'!$A566&lt;=INDIRECT($D$1&amp;"!$I$2",1),OFFSET(INDIRECT($D$1&amp;"!$F$1",1),INDIRECT($D$1&amp;"!$I$1",1)-1+'15MIN'!$A566-1,0),0)</f>
        <v>1536.8030000000001</v>
      </c>
      <c r="E566" s="20">
        <f ca="1">IF(CUEL!$I$1-1+'15MIN'!$A566&lt;=CUEL!$I$2,-OFFSET(CUEL!$D$1,CUEL!$I$1-1+'15MIN'!$A566-1,0),0)</f>
        <v>0</v>
      </c>
      <c r="F566" s="20">
        <f ca="1">IF(INDIRECT($D$1&amp;"!$I$1",1)-1+'15MIN'!$A566&lt;=INDIRECT($D$1&amp;"!$I$2",1),OFFSET(INDIRECT($D$1&amp;"!$G$1",1),INDIRECT($D$1&amp;"!$I$1",1)-1+'15MIN'!$A566-1,0),0)</f>
        <v>154.32270800000001</v>
      </c>
      <c r="G566" s="21">
        <f ca="1">IF(INDIRECT($D$1&amp;"!$I$1",1)-1+'15MIN'!$A566&lt;=INDIRECT($D$1&amp;"!$I$2",1),-OFFSET(INDIRECT($D$1&amp;"!$E$1",1),INDIRECT($D$1&amp;"!$I$1",1)-1+'15MIN'!$A566-1,0),0)</f>
        <v>0</v>
      </c>
      <c r="H566" s="20">
        <f ca="1">IF(INDIRECT(H$1&amp;"!$I$1",1)-1+'15MIN'!$A566&lt;=INDIRECT(H$1&amp;"!$I$2",1),OFFSET(INDIRECT(H$1&amp;"!$F$1",1),INDIRECT(H$1&amp;"!$I$1",1)-1+'15MIN'!$A566-1,0),0)</f>
        <v>41927.538999999997</v>
      </c>
      <c r="I566" s="20">
        <f ca="1">IF(INDIRECT(H$1&amp;"!$I$1",1)-1+'15MIN'!$A566&lt;=INDIRECT(H$1&amp;"!$I$2",1),-OFFSET(INDIRECT(H$1&amp;"!$D$1",1),INDIRECT(H$1&amp;"!$I$1",1)-1+'15MIN'!$A566-1,0),0)</f>
        <v>0</v>
      </c>
      <c r="J566" s="20">
        <f ca="1">IF(INDIRECT(H$1&amp;"!$I$1",1)-1+'15MIN'!$A566&lt;=INDIRECT(H$1&amp;"!$I$2",1),OFFSET(INDIRECT(H$1&amp;"!$G$1",1),INDIRECT(H$1&amp;"!$I$1",1)-1+'15MIN'!$A566-1,0),0)</f>
        <v>0</v>
      </c>
      <c r="K566" s="21">
        <f ca="1">IF(INDIRECT(H$1&amp;"!$I$1",1)-1+'15MIN'!$A566&lt;=INDIRECT(H$1&amp;"!$I$2",1),-OFFSET(INDIRECT(H$1&amp;"!$E$1",1),INDIRECT(H$1&amp;"!$I$1",1)-1+'15MIN'!$A566-1,0),0)</f>
        <v>-5857.6235349999997</v>
      </c>
      <c r="L566" s="20">
        <f ca="1">IF(INDIRECT(L$1&amp;"!$I$1",1)-1+'15MIN'!$A566&lt;=INDIRECT(L$1&amp;"!$I$2",1),OFFSET(INDIRECT(L$1&amp;"!$F$1",1),INDIRECT(L$1&amp;"!$I$1",1)-1+'15MIN'!$A566-1,0),0)</f>
        <v>13102.258</v>
      </c>
      <c r="M566" s="20">
        <f ca="1">IF(INDIRECT(L$1&amp;"!$I$1",1)-1+'15MIN'!$A566&lt;=INDIRECT(L$1&amp;"!$I$2",1),-OFFSET(INDIRECT(L$1&amp;"!$D$1",1),INDIRECT(L$1&amp;"!$I$1",1)-1+'15MIN'!$A566-1,0),0)</f>
        <v>0</v>
      </c>
      <c r="N566" s="20">
        <f ca="1">IF(INDIRECT(L$1&amp;"!$I$1",1)-1+'15MIN'!$A566&lt;=INDIRECT(L$1&amp;"!$I$2",1),OFFSET(INDIRECT(L$1&amp;"!$G$1",1),INDIRECT(L$1&amp;"!$I$1",1)-1+'15MIN'!$A566-1,0),0)</f>
        <v>0</v>
      </c>
      <c r="O566" s="21">
        <f ca="1">IF(INDIRECT(L$1&amp;"!$I$1",1)-1+'15MIN'!$A566&lt;=INDIRECT(L$1&amp;"!$I$2",1),-OFFSET(INDIRECT(L$1&amp;"!$E$1",1),INDIRECT(L$1&amp;"!$I$1",1)-1+'15MIN'!$A566-1,0),0)</f>
        <v>-1295.661865</v>
      </c>
    </row>
    <row r="567" spans="1:15" x14ac:dyDescent="0.2">
      <c r="A567" s="1">
        <f t="shared" si="23"/>
        <v>563</v>
      </c>
      <c r="B567" s="1">
        <f t="shared" si="24"/>
        <v>6</v>
      </c>
      <c r="C567" s="19">
        <f t="shared" si="25"/>
        <v>0.85416666666666696</v>
      </c>
      <c r="D567" s="20">
        <f ca="1">IF(INDIRECT($D$1&amp;"!$I$1",1)-1+'15MIN'!$A567&lt;=INDIRECT($D$1&amp;"!$I$2",1),OFFSET(INDIRECT($D$1&amp;"!$F$1",1),INDIRECT($D$1&amp;"!$I$1",1)-1+'15MIN'!$A567-1,0),0)</f>
        <v>1268.3595</v>
      </c>
      <c r="E567" s="20">
        <f ca="1">IF(CUEL!$I$1-1+'15MIN'!$A567&lt;=CUEL!$I$2,-OFFSET(CUEL!$D$1,CUEL!$I$1-1+'15MIN'!$A567-1,0),0)</f>
        <v>0</v>
      </c>
      <c r="F567" s="20">
        <f ca="1">IF(INDIRECT($D$1&amp;"!$I$1",1)-1+'15MIN'!$A567&lt;=INDIRECT($D$1&amp;"!$I$2",1),OFFSET(INDIRECT($D$1&amp;"!$G$1",1),INDIRECT($D$1&amp;"!$I$1",1)-1+'15MIN'!$A567-1,0),0)</f>
        <v>156.32725500000001</v>
      </c>
      <c r="G567" s="21">
        <f ca="1">IF(INDIRECT($D$1&amp;"!$I$1",1)-1+'15MIN'!$A567&lt;=INDIRECT($D$1&amp;"!$I$2",1),-OFFSET(INDIRECT($D$1&amp;"!$E$1",1),INDIRECT($D$1&amp;"!$I$1",1)-1+'15MIN'!$A567-1,0),0)</f>
        <v>0</v>
      </c>
      <c r="H567" s="20">
        <f ca="1">IF(INDIRECT(H$1&amp;"!$I$1",1)-1+'15MIN'!$A567&lt;=INDIRECT(H$1&amp;"!$I$2",1),OFFSET(INDIRECT(H$1&amp;"!$F$1",1),INDIRECT(H$1&amp;"!$I$1",1)-1+'15MIN'!$A567-1,0),0)</f>
        <v>41943.809000000001</v>
      </c>
      <c r="I567" s="20">
        <f ca="1">IF(INDIRECT(H$1&amp;"!$I$1",1)-1+'15MIN'!$A567&lt;=INDIRECT(H$1&amp;"!$I$2",1),-OFFSET(INDIRECT(H$1&amp;"!$D$1",1),INDIRECT(H$1&amp;"!$I$1",1)-1+'15MIN'!$A567-1,0),0)</f>
        <v>0</v>
      </c>
      <c r="J567" s="20">
        <f ca="1">IF(INDIRECT(H$1&amp;"!$I$1",1)-1+'15MIN'!$A567&lt;=INDIRECT(H$1&amp;"!$I$2",1),OFFSET(INDIRECT(H$1&amp;"!$G$1",1),INDIRECT(H$1&amp;"!$I$1",1)-1+'15MIN'!$A567-1,0),0)</f>
        <v>0</v>
      </c>
      <c r="K567" s="21">
        <f ca="1">IF(INDIRECT(H$1&amp;"!$I$1",1)-1+'15MIN'!$A567&lt;=INDIRECT(H$1&amp;"!$I$2",1),-OFFSET(INDIRECT(H$1&amp;"!$E$1",1),INDIRECT(H$1&amp;"!$I$1",1)-1+'15MIN'!$A567-1,0),0)</f>
        <v>-5857.6591799999997</v>
      </c>
      <c r="L567" s="20">
        <f ca="1">IF(INDIRECT(L$1&amp;"!$I$1",1)-1+'15MIN'!$A567&lt;=INDIRECT(L$1&amp;"!$I$2",1),OFFSET(INDIRECT(L$1&amp;"!$F$1",1),INDIRECT(L$1&amp;"!$I$1",1)-1+'15MIN'!$A567-1,0),0)</f>
        <v>13305.816999999999</v>
      </c>
      <c r="M567" s="20">
        <f ca="1">IF(INDIRECT(L$1&amp;"!$I$1",1)-1+'15MIN'!$A567&lt;=INDIRECT(L$1&amp;"!$I$2",1),-OFFSET(INDIRECT(L$1&amp;"!$D$1",1),INDIRECT(L$1&amp;"!$I$1",1)-1+'15MIN'!$A567-1,0),0)</f>
        <v>0</v>
      </c>
      <c r="N567" s="20">
        <f ca="1">IF(INDIRECT(L$1&amp;"!$I$1",1)-1+'15MIN'!$A567&lt;=INDIRECT(L$1&amp;"!$I$2",1),OFFSET(INDIRECT(L$1&amp;"!$G$1",1),INDIRECT(L$1&amp;"!$I$1",1)-1+'15MIN'!$A567-1,0),0)</f>
        <v>0</v>
      </c>
      <c r="O567" s="21">
        <f ca="1">IF(INDIRECT(L$1&amp;"!$I$1",1)-1+'15MIN'!$A567&lt;=INDIRECT(L$1&amp;"!$I$2",1),-OFFSET(INDIRECT(L$1&amp;"!$E$1",1),INDIRECT(L$1&amp;"!$I$1",1)-1+'15MIN'!$A567-1,0),0)</f>
        <v>-1294.1739500000001</v>
      </c>
    </row>
    <row r="568" spans="1:15" x14ac:dyDescent="0.2">
      <c r="A568" s="1">
        <f t="shared" si="23"/>
        <v>564</v>
      </c>
      <c r="B568" s="1">
        <f t="shared" si="24"/>
        <v>6</v>
      </c>
      <c r="C568" s="19">
        <f t="shared" si="25"/>
        <v>0.86458333333333304</v>
      </c>
      <c r="D568" s="20">
        <f ca="1">IF(INDIRECT($D$1&amp;"!$I$1",1)-1+'15MIN'!$A568&lt;=INDIRECT($D$1&amp;"!$I$2",1),OFFSET(INDIRECT($D$1&amp;"!$F$1",1),INDIRECT($D$1&amp;"!$I$1",1)-1+'15MIN'!$A568-1,0),0)</f>
        <v>1979.7701</v>
      </c>
      <c r="E568" s="20">
        <f ca="1">IF(CUEL!$I$1-1+'15MIN'!$A568&lt;=CUEL!$I$2,-OFFSET(CUEL!$D$1,CUEL!$I$1-1+'15MIN'!$A568-1,0),0)</f>
        <v>0</v>
      </c>
      <c r="F568" s="20">
        <f ca="1">IF(INDIRECT($D$1&amp;"!$I$1",1)-1+'15MIN'!$A568&lt;=INDIRECT($D$1&amp;"!$I$2",1),OFFSET(INDIRECT($D$1&amp;"!$G$1",1),INDIRECT($D$1&amp;"!$I$1",1)-1+'15MIN'!$A568-1,0),0)</f>
        <v>147.881912</v>
      </c>
      <c r="G568" s="21">
        <f ca="1">IF(INDIRECT($D$1&amp;"!$I$1",1)-1+'15MIN'!$A568&lt;=INDIRECT($D$1&amp;"!$I$2",1),-OFFSET(INDIRECT($D$1&amp;"!$E$1",1),INDIRECT($D$1&amp;"!$I$1",1)-1+'15MIN'!$A568-1,0),0)</f>
        <v>0</v>
      </c>
      <c r="H568" s="20">
        <f ca="1">IF(INDIRECT(H$1&amp;"!$I$1",1)-1+'15MIN'!$A568&lt;=INDIRECT(H$1&amp;"!$I$2",1),OFFSET(INDIRECT(H$1&amp;"!$F$1",1),INDIRECT(H$1&amp;"!$I$1",1)-1+'15MIN'!$A568-1,0),0)</f>
        <v>41913.512000000002</v>
      </c>
      <c r="I568" s="20">
        <f ca="1">IF(INDIRECT(H$1&amp;"!$I$1",1)-1+'15MIN'!$A568&lt;=INDIRECT(H$1&amp;"!$I$2",1),-OFFSET(INDIRECT(H$1&amp;"!$D$1",1),INDIRECT(H$1&amp;"!$I$1",1)-1+'15MIN'!$A568-1,0),0)</f>
        <v>0</v>
      </c>
      <c r="J568" s="20">
        <f ca="1">IF(INDIRECT(H$1&amp;"!$I$1",1)-1+'15MIN'!$A568&lt;=INDIRECT(H$1&amp;"!$I$2",1),OFFSET(INDIRECT(H$1&amp;"!$G$1",1),INDIRECT(H$1&amp;"!$I$1",1)-1+'15MIN'!$A568-1,0),0)</f>
        <v>0</v>
      </c>
      <c r="K568" s="21">
        <f ca="1">IF(INDIRECT(H$1&amp;"!$I$1",1)-1+'15MIN'!$A568&lt;=INDIRECT(H$1&amp;"!$I$2",1),-OFFSET(INDIRECT(H$1&amp;"!$E$1",1),INDIRECT(H$1&amp;"!$I$1",1)-1+'15MIN'!$A568-1,0),0)</f>
        <v>-5847.9941410000001</v>
      </c>
      <c r="L568" s="20">
        <f ca="1">IF(INDIRECT(L$1&amp;"!$I$1",1)-1+'15MIN'!$A568&lt;=INDIRECT(L$1&amp;"!$I$2",1),OFFSET(INDIRECT(L$1&amp;"!$F$1",1),INDIRECT(L$1&amp;"!$I$1",1)-1+'15MIN'!$A568-1,0),0)</f>
        <v>10853.103999999999</v>
      </c>
      <c r="M568" s="20">
        <f ca="1">IF(INDIRECT(L$1&amp;"!$I$1",1)-1+'15MIN'!$A568&lt;=INDIRECT(L$1&amp;"!$I$2",1),-OFFSET(INDIRECT(L$1&amp;"!$D$1",1),INDIRECT(L$1&amp;"!$I$1",1)-1+'15MIN'!$A568-1,0),0)</f>
        <v>0</v>
      </c>
      <c r="N568" s="20">
        <f ca="1">IF(INDIRECT(L$1&amp;"!$I$1",1)-1+'15MIN'!$A568&lt;=INDIRECT(L$1&amp;"!$I$2",1),OFFSET(INDIRECT(L$1&amp;"!$G$1",1),INDIRECT(L$1&amp;"!$I$1",1)-1+'15MIN'!$A568-1,0),0)</f>
        <v>0</v>
      </c>
      <c r="O568" s="21">
        <f ca="1">IF(INDIRECT(L$1&amp;"!$I$1",1)-1+'15MIN'!$A568&lt;=INDIRECT(L$1&amp;"!$I$2",1),-OFFSET(INDIRECT(L$1&amp;"!$E$1",1),INDIRECT(L$1&amp;"!$I$1",1)-1+'15MIN'!$A568-1,0),0)</f>
        <v>-1296.5852050000001</v>
      </c>
    </row>
    <row r="569" spans="1:15" x14ac:dyDescent="0.2">
      <c r="A569" s="1">
        <f t="shared" si="23"/>
        <v>565</v>
      </c>
      <c r="B569" s="1">
        <f t="shared" si="24"/>
        <v>6</v>
      </c>
      <c r="C569" s="19">
        <f t="shared" si="25"/>
        <v>0.875</v>
      </c>
      <c r="D569" s="20">
        <f ca="1">IF(INDIRECT($D$1&amp;"!$I$1",1)-1+'15MIN'!$A569&lt;=INDIRECT($D$1&amp;"!$I$2",1),OFFSET(INDIRECT($D$1&amp;"!$F$1",1),INDIRECT($D$1&amp;"!$I$1",1)-1+'15MIN'!$A569-1,0),0)</f>
        <v>3309.4375</v>
      </c>
      <c r="E569" s="20">
        <f ca="1">IF(CUEL!$I$1-1+'15MIN'!$A569&lt;=CUEL!$I$2,-OFFSET(CUEL!$D$1,CUEL!$I$1-1+'15MIN'!$A569-1,0),0)</f>
        <v>0</v>
      </c>
      <c r="F569" s="20">
        <f ca="1">IF(INDIRECT($D$1&amp;"!$I$1",1)-1+'15MIN'!$A569&lt;=INDIRECT($D$1&amp;"!$I$2",1),OFFSET(INDIRECT($D$1&amp;"!$G$1",1),INDIRECT($D$1&amp;"!$I$1",1)-1+'15MIN'!$A569-1,0),0)</f>
        <v>83.302475000000001</v>
      </c>
      <c r="G569" s="21">
        <f ca="1">IF(INDIRECT($D$1&amp;"!$I$1",1)-1+'15MIN'!$A569&lt;=INDIRECT($D$1&amp;"!$I$2",1),-OFFSET(INDIRECT($D$1&amp;"!$E$1",1),INDIRECT($D$1&amp;"!$I$1",1)-1+'15MIN'!$A569-1,0),0)</f>
        <v>0</v>
      </c>
      <c r="H569" s="20">
        <f ca="1">IF(INDIRECT(H$1&amp;"!$I$1",1)-1+'15MIN'!$A569&lt;=INDIRECT(H$1&amp;"!$I$2",1),OFFSET(INDIRECT(H$1&amp;"!$F$1",1),INDIRECT(H$1&amp;"!$I$1",1)-1+'15MIN'!$A569-1,0),0)</f>
        <v>41652.737999999998</v>
      </c>
      <c r="I569" s="20">
        <f ca="1">IF(INDIRECT(H$1&amp;"!$I$1",1)-1+'15MIN'!$A569&lt;=INDIRECT(H$1&amp;"!$I$2",1),-OFFSET(INDIRECT(H$1&amp;"!$D$1",1),INDIRECT(H$1&amp;"!$I$1",1)-1+'15MIN'!$A569-1,0),0)</f>
        <v>0</v>
      </c>
      <c r="J569" s="20">
        <f ca="1">IF(INDIRECT(H$1&amp;"!$I$1",1)-1+'15MIN'!$A569&lt;=INDIRECT(H$1&amp;"!$I$2",1),OFFSET(INDIRECT(H$1&amp;"!$G$1",1),INDIRECT(H$1&amp;"!$I$1",1)-1+'15MIN'!$A569-1,0),0)</f>
        <v>0</v>
      </c>
      <c r="K569" s="21">
        <f ca="1">IF(INDIRECT(H$1&amp;"!$I$1",1)-1+'15MIN'!$A569&lt;=INDIRECT(H$1&amp;"!$I$2",1),-OFFSET(INDIRECT(H$1&amp;"!$E$1",1),INDIRECT(H$1&amp;"!$I$1",1)-1+'15MIN'!$A569-1,0),0)</f>
        <v>-5811.6782229999999</v>
      </c>
      <c r="L569" s="20">
        <f ca="1">IF(INDIRECT(L$1&amp;"!$I$1",1)-1+'15MIN'!$A569&lt;=INDIRECT(L$1&amp;"!$I$2",1),OFFSET(INDIRECT(L$1&amp;"!$F$1",1),INDIRECT(L$1&amp;"!$I$1",1)-1+'15MIN'!$A569-1,0),0)</f>
        <v>11748.473</v>
      </c>
      <c r="M569" s="20">
        <f ca="1">IF(INDIRECT(L$1&amp;"!$I$1",1)-1+'15MIN'!$A569&lt;=INDIRECT(L$1&amp;"!$I$2",1),-OFFSET(INDIRECT(L$1&amp;"!$D$1",1),INDIRECT(L$1&amp;"!$I$1",1)-1+'15MIN'!$A569-1,0),0)</f>
        <v>0</v>
      </c>
      <c r="N569" s="20">
        <f ca="1">IF(INDIRECT(L$1&amp;"!$I$1",1)-1+'15MIN'!$A569&lt;=INDIRECT(L$1&amp;"!$I$2",1),OFFSET(INDIRECT(L$1&amp;"!$G$1",1),INDIRECT(L$1&amp;"!$I$1",1)-1+'15MIN'!$A569-1,0),0)</f>
        <v>0</v>
      </c>
      <c r="O569" s="21">
        <f ca="1">IF(INDIRECT(L$1&amp;"!$I$1",1)-1+'15MIN'!$A569&lt;=INDIRECT(L$1&amp;"!$I$2",1),-OFFSET(INDIRECT(L$1&amp;"!$E$1",1),INDIRECT(L$1&amp;"!$I$1",1)-1+'15MIN'!$A569-1,0),0)</f>
        <v>-1288.7753909999999</v>
      </c>
    </row>
    <row r="570" spans="1:15" x14ac:dyDescent="0.2">
      <c r="A570" s="1">
        <f t="shared" si="23"/>
        <v>566</v>
      </c>
      <c r="B570" s="1">
        <f t="shared" si="24"/>
        <v>6</v>
      </c>
      <c r="C570" s="19">
        <f t="shared" si="25"/>
        <v>0.88541666666666696</v>
      </c>
      <c r="D570" s="20">
        <f ca="1">IF(INDIRECT($D$1&amp;"!$I$1",1)-1+'15MIN'!$A570&lt;=INDIRECT($D$1&amp;"!$I$2",1),OFFSET(INDIRECT($D$1&amp;"!$F$1",1),INDIRECT($D$1&amp;"!$I$1",1)-1+'15MIN'!$A570-1,0),0)</f>
        <v>4149.5331999999999</v>
      </c>
      <c r="E570" s="20">
        <f ca="1">IF(CUEL!$I$1-1+'15MIN'!$A570&lt;=CUEL!$I$2,-OFFSET(CUEL!$D$1,CUEL!$I$1-1+'15MIN'!$A570-1,0),0)</f>
        <v>0</v>
      </c>
      <c r="F570" s="20">
        <f ca="1">IF(INDIRECT($D$1&amp;"!$I$1",1)-1+'15MIN'!$A570&lt;=INDIRECT($D$1&amp;"!$I$2",1),OFFSET(INDIRECT($D$1&amp;"!$G$1",1),INDIRECT($D$1&amp;"!$I$1",1)-1+'15MIN'!$A570-1,0),0)</f>
        <v>19.774650999999999</v>
      </c>
      <c r="G570" s="21">
        <f ca="1">IF(INDIRECT($D$1&amp;"!$I$1",1)-1+'15MIN'!$A570&lt;=INDIRECT($D$1&amp;"!$I$2",1),-OFFSET(INDIRECT($D$1&amp;"!$E$1",1),INDIRECT($D$1&amp;"!$I$1",1)-1+'15MIN'!$A570-1,0),0)</f>
        <v>-17.281697999999999</v>
      </c>
      <c r="H570" s="20">
        <f ca="1">IF(INDIRECT(H$1&amp;"!$I$1",1)-1+'15MIN'!$A570&lt;=INDIRECT(H$1&amp;"!$I$2",1),OFFSET(INDIRECT(H$1&amp;"!$F$1",1),INDIRECT(H$1&amp;"!$I$1",1)-1+'15MIN'!$A570-1,0),0)</f>
        <v>41679.262000000002</v>
      </c>
      <c r="I570" s="20">
        <f ca="1">IF(INDIRECT(H$1&amp;"!$I$1",1)-1+'15MIN'!$A570&lt;=INDIRECT(H$1&amp;"!$I$2",1),-OFFSET(INDIRECT(H$1&amp;"!$D$1",1),INDIRECT(H$1&amp;"!$I$1",1)-1+'15MIN'!$A570-1,0),0)</f>
        <v>0</v>
      </c>
      <c r="J570" s="20">
        <f ca="1">IF(INDIRECT(H$1&amp;"!$I$1",1)-1+'15MIN'!$A570&lt;=INDIRECT(H$1&amp;"!$I$2",1),OFFSET(INDIRECT(H$1&amp;"!$G$1",1),INDIRECT(H$1&amp;"!$I$1",1)-1+'15MIN'!$A570-1,0),0)</f>
        <v>0</v>
      </c>
      <c r="K570" s="21">
        <f ca="1">IF(INDIRECT(H$1&amp;"!$I$1",1)-1+'15MIN'!$A570&lt;=INDIRECT(H$1&amp;"!$I$2",1),-OFFSET(INDIRECT(H$1&amp;"!$E$1",1),INDIRECT(H$1&amp;"!$I$1",1)-1+'15MIN'!$A570-1,0),0)</f>
        <v>-5821.5566410000001</v>
      </c>
      <c r="L570" s="20">
        <f ca="1">IF(INDIRECT(L$1&amp;"!$I$1",1)-1+'15MIN'!$A570&lt;=INDIRECT(L$1&amp;"!$I$2",1),OFFSET(INDIRECT(L$1&amp;"!$F$1",1),INDIRECT(L$1&amp;"!$I$1",1)-1+'15MIN'!$A570-1,0),0)</f>
        <v>12900.662</v>
      </c>
      <c r="M570" s="20">
        <f ca="1">IF(INDIRECT(L$1&amp;"!$I$1",1)-1+'15MIN'!$A570&lt;=INDIRECT(L$1&amp;"!$I$2",1),-OFFSET(INDIRECT(L$1&amp;"!$D$1",1),INDIRECT(L$1&amp;"!$I$1",1)-1+'15MIN'!$A570-1,0),0)</f>
        <v>0</v>
      </c>
      <c r="N570" s="20">
        <f ca="1">IF(INDIRECT(L$1&amp;"!$I$1",1)-1+'15MIN'!$A570&lt;=INDIRECT(L$1&amp;"!$I$2",1),OFFSET(INDIRECT(L$1&amp;"!$G$1",1),INDIRECT(L$1&amp;"!$I$1",1)-1+'15MIN'!$A570-1,0),0)</f>
        <v>0</v>
      </c>
      <c r="O570" s="21">
        <f ca="1">IF(INDIRECT(L$1&amp;"!$I$1",1)-1+'15MIN'!$A570&lt;=INDIRECT(L$1&amp;"!$I$2",1),-OFFSET(INDIRECT(L$1&amp;"!$E$1",1),INDIRECT(L$1&amp;"!$I$1",1)-1+'15MIN'!$A570-1,0),0)</f>
        <v>-1284.147827</v>
      </c>
    </row>
    <row r="571" spans="1:15" x14ac:dyDescent="0.2">
      <c r="A571" s="1">
        <f t="shared" si="23"/>
        <v>567</v>
      </c>
      <c r="B571" s="1">
        <f t="shared" si="24"/>
        <v>6</v>
      </c>
      <c r="C571" s="19">
        <f t="shared" si="25"/>
        <v>0.89583333333333304</v>
      </c>
      <c r="D571" s="20">
        <f ca="1">IF(INDIRECT($D$1&amp;"!$I$1",1)-1+'15MIN'!$A571&lt;=INDIRECT($D$1&amp;"!$I$2",1),OFFSET(INDIRECT($D$1&amp;"!$F$1",1),INDIRECT($D$1&amp;"!$I$1",1)-1+'15MIN'!$A571-1,0),0)</f>
        <v>4351.1742999999997</v>
      </c>
      <c r="E571" s="20">
        <f ca="1">IF(CUEL!$I$1-1+'15MIN'!$A571&lt;=CUEL!$I$2,-OFFSET(CUEL!$D$1,CUEL!$I$1-1+'15MIN'!$A571-1,0),0)</f>
        <v>0</v>
      </c>
      <c r="F571" s="20">
        <f ca="1">IF(INDIRECT($D$1&amp;"!$I$1",1)-1+'15MIN'!$A571&lt;=INDIRECT($D$1&amp;"!$I$2",1),OFFSET(INDIRECT($D$1&amp;"!$G$1",1),INDIRECT($D$1&amp;"!$I$1",1)-1+'15MIN'!$A571-1,0),0)</f>
        <v>3.1523110000000001</v>
      </c>
      <c r="G571" s="21">
        <f ca="1">IF(INDIRECT($D$1&amp;"!$I$1",1)-1+'15MIN'!$A571&lt;=INDIRECT($D$1&amp;"!$I$2",1),-OFFSET(INDIRECT($D$1&amp;"!$E$1",1),INDIRECT($D$1&amp;"!$I$1",1)-1+'15MIN'!$A571-1,0),0)</f>
        <v>-28.134333000000002</v>
      </c>
      <c r="H571" s="20">
        <f ca="1">IF(INDIRECT(H$1&amp;"!$I$1",1)-1+'15MIN'!$A571&lt;=INDIRECT(H$1&amp;"!$I$2",1),OFFSET(INDIRECT(H$1&amp;"!$F$1",1),INDIRECT(H$1&amp;"!$I$1",1)-1+'15MIN'!$A571-1,0),0)</f>
        <v>41571.425999999999</v>
      </c>
      <c r="I571" s="20">
        <f ca="1">IF(INDIRECT(H$1&amp;"!$I$1",1)-1+'15MIN'!$A571&lt;=INDIRECT(H$1&amp;"!$I$2",1),-OFFSET(INDIRECT(H$1&amp;"!$D$1",1),INDIRECT(H$1&amp;"!$I$1",1)-1+'15MIN'!$A571-1,0),0)</f>
        <v>0</v>
      </c>
      <c r="J571" s="20">
        <f ca="1">IF(INDIRECT(H$1&amp;"!$I$1",1)-1+'15MIN'!$A571&lt;=INDIRECT(H$1&amp;"!$I$2",1),OFFSET(INDIRECT(H$1&amp;"!$G$1",1),INDIRECT(H$1&amp;"!$I$1",1)-1+'15MIN'!$A571-1,0),0)</f>
        <v>0</v>
      </c>
      <c r="K571" s="21">
        <f ca="1">IF(INDIRECT(H$1&amp;"!$I$1",1)-1+'15MIN'!$A571&lt;=INDIRECT(H$1&amp;"!$I$2",1),-OFFSET(INDIRECT(H$1&amp;"!$E$1",1),INDIRECT(H$1&amp;"!$I$1",1)-1+'15MIN'!$A571-1,0),0)</f>
        <v>-5825.2587890000004</v>
      </c>
      <c r="L571" s="20">
        <f ca="1">IF(INDIRECT(L$1&amp;"!$I$1",1)-1+'15MIN'!$A571&lt;=INDIRECT(L$1&amp;"!$I$2",1),OFFSET(INDIRECT(L$1&amp;"!$F$1",1),INDIRECT(L$1&amp;"!$I$1",1)-1+'15MIN'!$A571-1,0),0)</f>
        <v>12802.108</v>
      </c>
      <c r="M571" s="20">
        <f ca="1">IF(INDIRECT(L$1&amp;"!$I$1",1)-1+'15MIN'!$A571&lt;=INDIRECT(L$1&amp;"!$I$2",1),-OFFSET(INDIRECT(L$1&amp;"!$D$1",1),INDIRECT(L$1&amp;"!$I$1",1)-1+'15MIN'!$A571-1,0),0)</f>
        <v>0</v>
      </c>
      <c r="N571" s="20">
        <f ca="1">IF(INDIRECT(L$1&amp;"!$I$1",1)-1+'15MIN'!$A571&lt;=INDIRECT(L$1&amp;"!$I$2",1),OFFSET(INDIRECT(L$1&amp;"!$G$1",1),INDIRECT(L$1&amp;"!$I$1",1)-1+'15MIN'!$A571-1,0),0)</f>
        <v>0</v>
      </c>
      <c r="O571" s="21">
        <f ca="1">IF(INDIRECT(L$1&amp;"!$I$1",1)-1+'15MIN'!$A571&lt;=INDIRECT(L$1&amp;"!$I$2",1),-OFFSET(INDIRECT(L$1&amp;"!$E$1",1),INDIRECT(L$1&amp;"!$I$1",1)-1+'15MIN'!$A571-1,0),0)</f>
        <v>-1293.9930420000001</v>
      </c>
    </row>
    <row r="572" spans="1:15" x14ac:dyDescent="0.2">
      <c r="A572" s="1">
        <f t="shared" si="23"/>
        <v>568</v>
      </c>
      <c r="B572" s="1">
        <f t="shared" si="24"/>
        <v>6</v>
      </c>
      <c r="C572" s="19">
        <f t="shared" si="25"/>
        <v>0.90625</v>
      </c>
      <c r="D572" s="20">
        <f ca="1">IF(INDIRECT($D$1&amp;"!$I$1",1)-1+'15MIN'!$A572&lt;=INDIRECT($D$1&amp;"!$I$2",1),OFFSET(INDIRECT($D$1&amp;"!$F$1",1),INDIRECT($D$1&amp;"!$I$1",1)-1+'15MIN'!$A572-1,0),0)</f>
        <v>3897.3447000000001</v>
      </c>
      <c r="E572" s="20">
        <f ca="1">IF(CUEL!$I$1-1+'15MIN'!$A572&lt;=CUEL!$I$2,-OFFSET(CUEL!$D$1,CUEL!$I$1-1+'15MIN'!$A572-1,0),0)</f>
        <v>0</v>
      </c>
      <c r="F572" s="20">
        <f ca="1">IF(INDIRECT($D$1&amp;"!$I$1",1)-1+'15MIN'!$A572&lt;=INDIRECT($D$1&amp;"!$I$2",1),OFFSET(INDIRECT($D$1&amp;"!$G$1",1),INDIRECT($D$1&amp;"!$I$1",1)-1+'15MIN'!$A572-1,0),0)</f>
        <v>28.441255999999999</v>
      </c>
      <c r="G572" s="21">
        <f ca="1">IF(INDIRECT($D$1&amp;"!$I$1",1)-1+'15MIN'!$A572&lt;=INDIRECT($D$1&amp;"!$I$2",1),-OFFSET(INDIRECT($D$1&amp;"!$E$1",1),INDIRECT($D$1&amp;"!$I$1",1)-1+'15MIN'!$A572-1,0),0)</f>
        <v>-4.7270219999999998</v>
      </c>
      <c r="H572" s="20">
        <f ca="1">IF(INDIRECT(H$1&amp;"!$I$1",1)-1+'15MIN'!$A572&lt;=INDIRECT(H$1&amp;"!$I$2",1),OFFSET(INDIRECT(H$1&amp;"!$F$1",1),INDIRECT(H$1&amp;"!$I$1",1)-1+'15MIN'!$A572-1,0),0)</f>
        <v>41540.254000000001</v>
      </c>
      <c r="I572" s="20">
        <f ca="1">IF(INDIRECT(H$1&amp;"!$I$1",1)-1+'15MIN'!$A572&lt;=INDIRECT(H$1&amp;"!$I$2",1),-OFFSET(INDIRECT(H$1&amp;"!$D$1",1),INDIRECT(H$1&amp;"!$I$1",1)-1+'15MIN'!$A572-1,0),0)</f>
        <v>0</v>
      </c>
      <c r="J572" s="20">
        <f ca="1">IF(INDIRECT(H$1&amp;"!$I$1",1)-1+'15MIN'!$A572&lt;=INDIRECT(H$1&amp;"!$I$2",1),OFFSET(INDIRECT(H$1&amp;"!$G$1",1),INDIRECT(H$1&amp;"!$I$1",1)-1+'15MIN'!$A572-1,0),0)</f>
        <v>0</v>
      </c>
      <c r="K572" s="21">
        <f ca="1">IF(INDIRECT(H$1&amp;"!$I$1",1)-1+'15MIN'!$A572&lt;=INDIRECT(H$1&amp;"!$I$2",1),-OFFSET(INDIRECT(H$1&amp;"!$E$1",1),INDIRECT(H$1&amp;"!$I$1",1)-1+'15MIN'!$A572-1,0),0)</f>
        <v>-5809.1235349999997</v>
      </c>
      <c r="L572" s="20">
        <f ca="1">IF(INDIRECT(L$1&amp;"!$I$1",1)-1+'15MIN'!$A572&lt;=INDIRECT(L$1&amp;"!$I$2",1),OFFSET(INDIRECT(L$1&amp;"!$F$1",1),INDIRECT(L$1&amp;"!$I$1",1)-1+'15MIN'!$A572-1,0),0)</f>
        <v>13932.782999999999</v>
      </c>
      <c r="M572" s="20">
        <f ca="1">IF(INDIRECT(L$1&amp;"!$I$1",1)-1+'15MIN'!$A572&lt;=INDIRECT(L$1&amp;"!$I$2",1),-OFFSET(INDIRECT(L$1&amp;"!$D$1",1),INDIRECT(L$1&amp;"!$I$1",1)-1+'15MIN'!$A572-1,0),0)</f>
        <v>0</v>
      </c>
      <c r="N572" s="20">
        <f ca="1">IF(INDIRECT(L$1&amp;"!$I$1",1)-1+'15MIN'!$A572&lt;=INDIRECT(L$1&amp;"!$I$2",1),OFFSET(INDIRECT(L$1&amp;"!$G$1",1),INDIRECT(L$1&amp;"!$I$1",1)-1+'15MIN'!$A572-1,0),0)</f>
        <v>0</v>
      </c>
      <c r="O572" s="21">
        <f ca="1">IF(INDIRECT(L$1&amp;"!$I$1",1)-1+'15MIN'!$A572&lt;=INDIRECT(L$1&amp;"!$I$2",1),-OFFSET(INDIRECT(L$1&amp;"!$E$1",1),INDIRECT(L$1&amp;"!$I$1",1)-1+'15MIN'!$A572-1,0),0)</f>
        <v>-1288.7620850000001</v>
      </c>
    </row>
    <row r="573" spans="1:15" x14ac:dyDescent="0.2">
      <c r="A573" s="1">
        <f t="shared" si="23"/>
        <v>569</v>
      </c>
      <c r="B573" s="1">
        <f t="shared" si="24"/>
        <v>6</v>
      </c>
      <c r="C573" s="19">
        <f t="shared" si="25"/>
        <v>0.91666666666666696</v>
      </c>
      <c r="D573" s="20">
        <f ca="1">IF(INDIRECT($D$1&amp;"!$I$1",1)-1+'15MIN'!$A573&lt;=INDIRECT($D$1&amp;"!$I$2",1),OFFSET(INDIRECT($D$1&amp;"!$F$1",1),INDIRECT($D$1&amp;"!$I$1",1)-1+'15MIN'!$A573-1,0),0)</f>
        <v>4003.8584000000001</v>
      </c>
      <c r="E573" s="20">
        <f ca="1">IF(CUEL!$I$1-1+'15MIN'!$A573&lt;=CUEL!$I$2,-OFFSET(CUEL!$D$1,CUEL!$I$1-1+'15MIN'!$A573-1,0),0)</f>
        <v>0</v>
      </c>
      <c r="F573" s="20">
        <f ca="1">IF(INDIRECT($D$1&amp;"!$I$1",1)-1+'15MIN'!$A573&lt;=INDIRECT($D$1&amp;"!$I$2",1),OFFSET(INDIRECT($D$1&amp;"!$G$1",1),INDIRECT($D$1&amp;"!$I$1",1)-1+'15MIN'!$A573-1,0),0)</f>
        <v>16.474443000000001</v>
      </c>
      <c r="G573" s="21">
        <f ca="1">IF(INDIRECT($D$1&amp;"!$I$1",1)-1+'15MIN'!$A573&lt;=INDIRECT($D$1&amp;"!$I$2",1),-OFFSET(INDIRECT($D$1&amp;"!$E$1",1),INDIRECT($D$1&amp;"!$I$1",1)-1+'15MIN'!$A573-1,0),0)</f>
        <v>-3.482653</v>
      </c>
      <c r="H573" s="20">
        <f ca="1">IF(INDIRECT(H$1&amp;"!$I$1",1)-1+'15MIN'!$A573&lt;=INDIRECT(H$1&amp;"!$I$2",1),OFFSET(INDIRECT(H$1&amp;"!$F$1",1),INDIRECT(H$1&amp;"!$I$1",1)-1+'15MIN'!$A573-1,0),0)</f>
        <v>41361.18</v>
      </c>
      <c r="I573" s="20">
        <f ca="1">IF(INDIRECT(H$1&amp;"!$I$1",1)-1+'15MIN'!$A573&lt;=INDIRECT(H$1&amp;"!$I$2",1),-OFFSET(INDIRECT(H$1&amp;"!$D$1",1),INDIRECT(H$1&amp;"!$I$1",1)-1+'15MIN'!$A573-1,0),0)</f>
        <v>0</v>
      </c>
      <c r="J573" s="20">
        <f ca="1">IF(INDIRECT(H$1&amp;"!$I$1",1)-1+'15MIN'!$A573&lt;=INDIRECT(H$1&amp;"!$I$2",1),OFFSET(INDIRECT(H$1&amp;"!$G$1",1),INDIRECT(H$1&amp;"!$I$1",1)-1+'15MIN'!$A573-1,0),0)</f>
        <v>0</v>
      </c>
      <c r="K573" s="21">
        <f ca="1">IF(INDIRECT(H$1&amp;"!$I$1",1)-1+'15MIN'!$A573&lt;=INDIRECT(H$1&amp;"!$I$2",1),-OFFSET(INDIRECT(H$1&amp;"!$E$1",1),INDIRECT(H$1&amp;"!$I$1",1)-1+'15MIN'!$A573-1,0),0)</f>
        <v>-5781.8916019999997</v>
      </c>
      <c r="L573" s="20">
        <f ca="1">IF(INDIRECT(L$1&amp;"!$I$1",1)-1+'15MIN'!$A573&lt;=INDIRECT(L$1&amp;"!$I$2",1),OFFSET(INDIRECT(L$1&amp;"!$F$1",1),INDIRECT(L$1&amp;"!$I$1",1)-1+'15MIN'!$A573-1,0),0)</f>
        <v>12025.325000000001</v>
      </c>
      <c r="M573" s="20">
        <f ca="1">IF(INDIRECT(L$1&amp;"!$I$1",1)-1+'15MIN'!$A573&lt;=INDIRECT(L$1&amp;"!$I$2",1),-OFFSET(INDIRECT(L$1&amp;"!$D$1",1),INDIRECT(L$1&amp;"!$I$1",1)-1+'15MIN'!$A573-1,0),0)</f>
        <v>0</v>
      </c>
      <c r="N573" s="20">
        <f ca="1">IF(INDIRECT(L$1&amp;"!$I$1",1)-1+'15MIN'!$A573&lt;=INDIRECT(L$1&amp;"!$I$2",1),OFFSET(INDIRECT(L$1&amp;"!$G$1",1),INDIRECT(L$1&amp;"!$I$1",1)-1+'15MIN'!$A573-1,0),0)</f>
        <v>0</v>
      </c>
      <c r="O573" s="21">
        <f ca="1">IF(INDIRECT(L$1&amp;"!$I$1",1)-1+'15MIN'!$A573&lt;=INDIRECT(L$1&amp;"!$I$2",1),-OFFSET(INDIRECT(L$1&amp;"!$E$1",1),INDIRECT(L$1&amp;"!$I$1",1)-1+'15MIN'!$A573-1,0),0)</f>
        <v>-1297.86499</v>
      </c>
    </row>
    <row r="574" spans="1:15" x14ac:dyDescent="0.2">
      <c r="A574" s="1">
        <f t="shared" si="23"/>
        <v>570</v>
      </c>
      <c r="B574" s="1">
        <f t="shared" si="24"/>
        <v>6</v>
      </c>
      <c r="C574" s="19">
        <f t="shared" si="25"/>
        <v>0.92708333333333304</v>
      </c>
      <c r="D574" s="20">
        <f ca="1">IF(INDIRECT($D$1&amp;"!$I$1",1)-1+'15MIN'!$A574&lt;=INDIRECT($D$1&amp;"!$I$2",1),OFFSET(INDIRECT($D$1&amp;"!$F$1",1),INDIRECT($D$1&amp;"!$I$1",1)-1+'15MIN'!$A574-1,0),0)</f>
        <v>3851.23</v>
      </c>
      <c r="E574" s="20">
        <f ca="1">IF(CUEL!$I$1-1+'15MIN'!$A574&lt;=CUEL!$I$2,-OFFSET(CUEL!$D$1,CUEL!$I$1-1+'15MIN'!$A574-1,0),0)</f>
        <v>0</v>
      </c>
      <c r="F574" s="20">
        <f ca="1">IF(INDIRECT($D$1&amp;"!$I$1",1)-1+'15MIN'!$A574&lt;=INDIRECT($D$1&amp;"!$I$2",1),OFFSET(INDIRECT($D$1&amp;"!$G$1",1),INDIRECT($D$1&amp;"!$I$1",1)-1+'15MIN'!$A574-1,0),0)</f>
        <v>27.129145000000001</v>
      </c>
      <c r="G574" s="21">
        <f ca="1">IF(INDIRECT($D$1&amp;"!$I$1",1)-1+'15MIN'!$A574&lt;=INDIRECT($D$1&amp;"!$I$2",1),-OFFSET(INDIRECT($D$1&amp;"!$E$1",1),INDIRECT($D$1&amp;"!$I$1",1)-1+'15MIN'!$A574-1,0),0)</f>
        <v>-0.60249699999999995</v>
      </c>
      <c r="H574" s="20">
        <f ca="1">IF(INDIRECT(H$1&amp;"!$I$1",1)-1+'15MIN'!$A574&lt;=INDIRECT(H$1&amp;"!$I$2",1),OFFSET(INDIRECT(H$1&amp;"!$F$1",1),INDIRECT(H$1&amp;"!$I$1",1)-1+'15MIN'!$A574-1,0),0)</f>
        <v>40800.891000000003</v>
      </c>
      <c r="I574" s="20">
        <f ca="1">IF(INDIRECT(H$1&amp;"!$I$1",1)-1+'15MIN'!$A574&lt;=INDIRECT(H$1&amp;"!$I$2",1),-OFFSET(INDIRECT(H$1&amp;"!$D$1",1),INDIRECT(H$1&amp;"!$I$1",1)-1+'15MIN'!$A574-1,0),0)</f>
        <v>0</v>
      </c>
      <c r="J574" s="20">
        <f ca="1">IF(INDIRECT(H$1&amp;"!$I$1",1)-1+'15MIN'!$A574&lt;=INDIRECT(H$1&amp;"!$I$2",1),OFFSET(INDIRECT(H$1&amp;"!$G$1",1),INDIRECT(H$1&amp;"!$I$1",1)-1+'15MIN'!$A574-1,0),0)</f>
        <v>0</v>
      </c>
      <c r="K574" s="21">
        <f ca="1">IF(INDIRECT(H$1&amp;"!$I$1",1)-1+'15MIN'!$A574&lt;=INDIRECT(H$1&amp;"!$I$2",1),-OFFSET(INDIRECT(H$1&amp;"!$E$1",1),INDIRECT(H$1&amp;"!$I$1",1)-1+'15MIN'!$A574-1,0),0)</f>
        <v>-5688.2719729999999</v>
      </c>
      <c r="L574" s="20">
        <f ca="1">IF(INDIRECT(L$1&amp;"!$I$1",1)-1+'15MIN'!$A574&lt;=INDIRECT(L$1&amp;"!$I$2",1),OFFSET(INDIRECT(L$1&amp;"!$F$1",1),INDIRECT(L$1&amp;"!$I$1",1)-1+'15MIN'!$A574-1,0),0)</f>
        <v>11324.563</v>
      </c>
      <c r="M574" s="20">
        <f ca="1">IF(INDIRECT(L$1&amp;"!$I$1",1)-1+'15MIN'!$A574&lt;=INDIRECT(L$1&amp;"!$I$2",1),-OFFSET(INDIRECT(L$1&amp;"!$D$1",1),INDIRECT(L$1&amp;"!$I$1",1)-1+'15MIN'!$A574-1,0),0)</f>
        <v>0</v>
      </c>
      <c r="N574" s="20">
        <f ca="1">IF(INDIRECT(L$1&amp;"!$I$1",1)-1+'15MIN'!$A574&lt;=INDIRECT(L$1&amp;"!$I$2",1),OFFSET(INDIRECT(L$1&amp;"!$G$1",1),INDIRECT(L$1&amp;"!$I$1",1)-1+'15MIN'!$A574-1,0),0)</f>
        <v>0</v>
      </c>
      <c r="O574" s="21">
        <f ca="1">IF(INDIRECT(L$1&amp;"!$I$1",1)-1+'15MIN'!$A574&lt;=INDIRECT(L$1&amp;"!$I$2",1),-OFFSET(INDIRECT(L$1&amp;"!$E$1",1),INDIRECT(L$1&amp;"!$I$1",1)-1+'15MIN'!$A574-1,0),0)</f>
        <v>-1300.305908</v>
      </c>
    </row>
    <row r="575" spans="1:15" x14ac:dyDescent="0.2">
      <c r="A575" s="1">
        <f t="shared" si="23"/>
        <v>571</v>
      </c>
      <c r="B575" s="1">
        <f t="shared" si="24"/>
        <v>6</v>
      </c>
      <c r="C575" s="19">
        <f t="shared" si="25"/>
        <v>0.9375</v>
      </c>
      <c r="D575" s="20">
        <f ca="1">IF(INDIRECT($D$1&amp;"!$I$1",1)-1+'15MIN'!$A575&lt;=INDIRECT($D$1&amp;"!$I$2",1),OFFSET(INDIRECT($D$1&amp;"!$F$1",1),INDIRECT($D$1&amp;"!$I$1",1)-1+'15MIN'!$A575-1,0),0)</f>
        <v>4056.2795000000001</v>
      </c>
      <c r="E575" s="20">
        <f ca="1">IF(CUEL!$I$1-1+'15MIN'!$A575&lt;=CUEL!$I$2,-OFFSET(CUEL!$D$1,CUEL!$I$1-1+'15MIN'!$A575-1,0),0)</f>
        <v>0</v>
      </c>
      <c r="F575" s="20">
        <f ca="1">IF(INDIRECT($D$1&amp;"!$I$1",1)-1+'15MIN'!$A575&lt;=INDIRECT($D$1&amp;"!$I$2",1),OFFSET(INDIRECT($D$1&amp;"!$G$1",1),INDIRECT($D$1&amp;"!$I$1",1)-1+'15MIN'!$A575-1,0),0)</f>
        <v>13.564080000000001</v>
      </c>
      <c r="G575" s="21">
        <f ca="1">IF(INDIRECT($D$1&amp;"!$I$1",1)-1+'15MIN'!$A575&lt;=INDIRECT($D$1&amp;"!$I$2",1),-OFFSET(INDIRECT($D$1&amp;"!$E$1",1),INDIRECT($D$1&amp;"!$I$1",1)-1+'15MIN'!$A575-1,0),0)</f>
        <v>-21.299119999999998</v>
      </c>
      <c r="H575" s="20">
        <f ca="1">IF(INDIRECT(H$1&amp;"!$I$1",1)-1+'15MIN'!$A575&lt;=INDIRECT(H$1&amp;"!$I$2",1),OFFSET(INDIRECT(H$1&amp;"!$F$1",1),INDIRECT(H$1&amp;"!$I$1",1)-1+'15MIN'!$A575-1,0),0)</f>
        <v>39083.546999999999</v>
      </c>
      <c r="I575" s="20">
        <f ca="1">IF(INDIRECT(H$1&amp;"!$I$1",1)-1+'15MIN'!$A575&lt;=INDIRECT(H$1&amp;"!$I$2",1),-OFFSET(INDIRECT(H$1&amp;"!$D$1",1),INDIRECT(H$1&amp;"!$I$1",1)-1+'15MIN'!$A575-1,0),0)</f>
        <v>0</v>
      </c>
      <c r="J575" s="20">
        <f ca="1">IF(INDIRECT(H$1&amp;"!$I$1",1)-1+'15MIN'!$A575&lt;=INDIRECT(H$1&amp;"!$I$2",1),OFFSET(INDIRECT(H$1&amp;"!$G$1",1),INDIRECT(H$1&amp;"!$I$1",1)-1+'15MIN'!$A575-1,0),0)</f>
        <v>0</v>
      </c>
      <c r="K575" s="21">
        <f ca="1">IF(INDIRECT(H$1&amp;"!$I$1",1)-1+'15MIN'!$A575&lt;=INDIRECT(H$1&amp;"!$I$2",1),-OFFSET(INDIRECT(H$1&amp;"!$E$1",1),INDIRECT(H$1&amp;"!$I$1",1)-1+'15MIN'!$A575-1,0),0)</f>
        <v>-5433.2451170000004</v>
      </c>
      <c r="L575" s="20">
        <f ca="1">IF(INDIRECT(L$1&amp;"!$I$1",1)-1+'15MIN'!$A575&lt;=INDIRECT(L$1&amp;"!$I$2",1),OFFSET(INDIRECT(L$1&amp;"!$F$1",1),INDIRECT(L$1&amp;"!$I$1",1)-1+'15MIN'!$A575-1,0),0)</f>
        <v>12123.612999999999</v>
      </c>
      <c r="M575" s="20">
        <f ca="1">IF(INDIRECT(L$1&amp;"!$I$1",1)-1+'15MIN'!$A575&lt;=INDIRECT(L$1&amp;"!$I$2",1),-OFFSET(INDIRECT(L$1&amp;"!$D$1",1),INDIRECT(L$1&amp;"!$I$1",1)-1+'15MIN'!$A575-1,0),0)</f>
        <v>0</v>
      </c>
      <c r="N575" s="20">
        <f ca="1">IF(INDIRECT(L$1&amp;"!$I$1",1)-1+'15MIN'!$A575&lt;=INDIRECT(L$1&amp;"!$I$2",1),OFFSET(INDIRECT(L$1&amp;"!$G$1",1),INDIRECT(L$1&amp;"!$I$1",1)-1+'15MIN'!$A575-1,0),0)</f>
        <v>0</v>
      </c>
      <c r="O575" s="21">
        <f ca="1">IF(INDIRECT(L$1&amp;"!$I$1",1)-1+'15MIN'!$A575&lt;=INDIRECT(L$1&amp;"!$I$2",1),-OFFSET(INDIRECT(L$1&amp;"!$E$1",1),INDIRECT(L$1&amp;"!$I$1",1)-1+'15MIN'!$A575-1,0),0)</f>
        <v>-1296.5889890000001</v>
      </c>
    </row>
    <row r="576" spans="1:15" x14ac:dyDescent="0.2">
      <c r="A576" s="1">
        <f t="shared" si="23"/>
        <v>572</v>
      </c>
      <c r="B576" s="1">
        <f t="shared" si="24"/>
        <v>6</v>
      </c>
      <c r="C576" s="19">
        <f t="shared" si="25"/>
        <v>0.94791666666666696</v>
      </c>
      <c r="D576" s="20">
        <f ca="1">IF(INDIRECT($D$1&amp;"!$I$1",1)-1+'15MIN'!$A576&lt;=INDIRECT($D$1&amp;"!$I$2",1),OFFSET(INDIRECT($D$1&amp;"!$F$1",1),INDIRECT($D$1&amp;"!$I$1",1)-1+'15MIN'!$A576-1,0),0)</f>
        <v>4504.9277000000002</v>
      </c>
      <c r="E576" s="20">
        <f ca="1">IF(CUEL!$I$1-1+'15MIN'!$A576&lt;=CUEL!$I$2,-OFFSET(CUEL!$D$1,CUEL!$I$1-1+'15MIN'!$A576-1,0),0)</f>
        <v>0</v>
      </c>
      <c r="F576" s="20">
        <f ca="1">IF(INDIRECT($D$1&amp;"!$I$1",1)-1+'15MIN'!$A576&lt;=INDIRECT($D$1&amp;"!$I$2",1),OFFSET(INDIRECT($D$1&amp;"!$G$1",1),INDIRECT($D$1&amp;"!$I$1",1)-1+'15MIN'!$A576-1,0),0)</f>
        <v>1.4090000000000001E-3</v>
      </c>
      <c r="G576" s="21">
        <f ca="1">IF(INDIRECT($D$1&amp;"!$I$1",1)-1+'15MIN'!$A576&lt;=INDIRECT($D$1&amp;"!$I$2",1),-OFFSET(INDIRECT($D$1&amp;"!$E$1",1),INDIRECT($D$1&amp;"!$I$1",1)-1+'15MIN'!$A576-1,0),0)</f>
        <v>-49.360301999999997</v>
      </c>
      <c r="H576" s="20">
        <f ca="1">IF(INDIRECT(H$1&amp;"!$I$1",1)-1+'15MIN'!$A576&lt;=INDIRECT(H$1&amp;"!$I$2",1),OFFSET(INDIRECT(H$1&amp;"!$F$1",1),INDIRECT(H$1&amp;"!$I$1",1)-1+'15MIN'!$A576-1,0),0)</f>
        <v>38724.413999999997</v>
      </c>
      <c r="I576" s="20">
        <f ca="1">IF(INDIRECT(H$1&amp;"!$I$1",1)-1+'15MIN'!$A576&lt;=INDIRECT(H$1&amp;"!$I$2",1),-OFFSET(INDIRECT(H$1&amp;"!$D$1",1),INDIRECT(H$1&amp;"!$I$1",1)-1+'15MIN'!$A576-1,0),0)</f>
        <v>0</v>
      </c>
      <c r="J576" s="20">
        <f ca="1">IF(INDIRECT(H$1&amp;"!$I$1",1)-1+'15MIN'!$A576&lt;=INDIRECT(H$1&amp;"!$I$2",1),OFFSET(INDIRECT(H$1&amp;"!$G$1",1),INDIRECT(H$1&amp;"!$I$1",1)-1+'15MIN'!$A576-1,0),0)</f>
        <v>0</v>
      </c>
      <c r="K576" s="21">
        <f ca="1">IF(INDIRECT(H$1&amp;"!$I$1",1)-1+'15MIN'!$A576&lt;=INDIRECT(H$1&amp;"!$I$2",1),-OFFSET(INDIRECT(H$1&amp;"!$E$1",1),INDIRECT(H$1&amp;"!$I$1",1)-1+'15MIN'!$A576-1,0),0)</f>
        <v>-5391.2060549999997</v>
      </c>
      <c r="L576" s="20">
        <f ca="1">IF(INDIRECT(L$1&amp;"!$I$1",1)-1+'15MIN'!$A576&lt;=INDIRECT(L$1&amp;"!$I$2",1),OFFSET(INDIRECT(L$1&amp;"!$F$1",1),INDIRECT(L$1&amp;"!$I$1",1)-1+'15MIN'!$A576-1,0),0)</f>
        <v>11828.189</v>
      </c>
      <c r="M576" s="20">
        <f ca="1">IF(INDIRECT(L$1&amp;"!$I$1",1)-1+'15MIN'!$A576&lt;=INDIRECT(L$1&amp;"!$I$2",1),-OFFSET(INDIRECT(L$1&amp;"!$D$1",1),INDIRECT(L$1&amp;"!$I$1",1)-1+'15MIN'!$A576-1,0),0)</f>
        <v>0</v>
      </c>
      <c r="N576" s="20">
        <f ca="1">IF(INDIRECT(L$1&amp;"!$I$1",1)-1+'15MIN'!$A576&lt;=INDIRECT(L$1&amp;"!$I$2",1),OFFSET(INDIRECT(L$1&amp;"!$G$1",1),INDIRECT(L$1&amp;"!$I$1",1)-1+'15MIN'!$A576-1,0),0)</f>
        <v>0</v>
      </c>
      <c r="O576" s="21">
        <f ca="1">IF(INDIRECT(L$1&amp;"!$I$1",1)-1+'15MIN'!$A576&lt;=INDIRECT(L$1&amp;"!$I$2",1),-OFFSET(INDIRECT(L$1&amp;"!$E$1",1),INDIRECT(L$1&amp;"!$I$1",1)-1+'15MIN'!$A576-1,0),0)</f>
        <v>-1297.330811</v>
      </c>
    </row>
    <row r="577" spans="1:15" x14ac:dyDescent="0.2">
      <c r="A577" s="1">
        <f t="shared" si="23"/>
        <v>573</v>
      </c>
      <c r="B577" s="1">
        <f t="shared" si="24"/>
        <v>6</v>
      </c>
      <c r="C577" s="19">
        <f t="shared" si="25"/>
        <v>0.95833333333333304</v>
      </c>
      <c r="D577" s="20">
        <f ca="1">IF(INDIRECT($D$1&amp;"!$I$1",1)-1+'15MIN'!$A577&lt;=INDIRECT($D$1&amp;"!$I$2",1),OFFSET(INDIRECT($D$1&amp;"!$F$1",1),INDIRECT($D$1&amp;"!$I$1",1)-1+'15MIN'!$A577-1,0),0)</f>
        <v>5563.0619999999999</v>
      </c>
      <c r="E577" s="20">
        <f ca="1">IF(CUEL!$I$1-1+'15MIN'!$A577&lt;=CUEL!$I$2,-OFFSET(CUEL!$D$1,CUEL!$I$1-1+'15MIN'!$A577-1,0),0)</f>
        <v>0</v>
      </c>
      <c r="F577" s="20">
        <f ca="1">IF(INDIRECT($D$1&amp;"!$I$1",1)-1+'15MIN'!$A577&lt;=INDIRECT($D$1&amp;"!$I$2",1),OFFSET(INDIRECT($D$1&amp;"!$G$1",1),INDIRECT($D$1&amp;"!$I$1",1)-1+'15MIN'!$A577-1,0),0)</f>
        <v>0</v>
      </c>
      <c r="G577" s="21">
        <f ca="1">IF(INDIRECT($D$1&amp;"!$I$1",1)-1+'15MIN'!$A577&lt;=INDIRECT($D$1&amp;"!$I$2",1),-OFFSET(INDIRECT($D$1&amp;"!$E$1",1),INDIRECT($D$1&amp;"!$I$1",1)-1+'15MIN'!$A577-1,0),0)</f>
        <v>-194.54861500000001</v>
      </c>
      <c r="H577" s="20">
        <f ca="1">IF(INDIRECT(H$1&amp;"!$I$1",1)-1+'15MIN'!$A577&lt;=INDIRECT(H$1&amp;"!$I$2",1),OFFSET(INDIRECT(H$1&amp;"!$F$1",1),INDIRECT(H$1&amp;"!$I$1",1)-1+'15MIN'!$A577-1,0),0)</f>
        <v>38488.663999999997</v>
      </c>
      <c r="I577" s="20">
        <f ca="1">IF(INDIRECT(H$1&amp;"!$I$1",1)-1+'15MIN'!$A577&lt;=INDIRECT(H$1&amp;"!$I$2",1),-OFFSET(INDIRECT(H$1&amp;"!$D$1",1),INDIRECT(H$1&amp;"!$I$1",1)-1+'15MIN'!$A577-1,0),0)</f>
        <v>0</v>
      </c>
      <c r="J577" s="20">
        <f ca="1">IF(INDIRECT(H$1&amp;"!$I$1",1)-1+'15MIN'!$A577&lt;=INDIRECT(H$1&amp;"!$I$2",1),OFFSET(INDIRECT(H$1&amp;"!$G$1",1),INDIRECT(H$1&amp;"!$I$1",1)-1+'15MIN'!$A577-1,0),0)</f>
        <v>0</v>
      </c>
      <c r="K577" s="21">
        <f ca="1">IF(INDIRECT(H$1&amp;"!$I$1",1)-1+'15MIN'!$A577&lt;=INDIRECT(H$1&amp;"!$I$2",1),-OFFSET(INDIRECT(H$1&amp;"!$E$1",1),INDIRECT(H$1&amp;"!$I$1",1)-1+'15MIN'!$A577-1,0),0)</f>
        <v>-5366.4731449999999</v>
      </c>
      <c r="L577" s="20">
        <f ca="1">IF(INDIRECT(L$1&amp;"!$I$1",1)-1+'15MIN'!$A577&lt;=INDIRECT(L$1&amp;"!$I$2",1),OFFSET(INDIRECT(L$1&amp;"!$F$1",1),INDIRECT(L$1&amp;"!$I$1",1)-1+'15MIN'!$A577-1,0),0)</f>
        <v>12396.532999999999</v>
      </c>
      <c r="M577" s="20">
        <f ca="1">IF(INDIRECT(L$1&amp;"!$I$1",1)-1+'15MIN'!$A577&lt;=INDIRECT(L$1&amp;"!$I$2",1),-OFFSET(INDIRECT(L$1&amp;"!$D$1",1),INDIRECT(L$1&amp;"!$I$1",1)-1+'15MIN'!$A577-1,0),0)</f>
        <v>0</v>
      </c>
      <c r="N577" s="20">
        <f ca="1">IF(INDIRECT(L$1&amp;"!$I$1",1)-1+'15MIN'!$A577&lt;=INDIRECT(L$1&amp;"!$I$2",1),OFFSET(INDIRECT(L$1&amp;"!$G$1",1),INDIRECT(L$1&amp;"!$I$1",1)-1+'15MIN'!$A577-1,0),0)</f>
        <v>0</v>
      </c>
      <c r="O577" s="21">
        <f ca="1">IF(INDIRECT(L$1&amp;"!$I$1",1)-1+'15MIN'!$A577&lt;=INDIRECT(L$1&amp;"!$I$2",1),-OFFSET(INDIRECT(L$1&amp;"!$E$1",1),INDIRECT(L$1&amp;"!$I$1",1)-1+'15MIN'!$A577-1,0),0)</f>
        <v>-1300.633423</v>
      </c>
    </row>
    <row r="578" spans="1:15" x14ac:dyDescent="0.2">
      <c r="A578" s="1">
        <f t="shared" si="23"/>
        <v>574</v>
      </c>
      <c r="B578" s="1">
        <f t="shared" si="24"/>
        <v>6</v>
      </c>
      <c r="C578" s="19">
        <f t="shared" si="25"/>
        <v>0.96875</v>
      </c>
      <c r="D578" s="20">
        <f ca="1">IF(INDIRECT($D$1&amp;"!$I$1",1)-1+'15MIN'!$A578&lt;=INDIRECT($D$1&amp;"!$I$2",1),OFFSET(INDIRECT($D$1&amp;"!$F$1",1),INDIRECT($D$1&amp;"!$I$1",1)-1+'15MIN'!$A578-1,0),0)</f>
        <v>5657.8114999999998</v>
      </c>
      <c r="E578" s="20">
        <f ca="1">IF(CUEL!$I$1-1+'15MIN'!$A578&lt;=CUEL!$I$2,-OFFSET(CUEL!$D$1,CUEL!$I$1-1+'15MIN'!$A578-1,0),0)</f>
        <v>0</v>
      </c>
      <c r="F578" s="20">
        <f ca="1">IF(INDIRECT($D$1&amp;"!$I$1",1)-1+'15MIN'!$A578&lt;=INDIRECT($D$1&amp;"!$I$2",1),OFFSET(INDIRECT($D$1&amp;"!$G$1",1),INDIRECT($D$1&amp;"!$I$1",1)-1+'15MIN'!$A578-1,0),0)</f>
        <v>0</v>
      </c>
      <c r="G578" s="21">
        <f ca="1">IF(INDIRECT($D$1&amp;"!$I$1",1)-1+'15MIN'!$A578&lt;=INDIRECT($D$1&amp;"!$I$2",1),-OFFSET(INDIRECT($D$1&amp;"!$E$1",1),INDIRECT($D$1&amp;"!$I$1",1)-1+'15MIN'!$A578-1,0),0)</f>
        <v>-206.14241000000001</v>
      </c>
      <c r="H578" s="20">
        <f ca="1">IF(INDIRECT(H$1&amp;"!$I$1",1)-1+'15MIN'!$A578&lt;=INDIRECT(H$1&amp;"!$I$2",1),OFFSET(INDIRECT(H$1&amp;"!$F$1",1),INDIRECT(H$1&amp;"!$I$1",1)-1+'15MIN'!$A578-1,0),0)</f>
        <v>39062.699000000001</v>
      </c>
      <c r="I578" s="20">
        <f ca="1">IF(INDIRECT(H$1&amp;"!$I$1",1)-1+'15MIN'!$A578&lt;=INDIRECT(H$1&amp;"!$I$2",1),-OFFSET(INDIRECT(H$1&amp;"!$D$1",1),INDIRECT(H$1&amp;"!$I$1",1)-1+'15MIN'!$A578-1,0),0)</f>
        <v>0</v>
      </c>
      <c r="J578" s="20">
        <f ca="1">IF(INDIRECT(H$1&amp;"!$I$1",1)-1+'15MIN'!$A578&lt;=INDIRECT(H$1&amp;"!$I$2",1),OFFSET(INDIRECT(H$1&amp;"!$G$1",1),INDIRECT(H$1&amp;"!$I$1",1)-1+'15MIN'!$A578-1,0),0)</f>
        <v>0</v>
      </c>
      <c r="K578" s="21">
        <f ca="1">IF(INDIRECT(H$1&amp;"!$I$1",1)-1+'15MIN'!$A578&lt;=INDIRECT(H$1&amp;"!$I$2",1),-OFFSET(INDIRECT(H$1&amp;"!$E$1",1),INDIRECT(H$1&amp;"!$I$1",1)-1+'15MIN'!$A578-1,0),0)</f>
        <v>-5445.2802730000003</v>
      </c>
      <c r="L578" s="20">
        <f ca="1">IF(INDIRECT(L$1&amp;"!$I$1",1)-1+'15MIN'!$A578&lt;=INDIRECT(L$1&amp;"!$I$2",1),OFFSET(INDIRECT(L$1&amp;"!$F$1",1),INDIRECT(L$1&amp;"!$I$1",1)-1+'15MIN'!$A578-1,0),0)</f>
        <v>12246.243</v>
      </c>
      <c r="M578" s="20">
        <f ca="1">IF(INDIRECT(L$1&amp;"!$I$1",1)-1+'15MIN'!$A578&lt;=INDIRECT(L$1&amp;"!$I$2",1),-OFFSET(INDIRECT(L$1&amp;"!$D$1",1),INDIRECT(L$1&amp;"!$I$1",1)-1+'15MIN'!$A578-1,0),0)</f>
        <v>0</v>
      </c>
      <c r="N578" s="20">
        <f ca="1">IF(INDIRECT(L$1&amp;"!$I$1",1)-1+'15MIN'!$A578&lt;=INDIRECT(L$1&amp;"!$I$2",1),OFFSET(INDIRECT(L$1&amp;"!$G$1",1),INDIRECT(L$1&amp;"!$I$1",1)-1+'15MIN'!$A578-1,0),0)</f>
        <v>0</v>
      </c>
      <c r="O578" s="21">
        <f ca="1">IF(INDIRECT(L$1&amp;"!$I$1",1)-1+'15MIN'!$A578&lt;=INDIRECT(L$1&amp;"!$I$2",1),-OFFSET(INDIRECT(L$1&amp;"!$E$1",1),INDIRECT(L$1&amp;"!$I$1",1)-1+'15MIN'!$A578-1,0),0)</f>
        <v>-1305.298462</v>
      </c>
    </row>
    <row r="579" spans="1:15" x14ac:dyDescent="0.2">
      <c r="A579" s="1">
        <f t="shared" si="23"/>
        <v>575</v>
      </c>
      <c r="B579" s="1">
        <f t="shared" si="24"/>
        <v>6</v>
      </c>
      <c r="C579" s="19">
        <f t="shared" si="25"/>
        <v>0.97916666666666696</v>
      </c>
      <c r="D579" s="20">
        <f ca="1">IF(INDIRECT($D$1&amp;"!$I$1",1)-1+'15MIN'!$A579&lt;=INDIRECT($D$1&amp;"!$I$2",1),OFFSET(INDIRECT($D$1&amp;"!$F$1",1),INDIRECT($D$1&amp;"!$I$1",1)-1+'15MIN'!$A579-1,0),0)</f>
        <v>5992.5820000000003</v>
      </c>
      <c r="E579" s="20">
        <f ca="1">IF(CUEL!$I$1-1+'15MIN'!$A579&lt;=CUEL!$I$2,-OFFSET(CUEL!$D$1,CUEL!$I$1-1+'15MIN'!$A579-1,0),0)</f>
        <v>0</v>
      </c>
      <c r="F579" s="20">
        <f ca="1">IF(INDIRECT($D$1&amp;"!$I$1",1)-1+'15MIN'!$A579&lt;=INDIRECT($D$1&amp;"!$I$2",1),OFFSET(INDIRECT($D$1&amp;"!$G$1",1),INDIRECT($D$1&amp;"!$I$1",1)-1+'15MIN'!$A579-1,0),0)</f>
        <v>0</v>
      </c>
      <c r="G579" s="21">
        <f ca="1">IF(INDIRECT($D$1&amp;"!$I$1",1)-1+'15MIN'!$A579&lt;=INDIRECT($D$1&amp;"!$I$2",1),-OFFSET(INDIRECT($D$1&amp;"!$E$1",1),INDIRECT($D$1&amp;"!$I$1",1)-1+'15MIN'!$A579-1,0),0)</f>
        <v>-262.93362400000001</v>
      </c>
      <c r="H579" s="20">
        <f ca="1">IF(INDIRECT(H$1&amp;"!$I$1",1)-1+'15MIN'!$A579&lt;=INDIRECT(H$1&amp;"!$I$2",1),OFFSET(INDIRECT(H$1&amp;"!$F$1",1),INDIRECT(H$1&amp;"!$I$1",1)-1+'15MIN'!$A579-1,0),0)</f>
        <v>39510.464999999997</v>
      </c>
      <c r="I579" s="20">
        <f ca="1">IF(INDIRECT(H$1&amp;"!$I$1",1)-1+'15MIN'!$A579&lt;=INDIRECT(H$1&amp;"!$I$2",1),-OFFSET(INDIRECT(H$1&amp;"!$D$1",1),INDIRECT(H$1&amp;"!$I$1",1)-1+'15MIN'!$A579-1,0),0)</f>
        <v>0</v>
      </c>
      <c r="J579" s="20">
        <f ca="1">IF(INDIRECT(H$1&amp;"!$I$1",1)-1+'15MIN'!$A579&lt;=INDIRECT(H$1&amp;"!$I$2",1),OFFSET(INDIRECT(H$1&amp;"!$G$1",1),INDIRECT(H$1&amp;"!$I$1",1)-1+'15MIN'!$A579-1,0),0)</f>
        <v>0</v>
      </c>
      <c r="K579" s="21">
        <f ca="1">IF(INDIRECT(H$1&amp;"!$I$1",1)-1+'15MIN'!$A579&lt;=INDIRECT(H$1&amp;"!$I$2",1),-OFFSET(INDIRECT(H$1&amp;"!$E$1",1),INDIRECT(H$1&amp;"!$I$1",1)-1+'15MIN'!$A579-1,0),0)</f>
        <v>-5514.5932620000003</v>
      </c>
      <c r="L579" s="20">
        <f ca="1">IF(INDIRECT(L$1&amp;"!$I$1",1)-1+'15MIN'!$A579&lt;=INDIRECT(L$1&amp;"!$I$2",1),OFFSET(INDIRECT(L$1&amp;"!$F$1",1),INDIRECT(L$1&amp;"!$I$1",1)-1+'15MIN'!$A579-1,0),0)</f>
        <v>12207.585999999999</v>
      </c>
      <c r="M579" s="20">
        <f ca="1">IF(INDIRECT(L$1&amp;"!$I$1",1)-1+'15MIN'!$A579&lt;=INDIRECT(L$1&amp;"!$I$2",1),-OFFSET(INDIRECT(L$1&amp;"!$D$1",1),INDIRECT(L$1&amp;"!$I$1",1)-1+'15MIN'!$A579-1,0),0)</f>
        <v>0</v>
      </c>
      <c r="N579" s="20">
        <f ca="1">IF(INDIRECT(L$1&amp;"!$I$1",1)-1+'15MIN'!$A579&lt;=INDIRECT(L$1&amp;"!$I$2",1),OFFSET(INDIRECT(L$1&amp;"!$G$1",1),INDIRECT(L$1&amp;"!$I$1",1)-1+'15MIN'!$A579-1,0),0)</f>
        <v>0</v>
      </c>
      <c r="O579" s="21">
        <f ca="1">IF(INDIRECT(L$1&amp;"!$I$1",1)-1+'15MIN'!$A579&lt;=INDIRECT(L$1&amp;"!$I$2",1),-OFFSET(INDIRECT(L$1&amp;"!$E$1",1),INDIRECT(L$1&amp;"!$I$1",1)-1+'15MIN'!$A579-1,0),0)</f>
        <v>-1307.496216</v>
      </c>
    </row>
    <row r="580" spans="1:15" x14ac:dyDescent="0.2">
      <c r="A580" s="1">
        <f t="shared" si="23"/>
        <v>576</v>
      </c>
      <c r="B580" s="1">
        <f t="shared" si="24"/>
        <v>6</v>
      </c>
      <c r="C580" s="19">
        <f t="shared" si="25"/>
        <v>0.98958333333333304</v>
      </c>
      <c r="D580" s="20">
        <f ca="1">IF(INDIRECT($D$1&amp;"!$I$1",1)-1+'15MIN'!$A580&lt;=INDIRECT($D$1&amp;"!$I$2",1),OFFSET(INDIRECT($D$1&amp;"!$F$1",1),INDIRECT($D$1&amp;"!$I$1",1)-1+'15MIN'!$A580-1,0),0)</f>
        <v>5831.9184999999998</v>
      </c>
      <c r="E580" s="20">
        <f ca="1">IF(CUEL!$I$1-1+'15MIN'!$A580&lt;=CUEL!$I$2,-OFFSET(CUEL!$D$1,CUEL!$I$1-1+'15MIN'!$A580-1,0),0)</f>
        <v>0</v>
      </c>
      <c r="F580" s="20">
        <f ca="1">IF(INDIRECT($D$1&amp;"!$I$1",1)-1+'15MIN'!$A580&lt;=INDIRECT($D$1&amp;"!$I$2",1),OFFSET(INDIRECT($D$1&amp;"!$G$1",1),INDIRECT($D$1&amp;"!$I$1",1)-1+'15MIN'!$A580-1,0),0)</f>
        <v>0</v>
      </c>
      <c r="G580" s="21">
        <f ca="1">IF(INDIRECT($D$1&amp;"!$I$1",1)-1+'15MIN'!$A580&lt;=INDIRECT($D$1&amp;"!$I$2",1),-OFFSET(INDIRECT($D$1&amp;"!$E$1",1),INDIRECT($D$1&amp;"!$I$1",1)-1+'15MIN'!$A580-1,0),0)</f>
        <v>-233.802322</v>
      </c>
      <c r="H580" s="20">
        <f ca="1">IF(INDIRECT(H$1&amp;"!$I$1",1)-1+'15MIN'!$A580&lt;=INDIRECT(H$1&amp;"!$I$2",1),OFFSET(INDIRECT(H$1&amp;"!$F$1",1),INDIRECT(H$1&amp;"!$I$1",1)-1+'15MIN'!$A580-1,0),0)</f>
        <v>38223.980000000003</v>
      </c>
      <c r="I580" s="20">
        <f ca="1">IF(INDIRECT(H$1&amp;"!$I$1",1)-1+'15MIN'!$A580&lt;=INDIRECT(H$1&amp;"!$I$2",1),-OFFSET(INDIRECT(H$1&amp;"!$D$1",1),INDIRECT(H$1&amp;"!$I$1",1)-1+'15MIN'!$A580-1,0),0)</f>
        <v>0</v>
      </c>
      <c r="J580" s="20">
        <f ca="1">IF(INDIRECT(H$1&amp;"!$I$1",1)-1+'15MIN'!$A580&lt;=INDIRECT(H$1&amp;"!$I$2",1),OFFSET(INDIRECT(H$1&amp;"!$G$1",1),INDIRECT(H$1&amp;"!$I$1",1)-1+'15MIN'!$A580-1,0),0)</f>
        <v>0</v>
      </c>
      <c r="K580" s="21">
        <f ca="1">IF(INDIRECT(H$1&amp;"!$I$1",1)-1+'15MIN'!$A580&lt;=INDIRECT(H$1&amp;"!$I$2",1),-OFFSET(INDIRECT(H$1&amp;"!$E$1",1),INDIRECT(H$1&amp;"!$I$1",1)-1+'15MIN'!$A580-1,0),0)</f>
        <v>-5331.0517579999996</v>
      </c>
      <c r="L580" s="20">
        <f ca="1">IF(INDIRECT(L$1&amp;"!$I$1",1)-1+'15MIN'!$A580&lt;=INDIRECT(L$1&amp;"!$I$2",1),OFFSET(INDIRECT(L$1&amp;"!$F$1",1),INDIRECT(L$1&amp;"!$I$1",1)-1+'15MIN'!$A580-1,0),0)</f>
        <v>12812.337</v>
      </c>
      <c r="M580" s="20">
        <f ca="1">IF(INDIRECT(L$1&amp;"!$I$1",1)-1+'15MIN'!$A580&lt;=INDIRECT(L$1&amp;"!$I$2",1),-OFFSET(INDIRECT(L$1&amp;"!$D$1",1),INDIRECT(L$1&amp;"!$I$1",1)-1+'15MIN'!$A580-1,0),0)</f>
        <v>0</v>
      </c>
      <c r="N580" s="20">
        <f ca="1">IF(INDIRECT(L$1&amp;"!$I$1",1)-1+'15MIN'!$A580&lt;=INDIRECT(L$1&amp;"!$I$2",1),OFFSET(INDIRECT(L$1&amp;"!$G$1",1),INDIRECT(L$1&amp;"!$I$1",1)-1+'15MIN'!$A580-1,0),0)</f>
        <v>0</v>
      </c>
      <c r="O580" s="21">
        <f ca="1">IF(INDIRECT(L$1&amp;"!$I$1",1)-1+'15MIN'!$A580&lt;=INDIRECT(L$1&amp;"!$I$2",1),-OFFSET(INDIRECT(L$1&amp;"!$E$1",1),INDIRECT(L$1&amp;"!$I$1",1)-1+'15MIN'!$A580-1,0),0)</f>
        <v>-2442.3217770000001</v>
      </c>
    </row>
    <row r="581" spans="1:15" x14ac:dyDescent="0.2">
      <c r="A581" s="1">
        <f t="shared" si="23"/>
        <v>577</v>
      </c>
      <c r="B581" s="1">
        <f t="shared" si="24"/>
        <v>7</v>
      </c>
      <c r="C581" s="19">
        <f t="shared" si="25"/>
        <v>0</v>
      </c>
      <c r="D581" s="20">
        <f ca="1">IF(INDIRECT($D$1&amp;"!$I$1",1)-1+'15MIN'!$A581&lt;=INDIRECT($D$1&amp;"!$I$2",1),OFFSET(INDIRECT($D$1&amp;"!$F$1",1),INDIRECT($D$1&amp;"!$I$1",1)-1+'15MIN'!$A581-1,0),0)</f>
        <v>5553.0405000000001</v>
      </c>
      <c r="E581" s="20">
        <f ca="1">IF(CUEL!$I$1-1+'15MIN'!$A581&lt;=CUEL!$I$2,-OFFSET(CUEL!$D$1,CUEL!$I$1-1+'15MIN'!$A581-1,0),0)</f>
        <v>0</v>
      </c>
      <c r="F581" s="20">
        <f ca="1">IF(INDIRECT($D$1&amp;"!$I$1",1)-1+'15MIN'!$A581&lt;=INDIRECT($D$1&amp;"!$I$2",1),OFFSET(INDIRECT($D$1&amp;"!$G$1",1),INDIRECT($D$1&amp;"!$I$1",1)-1+'15MIN'!$A581-1,0),0)</f>
        <v>0</v>
      </c>
      <c r="G581" s="21">
        <f ca="1">IF(INDIRECT($D$1&amp;"!$I$1",1)-1+'15MIN'!$A581&lt;=INDIRECT($D$1&amp;"!$I$2",1),-OFFSET(INDIRECT($D$1&amp;"!$E$1",1),INDIRECT($D$1&amp;"!$I$1",1)-1+'15MIN'!$A581-1,0),0)</f>
        <v>-191.45967099999999</v>
      </c>
      <c r="H581" s="20">
        <f ca="1">IF(INDIRECT(H$1&amp;"!$I$1",1)-1+'15MIN'!$A581&lt;=INDIRECT(H$1&amp;"!$I$2",1),OFFSET(INDIRECT(H$1&amp;"!$F$1",1),INDIRECT(H$1&amp;"!$I$1",1)-1+'15MIN'!$A581-1,0),0)</f>
        <v>35927.211000000003</v>
      </c>
      <c r="I581" s="20">
        <f ca="1">IF(INDIRECT(H$1&amp;"!$I$1",1)-1+'15MIN'!$A581&lt;=INDIRECT(H$1&amp;"!$I$2",1),-OFFSET(INDIRECT(H$1&amp;"!$D$1",1),INDIRECT(H$1&amp;"!$I$1",1)-1+'15MIN'!$A581-1,0),0)</f>
        <v>0</v>
      </c>
      <c r="J581" s="20">
        <f ca="1">IF(INDIRECT(H$1&amp;"!$I$1",1)-1+'15MIN'!$A581&lt;=INDIRECT(H$1&amp;"!$I$2",1),OFFSET(INDIRECT(H$1&amp;"!$G$1",1),INDIRECT(H$1&amp;"!$I$1",1)-1+'15MIN'!$A581-1,0),0)</f>
        <v>0</v>
      </c>
      <c r="K581" s="21">
        <f ca="1">IF(INDIRECT(H$1&amp;"!$I$1",1)-1+'15MIN'!$A581&lt;=INDIRECT(H$1&amp;"!$I$2",1),-OFFSET(INDIRECT(H$1&amp;"!$E$1",1),INDIRECT(H$1&amp;"!$I$1",1)-1+'15MIN'!$A581-1,0),0)</f>
        <v>-5009.8364259999998</v>
      </c>
      <c r="L581" s="20">
        <f ca="1">IF(INDIRECT(L$1&amp;"!$I$1",1)-1+'15MIN'!$A581&lt;=INDIRECT(L$1&amp;"!$I$2",1),OFFSET(INDIRECT(L$1&amp;"!$F$1",1),INDIRECT(L$1&amp;"!$I$1",1)-1+'15MIN'!$A581-1,0),0)</f>
        <v>12173.843000000001</v>
      </c>
      <c r="M581" s="20">
        <f ca="1">IF(INDIRECT(L$1&amp;"!$I$1",1)-1+'15MIN'!$A581&lt;=INDIRECT(L$1&amp;"!$I$2",1),-OFFSET(INDIRECT(L$1&amp;"!$D$1",1),INDIRECT(L$1&amp;"!$I$1",1)-1+'15MIN'!$A581-1,0),0)</f>
        <v>0</v>
      </c>
      <c r="N581" s="20">
        <f ca="1">IF(INDIRECT(L$1&amp;"!$I$1",1)-1+'15MIN'!$A581&lt;=INDIRECT(L$1&amp;"!$I$2",1),OFFSET(INDIRECT(L$1&amp;"!$G$1",1),INDIRECT(L$1&amp;"!$I$1",1)-1+'15MIN'!$A581-1,0),0)</f>
        <v>0</v>
      </c>
      <c r="O581" s="21">
        <f ca="1">IF(INDIRECT(L$1&amp;"!$I$1",1)-1+'15MIN'!$A581&lt;=INDIRECT(L$1&amp;"!$I$2",1),-OFFSET(INDIRECT(L$1&amp;"!$E$1",1),INDIRECT(L$1&amp;"!$I$1",1)-1+'15MIN'!$A581-1,0),0)</f>
        <v>-3842.4392090000001</v>
      </c>
    </row>
    <row r="582" spans="1:15" x14ac:dyDescent="0.2">
      <c r="A582" s="1">
        <f t="shared" ref="A582:A645" si="26">A581+1</f>
        <v>578</v>
      </c>
      <c r="B582" s="1">
        <f t="shared" si="24"/>
        <v>7</v>
      </c>
      <c r="C582" s="19">
        <f t="shared" si="25"/>
        <v>1.0416666666666666E-2</v>
      </c>
      <c r="D582" s="20">
        <f ca="1">IF(INDIRECT($D$1&amp;"!$I$1",1)-1+'15MIN'!$A582&lt;=INDIRECT($D$1&amp;"!$I$2",1),OFFSET(INDIRECT($D$1&amp;"!$F$1",1),INDIRECT($D$1&amp;"!$I$1",1)-1+'15MIN'!$A582-1,0),0)</f>
        <v>5483.8041999999996</v>
      </c>
      <c r="E582" s="20">
        <f ca="1">IF(CUEL!$I$1-1+'15MIN'!$A582&lt;=CUEL!$I$2,-OFFSET(CUEL!$D$1,CUEL!$I$1-1+'15MIN'!$A582-1,0),0)</f>
        <v>0</v>
      </c>
      <c r="F582" s="20">
        <f ca="1">IF(INDIRECT($D$1&amp;"!$I$1",1)-1+'15MIN'!$A582&lt;=INDIRECT($D$1&amp;"!$I$2",1),OFFSET(INDIRECT($D$1&amp;"!$G$1",1),INDIRECT($D$1&amp;"!$I$1",1)-1+'15MIN'!$A582-1,0),0)</f>
        <v>0</v>
      </c>
      <c r="G582" s="21">
        <f ca="1">IF(INDIRECT($D$1&amp;"!$I$1",1)-1+'15MIN'!$A582&lt;=INDIRECT($D$1&amp;"!$I$2",1),-OFFSET(INDIRECT($D$1&amp;"!$E$1",1),INDIRECT($D$1&amp;"!$I$1",1)-1+'15MIN'!$A582-1,0),0)</f>
        <v>-183.64610300000001</v>
      </c>
      <c r="H582" s="20">
        <f ca="1">IF(INDIRECT(H$1&amp;"!$I$1",1)-1+'15MIN'!$A582&lt;=INDIRECT(H$1&amp;"!$I$2",1),OFFSET(INDIRECT(H$1&amp;"!$F$1",1),INDIRECT(H$1&amp;"!$I$1",1)-1+'15MIN'!$A582-1,0),0)</f>
        <v>32004.678</v>
      </c>
      <c r="I582" s="20">
        <f ca="1">IF(INDIRECT(H$1&amp;"!$I$1",1)-1+'15MIN'!$A582&lt;=INDIRECT(H$1&amp;"!$I$2",1),-OFFSET(INDIRECT(H$1&amp;"!$D$1",1),INDIRECT(H$1&amp;"!$I$1",1)-1+'15MIN'!$A582-1,0),0)</f>
        <v>0</v>
      </c>
      <c r="J582" s="20">
        <f ca="1">IF(INDIRECT(H$1&amp;"!$I$1",1)-1+'15MIN'!$A582&lt;=INDIRECT(H$1&amp;"!$I$2",1),OFFSET(INDIRECT(H$1&amp;"!$G$1",1),INDIRECT(H$1&amp;"!$I$1",1)-1+'15MIN'!$A582-1,0),0)</f>
        <v>0</v>
      </c>
      <c r="K582" s="21">
        <f ca="1">IF(INDIRECT(H$1&amp;"!$I$1",1)-1+'15MIN'!$A582&lt;=INDIRECT(H$1&amp;"!$I$2",1),-OFFSET(INDIRECT(H$1&amp;"!$E$1",1),INDIRECT(H$1&amp;"!$I$1",1)-1+'15MIN'!$A582-1,0),0)</f>
        <v>-4462.609375</v>
      </c>
      <c r="L582" s="20">
        <f ca="1">IF(INDIRECT(L$1&amp;"!$I$1",1)-1+'15MIN'!$A582&lt;=INDIRECT(L$1&amp;"!$I$2",1),OFFSET(INDIRECT(L$1&amp;"!$F$1",1),INDIRECT(L$1&amp;"!$I$1",1)-1+'15MIN'!$A582-1,0),0)</f>
        <v>13409.721680000001</v>
      </c>
      <c r="M582" s="20">
        <f ca="1">IF(INDIRECT(L$1&amp;"!$I$1",1)-1+'15MIN'!$A582&lt;=INDIRECT(L$1&amp;"!$I$2",1),-OFFSET(INDIRECT(L$1&amp;"!$D$1",1),INDIRECT(L$1&amp;"!$I$1",1)-1+'15MIN'!$A582-1,0),0)</f>
        <v>0</v>
      </c>
      <c r="N582" s="20">
        <f ca="1">IF(INDIRECT(L$1&amp;"!$I$1",1)-1+'15MIN'!$A582&lt;=INDIRECT(L$1&amp;"!$I$2",1),OFFSET(INDIRECT(L$1&amp;"!$G$1",1),INDIRECT(L$1&amp;"!$I$1",1)-1+'15MIN'!$A582-1,0),0)</f>
        <v>0</v>
      </c>
      <c r="O582" s="21">
        <f ca="1">IF(INDIRECT(L$1&amp;"!$I$1",1)-1+'15MIN'!$A582&lt;=INDIRECT(L$1&amp;"!$I$2",1),-OFFSET(INDIRECT(L$1&amp;"!$E$1",1),INDIRECT(L$1&amp;"!$I$1",1)-1+'15MIN'!$A582-1,0),0)</f>
        <v>-3840.9372560000002</v>
      </c>
    </row>
    <row r="583" spans="1:15" x14ac:dyDescent="0.2">
      <c r="A583" s="1">
        <f t="shared" si="26"/>
        <v>579</v>
      </c>
      <c r="B583" s="1">
        <f t="shared" si="24"/>
        <v>7</v>
      </c>
      <c r="C583" s="19">
        <f t="shared" si="25"/>
        <v>2.0833333333333301E-2</v>
      </c>
      <c r="D583" s="20">
        <f ca="1">IF(INDIRECT($D$1&amp;"!$I$1",1)-1+'15MIN'!$A583&lt;=INDIRECT($D$1&amp;"!$I$2",1),OFFSET(INDIRECT($D$1&amp;"!$F$1",1),INDIRECT($D$1&amp;"!$I$1",1)-1+'15MIN'!$A583-1,0),0)</f>
        <v>5124.9233000000004</v>
      </c>
      <c r="E583" s="20">
        <f ca="1">IF(CUEL!$I$1-1+'15MIN'!$A583&lt;=CUEL!$I$2,-OFFSET(CUEL!$D$1,CUEL!$I$1-1+'15MIN'!$A583-1,0),0)</f>
        <v>0</v>
      </c>
      <c r="F583" s="20">
        <f ca="1">IF(INDIRECT($D$1&amp;"!$I$1",1)-1+'15MIN'!$A583&lt;=INDIRECT($D$1&amp;"!$I$2",1),OFFSET(INDIRECT($D$1&amp;"!$G$1",1),INDIRECT($D$1&amp;"!$I$1",1)-1+'15MIN'!$A583-1,0),0)</f>
        <v>0</v>
      </c>
      <c r="G583" s="21">
        <f ca="1">IF(INDIRECT($D$1&amp;"!$I$1",1)-1+'15MIN'!$A583&lt;=INDIRECT($D$1&amp;"!$I$2",1),-OFFSET(INDIRECT($D$1&amp;"!$E$1",1),INDIRECT($D$1&amp;"!$I$1",1)-1+'15MIN'!$A583-1,0),0)</f>
        <v>-124.406227</v>
      </c>
      <c r="H583" s="20">
        <f ca="1">IF(INDIRECT(H$1&amp;"!$I$1",1)-1+'15MIN'!$A583&lt;=INDIRECT(H$1&amp;"!$I$2",1),OFFSET(INDIRECT(H$1&amp;"!$F$1",1),INDIRECT(H$1&amp;"!$I$1",1)-1+'15MIN'!$A583-1,0),0)</f>
        <v>30180.197</v>
      </c>
      <c r="I583" s="20">
        <f ca="1">IF(INDIRECT(H$1&amp;"!$I$1",1)-1+'15MIN'!$A583&lt;=INDIRECT(H$1&amp;"!$I$2",1),-OFFSET(INDIRECT(H$1&amp;"!$D$1",1),INDIRECT(H$1&amp;"!$I$1",1)-1+'15MIN'!$A583-1,0),0)</f>
        <v>0</v>
      </c>
      <c r="J583" s="20">
        <f ca="1">IF(INDIRECT(H$1&amp;"!$I$1",1)-1+'15MIN'!$A583&lt;=INDIRECT(H$1&amp;"!$I$2",1),OFFSET(INDIRECT(H$1&amp;"!$G$1",1),INDIRECT(H$1&amp;"!$I$1",1)-1+'15MIN'!$A583-1,0),0)</f>
        <v>0</v>
      </c>
      <c r="K583" s="21">
        <f ca="1">IF(INDIRECT(H$1&amp;"!$I$1",1)-1+'15MIN'!$A583&lt;=INDIRECT(H$1&amp;"!$I$2",1),-OFFSET(INDIRECT(H$1&amp;"!$E$1",1),INDIRECT(H$1&amp;"!$I$1",1)-1+'15MIN'!$A583-1,0),0)</f>
        <v>-4215.544922</v>
      </c>
      <c r="L583" s="20">
        <f ca="1">IF(INDIRECT(L$1&amp;"!$I$1",1)-1+'15MIN'!$A583&lt;=INDIRECT(L$1&amp;"!$I$2",1),OFFSET(INDIRECT(L$1&amp;"!$F$1",1),INDIRECT(L$1&amp;"!$I$1",1)-1+'15MIN'!$A583-1,0),0)</f>
        <v>13671.704</v>
      </c>
      <c r="M583" s="20">
        <f ca="1">IF(INDIRECT(L$1&amp;"!$I$1",1)-1+'15MIN'!$A583&lt;=INDIRECT(L$1&amp;"!$I$2",1),-OFFSET(INDIRECT(L$1&amp;"!$D$1",1),INDIRECT(L$1&amp;"!$I$1",1)-1+'15MIN'!$A583-1,0),0)</f>
        <v>0</v>
      </c>
      <c r="N583" s="20">
        <f ca="1">IF(INDIRECT(L$1&amp;"!$I$1",1)-1+'15MIN'!$A583&lt;=INDIRECT(L$1&amp;"!$I$2",1),OFFSET(INDIRECT(L$1&amp;"!$G$1",1),INDIRECT(L$1&amp;"!$I$1",1)-1+'15MIN'!$A583-1,0),0)</f>
        <v>0</v>
      </c>
      <c r="O583" s="21">
        <f ca="1">IF(INDIRECT(L$1&amp;"!$I$1",1)-1+'15MIN'!$A583&lt;=INDIRECT(L$1&amp;"!$I$2",1),-OFFSET(INDIRECT(L$1&amp;"!$E$1",1),INDIRECT(L$1&amp;"!$I$1",1)-1+'15MIN'!$A583-1,0),0)</f>
        <v>-3842.4096679999998</v>
      </c>
    </row>
    <row r="584" spans="1:15" x14ac:dyDescent="0.2">
      <c r="A584" s="1">
        <f t="shared" si="26"/>
        <v>580</v>
      </c>
      <c r="B584" s="1">
        <f t="shared" si="24"/>
        <v>7</v>
      </c>
      <c r="C584" s="19">
        <f t="shared" si="25"/>
        <v>3.125E-2</v>
      </c>
      <c r="D584" s="20">
        <f ca="1">IF(INDIRECT($D$1&amp;"!$I$1",1)-1+'15MIN'!$A584&lt;=INDIRECT($D$1&amp;"!$I$2",1),OFFSET(INDIRECT($D$1&amp;"!$F$1",1),INDIRECT($D$1&amp;"!$I$1",1)-1+'15MIN'!$A584-1,0),0)</f>
        <v>5164.9502000000002</v>
      </c>
      <c r="E584" s="20">
        <f ca="1">IF(CUEL!$I$1-1+'15MIN'!$A584&lt;=CUEL!$I$2,-OFFSET(CUEL!$D$1,CUEL!$I$1-1+'15MIN'!$A584-1,0),0)</f>
        <v>0</v>
      </c>
      <c r="F584" s="20">
        <f ca="1">IF(INDIRECT($D$1&amp;"!$I$1",1)-1+'15MIN'!$A584&lt;=INDIRECT($D$1&amp;"!$I$2",1),OFFSET(INDIRECT($D$1&amp;"!$G$1",1),INDIRECT($D$1&amp;"!$I$1",1)-1+'15MIN'!$A584-1,0),0)</f>
        <v>0</v>
      </c>
      <c r="G584" s="21">
        <f ca="1">IF(INDIRECT($D$1&amp;"!$I$1",1)-1+'15MIN'!$A584&lt;=INDIRECT($D$1&amp;"!$I$2",1),-OFFSET(INDIRECT($D$1&amp;"!$E$1",1),INDIRECT($D$1&amp;"!$I$1",1)-1+'15MIN'!$A584-1,0),0)</f>
        <v>-128.38391100000001</v>
      </c>
      <c r="H584" s="20">
        <f ca="1">IF(INDIRECT(H$1&amp;"!$I$1",1)-1+'15MIN'!$A584&lt;=INDIRECT(H$1&amp;"!$I$2",1),OFFSET(INDIRECT(H$1&amp;"!$F$1",1),INDIRECT(H$1&amp;"!$I$1",1)-1+'15MIN'!$A584-1,0),0)</f>
        <v>29835.803</v>
      </c>
      <c r="I584" s="20">
        <f ca="1">IF(INDIRECT(H$1&amp;"!$I$1",1)-1+'15MIN'!$A584&lt;=INDIRECT(H$1&amp;"!$I$2",1),-OFFSET(INDIRECT(H$1&amp;"!$D$1",1),INDIRECT(H$1&amp;"!$I$1",1)-1+'15MIN'!$A584-1,0),0)</f>
        <v>0</v>
      </c>
      <c r="J584" s="20">
        <f ca="1">IF(INDIRECT(H$1&amp;"!$I$1",1)-1+'15MIN'!$A584&lt;=INDIRECT(H$1&amp;"!$I$2",1),OFFSET(INDIRECT(H$1&amp;"!$G$1",1),INDIRECT(H$1&amp;"!$I$1",1)-1+'15MIN'!$A584-1,0),0)</f>
        <v>0</v>
      </c>
      <c r="K584" s="21">
        <f ca="1">IF(INDIRECT(H$1&amp;"!$I$1",1)-1+'15MIN'!$A584&lt;=INDIRECT(H$1&amp;"!$I$2",1),-OFFSET(INDIRECT(H$1&amp;"!$E$1",1),INDIRECT(H$1&amp;"!$I$1",1)-1+'15MIN'!$A584-1,0),0)</f>
        <v>-4167.5327150000003</v>
      </c>
      <c r="L584" s="20">
        <f ca="1">IF(INDIRECT(L$1&amp;"!$I$1",1)-1+'15MIN'!$A584&lt;=INDIRECT(L$1&amp;"!$I$2",1),OFFSET(INDIRECT(L$1&amp;"!$F$1",1),INDIRECT(L$1&amp;"!$I$1",1)-1+'15MIN'!$A584-1,0),0)</f>
        <v>13563.608</v>
      </c>
      <c r="M584" s="20">
        <f ca="1">IF(INDIRECT(L$1&amp;"!$I$1",1)-1+'15MIN'!$A584&lt;=INDIRECT(L$1&amp;"!$I$2",1),-OFFSET(INDIRECT(L$1&amp;"!$D$1",1),INDIRECT(L$1&amp;"!$I$1",1)-1+'15MIN'!$A584-1,0),0)</f>
        <v>0</v>
      </c>
      <c r="N584" s="20">
        <f ca="1">IF(INDIRECT(L$1&amp;"!$I$1",1)-1+'15MIN'!$A584&lt;=INDIRECT(L$1&amp;"!$I$2",1),OFFSET(INDIRECT(L$1&amp;"!$G$1",1),INDIRECT(L$1&amp;"!$I$1",1)-1+'15MIN'!$A584-1,0),0)</f>
        <v>0</v>
      </c>
      <c r="O584" s="21">
        <f ca="1">IF(INDIRECT(L$1&amp;"!$I$1",1)-1+'15MIN'!$A584&lt;=INDIRECT(L$1&amp;"!$I$2",1),-OFFSET(INDIRECT(L$1&amp;"!$E$1",1),INDIRECT(L$1&amp;"!$I$1",1)-1+'15MIN'!$A584-1,0),0)</f>
        <v>-3839.610596</v>
      </c>
    </row>
    <row r="585" spans="1:15" x14ac:dyDescent="0.2">
      <c r="A585" s="1">
        <f t="shared" si="26"/>
        <v>581</v>
      </c>
      <c r="B585" s="1">
        <f t="shared" si="24"/>
        <v>7</v>
      </c>
      <c r="C585" s="19">
        <f t="shared" si="25"/>
        <v>4.1666666666666699E-2</v>
      </c>
      <c r="D585" s="20">
        <f ca="1">IF(INDIRECT($D$1&amp;"!$I$1",1)-1+'15MIN'!$A585&lt;=INDIRECT($D$1&amp;"!$I$2",1),OFFSET(INDIRECT($D$1&amp;"!$F$1",1),INDIRECT($D$1&amp;"!$I$1",1)-1+'15MIN'!$A585-1,0),0)</f>
        <v>4798.7494999999999</v>
      </c>
      <c r="E585" s="20">
        <f ca="1">IF(CUEL!$I$1-1+'15MIN'!$A585&lt;=CUEL!$I$2,-OFFSET(CUEL!$D$1,CUEL!$I$1-1+'15MIN'!$A585-1,0),0)</f>
        <v>0</v>
      </c>
      <c r="F585" s="20">
        <f ca="1">IF(INDIRECT($D$1&amp;"!$I$1",1)-1+'15MIN'!$A585&lt;=INDIRECT($D$1&amp;"!$I$2",1),OFFSET(INDIRECT($D$1&amp;"!$G$1",1),INDIRECT($D$1&amp;"!$I$1",1)-1+'15MIN'!$A585-1,0),0)</f>
        <v>0.17463999999999999</v>
      </c>
      <c r="G585" s="21">
        <f ca="1">IF(INDIRECT($D$1&amp;"!$I$1",1)-1+'15MIN'!$A585&lt;=INDIRECT($D$1&amp;"!$I$2",1),-OFFSET(INDIRECT($D$1&amp;"!$E$1",1),INDIRECT($D$1&amp;"!$I$1",1)-1+'15MIN'!$A585-1,0),0)</f>
        <v>-74.441338000000002</v>
      </c>
      <c r="H585" s="20">
        <f ca="1">IF(INDIRECT(H$1&amp;"!$I$1",1)-1+'15MIN'!$A585&lt;=INDIRECT(H$1&amp;"!$I$2",1),OFFSET(INDIRECT(H$1&amp;"!$F$1",1),INDIRECT(H$1&amp;"!$I$1",1)-1+'15MIN'!$A585-1,0),0)</f>
        <v>28190.203000000001</v>
      </c>
      <c r="I585" s="20">
        <f ca="1">IF(INDIRECT(H$1&amp;"!$I$1",1)-1+'15MIN'!$A585&lt;=INDIRECT(H$1&amp;"!$I$2",1),-OFFSET(INDIRECT(H$1&amp;"!$D$1",1),INDIRECT(H$1&amp;"!$I$1",1)-1+'15MIN'!$A585-1,0),0)</f>
        <v>0</v>
      </c>
      <c r="J585" s="20">
        <f ca="1">IF(INDIRECT(H$1&amp;"!$I$1",1)-1+'15MIN'!$A585&lt;=INDIRECT(H$1&amp;"!$I$2",1),OFFSET(INDIRECT(H$1&amp;"!$G$1",1),INDIRECT(H$1&amp;"!$I$1",1)-1+'15MIN'!$A585-1,0),0)</f>
        <v>0</v>
      </c>
      <c r="K585" s="21">
        <f ca="1">IF(INDIRECT(H$1&amp;"!$I$1",1)-1+'15MIN'!$A585&lt;=INDIRECT(H$1&amp;"!$I$2",1),-OFFSET(INDIRECT(H$1&amp;"!$E$1",1),INDIRECT(H$1&amp;"!$I$1",1)-1+'15MIN'!$A585-1,0),0)</f>
        <v>-3934.1103520000001</v>
      </c>
      <c r="L585" s="20">
        <f ca="1">IF(INDIRECT(L$1&amp;"!$I$1",1)-1+'15MIN'!$A585&lt;=INDIRECT(L$1&amp;"!$I$2",1),OFFSET(INDIRECT(L$1&amp;"!$F$1",1),INDIRECT(L$1&amp;"!$I$1",1)-1+'15MIN'!$A585-1,0),0)</f>
        <v>11581.752</v>
      </c>
      <c r="M585" s="20">
        <f ca="1">IF(INDIRECT(L$1&amp;"!$I$1",1)-1+'15MIN'!$A585&lt;=INDIRECT(L$1&amp;"!$I$2",1),-OFFSET(INDIRECT(L$1&amp;"!$D$1",1),INDIRECT(L$1&amp;"!$I$1",1)-1+'15MIN'!$A585-1,0),0)</f>
        <v>0</v>
      </c>
      <c r="N585" s="20">
        <f ca="1">IF(INDIRECT(L$1&amp;"!$I$1",1)-1+'15MIN'!$A585&lt;=INDIRECT(L$1&amp;"!$I$2",1),OFFSET(INDIRECT(L$1&amp;"!$G$1",1),INDIRECT(L$1&amp;"!$I$1",1)-1+'15MIN'!$A585-1,0),0)</f>
        <v>0</v>
      </c>
      <c r="O585" s="21">
        <f ca="1">IF(INDIRECT(L$1&amp;"!$I$1",1)-1+'15MIN'!$A585&lt;=INDIRECT(L$1&amp;"!$I$2",1),-OFFSET(INDIRECT(L$1&amp;"!$E$1",1),INDIRECT(L$1&amp;"!$I$1",1)-1+'15MIN'!$A585-1,0),0)</f>
        <v>-3838.9909670000002</v>
      </c>
    </row>
    <row r="586" spans="1:15" x14ac:dyDescent="0.2">
      <c r="A586" s="1">
        <f t="shared" si="26"/>
        <v>582</v>
      </c>
      <c r="B586" s="1">
        <f t="shared" si="24"/>
        <v>7</v>
      </c>
      <c r="C586" s="19">
        <f t="shared" si="25"/>
        <v>5.2083333333333301E-2</v>
      </c>
      <c r="D586" s="20">
        <f ca="1">IF(INDIRECT($D$1&amp;"!$I$1",1)-1+'15MIN'!$A586&lt;=INDIRECT($D$1&amp;"!$I$2",1),OFFSET(INDIRECT($D$1&amp;"!$F$1",1),INDIRECT($D$1&amp;"!$I$1",1)-1+'15MIN'!$A586-1,0),0)</f>
        <v>4687.4268000000002</v>
      </c>
      <c r="E586" s="20">
        <f ca="1">IF(CUEL!$I$1-1+'15MIN'!$A586&lt;=CUEL!$I$2,-OFFSET(CUEL!$D$1,CUEL!$I$1-1+'15MIN'!$A586-1,0),0)</f>
        <v>0</v>
      </c>
      <c r="F586" s="20">
        <f ca="1">IF(INDIRECT($D$1&amp;"!$I$1",1)-1+'15MIN'!$A586&lt;=INDIRECT($D$1&amp;"!$I$2",1),OFFSET(INDIRECT($D$1&amp;"!$G$1",1),INDIRECT($D$1&amp;"!$I$1",1)-1+'15MIN'!$A586-1,0),0)</f>
        <v>0</v>
      </c>
      <c r="G586" s="21">
        <f ca="1">IF(INDIRECT($D$1&amp;"!$I$1",1)-1+'15MIN'!$A586&lt;=INDIRECT($D$1&amp;"!$I$2",1),-OFFSET(INDIRECT($D$1&amp;"!$E$1",1),INDIRECT($D$1&amp;"!$I$1",1)-1+'15MIN'!$A586-1,0),0)</f>
        <v>-69.985671999999994</v>
      </c>
      <c r="H586" s="20">
        <f ca="1">IF(INDIRECT(H$1&amp;"!$I$1",1)-1+'15MIN'!$A586&lt;=INDIRECT(H$1&amp;"!$I$2",1),OFFSET(INDIRECT(H$1&amp;"!$F$1",1),INDIRECT(H$1&amp;"!$I$1",1)-1+'15MIN'!$A586-1,0),0)</f>
        <v>27497.763999999999</v>
      </c>
      <c r="I586" s="20">
        <f ca="1">IF(INDIRECT(H$1&amp;"!$I$1",1)-1+'15MIN'!$A586&lt;=INDIRECT(H$1&amp;"!$I$2",1),-OFFSET(INDIRECT(H$1&amp;"!$D$1",1),INDIRECT(H$1&amp;"!$I$1",1)-1+'15MIN'!$A586-1,0),0)</f>
        <v>0</v>
      </c>
      <c r="J586" s="20">
        <f ca="1">IF(INDIRECT(H$1&amp;"!$I$1",1)-1+'15MIN'!$A586&lt;=INDIRECT(H$1&amp;"!$I$2",1),OFFSET(INDIRECT(H$1&amp;"!$G$1",1),INDIRECT(H$1&amp;"!$I$1",1)-1+'15MIN'!$A586-1,0),0)</f>
        <v>0</v>
      </c>
      <c r="K586" s="21">
        <f ca="1">IF(INDIRECT(H$1&amp;"!$I$1",1)-1+'15MIN'!$A586&lt;=INDIRECT(H$1&amp;"!$I$2",1),-OFFSET(INDIRECT(H$1&amp;"!$E$1",1),INDIRECT(H$1&amp;"!$I$1",1)-1+'15MIN'!$A586-1,0),0)</f>
        <v>-3842.3823240000002</v>
      </c>
      <c r="L586" s="20">
        <f ca="1">IF(INDIRECT(L$1&amp;"!$I$1",1)-1+'15MIN'!$A586&lt;=INDIRECT(L$1&amp;"!$I$2",1),OFFSET(INDIRECT(L$1&amp;"!$F$1",1),INDIRECT(L$1&amp;"!$I$1",1)-1+'15MIN'!$A586-1,0),0)</f>
        <v>8033.3032229999999</v>
      </c>
      <c r="M586" s="20">
        <f ca="1">IF(INDIRECT(L$1&amp;"!$I$1",1)-1+'15MIN'!$A586&lt;=INDIRECT(L$1&amp;"!$I$2",1),-OFFSET(INDIRECT(L$1&amp;"!$D$1",1),INDIRECT(L$1&amp;"!$I$1",1)-1+'15MIN'!$A586-1,0),0)</f>
        <v>0</v>
      </c>
      <c r="N586" s="20">
        <f ca="1">IF(INDIRECT(L$1&amp;"!$I$1",1)-1+'15MIN'!$A586&lt;=INDIRECT(L$1&amp;"!$I$2",1),OFFSET(INDIRECT(L$1&amp;"!$G$1",1),INDIRECT(L$1&amp;"!$I$1",1)-1+'15MIN'!$A586-1,0),0)</f>
        <v>0</v>
      </c>
      <c r="O586" s="21">
        <f ca="1">IF(INDIRECT(L$1&amp;"!$I$1",1)-1+'15MIN'!$A586&lt;=INDIRECT(L$1&amp;"!$I$2",1),-OFFSET(INDIRECT(L$1&amp;"!$E$1",1),INDIRECT(L$1&amp;"!$I$1",1)-1+'15MIN'!$A586-1,0),0)</f>
        <v>-3850.6599120000001</v>
      </c>
    </row>
    <row r="587" spans="1:15" x14ac:dyDescent="0.2">
      <c r="A587" s="1">
        <f t="shared" si="26"/>
        <v>583</v>
      </c>
      <c r="B587" s="1">
        <f t="shared" si="24"/>
        <v>7</v>
      </c>
      <c r="C587" s="19">
        <f t="shared" si="25"/>
        <v>6.25E-2</v>
      </c>
      <c r="D587" s="20">
        <f ca="1">IF(INDIRECT($D$1&amp;"!$I$1",1)-1+'15MIN'!$A587&lt;=INDIRECT($D$1&amp;"!$I$2",1),OFFSET(INDIRECT($D$1&amp;"!$F$1",1),INDIRECT($D$1&amp;"!$I$1",1)-1+'15MIN'!$A587-1,0),0)</f>
        <v>5388.3379000000004</v>
      </c>
      <c r="E587" s="20">
        <f ca="1">IF(CUEL!$I$1-1+'15MIN'!$A587&lt;=CUEL!$I$2,-OFFSET(CUEL!$D$1,CUEL!$I$1-1+'15MIN'!$A587-1,0),0)</f>
        <v>0</v>
      </c>
      <c r="F587" s="20">
        <f ca="1">IF(INDIRECT($D$1&amp;"!$I$1",1)-1+'15MIN'!$A587&lt;=INDIRECT($D$1&amp;"!$I$2",1),OFFSET(INDIRECT($D$1&amp;"!$G$1",1),INDIRECT($D$1&amp;"!$I$1",1)-1+'15MIN'!$A587-1,0),0)</f>
        <v>0</v>
      </c>
      <c r="G587" s="21">
        <f ca="1">IF(INDIRECT($D$1&amp;"!$I$1",1)-1+'15MIN'!$A587&lt;=INDIRECT($D$1&amp;"!$I$2",1),-OFFSET(INDIRECT($D$1&amp;"!$E$1",1),INDIRECT($D$1&amp;"!$I$1",1)-1+'15MIN'!$A587-1,0),0)</f>
        <v>-174.82551599999999</v>
      </c>
      <c r="H587" s="20">
        <f ca="1">IF(INDIRECT(H$1&amp;"!$I$1",1)-1+'15MIN'!$A587&lt;=INDIRECT(H$1&amp;"!$I$2",1),OFFSET(INDIRECT(H$1&amp;"!$F$1",1),INDIRECT(H$1&amp;"!$I$1",1)-1+'15MIN'!$A587-1,0),0)</f>
        <v>27189.076000000001</v>
      </c>
      <c r="I587" s="20">
        <f ca="1">IF(INDIRECT(H$1&amp;"!$I$1",1)-1+'15MIN'!$A587&lt;=INDIRECT(H$1&amp;"!$I$2",1),-OFFSET(INDIRECT(H$1&amp;"!$D$1",1),INDIRECT(H$1&amp;"!$I$1",1)-1+'15MIN'!$A587-1,0),0)</f>
        <v>0</v>
      </c>
      <c r="J587" s="20">
        <f ca="1">IF(INDIRECT(H$1&amp;"!$I$1",1)-1+'15MIN'!$A587&lt;=INDIRECT(H$1&amp;"!$I$2",1),OFFSET(INDIRECT(H$1&amp;"!$G$1",1),INDIRECT(H$1&amp;"!$I$1",1)-1+'15MIN'!$A587-1,0),0)</f>
        <v>0</v>
      </c>
      <c r="K587" s="21">
        <f ca="1">IF(INDIRECT(H$1&amp;"!$I$1",1)-1+'15MIN'!$A587&lt;=INDIRECT(H$1&amp;"!$I$2",1),-OFFSET(INDIRECT(H$1&amp;"!$E$1",1),INDIRECT(H$1&amp;"!$I$1",1)-1+'15MIN'!$A587-1,0),0)</f>
        <v>-3798.1816410000001</v>
      </c>
      <c r="L587" s="20">
        <f ca="1">IF(INDIRECT(L$1&amp;"!$I$1",1)-1+'15MIN'!$A587&lt;=INDIRECT(L$1&amp;"!$I$2",1),OFFSET(INDIRECT(L$1&amp;"!$F$1",1),INDIRECT(L$1&amp;"!$I$1",1)-1+'15MIN'!$A587-1,0),0)</f>
        <v>6977</v>
      </c>
      <c r="M587" s="20">
        <f ca="1">IF(INDIRECT(L$1&amp;"!$I$1",1)-1+'15MIN'!$A587&lt;=INDIRECT(L$1&amp;"!$I$2",1),-OFFSET(INDIRECT(L$1&amp;"!$D$1",1),INDIRECT(L$1&amp;"!$I$1",1)-1+'15MIN'!$A587-1,0),0)</f>
        <v>0</v>
      </c>
      <c r="N587" s="20">
        <f ca="1">IF(INDIRECT(L$1&amp;"!$I$1",1)-1+'15MIN'!$A587&lt;=INDIRECT(L$1&amp;"!$I$2",1),OFFSET(INDIRECT(L$1&amp;"!$G$1",1),INDIRECT(L$1&amp;"!$I$1",1)-1+'15MIN'!$A587-1,0),0)</f>
        <v>0</v>
      </c>
      <c r="O587" s="21">
        <f ca="1">IF(INDIRECT(L$1&amp;"!$I$1",1)-1+'15MIN'!$A587&lt;=INDIRECT(L$1&amp;"!$I$2",1),-OFFSET(INDIRECT(L$1&amp;"!$E$1",1),INDIRECT(L$1&amp;"!$I$1",1)-1+'15MIN'!$A587-1,0),0)</f>
        <v>-3852.7951659999999</v>
      </c>
    </row>
    <row r="588" spans="1:15" x14ac:dyDescent="0.2">
      <c r="A588" s="1">
        <f t="shared" si="26"/>
        <v>584</v>
      </c>
      <c r="B588" s="1">
        <f t="shared" si="24"/>
        <v>7</v>
      </c>
      <c r="C588" s="19">
        <f t="shared" si="25"/>
        <v>7.2916666666666699E-2</v>
      </c>
      <c r="D588" s="20">
        <f ca="1">IF(INDIRECT($D$1&amp;"!$I$1",1)-1+'15MIN'!$A588&lt;=INDIRECT($D$1&amp;"!$I$2",1),OFFSET(INDIRECT($D$1&amp;"!$F$1",1),INDIRECT($D$1&amp;"!$I$1",1)-1+'15MIN'!$A588-1,0),0)</f>
        <v>5910.8114999999998</v>
      </c>
      <c r="E588" s="20">
        <f ca="1">IF(CUEL!$I$1-1+'15MIN'!$A588&lt;=CUEL!$I$2,-OFFSET(CUEL!$D$1,CUEL!$I$1-1+'15MIN'!$A588-1,0),0)</f>
        <v>0</v>
      </c>
      <c r="F588" s="20">
        <f ca="1">IF(INDIRECT($D$1&amp;"!$I$1",1)-1+'15MIN'!$A588&lt;=INDIRECT($D$1&amp;"!$I$2",1),OFFSET(INDIRECT($D$1&amp;"!$G$1",1),INDIRECT($D$1&amp;"!$I$1",1)-1+'15MIN'!$A588-1,0),0)</f>
        <v>0</v>
      </c>
      <c r="G588" s="21">
        <f ca="1">IF(INDIRECT($D$1&amp;"!$I$1",1)-1+'15MIN'!$A588&lt;=INDIRECT($D$1&amp;"!$I$2",1),-OFFSET(INDIRECT($D$1&amp;"!$E$1",1),INDIRECT($D$1&amp;"!$I$1",1)-1+'15MIN'!$A588-1,0),0)</f>
        <v>-259.07000699999998</v>
      </c>
      <c r="H588" s="20">
        <f ca="1">IF(INDIRECT(H$1&amp;"!$I$1",1)-1+'15MIN'!$A588&lt;=INDIRECT(H$1&amp;"!$I$2",1),OFFSET(INDIRECT(H$1&amp;"!$F$1",1),INDIRECT(H$1&amp;"!$I$1",1)-1+'15MIN'!$A588-1,0),0)</f>
        <v>27718.553</v>
      </c>
      <c r="I588" s="20">
        <f ca="1">IF(INDIRECT(H$1&amp;"!$I$1",1)-1+'15MIN'!$A588&lt;=INDIRECT(H$1&amp;"!$I$2",1),-OFFSET(INDIRECT(H$1&amp;"!$D$1",1),INDIRECT(H$1&amp;"!$I$1",1)-1+'15MIN'!$A588-1,0),0)</f>
        <v>0</v>
      </c>
      <c r="J588" s="20">
        <f ca="1">IF(INDIRECT(H$1&amp;"!$I$1",1)-1+'15MIN'!$A588&lt;=INDIRECT(H$1&amp;"!$I$2",1),OFFSET(INDIRECT(H$1&amp;"!$G$1",1),INDIRECT(H$1&amp;"!$I$1",1)-1+'15MIN'!$A588-1,0),0)</f>
        <v>0</v>
      </c>
      <c r="K588" s="21">
        <f ca="1">IF(INDIRECT(H$1&amp;"!$I$1",1)-1+'15MIN'!$A588&lt;=INDIRECT(H$1&amp;"!$I$2",1),-OFFSET(INDIRECT(H$1&amp;"!$E$1",1),INDIRECT(H$1&amp;"!$I$1",1)-1+'15MIN'!$A588-1,0),0)</f>
        <v>-3863.7221679999998</v>
      </c>
      <c r="L588" s="20">
        <f ca="1">IF(INDIRECT(L$1&amp;"!$I$1",1)-1+'15MIN'!$A588&lt;=INDIRECT(L$1&amp;"!$I$2",1),OFFSET(INDIRECT(L$1&amp;"!$F$1",1),INDIRECT(L$1&amp;"!$I$1",1)-1+'15MIN'!$A588-1,0),0)</f>
        <v>5937.3813479999999</v>
      </c>
      <c r="M588" s="20">
        <f ca="1">IF(INDIRECT(L$1&amp;"!$I$1",1)-1+'15MIN'!$A588&lt;=INDIRECT(L$1&amp;"!$I$2",1),-OFFSET(INDIRECT(L$1&amp;"!$D$1",1),INDIRECT(L$1&amp;"!$I$1",1)-1+'15MIN'!$A588-1,0),0)</f>
        <v>0</v>
      </c>
      <c r="N588" s="20">
        <f ca="1">IF(INDIRECT(L$1&amp;"!$I$1",1)-1+'15MIN'!$A588&lt;=INDIRECT(L$1&amp;"!$I$2",1),OFFSET(INDIRECT(L$1&amp;"!$G$1",1),INDIRECT(L$1&amp;"!$I$1",1)-1+'15MIN'!$A588-1,0),0)</f>
        <v>0</v>
      </c>
      <c r="O588" s="21">
        <f ca="1">IF(INDIRECT(L$1&amp;"!$I$1",1)-1+'15MIN'!$A588&lt;=INDIRECT(L$1&amp;"!$I$2",1),-OFFSET(INDIRECT(L$1&amp;"!$E$1",1),INDIRECT(L$1&amp;"!$I$1",1)-1+'15MIN'!$A588-1,0),0)</f>
        <v>-3847.8134770000001</v>
      </c>
    </row>
    <row r="589" spans="1:15" x14ac:dyDescent="0.2">
      <c r="A589" s="1">
        <f t="shared" si="26"/>
        <v>585</v>
      </c>
      <c r="B589" s="1">
        <f t="shared" si="24"/>
        <v>7</v>
      </c>
      <c r="C589" s="19">
        <f t="shared" si="25"/>
        <v>8.3333333333333301E-2</v>
      </c>
      <c r="D589" s="20">
        <f ca="1">IF(INDIRECT($D$1&amp;"!$I$1",1)-1+'15MIN'!$A589&lt;=INDIRECT($D$1&amp;"!$I$2",1),OFFSET(INDIRECT($D$1&amp;"!$F$1",1),INDIRECT($D$1&amp;"!$I$1",1)-1+'15MIN'!$A589-1,0),0)</f>
        <v>5423.8306000000002</v>
      </c>
      <c r="E589" s="20">
        <f ca="1">IF(CUEL!$I$1-1+'15MIN'!$A589&lt;=CUEL!$I$2,-OFFSET(CUEL!$D$1,CUEL!$I$1-1+'15MIN'!$A589-1,0),0)</f>
        <v>0</v>
      </c>
      <c r="F589" s="20">
        <f ca="1">IF(INDIRECT($D$1&amp;"!$I$1",1)-1+'15MIN'!$A589&lt;=INDIRECT($D$1&amp;"!$I$2",1),OFFSET(INDIRECT($D$1&amp;"!$G$1",1),INDIRECT($D$1&amp;"!$I$1",1)-1+'15MIN'!$A589-1,0),0)</f>
        <v>0</v>
      </c>
      <c r="G589" s="21">
        <f ca="1">IF(INDIRECT($D$1&amp;"!$I$1",1)-1+'15MIN'!$A589&lt;=INDIRECT($D$1&amp;"!$I$2",1),-OFFSET(INDIRECT($D$1&amp;"!$E$1",1),INDIRECT($D$1&amp;"!$I$1",1)-1+'15MIN'!$A589-1,0),0)</f>
        <v>-173.74813800000001</v>
      </c>
      <c r="H589" s="20">
        <f ca="1">IF(INDIRECT(H$1&amp;"!$I$1",1)-1+'15MIN'!$A589&lt;=INDIRECT(H$1&amp;"!$I$2",1),OFFSET(INDIRECT(H$1&amp;"!$F$1",1),INDIRECT(H$1&amp;"!$I$1",1)-1+'15MIN'!$A589-1,0),0)</f>
        <v>25616.831999999999</v>
      </c>
      <c r="I589" s="20">
        <f ca="1">IF(INDIRECT(H$1&amp;"!$I$1",1)-1+'15MIN'!$A589&lt;=INDIRECT(H$1&amp;"!$I$2",1),-OFFSET(INDIRECT(H$1&amp;"!$D$1",1),INDIRECT(H$1&amp;"!$I$1",1)-1+'15MIN'!$A589-1,0),0)</f>
        <v>0</v>
      </c>
      <c r="J589" s="20">
        <f ca="1">IF(INDIRECT(H$1&amp;"!$I$1",1)-1+'15MIN'!$A589&lt;=INDIRECT(H$1&amp;"!$I$2",1),OFFSET(INDIRECT(H$1&amp;"!$G$1",1),INDIRECT(H$1&amp;"!$I$1",1)-1+'15MIN'!$A589-1,0),0)</f>
        <v>0</v>
      </c>
      <c r="K589" s="21">
        <f ca="1">IF(INDIRECT(H$1&amp;"!$I$1",1)-1+'15MIN'!$A589&lt;=INDIRECT(H$1&amp;"!$I$2",1),-OFFSET(INDIRECT(H$1&amp;"!$E$1",1),INDIRECT(H$1&amp;"!$I$1",1)-1+'15MIN'!$A589-1,0),0)</f>
        <v>-3575.9116210000002</v>
      </c>
      <c r="L589" s="20">
        <f ca="1">IF(INDIRECT(L$1&amp;"!$I$1",1)-1+'15MIN'!$A589&lt;=INDIRECT(L$1&amp;"!$I$2",1),OFFSET(INDIRECT(L$1&amp;"!$F$1",1),INDIRECT(L$1&amp;"!$I$1",1)-1+'15MIN'!$A589-1,0),0)</f>
        <v>6413.8632809999999</v>
      </c>
      <c r="M589" s="20">
        <f ca="1">IF(INDIRECT(L$1&amp;"!$I$1",1)-1+'15MIN'!$A589&lt;=INDIRECT(L$1&amp;"!$I$2",1),-OFFSET(INDIRECT(L$1&amp;"!$D$1",1),INDIRECT(L$1&amp;"!$I$1",1)-1+'15MIN'!$A589-1,0),0)</f>
        <v>0</v>
      </c>
      <c r="N589" s="20">
        <f ca="1">IF(INDIRECT(L$1&amp;"!$I$1",1)-1+'15MIN'!$A589&lt;=INDIRECT(L$1&amp;"!$I$2",1),OFFSET(INDIRECT(L$1&amp;"!$G$1",1),INDIRECT(L$1&amp;"!$I$1",1)-1+'15MIN'!$A589-1,0),0)</f>
        <v>0</v>
      </c>
      <c r="O589" s="21">
        <f ca="1">IF(INDIRECT(L$1&amp;"!$I$1",1)-1+'15MIN'!$A589&lt;=INDIRECT(L$1&amp;"!$I$2",1),-OFFSET(INDIRECT(L$1&amp;"!$E$1",1),INDIRECT(L$1&amp;"!$I$1",1)-1+'15MIN'!$A589-1,0),0)</f>
        <v>-3848.0927729999999</v>
      </c>
    </row>
    <row r="590" spans="1:15" x14ac:dyDescent="0.2">
      <c r="A590" s="1">
        <f t="shared" si="26"/>
        <v>586</v>
      </c>
      <c r="B590" s="1">
        <f t="shared" si="24"/>
        <v>7</v>
      </c>
      <c r="C590" s="19">
        <f t="shared" si="25"/>
        <v>9.375E-2</v>
      </c>
      <c r="D590" s="20">
        <f ca="1">IF(INDIRECT($D$1&amp;"!$I$1",1)-1+'15MIN'!$A590&lt;=INDIRECT($D$1&amp;"!$I$2",1),OFFSET(INDIRECT($D$1&amp;"!$F$1",1),INDIRECT($D$1&amp;"!$I$1",1)-1+'15MIN'!$A590-1,0),0)</f>
        <v>5299.0424999999996</v>
      </c>
      <c r="E590" s="20">
        <f ca="1">IF(CUEL!$I$1-1+'15MIN'!$A590&lt;=CUEL!$I$2,-OFFSET(CUEL!$D$1,CUEL!$I$1-1+'15MIN'!$A590-1,0),0)</f>
        <v>0</v>
      </c>
      <c r="F590" s="20">
        <f ca="1">IF(INDIRECT($D$1&amp;"!$I$1",1)-1+'15MIN'!$A590&lt;=INDIRECT($D$1&amp;"!$I$2",1),OFFSET(INDIRECT($D$1&amp;"!$G$1",1),INDIRECT($D$1&amp;"!$I$1",1)-1+'15MIN'!$A590-1,0),0)</f>
        <v>0</v>
      </c>
      <c r="G590" s="21">
        <f ca="1">IF(INDIRECT($D$1&amp;"!$I$1",1)-1+'15MIN'!$A590&lt;=INDIRECT($D$1&amp;"!$I$2",1),-OFFSET(INDIRECT($D$1&amp;"!$E$1",1),INDIRECT($D$1&amp;"!$I$1",1)-1+'15MIN'!$A590-1,0),0)</f>
        <v>-153.948196</v>
      </c>
      <c r="H590" s="20">
        <f ca="1">IF(INDIRECT(H$1&amp;"!$I$1",1)-1+'15MIN'!$A590&lt;=INDIRECT(H$1&amp;"!$I$2",1),OFFSET(INDIRECT(H$1&amp;"!$F$1",1),INDIRECT(H$1&amp;"!$I$1",1)-1+'15MIN'!$A590-1,0),0)</f>
        <v>24865.932000000001</v>
      </c>
      <c r="I590" s="20">
        <f ca="1">IF(INDIRECT(H$1&amp;"!$I$1",1)-1+'15MIN'!$A590&lt;=INDIRECT(H$1&amp;"!$I$2",1),-OFFSET(INDIRECT(H$1&amp;"!$D$1",1),INDIRECT(H$1&amp;"!$I$1",1)-1+'15MIN'!$A590-1,0),0)</f>
        <v>0</v>
      </c>
      <c r="J590" s="20">
        <f ca="1">IF(INDIRECT(H$1&amp;"!$I$1",1)-1+'15MIN'!$A590&lt;=INDIRECT(H$1&amp;"!$I$2",1),OFFSET(INDIRECT(H$1&amp;"!$G$1",1),INDIRECT(H$1&amp;"!$I$1",1)-1+'15MIN'!$A590-1,0),0)</f>
        <v>0</v>
      </c>
      <c r="K590" s="21">
        <f ca="1">IF(INDIRECT(H$1&amp;"!$I$1",1)-1+'15MIN'!$A590&lt;=INDIRECT(H$1&amp;"!$I$2",1),-OFFSET(INDIRECT(H$1&amp;"!$E$1",1),INDIRECT(H$1&amp;"!$I$1",1)-1+'15MIN'!$A590-1,0),0)</f>
        <v>-3471.609375</v>
      </c>
      <c r="L590" s="20">
        <f ca="1">IF(INDIRECT(L$1&amp;"!$I$1",1)-1+'15MIN'!$A590&lt;=INDIRECT(L$1&amp;"!$I$2",1),OFFSET(INDIRECT(L$1&amp;"!$F$1",1),INDIRECT(L$1&amp;"!$I$1",1)-1+'15MIN'!$A590-1,0),0)</f>
        <v>6427.6889650000003</v>
      </c>
      <c r="M590" s="20">
        <f ca="1">IF(INDIRECT(L$1&amp;"!$I$1",1)-1+'15MIN'!$A590&lt;=INDIRECT(L$1&amp;"!$I$2",1),-OFFSET(INDIRECT(L$1&amp;"!$D$1",1),INDIRECT(L$1&amp;"!$I$1",1)-1+'15MIN'!$A590-1,0),0)</f>
        <v>0</v>
      </c>
      <c r="N590" s="20">
        <f ca="1">IF(INDIRECT(L$1&amp;"!$I$1",1)-1+'15MIN'!$A590&lt;=INDIRECT(L$1&amp;"!$I$2",1),OFFSET(INDIRECT(L$1&amp;"!$G$1",1),INDIRECT(L$1&amp;"!$I$1",1)-1+'15MIN'!$A590-1,0),0)</f>
        <v>0</v>
      </c>
      <c r="O590" s="21">
        <f ca="1">IF(INDIRECT(L$1&amp;"!$I$1",1)-1+'15MIN'!$A590&lt;=INDIRECT(L$1&amp;"!$I$2",1),-OFFSET(INDIRECT(L$1&amp;"!$E$1",1),INDIRECT(L$1&amp;"!$I$1",1)-1+'15MIN'!$A590-1,0),0)</f>
        <v>-3849.7478030000002</v>
      </c>
    </row>
    <row r="591" spans="1:15" x14ac:dyDescent="0.2">
      <c r="A591" s="1">
        <f t="shared" si="26"/>
        <v>587</v>
      </c>
      <c r="B591" s="1">
        <f t="shared" si="24"/>
        <v>7</v>
      </c>
      <c r="C591" s="19">
        <f t="shared" si="25"/>
        <v>0.104166666666667</v>
      </c>
      <c r="D591" s="20">
        <f ca="1">IF(INDIRECT($D$1&amp;"!$I$1",1)-1+'15MIN'!$A591&lt;=INDIRECT($D$1&amp;"!$I$2",1),OFFSET(INDIRECT($D$1&amp;"!$F$1",1),INDIRECT($D$1&amp;"!$I$1",1)-1+'15MIN'!$A591-1,0),0)</f>
        <v>5276.4048000000003</v>
      </c>
      <c r="E591" s="20">
        <f ca="1">IF(CUEL!$I$1-1+'15MIN'!$A591&lt;=CUEL!$I$2,-OFFSET(CUEL!$D$1,CUEL!$I$1-1+'15MIN'!$A591-1,0),0)</f>
        <v>0</v>
      </c>
      <c r="F591" s="20">
        <f ca="1">IF(INDIRECT($D$1&amp;"!$I$1",1)-1+'15MIN'!$A591&lt;=INDIRECT($D$1&amp;"!$I$2",1),OFFSET(INDIRECT($D$1&amp;"!$G$1",1),INDIRECT($D$1&amp;"!$I$1",1)-1+'15MIN'!$A591-1,0),0)</f>
        <v>0</v>
      </c>
      <c r="G591" s="21">
        <f ca="1">IF(INDIRECT($D$1&amp;"!$I$1",1)-1+'15MIN'!$A591&lt;=INDIRECT($D$1&amp;"!$I$2",1),-OFFSET(INDIRECT($D$1&amp;"!$E$1",1),INDIRECT($D$1&amp;"!$I$1",1)-1+'15MIN'!$A591-1,0),0)</f>
        <v>-168.38520800000001</v>
      </c>
      <c r="H591" s="20">
        <f ca="1">IF(INDIRECT(H$1&amp;"!$I$1",1)-1+'15MIN'!$A591&lt;=INDIRECT(H$1&amp;"!$I$2",1),OFFSET(INDIRECT(H$1&amp;"!$F$1",1),INDIRECT(H$1&amp;"!$I$1",1)-1+'15MIN'!$A591-1,0),0)</f>
        <v>26303.067999999999</v>
      </c>
      <c r="I591" s="20">
        <f ca="1">IF(INDIRECT(H$1&amp;"!$I$1",1)-1+'15MIN'!$A591&lt;=INDIRECT(H$1&amp;"!$I$2",1),-OFFSET(INDIRECT(H$1&amp;"!$D$1",1),INDIRECT(H$1&amp;"!$I$1",1)-1+'15MIN'!$A591-1,0),0)</f>
        <v>0</v>
      </c>
      <c r="J591" s="20">
        <f ca="1">IF(INDIRECT(H$1&amp;"!$I$1",1)-1+'15MIN'!$A591&lt;=INDIRECT(H$1&amp;"!$I$2",1),OFFSET(INDIRECT(H$1&amp;"!$G$1",1),INDIRECT(H$1&amp;"!$I$1",1)-1+'15MIN'!$A591-1,0),0)</f>
        <v>0</v>
      </c>
      <c r="K591" s="21">
        <f ca="1">IF(INDIRECT(H$1&amp;"!$I$1",1)-1+'15MIN'!$A591&lt;=INDIRECT(H$1&amp;"!$I$2",1),-OFFSET(INDIRECT(H$1&amp;"!$E$1",1),INDIRECT(H$1&amp;"!$I$1",1)-1+'15MIN'!$A591-1,0),0)</f>
        <v>-3667.1779790000001</v>
      </c>
      <c r="L591" s="20">
        <f ca="1">IF(INDIRECT(L$1&amp;"!$I$1",1)-1+'15MIN'!$A591&lt;=INDIRECT(L$1&amp;"!$I$2",1),OFFSET(INDIRECT(L$1&amp;"!$F$1",1),INDIRECT(L$1&amp;"!$I$1",1)-1+'15MIN'!$A591-1,0),0)</f>
        <v>6340.3813479999999</v>
      </c>
      <c r="M591" s="20">
        <f ca="1">IF(INDIRECT(L$1&amp;"!$I$1",1)-1+'15MIN'!$A591&lt;=INDIRECT(L$1&amp;"!$I$2",1),-OFFSET(INDIRECT(L$1&amp;"!$D$1",1),INDIRECT(L$1&amp;"!$I$1",1)-1+'15MIN'!$A591-1,0),0)</f>
        <v>0</v>
      </c>
      <c r="N591" s="20">
        <f ca="1">IF(INDIRECT(L$1&amp;"!$I$1",1)-1+'15MIN'!$A591&lt;=INDIRECT(L$1&amp;"!$I$2",1),OFFSET(INDIRECT(L$1&amp;"!$G$1",1),INDIRECT(L$1&amp;"!$I$1",1)-1+'15MIN'!$A591-1,0),0)</f>
        <v>0</v>
      </c>
      <c r="O591" s="21">
        <f ca="1">IF(INDIRECT(L$1&amp;"!$I$1",1)-1+'15MIN'!$A591&lt;=INDIRECT(L$1&amp;"!$I$2",1),-OFFSET(INDIRECT(L$1&amp;"!$E$1",1),INDIRECT(L$1&amp;"!$I$1",1)-1+'15MIN'!$A591-1,0),0)</f>
        <v>-3847.3322750000002</v>
      </c>
    </row>
    <row r="592" spans="1:15" x14ac:dyDescent="0.2">
      <c r="A592" s="1">
        <f t="shared" si="26"/>
        <v>588</v>
      </c>
      <c r="B592" s="1">
        <f t="shared" si="24"/>
        <v>7</v>
      </c>
      <c r="C592" s="19">
        <f t="shared" si="25"/>
        <v>0.114583333333333</v>
      </c>
      <c r="D592" s="20">
        <f ca="1">IF(INDIRECT($D$1&amp;"!$I$1",1)-1+'15MIN'!$A592&lt;=INDIRECT($D$1&amp;"!$I$2",1),OFFSET(INDIRECT($D$1&amp;"!$F$1",1),INDIRECT($D$1&amp;"!$I$1",1)-1+'15MIN'!$A592-1,0),0)</f>
        <v>5036.3926000000001</v>
      </c>
      <c r="E592" s="20">
        <f ca="1">IF(CUEL!$I$1-1+'15MIN'!$A592&lt;=CUEL!$I$2,-OFFSET(CUEL!$D$1,CUEL!$I$1-1+'15MIN'!$A592-1,0),0)</f>
        <v>0</v>
      </c>
      <c r="F592" s="20">
        <f ca="1">IF(INDIRECT($D$1&amp;"!$I$1",1)-1+'15MIN'!$A592&lt;=INDIRECT($D$1&amp;"!$I$2",1),OFFSET(INDIRECT($D$1&amp;"!$G$1",1),INDIRECT($D$1&amp;"!$I$1",1)-1+'15MIN'!$A592-1,0),0)</f>
        <v>2.2499999999999999E-4</v>
      </c>
      <c r="G592" s="21">
        <f ca="1">IF(INDIRECT($D$1&amp;"!$I$1",1)-1+'15MIN'!$A592&lt;=INDIRECT($D$1&amp;"!$I$2",1),-OFFSET(INDIRECT($D$1&amp;"!$E$1",1),INDIRECT($D$1&amp;"!$I$1",1)-1+'15MIN'!$A592-1,0),0)</f>
        <v>-136.366287</v>
      </c>
      <c r="H592" s="20">
        <f ca="1">IF(INDIRECT(H$1&amp;"!$I$1",1)-1+'15MIN'!$A592&lt;=INDIRECT(H$1&amp;"!$I$2",1),OFFSET(INDIRECT(H$1&amp;"!$F$1",1),INDIRECT(H$1&amp;"!$I$1",1)-1+'15MIN'!$A592-1,0),0)</f>
        <v>26030.037</v>
      </c>
      <c r="I592" s="20">
        <f ca="1">IF(INDIRECT(H$1&amp;"!$I$1",1)-1+'15MIN'!$A592&lt;=INDIRECT(H$1&amp;"!$I$2",1),-OFFSET(INDIRECT(H$1&amp;"!$D$1",1),INDIRECT(H$1&amp;"!$I$1",1)-1+'15MIN'!$A592-1,0),0)</f>
        <v>0</v>
      </c>
      <c r="J592" s="20">
        <f ca="1">IF(INDIRECT(H$1&amp;"!$I$1",1)-1+'15MIN'!$A592&lt;=INDIRECT(H$1&amp;"!$I$2",1),OFFSET(INDIRECT(H$1&amp;"!$G$1",1),INDIRECT(H$1&amp;"!$I$1",1)-1+'15MIN'!$A592-1,0),0)</f>
        <v>0</v>
      </c>
      <c r="K592" s="21">
        <f ca="1">IF(INDIRECT(H$1&amp;"!$I$1",1)-1+'15MIN'!$A592&lt;=INDIRECT(H$1&amp;"!$I$2",1),-OFFSET(INDIRECT(H$1&amp;"!$E$1",1),INDIRECT(H$1&amp;"!$I$1",1)-1+'15MIN'!$A592-1,0),0)</f>
        <v>-3624.6137699999999</v>
      </c>
      <c r="L592" s="20">
        <f ca="1">IF(INDIRECT(L$1&amp;"!$I$1",1)-1+'15MIN'!$A592&lt;=INDIRECT(L$1&amp;"!$I$2",1),OFFSET(INDIRECT(L$1&amp;"!$F$1",1),INDIRECT(L$1&amp;"!$I$1",1)-1+'15MIN'!$A592-1,0),0)</f>
        <v>6014.4736329999996</v>
      </c>
      <c r="M592" s="20">
        <f ca="1">IF(INDIRECT(L$1&amp;"!$I$1",1)-1+'15MIN'!$A592&lt;=INDIRECT(L$1&amp;"!$I$2",1),-OFFSET(INDIRECT(L$1&amp;"!$D$1",1),INDIRECT(L$1&amp;"!$I$1",1)-1+'15MIN'!$A592-1,0),0)</f>
        <v>0</v>
      </c>
      <c r="N592" s="20">
        <f ca="1">IF(INDIRECT(L$1&amp;"!$I$1",1)-1+'15MIN'!$A592&lt;=INDIRECT(L$1&amp;"!$I$2",1),OFFSET(INDIRECT(L$1&amp;"!$G$1",1),INDIRECT(L$1&amp;"!$I$1",1)-1+'15MIN'!$A592-1,0),0)</f>
        <v>0</v>
      </c>
      <c r="O592" s="21">
        <f ca="1">IF(INDIRECT(L$1&amp;"!$I$1",1)-1+'15MIN'!$A592&lt;=INDIRECT(L$1&amp;"!$I$2",1),-OFFSET(INDIRECT(L$1&amp;"!$E$1",1),INDIRECT(L$1&amp;"!$I$1",1)-1+'15MIN'!$A592-1,0),0)</f>
        <v>-3845.2272950000001</v>
      </c>
    </row>
    <row r="593" spans="1:15" x14ac:dyDescent="0.2">
      <c r="A593" s="1">
        <f t="shared" si="26"/>
        <v>589</v>
      </c>
      <c r="B593" s="1">
        <f t="shared" si="24"/>
        <v>7</v>
      </c>
      <c r="C593" s="19">
        <f t="shared" si="25"/>
        <v>0.125</v>
      </c>
      <c r="D593" s="20">
        <f ca="1">IF(INDIRECT($D$1&amp;"!$I$1",1)-1+'15MIN'!$A593&lt;=INDIRECT($D$1&amp;"!$I$2",1),OFFSET(INDIRECT($D$1&amp;"!$F$1",1),INDIRECT($D$1&amp;"!$I$1",1)-1+'15MIN'!$A593-1,0),0)</f>
        <v>5456.9530999999997</v>
      </c>
      <c r="E593" s="20">
        <f ca="1">IF(CUEL!$I$1-1+'15MIN'!$A593&lt;=CUEL!$I$2,-OFFSET(CUEL!$D$1,CUEL!$I$1-1+'15MIN'!$A593-1,0),0)</f>
        <v>0</v>
      </c>
      <c r="F593" s="20">
        <f ca="1">IF(INDIRECT($D$1&amp;"!$I$1",1)-1+'15MIN'!$A593&lt;=INDIRECT($D$1&amp;"!$I$2",1),OFFSET(INDIRECT($D$1&amp;"!$G$1",1),INDIRECT($D$1&amp;"!$I$1",1)-1+'15MIN'!$A593-1,0),0)</f>
        <v>0</v>
      </c>
      <c r="G593" s="21">
        <f ca="1">IF(INDIRECT($D$1&amp;"!$I$1",1)-1+'15MIN'!$A593&lt;=INDIRECT($D$1&amp;"!$I$2",1),-OFFSET(INDIRECT($D$1&amp;"!$E$1",1),INDIRECT($D$1&amp;"!$I$1",1)-1+'15MIN'!$A593-1,0),0)</f>
        <v>-207.87698399999999</v>
      </c>
      <c r="H593" s="20">
        <f ca="1">IF(INDIRECT(H$1&amp;"!$I$1",1)-1+'15MIN'!$A593&lt;=INDIRECT(H$1&amp;"!$I$2",1),OFFSET(INDIRECT(H$1&amp;"!$F$1",1),INDIRECT(H$1&amp;"!$I$1",1)-1+'15MIN'!$A593-1,0),0)</f>
        <v>25390.982</v>
      </c>
      <c r="I593" s="20">
        <f ca="1">IF(INDIRECT(H$1&amp;"!$I$1",1)-1+'15MIN'!$A593&lt;=INDIRECT(H$1&amp;"!$I$2",1),-OFFSET(INDIRECT(H$1&amp;"!$D$1",1),INDIRECT(H$1&amp;"!$I$1",1)-1+'15MIN'!$A593-1,0),0)</f>
        <v>0</v>
      </c>
      <c r="J593" s="20">
        <f ca="1">IF(INDIRECT(H$1&amp;"!$I$1",1)-1+'15MIN'!$A593&lt;=INDIRECT(H$1&amp;"!$I$2",1),OFFSET(INDIRECT(H$1&amp;"!$G$1",1),INDIRECT(H$1&amp;"!$I$1",1)-1+'15MIN'!$A593-1,0),0)</f>
        <v>0</v>
      </c>
      <c r="K593" s="21">
        <f ca="1">IF(INDIRECT(H$1&amp;"!$I$1",1)-1+'15MIN'!$A593&lt;=INDIRECT(H$1&amp;"!$I$2",1),-OFFSET(INDIRECT(H$1&amp;"!$E$1",1),INDIRECT(H$1&amp;"!$I$1",1)-1+'15MIN'!$A593-1,0),0)</f>
        <v>-3537.0473630000001</v>
      </c>
      <c r="L593" s="20">
        <f ca="1">IF(INDIRECT(L$1&amp;"!$I$1",1)-1+'15MIN'!$A593&lt;=INDIRECT(L$1&amp;"!$I$2",1),OFFSET(INDIRECT(L$1&amp;"!$F$1",1),INDIRECT(L$1&amp;"!$I$1",1)-1+'15MIN'!$A593-1,0),0)</f>
        <v>4789.2041019999997</v>
      </c>
      <c r="M593" s="20">
        <f ca="1">IF(INDIRECT(L$1&amp;"!$I$1",1)-1+'15MIN'!$A593&lt;=INDIRECT(L$1&amp;"!$I$2",1),-OFFSET(INDIRECT(L$1&amp;"!$D$1",1),INDIRECT(L$1&amp;"!$I$1",1)-1+'15MIN'!$A593-1,0),0)</f>
        <v>0</v>
      </c>
      <c r="N593" s="20">
        <f ca="1">IF(INDIRECT(L$1&amp;"!$I$1",1)-1+'15MIN'!$A593&lt;=INDIRECT(L$1&amp;"!$I$2",1),OFFSET(INDIRECT(L$1&amp;"!$G$1",1),INDIRECT(L$1&amp;"!$I$1",1)-1+'15MIN'!$A593-1,0),0)</f>
        <v>0</v>
      </c>
      <c r="O593" s="21">
        <f ca="1">IF(INDIRECT(L$1&amp;"!$I$1",1)-1+'15MIN'!$A593&lt;=INDIRECT(L$1&amp;"!$I$2",1),-OFFSET(INDIRECT(L$1&amp;"!$E$1",1),INDIRECT(L$1&amp;"!$I$1",1)-1+'15MIN'!$A593-1,0),0)</f>
        <v>-3826.611328</v>
      </c>
    </row>
    <row r="594" spans="1:15" x14ac:dyDescent="0.2">
      <c r="A594" s="1">
        <f t="shared" si="26"/>
        <v>590</v>
      </c>
      <c r="B594" s="1">
        <f t="shared" si="24"/>
        <v>7</v>
      </c>
      <c r="C594" s="19">
        <f t="shared" si="25"/>
        <v>0.13541666666666699</v>
      </c>
      <c r="D594" s="20">
        <f ca="1">IF(INDIRECT($D$1&amp;"!$I$1",1)-1+'15MIN'!$A594&lt;=INDIRECT($D$1&amp;"!$I$2",1),OFFSET(INDIRECT($D$1&amp;"!$F$1",1),INDIRECT($D$1&amp;"!$I$1",1)-1+'15MIN'!$A594-1,0),0)</f>
        <v>5862.5829999999996</v>
      </c>
      <c r="E594" s="20">
        <f ca="1">IF(CUEL!$I$1-1+'15MIN'!$A594&lt;=CUEL!$I$2,-OFFSET(CUEL!$D$1,CUEL!$I$1-1+'15MIN'!$A594-1,0),0)</f>
        <v>0</v>
      </c>
      <c r="F594" s="20">
        <f ca="1">IF(INDIRECT($D$1&amp;"!$I$1",1)-1+'15MIN'!$A594&lt;=INDIRECT($D$1&amp;"!$I$2",1),OFFSET(INDIRECT($D$1&amp;"!$G$1",1),INDIRECT($D$1&amp;"!$I$1",1)-1+'15MIN'!$A594-1,0),0)</f>
        <v>0</v>
      </c>
      <c r="G594" s="21">
        <f ca="1">IF(INDIRECT($D$1&amp;"!$I$1",1)-1+'15MIN'!$A594&lt;=INDIRECT($D$1&amp;"!$I$2",1),-OFFSET(INDIRECT($D$1&amp;"!$E$1",1),INDIRECT($D$1&amp;"!$I$1",1)-1+'15MIN'!$A594-1,0),0)</f>
        <v>-278.49755900000002</v>
      </c>
      <c r="H594" s="20">
        <f ca="1">IF(INDIRECT(H$1&amp;"!$I$1",1)-1+'15MIN'!$A594&lt;=INDIRECT(H$1&amp;"!$I$2",1),OFFSET(INDIRECT(H$1&amp;"!$F$1",1),INDIRECT(H$1&amp;"!$I$1",1)-1+'15MIN'!$A594-1,0),0)</f>
        <v>24749.27</v>
      </c>
      <c r="I594" s="20">
        <f ca="1">IF(INDIRECT(H$1&amp;"!$I$1",1)-1+'15MIN'!$A594&lt;=INDIRECT(H$1&amp;"!$I$2",1),-OFFSET(INDIRECT(H$1&amp;"!$D$1",1),INDIRECT(H$1&amp;"!$I$1",1)-1+'15MIN'!$A594-1,0),0)</f>
        <v>0</v>
      </c>
      <c r="J594" s="20">
        <f ca="1">IF(INDIRECT(H$1&amp;"!$I$1",1)-1+'15MIN'!$A594&lt;=INDIRECT(H$1&amp;"!$I$2",1),OFFSET(INDIRECT(H$1&amp;"!$G$1",1),INDIRECT(H$1&amp;"!$I$1",1)-1+'15MIN'!$A594-1,0),0)</f>
        <v>0</v>
      </c>
      <c r="K594" s="21">
        <f ca="1">IF(INDIRECT(H$1&amp;"!$I$1",1)-1+'15MIN'!$A594&lt;=INDIRECT(H$1&amp;"!$I$2",1),-OFFSET(INDIRECT(H$1&amp;"!$E$1",1),INDIRECT(H$1&amp;"!$I$1",1)-1+'15MIN'!$A594-1,0),0)</f>
        <v>-3452.599365</v>
      </c>
      <c r="L594" s="20">
        <f ca="1">IF(INDIRECT(L$1&amp;"!$I$1",1)-1+'15MIN'!$A594&lt;=INDIRECT(L$1&amp;"!$I$2",1),OFFSET(INDIRECT(L$1&amp;"!$F$1",1),INDIRECT(L$1&amp;"!$I$1",1)-1+'15MIN'!$A594-1,0),0)</f>
        <v>4329.1064450000003</v>
      </c>
      <c r="M594" s="20">
        <f ca="1">IF(INDIRECT(L$1&amp;"!$I$1",1)-1+'15MIN'!$A594&lt;=INDIRECT(L$1&amp;"!$I$2",1),-OFFSET(INDIRECT(L$1&amp;"!$D$1",1),INDIRECT(L$1&amp;"!$I$1",1)-1+'15MIN'!$A594-1,0),0)</f>
        <v>0</v>
      </c>
      <c r="N594" s="20">
        <f ca="1">IF(INDIRECT(L$1&amp;"!$I$1",1)-1+'15MIN'!$A594&lt;=INDIRECT(L$1&amp;"!$I$2",1),OFFSET(INDIRECT(L$1&amp;"!$G$1",1),INDIRECT(L$1&amp;"!$I$1",1)-1+'15MIN'!$A594-1,0),0)</f>
        <v>0</v>
      </c>
      <c r="O594" s="21">
        <f ca="1">IF(INDIRECT(L$1&amp;"!$I$1",1)-1+'15MIN'!$A594&lt;=INDIRECT(L$1&amp;"!$I$2",1),-OFFSET(INDIRECT(L$1&amp;"!$E$1",1),INDIRECT(L$1&amp;"!$I$1",1)-1+'15MIN'!$A594-1,0),0)</f>
        <v>-3825.4262699999999</v>
      </c>
    </row>
    <row r="595" spans="1:15" x14ac:dyDescent="0.2">
      <c r="A595" s="1">
        <f t="shared" si="26"/>
        <v>591</v>
      </c>
      <c r="B595" s="1">
        <f t="shared" si="24"/>
        <v>7</v>
      </c>
      <c r="C595" s="19">
        <f t="shared" si="25"/>
        <v>0.14583333333333301</v>
      </c>
      <c r="D595" s="20">
        <f ca="1">IF(INDIRECT($D$1&amp;"!$I$1",1)-1+'15MIN'!$A595&lt;=INDIRECT($D$1&amp;"!$I$2",1),OFFSET(INDIRECT($D$1&amp;"!$F$1",1),INDIRECT($D$1&amp;"!$I$1",1)-1+'15MIN'!$A595-1,0),0)</f>
        <v>5280.9066999999995</v>
      </c>
      <c r="E595" s="20">
        <f ca="1">IF(CUEL!$I$1-1+'15MIN'!$A595&lt;=CUEL!$I$2,-OFFSET(CUEL!$D$1,CUEL!$I$1-1+'15MIN'!$A595-1,0),0)</f>
        <v>0</v>
      </c>
      <c r="F595" s="20">
        <f ca="1">IF(INDIRECT($D$1&amp;"!$I$1",1)-1+'15MIN'!$A595&lt;=INDIRECT($D$1&amp;"!$I$2",1),OFFSET(INDIRECT($D$1&amp;"!$G$1",1),INDIRECT($D$1&amp;"!$I$1",1)-1+'15MIN'!$A595-1,0),0)</f>
        <v>0</v>
      </c>
      <c r="G595" s="21">
        <f ca="1">IF(INDIRECT($D$1&amp;"!$I$1",1)-1+'15MIN'!$A595&lt;=INDIRECT($D$1&amp;"!$I$2",1),-OFFSET(INDIRECT($D$1&amp;"!$E$1",1),INDIRECT($D$1&amp;"!$I$1",1)-1+'15MIN'!$A595-1,0),0)</f>
        <v>-167.75704999999999</v>
      </c>
      <c r="H595" s="20">
        <f ca="1">IF(INDIRECT(H$1&amp;"!$I$1",1)-1+'15MIN'!$A595&lt;=INDIRECT(H$1&amp;"!$I$2",1),OFFSET(INDIRECT(H$1&amp;"!$F$1",1),INDIRECT(H$1&amp;"!$I$1",1)-1+'15MIN'!$A595-1,0),0)</f>
        <v>24192.004000000001</v>
      </c>
      <c r="I595" s="20">
        <f ca="1">IF(INDIRECT(H$1&amp;"!$I$1",1)-1+'15MIN'!$A595&lt;=INDIRECT(H$1&amp;"!$I$2",1),-OFFSET(INDIRECT(H$1&amp;"!$D$1",1),INDIRECT(H$1&amp;"!$I$1",1)-1+'15MIN'!$A595-1,0),0)</f>
        <v>0</v>
      </c>
      <c r="J595" s="20">
        <f ca="1">IF(INDIRECT(H$1&amp;"!$I$1",1)-1+'15MIN'!$A595&lt;=INDIRECT(H$1&amp;"!$I$2",1),OFFSET(INDIRECT(H$1&amp;"!$G$1",1),INDIRECT(H$1&amp;"!$I$1",1)-1+'15MIN'!$A595-1,0),0)</f>
        <v>0</v>
      </c>
      <c r="K595" s="21">
        <f ca="1">IF(INDIRECT(H$1&amp;"!$I$1",1)-1+'15MIN'!$A595&lt;=INDIRECT(H$1&amp;"!$I$2",1),-OFFSET(INDIRECT(H$1&amp;"!$E$1",1),INDIRECT(H$1&amp;"!$I$1",1)-1+'15MIN'!$A595-1,0),0)</f>
        <v>-3374.3532709999999</v>
      </c>
      <c r="L595" s="20">
        <f ca="1">IF(INDIRECT(L$1&amp;"!$I$1",1)-1+'15MIN'!$A595&lt;=INDIRECT(L$1&amp;"!$I$2",1),OFFSET(INDIRECT(L$1&amp;"!$F$1",1),INDIRECT(L$1&amp;"!$I$1",1)-1+'15MIN'!$A595-1,0),0)</f>
        <v>3739.7612300000001</v>
      </c>
      <c r="M595" s="20">
        <f ca="1">IF(INDIRECT(L$1&amp;"!$I$1",1)-1+'15MIN'!$A595&lt;=INDIRECT(L$1&amp;"!$I$2",1),-OFFSET(INDIRECT(L$1&amp;"!$D$1",1),INDIRECT(L$1&amp;"!$I$1",1)-1+'15MIN'!$A595-1,0),0)</f>
        <v>0</v>
      </c>
      <c r="N595" s="20">
        <f ca="1">IF(INDIRECT(L$1&amp;"!$I$1",1)-1+'15MIN'!$A595&lt;=INDIRECT(L$1&amp;"!$I$2",1),OFFSET(INDIRECT(L$1&amp;"!$G$1",1),INDIRECT(L$1&amp;"!$I$1",1)-1+'15MIN'!$A595-1,0),0)</f>
        <v>0</v>
      </c>
      <c r="O595" s="21">
        <f ca="1">IF(INDIRECT(L$1&amp;"!$I$1",1)-1+'15MIN'!$A595&lt;=INDIRECT(L$1&amp;"!$I$2",1),-OFFSET(INDIRECT(L$1&amp;"!$E$1",1),INDIRECT(L$1&amp;"!$I$1",1)-1+'15MIN'!$A595-1,0),0)</f>
        <v>-3803.5886230000001</v>
      </c>
    </row>
    <row r="596" spans="1:15" x14ac:dyDescent="0.2">
      <c r="A596" s="1">
        <f t="shared" si="26"/>
        <v>592</v>
      </c>
      <c r="B596" s="1">
        <f t="shared" si="24"/>
        <v>7</v>
      </c>
      <c r="C596" s="19">
        <f t="shared" si="25"/>
        <v>0.15625</v>
      </c>
      <c r="D596" s="20">
        <f ca="1">IF(INDIRECT($D$1&amp;"!$I$1",1)-1+'15MIN'!$A596&lt;=INDIRECT($D$1&amp;"!$I$2",1),OFFSET(INDIRECT($D$1&amp;"!$F$1",1),INDIRECT($D$1&amp;"!$I$1",1)-1+'15MIN'!$A596-1,0),0)</f>
        <v>5491.2798000000003</v>
      </c>
      <c r="E596" s="20">
        <f ca="1">IF(CUEL!$I$1-1+'15MIN'!$A596&lt;=CUEL!$I$2,-OFFSET(CUEL!$D$1,CUEL!$I$1-1+'15MIN'!$A596-1,0),0)</f>
        <v>0</v>
      </c>
      <c r="F596" s="20">
        <f ca="1">IF(INDIRECT($D$1&amp;"!$I$1",1)-1+'15MIN'!$A596&lt;=INDIRECT($D$1&amp;"!$I$2",1),OFFSET(INDIRECT($D$1&amp;"!$G$1",1),INDIRECT($D$1&amp;"!$I$1",1)-1+'15MIN'!$A596-1,0),0)</f>
        <v>0</v>
      </c>
      <c r="G596" s="21">
        <f ca="1">IF(INDIRECT($D$1&amp;"!$I$1",1)-1+'15MIN'!$A596&lt;=INDIRECT($D$1&amp;"!$I$2",1),-OFFSET(INDIRECT($D$1&amp;"!$E$1",1),INDIRECT($D$1&amp;"!$I$1",1)-1+'15MIN'!$A596-1,0),0)</f>
        <v>-203.56526199999999</v>
      </c>
      <c r="H596" s="20">
        <f ca="1">IF(INDIRECT(H$1&amp;"!$I$1",1)-1+'15MIN'!$A596&lt;=INDIRECT(H$1&amp;"!$I$2",1),OFFSET(INDIRECT(H$1&amp;"!$F$1",1),INDIRECT(H$1&amp;"!$I$1",1)-1+'15MIN'!$A596-1,0),0)</f>
        <v>24546.506000000001</v>
      </c>
      <c r="I596" s="20">
        <f ca="1">IF(INDIRECT(H$1&amp;"!$I$1",1)-1+'15MIN'!$A596&lt;=INDIRECT(H$1&amp;"!$I$2",1),-OFFSET(INDIRECT(H$1&amp;"!$D$1",1),INDIRECT(H$1&amp;"!$I$1",1)-1+'15MIN'!$A596-1,0),0)</f>
        <v>0</v>
      </c>
      <c r="J596" s="20">
        <f ca="1">IF(INDIRECT(H$1&amp;"!$I$1",1)-1+'15MIN'!$A596&lt;=INDIRECT(H$1&amp;"!$I$2",1),OFFSET(INDIRECT(H$1&amp;"!$G$1",1),INDIRECT(H$1&amp;"!$I$1",1)-1+'15MIN'!$A596-1,0),0)</f>
        <v>0</v>
      </c>
      <c r="K596" s="21">
        <f ca="1">IF(INDIRECT(H$1&amp;"!$I$1",1)-1+'15MIN'!$A596&lt;=INDIRECT(H$1&amp;"!$I$2",1),-OFFSET(INDIRECT(H$1&amp;"!$E$1",1),INDIRECT(H$1&amp;"!$I$1",1)-1+'15MIN'!$A596-1,0),0)</f>
        <v>-3419.086182</v>
      </c>
      <c r="L596" s="20">
        <f ca="1">IF(INDIRECT(L$1&amp;"!$I$1",1)-1+'15MIN'!$A596&lt;=INDIRECT(L$1&amp;"!$I$2",1),OFFSET(INDIRECT(L$1&amp;"!$F$1",1),INDIRECT(L$1&amp;"!$I$1",1)-1+'15MIN'!$A596-1,0),0)</f>
        <v>3048.8652339999999</v>
      </c>
      <c r="M596" s="20">
        <f ca="1">IF(INDIRECT(L$1&amp;"!$I$1",1)-1+'15MIN'!$A596&lt;=INDIRECT(L$1&amp;"!$I$2",1),-OFFSET(INDIRECT(L$1&amp;"!$D$1",1),INDIRECT(L$1&amp;"!$I$1",1)-1+'15MIN'!$A596-1,0),0)</f>
        <v>0</v>
      </c>
      <c r="N596" s="20">
        <f ca="1">IF(INDIRECT(L$1&amp;"!$I$1",1)-1+'15MIN'!$A596&lt;=INDIRECT(L$1&amp;"!$I$2",1),OFFSET(INDIRECT(L$1&amp;"!$G$1",1),INDIRECT(L$1&amp;"!$I$1",1)-1+'15MIN'!$A596-1,0),0)</f>
        <v>0</v>
      </c>
      <c r="O596" s="21">
        <f ca="1">IF(INDIRECT(L$1&amp;"!$I$1",1)-1+'15MIN'!$A596&lt;=INDIRECT(L$1&amp;"!$I$2",1),-OFFSET(INDIRECT(L$1&amp;"!$E$1",1),INDIRECT(L$1&amp;"!$I$1",1)-1+'15MIN'!$A596-1,0),0)</f>
        <v>-3776.594971</v>
      </c>
    </row>
    <row r="597" spans="1:15" x14ac:dyDescent="0.2">
      <c r="A597" s="1">
        <f t="shared" si="26"/>
        <v>593</v>
      </c>
      <c r="B597" s="1">
        <f t="shared" si="24"/>
        <v>7</v>
      </c>
      <c r="C597" s="19">
        <f t="shared" si="25"/>
        <v>0.16666666666666699</v>
      </c>
      <c r="D597" s="20">
        <f ca="1">IF(INDIRECT($D$1&amp;"!$I$1",1)-1+'15MIN'!$A597&lt;=INDIRECT($D$1&amp;"!$I$2",1),OFFSET(INDIRECT($D$1&amp;"!$F$1",1),INDIRECT($D$1&amp;"!$I$1",1)-1+'15MIN'!$A597-1,0),0)</f>
        <v>5746.2798000000003</v>
      </c>
      <c r="E597" s="20">
        <f ca="1">IF(CUEL!$I$1-1+'15MIN'!$A597&lt;=CUEL!$I$2,-OFFSET(CUEL!$D$1,CUEL!$I$1-1+'15MIN'!$A597-1,0),0)</f>
        <v>0</v>
      </c>
      <c r="F597" s="20">
        <f ca="1">IF(INDIRECT($D$1&amp;"!$I$1",1)-1+'15MIN'!$A597&lt;=INDIRECT($D$1&amp;"!$I$2",1),OFFSET(INDIRECT($D$1&amp;"!$G$1",1),INDIRECT($D$1&amp;"!$I$1",1)-1+'15MIN'!$A597-1,0),0)</f>
        <v>0</v>
      </c>
      <c r="G597" s="21">
        <f ca="1">IF(INDIRECT($D$1&amp;"!$I$1",1)-1+'15MIN'!$A597&lt;=INDIRECT($D$1&amp;"!$I$2",1),-OFFSET(INDIRECT($D$1&amp;"!$E$1",1),INDIRECT($D$1&amp;"!$I$1",1)-1+'15MIN'!$A597-1,0),0)</f>
        <v>-243.81012000000001</v>
      </c>
      <c r="H597" s="20">
        <f ca="1">IF(INDIRECT(H$1&amp;"!$I$1",1)-1+'15MIN'!$A597&lt;=INDIRECT(H$1&amp;"!$I$2",1),OFFSET(INDIRECT(H$1&amp;"!$F$1",1),INDIRECT(H$1&amp;"!$I$1",1)-1+'15MIN'!$A597-1,0),0)</f>
        <v>25134.83</v>
      </c>
      <c r="I597" s="20">
        <f ca="1">IF(INDIRECT(H$1&amp;"!$I$1",1)-1+'15MIN'!$A597&lt;=INDIRECT(H$1&amp;"!$I$2",1),-OFFSET(INDIRECT(H$1&amp;"!$D$1",1),INDIRECT(H$1&amp;"!$I$1",1)-1+'15MIN'!$A597-1,0),0)</f>
        <v>0</v>
      </c>
      <c r="J597" s="20">
        <f ca="1">IF(INDIRECT(H$1&amp;"!$I$1",1)-1+'15MIN'!$A597&lt;=INDIRECT(H$1&amp;"!$I$2",1),OFFSET(INDIRECT(H$1&amp;"!$G$1",1),INDIRECT(H$1&amp;"!$I$1",1)-1+'15MIN'!$A597-1,0),0)</f>
        <v>0</v>
      </c>
      <c r="K597" s="21">
        <f ca="1">IF(INDIRECT(H$1&amp;"!$I$1",1)-1+'15MIN'!$A597&lt;=INDIRECT(H$1&amp;"!$I$2",1),-OFFSET(INDIRECT(H$1&amp;"!$E$1",1),INDIRECT(H$1&amp;"!$I$1",1)-1+'15MIN'!$A597-1,0),0)</f>
        <v>-3499.2622070000002</v>
      </c>
      <c r="L597" s="20">
        <f ca="1">IF(INDIRECT(L$1&amp;"!$I$1",1)-1+'15MIN'!$A597&lt;=INDIRECT(L$1&amp;"!$I$2",1),OFFSET(INDIRECT(L$1&amp;"!$F$1",1),INDIRECT(L$1&amp;"!$I$1",1)-1+'15MIN'!$A597-1,0),0)</f>
        <v>2168.6218260000001</v>
      </c>
      <c r="M597" s="20">
        <f ca="1">IF(INDIRECT(L$1&amp;"!$I$1",1)-1+'15MIN'!$A597&lt;=INDIRECT(L$1&amp;"!$I$2",1),-OFFSET(INDIRECT(L$1&amp;"!$D$1",1),INDIRECT(L$1&amp;"!$I$1",1)-1+'15MIN'!$A597-1,0),0)</f>
        <v>0</v>
      </c>
      <c r="N597" s="20">
        <f ca="1">IF(INDIRECT(L$1&amp;"!$I$1",1)-1+'15MIN'!$A597&lt;=INDIRECT(L$1&amp;"!$I$2",1),OFFSET(INDIRECT(L$1&amp;"!$G$1",1),INDIRECT(L$1&amp;"!$I$1",1)-1+'15MIN'!$A597-1,0),0)</f>
        <v>0</v>
      </c>
      <c r="O597" s="21">
        <f ca="1">IF(INDIRECT(L$1&amp;"!$I$1",1)-1+'15MIN'!$A597&lt;=INDIRECT(L$1&amp;"!$I$2",1),-OFFSET(INDIRECT(L$1&amp;"!$E$1",1),INDIRECT(L$1&amp;"!$I$1",1)-1+'15MIN'!$A597-1,0),0)</f>
        <v>-2665.2387699999999</v>
      </c>
    </row>
    <row r="598" spans="1:15" x14ac:dyDescent="0.2">
      <c r="A598" s="1">
        <f t="shared" si="26"/>
        <v>594</v>
      </c>
      <c r="B598" s="1">
        <f t="shared" si="24"/>
        <v>7</v>
      </c>
      <c r="C598" s="19">
        <f t="shared" si="25"/>
        <v>0.17708333333333301</v>
      </c>
      <c r="D598" s="20">
        <f ca="1">IF(INDIRECT($D$1&amp;"!$I$1",1)-1+'15MIN'!$A598&lt;=INDIRECT($D$1&amp;"!$I$2",1),OFFSET(INDIRECT($D$1&amp;"!$F$1",1),INDIRECT($D$1&amp;"!$I$1",1)-1+'15MIN'!$A598-1,0),0)</f>
        <v>5491.7524000000003</v>
      </c>
      <c r="E598" s="20">
        <f ca="1">IF(CUEL!$I$1-1+'15MIN'!$A598&lt;=CUEL!$I$2,-OFFSET(CUEL!$D$1,CUEL!$I$1-1+'15MIN'!$A598-1,0),0)</f>
        <v>0</v>
      </c>
      <c r="F598" s="20">
        <f ca="1">IF(INDIRECT($D$1&amp;"!$I$1",1)-1+'15MIN'!$A598&lt;=INDIRECT($D$1&amp;"!$I$2",1),OFFSET(INDIRECT($D$1&amp;"!$G$1",1),INDIRECT($D$1&amp;"!$I$1",1)-1+'15MIN'!$A598-1,0),0)</f>
        <v>0</v>
      </c>
      <c r="G598" s="21">
        <f ca="1">IF(INDIRECT($D$1&amp;"!$I$1",1)-1+'15MIN'!$A598&lt;=INDIRECT($D$1&amp;"!$I$2",1),-OFFSET(INDIRECT($D$1&amp;"!$E$1",1),INDIRECT($D$1&amp;"!$I$1",1)-1+'15MIN'!$A598-1,0),0)</f>
        <v>-210.779663</v>
      </c>
      <c r="H598" s="20">
        <f ca="1">IF(INDIRECT(H$1&amp;"!$I$1",1)-1+'15MIN'!$A598&lt;=INDIRECT(H$1&amp;"!$I$2",1),OFFSET(INDIRECT(H$1&amp;"!$F$1",1),INDIRECT(H$1&amp;"!$I$1",1)-1+'15MIN'!$A598-1,0),0)</f>
        <v>22483.995999999999</v>
      </c>
      <c r="I598" s="20">
        <f ca="1">IF(INDIRECT(H$1&amp;"!$I$1",1)-1+'15MIN'!$A598&lt;=INDIRECT(H$1&amp;"!$I$2",1),-OFFSET(INDIRECT(H$1&amp;"!$D$1",1),INDIRECT(H$1&amp;"!$I$1",1)-1+'15MIN'!$A598-1,0),0)</f>
        <v>0</v>
      </c>
      <c r="J598" s="20">
        <f ca="1">IF(INDIRECT(H$1&amp;"!$I$1",1)-1+'15MIN'!$A598&lt;=INDIRECT(H$1&amp;"!$I$2",1),OFFSET(INDIRECT(H$1&amp;"!$G$1",1),INDIRECT(H$1&amp;"!$I$1",1)-1+'15MIN'!$A598-1,0),0)</f>
        <v>0</v>
      </c>
      <c r="K598" s="21">
        <f ca="1">IF(INDIRECT(H$1&amp;"!$I$1",1)-1+'15MIN'!$A598&lt;=INDIRECT(H$1&amp;"!$I$2",1),-OFFSET(INDIRECT(H$1&amp;"!$E$1",1),INDIRECT(H$1&amp;"!$I$1",1)-1+'15MIN'!$A598-1,0),0)</f>
        <v>-3128.5932619999999</v>
      </c>
      <c r="L598" s="20">
        <f ca="1">IF(INDIRECT(L$1&amp;"!$I$1",1)-1+'15MIN'!$A598&lt;=INDIRECT(L$1&amp;"!$I$2",1),OFFSET(INDIRECT(L$1&amp;"!$F$1",1),INDIRECT(L$1&amp;"!$I$1",1)-1+'15MIN'!$A598-1,0),0)</f>
        <v>1665.0191649999999</v>
      </c>
      <c r="M598" s="20">
        <f ca="1">IF(INDIRECT(L$1&amp;"!$I$1",1)-1+'15MIN'!$A598&lt;=INDIRECT(L$1&amp;"!$I$2",1),-OFFSET(INDIRECT(L$1&amp;"!$D$1",1),INDIRECT(L$1&amp;"!$I$1",1)-1+'15MIN'!$A598-1,0),0)</f>
        <v>0</v>
      </c>
      <c r="N598" s="20">
        <f ca="1">IF(INDIRECT(L$1&amp;"!$I$1",1)-1+'15MIN'!$A598&lt;=INDIRECT(L$1&amp;"!$I$2",1),OFFSET(INDIRECT(L$1&amp;"!$G$1",1),INDIRECT(L$1&amp;"!$I$1",1)-1+'15MIN'!$A598-1,0),0)</f>
        <v>0</v>
      </c>
      <c r="O598" s="21">
        <f ca="1">IF(INDIRECT(L$1&amp;"!$I$1",1)-1+'15MIN'!$A598&lt;=INDIRECT(L$1&amp;"!$I$2",1),-OFFSET(INDIRECT(L$1&amp;"!$E$1",1),INDIRECT(L$1&amp;"!$I$1",1)-1+'15MIN'!$A598-1,0),0)</f>
        <v>-865.350098</v>
      </c>
    </row>
    <row r="599" spans="1:15" x14ac:dyDescent="0.2">
      <c r="A599" s="1">
        <f t="shared" si="26"/>
        <v>595</v>
      </c>
      <c r="B599" s="1">
        <f t="shared" si="24"/>
        <v>7</v>
      </c>
      <c r="C599" s="19">
        <f t="shared" si="25"/>
        <v>0.1875</v>
      </c>
      <c r="D599" s="20">
        <f ca="1">IF(INDIRECT($D$1&amp;"!$I$1",1)-1+'15MIN'!$A599&lt;=INDIRECT($D$1&amp;"!$I$2",1),OFFSET(INDIRECT($D$1&amp;"!$F$1",1),INDIRECT($D$1&amp;"!$I$1",1)-1+'15MIN'!$A599-1,0),0)</f>
        <v>4519.8037000000004</v>
      </c>
      <c r="E599" s="20">
        <f ca="1">IF(CUEL!$I$1-1+'15MIN'!$A599&lt;=CUEL!$I$2,-OFFSET(CUEL!$D$1,CUEL!$I$1-1+'15MIN'!$A599-1,0),0)</f>
        <v>0</v>
      </c>
      <c r="F599" s="20">
        <f ca="1">IF(INDIRECT($D$1&amp;"!$I$1",1)-1+'15MIN'!$A599&lt;=INDIRECT($D$1&amp;"!$I$2",1),OFFSET(INDIRECT($D$1&amp;"!$G$1",1),INDIRECT($D$1&amp;"!$I$1",1)-1+'15MIN'!$A599-1,0),0)</f>
        <v>4.3724790000000002</v>
      </c>
      <c r="G599" s="21">
        <f ca="1">IF(INDIRECT($D$1&amp;"!$I$1",1)-1+'15MIN'!$A599&lt;=INDIRECT($D$1&amp;"!$I$2",1),-OFFSET(INDIRECT($D$1&amp;"!$E$1",1),INDIRECT($D$1&amp;"!$I$1",1)-1+'15MIN'!$A599-1,0),0)</f>
        <v>-69.339164999999994</v>
      </c>
      <c r="H599" s="20">
        <f ca="1">IF(INDIRECT(H$1&amp;"!$I$1",1)-1+'15MIN'!$A599&lt;=INDIRECT(H$1&amp;"!$I$2",1),OFFSET(INDIRECT(H$1&amp;"!$F$1",1),INDIRECT(H$1&amp;"!$I$1",1)-1+'15MIN'!$A599-1,0),0)</f>
        <v>20197.740000000002</v>
      </c>
      <c r="I599" s="20">
        <f ca="1">IF(INDIRECT(H$1&amp;"!$I$1",1)-1+'15MIN'!$A599&lt;=INDIRECT(H$1&amp;"!$I$2",1),-OFFSET(INDIRECT(H$1&amp;"!$D$1",1),INDIRECT(H$1&amp;"!$I$1",1)-1+'15MIN'!$A599-1,0),0)</f>
        <v>0</v>
      </c>
      <c r="J599" s="20">
        <f ca="1">IF(INDIRECT(H$1&amp;"!$I$1",1)-1+'15MIN'!$A599&lt;=INDIRECT(H$1&amp;"!$I$2",1),OFFSET(INDIRECT(H$1&amp;"!$G$1",1),INDIRECT(H$1&amp;"!$I$1",1)-1+'15MIN'!$A599-1,0),0)</f>
        <v>0</v>
      </c>
      <c r="K599" s="21">
        <f ca="1">IF(INDIRECT(H$1&amp;"!$I$1",1)-1+'15MIN'!$A599&lt;=INDIRECT(H$1&amp;"!$I$2",1),-OFFSET(INDIRECT(H$1&amp;"!$E$1",1),INDIRECT(H$1&amp;"!$I$1",1)-1+'15MIN'!$A599-1,0),0)</f>
        <v>-2811.3989259999998</v>
      </c>
      <c r="L599" s="20">
        <f ca="1">IF(INDIRECT(L$1&amp;"!$I$1",1)-1+'15MIN'!$A599&lt;=INDIRECT(L$1&amp;"!$I$2",1),OFFSET(INDIRECT(L$1&amp;"!$F$1",1),INDIRECT(L$1&amp;"!$I$1",1)-1+'15MIN'!$A599-1,0),0)</f>
        <v>1172.866211</v>
      </c>
      <c r="M599" s="20">
        <f ca="1">IF(INDIRECT(L$1&amp;"!$I$1",1)-1+'15MIN'!$A599&lt;=INDIRECT(L$1&amp;"!$I$2",1),-OFFSET(INDIRECT(L$1&amp;"!$D$1",1),INDIRECT(L$1&amp;"!$I$1",1)-1+'15MIN'!$A599-1,0),0)</f>
        <v>0</v>
      </c>
      <c r="N599" s="20">
        <f ca="1">IF(INDIRECT(L$1&amp;"!$I$1",1)-1+'15MIN'!$A599&lt;=INDIRECT(L$1&amp;"!$I$2",1),OFFSET(INDIRECT(L$1&amp;"!$G$1",1),INDIRECT(L$1&amp;"!$I$1",1)-1+'15MIN'!$A599-1,0),0)</f>
        <v>0</v>
      </c>
      <c r="O599" s="21">
        <f ca="1">IF(INDIRECT(L$1&amp;"!$I$1",1)-1+'15MIN'!$A599&lt;=INDIRECT(L$1&amp;"!$I$2",1),-OFFSET(INDIRECT(L$1&amp;"!$E$1",1),INDIRECT(L$1&amp;"!$I$1",1)-1+'15MIN'!$A599-1,0),0)</f>
        <v>-71.202315999999996</v>
      </c>
    </row>
    <row r="600" spans="1:15" x14ac:dyDescent="0.2">
      <c r="A600" s="1">
        <f t="shared" si="26"/>
        <v>596</v>
      </c>
      <c r="B600" s="1">
        <f t="shared" si="24"/>
        <v>7</v>
      </c>
      <c r="C600" s="19">
        <f t="shared" si="25"/>
        <v>0.19791666666666699</v>
      </c>
      <c r="D600" s="20">
        <f ca="1">IF(INDIRECT($D$1&amp;"!$I$1",1)-1+'15MIN'!$A600&lt;=INDIRECT($D$1&amp;"!$I$2",1),OFFSET(INDIRECT($D$1&amp;"!$F$1",1),INDIRECT($D$1&amp;"!$I$1",1)-1+'15MIN'!$A600-1,0),0)</f>
        <v>4203.1733000000004</v>
      </c>
      <c r="E600" s="20">
        <f ca="1">IF(CUEL!$I$1-1+'15MIN'!$A600&lt;=CUEL!$I$2,-OFFSET(CUEL!$D$1,CUEL!$I$1-1+'15MIN'!$A600-1,0),0)</f>
        <v>0</v>
      </c>
      <c r="F600" s="20">
        <f ca="1">IF(INDIRECT($D$1&amp;"!$I$1",1)-1+'15MIN'!$A600&lt;=INDIRECT($D$1&amp;"!$I$2",1),OFFSET(INDIRECT($D$1&amp;"!$G$1",1),INDIRECT($D$1&amp;"!$I$1",1)-1+'15MIN'!$A600-1,0),0)</f>
        <v>5.3816850000000001</v>
      </c>
      <c r="G600" s="21">
        <f ca="1">IF(INDIRECT($D$1&amp;"!$I$1",1)-1+'15MIN'!$A600&lt;=INDIRECT($D$1&amp;"!$I$2",1),-OFFSET(INDIRECT($D$1&amp;"!$E$1",1),INDIRECT($D$1&amp;"!$I$1",1)-1+'15MIN'!$A600-1,0),0)</f>
        <v>-28.467461</v>
      </c>
      <c r="H600" s="20">
        <f ca="1">IF(INDIRECT(H$1&amp;"!$I$1",1)-1+'15MIN'!$A600&lt;=INDIRECT(H$1&amp;"!$I$2",1),OFFSET(INDIRECT(H$1&amp;"!$F$1",1),INDIRECT(H$1&amp;"!$I$1",1)-1+'15MIN'!$A600-1,0),0)</f>
        <v>18665.662</v>
      </c>
      <c r="I600" s="20">
        <f ca="1">IF(INDIRECT(H$1&amp;"!$I$1",1)-1+'15MIN'!$A600&lt;=INDIRECT(H$1&amp;"!$I$2",1),-OFFSET(INDIRECT(H$1&amp;"!$D$1",1),INDIRECT(H$1&amp;"!$I$1",1)-1+'15MIN'!$A600-1,0),0)</f>
        <v>0</v>
      </c>
      <c r="J600" s="20">
        <f ca="1">IF(INDIRECT(H$1&amp;"!$I$1",1)-1+'15MIN'!$A600&lt;=INDIRECT(H$1&amp;"!$I$2",1),OFFSET(INDIRECT(H$1&amp;"!$G$1",1),INDIRECT(H$1&amp;"!$I$1",1)-1+'15MIN'!$A600-1,0),0)</f>
        <v>0</v>
      </c>
      <c r="K600" s="21">
        <f ca="1">IF(INDIRECT(H$1&amp;"!$I$1",1)-1+'15MIN'!$A600&lt;=INDIRECT(H$1&amp;"!$I$2",1),-OFFSET(INDIRECT(H$1&amp;"!$E$1",1),INDIRECT(H$1&amp;"!$I$1",1)-1+'15MIN'!$A600-1,0),0)</f>
        <v>-2603.0664059999999</v>
      </c>
      <c r="L600" s="20">
        <f ca="1">IF(INDIRECT(L$1&amp;"!$I$1",1)-1+'15MIN'!$A600&lt;=INDIRECT(L$1&amp;"!$I$2",1),OFFSET(INDIRECT(L$1&amp;"!$F$1",1),INDIRECT(L$1&amp;"!$I$1",1)-1+'15MIN'!$A600-1,0),0)</f>
        <v>1747.618408</v>
      </c>
      <c r="M600" s="20">
        <f ca="1">IF(INDIRECT(L$1&amp;"!$I$1",1)-1+'15MIN'!$A600&lt;=INDIRECT(L$1&amp;"!$I$2",1),-OFFSET(INDIRECT(L$1&amp;"!$D$1",1),INDIRECT(L$1&amp;"!$I$1",1)-1+'15MIN'!$A600-1,0),0)</f>
        <v>0</v>
      </c>
      <c r="N600" s="20">
        <f ca="1">IF(INDIRECT(L$1&amp;"!$I$1",1)-1+'15MIN'!$A600&lt;=INDIRECT(L$1&amp;"!$I$2",1),OFFSET(INDIRECT(L$1&amp;"!$G$1",1),INDIRECT(L$1&amp;"!$I$1",1)-1+'15MIN'!$A600-1,0),0)</f>
        <v>1.9573E-2</v>
      </c>
      <c r="O600" s="21">
        <f ca="1">IF(INDIRECT(L$1&amp;"!$I$1",1)-1+'15MIN'!$A600&lt;=INDIRECT(L$1&amp;"!$I$2",1),-OFFSET(INDIRECT(L$1&amp;"!$E$1",1),INDIRECT(L$1&amp;"!$I$1",1)-1+'15MIN'!$A600-1,0),0)</f>
        <v>-39.631332</v>
      </c>
    </row>
    <row r="601" spans="1:15" x14ac:dyDescent="0.2">
      <c r="A601" s="1">
        <f t="shared" si="26"/>
        <v>597</v>
      </c>
      <c r="B601" s="1">
        <f t="shared" si="24"/>
        <v>7</v>
      </c>
      <c r="C601" s="19">
        <f t="shared" si="25"/>
        <v>0.20833333333333301</v>
      </c>
      <c r="D601" s="20">
        <f ca="1">IF(INDIRECT($D$1&amp;"!$I$1",1)-1+'15MIN'!$A601&lt;=INDIRECT($D$1&amp;"!$I$2",1),OFFSET(INDIRECT($D$1&amp;"!$F$1",1),INDIRECT($D$1&amp;"!$I$1",1)-1+'15MIN'!$A601-1,0),0)</f>
        <v>4349.7803000000004</v>
      </c>
      <c r="E601" s="20">
        <f ca="1">IF(CUEL!$I$1-1+'15MIN'!$A601&lt;=CUEL!$I$2,-OFFSET(CUEL!$D$1,CUEL!$I$1-1+'15MIN'!$A601-1,0),0)</f>
        <v>0</v>
      </c>
      <c r="F601" s="20">
        <f ca="1">IF(INDIRECT($D$1&amp;"!$I$1",1)-1+'15MIN'!$A601&lt;=INDIRECT($D$1&amp;"!$I$2",1),OFFSET(INDIRECT($D$1&amp;"!$G$1",1),INDIRECT($D$1&amp;"!$I$1",1)-1+'15MIN'!$A601-1,0),0)</f>
        <v>1.6912419999999999</v>
      </c>
      <c r="G601" s="21">
        <f ca="1">IF(INDIRECT($D$1&amp;"!$I$1",1)-1+'15MIN'!$A601&lt;=INDIRECT($D$1&amp;"!$I$2",1),-OFFSET(INDIRECT($D$1&amp;"!$E$1",1),INDIRECT($D$1&amp;"!$I$1",1)-1+'15MIN'!$A601-1,0),0)</f>
        <v>-42.355319999999999</v>
      </c>
      <c r="H601" s="20">
        <f ca="1">IF(INDIRECT(H$1&amp;"!$I$1",1)-1+'15MIN'!$A601&lt;=INDIRECT(H$1&amp;"!$I$2",1),OFFSET(INDIRECT(H$1&amp;"!$F$1",1),INDIRECT(H$1&amp;"!$I$1",1)-1+'15MIN'!$A601-1,0),0)</f>
        <v>19105.516</v>
      </c>
      <c r="I601" s="20">
        <f ca="1">IF(INDIRECT(H$1&amp;"!$I$1",1)-1+'15MIN'!$A601&lt;=INDIRECT(H$1&amp;"!$I$2",1),-OFFSET(INDIRECT(H$1&amp;"!$D$1",1),INDIRECT(H$1&amp;"!$I$1",1)-1+'15MIN'!$A601-1,0),0)</f>
        <v>0</v>
      </c>
      <c r="J601" s="20">
        <f ca="1">IF(INDIRECT(H$1&amp;"!$I$1",1)-1+'15MIN'!$A601&lt;=INDIRECT(H$1&amp;"!$I$2",1),OFFSET(INDIRECT(H$1&amp;"!$G$1",1),INDIRECT(H$1&amp;"!$I$1",1)-1+'15MIN'!$A601-1,0),0)</f>
        <v>0</v>
      </c>
      <c r="K601" s="21">
        <f ca="1">IF(INDIRECT(H$1&amp;"!$I$1",1)-1+'15MIN'!$A601&lt;=INDIRECT(H$1&amp;"!$I$2",1),-OFFSET(INDIRECT(H$1&amp;"!$E$1",1),INDIRECT(H$1&amp;"!$I$1",1)-1+'15MIN'!$A601-1,0),0)</f>
        <v>-2664.53125</v>
      </c>
      <c r="L601" s="20">
        <f ca="1">IF(INDIRECT(L$1&amp;"!$I$1",1)-1+'15MIN'!$A601&lt;=INDIRECT(L$1&amp;"!$I$2",1),OFFSET(INDIRECT(L$1&amp;"!$F$1",1),INDIRECT(L$1&amp;"!$I$1",1)-1+'15MIN'!$A601-1,0),0)</f>
        <v>1962.8686520000001</v>
      </c>
      <c r="M601" s="20">
        <f ca="1">IF(INDIRECT(L$1&amp;"!$I$1",1)-1+'15MIN'!$A601&lt;=INDIRECT(L$1&amp;"!$I$2",1),-OFFSET(INDIRECT(L$1&amp;"!$D$1",1),INDIRECT(L$1&amp;"!$I$1",1)-1+'15MIN'!$A601-1,0),0)</f>
        <v>0</v>
      </c>
      <c r="N601" s="20">
        <f ca="1">IF(INDIRECT(L$1&amp;"!$I$1",1)-1+'15MIN'!$A601&lt;=INDIRECT(L$1&amp;"!$I$2",1),OFFSET(INDIRECT(L$1&amp;"!$G$1",1),INDIRECT(L$1&amp;"!$I$1",1)-1+'15MIN'!$A601-1,0),0)</f>
        <v>0</v>
      </c>
      <c r="O601" s="21">
        <f ca="1">IF(INDIRECT(L$1&amp;"!$I$1",1)-1+'15MIN'!$A601&lt;=INDIRECT(L$1&amp;"!$I$2",1),-OFFSET(INDIRECT(L$1&amp;"!$E$1",1),INDIRECT(L$1&amp;"!$I$1",1)-1+'15MIN'!$A601-1,0),0)</f>
        <v>-41.768948000000002</v>
      </c>
    </row>
    <row r="602" spans="1:15" x14ac:dyDescent="0.2">
      <c r="A602" s="1">
        <f t="shared" si="26"/>
        <v>598</v>
      </c>
      <c r="B602" s="1">
        <f t="shared" si="24"/>
        <v>7</v>
      </c>
      <c r="C602" s="19">
        <f t="shared" si="25"/>
        <v>0.21875</v>
      </c>
      <c r="D602" s="20">
        <f ca="1">IF(INDIRECT($D$1&amp;"!$I$1",1)-1+'15MIN'!$A602&lt;=INDIRECT($D$1&amp;"!$I$2",1),OFFSET(INDIRECT($D$1&amp;"!$F$1",1),INDIRECT($D$1&amp;"!$I$1",1)-1+'15MIN'!$A602-1,0),0)</f>
        <v>3603.4758000000002</v>
      </c>
      <c r="E602" s="20">
        <f ca="1">IF(CUEL!$I$1-1+'15MIN'!$A602&lt;=CUEL!$I$2,-OFFSET(CUEL!$D$1,CUEL!$I$1-1+'15MIN'!$A602-1,0),0)</f>
        <v>0</v>
      </c>
      <c r="F602" s="20">
        <f ca="1">IF(INDIRECT($D$1&amp;"!$I$1",1)-1+'15MIN'!$A602&lt;=INDIRECT($D$1&amp;"!$I$2",1),OFFSET(INDIRECT($D$1&amp;"!$G$1",1),INDIRECT($D$1&amp;"!$I$1",1)-1+'15MIN'!$A602-1,0),0)</f>
        <v>46.263702000000002</v>
      </c>
      <c r="G602" s="21">
        <f ca="1">IF(INDIRECT($D$1&amp;"!$I$1",1)-1+'15MIN'!$A602&lt;=INDIRECT($D$1&amp;"!$I$2",1),-OFFSET(INDIRECT($D$1&amp;"!$E$1",1),INDIRECT($D$1&amp;"!$I$1",1)-1+'15MIN'!$A602-1,0),0)</f>
        <v>-0.60953400000000002</v>
      </c>
      <c r="H602" s="20">
        <f ca="1">IF(INDIRECT(H$1&amp;"!$I$1",1)-1+'15MIN'!$A602&lt;=INDIRECT(H$1&amp;"!$I$2",1),OFFSET(INDIRECT(H$1&amp;"!$F$1",1),INDIRECT(H$1&amp;"!$I$1",1)-1+'15MIN'!$A602-1,0),0)</f>
        <v>17177.532999999999</v>
      </c>
      <c r="I602" s="20">
        <f ca="1">IF(INDIRECT(H$1&amp;"!$I$1",1)-1+'15MIN'!$A602&lt;=INDIRECT(H$1&amp;"!$I$2",1),-OFFSET(INDIRECT(H$1&amp;"!$D$1",1),INDIRECT(H$1&amp;"!$I$1",1)-1+'15MIN'!$A602-1,0),0)</f>
        <v>0</v>
      </c>
      <c r="J602" s="20">
        <f ca="1">IF(INDIRECT(H$1&amp;"!$I$1",1)-1+'15MIN'!$A602&lt;=INDIRECT(H$1&amp;"!$I$2",1),OFFSET(INDIRECT(H$1&amp;"!$G$1",1),INDIRECT(H$1&amp;"!$I$1",1)-1+'15MIN'!$A602-1,0),0)</f>
        <v>0</v>
      </c>
      <c r="K602" s="21">
        <f ca="1">IF(INDIRECT(H$1&amp;"!$I$1",1)-1+'15MIN'!$A602&lt;=INDIRECT(H$1&amp;"!$I$2",1),-OFFSET(INDIRECT(H$1&amp;"!$E$1",1),INDIRECT(H$1&amp;"!$I$1",1)-1+'15MIN'!$A602-1,0),0)</f>
        <v>-2403.5961910000001</v>
      </c>
      <c r="L602" s="20">
        <f ca="1">IF(INDIRECT(L$1&amp;"!$I$1",1)-1+'15MIN'!$A602&lt;=INDIRECT(L$1&amp;"!$I$2",1),OFFSET(INDIRECT(L$1&amp;"!$F$1",1),INDIRECT(L$1&amp;"!$I$1",1)-1+'15MIN'!$A602-1,0),0)</f>
        <v>1578.8088379999999</v>
      </c>
      <c r="M602" s="20">
        <f ca="1">IF(INDIRECT(L$1&amp;"!$I$1",1)-1+'15MIN'!$A602&lt;=INDIRECT(L$1&amp;"!$I$2",1),-OFFSET(INDIRECT(L$1&amp;"!$D$1",1),INDIRECT(L$1&amp;"!$I$1",1)-1+'15MIN'!$A602-1,0),0)</f>
        <v>0</v>
      </c>
      <c r="N602" s="20">
        <f ca="1">IF(INDIRECT(L$1&amp;"!$I$1",1)-1+'15MIN'!$A602&lt;=INDIRECT(L$1&amp;"!$I$2",1),OFFSET(INDIRECT(L$1&amp;"!$G$1",1),INDIRECT(L$1&amp;"!$I$1",1)-1+'15MIN'!$A602-1,0),0)</f>
        <v>0</v>
      </c>
      <c r="O602" s="21">
        <f ca="1">IF(INDIRECT(L$1&amp;"!$I$1",1)-1+'15MIN'!$A602&lt;=INDIRECT(L$1&amp;"!$I$2",1),-OFFSET(INDIRECT(L$1&amp;"!$E$1",1),INDIRECT(L$1&amp;"!$I$1",1)-1+'15MIN'!$A602-1,0),0)</f>
        <v>-40.765160000000002</v>
      </c>
    </row>
    <row r="603" spans="1:15" x14ac:dyDescent="0.2">
      <c r="A603" s="1">
        <f t="shared" si="26"/>
        <v>599</v>
      </c>
      <c r="B603" s="1">
        <f t="shared" si="24"/>
        <v>7</v>
      </c>
      <c r="C603" s="19">
        <f t="shared" si="25"/>
        <v>0.22916666666666699</v>
      </c>
      <c r="D603" s="20">
        <f ca="1">IF(INDIRECT($D$1&amp;"!$I$1",1)-1+'15MIN'!$A603&lt;=INDIRECT($D$1&amp;"!$I$2",1),OFFSET(INDIRECT($D$1&amp;"!$F$1",1),INDIRECT($D$1&amp;"!$I$1",1)-1+'15MIN'!$A603-1,0),0)</f>
        <v>3387.502</v>
      </c>
      <c r="E603" s="20">
        <f ca="1">IF(CUEL!$I$1-1+'15MIN'!$A603&lt;=CUEL!$I$2,-OFFSET(CUEL!$D$1,CUEL!$I$1-1+'15MIN'!$A603-1,0),0)</f>
        <v>0</v>
      </c>
      <c r="F603" s="20">
        <f ca="1">IF(INDIRECT($D$1&amp;"!$I$1",1)-1+'15MIN'!$A603&lt;=INDIRECT($D$1&amp;"!$I$2",1),OFFSET(INDIRECT($D$1&amp;"!$G$1",1),INDIRECT($D$1&amp;"!$I$1",1)-1+'15MIN'!$A603-1,0),0)</f>
        <v>62.231323000000003</v>
      </c>
      <c r="G603" s="21">
        <f ca="1">IF(INDIRECT($D$1&amp;"!$I$1",1)-1+'15MIN'!$A603&lt;=INDIRECT($D$1&amp;"!$I$2",1),-OFFSET(INDIRECT($D$1&amp;"!$E$1",1),INDIRECT($D$1&amp;"!$I$1",1)-1+'15MIN'!$A603-1,0),0)</f>
        <v>-1.0921179999999999</v>
      </c>
      <c r="H603" s="20">
        <f ca="1">IF(INDIRECT(H$1&amp;"!$I$1",1)-1+'15MIN'!$A603&lt;=INDIRECT(H$1&amp;"!$I$2",1),OFFSET(INDIRECT(H$1&amp;"!$F$1",1),INDIRECT(H$1&amp;"!$I$1",1)-1+'15MIN'!$A603-1,0),0)</f>
        <v>19758.395</v>
      </c>
      <c r="I603" s="20">
        <f ca="1">IF(INDIRECT(H$1&amp;"!$I$1",1)-1+'15MIN'!$A603&lt;=INDIRECT(H$1&amp;"!$I$2",1),-OFFSET(INDIRECT(H$1&amp;"!$D$1",1),INDIRECT(H$1&amp;"!$I$1",1)-1+'15MIN'!$A603-1,0),0)</f>
        <v>0</v>
      </c>
      <c r="J603" s="20">
        <f ca="1">IF(INDIRECT(H$1&amp;"!$I$1",1)-1+'15MIN'!$A603&lt;=INDIRECT(H$1&amp;"!$I$2",1),OFFSET(INDIRECT(H$1&amp;"!$G$1",1),INDIRECT(H$1&amp;"!$I$1",1)-1+'15MIN'!$A603-1,0),0)</f>
        <v>0</v>
      </c>
      <c r="K603" s="21">
        <f ca="1">IF(INDIRECT(H$1&amp;"!$I$1",1)-1+'15MIN'!$A603&lt;=INDIRECT(H$1&amp;"!$I$2",1),-OFFSET(INDIRECT(H$1&amp;"!$E$1",1),INDIRECT(H$1&amp;"!$I$1",1)-1+'15MIN'!$A603-1,0),0)</f>
        <v>-2752.9030760000001</v>
      </c>
      <c r="L603" s="20">
        <f ca="1">IF(INDIRECT(L$1&amp;"!$I$1",1)-1+'15MIN'!$A603&lt;=INDIRECT(L$1&amp;"!$I$2",1),OFFSET(INDIRECT(L$1&amp;"!$F$1",1),INDIRECT(L$1&amp;"!$I$1",1)-1+'15MIN'!$A603-1,0),0)</f>
        <v>1239.3572999999999</v>
      </c>
      <c r="M603" s="20">
        <f ca="1">IF(INDIRECT(L$1&amp;"!$I$1",1)-1+'15MIN'!$A603&lt;=INDIRECT(L$1&amp;"!$I$2",1),-OFFSET(INDIRECT(L$1&amp;"!$D$1",1),INDIRECT(L$1&amp;"!$I$1",1)-1+'15MIN'!$A603-1,0),0)</f>
        <v>0</v>
      </c>
      <c r="N603" s="20">
        <f ca="1">IF(INDIRECT(L$1&amp;"!$I$1",1)-1+'15MIN'!$A603&lt;=INDIRECT(L$1&amp;"!$I$2",1),OFFSET(INDIRECT(L$1&amp;"!$G$1",1),INDIRECT(L$1&amp;"!$I$1",1)-1+'15MIN'!$A603-1,0),0)</f>
        <v>0</v>
      </c>
      <c r="O603" s="21">
        <f ca="1">IF(INDIRECT(L$1&amp;"!$I$1",1)-1+'15MIN'!$A603&lt;=INDIRECT(L$1&amp;"!$I$2",1),-OFFSET(INDIRECT(L$1&amp;"!$E$1",1),INDIRECT(L$1&amp;"!$I$1",1)-1+'15MIN'!$A603-1,0),0)</f>
        <v>-40.388702000000002</v>
      </c>
    </row>
    <row r="604" spans="1:15" x14ac:dyDescent="0.2">
      <c r="A604" s="1">
        <f t="shared" si="26"/>
        <v>600</v>
      </c>
      <c r="B604" s="1">
        <f t="shared" si="24"/>
        <v>7</v>
      </c>
      <c r="C604" s="19">
        <f t="shared" si="25"/>
        <v>0.23958333333333301</v>
      </c>
      <c r="D604" s="20">
        <f ca="1">IF(INDIRECT($D$1&amp;"!$I$1",1)-1+'15MIN'!$A604&lt;=INDIRECT($D$1&amp;"!$I$2",1),OFFSET(INDIRECT($D$1&amp;"!$F$1",1),INDIRECT($D$1&amp;"!$I$1",1)-1+'15MIN'!$A604-1,0),0)</f>
        <v>3330.5942</v>
      </c>
      <c r="E604" s="20">
        <f ca="1">IF(CUEL!$I$1-1+'15MIN'!$A604&lt;=CUEL!$I$2,-OFFSET(CUEL!$D$1,CUEL!$I$1-1+'15MIN'!$A604-1,0),0)</f>
        <v>0</v>
      </c>
      <c r="F604" s="20">
        <f ca="1">IF(INDIRECT($D$1&amp;"!$I$1",1)-1+'15MIN'!$A604&lt;=INDIRECT($D$1&amp;"!$I$2",1),OFFSET(INDIRECT($D$1&amp;"!$G$1",1),INDIRECT($D$1&amp;"!$I$1",1)-1+'15MIN'!$A604-1,0),0)</f>
        <v>72.259444999999999</v>
      </c>
      <c r="G604" s="21">
        <f ca="1">IF(INDIRECT($D$1&amp;"!$I$1",1)-1+'15MIN'!$A604&lt;=INDIRECT($D$1&amp;"!$I$2",1),-OFFSET(INDIRECT($D$1&amp;"!$E$1",1),INDIRECT($D$1&amp;"!$I$1",1)-1+'15MIN'!$A604-1,0),0)</f>
        <v>-6.3422999999999993E-2</v>
      </c>
      <c r="H604" s="20">
        <f ca="1">IF(INDIRECT(H$1&amp;"!$I$1",1)-1+'15MIN'!$A604&lt;=INDIRECT(H$1&amp;"!$I$2",1),OFFSET(INDIRECT(H$1&amp;"!$F$1",1),INDIRECT(H$1&amp;"!$I$1",1)-1+'15MIN'!$A604-1,0),0)</f>
        <v>23861.807000000001</v>
      </c>
      <c r="I604" s="20">
        <f ca="1">IF(INDIRECT(H$1&amp;"!$I$1",1)-1+'15MIN'!$A604&lt;=INDIRECT(H$1&amp;"!$I$2",1),-OFFSET(INDIRECT(H$1&amp;"!$D$1",1),INDIRECT(H$1&amp;"!$I$1",1)-1+'15MIN'!$A604-1,0),0)</f>
        <v>0</v>
      </c>
      <c r="J604" s="20">
        <f ca="1">IF(INDIRECT(H$1&amp;"!$I$1",1)-1+'15MIN'!$A604&lt;=INDIRECT(H$1&amp;"!$I$2",1),OFFSET(INDIRECT(H$1&amp;"!$G$1",1),INDIRECT(H$1&amp;"!$I$1",1)-1+'15MIN'!$A604-1,0),0)</f>
        <v>0</v>
      </c>
      <c r="K604" s="21">
        <f ca="1">IF(INDIRECT(H$1&amp;"!$I$1",1)-1+'15MIN'!$A604&lt;=INDIRECT(H$1&amp;"!$I$2",1),-OFFSET(INDIRECT(H$1&amp;"!$E$1",1),INDIRECT(H$1&amp;"!$I$1",1)-1+'15MIN'!$A604-1,0),0)</f>
        <v>-3324.3952640000002</v>
      </c>
      <c r="L604" s="20">
        <f ca="1">IF(INDIRECT(L$1&amp;"!$I$1",1)-1+'15MIN'!$A604&lt;=INDIRECT(L$1&amp;"!$I$2",1),OFFSET(INDIRECT(L$1&amp;"!$F$1",1),INDIRECT(L$1&amp;"!$I$1",1)-1+'15MIN'!$A604-1,0),0)</f>
        <v>137.501419</v>
      </c>
      <c r="M604" s="20">
        <f ca="1">IF(INDIRECT(L$1&amp;"!$I$1",1)-1+'15MIN'!$A604&lt;=INDIRECT(L$1&amp;"!$I$2",1),-OFFSET(INDIRECT(L$1&amp;"!$D$1",1),INDIRECT(L$1&amp;"!$I$1",1)-1+'15MIN'!$A604-1,0),0)</f>
        <v>-32.707358999999997</v>
      </c>
      <c r="N604" s="20">
        <f ca="1">IF(INDIRECT(L$1&amp;"!$I$1",1)-1+'15MIN'!$A604&lt;=INDIRECT(L$1&amp;"!$I$2",1),OFFSET(INDIRECT(L$1&amp;"!$G$1",1),INDIRECT(L$1&amp;"!$I$1",1)-1+'15MIN'!$A604-1,0),0)</f>
        <v>53.609172999999998</v>
      </c>
      <c r="O604" s="21">
        <f ca="1">IF(INDIRECT(L$1&amp;"!$I$1",1)-1+'15MIN'!$A604&lt;=INDIRECT(L$1&amp;"!$I$2",1),-OFFSET(INDIRECT(L$1&amp;"!$E$1",1),INDIRECT(L$1&amp;"!$I$1",1)-1+'15MIN'!$A604-1,0),0)</f>
        <v>-17.996523</v>
      </c>
    </row>
    <row r="605" spans="1:15" x14ac:dyDescent="0.2">
      <c r="A605" s="1">
        <f t="shared" si="26"/>
        <v>601</v>
      </c>
      <c r="B605" s="1">
        <f t="shared" si="24"/>
        <v>7</v>
      </c>
      <c r="C605" s="19">
        <f t="shared" si="25"/>
        <v>0.25</v>
      </c>
      <c r="D605" s="20">
        <f ca="1">IF(INDIRECT($D$1&amp;"!$I$1",1)-1+'15MIN'!$A605&lt;=INDIRECT($D$1&amp;"!$I$2",1),OFFSET(INDIRECT($D$1&amp;"!$F$1",1),INDIRECT($D$1&amp;"!$I$1",1)-1+'15MIN'!$A605-1,0),0)</f>
        <v>4349.5790999999999</v>
      </c>
      <c r="E605" s="20">
        <f ca="1">IF(CUEL!$I$1-1+'15MIN'!$A605&lt;=CUEL!$I$2,-OFFSET(CUEL!$D$1,CUEL!$I$1-1+'15MIN'!$A605-1,0),0)</f>
        <v>0</v>
      </c>
      <c r="F605" s="20">
        <f ca="1">IF(INDIRECT($D$1&amp;"!$I$1",1)-1+'15MIN'!$A605&lt;=INDIRECT($D$1&amp;"!$I$2",1),OFFSET(INDIRECT($D$1&amp;"!$G$1",1),INDIRECT($D$1&amp;"!$I$1",1)-1+'15MIN'!$A605-1,0),0)</f>
        <v>2.237968</v>
      </c>
      <c r="G605" s="21">
        <f ca="1">IF(INDIRECT($D$1&amp;"!$I$1",1)-1+'15MIN'!$A605&lt;=INDIRECT($D$1&amp;"!$I$2",1),-OFFSET(INDIRECT($D$1&amp;"!$E$1",1),INDIRECT($D$1&amp;"!$I$1",1)-1+'15MIN'!$A605-1,0),0)</f>
        <v>-40.865433000000003</v>
      </c>
      <c r="H605" s="20">
        <f ca="1">IF(INDIRECT(H$1&amp;"!$I$1",1)-1+'15MIN'!$A605&lt;=INDIRECT(H$1&amp;"!$I$2",1),OFFSET(INDIRECT(H$1&amp;"!$F$1",1),INDIRECT(H$1&amp;"!$I$1",1)-1+'15MIN'!$A605-1,0),0)</f>
        <v>25674.271000000001</v>
      </c>
      <c r="I605" s="20">
        <f ca="1">IF(INDIRECT(H$1&amp;"!$I$1",1)-1+'15MIN'!$A605&lt;=INDIRECT(H$1&amp;"!$I$2",1),-OFFSET(INDIRECT(H$1&amp;"!$D$1",1),INDIRECT(H$1&amp;"!$I$1",1)-1+'15MIN'!$A605-1,0),0)</f>
        <v>0</v>
      </c>
      <c r="J605" s="20">
        <f ca="1">IF(INDIRECT(H$1&amp;"!$I$1",1)-1+'15MIN'!$A605&lt;=INDIRECT(H$1&amp;"!$I$2",1),OFFSET(INDIRECT(H$1&amp;"!$G$1",1),INDIRECT(H$1&amp;"!$I$1",1)-1+'15MIN'!$A605-1,0),0)</f>
        <v>0</v>
      </c>
      <c r="K605" s="21">
        <f ca="1">IF(INDIRECT(H$1&amp;"!$I$1",1)-1+'15MIN'!$A605&lt;=INDIRECT(H$1&amp;"!$I$2",1),-OFFSET(INDIRECT(H$1&amp;"!$E$1",1),INDIRECT(H$1&amp;"!$I$1",1)-1+'15MIN'!$A605-1,0),0)</f>
        <v>-3576.451172</v>
      </c>
      <c r="L605" s="20">
        <f ca="1">IF(INDIRECT(L$1&amp;"!$I$1",1)-1+'15MIN'!$A605&lt;=INDIRECT(L$1&amp;"!$I$2",1),OFFSET(INDIRECT(L$1&amp;"!$F$1",1),INDIRECT(L$1&amp;"!$I$1",1)-1+'15MIN'!$A605-1,0),0)</f>
        <v>6.0429999999999998E-3</v>
      </c>
      <c r="M605" s="20">
        <f ca="1">IF(INDIRECT(L$1&amp;"!$I$1",1)-1+'15MIN'!$A605&lt;=INDIRECT(L$1&amp;"!$I$2",1),-OFFSET(INDIRECT(L$1&amp;"!$D$1",1),INDIRECT(L$1&amp;"!$I$1",1)-1+'15MIN'!$A605-1,0),0)</f>
        <v>-87.445007000000004</v>
      </c>
      <c r="N605" s="20">
        <f ca="1">IF(INDIRECT(L$1&amp;"!$I$1",1)-1+'15MIN'!$A605&lt;=INDIRECT(L$1&amp;"!$I$2",1),OFFSET(INDIRECT(L$1&amp;"!$G$1",1),INDIRECT(L$1&amp;"!$I$1",1)-1+'15MIN'!$A605-1,0),0)</f>
        <v>320.72100799999998</v>
      </c>
      <c r="O605" s="21">
        <f ca="1">IF(INDIRECT(L$1&amp;"!$I$1",1)-1+'15MIN'!$A605&lt;=INDIRECT(L$1&amp;"!$I$2",1),-OFFSET(INDIRECT(L$1&amp;"!$E$1",1),INDIRECT(L$1&amp;"!$I$1",1)-1+'15MIN'!$A605-1,0),0)</f>
        <v>0</v>
      </c>
    </row>
    <row r="606" spans="1:15" x14ac:dyDescent="0.2">
      <c r="A606" s="1">
        <f t="shared" si="26"/>
        <v>602</v>
      </c>
      <c r="B606" s="1">
        <f t="shared" si="24"/>
        <v>7</v>
      </c>
      <c r="C606" s="19">
        <f t="shared" si="25"/>
        <v>0.26041666666666702</v>
      </c>
      <c r="D606" s="20">
        <f ca="1">IF(INDIRECT($D$1&amp;"!$I$1",1)-1+'15MIN'!$A606&lt;=INDIRECT($D$1&amp;"!$I$2",1),OFFSET(INDIRECT($D$1&amp;"!$F$1",1),INDIRECT($D$1&amp;"!$I$1",1)-1+'15MIN'!$A606-1,0),0)</f>
        <v>3826.7429000000002</v>
      </c>
      <c r="E606" s="20">
        <f ca="1">IF(CUEL!$I$1-1+'15MIN'!$A606&lt;=CUEL!$I$2,-OFFSET(CUEL!$D$1,CUEL!$I$1-1+'15MIN'!$A606-1,0),0)</f>
        <v>0</v>
      </c>
      <c r="F606" s="20">
        <f ca="1">IF(INDIRECT($D$1&amp;"!$I$1",1)-1+'15MIN'!$A606&lt;=INDIRECT($D$1&amp;"!$I$2",1),OFFSET(INDIRECT($D$1&amp;"!$G$1",1),INDIRECT($D$1&amp;"!$I$1",1)-1+'15MIN'!$A606-1,0),0)</f>
        <v>21.794295999999999</v>
      </c>
      <c r="G606" s="21">
        <f ca="1">IF(INDIRECT($D$1&amp;"!$I$1",1)-1+'15MIN'!$A606&lt;=INDIRECT($D$1&amp;"!$I$2",1),-OFFSET(INDIRECT($D$1&amp;"!$E$1",1),INDIRECT($D$1&amp;"!$I$1",1)-1+'15MIN'!$A606-1,0),0)</f>
        <v>-4.570112</v>
      </c>
      <c r="H606" s="20">
        <f ca="1">IF(INDIRECT(H$1&amp;"!$I$1",1)-1+'15MIN'!$A606&lt;=INDIRECT(H$1&amp;"!$I$2",1),OFFSET(INDIRECT(H$1&amp;"!$F$1",1),INDIRECT(H$1&amp;"!$I$1",1)-1+'15MIN'!$A606-1,0),0)</f>
        <v>24214.74</v>
      </c>
      <c r="I606" s="20">
        <f ca="1">IF(INDIRECT(H$1&amp;"!$I$1",1)-1+'15MIN'!$A606&lt;=INDIRECT(H$1&amp;"!$I$2",1),-OFFSET(INDIRECT(H$1&amp;"!$D$1",1),INDIRECT(H$1&amp;"!$I$1",1)-1+'15MIN'!$A606-1,0),0)</f>
        <v>0</v>
      </c>
      <c r="J606" s="20">
        <f ca="1">IF(INDIRECT(H$1&amp;"!$I$1",1)-1+'15MIN'!$A606&lt;=INDIRECT(H$1&amp;"!$I$2",1),OFFSET(INDIRECT(H$1&amp;"!$G$1",1),INDIRECT(H$1&amp;"!$I$1",1)-1+'15MIN'!$A606-1,0),0)</f>
        <v>0</v>
      </c>
      <c r="K606" s="21">
        <f ca="1">IF(INDIRECT(H$1&amp;"!$I$1",1)-1+'15MIN'!$A606&lt;=INDIRECT(H$1&amp;"!$I$2",1),-OFFSET(INDIRECT(H$1&amp;"!$E$1",1),INDIRECT(H$1&amp;"!$I$1",1)-1+'15MIN'!$A606-1,0),0)</f>
        <v>-3373.8327640000002</v>
      </c>
      <c r="L606" s="20">
        <f ca="1">IF(INDIRECT(L$1&amp;"!$I$1",1)-1+'15MIN'!$A606&lt;=INDIRECT(L$1&amp;"!$I$2",1),OFFSET(INDIRECT(L$1&amp;"!$F$1",1),INDIRECT(L$1&amp;"!$I$1",1)-1+'15MIN'!$A606-1,0),0)</f>
        <v>3.5826359999999999</v>
      </c>
      <c r="M606" s="20">
        <f ca="1">IF(INDIRECT(L$1&amp;"!$I$1",1)-1+'15MIN'!$A606&lt;=INDIRECT(L$1&amp;"!$I$2",1),-OFFSET(INDIRECT(L$1&amp;"!$D$1",1),INDIRECT(L$1&amp;"!$I$1",1)-1+'15MIN'!$A606-1,0),0)</f>
        <v>-63.993938</v>
      </c>
      <c r="N606" s="20">
        <f ca="1">IF(INDIRECT(L$1&amp;"!$I$1",1)-1+'15MIN'!$A606&lt;=INDIRECT(L$1&amp;"!$I$2",1),OFFSET(INDIRECT(L$1&amp;"!$G$1",1),INDIRECT(L$1&amp;"!$I$1",1)-1+'15MIN'!$A606-1,0),0)</f>
        <v>357.03714000000002</v>
      </c>
      <c r="O606" s="21">
        <f ca="1">IF(INDIRECT(L$1&amp;"!$I$1",1)-1+'15MIN'!$A606&lt;=INDIRECT(L$1&amp;"!$I$2",1),-OFFSET(INDIRECT(L$1&amp;"!$E$1",1),INDIRECT(L$1&amp;"!$I$1",1)-1+'15MIN'!$A606-1,0),0)</f>
        <v>0</v>
      </c>
    </row>
    <row r="607" spans="1:15" x14ac:dyDescent="0.2">
      <c r="A607" s="1">
        <f t="shared" si="26"/>
        <v>603</v>
      </c>
      <c r="B607" s="1">
        <f t="shared" si="24"/>
        <v>7</v>
      </c>
      <c r="C607" s="19">
        <f t="shared" si="25"/>
        <v>0.27083333333333298</v>
      </c>
      <c r="D607" s="20">
        <f ca="1">IF(INDIRECT($D$1&amp;"!$I$1",1)-1+'15MIN'!$A607&lt;=INDIRECT($D$1&amp;"!$I$2",1),OFFSET(INDIRECT($D$1&amp;"!$F$1",1),INDIRECT($D$1&amp;"!$I$1",1)-1+'15MIN'!$A607-1,0),0)</f>
        <v>3980.5913</v>
      </c>
      <c r="E607" s="20">
        <f ca="1">IF(CUEL!$I$1-1+'15MIN'!$A607&lt;=CUEL!$I$2,-OFFSET(CUEL!$D$1,CUEL!$I$1-1+'15MIN'!$A607-1,0),0)</f>
        <v>0</v>
      </c>
      <c r="F607" s="20">
        <f ca="1">IF(INDIRECT($D$1&amp;"!$I$1",1)-1+'15MIN'!$A607&lt;=INDIRECT($D$1&amp;"!$I$2",1),OFFSET(INDIRECT($D$1&amp;"!$G$1",1),INDIRECT($D$1&amp;"!$I$1",1)-1+'15MIN'!$A607-1,0),0)</f>
        <v>13.155302000000001</v>
      </c>
      <c r="G607" s="21">
        <f ca="1">IF(INDIRECT($D$1&amp;"!$I$1",1)-1+'15MIN'!$A607&lt;=INDIRECT($D$1&amp;"!$I$2",1),-OFFSET(INDIRECT($D$1&amp;"!$E$1",1),INDIRECT($D$1&amp;"!$I$1",1)-1+'15MIN'!$A607-1,0),0)</f>
        <v>-13.590935</v>
      </c>
      <c r="H607" s="20">
        <f ca="1">IF(INDIRECT(H$1&amp;"!$I$1",1)-1+'15MIN'!$A607&lt;=INDIRECT(H$1&amp;"!$I$2",1),OFFSET(INDIRECT(H$1&amp;"!$F$1",1),INDIRECT(H$1&amp;"!$I$1",1)-1+'15MIN'!$A607-1,0),0)</f>
        <v>22609.474999999999</v>
      </c>
      <c r="I607" s="20">
        <f ca="1">IF(INDIRECT(H$1&amp;"!$I$1",1)-1+'15MIN'!$A607&lt;=INDIRECT(H$1&amp;"!$I$2",1),-OFFSET(INDIRECT(H$1&amp;"!$D$1",1),INDIRECT(H$1&amp;"!$I$1",1)-1+'15MIN'!$A607-1,0),0)</f>
        <v>0</v>
      </c>
      <c r="J607" s="20">
        <f ca="1">IF(INDIRECT(H$1&amp;"!$I$1",1)-1+'15MIN'!$A607&lt;=INDIRECT(H$1&amp;"!$I$2",1),OFFSET(INDIRECT(H$1&amp;"!$G$1",1),INDIRECT(H$1&amp;"!$I$1",1)-1+'15MIN'!$A607-1,0),0)</f>
        <v>0</v>
      </c>
      <c r="K607" s="21">
        <f ca="1">IF(INDIRECT(H$1&amp;"!$I$1",1)-1+'15MIN'!$A607&lt;=INDIRECT(H$1&amp;"!$I$2",1),-OFFSET(INDIRECT(H$1&amp;"!$E$1",1),INDIRECT(H$1&amp;"!$I$1",1)-1+'15MIN'!$A607-1,0),0)</f>
        <v>-3150.4516600000002</v>
      </c>
      <c r="L607" s="20">
        <f ca="1">IF(INDIRECT(L$1&amp;"!$I$1",1)-1+'15MIN'!$A607&lt;=INDIRECT(L$1&amp;"!$I$2",1),OFFSET(INDIRECT(L$1&amp;"!$F$1",1),INDIRECT(L$1&amp;"!$I$1",1)-1+'15MIN'!$A607-1,0),0)</f>
        <v>1.6600950000000001</v>
      </c>
      <c r="M607" s="20">
        <f ca="1">IF(INDIRECT(L$1&amp;"!$I$1",1)-1+'15MIN'!$A607&lt;=INDIRECT(L$1&amp;"!$I$2",1),-OFFSET(INDIRECT(L$1&amp;"!$D$1",1),INDIRECT(L$1&amp;"!$I$1",1)-1+'15MIN'!$A607-1,0),0)</f>
        <v>-63.455382999999998</v>
      </c>
      <c r="N607" s="20">
        <f ca="1">IF(INDIRECT(L$1&amp;"!$I$1",1)-1+'15MIN'!$A607&lt;=INDIRECT(L$1&amp;"!$I$2",1),OFFSET(INDIRECT(L$1&amp;"!$G$1",1),INDIRECT(L$1&amp;"!$I$1",1)-1+'15MIN'!$A607-1,0),0)</f>
        <v>172.17768899999999</v>
      </c>
      <c r="O607" s="21">
        <f ca="1">IF(INDIRECT(L$1&amp;"!$I$1",1)-1+'15MIN'!$A607&lt;=INDIRECT(L$1&amp;"!$I$2",1),-OFFSET(INDIRECT(L$1&amp;"!$E$1",1),INDIRECT(L$1&amp;"!$I$1",1)-1+'15MIN'!$A607-1,0),0)</f>
        <v>0</v>
      </c>
    </row>
    <row r="608" spans="1:15" x14ac:dyDescent="0.2">
      <c r="A608" s="1">
        <f t="shared" si="26"/>
        <v>604</v>
      </c>
      <c r="B608" s="1">
        <f t="shared" si="24"/>
        <v>7</v>
      </c>
      <c r="C608" s="19">
        <f t="shared" si="25"/>
        <v>0.28125</v>
      </c>
      <c r="D608" s="20">
        <f ca="1">IF(INDIRECT($D$1&amp;"!$I$1",1)-1+'15MIN'!$A608&lt;=INDIRECT($D$1&amp;"!$I$2",1),OFFSET(INDIRECT($D$1&amp;"!$F$1",1),INDIRECT($D$1&amp;"!$I$1",1)-1+'15MIN'!$A608-1,0),0)</f>
        <v>3824.8110000000001</v>
      </c>
      <c r="E608" s="20">
        <f ca="1">IF(CUEL!$I$1-1+'15MIN'!$A608&lt;=CUEL!$I$2,-OFFSET(CUEL!$D$1,CUEL!$I$1-1+'15MIN'!$A608-1,0),0)</f>
        <v>0</v>
      </c>
      <c r="F608" s="20">
        <f ca="1">IF(INDIRECT($D$1&amp;"!$I$1",1)-1+'15MIN'!$A608&lt;=INDIRECT($D$1&amp;"!$I$2",1),OFFSET(INDIRECT($D$1&amp;"!$G$1",1),INDIRECT($D$1&amp;"!$I$1",1)-1+'15MIN'!$A608-1,0),0)</f>
        <v>20.96969</v>
      </c>
      <c r="G608" s="21">
        <f ca="1">IF(INDIRECT($D$1&amp;"!$I$1",1)-1+'15MIN'!$A608&lt;=INDIRECT($D$1&amp;"!$I$2",1),-OFFSET(INDIRECT($D$1&amp;"!$E$1",1),INDIRECT($D$1&amp;"!$I$1",1)-1+'15MIN'!$A608-1,0),0)</f>
        <v>-2.3085010000000001</v>
      </c>
      <c r="H608" s="20">
        <f ca="1">IF(INDIRECT(H$1&amp;"!$I$1",1)-1+'15MIN'!$A608&lt;=INDIRECT(H$1&amp;"!$I$2",1),OFFSET(INDIRECT(H$1&amp;"!$F$1",1),INDIRECT(H$1&amp;"!$I$1",1)-1+'15MIN'!$A608-1,0),0)</f>
        <v>22163.620999999999</v>
      </c>
      <c r="I608" s="20">
        <f ca="1">IF(INDIRECT(H$1&amp;"!$I$1",1)-1+'15MIN'!$A608&lt;=INDIRECT(H$1&amp;"!$I$2",1),-OFFSET(INDIRECT(H$1&amp;"!$D$1",1),INDIRECT(H$1&amp;"!$I$1",1)-1+'15MIN'!$A608-1,0),0)</f>
        <v>0</v>
      </c>
      <c r="J608" s="20">
        <f ca="1">IF(INDIRECT(H$1&amp;"!$I$1",1)-1+'15MIN'!$A608&lt;=INDIRECT(H$1&amp;"!$I$2",1),OFFSET(INDIRECT(H$1&amp;"!$G$1",1),INDIRECT(H$1&amp;"!$I$1",1)-1+'15MIN'!$A608-1,0),0)</f>
        <v>0</v>
      </c>
      <c r="K608" s="21">
        <f ca="1">IF(INDIRECT(H$1&amp;"!$I$1",1)-1+'15MIN'!$A608&lt;=INDIRECT(H$1&amp;"!$I$2",1),-OFFSET(INDIRECT(H$1&amp;"!$E$1",1),INDIRECT(H$1&amp;"!$I$1",1)-1+'15MIN'!$A608-1,0),0)</f>
        <v>-3088.093018</v>
      </c>
      <c r="L608" s="20">
        <f ca="1">IF(INDIRECT(L$1&amp;"!$I$1",1)-1+'15MIN'!$A608&lt;=INDIRECT(L$1&amp;"!$I$2",1),OFFSET(INDIRECT(L$1&amp;"!$F$1",1),INDIRECT(L$1&amp;"!$I$1",1)-1+'15MIN'!$A608-1,0),0)</f>
        <v>0</v>
      </c>
      <c r="M608" s="20">
        <f ca="1">IF(INDIRECT(L$1&amp;"!$I$1",1)-1+'15MIN'!$A608&lt;=INDIRECT(L$1&amp;"!$I$2",1),-OFFSET(INDIRECT(L$1&amp;"!$D$1",1),INDIRECT(L$1&amp;"!$I$1",1)-1+'15MIN'!$A608-1,0),0)</f>
        <v>-151.77546699999999</v>
      </c>
      <c r="N608" s="20">
        <f ca="1">IF(INDIRECT(L$1&amp;"!$I$1",1)-1+'15MIN'!$A608&lt;=INDIRECT(L$1&amp;"!$I$2",1),OFFSET(INDIRECT(L$1&amp;"!$G$1",1),INDIRECT(L$1&amp;"!$I$1",1)-1+'15MIN'!$A608-1,0),0)</f>
        <v>211.27510100000001</v>
      </c>
      <c r="O608" s="21">
        <f ca="1">IF(INDIRECT(L$1&amp;"!$I$1",1)-1+'15MIN'!$A608&lt;=INDIRECT(L$1&amp;"!$I$2",1),-OFFSET(INDIRECT(L$1&amp;"!$E$1",1),INDIRECT(L$1&amp;"!$I$1",1)-1+'15MIN'!$A608-1,0),0)</f>
        <v>0</v>
      </c>
    </row>
    <row r="609" spans="1:15" x14ac:dyDescent="0.2">
      <c r="A609" s="1">
        <f t="shared" si="26"/>
        <v>605</v>
      </c>
      <c r="B609" s="1">
        <f t="shared" si="24"/>
        <v>7</v>
      </c>
      <c r="C609" s="19">
        <f t="shared" si="25"/>
        <v>0.29166666666666702</v>
      </c>
      <c r="D609" s="20">
        <f ca="1">IF(INDIRECT($D$1&amp;"!$I$1",1)-1+'15MIN'!$A609&lt;=INDIRECT($D$1&amp;"!$I$2",1),OFFSET(INDIRECT($D$1&amp;"!$F$1",1),INDIRECT($D$1&amp;"!$I$1",1)-1+'15MIN'!$A609-1,0),0)</f>
        <v>3824.7573000000002</v>
      </c>
      <c r="E609" s="20">
        <f ca="1">IF(CUEL!$I$1-1+'15MIN'!$A609&lt;=CUEL!$I$2,-OFFSET(CUEL!$D$1,CUEL!$I$1-1+'15MIN'!$A609-1,0),0)</f>
        <v>0</v>
      </c>
      <c r="F609" s="20">
        <f ca="1">IF(INDIRECT($D$1&amp;"!$I$1",1)-1+'15MIN'!$A609&lt;=INDIRECT($D$1&amp;"!$I$2",1),OFFSET(INDIRECT($D$1&amp;"!$G$1",1),INDIRECT($D$1&amp;"!$I$1",1)-1+'15MIN'!$A609-1,0),0)</f>
        <v>23.95365</v>
      </c>
      <c r="G609" s="21">
        <f ca="1">IF(INDIRECT($D$1&amp;"!$I$1",1)-1+'15MIN'!$A609&lt;=INDIRECT($D$1&amp;"!$I$2",1),-OFFSET(INDIRECT($D$1&amp;"!$E$1",1),INDIRECT($D$1&amp;"!$I$1",1)-1+'15MIN'!$A609-1,0),0)</f>
        <v>-4.7661290000000003</v>
      </c>
      <c r="H609" s="20">
        <f ca="1">IF(INDIRECT(H$1&amp;"!$I$1",1)-1+'15MIN'!$A609&lt;=INDIRECT(H$1&amp;"!$I$2",1),OFFSET(INDIRECT(H$1&amp;"!$F$1",1),INDIRECT(H$1&amp;"!$I$1",1)-1+'15MIN'!$A609-1,0),0)</f>
        <v>20948.313999999998</v>
      </c>
      <c r="I609" s="20">
        <f ca="1">IF(INDIRECT(H$1&amp;"!$I$1",1)-1+'15MIN'!$A609&lt;=INDIRECT(H$1&amp;"!$I$2",1),-OFFSET(INDIRECT(H$1&amp;"!$D$1",1),INDIRECT(H$1&amp;"!$I$1",1)-1+'15MIN'!$A609-1,0),0)</f>
        <v>0</v>
      </c>
      <c r="J609" s="20">
        <f ca="1">IF(INDIRECT(H$1&amp;"!$I$1",1)-1+'15MIN'!$A609&lt;=INDIRECT(H$1&amp;"!$I$2",1),OFFSET(INDIRECT(H$1&amp;"!$G$1",1),INDIRECT(H$1&amp;"!$I$1",1)-1+'15MIN'!$A609-1,0),0)</f>
        <v>0</v>
      </c>
      <c r="K609" s="21">
        <f ca="1">IF(INDIRECT(H$1&amp;"!$I$1",1)-1+'15MIN'!$A609&lt;=INDIRECT(H$1&amp;"!$I$2",1),-OFFSET(INDIRECT(H$1&amp;"!$E$1",1),INDIRECT(H$1&amp;"!$I$1",1)-1+'15MIN'!$A609-1,0),0)</f>
        <v>-2922.3522950000001</v>
      </c>
      <c r="L609" s="20">
        <f ca="1">IF(INDIRECT(L$1&amp;"!$I$1",1)-1+'15MIN'!$A609&lt;=INDIRECT(L$1&amp;"!$I$2",1),OFFSET(INDIRECT(L$1&amp;"!$F$1",1),INDIRECT(L$1&amp;"!$I$1",1)-1+'15MIN'!$A609-1,0),0)</f>
        <v>0</v>
      </c>
      <c r="M609" s="20">
        <f ca="1">IF(INDIRECT(L$1&amp;"!$I$1",1)-1+'15MIN'!$A609&lt;=INDIRECT(L$1&amp;"!$I$2",1),-OFFSET(INDIRECT(L$1&amp;"!$D$1",1),INDIRECT(L$1&amp;"!$I$1",1)-1+'15MIN'!$A609-1,0),0)</f>
        <v>-133.46632399999999</v>
      </c>
      <c r="N609" s="20">
        <f ca="1">IF(INDIRECT(L$1&amp;"!$I$1",1)-1+'15MIN'!$A609&lt;=INDIRECT(L$1&amp;"!$I$2",1),OFFSET(INDIRECT(L$1&amp;"!$G$1",1),INDIRECT(L$1&amp;"!$I$1",1)-1+'15MIN'!$A609-1,0),0)</f>
        <v>1152.420654</v>
      </c>
      <c r="O609" s="21">
        <f ca="1">IF(INDIRECT(L$1&amp;"!$I$1",1)-1+'15MIN'!$A609&lt;=INDIRECT(L$1&amp;"!$I$2",1),-OFFSET(INDIRECT(L$1&amp;"!$E$1",1),INDIRECT(L$1&amp;"!$I$1",1)-1+'15MIN'!$A609-1,0),0)</f>
        <v>0</v>
      </c>
    </row>
    <row r="610" spans="1:15" x14ac:dyDescent="0.2">
      <c r="A610" s="1">
        <f t="shared" si="26"/>
        <v>606</v>
      </c>
      <c r="B610" s="1">
        <f t="shared" si="24"/>
        <v>7</v>
      </c>
      <c r="C610" s="19">
        <f t="shared" si="25"/>
        <v>0.30208333333333298</v>
      </c>
      <c r="D610" s="20">
        <f ca="1">IF(INDIRECT($D$1&amp;"!$I$1",1)-1+'15MIN'!$A610&lt;=INDIRECT($D$1&amp;"!$I$2",1),OFFSET(INDIRECT($D$1&amp;"!$F$1",1),INDIRECT($D$1&amp;"!$I$1",1)-1+'15MIN'!$A610-1,0),0)</f>
        <v>4629.8910999999998</v>
      </c>
      <c r="E610" s="20">
        <f ca="1">IF(CUEL!$I$1-1+'15MIN'!$A610&lt;=CUEL!$I$2,-OFFSET(CUEL!$D$1,CUEL!$I$1-1+'15MIN'!$A610-1,0),0)</f>
        <v>0</v>
      </c>
      <c r="F610" s="20">
        <f ca="1">IF(INDIRECT($D$1&amp;"!$I$1",1)-1+'15MIN'!$A610&lt;=INDIRECT($D$1&amp;"!$I$2",1),OFFSET(INDIRECT($D$1&amp;"!$G$1",1),INDIRECT($D$1&amp;"!$I$1",1)-1+'15MIN'!$A610-1,0),0)</f>
        <v>1.8102370000000001</v>
      </c>
      <c r="G610" s="21">
        <f ca="1">IF(INDIRECT($D$1&amp;"!$I$1",1)-1+'15MIN'!$A610&lt;=INDIRECT($D$1&amp;"!$I$2",1),-OFFSET(INDIRECT($D$1&amp;"!$E$1",1),INDIRECT($D$1&amp;"!$I$1",1)-1+'15MIN'!$A610-1,0),0)</f>
        <v>-79.545974999999999</v>
      </c>
      <c r="H610" s="20">
        <f ca="1">IF(INDIRECT(H$1&amp;"!$I$1",1)-1+'15MIN'!$A610&lt;=INDIRECT(H$1&amp;"!$I$2",1),OFFSET(INDIRECT(H$1&amp;"!$F$1",1),INDIRECT(H$1&amp;"!$I$1",1)-1+'15MIN'!$A610-1,0),0)</f>
        <v>19058.3125</v>
      </c>
      <c r="I610" s="20">
        <f ca="1">IF(INDIRECT(H$1&amp;"!$I$1",1)-1+'15MIN'!$A610&lt;=INDIRECT(H$1&amp;"!$I$2",1),-OFFSET(INDIRECT(H$1&amp;"!$D$1",1),INDIRECT(H$1&amp;"!$I$1",1)-1+'15MIN'!$A610-1,0),0)</f>
        <v>0</v>
      </c>
      <c r="J610" s="20">
        <f ca="1">IF(INDIRECT(H$1&amp;"!$I$1",1)-1+'15MIN'!$A610&lt;=INDIRECT(H$1&amp;"!$I$2",1),OFFSET(INDIRECT(H$1&amp;"!$G$1",1),INDIRECT(H$1&amp;"!$I$1",1)-1+'15MIN'!$A610-1,0),0)</f>
        <v>0</v>
      </c>
      <c r="K610" s="21">
        <f ca="1">IF(INDIRECT(H$1&amp;"!$I$1",1)-1+'15MIN'!$A610&lt;=INDIRECT(H$1&amp;"!$I$2",1),-OFFSET(INDIRECT(H$1&amp;"!$E$1",1),INDIRECT(H$1&amp;"!$I$1",1)-1+'15MIN'!$A610-1,0),0)</f>
        <v>-2672.1411130000001</v>
      </c>
      <c r="L610" s="20">
        <f ca="1">IF(INDIRECT(L$1&amp;"!$I$1",1)-1+'15MIN'!$A610&lt;=INDIRECT(L$1&amp;"!$I$2",1),OFFSET(INDIRECT(L$1&amp;"!$F$1",1),INDIRECT(L$1&amp;"!$I$1",1)-1+'15MIN'!$A610-1,0),0)</f>
        <v>0</v>
      </c>
      <c r="M610" s="20">
        <f ca="1">IF(INDIRECT(L$1&amp;"!$I$1",1)-1+'15MIN'!$A610&lt;=INDIRECT(L$1&amp;"!$I$2",1),-OFFSET(INDIRECT(L$1&amp;"!$D$1",1),INDIRECT(L$1&amp;"!$I$1",1)-1+'15MIN'!$A610-1,0),0)</f>
        <v>-125.79106899999999</v>
      </c>
      <c r="N610" s="20">
        <f ca="1">IF(INDIRECT(L$1&amp;"!$I$1",1)-1+'15MIN'!$A610&lt;=INDIRECT(L$1&amp;"!$I$2",1),OFFSET(INDIRECT(L$1&amp;"!$G$1",1),INDIRECT(L$1&amp;"!$I$1",1)-1+'15MIN'!$A610-1,0),0)</f>
        <v>1183.5444339999999</v>
      </c>
      <c r="O610" s="21">
        <f ca="1">IF(INDIRECT(L$1&amp;"!$I$1",1)-1+'15MIN'!$A610&lt;=INDIRECT(L$1&amp;"!$I$2",1),-OFFSET(INDIRECT(L$1&amp;"!$E$1",1),INDIRECT(L$1&amp;"!$I$1",1)-1+'15MIN'!$A610-1,0),0)</f>
        <v>0</v>
      </c>
    </row>
    <row r="611" spans="1:15" x14ac:dyDescent="0.2">
      <c r="A611" s="1">
        <f t="shared" si="26"/>
        <v>607</v>
      </c>
      <c r="B611" s="1">
        <f t="shared" si="24"/>
        <v>7</v>
      </c>
      <c r="C611" s="19">
        <f t="shared" si="25"/>
        <v>0.3125</v>
      </c>
      <c r="D611" s="20">
        <f ca="1">IF(INDIRECT($D$1&amp;"!$I$1",1)-1+'15MIN'!$A611&lt;=INDIRECT($D$1&amp;"!$I$2",1),OFFSET(INDIRECT($D$1&amp;"!$F$1",1),INDIRECT($D$1&amp;"!$I$1",1)-1+'15MIN'!$A611-1,0),0)</f>
        <v>4275.9272000000001</v>
      </c>
      <c r="E611" s="20">
        <f ca="1">IF(CUEL!$I$1-1+'15MIN'!$A611&lt;=CUEL!$I$2,-OFFSET(CUEL!$D$1,CUEL!$I$1-1+'15MIN'!$A611-1,0),0)</f>
        <v>0</v>
      </c>
      <c r="F611" s="20">
        <f ca="1">IF(INDIRECT($D$1&amp;"!$I$1",1)-1+'15MIN'!$A611&lt;=INDIRECT($D$1&amp;"!$I$2",1),OFFSET(INDIRECT($D$1&amp;"!$G$1",1),INDIRECT($D$1&amp;"!$I$1",1)-1+'15MIN'!$A611-1,0),0)</f>
        <v>0.96651900000000002</v>
      </c>
      <c r="G611" s="21">
        <f ca="1">IF(INDIRECT($D$1&amp;"!$I$1",1)-1+'15MIN'!$A611&lt;=INDIRECT($D$1&amp;"!$I$2",1),-OFFSET(INDIRECT($D$1&amp;"!$E$1",1),INDIRECT($D$1&amp;"!$I$1",1)-1+'15MIN'!$A611-1,0),0)</f>
        <v>-36.923344</v>
      </c>
      <c r="H611" s="20">
        <f ca="1">IF(INDIRECT(H$1&amp;"!$I$1",1)-1+'15MIN'!$A611&lt;=INDIRECT(H$1&amp;"!$I$2",1),OFFSET(INDIRECT(H$1&amp;"!$F$1",1),INDIRECT(H$1&amp;"!$I$1",1)-1+'15MIN'!$A611-1,0),0)</f>
        <v>17434.349999999999</v>
      </c>
      <c r="I611" s="20">
        <f ca="1">IF(INDIRECT(H$1&amp;"!$I$1",1)-1+'15MIN'!$A611&lt;=INDIRECT(H$1&amp;"!$I$2",1),-OFFSET(INDIRECT(H$1&amp;"!$D$1",1),INDIRECT(H$1&amp;"!$I$1",1)-1+'15MIN'!$A611-1,0),0)</f>
        <v>0</v>
      </c>
      <c r="J611" s="20">
        <f ca="1">IF(INDIRECT(H$1&amp;"!$I$1",1)-1+'15MIN'!$A611&lt;=INDIRECT(H$1&amp;"!$I$2",1),OFFSET(INDIRECT(H$1&amp;"!$G$1",1),INDIRECT(H$1&amp;"!$I$1",1)-1+'15MIN'!$A611-1,0),0)</f>
        <v>0</v>
      </c>
      <c r="K611" s="21">
        <f ca="1">IF(INDIRECT(H$1&amp;"!$I$1",1)-1+'15MIN'!$A611&lt;=INDIRECT(H$1&amp;"!$I$2",1),-OFFSET(INDIRECT(H$1&amp;"!$E$1",1),INDIRECT(H$1&amp;"!$I$1",1)-1+'15MIN'!$A611-1,0),0)</f>
        <v>-2451.3559570000002</v>
      </c>
      <c r="L611" s="20">
        <f ca="1">IF(INDIRECT(L$1&amp;"!$I$1",1)-1+'15MIN'!$A611&lt;=INDIRECT(L$1&amp;"!$I$2",1),OFFSET(INDIRECT(L$1&amp;"!$F$1",1),INDIRECT(L$1&amp;"!$I$1",1)-1+'15MIN'!$A611-1,0),0)</f>
        <v>0</v>
      </c>
      <c r="M611" s="20">
        <f ca="1">IF(INDIRECT(L$1&amp;"!$I$1",1)-1+'15MIN'!$A611&lt;=INDIRECT(L$1&amp;"!$I$2",1),-OFFSET(INDIRECT(L$1&amp;"!$D$1",1),INDIRECT(L$1&amp;"!$I$1",1)-1+'15MIN'!$A611-1,0),0)</f>
        <v>-119.97865299999999</v>
      </c>
      <c r="N611" s="20">
        <f ca="1">IF(INDIRECT(L$1&amp;"!$I$1",1)-1+'15MIN'!$A611&lt;=INDIRECT(L$1&amp;"!$I$2",1),OFFSET(INDIRECT(L$1&amp;"!$G$1",1),INDIRECT(L$1&amp;"!$I$1",1)-1+'15MIN'!$A611-1,0),0)</f>
        <v>1079.6019289999999</v>
      </c>
      <c r="O611" s="21">
        <f ca="1">IF(INDIRECT(L$1&amp;"!$I$1",1)-1+'15MIN'!$A611&lt;=INDIRECT(L$1&amp;"!$I$2",1),-OFFSET(INDIRECT(L$1&amp;"!$E$1",1),INDIRECT(L$1&amp;"!$I$1",1)-1+'15MIN'!$A611-1,0),0)</f>
        <v>0</v>
      </c>
    </row>
    <row r="612" spans="1:15" x14ac:dyDescent="0.2">
      <c r="A612" s="1">
        <f t="shared" si="26"/>
        <v>608</v>
      </c>
      <c r="B612" s="1">
        <f t="shared" si="24"/>
        <v>7</v>
      </c>
      <c r="C612" s="19">
        <f t="shared" si="25"/>
        <v>0.32291666666666702</v>
      </c>
      <c r="D612" s="20">
        <f ca="1">IF(INDIRECT($D$1&amp;"!$I$1",1)-1+'15MIN'!$A612&lt;=INDIRECT($D$1&amp;"!$I$2",1),OFFSET(INDIRECT($D$1&amp;"!$F$1",1),INDIRECT($D$1&amp;"!$I$1",1)-1+'15MIN'!$A612-1,0),0)</f>
        <v>4606.1646000000001</v>
      </c>
      <c r="E612" s="20">
        <f ca="1">IF(CUEL!$I$1-1+'15MIN'!$A612&lt;=CUEL!$I$2,-OFFSET(CUEL!$D$1,CUEL!$I$1-1+'15MIN'!$A612-1,0),0)</f>
        <v>0</v>
      </c>
      <c r="F612" s="20">
        <f ca="1">IF(INDIRECT($D$1&amp;"!$I$1",1)-1+'15MIN'!$A612&lt;=INDIRECT($D$1&amp;"!$I$2",1),OFFSET(INDIRECT($D$1&amp;"!$G$1",1),INDIRECT($D$1&amp;"!$I$1",1)-1+'15MIN'!$A612-1,0),0)</f>
        <v>0.15517600000000001</v>
      </c>
      <c r="G612" s="21">
        <f ca="1">IF(INDIRECT($D$1&amp;"!$I$1",1)-1+'15MIN'!$A612&lt;=INDIRECT($D$1&amp;"!$I$2",1),-OFFSET(INDIRECT($D$1&amp;"!$E$1",1),INDIRECT($D$1&amp;"!$I$1",1)-1+'15MIN'!$A612-1,0),0)</f>
        <v>-79.715439000000003</v>
      </c>
      <c r="H612" s="20">
        <f ca="1">IF(INDIRECT(H$1&amp;"!$I$1",1)-1+'15MIN'!$A612&lt;=INDIRECT(H$1&amp;"!$I$2",1),OFFSET(INDIRECT(H$1&amp;"!$F$1",1),INDIRECT(H$1&amp;"!$I$1",1)-1+'15MIN'!$A612-1,0),0)</f>
        <v>16243.248</v>
      </c>
      <c r="I612" s="20">
        <f ca="1">IF(INDIRECT(H$1&amp;"!$I$1",1)-1+'15MIN'!$A612&lt;=INDIRECT(H$1&amp;"!$I$2",1),-OFFSET(INDIRECT(H$1&amp;"!$D$1",1),INDIRECT(H$1&amp;"!$I$1",1)-1+'15MIN'!$A612-1,0),0)</f>
        <v>0</v>
      </c>
      <c r="J612" s="20">
        <f ca="1">IF(INDIRECT(H$1&amp;"!$I$1",1)-1+'15MIN'!$A612&lt;=INDIRECT(H$1&amp;"!$I$2",1),OFFSET(INDIRECT(H$1&amp;"!$G$1",1),INDIRECT(H$1&amp;"!$I$1",1)-1+'15MIN'!$A612-1,0),0)</f>
        <v>0</v>
      </c>
      <c r="K612" s="21">
        <f ca="1">IF(INDIRECT(H$1&amp;"!$I$1",1)-1+'15MIN'!$A612&lt;=INDIRECT(H$1&amp;"!$I$2",1),-OFFSET(INDIRECT(H$1&amp;"!$E$1",1),INDIRECT(H$1&amp;"!$I$1",1)-1+'15MIN'!$A612-1,0),0)</f>
        <v>-2290.3466800000001</v>
      </c>
      <c r="L612" s="20">
        <f ca="1">IF(INDIRECT(L$1&amp;"!$I$1",1)-1+'15MIN'!$A612&lt;=INDIRECT(L$1&amp;"!$I$2",1),OFFSET(INDIRECT(L$1&amp;"!$F$1",1),INDIRECT(L$1&amp;"!$I$1",1)-1+'15MIN'!$A612-1,0),0)</f>
        <v>0</v>
      </c>
      <c r="M612" s="20">
        <f ca="1">IF(INDIRECT(L$1&amp;"!$I$1",1)-1+'15MIN'!$A612&lt;=INDIRECT(L$1&amp;"!$I$2",1),-OFFSET(INDIRECT(L$1&amp;"!$D$1",1),INDIRECT(L$1&amp;"!$I$1",1)-1+'15MIN'!$A612-1,0),0)</f>
        <v>-104.41128500000001</v>
      </c>
      <c r="N612" s="20">
        <f ca="1">IF(INDIRECT(L$1&amp;"!$I$1",1)-1+'15MIN'!$A612&lt;=INDIRECT(L$1&amp;"!$I$2",1),OFFSET(INDIRECT(L$1&amp;"!$G$1",1),INDIRECT(L$1&amp;"!$I$1",1)-1+'15MIN'!$A612-1,0),0)</f>
        <v>1367.4704589999999</v>
      </c>
      <c r="O612" s="21">
        <f ca="1">IF(INDIRECT(L$1&amp;"!$I$1",1)-1+'15MIN'!$A612&lt;=INDIRECT(L$1&amp;"!$I$2",1),-OFFSET(INDIRECT(L$1&amp;"!$E$1",1),INDIRECT(L$1&amp;"!$I$1",1)-1+'15MIN'!$A612-1,0),0)</f>
        <v>0</v>
      </c>
    </row>
    <row r="613" spans="1:15" x14ac:dyDescent="0.2">
      <c r="A613" s="1">
        <f t="shared" si="26"/>
        <v>609</v>
      </c>
      <c r="B613" s="1">
        <f t="shared" si="24"/>
        <v>7</v>
      </c>
      <c r="C613" s="19">
        <f t="shared" si="25"/>
        <v>0.33333333333333298</v>
      </c>
      <c r="D613" s="20">
        <f ca="1">IF(INDIRECT($D$1&amp;"!$I$1",1)-1+'15MIN'!$A613&lt;=INDIRECT($D$1&amp;"!$I$2",1),OFFSET(INDIRECT($D$1&amp;"!$F$1",1),INDIRECT($D$1&amp;"!$I$1",1)-1+'15MIN'!$A613-1,0),0)</f>
        <v>4788.2147999999997</v>
      </c>
      <c r="E613" s="20">
        <f ca="1">IF(CUEL!$I$1-1+'15MIN'!$A613&lt;=CUEL!$I$2,-OFFSET(CUEL!$D$1,CUEL!$I$1-1+'15MIN'!$A613-1,0),0)</f>
        <v>0</v>
      </c>
      <c r="F613" s="20">
        <f ca="1">IF(INDIRECT($D$1&amp;"!$I$1",1)-1+'15MIN'!$A613&lt;=INDIRECT($D$1&amp;"!$I$2",1),OFFSET(INDIRECT($D$1&amp;"!$G$1",1),INDIRECT($D$1&amp;"!$I$1",1)-1+'15MIN'!$A613-1,0),0)</f>
        <v>7.5255000000000002E-2</v>
      </c>
      <c r="G613" s="21">
        <f ca="1">IF(INDIRECT($D$1&amp;"!$I$1",1)-1+'15MIN'!$A613&lt;=INDIRECT($D$1&amp;"!$I$2",1),-OFFSET(INDIRECT($D$1&amp;"!$E$1",1),INDIRECT($D$1&amp;"!$I$1",1)-1+'15MIN'!$A613-1,0),0)</f>
        <v>-110.497101</v>
      </c>
      <c r="H613" s="20">
        <f ca="1">IF(INDIRECT(H$1&amp;"!$I$1",1)-1+'15MIN'!$A613&lt;=INDIRECT(H$1&amp;"!$I$2",1),OFFSET(INDIRECT(H$1&amp;"!$F$1",1),INDIRECT(H$1&amp;"!$I$1",1)-1+'15MIN'!$A613-1,0),0)</f>
        <v>13034.538</v>
      </c>
      <c r="I613" s="20">
        <f ca="1">IF(INDIRECT(H$1&amp;"!$I$1",1)-1+'15MIN'!$A613&lt;=INDIRECT(H$1&amp;"!$I$2",1),-OFFSET(INDIRECT(H$1&amp;"!$D$1",1),INDIRECT(H$1&amp;"!$I$1",1)-1+'15MIN'!$A613-1,0),0)</f>
        <v>0</v>
      </c>
      <c r="J613" s="20">
        <f ca="1">IF(INDIRECT(H$1&amp;"!$I$1",1)-1+'15MIN'!$A613&lt;=INDIRECT(H$1&amp;"!$I$2",1),OFFSET(INDIRECT(H$1&amp;"!$G$1",1),INDIRECT(H$1&amp;"!$I$1",1)-1+'15MIN'!$A613-1,0),0)</f>
        <v>0</v>
      </c>
      <c r="K613" s="21">
        <f ca="1">IF(INDIRECT(H$1&amp;"!$I$1",1)-1+'15MIN'!$A613&lt;=INDIRECT(H$1&amp;"!$I$2",1),-OFFSET(INDIRECT(H$1&amp;"!$E$1",1),INDIRECT(H$1&amp;"!$I$1",1)-1+'15MIN'!$A613-1,0),0)</f>
        <v>-1852.0086670000001</v>
      </c>
      <c r="L613" s="20">
        <f ca="1">IF(INDIRECT(L$1&amp;"!$I$1",1)-1+'15MIN'!$A613&lt;=INDIRECT(L$1&amp;"!$I$2",1),OFFSET(INDIRECT(L$1&amp;"!$F$1",1),INDIRECT(L$1&amp;"!$I$1",1)-1+'15MIN'!$A613-1,0),0)</f>
        <v>0</v>
      </c>
      <c r="M613" s="20">
        <f ca="1">IF(INDIRECT(L$1&amp;"!$I$1",1)-1+'15MIN'!$A613&lt;=INDIRECT(L$1&amp;"!$I$2",1),-OFFSET(INDIRECT(L$1&amp;"!$D$1",1),INDIRECT(L$1&amp;"!$I$1",1)-1+'15MIN'!$A613-1,0),0)</f>
        <v>-104.370644</v>
      </c>
      <c r="N613" s="20">
        <f ca="1">IF(INDIRECT(L$1&amp;"!$I$1",1)-1+'15MIN'!$A613&lt;=INDIRECT(L$1&amp;"!$I$2",1),OFFSET(INDIRECT(L$1&amp;"!$G$1",1),INDIRECT(L$1&amp;"!$I$1",1)-1+'15MIN'!$A613-1,0),0)</f>
        <v>1359.6994629999999</v>
      </c>
      <c r="O613" s="21">
        <f ca="1">IF(INDIRECT(L$1&amp;"!$I$1",1)-1+'15MIN'!$A613&lt;=INDIRECT(L$1&amp;"!$I$2",1),-OFFSET(INDIRECT(L$1&amp;"!$E$1",1),INDIRECT(L$1&amp;"!$I$1",1)-1+'15MIN'!$A613-1,0),0)</f>
        <v>0</v>
      </c>
    </row>
    <row r="614" spans="1:15" x14ac:dyDescent="0.2">
      <c r="A614" s="1">
        <f t="shared" si="26"/>
        <v>610</v>
      </c>
      <c r="B614" s="1">
        <f t="shared" ref="B614:B677" si="27">B518+1</f>
        <v>7</v>
      </c>
      <c r="C614" s="19">
        <f t="shared" ref="C614:C677" si="28">C518</f>
        <v>0.34375</v>
      </c>
      <c r="D614" s="20">
        <f ca="1">IF(INDIRECT($D$1&amp;"!$I$1",1)-1+'15MIN'!$A614&lt;=INDIRECT($D$1&amp;"!$I$2",1),OFFSET(INDIRECT($D$1&amp;"!$F$1",1),INDIRECT($D$1&amp;"!$I$1",1)-1+'15MIN'!$A614-1,0),0)</f>
        <v>5091.8599000000004</v>
      </c>
      <c r="E614" s="20">
        <f ca="1">IF(CUEL!$I$1-1+'15MIN'!$A614&lt;=CUEL!$I$2,-OFFSET(CUEL!$D$1,CUEL!$I$1-1+'15MIN'!$A614-1,0),0)</f>
        <v>0</v>
      </c>
      <c r="F614" s="20">
        <f ca="1">IF(INDIRECT($D$1&amp;"!$I$1",1)-1+'15MIN'!$A614&lt;=INDIRECT($D$1&amp;"!$I$2",1),OFFSET(INDIRECT($D$1&amp;"!$G$1",1),INDIRECT($D$1&amp;"!$I$1",1)-1+'15MIN'!$A614-1,0),0)</f>
        <v>0</v>
      </c>
      <c r="G614" s="21">
        <f ca="1">IF(INDIRECT($D$1&amp;"!$I$1",1)-1+'15MIN'!$A614&lt;=INDIRECT($D$1&amp;"!$I$2",1),-OFFSET(INDIRECT($D$1&amp;"!$E$1",1),INDIRECT($D$1&amp;"!$I$1",1)-1+'15MIN'!$A614-1,0),0)</f>
        <v>-143.564392</v>
      </c>
      <c r="H614" s="20">
        <f ca="1">IF(INDIRECT(H$1&amp;"!$I$1",1)-1+'15MIN'!$A614&lt;=INDIRECT(H$1&amp;"!$I$2",1),OFFSET(INDIRECT(H$1&amp;"!$F$1",1),INDIRECT(H$1&amp;"!$I$1",1)-1+'15MIN'!$A614-1,0),0)</f>
        <v>9265.0283199999994</v>
      </c>
      <c r="I614" s="20">
        <f ca="1">IF(INDIRECT(H$1&amp;"!$I$1",1)-1+'15MIN'!$A614&lt;=INDIRECT(H$1&amp;"!$I$2",1),-OFFSET(INDIRECT(H$1&amp;"!$D$1",1),INDIRECT(H$1&amp;"!$I$1",1)-1+'15MIN'!$A614-1,0),0)</f>
        <v>0</v>
      </c>
      <c r="J614" s="20">
        <f ca="1">IF(INDIRECT(H$1&amp;"!$I$1",1)-1+'15MIN'!$A614&lt;=INDIRECT(H$1&amp;"!$I$2",1),OFFSET(INDIRECT(H$1&amp;"!$G$1",1),INDIRECT(H$1&amp;"!$I$1",1)-1+'15MIN'!$A614-1,0),0)</f>
        <v>0</v>
      </c>
      <c r="K614" s="21">
        <f ca="1">IF(INDIRECT(H$1&amp;"!$I$1",1)-1+'15MIN'!$A614&lt;=INDIRECT(H$1&amp;"!$I$2",1),-OFFSET(INDIRECT(H$1&amp;"!$E$1",1),INDIRECT(H$1&amp;"!$I$1",1)-1+'15MIN'!$A614-1,0),0)</f>
        <v>-1335.609741</v>
      </c>
      <c r="L614" s="20">
        <f ca="1">IF(INDIRECT(L$1&amp;"!$I$1",1)-1+'15MIN'!$A614&lt;=INDIRECT(L$1&amp;"!$I$2",1),OFFSET(INDIRECT(L$1&amp;"!$F$1",1),INDIRECT(L$1&amp;"!$I$1",1)-1+'15MIN'!$A614-1,0),0)</f>
        <v>0</v>
      </c>
      <c r="M614" s="20">
        <f ca="1">IF(INDIRECT(L$1&amp;"!$I$1",1)-1+'15MIN'!$A614&lt;=INDIRECT(L$1&amp;"!$I$2",1),-OFFSET(INDIRECT(L$1&amp;"!$D$1",1),INDIRECT(L$1&amp;"!$I$1",1)-1+'15MIN'!$A614-1,0),0)</f>
        <v>-104.392982</v>
      </c>
      <c r="N614" s="20">
        <f ca="1">IF(INDIRECT(L$1&amp;"!$I$1",1)-1+'15MIN'!$A614&lt;=INDIRECT(L$1&amp;"!$I$2",1),OFFSET(INDIRECT(L$1&amp;"!$G$1",1),INDIRECT(L$1&amp;"!$I$1",1)-1+'15MIN'!$A614-1,0),0)</f>
        <v>1362.903564</v>
      </c>
      <c r="O614" s="21">
        <f ca="1">IF(INDIRECT(L$1&amp;"!$I$1",1)-1+'15MIN'!$A614&lt;=INDIRECT(L$1&amp;"!$I$2",1),-OFFSET(INDIRECT(L$1&amp;"!$E$1",1),INDIRECT(L$1&amp;"!$I$1",1)-1+'15MIN'!$A614-1,0),0)</f>
        <v>0</v>
      </c>
    </row>
    <row r="615" spans="1:15" x14ac:dyDescent="0.2">
      <c r="A615" s="1">
        <f t="shared" si="26"/>
        <v>611</v>
      </c>
      <c r="B615" s="1">
        <f t="shared" si="27"/>
        <v>7</v>
      </c>
      <c r="C615" s="19">
        <f t="shared" si="28"/>
        <v>0.35416666666666702</v>
      </c>
      <c r="D615" s="20">
        <f ca="1">IF(INDIRECT($D$1&amp;"!$I$1",1)-1+'15MIN'!$A615&lt;=INDIRECT($D$1&amp;"!$I$2",1),OFFSET(INDIRECT($D$1&amp;"!$F$1",1),INDIRECT($D$1&amp;"!$I$1",1)-1+'15MIN'!$A615-1,0),0)</f>
        <v>4440.8056999999999</v>
      </c>
      <c r="E615" s="20">
        <f ca="1">IF(CUEL!$I$1-1+'15MIN'!$A615&lt;=CUEL!$I$2,-OFFSET(CUEL!$D$1,CUEL!$I$1-1+'15MIN'!$A615-1,0),0)</f>
        <v>0</v>
      </c>
      <c r="F615" s="20">
        <f ca="1">IF(INDIRECT($D$1&amp;"!$I$1",1)-1+'15MIN'!$A615&lt;=INDIRECT($D$1&amp;"!$I$2",1),OFFSET(INDIRECT($D$1&amp;"!$G$1",1),INDIRECT($D$1&amp;"!$I$1",1)-1+'15MIN'!$A615-1,0),0)</f>
        <v>1.1052740000000001</v>
      </c>
      <c r="G615" s="21">
        <f ca="1">IF(INDIRECT($D$1&amp;"!$I$1",1)-1+'15MIN'!$A615&lt;=INDIRECT($D$1&amp;"!$I$2",1),-OFFSET(INDIRECT($D$1&amp;"!$E$1",1),INDIRECT($D$1&amp;"!$I$1",1)-1+'15MIN'!$A615-1,0),0)</f>
        <v>-54.325623</v>
      </c>
      <c r="H615" s="20">
        <f ca="1">IF(INDIRECT(H$1&amp;"!$I$1",1)-1+'15MIN'!$A615&lt;=INDIRECT(H$1&amp;"!$I$2",1),OFFSET(INDIRECT(H$1&amp;"!$F$1",1),INDIRECT(H$1&amp;"!$I$1",1)-1+'15MIN'!$A615-1,0),0)</f>
        <v>7583.0434569999998</v>
      </c>
      <c r="I615" s="20">
        <f ca="1">IF(INDIRECT(H$1&amp;"!$I$1",1)-1+'15MIN'!$A615&lt;=INDIRECT(H$1&amp;"!$I$2",1),-OFFSET(INDIRECT(H$1&amp;"!$D$1",1),INDIRECT(H$1&amp;"!$I$1",1)-1+'15MIN'!$A615-1,0),0)</f>
        <v>0</v>
      </c>
      <c r="J615" s="20">
        <f ca="1">IF(INDIRECT(H$1&amp;"!$I$1",1)-1+'15MIN'!$A615&lt;=INDIRECT(H$1&amp;"!$I$2",1),OFFSET(INDIRECT(H$1&amp;"!$G$1",1),INDIRECT(H$1&amp;"!$I$1",1)-1+'15MIN'!$A615-1,0),0)</f>
        <v>0</v>
      </c>
      <c r="K615" s="21">
        <f ca="1">IF(INDIRECT(H$1&amp;"!$I$1",1)-1+'15MIN'!$A615&lt;=INDIRECT(H$1&amp;"!$I$2",1),-OFFSET(INDIRECT(H$1&amp;"!$E$1",1),INDIRECT(H$1&amp;"!$I$1",1)-1+'15MIN'!$A615-1,0),0)</f>
        <v>-1107.4411620000001</v>
      </c>
      <c r="L615" s="20">
        <f ca="1">IF(INDIRECT(L$1&amp;"!$I$1",1)-1+'15MIN'!$A615&lt;=INDIRECT(L$1&amp;"!$I$2",1),OFFSET(INDIRECT(L$1&amp;"!$F$1",1),INDIRECT(L$1&amp;"!$I$1",1)-1+'15MIN'!$A615-1,0),0)</f>
        <v>0</v>
      </c>
      <c r="M615" s="20">
        <f ca="1">IF(INDIRECT(L$1&amp;"!$I$1",1)-1+'15MIN'!$A615&lt;=INDIRECT(L$1&amp;"!$I$2",1),-OFFSET(INDIRECT(L$1&amp;"!$D$1",1),INDIRECT(L$1&amp;"!$I$1",1)-1+'15MIN'!$A615-1,0),0)</f>
        <v>-106.99932099999999</v>
      </c>
      <c r="N615" s="20">
        <f ca="1">IF(INDIRECT(L$1&amp;"!$I$1",1)-1+'15MIN'!$A615&lt;=INDIRECT(L$1&amp;"!$I$2",1),OFFSET(INDIRECT(L$1&amp;"!$G$1",1),INDIRECT(L$1&amp;"!$I$1",1)-1+'15MIN'!$A615-1,0),0)</f>
        <v>1348.6365969999999</v>
      </c>
      <c r="O615" s="21">
        <f ca="1">IF(INDIRECT(L$1&amp;"!$I$1",1)-1+'15MIN'!$A615&lt;=INDIRECT(L$1&amp;"!$I$2",1),-OFFSET(INDIRECT(L$1&amp;"!$E$1",1),INDIRECT(L$1&amp;"!$I$1",1)-1+'15MIN'!$A615-1,0),0)</f>
        <v>0</v>
      </c>
    </row>
    <row r="616" spans="1:15" x14ac:dyDescent="0.2">
      <c r="A616" s="1">
        <f t="shared" si="26"/>
        <v>612</v>
      </c>
      <c r="B616" s="1">
        <f t="shared" si="27"/>
        <v>7</v>
      </c>
      <c r="C616" s="19">
        <f t="shared" si="28"/>
        <v>0.36458333333333298</v>
      </c>
      <c r="D616" s="20">
        <f ca="1">IF(INDIRECT($D$1&amp;"!$I$1",1)-1+'15MIN'!$A616&lt;=INDIRECT($D$1&amp;"!$I$2",1),OFFSET(INDIRECT($D$1&amp;"!$F$1",1),INDIRECT($D$1&amp;"!$I$1",1)-1+'15MIN'!$A616-1,0),0)</f>
        <v>3967.0005000000001</v>
      </c>
      <c r="E616" s="20">
        <f ca="1">IF(CUEL!$I$1-1+'15MIN'!$A616&lt;=CUEL!$I$2,-OFFSET(CUEL!$D$1,CUEL!$I$1-1+'15MIN'!$A616-1,0),0)</f>
        <v>0</v>
      </c>
      <c r="F616" s="20">
        <f ca="1">IF(INDIRECT($D$1&amp;"!$I$1",1)-1+'15MIN'!$A616&lt;=INDIRECT($D$1&amp;"!$I$2",1),OFFSET(INDIRECT($D$1&amp;"!$G$1",1),INDIRECT($D$1&amp;"!$I$1",1)-1+'15MIN'!$A616-1,0),0)</f>
        <v>16.387551999999999</v>
      </c>
      <c r="G616" s="21">
        <f ca="1">IF(INDIRECT($D$1&amp;"!$I$1",1)-1+'15MIN'!$A616&lt;=INDIRECT($D$1&amp;"!$I$2",1),-OFFSET(INDIRECT($D$1&amp;"!$E$1",1),INDIRECT($D$1&amp;"!$I$1",1)-1+'15MIN'!$A616-1,0),0)</f>
        <v>-6.1689259999999999</v>
      </c>
      <c r="H616" s="20">
        <f ca="1">IF(INDIRECT(H$1&amp;"!$I$1",1)-1+'15MIN'!$A616&lt;=INDIRECT(H$1&amp;"!$I$2",1),OFFSET(INDIRECT(H$1&amp;"!$F$1",1),INDIRECT(H$1&amp;"!$I$1",1)-1+'15MIN'!$A616-1,0),0)</f>
        <v>8104.5087890000004</v>
      </c>
      <c r="I616" s="20">
        <f ca="1">IF(INDIRECT(H$1&amp;"!$I$1",1)-1+'15MIN'!$A616&lt;=INDIRECT(H$1&amp;"!$I$2",1),-OFFSET(INDIRECT(H$1&amp;"!$D$1",1),INDIRECT(H$1&amp;"!$I$1",1)-1+'15MIN'!$A616-1,0),0)</f>
        <v>0</v>
      </c>
      <c r="J616" s="20">
        <f ca="1">IF(INDIRECT(H$1&amp;"!$I$1",1)-1+'15MIN'!$A616&lt;=INDIRECT(H$1&amp;"!$I$2",1),OFFSET(INDIRECT(H$1&amp;"!$G$1",1),INDIRECT(H$1&amp;"!$I$1",1)-1+'15MIN'!$A616-1,0),0)</f>
        <v>0</v>
      </c>
      <c r="K616" s="21">
        <f ca="1">IF(INDIRECT(H$1&amp;"!$I$1",1)-1+'15MIN'!$A616&lt;=INDIRECT(H$1&amp;"!$I$2",1),-OFFSET(INDIRECT(H$1&amp;"!$E$1",1),INDIRECT(H$1&amp;"!$I$1",1)-1+'15MIN'!$A616-1,0),0)</f>
        <v>-1181.2163089999999</v>
      </c>
      <c r="L616" s="20">
        <f ca="1">IF(INDIRECT(L$1&amp;"!$I$1",1)-1+'15MIN'!$A616&lt;=INDIRECT(L$1&amp;"!$I$2",1),OFFSET(INDIRECT(L$1&amp;"!$F$1",1),INDIRECT(L$1&amp;"!$I$1",1)-1+'15MIN'!$A616-1,0),0)</f>
        <v>0</v>
      </c>
      <c r="M616" s="20">
        <f ca="1">IF(INDIRECT(L$1&amp;"!$I$1",1)-1+'15MIN'!$A616&lt;=INDIRECT(L$1&amp;"!$I$2",1),-OFFSET(INDIRECT(L$1&amp;"!$D$1",1),INDIRECT(L$1&amp;"!$I$1",1)-1+'15MIN'!$A616-1,0),0)</f>
        <v>-103.443184</v>
      </c>
      <c r="N616" s="20">
        <f ca="1">IF(INDIRECT(L$1&amp;"!$I$1",1)-1+'15MIN'!$A616&lt;=INDIRECT(L$1&amp;"!$I$2",1),OFFSET(INDIRECT(L$1&amp;"!$G$1",1),INDIRECT(L$1&amp;"!$I$1",1)-1+'15MIN'!$A616-1,0),0)</f>
        <v>1354.8558350000001</v>
      </c>
      <c r="O616" s="21">
        <f ca="1">IF(INDIRECT(L$1&amp;"!$I$1",1)-1+'15MIN'!$A616&lt;=INDIRECT(L$1&amp;"!$I$2",1),-OFFSET(INDIRECT(L$1&amp;"!$E$1",1),INDIRECT(L$1&amp;"!$I$1",1)-1+'15MIN'!$A616-1,0),0)</f>
        <v>0</v>
      </c>
    </row>
    <row r="617" spans="1:15" x14ac:dyDescent="0.2">
      <c r="A617" s="1">
        <f t="shared" si="26"/>
        <v>613</v>
      </c>
      <c r="B617" s="1">
        <f t="shared" si="27"/>
        <v>7</v>
      </c>
      <c r="C617" s="19">
        <f t="shared" si="28"/>
        <v>0.375</v>
      </c>
      <c r="D617" s="20">
        <f ca="1">IF(INDIRECT($D$1&amp;"!$I$1",1)-1+'15MIN'!$A617&lt;=INDIRECT($D$1&amp;"!$I$2",1),OFFSET(INDIRECT($D$1&amp;"!$F$1",1),INDIRECT($D$1&amp;"!$I$1",1)-1+'15MIN'!$A617-1,0),0)</f>
        <v>3752.3063999999999</v>
      </c>
      <c r="E617" s="20">
        <f ca="1">IF(CUEL!$I$1-1+'15MIN'!$A617&lt;=CUEL!$I$2,-OFFSET(CUEL!$D$1,CUEL!$I$1-1+'15MIN'!$A617-1,0),0)</f>
        <v>0</v>
      </c>
      <c r="F617" s="20">
        <f ca="1">IF(INDIRECT($D$1&amp;"!$I$1",1)-1+'15MIN'!$A617&lt;=INDIRECT($D$1&amp;"!$I$2",1),OFFSET(INDIRECT($D$1&amp;"!$G$1",1),INDIRECT($D$1&amp;"!$I$1",1)-1+'15MIN'!$A617-1,0),0)</f>
        <v>34.879868000000002</v>
      </c>
      <c r="G617" s="21">
        <f ca="1">IF(INDIRECT($D$1&amp;"!$I$1",1)-1+'15MIN'!$A617&lt;=INDIRECT($D$1&amp;"!$I$2",1),-OFFSET(INDIRECT($D$1&amp;"!$E$1",1),INDIRECT($D$1&amp;"!$I$1",1)-1+'15MIN'!$A617-1,0),0)</f>
        <v>-2.0097200000000002</v>
      </c>
      <c r="H617" s="20">
        <f ca="1">IF(INDIRECT(H$1&amp;"!$I$1",1)-1+'15MIN'!$A617&lt;=INDIRECT(H$1&amp;"!$I$2",1),OFFSET(INDIRECT(H$1&amp;"!$F$1",1),INDIRECT(H$1&amp;"!$I$1",1)-1+'15MIN'!$A617-1,0),0)</f>
        <v>7734.6503910000001</v>
      </c>
      <c r="I617" s="20">
        <f ca="1">IF(INDIRECT(H$1&amp;"!$I$1",1)-1+'15MIN'!$A617&lt;=INDIRECT(H$1&amp;"!$I$2",1),-OFFSET(INDIRECT(H$1&amp;"!$D$1",1),INDIRECT(H$1&amp;"!$I$1",1)-1+'15MIN'!$A617-1,0),0)</f>
        <v>0</v>
      </c>
      <c r="J617" s="20">
        <f ca="1">IF(INDIRECT(H$1&amp;"!$I$1",1)-1+'15MIN'!$A617&lt;=INDIRECT(H$1&amp;"!$I$2",1),OFFSET(INDIRECT(H$1&amp;"!$G$1",1),INDIRECT(H$1&amp;"!$I$1",1)-1+'15MIN'!$A617-1,0),0)</f>
        <v>0</v>
      </c>
      <c r="K617" s="21">
        <f ca="1">IF(INDIRECT(H$1&amp;"!$I$1",1)-1+'15MIN'!$A617&lt;=INDIRECT(H$1&amp;"!$I$2",1),-OFFSET(INDIRECT(H$1&amp;"!$E$1",1),INDIRECT(H$1&amp;"!$I$1",1)-1+'15MIN'!$A617-1,0),0)</f>
        <v>-1128.3011469999999</v>
      </c>
      <c r="L617" s="20">
        <f ca="1">IF(INDIRECT(L$1&amp;"!$I$1",1)-1+'15MIN'!$A617&lt;=INDIRECT(L$1&amp;"!$I$2",1),OFFSET(INDIRECT(L$1&amp;"!$F$1",1),INDIRECT(L$1&amp;"!$I$1",1)-1+'15MIN'!$A617-1,0),0)</f>
        <v>0</v>
      </c>
      <c r="M617" s="20">
        <f ca="1">IF(INDIRECT(L$1&amp;"!$I$1",1)-1+'15MIN'!$A617&lt;=INDIRECT(L$1&amp;"!$I$2",1),-OFFSET(INDIRECT(L$1&amp;"!$D$1",1),INDIRECT(L$1&amp;"!$I$1",1)-1+'15MIN'!$A617-1,0),0)</f>
        <v>-107.658951</v>
      </c>
      <c r="N617" s="20">
        <f ca="1">IF(INDIRECT(L$1&amp;"!$I$1",1)-1+'15MIN'!$A617&lt;=INDIRECT(L$1&amp;"!$I$2",1),OFFSET(INDIRECT(L$1&amp;"!$G$1",1),INDIRECT(L$1&amp;"!$I$1",1)-1+'15MIN'!$A617-1,0),0)</f>
        <v>1346.5729980000001</v>
      </c>
      <c r="O617" s="21">
        <f ca="1">IF(INDIRECT(L$1&amp;"!$I$1",1)-1+'15MIN'!$A617&lt;=INDIRECT(L$1&amp;"!$I$2",1),-OFFSET(INDIRECT(L$1&amp;"!$E$1",1),INDIRECT(L$1&amp;"!$I$1",1)-1+'15MIN'!$A617-1,0),0)</f>
        <v>0</v>
      </c>
    </row>
    <row r="618" spans="1:15" x14ac:dyDescent="0.2">
      <c r="A618" s="1">
        <f t="shared" si="26"/>
        <v>614</v>
      </c>
      <c r="B618" s="1">
        <f t="shared" si="27"/>
        <v>7</v>
      </c>
      <c r="C618" s="19">
        <f t="shared" si="28"/>
        <v>0.38541666666666702</v>
      </c>
      <c r="D618" s="20">
        <f ca="1">IF(INDIRECT($D$1&amp;"!$I$1",1)-1+'15MIN'!$A618&lt;=INDIRECT($D$1&amp;"!$I$2",1),OFFSET(INDIRECT($D$1&amp;"!$F$1",1),INDIRECT($D$1&amp;"!$I$1",1)-1+'15MIN'!$A618-1,0),0)</f>
        <v>3031.2148000000002</v>
      </c>
      <c r="E618" s="20">
        <f ca="1">IF(CUEL!$I$1-1+'15MIN'!$A618&lt;=CUEL!$I$2,-OFFSET(CUEL!$D$1,CUEL!$I$1-1+'15MIN'!$A618-1,0),0)</f>
        <v>0</v>
      </c>
      <c r="F618" s="20">
        <f ca="1">IF(INDIRECT($D$1&amp;"!$I$1",1)-1+'15MIN'!$A618&lt;=INDIRECT($D$1&amp;"!$I$2",1),OFFSET(INDIRECT($D$1&amp;"!$G$1",1),INDIRECT($D$1&amp;"!$I$1",1)-1+'15MIN'!$A618-1,0),0)</f>
        <v>95.800346000000005</v>
      </c>
      <c r="G618" s="21">
        <f ca="1">IF(INDIRECT($D$1&amp;"!$I$1",1)-1+'15MIN'!$A618&lt;=INDIRECT($D$1&amp;"!$I$2",1),-OFFSET(INDIRECT($D$1&amp;"!$E$1",1),INDIRECT($D$1&amp;"!$I$1",1)-1+'15MIN'!$A618-1,0),0)</f>
        <v>0</v>
      </c>
      <c r="H618" s="20">
        <f ca="1">IF(INDIRECT(H$1&amp;"!$I$1",1)-1+'15MIN'!$A618&lt;=INDIRECT(H$1&amp;"!$I$2",1),OFFSET(INDIRECT(H$1&amp;"!$F$1",1),INDIRECT(H$1&amp;"!$I$1",1)-1+'15MIN'!$A618-1,0),0)</f>
        <v>9202.2021480000003</v>
      </c>
      <c r="I618" s="20">
        <f ca="1">IF(INDIRECT(H$1&amp;"!$I$1",1)-1+'15MIN'!$A618&lt;=INDIRECT(H$1&amp;"!$I$2",1),-OFFSET(INDIRECT(H$1&amp;"!$D$1",1),INDIRECT(H$1&amp;"!$I$1",1)-1+'15MIN'!$A618-1,0),0)</f>
        <v>0</v>
      </c>
      <c r="J618" s="20">
        <f ca="1">IF(INDIRECT(H$1&amp;"!$I$1",1)-1+'15MIN'!$A618&lt;=INDIRECT(H$1&amp;"!$I$2",1),OFFSET(INDIRECT(H$1&amp;"!$G$1",1),INDIRECT(H$1&amp;"!$I$1",1)-1+'15MIN'!$A618-1,0),0)</f>
        <v>0</v>
      </c>
      <c r="K618" s="21">
        <f ca="1">IF(INDIRECT(H$1&amp;"!$I$1",1)-1+'15MIN'!$A618&lt;=INDIRECT(H$1&amp;"!$I$2",1),-OFFSET(INDIRECT(H$1&amp;"!$E$1",1),INDIRECT(H$1&amp;"!$I$1",1)-1+'15MIN'!$A618-1,0),0)</f>
        <v>-1325.460693</v>
      </c>
      <c r="L618" s="20">
        <f ca="1">IF(INDIRECT(L$1&amp;"!$I$1",1)-1+'15MIN'!$A618&lt;=INDIRECT(L$1&amp;"!$I$2",1),OFFSET(INDIRECT(L$1&amp;"!$F$1",1),INDIRECT(L$1&amp;"!$I$1",1)-1+'15MIN'!$A618-1,0),0)</f>
        <v>0</v>
      </c>
      <c r="M618" s="20">
        <f ca="1">IF(INDIRECT(L$1&amp;"!$I$1",1)-1+'15MIN'!$A618&lt;=INDIRECT(L$1&amp;"!$I$2",1),-OFFSET(INDIRECT(L$1&amp;"!$D$1",1),INDIRECT(L$1&amp;"!$I$1",1)-1+'15MIN'!$A618-1,0),0)</f>
        <v>-103.642563</v>
      </c>
      <c r="N618" s="20">
        <f ca="1">IF(INDIRECT(L$1&amp;"!$I$1",1)-1+'15MIN'!$A618&lt;=INDIRECT(L$1&amp;"!$I$2",1),OFFSET(INDIRECT(L$1&amp;"!$G$1",1),INDIRECT(L$1&amp;"!$I$1",1)-1+'15MIN'!$A618-1,0),0)</f>
        <v>1346.4644780000001</v>
      </c>
      <c r="O618" s="21">
        <f ca="1">IF(INDIRECT(L$1&amp;"!$I$1",1)-1+'15MIN'!$A618&lt;=INDIRECT(L$1&amp;"!$I$2",1),-OFFSET(INDIRECT(L$1&amp;"!$E$1",1),INDIRECT(L$1&amp;"!$I$1",1)-1+'15MIN'!$A618-1,0),0)</f>
        <v>0</v>
      </c>
    </row>
    <row r="619" spans="1:15" x14ac:dyDescent="0.2">
      <c r="A619" s="1">
        <f t="shared" si="26"/>
        <v>615</v>
      </c>
      <c r="B619" s="1">
        <f t="shared" si="27"/>
        <v>7</v>
      </c>
      <c r="C619" s="19">
        <f t="shared" si="28"/>
        <v>0.39583333333333298</v>
      </c>
      <c r="D619" s="20">
        <f ca="1">IF(INDIRECT($D$1&amp;"!$I$1",1)-1+'15MIN'!$A619&lt;=INDIRECT($D$1&amp;"!$I$2",1),OFFSET(INDIRECT($D$1&amp;"!$F$1",1),INDIRECT($D$1&amp;"!$I$1",1)-1+'15MIN'!$A619-1,0),0)</f>
        <v>2531.8289</v>
      </c>
      <c r="E619" s="20">
        <f ca="1">IF(CUEL!$I$1-1+'15MIN'!$A619&lt;=CUEL!$I$2,-OFFSET(CUEL!$D$1,CUEL!$I$1-1+'15MIN'!$A619-1,0),0)</f>
        <v>0</v>
      </c>
      <c r="F619" s="20">
        <f ca="1">IF(INDIRECT($D$1&amp;"!$I$1",1)-1+'15MIN'!$A619&lt;=INDIRECT($D$1&amp;"!$I$2",1),OFFSET(INDIRECT($D$1&amp;"!$G$1",1),INDIRECT($D$1&amp;"!$I$1",1)-1+'15MIN'!$A619-1,0),0)</f>
        <v>128.14771999999999</v>
      </c>
      <c r="G619" s="21">
        <f ca="1">IF(INDIRECT($D$1&amp;"!$I$1",1)-1+'15MIN'!$A619&lt;=INDIRECT($D$1&amp;"!$I$2",1),-OFFSET(INDIRECT($D$1&amp;"!$E$1",1),INDIRECT($D$1&amp;"!$I$1",1)-1+'15MIN'!$A619-1,0),0)</f>
        <v>0</v>
      </c>
      <c r="H619" s="20">
        <f ca="1">IF(INDIRECT(H$1&amp;"!$I$1",1)-1+'15MIN'!$A619&lt;=INDIRECT(H$1&amp;"!$I$2",1),OFFSET(INDIRECT(H$1&amp;"!$F$1",1),INDIRECT(H$1&amp;"!$I$1",1)-1+'15MIN'!$A619-1,0),0)</f>
        <v>9377.1367190000001</v>
      </c>
      <c r="I619" s="20">
        <f ca="1">IF(INDIRECT(H$1&amp;"!$I$1",1)-1+'15MIN'!$A619&lt;=INDIRECT(H$1&amp;"!$I$2",1),-OFFSET(INDIRECT(H$1&amp;"!$D$1",1),INDIRECT(H$1&amp;"!$I$1",1)-1+'15MIN'!$A619-1,0),0)</f>
        <v>0</v>
      </c>
      <c r="J619" s="20">
        <f ca="1">IF(INDIRECT(H$1&amp;"!$I$1",1)-1+'15MIN'!$A619&lt;=INDIRECT(H$1&amp;"!$I$2",1),OFFSET(INDIRECT(H$1&amp;"!$G$1",1),INDIRECT(H$1&amp;"!$I$1",1)-1+'15MIN'!$A619-1,0),0)</f>
        <v>0</v>
      </c>
      <c r="K619" s="21">
        <f ca="1">IF(INDIRECT(H$1&amp;"!$I$1",1)-1+'15MIN'!$A619&lt;=INDIRECT(H$1&amp;"!$I$2",1),-OFFSET(INDIRECT(H$1&amp;"!$E$1",1),INDIRECT(H$1&amp;"!$I$1",1)-1+'15MIN'!$A619-1,0),0)</f>
        <v>-1348.1920170000001</v>
      </c>
      <c r="L619" s="20">
        <f ca="1">IF(INDIRECT(L$1&amp;"!$I$1",1)-1+'15MIN'!$A619&lt;=INDIRECT(L$1&amp;"!$I$2",1),OFFSET(INDIRECT(L$1&amp;"!$F$1",1),INDIRECT(L$1&amp;"!$I$1",1)-1+'15MIN'!$A619-1,0),0)</f>
        <v>0</v>
      </c>
      <c r="M619" s="20">
        <f ca="1">IF(INDIRECT(L$1&amp;"!$I$1",1)-1+'15MIN'!$A619&lt;=INDIRECT(L$1&amp;"!$I$2",1),-OFFSET(INDIRECT(L$1&amp;"!$D$1",1),INDIRECT(L$1&amp;"!$I$1",1)-1+'15MIN'!$A619-1,0),0)</f>
        <v>-104.243576</v>
      </c>
      <c r="N619" s="20">
        <f ca="1">IF(INDIRECT(L$1&amp;"!$I$1",1)-1+'15MIN'!$A619&lt;=INDIRECT(L$1&amp;"!$I$2",1),OFFSET(INDIRECT(L$1&amp;"!$G$1",1),INDIRECT(L$1&amp;"!$I$1",1)-1+'15MIN'!$A619-1,0),0)</f>
        <v>1352.3977050000001</v>
      </c>
      <c r="O619" s="21">
        <f ca="1">IF(INDIRECT(L$1&amp;"!$I$1",1)-1+'15MIN'!$A619&lt;=INDIRECT(L$1&amp;"!$I$2",1),-OFFSET(INDIRECT(L$1&amp;"!$E$1",1),INDIRECT(L$1&amp;"!$I$1",1)-1+'15MIN'!$A619-1,0),0)</f>
        <v>0</v>
      </c>
    </row>
    <row r="620" spans="1:15" x14ac:dyDescent="0.2">
      <c r="A620" s="1">
        <f t="shared" si="26"/>
        <v>616</v>
      </c>
      <c r="B620" s="1">
        <f t="shared" si="27"/>
        <v>7</v>
      </c>
      <c r="C620" s="19">
        <f t="shared" si="28"/>
        <v>0.40625</v>
      </c>
      <c r="D620" s="20">
        <f ca="1">IF(INDIRECT($D$1&amp;"!$I$1",1)-1+'15MIN'!$A620&lt;=INDIRECT($D$1&amp;"!$I$2",1),OFFSET(INDIRECT($D$1&amp;"!$F$1",1),INDIRECT($D$1&amp;"!$I$1",1)-1+'15MIN'!$A620-1,0),0)</f>
        <v>2057.4204</v>
      </c>
      <c r="E620" s="20">
        <f ca="1">IF(CUEL!$I$1-1+'15MIN'!$A620&lt;=CUEL!$I$2,-OFFSET(CUEL!$D$1,CUEL!$I$1-1+'15MIN'!$A620-1,0),0)</f>
        <v>0</v>
      </c>
      <c r="F620" s="20">
        <f ca="1">IF(INDIRECT($D$1&amp;"!$I$1",1)-1+'15MIN'!$A620&lt;=INDIRECT($D$1&amp;"!$I$2",1),OFFSET(INDIRECT($D$1&amp;"!$G$1",1),INDIRECT($D$1&amp;"!$I$1",1)-1+'15MIN'!$A620-1,0),0)</f>
        <v>143.001846</v>
      </c>
      <c r="G620" s="21">
        <f ca="1">IF(INDIRECT($D$1&amp;"!$I$1",1)-1+'15MIN'!$A620&lt;=INDIRECT($D$1&amp;"!$I$2",1),-OFFSET(INDIRECT($D$1&amp;"!$E$1",1),INDIRECT($D$1&amp;"!$I$1",1)-1+'15MIN'!$A620-1,0),0)</f>
        <v>0</v>
      </c>
      <c r="H620" s="20">
        <f ca="1">IF(INDIRECT(H$1&amp;"!$I$1",1)-1+'15MIN'!$A620&lt;=INDIRECT(H$1&amp;"!$I$2",1),OFFSET(INDIRECT(H$1&amp;"!$F$1",1),INDIRECT(H$1&amp;"!$I$1",1)-1+'15MIN'!$A620-1,0),0)</f>
        <v>9850.8378909999992</v>
      </c>
      <c r="I620" s="20">
        <f ca="1">IF(INDIRECT(H$1&amp;"!$I$1",1)-1+'15MIN'!$A620&lt;=INDIRECT(H$1&amp;"!$I$2",1),-OFFSET(INDIRECT(H$1&amp;"!$D$1",1),INDIRECT(H$1&amp;"!$I$1",1)-1+'15MIN'!$A620-1,0),0)</f>
        <v>0</v>
      </c>
      <c r="J620" s="20">
        <f ca="1">IF(INDIRECT(H$1&amp;"!$I$1",1)-1+'15MIN'!$A620&lt;=INDIRECT(H$1&amp;"!$I$2",1),OFFSET(INDIRECT(H$1&amp;"!$G$1",1),INDIRECT(H$1&amp;"!$I$1",1)-1+'15MIN'!$A620-1,0),0)</f>
        <v>0</v>
      </c>
      <c r="K620" s="21">
        <f ca="1">IF(INDIRECT(H$1&amp;"!$I$1",1)-1+'15MIN'!$A620&lt;=INDIRECT(H$1&amp;"!$I$2",1),-OFFSET(INDIRECT(H$1&amp;"!$E$1",1),INDIRECT(H$1&amp;"!$I$1",1)-1+'15MIN'!$A620-1,0),0)</f>
        <v>-1406.27124</v>
      </c>
      <c r="L620" s="20">
        <f ca="1">IF(INDIRECT(L$1&amp;"!$I$1",1)-1+'15MIN'!$A620&lt;=INDIRECT(L$1&amp;"!$I$2",1),OFFSET(INDIRECT(L$1&amp;"!$F$1",1),INDIRECT(L$1&amp;"!$I$1",1)-1+'15MIN'!$A620-1,0),0)</f>
        <v>0</v>
      </c>
      <c r="M620" s="20">
        <f ca="1">IF(INDIRECT(L$1&amp;"!$I$1",1)-1+'15MIN'!$A620&lt;=INDIRECT(L$1&amp;"!$I$2",1),-OFFSET(INDIRECT(L$1&amp;"!$D$1",1),INDIRECT(L$1&amp;"!$I$1",1)-1+'15MIN'!$A620-1,0),0)</f>
        <v>-105.837845</v>
      </c>
      <c r="N620" s="20">
        <f ca="1">IF(INDIRECT(L$1&amp;"!$I$1",1)-1+'15MIN'!$A620&lt;=INDIRECT(L$1&amp;"!$I$2",1),OFFSET(INDIRECT(L$1&amp;"!$G$1",1),INDIRECT(L$1&amp;"!$I$1",1)-1+'15MIN'!$A620-1,0),0)</f>
        <v>1346.7592770000001</v>
      </c>
      <c r="O620" s="21">
        <f ca="1">IF(INDIRECT(L$1&amp;"!$I$1",1)-1+'15MIN'!$A620&lt;=INDIRECT(L$1&amp;"!$I$2",1),-OFFSET(INDIRECT(L$1&amp;"!$E$1",1),INDIRECT(L$1&amp;"!$I$1",1)-1+'15MIN'!$A620-1,0),0)</f>
        <v>0</v>
      </c>
    </row>
    <row r="621" spans="1:15" x14ac:dyDescent="0.2">
      <c r="A621" s="1">
        <f t="shared" si="26"/>
        <v>617</v>
      </c>
      <c r="B621" s="1">
        <f t="shared" si="27"/>
        <v>7</v>
      </c>
      <c r="C621" s="19">
        <f t="shared" si="28"/>
        <v>0.41666666666666702</v>
      </c>
      <c r="D621" s="20">
        <f ca="1">IF(INDIRECT($D$1&amp;"!$I$1",1)-1+'15MIN'!$A621&lt;=INDIRECT($D$1&amp;"!$I$2",1),OFFSET(INDIRECT($D$1&amp;"!$F$1",1),INDIRECT($D$1&amp;"!$I$1",1)-1+'15MIN'!$A621-1,0),0)</f>
        <v>1623.1107999999999</v>
      </c>
      <c r="E621" s="20">
        <f ca="1">IF(CUEL!$I$1-1+'15MIN'!$A621&lt;=CUEL!$I$2,-OFFSET(CUEL!$D$1,CUEL!$I$1-1+'15MIN'!$A621-1,0),0)</f>
        <v>0</v>
      </c>
      <c r="F621" s="20">
        <f ca="1">IF(INDIRECT($D$1&amp;"!$I$1",1)-1+'15MIN'!$A621&lt;=INDIRECT($D$1&amp;"!$I$2",1),OFFSET(INDIRECT($D$1&amp;"!$G$1",1),INDIRECT($D$1&amp;"!$I$1",1)-1+'15MIN'!$A621-1,0),0)</f>
        <v>153.94105500000001</v>
      </c>
      <c r="G621" s="21">
        <f ca="1">IF(INDIRECT($D$1&amp;"!$I$1",1)-1+'15MIN'!$A621&lt;=INDIRECT($D$1&amp;"!$I$2",1),-OFFSET(INDIRECT($D$1&amp;"!$E$1",1),INDIRECT($D$1&amp;"!$I$1",1)-1+'15MIN'!$A621-1,0),0)</f>
        <v>0</v>
      </c>
      <c r="H621" s="20">
        <f ca="1">IF(INDIRECT(H$1&amp;"!$I$1",1)-1+'15MIN'!$A621&lt;=INDIRECT(H$1&amp;"!$I$2",1),OFFSET(INDIRECT(H$1&amp;"!$F$1",1),INDIRECT(H$1&amp;"!$I$1",1)-1+'15MIN'!$A621-1,0),0)</f>
        <v>9340.5166019999997</v>
      </c>
      <c r="I621" s="20">
        <f ca="1">IF(INDIRECT(H$1&amp;"!$I$1",1)-1+'15MIN'!$A621&lt;=INDIRECT(H$1&amp;"!$I$2",1),-OFFSET(INDIRECT(H$1&amp;"!$D$1",1),INDIRECT(H$1&amp;"!$I$1",1)-1+'15MIN'!$A621-1,0),0)</f>
        <v>0</v>
      </c>
      <c r="J621" s="20">
        <f ca="1">IF(INDIRECT(H$1&amp;"!$I$1",1)-1+'15MIN'!$A621&lt;=INDIRECT(H$1&amp;"!$I$2",1),OFFSET(INDIRECT(H$1&amp;"!$G$1",1),INDIRECT(H$1&amp;"!$I$1",1)-1+'15MIN'!$A621-1,0),0)</f>
        <v>0</v>
      </c>
      <c r="K621" s="21">
        <f ca="1">IF(INDIRECT(H$1&amp;"!$I$1",1)-1+'15MIN'!$A621&lt;=INDIRECT(H$1&amp;"!$I$2",1),-OFFSET(INDIRECT(H$1&amp;"!$E$1",1),INDIRECT(H$1&amp;"!$I$1",1)-1+'15MIN'!$A621-1,0),0)</f>
        <v>-1334.1004640000001</v>
      </c>
      <c r="L621" s="20">
        <f ca="1">IF(INDIRECT(L$1&amp;"!$I$1",1)-1+'15MIN'!$A621&lt;=INDIRECT(L$1&amp;"!$I$2",1),OFFSET(INDIRECT(L$1&amp;"!$F$1",1),INDIRECT(L$1&amp;"!$I$1",1)-1+'15MIN'!$A621-1,0),0)</f>
        <v>0</v>
      </c>
      <c r="M621" s="20">
        <f ca="1">IF(INDIRECT(L$1&amp;"!$I$1",1)-1+'15MIN'!$A621&lt;=INDIRECT(L$1&amp;"!$I$2",1),-OFFSET(INDIRECT(L$1&amp;"!$D$1",1),INDIRECT(L$1&amp;"!$I$1",1)-1+'15MIN'!$A621-1,0),0)</f>
        <v>-113.612679</v>
      </c>
      <c r="N621" s="20">
        <f ca="1">IF(INDIRECT(L$1&amp;"!$I$1",1)-1+'15MIN'!$A621&lt;=INDIRECT(L$1&amp;"!$I$2",1),OFFSET(INDIRECT(L$1&amp;"!$G$1",1),INDIRECT(L$1&amp;"!$I$1",1)-1+'15MIN'!$A621-1,0),0)</f>
        <v>1332.3414310000001</v>
      </c>
      <c r="O621" s="21">
        <f ca="1">IF(INDIRECT(L$1&amp;"!$I$1",1)-1+'15MIN'!$A621&lt;=INDIRECT(L$1&amp;"!$I$2",1),-OFFSET(INDIRECT(L$1&amp;"!$E$1",1),INDIRECT(L$1&amp;"!$I$1",1)-1+'15MIN'!$A621-1,0),0)</f>
        <v>0</v>
      </c>
    </row>
    <row r="622" spans="1:15" x14ac:dyDescent="0.2">
      <c r="A622" s="1">
        <f t="shared" si="26"/>
        <v>618</v>
      </c>
      <c r="B622" s="1">
        <f t="shared" si="27"/>
        <v>7</v>
      </c>
      <c r="C622" s="19">
        <f t="shared" si="28"/>
        <v>0.42708333333333298</v>
      </c>
      <c r="D622" s="20">
        <f ca="1">IF(INDIRECT($D$1&amp;"!$I$1",1)-1+'15MIN'!$A622&lt;=INDIRECT($D$1&amp;"!$I$2",1),OFFSET(INDIRECT($D$1&amp;"!$F$1",1),INDIRECT($D$1&amp;"!$I$1",1)-1+'15MIN'!$A622-1,0),0)</f>
        <v>1610.2001</v>
      </c>
      <c r="E622" s="20">
        <f ca="1">IF(CUEL!$I$1-1+'15MIN'!$A622&lt;=CUEL!$I$2,-OFFSET(CUEL!$D$1,CUEL!$I$1-1+'15MIN'!$A622-1,0),0)</f>
        <v>0</v>
      </c>
      <c r="F622" s="20">
        <f ca="1">IF(INDIRECT($D$1&amp;"!$I$1",1)-1+'15MIN'!$A622&lt;=INDIRECT($D$1&amp;"!$I$2",1),OFFSET(INDIRECT($D$1&amp;"!$G$1",1),INDIRECT($D$1&amp;"!$I$1",1)-1+'15MIN'!$A622-1,0),0)</f>
        <v>153.05294799999999</v>
      </c>
      <c r="G622" s="21">
        <f ca="1">IF(INDIRECT($D$1&amp;"!$I$1",1)-1+'15MIN'!$A622&lt;=INDIRECT($D$1&amp;"!$I$2",1),-OFFSET(INDIRECT($D$1&amp;"!$E$1",1),INDIRECT($D$1&amp;"!$I$1",1)-1+'15MIN'!$A622-1,0),0)</f>
        <v>0</v>
      </c>
      <c r="H622" s="20">
        <f ca="1">IF(INDIRECT(H$1&amp;"!$I$1",1)-1+'15MIN'!$A622&lt;=INDIRECT(H$1&amp;"!$I$2",1),OFFSET(INDIRECT(H$1&amp;"!$F$1",1),INDIRECT(H$1&amp;"!$I$1",1)-1+'15MIN'!$A622-1,0),0)</f>
        <v>8786.3339840000008</v>
      </c>
      <c r="I622" s="20">
        <f ca="1">IF(INDIRECT(H$1&amp;"!$I$1",1)-1+'15MIN'!$A622&lt;=INDIRECT(H$1&amp;"!$I$2",1),-OFFSET(INDIRECT(H$1&amp;"!$D$1",1),INDIRECT(H$1&amp;"!$I$1",1)-1+'15MIN'!$A622-1,0),0)</f>
        <v>0</v>
      </c>
      <c r="J622" s="20">
        <f ca="1">IF(INDIRECT(H$1&amp;"!$I$1",1)-1+'15MIN'!$A622&lt;=INDIRECT(H$1&amp;"!$I$2",1),OFFSET(INDIRECT(H$1&amp;"!$G$1",1),INDIRECT(H$1&amp;"!$I$1",1)-1+'15MIN'!$A622-1,0),0)</f>
        <v>0</v>
      </c>
      <c r="K622" s="21">
        <f ca="1">IF(INDIRECT(H$1&amp;"!$I$1",1)-1+'15MIN'!$A622&lt;=INDIRECT(H$1&amp;"!$I$2",1),-OFFSET(INDIRECT(H$1&amp;"!$E$1",1),INDIRECT(H$1&amp;"!$I$1",1)-1+'15MIN'!$A622-1,0),0)</f>
        <v>-1261.0859379999999</v>
      </c>
      <c r="L622" s="20">
        <f ca="1">IF(INDIRECT(L$1&amp;"!$I$1",1)-1+'15MIN'!$A622&lt;=INDIRECT(L$1&amp;"!$I$2",1),OFFSET(INDIRECT(L$1&amp;"!$F$1",1),INDIRECT(L$1&amp;"!$I$1",1)-1+'15MIN'!$A622-1,0),0)</f>
        <v>0</v>
      </c>
      <c r="M622" s="20">
        <f ca="1">IF(INDIRECT(L$1&amp;"!$I$1",1)-1+'15MIN'!$A622&lt;=INDIRECT(L$1&amp;"!$I$2",1),-OFFSET(INDIRECT(L$1&amp;"!$D$1",1),INDIRECT(L$1&amp;"!$I$1",1)-1+'15MIN'!$A622-1,0),0)</f>
        <v>-109.72283899999999</v>
      </c>
      <c r="N622" s="20">
        <f ca="1">IF(INDIRECT(L$1&amp;"!$I$1",1)-1+'15MIN'!$A622&lt;=INDIRECT(L$1&amp;"!$I$2",1),OFFSET(INDIRECT(L$1&amp;"!$G$1",1),INDIRECT(L$1&amp;"!$I$1",1)-1+'15MIN'!$A622-1,0),0)</f>
        <v>1333.6473390000001</v>
      </c>
      <c r="O622" s="21">
        <f ca="1">IF(INDIRECT(L$1&amp;"!$I$1",1)-1+'15MIN'!$A622&lt;=INDIRECT(L$1&amp;"!$I$2",1),-OFFSET(INDIRECT(L$1&amp;"!$E$1",1),INDIRECT(L$1&amp;"!$I$1",1)-1+'15MIN'!$A622-1,0),0)</f>
        <v>0</v>
      </c>
    </row>
    <row r="623" spans="1:15" x14ac:dyDescent="0.2">
      <c r="A623" s="1">
        <f t="shared" si="26"/>
        <v>619</v>
      </c>
      <c r="B623" s="1">
        <f t="shared" si="27"/>
        <v>7</v>
      </c>
      <c r="C623" s="19">
        <f t="shared" si="28"/>
        <v>0.4375</v>
      </c>
      <c r="D623" s="20">
        <f ca="1">IF(INDIRECT($D$1&amp;"!$I$1",1)-1+'15MIN'!$A623&lt;=INDIRECT($D$1&amp;"!$I$2",1),OFFSET(INDIRECT($D$1&amp;"!$F$1",1),INDIRECT($D$1&amp;"!$I$1",1)-1+'15MIN'!$A623-1,0),0)</f>
        <v>1661.5017</v>
      </c>
      <c r="E623" s="20">
        <f ca="1">IF(CUEL!$I$1-1+'15MIN'!$A623&lt;=CUEL!$I$2,-OFFSET(CUEL!$D$1,CUEL!$I$1-1+'15MIN'!$A623-1,0),0)</f>
        <v>0</v>
      </c>
      <c r="F623" s="20">
        <f ca="1">IF(INDIRECT($D$1&amp;"!$I$1",1)-1+'15MIN'!$A623&lt;=INDIRECT($D$1&amp;"!$I$2",1),OFFSET(INDIRECT($D$1&amp;"!$G$1",1),INDIRECT($D$1&amp;"!$I$1",1)-1+'15MIN'!$A623-1,0),0)</f>
        <v>151.384186</v>
      </c>
      <c r="G623" s="21">
        <f ca="1">IF(INDIRECT($D$1&amp;"!$I$1",1)-1+'15MIN'!$A623&lt;=INDIRECT($D$1&amp;"!$I$2",1),-OFFSET(INDIRECT($D$1&amp;"!$E$1",1),INDIRECT($D$1&amp;"!$I$1",1)-1+'15MIN'!$A623-1,0),0)</f>
        <v>0</v>
      </c>
      <c r="H623" s="20">
        <f ca="1">IF(INDIRECT(H$1&amp;"!$I$1",1)-1+'15MIN'!$A623&lt;=INDIRECT(H$1&amp;"!$I$2",1),OFFSET(INDIRECT(H$1&amp;"!$F$1",1),INDIRECT(H$1&amp;"!$I$1",1)-1+'15MIN'!$A623-1,0),0)</f>
        <v>8846.1318360000005</v>
      </c>
      <c r="I623" s="20">
        <f ca="1">IF(INDIRECT(H$1&amp;"!$I$1",1)-1+'15MIN'!$A623&lt;=INDIRECT(H$1&amp;"!$I$2",1),-OFFSET(INDIRECT(H$1&amp;"!$D$1",1),INDIRECT(H$1&amp;"!$I$1",1)-1+'15MIN'!$A623-1,0),0)</f>
        <v>0</v>
      </c>
      <c r="J623" s="20">
        <f ca="1">IF(INDIRECT(H$1&amp;"!$I$1",1)-1+'15MIN'!$A623&lt;=INDIRECT(H$1&amp;"!$I$2",1),OFFSET(INDIRECT(H$1&amp;"!$G$1",1),INDIRECT(H$1&amp;"!$I$1",1)-1+'15MIN'!$A623-1,0),0)</f>
        <v>0</v>
      </c>
      <c r="K623" s="21">
        <f ca="1">IF(INDIRECT(H$1&amp;"!$I$1",1)-1+'15MIN'!$A623&lt;=INDIRECT(H$1&amp;"!$I$2",1),-OFFSET(INDIRECT(H$1&amp;"!$E$1",1),INDIRECT(H$1&amp;"!$I$1",1)-1+'15MIN'!$A623-1,0),0)</f>
        <v>-1271.6999510000001</v>
      </c>
      <c r="L623" s="20">
        <f ca="1">IF(INDIRECT(L$1&amp;"!$I$1",1)-1+'15MIN'!$A623&lt;=INDIRECT(L$1&amp;"!$I$2",1),OFFSET(INDIRECT(L$1&amp;"!$F$1",1),INDIRECT(L$1&amp;"!$I$1",1)-1+'15MIN'!$A623-1,0),0)</f>
        <v>0</v>
      </c>
      <c r="M623" s="20">
        <f ca="1">IF(INDIRECT(L$1&amp;"!$I$1",1)-1+'15MIN'!$A623&lt;=INDIRECT(L$1&amp;"!$I$2",1),-OFFSET(INDIRECT(L$1&amp;"!$D$1",1),INDIRECT(L$1&amp;"!$I$1",1)-1+'15MIN'!$A623-1,0),0)</f>
        <v>-108.95713000000001</v>
      </c>
      <c r="N623" s="20">
        <f ca="1">IF(INDIRECT(L$1&amp;"!$I$1",1)-1+'15MIN'!$A623&lt;=INDIRECT(L$1&amp;"!$I$2",1),OFFSET(INDIRECT(L$1&amp;"!$G$1",1),INDIRECT(L$1&amp;"!$I$1",1)-1+'15MIN'!$A623-1,0),0)</f>
        <v>1334.285889</v>
      </c>
      <c r="O623" s="21">
        <f ca="1">IF(INDIRECT(L$1&amp;"!$I$1",1)-1+'15MIN'!$A623&lt;=INDIRECT(L$1&amp;"!$I$2",1),-OFFSET(INDIRECT(L$1&amp;"!$E$1",1),INDIRECT(L$1&amp;"!$I$1",1)-1+'15MIN'!$A623-1,0),0)</f>
        <v>0</v>
      </c>
    </row>
    <row r="624" spans="1:15" x14ac:dyDescent="0.2">
      <c r="A624" s="1">
        <f t="shared" si="26"/>
        <v>620</v>
      </c>
      <c r="B624" s="1">
        <f t="shared" si="27"/>
        <v>7</v>
      </c>
      <c r="C624" s="19">
        <f t="shared" si="28"/>
        <v>0.44791666666666702</v>
      </c>
      <c r="D624" s="20">
        <f ca="1">IF(INDIRECT($D$1&amp;"!$I$1",1)-1+'15MIN'!$A624&lt;=INDIRECT($D$1&amp;"!$I$2",1),OFFSET(INDIRECT($D$1&amp;"!$F$1",1),INDIRECT($D$1&amp;"!$I$1",1)-1+'15MIN'!$A624-1,0),0)</f>
        <v>1753.3851</v>
      </c>
      <c r="E624" s="20">
        <f ca="1">IF(CUEL!$I$1-1+'15MIN'!$A624&lt;=CUEL!$I$2,-OFFSET(CUEL!$D$1,CUEL!$I$1-1+'15MIN'!$A624-1,0),0)</f>
        <v>0</v>
      </c>
      <c r="F624" s="20">
        <f ca="1">IF(INDIRECT($D$1&amp;"!$I$1",1)-1+'15MIN'!$A624&lt;=INDIRECT($D$1&amp;"!$I$2",1),OFFSET(INDIRECT($D$1&amp;"!$G$1",1),INDIRECT($D$1&amp;"!$I$1",1)-1+'15MIN'!$A624-1,0),0)</f>
        <v>150.260605</v>
      </c>
      <c r="G624" s="21">
        <f ca="1">IF(INDIRECT($D$1&amp;"!$I$1",1)-1+'15MIN'!$A624&lt;=INDIRECT($D$1&amp;"!$I$2",1),-OFFSET(INDIRECT($D$1&amp;"!$E$1",1),INDIRECT($D$1&amp;"!$I$1",1)-1+'15MIN'!$A624-1,0),0)</f>
        <v>0</v>
      </c>
      <c r="H624" s="20">
        <f ca="1">IF(INDIRECT(H$1&amp;"!$I$1",1)-1+'15MIN'!$A624&lt;=INDIRECT(H$1&amp;"!$I$2",1),OFFSET(INDIRECT(H$1&amp;"!$F$1",1),INDIRECT(H$1&amp;"!$I$1",1)-1+'15MIN'!$A624-1,0),0)</f>
        <v>7978.2412109999996</v>
      </c>
      <c r="I624" s="20">
        <f ca="1">IF(INDIRECT(H$1&amp;"!$I$1",1)-1+'15MIN'!$A624&lt;=INDIRECT(H$1&amp;"!$I$2",1),-OFFSET(INDIRECT(H$1&amp;"!$D$1",1),INDIRECT(H$1&amp;"!$I$1",1)-1+'15MIN'!$A624-1,0),0)</f>
        <v>0</v>
      </c>
      <c r="J624" s="20">
        <f ca="1">IF(INDIRECT(H$1&amp;"!$I$1",1)-1+'15MIN'!$A624&lt;=INDIRECT(H$1&amp;"!$I$2",1),OFFSET(INDIRECT(H$1&amp;"!$G$1",1),INDIRECT(H$1&amp;"!$I$1",1)-1+'15MIN'!$A624-1,0),0)</f>
        <v>0</v>
      </c>
      <c r="K624" s="21">
        <f ca="1">IF(INDIRECT(H$1&amp;"!$I$1",1)-1+'15MIN'!$A624&lt;=INDIRECT(H$1&amp;"!$I$2",1),-OFFSET(INDIRECT(H$1&amp;"!$E$1",1),INDIRECT(H$1&amp;"!$I$1",1)-1+'15MIN'!$A624-1,0),0)</f>
        <v>-1155.9343260000001</v>
      </c>
      <c r="L624" s="20">
        <f ca="1">IF(INDIRECT(L$1&amp;"!$I$1",1)-1+'15MIN'!$A624&lt;=INDIRECT(L$1&amp;"!$I$2",1),OFFSET(INDIRECT(L$1&amp;"!$F$1",1),INDIRECT(L$1&amp;"!$I$1",1)-1+'15MIN'!$A624-1,0),0)</f>
        <v>0</v>
      </c>
      <c r="M624" s="20">
        <f ca="1">IF(INDIRECT(L$1&amp;"!$I$1",1)-1+'15MIN'!$A624&lt;=INDIRECT(L$1&amp;"!$I$2",1),-OFFSET(INDIRECT(L$1&amp;"!$D$1",1),INDIRECT(L$1&amp;"!$I$1",1)-1+'15MIN'!$A624-1,0),0)</f>
        <v>-113.126572</v>
      </c>
      <c r="N624" s="20">
        <f ca="1">IF(INDIRECT(L$1&amp;"!$I$1",1)-1+'15MIN'!$A624&lt;=INDIRECT(L$1&amp;"!$I$2",1),OFFSET(INDIRECT(L$1&amp;"!$G$1",1),INDIRECT(L$1&amp;"!$I$1",1)-1+'15MIN'!$A624-1,0),0)</f>
        <v>1322.7658690000001</v>
      </c>
      <c r="O624" s="21">
        <f ca="1">IF(INDIRECT(L$1&amp;"!$I$1",1)-1+'15MIN'!$A624&lt;=INDIRECT(L$1&amp;"!$I$2",1),-OFFSET(INDIRECT(L$1&amp;"!$E$1",1),INDIRECT(L$1&amp;"!$I$1",1)-1+'15MIN'!$A624-1,0),0)</f>
        <v>0</v>
      </c>
    </row>
    <row r="625" spans="1:15" x14ac:dyDescent="0.2">
      <c r="A625" s="1">
        <f t="shared" si="26"/>
        <v>621</v>
      </c>
      <c r="B625" s="1">
        <f t="shared" si="27"/>
        <v>7</v>
      </c>
      <c r="C625" s="19">
        <f t="shared" si="28"/>
        <v>0.45833333333333298</v>
      </c>
      <c r="D625" s="20">
        <f ca="1">IF(INDIRECT($D$1&amp;"!$I$1",1)-1+'15MIN'!$A625&lt;=INDIRECT($D$1&amp;"!$I$2",1),OFFSET(INDIRECT($D$1&amp;"!$F$1",1),INDIRECT($D$1&amp;"!$I$1",1)-1+'15MIN'!$A625-1,0),0)</f>
        <v>1524.6729</v>
      </c>
      <c r="E625" s="20">
        <f ca="1">IF(CUEL!$I$1-1+'15MIN'!$A625&lt;=CUEL!$I$2,-OFFSET(CUEL!$D$1,CUEL!$I$1-1+'15MIN'!$A625-1,0),0)</f>
        <v>0</v>
      </c>
      <c r="F625" s="20">
        <f ca="1">IF(INDIRECT($D$1&amp;"!$I$1",1)-1+'15MIN'!$A625&lt;=INDIRECT($D$1&amp;"!$I$2",1),OFFSET(INDIRECT($D$1&amp;"!$G$1",1),INDIRECT($D$1&amp;"!$I$1",1)-1+'15MIN'!$A625-1,0),0)</f>
        <v>149.83972199999999</v>
      </c>
      <c r="G625" s="21">
        <f ca="1">IF(INDIRECT($D$1&amp;"!$I$1",1)-1+'15MIN'!$A625&lt;=INDIRECT($D$1&amp;"!$I$2",1),-OFFSET(INDIRECT($D$1&amp;"!$E$1",1),INDIRECT($D$1&amp;"!$I$1",1)-1+'15MIN'!$A625-1,0),0)</f>
        <v>0</v>
      </c>
      <c r="H625" s="20">
        <f ca="1">IF(INDIRECT(H$1&amp;"!$I$1",1)-1+'15MIN'!$A625&lt;=INDIRECT(H$1&amp;"!$I$2",1),OFFSET(INDIRECT(H$1&amp;"!$F$1",1),INDIRECT(H$1&amp;"!$I$1",1)-1+'15MIN'!$A625-1,0),0)</f>
        <v>6791.5712890000004</v>
      </c>
      <c r="I625" s="20">
        <f ca="1">IF(INDIRECT(H$1&amp;"!$I$1",1)-1+'15MIN'!$A625&lt;=INDIRECT(H$1&amp;"!$I$2",1),-OFFSET(INDIRECT(H$1&amp;"!$D$1",1),INDIRECT(H$1&amp;"!$I$1",1)-1+'15MIN'!$A625-1,0),0)</f>
        <v>0</v>
      </c>
      <c r="J625" s="20">
        <f ca="1">IF(INDIRECT(H$1&amp;"!$I$1",1)-1+'15MIN'!$A625&lt;=INDIRECT(H$1&amp;"!$I$2",1),OFFSET(INDIRECT(H$1&amp;"!$G$1",1),INDIRECT(H$1&amp;"!$I$1",1)-1+'15MIN'!$A625-1,0),0)</f>
        <v>0</v>
      </c>
      <c r="K625" s="21">
        <f ca="1">IF(INDIRECT(H$1&amp;"!$I$1",1)-1+'15MIN'!$A625&lt;=INDIRECT(H$1&amp;"!$I$2",1),-OFFSET(INDIRECT(H$1&amp;"!$E$1",1),INDIRECT(H$1&amp;"!$I$1",1)-1+'15MIN'!$A625-1,0),0)</f>
        <v>-1005.548584</v>
      </c>
      <c r="L625" s="20">
        <f ca="1">IF(INDIRECT(L$1&amp;"!$I$1",1)-1+'15MIN'!$A625&lt;=INDIRECT(L$1&amp;"!$I$2",1),OFFSET(INDIRECT(L$1&amp;"!$F$1",1),INDIRECT(L$1&amp;"!$I$1",1)-1+'15MIN'!$A625-1,0),0)</f>
        <v>0</v>
      </c>
      <c r="M625" s="20">
        <f ca="1">IF(INDIRECT(L$1&amp;"!$I$1",1)-1+'15MIN'!$A625&lt;=INDIRECT(L$1&amp;"!$I$2",1),-OFFSET(INDIRECT(L$1&amp;"!$D$1",1),INDIRECT(L$1&amp;"!$I$1",1)-1+'15MIN'!$A625-1,0),0)</f>
        <v>-113.022682</v>
      </c>
      <c r="N625" s="20">
        <f ca="1">IF(INDIRECT(L$1&amp;"!$I$1",1)-1+'15MIN'!$A625&lt;=INDIRECT(L$1&amp;"!$I$2",1),OFFSET(INDIRECT(L$1&amp;"!$G$1",1),INDIRECT(L$1&amp;"!$I$1",1)-1+'15MIN'!$A625-1,0),0)</f>
        <v>1316.219482</v>
      </c>
      <c r="O625" s="21">
        <f ca="1">IF(INDIRECT(L$1&amp;"!$I$1",1)-1+'15MIN'!$A625&lt;=INDIRECT(L$1&amp;"!$I$2",1),-OFFSET(INDIRECT(L$1&amp;"!$E$1",1),INDIRECT(L$1&amp;"!$I$1",1)-1+'15MIN'!$A625-1,0),0)</f>
        <v>0</v>
      </c>
    </row>
    <row r="626" spans="1:15" x14ac:dyDescent="0.2">
      <c r="A626" s="1">
        <f t="shared" si="26"/>
        <v>622</v>
      </c>
      <c r="B626" s="1">
        <f t="shared" si="27"/>
        <v>7</v>
      </c>
      <c r="C626" s="19">
        <f t="shared" si="28"/>
        <v>0.46875</v>
      </c>
      <c r="D626" s="20">
        <f ca="1">IF(INDIRECT($D$1&amp;"!$I$1",1)-1+'15MIN'!$A626&lt;=INDIRECT($D$1&amp;"!$I$2",1),OFFSET(INDIRECT($D$1&amp;"!$F$1",1),INDIRECT($D$1&amp;"!$I$1",1)-1+'15MIN'!$A626-1,0),0)</f>
        <v>1145.335</v>
      </c>
      <c r="E626" s="20">
        <f ca="1">IF(CUEL!$I$1-1+'15MIN'!$A626&lt;=CUEL!$I$2,-OFFSET(CUEL!$D$1,CUEL!$I$1-1+'15MIN'!$A626-1,0),0)</f>
        <v>0</v>
      </c>
      <c r="F626" s="20">
        <f ca="1">IF(INDIRECT($D$1&amp;"!$I$1",1)-1+'15MIN'!$A626&lt;=INDIRECT($D$1&amp;"!$I$2",1),OFFSET(INDIRECT($D$1&amp;"!$G$1",1),INDIRECT($D$1&amp;"!$I$1",1)-1+'15MIN'!$A626-1,0),0)</f>
        <v>149.179596</v>
      </c>
      <c r="G626" s="21">
        <f ca="1">IF(INDIRECT($D$1&amp;"!$I$1",1)-1+'15MIN'!$A626&lt;=INDIRECT($D$1&amp;"!$I$2",1),-OFFSET(INDIRECT($D$1&amp;"!$E$1",1),INDIRECT($D$1&amp;"!$I$1",1)-1+'15MIN'!$A626-1,0),0)</f>
        <v>0</v>
      </c>
      <c r="H626" s="20">
        <f ca="1">IF(INDIRECT(H$1&amp;"!$I$1",1)-1+'15MIN'!$A626&lt;=INDIRECT(H$1&amp;"!$I$2",1),OFFSET(INDIRECT(H$1&amp;"!$F$1",1),INDIRECT(H$1&amp;"!$I$1",1)-1+'15MIN'!$A626-1,0),0)</f>
        <v>6123.9331050000001</v>
      </c>
      <c r="I626" s="20">
        <f ca="1">IF(INDIRECT(H$1&amp;"!$I$1",1)-1+'15MIN'!$A626&lt;=INDIRECT(H$1&amp;"!$I$2",1),-OFFSET(INDIRECT(H$1&amp;"!$D$1",1),INDIRECT(H$1&amp;"!$I$1",1)-1+'15MIN'!$A626-1,0),0)</f>
        <v>0</v>
      </c>
      <c r="J626" s="20">
        <f ca="1">IF(INDIRECT(H$1&amp;"!$I$1",1)-1+'15MIN'!$A626&lt;=INDIRECT(H$1&amp;"!$I$2",1),OFFSET(INDIRECT(H$1&amp;"!$G$1",1),INDIRECT(H$1&amp;"!$I$1",1)-1+'15MIN'!$A626-1,0),0)</f>
        <v>0</v>
      </c>
      <c r="K626" s="21">
        <f ca="1">IF(INDIRECT(H$1&amp;"!$I$1",1)-1+'15MIN'!$A626&lt;=INDIRECT(H$1&amp;"!$I$2",1),-OFFSET(INDIRECT(H$1&amp;"!$E$1",1),INDIRECT(H$1&amp;"!$I$1",1)-1+'15MIN'!$A626-1,0),0)</f>
        <v>-924.66326900000001</v>
      </c>
      <c r="L626" s="20">
        <f ca="1">IF(INDIRECT(L$1&amp;"!$I$1",1)-1+'15MIN'!$A626&lt;=INDIRECT(L$1&amp;"!$I$2",1),OFFSET(INDIRECT(L$1&amp;"!$F$1",1),INDIRECT(L$1&amp;"!$I$1",1)-1+'15MIN'!$A626-1,0),0)</f>
        <v>0</v>
      </c>
      <c r="M626" s="20">
        <f ca="1">IF(INDIRECT(L$1&amp;"!$I$1",1)-1+'15MIN'!$A626&lt;=INDIRECT(L$1&amp;"!$I$2",1),-OFFSET(INDIRECT(L$1&amp;"!$D$1",1),INDIRECT(L$1&amp;"!$I$1",1)-1+'15MIN'!$A626-1,0),0)</f>
        <v>-110.703217</v>
      </c>
      <c r="N626" s="20">
        <f ca="1">IF(INDIRECT(L$1&amp;"!$I$1",1)-1+'15MIN'!$A626&lt;=INDIRECT(L$1&amp;"!$I$2",1),OFFSET(INDIRECT(L$1&amp;"!$G$1",1),INDIRECT(L$1&amp;"!$I$1",1)-1+'15MIN'!$A626-1,0),0)</f>
        <v>1320.818726</v>
      </c>
      <c r="O626" s="21">
        <f ca="1">IF(INDIRECT(L$1&amp;"!$I$1",1)-1+'15MIN'!$A626&lt;=INDIRECT(L$1&amp;"!$I$2",1),-OFFSET(INDIRECT(L$1&amp;"!$E$1",1),INDIRECT(L$1&amp;"!$I$1",1)-1+'15MIN'!$A626-1,0),0)</f>
        <v>0</v>
      </c>
    </row>
    <row r="627" spans="1:15" x14ac:dyDescent="0.2">
      <c r="A627" s="1">
        <f t="shared" si="26"/>
        <v>623</v>
      </c>
      <c r="B627" s="1">
        <f t="shared" si="27"/>
        <v>7</v>
      </c>
      <c r="C627" s="19">
        <f t="shared" si="28"/>
        <v>0.47916666666666702</v>
      </c>
      <c r="D627" s="20">
        <f ca="1">IF(INDIRECT($D$1&amp;"!$I$1",1)-1+'15MIN'!$A627&lt;=INDIRECT($D$1&amp;"!$I$2",1),OFFSET(INDIRECT($D$1&amp;"!$F$1",1),INDIRECT($D$1&amp;"!$I$1",1)-1+'15MIN'!$A627-1,0),0)</f>
        <v>1390.0037</v>
      </c>
      <c r="E627" s="20">
        <f ca="1">IF(CUEL!$I$1-1+'15MIN'!$A627&lt;=CUEL!$I$2,-OFFSET(CUEL!$D$1,CUEL!$I$1-1+'15MIN'!$A627-1,0),0)</f>
        <v>0</v>
      </c>
      <c r="F627" s="20">
        <f ca="1">IF(INDIRECT($D$1&amp;"!$I$1",1)-1+'15MIN'!$A627&lt;=INDIRECT($D$1&amp;"!$I$2",1),OFFSET(INDIRECT($D$1&amp;"!$G$1",1),INDIRECT($D$1&amp;"!$I$1",1)-1+'15MIN'!$A627-1,0),0)</f>
        <v>148.967804</v>
      </c>
      <c r="G627" s="21">
        <f ca="1">IF(INDIRECT($D$1&amp;"!$I$1",1)-1+'15MIN'!$A627&lt;=INDIRECT($D$1&amp;"!$I$2",1),-OFFSET(INDIRECT($D$1&amp;"!$E$1",1),INDIRECT($D$1&amp;"!$I$1",1)-1+'15MIN'!$A627-1,0),0)</f>
        <v>0</v>
      </c>
      <c r="H627" s="20">
        <f ca="1">IF(INDIRECT(H$1&amp;"!$I$1",1)-1+'15MIN'!$A627&lt;=INDIRECT(H$1&amp;"!$I$2",1),OFFSET(INDIRECT(H$1&amp;"!$F$1",1),INDIRECT(H$1&amp;"!$I$1",1)-1+'15MIN'!$A627-1,0),0)</f>
        <v>7910.3095700000003</v>
      </c>
      <c r="I627" s="20">
        <f ca="1">IF(INDIRECT(H$1&amp;"!$I$1",1)-1+'15MIN'!$A627&lt;=INDIRECT(H$1&amp;"!$I$2",1),-OFFSET(INDIRECT(H$1&amp;"!$D$1",1),INDIRECT(H$1&amp;"!$I$1",1)-1+'15MIN'!$A627-1,0),0)</f>
        <v>0</v>
      </c>
      <c r="J627" s="20">
        <f ca="1">IF(INDIRECT(H$1&amp;"!$I$1",1)-1+'15MIN'!$A627&lt;=INDIRECT(H$1&amp;"!$I$2",1),OFFSET(INDIRECT(H$1&amp;"!$G$1",1),INDIRECT(H$1&amp;"!$I$1",1)-1+'15MIN'!$A627-1,0),0)</f>
        <v>0</v>
      </c>
      <c r="K627" s="21">
        <f ca="1">IF(INDIRECT(H$1&amp;"!$I$1",1)-1+'15MIN'!$A627&lt;=INDIRECT(H$1&amp;"!$I$2",1),-OFFSET(INDIRECT(H$1&amp;"!$E$1",1),INDIRECT(H$1&amp;"!$I$1",1)-1+'15MIN'!$A627-1,0),0)</f>
        <v>-1151.2078859999999</v>
      </c>
      <c r="L627" s="20">
        <f ca="1">IF(INDIRECT(L$1&amp;"!$I$1",1)-1+'15MIN'!$A627&lt;=INDIRECT(L$1&amp;"!$I$2",1),OFFSET(INDIRECT(L$1&amp;"!$F$1",1),INDIRECT(L$1&amp;"!$I$1",1)-1+'15MIN'!$A627-1,0),0)</f>
        <v>0</v>
      </c>
      <c r="M627" s="20">
        <f ca="1">IF(INDIRECT(L$1&amp;"!$I$1",1)-1+'15MIN'!$A627&lt;=INDIRECT(L$1&amp;"!$I$2",1),-OFFSET(INDIRECT(L$1&amp;"!$D$1",1),INDIRECT(L$1&amp;"!$I$1",1)-1+'15MIN'!$A627-1,0),0)</f>
        <v>-107.96875799999999</v>
      </c>
      <c r="N627" s="20">
        <f ca="1">IF(INDIRECT(L$1&amp;"!$I$1",1)-1+'15MIN'!$A627&lt;=INDIRECT(L$1&amp;"!$I$2",1),OFFSET(INDIRECT(L$1&amp;"!$G$1",1),INDIRECT(L$1&amp;"!$I$1",1)-1+'15MIN'!$A627-1,0),0)</f>
        <v>1327.7851559999999</v>
      </c>
      <c r="O627" s="21">
        <f ca="1">IF(INDIRECT(L$1&amp;"!$I$1",1)-1+'15MIN'!$A627&lt;=INDIRECT(L$1&amp;"!$I$2",1),-OFFSET(INDIRECT(L$1&amp;"!$E$1",1),INDIRECT(L$1&amp;"!$I$1",1)-1+'15MIN'!$A627-1,0),0)</f>
        <v>0</v>
      </c>
    </row>
    <row r="628" spans="1:15" x14ac:dyDescent="0.2">
      <c r="A628" s="1">
        <f t="shared" si="26"/>
        <v>624</v>
      </c>
      <c r="B628" s="1">
        <f t="shared" si="27"/>
        <v>7</v>
      </c>
      <c r="C628" s="19">
        <f t="shared" si="28"/>
        <v>0.48958333333333298</v>
      </c>
      <c r="D628" s="20">
        <f ca="1">IF(INDIRECT($D$1&amp;"!$I$1",1)-1+'15MIN'!$A628&lt;=INDIRECT($D$1&amp;"!$I$2",1),OFFSET(INDIRECT($D$1&amp;"!$F$1",1),INDIRECT($D$1&amp;"!$I$1",1)-1+'15MIN'!$A628-1,0),0)</f>
        <v>1136.9567</v>
      </c>
      <c r="E628" s="20">
        <f ca="1">IF(CUEL!$I$1-1+'15MIN'!$A628&lt;=CUEL!$I$2,-OFFSET(CUEL!$D$1,CUEL!$I$1-1+'15MIN'!$A628-1,0),0)</f>
        <v>0</v>
      </c>
      <c r="F628" s="20">
        <f ca="1">IF(INDIRECT($D$1&amp;"!$I$1",1)-1+'15MIN'!$A628&lt;=INDIRECT($D$1&amp;"!$I$2",1),OFFSET(INDIRECT($D$1&amp;"!$G$1",1),INDIRECT($D$1&amp;"!$I$1",1)-1+'15MIN'!$A628-1,0),0)</f>
        <v>149.26147499999999</v>
      </c>
      <c r="G628" s="21">
        <f ca="1">IF(INDIRECT($D$1&amp;"!$I$1",1)-1+'15MIN'!$A628&lt;=INDIRECT($D$1&amp;"!$I$2",1),-OFFSET(INDIRECT($D$1&amp;"!$E$1",1),INDIRECT($D$1&amp;"!$I$1",1)-1+'15MIN'!$A628-1,0),0)</f>
        <v>0</v>
      </c>
      <c r="H628" s="20">
        <f ca="1">IF(INDIRECT(H$1&amp;"!$I$1",1)-1+'15MIN'!$A628&lt;=INDIRECT(H$1&amp;"!$I$2",1),OFFSET(INDIRECT(H$1&amp;"!$F$1",1),INDIRECT(H$1&amp;"!$I$1",1)-1+'15MIN'!$A628-1,0),0)</f>
        <v>10513.235000000001</v>
      </c>
      <c r="I628" s="20">
        <f ca="1">IF(INDIRECT(H$1&amp;"!$I$1",1)-1+'15MIN'!$A628&lt;=INDIRECT(H$1&amp;"!$I$2",1),-OFFSET(INDIRECT(H$1&amp;"!$D$1",1),INDIRECT(H$1&amp;"!$I$1",1)-1+'15MIN'!$A628-1,0),0)</f>
        <v>0</v>
      </c>
      <c r="J628" s="20">
        <f ca="1">IF(INDIRECT(H$1&amp;"!$I$1",1)-1+'15MIN'!$A628&lt;=INDIRECT(H$1&amp;"!$I$2",1),OFFSET(INDIRECT(H$1&amp;"!$G$1",1),INDIRECT(H$1&amp;"!$I$1",1)-1+'15MIN'!$A628-1,0),0)</f>
        <v>0</v>
      </c>
      <c r="K628" s="21">
        <f ca="1">IF(INDIRECT(H$1&amp;"!$I$1",1)-1+'15MIN'!$A628&lt;=INDIRECT(H$1&amp;"!$I$2",1),-OFFSET(INDIRECT(H$1&amp;"!$E$1",1),INDIRECT(H$1&amp;"!$I$1",1)-1+'15MIN'!$A628-1,0),0)</f>
        <v>-1504.6363530000001</v>
      </c>
      <c r="L628" s="20">
        <f ca="1">IF(INDIRECT(L$1&amp;"!$I$1",1)-1+'15MIN'!$A628&lt;=INDIRECT(L$1&amp;"!$I$2",1),OFFSET(INDIRECT(L$1&amp;"!$F$1",1),INDIRECT(L$1&amp;"!$I$1",1)-1+'15MIN'!$A628-1,0),0)</f>
        <v>0</v>
      </c>
      <c r="M628" s="20">
        <f ca="1">IF(INDIRECT(L$1&amp;"!$I$1",1)-1+'15MIN'!$A628&lt;=INDIRECT(L$1&amp;"!$I$2",1),-OFFSET(INDIRECT(L$1&amp;"!$D$1",1),INDIRECT(L$1&amp;"!$I$1",1)-1+'15MIN'!$A628-1,0),0)</f>
        <v>-108.931473</v>
      </c>
      <c r="N628" s="20">
        <f ca="1">IF(INDIRECT(L$1&amp;"!$I$1",1)-1+'15MIN'!$A628&lt;=INDIRECT(L$1&amp;"!$I$2",1),OFFSET(INDIRECT(L$1&amp;"!$G$1",1),INDIRECT(L$1&amp;"!$I$1",1)-1+'15MIN'!$A628-1,0),0)</f>
        <v>1328.406982</v>
      </c>
      <c r="O628" s="21">
        <f ca="1">IF(INDIRECT(L$1&amp;"!$I$1",1)-1+'15MIN'!$A628&lt;=INDIRECT(L$1&amp;"!$I$2",1),-OFFSET(INDIRECT(L$1&amp;"!$E$1",1),INDIRECT(L$1&amp;"!$I$1",1)-1+'15MIN'!$A628-1,0),0)</f>
        <v>0</v>
      </c>
    </row>
    <row r="629" spans="1:15" x14ac:dyDescent="0.2">
      <c r="A629" s="1">
        <f t="shared" si="26"/>
        <v>625</v>
      </c>
      <c r="B629" s="1">
        <f t="shared" si="27"/>
        <v>7</v>
      </c>
      <c r="C629" s="19">
        <f t="shared" si="28"/>
        <v>0.5</v>
      </c>
      <c r="D629" s="20">
        <f ca="1">IF(INDIRECT($D$1&amp;"!$I$1",1)-1+'15MIN'!$A629&lt;=INDIRECT($D$1&amp;"!$I$2",1),OFFSET(INDIRECT($D$1&amp;"!$F$1",1),INDIRECT($D$1&amp;"!$I$1",1)-1+'15MIN'!$A629-1,0),0)</f>
        <v>991.22717299999999</v>
      </c>
      <c r="E629" s="20">
        <f ca="1">IF(CUEL!$I$1-1+'15MIN'!$A629&lt;=CUEL!$I$2,-OFFSET(CUEL!$D$1,CUEL!$I$1-1+'15MIN'!$A629-1,0),0)</f>
        <v>0</v>
      </c>
      <c r="F629" s="20">
        <f ca="1">IF(INDIRECT($D$1&amp;"!$I$1",1)-1+'15MIN'!$A629&lt;=INDIRECT($D$1&amp;"!$I$2",1),OFFSET(INDIRECT($D$1&amp;"!$G$1",1),INDIRECT($D$1&amp;"!$I$1",1)-1+'15MIN'!$A629-1,0),0)</f>
        <v>147.01501500000001</v>
      </c>
      <c r="G629" s="21">
        <f ca="1">IF(INDIRECT($D$1&amp;"!$I$1",1)-1+'15MIN'!$A629&lt;=INDIRECT($D$1&amp;"!$I$2",1),-OFFSET(INDIRECT($D$1&amp;"!$E$1",1),INDIRECT($D$1&amp;"!$I$1",1)-1+'15MIN'!$A629-1,0),0)</f>
        <v>0</v>
      </c>
      <c r="H629" s="20">
        <f ca="1">IF(INDIRECT(H$1&amp;"!$I$1",1)-1+'15MIN'!$A629&lt;=INDIRECT(H$1&amp;"!$I$2",1),OFFSET(INDIRECT(H$1&amp;"!$F$1",1),INDIRECT(H$1&amp;"!$I$1",1)-1+'15MIN'!$A629-1,0),0)</f>
        <v>13603.475</v>
      </c>
      <c r="I629" s="20">
        <f ca="1">IF(INDIRECT(H$1&amp;"!$I$1",1)-1+'15MIN'!$A629&lt;=INDIRECT(H$1&amp;"!$I$2",1),-OFFSET(INDIRECT(H$1&amp;"!$D$1",1),INDIRECT(H$1&amp;"!$I$1",1)-1+'15MIN'!$A629-1,0),0)</f>
        <v>0</v>
      </c>
      <c r="J629" s="20">
        <f ca="1">IF(INDIRECT(H$1&amp;"!$I$1",1)-1+'15MIN'!$A629&lt;=INDIRECT(H$1&amp;"!$I$2",1),OFFSET(INDIRECT(H$1&amp;"!$G$1",1),INDIRECT(H$1&amp;"!$I$1",1)-1+'15MIN'!$A629-1,0),0)</f>
        <v>0</v>
      </c>
      <c r="K629" s="21">
        <f ca="1">IF(INDIRECT(H$1&amp;"!$I$1",1)-1+'15MIN'!$A629&lt;=INDIRECT(H$1&amp;"!$I$2",1),-OFFSET(INDIRECT(H$1&amp;"!$E$1",1),INDIRECT(H$1&amp;"!$I$1",1)-1+'15MIN'!$A629-1,0),0)</f>
        <v>-1940.1922609999999</v>
      </c>
      <c r="L629" s="20">
        <f ca="1">IF(INDIRECT(L$1&amp;"!$I$1",1)-1+'15MIN'!$A629&lt;=INDIRECT(L$1&amp;"!$I$2",1),OFFSET(INDIRECT(L$1&amp;"!$F$1",1),INDIRECT(L$1&amp;"!$I$1",1)-1+'15MIN'!$A629-1,0),0)</f>
        <v>0</v>
      </c>
      <c r="M629" s="20">
        <f ca="1">IF(INDIRECT(L$1&amp;"!$I$1",1)-1+'15MIN'!$A629&lt;=INDIRECT(L$1&amp;"!$I$2",1),-OFFSET(INDIRECT(L$1&amp;"!$D$1",1),INDIRECT(L$1&amp;"!$I$1",1)-1+'15MIN'!$A629-1,0),0)</f>
        <v>-103.558128</v>
      </c>
      <c r="N629" s="20">
        <f ca="1">IF(INDIRECT(L$1&amp;"!$I$1",1)-1+'15MIN'!$A629&lt;=INDIRECT(L$1&amp;"!$I$2",1),OFFSET(INDIRECT(L$1&amp;"!$G$1",1),INDIRECT(L$1&amp;"!$I$1",1)-1+'15MIN'!$A629-1,0),0)</f>
        <v>1337.8989260000001</v>
      </c>
      <c r="O629" s="21">
        <f ca="1">IF(INDIRECT(L$1&amp;"!$I$1",1)-1+'15MIN'!$A629&lt;=INDIRECT(L$1&amp;"!$I$2",1),-OFFSET(INDIRECT(L$1&amp;"!$E$1",1),INDIRECT(L$1&amp;"!$I$1",1)-1+'15MIN'!$A629-1,0),0)</f>
        <v>0</v>
      </c>
    </row>
    <row r="630" spans="1:15" x14ac:dyDescent="0.2">
      <c r="A630" s="1">
        <f t="shared" si="26"/>
        <v>626</v>
      </c>
      <c r="B630" s="1">
        <f t="shared" si="27"/>
        <v>7</v>
      </c>
      <c r="C630" s="19">
        <f t="shared" si="28"/>
        <v>0.51041666666666696</v>
      </c>
      <c r="D630" s="20">
        <f ca="1">IF(INDIRECT($D$1&amp;"!$I$1",1)-1+'15MIN'!$A630&lt;=INDIRECT($D$1&amp;"!$I$2",1),OFFSET(INDIRECT($D$1&amp;"!$F$1",1),INDIRECT($D$1&amp;"!$I$1",1)-1+'15MIN'!$A630-1,0),0)</f>
        <v>1286.7693999999999</v>
      </c>
      <c r="E630" s="20">
        <f ca="1">IF(CUEL!$I$1-1+'15MIN'!$A630&lt;=CUEL!$I$2,-OFFSET(CUEL!$D$1,CUEL!$I$1-1+'15MIN'!$A630-1,0),0)</f>
        <v>0</v>
      </c>
      <c r="F630" s="20">
        <f ca="1">IF(INDIRECT($D$1&amp;"!$I$1",1)-1+'15MIN'!$A630&lt;=INDIRECT($D$1&amp;"!$I$2",1),OFFSET(INDIRECT($D$1&amp;"!$G$1",1),INDIRECT($D$1&amp;"!$I$1",1)-1+'15MIN'!$A630-1,0),0)</f>
        <v>147.795074</v>
      </c>
      <c r="G630" s="21">
        <f ca="1">IF(INDIRECT($D$1&amp;"!$I$1",1)-1+'15MIN'!$A630&lt;=INDIRECT($D$1&amp;"!$I$2",1),-OFFSET(INDIRECT($D$1&amp;"!$E$1",1),INDIRECT($D$1&amp;"!$I$1",1)-1+'15MIN'!$A630-1,0),0)</f>
        <v>0</v>
      </c>
      <c r="H630" s="20">
        <f ca="1">IF(INDIRECT(H$1&amp;"!$I$1",1)-1+'15MIN'!$A630&lt;=INDIRECT(H$1&amp;"!$I$2",1),OFFSET(INDIRECT(H$1&amp;"!$F$1",1),INDIRECT(H$1&amp;"!$I$1",1)-1+'15MIN'!$A630-1,0),0)</f>
        <v>11995.058999999999</v>
      </c>
      <c r="I630" s="20">
        <f ca="1">IF(INDIRECT(H$1&amp;"!$I$1",1)-1+'15MIN'!$A630&lt;=INDIRECT(H$1&amp;"!$I$2",1),-OFFSET(INDIRECT(H$1&amp;"!$D$1",1),INDIRECT(H$1&amp;"!$I$1",1)-1+'15MIN'!$A630-1,0),0)</f>
        <v>0</v>
      </c>
      <c r="J630" s="20">
        <f ca="1">IF(INDIRECT(H$1&amp;"!$I$1",1)-1+'15MIN'!$A630&lt;=INDIRECT(H$1&amp;"!$I$2",1),OFFSET(INDIRECT(H$1&amp;"!$G$1",1),INDIRECT(H$1&amp;"!$I$1",1)-1+'15MIN'!$A630-1,0),0)</f>
        <v>0</v>
      </c>
      <c r="K630" s="21">
        <f ca="1">IF(INDIRECT(H$1&amp;"!$I$1",1)-1+'15MIN'!$A630&lt;=INDIRECT(H$1&amp;"!$I$2",1),-OFFSET(INDIRECT(H$1&amp;"!$E$1",1),INDIRECT(H$1&amp;"!$I$1",1)-1+'15MIN'!$A630-1,0),0)</f>
        <v>-1724.8082280000001</v>
      </c>
      <c r="L630" s="20">
        <f ca="1">IF(INDIRECT(L$1&amp;"!$I$1",1)-1+'15MIN'!$A630&lt;=INDIRECT(L$1&amp;"!$I$2",1),OFFSET(INDIRECT(L$1&amp;"!$F$1",1),INDIRECT(L$1&amp;"!$I$1",1)-1+'15MIN'!$A630-1,0),0)</f>
        <v>0</v>
      </c>
      <c r="M630" s="20">
        <f ca="1">IF(INDIRECT(L$1&amp;"!$I$1",1)-1+'15MIN'!$A630&lt;=INDIRECT(L$1&amp;"!$I$2",1),-OFFSET(INDIRECT(L$1&amp;"!$D$1",1),INDIRECT(L$1&amp;"!$I$1",1)-1+'15MIN'!$A630-1,0),0)</f>
        <v>-101.606415</v>
      </c>
      <c r="N630" s="20">
        <f ca="1">IF(INDIRECT(L$1&amp;"!$I$1",1)-1+'15MIN'!$A630&lt;=INDIRECT(L$1&amp;"!$I$2",1),OFFSET(INDIRECT(L$1&amp;"!$G$1",1),INDIRECT(L$1&amp;"!$I$1",1)-1+'15MIN'!$A630-1,0),0)</f>
        <v>1336.8804929999999</v>
      </c>
      <c r="O630" s="21">
        <f ca="1">IF(INDIRECT(L$1&amp;"!$I$1",1)-1+'15MIN'!$A630&lt;=INDIRECT(L$1&amp;"!$I$2",1),-OFFSET(INDIRECT(L$1&amp;"!$E$1",1),INDIRECT(L$1&amp;"!$I$1",1)-1+'15MIN'!$A630-1,0),0)</f>
        <v>0</v>
      </c>
    </row>
    <row r="631" spans="1:15" x14ac:dyDescent="0.2">
      <c r="A631" s="1">
        <f t="shared" si="26"/>
        <v>627</v>
      </c>
      <c r="B631" s="1">
        <f t="shared" si="27"/>
        <v>7</v>
      </c>
      <c r="C631" s="19">
        <f t="shared" si="28"/>
        <v>0.52083333333333304</v>
      </c>
      <c r="D631" s="20">
        <f ca="1">IF(INDIRECT($D$1&amp;"!$I$1",1)-1+'15MIN'!$A631&lt;=INDIRECT($D$1&amp;"!$I$2",1),OFFSET(INDIRECT($D$1&amp;"!$F$1",1),INDIRECT($D$1&amp;"!$I$1",1)-1+'15MIN'!$A631-1,0),0)</f>
        <v>1610.7556</v>
      </c>
      <c r="E631" s="20">
        <f ca="1">IF(CUEL!$I$1-1+'15MIN'!$A631&lt;=CUEL!$I$2,-OFFSET(CUEL!$D$1,CUEL!$I$1-1+'15MIN'!$A631-1,0),0)</f>
        <v>0</v>
      </c>
      <c r="F631" s="20">
        <f ca="1">IF(INDIRECT($D$1&amp;"!$I$1",1)-1+'15MIN'!$A631&lt;=INDIRECT($D$1&amp;"!$I$2",1),OFFSET(INDIRECT($D$1&amp;"!$G$1",1),INDIRECT($D$1&amp;"!$I$1",1)-1+'15MIN'!$A631-1,0),0)</f>
        <v>146.71160900000001</v>
      </c>
      <c r="G631" s="21">
        <f ca="1">IF(INDIRECT($D$1&amp;"!$I$1",1)-1+'15MIN'!$A631&lt;=INDIRECT($D$1&amp;"!$I$2",1),-OFFSET(INDIRECT($D$1&amp;"!$E$1",1),INDIRECT($D$1&amp;"!$I$1",1)-1+'15MIN'!$A631-1,0),0)</f>
        <v>0</v>
      </c>
      <c r="H631" s="20">
        <f ca="1">IF(INDIRECT(H$1&amp;"!$I$1",1)-1+'15MIN'!$A631&lt;=INDIRECT(H$1&amp;"!$I$2",1),OFFSET(INDIRECT(H$1&amp;"!$F$1",1),INDIRECT(H$1&amp;"!$I$1",1)-1+'15MIN'!$A631-1,0),0)</f>
        <v>11800.837</v>
      </c>
      <c r="I631" s="20">
        <f ca="1">IF(INDIRECT(H$1&amp;"!$I$1",1)-1+'15MIN'!$A631&lt;=INDIRECT(H$1&amp;"!$I$2",1),-OFFSET(INDIRECT(H$1&amp;"!$D$1",1),INDIRECT(H$1&amp;"!$I$1",1)-1+'15MIN'!$A631-1,0),0)</f>
        <v>0</v>
      </c>
      <c r="J631" s="20">
        <f ca="1">IF(INDIRECT(H$1&amp;"!$I$1",1)-1+'15MIN'!$A631&lt;=INDIRECT(H$1&amp;"!$I$2",1),OFFSET(INDIRECT(H$1&amp;"!$G$1",1),INDIRECT(H$1&amp;"!$I$1",1)-1+'15MIN'!$A631-1,0),0)</f>
        <v>0</v>
      </c>
      <c r="K631" s="21">
        <f ca="1">IF(INDIRECT(H$1&amp;"!$I$1",1)-1+'15MIN'!$A631&lt;=INDIRECT(H$1&amp;"!$I$2",1),-OFFSET(INDIRECT(H$1&amp;"!$E$1",1),INDIRECT(H$1&amp;"!$I$1",1)-1+'15MIN'!$A631-1,0),0)</f>
        <v>-1704.9914550000001</v>
      </c>
      <c r="L631" s="20">
        <f ca="1">IF(INDIRECT(L$1&amp;"!$I$1",1)-1+'15MIN'!$A631&lt;=INDIRECT(L$1&amp;"!$I$2",1),OFFSET(INDIRECT(L$1&amp;"!$F$1",1),INDIRECT(L$1&amp;"!$I$1",1)-1+'15MIN'!$A631-1,0),0)</f>
        <v>0</v>
      </c>
      <c r="M631" s="20">
        <f ca="1">IF(INDIRECT(L$1&amp;"!$I$1",1)-1+'15MIN'!$A631&lt;=INDIRECT(L$1&amp;"!$I$2",1),-OFFSET(INDIRECT(L$1&amp;"!$D$1",1),INDIRECT(L$1&amp;"!$I$1",1)-1+'15MIN'!$A631-1,0),0)</f>
        <v>-101.671486</v>
      </c>
      <c r="N631" s="20">
        <f ca="1">IF(INDIRECT(L$1&amp;"!$I$1",1)-1+'15MIN'!$A631&lt;=INDIRECT(L$1&amp;"!$I$2",1),OFFSET(INDIRECT(L$1&amp;"!$G$1",1),INDIRECT(L$1&amp;"!$I$1",1)-1+'15MIN'!$A631-1,0),0)</f>
        <v>1335.4160159999999</v>
      </c>
      <c r="O631" s="21">
        <f ca="1">IF(INDIRECT(L$1&amp;"!$I$1",1)-1+'15MIN'!$A631&lt;=INDIRECT(L$1&amp;"!$I$2",1),-OFFSET(INDIRECT(L$1&amp;"!$E$1",1),INDIRECT(L$1&amp;"!$I$1",1)-1+'15MIN'!$A631-1,0),0)</f>
        <v>0</v>
      </c>
    </row>
    <row r="632" spans="1:15" x14ac:dyDescent="0.2">
      <c r="A632" s="1">
        <f t="shared" si="26"/>
        <v>628</v>
      </c>
      <c r="B632" s="1">
        <f t="shared" si="27"/>
        <v>7</v>
      </c>
      <c r="C632" s="19">
        <f t="shared" si="28"/>
        <v>0.53125</v>
      </c>
      <c r="D632" s="20">
        <f ca="1">IF(INDIRECT($D$1&amp;"!$I$1",1)-1+'15MIN'!$A632&lt;=INDIRECT($D$1&amp;"!$I$2",1),OFFSET(INDIRECT($D$1&amp;"!$F$1",1),INDIRECT($D$1&amp;"!$I$1",1)-1+'15MIN'!$A632-1,0),0)</f>
        <v>1749.1427000000001</v>
      </c>
      <c r="E632" s="20">
        <f ca="1">IF(CUEL!$I$1-1+'15MIN'!$A632&lt;=CUEL!$I$2,-OFFSET(CUEL!$D$1,CUEL!$I$1-1+'15MIN'!$A632-1,0),0)</f>
        <v>0</v>
      </c>
      <c r="F632" s="20">
        <f ca="1">IF(INDIRECT($D$1&amp;"!$I$1",1)-1+'15MIN'!$A632&lt;=INDIRECT($D$1&amp;"!$I$2",1),OFFSET(INDIRECT($D$1&amp;"!$G$1",1),INDIRECT($D$1&amp;"!$I$1",1)-1+'15MIN'!$A632-1,0),0)</f>
        <v>143.57012900000001</v>
      </c>
      <c r="G632" s="21">
        <f ca="1">IF(INDIRECT($D$1&amp;"!$I$1",1)-1+'15MIN'!$A632&lt;=INDIRECT($D$1&amp;"!$I$2",1),-OFFSET(INDIRECT($D$1&amp;"!$E$1",1),INDIRECT($D$1&amp;"!$I$1",1)-1+'15MIN'!$A632-1,0),0)</f>
        <v>0</v>
      </c>
      <c r="H632" s="20">
        <f ca="1">IF(INDIRECT(H$1&amp;"!$I$1",1)-1+'15MIN'!$A632&lt;=INDIRECT(H$1&amp;"!$I$2",1),OFFSET(INDIRECT(H$1&amp;"!$F$1",1),INDIRECT(H$1&amp;"!$I$1",1)-1+'15MIN'!$A632-1,0),0)</f>
        <v>11797.14</v>
      </c>
      <c r="I632" s="20">
        <f ca="1">IF(INDIRECT(H$1&amp;"!$I$1",1)-1+'15MIN'!$A632&lt;=INDIRECT(H$1&amp;"!$I$2",1),-OFFSET(INDIRECT(H$1&amp;"!$D$1",1),INDIRECT(H$1&amp;"!$I$1",1)-1+'15MIN'!$A632-1,0),0)</f>
        <v>0</v>
      </c>
      <c r="J632" s="20">
        <f ca="1">IF(INDIRECT(H$1&amp;"!$I$1",1)-1+'15MIN'!$A632&lt;=INDIRECT(H$1&amp;"!$I$2",1),OFFSET(INDIRECT(H$1&amp;"!$G$1",1),INDIRECT(H$1&amp;"!$I$1",1)-1+'15MIN'!$A632-1,0),0)</f>
        <v>0</v>
      </c>
      <c r="K632" s="21">
        <f ca="1">IF(INDIRECT(H$1&amp;"!$I$1",1)-1+'15MIN'!$A632&lt;=INDIRECT(H$1&amp;"!$I$2",1),-OFFSET(INDIRECT(H$1&amp;"!$E$1",1),INDIRECT(H$1&amp;"!$I$1",1)-1+'15MIN'!$A632-1,0),0)</f>
        <v>-1704.4938959999999</v>
      </c>
      <c r="L632" s="20">
        <f ca="1">IF(INDIRECT(L$1&amp;"!$I$1",1)-1+'15MIN'!$A632&lt;=INDIRECT(L$1&amp;"!$I$2",1),OFFSET(INDIRECT(L$1&amp;"!$F$1",1),INDIRECT(L$1&amp;"!$I$1",1)-1+'15MIN'!$A632-1,0),0)</f>
        <v>0</v>
      </c>
      <c r="M632" s="20">
        <f ca="1">IF(INDIRECT(L$1&amp;"!$I$1",1)-1+'15MIN'!$A632&lt;=INDIRECT(L$1&amp;"!$I$2",1),-OFFSET(INDIRECT(L$1&amp;"!$D$1",1),INDIRECT(L$1&amp;"!$I$1",1)-1+'15MIN'!$A632-1,0),0)</f>
        <v>-101.105362</v>
      </c>
      <c r="N632" s="20">
        <f ca="1">IF(INDIRECT(L$1&amp;"!$I$1",1)-1+'15MIN'!$A632&lt;=INDIRECT(L$1&amp;"!$I$2",1),OFFSET(INDIRECT(L$1&amp;"!$G$1",1),INDIRECT(L$1&amp;"!$I$1",1)-1+'15MIN'!$A632-1,0),0)</f>
        <v>1331.993774</v>
      </c>
      <c r="O632" s="21">
        <f ca="1">IF(INDIRECT(L$1&amp;"!$I$1",1)-1+'15MIN'!$A632&lt;=INDIRECT(L$1&amp;"!$I$2",1),-OFFSET(INDIRECT(L$1&amp;"!$E$1",1),INDIRECT(L$1&amp;"!$I$1",1)-1+'15MIN'!$A632-1,0),0)</f>
        <v>0</v>
      </c>
    </row>
    <row r="633" spans="1:15" x14ac:dyDescent="0.2">
      <c r="A633" s="1">
        <f t="shared" si="26"/>
        <v>629</v>
      </c>
      <c r="B633" s="1">
        <f t="shared" si="27"/>
        <v>7</v>
      </c>
      <c r="C633" s="19">
        <f t="shared" si="28"/>
        <v>0.54166666666666696</v>
      </c>
      <c r="D633" s="20">
        <f ca="1">IF(INDIRECT($D$1&amp;"!$I$1",1)-1+'15MIN'!$A633&lt;=INDIRECT($D$1&amp;"!$I$2",1),OFFSET(INDIRECT($D$1&amp;"!$F$1",1),INDIRECT($D$1&amp;"!$I$1",1)-1+'15MIN'!$A633-1,0),0)</f>
        <v>1837.1029000000001</v>
      </c>
      <c r="E633" s="20">
        <f ca="1">IF(CUEL!$I$1-1+'15MIN'!$A633&lt;=CUEL!$I$2,-OFFSET(CUEL!$D$1,CUEL!$I$1-1+'15MIN'!$A633-1,0),0)</f>
        <v>0</v>
      </c>
      <c r="F633" s="20">
        <f ca="1">IF(INDIRECT($D$1&amp;"!$I$1",1)-1+'15MIN'!$A633&lt;=INDIRECT($D$1&amp;"!$I$2",1),OFFSET(INDIRECT($D$1&amp;"!$G$1",1),INDIRECT($D$1&amp;"!$I$1",1)-1+'15MIN'!$A633-1,0),0)</f>
        <v>140.97860700000001</v>
      </c>
      <c r="G633" s="21">
        <f ca="1">IF(INDIRECT($D$1&amp;"!$I$1",1)-1+'15MIN'!$A633&lt;=INDIRECT($D$1&amp;"!$I$2",1),-OFFSET(INDIRECT($D$1&amp;"!$E$1",1),INDIRECT($D$1&amp;"!$I$1",1)-1+'15MIN'!$A633-1,0),0)</f>
        <v>0</v>
      </c>
      <c r="H633" s="20">
        <f ca="1">IF(INDIRECT(H$1&amp;"!$I$1",1)-1+'15MIN'!$A633&lt;=INDIRECT(H$1&amp;"!$I$2",1),OFFSET(INDIRECT(H$1&amp;"!$F$1",1),INDIRECT(H$1&amp;"!$I$1",1)-1+'15MIN'!$A633-1,0),0)</f>
        <v>11794.75</v>
      </c>
      <c r="I633" s="20">
        <f ca="1">IF(INDIRECT(H$1&amp;"!$I$1",1)-1+'15MIN'!$A633&lt;=INDIRECT(H$1&amp;"!$I$2",1),-OFFSET(INDIRECT(H$1&amp;"!$D$1",1),INDIRECT(H$1&amp;"!$I$1",1)-1+'15MIN'!$A633-1,0),0)</f>
        <v>0</v>
      </c>
      <c r="J633" s="20">
        <f ca="1">IF(INDIRECT(H$1&amp;"!$I$1",1)-1+'15MIN'!$A633&lt;=INDIRECT(H$1&amp;"!$I$2",1),OFFSET(INDIRECT(H$1&amp;"!$G$1",1),INDIRECT(H$1&amp;"!$I$1",1)-1+'15MIN'!$A633-1,0),0)</f>
        <v>0</v>
      </c>
      <c r="K633" s="21">
        <f ca="1">IF(INDIRECT(H$1&amp;"!$I$1",1)-1+'15MIN'!$A633&lt;=INDIRECT(H$1&amp;"!$I$2",1),-OFFSET(INDIRECT(H$1&amp;"!$E$1",1),INDIRECT(H$1&amp;"!$I$1",1)-1+'15MIN'!$A633-1,0),0)</f>
        <v>-1704.759033</v>
      </c>
      <c r="L633" s="20">
        <f ca="1">IF(INDIRECT(L$1&amp;"!$I$1",1)-1+'15MIN'!$A633&lt;=INDIRECT(L$1&amp;"!$I$2",1),OFFSET(INDIRECT(L$1&amp;"!$F$1",1),INDIRECT(L$1&amp;"!$I$1",1)-1+'15MIN'!$A633-1,0),0)</f>
        <v>0</v>
      </c>
      <c r="M633" s="20">
        <f ca="1">IF(INDIRECT(L$1&amp;"!$I$1",1)-1+'15MIN'!$A633&lt;=INDIRECT(L$1&amp;"!$I$2",1),-OFFSET(INDIRECT(L$1&amp;"!$D$1",1),INDIRECT(L$1&amp;"!$I$1",1)-1+'15MIN'!$A633-1,0),0)</f>
        <v>-100.851067</v>
      </c>
      <c r="N633" s="20">
        <f ca="1">IF(INDIRECT(L$1&amp;"!$I$1",1)-1+'15MIN'!$A633&lt;=INDIRECT(L$1&amp;"!$I$2",1),OFFSET(INDIRECT(L$1&amp;"!$G$1",1),INDIRECT(L$1&amp;"!$I$1",1)-1+'15MIN'!$A633-1,0),0)</f>
        <v>1333.1663820000001</v>
      </c>
      <c r="O633" s="21">
        <f ca="1">IF(INDIRECT(L$1&amp;"!$I$1",1)-1+'15MIN'!$A633&lt;=INDIRECT(L$1&amp;"!$I$2",1),-OFFSET(INDIRECT(L$1&amp;"!$E$1",1),INDIRECT(L$1&amp;"!$I$1",1)-1+'15MIN'!$A633-1,0),0)</f>
        <v>0</v>
      </c>
    </row>
    <row r="634" spans="1:15" x14ac:dyDescent="0.2">
      <c r="A634" s="1">
        <f t="shared" si="26"/>
        <v>630</v>
      </c>
      <c r="B634" s="1">
        <f t="shared" si="27"/>
        <v>7</v>
      </c>
      <c r="C634" s="19">
        <f t="shared" si="28"/>
        <v>0.55208333333333304</v>
      </c>
      <c r="D634" s="20">
        <f ca="1">IF(INDIRECT($D$1&amp;"!$I$1",1)-1+'15MIN'!$A634&lt;=INDIRECT($D$1&amp;"!$I$2",1),OFFSET(INDIRECT($D$1&amp;"!$F$1",1),INDIRECT($D$1&amp;"!$I$1",1)-1+'15MIN'!$A634-1,0),0)</f>
        <v>2446.0565999999999</v>
      </c>
      <c r="E634" s="20">
        <f ca="1">IF(CUEL!$I$1-1+'15MIN'!$A634&lt;=CUEL!$I$2,-OFFSET(CUEL!$D$1,CUEL!$I$1-1+'15MIN'!$A634-1,0),0)</f>
        <v>0</v>
      </c>
      <c r="F634" s="20">
        <f ca="1">IF(INDIRECT($D$1&amp;"!$I$1",1)-1+'15MIN'!$A634&lt;=INDIRECT($D$1&amp;"!$I$2",1),OFFSET(INDIRECT($D$1&amp;"!$G$1",1),INDIRECT($D$1&amp;"!$I$1",1)-1+'15MIN'!$A634-1,0),0)</f>
        <v>117.73902099999999</v>
      </c>
      <c r="G634" s="21">
        <f ca="1">IF(INDIRECT($D$1&amp;"!$I$1",1)-1+'15MIN'!$A634&lt;=INDIRECT($D$1&amp;"!$I$2",1),-OFFSET(INDIRECT($D$1&amp;"!$E$1",1),INDIRECT($D$1&amp;"!$I$1",1)-1+'15MIN'!$A634-1,0),0)</f>
        <v>0</v>
      </c>
      <c r="H634" s="20">
        <f ca="1">IF(INDIRECT(H$1&amp;"!$I$1",1)-1+'15MIN'!$A634&lt;=INDIRECT(H$1&amp;"!$I$2",1),OFFSET(INDIRECT(H$1&amp;"!$F$1",1),INDIRECT(H$1&amp;"!$I$1",1)-1+'15MIN'!$A634-1,0),0)</f>
        <v>11794.437</v>
      </c>
      <c r="I634" s="20">
        <f ca="1">IF(INDIRECT(H$1&amp;"!$I$1",1)-1+'15MIN'!$A634&lt;=INDIRECT(H$1&amp;"!$I$2",1),-OFFSET(INDIRECT(H$1&amp;"!$D$1",1),INDIRECT(H$1&amp;"!$I$1",1)-1+'15MIN'!$A634-1,0),0)</f>
        <v>0</v>
      </c>
      <c r="J634" s="20">
        <f ca="1">IF(INDIRECT(H$1&amp;"!$I$1",1)-1+'15MIN'!$A634&lt;=INDIRECT(H$1&amp;"!$I$2",1),OFFSET(INDIRECT(H$1&amp;"!$G$1",1),INDIRECT(H$1&amp;"!$I$1",1)-1+'15MIN'!$A634-1,0),0)</f>
        <v>0</v>
      </c>
      <c r="K634" s="21">
        <f ca="1">IF(INDIRECT(H$1&amp;"!$I$1",1)-1+'15MIN'!$A634&lt;=INDIRECT(H$1&amp;"!$I$2",1),-OFFSET(INDIRECT(H$1&amp;"!$E$1",1),INDIRECT(H$1&amp;"!$I$1",1)-1+'15MIN'!$A634-1,0),0)</f>
        <v>-1709.3914789999999</v>
      </c>
      <c r="L634" s="20">
        <f ca="1">IF(INDIRECT(L$1&amp;"!$I$1",1)-1+'15MIN'!$A634&lt;=INDIRECT(L$1&amp;"!$I$2",1),OFFSET(INDIRECT(L$1&amp;"!$F$1",1),INDIRECT(L$1&amp;"!$I$1",1)-1+'15MIN'!$A634-1,0),0)</f>
        <v>0</v>
      </c>
      <c r="M634" s="20">
        <f ca="1">IF(INDIRECT(L$1&amp;"!$I$1",1)-1+'15MIN'!$A634&lt;=INDIRECT(L$1&amp;"!$I$2",1),-OFFSET(INDIRECT(L$1&amp;"!$D$1",1),INDIRECT(L$1&amp;"!$I$1",1)-1+'15MIN'!$A634-1,0),0)</f>
        <v>-102.21444700000001</v>
      </c>
      <c r="N634" s="20">
        <f ca="1">IF(INDIRECT(L$1&amp;"!$I$1",1)-1+'15MIN'!$A634&lt;=INDIRECT(L$1&amp;"!$I$2",1),OFFSET(INDIRECT(L$1&amp;"!$G$1",1),INDIRECT(L$1&amp;"!$I$1",1)-1+'15MIN'!$A634-1,0),0)</f>
        <v>1332.9852289999999</v>
      </c>
      <c r="O634" s="21">
        <f ca="1">IF(INDIRECT(L$1&amp;"!$I$1",1)-1+'15MIN'!$A634&lt;=INDIRECT(L$1&amp;"!$I$2",1),-OFFSET(INDIRECT(L$1&amp;"!$E$1",1),INDIRECT(L$1&amp;"!$I$1",1)-1+'15MIN'!$A634-1,0),0)</f>
        <v>0</v>
      </c>
    </row>
    <row r="635" spans="1:15" x14ac:dyDescent="0.2">
      <c r="A635" s="1">
        <f t="shared" si="26"/>
        <v>631</v>
      </c>
      <c r="B635" s="1">
        <f t="shared" si="27"/>
        <v>7</v>
      </c>
      <c r="C635" s="19">
        <f t="shared" si="28"/>
        <v>0.5625</v>
      </c>
      <c r="D635" s="20">
        <f ca="1">IF(INDIRECT($D$1&amp;"!$I$1",1)-1+'15MIN'!$A635&lt;=INDIRECT($D$1&amp;"!$I$2",1),OFFSET(INDIRECT($D$1&amp;"!$F$1",1),INDIRECT($D$1&amp;"!$I$1",1)-1+'15MIN'!$A635-1,0),0)</f>
        <v>2382.5695999999998</v>
      </c>
      <c r="E635" s="20">
        <f ca="1">IF(CUEL!$I$1-1+'15MIN'!$A635&lt;=CUEL!$I$2,-OFFSET(CUEL!$D$1,CUEL!$I$1-1+'15MIN'!$A635-1,0),0)</f>
        <v>0</v>
      </c>
      <c r="F635" s="20">
        <f ca="1">IF(INDIRECT($D$1&amp;"!$I$1",1)-1+'15MIN'!$A635&lt;=INDIRECT($D$1&amp;"!$I$2",1),OFFSET(INDIRECT($D$1&amp;"!$G$1",1),INDIRECT($D$1&amp;"!$I$1",1)-1+'15MIN'!$A635-1,0),0)</f>
        <v>122.69049099999999</v>
      </c>
      <c r="G635" s="21">
        <f ca="1">IF(INDIRECT($D$1&amp;"!$I$1",1)-1+'15MIN'!$A635&lt;=INDIRECT($D$1&amp;"!$I$2",1),-OFFSET(INDIRECT($D$1&amp;"!$E$1",1),INDIRECT($D$1&amp;"!$I$1",1)-1+'15MIN'!$A635-1,0),0)</f>
        <v>0</v>
      </c>
      <c r="H635" s="20">
        <f ca="1">IF(INDIRECT(H$1&amp;"!$I$1",1)-1+'15MIN'!$A635&lt;=INDIRECT(H$1&amp;"!$I$2",1),OFFSET(INDIRECT(H$1&amp;"!$F$1",1),INDIRECT(H$1&amp;"!$I$1",1)-1+'15MIN'!$A635-1,0),0)</f>
        <v>11794.195</v>
      </c>
      <c r="I635" s="20">
        <f ca="1">IF(INDIRECT(H$1&amp;"!$I$1",1)-1+'15MIN'!$A635&lt;=INDIRECT(H$1&amp;"!$I$2",1),-OFFSET(INDIRECT(H$1&amp;"!$D$1",1),INDIRECT(H$1&amp;"!$I$1",1)-1+'15MIN'!$A635-1,0),0)</f>
        <v>0</v>
      </c>
      <c r="J635" s="20">
        <f ca="1">IF(INDIRECT(H$1&amp;"!$I$1",1)-1+'15MIN'!$A635&lt;=INDIRECT(H$1&amp;"!$I$2",1),OFFSET(INDIRECT(H$1&amp;"!$G$1",1),INDIRECT(H$1&amp;"!$I$1",1)-1+'15MIN'!$A635-1,0),0)</f>
        <v>0</v>
      </c>
      <c r="K635" s="21">
        <f ca="1">IF(INDIRECT(H$1&amp;"!$I$1",1)-1+'15MIN'!$A635&lt;=INDIRECT(H$1&amp;"!$I$2",1),-OFFSET(INDIRECT(H$1&amp;"!$E$1",1),INDIRECT(H$1&amp;"!$I$1",1)-1+'15MIN'!$A635-1,0),0)</f>
        <v>-1710.2524410000001</v>
      </c>
      <c r="L635" s="20">
        <f ca="1">IF(INDIRECT(L$1&amp;"!$I$1",1)-1+'15MIN'!$A635&lt;=INDIRECT(L$1&amp;"!$I$2",1),OFFSET(INDIRECT(L$1&amp;"!$F$1",1),INDIRECT(L$1&amp;"!$I$1",1)-1+'15MIN'!$A635-1,0),0)</f>
        <v>0</v>
      </c>
      <c r="M635" s="20">
        <f ca="1">IF(INDIRECT(L$1&amp;"!$I$1",1)-1+'15MIN'!$A635&lt;=INDIRECT(L$1&amp;"!$I$2",1),-OFFSET(INDIRECT(L$1&amp;"!$D$1",1),INDIRECT(L$1&amp;"!$I$1",1)-1+'15MIN'!$A635-1,0),0)</f>
        <v>-101.114273</v>
      </c>
      <c r="N635" s="20">
        <f ca="1">IF(INDIRECT(L$1&amp;"!$I$1",1)-1+'15MIN'!$A635&lt;=INDIRECT(L$1&amp;"!$I$2",1),OFFSET(INDIRECT(L$1&amp;"!$G$1",1),INDIRECT(L$1&amp;"!$I$1",1)-1+'15MIN'!$A635-1,0),0)</f>
        <v>1337.351318</v>
      </c>
      <c r="O635" s="21">
        <f ca="1">IF(INDIRECT(L$1&amp;"!$I$1",1)-1+'15MIN'!$A635&lt;=INDIRECT(L$1&amp;"!$I$2",1),-OFFSET(INDIRECT(L$1&amp;"!$E$1",1),INDIRECT(L$1&amp;"!$I$1",1)-1+'15MIN'!$A635-1,0),0)</f>
        <v>0</v>
      </c>
    </row>
    <row r="636" spans="1:15" x14ac:dyDescent="0.2">
      <c r="A636" s="1">
        <f t="shared" si="26"/>
        <v>632</v>
      </c>
      <c r="B636" s="1">
        <f t="shared" si="27"/>
        <v>7</v>
      </c>
      <c r="C636" s="19">
        <f t="shared" si="28"/>
        <v>0.57291666666666696</v>
      </c>
      <c r="D636" s="20">
        <f ca="1">IF(INDIRECT($D$1&amp;"!$I$1",1)-1+'15MIN'!$A636&lt;=INDIRECT($D$1&amp;"!$I$2",1),OFFSET(INDIRECT($D$1&amp;"!$F$1",1),INDIRECT($D$1&amp;"!$I$1",1)-1+'15MIN'!$A636-1,0),0)</f>
        <v>2619.7676000000001</v>
      </c>
      <c r="E636" s="20">
        <f ca="1">IF(CUEL!$I$1-1+'15MIN'!$A636&lt;=CUEL!$I$2,-OFFSET(CUEL!$D$1,CUEL!$I$1-1+'15MIN'!$A636-1,0),0)</f>
        <v>0</v>
      </c>
      <c r="F636" s="20">
        <f ca="1">IF(INDIRECT($D$1&amp;"!$I$1",1)-1+'15MIN'!$A636&lt;=INDIRECT($D$1&amp;"!$I$2",1),OFFSET(INDIRECT($D$1&amp;"!$G$1",1),INDIRECT($D$1&amp;"!$I$1",1)-1+'15MIN'!$A636-1,0),0)</f>
        <v>109.571838</v>
      </c>
      <c r="G636" s="21">
        <f ca="1">IF(INDIRECT($D$1&amp;"!$I$1",1)-1+'15MIN'!$A636&lt;=INDIRECT($D$1&amp;"!$I$2",1),-OFFSET(INDIRECT($D$1&amp;"!$E$1",1),INDIRECT($D$1&amp;"!$I$1",1)-1+'15MIN'!$A636-1,0),0)</f>
        <v>0</v>
      </c>
      <c r="H636" s="20">
        <f ca="1">IF(INDIRECT(H$1&amp;"!$I$1",1)-1+'15MIN'!$A636&lt;=INDIRECT(H$1&amp;"!$I$2",1),OFFSET(INDIRECT(H$1&amp;"!$F$1",1),INDIRECT(H$1&amp;"!$I$1",1)-1+'15MIN'!$A636-1,0),0)</f>
        <v>11798.942999999999</v>
      </c>
      <c r="I636" s="20">
        <f ca="1">IF(INDIRECT(H$1&amp;"!$I$1",1)-1+'15MIN'!$A636&lt;=INDIRECT(H$1&amp;"!$I$2",1),-OFFSET(INDIRECT(H$1&amp;"!$D$1",1),INDIRECT(H$1&amp;"!$I$1",1)-1+'15MIN'!$A636-1,0),0)</f>
        <v>0</v>
      </c>
      <c r="J636" s="20">
        <f ca="1">IF(INDIRECT(H$1&amp;"!$I$1",1)-1+'15MIN'!$A636&lt;=INDIRECT(H$1&amp;"!$I$2",1),OFFSET(INDIRECT(H$1&amp;"!$G$1",1),INDIRECT(H$1&amp;"!$I$1",1)-1+'15MIN'!$A636-1,0),0)</f>
        <v>0</v>
      </c>
      <c r="K636" s="21">
        <f ca="1">IF(INDIRECT(H$1&amp;"!$I$1",1)-1+'15MIN'!$A636&lt;=INDIRECT(H$1&amp;"!$I$2",1),-OFFSET(INDIRECT(H$1&amp;"!$E$1",1),INDIRECT(H$1&amp;"!$I$1",1)-1+'15MIN'!$A636-1,0),0)</f>
        <v>-1712.4406739999999</v>
      </c>
      <c r="L636" s="20">
        <f ca="1">IF(INDIRECT(L$1&amp;"!$I$1",1)-1+'15MIN'!$A636&lt;=INDIRECT(L$1&amp;"!$I$2",1),OFFSET(INDIRECT(L$1&amp;"!$F$1",1),INDIRECT(L$1&amp;"!$I$1",1)-1+'15MIN'!$A636-1,0),0)</f>
        <v>0</v>
      </c>
      <c r="M636" s="20">
        <f ca="1">IF(INDIRECT(L$1&amp;"!$I$1",1)-1+'15MIN'!$A636&lt;=INDIRECT(L$1&amp;"!$I$2",1),-OFFSET(INDIRECT(L$1&amp;"!$D$1",1),INDIRECT(L$1&amp;"!$I$1",1)-1+'15MIN'!$A636-1,0),0)</f>
        <v>-101.057991</v>
      </c>
      <c r="N636" s="20">
        <f ca="1">IF(INDIRECT(L$1&amp;"!$I$1",1)-1+'15MIN'!$A636&lt;=INDIRECT(L$1&amp;"!$I$2",1),OFFSET(INDIRECT(L$1&amp;"!$G$1",1),INDIRECT(L$1&amp;"!$I$1",1)-1+'15MIN'!$A636-1,0),0)</f>
        <v>1336.448486</v>
      </c>
      <c r="O636" s="21">
        <f ca="1">IF(INDIRECT(L$1&amp;"!$I$1",1)-1+'15MIN'!$A636&lt;=INDIRECT(L$1&amp;"!$I$2",1),-OFFSET(INDIRECT(L$1&amp;"!$E$1",1),INDIRECT(L$1&amp;"!$I$1",1)-1+'15MIN'!$A636-1,0),0)</f>
        <v>0</v>
      </c>
    </row>
    <row r="637" spans="1:15" x14ac:dyDescent="0.2">
      <c r="A637" s="1">
        <f t="shared" si="26"/>
        <v>633</v>
      </c>
      <c r="B637" s="1">
        <f t="shared" si="27"/>
        <v>7</v>
      </c>
      <c r="C637" s="19">
        <f t="shared" si="28"/>
        <v>0.58333333333333304</v>
      </c>
      <c r="D637" s="20">
        <f ca="1">IF(INDIRECT($D$1&amp;"!$I$1",1)-1+'15MIN'!$A637&lt;=INDIRECT($D$1&amp;"!$I$2",1),OFFSET(INDIRECT($D$1&amp;"!$F$1",1),INDIRECT($D$1&amp;"!$I$1",1)-1+'15MIN'!$A637-1,0),0)</f>
        <v>2853.9043000000001</v>
      </c>
      <c r="E637" s="20">
        <f ca="1">IF(CUEL!$I$1-1+'15MIN'!$A637&lt;=CUEL!$I$2,-OFFSET(CUEL!$D$1,CUEL!$I$1-1+'15MIN'!$A637-1,0),0)</f>
        <v>0</v>
      </c>
      <c r="F637" s="20">
        <f ca="1">IF(INDIRECT($D$1&amp;"!$I$1",1)-1+'15MIN'!$A637&lt;=INDIRECT($D$1&amp;"!$I$2",1),OFFSET(INDIRECT($D$1&amp;"!$G$1",1),INDIRECT($D$1&amp;"!$I$1",1)-1+'15MIN'!$A637-1,0),0)</f>
        <v>95.217392000000004</v>
      </c>
      <c r="G637" s="21">
        <f ca="1">IF(INDIRECT($D$1&amp;"!$I$1",1)-1+'15MIN'!$A637&lt;=INDIRECT($D$1&amp;"!$I$2",1),-OFFSET(INDIRECT($D$1&amp;"!$E$1",1),INDIRECT($D$1&amp;"!$I$1",1)-1+'15MIN'!$A637-1,0),0)</f>
        <v>0</v>
      </c>
      <c r="H637" s="20">
        <f ca="1">IF(INDIRECT(H$1&amp;"!$I$1",1)-1+'15MIN'!$A637&lt;=INDIRECT(H$1&amp;"!$I$2",1),OFFSET(INDIRECT(H$1&amp;"!$F$1",1),INDIRECT(H$1&amp;"!$I$1",1)-1+'15MIN'!$A637-1,0),0)</f>
        <v>11799.153319999999</v>
      </c>
      <c r="I637" s="20">
        <f ca="1">IF(INDIRECT(H$1&amp;"!$I$1",1)-1+'15MIN'!$A637&lt;=INDIRECT(H$1&amp;"!$I$2",1),-OFFSET(INDIRECT(H$1&amp;"!$D$1",1),INDIRECT(H$1&amp;"!$I$1",1)-1+'15MIN'!$A637-1,0),0)</f>
        <v>0</v>
      </c>
      <c r="J637" s="20">
        <f ca="1">IF(INDIRECT(H$1&amp;"!$I$1",1)-1+'15MIN'!$A637&lt;=INDIRECT(H$1&amp;"!$I$2",1),OFFSET(INDIRECT(H$1&amp;"!$G$1",1),INDIRECT(H$1&amp;"!$I$1",1)-1+'15MIN'!$A637-1,0),0)</f>
        <v>0</v>
      </c>
      <c r="K637" s="21">
        <f ca="1">IF(INDIRECT(H$1&amp;"!$I$1",1)-1+'15MIN'!$A637&lt;=INDIRECT(H$1&amp;"!$I$2",1),-OFFSET(INDIRECT(H$1&amp;"!$E$1",1),INDIRECT(H$1&amp;"!$I$1",1)-1+'15MIN'!$A637-1,0),0)</f>
        <v>-1711.0778809999999</v>
      </c>
      <c r="L637" s="20">
        <f ca="1">IF(INDIRECT(L$1&amp;"!$I$1",1)-1+'15MIN'!$A637&lt;=INDIRECT(L$1&amp;"!$I$2",1),OFFSET(INDIRECT(L$1&amp;"!$F$1",1),INDIRECT(L$1&amp;"!$I$1",1)-1+'15MIN'!$A637-1,0),0)</f>
        <v>0</v>
      </c>
      <c r="M637" s="20">
        <f ca="1">IF(INDIRECT(L$1&amp;"!$I$1",1)-1+'15MIN'!$A637&lt;=INDIRECT(L$1&amp;"!$I$2",1),-OFFSET(INDIRECT(L$1&amp;"!$D$1",1),INDIRECT(L$1&amp;"!$I$1",1)-1+'15MIN'!$A637-1,0),0)</f>
        <v>-100.66316999999999</v>
      </c>
      <c r="N637" s="20">
        <f ca="1">IF(INDIRECT(L$1&amp;"!$I$1",1)-1+'15MIN'!$A637&lt;=INDIRECT(L$1&amp;"!$I$2",1),OFFSET(INDIRECT(L$1&amp;"!$G$1",1),INDIRECT(L$1&amp;"!$I$1",1)-1+'15MIN'!$A637-1,0),0)</f>
        <v>1339.4110109999999</v>
      </c>
      <c r="O637" s="21">
        <f ca="1">IF(INDIRECT(L$1&amp;"!$I$1",1)-1+'15MIN'!$A637&lt;=INDIRECT(L$1&amp;"!$I$2",1),-OFFSET(INDIRECT(L$1&amp;"!$E$1",1),INDIRECT(L$1&amp;"!$I$1",1)-1+'15MIN'!$A637-1,0),0)</f>
        <v>0</v>
      </c>
    </row>
    <row r="638" spans="1:15" x14ac:dyDescent="0.2">
      <c r="A638" s="1">
        <f t="shared" si="26"/>
        <v>634</v>
      </c>
      <c r="B638" s="1">
        <f t="shared" si="27"/>
        <v>7</v>
      </c>
      <c r="C638" s="19">
        <f t="shared" si="28"/>
        <v>0.59375</v>
      </c>
      <c r="D638" s="20">
        <f ca="1">IF(INDIRECT($D$1&amp;"!$I$1",1)-1+'15MIN'!$A638&lt;=INDIRECT($D$1&amp;"!$I$2",1),OFFSET(INDIRECT($D$1&amp;"!$F$1",1),INDIRECT($D$1&amp;"!$I$1",1)-1+'15MIN'!$A638-1,0),0)</f>
        <v>3689.7357999999999</v>
      </c>
      <c r="E638" s="20">
        <f ca="1">IF(CUEL!$I$1-1+'15MIN'!$A638&lt;=CUEL!$I$2,-OFFSET(CUEL!$D$1,CUEL!$I$1-1+'15MIN'!$A638-1,0),0)</f>
        <v>0</v>
      </c>
      <c r="F638" s="20">
        <f ca="1">IF(INDIRECT($D$1&amp;"!$I$1",1)-1+'15MIN'!$A638&lt;=INDIRECT($D$1&amp;"!$I$2",1),OFFSET(INDIRECT($D$1&amp;"!$G$1",1),INDIRECT($D$1&amp;"!$I$1",1)-1+'15MIN'!$A638-1,0),0)</f>
        <v>31.347187000000002</v>
      </c>
      <c r="G638" s="21">
        <f ca="1">IF(INDIRECT($D$1&amp;"!$I$1",1)-1+'15MIN'!$A638&lt;=INDIRECT($D$1&amp;"!$I$2",1),-OFFSET(INDIRECT($D$1&amp;"!$E$1",1),INDIRECT($D$1&amp;"!$I$1",1)-1+'15MIN'!$A638-1,0),0)</f>
        <v>-12.071896000000001</v>
      </c>
      <c r="H638" s="20">
        <f ca="1">IF(INDIRECT(H$1&amp;"!$I$1",1)-1+'15MIN'!$A638&lt;=INDIRECT(H$1&amp;"!$I$2",1),OFFSET(INDIRECT(H$1&amp;"!$F$1",1),INDIRECT(H$1&amp;"!$I$1",1)-1+'15MIN'!$A638-1,0),0)</f>
        <v>11797.427</v>
      </c>
      <c r="I638" s="20">
        <f ca="1">IF(INDIRECT(H$1&amp;"!$I$1",1)-1+'15MIN'!$A638&lt;=INDIRECT(H$1&amp;"!$I$2",1),-OFFSET(INDIRECT(H$1&amp;"!$D$1",1),INDIRECT(H$1&amp;"!$I$1",1)-1+'15MIN'!$A638-1,0),0)</f>
        <v>0</v>
      </c>
      <c r="J638" s="20">
        <f ca="1">IF(INDIRECT(H$1&amp;"!$I$1",1)-1+'15MIN'!$A638&lt;=INDIRECT(H$1&amp;"!$I$2",1),OFFSET(INDIRECT(H$1&amp;"!$G$1",1),INDIRECT(H$1&amp;"!$I$1",1)-1+'15MIN'!$A638-1,0),0)</f>
        <v>0</v>
      </c>
      <c r="K638" s="21">
        <f ca="1">IF(INDIRECT(H$1&amp;"!$I$1",1)-1+'15MIN'!$A638&lt;=INDIRECT(H$1&amp;"!$I$2",1),-OFFSET(INDIRECT(H$1&amp;"!$E$1",1),INDIRECT(H$1&amp;"!$I$1",1)-1+'15MIN'!$A638-1,0),0)</f>
        <v>-1711.4259030000001</v>
      </c>
      <c r="L638" s="20">
        <f ca="1">IF(INDIRECT(L$1&amp;"!$I$1",1)-1+'15MIN'!$A638&lt;=INDIRECT(L$1&amp;"!$I$2",1),OFFSET(INDIRECT(L$1&amp;"!$F$1",1),INDIRECT(L$1&amp;"!$I$1",1)-1+'15MIN'!$A638-1,0),0)</f>
        <v>0</v>
      </c>
      <c r="M638" s="20">
        <f ca="1">IF(INDIRECT(L$1&amp;"!$I$1",1)-1+'15MIN'!$A638&lt;=INDIRECT(L$1&amp;"!$I$2",1),-OFFSET(INDIRECT(L$1&amp;"!$D$1",1),INDIRECT(L$1&amp;"!$I$1",1)-1+'15MIN'!$A638-1,0),0)</f>
        <v>-101.14843</v>
      </c>
      <c r="N638" s="20">
        <f ca="1">IF(INDIRECT(L$1&amp;"!$I$1",1)-1+'15MIN'!$A638&lt;=INDIRECT(L$1&amp;"!$I$2",1),OFFSET(INDIRECT(L$1&amp;"!$G$1",1),INDIRECT(L$1&amp;"!$I$1",1)-1+'15MIN'!$A638-1,0),0)</f>
        <v>1342.3157960000001</v>
      </c>
      <c r="O638" s="21">
        <f ca="1">IF(INDIRECT(L$1&amp;"!$I$1",1)-1+'15MIN'!$A638&lt;=INDIRECT(L$1&amp;"!$I$2",1),-OFFSET(INDIRECT(L$1&amp;"!$E$1",1),INDIRECT(L$1&amp;"!$I$1",1)-1+'15MIN'!$A638-1,0),0)</f>
        <v>0</v>
      </c>
    </row>
    <row r="639" spans="1:15" x14ac:dyDescent="0.2">
      <c r="A639" s="1">
        <f t="shared" si="26"/>
        <v>635</v>
      </c>
      <c r="B639" s="1">
        <f t="shared" si="27"/>
        <v>7</v>
      </c>
      <c r="C639" s="19">
        <f t="shared" si="28"/>
        <v>0.60416666666666696</v>
      </c>
      <c r="D639" s="20">
        <f ca="1">IF(INDIRECT($D$1&amp;"!$I$1",1)-1+'15MIN'!$A639&lt;=INDIRECT($D$1&amp;"!$I$2",1),OFFSET(INDIRECT($D$1&amp;"!$F$1",1),INDIRECT($D$1&amp;"!$I$1",1)-1+'15MIN'!$A639-1,0),0)</f>
        <v>4204.9102000000003</v>
      </c>
      <c r="E639" s="20">
        <f ca="1">IF(CUEL!$I$1-1+'15MIN'!$A639&lt;=CUEL!$I$2,-OFFSET(CUEL!$D$1,CUEL!$I$1-1+'15MIN'!$A639-1,0),0)</f>
        <v>0</v>
      </c>
      <c r="F639" s="20">
        <f ca="1">IF(INDIRECT($D$1&amp;"!$I$1",1)-1+'15MIN'!$A639&lt;=INDIRECT($D$1&amp;"!$I$2",1),OFFSET(INDIRECT($D$1&amp;"!$G$1",1),INDIRECT($D$1&amp;"!$I$1",1)-1+'15MIN'!$A639-1,0),0)</f>
        <v>2.821885</v>
      </c>
      <c r="G639" s="21">
        <f ca="1">IF(INDIRECT($D$1&amp;"!$I$1",1)-1+'15MIN'!$A639&lt;=INDIRECT($D$1&amp;"!$I$2",1),-OFFSET(INDIRECT($D$1&amp;"!$E$1",1),INDIRECT($D$1&amp;"!$I$1",1)-1+'15MIN'!$A639-1,0),0)</f>
        <v>-39.792327999999998</v>
      </c>
      <c r="H639" s="20">
        <f ca="1">IF(INDIRECT(H$1&amp;"!$I$1",1)-1+'15MIN'!$A639&lt;=INDIRECT(H$1&amp;"!$I$2",1),OFFSET(INDIRECT(H$1&amp;"!$F$1",1),INDIRECT(H$1&amp;"!$I$1",1)-1+'15MIN'!$A639-1,0),0)</f>
        <v>11792.942999999999</v>
      </c>
      <c r="I639" s="20">
        <f ca="1">IF(INDIRECT(H$1&amp;"!$I$1",1)-1+'15MIN'!$A639&lt;=INDIRECT(H$1&amp;"!$I$2",1),-OFFSET(INDIRECT(H$1&amp;"!$D$1",1),INDIRECT(H$1&amp;"!$I$1",1)-1+'15MIN'!$A639-1,0),0)</f>
        <v>0</v>
      </c>
      <c r="J639" s="20">
        <f ca="1">IF(INDIRECT(H$1&amp;"!$I$1",1)-1+'15MIN'!$A639&lt;=INDIRECT(H$1&amp;"!$I$2",1),OFFSET(INDIRECT(H$1&amp;"!$G$1",1),INDIRECT(H$1&amp;"!$I$1",1)-1+'15MIN'!$A639-1,0),0)</f>
        <v>0</v>
      </c>
      <c r="K639" s="21">
        <f ca="1">IF(INDIRECT(H$1&amp;"!$I$1",1)-1+'15MIN'!$A639&lt;=INDIRECT(H$1&amp;"!$I$2",1),-OFFSET(INDIRECT(H$1&amp;"!$E$1",1),INDIRECT(H$1&amp;"!$I$1",1)-1+'15MIN'!$A639-1,0),0)</f>
        <v>-1714.3032229999999</v>
      </c>
      <c r="L639" s="20">
        <f ca="1">IF(INDIRECT(L$1&amp;"!$I$1",1)-1+'15MIN'!$A639&lt;=INDIRECT(L$1&amp;"!$I$2",1),OFFSET(INDIRECT(L$1&amp;"!$F$1",1),INDIRECT(L$1&amp;"!$I$1",1)-1+'15MIN'!$A639-1,0),0)</f>
        <v>0</v>
      </c>
      <c r="M639" s="20">
        <f ca="1">IF(INDIRECT(L$1&amp;"!$I$1",1)-1+'15MIN'!$A639&lt;=INDIRECT(L$1&amp;"!$I$2",1),-OFFSET(INDIRECT(L$1&amp;"!$D$1",1),INDIRECT(L$1&amp;"!$I$1",1)-1+'15MIN'!$A639-1,0),0)</f>
        <v>-101.63588</v>
      </c>
      <c r="N639" s="20">
        <f ca="1">IF(INDIRECT(L$1&amp;"!$I$1",1)-1+'15MIN'!$A639&lt;=INDIRECT(L$1&amp;"!$I$2",1),OFFSET(INDIRECT(L$1&amp;"!$G$1",1),INDIRECT(L$1&amp;"!$I$1",1)-1+'15MIN'!$A639-1,0),0)</f>
        <v>1343.903198</v>
      </c>
      <c r="O639" s="21">
        <f ca="1">IF(INDIRECT(L$1&amp;"!$I$1",1)-1+'15MIN'!$A639&lt;=INDIRECT(L$1&amp;"!$I$2",1),-OFFSET(INDIRECT(L$1&amp;"!$E$1",1),INDIRECT(L$1&amp;"!$I$1",1)-1+'15MIN'!$A639-1,0),0)</f>
        <v>0</v>
      </c>
    </row>
    <row r="640" spans="1:15" x14ac:dyDescent="0.2">
      <c r="A640" s="1">
        <f t="shared" si="26"/>
        <v>636</v>
      </c>
      <c r="B640" s="1">
        <f t="shared" si="27"/>
        <v>7</v>
      </c>
      <c r="C640" s="19">
        <f t="shared" si="28"/>
        <v>0.61458333333333304</v>
      </c>
      <c r="D640" s="20">
        <f ca="1">IF(INDIRECT($D$1&amp;"!$I$1",1)-1+'15MIN'!$A640&lt;=INDIRECT($D$1&amp;"!$I$2",1),OFFSET(INDIRECT($D$1&amp;"!$F$1",1),INDIRECT($D$1&amp;"!$I$1",1)-1+'15MIN'!$A640-1,0),0)</f>
        <v>4812.1714000000002</v>
      </c>
      <c r="E640" s="20">
        <f ca="1">IF(CUEL!$I$1-1+'15MIN'!$A640&lt;=CUEL!$I$2,-OFFSET(CUEL!$D$1,CUEL!$I$1-1+'15MIN'!$A640-1,0),0)</f>
        <v>0</v>
      </c>
      <c r="F640" s="20">
        <f ca="1">IF(INDIRECT($D$1&amp;"!$I$1",1)-1+'15MIN'!$A640&lt;=INDIRECT($D$1&amp;"!$I$2",1),OFFSET(INDIRECT($D$1&amp;"!$G$1",1),INDIRECT($D$1&amp;"!$I$1",1)-1+'15MIN'!$A640-1,0),0)</f>
        <v>0</v>
      </c>
      <c r="G640" s="21">
        <f ca="1">IF(INDIRECT($D$1&amp;"!$I$1",1)-1+'15MIN'!$A640&lt;=INDIRECT($D$1&amp;"!$I$2",1),-OFFSET(INDIRECT($D$1&amp;"!$E$1",1),INDIRECT($D$1&amp;"!$I$1",1)-1+'15MIN'!$A640-1,0),0)</f>
        <v>-121.11338000000001</v>
      </c>
      <c r="H640" s="20">
        <f ca="1">IF(INDIRECT(H$1&amp;"!$I$1",1)-1+'15MIN'!$A640&lt;=INDIRECT(H$1&amp;"!$I$2",1),OFFSET(INDIRECT(H$1&amp;"!$F$1",1),INDIRECT(H$1&amp;"!$I$1",1)-1+'15MIN'!$A640-1,0),0)</f>
        <v>11645.15</v>
      </c>
      <c r="I640" s="20">
        <f ca="1">IF(INDIRECT(H$1&amp;"!$I$1",1)-1+'15MIN'!$A640&lt;=INDIRECT(H$1&amp;"!$I$2",1),-OFFSET(INDIRECT(H$1&amp;"!$D$1",1),INDIRECT(H$1&amp;"!$I$1",1)-1+'15MIN'!$A640-1,0),0)</f>
        <v>0</v>
      </c>
      <c r="J640" s="20">
        <f ca="1">IF(INDIRECT(H$1&amp;"!$I$1",1)-1+'15MIN'!$A640&lt;=INDIRECT(H$1&amp;"!$I$2",1),OFFSET(INDIRECT(H$1&amp;"!$G$1",1),INDIRECT(H$1&amp;"!$I$1",1)-1+'15MIN'!$A640-1,0),0)</f>
        <v>0</v>
      </c>
      <c r="K640" s="21">
        <f ca="1">IF(INDIRECT(H$1&amp;"!$I$1",1)-1+'15MIN'!$A640&lt;=INDIRECT(H$1&amp;"!$I$2",1),-OFFSET(INDIRECT(H$1&amp;"!$E$1",1),INDIRECT(H$1&amp;"!$I$1",1)-1+'15MIN'!$A640-1,0),0)</f>
        <v>-1695.068115</v>
      </c>
      <c r="L640" s="20">
        <f ca="1">IF(INDIRECT(L$1&amp;"!$I$1",1)-1+'15MIN'!$A640&lt;=INDIRECT(L$1&amp;"!$I$2",1),OFFSET(INDIRECT(L$1&amp;"!$F$1",1),INDIRECT(L$1&amp;"!$I$1",1)-1+'15MIN'!$A640-1,0),0)</f>
        <v>0</v>
      </c>
      <c r="M640" s="20">
        <f ca="1">IF(INDIRECT(L$1&amp;"!$I$1",1)-1+'15MIN'!$A640&lt;=INDIRECT(L$1&amp;"!$I$2",1),-OFFSET(INDIRECT(L$1&amp;"!$D$1",1),INDIRECT(L$1&amp;"!$I$1",1)-1+'15MIN'!$A640-1,0),0)</f>
        <v>-101.938255</v>
      </c>
      <c r="N640" s="20">
        <f ca="1">IF(INDIRECT(L$1&amp;"!$I$1",1)-1+'15MIN'!$A640&lt;=INDIRECT(L$1&amp;"!$I$2",1),OFFSET(INDIRECT(L$1&amp;"!$G$1",1),INDIRECT(L$1&amp;"!$I$1",1)-1+'15MIN'!$A640-1,0),0)</f>
        <v>1343.403198</v>
      </c>
      <c r="O640" s="21">
        <f ca="1">IF(INDIRECT(L$1&amp;"!$I$1",1)-1+'15MIN'!$A640&lt;=INDIRECT(L$1&amp;"!$I$2",1),-OFFSET(INDIRECT(L$1&amp;"!$E$1",1),INDIRECT(L$1&amp;"!$I$1",1)-1+'15MIN'!$A640-1,0),0)</f>
        <v>0</v>
      </c>
    </row>
    <row r="641" spans="1:15" x14ac:dyDescent="0.2">
      <c r="A641" s="1">
        <f t="shared" si="26"/>
        <v>637</v>
      </c>
      <c r="B641" s="1">
        <f t="shared" si="27"/>
        <v>7</v>
      </c>
      <c r="C641" s="19">
        <f t="shared" si="28"/>
        <v>0.625</v>
      </c>
      <c r="D641" s="20">
        <f ca="1">IF(INDIRECT($D$1&amp;"!$I$1",1)-1+'15MIN'!$A641&lt;=INDIRECT($D$1&amp;"!$I$2",1),OFFSET(INDIRECT($D$1&amp;"!$F$1",1),INDIRECT($D$1&amp;"!$I$1",1)-1+'15MIN'!$A641-1,0),0)</f>
        <v>5653.9829</v>
      </c>
      <c r="E641" s="20">
        <f ca="1">IF(CUEL!$I$1-1+'15MIN'!$A641&lt;=CUEL!$I$2,-OFFSET(CUEL!$D$1,CUEL!$I$1-1+'15MIN'!$A641-1,0),0)</f>
        <v>0</v>
      </c>
      <c r="F641" s="20">
        <f ca="1">IF(INDIRECT($D$1&amp;"!$I$1",1)-1+'15MIN'!$A641&lt;=INDIRECT($D$1&amp;"!$I$2",1),OFFSET(INDIRECT($D$1&amp;"!$G$1",1),INDIRECT($D$1&amp;"!$I$1",1)-1+'15MIN'!$A641-1,0),0)</f>
        <v>0</v>
      </c>
      <c r="G641" s="21">
        <f ca="1">IF(INDIRECT($D$1&amp;"!$I$1",1)-1+'15MIN'!$A641&lt;=INDIRECT($D$1&amp;"!$I$2",1),-OFFSET(INDIRECT($D$1&amp;"!$E$1",1),INDIRECT($D$1&amp;"!$I$1",1)-1+'15MIN'!$A641-1,0),0)</f>
        <v>-269.69799799999998</v>
      </c>
      <c r="H641" s="20">
        <f ca="1">IF(INDIRECT(H$1&amp;"!$I$1",1)-1+'15MIN'!$A641&lt;=INDIRECT(H$1&amp;"!$I$2",1),OFFSET(INDIRECT(H$1&amp;"!$F$1",1),INDIRECT(H$1&amp;"!$I$1",1)-1+'15MIN'!$A641-1,0),0)</f>
        <v>11331.678</v>
      </c>
      <c r="I641" s="20">
        <f ca="1">IF(INDIRECT(H$1&amp;"!$I$1",1)-1+'15MIN'!$A641&lt;=INDIRECT(H$1&amp;"!$I$2",1),-OFFSET(INDIRECT(H$1&amp;"!$D$1",1),INDIRECT(H$1&amp;"!$I$1",1)-1+'15MIN'!$A641-1,0),0)</f>
        <v>0</v>
      </c>
      <c r="J641" s="20">
        <f ca="1">IF(INDIRECT(H$1&amp;"!$I$1",1)-1+'15MIN'!$A641&lt;=INDIRECT(H$1&amp;"!$I$2",1),OFFSET(INDIRECT(H$1&amp;"!$G$1",1),INDIRECT(H$1&amp;"!$I$1",1)-1+'15MIN'!$A641-1,0),0)</f>
        <v>0</v>
      </c>
      <c r="K641" s="21">
        <f ca="1">IF(INDIRECT(H$1&amp;"!$I$1",1)-1+'15MIN'!$A641&lt;=INDIRECT(H$1&amp;"!$I$2",1),-OFFSET(INDIRECT(H$1&amp;"!$E$1",1),INDIRECT(H$1&amp;"!$I$1",1)-1+'15MIN'!$A641-1,0),0)</f>
        <v>-1644.106812</v>
      </c>
      <c r="L641" s="20">
        <f ca="1">IF(INDIRECT(L$1&amp;"!$I$1",1)-1+'15MIN'!$A641&lt;=INDIRECT(L$1&amp;"!$I$2",1),OFFSET(INDIRECT(L$1&amp;"!$F$1",1),INDIRECT(L$1&amp;"!$I$1",1)-1+'15MIN'!$A641-1,0),0)</f>
        <v>0</v>
      </c>
      <c r="M641" s="20">
        <f ca="1">IF(INDIRECT(L$1&amp;"!$I$1",1)-1+'15MIN'!$A641&lt;=INDIRECT(L$1&amp;"!$I$2",1),-OFFSET(INDIRECT(L$1&amp;"!$D$1",1),INDIRECT(L$1&amp;"!$I$1",1)-1+'15MIN'!$A641-1,0),0)</f>
        <v>-102.96953600000001</v>
      </c>
      <c r="N641" s="20">
        <f ca="1">IF(INDIRECT(L$1&amp;"!$I$1",1)-1+'15MIN'!$A641&lt;=INDIRECT(L$1&amp;"!$I$2",1),OFFSET(INDIRECT(L$1&amp;"!$G$1",1),INDIRECT(L$1&amp;"!$I$1",1)-1+'15MIN'!$A641-1,0),0)</f>
        <v>1339.209351</v>
      </c>
      <c r="O641" s="21">
        <f ca="1">IF(INDIRECT(L$1&amp;"!$I$1",1)-1+'15MIN'!$A641&lt;=INDIRECT(L$1&amp;"!$I$2",1),-OFFSET(INDIRECT(L$1&amp;"!$E$1",1),INDIRECT(L$1&amp;"!$I$1",1)-1+'15MIN'!$A641-1,0),0)</f>
        <v>0</v>
      </c>
    </row>
    <row r="642" spans="1:15" x14ac:dyDescent="0.2">
      <c r="A642" s="1">
        <f t="shared" si="26"/>
        <v>638</v>
      </c>
      <c r="B642" s="1">
        <f t="shared" si="27"/>
        <v>7</v>
      </c>
      <c r="C642" s="19">
        <f t="shared" si="28"/>
        <v>0.63541666666666696</v>
      </c>
      <c r="D642" s="20">
        <f ca="1">IF(INDIRECT($D$1&amp;"!$I$1",1)-1+'15MIN'!$A642&lt;=INDIRECT($D$1&amp;"!$I$2",1),OFFSET(INDIRECT($D$1&amp;"!$F$1",1),INDIRECT($D$1&amp;"!$I$1",1)-1+'15MIN'!$A642-1,0),0)</f>
        <v>6209.2271000000001</v>
      </c>
      <c r="E642" s="20">
        <f ca="1">IF(CUEL!$I$1-1+'15MIN'!$A642&lt;=CUEL!$I$2,-OFFSET(CUEL!$D$1,CUEL!$I$1-1+'15MIN'!$A642-1,0),0)</f>
        <v>0</v>
      </c>
      <c r="F642" s="20">
        <f ca="1">IF(INDIRECT($D$1&amp;"!$I$1",1)-1+'15MIN'!$A642&lt;=INDIRECT($D$1&amp;"!$I$2",1),OFFSET(INDIRECT($D$1&amp;"!$G$1",1),INDIRECT($D$1&amp;"!$I$1",1)-1+'15MIN'!$A642-1,0),0)</f>
        <v>0</v>
      </c>
      <c r="G642" s="21">
        <f ca="1">IF(INDIRECT($D$1&amp;"!$I$1",1)-1+'15MIN'!$A642&lt;=INDIRECT($D$1&amp;"!$I$2",1),-OFFSET(INDIRECT($D$1&amp;"!$E$1",1),INDIRECT($D$1&amp;"!$I$1",1)-1+'15MIN'!$A642-1,0),0)</f>
        <v>-385.40655500000003</v>
      </c>
      <c r="H642" s="20">
        <f ca="1">IF(INDIRECT(H$1&amp;"!$I$1",1)-1+'15MIN'!$A642&lt;=INDIRECT(H$1&amp;"!$I$2",1),OFFSET(INDIRECT(H$1&amp;"!$F$1",1),INDIRECT(H$1&amp;"!$I$1",1)-1+'15MIN'!$A642-1,0),0)</f>
        <v>11333.35</v>
      </c>
      <c r="I642" s="20">
        <f ca="1">IF(INDIRECT(H$1&amp;"!$I$1",1)-1+'15MIN'!$A642&lt;=INDIRECT(H$1&amp;"!$I$2",1),-OFFSET(INDIRECT(H$1&amp;"!$D$1",1),INDIRECT(H$1&amp;"!$I$1",1)-1+'15MIN'!$A642-1,0),0)</f>
        <v>0</v>
      </c>
      <c r="J642" s="20">
        <f ca="1">IF(INDIRECT(H$1&amp;"!$I$1",1)-1+'15MIN'!$A642&lt;=INDIRECT(H$1&amp;"!$I$2",1),OFFSET(INDIRECT(H$1&amp;"!$G$1",1),INDIRECT(H$1&amp;"!$I$1",1)-1+'15MIN'!$A642-1,0),0)</f>
        <v>0</v>
      </c>
      <c r="K642" s="21">
        <f ca="1">IF(INDIRECT(H$1&amp;"!$I$1",1)-1+'15MIN'!$A642&lt;=INDIRECT(H$1&amp;"!$I$2",1),-OFFSET(INDIRECT(H$1&amp;"!$E$1",1),INDIRECT(H$1&amp;"!$I$1",1)-1+'15MIN'!$A642-1,0),0)</f>
        <v>-1640.849365</v>
      </c>
      <c r="L642" s="20">
        <f ca="1">IF(INDIRECT(L$1&amp;"!$I$1",1)-1+'15MIN'!$A642&lt;=INDIRECT(L$1&amp;"!$I$2",1),OFFSET(INDIRECT(L$1&amp;"!$F$1",1),INDIRECT(L$1&amp;"!$I$1",1)-1+'15MIN'!$A642-1,0),0)</f>
        <v>0</v>
      </c>
      <c r="M642" s="20">
        <f ca="1">IF(INDIRECT(L$1&amp;"!$I$1",1)-1+'15MIN'!$A642&lt;=INDIRECT(L$1&amp;"!$I$2",1),-OFFSET(INDIRECT(L$1&amp;"!$D$1",1),INDIRECT(L$1&amp;"!$I$1",1)-1+'15MIN'!$A642-1,0),0)</f>
        <v>-106.130653</v>
      </c>
      <c r="N642" s="20">
        <f ca="1">IF(INDIRECT(L$1&amp;"!$I$1",1)-1+'15MIN'!$A642&lt;=INDIRECT(L$1&amp;"!$I$2",1),OFFSET(INDIRECT(L$1&amp;"!$G$1",1),INDIRECT(L$1&amp;"!$I$1",1)-1+'15MIN'!$A642-1,0),0)</f>
        <v>1336.3480219999999</v>
      </c>
      <c r="O642" s="21">
        <f ca="1">IF(INDIRECT(L$1&amp;"!$I$1",1)-1+'15MIN'!$A642&lt;=INDIRECT(L$1&amp;"!$I$2",1),-OFFSET(INDIRECT(L$1&amp;"!$E$1",1),INDIRECT(L$1&amp;"!$I$1",1)-1+'15MIN'!$A642-1,0),0)</f>
        <v>0</v>
      </c>
    </row>
    <row r="643" spans="1:15" x14ac:dyDescent="0.2">
      <c r="A643" s="1">
        <f t="shared" si="26"/>
        <v>639</v>
      </c>
      <c r="B643" s="1">
        <f t="shared" si="27"/>
        <v>7</v>
      </c>
      <c r="C643" s="19">
        <f t="shared" si="28"/>
        <v>0.64583333333333304</v>
      </c>
      <c r="D643" s="20">
        <f ca="1">IF(INDIRECT($D$1&amp;"!$I$1",1)-1+'15MIN'!$A643&lt;=INDIRECT($D$1&amp;"!$I$2",1),OFFSET(INDIRECT($D$1&amp;"!$F$1",1),INDIRECT($D$1&amp;"!$I$1",1)-1+'15MIN'!$A643-1,0),0)</f>
        <v>6662.1396000000004</v>
      </c>
      <c r="E643" s="20">
        <f ca="1">IF(CUEL!$I$1-1+'15MIN'!$A643&lt;=CUEL!$I$2,-OFFSET(CUEL!$D$1,CUEL!$I$1-1+'15MIN'!$A643-1,0),0)</f>
        <v>0</v>
      </c>
      <c r="F643" s="20">
        <f ca="1">IF(INDIRECT($D$1&amp;"!$I$1",1)-1+'15MIN'!$A643&lt;=INDIRECT($D$1&amp;"!$I$2",1),OFFSET(INDIRECT($D$1&amp;"!$G$1",1),INDIRECT($D$1&amp;"!$I$1",1)-1+'15MIN'!$A643-1,0),0)</f>
        <v>0</v>
      </c>
      <c r="G643" s="21">
        <f ca="1">IF(INDIRECT($D$1&amp;"!$I$1",1)-1+'15MIN'!$A643&lt;=INDIRECT($D$1&amp;"!$I$2",1),-OFFSET(INDIRECT($D$1&amp;"!$E$1",1),INDIRECT($D$1&amp;"!$I$1",1)-1+'15MIN'!$A643-1,0),0)</f>
        <v>-479.61843900000002</v>
      </c>
      <c r="H643" s="20">
        <f ca="1">IF(INDIRECT(H$1&amp;"!$I$1",1)-1+'15MIN'!$A643&lt;=INDIRECT(H$1&amp;"!$I$2",1),OFFSET(INDIRECT(H$1&amp;"!$F$1",1),INDIRECT(H$1&amp;"!$I$1",1)-1+'15MIN'!$A643-1,0),0)</f>
        <v>11333.075000000001</v>
      </c>
      <c r="I643" s="20">
        <f ca="1">IF(INDIRECT(H$1&amp;"!$I$1",1)-1+'15MIN'!$A643&lt;=INDIRECT(H$1&amp;"!$I$2",1),-OFFSET(INDIRECT(H$1&amp;"!$D$1",1),INDIRECT(H$1&amp;"!$I$1",1)-1+'15MIN'!$A643-1,0),0)</f>
        <v>0</v>
      </c>
      <c r="J643" s="20">
        <f ca="1">IF(INDIRECT(H$1&amp;"!$I$1",1)-1+'15MIN'!$A643&lt;=INDIRECT(H$1&amp;"!$I$2",1),OFFSET(INDIRECT(H$1&amp;"!$G$1",1),INDIRECT(H$1&amp;"!$I$1",1)-1+'15MIN'!$A643-1,0),0)</f>
        <v>0</v>
      </c>
      <c r="K643" s="21">
        <f ca="1">IF(INDIRECT(H$1&amp;"!$I$1",1)-1+'15MIN'!$A643&lt;=INDIRECT(H$1&amp;"!$I$2",1),-OFFSET(INDIRECT(H$1&amp;"!$E$1",1),INDIRECT(H$1&amp;"!$I$1",1)-1+'15MIN'!$A643-1,0),0)</f>
        <v>-1640.277832</v>
      </c>
      <c r="L643" s="20">
        <f ca="1">IF(INDIRECT(L$1&amp;"!$I$1",1)-1+'15MIN'!$A643&lt;=INDIRECT(L$1&amp;"!$I$2",1),OFFSET(INDIRECT(L$1&amp;"!$F$1",1),INDIRECT(L$1&amp;"!$I$1",1)-1+'15MIN'!$A643-1,0),0)</f>
        <v>0</v>
      </c>
      <c r="M643" s="20">
        <f ca="1">IF(INDIRECT(L$1&amp;"!$I$1",1)-1+'15MIN'!$A643&lt;=INDIRECT(L$1&amp;"!$I$2",1),-OFFSET(INDIRECT(L$1&amp;"!$D$1",1),INDIRECT(L$1&amp;"!$I$1",1)-1+'15MIN'!$A643-1,0),0)</f>
        <v>-103.96056400000001</v>
      </c>
      <c r="N643" s="20">
        <f ca="1">IF(INDIRECT(L$1&amp;"!$I$1",1)-1+'15MIN'!$A643&lt;=INDIRECT(L$1&amp;"!$I$2",1),OFFSET(INDIRECT(L$1&amp;"!$G$1",1),INDIRECT(L$1&amp;"!$I$1",1)-1+'15MIN'!$A643-1,0),0)</f>
        <v>1339.474487</v>
      </c>
      <c r="O643" s="21">
        <f ca="1">IF(INDIRECT(L$1&amp;"!$I$1",1)-1+'15MIN'!$A643&lt;=INDIRECT(L$1&amp;"!$I$2",1),-OFFSET(INDIRECT(L$1&amp;"!$E$1",1),INDIRECT(L$1&amp;"!$I$1",1)-1+'15MIN'!$A643-1,0),0)</f>
        <v>0</v>
      </c>
    </row>
    <row r="644" spans="1:15" x14ac:dyDescent="0.2">
      <c r="A644" s="1">
        <f t="shared" si="26"/>
        <v>640</v>
      </c>
      <c r="B644" s="1">
        <f t="shared" si="27"/>
        <v>7</v>
      </c>
      <c r="C644" s="19">
        <f t="shared" si="28"/>
        <v>0.65625</v>
      </c>
      <c r="D644" s="20">
        <f ca="1">IF(INDIRECT($D$1&amp;"!$I$1",1)-1+'15MIN'!$A644&lt;=INDIRECT($D$1&amp;"!$I$2",1),OFFSET(INDIRECT($D$1&amp;"!$F$1",1),INDIRECT($D$1&amp;"!$I$1",1)-1+'15MIN'!$A644-1,0),0)</f>
        <v>6006.0956999999999</v>
      </c>
      <c r="E644" s="20">
        <f ca="1">IF(CUEL!$I$1-1+'15MIN'!$A644&lt;=CUEL!$I$2,-OFFSET(CUEL!$D$1,CUEL!$I$1-1+'15MIN'!$A644-1,0),0)</f>
        <v>0</v>
      </c>
      <c r="F644" s="20">
        <f ca="1">IF(INDIRECT($D$1&amp;"!$I$1",1)-1+'15MIN'!$A644&lt;=INDIRECT($D$1&amp;"!$I$2",1),OFFSET(INDIRECT($D$1&amp;"!$G$1",1),INDIRECT($D$1&amp;"!$I$1",1)-1+'15MIN'!$A644-1,0),0)</f>
        <v>0</v>
      </c>
      <c r="G644" s="21">
        <f ca="1">IF(INDIRECT($D$1&amp;"!$I$1",1)-1+'15MIN'!$A644&lt;=INDIRECT($D$1&amp;"!$I$2",1),-OFFSET(INDIRECT($D$1&amp;"!$E$1",1),INDIRECT($D$1&amp;"!$I$1",1)-1+'15MIN'!$A644-1,0),0)</f>
        <v>-338.02972399999999</v>
      </c>
      <c r="H644" s="20">
        <f ca="1">IF(INDIRECT(H$1&amp;"!$I$1",1)-1+'15MIN'!$A644&lt;=INDIRECT(H$1&amp;"!$I$2",1),OFFSET(INDIRECT(H$1&amp;"!$F$1",1),INDIRECT(H$1&amp;"!$I$1",1)-1+'15MIN'!$A644-1,0),0)</f>
        <v>11333.1</v>
      </c>
      <c r="I644" s="20">
        <f ca="1">IF(INDIRECT(H$1&amp;"!$I$1",1)-1+'15MIN'!$A644&lt;=INDIRECT(H$1&amp;"!$I$2",1),-OFFSET(INDIRECT(H$1&amp;"!$D$1",1),INDIRECT(H$1&amp;"!$I$1",1)-1+'15MIN'!$A644-1,0),0)</f>
        <v>0</v>
      </c>
      <c r="J644" s="20">
        <f ca="1">IF(INDIRECT(H$1&amp;"!$I$1",1)-1+'15MIN'!$A644&lt;=INDIRECT(H$1&amp;"!$I$2",1),OFFSET(INDIRECT(H$1&amp;"!$G$1",1),INDIRECT(H$1&amp;"!$I$1",1)-1+'15MIN'!$A644-1,0),0)</f>
        <v>0</v>
      </c>
      <c r="K644" s="21">
        <f ca="1">IF(INDIRECT(H$1&amp;"!$I$1",1)-1+'15MIN'!$A644&lt;=INDIRECT(H$1&amp;"!$I$2",1),-OFFSET(INDIRECT(H$1&amp;"!$E$1",1),INDIRECT(H$1&amp;"!$I$1",1)-1+'15MIN'!$A644-1,0),0)</f>
        <v>-1639.6864009999999</v>
      </c>
      <c r="L644" s="20">
        <f ca="1">IF(INDIRECT(L$1&amp;"!$I$1",1)-1+'15MIN'!$A644&lt;=INDIRECT(L$1&amp;"!$I$2",1),OFFSET(INDIRECT(L$1&amp;"!$F$1",1),INDIRECT(L$1&amp;"!$I$1",1)-1+'15MIN'!$A644-1,0),0)</f>
        <v>0</v>
      </c>
      <c r="M644" s="20">
        <f ca="1">IF(INDIRECT(L$1&amp;"!$I$1",1)-1+'15MIN'!$A644&lt;=INDIRECT(L$1&amp;"!$I$2",1),-OFFSET(INDIRECT(L$1&amp;"!$D$1",1),INDIRECT(L$1&amp;"!$I$1",1)-1+'15MIN'!$A644-1,0),0)</f>
        <v>-100.114304</v>
      </c>
      <c r="N644" s="20">
        <f ca="1">IF(INDIRECT(L$1&amp;"!$I$1",1)-1+'15MIN'!$A644&lt;=INDIRECT(L$1&amp;"!$I$2",1),OFFSET(INDIRECT(L$1&amp;"!$G$1",1),INDIRECT(L$1&amp;"!$I$1",1)-1+'15MIN'!$A644-1,0),0)</f>
        <v>1343.2460940000001</v>
      </c>
      <c r="O644" s="21">
        <f ca="1">IF(INDIRECT(L$1&amp;"!$I$1",1)-1+'15MIN'!$A644&lt;=INDIRECT(L$1&amp;"!$I$2",1),-OFFSET(INDIRECT(L$1&amp;"!$E$1",1),INDIRECT(L$1&amp;"!$I$1",1)-1+'15MIN'!$A644-1,0),0)</f>
        <v>0</v>
      </c>
    </row>
    <row r="645" spans="1:15" x14ac:dyDescent="0.2">
      <c r="A645" s="1">
        <f t="shared" si="26"/>
        <v>641</v>
      </c>
      <c r="B645" s="1">
        <f t="shared" si="27"/>
        <v>7</v>
      </c>
      <c r="C645" s="19">
        <f t="shared" si="28"/>
        <v>0.66666666666666696</v>
      </c>
      <c r="D645" s="20">
        <f ca="1">IF(INDIRECT($D$1&amp;"!$I$1",1)-1+'15MIN'!$A645&lt;=INDIRECT($D$1&amp;"!$I$2",1),OFFSET(INDIRECT($D$1&amp;"!$F$1",1),INDIRECT($D$1&amp;"!$I$1",1)-1+'15MIN'!$A645-1,0),0)</f>
        <v>5827.8158999999996</v>
      </c>
      <c r="E645" s="20">
        <f ca="1">IF(CUEL!$I$1-1+'15MIN'!$A645&lt;=CUEL!$I$2,-OFFSET(CUEL!$D$1,CUEL!$I$1-1+'15MIN'!$A645-1,0),0)</f>
        <v>0</v>
      </c>
      <c r="F645" s="20">
        <f ca="1">IF(INDIRECT($D$1&amp;"!$I$1",1)-1+'15MIN'!$A645&lt;=INDIRECT($D$1&amp;"!$I$2",1),OFFSET(INDIRECT($D$1&amp;"!$G$1",1),INDIRECT($D$1&amp;"!$I$1",1)-1+'15MIN'!$A645-1,0),0)</f>
        <v>0</v>
      </c>
      <c r="G645" s="21">
        <f ca="1">IF(INDIRECT($D$1&amp;"!$I$1",1)-1+'15MIN'!$A645&lt;=INDIRECT($D$1&amp;"!$I$2",1),-OFFSET(INDIRECT($D$1&amp;"!$E$1",1),INDIRECT($D$1&amp;"!$I$1",1)-1+'15MIN'!$A645-1,0),0)</f>
        <v>-302.644409</v>
      </c>
      <c r="H645" s="20">
        <f ca="1">IF(INDIRECT(H$1&amp;"!$I$1",1)-1+'15MIN'!$A645&lt;=INDIRECT(H$1&amp;"!$I$2",1),OFFSET(INDIRECT(H$1&amp;"!$F$1",1),INDIRECT(H$1&amp;"!$I$1",1)-1+'15MIN'!$A645-1,0),0)</f>
        <v>11334.965</v>
      </c>
      <c r="I645" s="20">
        <f ca="1">IF(INDIRECT(H$1&amp;"!$I$1",1)-1+'15MIN'!$A645&lt;=INDIRECT(H$1&amp;"!$I$2",1),-OFFSET(INDIRECT(H$1&amp;"!$D$1",1),INDIRECT(H$1&amp;"!$I$1",1)-1+'15MIN'!$A645-1,0),0)</f>
        <v>0</v>
      </c>
      <c r="J645" s="20">
        <f ca="1">IF(INDIRECT(H$1&amp;"!$I$1",1)-1+'15MIN'!$A645&lt;=INDIRECT(H$1&amp;"!$I$2",1),OFFSET(INDIRECT(H$1&amp;"!$G$1",1),INDIRECT(H$1&amp;"!$I$1",1)-1+'15MIN'!$A645-1,0),0)</f>
        <v>0</v>
      </c>
      <c r="K645" s="21">
        <f ca="1">IF(INDIRECT(H$1&amp;"!$I$1",1)-1+'15MIN'!$A645&lt;=INDIRECT(H$1&amp;"!$I$2",1),-OFFSET(INDIRECT(H$1&amp;"!$E$1",1),INDIRECT(H$1&amp;"!$I$1",1)-1+'15MIN'!$A645-1,0),0)</f>
        <v>-1639.7109379999999</v>
      </c>
      <c r="L645" s="20">
        <f ca="1">IF(INDIRECT(L$1&amp;"!$I$1",1)-1+'15MIN'!$A645&lt;=INDIRECT(L$1&amp;"!$I$2",1),OFFSET(INDIRECT(L$1&amp;"!$F$1",1),INDIRECT(L$1&amp;"!$I$1",1)-1+'15MIN'!$A645-1,0),0)</f>
        <v>0</v>
      </c>
      <c r="M645" s="20">
        <f ca="1">IF(INDIRECT(L$1&amp;"!$I$1",1)-1+'15MIN'!$A645&lt;=INDIRECT(L$1&amp;"!$I$2",1),-OFFSET(INDIRECT(L$1&amp;"!$D$1",1),INDIRECT(L$1&amp;"!$I$1",1)-1+'15MIN'!$A645-1,0),0)</f>
        <v>-100.123108</v>
      </c>
      <c r="N645" s="20">
        <f ca="1">IF(INDIRECT(L$1&amp;"!$I$1",1)-1+'15MIN'!$A645&lt;=INDIRECT(L$1&amp;"!$I$2",1),OFFSET(INDIRECT(L$1&amp;"!$G$1",1),INDIRECT(L$1&amp;"!$I$1",1)-1+'15MIN'!$A645-1,0),0)</f>
        <v>1343.2764890000001</v>
      </c>
      <c r="O645" s="21">
        <f ca="1">IF(INDIRECT(L$1&amp;"!$I$1",1)-1+'15MIN'!$A645&lt;=INDIRECT(L$1&amp;"!$I$2",1),-OFFSET(INDIRECT(L$1&amp;"!$E$1",1),INDIRECT(L$1&amp;"!$I$1",1)-1+'15MIN'!$A645-1,0),0)</f>
        <v>0</v>
      </c>
    </row>
    <row r="646" spans="1:15" x14ac:dyDescent="0.2">
      <c r="A646" s="1">
        <f t="shared" ref="A646:A709" si="29">A645+1</f>
        <v>642</v>
      </c>
      <c r="B646" s="1">
        <f t="shared" si="27"/>
        <v>7</v>
      </c>
      <c r="C646" s="19">
        <f t="shared" si="28"/>
        <v>0.67708333333333304</v>
      </c>
      <c r="D646" s="20">
        <f ca="1">IF(INDIRECT($D$1&amp;"!$I$1",1)-1+'15MIN'!$A646&lt;=INDIRECT($D$1&amp;"!$I$2",1),OFFSET(INDIRECT($D$1&amp;"!$F$1",1),INDIRECT($D$1&amp;"!$I$1",1)-1+'15MIN'!$A646-1,0),0)</f>
        <v>5901.1265000000003</v>
      </c>
      <c r="E646" s="20">
        <f ca="1">IF(CUEL!$I$1-1+'15MIN'!$A646&lt;=CUEL!$I$2,-OFFSET(CUEL!$D$1,CUEL!$I$1-1+'15MIN'!$A646-1,0),0)</f>
        <v>0</v>
      </c>
      <c r="F646" s="20">
        <f ca="1">IF(INDIRECT($D$1&amp;"!$I$1",1)-1+'15MIN'!$A646&lt;=INDIRECT($D$1&amp;"!$I$2",1),OFFSET(INDIRECT($D$1&amp;"!$G$1",1),INDIRECT($D$1&amp;"!$I$1",1)-1+'15MIN'!$A646-1,0),0)</f>
        <v>0</v>
      </c>
      <c r="G646" s="21">
        <f ca="1">IF(INDIRECT($D$1&amp;"!$I$1",1)-1+'15MIN'!$A646&lt;=INDIRECT($D$1&amp;"!$I$2",1),-OFFSET(INDIRECT($D$1&amp;"!$E$1",1),INDIRECT($D$1&amp;"!$I$1",1)-1+'15MIN'!$A646-1,0),0)</f>
        <v>-306.19103999999999</v>
      </c>
      <c r="H646" s="20">
        <f ca="1">IF(INDIRECT(H$1&amp;"!$I$1",1)-1+'15MIN'!$A646&lt;=INDIRECT(H$1&amp;"!$I$2",1),OFFSET(INDIRECT(H$1&amp;"!$F$1",1),INDIRECT(H$1&amp;"!$I$1",1)-1+'15MIN'!$A646-1,0),0)</f>
        <v>11336.790999999999</v>
      </c>
      <c r="I646" s="20">
        <f ca="1">IF(INDIRECT(H$1&amp;"!$I$1",1)-1+'15MIN'!$A646&lt;=INDIRECT(H$1&amp;"!$I$2",1),-OFFSET(INDIRECT(H$1&amp;"!$D$1",1),INDIRECT(H$1&amp;"!$I$1",1)-1+'15MIN'!$A646-1,0),0)</f>
        <v>0</v>
      </c>
      <c r="J646" s="20">
        <f ca="1">IF(INDIRECT(H$1&amp;"!$I$1",1)-1+'15MIN'!$A646&lt;=INDIRECT(H$1&amp;"!$I$2",1),OFFSET(INDIRECT(H$1&amp;"!$G$1",1),INDIRECT(H$1&amp;"!$I$1",1)-1+'15MIN'!$A646-1,0),0)</f>
        <v>0</v>
      </c>
      <c r="K646" s="21">
        <f ca="1">IF(INDIRECT(H$1&amp;"!$I$1",1)-1+'15MIN'!$A646&lt;=INDIRECT(H$1&amp;"!$I$2",1),-OFFSET(INDIRECT(H$1&amp;"!$E$1",1),INDIRECT(H$1&amp;"!$I$1",1)-1+'15MIN'!$A646-1,0),0)</f>
        <v>-1640.224121</v>
      </c>
      <c r="L646" s="20">
        <f ca="1">IF(INDIRECT(L$1&amp;"!$I$1",1)-1+'15MIN'!$A646&lt;=INDIRECT(L$1&amp;"!$I$2",1),OFFSET(INDIRECT(L$1&amp;"!$F$1",1),INDIRECT(L$1&amp;"!$I$1",1)-1+'15MIN'!$A646-1,0),0)</f>
        <v>0</v>
      </c>
      <c r="M646" s="20">
        <f ca="1">IF(INDIRECT(L$1&amp;"!$I$1",1)-1+'15MIN'!$A646&lt;=INDIRECT(L$1&amp;"!$I$2",1),-OFFSET(INDIRECT(L$1&amp;"!$D$1",1),INDIRECT(L$1&amp;"!$I$1",1)-1+'15MIN'!$A646-1,0),0)</f>
        <v>-100.429321</v>
      </c>
      <c r="N646" s="20">
        <f ca="1">IF(INDIRECT(L$1&amp;"!$I$1",1)-1+'15MIN'!$A646&lt;=INDIRECT(L$1&amp;"!$I$2",1),OFFSET(INDIRECT(L$1&amp;"!$G$1",1),INDIRECT(L$1&amp;"!$I$1",1)-1+'15MIN'!$A646-1,0),0)</f>
        <v>1344.3785399999999</v>
      </c>
      <c r="O646" s="21">
        <f ca="1">IF(INDIRECT(L$1&amp;"!$I$1",1)-1+'15MIN'!$A646&lt;=INDIRECT(L$1&amp;"!$I$2",1),-OFFSET(INDIRECT(L$1&amp;"!$E$1",1),INDIRECT(L$1&amp;"!$I$1",1)-1+'15MIN'!$A646-1,0),0)</f>
        <v>0</v>
      </c>
    </row>
    <row r="647" spans="1:15" x14ac:dyDescent="0.2">
      <c r="A647" s="1">
        <f t="shared" si="29"/>
        <v>643</v>
      </c>
      <c r="B647" s="1">
        <f t="shared" si="27"/>
        <v>7</v>
      </c>
      <c r="C647" s="19">
        <f t="shared" si="28"/>
        <v>0.6875</v>
      </c>
      <c r="D647" s="20">
        <f ca="1">IF(INDIRECT($D$1&amp;"!$I$1",1)-1+'15MIN'!$A647&lt;=INDIRECT($D$1&amp;"!$I$2",1),OFFSET(INDIRECT($D$1&amp;"!$F$1",1),INDIRECT($D$1&amp;"!$I$1",1)-1+'15MIN'!$A647-1,0),0)</f>
        <v>5566.6293999999998</v>
      </c>
      <c r="E647" s="20">
        <f ca="1">IF(CUEL!$I$1-1+'15MIN'!$A647&lt;=CUEL!$I$2,-OFFSET(CUEL!$D$1,CUEL!$I$1-1+'15MIN'!$A647-1,0),0)</f>
        <v>0</v>
      </c>
      <c r="F647" s="20">
        <f ca="1">IF(INDIRECT($D$1&amp;"!$I$1",1)-1+'15MIN'!$A647&lt;=INDIRECT($D$1&amp;"!$I$2",1),OFFSET(INDIRECT($D$1&amp;"!$G$1",1),INDIRECT($D$1&amp;"!$I$1",1)-1+'15MIN'!$A647-1,0),0)</f>
        <v>0</v>
      </c>
      <c r="G647" s="21">
        <f ca="1">IF(INDIRECT($D$1&amp;"!$I$1",1)-1+'15MIN'!$A647&lt;=INDIRECT($D$1&amp;"!$I$2",1),-OFFSET(INDIRECT($D$1&amp;"!$E$1",1),INDIRECT($D$1&amp;"!$I$1",1)-1+'15MIN'!$A647-1,0),0)</f>
        <v>-244.92134100000001</v>
      </c>
      <c r="H647" s="20">
        <f ca="1">IF(INDIRECT(H$1&amp;"!$I$1",1)-1+'15MIN'!$A647&lt;=INDIRECT(H$1&amp;"!$I$2",1),OFFSET(INDIRECT(H$1&amp;"!$F$1",1),INDIRECT(H$1&amp;"!$I$1",1)-1+'15MIN'!$A647-1,0),0)</f>
        <v>11337.805</v>
      </c>
      <c r="I647" s="20">
        <f ca="1">IF(INDIRECT(H$1&amp;"!$I$1",1)-1+'15MIN'!$A647&lt;=INDIRECT(H$1&amp;"!$I$2",1),-OFFSET(INDIRECT(H$1&amp;"!$D$1",1),INDIRECT(H$1&amp;"!$I$1",1)-1+'15MIN'!$A647-1,0),0)</f>
        <v>0</v>
      </c>
      <c r="J647" s="20">
        <f ca="1">IF(INDIRECT(H$1&amp;"!$I$1",1)-1+'15MIN'!$A647&lt;=INDIRECT(H$1&amp;"!$I$2",1),OFFSET(INDIRECT(H$1&amp;"!$G$1",1),INDIRECT(H$1&amp;"!$I$1",1)-1+'15MIN'!$A647-1,0),0)</f>
        <v>0</v>
      </c>
      <c r="K647" s="21">
        <f ca="1">IF(INDIRECT(H$1&amp;"!$I$1",1)-1+'15MIN'!$A647&lt;=INDIRECT(H$1&amp;"!$I$2",1),-OFFSET(INDIRECT(H$1&amp;"!$E$1",1),INDIRECT(H$1&amp;"!$I$1",1)-1+'15MIN'!$A647-1,0),0)</f>
        <v>-1637.2788089999999</v>
      </c>
      <c r="L647" s="20">
        <f ca="1">IF(INDIRECT(L$1&amp;"!$I$1",1)-1+'15MIN'!$A647&lt;=INDIRECT(L$1&amp;"!$I$2",1),OFFSET(INDIRECT(L$1&amp;"!$F$1",1),INDIRECT(L$1&amp;"!$I$1",1)-1+'15MIN'!$A647-1,0),0)</f>
        <v>0</v>
      </c>
      <c r="M647" s="20">
        <f ca="1">IF(INDIRECT(L$1&amp;"!$I$1",1)-1+'15MIN'!$A647&lt;=INDIRECT(L$1&amp;"!$I$2",1),-OFFSET(INDIRECT(L$1&amp;"!$D$1",1),INDIRECT(L$1&amp;"!$I$1",1)-1+'15MIN'!$A647-1,0),0)</f>
        <v>-100.114243</v>
      </c>
      <c r="N647" s="20">
        <f ca="1">IF(INDIRECT(L$1&amp;"!$I$1",1)-1+'15MIN'!$A647&lt;=INDIRECT(L$1&amp;"!$I$2",1),OFFSET(INDIRECT(L$1&amp;"!$G$1",1),INDIRECT(L$1&amp;"!$I$1",1)-1+'15MIN'!$A647-1,0),0)</f>
        <v>1344.4685059999999</v>
      </c>
      <c r="O647" s="21">
        <f ca="1">IF(INDIRECT(L$1&amp;"!$I$1",1)-1+'15MIN'!$A647&lt;=INDIRECT(L$1&amp;"!$I$2",1),-OFFSET(INDIRECT(L$1&amp;"!$E$1",1),INDIRECT(L$1&amp;"!$I$1",1)-1+'15MIN'!$A647-1,0),0)</f>
        <v>0</v>
      </c>
    </row>
    <row r="648" spans="1:15" x14ac:dyDescent="0.2">
      <c r="A648" s="1">
        <f t="shared" si="29"/>
        <v>644</v>
      </c>
      <c r="B648" s="1">
        <f t="shared" si="27"/>
        <v>7</v>
      </c>
      <c r="C648" s="19">
        <f t="shared" si="28"/>
        <v>0.69791666666666696</v>
      </c>
      <c r="D648" s="20">
        <f ca="1">IF(INDIRECT($D$1&amp;"!$I$1",1)-1+'15MIN'!$A648&lt;=INDIRECT($D$1&amp;"!$I$2",1),OFFSET(INDIRECT($D$1&amp;"!$F$1",1),INDIRECT($D$1&amp;"!$I$1",1)-1+'15MIN'!$A648-1,0),0)</f>
        <v>5181.5967000000001</v>
      </c>
      <c r="E648" s="20">
        <f ca="1">IF(CUEL!$I$1-1+'15MIN'!$A648&lt;=CUEL!$I$2,-OFFSET(CUEL!$D$1,CUEL!$I$1-1+'15MIN'!$A648-1,0),0)</f>
        <v>0</v>
      </c>
      <c r="F648" s="20">
        <f ca="1">IF(INDIRECT($D$1&amp;"!$I$1",1)-1+'15MIN'!$A648&lt;=INDIRECT($D$1&amp;"!$I$2",1),OFFSET(INDIRECT($D$1&amp;"!$G$1",1),INDIRECT($D$1&amp;"!$I$1",1)-1+'15MIN'!$A648-1,0),0)</f>
        <v>0</v>
      </c>
      <c r="G648" s="21">
        <f ca="1">IF(INDIRECT($D$1&amp;"!$I$1",1)-1+'15MIN'!$A648&lt;=INDIRECT($D$1&amp;"!$I$2",1),-OFFSET(INDIRECT($D$1&amp;"!$E$1",1),INDIRECT($D$1&amp;"!$I$1",1)-1+'15MIN'!$A648-1,0),0)</f>
        <v>-189.23109400000001</v>
      </c>
      <c r="H648" s="20">
        <f ca="1">IF(INDIRECT(H$1&amp;"!$I$1",1)-1+'15MIN'!$A648&lt;=INDIRECT(H$1&amp;"!$I$2",1),OFFSET(INDIRECT(H$1&amp;"!$F$1",1),INDIRECT(H$1&amp;"!$I$1",1)-1+'15MIN'!$A648-1,0),0)</f>
        <v>11338.569</v>
      </c>
      <c r="I648" s="20">
        <f ca="1">IF(INDIRECT(H$1&amp;"!$I$1",1)-1+'15MIN'!$A648&lt;=INDIRECT(H$1&amp;"!$I$2",1),-OFFSET(INDIRECT(H$1&amp;"!$D$1",1),INDIRECT(H$1&amp;"!$I$1",1)-1+'15MIN'!$A648-1,0),0)</f>
        <v>0</v>
      </c>
      <c r="J648" s="20">
        <f ca="1">IF(INDIRECT(H$1&amp;"!$I$1",1)-1+'15MIN'!$A648&lt;=INDIRECT(H$1&amp;"!$I$2",1),OFFSET(INDIRECT(H$1&amp;"!$G$1",1),INDIRECT(H$1&amp;"!$I$1",1)-1+'15MIN'!$A648-1,0),0)</f>
        <v>0</v>
      </c>
      <c r="K648" s="21">
        <f ca="1">IF(INDIRECT(H$1&amp;"!$I$1",1)-1+'15MIN'!$A648&lt;=INDIRECT(H$1&amp;"!$I$2",1),-OFFSET(INDIRECT(H$1&amp;"!$E$1",1),INDIRECT(H$1&amp;"!$I$1",1)-1+'15MIN'!$A648-1,0),0)</f>
        <v>-1634.6992190000001</v>
      </c>
      <c r="L648" s="20">
        <f ca="1">IF(INDIRECT(L$1&amp;"!$I$1",1)-1+'15MIN'!$A648&lt;=INDIRECT(L$1&amp;"!$I$2",1),OFFSET(INDIRECT(L$1&amp;"!$F$1",1),INDIRECT(L$1&amp;"!$I$1",1)-1+'15MIN'!$A648-1,0),0)</f>
        <v>0</v>
      </c>
      <c r="M648" s="20">
        <f ca="1">IF(INDIRECT(L$1&amp;"!$I$1",1)-1+'15MIN'!$A648&lt;=INDIRECT(L$1&amp;"!$I$2",1),-OFFSET(INDIRECT(L$1&amp;"!$D$1",1),INDIRECT(L$1&amp;"!$I$1",1)-1+'15MIN'!$A648-1,0),0)</f>
        <v>-99.865050999999994</v>
      </c>
      <c r="N648" s="20">
        <f ca="1">IF(INDIRECT(L$1&amp;"!$I$1",1)-1+'15MIN'!$A648&lt;=INDIRECT(L$1&amp;"!$I$2",1),OFFSET(INDIRECT(L$1&amp;"!$G$1",1),INDIRECT(L$1&amp;"!$I$1",1)-1+'15MIN'!$A648-1,0),0)</f>
        <v>1344.4888920000001</v>
      </c>
      <c r="O648" s="21">
        <f ca="1">IF(INDIRECT(L$1&amp;"!$I$1",1)-1+'15MIN'!$A648&lt;=INDIRECT(L$1&amp;"!$I$2",1),-OFFSET(INDIRECT(L$1&amp;"!$E$1",1),INDIRECT(L$1&amp;"!$I$1",1)-1+'15MIN'!$A648-1,0),0)</f>
        <v>0</v>
      </c>
    </row>
    <row r="649" spans="1:15" x14ac:dyDescent="0.2">
      <c r="A649" s="1">
        <f t="shared" si="29"/>
        <v>645</v>
      </c>
      <c r="B649" s="1">
        <f t="shared" si="27"/>
        <v>7</v>
      </c>
      <c r="C649" s="19">
        <f t="shared" si="28"/>
        <v>0.70833333333333304</v>
      </c>
      <c r="D649" s="20">
        <f ca="1">IF(INDIRECT($D$1&amp;"!$I$1",1)-1+'15MIN'!$A649&lt;=INDIRECT($D$1&amp;"!$I$2",1),OFFSET(INDIRECT($D$1&amp;"!$F$1",1),INDIRECT($D$1&amp;"!$I$1",1)-1+'15MIN'!$A649-1,0),0)</f>
        <v>4459.9291999999996</v>
      </c>
      <c r="E649" s="20">
        <f ca="1">IF(CUEL!$I$1-1+'15MIN'!$A649&lt;=CUEL!$I$2,-OFFSET(CUEL!$D$1,CUEL!$I$1-1+'15MIN'!$A649-1,0),0)</f>
        <v>0</v>
      </c>
      <c r="F649" s="20">
        <f ca="1">IF(INDIRECT($D$1&amp;"!$I$1",1)-1+'15MIN'!$A649&lt;=INDIRECT($D$1&amp;"!$I$2",1),OFFSET(INDIRECT($D$1&amp;"!$G$1",1),INDIRECT($D$1&amp;"!$I$1",1)-1+'15MIN'!$A649-1,0),0)</f>
        <v>1.413932</v>
      </c>
      <c r="G649" s="21">
        <f ca="1">IF(INDIRECT($D$1&amp;"!$I$1",1)-1+'15MIN'!$A649&lt;=INDIRECT($D$1&amp;"!$I$2",1),-OFFSET(INDIRECT($D$1&amp;"!$E$1",1),INDIRECT($D$1&amp;"!$I$1",1)-1+'15MIN'!$A649-1,0),0)</f>
        <v>-86.657677000000007</v>
      </c>
      <c r="H649" s="20">
        <f ca="1">IF(INDIRECT(H$1&amp;"!$I$1",1)-1+'15MIN'!$A649&lt;=INDIRECT(H$1&amp;"!$I$2",1),OFFSET(INDIRECT(H$1&amp;"!$F$1",1),INDIRECT(H$1&amp;"!$I$1",1)-1+'15MIN'!$A649-1,0),0)</f>
        <v>11338.33</v>
      </c>
      <c r="I649" s="20">
        <f ca="1">IF(INDIRECT(H$1&amp;"!$I$1",1)-1+'15MIN'!$A649&lt;=INDIRECT(H$1&amp;"!$I$2",1),-OFFSET(INDIRECT(H$1&amp;"!$D$1",1),INDIRECT(H$1&amp;"!$I$1",1)-1+'15MIN'!$A649-1,0),0)</f>
        <v>0</v>
      </c>
      <c r="J649" s="20">
        <f ca="1">IF(INDIRECT(H$1&amp;"!$I$1",1)-1+'15MIN'!$A649&lt;=INDIRECT(H$1&amp;"!$I$2",1),OFFSET(INDIRECT(H$1&amp;"!$G$1",1),INDIRECT(H$1&amp;"!$I$1",1)-1+'15MIN'!$A649-1,0),0)</f>
        <v>0</v>
      </c>
      <c r="K649" s="21">
        <f ca="1">IF(INDIRECT(H$1&amp;"!$I$1",1)-1+'15MIN'!$A649&lt;=INDIRECT(H$1&amp;"!$I$2",1),-OFFSET(INDIRECT(H$1&amp;"!$E$1",1),INDIRECT(H$1&amp;"!$I$1",1)-1+'15MIN'!$A649-1,0),0)</f>
        <v>-1633.230225</v>
      </c>
      <c r="L649" s="20">
        <f ca="1">IF(INDIRECT(L$1&amp;"!$I$1",1)-1+'15MIN'!$A649&lt;=INDIRECT(L$1&amp;"!$I$2",1),OFFSET(INDIRECT(L$1&amp;"!$F$1",1),INDIRECT(L$1&amp;"!$I$1",1)-1+'15MIN'!$A649-1,0),0)</f>
        <v>0</v>
      </c>
      <c r="M649" s="20">
        <f ca="1">IF(INDIRECT(L$1&amp;"!$I$1",1)-1+'15MIN'!$A649&lt;=INDIRECT(L$1&amp;"!$I$2",1),-OFFSET(INDIRECT(L$1&amp;"!$D$1",1),INDIRECT(L$1&amp;"!$I$1",1)-1+'15MIN'!$A649-1,0),0)</f>
        <v>-101.450394</v>
      </c>
      <c r="N649" s="20">
        <f ca="1">IF(INDIRECT(L$1&amp;"!$I$1",1)-1+'15MIN'!$A649&lt;=INDIRECT(L$1&amp;"!$I$2",1),OFFSET(INDIRECT(L$1&amp;"!$G$1",1),INDIRECT(L$1&amp;"!$I$1",1)-1+'15MIN'!$A649-1,0),0)</f>
        <v>1339.8370359999999</v>
      </c>
      <c r="O649" s="21">
        <f ca="1">IF(INDIRECT(L$1&amp;"!$I$1",1)-1+'15MIN'!$A649&lt;=INDIRECT(L$1&amp;"!$I$2",1),-OFFSET(INDIRECT(L$1&amp;"!$E$1",1),INDIRECT(L$1&amp;"!$I$1",1)-1+'15MIN'!$A649-1,0),0)</f>
        <v>0</v>
      </c>
    </row>
    <row r="650" spans="1:15" x14ac:dyDescent="0.2">
      <c r="A650" s="1">
        <f t="shared" si="29"/>
        <v>646</v>
      </c>
      <c r="B650" s="1">
        <f t="shared" si="27"/>
        <v>7</v>
      </c>
      <c r="C650" s="19">
        <f t="shared" si="28"/>
        <v>0.71875</v>
      </c>
      <c r="D650" s="20">
        <f ca="1">IF(INDIRECT($D$1&amp;"!$I$1",1)-1+'15MIN'!$A650&lt;=INDIRECT($D$1&amp;"!$I$2",1),OFFSET(INDIRECT($D$1&amp;"!$F$1",1),INDIRECT($D$1&amp;"!$I$1",1)-1+'15MIN'!$A650-1,0),0)</f>
        <v>3811.6134999999999</v>
      </c>
      <c r="E650" s="20">
        <f ca="1">IF(CUEL!$I$1-1+'15MIN'!$A650&lt;=CUEL!$I$2,-OFFSET(CUEL!$D$1,CUEL!$I$1-1+'15MIN'!$A650-1,0),0)</f>
        <v>0</v>
      </c>
      <c r="F650" s="20">
        <f ca="1">IF(INDIRECT($D$1&amp;"!$I$1",1)-1+'15MIN'!$A650&lt;=INDIRECT($D$1&amp;"!$I$2",1),OFFSET(INDIRECT($D$1&amp;"!$G$1",1),INDIRECT($D$1&amp;"!$I$1",1)-1+'15MIN'!$A650-1,0),0)</f>
        <v>15.789522</v>
      </c>
      <c r="G650" s="21">
        <f ca="1">IF(INDIRECT($D$1&amp;"!$I$1",1)-1+'15MIN'!$A650&lt;=INDIRECT($D$1&amp;"!$I$2",1),-OFFSET(INDIRECT($D$1&amp;"!$E$1",1),INDIRECT($D$1&amp;"!$I$1",1)-1+'15MIN'!$A650-1,0),0)</f>
        <v>-12.230755</v>
      </c>
      <c r="H650" s="20">
        <f ca="1">IF(INDIRECT(H$1&amp;"!$I$1",1)-1+'15MIN'!$A650&lt;=INDIRECT(H$1&amp;"!$I$2",1),OFFSET(INDIRECT(H$1&amp;"!$F$1",1),INDIRECT(H$1&amp;"!$I$1",1)-1+'15MIN'!$A650-1,0),0)</f>
        <v>11337.835999999999</v>
      </c>
      <c r="I650" s="20">
        <f ca="1">IF(INDIRECT(H$1&amp;"!$I$1",1)-1+'15MIN'!$A650&lt;=INDIRECT(H$1&amp;"!$I$2",1),-OFFSET(INDIRECT(H$1&amp;"!$D$1",1),INDIRECT(H$1&amp;"!$I$1",1)-1+'15MIN'!$A650-1,0),0)</f>
        <v>0</v>
      </c>
      <c r="J650" s="20">
        <f ca="1">IF(INDIRECT(H$1&amp;"!$I$1",1)-1+'15MIN'!$A650&lt;=INDIRECT(H$1&amp;"!$I$2",1),OFFSET(INDIRECT(H$1&amp;"!$G$1",1),INDIRECT(H$1&amp;"!$I$1",1)-1+'15MIN'!$A650-1,0),0)</f>
        <v>0</v>
      </c>
      <c r="K650" s="21">
        <f ca="1">IF(INDIRECT(H$1&amp;"!$I$1",1)-1+'15MIN'!$A650&lt;=INDIRECT(H$1&amp;"!$I$2",1),-OFFSET(INDIRECT(H$1&amp;"!$E$1",1),INDIRECT(H$1&amp;"!$I$1",1)-1+'15MIN'!$A650-1,0),0)</f>
        <v>-1633.1583250000001</v>
      </c>
      <c r="L650" s="20">
        <f ca="1">IF(INDIRECT(L$1&amp;"!$I$1",1)-1+'15MIN'!$A650&lt;=INDIRECT(L$1&amp;"!$I$2",1),OFFSET(INDIRECT(L$1&amp;"!$F$1",1),INDIRECT(L$1&amp;"!$I$1",1)-1+'15MIN'!$A650-1,0),0)</f>
        <v>0</v>
      </c>
      <c r="M650" s="20">
        <f ca="1">IF(INDIRECT(L$1&amp;"!$I$1",1)-1+'15MIN'!$A650&lt;=INDIRECT(L$1&amp;"!$I$2",1),-OFFSET(INDIRECT(L$1&amp;"!$D$1",1),INDIRECT(L$1&amp;"!$I$1",1)-1+'15MIN'!$A650-1,0),0)</f>
        <v>-105.55798299999999</v>
      </c>
      <c r="N650" s="20">
        <f ca="1">IF(INDIRECT(L$1&amp;"!$I$1",1)-1+'15MIN'!$A650&lt;=INDIRECT(L$1&amp;"!$I$2",1),OFFSET(INDIRECT(L$1&amp;"!$G$1",1),INDIRECT(L$1&amp;"!$I$1",1)-1+'15MIN'!$A650-1,0),0)</f>
        <v>1202.9605710000001</v>
      </c>
      <c r="O650" s="21">
        <f ca="1">IF(INDIRECT(L$1&amp;"!$I$1",1)-1+'15MIN'!$A650&lt;=INDIRECT(L$1&amp;"!$I$2",1),-OFFSET(INDIRECT(L$1&amp;"!$E$1",1),INDIRECT(L$1&amp;"!$I$1",1)-1+'15MIN'!$A650-1,0),0)</f>
        <v>0</v>
      </c>
    </row>
    <row r="651" spans="1:15" x14ac:dyDescent="0.2">
      <c r="A651" s="1">
        <f t="shared" si="29"/>
        <v>647</v>
      </c>
      <c r="B651" s="1">
        <f t="shared" si="27"/>
        <v>7</v>
      </c>
      <c r="C651" s="19">
        <f t="shared" si="28"/>
        <v>0.72916666666666696</v>
      </c>
      <c r="D651" s="20">
        <f ca="1">IF(INDIRECT($D$1&amp;"!$I$1",1)-1+'15MIN'!$A651&lt;=INDIRECT($D$1&amp;"!$I$2",1),OFFSET(INDIRECT($D$1&amp;"!$F$1",1),INDIRECT($D$1&amp;"!$I$1",1)-1+'15MIN'!$A651-1,0),0)</f>
        <v>4273.8037000000004</v>
      </c>
      <c r="E651" s="20">
        <f ca="1">IF(CUEL!$I$1-1+'15MIN'!$A651&lt;=CUEL!$I$2,-OFFSET(CUEL!$D$1,CUEL!$I$1-1+'15MIN'!$A651-1,0),0)</f>
        <v>0</v>
      </c>
      <c r="F651" s="20">
        <f ca="1">IF(INDIRECT($D$1&amp;"!$I$1",1)-1+'15MIN'!$A651&lt;=INDIRECT($D$1&amp;"!$I$2",1),OFFSET(INDIRECT($D$1&amp;"!$G$1",1),INDIRECT($D$1&amp;"!$I$1",1)-1+'15MIN'!$A651-1,0),0)</f>
        <v>6.7057659999999997</v>
      </c>
      <c r="G651" s="21">
        <f ca="1">IF(INDIRECT($D$1&amp;"!$I$1",1)-1+'15MIN'!$A651&lt;=INDIRECT($D$1&amp;"!$I$2",1),-OFFSET(INDIRECT($D$1&amp;"!$E$1",1),INDIRECT($D$1&amp;"!$I$1",1)-1+'15MIN'!$A651-1,0),0)</f>
        <v>-64.898169999999993</v>
      </c>
      <c r="H651" s="20">
        <f ca="1">IF(INDIRECT(H$1&amp;"!$I$1",1)-1+'15MIN'!$A651&lt;=INDIRECT(H$1&amp;"!$I$2",1),OFFSET(INDIRECT(H$1&amp;"!$F$1",1),INDIRECT(H$1&amp;"!$I$1",1)-1+'15MIN'!$A651-1,0),0)</f>
        <v>11337.181</v>
      </c>
      <c r="I651" s="20">
        <f ca="1">IF(INDIRECT(H$1&amp;"!$I$1",1)-1+'15MIN'!$A651&lt;=INDIRECT(H$1&amp;"!$I$2",1),-OFFSET(INDIRECT(H$1&amp;"!$D$1",1),INDIRECT(H$1&amp;"!$I$1",1)-1+'15MIN'!$A651-1,0),0)</f>
        <v>0</v>
      </c>
      <c r="J651" s="20">
        <f ca="1">IF(INDIRECT(H$1&amp;"!$I$1",1)-1+'15MIN'!$A651&lt;=INDIRECT(H$1&amp;"!$I$2",1),OFFSET(INDIRECT(H$1&amp;"!$G$1",1),INDIRECT(H$1&amp;"!$I$1",1)-1+'15MIN'!$A651-1,0),0)</f>
        <v>0</v>
      </c>
      <c r="K651" s="21">
        <f ca="1">IF(INDIRECT(H$1&amp;"!$I$1",1)-1+'15MIN'!$A651&lt;=INDIRECT(H$1&amp;"!$I$2",1),-OFFSET(INDIRECT(H$1&amp;"!$E$1",1),INDIRECT(H$1&amp;"!$I$1",1)-1+'15MIN'!$A651-1,0),0)</f>
        <v>-1632.6625979999999</v>
      </c>
      <c r="L651" s="20">
        <f ca="1">IF(INDIRECT(L$1&amp;"!$I$1",1)-1+'15MIN'!$A651&lt;=INDIRECT(L$1&amp;"!$I$2",1),OFFSET(INDIRECT(L$1&amp;"!$F$1",1),INDIRECT(L$1&amp;"!$I$1",1)-1+'15MIN'!$A651-1,0),0)</f>
        <v>0</v>
      </c>
      <c r="M651" s="20">
        <f ca="1">IF(INDIRECT(L$1&amp;"!$I$1",1)-1+'15MIN'!$A651&lt;=INDIRECT(L$1&amp;"!$I$2",1),-OFFSET(INDIRECT(L$1&amp;"!$D$1",1),INDIRECT(L$1&amp;"!$I$1",1)-1+'15MIN'!$A651-1,0),0)</f>
        <v>-104.703751</v>
      </c>
      <c r="N651" s="20">
        <f ca="1">IF(INDIRECT(L$1&amp;"!$I$1",1)-1+'15MIN'!$A651&lt;=INDIRECT(L$1&amp;"!$I$2",1),OFFSET(INDIRECT(L$1&amp;"!$G$1",1),INDIRECT(L$1&amp;"!$I$1",1)-1+'15MIN'!$A651-1,0),0)</f>
        <v>973.88537599999995</v>
      </c>
      <c r="O651" s="21">
        <f ca="1">IF(INDIRECT(L$1&amp;"!$I$1",1)-1+'15MIN'!$A651&lt;=INDIRECT(L$1&amp;"!$I$2",1),-OFFSET(INDIRECT(L$1&amp;"!$E$1",1),INDIRECT(L$1&amp;"!$I$1",1)-1+'15MIN'!$A651-1,0),0)</f>
        <v>0</v>
      </c>
    </row>
    <row r="652" spans="1:15" x14ac:dyDescent="0.2">
      <c r="A652" s="1">
        <f t="shared" si="29"/>
        <v>648</v>
      </c>
      <c r="B652" s="1">
        <f t="shared" si="27"/>
        <v>7</v>
      </c>
      <c r="C652" s="19">
        <f t="shared" si="28"/>
        <v>0.73958333333333304</v>
      </c>
      <c r="D652" s="20">
        <f ca="1">IF(INDIRECT($D$1&amp;"!$I$1",1)-1+'15MIN'!$A652&lt;=INDIRECT($D$1&amp;"!$I$2",1),OFFSET(INDIRECT($D$1&amp;"!$F$1",1),INDIRECT($D$1&amp;"!$I$1",1)-1+'15MIN'!$A652-1,0),0)</f>
        <v>3927.1010999999999</v>
      </c>
      <c r="E652" s="20">
        <f ca="1">IF(CUEL!$I$1-1+'15MIN'!$A652&lt;=CUEL!$I$2,-OFFSET(CUEL!$D$1,CUEL!$I$1-1+'15MIN'!$A652-1,0),0)</f>
        <v>0</v>
      </c>
      <c r="F652" s="20">
        <f ca="1">IF(INDIRECT($D$1&amp;"!$I$1",1)-1+'15MIN'!$A652&lt;=INDIRECT($D$1&amp;"!$I$2",1),OFFSET(INDIRECT($D$1&amp;"!$G$1",1),INDIRECT($D$1&amp;"!$I$1",1)-1+'15MIN'!$A652-1,0),0)</f>
        <v>18.629850000000001</v>
      </c>
      <c r="G652" s="21">
        <f ca="1">IF(INDIRECT($D$1&amp;"!$I$1",1)-1+'15MIN'!$A652&lt;=INDIRECT($D$1&amp;"!$I$2",1),-OFFSET(INDIRECT($D$1&amp;"!$E$1",1),INDIRECT($D$1&amp;"!$I$1",1)-1+'15MIN'!$A652-1,0),0)</f>
        <v>-39.04166</v>
      </c>
      <c r="H652" s="20">
        <f ca="1">IF(INDIRECT(H$1&amp;"!$I$1",1)-1+'15MIN'!$A652&lt;=INDIRECT(H$1&amp;"!$I$2",1),OFFSET(INDIRECT(H$1&amp;"!$F$1",1),INDIRECT(H$1&amp;"!$I$1",1)-1+'15MIN'!$A652-1,0),0)</f>
        <v>11336.814</v>
      </c>
      <c r="I652" s="20">
        <f ca="1">IF(INDIRECT(H$1&amp;"!$I$1",1)-1+'15MIN'!$A652&lt;=INDIRECT(H$1&amp;"!$I$2",1),-OFFSET(INDIRECT(H$1&amp;"!$D$1",1),INDIRECT(H$1&amp;"!$I$1",1)-1+'15MIN'!$A652-1,0),0)</f>
        <v>0</v>
      </c>
      <c r="J652" s="20">
        <f ca="1">IF(INDIRECT(H$1&amp;"!$I$1",1)-1+'15MIN'!$A652&lt;=INDIRECT(H$1&amp;"!$I$2",1),OFFSET(INDIRECT(H$1&amp;"!$G$1",1),INDIRECT(H$1&amp;"!$I$1",1)-1+'15MIN'!$A652-1,0),0)</f>
        <v>0</v>
      </c>
      <c r="K652" s="21">
        <f ca="1">IF(INDIRECT(H$1&amp;"!$I$1",1)-1+'15MIN'!$A652&lt;=INDIRECT(H$1&amp;"!$I$2",1),-OFFSET(INDIRECT(H$1&amp;"!$E$1",1),INDIRECT(H$1&amp;"!$I$1",1)-1+'15MIN'!$A652-1,0),0)</f>
        <v>-1632.728638</v>
      </c>
      <c r="L652" s="20">
        <f ca="1">IF(INDIRECT(L$1&amp;"!$I$1",1)-1+'15MIN'!$A652&lt;=INDIRECT(L$1&amp;"!$I$2",1),OFFSET(INDIRECT(L$1&amp;"!$F$1",1),INDIRECT(L$1&amp;"!$I$1",1)-1+'15MIN'!$A652-1,0),0)</f>
        <v>6.9761000000000004E-2</v>
      </c>
      <c r="M652" s="20">
        <f ca="1">IF(INDIRECT(L$1&amp;"!$I$1",1)-1+'15MIN'!$A652&lt;=INDIRECT(L$1&amp;"!$I$2",1),-OFFSET(INDIRECT(L$1&amp;"!$D$1",1),INDIRECT(L$1&amp;"!$I$1",1)-1+'15MIN'!$A652-1,0),0)</f>
        <v>-98.306670999999994</v>
      </c>
      <c r="N652" s="20">
        <f ca="1">IF(INDIRECT(L$1&amp;"!$I$1",1)-1+'15MIN'!$A652&lt;=INDIRECT(L$1&amp;"!$I$2",1),OFFSET(INDIRECT(L$1&amp;"!$G$1",1),INDIRECT(L$1&amp;"!$I$1",1)-1+'15MIN'!$A652-1,0),0)</f>
        <v>301.58279399999998</v>
      </c>
      <c r="O652" s="21">
        <f ca="1">IF(INDIRECT(L$1&amp;"!$I$1",1)-1+'15MIN'!$A652&lt;=INDIRECT(L$1&amp;"!$I$2",1),-OFFSET(INDIRECT(L$1&amp;"!$E$1",1),INDIRECT(L$1&amp;"!$I$1",1)-1+'15MIN'!$A652-1,0),0)</f>
        <v>-117.39117400000001</v>
      </c>
    </row>
    <row r="653" spans="1:15" x14ac:dyDescent="0.2">
      <c r="A653" s="1">
        <f t="shared" si="29"/>
        <v>649</v>
      </c>
      <c r="B653" s="1">
        <f t="shared" si="27"/>
        <v>7</v>
      </c>
      <c r="C653" s="19">
        <f t="shared" si="28"/>
        <v>0.75</v>
      </c>
      <c r="D653" s="20">
        <f ca="1">IF(INDIRECT($D$1&amp;"!$I$1",1)-1+'15MIN'!$A653&lt;=INDIRECT($D$1&amp;"!$I$2",1),OFFSET(INDIRECT($D$1&amp;"!$F$1",1),INDIRECT($D$1&amp;"!$I$1",1)-1+'15MIN'!$A653-1,0),0)</f>
        <v>3657.1052</v>
      </c>
      <c r="E653" s="20">
        <f ca="1">IF(CUEL!$I$1-1+'15MIN'!$A653&lt;=CUEL!$I$2,-OFFSET(CUEL!$D$1,CUEL!$I$1-1+'15MIN'!$A653-1,0),0)</f>
        <v>0</v>
      </c>
      <c r="F653" s="20">
        <f ca="1">IF(INDIRECT($D$1&amp;"!$I$1",1)-1+'15MIN'!$A653&lt;=INDIRECT($D$1&amp;"!$I$2",1),OFFSET(INDIRECT($D$1&amp;"!$G$1",1),INDIRECT($D$1&amp;"!$I$1",1)-1+'15MIN'!$A653-1,0),0)</f>
        <v>21.536508999999999</v>
      </c>
      <c r="G653" s="21">
        <f ca="1">IF(INDIRECT($D$1&amp;"!$I$1",1)-1+'15MIN'!$A653&lt;=INDIRECT($D$1&amp;"!$I$2",1),-OFFSET(INDIRECT($D$1&amp;"!$E$1",1),INDIRECT($D$1&amp;"!$I$1",1)-1+'15MIN'!$A653-1,0),0)</f>
        <v>-2.8464589999999999</v>
      </c>
      <c r="H653" s="20">
        <f ca="1">IF(INDIRECT(H$1&amp;"!$I$1",1)-1+'15MIN'!$A653&lt;=INDIRECT(H$1&amp;"!$I$2",1),OFFSET(INDIRECT(H$1&amp;"!$F$1",1),INDIRECT(H$1&amp;"!$I$1",1)-1+'15MIN'!$A653-1,0),0)</f>
        <v>11339.4375</v>
      </c>
      <c r="I653" s="20">
        <f ca="1">IF(INDIRECT(H$1&amp;"!$I$1",1)-1+'15MIN'!$A653&lt;=INDIRECT(H$1&amp;"!$I$2",1),-OFFSET(INDIRECT(H$1&amp;"!$D$1",1),INDIRECT(H$1&amp;"!$I$1",1)-1+'15MIN'!$A653-1,0),0)</f>
        <v>0</v>
      </c>
      <c r="J653" s="20">
        <f ca="1">IF(INDIRECT(H$1&amp;"!$I$1",1)-1+'15MIN'!$A653&lt;=INDIRECT(H$1&amp;"!$I$2",1),OFFSET(INDIRECT(H$1&amp;"!$G$1",1),INDIRECT(H$1&amp;"!$I$1",1)-1+'15MIN'!$A653-1,0),0)</f>
        <v>0</v>
      </c>
      <c r="K653" s="21">
        <f ca="1">IF(INDIRECT(H$1&amp;"!$I$1",1)-1+'15MIN'!$A653&lt;=INDIRECT(H$1&amp;"!$I$2",1),-OFFSET(INDIRECT(H$1&amp;"!$E$1",1),INDIRECT(H$1&amp;"!$I$1",1)-1+'15MIN'!$A653-1,0),0)</f>
        <v>-1634.8626710000001</v>
      </c>
      <c r="L653" s="20">
        <f ca="1">IF(INDIRECT(L$1&amp;"!$I$1",1)-1+'15MIN'!$A653&lt;=INDIRECT(L$1&amp;"!$I$2",1),OFFSET(INDIRECT(L$1&amp;"!$F$1",1),INDIRECT(L$1&amp;"!$I$1",1)-1+'15MIN'!$A653-1,0),0)</f>
        <v>0.20360800000000001</v>
      </c>
      <c r="M653" s="20">
        <f ca="1">IF(INDIRECT(L$1&amp;"!$I$1",1)-1+'15MIN'!$A653&lt;=INDIRECT(L$1&amp;"!$I$2",1),-OFFSET(INDIRECT(L$1&amp;"!$D$1",1),INDIRECT(L$1&amp;"!$I$1",1)-1+'15MIN'!$A653-1,0),0)</f>
        <v>-70.973929999999996</v>
      </c>
      <c r="N653" s="20">
        <f ca="1">IF(INDIRECT(L$1&amp;"!$I$1",1)-1+'15MIN'!$A653&lt;=INDIRECT(L$1&amp;"!$I$2",1),OFFSET(INDIRECT(L$1&amp;"!$G$1",1),INDIRECT(L$1&amp;"!$I$1",1)-1+'15MIN'!$A653-1,0),0)</f>
        <v>90.996155000000002</v>
      </c>
      <c r="O653" s="21">
        <f ca="1">IF(INDIRECT(L$1&amp;"!$I$1",1)-1+'15MIN'!$A653&lt;=INDIRECT(L$1&amp;"!$I$2",1),-OFFSET(INDIRECT(L$1&amp;"!$E$1",1),INDIRECT(L$1&amp;"!$I$1",1)-1+'15MIN'!$A653-1,0),0)</f>
        <v>-137.689224</v>
      </c>
    </row>
    <row r="654" spans="1:15" x14ac:dyDescent="0.2">
      <c r="A654" s="1">
        <f t="shared" si="29"/>
        <v>650</v>
      </c>
      <c r="B654" s="1">
        <f t="shared" si="27"/>
        <v>7</v>
      </c>
      <c r="C654" s="19">
        <f t="shared" si="28"/>
        <v>0.76041666666666696</v>
      </c>
      <c r="D654" s="20">
        <f ca="1">IF(INDIRECT($D$1&amp;"!$I$1",1)-1+'15MIN'!$A654&lt;=INDIRECT($D$1&amp;"!$I$2",1),OFFSET(INDIRECT($D$1&amp;"!$F$1",1),INDIRECT($D$1&amp;"!$I$1",1)-1+'15MIN'!$A654-1,0),0)</f>
        <v>3930.9697000000001</v>
      </c>
      <c r="E654" s="20">
        <f ca="1">IF(CUEL!$I$1-1+'15MIN'!$A654&lt;=CUEL!$I$2,-OFFSET(CUEL!$D$1,CUEL!$I$1-1+'15MIN'!$A654-1,0),0)</f>
        <v>0</v>
      </c>
      <c r="F654" s="20">
        <f ca="1">IF(INDIRECT($D$1&amp;"!$I$1",1)-1+'15MIN'!$A654&lt;=INDIRECT($D$1&amp;"!$I$2",1),OFFSET(INDIRECT($D$1&amp;"!$G$1",1),INDIRECT($D$1&amp;"!$I$1",1)-1+'15MIN'!$A654-1,0),0)</f>
        <v>9.2652249999999992</v>
      </c>
      <c r="G654" s="21">
        <f ca="1">IF(INDIRECT($D$1&amp;"!$I$1",1)-1+'15MIN'!$A654&lt;=INDIRECT($D$1&amp;"!$I$2",1),-OFFSET(INDIRECT($D$1&amp;"!$E$1",1),INDIRECT($D$1&amp;"!$I$1",1)-1+'15MIN'!$A654-1,0),0)</f>
        <v>-21.319817</v>
      </c>
      <c r="H654" s="20">
        <f ca="1">IF(INDIRECT(H$1&amp;"!$I$1",1)-1+'15MIN'!$A654&lt;=INDIRECT(H$1&amp;"!$I$2",1),OFFSET(INDIRECT(H$1&amp;"!$F$1",1),INDIRECT(H$1&amp;"!$I$1",1)-1+'15MIN'!$A654-1,0),0)</f>
        <v>15667.299000000001</v>
      </c>
      <c r="I654" s="20">
        <f ca="1">IF(INDIRECT(H$1&amp;"!$I$1",1)-1+'15MIN'!$A654&lt;=INDIRECT(H$1&amp;"!$I$2",1),-OFFSET(INDIRECT(H$1&amp;"!$D$1",1),INDIRECT(H$1&amp;"!$I$1",1)-1+'15MIN'!$A654-1,0),0)</f>
        <v>0</v>
      </c>
      <c r="J654" s="20">
        <f ca="1">IF(INDIRECT(H$1&amp;"!$I$1",1)-1+'15MIN'!$A654&lt;=INDIRECT(H$1&amp;"!$I$2",1),OFFSET(INDIRECT(H$1&amp;"!$G$1",1),INDIRECT(H$1&amp;"!$I$1",1)-1+'15MIN'!$A654-1,0),0)</f>
        <v>0</v>
      </c>
      <c r="K654" s="21">
        <f ca="1">IF(INDIRECT(H$1&amp;"!$I$1",1)-1+'15MIN'!$A654&lt;=INDIRECT(H$1&amp;"!$I$2",1),-OFFSET(INDIRECT(H$1&amp;"!$E$1",1),INDIRECT(H$1&amp;"!$I$1",1)-1+'15MIN'!$A654-1,0),0)</f>
        <v>-2236.0495609999998</v>
      </c>
      <c r="L654" s="20">
        <f ca="1">IF(INDIRECT(L$1&amp;"!$I$1",1)-1+'15MIN'!$A654&lt;=INDIRECT(L$1&amp;"!$I$2",1),OFFSET(INDIRECT(L$1&amp;"!$F$1",1),INDIRECT(L$1&amp;"!$I$1",1)-1+'15MIN'!$A654-1,0),0)</f>
        <v>0</v>
      </c>
      <c r="M654" s="20">
        <f ca="1">IF(INDIRECT(L$1&amp;"!$I$1",1)-1+'15MIN'!$A654&lt;=INDIRECT(L$1&amp;"!$I$2",1),-OFFSET(INDIRECT(L$1&amp;"!$D$1",1),INDIRECT(L$1&amp;"!$I$1",1)-1+'15MIN'!$A654-1,0),0)</f>
        <v>-109.516762</v>
      </c>
      <c r="N654" s="20">
        <f ca="1">IF(INDIRECT(L$1&amp;"!$I$1",1)-1+'15MIN'!$A654&lt;=INDIRECT(L$1&amp;"!$I$2",1),OFFSET(INDIRECT(L$1&amp;"!$G$1",1),INDIRECT(L$1&amp;"!$I$1",1)-1+'15MIN'!$A654-1,0),0)</f>
        <v>548.37786900000003</v>
      </c>
      <c r="O654" s="21">
        <f ca="1">IF(INDIRECT(L$1&amp;"!$I$1",1)-1+'15MIN'!$A654&lt;=INDIRECT(L$1&amp;"!$I$2",1),-OFFSET(INDIRECT(L$1&amp;"!$E$1",1),INDIRECT(L$1&amp;"!$I$1",1)-1+'15MIN'!$A654-1,0),0)</f>
        <v>0</v>
      </c>
    </row>
    <row r="655" spans="1:15" x14ac:dyDescent="0.2">
      <c r="A655" s="1">
        <f t="shared" si="29"/>
        <v>651</v>
      </c>
      <c r="B655" s="1">
        <f t="shared" si="27"/>
        <v>7</v>
      </c>
      <c r="C655" s="19">
        <f t="shared" si="28"/>
        <v>0.77083333333333304</v>
      </c>
      <c r="D655" s="20">
        <f ca="1">IF(INDIRECT($D$1&amp;"!$I$1",1)-1+'15MIN'!$A655&lt;=INDIRECT($D$1&amp;"!$I$2",1),OFFSET(INDIRECT($D$1&amp;"!$F$1",1),INDIRECT($D$1&amp;"!$I$1",1)-1+'15MIN'!$A655-1,0),0)</f>
        <v>3462.2064999999998</v>
      </c>
      <c r="E655" s="20">
        <f ca="1">IF(CUEL!$I$1-1+'15MIN'!$A655&lt;=CUEL!$I$2,-OFFSET(CUEL!$D$1,CUEL!$I$1-1+'15MIN'!$A655-1,0),0)</f>
        <v>0</v>
      </c>
      <c r="F655" s="20">
        <f ca="1">IF(INDIRECT($D$1&amp;"!$I$1",1)-1+'15MIN'!$A655&lt;=INDIRECT($D$1&amp;"!$I$2",1),OFFSET(INDIRECT($D$1&amp;"!$G$1",1),INDIRECT($D$1&amp;"!$I$1",1)-1+'15MIN'!$A655-1,0),0)</f>
        <v>47.365608000000002</v>
      </c>
      <c r="G655" s="21">
        <f ca="1">IF(INDIRECT($D$1&amp;"!$I$1",1)-1+'15MIN'!$A655&lt;=INDIRECT($D$1&amp;"!$I$2",1),-OFFSET(INDIRECT($D$1&amp;"!$E$1",1),INDIRECT($D$1&amp;"!$I$1",1)-1+'15MIN'!$A655-1,0),0)</f>
        <v>-1.550764</v>
      </c>
      <c r="H655" s="20">
        <f ca="1">IF(INDIRECT(H$1&amp;"!$I$1",1)-1+'15MIN'!$A655&lt;=INDIRECT(H$1&amp;"!$I$2",1),OFFSET(INDIRECT(H$1&amp;"!$F$1",1),INDIRECT(H$1&amp;"!$I$1",1)-1+'15MIN'!$A655-1,0),0)</f>
        <v>41957.491999999998</v>
      </c>
      <c r="I655" s="20">
        <f ca="1">IF(INDIRECT(H$1&amp;"!$I$1",1)-1+'15MIN'!$A655&lt;=INDIRECT(H$1&amp;"!$I$2",1),-OFFSET(INDIRECT(H$1&amp;"!$D$1",1),INDIRECT(H$1&amp;"!$I$1",1)-1+'15MIN'!$A655-1,0),0)</f>
        <v>0</v>
      </c>
      <c r="J655" s="20">
        <f ca="1">IF(INDIRECT(H$1&amp;"!$I$1",1)-1+'15MIN'!$A655&lt;=INDIRECT(H$1&amp;"!$I$2",1),OFFSET(INDIRECT(H$1&amp;"!$G$1",1),INDIRECT(H$1&amp;"!$I$1",1)-1+'15MIN'!$A655-1,0),0)</f>
        <v>0</v>
      </c>
      <c r="K655" s="21">
        <f ca="1">IF(INDIRECT(H$1&amp;"!$I$1",1)-1+'15MIN'!$A655&lt;=INDIRECT(H$1&amp;"!$I$2",1),-OFFSET(INDIRECT(H$1&amp;"!$E$1",1),INDIRECT(H$1&amp;"!$I$1",1)-1+'15MIN'!$A655-1,0),0)</f>
        <v>-5880.6513670000004</v>
      </c>
      <c r="L655" s="20">
        <f ca="1">IF(INDIRECT(L$1&amp;"!$I$1",1)-1+'15MIN'!$A655&lt;=INDIRECT(L$1&amp;"!$I$2",1),OFFSET(INDIRECT(L$1&amp;"!$F$1",1),INDIRECT(L$1&amp;"!$I$1",1)-1+'15MIN'!$A655-1,0),0)</f>
        <v>8.4178639999999998</v>
      </c>
      <c r="M655" s="20">
        <f ca="1">IF(INDIRECT(L$1&amp;"!$I$1",1)-1+'15MIN'!$A655&lt;=INDIRECT(L$1&amp;"!$I$2",1),-OFFSET(INDIRECT(L$1&amp;"!$D$1",1),INDIRECT(L$1&amp;"!$I$1",1)-1+'15MIN'!$A655-1,0),0)</f>
        <v>-82.573372000000006</v>
      </c>
      <c r="N655" s="20">
        <f ca="1">IF(INDIRECT(L$1&amp;"!$I$1",1)-1+'15MIN'!$A655&lt;=INDIRECT(L$1&amp;"!$I$2",1),OFFSET(INDIRECT(L$1&amp;"!$G$1",1),INDIRECT(L$1&amp;"!$I$1",1)-1+'15MIN'!$A655-1,0),0)</f>
        <v>425.488922</v>
      </c>
      <c r="O655" s="21">
        <f ca="1">IF(INDIRECT(L$1&amp;"!$I$1",1)-1+'15MIN'!$A655&lt;=INDIRECT(L$1&amp;"!$I$2",1),-OFFSET(INDIRECT(L$1&amp;"!$E$1",1),INDIRECT(L$1&amp;"!$I$1",1)-1+'15MIN'!$A655-1,0),0)</f>
        <v>-158.106964</v>
      </c>
    </row>
    <row r="656" spans="1:15" x14ac:dyDescent="0.2">
      <c r="A656" s="1">
        <f t="shared" si="29"/>
        <v>652</v>
      </c>
      <c r="B656" s="1">
        <f t="shared" si="27"/>
        <v>7</v>
      </c>
      <c r="C656" s="19">
        <f t="shared" si="28"/>
        <v>0.78125</v>
      </c>
      <c r="D656" s="20">
        <f ca="1">IF(INDIRECT($D$1&amp;"!$I$1",1)-1+'15MIN'!$A656&lt;=INDIRECT($D$1&amp;"!$I$2",1),OFFSET(INDIRECT($D$1&amp;"!$F$1",1),INDIRECT($D$1&amp;"!$I$1",1)-1+'15MIN'!$A656-1,0),0)</f>
        <v>4115.3222999999998</v>
      </c>
      <c r="E656" s="20">
        <f ca="1">IF(CUEL!$I$1-1+'15MIN'!$A656&lt;=CUEL!$I$2,-OFFSET(CUEL!$D$1,CUEL!$I$1-1+'15MIN'!$A656-1,0),0)</f>
        <v>0</v>
      </c>
      <c r="F656" s="20">
        <f ca="1">IF(INDIRECT($D$1&amp;"!$I$1",1)-1+'15MIN'!$A656&lt;=INDIRECT($D$1&amp;"!$I$2",1),OFFSET(INDIRECT($D$1&amp;"!$G$1",1),INDIRECT($D$1&amp;"!$I$1",1)-1+'15MIN'!$A656-1,0),0)</f>
        <v>5.2686609999999998</v>
      </c>
      <c r="G656" s="21">
        <f ca="1">IF(INDIRECT($D$1&amp;"!$I$1",1)-1+'15MIN'!$A656&lt;=INDIRECT($D$1&amp;"!$I$2",1),-OFFSET(INDIRECT($D$1&amp;"!$E$1",1),INDIRECT($D$1&amp;"!$I$1",1)-1+'15MIN'!$A656-1,0),0)</f>
        <v>-35.812817000000003</v>
      </c>
      <c r="H656" s="20">
        <f ca="1">IF(INDIRECT(H$1&amp;"!$I$1",1)-1+'15MIN'!$A656&lt;=INDIRECT(H$1&amp;"!$I$2",1),OFFSET(INDIRECT(H$1&amp;"!$F$1",1),INDIRECT(H$1&amp;"!$I$1",1)-1+'15MIN'!$A656-1,0),0)</f>
        <v>41946.48</v>
      </c>
      <c r="I656" s="20">
        <f ca="1">IF(INDIRECT(H$1&amp;"!$I$1",1)-1+'15MIN'!$A656&lt;=INDIRECT(H$1&amp;"!$I$2",1),-OFFSET(INDIRECT(H$1&amp;"!$D$1",1),INDIRECT(H$1&amp;"!$I$1",1)-1+'15MIN'!$A656-1,0),0)</f>
        <v>0</v>
      </c>
      <c r="J656" s="20">
        <f ca="1">IF(INDIRECT(H$1&amp;"!$I$1",1)-1+'15MIN'!$A656&lt;=INDIRECT(H$1&amp;"!$I$2",1),OFFSET(INDIRECT(H$1&amp;"!$G$1",1),INDIRECT(H$1&amp;"!$I$1",1)-1+'15MIN'!$A656-1,0),0)</f>
        <v>0</v>
      </c>
      <c r="K656" s="21">
        <f ca="1">IF(INDIRECT(H$1&amp;"!$I$1",1)-1+'15MIN'!$A656&lt;=INDIRECT(H$1&amp;"!$I$2",1),-OFFSET(INDIRECT(H$1&amp;"!$E$1",1),INDIRECT(H$1&amp;"!$I$1",1)-1+'15MIN'!$A656-1,0),0)</f>
        <v>-5880.4316410000001</v>
      </c>
      <c r="L656" s="20">
        <f ca="1">IF(INDIRECT(L$1&amp;"!$I$1",1)-1+'15MIN'!$A656&lt;=INDIRECT(L$1&amp;"!$I$2",1),OFFSET(INDIRECT(L$1&amp;"!$F$1",1),INDIRECT(L$1&amp;"!$I$1",1)-1+'15MIN'!$A656-1,0),0)</f>
        <v>553.74523899999997</v>
      </c>
      <c r="M656" s="20">
        <f ca="1">IF(INDIRECT(L$1&amp;"!$I$1",1)-1+'15MIN'!$A656&lt;=INDIRECT(L$1&amp;"!$I$2",1),-OFFSET(INDIRECT(L$1&amp;"!$D$1",1),INDIRECT(L$1&amp;"!$I$1",1)-1+'15MIN'!$A656-1,0),0)</f>
        <v>0</v>
      </c>
      <c r="N656" s="20">
        <f ca="1">IF(INDIRECT(L$1&amp;"!$I$1",1)-1+'15MIN'!$A656&lt;=INDIRECT(L$1&amp;"!$I$2",1),OFFSET(INDIRECT(L$1&amp;"!$G$1",1),INDIRECT(L$1&amp;"!$I$1",1)-1+'15MIN'!$A656-1,0),0)</f>
        <v>7.4310000000000001E-3</v>
      </c>
      <c r="O656" s="21">
        <f ca="1">IF(INDIRECT(L$1&amp;"!$I$1",1)-1+'15MIN'!$A656&lt;=INDIRECT(L$1&amp;"!$I$2",1),-OFFSET(INDIRECT(L$1&amp;"!$E$1",1),INDIRECT(L$1&amp;"!$I$1",1)-1+'15MIN'!$A656-1,0),0)</f>
        <v>-83.670035999999996</v>
      </c>
    </row>
    <row r="657" spans="1:15" x14ac:dyDescent="0.2">
      <c r="A657" s="1">
        <f t="shared" si="29"/>
        <v>653</v>
      </c>
      <c r="B657" s="1">
        <f t="shared" si="27"/>
        <v>7</v>
      </c>
      <c r="C657" s="19">
        <f t="shared" si="28"/>
        <v>0.79166666666666696</v>
      </c>
      <c r="D657" s="20">
        <f ca="1">IF(INDIRECT($D$1&amp;"!$I$1",1)-1+'15MIN'!$A657&lt;=INDIRECT($D$1&amp;"!$I$2",1),OFFSET(INDIRECT($D$1&amp;"!$F$1",1),INDIRECT($D$1&amp;"!$I$1",1)-1+'15MIN'!$A657-1,0),0)</f>
        <v>3886.3036999999999</v>
      </c>
      <c r="E657" s="20">
        <f ca="1">IF(CUEL!$I$1-1+'15MIN'!$A657&lt;=CUEL!$I$2,-OFFSET(CUEL!$D$1,CUEL!$I$1-1+'15MIN'!$A657-1,0),0)</f>
        <v>0</v>
      </c>
      <c r="F657" s="20">
        <f ca="1">IF(INDIRECT($D$1&amp;"!$I$1",1)-1+'15MIN'!$A657&lt;=INDIRECT($D$1&amp;"!$I$2",1),OFFSET(INDIRECT($D$1&amp;"!$G$1",1),INDIRECT($D$1&amp;"!$I$1",1)-1+'15MIN'!$A657-1,0),0)</f>
        <v>22.628143000000001</v>
      </c>
      <c r="G657" s="21">
        <f ca="1">IF(INDIRECT($D$1&amp;"!$I$1",1)-1+'15MIN'!$A657&lt;=INDIRECT($D$1&amp;"!$I$2",1),-OFFSET(INDIRECT($D$1&amp;"!$E$1",1),INDIRECT($D$1&amp;"!$I$1",1)-1+'15MIN'!$A657-1,0),0)</f>
        <v>-28.776243000000001</v>
      </c>
      <c r="H657" s="20">
        <f ca="1">IF(INDIRECT(H$1&amp;"!$I$1",1)-1+'15MIN'!$A657&lt;=INDIRECT(H$1&amp;"!$I$2",1),OFFSET(INDIRECT(H$1&amp;"!$F$1",1),INDIRECT(H$1&amp;"!$I$1",1)-1+'15MIN'!$A657-1,0),0)</f>
        <v>41950.402000000002</v>
      </c>
      <c r="I657" s="20">
        <f ca="1">IF(INDIRECT(H$1&amp;"!$I$1",1)-1+'15MIN'!$A657&lt;=INDIRECT(H$1&amp;"!$I$2",1),-OFFSET(INDIRECT(H$1&amp;"!$D$1",1),INDIRECT(H$1&amp;"!$I$1",1)-1+'15MIN'!$A657-1,0),0)</f>
        <v>0</v>
      </c>
      <c r="J657" s="20">
        <f ca="1">IF(INDIRECT(H$1&amp;"!$I$1",1)-1+'15MIN'!$A657&lt;=INDIRECT(H$1&amp;"!$I$2",1),OFFSET(INDIRECT(H$1&amp;"!$G$1",1),INDIRECT(H$1&amp;"!$I$1",1)-1+'15MIN'!$A657-1,0),0)</f>
        <v>0</v>
      </c>
      <c r="K657" s="21">
        <f ca="1">IF(INDIRECT(H$1&amp;"!$I$1",1)-1+'15MIN'!$A657&lt;=INDIRECT(H$1&amp;"!$I$2",1),-OFFSET(INDIRECT(H$1&amp;"!$E$1",1),INDIRECT(H$1&amp;"!$I$1",1)-1+'15MIN'!$A657-1,0),0)</f>
        <v>-5870.6875</v>
      </c>
      <c r="L657" s="20">
        <f ca="1">IF(INDIRECT(L$1&amp;"!$I$1",1)-1+'15MIN'!$A657&lt;=INDIRECT(L$1&amp;"!$I$2",1),OFFSET(INDIRECT(L$1&amp;"!$F$1",1),INDIRECT(L$1&amp;"!$I$1",1)-1+'15MIN'!$A657-1,0),0)</f>
        <v>608.01977499999998</v>
      </c>
      <c r="M657" s="20">
        <f ca="1">IF(INDIRECT(L$1&amp;"!$I$1",1)-1+'15MIN'!$A657&lt;=INDIRECT(L$1&amp;"!$I$2",1),-OFFSET(INDIRECT(L$1&amp;"!$D$1",1),INDIRECT(L$1&amp;"!$I$1",1)-1+'15MIN'!$A657-1,0),0)</f>
        <v>-0.22542599999999999</v>
      </c>
      <c r="N657" s="20">
        <f ca="1">IF(INDIRECT(L$1&amp;"!$I$1",1)-1+'15MIN'!$A657&lt;=INDIRECT(L$1&amp;"!$I$2",1),OFFSET(INDIRECT(L$1&amp;"!$G$1",1),INDIRECT(L$1&amp;"!$I$1",1)-1+'15MIN'!$A657-1,0),0)</f>
        <v>11.315951</v>
      </c>
      <c r="O657" s="21">
        <f ca="1">IF(INDIRECT(L$1&amp;"!$I$1",1)-1+'15MIN'!$A657&lt;=INDIRECT(L$1&amp;"!$I$2",1),-OFFSET(INDIRECT(L$1&amp;"!$E$1",1),INDIRECT(L$1&amp;"!$I$1",1)-1+'15MIN'!$A657-1,0),0)</f>
        <v>-11.83722</v>
      </c>
    </row>
    <row r="658" spans="1:15" x14ac:dyDescent="0.2">
      <c r="A658" s="1">
        <f t="shared" si="29"/>
        <v>654</v>
      </c>
      <c r="B658" s="1">
        <f t="shared" si="27"/>
        <v>7</v>
      </c>
      <c r="C658" s="19">
        <f t="shared" si="28"/>
        <v>0.80208333333333304</v>
      </c>
      <c r="D658" s="20">
        <f ca="1">IF(INDIRECT($D$1&amp;"!$I$1",1)-1+'15MIN'!$A658&lt;=INDIRECT($D$1&amp;"!$I$2",1),OFFSET(INDIRECT($D$1&amp;"!$F$1",1),INDIRECT($D$1&amp;"!$I$1",1)-1+'15MIN'!$A658-1,0),0)</f>
        <v>3658.6950999999999</v>
      </c>
      <c r="E658" s="20">
        <f ca="1">IF(CUEL!$I$1-1+'15MIN'!$A658&lt;=CUEL!$I$2,-OFFSET(CUEL!$D$1,CUEL!$I$1-1+'15MIN'!$A658-1,0),0)</f>
        <v>0</v>
      </c>
      <c r="F658" s="20">
        <f ca="1">IF(INDIRECT($D$1&amp;"!$I$1",1)-1+'15MIN'!$A658&lt;=INDIRECT($D$1&amp;"!$I$2",1),OFFSET(INDIRECT($D$1&amp;"!$G$1",1),INDIRECT($D$1&amp;"!$I$1",1)-1+'15MIN'!$A658-1,0),0)</f>
        <v>34.344653999999998</v>
      </c>
      <c r="G658" s="21">
        <f ca="1">IF(INDIRECT($D$1&amp;"!$I$1",1)-1+'15MIN'!$A658&lt;=INDIRECT($D$1&amp;"!$I$2",1),-OFFSET(INDIRECT($D$1&amp;"!$E$1",1),INDIRECT($D$1&amp;"!$I$1",1)-1+'15MIN'!$A658-1,0),0)</f>
        <v>-15.855961000000001</v>
      </c>
      <c r="H658" s="20">
        <f ca="1">IF(INDIRECT(H$1&amp;"!$I$1",1)-1+'15MIN'!$A658&lt;=INDIRECT(H$1&amp;"!$I$2",1),OFFSET(INDIRECT(H$1&amp;"!$F$1",1),INDIRECT(H$1&amp;"!$I$1",1)-1+'15MIN'!$A658-1,0),0)</f>
        <v>41926.461000000003</v>
      </c>
      <c r="I658" s="20">
        <f ca="1">IF(INDIRECT(H$1&amp;"!$I$1",1)-1+'15MIN'!$A658&lt;=INDIRECT(H$1&amp;"!$I$2",1),-OFFSET(INDIRECT(H$1&amp;"!$D$1",1),INDIRECT(H$1&amp;"!$I$1",1)-1+'15MIN'!$A658-1,0),0)</f>
        <v>0</v>
      </c>
      <c r="J658" s="20">
        <f ca="1">IF(INDIRECT(H$1&amp;"!$I$1",1)-1+'15MIN'!$A658&lt;=INDIRECT(H$1&amp;"!$I$2",1),OFFSET(INDIRECT(H$1&amp;"!$G$1",1),INDIRECT(H$1&amp;"!$I$1",1)-1+'15MIN'!$A658-1,0),0)</f>
        <v>0</v>
      </c>
      <c r="K658" s="21">
        <f ca="1">IF(INDIRECT(H$1&amp;"!$I$1",1)-1+'15MIN'!$A658&lt;=INDIRECT(H$1&amp;"!$I$2",1),-OFFSET(INDIRECT(H$1&amp;"!$E$1",1),INDIRECT(H$1&amp;"!$I$1",1)-1+'15MIN'!$A658-1,0),0)</f>
        <v>-5859.2709960000002</v>
      </c>
      <c r="L658" s="20">
        <f ca="1">IF(INDIRECT(L$1&amp;"!$I$1",1)-1+'15MIN'!$A658&lt;=INDIRECT(L$1&amp;"!$I$2",1),OFFSET(INDIRECT(L$1&amp;"!$F$1",1),INDIRECT(L$1&amp;"!$I$1",1)-1+'15MIN'!$A658-1,0),0)</f>
        <v>31.596594</v>
      </c>
      <c r="M658" s="20">
        <f ca="1">IF(INDIRECT(L$1&amp;"!$I$1",1)-1+'15MIN'!$A658&lt;=INDIRECT(L$1&amp;"!$I$2",1),-OFFSET(INDIRECT(L$1&amp;"!$D$1",1),INDIRECT(L$1&amp;"!$I$1",1)-1+'15MIN'!$A658-1,0),0)</f>
        <v>-19.547187999999998</v>
      </c>
      <c r="N658" s="20">
        <f ca="1">IF(INDIRECT(L$1&amp;"!$I$1",1)-1+'15MIN'!$A658&lt;=INDIRECT(L$1&amp;"!$I$2",1),OFFSET(INDIRECT(L$1&amp;"!$G$1",1),INDIRECT(L$1&amp;"!$I$1",1)-1+'15MIN'!$A658-1,0),0)</f>
        <v>323.06811499999998</v>
      </c>
      <c r="O658" s="21">
        <f ca="1">IF(INDIRECT(L$1&amp;"!$I$1",1)-1+'15MIN'!$A658&lt;=INDIRECT(L$1&amp;"!$I$2",1),-OFFSET(INDIRECT(L$1&amp;"!$E$1",1),INDIRECT(L$1&amp;"!$I$1",1)-1+'15MIN'!$A658-1,0),0)</f>
        <v>0</v>
      </c>
    </row>
    <row r="659" spans="1:15" x14ac:dyDescent="0.2">
      <c r="A659" s="1">
        <f t="shared" si="29"/>
        <v>655</v>
      </c>
      <c r="B659" s="1">
        <f t="shared" si="27"/>
        <v>7</v>
      </c>
      <c r="C659" s="19">
        <f t="shared" si="28"/>
        <v>0.8125</v>
      </c>
      <c r="D659" s="20">
        <f ca="1">IF(INDIRECT($D$1&amp;"!$I$1",1)-1+'15MIN'!$A659&lt;=INDIRECT($D$1&amp;"!$I$2",1),OFFSET(INDIRECT($D$1&amp;"!$F$1",1),INDIRECT($D$1&amp;"!$I$1",1)-1+'15MIN'!$A659-1,0),0)</f>
        <v>3529.0999000000002</v>
      </c>
      <c r="E659" s="20">
        <f ca="1">IF(CUEL!$I$1-1+'15MIN'!$A659&lt;=CUEL!$I$2,-OFFSET(CUEL!$D$1,CUEL!$I$1-1+'15MIN'!$A659-1,0),0)</f>
        <v>0</v>
      </c>
      <c r="F659" s="20">
        <f ca="1">IF(INDIRECT($D$1&amp;"!$I$1",1)-1+'15MIN'!$A659&lt;=INDIRECT($D$1&amp;"!$I$2",1),OFFSET(INDIRECT($D$1&amp;"!$G$1",1),INDIRECT($D$1&amp;"!$I$1",1)-1+'15MIN'!$A659-1,0),0)</f>
        <v>38.218105000000001</v>
      </c>
      <c r="G659" s="21">
        <f ca="1">IF(INDIRECT($D$1&amp;"!$I$1",1)-1+'15MIN'!$A659&lt;=INDIRECT($D$1&amp;"!$I$2",1),-OFFSET(INDIRECT($D$1&amp;"!$E$1",1),INDIRECT($D$1&amp;"!$I$1",1)-1+'15MIN'!$A659-1,0),0)</f>
        <v>-1.9895750000000001</v>
      </c>
      <c r="H659" s="20">
        <f ca="1">IF(INDIRECT(H$1&amp;"!$I$1",1)-1+'15MIN'!$A659&lt;=INDIRECT(H$1&amp;"!$I$2",1),OFFSET(INDIRECT(H$1&amp;"!$F$1",1),INDIRECT(H$1&amp;"!$I$1",1)-1+'15MIN'!$A659-1,0),0)</f>
        <v>41868.449000000001</v>
      </c>
      <c r="I659" s="20">
        <f ca="1">IF(INDIRECT(H$1&amp;"!$I$1",1)-1+'15MIN'!$A659&lt;=INDIRECT(H$1&amp;"!$I$2",1),-OFFSET(INDIRECT(H$1&amp;"!$D$1",1),INDIRECT(H$1&amp;"!$I$1",1)-1+'15MIN'!$A659-1,0),0)</f>
        <v>0</v>
      </c>
      <c r="J659" s="20">
        <f ca="1">IF(INDIRECT(H$1&amp;"!$I$1",1)-1+'15MIN'!$A659&lt;=INDIRECT(H$1&amp;"!$I$2",1),OFFSET(INDIRECT(H$1&amp;"!$G$1",1),INDIRECT(H$1&amp;"!$I$1",1)-1+'15MIN'!$A659-1,0),0)</f>
        <v>0</v>
      </c>
      <c r="K659" s="21">
        <f ca="1">IF(INDIRECT(H$1&amp;"!$I$1",1)-1+'15MIN'!$A659&lt;=INDIRECT(H$1&amp;"!$I$2",1),-OFFSET(INDIRECT(H$1&amp;"!$E$1",1),INDIRECT(H$1&amp;"!$I$1",1)-1+'15MIN'!$A659-1,0),0)</f>
        <v>-5849.8549800000001</v>
      </c>
      <c r="L659" s="20">
        <f ca="1">IF(INDIRECT(L$1&amp;"!$I$1",1)-1+'15MIN'!$A659&lt;=INDIRECT(L$1&amp;"!$I$2",1),OFFSET(INDIRECT(L$1&amp;"!$F$1",1),INDIRECT(L$1&amp;"!$I$1",1)-1+'15MIN'!$A659-1,0),0)</f>
        <v>402.91851800000001</v>
      </c>
      <c r="M659" s="20">
        <f ca="1">IF(INDIRECT(L$1&amp;"!$I$1",1)-1+'15MIN'!$A659&lt;=INDIRECT(L$1&amp;"!$I$2",1),-OFFSET(INDIRECT(L$1&amp;"!$D$1",1),INDIRECT(L$1&amp;"!$I$1",1)-1+'15MIN'!$A659-1,0),0)</f>
        <v>0</v>
      </c>
      <c r="N659" s="20">
        <f ca="1">IF(INDIRECT(L$1&amp;"!$I$1",1)-1+'15MIN'!$A659&lt;=INDIRECT(L$1&amp;"!$I$2",1),OFFSET(INDIRECT(L$1&amp;"!$G$1",1),INDIRECT(L$1&amp;"!$I$1",1)-1+'15MIN'!$A659-1,0),0)</f>
        <v>24.925474000000001</v>
      </c>
      <c r="O659" s="21">
        <f ca="1">IF(INDIRECT(L$1&amp;"!$I$1",1)-1+'15MIN'!$A659&lt;=INDIRECT(L$1&amp;"!$I$2",1),-OFFSET(INDIRECT(L$1&amp;"!$E$1",1),INDIRECT(L$1&amp;"!$I$1",1)-1+'15MIN'!$A659-1,0),0)</f>
        <v>-33.374946999999999</v>
      </c>
    </row>
    <row r="660" spans="1:15" x14ac:dyDescent="0.2">
      <c r="A660" s="1">
        <f t="shared" si="29"/>
        <v>656</v>
      </c>
      <c r="B660" s="1">
        <f t="shared" si="27"/>
        <v>7</v>
      </c>
      <c r="C660" s="19">
        <f t="shared" si="28"/>
        <v>0.82291666666666696</v>
      </c>
      <c r="D660" s="20">
        <f ca="1">IF(INDIRECT($D$1&amp;"!$I$1",1)-1+'15MIN'!$A660&lt;=INDIRECT($D$1&amp;"!$I$2",1),OFFSET(INDIRECT($D$1&amp;"!$F$1",1),INDIRECT($D$1&amp;"!$I$1",1)-1+'15MIN'!$A660-1,0),0)</f>
        <v>3065.8933000000002</v>
      </c>
      <c r="E660" s="20">
        <f ca="1">IF(CUEL!$I$1-1+'15MIN'!$A660&lt;=CUEL!$I$2,-OFFSET(CUEL!$D$1,CUEL!$I$1-1+'15MIN'!$A660-1,0),0)</f>
        <v>0</v>
      </c>
      <c r="F660" s="20">
        <f ca="1">IF(INDIRECT($D$1&amp;"!$I$1",1)-1+'15MIN'!$A660&lt;=INDIRECT($D$1&amp;"!$I$2",1),OFFSET(INDIRECT($D$1&amp;"!$G$1",1),INDIRECT($D$1&amp;"!$I$1",1)-1+'15MIN'!$A660-1,0),0)</f>
        <v>79.336037000000005</v>
      </c>
      <c r="G660" s="21">
        <f ca="1">IF(INDIRECT($D$1&amp;"!$I$1",1)-1+'15MIN'!$A660&lt;=INDIRECT($D$1&amp;"!$I$2",1),-OFFSET(INDIRECT($D$1&amp;"!$E$1",1),INDIRECT($D$1&amp;"!$I$1",1)-1+'15MIN'!$A660-1,0),0)</f>
        <v>0</v>
      </c>
      <c r="H660" s="20">
        <f ca="1">IF(INDIRECT(H$1&amp;"!$I$1",1)-1+'15MIN'!$A660&lt;=INDIRECT(H$1&amp;"!$I$2",1),OFFSET(INDIRECT(H$1&amp;"!$F$1",1),INDIRECT(H$1&amp;"!$I$1",1)-1+'15MIN'!$A660-1,0),0)</f>
        <v>41793.578000000001</v>
      </c>
      <c r="I660" s="20">
        <f ca="1">IF(INDIRECT(H$1&amp;"!$I$1",1)-1+'15MIN'!$A660&lt;=INDIRECT(H$1&amp;"!$I$2",1),-OFFSET(INDIRECT(H$1&amp;"!$D$1",1),INDIRECT(H$1&amp;"!$I$1",1)-1+'15MIN'!$A660-1,0),0)</f>
        <v>0</v>
      </c>
      <c r="J660" s="20">
        <f ca="1">IF(INDIRECT(H$1&amp;"!$I$1",1)-1+'15MIN'!$A660&lt;=INDIRECT(H$1&amp;"!$I$2",1),OFFSET(INDIRECT(H$1&amp;"!$G$1",1),INDIRECT(H$1&amp;"!$I$1",1)-1+'15MIN'!$A660-1,0),0)</f>
        <v>0</v>
      </c>
      <c r="K660" s="21">
        <f ca="1">IF(INDIRECT(H$1&amp;"!$I$1",1)-1+'15MIN'!$A660&lt;=INDIRECT(H$1&amp;"!$I$2",1),-OFFSET(INDIRECT(H$1&amp;"!$E$1",1),INDIRECT(H$1&amp;"!$I$1",1)-1+'15MIN'!$A660-1,0),0)</f>
        <v>-5844.0263670000004</v>
      </c>
      <c r="L660" s="20">
        <f ca="1">IF(INDIRECT(L$1&amp;"!$I$1",1)-1+'15MIN'!$A660&lt;=INDIRECT(L$1&amp;"!$I$2",1),OFFSET(INDIRECT(L$1&amp;"!$F$1",1),INDIRECT(L$1&amp;"!$I$1",1)-1+'15MIN'!$A660-1,0),0)</f>
        <v>822.58441200000004</v>
      </c>
      <c r="M660" s="20">
        <f ca="1">IF(INDIRECT(L$1&amp;"!$I$1",1)-1+'15MIN'!$A660&lt;=INDIRECT(L$1&amp;"!$I$2",1),-OFFSET(INDIRECT(L$1&amp;"!$D$1",1),INDIRECT(L$1&amp;"!$I$1",1)-1+'15MIN'!$A660-1,0),0)</f>
        <v>0</v>
      </c>
      <c r="N660" s="20">
        <f ca="1">IF(INDIRECT(L$1&amp;"!$I$1",1)-1+'15MIN'!$A660&lt;=INDIRECT(L$1&amp;"!$I$2",1),OFFSET(INDIRECT(L$1&amp;"!$G$1",1),INDIRECT(L$1&amp;"!$I$1",1)-1+'15MIN'!$A660-1,0),0)</f>
        <v>2.4228E-2</v>
      </c>
      <c r="O660" s="21">
        <f ca="1">IF(INDIRECT(L$1&amp;"!$I$1",1)-1+'15MIN'!$A660&lt;=INDIRECT(L$1&amp;"!$I$2",1),-OFFSET(INDIRECT(L$1&amp;"!$E$1",1),INDIRECT(L$1&amp;"!$I$1",1)-1+'15MIN'!$A660-1,0),0)</f>
        <v>-24.887530999999999</v>
      </c>
    </row>
    <row r="661" spans="1:15" x14ac:dyDescent="0.2">
      <c r="A661" s="1">
        <f t="shared" si="29"/>
        <v>657</v>
      </c>
      <c r="B661" s="1">
        <f t="shared" si="27"/>
        <v>7</v>
      </c>
      <c r="C661" s="19">
        <f t="shared" si="28"/>
        <v>0.83333333333333304</v>
      </c>
      <c r="D661" s="20">
        <f ca="1">IF(INDIRECT($D$1&amp;"!$I$1",1)-1+'15MIN'!$A661&lt;=INDIRECT($D$1&amp;"!$I$2",1),OFFSET(INDIRECT($D$1&amp;"!$F$1",1),INDIRECT($D$1&amp;"!$I$1",1)-1+'15MIN'!$A661-1,0),0)</f>
        <v>3136.0142000000001</v>
      </c>
      <c r="E661" s="20">
        <f ca="1">IF(CUEL!$I$1-1+'15MIN'!$A661&lt;=CUEL!$I$2,-OFFSET(CUEL!$D$1,CUEL!$I$1-1+'15MIN'!$A661-1,0),0)</f>
        <v>0</v>
      </c>
      <c r="F661" s="20">
        <f ca="1">IF(INDIRECT($D$1&amp;"!$I$1",1)-1+'15MIN'!$A661&lt;=INDIRECT($D$1&amp;"!$I$2",1),OFFSET(INDIRECT($D$1&amp;"!$G$1",1),INDIRECT($D$1&amp;"!$I$1",1)-1+'15MIN'!$A661-1,0),0)</f>
        <v>78.045753000000005</v>
      </c>
      <c r="G661" s="21">
        <f ca="1">IF(INDIRECT($D$1&amp;"!$I$1",1)-1+'15MIN'!$A661&lt;=INDIRECT($D$1&amp;"!$I$2",1),-OFFSET(INDIRECT($D$1&amp;"!$E$1",1),INDIRECT($D$1&amp;"!$I$1",1)-1+'15MIN'!$A661-1,0),0)</f>
        <v>0</v>
      </c>
      <c r="H661" s="20">
        <f ca="1">IF(INDIRECT(H$1&amp;"!$I$1",1)-1+'15MIN'!$A661&lt;=INDIRECT(H$1&amp;"!$I$2",1),OFFSET(INDIRECT(H$1&amp;"!$F$1",1),INDIRECT(H$1&amp;"!$I$1",1)-1+'15MIN'!$A661-1,0),0)</f>
        <v>41612.608999999997</v>
      </c>
      <c r="I661" s="20">
        <f ca="1">IF(INDIRECT(H$1&amp;"!$I$1",1)-1+'15MIN'!$A661&lt;=INDIRECT(H$1&amp;"!$I$2",1),-OFFSET(INDIRECT(H$1&amp;"!$D$1",1),INDIRECT(H$1&amp;"!$I$1",1)-1+'15MIN'!$A661-1,0),0)</f>
        <v>0</v>
      </c>
      <c r="J661" s="20">
        <f ca="1">IF(INDIRECT(H$1&amp;"!$I$1",1)-1+'15MIN'!$A661&lt;=INDIRECT(H$1&amp;"!$I$2",1),OFFSET(INDIRECT(H$1&amp;"!$G$1",1),INDIRECT(H$1&amp;"!$I$1",1)-1+'15MIN'!$A661-1,0),0)</f>
        <v>0</v>
      </c>
      <c r="K661" s="21">
        <f ca="1">IF(INDIRECT(H$1&amp;"!$I$1",1)-1+'15MIN'!$A661&lt;=INDIRECT(H$1&amp;"!$I$2",1),-OFFSET(INDIRECT(H$1&amp;"!$E$1",1),INDIRECT(H$1&amp;"!$I$1",1)-1+'15MIN'!$A661-1,0),0)</f>
        <v>-5815.9609380000002</v>
      </c>
      <c r="L661" s="20">
        <f ca="1">IF(INDIRECT(L$1&amp;"!$I$1",1)-1+'15MIN'!$A661&lt;=INDIRECT(L$1&amp;"!$I$2",1),OFFSET(INDIRECT(L$1&amp;"!$F$1",1),INDIRECT(L$1&amp;"!$I$1",1)-1+'15MIN'!$A661-1,0),0)</f>
        <v>1053.4384769999999</v>
      </c>
      <c r="M661" s="20">
        <f ca="1">IF(INDIRECT(L$1&amp;"!$I$1",1)-1+'15MIN'!$A661&lt;=INDIRECT(L$1&amp;"!$I$2",1),-OFFSET(INDIRECT(L$1&amp;"!$D$1",1),INDIRECT(L$1&amp;"!$I$1",1)-1+'15MIN'!$A661-1,0),0)</f>
        <v>0</v>
      </c>
      <c r="N661" s="20">
        <f ca="1">IF(INDIRECT(L$1&amp;"!$I$1",1)-1+'15MIN'!$A661&lt;=INDIRECT(L$1&amp;"!$I$2",1),OFFSET(INDIRECT(L$1&amp;"!$G$1",1),INDIRECT(L$1&amp;"!$I$1",1)-1+'15MIN'!$A661-1,0),0)</f>
        <v>0</v>
      </c>
      <c r="O661" s="21">
        <f ca="1">IF(INDIRECT(L$1&amp;"!$I$1",1)-1+'15MIN'!$A661&lt;=INDIRECT(L$1&amp;"!$I$2",1),-OFFSET(INDIRECT(L$1&amp;"!$E$1",1),INDIRECT(L$1&amp;"!$I$1",1)-1+'15MIN'!$A661-1,0),0)</f>
        <v>-25.454052000000001</v>
      </c>
    </row>
    <row r="662" spans="1:15" x14ac:dyDescent="0.2">
      <c r="A662" s="1">
        <f t="shared" si="29"/>
        <v>658</v>
      </c>
      <c r="B662" s="1">
        <f t="shared" si="27"/>
        <v>7</v>
      </c>
      <c r="C662" s="19">
        <f t="shared" si="28"/>
        <v>0.84375</v>
      </c>
      <c r="D662" s="20">
        <f ca="1">IF(INDIRECT($D$1&amp;"!$I$1",1)-1+'15MIN'!$A662&lt;=INDIRECT($D$1&amp;"!$I$2",1),OFFSET(INDIRECT($D$1&amp;"!$F$1",1),INDIRECT($D$1&amp;"!$I$1",1)-1+'15MIN'!$A662-1,0),0)</f>
        <v>2810.5875999999998</v>
      </c>
      <c r="E662" s="20">
        <f ca="1">IF(CUEL!$I$1-1+'15MIN'!$A662&lt;=CUEL!$I$2,-OFFSET(CUEL!$D$1,CUEL!$I$1-1+'15MIN'!$A662-1,0),0)</f>
        <v>0</v>
      </c>
      <c r="F662" s="20">
        <f ca="1">IF(INDIRECT($D$1&amp;"!$I$1",1)-1+'15MIN'!$A662&lt;=INDIRECT($D$1&amp;"!$I$2",1),OFFSET(INDIRECT($D$1&amp;"!$G$1",1),INDIRECT($D$1&amp;"!$I$1",1)-1+'15MIN'!$A662-1,0),0)</f>
        <v>98.109116</v>
      </c>
      <c r="G662" s="21">
        <f ca="1">IF(INDIRECT($D$1&amp;"!$I$1",1)-1+'15MIN'!$A662&lt;=INDIRECT($D$1&amp;"!$I$2",1),-OFFSET(INDIRECT($D$1&amp;"!$E$1",1),INDIRECT($D$1&amp;"!$I$1",1)-1+'15MIN'!$A662-1,0),0)</f>
        <v>0</v>
      </c>
      <c r="H662" s="20">
        <f ca="1">IF(INDIRECT(H$1&amp;"!$I$1",1)-1+'15MIN'!$A662&lt;=INDIRECT(H$1&amp;"!$I$2",1),OFFSET(INDIRECT(H$1&amp;"!$F$1",1),INDIRECT(H$1&amp;"!$I$1",1)-1+'15MIN'!$A662-1,0),0)</f>
        <v>41224.949000000001</v>
      </c>
      <c r="I662" s="20">
        <f ca="1">IF(INDIRECT(H$1&amp;"!$I$1",1)-1+'15MIN'!$A662&lt;=INDIRECT(H$1&amp;"!$I$2",1),-OFFSET(INDIRECT(H$1&amp;"!$D$1",1),INDIRECT(H$1&amp;"!$I$1",1)-1+'15MIN'!$A662-1,0),0)</f>
        <v>0</v>
      </c>
      <c r="J662" s="20">
        <f ca="1">IF(INDIRECT(H$1&amp;"!$I$1",1)-1+'15MIN'!$A662&lt;=INDIRECT(H$1&amp;"!$I$2",1),OFFSET(INDIRECT(H$1&amp;"!$G$1",1),INDIRECT(H$1&amp;"!$I$1",1)-1+'15MIN'!$A662-1,0),0)</f>
        <v>0</v>
      </c>
      <c r="K662" s="21">
        <f ca="1">IF(INDIRECT(H$1&amp;"!$I$1",1)-1+'15MIN'!$A662&lt;=INDIRECT(H$1&amp;"!$I$2",1),-OFFSET(INDIRECT(H$1&amp;"!$E$1",1),INDIRECT(H$1&amp;"!$I$1",1)-1+'15MIN'!$A662-1,0),0)</f>
        <v>-5755.2885740000002</v>
      </c>
      <c r="L662" s="20">
        <f ca="1">IF(INDIRECT(L$1&amp;"!$I$1",1)-1+'15MIN'!$A662&lt;=INDIRECT(L$1&amp;"!$I$2",1),OFFSET(INDIRECT(L$1&amp;"!$F$1",1),INDIRECT(L$1&amp;"!$I$1",1)-1+'15MIN'!$A662-1,0),0)</f>
        <v>1325.982544</v>
      </c>
      <c r="M662" s="20">
        <f ca="1">IF(INDIRECT(L$1&amp;"!$I$1",1)-1+'15MIN'!$A662&lt;=INDIRECT(L$1&amp;"!$I$2",1),-OFFSET(INDIRECT(L$1&amp;"!$D$1",1),INDIRECT(L$1&amp;"!$I$1",1)-1+'15MIN'!$A662-1,0),0)</f>
        <v>0</v>
      </c>
      <c r="N662" s="20">
        <f ca="1">IF(INDIRECT(L$1&amp;"!$I$1",1)-1+'15MIN'!$A662&lt;=INDIRECT(L$1&amp;"!$I$2",1),OFFSET(INDIRECT(L$1&amp;"!$G$1",1),INDIRECT(L$1&amp;"!$I$1",1)-1+'15MIN'!$A662-1,0),0)</f>
        <v>0</v>
      </c>
      <c r="O662" s="21">
        <f ca="1">IF(INDIRECT(L$1&amp;"!$I$1",1)-1+'15MIN'!$A662&lt;=INDIRECT(L$1&amp;"!$I$2",1),-OFFSET(INDIRECT(L$1&amp;"!$E$1",1),INDIRECT(L$1&amp;"!$I$1",1)-1+'15MIN'!$A662-1,0),0)</f>
        <v>-30.432017999999999</v>
      </c>
    </row>
    <row r="663" spans="1:15" x14ac:dyDescent="0.2">
      <c r="A663" s="1">
        <f t="shared" si="29"/>
        <v>659</v>
      </c>
      <c r="B663" s="1">
        <f t="shared" si="27"/>
        <v>7</v>
      </c>
      <c r="C663" s="19">
        <f t="shared" si="28"/>
        <v>0.85416666666666696</v>
      </c>
      <c r="D663" s="20">
        <f ca="1">IF(INDIRECT($D$1&amp;"!$I$1",1)-1+'15MIN'!$A663&lt;=INDIRECT($D$1&amp;"!$I$2",1),OFFSET(INDIRECT($D$1&amp;"!$F$1",1),INDIRECT($D$1&amp;"!$I$1",1)-1+'15MIN'!$A663-1,0),0)</f>
        <v>2207.8908999999999</v>
      </c>
      <c r="E663" s="20">
        <f ca="1">IF(CUEL!$I$1-1+'15MIN'!$A663&lt;=CUEL!$I$2,-OFFSET(CUEL!$D$1,CUEL!$I$1-1+'15MIN'!$A663-1,0),0)</f>
        <v>0</v>
      </c>
      <c r="F663" s="20">
        <f ca="1">IF(INDIRECT($D$1&amp;"!$I$1",1)-1+'15MIN'!$A663&lt;=INDIRECT($D$1&amp;"!$I$2",1),OFFSET(INDIRECT($D$1&amp;"!$G$1",1),INDIRECT($D$1&amp;"!$I$1",1)-1+'15MIN'!$A663-1,0),0)</f>
        <v>134.778595</v>
      </c>
      <c r="G663" s="21">
        <f ca="1">IF(INDIRECT($D$1&amp;"!$I$1",1)-1+'15MIN'!$A663&lt;=INDIRECT($D$1&amp;"!$I$2",1),-OFFSET(INDIRECT($D$1&amp;"!$E$1",1),INDIRECT($D$1&amp;"!$I$1",1)-1+'15MIN'!$A663-1,0),0)</f>
        <v>0</v>
      </c>
      <c r="H663" s="20">
        <f ca="1">IF(INDIRECT(H$1&amp;"!$I$1",1)-1+'15MIN'!$A663&lt;=INDIRECT(H$1&amp;"!$I$2",1),OFFSET(INDIRECT(H$1&amp;"!$F$1",1),INDIRECT(H$1&amp;"!$I$1",1)-1+'15MIN'!$A663-1,0),0)</f>
        <v>40705.961000000003</v>
      </c>
      <c r="I663" s="20">
        <f ca="1">IF(INDIRECT(H$1&amp;"!$I$1",1)-1+'15MIN'!$A663&lt;=INDIRECT(H$1&amp;"!$I$2",1),-OFFSET(INDIRECT(H$1&amp;"!$D$1",1),INDIRECT(H$1&amp;"!$I$1",1)-1+'15MIN'!$A663-1,0),0)</f>
        <v>0</v>
      </c>
      <c r="J663" s="20">
        <f ca="1">IF(INDIRECT(H$1&amp;"!$I$1",1)-1+'15MIN'!$A663&lt;=INDIRECT(H$1&amp;"!$I$2",1),OFFSET(INDIRECT(H$1&amp;"!$G$1",1),INDIRECT(H$1&amp;"!$I$1",1)-1+'15MIN'!$A663-1,0),0)</f>
        <v>0</v>
      </c>
      <c r="K663" s="21">
        <f ca="1">IF(INDIRECT(H$1&amp;"!$I$1",1)-1+'15MIN'!$A663&lt;=INDIRECT(H$1&amp;"!$I$2",1),-OFFSET(INDIRECT(H$1&amp;"!$E$1",1),INDIRECT(H$1&amp;"!$I$1",1)-1+'15MIN'!$A663-1,0),0)</f>
        <v>-5684.9799800000001</v>
      </c>
      <c r="L663" s="20">
        <f ca="1">IF(INDIRECT(L$1&amp;"!$I$1",1)-1+'15MIN'!$A663&lt;=INDIRECT(L$1&amp;"!$I$2",1),OFFSET(INDIRECT(L$1&amp;"!$F$1",1),INDIRECT(L$1&amp;"!$I$1",1)-1+'15MIN'!$A663-1,0),0)</f>
        <v>1726.7341309999999</v>
      </c>
      <c r="M663" s="20">
        <f ca="1">IF(INDIRECT(L$1&amp;"!$I$1",1)-1+'15MIN'!$A663&lt;=INDIRECT(L$1&amp;"!$I$2",1),-OFFSET(INDIRECT(L$1&amp;"!$D$1",1),INDIRECT(L$1&amp;"!$I$1",1)-1+'15MIN'!$A663-1,0),0)</f>
        <v>0</v>
      </c>
      <c r="N663" s="20">
        <f ca="1">IF(INDIRECT(L$1&amp;"!$I$1",1)-1+'15MIN'!$A663&lt;=INDIRECT(L$1&amp;"!$I$2",1),OFFSET(INDIRECT(L$1&amp;"!$G$1",1),INDIRECT(L$1&amp;"!$I$1",1)-1+'15MIN'!$A663-1,0),0)</f>
        <v>0.32317499999999999</v>
      </c>
      <c r="O663" s="21">
        <f ca="1">IF(INDIRECT(L$1&amp;"!$I$1",1)-1+'15MIN'!$A663&lt;=INDIRECT(L$1&amp;"!$I$2",1),-OFFSET(INDIRECT(L$1&amp;"!$E$1",1),INDIRECT(L$1&amp;"!$I$1",1)-1+'15MIN'!$A663-1,0),0)</f>
        <v>-39.261096999999999</v>
      </c>
    </row>
    <row r="664" spans="1:15" x14ac:dyDescent="0.2">
      <c r="A664" s="1">
        <f t="shared" si="29"/>
        <v>660</v>
      </c>
      <c r="B664" s="1">
        <f t="shared" si="27"/>
        <v>7</v>
      </c>
      <c r="C664" s="19">
        <f t="shared" si="28"/>
        <v>0.86458333333333304</v>
      </c>
      <c r="D664" s="20">
        <f ca="1">IF(INDIRECT($D$1&amp;"!$I$1",1)-1+'15MIN'!$A664&lt;=INDIRECT($D$1&amp;"!$I$2",1),OFFSET(INDIRECT($D$1&amp;"!$F$1",1),INDIRECT($D$1&amp;"!$I$1",1)-1+'15MIN'!$A664-1,0),0)</f>
        <v>2687.7534000000001</v>
      </c>
      <c r="E664" s="20">
        <f ca="1">IF(CUEL!$I$1-1+'15MIN'!$A664&lt;=CUEL!$I$2,-OFFSET(CUEL!$D$1,CUEL!$I$1-1+'15MIN'!$A664-1,0),0)</f>
        <v>0</v>
      </c>
      <c r="F664" s="20">
        <f ca="1">IF(INDIRECT($D$1&amp;"!$I$1",1)-1+'15MIN'!$A664&lt;=INDIRECT($D$1&amp;"!$I$2",1),OFFSET(INDIRECT($D$1&amp;"!$G$1",1),INDIRECT($D$1&amp;"!$I$1",1)-1+'15MIN'!$A664-1,0),0)</f>
        <v>111.84457399999999</v>
      </c>
      <c r="G664" s="21">
        <f ca="1">IF(INDIRECT($D$1&amp;"!$I$1",1)-1+'15MIN'!$A664&lt;=INDIRECT($D$1&amp;"!$I$2",1),-OFFSET(INDIRECT($D$1&amp;"!$E$1",1),INDIRECT($D$1&amp;"!$I$1",1)-1+'15MIN'!$A664-1,0),0)</f>
        <v>0</v>
      </c>
      <c r="H664" s="20">
        <f ca="1">IF(INDIRECT(H$1&amp;"!$I$1",1)-1+'15MIN'!$A664&lt;=INDIRECT(H$1&amp;"!$I$2",1),OFFSET(INDIRECT(H$1&amp;"!$F$1",1),INDIRECT(H$1&amp;"!$I$1",1)-1+'15MIN'!$A664-1,0),0)</f>
        <v>40210.574000000001</v>
      </c>
      <c r="I664" s="20">
        <f ca="1">IF(INDIRECT(H$1&amp;"!$I$1",1)-1+'15MIN'!$A664&lt;=INDIRECT(H$1&amp;"!$I$2",1),-OFFSET(INDIRECT(H$1&amp;"!$D$1",1),INDIRECT(H$1&amp;"!$I$1",1)-1+'15MIN'!$A664-1,0),0)</f>
        <v>0</v>
      </c>
      <c r="J664" s="20">
        <f ca="1">IF(INDIRECT(H$1&amp;"!$I$1",1)-1+'15MIN'!$A664&lt;=INDIRECT(H$1&amp;"!$I$2",1),OFFSET(INDIRECT(H$1&amp;"!$G$1",1),INDIRECT(H$1&amp;"!$I$1",1)-1+'15MIN'!$A664-1,0),0)</f>
        <v>0</v>
      </c>
      <c r="K664" s="21">
        <f ca="1">IF(INDIRECT(H$1&amp;"!$I$1",1)-1+'15MIN'!$A664&lt;=INDIRECT(H$1&amp;"!$I$2",1),-OFFSET(INDIRECT(H$1&amp;"!$E$1",1),INDIRECT(H$1&amp;"!$I$1",1)-1+'15MIN'!$A664-1,0),0)</f>
        <v>-5616.8286129999997</v>
      </c>
      <c r="L664" s="20">
        <f ca="1">IF(INDIRECT(L$1&amp;"!$I$1",1)-1+'15MIN'!$A664&lt;=INDIRECT(L$1&amp;"!$I$2",1),OFFSET(INDIRECT(L$1&amp;"!$F$1",1),INDIRECT(L$1&amp;"!$I$1",1)-1+'15MIN'!$A664-1,0),0)</f>
        <v>2263.1816410000001</v>
      </c>
      <c r="M664" s="20">
        <f ca="1">IF(INDIRECT(L$1&amp;"!$I$1",1)-1+'15MIN'!$A664&lt;=INDIRECT(L$1&amp;"!$I$2",1),-OFFSET(INDIRECT(L$1&amp;"!$D$1",1),INDIRECT(L$1&amp;"!$I$1",1)-1+'15MIN'!$A664-1,0),0)</f>
        <v>0</v>
      </c>
      <c r="N664" s="20">
        <f ca="1">IF(INDIRECT(L$1&amp;"!$I$1",1)-1+'15MIN'!$A664&lt;=INDIRECT(L$1&amp;"!$I$2",1),OFFSET(INDIRECT(L$1&amp;"!$G$1",1),INDIRECT(L$1&amp;"!$I$1",1)-1+'15MIN'!$A664-1,0),0)</f>
        <v>0</v>
      </c>
      <c r="O664" s="21">
        <f ca="1">IF(INDIRECT(L$1&amp;"!$I$1",1)-1+'15MIN'!$A664&lt;=INDIRECT(L$1&amp;"!$I$2",1),-OFFSET(INDIRECT(L$1&amp;"!$E$1",1),INDIRECT(L$1&amp;"!$I$1",1)-1+'15MIN'!$A664-1,0),0)</f>
        <v>-37.584957000000003</v>
      </c>
    </row>
    <row r="665" spans="1:15" x14ac:dyDescent="0.2">
      <c r="A665" s="1">
        <f t="shared" si="29"/>
        <v>661</v>
      </c>
      <c r="B665" s="1">
        <f t="shared" si="27"/>
        <v>7</v>
      </c>
      <c r="C665" s="19">
        <f t="shared" si="28"/>
        <v>0.875</v>
      </c>
      <c r="D665" s="20">
        <f ca="1">IF(INDIRECT($D$1&amp;"!$I$1",1)-1+'15MIN'!$A665&lt;=INDIRECT($D$1&amp;"!$I$2",1),OFFSET(INDIRECT($D$1&amp;"!$F$1",1),INDIRECT($D$1&amp;"!$I$1",1)-1+'15MIN'!$A665-1,0),0)</f>
        <v>2629.5021999999999</v>
      </c>
      <c r="E665" s="20">
        <f ca="1">IF(CUEL!$I$1-1+'15MIN'!$A665&lt;=CUEL!$I$2,-OFFSET(CUEL!$D$1,CUEL!$I$1-1+'15MIN'!$A665-1,0),0)</f>
        <v>0</v>
      </c>
      <c r="F665" s="20">
        <f ca="1">IF(INDIRECT($D$1&amp;"!$I$1",1)-1+'15MIN'!$A665&lt;=INDIRECT($D$1&amp;"!$I$2",1),OFFSET(INDIRECT($D$1&amp;"!$G$1",1),INDIRECT($D$1&amp;"!$I$1",1)-1+'15MIN'!$A665-1,0),0)</f>
        <v>112.757553</v>
      </c>
      <c r="G665" s="21">
        <f ca="1">IF(INDIRECT($D$1&amp;"!$I$1",1)-1+'15MIN'!$A665&lt;=INDIRECT($D$1&amp;"!$I$2",1),-OFFSET(INDIRECT($D$1&amp;"!$E$1",1),INDIRECT($D$1&amp;"!$I$1",1)-1+'15MIN'!$A665-1,0),0)</f>
        <v>0</v>
      </c>
      <c r="H665" s="20">
        <f ca="1">IF(INDIRECT(H$1&amp;"!$I$1",1)-1+'15MIN'!$A665&lt;=INDIRECT(H$1&amp;"!$I$2",1),OFFSET(INDIRECT(H$1&amp;"!$F$1",1),INDIRECT(H$1&amp;"!$I$1",1)-1+'15MIN'!$A665-1,0),0)</f>
        <v>39529.523000000001</v>
      </c>
      <c r="I665" s="20">
        <f ca="1">IF(INDIRECT(H$1&amp;"!$I$1",1)-1+'15MIN'!$A665&lt;=INDIRECT(H$1&amp;"!$I$2",1),-OFFSET(INDIRECT(H$1&amp;"!$D$1",1),INDIRECT(H$1&amp;"!$I$1",1)-1+'15MIN'!$A665-1,0),0)</f>
        <v>0</v>
      </c>
      <c r="J665" s="20">
        <f ca="1">IF(INDIRECT(H$1&amp;"!$I$1",1)-1+'15MIN'!$A665&lt;=INDIRECT(H$1&amp;"!$I$2",1),OFFSET(INDIRECT(H$1&amp;"!$G$1",1),INDIRECT(H$1&amp;"!$I$1",1)-1+'15MIN'!$A665-1,0),0)</f>
        <v>0</v>
      </c>
      <c r="K665" s="21">
        <f ca="1">IF(INDIRECT(H$1&amp;"!$I$1",1)-1+'15MIN'!$A665&lt;=INDIRECT(H$1&amp;"!$I$2",1),-OFFSET(INDIRECT(H$1&amp;"!$E$1",1),INDIRECT(H$1&amp;"!$I$1",1)-1+'15MIN'!$A665-1,0),0)</f>
        <v>-5519.2084960000002</v>
      </c>
      <c r="L665" s="20">
        <f ca="1">IF(INDIRECT(L$1&amp;"!$I$1",1)-1+'15MIN'!$A665&lt;=INDIRECT(L$1&amp;"!$I$2",1),OFFSET(INDIRECT(L$1&amp;"!$F$1",1),INDIRECT(L$1&amp;"!$I$1",1)-1+'15MIN'!$A665-1,0),0)</f>
        <v>2835.1652829999998</v>
      </c>
      <c r="M665" s="20">
        <f ca="1">IF(INDIRECT(L$1&amp;"!$I$1",1)-1+'15MIN'!$A665&lt;=INDIRECT(L$1&amp;"!$I$2",1),-OFFSET(INDIRECT(L$1&amp;"!$D$1",1),INDIRECT(L$1&amp;"!$I$1",1)-1+'15MIN'!$A665-1,0),0)</f>
        <v>0</v>
      </c>
      <c r="N665" s="20">
        <f ca="1">IF(INDIRECT(L$1&amp;"!$I$1",1)-1+'15MIN'!$A665&lt;=INDIRECT(L$1&amp;"!$I$2",1),OFFSET(INDIRECT(L$1&amp;"!$G$1",1),INDIRECT(L$1&amp;"!$I$1",1)-1+'15MIN'!$A665-1,0),0)</f>
        <v>9.6869999999999994E-3</v>
      </c>
      <c r="O665" s="21">
        <f ca="1">IF(INDIRECT(L$1&amp;"!$I$1",1)-1+'15MIN'!$A665&lt;=INDIRECT(L$1&amp;"!$I$2",1),-OFFSET(INDIRECT(L$1&amp;"!$E$1",1),INDIRECT(L$1&amp;"!$I$1",1)-1+'15MIN'!$A665-1,0),0)</f>
        <v>-31.023655000000002</v>
      </c>
    </row>
    <row r="666" spans="1:15" x14ac:dyDescent="0.2">
      <c r="A666" s="1">
        <f t="shared" si="29"/>
        <v>662</v>
      </c>
      <c r="B666" s="1">
        <f t="shared" si="27"/>
        <v>7</v>
      </c>
      <c r="C666" s="19">
        <f t="shared" si="28"/>
        <v>0.88541666666666696</v>
      </c>
      <c r="D666" s="20">
        <f ca="1">IF(INDIRECT($D$1&amp;"!$I$1",1)-1+'15MIN'!$A666&lt;=INDIRECT($D$1&amp;"!$I$2",1),OFFSET(INDIRECT($D$1&amp;"!$F$1",1),INDIRECT($D$1&amp;"!$I$1",1)-1+'15MIN'!$A666-1,0),0)</f>
        <v>3021.8825999999999</v>
      </c>
      <c r="E666" s="20">
        <f ca="1">IF(CUEL!$I$1-1+'15MIN'!$A666&lt;=CUEL!$I$2,-OFFSET(CUEL!$D$1,CUEL!$I$1-1+'15MIN'!$A666-1,0),0)</f>
        <v>0</v>
      </c>
      <c r="F666" s="20">
        <f ca="1">IF(INDIRECT($D$1&amp;"!$I$1",1)-1+'15MIN'!$A666&lt;=INDIRECT($D$1&amp;"!$I$2",1),OFFSET(INDIRECT($D$1&amp;"!$G$1",1),INDIRECT($D$1&amp;"!$I$1",1)-1+'15MIN'!$A666-1,0),0)</f>
        <v>86.752655000000004</v>
      </c>
      <c r="G666" s="21">
        <f ca="1">IF(INDIRECT($D$1&amp;"!$I$1",1)-1+'15MIN'!$A666&lt;=INDIRECT($D$1&amp;"!$I$2",1),-OFFSET(INDIRECT($D$1&amp;"!$E$1",1),INDIRECT($D$1&amp;"!$I$1",1)-1+'15MIN'!$A666-1,0),0)</f>
        <v>0</v>
      </c>
      <c r="H666" s="20">
        <f ca="1">IF(INDIRECT(H$1&amp;"!$I$1",1)-1+'15MIN'!$A666&lt;=INDIRECT(H$1&amp;"!$I$2",1),OFFSET(INDIRECT(H$1&amp;"!$F$1",1),INDIRECT(H$1&amp;"!$I$1",1)-1+'15MIN'!$A666-1,0),0)</f>
        <v>38773.21875</v>
      </c>
      <c r="I666" s="20">
        <f ca="1">IF(INDIRECT(H$1&amp;"!$I$1",1)-1+'15MIN'!$A666&lt;=INDIRECT(H$1&amp;"!$I$2",1),-OFFSET(INDIRECT(H$1&amp;"!$D$1",1),INDIRECT(H$1&amp;"!$I$1",1)-1+'15MIN'!$A666-1,0),0)</f>
        <v>0</v>
      </c>
      <c r="J666" s="20">
        <f ca="1">IF(INDIRECT(H$1&amp;"!$I$1",1)-1+'15MIN'!$A666&lt;=INDIRECT(H$1&amp;"!$I$2",1),OFFSET(INDIRECT(H$1&amp;"!$G$1",1),INDIRECT(H$1&amp;"!$I$1",1)-1+'15MIN'!$A666-1,0),0)</f>
        <v>0</v>
      </c>
      <c r="K666" s="21">
        <f ca="1">IF(INDIRECT(H$1&amp;"!$I$1",1)-1+'15MIN'!$A666&lt;=INDIRECT(H$1&amp;"!$I$2",1),-OFFSET(INDIRECT(H$1&amp;"!$E$1",1),INDIRECT(H$1&amp;"!$I$1",1)-1+'15MIN'!$A666-1,0),0)</f>
        <v>-5409.7973629999997</v>
      </c>
      <c r="L666" s="20">
        <f ca="1">IF(INDIRECT(L$1&amp;"!$I$1",1)-1+'15MIN'!$A666&lt;=INDIRECT(L$1&amp;"!$I$2",1),OFFSET(INDIRECT(L$1&amp;"!$F$1",1),INDIRECT(L$1&amp;"!$I$1",1)-1+'15MIN'!$A666-1,0),0)</f>
        <v>3502.6333009999998</v>
      </c>
      <c r="M666" s="20">
        <f ca="1">IF(INDIRECT(L$1&amp;"!$I$1",1)-1+'15MIN'!$A666&lt;=INDIRECT(L$1&amp;"!$I$2",1),-OFFSET(INDIRECT(L$1&amp;"!$D$1",1),INDIRECT(L$1&amp;"!$I$1",1)-1+'15MIN'!$A666-1,0),0)</f>
        <v>0</v>
      </c>
      <c r="N666" s="20">
        <f ca="1">IF(INDIRECT(L$1&amp;"!$I$1",1)-1+'15MIN'!$A666&lt;=INDIRECT(L$1&amp;"!$I$2",1),OFFSET(INDIRECT(L$1&amp;"!$G$1",1),INDIRECT(L$1&amp;"!$I$1",1)-1+'15MIN'!$A666-1,0),0)</f>
        <v>0</v>
      </c>
      <c r="O666" s="21">
        <f ca="1">IF(INDIRECT(L$1&amp;"!$I$1",1)-1+'15MIN'!$A666&lt;=INDIRECT(L$1&amp;"!$I$2",1),-OFFSET(INDIRECT(L$1&amp;"!$E$1",1),INDIRECT(L$1&amp;"!$I$1",1)-1+'15MIN'!$A666-1,0),0)</f>
        <v>-26.625181000000001</v>
      </c>
    </row>
    <row r="667" spans="1:15" x14ac:dyDescent="0.2">
      <c r="A667" s="1">
        <f t="shared" si="29"/>
        <v>663</v>
      </c>
      <c r="B667" s="1">
        <f t="shared" si="27"/>
        <v>7</v>
      </c>
      <c r="C667" s="19">
        <f t="shared" si="28"/>
        <v>0.89583333333333304</v>
      </c>
      <c r="D667" s="20">
        <f ca="1">IF(INDIRECT($D$1&amp;"!$I$1",1)-1+'15MIN'!$A667&lt;=INDIRECT($D$1&amp;"!$I$2",1),OFFSET(INDIRECT($D$1&amp;"!$F$1",1),INDIRECT($D$1&amp;"!$I$1",1)-1+'15MIN'!$A667-1,0),0)</f>
        <v>2750.7</v>
      </c>
      <c r="E667" s="20">
        <f ca="1">IF(CUEL!$I$1-1+'15MIN'!$A667&lt;=CUEL!$I$2,-OFFSET(CUEL!$D$1,CUEL!$I$1-1+'15MIN'!$A667-1,0),0)</f>
        <v>0</v>
      </c>
      <c r="F667" s="20">
        <f ca="1">IF(INDIRECT($D$1&amp;"!$I$1",1)-1+'15MIN'!$A667&lt;=INDIRECT($D$1&amp;"!$I$2",1),OFFSET(INDIRECT($D$1&amp;"!$G$1",1),INDIRECT($D$1&amp;"!$I$1",1)-1+'15MIN'!$A667-1,0),0)</f>
        <v>106.168282</v>
      </c>
      <c r="G667" s="21">
        <f ca="1">IF(INDIRECT($D$1&amp;"!$I$1",1)-1+'15MIN'!$A667&lt;=INDIRECT($D$1&amp;"!$I$2",1),-OFFSET(INDIRECT($D$1&amp;"!$E$1",1),INDIRECT($D$1&amp;"!$I$1",1)-1+'15MIN'!$A667-1,0),0)</f>
        <v>0</v>
      </c>
      <c r="H667" s="20">
        <f ca="1">IF(INDIRECT(H$1&amp;"!$I$1",1)-1+'15MIN'!$A667&lt;=INDIRECT(H$1&amp;"!$I$2",1),OFFSET(INDIRECT(H$1&amp;"!$F$1",1),INDIRECT(H$1&amp;"!$I$1",1)-1+'15MIN'!$A667-1,0),0)</f>
        <v>38113.457000000002</v>
      </c>
      <c r="I667" s="20">
        <f ca="1">IF(INDIRECT(H$1&amp;"!$I$1",1)-1+'15MIN'!$A667&lt;=INDIRECT(H$1&amp;"!$I$2",1),-OFFSET(INDIRECT(H$1&amp;"!$D$1",1),INDIRECT(H$1&amp;"!$I$1",1)-1+'15MIN'!$A667-1,0),0)</f>
        <v>0</v>
      </c>
      <c r="J667" s="20">
        <f ca="1">IF(INDIRECT(H$1&amp;"!$I$1",1)-1+'15MIN'!$A667&lt;=INDIRECT(H$1&amp;"!$I$2",1),OFFSET(INDIRECT(H$1&amp;"!$G$1",1),INDIRECT(H$1&amp;"!$I$1",1)-1+'15MIN'!$A667-1,0),0)</f>
        <v>0</v>
      </c>
      <c r="K667" s="21">
        <f ca="1">IF(INDIRECT(H$1&amp;"!$I$1",1)-1+'15MIN'!$A667&lt;=INDIRECT(H$1&amp;"!$I$2",1),-OFFSET(INDIRECT(H$1&amp;"!$E$1",1),INDIRECT(H$1&amp;"!$I$1",1)-1+'15MIN'!$A667-1,0),0)</f>
        <v>-5314.3256840000004</v>
      </c>
      <c r="L667" s="20">
        <f ca="1">IF(INDIRECT(L$1&amp;"!$I$1",1)-1+'15MIN'!$A667&lt;=INDIRECT(L$1&amp;"!$I$2",1),OFFSET(INDIRECT(L$1&amp;"!$F$1",1),INDIRECT(L$1&amp;"!$I$1",1)-1+'15MIN'!$A667-1,0),0)</f>
        <v>4415.3159180000002</v>
      </c>
      <c r="M667" s="20">
        <f ca="1">IF(INDIRECT(L$1&amp;"!$I$1",1)-1+'15MIN'!$A667&lt;=INDIRECT(L$1&amp;"!$I$2",1),-OFFSET(INDIRECT(L$1&amp;"!$D$1",1),INDIRECT(L$1&amp;"!$I$1",1)-1+'15MIN'!$A667-1,0),0)</f>
        <v>0</v>
      </c>
      <c r="N667" s="20">
        <f ca="1">IF(INDIRECT(L$1&amp;"!$I$1",1)-1+'15MIN'!$A667&lt;=INDIRECT(L$1&amp;"!$I$2",1),OFFSET(INDIRECT(L$1&amp;"!$G$1",1),INDIRECT(L$1&amp;"!$I$1",1)-1+'15MIN'!$A667-1,0),0)</f>
        <v>1.9758000000000001E-2</v>
      </c>
      <c r="O667" s="21">
        <f ca="1">IF(INDIRECT(L$1&amp;"!$I$1",1)-1+'15MIN'!$A667&lt;=INDIRECT(L$1&amp;"!$I$2",1),-OFFSET(INDIRECT(L$1&amp;"!$E$1",1),INDIRECT(L$1&amp;"!$I$1",1)-1+'15MIN'!$A667-1,0),0)</f>
        <v>-15.739162</v>
      </c>
    </row>
    <row r="668" spans="1:15" x14ac:dyDescent="0.2">
      <c r="A668" s="1">
        <f t="shared" si="29"/>
        <v>664</v>
      </c>
      <c r="B668" s="1">
        <f t="shared" si="27"/>
        <v>7</v>
      </c>
      <c r="C668" s="19">
        <f t="shared" si="28"/>
        <v>0.90625</v>
      </c>
      <c r="D668" s="20">
        <f ca="1">IF(INDIRECT($D$1&amp;"!$I$1",1)-1+'15MIN'!$A668&lt;=INDIRECT($D$1&amp;"!$I$2",1),OFFSET(INDIRECT($D$1&amp;"!$F$1",1),INDIRECT($D$1&amp;"!$I$1",1)-1+'15MIN'!$A668-1,0),0)</f>
        <v>2971.1527999999998</v>
      </c>
      <c r="E668" s="20">
        <f ca="1">IF(CUEL!$I$1-1+'15MIN'!$A668&lt;=CUEL!$I$2,-OFFSET(CUEL!$D$1,CUEL!$I$1-1+'15MIN'!$A668-1,0),0)</f>
        <v>0</v>
      </c>
      <c r="F668" s="20">
        <f ca="1">IF(INDIRECT($D$1&amp;"!$I$1",1)-1+'15MIN'!$A668&lt;=INDIRECT($D$1&amp;"!$I$2",1),OFFSET(INDIRECT($D$1&amp;"!$G$1",1),INDIRECT($D$1&amp;"!$I$1",1)-1+'15MIN'!$A668-1,0),0)</f>
        <v>91.782784000000007</v>
      </c>
      <c r="G668" s="21">
        <f ca="1">IF(INDIRECT($D$1&amp;"!$I$1",1)-1+'15MIN'!$A668&lt;=INDIRECT($D$1&amp;"!$I$2",1),-OFFSET(INDIRECT($D$1&amp;"!$E$1",1),INDIRECT($D$1&amp;"!$I$1",1)-1+'15MIN'!$A668-1,0),0)</f>
        <v>0</v>
      </c>
      <c r="H668" s="20">
        <f ca="1">IF(INDIRECT(H$1&amp;"!$I$1",1)-1+'15MIN'!$A668&lt;=INDIRECT(H$1&amp;"!$I$2",1),OFFSET(INDIRECT(H$1&amp;"!$F$1",1),INDIRECT(H$1&amp;"!$I$1",1)-1+'15MIN'!$A668-1,0),0)</f>
        <v>35549.737999999998</v>
      </c>
      <c r="I668" s="20">
        <f ca="1">IF(INDIRECT(H$1&amp;"!$I$1",1)-1+'15MIN'!$A668&lt;=INDIRECT(H$1&amp;"!$I$2",1),-OFFSET(INDIRECT(H$1&amp;"!$D$1",1),INDIRECT(H$1&amp;"!$I$1",1)-1+'15MIN'!$A668-1,0),0)</f>
        <v>0</v>
      </c>
      <c r="J668" s="20">
        <f ca="1">IF(INDIRECT(H$1&amp;"!$I$1",1)-1+'15MIN'!$A668&lt;=INDIRECT(H$1&amp;"!$I$2",1),OFFSET(INDIRECT(H$1&amp;"!$G$1",1),INDIRECT(H$1&amp;"!$I$1",1)-1+'15MIN'!$A668-1,0),0)</f>
        <v>0</v>
      </c>
      <c r="K668" s="21">
        <f ca="1">IF(INDIRECT(H$1&amp;"!$I$1",1)-1+'15MIN'!$A668&lt;=INDIRECT(H$1&amp;"!$I$2",1),-OFFSET(INDIRECT(H$1&amp;"!$E$1",1),INDIRECT(H$1&amp;"!$I$1",1)-1+'15MIN'!$A668-1,0),0)</f>
        <v>-4953.8120120000003</v>
      </c>
      <c r="L668" s="20">
        <f ca="1">IF(INDIRECT(L$1&amp;"!$I$1",1)-1+'15MIN'!$A668&lt;=INDIRECT(L$1&amp;"!$I$2",1),OFFSET(INDIRECT(L$1&amp;"!$F$1",1),INDIRECT(L$1&amp;"!$I$1",1)-1+'15MIN'!$A668-1,0),0)</f>
        <v>4413.6059569999998</v>
      </c>
      <c r="M668" s="20">
        <f ca="1">IF(INDIRECT(L$1&amp;"!$I$1",1)-1+'15MIN'!$A668&lt;=INDIRECT(L$1&amp;"!$I$2",1),-OFFSET(INDIRECT(L$1&amp;"!$D$1",1),INDIRECT(L$1&amp;"!$I$1",1)-1+'15MIN'!$A668-1,0),0)</f>
        <v>0</v>
      </c>
      <c r="N668" s="20">
        <f ca="1">IF(INDIRECT(L$1&amp;"!$I$1",1)-1+'15MIN'!$A668&lt;=INDIRECT(L$1&amp;"!$I$2",1),OFFSET(INDIRECT(L$1&amp;"!$G$1",1),INDIRECT(L$1&amp;"!$I$1",1)-1+'15MIN'!$A668-1,0),0)</f>
        <v>0.118224</v>
      </c>
      <c r="O668" s="21">
        <f ca="1">IF(INDIRECT(L$1&amp;"!$I$1",1)-1+'15MIN'!$A668&lt;=INDIRECT(L$1&amp;"!$I$2",1),-OFFSET(INDIRECT(L$1&amp;"!$E$1",1),INDIRECT(L$1&amp;"!$I$1",1)-1+'15MIN'!$A668-1,0),0)</f>
        <v>-12.079051</v>
      </c>
    </row>
    <row r="669" spans="1:15" x14ac:dyDescent="0.2">
      <c r="A669" s="1">
        <f t="shared" si="29"/>
        <v>665</v>
      </c>
      <c r="B669" s="1">
        <f t="shared" si="27"/>
        <v>7</v>
      </c>
      <c r="C669" s="19">
        <f t="shared" si="28"/>
        <v>0.91666666666666696</v>
      </c>
      <c r="D669" s="20">
        <f ca="1">IF(INDIRECT($D$1&amp;"!$I$1",1)-1+'15MIN'!$A669&lt;=INDIRECT($D$1&amp;"!$I$2",1),OFFSET(INDIRECT($D$1&amp;"!$F$1",1),INDIRECT($D$1&amp;"!$I$1",1)-1+'15MIN'!$A669-1,0),0)</f>
        <v>2959.7860999999998</v>
      </c>
      <c r="E669" s="20">
        <f ca="1">IF(CUEL!$I$1-1+'15MIN'!$A669&lt;=CUEL!$I$2,-OFFSET(CUEL!$D$1,CUEL!$I$1-1+'15MIN'!$A669-1,0),0)</f>
        <v>0</v>
      </c>
      <c r="F669" s="20">
        <f ca="1">IF(INDIRECT($D$1&amp;"!$I$1",1)-1+'15MIN'!$A669&lt;=INDIRECT($D$1&amp;"!$I$2",1),OFFSET(INDIRECT($D$1&amp;"!$G$1",1),INDIRECT($D$1&amp;"!$I$1",1)-1+'15MIN'!$A669-1,0),0)</f>
        <v>90.853476999999998</v>
      </c>
      <c r="G669" s="21">
        <f ca="1">IF(INDIRECT($D$1&amp;"!$I$1",1)-1+'15MIN'!$A669&lt;=INDIRECT($D$1&amp;"!$I$2",1),-OFFSET(INDIRECT($D$1&amp;"!$E$1",1),INDIRECT($D$1&amp;"!$I$1",1)-1+'15MIN'!$A669-1,0),0)</f>
        <v>0</v>
      </c>
      <c r="H669" s="20">
        <f ca="1">IF(INDIRECT(H$1&amp;"!$I$1",1)-1+'15MIN'!$A669&lt;=INDIRECT(H$1&amp;"!$I$2",1),OFFSET(INDIRECT(H$1&amp;"!$F$1",1),INDIRECT(H$1&amp;"!$I$1",1)-1+'15MIN'!$A669-1,0),0)</f>
        <v>29841.273000000001</v>
      </c>
      <c r="I669" s="20">
        <f ca="1">IF(INDIRECT(H$1&amp;"!$I$1",1)-1+'15MIN'!$A669&lt;=INDIRECT(H$1&amp;"!$I$2",1),-OFFSET(INDIRECT(H$1&amp;"!$D$1",1),INDIRECT(H$1&amp;"!$I$1",1)-1+'15MIN'!$A669-1,0),0)</f>
        <v>0</v>
      </c>
      <c r="J669" s="20">
        <f ca="1">IF(INDIRECT(H$1&amp;"!$I$1",1)-1+'15MIN'!$A669&lt;=INDIRECT(H$1&amp;"!$I$2",1),OFFSET(INDIRECT(H$1&amp;"!$G$1",1),INDIRECT(H$1&amp;"!$I$1",1)-1+'15MIN'!$A669-1,0),0)</f>
        <v>0</v>
      </c>
      <c r="K669" s="21">
        <f ca="1">IF(INDIRECT(H$1&amp;"!$I$1",1)-1+'15MIN'!$A669&lt;=INDIRECT(H$1&amp;"!$I$2",1),-OFFSET(INDIRECT(H$1&amp;"!$E$1",1),INDIRECT(H$1&amp;"!$I$1",1)-1+'15MIN'!$A669-1,0),0)</f>
        <v>-4163.6186520000001</v>
      </c>
      <c r="L669" s="20">
        <f ca="1">IF(INDIRECT(L$1&amp;"!$I$1",1)-1+'15MIN'!$A669&lt;=INDIRECT(L$1&amp;"!$I$2",1),OFFSET(INDIRECT(L$1&amp;"!$F$1",1),INDIRECT(L$1&amp;"!$I$1",1)-1+'15MIN'!$A669-1,0),0)</f>
        <v>5177.5908200000003</v>
      </c>
      <c r="M669" s="20">
        <f ca="1">IF(INDIRECT(L$1&amp;"!$I$1",1)-1+'15MIN'!$A669&lt;=INDIRECT(L$1&amp;"!$I$2",1),-OFFSET(INDIRECT(L$1&amp;"!$D$1",1),INDIRECT(L$1&amp;"!$I$1",1)-1+'15MIN'!$A669-1,0),0)</f>
        <v>0</v>
      </c>
      <c r="N669" s="20">
        <f ca="1">IF(INDIRECT(L$1&amp;"!$I$1",1)-1+'15MIN'!$A669&lt;=INDIRECT(L$1&amp;"!$I$2",1),OFFSET(INDIRECT(L$1&amp;"!$G$1",1),INDIRECT(L$1&amp;"!$I$1",1)-1+'15MIN'!$A669-1,0),0)</f>
        <v>3.788392</v>
      </c>
      <c r="O669" s="21">
        <f ca="1">IF(INDIRECT(L$1&amp;"!$I$1",1)-1+'15MIN'!$A669&lt;=INDIRECT(L$1&amp;"!$I$2",1),-OFFSET(INDIRECT(L$1&amp;"!$E$1",1),INDIRECT(L$1&amp;"!$I$1",1)-1+'15MIN'!$A669-1,0),0)</f>
        <v>-2.2240790000000001</v>
      </c>
    </row>
    <row r="670" spans="1:15" x14ac:dyDescent="0.2">
      <c r="A670" s="1">
        <f t="shared" si="29"/>
        <v>666</v>
      </c>
      <c r="B670" s="1">
        <f t="shared" si="27"/>
        <v>7</v>
      </c>
      <c r="C670" s="19">
        <f t="shared" si="28"/>
        <v>0.92708333333333304</v>
      </c>
      <c r="D670" s="20">
        <f ca="1">IF(INDIRECT($D$1&amp;"!$I$1",1)-1+'15MIN'!$A670&lt;=INDIRECT($D$1&amp;"!$I$2",1),OFFSET(INDIRECT($D$1&amp;"!$F$1",1),INDIRECT($D$1&amp;"!$I$1",1)-1+'15MIN'!$A670-1,0),0)</f>
        <v>3121.5239000000001</v>
      </c>
      <c r="E670" s="20">
        <f ca="1">IF(CUEL!$I$1-1+'15MIN'!$A670&lt;=CUEL!$I$2,-OFFSET(CUEL!$D$1,CUEL!$I$1-1+'15MIN'!$A670-1,0),0)</f>
        <v>0</v>
      </c>
      <c r="F670" s="20">
        <f ca="1">IF(INDIRECT($D$1&amp;"!$I$1",1)-1+'15MIN'!$A670&lt;=INDIRECT($D$1&amp;"!$I$2",1),OFFSET(INDIRECT($D$1&amp;"!$G$1",1),INDIRECT($D$1&amp;"!$I$1",1)-1+'15MIN'!$A670-1,0),0)</f>
        <v>82.983772000000002</v>
      </c>
      <c r="G670" s="21">
        <f ca="1">IF(INDIRECT($D$1&amp;"!$I$1",1)-1+'15MIN'!$A670&lt;=INDIRECT($D$1&amp;"!$I$2",1),-OFFSET(INDIRECT($D$1&amp;"!$E$1",1),INDIRECT($D$1&amp;"!$I$1",1)-1+'15MIN'!$A670-1,0),0)</f>
        <v>0</v>
      </c>
      <c r="H670" s="20">
        <f ca="1">IF(INDIRECT(H$1&amp;"!$I$1",1)-1+'15MIN'!$A670&lt;=INDIRECT(H$1&amp;"!$I$2",1),OFFSET(INDIRECT(H$1&amp;"!$F$1",1),INDIRECT(H$1&amp;"!$I$1",1)-1+'15MIN'!$A670-1,0),0)</f>
        <v>27138.002</v>
      </c>
      <c r="I670" s="20">
        <f ca="1">IF(INDIRECT(H$1&amp;"!$I$1",1)-1+'15MIN'!$A670&lt;=INDIRECT(H$1&amp;"!$I$2",1),-OFFSET(INDIRECT(H$1&amp;"!$D$1",1),INDIRECT(H$1&amp;"!$I$1",1)-1+'15MIN'!$A670-1,0),0)</f>
        <v>0</v>
      </c>
      <c r="J670" s="20">
        <f ca="1">IF(INDIRECT(H$1&amp;"!$I$1",1)-1+'15MIN'!$A670&lt;=INDIRECT(H$1&amp;"!$I$2",1),OFFSET(INDIRECT(H$1&amp;"!$G$1",1),INDIRECT(H$1&amp;"!$I$1",1)-1+'15MIN'!$A670-1,0),0)</f>
        <v>0</v>
      </c>
      <c r="K670" s="21">
        <f ca="1">IF(INDIRECT(H$1&amp;"!$I$1",1)-1+'15MIN'!$A670&lt;=INDIRECT(H$1&amp;"!$I$2",1),-OFFSET(INDIRECT(H$1&amp;"!$E$1",1),INDIRECT(H$1&amp;"!$I$1",1)-1+'15MIN'!$A670-1,0),0)</f>
        <v>-3796.2307129999999</v>
      </c>
      <c r="L670" s="20">
        <f ca="1">IF(INDIRECT(L$1&amp;"!$I$1",1)-1+'15MIN'!$A670&lt;=INDIRECT(L$1&amp;"!$I$2",1),OFFSET(INDIRECT(L$1&amp;"!$F$1",1),INDIRECT(L$1&amp;"!$I$1",1)-1+'15MIN'!$A670-1,0),0)</f>
        <v>4311.2934569999998</v>
      </c>
      <c r="M670" s="20">
        <f ca="1">IF(INDIRECT(L$1&amp;"!$I$1",1)-1+'15MIN'!$A670&lt;=INDIRECT(L$1&amp;"!$I$2",1),-OFFSET(INDIRECT(L$1&amp;"!$D$1",1),INDIRECT(L$1&amp;"!$I$1",1)-1+'15MIN'!$A670-1,0),0)</f>
        <v>0</v>
      </c>
      <c r="N670" s="20">
        <f ca="1">IF(INDIRECT(L$1&amp;"!$I$1",1)-1+'15MIN'!$A670&lt;=INDIRECT(L$1&amp;"!$I$2",1),OFFSET(INDIRECT(L$1&amp;"!$G$1",1),INDIRECT(L$1&amp;"!$I$1",1)-1+'15MIN'!$A670-1,0),0)</f>
        <v>0.15362400000000001</v>
      </c>
      <c r="O670" s="21">
        <f ca="1">IF(INDIRECT(L$1&amp;"!$I$1",1)-1+'15MIN'!$A670&lt;=INDIRECT(L$1&amp;"!$I$2",1),-OFFSET(INDIRECT(L$1&amp;"!$E$1",1),INDIRECT(L$1&amp;"!$I$1",1)-1+'15MIN'!$A670-1,0),0)</f>
        <v>-14.647861000000001</v>
      </c>
    </row>
    <row r="671" spans="1:15" x14ac:dyDescent="0.2">
      <c r="A671" s="1">
        <f t="shared" si="29"/>
        <v>667</v>
      </c>
      <c r="B671" s="1">
        <f t="shared" si="27"/>
        <v>7</v>
      </c>
      <c r="C671" s="19">
        <f t="shared" si="28"/>
        <v>0.9375</v>
      </c>
      <c r="D671" s="20">
        <f ca="1">IF(INDIRECT($D$1&amp;"!$I$1",1)-1+'15MIN'!$A671&lt;=INDIRECT($D$1&amp;"!$I$2",1),OFFSET(INDIRECT($D$1&amp;"!$F$1",1),INDIRECT($D$1&amp;"!$I$1",1)-1+'15MIN'!$A671-1,0),0)</f>
        <v>3191.4407000000001</v>
      </c>
      <c r="E671" s="20">
        <f ca="1">IF(CUEL!$I$1-1+'15MIN'!$A671&lt;=CUEL!$I$2,-OFFSET(CUEL!$D$1,CUEL!$I$1-1+'15MIN'!$A671-1,0),0)</f>
        <v>0</v>
      </c>
      <c r="F671" s="20">
        <f ca="1">IF(INDIRECT($D$1&amp;"!$I$1",1)-1+'15MIN'!$A671&lt;=INDIRECT($D$1&amp;"!$I$2",1),OFFSET(INDIRECT($D$1&amp;"!$G$1",1),INDIRECT($D$1&amp;"!$I$1",1)-1+'15MIN'!$A671-1,0),0)</f>
        <v>77.900101000000006</v>
      </c>
      <c r="G671" s="21">
        <f ca="1">IF(INDIRECT($D$1&amp;"!$I$1",1)-1+'15MIN'!$A671&lt;=INDIRECT($D$1&amp;"!$I$2",1),-OFFSET(INDIRECT($D$1&amp;"!$E$1",1),INDIRECT($D$1&amp;"!$I$1",1)-1+'15MIN'!$A671-1,0),0)</f>
        <v>0</v>
      </c>
      <c r="H671" s="20">
        <f ca="1">IF(INDIRECT(H$1&amp;"!$I$1",1)-1+'15MIN'!$A671&lt;=INDIRECT(H$1&amp;"!$I$2",1),OFFSET(INDIRECT(H$1&amp;"!$F$1",1),INDIRECT(H$1&amp;"!$I$1",1)-1+'15MIN'!$A671-1,0),0)</f>
        <v>24662.199000000001</v>
      </c>
      <c r="I671" s="20">
        <f ca="1">IF(INDIRECT(H$1&amp;"!$I$1",1)-1+'15MIN'!$A671&lt;=INDIRECT(H$1&amp;"!$I$2",1),-OFFSET(INDIRECT(H$1&amp;"!$D$1",1),INDIRECT(H$1&amp;"!$I$1",1)-1+'15MIN'!$A671-1,0),0)</f>
        <v>0</v>
      </c>
      <c r="J671" s="20">
        <f ca="1">IF(INDIRECT(H$1&amp;"!$I$1",1)-1+'15MIN'!$A671&lt;=INDIRECT(H$1&amp;"!$I$2",1),OFFSET(INDIRECT(H$1&amp;"!$G$1",1),INDIRECT(H$1&amp;"!$I$1",1)-1+'15MIN'!$A671-1,0),0)</f>
        <v>0</v>
      </c>
      <c r="K671" s="21">
        <f ca="1">IF(INDIRECT(H$1&amp;"!$I$1",1)-1+'15MIN'!$A671&lt;=INDIRECT(H$1&amp;"!$I$2",1),-OFFSET(INDIRECT(H$1&amp;"!$E$1",1),INDIRECT(H$1&amp;"!$I$1",1)-1+'15MIN'!$A671-1,0),0)</f>
        <v>-3455.5683589999999</v>
      </c>
      <c r="L671" s="20">
        <f ca="1">IF(INDIRECT(L$1&amp;"!$I$1",1)-1+'15MIN'!$A671&lt;=INDIRECT(L$1&amp;"!$I$2",1),OFFSET(INDIRECT(L$1&amp;"!$F$1",1),INDIRECT(L$1&amp;"!$I$1",1)-1+'15MIN'!$A671-1,0),0)</f>
        <v>6151.2944340000004</v>
      </c>
      <c r="M671" s="20">
        <f ca="1">IF(INDIRECT(L$1&amp;"!$I$1",1)-1+'15MIN'!$A671&lt;=INDIRECT(L$1&amp;"!$I$2",1),-OFFSET(INDIRECT(L$1&amp;"!$D$1",1),INDIRECT(L$1&amp;"!$I$1",1)-1+'15MIN'!$A671-1,0),0)</f>
        <v>0</v>
      </c>
      <c r="N671" s="20">
        <f ca="1">IF(INDIRECT(L$1&amp;"!$I$1",1)-1+'15MIN'!$A671&lt;=INDIRECT(L$1&amp;"!$I$2",1),OFFSET(INDIRECT(L$1&amp;"!$G$1",1),INDIRECT(L$1&amp;"!$I$1",1)-1+'15MIN'!$A671-1,0),0)</f>
        <v>15.798014</v>
      </c>
      <c r="O671" s="21">
        <f ca="1">IF(INDIRECT(L$1&amp;"!$I$1",1)-1+'15MIN'!$A671&lt;=INDIRECT(L$1&amp;"!$I$2",1),-OFFSET(INDIRECT(L$1&amp;"!$E$1",1),INDIRECT(L$1&amp;"!$I$1",1)-1+'15MIN'!$A671-1,0),0)</f>
        <v>-2.2370480000000001</v>
      </c>
    </row>
    <row r="672" spans="1:15" x14ac:dyDescent="0.2">
      <c r="A672" s="1">
        <f t="shared" si="29"/>
        <v>668</v>
      </c>
      <c r="B672" s="1">
        <f t="shared" si="27"/>
        <v>7</v>
      </c>
      <c r="C672" s="19">
        <f t="shared" si="28"/>
        <v>0.94791666666666696</v>
      </c>
      <c r="D672" s="20">
        <f ca="1">IF(INDIRECT($D$1&amp;"!$I$1",1)-1+'15MIN'!$A672&lt;=INDIRECT($D$1&amp;"!$I$2",1),OFFSET(INDIRECT($D$1&amp;"!$F$1",1),INDIRECT($D$1&amp;"!$I$1",1)-1+'15MIN'!$A672-1,0),0)</f>
        <v>3122.9229</v>
      </c>
      <c r="E672" s="20">
        <f ca="1">IF(CUEL!$I$1-1+'15MIN'!$A672&lt;=CUEL!$I$2,-OFFSET(CUEL!$D$1,CUEL!$I$1-1+'15MIN'!$A672-1,0),0)</f>
        <v>0</v>
      </c>
      <c r="F672" s="20">
        <f ca="1">IF(INDIRECT($D$1&amp;"!$I$1",1)-1+'15MIN'!$A672&lt;=INDIRECT($D$1&amp;"!$I$2",1),OFFSET(INDIRECT($D$1&amp;"!$G$1",1),INDIRECT($D$1&amp;"!$I$1",1)-1+'15MIN'!$A672-1,0),0)</f>
        <v>86.279182000000006</v>
      </c>
      <c r="G672" s="21">
        <f ca="1">IF(INDIRECT($D$1&amp;"!$I$1",1)-1+'15MIN'!$A672&lt;=INDIRECT($D$1&amp;"!$I$2",1),-OFFSET(INDIRECT($D$1&amp;"!$E$1",1),INDIRECT($D$1&amp;"!$I$1",1)-1+'15MIN'!$A672-1,0),0)</f>
        <v>0</v>
      </c>
      <c r="H672" s="20">
        <f ca="1">IF(INDIRECT(H$1&amp;"!$I$1",1)-1+'15MIN'!$A672&lt;=INDIRECT(H$1&amp;"!$I$2",1),OFFSET(INDIRECT(H$1&amp;"!$F$1",1),INDIRECT(H$1&amp;"!$I$1",1)-1+'15MIN'!$A672-1,0),0)</f>
        <v>22364.842000000001</v>
      </c>
      <c r="I672" s="20">
        <f ca="1">IF(INDIRECT(H$1&amp;"!$I$1",1)-1+'15MIN'!$A672&lt;=INDIRECT(H$1&amp;"!$I$2",1),-OFFSET(INDIRECT(H$1&amp;"!$D$1",1),INDIRECT(H$1&amp;"!$I$1",1)-1+'15MIN'!$A672-1,0),0)</f>
        <v>0</v>
      </c>
      <c r="J672" s="20">
        <f ca="1">IF(INDIRECT(H$1&amp;"!$I$1",1)-1+'15MIN'!$A672&lt;=INDIRECT(H$1&amp;"!$I$2",1),OFFSET(INDIRECT(H$1&amp;"!$G$1",1),INDIRECT(H$1&amp;"!$I$1",1)-1+'15MIN'!$A672-1,0),0)</f>
        <v>0</v>
      </c>
      <c r="K672" s="21">
        <f ca="1">IF(INDIRECT(H$1&amp;"!$I$1",1)-1+'15MIN'!$A672&lt;=INDIRECT(H$1&amp;"!$I$2",1),-OFFSET(INDIRECT(H$1&amp;"!$E$1",1),INDIRECT(H$1&amp;"!$I$1",1)-1+'15MIN'!$A672-1,0),0)</f>
        <v>-3135.0109859999998</v>
      </c>
      <c r="L672" s="20">
        <f ca="1">IF(INDIRECT(L$1&amp;"!$I$1",1)-1+'15MIN'!$A672&lt;=INDIRECT(L$1&amp;"!$I$2",1),OFFSET(INDIRECT(L$1&amp;"!$F$1",1),INDIRECT(L$1&amp;"!$I$1",1)-1+'15MIN'!$A672-1,0),0)</f>
        <v>5570.6635740000002</v>
      </c>
      <c r="M672" s="20">
        <f ca="1">IF(INDIRECT(L$1&amp;"!$I$1",1)-1+'15MIN'!$A672&lt;=INDIRECT(L$1&amp;"!$I$2",1),-OFFSET(INDIRECT(L$1&amp;"!$D$1",1),INDIRECT(L$1&amp;"!$I$1",1)-1+'15MIN'!$A672-1,0),0)</f>
        <v>0</v>
      </c>
      <c r="N672" s="20">
        <f ca="1">IF(INDIRECT(L$1&amp;"!$I$1",1)-1+'15MIN'!$A672&lt;=INDIRECT(L$1&amp;"!$I$2",1),OFFSET(INDIRECT(L$1&amp;"!$G$1",1),INDIRECT(L$1&amp;"!$I$1",1)-1+'15MIN'!$A672-1,0),0)</f>
        <v>8.7390080000000001</v>
      </c>
      <c r="O672" s="21">
        <f ca="1">IF(INDIRECT(L$1&amp;"!$I$1",1)-1+'15MIN'!$A672&lt;=INDIRECT(L$1&amp;"!$I$2",1),-OFFSET(INDIRECT(L$1&amp;"!$E$1",1),INDIRECT(L$1&amp;"!$I$1",1)-1+'15MIN'!$A672-1,0),0)</f>
        <v>-1.800054</v>
      </c>
    </row>
    <row r="673" spans="1:15" x14ac:dyDescent="0.2">
      <c r="A673" s="1">
        <f t="shared" si="29"/>
        <v>669</v>
      </c>
      <c r="B673" s="1">
        <f t="shared" si="27"/>
        <v>7</v>
      </c>
      <c r="C673" s="19">
        <f t="shared" si="28"/>
        <v>0.95833333333333304</v>
      </c>
      <c r="D673" s="20">
        <f ca="1">IF(INDIRECT($D$1&amp;"!$I$1",1)-1+'15MIN'!$A673&lt;=INDIRECT($D$1&amp;"!$I$2",1),OFFSET(INDIRECT($D$1&amp;"!$F$1",1),INDIRECT($D$1&amp;"!$I$1",1)-1+'15MIN'!$A673-1,0),0)</f>
        <v>3422.5590999999999</v>
      </c>
      <c r="E673" s="20">
        <f ca="1">IF(CUEL!$I$1-1+'15MIN'!$A673&lt;=CUEL!$I$2,-OFFSET(CUEL!$D$1,CUEL!$I$1-1+'15MIN'!$A673-1,0),0)</f>
        <v>0</v>
      </c>
      <c r="F673" s="20">
        <f ca="1">IF(INDIRECT($D$1&amp;"!$I$1",1)-1+'15MIN'!$A673&lt;=INDIRECT($D$1&amp;"!$I$2",1),OFFSET(INDIRECT($D$1&amp;"!$G$1",1),INDIRECT($D$1&amp;"!$I$1",1)-1+'15MIN'!$A673-1,0),0)</f>
        <v>60.090637000000001</v>
      </c>
      <c r="G673" s="21">
        <f ca="1">IF(INDIRECT($D$1&amp;"!$I$1",1)-1+'15MIN'!$A673&lt;=INDIRECT($D$1&amp;"!$I$2",1),-OFFSET(INDIRECT($D$1&amp;"!$E$1",1),INDIRECT($D$1&amp;"!$I$1",1)-1+'15MIN'!$A673-1,0),0)</f>
        <v>0</v>
      </c>
      <c r="H673" s="20">
        <f ca="1">IF(INDIRECT(H$1&amp;"!$I$1",1)-1+'15MIN'!$A673&lt;=INDIRECT(H$1&amp;"!$I$2",1),OFFSET(INDIRECT(H$1&amp;"!$F$1",1),INDIRECT(H$1&amp;"!$I$1",1)-1+'15MIN'!$A673-1,0),0)</f>
        <v>19440.403999999999</v>
      </c>
      <c r="I673" s="20">
        <f ca="1">IF(INDIRECT(H$1&amp;"!$I$1",1)-1+'15MIN'!$A673&lt;=INDIRECT(H$1&amp;"!$I$2",1),-OFFSET(INDIRECT(H$1&amp;"!$D$1",1),INDIRECT(H$1&amp;"!$I$1",1)-1+'15MIN'!$A673-1,0),0)</f>
        <v>0</v>
      </c>
      <c r="J673" s="20">
        <f ca="1">IF(INDIRECT(H$1&amp;"!$I$1",1)-1+'15MIN'!$A673&lt;=INDIRECT(H$1&amp;"!$I$2",1),OFFSET(INDIRECT(H$1&amp;"!$G$1",1),INDIRECT(H$1&amp;"!$I$1",1)-1+'15MIN'!$A673-1,0),0)</f>
        <v>0</v>
      </c>
      <c r="K673" s="21">
        <f ca="1">IF(INDIRECT(H$1&amp;"!$I$1",1)-1+'15MIN'!$A673&lt;=INDIRECT(H$1&amp;"!$I$2",1),-OFFSET(INDIRECT(H$1&amp;"!$E$1",1),INDIRECT(H$1&amp;"!$I$1",1)-1+'15MIN'!$A673-1,0),0)</f>
        <v>-2732.4345699999999</v>
      </c>
      <c r="L673" s="20">
        <f ca="1">IF(INDIRECT(L$1&amp;"!$I$1",1)-1+'15MIN'!$A673&lt;=INDIRECT(L$1&amp;"!$I$2",1),OFFSET(INDIRECT(L$1&amp;"!$F$1",1),INDIRECT(L$1&amp;"!$I$1",1)-1+'15MIN'!$A673-1,0),0)</f>
        <v>4723.392578</v>
      </c>
      <c r="M673" s="20">
        <f ca="1">IF(INDIRECT(L$1&amp;"!$I$1",1)-1+'15MIN'!$A673&lt;=INDIRECT(L$1&amp;"!$I$2",1),-OFFSET(INDIRECT(L$1&amp;"!$D$1",1),INDIRECT(L$1&amp;"!$I$1",1)-1+'15MIN'!$A673-1,0),0)</f>
        <v>0</v>
      </c>
      <c r="N673" s="20">
        <f ca="1">IF(INDIRECT(L$1&amp;"!$I$1",1)-1+'15MIN'!$A673&lt;=INDIRECT(L$1&amp;"!$I$2",1),OFFSET(INDIRECT(L$1&amp;"!$G$1",1),INDIRECT(L$1&amp;"!$I$1",1)-1+'15MIN'!$A673-1,0),0)</f>
        <v>8.4057999999999994E-2</v>
      </c>
      <c r="O673" s="21">
        <f ca="1">IF(INDIRECT(L$1&amp;"!$I$1",1)-1+'15MIN'!$A673&lt;=INDIRECT(L$1&amp;"!$I$2",1),-OFFSET(INDIRECT(L$1&amp;"!$E$1",1),INDIRECT(L$1&amp;"!$I$1",1)-1+'15MIN'!$A673-1,0),0)</f>
        <v>-8.3317460000000008</v>
      </c>
    </row>
    <row r="674" spans="1:15" x14ac:dyDescent="0.2">
      <c r="A674" s="1">
        <f t="shared" si="29"/>
        <v>670</v>
      </c>
      <c r="B674" s="1">
        <f t="shared" si="27"/>
        <v>7</v>
      </c>
      <c r="C674" s="19">
        <f t="shared" si="28"/>
        <v>0.96875</v>
      </c>
      <c r="D674" s="20">
        <f ca="1">IF(INDIRECT($D$1&amp;"!$I$1",1)-1+'15MIN'!$A674&lt;=INDIRECT($D$1&amp;"!$I$2",1),OFFSET(INDIRECT($D$1&amp;"!$F$1",1),INDIRECT($D$1&amp;"!$I$1",1)-1+'15MIN'!$A674-1,0),0)</f>
        <v>3955.5789</v>
      </c>
      <c r="E674" s="20">
        <f ca="1">IF(CUEL!$I$1-1+'15MIN'!$A674&lt;=CUEL!$I$2,-OFFSET(CUEL!$D$1,CUEL!$I$1-1+'15MIN'!$A674-1,0),0)</f>
        <v>0</v>
      </c>
      <c r="F674" s="20">
        <f ca="1">IF(INDIRECT($D$1&amp;"!$I$1",1)-1+'15MIN'!$A674&lt;=INDIRECT($D$1&amp;"!$I$2",1),OFFSET(INDIRECT($D$1&amp;"!$G$1",1),INDIRECT($D$1&amp;"!$I$1",1)-1+'15MIN'!$A674-1,0),0)</f>
        <v>16.739768999999999</v>
      </c>
      <c r="G674" s="21">
        <f ca="1">IF(INDIRECT($D$1&amp;"!$I$1",1)-1+'15MIN'!$A674&lt;=INDIRECT($D$1&amp;"!$I$2",1),-OFFSET(INDIRECT($D$1&amp;"!$E$1",1),INDIRECT($D$1&amp;"!$I$1",1)-1+'15MIN'!$A674-1,0),0)</f>
        <v>-13.981502000000001</v>
      </c>
      <c r="H674" s="20">
        <f ca="1">IF(INDIRECT(H$1&amp;"!$I$1",1)-1+'15MIN'!$A674&lt;=INDIRECT(H$1&amp;"!$I$2",1),OFFSET(INDIRECT(H$1&amp;"!$F$1",1),INDIRECT(H$1&amp;"!$I$1",1)-1+'15MIN'!$A674-1,0),0)</f>
        <v>18955.182000000001</v>
      </c>
      <c r="I674" s="20">
        <f ca="1">IF(INDIRECT(H$1&amp;"!$I$1",1)-1+'15MIN'!$A674&lt;=INDIRECT(H$1&amp;"!$I$2",1),-OFFSET(INDIRECT(H$1&amp;"!$D$1",1),INDIRECT(H$1&amp;"!$I$1",1)-1+'15MIN'!$A674-1,0),0)</f>
        <v>0</v>
      </c>
      <c r="J674" s="20">
        <f ca="1">IF(INDIRECT(H$1&amp;"!$I$1",1)-1+'15MIN'!$A674&lt;=INDIRECT(H$1&amp;"!$I$2",1),OFFSET(INDIRECT(H$1&amp;"!$G$1",1),INDIRECT(H$1&amp;"!$I$1",1)-1+'15MIN'!$A674-1,0),0)</f>
        <v>0</v>
      </c>
      <c r="K674" s="21">
        <f ca="1">IF(INDIRECT(H$1&amp;"!$I$1",1)-1+'15MIN'!$A674&lt;=INDIRECT(H$1&amp;"!$I$2",1),-OFFSET(INDIRECT(H$1&amp;"!$E$1",1),INDIRECT(H$1&amp;"!$I$1",1)-1+'15MIN'!$A674-1,0),0)</f>
        <v>-2666.6384280000002</v>
      </c>
      <c r="L674" s="20">
        <f ca="1">IF(INDIRECT(L$1&amp;"!$I$1",1)-1+'15MIN'!$A674&lt;=INDIRECT(L$1&amp;"!$I$2",1),OFFSET(INDIRECT(L$1&amp;"!$F$1",1),INDIRECT(L$1&amp;"!$I$1",1)-1+'15MIN'!$A674-1,0),0)</f>
        <v>4706.5131840000004</v>
      </c>
      <c r="M674" s="20">
        <f ca="1">IF(INDIRECT(L$1&amp;"!$I$1",1)-1+'15MIN'!$A674&lt;=INDIRECT(L$1&amp;"!$I$2",1),-OFFSET(INDIRECT(L$1&amp;"!$D$1",1),INDIRECT(L$1&amp;"!$I$1",1)-1+'15MIN'!$A674-1,0),0)</f>
        <v>0</v>
      </c>
      <c r="N674" s="20">
        <f ca="1">IF(INDIRECT(L$1&amp;"!$I$1",1)-1+'15MIN'!$A674&lt;=INDIRECT(L$1&amp;"!$I$2",1),OFFSET(INDIRECT(L$1&amp;"!$G$1",1),INDIRECT(L$1&amp;"!$I$1",1)-1+'15MIN'!$A674-1,0),0)</f>
        <v>7.3159000000000002E-2</v>
      </c>
      <c r="O674" s="21">
        <f ca="1">IF(INDIRECT(L$1&amp;"!$I$1",1)-1+'15MIN'!$A674&lt;=INDIRECT(L$1&amp;"!$I$2",1),-OFFSET(INDIRECT(L$1&amp;"!$E$1",1),INDIRECT(L$1&amp;"!$I$1",1)-1+'15MIN'!$A674-1,0),0)</f>
        <v>-14.401411</v>
      </c>
    </row>
    <row r="675" spans="1:15" x14ac:dyDescent="0.2">
      <c r="A675" s="1">
        <f t="shared" si="29"/>
        <v>671</v>
      </c>
      <c r="B675" s="1">
        <f t="shared" si="27"/>
        <v>7</v>
      </c>
      <c r="C675" s="19">
        <f t="shared" si="28"/>
        <v>0.97916666666666696</v>
      </c>
      <c r="D675" s="20">
        <f ca="1">IF(INDIRECT($D$1&amp;"!$I$1",1)-1+'15MIN'!$A675&lt;=INDIRECT($D$1&amp;"!$I$2",1),OFFSET(INDIRECT($D$1&amp;"!$F$1",1),INDIRECT($D$1&amp;"!$I$1",1)-1+'15MIN'!$A675-1,0),0)</f>
        <v>4289.4829</v>
      </c>
      <c r="E675" s="20">
        <f ca="1">IF(CUEL!$I$1-1+'15MIN'!$A675&lt;=CUEL!$I$2,-OFFSET(CUEL!$D$1,CUEL!$I$1-1+'15MIN'!$A675-1,0),0)</f>
        <v>0</v>
      </c>
      <c r="F675" s="20">
        <f ca="1">IF(INDIRECT($D$1&amp;"!$I$1",1)-1+'15MIN'!$A675&lt;=INDIRECT($D$1&amp;"!$I$2",1),OFFSET(INDIRECT($D$1&amp;"!$G$1",1),INDIRECT($D$1&amp;"!$I$1",1)-1+'15MIN'!$A675-1,0),0)</f>
        <v>0.25405899999999998</v>
      </c>
      <c r="G675" s="21">
        <f ca="1">IF(INDIRECT($D$1&amp;"!$I$1",1)-1+'15MIN'!$A675&lt;=INDIRECT($D$1&amp;"!$I$2",1),-OFFSET(INDIRECT($D$1&amp;"!$E$1",1),INDIRECT($D$1&amp;"!$I$1",1)-1+'15MIN'!$A675-1,0),0)</f>
        <v>-32.860576999999999</v>
      </c>
      <c r="H675" s="20">
        <f ca="1">IF(INDIRECT(H$1&amp;"!$I$1",1)-1+'15MIN'!$A675&lt;=INDIRECT(H$1&amp;"!$I$2",1),OFFSET(INDIRECT(H$1&amp;"!$F$1",1),INDIRECT(H$1&amp;"!$I$1",1)-1+'15MIN'!$A675-1,0),0)</f>
        <v>18119.057000000001</v>
      </c>
      <c r="I675" s="20">
        <f ca="1">IF(INDIRECT(H$1&amp;"!$I$1",1)-1+'15MIN'!$A675&lt;=INDIRECT(H$1&amp;"!$I$2",1),-OFFSET(INDIRECT(H$1&amp;"!$D$1",1),INDIRECT(H$1&amp;"!$I$1",1)-1+'15MIN'!$A675-1,0),0)</f>
        <v>0</v>
      </c>
      <c r="J675" s="20">
        <f ca="1">IF(INDIRECT(H$1&amp;"!$I$1",1)-1+'15MIN'!$A675&lt;=INDIRECT(H$1&amp;"!$I$2",1),OFFSET(INDIRECT(H$1&amp;"!$G$1",1),INDIRECT(H$1&amp;"!$I$1",1)-1+'15MIN'!$A675-1,0),0)</f>
        <v>0</v>
      </c>
      <c r="K675" s="21">
        <f ca="1">IF(INDIRECT(H$1&amp;"!$I$1",1)-1+'15MIN'!$A675&lt;=INDIRECT(H$1&amp;"!$I$2",1),-OFFSET(INDIRECT(H$1&amp;"!$E$1",1),INDIRECT(H$1&amp;"!$I$1",1)-1+'15MIN'!$A675-1,0),0)</f>
        <v>-2553.2482909999999</v>
      </c>
      <c r="L675" s="20">
        <f ca="1">IF(INDIRECT(L$1&amp;"!$I$1",1)-1+'15MIN'!$A675&lt;=INDIRECT(L$1&amp;"!$I$2",1),OFFSET(INDIRECT(L$1&amp;"!$F$1",1),INDIRECT(L$1&amp;"!$I$1",1)-1+'15MIN'!$A675-1,0),0)</f>
        <v>4991.595703</v>
      </c>
      <c r="M675" s="20">
        <f ca="1">IF(INDIRECT(L$1&amp;"!$I$1",1)-1+'15MIN'!$A675&lt;=INDIRECT(L$1&amp;"!$I$2",1),-OFFSET(INDIRECT(L$1&amp;"!$D$1",1),INDIRECT(L$1&amp;"!$I$1",1)-1+'15MIN'!$A675-1,0),0)</f>
        <v>0</v>
      </c>
      <c r="N675" s="20">
        <f ca="1">IF(INDIRECT(L$1&amp;"!$I$1",1)-1+'15MIN'!$A675&lt;=INDIRECT(L$1&amp;"!$I$2",1),OFFSET(INDIRECT(L$1&amp;"!$G$1",1),INDIRECT(L$1&amp;"!$I$1",1)-1+'15MIN'!$A675-1,0),0)</f>
        <v>8.7899000000000005E-2</v>
      </c>
      <c r="O675" s="21">
        <f ca="1">IF(INDIRECT(L$1&amp;"!$I$1",1)-1+'15MIN'!$A675&lt;=INDIRECT(L$1&amp;"!$I$2",1),-OFFSET(INDIRECT(L$1&amp;"!$E$1",1),INDIRECT(L$1&amp;"!$I$1",1)-1+'15MIN'!$A675-1,0),0)</f>
        <v>-8.3862900000000007</v>
      </c>
    </row>
    <row r="676" spans="1:15" x14ac:dyDescent="0.2">
      <c r="A676" s="1">
        <f t="shared" si="29"/>
        <v>672</v>
      </c>
      <c r="B676" s="1">
        <f t="shared" si="27"/>
        <v>7</v>
      </c>
      <c r="C676" s="19">
        <f t="shared" si="28"/>
        <v>0.98958333333333304</v>
      </c>
      <c r="D676" s="20">
        <f ca="1">IF(INDIRECT($D$1&amp;"!$I$1",1)-1+'15MIN'!$A676&lt;=INDIRECT($D$1&amp;"!$I$2",1),OFFSET(INDIRECT($D$1&amp;"!$F$1",1),INDIRECT($D$1&amp;"!$I$1",1)-1+'15MIN'!$A676-1,0),0)</f>
        <v>4748.7938999999997</v>
      </c>
      <c r="E676" s="20">
        <f ca="1">IF(CUEL!$I$1-1+'15MIN'!$A676&lt;=CUEL!$I$2,-OFFSET(CUEL!$D$1,CUEL!$I$1-1+'15MIN'!$A676-1,0),0)</f>
        <v>0</v>
      </c>
      <c r="F676" s="20">
        <f ca="1">IF(INDIRECT($D$1&amp;"!$I$1",1)-1+'15MIN'!$A676&lt;=INDIRECT($D$1&amp;"!$I$2",1),OFFSET(INDIRECT($D$1&amp;"!$G$1",1),INDIRECT($D$1&amp;"!$I$1",1)-1+'15MIN'!$A676-1,0),0)</f>
        <v>0</v>
      </c>
      <c r="G676" s="21">
        <f ca="1">IF(INDIRECT($D$1&amp;"!$I$1",1)-1+'15MIN'!$A676&lt;=INDIRECT($D$1&amp;"!$I$2",1),-OFFSET(INDIRECT($D$1&amp;"!$E$1",1),INDIRECT($D$1&amp;"!$I$1",1)-1+'15MIN'!$A676-1,0),0)</f>
        <v>-99.264090999999993</v>
      </c>
      <c r="H676" s="20">
        <f ca="1">IF(INDIRECT(H$1&amp;"!$I$1",1)-1+'15MIN'!$A676&lt;=INDIRECT(H$1&amp;"!$I$2",1),OFFSET(INDIRECT(H$1&amp;"!$F$1",1),INDIRECT(H$1&amp;"!$I$1",1)-1+'15MIN'!$A676-1,0),0)</f>
        <v>16362.161</v>
      </c>
      <c r="I676" s="20">
        <f ca="1">IF(INDIRECT(H$1&amp;"!$I$1",1)-1+'15MIN'!$A676&lt;=INDIRECT(H$1&amp;"!$I$2",1),-OFFSET(INDIRECT(H$1&amp;"!$D$1",1),INDIRECT(H$1&amp;"!$I$1",1)-1+'15MIN'!$A676-1,0),0)</f>
        <v>0</v>
      </c>
      <c r="J676" s="20">
        <f ca="1">IF(INDIRECT(H$1&amp;"!$I$1",1)-1+'15MIN'!$A676&lt;=INDIRECT(H$1&amp;"!$I$2",1),OFFSET(INDIRECT(H$1&amp;"!$G$1",1),INDIRECT(H$1&amp;"!$I$1",1)-1+'15MIN'!$A676-1,0),0)</f>
        <v>0</v>
      </c>
      <c r="K676" s="21">
        <f ca="1">IF(INDIRECT(H$1&amp;"!$I$1",1)-1+'15MIN'!$A676&lt;=INDIRECT(H$1&amp;"!$I$2",1),-OFFSET(INDIRECT(H$1&amp;"!$E$1",1),INDIRECT(H$1&amp;"!$I$1",1)-1+'15MIN'!$A676-1,0),0)</f>
        <v>-2313.501221</v>
      </c>
      <c r="L676" s="20">
        <f ca="1">IF(INDIRECT(L$1&amp;"!$I$1",1)-1+'15MIN'!$A676&lt;=INDIRECT(L$1&amp;"!$I$2",1),OFFSET(INDIRECT(L$1&amp;"!$F$1",1),INDIRECT(L$1&amp;"!$I$1",1)-1+'15MIN'!$A676-1,0),0)</f>
        <v>4652.4345700000003</v>
      </c>
      <c r="M676" s="20">
        <f ca="1">IF(INDIRECT(L$1&amp;"!$I$1",1)-1+'15MIN'!$A676&lt;=INDIRECT(L$1&amp;"!$I$2",1),-OFFSET(INDIRECT(L$1&amp;"!$D$1",1),INDIRECT(L$1&amp;"!$I$1",1)-1+'15MIN'!$A676-1,0),0)</f>
        <v>0</v>
      </c>
      <c r="N676" s="20">
        <f ca="1">IF(INDIRECT(L$1&amp;"!$I$1",1)-1+'15MIN'!$A676&lt;=INDIRECT(L$1&amp;"!$I$2",1),OFFSET(INDIRECT(L$1&amp;"!$G$1",1),INDIRECT(L$1&amp;"!$I$1",1)-1+'15MIN'!$A676-1,0),0)</f>
        <v>1.5368E-2</v>
      </c>
      <c r="O676" s="21">
        <f ca="1">IF(INDIRECT(L$1&amp;"!$I$1",1)-1+'15MIN'!$A676&lt;=INDIRECT(L$1&amp;"!$I$2",1),-OFFSET(INDIRECT(L$1&amp;"!$E$1",1),INDIRECT(L$1&amp;"!$I$1",1)-1+'15MIN'!$A676-1,0),0)</f>
        <v>-9.3343100000000003</v>
      </c>
    </row>
    <row r="677" spans="1:15" x14ac:dyDescent="0.2">
      <c r="A677" s="1">
        <f t="shared" si="29"/>
        <v>673</v>
      </c>
      <c r="B677" s="1">
        <f t="shared" si="27"/>
        <v>8</v>
      </c>
      <c r="C677" s="19">
        <f t="shared" si="28"/>
        <v>0</v>
      </c>
      <c r="D677" s="20">
        <f ca="1">IF(INDIRECT($D$1&amp;"!$I$1",1)-1+'15MIN'!$A677&lt;=INDIRECT($D$1&amp;"!$I$2",1),OFFSET(INDIRECT($D$1&amp;"!$F$1",1),INDIRECT($D$1&amp;"!$I$1",1)-1+'15MIN'!$A677-1,0),0)</f>
        <v>4922.4408999999996</v>
      </c>
      <c r="E677" s="20">
        <f ca="1">IF(CUEL!$I$1-1+'15MIN'!$A677&lt;=CUEL!$I$2,-OFFSET(CUEL!$D$1,CUEL!$I$1-1+'15MIN'!$A677-1,0),0)</f>
        <v>0</v>
      </c>
      <c r="F677" s="20">
        <f ca="1">IF(INDIRECT($D$1&amp;"!$I$1",1)-1+'15MIN'!$A677&lt;=INDIRECT($D$1&amp;"!$I$2",1),OFFSET(INDIRECT($D$1&amp;"!$G$1",1),INDIRECT($D$1&amp;"!$I$1",1)-1+'15MIN'!$A677-1,0),0)</f>
        <v>0</v>
      </c>
      <c r="G677" s="21">
        <f ca="1">IF(INDIRECT($D$1&amp;"!$I$1",1)-1+'15MIN'!$A677&lt;=INDIRECT($D$1&amp;"!$I$2",1),-OFFSET(INDIRECT($D$1&amp;"!$E$1",1),INDIRECT($D$1&amp;"!$I$1",1)-1+'15MIN'!$A677-1,0),0)</f>
        <v>-132.41246000000001</v>
      </c>
      <c r="H677" s="20">
        <f ca="1">IF(INDIRECT(H$1&amp;"!$I$1",1)-1+'15MIN'!$A677&lt;=INDIRECT(H$1&amp;"!$I$2",1),OFFSET(INDIRECT(H$1&amp;"!$F$1",1),INDIRECT(H$1&amp;"!$I$1",1)-1+'15MIN'!$A677-1,0),0)</f>
        <v>17152.223000000002</v>
      </c>
      <c r="I677" s="20">
        <f ca="1">IF(INDIRECT(H$1&amp;"!$I$1",1)-1+'15MIN'!$A677&lt;=INDIRECT(H$1&amp;"!$I$2",1),-OFFSET(INDIRECT(H$1&amp;"!$D$1",1),INDIRECT(H$1&amp;"!$I$1",1)-1+'15MIN'!$A677-1,0),0)</f>
        <v>0</v>
      </c>
      <c r="J677" s="20">
        <f ca="1">IF(INDIRECT(H$1&amp;"!$I$1",1)-1+'15MIN'!$A677&lt;=INDIRECT(H$1&amp;"!$I$2",1),OFFSET(INDIRECT(H$1&amp;"!$G$1",1),INDIRECT(H$1&amp;"!$I$1",1)-1+'15MIN'!$A677-1,0),0)</f>
        <v>0</v>
      </c>
      <c r="K677" s="21">
        <f ca="1">IF(INDIRECT(H$1&amp;"!$I$1",1)-1+'15MIN'!$A677&lt;=INDIRECT(H$1&amp;"!$I$2",1),-OFFSET(INDIRECT(H$1&amp;"!$E$1",1),INDIRECT(H$1&amp;"!$I$1",1)-1+'15MIN'!$A677-1,0),0)</f>
        <v>-2417.5625</v>
      </c>
      <c r="L677" s="20">
        <f ca="1">IF(INDIRECT(L$1&amp;"!$I$1",1)-1+'15MIN'!$A677&lt;=INDIRECT(L$1&amp;"!$I$2",1),OFFSET(INDIRECT(L$1&amp;"!$F$1",1),INDIRECT(L$1&amp;"!$I$1",1)-1+'15MIN'!$A677-1,0),0)</f>
        <v>3865.655029</v>
      </c>
      <c r="M677" s="20">
        <f ca="1">IF(INDIRECT(L$1&amp;"!$I$1",1)-1+'15MIN'!$A677&lt;=INDIRECT(L$1&amp;"!$I$2",1),-OFFSET(INDIRECT(L$1&amp;"!$D$1",1),INDIRECT(L$1&amp;"!$I$1",1)-1+'15MIN'!$A677-1,0),0)</f>
        <v>0</v>
      </c>
      <c r="N677" s="20">
        <f ca="1">IF(INDIRECT(L$1&amp;"!$I$1",1)-1+'15MIN'!$A677&lt;=INDIRECT(L$1&amp;"!$I$2",1),OFFSET(INDIRECT(L$1&amp;"!$G$1",1),INDIRECT(L$1&amp;"!$I$1",1)-1+'15MIN'!$A677-1,0),0)</f>
        <v>0</v>
      </c>
      <c r="O677" s="21">
        <f ca="1">IF(INDIRECT(L$1&amp;"!$I$1",1)-1+'15MIN'!$A677&lt;=INDIRECT(L$1&amp;"!$I$2",1),-OFFSET(INDIRECT(L$1&amp;"!$E$1",1),INDIRECT(L$1&amp;"!$I$1",1)-1+'15MIN'!$A677-1,0),0)</f>
        <v>-21.222418000000001</v>
      </c>
    </row>
    <row r="678" spans="1:15" x14ac:dyDescent="0.2">
      <c r="A678" s="1">
        <f t="shared" si="29"/>
        <v>674</v>
      </c>
      <c r="B678" s="1">
        <f t="shared" ref="B678:B741" si="30">B582+1</f>
        <v>8</v>
      </c>
      <c r="C678" s="19">
        <f t="shared" ref="C678:C741" si="31">C582</f>
        <v>1.0416666666666666E-2</v>
      </c>
      <c r="D678" s="20">
        <f ca="1">IF(INDIRECT($D$1&amp;"!$I$1",1)-1+'15MIN'!$A678&lt;=INDIRECT($D$1&amp;"!$I$2",1),OFFSET(INDIRECT($D$1&amp;"!$F$1",1),INDIRECT($D$1&amp;"!$I$1",1)-1+'15MIN'!$A678-1,0),0)</f>
        <v>4403.6475</v>
      </c>
      <c r="E678" s="20">
        <f ca="1">IF(CUEL!$I$1-1+'15MIN'!$A678&lt;=CUEL!$I$2,-OFFSET(CUEL!$D$1,CUEL!$I$1-1+'15MIN'!$A678-1,0),0)</f>
        <v>0</v>
      </c>
      <c r="F678" s="20">
        <f ca="1">IF(INDIRECT($D$1&amp;"!$I$1",1)-1+'15MIN'!$A678&lt;=INDIRECT($D$1&amp;"!$I$2",1),OFFSET(INDIRECT($D$1&amp;"!$G$1",1),INDIRECT($D$1&amp;"!$I$1",1)-1+'15MIN'!$A678-1,0),0)</f>
        <v>0</v>
      </c>
      <c r="G678" s="21">
        <f ca="1">IF(INDIRECT($D$1&amp;"!$I$1",1)-1+'15MIN'!$A678&lt;=INDIRECT($D$1&amp;"!$I$2",1),-OFFSET(INDIRECT($D$1&amp;"!$E$1",1),INDIRECT($D$1&amp;"!$I$1",1)-1+'15MIN'!$A678-1,0),0)</f>
        <v>-48.864513000000002</v>
      </c>
      <c r="H678" s="20">
        <f ca="1">IF(INDIRECT(H$1&amp;"!$I$1",1)-1+'15MIN'!$A678&lt;=INDIRECT(H$1&amp;"!$I$2",1),OFFSET(INDIRECT(H$1&amp;"!$F$1",1),INDIRECT(H$1&amp;"!$I$1",1)-1+'15MIN'!$A678-1,0),0)</f>
        <v>16999.46875</v>
      </c>
      <c r="I678" s="20">
        <f ca="1">IF(INDIRECT(H$1&amp;"!$I$1",1)-1+'15MIN'!$A678&lt;=INDIRECT(H$1&amp;"!$I$2",1),-OFFSET(INDIRECT(H$1&amp;"!$D$1",1),INDIRECT(H$1&amp;"!$I$1",1)-1+'15MIN'!$A678-1,0),0)</f>
        <v>0</v>
      </c>
      <c r="J678" s="20">
        <f ca="1">IF(INDIRECT(H$1&amp;"!$I$1",1)-1+'15MIN'!$A678&lt;=INDIRECT(H$1&amp;"!$I$2",1),OFFSET(INDIRECT(H$1&amp;"!$G$1",1),INDIRECT(H$1&amp;"!$I$1",1)-1+'15MIN'!$A678-1,0),0)</f>
        <v>0</v>
      </c>
      <c r="K678" s="21">
        <f ca="1">IF(INDIRECT(H$1&amp;"!$I$1",1)-1+'15MIN'!$A678&lt;=INDIRECT(H$1&amp;"!$I$2",1),-OFFSET(INDIRECT(H$1&amp;"!$E$1",1),INDIRECT(H$1&amp;"!$I$1",1)-1+'15MIN'!$A678-1,0),0)</f>
        <v>-2391.0686040000001</v>
      </c>
      <c r="L678" s="20">
        <f ca="1">IF(INDIRECT(L$1&amp;"!$I$1",1)-1+'15MIN'!$A678&lt;=INDIRECT(L$1&amp;"!$I$2",1),OFFSET(INDIRECT(L$1&amp;"!$F$1",1),INDIRECT(L$1&amp;"!$I$1",1)-1+'15MIN'!$A678-1,0),0)</f>
        <v>3562.1848140000002</v>
      </c>
      <c r="M678" s="20">
        <f ca="1">IF(INDIRECT(L$1&amp;"!$I$1",1)-1+'15MIN'!$A678&lt;=INDIRECT(L$1&amp;"!$I$2",1),-OFFSET(INDIRECT(L$1&amp;"!$D$1",1),INDIRECT(L$1&amp;"!$I$1",1)-1+'15MIN'!$A678-1,0),0)</f>
        <v>0</v>
      </c>
      <c r="N678" s="20">
        <f ca="1">IF(INDIRECT(L$1&amp;"!$I$1",1)-1+'15MIN'!$A678&lt;=INDIRECT(L$1&amp;"!$I$2",1),OFFSET(INDIRECT(L$1&amp;"!$G$1",1),INDIRECT(L$1&amp;"!$I$1",1)-1+'15MIN'!$A678-1,0),0)</f>
        <v>5.1000000000000004E-3</v>
      </c>
      <c r="O678" s="21">
        <f ca="1">IF(INDIRECT(L$1&amp;"!$I$1",1)-1+'15MIN'!$A678&lt;=INDIRECT(L$1&amp;"!$I$2",1),-OFFSET(INDIRECT(L$1&amp;"!$E$1",1),INDIRECT(L$1&amp;"!$I$1",1)-1+'15MIN'!$A678-1,0),0)</f>
        <v>-21.376342999999999</v>
      </c>
    </row>
    <row r="679" spans="1:15" x14ac:dyDescent="0.2">
      <c r="A679" s="1">
        <f t="shared" si="29"/>
        <v>675</v>
      </c>
      <c r="B679" s="1">
        <f t="shared" si="30"/>
        <v>8</v>
      </c>
      <c r="C679" s="19">
        <f t="shared" si="31"/>
        <v>2.0833333333333301E-2</v>
      </c>
      <c r="D679" s="20">
        <f ca="1">IF(INDIRECT($D$1&amp;"!$I$1",1)-1+'15MIN'!$A679&lt;=INDIRECT($D$1&amp;"!$I$2",1),OFFSET(INDIRECT($D$1&amp;"!$F$1",1),INDIRECT($D$1&amp;"!$I$1",1)-1+'15MIN'!$A679-1,0),0)</f>
        <v>4800.1094000000003</v>
      </c>
      <c r="E679" s="20">
        <f ca="1">IF(CUEL!$I$1-1+'15MIN'!$A679&lt;=CUEL!$I$2,-OFFSET(CUEL!$D$1,CUEL!$I$1-1+'15MIN'!$A679-1,0),0)</f>
        <v>0</v>
      </c>
      <c r="F679" s="20">
        <f ca="1">IF(INDIRECT($D$1&amp;"!$I$1",1)-1+'15MIN'!$A679&lt;=INDIRECT($D$1&amp;"!$I$2",1),OFFSET(INDIRECT($D$1&amp;"!$G$1",1),INDIRECT($D$1&amp;"!$I$1",1)-1+'15MIN'!$A679-1,0),0)</f>
        <v>0</v>
      </c>
      <c r="G679" s="21">
        <f ca="1">IF(INDIRECT($D$1&amp;"!$I$1",1)-1+'15MIN'!$A679&lt;=INDIRECT($D$1&amp;"!$I$2",1),-OFFSET(INDIRECT($D$1&amp;"!$E$1",1),INDIRECT($D$1&amp;"!$I$1",1)-1+'15MIN'!$A679-1,0),0)</f>
        <v>-104.250793</v>
      </c>
      <c r="H679" s="20">
        <f ca="1">IF(INDIRECT(H$1&amp;"!$I$1",1)-1+'15MIN'!$A679&lt;=INDIRECT(H$1&amp;"!$I$2",1),OFFSET(INDIRECT(H$1&amp;"!$F$1",1),INDIRECT(H$1&amp;"!$I$1",1)-1+'15MIN'!$A679-1,0),0)</f>
        <v>15523.789000000001</v>
      </c>
      <c r="I679" s="20">
        <f ca="1">IF(INDIRECT(H$1&amp;"!$I$1",1)-1+'15MIN'!$A679&lt;=INDIRECT(H$1&amp;"!$I$2",1),-OFFSET(INDIRECT(H$1&amp;"!$D$1",1),INDIRECT(H$1&amp;"!$I$1",1)-1+'15MIN'!$A679-1,0),0)</f>
        <v>0</v>
      </c>
      <c r="J679" s="20">
        <f ca="1">IF(INDIRECT(H$1&amp;"!$I$1",1)-1+'15MIN'!$A679&lt;=INDIRECT(H$1&amp;"!$I$2",1),OFFSET(INDIRECT(H$1&amp;"!$G$1",1),INDIRECT(H$1&amp;"!$I$1",1)-1+'15MIN'!$A679-1,0),0)</f>
        <v>0</v>
      </c>
      <c r="K679" s="21">
        <f ca="1">IF(INDIRECT(H$1&amp;"!$I$1",1)-1+'15MIN'!$A679&lt;=INDIRECT(H$1&amp;"!$I$2",1),-OFFSET(INDIRECT(H$1&amp;"!$E$1",1),INDIRECT(H$1&amp;"!$I$1",1)-1+'15MIN'!$A679-1,0),0)</f>
        <v>-2180.6320799999999</v>
      </c>
      <c r="L679" s="20">
        <f ca="1">IF(INDIRECT(L$1&amp;"!$I$1",1)-1+'15MIN'!$A679&lt;=INDIRECT(L$1&amp;"!$I$2",1),OFFSET(INDIRECT(L$1&amp;"!$F$1",1),INDIRECT(L$1&amp;"!$I$1",1)-1+'15MIN'!$A679-1,0),0)</f>
        <v>3046.6594239999999</v>
      </c>
      <c r="M679" s="20">
        <f ca="1">IF(INDIRECT(L$1&amp;"!$I$1",1)-1+'15MIN'!$A679&lt;=INDIRECT(L$1&amp;"!$I$2",1),-OFFSET(INDIRECT(L$1&amp;"!$D$1",1),INDIRECT(L$1&amp;"!$I$1",1)-1+'15MIN'!$A679-1,0),0)</f>
        <v>0</v>
      </c>
      <c r="N679" s="20">
        <f ca="1">IF(INDIRECT(L$1&amp;"!$I$1",1)-1+'15MIN'!$A679&lt;=INDIRECT(L$1&amp;"!$I$2",1),OFFSET(INDIRECT(L$1&amp;"!$G$1",1),INDIRECT(L$1&amp;"!$I$1",1)-1+'15MIN'!$A679-1,0),0)</f>
        <v>0</v>
      </c>
      <c r="O679" s="21">
        <f ca="1">IF(INDIRECT(L$1&amp;"!$I$1",1)-1+'15MIN'!$A679&lt;=INDIRECT(L$1&amp;"!$I$2",1),-OFFSET(INDIRECT(L$1&amp;"!$E$1",1),INDIRECT(L$1&amp;"!$I$1",1)-1+'15MIN'!$A679-1,0),0)</f>
        <v>-14.641083</v>
      </c>
    </row>
    <row r="680" spans="1:15" x14ac:dyDescent="0.2">
      <c r="A680" s="1">
        <f t="shared" si="29"/>
        <v>676</v>
      </c>
      <c r="B680" s="1">
        <f t="shared" si="30"/>
        <v>8</v>
      </c>
      <c r="C680" s="19">
        <f t="shared" si="31"/>
        <v>3.125E-2</v>
      </c>
      <c r="D680" s="20">
        <f ca="1">IF(INDIRECT($D$1&amp;"!$I$1",1)-1+'15MIN'!$A680&lt;=INDIRECT($D$1&amp;"!$I$2",1),OFFSET(INDIRECT($D$1&amp;"!$F$1",1),INDIRECT($D$1&amp;"!$I$1",1)-1+'15MIN'!$A680-1,0),0)</f>
        <v>4990.3505999999998</v>
      </c>
      <c r="E680" s="20">
        <f ca="1">IF(CUEL!$I$1-1+'15MIN'!$A680&lt;=CUEL!$I$2,-OFFSET(CUEL!$D$1,CUEL!$I$1-1+'15MIN'!$A680-1,0),0)</f>
        <v>0</v>
      </c>
      <c r="F680" s="20">
        <f ca="1">IF(INDIRECT($D$1&amp;"!$I$1",1)-1+'15MIN'!$A680&lt;=INDIRECT($D$1&amp;"!$I$2",1),OFFSET(INDIRECT($D$1&amp;"!$G$1",1),INDIRECT($D$1&amp;"!$I$1",1)-1+'15MIN'!$A680-1,0),0)</f>
        <v>0</v>
      </c>
      <c r="G680" s="21">
        <f ca="1">IF(INDIRECT($D$1&amp;"!$I$1",1)-1+'15MIN'!$A680&lt;=INDIRECT($D$1&amp;"!$I$2",1),-OFFSET(INDIRECT($D$1&amp;"!$E$1",1),INDIRECT($D$1&amp;"!$I$1",1)-1+'15MIN'!$A680-1,0),0)</f>
        <v>-131.248749</v>
      </c>
      <c r="H680" s="20">
        <f ca="1">IF(INDIRECT(H$1&amp;"!$I$1",1)-1+'15MIN'!$A680&lt;=INDIRECT(H$1&amp;"!$I$2",1),OFFSET(INDIRECT(H$1&amp;"!$F$1",1),INDIRECT(H$1&amp;"!$I$1",1)-1+'15MIN'!$A680-1,0),0)</f>
        <v>15537.984</v>
      </c>
      <c r="I680" s="20">
        <f ca="1">IF(INDIRECT(H$1&amp;"!$I$1",1)-1+'15MIN'!$A680&lt;=INDIRECT(H$1&amp;"!$I$2",1),-OFFSET(INDIRECT(H$1&amp;"!$D$1",1),INDIRECT(H$1&amp;"!$I$1",1)-1+'15MIN'!$A680-1,0),0)</f>
        <v>0</v>
      </c>
      <c r="J680" s="20">
        <f ca="1">IF(INDIRECT(H$1&amp;"!$I$1",1)-1+'15MIN'!$A680&lt;=INDIRECT(H$1&amp;"!$I$2",1),OFFSET(INDIRECT(H$1&amp;"!$G$1",1),INDIRECT(H$1&amp;"!$I$1",1)-1+'15MIN'!$A680-1,0),0)</f>
        <v>0</v>
      </c>
      <c r="K680" s="21">
        <f ca="1">IF(INDIRECT(H$1&amp;"!$I$1",1)-1+'15MIN'!$A680&lt;=INDIRECT(H$1&amp;"!$I$2",1),-OFFSET(INDIRECT(H$1&amp;"!$E$1",1),INDIRECT(H$1&amp;"!$I$1",1)-1+'15MIN'!$A680-1,0),0)</f>
        <v>-2182.0798340000001</v>
      </c>
      <c r="L680" s="20">
        <f ca="1">IF(INDIRECT(L$1&amp;"!$I$1",1)-1+'15MIN'!$A680&lt;=INDIRECT(L$1&amp;"!$I$2",1),OFFSET(INDIRECT(L$1&amp;"!$F$1",1),INDIRECT(L$1&amp;"!$I$1",1)-1+'15MIN'!$A680-1,0),0)</f>
        <v>2431.420654</v>
      </c>
      <c r="M680" s="20">
        <f ca="1">IF(INDIRECT(L$1&amp;"!$I$1",1)-1+'15MIN'!$A680&lt;=INDIRECT(L$1&amp;"!$I$2",1),-OFFSET(INDIRECT(L$1&amp;"!$D$1",1),INDIRECT(L$1&amp;"!$I$1",1)-1+'15MIN'!$A680-1,0),0)</f>
        <v>0</v>
      </c>
      <c r="N680" s="20">
        <f ca="1">IF(INDIRECT(L$1&amp;"!$I$1",1)-1+'15MIN'!$A680&lt;=INDIRECT(L$1&amp;"!$I$2",1),OFFSET(INDIRECT(L$1&amp;"!$G$1",1),INDIRECT(L$1&amp;"!$I$1",1)-1+'15MIN'!$A680-1,0),0)</f>
        <v>0</v>
      </c>
      <c r="O680" s="21">
        <f ca="1">IF(INDIRECT(L$1&amp;"!$I$1",1)-1+'15MIN'!$A680&lt;=INDIRECT(L$1&amp;"!$I$2",1),-OFFSET(INDIRECT(L$1&amp;"!$E$1",1),INDIRECT(L$1&amp;"!$I$1",1)-1+'15MIN'!$A680-1,0),0)</f>
        <v>-15.921412</v>
      </c>
    </row>
    <row r="681" spans="1:15" x14ac:dyDescent="0.2">
      <c r="A681" s="1">
        <f t="shared" si="29"/>
        <v>677</v>
      </c>
      <c r="B681" s="1">
        <f t="shared" si="30"/>
        <v>8</v>
      </c>
      <c r="C681" s="19">
        <f t="shared" si="31"/>
        <v>4.1666666666666699E-2</v>
      </c>
      <c r="D681" s="20">
        <f ca="1">IF(INDIRECT($D$1&amp;"!$I$1",1)-1+'15MIN'!$A681&lt;=INDIRECT($D$1&amp;"!$I$2",1),OFFSET(INDIRECT($D$1&amp;"!$F$1",1),INDIRECT($D$1&amp;"!$I$1",1)-1+'15MIN'!$A681-1,0),0)</f>
        <v>5240.6000999999997</v>
      </c>
      <c r="E681" s="20">
        <f ca="1">IF(CUEL!$I$1-1+'15MIN'!$A681&lt;=CUEL!$I$2,-OFFSET(CUEL!$D$1,CUEL!$I$1-1+'15MIN'!$A681-1,0),0)</f>
        <v>0</v>
      </c>
      <c r="F681" s="20">
        <f ca="1">IF(INDIRECT($D$1&amp;"!$I$1",1)-1+'15MIN'!$A681&lt;=INDIRECT($D$1&amp;"!$I$2",1),OFFSET(INDIRECT($D$1&amp;"!$G$1",1),INDIRECT($D$1&amp;"!$I$1",1)-1+'15MIN'!$A681-1,0),0)</f>
        <v>0</v>
      </c>
      <c r="G681" s="21">
        <f ca="1">IF(INDIRECT($D$1&amp;"!$I$1",1)-1+'15MIN'!$A681&lt;=INDIRECT($D$1&amp;"!$I$2",1),-OFFSET(INDIRECT($D$1&amp;"!$E$1",1),INDIRECT($D$1&amp;"!$I$1",1)-1+'15MIN'!$A681-1,0),0)</f>
        <v>-173.89395099999999</v>
      </c>
      <c r="H681" s="20">
        <f ca="1">IF(INDIRECT(H$1&amp;"!$I$1",1)-1+'15MIN'!$A681&lt;=INDIRECT(H$1&amp;"!$I$2",1),OFFSET(INDIRECT(H$1&amp;"!$F$1",1),INDIRECT(H$1&amp;"!$I$1",1)-1+'15MIN'!$A681-1,0),0)</f>
        <v>16372.911</v>
      </c>
      <c r="I681" s="20">
        <f ca="1">IF(INDIRECT(H$1&amp;"!$I$1",1)-1+'15MIN'!$A681&lt;=INDIRECT(H$1&amp;"!$I$2",1),-OFFSET(INDIRECT(H$1&amp;"!$D$1",1),INDIRECT(H$1&amp;"!$I$1",1)-1+'15MIN'!$A681-1,0),0)</f>
        <v>0</v>
      </c>
      <c r="J681" s="20">
        <f ca="1">IF(INDIRECT(H$1&amp;"!$I$1",1)-1+'15MIN'!$A681&lt;=INDIRECT(H$1&amp;"!$I$2",1),OFFSET(INDIRECT(H$1&amp;"!$G$1",1),INDIRECT(H$1&amp;"!$I$1",1)-1+'15MIN'!$A681-1,0),0)</f>
        <v>0</v>
      </c>
      <c r="K681" s="21">
        <f ca="1">IF(INDIRECT(H$1&amp;"!$I$1",1)-1+'15MIN'!$A681&lt;=INDIRECT(H$1&amp;"!$I$2",1),-OFFSET(INDIRECT(H$1&amp;"!$E$1",1),INDIRECT(H$1&amp;"!$I$1",1)-1+'15MIN'!$A681-1,0),0)</f>
        <v>-2298.03125</v>
      </c>
      <c r="L681" s="20">
        <f ca="1">IF(INDIRECT(L$1&amp;"!$I$1",1)-1+'15MIN'!$A681&lt;=INDIRECT(L$1&amp;"!$I$2",1),OFFSET(INDIRECT(L$1&amp;"!$F$1",1),INDIRECT(L$1&amp;"!$I$1",1)-1+'15MIN'!$A681-1,0),0)</f>
        <v>2363.6479490000002</v>
      </c>
      <c r="M681" s="20">
        <f ca="1">IF(INDIRECT(L$1&amp;"!$I$1",1)-1+'15MIN'!$A681&lt;=INDIRECT(L$1&amp;"!$I$2",1),-OFFSET(INDIRECT(L$1&amp;"!$D$1",1),INDIRECT(L$1&amp;"!$I$1",1)-1+'15MIN'!$A681-1,0),0)</f>
        <v>0</v>
      </c>
      <c r="N681" s="20">
        <f ca="1">IF(INDIRECT(L$1&amp;"!$I$1",1)-1+'15MIN'!$A681&lt;=INDIRECT(L$1&amp;"!$I$2",1),OFFSET(INDIRECT(L$1&amp;"!$G$1",1),INDIRECT(L$1&amp;"!$I$1",1)-1+'15MIN'!$A681-1,0),0)</f>
        <v>0</v>
      </c>
      <c r="O681" s="21">
        <f ca="1">IF(INDIRECT(L$1&amp;"!$I$1",1)-1+'15MIN'!$A681&lt;=INDIRECT(L$1&amp;"!$I$2",1),-OFFSET(INDIRECT(L$1&amp;"!$E$1",1),INDIRECT(L$1&amp;"!$I$1",1)-1+'15MIN'!$A681-1,0),0)</f>
        <v>-24.681269</v>
      </c>
    </row>
    <row r="682" spans="1:15" x14ac:dyDescent="0.2">
      <c r="A682" s="1">
        <f t="shared" si="29"/>
        <v>678</v>
      </c>
      <c r="B682" s="1">
        <f t="shared" si="30"/>
        <v>8</v>
      </c>
      <c r="C682" s="19">
        <f t="shared" si="31"/>
        <v>5.2083333333333301E-2</v>
      </c>
      <c r="D682" s="20">
        <f ca="1">IF(INDIRECT($D$1&amp;"!$I$1",1)-1+'15MIN'!$A682&lt;=INDIRECT($D$1&amp;"!$I$2",1),OFFSET(INDIRECT($D$1&amp;"!$F$1",1),INDIRECT($D$1&amp;"!$I$1",1)-1+'15MIN'!$A682-1,0),0)</f>
        <v>4857.0780999999997</v>
      </c>
      <c r="E682" s="20">
        <f ca="1">IF(CUEL!$I$1-1+'15MIN'!$A682&lt;=CUEL!$I$2,-OFFSET(CUEL!$D$1,CUEL!$I$1-1+'15MIN'!$A682-1,0),0)</f>
        <v>0</v>
      </c>
      <c r="F682" s="20">
        <f ca="1">IF(INDIRECT($D$1&amp;"!$I$1",1)-1+'15MIN'!$A682&lt;=INDIRECT($D$1&amp;"!$I$2",1),OFFSET(INDIRECT($D$1&amp;"!$G$1",1),INDIRECT($D$1&amp;"!$I$1",1)-1+'15MIN'!$A682-1,0),0)</f>
        <v>0</v>
      </c>
      <c r="G682" s="21">
        <f ca="1">IF(INDIRECT($D$1&amp;"!$I$1",1)-1+'15MIN'!$A682&lt;=INDIRECT($D$1&amp;"!$I$2",1),-OFFSET(INDIRECT($D$1&amp;"!$E$1",1),INDIRECT($D$1&amp;"!$I$1",1)-1+'15MIN'!$A682-1,0),0)</f>
        <v>-109.025749</v>
      </c>
      <c r="H682" s="20">
        <f ca="1">IF(INDIRECT(H$1&amp;"!$I$1",1)-1+'15MIN'!$A682&lt;=INDIRECT(H$1&amp;"!$I$2",1),OFFSET(INDIRECT(H$1&amp;"!$F$1",1),INDIRECT(H$1&amp;"!$I$1",1)-1+'15MIN'!$A682-1,0),0)</f>
        <v>15769.352999999999</v>
      </c>
      <c r="I682" s="20">
        <f ca="1">IF(INDIRECT(H$1&amp;"!$I$1",1)-1+'15MIN'!$A682&lt;=INDIRECT(H$1&amp;"!$I$2",1),-OFFSET(INDIRECT(H$1&amp;"!$D$1",1),INDIRECT(H$1&amp;"!$I$1",1)-1+'15MIN'!$A682-1,0),0)</f>
        <v>0</v>
      </c>
      <c r="J682" s="20">
        <f ca="1">IF(INDIRECT(H$1&amp;"!$I$1",1)-1+'15MIN'!$A682&lt;=INDIRECT(H$1&amp;"!$I$2",1),OFFSET(INDIRECT(H$1&amp;"!$G$1",1),INDIRECT(H$1&amp;"!$I$1",1)-1+'15MIN'!$A682-1,0),0)</f>
        <v>0</v>
      </c>
      <c r="K682" s="21">
        <f ca="1">IF(INDIRECT(H$1&amp;"!$I$1",1)-1+'15MIN'!$A682&lt;=INDIRECT(H$1&amp;"!$I$2",1),-OFFSET(INDIRECT(H$1&amp;"!$E$1",1),INDIRECT(H$1&amp;"!$I$1",1)-1+'15MIN'!$A682-1,0),0)</f>
        <v>-2216.1296390000002</v>
      </c>
      <c r="L682" s="20">
        <f ca="1">IF(INDIRECT(L$1&amp;"!$I$1",1)-1+'15MIN'!$A682&lt;=INDIRECT(L$1&amp;"!$I$2",1),OFFSET(INDIRECT(L$1&amp;"!$F$1",1),INDIRECT(L$1&amp;"!$I$1",1)-1+'15MIN'!$A682-1,0),0)</f>
        <v>2074.094482</v>
      </c>
      <c r="M682" s="20">
        <f ca="1">IF(INDIRECT(L$1&amp;"!$I$1",1)-1+'15MIN'!$A682&lt;=INDIRECT(L$1&amp;"!$I$2",1),-OFFSET(INDIRECT(L$1&amp;"!$D$1",1),INDIRECT(L$1&amp;"!$I$1",1)-1+'15MIN'!$A682-1,0),0)</f>
        <v>0</v>
      </c>
      <c r="N682" s="20">
        <f ca="1">IF(INDIRECT(L$1&amp;"!$I$1",1)-1+'15MIN'!$A682&lt;=INDIRECT(L$1&amp;"!$I$2",1),OFFSET(INDIRECT(L$1&amp;"!$G$1",1),INDIRECT(L$1&amp;"!$I$1",1)-1+'15MIN'!$A682-1,0),0)</f>
        <v>0</v>
      </c>
      <c r="O682" s="21">
        <f ca="1">IF(INDIRECT(L$1&amp;"!$I$1",1)-1+'15MIN'!$A682&lt;=INDIRECT(L$1&amp;"!$I$2",1),-OFFSET(INDIRECT(L$1&amp;"!$E$1",1),INDIRECT(L$1&amp;"!$I$1",1)-1+'15MIN'!$A682-1,0),0)</f>
        <v>-20.873919999999998</v>
      </c>
    </row>
    <row r="683" spans="1:15" x14ac:dyDescent="0.2">
      <c r="A683" s="1">
        <f t="shared" si="29"/>
        <v>679</v>
      </c>
      <c r="B683" s="1">
        <f t="shared" si="30"/>
        <v>8</v>
      </c>
      <c r="C683" s="19">
        <f t="shared" si="31"/>
        <v>6.25E-2</v>
      </c>
      <c r="D683" s="20">
        <f ca="1">IF(INDIRECT($D$1&amp;"!$I$1",1)-1+'15MIN'!$A683&lt;=INDIRECT($D$1&amp;"!$I$2",1),OFFSET(INDIRECT($D$1&amp;"!$F$1",1),INDIRECT($D$1&amp;"!$I$1",1)-1+'15MIN'!$A683-1,0),0)</f>
        <v>5148.1211000000003</v>
      </c>
      <c r="E683" s="20">
        <f ca="1">IF(CUEL!$I$1-1+'15MIN'!$A683&lt;=CUEL!$I$2,-OFFSET(CUEL!$D$1,CUEL!$I$1-1+'15MIN'!$A683-1,0),0)</f>
        <v>0</v>
      </c>
      <c r="F683" s="20">
        <f ca="1">IF(INDIRECT($D$1&amp;"!$I$1",1)-1+'15MIN'!$A683&lt;=INDIRECT($D$1&amp;"!$I$2",1),OFFSET(INDIRECT($D$1&amp;"!$G$1",1),INDIRECT($D$1&amp;"!$I$1",1)-1+'15MIN'!$A683-1,0),0)</f>
        <v>0</v>
      </c>
      <c r="G683" s="21">
        <f ca="1">IF(INDIRECT($D$1&amp;"!$I$1",1)-1+'15MIN'!$A683&lt;=INDIRECT($D$1&amp;"!$I$2",1),-OFFSET(INDIRECT($D$1&amp;"!$E$1",1),INDIRECT($D$1&amp;"!$I$1",1)-1+'15MIN'!$A683-1,0),0)</f>
        <v>-160.315887</v>
      </c>
      <c r="H683" s="20">
        <f ca="1">IF(INDIRECT(H$1&amp;"!$I$1",1)-1+'15MIN'!$A683&lt;=INDIRECT(H$1&amp;"!$I$2",1),OFFSET(INDIRECT(H$1&amp;"!$F$1",1),INDIRECT(H$1&amp;"!$I$1",1)-1+'15MIN'!$A683-1,0),0)</f>
        <v>14154.754000000001</v>
      </c>
      <c r="I683" s="20">
        <f ca="1">IF(INDIRECT(H$1&amp;"!$I$1",1)-1+'15MIN'!$A683&lt;=INDIRECT(H$1&amp;"!$I$2",1),-OFFSET(INDIRECT(H$1&amp;"!$D$1",1),INDIRECT(H$1&amp;"!$I$1",1)-1+'15MIN'!$A683-1,0),0)</f>
        <v>0</v>
      </c>
      <c r="J683" s="20">
        <f ca="1">IF(INDIRECT(H$1&amp;"!$I$1",1)-1+'15MIN'!$A683&lt;=INDIRECT(H$1&amp;"!$I$2",1),OFFSET(INDIRECT(H$1&amp;"!$G$1",1),INDIRECT(H$1&amp;"!$I$1",1)-1+'15MIN'!$A683-1,0),0)</f>
        <v>0</v>
      </c>
      <c r="K683" s="21">
        <f ca="1">IF(INDIRECT(H$1&amp;"!$I$1",1)-1+'15MIN'!$A683&lt;=INDIRECT(H$1&amp;"!$I$2",1),-OFFSET(INDIRECT(H$1&amp;"!$E$1",1),INDIRECT(H$1&amp;"!$I$1",1)-1+'15MIN'!$A683-1,0),0)</f>
        <v>-1992.0706789999999</v>
      </c>
      <c r="L683" s="20">
        <f ca="1">IF(INDIRECT(L$1&amp;"!$I$1",1)-1+'15MIN'!$A683&lt;=INDIRECT(L$1&amp;"!$I$2",1),OFFSET(INDIRECT(L$1&amp;"!$F$1",1),INDIRECT(L$1&amp;"!$I$1",1)-1+'15MIN'!$A683-1,0),0)</f>
        <v>1237.7691649999999</v>
      </c>
      <c r="M683" s="20">
        <f ca="1">IF(INDIRECT(L$1&amp;"!$I$1",1)-1+'15MIN'!$A683&lt;=INDIRECT(L$1&amp;"!$I$2",1),-OFFSET(INDIRECT(L$1&amp;"!$D$1",1),INDIRECT(L$1&amp;"!$I$1",1)-1+'15MIN'!$A683-1,0),0)</f>
        <v>0</v>
      </c>
      <c r="N683" s="20">
        <f ca="1">IF(INDIRECT(L$1&amp;"!$I$1",1)-1+'15MIN'!$A683&lt;=INDIRECT(L$1&amp;"!$I$2",1),OFFSET(INDIRECT(L$1&amp;"!$G$1",1),INDIRECT(L$1&amp;"!$I$1",1)-1+'15MIN'!$A683-1,0),0)</f>
        <v>0.25169999999999998</v>
      </c>
      <c r="O683" s="21">
        <f ca="1">IF(INDIRECT(L$1&amp;"!$I$1",1)-1+'15MIN'!$A683&lt;=INDIRECT(L$1&amp;"!$I$2",1),-OFFSET(INDIRECT(L$1&amp;"!$E$1",1),INDIRECT(L$1&amp;"!$I$1",1)-1+'15MIN'!$A683-1,0),0)</f>
        <v>-11.633585999999999</v>
      </c>
    </row>
    <row r="684" spans="1:15" x14ac:dyDescent="0.2">
      <c r="A684" s="1">
        <f t="shared" si="29"/>
        <v>680</v>
      </c>
      <c r="B684" s="1">
        <f t="shared" si="30"/>
        <v>8</v>
      </c>
      <c r="C684" s="19">
        <f t="shared" si="31"/>
        <v>7.2916666666666699E-2</v>
      </c>
      <c r="D684" s="20">
        <f ca="1">IF(INDIRECT($D$1&amp;"!$I$1",1)-1+'15MIN'!$A684&lt;=INDIRECT($D$1&amp;"!$I$2",1),OFFSET(INDIRECT($D$1&amp;"!$F$1",1),INDIRECT($D$1&amp;"!$I$1",1)-1+'15MIN'!$A684-1,0),0)</f>
        <v>5754.3954999999996</v>
      </c>
      <c r="E684" s="20">
        <f ca="1">IF(CUEL!$I$1-1+'15MIN'!$A684&lt;=CUEL!$I$2,-OFFSET(CUEL!$D$1,CUEL!$I$1-1+'15MIN'!$A684-1,0),0)</f>
        <v>0</v>
      </c>
      <c r="F684" s="20">
        <f ca="1">IF(INDIRECT($D$1&amp;"!$I$1",1)-1+'15MIN'!$A684&lt;=INDIRECT($D$1&amp;"!$I$2",1),OFFSET(INDIRECT($D$1&amp;"!$G$1",1),INDIRECT($D$1&amp;"!$I$1",1)-1+'15MIN'!$A684-1,0),0)</f>
        <v>0</v>
      </c>
      <c r="G684" s="21">
        <f ca="1">IF(INDIRECT($D$1&amp;"!$I$1",1)-1+'15MIN'!$A684&lt;=INDIRECT($D$1&amp;"!$I$2",1),-OFFSET(INDIRECT($D$1&amp;"!$E$1",1),INDIRECT($D$1&amp;"!$I$1",1)-1+'15MIN'!$A684-1,0),0)</f>
        <v>-255.15455600000001</v>
      </c>
      <c r="H684" s="20">
        <f ca="1">IF(INDIRECT(H$1&amp;"!$I$1",1)-1+'15MIN'!$A684&lt;=INDIRECT(H$1&amp;"!$I$2",1),OFFSET(INDIRECT(H$1&amp;"!$F$1",1),INDIRECT(H$1&amp;"!$I$1",1)-1+'15MIN'!$A684-1,0),0)</f>
        <v>12946.769</v>
      </c>
      <c r="I684" s="20">
        <f ca="1">IF(INDIRECT(H$1&amp;"!$I$1",1)-1+'15MIN'!$A684&lt;=INDIRECT(H$1&amp;"!$I$2",1),-OFFSET(INDIRECT(H$1&amp;"!$D$1",1),INDIRECT(H$1&amp;"!$I$1",1)-1+'15MIN'!$A684-1,0),0)</f>
        <v>0</v>
      </c>
      <c r="J684" s="20">
        <f ca="1">IF(INDIRECT(H$1&amp;"!$I$1",1)-1+'15MIN'!$A684&lt;=INDIRECT(H$1&amp;"!$I$2",1),OFFSET(INDIRECT(H$1&amp;"!$G$1",1),INDIRECT(H$1&amp;"!$I$1",1)-1+'15MIN'!$A684-1,0),0)</f>
        <v>0</v>
      </c>
      <c r="K684" s="21">
        <f ca="1">IF(INDIRECT(H$1&amp;"!$I$1",1)-1+'15MIN'!$A684&lt;=INDIRECT(H$1&amp;"!$I$2",1),-OFFSET(INDIRECT(H$1&amp;"!$E$1",1),INDIRECT(H$1&amp;"!$I$1",1)-1+'15MIN'!$A684-1,0),0)</f>
        <v>-1820.0009769999999</v>
      </c>
      <c r="L684" s="20">
        <f ca="1">IF(INDIRECT(L$1&amp;"!$I$1",1)-1+'15MIN'!$A684&lt;=INDIRECT(L$1&amp;"!$I$2",1),OFFSET(INDIRECT(L$1&amp;"!$F$1",1),INDIRECT(L$1&amp;"!$I$1",1)-1+'15MIN'!$A684-1,0),0)</f>
        <v>827.41778599999998</v>
      </c>
      <c r="M684" s="20">
        <f ca="1">IF(INDIRECT(L$1&amp;"!$I$1",1)-1+'15MIN'!$A684&lt;=INDIRECT(L$1&amp;"!$I$2",1),-OFFSET(INDIRECT(L$1&amp;"!$D$1",1),INDIRECT(L$1&amp;"!$I$1",1)-1+'15MIN'!$A684-1,0),0)</f>
        <v>0</v>
      </c>
      <c r="N684" s="20">
        <f ca="1">IF(INDIRECT(L$1&amp;"!$I$1",1)-1+'15MIN'!$A684&lt;=INDIRECT(L$1&amp;"!$I$2",1),OFFSET(INDIRECT(L$1&amp;"!$G$1",1),INDIRECT(L$1&amp;"!$I$1",1)-1+'15MIN'!$A684-1,0),0)</f>
        <v>0.214444</v>
      </c>
      <c r="O684" s="21">
        <f ca="1">IF(INDIRECT(L$1&amp;"!$I$1",1)-1+'15MIN'!$A684&lt;=INDIRECT(L$1&amp;"!$I$2",1),-OFFSET(INDIRECT(L$1&amp;"!$E$1",1),INDIRECT(L$1&amp;"!$I$1",1)-1+'15MIN'!$A684-1,0),0)</f>
        <v>-6.6062260000000004</v>
      </c>
    </row>
    <row r="685" spans="1:15" x14ac:dyDescent="0.2">
      <c r="A685" s="1">
        <f t="shared" si="29"/>
        <v>681</v>
      </c>
      <c r="B685" s="1">
        <f t="shared" si="30"/>
        <v>8</v>
      </c>
      <c r="C685" s="19">
        <f t="shared" si="31"/>
        <v>8.3333333333333301E-2</v>
      </c>
      <c r="D685" s="20">
        <f ca="1">IF(INDIRECT($D$1&amp;"!$I$1",1)-1+'15MIN'!$A685&lt;=INDIRECT($D$1&amp;"!$I$2",1),OFFSET(INDIRECT($D$1&amp;"!$F$1",1),INDIRECT($D$1&amp;"!$I$1",1)-1+'15MIN'!$A685-1,0),0)</f>
        <v>5878.6553000000004</v>
      </c>
      <c r="E685" s="20">
        <f ca="1">IF(CUEL!$I$1-1+'15MIN'!$A685&lt;=CUEL!$I$2,-OFFSET(CUEL!$D$1,CUEL!$I$1-1+'15MIN'!$A685-1,0),0)</f>
        <v>0</v>
      </c>
      <c r="F685" s="20">
        <f ca="1">IF(INDIRECT($D$1&amp;"!$I$1",1)-1+'15MIN'!$A685&lt;=INDIRECT($D$1&amp;"!$I$2",1),OFFSET(INDIRECT($D$1&amp;"!$G$1",1),INDIRECT($D$1&amp;"!$I$1",1)-1+'15MIN'!$A685-1,0),0)</f>
        <v>0</v>
      </c>
      <c r="G685" s="21">
        <f ca="1">IF(INDIRECT($D$1&amp;"!$I$1",1)-1+'15MIN'!$A685&lt;=INDIRECT($D$1&amp;"!$I$2",1),-OFFSET(INDIRECT($D$1&amp;"!$E$1",1),INDIRECT($D$1&amp;"!$I$1",1)-1+'15MIN'!$A685-1,0),0)</f>
        <v>-280.53268400000002</v>
      </c>
      <c r="H685" s="20">
        <f ca="1">IF(INDIRECT(H$1&amp;"!$I$1",1)-1+'15MIN'!$A685&lt;=INDIRECT(H$1&amp;"!$I$2",1),OFFSET(INDIRECT(H$1&amp;"!$F$1",1),INDIRECT(H$1&amp;"!$I$1",1)-1+'15MIN'!$A685-1,0),0)</f>
        <v>13340.589</v>
      </c>
      <c r="I685" s="20">
        <f ca="1">IF(INDIRECT(H$1&amp;"!$I$1",1)-1+'15MIN'!$A685&lt;=INDIRECT(H$1&amp;"!$I$2",1),-OFFSET(INDIRECT(H$1&amp;"!$D$1",1),INDIRECT(H$1&amp;"!$I$1",1)-1+'15MIN'!$A685-1,0),0)</f>
        <v>0</v>
      </c>
      <c r="J685" s="20">
        <f ca="1">IF(INDIRECT(H$1&amp;"!$I$1",1)-1+'15MIN'!$A685&lt;=INDIRECT(H$1&amp;"!$I$2",1),OFFSET(INDIRECT(H$1&amp;"!$G$1",1),INDIRECT(H$1&amp;"!$I$1",1)-1+'15MIN'!$A685-1,0),0)</f>
        <v>0</v>
      </c>
      <c r="K685" s="21">
        <f ca="1">IF(INDIRECT(H$1&amp;"!$I$1",1)-1+'15MIN'!$A685&lt;=INDIRECT(H$1&amp;"!$I$2",1),-OFFSET(INDIRECT(H$1&amp;"!$E$1",1),INDIRECT(H$1&amp;"!$I$1",1)-1+'15MIN'!$A685-1,0),0)</f>
        <v>-1878.5297849999999</v>
      </c>
      <c r="L685" s="20">
        <f ca="1">IF(INDIRECT(L$1&amp;"!$I$1",1)-1+'15MIN'!$A685&lt;=INDIRECT(L$1&amp;"!$I$2",1),OFFSET(INDIRECT(L$1&amp;"!$F$1",1),INDIRECT(L$1&amp;"!$I$1",1)-1+'15MIN'!$A685-1,0),0)</f>
        <v>774.371216</v>
      </c>
      <c r="M685" s="20">
        <f ca="1">IF(INDIRECT(L$1&amp;"!$I$1",1)-1+'15MIN'!$A685&lt;=INDIRECT(L$1&amp;"!$I$2",1),-OFFSET(INDIRECT(L$1&amp;"!$D$1",1),INDIRECT(L$1&amp;"!$I$1",1)-1+'15MIN'!$A685-1,0),0)</f>
        <v>0</v>
      </c>
      <c r="N685" s="20">
        <f ca="1">IF(INDIRECT(L$1&amp;"!$I$1",1)-1+'15MIN'!$A685&lt;=INDIRECT(L$1&amp;"!$I$2",1),OFFSET(INDIRECT(L$1&amp;"!$G$1",1),INDIRECT(L$1&amp;"!$I$1",1)-1+'15MIN'!$A685-1,0),0)</f>
        <v>0.33747199999999999</v>
      </c>
      <c r="O685" s="21">
        <f ca="1">IF(INDIRECT(L$1&amp;"!$I$1",1)-1+'15MIN'!$A685&lt;=INDIRECT(L$1&amp;"!$I$2",1),-OFFSET(INDIRECT(L$1&amp;"!$E$1",1),INDIRECT(L$1&amp;"!$I$1",1)-1+'15MIN'!$A685-1,0),0)</f>
        <v>-9.5721489999999996</v>
      </c>
    </row>
    <row r="686" spans="1:15" x14ac:dyDescent="0.2">
      <c r="A686" s="1">
        <f t="shared" si="29"/>
        <v>682</v>
      </c>
      <c r="B686" s="1">
        <f t="shared" si="30"/>
        <v>8</v>
      </c>
      <c r="C686" s="19">
        <f t="shared" si="31"/>
        <v>9.375E-2</v>
      </c>
      <c r="D686" s="20">
        <f ca="1">IF(INDIRECT($D$1&amp;"!$I$1",1)-1+'15MIN'!$A686&lt;=INDIRECT($D$1&amp;"!$I$2",1),OFFSET(INDIRECT($D$1&amp;"!$F$1",1),INDIRECT($D$1&amp;"!$I$1",1)-1+'15MIN'!$A686-1,0),0)</f>
        <v>6286.6094000000003</v>
      </c>
      <c r="E686" s="20">
        <f ca="1">IF(CUEL!$I$1-1+'15MIN'!$A686&lt;=CUEL!$I$2,-OFFSET(CUEL!$D$1,CUEL!$I$1-1+'15MIN'!$A686-1,0),0)</f>
        <v>0</v>
      </c>
      <c r="F686" s="20">
        <f ca="1">IF(INDIRECT($D$1&amp;"!$I$1",1)-1+'15MIN'!$A686&lt;=INDIRECT($D$1&amp;"!$I$2",1),OFFSET(INDIRECT($D$1&amp;"!$G$1",1),INDIRECT($D$1&amp;"!$I$1",1)-1+'15MIN'!$A686-1,0),0)</f>
        <v>0</v>
      </c>
      <c r="G686" s="21">
        <f ca="1">IF(INDIRECT($D$1&amp;"!$I$1",1)-1+'15MIN'!$A686&lt;=INDIRECT($D$1&amp;"!$I$2",1),-OFFSET(INDIRECT($D$1&amp;"!$E$1",1),INDIRECT($D$1&amp;"!$I$1",1)-1+'15MIN'!$A686-1,0),0)</f>
        <v>-357.80465700000002</v>
      </c>
      <c r="H686" s="20">
        <f ca="1">IF(INDIRECT(H$1&amp;"!$I$1",1)-1+'15MIN'!$A686&lt;=INDIRECT(H$1&amp;"!$I$2",1),OFFSET(INDIRECT(H$1&amp;"!$F$1",1),INDIRECT(H$1&amp;"!$I$1",1)-1+'15MIN'!$A686-1,0),0)</f>
        <v>13728.527</v>
      </c>
      <c r="I686" s="20">
        <f ca="1">IF(INDIRECT(H$1&amp;"!$I$1",1)-1+'15MIN'!$A686&lt;=INDIRECT(H$1&amp;"!$I$2",1),-OFFSET(INDIRECT(H$1&amp;"!$D$1",1),INDIRECT(H$1&amp;"!$I$1",1)-1+'15MIN'!$A686-1,0),0)</f>
        <v>0</v>
      </c>
      <c r="J686" s="20">
        <f ca="1">IF(INDIRECT(H$1&amp;"!$I$1",1)-1+'15MIN'!$A686&lt;=INDIRECT(H$1&amp;"!$I$2",1),OFFSET(INDIRECT(H$1&amp;"!$G$1",1),INDIRECT(H$1&amp;"!$I$1",1)-1+'15MIN'!$A686-1,0),0)</f>
        <v>0</v>
      </c>
      <c r="K686" s="21">
        <f ca="1">IF(INDIRECT(H$1&amp;"!$I$1",1)-1+'15MIN'!$A686&lt;=INDIRECT(H$1&amp;"!$I$2",1),-OFFSET(INDIRECT(H$1&amp;"!$E$1",1),INDIRECT(H$1&amp;"!$I$1",1)-1+'15MIN'!$A686-1,0),0)</f>
        <v>-1933.6000979999999</v>
      </c>
      <c r="L686" s="20">
        <f ca="1">IF(INDIRECT(L$1&amp;"!$I$1",1)-1+'15MIN'!$A686&lt;=INDIRECT(L$1&amp;"!$I$2",1),OFFSET(INDIRECT(L$1&amp;"!$F$1",1),INDIRECT(L$1&amp;"!$I$1",1)-1+'15MIN'!$A686-1,0),0)</f>
        <v>230.38183599999999</v>
      </c>
      <c r="M686" s="20">
        <f ca="1">IF(INDIRECT(L$1&amp;"!$I$1",1)-1+'15MIN'!$A686&lt;=INDIRECT(L$1&amp;"!$I$2",1),-OFFSET(INDIRECT(L$1&amp;"!$D$1",1),INDIRECT(L$1&amp;"!$I$1",1)-1+'15MIN'!$A686-1,0),0)</f>
        <v>-5.4430069999999997</v>
      </c>
      <c r="N686" s="20">
        <f ca="1">IF(INDIRECT(L$1&amp;"!$I$1",1)-1+'15MIN'!$A686&lt;=INDIRECT(L$1&amp;"!$I$2",1),OFFSET(INDIRECT(L$1&amp;"!$G$1",1),INDIRECT(L$1&amp;"!$I$1",1)-1+'15MIN'!$A686-1,0),0)</f>
        <v>30.693083000000001</v>
      </c>
      <c r="O686" s="21">
        <f ca="1">IF(INDIRECT(L$1&amp;"!$I$1",1)-1+'15MIN'!$A686&lt;=INDIRECT(L$1&amp;"!$I$2",1),-OFFSET(INDIRECT(L$1&amp;"!$E$1",1),INDIRECT(L$1&amp;"!$I$1",1)-1+'15MIN'!$A686-1,0),0)</f>
        <v>-29.147631000000001</v>
      </c>
    </row>
    <row r="687" spans="1:15" x14ac:dyDescent="0.2">
      <c r="A687" s="1">
        <f t="shared" si="29"/>
        <v>683</v>
      </c>
      <c r="B687" s="1">
        <f t="shared" si="30"/>
        <v>8</v>
      </c>
      <c r="C687" s="19">
        <f t="shared" si="31"/>
        <v>0.104166666666667</v>
      </c>
      <c r="D687" s="20">
        <f ca="1">IF(INDIRECT($D$1&amp;"!$I$1",1)-1+'15MIN'!$A687&lt;=INDIRECT($D$1&amp;"!$I$2",1),OFFSET(INDIRECT($D$1&amp;"!$F$1",1),INDIRECT($D$1&amp;"!$I$1",1)-1+'15MIN'!$A687-1,0),0)</f>
        <v>5686.5946999999996</v>
      </c>
      <c r="E687" s="20">
        <f ca="1">IF(CUEL!$I$1-1+'15MIN'!$A687&lt;=CUEL!$I$2,-OFFSET(CUEL!$D$1,CUEL!$I$1-1+'15MIN'!$A687-1,0),0)</f>
        <v>0</v>
      </c>
      <c r="F687" s="20">
        <f ca="1">IF(INDIRECT($D$1&amp;"!$I$1",1)-1+'15MIN'!$A687&lt;=INDIRECT($D$1&amp;"!$I$2",1),OFFSET(INDIRECT($D$1&amp;"!$G$1",1),INDIRECT($D$1&amp;"!$I$1",1)-1+'15MIN'!$A687-1,0),0)</f>
        <v>0</v>
      </c>
      <c r="G687" s="21">
        <f ca="1">IF(INDIRECT($D$1&amp;"!$I$1",1)-1+'15MIN'!$A687&lt;=INDIRECT($D$1&amp;"!$I$2",1),-OFFSET(INDIRECT($D$1&amp;"!$E$1",1),INDIRECT($D$1&amp;"!$I$1",1)-1+'15MIN'!$A687-1,0),0)</f>
        <v>-243.254425</v>
      </c>
      <c r="H687" s="20">
        <f ca="1">IF(INDIRECT(H$1&amp;"!$I$1",1)-1+'15MIN'!$A687&lt;=INDIRECT(H$1&amp;"!$I$2",1),OFFSET(INDIRECT(H$1&amp;"!$F$1",1),INDIRECT(H$1&amp;"!$I$1",1)-1+'15MIN'!$A687-1,0),0)</f>
        <v>13261.674999999999</v>
      </c>
      <c r="I687" s="20">
        <f ca="1">IF(INDIRECT(H$1&amp;"!$I$1",1)-1+'15MIN'!$A687&lt;=INDIRECT(H$1&amp;"!$I$2",1),-OFFSET(INDIRECT(H$1&amp;"!$D$1",1),INDIRECT(H$1&amp;"!$I$1",1)-1+'15MIN'!$A687-1,0),0)</f>
        <v>0</v>
      </c>
      <c r="J687" s="20">
        <f ca="1">IF(INDIRECT(H$1&amp;"!$I$1",1)-1+'15MIN'!$A687&lt;=INDIRECT(H$1&amp;"!$I$2",1),OFFSET(INDIRECT(H$1&amp;"!$G$1",1),INDIRECT(H$1&amp;"!$I$1",1)-1+'15MIN'!$A687-1,0),0)</f>
        <v>0</v>
      </c>
      <c r="K687" s="21">
        <f ca="1">IF(INDIRECT(H$1&amp;"!$I$1",1)-1+'15MIN'!$A687&lt;=INDIRECT(H$1&amp;"!$I$2",1),-OFFSET(INDIRECT(H$1&amp;"!$E$1",1),INDIRECT(H$1&amp;"!$I$1",1)-1+'15MIN'!$A687-1,0),0)</f>
        <v>-1869.0383300000001</v>
      </c>
      <c r="L687" s="20">
        <f ca="1">IF(INDIRECT(L$1&amp;"!$I$1",1)-1+'15MIN'!$A687&lt;=INDIRECT(L$1&amp;"!$I$2",1),OFFSET(INDIRECT(L$1&amp;"!$F$1",1),INDIRECT(L$1&amp;"!$I$1",1)-1+'15MIN'!$A687-1,0),0)</f>
        <v>140.348297</v>
      </c>
      <c r="M687" s="20">
        <f ca="1">IF(INDIRECT(L$1&amp;"!$I$1",1)-1+'15MIN'!$A687&lt;=INDIRECT(L$1&amp;"!$I$2",1),-OFFSET(INDIRECT(L$1&amp;"!$D$1",1),INDIRECT(L$1&amp;"!$I$1",1)-1+'15MIN'!$A687-1,0),0)</f>
        <v>-0.455127</v>
      </c>
      <c r="N687" s="20">
        <f ca="1">IF(INDIRECT(L$1&amp;"!$I$1",1)-1+'15MIN'!$A687&lt;=INDIRECT(L$1&amp;"!$I$2",1),OFFSET(INDIRECT(L$1&amp;"!$G$1",1),INDIRECT(L$1&amp;"!$I$1",1)-1+'15MIN'!$A687-1,0),0)</f>
        <v>198.23770099999999</v>
      </c>
      <c r="O687" s="21">
        <f ca="1">IF(INDIRECT(L$1&amp;"!$I$1",1)-1+'15MIN'!$A687&lt;=INDIRECT(L$1&amp;"!$I$2",1),-OFFSET(INDIRECT(L$1&amp;"!$E$1",1),INDIRECT(L$1&amp;"!$I$1",1)-1+'15MIN'!$A687-1,0),0)</f>
        <v>0</v>
      </c>
    </row>
    <row r="688" spans="1:15" x14ac:dyDescent="0.2">
      <c r="A688" s="1">
        <f t="shared" si="29"/>
        <v>684</v>
      </c>
      <c r="B688" s="1">
        <f t="shared" si="30"/>
        <v>8</v>
      </c>
      <c r="C688" s="19">
        <f t="shared" si="31"/>
        <v>0.114583333333333</v>
      </c>
      <c r="D688" s="20">
        <f ca="1">IF(INDIRECT($D$1&amp;"!$I$1",1)-1+'15MIN'!$A688&lt;=INDIRECT($D$1&amp;"!$I$2",1),OFFSET(INDIRECT($D$1&amp;"!$F$1",1),INDIRECT($D$1&amp;"!$I$1",1)-1+'15MIN'!$A688-1,0),0)</f>
        <v>4787.5097999999998</v>
      </c>
      <c r="E688" s="20">
        <f ca="1">IF(CUEL!$I$1-1+'15MIN'!$A688&lt;=CUEL!$I$2,-OFFSET(CUEL!$D$1,CUEL!$I$1-1+'15MIN'!$A688-1,0),0)</f>
        <v>0</v>
      </c>
      <c r="F688" s="20">
        <f ca="1">IF(INDIRECT($D$1&amp;"!$I$1",1)-1+'15MIN'!$A688&lt;=INDIRECT($D$1&amp;"!$I$2",1),OFFSET(INDIRECT($D$1&amp;"!$G$1",1),INDIRECT($D$1&amp;"!$I$1",1)-1+'15MIN'!$A688-1,0),0)</f>
        <v>0</v>
      </c>
      <c r="G688" s="21">
        <f ca="1">IF(INDIRECT($D$1&amp;"!$I$1",1)-1+'15MIN'!$A688&lt;=INDIRECT($D$1&amp;"!$I$2",1),-OFFSET(INDIRECT($D$1&amp;"!$E$1",1),INDIRECT($D$1&amp;"!$I$1",1)-1+'15MIN'!$A688-1,0),0)</f>
        <v>-97.934196</v>
      </c>
      <c r="H688" s="20">
        <f ca="1">IF(INDIRECT(H$1&amp;"!$I$1",1)-1+'15MIN'!$A688&lt;=INDIRECT(H$1&amp;"!$I$2",1),OFFSET(INDIRECT(H$1&amp;"!$F$1",1),INDIRECT(H$1&amp;"!$I$1",1)-1+'15MIN'!$A688-1,0),0)</f>
        <v>11629.069</v>
      </c>
      <c r="I688" s="20">
        <f ca="1">IF(INDIRECT(H$1&amp;"!$I$1",1)-1+'15MIN'!$A688&lt;=INDIRECT(H$1&amp;"!$I$2",1),-OFFSET(INDIRECT(H$1&amp;"!$D$1",1),INDIRECT(H$1&amp;"!$I$1",1)-1+'15MIN'!$A688-1,0),0)</f>
        <v>0</v>
      </c>
      <c r="J688" s="20">
        <f ca="1">IF(INDIRECT(H$1&amp;"!$I$1",1)-1+'15MIN'!$A688&lt;=INDIRECT(H$1&amp;"!$I$2",1),OFFSET(INDIRECT(H$1&amp;"!$G$1",1),INDIRECT(H$1&amp;"!$I$1",1)-1+'15MIN'!$A688-1,0),0)</f>
        <v>0</v>
      </c>
      <c r="K688" s="21">
        <f ca="1">IF(INDIRECT(H$1&amp;"!$I$1",1)-1+'15MIN'!$A688&lt;=INDIRECT(H$1&amp;"!$I$2",1),-OFFSET(INDIRECT(H$1&amp;"!$E$1",1),INDIRECT(H$1&amp;"!$I$1",1)-1+'15MIN'!$A688-1,0),0)</f>
        <v>-1643.5830080000001</v>
      </c>
      <c r="L688" s="20">
        <f ca="1">IF(INDIRECT(L$1&amp;"!$I$1",1)-1+'15MIN'!$A688&lt;=INDIRECT(L$1&amp;"!$I$2",1),OFFSET(INDIRECT(L$1&amp;"!$F$1",1),INDIRECT(L$1&amp;"!$I$1",1)-1+'15MIN'!$A688-1,0),0)</f>
        <v>492.31561299999998</v>
      </c>
      <c r="M688" s="20">
        <f ca="1">IF(INDIRECT(L$1&amp;"!$I$1",1)-1+'15MIN'!$A688&lt;=INDIRECT(L$1&amp;"!$I$2",1),-OFFSET(INDIRECT(L$1&amp;"!$D$1",1),INDIRECT(L$1&amp;"!$I$1",1)-1+'15MIN'!$A688-1,0),0)</f>
        <v>0</v>
      </c>
      <c r="N688" s="20">
        <f ca="1">IF(INDIRECT(L$1&amp;"!$I$1",1)-1+'15MIN'!$A688&lt;=INDIRECT(L$1&amp;"!$I$2",1),OFFSET(INDIRECT(L$1&amp;"!$G$1",1),INDIRECT(L$1&amp;"!$I$1",1)-1+'15MIN'!$A688-1,0),0)</f>
        <v>27.408795999999999</v>
      </c>
      <c r="O688" s="21">
        <f ca="1">IF(INDIRECT(L$1&amp;"!$I$1",1)-1+'15MIN'!$A688&lt;=INDIRECT(L$1&amp;"!$I$2",1),-OFFSET(INDIRECT(L$1&amp;"!$E$1",1),INDIRECT(L$1&amp;"!$I$1",1)-1+'15MIN'!$A688-1,0),0)</f>
        <v>-26.388867999999999</v>
      </c>
    </row>
    <row r="689" spans="1:15" x14ac:dyDescent="0.2">
      <c r="A689" s="1">
        <f t="shared" si="29"/>
        <v>685</v>
      </c>
      <c r="B689" s="1">
        <f t="shared" si="30"/>
        <v>8</v>
      </c>
      <c r="C689" s="19">
        <f t="shared" si="31"/>
        <v>0.125</v>
      </c>
      <c r="D689" s="20">
        <f ca="1">IF(INDIRECT($D$1&amp;"!$I$1",1)-1+'15MIN'!$A689&lt;=INDIRECT($D$1&amp;"!$I$2",1),OFFSET(INDIRECT($D$1&amp;"!$F$1",1),INDIRECT($D$1&amp;"!$I$1",1)-1+'15MIN'!$A689-1,0),0)</f>
        <v>4653.8428000000004</v>
      </c>
      <c r="E689" s="20">
        <f ca="1">IF(CUEL!$I$1-1+'15MIN'!$A689&lt;=CUEL!$I$2,-OFFSET(CUEL!$D$1,CUEL!$I$1-1+'15MIN'!$A689-1,0),0)</f>
        <v>0</v>
      </c>
      <c r="F689" s="20">
        <f ca="1">IF(INDIRECT($D$1&amp;"!$I$1",1)-1+'15MIN'!$A689&lt;=INDIRECT($D$1&amp;"!$I$2",1),OFFSET(INDIRECT($D$1&amp;"!$G$1",1),INDIRECT($D$1&amp;"!$I$1",1)-1+'15MIN'!$A689-1,0),0)</f>
        <v>0</v>
      </c>
      <c r="G689" s="21">
        <f ca="1">IF(INDIRECT($D$1&amp;"!$I$1",1)-1+'15MIN'!$A689&lt;=INDIRECT($D$1&amp;"!$I$2",1),-OFFSET(INDIRECT($D$1&amp;"!$E$1",1),INDIRECT($D$1&amp;"!$I$1",1)-1+'15MIN'!$A689-1,0),0)</f>
        <v>-76.166351000000006</v>
      </c>
      <c r="H689" s="20">
        <f ca="1">IF(INDIRECT(H$1&amp;"!$I$1",1)-1+'15MIN'!$A689&lt;=INDIRECT(H$1&amp;"!$I$2",1),OFFSET(INDIRECT(H$1&amp;"!$F$1",1),INDIRECT(H$1&amp;"!$I$1",1)-1+'15MIN'!$A689-1,0),0)</f>
        <v>8911.1386719999991</v>
      </c>
      <c r="I689" s="20">
        <f ca="1">IF(INDIRECT(H$1&amp;"!$I$1",1)-1+'15MIN'!$A689&lt;=INDIRECT(H$1&amp;"!$I$2",1),-OFFSET(INDIRECT(H$1&amp;"!$D$1",1),INDIRECT(H$1&amp;"!$I$1",1)-1+'15MIN'!$A689-1,0),0)</f>
        <v>0</v>
      </c>
      <c r="J689" s="20">
        <f ca="1">IF(INDIRECT(H$1&amp;"!$I$1",1)-1+'15MIN'!$A689&lt;=INDIRECT(H$1&amp;"!$I$2",1),OFFSET(INDIRECT(H$1&amp;"!$G$1",1),INDIRECT(H$1&amp;"!$I$1",1)-1+'15MIN'!$A689-1,0),0)</f>
        <v>0</v>
      </c>
      <c r="K689" s="21">
        <f ca="1">IF(INDIRECT(H$1&amp;"!$I$1",1)-1+'15MIN'!$A689&lt;=INDIRECT(H$1&amp;"!$I$2",1),-OFFSET(INDIRECT(H$1&amp;"!$E$1",1),INDIRECT(H$1&amp;"!$I$1",1)-1+'15MIN'!$A689-1,0),0)</f>
        <v>-1266.6732179999999</v>
      </c>
      <c r="L689" s="20">
        <f ca="1">IF(INDIRECT(L$1&amp;"!$I$1",1)-1+'15MIN'!$A689&lt;=INDIRECT(L$1&amp;"!$I$2",1),OFFSET(INDIRECT(L$1&amp;"!$F$1",1),INDIRECT(L$1&amp;"!$I$1",1)-1+'15MIN'!$A689-1,0),0)</f>
        <v>1429.759033</v>
      </c>
      <c r="M689" s="20">
        <f ca="1">IF(INDIRECT(L$1&amp;"!$I$1",1)-1+'15MIN'!$A689&lt;=INDIRECT(L$1&amp;"!$I$2",1),-OFFSET(INDIRECT(L$1&amp;"!$D$1",1),INDIRECT(L$1&amp;"!$I$1",1)-1+'15MIN'!$A689-1,0),0)</f>
        <v>0</v>
      </c>
      <c r="N689" s="20">
        <f ca="1">IF(INDIRECT(L$1&amp;"!$I$1",1)-1+'15MIN'!$A689&lt;=INDIRECT(L$1&amp;"!$I$2",1),OFFSET(INDIRECT(L$1&amp;"!$G$1",1),INDIRECT(L$1&amp;"!$I$1",1)-1+'15MIN'!$A689-1,0),0)</f>
        <v>3.3609999999999998E-3</v>
      </c>
      <c r="O689" s="21">
        <f ca="1">IF(INDIRECT(L$1&amp;"!$I$1",1)-1+'15MIN'!$A689&lt;=INDIRECT(L$1&amp;"!$I$2",1),-OFFSET(INDIRECT(L$1&amp;"!$E$1",1),INDIRECT(L$1&amp;"!$I$1",1)-1+'15MIN'!$A689-1,0),0)</f>
        <v>-18.665261999999998</v>
      </c>
    </row>
    <row r="690" spans="1:15" x14ac:dyDescent="0.2">
      <c r="A690" s="1">
        <f t="shared" si="29"/>
        <v>686</v>
      </c>
      <c r="B690" s="1">
        <f t="shared" si="30"/>
        <v>8</v>
      </c>
      <c r="C690" s="19">
        <f t="shared" si="31"/>
        <v>0.13541666666666699</v>
      </c>
      <c r="D690" s="20">
        <f ca="1">IF(INDIRECT($D$1&amp;"!$I$1",1)-1+'15MIN'!$A690&lt;=INDIRECT($D$1&amp;"!$I$2",1),OFFSET(INDIRECT($D$1&amp;"!$F$1",1),INDIRECT($D$1&amp;"!$I$1",1)-1+'15MIN'!$A690-1,0),0)</f>
        <v>5214.2587999999996</v>
      </c>
      <c r="E690" s="20">
        <f ca="1">IF(CUEL!$I$1-1+'15MIN'!$A690&lt;=CUEL!$I$2,-OFFSET(CUEL!$D$1,CUEL!$I$1-1+'15MIN'!$A690-1,0),0)</f>
        <v>0</v>
      </c>
      <c r="F690" s="20">
        <f ca="1">IF(INDIRECT($D$1&amp;"!$I$1",1)-1+'15MIN'!$A690&lt;=INDIRECT($D$1&amp;"!$I$2",1),OFFSET(INDIRECT($D$1&amp;"!$G$1",1),INDIRECT($D$1&amp;"!$I$1",1)-1+'15MIN'!$A690-1,0),0)</f>
        <v>0</v>
      </c>
      <c r="G690" s="21">
        <f ca="1">IF(INDIRECT($D$1&amp;"!$I$1",1)-1+'15MIN'!$A690&lt;=INDIRECT($D$1&amp;"!$I$2",1),-OFFSET(INDIRECT($D$1&amp;"!$E$1",1),INDIRECT($D$1&amp;"!$I$1",1)-1+'15MIN'!$A690-1,0),0)</f>
        <v>-160.16029399999999</v>
      </c>
      <c r="H690" s="20">
        <f ca="1">IF(INDIRECT(H$1&amp;"!$I$1",1)-1+'15MIN'!$A690&lt;=INDIRECT(H$1&amp;"!$I$2",1),OFFSET(INDIRECT(H$1&amp;"!$F$1",1),INDIRECT(H$1&amp;"!$I$1",1)-1+'15MIN'!$A690-1,0),0)</f>
        <v>9183.4355469999991</v>
      </c>
      <c r="I690" s="20">
        <f ca="1">IF(INDIRECT(H$1&amp;"!$I$1",1)-1+'15MIN'!$A690&lt;=INDIRECT(H$1&amp;"!$I$2",1),-OFFSET(INDIRECT(H$1&amp;"!$D$1",1),INDIRECT(H$1&amp;"!$I$1",1)-1+'15MIN'!$A690-1,0),0)</f>
        <v>0</v>
      </c>
      <c r="J690" s="20">
        <f ca="1">IF(INDIRECT(H$1&amp;"!$I$1",1)-1+'15MIN'!$A690&lt;=INDIRECT(H$1&amp;"!$I$2",1),OFFSET(INDIRECT(H$1&amp;"!$G$1",1),INDIRECT(H$1&amp;"!$I$1",1)-1+'15MIN'!$A690-1,0),0)</f>
        <v>0</v>
      </c>
      <c r="K690" s="21">
        <f ca="1">IF(INDIRECT(H$1&amp;"!$I$1",1)-1+'15MIN'!$A690&lt;=INDIRECT(H$1&amp;"!$I$2",1),-OFFSET(INDIRECT(H$1&amp;"!$E$1",1),INDIRECT(H$1&amp;"!$I$1",1)-1+'15MIN'!$A690-1,0),0)</f>
        <v>-1305.785034</v>
      </c>
      <c r="L690" s="20">
        <f ca="1">IF(INDIRECT(L$1&amp;"!$I$1",1)-1+'15MIN'!$A690&lt;=INDIRECT(L$1&amp;"!$I$2",1),OFFSET(INDIRECT(L$1&amp;"!$F$1",1),INDIRECT(L$1&amp;"!$I$1",1)-1+'15MIN'!$A690-1,0),0)</f>
        <v>1471.5200199999999</v>
      </c>
      <c r="M690" s="20">
        <f ca="1">IF(INDIRECT(L$1&amp;"!$I$1",1)-1+'15MIN'!$A690&lt;=INDIRECT(L$1&amp;"!$I$2",1),-OFFSET(INDIRECT(L$1&amp;"!$D$1",1),INDIRECT(L$1&amp;"!$I$1",1)-1+'15MIN'!$A690-1,0),0)</f>
        <v>0</v>
      </c>
      <c r="N690" s="20">
        <f ca="1">IF(INDIRECT(L$1&amp;"!$I$1",1)-1+'15MIN'!$A690&lt;=INDIRECT(L$1&amp;"!$I$2",1),OFFSET(INDIRECT(L$1&amp;"!$G$1",1),INDIRECT(L$1&amp;"!$I$1",1)-1+'15MIN'!$A690-1,0),0)</f>
        <v>0</v>
      </c>
      <c r="O690" s="21">
        <f ca="1">IF(INDIRECT(L$1&amp;"!$I$1",1)-1+'15MIN'!$A690&lt;=INDIRECT(L$1&amp;"!$I$2",1),-OFFSET(INDIRECT(L$1&amp;"!$E$1",1),INDIRECT(L$1&amp;"!$I$1",1)-1+'15MIN'!$A690-1,0),0)</f>
        <v>-19.061691</v>
      </c>
    </row>
    <row r="691" spans="1:15" x14ac:dyDescent="0.2">
      <c r="A691" s="1">
        <f t="shared" si="29"/>
        <v>687</v>
      </c>
      <c r="B691" s="1">
        <f t="shared" si="30"/>
        <v>8</v>
      </c>
      <c r="C691" s="19">
        <f t="shared" si="31"/>
        <v>0.14583333333333301</v>
      </c>
      <c r="D691" s="20">
        <f ca="1">IF(INDIRECT($D$1&amp;"!$I$1",1)-1+'15MIN'!$A691&lt;=INDIRECT($D$1&amp;"!$I$2",1),OFFSET(INDIRECT($D$1&amp;"!$F$1",1),INDIRECT($D$1&amp;"!$I$1",1)-1+'15MIN'!$A691-1,0),0)</f>
        <v>5429.0225</v>
      </c>
      <c r="E691" s="20">
        <f ca="1">IF(CUEL!$I$1-1+'15MIN'!$A691&lt;=CUEL!$I$2,-OFFSET(CUEL!$D$1,CUEL!$I$1-1+'15MIN'!$A691-1,0),0)</f>
        <v>0</v>
      </c>
      <c r="F691" s="20">
        <f ca="1">IF(INDIRECT($D$1&amp;"!$I$1",1)-1+'15MIN'!$A691&lt;=INDIRECT($D$1&amp;"!$I$2",1),OFFSET(INDIRECT($D$1&amp;"!$G$1",1),INDIRECT($D$1&amp;"!$I$1",1)-1+'15MIN'!$A691-1,0),0)</f>
        <v>0</v>
      </c>
      <c r="G691" s="21">
        <f ca="1">IF(INDIRECT($D$1&amp;"!$I$1",1)-1+'15MIN'!$A691&lt;=INDIRECT($D$1&amp;"!$I$2",1),-OFFSET(INDIRECT($D$1&amp;"!$E$1",1),INDIRECT($D$1&amp;"!$I$1",1)-1+'15MIN'!$A691-1,0),0)</f>
        <v>-197.207581</v>
      </c>
      <c r="H691" s="20">
        <f ca="1">IF(INDIRECT(H$1&amp;"!$I$1",1)-1+'15MIN'!$A691&lt;=INDIRECT(H$1&amp;"!$I$2",1),OFFSET(INDIRECT(H$1&amp;"!$F$1",1),INDIRECT(H$1&amp;"!$I$1",1)-1+'15MIN'!$A691-1,0),0)</f>
        <v>9582.6416019999997</v>
      </c>
      <c r="I691" s="20">
        <f ca="1">IF(INDIRECT(H$1&amp;"!$I$1",1)-1+'15MIN'!$A691&lt;=INDIRECT(H$1&amp;"!$I$2",1),-OFFSET(INDIRECT(H$1&amp;"!$D$1",1),INDIRECT(H$1&amp;"!$I$1",1)-1+'15MIN'!$A691-1,0),0)</f>
        <v>0</v>
      </c>
      <c r="J691" s="20">
        <f ca="1">IF(INDIRECT(H$1&amp;"!$I$1",1)-1+'15MIN'!$A691&lt;=INDIRECT(H$1&amp;"!$I$2",1),OFFSET(INDIRECT(H$1&amp;"!$G$1",1),INDIRECT(H$1&amp;"!$I$1",1)-1+'15MIN'!$A691-1,0),0)</f>
        <v>0</v>
      </c>
      <c r="K691" s="21">
        <f ca="1">IF(INDIRECT(H$1&amp;"!$I$1",1)-1+'15MIN'!$A691&lt;=INDIRECT(H$1&amp;"!$I$2",1),-OFFSET(INDIRECT(H$1&amp;"!$E$1",1),INDIRECT(H$1&amp;"!$I$1",1)-1+'15MIN'!$A691-1,0),0)</f>
        <v>-1360.809448</v>
      </c>
      <c r="L691" s="20">
        <f ca="1">IF(INDIRECT(L$1&amp;"!$I$1",1)-1+'15MIN'!$A691&lt;=INDIRECT(L$1&amp;"!$I$2",1),OFFSET(INDIRECT(L$1&amp;"!$F$1",1),INDIRECT(L$1&amp;"!$I$1",1)-1+'15MIN'!$A691-1,0),0)</f>
        <v>1349.9936520000001</v>
      </c>
      <c r="M691" s="20">
        <f ca="1">IF(INDIRECT(L$1&amp;"!$I$1",1)-1+'15MIN'!$A691&lt;=INDIRECT(L$1&amp;"!$I$2",1),-OFFSET(INDIRECT(L$1&amp;"!$D$1",1),INDIRECT(L$1&amp;"!$I$1",1)-1+'15MIN'!$A691-1,0),0)</f>
        <v>0</v>
      </c>
      <c r="N691" s="20">
        <f ca="1">IF(INDIRECT(L$1&amp;"!$I$1",1)-1+'15MIN'!$A691&lt;=INDIRECT(L$1&amp;"!$I$2",1),OFFSET(INDIRECT(L$1&amp;"!$G$1",1),INDIRECT(L$1&amp;"!$I$1",1)-1+'15MIN'!$A691-1,0),0)</f>
        <v>0</v>
      </c>
      <c r="O691" s="21">
        <f ca="1">IF(INDIRECT(L$1&amp;"!$I$1",1)-1+'15MIN'!$A691&lt;=INDIRECT(L$1&amp;"!$I$2",1),-OFFSET(INDIRECT(L$1&amp;"!$E$1",1),INDIRECT(L$1&amp;"!$I$1",1)-1+'15MIN'!$A691-1,0),0)</f>
        <v>-17.696936000000001</v>
      </c>
    </row>
    <row r="692" spans="1:15" x14ac:dyDescent="0.2">
      <c r="A692" s="1">
        <f t="shared" si="29"/>
        <v>688</v>
      </c>
      <c r="B692" s="1">
        <f t="shared" si="30"/>
        <v>8</v>
      </c>
      <c r="C692" s="19">
        <f t="shared" si="31"/>
        <v>0.15625</v>
      </c>
      <c r="D692" s="20">
        <f ca="1">IF(INDIRECT($D$1&amp;"!$I$1",1)-1+'15MIN'!$A692&lt;=INDIRECT($D$1&amp;"!$I$2",1),OFFSET(INDIRECT($D$1&amp;"!$F$1",1),INDIRECT($D$1&amp;"!$I$1",1)-1+'15MIN'!$A692-1,0),0)</f>
        <v>5275.4448000000002</v>
      </c>
      <c r="E692" s="20">
        <f ca="1">IF(CUEL!$I$1-1+'15MIN'!$A692&lt;=CUEL!$I$2,-OFFSET(CUEL!$D$1,CUEL!$I$1-1+'15MIN'!$A692-1,0),0)</f>
        <v>0</v>
      </c>
      <c r="F692" s="20">
        <f ca="1">IF(INDIRECT($D$1&amp;"!$I$1",1)-1+'15MIN'!$A692&lt;=INDIRECT($D$1&amp;"!$I$2",1),OFFSET(INDIRECT($D$1&amp;"!$G$1",1),INDIRECT($D$1&amp;"!$I$1",1)-1+'15MIN'!$A692-1,0),0)</f>
        <v>0</v>
      </c>
      <c r="G692" s="21">
        <f ca="1">IF(INDIRECT($D$1&amp;"!$I$1",1)-1+'15MIN'!$A692&lt;=INDIRECT($D$1&amp;"!$I$2",1),-OFFSET(INDIRECT($D$1&amp;"!$E$1",1),INDIRECT($D$1&amp;"!$I$1",1)-1+'15MIN'!$A692-1,0),0)</f>
        <v>-176.22508199999999</v>
      </c>
      <c r="H692" s="20">
        <f ca="1">IF(INDIRECT(H$1&amp;"!$I$1",1)-1+'15MIN'!$A692&lt;=INDIRECT(H$1&amp;"!$I$2",1),OFFSET(INDIRECT(H$1&amp;"!$F$1",1),INDIRECT(H$1&amp;"!$I$1",1)-1+'15MIN'!$A692-1,0),0)</f>
        <v>10004.138999999999</v>
      </c>
      <c r="I692" s="20">
        <f ca="1">IF(INDIRECT(H$1&amp;"!$I$1",1)-1+'15MIN'!$A692&lt;=INDIRECT(H$1&amp;"!$I$2",1),-OFFSET(INDIRECT(H$1&amp;"!$D$1",1),INDIRECT(H$1&amp;"!$I$1",1)-1+'15MIN'!$A692-1,0),0)</f>
        <v>0</v>
      </c>
      <c r="J692" s="20">
        <f ca="1">IF(INDIRECT(H$1&amp;"!$I$1",1)-1+'15MIN'!$A692&lt;=INDIRECT(H$1&amp;"!$I$2",1),OFFSET(INDIRECT(H$1&amp;"!$G$1",1),INDIRECT(H$1&amp;"!$I$1",1)-1+'15MIN'!$A692-1,0),0)</f>
        <v>0</v>
      </c>
      <c r="K692" s="21">
        <f ca="1">IF(INDIRECT(H$1&amp;"!$I$1",1)-1+'15MIN'!$A692&lt;=INDIRECT(H$1&amp;"!$I$2",1),-OFFSET(INDIRECT(H$1&amp;"!$E$1",1),INDIRECT(H$1&amp;"!$I$1",1)-1+'15MIN'!$A692-1,0),0)</f>
        <v>-1418.3325199999999</v>
      </c>
      <c r="L692" s="20">
        <f ca="1">IF(INDIRECT(L$1&amp;"!$I$1",1)-1+'15MIN'!$A692&lt;=INDIRECT(L$1&amp;"!$I$2",1),OFFSET(INDIRECT(L$1&amp;"!$F$1",1),INDIRECT(L$1&amp;"!$I$1",1)-1+'15MIN'!$A692-1,0),0)</f>
        <v>1065.1617429999999</v>
      </c>
      <c r="M692" s="20">
        <f ca="1">IF(INDIRECT(L$1&amp;"!$I$1",1)-1+'15MIN'!$A692&lt;=INDIRECT(L$1&amp;"!$I$2",1),-OFFSET(INDIRECT(L$1&amp;"!$D$1",1),INDIRECT(L$1&amp;"!$I$1",1)-1+'15MIN'!$A692-1,0),0)</f>
        <v>0</v>
      </c>
      <c r="N692" s="20">
        <f ca="1">IF(INDIRECT(L$1&amp;"!$I$1",1)-1+'15MIN'!$A692&lt;=INDIRECT(L$1&amp;"!$I$2",1),OFFSET(INDIRECT(L$1&amp;"!$G$1",1),INDIRECT(L$1&amp;"!$I$1",1)-1+'15MIN'!$A692-1,0),0)</f>
        <v>0.76078800000000002</v>
      </c>
      <c r="O692" s="21">
        <f ca="1">IF(INDIRECT(L$1&amp;"!$I$1",1)-1+'15MIN'!$A692&lt;=INDIRECT(L$1&amp;"!$I$2",1),-OFFSET(INDIRECT(L$1&amp;"!$E$1",1),INDIRECT(L$1&amp;"!$I$1",1)-1+'15MIN'!$A692-1,0),0)</f>
        <v>-5.6074510000000002</v>
      </c>
    </row>
    <row r="693" spans="1:15" x14ac:dyDescent="0.2">
      <c r="A693" s="1">
        <f t="shared" si="29"/>
        <v>689</v>
      </c>
      <c r="B693" s="1">
        <f t="shared" si="30"/>
        <v>8</v>
      </c>
      <c r="C693" s="19">
        <f t="shared" si="31"/>
        <v>0.16666666666666699</v>
      </c>
      <c r="D693" s="20">
        <f ca="1">IF(INDIRECT($D$1&amp;"!$I$1",1)-1+'15MIN'!$A693&lt;=INDIRECT($D$1&amp;"!$I$2",1),OFFSET(INDIRECT($D$1&amp;"!$F$1",1),INDIRECT($D$1&amp;"!$I$1",1)-1+'15MIN'!$A693-1,0),0)</f>
        <v>4609.2885999999999</v>
      </c>
      <c r="E693" s="20">
        <f ca="1">IF(CUEL!$I$1-1+'15MIN'!$A693&lt;=CUEL!$I$2,-OFFSET(CUEL!$D$1,CUEL!$I$1-1+'15MIN'!$A693-1,0),0)</f>
        <v>0</v>
      </c>
      <c r="F693" s="20">
        <f ca="1">IF(INDIRECT($D$1&amp;"!$I$1",1)-1+'15MIN'!$A693&lt;=INDIRECT($D$1&amp;"!$I$2",1),OFFSET(INDIRECT($D$1&amp;"!$G$1",1),INDIRECT($D$1&amp;"!$I$1",1)-1+'15MIN'!$A693-1,0),0)</f>
        <v>1.4232E-2</v>
      </c>
      <c r="G693" s="21">
        <f ca="1">IF(INDIRECT($D$1&amp;"!$I$1",1)-1+'15MIN'!$A693&lt;=INDIRECT($D$1&amp;"!$I$2",1),-OFFSET(INDIRECT($D$1&amp;"!$E$1",1),INDIRECT($D$1&amp;"!$I$1",1)-1+'15MIN'!$A693-1,0),0)</f>
        <v>-67.803473999999994</v>
      </c>
      <c r="H693" s="20">
        <f ca="1">IF(INDIRECT(H$1&amp;"!$I$1",1)-1+'15MIN'!$A693&lt;=INDIRECT(H$1&amp;"!$I$2",1),OFFSET(INDIRECT(H$1&amp;"!$F$1",1),INDIRECT(H$1&amp;"!$I$1",1)-1+'15MIN'!$A693-1,0),0)</f>
        <v>9597.1757809999999</v>
      </c>
      <c r="I693" s="20">
        <f ca="1">IF(INDIRECT(H$1&amp;"!$I$1",1)-1+'15MIN'!$A693&lt;=INDIRECT(H$1&amp;"!$I$2",1),-OFFSET(INDIRECT(H$1&amp;"!$D$1",1),INDIRECT(H$1&amp;"!$I$1",1)-1+'15MIN'!$A693-1,0),0)</f>
        <v>0</v>
      </c>
      <c r="J693" s="20">
        <f ca="1">IF(INDIRECT(H$1&amp;"!$I$1",1)-1+'15MIN'!$A693&lt;=INDIRECT(H$1&amp;"!$I$2",1),OFFSET(INDIRECT(H$1&amp;"!$G$1",1),INDIRECT(H$1&amp;"!$I$1",1)-1+'15MIN'!$A693-1,0),0)</f>
        <v>0</v>
      </c>
      <c r="K693" s="21">
        <f ca="1">IF(INDIRECT(H$1&amp;"!$I$1",1)-1+'15MIN'!$A693&lt;=INDIRECT(H$1&amp;"!$I$2",1),-OFFSET(INDIRECT(H$1&amp;"!$E$1",1),INDIRECT(H$1&amp;"!$I$1",1)-1+'15MIN'!$A693-1,0),0)</f>
        <v>-1360.7174070000001</v>
      </c>
      <c r="L693" s="20">
        <f ca="1">IF(INDIRECT(L$1&amp;"!$I$1",1)-1+'15MIN'!$A693&lt;=INDIRECT(L$1&amp;"!$I$2",1),OFFSET(INDIRECT(L$1&amp;"!$F$1",1),INDIRECT(L$1&amp;"!$I$1",1)-1+'15MIN'!$A693-1,0),0)</f>
        <v>919.12994400000002</v>
      </c>
      <c r="M693" s="20">
        <f ca="1">IF(INDIRECT(L$1&amp;"!$I$1",1)-1+'15MIN'!$A693&lt;=INDIRECT(L$1&amp;"!$I$2",1),-OFFSET(INDIRECT(L$1&amp;"!$D$1",1),INDIRECT(L$1&amp;"!$I$1",1)-1+'15MIN'!$A693-1,0),0)</f>
        <v>0</v>
      </c>
      <c r="N693" s="20">
        <f ca="1">IF(INDIRECT(L$1&amp;"!$I$1",1)-1+'15MIN'!$A693&lt;=INDIRECT(L$1&amp;"!$I$2",1),OFFSET(INDIRECT(L$1&amp;"!$G$1",1),INDIRECT(L$1&amp;"!$I$1",1)-1+'15MIN'!$A693-1,0),0)</f>
        <v>1.3262350000000001</v>
      </c>
      <c r="O693" s="21">
        <f ca="1">IF(INDIRECT(L$1&amp;"!$I$1",1)-1+'15MIN'!$A693&lt;=INDIRECT(L$1&amp;"!$I$2",1),-OFFSET(INDIRECT(L$1&amp;"!$E$1",1),INDIRECT(L$1&amp;"!$I$1",1)-1+'15MIN'!$A693-1,0),0)</f>
        <v>-3.797803</v>
      </c>
    </row>
    <row r="694" spans="1:15" x14ac:dyDescent="0.2">
      <c r="A694" s="1">
        <f t="shared" si="29"/>
        <v>690</v>
      </c>
      <c r="B694" s="1">
        <f t="shared" si="30"/>
        <v>8</v>
      </c>
      <c r="C694" s="19">
        <f t="shared" si="31"/>
        <v>0.17708333333333301</v>
      </c>
      <c r="D694" s="20">
        <f ca="1">IF(INDIRECT($D$1&amp;"!$I$1",1)-1+'15MIN'!$A694&lt;=INDIRECT($D$1&amp;"!$I$2",1),OFFSET(INDIRECT($D$1&amp;"!$F$1",1),INDIRECT($D$1&amp;"!$I$1",1)-1+'15MIN'!$A694-1,0),0)</f>
        <v>4348.2563</v>
      </c>
      <c r="E694" s="20">
        <f ca="1">IF(CUEL!$I$1-1+'15MIN'!$A694&lt;=CUEL!$I$2,-OFFSET(CUEL!$D$1,CUEL!$I$1-1+'15MIN'!$A694-1,0),0)</f>
        <v>0</v>
      </c>
      <c r="F694" s="20">
        <f ca="1">IF(INDIRECT($D$1&amp;"!$I$1",1)-1+'15MIN'!$A694&lt;=INDIRECT($D$1&amp;"!$I$2",1),OFFSET(INDIRECT($D$1&amp;"!$G$1",1),INDIRECT($D$1&amp;"!$I$1",1)-1+'15MIN'!$A694-1,0),0)</f>
        <v>1.130603</v>
      </c>
      <c r="G694" s="21">
        <f ca="1">IF(INDIRECT($D$1&amp;"!$I$1",1)-1+'15MIN'!$A694&lt;=INDIRECT($D$1&amp;"!$I$2",1),-OFFSET(INDIRECT($D$1&amp;"!$E$1",1),INDIRECT($D$1&amp;"!$I$1",1)-1+'15MIN'!$A694-1,0),0)</f>
        <v>-33.033199000000003</v>
      </c>
      <c r="H694" s="20">
        <f ca="1">IF(INDIRECT(H$1&amp;"!$I$1",1)-1+'15MIN'!$A694&lt;=INDIRECT(H$1&amp;"!$I$2",1),OFFSET(INDIRECT(H$1&amp;"!$F$1",1),INDIRECT(H$1&amp;"!$I$1",1)-1+'15MIN'!$A694-1,0),0)</f>
        <v>9254.2783199999994</v>
      </c>
      <c r="I694" s="20">
        <f ca="1">IF(INDIRECT(H$1&amp;"!$I$1",1)-1+'15MIN'!$A694&lt;=INDIRECT(H$1&amp;"!$I$2",1),-OFFSET(INDIRECT(H$1&amp;"!$D$1",1),INDIRECT(H$1&amp;"!$I$1",1)-1+'15MIN'!$A694-1,0),0)</f>
        <v>0</v>
      </c>
      <c r="J694" s="20">
        <f ca="1">IF(INDIRECT(H$1&amp;"!$I$1",1)-1+'15MIN'!$A694&lt;=INDIRECT(H$1&amp;"!$I$2",1),OFFSET(INDIRECT(H$1&amp;"!$G$1",1),INDIRECT(H$1&amp;"!$I$1",1)-1+'15MIN'!$A694-1,0),0)</f>
        <v>0</v>
      </c>
      <c r="K694" s="21">
        <f ca="1">IF(INDIRECT(H$1&amp;"!$I$1",1)-1+'15MIN'!$A694&lt;=INDIRECT(H$1&amp;"!$I$2",1),-OFFSET(INDIRECT(H$1&amp;"!$E$1",1),INDIRECT(H$1&amp;"!$I$1",1)-1+'15MIN'!$A694-1,0),0)</f>
        <v>-1317.0257570000001</v>
      </c>
      <c r="L694" s="20">
        <f ca="1">IF(INDIRECT(L$1&amp;"!$I$1",1)-1+'15MIN'!$A694&lt;=INDIRECT(L$1&amp;"!$I$2",1),OFFSET(INDIRECT(L$1&amp;"!$F$1",1),INDIRECT(L$1&amp;"!$I$1",1)-1+'15MIN'!$A694-1,0),0)</f>
        <v>1012.091492</v>
      </c>
      <c r="M694" s="20">
        <f ca="1">IF(INDIRECT(L$1&amp;"!$I$1",1)-1+'15MIN'!$A694&lt;=INDIRECT(L$1&amp;"!$I$2",1),-OFFSET(INDIRECT(L$1&amp;"!$D$1",1),INDIRECT(L$1&amp;"!$I$1",1)-1+'15MIN'!$A694-1,0),0)</f>
        <v>0</v>
      </c>
      <c r="N694" s="20">
        <f ca="1">IF(INDIRECT(L$1&amp;"!$I$1",1)-1+'15MIN'!$A694&lt;=INDIRECT(L$1&amp;"!$I$2",1),OFFSET(INDIRECT(L$1&amp;"!$G$1",1),INDIRECT(L$1&amp;"!$I$1",1)-1+'15MIN'!$A694-1,0),0)</f>
        <v>3.1829000000000003E-2</v>
      </c>
      <c r="O694" s="21">
        <f ca="1">IF(INDIRECT(L$1&amp;"!$I$1",1)-1+'15MIN'!$A694&lt;=INDIRECT(L$1&amp;"!$I$2",1),-OFFSET(INDIRECT(L$1&amp;"!$E$1",1),INDIRECT(L$1&amp;"!$I$1",1)-1+'15MIN'!$A694-1,0),0)</f>
        <v>-8.6178559999999997</v>
      </c>
    </row>
    <row r="695" spans="1:15" x14ac:dyDescent="0.2">
      <c r="A695" s="1">
        <f t="shared" si="29"/>
        <v>691</v>
      </c>
      <c r="B695" s="1">
        <f t="shared" si="30"/>
        <v>8</v>
      </c>
      <c r="C695" s="19">
        <f t="shared" si="31"/>
        <v>0.1875</v>
      </c>
      <c r="D695" s="20">
        <f ca="1">IF(INDIRECT($D$1&amp;"!$I$1",1)-1+'15MIN'!$A695&lt;=INDIRECT($D$1&amp;"!$I$2",1),OFFSET(INDIRECT($D$1&amp;"!$F$1",1),INDIRECT($D$1&amp;"!$I$1",1)-1+'15MIN'!$A695-1,0),0)</f>
        <v>4294.0762000000004</v>
      </c>
      <c r="E695" s="20">
        <f ca="1">IF(CUEL!$I$1-1+'15MIN'!$A695&lt;=CUEL!$I$2,-OFFSET(CUEL!$D$1,CUEL!$I$1-1+'15MIN'!$A695-1,0),0)</f>
        <v>0</v>
      </c>
      <c r="F695" s="20">
        <f ca="1">IF(INDIRECT($D$1&amp;"!$I$1",1)-1+'15MIN'!$A695&lt;=INDIRECT($D$1&amp;"!$I$2",1),OFFSET(INDIRECT($D$1&amp;"!$G$1",1),INDIRECT($D$1&amp;"!$I$1",1)-1+'15MIN'!$A695-1,0),0)</f>
        <v>1.735107</v>
      </c>
      <c r="G695" s="21">
        <f ca="1">IF(INDIRECT($D$1&amp;"!$I$1",1)-1+'15MIN'!$A695&lt;=INDIRECT($D$1&amp;"!$I$2",1),-OFFSET(INDIRECT($D$1&amp;"!$E$1",1),INDIRECT($D$1&amp;"!$I$1",1)-1+'15MIN'!$A695-1,0),0)</f>
        <v>-30.499130000000001</v>
      </c>
      <c r="H695" s="20">
        <f ca="1">IF(INDIRECT(H$1&amp;"!$I$1",1)-1+'15MIN'!$A695&lt;=INDIRECT(H$1&amp;"!$I$2",1),OFFSET(INDIRECT(H$1&amp;"!$F$1",1),INDIRECT(H$1&amp;"!$I$1",1)-1+'15MIN'!$A695-1,0),0)</f>
        <v>9248.5351559999999</v>
      </c>
      <c r="I695" s="20">
        <f ca="1">IF(INDIRECT(H$1&amp;"!$I$1",1)-1+'15MIN'!$A695&lt;=INDIRECT(H$1&amp;"!$I$2",1),-OFFSET(INDIRECT(H$1&amp;"!$D$1",1),INDIRECT(H$1&amp;"!$I$1",1)-1+'15MIN'!$A695-1,0),0)</f>
        <v>0</v>
      </c>
      <c r="J695" s="20">
        <f ca="1">IF(INDIRECT(H$1&amp;"!$I$1",1)-1+'15MIN'!$A695&lt;=INDIRECT(H$1&amp;"!$I$2",1),OFFSET(INDIRECT(H$1&amp;"!$G$1",1),INDIRECT(H$1&amp;"!$I$1",1)-1+'15MIN'!$A695-1,0),0)</f>
        <v>0</v>
      </c>
      <c r="K695" s="21">
        <f ca="1">IF(INDIRECT(H$1&amp;"!$I$1",1)-1+'15MIN'!$A695&lt;=INDIRECT(H$1&amp;"!$I$2",1),-OFFSET(INDIRECT(H$1&amp;"!$E$1",1),INDIRECT(H$1&amp;"!$I$1",1)-1+'15MIN'!$A695-1,0),0)</f>
        <v>-1322.4304199999999</v>
      </c>
      <c r="L695" s="20">
        <f ca="1">IF(INDIRECT(L$1&amp;"!$I$1",1)-1+'15MIN'!$A695&lt;=INDIRECT(L$1&amp;"!$I$2",1),OFFSET(INDIRECT(L$1&amp;"!$F$1",1),INDIRECT(L$1&amp;"!$I$1",1)-1+'15MIN'!$A695-1,0),0)</f>
        <v>1073.5104980000001</v>
      </c>
      <c r="M695" s="20">
        <f ca="1">IF(INDIRECT(L$1&amp;"!$I$1",1)-1+'15MIN'!$A695&lt;=INDIRECT(L$1&amp;"!$I$2",1),-OFFSET(INDIRECT(L$1&amp;"!$D$1",1),INDIRECT(L$1&amp;"!$I$1",1)-1+'15MIN'!$A695-1,0),0)</f>
        <v>0</v>
      </c>
      <c r="N695" s="20">
        <f ca="1">IF(INDIRECT(L$1&amp;"!$I$1",1)-1+'15MIN'!$A695&lt;=INDIRECT(L$1&amp;"!$I$2",1),OFFSET(INDIRECT(L$1&amp;"!$G$1",1),INDIRECT(L$1&amp;"!$I$1",1)-1+'15MIN'!$A695-1,0),0)</f>
        <v>0.108039</v>
      </c>
      <c r="O695" s="21">
        <f ca="1">IF(INDIRECT(L$1&amp;"!$I$1",1)-1+'15MIN'!$A695&lt;=INDIRECT(L$1&amp;"!$I$2",1),-OFFSET(INDIRECT(L$1&amp;"!$E$1",1),INDIRECT(L$1&amp;"!$I$1",1)-1+'15MIN'!$A695-1,0),0)</f>
        <v>-10.291292</v>
      </c>
    </row>
    <row r="696" spans="1:15" x14ac:dyDescent="0.2">
      <c r="A696" s="1">
        <f t="shared" si="29"/>
        <v>692</v>
      </c>
      <c r="B696" s="1">
        <f t="shared" si="30"/>
        <v>8</v>
      </c>
      <c r="C696" s="19">
        <f t="shared" si="31"/>
        <v>0.19791666666666699</v>
      </c>
      <c r="D696" s="20">
        <f ca="1">IF(INDIRECT($D$1&amp;"!$I$1",1)-1+'15MIN'!$A696&lt;=INDIRECT($D$1&amp;"!$I$2",1),OFFSET(INDIRECT($D$1&amp;"!$F$1",1),INDIRECT($D$1&amp;"!$I$1",1)-1+'15MIN'!$A696-1,0),0)</f>
        <v>4493.0679</v>
      </c>
      <c r="E696" s="20">
        <f ca="1">IF(CUEL!$I$1-1+'15MIN'!$A696&lt;=CUEL!$I$2,-OFFSET(CUEL!$D$1,CUEL!$I$1-1+'15MIN'!$A696-1,0),0)</f>
        <v>0</v>
      </c>
      <c r="F696" s="20">
        <f ca="1">IF(INDIRECT($D$1&amp;"!$I$1",1)-1+'15MIN'!$A696&lt;=INDIRECT($D$1&amp;"!$I$2",1),OFFSET(INDIRECT($D$1&amp;"!$G$1",1),INDIRECT($D$1&amp;"!$I$1",1)-1+'15MIN'!$A696-1,0),0)</f>
        <v>1.6142E-2</v>
      </c>
      <c r="G696" s="21">
        <f ca="1">IF(INDIRECT($D$1&amp;"!$I$1",1)-1+'15MIN'!$A696&lt;=INDIRECT($D$1&amp;"!$I$2",1),-OFFSET(INDIRECT($D$1&amp;"!$E$1",1),INDIRECT($D$1&amp;"!$I$1",1)-1+'15MIN'!$A696-1,0),0)</f>
        <v>-61.754756999999998</v>
      </c>
      <c r="H696" s="20">
        <f ca="1">IF(INDIRECT(H$1&amp;"!$I$1",1)-1+'15MIN'!$A696&lt;=INDIRECT(H$1&amp;"!$I$2",1),OFFSET(INDIRECT(H$1&amp;"!$F$1",1),INDIRECT(H$1&amp;"!$I$1",1)-1+'15MIN'!$A696-1,0),0)</f>
        <v>8445.4980469999991</v>
      </c>
      <c r="I696" s="20">
        <f ca="1">IF(INDIRECT(H$1&amp;"!$I$1",1)-1+'15MIN'!$A696&lt;=INDIRECT(H$1&amp;"!$I$2",1),-OFFSET(INDIRECT(H$1&amp;"!$D$1",1),INDIRECT(H$1&amp;"!$I$1",1)-1+'15MIN'!$A696-1,0),0)</f>
        <v>0</v>
      </c>
      <c r="J696" s="20">
        <f ca="1">IF(INDIRECT(H$1&amp;"!$I$1",1)-1+'15MIN'!$A696&lt;=INDIRECT(H$1&amp;"!$I$2",1),OFFSET(INDIRECT(H$1&amp;"!$G$1",1),INDIRECT(H$1&amp;"!$I$1",1)-1+'15MIN'!$A696-1,0),0)</f>
        <v>0</v>
      </c>
      <c r="K696" s="21">
        <f ca="1">IF(INDIRECT(H$1&amp;"!$I$1",1)-1+'15MIN'!$A696&lt;=INDIRECT(H$1&amp;"!$I$2",1),-OFFSET(INDIRECT(H$1&amp;"!$E$1",1),INDIRECT(H$1&amp;"!$I$1",1)-1+'15MIN'!$A696-1,0),0)</f>
        <v>-1212.3657229999999</v>
      </c>
      <c r="L696" s="20">
        <f ca="1">IF(INDIRECT(L$1&amp;"!$I$1",1)-1+'15MIN'!$A696&lt;=INDIRECT(L$1&amp;"!$I$2",1),OFFSET(INDIRECT(L$1&amp;"!$F$1",1),INDIRECT(L$1&amp;"!$I$1",1)-1+'15MIN'!$A696-1,0),0)</f>
        <v>1357.1539310000001</v>
      </c>
      <c r="M696" s="20">
        <f ca="1">IF(INDIRECT(L$1&amp;"!$I$1",1)-1+'15MIN'!$A696&lt;=INDIRECT(L$1&amp;"!$I$2",1),-OFFSET(INDIRECT(L$1&amp;"!$D$1",1),INDIRECT(L$1&amp;"!$I$1",1)-1+'15MIN'!$A696-1,0),0)</f>
        <v>0</v>
      </c>
      <c r="N696" s="20">
        <f ca="1">IF(INDIRECT(L$1&amp;"!$I$1",1)-1+'15MIN'!$A696&lt;=INDIRECT(L$1&amp;"!$I$2",1),OFFSET(INDIRECT(L$1&amp;"!$G$1",1),INDIRECT(L$1&amp;"!$I$1",1)-1+'15MIN'!$A696-1,0),0)</f>
        <v>0</v>
      </c>
      <c r="O696" s="21">
        <f ca="1">IF(INDIRECT(L$1&amp;"!$I$1",1)-1+'15MIN'!$A696&lt;=INDIRECT(L$1&amp;"!$I$2",1),-OFFSET(INDIRECT(L$1&amp;"!$E$1",1),INDIRECT(L$1&amp;"!$I$1",1)-1+'15MIN'!$A696-1,0),0)</f>
        <v>-18.869553</v>
      </c>
    </row>
    <row r="697" spans="1:15" x14ac:dyDescent="0.2">
      <c r="A697" s="1">
        <f t="shared" si="29"/>
        <v>693</v>
      </c>
      <c r="B697" s="1">
        <f t="shared" si="30"/>
        <v>8</v>
      </c>
      <c r="C697" s="19">
        <f t="shared" si="31"/>
        <v>0.20833333333333301</v>
      </c>
      <c r="D697" s="20">
        <f ca="1">IF(INDIRECT($D$1&amp;"!$I$1",1)-1+'15MIN'!$A697&lt;=INDIRECT($D$1&amp;"!$I$2",1),OFFSET(INDIRECT($D$1&amp;"!$F$1",1),INDIRECT($D$1&amp;"!$I$1",1)-1+'15MIN'!$A697-1,0),0)</f>
        <v>4182.0581000000002</v>
      </c>
      <c r="E697" s="20">
        <f ca="1">IF(CUEL!$I$1-1+'15MIN'!$A697&lt;=CUEL!$I$2,-OFFSET(CUEL!$D$1,CUEL!$I$1-1+'15MIN'!$A697-1,0),0)</f>
        <v>0</v>
      </c>
      <c r="F697" s="20">
        <f ca="1">IF(INDIRECT($D$1&amp;"!$I$1",1)-1+'15MIN'!$A697&lt;=INDIRECT($D$1&amp;"!$I$2",1),OFFSET(INDIRECT($D$1&amp;"!$G$1",1),INDIRECT($D$1&amp;"!$I$1",1)-1+'15MIN'!$A697-1,0),0)</f>
        <v>2.0214660000000002</v>
      </c>
      <c r="G697" s="21">
        <f ca="1">IF(INDIRECT($D$1&amp;"!$I$1",1)-1+'15MIN'!$A697&lt;=INDIRECT($D$1&amp;"!$I$2",1),-OFFSET(INDIRECT($D$1&amp;"!$E$1",1),INDIRECT($D$1&amp;"!$I$1",1)-1+'15MIN'!$A697-1,0),0)</f>
        <v>-22.713971999999998</v>
      </c>
      <c r="H697" s="20">
        <f ca="1">IF(INDIRECT(H$1&amp;"!$I$1",1)-1+'15MIN'!$A697&lt;=INDIRECT(H$1&amp;"!$I$2",1),OFFSET(INDIRECT(H$1&amp;"!$F$1",1),INDIRECT(H$1&amp;"!$I$1",1)-1+'15MIN'!$A697-1,0),0)</f>
        <v>7664.658203</v>
      </c>
      <c r="I697" s="20">
        <f ca="1">IF(INDIRECT(H$1&amp;"!$I$1",1)-1+'15MIN'!$A697&lt;=INDIRECT(H$1&amp;"!$I$2",1),-OFFSET(INDIRECT(H$1&amp;"!$D$1",1),INDIRECT(H$1&amp;"!$I$1",1)-1+'15MIN'!$A697-1,0),0)</f>
        <v>0</v>
      </c>
      <c r="J697" s="20">
        <f ca="1">IF(INDIRECT(H$1&amp;"!$I$1",1)-1+'15MIN'!$A697&lt;=INDIRECT(H$1&amp;"!$I$2",1),OFFSET(INDIRECT(H$1&amp;"!$G$1",1),INDIRECT(H$1&amp;"!$I$1",1)-1+'15MIN'!$A697-1,0),0)</f>
        <v>0</v>
      </c>
      <c r="K697" s="21">
        <f ca="1">IF(INDIRECT(H$1&amp;"!$I$1",1)-1+'15MIN'!$A697&lt;=INDIRECT(H$1&amp;"!$I$2",1),-OFFSET(INDIRECT(H$1&amp;"!$E$1",1),INDIRECT(H$1&amp;"!$I$1",1)-1+'15MIN'!$A697-1,0),0)</f>
        <v>-1105.5842290000001</v>
      </c>
      <c r="L697" s="20">
        <f ca="1">IF(INDIRECT(L$1&amp;"!$I$1",1)-1+'15MIN'!$A697&lt;=INDIRECT(L$1&amp;"!$I$2",1),OFFSET(INDIRECT(L$1&amp;"!$F$1",1),INDIRECT(L$1&amp;"!$I$1",1)-1+'15MIN'!$A697-1,0),0)</f>
        <v>1435.0764160000001</v>
      </c>
      <c r="M697" s="20">
        <f ca="1">IF(INDIRECT(L$1&amp;"!$I$1",1)-1+'15MIN'!$A697&lt;=INDIRECT(L$1&amp;"!$I$2",1),-OFFSET(INDIRECT(L$1&amp;"!$D$1",1),INDIRECT(L$1&amp;"!$I$1",1)-1+'15MIN'!$A697-1,0),0)</f>
        <v>0</v>
      </c>
      <c r="N697" s="20">
        <f ca="1">IF(INDIRECT(L$1&amp;"!$I$1",1)-1+'15MIN'!$A697&lt;=INDIRECT(L$1&amp;"!$I$2",1),OFFSET(INDIRECT(L$1&amp;"!$G$1",1),INDIRECT(L$1&amp;"!$I$1",1)-1+'15MIN'!$A697-1,0),0)</f>
        <v>0</v>
      </c>
      <c r="O697" s="21">
        <f ca="1">IF(INDIRECT(L$1&amp;"!$I$1",1)-1+'15MIN'!$A697&lt;=INDIRECT(L$1&amp;"!$I$2",1),-OFFSET(INDIRECT(L$1&amp;"!$E$1",1),INDIRECT(L$1&amp;"!$I$1",1)-1+'15MIN'!$A697-1,0),0)</f>
        <v>-16.937643000000001</v>
      </c>
    </row>
    <row r="698" spans="1:15" x14ac:dyDescent="0.2">
      <c r="A698" s="1">
        <f t="shared" si="29"/>
        <v>694</v>
      </c>
      <c r="B698" s="1">
        <f t="shared" si="30"/>
        <v>8</v>
      </c>
      <c r="C698" s="19">
        <f t="shared" si="31"/>
        <v>0.21875</v>
      </c>
      <c r="D698" s="20">
        <f ca="1">IF(INDIRECT($D$1&amp;"!$I$1",1)-1+'15MIN'!$A698&lt;=INDIRECT($D$1&amp;"!$I$2",1),OFFSET(INDIRECT($D$1&amp;"!$F$1",1),INDIRECT($D$1&amp;"!$I$1",1)-1+'15MIN'!$A698-1,0),0)</f>
        <v>4007.4946</v>
      </c>
      <c r="E698" s="20">
        <f ca="1">IF(CUEL!$I$1-1+'15MIN'!$A698&lt;=CUEL!$I$2,-OFFSET(CUEL!$D$1,CUEL!$I$1-1+'15MIN'!$A698-1,0),0)</f>
        <v>0</v>
      </c>
      <c r="F698" s="20">
        <f ca="1">IF(INDIRECT($D$1&amp;"!$I$1",1)-1+'15MIN'!$A698&lt;=INDIRECT($D$1&amp;"!$I$2",1),OFFSET(INDIRECT($D$1&amp;"!$G$1",1),INDIRECT($D$1&amp;"!$I$1",1)-1+'15MIN'!$A698-1,0),0)</f>
        <v>13.290303</v>
      </c>
      <c r="G698" s="21">
        <f ca="1">IF(INDIRECT($D$1&amp;"!$I$1",1)-1+'15MIN'!$A698&lt;=INDIRECT($D$1&amp;"!$I$2",1),-OFFSET(INDIRECT($D$1&amp;"!$E$1",1),INDIRECT($D$1&amp;"!$I$1",1)-1+'15MIN'!$A698-1,0),0)</f>
        <v>-8.9476309999999994</v>
      </c>
      <c r="H698" s="20">
        <f ca="1">IF(INDIRECT(H$1&amp;"!$I$1",1)-1+'15MIN'!$A698&lt;=INDIRECT(H$1&amp;"!$I$2",1),OFFSET(INDIRECT(H$1&amp;"!$F$1",1),INDIRECT(H$1&amp;"!$I$1",1)-1+'15MIN'!$A698-1,0),0)</f>
        <v>6440.8012699999999</v>
      </c>
      <c r="I698" s="20">
        <f ca="1">IF(INDIRECT(H$1&amp;"!$I$1",1)-1+'15MIN'!$A698&lt;=INDIRECT(H$1&amp;"!$I$2",1),-OFFSET(INDIRECT(H$1&amp;"!$D$1",1),INDIRECT(H$1&amp;"!$I$1",1)-1+'15MIN'!$A698-1,0),0)</f>
        <v>0</v>
      </c>
      <c r="J698" s="20">
        <f ca="1">IF(INDIRECT(H$1&amp;"!$I$1",1)-1+'15MIN'!$A698&lt;=INDIRECT(H$1&amp;"!$I$2",1),OFFSET(INDIRECT(H$1&amp;"!$G$1",1),INDIRECT(H$1&amp;"!$I$1",1)-1+'15MIN'!$A698-1,0),0)</f>
        <v>0</v>
      </c>
      <c r="K698" s="21">
        <f ca="1">IF(INDIRECT(H$1&amp;"!$I$1",1)-1+'15MIN'!$A698&lt;=INDIRECT(H$1&amp;"!$I$2",1),-OFFSET(INDIRECT(H$1&amp;"!$E$1",1),INDIRECT(H$1&amp;"!$I$1",1)-1+'15MIN'!$A698-1,0),0)</f>
        <v>-948.082581</v>
      </c>
      <c r="L698" s="20">
        <f ca="1">IF(INDIRECT(L$1&amp;"!$I$1",1)-1+'15MIN'!$A698&lt;=INDIRECT(L$1&amp;"!$I$2",1),OFFSET(INDIRECT(L$1&amp;"!$F$1",1),INDIRECT(L$1&amp;"!$I$1",1)-1+'15MIN'!$A698-1,0),0)</f>
        <v>1302.9735109999999</v>
      </c>
      <c r="M698" s="20">
        <f ca="1">IF(INDIRECT(L$1&amp;"!$I$1",1)-1+'15MIN'!$A698&lt;=INDIRECT(L$1&amp;"!$I$2",1),-OFFSET(INDIRECT(L$1&amp;"!$D$1",1),INDIRECT(L$1&amp;"!$I$1",1)-1+'15MIN'!$A698-1,0),0)</f>
        <v>0</v>
      </c>
      <c r="N698" s="20">
        <f ca="1">IF(INDIRECT(L$1&amp;"!$I$1",1)-1+'15MIN'!$A698&lt;=INDIRECT(L$1&amp;"!$I$2",1),OFFSET(INDIRECT(L$1&amp;"!$G$1",1),INDIRECT(L$1&amp;"!$I$1",1)-1+'15MIN'!$A698-1,0),0)</f>
        <v>5.0838000000000001E-2</v>
      </c>
      <c r="O698" s="21">
        <f ca="1">IF(INDIRECT(L$1&amp;"!$I$1",1)-1+'15MIN'!$A698&lt;=INDIRECT(L$1&amp;"!$I$2",1),-OFFSET(INDIRECT(L$1&amp;"!$E$1",1),INDIRECT(L$1&amp;"!$I$1",1)-1+'15MIN'!$A698-1,0),0)</f>
        <v>-9.7601910000000007</v>
      </c>
    </row>
    <row r="699" spans="1:15" x14ac:dyDescent="0.2">
      <c r="A699" s="1">
        <f t="shared" si="29"/>
        <v>695</v>
      </c>
      <c r="B699" s="1">
        <f t="shared" si="30"/>
        <v>8</v>
      </c>
      <c r="C699" s="19">
        <f t="shared" si="31"/>
        <v>0.22916666666666699</v>
      </c>
      <c r="D699" s="20">
        <f ca="1">IF(INDIRECT($D$1&amp;"!$I$1",1)-1+'15MIN'!$A699&lt;=INDIRECT($D$1&amp;"!$I$2",1),OFFSET(INDIRECT($D$1&amp;"!$F$1",1),INDIRECT($D$1&amp;"!$I$1",1)-1+'15MIN'!$A699-1,0),0)</f>
        <v>3801.1523000000002</v>
      </c>
      <c r="E699" s="20">
        <f ca="1">IF(CUEL!$I$1-1+'15MIN'!$A699&lt;=CUEL!$I$2,-OFFSET(CUEL!$D$1,CUEL!$I$1-1+'15MIN'!$A699-1,0),0)</f>
        <v>0</v>
      </c>
      <c r="F699" s="20">
        <f ca="1">IF(INDIRECT($D$1&amp;"!$I$1",1)-1+'15MIN'!$A699&lt;=INDIRECT($D$1&amp;"!$I$2",1),OFFSET(INDIRECT($D$1&amp;"!$G$1",1),INDIRECT($D$1&amp;"!$I$1",1)-1+'15MIN'!$A699-1,0),0)</f>
        <v>29.130575</v>
      </c>
      <c r="G699" s="21">
        <f ca="1">IF(INDIRECT($D$1&amp;"!$I$1",1)-1+'15MIN'!$A699&lt;=INDIRECT($D$1&amp;"!$I$2",1),-OFFSET(INDIRECT($D$1&amp;"!$E$1",1),INDIRECT($D$1&amp;"!$I$1",1)-1+'15MIN'!$A699-1,0),0)</f>
        <v>-6.6611000000000004E-2</v>
      </c>
      <c r="H699" s="20">
        <f ca="1">IF(INDIRECT(H$1&amp;"!$I$1",1)-1+'15MIN'!$A699&lt;=INDIRECT(H$1&amp;"!$I$2",1),OFFSET(INDIRECT(H$1&amp;"!$F$1",1),INDIRECT(H$1&amp;"!$I$1",1)-1+'15MIN'!$A699-1,0),0)</f>
        <v>6176.0668949999999</v>
      </c>
      <c r="I699" s="20">
        <f ca="1">IF(INDIRECT(H$1&amp;"!$I$1",1)-1+'15MIN'!$A699&lt;=INDIRECT(H$1&amp;"!$I$2",1),-OFFSET(INDIRECT(H$1&amp;"!$D$1",1),INDIRECT(H$1&amp;"!$I$1",1)-1+'15MIN'!$A699-1,0),0)</f>
        <v>0</v>
      </c>
      <c r="J699" s="20">
        <f ca="1">IF(INDIRECT(H$1&amp;"!$I$1",1)-1+'15MIN'!$A699&lt;=INDIRECT(H$1&amp;"!$I$2",1),OFFSET(INDIRECT(H$1&amp;"!$G$1",1),INDIRECT(H$1&amp;"!$I$1",1)-1+'15MIN'!$A699-1,0),0)</f>
        <v>0</v>
      </c>
      <c r="K699" s="21">
        <f ca="1">IF(INDIRECT(H$1&amp;"!$I$1",1)-1+'15MIN'!$A699&lt;=INDIRECT(H$1&amp;"!$I$2",1),-OFFSET(INDIRECT(H$1&amp;"!$E$1",1),INDIRECT(H$1&amp;"!$I$1",1)-1+'15MIN'!$A699-1,0),0)</f>
        <v>-917.53479000000004</v>
      </c>
      <c r="L699" s="20">
        <f ca="1">IF(INDIRECT(L$1&amp;"!$I$1",1)-1+'15MIN'!$A699&lt;=INDIRECT(L$1&amp;"!$I$2",1),OFFSET(INDIRECT(L$1&amp;"!$F$1",1),INDIRECT(L$1&amp;"!$I$1",1)-1+'15MIN'!$A699-1,0),0)</f>
        <v>1288.371216</v>
      </c>
      <c r="M699" s="20">
        <f ca="1">IF(INDIRECT(L$1&amp;"!$I$1",1)-1+'15MIN'!$A699&lt;=INDIRECT(L$1&amp;"!$I$2",1),-OFFSET(INDIRECT(L$1&amp;"!$D$1",1),INDIRECT(L$1&amp;"!$I$1",1)-1+'15MIN'!$A699-1,0),0)</f>
        <v>0</v>
      </c>
      <c r="N699" s="20">
        <f ca="1">IF(INDIRECT(L$1&amp;"!$I$1",1)-1+'15MIN'!$A699&lt;=INDIRECT(L$1&amp;"!$I$2",1),OFFSET(INDIRECT(L$1&amp;"!$G$1",1),INDIRECT(L$1&amp;"!$I$1",1)-1+'15MIN'!$A699-1,0),0)</f>
        <v>5.0000000000000002E-5</v>
      </c>
      <c r="O699" s="21">
        <f ca="1">IF(INDIRECT(L$1&amp;"!$I$1",1)-1+'15MIN'!$A699&lt;=INDIRECT(L$1&amp;"!$I$2",1),-OFFSET(INDIRECT(L$1&amp;"!$E$1",1),INDIRECT(L$1&amp;"!$I$1",1)-1+'15MIN'!$A699-1,0),0)</f>
        <v>-13.285626000000001</v>
      </c>
    </row>
    <row r="700" spans="1:15" x14ac:dyDescent="0.2">
      <c r="A700" s="1">
        <f t="shared" si="29"/>
        <v>696</v>
      </c>
      <c r="B700" s="1">
        <f t="shared" si="30"/>
        <v>8</v>
      </c>
      <c r="C700" s="19">
        <f t="shared" si="31"/>
        <v>0.23958333333333301</v>
      </c>
      <c r="D700" s="20">
        <f ca="1">IF(INDIRECT($D$1&amp;"!$I$1",1)-1+'15MIN'!$A700&lt;=INDIRECT($D$1&amp;"!$I$2",1),OFFSET(INDIRECT($D$1&amp;"!$F$1",1),INDIRECT($D$1&amp;"!$I$1",1)-1+'15MIN'!$A700-1,0),0)</f>
        <v>4036.7033999999999</v>
      </c>
      <c r="E700" s="20">
        <f ca="1">IF(CUEL!$I$1-1+'15MIN'!$A700&lt;=CUEL!$I$2,-OFFSET(CUEL!$D$1,CUEL!$I$1-1+'15MIN'!$A700-1,0),0)</f>
        <v>0</v>
      </c>
      <c r="F700" s="20">
        <f ca="1">IF(INDIRECT($D$1&amp;"!$I$1",1)-1+'15MIN'!$A700&lt;=INDIRECT($D$1&amp;"!$I$2",1),OFFSET(INDIRECT($D$1&amp;"!$G$1",1),INDIRECT($D$1&amp;"!$I$1",1)-1+'15MIN'!$A700-1,0),0)</f>
        <v>9.2925909999999998</v>
      </c>
      <c r="G700" s="21">
        <f ca="1">IF(INDIRECT($D$1&amp;"!$I$1",1)-1+'15MIN'!$A700&lt;=INDIRECT($D$1&amp;"!$I$2",1),-OFFSET(INDIRECT($D$1&amp;"!$E$1",1),INDIRECT($D$1&amp;"!$I$1",1)-1+'15MIN'!$A700-1,0),0)</f>
        <v>-10.053607</v>
      </c>
      <c r="H700" s="20">
        <f ca="1">IF(INDIRECT(H$1&amp;"!$I$1",1)-1+'15MIN'!$A700&lt;=INDIRECT(H$1&amp;"!$I$2",1),OFFSET(INDIRECT(H$1&amp;"!$F$1",1),INDIRECT(H$1&amp;"!$I$1",1)-1+'15MIN'!$A700-1,0),0)</f>
        <v>5650.2753910000001</v>
      </c>
      <c r="I700" s="20">
        <f ca="1">IF(INDIRECT(H$1&amp;"!$I$1",1)-1+'15MIN'!$A700&lt;=INDIRECT(H$1&amp;"!$I$2",1),-OFFSET(INDIRECT(H$1&amp;"!$D$1",1),INDIRECT(H$1&amp;"!$I$1",1)-1+'15MIN'!$A700-1,0),0)</f>
        <v>0</v>
      </c>
      <c r="J700" s="20">
        <f ca="1">IF(INDIRECT(H$1&amp;"!$I$1",1)-1+'15MIN'!$A700&lt;=INDIRECT(H$1&amp;"!$I$2",1),OFFSET(INDIRECT(H$1&amp;"!$G$1",1),INDIRECT(H$1&amp;"!$I$1",1)-1+'15MIN'!$A700-1,0),0)</f>
        <v>0</v>
      </c>
      <c r="K700" s="21">
        <f ca="1">IF(INDIRECT(H$1&amp;"!$I$1",1)-1+'15MIN'!$A700&lt;=INDIRECT(H$1&amp;"!$I$2",1),-OFFSET(INDIRECT(H$1&amp;"!$E$1",1),INDIRECT(H$1&amp;"!$I$1",1)-1+'15MIN'!$A700-1,0),0)</f>
        <v>-855.66857900000002</v>
      </c>
      <c r="L700" s="20">
        <f ca="1">IF(INDIRECT(L$1&amp;"!$I$1",1)-1+'15MIN'!$A700&lt;=INDIRECT(L$1&amp;"!$I$2",1),OFFSET(INDIRECT(L$1&amp;"!$F$1",1),INDIRECT(L$1&amp;"!$I$1",1)-1+'15MIN'!$A700-1,0),0)</f>
        <v>1208.3084719999999</v>
      </c>
      <c r="M700" s="20">
        <f ca="1">IF(INDIRECT(L$1&amp;"!$I$1",1)-1+'15MIN'!$A700&lt;=INDIRECT(L$1&amp;"!$I$2",1),-OFFSET(INDIRECT(L$1&amp;"!$D$1",1),INDIRECT(L$1&amp;"!$I$1",1)-1+'15MIN'!$A700-1,0),0)</f>
        <v>0</v>
      </c>
      <c r="N700" s="20">
        <f ca="1">IF(INDIRECT(L$1&amp;"!$I$1",1)-1+'15MIN'!$A700&lt;=INDIRECT(L$1&amp;"!$I$2",1),OFFSET(INDIRECT(L$1&amp;"!$G$1",1),INDIRECT(L$1&amp;"!$I$1",1)-1+'15MIN'!$A700-1,0),0)</f>
        <v>3.6459999999999999E-3</v>
      </c>
      <c r="O700" s="21">
        <f ca="1">IF(INDIRECT(L$1&amp;"!$I$1",1)-1+'15MIN'!$A700&lt;=INDIRECT(L$1&amp;"!$I$2",1),-OFFSET(INDIRECT(L$1&amp;"!$E$1",1),INDIRECT(L$1&amp;"!$I$1",1)-1+'15MIN'!$A700-1,0),0)</f>
        <v>-11.330976</v>
      </c>
    </row>
    <row r="701" spans="1:15" x14ac:dyDescent="0.2">
      <c r="A701" s="1">
        <f t="shared" si="29"/>
        <v>697</v>
      </c>
      <c r="B701" s="1">
        <f t="shared" si="30"/>
        <v>8</v>
      </c>
      <c r="C701" s="19">
        <f t="shared" si="31"/>
        <v>0.25</v>
      </c>
      <c r="D701" s="20">
        <f ca="1">IF(INDIRECT($D$1&amp;"!$I$1",1)-1+'15MIN'!$A701&lt;=INDIRECT($D$1&amp;"!$I$2",1),OFFSET(INDIRECT($D$1&amp;"!$F$1",1),INDIRECT($D$1&amp;"!$I$1",1)-1+'15MIN'!$A701-1,0),0)</f>
        <v>3884.9079999999999</v>
      </c>
      <c r="E701" s="20">
        <f ca="1">IF(CUEL!$I$1-1+'15MIN'!$A701&lt;=CUEL!$I$2,-OFFSET(CUEL!$D$1,CUEL!$I$1-1+'15MIN'!$A701-1,0),0)</f>
        <v>0</v>
      </c>
      <c r="F701" s="20">
        <f ca="1">IF(INDIRECT($D$1&amp;"!$I$1",1)-1+'15MIN'!$A701&lt;=INDIRECT($D$1&amp;"!$I$2",1),OFFSET(INDIRECT($D$1&amp;"!$G$1",1),INDIRECT($D$1&amp;"!$I$1",1)-1+'15MIN'!$A701-1,0),0)</f>
        <v>16.789482</v>
      </c>
      <c r="G701" s="21">
        <f ca="1">IF(INDIRECT($D$1&amp;"!$I$1",1)-1+'15MIN'!$A701&lt;=INDIRECT($D$1&amp;"!$I$2",1),-OFFSET(INDIRECT($D$1&amp;"!$E$1",1),INDIRECT($D$1&amp;"!$I$1",1)-1+'15MIN'!$A701-1,0),0)</f>
        <v>-2.2072189999999998</v>
      </c>
      <c r="H701" s="20">
        <f ca="1">IF(INDIRECT(H$1&amp;"!$I$1",1)-1+'15MIN'!$A701&lt;=INDIRECT(H$1&amp;"!$I$2",1),OFFSET(INDIRECT(H$1&amp;"!$F$1",1),INDIRECT(H$1&amp;"!$I$1",1)-1+'15MIN'!$A701-1,0),0)</f>
        <v>5769.8559569999998</v>
      </c>
      <c r="I701" s="20">
        <f ca="1">IF(INDIRECT(H$1&amp;"!$I$1",1)-1+'15MIN'!$A701&lt;=INDIRECT(H$1&amp;"!$I$2",1),-OFFSET(INDIRECT(H$1&amp;"!$D$1",1),INDIRECT(H$1&amp;"!$I$1",1)-1+'15MIN'!$A701-1,0),0)</f>
        <v>0</v>
      </c>
      <c r="J701" s="20">
        <f ca="1">IF(INDIRECT(H$1&amp;"!$I$1",1)-1+'15MIN'!$A701&lt;=INDIRECT(H$1&amp;"!$I$2",1),OFFSET(INDIRECT(H$1&amp;"!$G$1",1),INDIRECT(H$1&amp;"!$I$1",1)-1+'15MIN'!$A701-1,0),0)</f>
        <v>0</v>
      </c>
      <c r="K701" s="21">
        <f ca="1">IF(INDIRECT(H$1&amp;"!$I$1",1)-1+'15MIN'!$A701&lt;=INDIRECT(H$1&amp;"!$I$2",1),-OFFSET(INDIRECT(H$1&amp;"!$E$1",1),INDIRECT(H$1&amp;"!$I$1",1)-1+'15MIN'!$A701-1,0),0)</f>
        <v>-864.61614999999995</v>
      </c>
      <c r="L701" s="20">
        <f ca="1">IF(INDIRECT(L$1&amp;"!$I$1",1)-1+'15MIN'!$A701&lt;=INDIRECT(L$1&amp;"!$I$2",1),OFFSET(INDIRECT(L$1&amp;"!$F$1",1),INDIRECT(L$1&amp;"!$I$1",1)-1+'15MIN'!$A701-1,0),0)</f>
        <v>972.62390100000005</v>
      </c>
      <c r="M701" s="20">
        <f ca="1">IF(INDIRECT(L$1&amp;"!$I$1",1)-1+'15MIN'!$A701&lt;=INDIRECT(L$1&amp;"!$I$2",1),-OFFSET(INDIRECT(L$1&amp;"!$D$1",1),INDIRECT(L$1&amp;"!$I$1",1)-1+'15MIN'!$A701-1,0),0)</f>
        <v>0</v>
      </c>
      <c r="N701" s="20">
        <f ca="1">IF(INDIRECT(L$1&amp;"!$I$1",1)-1+'15MIN'!$A701&lt;=INDIRECT(L$1&amp;"!$I$2",1),OFFSET(INDIRECT(L$1&amp;"!$G$1",1),INDIRECT(L$1&amp;"!$I$1",1)-1+'15MIN'!$A701-1,0),0)</f>
        <v>3.5214949999999998</v>
      </c>
      <c r="O701" s="21">
        <f ca="1">IF(INDIRECT(L$1&amp;"!$I$1",1)-1+'15MIN'!$A701&lt;=INDIRECT(L$1&amp;"!$I$2",1),-OFFSET(INDIRECT(L$1&amp;"!$E$1",1),INDIRECT(L$1&amp;"!$I$1",1)-1+'15MIN'!$A701-1,0),0)</f>
        <v>-1.688188</v>
      </c>
    </row>
    <row r="702" spans="1:15" x14ac:dyDescent="0.2">
      <c r="A702" s="1">
        <f t="shared" si="29"/>
        <v>698</v>
      </c>
      <c r="B702" s="1">
        <f t="shared" si="30"/>
        <v>8</v>
      </c>
      <c r="C702" s="19">
        <f t="shared" si="31"/>
        <v>0.26041666666666702</v>
      </c>
      <c r="D702" s="20">
        <f ca="1">IF(INDIRECT($D$1&amp;"!$I$1",1)-1+'15MIN'!$A702&lt;=INDIRECT($D$1&amp;"!$I$2",1),OFFSET(INDIRECT($D$1&amp;"!$F$1",1),INDIRECT($D$1&amp;"!$I$1",1)-1+'15MIN'!$A702-1,0),0)</f>
        <v>4074.3703999999998</v>
      </c>
      <c r="E702" s="20">
        <f ca="1">IF(CUEL!$I$1-1+'15MIN'!$A702&lt;=CUEL!$I$2,-OFFSET(CUEL!$D$1,CUEL!$I$1-1+'15MIN'!$A702-1,0),0)</f>
        <v>0</v>
      </c>
      <c r="F702" s="20">
        <f ca="1">IF(INDIRECT($D$1&amp;"!$I$1",1)-1+'15MIN'!$A702&lt;=INDIRECT($D$1&amp;"!$I$2",1),OFFSET(INDIRECT($D$1&amp;"!$G$1",1),INDIRECT($D$1&amp;"!$I$1",1)-1+'15MIN'!$A702-1,0),0)</f>
        <v>6.9409140000000003</v>
      </c>
      <c r="G702" s="21">
        <f ca="1">IF(INDIRECT($D$1&amp;"!$I$1",1)-1+'15MIN'!$A702&lt;=INDIRECT($D$1&amp;"!$I$2",1),-OFFSET(INDIRECT($D$1&amp;"!$E$1",1),INDIRECT($D$1&amp;"!$I$1",1)-1+'15MIN'!$A702-1,0),0)</f>
        <v>-12.075673</v>
      </c>
      <c r="H702" s="20">
        <f ca="1">IF(INDIRECT(H$1&amp;"!$I$1",1)-1+'15MIN'!$A702&lt;=INDIRECT(H$1&amp;"!$I$2",1),OFFSET(INDIRECT(H$1&amp;"!$F$1",1),INDIRECT(H$1&amp;"!$I$1",1)-1+'15MIN'!$A702-1,0),0)</f>
        <v>6126.7856449999999</v>
      </c>
      <c r="I702" s="20">
        <f ca="1">IF(INDIRECT(H$1&amp;"!$I$1",1)-1+'15MIN'!$A702&lt;=INDIRECT(H$1&amp;"!$I$2",1),-OFFSET(INDIRECT(H$1&amp;"!$D$1",1),INDIRECT(H$1&amp;"!$I$1",1)-1+'15MIN'!$A702-1,0),0)</f>
        <v>0</v>
      </c>
      <c r="J702" s="20">
        <f ca="1">IF(INDIRECT(H$1&amp;"!$I$1",1)-1+'15MIN'!$A702&lt;=INDIRECT(H$1&amp;"!$I$2",1),OFFSET(INDIRECT(H$1&amp;"!$G$1",1),INDIRECT(H$1&amp;"!$I$1",1)-1+'15MIN'!$A702-1,0),0)</f>
        <v>0</v>
      </c>
      <c r="K702" s="21">
        <f ca="1">IF(INDIRECT(H$1&amp;"!$I$1",1)-1+'15MIN'!$A702&lt;=INDIRECT(H$1&amp;"!$I$2",1),-OFFSET(INDIRECT(H$1&amp;"!$E$1",1),INDIRECT(H$1&amp;"!$I$1",1)-1+'15MIN'!$A702-1,0),0)</f>
        <v>-907.00317399999994</v>
      </c>
      <c r="L702" s="20">
        <f ca="1">IF(INDIRECT(L$1&amp;"!$I$1",1)-1+'15MIN'!$A702&lt;=INDIRECT(L$1&amp;"!$I$2",1),OFFSET(INDIRECT(L$1&amp;"!$F$1",1),INDIRECT(L$1&amp;"!$I$1",1)-1+'15MIN'!$A702-1,0),0)</f>
        <v>765.68164100000001</v>
      </c>
      <c r="M702" s="20">
        <f ca="1">IF(INDIRECT(L$1&amp;"!$I$1",1)-1+'15MIN'!$A702&lt;=INDIRECT(L$1&amp;"!$I$2",1),-OFFSET(INDIRECT(L$1&amp;"!$D$1",1),INDIRECT(L$1&amp;"!$I$1",1)-1+'15MIN'!$A702-1,0),0)</f>
        <v>0</v>
      </c>
      <c r="N702" s="20">
        <f ca="1">IF(INDIRECT(L$1&amp;"!$I$1",1)-1+'15MIN'!$A702&lt;=INDIRECT(L$1&amp;"!$I$2",1),OFFSET(INDIRECT(L$1&amp;"!$G$1",1),INDIRECT(L$1&amp;"!$I$1",1)-1+'15MIN'!$A702-1,0),0)</f>
        <v>6.7624899999999997</v>
      </c>
      <c r="O702" s="21">
        <f ca="1">IF(INDIRECT(L$1&amp;"!$I$1",1)-1+'15MIN'!$A702&lt;=INDIRECT(L$1&amp;"!$I$2",1),-OFFSET(INDIRECT(L$1&amp;"!$E$1",1),INDIRECT(L$1&amp;"!$I$1",1)-1+'15MIN'!$A702-1,0),0)</f>
        <v>-0.43862299999999999</v>
      </c>
    </row>
    <row r="703" spans="1:15" x14ac:dyDescent="0.2">
      <c r="A703" s="1">
        <f t="shared" si="29"/>
        <v>699</v>
      </c>
      <c r="B703" s="1">
        <f t="shared" si="30"/>
        <v>8</v>
      </c>
      <c r="C703" s="19">
        <f t="shared" si="31"/>
        <v>0.27083333333333298</v>
      </c>
      <c r="D703" s="20">
        <f ca="1">IF(INDIRECT($D$1&amp;"!$I$1",1)-1+'15MIN'!$A703&lt;=INDIRECT($D$1&amp;"!$I$2",1),OFFSET(INDIRECT($D$1&amp;"!$F$1",1),INDIRECT($D$1&amp;"!$I$1",1)-1+'15MIN'!$A703-1,0),0)</f>
        <v>4223.6016</v>
      </c>
      <c r="E703" s="20">
        <f ca="1">IF(CUEL!$I$1-1+'15MIN'!$A703&lt;=CUEL!$I$2,-OFFSET(CUEL!$D$1,CUEL!$I$1-1+'15MIN'!$A703-1,0),0)</f>
        <v>0</v>
      </c>
      <c r="F703" s="20">
        <f ca="1">IF(INDIRECT($D$1&amp;"!$I$1",1)-1+'15MIN'!$A703&lt;=INDIRECT($D$1&amp;"!$I$2",1),OFFSET(INDIRECT($D$1&amp;"!$G$1",1),INDIRECT($D$1&amp;"!$I$1",1)-1+'15MIN'!$A703-1,0),0)</f>
        <v>1.6290800000000001</v>
      </c>
      <c r="G703" s="21">
        <f ca="1">IF(INDIRECT($D$1&amp;"!$I$1",1)-1+'15MIN'!$A703&lt;=INDIRECT($D$1&amp;"!$I$2",1),-OFFSET(INDIRECT($D$1&amp;"!$E$1",1),INDIRECT($D$1&amp;"!$I$1",1)-1+'15MIN'!$A703-1,0),0)</f>
        <v>-25.588839</v>
      </c>
      <c r="H703" s="20">
        <f ca="1">IF(INDIRECT(H$1&amp;"!$I$1",1)-1+'15MIN'!$A703&lt;=INDIRECT(H$1&amp;"!$I$2",1),OFFSET(INDIRECT(H$1&amp;"!$F$1",1),INDIRECT(H$1&amp;"!$I$1",1)-1+'15MIN'!$A703-1,0),0)</f>
        <v>7413.1572269999997</v>
      </c>
      <c r="I703" s="20">
        <f ca="1">IF(INDIRECT(H$1&amp;"!$I$1",1)-1+'15MIN'!$A703&lt;=INDIRECT(H$1&amp;"!$I$2",1),-OFFSET(INDIRECT(H$1&amp;"!$D$1",1),INDIRECT(H$1&amp;"!$I$1",1)-1+'15MIN'!$A703-1,0),0)</f>
        <v>0</v>
      </c>
      <c r="J703" s="20">
        <f ca="1">IF(INDIRECT(H$1&amp;"!$I$1",1)-1+'15MIN'!$A703&lt;=INDIRECT(H$1&amp;"!$I$2",1),OFFSET(INDIRECT(H$1&amp;"!$G$1",1),INDIRECT(H$1&amp;"!$I$1",1)-1+'15MIN'!$A703-1,0),0)</f>
        <v>0</v>
      </c>
      <c r="K703" s="21">
        <f ca="1">IF(INDIRECT(H$1&amp;"!$I$1",1)-1+'15MIN'!$A703&lt;=INDIRECT(H$1&amp;"!$I$2",1),-OFFSET(INDIRECT(H$1&amp;"!$E$1",1),INDIRECT(H$1&amp;"!$I$1",1)-1+'15MIN'!$A703-1,0),0)</f>
        <v>-1075.4171140000001</v>
      </c>
      <c r="L703" s="20">
        <f ca="1">IF(INDIRECT(L$1&amp;"!$I$1",1)-1+'15MIN'!$A703&lt;=INDIRECT(L$1&amp;"!$I$2",1),OFFSET(INDIRECT(L$1&amp;"!$F$1",1),INDIRECT(L$1&amp;"!$I$1",1)-1+'15MIN'!$A703-1,0),0)</f>
        <v>646.89703399999996</v>
      </c>
      <c r="M703" s="20">
        <f ca="1">IF(INDIRECT(L$1&amp;"!$I$1",1)-1+'15MIN'!$A703&lt;=INDIRECT(L$1&amp;"!$I$2",1),-OFFSET(INDIRECT(L$1&amp;"!$D$1",1),INDIRECT(L$1&amp;"!$I$1",1)-1+'15MIN'!$A703-1,0),0)</f>
        <v>0</v>
      </c>
      <c r="N703" s="20">
        <f ca="1">IF(INDIRECT(L$1&amp;"!$I$1",1)-1+'15MIN'!$A703&lt;=INDIRECT(L$1&amp;"!$I$2",1),OFFSET(INDIRECT(L$1&amp;"!$G$1",1),INDIRECT(L$1&amp;"!$I$1",1)-1+'15MIN'!$A703-1,0),0)</f>
        <v>3.4892810000000001</v>
      </c>
      <c r="O703" s="21">
        <f ca="1">IF(INDIRECT(L$1&amp;"!$I$1",1)-1+'15MIN'!$A703&lt;=INDIRECT(L$1&amp;"!$I$2",1),-OFFSET(INDIRECT(L$1&amp;"!$E$1",1),INDIRECT(L$1&amp;"!$I$1",1)-1+'15MIN'!$A703-1,0),0)</f>
        <v>-2.7669199999999998</v>
      </c>
    </row>
    <row r="704" spans="1:15" x14ac:dyDescent="0.2">
      <c r="A704" s="1">
        <f t="shared" si="29"/>
        <v>700</v>
      </c>
      <c r="B704" s="1">
        <f t="shared" si="30"/>
        <v>8</v>
      </c>
      <c r="C704" s="19">
        <f t="shared" si="31"/>
        <v>0.28125</v>
      </c>
      <c r="D704" s="20">
        <f ca="1">IF(INDIRECT($D$1&amp;"!$I$1",1)-1+'15MIN'!$A704&lt;=INDIRECT($D$1&amp;"!$I$2",1),OFFSET(INDIRECT($D$1&amp;"!$F$1",1),INDIRECT($D$1&amp;"!$I$1",1)-1+'15MIN'!$A704-1,0),0)</f>
        <v>4451.9862999999996</v>
      </c>
      <c r="E704" s="20">
        <f ca="1">IF(CUEL!$I$1-1+'15MIN'!$A704&lt;=CUEL!$I$2,-OFFSET(CUEL!$D$1,CUEL!$I$1-1+'15MIN'!$A704-1,0),0)</f>
        <v>0</v>
      </c>
      <c r="F704" s="20">
        <f ca="1">IF(INDIRECT($D$1&amp;"!$I$1",1)-1+'15MIN'!$A704&lt;=INDIRECT($D$1&amp;"!$I$2",1),OFFSET(INDIRECT($D$1&amp;"!$G$1",1),INDIRECT($D$1&amp;"!$I$1",1)-1+'15MIN'!$A704-1,0),0)</f>
        <v>0.102978</v>
      </c>
      <c r="G704" s="21">
        <f ca="1">IF(INDIRECT($D$1&amp;"!$I$1",1)-1+'15MIN'!$A704&lt;=INDIRECT($D$1&amp;"!$I$2",1),-OFFSET(INDIRECT($D$1&amp;"!$E$1",1),INDIRECT($D$1&amp;"!$I$1",1)-1+'15MIN'!$A704-1,0),0)</f>
        <v>-61.394939000000001</v>
      </c>
      <c r="H704" s="20">
        <f ca="1">IF(INDIRECT(H$1&amp;"!$I$1",1)-1+'15MIN'!$A704&lt;=INDIRECT(H$1&amp;"!$I$2",1),OFFSET(INDIRECT(H$1&amp;"!$F$1",1),INDIRECT(H$1&amp;"!$I$1",1)-1+'15MIN'!$A704-1,0),0)</f>
        <v>7650.2612300000001</v>
      </c>
      <c r="I704" s="20">
        <f ca="1">IF(INDIRECT(H$1&amp;"!$I$1",1)-1+'15MIN'!$A704&lt;=INDIRECT(H$1&amp;"!$I$2",1),-OFFSET(INDIRECT(H$1&amp;"!$D$1",1),INDIRECT(H$1&amp;"!$I$1",1)-1+'15MIN'!$A704-1,0),0)</f>
        <v>0</v>
      </c>
      <c r="J704" s="20">
        <f ca="1">IF(INDIRECT(H$1&amp;"!$I$1",1)-1+'15MIN'!$A704&lt;=INDIRECT(H$1&amp;"!$I$2",1),OFFSET(INDIRECT(H$1&amp;"!$G$1",1),INDIRECT(H$1&amp;"!$I$1",1)-1+'15MIN'!$A704-1,0),0)</f>
        <v>0</v>
      </c>
      <c r="K704" s="21">
        <f ca="1">IF(INDIRECT(H$1&amp;"!$I$1",1)-1+'15MIN'!$A704&lt;=INDIRECT(H$1&amp;"!$I$2",1),-OFFSET(INDIRECT(H$1&amp;"!$E$1",1),INDIRECT(H$1&amp;"!$I$1",1)-1+'15MIN'!$A704-1,0),0)</f>
        <v>-1101.8636469999999</v>
      </c>
      <c r="L704" s="20">
        <f ca="1">IF(INDIRECT(L$1&amp;"!$I$1",1)-1+'15MIN'!$A704&lt;=INDIRECT(L$1&amp;"!$I$2",1),OFFSET(INDIRECT(L$1&amp;"!$F$1",1),INDIRECT(L$1&amp;"!$I$1",1)-1+'15MIN'!$A704-1,0),0)</f>
        <v>564.13757299999997</v>
      </c>
      <c r="M704" s="20">
        <f ca="1">IF(INDIRECT(L$1&amp;"!$I$1",1)-1+'15MIN'!$A704&lt;=INDIRECT(L$1&amp;"!$I$2",1),-OFFSET(INDIRECT(L$1&amp;"!$D$1",1),INDIRECT(L$1&amp;"!$I$1",1)-1+'15MIN'!$A704-1,0),0)</f>
        <v>0</v>
      </c>
      <c r="N704" s="20">
        <f ca="1">IF(INDIRECT(L$1&amp;"!$I$1",1)-1+'15MIN'!$A704&lt;=INDIRECT(L$1&amp;"!$I$2",1),OFFSET(INDIRECT(L$1&amp;"!$G$1",1),INDIRECT(L$1&amp;"!$I$1",1)-1+'15MIN'!$A704-1,0),0)</f>
        <v>1.992486</v>
      </c>
      <c r="O704" s="21">
        <f ca="1">IF(INDIRECT(L$1&amp;"!$I$1",1)-1+'15MIN'!$A704&lt;=INDIRECT(L$1&amp;"!$I$2",1),-OFFSET(INDIRECT(L$1&amp;"!$E$1",1),INDIRECT(L$1&amp;"!$I$1",1)-1+'15MIN'!$A704-1,0),0)</f>
        <v>-5.2731250000000003</v>
      </c>
    </row>
    <row r="705" spans="1:15" x14ac:dyDescent="0.2">
      <c r="A705" s="1">
        <f t="shared" si="29"/>
        <v>701</v>
      </c>
      <c r="B705" s="1">
        <f t="shared" si="30"/>
        <v>8</v>
      </c>
      <c r="C705" s="19">
        <f t="shared" si="31"/>
        <v>0.29166666666666702</v>
      </c>
      <c r="D705" s="20">
        <f ca="1">IF(INDIRECT($D$1&amp;"!$I$1",1)-1+'15MIN'!$A705&lt;=INDIRECT($D$1&amp;"!$I$2",1),OFFSET(INDIRECT($D$1&amp;"!$F$1",1),INDIRECT($D$1&amp;"!$I$1",1)-1+'15MIN'!$A705-1,0),0)</f>
        <v>4245.8525</v>
      </c>
      <c r="E705" s="20">
        <f ca="1">IF(CUEL!$I$1-1+'15MIN'!$A705&lt;=CUEL!$I$2,-OFFSET(CUEL!$D$1,CUEL!$I$1-1+'15MIN'!$A705-1,0),0)</f>
        <v>0</v>
      </c>
      <c r="F705" s="20">
        <f ca="1">IF(INDIRECT($D$1&amp;"!$I$1",1)-1+'15MIN'!$A705&lt;=INDIRECT($D$1&amp;"!$I$2",1),OFFSET(INDIRECT($D$1&amp;"!$G$1",1),INDIRECT($D$1&amp;"!$I$1",1)-1+'15MIN'!$A705-1,0),0)</f>
        <v>0.57933599999999996</v>
      </c>
      <c r="G705" s="21">
        <f ca="1">IF(INDIRECT($D$1&amp;"!$I$1",1)-1+'15MIN'!$A705&lt;=INDIRECT($D$1&amp;"!$I$2",1),-OFFSET(INDIRECT($D$1&amp;"!$E$1",1),INDIRECT($D$1&amp;"!$I$1",1)-1+'15MIN'!$A705-1,0),0)</f>
        <v>-33.732906</v>
      </c>
      <c r="H705" s="20">
        <f ca="1">IF(INDIRECT(H$1&amp;"!$I$1",1)-1+'15MIN'!$A705&lt;=INDIRECT(H$1&amp;"!$I$2",1),OFFSET(INDIRECT(H$1&amp;"!$F$1",1),INDIRECT(H$1&amp;"!$I$1",1)-1+'15MIN'!$A705-1,0),0)</f>
        <v>6209.5747069999998</v>
      </c>
      <c r="I705" s="20">
        <f ca="1">IF(INDIRECT(H$1&amp;"!$I$1",1)-1+'15MIN'!$A705&lt;=INDIRECT(H$1&amp;"!$I$2",1),-OFFSET(INDIRECT(H$1&amp;"!$D$1",1),INDIRECT(H$1&amp;"!$I$1",1)-1+'15MIN'!$A705-1,0),0)</f>
        <v>0</v>
      </c>
      <c r="J705" s="20">
        <f ca="1">IF(INDIRECT(H$1&amp;"!$I$1",1)-1+'15MIN'!$A705&lt;=INDIRECT(H$1&amp;"!$I$2",1),OFFSET(INDIRECT(H$1&amp;"!$G$1",1),INDIRECT(H$1&amp;"!$I$1",1)-1+'15MIN'!$A705-1,0),0)</f>
        <v>0</v>
      </c>
      <c r="K705" s="21">
        <f ca="1">IF(INDIRECT(H$1&amp;"!$I$1",1)-1+'15MIN'!$A705&lt;=INDIRECT(H$1&amp;"!$I$2",1),-OFFSET(INDIRECT(H$1&amp;"!$E$1",1),INDIRECT(H$1&amp;"!$I$1",1)-1+'15MIN'!$A705-1,0),0)</f>
        <v>-925.58813499999997</v>
      </c>
      <c r="L705" s="20">
        <f ca="1">IF(INDIRECT(L$1&amp;"!$I$1",1)-1+'15MIN'!$A705&lt;=INDIRECT(L$1&amp;"!$I$2",1),OFFSET(INDIRECT(L$1&amp;"!$F$1",1),INDIRECT(L$1&amp;"!$I$1",1)-1+'15MIN'!$A705-1,0),0)</f>
        <v>338.42746</v>
      </c>
      <c r="M705" s="20">
        <f ca="1">IF(INDIRECT(L$1&amp;"!$I$1",1)-1+'15MIN'!$A705&lt;=INDIRECT(L$1&amp;"!$I$2",1),-OFFSET(INDIRECT(L$1&amp;"!$D$1",1),INDIRECT(L$1&amp;"!$I$1",1)-1+'15MIN'!$A705-1,0),0)</f>
        <v>0</v>
      </c>
      <c r="N705" s="20">
        <f ca="1">IF(INDIRECT(L$1&amp;"!$I$1",1)-1+'15MIN'!$A705&lt;=INDIRECT(L$1&amp;"!$I$2",1),OFFSET(INDIRECT(L$1&amp;"!$G$1",1),INDIRECT(L$1&amp;"!$I$1",1)-1+'15MIN'!$A705-1,0),0)</f>
        <v>190.520477</v>
      </c>
      <c r="O705" s="21">
        <f ca="1">IF(INDIRECT(L$1&amp;"!$I$1",1)-1+'15MIN'!$A705&lt;=INDIRECT(L$1&amp;"!$I$2",1),-OFFSET(INDIRECT(L$1&amp;"!$E$1",1),INDIRECT(L$1&amp;"!$I$1",1)-1+'15MIN'!$A705-1,0),0)</f>
        <v>-21.347002</v>
      </c>
    </row>
    <row r="706" spans="1:15" x14ac:dyDescent="0.2">
      <c r="A706" s="1">
        <f t="shared" si="29"/>
        <v>702</v>
      </c>
      <c r="B706" s="1">
        <f t="shared" si="30"/>
        <v>8</v>
      </c>
      <c r="C706" s="19">
        <f t="shared" si="31"/>
        <v>0.30208333333333298</v>
      </c>
      <c r="D706" s="20">
        <f ca="1">IF(INDIRECT($D$1&amp;"!$I$1",1)-1+'15MIN'!$A706&lt;=INDIRECT($D$1&amp;"!$I$2",1),OFFSET(INDIRECT($D$1&amp;"!$F$1",1),INDIRECT($D$1&amp;"!$I$1",1)-1+'15MIN'!$A706-1,0),0)</f>
        <v>3899.4856</v>
      </c>
      <c r="E706" s="20">
        <f ca="1">IF(CUEL!$I$1-1+'15MIN'!$A706&lt;=CUEL!$I$2,-OFFSET(CUEL!$D$1,CUEL!$I$1-1+'15MIN'!$A706-1,0),0)</f>
        <v>0</v>
      </c>
      <c r="F706" s="20">
        <f ca="1">IF(INDIRECT($D$1&amp;"!$I$1",1)-1+'15MIN'!$A706&lt;=INDIRECT($D$1&amp;"!$I$2",1),OFFSET(INDIRECT($D$1&amp;"!$G$1",1),INDIRECT($D$1&amp;"!$I$1",1)-1+'15MIN'!$A706-1,0),0)</f>
        <v>13.217528</v>
      </c>
      <c r="G706" s="21">
        <f ca="1">IF(INDIRECT($D$1&amp;"!$I$1",1)-1+'15MIN'!$A706&lt;=INDIRECT($D$1&amp;"!$I$2",1),-OFFSET(INDIRECT($D$1&amp;"!$E$1",1),INDIRECT($D$1&amp;"!$I$1",1)-1+'15MIN'!$A706-1,0),0)</f>
        <v>-5.1610069999999997</v>
      </c>
      <c r="H706" s="20">
        <f ca="1">IF(INDIRECT(H$1&amp;"!$I$1",1)-1+'15MIN'!$A706&lt;=INDIRECT(H$1&amp;"!$I$2",1),OFFSET(INDIRECT(H$1&amp;"!$F$1",1),INDIRECT(H$1&amp;"!$I$1",1)-1+'15MIN'!$A706-1,0),0)</f>
        <v>4673.1523440000001</v>
      </c>
      <c r="I706" s="20">
        <f ca="1">IF(INDIRECT(H$1&amp;"!$I$1",1)-1+'15MIN'!$A706&lt;=INDIRECT(H$1&amp;"!$I$2",1),-OFFSET(INDIRECT(H$1&amp;"!$D$1",1),INDIRECT(H$1&amp;"!$I$1",1)-1+'15MIN'!$A706-1,0),0)</f>
        <v>0</v>
      </c>
      <c r="J706" s="20">
        <f ca="1">IF(INDIRECT(H$1&amp;"!$I$1",1)-1+'15MIN'!$A706&lt;=INDIRECT(H$1&amp;"!$I$2",1),OFFSET(INDIRECT(H$1&amp;"!$G$1",1),INDIRECT(H$1&amp;"!$I$1",1)-1+'15MIN'!$A706-1,0),0)</f>
        <v>0</v>
      </c>
      <c r="K706" s="21">
        <f ca="1">IF(INDIRECT(H$1&amp;"!$I$1",1)-1+'15MIN'!$A706&lt;=INDIRECT(H$1&amp;"!$I$2",1),-OFFSET(INDIRECT(H$1&amp;"!$E$1",1),INDIRECT(H$1&amp;"!$I$1",1)-1+'15MIN'!$A706-1,0),0)</f>
        <v>-733.03686500000003</v>
      </c>
      <c r="L706" s="20">
        <f ca="1">IF(INDIRECT(L$1&amp;"!$I$1",1)-1+'15MIN'!$A706&lt;=INDIRECT(L$1&amp;"!$I$2",1),OFFSET(INDIRECT(L$1&amp;"!$F$1",1),INDIRECT(L$1&amp;"!$I$1",1)-1+'15MIN'!$A706-1,0),0)</f>
        <v>923.26928699999996</v>
      </c>
      <c r="M706" s="20">
        <f ca="1">IF(INDIRECT(L$1&amp;"!$I$1",1)-1+'15MIN'!$A706&lt;=INDIRECT(L$1&amp;"!$I$2",1),-OFFSET(INDIRECT(L$1&amp;"!$D$1",1),INDIRECT(L$1&amp;"!$I$1",1)-1+'15MIN'!$A706-1,0),0)</f>
        <v>0</v>
      </c>
      <c r="N706" s="20">
        <f ca="1">IF(INDIRECT(L$1&amp;"!$I$1",1)-1+'15MIN'!$A706&lt;=INDIRECT(L$1&amp;"!$I$2",1),OFFSET(INDIRECT(L$1&amp;"!$G$1",1),INDIRECT(L$1&amp;"!$I$1",1)-1+'15MIN'!$A706-1,0),0)</f>
        <v>4.6734660000000003</v>
      </c>
      <c r="O706" s="21">
        <f ca="1">IF(INDIRECT(L$1&amp;"!$I$1",1)-1+'15MIN'!$A706&lt;=INDIRECT(L$1&amp;"!$I$2",1),-OFFSET(INDIRECT(L$1&amp;"!$E$1",1),INDIRECT(L$1&amp;"!$I$1",1)-1+'15MIN'!$A706-1,0),0)</f>
        <v>-2.1049169999999999</v>
      </c>
    </row>
    <row r="707" spans="1:15" x14ac:dyDescent="0.2">
      <c r="A707" s="1">
        <f t="shared" si="29"/>
        <v>703</v>
      </c>
      <c r="B707" s="1">
        <f t="shared" si="30"/>
        <v>8</v>
      </c>
      <c r="C707" s="19">
        <f t="shared" si="31"/>
        <v>0.3125</v>
      </c>
      <c r="D707" s="20">
        <f ca="1">IF(INDIRECT($D$1&amp;"!$I$1",1)-1+'15MIN'!$A707&lt;=INDIRECT($D$1&amp;"!$I$2",1),OFFSET(INDIRECT($D$1&amp;"!$F$1",1),INDIRECT($D$1&amp;"!$I$1",1)-1+'15MIN'!$A707-1,0),0)</f>
        <v>3459.2910000000002</v>
      </c>
      <c r="E707" s="20">
        <f ca="1">IF(CUEL!$I$1-1+'15MIN'!$A707&lt;=CUEL!$I$2,-OFFSET(CUEL!$D$1,CUEL!$I$1-1+'15MIN'!$A707-1,0),0)</f>
        <v>0</v>
      </c>
      <c r="F707" s="20">
        <f ca="1">IF(INDIRECT($D$1&amp;"!$I$1",1)-1+'15MIN'!$A707&lt;=INDIRECT($D$1&amp;"!$I$2",1),OFFSET(INDIRECT($D$1&amp;"!$G$1",1),INDIRECT($D$1&amp;"!$I$1",1)-1+'15MIN'!$A707-1,0),0)</f>
        <v>52.398918000000002</v>
      </c>
      <c r="G707" s="21">
        <f ca="1">IF(INDIRECT($D$1&amp;"!$I$1",1)-1+'15MIN'!$A707&lt;=INDIRECT($D$1&amp;"!$I$2",1),-OFFSET(INDIRECT($D$1&amp;"!$E$1",1),INDIRECT($D$1&amp;"!$I$1",1)-1+'15MIN'!$A707-1,0),0)</f>
        <v>-0.15176100000000001</v>
      </c>
      <c r="H707" s="20">
        <f ca="1">IF(INDIRECT(H$1&amp;"!$I$1",1)-1+'15MIN'!$A707&lt;=INDIRECT(H$1&amp;"!$I$2",1),OFFSET(INDIRECT(H$1&amp;"!$F$1",1),INDIRECT(H$1&amp;"!$I$1",1)-1+'15MIN'!$A707-1,0),0)</f>
        <v>3771.0439449999999</v>
      </c>
      <c r="I707" s="20">
        <f ca="1">IF(INDIRECT(H$1&amp;"!$I$1",1)-1+'15MIN'!$A707&lt;=INDIRECT(H$1&amp;"!$I$2",1),-OFFSET(INDIRECT(H$1&amp;"!$D$1",1),INDIRECT(H$1&amp;"!$I$1",1)-1+'15MIN'!$A707-1,0),0)</f>
        <v>0</v>
      </c>
      <c r="J707" s="20">
        <f ca="1">IF(INDIRECT(H$1&amp;"!$I$1",1)-1+'15MIN'!$A707&lt;=INDIRECT(H$1&amp;"!$I$2",1),OFFSET(INDIRECT(H$1&amp;"!$G$1",1),INDIRECT(H$1&amp;"!$I$1",1)-1+'15MIN'!$A707-1,0),0)</f>
        <v>0</v>
      </c>
      <c r="K707" s="21">
        <f ca="1">IF(INDIRECT(H$1&amp;"!$I$1",1)-1+'15MIN'!$A707&lt;=INDIRECT(H$1&amp;"!$I$2",1),-OFFSET(INDIRECT(H$1&amp;"!$E$1",1),INDIRECT(H$1&amp;"!$I$1",1)-1+'15MIN'!$A707-1,0),0)</f>
        <v>-624.43737799999997</v>
      </c>
      <c r="L707" s="20">
        <f ca="1">IF(INDIRECT(L$1&amp;"!$I$1",1)-1+'15MIN'!$A707&lt;=INDIRECT(L$1&amp;"!$I$2",1),OFFSET(INDIRECT(L$1&amp;"!$F$1",1),INDIRECT(L$1&amp;"!$I$1",1)-1+'15MIN'!$A707-1,0),0)</f>
        <v>1093.2608640000001</v>
      </c>
      <c r="M707" s="20">
        <f ca="1">IF(INDIRECT(L$1&amp;"!$I$1",1)-1+'15MIN'!$A707&lt;=INDIRECT(L$1&amp;"!$I$2",1),-OFFSET(INDIRECT(L$1&amp;"!$D$1",1),INDIRECT(L$1&amp;"!$I$1",1)-1+'15MIN'!$A707-1,0),0)</f>
        <v>0</v>
      </c>
      <c r="N707" s="20">
        <f ca="1">IF(INDIRECT(L$1&amp;"!$I$1",1)-1+'15MIN'!$A707&lt;=INDIRECT(L$1&amp;"!$I$2",1),OFFSET(INDIRECT(L$1&amp;"!$G$1",1),INDIRECT(L$1&amp;"!$I$1",1)-1+'15MIN'!$A707-1,0),0)</f>
        <v>0.75305699999999998</v>
      </c>
      <c r="O707" s="21">
        <f ca="1">IF(INDIRECT(L$1&amp;"!$I$1",1)-1+'15MIN'!$A707&lt;=INDIRECT(L$1&amp;"!$I$2",1),-OFFSET(INDIRECT(L$1&amp;"!$E$1",1),INDIRECT(L$1&amp;"!$I$1",1)-1+'15MIN'!$A707-1,0),0)</f>
        <v>-8.4415279999999999</v>
      </c>
    </row>
    <row r="708" spans="1:15" x14ac:dyDescent="0.2">
      <c r="A708" s="1">
        <f t="shared" si="29"/>
        <v>704</v>
      </c>
      <c r="B708" s="1">
        <f t="shared" si="30"/>
        <v>8</v>
      </c>
      <c r="C708" s="19">
        <f t="shared" si="31"/>
        <v>0.32291666666666702</v>
      </c>
      <c r="D708" s="20">
        <f ca="1">IF(INDIRECT($D$1&amp;"!$I$1",1)-1+'15MIN'!$A708&lt;=INDIRECT($D$1&amp;"!$I$2",1),OFFSET(INDIRECT($D$1&amp;"!$F$1",1),INDIRECT($D$1&amp;"!$I$1",1)-1+'15MIN'!$A708-1,0),0)</f>
        <v>2780.2534000000001</v>
      </c>
      <c r="E708" s="20">
        <f ca="1">IF(CUEL!$I$1-1+'15MIN'!$A708&lt;=CUEL!$I$2,-OFFSET(CUEL!$D$1,CUEL!$I$1-1+'15MIN'!$A708-1,0),0)</f>
        <v>0</v>
      </c>
      <c r="F708" s="20">
        <f ca="1">IF(INDIRECT($D$1&amp;"!$I$1",1)-1+'15MIN'!$A708&lt;=INDIRECT($D$1&amp;"!$I$2",1),OFFSET(INDIRECT($D$1&amp;"!$G$1",1),INDIRECT($D$1&amp;"!$I$1",1)-1+'15MIN'!$A708-1,0),0)</f>
        <v>109.254013</v>
      </c>
      <c r="G708" s="21">
        <f ca="1">IF(INDIRECT($D$1&amp;"!$I$1",1)-1+'15MIN'!$A708&lt;=INDIRECT($D$1&amp;"!$I$2",1),-OFFSET(INDIRECT($D$1&amp;"!$E$1",1),INDIRECT($D$1&amp;"!$I$1",1)-1+'15MIN'!$A708-1,0),0)</f>
        <v>0</v>
      </c>
      <c r="H708" s="20">
        <f ca="1">IF(INDIRECT(H$1&amp;"!$I$1",1)-1+'15MIN'!$A708&lt;=INDIRECT(H$1&amp;"!$I$2",1),OFFSET(INDIRECT(H$1&amp;"!$F$1",1),INDIRECT(H$1&amp;"!$I$1",1)-1+'15MIN'!$A708-1,0),0)</f>
        <v>3541.2163089999999</v>
      </c>
      <c r="I708" s="20">
        <f ca="1">IF(INDIRECT(H$1&amp;"!$I$1",1)-1+'15MIN'!$A708&lt;=INDIRECT(H$1&amp;"!$I$2",1),-OFFSET(INDIRECT(H$1&amp;"!$D$1",1),INDIRECT(H$1&amp;"!$I$1",1)-1+'15MIN'!$A708-1,0),0)</f>
        <v>0</v>
      </c>
      <c r="J708" s="20">
        <f ca="1">IF(INDIRECT(H$1&amp;"!$I$1",1)-1+'15MIN'!$A708&lt;=INDIRECT(H$1&amp;"!$I$2",1),OFFSET(INDIRECT(H$1&amp;"!$G$1",1),INDIRECT(H$1&amp;"!$I$1",1)-1+'15MIN'!$A708-1,0),0)</f>
        <v>0</v>
      </c>
      <c r="K708" s="21">
        <f ca="1">IF(INDIRECT(H$1&amp;"!$I$1",1)-1+'15MIN'!$A708&lt;=INDIRECT(H$1&amp;"!$I$2",1),-OFFSET(INDIRECT(H$1&amp;"!$E$1",1),INDIRECT(H$1&amp;"!$I$1",1)-1+'15MIN'!$A708-1,0),0)</f>
        <v>-591.67340100000001</v>
      </c>
      <c r="L708" s="20">
        <f ca="1">IF(INDIRECT(L$1&amp;"!$I$1",1)-1+'15MIN'!$A708&lt;=INDIRECT(L$1&amp;"!$I$2",1),OFFSET(INDIRECT(L$1&amp;"!$F$1",1),INDIRECT(L$1&amp;"!$I$1",1)-1+'15MIN'!$A708-1,0),0)</f>
        <v>967.80926499999998</v>
      </c>
      <c r="M708" s="20">
        <f ca="1">IF(INDIRECT(L$1&amp;"!$I$1",1)-1+'15MIN'!$A708&lt;=INDIRECT(L$1&amp;"!$I$2",1),-OFFSET(INDIRECT(L$1&amp;"!$D$1",1),INDIRECT(L$1&amp;"!$I$1",1)-1+'15MIN'!$A708-1,0),0)</f>
        <v>0</v>
      </c>
      <c r="N708" s="20">
        <f ca="1">IF(INDIRECT(L$1&amp;"!$I$1",1)-1+'15MIN'!$A708&lt;=INDIRECT(L$1&amp;"!$I$2",1),OFFSET(INDIRECT(L$1&amp;"!$G$1",1),INDIRECT(L$1&amp;"!$I$1",1)-1+'15MIN'!$A708-1,0),0)</f>
        <v>1.2977030000000001</v>
      </c>
      <c r="O708" s="21">
        <f ca="1">IF(INDIRECT(L$1&amp;"!$I$1",1)-1+'15MIN'!$A708&lt;=INDIRECT(L$1&amp;"!$I$2",1),-OFFSET(INDIRECT(L$1&amp;"!$E$1",1),INDIRECT(L$1&amp;"!$I$1",1)-1+'15MIN'!$A708-1,0),0)</f>
        <v>-4.7708149999999998</v>
      </c>
    </row>
    <row r="709" spans="1:15" x14ac:dyDescent="0.2">
      <c r="A709" s="1">
        <f t="shared" si="29"/>
        <v>705</v>
      </c>
      <c r="B709" s="1">
        <f t="shared" si="30"/>
        <v>8</v>
      </c>
      <c r="C709" s="19">
        <f t="shared" si="31"/>
        <v>0.33333333333333298</v>
      </c>
      <c r="D709" s="20">
        <f ca="1">IF(INDIRECT($D$1&amp;"!$I$1",1)-1+'15MIN'!$A709&lt;=INDIRECT($D$1&amp;"!$I$2",1),OFFSET(INDIRECT($D$1&amp;"!$F$1",1),INDIRECT($D$1&amp;"!$I$1",1)-1+'15MIN'!$A709-1,0),0)</f>
        <v>2564.3235</v>
      </c>
      <c r="E709" s="20">
        <f ca="1">IF(CUEL!$I$1-1+'15MIN'!$A709&lt;=CUEL!$I$2,-OFFSET(CUEL!$D$1,CUEL!$I$1-1+'15MIN'!$A709-1,0),0)</f>
        <v>0</v>
      </c>
      <c r="F709" s="20">
        <f ca="1">IF(INDIRECT($D$1&amp;"!$I$1",1)-1+'15MIN'!$A709&lt;=INDIRECT($D$1&amp;"!$I$2",1),OFFSET(INDIRECT($D$1&amp;"!$G$1",1),INDIRECT($D$1&amp;"!$I$1",1)-1+'15MIN'!$A709-1,0),0)</f>
        <v>121.634041</v>
      </c>
      <c r="G709" s="21">
        <f ca="1">IF(INDIRECT($D$1&amp;"!$I$1",1)-1+'15MIN'!$A709&lt;=INDIRECT($D$1&amp;"!$I$2",1),-OFFSET(INDIRECT($D$1&amp;"!$E$1",1),INDIRECT($D$1&amp;"!$I$1",1)-1+'15MIN'!$A709-1,0),0)</f>
        <v>0</v>
      </c>
      <c r="H709" s="20">
        <f ca="1">IF(INDIRECT(H$1&amp;"!$I$1",1)-1+'15MIN'!$A709&lt;=INDIRECT(H$1&amp;"!$I$2",1),OFFSET(INDIRECT(H$1&amp;"!$F$1",1),INDIRECT(H$1&amp;"!$I$1",1)-1+'15MIN'!$A709-1,0),0)</f>
        <v>2921.2092290000001</v>
      </c>
      <c r="I709" s="20">
        <f ca="1">IF(INDIRECT(H$1&amp;"!$I$1",1)-1+'15MIN'!$A709&lt;=INDIRECT(H$1&amp;"!$I$2",1),-OFFSET(INDIRECT(H$1&amp;"!$D$1",1),INDIRECT(H$1&amp;"!$I$1",1)-1+'15MIN'!$A709-1,0),0)</f>
        <v>0</v>
      </c>
      <c r="J709" s="20">
        <f ca="1">IF(INDIRECT(H$1&amp;"!$I$1",1)-1+'15MIN'!$A709&lt;=INDIRECT(H$1&amp;"!$I$2",1),OFFSET(INDIRECT(H$1&amp;"!$G$1",1),INDIRECT(H$1&amp;"!$I$1",1)-1+'15MIN'!$A709-1,0),0)</f>
        <v>0</v>
      </c>
      <c r="K709" s="21">
        <f ca="1">IF(INDIRECT(H$1&amp;"!$I$1",1)-1+'15MIN'!$A709&lt;=INDIRECT(H$1&amp;"!$I$2",1),-OFFSET(INDIRECT(H$1&amp;"!$E$1",1),INDIRECT(H$1&amp;"!$I$1",1)-1+'15MIN'!$A709-1,0),0)</f>
        <v>-506.21691900000002</v>
      </c>
      <c r="L709" s="20">
        <f ca="1">IF(INDIRECT(L$1&amp;"!$I$1",1)-1+'15MIN'!$A709&lt;=INDIRECT(L$1&amp;"!$I$2",1),OFFSET(INDIRECT(L$1&amp;"!$F$1",1),INDIRECT(L$1&amp;"!$I$1",1)-1+'15MIN'!$A709-1,0),0)</f>
        <v>690.47454800000003</v>
      </c>
      <c r="M709" s="20">
        <f ca="1">IF(INDIRECT(L$1&amp;"!$I$1",1)-1+'15MIN'!$A709&lt;=INDIRECT(L$1&amp;"!$I$2",1),-OFFSET(INDIRECT(L$1&amp;"!$D$1",1),INDIRECT(L$1&amp;"!$I$1",1)-1+'15MIN'!$A709-1,0),0)</f>
        <v>0</v>
      </c>
      <c r="N709" s="20">
        <f ca="1">IF(INDIRECT(L$1&amp;"!$I$1",1)-1+'15MIN'!$A709&lt;=INDIRECT(L$1&amp;"!$I$2",1),OFFSET(INDIRECT(L$1&amp;"!$G$1",1),INDIRECT(L$1&amp;"!$I$1",1)-1+'15MIN'!$A709-1,0),0)</f>
        <v>6.429989</v>
      </c>
      <c r="O709" s="21">
        <f ca="1">IF(INDIRECT(L$1&amp;"!$I$1",1)-1+'15MIN'!$A709&lt;=INDIRECT(L$1&amp;"!$I$2",1),-OFFSET(INDIRECT(L$1&amp;"!$E$1",1),INDIRECT(L$1&amp;"!$I$1",1)-1+'15MIN'!$A709-1,0),0)</f>
        <v>-3.904353</v>
      </c>
    </row>
    <row r="710" spans="1:15" x14ac:dyDescent="0.2">
      <c r="A710" s="1">
        <f t="shared" ref="A710:A773" si="32">A709+1</f>
        <v>706</v>
      </c>
      <c r="B710" s="1">
        <f t="shared" si="30"/>
        <v>8</v>
      </c>
      <c r="C710" s="19">
        <f t="shared" si="31"/>
        <v>0.34375</v>
      </c>
      <c r="D710" s="20">
        <f ca="1">IF(INDIRECT($D$1&amp;"!$I$1",1)-1+'15MIN'!$A710&lt;=INDIRECT($D$1&amp;"!$I$2",1),OFFSET(INDIRECT($D$1&amp;"!$F$1",1),INDIRECT($D$1&amp;"!$I$1",1)-1+'15MIN'!$A710-1,0),0)</f>
        <v>2826.7683000000002</v>
      </c>
      <c r="E710" s="20">
        <f ca="1">IF(CUEL!$I$1-1+'15MIN'!$A710&lt;=CUEL!$I$2,-OFFSET(CUEL!$D$1,CUEL!$I$1-1+'15MIN'!$A710-1,0),0)</f>
        <v>0</v>
      </c>
      <c r="F710" s="20">
        <f ca="1">IF(INDIRECT($D$1&amp;"!$I$1",1)-1+'15MIN'!$A710&lt;=INDIRECT($D$1&amp;"!$I$2",1),OFFSET(INDIRECT($D$1&amp;"!$G$1",1),INDIRECT($D$1&amp;"!$I$1",1)-1+'15MIN'!$A710-1,0),0)</f>
        <v>100.123924</v>
      </c>
      <c r="G710" s="21">
        <f ca="1">IF(INDIRECT($D$1&amp;"!$I$1",1)-1+'15MIN'!$A710&lt;=INDIRECT($D$1&amp;"!$I$2",1),-OFFSET(INDIRECT($D$1&amp;"!$E$1",1),INDIRECT($D$1&amp;"!$I$1",1)-1+'15MIN'!$A710-1,0),0)</f>
        <v>0</v>
      </c>
      <c r="H710" s="20">
        <f ca="1">IF(INDIRECT(H$1&amp;"!$I$1",1)-1+'15MIN'!$A710&lt;=INDIRECT(H$1&amp;"!$I$2",1),OFFSET(INDIRECT(H$1&amp;"!$F$1",1),INDIRECT(H$1&amp;"!$I$1",1)-1+'15MIN'!$A710-1,0),0)</f>
        <v>2264.5676269999999</v>
      </c>
      <c r="I710" s="20">
        <f ca="1">IF(INDIRECT(H$1&amp;"!$I$1",1)-1+'15MIN'!$A710&lt;=INDIRECT(H$1&amp;"!$I$2",1),-OFFSET(INDIRECT(H$1&amp;"!$D$1",1),INDIRECT(H$1&amp;"!$I$1",1)-1+'15MIN'!$A710-1,0),0)</f>
        <v>0</v>
      </c>
      <c r="J710" s="20">
        <f ca="1">IF(INDIRECT(H$1&amp;"!$I$1",1)-1+'15MIN'!$A710&lt;=INDIRECT(H$1&amp;"!$I$2",1),OFFSET(INDIRECT(H$1&amp;"!$G$1",1),INDIRECT(H$1&amp;"!$I$1",1)-1+'15MIN'!$A710-1,0),0)</f>
        <v>0</v>
      </c>
      <c r="K710" s="21">
        <f ca="1">IF(INDIRECT(H$1&amp;"!$I$1",1)-1+'15MIN'!$A710&lt;=INDIRECT(H$1&amp;"!$I$2",1),-OFFSET(INDIRECT(H$1&amp;"!$E$1",1),INDIRECT(H$1&amp;"!$I$1",1)-1+'15MIN'!$A710-1,0),0)</f>
        <v>-404.99588</v>
      </c>
      <c r="L710" s="20">
        <f ca="1">IF(INDIRECT(L$1&amp;"!$I$1",1)-1+'15MIN'!$A710&lt;=INDIRECT(L$1&amp;"!$I$2",1),OFFSET(INDIRECT(L$1&amp;"!$F$1",1),INDIRECT(L$1&amp;"!$I$1",1)-1+'15MIN'!$A710-1,0),0)</f>
        <v>1249.0089109999999</v>
      </c>
      <c r="M710" s="20">
        <f ca="1">IF(INDIRECT(L$1&amp;"!$I$1",1)-1+'15MIN'!$A710&lt;=INDIRECT(L$1&amp;"!$I$2",1),-OFFSET(INDIRECT(L$1&amp;"!$D$1",1),INDIRECT(L$1&amp;"!$I$1",1)-1+'15MIN'!$A710-1,0),0)</f>
        <v>0</v>
      </c>
      <c r="N710" s="20">
        <f ca="1">IF(INDIRECT(L$1&amp;"!$I$1",1)-1+'15MIN'!$A710&lt;=INDIRECT(L$1&amp;"!$I$2",1),OFFSET(INDIRECT(L$1&amp;"!$G$1",1),INDIRECT(L$1&amp;"!$I$1",1)-1+'15MIN'!$A710-1,0),0)</f>
        <v>8.5986539999999998</v>
      </c>
      <c r="O710" s="21">
        <f ca="1">IF(INDIRECT(L$1&amp;"!$I$1",1)-1+'15MIN'!$A710&lt;=INDIRECT(L$1&amp;"!$I$2",1),-OFFSET(INDIRECT(L$1&amp;"!$E$1",1),INDIRECT(L$1&amp;"!$I$1",1)-1+'15MIN'!$A710-1,0),0)</f>
        <v>-1.0743130000000001</v>
      </c>
    </row>
    <row r="711" spans="1:15" x14ac:dyDescent="0.2">
      <c r="A711" s="1">
        <f t="shared" si="32"/>
        <v>707</v>
      </c>
      <c r="B711" s="1">
        <f t="shared" si="30"/>
        <v>8</v>
      </c>
      <c r="C711" s="19">
        <f t="shared" si="31"/>
        <v>0.35416666666666702</v>
      </c>
      <c r="D711" s="20">
        <f ca="1">IF(INDIRECT($D$1&amp;"!$I$1",1)-1+'15MIN'!$A711&lt;=INDIRECT($D$1&amp;"!$I$2",1),OFFSET(INDIRECT($D$1&amp;"!$F$1",1),INDIRECT($D$1&amp;"!$I$1",1)-1+'15MIN'!$A711-1,0),0)</f>
        <v>2709.7703000000001</v>
      </c>
      <c r="E711" s="20">
        <f ca="1">IF(CUEL!$I$1-1+'15MIN'!$A711&lt;=CUEL!$I$2,-OFFSET(CUEL!$D$1,CUEL!$I$1-1+'15MIN'!$A711-1,0),0)</f>
        <v>0</v>
      </c>
      <c r="F711" s="20">
        <f ca="1">IF(INDIRECT($D$1&amp;"!$I$1",1)-1+'15MIN'!$A711&lt;=INDIRECT($D$1&amp;"!$I$2",1),OFFSET(INDIRECT($D$1&amp;"!$G$1",1),INDIRECT($D$1&amp;"!$I$1",1)-1+'15MIN'!$A711-1,0),0)</f>
        <v>101.10865</v>
      </c>
      <c r="G711" s="21">
        <f ca="1">IF(INDIRECT($D$1&amp;"!$I$1",1)-1+'15MIN'!$A711&lt;=INDIRECT($D$1&amp;"!$I$2",1),-OFFSET(INDIRECT($D$1&amp;"!$E$1",1),INDIRECT($D$1&amp;"!$I$1",1)-1+'15MIN'!$A711-1,0),0)</f>
        <v>0</v>
      </c>
      <c r="H711" s="20">
        <f ca="1">IF(INDIRECT(H$1&amp;"!$I$1",1)-1+'15MIN'!$A711&lt;=INDIRECT(H$1&amp;"!$I$2",1),OFFSET(INDIRECT(H$1&amp;"!$F$1",1),INDIRECT(H$1&amp;"!$I$1",1)-1+'15MIN'!$A711-1,0),0)</f>
        <v>2040.6561280000001</v>
      </c>
      <c r="I711" s="20">
        <f ca="1">IF(INDIRECT(H$1&amp;"!$I$1",1)-1+'15MIN'!$A711&lt;=INDIRECT(H$1&amp;"!$I$2",1),-OFFSET(INDIRECT(H$1&amp;"!$D$1",1),INDIRECT(H$1&amp;"!$I$1",1)-1+'15MIN'!$A711-1,0),0)</f>
        <v>0</v>
      </c>
      <c r="J711" s="20">
        <f ca="1">IF(INDIRECT(H$1&amp;"!$I$1",1)-1+'15MIN'!$A711&lt;=INDIRECT(H$1&amp;"!$I$2",1),OFFSET(INDIRECT(H$1&amp;"!$G$1",1),INDIRECT(H$1&amp;"!$I$1",1)-1+'15MIN'!$A711-1,0),0)</f>
        <v>0</v>
      </c>
      <c r="K711" s="21">
        <f ca="1">IF(INDIRECT(H$1&amp;"!$I$1",1)-1+'15MIN'!$A711&lt;=INDIRECT(H$1&amp;"!$I$2",1),-OFFSET(INDIRECT(H$1&amp;"!$E$1",1),INDIRECT(H$1&amp;"!$I$1",1)-1+'15MIN'!$A711-1,0),0)</f>
        <v>-372.57766700000002</v>
      </c>
      <c r="L711" s="20">
        <f ca="1">IF(INDIRECT(L$1&amp;"!$I$1",1)-1+'15MIN'!$A711&lt;=INDIRECT(L$1&amp;"!$I$2",1),OFFSET(INDIRECT(L$1&amp;"!$F$1",1),INDIRECT(L$1&amp;"!$I$1",1)-1+'15MIN'!$A711-1,0),0)</f>
        <v>368.50021400000003</v>
      </c>
      <c r="M711" s="20">
        <f ca="1">IF(INDIRECT(L$1&amp;"!$I$1",1)-1+'15MIN'!$A711&lt;=INDIRECT(L$1&amp;"!$I$2",1),-OFFSET(INDIRECT(L$1&amp;"!$D$1",1),INDIRECT(L$1&amp;"!$I$1",1)-1+'15MIN'!$A711-1,0),0)</f>
        <v>-99.203529000000003</v>
      </c>
      <c r="N711" s="20">
        <f ca="1">IF(INDIRECT(L$1&amp;"!$I$1",1)-1+'15MIN'!$A711&lt;=INDIRECT(L$1&amp;"!$I$2",1),OFFSET(INDIRECT(L$1&amp;"!$G$1",1),INDIRECT(L$1&amp;"!$I$1",1)-1+'15MIN'!$A711-1,0),0)</f>
        <v>978.25201400000003</v>
      </c>
      <c r="O711" s="21">
        <f ca="1">IF(INDIRECT(L$1&amp;"!$I$1",1)-1+'15MIN'!$A711&lt;=INDIRECT(L$1&amp;"!$I$2",1),-OFFSET(INDIRECT(L$1&amp;"!$E$1",1),INDIRECT(L$1&amp;"!$I$1",1)-1+'15MIN'!$A711-1,0),0)</f>
        <v>-7.0833999999999994E-2</v>
      </c>
    </row>
    <row r="712" spans="1:15" x14ac:dyDescent="0.2">
      <c r="A712" s="1">
        <f t="shared" si="32"/>
        <v>708</v>
      </c>
      <c r="B712" s="1">
        <f t="shared" si="30"/>
        <v>8</v>
      </c>
      <c r="C712" s="19">
        <f t="shared" si="31"/>
        <v>0.36458333333333298</v>
      </c>
      <c r="D712" s="20">
        <f ca="1">IF(INDIRECT($D$1&amp;"!$I$1",1)-1+'15MIN'!$A712&lt;=INDIRECT($D$1&amp;"!$I$2",1),OFFSET(INDIRECT($D$1&amp;"!$F$1",1),INDIRECT($D$1&amp;"!$I$1",1)-1+'15MIN'!$A712-1,0),0)</f>
        <v>2571.7637</v>
      </c>
      <c r="E712" s="20">
        <f ca="1">IF(CUEL!$I$1-1+'15MIN'!$A712&lt;=CUEL!$I$2,-OFFSET(CUEL!$D$1,CUEL!$I$1-1+'15MIN'!$A712-1,0),0)</f>
        <v>0</v>
      </c>
      <c r="F712" s="20">
        <f ca="1">IF(INDIRECT($D$1&amp;"!$I$1",1)-1+'15MIN'!$A712&lt;=INDIRECT($D$1&amp;"!$I$2",1),OFFSET(INDIRECT($D$1&amp;"!$G$1",1),INDIRECT($D$1&amp;"!$I$1",1)-1+'15MIN'!$A712-1,0),0)</f>
        <v>113.223465</v>
      </c>
      <c r="G712" s="21">
        <f ca="1">IF(INDIRECT($D$1&amp;"!$I$1",1)-1+'15MIN'!$A712&lt;=INDIRECT($D$1&amp;"!$I$2",1),-OFFSET(INDIRECT($D$1&amp;"!$E$1",1),INDIRECT($D$1&amp;"!$I$1",1)-1+'15MIN'!$A712-1,0),0)</f>
        <v>0</v>
      </c>
      <c r="H712" s="20">
        <f ca="1">IF(INDIRECT(H$1&amp;"!$I$1",1)-1+'15MIN'!$A712&lt;=INDIRECT(H$1&amp;"!$I$2",1),OFFSET(INDIRECT(H$1&amp;"!$F$1",1),INDIRECT(H$1&amp;"!$I$1",1)-1+'15MIN'!$A712-1,0),0)</f>
        <v>1454.109375</v>
      </c>
      <c r="I712" s="20">
        <f ca="1">IF(INDIRECT(H$1&amp;"!$I$1",1)-1+'15MIN'!$A712&lt;=INDIRECT(H$1&amp;"!$I$2",1),-OFFSET(INDIRECT(H$1&amp;"!$D$1",1),INDIRECT(H$1&amp;"!$I$1",1)-1+'15MIN'!$A712-1,0),0)</f>
        <v>0</v>
      </c>
      <c r="J712" s="20">
        <f ca="1">IF(INDIRECT(H$1&amp;"!$I$1",1)-1+'15MIN'!$A712&lt;=INDIRECT(H$1&amp;"!$I$2",1),OFFSET(INDIRECT(H$1&amp;"!$G$1",1),INDIRECT(H$1&amp;"!$I$1",1)-1+'15MIN'!$A712-1,0),0)</f>
        <v>0</v>
      </c>
      <c r="K712" s="21">
        <f ca="1">IF(INDIRECT(H$1&amp;"!$I$1",1)-1+'15MIN'!$A712&lt;=INDIRECT(H$1&amp;"!$I$2",1),-OFFSET(INDIRECT(H$1&amp;"!$E$1",1),INDIRECT(H$1&amp;"!$I$1",1)-1+'15MIN'!$A712-1,0),0)</f>
        <v>-283.24325599999997</v>
      </c>
      <c r="L712" s="20">
        <f ca="1">IF(INDIRECT(L$1&amp;"!$I$1",1)-1+'15MIN'!$A712&lt;=INDIRECT(L$1&amp;"!$I$2",1),OFFSET(INDIRECT(L$1&amp;"!$F$1",1),INDIRECT(L$1&amp;"!$I$1",1)-1+'15MIN'!$A712-1,0),0)</f>
        <v>0</v>
      </c>
      <c r="M712" s="20">
        <f ca="1">IF(INDIRECT(L$1&amp;"!$I$1",1)-1+'15MIN'!$A712&lt;=INDIRECT(L$1&amp;"!$I$2",1),-OFFSET(INDIRECT(L$1&amp;"!$D$1",1),INDIRECT(L$1&amp;"!$I$1",1)-1+'15MIN'!$A712-1,0),0)</f>
        <v>-10.222123</v>
      </c>
      <c r="N712" s="20">
        <f ca="1">IF(INDIRECT(L$1&amp;"!$I$1",1)-1+'15MIN'!$A712&lt;=INDIRECT(L$1&amp;"!$I$2",1),OFFSET(INDIRECT(L$1&amp;"!$G$1",1),INDIRECT(L$1&amp;"!$I$1",1)-1+'15MIN'!$A712-1,0),0)</f>
        <v>37.304169000000002</v>
      </c>
      <c r="O712" s="21">
        <f ca="1">IF(INDIRECT(L$1&amp;"!$I$1",1)-1+'15MIN'!$A712&lt;=INDIRECT(L$1&amp;"!$I$2",1),-OFFSET(INDIRECT(L$1&amp;"!$E$1",1),INDIRECT(L$1&amp;"!$I$1",1)-1+'15MIN'!$A712-1,0),0)</f>
        <v>-3.7815759999999998</v>
      </c>
    </row>
    <row r="713" spans="1:15" x14ac:dyDescent="0.2">
      <c r="A713" s="1">
        <f t="shared" si="32"/>
        <v>709</v>
      </c>
      <c r="B713" s="1">
        <f t="shared" si="30"/>
        <v>8</v>
      </c>
      <c r="C713" s="19">
        <f t="shared" si="31"/>
        <v>0.375</v>
      </c>
      <c r="D713" s="20">
        <f ca="1">IF(INDIRECT($D$1&amp;"!$I$1",1)-1+'15MIN'!$A713&lt;=INDIRECT($D$1&amp;"!$I$2",1),OFFSET(INDIRECT($D$1&amp;"!$F$1",1),INDIRECT($D$1&amp;"!$I$1",1)-1+'15MIN'!$A713-1,0),0)</f>
        <v>2460.7615000000001</v>
      </c>
      <c r="E713" s="20">
        <f ca="1">IF(CUEL!$I$1-1+'15MIN'!$A713&lt;=CUEL!$I$2,-OFFSET(CUEL!$D$1,CUEL!$I$1-1+'15MIN'!$A713-1,0),0)</f>
        <v>0</v>
      </c>
      <c r="F713" s="20">
        <f ca="1">IF(INDIRECT($D$1&amp;"!$I$1",1)-1+'15MIN'!$A713&lt;=INDIRECT($D$1&amp;"!$I$2",1),OFFSET(INDIRECT($D$1&amp;"!$G$1",1),INDIRECT($D$1&amp;"!$I$1",1)-1+'15MIN'!$A713-1,0),0)</f>
        <v>112.913765</v>
      </c>
      <c r="G713" s="21">
        <f ca="1">IF(INDIRECT($D$1&amp;"!$I$1",1)-1+'15MIN'!$A713&lt;=INDIRECT($D$1&amp;"!$I$2",1),-OFFSET(INDIRECT($D$1&amp;"!$E$1",1),INDIRECT($D$1&amp;"!$I$1",1)-1+'15MIN'!$A713-1,0),0)</f>
        <v>0</v>
      </c>
      <c r="H713" s="20">
        <f ca="1">IF(INDIRECT(H$1&amp;"!$I$1",1)-1+'15MIN'!$A713&lt;=INDIRECT(H$1&amp;"!$I$2",1),OFFSET(INDIRECT(H$1&amp;"!$F$1",1),INDIRECT(H$1&amp;"!$I$1",1)-1+'15MIN'!$A713-1,0),0)</f>
        <v>1460.084961</v>
      </c>
      <c r="I713" s="20">
        <f ca="1">IF(INDIRECT(H$1&amp;"!$I$1",1)-1+'15MIN'!$A713&lt;=INDIRECT(H$1&amp;"!$I$2",1),-OFFSET(INDIRECT(H$1&amp;"!$D$1",1),INDIRECT(H$1&amp;"!$I$1",1)-1+'15MIN'!$A713-1,0),0)</f>
        <v>0</v>
      </c>
      <c r="J713" s="20">
        <f ca="1">IF(INDIRECT(H$1&amp;"!$I$1",1)-1+'15MIN'!$A713&lt;=INDIRECT(H$1&amp;"!$I$2",1),OFFSET(INDIRECT(H$1&amp;"!$G$1",1),INDIRECT(H$1&amp;"!$I$1",1)-1+'15MIN'!$A713-1,0),0)</f>
        <v>0</v>
      </c>
      <c r="K713" s="21">
        <f ca="1">IF(INDIRECT(H$1&amp;"!$I$1",1)-1+'15MIN'!$A713&lt;=INDIRECT(H$1&amp;"!$I$2",1),-OFFSET(INDIRECT(H$1&amp;"!$E$1",1),INDIRECT(H$1&amp;"!$I$1",1)-1+'15MIN'!$A713-1,0),0)</f>
        <v>-283.93872099999999</v>
      </c>
      <c r="L713" s="20">
        <f ca="1">IF(INDIRECT(L$1&amp;"!$I$1",1)-1+'15MIN'!$A713&lt;=INDIRECT(L$1&amp;"!$I$2",1),OFFSET(INDIRECT(L$1&amp;"!$F$1",1),INDIRECT(L$1&amp;"!$I$1",1)-1+'15MIN'!$A713-1,0),0)</f>
        <v>0</v>
      </c>
      <c r="M713" s="20">
        <f ca="1">IF(INDIRECT(L$1&amp;"!$I$1",1)-1+'15MIN'!$A713&lt;=INDIRECT(L$1&amp;"!$I$2",1),-OFFSET(INDIRECT(L$1&amp;"!$D$1",1),INDIRECT(L$1&amp;"!$I$1",1)-1+'15MIN'!$A713-1,0),0)</f>
        <v>0</v>
      </c>
      <c r="N713" s="20">
        <f ca="1">IF(INDIRECT(L$1&amp;"!$I$1",1)-1+'15MIN'!$A713&lt;=INDIRECT(L$1&amp;"!$I$2",1),OFFSET(INDIRECT(L$1&amp;"!$G$1",1),INDIRECT(L$1&amp;"!$I$1",1)-1+'15MIN'!$A713-1,0),0)</f>
        <v>0</v>
      </c>
      <c r="O713" s="21">
        <f ca="1">IF(INDIRECT(L$1&amp;"!$I$1",1)-1+'15MIN'!$A713&lt;=INDIRECT(L$1&amp;"!$I$2",1),-OFFSET(INDIRECT(L$1&amp;"!$E$1",1),INDIRECT(L$1&amp;"!$I$1",1)-1+'15MIN'!$A713-1,0),0)</f>
        <v>0</v>
      </c>
    </row>
    <row r="714" spans="1:15" x14ac:dyDescent="0.2">
      <c r="A714" s="1">
        <f t="shared" si="32"/>
        <v>710</v>
      </c>
      <c r="B714" s="1">
        <f t="shared" si="30"/>
        <v>8</v>
      </c>
      <c r="C714" s="19">
        <f t="shared" si="31"/>
        <v>0.38541666666666702</v>
      </c>
      <c r="D714" s="20">
        <f ca="1">IF(INDIRECT($D$1&amp;"!$I$1",1)-1+'15MIN'!$A714&lt;=INDIRECT($D$1&amp;"!$I$2",1),OFFSET(INDIRECT($D$1&amp;"!$F$1",1),INDIRECT($D$1&amp;"!$I$1",1)-1+'15MIN'!$A714-1,0),0)</f>
        <v>2190.5212000000001</v>
      </c>
      <c r="E714" s="20">
        <f ca="1">IF(CUEL!$I$1-1+'15MIN'!$A714&lt;=CUEL!$I$2,-OFFSET(CUEL!$D$1,CUEL!$I$1-1+'15MIN'!$A714-1,0),0)</f>
        <v>0</v>
      </c>
      <c r="F714" s="20">
        <f ca="1">IF(INDIRECT($D$1&amp;"!$I$1",1)-1+'15MIN'!$A714&lt;=INDIRECT($D$1&amp;"!$I$2",1),OFFSET(INDIRECT($D$1&amp;"!$G$1",1),INDIRECT($D$1&amp;"!$I$1",1)-1+'15MIN'!$A714-1,0),0)</f>
        <v>123.32905599999999</v>
      </c>
      <c r="G714" s="21">
        <f ca="1">IF(INDIRECT($D$1&amp;"!$I$1",1)-1+'15MIN'!$A714&lt;=INDIRECT($D$1&amp;"!$I$2",1),-OFFSET(INDIRECT($D$1&amp;"!$E$1",1),INDIRECT($D$1&amp;"!$I$1",1)-1+'15MIN'!$A714-1,0),0)</f>
        <v>0</v>
      </c>
      <c r="H714" s="20">
        <f ca="1">IF(INDIRECT(H$1&amp;"!$I$1",1)-1+'15MIN'!$A714&lt;=INDIRECT(H$1&amp;"!$I$2",1),OFFSET(INDIRECT(H$1&amp;"!$F$1",1),INDIRECT(H$1&amp;"!$I$1",1)-1+'15MIN'!$A714-1,0),0)</f>
        <v>1096.078491</v>
      </c>
      <c r="I714" s="20">
        <f ca="1">IF(INDIRECT(H$1&amp;"!$I$1",1)-1+'15MIN'!$A714&lt;=INDIRECT(H$1&amp;"!$I$2",1),-OFFSET(INDIRECT(H$1&amp;"!$D$1",1),INDIRECT(H$1&amp;"!$I$1",1)-1+'15MIN'!$A714-1,0),0)</f>
        <v>0</v>
      </c>
      <c r="J714" s="20">
        <f ca="1">IF(INDIRECT(H$1&amp;"!$I$1",1)-1+'15MIN'!$A714&lt;=INDIRECT(H$1&amp;"!$I$2",1),OFFSET(INDIRECT(H$1&amp;"!$G$1",1),INDIRECT(H$1&amp;"!$I$1",1)-1+'15MIN'!$A714-1,0),0)</f>
        <v>0</v>
      </c>
      <c r="K714" s="21">
        <f ca="1">IF(INDIRECT(H$1&amp;"!$I$1",1)-1+'15MIN'!$A714&lt;=INDIRECT(H$1&amp;"!$I$2",1),-OFFSET(INDIRECT(H$1&amp;"!$E$1",1),INDIRECT(H$1&amp;"!$I$1",1)-1+'15MIN'!$A714-1,0),0)</f>
        <v>-238.79290800000001</v>
      </c>
      <c r="L714" s="20">
        <f ca="1">IF(INDIRECT(L$1&amp;"!$I$1",1)-1+'15MIN'!$A714&lt;=INDIRECT(L$1&amp;"!$I$2",1),OFFSET(INDIRECT(L$1&amp;"!$F$1",1),INDIRECT(L$1&amp;"!$I$1",1)-1+'15MIN'!$A714-1,0),0)</f>
        <v>0</v>
      </c>
      <c r="M714" s="20">
        <f ca="1">IF(INDIRECT(L$1&amp;"!$I$1",1)-1+'15MIN'!$A714&lt;=INDIRECT(L$1&amp;"!$I$2",1),-OFFSET(INDIRECT(L$1&amp;"!$D$1",1),INDIRECT(L$1&amp;"!$I$1",1)-1+'15MIN'!$A714-1,0),0)</f>
        <v>0</v>
      </c>
      <c r="N714" s="20">
        <f ca="1">IF(INDIRECT(L$1&amp;"!$I$1",1)-1+'15MIN'!$A714&lt;=INDIRECT(L$1&amp;"!$I$2",1),OFFSET(INDIRECT(L$1&amp;"!$G$1",1),INDIRECT(L$1&amp;"!$I$1",1)-1+'15MIN'!$A714-1,0),0)</f>
        <v>0</v>
      </c>
      <c r="O714" s="21">
        <f ca="1">IF(INDIRECT(L$1&amp;"!$I$1",1)-1+'15MIN'!$A714&lt;=INDIRECT(L$1&amp;"!$I$2",1),-OFFSET(INDIRECT(L$1&amp;"!$E$1",1),INDIRECT(L$1&amp;"!$I$1",1)-1+'15MIN'!$A714-1,0),0)</f>
        <v>0</v>
      </c>
    </row>
    <row r="715" spans="1:15" x14ac:dyDescent="0.2">
      <c r="A715" s="1">
        <f t="shared" si="32"/>
        <v>711</v>
      </c>
      <c r="B715" s="1">
        <f t="shared" si="30"/>
        <v>8</v>
      </c>
      <c r="C715" s="19">
        <f t="shared" si="31"/>
        <v>0.39583333333333298</v>
      </c>
      <c r="D715" s="20">
        <f ca="1">IF(INDIRECT($D$1&amp;"!$I$1",1)-1+'15MIN'!$A715&lt;=INDIRECT($D$1&amp;"!$I$2",1),OFFSET(INDIRECT($D$1&amp;"!$F$1",1),INDIRECT($D$1&amp;"!$I$1",1)-1+'15MIN'!$A715-1,0),0)</f>
        <v>1815.5939000000001</v>
      </c>
      <c r="E715" s="20">
        <f ca="1">IF(CUEL!$I$1-1+'15MIN'!$A715&lt;=CUEL!$I$2,-OFFSET(CUEL!$D$1,CUEL!$I$1-1+'15MIN'!$A715-1,0),0)</f>
        <v>0</v>
      </c>
      <c r="F715" s="20">
        <f ca="1">IF(INDIRECT($D$1&amp;"!$I$1",1)-1+'15MIN'!$A715&lt;=INDIRECT($D$1&amp;"!$I$2",1),OFFSET(INDIRECT($D$1&amp;"!$G$1",1),INDIRECT($D$1&amp;"!$I$1",1)-1+'15MIN'!$A715-1,0),0)</f>
        <v>137.2621</v>
      </c>
      <c r="G715" s="21">
        <f ca="1">IF(INDIRECT($D$1&amp;"!$I$1",1)-1+'15MIN'!$A715&lt;=INDIRECT($D$1&amp;"!$I$2",1),-OFFSET(INDIRECT($D$1&amp;"!$E$1",1),INDIRECT($D$1&amp;"!$I$1",1)-1+'15MIN'!$A715-1,0),0)</f>
        <v>0</v>
      </c>
      <c r="H715" s="20">
        <f ca="1">IF(INDIRECT(H$1&amp;"!$I$1",1)-1+'15MIN'!$A715&lt;=INDIRECT(H$1&amp;"!$I$2",1),OFFSET(INDIRECT(H$1&amp;"!$F$1",1),INDIRECT(H$1&amp;"!$I$1",1)-1+'15MIN'!$A715-1,0),0)</f>
        <v>377.84533699999997</v>
      </c>
      <c r="I715" s="20">
        <f ca="1">IF(INDIRECT(H$1&amp;"!$I$1",1)-1+'15MIN'!$A715&lt;=INDIRECT(H$1&amp;"!$I$2",1),-OFFSET(INDIRECT(H$1&amp;"!$D$1",1),INDIRECT(H$1&amp;"!$I$1",1)-1+'15MIN'!$A715-1,0),0)</f>
        <v>0</v>
      </c>
      <c r="J715" s="20">
        <f ca="1">IF(INDIRECT(H$1&amp;"!$I$1",1)-1+'15MIN'!$A715&lt;=INDIRECT(H$1&amp;"!$I$2",1),OFFSET(INDIRECT(H$1&amp;"!$G$1",1),INDIRECT(H$1&amp;"!$I$1",1)-1+'15MIN'!$A715-1,0),0)</f>
        <v>0</v>
      </c>
      <c r="K715" s="21">
        <f ca="1">IF(INDIRECT(H$1&amp;"!$I$1",1)-1+'15MIN'!$A715&lt;=INDIRECT(H$1&amp;"!$I$2",1),-OFFSET(INDIRECT(H$1&amp;"!$E$1",1),INDIRECT(H$1&amp;"!$I$1",1)-1+'15MIN'!$A715-1,0),0)</f>
        <v>-207.67967200000001</v>
      </c>
      <c r="L715" s="20">
        <f ca="1">IF(INDIRECT(L$1&amp;"!$I$1",1)-1+'15MIN'!$A715&lt;=INDIRECT(L$1&amp;"!$I$2",1),OFFSET(INDIRECT(L$1&amp;"!$F$1",1),INDIRECT(L$1&amp;"!$I$1",1)-1+'15MIN'!$A715-1,0),0)</f>
        <v>0</v>
      </c>
      <c r="M715" s="20">
        <f ca="1">IF(INDIRECT(L$1&amp;"!$I$1",1)-1+'15MIN'!$A715&lt;=INDIRECT(L$1&amp;"!$I$2",1),-OFFSET(INDIRECT(L$1&amp;"!$D$1",1),INDIRECT(L$1&amp;"!$I$1",1)-1+'15MIN'!$A715-1,0),0)</f>
        <v>0</v>
      </c>
      <c r="N715" s="20">
        <f ca="1">IF(INDIRECT(L$1&amp;"!$I$1",1)-1+'15MIN'!$A715&lt;=INDIRECT(L$1&amp;"!$I$2",1),OFFSET(INDIRECT(L$1&amp;"!$G$1",1),INDIRECT(L$1&amp;"!$I$1",1)-1+'15MIN'!$A715-1,0),0)</f>
        <v>0</v>
      </c>
      <c r="O715" s="21">
        <f ca="1">IF(INDIRECT(L$1&amp;"!$I$1",1)-1+'15MIN'!$A715&lt;=INDIRECT(L$1&amp;"!$I$2",1),-OFFSET(INDIRECT(L$1&amp;"!$E$1",1),INDIRECT(L$1&amp;"!$I$1",1)-1+'15MIN'!$A715-1,0),0)</f>
        <v>0</v>
      </c>
    </row>
    <row r="716" spans="1:15" x14ac:dyDescent="0.2">
      <c r="A716" s="1">
        <f t="shared" si="32"/>
        <v>712</v>
      </c>
      <c r="B716" s="1">
        <f t="shared" si="30"/>
        <v>8</v>
      </c>
      <c r="C716" s="19">
        <f t="shared" si="31"/>
        <v>0.40625</v>
      </c>
      <c r="D716" s="20">
        <f ca="1">IF(INDIRECT($D$1&amp;"!$I$1",1)-1+'15MIN'!$A716&lt;=INDIRECT($D$1&amp;"!$I$2",1),OFFSET(INDIRECT($D$1&amp;"!$F$1",1),INDIRECT($D$1&amp;"!$I$1",1)-1+'15MIN'!$A716-1,0),0)</f>
        <v>1992.6521</v>
      </c>
      <c r="E716" s="20">
        <f ca="1">IF(CUEL!$I$1-1+'15MIN'!$A716&lt;=CUEL!$I$2,-OFFSET(CUEL!$D$1,CUEL!$I$1-1+'15MIN'!$A716-1,0),0)</f>
        <v>0</v>
      </c>
      <c r="F716" s="20">
        <f ca="1">IF(INDIRECT($D$1&amp;"!$I$1",1)-1+'15MIN'!$A716&lt;=INDIRECT($D$1&amp;"!$I$2",1),OFFSET(INDIRECT($D$1&amp;"!$G$1",1),INDIRECT($D$1&amp;"!$I$1",1)-1+'15MIN'!$A716-1,0),0)</f>
        <v>137.35957300000001</v>
      </c>
      <c r="G716" s="21">
        <f ca="1">IF(INDIRECT($D$1&amp;"!$I$1",1)-1+'15MIN'!$A716&lt;=INDIRECT($D$1&amp;"!$I$2",1),-OFFSET(INDIRECT($D$1&amp;"!$E$1",1),INDIRECT($D$1&amp;"!$I$1",1)-1+'15MIN'!$A716-1,0),0)</f>
        <v>0</v>
      </c>
      <c r="H716" s="20">
        <f ca="1">IF(INDIRECT(H$1&amp;"!$I$1",1)-1+'15MIN'!$A716&lt;=INDIRECT(H$1&amp;"!$I$2",1),OFFSET(INDIRECT(H$1&amp;"!$F$1",1),INDIRECT(H$1&amp;"!$I$1",1)-1+'15MIN'!$A716-1,0),0)</f>
        <v>112.746437</v>
      </c>
      <c r="I716" s="20">
        <f ca="1">IF(INDIRECT(H$1&amp;"!$I$1",1)-1+'15MIN'!$A716&lt;=INDIRECT(H$1&amp;"!$I$2",1),-OFFSET(INDIRECT(H$1&amp;"!$D$1",1),INDIRECT(H$1&amp;"!$I$1",1)-1+'15MIN'!$A716-1,0),0)</f>
        <v>0</v>
      </c>
      <c r="J716" s="20">
        <f ca="1">IF(INDIRECT(H$1&amp;"!$I$1",1)-1+'15MIN'!$A716&lt;=INDIRECT(H$1&amp;"!$I$2",1),OFFSET(INDIRECT(H$1&amp;"!$G$1",1),INDIRECT(H$1&amp;"!$I$1",1)-1+'15MIN'!$A716-1,0),0)</f>
        <v>0</v>
      </c>
      <c r="K716" s="21">
        <f ca="1">IF(INDIRECT(H$1&amp;"!$I$1",1)-1+'15MIN'!$A716&lt;=INDIRECT(H$1&amp;"!$I$2",1),-OFFSET(INDIRECT(H$1&amp;"!$E$1",1),INDIRECT(H$1&amp;"!$I$1",1)-1+'15MIN'!$A716-1,0),0)</f>
        <v>-230.05105599999999</v>
      </c>
      <c r="L716" s="20">
        <f ca="1">IF(INDIRECT(L$1&amp;"!$I$1",1)-1+'15MIN'!$A716&lt;=INDIRECT(L$1&amp;"!$I$2",1),OFFSET(INDIRECT(L$1&amp;"!$F$1",1),INDIRECT(L$1&amp;"!$I$1",1)-1+'15MIN'!$A716-1,0),0)</f>
        <v>0</v>
      </c>
      <c r="M716" s="20">
        <f ca="1">IF(INDIRECT(L$1&amp;"!$I$1",1)-1+'15MIN'!$A716&lt;=INDIRECT(L$1&amp;"!$I$2",1),-OFFSET(INDIRECT(L$1&amp;"!$D$1",1),INDIRECT(L$1&amp;"!$I$1",1)-1+'15MIN'!$A716-1,0),0)</f>
        <v>0</v>
      </c>
      <c r="N716" s="20">
        <f ca="1">IF(INDIRECT(L$1&amp;"!$I$1",1)-1+'15MIN'!$A716&lt;=INDIRECT(L$1&amp;"!$I$2",1),OFFSET(INDIRECT(L$1&amp;"!$G$1",1),INDIRECT(L$1&amp;"!$I$1",1)-1+'15MIN'!$A716-1,0),0)</f>
        <v>0</v>
      </c>
      <c r="O716" s="21">
        <f ca="1">IF(INDIRECT(L$1&amp;"!$I$1",1)-1+'15MIN'!$A716&lt;=INDIRECT(L$1&amp;"!$I$2",1),-OFFSET(INDIRECT(L$1&amp;"!$E$1",1),INDIRECT(L$1&amp;"!$I$1",1)-1+'15MIN'!$A716-1,0),0)</f>
        <v>0</v>
      </c>
    </row>
    <row r="717" spans="1:15" x14ac:dyDescent="0.2">
      <c r="A717" s="1">
        <f t="shared" si="32"/>
        <v>713</v>
      </c>
      <c r="B717" s="1">
        <f t="shared" si="30"/>
        <v>8</v>
      </c>
      <c r="C717" s="19">
        <f t="shared" si="31"/>
        <v>0.41666666666666702</v>
      </c>
      <c r="D717" s="20">
        <f ca="1">IF(INDIRECT($D$1&amp;"!$I$1",1)-1+'15MIN'!$A717&lt;=INDIRECT($D$1&amp;"!$I$2",1),OFFSET(INDIRECT($D$1&amp;"!$F$1",1),INDIRECT($D$1&amp;"!$I$1",1)-1+'15MIN'!$A717-1,0),0)</f>
        <v>1888.7801999999999</v>
      </c>
      <c r="E717" s="20">
        <f ca="1">IF(CUEL!$I$1-1+'15MIN'!$A717&lt;=CUEL!$I$2,-OFFSET(CUEL!$D$1,CUEL!$I$1-1+'15MIN'!$A717-1,0),0)</f>
        <v>0</v>
      </c>
      <c r="F717" s="20">
        <f ca="1">IF(INDIRECT($D$1&amp;"!$I$1",1)-1+'15MIN'!$A717&lt;=INDIRECT($D$1&amp;"!$I$2",1),OFFSET(INDIRECT($D$1&amp;"!$G$1",1),INDIRECT($D$1&amp;"!$I$1",1)-1+'15MIN'!$A717-1,0),0)</f>
        <v>143.45015000000001</v>
      </c>
      <c r="G717" s="21">
        <f ca="1">IF(INDIRECT($D$1&amp;"!$I$1",1)-1+'15MIN'!$A717&lt;=INDIRECT($D$1&amp;"!$I$2",1),-OFFSET(INDIRECT($D$1&amp;"!$E$1",1),INDIRECT($D$1&amp;"!$I$1",1)-1+'15MIN'!$A717-1,0),0)</f>
        <v>0</v>
      </c>
      <c r="H717" s="20">
        <f ca="1">IF(INDIRECT(H$1&amp;"!$I$1",1)-1+'15MIN'!$A717&lt;=INDIRECT(H$1&amp;"!$I$2",1),OFFSET(INDIRECT(H$1&amp;"!$F$1",1),INDIRECT(H$1&amp;"!$I$1",1)-1+'15MIN'!$A717-1,0),0)</f>
        <v>99.03492</v>
      </c>
      <c r="I717" s="20">
        <f ca="1">IF(INDIRECT(H$1&amp;"!$I$1",1)-1+'15MIN'!$A717&lt;=INDIRECT(H$1&amp;"!$I$2",1),-OFFSET(INDIRECT(H$1&amp;"!$D$1",1),INDIRECT(H$1&amp;"!$I$1",1)-1+'15MIN'!$A717-1,0),0)</f>
        <v>-0.33061099999999999</v>
      </c>
      <c r="J717" s="20">
        <f ca="1">IF(INDIRECT(H$1&amp;"!$I$1",1)-1+'15MIN'!$A717&lt;=INDIRECT(H$1&amp;"!$I$2",1),OFFSET(INDIRECT(H$1&amp;"!$G$1",1),INDIRECT(H$1&amp;"!$I$1",1)-1+'15MIN'!$A717-1,0),0)</f>
        <v>0</v>
      </c>
      <c r="K717" s="21">
        <f ca="1">IF(INDIRECT(H$1&amp;"!$I$1",1)-1+'15MIN'!$A717&lt;=INDIRECT(H$1&amp;"!$I$2",1),-OFFSET(INDIRECT(H$1&amp;"!$E$1",1),INDIRECT(H$1&amp;"!$I$1",1)-1+'15MIN'!$A717-1,0),0)</f>
        <v>-275.00979599999999</v>
      </c>
      <c r="L717" s="20">
        <f ca="1">IF(INDIRECT(L$1&amp;"!$I$1",1)-1+'15MIN'!$A717&lt;=INDIRECT(L$1&amp;"!$I$2",1),OFFSET(INDIRECT(L$1&amp;"!$F$1",1),INDIRECT(L$1&amp;"!$I$1",1)-1+'15MIN'!$A717-1,0),0)</f>
        <v>0</v>
      </c>
      <c r="M717" s="20">
        <f ca="1">IF(INDIRECT(L$1&amp;"!$I$1",1)-1+'15MIN'!$A717&lt;=INDIRECT(L$1&amp;"!$I$2",1),-OFFSET(INDIRECT(L$1&amp;"!$D$1",1),INDIRECT(L$1&amp;"!$I$1",1)-1+'15MIN'!$A717-1,0),0)</f>
        <v>0</v>
      </c>
      <c r="N717" s="20">
        <f ca="1">IF(INDIRECT(L$1&amp;"!$I$1",1)-1+'15MIN'!$A717&lt;=INDIRECT(L$1&amp;"!$I$2",1),OFFSET(INDIRECT(L$1&amp;"!$G$1",1),INDIRECT(L$1&amp;"!$I$1",1)-1+'15MIN'!$A717-1,0),0)</f>
        <v>0</v>
      </c>
      <c r="O717" s="21">
        <f ca="1">IF(INDIRECT(L$1&amp;"!$I$1",1)-1+'15MIN'!$A717&lt;=INDIRECT(L$1&amp;"!$I$2",1),-OFFSET(INDIRECT(L$1&amp;"!$E$1",1),INDIRECT(L$1&amp;"!$I$1",1)-1+'15MIN'!$A717-1,0),0)</f>
        <v>0</v>
      </c>
    </row>
    <row r="718" spans="1:15" x14ac:dyDescent="0.2">
      <c r="A718" s="1">
        <f t="shared" si="32"/>
        <v>714</v>
      </c>
      <c r="B718" s="1">
        <f t="shared" si="30"/>
        <v>8</v>
      </c>
      <c r="C718" s="19">
        <f t="shared" si="31"/>
        <v>0.42708333333333298</v>
      </c>
      <c r="D718" s="20">
        <f ca="1">IF(INDIRECT($D$1&amp;"!$I$1",1)-1+'15MIN'!$A718&lt;=INDIRECT($D$1&amp;"!$I$2",1),OFFSET(INDIRECT($D$1&amp;"!$F$1",1),INDIRECT($D$1&amp;"!$I$1",1)-1+'15MIN'!$A718-1,0),0)</f>
        <v>1684.556</v>
      </c>
      <c r="E718" s="20">
        <f ca="1">IF(CUEL!$I$1-1+'15MIN'!$A718&lt;=CUEL!$I$2,-OFFSET(CUEL!$D$1,CUEL!$I$1-1+'15MIN'!$A718-1,0),0)</f>
        <v>0</v>
      </c>
      <c r="F718" s="20">
        <f ca="1">IF(INDIRECT($D$1&amp;"!$I$1",1)-1+'15MIN'!$A718&lt;=INDIRECT($D$1&amp;"!$I$2",1),OFFSET(INDIRECT($D$1&amp;"!$G$1",1),INDIRECT($D$1&amp;"!$I$1",1)-1+'15MIN'!$A718-1,0),0)</f>
        <v>149.73764</v>
      </c>
      <c r="G718" s="21">
        <f ca="1">IF(INDIRECT($D$1&amp;"!$I$1",1)-1+'15MIN'!$A718&lt;=INDIRECT($D$1&amp;"!$I$2",1),-OFFSET(INDIRECT($D$1&amp;"!$E$1",1),INDIRECT($D$1&amp;"!$I$1",1)-1+'15MIN'!$A718-1,0),0)</f>
        <v>0</v>
      </c>
      <c r="H718" s="20">
        <f ca="1">IF(INDIRECT(H$1&amp;"!$I$1",1)-1+'15MIN'!$A718&lt;=INDIRECT(H$1&amp;"!$I$2",1),OFFSET(INDIRECT(H$1&amp;"!$F$1",1),INDIRECT(H$1&amp;"!$I$1",1)-1+'15MIN'!$A718-1,0),0)</f>
        <v>279.15689099999997</v>
      </c>
      <c r="I718" s="20">
        <f ca="1">IF(INDIRECT(H$1&amp;"!$I$1",1)-1+'15MIN'!$A718&lt;=INDIRECT(H$1&amp;"!$I$2",1),-OFFSET(INDIRECT(H$1&amp;"!$D$1",1),INDIRECT(H$1&amp;"!$I$1",1)-1+'15MIN'!$A718-1,0),0)</f>
        <v>0</v>
      </c>
      <c r="J718" s="20">
        <f ca="1">IF(INDIRECT(H$1&amp;"!$I$1",1)-1+'15MIN'!$A718&lt;=INDIRECT(H$1&amp;"!$I$2",1),OFFSET(INDIRECT(H$1&amp;"!$G$1",1),INDIRECT(H$1&amp;"!$I$1",1)-1+'15MIN'!$A718-1,0),0)</f>
        <v>37.198287999999998</v>
      </c>
      <c r="K718" s="21">
        <f ca="1">IF(INDIRECT(H$1&amp;"!$I$1",1)-1+'15MIN'!$A718&lt;=INDIRECT(H$1&amp;"!$I$2",1),-OFFSET(INDIRECT(H$1&amp;"!$E$1",1),INDIRECT(H$1&amp;"!$I$1",1)-1+'15MIN'!$A718-1,0),0)</f>
        <v>-128.33637999999999</v>
      </c>
      <c r="L718" s="20">
        <f ca="1">IF(INDIRECT(L$1&amp;"!$I$1",1)-1+'15MIN'!$A718&lt;=INDIRECT(L$1&amp;"!$I$2",1),OFFSET(INDIRECT(L$1&amp;"!$F$1",1),INDIRECT(L$1&amp;"!$I$1",1)-1+'15MIN'!$A718-1,0),0)</f>
        <v>0</v>
      </c>
      <c r="M718" s="20">
        <f ca="1">IF(INDIRECT(L$1&amp;"!$I$1",1)-1+'15MIN'!$A718&lt;=INDIRECT(L$1&amp;"!$I$2",1),-OFFSET(INDIRECT(L$1&amp;"!$D$1",1),INDIRECT(L$1&amp;"!$I$1",1)-1+'15MIN'!$A718-1,0),0)</f>
        <v>0</v>
      </c>
      <c r="N718" s="20">
        <f ca="1">IF(INDIRECT(L$1&amp;"!$I$1",1)-1+'15MIN'!$A718&lt;=INDIRECT(L$1&amp;"!$I$2",1),OFFSET(INDIRECT(L$1&amp;"!$G$1",1),INDIRECT(L$1&amp;"!$I$1",1)-1+'15MIN'!$A718-1,0),0)</f>
        <v>0</v>
      </c>
      <c r="O718" s="21">
        <f ca="1">IF(INDIRECT(L$1&amp;"!$I$1",1)-1+'15MIN'!$A718&lt;=INDIRECT(L$1&amp;"!$I$2",1),-OFFSET(INDIRECT(L$1&amp;"!$E$1",1),INDIRECT(L$1&amp;"!$I$1",1)-1+'15MIN'!$A718-1,0),0)</f>
        <v>0</v>
      </c>
    </row>
    <row r="719" spans="1:15" x14ac:dyDescent="0.2">
      <c r="A719" s="1">
        <f t="shared" si="32"/>
        <v>715</v>
      </c>
      <c r="B719" s="1">
        <f t="shared" si="30"/>
        <v>8</v>
      </c>
      <c r="C719" s="19">
        <f t="shared" si="31"/>
        <v>0.4375</v>
      </c>
      <c r="D719" s="20">
        <f ca="1">IF(INDIRECT($D$1&amp;"!$I$1",1)-1+'15MIN'!$A719&lt;=INDIRECT($D$1&amp;"!$I$2",1),OFFSET(INDIRECT($D$1&amp;"!$F$1",1),INDIRECT($D$1&amp;"!$I$1",1)-1+'15MIN'!$A719-1,0),0)</f>
        <v>1747.0997</v>
      </c>
      <c r="E719" s="20">
        <f ca="1">IF(CUEL!$I$1-1+'15MIN'!$A719&lt;=CUEL!$I$2,-OFFSET(CUEL!$D$1,CUEL!$I$1-1+'15MIN'!$A719-1,0),0)</f>
        <v>0</v>
      </c>
      <c r="F719" s="20">
        <f ca="1">IF(INDIRECT($D$1&amp;"!$I$1",1)-1+'15MIN'!$A719&lt;=INDIRECT($D$1&amp;"!$I$2",1),OFFSET(INDIRECT($D$1&amp;"!$G$1",1),INDIRECT($D$1&amp;"!$I$1",1)-1+'15MIN'!$A719-1,0),0)</f>
        <v>149.32103000000001</v>
      </c>
      <c r="G719" s="21">
        <f ca="1">IF(INDIRECT($D$1&amp;"!$I$1",1)-1+'15MIN'!$A719&lt;=INDIRECT($D$1&amp;"!$I$2",1),-OFFSET(INDIRECT($D$1&amp;"!$E$1",1),INDIRECT($D$1&amp;"!$I$1",1)-1+'15MIN'!$A719-1,0),0)</f>
        <v>0</v>
      </c>
      <c r="H719" s="20">
        <f ca="1">IF(INDIRECT(H$1&amp;"!$I$1",1)-1+'15MIN'!$A719&lt;=INDIRECT(H$1&amp;"!$I$2",1),OFFSET(INDIRECT(H$1&amp;"!$F$1",1),INDIRECT(H$1&amp;"!$I$1",1)-1+'15MIN'!$A719-1,0),0)</f>
        <v>754.07000700000003</v>
      </c>
      <c r="I719" s="20">
        <f ca="1">IF(INDIRECT(H$1&amp;"!$I$1",1)-1+'15MIN'!$A719&lt;=INDIRECT(H$1&amp;"!$I$2",1),-OFFSET(INDIRECT(H$1&amp;"!$D$1",1),INDIRECT(H$1&amp;"!$I$1",1)-1+'15MIN'!$A719-1,0),0)</f>
        <v>0</v>
      </c>
      <c r="J719" s="20">
        <f ca="1">IF(INDIRECT(H$1&amp;"!$I$1",1)-1+'15MIN'!$A719&lt;=INDIRECT(H$1&amp;"!$I$2",1),OFFSET(INDIRECT(H$1&amp;"!$G$1",1),INDIRECT(H$1&amp;"!$I$1",1)-1+'15MIN'!$A719-1,0),0)</f>
        <v>241.447678</v>
      </c>
      <c r="K719" s="21">
        <f ca="1">IF(INDIRECT(H$1&amp;"!$I$1",1)-1+'15MIN'!$A719&lt;=INDIRECT(H$1&amp;"!$I$2",1),-OFFSET(INDIRECT(H$1&amp;"!$E$1",1),INDIRECT(H$1&amp;"!$I$1",1)-1+'15MIN'!$A719-1,0),0)</f>
        <v>-147.51293899999999</v>
      </c>
      <c r="L719" s="20">
        <f ca="1">IF(INDIRECT(L$1&amp;"!$I$1",1)-1+'15MIN'!$A719&lt;=INDIRECT(L$1&amp;"!$I$2",1),OFFSET(INDIRECT(L$1&amp;"!$F$1",1),INDIRECT(L$1&amp;"!$I$1",1)-1+'15MIN'!$A719-1,0),0)</f>
        <v>0</v>
      </c>
      <c r="M719" s="20">
        <f ca="1">IF(INDIRECT(L$1&amp;"!$I$1",1)-1+'15MIN'!$A719&lt;=INDIRECT(L$1&amp;"!$I$2",1),-OFFSET(INDIRECT(L$1&amp;"!$D$1",1),INDIRECT(L$1&amp;"!$I$1",1)-1+'15MIN'!$A719-1,0),0)</f>
        <v>0</v>
      </c>
      <c r="N719" s="20">
        <f ca="1">IF(INDIRECT(L$1&amp;"!$I$1",1)-1+'15MIN'!$A719&lt;=INDIRECT(L$1&amp;"!$I$2",1),OFFSET(INDIRECT(L$1&amp;"!$G$1",1),INDIRECT(L$1&amp;"!$I$1",1)-1+'15MIN'!$A719-1,0),0)</f>
        <v>0</v>
      </c>
      <c r="O719" s="21">
        <f ca="1">IF(INDIRECT(L$1&amp;"!$I$1",1)-1+'15MIN'!$A719&lt;=INDIRECT(L$1&amp;"!$I$2",1),-OFFSET(INDIRECT(L$1&amp;"!$E$1",1),INDIRECT(L$1&amp;"!$I$1",1)-1+'15MIN'!$A719-1,0),0)</f>
        <v>0</v>
      </c>
    </row>
    <row r="720" spans="1:15" x14ac:dyDescent="0.2">
      <c r="A720" s="1">
        <f t="shared" si="32"/>
        <v>716</v>
      </c>
      <c r="B720" s="1">
        <f t="shared" si="30"/>
        <v>8</v>
      </c>
      <c r="C720" s="19">
        <f t="shared" si="31"/>
        <v>0.44791666666666702</v>
      </c>
      <c r="D720" s="20">
        <f ca="1">IF(INDIRECT($D$1&amp;"!$I$1",1)-1+'15MIN'!$A720&lt;=INDIRECT($D$1&amp;"!$I$2",1),OFFSET(INDIRECT($D$1&amp;"!$F$1",1),INDIRECT($D$1&amp;"!$I$1",1)-1+'15MIN'!$A720-1,0),0)</f>
        <v>2283.1147000000001</v>
      </c>
      <c r="E720" s="20">
        <f ca="1">IF(CUEL!$I$1-1+'15MIN'!$A720&lt;=CUEL!$I$2,-OFFSET(CUEL!$D$1,CUEL!$I$1-1+'15MIN'!$A720-1,0),0)</f>
        <v>0</v>
      </c>
      <c r="F720" s="20">
        <f ca="1">IF(INDIRECT($D$1&amp;"!$I$1",1)-1+'15MIN'!$A720&lt;=INDIRECT($D$1&amp;"!$I$2",1),OFFSET(INDIRECT($D$1&amp;"!$G$1",1),INDIRECT($D$1&amp;"!$I$1",1)-1+'15MIN'!$A720-1,0),0)</f>
        <v>134.31175200000001</v>
      </c>
      <c r="G720" s="21">
        <f ca="1">IF(INDIRECT($D$1&amp;"!$I$1",1)-1+'15MIN'!$A720&lt;=INDIRECT($D$1&amp;"!$I$2",1),-OFFSET(INDIRECT($D$1&amp;"!$E$1",1),INDIRECT($D$1&amp;"!$I$1",1)-1+'15MIN'!$A720-1,0),0)</f>
        <v>0</v>
      </c>
      <c r="H720" s="20">
        <f ca="1">IF(INDIRECT(H$1&amp;"!$I$1",1)-1+'15MIN'!$A720&lt;=INDIRECT(H$1&amp;"!$I$2",1),OFFSET(INDIRECT(H$1&amp;"!$F$1",1),INDIRECT(H$1&amp;"!$I$1",1)-1+'15MIN'!$A720-1,0),0)</f>
        <v>769.38897699999995</v>
      </c>
      <c r="I720" s="20">
        <f ca="1">IF(INDIRECT(H$1&amp;"!$I$1",1)-1+'15MIN'!$A720&lt;=INDIRECT(H$1&amp;"!$I$2",1),-OFFSET(INDIRECT(H$1&amp;"!$D$1",1),INDIRECT(H$1&amp;"!$I$1",1)-1+'15MIN'!$A720-1,0),0)</f>
        <v>0</v>
      </c>
      <c r="J720" s="20">
        <f ca="1">IF(INDIRECT(H$1&amp;"!$I$1",1)-1+'15MIN'!$A720&lt;=INDIRECT(H$1&amp;"!$I$2",1),OFFSET(INDIRECT(H$1&amp;"!$G$1",1),INDIRECT(H$1&amp;"!$I$1",1)-1+'15MIN'!$A720-1,0),0)</f>
        <v>0</v>
      </c>
      <c r="K720" s="21">
        <f ca="1">IF(INDIRECT(H$1&amp;"!$I$1",1)-1+'15MIN'!$A720&lt;=INDIRECT(H$1&amp;"!$I$2",1),-OFFSET(INDIRECT(H$1&amp;"!$E$1",1),INDIRECT(H$1&amp;"!$I$1",1)-1+'15MIN'!$A720-1,0),0)</f>
        <v>-171.835632</v>
      </c>
      <c r="L720" s="20">
        <f ca="1">IF(INDIRECT(L$1&amp;"!$I$1",1)-1+'15MIN'!$A720&lt;=INDIRECT(L$1&amp;"!$I$2",1),OFFSET(INDIRECT(L$1&amp;"!$F$1",1),INDIRECT(L$1&amp;"!$I$1",1)-1+'15MIN'!$A720-1,0),0)</f>
        <v>0</v>
      </c>
      <c r="M720" s="20">
        <f ca="1">IF(INDIRECT(L$1&amp;"!$I$1",1)-1+'15MIN'!$A720&lt;=INDIRECT(L$1&amp;"!$I$2",1),-OFFSET(INDIRECT(L$1&amp;"!$D$1",1),INDIRECT(L$1&amp;"!$I$1",1)-1+'15MIN'!$A720-1,0),0)</f>
        <v>0</v>
      </c>
      <c r="N720" s="20">
        <f ca="1">IF(INDIRECT(L$1&amp;"!$I$1",1)-1+'15MIN'!$A720&lt;=INDIRECT(L$1&amp;"!$I$2",1),OFFSET(INDIRECT(L$1&amp;"!$G$1",1),INDIRECT(L$1&amp;"!$I$1",1)-1+'15MIN'!$A720-1,0),0)</f>
        <v>0</v>
      </c>
      <c r="O720" s="21">
        <f ca="1">IF(INDIRECT(L$1&amp;"!$I$1",1)-1+'15MIN'!$A720&lt;=INDIRECT(L$1&amp;"!$I$2",1),-OFFSET(INDIRECT(L$1&amp;"!$E$1",1),INDIRECT(L$1&amp;"!$I$1",1)-1+'15MIN'!$A720-1,0),0)</f>
        <v>0</v>
      </c>
    </row>
    <row r="721" spans="1:15" x14ac:dyDescent="0.2">
      <c r="A721" s="1">
        <f t="shared" si="32"/>
        <v>717</v>
      </c>
      <c r="B721" s="1">
        <f t="shared" si="30"/>
        <v>8</v>
      </c>
      <c r="C721" s="19">
        <f t="shared" si="31"/>
        <v>0.45833333333333298</v>
      </c>
      <c r="D721" s="20">
        <f ca="1">IF(INDIRECT($D$1&amp;"!$I$1",1)-1+'15MIN'!$A721&lt;=INDIRECT($D$1&amp;"!$I$2",1),OFFSET(INDIRECT($D$1&amp;"!$F$1",1),INDIRECT($D$1&amp;"!$I$1",1)-1+'15MIN'!$A721-1,0),0)</f>
        <v>2436.9789999999998</v>
      </c>
      <c r="E721" s="20">
        <f ca="1">IF(CUEL!$I$1-1+'15MIN'!$A721&lt;=CUEL!$I$2,-OFFSET(CUEL!$D$1,CUEL!$I$1-1+'15MIN'!$A721-1,0),0)</f>
        <v>0</v>
      </c>
      <c r="F721" s="20">
        <f ca="1">IF(INDIRECT($D$1&amp;"!$I$1",1)-1+'15MIN'!$A721&lt;=INDIRECT($D$1&amp;"!$I$2",1),OFFSET(INDIRECT($D$1&amp;"!$G$1",1),INDIRECT($D$1&amp;"!$I$1",1)-1+'15MIN'!$A721-1,0),0)</f>
        <v>127.94714399999999</v>
      </c>
      <c r="G721" s="21">
        <f ca="1">IF(INDIRECT($D$1&amp;"!$I$1",1)-1+'15MIN'!$A721&lt;=INDIRECT($D$1&amp;"!$I$2",1),-OFFSET(INDIRECT($D$1&amp;"!$E$1",1),INDIRECT($D$1&amp;"!$I$1",1)-1+'15MIN'!$A721-1,0),0)</f>
        <v>0</v>
      </c>
      <c r="H721" s="20">
        <f ca="1">IF(INDIRECT(H$1&amp;"!$I$1",1)-1+'15MIN'!$A721&lt;=INDIRECT(H$1&amp;"!$I$2",1),OFFSET(INDIRECT(H$1&amp;"!$F$1",1),INDIRECT(H$1&amp;"!$I$1",1)-1+'15MIN'!$A721-1,0),0)</f>
        <v>548.64404300000001</v>
      </c>
      <c r="I721" s="20">
        <f ca="1">IF(INDIRECT(H$1&amp;"!$I$1",1)-1+'15MIN'!$A721&lt;=INDIRECT(H$1&amp;"!$I$2",1),-OFFSET(INDIRECT(H$1&amp;"!$D$1",1),INDIRECT(H$1&amp;"!$I$1",1)-1+'15MIN'!$A721-1,0),0)</f>
        <v>0</v>
      </c>
      <c r="J721" s="20">
        <f ca="1">IF(INDIRECT(H$1&amp;"!$I$1",1)-1+'15MIN'!$A721&lt;=INDIRECT(H$1&amp;"!$I$2",1),OFFSET(INDIRECT(H$1&amp;"!$G$1",1),INDIRECT(H$1&amp;"!$I$1",1)-1+'15MIN'!$A721-1,0),0)</f>
        <v>2.8213560000000002</v>
      </c>
      <c r="K721" s="21">
        <f ca="1">IF(INDIRECT(H$1&amp;"!$I$1",1)-1+'15MIN'!$A721&lt;=INDIRECT(H$1&amp;"!$I$2",1),-OFFSET(INDIRECT(H$1&amp;"!$E$1",1),INDIRECT(H$1&amp;"!$I$1",1)-1+'15MIN'!$A721-1,0),0)</f>
        <v>-132.51173399999999</v>
      </c>
      <c r="L721" s="20">
        <f ca="1">IF(INDIRECT(L$1&amp;"!$I$1",1)-1+'15MIN'!$A721&lt;=INDIRECT(L$1&amp;"!$I$2",1),OFFSET(INDIRECT(L$1&amp;"!$F$1",1),INDIRECT(L$1&amp;"!$I$1",1)-1+'15MIN'!$A721-1,0),0)</f>
        <v>0</v>
      </c>
      <c r="M721" s="20">
        <f ca="1">IF(INDIRECT(L$1&amp;"!$I$1",1)-1+'15MIN'!$A721&lt;=INDIRECT(L$1&amp;"!$I$2",1),-OFFSET(INDIRECT(L$1&amp;"!$D$1",1),INDIRECT(L$1&amp;"!$I$1",1)-1+'15MIN'!$A721-1,0),0)</f>
        <v>0</v>
      </c>
      <c r="N721" s="20">
        <f ca="1">IF(INDIRECT(L$1&amp;"!$I$1",1)-1+'15MIN'!$A721&lt;=INDIRECT(L$1&amp;"!$I$2",1),OFFSET(INDIRECT(L$1&amp;"!$G$1",1),INDIRECT(L$1&amp;"!$I$1",1)-1+'15MIN'!$A721-1,0),0)</f>
        <v>0</v>
      </c>
      <c r="O721" s="21">
        <f ca="1">IF(INDIRECT(L$1&amp;"!$I$1",1)-1+'15MIN'!$A721&lt;=INDIRECT(L$1&amp;"!$I$2",1),-OFFSET(INDIRECT(L$1&amp;"!$E$1",1),INDIRECT(L$1&amp;"!$I$1",1)-1+'15MIN'!$A721-1,0),0)</f>
        <v>0</v>
      </c>
    </row>
    <row r="722" spans="1:15" x14ac:dyDescent="0.2">
      <c r="A722" s="1">
        <f t="shared" si="32"/>
        <v>718</v>
      </c>
      <c r="B722" s="1">
        <f t="shared" si="30"/>
        <v>8</v>
      </c>
      <c r="C722" s="19">
        <f t="shared" si="31"/>
        <v>0.46875</v>
      </c>
      <c r="D722" s="20">
        <f ca="1">IF(INDIRECT($D$1&amp;"!$I$1",1)-1+'15MIN'!$A722&lt;=INDIRECT($D$1&amp;"!$I$2",1),OFFSET(INDIRECT($D$1&amp;"!$F$1",1),INDIRECT($D$1&amp;"!$I$1",1)-1+'15MIN'!$A722-1,0),0)</f>
        <v>2322.9573</v>
      </c>
      <c r="E722" s="20">
        <f ca="1">IF(CUEL!$I$1-1+'15MIN'!$A722&lt;=CUEL!$I$2,-OFFSET(CUEL!$D$1,CUEL!$I$1-1+'15MIN'!$A722-1,0),0)</f>
        <v>0</v>
      </c>
      <c r="F722" s="20">
        <f ca="1">IF(INDIRECT($D$1&amp;"!$I$1",1)-1+'15MIN'!$A722&lt;=INDIRECT($D$1&amp;"!$I$2",1),OFFSET(INDIRECT($D$1&amp;"!$G$1",1),INDIRECT($D$1&amp;"!$I$1",1)-1+'15MIN'!$A722-1,0),0)</f>
        <v>131.425873</v>
      </c>
      <c r="G722" s="21">
        <f ca="1">IF(INDIRECT($D$1&amp;"!$I$1",1)-1+'15MIN'!$A722&lt;=INDIRECT($D$1&amp;"!$I$2",1),-OFFSET(INDIRECT($D$1&amp;"!$E$1",1),INDIRECT($D$1&amp;"!$I$1",1)-1+'15MIN'!$A722-1,0),0)</f>
        <v>0</v>
      </c>
      <c r="H722" s="20">
        <f ca="1">IF(INDIRECT(H$1&amp;"!$I$1",1)-1+'15MIN'!$A722&lt;=INDIRECT(H$1&amp;"!$I$2",1),OFFSET(INDIRECT(H$1&amp;"!$F$1",1),INDIRECT(H$1&amp;"!$I$1",1)-1+'15MIN'!$A722-1,0),0)</f>
        <v>579.10876499999995</v>
      </c>
      <c r="I722" s="20">
        <f ca="1">IF(INDIRECT(H$1&amp;"!$I$1",1)-1+'15MIN'!$A722&lt;=INDIRECT(H$1&amp;"!$I$2",1),-OFFSET(INDIRECT(H$1&amp;"!$D$1",1),INDIRECT(H$1&amp;"!$I$1",1)-1+'15MIN'!$A722-1,0),0)</f>
        <v>0</v>
      </c>
      <c r="J722" s="20">
        <f ca="1">IF(INDIRECT(H$1&amp;"!$I$1",1)-1+'15MIN'!$A722&lt;=INDIRECT(H$1&amp;"!$I$2",1),OFFSET(INDIRECT(H$1&amp;"!$G$1",1),INDIRECT(H$1&amp;"!$I$1",1)-1+'15MIN'!$A722-1,0),0)</f>
        <v>3.1088819999999999</v>
      </c>
      <c r="K722" s="21">
        <f ca="1">IF(INDIRECT(H$1&amp;"!$I$1",1)-1+'15MIN'!$A722&lt;=INDIRECT(H$1&amp;"!$I$2",1),-OFFSET(INDIRECT(H$1&amp;"!$E$1",1),INDIRECT(H$1&amp;"!$I$1",1)-1+'15MIN'!$A722-1,0),0)</f>
        <v>-158.71112099999999</v>
      </c>
      <c r="L722" s="20">
        <f ca="1">IF(INDIRECT(L$1&amp;"!$I$1",1)-1+'15MIN'!$A722&lt;=INDIRECT(L$1&amp;"!$I$2",1),OFFSET(INDIRECT(L$1&amp;"!$F$1",1),INDIRECT(L$1&amp;"!$I$1",1)-1+'15MIN'!$A722-1,0),0)</f>
        <v>0</v>
      </c>
      <c r="M722" s="20">
        <f ca="1">IF(INDIRECT(L$1&amp;"!$I$1",1)-1+'15MIN'!$A722&lt;=INDIRECT(L$1&amp;"!$I$2",1),-OFFSET(INDIRECT(L$1&amp;"!$D$1",1),INDIRECT(L$1&amp;"!$I$1",1)-1+'15MIN'!$A722-1,0),0)</f>
        <v>0</v>
      </c>
      <c r="N722" s="20">
        <f ca="1">IF(INDIRECT(L$1&amp;"!$I$1",1)-1+'15MIN'!$A722&lt;=INDIRECT(L$1&amp;"!$I$2",1),OFFSET(INDIRECT(L$1&amp;"!$G$1",1),INDIRECT(L$1&amp;"!$I$1",1)-1+'15MIN'!$A722-1,0),0)</f>
        <v>0</v>
      </c>
      <c r="O722" s="21">
        <f ca="1">IF(INDIRECT(L$1&amp;"!$I$1",1)-1+'15MIN'!$A722&lt;=INDIRECT(L$1&amp;"!$I$2",1),-OFFSET(INDIRECT(L$1&amp;"!$E$1",1),INDIRECT(L$1&amp;"!$I$1",1)-1+'15MIN'!$A722-1,0),0)</f>
        <v>0</v>
      </c>
    </row>
    <row r="723" spans="1:15" x14ac:dyDescent="0.2">
      <c r="A723" s="1">
        <f t="shared" si="32"/>
        <v>719</v>
      </c>
      <c r="B723" s="1">
        <f t="shared" si="30"/>
        <v>8</v>
      </c>
      <c r="C723" s="19">
        <f t="shared" si="31"/>
        <v>0.47916666666666702</v>
      </c>
      <c r="D723" s="20">
        <f ca="1">IF(INDIRECT($D$1&amp;"!$I$1",1)-1+'15MIN'!$A723&lt;=INDIRECT($D$1&amp;"!$I$2",1),OFFSET(INDIRECT($D$1&amp;"!$F$1",1),INDIRECT($D$1&amp;"!$I$1",1)-1+'15MIN'!$A723-1,0),0)</f>
        <v>2148.4607000000001</v>
      </c>
      <c r="E723" s="20">
        <f ca="1">IF(CUEL!$I$1-1+'15MIN'!$A723&lt;=CUEL!$I$2,-OFFSET(CUEL!$D$1,CUEL!$I$1-1+'15MIN'!$A723-1,0),0)</f>
        <v>0</v>
      </c>
      <c r="F723" s="20">
        <f ca="1">IF(INDIRECT($D$1&amp;"!$I$1",1)-1+'15MIN'!$A723&lt;=INDIRECT($D$1&amp;"!$I$2",1),OFFSET(INDIRECT($D$1&amp;"!$G$1",1),INDIRECT($D$1&amp;"!$I$1",1)-1+'15MIN'!$A723-1,0),0)</f>
        <v>138.69927999999999</v>
      </c>
      <c r="G723" s="21">
        <f ca="1">IF(INDIRECT($D$1&amp;"!$I$1",1)-1+'15MIN'!$A723&lt;=INDIRECT($D$1&amp;"!$I$2",1),-OFFSET(INDIRECT($D$1&amp;"!$E$1",1),INDIRECT($D$1&amp;"!$I$1",1)-1+'15MIN'!$A723-1,0),0)</f>
        <v>0</v>
      </c>
      <c r="H723" s="20">
        <f ca="1">IF(INDIRECT(H$1&amp;"!$I$1",1)-1+'15MIN'!$A723&lt;=INDIRECT(H$1&amp;"!$I$2",1),OFFSET(INDIRECT(H$1&amp;"!$F$1",1),INDIRECT(H$1&amp;"!$I$1",1)-1+'15MIN'!$A723-1,0),0)</f>
        <v>1198.2142329999999</v>
      </c>
      <c r="I723" s="20">
        <f ca="1">IF(INDIRECT(H$1&amp;"!$I$1",1)-1+'15MIN'!$A723&lt;=INDIRECT(H$1&amp;"!$I$2",1),-OFFSET(INDIRECT(H$1&amp;"!$D$1",1),INDIRECT(H$1&amp;"!$I$1",1)-1+'15MIN'!$A723-1,0),0)</f>
        <v>0</v>
      </c>
      <c r="J723" s="20">
        <f ca="1">IF(INDIRECT(H$1&amp;"!$I$1",1)-1+'15MIN'!$A723&lt;=INDIRECT(H$1&amp;"!$I$2",1),OFFSET(INDIRECT(H$1&amp;"!$G$1",1),INDIRECT(H$1&amp;"!$I$1",1)-1+'15MIN'!$A723-1,0),0)</f>
        <v>0</v>
      </c>
      <c r="K723" s="21">
        <f ca="1">IF(INDIRECT(H$1&amp;"!$I$1",1)-1+'15MIN'!$A723&lt;=INDIRECT(H$1&amp;"!$I$2",1),-OFFSET(INDIRECT(H$1&amp;"!$E$1",1),INDIRECT(H$1&amp;"!$I$1",1)-1+'15MIN'!$A723-1,0),0)</f>
        <v>-243.190292</v>
      </c>
      <c r="L723" s="20">
        <f ca="1">IF(INDIRECT(L$1&amp;"!$I$1",1)-1+'15MIN'!$A723&lt;=INDIRECT(L$1&amp;"!$I$2",1),OFFSET(INDIRECT(L$1&amp;"!$F$1",1),INDIRECT(L$1&amp;"!$I$1",1)-1+'15MIN'!$A723-1,0),0)</f>
        <v>0</v>
      </c>
      <c r="M723" s="20">
        <f ca="1">IF(INDIRECT(L$1&amp;"!$I$1",1)-1+'15MIN'!$A723&lt;=INDIRECT(L$1&amp;"!$I$2",1),-OFFSET(INDIRECT(L$1&amp;"!$D$1",1),INDIRECT(L$1&amp;"!$I$1",1)-1+'15MIN'!$A723-1,0),0)</f>
        <v>0</v>
      </c>
      <c r="N723" s="20">
        <f ca="1">IF(INDIRECT(L$1&amp;"!$I$1",1)-1+'15MIN'!$A723&lt;=INDIRECT(L$1&amp;"!$I$2",1),OFFSET(INDIRECT(L$1&amp;"!$G$1",1),INDIRECT(L$1&amp;"!$I$1",1)-1+'15MIN'!$A723-1,0),0)</f>
        <v>0</v>
      </c>
      <c r="O723" s="21">
        <f ca="1">IF(INDIRECT(L$1&amp;"!$I$1",1)-1+'15MIN'!$A723&lt;=INDIRECT(L$1&amp;"!$I$2",1),-OFFSET(INDIRECT(L$1&amp;"!$E$1",1),INDIRECT(L$1&amp;"!$I$1",1)-1+'15MIN'!$A723-1,0),0)</f>
        <v>0</v>
      </c>
    </row>
    <row r="724" spans="1:15" x14ac:dyDescent="0.2">
      <c r="A724" s="1">
        <f t="shared" si="32"/>
        <v>720</v>
      </c>
      <c r="B724" s="1">
        <f t="shared" si="30"/>
        <v>8</v>
      </c>
      <c r="C724" s="19">
        <f t="shared" si="31"/>
        <v>0.48958333333333298</v>
      </c>
      <c r="D724" s="20">
        <f ca="1">IF(INDIRECT($D$1&amp;"!$I$1",1)-1+'15MIN'!$A724&lt;=INDIRECT($D$1&amp;"!$I$2",1),OFFSET(INDIRECT($D$1&amp;"!$F$1",1),INDIRECT($D$1&amp;"!$I$1",1)-1+'15MIN'!$A724-1,0),0)</f>
        <v>2132.9128000000001</v>
      </c>
      <c r="E724" s="20">
        <f ca="1">IF(CUEL!$I$1-1+'15MIN'!$A724&lt;=CUEL!$I$2,-OFFSET(CUEL!$D$1,CUEL!$I$1-1+'15MIN'!$A724-1,0),0)</f>
        <v>0</v>
      </c>
      <c r="F724" s="20">
        <f ca="1">IF(INDIRECT($D$1&amp;"!$I$1",1)-1+'15MIN'!$A724&lt;=INDIRECT($D$1&amp;"!$I$2",1),OFFSET(INDIRECT($D$1&amp;"!$G$1",1),INDIRECT($D$1&amp;"!$I$1",1)-1+'15MIN'!$A724-1,0),0)</f>
        <v>146.45725999999999</v>
      </c>
      <c r="G724" s="21">
        <f ca="1">IF(INDIRECT($D$1&amp;"!$I$1",1)-1+'15MIN'!$A724&lt;=INDIRECT($D$1&amp;"!$I$2",1),-OFFSET(INDIRECT($D$1&amp;"!$E$1",1),INDIRECT($D$1&amp;"!$I$1",1)-1+'15MIN'!$A724-1,0),0)</f>
        <v>0</v>
      </c>
      <c r="H724" s="20">
        <f ca="1">IF(INDIRECT(H$1&amp;"!$I$1",1)-1+'15MIN'!$A724&lt;=INDIRECT(H$1&amp;"!$I$2",1),OFFSET(INDIRECT(H$1&amp;"!$F$1",1),INDIRECT(H$1&amp;"!$I$1",1)-1+'15MIN'!$A724-1,0),0)</f>
        <v>1527.445923</v>
      </c>
      <c r="I724" s="20">
        <f ca="1">IF(INDIRECT(H$1&amp;"!$I$1",1)-1+'15MIN'!$A724&lt;=INDIRECT(H$1&amp;"!$I$2",1),-OFFSET(INDIRECT(H$1&amp;"!$D$1",1),INDIRECT(H$1&amp;"!$I$1",1)-1+'15MIN'!$A724-1,0),0)</f>
        <v>0</v>
      </c>
      <c r="J724" s="20">
        <f ca="1">IF(INDIRECT(H$1&amp;"!$I$1",1)-1+'15MIN'!$A724&lt;=INDIRECT(H$1&amp;"!$I$2",1),OFFSET(INDIRECT(H$1&amp;"!$G$1",1),INDIRECT(H$1&amp;"!$I$1",1)-1+'15MIN'!$A724-1,0),0)</f>
        <v>0</v>
      </c>
      <c r="K724" s="21">
        <f ca="1">IF(INDIRECT(H$1&amp;"!$I$1",1)-1+'15MIN'!$A724&lt;=INDIRECT(H$1&amp;"!$I$2",1),-OFFSET(INDIRECT(H$1&amp;"!$E$1",1),INDIRECT(H$1&amp;"!$I$1",1)-1+'15MIN'!$A724-1,0),0)</f>
        <v>-303.03027300000002</v>
      </c>
      <c r="L724" s="20">
        <f ca="1">IF(INDIRECT(L$1&amp;"!$I$1",1)-1+'15MIN'!$A724&lt;=INDIRECT(L$1&amp;"!$I$2",1),OFFSET(INDIRECT(L$1&amp;"!$F$1",1),INDIRECT(L$1&amp;"!$I$1",1)-1+'15MIN'!$A724-1,0),0)</f>
        <v>0</v>
      </c>
      <c r="M724" s="20">
        <f ca="1">IF(INDIRECT(L$1&amp;"!$I$1",1)-1+'15MIN'!$A724&lt;=INDIRECT(L$1&amp;"!$I$2",1),-OFFSET(INDIRECT(L$1&amp;"!$D$1",1),INDIRECT(L$1&amp;"!$I$1",1)-1+'15MIN'!$A724-1,0),0)</f>
        <v>0</v>
      </c>
      <c r="N724" s="20">
        <f ca="1">IF(INDIRECT(L$1&amp;"!$I$1",1)-1+'15MIN'!$A724&lt;=INDIRECT(L$1&amp;"!$I$2",1),OFFSET(INDIRECT(L$1&amp;"!$G$1",1),INDIRECT(L$1&amp;"!$I$1",1)-1+'15MIN'!$A724-1,0),0)</f>
        <v>0</v>
      </c>
      <c r="O724" s="21">
        <f ca="1">IF(INDIRECT(L$1&amp;"!$I$1",1)-1+'15MIN'!$A724&lt;=INDIRECT(L$1&amp;"!$I$2",1),-OFFSET(INDIRECT(L$1&amp;"!$E$1",1),INDIRECT(L$1&amp;"!$I$1",1)-1+'15MIN'!$A724-1,0),0)</f>
        <v>0</v>
      </c>
    </row>
    <row r="725" spans="1:15" x14ac:dyDescent="0.2">
      <c r="A725" s="1">
        <f t="shared" si="32"/>
        <v>721</v>
      </c>
      <c r="B725" s="1">
        <f t="shared" si="30"/>
        <v>8</v>
      </c>
      <c r="C725" s="19">
        <f t="shared" si="31"/>
        <v>0.5</v>
      </c>
      <c r="D725" s="20">
        <f ca="1">IF(INDIRECT($D$1&amp;"!$I$1",1)-1+'15MIN'!$A725&lt;=INDIRECT($D$1&amp;"!$I$2",1),OFFSET(INDIRECT($D$1&amp;"!$F$1",1),INDIRECT($D$1&amp;"!$I$1",1)-1+'15MIN'!$A725-1,0),0)</f>
        <v>1993.6432</v>
      </c>
      <c r="E725" s="20">
        <f ca="1">IF(CUEL!$I$1-1+'15MIN'!$A725&lt;=CUEL!$I$2,-OFFSET(CUEL!$D$1,CUEL!$I$1-1+'15MIN'!$A725-1,0),0)</f>
        <v>0</v>
      </c>
      <c r="F725" s="20">
        <f ca="1">IF(INDIRECT($D$1&amp;"!$I$1",1)-1+'15MIN'!$A725&lt;=INDIRECT($D$1&amp;"!$I$2",1),OFFSET(INDIRECT($D$1&amp;"!$G$1",1),INDIRECT($D$1&amp;"!$I$1",1)-1+'15MIN'!$A725-1,0),0)</f>
        <v>151.82486</v>
      </c>
      <c r="G725" s="21">
        <f ca="1">IF(INDIRECT($D$1&amp;"!$I$1",1)-1+'15MIN'!$A725&lt;=INDIRECT($D$1&amp;"!$I$2",1),-OFFSET(INDIRECT($D$1&amp;"!$E$1",1),INDIRECT($D$1&amp;"!$I$1",1)-1+'15MIN'!$A725-1,0),0)</f>
        <v>0</v>
      </c>
      <c r="H725" s="20">
        <f ca="1">IF(INDIRECT(H$1&amp;"!$I$1",1)-1+'15MIN'!$A725&lt;=INDIRECT(H$1&amp;"!$I$2",1),OFFSET(INDIRECT(H$1&amp;"!$F$1",1),INDIRECT(H$1&amp;"!$I$1",1)-1+'15MIN'!$A725-1,0),0)</f>
        <v>1270.810547</v>
      </c>
      <c r="I725" s="20">
        <f ca="1">IF(INDIRECT(H$1&amp;"!$I$1",1)-1+'15MIN'!$A725&lt;=INDIRECT(H$1&amp;"!$I$2",1),-OFFSET(INDIRECT(H$1&amp;"!$D$1",1),INDIRECT(H$1&amp;"!$I$1",1)-1+'15MIN'!$A725-1,0),0)</f>
        <v>0</v>
      </c>
      <c r="J725" s="20">
        <f ca="1">IF(INDIRECT(H$1&amp;"!$I$1",1)-1+'15MIN'!$A725&lt;=INDIRECT(H$1&amp;"!$I$2",1),OFFSET(INDIRECT(H$1&amp;"!$G$1",1),INDIRECT(H$1&amp;"!$I$1",1)-1+'15MIN'!$A725-1,0),0)</f>
        <v>0</v>
      </c>
      <c r="K725" s="21">
        <f ca="1">IF(INDIRECT(H$1&amp;"!$I$1",1)-1+'15MIN'!$A725&lt;=INDIRECT(H$1&amp;"!$I$2",1),-OFFSET(INDIRECT(H$1&amp;"!$E$1",1),INDIRECT(H$1&amp;"!$I$1",1)-1+'15MIN'!$A725-1,0),0)</f>
        <v>-266.000427</v>
      </c>
      <c r="L725" s="20">
        <f ca="1">IF(INDIRECT(L$1&amp;"!$I$1",1)-1+'15MIN'!$A725&lt;=INDIRECT(L$1&amp;"!$I$2",1),OFFSET(INDIRECT(L$1&amp;"!$F$1",1),INDIRECT(L$1&amp;"!$I$1",1)-1+'15MIN'!$A725-1,0),0)</f>
        <v>0</v>
      </c>
      <c r="M725" s="20">
        <f ca="1">IF(INDIRECT(L$1&amp;"!$I$1",1)-1+'15MIN'!$A725&lt;=INDIRECT(L$1&amp;"!$I$2",1),-OFFSET(INDIRECT(L$1&amp;"!$D$1",1),INDIRECT(L$1&amp;"!$I$1",1)-1+'15MIN'!$A725-1,0),0)</f>
        <v>0</v>
      </c>
      <c r="N725" s="20">
        <f ca="1">IF(INDIRECT(L$1&amp;"!$I$1",1)-1+'15MIN'!$A725&lt;=INDIRECT(L$1&amp;"!$I$2",1),OFFSET(INDIRECT(L$1&amp;"!$G$1",1),INDIRECT(L$1&amp;"!$I$1",1)-1+'15MIN'!$A725-1,0),0)</f>
        <v>0</v>
      </c>
      <c r="O725" s="21">
        <f ca="1">IF(INDIRECT(L$1&amp;"!$I$1",1)-1+'15MIN'!$A725&lt;=INDIRECT(L$1&amp;"!$I$2",1),-OFFSET(INDIRECT(L$1&amp;"!$E$1",1),INDIRECT(L$1&amp;"!$I$1",1)-1+'15MIN'!$A725-1,0),0)</f>
        <v>0</v>
      </c>
    </row>
    <row r="726" spans="1:15" x14ac:dyDescent="0.2">
      <c r="A726" s="1">
        <f t="shared" si="32"/>
        <v>722</v>
      </c>
      <c r="B726" s="1">
        <f t="shared" si="30"/>
        <v>8</v>
      </c>
      <c r="C726" s="19">
        <f t="shared" si="31"/>
        <v>0.51041666666666696</v>
      </c>
      <c r="D726" s="20">
        <f ca="1">IF(INDIRECT($D$1&amp;"!$I$1",1)-1+'15MIN'!$A726&lt;=INDIRECT($D$1&amp;"!$I$2",1),OFFSET(INDIRECT($D$1&amp;"!$F$1",1),INDIRECT($D$1&amp;"!$I$1",1)-1+'15MIN'!$A726-1,0),0)</f>
        <v>1917.5686000000001</v>
      </c>
      <c r="E726" s="20">
        <f ca="1">IF(CUEL!$I$1-1+'15MIN'!$A726&lt;=CUEL!$I$2,-OFFSET(CUEL!$D$1,CUEL!$I$1-1+'15MIN'!$A726-1,0),0)</f>
        <v>0</v>
      </c>
      <c r="F726" s="20">
        <f ca="1">IF(INDIRECT($D$1&amp;"!$I$1",1)-1+'15MIN'!$A726&lt;=INDIRECT($D$1&amp;"!$I$2",1),OFFSET(INDIRECT($D$1&amp;"!$G$1",1),INDIRECT($D$1&amp;"!$I$1",1)-1+'15MIN'!$A726-1,0),0)</f>
        <v>153.93836999999999</v>
      </c>
      <c r="G726" s="21">
        <f ca="1">IF(INDIRECT($D$1&amp;"!$I$1",1)-1+'15MIN'!$A726&lt;=INDIRECT($D$1&amp;"!$I$2",1),-OFFSET(INDIRECT($D$1&amp;"!$E$1",1),INDIRECT($D$1&amp;"!$I$1",1)-1+'15MIN'!$A726-1,0),0)</f>
        <v>0</v>
      </c>
      <c r="H726" s="20">
        <f ca="1">IF(INDIRECT(H$1&amp;"!$I$1",1)-1+'15MIN'!$A726&lt;=INDIRECT(H$1&amp;"!$I$2",1),OFFSET(INDIRECT(H$1&amp;"!$F$1",1),INDIRECT(H$1&amp;"!$I$1",1)-1+'15MIN'!$A726-1,0),0)</f>
        <v>881.44500700000003</v>
      </c>
      <c r="I726" s="20">
        <f ca="1">IF(INDIRECT(H$1&amp;"!$I$1",1)-1+'15MIN'!$A726&lt;=INDIRECT(H$1&amp;"!$I$2",1),-OFFSET(INDIRECT(H$1&amp;"!$D$1",1),INDIRECT(H$1&amp;"!$I$1",1)-1+'15MIN'!$A726-1,0),0)</f>
        <v>0</v>
      </c>
      <c r="J726" s="20">
        <f ca="1">IF(INDIRECT(H$1&amp;"!$I$1",1)-1+'15MIN'!$A726&lt;=INDIRECT(H$1&amp;"!$I$2",1),OFFSET(INDIRECT(H$1&amp;"!$G$1",1),INDIRECT(H$1&amp;"!$I$1",1)-1+'15MIN'!$A726-1,0),0)</f>
        <v>0</v>
      </c>
      <c r="K726" s="21">
        <f ca="1">IF(INDIRECT(H$1&amp;"!$I$1",1)-1+'15MIN'!$A726&lt;=INDIRECT(H$1&amp;"!$I$2",1),-OFFSET(INDIRECT(H$1&amp;"!$E$1",1),INDIRECT(H$1&amp;"!$I$1",1)-1+'15MIN'!$A726-1,0),0)</f>
        <v>-191.811432</v>
      </c>
      <c r="L726" s="20">
        <f ca="1">IF(INDIRECT(L$1&amp;"!$I$1",1)-1+'15MIN'!$A726&lt;=INDIRECT(L$1&amp;"!$I$2",1),OFFSET(INDIRECT(L$1&amp;"!$F$1",1),INDIRECT(L$1&amp;"!$I$1",1)-1+'15MIN'!$A726-1,0),0)</f>
        <v>0</v>
      </c>
      <c r="M726" s="20">
        <f ca="1">IF(INDIRECT(L$1&amp;"!$I$1",1)-1+'15MIN'!$A726&lt;=INDIRECT(L$1&amp;"!$I$2",1),-OFFSET(INDIRECT(L$1&amp;"!$D$1",1),INDIRECT(L$1&amp;"!$I$1",1)-1+'15MIN'!$A726-1,0),0)</f>
        <v>0</v>
      </c>
      <c r="N726" s="20">
        <f ca="1">IF(INDIRECT(L$1&amp;"!$I$1",1)-1+'15MIN'!$A726&lt;=INDIRECT(L$1&amp;"!$I$2",1),OFFSET(INDIRECT(L$1&amp;"!$G$1",1),INDIRECT(L$1&amp;"!$I$1",1)-1+'15MIN'!$A726-1,0),0)</f>
        <v>0</v>
      </c>
      <c r="O726" s="21">
        <f ca="1">IF(INDIRECT(L$1&amp;"!$I$1",1)-1+'15MIN'!$A726&lt;=INDIRECT(L$1&amp;"!$I$2",1),-OFFSET(INDIRECT(L$1&amp;"!$E$1",1),INDIRECT(L$1&amp;"!$I$1",1)-1+'15MIN'!$A726-1,0),0)</f>
        <v>0</v>
      </c>
    </row>
    <row r="727" spans="1:15" x14ac:dyDescent="0.2">
      <c r="A727" s="1">
        <f t="shared" si="32"/>
        <v>723</v>
      </c>
      <c r="B727" s="1">
        <f t="shared" si="30"/>
        <v>8</v>
      </c>
      <c r="C727" s="19">
        <f t="shared" si="31"/>
        <v>0.52083333333333304</v>
      </c>
      <c r="D727" s="20">
        <f ca="1">IF(INDIRECT($D$1&amp;"!$I$1",1)-1+'15MIN'!$A727&lt;=INDIRECT($D$1&amp;"!$I$2",1),OFFSET(INDIRECT($D$1&amp;"!$F$1",1),INDIRECT($D$1&amp;"!$I$1",1)-1+'15MIN'!$A727-1,0),0)</f>
        <v>2151.1799000000001</v>
      </c>
      <c r="E727" s="20">
        <f ca="1">IF(CUEL!$I$1-1+'15MIN'!$A727&lt;=CUEL!$I$2,-OFFSET(CUEL!$D$1,CUEL!$I$1-1+'15MIN'!$A727-1,0),0)</f>
        <v>0</v>
      </c>
      <c r="F727" s="20">
        <f ca="1">IF(INDIRECT($D$1&amp;"!$I$1",1)-1+'15MIN'!$A727&lt;=INDIRECT($D$1&amp;"!$I$2",1),OFFSET(INDIRECT($D$1&amp;"!$G$1",1),INDIRECT($D$1&amp;"!$I$1",1)-1+'15MIN'!$A727-1,0),0)</f>
        <v>144.698227</v>
      </c>
      <c r="G727" s="21">
        <f ca="1">IF(INDIRECT($D$1&amp;"!$I$1",1)-1+'15MIN'!$A727&lt;=INDIRECT($D$1&amp;"!$I$2",1),-OFFSET(INDIRECT($D$1&amp;"!$E$1",1),INDIRECT($D$1&amp;"!$I$1",1)-1+'15MIN'!$A727-1,0),0)</f>
        <v>0</v>
      </c>
      <c r="H727" s="20">
        <f ca="1">IF(INDIRECT(H$1&amp;"!$I$1",1)-1+'15MIN'!$A727&lt;=INDIRECT(H$1&amp;"!$I$2",1),OFFSET(INDIRECT(H$1&amp;"!$F$1",1),INDIRECT(H$1&amp;"!$I$1",1)-1+'15MIN'!$A727-1,0),0)</f>
        <v>734.54834000000005</v>
      </c>
      <c r="I727" s="20">
        <f ca="1">IF(INDIRECT(H$1&amp;"!$I$1",1)-1+'15MIN'!$A727&lt;=INDIRECT(H$1&amp;"!$I$2",1),-OFFSET(INDIRECT(H$1&amp;"!$D$1",1),INDIRECT(H$1&amp;"!$I$1",1)-1+'15MIN'!$A727-1,0),0)</f>
        <v>0</v>
      </c>
      <c r="J727" s="20">
        <f ca="1">IF(INDIRECT(H$1&amp;"!$I$1",1)-1+'15MIN'!$A727&lt;=INDIRECT(H$1&amp;"!$I$2",1),OFFSET(INDIRECT(H$1&amp;"!$G$1",1),INDIRECT(H$1&amp;"!$I$1",1)-1+'15MIN'!$A727-1,0),0)</f>
        <v>0</v>
      </c>
      <c r="K727" s="21">
        <f ca="1">IF(INDIRECT(H$1&amp;"!$I$1",1)-1+'15MIN'!$A727&lt;=INDIRECT(H$1&amp;"!$I$2",1),-OFFSET(INDIRECT(H$1&amp;"!$E$1",1),INDIRECT(H$1&amp;"!$I$1",1)-1+'15MIN'!$A727-1,0),0)</f>
        <v>-165.472061</v>
      </c>
      <c r="L727" s="20">
        <f ca="1">IF(INDIRECT(L$1&amp;"!$I$1",1)-1+'15MIN'!$A727&lt;=INDIRECT(L$1&amp;"!$I$2",1),OFFSET(INDIRECT(L$1&amp;"!$F$1",1),INDIRECT(L$1&amp;"!$I$1",1)-1+'15MIN'!$A727-1,0),0)</f>
        <v>0</v>
      </c>
      <c r="M727" s="20">
        <f ca="1">IF(INDIRECT(L$1&amp;"!$I$1",1)-1+'15MIN'!$A727&lt;=INDIRECT(L$1&amp;"!$I$2",1),-OFFSET(INDIRECT(L$1&amp;"!$D$1",1),INDIRECT(L$1&amp;"!$I$1",1)-1+'15MIN'!$A727-1,0),0)</f>
        <v>0</v>
      </c>
      <c r="N727" s="20">
        <f ca="1">IF(INDIRECT(L$1&amp;"!$I$1",1)-1+'15MIN'!$A727&lt;=INDIRECT(L$1&amp;"!$I$2",1),OFFSET(INDIRECT(L$1&amp;"!$G$1",1),INDIRECT(L$1&amp;"!$I$1",1)-1+'15MIN'!$A727-1,0),0)</f>
        <v>0</v>
      </c>
      <c r="O727" s="21">
        <f ca="1">IF(INDIRECT(L$1&amp;"!$I$1",1)-1+'15MIN'!$A727&lt;=INDIRECT(L$1&amp;"!$I$2",1),-OFFSET(INDIRECT(L$1&amp;"!$E$1",1),INDIRECT(L$1&amp;"!$I$1",1)-1+'15MIN'!$A727-1,0),0)</f>
        <v>0</v>
      </c>
    </row>
    <row r="728" spans="1:15" x14ac:dyDescent="0.2">
      <c r="A728" s="1">
        <f t="shared" si="32"/>
        <v>724</v>
      </c>
      <c r="B728" s="1">
        <f t="shared" si="30"/>
        <v>8</v>
      </c>
      <c r="C728" s="19">
        <f t="shared" si="31"/>
        <v>0.53125</v>
      </c>
      <c r="D728" s="20">
        <f ca="1">IF(INDIRECT($D$1&amp;"!$I$1",1)-1+'15MIN'!$A728&lt;=INDIRECT($D$1&amp;"!$I$2",1),OFFSET(INDIRECT($D$1&amp;"!$F$1",1),INDIRECT($D$1&amp;"!$I$1",1)-1+'15MIN'!$A728-1,0),0)</f>
        <v>2468.6012999999998</v>
      </c>
      <c r="E728" s="20">
        <f ca="1">IF(CUEL!$I$1-1+'15MIN'!$A728&lt;=CUEL!$I$2,-OFFSET(CUEL!$D$1,CUEL!$I$1-1+'15MIN'!$A728-1,0),0)</f>
        <v>0</v>
      </c>
      <c r="F728" s="20">
        <f ca="1">IF(INDIRECT($D$1&amp;"!$I$1",1)-1+'15MIN'!$A728&lt;=INDIRECT($D$1&amp;"!$I$2",1),OFFSET(INDIRECT($D$1&amp;"!$G$1",1),INDIRECT($D$1&amp;"!$I$1",1)-1+'15MIN'!$A728-1,0),0)</f>
        <v>135.82385300000001</v>
      </c>
      <c r="G728" s="21">
        <f ca="1">IF(INDIRECT($D$1&amp;"!$I$1",1)-1+'15MIN'!$A728&lt;=INDIRECT($D$1&amp;"!$I$2",1),-OFFSET(INDIRECT($D$1&amp;"!$E$1",1),INDIRECT($D$1&amp;"!$I$1",1)-1+'15MIN'!$A728-1,0),0)</f>
        <v>0</v>
      </c>
      <c r="H728" s="20">
        <f ca="1">IF(INDIRECT(H$1&amp;"!$I$1",1)-1+'15MIN'!$A728&lt;=INDIRECT(H$1&amp;"!$I$2",1),OFFSET(INDIRECT(H$1&amp;"!$F$1",1),INDIRECT(H$1&amp;"!$I$1",1)-1+'15MIN'!$A728-1,0),0)</f>
        <v>862.18768299999999</v>
      </c>
      <c r="I728" s="20">
        <f ca="1">IF(INDIRECT(H$1&amp;"!$I$1",1)-1+'15MIN'!$A728&lt;=INDIRECT(H$1&amp;"!$I$2",1),-OFFSET(INDIRECT(H$1&amp;"!$D$1",1),INDIRECT(H$1&amp;"!$I$1",1)-1+'15MIN'!$A728-1,0),0)</f>
        <v>0</v>
      </c>
      <c r="J728" s="20">
        <f ca="1">IF(INDIRECT(H$1&amp;"!$I$1",1)-1+'15MIN'!$A728&lt;=INDIRECT(H$1&amp;"!$I$2",1),OFFSET(INDIRECT(H$1&amp;"!$G$1",1),INDIRECT(H$1&amp;"!$I$1",1)-1+'15MIN'!$A728-1,0),0)</f>
        <v>0</v>
      </c>
      <c r="K728" s="21">
        <f ca="1">IF(INDIRECT(H$1&amp;"!$I$1",1)-1+'15MIN'!$A728&lt;=INDIRECT(H$1&amp;"!$I$2",1),-OFFSET(INDIRECT(H$1&amp;"!$E$1",1),INDIRECT(H$1&amp;"!$I$1",1)-1+'15MIN'!$A728-1,0),0)</f>
        <v>-188.893204</v>
      </c>
      <c r="L728" s="20">
        <f ca="1">IF(INDIRECT(L$1&amp;"!$I$1",1)-1+'15MIN'!$A728&lt;=INDIRECT(L$1&amp;"!$I$2",1),OFFSET(INDIRECT(L$1&amp;"!$F$1",1),INDIRECT(L$1&amp;"!$I$1",1)-1+'15MIN'!$A728-1,0),0)</f>
        <v>0</v>
      </c>
      <c r="M728" s="20">
        <f ca="1">IF(INDIRECT(L$1&amp;"!$I$1",1)-1+'15MIN'!$A728&lt;=INDIRECT(L$1&amp;"!$I$2",1),-OFFSET(INDIRECT(L$1&amp;"!$D$1",1),INDIRECT(L$1&amp;"!$I$1",1)-1+'15MIN'!$A728-1,0),0)</f>
        <v>0</v>
      </c>
      <c r="N728" s="20">
        <f ca="1">IF(INDIRECT(L$1&amp;"!$I$1",1)-1+'15MIN'!$A728&lt;=INDIRECT(L$1&amp;"!$I$2",1),OFFSET(INDIRECT(L$1&amp;"!$G$1",1),INDIRECT(L$1&amp;"!$I$1",1)-1+'15MIN'!$A728-1,0),0)</f>
        <v>0</v>
      </c>
      <c r="O728" s="21">
        <f ca="1">IF(INDIRECT(L$1&amp;"!$I$1",1)-1+'15MIN'!$A728&lt;=INDIRECT(L$1&amp;"!$I$2",1),-OFFSET(INDIRECT(L$1&amp;"!$E$1",1),INDIRECT(L$1&amp;"!$I$1",1)-1+'15MIN'!$A728-1,0),0)</f>
        <v>0</v>
      </c>
    </row>
    <row r="729" spans="1:15" x14ac:dyDescent="0.2">
      <c r="A729" s="1">
        <f t="shared" si="32"/>
        <v>725</v>
      </c>
      <c r="B729" s="1">
        <f t="shared" si="30"/>
        <v>8</v>
      </c>
      <c r="C729" s="19">
        <f t="shared" si="31"/>
        <v>0.54166666666666696</v>
      </c>
      <c r="D729" s="20">
        <f ca="1">IF(INDIRECT($D$1&amp;"!$I$1",1)-1+'15MIN'!$A729&lt;=INDIRECT($D$1&amp;"!$I$2",1),OFFSET(INDIRECT($D$1&amp;"!$F$1",1),INDIRECT($D$1&amp;"!$I$1",1)-1+'15MIN'!$A729-1,0),0)</f>
        <v>2629.6071999999999</v>
      </c>
      <c r="E729" s="20">
        <f ca="1">IF(CUEL!$I$1-1+'15MIN'!$A729&lt;=CUEL!$I$2,-OFFSET(CUEL!$D$1,CUEL!$I$1-1+'15MIN'!$A729-1,0),0)</f>
        <v>0</v>
      </c>
      <c r="F729" s="20">
        <f ca="1">IF(INDIRECT($D$1&amp;"!$I$1",1)-1+'15MIN'!$A729&lt;=INDIRECT($D$1&amp;"!$I$2",1),OFFSET(INDIRECT($D$1&amp;"!$G$1",1),INDIRECT($D$1&amp;"!$I$1",1)-1+'15MIN'!$A729-1,0),0)</f>
        <v>126.472466</v>
      </c>
      <c r="G729" s="21">
        <f ca="1">IF(INDIRECT($D$1&amp;"!$I$1",1)-1+'15MIN'!$A729&lt;=INDIRECT($D$1&amp;"!$I$2",1),-OFFSET(INDIRECT($D$1&amp;"!$E$1",1),INDIRECT($D$1&amp;"!$I$1",1)-1+'15MIN'!$A729-1,0),0)</f>
        <v>0</v>
      </c>
      <c r="H729" s="20">
        <f ca="1">IF(INDIRECT(H$1&amp;"!$I$1",1)-1+'15MIN'!$A729&lt;=INDIRECT(H$1&amp;"!$I$2",1),OFFSET(INDIRECT(H$1&amp;"!$F$1",1),INDIRECT(H$1&amp;"!$I$1",1)-1+'15MIN'!$A729-1,0),0)</f>
        <v>927.33898899999997</v>
      </c>
      <c r="I729" s="20">
        <f ca="1">IF(INDIRECT(H$1&amp;"!$I$1",1)-1+'15MIN'!$A729&lt;=INDIRECT(H$1&amp;"!$I$2",1),-OFFSET(INDIRECT(H$1&amp;"!$D$1",1),INDIRECT(H$1&amp;"!$I$1",1)-1+'15MIN'!$A729-1,0),0)</f>
        <v>0</v>
      </c>
      <c r="J729" s="20">
        <f ca="1">IF(INDIRECT(H$1&amp;"!$I$1",1)-1+'15MIN'!$A729&lt;=INDIRECT(H$1&amp;"!$I$2",1),OFFSET(INDIRECT(H$1&amp;"!$G$1",1),INDIRECT(H$1&amp;"!$I$1",1)-1+'15MIN'!$A729-1,0),0)</f>
        <v>0</v>
      </c>
      <c r="K729" s="21">
        <f ca="1">IF(INDIRECT(H$1&amp;"!$I$1",1)-1+'15MIN'!$A729&lt;=INDIRECT(H$1&amp;"!$I$2",1),-OFFSET(INDIRECT(H$1&amp;"!$E$1",1),INDIRECT(H$1&amp;"!$I$1",1)-1+'15MIN'!$A729-1,0),0)</f>
        <v>-204.01293899999999</v>
      </c>
      <c r="L729" s="20">
        <f ca="1">IF(INDIRECT(L$1&amp;"!$I$1",1)-1+'15MIN'!$A729&lt;=INDIRECT(L$1&amp;"!$I$2",1),OFFSET(INDIRECT(L$1&amp;"!$F$1",1),INDIRECT(L$1&amp;"!$I$1",1)-1+'15MIN'!$A729-1,0),0)</f>
        <v>0</v>
      </c>
      <c r="M729" s="20">
        <f ca="1">IF(INDIRECT(L$1&amp;"!$I$1",1)-1+'15MIN'!$A729&lt;=INDIRECT(L$1&amp;"!$I$2",1),-OFFSET(INDIRECT(L$1&amp;"!$D$1",1),INDIRECT(L$1&amp;"!$I$1",1)-1+'15MIN'!$A729-1,0),0)</f>
        <v>-67.871109000000004</v>
      </c>
      <c r="N729" s="20">
        <f ca="1">IF(INDIRECT(L$1&amp;"!$I$1",1)-1+'15MIN'!$A729&lt;=INDIRECT(L$1&amp;"!$I$2",1),OFFSET(INDIRECT(L$1&amp;"!$G$1",1),INDIRECT(L$1&amp;"!$I$1",1)-1+'15MIN'!$A729-1,0),0)</f>
        <v>628.34222399999999</v>
      </c>
      <c r="O729" s="21">
        <f ca="1">IF(INDIRECT(L$1&amp;"!$I$1",1)-1+'15MIN'!$A729&lt;=INDIRECT(L$1&amp;"!$I$2",1),-OFFSET(INDIRECT(L$1&amp;"!$E$1",1),INDIRECT(L$1&amp;"!$I$1",1)-1+'15MIN'!$A729-1,0),0)</f>
        <v>-26.331133000000001</v>
      </c>
    </row>
    <row r="730" spans="1:15" x14ac:dyDescent="0.2">
      <c r="A730" s="1">
        <f t="shared" si="32"/>
        <v>726</v>
      </c>
      <c r="B730" s="1">
        <f t="shared" si="30"/>
        <v>8</v>
      </c>
      <c r="C730" s="19">
        <f t="shared" si="31"/>
        <v>0.55208333333333304</v>
      </c>
      <c r="D730" s="20">
        <f ca="1">IF(INDIRECT($D$1&amp;"!$I$1",1)-1+'15MIN'!$A730&lt;=INDIRECT($D$1&amp;"!$I$2",1),OFFSET(INDIRECT($D$1&amp;"!$F$1",1),INDIRECT($D$1&amp;"!$I$1",1)-1+'15MIN'!$A730-1,0),0)</f>
        <v>2619.8242</v>
      </c>
      <c r="E730" s="20">
        <f ca="1">IF(CUEL!$I$1-1+'15MIN'!$A730&lt;=CUEL!$I$2,-OFFSET(CUEL!$D$1,CUEL!$I$1-1+'15MIN'!$A730-1,0),0)</f>
        <v>0</v>
      </c>
      <c r="F730" s="20">
        <f ca="1">IF(INDIRECT($D$1&amp;"!$I$1",1)-1+'15MIN'!$A730&lt;=INDIRECT($D$1&amp;"!$I$2",1),OFFSET(INDIRECT($D$1&amp;"!$G$1",1),INDIRECT($D$1&amp;"!$I$1",1)-1+'15MIN'!$A730-1,0),0)</f>
        <v>127.68776699999999</v>
      </c>
      <c r="G730" s="21">
        <f ca="1">IF(INDIRECT($D$1&amp;"!$I$1",1)-1+'15MIN'!$A730&lt;=INDIRECT($D$1&amp;"!$I$2",1),-OFFSET(INDIRECT($D$1&amp;"!$E$1",1),INDIRECT($D$1&amp;"!$I$1",1)-1+'15MIN'!$A730-1,0),0)</f>
        <v>0</v>
      </c>
      <c r="H730" s="20">
        <f ca="1">IF(INDIRECT(H$1&amp;"!$I$1",1)-1+'15MIN'!$A730&lt;=INDIRECT(H$1&amp;"!$I$2",1),OFFSET(INDIRECT(H$1&amp;"!$F$1",1),INDIRECT(H$1&amp;"!$I$1",1)-1+'15MIN'!$A730-1,0),0)</f>
        <v>1070.685303</v>
      </c>
      <c r="I730" s="20">
        <f ca="1">IF(INDIRECT(H$1&amp;"!$I$1",1)-1+'15MIN'!$A730&lt;=INDIRECT(H$1&amp;"!$I$2",1),-OFFSET(INDIRECT(H$1&amp;"!$D$1",1),INDIRECT(H$1&amp;"!$I$1",1)-1+'15MIN'!$A730-1,0),0)</f>
        <v>0</v>
      </c>
      <c r="J730" s="20">
        <f ca="1">IF(INDIRECT(H$1&amp;"!$I$1",1)-1+'15MIN'!$A730&lt;=INDIRECT(H$1&amp;"!$I$2",1),OFFSET(INDIRECT(H$1&amp;"!$G$1",1),INDIRECT(H$1&amp;"!$I$1",1)-1+'15MIN'!$A730-1,0),0)</f>
        <v>0</v>
      </c>
      <c r="K730" s="21">
        <f ca="1">IF(INDIRECT(H$1&amp;"!$I$1",1)-1+'15MIN'!$A730&lt;=INDIRECT(H$1&amp;"!$I$2",1),-OFFSET(INDIRECT(H$1&amp;"!$E$1",1),INDIRECT(H$1&amp;"!$I$1",1)-1+'15MIN'!$A730-1,0),0)</f>
        <v>-226.987289</v>
      </c>
      <c r="L730" s="20">
        <f ca="1">IF(INDIRECT(L$1&amp;"!$I$1",1)-1+'15MIN'!$A730&lt;=INDIRECT(L$1&amp;"!$I$2",1),OFFSET(INDIRECT(L$1&amp;"!$F$1",1),INDIRECT(L$1&amp;"!$I$1",1)-1+'15MIN'!$A730-1,0),0)</f>
        <v>1414.834595</v>
      </c>
      <c r="M730" s="20">
        <f ca="1">IF(INDIRECT(L$1&amp;"!$I$1",1)-1+'15MIN'!$A730&lt;=INDIRECT(L$1&amp;"!$I$2",1),-OFFSET(INDIRECT(L$1&amp;"!$D$1",1),INDIRECT(L$1&amp;"!$I$1",1)-1+'15MIN'!$A730-1,0),0)</f>
        <v>-59.663387</v>
      </c>
      <c r="N730" s="20">
        <f ca="1">IF(INDIRECT(L$1&amp;"!$I$1",1)-1+'15MIN'!$A730&lt;=INDIRECT(L$1&amp;"!$I$2",1),OFFSET(INDIRECT(L$1&amp;"!$G$1",1),INDIRECT(L$1&amp;"!$I$1",1)-1+'15MIN'!$A730-1,0),0)</f>
        <v>559.62475600000005</v>
      </c>
      <c r="O730" s="21">
        <f ca="1">IF(INDIRECT(L$1&amp;"!$I$1",1)-1+'15MIN'!$A730&lt;=INDIRECT(L$1&amp;"!$I$2",1),-OFFSET(INDIRECT(L$1&amp;"!$E$1",1),INDIRECT(L$1&amp;"!$I$1",1)-1+'15MIN'!$A730-1,0),0)</f>
        <v>-102.77002</v>
      </c>
    </row>
    <row r="731" spans="1:15" x14ac:dyDescent="0.2">
      <c r="A731" s="1">
        <f t="shared" si="32"/>
        <v>727</v>
      </c>
      <c r="B731" s="1">
        <f t="shared" si="30"/>
        <v>8</v>
      </c>
      <c r="C731" s="19">
        <f t="shared" si="31"/>
        <v>0.5625</v>
      </c>
      <c r="D731" s="20">
        <f ca="1">IF(INDIRECT($D$1&amp;"!$I$1",1)-1+'15MIN'!$A731&lt;=INDIRECT($D$1&amp;"!$I$2",1),OFFSET(INDIRECT($D$1&amp;"!$F$1",1),INDIRECT($D$1&amp;"!$I$1",1)-1+'15MIN'!$A731-1,0),0)</f>
        <v>2454.4077000000002</v>
      </c>
      <c r="E731" s="20">
        <f ca="1">IF(CUEL!$I$1-1+'15MIN'!$A731&lt;=CUEL!$I$2,-OFFSET(CUEL!$D$1,CUEL!$I$1-1+'15MIN'!$A731-1,0),0)</f>
        <v>0</v>
      </c>
      <c r="F731" s="20">
        <f ca="1">IF(INDIRECT($D$1&amp;"!$I$1",1)-1+'15MIN'!$A731&lt;=INDIRECT($D$1&amp;"!$I$2",1),OFFSET(INDIRECT($D$1&amp;"!$G$1",1),INDIRECT($D$1&amp;"!$I$1",1)-1+'15MIN'!$A731-1,0),0)</f>
        <v>133.988922</v>
      </c>
      <c r="G731" s="21">
        <f ca="1">IF(INDIRECT($D$1&amp;"!$I$1",1)-1+'15MIN'!$A731&lt;=INDIRECT($D$1&amp;"!$I$2",1),-OFFSET(INDIRECT($D$1&amp;"!$E$1",1),INDIRECT($D$1&amp;"!$I$1",1)-1+'15MIN'!$A731-1,0),0)</f>
        <v>0</v>
      </c>
      <c r="H731" s="20">
        <f ca="1">IF(INDIRECT(H$1&amp;"!$I$1",1)-1+'15MIN'!$A731&lt;=INDIRECT(H$1&amp;"!$I$2",1),OFFSET(INDIRECT(H$1&amp;"!$F$1",1),INDIRECT(H$1&amp;"!$I$1",1)-1+'15MIN'!$A731-1,0),0)</f>
        <v>1149.536621</v>
      </c>
      <c r="I731" s="20">
        <f ca="1">IF(INDIRECT(H$1&amp;"!$I$1",1)-1+'15MIN'!$A731&lt;=INDIRECT(H$1&amp;"!$I$2",1),-OFFSET(INDIRECT(H$1&amp;"!$D$1",1),INDIRECT(H$1&amp;"!$I$1",1)-1+'15MIN'!$A731-1,0),0)</f>
        <v>0</v>
      </c>
      <c r="J731" s="20">
        <f ca="1">IF(INDIRECT(H$1&amp;"!$I$1",1)-1+'15MIN'!$A731&lt;=INDIRECT(H$1&amp;"!$I$2",1),OFFSET(INDIRECT(H$1&amp;"!$G$1",1),INDIRECT(H$1&amp;"!$I$1",1)-1+'15MIN'!$A731-1,0),0)</f>
        <v>0</v>
      </c>
      <c r="K731" s="21">
        <f ca="1">IF(INDIRECT(H$1&amp;"!$I$1",1)-1+'15MIN'!$A731&lt;=INDIRECT(H$1&amp;"!$I$2",1),-OFFSET(INDIRECT(H$1&amp;"!$E$1",1),INDIRECT(H$1&amp;"!$I$1",1)-1+'15MIN'!$A731-1,0),0)</f>
        <v>-239.26676900000001</v>
      </c>
      <c r="L731" s="20">
        <f ca="1">IF(INDIRECT(L$1&amp;"!$I$1",1)-1+'15MIN'!$A731&lt;=INDIRECT(L$1&amp;"!$I$2",1),OFFSET(INDIRECT(L$1&amp;"!$F$1",1),INDIRECT(L$1&amp;"!$I$1",1)-1+'15MIN'!$A731-1,0),0)</f>
        <v>2151.201904</v>
      </c>
      <c r="M731" s="20">
        <f ca="1">IF(INDIRECT(L$1&amp;"!$I$1",1)-1+'15MIN'!$A731&lt;=INDIRECT(L$1&amp;"!$I$2",1),-OFFSET(INDIRECT(L$1&amp;"!$D$1",1),INDIRECT(L$1&amp;"!$I$1",1)-1+'15MIN'!$A731-1,0),0)</f>
        <v>0</v>
      </c>
      <c r="N731" s="20">
        <f ca="1">IF(INDIRECT(L$1&amp;"!$I$1",1)-1+'15MIN'!$A731&lt;=INDIRECT(L$1&amp;"!$I$2",1),OFFSET(INDIRECT(L$1&amp;"!$G$1",1),INDIRECT(L$1&amp;"!$I$1",1)-1+'15MIN'!$A731-1,0),0)</f>
        <v>7.7058140000000002</v>
      </c>
      <c r="O731" s="21">
        <f ca="1">IF(INDIRECT(L$1&amp;"!$I$1",1)-1+'15MIN'!$A731&lt;=INDIRECT(L$1&amp;"!$I$2",1),-OFFSET(INDIRECT(L$1&amp;"!$E$1",1),INDIRECT(L$1&amp;"!$I$1",1)-1+'15MIN'!$A731-1,0),0)</f>
        <v>-1.3950979999999999</v>
      </c>
    </row>
    <row r="732" spans="1:15" x14ac:dyDescent="0.2">
      <c r="A732" s="1">
        <f t="shared" si="32"/>
        <v>728</v>
      </c>
      <c r="B732" s="1">
        <f t="shared" si="30"/>
        <v>8</v>
      </c>
      <c r="C732" s="19">
        <f t="shared" si="31"/>
        <v>0.57291666666666696</v>
      </c>
      <c r="D732" s="20">
        <f ca="1">IF(INDIRECT($D$1&amp;"!$I$1",1)-1+'15MIN'!$A732&lt;=INDIRECT($D$1&amp;"!$I$2",1),OFFSET(INDIRECT($D$1&amp;"!$F$1",1),INDIRECT($D$1&amp;"!$I$1",1)-1+'15MIN'!$A732-1,0),0)</f>
        <v>2791.0852</v>
      </c>
      <c r="E732" s="20">
        <f ca="1">IF(CUEL!$I$1-1+'15MIN'!$A732&lt;=CUEL!$I$2,-OFFSET(CUEL!$D$1,CUEL!$I$1-1+'15MIN'!$A732-1,0),0)</f>
        <v>0</v>
      </c>
      <c r="F732" s="20">
        <f ca="1">IF(INDIRECT($D$1&amp;"!$I$1",1)-1+'15MIN'!$A732&lt;=INDIRECT($D$1&amp;"!$I$2",1),OFFSET(INDIRECT($D$1&amp;"!$G$1",1),INDIRECT($D$1&amp;"!$I$1",1)-1+'15MIN'!$A732-1,0),0)</f>
        <v>115.62863900000001</v>
      </c>
      <c r="G732" s="21">
        <f ca="1">IF(INDIRECT($D$1&amp;"!$I$1",1)-1+'15MIN'!$A732&lt;=INDIRECT($D$1&amp;"!$I$2",1),-OFFSET(INDIRECT($D$1&amp;"!$E$1",1),INDIRECT($D$1&amp;"!$I$1",1)-1+'15MIN'!$A732-1,0),0)</f>
        <v>0</v>
      </c>
      <c r="H732" s="20">
        <f ca="1">IF(INDIRECT(H$1&amp;"!$I$1",1)-1+'15MIN'!$A732&lt;=INDIRECT(H$1&amp;"!$I$2",1),OFFSET(INDIRECT(H$1&amp;"!$F$1",1),INDIRECT(H$1&amp;"!$I$1",1)-1+'15MIN'!$A732-1,0),0)</f>
        <v>1156.247437</v>
      </c>
      <c r="I732" s="20">
        <f ca="1">IF(INDIRECT(H$1&amp;"!$I$1",1)-1+'15MIN'!$A732&lt;=INDIRECT(H$1&amp;"!$I$2",1),-OFFSET(INDIRECT(H$1&amp;"!$D$1",1),INDIRECT(H$1&amp;"!$I$1",1)-1+'15MIN'!$A732-1,0),0)</f>
        <v>0</v>
      </c>
      <c r="J732" s="20">
        <f ca="1">IF(INDIRECT(H$1&amp;"!$I$1",1)-1+'15MIN'!$A732&lt;=INDIRECT(H$1&amp;"!$I$2",1),OFFSET(INDIRECT(H$1&amp;"!$G$1",1),INDIRECT(H$1&amp;"!$I$1",1)-1+'15MIN'!$A732-1,0),0)</f>
        <v>0</v>
      </c>
      <c r="K732" s="21">
        <f ca="1">IF(INDIRECT(H$1&amp;"!$I$1",1)-1+'15MIN'!$A732&lt;=INDIRECT(H$1&amp;"!$I$2",1),-OFFSET(INDIRECT(H$1&amp;"!$E$1",1),INDIRECT(H$1&amp;"!$I$1",1)-1+'15MIN'!$A732-1,0),0)</f>
        <v>-245.74456799999999</v>
      </c>
      <c r="L732" s="20">
        <f ca="1">IF(INDIRECT(L$1&amp;"!$I$1",1)-1+'15MIN'!$A732&lt;=INDIRECT(L$1&amp;"!$I$2",1),OFFSET(INDIRECT(L$1&amp;"!$F$1",1),INDIRECT(L$1&amp;"!$I$1",1)-1+'15MIN'!$A732-1,0),0)</f>
        <v>2703.006836</v>
      </c>
      <c r="M732" s="20">
        <f ca="1">IF(INDIRECT(L$1&amp;"!$I$1",1)-1+'15MIN'!$A732&lt;=INDIRECT(L$1&amp;"!$I$2",1),-OFFSET(INDIRECT(L$1&amp;"!$D$1",1),INDIRECT(L$1&amp;"!$I$1",1)-1+'15MIN'!$A732-1,0),0)</f>
        <v>0</v>
      </c>
      <c r="N732" s="20">
        <f ca="1">IF(INDIRECT(L$1&amp;"!$I$1",1)-1+'15MIN'!$A732&lt;=INDIRECT(L$1&amp;"!$I$2",1),OFFSET(INDIRECT(L$1&amp;"!$G$1",1),INDIRECT(L$1&amp;"!$I$1",1)-1+'15MIN'!$A732-1,0),0)</f>
        <v>11.788106000000001</v>
      </c>
      <c r="O732" s="21">
        <f ca="1">IF(INDIRECT(L$1&amp;"!$I$1",1)-1+'15MIN'!$A732&lt;=INDIRECT(L$1&amp;"!$I$2",1),-OFFSET(INDIRECT(L$1&amp;"!$E$1",1),INDIRECT(L$1&amp;"!$I$1",1)-1+'15MIN'!$A732-1,0),0)</f>
        <v>-0.80510800000000005</v>
      </c>
    </row>
    <row r="733" spans="1:15" x14ac:dyDescent="0.2">
      <c r="A733" s="1">
        <f t="shared" si="32"/>
        <v>729</v>
      </c>
      <c r="B733" s="1">
        <f t="shared" si="30"/>
        <v>8</v>
      </c>
      <c r="C733" s="19">
        <f t="shared" si="31"/>
        <v>0.58333333333333304</v>
      </c>
      <c r="D733" s="20">
        <f ca="1">IF(INDIRECT($D$1&amp;"!$I$1",1)-1+'15MIN'!$A733&lt;=INDIRECT($D$1&amp;"!$I$2",1),OFFSET(INDIRECT($D$1&amp;"!$F$1",1),INDIRECT($D$1&amp;"!$I$1",1)-1+'15MIN'!$A733-1,0),0)</f>
        <v>3357.136</v>
      </c>
      <c r="E733" s="20">
        <f ca="1">IF(CUEL!$I$1-1+'15MIN'!$A733&lt;=CUEL!$I$2,-OFFSET(CUEL!$D$1,CUEL!$I$1-1+'15MIN'!$A733-1,0),0)</f>
        <v>0</v>
      </c>
      <c r="F733" s="20">
        <f ca="1">IF(INDIRECT($D$1&amp;"!$I$1",1)-1+'15MIN'!$A733&lt;=INDIRECT($D$1&amp;"!$I$2",1),OFFSET(INDIRECT($D$1&amp;"!$G$1",1),INDIRECT($D$1&amp;"!$I$1",1)-1+'15MIN'!$A733-1,0),0)</f>
        <v>73.361984000000007</v>
      </c>
      <c r="G733" s="21">
        <f ca="1">IF(INDIRECT($D$1&amp;"!$I$1",1)-1+'15MIN'!$A733&lt;=INDIRECT($D$1&amp;"!$I$2",1),-OFFSET(INDIRECT($D$1&amp;"!$E$1",1),INDIRECT($D$1&amp;"!$I$1",1)-1+'15MIN'!$A733-1,0),0)</f>
        <v>0</v>
      </c>
      <c r="H733" s="20">
        <f ca="1">IF(INDIRECT(H$1&amp;"!$I$1",1)-1+'15MIN'!$A733&lt;=INDIRECT(H$1&amp;"!$I$2",1),OFFSET(INDIRECT(H$1&amp;"!$F$1",1),INDIRECT(H$1&amp;"!$I$1",1)-1+'15MIN'!$A733-1,0),0)</f>
        <v>717.61785899999995</v>
      </c>
      <c r="I733" s="20">
        <f ca="1">IF(INDIRECT(H$1&amp;"!$I$1",1)-1+'15MIN'!$A733&lt;=INDIRECT(H$1&amp;"!$I$2",1),-OFFSET(INDIRECT(H$1&amp;"!$D$1",1),INDIRECT(H$1&amp;"!$I$1",1)-1+'15MIN'!$A733-1,0),0)</f>
        <v>0</v>
      </c>
      <c r="J733" s="20">
        <f ca="1">IF(INDIRECT(H$1&amp;"!$I$1",1)-1+'15MIN'!$A733&lt;=INDIRECT(H$1&amp;"!$I$2",1),OFFSET(INDIRECT(H$1&amp;"!$G$1",1),INDIRECT(H$1&amp;"!$I$1",1)-1+'15MIN'!$A733-1,0),0)</f>
        <v>0</v>
      </c>
      <c r="K733" s="21">
        <f ca="1">IF(INDIRECT(H$1&amp;"!$I$1",1)-1+'15MIN'!$A733&lt;=INDIRECT(H$1&amp;"!$I$2",1),-OFFSET(INDIRECT(H$1&amp;"!$E$1",1),INDIRECT(H$1&amp;"!$I$1",1)-1+'15MIN'!$A733-1,0),0)</f>
        <v>-165.583405</v>
      </c>
      <c r="L733" s="20">
        <f ca="1">IF(INDIRECT(L$1&amp;"!$I$1",1)-1+'15MIN'!$A733&lt;=INDIRECT(L$1&amp;"!$I$2",1),OFFSET(INDIRECT(L$1&amp;"!$F$1",1),INDIRECT(L$1&amp;"!$I$1",1)-1+'15MIN'!$A733-1,0),0)</f>
        <v>3436.7416990000002</v>
      </c>
      <c r="M733" s="20">
        <f ca="1">IF(INDIRECT(L$1&amp;"!$I$1",1)-1+'15MIN'!$A733&lt;=INDIRECT(L$1&amp;"!$I$2",1),-OFFSET(INDIRECT(L$1&amp;"!$D$1",1),INDIRECT(L$1&amp;"!$I$1",1)-1+'15MIN'!$A733-1,0),0)</f>
        <v>0</v>
      </c>
      <c r="N733" s="20">
        <f ca="1">IF(INDIRECT(L$1&amp;"!$I$1",1)-1+'15MIN'!$A733&lt;=INDIRECT(L$1&amp;"!$I$2",1),OFFSET(INDIRECT(L$1&amp;"!$G$1",1),INDIRECT(L$1&amp;"!$I$1",1)-1+'15MIN'!$A733-1,0),0)</f>
        <v>15.197456000000001</v>
      </c>
      <c r="O733" s="21">
        <f ca="1">IF(INDIRECT(L$1&amp;"!$I$1",1)-1+'15MIN'!$A733&lt;=INDIRECT(L$1&amp;"!$I$2",1),-OFFSET(INDIRECT(L$1&amp;"!$E$1",1),INDIRECT(L$1&amp;"!$I$1",1)-1+'15MIN'!$A733-1,0),0)</f>
        <v>-7.9497999999999999E-2</v>
      </c>
    </row>
    <row r="734" spans="1:15" x14ac:dyDescent="0.2">
      <c r="A734" s="1">
        <f t="shared" si="32"/>
        <v>730</v>
      </c>
      <c r="B734" s="1">
        <f t="shared" si="30"/>
        <v>8</v>
      </c>
      <c r="C734" s="19">
        <f t="shared" si="31"/>
        <v>0.59375</v>
      </c>
      <c r="D734" s="20">
        <f ca="1">IF(INDIRECT($D$1&amp;"!$I$1",1)-1+'15MIN'!$A734&lt;=INDIRECT($D$1&amp;"!$I$2",1),OFFSET(INDIRECT($D$1&amp;"!$F$1",1),INDIRECT($D$1&amp;"!$I$1",1)-1+'15MIN'!$A734-1,0),0)</f>
        <v>3601.5358999999999</v>
      </c>
      <c r="E734" s="20">
        <f ca="1">IF(CUEL!$I$1-1+'15MIN'!$A734&lt;=CUEL!$I$2,-OFFSET(CUEL!$D$1,CUEL!$I$1-1+'15MIN'!$A734-1,0),0)</f>
        <v>0</v>
      </c>
      <c r="F734" s="20">
        <f ca="1">IF(INDIRECT($D$1&amp;"!$I$1",1)-1+'15MIN'!$A734&lt;=INDIRECT($D$1&amp;"!$I$2",1),OFFSET(INDIRECT($D$1&amp;"!$G$1",1),INDIRECT($D$1&amp;"!$I$1",1)-1+'15MIN'!$A734-1,0),0)</f>
        <v>55.914375</v>
      </c>
      <c r="G734" s="21">
        <f ca="1">IF(INDIRECT($D$1&amp;"!$I$1",1)-1+'15MIN'!$A734&lt;=INDIRECT($D$1&amp;"!$I$2",1),-OFFSET(INDIRECT($D$1&amp;"!$E$1",1),INDIRECT($D$1&amp;"!$I$1",1)-1+'15MIN'!$A734-1,0),0)</f>
        <v>-2.0007E-2</v>
      </c>
      <c r="H734" s="20">
        <f ca="1">IF(INDIRECT(H$1&amp;"!$I$1",1)-1+'15MIN'!$A734&lt;=INDIRECT(H$1&amp;"!$I$2",1),OFFSET(INDIRECT(H$1&amp;"!$F$1",1),INDIRECT(H$1&amp;"!$I$1",1)-1+'15MIN'!$A734-1,0),0)</f>
        <v>745.88439900000003</v>
      </c>
      <c r="I734" s="20">
        <f ca="1">IF(INDIRECT(H$1&amp;"!$I$1",1)-1+'15MIN'!$A734&lt;=INDIRECT(H$1&amp;"!$I$2",1),-OFFSET(INDIRECT(H$1&amp;"!$D$1",1),INDIRECT(H$1&amp;"!$I$1",1)-1+'15MIN'!$A734-1,0),0)</f>
        <v>0</v>
      </c>
      <c r="J734" s="20">
        <f ca="1">IF(INDIRECT(H$1&amp;"!$I$1",1)-1+'15MIN'!$A734&lt;=INDIRECT(H$1&amp;"!$I$2",1),OFFSET(INDIRECT(H$1&amp;"!$G$1",1),INDIRECT(H$1&amp;"!$I$1",1)-1+'15MIN'!$A734-1,0),0)</f>
        <v>0</v>
      </c>
      <c r="K734" s="21">
        <f ca="1">IF(INDIRECT(H$1&amp;"!$I$1",1)-1+'15MIN'!$A734&lt;=INDIRECT(H$1&amp;"!$I$2",1),-OFFSET(INDIRECT(H$1&amp;"!$E$1",1),INDIRECT(H$1&amp;"!$I$1",1)-1+'15MIN'!$A734-1,0),0)</f>
        <v>-176.39756800000001</v>
      </c>
      <c r="L734" s="20">
        <f ca="1">IF(INDIRECT(L$1&amp;"!$I$1",1)-1+'15MIN'!$A734&lt;=INDIRECT(L$1&amp;"!$I$2",1),OFFSET(INDIRECT(L$1&amp;"!$F$1",1),INDIRECT(L$1&amp;"!$I$1",1)-1+'15MIN'!$A734-1,0),0)</f>
        <v>3676.6416020000001</v>
      </c>
      <c r="M734" s="20">
        <f ca="1">IF(INDIRECT(L$1&amp;"!$I$1",1)-1+'15MIN'!$A734&lt;=INDIRECT(L$1&amp;"!$I$2",1),-OFFSET(INDIRECT(L$1&amp;"!$D$1",1),INDIRECT(L$1&amp;"!$I$1",1)-1+'15MIN'!$A734-1,0),0)</f>
        <v>0</v>
      </c>
      <c r="N734" s="20">
        <f ca="1">IF(INDIRECT(L$1&amp;"!$I$1",1)-1+'15MIN'!$A734&lt;=INDIRECT(L$1&amp;"!$I$2",1),OFFSET(INDIRECT(L$1&amp;"!$G$1",1),INDIRECT(L$1&amp;"!$I$1",1)-1+'15MIN'!$A734-1,0),0)</f>
        <v>25.133989</v>
      </c>
      <c r="O734" s="21">
        <f ca="1">IF(INDIRECT(L$1&amp;"!$I$1",1)-1+'15MIN'!$A734&lt;=INDIRECT(L$1&amp;"!$I$2",1),-OFFSET(INDIRECT(L$1&amp;"!$E$1",1),INDIRECT(L$1&amp;"!$I$1",1)-1+'15MIN'!$A734-1,0),0)</f>
        <v>-2.1840999999999999E-2</v>
      </c>
    </row>
    <row r="735" spans="1:15" x14ac:dyDescent="0.2">
      <c r="A735" s="1">
        <f t="shared" si="32"/>
        <v>731</v>
      </c>
      <c r="B735" s="1">
        <f t="shared" si="30"/>
        <v>8</v>
      </c>
      <c r="C735" s="19">
        <f t="shared" si="31"/>
        <v>0.60416666666666696</v>
      </c>
      <c r="D735" s="20">
        <f ca="1">IF(INDIRECT($D$1&amp;"!$I$1",1)-1+'15MIN'!$A735&lt;=INDIRECT($D$1&amp;"!$I$2",1),OFFSET(INDIRECT($D$1&amp;"!$F$1",1),INDIRECT($D$1&amp;"!$I$1",1)-1+'15MIN'!$A735-1,0),0)</f>
        <v>3827.6161999999999</v>
      </c>
      <c r="E735" s="20">
        <f ca="1">IF(CUEL!$I$1-1+'15MIN'!$A735&lt;=CUEL!$I$2,-OFFSET(CUEL!$D$1,CUEL!$I$1-1+'15MIN'!$A735-1,0),0)</f>
        <v>0</v>
      </c>
      <c r="F735" s="20">
        <f ca="1">IF(INDIRECT($D$1&amp;"!$I$1",1)-1+'15MIN'!$A735&lt;=INDIRECT($D$1&amp;"!$I$2",1),OFFSET(INDIRECT($D$1&amp;"!$G$1",1),INDIRECT($D$1&amp;"!$I$1",1)-1+'15MIN'!$A735-1,0),0)</f>
        <v>34.469062999999998</v>
      </c>
      <c r="G735" s="21">
        <f ca="1">IF(INDIRECT($D$1&amp;"!$I$1",1)-1+'15MIN'!$A735&lt;=INDIRECT($D$1&amp;"!$I$2",1),-OFFSET(INDIRECT($D$1&amp;"!$E$1",1),INDIRECT($D$1&amp;"!$I$1",1)-1+'15MIN'!$A735-1,0),0)</f>
        <v>-2.622932</v>
      </c>
      <c r="H735" s="20">
        <f ca="1">IF(INDIRECT(H$1&amp;"!$I$1",1)-1+'15MIN'!$A735&lt;=INDIRECT(H$1&amp;"!$I$2",1),OFFSET(INDIRECT(H$1&amp;"!$F$1",1),INDIRECT(H$1&amp;"!$I$1",1)-1+'15MIN'!$A735-1,0),0)</f>
        <v>970.586365</v>
      </c>
      <c r="I735" s="20">
        <f ca="1">IF(INDIRECT(H$1&amp;"!$I$1",1)-1+'15MIN'!$A735&lt;=INDIRECT(H$1&amp;"!$I$2",1),-OFFSET(INDIRECT(H$1&amp;"!$D$1",1),INDIRECT(H$1&amp;"!$I$1",1)-1+'15MIN'!$A735-1,0),0)</f>
        <v>0</v>
      </c>
      <c r="J735" s="20">
        <f ca="1">IF(INDIRECT(H$1&amp;"!$I$1",1)-1+'15MIN'!$A735&lt;=INDIRECT(H$1&amp;"!$I$2",1),OFFSET(INDIRECT(H$1&amp;"!$G$1",1),INDIRECT(H$1&amp;"!$I$1",1)-1+'15MIN'!$A735-1,0),0)</f>
        <v>0</v>
      </c>
      <c r="K735" s="21">
        <f ca="1">IF(INDIRECT(H$1&amp;"!$I$1",1)-1+'15MIN'!$A735&lt;=INDIRECT(H$1&amp;"!$I$2",1),-OFFSET(INDIRECT(H$1&amp;"!$E$1",1),INDIRECT(H$1&amp;"!$I$1",1)-1+'15MIN'!$A735-1,0),0)</f>
        <v>-214.191498</v>
      </c>
      <c r="L735" s="20">
        <f ca="1">IF(INDIRECT(L$1&amp;"!$I$1",1)-1+'15MIN'!$A735&lt;=INDIRECT(L$1&amp;"!$I$2",1),OFFSET(INDIRECT(L$1&amp;"!$F$1",1),INDIRECT(L$1&amp;"!$I$1",1)-1+'15MIN'!$A735-1,0),0)</f>
        <v>4237.3774409999996</v>
      </c>
      <c r="M735" s="20">
        <f ca="1">IF(INDIRECT(L$1&amp;"!$I$1",1)-1+'15MIN'!$A735&lt;=INDIRECT(L$1&amp;"!$I$2",1),-OFFSET(INDIRECT(L$1&amp;"!$D$1",1),INDIRECT(L$1&amp;"!$I$1",1)-1+'15MIN'!$A735-1,0),0)</f>
        <v>0</v>
      </c>
      <c r="N735" s="20">
        <f ca="1">IF(INDIRECT(L$1&amp;"!$I$1",1)-1+'15MIN'!$A735&lt;=INDIRECT(L$1&amp;"!$I$2",1),OFFSET(INDIRECT(L$1&amp;"!$G$1",1),INDIRECT(L$1&amp;"!$I$1",1)-1+'15MIN'!$A735-1,0),0)</f>
        <v>30.539401999999999</v>
      </c>
      <c r="O735" s="21">
        <f ca="1">IF(INDIRECT(L$1&amp;"!$I$1",1)-1+'15MIN'!$A735&lt;=INDIRECT(L$1&amp;"!$I$2",1),-OFFSET(INDIRECT(L$1&amp;"!$E$1",1),INDIRECT(L$1&amp;"!$I$1",1)-1+'15MIN'!$A735-1,0),0)</f>
        <v>-4.0400000000000001E-4</v>
      </c>
    </row>
    <row r="736" spans="1:15" x14ac:dyDescent="0.2">
      <c r="A736" s="1">
        <f t="shared" si="32"/>
        <v>732</v>
      </c>
      <c r="B736" s="1">
        <f t="shared" si="30"/>
        <v>8</v>
      </c>
      <c r="C736" s="19">
        <f t="shared" si="31"/>
        <v>0.61458333333333304</v>
      </c>
      <c r="D736" s="20">
        <f ca="1">IF(INDIRECT($D$1&amp;"!$I$1",1)-1+'15MIN'!$A736&lt;=INDIRECT($D$1&amp;"!$I$2",1),OFFSET(INDIRECT($D$1&amp;"!$F$1",1),INDIRECT($D$1&amp;"!$I$1",1)-1+'15MIN'!$A736-1,0),0)</f>
        <v>3332.7770999999998</v>
      </c>
      <c r="E736" s="20">
        <f ca="1">IF(CUEL!$I$1-1+'15MIN'!$A736&lt;=CUEL!$I$2,-OFFSET(CUEL!$D$1,CUEL!$I$1-1+'15MIN'!$A736-1,0),0)</f>
        <v>0</v>
      </c>
      <c r="F736" s="20">
        <f ca="1">IF(INDIRECT($D$1&amp;"!$I$1",1)-1+'15MIN'!$A736&lt;=INDIRECT($D$1&amp;"!$I$2",1),OFFSET(INDIRECT($D$1&amp;"!$G$1",1),INDIRECT($D$1&amp;"!$I$1",1)-1+'15MIN'!$A736-1,0),0)</f>
        <v>74.932495000000003</v>
      </c>
      <c r="G736" s="21">
        <f ca="1">IF(INDIRECT($D$1&amp;"!$I$1",1)-1+'15MIN'!$A736&lt;=INDIRECT($D$1&amp;"!$I$2",1),-OFFSET(INDIRECT($D$1&amp;"!$E$1",1),INDIRECT($D$1&amp;"!$I$1",1)-1+'15MIN'!$A736-1,0),0)</f>
        <v>0</v>
      </c>
      <c r="H736" s="20">
        <f ca="1">IF(INDIRECT(H$1&amp;"!$I$1",1)-1+'15MIN'!$A736&lt;=INDIRECT(H$1&amp;"!$I$2",1),OFFSET(INDIRECT(H$1&amp;"!$F$1",1),INDIRECT(H$1&amp;"!$I$1",1)-1+'15MIN'!$A736-1,0),0)</f>
        <v>768.10144000000003</v>
      </c>
      <c r="I736" s="20">
        <f ca="1">IF(INDIRECT(H$1&amp;"!$I$1",1)-1+'15MIN'!$A736&lt;=INDIRECT(H$1&amp;"!$I$2",1),-OFFSET(INDIRECT(H$1&amp;"!$D$1",1),INDIRECT(H$1&amp;"!$I$1",1)-1+'15MIN'!$A736-1,0),0)</f>
        <v>0</v>
      </c>
      <c r="J736" s="20">
        <f ca="1">IF(INDIRECT(H$1&amp;"!$I$1",1)-1+'15MIN'!$A736&lt;=INDIRECT(H$1&amp;"!$I$2",1),OFFSET(INDIRECT(H$1&amp;"!$G$1",1),INDIRECT(H$1&amp;"!$I$1",1)-1+'15MIN'!$A736-1,0),0)</f>
        <v>0</v>
      </c>
      <c r="K736" s="21">
        <f ca="1">IF(INDIRECT(H$1&amp;"!$I$1",1)-1+'15MIN'!$A736&lt;=INDIRECT(H$1&amp;"!$I$2",1),-OFFSET(INDIRECT(H$1&amp;"!$E$1",1),INDIRECT(H$1&amp;"!$I$1",1)-1+'15MIN'!$A736-1,0),0)</f>
        <v>-173.024078</v>
      </c>
      <c r="L736" s="20">
        <f ca="1">IF(INDIRECT(L$1&amp;"!$I$1",1)-1+'15MIN'!$A736&lt;=INDIRECT(L$1&amp;"!$I$2",1),OFFSET(INDIRECT(L$1&amp;"!$F$1",1),INDIRECT(L$1&amp;"!$I$1",1)-1+'15MIN'!$A736-1,0),0)</f>
        <v>5012.0742190000001</v>
      </c>
      <c r="M736" s="20">
        <f ca="1">IF(INDIRECT(L$1&amp;"!$I$1",1)-1+'15MIN'!$A736&lt;=INDIRECT(L$1&amp;"!$I$2",1),-OFFSET(INDIRECT(L$1&amp;"!$D$1",1),INDIRECT(L$1&amp;"!$I$1",1)-1+'15MIN'!$A736-1,0),0)</f>
        <v>0</v>
      </c>
      <c r="N736" s="20">
        <f ca="1">IF(INDIRECT(L$1&amp;"!$I$1",1)-1+'15MIN'!$A736&lt;=INDIRECT(L$1&amp;"!$I$2",1),OFFSET(INDIRECT(L$1&amp;"!$G$1",1),INDIRECT(L$1&amp;"!$I$1",1)-1+'15MIN'!$A736-1,0),0)</f>
        <v>39.752434000000001</v>
      </c>
      <c r="O736" s="21">
        <f ca="1">IF(INDIRECT(L$1&amp;"!$I$1",1)-1+'15MIN'!$A736&lt;=INDIRECT(L$1&amp;"!$I$2",1),-OFFSET(INDIRECT(L$1&amp;"!$E$1",1),INDIRECT(L$1&amp;"!$I$1",1)-1+'15MIN'!$A736-1,0),0)</f>
        <v>0</v>
      </c>
    </row>
    <row r="737" spans="1:15" x14ac:dyDescent="0.2">
      <c r="A737" s="1">
        <f t="shared" si="32"/>
        <v>733</v>
      </c>
      <c r="B737" s="1">
        <f t="shared" si="30"/>
        <v>8</v>
      </c>
      <c r="C737" s="19">
        <f t="shared" si="31"/>
        <v>0.625</v>
      </c>
      <c r="D737" s="20">
        <f ca="1">IF(INDIRECT($D$1&amp;"!$I$1",1)-1+'15MIN'!$A737&lt;=INDIRECT($D$1&amp;"!$I$2",1),OFFSET(INDIRECT($D$1&amp;"!$F$1",1),INDIRECT($D$1&amp;"!$I$1",1)-1+'15MIN'!$A737-1,0),0)</f>
        <v>2949.8440000000001</v>
      </c>
      <c r="E737" s="20">
        <f ca="1">IF(CUEL!$I$1-1+'15MIN'!$A737&lt;=CUEL!$I$2,-OFFSET(CUEL!$D$1,CUEL!$I$1-1+'15MIN'!$A737-1,0),0)</f>
        <v>0</v>
      </c>
      <c r="F737" s="20">
        <f ca="1">IF(INDIRECT($D$1&amp;"!$I$1",1)-1+'15MIN'!$A737&lt;=INDIRECT($D$1&amp;"!$I$2",1),OFFSET(INDIRECT($D$1&amp;"!$G$1",1),INDIRECT($D$1&amp;"!$I$1",1)-1+'15MIN'!$A737-1,0),0)</f>
        <v>104.89568300000001</v>
      </c>
      <c r="G737" s="21">
        <f ca="1">IF(INDIRECT($D$1&amp;"!$I$1",1)-1+'15MIN'!$A737&lt;=INDIRECT($D$1&amp;"!$I$2",1),-OFFSET(INDIRECT($D$1&amp;"!$E$1",1),INDIRECT($D$1&amp;"!$I$1",1)-1+'15MIN'!$A737-1,0),0)</f>
        <v>0</v>
      </c>
      <c r="H737" s="20">
        <f ca="1">IF(INDIRECT(H$1&amp;"!$I$1",1)-1+'15MIN'!$A737&lt;=INDIRECT(H$1&amp;"!$I$2",1),OFFSET(INDIRECT(H$1&amp;"!$F$1",1),INDIRECT(H$1&amp;"!$I$1",1)-1+'15MIN'!$A737-1,0),0)</f>
        <v>582.26892099999998</v>
      </c>
      <c r="I737" s="20">
        <f ca="1">IF(INDIRECT(H$1&amp;"!$I$1",1)-1+'15MIN'!$A737&lt;=INDIRECT(H$1&amp;"!$I$2",1),-OFFSET(INDIRECT(H$1&amp;"!$D$1",1),INDIRECT(H$1&amp;"!$I$1",1)-1+'15MIN'!$A737-1,0),0)</f>
        <v>0</v>
      </c>
      <c r="J737" s="20">
        <f ca="1">IF(INDIRECT(H$1&amp;"!$I$1",1)-1+'15MIN'!$A737&lt;=INDIRECT(H$1&amp;"!$I$2",1),OFFSET(INDIRECT(H$1&amp;"!$G$1",1),INDIRECT(H$1&amp;"!$I$1",1)-1+'15MIN'!$A737-1,0),0)</f>
        <v>0</v>
      </c>
      <c r="K737" s="21">
        <f ca="1">IF(INDIRECT(H$1&amp;"!$I$1",1)-1+'15MIN'!$A737&lt;=INDIRECT(H$1&amp;"!$I$2",1),-OFFSET(INDIRECT(H$1&amp;"!$E$1",1),INDIRECT(H$1&amp;"!$I$1",1)-1+'15MIN'!$A737-1,0),0)</f>
        <v>-169.49890099999999</v>
      </c>
      <c r="L737" s="20">
        <f ca="1">IF(INDIRECT(L$1&amp;"!$I$1",1)-1+'15MIN'!$A737&lt;=INDIRECT(L$1&amp;"!$I$2",1),OFFSET(INDIRECT(L$1&amp;"!$F$1",1),INDIRECT(L$1&amp;"!$I$1",1)-1+'15MIN'!$A737-1,0),0)</f>
        <v>5199.6611329999996</v>
      </c>
      <c r="M737" s="20">
        <f ca="1">IF(INDIRECT(L$1&amp;"!$I$1",1)-1+'15MIN'!$A737&lt;=INDIRECT(L$1&amp;"!$I$2",1),-OFFSET(INDIRECT(L$1&amp;"!$D$1",1),INDIRECT(L$1&amp;"!$I$1",1)-1+'15MIN'!$A737-1,0),0)</f>
        <v>0</v>
      </c>
      <c r="N737" s="20">
        <f ca="1">IF(INDIRECT(L$1&amp;"!$I$1",1)-1+'15MIN'!$A737&lt;=INDIRECT(L$1&amp;"!$I$2",1),OFFSET(INDIRECT(L$1&amp;"!$G$1",1),INDIRECT(L$1&amp;"!$I$1",1)-1+'15MIN'!$A737-1,0),0)</f>
        <v>36.177169999999997</v>
      </c>
      <c r="O737" s="21">
        <f ca="1">IF(INDIRECT(L$1&amp;"!$I$1",1)-1+'15MIN'!$A737&lt;=INDIRECT(L$1&amp;"!$I$2",1),-OFFSET(INDIRECT(L$1&amp;"!$E$1",1),INDIRECT(L$1&amp;"!$I$1",1)-1+'15MIN'!$A737-1,0),0)</f>
        <v>0</v>
      </c>
    </row>
    <row r="738" spans="1:15" x14ac:dyDescent="0.2">
      <c r="A738" s="1">
        <f t="shared" si="32"/>
        <v>734</v>
      </c>
      <c r="B738" s="1">
        <f t="shared" si="30"/>
        <v>8</v>
      </c>
      <c r="C738" s="19">
        <f t="shared" si="31"/>
        <v>0.63541666666666696</v>
      </c>
      <c r="D738" s="20">
        <f ca="1">IF(INDIRECT($D$1&amp;"!$I$1",1)-1+'15MIN'!$A738&lt;=INDIRECT($D$1&amp;"!$I$2",1),OFFSET(INDIRECT($D$1&amp;"!$F$1",1),INDIRECT($D$1&amp;"!$I$1",1)-1+'15MIN'!$A738-1,0),0)</f>
        <v>2637.9634000000001</v>
      </c>
      <c r="E738" s="20">
        <f ca="1">IF(CUEL!$I$1-1+'15MIN'!$A738&lt;=CUEL!$I$2,-OFFSET(CUEL!$D$1,CUEL!$I$1-1+'15MIN'!$A738-1,0),0)</f>
        <v>0</v>
      </c>
      <c r="F738" s="20">
        <f ca="1">IF(INDIRECT($D$1&amp;"!$I$1",1)-1+'15MIN'!$A738&lt;=INDIRECT($D$1&amp;"!$I$2",1),OFFSET(INDIRECT($D$1&amp;"!$G$1",1),INDIRECT($D$1&amp;"!$I$1",1)-1+'15MIN'!$A738-1,0),0)</f>
        <v>122.54780599999999</v>
      </c>
      <c r="G738" s="21">
        <f ca="1">IF(INDIRECT($D$1&amp;"!$I$1",1)-1+'15MIN'!$A738&lt;=INDIRECT($D$1&amp;"!$I$2",1),-OFFSET(INDIRECT($D$1&amp;"!$E$1",1),INDIRECT($D$1&amp;"!$I$1",1)-1+'15MIN'!$A738-1,0),0)</f>
        <v>0</v>
      </c>
      <c r="H738" s="20">
        <f ca="1">IF(INDIRECT(H$1&amp;"!$I$1",1)-1+'15MIN'!$A738&lt;=INDIRECT(H$1&amp;"!$I$2",1),OFFSET(INDIRECT(H$1&amp;"!$F$1",1),INDIRECT(H$1&amp;"!$I$1",1)-1+'15MIN'!$A738-1,0),0)</f>
        <v>243.81785600000001</v>
      </c>
      <c r="I738" s="20">
        <f ca="1">IF(INDIRECT(H$1&amp;"!$I$1",1)-1+'15MIN'!$A738&lt;=INDIRECT(H$1&amp;"!$I$2",1),-OFFSET(INDIRECT(H$1&amp;"!$D$1",1),INDIRECT(H$1&amp;"!$I$1",1)-1+'15MIN'!$A738-1,0),0)</f>
        <v>0</v>
      </c>
      <c r="J738" s="20">
        <f ca="1">IF(INDIRECT(H$1&amp;"!$I$1",1)-1+'15MIN'!$A738&lt;=INDIRECT(H$1&amp;"!$I$2",1),OFFSET(INDIRECT(H$1&amp;"!$G$1",1),INDIRECT(H$1&amp;"!$I$1",1)-1+'15MIN'!$A738-1,0),0)</f>
        <v>2.1383890000000001</v>
      </c>
      <c r="K738" s="21">
        <f ca="1">IF(INDIRECT(H$1&amp;"!$I$1",1)-1+'15MIN'!$A738&lt;=INDIRECT(H$1&amp;"!$I$2",1),-OFFSET(INDIRECT(H$1&amp;"!$E$1",1),INDIRECT(H$1&amp;"!$I$1",1)-1+'15MIN'!$A738-1,0),0)</f>
        <v>-165.19264200000001</v>
      </c>
      <c r="L738" s="20">
        <f ca="1">IF(INDIRECT(L$1&amp;"!$I$1",1)-1+'15MIN'!$A738&lt;=INDIRECT(L$1&amp;"!$I$2",1),OFFSET(INDIRECT(L$1&amp;"!$F$1",1),INDIRECT(L$1&amp;"!$I$1",1)-1+'15MIN'!$A738-1,0),0)</f>
        <v>5827.7563479999999</v>
      </c>
      <c r="M738" s="20">
        <f ca="1">IF(INDIRECT(L$1&amp;"!$I$1",1)-1+'15MIN'!$A738&lt;=INDIRECT(L$1&amp;"!$I$2",1),-OFFSET(INDIRECT(L$1&amp;"!$D$1",1),INDIRECT(L$1&amp;"!$I$1",1)-1+'15MIN'!$A738-1,0),0)</f>
        <v>0</v>
      </c>
      <c r="N738" s="20">
        <f ca="1">IF(INDIRECT(L$1&amp;"!$I$1",1)-1+'15MIN'!$A738&lt;=INDIRECT(L$1&amp;"!$I$2",1),OFFSET(INDIRECT(L$1&amp;"!$G$1",1),INDIRECT(L$1&amp;"!$I$1",1)-1+'15MIN'!$A738-1,0),0)</f>
        <v>45.366394</v>
      </c>
      <c r="O738" s="21">
        <f ca="1">IF(INDIRECT(L$1&amp;"!$I$1",1)-1+'15MIN'!$A738&lt;=INDIRECT(L$1&amp;"!$I$2",1),-OFFSET(INDIRECT(L$1&amp;"!$E$1",1),INDIRECT(L$1&amp;"!$I$1",1)-1+'15MIN'!$A738-1,0),0)</f>
        <v>0</v>
      </c>
    </row>
    <row r="739" spans="1:15" x14ac:dyDescent="0.2">
      <c r="A739" s="1">
        <f t="shared" si="32"/>
        <v>735</v>
      </c>
      <c r="B739" s="1">
        <f t="shared" si="30"/>
        <v>8</v>
      </c>
      <c r="C739" s="19">
        <f t="shared" si="31"/>
        <v>0.64583333333333304</v>
      </c>
      <c r="D739" s="20">
        <f ca="1">IF(INDIRECT($D$1&amp;"!$I$1",1)-1+'15MIN'!$A739&lt;=INDIRECT($D$1&amp;"!$I$2",1),OFFSET(INDIRECT($D$1&amp;"!$F$1",1),INDIRECT($D$1&amp;"!$I$1",1)-1+'15MIN'!$A739-1,0),0)</f>
        <v>2404.5875999999998</v>
      </c>
      <c r="E739" s="20">
        <f ca="1">IF(CUEL!$I$1-1+'15MIN'!$A739&lt;=CUEL!$I$2,-OFFSET(CUEL!$D$1,CUEL!$I$1-1+'15MIN'!$A739-1,0),0)</f>
        <v>0</v>
      </c>
      <c r="F739" s="20">
        <f ca="1">IF(INDIRECT($D$1&amp;"!$I$1",1)-1+'15MIN'!$A739&lt;=INDIRECT($D$1&amp;"!$I$2",1),OFFSET(INDIRECT($D$1&amp;"!$G$1",1),INDIRECT($D$1&amp;"!$I$1",1)-1+'15MIN'!$A739-1,0),0)</f>
        <v>135.832581</v>
      </c>
      <c r="G739" s="21">
        <f ca="1">IF(INDIRECT($D$1&amp;"!$I$1",1)-1+'15MIN'!$A739&lt;=INDIRECT($D$1&amp;"!$I$2",1),-OFFSET(INDIRECT($D$1&amp;"!$E$1",1),INDIRECT($D$1&amp;"!$I$1",1)-1+'15MIN'!$A739-1,0),0)</f>
        <v>0</v>
      </c>
      <c r="H739" s="20">
        <f ca="1">IF(INDIRECT(H$1&amp;"!$I$1",1)-1+'15MIN'!$A739&lt;=INDIRECT(H$1&amp;"!$I$2",1),OFFSET(INDIRECT(H$1&amp;"!$F$1",1),INDIRECT(H$1&amp;"!$I$1",1)-1+'15MIN'!$A739-1,0),0)</f>
        <v>23.769615000000002</v>
      </c>
      <c r="I739" s="20">
        <f ca="1">IF(INDIRECT(H$1&amp;"!$I$1",1)-1+'15MIN'!$A739&lt;=INDIRECT(H$1&amp;"!$I$2",1),-OFFSET(INDIRECT(H$1&amp;"!$D$1",1),INDIRECT(H$1&amp;"!$I$1",1)-1+'15MIN'!$A739-1,0),0)</f>
        <v>-29.802783999999999</v>
      </c>
      <c r="J739" s="20">
        <f ca="1">IF(INDIRECT(H$1&amp;"!$I$1",1)-1+'15MIN'!$A739&lt;=INDIRECT(H$1&amp;"!$I$2",1),OFFSET(INDIRECT(H$1&amp;"!$G$1",1),INDIRECT(H$1&amp;"!$I$1",1)-1+'15MIN'!$A739-1,0),0)</f>
        <v>132.985443</v>
      </c>
      <c r="K739" s="21">
        <f ca="1">IF(INDIRECT(H$1&amp;"!$I$1",1)-1+'15MIN'!$A739&lt;=INDIRECT(H$1&amp;"!$I$2",1),-OFFSET(INDIRECT(H$1&amp;"!$E$1",1),INDIRECT(H$1&amp;"!$I$1",1)-1+'15MIN'!$A739-1,0),0)</f>
        <v>-24.496592</v>
      </c>
      <c r="L739" s="20">
        <f ca="1">IF(INDIRECT(L$1&amp;"!$I$1",1)-1+'15MIN'!$A739&lt;=INDIRECT(L$1&amp;"!$I$2",1),OFFSET(INDIRECT(L$1&amp;"!$F$1",1),INDIRECT(L$1&amp;"!$I$1",1)-1+'15MIN'!$A739-1,0),0)</f>
        <v>7148.5239259999998</v>
      </c>
      <c r="M739" s="20">
        <f ca="1">IF(INDIRECT(L$1&amp;"!$I$1",1)-1+'15MIN'!$A739&lt;=INDIRECT(L$1&amp;"!$I$2",1),-OFFSET(INDIRECT(L$1&amp;"!$D$1",1),INDIRECT(L$1&amp;"!$I$1",1)-1+'15MIN'!$A739-1,0),0)</f>
        <v>0</v>
      </c>
      <c r="N739" s="20">
        <f ca="1">IF(INDIRECT(L$1&amp;"!$I$1",1)-1+'15MIN'!$A739&lt;=INDIRECT(L$1&amp;"!$I$2",1),OFFSET(INDIRECT(L$1&amp;"!$G$1",1),INDIRECT(L$1&amp;"!$I$1",1)-1+'15MIN'!$A739-1,0),0)</f>
        <v>55.312981000000001</v>
      </c>
      <c r="O739" s="21">
        <f ca="1">IF(INDIRECT(L$1&amp;"!$I$1",1)-1+'15MIN'!$A739&lt;=INDIRECT(L$1&amp;"!$I$2",1),-OFFSET(INDIRECT(L$1&amp;"!$E$1",1),INDIRECT(L$1&amp;"!$I$1",1)-1+'15MIN'!$A739-1,0),0)</f>
        <v>0</v>
      </c>
    </row>
    <row r="740" spans="1:15" x14ac:dyDescent="0.2">
      <c r="A740" s="1">
        <f t="shared" si="32"/>
        <v>736</v>
      </c>
      <c r="B740" s="1">
        <f t="shared" si="30"/>
        <v>8</v>
      </c>
      <c r="C740" s="19">
        <f t="shared" si="31"/>
        <v>0.65625</v>
      </c>
      <c r="D740" s="20">
        <f ca="1">IF(INDIRECT($D$1&amp;"!$I$1",1)-1+'15MIN'!$A740&lt;=INDIRECT($D$1&amp;"!$I$2",1),OFFSET(INDIRECT($D$1&amp;"!$F$1",1),INDIRECT($D$1&amp;"!$I$1",1)-1+'15MIN'!$A740-1,0),0)</f>
        <v>2227.9902000000002</v>
      </c>
      <c r="E740" s="20">
        <f ca="1">IF(CUEL!$I$1-1+'15MIN'!$A740&lt;=CUEL!$I$2,-OFFSET(CUEL!$D$1,CUEL!$I$1-1+'15MIN'!$A740-1,0),0)</f>
        <v>0</v>
      </c>
      <c r="F740" s="20">
        <f ca="1">IF(INDIRECT($D$1&amp;"!$I$1",1)-1+'15MIN'!$A740&lt;=INDIRECT($D$1&amp;"!$I$2",1),OFFSET(INDIRECT($D$1&amp;"!$G$1",1),INDIRECT($D$1&amp;"!$I$1",1)-1+'15MIN'!$A740-1,0),0)</f>
        <v>140.390884</v>
      </c>
      <c r="G740" s="21">
        <f ca="1">IF(INDIRECT($D$1&amp;"!$I$1",1)-1+'15MIN'!$A740&lt;=INDIRECT($D$1&amp;"!$I$2",1),-OFFSET(INDIRECT($D$1&amp;"!$E$1",1),INDIRECT($D$1&amp;"!$I$1",1)-1+'15MIN'!$A740-1,0),0)</f>
        <v>0</v>
      </c>
      <c r="H740" s="20">
        <f ca="1">IF(INDIRECT(H$1&amp;"!$I$1",1)-1+'15MIN'!$A740&lt;=INDIRECT(H$1&amp;"!$I$2",1),OFFSET(INDIRECT(H$1&amp;"!$F$1",1),INDIRECT(H$1&amp;"!$I$1",1)-1+'15MIN'!$A740-1,0),0)</f>
        <v>0</v>
      </c>
      <c r="I740" s="20">
        <f ca="1">IF(INDIRECT(H$1&amp;"!$I$1",1)-1+'15MIN'!$A740&lt;=INDIRECT(H$1&amp;"!$I$2",1),-OFFSET(INDIRECT(H$1&amp;"!$D$1",1),INDIRECT(H$1&amp;"!$I$1",1)-1+'15MIN'!$A740-1,0),0)</f>
        <v>-130.08674600000001</v>
      </c>
      <c r="J740" s="20">
        <f ca="1">IF(INDIRECT(H$1&amp;"!$I$1",1)-1+'15MIN'!$A740&lt;=INDIRECT(H$1&amp;"!$I$2",1),OFFSET(INDIRECT(H$1&amp;"!$G$1",1),INDIRECT(H$1&amp;"!$I$1",1)-1+'15MIN'!$A740-1,0),0)</f>
        <v>888.32141100000001</v>
      </c>
      <c r="K740" s="21">
        <f ca="1">IF(INDIRECT(H$1&amp;"!$I$1",1)-1+'15MIN'!$A740&lt;=INDIRECT(H$1&amp;"!$I$2",1),-OFFSET(INDIRECT(H$1&amp;"!$E$1",1),INDIRECT(H$1&amp;"!$I$1",1)-1+'15MIN'!$A740-1,0),0)</f>
        <v>0</v>
      </c>
      <c r="L740" s="20">
        <f ca="1">IF(INDIRECT(L$1&amp;"!$I$1",1)-1+'15MIN'!$A740&lt;=INDIRECT(L$1&amp;"!$I$2",1),OFFSET(INDIRECT(L$1&amp;"!$F$1",1),INDIRECT(L$1&amp;"!$I$1",1)-1+'15MIN'!$A740-1,0),0)</f>
        <v>7668.2221680000002</v>
      </c>
      <c r="M740" s="20">
        <f ca="1">IF(INDIRECT(L$1&amp;"!$I$1",1)-1+'15MIN'!$A740&lt;=INDIRECT(L$1&amp;"!$I$2",1),-OFFSET(INDIRECT(L$1&amp;"!$D$1",1),INDIRECT(L$1&amp;"!$I$1",1)-1+'15MIN'!$A740-1,0),0)</f>
        <v>0</v>
      </c>
      <c r="N740" s="20">
        <f ca="1">IF(INDIRECT(L$1&amp;"!$I$1",1)-1+'15MIN'!$A740&lt;=INDIRECT(L$1&amp;"!$I$2",1),OFFSET(INDIRECT(L$1&amp;"!$G$1",1),INDIRECT(L$1&amp;"!$I$1",1)-1+'15MIN'!$A740-1,0),0)</f>
        <v>57.302726999999997</v>
      </c>
      <c r="O740" s="21">
        <f ca="1">IF(INDIRECT(L$1&amp;"!$I$1",1)-1+'15MIN'!$A740&lt;=INDIRECT(L$1&amp;"!$I$2",1),-OFFSET(INDIRECT(L$1&amp;"!$E$1",1),INDIRECT(L$1&amp;"!$I$1",1)-1+'15MIN'!$A740-1,0),0)</f>
        <v>0</v>
      </c>
    </row>
    <row r="741" spans="1:15" x14ac:dyDescent="0.2">
      <c r="A741" s="1">
        <f t="shared" si="32"/>
        <v>737</v>
      </c>
      <c r="B741" s="1">
        <f t="shared" si="30"/>
        <v>8</v>
      </c>
      <c r="C741" s="19">
        <f t="shared" si="31"/>
        <v>0.66666666666666696</v>
      </c>
      <c r="D741" s="20">
        <f ca="1">IF(INDIRECT($D$1&amp;"!$I$1",1)-1+'15MIN'!$A741&lt;=INDIRECT($D$1&amp;"!$I$2",1),OFFSET(INDIRECT($D$1&amp;"!$F$1",1),INDIRECT($D$1&amp;"!$I$1",1)-1+'15MIN'!$A741-1,0),0)</f>
        <v>2008.0397</v>
      </c>
      <c r="E741" s="20">
        <f ca="1">IF(CUEL!$I$1-1+'15MIN'!$A741&lt;=CUEL!$I$2,-OFFSET(CUEL!$D$1,CUEL!$I$1-1+'15MIN'!$A741-1,0),0)</f>
        <v>0</v>
      </c>
      <c r="F741" s="20">
        <f ca="1">IF(INDIRECT($D$1&amp;"!$I$1",1)-1+'15MIN'!$A741&lt;=INDIRECT($D$1&amp;"!$I$2",1),OFFSET(INDIRECT($D$1&amp;"!$G$1",1),INDIRECT($D$1&amp;"!$I$1",1)-1+'15MIN'!$A741-1,0),0)</f>
        <v>148.22936999999999</v>
      </c>
      <c r="G741" s="21">
        <f ca="1">IF(INDIRECT($D$1&amp;"!$I$1",1)-1+'15MIN'!$A741&lt;=INDIRECT($D$1&amp;"!$I$2",1),-OFFSET(INDIRECT($D$1&amp;"!$E$1",1),INDIRECT($D$1&amp;"!$I$1",1)-1+'15MIN'!$A741-1,0),0)</f>
        <v>0</v>
      </c>
      <c r="H741" s="20">
        <f ca="1">IF(INDIRECT(H$1&amp;"!$I$1",1)-1+'15MIN'!$A741&lt;=INDIRECT(H$1&amp;"!$I$2",1),OFFSET(INDIRECT(H$1&amp;"!$F$1",1),INDIRECT(H$1&amp;"!$I$1",1)-1+'15MIN'!$A741-1,0),0)</f>
        <v>0</v>
      </c>
      <c r="I741" s="20">
        <f ca="1">IF(INDIRECT(H$1&amp;"!$I$1",1)-1+'15MIN'!$A741&lt;=INDIRECT(H$1&amp;"!$I$2",1),-OFFSET(INDIRECT(H$1&amp;"!$D$1",1),INDIRECT(H$1&amp;"!$I$1",1)-1+'15MIN'!$A741-1,0),0)</f>
        <v>-148.196991</v>
      </c>
      <c r="J741" s="20">
        <f ca="1">IF(INDIRECT(H$1&amp;"!$I$1",1)-1+'15MIN'!$A741&lt;=INDIRECT(H$1&amp;"!$I$2",1),OFFSET(INDIRECT(H$1&amp;"!$G$1",1),INDIRECT(H$1&amp;"!$I$1",1)-1+'15MIN'!$A741-1,0),0)</f>
        <v>1538.919678</v>
      </c>
      <c r="K741" s="21">
        <f ca="1">IF(INDIRECT(H$1&amp;"!$I$1",1)-1+'15MIN'!$A741&lt;=INDIRECT(H$1&amp;"!$I$2",1),-OFFSET(INDIRECT(H$1&amp;"!$E$1",1),INDIRECT(H$1&amp;"!$I$1",1)-1+'15MIN'!$A741-1,0),0)</f>
        <v>0</v>
      </c>
      <c r="L741" s="20">
        <f ca="1">IF(INDIRECT(L$1&amp;"!$I$1",1)-1+'15MIN'!$A741&lt;=INDIRECT(L$1&amp;"!$I$2",1),OFFSET(INDIRECT(L$1&amp;"!$F$1",1),INDIRECT(L$1&amp;"!$I$1",1)-1+'15MIN'!$A741-1,0),0)</f>
        <v>8017.5986329999996</v>
      </c>
      <c r="M741" s="20">
        <f ca="1">IF(INDIRECT(L$1&amp;"!$I$1",1)-1+'15MIN'!$A741&lt;=INDIRECT(L$1&amp;"!$I$2",1),-OFFSET(INDIRECT(L$1&amp;"!$D$1",1),INDIRECT(L$1&amp;"!$I$1",1)-1+'15MIN'!$A741-1,0),0)</f>
        <v>0</v>
      </c>
      <c r="N741" s="20">
        <f ca="1">IF(INDIRECT(L$1&amp;"!$I$1",1)-1+'15MIN'!$A741&lt;=INDIRECT(L$1&amp;"!$I$2",1),OFFSET(INDIRECT(L$1&amp;"!$G$1",1),INDIRECT(L$1&amp;"!$I$1",1)-1+'15MIN'!$A741-1,0),0)</f>
        <v>58.677914000000001</v>
      </c>
      <c r="O741" s="21">
        <f ca="1">IF(INDIRECT(L$1&amp;"!$I$1",1)-1+'15MIN'!$A741&lt;=INDIRECT(L$1&amp;"!$I$2",1),-OFFSET(INDIRECT(L$1&amp;"!$E$1",1),INDIRECT(L$1&amp;"!$I$1",1)-1+'15MIN'!$A741-1,0),0)</f>
        <v>0</v>
      </c>
    </row>
    <row r="742" spans="1:15" x14ac:dyDescent="0.2">
      <c r="A742" s="1">
        <f t="shared" si="32"/>
        <v>738</v>
      </c>
      <c r="B742" s="1">
        <f t="shared" ref="B742:B805" si="33">B646+1</f>
        <v>8</v>
      </c>
      <c r="C742" s="19">
        <f t="shared" ref="C742:C805" si="34">C646</f>
        <v>0.67708333333333304</v>
      </c>
      <c r="D742" s="20">
        <f ca="1">IF(INDIRECT($D$1&amp;"!$I$1",1)-1+'15MIN'!$A742&lt;=INDIRECT($D$1&amp;"!$I$2",1),OFFSET(INDIRECT($D$1&amp;"!$F$1",1),INDIRECT($D$1&amp;"!$I$1",1)-1+'15MIN'!$A742-1,0),0)</f>
        <v>2066.5801000000001</v>
      </c>
      <c r="E742" s="20">
        <f ca="1">IF(CUEL!$I$1-1+'15MIN'!$A742&lt;=CUEL!$I$2,-OFFSET(CUEL!$D$1,CUEL!$I$1-1+'15MIN'!$A742-1,0),0)</f>
        <v>0</v>
      </c>
      <c r="F742" s="20">
        <f ca="1">IF(INDIRECT($D$1&amp;"!$I$1",1)-1+'15MIN'!$A742&lt;=INDIRECT($D$1&amp;"!$I$2",1),OFFSET(INDIRECT($D$1&amp;"!$G$1",1),INDIRECT($D$1&amp;"!$I$1",1)-1+'15MIN'!$A742-1,0),0)</f>
        <v>146.07309000000001</v>
      </c>
      <c r="G742" s="21">
        <f ca="1">IF(INDIRECT($D$1&amp;"!$I$1",1)-1+'15MIN'!$A742&lt;=INDIRECT($D$1&amp;"!$I$2",1),-OFFSET(INDIRECT($D$1&amp;"!$E$1",1),INDIRECT($D$1&amp;"!$I$1",1)-1+'15MIN'!$A742-1,0),0)</f>
        <v>0</v>
      </c>
      <c r="H742" s="20">
        <f ca="1">IF(INDIRECT(H$1&amp;"!$I$1",1)-1+'15MIN'!$A742&lt;=INDIRECT(H$1&amp;"!$I$2",1),OFFSET(INDIRECT(H$1&amp;"!$F$1",1),INDIRECT(H$1&amp;"!$I$1",1)-1+'15MIN'!$A742-1,0),0)</f>
        <v>55.455547000000003</v>
      </c>
      <c r="I742" s="20">
        <f ca="1">IF(INDIRECT(H$1&amp;"!$I$1",1)-1+'15MIN'!$A742&lt;=INDIRECT(H$1&amp;"!$I$2",1),-OFFSET(INDIRECT(H$1&amp;"!$D$1",1),INDIRECT(H$1&amp;"!$I$1",1)-1+'15MIN'!$A742-1,0),0)</f>
        <v>-66.137664999999998</v>
      </c>
      <c r="J742" s="20">
        <f ca="1">IF(INDIRECT(H$1&amp;"!$I$1",1)-1+'15MIN'!$A742&lt;=INDIRECT(H$1&amp;"!$I$2",1),OFFSET(INDIRECT(H$1&amp;"!$G$1",1),INDIRECT(H$1&amp;"!$I$1",1)-1+'15MIN'!$A742-1,0),0)</f>
        <v>807.115906</v>
      </c>
      <c r="K742" s="21">
        <f ca="1">IF(INDIRECT(H$1&amp;"!$I$1",1)-1+'15MIN'!$A742&lt;=INDIRECT(H$1&amp;"!$I$2",1),-OFFSET(INDIRECT(H$1&amp;"!$E$1",1),INDIRECT(H$1&amp;"!$I$1",1)-1+'15MIN'!$A742-1,0),0)</f>
        <v>-125.63454400000001</v>
      </c>
      <c r="L742" s="20">
        <f ca="1">IF(INDIRECT(L$1&amp;"!$I$1",1)-1+'15MIN'!$A742&lt;=INDIRECT(L$1&amp;"!$I$2",1),OFFSET(INDIRECT(L$1&amp;"!$F$1",1),INDIRECT(L$1&amp;"!$I$1",1)-1+'15MIN'!$A742-1,0),0)</f>
        <v>7939.3051759999998</v>
      </c>
      <c r="M742" s="20">
        <f ca="1">IF(INDIRECT(L$1&amp;"!$I$1",1)-1+'15MIN'!$A742&lt;=INDIRECT(L$1&amp;"!$I$2",1),-OFFSET(INDIRECT(L$1&amp;"!$D$1",1),INDIRECT(L$1&amp;"!$I$1",1)-1+'15MIN'!$A742-1,0),0)</f>
        <v>0</v>
      </c>
      <c r="N742" s="20">
        <f ca="1">IF(INDIRECT(L$1&amp;"!$I$1",1)-1+'15MIN'!$A742&lt;=INDIRECT(L$1&amp;"!$I$2",1),OFFSET(INDIRECT(L$1&amp;"!$G$1",1),INDIRECT(L$1&amp;"!$I$1",1)-1+'15MIN'!$A742-1,0),0)</f>
        <v>60.421585</v>
      </c>
      <c r="O742" s="21">
        <f ca="1">IF(INDIRECT(L$1&amp;"!$I$1",1)-1+'15MIN'!$A742&lt;=INDIRECT(L$1&amp;"!$I$2",1),-OFFSET(INDIRECT(L$1&amp;"!$E$1",1),INDIRECT(L$1&amp;"!$I$1",1)-1+'15MIN'!$A742-1,0),0)</f>
        <v>0</v>
      </c>
    </row>
    <row r="743" spans="1:15" x14ac:dyDescent="0.2">
      <c r="A743" s="1">
        <f t="shared" si="32"/>
        <v>739</v>
      </c>
      <c r="B743" s="1">
        <f t="shared" si="33"/>
        <v>8</v>
      </c>
      <c r="C743" s="19">
        <f t="shared" si="34"/>
        <v>0.6875</v>
      </c>
      <c r="D743" s="20">
        <f ca="1">IF(INDIRECT($D$1&amp;"!$I$1",1)-1+'15MIN'!$A743&lt;=INDIRECT($D$1&amp;"!$I$2",1),OFFSET(INDIRECT($D$1&amp;"!$F$1",1),INDIRECT($D$1&amp;"!$I$1",1)-1+'15MIN'!$A743-1,0),0)</f>
        <v>2305.4519</v>
      </c>
      <c r="E743" s="20">
        <f ca="1">IF(CUEL!$I$1-1+'15MIN'!$A743&lt;=CUEL!$I$2,-OFFSET(CUEL!$D$1,CUEL!$I$1-1+'15MIN'!$A743-1,0),0)</f>
        <v>0</v>
      </c>
      <c r="F743" s="20">
        <f ca="1">IF(INDIRECT($D$1&amp;"!$I$1",1)-1+'15MIN'!$A743&lt;=INDIRECT($D$1&amp;"!$I$2",1),OFFSET(INDIRECT($D$1&amp;"!$G$1",1),INDIRECT($D$1&amp;"!$I$1",1)-1+'15MIN'!$A743-1,0),0)</f>
        <v>140.34655799999999</v>
      </c>
      <c r="G743" s="21">
        <f ca="1">IF(INDIRECT($D$1&amp;"!$I$1",1)-1+'15MIN'!$A743&lt;=INDIRECT($D$1&amp;"!$I$2",1),-OFFSET(INDIRECT($D$1&amp;"!$E$1",1),INDIRECT($D$1&amp;"!$I$1",1)-1+'15MIN'!$A743-1,0),0)</f>
        <v>0</v>
      </c>
      <c r="H743" s="20">
        <f ca="1">IF(INDIRECT(H$1&amp;"!$I$1",1)-1+'15MIN'!$A743&lt;=INDIRECT(H$1&amp;"!$I$2",1),OFFSET(INDIRECT(H$1&amp;"!$F$1",1),INDIRECT(H$1&amp;"!$I$1",1)-1+'15MIN'!$A743-1,0),0)</f>
        <v>550.11633300000005</v>
      </c>
      <c r="I743" s="20">
        <f ca="1">IF(INDIRECT(H$1&amp;"!$I$1",1)-1+'15MIN'!$A743&lt;=INDIRECT(H$1&amp;"!$I$2",1),-OFFSET(INDIRECT(H$1&amp;"!$D$1",1),INDIRECT(H$1&amp;"!$I$1",1)-1+'15MIN'!$A743-1,0),0)</f>
        <v>0</v>
      </c>
      <c r="J743" s="20">
        <f ca="1">IF(INDIRECT(H$1&amp;"!$I$1",1)-1+'15MIN'!$A743&lt;=INDIRECT(H$1&amp;"!$I$2",1),OFFSET(INDIRECT(H$1&amp;"!$G$1",1),INDIRECT(H$1&amp;"!$I$1",1)-1+'15MIN'!$A743-1,0),0)</f>
        <v>4.4093080000000002</v>
      </c>
      <c r="K743" s="21">
        <f ca="1">IF(INDIRECT(H$1&amp;"!$I$1",1)-1+'15MIN'!$A743&lt;=INDIRECT(H$1&amp;"!$I$2",1),-OFFSET(INDIRECT(H$1&amp;"!$E$1",1),INDIRECT(H$1&amp;"!$I$1",1)-1+'15MIN'!$A743-1,0),0)</f>
        <v>-174.021286</v>
      </c>
      <c r="L743" s="20">
        <f ca="1">IF(INDIRECT(L$1&amp;"!$I$1",1)-1+'15MIN'!$A743&lt;=INDIRECT(L$1&amp;"!$I$2",1),OFFSET(INDIRECT(L$1&amp;"!$F$1",1),INDIRECT(L$1&amp;"!$I$1",1)-1+'15MIN'!$A743-1,0),0)</f>
        <v>8087.154297</v>
      </c>
      <c r="M743" s="20">
        <f ca="1">IF(INDIRECT(L$1&amp;"!$I$1",1)-1+'15MIN'!$A743&lt;=INDIRECT(L$1&amp;"!$I$2",1),-OFFSET(INDIRECT(L$1&amp;"!$D$1",1),INDIRECT(L$1&amp;"!$I$1",1)-1+'15MIN'!$A743-1,0),0)</f>
        <v>0</v>
      </c>
      <c r="N743" s="20">
        <f ca="1">IF(INDIRECT(L$1&amp;"!$I$1",1)-1+'15MIN'!$A743&lt;=INDIRECT(L$1&amp;"!$I$2",1),OFFSET(INDIRECT(L$1&amp;"!$G$1",1),INDIRECT(L$1&amp;"!$I$1",1)-1+'15MIN'!$A743-1,0),0)</f>
        <v>62.685459000000002</v>
      </c>
      <c r="O743" s="21">
        <f ca="1">IF(INDIRECT(L$1&amp;"!$I$1",1)-1+'15MIN'!$A743&lt;=INDIRECT(L$1&amp;"!$I$2",1),-OFFSET(INDIRECT(L$1&amp;"!$E$1",1),INDIRECT(L$1&amp;"!$I$1",1)-1+'15MIN'!$A743-1,0),0)</f>
        <v>0</v>
      </c>
    </row>
    <row r="744" spans="1:15" x14ac:dyDescent="0.2">
      <c r="A744" s="1">
        <f t="shared" si="32"/>
        <v>740</v>
      </c>
      <c r="B744" s="1">
        <f t="shared" si="33"/>
        <v>8</v>
      </c>
      <c r="C744" s="19">
        <f t="shared" si="34"/>
        <v>0.69791666666666696</v>
      </c>
      <c r="D744" s="20">
        <f ca="1">IF(INDIRECT($D$1&amp;"!$I$1",1)-1+'15MIN'!$A744&lt;=INDIRECT($D$1&amp;"!$I$2",1),OFFSET(INDIRECT($D$1&amp;"!$F$1",1),INDIRECT($D$1&amp;"!$I$1",1)-1+'15MIN'!$A744-1,0),0)</f>
        <v>2204.8867</v>
      </c>
      <c r="E744" s="20">
        <f ca="1">IF(CUEL!$I$1-1+'15MIN'!$A744&lt;=CUEL!$I$2,-OFFSET(CUEL!$D$1,CUEL!$I$1-1+'15MIN'!$A744-1,0),0)</f>
        <v>0</v>
      </c>
      <c r="F744" s="20">
        <f ca="1">IF(INDIRECT($D$1&amp;"!$I$1",1)-1+'15MIN'!$A744&lt;=INDIRECT($D$1&amp;"!$I$2",1),OFFSET(INDIRECT($D$1&amp;"!$G$1",1),INDIRECT($D$1&amp;"!$I$1",1)-1+'15MIN'!$A744-1,0),0)</f>
        <v>144.01151999999999</v>
      </c>
      <c r="G744" s="21">
        <f ca="1">IF(INDIRECT($D$1&amp;"!$I$1",1)-1+'15MIN'!$A744&lt;=INDIRECT($D$1&amp;"!$I$2",1),-OFFSET(INDIRECT($D$1&amp;"!$E$1",1),INDIRECT($D$1&amp;"!$I$1",1)-1+'15MIN'!$A744-1,0),0)</f>
        <v>0</v>
      </c>
      <c r="H744" s="20">
        <f ca="1">IF(INDIRECT(H$1&amp;"!$I$1",1)-1+'15MIN'!$A744&lt;=INDIRECT(H$1&amp;"!$I$2",1),OFFSET(INDIRECT(H$1&amp;"!$F$1",1),INDIRECT(H$1&amp;"!$I$1",1)-1+'15MIN'!$A744-1,0),0)</f>
        <v>1097.3585210000001</v>
      </c>
      <c r="I744" s="20">
        <f ca="1">IF(INDIRECT(H$1&amp;"!$I$1",1)-1+'15MIN'!$A744&lt;=INDIRECT(H$1&amp;"!$I$2",1),-OFFSET(INDIRECT(H$1&amp;"!$D$1",1),INDIRECT(H$1&amp;"!$I$1",1)-1+'15MIN'!$A744-1,0),0)</f>
        <v>0</v>
      </c>
      <c r="J744" s="20">
        <f ca="1">IF(INDIRECT(H$1&amp;"!$I$1",1)-1+'15MIN'!$A744&lt;=INDIRECT(H$1&amp;"!$I$2",1),OFFSET(INDIRECT(H$1&amp;"!$G$1",1),INDIRECT(H$1&amp;"!$I$1",1)-1+'15MIN'!$A744-1,0),0)</f>
        <v>0</v>
      </c>
      <c r="K744" s="21">
        <f ca="1">IF(INDIRECT(H$1&amp;"!$I$1",1)-1+'15MIN'!$A744&lt;=INDIRECT(H$1&amp;"!$I$2",1),-OFFSET(INDIRECT(H$1&amp;"!$E$1",1),INDIRECT(H$1&amp;"!$I$1",1)-1+'15MIN'!$A744-1,0),0)</f>
        <v>-249.629547</v>
      </c>
      <c r="L744" s="20">
        <f ca="1">IF(INDIRECT(L$1&amp;"!$I$1",1)-1+'15MIN'!$A744&lt;=INDIRECT(L$1&amp;"!$I$2",1),OFFSET(INDIRECT(L$1&amp;"!$F$1",1),INDIRECT(L$1&amp;"!$I$1",1)-1+'15MIN'!$A744-1,0),0)</f>
        <v>8081.0991210000002</v>
      </c>
      <c r="M744" s="20">
        <f ca="1">IF(INDIRECT(L$1&amp;"!$I$1",1)-1+'15MIN'!$A744&lt;=INDIRECT(L$1&amp;"!$I$2",1),-OFFSET(INDIRECT(L$1&amp;"!$D$1",1),INDIRECT(L$1&amp;"!$I$1",1)-1+'15MIN'!$A744-1,0),0)</f>
        <v>0</v>
      </c>
      <c r="N744" s="20">
        <f ca="1">IF(INDIRECT(L$1&amp;"!$I$1",1)-1+'15MIN'!$A744&lt;=INDIRECT(L$1&amp;"!$I$2",1),OFFSET(INDIRECT(L$1&amp;"!$G$1",1),INDIRECT(L$1&amp;"!$I$1",1)-1+'15MIN'!$A744-1,0),0)</f>
        <v>61.849269999999997</v>
      </c>
      <c r="O744" s="21">
        <f ca="1">IF(INDIRECT(L$1&amp;"!$I$1",1)-1+'15MIN'!$A744&lt;=INDIRECT(L$1&amp;"!$I$2",1),-OFFSET(INDIRECT(L$1&amp;"!$E$1",1),INDIRECT(L$1&amp;"!$I$1",1)-1+'15MIN'!$A744-1,0),0)</f>
        <v>0</v>
      </c>
    </row>
    <row r="745" spans="1:15" x14ac:dyDescent="0.2">
      <c r="A745" s="1">
        <f t="shared" si="32"/>
        <v>741</v>
      </c>
      <c r="B745" s="1">
        <f t="shared" si="33"/>
        <v>8</v>
      </c>
      <c r="C745" s="19">
        <f t="shared" si="34"/>
        <v>0.70833333333333304</v>
      </c>
      <c r="D745" s="20">
        <f ca="1">IF(INDIRECT($D$1&amp;"!$I$1",1)-1+'15MIN'!$A745&lt;=INDIRECT($D$1&amp;"!$I$2",1),OFFSET(INDIRECT($D$1&amp;"!$F$1",1),INDIRECT($D$1&amp;"!$I$1",1)-1+'15MIN'!$A745-1,0),0)</f>
        <v>2627.1970000000001</v>
      </c>
      <c r="E745" s="20">
        <f ca="1">IF(CUEL!$I$1-1+'15MIN'!$A745&lt;=CUEL!$I$2,-OFFSET(CUEL!$D$1,CUEL!$I$1-1+'15MIN'!$A745-1,0),0)</f>
        <v>0</v>
      </c>
      <c r="F745" s="20">
        <f ca="1">IF(INDIRECT($D$1&amp;"!$I$1",1)-1+'15MIN'!$A745&lt;=INDIRECT($D$1&amp;"!$I$2",1),OFFSET(INDIRECT($D$1&amp;"!$G$1",1),INDIRECT($D$1&amp;"!$I$1",1)-1+'15MIN'!$A745-1,0),0)</f>
        <v>127.530075</v>
      </c>
      <c r="G745" s="21">
        <f ca="1">IF(INDIRECT($D$1&amp;"!$I$1",1)-1+'15MIN'!$A745&lt;=INDIRECT($D$1&amp;"!$I$2",1),-OFFSET(INDIRECT($D$1&amp;"!$E$1",1),INDIRECT($D$1&amp;"!$I$1",1)-1+'15MIN'!$A745-1,0),0)</f>
        <v>0</v>
      </c>
      <c r="H745" s="20">
        <f ca="1">IF(INDIRECT(H$1&amp;"!$I$1",1)-1+'15MIN'!$A745&lt;=INDIRECT(H$1&amp;"!$I$2",1),OFFSET(INDIRECT(H$1&amp;"!$F$1",1),INDIRECT(H$1&amp;"!$I$1",1)-1+'15MIN'!$A745-1,0),0)</f>
        <v>1975.0832519999999</v>
      </c>
      <c r="I745" s="20">
        <f ca="1">IF(INDIRECT(H$1&amp;"!$I$1",1)-1+'15MIN'!$A745&lt;=INDIRECT(H$1&amp;"!$I$2",1),-OFFSET(INDIRECT(H$1&amp;"!$D$1",1),INDIRECT(H$1&amp;"!$I$1",1)-1+'15MIN'!$A745-1,0),0)</f>
        <v>0</v>
      </c>
      <c r="J745" s="20">
        <f ca="1">IF(INDIRECT(H$1&amp;"!$I$1",1)-1+'15MIN'!$A745&lt;=INDIRECT(H$1&amp;"!$I$2",1),OFFSET(INDIRECT(H$1&amp;"!$G$1",1),INDIRECT(H$1&amp;"!$I$1",1)-1+'15MIN'!$A745-1,0),0)</f>
        <v>0</v>
      </c>
      <c r="K745" s="21">
        <f ca="1">IF(INDIRECT(H$1&amp;"!$I$1",1)-1+'15MIN'!$A745&lt;=INDIRECT(H$1&amp;"!$I$2",1),-OFFSET(INDIRECT(H$1&amp;"!$E$1",1),INDIRECT(H$1&amp;"!$I$1",1)-1+'15MIN'!$A745-1,0),0)</f>
        <v>-380.66558800000001</v>
      </c>
      <c r="L745" s="20">
        <f ca="1">IF(INDIRECT(L$1&amp;"!$I$1",1)-1+'15MIN'!$A745&lt;=INDIRECT(L$1&amp;"!$I$2",1),OFFSET(INDIRECT(L$1&amp;"!$F$1",1),INDIRECT(L$1&amp;"!$I$1",1)-1+'15MIN'!$A745-1,0),0)</f>
        <v>8407.8789059999999</v>
      </c>
      <c r="M745" s="20">
        <f ca="1">IF(INDIRECT(L$1&amp;"!$I$1",1)-1+'15MIN'!$A745&lt;=INDIRECT(L$1&amp;"!$I$2",1),-OFFSET(INDIRECT(L$1&amp;"!$D$1",1),INDIRECT(L$1&amp;"!$I$1",1)-1+'15MIN'!$A745-1,0),0)</f>
        <v>0</v>
      </c>
      <c r="N745" s="20">
        <f ca="1">IF(INDIRECT(L$1&amp;"!$I$1",1)-1+'15MIN'!$A745&lt;=INDIRECT(L$1&amp;"!$I$2",1),OFFSET(INDIRECT(L$1&amp;"!$G$1",1),INDIRECT(L$1&amp;"!$I$1",1)-1+'15MIN'!$A745-1,0),0)</f>
        <v>65.402382000000003</v>
      </c>
      <c r="O745" s="21">
        <f ca="1">IF(INDIRECT(L$1&amp;"!$I$1",1)-1+'15MIN'!$A745&lt;=INDIRECT(L$1&amp;"!$I$2",1),-OFFSET(INDIRECT(L$1&amp;"!$E$1",1),INDIRECT(L$1&amp;"!$I$1",1)-1+'15MIN'!$A745-1,0),0)</f>
        <v>0</v>
      </c>
    </row>
    <row r="746" spans="1:15" x14ac:dyDescent="0.2">
      <c r="A746" s="1">
        <f t="shared" si="32"/>
        <v>742</v>
      </c>
      <c r="B746" s="1">
        <f t="shared" si="33"/>
        <v>8</v>
      </c>
      <c r="C746" s="19">
        <f t="shared" si="34"/>
        <v>0.71875</v>
      </c>
      <c r="D746" s="20">
        <f ca="1">IF(INDIRECT($D$1&amp;"!$I$1",1)-1+'15MIN'!$A746&lt;=INDIRECT($D$1&amp;"!$I$2",1),OFFSET(INDIRECT($D$1&amp;"!$F$1",1),INDIRECT($D$1&amp;"!$I$1",1)-1+'15MIN'!$A746-1,0),0)</f>
        <v>2580.7927</v>
      </c>
      <c r="E746" s="20">
        <f ca="1">IF(CUEL!$I$1-1+'15MIN'!$A746&lt;=CUEL!$I$2,-OFFSET(CUEL!$D$1,CUEL!$I$1-1+'15MIN'!$A746-1,0),0)</f>
        <v>0</v>
      </c>
      <c r="F746" s="20">
        <f ca="1">IF(INDIRECT($D$1&amp;"!$I$1",1)-1+'15MIN'!$A746&lt;=INDIRECT($D$1&amp;"!$I$2",1),OFFSET(INDIRECT($D$1&amp;"!$G$1",1),INDIRECT($D$1&amp;"!$I$1",1)-1+'15MIN'!$A746-1,0),0)</f>
        <v>133.81104999999999</v>
      </c>
      <c r="G746" s="21">
        <f ca="1">IF(INDIRECT($D$1&amp;"!$I$1",1)-1+'15MIN'!$A746&lt;=INDIRECT($D$1&amp;"!$I$2",1),-OFFSET(INDIRECT($D$1&amp;"!$E$1",1),INDIRECT($D$1&amp;"!$I$1",1)-1+'15MIN'!$A746-1,0),0)</f>
        <v>0</v>
      </c>
      <c r="H746" s="20">
        <f ca="1">IF(INDIRECT(H$1&amp;"!$I$1",1)-1+'15MIN'!$A746&lt;=INDIRECT(H$1&amp;"!$I$2",1),OFFSET(INDIRECT(H$1&amp;"!$F$1",1),INDIRECT(H$1&amp;"!$I$1",1)-1+'15MIN'!$A746-1,0),0)</f>
        <v>2739.8784179999998</v>
      </c>
      <c r="I746" s="20">
        <f ca="1">IF(INDIRECT(H$1&amp;"!$I$1",1)-1+'15MIN'!$A746&lt;=INDIRECT(H$1&amp;"!$I$2",1),-OFFSET(INDIRECT(H$1&amp;"!$D$1",1),INDIRECT(H$1&amp;"!$I$1",1)-1+'15MIN'!$A746-1,0),0)</f>
        <v>0</v>
      </c>
      <c r="J746" s="20">
        <f ca="1">IF(INDIRECT(H$1&amp;"!$I$1",1)-1+'15MIN'!$A746&lt;=INDIRECT(H$1&amp;"!$I$2",1),OFFSET(INDIRECT(H$1&amp;"!$G$1",1),INDIRECT(H$1&amp;"!$I$1",1)-1+'15MIN'!$A746-1,0),0)</f>
        <v>0</v>
      </c>
      <c r="K746" s="21">
        <f ca="1">IF(INDIRECT(H$1&amp;"!$I$1",1)-1+'15MIN'!$A746&lt;=INDIRECT(H$1&amp;"!$I$2",1),-OFFSET(INDIRECT(H$1&amp;"!$E$1",1),INDIRECT(H$1&amp;"!$I$1",1)-1+'15MIN'!$A746-1,0),0)</f>
        <v>-486.83431999999999</v>
      </c>
      <c r="L746" s="20">
        <f ca="1">IF(INDIRECT(L$1&amp;"!$I$1",1)-1+'15MIN'!$A746&lt;=INDIRECT(L$1&amp;"!$I$2",1),OFFSET(INDIRECT(L$1&amp;"!$F$1",1),INDIRECT(L$1&amp;"!$I$1",1)-1+'15MIN'!$A746-1,0),0)</f>
        <v>9096.4892579999996</v>
      </c>
      <c r="M746" s="20">
        <f ca="1">IF(INDIRECT(L$1&amp;"!$I$1",1)-1+'15MIN'!$A746&lt;=INDIRECT(L$1&amp;"!$I$2",1),-OFFSET(INDIRECT(L$1&amp;"!$D$1",1),INDIRECT(L$1&amp;"!$I$1",1)-1+'15MIN'!$A746-1,0),0)</f>
        <v>0</v>
      </c>
      <c r="N746" s="20">
        <f ca="1">IF(INDIRECT(L$1&amp;"!$I$1",1)-1+'15MIN'!$A746&lt;=INDIRECT(L$1&amp;"!$I$2",1),OFFSET(INDIRECT(L$1&amp;"!$G$1",1),INDIRECT(L$1&amp;"!$I$1",1)-1+'15MIN'!$A746-1,0),0)</f>
        <v>69.544349999999994</v>
      </c>
      <c r="O746" s="21">
        <f ca="1">IF(INDIRECT(L$1&amp;"!$I$1",1)-1+'15MIN'!$A746&lt;=INDIRECT(L$1&amp;"!$I$2",1),-OFFSET(INDIRECT(L$1&amp;"!$E$1",1),INDIRECT(L$1&amp;"!$I$1",1)-1+'15MIN'!$A746-1,0),0)</f>
        <v>0</v>
      </c>
    </row>
    <row r="747" spans="1:15" x14ac:dyDescent="0.2">
      <c r="A747" s="1">
        <f t="shared" si="32"/>
        <v>743</v>
      </c>
      <c r="B747" s="1">
        <f t="shared" si="33"/>
        <v>8</v>
      </c>
      <c r="C747" s="19">
        <f t="shared" si="34"/>
        <v>0.72916666666666696</v>
      </c>
      <c r="D747" s="20">
        <f ca="1">IF(INDIRECT($D$1&amp;"!$I$1",1)-1+'15MIN'!$A747&lt;=INDIRECT($D$1&amp;"!$I$2",1),OFFSET(INDIRECT($D$1&amp;"!$F$1",1),INDIRECT($D$1&amp;"!$I$1",1)-1+'15MIN'!$A747-1,0),0)</f>
        <v>2892.2793000000001</v>
      </c>
      <c r="E747" s="20">
        <f ca="1">IF(CUEL!$I$1-1+'15MIN'!$A747&lt;=CUEL!$I$2,-OFFSET(CUEL!$D$1,CUEL!$I$1-1+'15MIN'!$A747-1,0),0)</f>
        <v>0</v>
      </c>
      <c r="F747" s="20">
        <f ca="1">IF(INDIRECT($D$1&amp;"!$I$1",1)-1+'15MIN'!$A747&lt;=INDIRECT($D$1&amp;"!$I$2",1),OFFSET(INDIRECT($D$1&amp;"!$G$1",1),INDIRECT($D$1&amp;"!$I$1",1)-1+'15MIN'!$A747-1,0),0)</f>
        <v>112.213005</v>
      </c>
      <c r="G747" s="21">
        <f ca="1">IF(INDIRECT($D$1&amp;"!$I$1",1)-1+'15MIN'!$A747&lt;=INDIRECT($D$1&amp;"!$I$2",1),-OFFSET(INDIRECT($D$1&amp;"!$E$1",1),INDIRECT($D$1&amp;"!$I$1",1)-1+'15MIN'!$A747-1,0),0)</f>
        <v>0</v>
      </c>
      <c r="H747" s="20">
        <f ca="1">IF(INDIRECT(H$1&amp;"!$I$1",1)-1+'15MIN'!$A747&lt;=INDIRECT(H$1&amp;"!$I$2",1),OFFSET(INDIRECT(H$1&amp;"!$F$1",1),INDIRECT(H$1&amp;"!$I$1",1)-1+'15MIN'!$A747-1,0),0)</f>
        <v>3281.8164059999999</v>
      </c>
      <c r="I747" s="20">
        <f ca="1">IF(INDIRECT(H$1&amp;"!$I$1",1)-1+'15MIN'!$A747&lt;=INDIRECT(H$1&amp;"!$I$2",1),-OFFSET(INDIRECT(H$1&amp;"!$D$1",1),INDIRECT(H$1&amp;"!$I$1",1)-1+'15MIN'!$A747-1,0),0)</f>
        <v>0</v>
      </c>
      <c r="J747" s="20">
        <f ca="1">IF(INDIRECT(H$1&amp;"!$I$1",1)-1+'15MIN'!$A747&lt;=INDIRECT(H$1&amp;"!$I$2",1),OFFSET(INDIRECT(H$1&amp;"!$G$1",1),INDIRECT(H$1&amp;"!$I$1",1)-1+'15MIN'!$A747-1,0),0)</f>
        <v>0</v>
      </c>
      <c r="K747" s="21">
        <f ca="1">IF(INDIRECT(H$1&amp;"!$I$1",1)-1+'15MIN'!$A747&lt;=INDIRECT(H$1&amp;"!$I$2",1),-OFFSET(INDIRECT(H$1&amp;"!$E$1",1),INDIRECT(H$1&amp;"!$I$1",1)-1+'15MIN'!$A747-1,0),0)</f>
        <v>-560.16241500000001</v>
      </c>
      <c r="L747" s="20">
        <f ca="1">IF(INDIRECT(L$1&amp;"!$I$1",1)-1+'15MIN'!$A747&lt;=INDIRECT(L$1&amp;"!$I$2",1),OFFSET(INDIRECT(L$1&amp;"!$F$1",1),INDIRECT(L$1&amp;"!$I$1",1)-1+'15MIN'!$A747-1,0),0)</f>
        <v>8748.3427730000003</v>
      </c>
      <c r="M747" s="20">
        <f ca="1">IF(INDIRECT(L$1&amp;"!$I$1",1)-1+'15MIN'!$A747&lt;=INDIRECT(L$1&amp;"!$I$2",1),-OFFSET(INDIRECT(L$1&amp;"!$D$1",1),INDIRECT(L$1&amp;"!$I$1",1)-1+'15MIN'!$A747-1,0),0)</f>
        <v>0</v>
      </c>
      <c r="N747" s="20">
        <f ca="1">IF(INDIRECT(L$1&amp;"!$I$1",1)-1+'15MIN'!$A747&lt;=INDIRECT(L$1&amp;"!$I$2",1),OFFSET(INDIRECT(L$1&amp;"!$G$1",1),INDIRECT(L$1&amp;"!$I$1",1)-1+'15MIN'!$A747-1,0),0)</f>
        <v>62.550739</v>
      </c>
      <c r="O747" s="21">
        <f ca="1">IF(INDIRECT(L$1&amp;"!$I$1",1)-1+'15MIN'!$A747&lt;=INDIRECT(L$1&amp;"!$I$2",1),-OFFSET(INDIRECT(L$1&amp;"!$E$1",1),INDIRECT(L$1&amp;"!$I$1",1)-1+'15MIN'!$A747-1,0),0)</f>
        <v>0</v>
      </c>
    </row>
    <row r="748" spans="1:15" x14ac:dyDescent="0.2">
      <c r="A748" s="1">
        <f t="shared" si="32"/>
        <v>744</v>
      </c>
      <c r="B748" s="1">
        <f t="shared" si="33"/>
        <v>8</v>
      </c>
      <c r="C748" s="19">
        <f t="shared" si="34"/>
        <v>0.73958333333333304</v>
      </c>
      <c r="D748" s="20">
        <f ca="1">IF(INDIRECT($D$1&amp;"!$I$1",1)-1+'15MIN'!$A748&lt;=INDIRECT($D$1&amp;"!$I$2",1),OFFSET(INDIRECT($D$1&amp;"!$F$1",1),INDIRECT($D$1&amp;"!$I$1",1)-1+'15MIN'!$A748-1,0),0)</f>
        <v>2962.7856000000002</v>
      </c>
      <c r="E748" s="20">
        <f ca="1">IF(CUEL!$I$1-1+'15MIN'!$A748&lt;=CUEL!$I$2,-OFFSET(CUEL!$D$1,CUEL!$I$1-1+'15MIN'!$A748-1,0),0)</f>
        <v>0</v>
      </c>
      <c r="F748" s="20">
        <f ca="1">IF(INDIRECT($D$1&amp;"!$I$1",1)-1+'15MIN'!$A748&lt;=INDIRECT($D$1&amp;"!$I$2",1),OFFSET(INDIRECT($D$1&amp;"!$G$1",1),INDIRECT($D$1&amp;"!$I$1",1)-1+'15MIN'!$A748-1,0),0)</f>
        <v>110.68353999999999</v>
      </c>
      <c r="G748" s="21">
        <f ca="1">IF(INDIRECT($D$1&amp;"!$I$1",1)-1+'15MIN'!$A748&lt;=INDIRECT($D$1&amp;"!$I$2",1),-OFFSET(INDIRECT($D$1&amp;"!$E$1",1),INDIRECT($D$1&amp;"!$I$1",1)-1+'15MIN'!$A748-1,0),0)</f>
        <v>0</v>
      </c>
      <c r="H748" s="20">
        <f ca="1">IF(INDIRECT(H$1&amp;"!$I$1",1)-1+'15MIN'!$A748&lt;=INDIRECT(H$1&amp;"!$I$2",1),OFFSET(INDIRECT(H$1&amp;"!$F$1",1),INDIRECT(H$1&amp;"!$I$1",1)-1+'15MIN'!$A748-1,0),0)</f>
        <v>3060.560547</v>
      </c>
      <c r="I748" s="20">
        <f ca="1">IF(INDIRECT(H$1&amp;"!$I$1",1)-1+'15MIN'!$A748&lt;=INDIRECT(H$1&amp;"!$I$2",1),-OFFSET(INDIRECT(H$1&amp;"!$D$1",1),INDIRECT(H$1&amp;"!$I$1",1)-1+'15MIN'!$A748-1,0),0)</f>
        <v>0</v>
      </c>
      <c r="J748" s="20">
        <f ca="1">IF(INDIRECT(H$1&amp;"!$I$1",1)-1+'15MIN'!$A748&lt;=INDIRECT(H$1&amp;"!$I$2",1),OFFSET(INDIRECT(H$1&amp;"!$G$1",1),INDIRECT(H$1&amp;"!$I$1",1)-1+'15MIN'!$A748-1,0),0)</f>
        <v>0</v>
      </c>
      <c r="K748" s="21">
        <f ca="1">IF(INDIRECT(H$1&amp;"!$I$1",1)-1+'15MIN'!$A748&lt;=INDIRECT(H$1&amp;"!$I$2",1),-OFFSET(INDIRECT(H$1&amp;"!$E$1",1),INDIRECT(H$1&amp;"!$I$1",1)-1+'15MIN'!$A748-1,0),0)</f>
        <v>-537.79156499999999</v>
      </c>
      <c r="L748" s="20">
        <f ca="1">IF(INDIRECT(L$1&amp;"!$I$1",1)-1+'15MIN'!$A748&lt;=INDIRECT(L$1&amp;"!$I$2",1),OFFSET(INDIRECT(L$1&amp;"!$F$1",1),INDIRECT(L$1&amp;"!$I$1",1)-1+'15MIN'!$A748-1,0),0)</f>
        <v>8455.9199219999991</v>
      </c>
      <c r="M748" s="20">
        <f ca="1">IF(INDIRECT(L$1&amp;"!$I$1",1)-1+'15MIN'!$A748&lt;=INDIRECT(L$1&amp;"!$I$2",1),-OFFSET(INDIRECT(L$1&amp;"!$D$1",1),INDIRECT(L$1&amp;"!$I$1",1)-1+'15MIN'!$A748-1,0),0)</f>
        <v>0</v>
      </c>
      <c r="N748" s="20">
        <f ca="1">IF(INDIRECT(L$1&amp;"!$I$1",1)-1+'15MIN'!$A748&lt;=INDIRECT(L$1&amp;"!$I$2",1),OFFSET(INDIRECT(L$1&amp;"!$G$1",1),INDIRECT(L$1&amp;"!$I$1",1)-1+'15MIN'!$A748-1,0),0)</f>
        <v>60.406115999999997</v>
      </c>
      <c r="O748" s="21">
        <f ca="1">IF(INDIRECT(L$1&amp;"!$I$1",1)-1+'15MIN'!$A748&lt;=INDIRECT(L$1&amp;"!$I$2",1),-OFFSET(INDIRECT(L$1&amp;"!$E$1",1),INDIRECT(L$1&amp;"!$I$1",1)-1+'15MIN'!$A748-1,0),0)</f>
        <v>0</v>
      </c>
    </row>
    <row r="749" spans="1:15" x14ac:dyDescent="0.2">
      <c r="A749" s="1">
        <f t="shared" si="32"/>
        <v>745</v>
      </c>
      <c r="B749" s="1">
        <f t="shared" si="33"/>
        <v>8</v>
      </c>
      <c r="C749" s="19">
        <f t="shared" si="34"/>
        <v>0.75</v>
      </c>
      <c r="D749" s="20">
        <f ca="1">IF(INDIRECT($D$1&amp;"!$I$1",1)-1+'15MIN'!$A749&lt;=INDIRECT($D$1&amp;"!$I$2",1),OFFSET(INDIRECT($D$1&amp;"!$F$1",1),INDIRECT($D$1&amp;"!$I$1",1)-1+'15MIN'!$A749-1,0),0)</f>
        <v>2575.3823000000002</v>
      </c>
      <c r="E749" s="20">
        <f ca="1">IF(CUEL!$I$1-1+'15MIN'!$A749&lt;=CUEL!$I$2,-OFFSET(CUEL!$D$1,CUEL!$I$1-1+'15MIN'!$A749-1,0),0)</f>
        <v>0</v>
      </c>
      <c r="F749" s="20">
        <f ca="1">IF(INDIRECT($D$1&amp;"!$I$1",1)-1+'15MIN'!$A749&lt;=INDIRECT($D$1&amp;"!$I$2",1),OFFSET(INDIRECT($D$1&amp;"!$G$1",1),INDIRECT($D$1&amp;"!$I$1",1)-1+'15MIN'!$A749-1,0),0)</f>
        <v>133.022659</v>
      </c>
      <c r="G749" s="21">
        <f ca="1">IF(INDIRECT($D$1&amp;"!$I$1",1)-1+'15MIN'!$A749&lt;=INDIRECT($D$1&amp;"!$I$2",1),-OFFSET(INDIRECT($D$1&amp;"!$E$1",1),INDIRECT($D$1&amp;"!$I$1",1)-1+'15MIN'!$A749-1,0),0)</f>
        <v>0</v>
      </c>
      <c r="H749" s="20">
        <f ca="1">IF(INDIRECT(H$1&amp;"!$I$1",1)-1+'15MIN'!$A749&lt;=INDIRECT(H$1&amp;"!$I$2",1),OFFSET(INDIRECT(H$1&amp;"!$F$1",1),INDIRECT(H$1&amp;"!$I$1",1)-1+'15MIN'!$A749-1,0),0)</f>
        <v>3296.7622070000002</v>
      </c>
      <c r="I749" s="20">
        <f ca="1">IF(INDIRECT(H$1&amp;"!$I$1",1)-1+'15MIN'!$A749&lt;=INDIRECT(H$1&amp;"!$I$2",1),-OFFSET(INDIRECT(H$1&amp;"!$D$1",1),INDIRECT(H$1&amp;"!$I$1",1)-1+'15MIN'!$A749-1,0),0)</f>
        <v>0</v>
      </c>
      <c r="J749" s="20">
        <f ca="1">IF(INDIRECT(H$1&amp;"!$I$1",1)-1+'15MIN'!$A749&lt;=INDIRECT(H$1&amp;"!$I$2",1),OFFSET(INDIRECT(H$1&amp;"!$G$1",1),INDIRECT(H$1&amp;"!$I$1",1)-1+'15MIN'!$A749-1,0),0)</f>
        <v>0</v>
      </c>
      <c r="K749" s="21">
        <f ca="1">IF(INDIRECT(H$1&amp;"!$I$1",1)-1+'15MIN'!$A749&lt;=INDIRECT(H$1&amp;"!$I$2",1),-OFFSET(INDIRECT(H$1&amp;"!$E$1",1),INDIRECT(H$1&amp;"!$I$1",1)-1+'15MIN'!$A749-1,0),0)</f>
        <v>-573.00964399999998</v>
      </c>
      <c r="L749" s="20">
        <f ca="1">IF(INDIRECT(L$1&amp;"!$I$1",1)-1+'15MIN'!$A749&lt;=INDIRECT(L$1&amp;"!$I$2",1),OFFSET(INDIRECT(L$1&amp;"!$F$1",1),INDIRECT(L$1&amp;"!$I$1",1)-1+'15MIN'!$A749-1,0),0)</f>
        <v>7624.7739259999998</v>
      </c>
      <c r="M749" s="20">
        <f ca="1">IF(INDIRECT(L$1&amp;"!$I$1",1)-1+'15MIN'!$A749&lt;=INDIRECT(L$1&amp;"!$I$2",1),-OFFSET(INDIRECT(L$1&amp;"!$D$1",1),INDIRECT(L$1&amp;"!$I$1",1)-1+'15MIN'!$A749-1,0),0)</f>
        <v>0</v>
      </c>
      <c r="N749" s="20">
        <f ca="1">IF(INDIRECT(L$1&amp;"!$I$1",1)-1+'15MIN'!$A749&lt;=INDIRECT(L$1&amp;"!$I$2",1),OFFSET(INDIRECT(L$1&amp;"!$G$1",1),INDIRECT(L$1&amp;"!$I$1",1)-1+'15MIN'!$A749-1,0),0)</f>
        <v>48.689140000000002</v>
      </c>
      <c r="O749" s="21">
        <f ca="1">IF(INDIRECT(L$1&amp;"!$I$1",1)-1+'15MIN'!$A749&lt;=INDIRECT(L$1&amp;"!$I$2",1),-OFFSET(INDIRECT(L$1&amp;"!$E$1",1),INDIRECT(L$1&amp;"!$I$1",1)-1+'15MIN'!$A749-1,0),0)</f>
        <v>0</v>
      </c>
    </row>
    <row r="750" spans="1:15" x14ac:dyDescent="0.2">
      <c r="A750" s="1">
        <f t="shared" si="32"/>
        <v>746</v>
      </c>
      <c r="B750" s="1">
        <f t="shared" si="33"/>
        <v>8</v>
      </c>
      <c r="C750" s="19">
        <f t="shared" si="34"/>
        <v>0.76041666666666696</v>
      </c>
      <c r="D750" s="20">
        <f ca="1">IF(INDIRECT($D$1&amp;"!$I$1",1)-1+'15MIN'!$A750&lt;=INDIRECT($D$1&amp;"!$I$2",1),OFFSET(INDIRECT($D$1&amp;"!$F$1",1),INDIRECT($D$1&amp;"!$I$1",1)-1+'15MIN'!$A750-1,0),0)</f>
        <v>2900.5364</v>
      </c>
      <c r="E750" s="20">
        <f ca="1">IF(CUEL!$I$1-1+'15MIN'!$A750&lt;=CUEL!$I$2,-OFFSET(CUEL!$D$1,CUEL!$I$1-1+'15MIN'!$A750-1,0),0)</f>
        <v>0</v>
      </c>
      <c r="F750" s="20">
        <f ca="1">IF(INDIRECT($D$1&amp;"!$I$1",1)-1+'15MIN'!$A750&lt;=INDIRECT($D$1&amp;"!$I$2",1),OFFSET(INDIRECT($D$1&amp;"!$G$1",1),INDIRECT($D$1&amp;"!$I$1",1)-1+'15MIN'!$A750-1,0),0)</f>
        <v>109.30658</v>
      </c>
      <c r="G750" s="21">
        <f ca="1">IF(INDIRECT($D$1&amp;"!$I$1",1)-1+'15MIN'!$A750&lt;=INDIRECT($D$1&amp;"!$I$2",1),-OFFSET(INDIRECT($D$1&amp;"!$E$1",1),INDIRECT($D$1&amp;"!$I$1",1)-1+'15MIN'!$A750-1,0),0)</f>
        <v>0</v>
      </c>
      <c r="H750" s="20">
        <f ca="1">IF(INDIRECT(H$1&amp;"!$I$1",1)-1+'15MIN'!$A750&lt;=INDIRECT(H$1&amp;"!$I$2",1),OFFSET(INDIRECT(H$1&amp;"!$F$1",1),INDIRECT(H$1&amp;"!$I$1",1)-1+'15MIN'!$A750-1,0),0)</f>
        <v>3692.7219239999999</v>
      </c>
      <c r="I750" s="20">
        <f ca="1">IF(INDIRECT(H$1&amp;"!$I$1",1)-1+'15MIN'!$A750&lt;=INDIRECT(H$1&amp;"!$I$2",1),-OFFSET(INDIRECT(H$1&amp;"!$D$1",1),INDIRECT(H$1&amp;"!$I$1",1)-1+'15MIN'!$A750-1,0),0)</f>
        <v>0</v>
      </c>
      <c r="J750" s="20">
        <f ca="1">IF(INDIRECT(H$1&amp;"!$I$1",1)-1+'15MIN'!$A750&lt;=INDIRECT(H$1&amp;"!$I$2",1),OFFSET(INDIRECT(H$1&amp;"!$G$1",1),INDIRECT(H$1&amp;"!$I$1",1)-1+'15MIN'!$A750-1,0),0)</f>
        <v>0</v>
      </c>
      <c r="K750" s="21">
        <f ca="1">IF(INDIRECT(H$1&amp;"!$I$1",1)-1+'15MIN'!$A750&lt;=INDIRECT(H$1&amp;"!$I$2",1),-OFFSET(INDIRECT(H$1&amp;"!$E$1",1),INDIRECT(H$1&amp;"!$I$1",1)-1+'15MIN'!$A750-1,0),0)</f>
        <v>-621.73358199999996</v>
      </c>
      <c r="L750" s="20">
        <f ca="1">IF(INDIRECT(L$1&amp;"!$I$1",1)-1+'15MIN'!$A750&lt;=INDIRECT(L$1&amp;"!$I$2",1),OFFSET(INDIRECT(L$1&amp;"!$F$1",1),INDIRECT(L$1&amp;"!$I$1",1)-1+'15MIN'!$A750-1,0),0)</f>
        <v>6748.6889650000003</v>
      </c>
      <c r="M750" s="20">
        <f ca="1">IF(INDIRECT(L$1&amp;"!$I$1",1)-1+'15MIN'!$A750&lt;=INDIRECT(L$1&amp;"!$I$2",1),-OFFSET(INDIRECT(L$1&amp;"!$D$1",1),INDIRECT(L$1&amp;"!$I$1",1)-1+'15MIN'!$A750-1,0),0)</f>
        <v>0</v>
      </c>
      <c r="N750" s="20">
        <f ca="1">IF(INDIRECT(L$1&amp;"!$I$1",1)-1+'15MIN'!$A750&lt;=INDIRECT(L$1&amp;"!$I$2",1),OFFSET(INDIRECT(L$1&amp;"!$G$1",1),INDIRECT(L$1&amp;"!$I$1",1)-1+'15MIN'!$A750-1,0),0)</f>
        <v>35.234253000000002</v>
      </c>
      <c r="O750" s="21">
        <f ca="1">IF(INDIRECT(L$1&amp;"!$I$1",1)-1+'15MIN'!$A750&lt;=INDIRECT(L$1&amp;"!$I$2",1),-OFFSET(INDIRECT(L$1&amp;"!$E$1",1),INDIRECT(L$1&amp;"!$I$1",1)-1+'15MIN'!$A750-1,0),0)</f>
        <v>0</v>
      </c>
    </row>
    <row r="751" spans="1:15" x14ac:dyDescent="0.2">
      <c r="A751" s="1">
        <f t="shared" si="32"/>
        <v>747</v>
      </c>
      <c r="B751" s="1">
        <f t="shared" si="33"/>
        <v>8</v>
      </c>
      <c r="C751" s="19">
        <f t="shared" si="34"/>
        <v>0.77083333333333304</v>
      </c>
      <c r="D751" s="20">
        <f ca="1">IF(INDIRECT($D$1&amp;"!$I$1",1)-1+'15MIN'!$A751&lt;=INDIRECT($D$1&amp;"!$I$2",1),OFFSET(INDIRECT($D$1&amp;"!$F$1",1),INDIRECT($D$1&amp;"!$I$1",1)-1+'15MIN'!$A751-1,0),0)</f>
        <v>2609.2604999999999</v>
      </c>
      <c r="E751" s="20">
        <f ca="1">IF(CUEL!$I$1-1+'15MIN'!$A751&lt;=CUEL!$I$2,-OFFSET(CUEL!$D$1,CUEL!$I$1-1+'15MIN'!$A751-1,0),0)</f>
        <v>0</v>
      </c>
      <c r="F751" s="20">
        <f ca="1">IF(INDIRECT($D$1&amp;"!$I$1",1)-1+'15MIN'!$A751&lt;=INDIRECT($D$1&amp;"!$I$2",1),OFFSET(INDIRECT($D$1&amp;"!$G$1",1),INDIRECT($D$1&amp;"!$I$1",1)-1+'15MIN'!$A751-1,0),0)</f>
        <v>127.871376</v>
      </c>
      <c r="G751" s="21">
        <f ca="1">IF(INDIRECT($D$1&amp;"!$I$1",1)-1+'15MIN'!$A751&lt;=INDIRECT($D$1&amp;"!$I$2",1),-OFFSET(INDIRECT($D$1&amp;"!$E$1",1),INDIRECT($D$1&amp;"!$I$1",1)-1+'15MIN'!$A751-1,0),0)</f>
        <v>0</v>
      </c>
      <c r="H751" s="20">
        <f ca="1">IF(INDIRECT(H$1&amp;"!$I$1",1)-1+'15MIN'!$A751&lt;=INDIRECT(H$1&amp;"!$I$2",1),OFFSET(INDIRECT(H$1&amp;"!$F$1",1),INDIRECT(H$1&amp;"!$I$1",1)-1+'15MIN'!$A751-1,0),0)</f>
        <v>3041.486328</v>
      </c>
      <c r="I751" s="20">
        <f ca="1">IF(INDIRECT(H$1&amp;"!$I$1",1)-1+'15MIN'!$A751&lt;=INDIRECT(H$1&amp;"!$I$2",1),-OFFSET(INDIRECT(H$1&amp;"!$D$1",1),INDIRECT(H$1&amp;"!$I$1",1)-1+'15MIN'!$A751-1,0),0)</f>
        <v>0</v>
      </c>
      <c r="J751" s="20">
        <f ca="1">IF(INDIRECT(H$1&amp;"!$I$1",1)-1+'15MIN'!$A751&lt;=INDIRECT(H$1&amp;"!$I$2",1),OFFSET(INDIRECT(H$1&amp;"!$G$1",1),INDIRECT(H$1&amp;"!$I$1",1)-1+'15MIN'!$A751-1,0),0)</f>
        <v>0</v>
      </c>
      <c r="K751" s="21">
        <f ca="1">IF(INDIRECT(H$1&amp;"!$I$1",1)-1+'15MIN'!$A751&lt;=INDIRECT(H$1&amp;"!$I$2",1),-OFFSET(INDIRECT(H$1&amp;"!$E$1",1),INDIRECT(H$1&amp;"!$I$1",1)-1+'15MIN'!$A751-1,0),0)</f>
        <v>-537.82995600000004</v>
      </c>
      <c r="L751" s="20">
        <f ca="1">IF(INDIRECT(L$1&amp;"!$I$1",1)-1+'15MIN'!$A751&lt;=INDIRECT(L$1&amp;"!$I$2",1),OFFSET(INDIRECT(L$1&amp;"!$F$1",1),INDIRECT(L$1&amp;"!$I$1",1)-1+'15MIN'!$A751-1,0),0)</f>
        <v>6885.1630859999996</v>
      </c>
      <c r="M751" s="20">
        <f ca="1">IF(INDIRECT(L$1&amp;"!$I$1",1)-1+'15MIN'!$A751&lt;=INDIRECT(L$1&amp;"!$I$2",1),-OFFSET(INDIRECT(L$1&amp;"!$D$1",1),INDIRECT(L$1&amp;"!$I$1",1)-1+'15MIN'!$A751-1,0),0)</f>
        <v>0</v>
      </c>
      <c r="N751" s="20">
        <f ca="1">IF(INDIRECT(L$1&amp;"!$I$1",1)-1+'15MIN'!$A751&lt;=INDIRECT(L$1&amp;"!$I$2",1),OFFSET(INDIRECT(L$1&amp;"!$G$1",1),INDIRECT(L$1&amp;"!$I$1",1)-1+'15MIN'!$A751-1,0),0)</f>
        <v>35.813679</v>
      </c>
      <c r="O751" s="21">
        <f ca="1">IF(INDIRECT(L$1&amp;"!$I$1",1)-1+'15MIN'!$A751&lt;=INDIRECT(L$1&amp;"!$I$2",1),-OFFSET(INDIRECT(L$1&amp;"!$E$1",1),INDIRECT(L$1&amp;"!$I$1",1)-1+'15MIN'!$A751-1,0),0)</f>
        <v>0</v>
      </c>
    </row>
    <row r="752" spans="1:15" x14ac:dyDescent="0.2">
      <c r="A752" s="1">
        <f t="shared" si="32"/>
        <v>748</v>
      </c>
      <c r="B752" s="1">
        <f t="shared" si="33"/>
        <v>8</v>
      </c>
      <c r="C752" s="19">
        <f t="shared" si="34"/>
        <v>0.78125</v>
      </c>
      <c r="D752" s="20">
        <f ca="1">IF(INDIRECT($D$1&amp;"!$I$1",1)-1+'15MIN'!$A752&lt;=INDIRECT($D$1&amp;"!$I$2",1),OFFSET(INDIRECT($D$1&amp;"!$F$1",1),INDIRECT($D$1&amp;"!$I$1",1)-1+'15MIN'!$A752-1,0),0)</f>
        <v>2598.7782999999999</v>
      </c>
      <c r="E752" s="20">
        <f ca="1">IF(CUEL!$I$1-1+'15MIN'!$A752&lt;=CUEL!$I$2,-OFFSET(CUEL!$D$1,CUEL!$I$1-1+'15MIN'!$A752-1,0),0)</f>
        <v>0</v>
      </c>
      <c r="F752" s="20">
        <f ca="1">IF(INDIRECT($D$1&amp;"!$I$1",1)-1+'15MIN'!$A752&lt;=INDIRECT($D$1&amp;"!$I$2",1),OFFSET(INDIRECT($D$1&amp;"!$G$1",1),INDIRECT($D$1&amp;"!$I$1",1)-1+'15MIN'!$A752-1,0),0)</f>
        <v>128.981064</v>
      </c>
      <c r="G752" s="21">
        <f ca="1">IF(INDIRECT($D$1&amp;"!$I$1",1)-1+'15MIN'!$A752&lt;=INDIRECT($D$1&amp;"!$I$2",1),-OFFSET(INDIRECT($D$1&amp;"!$E$1",1),INDIRECT($D$1&amp;"!$I$1",1)-1+'15MIN'!$A752-1,0),0)</f>
        <v>0</v>
      </c>
      <c r="H752" s="20">
        <f ca="1">IF(INDIRECT(H$1&amp;"!$I$1",1)-1+'15MIN'!$A752&lt;=INDIRECT(H$1&amp;"!$I$2",1),OFFSET(INDIRECT(H$1&amp;"!$F$1",1),INDIRECT(H$1&amp;"!$I$1",1)-1+'15MIN'!$A752-1,0),0)</f>
        <v>3595.0842290000001</v>
      </c>
      <c r="I752" s="20">
        <f ca="1">IF(INDIRECT(H$1&amp;"!$I$1",1)-1+'15MIN'!$A752&lt;=INDIRECT(H$1&amp;"!$I$2",1),-OFFSET(INDIRECT(H$1&amp;"!$D$1",1),INDIRECT(H$1&amp;"!$I$1",1)-1+'15MIN'!$A752-1,0),0)</f>
        <v>0</v>
      </c>
      <c r="J752" s="20">
        <f ca="1">IF(INDIRECT(H$1&amp;"!$I$1",1)-1+'15MIN'!$A752&lt;=INDIRECT(H$1&amp;"!$I$2",1),OFFSET(INDIRECT(H$1&amp;"!$G$1",1),INDIRECT(H$1&amp;"!$I$1",1)-1+'15MIN'!$A752-1,0),0)</f>
        <v>0</v>
      </c>
      <c r="K752" s="21">
        <f ca="1">IF(INDIRECT(H$1&amp;"!$I$1",1)-1+'15MIN'!$A752&lt;=INDIRECT(H$1&amp;"!$I$2",1),-OFFSET(INDIRECT(H$1&amp;"!$E$1",1),INDIRECT(H$1&amp;"!$I$1",1)-1+'15MIN'!$A752-1,0),0)</f>
        <v>-617.61328100000003</v>
      </c>
      <c r="L752" s="20">
        <f ca="1">IF(INDIRECT(L$1&amp;"!$I$1",1)-1+'15MIN'!$A752&lt;=INDIRECT(L$1&amp;"!$I$2",1),OFFSET(INDIRECT(L$1&amp;"!$F$1",1),INDIRECT(L$1&amp;"!$I$1",1)-1+'15MIN'!$A752-1,0),0)</f>
        <v>6326.0541990000002</v>
      </c>
      <c r="M752" s="20">
        <f ca="1">IF(INDIRECT(L$1&amp;"!$I$1",1)-1+'15MIN'!$A752&lt;=INDIRECT(L$1&amp;"!$I$2",1),-OFFSET(INDIRECT(L$1&amp;"!$D$1",1),INDIRECT(L$1&amp;"!$I$1",1)-1+'15MIN'!$A752-1,0),0)</f>
        <v>0</v>
      </c>
      <c r="N752" s="20">
        <f ca="1">IF(INDIRECT(L$1&amp;"!$I$1",1)-1+'15MIN'!$A752&lt;=INDIRECT(L$1&amp;"!$I$2",1),OFFSET(INDIRECT(L$1&amp;"!$G$1",1),INDIRECT(L$1&amp;"!$I$1",1)-1+'15MIN'!$A752-1,0),0)</f>
        <v>26.615057</v>
      </c>
      <c r="O752" s="21">
        <f ca="1">IF(INDIRECT(L$1&amp;"!$I$1",1)-1+'15MIN'!$A752&lt;=INDIRECT(L$1&amp;"!$I$2",1),-OFFSET(INDIRECT(L$1&amp;"!$E$1",1),INDIRECT(L$1&amp;"!$I$1",1)-1+'15MIN'!$A752-1,0),0)</f>
        <v>0</v>
      </c>
    </row>
    <row r="753" spans="1:15" x14ac:dyDescent="0.2">
      <c r="A753" s="1">
        <f t="shared" si="32"/>
        <v>749</v>
      </c>
      <c r="B753" s="1">
        <f t="shared" si="33"/>
        <v>8</v>
      </c>
      <c r="C753" s="19">
        <f t="shared" si="34"/>
        <v>0.79166666666666696</v>
      </c>
      <c r="D753" s="20">
        <f ca="1">IF(INDIRECT($D$1&amp;"!$I$1",1)-1+'15MIN'!$A753&lt;=INDIRECT($D$1&amp;"!$I$2",1),OFFSET(INDIRECT($D$1&amp;"!$F$1",1),INDIRECT($D$1&amp;"!$I$1",1)-1+'15MIN'!$A753-1,0),0)</f>
        <v>2574.5405000000001</v>
      </c>
      <c r="E753" s="20">
        <f ca="1">IF(CUEL!$I$1-1+'15MIN'!$A753&lt;=CUEL!$I$2,-OFFSET(CUEL!$D$1,CUEL!$I$1-1+'15MIN'!$A753-1,0),0)</f>
        <v>0</v>
      </c>
      <c r="F753" s="20">
        <f ca="1">IF(INDIRECT($D$1&amp;"!$I$1",1)-1+'15MIN'!$A753&lt;=INDIRECT($D$1&amp;"!$I$2",1),OFFSET(INDIRECT($D$1&amp;"!$G$1",1),INDIRECT($D$1&amp;"!$I$1",1)-1+'15MIN'!$A753-1,0),0)</f>
        <v>127.544617</v>
      </c>
      <c r="G753" s="21">
        <f ca="1">IF(INDIRECT($D$1&amp;"!$I$1",1)-1+'15MIN'!$A753&lt;=INDIRECT($D$1&amp;"!$I$2",1),-OFFSET(INDIRECT($D$1&amp;"!$E$1",1),INDIRECT($D$1&amp;"!$I$1",1)-1+'15MIN'!$A753-1,0),0)</f>
        <v>0</v>
      </c>
      <c r="H753" s="20">
        <f ca="1">IF(INDIRECT(H$1&amp;"!$I$1",1)-1+'15MIN'!$A753&lt;=INDIRECT(H$1&amp;"!$I$2",1),OFFSET(INDIRECT(H$1&amp;"!$F$1",1),INDIRECT(H$1&amp;"!$I$1",1)-1+'15MIN'!$A753-1,0),0)</f>
        <v>3997.678711</v>
      </c>
      <c r="I753" s="20">
        <f ca="1">IF(INDIRECT(H$1&amp;"!$I$1",1)-1+'15MIN'!$A753&lt;=INDIRECT(H$1&amp;"!$I$2",1),-OFFSET(INDIRECT(H$1&amp;"!$D$1",1),INDIRECT(H$1&amp;"!$I$1",1)-1+'15MIN'!$A753-1,0),0)</f>
        <v>0</v>
      </c>
      <c r="J753" s="20">
        <f ca="1">IF(INDIRECT(H$1&amp;"!$I$1",1)-1+'15MIN'!$A753&lt;=INDIRECT(H$1&amp;"!$I$2",1),OFFSET(INDIRECT(H$1&amp;"!$G$1",1),INDIRECT(H$1&amp;"!$I$1",1)-1+'15MIN'!$A753-1,0),0)</f>
        <v>0</v>
      </c>
      <c r="K753" s="21">
        <f ca="1">IF(INDIRECT(H$1&amp;"!$I$1",1)-1+'15MIN'!$A753&lt;=INDIRECT(H$1&amp;"!$I$2",1),-OFFSET(INDIRECT(H$1&amp;"!$E$1",1),INDIRECT(H$1&amp;"!$I$1",1)-1+'15MIN'!$A753-1,0),0)</f>
        <v>-660.57989499999996</v>
      </c>
      <c r="L753" s="20">
        <f ca="1">IF(INDIRECT(L$1&amp;"!$I$1",1)-1+'15MIN'!$A753&lt;=INDIRECT(L$1&amp;"!$I$2",1),OFFSET(INDIRECT(L$1&amp;"!$F$1",1),INDIRECT(L$1&amp;"!$I$1",1)-1+'15MIN'!$A753-1,0),0)</f>
        <v>6061.9921880000002</v>
      </c>
      <c r="M753" s="20">
        <f ca="1">IF(INDIRECT(L$1&amp;"!$I$1",1)-1+'15MIN'!$A753&lt;=INDIRECT(L$1&amp;"!$I$2",1),-OFFSET(INDIRECT(L$1&amp;"!$D$1",1),INDIRECT(L$1&amp;"!$I$1",1)-1+'15MIN'!$A753-1,0),0)</f>
        <v>0</v>
      </c>
      <c r="N753" s="20">
        <f ca="1">IF(INDIRECT(L$1&amp;"!$I$1",1)-1+'15MIN'!$A753&lt;=INDIRECT(L$1&amp;"!$I$2",1),OFFSET(INDIRECT(L$1&amp;"!$G$1",1),INDIRECT(L$1&amp;"!$I$1",1)-1+'15MIN'!$A753-1,0),0)</f>
        <v>18.099646</v>
      </c>
      <c r="O753" s="21">
        <f ca="1">IF(INDIRECT(L$1&amp;"!$I$1",1)-1+'15MIN'!$A753&lt;=INDIRECT(L$1&amp;"!$I$2",1),-OFFSET(INDIRECT(L$1&amp;"!$E$1",1),INDIRECT(L$1&amp;"!$I$1",1)-1+'15MIN'!$A753-1,0),0)</f>
        <v>0</v>
      </c>
    </row>
    <row r="754" spans="1:15" x14ac:dyDescent="0.2">
      <c r="A754" s="1">
        <f t="shared" si="32"/>
        <v>750</v>
      </c>
      <c r="B754" s="1">
        <f t="shared" si="33"/>
        <v>8</v>
      </c>
      <c r="C754" s="19">
        <f t="shared" si="34"/>
        <v>0.80208333333333304</v>
      </c>
      <c r="D754" s="20">
        <f ca="1">IF(INDIRECT($D$1&amp;"!$I$1",1)-1+'15MIN'!$A754&lt;=INDIRECT($D$1&amp;"!$I$2",1),OFFSET(INDIRECT($D$1&amp;"!$F$1",1),INDIRECT($D$1&amp;"!$I$1",1)-1+'15MIN'!$A754-1,0),0)</f>
        <v>2488.8384000000001</v>
      </c>
      <c r="E754" s="20">
        <f ca="1">IF(CUEL!$I$1-1+'15MIN'!$A754&lt;=CUEL!$I$2,-OFFSET(CUEL!$D$1,CUEL!$I$1-1+'15MIN'!$A754-1,0),0)</f>
        <v>0</v>
      </c>
      <c r="F754" s="20">
        <f ca="1">IF(INDIRECT($D$1&amp;"!$I$1",1)-1+'15MIN'!$A754&lt;=INDIRECT($D$1&amp;"!$I$2",1),OFFSET(INDIRECT($D$1&amp;"!$G$1",1),INDIRECT($D$1&amp;"!$I$1",1)-1+'15MIN'!$A754-1,0),0)</f>
        <v>128.624863</v>
      </c>
      <c r="G754" s="21">
        <f ca="1">IF(INDIRECT($D$1&amp;"!$I$1",1)-1+'15MIN'!$A754&lt;=INDIRECT($D$1&amp;"!$I$2",1),-OFFSET(INDIRECT($D$1&amp;"!$E$1",1),INDIRECT($D$1&amp;"!$I$1",1)-1+'15MIN'!$A754-1,0),0)</f>
        <v>0</v>
      </c>
      <c r="H754" s="20">
        <f ca="1">IF(INDIRECT(H$1&amp;"!$I$1",1)-1+'15MIN'!$A754&lt;=INDIRECT(H$1&amp;"!$I$2",1),OFFSET(INDIRECT(H$1&amp;"!$F$1",1),INDIRECT(H$1&amp;"!$I$1",1)-1+'15MIN'!$A754-1,0),0)</f>
        <v>4613.6474609999996</v>
      </c>
      <c r="I754" s="20">
        <f ca="1">IF(INDIRECT(H$1&amp;"!$I$1",1)-1+'15MIN'!$A754&lt;=INDIRECT(H$1&amp;"!$I$2",1),-OFFSET(INDIRECT(H$1&amp;"!$D$1",1),INDIRECT(H$1&amp;"!$I$1",1)-1+'15MIN'!$A754-1,0),0)</f>
        <v>0</v>
      </c>
      <c r="J754" s="20">
        <f ca="1">IF(INDIRECT(H$1&amp;"!$I$1",1)-1+'15MIN'!$A754&lt;=INDIRECT(H$1&amp;"!$I$2",1),OFFSET(INDIRECT(H$1&amp;"!$G$1",1),INDIRECT(H$1&amp;"!$I$1",1)-1+'15MIN'!$A754-1,0),0)</f>
        <v>0</v>
      </c>
      <c r="K754" s="21">
        <f ca="1">IF(INDIRECT(H$1&amp;"!$I$1",1)-1+'15MIN'!$A754&lt;=INDIRECT(H$1&amp;"!$I$2",1),-OFFSET(INDIRECT(H$1&amp;"!$E$1",1),INDIRECT(H$1&amp;"!$I$1",1)-1+'15MIN'!$A754-1,0),0)</f>
        <v>-737.98413100000005</v>
      </c>
      <c r="L754" s="20">
        <f ca="1">IF(INDIRECT(L$1&amp;"!$I$1",1)-1+'15MIN'!$A754&lt;=INDIRECT(L$1&amp;"!$I$2",1),OFFSET(INDIRECT(L$1&amp;"!$F$1",1),INDIRECT(L$1&amp;"!$I$1",1)-1+'15MIN'!$A754-1,0),0)</f>
        <v>5108.7265630000002</v>
      </c>
      <c r="M754" s="20">
        <f ca="1">IF(INDIRECT(L$1&amp;"!$I$1",1)-1+'15MIN'!$A754&lt;=INDIRECT(L$1&amp;"!$I$2",1),-OFFSET(INDIRECT(L$1&amp;"!$D$1",1),INDIRECT(L$1&amp;"!$I$1",1)-1+'15MIN'!$A754-1,0),0)</f>
        <v>0</v>
      </c>
      <c r="N754" s="20">
        <f ca="1">IF(INDIRECT(L$1&amp;"!$I$1",1)-1+'15MIN'!$A754&lt;=INDIRECT(L$1&amp;"!$I$2",1),OFFSET(INDIRECT(L$1&amp;"!$G$1",1),INDIRECT(L$1&amp;"!$I$1",1)-1+'15MIN'!$A754-1,0),0)</f>
        <v>4.445767</v>
      </c>
      <c r="O754" s="21">
        <f ca="1">IF(INDIRECT(L$1&amp;"!$I$1",1)-1+'15MIN'!$A754&lt;=INDIRECT(L$1&amp;"!$I$2",1),-OFFSET(INDIRECT(L$1&amp;"!$E$1",1),INDIRECT(L$1&amp;"!$I$1",1)-1+'15MIN'!$A754-1,0),0)</f>
        <v>-2.7940689999999999</v>
      </c>
    </row>
    <row r="755" spans="1:15" x14ac:dyDescent="0.2">
      <c r="A755" s="1">
        <f t="shared" si="32"/>
        <v>751</v>
      </c>
      <c r="B755" s="1">
        <f t="shared" si="33"/>
        <v>8</v>
      </c>
      <c r="C755" s="19">
        <f t="shared" si="34"/>
        <v>0.8125</v>
      </c>
      <c r="D755" s="20">
        <f ca="1">IF(INDIRECT($D$1&amp;"!$I$1",1)-1+'15MIN'!$A755&lt;=INDIRECT($D$1&amp;"!$I$2",1),OFFSET(INDIRECT($D$1&amp;"!$F$1",1),INDIRECT($D$1&amp;"!$I$1",1)-1+'15MIN'!$A755-1,0),0)</f>
        <v>2307.0488</v>
      </c>
      <c r="E755" s="20">
        <f ca="1">IF(CUEL!$I$1-1+'15MIN'!$A755&lt;=CUEL!$I$2,-OFFSET(CUEL!$D$1,CUEL!$I$1-1+'15MIN'!$A755-1,0),0)</f>
        <v>0</v>
      </c>
      <c r="F755" s="20">
        <f ca="1">IF(INDIRECT($D$1&amp;"!$I$1",1)-1+'15MIN'!$A755&lt;=INDIRECT($D$1&amp;"!$I$2",1),OFFSET(INDIRECT($D$1&amp;"!$G$1",1),INDIRECT($D$1&amp;"!$I$1",1)-1+'15MIN'!$A755-1,0),0)</f>
        <v>137.485489</v>
      </c>
      <c r="G755" s="21">
        <f ca="1">IF(INDIRECT($D$1&amp;"!$I$1",1)-1+'15MIN'!$A755&lt;=INDIRECT($D$1&amp;"!$I$2",1),-OFFSET(INDIRECT($D$1&amp;"!$E$1",1),INDIRECT($D$1&amp;"!$I$1",1)-1+'15MIN'!$A755-1,0),0)</f>
        <v>0</v>
      </c>
      <c r="H755" s="20">
        <f ca="1">IF(INDIRECT(H$1&amp;"!$I$1",1)-1+'15MIN'!$A755&lt;=INDIRECT(H$1&amp;"!$I$2",1),OFFSET(INDIRECT(H$1&amp;"!$F$1",1),INDIRECT(H$1&amp;"!$I$1",1)-1+'15MIN'!$A755-1,0),0)</f>
        <v>3821.4682619999999</v>
      </c>
      <c r="I755" s="20">
        <f ca="1">IF(INDIRECT(H$1&amp;"!$I$1",1)-1+'15MIN'!$A755&lt;=INDIRECT(H$1&amp;"!$I$2",1),-OFFSET(INDIRECT(H$1&amp;"!$D$1",1),INDIRECT(H$1&amp;"!$I$1",1)-1+'15MIN'!$A755-1,0),0)</f>
        <v>0</v>
      </c>
      <c r="J755" s="20">
        <f ca="1">IF(INDIRECT(H$1&amp;"!$I$1",1)-1+'15MIN'!$A755&lt;=INDIRECT(H$1&amp;"!$I$2",1),OFFSET(INDIRECT(H$1&amp;"!$G$1",1),INDIRECT(H$1&amp;"!$I$1",1)-1+'15MIN'!$A755-1,0),0)</f>
        <v>0</v>
      </c>
      <c r="K755" s="21">
        <f ca="1">IF(INDIRECT(H$1&amp;"!$I$1",1)-1+'15MIN'!$A755&lt;=INDIRECT(H$1&amp;"!$I$2",1),-OFFSET(INDIRECT(H$1&amp;"!$E$1",1),INDIRECT(H$1&amp;"!$I$1",1)-1+'15MIN'!$A755-1,0),0)</f>
        <v>-635.035034</v>
      </c>
      <c r="L755" s="20">
        <f ca="1">IF(INDIRECT(L$1&amp;"!$I$1",1)-1+'15MIN'!$A755&lt;=INDIRECT(L$1&amp;"!$I$2",1),OFFSET(INDIRECT(L$1&amp;"!$F$1",1),INDIRECT(L$1&amp;"!$I$1",1)-1+'15MIN'!$A755-1,0),0)</f>
        <v>4728.5126950000003</v>
      </c>
      <c r="M755" s="20">
        <f ca="1">IF(INDIRECT(L$1&amp;"!$I$1",1)-1+'15MIN'!$A755&lt;=INDIRECT(L$1&amp;"!$I$2",1),-OFFSET(INDIRECT(L$1&amp;"!$D$1",1),INDIRECT(L$1&amp;"!$I$1",1)-1+'15MIN'!$A755-1,0),0)</f>
        <v>0</v>
      </c>
      <c r="N755" s="20">
        <f ca="1">IF(INDIRECT(L$1&amp;"!$I$1",1)-1+'15MIN'!$A755&lt;=INDIRECT(L$1&amp;"!$I$2",1),OFFSET(INDIRECT(L$1&amp;"!$G$1",1),INDIRECT(L$1&amp;"!$I$1",1)-1+'15MIN'!$A755-1,0),0)</f>
        <v>0.453268</v>
      </c>
      <c r="O755" s="21">
        <f ca="1">IF(INDIRECT(L$1&amp;"!$I$1",1)-1+'15MIN'!$A755&lt;=INDIRECT(L$1&amp;"!$I$2",1),-OFFSET(INDIRECT(L$1&amp;"!$E$1",1),INDIRECT(L$1&amp;"!$I$1",1)-1+'15MIN'!$A755-1,0),0)</f>
        <v>-10.697260999999999</v>
      </c>
    </row>
    <row r="756" spans="1:15" x14ac:dyDescent="0.2">
      <c r="A756" s="1">
        <f t="shared" si="32"/>
        <v>752</v>
      </c>
      <c r="B756" s="1">
        <f t="shared" si="33"/>
        <v>8</v>
      </c>
      <c r="C756" s="19">
        <f t="shared" si="34"/>
        <v>0.82291666666666696</v>
      </c>
      <c r="D756" s="20">
        <f ca="1">IF(INDIRECT($D$1&amp;"!$I$1",1)-1+'15MIN'!$A756&lt;=INDIRECT($D$1&amp;"!$I$2",1),OFFSET(INDIRECT($D$1&amp;"!$F$1",1),INDIRECT($D$1&amp;"!$I$1",1)-1+'15MIN'!$A756-1,0),0)</f>
        <v>2138.9677999999999</v>
      </c>
      <c r="E756" s="20">
        <f ca="1">IF(CUEL!$I$1-1+'15MIN'!$A756&lt;=CUEL!$I$2,-OFFSET(CUEL!$D$1,CUEL!$I$1-1+'15MIN'!$A756-1,0),0)</f>
        <v>0</v>
      </c>
      <c r="F756" s="20">
        <f ca="1">IF(INDIRECT($D$1&amp;"!$I$1",1)-1+'15MIN'!$A756&lt;=INDIRECT($D$1&amp;"!$I$2",1),OFFSET(INDIRECT($D$1&amp;"!$G$1",1),INDIRECT($D$1&amp;"!$I$1",1)-1+'15MIN'!$A756-1,0),0)</f>
        <v>143.63381999999999</v>
      </c>
      <c r="G756" s="21">
        <f ca="1">IF(INDIRECT($D$1&amp;"!$I$1",1)-1+'15MIN'!$A756&lt;=INDIRECT($D$1&amp;"!$I$2",1),-OFFSET(INDIRECT($D$1&amp;"!$E$1",1),INDIRECT($D$1&amp;"!$I$1",1)-1+'15MIN'!$A756-1,0),0)</f>
        <v>0</v>
      </c>
      <c r="H756" s="20">
        <f ca="1">IF(INDIRECT(H$1&amp;"!$I$1",1)-1+'15MIN'!$A756&lt;=INDIRECT(H$1&amp;"!$I$2",1),OFFSET(INDIRECT(H$1&amp;"!$F$1",1),INDIRECT(H$1&amp;"!$I$1",1)-1+'15MIN'!$A756-1,0),0)</f>
        <v>2751.0766600000002</v>
      </c>
      <c r="I756" s="20">
        <f ca="1">IF(INDIRECT(H$1&amp;"!$I$1",1)-1+'15MIN'!$A756&lt;=INDIRECT(H$1&amp;"!$I$2",1),-OFFSET(INDIRECT(H$1&amp;"!$D$1",1),INDIRECT(H$1&amp;"!$I$1",1)-1+'15MIN'!$A756-1,0),0)</f>
        <v>0</v>
      </c>
      <c r="J756" s="20">
        <f ca="1">IF(INDIRECT(H$1&amp;"!$I$1",1)-1+'15MIN'!$A756&lt;=INDIRECT(H$1&amp;"!$I$2",1),OFFSET(INDIRECT(H$1&amp;"!$G$1",1),INDIRECT(H$1&amp;"!$I$1",1)-1+'15MIN'!$A756-1,0),0)</f>
        <v>0</v>
      </c>
      <c r="K756" s="21">
        <f ca="1">IF(INDIRECT(H$1&amp;"!$I$1",1)-1+'15MIN'!$A756&lt;=INDIRECT(H$1&amp;"!$I$2",1),-OFFSET(INDIRECT(H$1&amp;"!$E$1",1),INDIRECT(H$1&amp;"!$I$1",1)-1+'15MIN'!$A756-1,0),0)</f>
        <v>-471.95620700000001</v>
      </c>
      <c r="L756" s="20">
        <f ca="1">IF(INDIRECT(L$1&amp;"!$I$1",1)-1+'15MIN'!$A756&lt;=INDIRECT(L$1&amp;"!$I$2",1),OFFSET(INDIRECT(L$1&amp;"!$F$1",1),INDIRECT(L$1&amp;"!$I$1",1)-1+'15MIN'!$A756-1,0),0)</f>
        <v>4587.3041990000002</v>
      </c>
      <c r="M756" s="20">
        <f ca="1">IF(INDIRECT(L$1&amp;"!$I$1",1)-1+'15MIN'!$A756&lt;=INDIRECT(L$1&amp;"!$I$2",1),-OFFSET(INDIRECT(L$1&amp;"!$D$1",1),INDIRECT(L$1&amp;"!$I$1",1)-1+'15MIN'!$A756-1,0),0)</f>
        <v>0</v>
      </c>
      <c r="N756" s="20">
        <f ca="1">IF(INDIRECT(L$1&amp;"!$I$1",1)-1+'15MIN'!$A756&lt;=INDIRECT(L$1&amp;"!$I$2",1),OFFSET(INDIRECT(L$1&amp;"!$G$1",1),INDIRECT(L$1&amp;"!$I$1",1)-1+'15MIN'!$A756-1,0),0)</f>
        <v>0</v>
      </c>
      <c r="O756" s="21">
        <f ca="1">IF(INDIRECT(L$1&amp;"!$I$1",1)-1+'15MIN'!$A756&lt;=INDIRECT(L$1&amp;"!$I$2",1),-OFFSET(INDIRECT(L$1&amp;"!$E$1",1),INDIRECT(L$1&amp;"!$I$1",1)-1+'15MIN'!$A756-1,0),0)</f>
        <v>-35.212432999999997</v>
      </c>
    </row>
    <row r="757" spans="1:15" x14ac:dyDescent="0.2">
      <c r="A757" s="1">
        <f t="shared" si="32"/>
        <v>753</v>
      </c>
      <c r="B757" s="1">
        <f t="shared" si="33"/>
        <v>8</v>
      </c>
      <c r="C757" s="19">
        <f t="shared" si="34"/>
        <v>0.83333333333333304</v>
      </c>
      <c r="D757" s="20">
        <f ca="1">IF(INDIRECT($D$1&amp;"!$I$1",1)-1+'15MIN'!$A757&lt;=INDIRECT($D$1&amp;"!$I$2",1),OFFSET(INDIRECT($D$1&amp;"!$F$1",1),INDIRECT($D$1&amp;"!$I$1",1)-1+'15MIN'!$A757-1,0),0)</f>
        <v>2124.2419</v>
      </c>
      <c r="E757" s="20">
        <f ca="1">IF(CUEL!$I$1-1+'15MIN'!$A757&lt;=CUEL!$I$2,-OFFSET(CUEL!$D$1,CUEL!$I$1-1+'15MIN'!$A757-1,0),0)</f>
        <v>0</v>
      </c>
      <c r="F757" s="20">
        <f ca="1">IF(INDIRECT($D$1&amp;"!$I$1",1)-1+'15MIN'!$A757&lt;=INDIRECT($D$1&amp;"!$I$2",1),OFFSET(INDIRECT($D$1&amp;"!$G$1",1),INDIRECT($D$1&amp;"!$I$1",1)-1+'15MIN'!$A757-1,0),0)</f>
        <v>146.63732899999999</v>
      </c>
      <c r="G757" s="21">
        <f ca="1">IF(INDIRECT($D$1&amp;"!$I$1",1)-1+'15MIN'!$A757&lt;=INDIRECT($D$1&amp;"!$I$2",1),-OFFSET(INDIRECT($D$1&amp;"!$E$1",1),INDIRECT($D$1&amp;"!$I$1",1)-1+'15MIN'!$A757-1,0),0)</f>
        <v>0</v>
      </c>
      <c r="H757" s="20">
        <f ca="1">IF(INDIRECT(H$1&amp;"!$I$1",1)-1+'15MIN'!$A757&lt;=INDIRECT(H$1&amp;"!$I$2",1),OFFSET(INDIRECT(H$1&amp;"!$F$1",1),INDIRECT(H$1&amp;"!$I$1",1)-1+'15MIN'!$A757-1,0),0)</f>
        <v>1637.388428</v>
      </c>
      <c r="I757" s="20">
        <f ca="1">IF(INDIRECT(H$1&amp;"!$I$1",1)-1+'15MIN'!$A757&lt;=INDIRECT(H$1&amp;"!$I$2",1),-OFFSET(INDIRECT(H$1&amp;"!$D$1",1),INDIRECT(H$1&amp;"!$I$1",1)-1+'15MIN'!$A757-1,0),0)</f>
        <v>0</v>
      </c>
      <c r="J757" s="20">
        <f ca="1">IF(INDIRECT(H$1&amp;"!$I$1",1)-1+'15MIN'!$A757&lt;=INDIRECT(H$1&amp;"!$I$2",1),OFFSET(INDIRECT(H$1&amp;"!$G$1",1),INDIRECT(H$1&amp;"!$I$1",1)-1+'15MIN'!$A757-1,0),0)</f>
        <v>0</v>
      </c>
      <c r="K757" s="21">
        <f ca="1">IF(INDIRECT(H$1&amp;"!$I$1",1)-1+'15MIN'!$A757&lt;=INDIRECT(H$1&amp;"!$I$2",1),-OFFSET(INDIRECT(H$1&amp;"!$E$1",1),INDIRECT(H$1&amp;"!$I$1",1)-1+'15MIN'!$A757-1,0),0)</f>
        <v>-310.39566000000002</v>
      </c>
      <c r="L757" s="20">
        <f ca="1">IF(INDIRECT(L$1&amp;"!$I$1",1)-1+'15MIN'!$A757&lt;=INDIRECT(L$1&amp;"!$I$2",1),OFFSET(INDIRECT(L$1&amp;"!$F$1",1),INDIRECT(L$1&amp;"!$I$1",1)-1+'15MIN'!$A757-1,0),0)</f>
        <v>4188.3764650000003</v>
      </c>
      <c r="M757" s="20">
        <f ca="1">IF(INDIRECT(L$1&amp;"!$I$1",1)-1+'15MIN'!$A757&lt;=INDIRECT(L$1&amp;"!$I$2",1),-OFFSET(INDIRECT(L$1&amp;"!$D$1",1),INDIRECT(L$1&amp;"!$I$1",1)-1+'15MIN'!$A757-1,0),0)</f>
        <v>0</v>
      </c>
      <c r="N757" s="20">
        <f ca="1">IF(INDIRECT(L$1&amp;"!$I$1",1)-1+'15MIN'!$A757&lt;=INDIRECT(L$1&amp;"!$I$2",1),OFFSET(INDIRECT(L$1&amp;"!$G$1",1),INDIRECT(L$1&amp;"!$I$1",1)-1+'15MIN'!$A757-1,0),0)</f>
        <v>0</v>
      </c>
      <c r="O757" s="21">
        <f ca="1">IF(INDIRECT(L$1&amp;"!$I$1",1)-1+'15MIN'!$A757&lt;=INDIRECT(L$1&amp;"!$I$2",1),-OFFSET(INDIRECT(L$1&amp;"!$E$1",1),INDIRECT(L$1&amp;"!$I$1",1)-1+'15MIN'!$A757-1,0),0)</f>
        <v>-42.498733999999999</v>
      </c>
    </row>
    <row r="758" spans="1:15" x14ac:dyDescent="0.2">
      <c r="A758" s="1">
        <f t="shared" si="32"/>
        <v>754</v>
      </c>
      <c r="B758" s="1">
        <f t="shared" si="33"/>
        <v>8</v>
      </c>
      <c r="C758" s="19">
        <f t="shared" si="34"/>
        <v>0.84375</v>
      </c>
      <c r="D758" s="20">
        <f ca="1">IF(INDIRECT($D$1&amp;"!$I$1",1)-1+'15MIN'!$A758&lt;=INDIRECT($D$1&amp;"!$I$2",1),OFFSET(INDIRECT($D$1&amp;"!$F$1",1),INDIRECT($D$1&amp;"!$I$1",1)-1+'15MIN'!$A758-1,0),0)</f>
        <v>2348.9978000000001</v>
      </c>
      <c r="E758" s="20">
        <f ca="1">IF(CUEL!$I$1-1+'15MIN'!$A758&lt;=CUEL!$I$2,-OFFSET(CUEL!$D$1,CUEL!$I$1-1+'15MIN'!$A758-1,0),0)</f>
        <v>0</v>
      </c>
      <c r="F758" s="20">
        <f ca="1">IF(INDIRECT($D$1&amp;"!$I$1",1)-1+'15MIN'!$A758&lt;=INDIRECT($D$1&amp;"!$I$2",1),OFFSET(INDIRECT($D$1&amp;"!$G$1",1),INDIRECT($D$1&amp;"!$I$1",1)-1+'15MIN'!$A758-1,0),0)</f>
        <v>137.98019400000001</v>
      </c>
      <c r="G758" s="21">
        <f ca="1">IF(INDIRECT($D$1&amp;"!$I$1",1)-1+'15MIN'!$A758&lt;=INDIRECT($D$1&amp;"!$I$2",1),-OFFSET(INDIRECT($D$1&amp;"!$E$1",1),INDIRECT($D$1&amp;"!$I$1",1)-1+'15MIN'!$A758-1,0),0)</f>
        <v>0</v>
      </c>
      <c r="H758" s="20">
        <f ca="1">IF(INDIRECT(H$1&amp;"!$I$1",1)-1+'15MIN'!$A758&lt;=INDIRECT(H$1&amp;"!$I$2",1),OFFSET(INDIRECT(H$1&amp;"!$F$1",1),INDIRECT(H$1&amp;"!$I$1",1)-1+'15MIN'!$A758-1,0),0)</f>
        <v>867.09515399999998</v>
      </c>
      <c r="I758" s="20">
        <f ca="1">IF(INDIRECT(H$1&amp;"!$I$1",1)-1+'15MIN'!$A758&lt;=INDIRECT(H$1&amp;"!$I$2",1),-OFFSET(INDIRECT(H$1&amp;"!$D$1",1),INDIRECT(H$1&amp;"!$I$1",1)-1+'15MIN'!$A758-1,0),0)</f>
        <v>0</v>
      </c>
      <c r="J758" s="20">
        <f ca="1">IF(INDIRECT(H$1&amp;"!$I$1",1)-1+'15MIN'!$A758&lt;=INDIRECT(H$1&amp;"!$I$2",1),OFFSET(INDIRECT(H$1&amp;"!$G$1",1),INDIRECT(H$1&amp;"!$I$1",1)-1+'15MIN'!$A758-1,0),0)</f>
        <v>0</v>
      </c>
      <c r="K758" s="21">
        <f ca="1">IF(INDIRECT(H$1&amp;"!$I$1",1)-1+'15MIN'!$A758&lt;=INDIRECT(H$1&amp;"!$I$2",1),-OFFSET(INDIRECT(H$1&amp;"!$E$1",1),INDIRECT(H$1&amp;"!$I$1",1)-1+'15MIN'!$A758-1,0),0)</f>
        <v>-191.59629799999999</v>
      </c>
      <c r="L758" s="20">
        <f ca="1">IF(INDIRECT(L$1&amp;"!$I$1",1)-1+'15MIN'!$A758&lt;=INDIRECT(L$1&amp;"!$I$2",1),OFFSET(INDIRECT(L$1&amp;"!$F$1",1),INDIRECT(L$1&amp;"!$I$1",1)-1+'15MIN'!$A758-1,0),0)</f>
        <v>3976.2402339999999</v>
      </c>
      <c r="M758" s="20">
        <f ca="1">IF(INDIRECT(L$1&amp;"!$I$1",1)-1+'15MIN'!$A758&lt;=INDIRECT(L$1&amp;"!$I$2",1),-OFFSET(INDIRECT(L$1&amp;"!$D$1",1),INDIRECT(L$1&amp;"!$I$1",1)-1+'15MIN'!$A758-1,0),0)</f>
        <v>0</v>
      </c>
      <c r="N758" s="20">
        <f ca="1">IF(INDIRECT(L$1&amp;"!$I$1",1)-1+'15MIN'!$A758&lt;=INDIRECT(L$1&amp;"!$I$2",1),OFFSET(INDIRECT(L$1&amp;"!$G$1",1),INDIRECT(L$1&amp;"!$I$1",1)-1+'15MIN'!$A758-1,0),0)</f>
        <v>0</v>
      </c>
      <c r="O758" s="21">
        <f ca="1">IF(INDIRECT(L$1&amp;"!$I$1",1)-1+'15MIN'!$A758&lt;=INDIRECT(L$1&amp;"!$I$2",1),-OFFSET(INDIRECT(L$1&amp;"!$E$1",1),INDIRECT(L$1&amp;"!$I$1",1)-1+'15MIN'!$A758-1,0),0)</f>
        <v>-47.378852999999999</v>
      </c>
    </row>
    <row r="759" spans="1:15" x14ac:dyDescent="0.2">
      <c r="A759" s="1">
        <f t="shared" si="32"/>
        <v>755</v>
      </c>
      <c r="B759" s="1">
        <f t="shared" si="33"/>
        <v>8</v>
      </c>
      <c r="C759" s="19">
        <f t="shared" si="34"/>
        <v>0.85416666666666696</v>
      </c>
      <c r="D759" s="20">
        <f ca="1">IF(INDIRECT($D$1&amp;"!$I$1",1)-1+'15MIN'!$A759&lt;=INDIRECT($D$1&amp;"!$I$2",1),OFFSET(INDIRECT($D$1&amp;"!$F$1",1),INDIRECT($D$1&amp;"!$I$1",1)-1+'15MIN'!$A759-1,0),0)</f>
        <v>2143.8240000000001</v>
      </c>
      <c r="E759" s="20">
        <f ca="1">IF(CUEL!$I$1-1+'15MIN'!$A759&lt;=CUEL!$I$2,-OFFSET(CUEL!$D$1,CUEL!$I$1-1+'15MIN'!$A759-1,0),0)</f>
        <v>0</v>
      </c>
      <c r="F759" s="20">
        <f ca="1">IF(INDIRECT($D$1&amp;"!$I$1",1)-1+'15MIN'!$A759&lt;=INDIRECT($D$1&amp;"!$I$2",1),OFFSET(INDIRECT($D$1&amp;"!$G$1",1),INDIRECT($D$1&amp;"!$I$1",1)-1+'15MIN'!$A759-1,0),0)</f>
        <v>144.92678799999999</v>
      </c>
      <c r="G759" s="21">
        <f ca="1">IF(INDIRECT($D$1&amp;"!$I$1",1)-1+'15MIN'!$A759&lt;=INDIRECT($D$1&amp;"!$I$2",1),-OFFSET(INDIRECT($D$1&amp;"!$E$1",1),INDIRECT($D$1&amp;"!$I$1",1)-1+'15MIN'!$A759-1,0),0)</f>
        <v>0</v>
      </c>
      <c r="H759" s="20">
        <f ca="1">IF(INDIRECT(H$1&amp;"!$I$1",1)-1+'15MIN'!$A759&lt;=INDIRECT(H$1&amp;"!$I$2",1),OFFSET(INDIRECT(H$1&amp;"!$F$1",1),INDIRECT(H$1&amp;"!$I$1",1)-1+'15MIN'!$A759-1,0),0)</f>
        <v>711.42480499999999</v>
      </c>
      <c r="I759" s="20">
        <f ca="1">IF(INDIRECT(H$1&amp;"!$I$1",1)-1+'15MIN'!$A759&lt;=INDIRECT(H$1&amp;"!$I$2",1),-OFFSET(INDIRECT(H$1&amp;"!$D$1",1),INDIRECT(H$1&amp;"!$I$1",1)-1+'15MIN'!$A759-1,0),0)</f>
        <v>0</v>
      </c>
      <c r="J759" s="20">
        <f ca="1">IF(INDIRECT(H$1&amp;"!$I$1",1)-1+'15MIN'!$A759&lt;=INDIRECT(H$1&amp;"!$I$2",1),OFFSET(INDIRECT(H$1&amp;"!$G$1",1),INDIRECT(H$1&amp;"!$I$1",1)-1+'15MIN'!$A759-1,0),0)</f>
        <v>0</v>
      </c>
      <c r="K759" s="21">
        <f ca="1">IF(INDIRECT(H$1&amp;"!$I$1",1)-1+'15MIN'!$A759&lt;=INDIRECT(H$1&amp;"!$I$2",1),-OFFSET(INDIRECT(H$1&amp;"!$E$1",1),INDIRECT(H$1&amp;"!$I$1",1)-1+'15MIN'!$A759-1,0),0)</f>
        <v>-170.035416</v>
      </c>
      <c r="L759" s="20">
        <f ca="1">IF(INDIRECT(L$1&amp;"!$I$1",1)-1+'15MIN'!$A759&lt;=INDIRECT(L$1&amp;"!$I$2",1),OFFSET(INDIRECT(L$1&amp;"!$F$1",1),INDIRECT(L$1&amp;"!$I$1",1)-1+'15MIN'!$A759-1,0),0)</f>
        <v>4673.3481449999999</v>
      </c>
      <c r="M759" s="20">
        <f ca="1">IF(INDIRECT(L$1&amp;"!$I$1",1)-1+'15MIN'!$A759&lt;=INDIRECT(L$1&amp;"!$I$2",1),-OFFSET(INDIRECT(L$1&amp;"!$D$1",1),INDIRECT(L$1&amp;"!$I$1",1)-1+'15MIN'!$A759-1,0),0)</f>
        <v>0</v>
      </c>
      <c r="N759" s="20">
        <f ca="1">IF(INDIRECT(L$1&amp;"!$I$1",1)-1+'15MIN'!$A759&lt;=INDIRECT(L$1&amp;"!$I$2",1),OFFSET(INDIRECT(L$1&amp;"!$G$1",1),INDIRECT(L$1&amp;"!$I$1",1)-1+'15MIN'!$A759-1,0),0)</f>
        <v>0</v>
      </c>
      <c r="O759" s="21">
        <f ca="1">IF(INDIRECT(L$1&amp;"!$I$1",1)-1+'15MIN'!$A759&lt;=INDIRECT(L$1&amp;"!$I$2",1),-OFFSET(INDIRECT(L$1&amp;"!$E$1",1),INDIRECT(L$1&amp;"!$I$1",1)-1+'15MIN'!$A759-1,0),0)</f>
        <v>-39.922854999999998</v>
      </c>
    </row>
    <row r="760" spans="1:15" x14ac:dyDescent="0.2">
      <c r="A760" s="1">
        <f t="shared" si="32"/>
        <v>756</v>
      </c>
      <c r="B760" s="1">
        <f t="shared" si="33"/>
        <v>8</v>
      </c>
      <c r="C760" s="19">
        <f t="shared" si="34"/>
        <v>0.86458333333333304</v>
      </c>
      <c r="D760" s="20">
        <f ca="1">IF(INDIRECT($D$1&amp;"!$I$1",1)-1+'15MIN'!$A760&lt;=INDIRECT($D$1&amp;"!$I$2",1),OFFSET(INDIRECT($D$1&amp;"!$F$1",1),INDIRECT($D$1&amp;"!$I$1",1)-1+'15MIN'!$A760-1,0),0)</f>
        <v>2097.5605</v>
      </c>
      <c r="E760" s="20">
        <f ca="1">IF(CUEL!$I$1-1+'15MIN'!$A760&lt;=CUEL!$I$2,-OFFSET(CUEL!$D$1,CUEL!$I$1-1+'15MIN'!$A760-1,0),0)</f>
        <v>0</v>
      </c>
      <c r="F760" s="20">
        <f ca="1">IF(INDIRECT($D$1&amp;"!$I$1",1)-1+'15MIN'!$A760&lt;=INDIRECT($D$1&amp;"!$I$2",1),OFFSET(INDIRECT($D$1&amp;"!$G$1",1),INDIRECT($D$1&amp;"!$I$1",1)-1+'15MIN'!$A760-1,0),0)</f>
        <v>143.672211</v>
      </c>
      <c r="G760" s="21">
        <f ca="1">IF(INDIRECT($D$1&amp;"!$I$1",1)-1+'15MIN'!$A760&lt;=INDIRECT($D$1&amp;"!$I$2",1),-OFFSET(INDIRECT($D$1&amp;"!$E$1",1),INDIRECT($D$1&amp;"!$I$1",1)-1+'15MIN'!$A760-1,0),0)</f>
        <v>0</v>
      </c>
      <c r="H760" s="20">
        <f ca="1">IF(INDIRECT(H$1&amp;"!$I$1",1)-1+'15MIN'!$A760&lt;=INDIRECT(H$1&amp;"!$I$2",1),OFFSET(INDIRECT(H$1&amp;"!$F$1",1),INDIRECT(H$1&amp;"!$I$1",1)-1+'15MIN'!$A760-1,0),0)</f>
        <v>640.24932899999999</v>
      </c>
      <c r="I760" s="20">
        <f ca="1">IF(INDIRECT(H$1&amp;"!$I$1",1)-1+'15MIN'!$A760&lt;=INDIRECT(H$1&amp;"!$I$2",1),-OFFSET(INDIRECT(H$1&amp;"!$D$1",1),INDIRECT(H$1&amp;"!$I$1",1)-1+'15MIN'!$A760-1,0),0)</f>
        <v>0</v>
      </c>
      <c r="J760" s="20">
        <f ca="1">IF(INDIRECT(H$1&amp;"!$I$1",1)-1+'15MIN'!$A760&lt;=INDIRECT(H$1&amp;"!$I$2",1),OFFSET(INDIRECT(H$1&amp;"!$G$1",1),INDIRECT(H$1&amp;"!$I$1",1)-1+'15MIN'!$A760-1,0),0)</f>
        <v>0</v>
      </c>
      <c r="K760" s="21">
        <f ca="1">IF(INDIRECT(H$1&amp;"!$I$1",1)-1+'15MIN'!$A760&lt;=INDIRECT(H$1&amp;"!$I$2",1),-OFFSET(INDIRECT(H$1&amp;"!$E$1",1),INDIRECT(H$1&amp;"!$I$1",1)-1+'15MIN'!$A760-1,0),0)</f>
        <v>-157.73994400000001</v>
      </c>
      <c r="L760" s="20">
        <f ca="1">IF(INDIRECT(L$1&amp;"!$I$1",1)-1+'15MIN'!$A760&lt;=INDIRECT(L$1&amp;"!$I$2",1),OFFSET(INDIRECT(L$1&amp;"!$F$1",1),INDIRECT(L$1&amp;"!$I$1",1)-1+'15MIN'!$A760-1,0),0)</f>
        <v>5285.6196289999998</v>
      </c>
      <c r="M760" s="20">
        <f ca="1">IF(INDIRECT(L$1&amp;"!$I$1",1)-1+'15MIN'!$A760&lt;=INDIRECT(L$1&amp;"!$I$2",1),-OFFSET(INDIRECT(L$1&amp;"!$D$1",1),INDIRECT(L$1&amp;"!$I$1",1)-1+'15MIN'!$A760-1,0),0)</f>
        <v>0</v>
      </c>
      <c r="N760" s="20">
        <f ca="1">IF(INDIRECT(L$1&amp;"!$I$1",1)-1+'15MIN'!$A760&lt;=INDIRECT(L$1&amp;"!$I$2",1),OFFSET(INDIRECT(L$1&amp;"!$G$1",1),INDIRECT(L$1&amp;"!$I$1",1)-1+'15MIN'!$A760-1,0),0)</f>
        <v>2.14E-3</v>
      </c>
      <c r="O760" s="21">
        <f ca="1">IF(INDIRECT(L$1&amp;"!$I$1",1)-1+'15MIN'!$A760&lt;=INDIRECT(L$1&amp;"!$I$2",1),-OFFSET(INDIRECT(L$1&amp;"!$E$1",1),INDIRECT(L$1&amp;"!$I$1",1)-1+'15MIN'!$A760-1,0),0)</f>
        <v>-25.725121000000001</v>
      </c>
    </row>
    <row r="761" spans="1:15" x14ac:dyDescent="0.2">
      <c r="A761" s="1">
        <f t="shared" si="32"/>
        <v>757</v>
      </c>
      <c r="B761" s="1">
        <f t="shared" si="33"/>
        <v>8</v>
      </c>
      <c r="C761" s="19">
        <f t="shared" si="34"/>
        <v>0.875</v>
      </c>
      <c r="D761" s="20">
        <f ca="1">IF(INDIRECT($D$1&amp;"!$I$1",1)-1+'15MIN'!$A761&lt;=INDIRECT($D$1&amp;"!$I$2",1),OFFSET(INDIRECT($D$1&amp;"!$F$1",1),INDIRECT($D$1&amp;"!$I$1",1)-1+'15MIN'!$A761-1,0),0)</f>
        <v>2354.4841000000001</v>
      </c>
      <c r="E761" s="20">
        <f ca="1">IF(CUEL!$I$1-1+'15MIN'!$A761&lt;=CUEL!$I$2,-OFFSET(CUEL!$D$1,CUEL!$I$1-1+'15MIN'!$A761-1,0),0)</f>
        <v>0</v>
      </c>
      <c r="F761" s="20">
        <f ca="1">IF(INDIRECT($D$1&amp;"!$I$1",1)-1+'15MIN'!$A761&lt;=INDIRECT($D$1&amp;"!$I$2",1),OFFSET(INDIRECT($D$1&amp;"!$G$1",1),INDIRECT($D$1&amp;"!$I$1",1)-1+'15MIN'!$A761-1,0),0)</f>
        <v>135.76492300000001</v>
      </c>
      <c r="G761" s="21">
        <f ca="1">IF(INDIRECT($D$1&amp;"!$I$1",1)-1+'15MIN'!$A761&lt;=INDIRECT($D$1&amp;"!$I$2",1),-OFFSET(INDIRECT($D$1&amp;"!$E$1",1),INDIRECT($D$1&amp;"!$I$1",1)-1+'15MIN'!$A761-1,0),0)</f>
        <v>0</v>
      </c>
      <c r="H761" s="20">
        <f ca="1">IF(INDIRECT(H$1&amp;"!$I$1",1)-1+'15MIN'!$A761&lt;=INDIRECT(H$1&amp;"!$I$2",1),OFFSET(INDIRECT(H$1&amp;"!$F$1",1),INDIRECT(H$1&amp;"!$I$1",1)-1+'15MIN'!$A761-1,0),0)</f>
        <v>471.67572000000001</v>
      </c>
      <c r="I761" s="20">
        <f ca="1">IF(INDIRECT(H$1&amp;"!$I$1",1)-1+'15MIN'!$A761&lt;=INDIRECT(H$1&amp;"!$I$2",1),-OFFSET(INDIRECT(H$1&amp;"!$D$1",1),INDIRECT(H$1&amp;"!$I$1",1)-1+'15MIN'!$A761-1,0),0)</f>
        <v>0</v>
      </c>
      <c r="J761" s="20">
        <f ca="1">IF(INDIRECT(H$1&amp;"!$I$1",1)-1+'15MIN'!$A761&lt;=INDIRECT(H$1&amp;"!$I$2",1),OFFSET(INDIRECT(H$1&amp;"!$G$1",1),INDIRECT(H$1&amp;"!$I$1",1)-1+'15MIN'!$A761-1,0),0)</f>
        <v>0</v>
      </c>
      <c r="K761" s="21">
        <f ca="1">IF(INDIRECT(H$1&amp;"!$I$1",1)-1+'15MIN'!$A761&lt;=INDIRECT(H$1&amp;"!$I$2",1),-OFFSET(INDIRECT(H$1&amp;"!$E$1",1),INDIRECT(H$1&amp;"!$I$1",1)-1+'15MIN'!$A761-1,0),0)</f>
        <v>-165.93132</v>
      </c>
      <c r="L761" s="20">
        <f ca="1">IF(INDIRECT(L$1&amp;"!$I$1",1)-1+'15MIN'!$A761&lt;=INDIRECT(L$1&amp;"!$I$2",1),OFFSET(INDIRECT(L$1&amp;"!$F$1",1),INDIRECT(L$1&amp;"!$I$1",1)-1+'15MIN'!$A761-1,0),0)</f>
        <v>6242.8129879999997</v>
      </c>
      <c r="M761" s="20">
        <f ca="1">IF(INDIRECT(L$1&amp;"!$I$1",1)-1+'15MIN'!$A761&lt;=INDIRECT(L$1&amp;"!$I$2",1),-OFFSET(INDIRECT(L$1&amp;"!$D$1",1),INDIRECT(L$1&amp;"!$I$1",1)-1+'15MIN'!$A761-1,0),0)</f>
        <v>0</v>
      </c>
      <c r="N761" s="20">
        <f ca="1">IF(INDIRECT(L$1&amp;"!$I$1",1)-1+'15MIN'!$A761&lt;=INDIRECT(L$1&amp;"!$I$2",1),OFFSET(INDIRECT(L$1&amp;"!$G$1",1),INDIRECT(L$1&amp;"!$I$1",1)-1+'15MIN'!$A761-1,0),0)</f>
        <v>0.37050699999999998</v>
      </c>
      <c r="O761" s="21">
        <f ca="1">IF(INDIRECT(L$1&amp;"!$I$1",1)-1+'15MIN'!$A761&lt;=INDIRECT(L$1&amp;"!$I$2",1),-OFFSET(INDIRECT(L$1&amp;"!$E$1",1),INDIRECT(L$1&amp;"!$I$1",1)-1+'15MIN'!$A761-1,0),0)</f>
        <v>-11.902129</v>
      </c>
    </row>
    <row r="762" spans="1:15" x14ac:dyDescent="0.2">
      <c r="A762" s="1">
        <f t="shared" si="32"/>
        <v>758</v>
      </c>
      <c r="B762" s="1">
        <f t="shared" si="33"/>
        <v>8</v>
      </c>
      <c r="C762" s="19">
        <f t="shared" si="34"/>
        <v>0.88541666666666696</v>
      </c>
      <c r="D762" s="20">
        <f ca="1">IF(INDIRECT($D$1&amp;"!$I$1",1)-1+'15MIN'!$A762&lt;=INDIRECT($D$1&amp;"!$I$2",1),OFFSET(INDIRECT($D$1&amp;"!$F$1",1),INDIRECT($D$1&amp;"!$I$1",1)-1+'15MIN'!$A762-1,0),0)</f>
        <v>2829.3267000000001</v>
      </c>
      <c r="E762" s="20">
        <f ca="1">IF(CUEL!$I$1-1+'15MIN'!$A762&lt;=CUEL!$I$2,-OFFSET(CUEL!$D$1,CUEL!$I$1-1+'15MIN'!$A762-1,0),0)</f>
        <v>0</v>
      </c>
      <c r="F762" s="20">
        <f ca="1">IF(INDIRECT($D$1&amp;"!$I$1",1)-1+'15MIN'!$A762&lt;=INDIRECT($D$1&amp;"!$I$2",1),OFFSET(INDIRECT($D$1&amp;"!$G$1",1),INDIRECT($D$1&amp;"!$I$1",1)-1+'15MIN'!$A762-1,0),0)</f>
        <v>114.07055699999999</v>
      </c>
      <c r="G762" s="21">
        <f ca="1">IF(INDIRECT($D$1&amp;"!$I$1",1)-1+'15MIN'!$A762&lt;=INDIRECT($D$1&amp;"!$I$2",1),-OFFSET(INDIRECT($D$1&amp;"!$E$1",1),INDIRECT($D$1&amp;"!$I$1",1)-1+'15MIN'!$A762-1,0),0)</f>
        <v>0</v>
      </c>
      <c r="H762" s="20">
        <f ca="1">IF(INDIRECT(H$1&amp;"!$I$1",1)-1+'15MIN'!$A762&lt;=INDIRECT(H$1&amp;"!$I$2",1),OFFSET(INDIRECT(H$1&amp;"!$F$1",1),INDIRECT(H$1&amp;"!$I$1",1)-1+'15MIN'!$A762-1,0),0)</f>
        <v>292.47689800000001</v>
      </c>
      <c r="I762" s="20">
        <f ca="1">IF(INDIRECT(H$1&amp;"!$I$1",1)-1+'15MIN'!$A762&lt;=INDIRECT(H$1&amp;"!$I$2",1),-OFFSET(INDIRECT(H$1&amp;"!$D$1",1),INDIRECT(H$1&amp;"!$I$1",1)-1+'15MIN'!$A762-1,0),0)</f>
        <v>0</v>
      </c>
      <c r="J762" s="20">
        <f ca="1">IF(INDIRECT(H$1&amp;"!$I$1",1)-1+'15MIN'!$A762&lt;=INDIRECT(H$1&amp;"!$I$2",1),OFFSET(INDIRECT(H$1&amp;"!$G$1",1),INDIRECT(H$1&amp;"!$I$1",1)-1+'15MIN'!$A762-1,0),0)</f>
        <v>0</v>
      </c>
      <c r="K762" s="21">
        <f ca="1">IF(INDIRECT(H$1&amp;"!$I$1",1)-1+'15MIN'!$A762&lt;=INDIRECT(H$1&amp;"!$I$2",1),-OFFSET(INDIRECT(H$1&amp;"!$E$1",1),INDIRECT(H$1&amp;"!$I$1",1)-1+'15MIN'!$A762-1,0),0)</f>
        <v>-254.580276</v>
      </c>
      <c r="L762" s="20">
        <f ca="1">IF(INDIRECT(L$1&amp;"!$I$1",1)-1+'15MIN'!$A762&lt;=INDIRECT(L$1&amp;"!$I$2",1),OFFSET(INDIRECT(L$1&amp;"!$F$1",1),INDIRECT(L$1&amp;"!$I$1",1)-1+'15MIN'!$A762-1,0),0)</f>
        <v>6792.6342770000001</v>
      </c>
      <c r="M762" s="20">
        <f ca="1">IF(INDIRECT(L$1&amp;"!$I$1",1)-1+'15MIN'!$A762&lt;=INDIRECT(L$1&amp;"!$I$2",1),-OFFSET(INDIRECT(L$1&amp;"!$D$1",1),INDIRECT(L$1&amp;"!$I$1",1)-1+'15MIN'!$A762-1,0),0)</f>
        <v>0</v>
      </c>
      <c r="N762" s="20">
        <f ca="1">IF(INDIRECT(L$1&amp;"!$I$1",1)-1+'15MIN'!$A762&lt;=INDIRECT(L$1&amp;"!$I$2",1),OFFSET(INDIRECT(L$1&amp;"!$G$1",1),INDIRECT(L$1&amp;"!$I$1",1)-1+'15MIN'!$A762-1,0),0)</f>
        <v>1.107267</v>
      </c>
      <c r="O762" s="21">
        <f ca="1">IF(INDIRECT(L$1&amp;"!$I$1",1)-1+'15MIN'!$A762&lt;=INDIRECT(L$1&amp;"!$I$2",1),-OFFSET(INDIRECT(L$1&amp;"!$E$1",1),INDIRECT(L$1&amp;"!$I$1",1)-1+'15MIN'!$A762-1,0),0)</f>
        <v>-6.9717250000000002</v>
      </c>
    </row>
    <row r="763" spans="1:15" x14ac:dyDescent="0.2">
      <c r="A763" s="1">
        <f t="shared" si="32"/>
        <v>759</v>
      </c>
      <c r="B763" s="1">
        <f t="shared" si="33"/>
        <v>8</v>
      </c>
      <c r="C763" s="19">
        <f t="shared" si="34"/>
        <v>0.89583333333333304</v>
      </c>
      <c r="D763" s="20">
        <f ca="1">IF(INDIRECT($D$1&amp;"!$I$1",1)-1+'15MIN'!$A763&lt;=INDIRECT($D$1&amp;"!$I$2",1),OFFSET(INDIRECT($D$1&amp;"!$F$1",1),INDIRECT($D$1&amp;"!$I$1",1)-1+'15MIN'!$A763-1,0),0)</f>
        <v>3150.4077000000002</v>
      </c>
      <c r="E763" s="20">
        <f ca="1">IF(CUEL!$I$1-1+'15MIN'!$A763&lt;=CUEL!$I$2,-OFFSET(CUEL!$D$1,CUEL!$I$1-1+'15MIN'!$A763-1,0),0)</f>
        <v>0</v>
      </c>
      <c r="F763" s="20">
        <f ca="1">IF(INDIRECT($D$1&amp;"!$I$1",1)-1+'15MIN'!$A763&lt;=INDIRECT($D$1&amp;"!$I$2",1),OFFSET(INDIRECT($D$1&amp;"!$G$1",1),INDIRECT($D$1&amp;"!$I$1",1)-1+'15MIN'!$A763-1,0),0)</f>
        <v>96.495232000000001</v>
      </c>
      <c r="G763" s="21">
        <f ca="1">IF(INDIRECT($D$1&amp;"!$I$1",1)-1+'15MIN'!$A763&lt;=INDIRECT($D$1&amp;"!$I$2",1),-OFFSET(INDIRECT($D$1&amp;"!$E$1",1),INDIRECT($D$1&amp;"!$I$1",1)-1+'15MIN'!$A763-1,0),0)</f>
        <v>0</v>
      </c>
      <c r="H763" s="20">
        <f ca="1">IF(INDIRECT(H$1&amp;"!$I$1",1)-1+'15MIN'!$A763&lt;=INDIRECT(H$1&amp;"!$I$2",1),OFFSET(INDIRECT(H$1&amp;"!$F$1",1),INDIRECT(H$1&amp;"!$I$1",1)-1+'15MIN'!$A763-1,0),0)</f>
        <v>14.283509</v>
      </c>
      <c r="I763" s="20">
        <f ca="1">IF(INDIRECT(H$1&amp;"!$I$1",1)-1+'15MIN'!$A763&lt;=INDIRECT(H$1&amp;"!$I$2",1),-OFFSET(INDIRECT(H$1&amp;"!$D$1",1),INDIRECT(H$1&amp;"!$I$1",1)-1+'15MIN'!$A763-1,0),0)</f>
        <v>-56.670479</v>
      </c>
      <c r="J763" s="20">
        <f ca="1">IF(INDIRECT(H$1&amp;"!$I$1",1)-1+'15MIN'!$A763&lt;=INDIRECT(H$1&amp;"!$I$2",1),OFFSET(INDIRECT(H$1&amp;"!$G$1",1),INDIRECT(H$1&amp;"!$I$1",1)-1+'15MIN'!$A763-1,0),0)</f>
        <v>25.005074</v>
      </c>
      <c r="K763" s="21">
        <f ca="1">IF(INDIRECT(H$1&amp;"!$I$1",1)-1+'15MIN'!$A763&lt;=INDIRECT(H$1&amp;"!$I$2",1),-OFFSET(INDIRECT(H$1&amp;"!$E$1",1),INDIRECT(H$1&amp;"!$I$1",1)-1+'15MIN'!$A763-1,0),0)</f>
        <v>-158.606964</v>
      </c>
      <c r="L763" s="20">
        <f ca="1">IF(INDIRECT(L$1&amp;"!$I$1",1)-1+'15MIN'!$A763&lt;=INDIRECT(L$1&amp;"!$I$2",1),OFFSET(INDIRECT(L$1&amp;"!$F$1",1),INDIRECT(L$1&amp;"!$I$1",1)-1+'15MIN'!$A763-1,0),0)</f>
        <v>5433.9780270000001</v>
      </c>
      <c r="M763" s="20">
        <f ca="1">IF(INDIRECT(L$1&amp;"!$I$1",1)-1+'15MIN'!$A763&lt;=INDIRECT(L$1&amp;"!$I$2",1),-OFFSET(INDIRECT(L$1&amp;"!$D$1",1),INDIRECT(L$1&amp;"!$I$1",1)-1+'15MIN'!$A763-1,0),0)</f>
        <v>0</v>
      </c>
      <c r="N763" s="20">
        <f ca="1">IF(INDIRECT(L$1&amp;"!$I$1",1)-1+'15MIN'!$A763&lt;=INDIRECT(L$1&amp;"!$I$2",1),OFFSET(INDIRECT(L$1&amp;"!$G$1",1),INDIRECT(L$1&amp;"!$I$1",1)-1+'15MIN'!$A763-1,0),0)</f>
        <v>4.6197000000000002E-2</v>
      </c>
      <c r="O763" s="21">
        <f ca="1">IF(INDIRECT(L$1&amp;"!$I$1",1)-1+'15MIN'!$A763&lt;=INDIRECT(L$1&amp;"!$I$2",1),-OFFSET(INDIRECT(L$1&amp;"!$E$1",1),INDIRECT(L$1&amp;"!$I$1",1)-1+'15MIN'!$A763-1,0),0)</f>
        <v>-15.416446000000001</v>
      </c>
    </row>
    <row r="764" spans="1:15" x14ac:dyDescent="0.2">
      <c r="A764" s="1">
        <f t="shared" si="32"/>
        <v>760</v>
      </c>
      <c r="B764" s="1">
        <f t="shared" si="33"/>
        <v>8</v>
      </c>
      <c r="C764" s="19">
        <f t="shared" si="34"/>
        <v>0.90625</v>
      </c>
      <c r="D764" s="20">
        <f ca="1">IF(INDIRECT($D$1&amp;"!$I$1",1)-1+'15MIN'!$A764&lt;=INDIRECT($D$1&amp;"!$I$2",1),OFFSET(INDIRECT($D$1&amp;"!$F$1",1),INDIRECT($D$1&amp;"!$I$1",1)-1+'15MIN'!$A764-1,0),0)</f>
        <v>3121.0398</v>
      </c>
      <c r="E764" s="20">
        <f ca="1">IF(CUEL!$I$1-1+'15MIN'!$A764&lt;=CUEL!$I$2,-OFFSET(CUEL!$D$1,CUEL!$I$1-1+'15MIN'!$A764-1,0),0)</f>
        <v>0</v>
      </c>
      <c r="F764" s="20">
        <f ca="1">IF(INDIRECT($D$1&amp;"!$I$1",1)-1+'15MIN'!$A764&lt;=INDIRECT($D$1&amp;"!$I$2",1),OFFSET(INDIRECT($D$1&amp;"!$G$1",1),INDIRECT($D$1&amp;"!$I$1",1)-1+'15MIN'!$A764-1,0),0)</f>
        <v>100.645073</v>
      </c>
      <c r="G764" s="21">
        <f ca="1">IF(INDIRECT($D$1&amp;"!$I$1",1)-1+'15MIN'!$A764&lt;=INDIRECT($D$1&amp;"!$I$2",1),-OFFSET(INDIRECT($D$1&amp;"!$E$1",1),INDIRECT($D$1&amp;"!$I$1",1)-1+'15MIN'!$A764-1,0),0)</f>
        <v>0</v>
      </c>
      <c r="H764" s="20">
        <f ca="1">IF(INDIRECT(H$1&amp;"!$I$1",1)-1+'15MIN'!$A764&lt;=INDIRECT(H$1&amp;"!$I$2",1),OFFSET(INDIRECT(H$1&amp;"!$F$1",1),INDIRECT(H$1&amp;"!$I$1",1)-1+'15MIN'!$A764-1,0),0)</f>
        <v>0</v>
      </c>
      <c r="I764" s="20">
        <f ca="1">IF(INDIRECT(H$1&amp;"!$I$1",1)-1+'15MIN'!$A764&lt;=INDIRECT(H$1&amp;"!$I$2",1),-OFFSET(INDIRECT(H$1&amp;"!$D$1",1),INDIRECT(H$1&amp;"!$I$1",1)-1+'15MIN'!$A764-1,0),0)</f>
        <v>-155.07254</v>
      </c>
      <c r="J764" s="20">
        <f ca="1">IF(INDIRECT(H$1&amp;"!$I$1",1)-1+'15MIN'!$A764&lt;=INDIRECT(H$1&amp;"!$I$2",1),OFFSET(INDIRECT(H$1&amp;"!$G$1",1),INDIRECT(H$1&amp;"!$I$1",1)-1+'15MIN'!$A764-1,0),0)</f>
        <v>355.98770100000002</v>
      </c>
      <c r="K764" s="21">
        <f ca="1">IF(INDIRECT(H$1&amp;"!$I$1",1)-1+'15MIN'!$A764&lt;=INDIRECT(H$1&amp;"!$I$2",1),-OFFSET(INDIRECT(H$1&amp;"!$E$1",1),INDIRECT(H$1&amp;"!$I$1",1)-1+'15MIN'!$A764-1,0),0)</f>
        <v>0</v>
      </c>
      <c r="L764" s="20">
        <f ca="1">IF(INDIRECT(L$1&amp;"!$I$1",1)-1+'15MIN'!$A764&lt;=INDIRECT(L$1&amp;"!$I$2",1),OFFSET(INDIRECT(L$1&amp;"!$F$1",1),INDIRECT(L$1&amp;"!$I$1",1)-1+'15MIN'!$A764-1,0),0)</f>
        <v>5157.0307620000003</v>
      </c>
      <c r="M764" s="20">
        <f ca="1">IF(INDIRECT(L$1&amp;"!$I$1",1)-1+'15MIN'!$A764&lt;=INDIRECT(L$1&amp;"!$I$2",1),-OFFSET(INDIRECT(L$1&amp;"!$D$1",1),INDIRECT(L$1&amp;"!$I$1",1)-1+'15MIN'!$A764-1,0),0)</f>
        <v>0</v>
      </c>
      <c r="N764" s="20">
        <f ca="1">IF(INDIRECT(L$1&amp;"!$I$1",1)-1+'15MIN'!$A764&lt;=INDIRECT(L$1&amp;"!$I$2",1),OFFSET(INDIRECT(L$1&amp;"!$G$1",1),INDIRECT(L$1&amp;"!$I$1",1)-1+'15MIN'!$A764-1,0),0)</f>
        <v>2.1458999999999999E-2</v>
      </c>
      <c r="O764" s="21">
        <f ca="1">IF(INDIRECT(L$1&amp;"!$I$1",1)-1+'15MIN'!$A764&lt;=INDIRECT(L$1&amp;"!$I$2",1),-OFFSET(INDIRECT(L$1&amp;"!$E$1",1),INDIRECT(L$1&amp;"!$I$1",1)-1+'15MIN'!$A764-1,0),0)</f>
        <v>-18.517835999999999</v>
      </c>
    </row>
    <row r="765" spans="1:15" x14ac:dyDescent="0.2">
      <c r="A765" s="1">
        <f t="shared" si="32"/>
        <v>761</v>
      </c>
      <c r="B765" s="1">
        <f t="shared" si="33"/>
        <v>8</v>
      </c>
      <c r="C765" s="19">
        <f t="shared" si="34"/>
        <v>0.91666666666666696</v>
      </c>
      <c r="D765" s="20">
        <f ca="1">IF(INDIRECT($D$1&amp;"!$I$1",1)-1+'15MIN'!$A765&lt;=INDIRECT($D$1&amp;"!$I$2",1),OFFSET(INDIRECT($D$1&amp;"!$F$1",1),INDIRECT($D$1&amp;"!$I$1",1)-1+'15MIN'!$A765-1,0),0)</f>
        <v>4032.3074000000001</v>
      </c>
      <c r="E765" s="20">
        <f ca="1">IF(CUEL!$I$1-1+'15MIN'!$A765&lt;=CUEL!$I$2,-OFFSET(CUEL!$D$1,CUEL!$I$1-1+'15MIN'!$A765-1,0),0)</f>
        <v>0</v>
      </c>
      <c r="F765" s="20">
        <f ca="1">IF(INDIRECT($D$1&amp;"!$I$1",1)-1+'15MIN'!$A765&lt;=INDIRECT($D$1&amp;"!$I$2",1),OFFSET(INDIRECT($D$1&amp;"!$G$1",1),INDIRECT($D$1&amp;"!$I$1",1)-1+'15MIN'!$A765-1,0),0)</f>
        <v>28.779313999999999</v>
      </c>
      <c r="G765" s="21">
        <f ca="1">IF(INDIRECT($D$1&amp;"!$I$1",1)-1+'15MIN'!$A765&lt;=INDIRECT($D$1&amp;"!$I$2",1),-OFFSET(INDIRECT($D$1&amp;"!$E$1",1),INDIRECT($D$1&amp;"!$I$1",1)-1+'15MIN'!$A765-1,0),0)</f>
        <v>-8.5074760000000005</v>
      </c>
      <c r="H765" s="20">
        <f ca="1">IF(INDIRECT(H$1&amp;"!$I$1",1)-1+'15MIN'!$A765&lt;=INDIRECT(H$1&amp;"!$I$2",1),OFFSET(INDIRECT(H$1&amp;"!$F$1",1),INDIRECT(H$1&amp;"!$I$1",1)-1+'15MIN'!$A765-1,0),0)</f>
        <v>0</v>
      </c>
      <c r="I765" s="20">
        <f ca="1">IF(INDIRECT(H$1&amp;"!$I$1",1)-1+'15MIN'!$A765&lt;=INDIRECT(H$1&amp;"!$I$2",1),-OFFSET(INDIRECT(H$1&amp;"!$D$1",1),INDIRECT(H$1&amp;"!$I$1",1)-1+'15MIN'!$A765-1,0),0)</f>
        <v>-151.06092799999999</v>
      </c>
      <c r="J765" s="20">
        <f ca="1">IF(INDIRECT(H$1&amp;"!$I$1",1)-1+'15MIN'!$A765&lt;=INDIRECT(H$1&amp;"!$I$2",1),OFFSET(INDIRECT(H$1&amp;"!$G$1",1),INDIRECT(H$1&amp;"!$I$1",1)-1+'15MIN'!$A765-1,0),0)</f>
        <v>1214.8492429999999</v>
      </c>
      <c r="K765" s="21">
        <f ca="1">IF(INDIRECT(H$1&amp;"!$I$1",1)-1+'15MIN'!$A765&lt;=INDIRECT(H$1&amp;"!$I$2",1),-OFFSET(INDIRECT(H$1&amp;"!$E$1",1),INDIRECT(H$1&amp;"!$I$1",1)-1+'15MIN'!$A765-1,0),0)</f>
        <v>0</v>
      </c>
      <c r="L765" s="20">
        <f ca="1">IF(INDIRECT(L$1&amp;"!$I$1",1)-1+'15MIN'!$A765&lt;=INDIRECT(L$1&amp;"!$I$2",1),OFFSET(INDIRECT(L$1&amp;"!$F$1",1),INDIRECT(L$1&amp;"!$I$1",1)-1+'15MIN'!$A765-1,0),0)</f>
        <v>6205.2397460000002</v>
      </c>
      <c r="M765" s="20">
        <f ca="1">IF(INDIRECT(L$1&amp;"!$I$1",1)-1+'15MIN'!$A765&lt;=INDIRECT(L$1&amp;"!$I$2",1),-OFFSET(INDIRECT(L$1&amp;"!$D$1",1),INDIRECT(L$1&amp;"!$I$1",1)-1+'15MIN'!$A765-1,0),0)</f>
        <v>0</v>
      </c>
      <c r="N765" s="20">
        <f ca="1">IF(INDIRECT(L$1&amp;"!$I$1",1)-1+'15MIN'!$A765&lt;=INDIRECT(L$1&amp;"!$I$2",1),OFFSET(INDIRECT(L$1&amp;"!$G$1",1),INDIRECT(L$1&amp;"!$I$1",1)-1+'15MIN'!$A765-1,0),0)</f>
        <v>0.15129899999999999</v>
      </c>
      <c r="O765" s="21">
        <f ca="1">IF(INDIRECT(L$1&amp;"!$I$1",1)-1+'15MIN'!$A765&lt;=INDIRECT(L$1&amp;"!$I$2",1),-OFFSET(INDIRECT(L$1&amp;"!$E$1",1),INDIRECT(L$1&amp;"!$I$1",1)-1+'15MIN'!$A765-1,0),0)</f>
        <v>-12.697827</v>
      </c>
    </row>
    <row r="766" spans="1:15" x14ac:dyDescent="0.2">
      <c r="A766" s="1">
        <f t="shared" si="32"/>
        <v>762</v>
      </c>
      <c r="B766" s="1">
        <f t="shared" si="33"/>
        <v>8</v>
      </c>
      <c r="C766" s="19">
        <f t="shared" si="34"/>
        <v>0.92708333333333304</v>
      </c>
      <c r="D766" s="20">
        <f ca="1">IF(INDIRECT($D$1&amp;"!$I$1",1)-1+'15MIN'!$A766&lt;=INDIRECT($D$1&amp;"!$I$2",1),OFFSET(INDIRECT($D$1&amp;"!$F$1",1),INDIRECT($D$1&amp;"!$I$1",1)-1+'15MIN'!$A766-1,0),0)</f>
        <v>4891.4551000000001</v>
      </c>
      <c r="E766" s="20">
        <f ca="1">IF(CUEL!$I$1-1+'15MIN'!$A766&lt;=CUEL!$I$2,-OFFSET(CUEL!$D$1,CUEL!$I$1-1+'15MIN'!$A766-1,0),0)</f>
        <v>0</v>
      </c>
      <c r="F766" s="20">
        <f ca="1">IF(INDIRECT($D$1&amp;"!$I$1",1)-1+'15MIN'!$A766&lt;=INDIRECT($D$1&amp;"!$I$2",1),OFFSET(INDIRECT($D$1&amp;"!$G$1",1),INDIRECT($D$1&amp;"!$I$1",1)-1+'15MIN'!$A766-1,0),0)</f>
        <v>0</v>
      </c>
      <c r="G766" s="21">
        <f ca="1">IF(INDIRECT($D$1&amp;"!$I$1",1)-1+'15MIN'!$A766&lt;=INDIRECT($D$1&amp;"!$I$2",1),-OFFSET(INDIRECT($D$1&amp;"!$E$1",1),INDIRECT($D$1&amp;"!$I$1",1)-1+'15MIN'!$A766-1,0),0)</f>
        <v>-74.631118999999998</v>
      </c>
      <c r="H766" s="20">
        <f ca="1">IF(INDIRECT(H$1&amp;"!$I$1",1)-1+'15MIN'!$A766&lt;=INDIRECT(H$1&amp;"!$I$2",1),OFFSET(INDIRECT(H$1&amp;"!$F$1",1),INDIRECT(H$1&amp;"!$I$1",1)-1+'15MIN'!$A766-1,0),0)</f>
        <v>0</v>
      </c>
      <c r="I766" s="20">
        <f ca="1">IF(INDIRECT(H$1&amp;"!$I$1",1)-1+'15MIN'!$A766&lt;=INDIRECT(H$1&amp;"!$I$2",1),-OFFSET(INDIRECT(H$1&amp;"!$D$1",1),INDIRECT(H$1&amp;"!$I$1",1)-1+'15MIN'!$A766-1,0),0)</f>
        <v>-153.38992300000001</v>
      </c>
      <c r="J766" s="20">
        <f ca="1">IF(INDIRECT(H$1&amp;"!$I$1",1)-1+'15MIN'!$A766&lt;=INDIRECT(H$1&amp;"!$I$2",1),OFFSET(INDIRECT(H$1&amp;"!$G$1",1),INDIRECT(H$1&amp;"!$I$1",1)-1+'15MIN'!$A766-1,0),0)</f>
        <v>1521.3138429999999</v>
      </c>
      <c r="K766" s="21">
        <f ca="1">IF(INDIRECT(H$1&amp;"!$I$1",1)-1+'15MIN'!$A766&lt;=INDIRECT(H$1&amp;"!$I$2",1),-OFFSET(INDIRECT(H$1&amp;"!$E$1",1),INDIRECT(H$1&amp;"!$I$1",1)-1+'15MIN'!$A766-1,0),0)</f>
        <v>0</v>
      </c>
      <c r="L766" s="20">
        <f ca="1">IF(INDIRECT(L$1&amp;"!$I$1",1)-1+'15MIN'!$A766&lt;=INDIRECT(L$1&amp;"!$I$2",1),OFFSET(INDIRECT(L$1&amp;"!$F$1",1),INDIRECT(L$1&amp;"!$I$1",1)-1+'15MIN'!$A766-1,0),0)</f>
        <v>5418.5620120000003</v>
      </c>
      <c r="M766" s="20">
        <f ca="1">IF(INDIRECT(L$1&amp;"!$I$1",1)-1+'15MIN'!$A766&lt;=INDIRECT(L$1&amp;"!$I$2",1),-OFFSET(INDIRECT(L$1&amp;"!$D$1",1),INDIRECT(L$1&amp;"!$I$1",1)-1+'15MIN'!$A766-1,0),0)</f>
        <v>0</v>
      </c>
      <c r="N766" s="20">
        <f ca="1">IF(INDIRECT(L$1&amp;"!$I$1",1)-1+'15MIN'!$A766&lt;=INDIRECT(L$1&amp;"!$I$2",1),OFFSET(INDIRECT(L$1&amp;"!$G$1",1),INDIRECT(L$1&amp;"!$I$1",1)-1+'15MIN'!$A766-1,0),0)</f>
        <v>0.15276899999999999</v>
      </c>
      <c r="O766" s="21">
        <f ca="1">IF(INDIRECT(L$1&amp;"!$I$1",1)-1+'15MIN'!$A766&lt;=INDIRECT(L$1&amp;"!$I$2",1),-OFFSET(INDIRECT(L$1&amp;"!$E$1",1),INDIRECT(L$1&amp;"!$I$1",1)-1+'15MIN'!$A766-1,0),0)</f>
        <v>-14.165407999999999</v>
      </c>
    </row>
    <row r="767" spans="1:15" x14ac:dyDescent="0.2">
      <c r="A767" s="1">
        <f t="shared" si="32"/>
        <v>763</v>
      </c>
      <c r="B767" s="1">
        <f t="shared" si="33"/>
        <v>8</v>
      </c>
      <c r="C767" s="19">
        <f t="shared" si="34"/>
        <v>0.9375</v>
      </c>
      <c r="D767" s="20">
        <f ca="1">IF(INDIRECT($D$1&amp;"!$I$1",1)-1+'15MIN'!$A767&lt;=INDIRECT($D$1&amp;"!$I$2",1),OFFSET(INDIRECT($D$1&amp;"!$F$1",1),INDIRECT($D$1&amp;"!$I$1",1)-1+'15MIN'!$A767-1,0),0)</f>
        <v>5113.4795000000004</v>
      </c>
      <c r="E767" s="20">
        <f ca="1">IF(CUEL!$I$1-1+'15MIN'!$A767&lt;=CUEL!$I$2,-OFFSET(CUEL!$D$1,CUEL!$I$1-1+'15MIN'!$A767-1,0),0)</f>
        <v>0</v>
      </c>
      <c r="F767" s="20">
        <f ca="1">IF(INDIRECT($D$1&amp;"!$I$1",1)-1+'15MIN'!$A767&lt;=INDIRECT($D$1&amp;"!$I$2",1),OFFSET(INDIRECT($D$1&amp;"!$G$1",1),INDIRECT($D$1&amp;"!$I$1",1)-1+'15MIN'!$A767-1,0),0)</f>
        <v>0</v>
      </c>
      <c r="G767" s="21">
        <f ca="1">IF(INDIRECT($D$1&amp;"!$I$1",1)-1+'15MIN'!$A767&lt;=INDIRECT($D$1&amp;"!$I$2",1),-OFFSET(INDIRECT($D$1&amp;"!$E$1",1),INDIRECT($D$1&amp;"!$I$1",1)-1+'15MIN'!$A767-1,0),0)</f>
        <v>-109.165108</v>
      </c>
      <c r="H767" s="20">
        <f ca="1">IF(INDIRECT(H$1&amp;"!$I$1",1)-1+'15MIN'!$A767&lt;=INDIRECT(H$1&amp;"!$I$2",1),OFFSET(INDIRECT(H$1&amp;"!$F$1",1),INDIRECT(H$1&amp;"!$I$1",1)-1+'15MIN'!$A767-1,0),0)</f>
        <v>4.2222999999999997E-2</v>
      </c>
      <c r="I767" s="20">
        <f ca="1">IF(INDIRECT(H$1&amp;"!$I$1",1)-1+'15MIN'!$A767&lt;=INDIRECT(H$1&amp;"!$I$2",1),-OFFSET(INDIRECT(H$1&amp;"!$D$1",1),INDIRECT(H$1&amp;"!$I$1",1)-1+'15MIN'!$A767-1,0),0)</f>
        <v>-59.647339000000002</v>
      </c>
      <c r="J767" s="20">
        <f ca="1">IF(INDIRECT(H$1&amp;"!$I$1",1)-1+'15MIN'!$A767&lt;=INDIRECT(H$1&amp;"!$I$2",1),OFFSET(INDIRECT(H$1&amp;"!$G$1",1),INDIRECT(H$1&amp;"!$I$1",1)-1+'15MIN'!$A767-1,0),0)</f>
        <v>925.62023899999997</v>
      </c>
      <c r="K767" s="21">
        <f ca="1">IF(INDIRECT(H$1&amp;"!$I$1",1)-1+'15MIN'!$A767&lt;=INDIRECT(H$1&amp;"!$I$2",1),-OFFSET(INDIRECT(H$1&amp;"!$E$1",1),INDIRECT(H$1&amp;"!$I$1",1)-1+'15MIN'!$A767-1,0),0)</f>
        <v>0</v>
      </c>
      <c r="L767" s="20">
        <f ca="1">IF(INDIRECT(L$1&amp;"!$I$1",1)-1+'15MIN'!$A767&lt;=INDIRECT(L$1&amp;"!$I$2",1),OFFSET(INDIRECT(L$1&amp;"!$F$1",1),INDIRECT(L$1&amp;"!$I$1",1)-1+'15MIN'!$A767-1,0),0)</f>
        <v>6282.9277339999999</v>
      </c>
      <c r="M767" s="20">
        <f ca="1">IF(INDIRECT(L$1&amp;"!$I$1",1)-1+'15MIN'!$A767&lt;=INDIRECT(L$1&amp;"!$I$2",1),-OFFSET(INDIRECT(L$1&amp;"!$D$1",1),INDIRECT(L$1&amp;"!$I$1",1)-1+'15MIN'!$A767-1,0),0)</f>
        <v>0</v>
      </c>
      <c r="N767" s="20">
        <f ca="1">IF(INDIRECT(L$1&amp;"!$I$1",1)-1+'15MIN'!$A767&lt;=INDIRECT(L$1&amp;"!$I$2",1),OFFSET(INDIRECT(L$1&amp;"!$G$1",1),INDIRECT(L$1&amp;"!$I$1",1)-1+'15MIN'!$A767-1,0),0)</f>
        <v>2.0146850000000001</v>
      </c>
      <c r="O767" s="21">
        <f ca="1">IF(INDIRECT(L$1&amp;"!$I$1",1)-1+'15MIN'!$A767&lt;=INDIRECT(L$1&amp;"!$I$2",1),-OFFSET(INDIRECT(L$1&amp;"!$E$1",1),INDIRECT(L$1&amp;"!$I$1",1)-1+'15MIN'!$A767-1,0),0)</f>
        <v>-6.1923120000000003</v>
      </c>
    </row>
    <row r="768" spans="1:15" x14ac:dyDescent="0.2">
      <c r="A768" s="1">
        <f t="shared" si="32"/>
        <v>764</v>
      </c>
      <c r="B768" s="1">
        <f t="shared" si="33"/>
        <v>8</v>
      </c>
      <c r="C768" s="19">
        <f t="shared" si="34"/>
        <v>0.94791666666666696</v>
      </c>
      <c r="D768" s="20">
        <f ca="1">IF(INDIRECT($D$1&amp;"!$I$1",1)-1+'15MIN'!$A768&lt;=INDIRECT($D$1&amp;"!$I$2",1),OFFSET(INDIRECT($D$1&amp;"!$F$1",1),INDIRECT($D$1&amp;"!$I$1",1)-1+'15MIN'!$A768-1,0),0)</f>
        <v>4326.9966000000004</v>
      </c>
      <c r="E768" s="20">
        <f ca="1">IF(CUEL!$I$1-1+'15MIN'!$A768&lt;=CUEL!$I$2,-OFFSET(CUEL!$D$1,CUEL!$I$1-1+'15MIN'!$A768-1,0),0)</f>
        <v>0</v>
      </c>
      <c r="F768" s="20">
        <f ca="1">IF(INDIRECT($D$1&amp;"!$I$1",1)-1+'15MIN'!$A768&lt;=INDIRECT($D$1&amp;"!$I$2",1),OFFSET(INDIRECT($D$1&amp;"!$G$1",1),INDIRECT($D$1&amp;"!$I$1",1)-1+'15MIN'!$A768-1,0),0)</f>
        <v>9.1735679999999995</v>
      </c>
      <c r="G768" s="21">
        <f ca="1">IF(INDIRECT($D$1&amp;"!$I$1",1)-1+'15MIN'!$A768&lt;=INDIRECT($D$1&amp;"!$I$2",1),-OFFSET(INDIRECT($D$1&amp;"!$E$1",1),INDIRECT($D$1&amp;"!$I$1",1)-1+'15MIN'!$A768-1,0),0)</f>
        <v>-16.641452999999998</v>
      </c>
      <c r="H768" s="20">
        <f ca="1">IF(INDIRECT(H$1&amp;"!$I$1",1)-1+'15MIN'!$A768&lt;=INDIRECT(H$1&amp;"!$I$2",1),OFFSET(INDIRECT(H$1&amp;"!$F$1",1),INDIRECT(H$1&amp;"!$I$1",1)-1+'15MIN'!$A768-1,0),0)</f>
        <v>16.763876</v>
      </c>
      <c r="I768" s="20">
        <f ca="1">IF(INDIRECT(H$1&amp;"!$I$1",1)-1+'15MIN'!$A768&lt;=INDIRECT(H$1&amp;"!$I$2",1),-OFFSET(INDIRECT(H$1&amp;"!$D$1",1),INDIRECT(H$1&amp;"!$I$1",1)-1+'15MIN'!$A768-1,0),0)</f>
        <v>-19.949947000000002</v>
      </c>
      <c r="J768" s="20">
        <f ca="1">IF(INDIRECT(H$1&amp;"!$I$1",1)-1+'15MIN'!$A768&lt;=INDIRECT(H$1&amp;"!$I$2",1),OFFSET(INDIRECT(H$1&amp;"!$G$1",1),INDIRECT(H$1&amp;"!$I$1",1)-1+'15MIN'!$A768-1,0),0)</f>
        <v>354.03338600000001</v>
      </c>
      <c r="K768" s="21">
        <f ca="1">IF(INDIRECT(H$1&amp;"!$I$1",1)-1+'15MIN'!$A768&lt;=INDIRECT(H$1&amp;"!$I$2",1),-OFFSET(INDIRECT(H$1&amp;"!$E$1",1),INDIRECT(H$1&amp;"!$I$1",1)-1+'15MIN'!$A768-1,0),0)</f>
        <v>-162.012924</v>
      </c>
      <c r="L768" s="20">
        <f ca="1">IF(INDIRECT(L$1&amp;"!$I$1",1)-1+'15MIN'!$A768&lt;=INDIRECT(L$1&amp;"!$I$2",1),OFFSET(INDIRECT(L$1&amp;"!$F$1",1),INDIRECT(L$1&amp;"!$I$1",1)-1+'15MIN'!$A768-1,0),0)</f>
        <v>6751.998047</v>
      </c>
      <c r="M768" s="20">
        <f ca="1">IF(INDIRECT(L$1&amp;"!$I$1",1)-1+'15MIN'!$A768&lt;=INDIRECT(L$1&amp;"!$I$2",1),-OFFSET(INDIRECT(L$1&amp;"!$D$1",1),INDIRECT(L$1&amp;"!$I$1",1)-1+'15MIN'!$A768-1,0),0)</f>
        <v>0</v>
      </c>
      <c r="N768" s="20">
        <f ca="1">IF(INDIRECT(L$1&amp;"!$I$1",1)-1+'15MIN'!$A768&lt;=INDIRECT(L$1&amp;"!$I$2",1),OFFSET(INDIRECT(L$1&amp;"!$G$1",1),INDIRECT(L$1&amp;"!$I$1",1)-1+'15MIN'!$A768-1,0),0)</f>
        <v>9.0303140000000006</v>
      </c>
      <c r="O768" s="21">
        <f ca="1">IF(INDIRECT(L$1&amp;"!$I$1",1)-1+'15MIN'!$A768&lt;=INDIRECT(L$1&amp;"!$I$2",1),-OFFSET(INDIRECT(L$1&amp;"!$E$1",1),INDIRECT(L$1&amp;"!$I$1",1)-1+'15MIN'!$A768-1,0),0)</f>
        <v>-0.89136400000000005</v>
      </c>
    </row>
    <row r="769" spans="1:15" x14ac:dyDescent="0.2">
      <c r="A769" s="1">
        <f t="shared" si="32"/>
        <v>765</v>
      </c>
      <c r="B769" s="1">
        <f t="shared" si="33"/>
        <v>8</v>
      </c>
      <c r="C769" s="19">
        <f t="shared" si="34"/>
        <v>0.95833333333333304</v>
      </c>
      <c r="D769" s="20">
        <f ca="1">IF(INDIRECT($D$1&amp;"!$I$1",1)-1+'15MIN'!$A769&lt;=INDIRECT($D$1&amp;"!$I$2",1),OFFSET(INDIRECT($D$1&amp;"!$F$1",1),INDIRECT($D$1&amp;"!$I$1",1)-1+'15MIN'!$A769-1,0),0)</f>
        <v>3932.8027000000002</v>
      </c>
      <c r="E769" s="20">
        <f ca="1">IF(CUEL!$I$1-1+'15MIN'!$A769&lt;=CUEL!$I$2,-OFFSET(CUEL!$D$1,CUEL!$I$1-1+'15MIN'!$A769-1,0),0)</f>
        <v>0</v>
      </c>
      <c r="F769" s="20">
        <f ca="1">IF(INDIRECT($D$1&amp;"!$I$1",1)-1+'15MIN'!$A769&lt;=INDIRECT($D$1&amp;"!$I$2",1),OFFSET(INDIRECT($D$1&amp;"!$G$1",1),INDIRECT($D$1&amp;"!$I$1",1)-1+'15MIN'!$A769-1,0),0)</f>
        <v>29.988475999999999</v>
      </c>
      <c r="G769" s="21">
        <f ca="1">IF(INDIRECT($D$1&amp;"!$I$1",1)-1+'15MIN'!$A769&lt;=INDIRECT($D$1&amp;"!$I$2",1),-OFFSET(INDIRECT($D$1&amp;"!$E$1",1),INDIRECT($D$1&amp;"!$I$1",1)-1+'15MIN'!$A769-1,0),0)</f>
        <v>-0.76792899999999997</v>
      </c>
      <c r="H769" s="20">
        <f ca="1">IF(INDIRECT(H$1&amp;"!$I$1",1)-1+'15MIN'!$A769&lt;=INDIRECT(H$1&amp;"!$I$2",1),OFFSET(INDIRECT(H$1&amp;"!$F$1",1),INDIRECT(H$1&amp;"!$I$1",1)-1+'15MIN'!$A769-1,0),0)</f>
        <v>177.777771</v>
      </c>
      <c r="I769" s="20">
        <f ca="1">IF(INDIRECT(H$1&amp;"!$I$1",1)-1+'15MIN'!$A769&lt;=INDIRECT(H$1&amp;"!$I$2",1),-OFFSET(INDIRECT(H$1&amp;"!$D$1",1),INDIRECT(H$1&amp;"!$I$1",1)-1+'15MIN'!$A769-1,0),0)</f>
        <v>0</v>
      </c>
      <c r="J769" s="20">
        <f ca="1">IF(INDIRECT(H$1&amp;"!$I$1",1)-1+'15MIN'!$A769&lt;=INDIRECT(H$1&amp;"!$I$2",1),OFFSET(INDIRECT(H$1&amp;"!$G$1",1),INDIRECT(H$1&amp;"!$I$1",1)-1+'15MIN'!$A769-1,0),0)</f>
        <v>0</v>
      </c>
      <c r="K769" s="21">
        <f ca="1">IF(INDIRECT(H$1&amp;"!$I$1",1)-1+'15MIN'!$A769&lt;=INDIRECT(H$1&amp;"!$I$2",1),-OFFSET(INDIRECT(H$1&amp;"!$E$1",1),INDIRECT(H$1&amp;"!$I$1",1)-1+'15MIN'!$A769-1,0),0)</f>
        <v>-356.317047</v>
      </c>
      <c r="L769" s="20">
        <f ca="1">IF(INDIRECT(L$1&amp;"!$I$1",1)-1+'15MIN'!$A769&lt;=INDIRECT(L$1&amp;"!$I$2",1),OFFSET(INDIRECT(L$1&amp;"!$F$1",1),INDIRECT(L$1&amp;"!$I$1",1)-1+'15MIN'!$A769-1,0),0)</f>
        <v>5746.5908200000003</v>
      </c>
      <c r="M769" s="20">
        <f ca="1">IF(INDIRECT(L$1&amp;"!$I$1",1)-1+'15MIN'!$A769&lt;=INDIRECT(L$1&amp;"!$I$2",1),-OFFSET(INDIRECT(L$1&amp;"!$D$1",1),INDIRECT(L$1&amp;"!$I$1",1)-1+'15MIN'!$A769-1,0),0)</f>
        <v>0</v>
      </c>
      <c r="N769" s="20">
        <f ca="1">IF(INDIRECT(L$1&amp;"!$I$1",1)-1+'15MIN'!$A769&lt;=INDIRECT(L$1&amp;"!$I$2",1),OFFSET(INDIRECT(L$1&amp;"!$G$1",1),INDIRECT(L$1&amp;"!$I$1",1)-1+'15MIN'!$A769-1,0),0)</f>
        <v>6.499822</v>
      </c>
      <c r="O769" s="21">
        <f ca="1">IF(INDIRECT(L$1&amp;"!$I$1",1)-1+'15MIN'!$A769&lt;=INDIRECT(L$1&amp;"!$I$2",1),-OFFSET(INDIRECT(L$1&amp;"!$E$1",1),INDIRECT(L$1&amp;"!$I$1",1)-1+'15MIN'!$A769-1,0),0)</f>
        <v>-1.2274970000000001</v>
      </c>
    </row>
    <row r="770" spans="1:15" x14ac:dyDescent="0.2">
      <c r="A770" s="1">
        <f t="shared" si="32"/>
        <v>766</v>
      </c>
      <c r="B770" s="1">
        <f t="shared" si="33"/>
        <v>8</v>
      </c>
      <c r="C770" s="19">
        <f t="shared" si="34"/>
        <v>0.96875</v>
      </c>
      <c r="D770" s="20">
        <f ca="1">IF(INDIRECT($D$1&amp;"!$I$1",1)-1+'15MIN'!$A770&lt;=INDIRECT($D$1&amp;"!$I$2",1),OFFSET(INDIRECT($D$1&amp;"!$F$1",1),INDIRECT($D$1&amp;"!$I$1",1)-1+'15MIN'!$A770-1,0),0)</f>
        <v>4082.375</v>
      </c>
      <c r="E770" s="20">
        <f ca="1">IF(CUEL!$I$1-1+'15MIN'!$A770&lt;=CUEL!$I$2,-OFFSET(CUEL!$D$1,CUEL!$I$1-1+'15MIN'!$A770-1,0),0)</f>
        <v>0</v>
      </c>
      <c r="F770" s="20">
        <f ca="1">IF(INDIRECT($D$1&amp;"!$I$1",1)-1+'15MIN'!$A770&lt;=INDIRECT($D$1&amp;"!$I$2",1),OFFSET(INDIRECT($D$1&amp;"!$G$1",1),INDIRECT($D$1&amp;"!$I$1",1)-1+'15MIN'!$A770-1,0),0)</f>
        <v>18.351679000000001</v>
      </c>
      <c r="G770" s="21">
        <f ca="1">IF(INDIRECT($D$1&amp;"!$I$1",1)-1+'15MIN'!$A770&lt;=INDIRECT($D$1&amp;"!$I$2",1),-OFFSET(INDIRECT($D$1&amp;"!$E$1",1),INDIRECT($D$1&amp;"!$I$1",1)-1+'15MIN'!$A770-1,0),0)</f>
        <v>-4.5418339999999997</v>
      </c>
      <c r="H770" s="20">
        <f ca="1">IF(INDIRECT(H$1&amp;"!$I$1",1)-1+'15MIN'!$A770&lt;=INDIRECT(H$1&amp;"!$I$2",1),OFFSET(INDIRECT(H$1&amp;"!$F$1",1),INDIRECT(H$1&amp;"!$I$1",1)-1+'15MIN'!$A770-1,0),0)</f>
        <v>373.14031999999997</v>
      </c>
      <c r="I770" s="20">
        <f ca="1">IF(INDIRECT(H$1&amp;"!$I$1",1)-1+'15MIN'!$A770&lt;=INDIRECT(H$1&amp;"!$I$2",1),-OFFSET(INDIRECT(H$1&amp;"!$D$1",1),INDIRECT(H$1&amp;"!$I$1",1)-1+'15MIN'!$A770-1,0),0)</f>
        <v>0</v>
      </c>
      <c r="J770" s="20">
        <f ca="1">IF(INDIRECT(H$1&amp;"!$I$1",1)-1+'15MIN'!$A770&lt;=INDIRECT(H$1&amp;"!$I$2",1),OFFSET(INDIRECT(H$1&amp;"!$G$1",1),INDIRECT(H$1&amp;"!$I$1",1)-1+'15MIN'!$A770-1,0),0)</f>
        <v>0</v>
      </c>
      <c r="K770" s="21">
        <f ca="1">IF(INDIRECT(H$1&amp;"!$I$1",1)-1+'15MIN'!$A770&lt;=INDIRECT(H$1&amp;"!$I$2",1),-OFFSET(INDIRECT(H$1&amp;"!$E$1",1),INDIRECT(H$1&amp;"!$I$1",1)-1+'15MIN'!$A770-1,0),0)</f>
        <v>-233.16627500000001</v>
      </c>
      <c r="L770" s="20">
        <f ca="1">IF(INDIRECT(L$1&amp;"!$I$1",1)-1+'15MIN'!$A770&lt;=INDIRECT(L$1&amp;"!$I$2",1),OFFSET(INDIRECT(L$1&amp;"!$F$1",1),INDIRECT(L$1&amp;"!$I$1",1)-1+'15MIN'!$A770-1,0),0)</f>
        <v>4544.2329099999997</v>
      </c>
      <c r="M770" s="20">
        <f ca="1">IF(INDIRECT(L$1&amp;"!$I$1",1)-1+'15MIN'!$A770&lt;=INDIRECT(L$1&amp;"!$I$2",1),-OFFSET(INDIRECT(L$1&amp;"!$D$1",1),INDIRECT(L$1&amp;"!$I$1",1)-1+'15MIN'!$A770-1,0),0)</f>
        <v>0</v>
      </c>
      <c r="N770" s="20">
        <f ca="1">IF(INDIRECT(L$1&amp;"!$I$1",1)-1+'15MIN'!$A770&lt;=INDIRECT(L$1&amp;"!$I$2",1),OFFSET(INDIRECT(L$1&amp;"!$G$1",1),INDIRECT(L$1&amp;"!$I$1",1)-1+'15MIN'!$A770-1,0),0)</f>
        <v>9.6264000000000002E-2</v>
      </c>
      <c r="O770" s="21">
        <f ca="1">IF(INDIRECT(L$1&amp;"!$I$1",1)-1+'15MIN'!$A770&lt;=INDIRECT(L$1&amp;"!$I$2",1),-OFFSET(INDIRECT(L$1&amp;"!$E$1",1),INDIRECT(L$1&amp;"!$I$1",1)-1+'15MIN'!$A770-1,0),0)</f>
        <v>-11.251364000000001</v>
      </c>
    </row>
    <row r="771" spans="1:15" x14ac:dyDescent="0.2">
      <c r="A771" s="1">
        <f t="shared" si="32"/>
        <v>767</v>
      </c>
      <c r="B771" s="1">
        <f t="shared" si="33"/>
        <v>8</v>
      </c>
      <c r="C771" s="19">
        <f t="shared" si="34"/>
        <v>0.97916666666666696</v>
      </c>
      <c r="D771" s="20">
        <f ca="1">IF(INDIRECT($D$1&amp;"!$I$1",1)-1+'15MIN'!$A771&lt;=INDIRECT($D$1&amp;"!$I$2",1),OFFSET(INDIRECT($D$1&amp;"!$F$1",1),INDIRECT($D$1&amp;"!$I$1",1)-1+'15MIN'!$A771-1,0),0)</f>
        <v>4375.4834000000001</v>
      </c>
      <c r="E771" s="20">
        <f ca="1">IF(CUEL!$I$1-1+'15MIN'!$A771&lt;=CUEL!$I$2,-OFFSET(CUEL!$D$1,CUEL!$I$1-1+'15MIN'!$A771-1,0),0)</f>
        <v>0</v>
      </c>
      <c r="F771" s="20">
        <f ca="1">IF(INDIRECT($D$1&amp;"!$I$1",1)-1+'15MIN'!$A771&lt;=INDIRECT($D$1&amp;"!$I$2",1),OFFSET(INDIRECT($D$1&amp;"!$G$1",1),INDIRECT($D$1&amp;"!$I$1",1)-1+'15MIN'!$A771-1,0),0)</f>
        <v>4.0539240000000003</v>
      </c>
      <c r="G771" s="21">
        <f ca="1">IF(INDIRECT($D$1&amp;"!$I$1",1)-1+'15MIN'!$A771&lt;=INDIRECT($D$1&amp;"!$I$2",1),-OFFSET(INDIRECT($D$1&amp;"!$E$1",1),INDIRECT($D$1&amp;"!$I$1",1)-1+'15MIN'!$A771-1,0),0)</f>
        <v>-27.60416</v>
      </c>
      <c r="H771" s="20">
        <f ca="1">IF(INDIRECT(H$1&amp;"!$I$1",1)-1+'15MIN'!$A771&lt;=INDIRECT(H$1&amp;"!$I$2",1),OFFSET(INDIRECT(H$1&amp;"!$F$1",1),INDIRECT(H$1&amp;"!$I$1",1)-1+'15MIN'!$A771-1,0),0)</f>
        <v>647.52923599999997</v>
      </c>
      <c r="I771" s="20">
        <f ca="1">IF(INDIRECT(H$1&amp;"!$I$1",1)-1+'15MIN'!$A771&lt;=INDIRECT(H$1&amp;"!$I$2",1),-OFFSET(INDIRECT(H$1&amp;"!$D$1",1),INDIRECT(H$1&amp;"!$I$1",1)-1+'15MIN'!$A771-1,0),0)</f>
        <v>0</v>
      </c>
      <c r="J771" s="20">
        <f ca="1">IF(INDIRECT(H$1&amp;"!$I$1",1)-1+'15MIN'!$A771&lt;=INDIRECT(H$1&amp;"!$I$2",1),OFFSET(INDIRECT(H$1&amp;"!$G$1",1),INDIRECT(H$1&amp;"!$I$1",1)-1+'15MIN'!$A771-1,0),0)</f>
        <v>0</v>
      </c>
      <c r="K771" s="21">
        <f ca="1">IF(INDIRECT(H$1&amp;"!$I$1",1)-1+'15MIN'!$A771&lt;=INDIRECT(H$1&amp;"!$I$2",1),-OFFSET(INDIRECT(H$1&amp;"!$E$1",1),INDIRECT(H$1&amp;"!$I$1",1)-1+'15MIN'!$A771-1,0),0)</f>
        <v>-160.85617099999999</v>
      </c>
      <c r="L771" s="20">
        <f ca="1">IF(INDIRECT(L$1&amp;"!$I$1",1)-1+'15MIN'!$A771&lt;=INDIRECT(L$1&amp;"!$I$2",1),OFFSET(INDIRECT(L$1&amp;"!$F$1",1),INDIRECT(L$1&amp;"!$I$1",1)-1+'15MIN'!$A771-1,0),0)</f>
        <v>4067.6152339999999</v>
      </c>
      <c r="M771" s="20">
        <f ca="1">IF(INDIRECT(L$1&amp;"!$I$1",1)-1+'15MIN'!$A771&lt;=INDIRECT(L$1&amp;"!$I$2",1),-OFFSET(INDIRECT(L$1&amp;"!$D$1",1),INDIRECT(L$1&amp;"!$I$1",1)-1+'15MIN'!$A771-1,0),0)</f>
        <v>0</v>
      </c>
      <c r="N771" s="20">
        <f ca="1">IF(INDIRECT(L$1&amp;"!$I$1",1)-1+'15MIN'!$A771&lt;=INDIRECT(L$1&amp;"!$I$2",1),OFFSET(INDIRECT(L$1&amp;"!$G$1",1),INDIRECT(L$1&amp;"!$I$1",1)-1+'15MIN'!$A771-1,0),0)</f>
        <v>7.7228000000000005E-2</v>
      </c>
      <c r="O771" s="21">
        <f ca="1">IF(INDIRECT(L$1&amp;"!$I$1",1)-1+'15MIN'!$A771&lt;=INDIRECT(L$1&amp;"!$I$2",1),-OFFSET(INDIRECT(L$1&amp;"!$E$1",1),INDIRECT(L$1&amp;"!$I$1",1)-1+'15MIN'!$A771-1,0),0)</f>
        <v>-11.242699</v>
      </c>
    </row>
    <row r="772" spans="1:15" x14ac:dyDescent="0.2">
      <c r="A772" s="1">
        <f t="shared" si="32"/>
        <v>768</v>
      </c>
      <c r="B772" s="1">
        <f t="shared" si="33"/>
        <v>8</v>
      </c>
      <c r="C772" s="19">
        <f t="shared" si="34"/>
        <v>0.98958333333333304</v>
      </c>
      <c r="D772" s="20">
        <f ca="1">IF(INDIRECT($D$1&amp;"!$I$1",1)-1+'15MIN'!$A772&lt;=INDIRECT($D$1&amp;"!$I$2",1),OFFSET(INDIRECT($D$1&amp;"!$F$1",1),INDIRECT($D$1&amp;"!$I$1",1)-1+'15MIN'!$A772-1,0),0)</f>
        <v>4536.7641999999996</v>
      </c>
      <c r="E772" s="20">
        <f ca="1">IF(CUEL!$I$1-1+'15MIN'!$A772&lt;=CUEL!$I$2,-OFFSET(CUEL!$D$1,CUEL!$I$1-1+'15MIN'!$A772-1,0),0)</f>
        <v>0</v>
      </c>
      <c r="F772" s="20">
        <f ca="1">IF(INDIRECT($D$1&amp;"!$I$1",1)-1+'15MIN'!$A772&lt;=INDIRECT($D$1&amp;"!$I$2",1),OFFSET(INDIRECT($D$1&amp;"!$G$1",1),INDIRECT($D$1&amp;"!$I$1",1)-1+'15MIN'!$A772-1,0),0)</f>
        <v>1.239601</v>
      </c>
      <c r="G772" s="21">
        <f ca="1">IF(INDIRECT($D$1&amp;"!$I$1",1)-1+'15MIN'!$A772&lt;=INDIRECT($D$1&amp;"!$I$2",1),-OFFSET(INDIRECT($D$1&amp;"!$E$1",1),INDIRECT($D$1&amp;"!$I$1",1)-1+'15MIN'!$A772-1,0),0)</f>
        <v>-51.955039999999997</v>
      </c>
      <c r="H772" s="20">
        <f ca="1">IF(INDIRECT(H$1&amp;"!$I$1",1)-1+'15MIN'!$A772&lt;=INDIRECT(H$1&amp;"!$I$2",1),OFFSET(INDIRECT(H$1&amp;"!$F$1",1),INDIRECT(H$1&amp;"!$I$1",1)-1+'15MIN'!$A772-1,0),0)</f>
        <v>1180.4183350000001</v>
      </c>
      <c r="I772" s="20">
        <f ca="1">IF(INDIRECT(H$1&amp;"!$I$1",1)-1+'15MIN'!$A772&lt;=INDIRECT(H$1&amp;"!$I$2",1),-OFFSET(INDIRECT(H$1&amp;"!$D$1",1),INDIRECT(H$1&amp;"!$I$1",1)-1+'15MIN'!$A772-1,0),0)</f>
        <v>0</v>
      </c>
      <c r="J772" s="20">
        <f ca="1">IF(INDIRECT(H$1&amp;"!$I$1",1)-1+'15MIN'!$A772&lt;=INDIRECT(H$1&amp;"!$I$2",1),OFFSET(INDIRECT(H$1&amp;"!$G$1",1),INDIRECT(H$1&amp;"!$I$1",1)-1+'15MIN'!$A772-1,0),0)</f>
        <v>0</v>
      </c>
      <c r="K772" s="21">
        <f ca="1">IF(INDIRECT(H$1&amp;"!$I$1",1)-1+'15MIN'!$A772&lt;=INDIRECT(H$1&amp;"!$I$2",1),-OFFSET(INDIRECT(H$1&amp;"!$E$1",1),INDIRECT(H$1&amp;"!$I$1",1)-1+'15MIN'!$A772-1,0),0)</f>
        <v>-244.18864400000001</v>
      </c>
      <c r="L772" s="20">
        <f ca="1">IF(INDIRECT(L$1&amp;"!$I$1",1)-1+'15MIN'!$A772&lt;=INDIRECT(L$1&amp;"!$I$2",1),OFFSET(INDIRECT(L$1&amp;"!$F$1",1),INDIRECT(L$1&amp;"!$I$1",1)-1+'15MIN'!$A772-1,0),0)</f>
        <v>4754.0498049999997</v>
      </c>
      <c r="M772" s="20">
        <f ca="1">IF(INDIRECT(L$1&amp;"!$I$1",1)-1+'15MIN'!$A772&lt;=INDIRECT(L$1&amp;"!$I$2",1),-OFFSET(INDIRECT(L$1&amp;"!$D$1",1),INDIRECT(L$1&amp;"!$I$1",1)-1+'15MIN'!$A772-1,0),0)</f>
        <v>0</v>
      </c>
      <c r="N772" s="20">
        <f ca="1">IF(INDIRECT(L$1&amp;"!$I$1",1)-1+'15MIN'!$A772&lt;=INDIRECT(L$1&amp;"!$I$2",1),OFFSET(INDIRECT(L$1&amp;"!$G$1",1),INDIRECT(L$1&amp;"!$I$1",1)-1+'15MIN'!$A772-1,0),0)</f>
        <v>2.509398</v>
      </c>
      <c r="O772" s="21">
        <f ca="1">IF(INDIRECT(L$1&amp;"!$I$1",1)-1+'15MIN'!$A772&lt;=INDIRECT(L$1&amp;"!$I$2",1),-OFFSET(INDIRECT(L$1&amp;"!$E$1",1),INDIRECT(L$1&amp;"!$I$1",1)-1+'15MIN'!$A772-1,0),0)</f>
        <v>-1.162479</v>
      </c>
    </row>
    <row r="773" spans="1:15" x14ac:dyDescent="0.2">
      <c r="A773" s="1">
        <f t="shared" si="32"/>
        <v>769</v>
      </c>
      <c r="B773" s="1">
        <f t="shared" si="33"/>
        <v>9</v>
      </c>
      <c r="C773" s="19">
        <f t="shared" si="34"/>
        <v>0</v>
      </c>
      <c r="D773" s="20">
        <f ca="1">IF(INDIRECT($D$1&amp;"!$I$1",1)-1+'15MIN'!$A773&lt;=INDIRECT($D$1&amp;"!$I$2",1),OFFSET(INDIRECT($D$1&amp;"!$F$1",1),INDIRECT($D$1&amp;"!$I$1",1)-1+'15MIN'!$A773-1,0),0)</f>
        <v>5556.4399000000003</v>
      </c>
      <c r="E773" s="20">
        <f ca="1">IF(CUEL!$I$1-1+'15MIN'!$A773&lt;=CUEL!$I$2,-OFFSET(CUEL!$D$1,CUEL!$I$1-1+'15MIN'!$A773-1,0),0)</f>
        <v>0</v>
      </c>
      <c r="F773" s="20">
        <f ca="1">IF(INDIRECT($D$1&amp;"!$I$1",1)-1+'15MIN'!$A773&lt;=INDIRECT($D$1&amp;"!$I$2",1),OFFSET(INDIRECT($D$1&amp;"!$G$1",1),INDIRECT($D$1&amp;"!$I$1",1)-1+'15MIN'!$A773-1,0),0)</f>
        <v>0</v>
      </c>
      <c r="G773" s="21">
        <f ca="1">IF(INDIRECT($D$1&amp;"!$I$1",1)-1+'15MIN'!$A773&lt;=INDIRECT($D$1&amp;"!$I$2",1),-OFFSET(INDIRECT($D$1&amp;"!$E$1",1),INDIRECT($D$1&amp;"!$I$1",1)-1+'15MIN'!$A773-1,0),0)</f>
        <v>-201.10823099999999</v>
      </c>
      <c r="H773" s="20">
        <f ca="1">IF(INDIRECT(H$1&amp;"!$I$1",1)-1+'15MIN'!$A773&lt;=INDIRECT(H$1&amp;"!$I$2",1),OFFSET(INDIRECT(H$1&amp;"!$F$1",1),INDIRECT(H$1&amp;"!$I$1",1)-1+'15MIN'!$A773-1,0),0)</f>
        <v>1366.5302730000001</v>
      </c>
      <c r="I773" s="20">
        <f ca="1">IF(INDIRECT(H$1&amp;"!$I$1",1)-1+'15MIN'!$A773&lt;=INDIRECT(H$1&amp;"!$I$2",1),-OFFSET(INDIRECT(H$1&amp;"!$D$1",1),INDIRECT(H$1&amp;"!$I$1",1)-1+'15MIN'!$A773-1,0),0)</f>
        <v>0</v>
      </c>
      <c r="J773" s="20">
        <f ca="1">IF(INDIRECT(H$1&amp;"!$I$1",1)-1+'15MIN'!$A773&lt;=INDIRECT(H$1&amp;"!$I$2",1),OFFSET(INDIRECT(H$1&amp;"!$G$1",1),INDIRECT(H$1&amp;"!$I$1",1)-1+'15MIN'!$A773-1,0),0)</f>
        <v>0</v>
      </c>
      <c r="K773" s="21">
        <f ca="1">IF(INDIRECT(H$1&amp;"!$I$1",1)-1+'15MIN'!$A773&lt;=INDIRECT(H$1&amp;"!$I$2",1),-OFFSET(INDIRECT(H$1&amp;"!$E$1",1),INDIRECT(H$1&amp;"!$I$1",1)-1+'15MIN'!$A773-1,0),0)</f>
        <v>-276.33102400000001</v>
      </c>
      <c r="L773" s="20">
        <f ca="1">IF(INDIRECT(L$1&amp;"!$I$1",1)-1+'15MIN'!$A773&lt;=INDIRECT(L$1&amp;"!$I$2",1),OFFSET(INDIRECT(L$1&amp;"!$F$1",1),INDIRECT(L$1&amp;"!$I$1",1)-1+'15MIN'!$A773-1,0),0)</f>
        <v>4796.3618159999996</v>
      </c>
      <c r="M773" s="20">
        <f ca="1">IF(INDIRECT(L$1&amp;"!$I$1",1)-1+'15MIN'!$A773&lt;=INDIRECT(L$1&amp;"!$I$2",1),-OFFSET(INDIRECT(L$1&amp;"!$D$1",1),INDIRECT(L$1&amp;"!$I$1",1)-1+'15MIN'!$A773-1,0),0)</f>
        <v>0</v>
      </c>
      <c r="N773" s="20">
        <f ca="1">IF(INDIRECT(L$1&amp;"!$I$1",1)-1+'15MIN'!$A773&lt;=INDIRECT(L$1&amp;"!$I$2",1),OFFSET(INDIRECT(L$1&amp;"!$G$1",1),INDIRECT(L$1&amp;"!$I$1",1)-1+'15MIN'!$A773-1,0),0)</f>
        <v>4.7054619999999998</v>
      </c>
      <c r="O773" s="21">
        <f ca="1">IF(INDIRECT(L$1&amp;"!$I$1",1)-1+'15MIN'!$A773&lt;=INDIRECT(L$1&amp;"!$I$2",1),-OFFSET(INDIRECT(L$1&amp;"!$E$1",1),INDIRECT(L$1&amp;"!$I$1",1)-1+'15MIN'!$A773-1,0),0)</f>
        <v>-0.85370299999999999</v>
      </c>
    </row>
    <row r="774" spans="1:15" x14ac:dyDescent="0.2">
      <c r="A774" s="1">
        <f t="shared" ref="A774:A837" si="35">A773+1</f>
        <v>770</v>
      </c>
      <c r="B774" s="1">
        <f t="shared" si="33"/>
        <v>9</v>
      </c>
      <c r="C774" s="19">
        <f t="shared" si="34"/>
        <v>1.0416666666666666E-2</v>
      </c>
      <c r="D774" s="20">
        <f ca="1">IF(INDIRECT($D$1&amp;"!$I$1",1)-1+'15MIN'!$A774&lt;=INDIRECT($D$1&amp;"!$I$2",1),OFFSET(INDIRECT($D$1&amp;"!$F$1",1),INDIRECT($D$1&amp;"!$I$1",1)-1+'15MIN'!$A774-1,0),0)</f>
        <v>5557.27</v>
      </c>
      <c r="E774" s="20">
        <f ca="1">IF(CUEL!$I$1-1+'15MIN'!$A774&lt;=CUEL!$I$2,-OFFSET(CUEL!$D$1,CUEL!$I$1-1+'15MIN'!$A774-1,0),0)</f>
        <v>0</v>
      </c>
      <c r="F774" s="20">
        <f ca="1">IF(INDIRECT($D$1&amp;"!$I$1",1)-1+'15MIN'!$A774&lt;=INDIRECT($D$1&amp;"!$I$2",1),OFFSET(INDIRECT($D$1&amp;"!$G$1",1),INDIRECT($D$1&amp;"!$I$1",1)-1+'15MIN'!$A774-1,0),0)</f>
        <v>0</v>
      </c>
      <c r="G774" s="21">
        <f ca="1">IF(INDIRECT($D$1&amp;"!$I$1",1)-1+'15MIN'!$A774&lt;=INDIRECT($D$1&amp;"!$I$2",1),-OFFSET(INDIRECT($D$1&amp;"!$E$1",1),INDIRECT($D$1&amp;"!$I$1",1)-1+'15MIN'!$A774-1,0),0)</f>
        <v>-204.53724700000001</v>
      </c>
      <c r="H774" s="20">
        <f ca="1">IF(INDIRECT(H$1&amp;"!$I$1",1)-1+'15MIN'!$A774&lt;=INDIRECT(H$1&amp;"!$I$2",1),OFFSET(INDIRECT(H$1&amp;"!$F$1",1),INDIRECT(H$1&amp;"!$I$1",1)-1+'15MIN'!$A774-1,0),0)</f>
        <v>1565.2825929999999</v>
      </c>
      <c r="I774" s="20">
        <f ca="1">IF(INDIRECT(H$1&amp;"!$I$1",1)-1+'15MIN'!$A774&lt;=INDIRECT(H$1&amp;"!$I$2",1),-OFFSET(INDIRECT(H$1&amp;"!$D$1",1),INDIRECT(H$1&amp;"!$I$1",1)-1+'15MIN'!$A774-1,0),0)</f>
        <v>0</v>
      </c>
      <c r="J774" s="20">
        <f ca="1">IF(INDIRECT(H$1&amp;"!$I$1",1)-1+'15MIN'!$A774&lt;=INDIRECT(H$1&amp;"!$I$2",1),OFFSET(INDIRECT(H$1&amp;"!$G$1",1),INDIRECT(H$1&amp;"!$I$1",1)-1+'15MIN'!$A774-1,0),0)</f>
        <v>0</v>
      </c>
      <c r="K774" s="21">
        <f ca="1">IF(INDIRECT(H$1&amp;"!$I$1",1)-1+'15MIN'!$A774&lt;=INDIRECT(H$1&amp;"!$I$2",1),-OFFSET(INDIRECT(H$1&amp;"!$E$1",1),INDIRECT(H$1&amp;"!$I$1",1)-1+'15MIN'!$A774-1,0),0)</f>
        <v>-305.82843000000003</v>
      </c>
      <c r="L774" s="20">
        <f ca="1">IF(INDIRECT(L$1&amp;"!$I$1",1)-1+'15MIN'!$A774&lt;=INDIRECT(L$1&amp;"!$I$2",1),OFFSET(INDIRECT(L$1&amp;"!$F$1",1),INDIRECT(L$1&amp;"!$I$1",1)-1+'15MIN'!$A774-1,0),0)</f>
        <v>4821.1767579999996</v>
      </c>
      <c r="M774" s="20">
        <f ca="1">IF(INDIRECT(L$1&amp;"!$I$1",1)-1+'15MIN'!$A774&lt;=INDIRECT(L$1&amp;"!$I$2",1),-OFFSET(INDIRECT(L$1&amp;"!$D$1",1),INDIRECT(L$1&amp;"!$I$1",1)-1+'15MIN'!$A774-1,0),0)</f>
        <v>0</v>
      </c>
      <c r="N774" s="20">
        <f ca="1">IF(INDIRECT(L$1&amp;"!$I$1",1)-1+'15MIN'!$A774&lt;=INDIRECT(L$1&amp;"!$I$2",1),OFFSET(INDIRECT(L$1&amp;"!$G$1",1),INDIRECT(L$1&amp;"!$I$1",1)-1+'15MIN'!$A774-1,0),0)</f>
        <v>9.2234239999999996</v>
      </c>
      <c r="O774" s="21">
        <f ca="1">IF(INDIRECT(L$1&amp;"!$I$1",1)-1+'15MIN'!$A774&lt;=INDIRECT(L$1&amp;"!$I$2",1),-OFFSET(INDIRECT(L$1&amp;"!$E$1",1),INDIRECT(L$1&amp;"!$I$1",1)-1+'15MIN'!$A774-1,0),0)</f>
        <v>-0.148533</v>
      </c>
    </row>
    <row r="775" spans="1:15" x14ac:dyDescent="0.2">
      <c r="A775" s="1">
        <f t="shared" si="35"/>
        <v>771</v>
      </c>
      <c r="B775" s="1">
        <f t="shared" si="33"/>
        <v>9</v>
      </c>
      <c r="C775" s="19">
        <f t="shared" si="34"/>
        <v>2.0833333333333301E-2</v>
      </c>
      <c r="D775" s="20">
        <f ca="1">IF(INDIRECT($D$1&amp;"!$I$1",1)-1+'15MIN'!$A775&lt;=INDIRECT($D$1&amp;"!$I$2",1),OFFSET(INDIRECT($D$1&amp;"!$F$1",1),INDIRECT($D$1&amp;"!$I$1",1)-1+'15MIN'!$A775-1,0),0)</f>
        <v>5286.1084000000001</v>
      </c>
      <c r="E775" s="20">
        <f ca="1">IF(CUEL!$I$1-1+'15MIN'!$A775&lt;=CUEL!$I$2,-OFFSET(CUEL!$D$1,CUEL!$I$1-1+'15MIN'!$A775-1,0),0)</f>
        <v>0</v>
      </c>
      <c r="F775" s="20">
        <f ca="1">IF(INDIRECT($D$1&amp;"!$I$1",1)-1+'15MIN'!$A775&lt;=INDIRECT($D$1&amp;"!$I$2",1),OFFSET(INDIRECT($D$1&amp;"!$G$1",1),INDIRECT($D$1&amp;"!$I$1",1)-1+'15MIN'!$A775-1,0),0)</f>
        <v>0</v>
      </c>
      <c r="G775" s="21">
        <f ca="1">IF(INDIRECT($D$1&amp;"!$I$1",1)-1+'15MIN'!$A775&lt;=INDIRECT($D$1&amp;"!$I$2",1),-OFFSET(INDIRECT($D$1&amp;"!$E$1",1),INDIRECT($D$1&amp;"!$I$1",1)-1+'15MIN'!$A775-1,0),0)</f>
        <v>-155.42709400000001</v>
      </c>
      <c r="H775" s="20">
        <f ca="1">IF(INDIRECT(H$1&amp;"!$I$1",1)-1+'15MIN'!$A775&lt;=INDIRECT(H$1&amp;"!$I$2",1),OFFSET(INDIRECT(H$1&amp;"!$F$1",1),INDIRECT(H$1&amp;"!$I$1",1)-1+'15MIN'!$A775-1,0),0)</f>
        <v>1622.103394</v>
      </c>
      <c r="I775" s="20">
        <f ca="1">IF(INDIRECT(H$1&amp;"!$I$1",1)-1+'15MIN'!$A775&lt;=INDIRECT(H$1&amp;"!$I$2",1),-OFFSET(INDIRECT(H$1&amp;"!$D$1",1),INDIRECT(H$1&amp;"!$I$1",1)-1+'15MIN'!$A775-1,0),0)</f>
        <v>0</v>
      </c>
      <c r="J775" s="20">
        <f ca="1">IF(INDIRECT(H$1&amp;"!$I$1",1)-1+'15MIN'!$A775&lt;=INDIRECT(H$1&amp;"!$I$2",1),OFFSET(INDIRECT(H$1&amp;"!$G$1",1),INDIRECT(H$1&amp;"!$I$1",1)-1+'15MIN'!$A775-1,0),0)</f>
        <v>0</v>
      </c>
      <c r="K775" s="21">
        <f ca="1">IF(INDIRECT(H$1&amp;"!$I$1",1)-1+'15MIN'!$A775&lt;=INDIRECT(H$1&amp;"!$I$2",1),-OFFSET(INDIRECT(H$1&amp;"!$E$1",1),INDIRECT(H$1&amp;"!$I$1",1)-1+'15MIN'!$A775-1,0),0)</f>
        <v>-319.78225700000002</v>
      </c>
      <c r="L775" s="20">
        <f ca="1">IF(INDIRECT(L$1&amp;"!$I$1",1)-1+'15MIN'!$A775&lt;=INDIRECT(L$1&amp;"!$I$2",1),OFFSET(INDIRECT(L$1&amp;"!$F$1",1),INDIRECT(L$1&amp;"!$I$1",1)-1+'15MIN'!$A775-1,0),0)</f>
        <v>7415.2875979999999</v>
      </c>
      <c r="M775" s="20">
        <f ca="1">IF(INDIRECT(L$1&amp;"!$I$1",1)-1+'15MIN'!$A775&lt;=INDIRECT(L$1&amp;"!$I$2",1),-OFFSET(INDIRECT(L$1&amp;"!$D$1",1),INDIRECT(L$1&amp;"!$I$1",1)-1+'15MIN'!$A775-1,0),0)</f>
        <v>0</v>
      </c>
      <c r="N775" s="20">
        <f ca="1">IF(INDIRECT(L$1&amp;"!$I$1",1)-1+'15MIN'!$A775&lt;=INDIRECT(L$1&amp;"!$I$2",1),OFFSET(INDIRECT(L$1&amp;"!$G$1",1),INDIRECT(L$1&amp;"!$I$1",1)-1+'15MIN'!$A775-1,0),0)</f>
        <v>36.758128999999997</v>
      </c>
      <c r="O775" s="21">
        <f ca="1">IF(INDIRECT(L$1&amp;"!$I$1",1)-1+'15MIN'!$A775&lt;=INDIRECT(L$1&amp;"!$I$2",1),-OFFSET(INDIRECT(L$1&amp;"!$E$1",1),INDIRECT(L$1&amp;"!$I$1",1)-1+'15MIN'!$A775-1,0),0)</f>
        <v>0</v>
      </c>
    </row>
    <row r="776" spans="1:15" x14ac:dyDescent="0.2">
      <c r="A776" s="1">
        <f t="shared" si="35"/>
        <v>772</v>
      </c>
      <c r="B776" s="1">
        <f t="shared" si="33"/>
        <v>9</v>
      </c>
      <c r="C776" s="19">
        <f t="shared" si="34"/>
        <v>3.125E-2</v>
      </c>
      <c r="D776" s="20">
        <f ca="1">IF(INDIRECT($D$1&amp;"!$I$1",1)-1+'15MIN'!$A776&lt;=INDIRECT($D$1&amp;"!$I$2",1),OFFSET(INDIRECT($D$1&amp;"!$F$1",1),INDIRECT($D$1&amp;"!$I$1",1)-1+'15MIN'!$A776-1,0),0)</f>
        <v>5071.1801999999998</v>
      </c>
      <c r="E776" s="20">
        <f ca="1">IF(CUEL!$I$1-1+'15MIN'!$A776&lt;=CUEL!$I$2,-OFFSET(CUEL!$D$1,CUEL!$I$1-1+'15MIN'!$A776-1,0),0)</f>
        <v>0</v>
      </c>
      <c r="F776" s="20">
        <f ca="1">IF(INDIRECT($D$1&amp;"!$I$1",1)-1+'15MIN'!$A776&lt;=INDIRECT($D$1&amp;"!$I$2",1),OFFSET(INDIRECT($D$1&amp;"!$G$1",1),INDIRECT($D$1&amp;"!$I$1",1)-1+'15MIN'!$A776-1,0),0)</f>
        <v>0</v>
      </c>
      <c r="G776" s="21">
        <f ca="1">IF(INDIRECT($D$1&amp;"!$I$1",1)-1+'15MIN'!$A776&lt;=INDIRECT($D$1&amp;"!$I$2",1),-OFFSET(INDIRECT($D$1&amp;"!$E$1",1),INDIRECT($D$1&amp;"!$I$1",1)-1+'15MIN'!$A776-1,0),0)</f>
        <v>-116.916016</v>
      </c>
      <c r="H776" s="20">
        <f ca="1">IF(INDIRECT(H$1&amp;"!$I$1",1)-1+'15MIN'!$A776&lt;=INDIRECT(H$1&amp;"!$I$2",1),OFFSET(INDIRECT(H$1&amp;"!$F$1",1),INDIRECT(H$1&amp;"!$I$1",1)-1+'15MIN'!$A776-1,0),0)</f>
        <v>1234.219116</v>
      </c>
      <c r="I776" s="20">
        <f ca="1">IF(INDIRECT(H$1&amp;"!$I$1",1)-1+'15MIN'!$A776&lt;=INDIRECT(H$1&amp;"!$I$2",1),-OFFSET(INDIRECT(H$1&amp;"!$D$1",1),INDIRECT(H$1&amp;"!$I$1",1)-1+'15MIN'!$A776-1,0),0)</f>
        <v>0</v>
      </c>
      <c r="J776" s="20">
        <f ca="1">IF(INDIRECT(H$1&amp;"!$I$1",1)-1+'15MIN'!$A776&lt;=INDIRECT(H$1&amp;"!$I$2",1),OFFSET(INDIRECT(H$1&amp;"!$G$1",1),INDIRECT(H$1&amp;"!$I$1",1)-1+'15MIN'!$A776-1,0),0)</f>
        <v>0</v>
      </c>
      <c r="K776" s="21">
        <f ca="1">IF(INDIRECT(H$1&amp;"!$I$1",1)-1+'15MIN'!$A776&lt;=INDIRECT(H$1&amp;"!$I$2",1),-OFFSET(INDIRECT(H$1&amp;"!$E$1",1),INDIRECT(H$1&amp;"!$I$1",1)-1+'15MIN'!$A776-1,0),0)</f>
        <v>-254.04887400000001</v>
      </c>
      <c r="L776" s="20">
        <f ca="1">IF(INDIRECT(L$1&amp;"!$I$1",1)-1+'15MIN'!$A776&lt;=INDIRECT(L$1&amp;"!$I$2",1),OFFSET(INDIRECT(L$1&amp;"!$F$1",1),INDIRECT(L$1&amp;"!$I$1",1)-1+'15MIN'!$A776-1,0),0)</f>
        <v>8746.1494139999995</v>
      </c>
      <c r="M776" s="20">
        <f ca="1">IF(INDIRECT(L$1&amp;"!$I$1",1)-1+'15MIN'!$A776&lt;=INDIRECT(L$1&amp;"!$I$2",1),-OFFSET(INDIRECT(L$1&amp;"!$D$1",1),INDIRECT(L$1&amp;"!$I$1",1)-1+'15MIN'!$A776-1,0),0)</f>
        <v>0</v>
      </c>
      <c r="N776" s="20">
        <f ca="1">IF(INDIRECT(L$1&amp;"!$I$1",1)-1+'15MIN'!$A776&lt;=INDIRECT(L$1&amp;"!$I$2",1),OFFSET(INDIRECT(L$1&amp;"!$G$1",1),INDIRECT(L$1&amp;"!$I$1",1)-1+'15MIN'!$A776-1,0),0)</f>
        <v>46.881641000000002</v>
      </c>
      <c r="O776" s="21">
        <f ca="1">IF(INDIRECT(L$1&amp;"!$I$1",1)-1+'15MIN'!$A776&lt;=INDIRECT(L$1&amp;"!$I$2",1),-OFFSET(INDIRECT(L$1&amp;"!$E$1",1),INDIRECT(L$1&amp;"!$I$1",1)-1+'15MIN'!$A776-1,0),0)</f>
        <v>0</v>
      </c>
    </row>
    <row r="777" spans="1:15" x14ac:dyDescent="0.2">
      <c r="A777" s="1">
        <f t="shared" si="35"/>
        <v>773</v>
      </c>
      <c r="B777" s="1">
        <f t="shared" si="33"/>
        <v>9</v>
      </c>
      <c r="C777" s="19">
        <f t="shared" si="34"/>
        <v>4.1666666666666699E-2</v>
      </c>
      <c r="D777" s="20">
        <f ca="1">IF(INDIRECT($D$1&amp;"!$I$1",1)-1+'15MIN'!$A777&lt;=INDIRECT($D$1&amp;"!$I$2",1),OFFSET(INDIRECT($D$1&amp;"!$F$1",1),INDIRECT($D$1&amp;"!$I$1",1)-1+'15MIN'!$A777-1,0),0)</f>
        <v>4600.8481000000002</v>
      </c>
      <c r="E777" s="20">
        <f ca="1">IF(CUEL!$I$1-1+'15MIN'!$A777&lt;=CUEL!$I$2,-OFFSET(CUEL!$D$1,CUEL!$I$1-1+'15MIN'!$A777-1,0),0)</f>
        <v>0</v>
      </c>
      <c r="F777" s="20">
        <f ca="1">IF(INDIRECT($D$1&amp;"!$I$1",1)-1+'15MIN'!$A777&lt;=INDIRECT($D$1&amp;"!$I$2",1),OFFSET(INDIRECT($D$1&amp;"!$G$1",1),INDIRECT($D$1&amp;"!$I$1",1)-1+'15MIN'!$A777-1,0),0)</f>
        <v>3.4324E-2</v>
      </c>
      <c r="G777" s="21">
        <f ca="1">IF(INDIRECT($D$1&amp;"!$I$1",1)-1+'15MIN'!$A777&lt;=INDIRECT($D$1&amp;"!$I$2",1),-OFFSET(INDIRECT($D$1&amp;"!$E$1",1),INDIRECT($D$1&amp;"!$I$1",1)-1+'15MIN'!$A777-1,0),0)</f>
        <v>-52.812900999999997</v>
      </c>
      <c r="H777" s="20">
        <f ca="1">IF(INDIRECT(H$1&amp;"!$I$1",1)-1+'15MIN'!$A777&lt;=INDIRECT(H$1&amp;"!$I$2",1),OFFSET(INDIRECT(H$1&amp;"!$F$1",1),INDIRECT(H$1&amp;"!$I$1",1)-1+'15MIN'!$A777-1,0),0)</f>
        <v>1044.432495</v>
      </c>
      <c r="I777" s="20">
        <f ca="1">IF(INDIRECT(H$1&amp;"!$I$1",1)-1+'15MIN'!$A777&lt;=INDIRECT(H$1&amp;"!$I$2",1),-OFFSET(INDIRECT(H$1&amp;"!$D$1",1),INDIRECT(H$1&amp;"!$I$1",1)-1+'15MIN'!$A777-1,0),0)</f>
        <v>0</v>
      </c>
      <c r="J777" s="20">
        <f ca="1">IF(INDIRECT(H$1&amp;"!$I$1",1)-1+'15MIN'!$A777&lt;=INDIRECT(H$1&amp;"!$I$2",1),OFFSET(INDIRECT(H$1&amp;"!$G$1",1),INDIRECT(H$1&amp;"!$I$1",1)-1+'15MIN'!$A777-1,0),0)</f>
        <v>0</v>
      </c>
      <c r="K777" s="21">
        <f ca="1">IF(INDIRECT(H$1&amp;"!$I$1",1)-1+'15MIN'!$A777&lt;=INDIRECT(H$1&amp;"!$I$2",1),-OFFSET(INDIRECT(H$1&amp;"!$E$1",1),INDIRECT(H$1&amp;"!$I$1",1)-1+'15MIN'!$A777-1,0),0)</f>
        <v>-222.64544699999999</v>
      </c>
      <c r="L777" s="20">
        <f ca="1">IF(INDIRECT(L$1&amp;"!$I$1",1)-1+'15MIN'!$A777&lt;=INDIRECT(L$1&amp;"!$I$2",1),OFFSET(INDIRECT(L$1&amp;"!$F$1",1),INDIRECT(L$1&amp;"!$I$1",1)-1+'15MIN'!$A777-1,0),0)</f>
        <v>9241.7509769999997</v>
      </c>
      <c r="M777" s="20">
        <f ca="1">IF(INDIRECT(L$1&amp;"!$I$1",1)-1+'15MIN'!$A777&lt;=INDIRECT(L$1&amp;"!$I$2",1),-OFFSET(INDIRECT(L$1&amp;"!$D$1",1),INDIRECT(L$1&amp;"!$I$1",1)-1+'15MIN'!$A777-1,0),0)</f>
        <v>0</v>
      </c>
      <c r="N777" s="20">
        <f ca="1">IF(INDIRECT(L$1&amp;"!$I$1",1)-1+'15MIN'!$A777&lt;=INDIRECT(L$1&amp;"!$I$2",1),OFFSET(INDIRECT(L$1&amp;"!$G$1",1),INDIRECT(L$1&amp;"!$I$1",1)-1+'15MIN'!$A777-1,0),0)</f>
        <v>45.835071999999997</v>
      </c>
      <c r="O777" s="21">
        <f ca="1">IF(INDIRECT(L$1&amp;"!$I$1",1)-1+'15MIN'!$A777&lt;=INDIRECT(L$1&amp;"!$I$2",1),-OFFSET(INDIRECT(L$1&amp;"!$E$1",1),INDIRECT(L$1&amp;"!$I$1",1)-1+'15MIN'!$A777-1,0),0)</f>
        <v>0</v>
      </c>
    </row>
    <row r="778" spans="1:15" x14ac:dyDescent="0.2">
      <c r="A778" s="1">
        <f t="shared" si="35"/>
        <v>774</v>
      </c>
      <c r="B778" s="1">
        <f t="shared" si="33"/>
        <v>9</v>
      </c>
      <c r="C778" s="19">
        <f t="shared" si="34"/>
        <v>5.2083333333333301E-2</v>
      </c>
      <c r="D778" s="20">
        <f ca="1">IF(INDIRECT($D$1&amp;"!$I$1",1)-1+'15MIN'!$A778&lt;=INDIRECT($D$1&amp;"!$I$2",1),OFFSET(INDIRECT($D$1&amp;"!$F$1",1),INDIRECT($D$1&amp;"!$I$1",1)-1+'15MIN'!$A778-1,0),0)</f>
        <v>4388.8989000000001</v>
      </c>
      <c r="E778" s="20">
        <f ca="1">IF(CUEL!$I$1-1+'15MIN'!$A778&lt;=CUEL!$I$2,-OFFSET(CUEL!$D$1,CUEL!$I$1-1+'15MIN'!$A778-1,0),0)</f>
        <v>0</v>
      </c>
      <c r="F778" s="20">
        <f ca="1">IF(INDIRECT($D$1&amp;"!$I$1",1)-1+'15MIN'!$A778&lt;=INDIRECT($D$1&amp;"!$I$2",1),OFFSET(INDIRECT($D$1&amp;"!$G$1",1),INDIRECT($D$1&amp;"!$I$1",1)-1+'15MIN'!$A778-1,0),0)</f>
        <v>0.77527599999999997</v>
      </c>
      <c r="G778" s="21">
        <f ca="1">IF(INDIRECT($D$1&amp;"!$I$1",1)-1+'15MIN'!$A778&lt;=INDIRECT($D$1&amp;"!$I$2",1),-OFFSET(INDIRECT($D$1&amp;"!$E$1",1),INDIRECT($D$1&amp;"!$I$1",1)-1+'15MIN'!$A778-1,0),0)</f>
        <v>-23.983301000000001</v>
      </c>
      <c r="H778" s="20">
        <f ca="1">IF(INDIRECT(H$1&amp;"!$I$1",1)-1+'15MIN'!$A778&lt;=INDIRECT(H$1&amp;"!$I$2",1),OFFSET(INDIRECT(H$1&amp;"!$F$1",1),INDIRECT(H$1&amp;"!$I$1",1)-1+'15MIN'!$A778-1,0),0)</f>
        <v>670.941284</v>
      </c>
      <c r="I778" s="20">
        <f ca="1">IF(INDIRECT(H$1&amp;"!$I$1",1)-1+'15MIN'!$A778&lt;=INDIRECT(H$1&amp;"!$I$2",1),-OFFSET(INDIRECT(H$1&amp;"!$D$1",1),INDIRECT(H$1&amp;"!$I$1",1)-1+'15MIN'!$A778-1,0),0)</f>
        <v>0</v>
      </c>
      <c r="J778" s="20">
        <f ca="1">IF(INDIRECT(H$1&amp;"!$I$1",1)-1+'15MIN'!$A778&lt;=INDIRECT(H$1&amp;"!$I$2",1),OFFSET(INDIRECT(H$1&amp;"!$G$1",1),INDIRECT(H$1&amp;"!$I$1",1)-1+'15MIN'!$A778-1,0),0)</f>
        <v>0</v>
      </c>
      <c r="K778" s="21">
        <f ca="1">IF(INDIRECT(H$1&amp;"!$I$1",1)-1+'15MIN'!$A778&lt;=INDIRECT(H$1&amp;"!$I$2",1),-OFFSET(INDIRECT(H$1&amp;"!$E$1",1),INDIRECT(H$1&amp;"!$I$1",1)-1+'15MIN'!$A778-1,0),0)</f>
        <v>-156.750473</v>
      </c>
      <c r="L778" s="20">
        <f ca="1">IF(INDIRECT(L$1&amp;"!$I$1",1)-1+'15MIN'!$A778&lt;=INDIRECT(L$1&amp;"!$I$2",1),OFFSET(INDIRECT(L$1&amp;"!$F$1",1),INDIRECT(L$1&amp;"!$I$1",1)-1+'15MIN'!$A778-1,0),0)</f>
        <v>10250.200000000001</v>
      </c>
      <c r="M778" s="20">
        <f ca="1">IF(INDIRECT(L$1&amp;"!$I$1",1)-1+'15MIN'!$A778&lt;=INDIRECT(L$1&amp;"!$I$2",1),-OFFSET(INDIRECT(L$1&amp;"!$D$1",1),INDIRECT(L$1&amp;"!$I$1",1)-1+'15MIN'!$A778-1,0),0)</f>
        <v>0</v>
      </c>
      <c r="N778" s="20">
        <f ca="1">IF(INDIRECT(L$1&amp;"!$I$1",1)-1+'15MIN'!$A778&lt;=INDIRECT(L$1&amp;"!$I$2",1),OFFSET(INDIRECT(L$1&amp;"!$G$1",1),INDIRECT(L$1&amp;"!$I$1",1)-1+'15MIN'!$A778-1,0),0)</f>
        <v>43.542675000000003</v>
      </c>
      <c r="O778" s="21">
        <f ca="1">IF(INDIRECT(L$1&amp;"!$I$1",1)-1+'15MIN'!$A778&lt;=INDIRECT(L$1&amp;"!$I$2",1),-OFFSET(INDIRECT(L$1&amp;"!$E$1",1),INDIRECT(L$1&amp;"!$I$1",1)-1+'15MIN'!$A778-1,0),0)</f>
        <v>0</v>
      </c>
    </row>
    <row r="779" spans="1:15" x14ac:dyDescent="0.2">
      <c r="A779" s="1">
        <f t="shared" si="35"/>
        <v>775</v>
      </c>
      <c r="B779" s="1">
        <f t="shared" si="33"/>
        <v>9</v>
      </c>
      <c r="C779" s="19">
        <f t="shared" si="34"/>
        <v>6.25E-2</v>
      </c>
      <c r="D779" s="20">
        <f ca="1">IF(INDIRECT($D$1&amp;"!$I$1",1)-1+'15MIN'!$A779&lt;=INDIRECT($D$1&amp;"!$I$2",1),OFFSET(INDIRECT($D$1&amp;"!$F$1",1),INDIRECT($D$1&amp;"!$I$1",1)-1+'15MIN'!$A779-1,0),0)</f>
        <v>4479.2016999999996</v>
      </c>
      <c r="E779" s="20">
        <f ca="1">IF(CUEL!$I$1-1+'15MIN'!$A779&lt;=CUEL!$I$2,-OFFSET(CUEL!$D$1,CUEL!$I$1-1+'15MIN'!$A779-1,0),0)</f>
        <v>0</v>
      </c>
      <c r="F779" s="20">
        <f ca="1">IF(INDIRECT($D$1&amp;"!$I$1",1)-1+'15MIN'!$A779&lt;=INDIRECT($D$1&amp;"!$I$2",1),OFFSET(INDIRECT($D$1&amp;"!$G$1",1),INDIRECT($D$1&amp;"!$I$1",1)-1+'15MIN'!$A779-1,0),0)</f>
        <v>3.6303000000000002E-2</v>
      </c>
      <c r="G779" s="21">
        <f ca="1">IF(INDIRECT($D$1&amp;"!$I$1",1)-1+'15MIN'!$A779&lt;=INDIRECT($D$1&amp;"!$I$2",1),-OFFSET(INDIRECT($D$1&amp;"!$E$1",1),INDIRECT($D$1&amp;"!$I$1",1)-1+'15MIN'!$A779-1,0),0)</f>
        <v>-33.914496999999997</v>
      </c>
      <c r="H779" s="20">
        <f ca="1">IF(INDIRECT(H$1&amp;"!$I$1",1)-1+'15MIN'!$A779&lt;=INDIRECT(H$1&amp;"!$I$2",1),OFFSET(INDIRECT(H$1&amp;"!$F$1",1),INDIRECT(H$1&amp;"!$I$1",1)-1+'15MIN'!$A779-1,0),0)</f>
        <v>503.82382200000001</v>
      </c>
      <c r="I779" s="20">
        <f ca="1">IF(INDIRECT(H$1&amp;"!$I$1",1)-1+'15MIN'!$A779&lt;=INDIRECT(H$1&amp;"!$I$2",1),-OFFSET(INDIRECT(H$1&amp;"!$D$1",1),INDIRECT(H$1&amp;"!$I$1",1)-1+'15MIN'!$A779-1,0),0)</f>
        <v>0</v>
      </c>
      <c r="J779" s="20">
        <f ca="1">IF(INDIRECT(H$1&amp;"!$I$1",1)-1+'15MIN'!$A779&lt;=INDIRECT(H$1&amp;"!$I$2",1),OFFSET(INDIRECT(H$1&amp;"!$G$1",1),INDIRECT(H$1&amp;"!$I$1",1)-1+'15MIN'!$A779-1,0),0)</f>
        <v>0</v>
      </c>
      <c r="K779" s="21">
        <f ca="1">IF(INDIRECT(H$1&amp;"!$I$1",1)-1+'15MIN'!$A779&lt;=INDIRECT(H$1&amp;"!$I$2",1),-OFFSET(INDIRECT(H$1&amp;"!$E$1",1),INDIRECT(H$1&amp;"!$I$1",1)-1+'15MIN'!$A779-1,0),0)</f>
        <v>-147.23590100000001</v>
      </c>
      <c r="L779" s="20">
        <f ca="1">IF(INDIRECT(L$1&amp;"!$I$1",1)-1+'15MIN'!$A779&lt;=INDIRECT(L$1&amp;"!$I$2",1),OFFSET(INDIRECT(L$1&amp;"!$F$1",1),INDIRECT(L$1&amp;"!$I$1",1)-1+'15MIN'!$A779-1,0),0)</f>
        <v>9968.5039059999999</v>
      </c>
      <c r="M779" s="20">
        <f ca="1">IF(INDIRECT(L$1&amp;"!$I$1",1)-1+'15MIN'!$A779&lt;=INDIRECT(L$1&amp;"!$I$2",1),-OFFSET(INDIRECT(L$1&amp;"!$D$1",1),INDIRECT(L$1&amp;"!$I$1",1)-1+'15MIN'!$A779-1,0),0)</f>
        <v>0</v>
      </c>
      <c r="N779" s="20">
        <f ca="1">IF(INDIRECT(L$1&amp;"!$I$1",1)-1+'15MIN'!$A779&lt;=INDIRECT(L$1&amp;"!$I$2",1),OFFSET(INDIRECT(L$1&amp;"!$G$1",1),INDIRECT(L$1&amp;"!$I$1",1)-1+'15MIN'!$A779-1,0),0)</f>
        <v>45.099949000000002</v>
      </c>
      <c r="O779" s="21">
        <f ca="1">IF(INDIRECT(L$1&amp;"!$I$1",1)-1+'15MIN'!$A779&lt;=INDIRECT(L$1&amp;"!$I$2",1),-OFFSET(INDIRECT(L$1&amp;"!$E$1",1),INDIRECT(L$1&amp;"!$I$1",1)-1+'15MIN'!$A779-1,0),0)</f>
        <v>0</v>
      </c>
    </row>
    <row r="780" spans="1:15" x14ac:dyDescent="0.2">
      <c r="A780" s="1">
        <f t="shared" si="35"/>
        <v>776</v>
      </c>
      <c r="B780" s="1">
        <f t="shared" si="33"/>
        <v>9</v>
      </c>
      <c r="C780" s="19">
        <f t="shared" si="34"/>
        <v>7.2916666666666699E-2</v>
      </c>
      <c r="D780" s="20">
        <f ca="1">IF(INDIRECT($D$1&amp;"!$I$1",1)-1+'15MIN'!$A780&lt;=INDIRECT($D$1&amp;"!$I$2",1),OFFSET(INDIRECT($D$1&amp;"!$F$1",1),INDIRECT($D$1&amp;"!$I$1",1)-1+'15MIN'!$A780-1,0),0)</f>
        <v>4391.5614999999998</v>
      </c>
      <c r="E780" s="20">
        <f ca="1">IF(CUEL!$I$1-1+'15MIN'!$A780&lt;=CUEL!$I$2,-OFFSET(CUEL!$D$1,CUEL!$I$1-1+'15MIN'!$A780-1,0),0)</f>
        <v>0</v>
      </c>
      <c r="F780" s="20">
        <f ca="1">IF(INDIRECT($D$1&amp;"!$I$1",1)-1+'15MIN'!$A780&lt;=INDIRECT($D$1&amp;"!$I$2",1),OFFSET(INDIRECT($D$1&amp;"!$G$1",1),INDIRECT($D$1&amp;"!$I$1",1)-1+'15MIN'!$A780-1,0),0)</f>
        <v>1.1672279999999999</v>
      </c>
      <c r="G780" s="21">
        <f ca="1">IF(INDIRECT($D$1&amp;"!$I$1",1)-1+'15MIN'!$A780&lt;=INDIRECT($D$1&amp;"!$I$2",1),-OFFSET(INDIRECT($D$1&amp;"!$E$1",1),INDIRECT($D$1&amp;"!$I$1",1)-1+'15MIN'!$A780-1,0),0)</f>
        <v>-23.259871</v>
      </c>
      <c r="H780" s="20">
        <f ca="1">IF(INDIRECT(H$1&amp;"!$I$1",1)-1+'15MIN'!$A780&lt;=INDIRECT(H$1&amp;"!$I$2",1),OFFSET(INDIRECT(H$1&amp;"!$F$1",1),INDIRECT(H$1&amp;"!$I$1",1)-1+'15MIN'!$A780-1,0),0)</f>
        <v>293.94174199999998</v>
      </c>
      <c r="I780" s="20">
        <f ca="1">IF(INDIRECT(H$1&amp;"!$I$1",1)-1+'15MIN'!$A780&lt;=INDIRECT(H$1&amp;"!$I$2",1),-OFFSET(INDIRECT(H$1&amp;"!$D$1",1),INDIRECT(H$1&amp;"!$I$1",1)-1+'15MIN'!$A780-1,0),0)</f>
        <v>0</v>
      </c>
      <c r="J780" s="20">
        <f ca="1">IF(INDIRECT(H$1&amp;"!$I$1",1)-1+'15MIN'!$A780&lt;=INDIRECT(H$1&amp;"!$I$2",1),OFFSET(INDIRECT(H$1&amp;"!$G$1",1),INDIRECT(H$1&amp;"!$I$1",1)-1+'15MIN'!$A780-1,0),0)</f>
        <v>0</v>
      </c>
      <c r="K780" s="21">
        <f ca="1">IF(INDIRECT(H$1&amp;"!$I$1",1)-1+'15MIN'!$A780&lt;=INDIRECT(H$1&amp;"!$I$2",1),-OFFSET(INDIRECT(H$1&amp;"!$E$1",1),INDIRECT(H$1&amp;"!$I$1",1)-1+'15MIN'!$A780-1,0),0)</f>
        <v>-241.82872</v>
      </c>
      <c r="L780" s="20">
        <f ca="1">IF(INDIRECT(L$1&amp;"!$I$1",1)-1+'15MIN'!$A780&lt;=INDIRECT(L$1&amp;"!$I$2",1),OFFSET(INDIRECT(L$1&amp;"!$F$1",1),INDIRECT(L$1&amp;"!$I$1",1)-1+'15MIN'!$A780-1,0),0)</f>
        <v>10208.65625</v>
      </c>
      <c r="M780" s="20">
        <f ca="1">IF(INDIRECT(L$1&amp;"!$I$1",1)-1+'15MIN'!$A780&lt;=INDIRECT(L$1&amp;"!$I$2",1),-OFFSET(INDIRECT(L$1&amp;"!$D$1",1),INDIRECT(L$1&amp;"!$I$1",1)-1+'15MIN'!$A780-1,0),0)</f>
        <v>0</v>
      </c>
      <c r="N780" s="20">
        <f ca="1">IF(INDIRECT(L$1&amp;"!$I$1",1)-1+'15MIN'!$A780&lt;=INDIRECT(L$1&amp;"!$I$2",1),OFFSET(INDIRECT(L$1&amp;"!$G$1",1),INDIRECT(L$1&amp;"!$I$1",1)-1+'15MIN'!$A780-1,0),0)</f>
        <v>50.997768000000001</v>
      </c>
      <c r="O780" s="21">
        <f ca="1">IF(INDIRECT(L$1&amp;"!$I$1",1)-1+'15MIN'!$A780&lt;=INDIRECT(L$1&amp;"!$I$2",1),-OFFSET(INDIRECT(L$1&amp;"!$E$1",1),INDIRECT(L$1&amp;"!$I$1",1)-1+'15MIN'!$A780-1,0),0)</f>
        <v>0</v>
      </c>
    </row>
    <row r="781" spans="1:15" x14ac:dyDescent="0.2">
      <c r="A781" s="1">
        <f t="shared" si="35"/>
        <v>777</v>
      </c>
      <c r="B781" s="1">
        <f t="shared" si="33"/>
        <v>9</v>
      </c>
      <c r="C781" s="19">
        <f t="shared" si="34"/>
        <v>8.3333333333333301E-2</v>
      </c>
      <c r="D781" s="20">
        <f ca="1">IF(INDIRECT($D$1&amp;"!$I$1",1)-1+'15MIN'!$A781&lt;=INDIRECT($D$1&amp;"!$I$2",1),OFFSET(INDIRECT($D$1&amp;"!$F$1",1),INDIRECT($D$1&amp;"!$I$1",1)-1+'15MIN'!$A781-1,0),0)</f>
        <v>4503.8681999999999</v>
      </c>
      <c r="E781" s="20">
        <f ca="1">IF(CUEL!$I$1-1+'15MIN'!$A781&lt;=CUEL!$I$2,-OFFSET(CUEL!$D$1,CUEL!$I$1-1+'15MIN'!$A781-1,0),0)</f>
        <v>0</v>
      </c>
      <c r="F781" s="20">
        <f ca="1">IF(INDIRECT($D$1&amp;"!$I$1",1)-1+'15MIN'!$A781&lt;=INDIRECT($D$1&amp;"!$I$2",1),OFFSET(INDIRECT($D$1&amp;"!$G$1",1),INDIRECT($D$1&amp;"!$I$1",1)-1+'15MIN'!$A781-1,0),0)</f>
        <v>0.100047</v>
      </c>
      <c r="G781" s="21">
        <f ca="1">IF(INDIRECT($D$1&amp;"!$I$1",1)-1+'15MIN'!$A781&lt;=INDIRECT($D$1&amp;"!$I$2",1),-OFFSET(INDIRECT($D$1&amp;"!$E$1",1),INDIRECT($D$1&amp;"!$I$1",1)-1+'15MIN'!$A781-1,0),0)</f>
        <v>-31.988378999999998</v>
      </c>
      <c r="H781" s="20">
        <f ca="1">IF(INDIRECT(H$1&amp;"!$I$1",1)-1+'15MIN'!$A781&lt;=INDIRECT(H$1&amp;"!$I$2",1),OFFSET(INDIRECT(H$1&amp;"!$F$1",1),INDIRECT(H$1&amp;"!$I$1",1)-1+'15MIN'!$A781-1,0),0)</f>
        <v>426.57736199999999</v>
      </c>
      <c r="I781" s="20">
        <f ca="1">IF(INDIRECT(H$1&amp;"!$I$1",1)-1+'15MIN'!$A781&lt;=INDIRECT(H$1&amp;"!$I$2",1),-OFFSET(INDIRECT(H$1&amp;"!$D$1",1),INDIRECT(H$1&amp;"!$I$1",1)-1+'15MIN'!$A781-1,0),0)</f>
        <v>0</v>
      </c>
      <c r="J781" s="20">
        <f ca="1">IF(INDIRECT(H$1&amp;"!$I$1",1)-1+'15MIN'!$A781&lt;=INDIRECT(H$1&amp;"!$I$2",1),OFFSET(INDIRECT(H$1&amp;"!$G$1",1),INDIRECT(H$1&amp;"!$I$1",1)-1+'15MIN'!$A781-1,0),0)</f>
        <v>0</v>
      </c>
      <c r="K781" s="21">
        <f ca="1">IF(INDIRECT(H$1&amp;"!$I$1",1)-1+'15MIN'!$A781&lt;=INDIRECT(H$1&amp;"!$I$2",1),-OFFSET(INDIRECT(H$1&amp;"!$E$1",1),INDIRECT(H$1&amp;"!$I$1",1)-1+'15MIN'!$A781-1,0),0)</f>
        <v>-178.395813</v>
      </c>
      <c r="L781" s="20">
        <f ca="1">IF(INDIRECT(L$1&amp;"!$I$1",1)-1+'15MIN'!$A781&lt;=INDIRECT(L$1&amp;"!$I$2",1),OFFSET(INDIRECT(L$1&amp;"!$F$1",1),INDIRECT(L$1&amp;"!$I$1",1)-1+'15MIN'!$A781-1,0),0)</f>
        <v>8255.6962889999995</v>
      </c>
      <c r="M781" s="20">
        <f ca="1">IF(INDIRECT(L$1&amp;"!$I$1",1)-1+'15MIN'!$A781&lt;=INDIRECT(L$1&amp;"!$I$2",1),-OFFSET(INDIRECT(L$1&amp;"!$D$1",1),INDIRECT(L$1&amp;"!$I$1",1)-1+'15MIN'!$A781-1,0),0)</f>
        <v>0</v>
      </c>
      <c r="N781" s="20">
        <f ca="1">IF(INDIRECT(L$1&amp;"!$I$1",1)-1+'15MIN'!$A781&lt;=INDIRECT(L$1&amp;"!$I$2",1),OFFSET(INDIRECT(L$1&amp;"!$G$1",1),INDIRECT(L$1&amp;"!$I$1",1)-1+'15MIN'!$A781-1,0),0)</f>
        <v>45.443255999999998</v>
      </c>
      <c r="O781" s="21">
        <f ca="1">IF(INDIRECT(L$1&amp;"!$I$1",1)-1+'15MIN'!$A781&lt;=INDIRECT(L$1&amp;"!$I$2",1),-OFFSET(INDIRECT(L$1&amp;"!$E$1",1),INDIRECT(L$1&amp;"!$I$1",1)-1+'15MIN'!$A781-1,0),0)</f>
        <v>0</v>
      </c>
    </row>
    <row r="782" spans="1:15" x14ac:dyDescent="0.2">
      <c r="A782" s="1">
        <f t="shared" si="35"/>
        <v>778</v>
      </c>
      <c r="B782" s="1">
        <f t="shared" si="33"/>
        <v>9</v>
      </c>
      <c r="C782" s="19">
        <f t="shared" si="34"/>
        <v>9.375E-2</v>
      </c>
      <c r="D782" s="20">
        <f ca="1">IF(INDIRECT($D$1&amp;"!$I$1",1)-1+'15MIN'!$A782&lt;=INDIRECT($D$1&amp;"!$I$2",1),OFFSET(INDIRECT($D$1&amp;"!$F$1",1),INDIRECT($D$1&amp;"!$I$1",1)-1+'15MIN'!$A782-1,0),0)</f>
        <v>5093.0977000000003</v>
      </c>
      <c r="E782" s="20">
        <f ca="1">IF(CUEL!$I$1-1+'15MIN'!$A782&lt;=CUEL!$I$2,-OFFSET(CUEL!$D$1,CUEL!$I$1-1+'15MIN'!$A782-1,0),0)</f>
        <v>0</v>
      </c>
      <c r="F782" s="20">
        <f ca="1">IF(INDIRECT($D$1&amp;"!$I$1",1)-1+'15MIN'!$A782&lt;=INDIRECT($D$1&amp;"!$I$2",1),OFFSET(INDIRECT($D$1&amp;"!$G$1",1),INDIRECT($D$1&amp;"!$I$1",1)-1+'15MIN'!$A782-1,0),0)</f>
        <v>0</v>
      </c>
      <c r="G782" s="21">
        <f ca="1">IF(INDIRECT($D$1&amp;"!$I$1",1)-1+'15MIN'!$A782&lt;=INDIRECT($D$1&amp;"!$I$2",1),-OFFSET(INDIRECT($D$1&amp;"!$E$1",1),INDIRECT($D$1&amp;"!$I$1",1)-1+'15MIN'!$A782-1,0),0)</f>
        <v>-111.019188</v>
      </c>
      <c r="H782" s="20">
        <f ca="1">IF(INDIRECT(H$1&amp;"!$I$1",1)-1+'15MIN'!$A782&lt;=INDIRECT(H$1&amp;"!$I$2",1),OFFSET(INDIRECT(H$1&amp;"!$F$1",1),INDIRECT(H$1&amp;"!$I$1",1)-1+'15MIN'!$A782-1,0),0)</f>
        <v>496.155914</v>
      </c>
      <c r="I782" s="20">
        <f ca="1">IF(INDIRECT(H$1&amp;"!$I$1",1)-1+'15MIN'!$A782&lt;=INDIRECT(H$1&amp;"!$I$2",1),-OFFSET(INDIRECT(H$1&amp;"!$D$1",1),INDIRECT(H$1&amp;"!$I$1",1)-1+'15MIN'!$A782-1,0),0)</f>
        <v>0</v>
      </c>
      <c r="J782" s="20">
        <f ca="1">IF(INDIRECT(H$1&amp;"!$I$1",1)-1+'15MIN'!$A782&lt;=INDIRECT(H$1&amp;"!$I$2",1),OFFSET(INDIRECT(H$1&amp;"!$G$1",1),INDIRECT(H$1&amp;"!$I$1",1)-1+'15MIN'!$A782-1,0),0)</f>
        <v>0</v>
      </c>
      <c r="K782" s="21">
        <f ca="1">IF(INDIRECT(H$1&amp;"!$I$1",1)-1+'15MIN'!$A782&lt;=INDIRECT(H$1&amp;"!$I$2",1),-OFFSET(INDIRECT(H$1&amp;"!$E$1",1),INDIRECT(H$1&amp;"!$I$1",1)-1+'15MIN'!$A782-1,0),0)</f>
        <v>-158.419006</v>
      </c>
      <c r="L782" s="20">
        <f ca="1">IF(INDIRECT(L$1&amp;"!$I$1",1)-1+'15MIN'!$A782&lt;=INDIRECT(L$1&amp;"!$I$2",1),OFFSET(INDIRECT(L$1&amp;"!$F$1",1),INDIRECT(L$1&amp;"!$I$1",1)-1+'15MIN'!$A782-1,0),0)</f>
        <v>6783.3842770000001</v>
      </c>
      <c r="M782" s="20">
        <f ca="1">IF(INDIRECT(L$1&amp;"!$I$1",1)-1+'15MIN'!$A782&lt;=INDIRECT(L$1&amp;"!$I$2",1),-OFFSET(INDIRECT(L$1&amp;"!$D$1",1),INDIRECT(L$1&amp;"!$I$1",1)-1+'15MIN'!$A782-1,0),0)</f>
        <v>0</v>
      </c>
      <c r="N782" s="20">
        <f ca="1">IF(INDIRECT(L$1&amp;"!$I$1",1)-1+'15MIN'!$A782&lt;=INDIRECT(L$1&amp;"!$I$2",1),OFFSET(INDIRECT(L$1&amp;"!$G$1",1),INDIRECT(L$1&amp;"!$I$1",1)-1+'15MIN'!$A782-1,0),0)</f>
        <v>31.830352999999999</v>
      </c>
      <c r="O782" s="21">
        <f ca="1">IF(INDIRECT(L$1&amp;"!$I$1",1)-1+'15MIN'!$A782&lt;=INDIRECT(L$1&amp;"!$I$2",1),-OFFSET(INDIRECT(L$1&amp;"!$E$1",1),INDIRECT(L$1&amp;"!$I$1",1)-1+'15MIN'!$A782-1,0),0)</f>
        <v>0</v>
      </c>
    </row>
    <row r="783" spans="1:15" x14ac:dyDescent="0.2">
      <c r="A783" s="1">
        <f t="shared" si="35"/>
        <v>779</v>
      </c>
      <c r="B783" s="1">
        <f t="shared" si="33"/>
        <v>9</v>
      </c>
      <c r="C783" s="19">
        <f t="shared" si="34"/>
        <v>0.104166666666667</v>
      </c>
      <c r="D783" s="20">
        <f ca="1">IF(INDIRECT($D$1&amp;"!$I$1",1)-1+'15MIN'!$A783&lt;=INDIRECT($D$1&amp;"!$I$2",1),OFFSET(INDIRECT($D$1&amp;"!$F$1",1),INDIRECT($D$1&amp;"!$I$1",1)-1+'15MIN'!$A783-1,0),0)</f>
        <v>5102.3179</v>
      </c>
      <c r="E783" s="20">
        <f ca="1">IF(CUEL!$I$1-1+'15MIN'!$A783&lt;=CUEL!$I$2,-OFFSET(CUEL!$D$1,CUEL!$I$1-1+'15MIN'!$A783-1,0),0)</f>
        <v>0</v>
      </c>
      <c r="F783" s="20">
        <f ca="1">IF(INDIRECT($D$1&amp;"!$I$1",1)-1+'15MIN'!$A783&lt;=INDIRECT($D$1&amp;"!$I$2",1),OFFSET(INDIRECT($D$1&amp;"!$G$1",1),INDIRECT($D$1&amp;"!$I$1",1)-1+'15MIN'!$A783-1,0),0)</f>
        <v>0</v>
      </c>
      <c r="G783" s="21">
        <f ca="1">IF(INDIRECT($D$1&amp;"!$I$1",1)-1+'15MIN'!$A783&lt;=INDIRECT($D$1&amp;"!$I$2",1),-OFFSET(INDIRECT($D$1&amp;"!$E$1",1),INDIRECT($D$1&amp;"!$I$1",1)-1+'15MIN'!$A783-1,0),0)</f>
        <v>-113.240616</v>
      </c>
      <c r="H783" s="20">
        <f ca="1">IF(INDIRECT(H$1&amp;"!$I$1",1)-1+'15MIN'!$A783&lt;=INDIRECT(H$1&amp;"!$I$2",1),OFFSET(INDIRECT(H$1&amp;"!$F$1",1),INDIRECT(H$1&amp;"!$I$1",1)-1+'15MIN'!$A783-1,0),0)</f>
        <v>249.47177099999999</v>
      </c>
      <c r="I783" s="20">
        <f ca="1">IF(INDIRECT(H$1&amp;"!$I$1",1)-1+'15MIN'!$A783&lt;=INDIRECT(H$1&amp;"!$I$2",1),-OFFSET(INDIRECT(H$1&amp;"!$D$1",1),INDIRECT(H$1&amp;"!$I$1",1)-1+'15MIN'!$A783-1,0),0)</f>
        <v>0</v>
      </c>
      <c r="J783" s="20">
        <f ca="1">IF(INDIRECT(H$1&amp;"!$I$1",1)-1+'15MIN'!$A783&lt;=INDIRECT(H$1&amp;"!$I$2",1),OFFSET(INDIRECT(H$1&amp;"!$G$1",1),INDIRECT(H$1&amp;"!$I$1",1)-1+'15MIN'!$A783-1,0),0)</f>
        <v>0</v>
      </c>
      <c r="K783" s="21">
        <f ca="1">IF(INDIRECT(H$1&amp;"!$I$1",1)-1+'15MIN'!$A783&lt;=INDIRECT(H$1&amp;"!$I$2",1),-OFFSET(INDIRECT(H$1&amp;"!$E$1",1),INDIRECT(H$1&amp;"!$I$1",1)-1+'15MIN'!$A783-1,0),0)</f>
        <v>-270.04904199999999</v>
      </c>
      <c r="L783" s="20">
        <f ca="1">IF(INDIRECT(L$1&amp;"!$I$1",1)-1+'15MIN'!$A783&lt;=INDIRECT(L$1&amp;"!$I$2",1),OFFSET(INDIRECT(L$1&amp;"!$F$1",1),INDIRECT(L$1&amp;"!$I$1",1)-1+'15MIN'!$A783-1,0),0)</f>
        <v>5139.7568359999996</v>
      </c>
      <c r="M783" s="20">
        <f ca="1">IF(INDIRECT(L$1&amp;"!$I$1",1)-1+'15MIN'!$A783&lt;=INDIRECT(L$1&amp;"!$I$2",1),-OFFSET(INDIRECT(L$1&amp;"!$D$1",1),INDIRECT(L$1&amp;"!$I$1",1)-1+'15MIN'!$A783-1,0),0)</f>
        <v>0</v>
      </c>
      <c r="N783" s="20">
        <f ca="1">IF(INDIRECT(L$1&amp;"!$I$1",1)-1+'15MIN'!$A783&lt;=INDIRECT(L$1&amp;"!$I$2",1),OFFSET(INDIRECT(L$1&amp;"!$G$1",1),INDIRECT(L$1&amp;"!$I$1",1)-1+'15MIN'!$A783-1,0),0)</f>
        <v>10.920405000000001</v>
      </c>
      <c r="O783" s="21">
        <f ca="1">IF(INDIRECT(L$1&amp;"!$I$1",1)-1+'15MIN'!$A783&lt;=INDIRECT(L$1&amp;"!$I$2",1),-OFFSET(INDIRECT(L$1&amp;"!$E$1",1),INDIRECT(L$1&amp;"!$I$1",1)-1+'15MIN'!$A783-1,0),0)</f>
        <v>-3.3243000000000002E-2</v>
      </c>
    </row>
    <row r="784" spans="1:15" x14ac:dyDescent="0.2">
      <c r="A784" s="1">
        <f t="shared" si="35"/>
        <v>780</v>
      </c>
      <c r="B784" s="1">
        <f t="shared" si="33"/>
        <v>9</v>
      </c>
      <c r="C784" s="19">
        <f t="shared" si="34"/>
        <v>0.114583333333333</v>
      </c>
      <c r="D784" s="20">
        <f ca="1">IF(INDIRECT($D$1&amp;"!$I$1",1)-1+'15MIN'!$A784&lt;=INDIRECT($D$1&amp;"!$I$2",1),OFFSET(INDIRECT($D$1&amp;"!$F$1",1),INDIRECT($D$1&amp;"!$I$1",1)-1+'15MIN'!$A784-1,0),0)</f>
        <v>4417.6229999999996</v>
      </c>
      <c r="E784" s="20">
        <f ca="1">IF(CUEL!$I$1-1+'15MIN'!$A784&lt;=CUEL!$I$2,-OFFSET(CUEL!$D$1,CUEL!$I$1-1+'15MIN'!$A784-1,0),0)</f>
        <v>0</v>
      </c>
      <c r="F784" s="20">
        <f ca="1">IF(INDIRECT($D$1&amp;"!$I$1",1)-1+'15MIN'!$A784&lt;=INDIRECT($D$1&amp;"!$I$2",1),OFFSET(INDIRECT($D$1&amp;"!$G$1",1),INDIRECT($D$1&amp;"!$I$1",1)-1+'15MIN'!$A784-1,0),0)</f>
        <v>0.12479800000000001</v>
      </c>
      <c r="G784" s="21">
        <f ca="1">IF(INDIRECT($D$1&amp;"!$I$1",1)-1+'15MIN'!$A784&lt;=INDIRECT($D$1&amp;"!$I$2",1),-OFFSET(INDIRECT($D$1&amp;"!$E$1",1),INDIRECT($D$1&amp;"!$I$1",1)-1+'15MIN'!$A784-1,0),0)</f>
        <v>-20.989961999999998</v>
      </c>
      <c r="H784" s="20">
        <f ca="1">IF(INDIRECT(H$1&amp;"!$I$1",1)-1+'15MIN'!$A784&lt;=INDIRECT(H$1&amp;"!$I$2",1),OFFSET(INDIRECT(H$1&amp;"!$F$1",1),INDIRECT(H$1&amp;"!$I$1",1)-1+'15MIN'!$A784-1,0),0)</f>
        <v>57.679496999999998</v>
      </c>
      <c r="I784" s="20">
        <f ca="1">IF(INDIRECT(H$1&amp;"!$I$1",1)-1+'15MIN'!$A784&lt;=INDIRECT(H$1&amp;"!$I$2",1),-OFFSET(INDIRECT(H$1&amp;"!$D$1",1),INDIRECT(H$1&amp;"!$I$1",1)-1+'15MIN'!$A784-1,0),0)</f>
        <v>-3.9385999999999997E-2</v>
      </c>
      <c r="J784" s="20">
        <f ca="1">IF(INDIRECT(H$1&amp;"!$I$1",1)-1+'15MIN'!$A784&lt;=INDIRECT(H$1&amp;"!$I$2",1),OFFSET(INDIRECT(H$1&amp;"!$G$1",1),INDIRECT(H$1&amp;"!$I$1",1)-1+'15MIN'!$A784-1,0),0)</f>
        <v>6.8216729999999997</v>
      </c>
      <c r="K784" s="21">
        <f ca="1">IF(INDIRECT(H$1&amp;"!$I$1",1)-1+'15MIN'!$A784&lt;=INDIRECT(H$1&amp;"!$I$2",1),-OFFSET(INDIRECT(H$1&amp;"!$E$1",1),INDIRECT(H$1&amp;"!$I$1",1)-1+'15MIN'!$A784-1,0),0)</f>
        <v>-263.62606799999998</v>
      </c>
      <c r="L784" s="20">
        <f ca="1">IF(INDIRECT(L$1&amp;"!$I$1",1)-1+'15MIN'!$A784&lt;=INDIRECT(L$1&amp;"!$I$2",1),OFFSET(INDIRECT(L$1&amp;"!$F$1",1),INDIRECT(L$1&amp;"!$I$1",1)-1+'15MIN'!$A784-1,0),0)</f>
        <v>3865.0734859999998</v>
      </c>
      <c r="M784" s="20">
        <f ca="1">IF(INDIRECT(L$1&amp;"!$I$1",1)-1+'15MIN'!$A784&lt;=INDIRECT(L$1&amp;"!$I$2",1),-OFFSET(INDIRECT(L$1&amp;"!$D$1",1),INDIRECT(L$1&amp;"!$I$1",1)-1+'15MIN'!$A784-1,0),0)</f>
        <v>0</v>
      </c>
      <c r="N784" s="20">
        <f ca="1">IF(INDIRECT(L$1&amp;"!$I$1",1)-1+'15MIN'!$A784&lt;=INDIRECT(L$1&amp;"!$I$2",1),OFFSET(INDIRECT(L$1&amp;"!$G$1",1),INDIRECT(L$1&amp;"!$I$1",1)-1+'15MIN'!$A784-1,0),0)</f>
        <v>0.77800999999999998</v>
      </c>
      <c r="O784" s="21">
        <f ca="1">IF(INDIRECT(L$1&amp;"!$I$1",1)-1+'15MIN'!$A784&lt;=INDIRECT(L$1&amp;"!$I$2",1),-OFFSET(INDIRECT(L$1&amp;"!$E$1",1),INDIRECT(L$1&amp;"!$I$1",1)-1+'15MIN'!$A784-1,0),0)</f>
        <v>-9.0584150000000001</v>
      </c>
    </row>
    <row r="785" spans="1:15" x14ac:dyDescent="0.2">
      <c r="A785" s="1">
        <f t="shared" si="35"/>
        <v>781</v>
      </c>
      <c r="B785" s="1">
        <f t="shared" si="33"/>
        <v>9</v>
      </c>
      <c r="C785" s="19">
        <f t="shared" si="34"/>
        <v>0.125</v>
      </c>
      <c r="D785" s="20">
        <f ca="1">IF(INDIRECT($D$1&amp;"!$I$1",1)-1+'15MIN'!$A785&lt;=INDIRECT($D$1&amp;"!$I$2",1),OFFSET(INDIRECT($D$1&amp;"!$F$1",1),INDIRECT($D$1&amp;"!$I$1",1)-1+'15MIN'!$A785-1,0),0)</f>
        <v>4478.7437</v>
      </c>
      <c r="E785" s="20">
        <f ca="1">IF(CUEL!$I$1-1+'15MIN'!$A785&lt;=CUEL!$I$2,-OFFSET(CUEL!$D$1,CUEL!$I$1-1+'15MIN'!$A785-1,0),0)</f>
        <v>0</v>
      </c>
      <c r="F785" s="20">
        <f ca="1">IF(INDIRECT($D$1&amp;"!$I$1",1)-1+'15MIN'!$A785&lt;=INDIRECT($D$1&amp;"!$I$2",1),OFFSET(INDIRECT($D$1&amp;"!$G$1",1),INDIRECT($D$1&amp;"!$I$1",1)-1+'15MIN'!$A785-1,0),0)</f>
        <v>0.14033200000000001</v>
      </c>
      <c r="G785" s="21">
        <f ca="1">IF(INDIRECT($D$1&amp;"!$I$1",1)-1+'15MIN'!$A785&lt;=INDIRECT($D$1&amp;"!$I$2",1),-OFFSET(INDIRECT($D$1&amp;"!$E$1",1),INDIRECT($D$1&amp;"!$I$1",1)-1+'15MIN'!$A785-1,0),0)</f>
        <v>-32.321026000000003</v>
      </c>
      <c r="H785" s="20">
        <f ca="1">IF(INDIRECT(H$1&amp;"!$I$1",1)-1+'15MIN'!$A785&lt;=INDIRECT(H$1&amp;"!$I$2",1),OFFSET(INDIRECT(H$1&amp;"!$F$1",1),INDIRECT(H$1&amp;"!$I$1",1)-1+'15MIN'!$A785-1,0),0)</f>
        <v>117.748436</v>
      </c>
      <c r="I785" s="20">
        <f ca="1">IF(INDIRECT(H$1&amp;"!$I$1",1)-1+'15MIN'!$A785&lt;=INDIRECT(H$1&amp;"!$I$2",1),-OFFSET(INDIRECT(H$1&amp;"!$D$1",1),INDIRECT(H$1&amp;"!$I$1",1)-1+'15MIN'!$A785-1,0),0)</f>
        <v>0</v>
      </c>
      <c r="J785" s="20">
        <f ca="1">IF(INDIRECT(H$1&amp;"!$I$1",1)-1+'15MIN'!$A785&lt;=INDIRECT(H$1&amp;"!$I$2",1),OFFSET(INDIRECT(H$1&amp;"!$G$1",1),INDIRECT(H$1&amp;"!$I$1",1)-1+'15MIN'!$A785-1,0),0)</f>
        <v>6.7788120000000003</v>
      </c>
      <c r="K785" s="21">
        <f ca="1">IF(INDIRECT(H$1&amp;"!$I$1",1)-1+'15MIN'!$A785&lt;=INDIRECT(H$1&amp;"!$I$2",1),-OFFSET(INDIRECT(H$1&amp;"!$E$1",1),INDIRECT(H$1&amp;"!$I$1",1)-1+'15MIN'!$A785-1,0),0)</f>
        <v>-78.559775999999999</v>
      </c>
      <c r="L785" s="20">
        <f ca="1">IF(INDIRECT(L$1&amp;"!$I$1",1)-1+'15MIN'!$A785&lt;=INDIRECT(L$1&amp;"!$I$2",1),OFFSET(INDIRECT(L$1&amp;"!$F$1",1),INDIRECT(L$1&amp;"!$I$1",1)-1+'15MIN'!$A785-1,0),0)</f>
        <v>3737.279297</v>
      </c>
      <c r="M785" s="20">
        <f ca="1">IF(INDIRECT(L$1&amp;"!$I$1",1)-1+'15MIN'!$A785&lt;=INDIRECT(L$1&amp;"!$I$2",1),-OFFSET(INDIRECT(L$1&amp;"!$D$1",1),INDIRECT(L$1&amp;"!$I$1",1)-1+'15MIN'!$A785-1,0),0)</f>
        <v>0</v>
      </c>
      <c r="N785" s="20">
        <f ca="1">IF(INDIRECT(L$1&amp;"!$I$1",1)-1+'15MIN'!$A785&lt;=INDIRECT(L$1&amp;"!$I$2",1),OFFSET(INDIRECT(L$1&amp;"!$G$1",1),INDIRECT(L$1&amp;"!$I$1",1)-1+'15MIN'!$A785-1,0),0)</f>
        <v>4.17E-4</v>
      </c>
      <c r="O785" s="21">
        <f ca="1">IF(INDIRECT(L$1&amp;"!$I$1",1)-1+'15MIN'!$A785&lt;=INDIRECT(L$1&amp;"!$I$2",1),-OFFSET(INDIRECT(L$1&amp;"!$E$1",1),INDIRECT(L$1&amp;"!$I$1",1)-1+'15MIN'!$A785-1,0),0)</f>
        <v>-12.749644</v>
      </c>
    </row>
    <row r="786" spans="1:15" x14ac:dyDescent="0.2">
      <c r="A786" s="1">
        <f t="shared" si="35"/>
        <v>782</v>
      </c>
      <c r="B786" s="1">
        <f t="shared" si="33"/>
        <v>9</v>
      </c>
      <c r="C786" s="19">
        <f t="shared" si="34"/>
        <v>0.13541666666666699</v>
      </c>
      <c r="D786" s="20">
        <f ca="1">IF(INDIRECT($D$1&amp;"!$I$1",1)-1+'15MIN'!$A786&lt;=INDIRECT($D$1&amp;"!$I$2",1),OFFSET(INDIRECT($D$1&amp;"!$F$1",1),INDIRECT($D$1&amp;"!$I$1",1)-1+'15MIN'!$A786-1,0),0)</f>
        <v>4824.5790999999999</v>
      </c>
      <c r="E786" s="20">
        <f ca="1">IF(CUEL!$I$1-1+'15MIN'!$A786&lt;=CUEL!$I$2,-OFFSET(CUEL!$D$1,CUEL!$I$1-1+'15MIN'!$A786-1,0),0)</f>
        <v>0</v>
      </c>
      <c r="F786" s="20">
        <f ca="1">IF(INDIRECT($D$1&amp;"!$I$1",1)-1+'15MIN'!$A786&lt;=INDIRECT($D$1&amp;"!$I$2",1),OFFSET(INDIRECT($D$1&amp;"!$G$1",1),INDIRECT($D$1&amp;"!$I$1",1)-1+'15MIN'!$A786-1,0),0)</f>
        <v>0</v>
      </c>
      <c r="G786" s="21">
        <f ca="1">IF(INDIRECT($D$1&amp;"!$I$1",1)-1+'15MIN'!$A786&lt;=INDIRECT($D$1&amp;"!$I$2",1),-OFFSET(INDIRECT($D$1&amp;"!$E$1",1),INDIRECT($D$1&amp;"!$I$1",1)-1+'15MIN'!$A786-1,0),0)</f>
        <v>-85.356399999999994</v>
      </c>
      <c r="H786" s="20">
        <f ca="1">IF(INDIRECT(H$1&amp;"!$I$1",1)-1+'15MIN'!$A786&lt;=INDIRECT(H$1&amp;"!$I$2",1),OFFSET(INDIRECT(H$1&amp;"!$F$1",1),INDIRECT(H$1&amp;"!$I$1",1)-1+'15MIN'!$A786-1,0),0)</f>
        <v>112.636002</v>
      </c>
      <c r="I786" s="20">
        <f ca="1">IF(INDIRECT(H$1&amp;"!$I$1",1)-1+'15MIN'!$A786&lt;=INDIRECT(H$1&amp;"!$I$2",1),-OFFSET(INDIRECT(H$1&amp;"!$D$1",1),INDIRECT(H$1&amp;"!$I$1",1)-1+'15MIN'!$A786-1,0),0)</f>
        <v>0</v>
      </c>
      <c r="J786" s="20">
        <f ca="1">IF(INDIRECT(H$1&amp;"!$I$1",1)-1+'15MIN'!$A786&lt;=INDIRECT(H$1&amp;"!$I$2",1),OFFSET(INDIRECT(H$1&amp;"!$G$1",1),INDIRECT(H$1&amp;"!$I$1",1)-1+'15MIN'!$A786-1,0),0)</f>
        <v>0</v>
      </c>
      <c r="K786" s="21">
        <f ca="1">IF(INDIRECT(H$1&amp;"!$I$1",1)-1+'15MIN'!$A786&lt;=INDIRECT(H$1&amp;"!$I$2",1),-OFFSET(INDIRECT(H$1&amp;"!$E$1",1),INDIRECT(H$1&amp;"!$I$1",1)-1+'15MIN'!$A786-1,0),0)</f>
        <v>-281.65808099999998</v>
      </c>
      <c r="L786" s="20">
        <f ca="1">IF(INDIRECT(L$1&amp;"!$I$1",1)-1+'15MIN'!$A786&lt;=INDIRECT(L$1&amp;"!$I$2",1),OFFSET(INDIRECT(L$1&amp;"!$F$1",1),INDIRECT(L$1&amp;"!$I$1",1)-1+'15MIN'!$A786-1,0),0)</f>
        <v>2735.1359859999998</v>
      </c>
      <c r="M786" s="20">
        <f ca="1">IF(INDIRECT(L$1&amp;"!$I$1",1)-1+'15MIN'!$A786&lt;=INDIRECT(L$1&amp;"!$I$2",1),-OFFSET(INDIRECT(L$1&amp;"!$D$1",1),INDIRECT(L$1&amp;"!$I$1",1)-1+'15MIN'!$A786-1,0),0)</f>
        <v>0</v>
      </c>
      <c r="N786" s="20">
        <f ca="1">IF(INDIRECT(L$1&amp;"!$I$1",1)-1+'15MIN'!$A786&lt;=INDIRECT(L$1&amp;"!$I$2",1),OFFSET(INDIRECT(L$1&amp;"!$G$1",1),INDIRECT(L$1&amp;"!$I$1",1)-1+'15MIN'!$A786-1,0),0)</f>
        <v>0</v>
      </c>
      <c r="O786" s="21">
        <f ca="1">IF(INDIRECT(L$1&amp;"!$I$1",1)-1+'15MIN'!$A786&lt;=INDIRECT(L$1&amp;"!$I$2",1),-OFFSET(INDIRECT(L$1&amp;"!$E$1",1),INDIRECT(L$1&amp;"!$I$1",1)-1+'15MIN'!$A786-1,0),0)</f>
        <v>-15.896096</v>
      </c>
    </row>
    <row r="787" spans="1:15" x14ac:dyDescent="0.2">
      <c r="A787" s="1">
        <f t="shared" si="35"/>
        <v>783</v>
      </c>
      <c r="B787" s="1">
        <f t="shared" si="33"/>
        <v>9</v>
      </c>
      <c r="C787" s="19">
        <f t="shared" si="34"/>
        <v>0.14583333333333301</v>
      </c>
      <c r="D787" s="20">
        <f ca="1">IF(INDIRECT($D$1&amp;"!$I$1",1)-1+'15MIN'!$A787&lt;=INDIRECT($D$1&amp;"!$I$2",1),OFFSET(INDIRECT($D$1&amp;"!$F$1",1),INDIRECT($D$1&amp;"!$I$1",1)-1+'15MIN'!$A787-1,0),0)</f>
        <v>4850.9893000000002</v>
      </c>
      <c r="E787" s="20">
        <f ca="1">IF(CUEL!$I$1-1+'15MIN'!$A787&lt;=CUEL!$I$2,-OFFSET(CUEL!$D$1,CUEL!$I$1-1+'15MIN'!$A787-1,0),0)</f>
        <v>0</v>
      </c>
      <c r="F787" s="20">
        <f ca="1">IF(INDIRECT($D$1&amp;"!$I$1",1)-1+'15MIN'!$A787&lt;=INDIRECT($D$1&amp;"!$I$2",1),OFFSET(INDIRECT($D$1&amp;"!$G$1",1),INDIRECT($D$1&amp;"!$I$1",1)-1+'15MIN'!$A787-1,0),0)</f>
        <v>0</v>
      </c>
      <c r="G787" s="21">
        <f ca="1">IF(INDIRECT($D$1&amp;"!$I$1",1)-1+'15MIN'!$A787&lt;=INDIRECT($D$1&amp;"!$I$2",1),-OFFSET(INDIRECT($D$1&amp;"!$E$1",1),INDIRECT($D$1&amp;"!$I$1",1)-1+'15MIN'!$A787-1,0),0)</f>
        <v>-87.686240999999995</v>
      </c>
      <c r="H787" s="20">
        <f ca="1">IF(INDIRECT(H$1&amp;"!$I$1",1)-1+'15MIN'!$A787&lt;=INDIRECT(H$1&amp;"!$I$2",1),OFFSET(INDIRECT(H$1&amp;"!$F$1",1),INDIRECT(H$1&amp;"!$I$1",1)-1+'15MIN'!$A787-1,0),0)</f>
        <v>50.382869999999997</v>
      </c>
      <c r="I787" s="20">
        <f ca="1">IF(INDIRECT(H$1&amp;"!$I$1",1)-1+'15MIN'!$A787&lt;=INDIRECT(H$1&amp;"!$I$2",1),-OFFSET(INDIRECT(H$1&amp;"!$D$1",1),INDIRECT(H$1&amp;"!$I$1",1)-1+'15MIN'!$A787-1,0),0)</f>
        <v>-6.8598999999999993E-2</v>
      </c>
      <c r="J787" s="20">
        <f ca="1">IF(INDIRECT(H$1&amp;"!$I$1",1)-1+'15MIN'!$A787&lt;=INDIRECT(H$1&amp;"!$I$2",1),OFFSET(INDIRECT(H$1&amp;"!$G$1",1),INDIRECT(H$1&amp;"!$I$1",1)-1+'15MIN'!$A787-1,0),0)</f>
        <v>0</v>
      </c>
      <c r="K787" s="21">
        <f ca="1">IF(INDIRECT(H$1&amp;"!$I$1",1)-1+'15MIN'!$A787&lt;=INDIRECT(H$1&amp;"!$I$2",1),-OFFSET(INDIRECT(H$1&amp;"!$E$1",1),INDIRECT(H$1&amp;"!$I$1",1)-1+'15MIN'!$A787-1,0),0)</f>
        <v>-297.12579299999999</v>
      </c>
      <c r="L787" s="20">
        <f ca="1">IF(INDIRECT(L$1&amp;"!$I$1",1)-1+'15MIN'!$A787&lt;=INDIRECT(L$1&amp;"!$I$2",1),OFFSET(INDIRECT(L$1&amp;"!$F$1",1),INDIRECT(L$1&amp;"!$I$1",1)-1+'15MIN'!$A787-1,0),0)</f>
        <v>1867.548462</v>
      </c>
      <c r="M787" s="20">
        <f ca="1">IF(INDIRECT(L$1&amp;"!$I$1",1)-1+'15MIN'!$A787&lt;=INDIRECT(L$1&amp;"!$I$2",1),-OFFSET(INDIRECT(L$1&amp;"!$D$1",1),INDIRECT(L$1&amp;"!$I$1",1)-1+'15MIN'!$A787-1,0),0)</f>
        <v>0</v>
      </c>
      <c r="N787" s="20">
        <f ca="1">IF(INDIRECT(L$1&amp;"!$I$1",1)-1+'15MIN'!$A787&lt;=INDIRECT(L$1&amp;"!$I$2",1),OFFSET(INDIRECT(L$1&amp;"!$G$1",1),INDIRECT(L$1&amp;"!$I$1",1)-1+'15MIN'!$A787-1,0),0)</f>
        <v>0</v>
      </c>
      <c r="O787" s="21">
        <f ca="1">IF(INDIRECT(L$1&amp;"!$I$1",1)-1+'15MIN'!$A787&lt;=INDIRECT(L$1&amp;"!$I$2",1),-OFFSET(INDIRECT(L$1&amp;"!$E$1",1),INDIRECT(L$1&amp;"!$I$1",1)-1+'15MIN'!$A787-1,0),0)</f>
        <v>-21.565525000000001</v>
      </c>
    </row>
    <row r="788" spans="1:15" x14ac:dyDescent="0.2">
      <c r="A788" s="1">
        <f t="shared" si="35"/>
        <v>784</v>
      </c>
      <c r="B788" s="1">
        <f t="shared" si="33"/>
        <v>9</v>
      </c>
      <c r="C788" s="19">
        <f t="shared" si="34"/>
        <v>0.15625</v>
      </c>
      <c r="D788" s="20">
        <f ca="1">IF(INDIRECT($D$1&amp;"!$I$1",1)-1+'15MIN'!$A788&lt;=INDIRECT($D$1&amp;"!$I$2",1),OFFSET(INDIRECT($D$1&amp;"!$F$1",1),INDIRECT($D$1&amp;"!$I$1",1)-1+'15MIN'!$A788-1,0),0)</f>
        <v>4524.2227000000003</v>
      </c>
      <c r="E788" s="20">
        <f ca="1">IF(CUEL!$I$1-1+'15MIN'!$A788&lt;=CUEL!$I$2,-OFFSET(CUEL!$D$1,CUEL!$I$1-1+'15MIN'!$A788-1,0),0)</f>
        <v>0</v>
      </c>
      <c r="F788" s="20">
        <f ca="1">IF(INDIRECT($D$1&amp;"!$I$1",1)-1+'15MIN'!$A788&lt;=INDIRECT($D$1&amp;"!$I$2",1),OFFSET(INDIRECT($D$1&amp;"!$G$1",1),INDIRECT($D$1&amp;"!$I$1",1)-1+'15MIN'!$A788-1,0),0)</f>
        <v>0</v>
      </c>
      <c r="G788" s="21">
        <f ca="1">IF(INDIRECT($D$1&amp;"!$I$1",1)-1+'15MIN'!$A788&lt;=INDIRECT($D$1&amp;"!$I$2",1),-OFFSET(INDIRECT($D$1&amp;"!$E$1",1),INDIRECT($D$1&amp;"!$I$1",1)-1+'15MIN'!$A788-1,0),0)</f>
        <v>-41.770786000000001</v>
      </c>
      <c r="H788" s="20">
        <f ca="1">IF(INDIRECT(H$1&amp;"!$I$1",1)-1+'15MIN'!$A788&lt;=INDIRECT(H$1&amp;"!$I$2",1),OFFSET(INDIRECT(H$1&amp;"!$F$1",1),INDIRECT(H$1&amp;"!$I$1",1)-1+'15MIN'!$A788-1,0),0)</f>
        <v>42.100292000000003</v>
      </c>
      <c r="I788" s="20">
        <f ca="1">IF(INDIRECT(H$1&amp;"!$I$1",1)-1+'15MIN'!$A788&lt;=INDIRECT(H$1&amp;"!$I$2",1),-OFFSET(INDIRECT(H$1&amp;"!$D$1",1),INDIRECT(H$1&amp;"!$I$1",1)-1+'15MIN'!$A788-1,0),0)</f>
        <v>-3.791004</v>
      </c>
      <c r="J788" s="20">
        <f ca="1">IF(INDIRECT(H$1&amp;"!$I$1",1)-1+'15MIN'!$A788&lt;=INDIRECT(H$1&amp;"!$I$2",1),OFFSET(INDIRECT(H$1&amp;"!$G$1",1),INDIRECT(H$1&amp;"!$I$1",1)-1+'15MIN'!$A788-1,0),0)</f>
        <v>0</v>
      </c>
      <c r="K788" s="21">
        <f ca="1">IF(INDIRECT(H$1&amp;"!$I$1",1)-1+'15MIN'!$A788&lt;=INDIRECT(H$1&amp;"!$I$2",1),-OFFSET(INDIRECT(H$1&amp;"!$E$1",1),INDIRECT(H$1&amp;"!$I$1",1)-1+'15MIN'!$A788-1,0),0)</f>
        <v>-372.12939499999999</v>
      </c>
      <c r="L788" s="20">
        <f ca="1">IF(INDIRECT(L$1&amp;"!$I$1",1)-1+'15MIN'!$A788&lt;=INDIRECT(L$1&amp;"!$I$2",1),OFFSET(INDIRECT(L$1&amp;"!$F$1",1),INDIRECT(L$1&amp;"!$I$1",1)-1+'15MIN'!$A788-1,0),0)</f>
        <v>999.26983600000005</v>
      </c>
      <c r="M788" s="20">
        <f ca="1">IF(INDIRECT(L$1&amp;"!$I$1",1)-1+'15MIN'!$A788&lt;=INDIRECT(L$1&amp;"!$I$2",1),-OFFSET(INDIRECT(L$1&amp;"!$D$1",1),INDIRECT(L$1&amp;"!$I$1",1)-1+'15MIN'!$A788-1,0),0)</f>
        <v>0</v>
      </c>
      <c r="N788" s="20">
        <f ca="1">IF(INDIRECT(L$1&amp;"!$I$1",1)-1+'15MIN'!$A788&lt;=INDIRECT(L$1&amp;"!$I$2",1),OFFSET(INDIRECT(L$1&amp;"!$G$1",1),INDIRECT(L$1&amp;"!$I$1",1)-1+'15MIN'!$A788-1,0),0)</f>
        <v>0</v>
      </c>
      <c r="O788" s="21">
        <f ca="1">IF(INDIRECT(L$1&amp;"!$I$1",1)-1+'15MIN'!$A788&lt;=INDIRECT(L$1&amp;"!$I$2",1),-OFFSET(INDIRECT(L$1&amp;"!$E$1",1),INDIRECT(L$1&amp;"!$I$1",1)-1+'15MIN'!$A788-1,0),0)</f>
        <v>-21.065297999999999</v>
      </c>
    </row>
    <row r="789" spans="1:15" x14ac:dyDescent="0.2">
      <c r="A789" s="1">
        <f t="shared" si="35"/>
        <v>785</v>
      </c>
      <c r="B789" s="1">
        <f t="shared" si="33"/>
        <v>9</v>
      </c>
      <c r="C789" s="19">
        <f t="shared" si="34"/>
        <v>0.16666666666666699</v>
      </c>
      <c r="D789" s="20">
        <f ca="1">IF(INDIRECT($D$1&amp;"!$I$1",1)-1+'15MIN'!$A789&lt;=INDIRECT($D$1&amp;"!$I$2",1),OFFSET(INDIRECT($D$1&amp;"!$F$1",1),INDIRECT($D$1&amp;"!$I$1",1)-1+'15MIN'!$A789-1,0),0)</f>
        <v>4475.3091000000004</v>
      </c>
      <c r="E789" s="20">
        <f ca="1">IF(CUEL!$I$1-1+'15MIN'!$A789&lt;=CUEL!$I$2,-OFFSET(CUEL!$D$1,CUEL!$I$1-1+'15MIN'!$A789-1,0),0)</f>
        <v>0</v>
      </c>
      <c r="F789" s="20">
        <f ca="1">IF(INDIRECT($D$1&amp;"!$I$1",1)-1+'15MIN'!$A789&lt;=INDIRECT($D$1&amp;"!$I$2",1),OFFSET(INDIRECT($D$1&amp;"!$G$1",1),INDIRECT($D$1&amp;"!$I$1",1)-1+'15MIN'!$A789-1,0),0)</f>
        <v>2.418342</v>
      </c>
      <c r="G789" s="21">
        <f ca="1">IF(INDIRECT($D$1&amp;"!$I$1",1)-1+'15MIN'!$A789&lt;=INDIRECT($D$1&amp;"!$I$2",1),-OFFSET(INDIRECT($D$1&amp;"!$E$1",1),INDIRECT($D$1&amp;"!$I$1",1)-1+'15MIN'!$A789-1,0),0)</f>
        <v>-36.587158000000002</v>
      </c>
      <c r="H789" s="20">
        <f ca="1">IF(INDIRECT(H$1&amp;"!$I$1",1)-1+'15MIN'!$A789&lt;=INDIRECT(H$1&amp;"!$I$2",1),OFFSET(INDIRECT(H$1&amp;"!$F$1",1),INDIRECT(H$1&amp;"!$I$1",1)-1+'15MIN'!$A789-1,0),0)</f>
        <v>0.16158800000000001</v>
      </c>
      <c r="I789" s="20">
        <f ca="1">IF(INDIRECT(H$1&amp;"!$I$1",1)-1+'15MIN'!$A789&lt;=INDIRECT(H$1&amp;"!$I$2",1),-OFFSET(INDIRECT(H$1&amp;"!$D$1",1),INDIRECT(H$1&amp;"!$I$1",1)-1+'15MIN'!$A789-1,0),0)</f>
        <v>-51.724068000000003</v>
      </c>
      <c r="J789" s="20">
        <f ca="1">IF(INDIRECT(H$1&amp;"!$I$1",1)-1+'15MIN'!$A789&lt;=INDIRECT(H$1&amp;"!$I$2",1),OFFSET(INDIRECT(H$1&amp;"!$G$1",1),INDIRECT(H$1&amp;"!$I$1",1)-1+'15MIN'!$A789-1,0),0)</f>
        <v>57.042549000000001</v>
      </c>
      <c r="K789" s="21">
        <f ca="1">IF(INDIRECT(H$1&amp;"!$I$1",1)-1+'15MIN'!$A789&lt;=INDIRECT(H$1&amp;"!$I$2",1),-OFFSET(INDIRECT(H$1&amp;"!$E$1",1),INDIRECT(H$1&amp;"!$I$1",1)-1+'15MIN'!$A789-1,0),0)</f>
        <v>-114.164536</v>
      </c>
      <c r="L789" s="20">
        <f ca="1">IF(INDIRECT(L$1&amp;"!$I$1",1)-1+'15MIN'!$A789&lt;=INDIRECT(L$1&amp;"!$I$2",1),OFFSET(INDIRECT(L$1&amp;"!$F$1",1),INDIRECT(L$1&amp;"!$I$1",1)-1+'15MIN'!$A789-1,0),0)</f>
        <v>706.77795400000002</v>
      </c>
      <c r="M789" s="20">
        <f ca="1">IF(INDIRECT(L$1&amp;"!$I$1",1)-1+'15MIN'!$A789&lt;=INDIRECT(L$1&amp;"!$I$2",1),-OFFSET(INDIRECT(L$1&amp;"!$D$1",1),INDIRECT(L$1&amp;"!$I$1",1)-1+'15MIN'!$A789-1,0),0)</f>
        <v>0</v>
      </c>
      <c r="N789" s="20">
        <f ca="1">IF(INDIRECT(L$1&amp;"!$I$1",1)-1+'15MIN'!$A789&lt;=INDIRECT(L$1&amp;"!$I$2",1),OFFSET(INDIRECT(L$1&amp;"!$G$1",1),INDIRECT(L$1&amp;"!$I$1",1)-1+'15MIN'!$A789-1,0),0)</f>
        <v>2.4330999999999998E-2</v>
      </c>
      <c r="O789" s="21">
        <f ca="1">IF(INDIRECT(L$1&amp;"!$I$1",1)-1+'15MIN'!$A789&lt;=INDIRECT(L$1&amp;"!$I$2",1),-OFFSET(INDIRECT(L$1&amp;"!$E$1",1),INDIRECT(L$1&amp;"!$I$1",1)-1+'15MIN'!$A789-1,0),0)</f>
        <v>-13.137238999999999</v>
      </c>
    </row>
    <row r="790" spans="1:15" x14ac:dyDescent="0.2">
      <c r="A790" s="1">
        <f t="shared" si="35"/>
        <v>786</v>
      </c>
      <c r="B790" s="1">
        <f t="shared" si="33"/>
        <v>9</v>
      </c>
      <c r="C790" s="19">
        <f t="shared" si="34"/>
        <v>0.17708333333333301</v>
      </c>
      <c r="D790" s="20">
        <f ca="1">IF(INDIRECT($D$1&amp;"!$I$1",1)-1+'15MIN'!$A790&lt;=INDIRECT($D$1&amp;"!$I$2",1),OFFSET(INDIRECT($D$1&amp;"!$F$1",1),INDIRECT($D$1&amp;"!$I$1",1)-1+'15MIN'!$A790-1,0),0)</f>
        <v>4016.7161000000001</v>
      </c>
      <c r="E790" s="20">
        <f ca="1">IF(CUEL!$I$1-1+'15MIN'!$A790&lt;=CUEL!$I$2,-OFFSET(CUEL!$D$1,CUEL!$I$1-1+'15MIN'!$A790-1,0),0)</f>
        <v>0</v>
      </c>
      <c r="F790" s="20">
        <f ca="1">IF(INDIRECT($D$1&amp;"!$I$1",1)-1+'15MIN'!$A790&lt;=INDIRECT($D$1&amp;"!$I$2",1),OFFSET(INDIRECT($D$1&amp;"!$G$1",1),INDIRECT($D$1&amp;"!$I$1",1)-1+'15MIN'!$A790-1,0),0)</f>
        <v>23.040659000000002</v>
      </c>
      <c r="G790" s="21">
        <f ca="1">IF(INDIRECT($D$1&amp;"!$I$1",1)-1+'15MIN'!$A790&lt;=INDIRECT($D$1&amp;"!$I$2",1),-OFFSET(INDIRECT($D$1&amp;"!$E$1",1),INDIRECT($D$1&amp;"!$I$1",1)-1+'15MIN'!$A790-1,0),0)</f>
        <v>0</v>
      </c>
      <c r="H790" s="20">
        <f ca="1">IF(INDIRECT(H$1&amp;"!$I$1",1)-1+'15MIN'!$A790&lt;=INDIRECT(H$1&amp;"!$I$2",1),OFFSET(INDIRECT(H$1&amp;"!$F$1",1),INDIRECT(H$1&amp;"!$I$1",1)-1+'15MIN'!$A790-1,0),0)</f>
        <v>1.12629</v>
      </c>
      <c r="I790" s="20">
        <f ca="1">IF(INDIRECT(H$1&amp;"!$I$1",1)-1+'15MIN'!$A790&lt;=INDIRECT(H$1&amp;"!$I$2",1),-OFFSET(INDIRECT(H$1&amp;"!$D$1",1),INDIRECT(H$1&amp;"!$I$1",1)-1+'15MIN'!$A790-1,0),0)</f>
        <v>-39.849617000000002</v>
      </c>
      <c r="J790" s="20">
        <f ca="1">IF(INDIRECT(H$1&amp;"!$I$1",1)-1+'15MIN'!$A790&lt;=INDIRECT(H$1&amp;"!$I$2",1),OFFSET(INDIRECT(H$1&amp;"!$G$1",1),INDIRECT(H$1&amp;"!$I$1",1)-1+'15MIN'!$A790-1,0),0)</f>
        <v>227.866669</v>
      </c>
      <c r="K790" s="21">
        <f ca="1">IF(INDIRECT(H$1&amp;"!$I$1",1)-1+'15MIN'!$A790&lt;=INDIRECT(H$1&amp;"!$I$2",1),-OFFSET(INDIRECT(H$1&amp;"!$E$1",1),INDIRECT(H$1&amp;"!$I$1",1)-1+'15MIN'!$A790-1,0),0)</f>
        <v>-1.6295E-2</v>
      </c>
      <c r="L790" s="20">
        <f ca="1">IF(INDIRECT(L$1&amp;"!$I$1",1)-1+'15MIN'!$A790&lt;=INDIRECT(L$1&amp;"!$I$2",1),OFFSET(INDIRECT(L$1&amp;"!$F$1",1),INDIRECT(L$1&amp;"!$I$1",1)-1+'15MIN'!$A790-1,0),0)</f>
        <v>438.04775999999998</v>
      </c>
      <c r="M790" s="20">
        <f ca="1">IF(INDIRECT(L$1&amp;"!$I$1",1)-1+'15MIN'!$A790&lt;=INDIRECT(L$1&amp;"!$I$2",1),-OFFSET(INDIRECT(L$1&amp;"!$D$1",1),INDIRECT(L$1&amp;"!$I$1",1)-1+'15MIN'!$A790-1,0),0)</f>
        <v>0</v>
      </c>
      <c r="N790" s="20">
        <f ca="1">IF(INDIRECT(L$1&amp;"!$I$1",1)-1+'15MIN'!$A790&lt;=INDIRECT(L$1&amp;"!$I$2",1),OFFSET(INDIRECT(L$1&amp;"!$G$1",1),INDIRECT(L$1&amp;"!$I$1",1)-1+'15MIN'!$A790-1,0),0)</f>
        <v>1.0970000000000001E-3</v>
      </c>
      <c r="O790" s="21">
        <f ca="1">IF(INDIRECT(L$1&amp;"!$I$1",1)-1+'15MIN'!$A790&lt;=INDIRECT(L$1&amp;"!$I$2",1),-OFFSET(INDIRECT(L$1&amp;"!$E$1",1),INDIRECT(L$1&amp;"!$I$1",1)-1+'15MIN'!$A790-1,0),0)</f>
        <v>-59.460934000000002</v>
      </c>
    </row>
    <row r="791" spans="1:15" x14ac:dyDescent="0.2">
      <c r="A791" s="1">
        <f t="shared" si="35"/>
        <v>787</v>
      </c>
      <c r="B791" s="1">
        <f t="shared" si="33"/>
        <v>9</v>
      </c>
      <c r="C791" s="19">
        <f t="shared" si="34"/>
        <v>0.1875</v>
      </c>
      <c r="D791" s="20">
        <f ca="1">IF(INDIRECT($D$1&amp;"!$I$1",1)-1+'15MIN'!$A791&lt;=INDIRECT($D$1&amp;"!$I$2",1),OFFSET(INDIRECT($D$1&amp;"!$F$1",1),INDIRECT($D$1&amp;"!$I$1",1)-1+'15MIN'!$A791-1,0),0)</f>
        <v>4053.7026000000001</v>
      </c>
      <c r="E791" s="20">
        <f ca="1">IF(CUEL!$I$1-1+'15MIN'!$A791&lt;=CUEL!$I$2,-OFFSET(CUEL!$D$1,CUEL!$I$1-1+'15MIN'!$A791-1,0),0)</f>
        <v>0</v>
      </c>
      <c r="F791" s="20">
        <f ca="1">IF(INDIRECT($D$1&amp;"!$I$1",1)-1+'15MIN'!$A791&lt;=INDIRECT($D$1&amp;"!$I$2",1),OFFSET(INDIRECT($D$1&amp;"!$G$1",1),INDIRECT($D$1&amp;"!$I$1",1)-1+'15MIN'!$A791-1,0),0)</f>
        <v>14.715617999999999</v>
      </c>
      <c r="G791" s="21">
        <f ca="1">IF(INDIRECT($D$1&amp;"!$I$1",1)-1+'15MIN'!$A791&lt;=INDIRECT($D$1&amp;"!$I$2",1),-OFFSET(INDIRECT($D$1&amp;"!$E$1",1),INDIRECT($D$1&amp;"!$I$1",1)-1+'15MIN'!$A791-1,0),0)</f>
        <v>-0.18343599999999999</v>
      </c>
      <c r="H791" s="20">
        <f ca="1">IF(INDIRECT(H$1&amp;"!$I$1",1)-1+'15MIN'!$A791&lt;=INDIRECT(H$1&amp;"!$I$2",1),OFFSET(INDIRECT(H$1&amp;"!$F$1",1),INDIRECT(H$1&amp;"!$I$1",1)-1+'15MIN'!$A791-1,0),0)</f>
        <v>10.334885</v>
      </c>
      <c r="I791" s="20">
        <f ca="1">IF(INDIRECT(H$1&amp;"!$I$1",1)-1+'15MIN'!$A791&lt;=INDIRECT(H$1&amp;"!$I$2",1),-OFFSET(INDIRECT(H$1&amp;"!$D$1",1),INDIRECT(H$1&amp;"!$I$1",1)-1+'15MIN'!$A791-1,0),0)</f>
        <v>-13.198103</v>
      </c>
      <c r="J791" s="20">
        <f ca="1">IF(INDIRECT(H$1&amp;"!$I$1",1)-1+'15MIN'!$A791&lt;=INDIRECT(H$1&amp;"!$I$2",1),OFFSET(INDIRECT(H$1&amp;"!$G$1",1),INDIRECT(H$1&amp;"!$I$1",1)-1+'15MIN'!$A791-1,0),0)</f>
        <v>178.181152</v>
      </c>
      <c r="K791" s="21">
        <f ca="1">IF(INDIRECT(H$1&amp;"!$I$1",1)-1+'15MIN'!$A791&lt;=INDIRECT(H$1&amp;"!$I$2",1),-OFFSET(INDIRECT(H$1&amp;"!$E$1",1),INDIRECT(H$1&amp;"!$I$1",1)-1+'15MIN'!$A791-1,0),0)</f>
        <v>-19.798697000000001</v>
      </c>
      <c r="L791" s="20">
        <f ca="1">IF(INDIRECT(L$1&amp;"!$I$1",1)-1+'15MIN'!$A791&lt;=INDIRECT(L$1&amp;"!$I$2",1),OFFSET(INDIRECT(L$1&amp;"!$F$1",1),INDIRECT(L$1&amp;"!$I$1",1)-1+'15MIN'!$A791-1,0),0)</f>
        <v>813.91949499999998</v>
      </c>
      <c r="M791" s="20">
        <f ca="1">IF(INDIRECT(L$1&amp;"!$I$1",1)-1+'15MIN'!$A791&lt;=INDIRECT(L$1&amp;"!$I$2",1),-OFFSET(INDIRECT(L$1&amp;"!$D$1",1),INDIRECT(L$1&amp;"!$I$1",1)-1+'15MIN'!$A791-1,0),0)</f>
        <v>0</v>
      </c>
      <c r="N791" s="20">
        <f ca="1">IF(INDIRECT(L$1&amp;"!$I$1",1)-1+'15MIN'!$A791&lt;=INDIRECT(L$1&amp;"!$I$2",1),OFFSET(INDIRECT(L$1&amp;"!$G$1",1),INDIRECT(L$1&amp;"!$I$1",1)-1+'15MIN'!$A791-1,0),0)</f>
        <v>4.0371999999999998E-2</v>
      </c>
      <c r="O791" s="21">
        <f ca="1">IF(INDIRECT(L$1&amp;"!$I$1",1)-1+'15MIN'!$A791&lt;=INDIRECT(L$1&amp;"!$I$2",1),-OFFSET(INDIRECT(L$1&amp;"!$E$1",1),INDIRECT(L$1&amp;"!$I$1",1)-1+'15MIN'!$A791-1,0),0)</f>
        <v>-16.300187999999999</v>
      </c>
    </row>
    <row r="792" spans="1:15" x14ac:dyDescent="0.2">
      <c r="A792" s="1">
        <f t="shared" si="35"/>
        <v>788</v>
      </c>
      <c r="B792" s="1">
        <f t="shared" si="33"/>
        <v>9</v>
      </c>
      <c r="C792" s="19">
        <f t="shared" si="34"/>
        <v>0.19791666666666699</v>
      </c>
      <c r="D792" s="20">
        <f ca="1">IF(INDIRECT($D$1&amp;"!$I$1",1)-1+'15MIN'!$A792&lt;=INDIRECT($D$1&amp;"!$I$2",1),OFFSET(INDIRECT($D$1&amp;"!$F$1",1),INDIRECT($D$1&amp;"!$I$1",1)-1+'15MIN'!$A792-1,0),0)</f>
        <v>3746.4989999999998</v>
      </c>
      <c r="E792" s="20">
        <f ca="1">IF(CUEL!$I$1-1+'15MIN'!$A792&lt;=CUEL!$I$2,-OFFSET(CUEL!$D$1,CUEL!$I$1-1+'15MIN'!$A792-1,0),0)</f>
        <v>0</v>
      </c>
      <c r="F792" s="20">
        <f ca="1">IF(INDIRECT($D$1&amp;"!$I$1",1)-1+'15MIN'!$A792&lt;=INDIRECT($D$1&amp;"!$I$2",1),OFFSET(INDIRECT($D$1&amp;"!$G$1",1),INDIRECT($D$1&amp;"!$I$1",1)-1+'15MIN'!$A792-1,0),0)</f>
        <v>40.620632000000001</v>
      </c>
      <c r="G792" s="21">
        <f ca="1">IF(INDIRECT($D$1&amp;"!$I$1",1)-1+'15MIN'!$A792&lt;=INDIRECT($D$1&amp;"!$I$2",1),-OFFSET(INDIRECT($D$1&amp;"!$E$1",1),INDIRECT($D$1&amp;"!$I$1",1)-1+'15MIN'!$A792-1,0),0)</f>
        <v>-1.8519999999999999E-3</v>
      </c>
      <c r="H792" s="20">
        <f ca="1">IF(INDIRECT(H$1&amp;"!$I$1",1)-1+'15MIN'!$A792&lt;=INDIRECT(H$1&amp;"!$I$2",1),OFFSET(INDIRECT(H$1&amp;"!$F$1",1),INDIRECT(H$1&amp;"!$I$1",1)-1+'15MIN'!$A792-1,0),0)</f>
        <v>27.641594000000001</v>
      </c>
      <c r="I792" s="20">
        <f ca="1">IF(INDIRECT(H$1&amp;"!$I$1",1)-1+'15MIN'!$A792&lt;=INDIRECT(H$1&amp;"!$I$2",1),-OFFSET(INDIRECT(H$1&amp;"!$D$1",1),INDIRECT(H$1&amp;"!$I$1",1)-1+'15MIN'!$A792-1,0),0)</f>
        <v>-11.748336</v>
      </c>
      <c r="J792" s="20">
        <f ca="1">IF(INDIRECT(H$1&amp;"!$I$1",1)-1+'15MIN'!$A792&lt;=INDIRECT(H$1&amp;"!$I$2",1),OFFSET(INDIRECT(H$1&amp;"!$G$1",1),INDIRECT(H$1&amp;"!$I$1",1)-1+'15MIN'!$A792-1,0),0)</f>
        <v>51.378329999999998</v>
      </c>
      <c r="K792" s="21">
        <f ca="1">IF(INDIRECT(H$1&amp;"!$I$1",1)-1+'15MIN'!$A792&lt;=INDIRECT(H$1&amp;"!$I$2",1),-OFFSET(INDIRECT(H$1&amp;"!$E$1",1),INDIRECT(H$1&amp;"!$I$1",1)-1+'15MIN'!$A792-1,0),0)</f>
        <v>-197.948441</v>
      </c>
      <c r="L792" s="20">
        <f ca="1">IF(INDIRECT(L$1&amp;"!$I$1",1)-1+'15MIN'!$A792&lt;=INDIRECT(L$1&amp;"!$I$2",1),OFFSET(INDIRECT(L$1&amp;"!$F$1",1),INDIRECT(L$1&amp;"!$I$1",1)-1+'15MIN'!$A792-1,0),0)</f>
        <v>657.10949700000003</v>
      </c>
      <c r="M792" s="20">
        <f ca="1">IF(INDIRECT(L$1&amp;"!$I$1",1)-1+'15MIN'!$A792&lt;=INDIRECT(L$1&amp;"!$I$2",1),-OFFSET(INDIRECT(L$1&amp;"!$D$1",1),INDIRECT(L$1&amp;"!$I$1",1)-1+'15MIN'!$A792-1,0),0)</f>
        <v>0</v>
      </c>
      <c r="N792" s="20">
        <f ca="1">IF(INDIRECT(L$1&amp;"!$I$1",1)-1+'15MIN'!$A792&lt;=INDIRECT(L$1&amp;"!$I$2",1),OFFSET(INDIRECT(L$1&amp;"!$G$1",1),INDIRECT(L$1&amp;"!$I$1",1)-1+'15MIN'!$A792-1,0),0)</f>
        <v>0</v>
      </c>
      <c r="O792" s="21">
        <f ca="1">IF(INDIRECT(L$1&amp;"!$I$1",1)-1+'15MIN'!$A792&lt;=INDIRECT(L$1&amp;"!$I$2",1),-OFFSET(INDIRECT(L$1&amp;"!$E$1",1),INDIRECT(L$1&amp;"!$I$1",1)-1+'15MIN'!$A792-1,0),0)</f>
        <v>-19.666706000000001</v>
      </c>
    </row>
    <row r="793" spans="1:15" x14ac:dyDescent="0.2">
      <c r="A793" s="1">
        <f t="shared" si="35"/>
        <v>789</v>
      </c>
      <c r="B793" s="1">
        <f t="shared" si="33"/>
        <v>9</v>
      </c>
      <c r="C793" s="19">
        <f t="shared" si="34"/>
        <v>0.20833333333333301</v>
      </c>
      <c r="D793" s="20">
        <f ca="1">IF(INDIRECT($D$1&amp;"!$I$1",1)-1+'15MIN'!$A793&lt;=INDIRECT($D$1&amp;"!$I$2",1),OFFSET(INDIRECT($D$1&amp;"!$F$1",1),INDIRECT($D$1&amp;"!$I$1",1)-1+'15MIN'!$A793-1,0),0)</f>
        <v>2697.8872000000001</v>
      </c>
      <c r="E793" s="20">
        <f ca="1">IF(CUEL!$I$1-1+'15MIN'!$A793&lt;=CUEL!$I$2,-OFFSET(CUEL!$D$1,CUEL!$I$1-1+'15MIN'!$A793-1,0),0)</f>
        <v>0</v>
      </c>
      <c r="F793" s="20">
        <f ca="1">IF(INDIRECT($D$1&amp;"!$I$1",1)-1+'15MIN'!$A793&lt;=INDIRECT($D$1&amp;"!$I$2",1),OFFSET(INDIRECT($D$1&amp;"!$G$1",1),INDIRECT($D$1&amp;"!$I$1",1)-1+'15MIN'!$A793-1,0),0)</f>
        <v>116.694633</v>
      </c>
      <c r="G793" s="21">
        <f ca="1">IF(INDIRECT($D$1&amp;"!$I$1",1)-1+'15MIN'!$A793&lt;=INDIRECT($D$1&amp;"!$I$2",1),-OFFSET(INDIRECT($D$1&amp;"!$E$1",1),INDIRECT($D$1&amp;"!$I$1",1)-1+'15MIN'!$A793-1,0),0)</f>
        <v>0</v>
      </c>
      <c r="H793" s="20">
        <f ca="1">IF(INDIRECT(H$1&amp;"!$I$1",1)-1+'15MIN'!$A793&lt;=INDIRECT(H$1&amp;"!$I$2",1),OFFSET(INDIRECT(H$1&amp;"!$F$1",1),INDIRECT(H$1&amp;"!$I$1",1)-1+'15MIN'!$A793-1,0),0)</f>
        <v>77.136398</v>
      </c>
      <c r="I793" s="20">
        <f ca="1">IF(INDIRECT(H$1&amp;"!$I$1",1)-1+'15MIN'!$A793&lt;=INDIRECT(H$1&amp;"!$I$2",1),-OFFSET(INDIRECT(H$1&amp;"!$D$1",1),INDIRECT(H$1&amp;"!$I$1",1)-1+'15MIN'!$A793-1,0),0)</f>
        <v>0</v>
      </c>
      <c r="J793" s="20">
        <f ca="1">IF(INDIRECT(H$1&amp;"!$I$1",1)-1+'15MIN'!$A793&lt;=INDIRECT(H$1&amp;"!$I$2",1),OFFSET(INDIRECT(H$1&amp;"!$G$1",1),INDIRECT(H$1&amp;"!$I$1",1)-1+'15MIN'!$A793-1,0),0)</f>
        <v>0</v>
      </c>
      <c r="K793" s="21">
        <f ca="1">IF(INDIRECT(H$1&amp;"!$I$1",1)-1+'15MIN'!$A793&lt;=INDIRECT(H$1&amp;"!$I$2",1),-OFFSET(INDIRECT(H$1&amp;"!$E$1",1),INDIRECT(H$1&amp;"!$I$1",1)-1+'15MIN'!$A793-1,0),0)</f>
        <v>-350.019836</v>
      </c>
      <c r="L793" s="20">
        <f ca="1">IF(INDIRECT(L$1&amp;"!$I$1",1)-1+'15MIN'!$A793&lt;=INDIRECT(L$1&amp;"!$I$2",1),OFFSET(INDIRECT(L$1&amp;"!$F$1",1),INDIRECT(L$1&amp;"!$I$1",1)-1+'15MIN'!$A793-1,0),0)</f>
        <v>1105.8991699999999</v>
      </c>
      <c r="M793" s="20">
        <f ca="1">IF(INDIRECT(L$1&amp;"!$I$1",1)-1+'15MIN'!$A793&lt;=INDIRECT(L$1&amp;"!$I$2",1),-OFFSET(INDIRECT(L$1&amp;"!$D$1",1),INDIRECT(L$1&amp;"!$I$1",1)-1+'15MIN'!$A793-1,0),0)</f>
        <v>0</v>
      </c>
      <c r="N793" s="20">
        <f ca="1">IF(INDIRECT(L$1&amp;"!$I$1",1)-1+'15MIN'!$A793&lt;=INDIRECT(L$1&amp;"!$I$2",1),OFFSET(INDIRECT(L$1&amp;"!$G$1",1),INDIRECT(L$1&amp;"!$I$1",1)-1+'15MIN'!$A793-1,0),0)</f>
        <v>0</v>
      </c>
      <c r="O793" s="21">
        <f ca="1">IF(INDIRECT(L$1&amp;"!$I$1",1)-1+'15MIN'!$A793&lt;=INDIRECT(L$1&amp;"!$I$2",1),-OFFSET(INDIRECT(L$1&amp;"!$E$1",1),INDIRECT(L$1&amp;"!$I$1",1)-1+'15MIN'!$A793-1,0),0)</f>
        <v>-25.594367999999999</v>
      </c>
    </row>
    <row r="794" spans="1:15" x14ac:dyDescent="0.2">
      <c r="A794" s="1">
        <f t="shared" si="35"/>
        <v>790</v>
      </c>
      <c r="B794" s="1">
        <f t="shared" si="33"/>
        <v>9</v>
      </c>
      <c r="C794" s="19">
        <f t="shared" si="34"/>
        <v>0.21875</v>
      </c>
      <c r="D794" s="20">
        <f ca="1">IF(INDIRECT($D$1&amp;"!$I$1",1)-1+'15MIN'!$A794&lt;=INDIRECT($D$1&amp;"!$I$2",1),OFFSET(INDIRECT($D$1&amp;"!$F$1",1),INDIRECT($D$1&amp;"!$I$1",1)-1+'15MIN'!$A794-1,0),0)</f>
        <v>1958.9716000000001</v>
      </c>
      <c r="E794" s="20">
        <f ca="1">IF(CUEL!$I$1-1+'15MIN'!$A794&lt;=CUEL!$I$2,-OFFSET(CUEL!$D$1,CUEL!$I$1-1+'15MIN'!$A794-1,0),0)</f>
        <v>0</v>
      </c>
      <c r="F794" s="20">
        <f ca="1">IF(INDIRECT($D$1&amp;"!$I$1",1)-1+'15MIN'!$A794&lt;=INDIRECT($D$1&amp;"!$I$2",1),OFFSET(INDIRECT($D$1&amp;"!$G$1",1),INDIRECT($D$1&amp;"!$I$1",1)-1+'15MIN'!$A794-1,0),0)</f>
        <v>147.84909099999999</v>
      </c>
      <c r="G794" s="21">
        <f ca="1">IF(INDIRECT($D$1&amp;"!$I$1",1)-1+'15MIN'!$A794&lt;=INDIRECT($D$1&amp;"!$I$2",1),-OFFSET(INDIRECT($D$1&amp;"!$E$1",1),INDIRECT($D$1&amp;"!$I$1",1)-1+'15MIN'!$A794-1,0),0)</f>
        <v>0</v>
      </c>
      <c r="H794" s="20">
        <f ca="1">IF(INDIRECT(H$1&amp;"!$I$1",1)-1+'15MIN'!$A794&lt;=INDIRECT(H$1&amp;"!$I$2",1),OFFSET(INDIRECT(H$1&amp;"!$F$1",1),INDIRECT(H$1&amp;"!$I$1",1)-1+'15MIN'!$A794-1,0),0)</f>
        <v>189.016876</v>
      </c>
      <c r="I794" s="20">
        <f ca="1">IF(INDIRECT(H$1&amp;"!$I$1",1)-1+'15MIN'!$A794&lt;=INDIRECT(H$1&amp;"!$I$2",1),-OFFSET(INDIRECT(H$1&amp;"!$D$1",1),INDIRECT(H$1&amp;"!$I$1",1)-1+'15MIN'!$A794-1,0),0)</f>
        <v>0</v>
      </c>
      <c r="J794" s="20">
        <f ca="1">IF(INDIRECT(H$1&amp;"!$I$1",1)-1+'15MIN'!$A794&lt;=INDIRECT(H$1&amp;"!$I$2",1),OFFSET(INDIRECT(H$1&amp;"!$G$1",1),INDIRECT(H$1&amp;"!$I$1",1)-1+'15MIN'!$A794-1,0),0)</f>
        <v>0</v>
      </c>
      <c r="K794" s="21">
        <f ca="1">IF(INDIRECT(H$1&amp;"!$I$1",1)-1+'15MIN'!$A794&lt;=INDIRECT(H$1&amp;"!$I$2",1),-OFFSET(INDIRECT(H$1&amp;"!$E$1",1),INDIRECT(H$1&amp;"!$I$1",1)-1+'15MIN'!$A794-1,0),0)</f>
        <v>-337.66540500000002</v>
      </c>
      <c r="L794" s="20">
        <f ca="1">IF(INDIRECT(L$1&amp;"!$I$1",1)-1+'15MIN'!$A794&lt;=INDIRECT(L$1&amp;"!$I$2",1),OFFSET(INDIRECT(L$1&amp;"!$F$1",1),INDIRECT(L$1&amp;"!$I$1",1)-1+'15MIN'!$A794-1,0),0)</f>
        <v>1074.7567140000001</v>
      </c>
      <c r="M794" s="20">
        <f ca="1">IF(INDIRECT(L$1&amp;"!$I$1",1)-1+'15MIN'!$A794&lt;=INDIRECT(L$1&amp;"!$I$2",1),-OFFSET(INDIRECT(L$1&amp;"!$D$1",1),INDIRECT(L$1&amp;"!$I$1",1)-1+'15MIN'!$A794-1,0),0)</f>
        <v>0</v>
      </c>
      <c r="N794" s="20">
        <f ca="1">IF(INDIRECT(L$1&amp;"!$I$1",1)-1+'15MIN'!$A794&lt;=INDIRECT(L$1&amp;"!$I$2",1),OFFSET(INDIRECT(L$1&amp;"!$G$1",1),INDIRECT(L$1&amp;"!$I$1",1)-1+'15MIN'!$A794-1,0),0)</f>
        <v>0</v>
      </c>
      <c r="O794" s="21">
        <f ca="1">IF(INDIRECT(L$1&amp;"!$I$1",1)-1+'15MIN'!$A794&lt;=INDIRECT(L$1&amp;"!$I$2",1),-OFFSET(INDIRECT(L$1&amp;"!$E$1",1),INDIRECT(L$1&amp;"!$I$1",1)-1+'15MIN'!$A794-1,0),0)</f>
        <v>-26.453344000000001</v>
      </c>
    </row>
    <row r="795" spans="1:15" x14ac:dyDescent="0.2">
      <c r="A795" s="1">
        <f t="shared" si="35"/>
        <v>791</v>
      </c>
      <c r="B795" s="1">
        <f t="shared" si="33"/>
        <v>9</v>
      </c>
      <c r="C795" s="19">
        <f t="shared" si="34"/>
        <v>0.22916666666666699</v>
      </c>
      <c r="D795" s="20">
        <f ca="1">IF(INDIRECT($D$1&amp;"!$I$1",1)-1+'15MIN'!$A795&lt;=INDIRECT($D$1&amp;"!$I$2",1),OFFSET(INDIRECT($D$1&amp;"!$F$1",1),INDIRECT($D$1&amp;"!$I$1",1)-1+'15MIN'!$A795-1,0),0)</f>
        <v>1699.1738</v>
      </c>
      <c r="E795" s="20">
        <f ca="1">IF(CUEL!$I$1-1+'15MIN'!$A795&lt;=CUEL!$I$2,-OFFSET(CUEL!$D$1,CUEL!$I$1-1+'15MIN'!$A795-1,0),0)</f>
        <v>0</v>
      </c>
      <c r="F795" s="20">
        <f ca="1">IF(INDIRECT($D$1&amp;"!$I$1",1)-1+'15MIN'!$A795&lt;=INDIRECT($D$1&amp;"!$I$2",1),OFFSET(INDIRECT($D$1&amp;"!$G$1",1),INDIRECT($D$1&amp;"!$I$1",1)-1+'15MIN'!$A795-1,0),0)</f>
        <v>152.76142899999999</v>
      </c>
      <c r="G795" s="21">
        <f ca="1">IF(INDIRECT($D$1&amp;"!$I$1",1)-1+'15MIN'!$A795&lt;=INDIRECT($D$1&amp;"!$I$2",1),-OFFSET(INDIRECT($D$1&amp;"!$E$1",1),INDIRECT($D$1&amp;"!$I$1",1)-1+'15MIN'!$A795-1,0),0)</f>
        <v>0</v>
      </c>
      <c r="H795" s="20">
        <f ca="1">IF(INDIRECT(H$1&amp;"!$I$1",1)-1+'15MIN'!$A795&lt;=INDIRECT(H$1&amp;"!$I$2",1),OFFSET(INDIRECT(H$1&amp;"!$F$1",1),INDIRECT(H$1&amp;"!$I$1",1)-1+'15MIN'!$A795-1,0),0)</f>
        <v>393.95608499999997</v>
      </c>
      <c r="I795" s="20">
        <f ca="1">IF(INDIRECT(H$1&amp;"!$I$1",1)-1+'15MIN'!$A795&lt;=INDIRECT(H$1&amp;"!$I$2",1),-OFFSET(INDIRECT(H$1&amp;"!$D$1",1),INDIRECT(H$1&amp;"!$I$1",1)-1+'15MIN'!$A795-1,0),0)</f>
        <v>0</v>
      </c>
      <c r="J795" s="20">
        <f ca="1">IF(INDIRECT(H$1&amp;"!$I$1",1)-1+'15MIN'!$A795&lt;=INDIRECT(H$1&amp;"!$I$2",1),OFFSET(INDIRECT(H$1&amp;"!$G$1",1),INDIRECT(H$1&amp;"!$I$1",1)-1+'15MIN'!$A795-1,0),0)</f>
        <v>0</v>
      </c>
      <c r="K795" s="21">
        <f ca="1">IF(INDIRECT(H$1&amp;"!$I$1",1)-1+'15MIN'!$A795&lt;=INDIRECT(H$1&amp;"!$I$2",1),-OFFSET(INDIRECT(H$1&amp;"!$E$1",1),INDIRECT(H$1&amp;"!$I$1",1)-1+'15MIN'!$A795-1,0),0)</f>
        <v>-246.51895099999999</v>
      </c>
      <c r="L795" s="20">
        <f ca="1">IF(INDIRECT(L$1&amp;"!$I$1",1)-1+'15MIN'!$A795&lt;=INDIRECT(L$1&amp;"!$I$2",1),OFFSET(INDIRECT(L$1&amp;"!$F$1",1),INDIRECT(L$1&amp;"!$I$1",1)-1+'15MIN'!$A795-1,0),0)</f>
        <v>1565.0620120000001</v>
      </c>
      <c r="M795" s="20">
        <f ca="1">IF(INDIRECT(L$1&amp;"!$I$1",1)-1+'15MIN'!$A795&lt;=INDIRECT(L$1&amp;"!$I$2",1),-OFFSET(INDIRECT(L$1&amp;"!$D$1",1),INDIRECT(L$1&amp;"!$I$1",1)-1+'15MIN'!$A795-1,0),0)</f>
        <v>0</v>
      </c>
      <c r="N795" s="20">
        <f ca="1">IF(INDIRECT(L$1&amp;"!$I$1",1)-1+'15MIN'!$A795&lt;=INDIRECT(L$1&amp;"!$I$2",1),OFFSET(INDIRECT(L$1&amp;"!$G$1",1),INDIRECT(L$1&amp;"!$I$1",1)-1+'15MIN'!$A795-1,0),0)</f>
        <v>0</v>
      </c>
      <c r="O795" s="21">
        <f ca="1">IF(INDIRECT(L$1&amp;"!$I$1",1)-1+'15MIN'!$A795&lt;=INDIRECT(L$1&amp;"!$I$2",1),-OFFSET(INDIRECT(L$1&amp;"!$E$1",1),INDIRECT(L$1&amp;"!$I$1",1)-1+'15MIN'!$A795-1,0),0)</f>
        <v>-25.753387</v>
      </c>
    </row>
    <row r="796" spans="1:15" x14ac:dyDescent="0.2">
      <c r="A796" s="1">
        <f t="shared" si="35"/>
        <v>792</v>
      </c>
      <c r="B796" s="1">
        <f t="shared" si="33"/>
        <v>9</v>
      </c>
      <c r="C796" s="19">
        <f t="shared" si="34"/>
        <v>0.23958333333333301</v>
      </c>
      <c r="D796" s="20">
        <f ca="1">IF(INDIRECT($D$1&amp;"!$I$1",1)-1+'15MIN'!$A796&lt;=INDIRECT($D$1&amp;"!$I$2",1),OFFSET(INDIRECT($D$1&amp;"!$F$1",1),INDIRECT($D$1&amp;"!$I$1",1)-1+'15MIN'!$A796-1,0),0)</f>
        <v>1536.3773000000001</v>
      </c>
      <c r="E796" s="20">
        <f ca="1">IF(CUEL!$I$1-1+'15MIN'!$A796&lt;=CUEL!$I$2,-OFFSET(CUEL!$D$1,CUEL!$I$1-1+'15MIN'!$A796-1,0),0)</f>
        <v>0</v>
      </c>
      <c r="F796" s="20">
        <f ca="1">IF(INDIRECT($D$1&amp;"!$I$1",1)-1+'15MIN'!$A796&lt;=INDIRECT($D$1&amp;"!$I$2",1),OFFSET(INDIRECT($D$1&amp;"!$G$1",1),INDIRECT($D$1&amp;"!$I$1",1)-1+'15MIN'!$A796-1,0),0)</f>
        <v>153.64305100000001</v>
      </c>
      <c r="G796" s="21">
        <f ca="1">IF(INDIRECT($D$1&amp;"!$I$1",1)-1+'15MIN'!$A796&lt;=INDIRECT($D$1&amp;"!$I$2",1),-OFFSET(INDIRECT($D$1&amp;"!$E$1",1),INDIRECT($D$1&amp;"!$I$1",1)-1+'15MIN'!$A796-1,0),0)</f>
        <v>0</v>
      </c>
      <c r="H796" s="20">
        <f ca="1">IF(INDIRECT(H$1&amp;"!$I$1",1)-1+'15MIN'!$A796&lt;=INDIRECT(H$1&amp;"!$I$2",1),OFFSET(INDIRECT(H$1&amp;"!$F$1",1),INDIRECT(H$1&amp;"!$I$1",1)-1+'15MIN'!$A796-1,0),0)</f>
        <v>993.64166299999999</v>
      </c>
      <c r="I796" s="20">
        <f ca="1">IF(INDIRECT(H$1&amp;"!$I$1",1)-1+'15MIN'!$A796&lt;=INDIRECT(H$1&amp;"!$I$2",1),-OFFSET(INDIRECT(H$1&amp;"!$D$1",1),INDIRECT(H$1&amp;"!$I$1",1)-1+'15MIN'!$A796-1,0),0)</f>
        <v>0</v>
      </c>
      <c r="J796" s="20">
        <f ca="1">IF(INDIRECT(H$1&amp;"!$I$1",1)-1+'15MIN'!$A796&lt;=INDIRECT(H$1&amp;"!$I$2",1),OFFSET(INDIRECT(H$1&amp;"!$G$1",1),INDIRECT(H$1&amp;"!$I$1",1)-1+'15MIN'!$A796-1,0),0)</f>
        <v>0</v>
      </c>
      <c r="K796" s="21">
        <f ca="1">IF(INDIRECT(H$1&amp;"!$I$1",1)-1+'15MIN'!$A796&lt;=INDIRECT(H$1&amp;"!$I$2",1),-OFFSET(INDIRECT(H$1&amp;"!$E$1",1),INDIRECT(H$1&amp;"!$I$1",1)-1+'15MIN'!$A796-1,0),0)</f>
        <v>-232.24501000000001</v>
      </c>
      <c r="L796" s="20">
        <f ca="1">IF(INDIRECT(L$1&amp;"!$I$1",1)-1+'15MIN'!$A796&lt;=INDIRECT(L$1&amp;"!$I$2",1),OFFSET(INDIRECT(L$1&amp;"!$F$1",1),INDIRECT(L$1&amp;"!$I$1",1)-1+'15MIN'!$A796-1,0),0)</f>
        <v>1992.0173339999999</v>
      </c>
      <c r="M796" s="20">
        <f ca="1">IF(INDIRECT(L$1&amp;"!$I$1",1)-1+'15MIN'!$A796&lt;=INDIRECT(L$1&amp;"!$I$2",1),-OFFSET(INDIRECT(L$1&amp;"!$D$1",1),INDIRECT(L$1&amp;"!$I$1",1)-1+'15MIN'!$A796-1,0),0)</f>
        <v>0</v>
      </c>
      <c r="N796" s="20">
        <f ca="1">IF(INDIRECT(L$1&amp;"!$I$1",1)-1+'15MIN'!$A796&lt;=INDIRECT(L$1&amp;"!$I$2",1),OFFSET(INDIRECT(L$1&amp;"!$G$1",1),INDIRECT(L$1&amp;"!$I$1",1)-1+'15MIN'!$A796-1,0),0)</f>
        <v>0</v>
      </c>
      <c r="O796" s="21">
        <f ca="1">IF(INDIRECT(L$1&amp;"!$I$1",1)-1+'15MIN'!$A796&lt;=INDIRECT(L$1&amp;"!$I$2",1),-OFFSET(INDIRECT(L$1&amp;"!$E$1",1),INDIRECT(L$1&amp;"!$I$1",1)-1+'15MIN'!$A796-1,0),0)</f>
        <v>-24.268346999999999</v>
      </c>
    </row>
    <row r="797" spans="1:15" x14ac:dyDescent="0.2">
      <c r="A797" s="1">
        <f t="shared" si="35"/>
        <v>793</v>
      </c>
      <c r="B797" s="1">
        <f t="shared" si="33"/>
        <v>9</v>
      </c>
      <c r="C797" s="19">
        <f t="shared" si="34"/>
        <v>0.25</v>
      </c>
      <c r="D797" s="20">
        <f ca="1">IF(INDIRECT($D$1&amp;"!$I$1",1)-1+'15MIN'!$A797&lt;=INDIRECT($D$1&amp;"!$I$2",1),OFFSET(INDIRECT($D$1&amp;"!$F$1",1),INDIRECT($D$1&amp;"!$I$1",1)-1+'15MIN'!$A797-1,0),0)</f>
        <v>1424.9047</v>
      </c>
      <c r="E797" s="20">
        <f ca="1">IF(CUEL!$I$1-1+'15MIN'!$A797&lt;=CUEL!$I$2,-OFFSET(CUEL!$D$1,CUEL!$I$1-1+'15MIN'!$A797-1,0),0)</f>
        <v>0</v>
      </c>
      <c r="F797" s="20">
        <f ca="1">IF(INDIRECT($D$1&amp;"!$I$1",1)-1+'15MIN'!$A797&lt;=INDIRECT($D$1&amp;"!$I$2",1),OFFSET(INDIRECT($D$1&amp;"!$G$1",1),INDIRECT($D$1&amp;"!$I$1",1)-1+'15MIN'!$A797-1,0),0)</f>
        <v>153.15893600000001</v>
      </c>
      <c r="G797" s="21">
        <f ca="1">IF(INDIRECT($D$1&amp;"!$I$1",1)-1+'15MIN'!$A797&lt;=INDIRECT($D$1&amp;"!$I$2",1),-OFFSET(INDIRECT($D$1&amp;"!$E$1",1),INDIRECT($D$1&amp;"!$I$1",1)-1+'15MIN'!$A797-1,0),0)</f>
        <v>0</v>
      </c>
      <c r="H797" s="20">
        <f ca="1">IF(INDIRECT(H$1&amp;"!$I$1",1)-1+'15MIN'!$A797&lt;=INDIRECT(H$1&amp;"!$I$2",1),OFFSET(INDIRECT(H$1&amp;"!$F$1",1),INDIRECT(H$1&amp;"!$I$1",1)-1+'15MIN'!$A797-1,0),0)</f>
        <v>1650.5904539999999</v>
      </c>
      <c r="I797" s="20">
        <f ca="1">IF(INDIRECT(H$1&amp;"!$I$1",1)-1+'15MIN'!$A797&lt;=INDIRECT(H$1&amp;"!$I$2",1),-OFFSET(INDIRECT(H$1&amp;"!$D$1",1),INDIRECT(H$1&amp;"!$I$1",1)-1+'15MIN'!$A797-1,0),0)</f>
        <v>0</v>
      </c>
      <c r="J797" s="20">
        <f ca="1">IF(INDIRECT(H$1&amp;"!$I$1",1)-1+'15MIN'!$A797&lt;=INDIRECT(H$1&amp;"!$I$2",1),OFFSET(INDIRECT(H$1&amp;"!$G$1",1),INDIRECT(H$1&amp;"!$I$1",1)-1+'15MIN'!$A797-1,0),0)</f>
        <v>0</v>
      </c>
      <c r="K797" s="21">
        <f ca="1">IF(INDIRECT(H$1&amp;"!$I$1",1)-1+'15MIN'!$A797&lt;=INDIRECT(H$1&amp;"!$I$2",1),-OFFSET(INDIRECT(H$1&amp;"!$E$1",1),INDIRECT(H$1&amp;"!$I$1",1)-1+'15MIN'!$A797-1,0),0)</f>
        <v>-319.89822400000003</v>
      </c>
      <c r="L797" s="20">
        <f ca="1">IF(INDIRECT(L$1&amp;"!$I$1",1)-1+'15MIN'!$A797&lt;=INDIRECT(L$1&amp;"!$I$2",1),OFFSET(INDIRECT(L$1&amp;"!$F$1",1),INDIRECT(L$1&amp;"!$I$1",1)-1+'15MIN'!$A797-1,0),0)</f>
        <v>2071.9125979999999</v>
      </c>
      <c r="M797" s="20">
        <f ca="1">IF(INDIRECT(L$1&amp;"!$I$1",1)-1+'15MIN'!$A797&lt;=INDIRECT(L$1&amp;"!$I$2",1),-OFFSET(INDIRECT(L$1&amp;"!$D$1",1),INDIRECT(L$1&amp;"!$I$1",1)-1+'15MIN'!$A797-1,0),0)</f>
        <v>0</v>
      </c>
      <c r="N797" s="20">
        <f ca="1">IF(INDIRECT(L$1&amp;"!$I$1",1)-1+'15MIN'!$A797&lt;=INDIRECT(L$1&amp;"!$I$2",1),OFFSET(INDIRECT(L$1&amp;"!$G$1",1),INDIRECT(L$1&amp;"!$I$1",1)-1+'15MIN'!$A797-1,0),0)</f>
        <v>0</v>
      </c>
      <c r="O797" s="21">
        <f ca="1">IF(INDIRECT(L$1&amp;"!$I$1",1)-1+'15MIN'!$A797&lt;=INDIRECT(L$1&amp;"!$I$2",1),-OFFSET(INDIRECT(L$1&amp;"!$E$1",1),INDIRECT(L$1&amp;"!$I$1",1)-1+'15MIN'!$A797-1,0),0)</f>
        <v>-24.696131000000001</v>
      </c>
    </row>
    <row r="798" spans="1:15" x14ac:dyDescent="0.2">
      <c r="A798" s="1">
        <f t="shared" si="35"/>
        <v>794</v>
      </c>
      <c r="B798" s="1">
        <f t="shared" si="33"/>
        <v>9</v>
      </c>
      <c r="C798" s="19">
        <f t="shared" si="34"/>
        <v>0.26041666666666702</v>
      </c>
      <c r="D798" s="20">
        <f ca="1">IF(INDIRECT($D$1&amp;"!$I$1",1)-1+'15MIN'!$A798&lt;=INDIRECT($D$1&amp;"!$I$2",1),OFFSET(INDIRECT($D$1&amp;"!$F$1",1),INDIRECT($D$1&amp;"!$I$1",1)-1+'15MIN'!$A798-1,0),0)</f>
        <v>1232.6205</v>
      </c>
      <c r="E798" s="20">
        <f ca="1">IF(CUEL!$I$1-1+'15MIN'!$A798&lt;=CUEL!$I$2,-OFFSET(CUEL!$D$1,CUEL!$I$1-1+'15MIN'!$A798-1,0),0)</f>
        <v>0</v>
      </c>
      <c r="F798" s="20">
        <f ca="1">IF(INDIRECT($D$1&amp;"!$I$1",1)-1+'15MIN'!$A798&lt;=INDIRECT($D$1&amp;"!$I$2",1),OFFSET(INDIRECT($D$1&amp;"!$G$1",1),INDIRECT($D$1&amp;"!$I$1",1)-1+'15MIN'!$A798-1,0),0)</f>
        <v>152.27079800000001</v>
      </c>
      <c r="G798" s="21">
        <f ca="1">IF(INDIRECT($D$1&amp;"!$I$1",1)-1+'15MIN'!$A798&lt;=INDIRECT($D$1&amp;"!$I$2",1),-OFFSET(INDIRECT($D$1&amp;"!$E$1",1),INDIRECT($D$1&amp;"!$I$1",1)-1+'15MIN'!$A798-1,0),0)</f>
        <v>0</v>
      </c>
      <c r="H798" s="20">
        <f ca="1">IF(INDIRECT(H$1&amp;"!$I$1",1)-1+'15MIN'!$A798&lt;=INDIRECT(H$1&amp;"!$I$2",1),OFFSET(INDIRECT(H$1&amp;"!$F$1",1),INDIRECT(H$1&amp;"!$I$1",1)-1+'15MIN'!$A798-1,0),0)</f>
        <v>1821.1999510000001</v>
      </c>
      <c r="I798" s="20">
        <f ca="1">IF(INDIRECT(H$1&amp;"!$I$1",1)-1+'15MIN'!$A798&lt;=INDIRECT(H$1&amp;"!$I$2",1),-OFFSET(INDIRECT(H$1&amp;"!$D$1",1),INDIRECT(H$1&amp;"!$I$1",1)-1+'15MIN'!$A798-1,0),0)</f>
        <v>0</v>
      </c>
      <c r="J798" s="20">
        <f ca="1">IF(INDIRECT(H$1&amp;"!$I$1",1)-1+'15MIN'!$A798&lt;=INDIRECT(H$1&amp;"!$I$2",1),OFFSET(INDIRECT(H$1&amp;"!$G$1",1),INDIRECT(H$1&amp;"!$I$1",1)-1+'15MIN'!$A798-1,0),0)</f>
        <v>0</v>
      </c>
      <c r="K798" s="21">
        <f ca="1">IF(INDIRECT(H$1&amp;"!$I$1",1)-1+'15MIN'!$A798&lt;=INDIRECT(H$1&amp;"!$I$2",1),-OFFSET(INDIRECT(H$1&amp;"!$E$1",1),INDIRECT(H$1&amp;"!$I$1",1)-1+'15MIN'!$A798-1,0),0)</f>
        <v>-343.00418100000002</v>
      </c>
      <c r="L798" s="20">
        <f ca="1">IF(INDIRECT(L$1&amp;"!$I$1",1)-1+'15MIN'!$A798&lt;=INDIRECT(L$1&amp;"!$I$2",1),OFFSET(INDIRECT(L$1&amp;"!$F$1",1),INDIRECT(L$1&amp;"!$I$1",1)-1+'15MIN'!$A798-1,0),0)</f>
        <v>2491.0043949999999</v>
      </c>
      <c r="M798" s="20">
        <f ca="1">IF(INDIRECT(L$1&amp;"!$I$1",1)-1+'15MIN'!$A798&lt;=INDIRECT(L$1&amp;"!$I$2",1),-OFFSET(INDIRECT(L$1&amp;"!$D$1",1),INDIRECT(L$1&amp;"!$I$1",1)-1+'15MIN'!$A798-1,0),0)</f>
        <v>0</v>
      </c>
      <c r="N798" s="20">
        <f ca="1">IF(INDIRECT(L$1&amp;"!$I$1",1)-1+'15MIN'!$A798&lt;=INDIRECT(L$1&amp;"!$I$2",1),OFFSET(INDIRECT(L$1&amp;"!$G$1",1),INDIRECT(L$1&amp;"!$I$1",1)-1+'15MIN'!$A798-1,0),0)</f>
        <v>0</v>
      </c>
      <c r="O798" s="21">
        <f ca="1">IF(INDIRECT(L$1&amp;"!$I$1",1)-1+'15MIN'!$A798&lt;=INDIRECT(L$1&amp;"!$I$2",1),-OFFSET(INDIRECT(L$1&amp;"!$E$1",1),INDIRECT(L$1&amp;"!$I$1",1)-1+'15MIN'!$A798-1,0),0)</f>
        <v>-18.227136999999999</v>
      </c>
    </row>
    <row r="799" spans="1:15" x14ac:dyDescent="0.2">
      <c r="A799" s="1">
        <f t="shared" si="35"/>
        <v>795</v>
      </c>
      <c r="B799" s="1">
        <f t="shared" si="33"/>
        <v>9</v>
      </c>
      <c r="C799" s="19">
        <f t="shared" si="34"/>
        <v>0.27083333333333298</v>
      </c>
      <c r="D799" s="20">
        <f ca="1">IF(INDIRECT($D$1&amp;"!$I$1",1)-1+'15MIN'!$A799&lt;=INDIRECT($D$1&amp;"!$I$2",1),OFFSET(INDIRECT($D$1&amp;"!$F$1",1),INDIRECT($D$1&amp;"!$I$1",1)-1+'15MIN'!$A799-1,0),0)</f>
        <v>1187.2817</v>
      </c>
      <c r="E799" s="20">
        <f ca="1">IF(CUEL!$I$1-1+'15MIN'!$A799&lt;=CUEL!$I$2,-OFFSET(CUEL!$D$1,CUEL!$I$1-1+'15MIN'!$A799-1,0),0)</f>
        <v>0</v>
      </c>
      <c r="F799" s="20">
        <f ca="1">IF(INDIRECT($D$1&amp;"!$I$1",1)-1+'15MIN'!$A799&lt;=INDIRECT($D$1&amp;"!$I$2",1),OFFSET(INDIRECT($D$1&amp;"!$G$1",1),INDIRECT($D$1&amp;"!$I$1",1)-1+'15MIN'!$A799-1,0),0)</f>
        <v>151.47586100000001</v>
      </c>
      <c r="G799" s="21">
        <f ca="1">IF(INDIRECT($D$1&amp;"!$I$1",1)-1+'15MIN'!$A799&lt;=INDIRECT($D$1&amp;"!$I$2",1),-OFFSET(INDIRECT($D$1&amp;"!$E$1",1),INDIRECT($D$1&amp;"!$I$1",1)-1+'15MIN'!$A799-1,0),0)</f>
        <v>0</v>
      </c>
      <c r="H799" s="20">
        <f ca="1">IF(INDIRECT(H$1&amp;"!$I$1",1)-1+'15MIN'!$A799&lt;=INDIRECT(H$1&amp;"!$I$2",1),OFFSET(INDIRECT(H$1&amp;"!$F$1",1),INDIRECT(H$1&amp;"!$I$1",1)-1+'15MIN'!$A799-1,0),0)</f>
        <v>1959.074707</v>
      </c>
      <c r="I799" s="20">
        <f ca="1">IF(INDIRECT(H$1&amp;"!$I$1",1)-1+'15MIN'!$A799&lt;=INDIRECT(H$1&amp;"!$I$2",1),-OFFSET(INDIRECT(H$1&amp;"!$D$1",1),INDIRECT(H$1&amp;"!$I$1",1)-1+'15MIN'!$A799-1,0),0)</f>
        <v>0</v>
      </c>
      <c r="J799" s="20">
        <f ca="1">IF(INDIRECT(H$1&amp;"!$I$1",1)-1+'15MIN'!$A799&lt;=INDIRECT(H$1&amp;"!$I$2",1),OFFSET(INDIRECT(H$1&amp;"!$G$1",1),INDIRECT(H$1&amp;"!$I$1",1)-1+'15MIN'!$A799-1,0),0)</f>
        <v>0</v>
      </c>
      <c r="K799" s="21">
        <f ca="1">IF(INDIRECT(H$1&amp;"!$I$1",1)-1+'15MIN'!$A799&lt;=INDIRECT(H$1&amp;"!$I$2",1),-OFFSET(INDIRECT(H$1&amp;"!$E$1",1),INDIRECT(H$1&amp;"!$I$1",1)-1+'15MIN'!$A799-1,0),0)</f>
        <v>-366.062592</v>
      </c>
      <c r="L799" s="20">
        <f ca="1">IF(INDIRECT(L$1&amp;"!$I$1",1)-1+'15MIN'!$A799&lt;=INDIRECT(L$1&amp;"!$I$2",1),OFFSET(INDIRECT(L$1&amp;"!$F$1",1),INDIRECT(L$1&amp;"!$I$1",1)-1+'15MIN'!$A799-1,0),0)</f>
        <v>3403.6447750000002</v>
      </c>
      <c r="M799" s="20">
        <f ca="1">IF(INDIRECT(L$1&amp;"!$I$1",1)-1+'15MIN'!$A799&lt;=INDIRECT(L$1&amp;"!$I$2",1),-OFFSET(INDIRECT(L$1&amp;"!$D$1",1),INDIRECT(L$1&amp;"!$I$1",1)-1+'15MIN'!$A799-1,0),0)</f>
        <v>0</v>
      </c>
      <c r="N799" s="20">
        <f ca="1">IF(INDIRECT(L$1&amp;"!$I$1",1)-1+'15MIN'!$A799&lt;=INDIRECT(L$1&amp;"!$I$2",1),OFFSET(INDIRECT(L$1&amp;"!$G$1",1),INDIRECT(L$1&amp;"!$I$1",1)-1+'15MIN'!$A799-1,0),0)</f>
        <v>5.2157000000000002E-2</v>
      </c>
      <c r="O799" s="21">
        <f ca="1">IF(INDIRECT(L$1&amp;"!$I$1",1)-1+'15MIN'!$A799&lt;=INDIRECT(L$1&amp;"!$I$2",1),-OFFSET(INDIRECT(L$1&amp;"!$E$1",1),INDIRECT(L$1&amp;"!$I$1",1)-1+'15MIN'!$A799-1,0),0)</f>
        <v>-10.945347999999999</v>
      </c>
    </row>
    <row r="800" spans="1:15" x14ac:dyDescent="0.2">
      <c r="A800" s="1">
        <f t="shared" si="35"/>
        <v>796</v>
      </c>
      <c r="B800" s="1">
        <f t="shared" si="33"/>
        <v>9</v>
      </c>
      <c r="C800" s="19">
        <f t="shared" si="34"/>
        <v>0.28125</v>
      </c>
      <c r="D800" s="20">
        <f ca="1">IF(INDIRECT($D$1&amp;"!$I$1",1)-1+'15MIN'!$A800&lt;=INDIRECT($D$1&amp;"!$I$2",1),OFFSET(INDIRECT($D$1&amp;"!$F$1",1),INDIRECT($D$1&amp;"!$I$1",1)-1+'15MIN'!$A800-1,0),0)</f>
        <v>961.55780000000004</v>
      </c>
      <c r="E800" s="20">
        <f ca="1">IF(CUEL!$I$1-1+'15MIN'!$A800&lt;=CUEL!$I$2,-OFFSET(CUEL!$D$1,CUEL!$I$1-1+'15MIN'!$A800-1,0),0)</f>
        <v>0</v>
      </c>
      <c r="F800" s="20">
        <f ca="1">IF(INDIRECT($D$1&amp;"!$I$1",1)-1+'15MIN'!$A800&lt;=INDIRECT($D$1&amp;"!$I$2",1),OFFSET(INDIRECT($D$1&amp;"!$G$1",1),INDIRECT($D$1&amp;"!$I$1",1)-1+'15MIN'!$A800-1,0),0)</f>
        <v>147.158356</v>
      </c>
      <c r="G800" s="21">
        <f ca="1">IF(INDIRECT($D$1&amp;"!$I$1",1)-1+'15MIN'!$A800&lt;=INDIRECT($D$1&amp;"!$I$2",1),-OFFSET(INDIRECT($D$1&amp;"!$E$1",1),INDIRECT($D$1&amp;"!$I$1",1)-1+'15MIN'!$A800-1,0),0)</f>
        <v>0</v>
      </c>
      <c r="H800" s="20">
        <f ca="1">IF(INDIRECT(H$1&amp;"!$I$1",1)-1+'15MIN'!$A800&lt;=INDIRECT(H$1&amp;"!$I$2",1),OFFSET(INDIRECT(H$1&amp;"!$F$1",1),INDIRECT(H$1&amp;"!$I$1",1)-1+'15MIN'!$A800-1,0),0)</f>
        <v>2302.9023440000001</v>
      </c>
      <c r="I800" s="20">
        <f ca="1">IF(INDIRECT(H$1&amp;"!$I$1",1)-1+'15MIN'!$A800&lt;=INDIRECT(H$1&amp;"!$I$2",1),-OFFSET(INDIRECT(H$1&amp;"!$D$1",1),INDIRECT(H$1&amp;"!$I$1",1)-1+'15MIN'!$A800-1,0),0)</f>
        <v>0</v>
      </c>
      <c r="J800" s="20">
        <f ca="1">IF(INDIRECT(H$1&amp;"!$I$1",1)-1+'15MIN'!$A800&lt;=INDIRECT(H$1&amp;"!$I$2",1),OFFSET(INDIRECT(H$1&amp;"!$G$1",1),INDIRECT(H$1&amp;"!$I$1",1)-1+'15MIN'!$A800-1,0),0)</f>
        <v>0</v>
      </c>
      <c r="K800" s="21">
        <f ca="1">IF(INDIRECT(H$1&amp;"!$I$1",1)-1+'15MIN'!$A800&lt;=INDIRECT(H$1&amp;"!$I$2",1),-OFFSET(INDIRECT(H$1&amp;"!$E$1",1),INDIRECT(H$1&amp;"!$I$1",1)-1+'15MIN'!$A800-1,0),0)</f>
        <v>-408.13299599999999</v>
      </c>
      <c r="L800" s="20">
        <f ca="1">IF(INDIRECT(L$1&amp;"!$I$1",1)-1+'15MIN'!$A800&lt;=INDIRECT(L$1&amp;"!$I$2",1),OFFSET(INDIRECT(L$1&amp;"!$F$1",1),INDIRECT(L$1&amp;"!$I$1",1)-1+'15MIN'!$A800-1,0),0)</f>
        <v>3144.2607419999999</v>
      </c>
      <c r="M800" s="20">
        <f ca="1">IF(INDIRECT(L$1&amp;"!$I$1",1)-1+'15MIN'!$A800&lt;=INDIRECT(L$1&amp;"!$I$2",1),-OFFSET(INDIRECT(L$1&amp;"!$D$1",1),INDIRECT(L$1&amp;"!$I$1",1)-1+'15MIN'!$A800-1,0),0)</f>
        <v>0</v>
      </c>
      <c r="N800" s="20">
        <f ca="1">IF(INDIRECT(L$1&amp;"!$I$1",1)-1+'15MIN'!$A800&lt;=INDIRECT(L$1&amp;"!$I$2",1),OFFSET(INDIRECT(L$1&amp;"!$G$1",1),INDIRECT(L$1&amp;"!$I$1",1)-1+'15MIN'!$A800-1,0),0)</f>
        <v>0.201233</v>
      </c>
      <c r="O800" s="21">
        <f ca="1">IF(INDIRECT(L$1&amp;"!$I$1",1)-1+'15MIN'!$A800&lt;=INDIRECT(L$1&amp;"!$I$2",1),-OFFSET(INDIRECT(L$1&amp;"!$E$1",1),INDIRECT(L$1&amp;"!$I$1",1)-1+'15MIN'!$A800-1,0),0)</f>
        <v>-7.4819209999999998</v>
      </c>
    </row>
    <row r="801" spans="1:15" x14ac:dyDescent="0.2">
      <c r="A801" s="1">
        <f t="shared" si="35"/>
        <v>797</v>
      </c>
      <c r="B801" s="1">
        <f t="shared" si="33"/>
        <v>9</v>
      </c>
      <c r="C801" s="19">
        <f t="shared" si="34"/>
        <v>0.29166666666666702</v>
      </c>
      <c r="D801" s="20">
        <f ca="1">IF(INDIRECT($D$1&amp;"!$I$1",1)-1+'15MIN'!$A801&lt;=INDIRECT($D$1&amp;"!$I$2",1),OFFSET(INDIRECT($D$1&amp;"!$F$1",1),INDIRECT($D$1&amp;"!$I$1",1)-1+'15MIN'!$A801-1,0),0)</f>
        <v>856.25427200000001</v>
      </c>
      <c r="E801" s="20">
        <f ca="1">IF(CUEL!$I$1-1+'15MIN'!$A801&lt;=CUEL!$I$2,-OFFSET(CUEL!$D$1,CUEL!$I$1-1+'15MIN'!$A801-1,0),0)</f>
        <v>0</v>
      </c>
      <c r="F801" s="20">
        <f ca="1">IF(INDIRECT($D$1&amp;"!$I$1",1)-1+'15MIN'!$A801&lt;=INDIRECT($D$1&amp;"!$I$2",1),OFFSET(INDIRECT($D$1&amp;"!$G$1",1),INDIRECT($D$1&amp;"!$I$1",1)-1+'15MIN'!$A801-1,0),0)</f>
        <v>144.121521</v>
      </c>
      <c r="G801" s="21">
        <f ca="1">IF(INDIRECT($D$1&amp;"!$I$1",1)-1+'15MIN'!$A801&lt;=INDIRECT($D$1&amp;"!$I$2",1),-OFFSET(INDIRECT($D$1&amp;"!$E$1",1),INDIRECT($D$1&amp;"!$I$1",1)-1+'15MIN'!$A801-1,0),0)</f>
        <v>0</v>
      </c>
      <c r="H801" s="20">
        <f ca="1">IF(INDIRECT(H$1&amp;"!$I$1",1)-1+'15MIN'!$A801&lt;=INDIRECT(H$1&amp;"!$I$2",1),OFFSET(INDIRECT(H$1&amp;"!$F$1",1),INDIRECT(H$1&amp;"!$I$1",1)-1+'15MIN'!$A801-1,0),0)</f>
        <v>3059.2761230000001</v>
      </c>
      <c r="I801" s="20">
        <f ca="1">IF(INDIRECT(H$1&amp;"!$I$1",1)-1+'15MIN'!$A801&lt;=INDIRECT(H$1&amp;"!$I$2",1),-OFFSET(INDIRECT(H$1&amp;"!$D$1",1),INDIRECT(H$1&amp;"!$I$1",1)-1+'15MIN'!$A801-1,0),0)</f>
        <v>0</v>
      </c>
      <c r="J801" s="20">
        <f ca="1">IF(INDIRECT(H$1&amp;"!$I$1",1)-1+'15MIN'!$A801&lt;=INDIRECT(H$1&amp;"!$I$2",1),OFFSET(INDIRECT(H$1&amp;"!$G$1",1),INDIRECT(H$1&amp;"!$I$1",1)-1+'15MIN'!$A801-1,0),0)</f>
        <v>0</v>
      </c>
      <c r="K801" s="21">
        <f ca="1">IF(INDIRECT(H$1&amp;"!$I$1",1)-1+'15MIN'!$A801&lt;=INDIRECT(H$1&amp;"!$I$2",1),-OFFSET(INDIRECT(H$1&amp;"!$E$1",1),INDIRECT(H$1&amp;"!$I$1",1)-1+'15MIN'!$A801-1,0),0)</f>
        <v>-528.60632299999997</v>
      </c>
      <c r="L801" s="20">
        <f ca="1">IF(INDIRECT(L$1&amp;"!$I$1",1)-1+'15MIN'!$A801&lt;=INDIRECT(L$1&amp;"!$I$2",1),OFFSET(INDIRECT(L$1&amp;"!$F$1",1),INDIRECT(L$1&amp;"!$I$1",1)-1+'15MIN'!$A801-1,0),0)</f>
        <v>2061.5273440000001</v>
      </c>
      <c r="M801" s="20">
        <f ca="1">IF(INDIRECT(L$1&amp;"!$I$1",1)-1+'15MIN'!$A801&lt;=INDIRECT(L$1&amp;"!$I$2",1),-OFFSET(INDIRECT(L$1&amp;"!$D$1",1),INDIRECT(L$1&amp;"!$I$1",1)-1+'15MIN'!$A801-1,0),0)</f>
        <v>0</v>
      </c>
      <c r="N801" s="20">
        <f ca="1">IF(INDIRECT(L$1&amp;"!$I$1",1)-1+'15MIN'!$A801&lt;=INDIRECT(L$1&amp;"!$I$2",1),OFFSET(INDIRECT(L$1&amp;"!$G$1",1),INDIRECT(L$1&amp;"!$I$1",1)-1+'15MIN'!$A801-1,0),0)</f>
        <v>4.3866000000000002E-2</v>
      </c>
      <c r="O801" s="21">
        <f ca="1">IF(INDIRECT(L$1&amp;"!$I$1",1)-1+'15MIN'!$A801&lt;=INDIRECT(L$1&amp;"!$I$2",1),-OFFSET(INDIRECT(L$1&amp;"!$E$1",1),INDIRECT(L$1&amp;"!$I$1",1)-1+'15MIN'!$A801-1,0),0)</f>
        <v>-12.633815999999999</v>
      </c>
    </row>
    <row r="802" spans="1:15" x14ac:dyDescent="0.2">
      <c r="A802" s="1">
        <f t="shared" si="35"/>
        <v>798</v>
      </c>
      <c r="B802" s="1">
        <f t="shared" si="33"/>
        <v>9</v>
      </c>
      <c r="C802" s="19">
        <f t="shared" si="34"/>
        <v>0.30208333333333298</v>
      </c>
      <c r="D802" s="20">
        <f ca="1">IF(INDIRECT($D$1&amp;"!$I$1",1)-1+'15MIN'!$A802&lt;=INDIRECT($D$1&amp;"!$I$2",1),OFFSET(INDIRECT($D$1&amp;"!$F$1",1),INDIRECT($D$1&amp;"!$I$1",1)-1+'15MIN'!$A802-1,0),0)</f>
        <v>751.74829099999999</v>
      </c>
      <c r="E802" s="20">
        <f ca="1">IF(CUEL!$I$1-1+'15MIN'!$A802&lt;=CUEL!$I$2,-OFFSET(CUEL!$D$1,CUEL!$I$1-1+'15MIN'!$A802-1,0),0)</f>
        <v>0</v>
      </c>
      <c r="F802" s="20">
        <f ca="1">IF(INDIRECT($D$1&amp;"!$I$1",1)-1+'15MIN'!$A802&lt;=INDIRECT($D$1&amp;"!$I$2",1),OFFSET(INDIRECT($D$1&amp;"!$G$1",1),INDIRECT($D$1&amp;"!$I$1",1)-1+'15MIN'!$A802-1,0),0)</f>
        <v>143.78729200000001</v>
      </c>
      <c r="G802" s="21">
        <f ca="1">IF(INDIRECT($D$1&amp;"!$I$1",1)-1+'15MIN'!$A802&lt;=INDIRECT($D$1&amp;"!$I$2",1),-OFFSET(INDIRECT($D$1&amp;"!$E$1",1),INDIRECT($D$1&amp;"!$I$1",1)-1+'15MIN'!$A802-1,0),0)</f>
        <v>0</v>
      </c>
      <c r="H802" s="20">
        <f ca="1">IF(INDIRECT(H$1&amp;"!$I$1",1)-1+'15MIN'!$A802&lt;=INDIRECT(H$1&amp;"!$I$2",1),OFFSET(INDIRECT(H$1&amp;"!$F$1",1),INDIRECT(H$1&amp;"!$I$1",1)-1+'15MIN'!$A802-1,0),0)</f>
        <v>2660.0981449999999</v>
      </c>
      <c r="I802" s="20">
        <f ca="1">IF(INDIRECT(H$1&amp;"!$I$1",1)-1+'15MIN'!$A802&lt;=INDIRECT(H$1&amp;"!$I$2",1),-OFFSET(INDIRECT(H$1&amp;"!$D$1",1),INDIRECT(H$1&amp;"!$I$1",1)-1+'15MIN'!$A802-1,0),0)</f>
        <v>0</v>
      </c>
      <c r="J802" s="20">
        <f ca="1">IF(INDIRECT(H$1&amp;"!$I$1",1)-1+'15MIN'!$A802&lt;=INDIRECT(H$1&amp;"!$I$2",1),OFFSET(INDIRECT(H$1&amp;"!$G$1",1),INDIRECT(H$1&amp;"!$I$1",1)-1+'15MIN'!$A802-1,0),0)</f>
        <v>0</v>
      </c>
      <c r="K802" s="21">
        <f ca="1">IF(INDIRECT(H$1&amp;"!$I$1",1)-1+'15MIN'!$A802&lt;=INDIRECT(H$1&amp;"!$I$2",1),-OFFSET(INDIRECT(H$1&amp;"!$E$1",1),INDIRECT(H$1&amp;"!$I$1",1)-1+'15MIN'!$A802-1,0),0)</f>
        <v>-474.29373199999998</v>
      </c>
      <c r="L802" s="20">
        <f ca="1">IF(INDIRECT(L$1&amp;"!$I$1",1)-1+'15MIN'!$A802&lt;=INDIRECT(L$1&amp;"!$I$2",1),OFFSET(INDIRECT(L$1&amp;"!$F$1",1),INDIRECT(L$1&amp;"!$I$1",1)-1+'15MIN'!$A802-1,0),0)</f>
        <v>989.53204300000004</v>
      </c>
      <c r="M802" s="20">
        <f ca="1">IF(INDIRECT(L$1&amp;"!$I$1",1)-1+'15MIN'!$A802&lt;=INDIRECT(L$1&amp;"!$I$2",1),-OFFSET(INDIRECT(L$1&amp;"!$D$1",1),INDIRECT(L$1&amp;"!$I$1",1)-1+'15MIN'!$A802-1,0),0)</f>
        <v>0</v>
      </c>
      <c r="N802" s="20">
        <f ca="1">IF(INDIRECT(L$1&amp;"!$I$1",1)-1+'15MIN'!$A802&lt;=INDIRECT(L$1&amp;"!$I$2",1),OFFSET(INDIRECT(L$1&amp;"!$G$1",1),INDIRECT(L$1&amp;"!$I$1",1)-1+'15MIN'!$A802-1,0),0)</f>
        <v>1.4498E-2</v>
      </c>
      <c r="O802" s="21">
        <f ca="1">IF(INDIRECT(L$1&amp;"!$I$1",1)-1+'15MIN'!$A802&lt;=INDIRECT(L$1&amp;"!$I$2",1),-OFFSET(INDIRECT(L$1&amp;"!$E$1",1),INDIRECT(L$1&amp;"!$I$1",1)-1+'15MIN'!$A802-1,0),0)</f>
        <v>-12.820924</v>
      </c>
    </row>
    <row r="803" spans="1:15" x14ac:dyDescent="0.2">
      <c r="A803" s="1">
        <f t="shared" si="35"/>
        <v>799</v>
      </c>
      <c r="B803" s="1">
        <f t="shared" si="33"/>
        <v>9</v>
      </c>
      <c r="C803" s="19">
        <f t="shared" si="34"/>
        <v>0.3125</v>
      </c>
      <c r="D803" s="20">
        <f ca="1">IF(INDIRECT($D$1&amp;"!$I$1",1)-1+'15MIN'!$A803&lt;=INDIRECT($D$1&amp;"!$I$2",1),OFFSET(INDIRECT($D$1&amp;"!$F$1",1),INDIRECT($D$1&amp;"!$I$1",1)-1+'15MIN'!$A803-1,0),0)</f>
        <v>943.04168700000002</v>
      </c>
      <c r="E803" s="20">
        <f ca="1">IF(CUEL!$I$1-1+'15MIN'!$A803&lt;=CUEL!$I$2,-OFFSET(CUEL!$D$1,CUEL!$I$1-1+'15MIN'!$A803-1,0),0)</f>
        <v>0</v>
      </c>
      <c r="F803" s="20">
        <f ca="1">IF(INDIRECT($D$1&amp;"!$I$1",1)-1+'15MIN'!$A803&lt;=INDIRECT($D$1&amp;"!$I$2",1),OFFSET(INDIRECT($D$1&amp;"!$G$1",1),INDIRECT($D$1&amp;"!$I$1",1)-1+'15MIN'!$A803-1,0),0)</f>
        <v>149.43241900000001</v>
      </c>
      <c r="G803" s="21">
        <f ca="1">IF(INDIRECT($D$1&amp;"!$I$1",1)-1+'15MIN'!$A803&lt;=INDIRECT($D$1&amp;"!$I$2",1),-OFFSET(INDIRECT($D$1&amp;"!$E$1",1),INDIRECT($D$1&amp;"!$I$1",1)-1+'15MIN'!$A803-1,0),0)</f>
        <v>0</v>
      </c>
      <c r="H803" s="20">
        <f ca="1">IF(INDIRECT(H$1&amp;"!$I$1",1)-1+'15MIN'!$A803&lt;=INDIRECT(H$1&amp;"!$I$2",1),OFFSET(INDIRECT(H$1&amp;"!$F$1",1),INDIRECT(H$1&amp;"!$I$1",1)-1+'15MIN'!$A803-1,0),0)</f>
        <v>2753.803711</v>
      </c>
      <c r="I803" s="20">
        <f ca="1">IF(INDIRECT(H$1&amp;"!$I$1",1)-1+'15MIN'!$A803&lt;=INDIRECT(H$1&amp;"!$I$2",1),-OFFSET(INDIRECT(H$1&amp;"!$D$1",1),INDIRECT(H$1&amp;"!$I$1",1)-1+'15MIN'!$A803-1,0),0)</f>
        <v>0</v>
      </c>
      <c r="J803" s="20">
        <f ca="1">IF(INDIRECT(H$1&amp;"!$I$1",1)-1+'15MIN'!$A803&lt;=INDIRECT(H$1&amp;"!$I$2",1),OFFSET(INDIRECT(H$1&amp;"!$G$1",1),INDIRECT(H$1&amp;"!$I$1",1)-1+'15MIN'!$A803-1,0),0)</f>
        <v>0</v>
      </c>
      <c r="K803" s="21">
        <f ca="1">IF(INDIRECT(H$1&amp;"!$I$1",1)-1+'15MIN'!$A803&lt;=INDIRECT(H$1&amp;"!$I$2",1),-OFFSET(INDIRECT(H$1&amp;"!$E$1",1),INDIRECT(H$1&amp;"!$I$1",1)-1+'15MIN'!$A803-1,0),0)</f>
        <v>-491.68127399999997</v>
      </c>
      <c r="L803" s="20">
        <f ca="1">IF(INDIRECT(L$1&amp;"!$I$1",1)-1+'15MIN'!$A803&lt;=INDIRECT(L$1&amp;"!$I$2",1),OFFSET(INDIRECT(L$1&amp;"!$F$1",1),INDIRECT(L$1&amp;"!$I$1",1)-1+'15MIN'!$A803-1,0),0)</f>
        <v>764.65679899999998</v>
      </c>
      <c r="M803" s="20">
        <f ca="1">IF(INDIRECT(L$1&amp;"!$I$1",1)-1+'15MIN'!$A803&lt;=INDIRECT(L$1&amp;"!$I$2",1),-OFFSET(INDIRECT(L$1&amp;"!$D$1",1),INDIRECT(L$1&amp;"!$I$1",1)-1+'15MIN'!$A803-1,0),0)</f>
        <v>0</v>
      </c>
      <c r="N803" s="20">
        <f ca="1">IF(INDIRECT(L$1&amp;"!$I$1",1)-1+'15MIN'!$A803&lt;=INDIRECT(L$1&amp;"!$I$2",1),OFFSET(INDIRECT(L$1&amp;"!$G$1",1),INDIRECT(L$1&amp;"!$I$1",1)-1+'15MIN'!$A803-1,0),0)</f>
        <v>0.16671</v>
      </c>
      <c r="O803" s="21">
        <f ca="1">IF(INDIRECT(L$1&amp;"!$I$1",1)-1+'15MIN'!$A803&lt;=INDIRECT(L$1&amp;"!$I$2",1),-OFFSET(INDIRECT(L$1&amp;"!$E$1",1),INDIRECT(L$1&amp;"!$I$1",1)-1+'15MIN'!$A803-1,0),0)</f>
        <v>-10.477513999999999</v>
      </c>
    </row>
    <row r="804" spans="1:15" x14ac:dyDescent="0.2">
      <c r="A804" s="1">
        <f t="shared" si="35"/>
        <v>800</v>
      </c>
      <c r="B804" s="1">
        <f t="shared" si="33"/>
        <v>9</v>
      </c>
      <c r="C804" s="19">
        <f t="shared" si="34"/>
        <v>0.32291666666666702</v>
      </c>
      <c r="D804" s="20">
        <f ca="1">IF(INDIRECT($D$1&amp;"!$I$1",1)-1+'15MIN'!$A804&lt;=INDIRECT($D$1&amp;"!$I$2",1),OFFSET(INDIRECT($D$1&amp;"!$F$1",1),INDIRECT($D$1&amp;"!$I$1",1)-1+'15MIN'!$A804-1,0),0)</f>
        <v>740.38415499999996</v>
      </c>
      <c r="E804" s="20">
        <f ca="1">IF(CUEL!$I$1-1+'15MIN'!$A804&lt;=CUEL!$I$2,-OFFSET(CUEL!$D$1,CUEL!$I$1-1+'15MIN'!$A804-1,0),0)</f>
        <v>0</v>
      </c>
      <c r="F804" s="20">
        <f ca="1">IF(INDIRECT($D$1&amp;"!$I$1",1)-1+'15MIN'!$A804&lt;=INDIRECT($D$1&amp;"!$I$2",1),OFFSET(INDIRECT($D$1&amp;"!$G$1",1),INDIRECT($D$1&amp;"!$I$1",1)-1+'15MIN'!$A804-1,0),0)</f>
        <v>141.632507</v>
      </c>
      <c r="G804" s="21">
        <f ca="1">IF(INDIRECT($D$1&amp;"!$I$1",1)-1+'15MIN'!$A804&lt;=INDIRECT($D$1&amp;"!$I$2",1),-OFFSET(INDIRECT($D$1&amp;"!$E$1",1),INDIRECT($D$1&amp;"!$I$1",1)-1+'15MIN'!$A804-1,0),0)</f>
        <v>0</v>
      </c>
      <c r="H804" s="20">
        <f ca="1">IF(INDIRECT(H$1&amp;"!$I$1",1)-1+'15MIN'!$A804&lt;=INDIRECT(H$1&amp;"!$I$2",1),OFFSET(INDIRECT(H$1&amp;"!$F$1",1),INDIRECT(H$1&amp;"!$I$1",1)-1+'15MIN'!$A804-1,0),0)</f>
        <v>2745.734375</v>
      </c>
      <c r="I804" s="20">
        <f ca="1">IF(INDIRECT(H$1&amp;"!$I$1",1)-1+'15MIN'!$A804&lt;=INDIRECT(H$1&amp;"!$I$2",1),-OFFSET(INDIRECT(H$1&amp;"!$D$1",1),INDIRECT(H$1&amp;"!$I$1",1)-1+'15MIN'!$A804-1,0),0)</f>
        <v>0</v>
      </c>
      <c r="J804" s="20">
        <f ca="1">IF(INDIRECT(H$1&amp;"!$I$1",1)-1+'15MIN'!$A804&lt;=INDIRECT(H$1&amp;"!$I$2",1),OFFSET(INDIRECT(H$1&amp;"!$G$1",1),INDIRECT(H$1&amp;"!$I$1",1)-1+'15MIN'!$A804-1,0),0)</f>
        <v>0</v>
      </c>
      <c r="K804" s="21">
        <f ca="1">IF(INDIRECT(H$1&amp;"!$I$1",1)-1+'15MIN'!$A804&lt;=INDIRECT(H$1&amp;"!$I$2",1),-OFFSET(INDIRECT(H$1&amp;"!$E$1",1),INDIRECT(H$1&amp;"!$I$1",1)-1+'15MIN'!$A804-1,0),0)</f>
        <v>-486.17492700000003</v>
      </c>
      <c r="L804" s="20">
        <f ca="1">IF(INDIRECT(L$1&amp;"!$I$1",1)-1+'15MIN'!$A804&lt;=INDIRECT(L$1&amp;"!$I$2",1),OFFSET(INDIRECT(L$1&amp;"!$F$1",1),INDIRECT(L$1&amp;"!$I$1",1)-1+'15MIN'!$A804-1,0),0)</f>
        <v>888.27612299999998</v>
      </c>
      <c r="M804" s="20">
        <f ca="1">IF(INDIRECT(L$1&amp;"!$I$1",1)-1+'15MIN'!$A804&lt;=INDIRECT(L$1&amp;"!$I$2",1),-OFFSET(INDIRECT(L$1&amp;"!$D$1",1),INDIRECT(L$1&amp;"!$I$1",1)-1+'15MIN'!$A804-1,0),0)</f>
        <v>0</v>
      </c>
      <c r="N804" s="20">
        <f ca="1">IF(INDIRECT(L$1&amp;"!$I$1",1)-1+'15MIN'!$A804&lt;=INDIRECT(L$1&amp;"!$I$2",1),OFFSET(INDIRECT(L$1&amp;"!$G$1",1),INDIRECT(L$1&amp;"!$I$1",1)-1+'15MIN'!$A804-1,0),0)</f>
        <v>0.112553</v>
      </c>
      <c r="O804" s="21">
        <f ca="1">IF(INDIRECT(L$1&amp;"!$I$1",1)-1+'15MIN'!$A804&lt;=INDIRECT(L$1&amp;"!$I$2",1),-OFFSET(INDIRECT(L$1&amp;"!$E$1",1),INDIRECT(L$1&amp;"!$I$1",1)-1+'15MIN'!$A804-1,0),0)</f>
        <v>-13.004448999999999</v>
      </c>
    </row>
    <row r="805" spans="1:15" x14ac:dyDescent="0.2">
      <c r="A805" s="1">
        <f t="shared" si="35"/>
        <v>801</v>
      </c>
      <c r="B805" s="1">
        <f t="shared" si="33"/>
        <v>9</v>
      </c>
      <c r="C805" s="19">
        <f t="shared" si="34"/>
        <v>0.33333333333333298</v>
      </c>
      <c r="D805" s="20">
        <f ca="1">IF(INDIRECT($D$1&amp;"!$I$1",1)-1+'15MIN'!$A805&lt;=INDIRECT($D$1&amp;"!$I$2",1),OFFSET(INDIRECT($D$1&amp;"!$F$1",1),INDIRECT($D$1&amp;"!$I$1",1)-1+'15MIN'!$A805-1,0),0)</f>
        <v>45.569392999999998</v>
      </c>
      <c r="E805" s="20">
        <f ca="1">IF(CUEL!$I$1-1+'15MIN'!$A805&lt;=CUEL!$I$2,-OFFSET(CUEL!$D$1,CUEL!$I$1-1+'15MIN'!$A805-1,0),0)</f>
        <v>-4.161403</v>
      </c>
      <c r="F805" s="20">
        <f ca="1">IF(INDIRECT($D$1&amp;"!$I$1",1)-1+'15MIN'!$A805&lt;=INDIRECT($D$1&amp;"!$I$2",1),OFFSET(INDIRECT($D$1&amp;"!$G$1",1),INDIRECT($D$1&amp;"!$I$1",1)-1+'15MIN'!$A805-1,0),0)</f>
        <v>113.488968</v>
      </c>
      <c r="G805" s="21">
        <f ca="1">IF(INDIRECT($D$1&amp;"!$I$1",1)-1+'15MIN'!$A805&lt;=INDIRECT($D$1&amp;"!$I$2",1),-OFFSET(INDIRECT($D$1&amp;"!$E$1",1),INDIRECT($D$1&amp;"!$I$1",1)-1+'15MIN'!$A805-1,0),0)</f>
        <v>0</v>
      </c>
      <c r="H805" s="20">
        <f ca="1">IF(INDIRECT(H$1&amp;"!$I$1",1)-1+'15MIN'!$A805&lt;=INDIRECT(H$1&amp;"!$I$2",1),OFFSET(INDIRECT(H$1&amp;"!$F$1",1),INDIRECT(H$1&amp;"!$I$1",1)-1+'15MIN'!$A805-1,0),0)</f>
        <v>2988.5266109999998</v>
      </c>
      <c r="I805" s="20">
        <f ca="1">IF(INDIRECT(H$1&amp;"!$I$1",1)-1+'15MIN'!$A805&lt;=INDIRECT(H$1&amp;"!$I$2",1),-OFFSET(INDIRECT(H$1&amp;"!$D$1",1),INDIRECT(H$1&amp;"!$I$1",1)-1+'15MIN'!$A805-1,0),0)</f>
        <v>0</v>
      </c>
      <c r="J805" s="20">
        <f ca="1">IF(INDIRECT(H$1&amp;"!$I$1",1)-1+'15MIN'!$A805&lt;=INDIRECT(H$1&amp;"!$I$2",1),OFFSET(INDIRECT(H$1&amp;"!$G$1",1),INDIRECT(H$1&amp;"!$I$1",1)-1+'15MIN'!$A805-1,0),0)</f>
        <v>0</v>
      </c>
      <c r="K805" s="21">
        <f ca="1">IF(INDIRECT(H$1&amp;"!$I$1",1)-1+'15MIN'!$A805&lt;=INDIRECT(H$1&amp;"!$I$2",1),-OFFSET(INDIRECT(H$1&amp;"!$E$1",1),INDIRECT(H$1&amp;"!$I$1",1)-1+'15MIN'!$A805-1,0),0)</f>
        <v>-518.43377699999996</v>
      </c>
      <c r="L805" s="20">
        <f ca="1">IF(INDIRECT(L$1&amp;"!$I$1",1)-1+'15MIN'!$A805&lt;=INDIRECT(L$1&amp;"!$I$2",1),OFFSET(INDIRECT(L$1&amp;"!$F$1",1),INDIRECT(L$1&amp;"!$I$1",1)-1+'15MIN'!$A805-1,0),0)</f>
        <v>248.10199</v>
      </c>
      <c r="M805" s="20">
        <f ca="1">IF(INDIRECT(L$1&amp;"!$I$1",1)-1+'15MIN'!$A805&lt;=INDIRECT(L$1&amp;"!$I$2",1),-OFFSET(INDIRECT(L$1&amp;"!$D$1",1),INDIRECT(L$1&amp;"!$I$1",1)-1+'15MIN'!$A805-1,0),0)</f>
        <v>-0.75054299999999996</v>
      </c>
      <c r="N805" s="20">
        <f ca="1">IF(INDIRECT(L$1&amp;"!$I$1",1)-1+'15MIN'!$A805&lt;=INDIRECT(L$1&amp;"!$I$2",1),OFFSET(INDIRECT(L$1&amp;"!$G$1",1),INDIRECT(L$1&amp;"!$I$1",1)-1+'15MIN'!$A805-1,0),0)</f>
        <v>98.402359000000004</v>
      </c>
      <c r="O805" s="21">
        <f ca="1">IF(INDIRECT(L$1&amp;"!$I$1",1)-1+'15MIN'!$A805&lt;=INDIRECT(L$1&amp;"!$I$2",1),-OFFSET(INDIRECT(L$1&amp;"!$E$1",1),INDIRECT(L$1&amp;"!$I$1",1)-1+'15MIN'!$A805-1,0),0)</f>
        <v>-7.8550779999999998</v>
      </c>
    </row>
    <row r="806" spans="1:15" x14ac:dyDescent="0.2">
      <c r="A806" s="1">
        <f t="shared" si="35"/>
        <v>802</v>
      </c>
      <c r="B806" s="1">
        <f t="shared" ref="B806:B869" si="36">B710+1</f>
        <v>9</v>
      </c>
      <c r="C806" s="19">
        <f t="shared" ref="C806:C869" si="37">C710</f>
        <v>0.34375</v>
      </c>
      <c r="D806" s="20">
        <f ca="1">IF(INDIRECT($D$1&amp;"!$I$1",1)-1+'15MIN'!$A806&lt;=INDIRECT($D$1&amp;"!$I$2",1),OFFSET(INDIRECT($D$1&amp;"!$F$1",1),INDIRECT($D$1&amp;"!$I$1",1)-1+'15MIN'!$A806-1,0),0)</f>
        <v>95.398567</v>
      </c>
      <c r="E806" s="20">
        <f ca="1">IF(CUEL!$I$1-1+'15MIN'!$A806&lt;=CUEL!$I$2,-OFFSET(CUEL!$D$1,CUEL!$I$1-1+'15MIN'!$A806-1,0),0)</f>
        <v>0</v>
      </c>
      <c r="F806" s="20">
        <f ca="1">IF(INDIRECT($D$1&amp;"!$I$1",1)-1+'15MIN'!$A806&lt;=INDIRECT($D$1&amp;"!$I$2",1),OFFSET(INDIRECT($D$1&amp;"!$G$1",1),INDIRECT($D$1&amp;"!$I$1",1)-1+'15MIN'!$A806-1,0),0)</f>
        <v>116.981415</v>
      </c>
      <c r="G806" s="21">
        <f ca="1">IF(INDIRECT($D$1&amp;"!$I$1",1)-1+'15MIN'!$A806&lt;=INDIRECT($D$1&amp;"!$I$2",1),-OFFSET(INDIRECT($D$1&amp;"!$E$1",1),INDIRECT($D$1&amp;"!$I$1",1)-1+'15MIN'!$A806-1,0),0)</f>
        <v>0</v>
      </c>
      <c r="H806" s="20">
        <f ca="1">IF(INDIRECT(H$1&amp;"!$I$1",1)-1+'15MIN'!$A806&lt;=INDIRECT(H$1&amp;"!$I$2",1),OFFSET(INDIRECT(H$1&amp;"!$F$1",1),INDIRECT(H$1&amp;"!$I$1",1)-1+'15MIN'!$A806-1,0),0)</f>
        <v>2789.3415530000002</v>
      </c>
      <c r="I806" s="20">
        <f ca="1">IF(INDIRECT(H$1&amp;"!$I$1",1)-1+'15MIN'!$A806&lt;=INDIRECT(H$1&amp;"!$I$2",1),-OFFSET(INDIRECT(H$1&amp;"!$D$1",1),INDIRECT(H$1&amp;"!$I$1",1)-1+'15MIN'!$A806-1,0),0)</f>
        <v>-34.042628999999998</v>
      </c>
      <c r="J806" s="20">
        <f ca="1">IF(INDIRECT(H$1&amp;"!$I$1",1)-1+'15MIN'!$A806&lt;=INDIRECT(H$1&amp;"!$I$2",1),OFFSET(INDIRECT(H$1&amp;"!$G$1",1),INDIRECT(H$1&amp;"!$I$1",1)-1+'15MIN'!$A806-1,0),0)</f>
        <v>329.97970600000002</v>
      </c>
      <c r="K806" s="21">
        <f ca="1">IF(INDIRECT(H$1&amp;"!$I$1",1)-1+'15MIN'!$A806&lt;=INDIRECT(H$1&amp;"!$I$2",1),-OFFSET(INDIRECT(H$1&amp;"!$E$1",1),INDIRECT(H$1&amp;"!$I$1",1)-1+'15MIN'!$A806-1,0),0)</f>
        <v>-464.540436</v>
      </c>
      <c r="L806" s="20">
        <f ca="1">IF(INDIRECT(L$1&amp;"!$I$1",1)-1+'15MIN'!$A806&lt;=INDIRECT(L$1&amp;"!$I$2",1),OFFSET(INDIRECT(L$1&amp;"!$F$1",1),INDIRECT(L$1&amp;"!$I$1",1)-1+'15MIN'!$A806-1,0),0)</f>
        <v>0.50787199999999999</v>
      </c>
      <c r="M806" s="20">
        <f ca="1">IF(INDIRECT(L$1&amp;"!$I$1",1)-1+'15MIN'!$A806&lt;=INDIRECT(L$1&amp;"!$I$2",1),-OFFSET(INDIRECT(L$1&amp;"!$D$1",1),INDIRECT(L$1&amp;"!$I$1",1)-1+'15MIN'!$A806-1,0),0)</f>
        <v>-105.665504</v>
      </c>
      <c r="N806" s="20">
        <f ca="1">IF(INDIRECT(L$1&amp;"!$I$1",1)-1+'15MIN'!$A806&lt;=INDIRECT(L$1&amp;"!$I$2",1),OFFSET(INDIRECT(L$1&amp;"!$G$1",1),INDIRECT(L$1&amp;"!$I$1",1)-1+'15MIN'!$A806-1,0),0)</f>
        <v>346.994934</v>
      </c>
      <c r="O806" s="21">
        <f ca="1">IF(INDIRECT(L$1&amp;"!$I$1",1)-1+'15MIN'!$A806&lt;=INDIRECT(L$1&amp;"!$I$2",1),-OFFSET(INDIRECT(L$1&amp;"!$E$1",1),INDIRECT(L$1&amp;"!$I$1",1)-1+'15MIN'!$A806-1,0),0)</f>
        <v>0</v>
      </c>
    </row>
    <row r="807" spans="1:15" x14ac:dyDescent="0.2">
      <c r="A807" s="1">
        <f t="shared" si="35"/>
        <v>803</v>
      </c>
      <c r="B807" s="1">
        <f t="shared" si="36"/>
        <v>9</v>
      </c>
      <c r="C807" s="19">
        <f t="shared" si="37"/>
        <v>0.35416666666666702</v>
      </c>
      <c r="D807" s="20">
        <f ca="1">IF(INDIRECT($D$1&amp;"!$I$1",1)-1+'15MIN'!$A807&lt;=INDIRECT($D$1&amp;"!$I$2",1),OFFSET(INDIRECT($D$1&amp;"!$F$1",1),INDIRECT($D$1&amp;"!$I$1",1)-1+'15MIN'!$A807-1,0),0)</f>
        <v>12.903281</v>
      </c>
      <c r="E807" s="20">
        <f ca="1">IF(CUEL!$I$1-1+'15MIN'!$A807&lt;=CUEL!$I$2,-OFFSET(CUEL!$D$1,CUEL!$I$1-1+'15MIN'!$A807-1,0),0)</f>
        <v>-10.897929</v>
      </c>
      <c r="F807" s="20">
        <f ca="1">IF(INDIRECT($D$1&amp;"!$I$1",1)-1+'15MIN'!$A807&lt;=INDIRECT($D$1&amp;"!$I$2",1),OFFSET(INDIRECT($D$1&amp;"!$G$1",1),INDIRECT($D$1&amp;"!$I$1",1)-1+'15MIN'!$A807-1,0),0)</f>
        <v>117.547386</v>
      </c>
      <c r="G807" s="21">
        <f ca="1">IF(INDIRECT($D$1&amp;"!$I$1",1)-1+'15MIN'!$A807&lt;=INDIRECT($D$1&amp;"!$I$2",1),-OFFSET(INDIRECT($D$1&amp;"!$E$1",1),INDIRECT($D$1&amp;"!$I$1",1)-1+'15MIN'!$A807-1,0),0)</f>
        <v>0</v>
      </c>
      <c r="H807" s="20">
        <f ca="1">IF(INDIRECT(H$1&amp;"!$I$1",1)-1+'15MIN'!$A807&lt;=INDIRECT(H$1&amp;"!$I$2",1),OFFSET(INDIRECT(H$1&amp;"!$F$1",1),INDIRECT(H$1&amp;"!$I$1",1)-1+'15MIN'!$A807-1,0),0)</f>
        <v>0</v>
      </c>
      <c r="I807" s="20">
        <f ca="1">IF(INDIRECT(H$1&amp;"!$I$1",1)-1+'15MIN'!$A807&lt;=INDIRECT(H$1&amp;"!$I$2",1),-OFFSET(INDIRECT(H$1&amp;"!$D$1",1),INDIRECT(H$1&amp;"!$I$1",1)-1+'15MIN'!$A807-1,0),0)</f>
        <v>-50.456200000000003</v>
      </c>
      <c r="J807" s="20">
        <f ca="1">IF(INDIRECT(H$1&amp;"!$I$1",1)-1+'15MIN'!$A807&lt;=INDIRECT(H$1&amp;"!$I$2",1),OFFSET(INDIRECT(H$1&amp;"!$G$1",1),INDIRECT(H$1&amp;"!$I$1",1)-1+'15MIN'!$A807-1,0),0)</f>
        <v>535.35253899999998</v>
      </c>
      <c r="K807" s="21">
        <f ca="1">IF(INDIRECT(H$1&amp;"!$I$1",1)-1+'15MIN'!$A807&lt;=INDIRECT(H$1&amp;"!$I$2",1),-OFFSET(INDIRECT(H$1&amp;"!$E$1",1),INDIRECT(H$1&amp;"!$I$1",1)-1+'15MIN'!$A807-1,0),0)</f>
        <v>-2.3090259999999998</v>
      </c>
      <c r="L807" s="20">
        <f ca="1">IF(INDIRECT(L$1&amp;"!$I$1",1)-1+'15MIN'!$A807&lt;=INDIRECT(L$1&amp;"!$I$2",1),OFFSET(INDIRECT(L$1&amp;"!$F$1",1),INDIRECT(L$1&amp;"!$I$1",1)-1+'15MIN'!$A807-1,0),0)</f>
        <v>0</v>
      </c>
      <c r="M807" s="20">
        <f ca="1">IF(INDIRECT(L$1&amp;"!$I$1",1)-1+'15MIN'!$A807&lt;=INDIRECT(L$1&amp;"!$I$2",1),-OFFSET(INDIRECT(L$1&amp;"!$D$1",1),INDIRECT(L$1&amp;"!$I$1",1)-1+'15MIN'!$A807-1,0),0)</f>
        <v>-147.43493699999999</v>
      </c>
      <c r="N807" s="20">
        <f ca="1">IF(INDIRECT(L$1&amp;"!$I$1",1)-1+'15MIN'!$A807&lt;=INDIRECT(L$1&amp;"!$I$2",1),OFFSET(INDIRECT(L$1&amp;"!$G$1",1),INDIRECT(L$1&amp;"!$I$1",1)-1+'15MIN'!$A807-1,0),0)</f>
        <v>918.42742899999996</v>
      </c>
      <c r="O807" s="21">
        <f ca="1">IF(INDIRECT(L$1&amp;"!$I$1",1)-1+'15MIN'!$A807&lt;=INDIRECT(L$1&amp;"!$I$2",1),-OFFSET(INDIRECT(L$1&amp;"!$E$1",1),INDIRECT(L$1&amp;"!$I$1",1)-1+'15MIN'!$A807-1,0),0)</f>
        <v>0</v>
      </c>
    </row>
    <row r="808" spans="1:15" x14ac:dyDescent="0.2">
      <c r="A808" s="1">
        <f t="shared" si="35"/>
        <v>804</v>
      </c>
      <c r="B808" s="1">
        <f t="shared" si="36"/>
        <v>9</v>
      </c>
      <c r="C808" s="19">
        <f t="shared" si="37"/>
        <v>0.36458333333333298</v>
      </c>
      <c r="D808" s="20">
        <f ca="1">IF(INDIRECT($D$1&amp;"!$I$1",1)-1+'15MIN'!$A808&lt;=INDIRECT($D$1&amp;"!$I$2",1),OFFSET(INDIRECT($D$1&amp;"!$F$1",1),INDIRECT($D$1&amp;"!$I$1",1)-1+'15MIN'!$A808-1,0),0)</f>
        <v>7.8604409999999998</v>
      </c>
      <c r="E808" s="20">
        <f ca="1">IF(CUEL!$I$1-1+'15MIN'!$A808&lt;=CUEL!$I$2,-OFFSET(CUEL!$D$1,CUEL!$I$1-1+'15MIN'!$A808-1,0),0)</f>
        <v>-5.1467130000000001</v>
      </c>
      <c r="F808" s="20">
        <f ca="1">IF(INDIRECT($D$1&amp;"!$I$1",1)-1+'15MIN'!$A808&lt;=INDIRECT($D$1&amp;"!$I$2",1),OFFSET(INDIRECT($D$1&amp;"!$G$1",1),INDIRECT($D$1&amp;"!$I$1",1)-1+'15MIN'!$A808-1,0),0)</f>
        <v>121.75295300000001</v>
      </c>
      <c r="G808" s="21">
        <f ca="1">IF(INDIRECT($D$1&amp;"!$I$1",1)-1+'15MIN'!$A808&lt;=INDIRECT($D$1&amp;"!$I$2",1),-OFFSET(INDIRECT($D$1&amp;"!$E$1",1),INDIRECT($D$1&amp;"!$I$1",1)-1+'15MIN'!$A808-1,0),0)</f>
        <v>0</v>
      </c>
      <c r="H808" s="20">
        <f ca="1">IF(INDIRECT(H$1&amp;"!$I$1",1)-1+'15MIN'!$A808&lt;=INDIRECT(H$1&amp;"!$I$2",1),OFFSET(INDIRECT(H$1&amp;"!$F$1",1),INDIRECT(H$1&amp;"!$I$1",1)-1+'15MIN'!$A808-1,0),0)</f>
        <v>0</v>
      </c>
      <c r="I808" s="20">
        <f ca="1">IF(INDIRECT(H$1&amp;"!$I$1",1)-1+'15MIN'!$A808&lt;=INDIRECT(H$1&amp;"!$I$2",1),-OFFSET(INDIRECT(H$1&amp;"!$D$1",1),INDIRECT(H$1&amp;"!$I$1",1)-1+'15MIN'!$A808-1,0),0)</f>
        <v>0</v>
      </c>
      <c r="J808" s="20">
        <f ca="1">IF(INDIRECT(H$1&amp;"!$I$1",1)-1+'15MIN'!$A808&lt;=INDIRECT(H$1&amp;"!$I$2",1),OFFSET(INDIRECT(H$1&amp;"!$G$1",1),INDIRECT(H$1&amp;"!$I$1",1)-1+'15MIN'!$A808-1,0),0)</f>
        <v>0</v>
      </c>
      <c r="K808" s="21">
        <f ca="1">IF(INDIRECT(H$1&amp;"!$I$1",1)-1+'15MIN'!$A808&lt;=INDIRECT(H$1&amp;"!$I$2",1),-OFFSET(INDIRECT(H$1&amp;"!$E$1",1),INDIRECT(H$1&amp;"!$I$1",1)-1+'15MIN'!$A808-1,0),0)</f>
        <v>0</v>
      </c>
      <c r="L808" s="20">
        <f ca="1">IF(INDIRECT(L$1&amp;"!$I$1",1)-1+'15MIN'!$A808&lt;=INDIRECT(L$1&amp;"!$I$2",1),OFFSET(INDIRECT(L$1&amp;"!$F$1",1),INDIRECT(L$1&amp;"!$I$1",1)-1+'15MIN'!$A808-1,0),0)</f>
        <v>0</v>
      </c>
      <c r="M808" s="20">
        <f ca="1">IF(INDIRECT(L$1&amp;"!$I$1",1)-1+'15MIN'!$A808&lt;=INDIRECT(L$1&amp;"!$I$2",1),-OFFSET(INDIRECT(L$1&amp;"!$D$1",1),INDIRECT(L$1&amp;"!$I$1",1)-1+'15MIN'!$A808-1,0),0)</f>
        <v>-131.12776199999999</v>
      </c>
      <c r="N808" s="20">
        <f ca="1">IF(INDIRECT(L$1&amp;"!$I$1",1)-1+'15MIN'!$A808&lt;=INDIRECT(L$1&amp;"!$I$2",1),OFFSET(INDIRECT(L$1&amp;"!$G$1",1),INDIRECT(L$1&amp;"!$I$1",1)-1+'15MIN'!$A808-1,0),0)</f>
        <v>1274.501831</v>
      </c>
      <c r="O808" s="21">
        <f ca="1">IF(INDIRECT(L$1&amp;"!$I$1",1)-1+'15MIN'!$A808&lt;=INDIRECT(L$1&amp;"!$I$2",1),-OFFSET(INDIRECT(L$1&amp;"!$E$1",1),INDIRECT(L$1&amp;"!$I$1",1)-1+'15MIN'!$A808-1,0),0)</f>
        <v>0</v>
      </c>
    </row>
    <row r="809" spans="1:15" x14ac:dyDescent="0.2">
      <c r="A809" s="1">
        <f t="shared" si="35"/>
        <v>805</v>
      </c>
      <c r="B809" s="1">
        <f t="shared" si="36"/>
        <v>9</v>
      </c>
      <c r="C809" s="19">
        <f t="shared" si="37"/>
        <v>0.375</v>
      </c>
      <c r="D809" s="20">
        <f ca="1">IF(INDIRECT($D$1&amp;"!$I$1",1)-1+'15MIN'!$A809&lt;=INDIRECT($D$1&amp;"!$I$2",1),OFFSET(INDIRECT($D$1&amp;"!$F$1",1),INDIRECT($D$1&amp;"!$I$1",1)-1+'15MIN'!$A809-1,0),0)</f>
        <v>0</v>
      </c>
      <c r="E809" s="20">
        <f ca="1">IF(CUEL!$I$1-1+'15MIN'!$A809&lt;=CUEL!$I$2,-OFFSET(CUEL!$D$1,CUEL!$I$1-1+'15MIN'!$A809-1,0),0)</f>
        <v>-26.61364</v>
      </c>
      <c r="F809" s="20">
        <f ca="1">IF(INDIRECT($D$1&amp;"!$I$1",1)-1+'15MIN'!$A809&lt;=INDIRECT($D$1&amp;"!$I$2",1),OFFSET(INDIRECT($D$1&amp;"!$G$1",1),INDIRECT($D$1&amp;"!$I$1",1)-1+'15MIN'!$A809-1,0),0)</f>
        <v>124.21882600000001</v>
      </c>
      <c r="G809" s="21">
        <f ca="1">IF(INDIRECT($D$1&amp;"!$I$1",1)-1+'15MIN'!$A809&lt;=INDIRECT($D$1&amp;"!$I$2",1),-OFFSET(INDIRECT($D$1&amp;"!$E$1",1),INDIRECT($D$1&amp;"!$I$1",1)-1+'15MIN'!$A809-1,0),0)</f>
        <v>0</v>
      </c>
      <c r="H809" s="20">
        <f ca="1">IF(INDIRECT(H$1&amp;"!$I$1",1)-1+'15MIN'!$A809&lt;=INDIRECT(H$1&amp;"!$I$2",1),OFFSET(INDIRECT(H$1&amp;"!$F$1",1),INDIRECT(H$1&amp;"!$I$1",1)-1+'15MIN'!$A809-1,0),0)</f>
        <v>0</v>
      </c>
      <c r="I809" s="20">
        <f ca="1">IF(INDIRECT(H$1&amp;"!$I$1",1)-1+'15MIN'!$A809&lt;=INDIRECT(H$1&amp;"!$I$2",1),-OFFSET(INDIRECT(H$1&amp;"!$D$1",1),INDIRECT(H$1&amp;"!$I$1",1)-1+'15MIN'!$A809-1,0),0)</f>
        <v>0</v>
      </c>
      <c r="J809" s="20">
        <f ca="1">IF(INDIRECT(H$1&amp;"!$I$1",1)-1+'15MIN'!$A809&lt;=INDIRECT(H$1&amp;"!$I$2",1),OFFSET(INDIRECT(H$1&amp;"!$G$1",1),INDIRECT(H$1&amp;"!$I$1",1)-1+'15MIN'!$A809-1,0),0)</f>
        <v>0</v>
      </c>
      <c r="K809" s="21">
        <f ca="1">IF(INDIRECT(H$1&amp;"!$I$1",1)-1+'15MIN'!$A809&lt;=INDIRECT(H$1&amp;"!$I$2",1),-OFFSET(INDIRECT(H$1&amp;"!$E$1",1),INDIRECT(H$1&amp;"!$I$1",1)-1+'15MIN'!$A809-1,0),0)</f>
        <v>0</v>
      </c>
      <c r="L809" s="20">
        <f ca="1">IF(INDIRECT(L$1&amp;"!$I$1",1)-1+'15MIN'!$A809&lt;=INDIRECT(L$1&amp;"!$I$2",1),OFFSET(INDIRECT(L$1&amp;"!$F$1",1),INDIRECT(L$1&amp;"!$I$1",1)-1+'15MIN'!$A809-1,0),0)</f>
        <v>0</v>
      </c>
      <c r="M809" s="20">
        <f ca="1">IF(INDIRECT(L$1&amp;"!$I$1",1)-1+'15MIN'!$A809&lt;=INDIRECT(L$1&amp;"!$I$2",1),-OFFSET(INDIRECT(L$1&amp;"!$D$1",1),INDIRECT(L$1&amp;"!$I$1",1)-1+'15MIN'!$A809-1,0),0)</f>
        <v>-124.3862</v>
      </c>
      <c r="N809" s="20">
        <f ca="1">IF(INDIRECT(L$1&amp;"!$I$1",1)-1+'15MIN'!$A809&lt;=INDIRECT(L$1&amp;"!$I$2",1),OFFSET(INDIRECT(L$1&amp;"!$G$1",1),INDIRECT(L$1&amp;"!$I$1",1)-1+'15MIN'!$A809-1,0),0)</f>
        <v>1277.903198</v>
      </c>
      <c r="O809" s="21">
        <f ca="1">IF(INDIRECT(L$1&amp;"!$I$1",1)-1+'15MIN'!$A809&lt;=INDIRECT(L$1&amp;"!$I$2",1),-OFFSET(INDIRECT(L$1&amp;"!$E$1",1),INDIRECT(L$1&amp;"!$I$1",1)-1+'15MIN'!$A809-1,0),0)</f>
        <v>0</v>
      </c>
    </row>
    <row r="810" spans="1:15" x14ac:dyDescent="0.2">
      <c r="A810" s="1">
        <f t="shared" si="35"/>
        <v>806</v>
      </c>
      <c r="B810" s="1">
        <f t="shared" si="36"/>
        <v>9</v>
      </c>
      <c r="C810" s="19">
        <f t="shared" si="37"/>
        <v>0.38541666666666702</v>
      </c>
      <c r="D810" s="20">
        <f ca="1">IF(INDIRECT($D$1&amp;"!$I$1",1)-1+'15MIN'!$A810&lt;=INDIRECT($D$1&amp;"!$I$2",1),OFFSET(INDIRECT($D$1&amp;"!$F$1",1),INDIRECT($D$1&amp;"!$I$1",1)-1+'15MIN'!$A810-1,0),0)</f>
        <v>3.3914240000000002</v>
      </c>
      <c r="E810" s="20">
        <f ca="1">IF(CUEL!$I$1-1+'15MIN'!$A810&lt;=CUEL!$I$2,-OFFSET(CUEL!$D$1,CUEL!$I$1-1+'15MIN'!$A810-1,0),0)</f>
        <v>-13.397252</v>
      </c>
      <c r="F810" s="20">
        <f ca="1">IF(INDIRECT($D$1&amp;"!$I$1",1)-1+'15MIN'!$A810&lt;=INDIRECT($D$1&amp;"!$I$2",1),OFFSET(INDIRECT($D$1&amp;"!$G$1",1),INDIRECT($D$1&amp;"!$I$1",1)-1+'15MIN'!$A810-1,0),0)</f>
        <v>129.15269499999999</v>
      </c>
      <c r="G810" s="21">
        <f ca="1">IF(INDIRECT($D$1&amp;"!$I$1",1)-1+'15MIN'!$A810&lt;=INDIRECT($D$1&amp;"!$I$2",1),-OFFSET(INDIRECT($D$1&amp;"!$E$1",1),INDIRECT($D$1&amp;"!$I$1",1)-1+'15MIN'!$A810-1,0),0)</f>
        <v>0</v>
      </c>
      <c r="H810" s="20">
        <f ca="1">IF(INDIRECT(H$1&amp;"!$I$1",1)-1+'15MIN'!$A810&lt;=INDIRECT(H$1&amp;"!$I$2",1),OFFSET(INDIRECT(H$1&amp;"!$F$1",1),INDIRECT(H$1&amp;"!$I$1",1)-1+'15MIN'!$A810-1,0),0)</f>
        <v>0</v>
      </c>
      <c r="I810" s="20">
        <f ca="1">IF(INDIRECT(H$1&amp;"!$I$1",1)-1+'15MIN'!$A810&lt;=INDIRECT(H$1&amp;"!$I$2",1),-OFFSET(INDIRECT(H$1&amp;"!$D$1",1),INDIRECT(H$1&amp;"!$I$1",1)-1+'15MIN'!$A810-1,0),0)</f>
        <v>0</v>
      </c>
      <c r="J810" s="20">
        <f ca="1">IF(INDIRECT(H$1&amp;"!$I$1",1)-1+'15MIN'!$A810&lt;=INDIRECT(H$1&amp;"!$I$2",1),OFFSET(INDIRECT(H$1&amp;"!$G$1",1),INDIRECT(H$1&amp;"!$I$1",1)-1+'15MIN'!$A810-1,0),0)</f>
        <v>0</v>
      </c>
      <c r="K810" s="21">
        <f ca="1">IF(INDIRECT(H$1&amp;"!$I$1",1)-1+'15MIN'!$A810&lt;=INDIRECT(H$1&amp;"!$I$2",1),-OFFSET(INDIRECT(H$1&amp;"!$E$1",1),INDIRECT(H$1&amp;"!$I$1",1)-1+'15MIN'!$A810-1,0),0)</f>
        <v>0</v>
      </c>
      <c r="L810" s="20">
        <f ca="1">IF(INDIRECT(L$1&amp;"!$I$1",1)-1+'15MIN'!$A810&lt;=INDIRECT(L$1&amp;"!$I$2",1),OFFSET(INDIRECT(L$1&amp;"!$F$1",1),INDIRECT(L$1&amp;"!$I$1",1)-1+'15MIN'!$A810-1,0),0)</f>
        <v>0</v>
      </c>
      <c r="M810" s="20">
        <f ca="1">IF(INDIRECT(L$1&amp;"!$I$1",1)-1+'15MIN'!$A810&lt;=INDIRECT(L$1&amp;"!$I$2",1),-OFFSET(INDIRECT(L$1&amp;"!$D$1",1),INDIRECT(L$1&amp;"!$I$1",1)-1+'15MIN'!$A810-1,0),0)</f>
        <v>-115.685486</v>
      </c>
      <c r="N810" s="20">
        <f ca="1">IF(INDIRECT(L$1&amp;"!$I$1",1)-1+'15MIN'!$A810&lt;=INDIRECT(L$1&amp;"!$I$2",1),OFFSET(INDIRECT(L$1&amp;"!$G$1",1),INDIRECT(L$1&amp;"!$I$1",1)-1+'15MIN'!$A810-1,0),0)</f>
        <v>1298.5317379999999</v>
      </c>
      <c r="O810" s="21">
        <f ca="1">IF(INDIRECT(L$1&amp;"!$I$1",1)-1+'15MIN'!$A810&lt;=INDIRECT(L$1&amp;"!$I$2",1),-OFFSET(INDIRECT(L$1&amp;"!$E$1",1),INDIRECT(L$1&amp;"!$I$1",1)-1+'15MIN'!$A810-1,0),0)</f>
        <v>0</v>
      </c>
    </row>
    <row r="811" spans="1:15" x14ac:dyDescent="0.2">
      <c r="A811" s="1">
        <f t="shared" si="35"/>
        <v>807</v>
      </c>
      <c r="B811" s="1">
        <f t="shared" si="36"/>
        <v>9</v>
      </c>
      <c r="C811" s="19">
        <f t="shared" si="37"/>
        <v>0.39583333333333298</v>
      </c>
      <c r="D811" s="20">
        <f ca="1">IF(INDIRECT($D$1&amp;"!$I$1",1)-1+'15MIN'!$A811&lt;=INDIRECT($D$1&amp;"!$I$2",1),OFFSET(INDIRECT($D$1&amp;"!$F$1",1),INDIRECT($D$1&amp;"!$I$1",1)-1+'15MIN'!$A811-1,0),0)</f>
        <v>0.10290000000000001</v>
      </c>
      <c r="E811" s="20">
        <f ca="1">IF(CUEL!$I$1-1+'15MIN'!$A811&lt;=CUEL!$I$2,-OFFSET(CUEL!$D$1,CUEL!$I$1-1+'15MIN'!$A811-1,0),0)</f>
        <v>-21.447502</v>
      </c>
      <c r="F811" s="20">
        <f ca="1">IF(INDIRECT($D$1&amp;"!$I$1",1)-1+'15MIN'!$A811&lt;=INDIRECT($D$1&amp;"!$I$2",1),OFFSET(INDIRECT($D$1&amp;"!$G$1",1),INDIRECT($D$1&amp;"!$I$1",1)-1+'15MIN'!$A811-1,0),0)</f>
        <v>127.297386</v>
      </c>
      <c r="G811" s="21">
        <f ca="1">IF(INDIRECT($D$1&amp;"!$I$1",1)-1+'15MIN'!$A811&lt;=INDIRECT($D$1&amp;"!$I$2",1),-OFFSET(INDIRECT($D$1&amp;"!$E$1",1),INDIRECT($D$1&amp;"!$I$1",1)-1+'15MIN'!$A811-1,0),0)</f>
        <v>0</v>
      </c>
      <c r="H811" s="20">
        <f ca="1">IF(INDIRECT(H$1&amp;"!$I$1",1)-1+'15MIN'!$A811&lt;=INDIRECT(H$1&amp;"!$I$2",1),OFFSET(INDIRECT(H$1&amp;"!$F$1",1),INDIRECT(H$1&amp;"!$I$1",1)-1+'15MIN'!$A811-1,0),0)</f>
        <v>0</v>
      </c>
      <c r="I811" s="20">
        <f ca="1">IF(INDIRECT(H$1&amp;"!$I$1",1)-1+'15MIN'!$A811&lt;=INDIRECT(H$1&amp;"!$I$2",1),-OFFSET(INDIRECT(H$1&amp;"!$D$1",1),INDIRECT(H$1&amp;"!$I$1",1)-1+'15MIN'!$A811-1,0),0)</f>
        <v>0</v>
      </c>
      <c r="J811" s="20">
        <f ca="1">IF(INDIRECT(H$1&amp;"!$I$1",1)-1+'15MIN'!$A811&lt;=INDIRECT(H$1&amp;"!$I$2",1),OFFSET(INDIRECT(H$1&amp;"!$G$1",1),INDIRECT(H$1&amp;"!$I$1",1)-1+'15MIN'!$A811-1,0),0)</f>
        <v>0</v>
      </c>
      <c r="K811" s="21">
        <f ca="1">IF(INDIRECT(H$1&amp;"!$I$1",1)-1+'15MIN'!$A811&lt;=INDIRECT(H$1&amp;"!$I$2",1),-OFFSET(INDIRECT(H$1&amp;"!$E$1",1),INDIRECT(H$1&amp;"!$I$1",1)-1+'15MIN'!$A811-1,0),0)</f>
        <v>0</v>
      </c>
      <c r="L811" s="20">
        <f ca="1">IF(INDIRECT(L$1&amp;"!$I$1",1)-1+'15MIN'!$A811&lt;=INDIRECT(L$1&amp;"!$I$2",1),OFFSET(INDIRECT(L$1&amp;"!$F$1",1),INDIRECT(L$1&amp;"!$I$1",1)-1+'15MIN'!$A811-1,0),0)</f>
        <v>0</v>
      </c>
      <c r="M811" s="20">
        <f ca="1">IF(INDIRECT(L$1&amp;"!$I$1",1)-1+'15MIN'!$A811&lt;=INDIRECT(L$1&amp;"!$I$2",1),-OFFSET(INDIRECT(L$1&amp;"!$D$1",1),INDIRECT(L$1&amp;"!$I$1",1)-1+'15MIN'!$A811-1,0),0)</f>
        <v>-107.647278</v>
      </c>
      <c r="N811" s="20">
        <f ca="1">IF(INDIRECT(L$1&amp;"!$I$1",1)-1+'15MIN'!$A811&lt;=INDIRECT(L$1&amp;"!$I$2",1),OFFSET(INDIRECT(L$1&amp;"!$G$1",1),INDIRECT(L$1&amp;"!$I$1",1)-1+'15MIN'!$A811-1,0),0)</f>
        <v>1308.658081</v>
      </c>
      <c r="O811" s="21">
        <f ca="1">IF(INDIRECT(L$1&amp;"!$I$1",1)-1+'15MIN'!$A811&lt;=INDIRECT(L$1&amp;"!$I$2",1),-OFFSET(INDIRECT(L$1&amp;"!$E$1",1),INDIRECT(L$1&amp;"!$I$1",1)-1+'15MIN'!$A811-1,0),0)</f>
        <v>0</v>
      </c>
    </row>
    <row r="812" spans="1:15" x14ac:dyDescent="0.2">
      <c r="A812" s="1">
        <f t="shared" si="35"/>
        <v>808</v>
      </c>
      <c r="B812" s="1">
        <f t="shared" si="36"/>
        <v>9</v>
      </c>
      <c r="C812" s="19">
        <f t="shared" si="37"/>
        <v>0.40625</v>
      </c>
      <c r="D812" s="20">
        <f ca="1">IF(INDIRECT($D$1&amp;"!$I$1",1)-1+'15MIN'!$A812&lt;=INDIRECT($D$1&amp;"!$I$2",1),OFFSET(INDIRECT($D$1&amp;"!$F$1",1),INDIRECT($D$1&amp;"!$I$1",1)-1+'15MIN'!$A812-1,0),0)</f>
        <v>1.1900000000000001E-4</v>
      </c>
      <c r="E812" s="20">
        <f ca="1">IF(CUEL!$I$1-1+'15MIN'!$A812&lt;=CUEL!$I$2,-OFFSET(CUEL!$D$1,CUEL!$I$1-1+'15MIN'!$A812-1,0),0)</f>
        <v>-18.219128000000001</v>
      </c>
      <c r="F812" s="20">
        <f ca="1">IF(INDIRECT($D$1&amp;"!$I$1",1)-1+'15MIN'!$A812&lt;=INDIRECT($D$1&amp;"!$I$2",1),OFFSET(INDIRECT($D$1&amp;"!$G$1",1),INDIRECT($D$1&amp;"!$I$1",1)-1+'15MIN'!$A812-1,0),0)</f>
        <v>127.119736</v>
      </c>
      <c r="G812" s="21">
        <f ca="1">IF(INDIRECT($D$1&amp;"!$I$1",1)-1+'15MIN'!$A812&lt;=INDIRECT($D$1&amp;"!$I$2",1),-OFFSET(INDIRECT($D$1&amp;"!$E$1",1),INDIRECT($D$1&amp;"!$I$1",1)-1+'15MIN'!$A812-1,0),0)</f>
        <v>0</v>
      </c>
      <c r="H812" s="20">
        <f ca="1">IF(INDIRECT(H$1&amp;"!$I$1",1)-1+'15MIN'!$A812&lt;=INDIRECT(H$1&amp;"!$I$2",1),OFFSET(INDIRECT(H$1&amp;"!$F$1",1),INDIRECT(H$1&amp;"!$I$1",1)-1+'15MIN'!$A812-1,0),0)</f>
        <v>0</v>
      </c>
      <c r="I812" s="20">
        <f ca="1">IF(INDIRECT(H$1&amp;"!$I$1",1)-1+'15MIN'!$A812&lt;=INDIRECT(H$1&amp;"!$I$2",1),-OFFSET(INDIRECT(H$1&amp;"!$D$1",1),INDIRECT(H$1&amp;"!$I$1",1)-1+'15MIN'!$A812-1,0),0)</f>
        <v>0</v>
      </c>
      <c r="J812" s="20">
        <f ca="1">IF(INDIRECT(H$1&amp;"!$I$1",1)-1+'15MIN'!$A812&lt;=INDIRECT(H$1&amp;"!$I$2",1),OFFSET(INDIRECT(H$1&amp;"!$G$1",1),INDIRECT(H$1&amp;"!$I$1",1)-1+'15MIN'!$A812-1,0),0)</f>
        <v>0</v>
      </c>
      <c r="K812" s="21">
        <f ca="1">IF(INDIRECT(H$1&amp;"!$I$1",1)-1+'15MIN'!$A812&lt;=INDIRECT(H$1&amp;"!$I$2",1),-OFFSET(INDIRECT(H$1&amp;"!$E$1",1),INDIRECT(H$1&amp;"!$I$1",1)-1+'15MIN'!$A812-1,0),0)</f>
        <v>0</v>
      </c>
      <c r="L812" s="20">
        <f ca="1">IF(INDIRECT(L$1&amp;"!$I$1",1)-1+'15MIN'!$A812&lt;=INDIRECT(L$1&amp;"!$I$2",1),OFFSET(INDIRECT(L$1&amp;"!$F$1",1),INDIRECT(L$1&amp;"!$I$1",1)-1+'15MIN'!$A812-1,0),0)</f>
        <v>0</v>
      </c>
      <c r="M812" s="20">
        <f ca="1">IF(INDIRECT(L$1&amp;"!$I$1",1)-1+'15MIN'!$A812&lt;=INDIRECT(L$1&amp;"!$I$2",1),-OFFSET(INDIRECT(L$1&amp;"!$D$1",1),INDIRECT(L$1&amp;"!$I$1",1)-1+'15MIN'!$A812-1,0),0)</f>
        <v>-104.13575</v>
      </c>
      <c r="N812" s="20">
        <f ca="1">IF(INDIRECT(L$1&amp;"!$I$1",1)-1+'15MIN'!$A812&lt;=INDIRECT(L$1&amp;"!$I$2",1),OFFSET(INDIRECT(L$1&amp;"!$G$1",1),INDIRECT(L$1&amp;"!$I$1",1)-1+'15MIN'!$A812-1,0),0)</f>
        <v>1308.5902100000001</v>
      </c>
      <c r="O812" s="21">
        <f ca="1">IF(INDIRECT(L$1&amp;"!$I$1",1)-1+'15MIN'!$A812&lt;=INDIRECT(L$1&amp;"!$I$2",1),-OFFSET(INDIRECT(L$1&amp;"!$E$1",1),INDIRECT(L$1&amp;"!$I$1",1)-1+'15MIN'!$A812-1,0),0)</f>
        <v>0</v>
      </c>
    </row>
    <row r="813" spans="1:15" x14ac:dyDescent="0.2">
      <c r="A813" s="1">
        <f t="shared" si="35"/>
        <v>809</v>
      </c>
      <c r="B813" s="1">
        <f t="shared" si="36"/>
        <v>9</v>
      </c>
      <c r="C813" s="19">
        <f t="shared" si="37"/>
        <v>0.41666666666666702</v>
      </c>
      <c r="D813" s="20">
        <f ca="1">IF(INDIRECT($D$1&amp;"!$I$1",1)-1+'15MIN'!$A813&lt;=INDIRECT($D$1&amp;"!$I$2",1),OFFSET(INDIRECT($D$1&amp;"!$F$1",1),INDIRECT($D$1&amp;"!$I$1",1)-1+'15MIN'!$A813-1,0),0)</f>
        <v>0</v>
      </c>
      <c r="E813" s="20">
        <f ca="1">IF(CUEL!$I$1-1+'15MIN'!$A813&lt;=CUEL!$I$2,-OFFSET(CUEL!$D$1,CUEL!$I$1-1+'15MIN'!$A813-1,0),0)</f>
        <v>-24.556647999999999</v>
      </c>
      <c r="F813" s="20">
        <f ca="1">IF(INDIRECT($D$1&amp;"!$I$1",1)-1+'15MIN'!$A813&lt;=INDIRECT($D$1&amp;"!$I$2",1),OFFSET(INDIRECT($D$1&amp;"!$G$1",1),INDIRECT($D$1&amp;"!$I$1",1)-1+'15MIN'!$A813-1,0),0)</f>
        <v>134.39218099999999</v>
      </c>
      <c r="G813" s="21">
        <f ca="1">IF(INDIRECT($D$1&amp;"!$I$1",1)-1+'15MIN'!$A813&lt;=INDIRECT($D$1&amp;"!$I$2",1),-OFFSET(INDIRECT($D$1&amp;"!$E$1",1),INDIRECT($D$1&amp;"!$I$1",1)-1+'15MIN'!$A813-1,0),0)</f>
        <v>0</v>
      </c>
      <c r="H813" s="20">
        <f ca="1">IF(INDIRECT(H$1&amp;"!$I$1",1)-1+'15MIN'!$A813&lt;=INDIRECT(H$1&amp;"!$I$2",1),OFFSET(INDIRECT(H$1&amp;"!$F$1",1),INDIRECT(H$1&amp;"!$I$1",1)-1+'15MIN'!$A813-1,0),0)</f>
        <v>0</v>
      </c>
      <c r="I813" s="20">
        <f ca="1">IF(INDIRECT(H$1&amp;"!$I$1",1)-1+'15MIN'!$A813&lt;=INDIRECT(H$1&amp;"!$I$2",1),-OFFSET(INDIRECT(H$1&amp;"!$D$1",1),INDIRECT(H$1&amp;"!$I$1",1)-1+'15MIN'!$A813-1,0),0)</f>
        <v>0</v>
      </c>
      <c r="J813" s="20">
        <f ca="1">IF(INDIRECT(H$1&amp;"!$I$1",1)-1+'15MIN'!$A813&lt;=INDIRECT(H$1&amp;"!$I$2",1),OFFSET(INDIRECT(H$1&amp;"!$G$1",1),INDIRECT(H$1&amp;"!$I$1",1)-1+'15MIN'!$A813-1,0),0)</f>
        <v>0</v>
      </c>
      <c r="K813" s="21">
        <f ca="1">IF(INDIRECT(H$1&amp;"!$I$1",1)-1+'15MIN'!$A813&lt;=INDIRECT(H$1&amp;"!$I$2",1),-OFFSET(INDIRECT(H$1&amp;"!$E$1",1),INDIRECT(H$1&amp;"!$I$1",1)-1+'15MIN'!$A813-1,0),0)</f>
        <v>0</v>
      </c>
      <c r="L813" s="20">
        <f ca="1">IF(INDIRECT(L$1&amp;"!$I$1",1)-1+'15MIN'!$A813&lt;=INDIRECT(L$1&amp;"!$I$2",1),OFFSET(INDIRECT(L$1&amp;"!$F$1",1),INDIRECT(L$1&amp;"!$I$1",1)-1+'15MIN'!$A813-1,0),0)</f>
        <v>0</v>
      </c>
      <c r="M813" s="20">
        <f ca="1">IF(INDIRECT(L$1&amp;"!$I$1",1)-1+'15MIN'!$A813&lt;=INDIRECT(L$1&amp;"!$I$2",1),-OFFSET(INDIRECT(L$1&amp;"!$D$1",1),INDIRECT(L$1&amp;"!$I$1",1)-1+'15MIN'!$A813-1,0),0)</f>
        <v>-100.260262</v>
      </c>
      <c r="N813" s="20">
        <f ca="1">IF(INDIRECT(L$1&amp;"!$I$1",1)-1+'15MIN'!$A813&lt;=INDIRECT(L$1&amp;"!$I$2",1),OFFSET(INDIRECT(L$1&amp;"!$G$1",1),INDIRECT(L$1&amp;"!$I$1",1)-1+'15MIN'!$A813-1,0),0)</f>
        <v>1315.0048830000001</v>
      </c>
      <c r="O813" s="21">
        <f ca="1">IF(INDIRECT(L$1&amp;"!$I$1",1)-1+'15MIN'!$A813&lt;=INDIRECT(L$1&amp;"!$I$2",1),-OFFSET(INDIRECT(L$1&amp;"!$E$1",1),INDIRECT(L$1&amp;"!$I$1",1)-1+'15MIN'!$A813-1,0),0)</f>
        <v>0</v>
      </c>
    </row>
    <row r="814" spans="1:15" x14ac:dyDescent="0.2">
      <c r="A814" s="1">
        <f t="shared" si="35"/>
        <v>810</v>
      </c>
      <c r="B814" s="1">
        <f t="shared" si="36"/>
        <v>9</v>
      </c>
      <c r="C814" s="19">
        <f t="shared" si="37"/>
        <v>0.42708333333333298</v>
      </c>
      <c r="D814" s="20">
        <f ca="1">IF(INDIRECT($D$1&amp;"!$I$1",1)-1+'15MIN'!$A814&lt;=INDIRECT($D$1&amp;"!$I$2",1),OFFSET(INDIRECT($D$1&amp;"!$F$1",1),INDIRECT($D$1&amp;"!$I$1",1)-1+'15MIN'!$A814-1,0),0)</f>
        <v>0</v>
      </c>
      <c r="E814" s="20">
        <f ca="1">IF(CUEL!$I$1-1+'15MIN'!$A814&lt;=CUEL!$I$2,-OFFSET(CUEL!$D$1,CUEL!$I$1-1+'15MIN'!$A814-1,0),0)</f>
        <v>-22.221561000000001</v>
      </c>
      <c r="F814" s="20">
        <f ca="1">IF(INDIRECT($D$1&amp;"!$I$1",1)-1+'15MIN'!$A814&lt;=INDIRECT($D$1&amp;"!$I$2",1),OFFSET(INDIRECT($D$1&amp;"!$G$1",1),INDIRECT($D$1&amp;"!$I$1",1)-1+'15MIN'!$A814-1,0),0)</f>
        <v>134.24739099999999</v>
      </c>
      <c r="G814" s="21">
        <f ca="1">IF(INDIRECT($D$1&amp;"!$I$1",1)-1+'15MIN'!$A814&lt;=INDIRECT($D$1&amp;"!$I$2",1),-OFFSET(INDIRECT($D$1&amp;"!$E$1",1),INDIRECT($D$1&amp;"!$I$1",1)-1+'15MIN'!$A814-1,0),0)</f>
        <v>0</v>
      </c>
      <c r="H814" s="20">
        <f ca="1">IF(INDIRECT(H$1&amp;"!$I$1",1)-1+'15MIN'!$A814&lt;=INDIRECT(H$1&amp;"!$I$2",1),OFFSET(INDIRECT(H$1&amp;"!$F$1",1),INDIRECT(H$1&amp;"!$I$1",1)-1+'15MIN'!$A814-1,0),0)</f>
        <v>0</v>
      </c>
      <c r="I814" s="20">
        <f ca="1">IF(INDIRECT(H$1&amp;"!$I$1",1)-1+'15MIN'!$A814&lt;=INDIRECT(H$1&amp;"!$I$2",1),-OFFSET(INDIRECT(H$1&amp;"!$D$1",1),INDIRECT(H$1&amp;"!$I$1",1)-1+'15MIN'!$A814-1,0),0)</f>
        <v>0</v>
      </c>
      <c r="J814" s="20">
        <f ca="1">IF(INDIRECT(H$1&amp;"!$I$1",1)-1+'15MIN'!$A814&lt;=INDIRECT(H$1&amp;"!$I$2",1),OFFSET(INDIRECT(H$1&amp;"!$G$1",1),INDIRECT(H$1&amp;"!$I$1",1)-1+'15MIN'!$A814-1,0),0)</f>
        <v>0</v>
      </c>
      <c r="K814" s="21">
        <f ca="1">IF(INDIRECT(H$1&amp;"!$I$1",1)-1+'15MIN'!$A814&lt;=INDIRECT(H$1&amp;"!$I$2",1),-OFFSET(INDIRECT(H$1&amp;"!$E$1",1),INDIRECT(H$1&amp;"!$I$1",1)-1+'15MIN'!$A814-1,0),0)</f>
        <v>0</v>
      </c>
      <c r="L814" s="20">
        <f ca="1">IF(INDIRECT(L$1&amp;"!$I$1",1)-1+'15MIN'!$A814&lt;=INDIRECT(L$1&amp;"!$I$2",1),OFFSET(INDIRECT(L$1&amp;"!$F$1",1),INDIRECT(L$1&amp;"!$I$1",1)-1+'15MIN'!$A814-1,0),0)</f>
        <v>0</v>
      </c>
      <c r="M814" s="20">
        <f ca="1">IF(INDIRECT(L$1&amp;"!$I$1",1)-1+'15MIN'!$A814&lt;=INDIRECT(L$1&amp;"!$I$2",1),-OFFSET(INDIRECT(L$1&amp;"!$D$1",1),INDIRECT(L$1&amp;"!$I$1",1)-1+'15MIN'!$A814-1,0),0)</f>
        <v>-98.391525000000001</v>
      </c>
      <c r="N814" s="20">
        <f ca="1">IF(INDIRECT(L$1&amp;"!$I$1",1)-1+'15MIN'!$A814&lt;=INDIRECT(L$1&amp;"!$I$2",1),OFFSET(INDIRECT(L$1&amp;"!$G$1",1),INDIRECT(L$1&amp;"!$I$1",1)-1+'15MIN'!$A814-1,0),0)</f>
        <v>1305.763062</v>
      </c>
      <c r="O814" s="21">
        <f ca="1">IF(INDIRECT(L$1&amp;"!$I$1",1)-1+'15MIN'!$A814&lt;=INDIRECT(L$1&amp;"!$I$2",1),-OFFSET(INDIRECT(L$1&amp;"!$E$1",1),INDIRECT(L$1&amp;"!$I$1",1)-1+'15MIN'!$A814-1,0),0)</f>
        <v>0</v>
      </c>
    </row>
    <row r="815" spans="1:15" x14ac:dyDescent="0.2">
      <c r="A815" s="1">
        <f t="shared" si="35"/>
        <v>811</v>
      </c>
      <c r="B815" s="1">
        <f t="shared" si="36"/>
        <v>9</v>
      </c>
      <c r="C815" s="19">
        <f t="shared" si="37"/>
        <v>0.4375</v>
      </c>
      <c r="D815" s="20">
        <f ca="1">IF(INDIRECT($D$1&amp;"!$I$1",1)-1+'15MIN'!$A815&lt;=INDIRECT($D$1&amp;"!$I$2",1),OFFSET(INDIRECT($D$1&amp;"!$F$1",1),INDIRECT($D$1&amp;"!$I$1",1)-1+'15MIN'!$A815-1,0),0)</f>
        <v>0</v>
      </c>
      <c r="E815" s="20">
        <f ca="1">IF(CUEL!$I$1-1+'15MIN'!$A815&lt;=CUEL!$I$2,-OFFSET(CUEL!$D$1,CUEL!$I$1-1+'15MIN'!$A815-1,0),0)</f>
        <v>-23.066015</v>
      </c>
      <c r="F815" s="20">
        <f ca="1">IF(INDIRECT($D$1&amp;"!$I$1",1)-1+'15MIN'!$A815&lt;=INDIRECT($D$1&amp;"!$I$2",1),OFFSET(INDIRECT($D$1&amp;"!$G$1",1),INDIRECT($D$1&amp;"!$I$1",1)-1+'15MIN'!$A815-1,0),0)</f>
        <v>133.61863700000001</v>
      </c>
      <c r="G815" s="21">
        <f ca="1">IF(INDIRECT($D$1&amp;"!$I$1",1)-1+'15MIN'!$A815&lt;=INDIRECT($D$1&amp;"!$I$2",1),-OFFSET(INDIRECT($D$1&amp;"!$E$1",1),INDIRECT($D$1&amp;"!$I$1",1)-1+'15MIN'!$A815-1,0),0)</f>
        <v>0</v>
      </c>
      <c r="H815" s="20">
        <f ca="1">IF(INDIRECT(H$1&amp;"!$I$1",1)-1+'15MIN'!$A815&lt;=INDIRECT(H$1&amp;"!$I$2",1),OFFSET(INDIRECT(H$1&amp;"!$F$1",1),INDIRECT(H$1&amp;"!$I$1",1)-1+'15MIN'!$A815-1,0),0)</f>
        <v>0</v>
      </c>
      <c r="I815" s="20">
        <f ca="1">IF(INDIRECT(H$1&amp;"!$I$1",1)-1+'15MIN'!$A815&lt;=INDIRECT(H$1&amp;"!$I$2",1),-OFFSET(INDIRECT(H$1&amp;"!$D$1",1),INDIRECT(H$1&amp;"!$I$1",1)-1+'15MIN'!$A815-1,0),0)</f>
        <v>0</v>
      </c>
      <c r="J815" s="20">
        <f ca="1">IF(INDIRECT(H$1&amp;"!$I$1",1)-1+'15MIN'!$A815&lt;=INDIRECT(H$1&amp;"!$I$2",1),OFFSET(INDIRECT(H$1&amp;"!$G$1",1),INDIRECT(H$1&amp;"!$I$1",1)-1+'15MIN'!$A815-1,0),0)</f>
        <v>0</v>
      </c>
      <c r="K815" s="21">
        <f ca="1">IF(INDIRECT(H$1&amp;"!$I$1",1)-1+'15MIN'!$A815&lt;=INDIRECT(H$1&amp;"!$I$2",1),-OFFSET(INDIRECT(H$1&amp;"!$E$1",1),INDIRECT(H$1&amp;"!$I$1",1)-1+'15MIN'!$A815-1,0),0)</f>
        <v>0</v>
      </c>
      <c r="L815" s="20">
        <f ca="1">IF(INDIRECT(L$1&amp;"!$I$1",1)-1+'15MIN'!$A815&lt;=INDIRECT(L$1&amp;"!$I$2",1),OFFSET(INDIRECT(L$1&amp;"!$F$1",1),INDIRECT(L$1&amp;"!$I$1",1)-1+'15MIN'!$A815-1,0),0)</f>
        <v>0</v>
      </c>
      <c r="M815" s="20">
        <f ca="1">IF(INDIRECT(L$1&amp;"!$I$1",1)-1+'15MIN'!$A815&lt;=INDIRECT(L$1&amp;"!$I$2",1),-OFFSET(INDIRECT(L$1&amp;"!$D$1",1),INDIRECT(L$1&amp;"!$I$1",1)-1+'15MIN'!$A815-1,0),0)</f>
        <v>-94.765784999999994</v>
      </c>
      <c r="N815" s="20">
        <f ca="1">IF(INDIRECT(L$1&amp;"!$I$1",1)-1+'15MIN'!$A815&lt;=INDIRECT(L$1&amp;"!$I$2",1),OFFSET(INDIRECT(L$1&amp;"!$G$1",1),INDIRECT(L$1&amp;"!$I$1",1)-1+'15MIN'!$A815-1,0),0)</f>
        <v>1274.8985600000001</v>
      </c>
      <c r="O815" s="21">
        <f ca="1">IF(INDIRECT(L$1&amp;"!$I$1",1)-1+'15MIN'!$A815&lt;=INDIRECT(L$1&amp;"!$I$2",1),-OFFSET(INDIRECT(L$1&amp;"!$E$1",1),INDIRECT(L$1&amp;"!$I$1",1)-1+'15MIN'!$A815-1,0),0)</f>
        <v>0</v>
      </c>
    </row>
    <row r="816" spans="1:15" x14ac:dyDescent="0.2">
      <c r="A816" s="1">
        <f t="shared" si="35"/>
        <v>812</v>
      </c>
      <c r="B816" s="1">
        <f t="shared" si="36"/>
        <v>9</v>
      </c>
      <c r="C816" s="19">
        <f t="shared" si="37"/>
        <v>0.44791666666666702</v>
      </c>
      <c r="D816" s="20">
        <f ca="1">IF(INDIRECT($D$1&amp;"!$I$1",1)-1+'15MIN'!$A816&lt;=INDIRECT($D$1&amp;"!$I$2",1),OFFSET(INDIRECT($D$1&amp;"!$F$1",1),INDIRECT($D$1&amp;"!$I$1",1)-1+'15MIN'!$A816-1,0),0)</f>
        <v>0</v>
      </c>
      <c r="E816" s="20">
        <f ca="1">IF(CUEL!$I$1-1+'15MIN'!$A816&lt;=CUEL!$I$2,-OFFSET(CUEL!$D$1,CUEL!$I$1-1+'15MIN'!$A816-1,0),0)</f>
        <v>-20.933533000000001</v>
      </c>
      <c r="F816" s="20">
        <f ca="1">IF(INDIRECT($D$1&amp;"!$I$1",1)-1+'15MIN'!$A816&lt;=INDIRECT($D$1&amp;"!$I$2",1),OFFSET(INDIRECT($D$1&amp;"!$G$1",1),INDIRECT($D$1&amp;"!$I$1",1)-1+'15MIN'!$A816-1,0),0)</f>
        <v>133.50640899999999</v>
      </c>
      <c r="G816" s="21">
        <f ca="1">IF(INDIRECT($D$1&amp;"!$I$1",1)-1+'15MIN'!$A816&lt;=INDIRECT($D$1&amp;"!$I$2",1),-OFFSET(INDIRECT($D$1&amp;"!$E$1",1),INDIRECT($D$1&amp;"!$I$1",1)-1+'15MIN'!$A816-1,0),0)</f>
        <v>0</v>
      </c>
      <c r="H816" s="20">
        <f ca="1">IF(INDIRECT(H$1&amp;"!$I$1",1)-1+'15MIN'!$A816&lt;=INDIRECT(H$1&amp;"!$I$2",1),OFFSET(INDIRECT(H$1&amp;"!$F$1",1),INDIRECT(H$1&amp;"!$I$1",1)-1+'15MIN'!$A816-1,0),0)</f>
        <v>0</v>
      </c>
      <c r="I816" s="20">
        <f ca="1">IF(INDIRECT(H$1&amp;"!$I$1",1)-1+'15MIN'!$A816&lt;=INDIRECT(H$1&amp;"!$I$2",1),-OFFSET(INDIRECT(H$1&amp;"!$D$1",1),INDIRECT(H$1&amp;"!$I$1",1)-1+'15MIN'!$A816-1,0),0)</f>
        <v>0</v>
      </c>
      <c r="J816" s="20">
        <f ca="1">IF(INDIRECT(H$1&amp;"!$I$1",1)-1+'15MIN'!$A816&lt;=INDIRECT(H$1&amp;"!$I$2",1),OFFSET(INDIRECT(H$1&amp;"!$G$1",1),INDIRECT(H$1&amp;"!$I$1",1)-1+'15MIN'!$A816-1,0),0)</f>
        <v>0</v>
      </c>
      <c r="K816" s="21">
        <f ca="1">IF(INDIRECT(H$1&amp;"!$I$1",1)-1+'15MIN'!$A816&lt;=INDIRECT(H$1&amp;"!$I$2",1),-OFFSET(INDIRECT(H$1&amp;"!$E$1",1),INDIRECT(H$1&amp;"!$I$1",1)-1+'15MIN'!$A816-1,0),0)</f>
        <v>0</v>
      </c>
      <c r="L816" s="20">
        <f ca="1">IF(INDIRECT(L$1&amp;"!$I$1",1)-1+'15MIN'!$A816&lt;=INDIRECT(L$1&amp;"!$I$2",1),OFFSET(INDIRECT(L$1&amp;"!$F$1",1),INDIRECT(L$1&amp;"!$I$1",1)-1+'15MIN'!$A816-1,0),0)</f>
        <v>0</v>
      </c>
      <c r="M816" s="20">
        <f ca="1">IF(INDIRECT(L$1&amp;"!$I$1",1)-1+'15MIN'!$A816&lt;=INDIRECT(L$1&amp;"!$I$2",1),-OFFSET(INDIRECT(L$1&amp;"!$D$1",1),INDIRECT(L$1&amp;"!$I$1",1)-1+'15MIN'!$A816-1,0),0)</f>
        <v>-94.453117000000006</v>
      </c>
      <c r="N816" s="20">
        <f ca="1">IF(INDIRECT(L$1&amp;"!$I$1",1)-1+'15MIN'!$A816&lt;=INDIRECT(L$1&amp;"!$I$2",1),OFFSET(INDIRECT(L$1&amp;"!$G$1",1),INDIRECT(L$1&amp;"!$I$1",1)-1+'15MIN'!$A816-1,0),0)</f>
        <v>1276.3142089999999</v>
      </c>
      <c r="O816" s="21">
        <f ca="1">IF(INDIRECT(L$1&amp;"!$I$1",1)-1+'15MIN'!$A816&lt;=INDIRECT(L$1&amp;"!$I$2",1),-OFFSET(INDIRECT(L$1&amp;"!$E$1",1),INDIRECT(L$1&amp;"!$I$1",1)-1+'15MIN'!$A816-1,0),0)</f>
        <v>0</v>
      </c>
    </row>
    <row r="817" spans="1:15" x14ac:dyDescent="0.2">
      <c r="A817" s="1">
        <f t="shared" si="35"/>
        <v>813</v>
      </c>
      <c r="B817" s="1">
        <f t="shared" si="36"/>
        <v>9</v>
      </c>
      <c r="C817" s="19">
        <f t="shared" si="37"/>
        <v>0.45833333333333298</v>
      </c>
      <c r="D817" s="20">
        <f ca="1">IF(INDIRECT($D$1&amp;"!$I$1",1)-1+'15MIN'!$A817&lt;=INDIRECT($D$1&amp;"!$I$2",1),OFFSET(INDIRECT($D$1&amp;"!$F$1",1),INDIRECT($D$1&amp;"!$I$1",1)-1+'15MIN'!$A817-1,0),0)</f>
        <v>0</v>
      </c>
      <c r="E817" s="20">
        <f ca="1">IF(CUEL!$I$1-1+'15MIN'!$A817&lt;=CUEL!$I$2,-OFFSET(CUEL!$D$1,CUEL!$I$1-1+'15MIN'!$A817-1,0),0)</f>
        <v>-22.631730999999998</v>
      </c>
      <c r="F817" s="20">
        <f ca="1">IF(INDIRECT($D$1&amp;"!$I$1",1)-1+'15MIN'!$A817&lt;=INDIRECT($D$1&amp;"!$I$2",1),OFFSET(INDIRECT($D$1&amp;"!$G$1",1),INDIRECT($D$1&amp;"!$I$1",1)-1+'15MIN'!$A817-1,0),0)</f>
        <v>134.079453</v>
      </c>
      <c r="G817" s="21">
        <f ca="1">IF(INDIRECT($D$1&amp;"!$I$1",1)-1+'15MIN'!$A817&lt;=INDIRECT($D$1&amp;"!$I$2",1),-OFFSET(INDIRECT($D$1&amp;"!$E$1",1),INDIRECT($D$1&amp;"!$I$1",1)-1+'15MIN'!$A817-1,0),0)</f>
        <v>0</v>
      </c>
      <c r="H817" s="20">
        <f ca="1">IF(INDIRECT(H$1&amp;"!$I$1",1)-1+'15MIN'!$A817&lt;=INDIRECT(H$1&amp;"!$I$2",1),OFFSET(INDIRECT(H$1&amp;"!$F$1",1),INDIRECT(H$1&amp;"!$I$1",1)-1+'15MIN'!$A817-1,0),0)</f>
        <v>0</v>
      </c>
      <c r="I817" s="20">
        <f ca="1">IF(INDIRECT(H$1&amp;"!$I$1",1)-1+'15MIN'!$A817&lt;=INDIRECT(H$1&amp;"!$I$2",1),-OFFSET(INDIRECT(H$1&amp;"!$D$1",1),INDIRECT(H$1&amp;"!$I$1",1)-1+'15MIN'!$A817-1,0),0)</f>
        <v>0</v>
      </c>
      <c r="J817" s="20">
        <f ca="1">IF(INDIRECT(H$1&amp;"!$I$1",1)-1+'15MIN'!$A817&lt;=INDIRECT(H$1&amp;"!$I$2",1),OFFSET(INDIRECT(H$1&amp;"!$G$1",1),INDIRECT(H$1&amp;"!$I$1",1)-1+'15MIN'!$A817-1,0),0)</f>
        <v>0</v>
      </c>
      <c r="K817" s="21">
        <f ca="1">IF(INDIRECT(H$1&amp;"!$I$1",1)-1+'15MIN'!$A817&lt;=INDIRECT(H$1&amp;"!$I$2",1),-OFFSET(INDIRECT(H$1&amp;"!$E$1",1),INDIRECT(H$1&amp;"!$I$1",1)-1+'15MIN'!$A817-1,0),0)</f>
        <v>0</v>
      </c>
      <c r="L817" s="20">
        <f ca="1">IF(INDIRECT(L$1&amp;"!$I$1",1)-1+'15MIN'!$A817&lt;=INDIRECT(L$1&amp;"!$I$2",1),OFFSET(INDIRECT(L$1&amp;"!$F$1",1),INDIRECT(L$1&amp;"!$I$1",1)-1+'15MIN'!$A817-1,0),0)</f>
        <v>0</v>
      </c>
      <c r="M817" s="20">
        <f ca="1">IF(INDIRECT(L$1&amp;"!$I$1",1)-1+'15MIN'!$A817&lt;=INDIRECT(L$1&amp;"!$I$2",1),-OFFSET(INDIRECT(L$1&amp;"!$D$1",1),INDIRECT(L$1&amp;"!$I$1",1)-1+'15MIN'!$A817-1,0),0)</f>
        <v>-94.40052</v>
      </c>
      <c r="N817" s="20">
        <f ca="1">IF(INDIRECT(L$1&amp;"!$I$1",1)-1+'15MIN'!$A817&lt;=INDIRECT(L$1&amp;"!$I$2",1),OFFSET(INDIRECT(L$1&amp;"!$G$1",1),INDIRECT(L$1&amp;"!$I$1",1)-1+'15MIN'!$A817-1,0),0)</f>
        <v>1275.032471</v>
      </c>
      <c r="O817" s="21">
        <f ca="1">IF(INDIRECT(L$1&amp;"!$I$1",1)-1+'15MIN'!$A817&lt;=INDIRECT(L$1&amp;"!$I$2",1),-OFFSET(INDIRECT(L$1&amp;"!$E$1",1),INDIRECT(L$1&amp;"!$I$1",1)-1+'15MIN'!$A817-1,0),0)</f>
        <v>0</v>
      </c>
    </row>
    <row r="818" spans="1:15" x14ac:dyDescent="0.2">
      <c r="A818" s="1">
        <f t="shared" si="35"/>
        <v>814</v>
      </c>
      <c r="B818" s="1">
        <f t="shared" si="36"/>
        <v>9</v>
      </c>
      <c r="C818" s="19">
        <f t="shared" si="37"/>
        <v>0.46875</v>
      </c>
      <c r="D818" s="20">
        <f ca="1">IF(INDIRECT($D$1&amp;"!$I$1",1)-1+'15MIN'!$A818&lt;=INDIRECT($D$1&amp;"!$I$2",1),OFFSET(INDIRECT($D$1&amp;"!$F$1",1),INDIRECT($D$1&amp;"!$I$1",1)-1+'15MIN'!$A818-1,0),0)</f>
        <v>0</v>
      </c>
      <c r="E818" s="20">
        <f ca="1">IF(CUEL!$I$1-1+'15MIN'!$A818&lt;=CUEL!$I$2,-OFFSET(CUEL!$D$1,CUEL!$I$1-1+'15MIN'!$A818-1,0),0)</f>
        <v>-21.362037999999998</v>
      </c>
      <c r="F818" s="20">
        <f ca="1">IF(INDIRECT($D$1&amp;"!$I$1",1)-1+'15MIN'!$A818&lt;=INDIRECT($D$1&amp;"!$I$2",1),OFFSET(INDIRECT($D$1&amp;"!$G$1",1),INDIRECT($D$1&amp;"!$I$1",1)-1+'15MIN'!$A818-1,0),0)</f>
        <v>133.776184</v>
      </c>
      <c r="G818" s="21">
        <f ca="1">IF(INDIRECT($D$1&amp;"!$I$1",1)-1+'15MIN'!$A818&lt;=INDIRECT($D$1&amp;"!$I$2",1),-OFFSET(INDIRECT($D$1&amp;"!$E$1",1),INDIRECT($D$1&amp;"!$I$1",1)-1+'15MIN'!$A818-1,0),0)</f>
        <v>0</v>
      </c>
      <c r="H818" s="20">
        <f ca="1">IF(INDIRECT(H$1&amp;"!$I$1",1)-1+'15MIN'!$A818&lt;=INDIRECT(H$1&amp;"!$I$2",1),OFFSET(INDIRECT(H$1&amp;"!$F$1",1),INDIRECT(H$1&amp;"!$I$1",1)-1+'15MIN'!$A818-1,0),0)</f>
        <v>0</v>
      </c>
      <c r="I818" s="20">
        <f ca="1">IF(INDIRECT(H$1&amp;"!$I$1",1)-1+'15MIN'!$A818&lt;=INDIRECT(H$1&amp;"!$I$2",1),-OFFSET(INDIRECT(H$1&amp;"!$D$1",1),INDIRECT(H$1&amp;"!$I$1",1)-1+'15MIN'!$A818-1,0),0)</f>
        <v>0</v>
      </c>
      <c r="J818" s="20">
        <f ca="1">IF(INDIRECT(H$1&amp;"!$I$1",1)-1+'15MIN'!$A818&lt;=INDIRECT(H$1&amp;"!$I$2",1),OFFSET(INDIRECT(H$1&amp;"!$G$1",1),INDIRECT(H$1&amp;"!$I$1",1)-1+'15MIN'!$A818-1,0),0)</f>
        <v>0</v>
      </c>
      <c r="K818" s="21">
        <f ca="1">IF(INDIRECT(H$1&amp;"!$I$1",1)-1+'15MIN'!$A818&lt;=INDIRECT(H$1&amp;"!$I$2",1),-OFFSET(INDIRECT(H$1&amp;"!$E$1",1),INDIRECT(H$1&amp;"!$I$1",1)-1+'15MIN'!$A818-1,0),0)</f>
        <v>0</v>
      </c>
      <c r="L818" s="20">
        <f ca="1">IF(INDIRECT(L$1&amp;"!$I$1",1)-1+'15MIN'!$A818&lt;=INDIRECT(L$1&amp;"!$I$2",1),OFFSET(INDIRECT(L$1&amp;"!$F$1",1),INDIRECT(L$1&amp;"!$I$1",1)-1+'15MIN'!$A818-1,0),0)</f>
        <v>0</v>
      </c>
      <c r="M818" s="20">
        <f ca="1">IF(INDIRECT(L$1&amp;"!$I$1",1)-1+'15MIN'!$A818&lt;=INDIRECT(L$1&amp;"!$I$2",1),-OFFSET(INDIRECT(L$1&amp;"!$D$1",1),INDIRECT(L$1&amp;"!$I$1",1)-1+'15MIN'!$A818-1,0),0)</f>
        <v>-94.407211000000004</v>
      </c>
      <c r="N818" s="20">
        <f ca="1">IF(INDIRECT(L$1&amp;"!$I$1",1)-1+'15MIN'!$A818&lt;=INDIRECT(L$1&amp;"!$I$2",1),OFFSET(INDIRECT(L$1&amp;"!$G$1",1),INDIRECT(L$1&amp;"!$I$1",1)-1+'15MIN'!$A818-1,0),0)</f>
        <v>1276.759888</v>
      </c>
      <c r="O818" s="21">
        <f ca="1">IF(INDIRECT(L$1&amp;"!$I$1",1)-1+'15MIN'!$A818&lt;=INDIRECT(L$1&amp;"!$I$2",1),-OFFSET(INDIRECT(L$1&amp;"!$E$1",1),INDIRECT(L$1&amp;"!$I$1",1)-1+'15MIN'!$A818-1,0),0)</f>
        <v>0</v>
      </c>
    </row>
    <row r="819" spans="1:15" x14ac:dyDescent="0.2">
      <c r="A819" s="1">
        <f t="shared" si="35"/>
        <v>815</v>
      </c>
      <c r="B819" s="1">
        <f t="shared" si="36"/>
        <v>9</v>
      </c>
      <c r="C819" s="19">
        <f t="shared" si="37"/>
        <v>0.47916666666666702</v>
      </c>
      <c r="D819" s="20">
        <f ca="1">IF(INDIRECT($D$1&amp;"!$I$1",1)-1+'15MIN'!$A819&lt;=INDIRECT($D$1&amp;"!$I$2",1),OFFSET(INDIRECT($D$1&amp;"!$F$1",1),INDIRECT($D$1&amp;"!$I$1",1)-1+'15MIN'!$A819-1,0),0)</f>
        <v>0.108624</v>
      </c>
      <c r="E819" s="20">
        <f ca="1">IF(CUEL!$I$1-1+'15MIN'!$A819&lt;=CUEL!$I$2,-OFFSET(CUEL!$D$1,CUEL!$I$1-1+'15MIN'!$A819-1,0),0)</f>
        <v>-22.562322999999999</v>
      </c>
      <c r="F819" s="20">
        <f ca="1">IF(INDIRECT($D$1&amp;"!$I$1",1)-1+'15MIN'!$A819&lt;=INDIRECT($D$1&amp;"!$I$2",1),OFFSET(INDIRECT($D$1&amp;"!$G$1",1),INDIRECT($D$1&amp;"!$I$1",1)-1+'15MIN'!$A819-1,0),0)</f>
        <v>131.482483</v>
      </c>
      <c r="G819" s="21">
        <f ca="1">IF(INDIRECT($D$1&amp;"!$I$1",1)-1+'15MIN'!$A819&lt;=INDIRECT($D$1&amp;"!$I$2",1),-OFFSET(INDIRECT($D$1&amp;"!$E$1",1),INDIRECT($D$1&amp;"!$I$1",1)-1+'15MIN'!$A819-1,0),0)</f>
        <v>0</v>
      </c>
      <c r="H819" s="20">
        <f ca="1">IF(INDIRECT(H$1&amp;"!$I$1",1)-1+'15MIN'!$A819&lt;=INDIRECT(H$1&amp;"!$I$2",1),OFFSET(INDIRECT(H$1&amp;"!$F$1",1),INDIRECT(H$1&amp;"!$I$1",1)-1+'15MIN'!$A819-1,0),0)</f>
        <v>0</v>
      </c>
      <c r="I819" s="20">
        <f ca="1">IF(INDIRECT(H$1&amp;"!$I$1",1)-1+'15MIN'!$A819&lt;=INDIRECT(H$1&amp;"!$I$2",1),-OFFSET(INDIRECT(H$1&amp;"!$D$1",1),INDIRECT(H$1&amp;"!$I$1",1)-1+'15MIN'!$A819-1,0),0)</f>
        <v>0</v>
      </c>
      <c r="J819" s="20">
        <f ca="1">IF(INDIRECT(H$1&amp;"!$I$1",1)-1+'15MIN'!$A819&lt;=INDIRECT(H$1&amp;"!$I$2",1),OFFSET(INDIRECT(H$1&amp;"!$G$1",1),INDIRECT(H$1&amp;"!$I$1",1)-1+'15MIN'!$A819-1,0),0)</f>
        <v>0</v>
      </c>
      <c r="K819" s="21">
        <f ca="1">IF(INDIRECT(H$1&amp;"!$I$1",1)-1+'15MIN'!$A819&lt;=INDIRECT(H$1&amp;"!$I$2",1),-OFFSET(INDIRECT(H$1&amp;"!$E$1",1),INDIRECT(H$1&amp;"!$I$1",1)-1+'15MIN'!$A819-1,0),0)</f>
        <v>0</v>
      </c>
      <c r="L819" s="20">
        <f ca="1">IF(INDIRECT(L$1&amp;"!$I$1",1)-1+'15MIN'!$A819&lt;=INDIRECT(L$1&amp;"!$I$2",1),OFFSET(INDIRECT(L$1&amp;"!$F$1",1),INDIRECT(L$1&amp;"!$I$1",1)-1+'15MIN'!$A819-1,0),0)</f>
        <v>0</v>
      </c>
      <c r="M819" s="20">
        <f ca="1">IF(INDIRECT(L$1&amp;"!$I$1",1)-1+'15MIN'!$A819&lt;=INDIRECT(L$1&amp;"!$I$2",1),-OFFSET(INDIRECT(L$1&amp;"!$D$1",1),INDIRECT(L$1&amp;"!$I$1",1)-1+'15MIN'!$A819-1,0),0)</f>
        <v>-94.668114000000003</v>
      </c>
      <c r="N819" s="20">
        <f ca="1">IF(INDIRECT(L$1&amp;"!$I$1",1)-1+'15MIN'!$A819&lt;=INDIRECT(L$1&amp;"!$I$2",1),OFFSET(INDIRECT(L$1&amp;"!$G$1",1),INDIRECT(L$1&amp;"!$I$1",1)-1+'15MIN'!$A819-1,0),0)</f>
        <v>1273.135986</v>
      </c>
      <c r="O819" s="21">
        <f ca="1">IF(INDIRECT(L$1&amp;"!$I$1",1)-1+'15MIN'!$A819&lt;=INDIRECT(L$1&amp;"!$I$2",1),-OFFSET(INDIRECT(L$1&amp;"!$E$1",1),INDIRECT(L$1&amp;"!$I$1",1)-1+'15MIN'!$A819-1,0),0)</f>
        <v>0</v>
      </c>
    </row>
    <row r="820" spans="1:15" x14ac:dyDescent="0.2">
      <c r="A820" s="1">
        <f t="shared" si="35"/>
        <v>816</v>
      </c>
      <c r="B820" s="1">
        <f t="shared" si="36"/>
        <v>9</v>
      </c>
      <c r="C820" s="19">
        <f t="shared" si="37"/>
        <v>0.48958333333333298</v>
      </c>
      <c r="D820" s="20">
        <f ca="1">IF(INDIRECT($D$1&amp;"!$I$1",1)-1+'15MIN'!$A820&lt;=INDIRECT($D$1&amp;"!$I$2",1),OFFSET(INDIRECT($D$1&amp;"!$F$1",1),INDIRECT($D$1&amp;"!$I$1",1)-1+'15MIN'!$A820-1,0),0)</f>
        <v>0</v>
      </c>
      <c r="E820" s="20">
        <f ca="1">IF(CUEL!$I$1-1+'15MIN'!$A820&lt;=CUEL!$I$2,-OFFSET(CUEL!$D$1,CUEL!$I$1-1+'15MIN'!$A820-1,0),0)</f>
        <v>-21.885266999999999</v>
      </c>
      <c r="F820" s="20">
        <f ca="1">IF(INDIRECT($D$1&amp;"!$I$1",1)-1+'15MIN'!$A820&lt;=INDIRECT($D$1&amp;"!$I$2",1),OFFSET(INDIRECT($D$1&amp;"!$G$1",1),INDIRECT($D$1&amp;"!$I$1",1)-1+'15MIN'!$A820-1,0),0)</f>
        <v>133.00770600000001</v>
      </c>
      <c r="G820" s="21">
        <f ca="1">IF(INDIRECT($D$1&amp;"!$I$1",1)-1+'15MIN'!$A820&lt;=INDIRECT($D$1&amp;"!$I$2",1),-OFFSET(INDIRECT($D$1&amp;"!$E$1",1),INDIRECT($D$1&amp;"!$I$1",1)-1+'15MIN'!$A820-1,0),0)</f>
        <v>0</v>
      </c>
      <c r="H820" s="20">
        <f ca="1">IF(INDIRECT(H$1&amp;"!$I$1",1)-1+'15MIN'!$A820&lt;=INDIRECT(H$1&amp;"!$I$2",1),OFFSET(INDIRECT(H$1&amp;"!$F$1",1),INDIRECT(H$1&amp;"!$I$1",1)-1+'15MIN'!$A820-1,0),0)</f>
        <v>0</v>
      </c>
      <c r="I820" s="20">
        <f ca="1">IF(INDIRECT(H$1&amp;"!$I$1",1)-1+'15MIN'!$A820&lt;=INDIRECT(H$1&amp;"!$I$2",1),-OFFSET(INDIRECT(H$1&amp;"!$D$1",1),INDIRECT(H$1&amp;"!$I$1",1)-1+'15MIN'!$A820-1,0),0)</f>
        <v>0</v>
      </c>
      <c r="J820" s="20">
        <f ca="1">IF(INDIRECT(H$1&amp;"!$I$1",1)-1+'15MIN'!$A820&lt;=INDIRECT(H$1&amp;"!$I$2",1),OFFSET(INDIRECT(H$1&amp;"!$G$1",1),INDIRECT(H$1&amp;"!$I$1",1)-1+'15MIN'!$A820-1,0),0)</f>
        <v>0</v>
      </c>
      <c r="K820" s="21">
        <f ca="1">IF(INDIRECT(H$1&amp;"!$I$1",1)-1+'15MIN'!$A820&lt;=INDIRECT(H$1&amp;"!$I$2",1),-OFFSET(INDIRECT(H$1&amp;"!$E$1",1),INDIRECT(H$1&amp;"!$I$1",1)-1+'15MIN'!$A820-1,0),0)</f>
        <v>0</v>
      </c>
      <c r="L820" s="20">
        <f ca="1">IF(INDIRECT(L$1&amp;"!$I$1",1)-1+'15MIN'!$A820&lt;=INDIRECT(L$1&amp;"!$I$2",1),OFFSET(INDIRECT(L$1&amp;"!$F$1",1),INDIRECT(L$1&amp;"!$I$1",1)-1+'15MIN'!$A820-1,0),0)</f>
        <v>0</v>
      </c>
      <c r="M820" s="20">
        <f ca="1">IF(INDIRECT(L$1&amp;"!$I$1",1)-1+'15MIN'!$A820&lt;=INDIRECT(L$1&amp;"!$I$2",1),-OFFSET(INDIRECT(L$1&amp;"!$D$1",1),INDIRECT(L$1&amp;"!$I$1",1)-1+'15MIN'!$A820-1,0),0)</f>
        <v>-94.104232999999994</v>
      </c>
      <c r="N820" s="20">
        <f ca="1">IF(INDIRECT(L$1&amp;"!$I$1",1)-1+'15MIN'!$A820&lt;=INDIRECT(L$1&amp;"!$I$2",1),OFFSET(INDIRECT(L$1&amp;"!$G$1",1),INDIRECT(L$1&amp;"!$I$1",1)-1+'15MIN'!$A820-1,0),0)</f>
        <v>1276.998047</v>
      </c>
      <c r="O820" s="21">
        <f ca="1">IF(INDIRECT(L$1&amp;"!$I$1",1)-1+'15MIN'!$A820&lt;=INDIRECT(L$1&amp;"!$I$2",1),-OFFSET(INDIRECT(L$1&amp;"!$E$1",1),INDIRECT(L$1&amp;"!$I$1",1)-1+'15MIN'!$A820-1,0),0)</f>
        <v>0</v>
      </c>
    </row>
    <row r="821" spans="1:15" x14ac:dyDescent="0.2">
      <c r="A821" s="1">
        <f t="shared" si="35"/>
        <v>817</v>
      </c>
      <c r="B821" s="1">
        <f t="shared" si="36"/>
        <v>9</v>
      </c>
      <c r="C821" s="19">
        <f t="shared" si="37"/>
        <v>0.5</v>
      </c>
      <c r="D821" s="20">
        <f ca="1">IF(INDIRECT($D$1&amp;"!$I$1",1)-1+'15MIN'!$A821&lt;=INDIRECT($D$1&amp;"!$I$2",1),OFFSET(INDIRECT($D$1&amp;"!$F$1",1),INDIRECT($D$1&amp;"!$I$1",1)-1+'15MIN'!$A821-1,0),0)</f>
        <v>0</v>
      </c>
      <c r="E821" s="20">
        <f ca="1">IF(CUEL!$I$1-1+'15MIN'!$A821&lt;=CUEL!$I$2,-OFFSET(CUEL!$D$1,CUEL!$I$1-1+'15MIN'!$A821-1,0),0)</f>
        <v>-22.747332</v>
      </c>
      <c r="F821" s="20">
        <f ca="1">IF(INDIRECT($D$1&amp;"!$I$1",1)-1+'15MIN'!$A821&lt;=INDIRECT($D$1&amp;"!$I$2",1),OFFSET(INDIRECT($D$1&amp;"!$G$1",1),INDIRECT($D$1&amp;"!$I$1",1)-1+'15MIN'!$A821-1,0),0)</f>
        <v>131.68847700000001</v>
      </c>
      <c r="G821" s="21">
        <f ca="1">IF(INDIRECT($D$1&amp;"!$I$1",1)-1+'15MIN'!$A821&lt;=INDIRECT($D$1&amp;"!$I$2",1),-OFFSET(INDIRECT($D$1&amp;"!$E$1",1),INDIRECT($D$1&amp;"!$I$1",1)-1+'15MIN'!$A821-1,0),0)</f>
        <v>0</v>
      </c>
      <c r="H821" s="20">
        <f ca="1">IF(INDIRECT(H$1&amp;"!$I$1",1)-1+'15MIN'!$A821&lt;=INDIRECT(H$1&amp;"!$I$2",1),OFFSET(INDIRECT(H$1&amp;"!$F$1",1),INDIRECT(H$1&amp;"!$I$1",1)-1+'15MIN'!$A821-1,0),0)</f>
        <v>0</v>
      </c>
      <c r="I821" s="20">
        <f ca="1">IF(INDIRECT(H$1&amp;"!$I$1",1)-1+'15MIN'!$A821&lt;=INDIRECT(H$1&amp;"!$I$2",1),-OFFSET(INDIRECT(H$1&amp;"!$D$1",1),INDIRECT(H$1&amp;"!$I$1",1)-1+'15MIN'!$A821-1,0),0)</f>
        <v>0</v>
      </c>
      <c r="J821" s="20">
        <f ca="1">IF(INDIRECT(H$1&amp;"!$I$1",1)-1+'15MIN'!$A821&lt;=INDIRECT(H$1&amp;"!$I$2",1),OFFSET(INDIRECT(H$1&amp;"!$G$1",1),INDIRECT(H$1&amp;"!$I$1",1)-1+'15MIN'!$A821-1,0),0)</f>
        <v>0</v>
      </c>
      <c r="K821" s="21">
        <f ca="1">IF(INDIRECT(H$1&amp;"!$I$1",1)-1+'15MIN'!$A821&lt;=INDIRECT(H$1&amp;"!$I$2",1),-OFFSET(INDIRECT(H$1&amp;"!$E$1",1),INDIRECT(H$1&amp;"!$I$1",1)-1+'15MIN'!$A821-1,0),0)</f>
        <v>0</v>
      </c>
      <c r="L821" s="20">
        <f ca="1">IF(INDIRECT(L$1&amp;"!$I$1",1)-1+'15MIN'!$A821&lt;=INDIRECT(L$1&amp;"!$I$2",1),OFFSET(INDIRECT(L$1&amp;"!$F$1",1),INDIRECT(L$1&amp;"!$I$1",1)-1+'15MIN'!$A821-1,0),0)</f>
        <v>0</v>
      </c>
      <c r="M821" s="20">
        <f ca="1">IF(INDIRECT(L$1&amp;"!$I$1",1)-1+'15MIN'!$A821&lt;=INDIRECT(L$1&amp;"!$I$2",1),-OFFSET(INDIRECT(L$1&amp;"!$D$1",1),INDIRECT(L$1&amp;"!$I$1",1)-1+'15MIN'!$A821-1,0),0)</f>
        <v>-95.303612000000001</v>
      </c>
      <c r="N821" s="20">
        <f ca="1">IF(INDIRECT(L$1&amp;"!$I$1",1)-1+'15MIN'!$A821&lt;=INDIRECT(L$1&amp;"!$I$2",1),OFFSET(INDIRECT(L$1&amp;"!$G$1",1),INDIRECT(L$1&amp;"!$I$1",1)-1+'15MIN'!$A821-1,0),0)</f>
        <v>1276.4326169999999</v>
      </c>
      <c r="O821" s="21">
        <f ca="1">IF(INDIRECT(L$1&amp;"!$I$1",1)-1+'15MIN'!$A821&lt;=INDIRECT(L$1&amp;"!$I$2",1),-OFFSET(INDIRECT(L$1&amp;"!$E$1",1),INDIRECT(L$1&amp;"!$I$1",1)-1+'15MIN'!$A821-1,0),0)</f>
        <v>0</v>
      </c>
    </row>
    <row r="822" spans="1:15" x14ac:dyDescent="0.2">
      <c r="A822" s="1">
        <f t="shared" si="35"/>
        <v>818</v>
      </c>
      <c r="B822" s="1">
        <f t="shared" si="36"/>
        <v>9</v>
      </c>
      <c r="C822" s="19">
        <f t="shared" si="37"/>
        <v>0.51041666666666696</v>
      </c>
      <c r="D822" s="20">
        <f ca="1">IF(INDIRECT($D$1&amp;"!$I$1",1)-1+'15MIN'!$A822&lt;=INDIRECT($D$1&amp;"!$I$2",1),OFFSET(INDIRECT($D$1&amp;"!$F$1",1),INDIRECT($D$1&amp;"!$I$1",1)-1+'15MIN'!$A822-1,0),0)</f>
        <v>0</v>
      </c>
      <c r="E822" s="20">
        <f ca="1">IF(CUEL!$I$1-1+'15MIN'!$A822&lt;=CUEL!$I$2,-OFFSET(CUEL!$D$1,CUEL!$I$1-1+'15MIN'!$A822-1,0),0)</f>
        <v>-24.049541000000001</v>
      </c>
      <c r="F822" s="20">
        <f ca="1">IF(INDIRECT($D$1&amp;"!$I$1",1)-1+'15MIN'!$A822&lt;=INDIRECT($D$1&amp;"!$I$2",1),OFFSET(INDIRECT($D$1&amp;"!$G$1",1),INDIRECT($D$1&amp;"!$I$1",1)-1+'15MIN'!$A822-1,0),0)</f>
        <v>132.67755099999999</v>
      </c>
      <c r="G822" s="21">
        <f ca="1">IF(INDIRECT($D$1&amp;"!$I$1",1)-1+'15MIN'!$A822&lt;=INDIRECT($D$1&amp;"!$I$2",1),-OFFSET(INDIRECT($D$1&amp;"!$E$1",1),INDIRECT($D$1&amp;"!$I$1",1)-1+'15MIN'!$A822-1,0),0)</f>
        <v>0</v>
      </c>
      <c r="H822" s="20">
        <f ca="1">IF(INDIRECT(H$1&amp;"!$I$1",1)-1+'15MIN'!$A822&lt;=INDIRECT(H$1&amp;"!$I$2",1),OFFSET(INDIRECT(H$1&amp;"!$F$1",1),INDIRECT(H$1&amp;"!$I$1",1)-1+'15MIN'!$A822-1,0),0)</f>
        <v>0</v>
      </c>
      <c r="I822" s="20">
        <f ca="1">IF(INDIRECT(H$1&amp;"!$I$1",1)-1+'15MIN'!$A822&lt;=INDIRECT(H$1&amp;"!$I$2",1),-OFFSET(INDIRECT(H$1&amp;"!$D$1",1),INDIRECT(H$1&amp;"!$I$1",1)-1+'15MIN'!$A822-1,0),0)</f>
        <v>0</v>
      </c>
      <c r="J822" s="20">
        <f ca="1">IF(INDIRECT(H$1&amp;"!$I$1",1)-1+'15MIN'!$A822&lt;=INDIRECT(H$1&amp;"!$I$2",1),OFFSET(INDIRECT(H$1&amp;"!$G$1",1),INDIRECT(H$1&amp;"!$I$1",1)-1+'15MIN'!$A822-1,0),0)</f>
        <v>0</v>
      </c>
      <c r="K822" s="21">
        <f ca="1">IF(INDIRECT(H$1&amp;"!$I$1",1)-1+'15MIN'!$A822&lt;=INDIRECT(H$1&amp;"!$I$2",1),-OFFSET(INDIRECT(H$1&amp;"!$E$1",1),INDIRECT(H$1&amp;"!$I$1",1)-1+'15MIN'!$A822-1,0),0)</f>
        <v>0</v>
      </c>
      <c r="L822" s="20">
        <f ca="1">IF(INDIRECT(L$1&amp;"!$I$1",1)-1+'15MIN'!$A822&lt;=INDIRECT(L$1&amp;"!$I$2",1),OFFSET(INDIRECT(L$1&amp;"!$F$1",1),INDIRECT(L$1&amp;"!$I$1",1)-1+'15MIN'!$A822-1,0),0)</f>
        <v>0</v>
      </c>
      <c r="M822" s="20">
        <f ca="1">IF(INDIRECT(L$1&amp;"!$I$1",1)-1+'15MIN'!$A822&lt;=INDIRECT(L$1&amp;"!$I$2",1),-OFFSET(INDIRECT(L$1&amp;"!$D$1",1),INDIRECT(L$1&amp;"!$I$1",1)-1+'15MIN'!$A822-1,0),0)</f>
        <v>-95.078247000000005</v>
      </c>
      <c r="N822" s="20">
        <f ca="1">IF(INDIRECT(L$1&amp;"!$I$1",1)-1+'15MIN'!$A822&lt;=INDIRECT(L$1&amp;"!$I$2",1),OFFSET(INDIRECT(L$1&amp;"!$G$1",1),INDIRECT(L$1&amp;"!$I$1",1)-1+'15MIN'!$A822-1,0),0)</f>
        <v>1277.435547</v>
      </c>
      <c r="O822" s="21">
        <f ca="1">IF(INDIRECT(L$1&amp;"!$I$1",1)-1+'15MIN'!$A822&lt;=INDIRECT(L$1&amp;"!$I$2",1),-OFFSET(INDIRECT(L$1&amp;"!$E$1",1),INDIRECT(L$1&amp;"!$I$1",1)-1+'15MIN'!$A822-1,0),0)</f>
        <v>0</v>
      </c>
    </row>
    <row r="823" spans="1:15" x14ac:dyDescent="0.2">
      <c r="A823" s="1">
        <f t="shared" si="35"/>
        <v>819</v>
      </c>
      <c r="B823" s="1">
        <f t="shared" si="36"/>
        <v>9</v>
      </c>
      <c r="C823" s="19">
        <f t="shared" si="37"/>
        <v>0.52083333333333304</v>
      </c>
      <c r="D823" s="20">
        <f ca="1">IF(INDIRECT($D$1&amp;"!$I$1",1)-1+'15MIN'!$A823&lt;=INDIRECT($D$1&amp;"!$I$2",1),OFFSET(INDIRECT($D$1&amp;"!$F$1",1),INDIRECT($D$1&amp;"!$I$1",1)-1+'15MIN'!$A823-1,0),0)</f>
        <v>0</v>
      </c>
      <c r="E823" s="20">
        <f ca="1">IF(CUEL!$I$1-1+'15MIN'!$A823&lt;=CUEL!$I$2,-OFFSET(CUEL!$D$1,CUEL!$I$1-1+'15MIN'!$A823-1,0),0)</f>
        <v>-25.78511</v>
      </c>
      <c r="F823" s="20">
        <f ca="1">IF(INDIRECT($D$1&amp;"!$I$1",1)-1+'15MIN'!$A823&lt;=INDIRECT($D$1&amp;"!$I$2",1),OFFSET(INDIRECT($D$1&amp;"!$G$1",1),INDIRECT($D$1&amp;"!$I$1",1)-1+'15MIN'!$A823-1,0),0)</f>
        <v>136.412262</v>
      </c>
      <c r="G823" s="21">
        <f ca="1">IF(INDIRECT($D$1&amp;"!$I$1",1)-1+'15MIN'!$A823&lt;=INDIRECT($D$1&amp;"!$I$2",1),-OFFSET(INDIRECT($D$1&amp;"!$E$1",1),INDIRECT($D$1&amp;"!$I$1",1)-1+'15MIN'!$A823-1,0),0)</f>
        <v>0</v>
      </c>
      <c r="H823" s="20">
        <f ca="1">IF(INDIRECT(H$1&amp;"!$I$1",1)-1+'15MIN'!$A823&lt;=INDIRECT(H$1&amp;"!$I$2",1),OFFSET(INDIRECT(H$1&amp;"!$F$1",1),INDIRECT(H$1&amp;"!$I$1",1)-1+'15MIN'!$A823-1,0),0)</f>
        <v>0</v>
      </c>
      <c r="I823" s="20">
        <f ca="1">IF(INDIRECT(H$1&amp;"!$I$1",1)-1+'15MIN'!$A823&lt;=INDIRECT(H$1&amp;"!$I$2",1),-OFFSET(INDIRECT(H$1&amp;"!$D$1",1),INDIRECT(H$1&amp;"!$I$1",1)-1+'15MIN'!$A823-1,0),0)</f>
        <v>-82.579857000000004</v>
      </c>
      <c r="J823" s="20">
        <f ca="1">IF(INDIRECT(H$1&amp;"!$I$1",1)-1+'15MIN'!$A823&lt;=INDIRECT(H$1&amp;"!$I$2",1),OFFSET(INDIRECT(H$1&amp;"!$G$1",1),INDIRECT(H$1&amp;"!$I$1",1)-1+'15MIN'!$A823-1,0),0)</f>
        <v>1080.031982</v>
      </c>
      <c r="K823" s="21">
        <f ca="1">IF(INDIRECT(H$1&amp;"!$I$1",1)-1+'15MIN'!$A823&lt;=INDIRECT(H$1&amp;"!$I$2",1),-OFFSET(INDIRECT(H$1&amp;"!$E$1",1),INDIRECT(H$1&amp;"!$I$1",1)-1+'15MIN'!$A823-1,0),0)</f>
        <v>-12.217523</v>
      </c>
      <c r="L823" s="20">
        <f ca="1">IF(INDIRECT(L$1&amp;"!$I$1",1)-1+'15MIN'!$A823&lt;=INDIRECT(L$1&amp;"!$I$2",1),OFFSET(INDIRECT(L$1&amp;"!$F$1",1),INDIRECT(L$1&amp;"!$I$1",1)-1+'15MIN'!$A823-1,0),0)</f>
        <v>0</v>
      </c>
      <c r="M823" s="20">
        <f ca="1">IF(INDIRECT(L$1&amp;"!$I$1",1)-1+'15MIN'!$A823&lt;=INDIRECT(L$1&amp;"!$I$2",1),-OFFSET(INDIRECT(L$1&amp;"!$D$1",1),INDIRECT(L$1&amp;"!$I$1",1)-1+'15MIN'!$A823-1,0),0)</f>
        <v>-95.398071000000002</v>
      </c>
      <c r="N823" s="20">
        <f ca="1">IF(INDIRECT(L$1&amp;"!$I$1",1)-1+'15MIN'!$A823&lt;=INDIRECT(L$1&amp;"!$I$2",1),OFFSET(INDIRECT(L$1&amp;"!$G$1",1),INDIRECT(L$1&amp;"!$I$1",1)-1+'15MIN'!$A823-1,0),0)</f>
        <v>1279.0092770000001</v>
      </c>
      <c r="O823" s="21">
        <f ca="1">IF(INDIRECT(L$1&amp;"!$I$1",1)-1+'15MIN'!$A823&lt;=INDIRECT(L$1&amp;"!$I$2",1),-OFFSET(INDIRECT(L$1&amp;"!$E$1",1),INDIRECT(L$1&amp;"!$I$1",1)-1+'15MIN'!$A823-1,0),0)</f>
        <v>0</v>
      </c>
    </row>
    <row r="824" spans="1:15" x14ac:dyDescent="0.2">
      <c r="A824" s="1">
        <f t="shared" si="35"/>
        <v>820</v>
      </c>
      <c r="B824" s="1">
        <f t="shared" si="36"/>
        <v>9</v>
      </c>
      <c r="C824" s="19">
        <f t="shared" si="37"/>
        <v>0.53125</v>
      </c>
      <c r="D824" s="20">
        <f ca="1">IF(INDIRECT($D$1&amp;"!$I$1",1)-1+'15MIN'!$A824&lt;=INDIRECT($D$1&amp;"!$I$2",1),OFFSET(INDIRECT($D$1&amp;"!$F$1",1),INDIRECT($D$1&amp;"!$I$1",1)-1+'15MIN'!$A824-1,0),0)</f>
        <v>0</v>
      </c>
      <c r="E824" s="20">
        <f ca="1">IF(CUEL!$I$1-1+'15MIN'!$A824&lt;=CUEL!$I$2,-OFFSET(CUEL!$D$1,CUEL!$I$1-1+'15MIN'!$A824-1,0),0)</f>
        <v>-25.999887000000001</v>
      </c>
      <c r="F824" s="20">
        <f ca="1">IF(INDIRECT($D$1&amp;"!$I$1",1)-1+'15MIN'!$A824&lt;=INDIRECT($D$1&amp;"!$I$2",1),OFFSET(INDIRECT($D$1&amp;"!$G$1",1),INDIRECT($D$1&amp;"!$I$1",1)-1+'15MIN'!$A824-1,0),0)</f>
        <v>133.10296600000001</v>
      </c>
      <c r="G824" s="21">
        <f ca="1">IF(INDIRECT($D$1&amp;"!$I$1",1)-1+'15MIN'!$A824&lt;=INDIRECT($D$1&amp;"!$I$2",1),-OFFSET(INDIRECT($D$1&amp;"!$E$1",1),INDIRECT($D$1&amp;"!$I$1",1)-1+'15MIN'!$A824-1,0),0)</f>
        <v>0</v>
      </c>
      <c r="H824" s="20">
        <f ca="1">IF(INDIRECT(H$1&amp;"!$I$1",1)-1+'15MIN'!$A824&lt;=INDIRECT(H$1&amp;"!$I$2",1),OFFSET(INDIRECT(H$1&amp;"!$F$1",1),INDIRECT(H$1&amp;"!$I$1",1)-1+'15MIN'!$A824-1,0),0)</f>
        <v>63.107608999999997</v>
      </c>
      <c r="I824" s="20">
        <f ca="1">IF(INDIRECT(H$1&amp;"!$I$1",1)-1+'15MIN'!$A824&lt;=INDIRECT(H$1&amp;"!$I$2",1),-OFFSET(INDIRECT(H$1&amp;"!$D$1",1),INDIRECT(H$1&amp;"!$I$1",1)-1+'15MIN'!$A824-1,0),0)</f>
        <v>-50.651237000000002</v>
      </c>
      <c r="J824" s="20">
        <f ca="1">IF(INDIRECT(H$1&amp;"!$I$1",1)-1+'15MIN'!$A824&lt;=INDIRECT(H$1&amp;"!$I$2",1),OFFSET(INDIRECT(H$1&amp;"!$G$1",1),INDIRECT(H$1&amp;"!$I$1",1)-1+'15MIN'!$A824-1,0),0)</f>
        <v>662.80822799999999</v>
      </c>
      <c r="K824" s="21">
        <f ca="1">IF(INDIRECT(H$1&amp;"!$I$1",1)-1+'15MIN'!$A824&lt;=INDIRECT(H$1&amp;"!$I$2",1),-OFFSET(INDIRECT(H$1&amp;"!$E$1",1),INDIRECT(H$1&amp;"!$I$1",1)-1+'15MIN'!$A824-1,0),0)</f>
        <v>-195.74369799999999</v>
      </c>
      <c r="L824" s="20">
        <f ca="1">IF(INDIRECT(L$1&amp;"!$I$1",1)-1+'15MIN'!$A824&lt;=INDIRECT(L$1&amp;"!$I$2",1),OFFSET(INDIRECT(L$1&amp;"!$F$1",1),INDIRECT(L$1&amp;"!$I$1",1)-1+'15MIN'!$A824-1,0),0)</f>
        <v>0</v>
      </c>
      <c r="M824" s="20">
        <f ca="1">IF(INDIRECT(L$1&amp;"!$I$1",1)-1+'15MIN'!$A824&lt;=INDIRECT(L$1&amp;"!$I$2",1),-OFFSET(INDIRECT(L$1&amp;"!$D$1",1),INDIRECT(L$1&amp;"!$I$1",1)-1+'15MIN'!$A824-1,0),0)</f>
        <v>-99.543068000000005</v>
      </c>
      <c r="N824" s="20">
        <f ca="1">IF(INDIRECT(L$1&amp;"!$I$1",1)-1+'15MIN'!$A824&lt;=INDIRECT(L$1&amp;"!$I$2",1),OFFSET(INDIRECT(L$1&amp;"!$G$1",1),INDIRECT(L$1&amp;"!$I$1",1)-1+'15MIN'!$A824-1,0),0)</f>
        <v>1273.3172609999999</v>
      </c>
      <c r="O824" s="21">
        <f ca="1">IF(INDIRECT(L$1&amp;"!$I$1",1)-1+'15MIN'!$A824&lt;=INDIRECT(L$1&amp;"!$I$2",1),-OFFSET(INDIRECT(L$1&amp;"!$E$1",1),INDIRECT(L$1&amp;"!$I$1",1)-1+'15MIN'!$A824-1,0),0)</f>
        <v>0</v>
      </c>
    </row>
    <row r="825" spans="1:15" x14ac:dyDescent="0.2">
      <c r="A825" s="1">
        <f t="shared" si="35"/>
        <v>821</v>
      </c>
      <c r="B825" s="1">
        <f t="shared" si="36"/>
        <v>9</v>
      </c>
      <c r="C825" s="19">
        <f t="shared" si="37"/>
        <v>0.54166666666666696</v>
      </c>
      <c r="D825" s="20">
        <f ca="1">IF(INDIRECT($D$1&amp;"!$I$1",1)-1+'15MIN'!$A825&lt;=INDIRECT($D$1&amp;"!$I$2",1),OFFSET(INDIRECT($D$1&amp;"!$F$1",1),INDIRECT($D$1&amp;"!$I$1",1)-1+'15MIN'!$A825-1,0),0)</f>
        <v>6.79739</v>
      </c>
      <c r="E825" s="20">
        <f ca="1">IF(CUEL!$I$1-1+'15MIN'!$A825&lt;=CUEL!$I$2,-OFFSET(CUEL!$D$1,CUEL!$I$1-1+'15MIN'!$A825-1,0),0)</f>
        <v>-14.129737</v>
      </c>
      <c r="F825" s="20">
        <f ca="1">IF(INDIRECT($D$1&amp;"!$I$1",1)-1+'15MIN'!$A825&lt;=INDIRECT($D$1&amp;"!$I$2",1),OFFSET(INDIRECT($D$1&amp;"!$G$1",1),INDIRECT($D$1&amp;"!$I$1",1)-1+'15MIN'!$A825-1,0),0)</f>
        <v>129.69450399999999</v>
      </c>
      <c r="G825" s="21">
        <f ca="1">IF(INDIRECT($D$1&amp;"!$I$1",1)-1+'15MIN'!$A825&lt;=INDIRECT($D$1&amp;"!$I$2",1),-OFFSET(INDIRECT($D$1&amp;"!$E$1",1),INDIRECT($D$1&amp;"!$I$1",1)-1+'15MIN'!$A825-1,0),0)</f>
        <v>0</v>
      </c>
      <c r="H825" s="20">
        <f ca="1">IF(INDIRECT(H$1&amp;"!$I$1",1)-1+'15MIN'!$A825&lt;=INDIRECT(H$1&amp;"!$I$2",1),OFFSET(INDIRECT(H$1&amp;"!$F$1",1),INDIRECT(H$1&amp;"!$I$1",1)-1+'15MIN'!$A825-1,0),0)</f>
        <v>163.12823499999999</v>
      </c>
      <c r="I825" s="20">
        <f ca="1">IF(INDIRECT(H$1&amp;"!$I$1",1)-1+'15MIN'!$A825&lt;=INDIRECT(H$1&amp;"!$I$2",1),-OFFSET(INDIRECT(H$1&amp;"!$D$1",1),INDIRECT(H$1&amp;"!$I$1",1)-1+'15MIN'!$A825-1,0),0)</f>
        <v>0</v>
      </c>
      <c r="J825" s="20">
        <f ca="1">IF(INDIRECT(H$1&amp;"!$I$1",1)-1+'15MIN'!$A825&lt;=INDIRECT(H$1&amp;"!$I$2",1),OFFSET(INDIRECT(H$1&amp;"!$G$1",1),INDIRECT(H$1&amp;"!$I$1",1)-1+'15MIN'!$A825-1,0),0)</f>
        <v>0.56246700000000005</v>
      </c>
      <c r="K825" s="21">
        <f ca="1">IF(INDIRECT(H$1&amp;"!$I$1",1)-1+'15MIN'!$A825&lt;=INDIRECT(H$1&amp;"!$I$2",1),-OFFSET(INDIRECT(H$1&amp;"!$E$1",1),INDIRECT(H$1&amp;"!$I$1",1)-1+'15MIN'!$A825-1,0),0)</f>
        <v>-207.45927399999999</v>
      </c>
      <c r="L825" s="20">
        <f ca="1">IF(INDIRECT(L$1&amp;"!$I$1",1)-1+'15MIN'!$A825&lt;=INDIRECT(L$1&amp;"!$I$2",1),OFFSET(INDIRECT(L$1&amp;"!$F$1",1),INDIRECT(L$1&amp;"!$I$1",1)-1+'15MIN'!$A825-1,0),0)</f>
        <v>0</v>
      </c>
      <c r="M825" s="20">
        <f ca="1">IF(INDIRECT(L$1&amp;"!$I$1",1)-1+'15MIN'!$A825&lt;=INDIRECT(L$1&amp;"!$I$2",1),-OFFSET(INDIRECT(L$1&amp;"!$D$1",1),INDIRECT(L$1&amp;"!$I$1",1)-1+'15MIN'!$A825-1,0),0)</f>
        <v>-105.172302</v>
      </c>
      <c r="N825" s="20">
        <f ca="1">IF(INDIRECT(L$1&amp;"!$I$1",1)-1+'15MIN'!$A825&lt;=INDIRECT(L$1&amp;"!$I$2",1),OFFSET(INDIRECT(L$1&amp;"!$G$1",1),INDIRECT(L$1&amp;"!$I$1",1)-1+'15MIN'!$A825-1,0),0)</f>
        <v>1267.918091</v>
      </c>
      <c r="O825" s="21">
        <f ca="1">IF(INDIRECT(L$1&amp;"!$I$1",1)-1+'15MIN'!$A825&lt;=INDIRECT(L$1&amp;"!$I$2",1),-OFFSET(INDIRECT(L$1&amp;"!$E$1",1),INDIRECT(L$1&amp;"!$I$1",1)-1+'15MIN'!$A825-1,0),0)</f>
        <v>0</v>
      </c>
    </row>
    <row r="826" spans="1:15" x14ac:dyDescent="0.2">
      <c r="A826" s="1">
        <f t="shared" si="35"/>
        <v>822</v>
      </c>
      <c r="B826" s="1">
        <f t="shared" si="36"/>
        <v>9</v>
      </c>
      <c r="C826" s="19">
        <f t="shared" si="37"/>
        <v>0.55208333333333304</v>
      </c>
      <c r="D826" s="20">
        <f ca="1">IF(INDIRECT($D$1&amp;"!$I$1",1)-1+'15MIN'!$A826&lt;=INDIRECT($D$1&amp;"!$I$2",1),OFFSET(INDIRECT($D$1&amp;"!$F$1",1),INDIRECT($D$1&amp;"!$I$1",1)-1+'15MIN'!$A826-1,0),0)</f>
        <v>67.746323000000004</v>
      </c>
      <c r="E826" s="20">
        <f ca="1">IF(CUEL!$I$1-1+'15MIN'!$A826&lt;=CUEL!$I$2,-OFFSET(CUEL!$D$1,CUEL!$I$1-1+'15MIN'!$A826-1,0),0)</f>
        <v>-0.15057000000000001</v>
      </c>
      <c r="F826" s="20">
        <f ca="1">IF(INDIRECT($D$1&amp;"!$I$1",1)-1+'15MIN'!$A826&lt;=INDIRECT($D$1&amp;"!$I$2",1),OFFSET(INDIRECT($D$1&amp;"!$G$1",1),INDIRECT($D$1&amp;"!$I$1",1)-1+'15MIN'!$A826-1,0),0)</f>
        <v>125.80748699999999</v>
      </c>
      <c r="G826" s="21">
        <f ca="1">IF(INDIRECT($D$1&amp;"!$I$1",1)-1+'15MIN'!$A826&lt;=INDIRECT($D$1&amp;"!$I$2",1),-OFFSET(INDIRECT($D$1&amp;"!$E$1",1),INDIRECT($D$1&amp;"!$I$1",1)-1+'15MIN'!$A826-1,0),0)</f>
        <v>0</v>
      </c>
      <c r="H826" s="20">
        <f ca="1">IF(INDIRECT(H$1&amp;"!$I$1",1)-1+'15MIN'!$A826&lt;=INDIRECT(H$1&amp;"!$I$2",1),OFFSET(INDIRECT(H$1&amp;"!$F$1",1),INDIRECT(H$1&amp;"!$I$1",1)-1+'15MIN'!$A826-1,0),0)</f>
        <v>106.97657</v>
      </c>
      <c r="I826" s="20">
        <f ca="1">IF(INDIRECT(H$1&amp;"!$I$1",1)-1+'15MIN'!$A826&lt;=INDIRECT(H$1&amp;"!$I$2",1),-OFFSET(INDIRECT(H$1&amp;"!$D$1",1),INDIRECT(H$1&amp;"!$I$1",1)-1+'15MIN'!$A826-1,0),0)</f>
        <v>-2.9513539999999998</v>
      </c>
      <c r="J826" s="20">
        <f ca="1">IF(INDIRECT(H$1&amp;"!$I$1",1)-1+'15MIN'!$A826&lt;=INDIRECT(H$1&amp;"!$I$2",1),OFFSET(INDIRECT(H$1&amp;"!$G$1",1),INDIRECT(H$1&amp;"!$I$1",1)-1+'15MIN'!$A826-1,0),0)</f>
        <v>1.4072070000000001</v>
      </c>
      <c r="K826" s="21">
        <f ca="1">IF(INDIRECT(H$1&amp;"!$I$1",1)-1+'15MIN'!$A826&lt;=INDIRECT(H$1&amp;"!$I$2",1),-OFFSET(INDIRECT(H$1&amp;"!$E$1",1),INDIRECT(H$1&amp;"!$I$1",1)-1+'15MIN'!$A826-1,0),0)</f>
        <v>-240.570267</v>
      </c>
      <c r="L826" s="20">
        <f ca="1">IF(INDIRECT(L$1&amp;"!$I$1",1)-1+'15MIN'!$A826&lt;=INDIRECT(L$1&amp;"!$I$2",1),OFFSET(INDIRECT(L$1&amp;"!$F$1",1),INDIRECT(L$1&amp;"!$I$1",1)-1+'15MIN'!$A826-1,0),0)</f>
        <v>0</v>
      </c>
      <c r="M826" s="20">
        <f ca="1">IF(INDIRECT(L$1&amp;"!$I$1",1)-1+'15MIN'!$A826&lt;=INDIRECT(L$1&amp;"!$I$2",1),-OFFSET(INDIRECT(L$1&amp;"!$D$1",1),INDIRECT(L$1&amp;"!$I$1",1)-1+'15MIN'!$A826-1,0),0)</f>
        <v>-99.062270999999996</v>
      </c>
      <c r="N826" s="20">
        <f ca="1">IF(INDIRECT(L$1&amp;"!$I$1",1)-1+'15MIN'!$A826&lt;=INDIRECT(L$1&amp;"!$I$2",1),OFFSET(INDIRECT(L$1&amp;"!$G$1",1),INDIRECT(L$1&amp;"!$I$1",1)-1+'15MIN'!$A826-1,0),0)</f>
        <v>1080.1414789999999</v>
      </c>
      <c r="O826" s="21">
        <f ca="1">IF(INDIRECT(L$1&amp;"!$I$1",1)-1+'15MIN'!$A826&lt;=INDIRECT(L$1&amp;"!$I$2",1),-OFFSET(INDIRECT(L$1&amp;"!$E$1",1),INDIRECT(L$1&amp;"!$I$1",1)-1+'15MIN'!$A826-1,0),0)</f>
        <v>0</v>
      </c>
    </row>
    <row r="827" spans="1:15" x14ac:dyDescent="0.2">
      <c r="A827" s="1">
        <f t="shared" si="35"/>
        <v>823</v>
      </c>
      <c r="B827" s="1">
        <f t="shared" si="36"/>
        <v>9</v>
      </c>
      <c r="C827" s="19">
        <f t="shared" si="37"/>
        <v>0.5625</v>
      </c>
      <c r="D827" s="20">
        <f ca="1">IF(INDIRECT($D$1&amp;"!$I$1",1)-1+'15MIN'!$A827&lt;=INDIRECT($D$1&amp;"!$I$2",1),OFFSET(INDIRECT($D$1&amp;"!$F$1",1),INDIRECT($D$1&amp;"!$I$1",1)-1+'15MIN'!$A827-1,0),0)</f>
        <v>5.8019699999999998</v>
      </c>
      <c r="E827" s="20">
        <f ca="1">IF(CUEL!$I$1-1+'15MIN'!$A827&lt;=CUEL!$I$2,-OFFSET(CUEL!$D$1,CUEL!$I$1-1+'15MIN'!$A827-1,0),0)</f>
        <v>-11.076852000000001</v>
      </c>
      <c r="F827" s="20">
        <f ca="1">IF(INDIRECT($D$1&amp;"!$I$1",1)-1+'15MIN'!$A827&lt;=INDIRECT($D$1&amp;"!$I$2",1),OFFSET(INDIRECT($D$1&amp;"!$G$1",1),INDIRECT($D$1&amp;"!$I$1",1)-1+'15MIN'!$A827-1,0),0)</f>
        <v>121.81298099999999</v>
      </c>
      <c r="G827" s="21">
        <f ca="1">IF(INDIRECT($D$1&amp;"!$I$1",1)-1+'15MIN'!$A827&lt;=INDIRECT($D$1&amp;"!$I$2",1),-OFFSET(INDIRECT($D$1&amp;"!$E$1",1),INDIRECT($D$1&amp;"!$I$1",1)-1+'15MIN'!$A827-1,0),0)</f>
        <v>0</v>
      </c>
      <c r="H827" s="20">
        <f ca="1">IF(INDIRECT(H$1&amp;"!$I$1",1)-1+'15MIN'!$A827&lt;=INDIRECT(H$1&amp;"!$I$2",1),OFFSET(INDIRECT(H$1&amp;"!$F$1",1),INDIRECT(H$1&amp;"!$I$1",1)-1+'15MIN'!$A827-1,0),0)</f>
        <v>2.2568999999999999E-2</v>
      </c>
      <c r="I827" s="20">
        <f ca="1">IF(INDIRECT(H$1&amp;"!$I$1",1)-1+'15MIN'!$A827&lt;=INDIRECT(H$1&amp;"!$I$2",1),-OFFSET(INDIRECT(H$1&amp;"!$D$1",1),INDIRECT(H$1&amp;"!$I$1",1)-1+'15MIN'!$A827-1,0),0)</f>
        <v>-106.111671</v>
      </c>
      <c r="J827" s="20">
        <f ca="1">IF(INDIRECT(H$1&amp;"!$I$1",1)-1+'15MIN'!$A827&lt;=INDIRECT(H$1&amp;"!$I$2",1),OFFSET(INDIRECT(H$1&amp;"!$G$1",1),INDIRECT(H$1&amp;"!$I$1",1)-1+'15MIN'!$A827-1,0),0)</f>
        <v>647.99896200000001</v>
      </c>
      <c r="K827" s="21">
        <f ca="1">IF(INDIRECT(H$1&amp;"!$I$1",1)-1+'15MIN'!$A827&lt;=INDIRECT(H$1&amp;"!$I$2",1),-OFFSET(INDIRECT(H$1&amp;"!$E$1",1),INDIRECT(H$1&amp;"!$I$1",1)-1+'15MIN'!$A827-1,0),0)</f>
        <v>-18.705683000000001</v>
      </c>
      <c r="L827" s="20">
        <f ca="1">IF(INDIRECT(L$1&amp;"!$I$1",1)-1+'15MIN'!$A827&lt;=INDIRECT(L$1&amp;"!$I$2",1),OFFSET(INDIRECT(L$1&amp;"!$F$1",1),INDIRECT(L$1&amp;"!$I$1",1)-1+'15MIN'!$A827-1,0),0)</f>
        <v>0</v>
      </c>
      <c r="M827" s="20">
        <f ca="1">IF(INDIRECT(L$1&amp;"!$I$1",1)-1+'15MIN'!$A827&lt;=INDIRECT(L$1&amp;"!$I$2",1),-OFFSET(INDIRECT(L$1&amp;"!$D$1",1),INDIRECT(L$1&amp;"!$I$1",1)-1+'15MIN'!$A827-1,0),0)</f>
        <v>-101.523697</v>
      </c>
      <c r="N827" s="20">
        <f ca="1">IF(INDIRECT(L$1&amp;"!$I$1",1)-1+'15MIN'!$A827&lt;=INDIRECT(L$1&amp;"!$I$2",1),OFFSET(INDIRECT(L$1&amp;"!$G$1",1),INDIRECT(L$1&amp;"!$I$1",1)-1+'15MIN'!$A827-1,0),0)</f>
        <v>903.56298800000002</v>
      </c>
      <c r="O827" s="21">
        <f ca="1">IF(INDIRECT(L$1&amp;"!$I$1",1)-1+'15MIN'!$A827&lt;=INDIRECT(L$1&amp;"!$I$2",1),-OFFSET(INDIRECT(L$1&amp;"!$E$1",1),INDIRECT(L$1&amp;"!$I$1",1)-1+'15MIN'!$A827-1,0),0)</f>
        <v>0</v>
      </c>
    </row>
    <row r="828" spans="1:15" x14ac:dyDescent="0.2">
      <c r="A828" s="1">
        <f t="shared" si="35"/>
        <v>824</v>
      </c>
      <c r="B828" s="1">
        <f t="shared" si="36"/>
        <v>9</v>
      </c>
      <c r="C828" s="19">
        <f t="shared" si="37"/>
        <v>0.57291666666666696</v>
      </c>
      <c r="D828" s="20">
        <f ca="1">IF(INDIRECT($D$1&amp;"!$I$1",1)-1+'15MIN'!$A828&lt;=INDIRECT($D$1&amp;"!$I$2",1),OFFSET(INDIRECT($D$1&amp;"!$F$1",1),INDIRECT($D$1&amp;"!$I$1",1)-1+'15MIN'!$A828-1,0),0)</f>
        <v>3.0485690000000001</v>
      </c>
      <c r="E828" s="20">
        <f ca="1">IF(CUEL!$I$1-1+'15MIN'!$A828&lt;=CUEL!$I$2,-OFFSET(CUEL!$D$1,CUEL!$I$1-1+'15MIN'!$A828-1,0),0)</f>
        <v>-21.028818000000001</v>
      </c>
      <c r="F828" s="20">
        <f ca="1">IF(INDIRECT($D$1&amp;"!$I$1",1)-1+'15MIN'!$A828&lt;=INDIRECT($D$1&amp;"!$I$2",1),OFFSET(INDIRECT($D$1&amp;"!$G$1",1),INDIRECT($D$1&amp;"!$I$1",1)-1+'15MIN'!$A828-1,0),0)</f>
        <v>127.762596</v>
      </c>
      <c r="G828" s="21">
        <f ca="1">IF(INDIRECT($D$1&amp;"!$I$1",1)-1+'15MIN'!$A828&lt;=INDIRECT($D$1&amp;"!$I$2",1),-OFFSET(INDIRECT($D$1&amp;"!$E$1",1),INDIRECT($D$1&amp;"!$I$1",1)-1+'15MIN'!$A828-1,0),0)</f>
        <v>0</v>
      </c>
      <c r="H828" s="20">
        <f ca="1">IF(INDIRECT(H$1&amp;"!$I$1",1)-1+'15MIN'!$A828&lt;=INDIRECT(H$1&amp;"!$I$2",1),OFFSET(INDIRECT(H$1&amp;"!$F$1",1),INDIRECT(H$1&amp;"!$I$1",1)-1+'15MIN'!$A828-1,0),0)</f>
        <v>0</v>
      </c>
      <c r="I828" s="20">
        <f ca="1">IF(INDIRECT(H$1&amp;"!$I$1",1)-1+'15MIN'!$A828&lt;=INDIRECT(H$1&amp;"!$I$2",1),-OFFSET(INDIRECT(H$1&amp;"!$D$1",1),INDIRECT(H$1&amp;"!$I$1",1)-1+'15MIN'!$A828-1,0),0)</f>
        <v>-129.40808100000001</v>
      </c>
      <c r="J828" s="20">
        <f ca="1">IF(INDIRECT(H$1&amp;"!$I$1",1)-1+'15MIN'!$A828&lt;=INDIRECT(H$1&amp;"!$I$2",1),OFFSET(INDIRECT(H$1&amp;"!$G$1",1),INDIRECT(H$1&amp;"!$I$1",1)-1+'15MIN'!$A828-1,0),0)</f>
        <v>1540.117432</v>
      </c>
      <c r="K828" s="21">
        <f ca="1">IF(INDIRECT(H$1&amp;"!$I$1",1)-1+'15MIN'!$A828&lt;=INDIRECT(H$1&amp;"!$I$2",1),-OFFSET(INDIRECT(H$1&amp;"!$E$1",1),INDIRECT(H$1&amp;"!$I$1",1)-1+'15MIN'!$A828-1,0),0)</f>
        <v>0</v>
      </c>
      <c r="L828" s="20">
        <f ca="1">IF(INDIRECT(L$1&amp;"!$I$1",1)-1+'15MIN'!$A828&lt;=INDIRECT(L$1&amp;"!$I$2",1),OFFSET(INDIRECT(L$1&amp;"!$F$1",1),INDIRECT(L$1&amp;"!$I$1",1)-1+'15MIN'!$A828-1,0),0)</f>
        <v>0</v>
      </c>
      <c r="M828" s="20">
        <f ca="1">IF(INDIRECT(L$1&amp;"!$I$1",1)-1+'15MIN'!$A828&lt;=INDIRECT(L$1&amp;"!$I$2",1),-OFFSET(INDIRECT(L$1&amp;"!$D$1",1),INDIRECT(L$1&amp;"!$I$1",1)-1+'15MIN'!$A828-1,0),0)</f>
        <v>-102.215523</v>
      </c>
      <c r="N828" s="20">
        <f ca="1">IF(INDIRECT(L$1&amp;"!$I$1",1)-1+'15MIN'!$A828&lt;=INDIRECT(L$1&amp;"!$I$2",1),OFFSET(INDIRECT(L$1&amp;"!$G$1",1),INDIRECT(L$1&amp;"!$I$1",1)-1+'15MIN'!$A828-1,0),0)</f>
        <v>1081.0002440000001</v>
      </c>
      <c r="O828" s="21">
        <f ca="1">IF(INDIRECT(L$1&amp;"!$I$1",1)-1+'15MIN'!$A828&lt;=INDIRECT(L$1&amp;"!$I$2",1),-OFFSET(INDIRECT(L$1&amp;"!$E$1",1),INDIRECT(L$1&amp;"!$I$1",1)-1+'15MIN'!$A828-1,0),0)</f>
        <v>0</v>
      </c>
    </row>
    <row r="829" spans="1:15" x14ac:dyDescent="0.2">
      <c r="A829" s="1">
        <f t="shared" si="35"/>
        <v>825</v>
      </c>
      <c r="B829" s="1">
        <f t="shared" si="36"/>
        <v>9</v>
      </c>
      <c r="C829" s="19">
        <f t="shared" si="37"/>
        <v>0.58333333333333304</v>
      </c>
      <c r="D829" s="20">
        <f ca="1">IF(INDIRECT($D$1&amp;"!$I$1",1)-1+'15MIN'!$A829&lt;=INDIRECT($D$1&amp;"!$I$2",1),OFFSET(INDIRECT($D$1&amp;"!$F$1",1),INDIRECT($D$1&amp;"!$I$1",1)-1+'15MIN'!$A829-1,0),0)</f>
        <v>0</v>
      </c>
      <c r="E829" s="20">
        <f ca="1">IF(CUEL!$I$1-1+'15MIN'!$A829&lt;=CUEL!$I$2,-OFFSET(CUEL!$D$1,CUEL!$I$1-1+'15MIN'!$A829-1,0),0)</f>
        <v>-24.781935000000001</v>
      </c>
      <c r="F829" s="20">
        <f ca="1">IF(INDIRECT($D$1&amp;"!$I$1",1)-1+'15MIN'!$A829&lt;=INDIRECT($D$1&amp;"!$I$2",1),OFFSET(INDIRECT($D$1&amp;"!$G$1",1),INDIRECT($D$1&amp;"!$I$1",1)-1+'15MIN'!$A829-1,0),0)</f>
        <v>128.629852</v>
      </c>
      <c r="G829" s="21">
        <f ca="1">IF(INDIRECT($D$1&amp;"!$I$1",1)-1+'15MIN'!$A829&lt;=INDIRECT($D$1&amp;"!$I$2",1),-OFFSET(INDIRECT($D$1&amp;"!$E$1",1),INDIRECT($D$1&amp;"!$I$1",1)-1+'15MIN'!$A829-1,0),0)</f>
        <v>0</v>
      </c>
      <c r="H829" s="20">
        <f ca="1">IF(INDIRECT(H$1&amp;"!$I$1",1)-1+'15MIN'!$A829&lt;=INDIRECT(H$1&amp;"!$I$2",1),OFFSET(INDIRECT(H$1&amp;"!$F$1",1),INDIRECT(H$1&amp;"!$I$1",1)-1+'15MIN'!$A829-1,0),0)</f>
        <v>0</v>
      </c>
      <c r="I829" s="20">
        <f ca="1">IF(INDIRECT(H$1&amp;"!$I$1",1)-1+'15MIN'!$A829&lt;=INDIRECT(H$1&amp;"!$I$2",1),-OFFSET(INDIRECT(H$1&amp;"!$D$1",1),INDIRECT(H$1&amp;"!$I$1",1)-1+'15MIN'!$A829-1,0),0)</f>
        <v>-119.010513</v>
      </c>
      <c r="J829" s="20">
        <f ca="1">IF(INDIRECT(H$1&amp;"!$I$1",1)-1+'15MIN'!$A829&lt;=INDIRECT(H$1&amp;"!$I$2",1),OFFSET(INDIRECT(H$1&amp;"!$G$1",1),INDIRECT(H$1&amp;"!$I$1",1)-1+'15MIN'!$A829-1,0),0)</f>
        <v>1327.525269</v>
      </c>
      <c r="K829" s="21">
        <f ca="1">IF(INDIRECT(H$1&amp;"!$I$1",1)-1+'15MIN'!$A829&lt;=INDIRECT(H$1&amp;"!$I$2",1),-OFFSET(INDIRECT(H$1&amp;"!$E$1",1),INDIRECT(H$1&amp;"!$I$1",1)-1+'15MIN'!$A829-1,0),0)</f>
        <v>0</v>
      </c>
      <c r="L829" s="20">
        <f ca="1">IF(INDIRECT(L$1&amp;"!$I$1",1)-1+'15MIN'!$A829&lt;=INDIRECT(L$1&amp;"!$I$2",1),OFFSET(INDIRECT(L$1&amp;"!$F$1",1),INDIRECT(L$1&amp;"!$I$1",1)-1+'15MIN'!$A829-1,0),0)</f>
        <v>14.193329</v>
      </c>
      <c r="M829" s="20">
        <f ca="1">IF(INDIRECT(L$1&amp;"!$I$1",1)-1+'15MIN'!$A829&lt;=INDIRECT(L$1&amp;"!$I$2",1),-OFFSET(INDIRECT(L$1&amp;"!$D$1",1),INDIRECT(L$1&amp;"!$I$1",1)-1+'15MIN'!$A829-1,0),0)</f>
        <v>-44.819462000000001</v>
      </c>
      <c r="N829" s="20">
        <f ca="1">IF(INDIRECT(L$1&amp;"!$I$1",1)-1+'15MIN'!$A829&lt;=INDIRECT(L$1&amp;"!$I$2",1),OFFSET(INDIRECT(L$1&amp;"!$G$1",1),INDIRECT(L$1&amp;"!$I$1",1)-1+'15MIN'!$A829-1,0),0)</f>
        <v>277.62609900000001</v>
      </c>
      <c r="O829" s="21">
        <f ca="1">IF(INDIRECT(L$1&amp;"!$I$1",1)-1+'15MIN'!$A829&lt;=INDIRECT(L$1&amp;"!$I$2",1),-OFFSET(INDIRECT(L$1&amp;"!$E$1",1),INDIRECT(L$1&amp;"!$I$1",1)-1+'15MIN'!$A829-1,0),0)</f>
        <v>-129.165436</v>
      </c>
    </row>
    <row r="830" spans="1:15" x14ac:dyDescent="0.2">
      <c r="A830" s="1">
        <f t="shared" si="35"/>
        <v>826</v>
      </c>
      <c r="B830" s="1">
        <f t="shared" si="36"/>
        <v>9</v>
      </c>
      <c r="C830" s="19">
        <f t="shared" si="37"/>
        <v>0.59375</v>
      </c>
      <c r="D830" s="20">
        <f ca="1">IF(INDIRECT($D$1&amp;"!$I$1",1)-1+'15MIN'!$A830&lt;=INDIRECT($D$1&amp;"!$I$2",1),OFFSET(INDIRECT($D$1&amp;"!$F$1",1),INDIRECT($D$1&amp;"!$I$1",1)-1+'15MIN'!$A830-1,0),0)</f>
        <v>42.335158999999997</v>
      </c>
      <c r="E830" s="20">
        <f ca="1">IF(CUEL!$I$1-1+'15MIN'!$A830&lt;=CUEL!$I$2,-OFFSET(CUEL!$D$1,CUEL!$I$1-1+'15MIN'!$A830-1,0),0)</f>
        <v>-5.9895420000000001</v>
      </c>
      <c r="F830" s="20">
        <f ca="1">IF(INDIRECT($D$1&amp;"!$I$1",1)-1+'15MIN'!$A830&lt;=INDIRECT($D$1&amp;"!$I$2",1),OFFSET(INDIRECT($D$1&amp;"!$G$1",1),INDIRECT($D$1&amp;"!$I$1",1)-1+'15MIN'!$A830-1,0),0)</f>
        <v>125.481171</v>
      </c>
      <c r="G830" s="21">
        <f ca="1">IF(INDIRECT($D$1&amp;"!$I$1",1)-1+'15MIN'!$A830&lt;=INDIRECT($D$1&amp;"!$I$2",1),-OFFSET(INDIRECT($D$1&amp;"!$E$1",1),INDIRECT($D$1&amp;"!$I$1",1)-1+'15MIN'!$A830-1,0),0)</f>
        <v>0</v>
      </c>
      <c r="H830" s="20">
        <f ca="1">IF(INDIRECT(H$1&amp;"!$I$1",1)-1+'15MIN'!$A830&lt;=INDIRECT(H$1&amp;"!$I$2",1),OFFSET(INDIRECT(H$1&amp;"!$F$1",1),INDIRECT(H$1&amp;"!$I$1",1)-1+'15MIN'!$A830-1,0),0)</f>
        <v>0</v>
      </c>
      <c r="I830" s="20">
        <f ca="1">IF(INDIRECT(H$1&amp;"!$I$1",1)-1+'15MIN'!$A830&lt;=INDIRECT(H$1&amp;"!$I$2",1),-OFFSET(INDIRECT(H$1&amp;"!$D$1",1),INDIRECT(H$1&amp;"!$I$1",1)-1+'15MIN'!$A830-1,0),0)</f>
        <v>-123.996956</v>
      </c>
      <c r="J830" s="20">
        <f ca="1">IF(INDIRECT(H$1&amp;"!$I$1",1)-1+'15MIN'!$A830&lt;=INDIRECT(H$1&amp;"!$I$2",1),OFFSET(INDIRECT(H$1&amp;"!$G$1",1),INDIRECT(H$1&amp;"!$I$1",1)-1+'15MIN'!$A830-1,0),0)</f>
        <v>1352.549561</v>
      </c>
      <c r="K830" s="21">
        <f ca="1">IF(INDIRECT(H$1&amp;"!$I$1",1)-1+'15MIN'!$A830&lt;=INDIRECT(H$1&amp;"!$I$2",1),-OFFSET(INDIRECT(H$1&amp;"!$E$1",1),INDIRECT(H$1&amp;"!$I$1",1)-1+'15MIN'!$A830-1,0),0)</f>
        <v>0</v>
      </c>
      <c r="L830" s="20">
        <f ca="1">IF(INDIRECT(L$1&amp;"!$I$1",1)-1+'15MIN'!$A830&lt;=INDIRECT(L$1&amp;"!$I$2",1),OFFSET(INDIRECT(L$1&amp;"!$F$1",1),INDIRECT(L$1&amp;"!$I$1",1)-1+'15MIN'!$A830-1,0),0)</f>
        <v>10.642633999999999</v>
      </c>
      <c r="M830" s="20">
        <f ca="1">IF(INDIRECT(L$1&amp;"!$I$1",1)-1+'15MIN'!$A830&lt;=INDIRECT(L$1&amp;"!$I$2",1),-OFFSET(INDIRECT(L$1&amp;"!$D$1",1),INDIRECT(L$1&amp;"!$I$1",1)-1+'15MIN'!$A830-1,0),0)</f>
        <v>-62.434814000000003</v>
      </c>
      <c r="N830" s="20">
        <f ca="1">IF(INDIRECT(L$1&amp;"!$I$1",1)-1+'15MIN'!$A830&lt;=INDIRECT(L$1&amp;"!$I$2",1),OFFSET(INDIRECT(L$1&amp;"!$G$1",1),INDIRECT(L$1&amp;"!$I$1",1)-1+'15MIN'!$A830-1,0),0)</f>
        <v>581.51409899999999</v>
      </c>
      <c r="O830" s="21">
        <f ca="1">IF(INDIRECT(L$1&amp;"!$I$1",1)-1+'15MIN'!$A830&lt;=INDIRECT(L$1&amp;"!$I$2",1),-OFFSET(INDIRECT(L$1&amp;"!$E$1",1),INDIRECT(L$1&amp;"!$I$1",1)-1+'15MIN'!$A830-1,0),0)</f>
        <v>0</v>
      </c>
    </row>
    <row r="831" spans="1:15" x14ac:dyDescent="0.2">
      <c r="A831" s="1">
        <f t="shared" si="35"/>
        <v>827</v>
      </c>
      <c r="B831" s="1">
        <f t="shared" si="36"/>
        <v>9</v>
      </c>
      <c r="C831" s="19">
        <f t="shared" si="37"/>
        <v>0.60416666666666696</v>
      </c>
      <c r="D831" s="20">
        <f ca="1">IF(INDIRECT($D$1&amp;"!$I$1",1)-1+'15MIN'!$A831&lt;=INDIRECT($D$1&amp;"!$I$2",1),OFFSET(INDIRECT($D$1&amp;"!$F$1",1),INDIRECT($D$1&amp;"!$I$1",1)-1+'15MIN'!$A831-1,0),0)</f>
        <v>5.4684999999999997</v>
      </c>
      <c r="E831" s="20">
        <f ca="1">IF(CUEL!$I$1-1+'15MIN'!$A831&lt;=CUEL!$I$2,-OFFSET(CUEL!$D$1,CUEL!$I$1-1+'15MIN'!$A831-1,0),0)</f>
        <v>-6.3200880000000002</v>
      </c>
      <c r="F831" s="20">
        <f ca="1">IF(INDIRECT($D$1&amp;"!$I$1",1)-1+'15MIN'!$A831&lt;=INDIRECT($D$1&amp;"!$I$2",1),OFFSET(INDIRECT($D$1&amp;"!$G$1",1),INDIRECT($D$1&amp;"!$I$1",1)-1+'15MIN'!$A831-1,0),0)</f>
        <v>127.582947</v>
      </c>
      <c r="G831" s="21">
        <f ca="1">IF(INDIRECT($D$1&amp;"!$I$1",1)-1+'15MIN'!$A831&lt;=INDIRECT($D$1&amp;"!$I$2",1),-OFFSET(INDIRECT($D$1&amp;"!$E$1",1),INDIRECT($D$1&amp;"!$I$1",1)-1+'15MIN'!$A831-1,0),0)</f>
        <v>0</v>
      </c>
      <c r="H831" s="20">
        <f ca="1">IF(INDIRECT(H$1&amp;"!$I$1",1)-1+'15MIN'!$A831&lt;=INDIRECT(H$1&amp;"!$I$2",1),OFFSET(INDIRECT(H$1&amp;"!$F$1",1),INDIRECT(H$1&amp;"!$I$1",1)-1+'15MIN'!$A831-1,0),0)</f>
        <v>19.844253999999999</v>
      </c>
      <c r="I831" s="20">
        <f ca="1">IF(INDIRECT(H$1&amp;"!$I$1",1)-1+'15MIN'!$A831&lt;=INDIRECT(H$1&amp;"!$I$2",1),-OFFSET(INDIRECT(H$1&amp;"!$D$1",1),INDIRECT(H$1&amp;"!$I$1",1)-1+'15MIN'!$A831-1,0),0)</f>
        <v>-34.052405999999998</v>
      </c>
      <c r="J831" s="20">
        <f ca="1">IF(INDIRECT(H$1&amp;"!$I$1",1)-1+'15MIN'!$A831&lt;=INDIRECT(H$1&amp;"!$I$2",1),OFFSET(INDIRECT(H$1&amp;"!$G$1",1),INDIRECT(H$1&amp;"!$I$1",1)-1+'15MIN'!$A831-1,0),0)</f>
        <v>195.29335</v>
      </c>
      <c r="K831" s="21">
        <f ca="1">IF(INDIRECT(H$1&amp;"!$I$1",1)-1+'15MIN'!$A831&lt;=INDIRECT(H$1&amp;"!$I$2",1),-OFFSET(INDIRECT(H$1&amp;"!$E$1",1),INDIRECT(H$1&amp;"!$I$1",1)-1+'15MIN'!$A831-1,0),0)</f>
        <v>-197.137924</v>
      </c>
      <c r="L831" s="20">
        <f ca="1">IF(INDIRECT(L$1&amp;"!$I$1",1)-1+'15MIN'!$A831&lt;=INDIRECT(L$1&amp;"!$I$2",1),OFFSET(INDIRECT(L$1&amp;"!$F$1",1),INDIRECT(L$1&amp;"!$I$1",1)-1+'15MIN'!$A831-1,0),0)</f>
        <v>268.137878</v>
      </c>
      <c r="M831" s="20">
        <f ca="1">IF(INDIRECT(L$1&amp;"!$I$1",1)-1+'15MIN'!$A831&lt;=INDIRECT(L$1&amp;"!$I$2",1),-OFFSET(INDIRECT(L$1&amp;"!$D$1",1),INDIRECT(L$1&amp;"!$I$1",1)-1+'15MIN'!$A831-1,0),0)</f>
        <v>-12.483532</v>
      </c>
      <c r="N831" s="20">
        <f ca="1">IF(INDIRECT(L$1&amp;"!$I$1",1)-1+'15MIN'!$A831&lt;=INDIRECT(L$1&amp;"!$I$2",1),OFFSET(INDIRECT(L$1&amp;"!$G$1",1),INDIRECT(L$1&amp;"!$I$1",1)-1+'15MIN'!$A831-1,0),0)</f>
        <v>135.64730800000001</v>
      </c>
      <c r="O831" s="21">
        <f ca="1">IF(INDIRECT(L$1&amp;"!$I$1",1)-1+'15MIN'!$A831&lt;=INDIRECT(L$1&amp;"!$I$2",1),-OFFSET(INDIRECT(L$1&amp;"!$E$1",1),INDIRECT(L$1&amp;"!$I$1",1)-1+'15MIN'!$A831-1,0),0)</f>
        <v>-175.35434000000001</v>
      </c>
    </row>
    <row r="832" spans="1:15" x14ac:dyDescent="0.2">
      <c r="A832" s="1">
        <f t="shared" si="35"/>
        <v>828</v>
      </c>
      <c r="B832" s="1">
        <f t="shared" si="36"/>
        <v>9</v>
      </c>
      <c r="C832" s="19">
        <f t="shared" si="37"/>
        <v>0.61458333333333304</v>
      </c>
      <c r="D832" s="20">
        <f ca="1">IF(INDIRECT($D$1&amp;"!$I$1",1)-1+'15MIN'!$A832&lt;=INDIRECT($D$1&amp;"!$I$2",1),OFFSET(INDIRECT($D$1&amp;"!$F$1",1),INDIRECT($D$1&amp;"!$I$1",1)-1+'15MIN'!$A832-1,0),0)</f>
        <v>17.333496</v>
      </c>
      <c r="E832" s="20">
        <f ca="1">IF(CUEL!$I$1-1+'15MIN'!$A832&lt;=CUEL!$I$2,-OFFSET(CUEL!$D$1,CUEL!$I$1-1+'15MIN'!$A832-1,0),0)</f>
        <v>-4.9852059999999998</v>
      </c>
      <c r="F832" s="20">
        <f ca="1">IF(INDIRECT($D$1&amp;"!$I$1",1)-1+'15MIN'!$A832&lt;=INDIRECT($D$1&amp;"!$I$2",1),OFFSET(INDIRECT($D$1&amp;"!$G$1",1),INDIRECT($D$1&amp;"!$I$1",1)-1+'15MIN'!$A832-1,0),0)</f>
        <v>122.100746</v>
      </c>
      <c r="G832" s="21">
        <f ca="1">IF(INDIRECT($D$1&amp;"!$I$1",1)-1+'15MIN'!$A832&lt;=INDIRECT($D$1&amp;"!$I$2",1),-OFFSET(INDIRECT($D$1&amp;"!$E$1",1),INDIRECT($D$1&amp;"!$I$1",1)-1+'15MIN'!$A832-1,0),0)</f>
        <v>0</v>
      </c>
      <c r="H832" s="20">
        <f ca="1">IF(INDIRECT(H$1&amp;"!$I$1",1)-1+'15MIN'!$A832&lt;=INDIRECT(H$1&amp;"!$I$2",1),OFFSET(INDIRECT(H$1&amp;"!$F$1",1),INDIRECT(H$1&amp;"!$I$1",1)-1+'15MIN'!$A832-1,0),0)</f>
        <v>142.01118500000001</v>
      </c>
      <c r="I832" s="20">
        <f ca="1">IF(INDIRECT(H$1&amp;"!$I$1",1)-1+'15MIN'!$A832&lt;=INDIRECT(H$1&amp;"!$I$2",1),-OFFSET(INDIRECT(H$1&amp;"!$D$1",1),INDIRECT(H$1&amp;"!$I$1",1)-1+'15MIN'!$A832-1,0),0)</f>
        <v>0</v>
      </c>
      <c r="J832" s="20">
        <f ca="1">IF(INDIRECT(H$1&amp;"!$I$1",1)-1+'15MIN'!$A832&lt;=INDIRECT(H$1&amp;"!$I$2",1),OFFSET(INDIRECT(H$1&amp;"!$G$1",1),INDIRECT(H$1&amp;"!$I$1",1)-1+'15MIN'!$A832-1,0),0)</f>
        <v>0</v>
      </c>
      <c r="K832" s="21">
        <f ca="1">IF(INDIRECT(H$1&amp;"!$I$1",1)-1+'15MIN'!$A832&lt;=INDIRECT(H$1&amp;"!$I$2",1),-OFFSET(INDIRECT(H$1&amp;"!$E$1",1),INDIRECT(H$1&amp;"!$I$1",1)-1+'15MIN'!$A832-1,0),0)</f>
        <v>-299.84451300000001</v>
      </c>
      <c r="L832" s="20">
        <f ca="1">IF(INDIRECT(L$1&amp;"!$I$1",1)-1+'15MIN'!$A832&lt;=INDIRECT(L$1&amp;"!$I$2",1),OFFSET(INDIRECT(L$1&amp;"!$F$1",1),INDIRECT(L$1&amp;"!$I$1",1)-1+'15MIN'!$A832-1,0),0)</f>
        <v>1146.0167240000001</v>
      </c>
      <c r="M832" s="20">
        <f ca="1">IF(INDIRECT(L$1&amp;"!$I$1",1)-1+'15MIN'!$A832&lt;=INDIRECT(L$1&amp;"!$I$2",1),-OFFSET(INDIRECT(L$1&amp;"!$D$1",1),INDIRECT(L$1&amp;"!$I$1",1)-1+'15MIN'!$A832-1,0),0)</f>
        <v>0</v>
      </c>
      <c r="N832" s="20">
        <f ca="1">IF(INDIRECT(L$1&amp;"!$I$1",1)-1+'15MIN'!$A832&lt;=INDIRECT(L$1&amp;"!$I$2",1),OFFSET(INDIRECT(L$1&amp;"!$G$1",1),INDIRECT(L$1&amp;"!$I$1",1)-1+'15MIN'!$A832-1,0),0)</f>
        <v>16.741385999999999</v>
      </c>
      <c r="O832" s="21">
        <f ca="1">IF(INDIRECT(L$1&amp;"!$I$1",1)-1+'15MIN'!$A832&lt;=INDIRECT(L$1&amp;"!$I$2",1),-OFFSET(INDIRECT(L$1&amp;"!$E$1",1),INDIRECT(L$1&amp;"!$I$1",1)-1+'15MIN'!$A832-1,0),0)</f>
        <v>-4.5938530000000002</v>
      </c>
    </row>
    <row r="833" spans="1:15" x14ac:dyDescent="0.2">
      <c r="A833" s="1">
        <f t="shared" si="35"/>
        <v>829</v>
      </c>
      <c r="B833" s="1">
        <f t="shared" si="36"/>
        <v>9</v>
      </c>
      <c r="C833" s="19">
        <f t="shared" si="37"/>
        <v>0.625</v>
      </c>
      <c r="D833" s="20">
        <f ca="1">IF(INDIRECT($D$1&amp;"!$I$1",1)-1+'15MIN'!$A833&lt;=INDIRECT($D$1&amp;"!$I$2",1),OFFSET(INDIRECT($D$1&amp;"!$F$1",1),INDIRECT($D$1&amp;"!$I$1",1)-1+'15MIN'!$A833-1,0),0)</f>
        <v>98.645538000000002</v>
      </c>
      <c r="E833" s="20">
        <f ca="1">IF(CUEL!$I$1-1+'15MIN'!$A833&lt;=CUEL!$I$2,-OFFSET(CUEL!$D$1,CUEL!$I$1-1+'15MIN'!$A833-1,0),0)</f>
        <v>-0.1293</v>
      </c>
      <c r="F833" s="20">
        <f ca="1">IF(INDIRECT($D$1&amp;"!$I$1",1)-1+'15MIN'!$A833&lt;=INDIRECT($D$1&amp;"!$I$2",1),OFFSET(INDIRECT($D$1&amp;"!$G$1",1),INDIRECT($D$1&amp;"!$I$1",1)-1+'15MIN'!$A833-1,0),0)</f>
        <v>123.312912</v>
      </c>
      <c r="G833" s="21">
        <f ca="1">IF(INDIRECT($D$1&amp;"!$I$1",1)-1+'15MIN'!$A833&lt;=INDIRECT($D$1&amp;"!$I$2",1),-OFFSET(INDIRECT($D$1&amp;"!$E$1",1),INDIRECT($D$1&amp;"!$I$1",1)-1+'15MIN'!$A833-1,0),0)</f>
        <v>0</v>
      </c>
      <c r="H833" s="20">
        <f ca="1">IF(INDIRECT(H$1&amp;"!$I$1",1)-1+'15MIN'!$A833&lt;=INDIRECT(H$1&amp;"!$I$2",1),OFFSET(INDIRECT(H$1&amp;"!$F$1",1),INDIRECT(H$1&amp;"!$I$1",1)-1+'15MIN'!$A833-1,0),0)</f>
        <v>201.948227</v>
      </c>
      <c r="I833" s="20">
        <f ca="1">IF(INDIRECT(H$1&amp;"!$I$1",1)-1+'15MIN'!$A833&lt;=INDIRECT(H$1&amp;"!$I$2",1),-OFFSET(INDIRECT(H$1&amp;"!$D$1",1),INDIRECT(H$1&amp;"!$I$1",1)-1+'15MIN'!$A833-1,0),0)</f>
        <v>0</v>
      </c>
      <c r="J833" s="20">
        <f ca="1">IF(INDIRECT(H$1&amp;"!$I$1",1)-1+'15MIN'!$A833&lt;=INDIRECT(H$1&amp;"!$I$2",1),OFFSET(INDIRECT(H$1&amp;"!$G$1",1),INDIRECT(H$1&amp;"!$I$1",1)-1+'15MIN'!$A833-1,0),0)</f>
        <v>0</v>
      </c>
      <c r="K833" s="21">
        <f ca="1">IF(INDIRECT(H$1&amp;"!$I$1",1)-1+'15MIN'!$A833&lt;=INDIRECT(H$1&amp;"!$I$2",1),-OFFSET(INDIRECT(H$1&amp;"!$E$1",1),INDIRECT(H$1&amp;"!$I$1",1)-1+'15MIN'!$A833-1,0),0)</f>
        <v>-316.64798000000002</v>
      </c>
      <c r="L833" s="20">
        <f ca="1">IF(INDIRECT(L$1&amp;"!$I$1",1)-1+'15MIN'!$A833&lt;=INDIRECT(L$1&amp;"!$I$2",1),OFFSET(INDIRECT(L$1&amp;"!$F$1",1),INDIRECT(L$1&amp;"!$I$1",1)-1+'15MIN'!$A833-1,0),0)</f>
        <v>1918.6206050000001</v>
      </c>
      <c r="M833" s="20">
        <f ca="1">IF(INDIRECT(L$1&amp;"!$I$1",1)-1+'15MIN'!$A833&lt;=INDIRECT(L$1&amp;"!$I$2",1),-OFFSET(INDIRECT(L$1&amp;"!$D$1",1),INDIRECT(L$1&amp;"!$I$1",1)-1+'15MIN'!$A833-1,0),0)</f>
        <v>0</v>
      </c>
      <c r="N833" s="20">
        <f ca="1">IF(INDIRECT(L$1&amp;"!$I$1",1)-1+'15MIN'!$A833&lt;=INDIRECT(L$1&amp;"!$I$2",1),OFFSET(INDIRECT(L$1&amp;"!$G$1",1),INDIRECT(L$1&amp;"!$I$1",1)-1+'15MIN'!$A833-1,0),0)</f>
        <v>24.740888999999999</v>
      </c>
      <c r="O833" s="21">
        <f ca="1">IF(INDIRECT(L$1&amp;"!$I$1",1)-1+'15MIN'!$A833&lt;=INDIRECT(L$1&amp;"!$I$2",1),-OFFSET(INDIRECT(L$1&amp;"!$E$1",1),INDIRECT(L$1&amp;"!$I$1",1)-1+'15MIN'!$A833-1,0),0)</f>
        <v>-0.55134700000000003</v>
      </c>
    </row>
    <row r="834" spans="1:15" x14ac:dyDescent="0.2">
      <c r="A834" s="1">
        <f t="shared" si="35"/>
        <v>830</v>
      </c>
      <c r="B834" s="1">
        <f t="shared" si="36"/>
        <v>9</v>
      </c>
      <c r="C834" s="19">
        <f t="shared" si="37"/>
        <v>0.63541666666666696</v>
      </c>
      <c r="D834" s="20">
        <f ca="1">IF(INDIRECT($D$1&amp;"!$I$1",1)-1+'15MIN'!$A834&lt;=INDIRECT($D$1&amp;"!$I$2",1),OFFSET(INDIRECT($D$1&amp;"!$F$1",1),INDIRECT($D$1&amp;"!$I$1",1)-1+'15MIN'!$A834-1,0),0)</f>
        <v>148.988159</v>
      </c>
      <c r="E834" s="20">
        <f ca="1">IF(CUEL!$I$1-1+'15MIN'!$A834&lt;=CUEL!$I$2,-OFFSET(CUEL!$D$1,CUEL!$I$1-1+'15MIN'!$A834-1,0),0)</f>
        <v>-0.95743299999999998</v>
      </c>
      <c r="F834" s="20">
        <f ca="1">IF(INDIRECT($D$1&amp;"!$I$1",1)-1+'15MIN'!$A834&lt;=INDIRECT($D$1&amp;"!$I$2",1),OFFSET(INDIRECT($D$1&amp;"!$G$1",1),INDIRECT($D$1&amp;"!$I$1",1)-1+'15MIN'!$A834-1,0),0)</f>
        <v>120.220581</v>
      </c>
      <c r="G834" s="21">
        <f ca="1">IF(INDIRECT($D$1&amp;"!$I$1",1)-1+'15MIN'!$A834&lt;=INDIRECT($D$1&amp;"!$I$2",1),-OFFSET(INDIRECT($D$1&amp;"!$E$1",1),INDIRECT($D$1&amp;"!$I$1",1)-1+'15MIN'!$A834-1,0),0)</f>
        <v>0</v>
      </c>
      <c r="H834" s="20">
        <f ca="1">IF(INDIRECT(H$1&amp;"!$I$1",1)-1+'15MIN'!$A834&lt;=INDIRECT(H$1&amp;"!$I$2",1),OFFSET(INDIRECT(H$1&amp;"!$F$1",1),INDIRECT(H$1&amp;"!$I$1",1)-1+'15MIN'!$A834-1,0),0)</f>
        <v>467.57980300000003</v>
      </c>
      <c r="I834" s="20">
        <f ca="1">IF(INDIRECT(H$1&amp;"!$I$1",1)-1+'15MIN'!$A834&lt;=INDIRECT(H$1&amp;"!$I$2",1),-OFFSET(INDIRECT(H$1&amp;"!$D$1",1),INDIRECT(H$1&amp;"!$I$1",1)-1+'15MIN'!$A834-1,0),0)</f>
        <v>0</v>
      </c>
      <c r="J834" s="20">
        <f ca="1">IF(INDIRECT(H$1&amp;"!$I$1",1)-1+'15MIN'!$A834&lt;=INDIRECT(H$1&amp;"!$I$2",1),OFFSET(INDIRECT(H$1&amp;"!$G$1",1),INDIRECT(H$1&amp;"!$I$1",1)-1+'15MIN'!$A834-1,0),0)</f>
        <v>0</v>
      </c>
      <c r="K834" s="21">
        <f ca="1">IF(INDIRECT(H$1&amp;"!$I$1",1)-1+'15MIN'!$A834&lt;=INDIRECT(H$1&amp;"!$I$2",1),-OFFSET(INDIRECT(H$1&amp;"!$E$1",1),INDIRECT(H$1&amp;"!$I$1",1)-1+'15MIN'!$A834-1,0),0)</f>
        <v>-247.67686499999999</v>
      </c>
      <c r="L834" s="20">
        <f ca="1">IF(INDIRECT(L$1&amp;"!$I$1",1)-1+'15MIN'!$A834&lt;=INDIRECT(L$1&amp;"!$I$2",1),OFFSET(INDIRECT(L$1&amp;"!$F$1",1),INDIRECT(L$1&amp;"!$I$1",1)-1+'15MIN'!$A834-1,0),0)</f>
        <v>2590.094482</v>
      </c>
      <c r="M834" s="20">
        <f ca="1">IF(INDIRECT(L$1&amp;"!$I$1",1)-1+'15MIN'!$A834&lt;=INDIRECT(L$1&amp;"!$I$2",1),-OFFSET(INDIRECT(L$1&amp;"!$D$1",1),INDIRECT(L$1&amp;"!$I$1",1)-1+'15MIN'!$A834-1,0),0)</f>
        <v>0</v>
      </c>
      <c r="N834" s="20">
        <f ca="1">IF(INDIRECT(L$1&amp;"!$I$1",1)-1+'15MIN'!$A834&lt;=INDIRECT(L$1&amp;"!$I$2",1),OFFSET(INDIRECT(L$1&amp;"!$G$1",1),INDIRECT(L$1&amp;"!$I$1",1)-1+'15MIN'!$A834-1,0),0)</f>
        <v>31.973471</v>
      </c>
      <c r="O834" s="21">
        <f ca="1">IF(INDIRECT(L$1&amp;"!$I$1",1)-1+'15MIN'!$A834&lt;=INDIRECT(L$1&amp;"!$I$2",1),-OFFSET(INDIRECT(L$1&amp;"!$E$1",1),INDIRECT(L$1&amp;"!$I$1",1)-1+'15MIN'!$A834-1,0),0)</f>
        <v>-0.25028800000000001</v>
      </c>
    </row>
    <row r="835" spans="1:15" x14ac:dyDescent="0.2">
      <c r="A835" s="1">
        <f t="shared" si="35"/>
        <v>831</v>
      </c>
      <c r="B835" s="1">
        <f t="shared" si="36"/>
        <v>9</v>
      </c>
      <c r="C835" s="19">
        <f t="shared" si="37"/>
        <v>0.64583333333333304</v>
      </c>
      <c r="D835" s="20">
        <f ca="1">IF(INDIRECT($D$1&amp;"!$I$1",1)-1+'15MIN'!$A835&lt;=INDIRECT($D$1&amp;"!$I$2",1),OFFSET(INDIRECT($D$1&amp;"!$F$1",1),INDIRECT($D$1&amp;"!$I$1",1)-1+'15MIN'!$A835-1,0),0)</f>
        <v>298.24105800000001</v>
      </c>
      <c r="E835" s="20">
        <f ca="1">IF(CUEL!$I$1-1+'15MIN'!$A835&lt;=CUEL!$I$2,-OFFSET(CUEL!$D$1,CUEL!$I$1-1+'15MIN'!$A835-1,0),0)</f>
        <v>0</v>
      </c>
      <c r="F835" s="20">
        <f ca="1">IF(INDIRECT($D$1&amp;"!$I$1",1)-1+'15MIN'!$A835&lt;=INDIRECT($D$1&amp;"!$I$2",1),OFFSET(INDIRECT($D$1&amp;"!$G$1",1),INDIRECT($D$1&amp;"!$I$1",1)-1+'15MIN'!$A835-1,0),0)</f>
        <v>129.52200300000001</v>
      </c>
      <c r="G835" s="21">
        <f ca="1">IF(INDIRECT($D$1&amp;"!$I$1",1)-1+'15MIN'!$A835&lt;=INDIRECT($D$1&amp;"!$I$2",1),-OFFSET(INDIRECT($D$1&amp;"!$E$1",1),INDIRECT($D$1&amp;"!$I$1",1)-1+'15MIN'!$A835-1,0),0)</f>
        <v>0</v>
      </c>
      <c r="H835" s="20">
        <f ca="1">IF(INDIRECT(H$1&amp;"!$I$1",1)-1+'15MIN'!$A835&lt;=INDIRECT(H$1&amp;"!$I$2",1),OFFSET(INDIRECT(H$1&amp;"!$F$1",1),INDIRECT(H$1&amp;"!$I$1",1)-1+'15MIN'!$A835-1,0),0)</f>
        <v>1003.288696</v>
      </c>
      <c r="I835" s="20">
        <f ca="1">IF(INDIRECT(H$1&amp;"!$I$1",1)-1+'15MIN'!$A835&lt;=INDIRECT(H$1&amp;"!$I$2",1),-OFFSET(INDIRECT(H$1&amp;"!$D$1",1),INDIRECT(H$1&amp;"!$I$1",1)-1+'15MIN'!$A835-1,0),0)</f>
        <v>0</v>
      </c>
      <c r="J835" s="20">
        <f ca="1">IF(INDIRECT(H$1&amp;"!$I$1",1)-1+'15MIN'!$A835&lt;=INDIRECT(H$1&amp;"!$I$2",1),OFFSET(INDIRECT(H$1&amp;"!$G$1",1),INDIRECT(H$1&amp;"!$I$1",1)-1+'15MIN'!$A835-1,0),0)</f>
        <v>0</v>
      </c>
      <c r="K835" s="21">
        <f ca="1">IF(INDIRECT(H$1&amp;"!$I$1",1)-1+'15MIN'!$A835&lt;=INDIRECT(H$1&amp;"!$I$2",1),-OFFSET(INDIRECT(H$1&amp;"!$E$1",1),INDIRECT(H$1&amp;"!$I$1",1)-1+'15MIN'!$A835-1,0),0)</f>
        <v>-233.40110799999999</v>
      </c>
      <c r="L835" s="20">
        <f ca="1">IF(INDIRECT(L$1&amp;"!$I$1",1)-1+'15MIN'!$A835&lt;=INDIRECT(L$1&amp;"!$I$2",1),OFFSET(INDIRECT(L$1&amp;"!$F$1",1),INDIRECT(L$1&amp;"!$I$1",1)-1+'15MIN'!$A835-1,0),0)</f>
        <v>2063.0529790000001</v>
      </c>
      <c r="M835" s="20">
        <f ca="1">IF(INDIRECT(L$1&amp;"!$I$1",1)-1+'15MIN'!$A835&lt;=INDIRECT(L$1&amp;"!$I$2",1),-OFFSET(INDIRECT(L$1&amp;"!$D$1",1),INDIRECT(L$1&amp;"!$I$1",1)-1+'15MIN'!$A835-1,0),0)</f>
        <v>0</v>
      </c>
      <c r="N835" s="20">
        <f ca="1">IF(INDIRECT(L$1&amp;"!$I$1",1)-1+'15MIN'!$A835&lt;=INDIRECT(L$1&amp;"!$I$2",1),OFFSET(INDIRECT(L$1&amp;"!$G$1",1),INDIRECT(L$1&amp;"!$I$1",1)-1+'15MIN'!$A835-1,0),0)</f>
        <v>32.352741000000002</v>
      </c>
      <c r="O835" s="21">
        <f ca="1">IF(INDIRECT(L$1&amp;"!$I$1",1)-1+'15MIN'!$A835&lt;=INDIRECT(L$1&amp;"!$I$2",1),-OFFSET(INDIRECT(L$1&amp;"!$E$1",1),INDIRECT(L$1&amp;"!$I$1",1)-1+'15MIN'!$A835-1,0),0)</f>
        <v>-7.8575999999999993E-2</v>
      </c>
    </row>
    <row r="836" spans="1:15" x14ac:dyDescent="0.2">
      <c r="A836" s="1">
        <f t="shared" si="35"/>
        <v>832</v>
      </c>
      <c r="B836" s="1">
        <f t="shared" si="36"/>
        <v>9</v>
      </c>
      <c r="C836" s="19">
        <f t="shared" si="37"/>
        <v>0.65625</v>
      </c>
      <c r="D836" s="20">
        <f ca="1">IF(INDIRECT($D$1&amp;"!$I$1",1)-1+'15MIN'!$A836&lt;=INDIRECT($D$1&amp;"!$I$2",1),OFFSET(INDIRECT($D$1&amp;"!$F$1",1),INDIRECT($D$1&amp;"!$I$1",1)-1+'15MIN'!$A836-1,0),0)</f>
        <v>492.22610500000002</v>
      </c>
      <c r="E836" s="20">
        <f ca="1">IF(CUEL!$I$1-1+'15MIN'!$A836&lt;=CUEL!$I$2,-OFFSET(CUEL!$D$1,CUEL!$I$1-1+'15MIN'!$A836-1,0),0)</f>
        <v>0</v>
      </c>
      <c r="F836" s="20">
        <f ca="1">IF(INDIRECT($D$1&amp;"!$I$1",1)-1+'15MIN'!$A836&lt;=INDIRECT($D$1&amp;"!$I$2",1),OFFSET(INDIRECT($D$1&amp;"!$G$1",1),INDIRECT($D$1&amp;"!$I$1",1)-1+'15MIN'!$A836-1,0),0)</f>
        <v>132.34489400000001</v>
      </c>
      <c r="G836" s="21">
        <f ca="1">IF(INDIRECT($D$1&amp;"!$I$1",1)-1+'15MIN'!$A836&lt;=INDIRECT($D$1&amp;"!$I$2",1),-OFFSET(INDIRECT($D$1&amp;"!$E$1",1),INDIRECT($D$1&amp;"!$I$1",1)-1+'15MIN'!$A836-1,0),0)</f>
        <v>0</v>
      </c>
      <c r="H836" s="20">
        <f ca="1">IF(INDIRECT(H$1&amp;"!$I$1",1)-1+'15MIN'!$A836&lt;=INDIRECT(H$1&amp;"!$I$2",1),OFFSET(INDIRECT(H$1&amp;"!$F$1",1),INDIRECT(H$1&amp;"!$I$1",1)-1+'15MIN'!$A836-1,0),0)</f>
        <v>1324.3256839999999</v>
      </c>
      <c r="I836" s="20">
        <f ca="1">IF(INDIRECT(H$1&amp;"!$I$1",1)-1+'15MIN'!$A836&lt;=INDIRECT(H$1&amp;"!$I$2",1),-OFFSET(INDIRECT(H$1&amp;"!$D$1",1),INDIRECT(H$1&amp;"!$I$1",1)-1+'15MIN'!$A836-1,0),0)</f>
        <v>0</v>
      </c>
      <c r="J836" s="20">
        <f ca="1">IF(INDIRECT(H$1&amp;"!$I$1",1)-1+'15MIN'!$A836&lt;=INDIRECT(H$1&amp;"!$I$2",1),OFFSET(INDIRECT(H$1&amp;"!$G$1",1),INDIRECT(H$1&amp;"!$I$1",1)-1+'15MIN'!$A836-1,0),0)</f>
        <v>0</v>
      </c>
      <c r="K836" s="21">
        <f ca="1">IF(INDIRECT(H$1&amp;"!$I$1",1)-1+'15MIN'!$A836&lt;=INDIRECT(H$1&amp;"!$I$2",1),-OFFSET(INDIRECT(H$1&amp;"!$E$1",1),INDIRECT(H$1&amp;"!$I$1",1)-1+'15MIN'!$A836-1,0),0)</f>
        <v>-286.69055200000003</v>
      </c>
      <c r="L836" s="20">
        <f ca="1">IF(INDIRECT(L$1&amp;"!$I$1",1)-1+'15MIN'!$A836&lt;=INDIRECT(L$1&amp;"!$I$2",1),OFFSET(INDIRECT(L$1&amp;"!$F$1",1),INDIRECT(L$1&amp;"!$I$1",1)-1+'15MIN'!$A836-1,0),0)</f>
        <v>3580.6831050000001</v>
      </c>
      <c r="M836" s="20">
        <f ca="1">IF(INDIRECT(L$1&amp;"!$I$1",1)-1+'15MIN'!$A836&lt;=INDIRECT(L$1&amp;"!$I$2",1),-OFFSET(INDIRECT(L$1&amp;"!$D$1",1),INDIRECT(L$1&amp;"!$I$1",1)-1+'15MIN'!$A836-1,0),0)</f>
        <v>0</v>
      </c>
      <c r="N836" s="20">
        <f ca="1">IF(INDIRECT(L$1&amp;"!$I$1",1)-1+'15MIN'!$A836&lt;=INDIRECT(L$1&amp;"!$I$2",1),OFFSET(INDIRECT(L$1&amp;"!$G$1",1),INDIRECT(L$1&amp;"!$I$1",1)-1+'15MIN'!$A836-1,0),0)</f>
        <v>30.843188999999999</v>
      </c>
      <c r="O836" s="21">
        <f ca="1">IF(INDIRECT(L$1&amp;"!$I$1",1)-1+'15MIN'!$A836&lt;=INDIRECT(L$1&amp;"!$I$2",1),-OFFSET(INDIRECT(L$1&amp;"!$E$1",1),INDIRECT(L$1&amp;"!$I$1",1)-1+'15MIN'!$A836-1,0),0)</f>
        <v>-17.097525000000001</v>
      </c>
    </row>
    <row r="837" spans="1:15" x14ac:dyDescent="0.2">
      <c r="A837" s="1">
        <f t="shared" si="35"/>
        <v>833</v>
      </c>
      <c r="B837" s="1">
        <f t="shared" si="36"/>
        <v>9</v>
      </c>
      <c r="C837" s="19">
        <f t="shared" si="37"/>
        <v>0.66666666666666696</v>
      </c>
      <c r="D837" s="20">
        <f ca="1">IF(INDIRECT($D$1&amp;"!$I$1",1)-1+'15MIN'!$A837&lt;=INDIRECT($D$1&amp;"!$I$2",1),OFFSET(INDIRECT($D$1&amp;"!$F$1",1),INDIRECT($D$1&amp;"!$I$1",1)-1+'15MIN'!$A837-1,0),0)</f>
        <v>708.91082800000004</v>
      </c>
      <c r="E837" s="20">
        <f ca="1">IF(CUEL!$I$1-1+'15MIN'!$A837&lt;=CUEL!$I$2,-OFFSET(CUEL!$D$1,CUEL!$I$1-1+'15MIN'!$A837-1,0),0)</f>
        <v>0</v>
      </c>
      <c r="F837" s="20">
        <f ca="1">IF(INDIRECT($D$1&amp;"!$I$1",1)-1+'15MIN'!$A837&lt;=INDIRECT($D$1&amp;"!$I$2",1),OFFSET(INDIRECT($D$1&amp;"!$G$1",1),INDIRECT($D$1&amp;"!$I$1",1)-1+'15MIN'!$A837-1,0),0)</f>
        <v>140.02050800000001</v>
      </c>
      <c r="G837" s="21">
        <f ca="1">IF(INDIRECT($D$1&amp;"!$I$1",1)-1+'15MIN'!$A837&lt;=INDIRECT($D$1&amp;"!$I$2",1),-OFFSET(INDIRECT($D$1&amp;"!$E$1",1),INDIRECT($D$1&amp;"!$I$1",1)-1+'15MIN'!$A837-1,0),0)</f>
        <v>0</v>
      </c>
      <c r="H837" s="20">
        <f ca="1">IF(INDIRECT(H$1&amp;"!$I$1",1)-1+'15MIN'!$A837&lt;=INDIRECT(H$1&amp;"!$I$2",1),OFFSET(INDIRECT(H$1&amp;"!$F$1",1),INDIRECT(H$1&amp;"!$I$1",1)-1+'15MIN'!$A837-1,0),0)</f>
        <v>1951.7524410000001</v>
      </c>
      <c r="I837" s="20">
        <f ca="1">IF(INDIRECT(H$1&amp;"!$I$1",1)-1+'15MIN'!$A837&lt;=INDIRECT(H$1&amp;"!$I$2",1),-OFFSET(INDIRECT(H$1&amp;"!$D$1",1),INDIRECT(H$1&amp;"!$I$1",1)-1+'15MIN'!$A837-1,0),0)</f>
        <v>0</v>
      </c>
      <c r="J837" s="20">
        <f ca="1">IF(INDIRECT(H$1&amp;"!$I$1",1)-1+'15MIN'!$A837&lt;=INDIRECT(H$1&amp;"!$I$2",1),OFFSET(INDIRECT(H$1&amp;"!$G$1",1),INDIRECT(H$1&amp;"!$I$1",1)-1+'15MIN'!$A837-1,0),0)</f>
        <v>0</v>
      </c>
      <c r="K837" s="21">
        <f ca="1">IF(INDIRECT(H$1&amp;"!$I$1",1)-1+'15MIN'!$A837&lt;=INDIRECT(H$1&amp;"!$I$2",1),-OFFSET(INDIRECT(H$1&amp;"!$E$1",1),INDIRECT(H$1&amp;"!$I$1",1)-1+'15MIN'!$A837-1,0),0)</f>
        <v>-367.012024</v>
      </c>
      <c r="L837" s="20">
        <f ca="1">IF(INDIRECT(L$1&amp;"!$I$1",1)-1+'15MIN'!$A837&lt;=INDIRECT(L$1&amp;"!$I$2",1),OFFSET(INDIRECT(L$1&amp;"!$F$1",1),INDIRECT(L$1&amp;"!$I$1",1)-1+'15MIN'!$A837-1,0),0)</f>
        <v>8961.4267579999996</v>
      </c>
      <c r="M837" s="20">
        <f ca="1">IF(INDIRECT(L$1&amp;"!$I$1",1)-1+'15MIN'!$A837&lt;=INDIRECT(L$1&amp;"!$I$2",1),-OFFSET(INDIRECT(L$1&amp;"!$D$1",1),INDIRECT(L$1&amp;"!$I$1",1)-1+'15MIN'!$A837-1,0),0)</f>
        <v>0</v>
      </c>
      <c r="N837" s="20">
        <f ca="1">IF(INDIRECT(L$1&amp;"!$I$1",1)-1+'15MIN'!$A837&lt;=INDIRECT(L$1&amp;"!$I$2",1),OFFSET(INDIRECT(L$1&amp;"!$G$1",1),INDIRECT(L$1&amp;"!$I$1",1)-1+'15MIN'!$A837-1,0),0)</f>
        <v>67.993408000000002</v>
      </c>
      <c r="O837" s="21">
        <f ca="1">IF(INDIRECT(L$1&amp;"!$I$1",1)-1+'15MIN'!$A837&lt;=INDIRECT(L$1&amp;"!$I$2",1),-OFFSET(INDIRECT(L$1&amp;"!$E$1",1),INDIRECT(L$1&amp;"!$I$1",1)-1+'15MIN'!$A837-1,0),0)</f>
        <v>-0.122611</v>
      </c>
    </row>
    <row r="838" spans="1:15" x14ac:dyDescent="0.2">
      <c r="A838" s="1">
        <f t="shared" ref="A838:A901" si="38">A837+1</f>
        <v>834</v>
      </c>
      <c r="B838" s="1">
        <f t="shared" si="36"/>
        <v>9</v>
      </c>
      <c r="C838" s="19">
        <f t="shared" si="37"/>
        <v>0.67708333333333304</v>
      </c>
      <c r="D838" s="20">
        <f ca="1">IF(INDIRECT($D$1&amp;"!$I$1",1)-1+'15MIN'!$A838&lt;=INDIRECT($D$1&amp;"!$I$2",1),OFFSET(INDIRECT($D$1&amp;"!$F$1",1),INDIRECT($D$1&amp;"!$I$1",1)-1+'15MIN'!$A838-1,0),0)</f>
        <v>1251.7638999999999</v>
      </c>
      <c r="E838" s="20">
        <f ca="1">IF(CUEL!$I$1-1+'15MIN'!$A838&lt;=CUEL!$I$2,-OFFSET(CUEL!$D$1,CUEL!$I$1-1+'15MIN'!$A838-1,0),0)</f>
        <v>0</v>
      </c>
      <c r="F838" s="20">
        <f ca="1">IF(INDIRECT($D$1&amp;"!$I$1",1)-1+'15MIN'!$A838&lt;=INDIRECT($D$1&amp;"!$I$2",1),OFFSET(INDIRECT($D$1&amp;"!$G$1",1),INDIRECT($D$1&amp;"!$I$1",1)-1+'15MIN'!$A838-1,0),0)</f>
        <v>151.50202899999999</v>
      </c>
      <c r="G838" s="21">
        <f ca="1">IF(INDIRECT($D$1&amp;"!$I$1",1)-1+'15MIN'!$A838&lt;=INDIRECT($D$1&amp;"!$I$2",1),-OFFSET(INDIRECT($D$1&amp;"!$E$1",1),INDIRECT($D$1&amp;"!$I$1",1)-1+'15MIN'!$A838-1,0),0)</f>
        <v>0</v>
      </c>
      <c r="H838" s="20">
        <f ca="1">IF(INDIRECT(H$1&amp;"!$I$1",1)-1+'15MIN'!$A838&lt;=INDIRECT(H$1&amp;"!$I$2",1),OFFSET(INDIRECT(H$1&amp;"!$F$1",1),INDIRECT(H$1&amp;"!$I$1",1)-1+'15MIN'!$A838-1,0),0)</f>
        <v>2755.6967770000001</v>
      </c>
      <c r="I838" s="20">
        <f ca="1">IF(INDIRECT(H$1&amp;"!$I$1",1)-1+'15MIN'!$A838&lt;=INDIRECT(H$1&amp;"!$I$2",1),-OFFSET(INDIRECT(H$1&amp;"!$D$1",1),INDIRECT(H$1&amp;"!$I$1",1)-1+'15MIN'!$A838-1,0),0)</f>
        <v>0</v>
      </c>
      <c r="J838" s="20">
        <f ca="1">IF(INDIRECT(H$1&amp;"!$I$1",1)-1+'15MIN'!$A838&lt;=INDIRECT(H$1&amp;"!$I$2",1),OFFSET(INDIRECT(H$1&amp;"!$G$1",1),INDIRECT(H$1&amp;"!$I$1",1)-1+'15MIN'!$A838-1,0),0)</f>
        <v>0</v>
      </c>
      <c r="K838" s="21">
        <f ca="1">IF(INDIRECT(H$1&amp;"!$I$1",1)-1+'15MIN'!$A838&lt;=INDIRECT(H$1&amp;"!$I$2",1),-OFFSET(INDIRECT(H$1&amp;"!$E$1",1),INDIRECT(H$1&amp;"!$I$1",1)-1+'15MIN'!$A838-1,0),0)</f>
        <v>-478.24761999999998</v>
      </c>
      <c r="L838" s="20">
        <f ca="1">IF(INDIRECT(L$1&amp;"!$I$1",1)-1+'15MIN'!$A838&lt;=INDIRECT(L$1&amp;"!$I$2",1),OFFSET(INDIRECT(L$1&amp;"!$F$1",1),INDIRECT(L$1&amp;"!$I$1",1)-1+'15MIN'!$A838-1,0),0)</f>
        <v>11801.675999999999</v>
      </c>
      <c r="M838" s="20">
        <f ca="1">IF(INDIRECT(L$1&amp;"!$I$1",1)-1+'15MIN'!$A838&lt;=INDIRECT(L$1&amp;"!$I$2",1),-OFFSET(INDIRECT(L$1&amp;"!$D$1",1),INDIRECT(L$1&amp;"!$I$1",1)-1+'15MIN'!$A838-1,0),0)</f>
        <v>0</v>
      </c>
      <c r="N838" s="20">
        <f ca="1">IF(INDIRECT(L$1&amp;"!$I$1",1)-1+'15MIN'!$A838&lt;=INDIRECT(L$1&amp;"!$I$2",1),OFFSET(INDIRECT(L$1&amp;"!$G$1",1),INDIRECT(L$1&amp;"!$I$1",1)-1+'15MIN'!$A838-1,0),0)</f>
        <v>75.539878999999999</v>
      </c>
      <c r="O838" s="21">
        <f ca="1">IF(INDIRECT(L$1&amp;"!$I$1",1)-1+'15MIN'!$A838&lt;=INDIRECT(L$1&amp;"!$I$2",1),-OFFSET(INDIRECT(L$1&amp;"!$E$1",1),INDIRECT(L$1&amp;"!$I$1",1)-1+'15MIN'!$A838-1,0),0)</f>
        <v>0</v>
      </c>
    </row>
    <row r="839" spans="1:15" x14ac:dyDescent="0.2">
      <c r="A839" s="1">
        <f t="shared" si="38"/>
        <v>835</v>
      </c>
      <c r="B839" s="1">
        <f t="shared" si="36"/>
        <v>9</v>
      </c>
      <c r="C839" s="19">
        <f t="shared" si="37"/>
        <v>0.6875</v>
      </c>
      <c r="D839" s="20">
        <f ca="1">IF(INDIRECT($D$1&amp;"!$I$1",1)-1+'15MIN'!$A839&lt;=INDIRECT($D$1&amp;"!$I$2",1),OFFSET(INDIRECT($D$1&amp;"!$F$1",1),INDIRECT($D$1&amp;"!$I$1",1)-1+'15MIN'!$A839-1,0),0)</f>
        <v>1442.4691</v>
      </c>
      <c r="E839" s="20">
        <f ca="1">IF(CUEL!$I$1-1+'15MIN'!$A839&lt;=CUEL!$I$2,-OFFSET(CUEL!$D$1,CUEL!$I$1-1+'15MIN'!$A839-1,0),0)</f>
        <v>0</v>
      </c>
      <c r="F839" s="20">
        <f ca="1">IF(INDIRECT($D$1&amp;"!$I$1",1)-1+'15MIN'!$A839&lt;=INDIRECT($D$1&amp;"!$I$2",1),OFFSET(INDIRECT($D$1&amp;"!$G$1",1),INDIRECT($D$1&amp;"!$I$1",1)-1+'15MIN'!$A839-1,0),0)</f>
        <v>151.85144</v>
      </c>
      <c r="G839" s="21">
        <f ca="1">IF(INDIRECT($D$1&amp;"!$I$1",1)-1+'15MIN'!$A839&lt;=INDIRECT($D$1&amp;"!$I$2",1),-OFFSET(INDIRECT($D$1&amp;"!$E$1",1),INDIRECT($D$1&amp;"!$I$1",1)-1+'15MIN'!$A839-1,0),0)</f>
        <v>0</v>
      </c>
      <c r="H839" s="20">
        <f ca="1">IF(INDIRECT(H$1&amp;"!$I$1",1)-1+'15MIN'!$A839&lt;=INDIRECT(H$1&amp;"!$I$2",1),OFFSET(INDIRECT(H$1&amp;"!$F$1",1),INDIRECT(H$1&amp;"!$I$1",1)-1+'15MIN'!$A839-1,0),0)</f>
        <v>4974.3676759999998</v>
      </c>
      <c r="I839" s="20">
        <f ca="1">IF(INDIRECT(H$1&amp;"!$I$1",1)-1+'15MIN'!$A839&lt;=INDIRECT(H$1&amp;"!$I$2",1),-OFFSET(INDIRECT(H$1&amp;"!$D$1",1),INDIRECT(H$1&amp;"!$I$1",1)-1+'15MIN'!$A839-1,0),0)</f>
        <v>0</v>
      </c>
      <c r="J839" s="20">
        <f ca="1">IF(INDIRECT(H$1&amp;"!$I$1",1)-1+'15MIN'!$A839&lt;=INDIRECT(H$1&amp;"!$I$2",1),OFFSET(INDIRECT(H$1&amp;"!$G$1",1),INDIRECT(H$1&amp;"!$I$1",1)-1+'15MIN'!$A839-1,0),0)</f>
        <v>0</v>
      </c>
      <c r="K839" s="21">
        <f ca="1">IF(INDIRECT(H$1&amp;"!$I$1",1)-1+'15MIN'!$A839&lt;=INDIRECT(H$1&amp;"!$I$2",1),-OFFSET(INDIRECT(H$1&amp;"!$E$1",1),INDIRECT(H$1&amp;"!$I$1",1)-1+'15MIN'!$A839-1,0),0)</f>
        <v>-781.25897199999997</v>
      </c>
      <c r="L839" s="20">
        <f ca="1">IF(INDIRECT(L$1&amp;"!$I$1",1)-1+'15MIN'!$A839&lt;=INDIRECT(L$1&amp;"!$I$2",1),OFFSET(INDIRECT(L$1&amp;"!$F$1",1),INDIRECT(L$1&amp;"!$I$1",1)-1+'15MIN'!$A839-1,0),0)</f>
        <v>11025.40625</v>
      </c>
      <c r="M839" s="20">
        <f ca="1">IF(INDIRECT(L$1&amp;"!$I$1",1)-1+'15MIN'!$A839&lt;=INDIRECT(L$1&amp;"!$I$2",1),-OFFSET(INDIRECT(L$1&amp;"!$D$1",1),INDIRECT(L$1&amp;"!$I$1",1)-1+'15MIN'!$A839-1,0),0)</f>
        <v>0</v>
      </c>
      <c r="N839" s="20">
        <f ca="1">IF(INDIRECT(L$1&amp;"!$I$1",1)-1+'15MIN'!$A839&lt;=INDIRECT(L$1&amp;"!$I$2",1),OFFSET(INDIRECT(L$1&amp;"!$G$1",1),INDIRECT(L$1&amp;"!$I$1",1)-1+'15MIN'!$A839-1,0),0)</f>
        <v>81.180237000000005</v>
      </c>
      <c r="O839" s="21">
        <f ca="1">IF(INDIRECT(L$1&amp;"!$I$1",1)-1+'15MIN'!$A839&lt;=INDIRECT(L$1&amp;"!$I$2",1),-OFFSET(INDIRECT(L$1&amp;"!$E$1",1),INDIRECT(L$1&amp;"!$I$1",1)-1+'15MIN'!$A839-1,0),0)</f>
        <v>0</v>
      </c>
    </row>
    <row r="840" spans="1:15" x14ac:dyDescent="0.2">
      <c r="A840" s="1">
        <f t="shared" si="38"/>
        <v>836</v>
      </c>
      <c r="B840" s="1">
        <f t="shared" si="36"/>
        <v>9</v>
      </c>
      <c r="C840" s="19">
        <f t="shared" si="37"/>
        <v>0.69791666666666696</v>
      </c>
      <c r="D840" s="20">
        <f ca="1">IF(INDIRECT($D$1&amp;"!$I$1",1)-1+'15MIN'!$A840&lt;=INDIRECT($D$1&amp;"!$I$2",1),OFFSET(INDIRECT($D$1&amp;"!$F$1",1),INDIRECT($D$1&amp;"!$I$1",1)-1+'15MIN'!$A840-1,0),0)</f>
        <v>1383.9336000000001</v>
      </c>
      <c r="E840" s="20">
        <f ca="1">IF(CUEL!$I$1-1+'15MIN'!$A840&lt;=CUEL!$I$2,-OFFSET(CUEL!$D$1,CUEL!$I$1-1+'15MIN'!$A840-1,0),0)</f>
        <v>0</v>
      </c>
      <c r="F840" s="20">
        <f ca="1">IF(INDIRECT($D$1&amp;"!$I$1",1)-1+'15MIN'!$A840&lt;=INDIRECT($D$1&amp;"!$I$2",1),OFFSET(INDIRECT($D$1&amp;"!$G$1",1),INDIRECT($D$1&amp;"!$I$1",1)-1+'15MIN'!$A840-1,0),0)</f>
        <v>152.14411899999999</v>
      </c>
      <c r="G840" s="21">
        <f ca="1">IF(INDIRECT($D$1&amp;"!$I$1",1)-1+'15MIN'!$A840&lt;=INDIRECT($D$1&amp;"!$I$2",1),-OFFSET(INDIRECT($D$1&amp;"!$E$1",1),INDIRECT($D$1&amp;"!$I$1",1)-1+'15MIN'!$A840-1,0),0)</f>
        <v>0</v>
      </c>
      <c r="H840" s="20">
        <f ca="1">IF(INDIRECT(H$1&amp;"!$I$1",1)-1+'15MIN'!$A840&lt;=INDIRECT(H$1&amp;"!$I$2",1),OFFSET(INDIRECT(H$1&amp;"!$F$1",1),INDIRECT(H$1&amp;"!$I$1",1)-1+'15MIN'!$A840-1,0),0)</f>
        <v>7526.2700199999999</v>
      </c>
      <c r="I840" s="20">
        <f ca="1">IF(INDIRECT(H$1&amp;"!$I$1",1)-1+'15MIN'!$A840&lt;=INDIRECT(H$1&amp;"!$I$2",1),-OFFSET(INDIRECT(H$1&amp;"!$D$1",1),INDIRECT(H$1&amp;"!$I$1",1)-1+'15MIN'!$A840-1,0),0)</f>
        <v>0</v>
      </c>
      <c r="J840" s="20">
        <f ca="1">IF(INDIRECT(H$1&amp;"!$I$1",1)-1+'15MIN'!$A840&lt;=INDIRECT(H$1&amp;"!$I$2",1),OFFSET(INDIRECT(H$1&amp;"!$G$1",1),INDIRECT(H$1&amp;"!$I$1",1)-1+'15MIN'!$A840-1,0),0)</f>
        <v>9.1115659999999998</v>
      </c>
      <c r="K840" s="21">
        <f ca="1">IF(INDIRECT(H$1&amp;"!$I$1",1)-1+'15MIN'!$A840&lt;=INDIRECT(H$1&amp;"!$I$2",1),-OFFSET(INDIRECT(H$1&amp;"!$E$1",1),INDIRECT(H$1&amp;"!$I$1",1)-1+'15MIN'!$A840-1,0),0)</f>
        <v>-1084.41687</v>
      </c>
      <c r="L840" s="20">
        <f ca="1">IF(INDIRECT(L$1&amp;"!$I$1",1)-1+'15MIN'!$A840&lt;=INDIRECT(L$1&amp;"!$I$2",1),OFFSET(INDIRECT(L$1&amp;"!$F$1",1),INDIRECT(L$1&amp;"!$I$1",1)-1+'15MIN'!$A840-1,0),0)</f>
        <v>7724.3359380000002</v>
      </c>
      <c r="M840" s="20">
        <f ca="1">IF(INDIRECT(L$1&amp;"!$I$1",1)-1+'15MIN'!$A840&lt;=INDIRECT(L$1&amp;"!$I$2",1),-OFFSET(INDIRECT(L$1&amp;"!$D$1",1),INDIRECT(L$1&amp;"!$I$1",1)-1+'15MIN'!$A840-1,0),0)</f>
        <v>0</v>
      </c>
      <c r="N840" s="20">
        <f ca="1">IF(INDIRECT(L$1&amp;"!$I$1",1)-1+'15MIN'!$A840&lt;=INDIRECT(L$1&amp;"!$I$2",1),OFFSET(INDIRECT(L$1&amp;"!$G$1",1),INDIRECT(L$1&amp;"!$I$1",1)-1+'15MIN'!$A840-1,0),0)</f>
        <v>77.448868000000004</v>
      </c>
      <c r="O840" s="21">
        <f ca="1">IF(INDIRECT(L$1&amp;"!$I$1",1)-1+'15MIN'!$A840&lt;=INDIRECT(L$1&amp;"!$I$2",1),-OFFSET(INDIRECT(L$1&amp;"!$E$1",1),INDIRECT(L$1&amp;"!$I$1",1)-1+'15MIN'!$A840-1,0),0)</f>
        <v>0</v>
      </c>
    </row>
    <row r="841" spans="1:15" x14ac:dyDescent="0.2">
      <c r="A841" s="1">
        <f t="shared" si="38"/>
        <v>837</v>
      </c>
      <c r="B841" s="1">
        <f t="shared" si="36"/>
        <v>9</v>
      </c>
      <c r="C841" s="19">
        <f t="shared" si="37"/>
        <v>0.70833333333333304</v>
      </c>
      <c r="D841" s="20">
        <f ca="1">IF(INDIRECT($D$1&amp;"!$I$1",1)-1+'15MIN'!$A841&lt;=INDIRECT($D$1&amp;"!$I$2",1),OFFSET(INDIRECT($D$1&amp;"!$F$1",1),INDIRECT($D$1&amp;"!$I$1",1)-1+'15MIN'!$A841-1,0),0)</f>
        <v>1482.3544999999999</v>
      </c>
      <c r="E841" s="20">
        <f ca="1">IF(CUEL!$I$1-1+'15MIN'!$A841&lt;=CUEL!$I$2,-OFFSET(CUEL!$D$1,CUEL!$I$1-1+'15MIN'!$A841-1,0),0)</f>
        <v>0</v>
      </c>
      <c r="F841" s="20">
        <f ca="1">IF(INDIRECT($D$1&amp;"!$I$1",1)-1+'15MIN'!$A841&lt;=INDIRECT($D$1&amp;"!$I$2",1),OFFSET(INDIRECT($D$1&amp;"!$G$1",1),INDIRECT($D$1&amp;"!$I$1",1)-1+'15MIN'!$A841-1,0),0)</f>
        <v>153.46380600000001</v>
      </c>
      <c r="G841" s="21">
        <f ca="1">IF(INDIRECT($D$1&amp;"!$I$1",1)-1+'15MIN'!$A841&lt;=INDIRECT($D$1&amp;"!$I$2",1),-OFFSET(INDIRECT($D$1&amp;"!$E$1",1),INDIRECT($D$1&amp;"!$I$1",1)-1+'15MIN'!$A841-1,0),0)</f>
        <v>0</v>
      </c>
      <c r="H841" s="20">
        <f ca="1">IF(INDIRECT(H$1&amp;"!$I$1",1)-1+'15MIN'!$A841&lt;=INDIRECT(H$1&amp;"!$I$2",1),OFFSET(INDIRECT(H$1&amp;"!$F$1",1),INDIRECT(H$1&amp;"!$I$1",1)-1+'15MIN'!$A841-1,0),0)</f>
        <v>9269.8925780000009</v>
      </c>
      <c r="I841" s="20">
        <f ca="1">IF(INDIRECT(H$1&amp;"!$I$1",1)-1+'15MIN'!$A841&lt;=INDIRECT(H$1&amp;"!$I$2",1),-OFFSET(INDIRECT(H$1&amp;"!$D$1",1),INDIRECT(H$1&amp;"!$I$1",1)-1+'15MIN'!$A841-1,0),0)</f>
        <v>0</v>
      </c>
      <c r="J841" s="20">
        <f ca="1">IF(INDIRECT(H$1&amp;"!$I$1",1)-1+'15MIN'!$A841&lt;=INDIRECT(H$1&amp;"!$I$2",1),OFFSET(INDIRECT(H$1&amp;"!$G$1",1),INDIRECT(H$1&amp;"!$I$1",1)-1+'15MIN'!$A841-1,0),0)</f>
        <v>52.818824999999997</v>
      </c>
      <c r="K841" s="21">
        <f ca="1">IF(INDIRECT(H$1&amp;"!$I$1",1)-1+'15MIN'!$A841&lt;=INDIRECT(H$1&amp;"!$I$2",1),-OFFSET(INDIRECT(H$1&amp;"!$E$1",1),INDIRECT(H$1&amp;"!$I$1",1)-1+'15MIN'!$A841-1,0),0)</f>
        <v>-1239.348755</v>
      </c>
      <c r="L841" s="20">
        <f ca="1">IF(INDIRECT(L$1&amp;"!$I$1",1)-1+'15MIN'!$A841&lt;=INDIRECT(L$1&amp;"!$I$2",1),OFFSET(INDIRECT(L$1&amp;"!$F$1",1),INDIRECT(L$1&amp;"!$I$1",1)-1+'15MIN'!$A841-1,0),0)</f>
        <v>4364.2451170000004</v>
      </c>
      <c r="M841" s="20">
        <f ca="1">IF(INDIRECT(L$1&amp;"!$I$1",1)-1+'15MIN'!$A841&lt;=INDIRECT(L$1&amp;"!$I$2",1),-OFFSET(INDIRECT(L$1&amp;"!$D$1",1),INDIRECT(L$1&amp;"!$I$1",1)-1+'15MIN'!$A841-1,0),0)</f>
        <v>0</v>
      </c>
      <c r="N841" s="20">
        <f ca="1">IF(INDIRECT(L$1&amp;"!$I$1",1)-1+'15MIN'!$A841&lt;=INDIRECT(L$1&amp;"!$I$2",1),OFFSET(INDIRECT(L$1&amp;"!$G$1",1),INDIRECT(L$1&amp;"!$I$1",1)-1+'15MIN'!$A841-1,0),0)</f>
        <v>33.766128999999999</v>
      </c>
      <c r="O841" s="21">
        <f ca="1">IF(INDIRECT(L$1&amp;"!$I$1",1)-1+'15MIN'!$A841&lt;=INDIRECT(L$1&amp;"!$I$2",1),-OFFSET(INDIRECT(L$1&amp;"!$E$1",1),INDIRECT(L$1&amp;"!$I$1",1)-1+'15MIN'!$A841-1,0),0)</f>
        <v>0</v>
      </c>
    </row>
    <row r="842" spans="1:15" x14ac:dyDescent="0.2">
      <c r="A842" s="1">
        <f t="shared" si="38"/>
        <v>838</v>
      </c>
      <c r="B842" s="1">
        <f t="shared" si="36"/>
        <v>9</v>
      </c>
      <c r="C842" s="19">
        <f t="shared" si="37"/>
        <v>0.71875</v>
      </c>
      <c r="D842" s="20">
        <f ca="1">IF(INDIRECT($D$1&amp;"!$I$1",1)-1+'15MIN'!$A842&lt;=INDIRECT($D$1&amp;"!$I$2",1),OFFSET(INDIRECT($D$1&amp;"!$F$1",1),INDIRECT($D$1&amp;"!$I$1",1)-1+'15MIN'!$A842-1,0),0)</f>
        <v>1178.0804000000001</v>
      </c>
      <c r="E842" s="20">
        <f ca="1">IF(CUEL!$I$1-1+'15MIN'!$A842&lt;=CUEL!$I$2,-OFFSET(CUEL!$D$1,CUEL!$I$1-1+'15MIN'!$A842-1,0),0)</f>
        <v>0</v>
      </c>
      <c r="F842" s="20">
        <f ca="1">IF(INDIRECT($D$1&amp;"!$I$1",1)-1+'15MIN'!$A842&lt;=INDIRECT($D$1&amp;"!$I$2",1),OFFSET(INDIRECT($D$1&amp;"!$G$1",1),INDIRECT($D$1&amp;"!$I$1",1)-1+'15MIN'!$A842-1,0),0)</f>
        <v>154.19619800000001</v>
      </c>
      <c r="G842" s="21">
        <f ca="1">IF(INDIRECT($D$1&amp;"!$I$1",1)-1+'15MIN'!$A842&lt;=INDIRECT($D$1&amp;"!$I$2",1),-OFFSET(INDIRECT($D$1&amp;"!$E$1",1),INDIRECT($D$1&amp;"!$I$1",1)-1+'15MIN'!$A842-1,0),0)</f>
        <v>0</v>
      </c>
      <c r="H842" s="20">
        <f ca="1">IF(INDIRECT(H$1&amp;"!$I$1",1)-1+'15MIN'!$A842&lt;=INDIRECT(H$1&amp;"!$I$2",1),OFFSET(INDIRECT(H$1&amp;"!$F$1",1),INDIRECT(H$1&amp;"!$I$1",1)-1+'15MIN'!$A842-1,0),0)</f>
        <v>10562.879000000001</v>
      </c>
      <c r="I842" s="20">
        <f ca="1">IF(INDIRECT(H$1&amp;"!$I$1",1)-1+'15MIN'!$A842&lt;=INDIRECT(H$1&amp;"!$I$2",1),-OFFSET(INDIRECT(H$1&amp;"!$D$1",1),INDIRECT(H$1&amp;"!$I$1",1)-1+'15MIN'!$A842-1,0),0)</f>
        <v>0</v>
      </c>
      <c r="J842" s="20">
        <f ca="1">IF(INDIRECT(H$1&amp;"!$I$1",1)-1+'15MIN'!$A842&lt;=INDIRECT(H$1&amp;"!$I$2",1),OFFSET(INDIRECT(H$1&amp;"!$G$1",1),INDIRECT(H$1&amp;"!$I$1",1)-1+'15MIN'!$A842-1,0),0)</f>
        <v>0</v>
      </c>
      <c r="K842" s="21">
        <f ca="1">IF(INDIRECT(H$1&amp;"!$I$1",1)-1+'15MIN'!$A842&lt;=INDIRECT(H$1&amp;"!$I$2",1),-OFFSET(INDIRECT(H$1&amp;"!$E$1",1),INDIRECT(H$1&amp;"!$I$1",1)-1+'15MIN'!$A842-1,0),0)</f>
        <v>-1507.1689449999999</v>
      </c>
      <c r="L842" s="20">
        <f ca="1">IF(INDIRECT(L$1&amp;"!$I$1",1)-1+'15MIN'!$A842&lt;=INDIRECT(L$1&amp;"!$I$2",1),OFFSET(INDIRECT(L$1&amp;"!$F$1",1),INDIRECT(L$1&amp;"!$I$1",1)-1+'15MIN'!$A842-1,0),0)</f>
        <v>2100.1123050000001</v>
      </c>
      <c r="M842" s="20">
        <f ca="1">IF(INDIRECT(L$1&amp;"!$I$1",1)-1+'15MIN'!$A842&lt;=INDIRECT(L$1&amp;"!$I$2",1),-OFFSET(INDIRECT(L$1&amp;"!$D$1",1),INDIRECT(L$1&amp;"!$I$1",1)-1+'15MIN'!$A842-1,0),0)</f>
        <v>0</v>
      </c>
      <c r="N842" s="20">
        <f ca="1">IF(INDIRECT(L$1&amp;"!$I$1",1)-1+'15MIN'!$A842&lt;=INDIRECT(L$1&amp;"!$I$2",1),OFFSET(INDIRECT(L$1&amp;"!$G$1",1),INDIRECT(L$1&amp;"!$I$1",1)-1+'15MIN'!$A842-1,0),0)</f>
        <v>13.217361</v>
      </c>
      <c r="O842" s="21">
        <f ca="1">IF(INDIRECT(L$1&amp;"!$I$1",1)-1+'15MIN'!$A842&lt;=INDIRECT(L$1&amp;"!$I$2",1),-OFFSET(INDIRECT(L$1&amp;"!$E$1",1),INDIRECT(L$1&amp;"!$I$1",1)-1+'15MIN'!$A842-1,0),0)</f>
        <v>-0.17124400000000001</v>
      </c>
    </row>
    <row r="843" spans="1:15" x14ac:dyDescent="0.2">
      <c r="A843" s="1">
        <f t="shared" si="38"/>
        <v>839</v>
      </c>
      <c r="B843" s="1">
        <f t="shared" si="36"/>
        <v>9</v>
      </c>
      <c r="C843" s="19">
        <f t="shared" si="37"/>
        <v>0.72916666666666696</v>
      </c>
      <c r="D843" s="20">
        <f ca="1">IF(INDIRECT($D$1&amp;"!$I$1",1)-1+'15MIN'!$A843&lt;=INDIRECT($D$1&amp;"!$I$2",1),OFFSET(INDIRECT($D$1&amp;"!$F$1",1),INDIRECT($D$1&amp;"!$I$1",1)-1+'15MIN'!$A843-1,0),0)</f>
        <v>1026.2518</v>
      </c>
      <c r="E843" s="20">
        <f ca="1">IF(CUEL!$I$1-1+'15MIN'!$A843&lt;=CUEL!$I$2,-OFFSET(CUEL!$D$1,CUEL!$I$1-1+'15MIN'!$A843-1,0),0)</f>
        <v>0</v>
      </c>
      <c r="F843" s="20">
        <f ca="1">IF(INDIRECT($D$1&amp;"!$I$1",1)-1+'15MIN'!$A843&lt;=INDIRECT($D$1&amp;"!$I$2",1),OFFSET(INDIRECT($D$1&amp;"!$G$1",1),INDIRECT($D$1&amp;"!$I$1",1)-1+'15MIN'!$A843-1,0),0)</f>
        <v>154.07630900000001</v>
      </c>
      <c r="G843" s="21">
        <f ca="1">IF(INDIRECT($D$1&amp;"!$I$1",1)-1+'15MIN'!$A843&lt;=INDIRECT($D$1&amp;"!$I$2",1),-OFFSET(INDIRECT($D$1&amp;"!$E$1",1),INDIRECT($D$1&amp;"!$I$1",1)-1+'15MIN'!$A843-1,0),0)</f>
        <v>0</v>
      </c>
      <c r="H843" s="20">
        <f ca="1">IF(INDIRECT(H$1&amp;"!$I$1",1)-1+'15MIN'!$A843&lt;=INDIRECT(H$1&amp;"!$I$2",1),OFFSET(INDIRECT(H$1&amp;"!$F$1",1),INDIRECT(H$1&amp;"!$I$1",1)-1+'15MIN'!$A843-1,0),0)</f>
        <v>11464.553</v>
      </c>
      <c r="I843" s="20">
        <f ca="1">IF(INDIRECT(H$1&amp;"!$I$1",1)-1+'15MIN'!$A843&lt;=INDIRECT(H$1&amp;"!$I$2",1),-OFFSET(INDIRECT(H$1&amp;"!$D$1",1),INDIRECT(H$1&amp;"!$I$1",1)-1+'15MIN'!$A843-1,0),0)</f>
        <v>0</v>
      </c>
      <c r="J843" s="20">
        <f ca="1">IF(INDIRECT(H$1&amp;"!$I$1",1)-1+'15MIN'!$A843&lt;=INDIRECT(H$1&amp;"!$I$2",1),OFFSET(INDIRECT(H$1&amp;"!$G$1",1),INDIRECT(H$1&amp;"!$I$1",1)-1+'15MIN'!$A843-1,0),0)</f>
        <v>0</v>
      </c>
      <c r="K843" s="21">
        <f ca="1">IF(INDIRECT(H$1&amp;"!$I$1",1)-1+'15MIN'!$A843&lt;=INDIRECT(H$1&amp;"!$I$2",1),-OFFSET(INDIRECT(H$1&amp;"!$E$1",1),INDIRECT(H$1&amp;"!$I$1",1)-1+'15MIN'!$A843-1,0),0)</f>
        <v>-1630.2155760000001</v>
      </c>
      <c r="L843" s="20">
        <f ca="1">IF(INDIRECT(L$1&amp;"!$I$1",1)-1+'15MIN'!$A843&lt;=INDIRECT(L$1&amp;"!$I$2",1),OFFSET(INDIRECT(L$1&amp;"!$F$1",1),INDIRECT(L$1&amp;"!$I$1",1)-1+'15MIN'!$A843-1,0),0)</f>
        <v>1880.1649170000001</v>
      </c>
      <c r="M843" s="20">
        <f ca="1">IF(INDIRECT(L$1&amp;"!$I$1",1)-1+'15MIN'!$A843&lt;=INDIRECT(L$1&amp;"!$I$2",1),-OFFSET(INDIRECT(L$1&amp;"!$D$1",1),INDIRECT(L$1&amp;"!$I$1",1)-1+'15MIN'!$A843-1,0),0)</f>
        <v>0</v>
      </c>
      <c r="N843" s="20">
        <f ca="1">IF(INDIRECT(L$1&amp;"!$I$1",1)-1+'15MIN'!$A843&lt;=INDIRECT(L$1&amp;"!$I$2",1),OFFSET(INDIRECT(L$1&amp;"!$G$1",1),INDIRECT(L$1&amp;"!$I$1",1)-1+'15MIN'!$A843-1,0),0)</f>
        <v>6.6019920000000001</v>
      </c>
      <c r="O843" s="21">
        <f ca="1">IF(INDIRECT(L$1&amp;"!$I$1",1)-1+'15MIN'!$A843&lt;=INDIRECT(L$1&amp;"!$I$2",1),-OFFSET(INDIRECT(L$1&amp;"!$E$1",1),INDIRECT(L$1&amp;"!$I$1",1)-1+'15MIN'!$A843-1,0),0)</f>
        <v>-0.61884300000000003</v>
      </c>
    </row>
    <row r="844" spans="1:15" x14ac:dyDescent="0.2">
      <c r="A844" s="1">
        <f t="shared" si="38"/>
        <v>840</v>
      </c>
      <c r="B844" s="1">
        <f t="shared" si="36"/>
        <v>9</v>
      </c>
      <c r="C844" s="19">
        <f t="shared" si="37"/>
        <v>0.73958333333333304</v>
      </c>
      <c r="D844" s="20">
        <f ca="1">IF(INDIRECT($D$1&amp;"!$I$1",1)-1+'15MIN'!$A844&lt;=INDIRECT($D$1&amp;"!$I$2",1),OFFSET(INDIRECT($D$1&amp;"!$F$1",1),INDIRECT($D$1&amp;"!$I$1",1)-1+'15MIN'!$A844-1,0),0)</f>
        <v>2503.9906999999998</v>
      </c>
      <c r="E844" s="20">
        <f ca="1">IF(CUEL!$I$1-1+'15MIN'!$A844&lt;=CUEL!$I$2,-OFFSET(CUEL!$D$1,CUEL!$I$1-1+'15MIN'!$A844-1,0),0)</f>
        <v>0</v>
      </c>
      <c r="F844" s="20">
        <f ca="1">IF(INDIRECT($D$1&amp;"!$I$1",1)-1+'15MIN'!$A844&lt;=INDIRECT($D$1&amp;"!$I$2",1),OFFSET(INDIRECT($D$1&amp;"!$G$1",1),INDIRECT($D$1&amp;"!$I$1",1)-1+'15MIN'!$A844-1,0),0)</f>
        <v>104.912544</v>
      </c>
      <c r="G844" s="21">
        <f ca="1">IF(INDIRECT($D$1&amp;"!$I$1",1)-1+'15MIN'!$A844&lt;=INDIRECT($D$1&amp;"!$I$2",1),-OFFSET(INDIRECT($D$1&amp;"!$E$1",1),INDIRECT($D$1&amp;"!$I$1",1)-1+'15MIN'!$A844-1,0),0)</f>
        <v>-2.2643E-2</v>
      </c>
      <c r="H844" s="20">
        <f ca="1">IF(INDIRECT(H$1&amp;"!$I$1",1)-1+'15MIN'!$A844&lt;=INDIRECT(H$1&amp;"!$I$2",1),OFFSET(INDIRECT(H$1&amp;"!$F$1",1),INDIRECT(H$1&amp;"!$I$1",1)-1+'15MIN'!$A844-1,0),0)</f>
        <v>11998.896000000001</v>
      </c>
      <c r="I844" s="20">
        <f ca="1">IF(INDIRECT(H$1&amp;"!$I$1",1)-1+'15MIN'!$A844&lt;=INDIRECT(H$1&amp;"!$I$2",1),-OFFSET(INDIRECT(H$1&amp;"!$D$1",1),INDIRECT(H$1&amp;"!$I$1",1)-1+'15MIN'!$A844-1,0),0)</f>
        <v>0</v>
      </c>
      <c r="J844" s="20">
        <f ca="1">IF(INDIRECT(H$1&amp;"!$I$1",1)-1+'15MIN'!$A844&lt;=INDIRECT(H$1&amp;"!$I$2",1),OFFSET(INDIRECT(H$1&amp;"!$G$1",1),INDIRECT(H$1&amp;"!$I$1",1)-1+'15MIN'!$A844-1,0),0)</f>
        <v>0</v>
      </c>
      <c r="K844" s="21">
        <f ca="1">IF(INDIRECT(H$1&amp;"!$I$1",1)-1+'15MIN'!$A844&lt;=INDIRECT(H$1&amp;"!$I$2",1),-OFFSET(INDIRECT(H$1&amp;"!$E$1",1),INDIRECT(H$1&amp;"!$I$1",1)-1+'15MIN'!$A844-1,0),0)</f>
        <v>-1706.8398440000001</v>
      </c>
      <c r="L844" s="20">
        <f ca="1">IF(INDIRECT(L$1&amp;"!$I$1",1)-1+'15MIN'!$A844&lt;=INDIRECT(L$1&amp;"!$I$2",1),OFFSET(INDIRECT(L$1&amp;"!$F$1",1),INDIRECT(L$1&amp;"!$I$1",1)-1+'15MIN'!$A844-1,0),0)</f>
        <v>2352.7851559999999</v>
      </c>
      <c r="M844" s="20">
        <f ca="1">IF(INDIRECT(L$1&amp;"!$I$1",1)-1+'15MIN'!$A844&lt;=INDIRECT(L$1&amp;"!$I$2",1),-OFFSET(INDIRECT(L$1&amp;"!$D$1",1),INDIRECT(L$1&amp;"!$I$1",1)-1+'15MIN'!$A844-1,0),0)</f>
        <v>0</v>
      </c>
      <c r="N844" s="20">
        <f ca="1">IF(INDIRECT(L$1&amp;"!$I$1",1)-1+'15MIN'!$A844&lt;=INDIRECT(L$1&amp;"!$I$2",1),OFFSET(INDIRECT(L$1&amp;"!$G$1",1),INDIRECT(L$1&amp;"!$I$1",1)-1+'15MIN'!$A844-1,0),0)</f>
        <v>2.9598849999999999</v>
      </c>
      <c r="O844" s="21">
        <f ca="1">IF(INDIRECT(L$1&amp;"!$I$1",1)-1+'15MIN'!$A844&lt;=INDIRECT(L$1&amp;"!$I$2",1),-OFFSET(INDIRECT(L$1&amp;"!$E$1",1),INDIRECT(L$1&amp;"!$I$1",1)-1+'15MIN'!$A844-1,0),0)</f>
        <v>-1.8298350000000001</v>
      </c>
    </row>
    <row r="845" spans="1:15" x14ac:dyDescent="0.2">
      <c r="A845" s="1">
        <f t="shared" si="38"/>
        <v>841</v>
      </c>
      <c r="B845" s="1">
        <f t="shared" si="36"/>
        <v>9</v>
      </c>
      <c r="C845" s="19">
        <f t="shared" si="37"/>
        <v>0.75</v>
      </c>
      <c r="D845" s="20">
        <f ca="1">IF(INDIRECT($D$1&amp;"!$I$1",1)-1+'15MIN'!$A845&lt;=INDIRECT($D$1&amp;"!$I$2",1),OFFSET(INDIRECT($D$1&amp;"!$F$1",1),INDIRECT($D$1&amp;"!$I$1",1)-1+'15MIN'!$A845-1,0),0)</f>
        <v>2388.4726999999998</v>
      </c>
      <c r="E845" s="20">
        <f ca="1">IF(CUEL!$I$1-1+'15MIN'!$A845&lt;=CUEL!$I$2,-OFFSET(CUEL!$D$1,CUEL!$I$1-1+'15MIN'!$A845-1,0),0)</f>
        <v>0</v>
      </c>
      <c r="F845" s="20">
        <f ca="1">IF(INDIRECT($D$1&amp;"!$I$1",1)-1+'15MIN'!$A845&lt;=INDIRECT($D$1&amp;"!$I$2",1),OFFSET(INDIRECT($D$1&amp;"!$G$1",1),INDIRECT($D$1&amp;"!$I$1",1)-1+'15MIN'!$A845-1,0),0)</f>
        <v>122.897835</v>
      </c>
      <c r="G845" s="21">
        <f ca="1">IF(INDIRECT($D$1&amp;"!$I$1",1)-1+'15MIN'!$A845&lt;=INDIRECT($D$1&amp;"!$I$2",1),-OFFSET(INDIRECT($D$1&amp;"!$E$1",1),INDIRECT($D$1&amp;"!$I$1",1)-1+'15MIN'!$A845-1,0),0)</f>
        <v>0</v>
      </c>
      <c r="H845" s="20">
        <f ca="1">IF(INDIRECT(H$1&amp;"!$I$1",1)-1+'15MIN'!$A845&lt;=INDIRECT(H$1&amp;"!$I$2",1),OFFSET(INDIRECT(H$1&amp;"!$F$1",1),INDIRECT(H$1&amp;"!$I$1",1)-1+'15MIN'!$A845-1,0),0)</f>
        <v>13176.78125</v>
      </c>
      <c r="I845" s="20">
        <f ca="1">IF(INDIRECT(H$1&amp;"!$I$1",1)-1+'15MIN'!$A845&lt;=INDIRECT(H$1&amp;"!$I$2",1),-OFFSET(INDIRECT(H$1&amp;"!$D$1",1),INDIRECT(H$1&amp;"!$I$1",1)-1+'15MIN'!$A845-1,0),0)</f>
        <v>0</v>
      </c>
      <c r="J845" s="20">
        <f ca="1">IF(INDIRECT(H$1&amp;"!$I$1",1)-1+'15MIN'!$A845&lt;=INDIRECT(H$1&amp;"!$I$2",1),OFFSET(INDIRECT(H$1&amp;"!$G$1",1),INDIRECT(H$1&amp;"!$I$1",1)-1+'15MIN'!$A845-1,0),0)</f>
        <v>0</v>
      </c>
      <c r="K845" s="21">
        <f ca="1">IF(INDIRECT(H$1&amp;"!$I$1",1)-1+'15MIN'!$A845&lt;=INDIRECT(H$1&amp;"!$I$2",1),-OFFSET(INDIRECT(H$1&amp;"!$E$1",1),INDIRECT(H$1&amp;"!$I$1",1)-1+'15MIN'!$A845-1,0),0)</f>
        <v>-1868.8320309999999</v>
      </c>
      <c r="L845" s="20">
        <f ca="1">IF(INDIRECT(L$1&amp;"!$I$1",1)-1+'15MIN'!$A845&lt;=INDIRECT(L$1&amp;"!$I$2",1),OFFSET(INDIRECT(L$1&amp;"!$F$1",1),INDIRECT(L$1&amp;"!$I$1",1)-1+'15MIN'!$A845-1,0),0)</f>
        <v>2479.820557</v>
      </c>
      <c r="M845" s="20">
        <f ca="1">IF(INDIRECT(L$1&amp;"!$I$1",1)-1+'15MIN'!$A845&lt;=INDIRECT(L$1&amp;"!$I$2",1),-OFFSET(INDIRECT(L$1&amp;"!$D$1",1),INDIRECT(L$1&amp;"!$I$1",1)-1+'15MIN'!$A845-1,0),0)</f>
        <v>0</v>
      </c>
      <c r="N845" s="20">
        <f ca="1">IF(INDIRECT(L$1&amp;"!$I$1",1)-1+'15MIN'!$A845&lt;=INDIRECT(L$1&amp;"!$I$2",1),OFFSET(INDIRECT(L$1&amp;"!$G$1",1),INDIRECT(L$1&amp;"!$I$1",1)-1+'15MIN'!$A845-1,0),0)</f>
        <v>3.353939</v>
      </c>
      <c r="O845" s="21">
        <f ca="1">IF(INDIRECT(L$1&amp;"!$I$1",1)-1+'15MIN'!$A845&lt;=INDIRECT(L$1&amp;"!$I$2",1),-OFFSET(INDIRECT(L$1&amp;"!$E$1",1),INDIRECT(L$1&amp;"!$I$1",1)-1+'15MIN'!$A845-1,0),0)</f>
        <v>-1.478105</v>
      </c>
    </row>
    <row r="846" spans="1:15" x14ac:dyDescent="0.2">
      <c r="A846" s="1">
        <f t="shared" si="38"/>
        <v>842</v>
      </c>
      <c r="B846" s="1">
        <f t="shared" si="36"/>
        <v>9</v>
      </c>
      <c r="C846" s="19">
        <f t="shared" si="37"/>
        <v>0.76041666666666696</v>
      </c>
      <c r="D846" s="20">
        <f ca="1">IF(INDIRECT($D$1&amp;"!$I$1",1)-1+'15MIN'!$A846&lt;=INDIRECT($D$1&amp;"!$I$2",1),OFFSET(INDIRECT($D$1&amp;"!$F$1",1),INDIRECT($D$1&amp;"!$I$1",1)-1+'15MIN'!$A846-1,0),0)</f>
        <v>1342.1072999999999</v>
      </c>
      <c r="E846" s="20">
        <f ca="1">IF(CUEL!$I$1-1+'15MIN'!$A846&lt;=CUEL!$I$2,-OFFSET(CUEL!$D$1,CUEL!$I$1-1+'15MIN'!$A846-1,0),0)</f>
        <v>0</v>
      </c>
      <c r="F846" s="20">
        <f ca="1">IF(INDIRECT($D$1&amp;"!$I$1",1)-1+'15MIN'!$A846&lt;=INDIRECT($D$1&amp;"!$I$2",1),OFFSET(INDIRECT($D$1&amp;"!$G$1",1),INDIRECT($D$1&amp;"!$I$1",1)-1+'15MIN'!$A846-1,0),0)</f>
        <v>147.150879</v>
      </c>
      <c r="G846" s="21">
        <f ca="1">IF(INDIRECT($D$1&amp;"!$I$1",1)-1+'15MIN'!$A846&lt;=INDIRECT($D$1&amp;"!$I$2",1),-OFFSET(INDIRECT($D$1&amp;"!$E$1",1),INDIRECT($D$1&amp;"!$I$1",1)-1+'15MIN'!$A846-1,0),0)</f>
        <v>0</v>
      </c>
      <c r="H846" s="20">
        <f ca="1">IF(INDIRECT(H$1&amp;"!$I$1",1)-1+'15MIN'!$A846&lt;=INDIRECT(H$1&amp;"!$I$2",1),OFFSET(INDIRECT(H$1&amp;"!$F$1",1),INDIRECT(H$1&amp;"!$I$1",1)-1+'15MIN'!$A846-1,0),0)</f>
        <v>14126.143</v>
      </c>
      <c r="I846" s="20">
        <f ca="1">IF(INDIRECT(H$1&amp;"!$I$1",1)-1+'15MIN'!$A846&lt;=INDIRECT(H$1&amp;"!$I$2",1),-OFFSET(INDIRECT(H$1&amp;"!$D$1",1),INDIRECT(H$1&amp;"!$I$1",1)-1+'15MIN'!$A846-1,0),0)</f>
        <v>0</v>
      </c>
      <c r="J846" s="20">
        <f ca="1">IF(INDIRECT(H$1&amp;"!$I$1",1)-1+'15MIN'!$A846&lt;=INDIRECT(H$1&amp;"!$I$2",1),OFFSET(INDIRECT(H$1&amp;"!$G$1",1),INDIRECT(H$1&amp;"!$I$1",1)-1+'15MIN'!$A846-1,0),0)</f>
        <v>0</v>
      </c>
      <c r="K846" s="21">
        <f ca="1">IF(INDIRECT(H$1&amp;"!$I$1",1)-1+'15MIN'!$A846&lt;=INDIRECT(H$1&amp;"!$I$2",1),-OFFSET(INDIRECT(H$1&amp;"!$E$1",1),INDIRECT(H$1&amp;"!$I$1",1)-1+'15MIN'!$A846-1,0),0)</f>
        <v>-2000.94165</v>
      </c>
      <c r="L846" s="20">
        <f ca="1">IF(INDIRECT(L$1&amp;"!$I$1",1)-1+'15MIN'!$A846&lt;=INDIRECT(L$1&amp;"!$I$2",1),OFFSET(INDIRECT(L$1&amp;"!$F$1",1),INDIRECT(L$1&amp;"!$I$1",1)-1+'15MIN'!$A846-1,0),0)</f>
        <v>2464.0441890000002</v>
      </c>
      <c r="M846" s="20">
        <f ca="1">IF(INDIRECT(L$1&amp;"!$I$1",1)-1+'15MIN'!$A846&lt;=INDIRECT(L$1&amp;"!$I$2",1),-OFFSET(INDIRECT(L$1&amp;"!$D$1",1),INDIRECT(L$1&amp;"!$I$1",1)-1+'15MIN'!$A846-1,0),0)</f>
        <v>0</v>
      </c>
      <c r="N846" s="20">
        <f ca="1">IF(INDIRECT(L$1&amp;"!$I$1",1)-1+'15MIN'!$A846&lt;=INDIRECT(L$1&amp;"!$I$2",1),OFFSET(INDIRECT(L$1&amp;"!$G$1",1),INDIRECT(L$1&amp;"!$I$1",1)-1+'15MIN'!$A846-1,0),0)</f>
        <v>1.839593</v>
      </c>
      <c r="O846" s="21">
        <f ca="1">IF(INDIRECT(L$1&amp;"!$I$1",1)-1+'15MIN'!$A846&lt;=INDIRECT(L$1&amp;"!$I$2",1),-OFFSET(INDIRECT(L$1&amp;"!$E$1",1),INDIRECT(L$1&amp;"!$I$1",1)-1+'15MIN'!$A846-1,0),0)</f>
        <v>-3.7803309999999999</v>
      </c>
    </row>
    <row r="847" spans="1:15" x14ac:dyDescent="0.2">
      <c r="A847" s="1">
        <f t="shared" si="38"/>
        <v>843</v>
      </c>
      <c r="B847" s="1">
        <f t="shared" si="36"/>
        <v>9</v>
      </c>
      <c r="C847" s="19">
        <f t="shared" si="37"/>
        <v>0.77083333333333304</v>
      </c>
      <c r="D847" s="20">
        <f ca="1">IF(INDIRECT($D$1&amp;"!$I$1",1)-1+'15MIN'!$A847&lt;=INDIRECT($D$1&amp;"!$I$2",1),OFFSET(INDIRECT($D$1&amp;"!$F$1",1),INDIRECT($D$1&amp;"!$I$1",1)-1+'15MIN'!$A847-1,0),0)</f>
        <v>1118.1454000000001</v>
      </c>
      <c r="E847" s="20">
        <f ca="1">IF(CUEL!$I$1-1+'15MIN'!$A847&lt;=CUEL!$I$2,-OFFSET(CUEL!$D$1,CUEL!$I$1-1+'15MIN'!$A847-1,0),0)</f>
        <v>0</v>
      </c>
      <c r="F847" s="20">
        <f ca="1">IF(INDIRECT($D$1&amp;"!$I$1",1)-1+'15MIN'!$A847&lt;=INDIRECT($D$1&amp;"!$I$2",1),OFFSET(INDIRECT($D$1&amp;"!$G$1",1),INDIRECT($D$1&amp;"!$I$1",1)-1+'15MIN'!$A847-1,0),0)</f>
        <v>147.70893899999999</v>
      </c>
      <c r="G847" s="21">
        <f ca="1">IF(INDIRECT($D$1&amp;"!$I$1",1)-1+'15MIN'!$A847&lt;=INDIRECT($D$1&amp;"!$I$2",1),-OFFSET(INDIRECT($D$1&amp;"!$E$1",1),INDIRECT($D$1&amp;"!$I$1",1)-1+'15MIN'!$A847-1,0),0)</f>
        <v>0</v>
      </c>
      <c r="H847" s="20">
        <f ca="1">IF(INDIRECT(H$1&amp;"!$I$1",1)-1+'15MIN'!$A847&lt;=INDIRECT(H$1&amp;"!$I$2",1),OFFSET(INDIRECT(H$1&amp;"!$F$1",1),INDIRECT(H$1&amp;"!$I$1",1)-1+'15MIN'!$A847-1,0),0)</f>
        <v>15149.463</v>
      </c>
      <c r="I847" s="20">
        <f ca="1">IF(INDIRECT(H$1&amp;"!$I$1",1)-1+'15MIN'!$A847&lt;=INDIRECT(H$1&amp;"!$I$2",1),-OFFSET(INDIRECT(H$1&amp;"!$D$1",1),INDIRECT(H$1&amp;"!$I$1",1)-1+'15MIN'!$A847-1,0),0)</f>
        <v>0</v>
      </c>
      <c r="J847" s="20">
        <f ca="1">IF(INDIRECT(H$1&amp;"!$I$1",1)-1+'15MIN'!$A847&lt;=INDIRECT(H$1&amp;"!$I$2",1),OFFSET(INDIRECT(H$1&amp;"!$G$1",1),INDIRECT(H$1&amp;"!$I$1",1)-1+'15MIN'!$A847-1,0),0)</f>
        <v>0</v>
      </c>
      <c r="K847" s="21">
        <f ca="1">IF(INDIRECT(H$1&amp;"!$I$1",1)-1+'15MIN'!$A847&lt;=INDIRECT(H$1&amp;"!$I$2",1),-OFFSET(INDIRECT(H$1&amp;"!$E$1",1),INDIRECT(H$1&amp;"!$I$1",1)-1+'15MIN'!$A847-1,0),0)</f>
        <v>-2140.4047850000002</v>
      </c>
      <c r="L847" s="20">
        <f ca="1">IF(INDIRECT(L$1&amp;"!$I$1",1)-1+'15MIN'!$A847&lt;=INDIRECT(L$1&amp;"!$I$2",1),OFFSET(INDIRECT(L$1&amp;"!$F$1",1),INDIRECT(L$1&amp;"!$I$1",1)-1+'15MIN'!$A847-1,0),0)</f>
        <v>4123.9204099999997</v>
      </c>
      <c r="M847" s="20">
        <f ca="1">IF(INDIRECT(L$1&amp;"!$I$1",1)-1+'15MIN'!$A847&lt;=INDIRECT(L$1&amp;"!$I$2",1),-OFFSET(INDIRECT(L$1&amp;"!$D$1",1),INDIRECT(L$1&amp;"!$I$1",1)-1+'15MIN'!$A847-1,0),0)</f>
        <v>0</v>
      </c>
      <c r="N847" s="20">
        <f ca="1">IF(INDIRECT(L$1&amp;"!$I$1",1)-1+'15MIN'!$A847&lt;=INDIRECT(L$1&amp;"!$I$2",1),OFFSET(INDIRECT(L$1&amp;"!$G$1",1),INDIRECT(L$1&amp;"!$I$1",1)-1+'15MIN'!$A847-1,0),0)</f>
        <v>4.3937989999999996</v>
      </c>
      <c r="O847" s="21">
        <f ca="1">IF(INDIRECT(L$1&amp;"!$I$1",1)-1+'15MIN'!$A847&lt;=INDIRECT(L$1&amp;"!$I$2",1),-OFFSET(INDIRECT(L$1&amp;"!$E$1",1),INDIRECT(L$1&amp;"!$I$1",1)-1+'15MIN'!$A847-1,0),0)</f>
        <v>-2.205206</v>
      </c>
    </row>
    <row r="848" spans="1:15" x14ac:dyDescent="0.2">
      <c r="A848" s="1">
        <f t="shared" si="38"/>
        <v>844</v>
      </c>
      <c r="B848" s="1">
        <f t="shared" si="36"/>
        <v>9</v>
      </c>
      <c r="C848" s="19">
        <f t="shared" si="37"/>
        <v>0.78125</v>
      </c>
      <c r="D848" s="20">
        <f ca="1">IF(INDIRECT($D$1&amp;"!$I$1",1)-1+'15MIN'!$A848&lt;=INDIRECT($D$1&amp;"!$I$2",1),OFFSET(INDIRECT($D$1&amp;"!$F$1",1),INDIRECT($D$1&amp;"!$I$1",1)-1+'15MIN'!$A848-1,0),0)</f>
        <v>886.94793700000002</v>
      </c>
      <c r="E848" s="20">
        <f ca="1">IF(CUEL!$I$1-1+'15MIN'!$A848&lt;=CUEL!$I$2,-OFFSET(CUEL!$D$1,CUEL!$I$1-1+'15MIN'!$A848-1,0),0)</f>
        <v>0</v>
      </c>
      <c r="F848" s="20">
        <f ca="1">IF(INDIRECT($D$1&amp;"!$I$1",1)-1+'15MIN'!$A848&lt;=INDIRECT($D$1&amp;"!$I$2",1),OFFSET(INDIRECT($D$1&amp;"!$G$1",1),INDIRECT($D$1&amp;"!$I$1",1)-1+'15MIN'!$A848-1,0),0)</f>
        <v>143.21490499999999</v>
      </c>
      <c r="G848" s="21">
        <f ca="1">IF(INDIRECT($D$1&amp;"!$I$1",1)-1+'15MIN'!$A848&lt;=INDIRECT($D$1&amp;"!$I$2",1),-OFFSET(INDIRECT($D$1&amp;"!$E$1",1),INDIRECT($D$1&amp;"!$I$1",1)-1+'15MIN'!$A848-1,0),0)</f>
        <v>0</v>
      </c>
      <c r="H848" s="20">
        <f ca="1">IF(INDIRECT(H$1&amp;"!$I$1",1)-1+'15MIN'!$A848&lt;=INDIRECT(H$1&amp;"!$I$2",1),OFFSET(INDIRECT(H$1&amp;"!$F$1",1),INDIRECT(H$1&amp;"!$I$1",1)-1+'15MIN'!$A848-1,0),0)</f>
        <v>15937.156999999999</v>
      </c>
      <c r="I848" s="20">
        <f ca="1">IF(INDIRECT(H$1&amp;"!$I$1",1)-1+'15MIN'!$A848&lt;=INDIRECT(H$1&amp;"!$I$2",1),-OFFSET(INDIRECT(H$1&amp;"!$D$1",1),INDIRECT(H$1&amp;"!$I$1",1)-1+'15MIN'!$A848-1,0),0)</f>
        <v>0</v>
      </c>
      <c r="J848" s="20">
        <f ca="1">IF(INDIRECT(H$1&amp;"!$I$1",1)-1+'15MIN'!$A848&lt;=INDIRECT(H$1&amp;"!$I$2",1),OFFSET(INDIRECT(H$1&amp;"!$G$1",1),INDIRECT(H$1&amp;"!$I$1",1)-1+'15MIN'!$A848-1,0),0)</f>
        <v>0</v>
      </c>
      <c r="K848" s="21">
        <f ca="1">IF(INDIRECT(H$1&amp;"!$I$1",1)-1+'15MIN'!$A848&lt;=INDIRECT(H$1&amp;"!$I$2",1),-OFFSET(INDIRECT(H$1&amp;"!$E$1",1),INDIRECT(H$1&amp;"!$I$1",1)-1+'15MIN'!$A848-1,0),0)</f>
        <v>-2248.0266109999998</v>
      </c>
      <c r="L848" s="20">
        <f ca="1">IF(INDIRECT(L$1&amp;"!$I$1",1)-1+'15MIN'!$A848&lt;=INDIRECT(L$1&amp;"!$I$2",1),OFFSET(INDIRECT(L$1&amp;"!$F$1",1),INDIRECT(L$1&amp;"!$I$1",1)-1+'15MIN'!$A848-1,0),0)</f>
        <v>4853.9404299999997</v>
      </c>
      <c r="M848" s="20">
        <f ca="1">IF(INDIRECT(L$1&amp;"!$I$1",1)-1+'15MIN'!$A848&lt;=INDIRECT(L$1&amp;"!$I$2",1),-OFFSET(INDIRECT(L$1&amp;"!$D$1",1),INDIRECT(L$1&amp;"!$I$1",1)-1+'15MIN'!$A848-1,0),0)</f>
        <v>0</v>
      </c>
      <c r="N848" s="20">
        <f ca="1">IF(INDIRECT(L$1&amp;"!$I$1",1)-1+'15MIN'!$A848&lt;=INDIRECT(L$1&amp;"!$I$2",1),OFFSET(INDIRECT(L$1&amp;"!$G$1",1),INDIRECT(L$1&amp;"!$I$1",1)-1+'15MIN'!$A848-1,0),0)</f>
        <v>14.511068</v>
      </c>
      <c r="O848" s="21">
        <f ca="1">IF(INDIRECT(L$1&amp;"!$I$1",1)-1+'15MIN'!$A848&lt;=INDIRECT(L$1&amp;"!$I$2",1),-OFFSET(INDIRECT(L$1&amp;"!$E$1",1),INDIRECT(L$1&amp;"!$I$1",1)-1+'15MIN'!$A848-1,0),0)</f>
        <v>-0.14756</v>
      </c>
    </row>
    <row r="849" spans="1:15" x14ac:dyDescent="0.2">
      <c r="A849" s="1">
        <f t="shared" si="38"/>
        <v>845</v>
      </c>
      <c r="B849" s="1">
        <f t="shared" si="36"/>
        <v>9</v>
      </c>
      <c r="C849" s="19">
        <f t="shared" si="37"/>
        <v>0.79166666666666696</v>
      </c>
      <c r="D849" s="20">
        <f ca="1">IF(INDIRECT($D$1&amp;"!$I$1",1)-1+'15MIN'!$A849&lt;=INDIRECT($D$1&amp;"!$I$2",1),OFFSET(INDIRECT($D$1&amp;"!$F$1",1),INDIRECT($D$1&amp;"!$I$1",1)-1+'15MIN'!$A849-1,0),0)</f>
        <v>674.47985800000004</v>
      </c>
      <c r="E849" s="20">
        <f ca="1">IF(CUEL!$I$1-1+'15MIN'!$A849&lt;=CUEL!$I$2,-OFFSET(CUEL!$D$1,CUEL!$I$1-1+'15MIN'!$A849-1,0),0)</f>
        <v>0</v>
      </c>
      <c r="F849" s="20">
        <f ca="1">IF(INDIRECT($D$1&amp;"!$I$1",1)-1+'15MIN'!$A849&lt;=INDIRECT($D$1&amp;"!$I$2",1),OFFSET(INDIRECT($D$1&amp;"!$G$1",1),INDIRECT($D$1&amp;"!$I$1",1)-1+'15MIN'!$A849-1,0),0)</f>
        <v>137.431442</v>
      </c>
      <c r="G849" s="21">
        <f ca="1">IF(INDIRECT($D$1&amp;"!$I$1",1)-1+'15MIN'!$A849&lt;=INDIRECT($D$1&amp;"!$I$2",1),-OFFSET(INDIRECT($D$1&amp;"!$E$1",1),INDIRECT($D$1&amp;"!$I$1",1)-1+'15MIN'!$A849-1,0),0)</f>
        <v>0</v>
      </c>
      <c r="H849" s="20">
        <f ca="1">IF(INDIRECT(H$1&amp;"!$I$1",1)-1+'15MIN'!$A849&lt;=INDIRECT(H$1&amp;"!$I$2",1),OFFSET(INDIRECT(H$1&amp;"!$F$1",1),INDIRECT(H$1&amp;"!$I$1",1)-1+'15MIN'!$A849-1,0),0)</f>
        <v>16606.960999999999</v>
      </c>
      <c r="I849" s="20">
        <f ca="1">IF(INDIRECT(H$1&amp;"!$I$1",1)-1+'15MIN'!$A849&lt;=INDIRECT(H$1&amp;"!$I$2",1),-OFFSET(INDIRECT(H$1&amp;"!$D$1",1),INDIRECT(H$1&amp;"!$I$1",1)-1+'15MIN'!$A849-1,0),0)</f>
        <v>0</v>
      </c>
      <c r="J849" s="20">
        <f ca="1">IF(INDIRECT(H$1&amp;"!$I$1",1)-1+'15MIN'!$A849&lt;=INDIRECT(H$1&amp;"!$I$2",1),OFFSET(INDIRECT(H$1&amp;"!$G$1",1),INDIRECT(H$1&amp;"!$I$1",1)-1+'15MIN'!$A849-1,0),0)</f>
        <v>0</v>
      </c>
      <c r="K849" s="21">
        <f ca="1">IF(INDIRECT(H$1&amp;"!$I$1",1)-1+'15MIN'!$A849&lt;=INDIRECT(H$1&amp;"!$I$2",1),-OFFSET(INDIRECT(H$1&amp;"!$E$1",1),INDIRECT(H$1&amp;"!$I$1",1)-1+'15MIN'!$A849-1,0),0)</f>
        <v>-2340.6518550000001</v>
      </c>
      <c r="L849" s="20">
        <f ca="1">IF(INDIRECT(L$1&amp;"!$I$1",1)-1+'15MIN'!$A849&lt;=INDIRECT(L$1&amp;"!$I$2",1),OFFSET(INDIRECT(L$1&amp;"!$F$1",1),INDIRECT(L$1&amp;"!$I$1",1)-1+'15MIN'!$A849-1,0),0)</f>
        <v>4953.1484380000002</v>
      </c>
      <c r="M849" s="20">
        <f ca="1">IF(INDIRECT(L$1&amp;"!$I$1",1)-1+'15MIN'!$A849&lt;=INDIRECT(L$1&amp;"!$I$2",1),-OFFSET(INDIRECT(L$1&amp;"!$D$1",1),INDIRECT(L$1&amp;"!$I$1",1)-1+'15MIN'!$A849-1,0),0)</f>
        <v>0</v>
      </c>
      <c r="N849" s="20">
        <f ca="1">IF(INDIRECT(L$1&amp;"!$I$1",1)-1+'15MIN'!$A849&lt;=INDIRECT(L$1&amp;"!$I$2",1),OFFSET(INDIRECT(L$1&amp;"!$G$1",1),INDIRECT(L$1&amp;"!$I$1",1)-1+'15MIN'!$A849-1,0),0)</f>
        <v>8.7441040000000001</v>
      </c>
      <c r="O849" s="21">
        <f ca="1">IF(INDIRECT(L$1&amp;"!$I$1",1)-1+'15MIN'!$A849&lt;=INDIRECT(L$1&amp;"!$I$2",1),-OFFSET(INDIRECT(L$1&amp;"!$E$1",1),INDIRECT(L$1&amp;"!$I$1",1)-1+'15MIN'!$A849-1,0),0)</f>
        <v>-0.43127399999999999</v>
      </c>
    </row>
    <row r="850" spans="1:15" x14ac:dyDescent="0.2">
      <c r="A850" s="1">
        <f t="shared" si="38"/>
        <v>846</v>
      </c>
      <c r="B850" s="1">
        <f t="shared" si="36"/>
        <v>9</v>
      </c>
      <c r="C850" s="19">
        <f t="shared" si="37"/>
        <v>0.80208333333333304</v>
      </c>
      <c r="D850" s="20">
        <f ca="1">IF(INDIRECT($D$1&amp;"!$I$1",1)-1+'15MIN'!$A850&lt;=INDIRECT($D$1&amp;"!$I$2",1),OFFSET(INDIRECT($D$1&amp;"!$F$1",1),INDIRECT($D$1&amp;"!$I$1",1)-1+'15MIN'!$A850-1,0),0)</f>
        <v>300.171875</v>
      </c>
      <c r="E850" s="20">
        <f ca="1">IF(CUEL!$I$1-1+'15MIN'!$A850&lt;=CUEL!$I$2,-OFFSET(CUEL!$D$1,CUEL!$I$1-1+'15MIN'!$A850-1,0),0)</f>
        <v>0</v>
      </c>
      <c r="F850" s="20">
        <f ca="1">IF(INDIRECT($D$1&amp;"!$I$1",1)-1+'15MIN'!$A850&lt;=INDIRECT($D$1&amp;"!$I$2",1),OFFSET(INDIRECT($D$1&amp;"!$G$1",1),INDIRECT($D$1&amp;"!$I$1",1)-1+'15MIN'!$A850-1,0),0)</f>
        <v>122.906792</v>
      </c>
      <c r="G850" s="21">
        <f ca="1">IF(INDIRECT($D$1&amp;"!$I$1",1)-1+'15MIN'!$A850&lt;=INDIRECT($D$1&amp;"!$I$2",1),-OFFSET(INDIRECT($D$1&amp;"!$E$1",1),INDIRECT($D$1&amp;"!$I$1",1)-1+'15MIN'!$A850-1,0),0)</f>
        <v>0</v>
      </c>
      <c r="H850" s="20">
        <f ca="1">IF(INDIRECT(H$1&amp;"!$I$1",1)-1+'15MIN'!$A850&lt;=INDIRECT(H$1&amp;"!$I$2",1),OFFSET(INDIRECT(H$1&amp;"!$F$1",1),INDIRECT(H$1&amp;"!$I$1",1)-1+'15MIN'!$A850-1,0),0)</f>
        <v>16302.98</v>
      </c>
      <c r="I850" s="20">
        <f ca="1">IF(INDIRECT(H$1&amp;"!$I$1",1)-1+'15MIN'!$A850&lt;=INDIRECT(H$1&amp;"!$I$2",1),-OFFSET(INDIRECT(H$1&amp;"!$D$1",1),INDIRECT(H$1&amp;"!$I$1",1)-1+'15MIN'!$A850-1,0),0)</f>
        <v>0</v>
      </c>
      <c r="J850" s="20">
        <f ca="1">IF(INDIRECT(H$1&amp;"!$I$1",1)-1+'15MIN'!$A850&lt;=INDIRECT(H$1&amp;"!$I$2",1),OFFSET(INDIRECT(H$1&amp;"!$G$1",1),INDIRECT(H$1&amp;"!$I$1",1)-1+'15MIN'!$A850-1,0),0)</f>
        <v>0</v>
      </c>
      <c r="K850" s="21">
        <f ca="1">IF(INDIRECT(H$1&amp;"!$I$1",1)-1+'15MIN'!$A850&lt;=INDIRECT(H$1&amp;"!$I$2",1),-OFFSET(INDIRECT(H$1&amp;"!$E$1",1),INDIRECT(H$1&amp;"!$I$1",1)-1+'15MIN'!$A850-1,0),0)</f>
        <v>-2298.0065920000002</v>
      </c>
      <c r="L850" s="20">
        <f ca="1">IF(INDIRECT(L$1&amp;"!$I$1",1)-1+'15MIN'!$A850&lt;=INDIRECT(L$1&amp;"!$I$2",1),OFFSET(INDIRECT(L$1&amp;"!$F$1",1),INDIRECT(L$1&amp;"!$I$1",1)-1+'15MIN'!$A850-1,0),0)</f>
        <v>5979.8789059999999</v>
      </c>
      <c r="M850" s="20">
        <f ca="1">IF(INDIRECT(L$1&amp;"!$I$1",1)-1+'15MIN'!$A850&lt;=INDIRECT(L$1&amp;"!$I$2",1),-OFFSET(INDIRECT(L$1&amp;"!$D$1",1),INDIRECT(L$1&amp;"!$I$1",1)-1+'15MIN'!$A850-1,0),0)</f>
        <v>0</v>
      </c>
      <c r="N850" s="20">
        <f ca="1">IF(INDIRECT(L$1&amp;"!$I$1",1)-1+'15MIN'!$A850&lt;=INDIRECT(L$1&amp;"!$I$2",1),OFFSET(INDIRECT(L$1&amp;"!$G$1",1),INDIRECT(L$1&amp;"!$I$1",1)-1+'15MIN'!$A850-1,0),0)</f>
        <v>20.60858</v>
      </c>
      <c r="O850" s="21">
        <f ca="1">IF(INDIRECT(L$1&amp;"!$I$1",1)-1+'15MIN'!$A850&lt;=INDIRECT(L$1&amp;"!$I$2",1),-OFFSET(INDIRECT(L$1&amp;"!$E$1",1),INDIRECT(L$1&amp;"!$I$1",1)-1+'15MIN'!$A850-1,0),0)</f>
        <v>0</v>
      </c>
    </row>
    <row r="851" spans="1:15" x14ac:dyDescent="0.2">
      <c r="A851" s="1">
        <f t="shared" si="38"/>
        <v>847</v>
      </c>
      <c r="B851" s="1">
        <f t="shared" si="36"/>
        <v>9</v>
      </c>
      <c r="C851" s="19">
        <f t="shared" si="37"/>
        <v>0.8125</v>
      </c>
      <c r="D851" s="20">
        <f ca="1">IF(INDIRECT($D$1&amp;"!$I$1",1)-1+'15MIN'!$A851&lt;=INDIRECT($D$1&amp;"!$I$2",1),OFFSET(INDIRECT($D$1&amp;"!$F$1",1),INDIRECT($D$1&amp;"!$I$1",1)-1+'15MIN'!$A851-1,0),0)</f>
        <v>95.842461</v>
      </c>
      <c r="E851" s="20">
        <f ca="1">IF(CUEL!$I$1-1+'15MIN'!$A851&lt;=CUEL!$I$2,-OFFSET(CUEL!$D$1,CUEL!$I$1-1+'15MIN'!$A851-1,0),0)</f>
        <v>0</v>
      </c>
      <c r="F851" s="20">
        <f ca="1">IF(INDIRECT($D$1&amp;"!$I$1",1)-1+'15MIN'!$A851&lt;=INDIRECT($D$1&amp;"!$I$2",1),OFFSET(INDIRECT($D$1&amp;"!$G$1",1),INDIRECT($D$1&amp;"!$I$1",1)-1+'15MIN'!$A851-1,0),0)</f>
        <v>115.8321</v>
      </c>
      <c r="G851" s="21">
        <f ca="1">IF(INDIRECT($D$1&amp;"!$I$1",1)-1+'15MIN'!$A851&lt;=INDIRECT($D$1&amp;"!$I$2",1),-OFFSET(INDIRECT($D$1&amp;"!$E$1",1),INDIRECT($D$1&amp;"!$I$1",1)-1+'15MIN'!$A851-1,0),0)</f>
        <v>0</v>
      </c>
      <c r="H851" s="20">
        <f ca="1">IF(INDIRECT(H$1&amp;"!$I$1",1)-1+'15MIN'!$A851&lt;=INDIRECT(H$1&amp;"!$I$2",1),OFFSET(INDIRECT(H$1&amp;"!$F$1",1),INDIRECT(H$1&amp;"!$I$1",1)-1+'15MIN'!$A851-1,0),0)</f>
        <v>16750.855</v>
      </c>
      <c r="I851" s="20">
        <f ca="1">IF(INDIRECT(H$1&amp;"!$I$1",1)-1+'15MIN'!$A851&lt;=INDIRECT(H$1&amp;"!$I$2",1),-OFFSET(INDIRECT(H$1&amp;"!$D$1",1),INDIRECT(H$1&amp;"!$I$1",1)-1+'15MIN'!$A851-1,0),0)</f>
        <v>0</v>
      </c>
      <c r="J851" s="20">
        <f ca="1">IF(INDIRECT(H$1&amp;"!$I$1",1)-1+'15MIN'!$A851&lt;=INDIRECT(H$1&amp;"!$I$2",1),OFFSET(INDIRECT(H$1&amp;"!$G$1",1),INDIRECT(H$1&amp;"!$I$1",1)-1+'15MIN'!$A851-1,0),0)</f>
        <v>0</v>
      </c>
      <c r="K851" s="21">
        <f ca="1">IF(INDIRECT(H$1&amp;"!$I$1",1)-1+'15MIN'!$A851&lt;=INDIRECT(H$1&amp;"!$I$2",1),-OFFSET(INDIRECT(H$1&amp;"!$E$1",1),INDIRECT(H$1&amp;"!$I$1",1)-1+'15MIN'!$A851-1,0),0)</f>
        <v>-2357.3371579999998</v>
      </c>
      <c r="L851" s="20">
        <f ca="1">IF(INDIRECT(L$1&amp;"!$I$1",1)-1+'15MIN'!$A851&lt;=INDIRECT(L$1&amp;"!$I$2",1),OFFSET(INDIRECT(L$1&amp;"!$F$1",1),INDIRECT(L$1&amp;"!$I$1",1)-1+'15MIN'!$A851-1,0),0)</f>
        <v>6289.8149409999996</v>
      </c>
      <c r="M851" s="20">
        <f ca="1">IF(INDIRECT(L$1&amp;"!$I$1",1)-1+'15MIN'!$A851&lt;=INDIRECT(L$1&amp;"!$I$2",1),-OFFSET(INDIRECT(L$1&amp;"!$D$1",1),INDIRECT(L$1&amp;"!$I$1",1)-1+'15MIN'!$A851-1,0),0)</f>
        <v>0</v>
      </c>
      <c r="N851" s="20">
        <f ca="1">IF(INDIRECT(L$1&amp;"!$I$1",1)-1+'15MIN'!$A851&lt;=INDIRECT(L$1&amp;"!$I$2",1),OFFSET(INDIRECT(L$1&amp;"!$G$1",1),INDIRECT(L$1&amp;"!$I$1",1)-1+'15MIN'!$A851-1,0),0)</f>
        <v>19.97212</v>
      </c>
      <c r="O851" s="21">
        <f ca="1">IF(INDIRECT(L$1&amp;"!$I$1",1)-1+'15MIN'!$A851&lt;=INDIRECT(L$1&amp;"!$I$2",1),-OFFSET(INDIRECT(L$1&amp;"!$E$1",1),INDIRECT(L$1&amp;"!$I$1",1)-1+'15MIN'!$A851-1,0),0)</f>
        <v>0</v>
      </c>
    </row>
    <row r="852" spans="1:15" x14ac:dyDescent="0.2">
      <c r="A852" s="1">
        <f t="shared" si="38"/>
        <v>848</v>
      </c>
      <c r="B852" s="1">
        <f t="shared" si="36"/>
        <v>9</v>
      </c>
      <c r="C852" s="19">
        <f t="shared" si="37"/>
        <v>0.82291666666666696</v>
      </c>
      <c r="D852" s="20">
        <f ca="1">IF(INDIRECT($D$1&amp;"!$I$1",1)-1+'15MIN'!$A852&lt;=INDIRECT($D$1&amp;"!$I$2",1),OFFSET(INDIRECT($D$1&amp;"!$F$1",1),INDIRECT($D$1&amp;"!$I$1",1)-1+'15MIN'!$A852-1,0),0)</f>
        <v>160.41291799999999</v>
      </c>
      <c r="E852" s="20">
        <f ca="1">IF(CUEL!$I$1-1+'15MIN'!$A852&lt;=CUEL!$I$2,-OFFSET(CUEL!$D$1,CUEL!$I$1-1+'15MIN'!$A852-1,0),0)</f>
        <v>0</v>
      </c>
      <c r="F852" s="20">
        <f ca="1">IF(INDIRECT($D$1&amp;"!$I$1",1)-1+'15MIN'!$A852&lt;=INDIRECT($D$1&amp;"!$I$2",1),OFFSET(INDIRECT($D$1&amp;"!$G$1",1),INDIRECT($D$1&amp;"!$I$1",1)-1+'15MIN'!$A852-1,0),0)</f>
        <v>118.561829</v>
      </c>
      <c r="G852" s="21">
        <f ca="1">IF(INDIRECT($D$1&amp;"!$I$1",1)-1+'15MIN'!$A852&lt;=INDIRECT($D$1&amp;"!$I$2",1),-OFFSET(INDIRECT($D$1&amp;"!$E$1",1),INDIRECT($D$1&amp;"!$I$1",1)-1+'15MIN'!$A852-1,0),0)</f>
        <v>0</v>
      </c>
      <c r="H852" s="20">
        <f ca="1">IF(INDIRECT(H$1&amp;"!$I$1",1)-1+'15MIN'!$A852&lt;=INDIRECT(H$1&amp;"!$I$2",1),OFFSET(INDIRECT(H$1&amp;"!$F$1",1),INDIRECT(H$1&amp;"!$I$1",1)-1+'15MIN'!$A852-1,0),0)</f>
        <v>16263.977000000001</v>
      </c>
      <c r="I852" s="20">
        <f ca="1">IF(INDIRECT(H$1&amp;"!$I$1",1)-1+'15MIN'!$A852&lt;=INDIRECT(H$1&amp;"!$I$2",1),-OFFSET(INDIRECT(H$1&amp;"!$D$1",1),INDIRECT(H$1&amp;"!$I$1",1)-1+'15MIN'!$A852-1,0),0)</f>
        <v>0</v>
      </c>
      <c r="J852" s="20">
        <f ca="1">IF(INDIRECT(H$1&amp;"!$I$1",1)-1+'15MIN'!$A852&lt;=INDIRECT(H$1&amp;"!$I$2",1),OFFSET(INDIRECT(H$1&amp;"!$G$1",1),INDIRECT(H$1&amp;"!$I$1",1)-1+'15MIN'!$A852-1,0),0)</f>
        <v>0</v>
      </c>
      <c r="K852" s="21">
        <f ca="1">IF(INDIRECT(H$1&amp;"!$I$1",1)-1+'15MIN'!$A852&lt;=INDIRECT(H$1&amp;"!$I$2",1),-OFFSET(INDIRECT(H$1&amp;"!$E$1",1),INDIRECT(H$1&amp;"!$I$1",1)-1+'15MIN'!$A852-1,0),0)</f>
        <v>-2288.9089359999998</v>
      </c>
      <c r="L852" s="20">
        <f ca="1">IF(INDIRECT(L$1&amp;"!$I$1",1)-1+'15MIN'!$A852&lt;=INDIRECT(L$1&amp;"!$I$2",1),OFFSET(INDIRECT(L$1&amp;"!$F$1",1),INDIRECT(L$1&amp;"!$I$1",1)-1+'15MIN'!$A852-1,0),0)</f>
        <v>4630.53125</v>
      </c>
      <c r="M852" s="20">
        <f ca="1">IF(INDIRECT(L$1&amp;"!$I$1",1)-1+'15MIN'!$A852&lt;=INDIRECT(L$1&amp;"!$I$2",1),-OFFSET(INDIRECT(L$1&amp;"!$D$1",1),INDIRECT(L$1&amp;"!$I$1",1)-1+'15MIN'!$A852-1,0),0)</f>
        <v>0</v>
      </c>
      <c r="N852" s="20">
        <f ca="1">IF(INDIRECT(L$1&amp;"!$I$1",1)-1+'15MIN'!$A852&lt;=INDIRECT(L$1&amp;"!$I$2",1),OFFSET(INDIRECT(L$1&amp;"!$G$1",1),INDIRECT(L$1&amp;"!$I$1",1)-1+'15MIN'!$A852-1,0),0)</f>
        <v>2.870933</v>
      </c>
      <c r="O852" s="21">
        <f ca="1">IF(INDIRECT(L$1&amp;"!$I$1",1)-1+'15MIN'!$A852&lt;=INDIRECT(L$1&amp;"!$I$2",1),-OFFSET(INDIRECT(L$1&amp;"!$E$1",1),INDIRECT(L$1&amp;"!$I$1",1)-1+'15MIN'!$A852-1,0),0)</f>
        <v>-8.1819129999999998</v>
      </c>
    </row>
    <row r="853" spans="1:15" x14ac:dyDescent="0.2">
      <c r="A853" s="1">
        <f t="shared" si="38"/>
        <v>849</v>
      </c>
      <c r="B853" s="1">
        <f t="shared" si="36"/>
        <v>9</v>
      </c>
      <c r="C853" s="19">
        <f t="shared" si="37"/>
        <v>0.83333333333333304</v>
      </c>
      <c r="D853" s="20">
        <f ca="1">IF(INDIRECT($D$1&amp;"!$I$1",1)-1+'15MIN'!$A853&lt;=INDIRECT($D$1&amp;"!$I$2",1),OFFSET(INDIRECT($D$1&amp;"!$F$1",1),INDIRECT($D$1&amp;"!$I$1",1)-1+'15MIN'!$A853-1,0),0)</f>
        <v>350.05905200000001</v>
      </c>
      <c r="E853" s="20">
        <f ca="1">IF(CUEL!$I$1-1+'15MIN'!$A853&lt;=CUEL!$I$2,-OFFSET(CUEL!$D$1,CUEL!$I$1-1+'15MIN'!$A853-1,0),0)</f>
        <v>0</v>
      </c>
      <c r="F853" s="20">
        <f ca="1">IF(INDIRECT($D$1&amp;"!$I$1",1)-1+'15MIN'!$A853&lt;=INDIRECT($D$1&amp;"!$I$2",1),OFFSET(INDIRECT($D$1&amp;"!$G$1",1),INDIRECT($D$1&amp;"!$I$1",1)-1+'15MIN'!$A853-1,0),0)</f>
        <v>128.10922199999999</v>
      </c>
      <c r="G853" s="21">
        <f ca="1">IF(INDIRECT($D$1&amp;"!$I$1",1)-1+'15MIN'!$A853&lt;=INDIRECT($D$1&amp;"!$I$2",1),-OFFSET(INDIRECT($D$1&amp;"!$E$1",1),INDIRECT($D$1&amp;"!$I$1",1)-1+'15MIN'!$A853-1,0),0)</f>
        <v>0</v>
      </c>
      <c r="H853" s="20">
        <f ca="1">IF(INDIRECT(H$1&amp;"!$I$1",1)-1+'15MIN'!$A853&lt;=INDIRECT(H$1&amp;"!$I$2",1),OFFSET(INDIRECT(H$1&amp;"!$F$1",1),INDIRECT(H$1&amp;"!$I$1",1)-1+'15MIN'!$A853-1,0),0)</f>
        <v>15767.864</v>
      </c>
      <c r="I853" s="20">
        <f ca="1">IF(INDIRECT(H$1&amp;"!$I$1",1)-1+'15MIN'!$A853&lt;=INDIRECT(H$1&amp;"!$I$2",1),-OFFSET(INDIRECT(H$1&amp;"!$D$1",1),INDIRECT(H$1&amp;"!$I$1",1)-1+'15MIN'!$A853-1,0),0)</f>
        <v>0</v>
      </c>
      <c r="J853" s="20">
        <f ca="1">IF(INDIRECT(H$1&amp;"!$I$1",1)-1+'15MIN'!$A853&lt;=INDIRECT(H$1&amp;"!$I$2",1),OFFSET(INDIRECT(H$1&amp;"!$G$1",1),INDIRECT(H$1&amp;"!$I$1",1)-1+'15MIN'!$A853-1,0),0)</f>
        <v>0</v>
      </c>
      <c r="K853" s="21">
        <f ca="1">IF(INDIRECT(H$1&amp;"!$I$1",1)-1+'15MIN'!$A853&lt;=INDIRECT(H$1&amp;"!$I$2",1),-OFFSET(INDIRECT(H$1&amp;"!$E$1",1),INDIRECT(H$1&amp;"!$I$1",1)-1+'15MIN'!$A853-1,0),0)</f>
        <v>-2230.3867190000001</v>
      </c>
      <c r="L853" s="20">
        <f ca="1">IF(INDIRECT(L$1&amp;"!$I$1",1)-1+'15MIN'!$A853&lt;=INDIRECT(L$1&amp;"!$I$2",1),OFFSET(INDIRECT(L$1&amp;"!$F$1",1),INDIRECT(L$1&amp;"!$I$1",1)-1+'15MIN'!$A853-1,0),0)</f>
        <v>3112.7834469999998</v>
      </c>
      <c r="M853" s="20">
        <f ca="1">IF(INDIRECT(L$1&amp;"!$I$1",1)-1+'15MIN'!$A853&lt;=INDIRECT(L$1&amp;"!$I$2",1),-OFFSET(INDIRECT(L$1&amp;"!$D$1",1),INDIRECT(L$1&amp;"!$I$1",1)-1+'15MIN'!$A853-1,0),0)</f>
        <v>0</v>
      </c>
      <c r="N853" s="20">
        <f ca="1">IF(INDIRECT(L$1&amp;"!$I$1",1)-1+'15MIN'!$A853&lt;=INDIRECT(L$1&amp;"!$I$2",1),OFFSET(INDIRECT(L$1&amp;"!$G$1",1),INDIRECT(L$1&amp;"!$I$1",1)-1+'15MIN'!$A853-1,0),0)</f>
        <v>0</v>
      </c>
      <c r="O853" s="21">
        <f ca="1">IF(INDIRECT(L$1&amp;"!$I$1",1)-1+'15MIN'!$A853&lt;=INDIRECT(L$1&amp;"!$I$2",1),-OFFSET(INDIRECT(L$1&amp;"!$E$1",1),INDIRECT(L$1&amp;"!$I$1",1)-1+'15MIN'!$A853-1,0),0)</f>
        <v>-34.942985999999998</v>
      </c>
    </row>
    <row r="854" spans="1:15" x14ac:dyDescent="0.2">
      <c r="A854" s="1">
        <f t="shared" si="38"/>
        <v>850</v>
      </c>
      <c r="B854" s="1">
        <f t="shared" si="36"/>
        <v>9</v>
      </c>
      <c r="C854" s="19">
        <f t="shared" si="37"/>
        <v>0.84375</v>
      </c>
      <c r="D854" s="20">
        <f ca="1">IF(INDIRECT($D$1&amp;"!$I$1",1)-1+'15MIN'!$A854&lt;=INDIRECT($D$1&amp;"!$I$2",1),OFFSET(INDIRECT($D$1&amp;"!$F$1",1),INDIRECT($D$1&amp;"!$I$1",1)-1+'15MIN'!$A854-1,0),0)</f>
        <v>437.91842700000001</v>
      </c>
      <c r="E854" s="20">
        <f ca="1">IF(CUEL!$I$1-1+'15MIN'!$A854&lt;=CUEL!$I$2,-OFFSET(CUEL!$D$1,CUEL!$I$1-1+'15MIN'!$A854-1,0),0)</f>
        <v>0</v>
      </c>
      <c r="F854" s="20">
        <f ca="1">IF(INDIRECT($D$1&amp;"!$I$1",1)-1+'15MIN'!$A854&lt;=INDIRECT($D$1&amp;"!$I$2",1),OFFSET(INDIRECT($D$1&amp;"!$G$1",1),INDIRECT($D$1&amp;"!$I$1",1)-1+'15MIN'!$A854-1,0),0)</f>
        <v>133.47875999999999</v>
      </c>
      <c r="G854" s="21">
        <f ca="1">IF(INDIRECT($D$1&amp;"!$I$1",1)-1+'15MIN'!$A854&lt;=INDIRECT($D$1&amp;"!$I$2",1),-OFFSET(INDIRECT($D$1&amp;"!$E$1",1),INDIRECT($D$1&amp;"!$I$1",1)-1+'15MIN'!$A854-1,0),0)</f>
        <v>0</v>
      </c>
      <c r="H854" s="20">
        <f ca="1">IF(INDIRECT(H$1&amp;"!$I$1",1)-1+'15MIN'!$A854&lt;=INDIRECT(H$1&amp;"!$I$2",1),OFFSET(INDIRECT(H$1&amp;"!$F$1",1),INDIRECT(H$1&amp;"!$I$1",1)-1+'15MIN'!$A854-1,0),0)</f>
        <v>17621.004000000001</v>
      </c>
      <c r="I854" s="20">
        <f ca="1">IF(INDIRECT(H$1&amp;"!$I$1",1)-1+'15MIN'!$A854&lt;=INDIRECT(H$1&amp;"!$I$2",1),-OFFSET(INDIRECT(H$1&amp;"!$D$1",1),INDIRECT(H$1&amp;"!$I$1",1)-1+'15MIN'!$A854-1,0),0)</f>
        <v>0</v>
      </c>
      <c r="J854" s="20">
        <f ca="1">IF(INDIRECT(H$1&amp;"!$I$1",1)-1+'15MIN'!$A854&lt;=INDIRECT(H$1&amp;"!$I$2",1),OFFSET(INDIRECT(H$1&amp;"!$G$1",1),INDIRECT(H$1&amp;"!$I$1",1)-1+'15MIN'!$A854-1,0),0)</f>
        <v>0</v>
      </c>
      <c r="K854" s="21">
        <f ca="1">IF(INDIRECT(H$1&amp;"!$I$1",1)-1+'15MIN'!$A854&lt;=INDIRECT(H$1&amp;"!$I$2",1),-OFFSET(INDIRECT(H$1&amp;"!$E$1",1),INDIRECT(H$1&amp;"!$I$1",1)-1+'15MIN'!$A854-1,0),0)</f>
        <v>-2485.9982909999999</v>
      </c>
      <c r="L854" s="20">
        <f ca="1">IF(INDIRECT(L$1&amp;"!$I$1",1)-1+'15MIN'!$A854&lt;=INDIRECT(L$1&amp;"!$I$2",1),OFFSET(INDIRECT(L$1&amp;"!$F$1",1),INDIRECT(L$1&amp;"!$I$1",1)-1+'15MIN'!$A854-1,0),0)</f>
        <v>3644.5354000000002</v>
      </c>
      <c r="M854" s="20">
        <f ca="1">IF(INDIRECT(L$1&amp;"!$I$1",1)-1+'15MIN'!$A854&lt;=INDIRECT(L$1&amp;"!$I$2",1),-OFFSET(INDIRECT(L$1&amp;"!$D$1",1),INDIRECT(L$1&amp;"!$I$1",1)-1+'15MIN'!$A854-1,0),0)</f>
        <v>0</v>
      </c>
      <c r="N854" s="20">
        <f ca="1">IF(INDIRECT(L$1&amp;"!$I$1",1)-1+'15MIN'!$A854&lt;=INDIRECT(L$1&amp;"!$I$2",1),OFFSET(INDIRECT(L$1&amp;"!$G$1",1),INDIRECT(L$1&amp;"!$I$1",1)-1+'15MIN'!$A854-1,0),0)</f>
        <v>0</v>
      </c>
      <c r="O854" s="21">
        <f ca="1">IF(INDIRECT(L$1&amp;"!$I$1",1)-1+'15MIN'!$A854&lt;=INDIRECT(L$1&amp;"!$I$2",1),-OFFSET(INDIRECT(L$1&amp;"!$E$1",1),INDIRECT(L$1&amp;"!$I$1",1)-1+'15MIN'!$A854-1,0),0)</f>
        <v>-32.441673000000002</v>
      </c>
    </row>
    <row r="855" spans="1:15" x14ac:dyDescent="0.2">
      <c r="A855" s="1">
        <f t="shared" si="38"/>
        <v>851</v>
      </c>
      <c r="B855" s="1">
        <f t="shared" si="36"/>
        <v>9</v>
      </c>
      <c r="C855" s="19">
        <f t="shared" si="37"/>
        <v>0.85416666666666696</v>
      </c>
      <c r="D855" s="20">
        <f ca="1">IF(INDIRECT($D$1&amp;"!$I$1",1)-1+'15MIN'!$A855&lt;=INDIRECT($D$1&amp;"!$I$2",1),OFFSET(INDIRECT($D$1&amp;"!$F$1",1),INDIRECT($D$1&amp;"!$I$1",1)-1+'15MIN'!$A855-1,0),0)</f>
        <v>506.97387700000002</v>
      </c>
      <c r="E855" s="20">
        <f ca="1">IF(CUEL!$I$1-1+'15MIN'!$A855&lt;=CUEL!$I$2,-OFFSET(CUEL!$D$1,CUEL!$I$1-1+'15MIN'!$A855-1,0),0)</f>
        <v>0</v>
      </c>
      <c r="F855" s="20">
        <f ca="1">IF(INDIRECT($D$1&amp;"!$I$1",1)-1+'15MIN'!$A855&lt;=INDIRECT($D$1&amp;"!$I$2",1),OFFSET(INDIRECT($D$1&amp;"!$G$1",1),INDIRECT($D$1&amp;"!$I$1",1)-1+'15MIN'!$A855-1,0),0)</f>
        <v>132.49475100000001</v>
      </c>
      <c r="G855" s="21">
        <f ca="1">IF(INDIRECT($D$1&amp;"!$I$1",1)-1+'15MIN'!$A855&lt;=INDIRECT($D$1&amp;"!$I$2",1),-OFFSET(INDIRECT($D$1&amp;"!$E$1",1),INDIRECT($D$1&amp;"!$I$1",1)-1+'15MIN'!$A855-1,0),0)</f>
        <v>0</v>
      </c>
      <c r="H855" s="20">
        <f ca="1">IF(INDIRECT(H$1&amp;"!$I$1",1)-1+'15MIN'!$A855&lt;=INDIRECT(H$1&amp;"!$I$2",1),OFFSET(INDIRECT(H$1&amp;"!$F$1",1),INDIRECT(H$1&amp;"!$I$1",1)-1+'15MIN'!$A855-1,0),0)</f>
        <v>18040.907999999999</v>
      </c>
      <c r="I855" s="20">
        <f ca="1">IF(INDIRECT(H$1&amp;"!$I$1",1)-1+'15MIN'!$A855&lt;=INDIRECT(H$1&amp;"!$I$2",1),-OFFSET(INDIRECT(H$1&amp;"!$D$1",1),INDIRECT(H$1&amp;"!$I$1",1)-1+'15MIN'!$A855-1,0),0)</f>
        <v>0</v>
      </c>
      <c r="J855" s="20">
        <f ca="1">IF(INDIRECT(H$1&amp;"!$I$1",1)-1+'15MIN'!$A855&lt;=INDIRECT(H$1&amp;"!$I$2",1),OFFSET(INDIRECT(H$1&amp;"!$G$1",1),INDIRECT(H$1&amp;"!$I$1",1)-1+'15MIN'!$A855-1,0),0)</f>
        <v>0</v>
      </c>
      <c r="K855" s="21">
        <f ca="1">IF(INDIRECT(H$1&amp;"!$I$1",1)-1+'15MIN'!$A855&lt;=INDIRECT(H$1&amp;"!$I$2",1),-OFFSET(INDIRECT(H$1&amp;"!$E$1",1),INDIRECT(H$1&amp;"!$I$1",1)-1+'15MIN'!$A855-1,0),0)</f>
        <v>-2542.2072750000002</v>
      </c>
      <c r="L855" s="20">
        <f ca="1">IF(INDIRECT(L$1&amp;"!$I$1",1)-1+'15MIN'!$A855&lt;=INDIRECT(L$1&amp;"!$I$2",1),OFFSET(INDIRECT(L$1&amp;"!$F$1",1),INDIRECT(L$1&amp;"!$I$1",1)-1+'15MIN'!$A855-1,0),0)</f>
        <v>3126.2631839999999</v>
      </c>
      <c r="M855" s="20">
        <f ca="1">IF(INDIRECT(L$1&amp;"!$I$1",1)-1+'15MIN'!$A855&lt;=INDIRECT(L$1&amp;"!$I$2",1),-OFFSET(INDIRECT(L$1&amp;"!$D$1",1),INDIRECT(L$1&amp;"!$I$1",1)-1+'15MIN'!$A855-1,0),0)</f>
        <v>0</v>
      </c>
      <c r="N855" s="20">
        <f ca="1">IF(INDIRECT(L$1&amp;"!$I$1",1)-1+'15MIN'!$A855&lt;=INDIRECT(L$1&amp;"!$I$2",1),OFFSET(INDIRECT(L$1&amp;"!$G$1",1),INDIRECT(L$1&amp;"!$I$1",1)-1+'15MIN'!$A855-1,0),0)</f>
        <v>0</v>
      </c>
      <c r="O855" s="21">
        <f ca="1">IF(INDIRECT(L$1&amp;"!$I$1",1)-1+'15MIN'!$A855&lt;=INDIRECT(L$1&amp;"!$I$2",1),-OFFSET(INDIRECT(L$1&amp;"!$E$1",1),INDIRECT(L$1&amp;"!$I$1",1)-1+'15MIN'!$A855-1,0),0)</f>
        <v>-28.163996000000001</v>
      </c>
    </row>
    <row r="856" spans="1:15" x14ac:dyDescent="0.2">
      <c r="A856" s="1">
        <f t="shared" si="38"/>
        <v>852</v>
      </c>
      <c r="B856" s="1">
        <f t="shared" si="36"/>
        <v>9</v>
      </c>
      <c r="C856" s="19">
        <f t="shared" si="37"/>
        <v>0.86458333333333304</v>
      </c>
      <c r="D856" s="20">
        <f ca="1">IF(INDIRECT($D$1&amp;"!$I$1",1)-1+'15MIN'!$A856&lt;=INDIRECT($D$1&amp;"!$I$2",1),OFFSET(INDIRECT($D$1&amp;"!$F$1",1),INDIRECT($D$1&amp;"!$I$1",1)-1+'15MIN'!$A856-1,0),0)</f>
        <v>471.05300899999997</v>
      </c>
      <c r="E856" s="20">
        <f ca="1">IF(CUEL!$I$1-1+'15MIN'!$A856&lt;=CUEL!$I$2,-OFFSET(CUEL!$D$1,CUEL!$I$1-1+'15MIN'!$A856-1,0),0)</f>
        <v>0</v>
      </c>
      <c r="F856" s="20">
        <f ca="1">IF(INDIRECT($D$1&amp;"!$I$1",1)-1+'15MIN'!$A856&lt;=INDIRECT($D$1&amp;"!$I$2",1),OFFSET(INDIRECT($D$1&amp;"!$G$1",1),INDIRECT($D$1&amp;"!$I$1",1)-1+'15MIN'!$A856-1,0),0)</f>
        <v>129.92570499999999</v>
      </c>
      <c r="G856" s="21">
        <f ca="1">IF(INDIRECT($D$1&amp;"!$I$1",1)-1+'15MIN'!$A856&lt;=INDIRECT($D$1&amp;"!$I$2",1),-OFFSET(INDIRECT($D$1&amp;"!$E$1",1),INDIRECT($D$1&amp;"!$I$1",1)-1+'15MIN'!$A856-1,0),0)</f>
        <v>0</v>
      </c>
      <c r="H856" s="20">
        <f ca="1">IF(INDIRECT(H$1&amp;"!$I$1",1)-1+'15MIN'!$A856&lt;=INDIRECT(H$1&amp;"!$I$2",1),OFFSET(INDIRECT(H$1&amp;"!$F$1",1),INDIRECT(H$1&amp;"!$I$1",1)-1+'15MIN'!$A856-1,0),0)</f>
        <v>18084.471000000001</v>
      </c>
      <c r="I856" s="20">
        <f ca="1">IF(INDIRECT(H$1&amp;"!$I$1",1)-1+'15MIN'!$A856&lt;=INDIRECT(H$1&amp;"!$I$2",1),-OFFSET(INDIRECT(H$1&amp;"!$D$1",1),INDIRECT(H$1&amp;"!$I$1",1)-1+'15MIN'!$A856-1,0),0)</f>
        <v>0</v>
      </c>
      <c r="J856" s="20">
        <f ca="1">IF(INDIRECT(H$1&amp;"!$I$1",1)-1+'15MIN'!$A856&lt;=INDIRECT(H$1&amp;"!$I$2",1),OFFSET(INDIRECT(H$1&amp;"!$G$1",1),INDIRECT(H$1&amp;"!$I$1",1)-1+'15MIN'!$A856-1,0),0)</f>
        <v>0</v>
      </c>
      <c r="K856" s="21">
        <f ca="1">IF(INDIRECT(H$1&amp;"!$I$1",1)-1+'15MIN'!$A856&lt;=INDIRECT(H$1&amp;"!$I$2",1),-OFFSET(INDIRECT(H$1&amp;"!$E$1",1),INDIRECT(H$1&amp;"!$I$1",1)-1+'15MIN'!$A856-1,0),0)</f>
        <v>-2547.2883299999999</v>
      </c>
      <c r="L856" s="20">
        <f ca="1">IF(INDIRECT(L$1&amp;"!$I$1",1)-1+'15MIN'!$A856&lt;=INDIRECT(L$1&amp;"!$I$2",1),OFFSET(INDIRECT(L$1&amp;"!$F$1",1),INDIRECT(L$1&amp;"!$I$1",1)-1+'15MIN'!$A856-1,0),0)</f>
        <v>4274.9702150000003</v>
      </c>
      <c r="M856" s="20">
        <f ca="1">IF(INDIRECT(L$1&amp;"!$I$1",1)-1+'15MIN'!$A856&lt;=INDIRECT(L$1&amp;"!$I$2",1),-OFFSET(INDIRECT(L$1&amp;"!$D$1",1),INDIRECT(L$1&amp;"!$I$1",1)-1+'15MIN'!$A856-1,0),0)</f>
        <v>0</v>
      </c>
      <c r="N856" s="20">
        <f ca="1">IF(INDIRECT(L$1&amp;"!$I$1",1)-1+'15MIN'!$A856&lt;=INDIRECT(L$1&amp;"!$I$2",1),OFFSET(INDIRECT(L$1&amp;"!$G$1",1),INDIRECT(L$1&amp;"!$I$1",1)-1+'15MIN'!$A856-1,0),0)</f>
        <v>5.8302E-2</v>
      </c>
      <c r="O856" s="21">
        <f ca="1">IF(INDIRECT(L$1&amp;"!$I$1",1)-1+'15MIN'!$A856&lt;=INDIRECT(L$1&amp;"!$I$2",1),-OFFSET(INDIRECT(L$1&amp;"!$E$1",1),INDIRECT(L$1&amp;"!$I$1",1)-1+'15MIN'!$A856-1,0),0)</f>
        <v>-11.576007000000001</v>
      </c>
    </row>
    <row r="857" spans="1:15" x14ac:dyDescent="0.2">
      <c r="A857" s="1">
        <f t="shared" si="38"/>
        <v>853</v>
      </c>
      <c r="B857" s="1">
        <f t="shared" si="36"/>
        <v>9</v>
      </c>
      <c r="C857" s="19">
        <f t="shared" si="37"/>
        <v>0.875</v>
      </c>
      <c r="D857" s="20">
        <f ca="1">IF(INDIRECT($D$1&amp;"!$I$1",1)-1+'15MIN'!$A857&lt;=INDIRECT($D$1&amp;"!$I$2",1),OFFSET(INDIRECT($D$1&amp;"!$F$1",1),INDIRECT($D$1&amp;"!$I$1",1)-1+'15MIN'!$A857-1,0),0)</f>
        <v>366.60257000000001</v>
      </c>
      <c r="E857" s="20">
        <f ca="1">IF(CUEL!$I$1-1+'15MIN'!$A857&lt;=CUEL!$I$2,-OFFSET(CUEL!$D$1,CUEL!$I$1-1+'15MIN'!$A857-1,0),0)</f>
        <v>0</v>
      </c>
      <c r="F857" s="20">
        <f ca="1">IF(INDIRECT($D$1&amp;"!$I$1",1)-1+'15MIN'!$A857&lt;=INDIRECT($D$1&amp;"!$I$2",1),OFFSET(INDIRECT($D$1&amp;"!$G$1",1),INDIRECT($D$1&amp;"!$I$1",1)-1+'15MIN'!$A857-1,0),0)</f>
        <v>128.615601</v>
      </c>
      <c r="G857" s="21">
        <f ca="1">IF(INDIRECT($D$1&amp;"!$I$1",1)-1+'15MIN'!$A857&lt;=INDIRECT($D$1&amp;"!$I$2",1),-OFFSET(INDIRECT($D$1&amp;"!$E$1",1),INDIRECT($D$1&amp;"!$I$1",1)-1+'15MIN'!$A857-1,0),0)</f>
        <v>0</v>
      </c>
      <c r="H857" s="20">
        <f ca="1">IF(INDIRECT(H$1&amp;"!$I$1",1)-1+'15MIN'!$A857&lt;=INDIRECT(H$1&amp;"!$I$2",1),OFFSET(INDIRECT(H$1&amp;"!$F$1",1),INDIRECT(H$1&amp;"!$I$1",1)-1+'15MIN'!$A857-1,0),0)</f>
        <v>18688.357</v>
      </c>
      <c r="I857" s="20">
        <f ca="1">IF(INDIRECT(H$1&amp;"!$I$1",1)-1+'15MIN'!$A857&lt;=INDIRECT(H$1&amp;"!$I$2",1),-OFFSET(INDIRECT(H$1&amp;"!$D$1",1),INDIRECT(H$1&amp;"!$I$1",1)-1+'15MIN'!$A857-1,0),0)</f>
        <v>0</v>
      </c>
      <c r="J857" s="20">
        <f ca="1">IF(INDIRECT(H$1&amp;"!$I$1",1)-1+'15MIN'!$A857&lt;=INDIRECT(H$1&amp;"!$I$2",1),OFFSET(INDIRECT(H$1&amp;"!$G$1",1),INDIRECT(H$1&amp;"!$I$1",1)-1+'15MIN'!$A857-1,0),0)</f>
        <v>0</v>
      </c>
      <c r="K857" s="21">
        <f ca="1">IF(INDIRECT(H$1&amp;"!$I$1",1)-1+'15MIN'!$A857&lt;=INDIRECT(H$1&amp;"!$I$2",1),-OFFSET(INDIRECT(H$1&amp;"!$E$1",1),INDIRECT(H$1&amp;"!$I$1",1)-1+'15MIN'!$A857-1,0),0)</f>
        <v>-2627.8698730000001</v>
      </c>
      <c r="L857" s="20">
        <f ca="1">IF(INDIRECT(L$1&amp;"!$I$1",1)-1+'15MIN'!$A857&lt;=INDIRECT(L$1&amp;"!$I$2",1),OFFSET(INDIRECT(L$1&amp;"!$F$1",1),INDIRECT(L$1&amp;"!$I$1",1)-1+'15MIN'!$A857-1,0),0)</f>
        <v>5173.0991210000002</v>
      </c>
      <c r="M857" s="20">
        <f ca="1">IF(INDIRECT(L$1&amp;"!$I$1",1)-1+'15MIN'!$A857&lt;=INDIRECT(L$1&amp;"!$I$2",1),-OFFSET(INDIRECT(L$1&amp;"!$D$1",1),INDIRECT(L$1&amp;"!$I$1",1)-1+'15MIN'!$A857-1,0),0)</f>
        <v>0</v>
      </c>
      <c r="N857" s="20">
        <f ca="1">IF(INDIRECT(L$1&amp;"!$I$1",1)-1+'15MIN'!$A857&lt;=INDIRECT(L$1&amp;"!$I$2",1),OFFSET(INDIRECT(L$1&amp;"!$G$1",1),INDIRECT(L$1&amp;"!$I$1",1)-1+'15MIN'!$A857-1,0),0)</f>
        <v>5.8411419999999996</v>
      </c>
      <c r="O857" s="21">
        <f ca="1">IF(INDIRECT(L$1&amp;"!$I$1",1)-1+'15MIN'!$A857&lt;=INDIRECT(L$1&amp;"!$I$2",1),-OFFSET(INDIRECT(L$1&amp;"!$E$1",1),INDIRECT(L$1&amp;"!$I$1",1)-1+'15MIN'!$A857-1,0),0)</f>
        <v>-2.9976780000000001</v>
      </c>
    </row>
    <row r="858" spans="1:15" x14ac:dyDescent="0.2">
      <c r="A858" s="1">
        <f t="shared" si="38"/>
        <v>854</v>
      </c>
      <c r="B858" s="1">
        <f t="shared" si="36"/>
        <v>9</v>
      </c>
      <c r="C858" s="19">
        <f t="shared" si="37"/>
        <v>0.88541666666666696</v>
      </c>
      <c r="D858" s="20">
        <f ca="1">IF(INDIRECT($D$1&amp;"!$I$1",1)-1+'15MIN'!$A858&lt;=INDIRECT($D$1&amp;"!$I$2",1),OFFSET(INDIRECT($D$1&amp;"!$F$1",1),INDIRECT($D$1&amp;"!$I$1",1)-1+'15MIN'!$A858-1,0),0)</f>
        <v>243.16497799999999</v>
      </c>
      <c r="E858" s="20">
        <f ca="1">IF(CUEL!$I$1-1+'15MIN'!$A858&lt;=CUEL!$I$2,-OFFSET(CUEL!$D$1,CUEL!$I$1-1+'15MIN'!$A858-1,0),0)</f>
        <v>0</v>
      </c>
      <c r="F858" s="20">
        <f ca="1">IF(INDIRECT($D$1&amp;"!$I$1",1)-1+'15MIN'!$A858&lt;=INDIRECT($D$1&amp;"!$I$2",1),OFFSET(INDIRECT($D$1&amp;"!$G$1",1),INDIRECT($D$1&amp;"!$I$1",1)-1+'15MIN'!$A858-1,0),0)</f>
        <v>124.40434999999999</v>
      </c>
      <c r="G858" s="21">
        <f ca="1">IF(INDIRECT($D$1&amp;"!$I$1",1)-1+'15MIN'!$A858&lt;=INDIRECT($D$1&amp;"!$I$2",1),-OFFSET(INDIRECT($D$1&amp;"!$E$1",1),INDIRECT($D$1&amp;"!$I$1",1)-1+'15MIN'!$A858-1,0),0)</f>
        <v>0</v>
      </c>
      <c r="H858" s="20">
        <f ca="1">IF(INDIRECT(H$1&amp;"!$I$1",1)-1+'15MIN'!$A858&lt;=INDIRECT(H$1&amp;"!$I$2",1),OFFSET(INDIRECT(H$1&amp;"!$F$1",1),INDIRECT(H$1&amp;"!$I$1",1)-1+'15MIN'!$A858-1,0),0)</f>
        <v>19975.074000000001</v>
      </c>
      <c r="I858" s="20">
        <f ca="1">IF(INDIRECT(H$1&amp;"!$I$1",1)-1+'15MIN'!$A858&lt;=INDIRECT(H$1&amp;"!$I$2",1),-OFFSET(INDIRECT(H$1&amp;"!$D$1",1),INDIRECT(H$1&amp;"!$I$1",1)-1+'15MIN'!$A858-1,0),0)</f>
        <v>0</v>
      </c>
      <c r="J858" s="20">
        <f ca="1">IF(INDIRECT(H$1&amp;"!$I$1",1)-1+'15MIN'!$A858&lt;=INDIRECT(H$1&amp;"!$I$2",1),OFFSET(INDIRECT(H$1&amp;"!$G$1",1),INDIRECT(H$1&amp;"!$I$1",1)-1+'15MIN'!$A858-1,0),0)</f>
        <v>0</v>
      </c>
      <c r="K858" s="21">
        <f ca="1">IF(INDIRECT(H$1&amp;"!$I$1",1)-1+'15MIN'!$A858&lt;=INDIRECT(H$1&amp;"!$I$2",1),-OFFSET(INDIRECT(H$1&amp;"!$E$1",1),INDIRECT(H$1&amp;"!$I$1",1)-1+'15MIN'!$A858-1,0),0)</f>
        <v>-2806.0241700000001</v>
      </c>
      <c r="L858" s="20">
        <f ca="1">IF(INDIRECT(L$1&amp;"!$I$1",1)-1+'15MIN'!$A858&lt;=INDIRECT(L$1&amp;"!$I$2",1),OFFSET(INDIRECT(L$1&amp;"!$F$1",1),INDIRECT(L$1&amp;"!$I$1",1)-1+'15MIN'!$A858-1,0),0)</f>
        <v>3296.8410640000002</v>
      </c>
      <c r="M858" s="20">
        <f ca="1">IF(INDIRECT(L$1&amp;"!$I$1",1)-1+'15MIN'!$A858&lt;=INDIRECT(L$1&amp;"!$I$2",1),-OFFSET(INDIRECT(L$1&amp;"!$D$1",1),INDIRECT(L$1&amp;"!$I$1",1)-1+'15MIN'!$A858-1,0),0)</f>
        <v>0</v>
      </c>
      <c r="N858" s="20">
        <f ca="1">IF(INDIRECT(L$1&amp;"!$I$1",1)-1+'15MIN'!$A858&lt;=INDIRECT(L$1&amp;"!$I$2",1),OFFSET(INDIRECT(L$1&amp;"!$G$1",1),INDIRECT(L$1&amp;"!$I$1",1)-1+'15MIN'!$A858-1,0),0)</f>
        <v>7.4167999999999998E-2</v>
      </c>
      <c r="O858" s="21">
        <f ca="1">IF(INDIRECT(L$1&amp;"!$I$1",1)-1+'15MIN'!$A858&lt;=INDIRECT(L$1&amp;"!$I$2",1),-OFFSET(INDIRECT(L$1&amp;"!$E$1",1),INDIRECT(L$1&amp;"!$I$1",1)-1+'15MIN'!$A858-1,0),0)</f>
        <v>-23.379093000000001</v>
      </c>
    </row>
    <row r="859" spans="1:15" x14ac:dyDescent="0.2">
      <c r="A859" s="1">
        <f t="shared" si="38"/>
        <v>855</v>
      </c>
      <c r="B859" s="1">
        <f t="shared" si="36"/>
        <v>9</v>
      </c>
      <c r="C859" s="19">
        <f t="shared" si="37"/>
        <v>0.89583333333333304</v>
      </c>
      <c r="D859" s="20">
        <f ca="1">IF(INDIRECT($D$1&amp;"!$I$1",1)-1+'15MIN'!$A859&lt;=INDIRECT($D$1&amp;"!$I$2",1),OFFSET(INDIRECT($D$1&amp;"!$F$1",1),INDIRECT($D$1&amp;"!$I$1",1)-1+'15MIN'!$A859-1,0),0)</f>
        <v>108.325951</v>
      </c>
      <c r="E859" s="20">
        <f ca="1">IF(CUEL!$I$1-1+'15MIN'!$A859&lt;=CUEL!$I$2,-OFFSET(CUEL!$D$1,CUEL!$I$1-1+'15MIN'!$A859-1,0),0)</f>
        <v>0</v>
      </c>
      <c r="F859" s="20">
        <f ca="1">IF(INDIRECT($D$1&amp;"!$I$1",1)-1+'15MIN'!$A859&lt;=INDIRECT($D$1&amp;"!$I$2",1),OFFSET(INDIRECT($D$1&amp;"!$G$1",1),INDIRECT($D$1&amp;"!$I$1",1)-1+'15MIN'!$A859-1,0),0)</f>
        <v>125.224251</v>
      </c>
      <c r="G859" s="21">
        <f ca="1">IF(INDIRECT($D$1&amp;"!$I$1",1)-1+'15MIN'!$A859&lt;=INDIRECT($D$1&amp;"!$I$2",1),-OFFSET(INDIRECT($D$1&amp;"!$E$1",1),INDIRECT($D$1&amp;"!$I$1",1)-1+'15MIN'!$A859-1,0),0)</f>
        <v>0</v>
      </c>
      <c r="H859" s="20">
        <f ca="1">IF(INDIRECT(H$1&amp;"!$I$1",1)-1+'15MIN'!$A859&lt;=INDIRECT(H$1&amp;"!$I$2",1),OFFSET(INDIRECT(H$1&amp;"!$F$1",1),INDIRECT(H$1&amp;"!$I$1",1)-1+'15MIN'!$A859-1,0),0)</f>
        <v>22356.1</v>
      </c>
      <c r="I859" s="20">
        <f ca="1">IF(INDIRECT(H$1&amp;"!$I$1",1)-1+'15MIN'!$A859&lt;=INDIRECT(H$1&amp;"!$I$2",1),-OFFSET(INDIRECT(H$1&amp;"!$D$1",1),INDIRECT(H$1&amp;"!$I$1",1)-1+'15MIN'!$A859-1,0),0)</f>
        <v>0</v>
      </c>
      <c r="J859" s="20">
        <f ca="1">IF(INDIRECT(H$1&amp;"!$I$1",1)-1+'15MIN'!$A859&lt;=INDIRECT(H$1&amp;"!$I$2",1),OFFSET(INDIRECT(H$1&amp;"!$G$1",1),INDIRECT(H$1&amp;"!$I$1",1)-1+'15MIN'!$A859-1,0),0)</f>
        <v>0</v>
      </c>
      <c r="K859" s="21">
        <f ca="1">IF(INDIRECT(H$1&amp;"!$I$1",1)-1+'15MIN'!$A859&lt;=INDIRECT(H$1&amp;"!$I$2",1),-OFFSET(INDIRECT(H$1&amp;"!$E$1",1),INDIRECT(H$1&amp;"!$I$1",1)-1+'15MIN'!$A859-1,0),0)</f>
        <v>-3131.8715820000002</v>
      </c>
      <c r="L859" s="20">
        <f ca="1">IF(INDIRECT(L$1&amp;"!$I$1",1)-1+'15MIN'!$A859&lt;=INDIRECT(L$1&amp;"!$I$2",1),OFFSET(INDIRECT(L$1&amp;"!$F$1",1),INDIRECT(L$1&amp;"!$I$1",1)-1+'15MIN'!$A859-1,0),0)</f>
        <v>1118.753784</v>
      </c>
      <c r="M859" s="20">
        <f ca="1">IF(INDIRECT(L$1&amp;"!$I$1",1)-1+'15MIN'!$A859&lt;=INDIRECT(L$1&amp;"!$I$2",1),-OFFSET(INDIRECT(L$1&amp;"!$D$1",1),INDIRECT(L$1&amp;"!$I$1",1)-1+'15MIN'!$A859-1,0),0)</f>
        <v>0</v>
      </c>
      <c r="N859" s="20">
        <f ca="1">IF(INDIRECT(L$1&amp;"!$I$1",1)-1+'15MIN'!$A859&lt;=INDIRECT(L$1&amp;"!$I$2",1),OFFSET(INDIRECT(L$1&amp;"!$G$1",1),INDIRECT(L$1&amp;"!$I$1",1)-1+'15MIN'!$A859-1,0),0)</f>
        <v>0.96013999999999999</v>
      </c>
      <c r="O859" s="21">
        <f ca="1">IF(INDIRECT(L$1&amp;"!$I$1",1)-1+'15MIN'!$A859&lt;=INDIRECT(L$1&amp;"!$I$2",1),-OFFSET(INDIRECT(L$1&amp;"!$E$1",1),INDIRECT(L$1&amp;"!$I$1",1)-1+'15MIN'!$A859-1,0),0)</f>
        <v>-19.497886999999999</v>
      </c>
    </row>
    <row r="860" spans="1:15" x14ac:dyDescent="0.2">
      <c r="A860" s="1">
        <f t="shared" si="38"/>
        <v>856</v>
      </c>
      <c r="B860" s="1">
        <f t="shared" si="36"/>
        <v>9</v>
      </c>
      <c r="C860" s="19">
        <f t="shared" si="37"/>
        <v>0.90625</v>
      </c>
      <c r="D860" s="20">
        <f ca="1">IF(INDIRECT($D$1&amp;"!$I$1",1)-1+'15MIN'!$A860&lt;=INDIRECT($D$1&amp;"!$I$2",1),OFFSET(INDIRECT($D$1&amp;"!$F$1",1),INDIRECT($D$1&amp;"!$I$1",1)-1+'15MIN'!$A860-1,0),0)</f>
        <v>178.11386100000001</v>
      </c>
      <c r="E860" s="20">
        <f ca="1">IF(CUEL!$I$1-1+'15MIN'!$A860&lt;=CUEL!$I$2,-OFFSET(CUEL!$D$1,CUEL!$I$1-1+'15MIN'!$A860-1,0),0)</f>
        <v>0</v>
      </c>
      <c r="F860" s="20">
        <f ca="1">IF(INDIRECT($D$1&amp;"!$I$1",1)-1+'15MIN'!$A860&lt;=INDIRECT($D$1&amp;"!$I$2",1),OFFSET(INDIRECT($D$1&amp;"!$G$1",1),INDIRECT($D$1&amp;"!$I$1",1)-1+'15MIN'!$A860-1,0),0)</f>
        <v>126.192734</v>
      </c>
      <c r="G860" s="21">
        <f ca="1">IF(INDIRECT($D$1&amp;"!$I$1",1)-1+'15MIN'!$A860&lt;=INDIRECT($D$1&amp;"!$I$2",1),-OFFSET(INDIRECT($D$1&amp;"!$E$1",1),INDIRECT($D$1&amp;"!$I$1",1)-1+'15MIN'!$A860-1,0),0)</f>
        <v>0</v>
      </c>
      <c r="H860" s="20">
        <f ca="1">IF(INDIRECT(H$1&amp;"!$I$1",1)-1+'15MIN'!$A860&lt;=INDIRECT(H$1&amp;"!$I$2",1),OFFSET(INDIRECT(H$1&amp;"!$F$1",1),INDIRECT(H$1&amp;"!$I$1",1)-1+'15MIN'!$A860-1,0),0)</f>
        <v>23538.873</v>
      </c>
      <c r="I860" s="20">
        <f ca="1">IF(INDIRECT(H$1&amp;"!$I$1",1)-1+'15MIN'!$A860&lt;=INDIRECT(H$1&amp;"!$I$2",1),-OFFSET(INDIRECT(H$1&amp;"!$D$1",1),INDIRECT(H$1&amp;"!$I$1",1)-1+'15MIN'!$A860-1,0),0)</f>
        <v>0</v>
      </c>
      <c r="J860" s="20">
        <f ca="1">IF(INDIRECT(H$1&amp;"!$I$1",1)-1+'15MIN'!$A860&lt;=INDIRECT(H$1&amp;"!$I$2",1),OFFSET(INDIRECT(H$1&amp;"!$G$1",1),INDIRECT(H$1&amp;"!$I$1",1)-1+'15MIN'!$A860-1,0),0)</f>
        <v>0</v>
      </c>
      <c r="K860" s="21">
        <f ca="1">IF(INDIRECT(H$1&amp;"!$I$1",1)-1+'15MIN'!$A860&lt;=INDIRECT(H$1&amp;"!$I$2",1),-OFFSET(INDIRECT(H$1&amp;"!$E$1",1),INDIRECT(H$1&amp;"!$I$1",1)-1+'15MIN'!$A860-1,0),0)</f>
        <v>-3295.1191410000001</v>
      </c>
      <c r="L860" s="20">
        <f ca="1">IF(INDIRECT(L$1&amp;"!$I$1",1)-1+'15MIN'!$A860&lt;=INDIRECT(L$1&amp;"!$I$2",1),OFFSET(INDIRECT(L$1&amp;"!$F$1",1),INDIRECT(L$1&amp;"!$I$1",1)-1+'15MIN'!$A860-1,0),0)</f>
        <v>191.87892199999999</v>
      </c>
      <c r="M860" s="20">
        <f ca="1">IF(INDIRECT(L$1&amp;"!$I$1",1)-1+'15MIN'!$A860&lt;=INDIRECT(L$1&amp;"!$I$2",1),-OFFSET(INDIRECT(L$1&amp;"!$D$1",1),INDIRECT(L$1&amp;"!$I$1",1)-1+'15MIN'!$A860-1,0),0)</f>
        <v>-44.276127000000002</v>
      </c>
      <c r="N860" s="20">
        <f ca="1">IF(INDIRECT(L$1&amp;"!$I$1",1)-1+'15MIN'!$A860&lt;=INDIRECT(L$1&amp;"!$I$2",1),OFFSET(INDIRECT(L$1&amp;"!$G$1",1),INDIRECT(L$1&amp;"!$I$1",1)-1+'15MIN'!$A860-1,0),0)</f>
        <v>154.15460200000001</v>
      </c>
      <c r="O860" s="21">
        <f ca="1">IF(INDIRECT(L$1&amp;"!$I$1",1)-1+'15MIN'!$A860&lt;=INDIRECT(L$1&amp;"!$I$2",1),-OFFSET(INDIRECT(L$1&amp;"!$E$1",1),INDIRECT(L$1&amp;"!$I$1",1)-1+'15MIN'!$A860-1,0),0)</f>
        <v>-28.809657999999999</v>
      </c>
    </row>
    <row r="861" spans="1:15" x14ac:dyDescent="0.2">
      <c r="A861" s="1">
        <f t="shared" si="38"/>
        <v>857</v>
      </c>
      <c r="B861" s="1">
        <f t="shared" si="36"/>
        <v>9</v>
      </c>
      <c r="C861" s="19">
        <f t="shared" si="37"/>
        <v>0.91666666666666696</v>
      </c>
      <c r="D861" s="20">
        <f ca="1">IF(INDIRECT($D$1&amp;"!$I$1",1)-1+'15MIN'!$A861&lt;=INDIRECT($D$1&amp;"!$I$2",1),OFFSET(INDIRECT($D$1&amp;"!$F$1",1),INDIRECT($D$1&amp;"!$I$1",1)-1+'15MIN'!$A861-1,0),0)</f>
        <v>738.70080600000006</v>
      </c>
      <c r="E861" s="20">
        <f ca="1">IF(CUEL!$I$1-1+'15MIN'!$A861&lt;=CUEL!$I$2,-OFFSET(CUEL!$D$1,CUEL!$I$1-1+'15MIN'!$A861-1,0),0)</f>
        <v>0</v>
      </c>
      <c r="F861" s="20">
        <f ca="1">IF(INDIRECT($D$1&amp;"!$I$1",1)-1+'15MIN'!$A861&lt;=INDIRECT($D$1&amp;"!$I$2",1),OFFSET(INDIRECT($D$1&amp;"!$G$1",1),INDIRECT($D$1&amp;"!$I$1",1)-1+'15MIN'!$A861-1,0),0)</f>
        <v>147.45207199999999</v>
      </c>
      <c r="G861" s="21">
        <f ca="1">IF(INDIRECT($D$1&amp;"!$I$1",1)-1+'15MIN'!$A861&lt;=INDIRECT($D$1&amp;"!$I$2",1),-OFFSET(INDIRECT($D$1&amp;"!$E$1",1),INDIRECT($D$1&amp;"!$I$1",1)-1+'15MIN'!$A861-1,0),0)</f>
        <v>0</v>
      </c>
      <c r="H861" s="20">
        <f ca="1">IF(INDIRECT(H$1&amp;"!$I$1",1)-1+'15MIN'!$A861&lt;=INDIRECT(H$1&amp;"!$I$2",1),OFFSET(INDIRECT(H$1&amp;"!$F$1",1),INDIRECT(H$1&amp;"!$I$1",1)-1+'15MIN'!$A861-1,0),0)</f>
        <v>22297.857</v>
      </c>
      <c r="I861" s="20">
        <f ca="1">IF(INDIRECT(H$1&amp;"!$I$1",1)-1+'15MIN'!$A861&lt;=INDIRECT(H$1&amp;"!$I$2",1),-OFFSET(INDIRECT(H$1&amp;"!$D$1",1),INDIRECT(H$1&amp;"!$I$1",1)-1+'15MIN'!$A861-1,0),0)</f>
        <v>0</v>
      </c>
      <c r="J861" s="20">
        <f ca="1">IF(INDIRECT(H$1&amp;"!$I$1",1)-1+'15MIN'!$A861&lt;=INDIRECT(H$1&amp;"!$I$2",1),OFFSET(INDIRECT(H$1&amp;"!$G$1",1),INDIRECT(H$1&amp;"!$I$1",1)-1+'15MIN'!$A861-1,0),0)</f>
        <v>0</v>
      </c>
      <c r="K861" s="21">
        <f ca="1">IF(INDIRECT(H$1&amp;"!$I$1",1)-1+'15MIN'!$A861&lt;=INDIRECT(H$1&amp;"!$I$2",1),-OFFSET(INDIRECT(H$1&amp;"!$E$1",1),INDIRECT(H$1&amp;"!$I$1",1)-1+'15MIN'!$A861-1,0),0)</f>
        <v>-3119.205078</v>
      </c>
      <c r="L861" s="20">
        <f ca="1">IF(INDIRECT(L$1&amp;"!$I$1",1)-1+'15MIN'!$A861&lt;=INDIRECT(L$1&amp;"!$I$2",1),OFFSET(INDIRECT(L$1&amp;"!$F$1",1),INDIRECT(L$1&amp;"!$I$1",1)-1+'15MIN'!$A861-1,0),0)</f>
        <v>0</v>
      </c>
      <c r="M861" s="20">
        <f ca="1">IF(INDIRECT(L$1&amp;"!$I$1",1)-1+'15MIN'!$A861&lt;=INDIRECT(L$1&amp;"!$I$2",1),-OFFSET(INDIRECT(L$1&amp;"!$D$1",1),INDIRECT(L$1&amp;"!$I$1",1)-1+'15MIN'!$A861-1,0),0)</f>
        <v>-135.227417</v>
      </c>
      <c r="N861" s="20">
        <f ca="1">IF(INDIRECT(L$1&amp;"!$I$1",1)-1+'15MIN'!$A861&lt;=INDIRECT(L$1&amp;"!$I$2",1),OFFSET(INDIRECT(L$1&amp;"!$G$1",1),INDIRECT(L$1&amp;"!$I$1",1)-1+'15MIN'!$A861-1,0),0)</f>
        <v>937.31640600000003</v>
      </c>
      <c r="O861" s="21">
        <f ca="1">IF(INDIRECT(L$1&amp;"!$I$1",1)-1+'15MIN'!$A861&lt;=INDIRECT(L$1&amp;"!$I$2",1),-OFFSET(INDIRECT(L$1&amp;"!$E$1",1),INDIRECT(L$1&amp;"!$I$1",1)-1+'15MIN'!$A861-1,0),0)</f>
        <v>0</v>
      </c>
    </row>
    <row r="862" spans="1:15" x14ac:dyDescent="0.2">
      <c r="A862" s="1">
        <f t="shared" si="38"/>
        <v>858</v>
      </c>
      <c r="B862" s="1">
        <f t="shared" si="36"/>
        <v>9</v>
      </c>
      <c r="C862" s="19">
        <f t="shared" si="37"/>
        <v>0.92708333333333304</v>
      </c>
      <c r="D862" s="20">
        <f ca="1">IF(INDIRECT($D$1&amp;"!$I$1",1)-1+'15MIN'!$A862&lt;=INDIRECT($D$1&amp;"!$I$2",1),OFFSET(INDIRECT($D$1&amp;"!$F$1",1),INDIRECT($D$1&amp;"!$I$1",1)-1+'15MIN'!$A862-1,0),0)</f>
        <v>995.45605499999999</v>
      </c>
      <c r="E862" s="20">
        <f ca="1">IF(CUEL!$I$1-1+'15MIN'!$A862&lt;=CUEL!$I$2,-OFFSET(CUEL!$D$1,CUEL!$I$1-1+'15MIN'!$A862-1,0),0)</f>
        <v>0</v>
      </c>
      <c r="F862" s="20">
        <f ca="1">IF(INDIRECT($D$1&amp;"!$I$1",1)-1+'15MIN'!$A862&lt;=INDIRECT($D$1&amp;"!$I$2",1),OFFSET(INDIRECT($D$1&amp;"!$G$1",1),INDIRECT($D$1&amp;"!$I$1",1)-1+'15MIN'!$A862-1,0),0)</f>
        <v>150.946594</v>
      </c>
      <c r="G862" s="21">
        <f ca="1">IF(INDIRECT($D$1&amp;"!$I$1",1)-1+'15MIN'!$A862&lt;=INDIRECT($D$1&amp;"!$I$2",1),-OFFSET(INDIRECT($D$1&amp;"!$E$1",1),INDIRECT($D$1&amp;"!$I$1",1)-1+'15MIN'!$A862-1,0),0)</f>
        <v>0</v>
      </c>
      <c r="H862" s="20">
        <f ca="1">IF(INDIRECT(H$1&amp;"!$I$1",1)-1+'15MIN'!$A862&lt;=INDIRECT(H$1&amp;"!$I$2",1),OFFSET(INDIRECT(H$1&amp;"!$F$1",1),INDIRECT(H$1&amp;"!$I$1",1)-1+'15MIN'!$A862-1,0),0)</f>
        <v>19862.129000000001</v>
      </c>
      <c r="I862" s="20">
        <f ca="1">IF(INDIRECT(H$1&amp;"!$I$1",1)-1+'15MIN'!$A862&lt;=INDIRECT(H$1&amp;"!$I$2",1),-OFFSET(INDIRECT(H$1&amp;"!$D$1",1),INDIRECT(H$1&amp;"!$I$1",1)-1+'15MIN'!$A862-1,0),0)</f>
        <v>0</v>
      </c>
      <c r="J862" s="20">
        <f ca="1">IF(INDIRECT(H$1&amp;"!$I$1",1)-1+'15MIN'!$A862&lt;=INDIRECT(H$1&amp;"!$I$2",1),OFFSET(INDIRECT(H$1&amp;"!$G$1",1),INDIRECT(H$1&amp;"!$I$1",1)-1+'15MIN'!$A862-1,0),0)</f>
        <v>0</v>
      </c>
      <c r="K862" s="21">
        <f ca="1">IF(INDIRECT(H$1&amp;"!$I$1",1)-1+'15MIN'!$A862&lt;=INDIRECT(H$1&amp;"!$I$2",1),-OFFSET(INDIRECT(H$1&amp;"!$E$1",1),INDIRECT(H$1&amp;"!$I$1",1)-1+'15MIN'!$A862-1,0),0)</f>
        <v>-2781.4875489999999</v>
      </c>
      <c r="L862" s="20">
        <f ca="1">IF(INDIRECT(L$1&amp;"!$I$1",1)-1+'15MIN'!$A862&lt;=INDIRECT(L$1&amp;"!$I$2",1),OFFSET(INDIRECT(L$1&amp;"!$F$1",1),INDIRECT(L$1&amp;"!$I$1",1)-1+'15MIN'!$A862-1,0),0)</f>
        <v>0</v>
      </c>
      <c r="M862" s="20">
        <f ca="1">IF(INDIRECT(L$1&amp;"!$I$1",1)-1+'15MIN'!$A862&lt;=INDIRECT(L$1&amp;"!$I$2",1),-OFFSET(INDIRECT(L$1&amp;"!$D$1",1),INDIRECT(L$1&amp;"!$I$1",1)-1+'15MIN'!$A862-1,0),0)</f>
        <v>-136.58755500000001</v>
      </c>
      <c r="N862" s="20">
        <f ca="1">IF(INDIRECT(L$1&amp;"!$I$1",1)-1+'15MIN'!$A862&lt;=INDIRECT(L$1&amp;"!$I$2",1),OFFSET(INDIRECT(L$1&amp;"!$G$1",1),INDIRECT(L$1&amp;"!$I$1",1)-1+'15MIN'!$A862-1,0),0)</f>
        <v>1268.562866</v>
      </c>
      <c r="O862" s="21">
        <f ca="1">IF(INDIRECT(L$1&amp;"!$I$1",1)-1+'15MIN'!$A862&lt;=INDIRECT(L$1&amp;"!$I$2",1),-OFFSET(INDIRECT(L$1&amp;"!$E$1",1),INDIRECT(L$1&amp;"!$I$1",1)-1+'15MIN'!$A862-1,0),0)</f>
        <v>0</v>
      </c>
    </row>
    <row r="863" spans="1:15" x14ac:dyDescent="0.2">
      <c r="A863" s="1">
        <f t="shared" si="38"/>
        <v>859</v>
      </c>
      <c r="B863" s="1">
        <f t="shared" si="36"/>
        <v>9</v>
      </c>
      <c r="C863" s="19">
        <f t="shared" si="37"/>
        <v>0.9375</v>
      </c>
      <c r="D863" s="20">
        <f ca="1">IF(INDIRECT($D$1&amp;"!$I$1",1)-1+'15MIN'!$A863&lt;=INDIRECT($D$1&amp;"!$I$2",1),OFFSET(INDIRECT($D$1&amp;"!$F$1",1),INDIRECT($D$1&amp;"!$I$1",1)-1+'15MIN'!$A863-1,0),0)</f>
        <v>1356.5432000000001</v>
      </c>
      <c r="E863" s="20">
        <f ca="1">IF(CUEL!$I$1-1+'15MIN'!$A863&lt;=CUEL!$I$2,-OFFSET(CUEL!$D$1,CUEL!$I$1-1+'15MIN'!$A863-1,0),0)</f>
        <v>0</v>
      </c>
      <c r="F863" s="20">
        <f ca="1">IF(INDIRECT($D$1&amp;"!$I$1",1)-1+'15MIN'!$A863&lt;=INDIRECT($D$1&amp;"!$I$2",1),OFFSET(INDIRECT($D$1&amp;"!$G$1",1),INDIRECT($D$1&amp;"!$I$1",1)-1+'15MIN'!$A863-1,0),0)</f>
        <v>157.652435</v>
      </c>
      <c r="G863" s="21">
        <f ca="1">IF(INDIRECT($D$1&amp;"!$I$1",1)-1+'15MIN'!$A863&lt;=INDIRECT($D$1&amp;"!$I$2",1),-OFFSET(INDIRECT($D$1&amp;"!$E$1",1),INDIRECT($D$1&amp;"!$I$1",1)-1+'15MIN'!$A863-1,0),0)</f>
        <v>0</v>
      </c>
      <c r="H863" s="20">
        <f ca="1">IF(INDIRECT(H$1&amp;"!$I$1",1)-1+'15MIN'!$A863&lt;=INDIRECT(H$1&amp;"!$I$2",1),OFFSET(INDIRECT(H$1&amp;"!$F$1",1),INDIRECT(H$1&amp;"!$I$1",1)-1+'15MIN'!$A863-1,0),0)</f>
        <v>19155.758000000002</v>
      </c>
      <c r="I863" s="20">
        <f ca="1">IF(INDIRECT(H$1&amp;"!$I$1",1)-1+'15MIN'!$A863&lt;=INDIRECT(H$1&amp;"!$I$2",1),-OFFSET(INDIRECT(H$1&amp;"!$D$1",1),INDIRECT(H$1&amp;"!$I$1",1)-1+'15MIN'!$A863-1,0),0)</f>
        <v>0</v>
      </c>
      <c r="J863" s="20">
        <f ca="1">IF(INDIRECT(H$1&amp;"!$I$1",1)-1+'15MIN'!$A863&lt;=INDIRECT(H$1&amp;"!$I$2",1),OFFSET(INDIRECT(H$1&amp;"!$G$1",1),INDIRECT(H$1&amp;"!$I$1",1)-1+'15MIN'!$A863-1,0),0)</f>
        <v>0</v>
      </c>
      <c r="K863" s="21">
        <f ca="1">IF(INDIRECT(H$1&amp;"!$I$1",1)-1+'15MIN'!$A863&lt;=INDIRECT(H$1&amp;"!$I$2",1),-OFFSET(INDIRECT(H$1&amp;"!$E$1",1),INDIRECT(H$1&amp;"!$I$1",1)-1+'15MIN'!$A863-1,0),0)</f>
        <v>-2690.094482</v>
      </c>
      <c r="L863" s="20">
        <f ca="1">IF(INDIRECT(L$1&amp;"!$I$1",1)-1+'15MIN'!$A863&lt;=INDIRECT(L$1&amp;"!$I$2",1),OFFSET(INDIRECT(L$1&amp;"!$F$1",1),INDIRECT(L$1&amp;"!$I$1",1)-1+'15MIN'!$A863-1,0),0)</f>
        <v>0</v>
      </c>
      <c r="M863" s="20">
        <f ca="1">IF(INDIRECT(L$1&amp;"!$I$1",1)-1+'15MIN'!$A863&lt;=INDIRECT(L$1&amp;"!$I$2",1),-OFFSET(INDIRECT(L$1&amp;"!$D$1",1),INDIRECT(L$1&amp;"!$I$1",1)-1+'15MIN'!$A863-1,0),0)</f>
        <v>-131.988541</v>
      </c>
      <c r="N863" s="20">
        <f ca="1">IF(INDIRECT(L$1&amp;"!$I$1",1)-1+'15MIN'!$A863&lt;=INDIRECT(L$1&amp;"!$I$2",1),OFFSET(INDIRECT(L$1&amp;"!$G$1",1),INDIRECT(L$1&amp;"!$I$1",1)-1+'15MIN'!$A863-1,0),0)</f>
        <v>1279.3294679999999</v>
      </c>
      <c r="O863" s="21">
        <f ca="1">IF(INDIRECT(L$1&amp;"!$I$1",1)-1+'15MIN'!$A863&lt;=INDIRECT(L$1&amp;"!$I$2",1),-OFFSET(INDIRECT(L$1&amp;"!$E$1",1),INDIRECT(L$1&amp;"!$I$1",1)-1+'15MIN'!$A863-1,0),0)</f>
        <v>0</v>
      </c>
    </row>
    <row r="864" spans="1:15" x14ac:dyDescent="0.2">
      <c r="A864" s="1">
        <f t="shared" si="38"/>
        <v>860</v>
      </c>
      <c r="B864" s="1">
        <f t="shared" si="36"/>
        <v>9</v>
      </c>
      <c r="C864" s="19">
        <f t="shared" si="37"/>
        <v>0.94791666666666696</v>
      </c>
      <c r="D864" s="20">
        <f ca="1">IF(INDIRECT($D$1&amp;"!$I$1",1)-1+'15MIN'!$A864&lt;=INDIRECT($D$1&amp;"!$I$2",1),OFFSET(INDIRECT($D$1&amp;"!$F$1",1),INDIRECT($D$1&amp;"!$I$1",1)-1+'15MIN'!$A864-1,0),0)</f>
        <v>1356.9473</v>
      </c>
      <c r="E864" s="20">
        <f ca="1">IF(CUEL!$I$1-1+'15MIN'!$A864&lt;=CUEL!$I$2,-OFFSET(CUEL!$D$1,CUEL!$I$1-1+'15MIN'!$A864-1,0),0)</f>
        <v>0</v>
      </c>
      <c r="F864" s="20">
        <f ca="1">IF(INDIRECT($D$1&amp;"!$I$1",1)-1+'15MIN'!$A864&lt;=INDIRECT($D$1&amp;"!$I$2",1),OFFSET(INDIRECT($D$1&amp;"!$G$1",1),INDIRECT($D$1&amp;"!$I$1",1)-1+'15MIN'!$A864-1,0),0)</f>
        <v>158.465408</v>
      </c>
      <c r="G864" s="21">
        <f ca="1">IF(INDIRECT($D$1&amp;"!$I$1",1)-1+'15MIN'!$A864&lt;=INDIRECT($D$1&amp;"!$I$2",1),-OFFSET(INDIRECT($D$1&amp;"!$E$1",1),INDIRECT($D$1&amp;"!$I$1",1)-1+'15MIN'!$A864-1,0),0)</f>
        <v>0</v>
      </c>
      <c r="H864" s="20">
        <f ca="1">IF(INDIRECT(H$1&amp;"!$I$1",1)-1+'15MIN'!$A864&lt;=INDIRECT(H$1&amp;"!$I$2",1),OFFSET(INDIRECT(H$1&amp;"!$F$1",1),INDIRECT(H$1&amp;"!$I$1",1)-1+'15MIN'!$A864-1,0),0)</f>
        <v>16654.205000000002</v>
      </c>
      <c r="I864" s="20">
        <f ca="1">IF(INDIRECT(H$1&amp;"!$I$1",1)-1+'15MIN'!$A864&lt;=INDIRECT(H$1&amp;"!$I$2",1),-OFFSET(INDIRECT(H$1&amp;"!$D$1",1),INDIRECT(H$1&amp;"!$I$1",1)-1+'15MIN'!$A864-1,0),0)</f>
        <v>0</v>
      </c>
      <c r="J864" s="20">
        <f ca="1">IF(INDIRECT(H$1&amp;"!$I$1",1)-1+'15MIN'!$A864&lt;=INDIRECT(H$1&amp;"!$I$2",1),OFFSET(INDIRECT(H$1&amp;"!$G$1",1),INDIRECT(H$1&amp;"!$I$1",1)-1+'15MIN'!$A864-1,0),0)</f>
        <v>0</v>
      </c>
      <c r="K864" s="21">
        <f ca="1">IF(INDIRECT(H$1&amp;"!$I$1",1)-1+'15MIN'!$A864&lt;=INDIRECT(H$1&amp;"!$I$2",1),-OFFSET(INDIRECT(H$1&amp;"!$E$1",1),INDIRECT(H$1&amp;"!$I$1",1)-1+'15MIN'!$A864-1,0),0)</f>
        <v>-2348.4016109999998</v>
      </c>
      <c r="L864" s="20">
        <f ca="1">IF(INDIRECT(L$1&amp;"!$I$1",1)-1+'15MIN'!$A864&lt;=INDIRECT(L$1&amp;"!$I$2",1),OFFSET(INDIRECT(L$1&amp;"!$F$1",1),INDIRECT(L$1&amp;"!$I$1",1)-1+'15MIN'!$A864-1,0),0)</f>
        <v>0</v>
      </c>
      <c r="M864" s="20">
        <f ca="1">IF(INDIRECT(L$1&amp;"!$I$1",1)-1+'15MIN'!$A864&lt;=INDIRECT(L$1&amp;"!$I$2",1),-OFFSET(INDIRECT(L$1&amp;"!$D$1",1),INDIRECT(L$1&amp;"!$I$1",1)-1+'15MIN'!$A864-1,0),0)</f>
        <v>-127.401093</v>
      </c>
      <c r="N864" s="20">
        <f ca="1">IF(INDIRECT(L$1&amp;"!$I$1",1)-1+'15MIN'!$A864&lt;=INDIRECT(L$1&amp;"!$I$2",1),OFFSET(INDIRECT(L$1&amp;"!$G$1",1),INDIRECT(L$1&amp;"!$I$1",1)-1+'15MIN'!$A864-1,0),0)</f>
        <v>1286.3360600000001</v>
      </c>
      <c r="O864" s="21">
        <f ca="1">IF(INDIRECT(L$1&amp;"!$I$1",1)-1+'15MIN'!$A864&lt;=INDIRECT(L$1&amp;"!$I$2",1),-OFFSET(INDIRECT(L$1&amp;"!$E$1",1),INDIRECT(L$1&amp;"!$I$1",1)-1+'15MIN'!$A864-1,0),0)</f>
        <v>0</v>
      </c>
    </row>
    <row r="865" spans="1:15" x14ac:dyDescent="0.2">
      <c r="A865" s="1">
        <f t="shared" si="38"/>
        <v>861</v>
      </c>
      <c r="B865" s="1">
        <f t="shared" si="36"/>
        <v>9</v>
      </c>
      <c r="C865" s="19">
        <f t="shared" si="37"/>
        <v>0.95833333333333304</v>
      </c>
      <c r="D865" s="20">
        <f ca="1">IF(INDIRECT($D$1&amp;"!$I$1",1)-1+'15MIN'!$A865&lt;=INDIRECT($D$1&amp;"!$I$2",1),OFFSET(INDIRECT($D$1&amp;"!$F$1",1),INDIRECT($D$1&amp;"!$I$1",1)-1+'15MIN'!$A865-1,0),0)</f>
        <v>1416.1215999999999</v>
      </c>
      <c r="E865" s="20">
        <f ca="1">IF(CUEL!$I$1-1+'15MIN'!$A865&lt;=CUEL!$I$2,-OFFSET(CUEL!$D$1,CUEL!$I$1-1+'15MIN'!$A865-1,0),0)</f>
        <v>0</v>
      </c>
      <c r="F865" s="20">
        <f ca="1">IF(INDIRECT($D$1&amp;"!$I$1",1)-1+'15MIN'!$A865&lt;=INDIRECT($D$1&amp;"!$I$2",1),OFFSET(INDIRECT($D$1&amp;"!$G$1",1),INDIRECT($D$1&amp;"!$I$1",1)-1+'15MIN'!$A865-1,0),0)</f>
        <v>159.888779</v>
      </c>
      <c r="G865" s="21">
        <f ca="1">IF(INDIRECT($D$1&amp;"!$I$1",1)-1+'15MIN'!$A865&lt;=INDIRECT($D$1&amp;"!$I$2",1),-OFFSET(INDIRECT($D$1&amp;"!$E$1",1),INDIRECT($D$1&amp;"!$I$1",1)-1+'15MIN'!$A865-1,0),0)</f>
        <v>0</v>
      </c>
      <c r="H865" s="20">
        <f ca="1">IF(INDIRECT(H$1&amp;"!$I$1",1)-1+'15MIN'!$A865&lt;=INDIRECT(H$1&amp;"!$I$2",1),OFFSET(INDIRECT(H$1&amp;"!$F$1",1),INDIRECT(H$1&amp;"!$I$1",1)-1+'15MIN'!$A865-1,0),0)</f>
        <v>14772.375</v>
      </c>
      <c r="I865" s="20">
        <f ca="1">IF(INDIRECT(H$1&amp;"!$I$1",1)-1+'15MIN'!$A865&lt;=INDIRECT(H$1&amp;"!$I$2",1),-OFFSET(INDIRECT(H$1&amp;"!$D$1",1),INDIRECT(H$1&amp;"!$I$1",1)-1+'15MIN'!$A865-1,0),0)</f>
        <v>0</v>
      </c>
      <c r="J865" s="20">
        <f ca="1">IF(INDIRECT(H$1&amp;"!$I$1",1)-1+'15MIN'!$A865&lt;=INDIRECT(H$1&amp;"!$I$2",1),OFFSET(INDIRECT(H$1&amp;"!$G$1",1),INDIRECT(H$1&amp;"!$I$1",1)-1+'15MIN'!$A865-1,0),0)</f>
        <v>0</v>
      </c>
      <c r="K865" s="21">
        <f ca="1">IF(INDIRECT(H$1&amp;"!$I$1",1)-1+'15MIN'!$A865&lt;=INDIRECT(H$1&amp;"!$I$2",1),-OFFSET(INDIRECT(H$1&amp;"!$E$1",1),INDIRECT(H$1&amp;"!$I$1",1)-1+'15MIN'!$A865-1,0),0)</f>
        <v>-2091.6953130000002</v>
      </c>
      <c r="L865" s="20">
        <f ca="1">IF(INDIRECT(L$1&amp;"!$I$1",1)-1+'15MIN'!$A865&lt;=INDIRECT(L$1&amp;"!$I$2",1),OFFSET(INDIRECT(L$1&amp;"!$F$1",1),INDIRECT(L$1&amp;"!$I$1",1)-1+'15MIN'!$A865-1,0),0)</f>
        <v>0</v>
      </c>
      <c r="M865" s="20">
        <f ca="1">IF(INDIRECT(L$1&amp;"!$I$1",1)-1+'15MIN'!$A865&lt;=INDIRECT(L$1&amp;"!$I$2",1),-OFFSET(INDIRECT(L$1&amp;"!$D$1",1),INDIRECT(L$1&amp;"!$I$1",1)-1+'15MIN'!$A865-1,0),0)</f>
        <v>-122.146652</v>
      </c>
      <c r="N865" s="20">
        <f ca="1">IF(INDIRECT(L$1&amp;"!$I$1",1)-1+'15MIN'!$A865&lt;=INDIRECT(L$1&amp;"!$I$2",1),OFFSET(INDIRECT(L$1&amp;"!$G$1",1),INDIRECT(L$1&amp;"!$I$1",1)-1+'15MIN'!$A865-1,0),0)</f>
        <v>1282.606812</v>
      </c>
      <c r="O865" s="21">
        <f ca="1">IF(INDIRECT(L$1&amp;"!$I$1",1)-1+'15MIN'!$A865&lt;=INDIRECT(L$1&amp;"!$I$2",1),-OFFSET(INDIRECT(L$1&amp;"!$E$1",1),INDIRECT(L$1&amp;"!$I$1",1)-1+'15MIN'!$A865-1,0),0)</f>
        <v>0</v>
      </c>
    </row>
    <row r="866" spans="1:15" x14ac:dyDescent="0.2">
      <c r="A866" s="1">
        <f t="shared" si="38"/>
        <v>862</v>
      </c>
      <c r="B866" s="1">
        <f t="shared" si="36"/>
        <v>9</v>
      </c>
      <c r="C866" s="19">
        <f t="shared" si="37"/>
        <v>0.96875</v>
      </c>
      <c r="D866" s="20">
        <f ca="1">IF(INDIRECT($D$1&amp;"!$I$1",1)-1+'15MIN'!$A866&lt;=INDIRECT($D$1&amp;"!$I$2",1),OFFSET(INDIRECT($D$1&amp;"!$F$1",1),INDIRECT($D$1&amp;"!$I$1",1)-1+'15MIN'!$A866-1,0),0)</f>
        <v>1854.7447999999999</v>
      </c>
      <c r="E866" s="20">
        <f ca="1">IF(CUEL!$I$1-1+'15MIN'!$A866&lt;=CUEL!$I$2,-OFFSET(CUEL!$D$1,CUEL!$I$1-1+'15MIN'!$A866-1,0),0)</f>
        <v>0</v>
      </c>
      <c r="F866" s="20">
        <f ca="1">IF(INDIRECT($D$1&amp;"!$I$1",1)-1+'15MIN'!$A866&lt;=INDIRECT($D$1&amp;"!$I$2",1),OFFSET(INDIRECT($D$1&amp;"!$G$1",1),INDIRECT($D$1&amp;"!$I$1",1)-1+'15MIN'!$A866-1,0),0)</f>
        <v>155.84075899999999</v>
      </c>
      <c r="G866" s="21">
        <f ca="1">IF(INDIRECT($D$1&amp;"!$I$1",1)-1+'15MIN'!$A866&lt;=INDIRECT($D$1&amp;"!$I$2",1),-OFFSET(INDIRECT($D$1&amp;"!$E$1",1),INDIRECT($D$1&amp;"!$I$1",1)-1+'15MIN'!$A866-1,0),0)</f>
        <v>0</v>
      </c>
      <c r="H866" s="20">
        <f ca="1">IF(INDIRECT(H$1&amp;"!$I$1",1)-1+'15MIN'!$A866&lt;=INDIRECT(H$1&amp;"!$I$2",1),OFFSET(INDIRECT(H$1&amp;"!$F$1",1),INDIRECT(H$1&amp;"!$I$1",1)-1+'15MIN'!$A866-1,0),0)</f>
        <v>13092.428</v>
      </c>
      <c r="I866" s="20">
        <f ca="1">IF(INDIRECT(H$1&amp;"!$I$1",1)-1+'15MIN'!$A866&lt;=INDIRECT(H$1&amp;"!$I$2",1),-OFFSET(INDIRECT(H$1&amp;"!$D$1",1),INDIRECT(H$1&amp;"!$I$1",1)-1+'15MIN'!$A866-1,0),0)</f>
        <v>0</v>
      </c>
      <c r="J866" s="20">
        <f ca="1">IF(INDIRECT(H$1&amp;"!$I$1",1)-1+'15MIN'!$A866&lt;=INDIRECT(H$1&amp;"!$I$2",1),OFFSET(INDIRECT(H$1&amp;"!$G$1",1),INDIRECT(H$1&amp;"!$I$1",1)-1+'15MIN'!$A866-1,0),0)</f>
        <v>0</v>
      </c>
      <c r="K866" s="21">
        <f ca="1">IF(INDIRECT(H$1&amp;"!$I$1",1)-1+'15MIN'!$A866&lt;=INDIRECT(H$1&amp;"!$I$2",1),-OFFSET(INDIRECT(H$1&amp;"!$E$1",1),INDIRECT(H$1&amp;"!$I$1",1)-1+'15MIN'!$A866-1,0),0)</f>
        <v>-1864.167725</v>
      </c>
      <c r="L866" s="20">
        <f ca="1">IF(INDIRECT(L$1&amp;"!$I$1",1)-1+'15MIN'!$A866&lt;=INDIRECT(L$1&amp;"!$I$2",1),OFFSET(INDIRECT(L$1&amp;"!$F$1",1),INDIRECT(L$1&amp;"!$I$1",1)-1+'15MIN'!$A866-1,0),0)</f>
        <v>291.28585800000002</v>
      </c>
      <c r="M866" s="20">
        <f ca="1">IF(INDIRECT(L$1&amp;"!$I$1",1)-1+'15MIN'!$A866&lt;=INDIRECT(L$1&amp;"!$I$2",1),-OFFSET(INDIRECT(L$1&amp;"!$D$1",1),INDIRECT(L$1&amp;"!$I$1",1)-1+'15MIN'!$A866-1,0),0)</f>
        <v>-39.837958999999998</v>
      </c>
      <c r="N866" s="20">
        <f ca="1">IF(INDIRECT(L$1&amp;"!$I$1",1)-1+'15MIN'!$A866&lt;=INDIRECT(L$1&amp;"!$I$2",1),OFFSET(INDIRECT(L$1&amp;"!$G$1",1),INDIRECT(L$1&amp;"!$I$1",1)-1+'15MIN'!$A866-1,0),0)</f>
        <v>448.26312300000001</v>
      </c>
      <c r="O866" s="21">
        <f ca="1">IF(INDIRECT(L$1&amp;"!$I$1",1)-1+'15MIN'!$A866&lt;=INDIRECT(L$1&amp;"!$I$2",1),-OFFSET(INDIRECT(L$1&amp;"!$E$1",1),INDIRECT(L$1&amp;"!$I$1",1)-1+'15MIN'!$A866-1,0),0)</f>
        <v>-129.071609</v>
      </c>
    </row>
    <row r="867" spans="1:15" x14ac:dyDescent="0.2">
      <c r="A867" s="1">
        <f t="shared" si="38"/>
        <v>863</v>
      </c>
      <c r="B867" s="1">
        <f t="shared" si="36"/>
        <v>9</v>
      </c>
      <c r="C867" s="19">
        <f t="shared" si="37"/>
        <v>0.97916666666666696</v>
      </c>
      <c r="D867" s="20">
        <f ca="1">IF(INDIRECT($D$1&amp;"!$I$1",1)-1+'15MIN'!$A867&lt;=INDIRECT($D$1&amp;"!$I$2",1),OFFSET(INDIRECT($D$1&amp;"!$F$1",1),INDIRECT($D$1&amp;"!$I$1",1)-1+'15MIN'!$A867-1,0),0)</f>
        <v>2387.9492</v>
      </c>
      <c r="E867" s="20">
        <f ca="1">IF(CUEL!$I$1-1+'15MIN'!$A867&lt;=CUEL!$I$2,-OFFSET(CUEL!$D$1,CUEL!$I$1-1+'15MIN'!$A867-1,0),0)</f>
        <v>0</v>
      </c>
      <c r="F867" s="20">
        <f ca="1">IF(INDIRECT($D$1&amp;"!$I$1",1)-1+'15MIN'!$A867&lt;=INDIRECT($D$1&amp;"!$I$2",1),OFFSET(INDIRECT($D$1&amp;"!$G$1",1),INDIRECT($D$1&amp;"!$I$1",1)-1+'15MIN'!$A867-1,0),0)</f>
        <v>137.179306</v>
      </c>
      <c r="G867" s="21">
        <f ca="1">IF(INDIRECT($D$1&amp;"!$I$1",1)-1+'15MIN'!$A867&lt;=INDIRECT($D$1&amp;"!$I$2",1),-OFFSET(INDIRECT($D$1&amp;"!$E$1",1),INDIRECT($D$1&amp;"!$I$1",1)-1+'15MIN'!$A867-1,0),0)</f>
        <v>0</v>
      </c>
      <c r="H867" s="20">
        <f ca="1">IF(INDIRECT(H$1&amp;"!$I$1",1)-1+'15MIN'!$A867&lt;=INDIRECT(H$1&amp;"!$I$2",1),OFFSET(INDIRECT(H$1&amp;"!$F$1",1),INDIRECT(H$1&amp;"!$I$1",1)-1+'15MIN'!$A867-1,0),0)</f>
        <v>11116.635</v>
      </c>
      <c r="I867" s="20">
        <f ca="1">IF(INDIRECT(H$1&amp;"!$I$1",1)-1+'15MIN'!$A867&lt;=INDIRECT(H$1&amp;"!$I$2",1),-OFFSET(INDIRECT(H$1&amp;"!$D$1",1),INDIRECT(H$1&amp;"!$I$1",1)-1+'15MIN'!$A867-1,0),0)</f>
        <v>0</v>
      </c>
      <c r="J867" s="20">
        <f ca="1">IF(INDIRECT(H$1&amp;"!$I$1",1)-1+'15MIN'!$A867&lt;=INDIRECT(H$1&amp;"!$I$2",1),OFFSET(INDIRECT(H$1&amp;"!$G$1",1),INDIRECT(H$1&amp;"!$I$1",1)-1+'15MIN'!$A867-1,0),0)</f>
        <v>0</v>
      </c>
      <c r="K867" s="21">
        <f ca="1">IF(INDIRECT(H$1&amp;"!$I$1",1)-1+'15MIN'!$A867&lt;=INDIRECT(H$1&amp;"!$I$2",1),-OFFSET(INDIRECT(H$1&amp;"!$E$1",1),INDIRECT(H$1&amp;"!$I$1",1)-1+'15MIN'!$A867-1,0),0)</f>
        <v>-1583.7923579999999</v>
      </c>
      <c r="L867" s="20">
        <f ca="1">IF(INDIRECT(L$1&amp;"!$I$1",1)-1+'15MIN'!$A867&lt;=INDIRECT(L$1&amp;"!$I$2",1),OFFSET(INDIRECT(L$1&amp;"!$F$1",1),INDIRECT(L$1&amp;"!$I$1",1)-1+'15MIN'!$A867-1,0),0)</f>
        <v>1547.705078</v>
      </c>
      <c r="M867" s="20">
        <f ca="1">IF(INDIRECT(L$1&amp;"!$I$1",1)-1+'15MIN'!$A867&lt;=INDIRECT(L$1&amp;"!$I$2",1),-OFFSET(INDIRECT(L$1&amp;"!$D$1",1),INDIRECT(L$1&amp;"!$I$1",1)-1+'15MIN'!$A867-1,0),0)</f>
        <v>0</v>
      </c>
      <c r="N867" s="20">
        <f ca="1">IF(INDIRECT(L$1&amp;"!$I$1",1)-1+'15MIN'!$A867&lt;=INDIRECT(L$1&amp;"!$I$2",1),OFFSET(INDIRECT(L$1&amp;"!$G$1",1),INDIRECT(L$1&amp;"!$I$1",1)-1+'15MIN'!$A867-1,0),0)</f>
        <v>0.239815</v>
      </c>
      <c r="O867" s="21">
        <f ca="1">IF(INDIRECT(L$1&amp;"!$I$1",1)-1+'15MIN'!$A867&lt;=INDIRECT(L$1&amp;"!$I$2",1),-OFFSET(INDIRECT(L$1&amp;"!$E$1",1),INDIRECT(L$1&amp;"!$I$1",1)-1+'15MIN'!$A867-1,0),0)</f>
        <v>-25.759544000000002</v>
      </c>
    </row>
    <row r="868" spans="1:15" x14ac:dyDescent="0.2">
      <c r="A868" s="1">
        <f t="shared" si="38"/>
        <v>864</v>
      </c>
      <c r="B868" s="1">
        <f t="shared" si="36"/>
        <v>9</v>
      </c>
      <c r="C868" s="19">
        <f t="shared" si="37"/>
        <v>0.98958333333333304</v>
      </c>
      <c r="D868" s="20">
        <f ca="1">IF(INDIRECT($D$1&amp;"!$I$1",1)-1+'15MIN'!$A868&lt;=INDIRECT($D$1&amp;"!$I$2",1),OFFSET(INDIRECT($D$1&amp;"!$F$1",1),INDIRECT($D$1&amp;"!$I$1",1)-1+'15MIN'!$A868-1,0),0)</f>
        <v>2097.8020000000001</v>
      </c>
      <c r="E868" s="20">
        <f ca="1">IF(CUEL!$I$1-1+'15MIN'!$A868&lt;=CUEL!$I$2,-OFFSET(CUEL!$D$1,CUEL!$I$1-1+'15MIN'!$A868-1,0),0)</f>
        <v>0</v>
      </c>
      <c r="F868" s="20">
        <f ca="1">IF(INDIRECT($D$1&amp;"!$I$1",1)-1+'15MIN'!$A868&lt;=INDIRECT($D$1&amp;"!$I$2",1),OFFSET(INDIRECT($D$1&amp;"!$G$1",1),INDIRECT($D$1&amp;"!$I$1",1)-1+'15MIN'!$A868-1,0),0)</f>
        <v>142.59217799999999</v>
      </c>
      <c r="G868" s="21">
        <f ca="1">IF(INDIRECT($D$1&amp;"!$I$1",1)-1+'15MIN'!$A868&lt;=INDIRECT($D$1&amp;"!$I$2",1),-OFFSET(INDIRECT($D$1&amp;"!$E$1",1),INDIRECT($D$1&amp;"!$I$1",1)-1+'15MIN'!$A868-1,0),0)</f>
        <v>0</v>
      </c>
      <c r="H868" s="20">
        <f ca="1">IF(INDIRECT(H$1&amp;"!$I$1",1)-1+'15MIN'!$A868&lt;=INDIRECT(H$1&amp;"!$I$2",1),OFFSET(INDIRECT(H$1&amp;"!$F$1",1),INDIRECT(H$1&amp;"!$I$1",1)-1+'15MIN'!$A868-1,0),0)</f>
        <v>9950.4082030000009</v>
      </c>
      <c r="I868" s="20">
        <f ca="1">IF(INDIRECT(H$1&amp;"!$I$1",1)-1+'15MIN'!$A868&lt;=INDIRECT(H$1&amp;"!$I$2",1),-OFFSET(INDIRECT(H$1&amp;"!$D$1",1),INDIRECT(H$1&amp;"!$I$1",1)-1+'15MIN'!$A868-1,0),0)</f>
        <v>0</v>
      </c>
      <c r="J868" s="20">
        <f ca="1">IF(INDIRECT(H$1&amp;"!$I$1",1)-1+'15MIN'!$A868&lt;=INDIRECT(H$1&amp;"!$I$2",1),OFFSET(INDIRECT(H$1&amp;"!$G$1",1),INDIRECT(H$1&amp;"!$I$1",1)-1+'15MIN'!$A868-1,0),0)</f>
        <v>0</v>
      </c>
      <c r="K868" s="21">
        <f ca="1">IF(INDIRECT(H$1&amp;"!$I$1",1)-1+'15MIN'!$A868&lt;=INDIRECT(H$1&amp;"!$I$2",1),-OFFSET(INDIRECT(H$1&amp;"!$E$1",1),INDIRECT(H$1&amp;"!$I$1",1)-1+'15MIN'!$A868-1,0),0)</f>
        <v>-1423.7120359999999</v>
      </c>
      <c r="L868" s="20">
        <f ca="1">IF(INDIRECT(L$1&amp;"!$I$1",1)-1+'15MIN'!$A868&lt;=INDIRECT(L$1&amp;"!$I$2",1),OFFSET(INDIRECT(L$1&amp;"!$F$1",1),INDIRECT(L$1&amp;"!$I$1",1)-1+'15MIN'!$A868-1,0),0)</f>
        <v>1584.052124</v>
      </c>
      <c r="M868" s="20">
        <f ca="1">IF(INDIRECT(L$1&amp;"!$I$1",1)-1+'15MIN'!$A868&lt;=INDIRECT(L$1&amp;"!$I$2",1),-OFFSET(INDIRECT(L$1&amp;"!$D$1",1),INDIRECT(L$1&amp;"!$I$1",1)-1+'15MIN'!$A868-1,0),0)</f>
        <v>0</v>
      </c>
      <c r="N868" s="20">
        <f ca="1">IF(INDIRECT(L$1&amp;"!$I$1",1)-1+'15MIN'!$A868&lt;=INDIRECT(L$1&amp;"!$I$2",1),OFFSET(INDIRECT(L$1&amp;"!$G$1",1),INDIRECT(L$1&amp;"!$I$1",1)-1+'15MIN'!$A868-1,0),0)</f>
        <v>0.57373099999999999</v>
      </c>
      <c r="O868" s="21">
        <f ca="1">IF(INDIRECT(L$1&amp;"!$I$1",1)-1+'15MIN'!$A868&lt;=INDIRECT(L$1&amp;"!$I$2",1),-OFFSET(INDIRECT(L$1&amp;"!$E$1",1),INDIRECT(L$1&amp;"!$I$1",1)-1+'15MIN'!$A868-1,0),0)</f>
        <v>-9.5451479999999993</v>
      </c>
    </row>
    <row r="869" spans="1:15" x14ac:dyDescent="0.2">
      <c r="A869" s="1">
        <f t="shared" si="38"/>
        <v>865</v>
      </c>
      <c r="B869" s="1">
        <f t="shared" si="36"/>
        <v>10</v>
      </c>
      <c r="C869" s="19">
        <f t="shared" si="37"/>
        <v>0</v>
      </c>
      <c r="D869" s="20">
        <f ca="1">IF(INDIRECT($D$1&amp;"!$I$1",1)-1+'15MIN'!$A869&lt;=INDIRECT($D$1&amp;"!$I$2",1),OFFSET(INDIRECT($D$1&amp;"!$F$1",1),INDIRECT($D$1&amp;"!$I$1",1)-1+'15MIN'!$A869-1,0),0)</f>
        <v>1080.2946999999999</v>
      </c>
      <c r="E869" s="20">
        <f ca="1">IF(CUEL!$I$1-1+'15MIN'!$A869&lt;=CUEL!$I$2,-OFFSET(CUEL!$D$1,CUEL!$I$1-1+'15MIN'!$A869-1,0),0)</f>
        <v>0</v>
      </c>
      <c r="F869" s="20">
        <f ca="1">IF(INDIRECT($D$1&amp;"!$I$1",1)-1+'15MIN'!$A869&lt;=INDIRECT($D$1&amp;"!$I$2",1),OFFSET(INDIRECT($D$1&amp;"!$G$1",1),INDIRECT($D$1&amp;"!$I$1",1)-1+'15MIN'!$A869-1,0),0)</f>
        <v>150.016144</v>
      </c>
      <c r="G869" s="21">
        <f ca="1">IF(INDIRECT($D$1&amp;"!$I$1",1)-1+'15MIN'!$A869&lt;=INDIRECT($D$1&amp;"!$I$2",1),-OFFSET(INDIRECT($D$1&amp;"!$E$1",1),INDIRECT($D$1&amp;"!$I$1",1)-1+'15MIN'!$A869-1,0),0)</f>
        <v>0</v>
      </c>
      <c r="H869" s="20">
        <f ca="1">IF(INDIRECT(H$1&amp;"!$I$1",1)-1+'15MIN'!$A869&lt;=INDIRECT(H$1&amp;"!$I$2",1),OFFSET(INDIRECT(H$1&amp;"!$F$1",1),INDIRECT(H$1&amp;"!$I$1",1)-1+'15MIN'!$A869-1,0),0)</f>
        <v>9043.2832030000009</v>
      </c>
      <c r="I869" s="20">
        <f ca="1">IF(INDIRECT(H$1&amp;"!$I$1",1)-1+'15MIN'!$A869&lt;=INDIRECT(H$1&amp;"!$I$2",1),-OFFSET(INDIRECT(H$1&amp;"!$D$1",1),INDIRECT(H$1&amp;"!$I$1",1)-1+'15MIN'!$A869-1,0),0)</f>
        <v>0</v>
      </c>
      <c r="J869" s="20">
        <f ca="1">IF(INDIRECT(H$1&amp;"!$I$1",1)-1+'15MIN'!$A869&lt;=INDIRECT(H$1&amp;"!$I$2",1),OFFSET(INDIRECT(H$1&amp;"!$G$1",1),INDIRECT(H$1&amp;"!$I$1",1)-1+'15MIN'!$A869-1,0),0)</f>
        <v>0</v>
      </c>
      <c r="K869" s="21">
        <f ca="1">IF(INDIRECT(H$1&amp;"!$I$1",1)-1+'15MIN'!$A869&lt;=INDIRECT(H$1&amp;"!$I$2",1),-OFFSET(INDIRECT(H$1&amp;"!$E$1",1),INDIRECT(H$1&amp;"!$I$1",1)-1+'15MIN'!$A869-1,0),0)</f>
        <v>-1300.9537350000001</v>
      </c>
      <c r="L869" s="20">
        <f ca="1">IF(INDIRECT(L$1&amp;"!$I$1",1)-1+'15MIN'!$A869&lt;=INDIRECT(L$1&amp;"!$I$2",1),OFFSET(INDIRECT(L$1&amp;"!$F$1",1),INDIRECT(L$1&amp;"!$I$1",1)-1+'15MIN'!$A869-1,0),0)</f>
        <v>1443.7382809999999</v>
      </c>
      <c r="M869" s="20">
        <f ca="1">IF(INDIRECT(L$1&amp;"!$I$1",1)-1+'15MIN'!$A869&lt;=INDIRECT(L$1&amp;"!$I$2",1),-OFFSET(INDIRECT(L$1&amp;"!$D$1",1),INDIRECT(L$1&amp;"!$I$1",1)-1+'15MIN'!$A869-1,0),0)</f>
        <v>0</v>
      </c>
      <c r="N869" s="20">
        <f ca="1">IF(INDIRECT(L$1&amp;"!$I$1",1)-1+'15MIN'!$A869&lt;=INDIRECT(L$1&amp;"!$I$2",1),OFFSET(INDIRECT(L$1&amp;"!$G$1",1),INDIRECT(L$1&amp;"!$I$1",1)-1+'15MIN'!$A869-1,0),0)</f>
        <v>0.103409</v>
      </c>
      <c r="O869" s="21">
        <f ca="1">IF(INDIRECT(L$1&amp;"!$I$1",1)-1+'15MIN'!$A869&lt;=INDIRECT(L$1&amp;"!$I$2",1),-OFFSET(INDIRECT(L$1&amp;"!$E$1",1),INDIRECT(L$1&amp;"!$I$1",1)-1+'15MIN'!$A869-1,0),0)</f>
        <v>-11.843052</v>
      </c>
    </row>
    <row r="870" spans="1:15" x14ac:dyDescent="0.2">
      <c r="A870" s="1">
        <f t="shared" si="38"/>
        <v>866</v>
      </c>
      <c r="B870" s="1">
        <f t="shared" ref="B870:B933" si="39">B774+1</f>
        <v>10</v>
      </c>
      <c r="C870" s="19">
        <f t="shared" ref="C870:C933" si="40">C774</f>
        <v>1.0416666666666666E-2</v>
      </c>
      <c r="D870" s="20">
        <f ca="1">IF(INDIRECT($D$1&amp;"!$I$1",1)-1+'15MIN'!$A870&lt;=INDIRECT($D$1&amp;"!$I$2",1),OFFSET(INDIRECT($D$1&amp;"!$F$1",1),INDIRECT($D$1&amp;"!$I$1",1)-1+'15MIN'!$A870-1,0),0)</f>
        <v>281.548767</v>
      </c>
      <c r="E870" s="20">
        <f ca="1">IF(CUEL!$I$1-1+'15MIN'!$A870&lt;=CUEL!$I$2,-OFFSET(CUEL!$D$1,CUEL!$I$1-1+'15MIN'!$A870-1,0),0)</f>
        <v>0</v>
      </c>
      <c r="F870" s="20">
        <f ca="1">IF(INDIRECT($D$1&amp;"!$I$1",1)-1+'15MIN'!$A870&lt;=INDIRECT($D$1&amp;"!$I$2",1),OFFSET(INDIRECT($D$1&amp;"!$G$1",1),INDIRECT($D$1&amp;"!$I$1",1)-1+'15MIN'!$A870-1,0),0)</f>
        <v>128.45405600000001</v>
      </c>
      <c r="G870" s="21">
        <f ca="1">IF(INDIRECT($D$1&amp;"!$I$1",1)-1+'15MIN'!$A870&lt;=INDIRECT($D$1&amp;"!$I$2",1),-OFFSET(INDIRECT($D$1&amp;"!$E$1",1),INDIRECT($D$1&amp;"!$I$1",1)-1+'15MIN'!$A870-1,0),0)</f>
        <v>0</v>
      </c>
      <c r="H870" s="20">
        <f ca="1">IF(INDIRECT(H$1&amp;"!$I$1",1)-1+'15MIN'!$A870&lt;=INDIRECT(H$1&amp;"!$I$2",1),OFFSET(INDIRECT(H$1&amp;"!$F$1",1),INDIRECT(H$1&amp;"!$I$1",1)-1+'15MIN'!$A870-1,0),0)</f>
        <v>7135.1572269999997</v>
      </c>
      <c r="I870" s="20">
        <f ca="1">IF(INDIRECT(H$1&amp;"!$I$1",1)-1+'15MIN'!$A870&lt;=INDIRECT(H$1&amp;"!$I$2",1),-OFFSET(INDIRECT(H$1&amp;"!$D$1",1),INDIRECT(H$1&amp;"!$I$1",1)-1+'15MIN'!$A870-1,0),0)</f>
        <v>0</v>
      </c>
      <c r="J870" s="20">
        <f ca="1">IF(INDIRECT(H$1&amp;"!$I$1",1)-1+'15MIN'!$A870&lt;=INDIRECT(H$1&amp;"!$I$2",1),OFFSET(INDIRECT(H$1&amp;"!$G$1",1),INDIRECT(H$1&amp;"!$I$1",1)-1+'15MIN'!$A870-1,0),0)</f>
        <v>0</v>
      </c>
      <c r="K870" s="21">
        <f ca="1">IF(INDIRECT(H$1&amp;"!$I$1",1)-1+'15MIN'!$A870&lt;=INDIRECT(H$1&amp;"!$I$2",1),-OFFSET(INDIRECT(H$1&amp;"!$E$1",1),INDIRECT(H$1&amp;"!$I$1",1)-1+'15MIN'!$A870-1,0),0)</f>
        <v>-1048.428345</v>
      </c>
      <c r="L870" s="20">
        <f ca="1">IF(INDIRECT(L$1&amp;"!$I$1",1)-1+'15MIN'!$A870&lt;=INDIRECT(L$1&amp;"!$I$2",1),OFFSET(INDIRECT(L$1&amp;"!$F$1",1),INDIRECT(L$1&amp;"!$I$1",1)-1+'15MIN'!$A870-1,0),0)</f>
        <v>1056.091187</v>
      </c>
      <c r="M870" s="20">
        <f ca="1">IF(INDIRECT(L$1&amp;"!$I$1",1)-1+'15MIN'!$A870&lt;=INDIRECT(L$1&amp;"!$I$2",1),-OFFSET(INDIRECT(L$1&amp;"!$D$1",1),INDIRECT(L$1&amp;"!$I$1",1)-1+'15MIN'!$A870-1,0),0)</f>
        <v>0</v>
      </c>
      <c r="N870" s="20">
        <f ca="1">IF(INDIRECT(L$1&amp;"!$I$1",1)-1+'15MIN'!$A870&lt;=INDIRECT(L$1&amp;"!$I$2",1),OFFSET(INDIRECT(L$1&amp;"!$G$1",1),INDIRECT(L$1&amp;"!$I$1",1)-1+'15MIN'!$A870-1,0),0)</f>
        <v>5.3665999999999998E-2</v>
      </c>
      <c r="O870" s="21">
        <f ca="1">IF(INDIRECT(L$1&amp;"!$I$1",1)-1+'15MIN'!$A870&lt;=INDIRECT(L$1&amp;"!$I$2",1),-OFFSET(INDIRECT(L$1&amp;"!$E$1",1),INDIRECT(L$1&amp;"!$I$1",1)-1+'15MIN'!$A870-1,0),0)</f>
        <v>-14.934424999999999</v>
      </c>
    </row>
    <row r="871" spans="1:15" x14ac:dyDescent="0.2">
      <c r="A871" s="1">
        <f t="shared" si="38"/>
        <v>867</v>
      </c>
      <c r="B871" s="1">
        <f t="shared" si="39"/>
        <v>10</v>
      </c>
      <c r="C871" s="19">
        <f t="shared" si="40"/>
        <v>2.0833333333333301E-2</v>
      </c>
      <c r="D871" s="20">
        <f ca="1">IF(INDIRECT($D$1&amp;"!$I$1",1)-1+'15MIN'!$A871&lt;=INDIRECT($D$1&amp;"!$I$2",1),OFFSET(INDIRECT($D$1&amp;"!$F$1",1),INDIRECT($D$1&amp;"!$I$1",1)-1+'15MIN'!$A871-1,0),0)</f>
        <v>322.25323500000002</v>
      </c>
      <c r="E871" s="20">
        <f ca="1">IF(CUEL!$I$1-1+'15MIN'!$A871&lt;=CUEL!$I$2,-OFFSET(CUEL!$D$1,CUEL!$I$1-1+'15MIN'!$A871-1,0),0)</f>
        <v>0</v>
      </c>
      <c r="F871" s="20">
        <f ca="1">IF(INDIRECT($D$1&amp;"!$I$1",1)-1+'15MIN'!$A871&lt;=INDIRECT($D$1&amp;"!$I$2",1),OFFSET(INDIRECT($D$1&amp;"!$G$1",1),INDIRECT($D$1&amp;"!$I$1",1)-1+'15MIN'!$A871-1,0),0)</f>
        <v>131.269882</v>
      </c>
      <c r="G871" s="21">
        <f ca="1">IF(INDIRECT($D$1&amp;"!$I$1",1)-1+'15MIN'!$A871&lt;=INDIRECT($D$1&amp;"!$I$2",1),-OFFSET(INDIRECT($D$1&amp;"!$E$1",1),INDIRECT($D$1&amp;"!$I$1",1)-1+'15MIN'!$A871-1,0),0)</f>
        <v>0</v>
      </c>
      <c r="H871" s="20">
        <f ca="1">IF(INDIRECT(H$1&amp;"!$I$1",1)-1+'15MIN'!$A871&lt;=INDIRECT(H$1&amp;"!$I$2",1),OFFSET(INDIRECT(H$1&amp;"!$F$1",1),INDIRECT(H$1&amp;"!$I$1",1)-1+'15MIN'!$A871-1,0),0)</f>
        <v>6702.2397460000002</v>
      </c>
      <c r="I871" s="20">
        <f ca="1">IF(INDIRECT(H$1&amp;"!$I$1",1)-1+'15MIN'!$A871&lt;=INDIRECT(H$1&amp;"!$I$2",1),-OFFSET(INDIRECT(H$1&amp;"!$D$1",1),INDIRECT(H$1&amp;"!$I$1",1)-1+'15MIN'!$A871-1,0),0)</f>
        <v>0</v>
      </c>
      <c r="J871" s="20">
        <f ca="1">IF(INDIRECT(H$1&amp;"!$I$1",1)-1+'15MIN'!$A871&lt;=INDIRECT(H$1&amp;"!$I$2",1),OFFSET(INDIRECT(H$1&amp;"!$G$1",1),INDIRECT(H$1&amp;"!$I$1",1)-1+'15MIN'!$A871-1,0),0)</f>
        <v>0</v>
      </c>
      <c r="K871" s="21">
        <f ca="1">IF(INDIRECT(H$1&amp;"!$I$1",1)-1+'15MIN'!$A871&lt;=INDIRECT(H$1&amp;"!$I$2",1),-OFFSET(INDIRECT(H$1&amp;"!$E$1",1),INDIRECT(H$1&amp;"!$I$1",1)-1+'15MIN'!$A871-1,0),0)</f>
        <v>-997.00079300000004</v>
      </c>
      <c r="L871" s="20">
        <f ca="1">IF(INDIRECT(L$1&amp;"!$I$1",1)-1+'15MIN'!$A871&lt;=INDIRECT(L$1&amp;"!$I$2",1),OFFSET(INDIRECT(L$1&amp;"!$F$1",1),INDIRECT(L$1&amp;"!$I$1",1)-1+'15MIN'!$A871-1,0),0)</f>
        <v>852.793091</v>
      </c>
      <c r="M871" s="20">
        <f ca="1">IF(INDIRECT(L$1&amp;"!$I$1",1)-1+'15MIN'!$A871&lt;=INDIRECT(L$1&amp;"!$I$2",1),-OFFSET(INDIRECT(L$1&amp;"!$D$1",1),INDIRECT(L$1&amp;"!$I$1",1)-1+'15MIN'!$A871-1,0),0)</f>
        <v>0</v>
      </c>
      <c r="N871" s="20">
        <f ca="1">IF(INDIRECT(L$1&amp;"!$I$1",1)-1+'15MIN'!$A871&lt;=INDIRECT(L$1&amp;"!$I$2",1),OFFSET(INDIRECT(L$1&amp;"!$G$1",1),INDIRECT(L$1&amp;"!$I$1",1)-1+'15MIN'!$A871-1,0),0)</f>
        <v>0.36213000000000001</v>
      </c>
      <c r="O871" s="21">
        <f ca="1">IF(INDIRECT(L$1&amp;"!$I$1",1)-1+'15MIN'!$A871&lt;=INDIRECT(L$1&amp;"!$I$2",1),-OFFSET(INDIRECT(L$1&amp;"!$E$1",1),INDIRECT(L$1&amp;"!$I$1",1)-1+'15MIN'!$A871-1,0),0)</f>
        <v>-11.010574</v>
      </c>
    </row>
    <row r="872" spans="1:15" x14ac:dyDescent="0.2">
      <c r="A872" s="1">
        <f t="shared" si="38"/>
        <v>868</v>
      </c>
      <c r="B872" s="1">
        <f t="shared" si="39"/>
        <v>10</v>
      </c>
      <c r="C872" s="19">
        <f t="shared" si="40"/>
        <v>3.125E-2</v>
      </c>
      <c r="D872" s="20">
        <f ca="1">IF(INDIRECT($D$1&amp;"!$I$1",1)-1+'15MIN'!$A872&lt;=INDIRECT($D$1&amp;"!$I$2",1),OFFSET(INDIRECT($D$1&amp;"!$F$1",1),INDIRECT($D$1&amp;"!$I$1",1)-1+'15MIN'!$A872-1,0),0)</f>
        <v>212.46006800000001</v>
      </c>
      <c r="E872" s="20">
        <f ca="1">IF(CUEL!$I$1-1+'15MIN'!$A872&lt;=CUEL!$I$2,-OFFSET(CUEL!$D$1,CUEL!$I$1-1+'15MIN'!$A872-1,0),0)</f>
        <v>0</v>
      </c>
      <c r="F872" s="20">
        <f ca="1">IF(INDIRECT($D$1&amp;"!$I$1",1)-1+'15MIN'!$A872&lt;=INDIRECT($D$1&amp;"!$I$2",1),OFFSET(INDIRECT($D$1&amp;"!$G$1",1),INDIRECT($D$1&amp;"!$I$1",1)-1+'15MIN'!$A872-1,0),0)</f>
        <v>124.606796</v>
      </c>
      <c r="G872" s="21">
        <f ca="1">IF(INDIRECT($D$1&amp;"!$I$1",1)-1+'15MIN'!$A872&lt;=INDIRECT($D$1&amp;"!$I$2",1),-OFFSET(INDIRECT($D$1&amp;"!$E$1",1),INDIRECT($D$1&amp;"!$I$1",1)-1+'15MIN'!$A872-1,0),0)</f>
        <v>0</v>
      </c>
      <c r="H872" s="20">
        <f ca="1">IF(INDIRECT(H$1&amp;"!$I$1",1)-1+'15MIN'!$A872&lt;=INDIRECT(H$1&amp;"!$I$2",1),OFFSET(INDIRECT(H$1&amp;"!$F$1",1),INDIRECT(H$1&amp;"!$I$1",1)-1+'15MIN'!$A872-1,0),0)</f>
        <v>6306.7807620000003</v>
      </c>
      <c r="I872" s="20">
        <f ca="1">IF(INDIRECT(H$1&amp;"!$I$1",1)-1+'15MIN'!$A872&lt;=INDIRECT(H$1&amp;"!$I$2",1),-OFFSET(INDIRECT(H$1&amp;"!$D$1",1),INDIRECT(H$1&amp;"!$I$1",1)-1+'15MIN'!$A872-1,0),0)</f>
        <v>0</v>
      </c>
      <c r="J872" s="20">
        <f ca="1">IF(INDIRECT(H$1&amp;"!$I$1",1)-1+'15MIN'!$A872&lt;=INDIRECT(H$1&amp;"!$I$2",1),OFFSET(INDIRECT(H$1&amp;"!$G$1",1),INDIRECT(H$1&amp;"!$I$1",1)-1+'15MIN'!$A872-1,0),0)</f>
        <v>0</v>
      </c>
      <c r="K872" s="21">
        <f ca="1">IF(INDIRECT(H$1&amp;"!$I$1",1)-1+'15MIN'!$A872&lt;=INDIRECT(H$1&amp;"!$I$2",1),-OFFSET(INDIRECT(H$1&amp;"!$E$1",1),INDIRECT(H$1&amp;"!$I$1",1)-1+'15MIN'!$A872-1,0),0)</f>
        <v>-942.68719499999997</v>
      </c>
      <c r="L872" s="20">
        <f ca="1">IF(INDIRECT(L$1&amp;"!$I$1",1)-1+'15MIN'!$A872&lt;=INDIRECT(L$1&amp;"!$I$2",1),OFFSET(INDIRECT(L$1&amp;"!$F$1",1),INDIRECT(L$1&amp;"!$I$1",1)-1+'15MIN'!$A872-1,0),0)</f>
        <v>397.94509900000003</v>
      </c>
      <c r="M872" s="20">
        <f ca="1">IF(INDIRECT(L$1&amp;"!$I$1",1)-1+'15MIN'!$A872&lt;=INDIRECT(L$1&amp;"!$I$2",1),-OFFSET(INDIRECT(L$1&amp;"!$D$1",1),INDIRECT(L$1&amp;"!$I$1",1)-1+'15MIN'!$A872-1,0),0)</f>
        <v>0</v>
      </c>
      <c r="N872" s="20">
        <f ca="1">IF(INDIRECT(L$1&amp;"!$I$1",1)-1+'15MIN'!$A872&lt;=INDIRECT(L$1&amp;"!$I$2",1),OFFSET(INDIRECT(L$1&amp;"!$G$1",1),INDIRECT(L$1&amp;"!$I$1",1)-1+'15MIN'!$A872-1,0),0)</f>
        <v>1.467328</v>
      </c>
      <c r="O872" s="21">
        <f ca="1">IF(INDIRECT(L$1&amp;"!$I$1",1)-1+'15MIN'!$A872&lt;=INDIRECT(L$1&amp;"!$I$2",1),-OFFSET(INDIRECT(L$1&amp;"!$E$1",1),INDIRECT(L$1&amp;"!$I$1",1)-1+'15MIN'!$A872-1,0),0)</f>
        <v>-15.882539</v>
      </c>
    </row>
    <row r="873" spans="1:15" x14ac:dyDescent="0.2">
      <c r="A873" s="1">
        <f t="shared" si="38"/>
        <v>869</v>
      </c>
      <c r="B873" s="1">
        <f t="shared" si="39"/>
        <v>10</v>
      </c>
      <c r="C873" s="19">
        <f t="shared" si="40"/>
        <v>4.1666666666666699E-2</v>
      </c>
      <c r="D873" s="20">
        <f ca="1">IF(INDIRECT($D$1&amp;"!$I$1",1)-1+'15MIN'!$A873&lt;=INDIRECT($D$1&amp;"!$I$2",1),OFFSET(INDIRECT($D$1&amp;"!$F$1",1),INDIRECT($D$1&amp;"!$I$1",1)-1+'15MIN'!$A873-1,0),0)</f>
        <v>35.391216</v>
      </c>
      <c r="E873" s="20">
        <f ca="1">IF(CUEL!$I$1-1+'15MIN'!$A873&lt;=CUEL!$I$2,-OFFSET(CUEL!$D$1,CUEL!$I$1-1+'15MIN'!$A873-1,0),0)</f>
        <v>-4.266972</v>
      </c>
      <c r="F873" s="20">
        <f ca="1">IF(INDIRECT($D$1&amp;"!$I$1",1)-1+'15MIN'!$A873&lt;=INDIRECT($D$1&amp;"!$I$2",1),OFFSET(INDIRECT($D$1&amp;"!$G$1",1),INDIRECT($D$1&amp;"!$I$1",1)-1+'15MIN'!$A873-1,0),0)</f>
        <v>123.310913</v>
      </c>
      <c r="G873" s="21">
        <f ca="1">IF(INDIRECT($D$1&amp;"!$I$1",1)-1+'15MIN'!$A873&lt;=INDIRECT($D$1&amp;"!$I$2",1),-OFFSET(INDIRECT($D$1&amp;"!$E$1",1),INDIRECT($D$1&amp;"!$I$1",1)-1+'15MIN'!$A873-1,0),0)</f>
        <v>0</v>
      </c>
      <c r="H873" s="20">
        <f ca="1">IF(INDIRECT(H$1&amp;"!$I$1",1)-1+'15MIN'!$A873&lt;=INDIRECT(H$1&amp;"!$I$2",1),OFFSET(INDIRECT(H$1&amp;"!$F$1",1),INDIRECT(H$1&amp;"!$I$1",1)-1+'15MIN'!$A873-1,0),0)</f>
        <v>6110.8496089999999</v>
      </c>
      <c r="I873" s="20">
        <f ca="1">IF(INDIRECT(H$1&amp;"!$I$1",1)-1+'15MIN'!$A873&lt;=INDIRECT(H$1&amp;"!$I$2",1),-OFFSET(INDIRECT(H$1&amp;"!$D$1",1),INDIRECT(H$1&amp;"!$I$1",1)-1+'15MIN'!$A873-1,0),0)</f>
        <v>0</v>
      </c>
      <c r="J873" s="20">
        <f ca="1">IF(INDIRECT(H$1&amp;"!$I$1",1)-1+'15MIN'!$A873&lt;=INDIRECT(H$1&amp;"!$I$2",1),OFFSET(INDIRECT(H$1&amp;"!$G$1",1),INDIRECT(H$1&amp;"!$I$1",1)-1+'15MIN'!$A873-1,0),0)</f>
        <v>0</v>
      </c>
      <c r="K873" s="21">
        <f ca="1">IF(INDIRECT(H$1&amp;"!$I$1",1)-1+'15MIN'!$A873&lt;=INDIRECT(H$1&amp;"!$I$2",1),-OFFSET(INDIRECT(H$1&amp;"!$E$1",1),INDIRECT(H$1&amp;"!$I$1",1)-1+'15MIN'!$A873-1,0),0)</f>
        <v>-917.68487500000003</v>
      </c>
      <c r="L873" s="20">
        <f ca="1">IF(INDIRECT(L$1&amp;"!$I$1",1)-1+'15MIN'!$A873&lt;=INDIRECT(L$1&amp;"!$I$2",1),OFFSET(INDIRECT(L$1&amp;"!$F$1",1),INDIRECT(L$1&amp;"!$I$1",1)-1+'15MIN'!$A873-1,0),0)</f>
        <v>72.558257999999995</v>
      </c>
      <c r="M873" s="20">
        <f ca="1">IF(INDIRECT(L$1&amp;"!$I$1",1)-1+'15MIN'!$A873&lt;=INDIRECT(L$1&amp;"!$I$2",1),-OFFSET(INDIRECT(L$1&amp;"!$D$1",1),INDIRECT(L$1&amp;"!$I$1",1)-1+'15MIN'!$A873-1,0),0)</f>
        <v>-0.57649600000000001</v>
      </c>
      <c r="N873" s="20">
        <f ca="1">IF(INDIRECT(L$1&amp;"!$I$1",1)-1+'15MIN'!$A873&lt;=INDIRECT(L$1&amp;"!$I$2",1),OFFSET(INDIRECT(L$1&amp;"!$G$1",1),INDIRECT(L$1&amp;"!$I$1",1)-1+'15MIN'!$A873-1,0),0)</f>
        <v>181.78959699999999</v>
      </c>
      <c r="O873" s="21">
        <f ca="1">IF(INDIRECT(L$1&amp;"!$I$1",1)-1+'15MIN'!$A873&lt;=INDIRECT(L$1&amp;"!$I$2",1),-OFFSET(INDIRECT(L$1&amp;"!$E$1",1),INDIRECT(L$1&amp;"!$I$1",1)-1+'15MIN'!$A873-1,0),0)</f>
        <v>-1.589013</v>
      </c>
    </row>
    <row r="874" spans="1:15" x14ac:dyDescent="0.2">
      <c r="A874" s="1">
        <f t="shared" si="38"/>
        <v>870</v>
      </c>
      <c r="B874" s="1">
        <f t="shared" si="39"/>
        <v>10</v>
      </c>
      <c r="C874" s="19">
        <f t="shared" si="40"/>
        <v>5.2083333333333301E-2</v>
      </c>
      <c r="D874" s="20">
        <f ca="1">IF(INDIRECT($D$1&amp;"!$I$1",1)-1+'15MIN'!$A874&lt;=INDIRECT($D$1&amp;"!$I$2",1),OFFSET(INDIRECT($D$1&amp;"!$F$1",1),INDIRECT($D$1&amp;"!$I$1",1)-1+'15MIN'!$A874-1,0),0)</f>
        <v>64.852279999999993</v>
      </c>
      <c r="E874" s="20">
        <f ca="1">IF(CUEL!$I$1-1+'15MIN'!$A874&lt;=CUEL!$I$2,-OFFSET(CUEL!$D$1,CUEL!$I$1-1+'15MIN'!$A874-1,0),0)</f>
        <v>0</v>
      </c>
      <c r="F874" s="20">
        <f ca="1">IF(INDIRECT($D$1&amp;"!$I$1",1)-1+'15MIN'!$A874&lt;=INDIRECT($D$1&amp;"!$I$2",1),OFFSET(INDIRECT($D$1&amp;"!$G$1",1),INDIRECT($D$1&amp;"!$I$1",1)-1+'15MIN'!$A874-1,0),0)</f>
        <v>124.682907</v>
      </c>
      <c r="G874" s="21">
        <f ca="1">IF(INDIRECT($D$1&amp;"!$I$1",1)-1+'15MIN'!$A874&lt;=INDIRECT($D$1&amp;"!$I$2",1),-OFFSET(INDIRECT($D$1&amp;"!$E$1",1),INDIRECT($D$1&amp;"!$I$1",1)-1+'15MIN'!$A874-1,0),0)</f>
        <v>0</v>
      </c>
      <c r="H874" s="20">
        <f ca="1">IF(INDIRECT(H$1&amp;"!$I$1",1)-1+'15MIN'!$A874&lt;=INDIRECT(H$1&amp;"!$I$2",1),OFFSET(INDIRECT(H$1&amp;"!$F$1",1),INDIRECT(H$1&amp;"!$I$1",1)-1+'15MIN'!$A874-1,0),0)</f>
        <v>4350.8583980000003</v>
      </c>
      <c r="I874" s="20">
        <f ca="1">IF(INDIRECT(H$1&amp;"!$I$1",1)-1+'15MIN'!$A874&lt;=INDIRECT(H$1&amp;"!$I$2",1),-OFFSET(INDIRECT(H$1&amp;"!$D$1",1),INDIRECT(H$1&amp;"!$I$1",1)-1+'15MIN'!$A874-1,0),0)</f>
        <v>0</v>
      </c>
      <c r="J874" s="20">
        <f ca="1">IF(INDIRECT(H$1&amp;"!$I$1",1)-1+'15MIN'!$A874&lt;=INDIRECT(H$1&amp;"!$I$2",1),OFFSET(INDIRECT(H$1&amp;"!$G$1",1),INDIRECT(H$1&amp;"!$I$1",1)-1+'15MIN'!$A874-1,0),0)</f>
        <v>0</v>
      </c>
      <c r="K874" s="21">
        <f ca="1">IF(INDIRECT(H$1&amp;"!$I$1",1)-1+'15MIN'!$A874&lt;=INDIRECT(H$1&amp;"!$I$2",1),-OFFSET(INDIRECT(H$1&amp;"!$E$1",1),INDIRECT(H$1&amp;"!$I$1",1)-1+'15MIN'!$A874-1,0),0)</f>
        <v>-695.04101600000001</v>
      </c>
      <c r="L874" s="20">
        <f ca="1">IF(INDIRECT(L$1&amp;"!$I$1",1)-1+'15MIN'!$A874&lt;=INDIRECT(L$1&amp;"!$I$2",1),OFFSET(INDIRECT(L$1&amp;"!$F$1",1),INDIRECT(L$1&amp;"!$I$1",1)-1+'15MIN'!$A874-1,0),0)</f>
        <v>311.70211799999998</v>
      </c>
      <c r="M874" s="20">
        <f ca="1">IF(INDIRECT(L$1&amp;"!$I$1",1)-1+'15MIN'!$A874&lt;=INDIRECT(L$1&amp;"!$I$2",1),-OFFSET(INDIRECT(L$1&amp;"!$D$1",1),INDIRECT(L$1&amp;"!$I$1",1)-1+'15MIN'!$A874-1,0),0)</f>
        <v>0</v>
      </c>
      <c r="N874" s="20">
        <f ca="1">IF(INDIRECT(L$1&amp;"!$I$1",1)-1+'15MIN'!$A874&lt;=INDIRECT(L$1&amp;"!$I$2",1),OFFSET(INDIRECT(L$1&amp;"!$G$1",1),INDIRECT(L$1&amp;"!$I$1",1)-1+'15MIN'!$A874-1,0),0)</f>
        <v>132.828598</v>
      </c>
      <c r="O874" s="21">
        <f ca="1">IF(INDIRECT(L$1&amp;"!$I$1",1)-1+'15MIN'!$A874&lt;=INDIRECT(L$1&amp;"!$I$2",1),-OFFSET(INDIRECT(L$1&amp;"!$E$1",1),INDIRECT(L$1&amp;"!$I$1",1)-1+'15MIN'!$A874-1,0),0)</f>
        <v>-5.6253520000000004</v>
      </c>
    </row>
    <row r="875" spans="1:15" x14ac:dyDescent="0.2">
      <c r="A875" s="1">
        <f t="shared" si="38"/>
        <v>871</v>
      </c>
      <c r="B875" s="1">
        <f t="shared" si="39"/>
        <v>10</v>
      </c>
      <c r="C875" s="19">
        <f t="shared" si="40"/>
        <v>6.25E-2</v>
      </c>
      <c r="D875" s="20">
        <f ca="1">IF(INDIRECT($D$1&amp;"!$I$1",1)-1+'15MIN'!$A875&lt;=INDIRECT($D$1&amp;"!$I$2",1),OFFSET(INDIRECT($D$1&amp;"!$F$1",1),INDIRECT($D$1&amp;"!$I$1",1)-1+'15MIN'!$A875-1,0),0)</f>
        <v>25.721547999999999</v>
      </c>
      <c r="E875" s="20">
        <f ca="1">IF(CUEL!$I$1-1+'15MIN'!$A875&lt;=CUEL!$I$2,-OFFSET(CUEL!$D$1,CUEL!$I$1-1+'15MIN'!$A875-1,0),0)</f>
        <v>-14.085298999999999</v>
      </c>
      <c r="F875" s="20">
        <f ca="1">IF(INDIRECT($D$1&amp;"!$I$1",1)-1+'15MIN'!$A875&lt;=INDIRECT($D$1&amp;"!$I$2",1),OFFSET(INDIRECT($D$1&amp;"!$G$1",1),INDIRECT($D$1&amp;"!$I$1",1)-1+'15MIN'!$A875-1,0),0)</f>
        <v>127.29257200000001</v>
      </c>
      <c r="G875" s="21">
        <f ca="1">IF(INDIRECT($D$1&amp;"!$I$1",1)-1+'15MIN'!$A875&lt;=INDIRECT($D$1&amp;"!$I$2",1),-OFFSET(INDIRECT($D$1&amp;"!$E$1",1),INDIRECT($D$1&amp;"!$I$1",1)-1+'15MIN'!$A875-1,0),0)</f>
        <v>0</v>
      </c>
      <c r="H875" s="20">
        <f ca="1">IF(INDIRECT(H$1&amp;"!$I$1",1)-1+'15MIN'!$A875&lt;=INDIRECT(H$1&amp;"!$I$2",1),OFFSET(INDIRECT(H$1&amp;"!$F$1",1),INDIRECT(H$1&amp;"!$I$1",1)-1+'15MIN'!$A875-1,0),0)</f>
        <v>4231.4604490000002</v>
      </c>
      <c r="I875" s="20">
        <f ca="1">IF(INDIRECT(H$1&amp;"!$I$1",1)-1+'15MIN'!$A875&lt;=INDIRECT(H$1&amp;"!$I$2",1),-OFFSET(INDIRECT(H$1&amp;"!$D$1",1),INDIRECT(H$1&amp;"!$I$1",1)-1+'15MIN'!$A875-1,0),0)</f>
        <v>0</v>
      </c>
      <c r="J875" s="20">
        <f ca="1">IF(INDIRECT(H$1&amp;"!$I$1",1)-1+'15MIN'!$A875&lt;=INDIRECT(H$1&amp;"!$I$2",1),OFFSET(INDIRECT(H$1&amp;"!$G$1",1),INDIRECT(H$1&amp;"!$I$1",1)-1+'15MIN'!$A875-1,0),0)</f>
        <v>0</v>
      </c>
      <c r="K875" s="21">
        <f ca="1">IF(INDIRECT(H$1&amp;"!$I$1",1)-1+'15MIN'!$A875&lt;=INDIRECT(H$1&amp;"!$I$2",1),-OFFSET(INDIRECT(H$1&amp;"!$E$1",1),INDIRECT(H$1&amp;"!$I$1",1)-1+'15MIN'!$A875-1,0),0)</f>
        <v>-684.84405500000003</v>
      </c>
      <c r="L875" s="20">
        <f ca="1">IF(INDIRECT(L$1&amp;"!$I$1",1)-1+'15MIN'!$A875&lt;=INDIRECT(L$1&amp;"!$I$2",1),OFFSET(INDIRECT(L$1&amp;"!$F$1",1),INDIRECT(L$1&amp;"!$I$1",1)-1+'15MIN'!$A875-1,0),0)</f>
        <v>892.39733899999999</v>
      </c>
      <c r="M875" s="20">
        <f ca="1">IF(INDIRECT(L$1&amp;"!$I$1",1)-1+'15MIN'!$A875&lt;=INDIRECT(L$1&amp;"!$I$2",1),-OFFSET(INDIRECT(L$1&amp;"!$D$1",1),INDIRECT(L$1&amp;"!$I$1",1)-1+'15MIN'!$A875-1,0),0)</f>
        <v>0</v>
      </c>
      <c r="N875" s="20">
        <f ca="1">IF(INDIRECT(L$1&amp;"!$I$1",1)-1+'15MIN'!$A875&lt;=INDIRECT(L$1&amp;"!$I$2",1),OFFSET(INDIRECT(L$1&amp;"!$G$1",1),INDIRECT(L$1&amp;"!$I$1",1)-1+'15MIN'!$A875-1,0),0)</f>
        <v>2.0999999999999999E-5</v>
      </c>
      <c r="O875" s="21">
        <f ca="1">IF(INDIRECT(L$1&amp;"!$I$1",1)-1+'15MIN'!$A875&lt;=INDIRECT(L$1&amp;"!$I$2",1),-OFFSET(INDIRECT(L$1&amp;"!$E$1",1),INDIRECT(L$1&amp;"!$I$1",1)-1+'15MIN'!$A875-1,0),0)</f>
        <v>-19.183903000000001</v>
      </c>
    </row>
    <row r="876" spans="1:15" x14ac:dyDescent="0.2">
      <c r="A876" s="1">
        <f t="shared" si="38"/>
        <v>872</v>
      </c>
      <c r="B876" s="1">
        <f t="shared" si="39"/>
        <v>10</v>
      </c>
      <c r="C876" s="19">
        <f t="shared" si="40"/>
        <v>7.2916666666666699E-2</v>
      </c>
      <c r="D876" s="20">
        <f ca="1">IF(INDIRECT($D$1&amp;"!$I$1",1)-1+'15MIN'!$A876&lt;=INDIRECT($D$1&amp;"!$I$2",1),OFFSET(INDIRECT($D$1&amp;"!$F$1",1),INDIRECT($D$1&amp;"!$I$1",1)-1+'15MIN'!$A876-1,0),0)</f>
        <v>0</v>
      </c>
      <c r="E876" s="20">
        <f ca="1">IF(CUEL!$I$1-1+'15MIN'!$A876&lt;=CUEL!$I$2,-OFFSET(CUEL!$D$1,CUEL!$I$1-1+'15MIN'!$A876-1,0),0)</f>
        <v>-24.860064000000001</v>
      </c>
      <c r="F876" s="20">
        <f ca="1">IF(INDIRECT($D$1&amp;"!$I$1",1)-1+'15MIN'!$A876&lt;=INDIRECT($D$1&amp;"!$I$2",1),OFFSET(INDIRECT($D$1&amp;"!$G$1",1),INDIRECT($D$1&amp;"!$I$1",1)-1+'15MIN'!$A876-1,0),0)</f>
        <v>133.239136</v>
      </c>
      <c r="G876" s="21">
        <f ca="1">IF(INDIRECT($D$1&amp;"!$I$1",1)-1+'15MIN'!$A876&lt;=INDIRECT($D$1&amp;"!$I$2",1),-OFFSET(INDIRECT($D$1&amp;"!$E$1",1),INDIRECT($D$1&amp;"!$I$1",1)-1+'15MIN'!$A876-1,0),0)</f>
        <v>0</v>
      </c>
      <c r="H876" s="20">
        <f ca="1">IF(INDIRECT(H$1&amp;"!$I$1",1)-1+'15MIN'!$A876&lt;=INDIRECT(H$1&amp;"!$I$2",1),OFFSET(INDIRECT(H$1&amp;"!$F$1",1),INDIRECT(H$1&amp;"!$I$1",1)-1+'15MIN'!$A876-1,0),0)</f>
        <v>4643.5541990000002</v>
      </c>
      <c r="I876" s="20">
        <f ca="1">IF(INDIRECT(H$1&amp;"!$I$1",1)-1+'15MIN'!$A876&lt;=INDIRECT(H$1&amp;"!$I$2",1),-OFFSET(INDIRECT(H$1&amp;"!$D$1",1),INDIRECT(H$1&amp;"!$I$1",1)-1+'15MIN'!$A876-1,0),0)</f>
        <v>0</v>
      </c>
      <c r="J876" s="20">
        <f ca="1">IF(INDIRECT(H$1&amp;"!$I$1",1)-1+'15MIN'!$A876&lt;=INDIRECT(H$1&amp;"!$I$2",1),OFFSET(INDIRECT(H$1&amp;"!$G$1",1),INDIRECT(H$1&amp;"!$I$1",1)-1+'15MIN'!$A876-1,0),0)</f>
        <v>0</v>
      </c>
      <c r="K876" s="21">
        <f ca="1">IF(INDIRECT(H$1&amp;"!$I$1",1)-1+'15MIN'!$A876&lt;=INDIRECT(H$1&amp;"!$I$2",1),-OFFSET(INDIRECT(H$1&amp;"!$E$1",1),INDIRECT(H$1&amp;"!$I$1",1)-1+'15MIN'!$A876-1,0),0)</f>
        <v>-736.43023700000003</v>
      </c>
      <c r="L876" s="20">
        <f ca="1">IF(INDIRECT(L$1&amp;"!$I$1",1)-1+'15MIN'!$A876&lt;=INDIRECT(L$1&amp;"!$I$2",1),OFFSET(INDIRECT(L$1&amp;"!$F$1",1),INDIRECT(L$1&amp;"!$I$1",1)-1+'15MIN'!$A876-1,0),0)</f>
        <v>400.98007200000001</v>
      </c>
      <c r="M876" s="20">
        <f ca="1">IF(INDIRECT(L$1&amp;"!$I$1",1)-1+'15MIN'!$A876&lt;=INDIRECT(L$1&amp;"!$I$2",1),-OFFSET(INDIRECT(L$1&amp;"!$D$1",1),INDIRECT(L$1&amp;"!$I$1",1)-1+'15MIN'!$A876-1,0),0)</f>
        <v>-3.9593000000000003E-2</v>
      </c>
      <c r="N876" s="20">
        <f ca="1">IF(INDIRECT(L$1&amp;"!$I$1",1)-1+'15MIN'!$A876&lt;=INDIRECT(L$1&amp;"!$I$2",1),OFFSET(INDIRECT(L$1&amp;"!$G$1",1),INDIRECT(L$1&amp;"!$I$1",1)-1+'15MIN'!$A876-1,0),0)</f>
        <v>0</v>
      </c>
      <c r="O876" s="21">
        <f ca="1">IF(INDIRECT(L$1&amp;"!$I$1",1)-1+'15MIN'!$A876&lt;=INDIRECT(L$1&amp;"!$I$2",1),-OFFSET(INDIRECT(L$1&amp;"!$E$1",1),INDIRECT(L$1&amp;"!$I$1",1)-1+'15MIN'!$A876-1,0),0)</f>
        <v>-44.518906000000001</v>
      </c>
    </row>
    <row r="877" spans="1:15" x14ac:dyDescent="0.2">
      <c r="A877" s="1">
        <f t="shared" si="38"/>
        <v>873</v>
      </c>
      <c r="B877" s="1">
        <f t="shared" si="39"/>
        <v>10</v>
      </c>
      <c r="C877" s="19">
        <f t="shared" si="40"/>
        <v>8.3333333333333301E-2</v>
      </c>
      <c r="D877" s="20">
        <f ca="1">IF(INDIRECT($D$1&amp;"!$I$1",1)-1+'15MIN'!$A877&lt;=INDIRECT($D$1&amp;"!$I$2",1),OFFSET(INDIRECT($D$1&amp;"!$F$1",1),INDIRECT($D$1&amp;"!$I$1",1)-1+'15MIN'!$A877-1,0),0)</f>
        <v>0</v>
      </c>
      <c r="E877" s="20">
        <f ca="1">IF(CUEL!$I$1-1+'15MIN'!$A877&lt;=CUEL!$I$2,-OFFSET(CUEL!$D$1,CUEL!$I$1-1+'15MIN'!$A877-1,0),0)</f>
        <v>-25.276363</v>
      </c>
      <c r="F877" s="20">
        <f ca="1">IF(INDIRECT($D$1&amp;"!$I$1",1)-1+'15MIN'!$A877&lt;=INDIRECT($D$1&amp;"!$I$2",1),OFFSET(INDIRECT($D$1&amp;"!$G$1",1),INDIRECT($D$1&amp;"!$I$1",1)-1+'15MIN'!$A877-1,0),0)</f>
        <v>134.179947</v>
      </c>
      <c r="G877" s="21">
        <f ca="1">IF(INDIRECT($D$1&amp;"!$I$1",1)-1+'15MIN'!$A877&lt;=INDIRECT($D$1&amp;"!$I$2",1),-OFFSET(INDIRECT($D$1&amp;"!$E$1",1),INDIRECT($D$1&amp;"!$I$1",1)-1+'15MIN'!$A877-1,0),0)</f>
        <v>0</v>
      </c>
      <c r="H877" s="20">
        <f ca="1">IF(INDIRECT(H$1&amp;"!$I$1",1)-1+'15MIN'!$A877&lt;=INDIRECT(H$1&amp;"!$I$2",1),OFFSET(INDIRECT(H$1&amp;"!$F$1",1),INDIRECT(H$1&amp;"!$I$1",1)-1+'15MIN'!$A877-1,0),0)</f>
        <v>4316.8955079999996</v>
      </c>
      <c r="I877" s="20">
        <f ca="1">IF(INDIRECT(H$1&amp;"!$I$1",1)-1+'15MIN'!$A877&lt;=INDIRECT(H$1&amp;"!$I$2",1),-OFFSET(INDIRECT(H$1&amp;"!$D$1",1),INDIRECT(H$1&amp;"!$I$1",1)-1+'15MIN'!$A877-1,0),0)</f>
        <v>0</v>
      </c>
      <c r="J877" s="20">
        <f ca="1">IF(INDIRECT(H$1&amp;"!$I$1",1)-1+'15MIN'!$A877&lt;=INDIRECT(H$1&amp;"!$I$2",1),OFFSET(INDIRECT(H$1&amp;"!$G$1",1),INDIRECT(H$1&amp;"!$I$1",1)-1+'15MIN'!$A877-1,0),0)</f>
        <v>0</v>
      </c>
      <c r="K877" s="21">
        <f ca="1">IF(INDIRECT(H$1&amp;"!$I$1",1)-1+'15MIN'!$A877&lt;=INDIRECT(H$1&amp;"!$I$2",1),-OFFSET(INDIRECT(H$1&amp;"!$E$1",1),INDIRECT(H$1&amp;"!$I$1",1)-1+'15MIN'!$A877-1,0),0)</f>
        <v>-696.39733899999999</v>
      </c>
      <c r="L877" s="20">
        <f ca="1">IF(INDIRECT(L$1&amp;"!$I$1",1)-1+'15MIN'!$A877&lt;=INDIRECT(L$1&amp;"!$I$2",1),OFFSET(INDIRECT(L$1&amp;"!$F$1",1),INDIRECT(L$1&amp;"!$I$1",1)-1+'15MIN'!$A877-1,0),0)</f>
        <v>0</v>
      </c>
      <c r="M877" s="20">
        <f ca="1">IF(INDIRECT(L$1&amp;"!$I$1",1)-1+'15MIN'!$A877&lt;=INDIRECT(L$1&amp;"!$I$2",1),-OFFSET(INDIRECT(L$1&amp;"!$D$1",1),INDIRECT(L$1&amp;"!$I$1",1)-1+'15MIN'!$A877-1,0),0)</f>
        <v>-129.92449999999999</v>
      </c>
      <c r="N877" s="20">
        <f ca="1">IF(INDIRECT(L$1&amp;"!$I$1",1)-1+'15MIN'!$A877&lt;=INDIRECT(L$1&amp;"!$I$2",1),OFFSET(INDIRECT(L$1&amp;"!$G$1",1),INDIRECT(L$1&amp;"!$I$1",1)-1+'15MIN'!$A877-1,0),0)</f>
        <v>400.80664100000001</v>
      </c>
      <c r="O877" s="21">
        <f ca="1">IF(INDIRECT(L$1&amp;"!$I$1",1)-1+'15MIN'!$A877&lt;=INDIRECT(L$1&amp;"!$I$2",1),-OFFSET(INDIRECT(L$1&amp;"!$E$1",1),INDIRECT(L$1&amp;"!$I$1",1)-1+'15MIN'!$A877-1,0),0)</f>
        <v>-1.69241</v>
      </c>
    </row>
    <row r="878" spans="1:15" x14ac:dyDescent="0.2">
      <c r="A878" s="1">
        <f t="shared" si="38"/>
        <v>874</v>
      </c>
      <c r="B878" s="1">
        <f t="shared" si="39"/>
        <v>10</v>
      </c>
      <c r="C878" s="19">
        <f t="shared" si="40"/>
        <v>9.375E-2</v>
      </c>
      <c r="D878" s="20">
        <f ca="1">IF(INDIRECT($D$1&amp;"!$I$1",1)-1+'15MIN'!$A878&lt;=INDIRECT($D$1&amp;"!$I$2",1),OFFSET(INDIRECT($D$1&amp;"!$F$1",1),INDIRECT($D$1&amp;"!$I$1",1)-1+'15MIN'!$A878-1,0),0)</f>
        <v>0</v>
      </c>
      <c r="E878" s="20">
        <f ca="1">IF(CUEL!$I$1-1+'15MIN'!$A878&lt;=CUEL!$I$2,-OFFSET(CUEL!$D$1,CUEL!$I$1-1+'15MIN'!$A878-1,0),0)</f>
        <v>-26.882881000000001</v>
      </c>
      <c r="F878" s="20">
        <f ca="1">IF(INDIRECT($D$1&amp;"!$I$1",1)-1+'15MIN'!$A878&lt;=INDIRECT($D$1&amp;"!$I$2",1),OFFSET(INDIRECT($D$1&amp;"!$G$1",1),INDIRECT($D$1&amp;"!$I$1",1)-1+'15MIN'!$A878-1,0),0)</f>
        <v>132.101181</v>
      </c>
      <c r="G878" s="21">
        <f ca="1">IF(INDIRECT($D$1&amp;"!$I$1",1)-1+'15MIN'!$A878&lt;=INDIRECT($D$1&amp;"!$I$2",1),-OFFSET(INDIRECT($D$1&amp;"!$E$1",1),INDIRECT($D$1&amp;"!$I$1",1)-1+'15MIN'!$A878-1,0),0)</f>
        <v>0</v>
      </c>
      <c r="H878" s="20">
        <f ca="1">IF(INDIRECT(H$1&amp;"!$I$1",1)-1+'15MIN'!$A878&lt;=INDIRECT(H$1&amp;"!$I$2",1),OFFSET(INDIRECT(H$1&amp;"!$F$1",1),INDIRECT(H$1&amp;"!$I$1",1)-1+'15MIN'!$A878-1,0),0)</f>
        <v>2996.3937989999999</v>
      </c>
      <c r="I878" s="20">
        <f ca="1">IF(INDIRECT(H$1&amp;"!$I$1",1)-1+'15MIN'!$A878&lt;=INDIRECT(H$1&amp;"!$I$2",1),-OFFSET(INDIRECT(H$1&amp;"!$D$1",1),INDIRECT(H$1&amp;"!$I$1",1)-1+'15MIN'!$A878-1,0),0)</f>
        <v>0</v>
      </c>
      <c r="J878" s="20">
        <f ca="1">IF(INDIRECT(H$1&amp;"!$I$1",1)-1+'15MIN'!$A878&lt;=INDIRECT(H$1&amp;"!$I$2",1),OFFSET(INDIRECT(H$1&amp;"!$G$1",1),INDIRECT(H$1&amp;"!$I$1",1)-1+'15MIN'!$A878-1,0),0)</f>
        <v>0</v>
      </c>
      <c r="K878" s="21">
        <f ca="1">IF(INDIRECT(H$1&amp;"!$I$1",1)-1+'15MIN'!$A878&lt;=INDIRECT(H$1&amp;"!$I$2",1),-OFFSET(INDIRECT(H$1&amp;"!$E$1",1),INDIRECT(H$1&amp;"!$I$1",1)-1+'15MIN'!$A878-1,0),0)</f>
        <v>-521.36267099999998</v>
      </c>
      <c r="L878" s="20">
        <f ca="1">IF(INDIRECT(L$1&amp;"!$I$1",1)-1+'15MIN'!$A878&lt;=INDIRECT(L$1&amp;"!$I$2",1),OFFSET(INDIRECT(L$1&amp;"!$F$1",1),INDIRECT(L$1&amp;"!$I$1",1)-1+'15MIN'!$A878-1,0),0)</f>
        <v>0</v>
      </c>
      <c r="M878" s="20">
        <f ca="1">IF(INDIRECT(L$1&amp;"!$I$1",1)-1+'15MIN'!$A878&lt;=INDIRECT(L$1&amp;"!$I$2",1),-OFFSET(INDIRECT(L$1&amp;"!$D$1",1),INDIRECT(L$1&amp;"!$I$1",1)-1+'15MIN'!$A878-1,0),0)</f>
        <v>-127.085976</v>
      </c>
      <c r="N878" s="20">
        <f ca="1">IF(INDIRECT(L$1&amp;"!$I$1",1)-1+'15MIN'!$A878&lt;=INDIRECT(L$1&amp;"!$I$2",1),OFFSET(INDIRECT(L$1&amp;"!$G$1",1),INDIRECT(L$1&amp;"!$I$1",1)-1+'15MIN'!$A878-1,0),0)</f>
        <v>1287.7847899999999</v>
      </c>
      <c r="O878" s="21">
        <f ca="1">IF(INDIRECT(L$1&amp;"!$I$1",1)-1+'15MIN'!$A878&lt;=INDIRECT(L$1&amp;"!$I$2",1),-OFFSET(INDIRECT(L$1&amp;"!$E$1",1),INDIRECT(L$1&amp;"!$I$1",1)-1+'15MIN'!$A878-1,0),0)</f>
        <v>0</v>
      </c>
    </row>
    <row r="879" spans="1:15" x14ac:dyDescent="0.2">
      <c r="A879" s="1">
        <f t="shared" si="38"/>
        <v>875</v>
      </c>
      <c r="B879" s="1">
        <f t="shared" si="39"/>
        <v>10</v>
      </c>
      <c r="C879" s="19">
        <f t="shared" si="40"/>
        <v>0.104166666666667</v>
      </c>
      <c r="D879" s="20">
        <f ca="1">IF(INDIRECT($D$1&amp;"!$I$1",1)-1+'15MIN'!$A879&lt;=INDIRECT($D$1&amp;"!$I$2",1),OFFSET(INDIRECT($D$1&amp;"!$F$1",1),INDIRECT($D$1&amp;"!$I$1",1)-1+'15MIN'!$A879-1,0),0)</f>
        <v>0</v>
      </c>
      <c r="E879" s="20">
        <f ca="1">IF(CUEL!$I$1-1+'15MIN'!$A879&lt;=CUEL!$I$2,-OFFSET(CUEL!$D$1,CUEL!$I$1-1+'15MIN'!$A879-1,0),0)</f>
        <v>-23.963508999999998</v>
      </c>
      <c r="F879" s="20">
        <f ca="1">IF(INDIRECT($D$1&amp;"!$I$1",1)-1+'15MIN'!$A879&lt;=INDIRECT($D$1&amp;"!$I$2",1),OFFSET(INDIRECT($D$1&amp;"!$G$1",1),INDIRECT($D$1&amp;"!$I$1",1)-1+'15MIN'!$A879-1,0),0)</f>
        <v>137.60084499999999</v>
      </c>
      <c r="G879" s="21">
        <f ca="1">IF(INDIRECT($D$1&amp;"!$I$1",1)-1+'15MIN'!$A879&lt;=INDIRECT($D$1&amp;"!$I$2",1),-OFFSET(INDIRECT($D$1&amp;"!$E$1",1),INDIRECT($D$1&amp;"!$I$1",1)-1+'15MIN'!$A879-1,0),0)</f>
        <v>0</v>
      </c>
      <c r="H879" s="20">
        <f ca="1">IF(INDIRECT(H$1&amp;"!$I$1",1)-1+'15MIN'!$A879&lt;=INDIRECT(H$1&amp;"!$I$2",1),OFFSET(INDIRECT(H$1&amp;"!$F$1",1),INDIRECT(H$1&amp;"!$I$1",1)-1+'15MIN'!$A879-1,0),0)</f>
        <v>1816.4381100000001</v>
      </c>
      <c r="I879" s="20">
        <f ca="1">IF(INDIRECT(H$1&amp;"!$I$1",1)-1+'15MIN'!$A879&lt;=INDIRECT(H$1&amp;"!$I$2",1),-OFFSET(INDIRECT(H$1&amp;"!$D$1",1),INDIRECT(H$1&amp;"!$I$1",1)-1+'15MIN'!$A879-1,0),0)</f>
        <v>0</v>
      </c>
      <c r="J879" s="20">
        <f ca="1">IF(INDIRECT(H$1&amp;"!$I$1",1)-1+'15MIN'!$A879&lt;=INDIRECT(H$1&amp;"!$I$2",1),OFFSET(INDIRECT(H$1&amp;"!$G$1",1),INDIRECT(H$1&amp;"!$I$1",1)-1+'15MIN'!$A879-1,0),0)</f>
        <v>0</v>
      </c>
      <c r="K879" s="21">
        <f ca="1">IF(INDIRECT(H$1&amp;"!$I$1",1)-1+'15MIN'!$A879&lt;=INDIRECT(H$1&amp;"!$I$2",1),-OFFSET(INDIRECT(H$1&amp;"!$E$1",1),INDIRECT(H$1&amp;"!$I$1",1)-1+'15MIN'!$A879-1,0),0)</f>
        <v>-351.19146699999999</v>
      </c>
      <c r="L879" s="20">
        <f ca="1">IF(INDIRECT(L$1&amp;"!$I$1",1)-1+'15MIN'!$A879&lt;=INDIRECT(L$1&amp;"!$I$2",1),OFFSET(INDIRECT(L$1&amp;"!$F$1",1),INDIRECT(L$1&amp;"!$I$1",1)-1+'15MIN'!$A879-1,0),0)</f>
        <v>0</v>
      </c>
      <c r="M879" s="20">
        <f ca="1">IF(INDIRECT(L$1&amp;"!$I$1",1)-1+'15MIN'!$A879&lt;=INDIRECT(L$1&amp;"!$I$2",1),-OFFSET(INDIRECT(L$1&amp;"!$D$1",1),INDIRECT(L$1&amp;"!$I$1",1)-1+'15MIN'!$A879-1,0),0)</f>
        <v>-123.646355</v>
      </c>
      <c r="N879" s="20">
        <f ca="1">IF(INDIRECT(L$1&amp;"!$I$1",1)-1+'15MIN'!$A879&lt;=INDIRECT(L$1&amp;"!$I$2",1),OFFSET(INDIRECT(L$1&amp;"!$G$1",1),INDIRECT(L$1&amp;"!$I$1",1)-1+'15MIN'!$A879-1,0),0)</f>
        <v>1291.982178</v>
      </c>
      <c r="O879" s="21">
        <f ca="1">IF(INDIRECT(L$1&amp;"!$I$1",1)-1+'15MIN'!$A879&lt;=INDIRECT(L$1&amp;"!$I$2",1),-OFFSET(INDIRECT(L$1&amp;"!$E$1",1),INDIRECT(L$1&amp;"!$I$1",1)-1+'15MIN'!$A879-1,0),0)</f>
        <v>0</v>
      </c>
    </row>
    <row r="880" spans="1:15" x14ac:dyDescent="0.2">
      <c r="A880" s="1">
        <f t="shared" si="38"/>
        <v>876</v>
      </c>
      <c r="B880" s="1">
        <f t="shared" si="39"/>
        <v>10</v>
      </c>
      <c r="C880" s="19">
        <f t="shared" si="40"/>
        <v>0.114583333333333</v>
      </c>
      <c r="D880" s="20">
        <f ca="1">IF(INDIRECT($D$1&amp;"!$I$1",1)-1+'15MIN'!$A880&lt;=INDIRECT($D$1&amp;"!$I$2",1),OFFSET(INDIRECT($D$1&amp;"!$F$1",1),INDIRECT($D$1&amp;"!$I$1",1)-1+'15MIN'!$A880-1,0),0)</f>
        <v>0</v>
      </c>
      <c r="E880" s="20">
        <f ca="1">IF(CUEL!$I$1-1+'15MIN'!$A880&lt;=CUEL!$I$2,-OFFSET(CUEL!$D$1,CUEL!$I$1-1+'15MIN'!$A880-1,0),0)</f>
        <v>-22.988185999999999</v>
      </c>
      <c r="F880" s="20">
        <f ca="1">IF(INDIRECT($D$1&amp;"!$I$1",1)-1+'15MIN'!$A880&lt;=INDIRECT($D$1&amp;"!$I$2",1),OFFSET(INDIRECT($D$1&amp;"!$G$1",1),INDIRECT($D$1&amp;"!$I$1",1)-1+'15MIN'!$A880-1,0),0)</f>
        <v>138.04376199999999</v>
      </c>
      <c r="G880" s="21">
        <f ca="1">IF(INDIRECT($D$1&amp;"!$I$1",1)-1+'15MIN'!$A880&lt;=INDIRECT($D$1&amp;"!$I$2",1),-OFFSET(INDIRECT($D$1&amp;"!$E$1",1),INDIRECT($D$1&amp;"!$I$1",1)-1+'15MIN'!$A880-1,0),0)</f>
        <v>0</v>
      </c>
      <c r="H880" s="20">
        <f ca="1">IF(INDIRECT(H$1&amp;"!$I$1",1)-1+'15MIN'!$A880&lt;=INDIRECT(H$1&amp;"!$I$2",1),OFFSET(INDIRECT(H$1&amp;"!$F$1",1),INDIRECT(H$1&amp;"!$I$1",1)-1+'15MIN'!$A880-1,0),0)</f>
        <v>964.10656700000004</v>
      </c>
      <c r="I880" s="20">
        <f ca="1">IF(INDIRECT(H$1&amp;"!$I$1",1)-1+'15MIN'!$A880&lt;=INDIRECT(H$1&amp;"!$I$2",1),-OFFSET(INDIRECT(H$1&amp;"!$D$1",1),INDIRECT(H$1&amp;"!$I$1",1)-1+'15MIN'!$A880-1,0),0)</f>
        <v>0</v>
      </c>
      <c r="J880" s="20">
        <f ca="1">IF(INDIRECT(H$1&amp;"!$I$1",1)-1+'15MIN'!$A880&lt;=INDIRECT(H$1&amp;"!$I$2",1),OFFSET(INDIRECT(H$1&amp;"!$G$1",1),INDIRECT(H$1&amp;"!$I$1",1)-1+'15MIN'!$A880-1,0),0)</f>
        <v>0</v>
      </c>
      <c r="K880" s="21">
        <f ca="1">IF(INDIRECT(H$1&amp;"!$I$1",1)-1+'15MIN'!$A880&lt;=INDIRECT(H$1&amp;"!$I$2",1),-OFFSET(INDIRECT(H$1&amp;"!$E$1",1),INDIRECT(H$1&amp;"!$I$1",1)-1+'15MIN'!$A880-1,0),0)</f>
        <v>-209.56268299999999</v>
      </c>
      <c r="L880" s="20">
        <f ca="1">IF(INDIRECT(L$1&amp;"!$I$1",1)-1+'15MIN'!$A880&lt;=INDIRECT(L$1&amp;"!$I$2",1),OFFSET(INDIRECT(L$1&amp;"!$F$1",1),INDIRECT(L$1&amp;"!$I$1",1)-1+'15MIN'!$A880-1,0),0)</f>
        <v>162.93798799999999</v>
      </c>
      <c r="M880" s="20">
        <f ca="1">IF(INDIRECT(L$1&amp;"!$I$1",1)-1+'15MIN'!$A880&lt;=INDIRECT(L$1&amp;"!$I$2",1),-OFFSET(INDIRECT(L$1&amp;"!$D$1",1),INDIRECT(L$1&amp;"!$I$1",1)-1+'15MIN'!$A880-1,0),0)</f>
        <v>-18.004528000000001</v>
      </c>
      <c r="N880" s="20">
        <f ca="1">IF(INDIRECT(L$1&amp;"!$I$1",1)-1+'15MIN'!$A880&lt;=INDIRECT(L$1&amp;"!$I$2",1),OFFSET(INDIRECT(L$1&amp;"!$G$1",1),INDIRECT(L$1&amp;"!$I$1",1)-1+'15MIN'!$A880-1,0),0)</f>
        <v>207.24293499999999</v>
      </c>
      <c r="O880" s="21">
        <f ca="1">IF(INDIRECT(L$1&amp;"!$I$1",1)-1+'15MIN'!$A880&lt;=INDIRECT(L$1&amp;"!$I$2",1),-OFFSET(INDIRECT(L$1&amp;"!$E$1",1),INDIRECT(L$1&amp;"!$I$1",1)-1+'15MIN'!$A880-1,0),0)</f>
        <v>-248.48976099999999</v>
      </c>
    </row>
    <row r="881" spans="1:15" x14ac:dyDescent="0.2">
      <c r="A881" s="1">
        <f t="shared" si="38"/>
        <v>877</v>
      </c>
      <c r="B881" s="1">
        <f t="shared" si="39"/>
        <v>10</v>
      </c>
      <c r="C881" s="19">
        <f t="shared" si="40"/>
        <v>0.125</v>
      </c>
      <c r="D881" s="20">
        <f ca="1">IF(INDIRECT($D$1&amp;"!$I$1",1)-1+'15MIN'!$A881&lt;=INDIRECT($D$1&amp;"!$I$2",1),OFFSET(INDIRECT($D$1&amp;"!$F$1",1),INDIRECT($D$1&amp;"!$I$1",1)-1+'15MIN'!$A881-1,0),0)</f>
        <v>0</v>
      </c>
      <c r="E881" s="20">
        <f ca="1">IF(CUEL!$I$1-1+'15MIN'!$A881&lt;=CUEL!$I$2,-OFFSET(CUEL!$D$1,CUEL!$I$1-1+'15MIN'!$A881-1,0),0)</f>
        <v>-23.310255000000002</v>
      </c>
      <c r="F881" s="20">
        <f ca="1">IF(INDIRECT($D$1&amp;"!$I$1",1)-1+'15MIN'!$A881&lt;=INDIRECT($D$1&amp;"!$I$2",1),OFFSET(INDIRECT($D$1&amp;"!$G$1",1),INDIRECT($D$1&amp;"!$I$1",1)-1+'15MIN'!$A881-1,0),0)</f>
        <v>138.960205</v>
      </c>
      <c r="G881" s="21">
        <f ca="1">IF(INDIRECT($D$1&amp;"!$I$1",1)-1+'15MIN'!$A881&lt;=INDIRECT($D$1&amp;"!$I$2",1),-OFFSET(INDIRECT($D$1&amp;"!$E$1",1),INDIRECT($D$1&amp;"!$I$1",1)-1+'15MIN'!$A881-1,0),0)</f>
        <v>0</v>
      </c>
      <c r="H881" s="20">
        <f ca="1">IF(INDIRECT(H$1&amp;"!$I$1",1)-1+'15MIN'!$A881&lt;=INDIRECT(H$1&amp;"!$I$2",1),OFFSET(INDIRECT(H$1&amp;"!$F$1",1),INDIRECT(H$1&amp;"!$I$1",1)-1+'15MIN'!$A881-1,0),0)</f>
        <v>1071.1361079999999</v>
      </c>
      <c r="I881" s="20">
        <f ca="1">IF(INDIRECT(H$1&amp;"!$I$1",1)-1+'15MIN'!$A881&lt;=INDIRECT(H$1&amp;"!$I$2",1),-OFFSET(INDIRECT(H$1&amp;"!$D$1",1),INDIRECT(H$1&amp;"!$I$1",1)-1+'15MIN'!$A881-1,0),0)</f>
        <v>0</v>
      </c>
      <c r="J881" s="20">
        <f ca="1">IF(INDIRECT(H$1&amp;"!$I$1",1)-1+'15MIN'!$A881&lt;=INDIRECT(H$1&amp;"!$I$2",1),OFFSET(INDIRECT(H$1&amp;"!$G$1",1),INDIRECT(H$1&amp;"!$I$1",1)-1+'15MIN'!$A881-1,0),0)</f>
        <v>0</v>
      </c>
      <c r="K881" s="21">
        <f ca="1">IF(INDIRECT(H$1&amp;"!$I$1",1)-1+'15MIN'!$A881&lt;=INDIRECT(H$1&amp;"!$I$2",1),-OFFSET(INDIRECT(H$1&amp;"!$E$1",1),INDIRECT(H$1&amp;"!$I$1",1)-1+'15MIN'!$A881-1,0),0)</f>
        <v>-233.528885</v>
      </c>
      <c r="L881" s="20">
        <f ca="1">IF(INDIRECT(L$1&amp;"!$I$1",1)-1+'15MIN'!$A881&lt;=INDIRECT(L$1&amp;"!$I$2",1),OFFSET(INDIRECT(L$1&amp;"!$F$1",1),INDIRECT(L$1&amp;"!$I$1",1)-1+'15MIN'!$A881-1,0),0)</f>
        <v>470.64407299999999</v>
      </c>
      <c r="M881" s="20">
        <f ca="1">IF(INDIRECT(L$1&amp;"!$I$1",1)-1+'15MIN'!$A881&lt;=INDIRECT(L$1&amp;"!$I$2",1),-OFFSET(INDIRECT(L$1&amp;"!$D$1",1),INDIRECT(L$1&amp;"!$I$1",1)-1+'15MIN'!$A881-1,0),0)</f>
        <v>0</v>
      </c>
      <c r="N881" s="20">
        <f ca="1">IF(INDIRECT(L$1&amp;"!$I$1",1)-1+'15MIN'!$A881&lt;=INDIRECT(L$1&amp;"!$I$2",1),OFFSET(INDIRECT(L$1&amp;"!$G$1",1),INDIRECT(L$1&amp;"!$I$1",1)-1+'15MIN'!$A881-1,0),0)</f>
        <v>0</v>
      </c>
      <c r="O881" s="21">
        <f ca="1">IF(INDIRECT(L$1&amp;"!$I$1",1)-1+'15MIN'!$A881&lt;=INDIRECT(L$1&amp;"!$I$2",1),-OFFSET(INDIRECT(L$1&amp;"!$E$1",1),INDIRECT(L$1&amp;"!$I$1",1)-1+'15MIN'!$A881-1,0),0)</f>
        <v>-83.917205999999993</v>
      </c>
    </row>
    <row r="882" spans="1:15" x14ac:dyDescent="0.2">
      <c r="A882" s="1">
        <f t="shared" si="38"/>
        <v>878</v>
      </c>
      <c r="B882" s="1">
        <f t="shared" si="39"/>
        <v>10</v>
      </c>
      <c r="C882" s="19">
        <f t="shared" si="40"/>
        <v>0.13541666666666699</v>
      </c>
      <c r="D882" s="20">
        <f ca="1">IF(INDIRECT($D$1&amp;"!$I$1",1)-1+'15MIN'!$A882&lt;=INDIRECT($D$1&amp;"!$I$2",1),OFFSET(INDIRECT($D$1&amp;"!$F$1",1),INDIRECT($D$1&amp;"!$I$1",1)-1+'15MIN'!$A882-1,0),0)</f>
        <v>0</v>
      </c>
      <c r="E882" s="20">
        <f ca="1">IF(CUEL!$I$1-1+'15MIN'!$A882&lt;=CUEL!$I$2,-OFFSET(CUEL!$D$1,CUEL!$I$1-1+'15MIN'!$A882-1,0),0)</f>
        <v>-23.450783000000001</v>
      </c>
      <c r="F882" s="20">
        <f ca="1">IF(INDIRECT($D$1&amp;"!$I$1",1)-1+'15MIN'!$A882&lt;=INDIRECT($D$1&amp;"!$I$2",1),OFFSET(INDIRECT($D$1&amp;"!$G$1",1),INDIRECT($D$1&amp;"!$I$1",1)-1+'15MIN'!$A882-1,0),0)</f>
        <v>139.369553</v>
      </c>
      <c r="G882" s="21">
        <f ca="1">IF(INDIRECT($D$1&amp;"!$I$1",1)-1+'15MIN'!$A882&lt;=INDIRECT($D$1&amp;"!$I$2",1),-OFFSET(INDIRECT($D$1&amp;"!$E$1",1),INDIRECT($D$1&amp;"!$I$1",1)-1+'15MIN'!$A882-1,0),0)</f>
        <v>0</v>
      </c>
      <c r="H882" s="20">
        <f ca="1">IF(INDIRECT(H$1&amp;"!$I$1",1)-1+'15MIN'!$A882&lt;=INDIRECT(H$1&amp;"!$I$2",1),OFFSET(INDIRECT(H$1&amp;"!$F$1",1),INDIRECT(H$1&amp;"!$I$1",1)-1+'15MIN'!$A882-1,0),0)</f>
        <v>783.54974400000003</v>
      </c>
      <c r="I882" s="20">
        <f ca="1">IF(INDIRECT(H$1&amp;"!$I$1",1)-1+'15MIN'!$A882&lt;=INDIRECT(H$1&amp;"!$I$2",1),-OFFSET(INDIRECT(H$1&amp;"!$D$1",1),INDIRECT(H$1&amp;"!$I$1",1)-1+'15MIN'!$A882-1,0),0)</f>
        <v>0</v>
      </c>
      <c r="J882" s="20">
        <f ca="1">IF(INDIRECT(H$1&amp;"!$I$1",1)-1+'15MIN'!$A882&lt;=INDIRECT(H$1&amp;"!$I$2",1),OFFSET(INDIRECT(H$1&amp;"!$G$1",1),INDIRECT(H$1&amp;"!$I$1",1)-1+'15MIN'!$A882-1,0),0)</f>
        <v>0</v>
      </c>
      <c r="K882" s="21">
        <f ca="1">IF(INDIRECT(H$1&amp;"!$I$1",1)-1+'15MIN'!$A882&lt;=INDIRECT(H$1&amp;"!$I$2",1),-OFFSET(INDIRECT(H$1&amp;"!$E$1",1),INDIRECT(H$1&amp;"!$I$1",1)-1+'15MIN'!$A882-1,0),0)</f>
        <v>-182.79844700000001</v>
      </c>
      <c r="L882" s="20">
        <f ca="1">IF(INDIRECT(L$1&amp;"!$I$1",1)-1+'15MIN'!$A882&lt;=INDIRECT(L$1&amp;"!$I$2",1),OFFSET(INDIRECT(L$1&amp;"!$F$1",1),INDIRECT(L$1&amp;"!$I$1",1)-1+'15MIN'!$A882-1,0),0)</f>
        <v>1554.4169919999999</v>
      </c>
      <c r="M882" s="20">
        <f ca="1">IF(INDIRECT(L$1&amp;"!$I$1",1)-1+'15MIN'!$A882&lt;=INDIRECT(L$1&amp;"!$I$2",1),-OFFSET(INDIRECT(L$1&amp;"!$D$1",1),INDIRECT(L$1&amp;"!$I$1",1)-1+'15MIN'!$A882-1,0),0)</f>
        <v>0</v>
      </c>
      <c r="N882" s="20">
        <f ca="1">IF(INDIRECT(L$1&amp;"!$I$1",1)-1+'15MIN'!$A882&lt;=INDIRECT(L$1&amp;"!$I$2",1),OFFSET(INDIRECT(L$1&amp;"!$G$1",1),INDIRECT(L$1&amp;"!$I$1",1)-1+'15MIN'!$A882-1,0),0)</f>
        <v>0</v>
      </c>
      <c r="O882" s="21">
        <f ca="1">IF(INDIRECT(L$1&amp;"!$I$1",1)-1+'15MIN'!$A882&lt;=INDIRECT(L$1&amp;"!$I$2",1),-OFFSET(INDIRECT(L$1&amp;"!$E$1",1),INDIRECT(L$1&amp;"!$I$1",1)-1+'15MIN'!$A882-1,0),0)</f>
        <v>-33.113956000000002</v>
      </c>
    </row>
    <row r="883" spans="1:15" x14ac:dyDescent="0.2">
      <c r="A883" s="1">
        <f t="shared" si="38"/>
        <v>879</v>
      </c>
      <c r="B883" s="1">
        <f t="shared" si="39"/>
        <v>10</v>
      </c>
      <c r="C883" s="19">
        <f t="shared" si="40"/>
        <v>0.14583333333333301</v>
      </c>
      <c r="D883" s="20">
        <f ca="1">IF(INDIRECT($D$1&amp;"!$I$1",1)-1+'15MIN'!$A883&lt;=INDIRECT($D$1&amp;"!$I$2",1),OFFSET(INDIRECT($D$1&amp;"!$F$1",1),INDIRECT($D$1&amp;"!$I$1",1)-1+'15MIN'!$A883-1,0),0)</f>
        <v>0</v>
      </c>
      <c r="E883" s="20">
        <f ca="1">IF(CUEL!$I$1-1+'15MIN'!$A883&lt;=CUEL!$I$2,-OFFSET(CUEL!$D$1,CUEL!$I$1-1+'15MIN'!$A883-1,0),0)</f>
        <v>-23.990696</v>
      </c>
      <c r="F883" s="20">
        <f ca="1">IF(INDIRECT($D$1&amp;"!$I$1",1)-1+'15MIN'!$A883&lt;=INDIRECT($D$1&amp;"!$I$2",1),OFFSET(INDIRECT($D$1&amp;"!$G$1",1),INDIRECT($D$1&amp;"!$I$1",1)-1+'15MIN'!$A883-1,0),0)</f>
        <v>139.07321200000001</v>
      </c>
      <c r="G883" s="21">
        <f ca="1">IF(INDIRECT($D$1&amp;"!$I$1",1)-1+'15MIN'!$A883&lt;=INDIRECT($D$1&amp;"!$I$2",1),-OFFSET(INDIRECT($D$1&amp;"!$E$1",1),INDIRECT($D$1&amp;"!$I$1",1)-1+'15MIN'!$A883-1,0),0)</f>
        <v>0</v>
      </c>
      <c r="H883" s="20">
        <f ca="1">IF(INDIRECT(H$1&amp;"!$I$1",1)-1+'15MIN'!$A883&lt;=INDIRECT(H$1&amp;"!$I$2",1),OFFSET(INDIRECT(H$1&amp;"!$F$1",1),INDIRECT(H$1&amp;"!$I$1",1)-1+'15MIN'!$A883-1,0),0)</f>
        <v>384.382721</v>
      </c>
      <c r="I883" s="20">
        <f ca="1">IF(INDIRECT(H$1&amp;"!$I$1",1)-1+'15MIN'!$A883&lt;=INDIRECT(H$1&amp;"!$I$2",1),-OFFSET(INDIRECT(H$1&amp;"!$D$1",1),INDIRECT(H$1&amp;"!$I$1",1)-1+'15MIN'!$A883-1,0),0)</f>
        <v>0</v>
      </c>
      <c r="J883" s="20">
        <f ca="1">IF(INDIRECT(H$1&amp;"!$I$1",1)-1+'15MIN'!$A883&lt;=INDIRECT(H$1&amp;"!$I$2",1),OFFSET(INDIRECT(H$1&amp;"!$G$1",1),INDIRECT(H$1&amp;"!$I$1",1)-1+'15MIN'!$A883-1,0),0)</f>
        <v>0</v>
      </c>
      <c r="K883" s="21">
        <f ca="1">IF(INDIRECT(H$1&amp;"!$I$1",1)-1+'15MIN'!$A883&lt;=INDIRECT(H$1&amp;"!$I$2",1),-OFFSET(INDIRECT(H$1&amp;"!$E$1",1),INDIRECT(H$1&amp;"!$I$1",1)-1+'15MIN'!$A883-1,0),0)</f>
        <v>-221.22148100000001</v>
      </c>
      <c r="L883" s="20">
        <f ca="1">IF(INDIRECT(L$1&amp;"!$I$1",1)-1+'15MIN'!$A883&lt;=INDIRECT(L$1&amp;"!$I$2",1),OFFSET(INDIRECT(L$1&amp;"!$F$1",1),INDIRECT(L$1&amp;"!$I$1",1)-1+'15MIN'!$A883-1,0),0)</f>
        <v>2893.944336</v>
      </c>
      <c r="M883" s="20">
        <f ca="1">IF(INDIRECT(L$1&amp;"!$I$1",1)-1+'15MIN'!$A883&lt;=INDIRECT(L$1&amp;"!$I$2",1),-OFFSET(INDIRECT(L$1&amp;"!$D$1",1),INDIRECT(L$1&amp;"!$I$1",1)-1+'15MIN'!$A883-1,0),0)</f>
        <v>0</v>
      </c>
      <c r="N883" s="20">
        <f ca="1">IF(INDIRECT(L$1&amp;"!$I$1",1)-1+'15MIN'!$A883&lt;=INDIRECT(L$1&amp;"!$I$2",1),OFFSET(INDIRECT(L$1&amp;"!$G$1",1),INDIRECT(L$1&amp;"!$I$1",1)-1+'15MIN'!$A883-1,0),0)</f>
        <v>0</v>
      </c>
      <c r="O883" s="21">
        <f ca="1">IF(INDIRECT(L$1&amp;"!$I$1",1)-1+'15MIN'!$A883&lt;=INDIRECT(L$1&amp;"!$I$2",1),-OFFSET(INDIRECT(L$1&amp;"!$E$1",1),INDIRECT(L$1&amp;"!$I$1",1)-1+'15MIN'!$A883-1,0),0)</f>
        <v>-28.292211999999999</v>
      </c>
    </row>
    <row r="884" spans="1:15" x14ac:dyDescent="0.2">
      <c r="A884" s="1">
        <f t="shared" si="38"/>
        <v>880</v>
      </c>
      <c r="B884" s="1">
        <f t="shared" si="39"/>
        <v>10</v>
      </c>
      <c r="C884" s="19">
        <f t="shared" si="40"/>
        <v>0.15625</v>
      </c>
      <c r="D884" s="20">
        <f ca="1">IF(INDIRECT($D$1&amp;"!$I$1",1)-1+'15MIN'!$A884&lt;=INDIRECT($D$1&amp;"!$I$2",1),OFFSET(INDIRECT($D$1&amp;"!$F$1",1),INDIRECT($D$1&amp;"!$I$1",1)-1+'15MIN'!$A884-1,0),0)</f>
        <v>36.669654999999999</v>
      </c>
      <c r="E884" s="20">
        <f ca="1">IF(CUEL!$I$1-1+'15MIN'!$A884&lt;=CUEL!$I$2,-OFFSET(CUEL!$D$1,CUEL!$I$1-1+'15MIN'!$A884-1,0),0)</f>
        <v>-10.788360000000001</v>
      </c>
      <c r="F884" s="20">
        <f ca="1">IF(INDIRECT($D$1&amp;"!$I$1",1)-1+'15MIN'!$A884&lt;=INDIRECT($D$1&amp;"!$I$2",1),OFFSET(INDIRECT($D$1&amp;"!$G$1",1),INDIRECT($D$1&amp;"!$I$1",1)-1+'15MIN'!$A884-1,0),0)</f>
        <v>139.04312100000001</v>
      </c>
      <c r="G884" s="21">
        <f ca="1">IF(INDIRECT($D$1&amp;"!$I$1",1)-1+'15MIN'!$A884&lt;=INDIRECT($D$1&amp;"!$I$2",1),-OFFSET(INDIRECT($D$1&amp;"!$E$1",1),INDIRECT($D$1&amp;"!$I$1",1)-1+'15MIN'!$A884-1,0),0)</f>
        <v>0</v>
      </c>
      <c r="H884" s="20">
        <f ca="1">IF(INDIRECT(H$1&amp;"!$I$1",1)-1+'15MIN'!$A884&lt;=INDIRECT(H$1&amp;"!$I$2",1),OFFSET(INDIRECT(H$1&amp;"!$F$1",1),INDIRECT(H$1&amp;"!$I$1",1)-1+'15MIN'!$A884-1,0),0)</f>
        <v>246.138611</v>
      </c>
      <c r="I884" s="20">
        <f ca="1">IF(INDIRECT(H$1&amp;"!$I$1",1)-1+'15MIN'!$A884&lt;=INDIRECT(H$1&amp;"!$I$2",1),-OFFSET(INDIRECT(H$1&amp;"!$D$1",1),INDIRECT(H$1&amp;"!$I$1",1)-1+'15MIN'!$A884-1,0),0)</f>
        <v>0</v>
      </c>
      <c r="J884" s="20">
        <f ca="1">IF(INDIRECT(H$1&amp;"!$I$1",1)-1+'15MIN'!$A884&lt;=INDIRECT(H$1&amp;"!$I$2",1),OFFSET(INDIRECT(H$1&amp;"!$G$1",1),INDIRECT(H$1&amp;"!$I$1",1)-1+'15MIN'!$A884-1,0),0)</f>
        <v>0</v>
      </c>
      <c r="K884" s="21">
        <f ca="1">IF(INDIRECT(H$1&amp;"!$I$1",1)-1+'15MIN'!$A884&lt;=INDIRECT(H$1&amp;"!$I$2",1),-OFFSET(INDIRECT(H$1&amp;"!$E$1",1),INDIRECT(H$1&amp;"!$I$1",1)-1+'15MIN'!$A884-1,0),0)</f>
        <v>-323.02301</v>
      </c>
      <c r="L884" s="20">
        <f ca="1">IF(INDIRECT(L$1&amp;"!$I$1",1)-1+'15MIN'!$A884&lt;=INDIRECT(L$1&amp;"!$I$2",1),OFFSET(INDIRECT(L$1&amp;"!$F$1",1),INDIRECT(L$1&amp;"!$I$1",1)-1+'15MIN'!$A884-1,0),0)</f>
        <v>3431.961182</v>
      </c>
      <c r="M884" s="20">
        <f ca="1">IF(INDIRECT(L$1&amp;"!$I$1",1)-1+'15MIN'!$A884&lt;=INDIRECT(L$1&amp;"!$I$2",1),-OFFSET(INDIRECT(L$1&amp;"!$D$1",1),INDIRECT(L$1&amp;"!$I$1",1)-1+'15MIN'!$A884-1,0),0)</f>
        <v>0</v>
      </c>
      <c r="N884" s="20">
        <f ca="1">IF(INDIRECT(L$1&amp;"!$I$1",1)-1+'15MIN'!$A884&lt;=INDIRECT(L$1&amp;"!$I$2",1),OFFSET(INDIRECT(L$1&amp;"!$G$1",1),INDIRECT(L$1&amp;"!$I$1",1)-1+'15MIN'!$A884-1,0),0)</f>
        <v>0</v>
      </c>
      <c r="O884" s="21">
        <f ca="1">IF(INDIRECT(L$1&amp;"!$I$1",1)-1+'15MIN'!$A884&lt;=INDIRECT(L$1&amp;"!$I$2",1),-OFFSET(INDIRECT(L$1&amp;"!$E$1",1),INDIRECT(L$1&amp;"!$I$1",1)-1+'15MIN'!$A884-1,0),0)</f>
        <v>-24.665749000000002</v>
      </c>
    </row>
    <row r="885" spans="1:15" x14ac:dyDescent="0.2">
      <c r="A885" s="1">
        <f t="shared" si="38"/>
        <v>881</v>
      </c>
      <c r="B885" s="1">
        <f t="shared" si="39"/>
        <v>10</v>
      </c>
      <c r="C885" s="19">
        <f t="shared" si="40"/>
        <v>0.16666666666666699</v>
      </c>
      <c r="D885" s="20">
        <f ca="1">IF(INDIRECT($D$1&amp;"!$I$1",1)-1+'15MIN'!$A885&lt;=INDIRECT($D$1&amp;"!$I$2",1),OFFSET(INDIRECT($D$1&amp;"!$F$1",1),INDIRECT($D$1&amp;"!$I$1",1)-1+'15MIN'!$A885-1,0),0)</f>
        <v>493.90093999999999</v>
      </c>
      <c r="E885" s="20">
        <f ca="1">IF(CUEL!$I$1-1+'15MIN'!$A885&lt;=CUEL!$I$2,-OFFSET(CUEL!$D$1,CUEL!$I$1-1+'15MIN'!$A885-1,0),0)</f>
        <v>0</v>
      </c>
      <c r="F885" s="20">
        <f ca="1">IF(INDIRECT($D$1&amp;"!$I$1",1)-1+'15MIN'!$A885&lt;=INDIRECT($D$1&amp;"!$I$2",1),OFFSET(INDIRECT($D$1&amp;"!$G$1",1),INDIRECT($D$1&amp;"!$I$1",1)-1+'15MIN'!$A885-1,0),0)</f>
        <v>147.24968000000001</v>
      </c>
      <c r="G885" s="21">
        <f ca="1">IF(INDIRECT($D$1&amp;"!$I$1",1)-1+'15MIN'!$A885&lt;=INDIRECT($D$1&amp;"!$I$2",1),-OFFSET(INDIRECT($D$1&amp;"!$E$1",1),INDIRECT($D$1&amp;"!$I$1",1)-1+'15MIN'!$A885-1,0),0)</f>
        <v>0</v>
      </c>
      <c r="H885" s="20">
        <f ca="1">IF(INDIRECT(H$1&amp;"!$I$1",1)-1+'15MIN'!$A885&lt;=INDIRECT(H$1&amp;"!$I$2",1),OFFSET(INDIRECT(H$1&amp;"!$F$1",1),INDIRECT(H$1&amp;"!$I$1",1)-1+'15MIN'!$A885-1,0),0)</f>
        <v>89.442093</v>
      </c>
      <c r="I885" s="20">
        <f ca="1">IF(INDIRECT(H$1&amp;"!$I$1",1)-1+'15MIN'!$A885&lt;=INDIRECT(H$1&amp;"!$I$2",1),-OFFSET(INDIRECT(H$1&amp;"!$D$1",1),INDIRECT(H$1&amp;"!$I$1",1)-1+'15MIN'!$A885-1,0),0)</f>
        <v>0</v>
      </c>
      <c r="J885" s="20">
        <f ca="1">IF(INDIRECT(H$1&amp;"!$I$1",1)-1+'15MIN'!$A885&lt;=INDIRECT(H$1&amp;"!$I$2",1),OFFSET(INDIRECT(H$1&amp;"!$G$1",1),INDIRECT(H$1&amp;"!$I$1",1)-1+'15MIN'!$A885-1,0),0)</f>
        <v>0</v>
      </c>
      <c r="K885" s="21">
        <f ca="1">IF(INDIRECT(H$1&amp;"!$I$1",1)-1+'15MIN'!$A885&lt;=INDIRECT(H$1&amp;"!$I$2",1),-OFFSET(INDIRECT(H$1&amp;"!$E$1",1),INDIRECT(H$1&amp;"!$I$1",1)-1+'15MIN'!$A885-1,0),0)</f>
        <v>-389.70895400000001</v>
      </c>
      <c r="L885" s="20">
        <f ca="1">IF(INDIRECT(L$1&amp;"!$I$1",1)-1+'15MIN'!$A885&lt;=INDIRECT(L$1&amp;"!$I$2",1),OFFSET(INDIRECT(L$1&amp;"!$F$1",1),INDIRECT(L$1&amp;"!$I$1",1)-1+'15MIN'!$A885-1,0),0)</f>
        <v>4015.6225589999999</v>
      </c>
      <c r="M885" s="20">
        <f ca="1">IF(INDIRECT(L$1&amp;"!$I$1",1)-1+'15MIN'!$A885&lt;=INDIRECT(L$1&amp;"!$I$2",1),-OFFSET(INDIRECT(L$1&amp;"!$D$1",1),INDIRECT(L$1&amp;"!$I$1",1)-1+'15MIN'!$A885-1,0),0)</f>
        <v>0</v>
      </c>
      <c r="N885" s="20">
        <f ca="1">IF(INDIRECT(L$1&amp;"!$I$1",1)-1+'15MIN'!$A885&lt;=INDIRECT(L$1&amp;"!$I$2",1),OFFSET(INDIRECT(L$1&amp;"!$G$1",1),INDIRECT(L$1&amp;"!$I$1",1)-1+'15MIN'!$A885-1,0),0)</f>
        <v>9.1551999999999994E-2</v>
      </c>
      <c r="O885" s="21">
        <f ca="1">IF(INDIRECT(L$1&amp;"!$I$1",1)-1+'15MIN'!$A885&lt;=INDIRECT(L$1&amp;"!$I$2",1),-OFFSET(INDIRECT(L$1&amp;"!$E$1",1),INDIRECT(L$1&amp;"!$I$1",1)-1+'15MIN'!$A885-1,0),0)</f>
        <v>-12.895213999999999</v>
      </c>
    </row>
    <row r="886" spans="1:15" x14ac:dyDescent="0.2">
      <c r="A886" s="1">
        <f t="shared" si="38"/>
        <v>882</v>
      </c>
      <c r="B886" s="1">
        <f t="shared" si="39"/>
        <v>10</v>
      </c>
      <c r="C886" s="19">
        <f t="shared" si="40"/>
        <v>0.17708333333333301</v>
      </c>
      <c r="D886" s="20">
        <f ca="1">IF(INDIRECT($D$1&amp;"!$I$1",1)-1+'15MIN'!$A886&lt;=INDIRECT($D$1&amp;"!$I$2",1),OFFSET(INDIRECT($D$1&amp;"!$F$1",1),INDIRECT($D$1&amp;"!$I$1",1)-1+'15MIN'!$A886-1,0),0)</f>
        <v>570.10766599999999</v>
      </c>
      <c r="E886" s="20">
        <f ca="1">IF(CUEL!$I$1-1+'15MIN'!$A886&lt;=CUEL!$I$2,-OFFSET(CUEL!$D$1,CUEL!$I$1-1+'15MIN'!$A886-1,0),0)</f>
        <v>0</v>
      </c>
      <c r="F886" s="20">
        <f ca="1">IF(INDIRECT($D$1&amp;"!$I$1",1)-1+'15MIN'!$A886&lt;=INDIRECT($D$1&amp;"!$I$2",1),OFFSET(INDIRECT($D$1&amp;"!$G$1",1),INDIRECT($D$1&amp;"!$I$1",1)-1+'15MIN'!$A886-1,0),0)</f>
        <v>146.24375900000001</v>
      </c>
      <c r="G886" s="21">
        <f ca="1">IF(INDIRECT($D$1&amp;"!$I$1",1)-1+'15MIN'!$A886&lt;=INDIRECT($D$1&amp;"!$I$2",1),-OFFSET(INDIRECT($D$1&amp;"!$E$1",1),INDIRECT($D$1&amp;"!$I$1",1)-1+'15MIN'!$A886-1,0),0)</f>
        <v>0</v>
      </c>
      <c r="H886" s="20">
        <f ca="1">IF(INDIRECT(H$1&amp;"!$I$1",1)-1+'15MIN'!$A886&lt;=INDIRECT(H$1&amp;"!$I$2",1),OFFSET(INDIRECT(H$1&amp;"!$F$1",1),INDIRECT(H$1&amp;"!$I$1",1)-1+'15MIN'!$A886-1,0),0)</f>
        <v>10.50013</v>
      </c>
      <c r="I886" s="20">
        <f ca="1">IF(INDIRECT(H$1&amp;"!$I$1",1)-1+'15MIN'!$A886&lt;=INDIRECT(H$1&amp;"!$I$2",1),-OFFSET(INDIRECT(H$1&amp;"!$D$1",1),INDIRECT(H$1&amp;"!$I$1",1)-1+'15MIN'!$A886-1,0),0)</f>
        <v>-60.534672</v>
      </c>
      <c r="J886" s="20">
        <f ca="1">IF(INDIRECT(H$1&amp;"!$I$1",1)-1+'15MIN'!$A886&lt;=INDIRECT(H$1&amp;"!$I$2",1),OFFSET(INDIRECT(H$1&amp;"!$G$1",1),INDIRECT(H$1&amp;"!$I$1",1)-1+'15MIN'!$A886-1,0),0)</f>
        <v>0</v>
      </c>
      <c r="K886" s="21">
        <f ca="1">IF(INDIRECT(H$1&amp;"!$I$1",1)-1+'15MIN'!$A886&lt;=INDIRECT(H$1&amp;"!$I$2",1),-OFFSET(INDIRECT(H$1&amp;"!$E$1",1),INDIRECT(H$1&amp;"!$I$1",1)-1+'15MIN'!$A886-1,0),0)</f>
        <v>-260.49325599999997</v>
      </c>
      <c r="L886" s="20">
        <f ca="1">IF(INDIRECT(L$1&amp;"!$I$1",1)-1+'15MIN'!$A886&lt;=INDIRECT(L$1&amp;"!$I$2",1),OFFSET(INDIRECT(L$1&amp;"!$F$1",1),INDIRECT(L$1&amp;"!$I$1",1)-1+'15MIN'!$A886-1,0),0)</f>
        <v>5773.5722660000001</v>
      </c>
      <c r="M886" s="20">
        <f ca="1">IF(INDIRECT(L$1&amp;"!$I$1",1)-1+'15MIN'!$A886&lt;=INDIRECT(L$1&amp;"!$I$2",1),-OFFSET(INDIRECT(L$1&amp;"!$D$1",1),INDIRECT(L$1&amp;"!$I$1",1)-1+'15MIN'!$A886-1,0),0)</f>
        <v>0</v>
      </c>
      <c r="N886" s="20">
        <f ca="1">IF(INDIRECT(L$1&amp;"!$I$1",1)-1+'15MIN'!$A886&lt;=INDIRECT(L$1&amp;"!$I$2",1),OFFSET(INDIRECT(L$1&amp;"!$G$1",1),INDIRECT(L$1&amp;"!$I$1",1)-1+'15MIN'!$A886-1,0),0)</f>
        <v>4.8185880000000001</v>
      </c>
      <c r="O886" s="21">
        <f ca="1">IF(INDIRECT(L$1&amp;"!$I$1",1)-1+'15MIN'!$A886&lt;=INDIRECT(L$1&amp;"!$I$2",1),-OFFSET(INDIRECT(L$1&amp;"!$E$1",1),INDIRECT(L$1&amp;"!$I$1",1)-1+'15MIN'!$A886-1,0),0)</f>
        <v>-4.383267</v>
      </c>
    </row>
    <row r="887" spans="1:15" x14ac:dyDescent="0.2">
      <c r="A887" s="1">
        <f t="shared" si="38"/>
        <v>883</v>
      </c>
      <c r="B887" s="1">
        <f t="shared" si="39"/>
        <v>10</v>
      </c>
      <c r="C887" s="19">
        <f t="shared" si="40"/>
        <v>0.1875</v>
      </c>
      <c r="D887" s="20">
        <f ca="1">IF(INDIRECT($D$1&amp;"!$I$1",1)-1+'15MIN'!$A887&lt;=INDIRECT($D$1&amp;"!$I$2",1),OFFSET(INDIRECT($D$1&amp;"!$F$1",1),INDIRECT($D$1&amp;"!$I$1",1)-1+'15MIN'!$A887-1,0),0)</f>
        <v>742.60833700000001</v>
      </c>
      <c r="E887" s="20">
        <f ca="1">IF(CUEL!$I$1-1+'15MIN'!$A887&lt;=CUEL!$I$2,-OFFSET(CUEL!$D$1,CUEL!$I$1-1+'15MIN'!$A887-1,0),0)</f>
        <v>0</v>
      </c>
      <c r="F887" s="20">
        <f ca="1">IF(INDIRECT($D$1&amp;"!$I$1",1)-1+'15MIN'!$A887&lt;=INDIRECT($D$1&amp;"!$I$2",1),OFFSET(INDIRECT($D$1&amp;"!$G$1",1),INDIRECT($D$1&amp;"!$I$1",1)-1+'15MIN'!$A887-1,0),0)</f>
        <v>147.857697</v>
      </c>
      <c r="G887" s="21">
        <f ca="1">IF(INDIRECT($D$1&amp;"!$I$1",1)-1+'15MIN'!$A887&lt;=INDIRECT($D$1&amp;"!$I$2",1),-OFFSET(INDIRECT($D$1&amp;"!$E$1",1),INDIRECT($D$1&amp;"!$I$1",1)-1+'15MIN'!$A887-1,0),0)</f>
        <v>0</v>
      </c>
      <c r="H887" s="20">
        <f ca="1">IF(INDIRECT(H$1&amp;"!$I$1",1)-1+'15MIN'!$A887&lt;=INDIRECT(H$1&amp;"!$I$2",1),OFFSET(INDIRECT(H$1&amp;"!$F$1",1),INDIRECT(H$1&amp;"!$I$1",1)-1+'15MIN'!$A887-1,0),0)</f>
        <v>78.622153999999995</v>
      </c>
      <c r="I887" s="20">
        <f ca="1">IF(INDIRECT(H$1&amp;"!$I$1",1)-1+'15MIN'!$A887&lt;=INDIRECT(H$1&amp;"!$I$2",1),-OFFSET(INDIRECT(H$1&amp;"!$D$1",1),INDIRECT(H$1&amp;"!$I$1",1)-1+'15MIN'!$A887-1,0),0)</f>
        <v>-8.1589569999999991</v>
      </c>
      <c r="J887" s="20">
        <f ca="1">IF(INDIRECT(H$1&amp;"!$I$1",1)-1+'15MIN'!$A887&lt;=INDIRECT(H$1&amp;"!$I$2",1),OFFSET(INDIRECT(H$1&amp;"!$G$1",1),INDIRECT(H$1&amp;"!$I$1",1)-1+'15MIN'!$A887-1,0),0)</f>
        <v>0</v>
      </c>
      <c r="K887" s="21">
        <f ca="1">IF(INDIRECT(H$1&amp;"!$I$1",1)-1+'15MIN'!$A887&lt;=INDIRECT(H$1&amp;"!$I$2",1),-OFFSET(INDIRECT(H$1&amp;"!$E$1",1),INDIRECT(H$1&amp;"!$I$1",1)-1+'15MIN'!$A887-1,0),0)</f>
        <v>-308.16308600000002</v>
      </c>
      <c r="L887" s="20">
        <f ca="1">IF(INDIRECT(L$1&amp;"!$I$1",1)-1+'15MIN'!$A887&lt;=INDIRECT(L$1&amp;"!$I$2",1),OFFSET(INDIRECT(L$1&amp;"!$F$1",1),INDIRECT(L$1&amp;"!$I$1",1)-1+'15MIN'!$A887-1,0),0)</f>
        <v>13809.675999999999</v>
      </c>
      <c r="M887" s="20">
        <f ca="1">IF(INDIRECT(L$1&amp;"!$I$1",1)-1+'15MIN'!$A887&lt;=INDIRECT(L$1&amp;"!$I$2",1),-OFFSET(INDIRECT(L$1&amp;"!$D$1",1),INDIRECT(L$1&amp;"!$I$1",1)-1+'15MIN'!$A887-1,0),0)</f>
        <v>0</v>
      </c>
      <c r="N887" s="20">
        <f ca="1">IF(INDIRECT(L$1&amp;"!$I$1",1)-1+'15MIN'!$A887&lt;=INDIRECT(L$1&amp;"!$I$2",1),OFFSET(INDIRECT(L$1&amp;"!$G$1",1),INDIRECT(L$1&amp;"!$I$1",1)-1+'15MIN'!$A887-1,0),0)</f>
        <v>51.057026</v>
      </c>
      <c r="O887" s="21">
        <f ca="1">IF(INDIRECT(L$1&amp;"!$I$1",1)-1+'15MIN'!$A887&lt;=INDIRECT(L$1&amp;"!$I$2",1),-OFFSET(INDIRECT(L$1&amp;"!$E$1",1),INDIRECT(L$1&amp;"!$I$1",1)-1+'15MIN'!$A887-1,0),0)</f>
        <v>-0.660744</v>
      </c>
    </row>
    <row r="888" spans="1:15" x14ac:dyDescent="0.2">
      <c r="A888" s="1">
        <f t="shared" si="38"/>
        <v>884</v>
      </c>
      <c r="B888" s="1">
        <f t="shared" si="39"/>
        <v>10</v>
      </c>
      <c r="C888" s="19">
        <f t="shared" si="40"/>
        <v>0.19791666666666699</v>
      </c>
      <c r="D888" s="20">
        <f ca="1">IF(INDIRECT($D$1&amp;"!$I$1",1)-1+'15MIN'!$A888&lt;=INDIRECT($D$1&amp;"!$I$2",1),OFFSET(INDIRECT($D$1&amp;"!$F$1",1),INDIRECT($D$1&amp;"!$I$1",1)-1+'15MIN'!$A888-1,0),0)</f>
        <v>1100.2997</v>
      </c>
      <c r="E888" s="20">
        <f ca="1">IF(CUEL!$I$1-1+'15MIN'!$A888&lt;=CUEL!$I$2,-OFFSET(CUEL!$D$1,CUEL!$I$1-1+'15MIN'!$A888-1,0),0)</f>
        <v>0</v>
      </c>
      <c r="F888" s="20">
        <f ca="1">IF(INDIRECT($D$1&amp;"!$I$1",1)-1+'15MIN'!$A888&lt;=INDIRECT($D$1&amp;"!$I$2",1),OFFSET(INDIRECT($D$1&amp;"!$G$1",1),INDIRECT($D$1&amp;"!$I$1",1)-1+'15MIN'!$A888-1,0),0)</f>
        <v>156.63189700000001</v>
      </c>
      <c r="G888" s="21">
        <f ca="1">IF(INDIRECT($D$1&amp;"!$I$1",1)-1+'15MIN'!$A888&lt;=INDIRECT($D$1&amp;"!$I$2",1),-OFFSET(INDIRECT($D$1&amp;"!$E$1",1),INDIRECT($D$1&amp;"!$I$1",1)-1+'15MIN'!$A888-1,0),0)</f>
        <v>0</v>
      </c>
      <c r="H888" s="20">
        <f ca="1">IF(INDIRECT(H$1&amp;"!$I$1",1)-1+'15MIN'!$A888&lt;=INDIRECT(H$1&amp;"!$I$2",1),OFFSET(INDIRECT(H$1&amp;"!$F$1",1),INDIRECT(H$1&amp;"!$I$1",1)-1+'15MIN'!$A888-1,0),0)</f>
        <v>375.02139299999999</v>
      </c>
      <c r="I888" s="20">
        <f ca="1">IF(INDIRECT(H$1&amp;"!$I$1",1)-1+'15MIN'!$A888&lt;=INDIRECT(H$1&amp;"!$I$2",1),-OFFSET(INDIRECT(H$1&amp;"!$D$1",1),INDIRECT(H$1&amp;"!$I$1",1)-1+'15MIN'!$A888-1,0),0)</f>
        <v>0</v>
      </c>
      <c r="J888" s="20">
        <f ca="1">IF(INDIRECT(H$1&amp;"!$I$1",1)-1+'15MIN'!$A888&lt;=INDIRECT(H$1&amp;"!$I$2",1),OFFSET(INDIRECT(H$1&amp;"!$G$1",1),INDIRECT(H$1&amp;"!$I$1",1)-1+'15MIN'!$A888-1,0),0)</f>
        <v>0</v>
      </c>
      <c r="K888" s="21">
        <f ca="1">IF(INDIRECT(H$1&amp;"!$I$1",1)-1+'15MIN'!$A888&lt;=INDIRECT(H$1&amp;"!$I$2",1),-OFFSET(INDIRECT(H$1&amp;"!$E$1",1),INDIRECT(H$1&amp;"!$I$1",1)-1+'15MIN'!$A888-1,0),0)</f>
        <v>-236.91139200000001</v>
      </c>
      <c r="L888" s="20">
        <f ca="1">IF(INDIRECT(L$1&amp;"!$I$1",1)-1+'15MIN'!$A888&lt;=INDIRECT(L$1&amp;"!$I$2",1),OFFSET(INDIRECT(L$1&amp;"!$F$1",1),INDIRECT(L$1&amp;"!$I$1",1)-1+'15MIN'!$A888-1,0),0)</f>
        <v>18216.009999999998</v>
      </c>
      <c r="M888" s="20">
        <f ca="1">IF(INDIRECT(L$1&amp;"!$I$1",1)-1+'15MIN'!$A888&lt;=INDIRECT(L$1&amp;"!$I$2",1),-OFFSET(INDIRECT(L$1&amp;"!$D$1",1),INDIRECT(L$1&amp;"!$I$1",1)-1+'15MIN'!$A888-1,0),0)</f>
        <v>0</v>
      </c>
      <c r="N888" s="20">
        <f ca="1">IF(INDIRECT(L$1&amp;"!$I$1",1)-1+'15MIN'!$A888&lt;=INDIRECT(L$1&amp;"!$I$2",1),OFFSET(INDIRECT(L$1&amp;"!$G$1",1),INDIRECT(L$1&amp;"!$I$1",1)-1+'15MIN'!$A888-1,0),0)</f>
        <v>74.130538999999999</v>
      </c>
      <c r="O888" s="21">
        <f ca="1">IF(INDIRECT(L$1&amp;"!$I$1",1)-1+'15MIN'!$A888&lt;=INDIRECT(L$1&amp;"!$I$2",1),-OFFSET(INDIRECT(L$1&amp;"!$E$1",1),INDIRECT(L$1&amp;"!$I$1",1)-1+'15MIN'!$A888-1,0),0)</f>
        <v>0</v>
      </c>
    </row>
    <row r="889" spans="1:15" x14ac:dyDescent="0.2">
      <c r="A889" s="1">
        <f t="shared" si="38"/>
        <v>885</v>
      </c>
      <c r="B889" s="1">
        <f t="shared" si="39"/>
        <v>10</v>
      </c>
      <c r="C889" s="19">
        <f t="shared" si="40"/>
        <v>0.20833333333333301</v>
      </c>
      <c r="D889" s="20">
        <f ca="1">IF(INDIRECT($D$1&amp;"!$I$1",1)-1+'15MIN'!$A889&lt;=INDIRECT($D$1&amp;"!$I$2",1),OFFSET(INDIRECT($D$1&amp;"!$F$1",1),INDIRECT($D$1&amp;"!$I$1",1)-1+'15MIN'!$A889-1,0),0)</f>
        <v>1343.537</v>
      </c>
      <c r="E889" s="20">
        <f ca="1">IF(CUEL!$I$1-1+'15MIN'!$A889&lt;=CUEL!$I$2,-OFFSET(CUEL!$D$1,CUEL!$I$1-1+'15MIN'!$A889-1,0),0)</f>
        <v>0</v>
      </c>
      <c r="F889" s="20">
        <f ca="1">IF(INDIRECT($D$1&amp;"!$I$1",1)-1+'15MIN'!$A889&lt;=INDIRECT($D$1&amp;"!$I$2",1),OFFSET(INDIRECT($D$1&amp;"!$G$1",1),INDIRECT($D$1&amp;"!$I$1",1)-1+'15MIN'!$A889-1,0),0)</f>
        <v>157.69992099999999</v>
      </c>
      <c r="G889" s="21">
        <f ca="1">IF(INDIRECT($D$1&amp;"!$I$1",1)-1+'15MIN'!$A889&lt;=INDIRECT($D$1&amp;"!$I$2",1),-OFFSET(INDIRECT($D$1&amp;"!$E$1",1),INDIRECT($D$1&amp;"!$I$1",1)-1+'15MIN'!$A889-1,0),0)</f>
        <v>0</v>
      </c>
      <c r="H889" s="20">
        <f ca="1">IF(INDIRECT(H$1&amp;"!$I$1",1)-1+'15MIN'!$A889&lt;=INDIRECT(H$1&amp;"!$I$2",1),OFFSET(INDIRECT(H$1&amp;"!$F$1",1),INDIRECT(H$1&amp;"!$I$1",1)-1+'15MIN'!$A889-1,0),0)</f>
        <v>23.358622</v>
      </c>
      <c r="I889" s="20">
        <f ca="1">IF(INDIRECT(H$1&amp;"!$I$1",1)-1+'15MIN'!$A889&lt;=INDIRECT(H$1&amp;"!$I$2",1),-OFFSET(INDIRECT(H$1&amp;"!$D$1",1),INDIRECT(H$1&amp;"!$I$1",1)-1+'15MIN'!$A889-1,0),0)</f>
        <v>-19.847114999999999</v>
      </c>
      <c r="J889" s="20">
        <f ca="1">IF(INDIRECT(H$1&amp;"!$I$1",1)-1+'15MIN'!$A889&lt;=INDIRECT(H$1&amp;"!$I$2",1),OFFSET(INDIRECT(H$1&amp;"!$G$1",1),INDIRECT(H$1&amp;"!$I$1",1)-1+'15MIN'!$A889-1,0),0)</f>
        <v>0</v>
      </c>
      <c r="K889" s="21">
        <f ca="1">IF(INDIRECT(H$1&amp;"!$I$1",1)-1+'15MIN'!$A889&lt;=INDIRECT(H$1&amp;"!$I$2",1),-OFFSET(INDIRECT(H$1&amp;"!$E$1",1),INDIRECT(H$1&amp;"!$I$1",1)-1+'15MIN'!$A889-1,0),0)</f>
        <v>-286.347351</v>
      </c>
      <c r="L889" s="20">
        <f ca="1">IF(INDIRECT(L$1&amp;"!$I$1",1)-1+'15MIN'!$A889&lt;=INDIRECT(L$1&amp;"!$I$2",1),OFFSET(INDIRECT(L$1&amp;"!$F$1",1),INDIRECT(L$1&amp;"!$I$1",1)-1+'15MIN'!$A889-1,0),0)</f>
        <v>18646.978999999999</v>
      </c>
      <c r="M889" s="20">
        <f ca="1">IF(INDIRECT(L$1&amp;"!$I$1",1)-1+'15MIN'!$A889&lt;=INDIRECT(L$1&amp;"!$I$2",1),-OFFSET(INDIRECT(L$1&amp;"!$D$1",1),INDIRECT(L$1&amp;"!$I$1",1)-1+'15MIN'!$A889-1,0),0)</f>
        <v>0</v>
      </c>
      <c r="N889" s="20">
        <f ca="1">IF(INDIRECT(L$1&amp;"!$I$1",1)-1+'15MIN'!$A889&lt;=INDIRECT(L$1&amp;"!$I$2",1),OFFSET(INDIRECT(L$1&amp;"!$G$1",1),INDIRECT(L$1&amp;"!$I$1",1)-1+'15MIN'!$A889-1,0),0)</f>
        <v>79.890075999999993</v>
      </c>
      <c r="O889" s="21">
        <f ca="1">IF(INDIRECT(L$1&amp;"!$I$1",1)-1+'15MIN'!$A889&lt;=INDIRECT(L$1&amp;"!$I$2",1),-OFFSET(INDIRECT(L$1&amp;"!$E$1",1),INDIRECT(L$1&amp;"!$I$1",1)-1+'15MIN'!$A889-1,0),0)</f>
        <v>-0.15013699999999999</v>
      </c>
    </row>
    <row r="890" spans="1:15" x14ac:dyDescent="0.2">
      <c r="A890" s="1">
        <f t="shared" si="38"/>
        <v>886</v>
      </c>
      <c r="B890" s="1">
        <f t="shared" si="39"/>
        <v>10</v>
      </c>
      <c r="C890" s="19">
        <f t="shared" si="40"/>
        <v>0.21875</v>
      </c>
      <c r="D890" s="20">
        <f ca="1">IF(INDIRECT($D$1&amp;"!$I$1",1)-1+'15MIN'!$A890&lt;=INDIRECT($D$1&amp;"!$I$2",1),OFFSET(INDIRECT($D$1&amp;"!$F$1",1),INDIRECT($D$1&amp;"!$I$1",1)-1+'15MIN'!$A890-1,0),0)</f>
        <v>1620.0938000000001</v>
      </c>
      <c r="E890" s="20">
        <f ca="1">IF(CUEL!$I$1-1+'15MIN'!$A890&lt;=CUEL!$I$2,-OFFSET(CUEL!$D$1,CUEL!$I$1-1+'15MIN'!$A890-1,0),0)</f>
        <v>0</v>
      </c>
      <c r="F890" s="20">
        <f ca="1">IF(INDIRECT($D$1&amp;"!$I$1",1)-1+'15MIN'!$A890&lt;=INDIRECT($D$1&amp;"!$I$2",1),OFFSET(INDIRECT($D$1&amp;"!$G$1",1),INDIRECT($D$1&amp;"!$I$1",1)-1+'15MIN'!$A890-1,0),0)</f>
        <v>158.09227000000001</v>
      </c>
      <c r="G890" s="21">
        <f ca="1">IF(INDIRECT($D$1&amp;"!$I$1",1)-1+'15MIN'!$A890&lt;=INDIRECT($D$1&amp;"!$I$2",1),-OFFSET(INDIRECT($D$1&amp;"!$E$1",1),INDIRECT($D$1&amp;"!$I$1",1)-1+'15MIN'!$A890-1,0),0)</f>
        <v>0</v>
      </c>
      <c r="H890" s="20">
        <f ca="1">IF(INDIRECT(H$1&amp;"!$I$1",1)-1+'15MIN'!$A890&lt;=INDIRECT(H$1&amp;"!$I$2",1),OFFSET(INDIRECT(H$1&amp;"!$F$1",1),INDIRECT(H$1&amp;"!$I$1",1)-1+'15MIN'!$A890-1,0),0)</f>
        <v>12.188772</v>
      </c>
      <c r="I890" s="20">
        <f ca="1">IF(INDIRECT(H$1&amp;"!$I$1",1)-1+'15MIN'!$A890&lt;=INDIRECT(H$1&amp;"!$I$2",1),-OFFSET(INDIRECT(H$1&amp;"!$D$1",1),INDIRECT(H$1&amp;"!$I$1",1)-1+'15MIN'!$A890-1,0),0)</f>
        <v>-23.087700000000002</v>
      </c>
      <c r="J890" s="20">
        <f ca="1">IF(INDIRECT(H$1&amp;"!$I$1",1)-1+'15MIN'!$A890&lt;=INDIRECT(H$1&amp;"!$I$2",1),OFFSET(INDIRECT(H$1&amp;"!$G$1",1),INDIRECT(H$1&amp;"!$I$1",1)-1+'15MIN'!$A890-1,0),0)</f>
        <v>0</v>
      </c>
      <c r="K890" s="21">
        <f ca="1">IF(INDIRECT(H$1&amp;"!$I$1",1)-1+'15MIN'!$A890&lt;=INDIRECT(H$1&amp;"!$I$2",1),-OFFSET(INDIRECT(H$1&amp;"!$E$1",1),INDIRECT(H$1&amp;"!$I$1",1)-1+'15MIN'!$A890-1,0),0)</f>
        <v>-327.48730499999999</v>
      </c>
      <c r="L890" s="20">
        <f ca="1">IF(INDIRECT(L$1&amp;"!$I$1",1)-1+'15MIN'!$A890&lt;=INDIRECT(L$1&amp;"!$I$2",1),OFFSET(INDIRECT(L$1&amp;"!$F$1",1),INDIRECT(L$1&amp;"!$I$1",1)-1+'15MIN'!$A890-1,0),0)</f>
        <v>18078.143</v>
      </c>
      <c r="M890" s="20">
        <f ca="1">IF(INDIRECT(L$1&amp;"!$I$1",1)-1+'15MIN'!$A890&lt;=INDIRECT(L$1&amp;"!$I$2",1),-OFFSET(INDIRECT(L$1&amp;"!$D$1",1),INDIRECT(L$1&amp;"!$I$1",1)-1+'15MIN'!$A890-1,0),0)</f>
        <v>0</v>
      </c>
      <c r="N890" s="20">
        <f ca="1">IF(INDIRECT(L$1&amp;"!$I$1",1)-1+'15MIN'!$A890&lt;=INDIRECT(L$1&amp;"!$I$2",1),OFFSET(INDIRECT(L$1&amp;"!$G$1",1),INDIRECT(L$1&amp;"!$I$1",1)-1+'15MIN'!$A890-1,0),0)</f>
        <v>74.628082000000006</v>
      </c>
      <c r="O890" s="21">
        <f ca="1">IF(INDIRECT(L$1&amp;"!$I$1",1)-1+'15MIN'!$A890&lt;=INDIRECT(L$1&amp;"!$I$2",1),-OFFSET(INDIRECT(L$1&amp;"!$E$1",1),INDIRECT(L$1&amp;"!$I$1",1)-1+'15MIN'!$A890-1,0),0)</f>
        <v>-5.555E-3</v>
      </c>
    </row>
    <row r="891" spans="1:15" x14ac:dyDescent="0.2">
      <c r="A891" s="1">
        <f t="shared" si="38"/>
        <v>887</v>
      </c>
      <c r="B891" s="1">
        <f t="shared" si="39"/>
        <v>10</v>
      </c>
      <c r="C891" s="19">
        <f t="shared" si="40"/>
        <v>0.22916666666666699</v>
      </c>
      <c r="D891" s="20">
        <f ca="1">IF(INDIRECT($D$1&amp;"!$I$1",1)-1+'15MIN'!$A891&lt;=INDIRECT($D$1&amp;"!$I$2",1),OFFSET(INDIRECT($D$1&amp;"!$F$1",1),INDIRECT($D$1&amp;"!$I$1",1)-1+'15MIN'!$A891-1,0),0)</f>
        <v>1490.2786000000001</v>
      </c>
      <c r="E891" s="20">
        <f ca="1">IF(CUEL!$I$1-1+'15MIN'!$A891&lt;=CUEL!$I$2,-OFFSET(CUEL!$D$1,CUEL!$I$1-1+'15MIN'!$A891-1,0),0)</f>
        <v>0</v>
      </c>
      <c r="F891" s="20">
        <f ca="1">IF(INDIRECT($D$1&amp;"!$I$1",1)-1+'15MIN'!$A891&lt;=INDIRECT($D$1&amp;"!$I$2",1),OFFSET(INDIRECT($D$1&amp;"!$G$1",1),INDIRECT($D$1&amp;"!$I$1",1)-1+'15MIN'!$A891-1,0),0)</f>
        <v>159.58601400000001</v>
      </c>
      <c r="G891" s="21">
        <f ca="1">IF(INDIRECT($D$1&amp;"!$I$1",1)-1+'15MIN'!$A891&lt;=INDIRECT($D$1&amp;"!$I$2",1),-OFFSET(INDIRECT($D$1&amp;"!$E$1",1),INDIRECT($D$1&amp;"!$I$1",1)-1+'15MIN'!$A891-1,0),0)</f>
        <v>0</v>
      </c>
      <c r="H891" s="20">
        <f ca="1">IF(INDIRECT(H$1&amp;"!$I$1",1)-1+'15MIN'!$A891&lt;=INDIRECT(H$1&amp;"!$I$2",1),OFFSET(INDIRECT(H$1&amp;"!$F$1",1),INDIRECT(H$1&amp;"!$I$1",1)-1+'15MIN'!$A891-1,0),0)</f>
        <v>0</v>
      </c>
      <c r="I891" s="20">
        <f ca="1">IF(INDIRECT(H$1&amp;"!$I$1",1)-1+'15MIN'!$A891&lt;=INDIRECT(H$1&amp;"!$I$2",1),-OFFSET(INDIRECT(H$1&amp;"!$D$1",1),INDIRECT(H$1&amp;"!$I$1",1)-1+'15MIN'!$A891-1,0),0)</f>
        <v>-148.94717399999999</v>
      </c>
      <c r="J891" s="20">
        <f ca="1">IF(INDIRECT(H$1&amp;"!$I$1",1)-1+'15MIN'!$A891&lt;=INDIRECT(H$1&amp;"!$I$2",1),OFFSET(INDIRECT(H$1&amp;"!$G$1",1),INDIRECT(H$1&amp;"!$I$1",1)-1+'15MIN'!$A891-1,0),0)</f>
        <v>485.15338100000002</v>
      </c>
      <c r="K891" s="21">
        <f ca="1">IF(INDIRECT(H$1&amp;"!$I$1",1)-1+'15MIN'!$A891&lt;=INDIRECT(H$1&amp;"!$I$2",1),-OFFSET(INDIRECT(H$1&amp;"!$E$1",1),INDIRECT(H$1&amp;"!$I$1",1)-1+'15MIN'!$A891-1,0),0)</f>
        <v>-11.103236000000001</v>
      </c>
      <c r="L891" s="20">
        <f ca="1">IF(INDIRECT(L$1&amp;"!$I$1",1)-1+'15MIN'!$A891&lt;=INDIRECT(L$1&amp;"!$I$2",1),OFFSET(INDIRECT(L$1&amp;"!$F$1",1),INDIRECT(L$1&amp;"!$I$1",1)-1+'15MIN'!$A891-1,0),0)</f>
        <v>21779.84</v>
      </c>
      <c r="M891" s="20">
        <f ca="1">IF(INDIRECT(L$1&amp;"!$I$1",1)-1+'15MIN'!$A891&lt;=INDIRECT(L$1&amp;"!$I$2",1),-OFFSET(INDIRECT(L$1&amp;"!$D$1",1),INDIRECT(L$1&amp;"!$I$1",1)-1+'15MIN'!$A891-1,0),0)</f>
        <v>0</v>
      </c>
      <c r="N891" s="20">
        <f ca="1">IF(INDIRECT(L$1&amp;"!$I$1",1)-1+'15MIN'!$A891&lt;=INDIRECT(L$1&amp;"!$I$2",1),OFFSET(INDIRECT(L$1&amp;"!$G$1",1),INDIRECT(L$1&amp;"!$I$1",1)-1+'15MIN'!$A891-1,0),0)</f>
        <v>85.226890999999995</v>
      </c>
      <c r="O891" s="21">
        <f ca="1">IF(INDIRECT(L$1&amp;"!$I$1",1)-1+'15MIN'!$A891&lt;=INDIRECT(L$1&amp;"!$I$2",1),-OFFSET(INDIRECT(L$1&amp;"!$E$1",1),INDIRECT(L$1&amp;"!$I$1",1)-1+'15MIN'!$A891-1,0),0)</f>
        <v>-7.1159999999999999E-3</v>
      </c>
    </row>
    <row r="892" spans="1:15" x14ac:dyDescent="0.2">
      <c r="A892" s="1">
        <f t="shared" si="38"/>
        <v>888</v>
      </c>
      <c r="B892" s="1">
        <f t="shared" si="39"/>
        <v>10</v>
      </c>
      <c r="C892" s="19">
        <f t="shared" si="40"/>
        <v>0.23958333333333301</v>
      </c>
      <c r="D892" s="20">
        <f ca="1">IF(INDIRECT($D$1&amp;"!$I$1",1)-1+'15MIN'!$A892&lt;=INDIRECT($D$1&amp;"!$I$2",1),OFFSET(INDIRECT($D$1&amp;"!$F$1",1),INDIRECT($D$1&amp;"!$I$1",1)-1+'15MIN'!$A892-1,0),0)</f>
        <v>2399.8323</v>
      </c>
      <c r="E892" s="20">
        <f ca="1">IF(CUEL!$I$1-1+'15MIN'!$A892&lt;=CUEL!$I$2,-OFFSET(CUEL!$D$1,CUEL!$I$1-1+'15MIN'!$A892-1,0),0)</f>
        <v>0</v>
      </c>
      <c r="F892" s="20">
        <f ca="1">IF(INDIRECT($D$1&amp;"!$I$1",1)-1+'15MIN'!$A892&lt;=INDIRECT($D$1&amp;"!$I$2",1),OFFSET(INDIRECT($D$1&amp;"!$G$1",1),INDIRECT($D$1&amp;"!$I$1",1)-1+'15MIN'!$A892-1,0),0)</f>
        <v>131.64179999999999</v>
      </c>
      <c r="G892" s="21">
        <f ca="1">IF(INDIRECT($D$1&amp;"!$I$1",1)-1+'15MIN'!$A892&lt;=INDIRECT($D$1&amp;"!$I$2",1),-OFFSET(INDIRECT($D$1&amp;"!$E$1",1),INDIRECT($D$1&amp;"!$I$1",1)-1+'15MIN'!$A892-1,0),0)</f>
        <v>0</v>
      </c>
      <c r="H892" s="20">
        <f ca="1">IF(INDIRECT(H$1&amp;"!$I$1",1)-1+'15MIN'!$A892&lt;=INDIRECT(H$1&amp;"!$I$2",1),OFFSET(INDIRECT(H$1&amp;"!$F$1",1),INDIRECT(H$1&amp;"!$I$1",1)-1+'15MIN'!$A892-1,0),0)</f>
        <v>0</v>
      </c>
      <c r="I892" s="20">
        <f ca="1">IF(INDIRECT(H$1&amp;"!$I$1",1)-1+'15MIN'!$A892&lt;=INDIRECT(H$1&amp;"!$I$2",1),-OFFSET(INDIRECT(H$1&amp;"!$D$1",1),INDIRECT(H$1&amp;"!$I$1",1)-1+'15MIN'!$A892-1,0),0)</f>
        <v>-145.93656899999999</v>
      </c>
      <c r="J892" s="20">
        <f ca="1">IF(INDIRECT(H$1&amp;"!$I$1",1)-1+'15MIN'!$A892&lt;=INDIRECT(H$1&amp;"!$I$2",1),OFFSET(INDIRECT(H$1&amp;"!$G$1",1),INDIRECT(H$1&amp;"!$I$1",1)-1+'15MIN'!$A892-1,0),0)</f>
        <v>1553.7791749999999</v>
      </c>
      <c r="K892" s="21">
        <f ca="1">IF(INDIRECT(H$1&amp;"!$I$1",1)-1+'15MIN'!$A892&lt;=INDIRECT(H$1&amp;"!$I$2",1),-OFFSET(INDIRECT(H$1&amp;"!$E$1",1),INDIRECT(H$1&amp;"!$I$1",1)-1+'15MIN'!$A892-1,0),0)</f>
        <v>0</v>
      </c>
      <c r="L892" s="20">
        <f ca="1">IF(INDIRECT(L$1&amp;"!$I$1",1)-1+'15MIN'!$A892&lt;=INDIRECT(L$1&amp;"!$I$2",1),OFFSET(INDIRECT(L$1&amp;"!$F$1",1),INDIRECT(L$1&amp;"!$I$1",1)-1+'15MIN'!$A892-1,0),0)</f>
        <v>20407.331999999999</v>
      </c>
      <c r="M892" s="20">
        <f ca="1">IF(INDIRECT(L$1&amp;"!$I$1",1)-1+'15MIN'!$A892&lt;=INDIRECT(L$1&amp;"!$I$2",1),-OFFSET(INDIRECT(L$1&amp;"!$D$1",1),INDIRECT(L$1&amp;"!$I$1",1)-1+'15MIN'!$A892-1,0),0)</f>
        <v>0</v>
      </c>
      <c r="N892" s="20">
        <f ca="1">IF(INDIRECT(L$1&amp;"!$I$1",1)-1+'15MIN'!$A892&lt;=INDIRECT(L$1&amp;"!$I$2",1),OFFSET(INDIRECT(L$1&amp;"!$G$1",1),INDIRECT(L$1&amp;"!$I$1",1)-1+'15MIN'!$A892-1,0),0)</f>
        <v>84.514481000000004</v>
      </c>
      <c r="O892" s="21">
        <f ca="1">IF(INDIRECT(L$1&amp;"!$I$1",1)-1+'15MIN'!$A892&lt;=INDIRECT(L$1&amp;"!$I$2",1),-OFFSET(INDIRECT(L$1&amp;"!$E$1",1),INDIRECT(L$1&amp;"!$I$1",1)-1+'15MIN'!$A892-1,0),0)</f>
        <v>-1.9484999999999999E-2</v>
      </c>
    </row>
    <row r="893" spans="1:15" x14ac:dyDescent="0.2">
      <c r="A893" s="1">
        <f t="shared" si="38"/>
        <v>889</v>
      </c>
      <c r="B893" s="1">
        <f t="shared" si="39"/>
        <v>10</v>
      </c>
      <c r="C893" s="19">
        <f t="shared" si="40"/>
        <v>0.25</v>
      </c>
      <c r="D893" s="20">
        <f ca="1">IF(INDIRECT($D$1&amp;"!$I$1",1)-1+'15MIN'!$A893&lt;=INDIRECT($D$1&amp;"!$I$2",1),OFFSET(INDIRECT($D$1&amp;"!$F$1",1),INDIRECT($D$1&amp;"!$I$1",1)-1+'15MIN'!$A893-1,0),0)</f>
        <v>2237.1010999999999</v>
      </c>
      <c r="E893" s="20">
        <f ca="1">IF(CUEL!$I$1-1+'15MIN'!$A893&lt;=CUEL!$I$2,-OFFSET(CUEL!$D$1,CUEL!$I$1-1+'15MIN'!$A893-1,0),0)</f>
        <v>0</v>
      </c>
      <c r="F893" s="20">
        <f ca="1">IF(INDIRECT($D$1&amp;"!$I$1",1)-1+'15MIN'!$A893&lt;=INDIRECT($D$1&amp;"!$I$2",1),OFFSET(INDIRECT($D$1&amp;"!$G$1",1),INDIRECT($D$1&amp;"!$I$1",1)-1+'15MIN'!$A893-1,0),0)</f>
        <v>134.74052399999999</v>
      </c>
      <c r="G893" s="21">
        <f ca="1">IF(INDIRECT($D$1&amp;"!$I$1",1)-1+'15MIN'!$A893&lt;=INDIRECT($D$1&amp;"!$I$2",1),-OFFSET(INDIRECT($D$1&amp;"!$E$1",1),INDIRECT($D$1&amp;"!$I$1",1)-1+'15MIN'!$A893-1,0),0)</f>
        <v>0</v>
      </c>
      <c r="H893" s="20">
        <f ca="1">IF(INDIRECT(H$1&amp;"!$I$1",1)-1+'15MIN'!$A893&lt;=INDIRECT(H$1&amp;"!$I$2",1),OFFSET(INDIRECT(H$1&amp;"!$F$1",1),INDIRECT(H$1&amp;"!$I$1",1)-1+'15MIN'!$A893-1,0),0)</f>
        <v>0</v>
      </c>
      <c r="I893" s="20">
        <f ca="1">IF(INDIRECT(H$1&amp;"!$I$1",1)-1+'15MIN'!$A893&lt;=INDIRECT(H$1&amp;"!$I$2",1),-OFFSET(INDIRECT(H$1&amp;"!$D$1",1),INDIRECT(H$1&amp;"!$I$1",1)-1+'15MIN'!$A893-1,0),0)</f>
        <v>-137.17955000000001</v>
      </c>
      <c r="J893" s="20">
        <f ca="1">IF(INDIRECT(H$1&amp;"!$I$1",1)-1+'15MIN'!$A893&lt;=INDIRECT(H$1&amp;"!$I$2",1),OFFSET(INDIRECT(H$1&amp;"!$G$1",1),INDIRECT(H$1&amp;"!$I$1",1)-1+'15MIN'!$A893-1,0),0)</f>
        <v>1774.5173339999999</v>
      </c>
      <c r="K893" s="21">
        <f ca="1">IF(INDIRECT(H$1&amp;"!$I$1",1)-1+'15MIN'!$A893&lt;=INDIRECT(H$1&amp;"!$I$2",1),-OFFSET(INDIRECT(H$1&amp;"!$E$1",1),INDIRECT(H$1&amp;"!$I$1",1)-1+'15MIN'!$A893-1,0),0)</f>
        <v>0</v>
      </c>
      <c r="L893" s="20">
        <f ca="1">IF(INDIRECT(L$1&amp;"!$I$1",1)-1+'15MIN'!$A893&lt;=INDIRECT(L$1&amp;"!$I$2",1),OFFSET(INDIRECT(L$1&amp;"!$F$1",1),INDIRECT(L$1&amp;"!$I$1",1)-1+'15MIN'!$A893-1,0),0)</f>
        <v>18267.598000000002</v>
      </c>
      <c r="M893" s="20">
        <f ca="1">IF(INDIRECT(L$1&amp;"!$I$1",1)-1+'15MIN'!$A893&lt;=INDIRECT(L$1&amp;"!$I$2",1),-OFFSET(INDIRECT(L$1&amp;"!$D$1",1),INDIRECT(L$1&amp;"!$I$1",1)-1+'15MIN'!$A893-1,0),0)</f>
        <v>0</v>
      </c>
      <c r="N893" s="20">
        <f ca="1">IF(INDIRECT(L$1&amp;"!$I$1",1)-1+'15MIN'!$A893&lt;=INDIRECT(L$1&amp;"!$I$2",1),OFFSET(INDIRECT(L$1&amp;"!$G$1",1),INDIRECT(L$1&amp;"!$I$1",1)-1+'15MIN'!$A893-1,0),0)</f>
        <v>80.884781000000004</v>
      </c>
      <c r="O893" s="21">
        <f ca="1">IF(INDIRECT(L$1&amp;"!$I$1",1)-1+'15MIN'!$A893&lt;=INDIRECT(L$1&amp;"!$I$2",1),-OFFSET(INDIRECT(L$1&amp;"!$E$1",1),INDIRECT(L$1&amp;"!$I$1",1)-1+'15MIN'!$A893-1,0),0)</f>
        <v>0</v>
      </c>
    </row>
    <row r="894" spans="1:15" x14ac:dyDescent="0.2">
      <c r="A894" s="1">
        <f t="shared" si="38"/>
        <v>890</v>
      </c>
      <c r="B894" s="1">
        <f t="shared" si="39"/>
        <v>10</v>
      </c>
      <c r="C894" s="19">
        <f t="shared" si="40"/>
        <v>0.26041666666666702</v>
      </c>
      <c r="D894" s="20">
        <f ca="1">IF(INDIRECT($D$1&amp;"!$I$1",1)-1+'15MIN'!$A894&lt;=INDIRECT($D$1&amp;"!$I$2",1),OFFSET(INDIRECT($D$1&amp;"!$F$1",1),INDIRECT($D$1&amp;"!$I$1",1)-1+'15MIN'!$A894-1,0),0)</f>
        <v>978.87347399999999</v>
      </c>
      <c r="E894" s="20">
        <f ca="1">IF(CUEL!$I$1-1+'15MIN'!$A894&lt;=CUEL!$I$2,-OFFSET(CUEL!$D$1,CUEL!$I$1-1+'15MIN'!$A894-1,0),0)</f>
        <v>0</v>
      </c>
      <c r="F894" s="20">
        <f ca="1">IF(INDIRECT($D$1&amp;"!$I$1",1)-1+'15MIN'!$A894&lt;=INDIRECT($D$1&amp;"!$I$2",1),OFFSET(INDIRECT($D$1&amp;"!$G$1",1),INDIRECT($D$1&amp;"!$I$1",1)-1+'15MIN'!$A894-1,0),0)</f>
        <v>151.19158899999999</v>
      </c>
      <c r="G894" s="21">
        <f ca="1">IF(INDIRECT($D$1&amp;"!$I$1",1)-1+'15MIN'!$A894&lt;=INDIRECT($D$1&amp;"!$I$2",1),-OFFSET(INDIRECT($D$1&amp;"!$E$1",1),INDIRECT($D$1&amp;"!$I$1",1)-1+'15MIN'!$A894-1,0),0)</f>
        <v>0</v>
      </c>
      <c r="H894" s="20">
        <f ca="1">IF(INDIRECT(H$1&amp;"!$I$1",1)-1+'15MIN'!$A894&lt;=INDIRECT(H$1&amp;"!$I$2",1),OFFSET(INDIRECT(H$1&amp;"!$F$1",1),INDIRECT(H$1&amp;"!$I$1",1)-1+'15MIN'!$A894-1,0),0)</f>
        <v>0</v>
      </c>
      <c r="I894" s="20">
        <f ca="1">IF(INDIRECT(H$1&amp;"!$I$1",1)-1+'15MIN'!$A894&lt;=INDIRECT(H$1&amp;"!$I$2",1),-OFFSET(INDIRECT(H$1&amp;"!$D$1",1),INDIRECT(H$1&amp;"!$I$1",1)-1+'15MIN'!$A894-1,0),0)</f>
        <v>-133.195618</v>
      </c>
      <c r="J894" s="20">
        <f ca="1">IF(INDIRECT(H$1&amp;"!$I$1",1)-1+'15MIN'!$A894&lt;=INDIRECT(H$1&amp;"!$I$2",1),OFFSET(INDIRECT(H$1&amp;"!$G$1",1),INDIRECT(H$1&amp;"!$I$1",1)-1+'15MIN'!$A894-1,0),0)</f>
        <v>1785.9442140000001</v>
      </c>
      <c r="K894" s="21">
        <f ca="1">IF(INDIRECT(H$1&amp;"!$I$1",1)-1+'15MIN'!$A894&lt;=INDIRECT(H$1&amp;"!$I$2",1),-OFFSET(INDIRECT(H$1&amp;"!$E$1",1),INDIRECT(H$1&amp;"!$I$1",1)-1+'15MIN'!$A894-1,0),0)</f>
        <v>0</v>
      </c>
      <c r="L894" s="20">
        <f ca="1">IF(INDIRECT(L$1&amp;"!$I$1",1)-1+'15MIN'!$A894&lt;=INDIRECT(L$1&amp;"!$I$2",1),OFFSET(INDIRECT(L$1&amp;"!$F$1",1),INDIRECT(L$1&amp;"!$I$1",1)-1+'15MIN'!$A894-1,0),0)</f>
        <v>17519.346000000001</v>
      </c>
      <c r="M894" s="20">
        <f ca="1">IF(INDIRECT(L$1&amp;"!$I$1",1)-1+'15MIN'!$A894&lt;=INDIRECT(L$1&amp;"!$I$2",1),-OFFSET(INDIRECT(L$1&amp;"!$D$1",1),INDIRECT(L$1&amp;"!$I$1",1)-1+'15MIN'!$A894-1,0),0)</f>
        <v>0</v>
      </c>
      <c r="N894" s="20">
        <f ca="1">IF(INDIRECT(L$1&amp;"!$I$1",1)-1+'15MIN'!$A894&lt;=INDIRECT(L$1&amp;"!$I$2",1),OFFSET(INDIRECT(L$1&amp;"!$G$1",1),INDIRECT(L$1&amp;"!$I$1",1)-1+'15MIN'!$A894-1,0),0)</f>
        <v>80.761275999999995</v>
      </c>
      <c r="O894" s="21">
        <f ca="1">IF(INDIRECT(L$1&amp;"!$I$1",1)-1+'15MIN'!$A894&lt;=INDIRECT(L$1&amp;"!$I$2",1),-OFFSET(INDIRECT(L$1&amp;"!$E$1",1),INDIRECT(L$1&amp;"!$I$1",1)-1+'15MIN'!$A894-1,0),0)</f>
        <v>0</v>
      </c>
    </row>
    <row r="895" spans="1:15" x14ac:dyDescent="0.2">
      <c r="A895" s="1">
        <f t="shared" si="38"/>
        <v>891</v>
      </c>
      <c r="B895" s="1">
        <f t="shared" si="39"/>
        <v>10</v>
      </c>
      <c r="C895" s="19">
        <f t="shared" si="40"/>
        <v>0.27083333333333298</v>
      </c>
      <c r="D895" s="20">
        <f ca="1">IF(INDIRECT($D$1&amp;"!$I$1",1)-1+'15MIN'!$A895&lt;=INDIRECT($D$1&amp;"!$I$2",1),OFFSET(INDIRECT($D$1&amp;"!$F$1",1),INDIRECT($D$1&amp;"!$I$1",1)-1+'15MIN'!$A895-1,0),0)</f>
        <v>710.83581500000003</v>
      </c>
      <c r="E895" s="20">
        <f ca="1">IF(CUEL!$I$1-1+'15MIN'!$A895&lt;=CUEL!$I$2,-OFFSET(CUEL!$D$1,CUEL!$I$1-1+'15MIN'!$A895-1,0),0)</f>
        <v>0</v>
      </c>
      <c r="F895" s="20">
        <f ca="1">IF(INDIRECT($D$1&amp;"!$I$1",1)-1+'15MIN'!$A895&lt;=INDIRECT($D$1&amp;"!$I$2",1),OFFSET(INDIRECT($D$1&amp;"!$G$1",1),INDIRECT($D$1&amp;"!$I$1",1)-1+'15MIN'!$A895-1,0),0)</f>
        <v>143.66154499999999</v>
      </c>
      <c r="G895" s="21">
        <f ca="1">IF(INDIRECT($D$1&amp;"!$I$1",1)-1+'15MIN'!$A895&lt;=INDIRECT($D$1&amp;"!$I$2",1),-OFFSET(INDIRECT($D$1&amp;"!$E$1",1),INDIRECT($D$1&amp;"!$I$1",1)-1+'15MIN'!$A895-1,0),0)</f>
        <v>0</v>
      </c>
      <c r="H895" s="20">
        <f ca="1">IF(INDIRECT(H$1&amp;"!$I$1",1)-1+'15MIN'!$A895&lt;=INDIRECT(H$1&amp;"!$I$2",1),OFFSET(INDIRECT(H$1&amp;"!$F$1",1),INDIRECT(H$1&amp;"!$I$1",1)-1+'15MIN'!$A895-1,0),0)</f>
        <v>0</v>
      </c>
      <c r="I895" s="20">
        <f ca="1">IF(INDIRECT(H$1&amp;"!$I$1",1)-1+'15MIN'!$A895&lt;=INDIRECT(H$1&amp;"!$I$2",1),-OFFSET(INDIRECT(H$1&amp;"!$D$1",1),INDIRECT(H$1&amp;"!$I$1",1)-1+'15MIN'!$A895-1,0),0)</f>
        <v>-131.43890400000001</v>
      </c>
      <c r="J895" s="20">
        <f ca="1">IF(INDIRECT(H$1&amp;"!$I$1",1)-1+'15MIN'!$A895&lt;=INDIRECT(H$1&amp;"!$I$2",1),OFFSET(INDIRECT(H$1&amp;"!$G$1",1),INDIRECT(H$1&amp;"!$I$1",1)-1+'15MIN'!$A895-1,0),0)</f>
        <v>1787.8652340000001</v>
      </c>
      <c r="K895" s="21">
        <f ca="1">IF(INDIRECT(H$1&amp;"!$I$1",1)-1+'15MIN'!$A895&lt;=INDIRECT(H$1&amp;"!$I$2",1),-OFFSET(INDIRECT(H$1&amp;"!$E$1",1),INDIRECT(H$1&amp;"!$I$1",1)-1+'15MIN'!$A895-1,0),0)</f>
        <v>0</v>
      </c>
      <c r="L895" s="20">
        <f ca="1">IF(INDIRECT(L$1&amp;"!$I$1",1)-1+'15MIN'!$A895&lt;=INDIRECT(L$1&amp;"!$I$2",1),OFFSET(INDIRECT(L$1&amp;"!$F$1",1),INDIRECT(L$1&amp;"!$I$1",1)-1+'15MIN'!$A895-1,0),0)</f>
        <v>19338.294999999998</v>
      </c>
      <c r="M895" s="20">
        <f ca="1">IF(INDIRECT(L$1&amp;"!$I$1",1)-1+'15MIN'!$A895&lt;=INDIRECT(L$1&amp;"!$I$2",1),-OFFSET(INDIRECT(L$1&amp;"!$D$1",1),INDIRECT(L$1&amp;"!$I$1",1)-1+'15MIN'!$A895-1,0),0)</f>
        <v>0</v>
      </c>
      <c r="N895" s="20">
        <f ca="1">IF(INDIRECT(L$1&amp;"!$I$1",1)-1+'15MIN'!$A895&lt;=INDIRECT(L$1&amp;"!$I$2",1),OFFSET(INDIRECT(L$1&amp;"!$G$1",1),INDIRECT(L$1&amp;"!$I$1",1)-1+'15MIN'!$A895-1,0),0)</f>
        <v>92.124176000000006</v>
      </c>
      <c r="O895" s="21">
        <f ca="1">IF(INDIRECT(L$1&amp;"!$I$1",1)-1+'15MIN'!$A895&lt;=INDIRECT(L$1&amp;"!$I$2",1),-OFFSET(INDIRECT(L$1&amp;"!$E$1",1),INDIRECT(L$1&amp;"!$I$1",1)-1+'15MIN'!$A895-1,0),0)</f>
        <v>0</v>
      </c>
    </row>
    <row r="896" spans="1:15" x14ac:dyDescent="0.2">
      <c r="A896" s="1">
        <f t="shared" si="38"/>
        <v>892</v>
      </c>
      <c r="B896" s="1">
        <f t="shared" si="39"/>
        <v>10</v>
      </c>
      <c r="C896" s="19">
        <f t="shared" si="40"/>
        <v>0.28125</v>
      </c>
      <c r="D896" s="20">
        <f ca="1">IF(INDIRECT($D$1&amp;"!$I$1",1)-1+'15MIN'!$A896&lt;=INDIRECT($D$1&amp;"!$I$2",1),OFFSET(INDIRECT($D$1&amp;"!$F$1",1),INDIRECT($D$1&amp;"!$I$1",1)-1+'15MIN'!$A896-1,0),0)</f>
        <v>417.31640599999997</v>
      </c>
      <c r="E896" s="20">
        <f ca="1">IF(CUEL!$I$1-1+'15MIN'!$A896&lt;=CUEL!$I$2,-OFFSET(CUEL!$D$1,CUEL!$I$1-1+'15MIN'!$A896-1,0),0)</f>
        <v>0</v>
      </c>
      <c r="F896" s="20">
        <f ca="1">IF(INDIRECT($D$1&amp;"!$I$1",1)-1+'15MIN'!$A896&lt;=INDIRECT($D$1&amp;"!$I$2",1),OFFSET(INDIRECT($D$1&amp;"!$G$1",1),INDIRECT($D$1&amp;"!$I$1",1)-1+'15MIN'!$A896-1,0),0)</f>
        <v>132.06613200000001</v>
      </c>
      <c r="G896" s="21">
        <f ca="1">IF(INDIRECT($D$1&amp;"!$I$1",1)-1+'15MIN'!$A896&lt;=INDIRECT($D$1&amp;"!$I$2",1),-OFFSET(INDIRECT($D$1&amp;"!$E$1",1),INDIRECT($D$1&amp;"!$I$1",1)-1+'15MIN'!$A896-1,0),0)</f>
        <v>0</v>
      </c>
      <c r="H896" s="20">
        <f ca="1">IF(INDIRECT(H$1&amp;"!$I$1",1)-1+'15MIN'!$A896&lt;=INDIRECT(H$1&amp;"!$I$2",1),OFFSET(INDIRECT(H$1&amp;"!$F$1",1),INDIRECT(H$1&amp;"!$I$1",1)-1+'15MIN'!$A896-1,0),0)</f>
        <v>0</v>
      </c>
      <c r="I896" s="20">
        <f ca="1">IF(INDIRECT(H$1&amp;"!$I$1",1)-1+'15MIN'!$A896&lt;=INDIRECT(H$1&amp;"!$I$2",1),-OFFSET(INDIRECT(H$1&amp;"!$D$1",1),INDIRECT(H$1&amp;"!$I$1",1)-1+'15MIN'!$A896-1,0),0)</f>
        <v>-128.30365</v>
      </c>
      <c r="J896" s="20">
        <f ca="1">IF(INDIRECT(H$1&amp;"!$I$1",1)-1+'15MIN'!$A896&lt;=INDIRECT(H$1&amp;"!$I$2",1),OFFSET(INDIRECT(H$1&amp;"!$G$1",1),INDIRECT(H$1&amp;"!$I$1",1)-1+'15MIN'!$A896-1,0),0)</f>
        <v>1789.4586179999999</v>
      </c>
      <c r="K896" s="21">
        <f ca="1">IF(INDIRECT(H$1&amp;"!$I$1",1)-1+'15MIN'!$A896&lt;=INDIRECT(H$1&amp;"!$I$2",1),-OFFSET(INDIRECT(H$1&amp;"!$E$1",1),INDIRECT(H$1&amp;"!$I$1",1)-1+'15MIN'!$A896-1,0),0)</f>
        <v>0</v>
      </c>
      <c r="L896" s="20">
        <f ca="1">IF(INDIRECT(L$1&amp;"!$I$1",1)-1+'15MIN'!$A896&lt;=INDIRECT(L$1&amp;"!$I$2",1),OFFSET(INDIRECT(L$1&amp;"!$F$1",1),INDIRECT(L$1&amp;"!$I$1",1)-1+'15MIN'!$A896-1,0),0)</f>
        <v>19824.266</v>
      </c>
      <c r="M896" s="20">
        <f ca="1">IF(INDIRECT(L$1&amp;"!$I$1",1)-1+'15MIN'!$A896&lt;=INDIRECT(L$1&amp;"!$I$2",1),-OFFSET(INDIRECT(L$1&amp;"!$D$1",1),INDIRECT(L$1&amp;"!$I$1",1)-1+'15MIN'!$A896-1,0),0)</f>
        <v>0</v>
      </c>
      <c r="N896" s="20">
        <f ca="1">IF(INDIRECT(L$1&amp;"!$I$1",1)-1+'15MIN'!$A896&lt;=INDIRECT(L$1&amp;"!$I$2",1),OFFSET(INDIRECT(L$1&amp;"!$G$1",1),INDIRECT(L$1&amp;"!$I$1",1)-1+'15MIN'!$A896-1,0),0)</f>
        <v>100.35292099999999</v>
      </c>
      <c r="O896" s="21">
        <f ca="1">IF(INDIRECT(L$1&amp;"!$I$1",1)-1+'15MIN'!$A896&lt;=INDIRECT(L$1&amp;"!$I$2",1),-OFFSET(INDIRECT(L$1&amp;"!$E$1",1),INDIRECT(L$1&amp;"!$I$1",1)-1+'15MIN'!$A896-1,0),0)</f>
        <v>0</v>
      </c>
    </row>
    <row r="897" spans="1:15" x14ac:dyDescent="0.2">
      <c r="A897" s="1">
        <f t="shared" si="38"/>
        <v>893</v>
      </c>
      <c r="B897" s="1">
        <f t="shared" si="39"/>
        <v>10</v>
      </c>
      <c r="C897" s="19">
        <f t="shared" si="40"/>
        <v>0.29166666666666702</v>
      </c>
      <c r="D897" s="20">
        <f ca="1">IF(INDIRECT($D$1&amp;"!$I$1",1)-1+'15MIN'!$A897&lt;=INDIRECT($D$1&amp;"!$I$2",1),OFFSET(INDIRECT($D$1&amp;"!$F$1",1),INDIRECT($D$1&amp;"!$I$1",1)-1+'15MIN'!$A897-1,0),0)</f>
        <v>255.73048399999999</v>
      </c>
      <c r="E897" s="20">
        <f ca="1">IF(CUEL!$I$1-1+'15MIN'!$A897&lt;=CUEL!$I$2,-OFFSET(CUEL!$D$1,CUEL!$I$1-1+'15MIN'!$A897-1,0),0)</f>
        <v>0</v>
      </c>
      <c r="F897" s="20">
        <f ca="1">IF(INDIRECT($D$1&amp;"!$I$1",1)-1+'15MIN'!$A897&lt;=INDIRECT($D$1&amp;"!$I$2",1),OFFSET(INDIRECT($D$1&amp;"!$G$1",1),INDIRECT($D$1&amp;"!$I$1",1)-1+'15MIN'!$A897-1,0),0)</f>
        <v>124.756378</v>
      </c>
      <c r="G897" s="21">
        <f ca="1">IF(INDIRECT($D$1&amp;"!$I$1",1)-1+'15MIN'!$A897&lt;=INDIRECT($D$1&amp;"!$I$2",1),-OFFSET(INDIRECT($D$1&amp;"!$E$1",1),INDIRECT($D$1&amp;"!$I$1",1)-1+'15MIN'!$A897-1,0),0)</f>
        <v>0</v>
      </c>
      <c r="H897" s="20">
        <f ca="1">IF(INDIRECT(H$1&amp;"!$I$1",1)-1+'15MIN'!$A897&lt;=INDIRECT(H$1&amp;"!$I$2",1),OFFSET(INDIRECT(H$1&amp;"!$F$1",1),INDIRECT(H$1&amp;"!$I$1",1)-1+'15MIN'!$A897-1,0),0)</f>
        <v>0</v>
      </c>
      <c r="I897" s="20">
        <f ca="1">IF(INDIRECT(H$1&amp;"!$I$1",1)-1+'15MIN'!$A897&lt;=INDIRECT(H$1&amp;"!$I$2",1),-OFFSET(INDIRECT(H$1&amp;"!$D$1",1),INDIRECT(H$1&amp;"!$I$1",1)-1+'15MIN'!$A897-1,0),0)</f>
        <v>-122.52533699999999</v>
      </c>
      <c r="J897" s="20">
        <f ca="1">IF(INDIRECT(H$1&amp;"!$I$1",1)-1+'15MIN'!$A897&lt;=INDIRECT(H$1&amp;"!$I$2",1),OFFSET(INDIRECT(H$1&amp;"!$G$1",1),INDIRECT(H$1&amp;"!$I$1",1)-1+'15MIN'!$A897-1,0),0)</f>
        <v>1776.317871</v>
      </c>
      <c r="K897" s="21">
        <f ca="1">IF(INDIRECT(H$1&amp;"!$I$1",1)-1+'15MIN'!$A897&lt;=INDIRECT(H$1&amp;"!$I$2",1),-OFFSET(INDIRECT(H$1&amp;"!$E$1",1),INDIRECT(H$1&amp;"!$I$1",1)-1+'15MIN'!$A897-1,0),0)</f>
        <v>0</v>
      </c>
      <c r="L897" s="20">
        <f ca="1">IF(INDIRECT(L$1&amp;"!$I$1",1)-1+'15MIN'!$A897&lt;=INDIRECT(L$1&amp;"!$I$2",1),OFFSET(INDIRECT(L$1&amp;"!$F$1",1),INDIRECT(L$1&amp;"!$I$1",1)-1+'15MIN'!$A897-1,0),0)</f>
        <v>20955.471000000001</v>
      </c>
      <c r="M897" s="20">
        <f ca="1">IF(INDIRECT(L$1&amp;"!$I$1",1)-1+'15MIN'!$A897&lt;=INDIRECT(L$1&amp;"!$I$2",1),-OFFSET(INDIRECT(L$1&amp;"!$D$1",1),INDIRECT(L$1&amp;"!$I$1",1)-1+'15MIN'!$A897-1,0),0)</f>
        <v>0</v>
      </c>
      <c r="N897" s="20">
        <f ca="1">IF(INDIRECT(L$1&amp;"!$I$1",1)-1+'15MIN'!$A897&lt;=INDIRECT(L$1&amp;"!$I$2",1),OFFSET(INDIRECT(L$1&amp;"!$G$1",1),INDIRECT(L$1&amp;"!$I$1",1)-1+'15MIN'!$A897-1,0),0)</f>
        <v>105.05843400000001</v>
      </c>
      <c r="O897" s="21">
        <f ca="1">IF(INDIRECT(L$1&amp;"!$I$1",1)-1+'15MIN'!$A897&lt;=INDIRECT(L$1&amp;"!$I$2",1),-OFFSET(INDIRECT(L$1&amp;"!$E$1",1),INDIRECT(L$1&amp;"!$I$1",1)-1+'15MIN'!$A897-1,0),0)</f>
        <v>-7.6779999999999999E-3</v>
      </c>
    </row>
    <row r="898" spans="1:15" x14ac:dyDescent="0.2">
      <c r="A898" s="1">
        <f t="shared" si="38"/>
        <v>894</v>
      </c>
      <c r="B898" s="1">
        <f t="shared" si="39"/>
        <v>10</v>
      </c>
      <c r="C898" s="19">
        <f t="shared" si="40"/>
        <v>0.30208333333333298</v>
      </c>
      <c r="D898" s="20">
        <f ca="1">IF(INDIRECT($D$1&amp;"!$I$1",1)-1+'15MIN'!$A898&lt;=INDIRECT($D$1&amp;"!$I$2",1),OFFSET(INDIRECT($D$1&amp;"!$F$1",1),INDIRECT($D$1&amp;"!$I$1",1)-1+'15MIN'!$A898-1,0),0)</f>
        <v>120.142021</v>
      </c>
      <c r="E898" s="20">
        <f ca="1">IF(CUEL!$I$1-1+'15MIN'!$A898&lt;=CUEL!$I$2,-OFFSET(CUEL!$D$1,CUEL!$I$1-1+'15MIN'!$A898-1,0),0)</f>
        <v>-2.5230000000000001E-3</v>
      </c>
      <c r="F898" s="20">
        <f ca="1">IF(INDIRECT($D$1&amp;"!$I$1",1)-1+'15MIN'!$A898&lt;=INDIRECT($D$1&amp;"!$I$2",1),OFFSET(INDIRECT($D$1&amp;"!$G$1",1),INDIRECT($D$1&amp;"!$I$1",1)-1+'15MIN'!$A898-1,0),0)</f>
        <v>117.76432800000001</v>
      </c>
      <c r="G898" s="21">
        <f ca="1">IF(INDIRECT($D$1&amp;"!$I$1",1)-1+'15MIN'!$A898&lt;=INDIRECT($D$1&amp;"!$I$2",1),-OFFSET(INDIRECT($D$1&amp;"!$E$1",1),INDIRECT($D$1&amp;"!$I$1",1)-1+'15MIN'!$A898-1,0),0)</f>
        <v>0</v>
      </c>
      <c r="H898" s="20">
        <f ca="1">IF(INDIRECT(H$1&amp;"!$I$1",1)-1+'15MIN'!$A898&lt;=INDIRECT(H$1&amp;"!$I$2",1),OFFSET(INDIRECT(H$1&amp;"!$F$1",1),INDIRECT(H$1&amp;"!$I$1",1)-1+'15MIN'!$A898-1,0),0)</f>
        <v>0</v>
      </c>
      <c r="I898" s="20">
        <f ca="1">IF(INDIRECT(H$1&amp;"!$I$1",1)-1+'15MIN'!$A898&lt;=INDIRECT(H$1&amp;"!$I$2",1),-OFFSET(INDIRECT(H$1&amp;"!$D$1",1),INDIRECT(H$1&amp;"!$I$1",1)-1+'15MIN'!$A898-1,0),0)</f>
        <v>-122.088463</v>
      </c>
      <c r="J898" s="20">
        <f ca="1">IF(INDIRECT(H$1&amp;"!$I$1",1)-1+'15MIN'!$A898&lt;=INDIRECT(H$1&amp;"!$I$2",1),OFFSET(INDIRECT(H$1&amp;"!$G$1",1),INDIRECT(H$1&amp;"!$I$1",1)-1+'15MIN'!$A898-1,0),0)</f>
        <v>1786.672241</v>
      </c>
      <c r="K898" s="21">
        <f ca="1">IF(INDIRECT(H$1&amp;"!$I$1",1)-1+'15MIN'!$A898&lt;=INDIRECT(H$1&amp;"!$I$2",1),-OFFSET(INDIRECT(H$1&amp;"!$E$1",1),INDIRECT(H$1&amp;"!$I$1",1)-1+'15MIN'!$A898-1,0),0)</f>
        <v>0</v>
      </c>
      <c r="L898" s="20">
        <f ca="1">IF(INDIRECT(L$1&amp;"!$I$1",1)-1+'15MIN'!$A898&lt;=INDIRECT(L$1&amp;"!$I$2",1),OFFSET(INDIRECT(L$1&amp;"!$F$1",1),INDIRECT(L$1&amp;"!$I$1",1)-1+'15MIN'!$A898-1,0),0)</f>
        <v>20270.384999999998</v>
      </c>
      <c r="M898" s="20">
        <f ca="1">IF(INDIRECT(L$1&amp;"!$I$1",1)-1+'15MIN'!$A898&lt;=INDIRECT(L$1&amp;"!$I$2",1),-OFFSET(INDIRECT(L$1&amp;"!$D$1",1),INDIRECT(L$1&amp;"!$I$1",1)-1+'15MIN'!$A898-1,0),0)</f>
        <v>0</v>
      </c>
      <c r="N898" s="20">
        <f ca="1">IF(INDIRECT(L$1&amp;"!$I$1",1)-1+'15MIN'!$A898&lt;=INDIRECT(L$1&amp;"!$I$2",1),OFFSET(INDIRECT(L$1&amp;"!$G$1",1),INDIRECT(L$1&amp;"!$I$1",1)-1+'15MIN'!$A898-1,0),0)</f>
        <v>106.72661600000001</v>
      </c>
      <c r="O898" s="21">
        <f ca="1">IF(INDIRECT(L$1&amp;"!$I$1",1)-1+'15MIN'!$A898&lt;=INDIRECT(L$1&amp;"!$I$2",1),-OFFSET(INDIRECT(L$1&amp;"!$E$1",1),INDIRECT(L$1&amp;"!$I$1",1)-1+'15MIN'!$A898-1,0),0)</f>
        <v>0</v>
      </c>
    </row>
    <row r="899" spans="1:15" x14ac:dyDescent="0.2">
      <c r="A899" s="1">
        <f t="shared" si="38"/>
        <v>895</v>
      </c>
      <c r="B899" s="1">
        <f t="shared" si="39"/>
        <v>10</v>
      </c>
      <c r="C899" s="19">
        <f t="shared" si="40"/>
        <v>0.3125</v>
      </c>
      <c r="D899" s="20">
        <f ca="1">IF(INDIRECT($D$1&amp;"!$I$1",1)-1+'15MIN'!$A899&lt;=INDIRECT($D$1&amp;"!$I$2",1),OFFSET(INDIRECT($D$1&amp;"!$F$1",1),INDIRECT($D$1&amp;"!$I$1",1)-1+'15MIN'!$A899-1,0),0)</f>
        <v>3.3799570000000001</v>
      </c>
      <c r="E899" s="20">
        <f ca="1">IF(CUEL!$I$1-1+'15MIN'!$A899&lt;=CUEL!$I$2,-OFFSET(CUEL!$D$1,CUEL!$I$1-1+'15MIN'!$A899-1,0),0)</f>
        <v>-25.579695000000001</v>
      </c>
      <c r="F899" s="20">
        <f ca="1">IF(INDIRECT($D$1&amp;"!$I$1",1)-1+'15MIN'!$A899&lt;=INDIRECT($D$1&amp;"!$I$2",1),OFFSET(INDIRECT($D$1&amp;"!$G$1",1),INDIRECT($D$1&amp;"!$I$1",1)-1+'15MIN'!$A899-1,0),0)</f>
        <v>119.52291099999999</v>
      </c>
      <c r="G899" s="21">
        <f ca="1">IF(INDIRECT($D$1&amp;"!$I$1",1)-1+'15MIN'!$A899&lt;=INDIRECT($D$1&amp;"!$I$2",1),-OFFSET(INDIRECT($D$1&amp;"!$E$1",1),INDIRECT($D$1&amp;"!$I$1",1)-1+'15MIN'!$A899-1,0),0)</f>
        <v>0</v>
      </c>
      <c r="H899" s="20">
        <f ca="1">IF(INDIRECT(H$1&amp;"!$I$1",1)-1+'15MIN'!$A899&lt;=INDIRECT(H$1&amp;"!$I$2",1),OFFSET(INDIRECT(H$1&amp;"!$F$1",1),INDIRECT(H$1&amp;"!$I$1",1)-1+'15MIN'!$A899-1,0),0)</f>
        <v>0</v>
      </c>
      <c r="I899" s="20">
        <f ca="1">IF(INDIRECT(H$1&amp;"!$I$1",1)-1+'15MIN'!$A899&lt;=INDIRECT(H$1&amp;"!$I$2",1),-OFFSET(INDIRECT(H$1&amp;"!$D$1",1),INDIRECT(H$1&amp;"!$I$1",1)-1+'15MIN'!$A899-1,0),0)</f>
        <v>-125.49936700000001</v>
      </c>
      <c r="J899" s="20">
        <f ca="1">IF(INDIRECT(H$1&amp;"!$I$1",1)-1+'15MIN'!$A899&lt;=INDIRECT(H$1&amp;"!$I$2",1),OFFSET(INDIRECT(H$1&amp;"!$G$1",1),INDIRECT(H$1&amp;"!$I$1",1)-1+'15MIN'!$A899-1,0),0)</f>
        <v>1670.876587</v>
      </c>
      <c r="K899" s="21">
        <f ca="1">IF(INDIRECT(H$1&amp;"!$I$1",1)-1+'15MIN'!$A899&lt;=INDIRECT(H$1&amp;"!$I$2",1),-OFFSET(INDIRECT(H$1&amp;"!$E$1",1),INDIRECT(H$1&amp;"!$I$1",1)-1+'15MIN'!$A899-1,0),0)</f>
        <v>0</v>
      </c>
      <c r="L899" s="20">
        <f ca="1">IF(INDIRECT(L$1&amp;"!$I$1",1)-1+'15MIN'!$A899&lt;=INDIRECT(L$1&amp;"!$I$2",1),OFFSET(INDIRECT(L$1&amp;"!$F$1",1),INDIRECT(L$1&amp;"!$I$1",1)-1+'15MIN'!$A899-1,0),0)</f>
        <v>18086.175999999999</v>
      </c>
      <c r="M899" s="20">
        <f ca="1">IF(INDIRECT(L$1&amp;"!$I$1",1)-1+'15MIN'!$A899&lt;=INDIRECT(L$1&amp;"!$I$2",1),-OFFSET(INDIRECT(L$1&amp;"!$D$1",1),INDIRECT(L$1&amp;"!$I$1",1)-1+'15MIN'!$A899-1,0),0)</f>
        <v>0</v>
      </c>
      <c r="N899" s="20">
        <f ca="1">IF(INDIRECT(L$1&amp;"!$I$1",1)-1+'15MIN'!$A899&lt;=INDIRECT(L$1&amp;"!$I$2",1),OFFSET(INDIRECT(L$1&amp;"!$G$1",1),INDIRECT(L$1&amp;"!$I$1",1)-1+'15MIN'!$A899-1,0),0)</f>
        <v>96.307693</v>
      </c>
      <c r="O899" s="21">
        <f ca="1">IF(INDIRECT(L$1&amp;"!$I$1",1)-1+'15MIN'!$A899&lt;=INDIRECT(L$1&amp;"!$I$2",1),-OFFSET(INDIRECT(L$1&amp;"!$E$1",1),INDIRECT(L$1&amp;"!$I$1",1)-1+'15MIN'!$A899-1,0),0)</f>
        <v>0</v>
      </c>
    </row>
    <row r="900" spans="1:15" x14ac:dyDescent="0.2">
      <c r="A900" s="1">
        <f t="shared" si="38"/>
        <v>896</v>
      </c>
      <c r="B900" s="1">
        <f t="shared" si="39"/>
        <v>10</v>
      </c>
      <c r="C900" s="19">
        <f t="shared" si="40"/>
        <v>0.32291666666666702</v>
      </c>
      <c r="D900" s="20">
        <f ca="1">IF(INDIRECT($D$1&amp;"!$I$1",1)-1+'15MIN'!$A900&lt;=INDIRECT($D$1&amp;"!$I$2",1),OFFSET(INDIRECT($D$1&amp;"!$F$1",1),INDIRECT($D$1&amp;"!$I$1",1)-1+'15MIN'!$A900-1,0),0)</f>
        <v>1.6025419999999999</v>
      </c>
      <c r="E900" s="20">
        <f ca="1">IF(CUEL!$I$1-1+'15MIN'!$A900&lt;=CUEL!$I$2,-OFFSET(CUEL!$D$1,CUEL!$I$1-1+'15MIN'!$A900-1,0),0)</f>
        <v>-30.588971999999998</v>
      </c>
      <c r="F900" s="20">
        <f ca="1">IF(INDIRECT($D$1&amp;"!$I$1",1)-1+'15MIN'!$A900&lt;=INDIRECT($D$1&amp;"!$I$2",1),OFFSET(INDIRECT($D$1&amp;"!$G$1",1),INDIRECT($D$1&amp;"!$I$1",1)-1+'15MIN'!$A900-1,0),0)</f>
        <v>128.91438299999999</v>
      </c>
      <c r="G900" s="21">
        <f ca="1">IF(INDIRECT($D$1&amp;"!$I$1",1)-1+'15MIN'!$A900&lt;=INDIRECT($D$1&amp;"!$I$2",1),-OFFSET(INDIRECT($D$1&amp;"!$E$1",1),INDIRECT($D$1&amp;"!$I$1",1)-1+'15MIN'!$A900-1,0),0)</f>
        <v>0</v>
      </c>
      <c r="H900" s="20">
        <f ca="1">IF(INDIRECT(H$1&amp;"!$I$1",1)-1+'15MIN'!$A900&lt;=INDIRECT(H$1&amp;"!$I$2",1),OFFSET(INDIRECT(H$1&amp;"!$F$1",1),INDIRECT(H$1&amp;"!$I$1",1)-1+'15MIN'!$A900-1,0),0)</f>
        <v>0</v>
      </c>
      <c r="I900" s="20">
        <f ca="1">IF(INDIRECT(H$1&amp;"!$I$1",1)-1+'15MIN'!$A900&lt;=INDIRECT(H$1&amp;"!$I$2",1),-OFFSET(INDIRECT(H$1&amp;"!$D$1",1),INDIRECT(H$1&amp;"!$I$1",1)-1+'15MIN'!$A900-1,0),0)</f>
        <v>-116.831566</v>
      </c>
      <c r="J900" s="20">
        <f ca="1">IF(INDIRECT(H$1&amp;"!$I$1",1)-1+'15MIN'!$A900&lt;=INDIRECT(H$1&amp;"!$I$2",1),OFFSET(INDIRECT(H$1&amp;"!$G$1",1),INDIRECT(H$1&amp;"!$I$1",1)-1+'15MIN'!$A900-1,0),0)</f>
        <v>1404.537231</v>
      </c>
      <c r="K900" s="21">
        <f ca="1">IF(INDIRECT(H$1&amp;"!$I$1",1)-1+'15MIN'!$A900&lt;=INDIRECT(H$1&amp;"!$I$2",1),-OFFSET(INDIRECT(H$1&amp;"!$E$1",1),INDIRECT(H$1&amp;"!$I$1",1)-1+'15MIN'!$A900-1,0),0)</f>
        <v>0</v>
      </c>
      <c r="L900" s="20">
        <f ca="1">IF(INDIRECT(L$1&amp;"!$I$1",1)-1+'15MIN'!$A900&lt;=INDIRECT(L$1&amp;"!$I$2",1),OFFSET(INDIRECT(L$1&amp;"!$F$1",1),INDIRECT(L$1&amp;"!$I$1",1)-1+'15MIN'!$A900-1,0),0)</f>
        <v>15255.585999999999</v>
      </c>
      <c r="M900" s="20">
        <f ca="1">IF(INDIRECT(L$1&amp;"!$I$1",1)-1+'15MIN'!$A900&lt;=INDIRECT(L$1&amp;"!$I$2",1),-OFFSET(INDIRECT(L$1&amp;"!$D$1",1),INDIRECT(L$1&amp;"!$I$1",1)-1+'15MIN'!$A900-1,0),0)</f>
        <v>0</v>
      </c>
      <c r="N900" s="20">
        <f ca="1">IF(INDIRECT(L$1&amp;"!$I$1",1)-1+'15MIN'!$A900&lt;=INDIRECT(L$1&amp;"!$I$2",1),OFFSET(INDIRECT(L$1&amp;"!$G$1",1),INDIRECT(L$1&amp;"!$I$1",1)-1+'15MIN'!$A900-1,0),0)</f>
        <v>77.582245</v>
      </c>
      <c r="O900" s="21">
        <f ca="1">IF(INDIRECT(L$1&amp;"!$I$1",1)-1+'15MIN'!$A900&lt;=INDIRECT(L$1&amp;"!$I$2",1),-OFFSET(INDIRECT(L$1&amp;"!$E$1",1),INDIRECT(L$1&amp;"!$I$1",1)-1+'15MIN'!$A900-1,0),0)</f>
        <v>0</v>
      </c>
    </row>
    <row r="901" spans="1:15" x14ac:dyDescent="0.2">
      <c r="A901" s="1">
        <f t="shared" si="38"/>
        <v>897</v>
      </c>
      <c r="B901" s="1">
        <f t="shared" si="39"/>
        <v>10</v>
      </c>
      <c r="C901" s="19">
        <f t="shared" si="40"/>
        <v>0.33333333333333298</v>
      </c>
      <c r="D901" s="20">
        <f ca="1">IF(INDIRECT($D$1&amp;"!$I$1",1)-1+'15MIN'!$A901&lt;=INDIRECT($D$1&amp;"!$I$2",1),OFFSET(INDIRECT($D$1&amp;"!$F$1",1),INDIRECT($D$1&amp;"!$I$1",1)-1+'15MIN'!$A901-1,0),0)</f>
        <v>18.31138</v>
      </c>
      <c r="E901" s="20">
        <f ca="1">IF(CUEL!$I$1-1+'15MIN'!$A901&lt;=CUEL!$I$2,-OFFSET(CUEL!$D$1,CUEL!$I$1-1+'15MIN'!$A901-1,0),0)</f>
        <v>-3.315369</v>
      </c>
      <c r="F901" s="20">
        <f ca="1">IF(INDIRECT($D$1&amp;"!$I$1",1)-1+'15MIN'!$A901&lt;=INDIRECT($D$1&amp;"!$I$2",1),OFFSET(INDIRECT($D$1&amp;"!$G$1",1),INDIRECT($D$1&amp;"!$I$1",1)-1+'15MIN'!$A901-1,0),0)</f>
        <v>123.247612</v>
      </c>
      <c r="G901" s="21">
        <f ca="1">IF(INDIRECT($D$1&amp;"!$I$1",1)-1+'15MIN'!$A901&lt;=INDIRECT($D$1&amp;"!$I$2",1),-OFFSET(INDIRECT($D$1&amp;"!$E$1",1),INDIRECT($D$1&amp;"!$I$1",1)-1+'15MIN'!$A901-1,0),0)</f>
        <v>0</v>
      </c>
      <c r="H901" s="20">
        <f ca="1">IF(INDIRECT(H$1&amp;"!$I$1",1)-1+'15MIN'!$A901&lt;=INDIRECT(H$1&amp;"!$I$2",1),OFFSET(INDIRECT(H$1&amp;"!$F$1",1),INDIRECT(H$1&amp;"!$I$1",1)-1+'15MIN'!$A901-1,0),0)</f>
        <v>0</v>
      </c>
      <c r="I901" s="20">
        <f ca="1">IF(INDIRECT(H$1&amp;"!$I$1",1)-1+'15MIN'!$A901&lt;=INDIRECT(H$1&amp;"!$I$2",1),-OFFSET(INDIRECT(H$1&amp;"!$D$1",1),INDIRECT(H$1&amp;"!$I$1",1)-1+'15MIN'!$A901-1,0),0)</f>
        <v>-117.037727</v>
      </c>
      <c r="J901" s="20">
        <f ca="1">IF(INDIRECT(H$1&amp;"!$I$1",1)-1+'15MIN'!$A901&lt;=INDIRECT(H$1&amp;"!$I$2",1),OFFSET(INDIRECT(H$1&amp;"!$G$1",1),INDIRECT(H$1&amp;"!$I$1",1)-1+'15MIN'!$A901-1,0),0)</f>
        <v>1187.5577390000001</v>
      </c>
      <c r="K901" s="21">
        <f ca="1">IF(INDIRECT(H$1&amp;"!$I$1",1)-1+'15MIN'!$A901&lt;=INDIRECT(H$1&amp;"!$I$2",1),-OFFSET(INDIRECT(H$1&amp;"!$E$1",1),INDIRECT(H$1&amp;"!$I$1",1)-1+'15MIN'!$A901-1,0),0)</f>
        <v>0</v>
      </c>
      <c r="L901" s="20">
        <f ca="1">IF(INDIRECT(L$1&amp;"!$I$1",1)-1+'15MIN'!$A901&lt;=INDIRECT(L$1&amp;"!$I$2",1),OFFSET(INDIRECT(L$1&amp;"!$F$1",1),INDIRECT(L$1&amp;"!$I$1",1)-1+'15MIN'!$A901-1,0),0)</f>
        <v>13587.02</v>
      </c>
      <c r="M901" s="20">
        <f ca="1">IF(INDIRECT(L$1&amp;"!$I$1",1)-1+'15MIN'!$A901&lt;=INDIRECT(L$1&amp;"!$I$2",1),-OFFSET(INDIRECT(L$1&amp;"!$D$1",1),INDIRECT(L$1&amp;"!$I$1",1)-1+'15MIN'!$A901-1,0),0)</f>
        <v>0</v>
      </c>
      <c r="N901" s="20">
        <f ca="1">IF(INDIRECT(L$1&amp;"!$I$1",1)-1+'15MIN'!$A901&lt;=INDIRECT(L$1&amp;"!$I$2",1),OFFSET(INDIRECT(L$1&amp;"!$G$1",1),INDIRECT(L$1&amp;"!$I$1",1)-1+'15MIN'!$A901-1,0),0)</f>
        <v>83.915756000000002</v>
      </c>
      <c r="O901" s="21">
        <f ca="1">IF(INDIRECT(L$1&amp;"!$I$1",1)-1+'15MIN'!$A901&lt;=INDIRECT(L$1&amp;"!$I$2",1),-OFFSET(INDIRECT(L$1&amp;"!$E$1",1),INDIRECT(L$1&amp;"!$I$1",1)-1+'15MIN'!$A901-1,0),0)</f>
        <v>0</v>
      </c>
    </row>
    <row r="902" spans="1:15" x14ac:dyDescent="0.2">
      <c r="A902" s="1">
        <f t="shared" ref="A902:A965" si="41">A901+1</f>
        <v>898</v>
      </c>
      <c r="B902" s="1">
        <f t="shared" si="39"/>
        <v>10</v>
      </c>
      <c r="C902" s="19">
        <f t="shared" si="40"/>
        <v>0.34375</v>
      </c>
      <c r="D902" s="20">
        <f ca="1">IF(INDIRECT($D$1&amp;"!$I$1",1)-1+'15MIN'!$A902&lt;=INDIRECT($D$1&amp;"!$I$2",1),OFFSET(INDIRECT($D$1&amp;"!$F$1",1),INDIRECT($D$1&amp;"!$I$1",1)-1+'15MIN'!$A902-1,0),0)</f>
        <v>2.9660150000000001</v>
      </c>
      <c r="E902" s="20">
        <f ca="1">IF(CUEL!$I$1-1+'15MIN'!$A902&lt;=CUEL!$I$2,-OFFSET(CUEL!$D$1,CUEL!$I$1-1+'15MIN'!$A902-1,0),0)</f>
        <v>-11.017072000000001</v>
      </c>
      <c r="F902" s="20">
        <f ca="1">IF(INDIRECT($D$1&amp;"!$I$1",1)-1+'15MIN'!$A902&lt;=INDIRECT($D$1&amp;"!$I$2",1),OFFSET(INDIRECT($D$1&amp;"!$G$1",1),INDIRECT($D$1&amp;"!$I$1",1)-1+'15MIN'!$A902-1,0),0)</f>
        <v>123.63191999999999</v>
      </c>
      <c r="G902" s="21">
        <f ca="1">IF(INDIRECT($D$1&amp;"!$I$1",1)-1+'15MIN'!$A902&lt;=INDIRECT($D$1&amp;"!$I$2",1),-OFFSET(INDIRECT($D$1&amp;"!$E$1",1),INDIRECT($D$1&amp;"!$I$1",1)-1+'15MIN'!$A902-1,0),0)</f>
        <v>0</v>
      </c>
      <c r="H902" s="20">
        <f ca="1">IF(INDIRECT(H$1&amp;"!$I$1",1)-1+'15MIN'!$A902&lt;=INDIRECT(H$1&amp;"!$I$2",1),OFFSET(INDIRECT(H$1&amp;"!$F$1",1),INDIRECT(H$1&amp;"!$I$1",1)-1+'15MIN'!$A902-1,0),0)</f>
        <v>0</v>
      </c>
      <c r="I902" s="20">
        <f ca="1">IF(INDIRECT(H$1&amp;"!$I$1",1)-1+'15MIN'!$A902&lt;=INDIRECT(H$1&amp;"!$I$2",1),-OFFSET(INDIRECT(H$1&amp;"!$D$1",1),INDIRECT(H$1&amp;"!$I$1",1)-1+'15MIN'!$A902-1,0),0)</f>
        <v>-102.489853</v>
      </c>
      <c r="J902" s="20">
        <f ca="1">IF(INDIRECT(H$1&amp;"!$I$1",1)-1+'15MIN'!$A902&lt;=INDIRECT(H$1&amp;"!$I$2",1),OFFSET(INDIRECT(H$1&amp;"!$G$1",1),INDIRECT(H$1&amp;"!$I$1",1)-1+'15MIN'!$A902-1,0),0)</f>
        <v>872.11785899999995</v>
      </c>
      <c r="K902" s="21">
        <f ca="1">IF(INDIRECT(H$1&amp;"!$I$1",1)-1+'15MIN'!$A902&lt;=INDIRECT(H$1&amp;"!$I$2",1),-OFFSET(INDIRECT(H$1&amp;"!$E$1",1),INDIRECT(H$1&amp;"!$I$1",1)-1+'15MIN'!$A902-1,0),0)</f>
        <v>0</v>
      </c>
      <c r="L902" s="20">
        <f ca="1">IF(INDIRECT(L$1&amp;"!$I$1",1)-1+'15MIN'!$A902&lt;=INDIRECT(L$1&amp;"!$I$2",1),OFFSET(INDIRECT(L$1&amp;"!$F$1",1),INDIRECT(L$1&amp;"!$I$1",1)-1+'15MIN'!$A902-1,0),0)</f>
        <v>10749.257</v>
      </c>
      <c r="M902" s="20">
        <f ca="1">IF(INDIRECT(L$1&amp;"!$I$1",1)-1+'15MIN'!$A902&lt;=INDIRECT(L$1&amp;"!$I$2",1),-OFFSET(INDIRECT(L$1&amp;"!$D$1",1),INDIRECT(L$1&amp;"!$I$1",1)-1+'15MIN'!$A902-1,0),0)</f>
        <v>0</v>
      </c>
      <c r="N902" s="20">
        <f ca="1">IF(INDIRECT(L$1&amp;"!$I$1",1)-1+'15MIN'!$A902&lt;=INDIRECT(L$1&amp;"!$I$2",1),OFFSET(INDIRECT(L$1&amp;"!$G$1",1),INDIRECT(L$1&amp;"!$I$1",1)-1+'15MIN'!$A902-1,0),0)</f>
        <v>84.981414999999998</v>
      </c>
      <c r="O902" s="21">
        <f ca="1">IF(INDIRECT(L$1&amp;"!$I$1",1)-1+'15MIN'!$A902&lt;=INDIRECT(L$1&amp;"!$I$2",1),-OFFSET(INDIRECT(L$1&amp;"!$E$1",1),INDIRECT(L$1&amp;"!$I$1",1)-1+'15MIN'!$A902-1,0),0)</f>
        <v>0</v>
      </c>
    </row>
    <row r="903" spans="1:15" x14ac:dyDescent="0.2">
      <c r="A903" s="1">
        <f t="shared" si="41"/>
        <v>899</v>
      </c>
      <c r="B903" s="1">
        <f t="shared" si="39"/>
        <v>10</v>
      </c>
      <c r="C903" s="19">
        <f t="shared" si="40"/>
        <v>0.35416666666666702</v>
      </c>
      <c r="D903" s="20">
        <f ca="1">IF(INDIRECT($D$1&amp;"!$I$1",1)-1+'15MIN'!$A903&lt;=INDIRECT($D$1&amp;"!$I$2",1),OFFSET(INDIRECT($D$1&amp;"!$F$1",1),INDIRECT($D$1&amp;"!$I$1",1)-1+'15MIN'!$A903-1,0),0)</f>
        <v>0</v>
      </c>
      <c r="E903" s="20">
        <f ca="1">IF(CUEL!$I$1-1+'15MIN'!$A903&lt;=CUEL!$I$2,-OFFSET(CUEL!$D$1,CUEL!$I$1-1+'15MIN'!$A903-1,0),0)</f>
        <v>-29.716926999999998</v>
      </c>
      <c r="F903" s="20">
        <f ca="1">IF(INDIRECT($D$1&amp;"!$I$1",1)-1+'15MIN'!$A903&lt;=INDIRECT($D$1&amp;"!$I$2",1),OFFSET(INDIRECT($D$1&amp;"!$G$1",1),INDIRECT($D$1&amp;"!$I$1",1)-1+'15MIN'!$A903-1,0),0)</f>
        <v>128.873062</v>
      </c>
      <c r="G903" s="21">
        <f ca="1">IF(INDIRECT($D$1&amp;"!$I$1",1)-1+'15MIN'!$A903&lt;=INDIRECT($D$1&amp;"!$I$2",1),-OFFSET(INDIRECT($D$1&amp;"!$E$1",1),INDIRECT($D$1&amp;"!$I$1",1)-1+'15MIN'!$A903-1,0),0)</f>
        <v>0</v>
      </c>
      <c r="H903" s="20">
        <f ca="1">IF(INDIRECT(H$1&amp;"!$I$1",1)-1+'15MIN'!$A903&lt;=INDIRECT(H$1&amp;"!$I$2",1),OFFSET(INDIRECT(H$1&amp;"!$F$1",1),INDIRECT(H$1&amp;"!$I$1",1)-1+'15MIN'!$A903-1,0),0)</f>
        <v>0.13783100000000001</v>
      </c>
      <c r="I903" s="20">
        <f ca="1">IF(INDIRECT(H$1&amp;"!$I$1",1)-1+'15MIN'!$A903&lt;=INDIRECT(H$1&amp;"!$I$2",1),-OFFSET(INDIRECT(H$1&amp;"!$D$1",1),INDIRECT(H$1&amp;"!$I$1",1)-1+'15MIN'!$A903-1,0),0)</f>
        <v>-73.667320000000004</v>
      </c>
      <c r="J903" s="20">
        <f ca="1">IF(INDIRECT(H$1&amp;"!$I$1",1)-1+'15MIN'!$A903&lt;=INDIRECT(H$1&amp;"!$I$2",1),OFFSET(INDIRECT(H$1&amp;"!$G$1",1),INDIRECT(H$1&amp;"!$I$1",1)-1+'15MIN'!$A903-1,0),0)</f>
        <v>207.03703300000001</v>
      </c>
      <c r="K903" s="21">
        <f ca="1">IF(INDIRECT(H$1&amp;"!$I$1",1)-1+'15MIN'!$A903&lt;=INDIRECT(H$1&amp;"!$I$2",1),-OFFSET(INDIRECT(H$1&amp;"!$E$1",1),INDIRECT(H$1&amp;"!$I$1",1)-1+'15MIN'!$A903-1,0),0)</f>
        <v>-164.78852800000001</v>
      </c>
      <c r="L903" s="20">
        <f ca="1">IF(INDIRECT(L$1&amp;"!$I$1",1)-1+'15MIN'!$A903&lt;=INDIRECT(L$1&amp;"!$I$2",1),OFFSET(INDIRECT(L$1&amp;"!$F$1",1),INDIRECT(L$1&amp;"!$I$1",1)-1+'15MIN'!$A903-1,0),0)</f>
        <v>8457.0126949999994</v>
      </c>
      <c r="M903" s="20">
        <f ca="1">IF(INDIRECT(L$1&amp;"!$I$1",1)-1+'15MIN'!$A903&lt;=INDIRECT(L$1&amp;"!$I$2",1),-OFFSET(INDIRECT(L$1&amp;"!$D$1",1),INDIRECT(L$1&amp;"!$I$1",1)-1+'15MIN'!$A903-1,0),0)</f>
        <v>0</v>
      </c>
      <c r="N903" s="20">
        <f ca="1">IF(INDIRECT(L$1&amp;"!$I$1",1)-1+'15MIN'!$A903&lt;=INDIRECT(L$1&amp;"!$I$2",1),OFFSET(INDIRECT(L$1&amp;"!$G$1",1),INDIRECT(L$1&amp;"!$I$1",1)-1+'15MIN'!$A903-1,0),0)</f>
        <v>78.056351000000006</v>
      </c>
      <c r="O903" s="21">
        <f ca="1">IF(INDIRECT(L$1&amp;"!$I$1",1)-1+'15MIN'!$A903&lt;=INDIRECT(L$1&amp;"!$I$2",1),-OFFSET(INDIRECT(L$1&amp;"!$E$1",1),INDIRECT(L$1&amp;"!$I$1",1)-1+'15MIN'!$A903-1,0),0)</f>
        <v>0</v>
      </c>
    </row>
    <row r="904" spans="1:15" x14ac:dyDescent="0.2">
      <c r="A904" s="1">
        <f t="shared" si="41"/>
        <v>900</v>
      </c>
      <c r="B904" s="1">
        <f t="shared" si="39"/>
        <v>10</v>
      </c>
      <c r="C904" s="19">
        <f t="shared" si="40"/>
        <v>0.36458333333333298</v>
      </c>
      <c r="D904" s="20">
        <f ca="1">IF(INDIRECT($D$1&amp;"!$I$1",1)-1+'15MIN'!$A904&lt;=INDIRECT($D$1&amp;"!$I$2",1),OFFSET(INDIRECT($D$1&amp;"!$F$1",1),INDIRECT($D$1&amp;"!$I$1",1)-1+'15MIN'!$A904-1,0),0)</f>
        <v>0</v>
      </c>
      <c r="E904" s="20">
        <f ca="1">IF(CUEL!$I$1-1+'15MIN'!$A904&lt;=CUEL!$I$2,-OFFSET(CUEL!$D$1,CUEL!$I$1-1+'15MIN'!$A904-1,0),0)</f>
        <v>-21.691092000000001</v>
      </c>
      <c r="F904" s="20">
        <f ca="1">IF(INDIRECT($D$1&amp;"!$I$1",1)-1+'15MIN'!$A904&lt;=INDIRECT($D$1&amp;"!$I$2",1),OFFSET(INDIRECT($D$1&amp;"!$G$1",1),INDIRECT($D$1&amp;"!$I$1",1)-1+'15MIN'!$A904-1,0),0)</f>
        <v>132.30381800000001</v>
      </c>
      <c r="G904" s="21">
        <f ca="1">IF(INDIRECT($D$1&amp;"!$I$1",1)-1+'15MIN'!$A904&lt;=INDIRECT($D$1&amp;"!$I$2",1),-OFFSET(INDIRECT($D$1&amp;"!$E$1",1),INDIRECT($D$1&amp;"!$I$1",1)-1+'15MIN'!$A904-1,0),0)</f>
        <v>0</v>
      </c>
      <c r="H904" s="20">
        <f ca="1">IF(INDIRECT(H$1&amp;"!$I$1",1)-1+'15MIN'!$A904&lt;=INDIRECT(H$1&amp;"!$I$2",1),OFFSET(INDIRECT(H$1&amp;"!$F$1",1),INDIRECT(H$1&amp;"!$I$1",1)-1+'15MIN'!$A904-1,0),0)</f>
        <v>0</v>
      </c>
      <c r="I904" s="20">
        <f ca="1">IF(INDIRECT(H$1&amp;"!$I$1",1)-1+'15MIN'!$A904&lt;=INDIRECT(H$1&amp;"!$I$2",1),-OFFSET(INDIRECT(H$1&amp;"!$D$1",1),INDIRECT(H$1&amp;"!$I$1",1)-1+'15MIN'!$A904-1,0),0)</f>
        <v>-122.434166</v>
      </c>
      <c r="J904" s="20">
        <f ca="1">IF(INDIRECT(H$1&amp;"!$I$1",1)-1+'15MIN'!$A904&lt;=INDIRECT(H$1&amp;"!$I$2",1),OFFSET(INDIRECT(H$1&amp;"!$G$1",1),INDIRECT(H$1&amp;"!$I$1",1)-1+'15MIN'!$A904-1,0),0)</f>
        <v>341.45925899999997</v>
      </c>
      <c r="K904" s="21">
        <f ca="1">IF(INDIRECT(H$1&amp;"!$I$1",1)-1+'15MIN'!$A904&lt;=INDIRECT(H$1&amp;"!$I$2",1),-OFFSET(INDIRECT(H$1&amp;"!$E$1",1),INDIRECT(H$1&amp;"!$I$1",1)-1+'15MIN'!$A904-1,0),0)</f>
        <v>-1.879869</v>
      </c>
      <c r="L904" s="20">
        <f ca="1">IF(INDIRECT(L$1&amp;"!$I$1",1)-1+'15MIN'!$A904&lt;=INDIRECT(L$1&amp;"!$I$2",1),OFFSET(INDIRECT(L$1&amp;"!$F$1",1),INDIRECT(L$1&amp;"!$I$1",1)-1+'15MIN'!$A904-1,0),0)</f>
        <v>4977.6811520000001</v>
      </c>
      <c r="M904" s="20">
        <f ca="1">IF(INDIRECT(L$1&amp;"!$I$1",1)-1+'15MIN'!$A904&lt;=INDIRECT(L$1&amp;"!$I$2",1),-OFFSET(INDIRECT(L$1&amp;"!$D$1",1),INDIRECT(L$1&amp;"!$I$1",1)-1+'15MIN'!$A904-1,0),0)</f>
        <v>0</v>
      </c>
      <c r="N904" s="20">
        <f ca="1">IF(INDIRECT(L$1&amp;"!$I$1",1)-1+'15MIN'!$A904&lt;=INDIRECT(L$1&amp;"!$I$2",1),OFFSET(INDIRECT(L$1&amp;"!$G$1",1),INDIRECT(L$1&amp;"!$I$1",1)-1+'15MIN'!$A904-1,0),0)</f>
        <v>41.060321999999999</v>
      </c>
      <c r="O904" s="21">
        <f ca="1">IF(INDIRECT(L$1&amp;"!$I$1",1)-1+'15MIN'!$A904&lt;=INDIRECT(L$1&amp;"!$I$2",1),-OFFSET(INDIRECT(L$1&amp;"!$E$1",1),INDIRECT(L$1&amp;"!$I$1",1)-1+'15MIN'!$A904-1,0),0)</f>
        <v>-1.9449000000000001E-2</v>
      </c>
    </row>
    <row r="905" spans="1:15" x14ac:dyDescent="0.2">
      <c r="A905" s="1">
        <f t="shared" si="41"/>
        <v>901</v>
      </c>
      <c r="B905" s="1">
        <f t="shared" si="39"/>
        <v>10</v>
      </c>
      <c r="C905" s="19">
        <f t="shared" si="40"/>
        <v>0.375</v>
      </c>
      <c r="D905" s="20">
        <f ca="1">IF(INDIRECT($D$1&amp;"!$I$1",1)-1+'15MIN'!$A905&lt;=INDIRECT($D$1&amp;"!$I$2",1),OFFSET(INDIRECT($D$1&amp;"!$F$1",1),INDIRECT($D$1&amp;"!$I$1",1)-1+'15MIN'!$A905-1,0),0)</f>
        <v>15.379935</v>
      </c>
      <c r="E905" s="20">
        <f ca="1">IF(CUEL!$I$1-1+'15MIN'!$A905&lt;=CUEL!$I$2,-OFFSET(CUEL!$D$1,CUEL!$I$1-1+'15MIN'!$A905-1,0),0)</f>
        <v>-8.6812930000000001</v>
      </c>
      <c r="F905" s="20">
        <f ca="1">IF(INDIRECT($D$1&amp;"!$I$1",1)-1+'15MIN'!$A905&lt;=INDIRECT($D$1&amp;"!$I$2",1),OFFSET(INDIRECT($D$1&amp;"!$G$1",1),INDIRECT($D$1&amp;"!$I$1",1)-1+'15MIN'!$A905-1,0),0)</f>
        <v>131.948532</v>
      </c>
      <c r="G905" s="21">
        <f ca="1">IF(INDIRECT($D$1&amp;"!$I$1",1)-1+'15MIN'!$A905&lt;=INDIRECT($D$1&amp;"!$I$2",1),-OFFSET(INDIRECT($D$1&amp;"!$E$1",1),INDIRECT($D$1&amp;"!$I$1",1)-1+'15MIN'!$A905-1,0),0)</f>
        <v>0</v>
      </c>
      <c r="H905" s="20">
        <f ca="1">IF(INDIRECT(H$1&amp;"!$I$1",1)-1+'15MIN'!$A905&lt;=INDIRECT(H$1&amp;"!$I$2",1),OFFSET(INDIRECT(H$1&amp;"!$F$1",1),INDIRECT(H$1&amp;"!$I$1",1)-1+'15MIN'!$A905-1,0),0)</f>
        <v>0</v>
      </c>
      <c r="I905" s="20">
        <f ca="1">IF(INDIRECT(H$1&amp;"!$I$1",1)-1+'15MIN'!$A905&lt;=INDIRECT(H$1&amp;"!$I$2",1),-OFFSET(INDIRECT(H$1&amp;"!$D$1",1),INDIRECT(H$1&amp;"!$I$1",1)-1+'15MIN'!$A905-1,0),0)</f>
        <v>-132.39799500000001</v>
      </c>
      <c r="J905" s="20">
        <f ca="1">IF(INDIRECT(H$1&amp;"!$I$1",1)-1+'15MIN'!$A905&lt;=INDIRECT(H$1&amp;"!$I$2",1),OFFSET(INDIRECT(H$1&amp;"!$G$1",1),INDIRECT(H$1&amp;"!$I$1",1)-1+'15MIN'!$A905-1,0),0)</f>
        <v>1197.744629</v>
      </c>
      <c r="K905" s="21">
        <f ca="1">IF(INDIRECT(H$1&amp;"!$I$1",1)-1+'15MIN'!$A905&lt;=INDIRECT(H$1&amp;"!$I$2",1),-OFFSET(INDIRECT(H$1&amp;"!$E$1",1),INDIRECT(H$1&amp;"!$I$1",1)-1+'15MIN'!$A905-1,0),0)</f>
        <v>0</v>
      </c>
      <c r="L905" s="20">
        <f ca="1">IF(INDIRECT(L$1&amp;"!$I$1",1)-1+'15MIN'!$A905&lt;=INDIRECT(L$1&amp;"!$I$2",1),OFFSET(INDIRECT(L$1&amp;"!$F$1",1),INDIRECT(L$1&amp;"!$I$1",1)-1+'15MIN'!$A905-1,0),0)</f>
        <v>3664.4926759999998</v>
      </c>
      <c r="M905" s="20">
        <f ca="1">IF(INDIRECT(L$1&amp;"!$I$1",1)-1+'15MIN'!$A905&lt;=INDIRECT(L$1&amp;"!$I$2",1),-OFFSET(INDIRECT(L$1&amp;"!$D$1",1),INDIRECT(L$1&amp;"!$I$1",1)-1+'15MIN'!$A905-1,0),0)</f>
        <v>0</v>
      </c>
      <c r="N905" s="20">
        <f ca="1">IF(INDIRECT(L$1&amp;"!$I$1",1)-1+'15MIN'!$A905&lt;=INDIRECT(L$1&amp;"!$I$2",1),OFFSET(INDIRECT(L$1&amp;"!$G$1",1),INDIRECT(L$1&amp;"!$I$1",1)-1+'15MIN'!$A905-1,0),0)</f>
        <v>25.233917000000002</v>
      </c>
      <c r="O905" s="21">
        <f ca="1">IF(INDIRECT(L$1&amp;"!$I$1",1)-1+'15MIN'!$A905&lt;=INDIRECT(L$1&amp;"!$I$2",1),-OFFSET(INDIRECT(L$1&amp;"!$E$1",1),INDIRECT(L$1&amp;"!$I$1",1)-1+'15MIN'!$A905-1,0),0)</f>
        <v>-1.1891000000000001E-2</v>
      </c>
    </row>
    <row r="906" spans="1:15" x14ac:dyDescent="0.2">
      <c r="A906" s="1">
        <f t="shared" si="41"/>
        <v>902</v>
      </c>
      <c r="B906" s="1">
        <f t="shared" si="39"/>
        <v>10</v>
      </c>
      <c r="C906" s="19">
        <f t="shared" si="40"/>
        <v>0.38541666666666702</v>
      </c>
      <c r="D906" s="20">
        <f ca="1">IF(INDIRECT($D$1&amp;"!$I$1",1)-1+'15MIN'!$A906&lt;=INDIRECT($D$1&amp;"!$I$2",1),OFFSET(INDIRECT($D$1&amp;"!$F$1",1),INDIRECT($D$1&amp;"!$I$1",1)-1+'15MIN'!$A906-1,0),0)</f>
        <v>59.554146000000003</v>
      </c>
      <c r="E906" s="20">
        <f ca="1">IF(CUEL!$I$1-1+'15MIN'!$A906&lt;=CUEL!$I$2,-OFFSET(CUEL!$D$1,CUEL!$I$1-1+'15MIN'!$A906-1,0),0)</f>
        <v>0</v>
      </c>
      <c r="F906" s="20">
        <f ca="1">IF(INDIRECT($D$1&amp;"!$I$1",1)-1+'15MIN'!$A906&lt;=INDIRECT($D$1&amp;"!$I$2",1),OFFSET(INDIRECT($D$1&amp;"!$G$1",1),INDIRECT($D$1&amp;"!$I$1",1)-1+'15MIN'!$A906-1,0),0)</f>
        <v>126.37969200000001</v>
      </c>
      <c r="G906" s="21">
        <f ca="1">IF(INDIRECT($D$1&amp;"!$I$1",1)-1+'15MIN'!$A906&lt;=INDIRECT($D$1&amp;"!$I$2",1),-OFFSET(INDIRECT($D$1&amp;"!$E$1",1),INDIRECT($D$1&amp;"!$I$1",1)-1+'15MIN'!$A906-1,0),0)</f>
        <v>0</v>
      </c>
      <c r="H906" s="20">
        <f ca="1">IF(INDIRECT(H$1&amp;"!$I$1",1)-1+'15MIN'!$A906&lt;=INDIRECT(H$1&amp;"!$I$2",1),OFFSET(INDIRECT(H$1&amp;"!$F$1",1),INDIRECT(H$1&amp;"!$I$1",1)-1+'15MIN'!$A906-1,0),0)</f>
        <v>0</v>
      </c>
      <c r="I906" s="20">
        <f ca="1">IF(INDIRECT(H$1&amp;"!$I$1",1)-1+'15MIN'!$A906&lt;=INDIRECT(H$1&amp;"!$I$2",1),-OFFSET(INDIRECT(H$1&amp;"!$D$1",1),INDIRECT(H$1&amp;"!$I$1",1)-1+'15MIN'!$A906-1,0),0)</f>
        <v>-118.290466</v>
      </c>
      <c r="J906" s="20">
        <f ca="1">IF(INDIRECT(H$1&amp;"!$I$1",1)-1+'15MIN'!$A906&lt;=INDIRECT(H$1&amp;"!$I$2",1),OFFSET(INDIRECT(H$1&amp;"!$G$1",1),INDIRECT(H$1&amp;"!$I$1",1)-1+'15MIN'!$A906-1,0),0)</f>
        <v>1739.6164550000001</v>
      </c>
      <c r="K906" s="21">
        <f ca="1">IF(INDIRECT(H$1&amp;"!$I$1",1)-1+'15MIN'!$A906&lt;=INDIRECT(H$1&amp;"!$I$2",1),-OFFSET(INDIRECT(H$1&amp;"!$E$1",1),INDIRECT(H$1&amp;"!$I$1",1)-1+'15MIN'!$A906-1,0),0)</f>
        <v>0</v>
      </c>
      <c r="L906" s="20">
        <f ca="1">IF(INDIRECT(L$1&amp;"!$I$1",1)-1+'15MIN'!$A906&lt;=INDIRECT(L$1&amp;"!$I$2",1),OFFSET(INDIRECT(L$1&amp;"!$F$1",1),INDIRECT(L$1&amp;"!$I$1",1)-1+'15MIN'!$A906-1,0),0)</f>
        <v>3962.985107</v>
      </c>
      <c r="M906" s="20">
        <f ca="1">IF(INDIRECT(L$1&amp;"!$I$1",1)-1+'15MIN'!$A906&lt;=INDIRECT(L$1&amp;"!$I$2",1),-OFFSET(INDIRECT(L$1&amp;"!$D$1",1),INDIRECT(L$1&amp;"!$I$1",1)-1+'15MIN'!$A906-1,0),0)</f>
        <v>0</v>
      </c>
      <c r="N906" s="20">
        <f ca="1">IF(INDIRECT(L$1&amp;"!$I$1",1)-1+'15MIN'!$A906&lt;=INDIRECT(L$1&amp;"!$I$2",1),OFFSET(INDIRECT(L$1&amp;"!$G$1",1),INDIRECT(L$1&amp;"!$I$1",1)-1+'15MIN'!$A906-1,0),0)</f>
        <v>26.089188</v>
      </c>
      <c r="O906" s="21">
        <f ca="1">IF(INDIRECT(L$1&amp;"!$I$1",1)-1+'15MIN'!$A906&lt;=INDIRECT(L$1&amp;"!$I$2",1),-OFFSET(INDIRECT(L$1&amp;"!$E$1",1),INDIRECT(L$1&amp;"!$I$1",1)-1+'15MIN'!$A906-1,0),0)</f>
        <v>0</v>
      </c>
    </row>
    <row r="907" spans="1:15" x14ac:dyDescent="0.2">
      <c r="A907" s="1">
        <f t="shared" si="41"/>
        <v>903</v>
      </c>
      <c r="B907" s="1">
        <f t="shared" si="39"/>
        <v>10</v>
      </c>
      <c r="C907" s="19">
        <f t="shared" si="40"/>
        <v>0.39583333333333298</v>
      </c>
      <c r="D907" s="20">
        <f ca="1">IF(INDIRECT($D$1&amp;"!$I$1",1)-1+'15MIN'!$A907&lt;=INDIRECT($D$1&amp;"!$I$2",1),OFFSET(INDIRECT($D$1&amp;"!$F$1",1),INDIRECT($D$1&amp;"!$I$1",1)-1+'15MIN'!$A907-1,0),0)</f>
        <v>57.041018999999999</v>
      </c>
      <c r="E907" s="20">
        <f ca="1">IF(CUEL!$I$1-1+'15MIN'!$A907&lt;=CUEL!$I$2,-OFFSET(CUEL!$D$1,CUEL!$I$1-1+'15MIN'!$A907-1,0),0)</f>
        <v>0</v>
      </c>
      <c r="F907" s="20">
        <f ca="1">IF(INDIRECT($D$1&amp;"!$I$1",1)-1+'15MIN'!$A907&lt;=INDIRECT($D$1&amp;"!$I$2",1),OFFSET(INDIRECT($D$1&amp;"!$G$1",1),INDIRECT($D$1&amp;"!$I$1",1)-1+'15MIN'!$A907-1,0),0)</f>
        <v>122.536598</v>
      </c>
      <c r="G907" s="21">
        <f ca="1">IF(INDIRECT($D$1&amp;"!$I$1",1)-1+'15MIN'!$A907&lt;=INDIRECT($D$1&amp;"!$I$2",1),-OFFSET(INDIRECT($D$1&amp;"!$E$1",1),INDIRECT($D$1&amp;"!$I$1",1)-1+'15MIN'!$A907-1,0),0)</f>
        <v>0</v>
      </c>
      <c r="H907" s="20">
        <f ca="1">IF(INDIRECT(H$1&amp;"!$I$1",1)-1+'15MIN'!$A907&lt;=INDIRECT(H$1&amp;"!$I$2",1),OFFSET(INDIRECT(H$1&amp;"!$F$1",1),INDIRECT(H$1&amp;"!$I$1",1)-1+'15MIN'!$A907-1,0),0)</f>
        <v>0</v>
      </c>
      <c r="I907" s="20">
        <f ca="1">IF(INDIRECT(H$1&amp;"!$I$1",1)-1+'15MIN'!$A907&lt;=INDIRECT(H$1&amp;"!$I$2",1),-OFFSET(INDIRECT(H$1&amp;"!$D$1",1),INDIRECT(H$1&amp;"!$I$1",1)-1+'15MIN'!$A907-1,0),0)</f>
        <v>-118.514</v>
      </c>
      <c r="J907" s="20">
        <f ca="1">IF(INDIRECT(H$1&amp;"!$I$1",1)-1+'15MIN'!$A907&lt;=INDIRECT(H$1&amp;"!$I$2",1),OFFSET(INDIRECT(H$1&amp;"!$G$1",1),INDIRECT(H$1&amp;"!$I$1",1)-1+'15MIN'!$A907-1,0),0)</f>
        <v>1742.897827</v>
      </c>
      <c r="K907" s="21">
        <f ca="1">IF(INDIRECT(H$1&amp;"!$I$1",1)-1+'15MIN'!$A907&lt;=INDIRECT(H$1&amp;"!$I$2",1),-OFFSET(INDIRECT(H$1&amp;"!$E$1",1),INDIRECT(H$1&amp;"!$I$1",1)-1+'15MIN'!$A907-1,0),0)</f>
        <v>0</v>
      </c>
      <c r="L907" s="20">
        <f ca="1">IF(INDIRECT(L$1&amp;"!$I$1",1)-1+'15MIN'!$A907&lt;=INDIRECT(L$1&amp;"!$I$2",1),OFFSET(INDIRECT(L$1&amp;"!$F$1",1),INDIRECT(L$1&amp;"!$I$1",1)-1+'15MIN'!$A907-1,0),0)</f>
        <v>3724.0998540000001</v>
      </c>
      <c r="M907" s="20">
        <f ca="1">IF(INDIRECT(L$1&amp;"!$I$1",1)-1+'15MIN'!$A907&lt;=INDIRECT(L$1&amp;"!$I$2",1),-OFFSET(INDIRECT(L$1&amp;"!$D$1",1),INDIRECT(L$1&amp;"!$I$1",1)-1+'15MIN'!$A907-1,0),0)</f>
        <v>0</v>
      </c>
      <c r="N907" s="20">
        <f ca="1">IF(INDIRECT(L$1&amp;"!$I$1",1)-1+'15MIN'!$A907&lt;=INDIRECT(L$1&amp;"!$I$2",1),OFFSET(INDIRECT(L$1&amp;"!$G$1",1),INDIRECT(L$1&amp;"!$I$1",1)-1+'15MIN'!$A907-1,0),0)</f>
        <v>23.841805999999998</v>
      </c>
      <c r="O907" s="21">
        <f ca="1">IF(INDIRECT(L$1&amp;"!$I$1",1)-1+'15MIN'!$A907&lt;=INDIRECT(L$1&amp;"!$I$2",1),-OFFSET(INDIRECT(L$1&amp;"!$E$1",1),INDIRECT(L$1&amp;"!$I$1",1)-1+'15MIN'!$A907-1,0),0)</f>
        <v>0</v>
      </c>
    </row>
    <row r="908" spans="1:15" x14ac:dyDescent="0.2">
      <c r="A908" s="1">
        <f t="shared" si="41"/>
        <v>904</v>
      </c>
      <c r="B908" s="1">
        <f t="shared" si="39"/>
        <v>10</v>
      </c>
      <c r="C908" s="19">
        <f t="shared" si="40"/>
        <v>0.40625</v>
      </c>
      <c r="D908" s="20">
        <f ca="1">IF(INDIRECT($D$1&amp;"!$I$1",1)-1+'15MIN'!$A908&lt;=INDIRECT($D$1&amp;"!$I$2",1),OFFSET(INDIRECT($D$1&amp;"!$F$1",1),INDIRECT($D$1&amp;"!$I$1",1)-1+'15MIN'!$A908-1,0),0)</f>
        <v>51.438983999999998</v>
      </c>
      <c r="E908" s="20">
        <f ca="1">IF(CUEL!$I$1-1+'15MIN'!$A908&lt;=CUEL!$I$2,-OFFSET(CUEL!$D$1,CUEL!$I$1-1+'15MIN'!$A908-1,0),0)</f>
        <v>-0.104266</v>
      </c>
      <c r="F908" s="20">
        <f ca="1">IF(INDIRECT($D$1&amp;"!$I$1",1)-1+'15MIN'!$A908&lt;=INDIRECT($D$1&amp;"!$I$2",1),OFFSET(INDIRECT($D$1&amp;"!$G$1",1),INDIRECT($D$1&amp;"!$I$1",1)-1+'15MIN'!$A908-1,0),0)</f>
        <v>120.806091</v>
      </c>
      <c r="G908" s="21">
        <f ca="1">IF(INDIRECT($D$1&amp;"!$I$1",1)-1+'15MIN'!$A908&lt;=INDIRECT($D$1&amp;"!$I$2",1),-OFFSET(INDIRECT($D$1&amp;"!$E$1",1),INDIRECT($D$1&amp;"!$I$1",1)-1+'15MIN'!$A908-1,0),0)</f>
        <v>0</v>
      </c>
      <c r="H908" s="20">
        <f ca="1">IF(INDIRECT(H$1&amp;"!$I$1",1)-1+'15MIN'!$A908&lt;=INDIRECT(H$1&amp;"!$I$2",1),OFFSET(INDIRECT(H$1&amp;"!$F$1",1),INDIRECT(H$1&amp;"!$I$1",1)-1+'15MIN'!$A908-1,0),0)</f>
        <v>0</v>
      </c>
      <c r="I908" s="20">
        <f ca="1">IF(INDIRECT(H$1&amp;"!$I$1",1)-1+'15MIN'!$A908&lt;=INDIRECT(H$1&amp;"!$I$2",1),-OFFSET(INDIRECT(H$1&amp;"!$D$1",1),INDIRECT(H$1&amp;"!$I$1",1)-1+'15MIN'!$A908-1,0),0)</f>
        <v>-119.082092</v>
      </c>
      <c r="J908" s="20">
        <f ca="1">IF(INDIRECT(H$1&amp;"!$I$1",1)-1+'15MIN'!$A908&lt;=INDIRECT(H$1&amp;"!$I$2",1),OFFSET(INDIRECT(H$1&amp;"!$G$1",1),INDIRECT(H$1&amp;"!$I$1",1)-1+'15MIN'!$A908-1,0),0)</f>
        <v>1753.1292719999999</v>
      </c>
      <c r="K908" s="21">
        <f ca="1">IF(INDIRECT(H$1&amp;"!$I$1",1)-1+'15MIN'!$A908&lt;=INDIRECT(H$1&amp;"!$I$2",1),-OFFSET(INDIRECT(H$1&amp;"!$E$1",1),INDIRECT(H$1&amp;"!$I$1",1)-1+'15MIN'!$A908-1,0),0)</f>
        <v>0</v>
      </c>
      <c r="L908" s="20">
        <f ca="1">IF(INDIRECT(L$1&amp;"!$I$1",1)-1+'15MIN'!$A908&lt;=INDIRECT(L$1&amp;"!$I$2",1),OFFSET(INDIRECT(L$1&amp;"!$F$1",1),INDIRECT(L$1&amp;"!$I$1",1)-1+'15MIN'!$A908-1,0),0)</f>
        <v>1681.1152340000001</v>
      </c>
      <c r="M908" s="20">
        <f ca="1">IF(INDIRECT(L$1&amp;"!$I$1",1)-1+'15MIN'!$A908&lt;=INDIRECT(L$1&amp;"!$I$2",1),-OFFSET(INDIRECT(L$1&amp;"!$D$1",1),INDIRECT(L$1&amp;"!$I$1",1)-1+'15MIN'!$A908-1,0),0)</f>
        <v>0</v>
      </c>
      <c r="N908" s="20">
        <f ca="1">IF(INDIRECT(L$1&amp;"!$I$1",1)-1+'15MIN'!$A908&lt;=INDIRECT(L$1&amp;"!$I$2",1),OFFSET(INDIRECT(L$1&amp;"!$G$1",1),INDIRECT(L$1&amp;"!$I$1",1)-1+'15MIN'!$A908-1,0),0)</f>
        <v>13.22387</v>
      </c>
      <c r="O908" s="21">
        <f ca="1">IF(INDIRECT(L$1&amp;"!$I$1",1)-1+'15MIN'!$A908&lt;=INDIRECT(L$1&amp;"!$I$2",1),-OFFSET(INDIRECT(L$1&amp;"!$E$1",1),INDIRECT(L$1&amp;"!$I$1",1)-1+'15MIN'!$A908-1,0),0)</f>
        <v>-0.27552700000000002</v>
      </c>
    </row>
    <row r="909" spans="1:15" x14ac:dyDescent="0.2">
      <c r="A909" s="1">
        <f t="shared" si="41"/>
        <v>905</v>
      </c>
      <c r="B909" s="1">
        <f t="shared" si="39"/>
        <v>10</v>
      </c>
      <c r="C909" s="19">
        <f t="shared" si="40"/>
        <v>0.41666666666666702</v>
      </c>
      <c r="D909" s="20">
        <f ca="1">IF(INDIRECT($D$1&amp;"!$I$1",1)-1+'15MIN'!$A909&lt;=INDIRECT($D$1&amp;"!$I$2",1),OFFSET(INDIRECT($D$1&amp;"!$F$1",1),INDIRECT($D$1&amp;"!$I$1",1)-1+'15MIN'!$A909-1,0),0)</f>
        <v>0.47047600000000001</v>
      </c>
      <c r="E909" s="20">
        <f ca="1">IF(CUEL!$I$1-1+'15MIN'!$A909&lt;=CUEL!$I$2,-OFFSET(CUEL!$D$1,CUEL!$I$1-1+'15MIN'!$A909-1,0),0)</f>
        <v>-23.466833000000001</v>
      </c>
      <c r="F909" s="20">
        <f ca="1">IF(INDIRECT($D$1&amp;"!$I$1",1)-1+'15MIN'!$A909&lt;=INDIRECT($D$1&amp;"!$I$2",1),OFFSET(INDIRECT($D$1&amp;"!$G$1",1),INDIRECT($D$1&amp;"!$I$1",1)-1+'15MIN'!$A909-1,0),0)</f>
        <v>118.893761</v>
      </c>
      <c r="G909" s="21">
        <f ca="1">IF(INDIRECT($D$1&amp;"!$I$1",1)-1+'15MIN'!$A909&lt;=INDIRECT($D$1&amp;"!$I$2",1),-OFFSET(INDIRECT($D$1&amp;"!$E$1",1),INDIRECT($D$1&amp;"!$I$1",1)-1+'15MIN'!$A909-1,0),0)</f>
        <v>0</v>
      </c>
      <c r="H909" s="20">
        <f ca="1">IF(INDIRECT(H$1&amp;"!$I$1",1)-1+'15MIN'!$A909&lt;=INDIRECT(H$1&amp;"!$I$2",1),OFFSET(INDIRECT(H$1&amp;"!$F$1",1),INDIRECT(H$1&amp;"!$I$1",1)-1+'15MIN'!$A909-1,0),0)</f>
        <v>0</v>
      </c>
      <c r="I909" s="20">
        <f ca="1">IF(INDIRECT(H$1&amp;"!$I$1",1)-1+'15MIN'!$A909&lt;=INDIRECT(H$1&amp;"!$I$2",1),-OFFSET(INDIRECT(H$1&amp;"!$D$1",1),INDIRECT(H$1&amp;"!$I$1",1)-1+'15MIN'!$A909-1,0),0)</f>
        <v>-116.939926</v>
      </c>
      <c r="J909" s="20">
        <f ca="1">IF(INDIRECT(H$1&amp;"!$I$1",1)-1+'15MIN'!$A909&lt;=INDIRECT(H$1&amp;"!$I$2",1),OFFSET(INDIRECT(H$1&amp;"!$G$1",1),INDIRECT(H$1&amp;"!$I$1",1)-1+'15MIN'!$A909-1,0),0)</f>
        <v>1740.134644</v>
      </c>
      <c r="K909" s="21">
        <f ca="1">IF(INDIRECT(H$1&amp;"!$I$1",1)-1+'15MIN'!$A909&lt;=INDIRECT(H$1&amp;"!$I$2",1),-OFFSET(INDIRECT(H$1&amp;"!$E$1",1),INDIRECT(H$1&amp;"!$I$1",1)-1+'15MIN'!$A909-1,0),0)</f>
        <v>0</v>
      </c>
      <c r="L909" s="20">
        <f ca="1">IF(INDIRECT(L$1&amp;"!$I$1",1)-1+'15MIN'!$A909&lt;=INDIRECT(L$1&amp;"!$I$2",1),OFFSET(INDIRECT(L$1&amp;"!$F$1",1),INDIRECT(L$1&amp;"!$I$1",1)-1+'15MIN'!$A909-1,0),0)</f>
        <v>435.69830300000001</v>
      </c>
      <c r="M909" s="20">
        <f ca="1">IF(INDIRECT(L$1&amp;"!$I$1",1)-1+'15MIN'!$A909&lt;=INDIRECT(L$1&amp;"!$I$2",1),-OFFSET(INDIRECT(L$1&amp;"!$D$1",1),INDIRECT(L$1&amp;"!$I$1",1)-1+'15MIN'!$A909-1,0),0)</f>
        <v>0</v>
      </c>
      <c r="N909" s="20">
        <f ca="1">IF(INDIRECT(L$1&amp;"!$I$1",1)-1+'15MIN'!$A909&lt;=INDIRECT(L$1&amp;"!$I$2",1),OFFSET(INDIRECT(L$1&amp;"!$G$1",1),INDIRECT(L$1&amp;"!$I$1",1)-1+'15MIN'!$A909-1,0),0)</f>
        <v>39.944988000000002</v>
      </c>
      <c r="O909" s="21">
        <f ca="1">IF(INDIRECT(L$1&amp;"!$I$1",1)-1+'15MIN'!$A909&lt;=INDIRECT(L$1&amp;"!$I$2",1),-OFFSET(INDIRECT(L$1&amp;"!$E$1",1),INDIRECT(L$1&amp;"!$I$1",1)-1+'15MIN'!$A909-1,0),0)</f>
        <v>-10.010529999999999</v>
      </c>
    </row>
    <row r="910" spans="1:15" x14ac:dyDescent="0.2">
      <c r="A910" s="1">
        <f t="shared" si="41"/>
        <v>906</v>
      </c>
      <c r="B910" s="1">
        <f t="shared" si="39"/>
        <v>10</v>
      </c>
      <c r="C910" s="19">
        <f t="shared" si="40"/>
        <v>0.42708333333333298</v>
      </c>
      <c r="D910" s="20">
        <f ca="1">IF(INDIRECT($D$1&amp;"!$I$1",1)-1+'15MIN'!$A910&lt;=INDIRECT($D$1&amp;"!$I$2",1),OFFSET(INDIRECT($D$1&amp;"!$F$1",1),INDIRECT($D$1&amp;"!$I$1",1)-1+'15MIN'!$A910-1,0),0)</f>
        <v>0</v>
      </c>
      <c r="E910" s="20">
        <f ca="1">IF(CUEL!$I$1-1+'15MIN'!$A910&lt;=CUEL!$I$2,-OFFSET(CUEL!$D$1,CUEL!$I$1-1+'15MIN'!$A910-1,0),0)</f>
        <v>-31.900509</v>
      </c>
      <c r="F910" s="20">
        <f ca="1">IF(INDIRECT($D$1&amp;"!$I$1",1)-1+'15MIN'!$A910&lt;=INDIRECT($D$1&amp;"!$I$2",1),OFFSET(INDIRECT($D$1&amp;"!$G$1",1),INDIRECT($D$1&amp;"!$I$1",1)-1+'15MIN'!$A910-1,0),0)</f>
        <v>131.21820099999999</v>
      </c>
      <c r="G910" s="21">
        <f ca="1">IF(INDIRECT($D$1&amp;"!$I$1",1)-1+'15MIN'!$A910&lt;=INDIRECT($D$1&amp;"!$I$2",1),-OFFSET(INDIRECT($D$1&amp;"!$E$1",1),INDIRECT($D$1&amp;"!$I$1",1)-1+'15MIN'!$A910-1,0),0)</f>
        <v>0</v>
      </c>
      <c r="H910" s="20">
        <f ca="1">IF(INDIRECT(H$1&amp;"!$I$1",1)-1+'15MIN'!$A910&lt;=INDIRECT(H$1&amp;"!$I$2",1),OFFSET(INDIRECT(H$1&amp;"!$F$1",1),INDIRECT(H$1&amp;"!$I$1",1)-1+'15MIN'!$A910-1,0),0)</f>
        <v>0</v>
      </c>
      <c r="I910" s="20">
        <f ca="1">IF(INDIRECT(H$1&amp;"!$I$1",1)-1+'15MIN'!$A910&lt;=INDIRECT(H$1&amp;"!$I$2",1),-OFFSET(INDIRECT(H$1&amp;"!$D$1",1),INDIRECT(H$1&amp;"!$I$1",1)-1+'15MIN'!$A910-1,0),0)</f>
        <v>-116.17343099999999</v>
      </c>
      <c r="J910" s="20">
        <f ca="1">IF(INDIRECT(H$1&amp;"!$I$1",1)-1+'15MIN'!$A910&lt;=INDIRECT(H$1&amp;"!$I$2",1),OFFSET(INDIRECT(H$1&amp;"!$G$1",1),INDIRECT(H$1&amp;"!$I$1",1)-1+'15MIN'!$A910-1,0),0)</f>
        <v>1742.4697269999999</v>
      </c>
      <c r="K910" s="21">
        <f ca="1">IF(INDIRECT(H$1&amp;"!$I$1",1)-1+'15MIN'!$A910&lt;=INDIRECT(H$1&amp;"!$I$2",1),-OFFSET(INDIRECT(H$1&amp;"!$E$1",1),INDIRECT(H$1&amp;"!$I$1",1)-1+'15MIN'!$A910-1,0),0)</f>
        <v>0</v>
      </c>
      <c r="L910" s="20">
        <f ca="1">IF(INDIRECT(L$1&amp;"!$I$1",1)-1+'15MIN'!$A910&lt;=INDIRECT(L$1&amp;"!$I$2",1),OFFSET(INDIRECT(L$1&amp;"!$F$1",1),INDIRECT(L$1&amp;"!$I$1",1)-1+'15MIN'!$A910-1,0),0)</f>
        <v>3.8539490000000001</v>
      </c>
      <c r="M910" s="20">
        <f ca="1">IF(INDIRECT(L$1&amp;"!$I$1",1)-1+'15MIN'!$A910&lt;=INDIRECT(L$1&amp;"!$I$2",1),-OFFSET(INDIRECT(L$1&amp;"!$D$1",1),INDIRECT(L$1&amp;"!$I$1",1)-1+'15MIN'!$A910-1,0),0)</f>
        <v>-31.338448</v>
      </c>
      <c r="N910" s="20">
        <f ca="1">IF(INDIRECT(L$1&amp;"!$I$1",1)-1+'15MIN'!$A910&lt;=INDIRECT(L$1&amp;"!$I$2",1),OFFSET(INDIRECT(L$1&amp;"!$G$1",1),INDIRECT(L$1&amp;"!$I$1",1)-1+'15MIN'!$A910-1,0),0)</f>
        <v>356.40368699999999</v>
      </c>
      <c r="O910" s="21">
        <f ca="1">IF(INDIRECT(L$1&amp;"!$I$1",1)-1+'15MIN'!$A910&lt;=INDIRECT(L$1&amp;"!$I$2",1),-OFFSET(INDIRECT(L$1&amp;"!$E$1",1),INDIRECT(L$1&amp;"!$I$1",1)-1+'15MIN'!$A910-1,0),0)</f>
        <v>0</v>
      </c>
    </row>
    <row r="911" spans="1:15" x14ac:dyDescent="0.2">
      <c r="A911" s="1">
        <f t="shared" si="41"/>
        <v>907</v>
      </c>
      <c r="B911" s="1">
        <f t="shared" si="39"/>
        <v>10</v>
      </c>
      <c r="C911" s="19">
        <f t="shared" si="40"/>
        <v>0.4375</v>
      </c>
      <c r="D911" s="20">
        <f ca="1">IF(INDIRECT($D$1&amp;"!$I$1",1)-1+'15MIN'!$A911&lt;=INDIRECT($D$1&amp;"!$I$2",1),OFFSET(INDIRECT($D$1&amp;"!$F$1",1),INDIRECT($D$1&amp;"!$I$1",1)-1+'15MIN'!$A911-1,0),0)</f>
        <v>0</v>
      </c>
      <c r="E911" s="20">
        <f ca="1">IF(CUEL!$I$1-1+'15MIN'!$A911&lt;=CUEL!$I$2,-OFFSET(CUEL!$D$1,CUEL!$I$1-1+'15MIN'!$A911-1,0),0)</f>
        <v>-23.443245000000001</v>
      </c>
      <c r="F911" s="20">
        <f ca="1">IF(INDIRECT($D$1&amp;"!$I$1",1)-1+'15MIN'!$A911&lt;=INDIRECT($D$1&amp;"!$I$2",1),OFFSET(INDIRECT($D$1&amp;"!$G$1",1),INDIRECT($D$1&amp;"!$I$1",1)-1+'15MIN'!$A911-1,0),0)</f>
        <v>132.291977</v>
      </c>
      <c r="G911" s="21">
        <f ca="1">IF(INDIRECT($D$1&amp;"!$I$1",1)-1+'15MIN'!$A911&lt;=INDIRECT($D$1&amp;"!$I$2",1),-OFFSET(INDIRECT($D$1&amp;"!$E$1",1),INDIRECT($D$1&amp;"!$I$1",1)-1+'15MIN'!$A911-1,0),0)</f>
        <v>0</v>
      </c>
      <c r="H911" s="20">
        <f ca="1">IF(INDIRECT(H$1&amp;"!$I$1",1)-1+'15MIN'!$A911&lt;=INDIRECT(H$1&amp;"!$I$2",1),OFFSET(INDIRECT(H$1&amp;"!$F$1",1),INDIRECT(H$1&amp;"!$I$1",1)-1+'15MIN'!$A911-1,0),0)</f>
        <v>0</v>
      </c>
      <c r="I911" s="20">
        <f ca="1">IF(INDIRECT(H$1&amp;"!$I$1",1)-1+'15MIN'!$A911&lt;=INDIRECT(H$1&amp;"!$I$2",1),-OFFSET(INDIRECT(H$1&amp;"!$D$1",1),INDIRECT(H$1&amp;"!$I$1",1)-1+'15MIN'!$A911-1,0),0)</f>
        <v>-117.67115800000001</v>
      </c>
      <c r="J911" s="20">
        <f ca="1">IF(INDIRECT(H$1&amp;"!$I$1",1)-1+'15MIN'!$A911&lt;=INDIRECT(H$1&amp;"!$I$2",1),OFFSET(INDIRECT(H$1&amp;"!$G$1",1),INDIRECT(H$1&amp;"!$I$1",1)-1+'15MIN'!$A911-1,0),0)</f>
        <v>1744.7448730000001</v>
      </c>
      <c r="K911" s="21">
        <f ca="1">IF(INDIRECT(H$1&amp;"!$I$1",1)-1+'15MIN'!$A911&lt;=INDIRECT(H$1&amp;"!$I$2",1),-OFFSET(INDIRECT(H$1&amp;"!$E$1",1),INDIRECT(H$1&amp;"!$I$1",1)-1+'15MIN'!$A911-1,0),0)</f>
        <v>0</v>
      </c>
      <c r="L911" s="20">
        <f ca="1">IF(INDIRECT(L$1&amp;"!$I$1",1)-1+'15MIN'!$A911&lt;=INDIRECT(L$1&amp;"!$I$2",1),OFFSET(INDIRECT(L$1&amp;"!$F$1",1),INDIRECT(L$1&amp;"!$I$1",1)-1+'15MIN'!$A911-1,0),0)</f>
        <v>20.511742000000002</v>
      </c>
      <c r="M911" s="20">
        <f ca="1">IF(INDIRECT(L$1&amp;"!$I$1",1)-1+'15MIN'!$A911&lt;=INDIRECT(L$1&amp;"!$I$2",1),-OFFSET(INDIRECT(L$1&amp;"!$D$1",1),INDIRECT(L$1&amp;"!$I$1",1)-1+'15MIN'!$A911-1,0),0)</f>
        <v>-32.215297999999997</v>
      </c>
      <c r="N911" s="20">
        <f ca="1">IF(INDIRECT(L$1&amp;"!$I$1",1)-1+'15MIN'!$A911&lt;=INDIRECT(L$1&amp;"!$I$2",1),OFFSET(INDIRECT(L$1&amp;"!$G$1",1),INDIRECT(L$1&amp;"!$I$1",1)-1+'15MIN'!$A911-1,0),0)</f>
        <v>98.841201999999996</v>
      </c>
      <c r="O911" s="21">
        <f ca="1">IF(INDIRECT(L$1&amp;"!$I$1",1)-1+'15MIN'!$A911&lt;=INDIRECT(L$1&amp;"!$I$2",1),-OFFSET(INDIRECT(L$1&amp;"!$E$1",1),INDIRECT(L$1&amp;"!$I$1",1)-1+'15MIN'!$A911-1,0),0)</f>
        <v>-158.232788</v>
      </c>
    </row>
    <row r="912" spans="1:15" x14ac:dyDescent="0.2">
      <c r="A912" s="1">
        <f t="shared" si="41"/>
        <v>908</v>
      </c>
      <c r="B912" s="1">
        <f t="shared" si="39"/>
        <v>10</v>
      </c>
      <c r="C912" s="19">
        <f t="shared" si="40"/>
        <v>0.44791666666666702</v>
      </c>
      <c r="D912" s="20">
        <f ca="1">IF(INDIRECT($D$1&amp;"!$I$1",1)-1+'15MIN'!$A912&lt;=INDIRECT($D$1&amp;"!$I$2",1),OFFSET(INDIRECT($D$1&amp;"!$F$1",1),INDIRECT($D$1&amp;"!$I$1",1)-1+'15MIN'!$A912-1,0),0)</f>
        <v>0</v>
      </c>
      <c r="E912" s="20">
        <f ca="1">IF(CUEL!$I$1-1+'15MIN'!$A912&lt;=CUEL!$I$2,-OFFSET(CUEL!$D$1,CUEL!$I$1-1+'15MIN'!$A912-1,0),0)</f>
        <v>-25.388981000000001</v>
      </c>
      <c r="F912" s="20">
        <f ca="1">IF(INDIRECT($D$1&amp;"!$I$1",1)-1+'15MIN'!$A912&lt;=INDIRECT($D$1&amp;"!$I$2",1),OFFSET(INDIRECT($D$1&amp;"!$G$1",1),INDIRECT($D$1&amp;"!$I$1",1)-1+'15MIN'!$A912-1,0),0)</f>
        <v>132.60675000000001</v>
      </c>
      <c r="G912" s="21">
        <f ca="1">IF(INDIRECT($D$1&amp;"!$I$1",1)-1+'15MIN'!$A912&lt;=INDIRECT($D$1&amp;"!$I$2",1),-OFFSET(INDIRECT($D$1&amp;"!$E$1",1),INDIRECT($D$1&amp;"!$I$1",1)-1+'15MIN'!$A912-1,0),0)</f>
        <v>0</v>
      </c>
      <c r="H912" s="20">
        <f ca="1">IF(INDIRECT(H$1&amp;"!$I$1",1)-1+'15MIN'!$A912&lt;=INDIRECT(H$1&amp;"!$I$2",1),OFFSET(INDIRECT(H$1&amp;"!$F$1",1),INDIRECT(H$1&amp;"!$I$1",1)-1+'15MIN'!$A912-1,0),0)</f>
        <v>0</v>
      </c>
      <c r="I912" s="20">
        <f ca="1">IF(INDIRECT(H$1&amp;"!$I$1",1)-1+'15MIN'!$A912&lt;=INDIRECT(H$1&amp;"!$I$2",1),-OFFSET(INDIRECT(H$1&amp;"!$D$1",1),INDIRECT(H$1&amp;"!$I$1",1)-1+'15MIN'!$A912-1,0),0)</f>
        <v>-120.391998</v>
      </c>
      <c r="J912" s="20">
        <f ca="1">IF(INDIRECT(H$1&amp;"!$I$1",1)-1+'15MIN'!$A912&lt;=INDIRECT(H$1&amp;"!$I$2",1),OFFSET(INDIRECT(H$1&amp;"!$G$1",1),INDIRECT(H$1&amp;"!$I$1",1)-1+'15MIN'!$A912-1,0),0)</f>
        <v>1737.896606</v>
      </c>
      <c r="K912" s="21">
        <f ca="1">IF(INDIRECT(H$1&amp;"!$I$1",1)-1+'15MIN'!$A912&lt;=INDIRECT(H$1&amp;"!$I$2",1),-OFFSET(INDIRECT(H$1&amp;"!$E$1",1),INDIRECT(H$1&amp;"!$I$1",1)-1+'15MIN'!$A912-1,0),0)</f>
        <v>0</v>
      </c>
      <c r="L912" s="20">
        <f ca="1">IF(INDIRECT(L$1&amp;"!$I$1",1)-1+'15MIN'!$A912&lt;=INDIRECT(L$1&amp;"!$I$2",1),OFFSET(INDIRECT(L$1&amp;"!$F$1",1),INDIRECT(L$1&amp;"!$I$1",1)-1+'15MIN'!$A912-1,0),0)</f>
        <v>2.718604</v>
      </c>
      <c r="M912" s="20">
        <f ca="1">IF(INDIRECT(L$1&amp;"!$I$1",1)-1+'15MIN'!$A912&lt;=INDIRECT(L$1&amp;"!$I$2",1),-OFFSET(INDIRECT(L$1&amp;"!$D$1",1),INDIRECT(L$1&amp;"!$I$1",1)-1+'15MIN'!$A912-1,0),0)</f>
        <v>-26.884159</v>
      </c>
      <c r="N912" s="20">
        <f ca="1">IF(INDIRECT(L$1&amp;"!$I$1",1)-1+'15MIN'!$A912&lt;=INDIRECT(L$1&amp;"!$I$2",1),OFFSET(INDIRECT(L$1&amp;"!$G$1",1),INDIRECT(L$1&amp;"!$I$1",1)-1+'15MIN'!$A912-1,0),0)</f>
        <v>41.205421000000001</v>
      </c>
      <c r="O912" s="21">
        <f ca="1">IF(INDIRECT(L$1&amp;"!$I$1",1)-1+'15MIN'!$A912&lt;=INDIRECT(L$1&amp;"!$I$2",1),-OFFSET(INDIRECT(L$1&amp;"!$E$1",1),INDIRECT(L$1&amp;"!$I$1",1)-1+'15MIN'!$A912-1,0),0)</f>
        <v>-69.217215999999993</v>
      </c>
    </row>
    <row r="913" spans="1:15" x14ac:dyDescent="0.2">
      <c r="A913" s="1">
        <f t="shared" si="41"/>
        <v>909</v>
      </c>
      <c r="B913" s="1">
        <f t="shared" si="39"/>
        <v>10</v>
      </c>
      <c r="C913" s="19">
        <f t="shared" si="40"/>
        <v>0.45833333333333298</v>
      </c>
      <c r="D913" s="20">
        <f ca="1">IF(INDIRECT($D$1&amp;"!$I$1",1)-1+'15MIN'!$A913&lt;=INDIRECT($D$1&amp;"!$I$2",1),OFFSET(INDIRECT($D$1&amp;"!$F$1",1),INDIRECT($D$1&amp;"!$I$1",1)-1+'15MIN'!$A913-1,0),0)</f>
        <v>0</v>
      </c>
      <c r="E913" s="20">
        <f ca="1">IF(CUEL!$I$1-1+'15MIN'!$A913&lt;=CUEL!$I$2,-OFFSET(CUEL!$D$1,CUEL!$I$1-1+'15MIN'!$A913-1,0),0)</f>
        <v>-25.145106999999999</v>
      </c>
      <c r="F913" s="20">
        <f ca="1">IF(INDIRECT($D$1&amp;"!$I$1",1)-1+'15MIN'!$A913&lt;=INDIRECT($D$1&amp;"!$I$2",1),OFFSET(INDIRECT($D$1&amp;"!$G$1",1),INDIRECT($D$1&amp;"!$I$1",1)-1+'15MIN'!$A913-1,0),0)</f>
        <v>134.71318099999999</v>
      </c>
      <c r="G913" s="21">
        <f ca="1">IF(INDIRECT($D$1&amp;"!$I$1",1)-1+'15MIN'!$A913&lt;=INDIRECT($D$1&amp;"!$I$2",1),-OFFSET(INDIRECT($D$1&amp;"!$E$1",1),INDIRECT($D$1&amp;"!$I$1",1)-1+'15MIN'!$A913-1,0),0)</f>
        <v>0</v>
      </c>
      <c r="H913" s="20">
        <f ca="1">IF(INDIRECT(H$1&amp;"!$I$1",1)-1+'15MIN'!$A913&lt;=INDIRECT(H$1&amp;"!$I$2",1),OFFSET(INDIRECT(H$1&amp;"!$F$1",1),INDIRECT(H$1&amp;"!$I$1",1)-1+'15MIN'!$A913-1,0),0)</f>
        <v>0</v>
      </c>
      <c r="I913" s="20">
        <f ca="1">IF(INDIRECT(H$1&amp;"!$I$1",1)-1+'15MIN'!$A913&lt;=INDIRECT(H$1&amp;"!$I$2",1),-OFFSET(INDIRECT(H$1&amp;"!$D$1",1),INDIRECT(H$1&amp;"!$I$1",1)-1+'15MIN'!$A913-1,0),0)</f>
        <v>-124.70117999999999</v>
      </c>
      <c r="J913" s="20">
        <f ca="1">IF(INDIRECT(H$1&amp;"!$I$1",1)-1+'15MIN'!$A913&lt;=INDIRECT(H$1&amp;"!$I$2",1),OFFSET(INDIRECT(H$1&amp;"!$G$1",1),INDIRECT(H$1&amp;"!$I$1",1)-1+'15MIN'!$A913-1,0),0)</f>
        <v>1731.854126</v>
      </c>
      <c r="K913" s="21">
        <f ca="1">IF(INDIRECT(H$1&amp;"!$I$1",1)-1+'15MIN'!$A913&lt;=INDIRECT(H$1&amp;"!$I$2",1),-OFFSET(INDIRECT(H$1&amp;"!$E$1",1),INDIRECT(H$1&amp;"!$I$1",1)-1+'15MIN'!$A913-1,0),0)</f>
        <v>0</v>
      </c>
      <c r="L913" s="20">
        <f ca="1">IF(INDIRECT(L$1&amp;"!$I$1",1)-1+'15MIN'!$A913&lt;=INDIRECT(L$1&amp;"!$I$2",1),OFFSET(INDIRECT(L$1&amp;"!$F$1",1),INDIRECT(L$1&amp;"!$I$1",1)-1+'15MIN'!$A913-1,0),0)</f>
        <v>2.4481069999999998</v>
      </c>
      <c r="M913" s="20">
        <f ca="1">IF(INDIRECT(L$1&amp;"!$I$1",1)-1+'15MIN'!$A913&lt;=INDIRECT(L$1&amp;"!$I$2",1),-OFFSET(INDIRECT(L$1&amp;"!$D$1",1),INDIRECT(L$1&amp;"!$I$1",1)-1+'15MIN'!$A913-1,0),0)</f>
        <v>-35.737988000000001</v>
      </c>
      <c r="N913" s="20">
        <f ca="1">IF(INDIRECT(L$1&amp;"!$I$1",1)-1+'15MIN'!$A913&lt;=INDIRECT(L$1&amp;"!$I$2",1),OFFSET(INDIRECT(L$1&amp;"!$G$1",1),INDIRECT(L$1&amp;"!$I$1",1)-1+'15MIN'!$A913-1,0),0)</f>
        <v>196.58448799999999</v>
      </c>
      <c r="O913" s="21">
        <f ca="1">IF(INDIRECT(L$1&amp;"!$I$1",1)-1+'15MIN'!$A913&lt;=INDIRECT(L$1&amp;"!$I$2",1),-OFFSET(INDIRECT(L$1&amp;"!$E$1",1),INDIRECT(L$1&amp;"!$I$1",1)-1+'15MIN'!$A913-1,0),0)</f>
        <v>-4.2153299999999998</v>
      </c>
    </row>
    <row r="914" spans="1:15" x14ac:dyDescent="0.2">
      <c r="A914" s="1">
        <f t="shared" si="41"/>
        <v>910</v>
      </c>
      <c r="B914" s="1">
        <f t="shared" si="39"/>
        <v>10</v>
      </c>
      <c r="C914" s="19">
        <f t="shared" si="40"/>
        <v>0.46875</v>
      </c>
      <c r="D914" s="20">
        <f ca="1">IF(INDIRECT($D$1&amp;"!$I$1",1)-1+'15MIN'!$A914&lt;=INDIRECT($D$1&amp;"!$I$2",1),OFFSET(INDIRECT($D$1&amp;"!$F$1",1),INDIRECT($D$1&amp;"!$I$1",1)-1+'15MIN'!$A914-1,0),0)</f>
        <v>0</v>
      </c>
      <c r="E914" s="20">
        <f ca="1">IF(CUEL!$I$1-1+'15MIN'!$A914&lt;=CUEL!$I$2,-OFFSET(CUEL!$D$1,CUEL!$I$1-1+'15MIN'!$A914-1,0),0)</f>
        <v>-22.117771000000001</v>
      </c>
      <c r="F914" s="20">
        <f ca="1">IF(INDIRECT($D$1&amp;"!$I$1",1)-1+'15MIN'!$A914&lt;=INDIRECT($D$1&amp;"!$I$2",1),OFFSET(INDIRECT($D$1&amp;"!$G$1",1),INDIRECT($D$1&amp;"!$I$1",1)-1+'15MIN'!$A914-1,0),0)</f>
        <v>136.58827199999999</v>
      </c>
      <c r="G914" s="21">
        <f ca="1">IF(INDIRECT($D$1&amp;"!$I$1",1)-1+'15MIN'!$A914&lt;=INDIRECT($D$1&amp;"!$I$2",1),-OFFSET(INDIRECT($D$1&amp;"!$E$1",1),INDIRECT($D$1&amp;"!$I$1",1)-1+'15MIN'!$A914-1,0),0)</f>
        <v>0</v>
      </c>
      <c r="H914" s="20">
        <f ca="1">IF(INDIRECT(H$1&amp;"!$I$1",1)-1+'15MIN'!$A914&lt;=INDIRECT(H$1&amp;"!$I$2",1),OFFSET(INDIRECT(H$1&amp;"!$F$1",1),INDIRECT(H$1&amp;"!$I$1",1)-1+'15MIN'!$A914-1,0),0)</f>
        <v>0</v>
      </c>
      <c r="I914" s="20">
        <f ca="1">IF(INDIRECT(H$1&amp;"!$I$1",1)-1+'15MIN'!$A914&lt;=INDIRECT(H$1&amp;"!$I$2",1),-OFFSET(INDIRECT(H$1&amp;"!$D$1",1),INDIRECT(H$1&amp;"!$I$1",1)-1+'15MIN'!$A914-1,0),0)</f>
        <v>-126.892647</v>
      </c>
      <c r="J914" s="20">
        <f ca="1">IF(INDIRECT(H$1&amp;"!$I$1",1)-1+'15MIN'!$A914&lt;=INDIRECT(H$1&amp;"!$I$2",1),OFFSET(INDIRECT(H$1&amp;"!$G$1",1),INDIRECT(H$1&amp;"!$I$1",1)-1+'15MIN'!$A914-1,0),0)</f>
        <v>1589.9045410000001</v>
      </c>
      <c r="K914" s="21">
        <f ca="1">IF(INDIRECT(H$1&amp;"!$I$1",1)-1+'15MIN'!$A914&lt;=INDIRECT(H$1&amp;"!$I$2",1),-OFFSET(INDIRECT(H$1&amp;"!$E$1",1),INDIRECT(H$1&amp;"!$I$1",1)-1+'15MIN'!$A914-1,0),0)</f>
        <v>0</v>
      </c>
      <c r="L914" s="20">
        <f ca="1">IF(INDIRECT(L$1&amp;"!$I$1",1)-1+'15MIN'!$A914&lt;=INDIRECT(L$1&amp;"!$I$2",1),OFFSET(INDIRECT(L$1&amp;"!$F$1",1),INDIRECT(L$1&amp;"!$I$1",1)-1+'15MIN'!$A914-1,0),0)</f>
        <v>3.6672000000000003E-2</v>
      </c>
      <c r="M914" s="20">
        <f ca="1">IF(INDIRECT(L$1&amp;"!$I$1",1)-1+'15MIN'!$A914&lt;=INDIRECT(L$1&amp;"!$I$2",1),-OFFSET(INDIRECT(L$1&amp;"!$D$1",1),INDIRECT(L$1&amp;"!$I$1",1)-1+'15MIN'!$A914-1,0),0)</f>
        <v>-107.785843</v>
      </c>
      <c r="N914" s="20">
        <f ca="1">IF(INDIRECT(L$1&amp;"!$I$1",1)-1+'15MIN'!$A914&lt;=INDIRECT(L$1&amp;"!$I$2",1),OFFSET(INDIRECT(L$1&amp;"!$G$1",1),INDIRECT(L$1&amp;"!$I$1",1)-1+'15MIN'!$A914-1,0),0)</f>
        <v>411.62435900000003</v>
      </c>
      <c r="O914" s="21">
        <f ca="1">IF(INDIRECT(L$1&amp;"!$I$1",1)-1+'15MIN'!$A914&lt;=INDIRECT(L$1&amp;"!$I$2",1),-OFFSET(INDIRECT(L$1&amp;"!$E$1",1),INDIRECT(L$1&amp;"!$I$1",1)-1+'15MIN'!$A914-1,0),0)</f>
        <v>-20.042155999999999</v>
      </c>
    </row>
    <row r="915" spans="1:15" x14ac:dyDescent="0.2">
      <c r="A915" s="1">
        <f t="shared" si="41"/>
        <v>911</v>
      </c>
      <c r="B915" s="1">
        <f t="shared" si="39"/>
        <v>10</v>
      </c>
      <c r="C915" s="19">
        <f t="shared" si="40"/>
        <v>0.47916666666666702</v>
      </c>
      <c r="D915" s="20">
        <f ca="1">IF(INDIRECT($D$1&amp;"!$I$1",1)-1+'15MIN'!$A915&lt;=INDIRECT($D$1&amp;"!$I$2",1),OFFSET(INDIRECT($D$1&amp;"!$F$1",1),INDIRECT($D$1&amp;"!$I$1",1)-1+'15MIN'!$A915-1,0),0)</f>
        <v>0</v>
      </c>
      <c r="E915" s="20">
        <f ca="1">IF(CUEL!$I$1-1+'15MIN'!$A915&lt;=CUEL!$I$2,-OFFSET(CUEL!$D$1,CUEL!$I$1-1+'15MIN'!$A915-1,0),0)</f>
        <v>-21.951553000000001</v>
      </c>
      <c r="F915" s="20">
        <f ca="1">IF(INDIRECT($D$1&amp;"!$I$1",1)-1+'15MIN'!$A915&lt;=INDIRECT($D$1&amp;"!$I$2",1),OFFSET(INDIRECT($D$1&amp;"!$G$1",1),INDIRECT($D$1&amp;"!$I$1",1)-1+'15MIN'!$A915-1,0),0)</f>
        <v>136.00595100000001</v>
      </c>
      <c r="G915" s="21">
        <f ca="1">IF(INDIRECT($D$1&amp;"!$I$1",1)-1+'15MIN'!$A915&lt;=INDIRECT($D$1&amp;"!$I$2",1),-OFFSET(INDIRECT($D$1&amp;"!$E$1",1),INDIRECT($D$1&amp;"!$I$1",1)-1+'15MIN'!$A915-1,0),0)</f>
        <v>0</v>
      </c>
      <c r="H915" s="20">
        <f ca="1">IF(INDIRECT(H$1&amp;"!$I$1",1)-1+'15MIN'!$A915&lt;=INDIRECT(H$1&amp;"!$I$2",1),OFFSET(INDIRECT(H$1&amp;"!$F$1",1),INDIRECT(H$1&amp;"!$I$1",1)-1+'15MIN'!$A915-1,0),0)</f>
        <v>61.423664000000002</v>
      </c>
      <c r="I915" s="20">
        <f ca="1">IF(INDIRECT(H$1&amp;"!$I$1",1)-1+'15MIN'!$A915&lt;=INDIRECT(H$1&amp;"!$I$2",1),-OFFSET(INDIRECT(H$1&amp;"!$D$1",1),INDIRECT(H$1&amp;"!$I$1",1)-1+'15MIN'!$A915-1,0),0)</f>
        <v>-30.457733000000001</v>
      </c>
      <c r="J915" s="20">
        <f ca="1">IF(INDIRECT(H$1&amp;"!$I$1",1)-1+'15MIN'!$A915&lt;=INDIRECT(H$1&amp;"!$I$2",1),OFFSET(INDIRECT(H$1&amp;"!$G$1",1),INDIRECT(H$1&amp;"!$I$1",1)-1+'15MIN'!$A915-1,0),0)</f>
        <v>16.994381000000001</v>
      </c>
      <c r="K915" s="21">
        <f ca="1">IF(INDIRECT(H$1&amp;"!$I$1",1)-1+'15MIN'!$A915&lt;=INDIRECT(H$1&amp;"!$I$2",1),-OFFSET(INDIRECT(H$1&amp;"!$E$1",1),INDIRECT(H$1&amp;"!$I$1",1)-1+'15MIN'!$A915-1,0),0)</f>
        <v>-263.00088499999998</v>
      </c>
      <c r="L915" s="20">
        <f ca="1">IF(INDIRECT(L$1&amp;"!$I$1",1)-1+'15MIN'!$A915&lt;=INDIRECT(L$1&amp;"!$I$2",1),OFFSET(INDIRECT(L$1&amp;"!$F$1",1),INDIRECT(L$1&amp;"!$I$1",1)-1+'15MIN'!$A915-1,0),0)</f>
        <v>1.1022000000000001E-2</v>
      </c>
      <c r="M915" s="20">
        <f ca="1">IF(INDIRECT(L$1&amp;"!$I$1",1)-1+'15MIN'!$A915&lt;=INDIRECT(L$1&amp;"!$I$2",1),-OFFSET(INDIRECT(L$1&amp;"!$D$1",1),INDIRECT(L$1&amp;"!$I$1",1)-1+'15MIN'!$A915-1,0),0)</f>
        <v>-83.272696999999994</v>
      </c>
      <c r="N915" s="20">
        <f ca="1">IF(INDIRECT(L$1&amp;"!$I$1",1)-1+'15MIN'!$A915&lt;=INDIRECT(L$1&amp;"!$I$2",1),OFFSET(INDIRECT(L$1&amp;"!$G$1",1),INDIRECT(L$1&amp;"!$I$1",1)-1+'15MIN'!$A915-1,0),0)</f>
        <v>664.15728799999999</v>
      </c>
      <c r="O915" s="21">
        <f ca="1">IF(INDIRECT(L$1&amp;"!$I$1",1)-1+'15MIN'!$A915&lt;=INDIRECT(L$1&amp;"!$I$2",1),-OFFSET(INDIRECT(L$1&amp;"!$E$1",1),INDIRECT(L$1&amp;"!$I$1",1)-1+'15MIN'!$A915-1,0),0)</f>
        <v>0</v>
      </c>
    </row>
    <row r="916" spans="1:15" x14ac:dyDescent="0.2">
      <c r="A916" s="1">
        <f t="shared" si="41"/>
        <v>912</v>
      </c>
      <c r="B916" s="1">
        <f t="shared" si="39"/>
        <v>10</v>
      </c>
      <c r="C916" s="19">
        <f t="shared" si="40"/>
        <v>0.48958333333333298</v>
      </c>
      <c r="D916" s="20">
        <f ca="1">IF(INDIRECT($D$1&amp;"!$I$1",1)-1+'15MIN'!$A916&lt;=INDIRECT($D$1&amp;"!$I$2",1),OFFSET(INDIRECT($D$1&amp;"!$F$1",1),INDIRECT($D$1&amp;"!$I$1",1)-1+'15MIN'!$A916-1,0),0)</f>
        <v>0</v>
      </c>
      <c r="E916" s="20">
        <f ca="1">IF(CUEL!$I$1-1+'15MIN'!$A916&lt;=CUEL!$I$2,-OFFSET(CUEL!$D$1,CUEL!$I$1-1+'15MIN'!$A916-1,0),0)</f>
        <v>-23.822037000000002</v>
      </c>
      <c r="F916" s="20">
        <f ca="1">IF(INDIRECT($D$1&amp;"!$I$1",1)-1+'15MIN'!$A916&lt;=INDIRECT($D$1&amp;"!$I$2",1),OFFSET(INDIRECT($D$1&amp;"!$G$1",1),INDIRECT($D$1&amp;"!$I$1",1)-1+'15MIN'!$A916-1,0),0)</f>
        <v>135.13647499999999</v>
      </c>
      <c r="G916" s="21">
        <f ca="1">IF(INDIRECT($D$1&amp;"!$I$1",1)-1+'15MIN'!$A916&lt;=INDIRECT($D$1&amp;"!$I$2",1),-OFFSET(INDIRECT($D$1&amp;"!$E$1",1),INDIRECT($D$1&amp;"!$I$1",1)-1+'15MIN'!$A916-1,0),0)</f>
        <v>0</v>
      </c>
      <c r="H916" s="20">
        <f ca="1">IF(INDIRECT(H$1&amp;"!$I$1",1)-1+'15MIN'!$A916&lt;=INDIRECT(H$1&amp;"!$I$2",1),OFFSET(INDIRECT(H$1&amp;"!$F$1",1),INDIRECT(H$1&amp;"!$I$1",1)-1+'15MIN'!$A916-1,0),0)</f>
        <v>1276.669312</v>
      </c>
      <c r="I916" s="20">
        <f ca="1">IF(INDIRECT(H$1&amp;"!$I$1",1)-1+'15MIN'!$A916&lt;=INDIRECT(H$1&amp;"!$I$2",1),-OFFSET(INDIRECT(H$1&amp;"!$D$1",1),INDIRECT(H$1&amp;"!$I$1",1)-1+'15MIN'!$A916-1,0),0)</f>
        <v>0</v>
      </c>
      <c r="J916" s="20">
        <f ca="1">IF(INDIRECT(H$1&amp;"!$I$1",1)-1+'15MIN'!$A916&lt;=INDIRECT(H$1&amp;"!$I$2",1),OFFSET(INDIRECT(H$1&amp;"!$G$1",1),INDIRECT(H$1&amp;"!$I$1",1)-1+'15MIN'!$A916-1,0),0)</f>
        <v>0</v>
      </c>
      <c r="K916" s="21">
        <f ca="1">IF(INDIRECT(H$1&amp;"!$I$1",1)-1+'15MIN'!$A916&lt;=INDIRECT(H$1&amp;"!$I$2",1),-OFFSET(INDIRECT(H$1&amp;"!$E$1",1),INDIRECT(H$1&amp;"!$I$1",1)-1+'15MIN'!$A916-1,0),0)</f>
        <v>-273.14434799999998</v>
      </c>
      <c r="L916" s="20">
        <f ca="1">IF(INDIRECT(L$1&amp;"!$I$1",1)-1+'15MIN'!$A916&lt;=INDIRECT(L$1&amp;"!$I$2",1),OFFSET(INDIRECT(L$1&amp;"!$F$1",1),INDIRECT(L$1&amp;"!$I$1",1)-1+'15MIN'!$A916-1,0),0)</f>
        <v>0</v>
      </c>
      <c r="M916" s="20">
        <f ca="1">IF(INDIRECT(L$1&amp;"!$I$1",1)-1+'15MIN'!$A916&lt;=INDIRECT(L$1&amp;"!$I$2",1),-OFFSET(INDIRECT(L$1&amp;"!$D$1",1),INDIRECT(L$1&amp;"!$I$1",1)-1+'15MIN'!$A916-1,0),0)</f>
        <v>-104.74736799999999</v>
      </c>
      <c r="N916" s="20">
        <f ca="1">IF(INDIRECT(L$1&amp;"!$I$1",1)-1+'15MIN'!$A916&lt;=INDIRECT(L$1&amp;"!$I$2",1),OFFSET(INDIRECT(L$1&amp;"!$G$1",1),INDIRECT(L$1&amp;"!$I$1",1)-1+'15MIN'!$A916-1,0),0)</f>
        <v>893.60217299999999</v>
      </c>
      <c r="O916" s="21">
        <f ca="1">IF(INDIRECT(L$1&amp;"!$I$1",1)-1+'15MIN'!$A916&lt;=INDIRECT(L$1&amp;"!$I$2",1),-OFFSET(INDIRECT(L$1&amp;"!$E$1",1),INDIRECT(L$1&amp;"!$I$1",1)-1+'15MIN'!$A916-1,0),0)</f>
        <v>0</v>
      </c>
    </row>
    <row r="917" spans="1:15" x14ac:dyDescent="0.2">
      <c r="A917" s="1">
        <f t="shared" si="41"/>
        <v>913</v>
      </c>
      <c r="B917" s="1">
        <f t="shared" si="39"/>
        <v>10</v>
      </c>
      <c r="C917" s="19">
        <f t="shared" si="40"/>
        <v>0.5</v>
      </c>
      <c r="D917" s="20">
        <f ca="1">IF(INDIRECT($D$1&amp;"!$I$1",1)-1+'15MIN'!$A917&lt;=INDIRECT($D$1&amp;"!$I$2",1),OFFSET(INDIRECT($D$1&amp;"!$F$1",1),INDIRECT($D$1&amp;"!$I$1",1)-1+'15MIN'!$A917-1,0),0)</f>
        <v>0</v>
      </c>
      <c r="E917" s="20">
        <f ca="1">IF(CUEL!$I$1-1+'15MIN'!$A917&lt;=CUEL!$I$2,-OFFSET(CUEL!$D$1,CUEL!$I$1-1+'15MIN'!$A917-1,0),0)</f>
        <v>-23.925647999999999</v>
      </c>
      <c r="F917" s="20">
        <f ca="1">IF(INDIRECT($D$1&amp;"!$I$1",1)-1+'15MIN'!$A917&lt;=INDIRECT($D$1&amp;"!$I$2",1),OFFSET(INDIRECT($D$1&amp;"!$G$1",1),INDIRECT($D$1&amp;"!$I$1",1)-1+'15MIN'!$A917-1,0),0)</f>
        <v>135.50083900000001</v>
      </c>
      <c r="G917" s="21">
        <f ca="1">IF(INDIRECT($D$1&amp;"!$I$1",1)-1+'15MIN'!$A917&lt;=INDIRECT($D$1&amp;"!$I$2",1),-OFFSET(INDIRECT($D$1&amp;"!$E$1",1),INDIRECT($D$1&amp;"!$I$1",1)-1+'15MIN'!$A917-1,0),0)</f>
        <v>0</v>
      </c>
      <c r="H917" s="20">
        <f ca="1">IF(INDIRECT(H$1&amp;"!$I$1",1)-1+'15MIN'!$A917&lt;=INDIRECT(H$1&amp;"!$I$2",1),OFFSET(INDIRECT(H$1&amp;"!$F$1",1),INDIRECT(H$1&amp;"!$I$1",1)-1+'15MIN'!$A917-1,0),0)</f>
        <v>1876.604126</v>
      </c>
      <c r="I917" s="20">
        <f ca="1">IF(INDIRECT(H$1&amp;"!$I$1",1)-1+'15MIN'!$A917&lt;=INDIRECT(H$1&amp;"!$I$2",1),-OFFSET(INDIRECT(H$1&amp;"!$D$1",1),INDIRECT(H$1&amp;"!$I$1",1)-1+'15MIN'!$A917-1,0),0)</f>
        <v>0</v>
      </c>
      <c r="J917" s="20">
        <f ca="1">IF(INDIRECT(H$1&amp;"!$I$1",1)-1+'15MIN'!$A917&lt;=INDIRECT(H$1&amp;"!$I$2",1),OFFSET(INDIRECT(H$1&amp;"!$G$1",1),INDIRECT(H$1&amp;"!$I$1",1)-1+'15MIN'!$A917-1,0),0)</f>
        <v>0</v>
      </c>
      <c r="K917" s="21">
        <f ca="1">IF(INDIRECT(H$1&amp;"!$I$1",1)-1+'15MIN'!$A917&lt;=INDIRECT(H$1&amp;"!$I$2",1),-OFFSET(INDIRECT(H$1&amp;"!$E$1",1),INDIRECT(H$1&amp;"!$I$1",1)-1+'15MIN'!$A917-1,0),0)</f>
        <v>-353.783661</v>
      </c>
      <c r="L917" s="20">
        <f ca="1">IF(INDIRECT(L$1&amp;"!$I$1",1)-1+'15MIN'!$A917&lt;=INDIRECT(L$1&amp;"!$I$2",1),OFFSET(INDIRECT(L$1&amp;"!$F$1",1),INDIRECT(L$1&amp;"!$I$1",1)-1+'15MIN'!$A917-1,0),0)</f>
        <v>0</v>
      </c>
      <c r="M917" s="20">
        <f ca="1">IF(INDIRECT(L$1&amp;"!$I$1",1)-1+'15MIN'!$A917&lt;=INDIRECT(L$1&amp;"!$I$2",1),-OFFSET(INDIRECT(L$1&amp;"!$D$1",1),INDIRECT(L$1&amp;"!$I$1",1)-1+'15MIN'!$A917-1,0),0)</f>
        <v>-101.610497</v>
      </c>
      <c r="N917" s="20">
        <f ca="1">IF(INDIRECT(L$1&amp;"!$I$1",1)-1+'15MIN'!$A917&lt;=INDIRECT(L$1&amp;"!$I$2",1),OFFSET(INDIRECT(L$1&amp;"!$G$1",1),INDIRECT(L$1&amp;"!$I$1",1)-1+'15MIN'!$A917-1,0),0)</f>
        <v>1293.945923</v>
      </c>
      <c r="O917" s="21">
        <f ca="1">IF(INDIRECT(L$1&amp;"!$I$1",1)-1+'15MIN'!$A917&lt;=INDIRECT(L$1&amp;"!$I$2",1),-OFFSET(INDIRECT(L$1&amp;"!$E$1",1),INDIRECT(L$1&amp;"!$I$1",1)-1+'15MIN'!$A917-1,0),0)</f>
        <v>0</v>
      </c>
    </row>
    <row r="918" spans="1:15" x14ac:dyDescent="0.2">
      <c r="A918" s="1">
        <f t="shared" si="41"/>
        <v>914</v>
      </c>
      <c r="B918" s="1">
        <f t="shared" si="39"/>
        <v>10</v>
      </c>
      <c r="C918" s="19">
        <f t="shared" si="40"/>
        <v>0.51041666666666696</v>
      </c>
      <c r="D918" s="20">
        <f ca="1">IF(INDIRECT($D$1&amp;"!$I$1",1)-1+'15MIN'!$A918&lt;=INDIRECT($D$1&amp;"!$I$2",1),OFFSET(INDIRECT($D$1&amp;"!$F$1",1),INDIRECT($D$1&amp;"!$I$1",1)-1+'15MIN'!$A918-1,0),0)</f>
        <v>0</v>
      </c>
      <c r="E918" s="20">
        <f ca="1">IF(CUEL!$I$1-1+'15MIN'!$A918&lt;=CUEL!$I$2,-OFFSET(CUEL!$D$1,CUEL!$I$1-1+'15MIN'!$A918-1,0),0)</f>
        <v>-23.926020000000001</v>
      </c>
      <c r="F918" s="20">
        <f ca="1">IF(INDIRECT($D$1&amp;"!$I$1",1)-1+'15MIN'!$A918&lt;=INDIRECT($D$1&amp;"!$I$2",1),OFFSET(INDIRECT($D$1&amp;"!$G$1",1),INDIRECT($D$1&amp;"!$I$1",1)-1+'15MIN'!$A918-1,0),0)</f>
        <v>135.38575700000001</v>
      </c>
      <c r="G918" s="21">
        <f ca="1">IF(INDIRECT($D$1&amp;"!$I$1",1)-1+'15MIN'!$A918&lt;=INDIRECT($D$1&amp;"!$I$2",1),-OFFSET(INDIRECT($D$1&amp;"!$E$1",1),INDIRECT($D$1&amp;"!$I$1",1)-1+'15MIN'!$A918-1,0),0)</f>
        <v>0</v>
      </c>
      <c r="H918" s="20">
        <f ca="1">IF(INDIRECT(H$1&amp;"!$I$1",1)-1+'15MIN'!$A918&lt;=INDIRECT(H$1&amp;"!$I$2",1),OFFSET(INDIRECT(H$1&amp;"!$F$1",1),INDIRECT(H$1&amp;"!$I$1",1)-1+'15MIN'!$A918-1,0),0)</f>
        <v>2348.8388669999999</v>
      </c>
      <c r="I918" s="20">
        <f ca="1">IF(INDIRECT(H$1&amp;"!$I$1",1)-1+'15MIN'!$A918&lt;=INDIRECT(H$1&amp;"!$I$2",1),-OFFSET(INDIRECT(H$1&amp;"!$D$1",1),INDIRECT(H$1&amp;"!$I$1",1)-1+'15MIN'!$A918-1,0),0)</f>
        <v>0</v>
      </c>
      <c r="J918" s="20">
        <f ca="1">IF(INDIRECT(H$1&amp;"!$I$1",1)-1+'15MIN'!$A918&lt;=INDIRECT(H$1&amp;"!$I$2",1),OFFSET(INDIRECT(H$1&amp;"!$G$1",1),INDIRECT(H$1&amp;"!$I$1",1)-1+'15MIN'!$A918-1,0),0)</f>
        <v>0</v>
      </c>
      <c r="K918" s="21">
        <f ca="1">IF(INDIRECT(H$1&amp;"!$I$1",1)-1+'15MIN'!$A918&lt;=INDIRECT(H$1&amp;"!$I$2",1),-OFFSET(INDIRECT(H$1&amp;"!$E$1",1),INDIRECT(H$1&amp;"!$I$1",1)-1+'15MIN'!$A918-1,0),0)</f>
        <v>-422.62069700000001</v>
      </c>
      <c r="L918" s="20">
        <f ca="1">IF(INDIRECT(L$1&amp;"!$I$1",1)-1+'15MIN'!$A918&lt;=INDIRECT(L$1&amp;"!$I$2",1),OFFSET(INDIRECT(L$1&amp;"!$F$1",1),INDIRECT(L$1&amp;"!$I$1",1)-1+'15MIN'!$A918-1,0),0)</f>
        <v>0</v>
      </c>
      <c r="M918" s="20">
        <f ca="1">IF(INDIRECT(L$1&amp;"!$I$1",1)-1+'15MIN'!$A918&lt;=INDIRECT(L$1&amp;"!$I$2",1),-OFFSET(INDIRECT(L$1&amp;"!$D$1",1),INDIRECT(L$1&amp;"!$I$1",1)-1+'15MIN'!$A918-1,0),0)</f>
        <v>-101.07550000000001</v>
      </c>
      <c r="N918" s="20">
        <f ca="1">IF(INDIRECT(L$1&amp;"!$I$1",1)-1+'15MIN'!$A918&lt;=INDIRECT(L$1&amp;"!$I$2",1),OFFSET(INDIRECT(L$1&amp;"!$G$1",1),INDIRECT(L$1&amp;"!$I$1",1)-1+'15MIN'!$A918-1,0),0)</f>
        <v>1294.581177</v>
      </c>
      <c r="O918" s="21">
        <f ca="1">IF(INDIRECT(L$1&amp;"!$I$1",1)-1+'15MIN'!$A918&lt;=INDIRECT(L$1&amp;"!$I$2",1),-OFFSET(INDIRECT(L$1&amp;"!$E$1",1),INDIRECT(L$1&amp;"!$I$1",1)-1+'15MIN'!$A918-1,0),0)</f>
        <v>0</v>
      </c>
    </row>
    <row r="919" spans="1:15" x14ac:dyDescent="0.2">
      <c r="A919" s="1">
        <f t="shared" si="41"/>
        <v>915</v>
      </c>
      <c r="B919" s="1">
        <f t="shared" si="39"/>
        <v>10</v>
      </c>
      <c r="C919" s="19">
        <f t="shared" si="40"/>
        <v>0.52083333333333304</v>
      </c>
      <c r="D919" s="20">
        <f ca="1">IF(INDIRECT($D$1&amp;"!$I$1",1)-1+'15MIN'!$A919&lt;=INDIRECT($D$1&amp;"!$I$2",1),OFFSET(INDIRECT($D$1&amp;"!$F$1",1),INDIRECT($D$1&amp;"!$I$1",1)-1+'15MIN'!$A919-1,0),0)</f>
        <v>0</v>
      </c>
      <c r="E919" s="20">
        <f ca="1">IF(CUEL!$I$1-1+'15MIN'!$A919&lt;=CUEL!$I$2,-OFFSET(CUEL!$D$1,CUEL!$I$1-1+'15MIN'!$A919-1,0),0)</f>
        <v>-24.230961000000001</v>
      </c>
      <c r="F919" s="20">
        <f ca="1">IF(INDIRECT($D$1&amp;"!$I$1",1)-1+'15MIN'!$A919&lt;=INDIRECT($D$1&amp;"!$I$2",1),OFFSET(INDIRECT($D$1&amp;"!$G$1",1),INDIRECT($D$1&amp;"!$I$1",1)-1+'15MIN'!$A919-1,0),0)</f>
        <v>136.60313400000001</v>
      </c>
      <c r="G919" s="21">
        <f ca="1">IF(INDIRECT($D$1&amp;"!$I$1",1)-1+'15MIN'!$A919&lt;=INDIRECT($D$1&amp;"!$I$2",1),-OFFSET(INDIRECT($D$1&amp;"!$E$1",1),INDIRECT($D$1&amp;"!$I$1",1)-1+'15MIN'!$A919-1,0),0)</f>
        <v>0</v>
      </c>
      <c r="H919" s="20">
        <f ca="1">IF(INDIRECT(H$1&amp;"!$I$1",1)-1+'15MIN'!$A919&lt;=INDIRECT(H$1&amp;"!$I$2",1),OFFSET(INDIRECT(H$1&amp;"!$F$1",1),INDIRECT(H$1&amp;"!$I$1",1)-1+'15MIN'!$A919-1,0),0)</f>
        <v>2786.6875</v>
      </c>
      <c r="I919" s="20">
        <f ca="1">IF(INDIRECT(H$1&amp;"!$I$1",1)-1+'15MIN'!$A919&lt;=INDIRECT(H$1&amp;"!$I$2",1),-OFFSET(INDIRECT(H$1&amp;"!$D$1",1),INDIRECT(H$1&amp;"!$I$1",1)-1+'15MIN'!$A919-1,0),0)</f>
        <v>0</v>
      </c>
      <c r="J919" s="20">
        <f ca="1">IF(INDIRECT(H$1&amp;"!$I$1",1)-1+'15MIN'!$A919&lt;=INDIRECT(H$1&amp;"!$I$2",1),OFFSET(INDIRECT(H$1&amp;"!$G$1",1),INDIRECT(H$1&amp;"!$I$1",1)-1+'15MIN'!$A919-1,0),0)</f>
        <v>0</v>
      </c>
      <c r="K919" s="21">
        <f ca="1">IF(INDIRECT(H$1&amp;"!$I$1",1)-1+'15MIN'!$A919&lt;=INDIRECT(H$1&amp;"!$I$2",1),-OFFSET(INDIRECT(H$1&amp;"!$E$1",1),INDIRECT(H$1&amp;"!$I$1",1)-1+'15MIN'!$A919-1,0),0)</f>
        <v>-474.01080300000001</v>
      </c>
      <c r="L919" s="20">
        <f ca="1">IF(INDIRECT(L$1&amp;"!$I$1",1)-1+'15MIN'!$A919&lt;=INDIRECT(L$1&amp;"!$I$2",1),OFFSET(INDIRECT(L$1&amp;"!$F$1",1),INDIRECT(L$1&amp;"!$I$1",1)-1+'15MIN'!$A919-1,0),0)</f>
        <v>0</v>
      </c>
      <c r="M919" s="20">
        <f ca="1">IF(INDIRECT(L$1&amp;"!$I$1",1)-1+'15MIN'!$A919&lt;=INDIRECT(L$1&amp;"!$I$2",1),-OFFSET(INDIRECT(L$1&amp;"!$D$1",1),INDIRECT(L$1&amp;"!$I$1",1)-1+'15MIN'!$A919-1,0),0)</f>
        <v>-100.25110599999999</v>
      </c>
      <c r="N919" s="20">
        <f ca="1">IF(INDIRECT(L$1&amp;"!$I$1",1)-1+'15MIN'!$A919&lt;=INDIRECT(L$1&amp;"!$I$2",1),OFFSET(INDIRECT(L$1&amp;"!$G$1",1),INDIRECT(L$1&amp;"!$I$1",1)-1+'15MIN'!$A919-1,0),0)</f>
        <v>1299.0593260000001</v>
      </c>
      <c r="O919" s="21">
        <f ca="1">IF(INDIRECT(L$1&amp;"!$I$1",1)-1+'15MIN'!$A919&lt;=INDIRECT(L$1&amp;"!$I$2",1),-OFFSET(INDIRECT(L$1&amp;"!$E$1",1),INDIRECT(L$1&amp;"!$I$1",1)-1+'15MIN'!$A919-1,0),0)</f>
        <v>0</v>
      </c>
    </row>
    <row r="920" spans="1:15" x14ac:dyDescent="0.2">
      <c r="A920" s="1">
        <f t="shared" si="41"/>
        <v>916</v>
      </c>
      <c r="B920" s="1">
        <f t="shared" si="39"/>
        <v>10</v>
      </c>
      <c r="C920" s="19">
        <f t="shared" si="40"/>
        <v>0.53125</v>
      </c>
      <c r="D920" s="20">
        <f ca="1">IF(INDIRECT($D$1&amp;"!$I$1",1)-1+'15MIN'!$A920&lt;=INDIRECT($D$1&amp;"!$I$2",1),OFFSET(INDIRECT($D$1&amp;"!$F$1",1),INDIRECT($D$1&amp;"!$I$1",1)-1+'15MIN'!$A920-1,0),0)</f>
        <v>0</v>
      </c>
      <c r="E920" s="20">
        <f ca="1">IF(CUEL!$I$1-1+'15MIN'!$A920&lt;=CUEL!$I$2,-OFFSET(CUEL!$D$1,CUEL!$I$1-1+'15MIN'!$A920-1,0),0)</f>
        <v>-23.014053000000001</v>
      </c>
      <c r="F920" s="20">
        <f ca="1">IF(INDIRECT($D$1&amp;"!$I$1",1)-1+'15MIN'!$A920&lt;=INDIRECT($D$1&amp;"!$I$2",1),OFFSET(INDIRECT($D$1&amp;"!$G$1",1),INDIRECT($D$1&amp;"!$I$1",1)-1+'15MIN'!$A920-1,0),0)</f>
        <v>136.54087799999999</v>
      </c>
      <c r="G920" s="21">
        <f ca="1">IF(INDIRECT($D$1&amp;"!$I$1",1)-1+'15MIN'!$A920&lt;=INDIRECT($D$1&amp;"!$I$2",1),-OFFSET(INDIRECT($D$1&amp;"!$E$1",1),INDIRECT($D$1&amp;"!$I$1",1)-1+'15MIN'!$A920-1,0),0)</f>
        <v>0</v>
      </c>
      <c r="H920" s="20">
        <f ca="1">IF(INDIRECT(H$1&amp;"!$I$1",1)-1+'15MIN'!$A920&lt;=INDIRECT(H$1&amp;"!$I$2",1),OFFSET(INDIRECT(H$1&amp;"!$F$1",1),INDIRECT(H$1&amp;"!$I$1",1)-1+'15MIN'!$A920-1,0),0)</f>
        <v>4150.8999020000001</v>
      </c>
      <c r="I920" s="20">
        <f ca="1">IF(INDIRECT(H$1&amp;"!$I$1",1)-1+'15MIN'!$A920&lt;=INDIRECT(H$1&amp;"!$I$2",1),-OFFSET(INDIRECT(H$1&amp;"!$D$1",1),INDIRECT(H$1&amp;"!$I$1",1)-1+'15MIN'!$A920-1,0),0)</f>
        <v>0</v>
      </c>
      <c r="J920" s="20">
        <f ca="1">IF(INDIRECT(H$1&amp;"!$I$1",1)-1+'15MIN'!$A920&lt;=INDIRECT(H$1&amp;"!$I$2",1),OFFSET(INDIRECT(H$1&amp;"!$G$1",1),INDIRECT(H$1&amp;"!$I$1",1)-1+'15MIN'!$A920-1,0),0)</f>
        <v>0</v>
      </c>
      <c r="K920" s="21">
        <f ca="1">IF(INDIRECT(H$1&amp;"!$I$1",1)-1+'15MIN'!$A920&lt;=INDIRECT(H$1&amp;"!$I$2",1),-OFFSET(INDIRECT(H$1&amp;"!$E$1",1),INDIRECT(H$1&amp;"!$I$1",1)-1+'15MIN'!$A920-1,0),0)</f>
        <v>-667.44085700000005</v>
      </c>
      <c r="L920" s="20">
        <f ca="1">IF(INDIRECT(L$1&amp;"!$I$1",1)-1+'15MIN'!$A920&lt;=INDIRECT(L$1&amp;"!$I$2",1),OFFSET(INDIRECT(L$1&amp;"!$F$1",1),INDIRECT(L$1&amp;"!$I$1",1)-1+'15MIN'!$A920-1,0),0)</f>
        <v>0</v>
      </c>
      <c r="M920" s="20">
        <f ca="1">IF(INDIRECT(L$1&amp;"!$I$1",1)-1+'15MIN'!$A920&lt;=INDIRECT(L$1&amp;"!$I$2",1),-OFFSET(INDIRECT(L$1&amp;"!$D$1",1),INDIRECT(L$1&amp;"!$I$1",1)-1+'15MIN'!$A920-1,0),0)</f>
        <v>-101.616035</v>
      </c>
      <c r="N920" s="20">
        <f ca="1">IF(INDIRECT(L$1&amp;"!$I$1",1)-1+'15MIN'!$A920&lt;=INDIRECT(L$1&amp;"!$I$2",1),OFFSET(INDIRECT(L$1&amp;"!$G$1",1),INDIRECT(L$1&amp;"!$I$1",1)-1+'15MIN'!$A920-1,0),0)</f>
        <v>1298.7454829999999</v>
      </c>
      <c r="O920" s="21">
        <f ca="1">IF(INDIRECT(L$1&amp;"!$I$1",1)-1+'15MIN'!$A920&lt;=INDIRECT(L$1&amp;"!$I$2",1),-OFFSET(INDIRECT(L$1&amp;"!$E$1",1),INDIRECT(L$1&amp;"!$I$1",1)-1+'15MIN'!$A920-1,0),0)</f>
        <v>0</v>
      </c>
    </row>
    <row r="921" spans="1:15" x14ac:dyDescent="0.2">
      <c r="A921" s="1">
        <f t="shared" si="41"/>
        <v>917</v>
      </c>
      <c r="B921" s="1">
        <f t="shared" si="39"/>
        <v>10</v>
      </c>
      <c r="C921" s="19">
        <f t="shared" si="40"/>
        <v>0.54166666666666696</v>
      </c>
      <c r="D921" s="20">
        <f ca="1">IF(INDIRECT($D$1&amp;"!$I$1",1)-1+'15MIN'!$A921&lt;=INDIRECT($D$1&amp;"!$I$2",1),OFFSET(INDIRECT($D$1&amp;"!$F$1",1),INDIRECT($D$1&amp;"!$I$1",1)-1+'15MIN'!$A921-1,0),0)</f>
        <v>0</v>
      </c>
      <c r="E921" s="20">
        <f ca="1">IF(CUEL!$I$1-1+'15MIN'!$A921&lt;=CUEL!$I$2,-OFFSET(CUEL!$D$1,CUEL!$I$1-1+'15MIN'!$A921-1,0),0)</f>
        <v>-23.007704</v>
      </c>
      <c r="F921" s="20">
        <f ca="1">IF(INDIRECT($D$1&amp;"!$I$1",1)-1+'15MIN'!$A921&lt;=INDIRECT($D$1&amp;"!$I$2",1),OFFSET(INDIRECT($D$1&amp;"!$G$1",1),INDIRECT($D$1&amp;"!$I$1",1)-1+'15MIN'!$A921-1,0),0)</f>
        <v>135.80722</v>
      </c>
      <c r="G921" s="21">
        <f ca="1">IF(INDIRECT($D$1&amp;"!$I$1",1)-1+'15MIN'!$A921&lt;=INDIRECT($D$1&amp;"!$I$2",1),-OFFSET(INDIRECT($D$1&amp;"!$E$1",1),INDIRECT($D$1&amp;"!$I$1",1)-1+'15MIN'!$A921-1,0),0)</f>
        <v>0</v>
      </c>
      <c r="H921" s="20">
        <f ca="1">IF(INDIRECT(H$1&amp;"!$I$1",1)-1+'15MIN'!$A921&lt;=INDIRECT(H$1&amp;"!$I$2",1),OFFSET(INDIRECT(H$1&amp;"!$F$1",1),INDIRECT(H$1&amp;"!$I$1",1)-1+'15MIN'!$A921-1,0),0)</f>
        <v>6474.2094729999999</v>
      </c>
      <c r="I921" s="20">
        <f ca="1">IF(INDIRECT(H$1&amp;"!$I$1",1)-1+'15MIN'!$A921&lt;=INDIRECT(H$1&amp;"!$I$2",1),-OFFSET(INDIRECT(H$1&amp;"!$D$1",1),INDIRECT(H$1&amp;"!$I$1",1)-1+'15MIN'!$A921-1,0),0)</f>
        <v>0</v>
      </c>
      <c r="J921" s="20">
        <f ca="1">IF(INDIRECT(H$1&amp;"!$I$1",1)-1+'15MIN'!$A921&lt;=INDIRECT(H$1&amp;"!$I$2",1),OFFSET(INDIRECT(H$1&amp;"!$G$1",1),INDIRECT(H$1&amp;"!$I$1",1)-1+'15MIN'!$A921-1,0),0)</f>
        <v>0</v>
      </c>
      <c r="K921" s="21">
        <f ca="1">IF(INDIRECT(H$1&amp;"!$I$1",1)-1+'15MIN'!$A921&lt;=INDIRECT(H$1&amp;"!$I$2",1),-OFFSET(INDIRECT(H$1&amp;"!$E$1",1),INDIRECT(H$1&amp;"!$I$1",1)-1+'15MIN'!$A921-1,0),0)</f>
        <v>-980.201233</v>
      </c>
      <c r="L921" s="20">
        <f ca="1">IF(INDIRECT(L$1&amp;"!$I$1",1)-1+'15MIN'!$A921&lt;=INDIRECT(L$1&amp;"!$I$2",1),OFFSET(INDIRECT(L$1&amp;"!$F$1",1),INDIRECT(L$1&amp;"!$I$1",1)-1+'15MIN'!$A921-1,0),0)</f>
        <v>0</v>
      </c>
      <c r="M921" s="20">
        <f ca="1">IF(INDIRECT(L$1&amp;"!$I$1",1)-1+'15MIN'!$A921&lt;=INDIRECT(L$1&amp;"!$I$2",1),-OFFSET(INDIRECT(L$1&amp;"!$D$1",1),INDIRECT(L$1&amp;"!$I$1",1)-1+'15MIN'!$A921-1,0),0)</f>
        <v>-115.440834</v>
      </c>
      <c r="N921" s="20">
        <f ca="1">IF(INDIRECT(L$1&amp;"!$I$1",1)-1+'15MIN'!$A921&lt;=INDIRECT(L$1&amp;"!$I$2",1),OFFSET(INDIRECT(L$1&amp;"!$G$1",1),INDIRECT(L$1&amp;"!$I$1",1)-1+'15MIN'!$A921-1,0),0)</f>
        <v>1279.717529</v>
      </c>
      <c r="O921" s="21">
        <f ca="1">IF(INDIRECT(L$1&amp;"!$I$1",1)-1+'15MIN'!$A921&lt;=INDIRECT(L$1&amp;"!$I$2",1),-OFFSET(INDIRECT(L$1&amp;"!$E$1",1),INDIRECT(L$1&amp;"!$I$1",1)-1+'15MIN'!$A921-1,0),0)</f>
        <v>0</v>
      </c>
    </row>
    <row r="922" spans="1:15" x14ac:dyDescent="0.2">
      <c r="A922" s="1">
        <f t="shared" si="41"/>
        <v>918</v>
      </c>
      <c r="B922" s="1">
        <f t="shared" si="39"/>
        <v>10</v>
      </c>
      <c r="C922" s="19">
        <f t="shared" si="40"/>
        <v>0.55208333333333304</v>
      </c>
      <c r="D922" s="20">
        <f ca="1">IF(INDIRECT($D$1&amp;"!$I$1",1)-1+'15MIN'!$A922&lt;=INDIRECT($D$1&amp;"!$I$2",1),OFFSET(INDIRECT($D$1&amp;"!$F$1",1),INDIRECT($D$1&amp;"!$I$1",1)-1+'15MIN'!$A922-1,0),0)</f>
        <v>0</v>
      </c>
      <c r="E922" s="20">
        <f ca="1">IF(CUEL!$I$1-1+'15MIN'!$A922&lt;=CUEL!$I$2,-OFFSET(CUEL!$D$1,CUEL!$I$1-1+'15MIN'!$A922-1,0),0)</f>
        <v>-23.187798999999998</v>
      </c>
      <c r="F922" s="20">
        <f ca="1">IF(INDIRECT($D$1&amp;"!$I$1",1)-1+'15MIN'!$A922&lt;=INDIRECT($D$1&amp;"!$I$2",1),OFFSET(INDIRECT($D$1&amp;"!$G$1",1),INDIRECT($D$1&amp;"!$I$1",1)-1+'15MIN'!$A922-1,0),0)</f>
        <v>135.71173099999999</v>
      </c>
      <c r="G922" s="21">
        <f ca="1">IF(INDIRECT($D$1&amp;"!$I$1",1)-1+'15MIN'!$A922&lt;=INDIRECT($D$1&amp;"!$I$2",1),-OFFSET(INDIRECT($D$1&amp;"!$E$1",1),INDIRECT($D$1&amp;"!$I$1",1)-1+'15MIN'!$A922-1,0),0)</f>
        <v>0</v>
      </c>
      <c r="H922" s="20">
        <f ca="1">IF(INDIRECT(H$1&amp;"!$I$1",1)-1+'15MIN'!$A922&lt;=INDIRECT(H$1&amp;"!$I$2",1),OFFSET(INDIRECT(H$1&amp;"!$F$1",1),INDIRECT(H$1&amp;"!$I$1",1)-1+'15MIN'!$A922-1,0),0)</f>
        <v>6685.9838870000003</v>
      </c>
      <c r="I922" s="20">
        <f ca="1">IF(INDIRECT(H$1&amp;"!$I$1",1)-1+'15MIN'!$A922&lt;=INDIRECT(H$1&amp;"!$I$2",1),-OFFSET(INDIRECT(H$1&amp;"!$D$1",1),INDIRECT(H$1&amp;"!$I$1",1)-1+'15MIN'!$A922-1,0),0)</f>
        <v>0</v>
      </c>
      <c r="J922" s="20">
        <f ca="1">IF(INDIRECT(H$1&amp;"!$I$1",1)-1+'15MIN'!$A922&lt;=INDIRECT(H$1&amp;"!$I$2",1),OFFSET(INDIRECT(H$1&amp;"!$G$1",1),INDIRECT(H$1&amp;"!$I$1",1)-1+'15MIN'!$A922-1,0),0)</f>
        <v>0</v>
      </c>
      <c r="K922" s="21">
        <f ca="1">IF(INDIRECT(H$1&amp;"!$I$1",1)-1+'15MIN'!$A922&lt;=INDIRECT(H$1&amp;"!$I$2",1),-OFFSET(INDIRECT(H$1&amp;"!$E$1",1),INDIRECT(H$1&amp;"!$I$1",1)-1+'15MIN'!$A922-1,0),0)</f>
        <v>-1013.58075</v>
      </c>
      <c r="L922" s="20">
        <f ca="1">IF(INDIRECT(L$1&amp;"!$I$1",1)-1+'15MIN'!$A922&lt;=INDIRECT(L$1&amp;"!$I$2",1),OFFSET(INDIRECT(L$1&amp;"!$F$1",1),INDIRECT(L$1&amp;"!$I$1",1)-1+'15MIN'!$A922-1,0),0)</f>
        <v>0</v>
      </c>
      <c r="M922" s="20">
        <f ca="1">IF(INDIRECT(L$1&amp;"!$I$1",1)-1+'15MIN'!$A922&lt;=INDIRECT(L$1&amp;"!$I$2",1),-OFFSET(INDIRECT(L$1&amp;"!$D$1",1),INDIRECT(L$1&amp;"!$I$1",1)-1+'15MIN'!$A922-1,0),0)</f>
        <v>-96.281020999999996</v>
      </c>
      <c r="N922" s="20">
        <f ca="1">IF(INDIRECT(L$1&amp;"!$I$1",1)-1+'15MIN'!$A922&lt;=INDIRECT(L$1&amp;"!$I$2",1),OFFSET(INDIRECT(L$1&amp;"!$G$1",1),INDIRECT(L$1&amp;"!$I$1",1)-1+'15MIN'!$A922-1,0),0)</f>
        <v>1012.010071</v>
      </c>
      <c r="O922" s="21">
        <f ca="1">IF(INDIRECT(L$1&amp;"!$I$1",1)-1+'15MIN'!$A922&lt;=INDIRECT(L$1&amp;"!$I$2",1),-OFFSET(INDIRECT(L$1&amp;"!$E$1",1),INDIRECT(L$1&amp;"!$I$1",1)-1+'15MIN'!$A922-1,0),0)</f>
        <v>0</v>
      </c>
    </row>
    <row r="923" spans="1:15" x14ac:dyDescent="0.2">
      <c r="A923" s="1">
        <f t="shared" si="41"/>
        <v>919</v>
      </c>
      <c r="B923" s="1">
        <f t="shared" si="39"/>
        <v>10</v>
      </c>
      <c r="C923" s="19">
        <f t="shared" si="40"/>
        <v>0.5625</v>
      </c>
      <c r="D923" s="20">
        <f ca="1">IF(INDIRECT($D$1&amp;"!$I$1",1)-1+'15MIN'!$A923&lt;=INDIRECT($D$1&amp;"!$I$2",1),OFFSET(INDIRECT($D$1&amp;"!$F$1",1),INDIRECT($D$1&amp;"!$I$1",1)-1+'15MIN'!$A923-1,0),0)</f>
        <v>0</v>
      </c>
      <c r="E923" s="20">
        <f ca="1">IF(CUEL!$I$1-1+'15MIN'!$A923&lt;=CUEL!$I$2,-OFFSET(CUEL!$D$1,CUEL!$I$1-1+'15MIN'!$A923-1,0),0)</f>
        <v>-22.969152000000001</v>
      </c>
      <c r="F923" s="20">
        <f ca="1">IF(INDIRECT($D$1&amp;"!$I$1",1)-1+'15MIN'!$A923&lt;=INDIRECT($D$1&amp;"!$I$2",1),OFFSET(INDIRECT($D$1&amp;"!$G$1",1),INDIRECT($D$1&amp;"!$I$1",1)-1+'15MIN'!$A923-1,0),0)</f>
        <v>135.362335</v>
      </c>
      <c r="G923" s="21">
        <f ca="1">IF(INDIRECT($D$1&amp;"!$I$1",1)-1+'15MIN'!$A923&lt;=INDIRECT($D$1&amp;"!$I$2",1),-OFFSET(INDIRECT($D$1&amp;"!$E$1",1),INDIRECT($D$1&amp;"!$I$1",1)-1+'15MIN'!$A923-1,0),0)</f>
        <v>0</v>
      </c>
      <c r="H923" s="20">
        <f ca="1">IF(INDIRECT(H$1&amp;"!$I$1",1)-1+'15MIN'!$A923&lt;=INDIRECT(H$1&amp;"!$I$2",1),OFFSET(INDIRECT(H$1&amp;"!$F$1",1),INDIRECT(H$1&amp;"!$I$1",1)-1+'15MIN'!$A923-1,0),0)</f>
        <v>7110.4243159999996</v>
      </c>
      <c r="I923" s="20">
        <f ca="1">IF(INDIRECT(H$1&amp;"!$I$1",1)-1+'15MIN'!$A923&lt;=INDIRECT(H$1&amp;"!$I$2",1),-OFFSET(INDIRECT(H$1&amp;"!$D$1",1),INDIRECT(H$1&amp;"!$I$1",1)-1+'15MIN'!$A923-1,0),0)</f>
        <v>0</v>
      </c>
      <c r="J923" s="20">
        <f ca="1">IF(INDIRECT(H$1&amp;"!$I$1",1)-1+'15MIN'!$A923&lt;=INDIRECT(H$1&amp;"!$I$2",1),OFFSET(INDIRECT(H$1&amp;"!$G$1",1),INDIRECT(H$1&amp;"!$I$1",1)-1+'15MIN'!$A923-1,0),0)</f>
        <v>0</v>
      </c>
      <c r="K923" s="21">
        <f ca="1">IF(INDIRECT(H$1&amp;"!$I$1",1)-1+'15MIN'!$A923&lt;=INDIRECT(H$1&amp;"!$I$2",1),-OFFSET(INDIRECT(H$1&amp;"!$E$1",1),INDIRECT(H$1&amp;"!$I$1",1)-1+'15MIN'!$A923-1,0),0)</f>
        <v>-1065.0205080000001</v>
      </c>
      <c r="L923" s="20">
        <f ca="1">IF(INDIRECT(L$1&amp;"!$I$1",1)-1+'15MIN'!$A923&lt;=INDIRECT(L$1&amp;"!$I$2",1),OFFSET(INDIRECT(L$1&amp;"!$F$1",1),INDIRECT(L$1&amp;"!$I$1",1)-1+'15MIN'!$A923-1,0),0)</f>
        <v>0</v>
      </c>
      <c r="M923" s="20">
        <f ca="1">IF(INDIRECT(L$1&amp;"!$I$1",1)-1+'15MIN'!$A923&lt;=INDIRECT(L$1&amp;"!$I$2",1),-OFFSET(INDIRECT(L$1&amp;"!$D$1",1),INDIRECT(L$1&amp;"!$I$1",1)-1+'15MIN'!$A923-1,0),0)</f>
        <v>-109.56371300000001</v>
      </c>
      <c r="N923" s="20">
        <f ca="1">IF(INDIRECT(L$1&amp;"!$I$1",1)-1+'15MIN'!$A923&lt;=INDIRECT(L$1&amp;"!$I$2",1),OFFSET(INDIRECT(L$1&amp;"!$G$1",1),INDIRECT(L$1&amp;"!$I$1",1)-1+'15MIN'!$A923-1,0),0)</f>
        <v>965.26361099999997</v>
      </c>
      <c r="O923" s="21">
        <f ca="1">IF(INDIRECT(L$1&amp;"!$I$1",1)-1+'15MIN'!$A923&lt;=INDIRECT(L$1&amp;"!$I$2",1),-OFFSET(INDIRECT(L$1&amp;"!$E$1",1),INDIRECT(L$1&amp;"!$I$1",1)-1+'15MIN'!$A923-1,0),0)</f>
        <v>0</v>
      </c>
    </row>
    <row r="924" spans="1:15" x14ac:dyDescent="0.2">
      <c r="A924" s="1">
        <f t="shared" si="41"/>
        <v>920</v>
      </c>
      <c r="B924" s="1">
        <f t="shared" si="39"/>
        <v>10</v>
      </c>
      <c r="C924" s="19">
        <f t="shared" si="40"/>
        <v>0.57291666666666696</v>
      </c>
      <c r="D924" s="20">
        <f ca="1">IF(INDIRECT($D$1&amp;"!$I$1",1)-1+'15MIN'!$A924&lt;=INDIRECT($D$1&amp;"!$I$2",1),OFFSET(INDIRECT($D$1&amp;"!$F$1",1),INDIRECT($D$1&amp;"!$I$1",1)-1+'15MIN'!$A924-1,0),0)</f>
        <v>0</v>
      </c>
      <c r="E924" s="20">
        <f ca="1">IF(CUEL!$I$1-1+'15MIN'!$A924&lt;=CUEL!$I$2,-OFFSET(CUEL!$D$1,CUEL!$I$1-1+'15MIN'!$A924-1,0),0)</f>
        <v>-23.335813999999999</v>
      </c>
      <c r="F924" s="20">
        <f ca="1">IF(INDIRECT($D$1&amp;"!$I$1",1)-1+'15MIN'!$A924&lt;=INDIRECT($D$1&amp;"!$I$2",1),OFFSET(INDIRECT($D$1&amp;"!$G$1",1),INDIRECT($D$1&amp;"!$I$1",1)-1+'15MIN'!$A924-1,0),0)</f>
        <v>134.31968699999999</v>
      </c>
      <c r="G924" s="21">
        <f ca="1">IF(INDIRECT($D$1&amp;"!$I$1",1)-1+'15MIN'!$A924&lt;=INDIRECT($D$1&amp;"!$I$2",1),-OFFSET(INDIRECT($D$1&amp;"!$E$1",1),INDIRECT($D$1&amp;"!$I$1",1)-1+'15MIN'!$A924-1,0),0)</f>
        <v>0</v>
      </c>
      <c r="H924" s="20">
        <f ca="1">IF(INDIRECT(H$1&amp;"!$I$1",1)-1+'15MIN'!$A924&lt;=INDIRECT(H$1&amp;"!$I$2",1),OFFSET(INDIRECT(H$1&amp;"!$F$1",1),INDIRECT(H$1&amp;"!$I$1",1)-1+'15MIN'!$A924-1,0),0)</f>
        <v>6957.2929690000001</v>
      </c>
      <c r="I924" s="20">
        <f ca="1">IF(INDIRECT(H$1&amp;"!$I$1",1)-1+'15MIN'!$A924&lt;=INDIRECT(H$1&amp;"!$I$2",1),-OFFSET(INDIRECT(H$1&amp;"!$D$1",1),INDIRECT(H$1&amp;"!$I$1",1)-1+'15MIN'!$A924-1,0),0)</f>
        <v>0</v>
      </c>
      <c r="J924" s="20">
        <f ca="1">IF(INDIRECT(H$1&amp;"!$I$1",1)-1+'15MIN'!$A924&lt;=INDIRECT(H$1&amp;"!$I$2",1),OFFSET(INDIRECT(H$1&amp;"!$G$1",1),INDIRECT(H$1&amp;"!$I$1",1)-1+'15MIN'!$A924-1,0),0)</f>
        <v>0</v>
      </c>
      <c r="K924" s="21">
        <f ca="1">IF(INDIRECT(H$1&amp;"!$I$1",1)-1+'15MIN'!$A924&lt;=INDIRECT(H$1&amp;"!$I$2",1),-OFFSET(INDIRECT(H$1&amp;"!$E$1",1),INDIRECT(H$1&amp;"!$I$1",1)-1+'15MIN'!$A924-1,0),0)</f>
        <v>-1043.705933</v>
      </c>
      <c r="L924" s="20">
        <f ca="1">IF(INDIRECT(L$1&amp;"!$I$1",1)-1+'15MIN'!$A924&lt;=INDIRECT(L$1&amp;"!$I$2",1),OFFSET(INDIRECT(L$1&amp;"!$F$1",1),INDIRECT(L$1&amp;"!$I$1",1)-1+'15MIN'!$A924-1,0),0)</f>
        <v>0</v>
      </c>
      <c r="M924" s="20">
        <f ca="1">IF(INDIRECT(L$1&amp;"!$I$1",1)-1+'15MIN'!$A924&lt;=INDIRECT(L$1&amp;"!$I$2",1),-OFFSET(INDIRECT(L$1&amp;"!$D$1",1),INDIRECT(L$1&amp;"!$I$1",1)-1+'15MIN'!$A924-1,0),0)</f>
        <v>-108.45826</v>
      </c>
      <c r="N924" s="20">
        <f ca="1">IF(INDIRECT(L$1&amp;"!$I$1",1)-1+'15MIN'!$A924&lt;=INDIRECT(L$1&amp;"!$I$2",1),OFFSET(INDIRECT(L$1&amp;"!$G$1",1),INDIRECT(L$1&amp;"!$I$1",1)-1+'15MIN'!$A924-1,0),0)</f>
        <v>1220.9616699999999</v>
      </c>
      <c r="O924" s="21">
        <f ca="1">IF(INDIRECT(L$1&amp;"!$I$1",1)-1+'15MIN'!$A924&lt;=INDIRECT(L$1&amp;"!$I$2",1),-OFFSET(INDIRECT(L$1&amp;"!$E$1",1),INDIRECT(L$1&amp;"!$I$1",1)-1+'15MIN'!$A924-1,0),0)</f>
        <v>0</v>
      </c>
    </row>
    <row r="925" spans="1:15" x14ac:dyDescent="0.2">
      <c r="A925" s="1">
        <f t="shared" si="41"/>
        <v>921</v>
      </c>
      <c r="B925" s="1">
        <f t="shared" si="39"/>
        <v>10</v>
      </c>
      <c r="C925" s="19">
        <f t="shared" si="40"/>
        <v>0.58333333333333304</v>
      </c>
      <c r="D925" s="20">
        <f ca="1">IF(INDIRECT($D$1&amp;"!$I$1",1)-1+'15MIN'!$A925&lt;=INDIRECT($D$1&amp;"!$I$2",1),OFFSET(INDIRECT($D$1&amp;"!$F$1",1),INDIRECT($D$1&amp;"!$I$1",1)-1+'15MIN'!$A925-1,0),0)</f>
        <v>0</v>
      </c>
      <c r="E925" s="20">
        <f ca="1">IF(CUEL!$I$1-1+'15MIN'!$A925&lt;=CUEL!$I$2,-OFFSET(CUEL!$D$1,CUEL!$I$1-1+'15MIN'!$A925-1,0),0)</f>
        <v>-22.943868999999999</v>
      </c>
      <c r="F925" s="20">
        <f ca="1">IF(INDIRECT($D$1&amp;"!$I$1",1)-1+'15MIN'!$A925&lt;=INDIRECT($D$1&amp;"!$I$2",1),OFFSET(INDIRECT($D$1&amp;"!$G$1",1),INDIRECT($D$1&amp;"!$I$1",1)-1+'15MIN'!$A925-1,0),0)</f>
        <v>134.11506700000001</v>
      </c>
      <c r="G925" s="21">
        <f ca="1">IF(INDIRECT($D$1&amp;"!$I$1",1)-1+'15MIN'!$A925&lt;=INDIRECT($D$1&amp;"!$I$2",1),-OFFSET(INDIRECT($D$1&amp;"!$E$1",1),INDIRECT($D$1&amp;"!$I$1",1)-1+'15MIN'!$A925-1,0),0)</f>
        <v>0</v>
      </c>
      <c r="H925" s="20">
        <f ca="1">IF(INDIRECT(H$1&amp;"!$I$1",1)-1+'15MIN'!$A925&lt;=INDIRECT(H$1&amp;"!$I$2",1),OFFSET(INDIRECT(H$1&amp;"!$F$1",1),INDIRECT(H$1&amp;"!$I$1",1)-1+'15MIN'!$A925-1,0),0)</f>
        <v>7875.2299800000001</v>
      </c>
      <c r="I925" s="20">
        <f ca="1">IF(INDIRECT(H$1&amp;"!$I$1",1)-1+'15MIN'!$A925&lt;=INDIRECT(H$1&amp;"!$I$2",1),-OFFSET(INDIRECT(H$1&amp;"!$D$1",1),INDIRECT(H$1&amp;"!$I$1",1)-1+'15MIN'!$A925-1,0),0)</f>
        <v>0</v>
      </c>
      <c r="J925" s="20">
        <f ca="1">IF(INDIRECT(H$1&amp;"!$I$1",1)-1+'15MIN'!$A925&lt;=INDIRECT(H$1&amp;"!$I$2",1),OFFSET(INDIRECT(H$1&amp;"!$G$1",1),INDIRECT(H$1&amp;"!$I$1",1)-1+'15MIN'!$A925-1,0),0)</f>
        <v>0</v>
      </c>
      <c r="K925" s="21">
        <f ca="1">IF(INDIRECT(H$1&amp;"!$I$1",1)-1+'15MIN'!$A925&lt;=INDIRECT(H$1&amp;"!$I$2",1),-OFFSET(INDIRECT(H$1&amp;"!$E$1",1),INDIRECT(H$1&amp;"!$I$1",1)-1+'15MIN'!$A925-1,0),0)</f>
        <v>-1166.52063</v>
      </c>
      <c r="L925" s="20">
        <f ca="1">IF(INDIRECT(L$1&amp;"!$I$1",1)-1+'15MIN'!$A925&lt;=INDIRECT(L$1&amp;"!$I$2",1),OFFSET(INDIRECT(L$1&amp;"!$F$1",1),INDIRECT(L$1&amp;"!$I$1",1)-1+'15MIN'!$A925-1,0),0)</f>
        <v>71.263099999999994</v>
      </c>
      <c r="M925" s="20">
        <f ca="1">IF(INDIRECT(L$1&amp;"!$I$1",1)-1+'15MIN'!$A925&lt;=INDIRECT(L$1&amp;"!$I$2",1),-OFFSET(INDIRECT(L$1&amp;"!$D$1",1),INDIRECT(L$1&amp;"!$I$1",1)-1+'15MIN'!$A925-1,0),0)</f>
        <v>-6.3161399999999999</v>
      </c>
      <c r="N925" s="20">
        <f ca="1">IF(INDIRECT(L$1&amp;"!$I$1",1)-1+'15MIN'!$A925&lt;=INDIRECT(L$1&amp;"!$I$2",1),OFFSET(INDIRECT(L$1&amp;"!$G$1",1),INDIRECT(L$1&amp;"!$I$1",1)-1+'15MIN'!$A925-1,0),0)</f>
        <v>18.724720000000001</v>
      </c>
      <c r="O925" s="21">
        <f ca="1">IF(INDIRECT(L$1&amp;"!$I$1",1)-1+'15MIN'!$A925&lt;=INDIRECT(L$1&amp;"!$I$2",1),-OFFSET(INDIRECT(L$1&amp;"!$E$1",1),INDIRECT(L$1&amp;"!$I$1",1)-1+'15MIN'!$A925-1,0),0)</f>
        <v>-338.24917599999998</v>
      </c>
    </row>
    <row r="926" spans="1:15" x14ac:dyDescent="0.2">
      <c r="A926" s="1">
        <f t="shared" si="41"/>
        <v>922</v>
      </c>
      <c r="B926" s="1">
        <f t="shared" si="39"/>
        <v>10</v>
      </c>
      <c r="C926" s="19">
        <f t="shared" si="40"/>
        <v>0.59375</v>
      </c>
      <c r="D926" s="20">
        <f ca="1">IF(INDIRECT($D$1&amp;"!$I$1",1)-1+'15MIN'!$A926&lt;=INDIRECT($D$1&amp;"!$I$2",1),OFFSET(INDIRECT($D$1&amp;"!$F$1",1),INDIRECT($D$1&amp;"!$I$1",1)-1+'15MIN'!$A926-1,0),0)</f>
        <v>0</v>
      </c>
      <c r="E926" s="20">
        <f ca="1">IF(CUEL!$I$1-1+'15MIN'!$A926&lt;=CUEL!$I$2,-OFFSET(CUEL!$D$1,CUEL!$I$1-1+'15MIN'!$A926-1,0),0)</f>
        <v>-26.171866999999999</v>
      </c>
      <c r="F926" s="20">
        <f ca="1">IF(INDIRECT($D$1&amp;"!$I$1",1)-1+'15MIN'!$A926&lt;=INDIRECT($D$1&amp;"!$I$2",1),OFFSET(INDIRECT($D$1&amp;"!$G$1",1),INDIRECT($D$1&amp;"!$I$1",1)-1+'15MIN'!$A926-1,0),0)</f>
        <v>135.66314700000001</v>
      </c>
      <c r="G926" s="21">
        <f ca="1">IF(INDIRECT($D$1&amp;"!$I$1",1)-1+'15MIN'!$A926&lt;=INDIRECT($D$1&amp;"!$I$2",1),-OFFSET(INDIRECT($D$1&amp;"!$E$1",1),INDIRECT($D$1&amp;"!$I$1",1)-1+'15MIN'!$A926-1,0),0)</f>
        <v>0</v>
      </c>
      <c r="H926" s="20">
        <f ca="1">IF(INDIRECT(H$1&amp;"!$I$1",1)-1+'15MIN'!$A926&lt;=INDIRECT(H$1&amp;"!$I$2",1),OFFSET(INDIRECT(H$1&amp;"!$F$1",1),INDIRECT(H$1&amp;"!$I$1",1)-1+'15MIN'!$A926-1,0),0)</f>
        <v>9985.0097659999992</v>
      </c>
      <c r="I926" s="20">
        <f ca="1">IF(INDIRECT(H$1&amp;"!$I$1",1)-1+'15MIN'!$A926&lt;=INDIRECT(H$1&amp;"!$I$2",1),-OFFSET(INDIRECT(H$1&amp;"!$D$1",1),INDIRECT(H$1&amp;"!$I$1",1)-1+'15MIN'!$A926-1,0),0)</f>
        <v>0</v>
      </c>
      <c r="J926" s="20">
        <f ca="1">IF(INDIRECT(H$1&amp;"!$I$1",1)-1+'15MIN'!$A926&lt;=INDIRECT(H$1&amp;"!$I$2",1),OFFSET(INDIRECT(H$1&amp;"!$G$1",1),INDIRECT(H$1&amp;"!$I$1",1)-1+'15MIN'!$A926-1,0),0)</f>
        <v>0</v>
      </c>
      <c r="K926" s="21">
        <f ca="1">IF(INDIRECT(H$1&amp;"!$I$1",1)-1+'15MIN'!$A926&lt;=INDIRECT(H$1&amp;"!$I$2",1),-OFFSET(INDIRECT(H$1&amp;"!$E$1",1),INDIRECT(H$1&amp;"!$I$1",1)-1+'15MIN'!$A926-1,0),0)</f>
        <v>-1448.3782960000001</v>
      </c>
      <c r="L926" s="20">
        <f ca="1">IF(INDIRECT(L$1&amp;"!$I$1",1)-1+'15MIN'!$A926&lt;=INDIRECT(L$1&amp;"!$I$2",1),OFFSET(INDIRECT(L$1&amp;"!$F$1",1),INDIRECT(L$1&amp;"!$I$1",1)-1+'15MIN'!$A926-1,0),0)</f>
        <v>224.86663799999999</v>
      </c>
      <c r="M926" s="20">
        <f ca="1">IF(INDIRECT(L$1&amp;"!$I$1",1)-1+'15MIN'!$A926&lt;=INDIRECT(L$1&amp;"!$I$2",1),-OFFSET(INDIRECT(L$1&amp;"!$D$1",1),INDIRECT(L$1&amp;"!$I$1",1)-1+'15MIN'!$A926-1,0),0)</f>
        <v>0</v>
      </c>
      <c r="N926" s="20">
        <f ca="1">IF(INDIRECT(L$1&amp;"!$I$1",1)-1+'15MIN'!$A926&lt;=INDIRECT(L$1&amp;"!$I$2",1),OFFSET(INDIRECT(L$1&amp;"!$G$1",1),INDIRECT(L$1&amp;"!$I$1",1)-1+'15MIN'!$A926-1,0),0)</f>
        <v>1.2923E-2</v>
      </c>
      <c r="O926" s="21">
        <f ca="1">IF(INDIRECT(L$1&amp;"!$I$1",1)-1+'15MIN'!$A926&lt;=INDIRECT(L$1&amp;"!$I$2",1),-OFFSET(INDIRECT(L$1&amp;"!$E$1",1),INDIRECT(L$1&amp;"!$I$1",1)-1+'15MIN'!$A926-1,0),0)</f>
        <v>-220.495667</v>
      </c>
    </row>
    <row r="927" spans="1:15" x14ac:dyDescent="0.2">
      <c r="A927" s="1">
        <f t="shared" si="41"/>
        <v>923</v>
      </c>
      <c r="B927" s="1">
        <f t="shared" si="39"/>
        <v>10</v>
      </c>
      <c r="C927" s="19">
        <f t="shared" si="40"/>
        <v>0.60416666666666696</v>
      </c>
      <c r="D927" s="20">
        <f ca="1">IF(INDIRECT($D$1&amp;"!$I$1",1)-1+'15MIN'!$A927&lt;=INDIRECT($D$1&amp;"!$I$2",1),OFFSET(INDIRECT($D$1&amp;"!$F$1",1),INDIRECT($D$1&amp;"!$I$1",1)-1+'15MIN'!$A927-1,0),0)</f>
        <v>0</v>
      </c>
      <c r="E927" s="20">
        <f ca="1">IF(CUEL!$I$1-1+'15MIN'!$A927&lt;=CUEL!$I$2,-OFFSET(CUEL!$D$1,CUEL!$I$1-1+'15MIN'!$A927-1,0),0)</f>
        <v>-27.987113999999998</v>
      </c>
      <c r="F927" s="20">
        <f ca="1">IF(INDIRECT($D$1&amp;"!$I$1",1)-1+'15MIN'!$A927&lt;=INDIRECT($D$1&amp;"!$I$2",1),OFFSET(INDIRECT($D$1&amp;"!$G$1",1),INDIRECT($D$1&amp;"!$I$1",1)-1+'15MIN'!$A927-1,0),0)</f>
        <v>134.584869</v>
      </c>
      <c r="G927" s="21">
        <f ca="1">IF(INDIRECT($D$1&amp;"!$I$1",1)-1+'15MIN'!$A927&lt;=INDIRECT($D$1&amp;"!$I$2",1),-OFFSET(INDIRECT($D$1&amp;"!$E$1",1),INDIRECT($D$1&amp;"!$I$1",1)-1+'15MIN'!$A927-1,0),0)</f>
        <v>0</v>
      </c>
      <c r="H927" s="20">
        <f ca="1">IF(INDIRECT(H$1&amp;"!$I$1",1)-1+'15MIN'!$A927&lt;=INDIRECT(H$1&amp;"!$I$2",1),OFFSET(INDIRECT(H$1&amp;"!$F$1",1),INDIRECT(H$1&amp;"!$I$1",1)-1+'15MIN'!$A927-1,0),0)</f>
        <v>9317.3046880000002</v>
      </c>
      <c r="I927" s="20">
        <f ca="1">IF(INDIRECT(H$1&amp;"!$I$1",1)-1+'15MIN'!$A927&lt;=INDIRECT(H$1&amp;"!$I$2",1),-OFFSET(INDIRECT(H$1&amp;"!$D$1",1),INDIRECT(H$1&amp;"!$I$1",1)-1+'15MIN'!$A927-1,0),0)</f>
        <v>0</v>
      </c>
      <c r="J927" s="20">
        <f ca="1">IF(INDIRECT(H$1&amp;"!$I$1",1)-1+'15MIN'!$A927&lt;=INDIRECT(H$1&amp;"!$I$2",1),OFFSET(INDIRECT(H$1&amp;"!$G$1",1),INDIRECT(H$1&amp;"!$I$1",1)-1+'15MIN'!$A927-1,0),0)</f>
        <v>0</v>
      </c>
      <c r="K927" s="21">
        <f ca="1">IF(INDIRECT(H$1&amp;"!$I$1",1)-1+'15MIN'!$A927&lt;=INDIRECT(H$1&amp;"!$I$2",1),-OFFSET(INDIRECT(H$1&amp;"!$E$1",1),INDIRECT(H$1&amp;"!$I$1",1)-1+'15MIN'!$A927-1,0),0)</f>
        <v>-1358.279663</v>
      </c>
      <c r="L927" s="20">
        <f ca="1">IF(INDIRECT(L$1&amp;"!$I$1",1)-1+'15MIN'!$A927&lt;=INDIRECT(L$1&amp;"!$I$2",1),OFFSET(INDIRECT(L$1&amp;"!$F$1",1),INDIRECT(L$1&amp;"!$I$1",1)-1+'15MIN'!$A927-1,0),0)</f>
        <v>1279.434692</v>
      </c>
      <c r="M927" s="20">
        <f ca="1">IF(INDIRECT(L$1&amp;"!$I$1",1)-1+'15MIN'!$A927&lt;=INDIRECT(L$1&amp;"!$I$2",1),-OFFSET(INDIRECT(L$1&amp;"!$D$1",1),INDIRECT(L$1&amp;"!$I$1",1)-1+'15MIN'!$A927-1,0),0)</f>
        <v>0</v>
      </c>
      <c r="N927" s="20">
        <f ca="1">IF(INDIRECT(L$1&amp;"!$I$1",1)-1+'15MIN'!$A927&lt;=INDIRECT(L$1&amp;"!$I$2",1),OFFSET(INDIRECT(L$1&amp;"!$G$1",1),INDIRECT(L$1&amp;"!$I$1",1)-1+'15MIN'!$A927-1,0),0)</f>
        <v>15.776059</v>
      </c>
      <c r="O927" s="21">
        <f ca="1">IF(INDIRECT(L$1&amp;"!$I$1",1)-1+'15MIN'!$A927&lt;=INDIRECT(L$1&amp;"!$I$2",1),-OFFSET(INDIRECT(L$1&amp;"!$E$1",1),INDIRECT(L$1&amp;"!$I$1",1)-1+'15MIN'!$A927-1,0),0)</f>
        <v>-2.1514570000000002</v>
      </c>
    </row>
    <row r="928" spans="1:15" x14ac:dyDescent="0.2">
      <c r="A928" s="1">
        <f t="shared" si="41"/>
        <v>924</v>
      </c>
      <c r="B928" s="1">
        <f t="shared" si="39"/>
        <v>10</v>
      </c>
      <c r="C928" s="19">
        <f t="shared" si="40"/>
        <v>0.61458333333333304</v>
      </c>
      <c r="D928" s="20">
        <f ca="1">IF(INDIRECT($D$1&amp;"!$I$1",1)-1+'15MIN'!$A928&lt;=INDIRECT($D$1&amp;"!$I$2",1),OFFSET(INDIRECT($D$1&amp;"!$F$1",1),INDIRECT($D$1&amp;"!$I$1",1)-1+'15MIN'!$A928-1,0),0)</f>
        <v>0</v>
      </c>
      <c r="E928" s="20">
        <f ca="1">IF(CUEL!$I$1-1+'15MIN'!$A928&lt;=CUEL!$I$2,-OFFSET(CUEL!$D$1,CUEL!$I$1-1+'15MIN'!$A928-1,0),0)</f>
        <v>-30.020765000000001</v>
      </c>
      <c r="F928" s="20">
        <f ca="1">IF(INDIRECT($D$1&amp;"!$I$1",1)-1+'15MIN'!$A928&lt;=INDIRECT($D$1&amp;"!$I$2",1),OFFSET(INDIRECT($D$1&amp;"!$G$1",1),INDIRECT($D$1&amp;"!$I$1",1)-1+'15MIN'!$A928-1,0),0)</f>
        <v>133.44889800000001</v>
      </c>
      <c r="G928" s="21">
        <f ca="1">IF(INDIRECT($D$1&amp;"!$I$1",1)-1+'15MIN'!$A928&lt;=INDIRECT($D$1&amp;"!$I$2",1),-OFFSET(INDIRECT($D$1&amp;"!$E$1",1),INDIRECT($D$1&amp;"!$I$1",1)-1+'15MIN'!$A928-1,0),0)</f>
        <v>0</v>
      </c>
      <c r="H928" s="20">
        <f ca="1">IF(INDIRECT(H$1&amp;"!$I$1",1)-1+'15MIN'!$A928&lt;=INDIRECT(H$1&amp;"!$I$2",1),OFFSET(INDIRECT(H$1&amp;"!$F$1",1),INDIRECT(H$1&amp;"!$I$1",1)-1+'15MIN'!$A928-1,0),0)</f>
        <v>8129.3540039999998</v>
      </c>
      <c r="I928" s="20">
        <f ca="1">IF(INDIRECT(H$1&amp;"!$I$1",1)-1+'15MIN'!$A928&lt;=INDIRECT(H$1&amp;"!$I$2",1),-OFFSET(INDIRECT(H$1&amp;"!$D$1",1),INDIRECT(H$1&amp;"!$I$1",1)-1+'15MIN'!$A928-1,0),0)</f>
        <v>0</v>
      </c>
      <c r="J928" s="20">
        <f ca="1">IF(INDIRECT(H$1&amp;"!$I$1",1)-1+'15MIN'!$A928&lt;=INDIRECT(H$1&amp;"!$I$2",1),OFFSET(INDIRECT(H$1&amp;"!$G$1",1),INDIRECT(H$1&amp;"!$I$1",1)-1+'15MIN'!$A928-1,0),0)</f>
        <v>0</v>
      </c>
      <c r="K928" s="21">
        <f ca="1">IF(INDIRECT(H$1&amp;"!$I$1",1)-1+'15MIN'!$A928&lt;=INDIRECT(H$1&amp;"!$I$2",1),-OFFSET(INDIRECT(H$1&amp;"!$E$1",1),INDIRECT(H$1&amp;"!$I$1",1)-1+'15MIN'!$A928-1,0),0)</f>
        <v>-1196.3961179999999</v>
      </c>
      <c r="L928" s="20">
        <f ca="1">IF(INDIRECT(L$1&amp;"!$I$1",1)-1+'15MIN'!$A928&lt;=INDIRECT(L$1&amp;"!$I$2",1),OFFSET(INDIRECT(L$1&amp;"!$F$1",1),INDIRECT(L$1&amp;"!$I$1",1)-1+'15MIN'!$A928-1,0),0)</f>
        <v>2696.086182</v>
      </c>
      <c r="M928" s="20">
        <f ca="1">IF(INDIRECT(L$1&amp;"!$I$1",1)-1+'15MIN'!$A928&lt;=INDIRECT(L$1&amp;"!$I$2",1),-OFFSET(INDIRECT(L$1&amp;"!$D$1",1),INDIRECT(L$1&amp;"!$I$1",1)-1+'15MIN'!$A928-1,0),0)</f>
        <v>0</v>
      </c>
      <c r="N928" s="20">
        <f ca="1">IF(INDIRECT(L$1&amp;"!$I$1",1)-1+'15MIN'!$A928&lt;=INDIRECT(L$1&amp;"!$I$2",1),OFFSET(INDIRECT(L$1&amp;"!$G$1",1),INDIRECT(L$1&amp;"!$I$1",1)-1+'15MIN'!$A928-1,0),0)</f>
        <v>9.9461019999999998</v>
      </c>
      <c r="O928" s="21">
        <f ca="1">IF(INDIRECT(L$1&amp;"!$I$1",1)-1+'15MIN'!$A928&lt;=INDIRECT(L$1&amp;"!$I$2",1),-OFFSET(INDIRECT(L$1&amp;"!$E$1",1),INDIRECT(L$1&amp;"!$I$1",1)-1+'15MIN'!$A928-1,0),0)</f>
        <v>-1.1233329999999999</v>
      </c>
    </row>
    <row r="929" spans="1:15" x14ac:dyDescent="0.2">
      <c r="A929" s="1">
        <f t="shared" si="41"/>
        <v>925</v>
      </c>
      <c r="B929" s="1">
        <f t="shared" si="39"/>
        <v>10</v>
      </c>
      <c r="C929" s="19">
        <f t="shared" si="40"/>
        <v>0.625</v>
      </c>
      <c r="D929" s="20">
        <f ca="1">IF(INDIRECT($D$1&amp;"!$I$1",1)-1+'15MIN'!$A929&lt;=INDIRECT($D$1&amp;"!$I$2",1),OFFSET(INDIRECT($D$1&amp;"!$F$1",1),INDIRECT($D$1&amp;"!$I$1",1)-1+'15MIN'!$A929-1,0),0)</f>
        <v>0</v>
      </c>
      <c r="E929" s="20">
        <f ca="1">IF(CUEL!$I$1-1+'15MIN'!$A929&lt;=CUEL!$I$2,-OFFSET(CUEL!$D$1,CUEL!$I$1-1+'15MIN'!$A929-1,0),0)</f>
        <v>-29.242397</v>
      </c>
      <c r="F929" s="20">
        <f ca="1">IF(INDIRECT($D$1&amp;"!$I$1",1)-1+'15MIN'!$A929&lt;=INDIRECT($D$1&amp;"!$I$2",1),OFFSET(INDIRECT($D$1&amp;"!$G$1",1),INDIRECT($D$1&amp;"!$I$1",1)-1+'15MIN'!$A929-1,0),0)</f>
        <v>133.37623600000001</v>
      </c>
      <c r="G929" s="21">
        <f ca="1">IF(INDIRECT($D$1&amp;"!$I$1",1)-1+'15MIN'!$A929&lt;=INDIRECT($D$1&amp;"!$I$2",1),-OFFSET(INDIRECT($D$1&amp;"!$E$1",1),INDIRECT($D$1&amp;"!$I$1",1)-1+'15MIN'!$A929-1,0),0)</f>
        <v>0</v>
      </c>
      <c r="H929" s="20">
        <f ca="1">IF(INDIRECT(H$1&amp;"!$I$1",1)-1+'15MIN'!$A929&lt;=INDIRECT(H$1&amp;"!$I$2",1),OFFSET(INDIRECT(H$1&amp;"!$F$1",1),INDIRECT(H$1&amp;"!$I$1",1)-1+'15MIN'!$A929-1,0),0)</f>
        <v>9352.4482420000004</v>
      </c>
      <c r="I929" s="20">
        <f ca="1">IF(INDIRECT(H$1&amp;"!$I$1",1)-1+'15MIN'!$A929&lt;=INDIRECT(H$1&amp;"!$I$2",1),-OFFSET(INDIRECT(H$1&amp;"!$D$1",1),INDIRECT(H$1&amp;"!$I$1",1)-1+'15MIN'!$A929-1,0),0)</f>
        <v>0</v>
      </c>
      <c r="J929" s="20">
        <f ca="1">IF(INDIRECT(H$1&amp;"!$I$1",1)-1+'15MIN'!$A929&lt;=INDIRECT(H$1&amp;"!$I$2",1),OFFSET(INDIRECT(H$1&amp;"!$G$1",1),INDIRECT(H$1&amp;"!$I$1",1)-1+'15MIN'!$A929-1,0),0)</f>
        <v>0</v>
      </c>
      <c r="K929" s="21">
        <f ca="1">IF(INDIRECT(H$1&amp;"!$I$1",1)-1+'15MIN'!$A929&lt;=INDIRECT(H$1&amp;"!$I$2",1),-OFFSET(INDIRECT(H$1&amp;"!$E$1",1),INDIRECT(H$1&amp;"!$I$1",1)-1+'15MIN'!$A929-1,0),0)</f>
        <v>-1357.1979980000001</v>
      </c>
      <c r="L929" s="20">
        <f ca="1">IF(INDIRECT(L$1&amp;"!$I$1",1)-1+'15MIN'!$A929&lt;=INDIRECT(L$1&amp;"!$I$2",1),OFFSET(INDIRECT(L$1&amp;"!$F$1",1),INDIRECT(L$1&amp;"!$I$1",1)-1+'15MIN'!$A929-1,0),0)</f>
        <v>2907.0205080000001</v>
      </c>
      <c r="M929" s="20">
        <f ca="1">IF(INDIRECT(L$1&amp;"!$I$1",1)-1+'15MIN'!$A929&lt;=INDIRECT(L$1&amp;"!$I$2",1),-OFFSET(INDIRECT(L$1&amp;"!$D$1",1),INDIRECT(L$1&amp;"!$I$1",1)-1+'15MIN'!$A929-1,0),0)</f>
        <v>0</v>
      </c>
      <c r="N929" s="20">
        <f ca="1">IF(INDIRECT(L$1&amp;"!$I$1",1)-1+'15MIN'!$A929&lt;=INDIRECT(L$1&amp;"!$I$2",1),OFFSET(INDIRECT(L$1&amp;"!$G$1",1),INDIRECT(L$1&amp;"!$I$1",1)-1+'15MIN'!$A929-1,0),0)</f>
        <v>7.2636710000000004</v>
      </c>
      <c r="O929" s="21">
        <f ca="1">IF(INDIRECT(L$1&amp;"!$I$1",1)-1+'15MIN'!$A929&lt;=INDIRECT(L$1&amp;"!$I$2",1),-OFFSET(INDIRECT(L$1&amp;"!$E$1",1),INDIRECT(L$1&amp;"!$I$1",1)-1+'15MIN'!$A929-1,0),0)</f>
        <v>-0.59010700000000005</v>
      </c>
    </row>
    <row r="930" spans="1:15" x14ac:dyDescent="0.2">
      <c r="A930" s="1">
        <f t="shared" si="41"/>
        <v>926</v>
      </c>
      <c r="B930" s="1">
        <f t="shared" si="39"/>
        <v>10</v>
      </c>
      <c r="C930" s="19">
        <f t="shared" si="40"/>
        <v>0.63541666666666696</v>
      </c>
      <c r="D930" s="20">
        <f ca="1">IF(INDIRECT($D$1&amp;"!$I$1",1)-1+'15MIN'!$A930&lt;=INDIRECT($D$1&amp;"!$I$2",1),OFFSET(INDIRECT($D$1&amp;"!$F$1",1),INDIRECT($D$1&amp;"!$I$1",1)-1+'15MIN'!$A930-1,0),0)</f>
        <v>0</v>
      </c>
      <c r="E930" s="20">
        <f ca="1">IF(CUEL!$I$1-1+'15MIN'!$A930&lt;=CUEL!$I$2,-OFFSET(CUEL!$D$1,CUEL!$I$1-1+'15MIN'!$A930-1,0),0)</f>
        <v>-28.197962</v>
      </c>
      <c r="F930" s="20">
        <f ca="1">IF(INDIRECT($D$1&amp;"!$I$1",1)-1+'15MIN'!$A930&lt;=INDIRECT($D$1&amp;"!$I$2",1),OFFSET(INDIRECT($D$1&amp;"!$G$1",1),INDIRECT($D$1&amp;"!$I$1",1)-1+'15MIN'!$A930-1,0),0)</f>
        <v>133.103714</v>
      </c>
      <c r="G930" s="21">
        <f ca="1">IF(INDIRECT($D$1&amp;"!$I$1",1)-1+'15MIN'!$A930&lt;=INDIRECT($D$1&amp;"!$I$2",1),-OFFSET(INDIRECT($D$1&amp;"!$E$1",1),INDIRECT($D$1&amp;"!$I$1",1)-1+'15MIN'!$A930-1,0),0)</f>
        <v>0</v>
      </c>
      <c r="H930" s="20">
        <f ca="1">IF(INDIRECT(H$1&amp;"!$I$1",1)-1+'15MIN'!$A930&lt;=INDIRECT(H$1&amp;"!$I$2",1),OFFSET(INDIRECT(H$1&amp;"!$F$1",1),INDIRECT(H$1&amp;"!$I$1",1)-1+'15MIN'!$A930-1,0),0)</f>
        <v>10481.442999999999</v>
      </c>
      <c r="I930" s="20">
        <f ca="1">IF(INDIRECT(H$1&amp;"!$I$1",1)-1+'15MIN'!$A930&lt;=INDIRECT(H$1&amp;"!$I$2",1),-OFFSET(INDIRECT(H$1&amp;"!$D$1",1),INDIRECT(H$1&amp;"!$I$1",1)-1+'15MIN'!$A930-1,0),0)</f>
        <v>0</v>
      </c>
      <c r="J930" s="20">
        <f ca="1">IF(INDIRECT(H$1&amp;"!$I$1",1)-1+'15MIN'!$A930&lt;=INDIRECT(H$1&amp;"!$I$2",1),OFFSET(INDIRECT(H$1&amp;"!$G$1",1),INDIRECT(H$1&amp;"!$I$1",1)-1+'15MIN'!$A930-1,0),0)</f>
        <v>0</v>
      </c>
      <c r="K930" s="21">
        <f ca="1">IF(INDIRECT(H$1&amp;"!$I$1",1)-1+'15MIN'!$A930&lt;=INDIRECT(H$1&amp;"!$I$2",1),-OFFSET(INDIRECT(H$1&amp;"!$E$1",1),INDIRECT(H$1&amp;"!$I$1",1)-1+'15MIN'!$A930-1,0),0)</f>
        <v>-1507.4616699999999</v>
      </c>
      <c r="L930" s="20">
        <f ca="1">IF(INDIRECT(L$1&amp;"!$I$1",1)-1+'15MIN'!$A930&lt;=INDIRECT(L$1&amp;"!$I$2",1),OFFSET(INDIRECT(L$1&amp;"!$F$1",1),INDIRECT(L$1&amp;"!$I$1",1)-1+'15MIN'!$A930-1,0),0)</f>
        <v>2186.1372070000002</v>
      </c>
      <c r="M930" s="20">
        <f ca="1">IF(INDIRECT(L$1&amp;"!$I$1",1)-1+'15MIN'!$A930&lt;=INDIRECT(L$1&amp;"!$I$2",1),-OFFSET(INDIRECT(L$1&amp;"!$D$1",1),INDIRECT(L$1&amp;"!$I$1",1)-1+'15MIN'!$A930-1,0),0)</f>
        <v>0</v>
      </c>
      <c r="N930" s="20">
        <f ca="1">IF(INDIRECT(L$1&amp;"!$I$1",1)-1+'15MIN'!$A930&lt;=INDIRECT(L$1&amp;"!$I$2",1),OFFSET(INDIRECT(L$1&amp;"!$G$1",1),INDIRECT(L$1&amp;"!$I$1",1)-1+'15MIN'!$A930-1,0),0)</f>
        <v>3.6934260000000001</v>
      </c>
      <c r="O930" s="21">
        <f ca="1">IF(INDIRECT(L$1&amp;"!$I$1",1)-1+'15MIN'!$A930&lt;=INDIRECT(L$1&amp;"!$I$2",1),-OFFSET(INDIRECT(L$1&amp;"!$E$1",1),INDIRECT(L$1&amp;"!$I$1",1)-1+'15MIN'!$A930-1,0),0)</f>
        <v>-1.7298640000000001</v>
      </c>
    </row>
    <row r="931" spans="1:15" x14ac:dyDescent="0.2">
      <c r="A931" s="1">
        <f t="shared" si="41"/>
        <v>927</v>
      </c>
      <c r="B931" s="1">
        <f t="shared" si="39"/>
        <v>10</v>
      </c>
      <c r="C931" s="19">
        <f t="shared" si="40"/>
        <v>0.64583333333333304</v>
      </c>
      <c r="D931" s="20">
        <f ca="1">IF(INDIRECT($D$1&amp;"!$I$1",1)-1+'15MIN'!$A931&lt;=INDIRECT($D$1&amp;"!$I$2",1),OFFSET(INDIRECT($D$1&amp;"!$F$1",1),INDIRECT($D$1&amp;"!$I$1",1)-1+'15MIN'!$A931-1,0),0)</f>
        <v>0</v>
      </c>
      <c r="E931" s="20">
        <f ca="1">IF(CUEL!$I$1-1+'15MIN'!$A931&lt;=CUEL!$I$2,-OFFSET(CUEL!$D$1,CUEL!$I$1-1+'15MIN'!$A931-1,0),0)</f>
        <v>-24.543897999999999</v>
      </c>
      <c r="F931" s="20">
        <f ca="1">IF(INDIRECT($D$1&amp;"!$I$1",1)-1+'15MIN'!$A931&lt;=INDIRECT($D$1&amp;"!$I$2",1),OFFSET(INDIRECT($D$1&amp;"!$G$1",1),INDIRECT($D$1&amp;"!$I$1",1)-1+'15MIN'!$A931-1,0),0)</f>
        <v>133.928314</v>
      </c>
      <c r="G931" s="21">
        <f ca="1">IF(INDIRECT($D$1&amp;"!$I$1",1)-1+'15MIN'!$A931&lt;=INDIRECT($D$1&amp;"!$I$2",1),-OFFSET(INDIRECT($D$1&amp;"!$E$1",1),INDIRECT($D$1&amp;"!$I$1",1)-1+'15MIN'!$A931-1,0),0)</f>
        <v>0</v>
      </c>
      <c r="H931" s="20">
        <f ca="1">IF(INDIRECT(H$1&amp;"!$I$1",1)-1+'15MIN'!$A931&lt;=INDIRECT(H$1&amp;"!$I$2",1),OFFSET(INDIRECT(H$1&amp;"!$F$1",1),INDIRECT(H$1&amp;"!$I$1",1)-1+'15MIN'!$A931-1,0),0)</f>
        <v>11444.747069999999</v>
      </c>
      <c r="I931" s="20">
        <f ca="1">IF(INDIRECT(H$1&amp;"!$I$1",1)-1+'15MIN'!$A931&lt;=INDIRECT(H$1&amp;"!$I$2",1),-OFFSET(INDIRECT(H$1&amp;"!$D$1",1),INDIRECT(H$1&amp;"!$I$1",1)-1+'15MIN'!$A931-1,0),0)</f>
        <v>0</v>
      </c>
      <c r="J931" s="20">
        <f ca="1">IF(INDIRECT(H$1&amp;"!$I$1",1)-1+'15MIN'!$A931&lt;=INDIRECT(H$1&amp;"!$I$2",1),OFFSET(INDIRECT(H$1&amp;"!$G$1",1),INDIRECT(H$1&amp;"!$I$1",1)-1+'15MIN'!$A931-1,0),0)</f>
        <v>0</v>
      </c>
      <c r="K931" s="21">
        <f ca="1">IF(INDIRECT(H$1&amp;"!$I$1",1)-1+'15MIN'!$A931&lt;=INDIRECT(H$1&amp;"!$I$2",1),-OFFSET(INDIRECT(H$1&amp;"!$E$1",1),INDIRECT(H$1&amp;"!$I$1",1)-1+'15MIN'!$A931-1,0),0)</f>
        <v>-1638.888794</v>
      </c>
      <c r="L931" s="20">
        <f ca="1">IF(INDIRECT(L$1&amp;"!$I$1",1)-1+'15MIN'!$A931&lt;=INDIRECT(L$1&amp;"!$I$2",1),OFFSET(INDIRECT(L$1&amp;"!$F$1",1),INDIRECT(L$1&amp;"!$I$1",1)-1+'15MIN'!$A931-1,0),0)</f>
        <v>1924.147461</v>
      </c>
      <c r="M931" s="20">
        <f ca="1">IF(INDIRECT(L$1&amp;"!$I$1",1)-1+'15MIN'!$A931&lt;=INDIRECT(L$1&amp;"!$I$2",1),-OFFSET(INDIRECT(L$1&amp;"!$D$1",1),INDIRECT(L$1&amp;"!$I$1",1)-1+'15MIN'!$A931-1,0),0)</f>
        <v>0</v>
      </c>
      <c r="N931" s="20">
        <f ca="1">IF(INDIRECT(L$1&amp;"!$I$1",1)-1+'15MIN'!$A931&lt;=INDIRECT(L$1&amp;"!$I$2",1),OFFSET(INDIRECT(L$1&amp;"!$G$1",1),INDIRECT(L$1&amp;"!$I$1",1)-1+'15MIN'!$A931-1,0),0)</f>
        <v>6.4841759999999997</v>
      </c>
      <c r="O931" s="21">
        <f ca="1">IF(INDIRECT(L$1&amp;"!$I$1",1)-1+'15MIN'!$A931&lt;=INDIRECT(L$1&amp;"!$I$2",1),-OFFSET(INDIRECT(L$1&amp;"!$E$1",1),INDIRECT(L$1&amp;"!$I$1",1)-1+'15MIN'!$A931-1,0),0)</f>
        <v>-0.57613499999999995</v>
      </c>
    </row>
    <row r="932" spans="1:15" x14ac:dyDescent="0.2">
      <c r="A932" s="1">
        <f t="shared" si="41"/>
        <v>928</v>
      </c>
      <c r="B932" s="1">
        <f t="shared" si="39"/>
        <v>10</v>
      </c>
      <c r="C932" s="19">
        <f t="shared" si="40"/>
        <v>0.65625</v>
      </c>
      <c r="D932" s="20">
        <f ca="1">IF(INDIRECT($D$1&amp;"!$I$1",1)-1+'15MIN'!$A932&lt;=INDIRECT($D$1&amp;"!$I$2",1),OFFSET(INDIRECT($D$1&amp;"!$F$1",1),INDIRECT($D$1&amp;"!$I$1",1)-1+'15MIN'!$A932-1,0),0)</f>
        <v>0</v>
      </c>
      <c r="E932" s="20">
        <f ca="1">IF(CUEL!$I$1-1+'15MIN'!$A932&lt;=CUEL!$I$2,-OFFSET(CUEL!$D$1,CUEL!$I$1-1+'15MIN'!$A932-1,0),0)</f>
        <v>-24.145669999999999</v>
      </c>
      <c r="F932" s="20">
        <f ca="1">IF(INDIRECT($D$1&amp;"!$I$1",1)-1+'15MIN'!$A932&lt;=INDIRECT($D$1&amp;"!$I$2",1),OFFSET(INDIRECT($D$1&amp;"!$G$1",1),INDIRECT($D$1&amp;"!$I$1",1)-1+'15MIN'!$A932-1,0),0)</f>
        <v>133.49125699999999</v>
      </c>
      <c r="G932" s="21">
        <f ca="1">IF(INDIRECT($D$1&amp;"!$I$1",1)-1+'15MIN'!$A932&lt;=INDIRECT($D$1&amp;"!$I$2",1),-OFFSET(INDIRECT($D$1&amp;"!$E$1",1),INDIRECT($D$1&amp;"!$I$1",1)-1+'15MIN'!$A932-1,0),0)</f>
        <v>0</v>
      </c>
      <c r="H932" s="20">
        <f ca="1">IF(INDIRECT(H$1&amp;"!$I$1",1)-1+'15MIN'!$A932&lt;=INDIRECT(H$1&amp;"!$I$2",1),OFFSET(INDIRECT(H$1&amp;"!$F$1",1),INDIRECT(H$1&amp;"!$I$1",1)-1+'15MIN'!$A932-1,0),0)</f>
        <v>15082.35</v>
      </c>
      <c r="I932" s="20">
        <f ca="1">IF(INDIRECT(H$1&amp;"!$I$1",1)-1+'15MIN'!$A932&lt;=INDIRECT(H$1&amp;"!$I$2",1),-OFFSET(INDIRECT(H$1&amp;"!$D$1",1),INDIRECT(H$1&amp;"!$I$1",1)-1+'15MIN'!$A932-1,0),0)</f>
        <v>0</v>
      </c>
      <c r="J932" s="20">
        <f ca="1">IF(INDIRECT(H$1&amp;"!$I$1",1)-1+'15MIN'!$A932&lt;=INDIRECT(H$1&amp;"!$I$2",1),OFFSET(INDIRECT(H$1&amp;"!$G$1",1),INDIRECT(H$1&amp;"!$I$1",1)-1+'15MIN'!$A932-1,0),0)</f>
        <v>0</v>
      </c>
      <c r="K932" s="21">
        <f ca="1">IF(INDIRECT(H$1&amp;"!$I$1",1)-1+'15MIN'!$A932&lt;=INDIRECT(H$1&amp;"!$I$2",1),-OFFSET(INDIRECT(H$1&amp;"!$E$1",1),INDIRECT(H$1&amp;"!$I$1",1)-1+'15MIN'!$A932-1,0),0)</f>
        <v>-2140.4807129999999</v>
      </c>
      <c r="L932" s="20">
        <f ca="1">IF(INDIRECT(L$1&amp;"!$I$1",1)-1+'15MIN'!$A932&lt;=INDIRECT(L$1&amp;"!$I$2",1),OFFSET(INDIRECT(L$1&amp;"!$F$1",1),INDIRECT(L$1&amp;"!$I$1",1)-1+'15MIN'!$A932-1,0),0)</f>
        <v>1605.618164</v>
      </c>
      <c r="M932" s="20">
        <f ca="1">IF(INDIRECT(L$1&amp;"!$I$1",1)-1+'15MIN'!$A932&lt;=INDIRECT(L$1&amp;"!$I$2",1),-OFFSET(INDIRECT(L$1&amp;"!$D$1",1),INDIRECT(L$1&amp;"!$I$1",1)-1+'15MIN'!$A932-1,0),0)</f>
        <v>0</v>
      </c>
      <c r="N932" s="20">
        <f ca="1">IF(INDIRECT(L$1&amp;"!$I$1",1)-1+'15MIN'!$A932&lt;=INDIRECT(L$1&amp;"!$I$2",1),OFFSET(INDIRECT(L$1&amp;"!$G$1",1),INDIRECT(L$1&amp;"!$I$1",1)-1+'15MIN'!$A932-1,0),0)</f>
        <v>7.8251350000000004</v>
      </c>
      <c r="O932" s="21">
        <f ca="1">IF(INDIRECT(L$1&amp;"!$I$1",1)-1+'15MIN'!$A932&lt;=INDIRECT(L$1&amp;"!$I$2",1),-OFFSET(INDIRECT(L$1&amp;"!$E$1",1),INDIRECT(L$1&amp;"!$I$1",1)-1+'15MIN'!$A932-1,0),0)</f>
        <v>-0.364817</v>
      </c>
    </row>
    <row r="933" spans="1:15" x14ac:dyDescent="0.2">
      <c r="A933" s="1">
        <f t="shared" si="41"/>
        <v>929</v>
      </c>
      <c r="B933" s="1">
        <f t="shared" si="39"/>
        <v>10</v>
      </c>
      <c r="C933" s="19">
        <f t="shared" si="40"/>
        <v>0.66666666666666696</v>
      </c>
      <c r="D933" s="20">
        <f ca="1">IF(INDIRECT($D$1&amp;"!$I$1",1)-1+'15MIN'!$A933&lt;=INDIRECT($D$1&amp;"!$I$2",1),OFFSET(INDIRECT($D$1&amp;"!$F$1",1),INDIRECT($D$1&amp;"!$I$1",1)-1+'15MIN'!$A933-1,0),0)</f>
        <v>0</v>
      </c>
      <c r="E933" s="20">
        <f ca="1">IF(CUEL!$I$1-1+'15MIN'!$A933&lt;=CUEL!$I$2,-OFFSET(CUEL!$D$1,CUEL!$I$1-1+'15MIN'!$A933-1,0),0)</f>
        <v>-22.932324999999999</v>
      </c>
      <c r="F933" s="20">
        <f ca="1">IF(INDIRECT($D$1&amp;"!$I$1",1)-1+'15MIN'!$A933&lt;=INDIRECT($D$1&amp;"!$I$2",1),OFFSET(INDIRECT($D$1&amp;"!$G$1",1),INDIRECT($D$1&amp;"!$I$1",1)-1+'15MIN'!$A933-1,0),0)</f>
        <v>134.84017900000001</v>
      </c>
      <c r="G933" s="21">
        <f ca="1">IF(INDIRECT($D$1&amp;"!$I$1",1)-1+'15MIN'!$A933&lt;=INDIRECT($D$1&amp;"!$I$2",1),-OFFSET(INDIRECT($D$1&amp;"!$E$1",1),INDIRECT($D$1&amp;"!$I$1",1)-1+'15MIN'!$A933-1,0),0)</f>
        <v>0</v>
      </c>
      <c r="H933" s="20">
        <f ca="1">IF(INDIRECT(H$1&amp;"!$I$1",1)-1+'15MIN'!$A933&lt;=INDIRECT(H$1&amp;"!$I$2",1),OFFSET(INDIRECT(H$1&amp;"!$F$1",1),INDIRECT(H$1&amp;"!$I$1",1)-1+'15MIN'!$A933-1,0),0)</f>
        <v>19191.088</v>
      </c>
      <c r="I933" s="20">
        <f ca="1">IF(INDIRECT(H$1&amp;"!$I$1",1)-1+'15MIN'!$A933&lt;=INDIRECT(H$1&amp;"!$I$2",1),-OFFSET(INDIRECT(H$1&amp;"!$D$1",1),INDIRECT(H$1&amp;"!$I$1",1)-1+'15MIN'!$A933-1,0),0)</f>
        <v>0</v>
      </c>
      <c r="J933" s="20">
        <f ca="1">IF(INDIRECT(H$1&amp;"!$I$1",1)-1+'15MIN'!$A933&lt;=INDIRECT(H$1&amp;"!$I$2",1),OFFSET(INDIRECT(H$1&amp;"!$G$1",1),INDIRECT(H$1&amp;"!$I$1",1)-1+'15MIN'!$A933-1,0),0)</f>
        <v>0</v>
      </c>
      <c r="K933" s="21">
        <f ca="1">IF(INDIRECT(H$1&amp;"!$I$1",1)-1+'15MIN'!$A933&lt;=INDIRECT(H$1&amp;"!$I$2",1),-OFFSET(INDIRECT(H$1&amp;"!$E$1",1),INDIRECT(H$1&amp;"!$I$1",1)-1+'15MIN'!$A933-1,0),0)</f>
        <v>-2702.3215329999998</v>
      </c>
      <c r="L933" s="20">
        <f ca="1">IF(INDIRECT(L$1&amp;"!$I$1",1)-1+'15MIN'!$A933&lt;=INDIRECT(L$1&amp;"!$I$2",1),OFFSET(INDIRECT(L$1&amp;"!$F$1",1),INDIRECT(L$1&amp;"!$I$1",1)-1+'15MIN'!$A933-1,0),0)</f>
        <v>978.63781700000004</v>
      </c>
      <c r="M933" s="20">
        <f ca="1">IF(INDIRECT(L$1&amp;"!$I$1",1)-1+'15MIN'!$A933&lt;=INDIRECT(L$1&amp;"!$I$2",1),-OFFSET(INDIRECT(L$1&amp;"!$D$1",1),INDIRECT(L$1&amp;"!$I$1",1)-1+'15MIN'!$A933-1,0),0)</f>
        <v>0</v>
      </c>
      <c r="N933" s="20">
        <f ca="1">IF(INDIRECT(L$1&amp;"!$I$1",1)-1+'15MIN'!$A933&lt;=INDIRECT(L$1&amp;"!$I$2",1),OFFSET(INDIRECT(L$1&amp;"!$G$1",1),INDIRECT(L$1&amp;"!$I$1",1)-1+'15MIN'!$A933-1,0),0)</f>
        <v>12.843847</v>
      </c>
      <c r="O933" s="21">
        <f ca="1">IF(INDIRECT(L$1&amp;"!$I$1",1)-1+'15MIN'!$A933&lt;=INDIRECT(L$1&amp;"!$I$2",1),-OFFSET(INDIRECT(L$1&amp;"!$E$1",1),INDIRECT(L$1&amp;"!$I$1",1)-1+'15MIN'!$A933-1,0),0)</f>
        <v>-0.27636699999999997</v>
      </c>
    </row>
    <row r="934" spans="1:15" x14ac:dyDescent="0.2">
      <c r="A934" s="1">
        <f t="shared" si="41"/>
        <v>930</v>
      </c>
      <c r="B934" s="1">
        <f t="shared" ref="B934:B997" si="42">B838+1</f>
        <v>10</v>
      </c>
      <c r="C934" s="19">
        <f t="shared" ref="C934:C997" si="43">C838</f>
        <v>0.67708333333333304</v>
      </c>
      <c r="D934" s="20">
        <f ca="1">IF(INDIRECT($D$1&amp;"!$I$1",1)-1+'15MIN'!$A934&lt;=INDIRECT($D$1&amp;"!$I$2",1),OFFSET(INDIRECT($D$1&amp;"!$F$1",1),INDIRECT($D$1&amp;"!$I$1",1)-1+'15MIN'!$A934-1,0),0)</f>
        <v>0</v>
      </c>
      <c r="E934" s="20">
        <f ca="1">IF(CUEL!$I$1-1+'15MIN'!$A934&lt;=CUEL!$I$2,-OFFSET(CUEL!$D$1,CUEL!$I$1-1+'15MIN'!$A934-1,0),0)</f>
        <v>-23.046755000000001</v>
      </c>
      <c r="F934" s="20">
        <f ca="1">IF(INDIRECT($D$1&amp;"!$I$1",1)-1+'15MIN'!$A934&lt;=INDIRECT($D$1&amp;"!$I$2",1),OFFSET(INDIRECT($D$1&amp;"!$G$1",1),INDIRECT($D$1&amp;"!$I$1",1)-1+'15MIN'!$A934-1,0),0)</f>
        <v>134.35755900000001</v>
      </c>
      <c r="G934" s="21">
        <f ca="1">IF(INDIRECT($D$1&amp;"!$I$1",1)-1+'15MIN'!$A934&lt;=INDIRECT($D$1&amp;"!$I$2",1),-OFFSET(INDIRECT($D$1&amp;"!$E$1",1),INDIRECT($D$1&amp;"!$I$1",1)-1+'15MIN'!$A934-1,0),0)</f>
        <v>0</v>
      </c>
      <c r="H934" s="20">
        <f ca="1">IF(INDIRECT(H$1&amp;"!$I$1",1)-1+'15MIN'!$A934&lt;=INDIRECT(H$1&amp;"!$I$2",1),OFFSET(INDIRECT(H$1&amp;"!$F$1",1),INDIRECT(H$1&amp;"!$I$1",1)-1+'15MIN'!$A934-1,0),0)</f>
        <v>22056.794999999998</v>
      </c>
      <c r="I934" s="20">
        <f ca="1">IF(INDIRECT(H$1&amp;"!$I$1",1)-1+'15MIN'!$A934&lt;=INDIRECT(H$1&amp;"!$I$2",1),-OFFSET(INDIRECT(H$1&amp;"!$D$1",1),INDIRECT(H$1&amp;"!$I$1",1)-1+'15MIN'!$A934-1,0),0)</f>
        <v>0</v>
      </c>
      <c r="J934" s="20">
        <f ca="1">IF(INDIRECT(H$1&amp;"!$I$1",1)-1+'15MIN'!$A934&lt;=INDIRECT(H$1&amp;"!$I$2",1),OFFSET(INDIRECT(H$1&amp;"!$G$1",1),INDIRECT(H$1&amp;"!$I$1",1)-1+'15MIN'!$A934-1,0),0)</f>
        <v>0</v>
      </c>
      <c r="K934" s="21">
        <f ca="1">IF(INDIRECT(H$1&amp;"!$I$1",1)-1+'15MIN'!$A934&lt;=INDIRECT(H$1&amp;"!$I$2",1),-OFFSET(INDIRECT(H$1&amp;"!$E$1",1),INDIRECT(H$1&amp;"!$I$1",1)-1+'15MIN'!$A934-1,0),0)</f>
        <v>-3100.811279</v>
      </c>
      <c r="L934" s="20">
        <f ca="1">IF(INDIRECT(L$1&amp;"!$I$1",1)-1+'15MIN'!$A934&lt;=INDIRECT(L$1&amp;"!$I$2",1),OFFSET(INDIRECT(L$1&amp;"!$F$1",1),INDIRECT(L$1&amp;"!$I$1",1)-1+'15MIN'!$A934-1,0),0)</f>
        <v>857.10040300000003</v>
      </c>
      <c r="M934" s="20">
        <f ca="1">IF(INDIRECT(L$1&amp;"!$I$1",1)-1+'15MIN'!$A934&lt;=INDIRECT(L$1&amp;"!$I$2",1),-OFFSET(INDIRECT(L$1&amp;"!$D$1",1),INDIRECT(L$1&amp;"!$I$1",1)-1+'15MIN'!$A934-1,0),0)</f>
        <v>0</v>
      </c>
      <c r="N934" s="20">
        <f ca="1">IF(INDIRECT(L$1&amp;"!$I$1",1)-1+'15MIN'!$A934&lt;=INDIRECT(L$1&amp;"!$I$2",1),OFFSET(INDIRECT(L$1&amp;"!$G$1",1),INDIRECT(L$1&amp;"!$I$1",1)-1+'15MIN'!$A934-1,0),0)</f>
        <v>14.883050000000001</v>
      </c>
      <c r="O934" s="21">
        <f ca="1">IF(INDIRECT(L$1&amp;"!$I$1",1)-1+'15MIN'!$A934&lt;=INDIRECT(L$1&amp;"!$I$2",1),-OFFSET(INDIRECT(L$1&amp;"!$E$1",1),INDIRECT(L$1&amp;"!$I$1",1)-1+'15MIN'!$A934-1,0),0)</f>
        <v>-0.18067800000000001</v>
      </c>
    </row>
    <row r="935" spans="1:15" x14ac:dyDescent="0.2">
      <c r="A935" s="1">
        <f t="shared" si="41"/>
        <v>931</v>
      </c>
      <c r="B935" s="1">
        <f t="shared" si="42"/>
        <v>10</v>
      </c>
      <c r="C935" s="19">
        <f t="shared" si="43"/>
        <v>0.6875</v>
      </c>
      <c r="D935" s="20">
        <f ca="1">IF(INDIRECT($D$1&amp;"!$I$1",1)-1+'15MIN'!$A935&lt;=INDIRECT($D$1&amp;"!$I$2",1),OFFSET(INDIRECT($D$1&amp;"!$F$1",1),INDIRECT($D$1&amp;"!$I$1",1)-1+'15MIN'!$A935-1,0),0)</f>
        <v>8.43E-4</v>
      </c>
      <c r="E935" s="20">
        <f ca="1">IF(CUEL!$I$1-1+'15MIN'!$A935&lt;=CUEL!$I$2,-OFFSET(CUEL!$D$1,CUEL!$I$1-1+'15MIN'!$A935-1,0),0)</f>
        <v>-22.259193</v>
      </c>
      <c r="F935" s="20">
        <f ca="1">IF(INDIRECT($D$1&amp;"!$I$1",1)-1+'15MIN'!$A935&lt;=INDIRECT($D$1&amp;"!$I$2",1),OFFSET(INDIRECT($D$1&amp;"!$G$1",1),INDIRECT($D$1&amp;"!$I$1",1)-1+'15MIN'!$A935-1,0),0)</f>
        <v>134.86416600000001</v>
      </c>
      <c r="G935" s="21">
        <f ca="1">IF(INDIRECT($D$1&amp;"!$I$1",1)-1+'15MIN'!$A935&lt;=INDIRECT($D$1&amp;"!$I$2",1),-OFFSET(INDIRECT($D$1&amp;"!$E$1",1),INDIRECT($D$1&amp;"!$I$1",1)-1+'15MIN'!$A935-1,0),0)</f>
        <v>0</v>
      </c>
      <c r="H935" s="20">
        <f ca="1">IF(INDIRECT(H$1&amp;"!$I$1",1)-1+'15MIN'!$A935&lt;=INDIRECT(H$1&amp;"!$I$2",1),OFFSET(INDIRECT(H$1&amp;"!$F$1",1),INDIRECT(H$1&amp;"!$I$1",1)-1+'15MIN'!$A935-1,0),0)</f>
        <v>25879.828000000001</v>
      </c>
      <c r="I935" s="20">
        <f ca="1">IF(INDIRECT(H$1&amp;"!$I$1",1)-1+'15MIN'!$A935&lt;=INDIRECT(H$1&amp;"!$I$2",1),-OFFSET(INDIRECT(H$1&amp;"!$D$1",1),INDIRECT(H$1&amp;"!$I$1",1)-1+'15MIN'!$A935-1,0),0)</f>
        <v>0</v>
      </c>
      <c r="J935" s="20">
        <f ca="1">IF(INDIRECT(H$1&amp;"!$I$1",1)-1+'15MIN'!$A935&lt;=INDIRECT(H$1&amp;"!$I$2",1),OFFSET(INDIRECT(H$1&amp;"!$G$1",1),INDIRECT(H$1&amp;"!$I$1",1)-1+'15MIN'!$A935-1,0),0)</f>
        <v>0</v>
      </c>
      <c r="K935" s="21">
        <f ca="1">IF(INDIRECT(H$1&amp;"!$I$1",1)-1+'15MIN'!$A935&lt;=INDIRECT(H$1&amp;"!$I$2",1),-OFFSET(INDIRECT(H$1&amp;"!$E$1",1),INDIRECT(H$1&amp;"!$I$1",1)-1+'15MIN'!$A935-1,0),0)</f>
        <v>-3626.6279300000001</v>
      </c>
      <c r="L935" s="20">
        <f ca="1">IF(INDIRECT(L$1&amp;"!$I$1",1)-1+'15MIN'!$A935&lt;=INDIRECT(L$1&amp;"!$I$2",1),OFFSET(INDIRECT(L$1&amp;"!$F$1",1),INDIRECT(L$1&amp;"!$I$1",1)-1+'15MIN'!$A935-1,0),0)</f>
        <v>2080.1779790000001</v>
      </c>
      <c r="M935" s="20">
        <f ca="1">IF(INDIRECT(L$1&amp;"!$I$1",1)-1+'15MIN'!$A935&lt;=INDIRECT(L$1&amp;"!$I$2",1),-OFFSET(INDIRECT(L$1&amp;"!$D$1",1),INDIRECT(L$1&amp;"!$I$1",1)-1+'15MIN'!$A935-1,0),0)</f>
        <v>0</v>
      </c>
      <c r="N935" s="20">
        <f ca="1">IF(INDIRECT(L$1&amp;"!$I$1",1)-1+'15MIN'!$A935&lt;=INDIRECT(L$1&amp;"!$I$2",1),OFFSET(INDIRECT(L$1&amp;"!$G$1",1),INDIRECT(L$1&amp;"!$I$1",1)-1+'15MIN'!$A935-1,0),0)</f>
        <v>4.7857279999999998</v>
      </c>
      <c r="O935" s="21">
        <f ca="1">IF(INDIRECT(L$1&amp;"!$I$1",1)-1+'15MIN'!$A935&lt;=INDIRECT(L$1&amp;"!$I$2",1),-OFFSET(INDIRECT(L$1&amp;"!$E$1",1),INDIRECT(L$1&amp;"!$I$1",1)-1+'15MIN'!$A935-1,0),0)</f>
        <v>-2.3739560000000002</v>
      </c>
    </row>
    <row r="936" spans="1:15" x14ac:dyDescent="0.2">
      <c r="A936" s="1">
        <f t="shared" si="41"/>
        <v>932</v>
      </c>
      <c r="B936" s="1">
        <f t="shared" si="42"/>
        <v>10</v>
      </c>
      <c r="C936" s="19">
        <f t="shared" si="43"/>
        <v>0.69791666666666696</v>
      </c>
      <c r="D936" s="20">
        <f ca="1">IF(INDIRECT($D$1&amp;"!$I$1",1)-1+'15MIN'!$A936&lt;=INDIRECT($D$1&amp;"!$I$2",1),OFFSET(INDIRECT($D$1&amp;"!$F$1",1),INDIRECT($D$1&amp;"!$I$1",1)-1+'15MIN'!$A936-1,0),0)</f>
        <v>0</v>
      </c>
      <c r="E936" s="20">
        <f ca="1">IF(CUEL!$I$1-1+'15MIN'!$A936&lt;=CUEL!$I$2,-OFFSET(CUEL!$D$1,CUEL!$I$1-1+'15MIN'!$A936-1,0),0)</f>
        <v>-23.871475</v>
      </c>
      <c r="F936" s="20">
        <f ca="1">IF(INDIRECT($D$1&amp;"!$I$1",1)-1+'15MIN'!$A936&lt;=INDIRECT($D$1&amp;"!$I$2",1),OFFSET(INDIRECT($D$1&amp;"!$G$1",1),INDIRECT($D$1&amp;"!$I$1",1)-1+'15MIN'!$A936-1,0),0)</f>
        <v>134.209183</v>
      </c>
      <c r="G936" s="21">
        <f ca="1">IF(INDIRECT($D$1&amp;"!$I$1",1)-1+'15MIN'!$A936&lt;=INDIRECT($D$1&amp;"!$I$2",1),-OFFSET(INDIRECT($D$1&amp;"!$E$1",1),INDIRECT($D$1&amp;"!$I$1",1)-1+'15MIN'!$A936-1,0),0)</f>
        <v>0</v>
      </c>
      <c r="H936" s="20">
        <f ca="1">IF(INDIRECT(H$1&amp;"!$I$1",1)-1+'15MIN'!$A936&lt;=INDIRECT(H$1&amp;"!$I$2",1),OFFSET(INDIRECT(H$1&amp;"!$F$1",1),INDIRECT(H$1&amp;"!$I$1",1)-1+'15MIN'!$A936-1,0),0)</f>
        <v>29376.107</v>
      </c>
      <c r="I936" s="20">
        <f ca="1">IF(INDIRECT(H$1&amp;"!$I$1",1)-1+'15MIN'!$A936&lt;=INDIRECT(H$1&amp;"!$I$2",1),-OFFSET(INDIRECT(H$1&amp;"!$D$1",1),INDIRECT(H$1&amp;"!$I$1",1)-1+'15MIN'!$A936-1,0),0)</f>
        <v>0</v>
      </c>
      <c r="J936" s="20">
        <f ca="1">IF(INDIRECT(H$1&amp;"!$I$1",1)-1+'15MIN'!$A936&lt;=INDIRECT(H$1&amp;"!$I$2",1),OFFSET(INDIRECT(H$1&amp;"!$G$1",1),INDIRECT(H$1&amp;"!$I$1",1)-1+'15MIN'!$A936-1,0),0)</f>
        <v>0</v>
      </c>
      <c r="K936" s="21">
        <f ca="1">IF(INDIRECT(H$1&amp;"!$I$1",1)-1+'15MIN'!$A936&lt;=INDIRECT(H$1&amp;"!$I$2",1),-OFFSET(INDIRECT(H$1&amp;"!$E$1",1),INDIRECT(H$1&amp;"!$I$1",1)-1+'15MIN'!$A936-1,0),0)</f>
        <v>-4108.8847660000001</v>
      </c>
      <c r="L936" s="20">
        <f ca="1">IF(INDIRECT(L$1&amp;"!$I$1",1)-1+'15MIN'!$A936&lt;=INDIRECT(L$1&amp;"!$I$2",1),OFFSET(INDIRECT(L$1&amp;"!$F$1",1),INDIRECT(L$1&amp;"!$I$1",1)-1+'15MIN'!$A936-1,0),0)</f>
        <v>1902.538818</v>
      </c>
      <c r="M936" s="20">
        <f ca="1">IF(INDIRECT(L$1&amp;"!$I$1",1)-1+'15MIN'!$A936&lt;=INDIRECT(L$1&amp;"!$I$2",1),-OFFSET(INDIRECT(L$1&amp;"!$D$1",1),INDIRECT(L$1&amp;"!$I$1",1)-1+'15MIN'!$A936-1,0),0)</f>
        <v>0</v>
      </c>
      <c r="N936" s="20">
        <f ca="1">IF(INDIRECT(L$1&amp;"!$I$1",1)-1+'15MIN'!$A936&lt;=INDIRECT(L$1&amp;"!$I$2",1),OFFSET(INDIRECT(L$1&amp;"!$G$1",1),INDIRECT(L$1&amp;"!$I$1",1)-1+'15MIN'!$A936-1,0),0)</f>
        <v>1.567086</v>
      </c>
      <c r="O936" s="21">
        <f ca="1">IF(INDIRECT(L$1&amp;"!$I$1",1)-1+'15MIN'!$A936&lt;=INDIRECT(L$1&amp;"!$I$2",1),-OFFSET(INDIRECT(L$1&amp;"!$E$1",1),INDIRECT(L$1&amp;"!$I$1",1)-1+'15MIN'!$A936-1,0),0)</f>
        <v>-4.0195999999999996</v>
      </c>
    </row>
    <row r="937" spans="1:15" x14ac:dyDescent="0.2">
      <c r="A937" s="1">
        <f t="shared" si="41"/>
        <v>933</v>
      </c>
      <c r="B937" s="1">
        <f t="shared" si="42"/>
        <v>10</v>
      </c>
      <c r="C937" s="19">
        <f t="shared" si="43"/>
        <v>0.70833333333333304</v>
      </c>
      <c r="D937" s="20">
        <f ca="1">IF(INDIRECT($D$1&amp;"!$I$1",1)-1+'15MIN'!$A937&lt;=INDIRECT($D$1&amp;"!$I$2",1),OFFSET(INDIRECT($D$1&amp;"!$F$1",1),INDIRECT($D$1&amp;"!$I$1",1)-1+'15MIN'!$A937-1,0),0)</f>
        <v>0</v>
      </c>
      <c r="E937" s="20">
        <f ca="1">IF(CUEL!$I$1-1+'15MIN'!$A937&lt;=CUEL!$I$2,-OFFSET(CUEL!$D$1,CUEL!$I$1-1+'15MIN'!$A937-1,0),0)</f>
        <v>-26.131969000000002</v>
      </c>
      <c r="F937" s="20">
        <f ca="1">IF(INDIRECT($D$1&amp;"!$I$1",1)-1+'15MIN'!$A937&lt;=INDIRECT($D$1&amp;"!$I$2",1),OFFSET(INDIRECT($D$1&amp;"!$G$1",1),INDIRECT($D$1&amp;"!$I$1",1)-1+'15MIN'!$A937-1,0),0)</f>
        <v>132.48315400000001</v>
      </c>
      <c r="G937" s="21">
        <f ca="1">IF(INDIRECT($D$1&amp;"!$I$1",1)-1+'15MIN'!$A937&lt;=INDIRECT($D$1&amp;"!$I$2",1),-OFFSET(INDIRECT($D$1&amp;"!$E$1",1),INDIRECT($D$1&amp;"!$I$1",1)-1+'15MIN'!$A937-1,0),0)</f>
        <v>0</v>
      </c>
      <c r="H937" s="20">
        <f ca="1">IF(INDIRECT(H$1&amp;"!$I$1",1)-1+'15MIN'!$A937&lt;=INDIRECT(H$1&amp;"!$I$2",1),OFFSET(INDIRECT(H$1&amp;"!$F$1",1),INDIRECT(H$1&amp;"!$I$1",1)-1+'15MIN'!$A937-1,0),0)</f>
        <v>35114.28125</v>
      </c>
      <c r="I937" s="20">
        <f ca="1">IF(INDIRECT(H$1&amp;"!$I$1",1)-1+'15MIN'!$A937&lt;=INDIRECT(H$1&amp;"!$I$2",1),-OFFSET(INDIRECT(H$1&amp;"!$D$1",1),INDIRECT(H$1&amp;"!$I$1",1)-1+'15MIN'!$A937-1,0),0)</f>
        <v>0</v>
      </c>
      <c r="J937" s="20">
        <f ca="1">IF(INDIRECT(H$1&amp;"!$I$1",1)-1+'15MIN'!$A937&lt;=INDIRECT(H$1&amp;"!$I$2",1),OFFSET(INDIRECT(H$1&amp;"!$G$1",1),INDIRECT(H$1&amp;"!$I$1",1)-1+'15MIN'!$A937-1,0),0)</f>
        <v>0</v>
      </c>
      <c r="K937" s="21">
        <f ca="1">IF(INDIRECT(H$1&amp;"!$I$1",1)-1+'15MIN'!$A937&lt;=INDIRECT(H$1&amp;"!$I$2",1),-OFFSET(INDIRECT(H$1&amp;"!$E$1",1),INDIRECT(H$1&amp;"!$I$1",1)-1+'15MIN'!$A937-1,0),0)</f>
        <v>-4908.5268550000001</v>
      </c>
      <c r="L937" s="20">
        <f ca="1">IF(INDIRECT(L$1&amp;"!$I$1",1)-1+'15MIN'!$A937&lt;=INDIRECT(L$1&amp;"!$I$2",1),OFFSET(INDIRECT(L$1&amp;"!$F$1",1),INDIRECT(L$1&amp;"!$I$1",1)-1+'15MIN'!$A937-1,0),0)</f>
        <v>582.26733400000001</v>
      </c>
      <c r="M937" s="20">
        <f ca="1">IF(INDIRECT(L$1&amp;"!$I$1",1)-1+'15MIN'!$A937&lt;=INDIRECT(L$1&amp;"!$I$2",1),-OFFSET(INDIRECT(L$1&amp;"!$D$1",1),INDIRECT(L$1&amp;"!$I$1",1)-1+'15MIN'!$A937-1,0),0)</f>
        <v>0</v>
      </c>
      <c r="N937" s="20">
        <f ca="1">IF(INDIRECT(L$1&amp;"!$I$1",1)-1+'15MIN'!$A937&lt;=INDIRECT(L$1&amp;"!$I$2",1),OFFSET(INDIRECT(L$1&amp;"!$G$1",1),INDIRECT(L$1&amp;"!$I$1",1)-1+'15MIN'!$A937-1,0),0)</f>
        <v>16.314219999999999</v>
      </c>
      <c r="O937" s="21">
        <f ca="1">IF(INDIRECT(L$1&amp;"!$I$1",1)-1+'15MIN'!$A937&lt;=INDIRECT(L$1&amp;"!$I$2",1),-OFFSET(INDIRECT(L$1&amp;"!$E$1",1),INDIRECT(L$1&amp;"!$I$1",1)-1+'15MIN'!$A937-1,0),0)</f>
        <v>-6.6529100000000003</v>
      </c>
    </row>
    <row r="938" spans="1:15" x14ac:dyDescent="0.2">
      <c r="A938" s="1">
        <f t="shared" si="41"/>
        <v>934</v>
      </c>
      <c r="B938" s="1">
        <f t="shared" si="42"/>
        <v>10</v>
      </c>
      <c r="C938" s="19">
        <f t="shared" si="43"/>
        <v>0.71875</v>
      </c>
      <c r="D938" s="20">
        <f ca="1">IF(INDIRECT($D$1&amp;"!$I$1",1)-1+'15MIN'!$A938&lt;=INDIRECT($D$1&amp;"!$I$2",1),OFFSET(INDIRECT($D$1&amp;"!$F$1",1),INDIRECT($D$1&amp;"!$I$1",1)-1+'15MIN'!$A938-1,0),0)</f>
        <v>0</v>
      </c>
      <c r="E938" s="20">
        <f ca="1">IF(CUEL!$I$1-1+'15MIN'!$A938&lt;=CUEL!$I$2,-OFFSET(CUEL!$D$1,CUEL!$I$1-1+'15MIN'!$A938-1,0),0)</f>
        <v>-25.922529000000001</v>
      </c>
      <c r="F938" s="20">
        <f ca="1">IF(INDIRECT($D$1&amp;"!$I$1",1)-1+'15MIN'!$A938&lt;=INDIRECT($D$1&amp;"!$I$2",1),OFFSET(INDIRECT($D$1&amp;"!$G$1",1),INDIRECT($D$1&amp;"!$I$1",1)-1+'15MIN'!$A938-1,0),0)</f>
        <v>136.36821</v>
      </c>
      <c r="G938" s="21">
        <f ca="1">IF(INDIRECT($D$1&amp;"!$I$1",1)-1+'15MIN'!$A938&lt;=INDIRECT($D$1&amp;"!$I$2",1),-OFFSET(INDIRECT($D$1&amp;"!$E$1",1),INDIRECT($D$1&amp;"!$I$1",1)-1+'15MIN'!$A938-1,0),0)</f>
        <v>0</v>
      </c>
      <c r="H938" s="20">
        <f ca="1">IF(INDIRECT(H$1&amp;"!$I$1",1)-1+'15MIN'!$A938&lt;=INDIRECT(H$1&amp;"!$I$2",1),OFFSET(INDIRECT(H$1&amp;"!$F$1",1),INDIRECT(H$1&amp;"!$I$1",1)-1+'15MIN'!$A938-1,0),0)</f>
        <v>37410.222999999998</v>
      </c>
      <c r="I938" s="20">
        <f ca="1">IF(INDIRECT(H$1&amp;"!$I$1",1)-1+'15MIN'!$A938&lt;=INDIRECT(H$1&amp;"!$I$2",1),-OFFSET(INDIRECT(H$1&amp;"!$D$1",1),INDIRECT(H$1&amp;"!$I$1",1)-1+'15MIN'!$A938-1,0),0)</f>
        <v>0</v>
      </c>
      <c r="J938" s="20">
        <f ca="1">IF(INDIRECT(H$1&amp;"!$I$1",1)-1+'15MIN'!$A938&lt;=INDIRECT(H$1&amp;"!$I$2",1),OFFSET(INDIRECT(H$1&amp;"!$G$1",1),INDIRECT(H$1&amp;"!$I$1",1)-1+'15MIN'!$A938-1,0),0)</f>
        <v>0</v>
      </c>
      <c r="K938" s="21">
        <f ca="1">IF(INDIRECT(H$1&amp;"!$I$1",1)-1+'15MIN'!$A938&lt;=INDIRECT(H$1&amp;"!$I$2",1),-OFFSET(INDIRECT(H$1&amp;"!$E$1",1),INDIRECT(H$1&amp;"!$I$1",1)-1+'15MIN'!$A938-1,0),0)</f>
        <v>-5231.6997069999998</v>
      </c>
      <c r="L938" s="20">
        <f ca="1">IF(INDIRECT(L$1&amp;"!$I$1",1)-1+'15MIN'!$A938&lt;=INDIRECT(L$1&amp;"!$I$2",1),OFFSET(INDIRECT(L$1&amp;"!$F$1",1),INDIRECT(L$1&amp;"!$I$1",1)-1+'15MIN'!$A938-1,0),0)</f>
        <v>156.57221999999999</v>
      </c>
      <c r="M938" s="20">
        <f ca="1">IF(INDIRECT(L$1&amp;"!$I$1",1)-1+'15MIN'!$A938&lt;=INDIRECT(L$1&amp;"!$I$2",1),-OFFSET(INDIRECT(L$1&amp;"!$D$1",1),INDIRECT(L$1&amp;"!$I$1",1)-1+'15MIN'!$A938-1,0),0)</f>
        <v>0</v>
      </c>
      <c r="N938" s="20">
        <f ca="1">IF(INDIRECT(L$1&amp;"!$I$1",1)-1+'15MIN'!$A938&lt;=INDIRECT(L$1&amp;"!$I$2",1),OFFSET(INDIRECT(L$1&amp;"!$G$1",1),INDIRECT(L$1&amp;"!$I$1",1)-1+'15MIN'!$A938-1,0),0)</f>
        <v>216.20147700000001</v>
      </c>
      <c r="O938" s="21">
        <f ca="1">IF(INDIRECT(L$1&amp;"!$I$1",1)-1+'15MIN'!$A938&lt;=INDIRECT(L$1&amp;"!$I$2",1),-OFFSET(INDIRECT(L$1&amp;"!$E$1",1),INDIRECT(L$1&amp;"!$I$1",1)-1+'15MIN'!$A938-1,0),0)</f>
        <v>0</v>
      </c>
    </row>
    <row r="939" spans="1:15" x14ac:dyDescent="0.2">
      <c r="A939" s="1">
        <f t="shared" si="41"/>
        <v>935</v>
      </c>
      <c r="B939" s="1">
        <f t="shared" si="42"/>
        <v>10</v>
      </c>
      <c r="C939" s="19">
        <f t="shared" si="43"/>
        <v>0.72916666666666696</v>
      </c>
      <c r="D939" s="20">
        <f ca="1">IF(INDIRECT($D$1&amp;"!$I$1",1)-1+'15MIN'!$A939&lt;=INDIRECT($D$1&amp;"!$I$2",1),OFFSET(INDIRECT($D$1&amp;"!$F$1",1),INDIRECT($D$1&amp;"!$I$1",1)-1+'15MIN'!$A939-1,0),0)</f>
        <v>0</v>
      </c>
      <c r="E939" s="20">
        <f ca="1">IF(CUEL!$I$1-1+'15MIN'!$A939&lt;=CUEL!$I$2,-OFFSET(CUEL!$D$1,CUEL!$I$1-1+'15MIN'!$A939-1,0),0)</f>
        <v>-24.888242999999999</v>
      </c>
      <c r="F939" s="20">
        <f ca="1">IF(INDIRECT($D$1&amp;"!$I$1",1)-1+'15MIN'!$A939&lt;=INDIRECT($D$1&amp;"!$I$2",1),OFFSET(INDIRECT($D$1&amp;"!$G$1",1),INDIRECT($D$1&amp;"!$I$1",1)-1+'15MIN'!$A939-1,0),0)</f>
        <v>137.13189700000001</v>
      </c>
      <c r="G939" s="21">
        <f ca="1">IF(INDIRECT($D$1&amp;"!$I$1",1)-1+'15MIN'!$A939&lt;=INDIRECT($D$1&amp;"!$I$2",1),-OFFSET(INDIRECT($D$1&amp;"!$E$1",1),INDIRECT($D$1&amp;"!$I$1",1)-1+'15MIN'!$A939-1,0),0)</f>
        <v>0</v>
      </c>
      <c r="H939" s="20">
        <f ca="1">IF(INDIRECT(H$1&amp;"!$I$1",1)-1+'15MIN'!$A939&lt;=INDIRECT(H$1&amp;"!$I$2",1),OFFSET(INDIRECT(H$1&amp;"!$F$1",1),INDIRECT(H$1&amp;"!$I$1",1)-1+'15MIN'!$A939-1,0),0)</f>
        <v>39132.07</v>
      </c>
      <c r="I939" s="20">
        <f ca="1">IF(INDIRECT(H$1&amp;"!$I$1",1)-1+'15MIN'!$A939&lt;=INDIRECT(H$1&amp;"!$I$2",1),-OFFSET(INDIRECT(H$1&amp;"!$D$1",1),INDIRECT(H$1&amp;"!$I$1",1)-1+'15MIN'!$A939-1,0),0)</f>
        <v>0</v>
      </c>
      <c r="J939" s="20">
        <f ca="1">IF(INDIRECT(H$1&amp;"!$I$1",1)-1+'15MIN'!$A939&lt;=INDIRECT(H$1&amp;"!$I$2",1),OFFSET(INDIRECT(H$1&amp;"!$G$1",1),INDIRECT(H$1&amp;"!$I$1",1)-1+'15MIN'!$A939-1,0),0)</f>
        <v>0</v>
      </c>
      <c r="K939" s="21">
        <f ca="1">IF(INDIRECT(H$1&amp;"!$I$1",1)-1+'15MIN'!$A939&lt;=INDIRECT(H$1&amp;"!$I$2",1),-OFFSET(INDIRECT(H$1&amp;"!$E$1",1),INDIRECT(H$1&amp;"!$I$1",1)-1+'15MIN'!$A939-1,0),0)</f>
        <v>-5474.5424800000001</v>
      </c>
      <c r="L939" s="20">
        <f ca="1">IF(INDIRECT(L$1&amp;"!$I$1",1)-1+'15MIN'!$A939&lt;=INDIRECT(L$1&amp;"!$I$2",1),OFFSET(INDIRECT(L$1&amp;"!$F$1",1),INDIRECT(L$1&amp;"!$I$1",1)-1+'15MIN'!$A939-1,0),0)</f>
        <v>444.29705799999999</v>
      </c>
      <c r="M939" s="20">
        <f ca="1">IF(INDIRECT(L$1&amp;"!$I$1",1)-1+'15MIN'!$A939&lt;=INDIRECT(L$1&amp;"!$I$2",1),-OFFSET(INDIRECT(L$1&amp;"!$D$1",1),INDIRECT(L$1&amp;"!$I$1",1)-1+'15MIN'!$A939-1,0),0)</f>
        <v>0</v>
      </c>
      <c r="N939" s="20">
        <f ca="1">IF(INDIRECT(L$1&amp;"!$I$1",1)-1+'15MIN'!$A939&lt;=INDIRECT(L$1&amp;"!$I$2",1),OFFSET(INDIRECT(L$1&amp;"!$G$1",1),INDIRECT(L$1&amp;"!$I$1",1)-1+'15MIN'!$A939-1,0),0)</f>
        <v>67.088097000000005</v>
      </c>
      <c r="O939" s="21">
        <f ca="1">IF(INDIRECT(L$1&amp;"!$I$1",1)-1+'15MIN'!$A939&lt;=INDIRECT(L$1&amp;"!$I$2",1),-OFFSET(INDIRECT(L$1&amp;"!$E$1",1),INDIRECT(L$1&amp;"!$I$1",1)-1+'15MIN'!$A939-1,0),0)</f>
        <v>-23.353769</v>
      </c>
    </row>
    <row r="940" spans="1:15" x14ac:dyDescent="0.2">
      <c r="A940" s="1">
        <f t="shared" si="41"/>
        <v>936</v>
      </c>
      <c r="B940" s="1">
        <f t="shared" si="42"/>
        <v>10</v>
      </c>
      <c r="C940" s="19">
        <f t="shared" si="43"/>
        <v>0.73958333333333304</v>
      </c>
      <c r="D940" s="20">
        <f ca="1">IF(INDIRECT($D$1&amp;"!$I$1",1)-1+'15MIN'!$A940&lt;=INDIRECT($D$1&amp;"!$I$2",1),OFFSET(INDIRECT($D$1&amp;"!$F$1",1),INDIRECT($D$1&amp;"!$I$1",1)-1+'15MIN'!$A940-1,0),0)</f>
        <v>0</v>
      </c>
      <c r="E940" s="20">
        <f ca="1">IF(CUEL!$I$1-1+'15MIN'!$A940&lt;=CUEL!$I$2,-OFFSET(CUEL!$D$1,CUEL!$I$1-1+'15MIN'!$A940-1,0),0)</f>
        <v>-23.549889</v>
      </c>
      <c r="F940" s="20">
        <f ca="1">IF(INDIRECT($D$1&amp;"!$I$1",1)-1+'15MIN'!$A940&lt;=INDIRECT($D$1&amp;"!$I$2",1),OFFSET(INDIRECT($D$1&amp;"!$G$1",1),INDIRECT($D$1&amp;"!$I$1",1)-1+'15MIN'!$A940-1,0),0)</f>
        <v>135.12470999999999</v>
      </c>
      <c r="G940" s="21">
        <f ca="1">IF(INDIRECT($D$1&amp;"!$I$1",1)-1+'15MIN'!$A940&lt;=INDIRECT($D$1&amp;"!$I$2",1),-OFFSET(INDIRECT($D$1&amp;"!$E$1",1),INDIRECT($D$1&amp;"!$I$1",1)-1+'15MIN'!$A940-1,0),0)</f>
        <v>0</v>
      </c>
      <c r="H940" s="20">
        <f ca="1">IF(INDIRECT(H$1&amp;"!$I$1",1)-1+'15MIN'!$A940&lt;=INDIRECT(H$1&amp;"!$I$2",1),OFFSET(INDIRECT(H$1&amp;"!$F$1",1),INDIRECT(H$1&amp;"!$I$1",1)-1+'15MIN'!$A940-1,0),0)</f>
        <v>38600.565999999999</v>
      </c>
      <c r="I940" s="20">
        <f ca="1">IF(INDIRECT(H$1&amp;"!$I$1",1)-1+'15MIN'!$A940&lt;=INDIRECT(H$1&amp;"!$I$2",1),-OFFSET(INDIRECT(H$1&amp;"!$D$1",1),INDIRECT(H$1&amp;"!$I$1",1)-1+'15MIN'!$A940-1,0),0)</f>
        <v>0</v>
      </c>
      <c r="J940" s="20">
        <f ca="1">IF(INDIRECT(H$1&amp;"!$I$1",1)-1+'15MIN'!$A940&lt;=INDIRECT(H$1&amp;"!$I$2",1),OFFSET(INDIRECT(H$1&amp;"!$G$1",1),INDIRECT(H$1&amp;"!$I$1",1)-1+'15MIN'!$A940-1,0),0)</f>
        <v>0</v>
      </c>
      <c r="K940" s="21">
        <f ca="1">IF(INDIRECT(H$1&amp;"!$I$1",1)-1+'15MIN'!$A940&lt;=INDIRECT(H$1&amp;"!$I$2",1),-OFFSET(INDIRECT(H$1&amp;"!$E$1",1),INDIRECT(H$1&amp;"!$I$1",1)-1+'15MIN'!$A940-1,0),0)</f>
        <v>-5400.578125</v>
      </c>
      <c r="L940" s="20">
        <f ca="1">IF(INDIRECT(L$1&amp;"!$I$1",1)-1+'15MIN'!$A940&lt;=INDIRECT(L$1&amp;"!$I$2",1),OFFSET(INDIRECT(L$1&amp;"!$F$1",1),INDIRECT(L$1&amp;"!$I$1",1)-1+'15MIN'!$A940-1,0),0)</f>
        <v>1286.2045900000001</v>
      </c>
      <c r="M940" s="20">
        <f ca="1">IF(INDIRECT(L$1&amp;"!$I$1",1)-1+'15MIN'!$A940&lt;=INDIRECT(L$1&amp;"!$I$2",1),-OFFSET(INDIRECT(L$1&amp;"!$D$1",1),INDIRECT(L$1&amp;"!$I$1",1)-1+'15MIN'!$A940-1,0),0)</f>
        <v>0</v>
      </c>
      <c r="N940" s="20">
        <f ca="1">IF(INDIRECT(L$1&amp;"!$I$1",1)-1+'15MIN'!$A940&lt;=INDIRECT(L$1&amp;"!$I$2",1),OFFSET(INDIRECT(L$1&amp;"!$G$1",1),INDIRECT(L$1&amp;"!$I$1",1)-1+'15MIN'!$A940-1,0),0)</f>
        <v>3.322581</v>
      </c>
      <c r="O940" s="21">
        <f ca="1">IF(INDIRECT(L$1&amp;"!$I$1",1)-1+'15MIN'!$A940&lt;=INDIRECT(L$1&amp;"!$I$2",1),-OFFSET(INDIRECT(L$1&amp;"!$E$1",1),INDIRECT(L$1&amp;"!$I$1",1)-1+'15MIN'!$A940-1,0),0)</f>
        <v>-5.1208299999999998</v>
      </c>
    </row>
    <row r="941" spans="1:15" x14ac:dyDescent="0.2">
      <c r="A941" s="1">
        <f t="shared" si="41"/>
        <v>937</v>
      </c>
      <c r="B941" s="1">
        <f t="shared" si="42"/>
        <v>10</v>
      </c>
      <c r="C941" s="19">
        <f t="shared" si="43"/>
        <v>0.75</v>
      </c>
      <c r="D941" s="20">
        <f ca="1">IF(INDIRECT($D$1&amp;"!$I$1",1)-1+'15MIN'!$A941&lt;=INDIRECT($D$1&amp;"!$I$2",1),OFFSET(INDIRECT($D$1&amp;"!$F$1",1),INDIRECT($D$1&amp;"!$I$1",1)-1+'15MIN'!$A941-1,0),0)</f>
        <v>0</v>
      </c>
      <c r="E941" s="20">
        <f ca="1">IF(CUEL!$I$1-1+'15MIN'!$A941&lt;=CUEL!$I$2,-OFFSET(CUEL!$D$1,CUEL!$I$1-1+'15MIN'!$A941-1,0),0)</f>
        <v>-23.074532000000001</v>
      </c>
      <c r="F941" s="20">
        <f ca="1">IF(INDIRECT($D$1&amp;"!$I$1",1)-1+'15MIN'!$A941&lt;=INDIRECT($D$1&amp;"!$I$2",1),OFFSET(INDIRECT($D$1&amp;"!$G$1",1),INDIRECT($D$1&amp;"!$I$1",1)-1+'15MIN'!$A941-1,0),0)</f>
        <v>135.06231700000001</v>
      </c>
      <c r="G941" s="21">
        <f ca="1">IF(INDIRECT($D$1&amp;"!$I$1",1)-1+'15MIN'!$A941&lt;=INDIRECT($D$1&amp;"!$I$2",1),-OFFSET(INDIRECT($D$1&amp;"!$E$1",1),INDIRECT($D$1&amp;"!$I$1",1)-1+'15MIN'!$A941-1,0),0)</f>
        <v>0</v>
      </c>
      <c r="H941" s="20">
        <f ca="1">IF(INDIRECT(H$1&amp;"!$I$1",1)-1+'15MIN'!$A941&lt;=INDIRECT(H$1&amp;"!$I$2",1),OFFSET(INDIRECT(H$1&amp;"!$F$1",1),INDIRECT(H$1&amp;"!$I$1",1)-1+'15MIN'!$A941-1,0),0)</f>
        <v>39366.457000000002</v>
      </c>
      <c r="I941" s="20">
        <f ca="1">IF(INDIRECT(H$1&amp;"!$I$1",1)-1+'15MIN'!$A941&lt;=INDIRECT(H$1&amp;"!$I$2",1),-OFFSET(INDIRECT(H$1&amp;"!$D$1",1),INDIRECT(H$1&amp;"!$I$1",1)-1+'15MIN'!$A941-1,0),0)</f>
        <v>0</v>
      </c>
      <c r="J941" s="20">
        <f ca="1">IF(INDIRECT(H$1&amp;"!$I$1",1)-1+'15MIN'!$A941&lt;=INDIRECT(H$1&amp;"!$I$2",1),OFFSET(INDIRECT(H$1&amp;"!$G$1",1),INDIRECT(H$1&amp;"!$I$1",1)-1+'15MIN'!$A941-1,0),0)</f>
        <v>0</v>
      </c>
      <c r="K941" s="21">
        <f ca="1">IF(INDIRECT(H$1&amp;"!$I$1",1)-1+'15MIN'!$A941&lt;=INDIRECT(H$1&amp;"!$I$2",1),-OFFSET(INDIRECT(H$1&amp;"!$E$1",1),INDIRECT(H$1&amp;"!$I$1",1)-1+'15MIN'!$A941-1,0),0)</f>
        <v>-5511.4291990000002</v>
      </c>
      <c r="L941" s="20">
        <f ca="1">IF(INDIRECT(L$1&amp;"!$I$1",1)-1+'15MIN'!$A941&lt;=INDIRECT(L$1&amp;"!$I$2",1),OFFSET(INDIRECT(L$1&amp;"!$F$1",1),INDIRECT(L$1&amp;"!$I$1",1)-1+'15MIN'!$A941-1,0),0)</f>
        <v>1235.2523189999999</v>
      </c>
      <c r="M941" s="20">
        <f ca="1">IF(INDIRECT(L$1&amp;"!$I$1",1)-1+'15MIN'!$A941&lt;=INDIRECT(L$1&amp;"!$I$2",1),-OFFSET(INDIRECT(L$1&amp;"!$D$1",1),INDIRECT(L$1&amp;"!$I$1",1)-1+'15MIN'!$A941-1,0),0)</f>
        <v>0</v>
      </c>
      <c r="N941" s="20">
        <f ca="1">IF(INDIRECT(L$1&amp;"!$I$1",1)-1+'15MIN'!$A941&lt;=INDIRECT(L$1&amp;"!$I$2",1),OFFSET(INDIRECT(L$1&amp;"!$G$1",1),INDIRECT(L$1&amp;"!$I$1",1)-1+'15MIN'!$A941-1,0),0)</f>
        <v>2.1133690000000001</v>
      </c>
      <c r="O941" s="21">
        <f ca="1">IF(INDIRECT(L$1&amp;"!$I$1",1)-1+'15MIN'!$A941&lt;=INDIRECT(L$1&amp;"!$I$2",1),-OFFSET(INDIRECT(L$1&amp;"!$E$1",1),INDIRECT(L$1&amp;"!$I$1",1)-1+'15MIN'!$A941-1,0),0)</f>
        <v>-3.1126109999999998</v>
      </c>
    </row>
    <row r="942" spans="1:15" x14ac:dyDescent="0.2">
      <c r="A942" s="1">
        <f t="shared" si="41"/>
        <v>938</v>
      </c>
      <c r="B942" s="1">
        <f t="shared" si="42"/>
        <v>10</v>
      </c>
      <c r="C942" s="19">
        <f t="shared" si="43"/>
        <v>0.76041666666666696</v>
      </c>
      <c r="D942" s="20">
        <f ca="1">IF(INDIRECT($D$1&amp;"!$I$1",1)-1+'15MIN'!$A942&lt;=INDIRECT($D$1&amp;"!$I$2",1),OFFSET(INDIRECT($D$1&amp;"!$F$1",1),INDIRECT($D$1&amp;"!$I$1",1)-1+'15MIN'!$A942-1,0),0)</f>
        <v>0</v>
      </c>
      <c r="E942" s="20">
        <f ca="1">IF(CUEL!$I$1-1+'15MIN'!$A942&lt;=CUEL!$I$2,-OFFSET(CUEL!$D$1,CUEL!$I$1-1+'15MIN'!$A942-1,0),0)</f>
        <v>-22.455677000000001</v>
      </c>
      <c r="F942" s="20">
        <f ca="1">IF(INDIRECT($D$1&amp;"!$I$1",1)-1+'15MIN'!$A942&lt;=INDIRECT($D$1&amp;"!$I$2",1),OFFSET(INDIRECT($D$1&amp;"!$G$1",1),INDIRECT($D$1&amp;"!$I$1",1)-1+'15MIN'!$A942-1,0),0)</f>
        <v>136.89837600000001</v>
      </c>
      <c r="G942" s="21">
        <f ca="1">IF(INDIRECT($D$1&amp;"!$I$1",1)-1+'15MIN'!$A942&lt;=INDIRECT($D$1&amp;"!$I$2",1),-OFFSET(INDIRECT($D$1&amp;"!$E$1",1),INDIRECT($D$1&amp;"!$I$1",1)-1+'15MIN'!$A942-1,0),0)</f>
        <v>0</v>
      </c>
      <c r="H942" s="20">
        <f ca="1">IF(INDIRECT(H$1&amp;"!$I$1",1)-1+'15MIN'!$A942&lt;=INDIRECT(H$1&amp;"!$I$2",1),OFFSET(INDIRECT(H$1&amp;"!$F$1",1),INDIRECT(H$1&amp;"!$I$1",1)-1+'15MIN'!$A942-1,0),0)</f>
        <v>39514.559000000001</v>
      </c>
      <c r="I942" s="20">
        <f ca="1">IF(INDIRECT(H$1&amp;"!$I$1",1)-1+'15MIN'!$A942&lt;=INDIRECT(H$1&amp;"!$I$2",1),-OFFSET(INDIRECT(H$1&amp;"!$D$1",1),INDIRECT(H$1&amp;"!$I$1",1)-1+'15MIN'!$A942-1,0),0)</f>
        <v>0</v>
      </c>
      <c r="J942" s="20">
        <f ca="1">IF(INDIRECT(H$1&amp;"!$I$1",1)-1+'15MIN'!$A942&lt;=INDIRECT(H$1&amp;"!$I$2",1),OFFSET(INDIRECT(H$1&amp;"!$G$1",1),INDIRECT(H$1&amp;"!$I$1",1)-1+'15MIN'!$A942-1,0),0)</f>
        <v>0</v>
      </c>
      <c r="K942" s="21">
        <f ca="1">IF(INDIRECT(H$1&amp;"!$I$1",1)-1+'15MIN'!$A942&lt;=INDIRECT(H$1&amp;"!$I$2",1),-OFFSET(INDIRECT(H$1&amp;"!$E$1",1),INDIRECT(H$1&amp;"!$I$1",1)-1+'15MIN'!$A942-1,0),0)</f>
        <v>-5535.5922849999997</v>
      </c>
      <c r="L942" s="20">
        <f ca="1">IF(INDIRECT(L$1&amp;"!$I$1",1)-1+'15MIN'!$A942&lt;=INDIRECT(L$1&amp;"!$I$2",1),OFFSET(INDIRECT(L$1&amp;"!$F$1",1),INDIRECT(L$1&amp;"!$I$1",1)-1+'15MIN'!$A942-1,0),0)</f>
        <v>1377.262817</v>
      </c>
      <c r="M942" s="20">
        <f ca="1">IF(INDIRECT(L$1&amp;"!$I$1",1)-1+'15MIN'!$A942&lt;=INDIRECT(L$1&amp;"!$I$2",1),-OFFSET(INDIRECT(L$1&amp;"!$D$1",1),INDIRECT(L$1&amp;"!$I$1",1)-1+'15MIN'!$A942-1,0),0)</f>
        <v>0</v>
      </c>
      <c r="N942" s="20">
        <f ca="1">IF(INDIRECT(L$1&amp;"!$I$1",1)-1+'15MIN'!$A942&lt;=INDIRECT(L$1&amp;"!$I$2",1),OFFSET(INDIRECT(L$1&amp;"!$G$1",1),INDIRECT(L$1&amp;"!$I$1",1)-1+'15MIN'!$A942-1,0),0)</f>
        <v>0.84978100000000001</v>
      </c>
      <c r="O942" s="21">
        <f ca="1">IF(INDIRECT(L$1&amp;"!$I$1",1)-1+'15MIN'!$A942&lt;=INDIRECT(L$1&amp;"!$I$2",1),-OFFSET(INDIRECT(L$1&amp;"!$E$1",1),INDIRECT(L$1&amp;"!$I$1",1)-1+'15MIN'!$A942-1,0),0)</f>
        <v>-4.9437610000000003</v>
      </c>
    </row>
    <row r="943" spans="1:15" x14ac:dyDescent="0.2">
      <c r="A943" s="1">
        <f t="shared" si="41"/>
        <v>939</v>
      </c>
      <c r="B943" s="1">
        <f t="shared" si="42"/>
        <v>10</v>
      </c>
      <c r="C943" s="19">
        <f t="shared" si="43"/>
        <v>0.77083333333333304</v>
      </c>
      <c r="D943" s="20">
        <f ca="1">IF(INDIRECT($D$1&amp;"!$I$1",1)-1+'15MIN'!$A943&lt;=INDIRECT($D$1&amp;"!$I$2",1),OFFSET(INDIRECT($D$1&amp;"!$F$1",1),INDIRECT($D$1&amp;"!$I$1",1)-1+'15MIN'!$A943-1,0),0)</f>
        <v>0</v>
      </c>
      <c r="E943" s="20">
        <f ca="1">IF(CUEL!$I$1-1+'15MIN'!$A943&lt;=CUEL!$I$2,-OFFSET(CUEL!$D$1,CUEL!$I$1-1+'15MIN'!$A943-1,0),0)</f>
        <v>-22.298151000000001</v>
      </c>
      <c r="F943" s="20">
        <f ca="1">IF(INDIRECT($D$1&amp;"!$I$1",1)-1+'15MIN'!$A943&lt;=INDIRECT($D$1&amp;"!$I$2",1),OFFSET(INDIRECT($D$1&amp;"!$G$1",1),INDIRECT($D$1&amp;"!$I$1",1)-1+'15MIN'!$A943-1,0),0)</f>
        <v>137.06767300000001</v>
      </c>
      <c r="G943" s="21">
        <f ca="1">IF(INDIRECT($D$1&amp;"!$I$1",1)-1+'15MIN'!$A943&lt;=INDIRECT($D$1&amp;"!$I$2",1),-OFFSET(INDIRECT($D$1&amp;"!$E$1",1),INDIRECT($D$1&amp;"!$I$1",1)-1+'15MIN'!$A943-1,0),0)</f>
        <v>0</v>
      </c>
      <c r="H943" s="20">
        <f ca="1">IF(INDIRECT(H$1&amp;"!$I$1",1)-1+'15MIN'!$A943&lt;=INDIRECT(H$1&amp;"!$I$2",1),OFFSET(INDIRECT(H$1&amp;"!$F$1",1),INDIRECT(H$1&amp;"!$I$1",1)-1+'15MIN'!$A943-1,0),0)</f>
        <v>40419.398000000001</v>
      </c>
      <c r="I943" s="20">
        <f ca="1">IF(INDIRECT(H$1&amp;"!$I$1",1)-1+'15MIN'!$A943&lt;=INDIRECT(H$1&amp;"!$I$2",1),-OFFSET(INDIRECT(H$1&amp;"!$D$1",1),INDIRECT(H$1&amp;"!$I$1",1)-1+'15MIN'!$A943-1,0),0)</f>
        <v>0</v>
      </c>
      <c r="J943" s="20">
        <f ca="1">IF(INDIRECT(H$1&amp;"!$I$1",1)-1+'15MIN'!$A943&lt;=INDIRECT(H$1&amp;"!$I$2",1),OFFSET(INDIRECT(H$1&amp;"!$G$1",1),INDIRECT(H$1&amp;"!$I$1",1)-1+'15MIN'!$A943-1,0),0)</f>
        <v>0</v>
      </c>
      <c r="K943" s="21">
        <f ca="1">IF(INDIRECT(H$1&amp;"!$I$1",1)-1+'15MIN'!$A943&lt;=INDIRECT(H$1&amp;"!$I$2",1),-OFFSET(INDIRECT(H$1&amp;"!$E$1",1),INDIRECT(H$1&amp;"!$I$1",1)-1+'15MIN'!$A943-1,0),0)</f>
        <v>-5663.4487300000001</v>
      </c>
      <c r="L943" s="20">
        <f ca="1">IF(INDIRECT(L$1&amp;"!$I$1",1)-1+'15MIN'!$A943&lt;=INDIRECT(L$1&amp;"!$I$2",1),OFFSET(INDIRECT(L$1&amp;"!$F$1",1),INDIRECT(L$1&amp;"!$I$1",1)-1+'15MIN'!$A943-1,0),0)</f>
        <v>1493.1876219999999</v>
      </c>
      <c r="M943" s="20">
        <f ca="1">IF(INDIRECT(L$1&amp;"!$I$1",1)-1+'15MIN'!$A943&lt;=INDIRECT(L$1&amp;"!$I$2",1),-OFFSET(INDIRECT(L$1&amp;"!$D$1",1),INDIRECT(L$1&amp;"!$I$1",1)-1+'15MIN'!$A943-1,0),0)</f>
        <v>0</v>
      </c>
      <c r="N943" s="20">
        <f ca="1">IF(INDIRECT(L$1&amp;"!$I$1",1)-1+'15MIN'!$A943&lt;=INDIRECT(L$1&amp;"!$I$2",1),OFFSET(INDIRECT(L$1&amp;"!$G$1",1),INDIRECT(L$1&amp;"!$I$1",1)-1+'15MIN'!$A943-1,0),0)</f>
        <v>0.219222</v>
      </c>
      <c r="O943" s="21">
        <f ca="1">IF(INDIRECT(L$1&amp;"!$I$1",1)-1+'15MIN'!$A943&lt;=INDIRECT(L$1&amp;"!$I$2",1),-OFFSET(INDIRECT(L$1&amp;"!$E$1",1),INDIRECT(L$1&amp;"!$I$1",1)-1+'15MIN'!$A943-1,0),0)</f>
        <v>-10.208164999999999</v>
      </c>
    </row>
    <row r="944" spans="1:15" x14ac:dyDescent="0.2">
      <c r="A944" s="1">
        <f t="shared" si="41"/>
        <v>940</v>
      </c>
      <c r="B944" s="1">
        <f t="shared" si="42"/>
        <v>10</v>
      </c>
      <c r="C944" s="19">
        <f t="shared" si="43"/>
        <v>0.78125</v>
      </c>
      <c r="D944" s="20">
        <f ca="1">IF(INDIRECT($D$1&amp;"!$I$1",1)-1+'15MIN'!$A944&lt;=INDIRECT($D$1&amp;"!$I$2",1),OFFSET(INDIRECT($D$1&amp;"!$F$1",1),INDIRECT($D$1&amp;"!$I$1",1)-1+'15MIN'!$A944-1,0),0)</f>
        <v>0</v>
      </c>
      <c r="E944" s="20">
        <f ca="1">IF(CUEL!$I$1-1+'15MIN'!$A944&lt;=CUEL!$I$2,-OFFSET(CUEL!$D$1,CUEL!$I$1-1+'15MIN'!$A944-1,0),0)</f>
        <v>-22.181868000000001</v>
      </c>
      <c r="F944" s="20">
        <f ca="1">IF(INDIRECT($D$1&amp;"!$I$1",1)-1+'15MIN'!$A944&lt;=INDIRECT($D$1&amp;"!$I$2",1),OFFSET(INDIRECT($D$1&amp;"!$G$1",1),INDIRECT($D$1&amp;"!$I$1",1)-1+'15MIN'!$A944-1,0),0)</f>
        <v>138.139038</v>
      </c>
      <c r="G944" s="21">
        <f ca="1">IF(INDIRECT($D$1&amp;"!$I$1",1)-1+'15MIN'!$A944&lt;=INDIRECT($D$1&amp;"!$I$2",1),-OFFSET(INDIRECT($D$1&amp;"!$E$1",1),INDIRECT($D$1&amp;"!$I$1",1)-1+'15MIN'!$A944-1,0),0)</f>
        <v>0</v>
      </c>
      <c r="H944" s="20">
        <f ca="1">IF(INDIRECT(H$1&amp;"!$I$1",1)-1+'15MIN'!$A944&lt;=INDIRECT(H$1&amp;"!$I$2",1),OFFSET(INDIRECT(H$1&amp;"!$F$1",1),INDIRECT(H$1&amp;"!$I$1",1)-1+'15MIN'!$A944-1,0),0)</f>
        <v>40821.972999999998</v>
      </c>
      <c r="I944" s="20">
        <f ca="1">IF(INDIRECT(H$1&amp;"!$I$1",1)-1+'15MIN'!$A944&lt;=INDIRECT(H$1&amp;"!$I$2",1),-OFFSET(INDIRECT(H$1&amp;"!$D$1",1),INDIRECT(H$1&amp;"!$I$1",1)-1+'15MIN'!$A944-1,0),0)</f>
        <v>0</v>
      </c>
      <c r="J944" s="20">
        <f ca="1">IF(INDIRECT(H$1&amp;"!$I$1",1)-1+'15MIN'!$A944&lt;=INDIRECT(H$1&amp;"!$I$2",1),OFFSET(INDIRECT(H$1&amp;"!$G$1",1),INDIRECT(H$1&amp;"!$I$1",1)-1+'15MIN'!$A944-1,0),0)</f>
        <v>0</v>
      </c>
      <c r="K944" s="21">
        <f ca="1">IF(INDIRECT(H$1&amp;"!$I$1",1)-1+'15MIN'!$A944&lt;=INDIRECT(H$1&amp;"!$I$2",1),-OFFSET(INDIRECT(H$1&amp;"!$E$1",1),INDIRECT(H$1&amp;"!$I$1",1)-1+'15MIN'!$A944-1,0),0)</f>
        <v>-5718.2021480000003</v>
      </c>
      <c r="L944" s="20">
        <f ca="1">IF(INDIRECT(L$1&amp;"!$I$1",1)-1+'15MIN'!$A944&lt;=INDIRECT(L$1&amp;"!$I$2",1),OFFSET(INDIRECT(L$1&amp;"!$F$1",1),INDIRECT(L$1&amp;"!$I$1",1)-1+'15MIN'!$A944-1,0),0)</f>
        <v>1703.016357</v>
      </c>
      <c r="M944" s="20">
        <f ca="1">IF(INDIRECT(L$1&amp;"!$I$1",1)-1+'15MIN'!$A944&lt;=INDIRECT(L$1&amp;"!$I$2",1),-OFFSET(INDIRECT(L$1&amp;"!$D$1",1),INDIRECT(L$1&amp;"!$I$1",1)-1+'15MIN'!$A944-1,0),0)</f>
        <v>0</v>
      </c>
      <c r="N944" s="20">
        <f ca="1">IF(INDIRECT(L$1&amp;"!$I$1",1)-1+'15MIN'!$A944&lt;=INDIRECT(L$1&amp;"!$I$2",1),OFFSET(INDIRECT(L$1&amp;"!$G$1",1),INDIRECT(L$1&amp;"!$I$1",1)-1+'15MIN'!$A944-1,0),0)</f>
        <v>3.9097E-2</v>
      </c>
      <c r="O944" s="21">
        <f ca="1">IF(INDIRECT(L$1&amp;"!$I$1",1)-1+'15MIN'!$A944&lt;=INDIRECT(L$1&amp;"!$I$2",1),-OFFSET(INDIRECT(L$1&amp;"!$E$1",1),INDIRECT(L$1&amp;"!$I$1",1)-1+'15MIN'!$A944-1,0),0)</f>
        <v>-12.740048</v>
      </c>
    </row>
    <row r="945" spans="1:15" x14ac:dyDescent="0.2">
      <c r="A945" s="1">
        <f t="shared" si="41"/>
        <v>941</v>
      </c>
      <c r="B945" s="1">
        <f t="shared" si="42"/>
        <v>10</v>
      </c>
      <c r="C945" s="19">
        <f t="shared" si="43"/>
        <v>0.79166666666666696</v>
      </c>
      <c r="D945" s="20">
        <f ca="1">IF(INDIRECT($D$1&amp;"!$I$1",1)-1+'15MIN'!$A945&lt;=INDIRECT($D$1&amp;"!$I$2",1),OFFSET(INDIRECT($D$1&amp;"!$F$1",1),INDIRECT($D$1&amp;"!$I$1",1)-1+'15MIN'!$A945-1,0),0)</f>
        <v>0</v>
      </c>
      <c r="E945" s="20">
        <f ca="1">IF(CUEL!$I$1-1+'15MIN'!$A945&lt;=CUEL!$I$2,-OFFSET(CUEL!$D$1,CUEL!$I$1-1+'15MIN'!$A945-1,0),0)</f>
        <v>-22.422021999999998</v>
      </c>
      <c r="F945" s="20">
        <f ca="1">IF(INDIRECT($D$1&amp;"!$I$1",1)-1+'15MIN'!$A945&lt;=INDIRECT($D$1&amp;"!$I$2",1),OFFSET(INDIRECT($D$1&amp;"!$G$1",1),INDIRECT($D$1&amp;"!$I$1",1)-1+'15MIN'!$A945-1,0),0)</f>
        <v>137.97905</v>
      </c>
      <c r="G945" s="21">
        <f ca="1">IF(INDIRECT($D$1&amp;"!$I$1",1)-1+'15MIN'!$A945&lt;=INDIRECT($D$1&amp;"!$I$2",1),-OFFSET(INDIRECT($D$1&amp;"!$E$1",1),INDIRECT($D$1&amp;"!$I$1",1)-1+'15MIN'!$A945-1,0),0)</f>
        <v>0</v>
      </c>
      <c r="H945" s="20">
        <f ca="1">IF(INDIRECT(H$1&amp;"!$I$1",1)-1+'15MIN'!$A945&lt;=INDIRECT(H$1&amp;"!$I$2",1),OFFSET(INDIRECT(H$1&amp;"!$F$1",1),INDIRECT(H$1&amp;"!$I$1",1)-1+'15MIN'!$A945-1,0),0)</f>
        <v>40906.214999999997</v>
      </c>
      <c r="I945" s="20">
        <f ca="1">IF(INDIRECT(H$1&amp;"!$I$1",1)-1+'15MIN'!$A945&lt;=INDIRECT(H$1&amp;"!$I$2",1),-OFFSET(INDIRECT(H$1&amp;"!$D$1",1),INDIRECT(H$1&amp;"!$I$1",1)-1+'15MIN'!$A945-1,0),0)</f>
        <v>0</v>
      </c>
      <c r="J945" s="20">
        <f ca="1">IF(INDIRECT(H$1&amp;"!$I$1",1)-1+'15MIN'!$A945&lt;=INDIRECT(H$1&amp;"!$I$2",1),OFFSET(INDIRECT(H$1&amp;"!$G$1",1),INDIRECT(H$1&amp;"!$I$1",1)-1+'15MIN'!$A945-1,0),0)</f>
        <v>0</v>
      </c>
      <c r="K945" s="21">
        <f ca="1">IF(INDIRECT(H$1&amp;"!$I$1",1)-1+'15MIN'!$A945&lt;=INDIRECT(H$1&amp;"!$I$2",1),-OFFSET(INDIRECT(H$1&amp;"!$E$1",1),INDIRECT(H$1&amp;"!$I$1",1)-1+'15MIN'!$A945-1,0),0)</f>
        <v>-5718.4916990000002</v>
      </c>
      <c r="L945" s="20">
        <f ca="1">IF(INDIRECT(L$1&amp;"!$I$1",1)-1+'15MIN'!$A945&lt;=INDIRECT(L$1&amp;"!$I$2",1),OFFSET(INDIRECT(L$1&amp;"!$F$1",1),INDIRECT(L$1&amp;"!$I$1",1)-1+'15MIN'!$A945-1,0),0)</f>
        <v>2204.6191410000001</v>
      </c>
      <c r="M945" s="20">
        <f ca="1">IF(INDIRECT(L$1&amp;"!$I$1",1)-1+'15MIN'!$A945&lt;=INDIRECT(L$1&amp;"!$I$2",1),-OFFSET(INDIRECT(L$1&amp;"!$D$1",1),INDIRECT(L$1&amp;"!$I$1",1)-1+'15MIN'!$A945-1,0),0)</f>
        <v>0</v>
      </c>
      <c r="N945" s="20">
        <f ca="1">IF(INDIRECT(L$1&amp;"!$I$1",1)-1+'15MIN'!$A945&lt;=INDIRECT(L$1&amp;"!$I$2",1),OFFSET(INDIRECT(L$1&amp;"!$G$1",1),INDIRECT(L$1&amp;"!$I$1",1)-1+'15MIN'!$A945-1,0),0)</f>
        <v>0</v>
      </c>
      <c r="O945" s="21">
        <f ca="1">IF(INDIRECT(L$1&amp;"!$I$1",1)-1+'15MIN'!$A945&lt;=INDIRECT(L$1&amp;"!$I$2",1),-OFFSET(INDIRECT(L$1&amp;"!$E$1",1),INDIRECT(L$1&amp;"!$I$1",1)-1+'15MIN'!$A945-1,0),0)</f>
        <v>-21.453983000000001</v>
      </c>
    </row>
    <row r="946" spans="1:15" x14ac:dyDescent="0.2">
      <c r="A946" s="1">
        <f t="shared" si="41"/>
        <v>942</v>
      </c>
      <c r="B946" s="1">
        <f t="shared" si="42"/>
        <v>10</v>
      </c>
      <c r="C946" s="19">
        <f t="shared" si="43"/>
        <v>0.80208333333333304</v>
      </c>
      <c r="D946" s="20">
        <f ca="1">IF(INDIRECT($D$1&amp;"!$I$1",1)-1+'15MIN'!$A946&lt;=INDIRECT($D$1&amp;"!$I$2",1),OFFSET(INDIRECT($D$1&amp;"!$F$1",1),INDIRECT($D$1&amp;"!$I$1",1)-1+'15MIN'!$A946-1,0),0)</f>
        <v>0</v>
      </c>
      <c r="E946" s="20">
        <f ca="1">IF(CUEL!$I$1-1+'15MIN'!$A946&lt;=CUEL!$I$2,-OFFSET(CUEL!$D$1,CUEL!$I$1-1+'15MIN'!$A946-1,0),0)</f>
        <v>-24.263952</v>
      </c>
      <c r="F946" s="20">
        <f ca="1">IF(INDIRECT($D$1&amp;"!$I$1",1)-1+'15MIN'!$A946&lt;=INDIRECT($D$1&amp;"!$I$2",1),OFFSET(INDIRECT($D$1&amp;"!$G$1",1),INDIRECT($D$1&amp;"!$I$1",1)-1+'15MIN'!$A946-1,0),0)</f>
        <v>136.71752900000001</v>
      </c>
      <c r="G946" s="21">
        <f ca="1">IF(INDIRECT($D$1&amp;"!$I$1",1)-1+'15MIN'!$A946&lt;=INDIRECT($D$1&amp;"!$I$2",1),-OFFSET(INDIRECT($D$1&amp;"!$E$1",1),INDIRECT($D$1&amp;"!$I$1",1)-1+'15MIN'!$A946-1,0),0)</f>
        <v>0</v>
      </c>
      <c r="H946" s="20">
        <f ca="1">IF(INDIRECT(H$1&amp;"!$I$1",1)-1+'15MIN'!$A946&lt;=INDIRECT(H$1&amp;"!$I$2",1),OFFSET(INDIRECT(H$1&amp;"!$F$1",1),INDIRECT(H$1&amp;"!$I$1",1)-1+'15MIN'!$A946-1,0),0)</f>
        <v>40703.597999999998</v>
      </c>
      <c r="I946" s="20">
        <f ca="1">IF(INDIRECT(H$1&amp;"!$I$1",1)-1+'15MIN'!$A946&lt;=INDIRECT(H$1&amp;"!$I$2",1),-OFFSET(INDIRECT(H$1&amp;"!$D$1",1),INDIRECT(H$1&amp;"!$I$1",1)-1+'15MIN'!$A946-1,0),0)</f>
        <v>0</v>
      </c>
      <c r="J946" s="20">
        <f ca="1">IF(INDIRECT(H$1&amp;"!$I$1",1)-1+'15MIN'!$A946&lt;=INDIRECT(H$1&amp;"!$I$2",1),OFFSET(INDIRECT(H$1&amp;"!$G$1",1),INDIRECT(H$1&amp;"!$I$1",1)-1+'15MIN'!$A946-1,0),0)</f>
        <v>0</v>
      </c>
      <c r="K946" s="21">
        <f ca="1">IF(INDIRECT(H$1&amp;"!$I$1",1)-1+'15MIN'!$A946&lt;=INDIRECT(H$1&amp;"!$I$2",1),-OFFSET(INDIRECT(H$1&amp;"!$E$1",1),INDIRECT(H$1&amp;"!$I$1",1)-1+'15MIN'!$A946-1,0),0)</f>
        <v>-5684.9067379999997</v>
      </c>
      <c r="L946" s="20">
        <f ca="1">IF(INDIRECT(L$1&amp;"!$I$1",1)-1+'15MIN'!$A946&lt;=INDIRECT(L$1&amp;"!$I$2",1),OFFSET(INDIRECT(L$1&amp;"!$F$1",1),INDIRECT(L$1&amp;"!$I$1",1)-1+'15MIN'!$A946-1,0),0)</f>
        <v>1449.122314</v>
      </c>
      <c r="M946" s="20">
        <f ca="1">IF(INDIRECT(L$1&amp;"!$I$1",1)-1+'15MIN'!$A946&lt;=INDIRECT(L$1&amp;"!$I$2",1),-OFFSET(INDIRECT(L$1&amp;"!$D$1",1),INDIRECT(L$1&amp;"!$I$1",1)-1+'15MIN'!$A946-1,0),0)</f>
        <v>0</v>
      </c>
      <c r="N946" s="20">
        <f ca="1">IF(INDIRECT(L$1&amp;"!$I$1",1)-1+'15MIN'!$A946&lt;=INDIRECT(L$1&amp;"!$I$2",1),OFFSET(INDIRECT(L$1&amp;"!$G$1",1),INDIRECT(L$1&amp;"!$I$1",1)-1+'15MIN'!$A946-1,0),0)</f>
        <v>0</v>
      </c>
      <c r="O946" s="21">
        <f ca="1">IF(INDIRECT(L$1&amp;"!$I$1",1)-1+'15MIN'!$A946&lt;=INDIRECT(L$1&amp;"!$I$2",1),-OFFSET(INDIRECT(L$1&amp;"!$E$1",1),INDIRECT(L$1&amp;"!$I$1",1)-1+'15MIN'!$A946-1,0),0)</f>
        <v>-26.686727999999999</v>
      </c>
    </row>
    <row r="947" spans="1:15" x14ac:dyDescent="0.2">
      <c r="A947" s="1">
        <f t="shared" si="41"/>
        <v>943</v>
      </c>
      <c r="B947" s="1">
        <f t="shared" si="42"/>
        <v>10</v>
      </c>
      <c r="C947" s="19">
        <f t="shared" si="43"/>
        <v>0.8125</v>
      </c>
      <c r="D947" s="20">
        <f ca="1">IF(INDIRECT($D$1&amp;"!$I$1",1)-1+'15MIN'!$A947&lt;=INDIRECT($D$1&amp;"!$I$2",1),OFFSET(INDIRECT($D$1&amp;"!$F$1",1),INDIRECT($D$1&amp;"!$I$1",1)-1+'15MIN'!$A947-1,0),0)</f>
        <v>0</v>
      </c>
      <c r="E947" s="20">
        <f ca="1">IF(CUEL!$I$1-1+'15MIN'!$A947&lt;=CUEL!$I$2,-OFFSET(CUEL!$D$1,CUEL!$I$1-1+'15MIN'!$A947-1,0),0)</f>
        <v>-24.752419</v>
      </c>
      <c r="F947" s="20">
        <f ca="1">IF(INDIRECT($D$1&amp;"!$I$1",1)-1+'15MIN'!$A947&lt;=INDIRECT($D$1&amp;"!$I$2",1),OFFSET(INDIRECT($D$1&amp;"!$G$1",1),INDIRECT($D$1&amp;"!$I$1",1)-1+'15MIN'!$A947-1,0),0)</f>
        <v>137.512451</v>
      </c>
      <c r="G947" s="21">
        <f ca="1">IF(INDIRECT($D$1&amp;"!$I$1",1)-1+'15MIN'!$A947&lt;=INDIRECT($D$1&amp;"!$I$2",1),-OFFSET(INDIRECT($D$1&amp;"!$E$1",1),INDIRECT($D$1&amp;"!$I$1",1)-1+'15MIN'!$A947-1,0),0)</f>
        <v>0</v>
      </c>
      <c r="H947" s="20">
        <f ca="1">IF(INDIRECT(H$1&amp;"!$I$1",1)-1+'15MIN'!$A947&lt;=INDIRECT(H$1&amp;"!$I$2",1),OFFSET(INDIRECT(H$1&amp;"!$F$1",1),INDIRECT(H$1&amp;"!$I$1",1)-1+'15MIN'!$A947-1,0),0)</f>
        <v>41181.355000000003</v>
      </c>
      <c r="I947" s="20">
        <f ca="1">IF(INDIRECT(H$1&amp;"!$I$1",1)-1+'15MIN'!$A947&lt;=INDIRECT(H$1&amp;"!$I$2",1),-OFFSET(INDIRECT(H$1&amp;"!$D$1",1),INDIRECT(H$1&amp;"!$I$1",1)-1+'15MIN'!$A947-1,0),0)</f>
        <v>0</v>
      </c>
      <c r="J947" s="20">
        <f ca="1">IF(INDIRECT(H$1&amp;"!$I$1",1)-1+'15MIN'!$A947&lt;=INDIRECT(H$1&amp;"!$I$2",1),OFFSET(INDIRECT(H$1&amp;"!$G$1",1),INDIRECT(H$1&amp;"!$I$1",1)-1+'15MIN'!$A947-1,0),0)</f>
        <v>0</v>
      </c>
      <c r="K947" s="21">
        <f ca="1">IF(INDIRECT(H$1&amp;"!$I$1",1)-1+'15MIN'!$A947&lt;=INDIRECT(H$1&amp;"!$I$2",1),-OFFSET(INDIRECT(H$1&amp;"!$E$1",1),INDIRECT(H$1&amp;"!$I$1",1)-1+'15MIN'!$A947-1,0),0)</f>
        <v>-5750.2827150000003</v>
      </c>
      <c r="L947" s="20">
        <f ca="1">IF(INDIRECT(L$1&amp;"!$I$1",1)-1+'15MIN'!$A947&lt;=INDIRECT(L$1&amp;"!$I$2",1),OFFSET(INDIRECT(L$1&amp;"!$F$1",1),INDIRECT(L$1&amp;"!$I$1",1)-1+'15MIN'!$A947-1,0),0)</f>
        <v>1698.3869629999999</v>
      </c>
      <c r="M947" s="20">
        <f ca="1">IF(INDIRECT(L$1&amp;"!$I$1",1)-1+'15MIN'!$A947&lt;=INDIRECT(L$1&amp;"!$I$2",1),-OFFSET(INDIRECT(L$1&amp;"!$D$1",1),INDIRECT(L$1&amp;"!$I$1",1)-1+'15MIN'!$A947-1,0),0)</f>
        <v>0</v>
      </c>
      <c r="N947" s="20">
        <f ca="1">IF(INDIRECT(L$1&amp;"!$I$1",1)-1+'15MIN'!$A947&lt;=INDIRECT(L$1&amp;"!$I$2",1),OFFSET(INDIRECT(L$1&amp;"!$G$1",1),INDIRECT(L$1&amp;"!$I$1",1)-1+'15MIN'!$A947-1,0),0)</f>
        <v>0</v>
      </c>
      <c r="O947" s="21">
        <f ca="1">IF(INDIRECT(L$1&amp;"!$I$1",1)-1+'15MIN'!$A947&lt;=INDIRECT(L$1&amp;"!$I$2",1),-OFFSET(INDIRECT(L$1&amp;"!$E$1",1),INDIRECT(L$1&amp;"!$I$1",1)-1+'15MIN'!$A947-1,0),0)</f>
        <v>-33.619362000000002</v>
      </c>
    </row>
    <row r="948" spans="1:15" x14ac:dyDescent="0.2">
      <c r="A948" s="1">
        <f t="shared" si="41"/>
        <v>944</v>
      </c>
      <c r="B948" s="1">
        <f t="shared" si="42"/>
        <v>10</v>
      </c>
      <c r="C948" s="19">
        <f t="shared" si="43"/>
        <v>0.82291666666666696</v>
      </c>
      <c r="D948" s="20">
        <f ca="1">IF(INDIRECT($D$1&amp;"!$I$1",1)-1+'15MIN'!$A948&lt;=INDIRECT($D$1&amp;"!$I$2",1),OFFSET(INDIRECT($D$1&amp;"!$F$1",1),INDIRECT($D$1&amp;"!$I$1",1)-1+'15MIN'!$A948-1,0),0)</f>
        <v>0</v>
      </c>
      <c r="E948" s="20">
        <f ca="1">IF(CUEL!$I$1-1+'15MIN'!$A948&lt;=CUEL!$I$2,-OFFSET(CUEL!$D$1,CUEL!$I$1-1+'15MIN'!$A948-1,0),0)</f>
        <v>-25.148250999999998</v>
      </c>
      <c r="F948" s="20">
        <f ca="1">IF(INDIRECT($D$1&amp;"!$I$1",1)-1+'15MIN'!$A948&lt;=INDIRECT($D$1&amp;"!$I$2",1),OFFSET(INDIRECT($D$1&amp;"!$G$1",1),INDIRECT($D$1&amp;"!$I$1",1)-1+'15MIN'!$A948-1,0),0)</f>
        <v>136.53604100000001</v>
      </c>
      <c r="G948" s="21">
        <f ca="1">IF(INDIRECT($D$1&amp;"!$I$1",1)-1+'15MIN'!$A948&lt;=INDIRECT($D$1&amp;"!$I$2",1),-OFFSET(INDIRECT($D$1&amp;"!$E$1",1),INDIRECT($D$1&amp;"!$I$1",1)-1+'15MIN'!$A948-1,0),0)</f>
        <v>0</v>
      </c>
      <c r="H948" s="20">
        <f ca="1">IF(INDIRECT(H$1&amp;"!$I$1",1)-1+'15MIN'!$A948&lt;=INDIRECT(H$1&amp;"!$I$2",1),OFFSET(INDIRECT(H$1&amp;"!$F$1",1),INDIRECT(H$1&amp;"!$I$1",1)-1+'15MIN'!$A948-1,0),0)</f>
        <v>41372.03125</v>
      </c>
      <c r="I948" s="20">
        <f ca="1">IF(INDIRECT(H$1&amp;"!$I$1",1)-1+'15MIN'!$A948&lt;=INDIRECT(H$1&amp;"!$I$2",1),-OFFSET(INDIRECT(H$1&amp;"!$D$1",1),INDIRECT(H$1&amp;"!$I$1",1)-1+'15MIN'!$A948-1,0),0)</f>
        <v>0</v>
      </c>
      <c r="J948" s="20">
        <f ca="1">IF(INDIRECT(H$1&amp;"!$I$1",1)-1+'15MIN'!$A948&lt;=INDIRECT(H$1&amp;"!$I$2",1),OFFSET(INDIRECT(H$1&amp;"!$G$1",1),INDIRECT(H$1&amp;"!$I$1",1)-1+'15MIN'!$A948-1,0),0)</f>
        <v>0</v>
      </c>
      <c r="K948" s="21">
        <f ca="1">IF(INDIRECT(H$1&amp;"!$I$1",1)-1+'15MIN'!$A948&lt;=INDIRECT(H$1&amp;"!$I$2",1),-OFFSET(INDIRECT(H$1&amp;"!$E$1",1),INDIRECT(H$1&amp;"!$I$1",1)-1+'15MIN'!$A948-1,0),0)</f>
        <v>-5782.1772460000002</v>
      </c>
      <c r="L948" s="20">
        <f ca="1">IF(INDIRECT(L$1&amp;"!$I$1",1)-1+'15MIN'!$A948&lt;=INDIRECT(L$1&amp;"!$I$2",1),OFFSET(INDIRECT(L$1&amp;"!$F$1",1),INDIRECT(L$1&amp;"!$I$1",1)-1+'15MIN'!$A948-1,0),0)</f>
        <v>1971.7757570000001</v>
      </c>
      <c r="M948" s="20">
        <f ca="1">IF(INDIRECT(L$1&amp;"!$I$1",1)-1+'15MIN'!$A948&lt;=INDIRECT(L$1&amp;"!$I$2",1),-OFFSET(INDIRECT(L$1&amp;"!$D$1",1),INDIRECT(L$1&amp;"!$I$1",1)-1+'15MIN'!$A948-1,0),0)</f>
        <v>0</v>
      </c>
      <c r="N948" s="20">
        <f ca="1">IF(INDIRECT(L$1&amp;"!$I$1",1)-1+'15MIN'!$A948&lt;=INDIRECT(L$1&amp;"!$I$2",1),OFFSET(INDIRECT(L$1&amp;"!$G$1",1),INDIRECT(L$1&amp;"!$I$1",1)-1+'15MIN'!$A948-1,0),0)</f>
        <v>0</v>
      </c>
      <c r="O948" s="21">
        <f ca="1">IF(INDIRECT(L$1&amp;"!$I$1",1)-1+'15MIN'!$A948&lt;=INDIRECT(L$1&amp;"!$I$2",1),-OFFSET(INDIRECT(L$1&amp;"!$E$1",1),INDIRECT(L$1&amp;"!$I$1",1)-1+'15MIN'!$A948-1,0),0)</f>
        <v>-35.136208000000003</v>
      </c>
    </row>
    <row r="949" spans="1:15" x14ac:dyDescent="0.2">
      <c r="A949" s="1">
        <f t="shared" si="41"/>
        <v>945</v>
      </c>
      <c r="B949" s="1">
        <f t="shared" si="42"/>
        <v>10</v>
      </c>
      <c r="C949" s="19">
        <f t="shared" si="43"/>
        <v>0.83333333333333304</v>
      </c>
      <c r="D949" s="20">
        <f ca="1">IF(INDIRECT($D$1&amp;"!$I$1",1)-1+'15MIN'!$A949&lt;=INDIRECT($D$1&amp;"!$I$2",1),OFFSET(INDIRECT($D$1&amp;"!$F$1",1),INDIRECT($D$1&amp;"!$I$1",1)-1+'15MIN'!$A949-1,0),0)</f>
        <v>0</v>
      </c>
      <c r="E949" s="20">
        <f ca="1">IF(CUEL!$I$1-1+'15MIN'!$A949&lt;=CUEL!$I$2,-OFFSET(CUEL!$D$1,CUEL!$I$1-1+'15MIN'!$A949-1,0),0)</f>
        <v>-24.992559</v>
      </c>
      <c r="F949" s="20">
        <f ca="1">IF(INDIRECT($D$1&amp;"!$I$1",1)-1+'15MIN'!$A949&lt;=INDIRECT($D$1&amp;"!$I$2",1),OFFSET(INDIRECT($D$1&amp;"!$G$1",1),INDIRECT($D$1&amp;"!$I$1",1)-1+'15MIN'!$A949-1,0),0)</f>
        <v>137.284683</v>
      </c>
      <c r="G949" s="21">
        <f ca="1">IF(INDIRECT($D$1&amp;"!$I$1",1)-1+'15MIN'!$A949&lt;=INDIRECT($D$1&amp;"!$I$2",1),-OFFSET(INDIRECT($D$1&amp;"!$E$1",1),INDIRECT($D$1&amp;"!$I$1",1)-1+'15MIN'!$A949-1,0),0)</f>
        <v>0</v>
      </c>
      <c r="H949" s="20">
        <f ca="1">IF(INDIRECT(H$1&amp;"!$I$1",1)-1+'15MIN'!$A949&lt;=INDIRECT(H$1&amp;"!$I$2",1),OFFSET(INDIRECT(H$1&amp;"!$F$1",1),INDIRECT(H$1&amp;"!$I$1",1)-1+'15MIN'!$A949-1,0),0)</f>
        <v>41061.237999999998</v>
      </c>
      <c r="I949" s="20">
        <f ca="1">IF(INDIRECT(H$1&amp;"!$I$1",1)-1+'15MIN'!$A949&lt;=INDIRECT(H$1&amp;"!$I$2",1),-OFFSET(INDIRECT(H$1&amp;"!$D$1",1),INDIRECT(H$1&amp;"!$I$1",1)-1+'15MIN'!$A949-1,0),0)</f>
        <v>0</v>
      </c>
      <c r="J949" s="20">
        <f ca="1">IF(INDIRECT(H$1&amp;"!$I$1",1)-1+'15MIN'!$A949&lt;=INDIRECT(H$1&amp;"!$I$2",1),OFFSET(INDIRECT(H$1&amp;"!$G$1",1),INDIRECT(H$1&amp;"!$I$1",1)-1+'15MIN'!$A949-1,0),0)</f>
        <v>0</v>
      </c>
      <c r="K949" s="21">
        <f ca="1">IF(INDIRECT(H$1&amp;"!$I$1",1)-1+'15MIN'!$A949&lt;=INDIRECT(H$1&amp;"!$I$2",1),-OFFSET(INDIRECT(H$1&amp;"!$E$1",1),INDIRECT(H$1&amp;"!$I$1",1)-1+'15MIN'!$A949-1,0),0)</f>
        <v>-5735.1743159999996</v>
      </c>
      <c r="L949" s="20">
        <f ca="1">IF(INDIRECT(L$1&amp;"!$I$1",1)-1+'15MIN'!$A949&lt;=INDIRECT(L$1&amp;"!$I$2",1),OFFSET(INDIRECT(L$1&amp;"!$F$1",1),INDIRECT(L$1&amp;"!$I$1",1)-1+'15MIN'!$A949-1,0),0)</f>
        <v>2201.4548340000001</v>
      </c>
      <c r="M949" s="20">
        <f ca="1">IF(INDIRECT(L$1&amp;"!$I$1",1)-1+'15MIN'!$A949&lt;=INDIRECT(L$1&amp;"!$I$2",1),-OFFSET(INDIRECT(L$1&amp;"!$D$1",1),INDIRECT(L$1&amp;"!$I$1",1)-1+'15MIN'!$A949-1,0),0)</f>
        <v>0</v>
      </c>
      <c r="N949" s="20">
        <f ca="1">IF(INDIRECT(L$1&amp;"!$I$1",1)-1+'15MIN'!$A949&lt;=INDIRECT(L$1&amp;"!$I$2",1),OFFSET(INDIRECT(L$1&amp;"!$G$1",1),INDIRECT(L$1&amp;"!$I$1",1)-1+'15MIN'!$A949-1,0),0)</f>
        <v>0</v>
      </c>
      <c r="O949" s="21">
        <f ca="1">IF(INDIRECT(L$1&amp;"!$I$1",1)-1+'15MIN'!$A949&lt;=INDIRECT(L$1&amp;"!$I$2",1),-OFFSET(INDIRECT(L$1&amp;"!$E$1",1),INDIRECT(L$1&amp;"!$I$1",1)-1+'15MIN'!$A949-1,0),0)</f>
        <v>-38.676605000000002</v>
      </c>
    </row>
    <row r="950" spans="1:15" x14ac:dyDescent="0.2">
      <c r="A950" s="1">
        <f t="shared" si="41"/>
        <v>946</v>
      </c>
      <c r="B950" s="1">
        <f t="shared" si="42"/>
        <v>10</v>
      </c>
      <c r="C950" s="19">
        <f t="shared" si="43"/>
        <v>0.84375</v>
      </c>
      <c r="D950" s="20">
        <f ca="1">IF(INDIRECT($D$1&amp;"!$I$1",1)-1+'15MIN'!$A950&lt;=INDIRECT($D$1&amp;"!$I$2",1),OFFSET(INDIRECT($D$1&amp;"!$F$1",1),INDIRECT($D$1&amp;"!$I$1",1)-1+'15MIN'!$A950-1,0),0)</f>
        <v>0</v>
      </c>
      <c r="E950" s="20">
        <f ca="1">IF(CUEL!$I$1-1+'15MIN'!$A950&lt;=CUEL!$I$2,-OFFSET(CUEL!$D$1,CUEL!$I$1-1+'15MIN'!$A950-1,0),0)</f>
        <v>-23.880762000000001</v>
      </c>
      <c r="F950" s="20">
        <f ca="1">IF(INDIRECT($D$1&amp;"!$I$1",1)-1+'15MIN'!$A950&lt;=INDIRECT($D$1&amp;"!$I$2",1),OFFSET(INDIRECT($D$1&amp;"!$G$1",1),INDIRECT($D$1&amp;"!$I$1",1)-1+'15MIN'!$A950-1,0),0)</f>
        <v>136.06748999999999</v>
      </c>
      <c r="G950" s="21">
        <f ca="1">IF(INDIRECT($D$1&amp;"!$I$1",1)-1+'15MIN'!$A950&lt;=INDIRECT($D$1&amp;"!$I$2",1),-OFFSET(INDIRECT($D$1&amp;"!$E$1",1),INDIRECT($D$1&amp;"!$I$1",1)-1+'15MIN'!$A950-1,0),0)</f>
        <v>0</v>
      </c>
      <c r="H950" s="20">
        <f ca="1">IF(INDIRECT(H$1&amp;"!$I$1",1)-1+'15MIN'!$A950&lt;=INDIRECT(H$1&amp;"!$I$2",1),OFFSET(INDIRECT(H$1&amp;"!$F$1",1),INDIRECT(H$1&amp;"!$I$1",1)-1+'15MIN'!$A950-1,0),0)</f>
        <v>41284.055</v>
      </c>
      <c r="I950" s="20">
        <f ca="1">IF(INDIRECT(H$1&amp;"!$I$1",1)-1+'15MIN'!$A950&lt;=INDIRECT(H$1&amp;"!$I$2",1),-OFFSET(INDIRECT(H$1&amp;"!$D$1",1),INDIRECT(H$1&amp;"!$I$1",1)-1+'15MIN'!$A950-1,0),0)</f>
        <v>0</v>
      </c>
      <c r="J950" s="20">
        <f ca="1">IF(INDIRECT(H$1&amp;"!$I$1",1)-1+'15MIN'!$A950&lt;=INDIRECT(H$1&amp;"!$I$2",1),OFFSET(INDIRECT(H$1&amp;"!$G$1",1),INDIRECT(H$1&amp;"!$I$1",1)-1+'15MIN'!$A950-1,0),0)</f>
        <v>0</v>
      </c>
      <c r="K950" s="21">
        <f ca="1">IF(INDIRECT(H$1&amp;"!$I$1",1)-1+'15MIN'!$A950&lt;=INDIRECT(H$1&amp;"!$I$2",1),-OFFSET(INDIRECT(H$1&amp;"!$E$1",1),INDIRECT(H$1&amp;"!$I$1",1)-1+'15MIN'!$A950-1,0),0)</f>
        <v>-5763.2749020000001</v>
      </c>
      <c r="L950" s="20">
        <f ca="1">IF(INDIRECT(L$1&amp;"!$I$1",1)-1+'15MIN'!$A950&lt;=INDIRECT(L$1&amp;"!$I$2",1),OFFSET(INDIRECT(L$1&amp;"!$F$1",1),INDIRECT(L$1&amp;"!$I$1",1)-1+'15MIN'!$A950-1,0),0)</f>
        <v>2237.5649410000001</v>
      </c>
      <c r="M950" s="20">
        <f ca="1">IF(INDIRECT(L$1&amp;"!$I$1",1)-1+'15MIN'!$A950&lt;=INDIRECT(L$1&amp;"!$I$2",1),-OFFSET(INDIRECT(L$1&amp;"!$D$1",1),INDIRECT(L$1&amp;"!$I$1",1)-1+'15MIN'!$A950-1,0),0)</f>
        <v>0</v>
      </c>
      <c r="N950" s="20">
        <f ca="1">IF(INDIRECT(L$1&amp;"!$I$1",1)-1+'15MIN'!$A950&lt;=INDIRECT(L$1&amp;"!$I$2",1),OFFSET(INDIRECT(L$1&amp;"!$G$1",1),INDIRECT(L$1&amp;"!$I$1",1)-1+'15MIN'!$A950-1,0),0)</f>
        <v>0</v>
      </c>
      <c r="O950" s="21">
        <f ca="1">IF(INDIRECT(L$1&amp;"!$I$1",1)-1+'15MIN'!$A950&lt;=INDIRECT(L$1&amp;"!$I$2",1),-OFFSET(INDIRECT(L$1&amp;"!$E$1",1),INDIRECT(L$1&amp;"!$I$1",1)-1+'15MIN'!$A950-1,0),0)</f>
        <v>-40.194206000000001</v>
      </c>
    </row>
    <row r="951" spans="1:15" x14ac:dyDescent="0.2">
      <c r="A951" s="1">
        <f t="shared" si="41"/>
        <v>947</v>
      </c>
      <c r="B951" s="1">
        <f t="shared" si="42"/>
        <v>10</v>
      </c>
      <c r="C951" s="19">
        <f t="shared" si="43"/>
        <v>0.85416666666666696</v>
      </c>
      <c r="D951" s="20">
        <f ca="1">IF(INDIRECT($D$1&amp;"!$I$1",1)-1+'15MIN'!$A951&lt;=INDIRECT($D$1&amp;"!$I$2",1),OFFSET(INDIRECT($D$1&amp;"!$F$1",1),INDIRECT($D$1&amp;"!$I$1",1)-1+'15MIN'!$A951-1,0),0)</f>
        <v>0</v>
      </c>
      <c r="E951" s="20">
        <f ca="1">IF(CUEL!$I$1-1+'15MIN'!$A951&lt;=CUEL!$I$2,-OFFSET(CUEL!$D$1,CUEL!$I$1-1+'15MIN'!$A951-1,0),0)</f>
        <v>-23.235699</v>
      </c>
      <c r="F951" s="20">
        <f ca="1">IF(INDIRECT($D$1&amp;"!$I$1",1)-1+'15MIN'!$A951&lt;=INDIRECT($D$1&amp;"!$I$2",1),OFFSET(INDIRECT($D$1&amp;"!$G$1",1),INDIRECT($D$1&amp;"!$I$1",1)-1+'15MIN'!$A951-1,0),0)</f>
        <v>134.870453</v>
      </c>
      <c r="G951" s="21">
        <f ca="1">IF(INDIRECT($D$1&amp;"!$I$1",1)-1+'15MIN'!$A951&lt;=INDIRECT($D$1&amp;"!$I$2",1),-OFFSET(INDIRECT($D$1&amp;"!$E$1",1),INDIRECT($D$1&amp;"!$I$1",1)-1+'15MIN'!$A951-1,0),0)</f>
        <v>0</v>
      </c>
      <c r="H951" s="20">
        <f ca="1">IF(INDIRECT(H$1&amp;"!$I$1",1)-1+'15MIN'!$A951&lt;=INDIRECT(H$1&amp;"!$I$2",1),OFFSET(INDIRECT(H$1&amp;"!$F$1",1),INDIRECT(H$1&amp;"!$I$1",1)-1+'15MIN'!$A951-1,0),0)</f>
        <v>41399.391000000003</v>
      </c>
      <c r="I951" s="20">
        <f ca="1">IF(INDIRECT(H$1&amp;"!$I$1",1)-1+'15MIN'!$A951&lt;=INDIRECT(H$1&amp;"!$I$2",1),-OFFSET(INDIRECT(H$1&amp;"!$D$1",1),INDIRECT(H$1&amp;"!$I$1",1)-1+'15MIN'!$A951-1,0),0)</f>
        <v>0</v>
      </c>
      <c r="J951" s="20">
        <f ca="1">IF(INDIRECT(H$1&amp;"!$I$1",1)-1+'15MIN'!$A951&lt;=INDIRECT(H$1&amp;"!$I$2",1),OFFSET(INDIRECT(H$1&amp;"!$G$1",1),INDIRECT(H$1&amp;"!$I$1",1)-1+'15MIN'!$A951-1,0),0)</f>
        <v>0</v>
      </c>
      <c r="K951" s="21">
        <f ca="1">IF(INDIRECT(H$1&amp;"!$I$1",1)-1+'15MIN'!$A951&lt;=INDIRECT(H$1&amp;"!$I$2",1),-OFFSET(INDIRECT(H$1&amp;"!$E$1",1),INDIRECT(H$1&amp;"!$I$1",1)-1+'15MIN'!$A951-1,0),0)</f>
        <v>-5775.7329099999997</v>
      </c>
      <c r="L951" s="20">
        <f ca="1">IF(INDIRECT(L$1&amp;"!$I$1",1)-1+'15MIN'!$A951&lt;=INDIRECT(L$1&amp;"!$I$2",1),OFFSET(INDIRECT(L$1&amp;"!$F$1",1),INDIRECT(L$1&amp;"!$I$1",1)-1+'15MIN'!$A951-1,0),0)</f>
        <v>3049.4577640000002</v>
      </c>
      <c r="M951" s="20">
        <f ca="1">IF(INDIRECT(L$1&amp;"!$I$1",1)-1+'15MIN'!$A951&lt;=INDIRECT(L$1&amp;"!$I$2",1),-OFFSET(INDIRECT(L$1&amp;"!$D$1",1),INDIRECT(L$1&amp;"!$I$1",1)-1+'15MIN'!$A951-1,0),0)</f>
        <v>0</v>
      </c>
      <c r="N951" s="20">
        <f ca="1">IF(INDIRECT(L$1&amp;"!$I$1",1)-1+'15MIN'!$A951&lt;=INDIRECT(L$1&amp;"!$I$2",1),OFFSET(INDIRECT(L$1&amp;"!$G$1",1),INDIRECT(L$1&amp;"!$I$1",1)-1+'15MIN'!$A951-1,0),0)</f>
        <v>0</v>
      </c>
      <c r="O951" s="21">
        <f ca="1">IF(INDIRECT(L$1&amp;"!$I$1",1)-1+'15MIN'!$A951&lt;=INDIRECT(L$1&amp;"!$I$2",1),-OFFSET(INDIRECT(L$1&amp;"!$E$1",1),INDIRECT(L$1&amp;"!$I$1",1)-1+'15MIN'!$A951-1,0),0)</f>
        <v>-35.718680999999997</v>
      </c>
    </row>
    <row r="952" spans="1:15" x14ac:dyDescent="0.2">
      <c r="A952" s="1">
        <f t="shared" si="41"/>
        <v>948</v>
      </c>
      <c r="B952" s="1">
        <f t="shared" si="42"/>
        <v>10</v>
      </c>
      <c r="C952" s="19">
        <f t="shared" si="43"/>
        <v>0.86458333333333304</v>
      </c>
      <c r="D952" s="20">
        <f ca="1">IF(INDIRECT($D$1&amp;"!$I$1",1)-1+'15MIN'!$A952&lt;=INDIRECT($D$1&amp;"!$I$2",1),OFFSET(INDIRECT($D$1&amp;"!$F$1",1),INDIRECT($D$1&amp;"!$I$1",1)-1+'15MIN'!$A952-1,0),0)</f>
        <v>0</v>
      </c>
      <c r="E952" s="20">
        <f ca="1">IF(CUEL!$I$1-1+'15MIN'!$A952&lt;=CUEL!$I$2,-OFFSET(CUEL!$D$1,CUEL!$I$1-1+'15MIN'!$A952-1,0),0)</f>
        <v>-24.423206</v>
      </c>
      <c r="F952" s="20">
        <f ca="1">IF(INDIRECT($D$1&amp;"!$I$1",1)-1+'15MIN'!$A952&lt;=INDIRECT($D$1&amp;"!$I$2",1),OFFSET(INDIRECT($D$1&amp;"!$G$1",1),INDIRECT($D$1&amp;"!$I$1",1)-1+'15MIN'!$A952-1,0),0)</f>
        <v>134.99186700000001</v>
      </c>
      <c r="G952" s="21">
        <f ca="1">IF(INDIRECT($D$1&amp;"!$I$1",1)-1+'15MIN'!$A952&lt;=INDIRECT($D$1&amp;"!$I$2",1),-OFFSET(INDIRECT($D$1&amp;"!$E$1",1),INDIRECT($D$1&amp;"!$I$1",1)-1+'15MIN'!$A952-1,0),0)</f>
        <v>0</v>
      </c>
      <c r="H952" s="20">
        <f ca="1">IF(INDIRECT(H$1&amp;"!$I$1",1)-1+'15MIN'!$A952&lt;=INDIRECT(H$1&amp;"!$I$2",1),OFFSET(INDIRECT(H$1&amp;"!$F$1",1),INDIRECT(H$1&amp;"!$I$1",1)-1+'15MIN'!$A952-1,0),0)</f>
        <v>40471.5</v>
      </c>
      <c r="I952" s="20">
        <f ca="1">IF(INDIRECT(H$1&amp;"!$I$1",1)-1+'15MIN'!$A952&lt;=INDIRECT(H$1&amp;"!$I$2",1),-OFFSET(INDIRECT(H$1&amp;"!$D$1",1),INDIRECT(H$1&amp;"!$I$1",1)-1+'15MIN'!$A952-1,0),0)</f>
        <v>0</v>
      </c>
      <c r="J952" s="20">
        <f ca="1">IF(INDIRECT(H$1&amp;"!$I$1",1)-1+'15MIN'!$A952&lt;=INDIRECT(H$1&amp;"!$I$2",1),OFFSET(INDIRECT(H$1&amp;"!$G$1",1),INDIRECT(H$1&amp;"!$I$1",1)-1+'15MIN'!$A952-1,0),0)</f>
        <v>0</v>
      </c>
      <c r="K952" s="21">
        <f ca="1">IF(INDIRECT(H$1&amp;"!$I$1",1)-1+'15MIN'!$A952&lt;=INDIRECT(H$1&amp;"!$I$2",1),-OFFSET(INDIRECT(H$1&amp;"!$E$1",1),INDIRECT(H$1&amp;"!$I$1",1)-1+'15MIN'!$A952-1,0),0)</f>
        <v>-5649.5170900000003</v>
      </c>
      <c r="L952" s="20">
        <f ca="1">IF(INDIRECT(L$1&amp;"!$I$1",1)-1+'15MIN'!$A952&lt;=INDIRECT(L$1&amp;"!$I$2",1),OFFSET(INDIRECT(L$1&amp;"!$F$1",1),INDIRECT(L$1&amp;"!$I$1",1)-1+'15MIN'!$A952-1,0),0)</f>
        <v>4457.6103519999997</v>
      </c>
      <c r="M952" s="20">
        <f ca="1">IF(INDIRECT(L$1&amp;"!$I$1",1)-1+'15MIN'!$A952&lt;=INDIRECT(L$1&amp;"!$I$2",1),-OFFSET(INDIRECT(L$1&amp;"!$D$1",1),INDIRECT(L$1&amp;"!$I$1",1)-1+'15MIN'!$A952-1,0),0)</f>
        <v>0</v>
      </c>
      <c r="N952" s="20">
        <f ca="1">IF(INDIRECT(L$1&amp;"!$I$1",1)-1+'15MIN'!$A952&lt;=INDIRECT(L$1&amp;"!$I$2",1),OFFSET(INDIRECT(L$1&amp;"!$G$1",1),INDIRECT(L$1&amp;"!$I$1",1)-1+'15MIN'!$A952-1,0),0)</f>
        <v>0.41335</v>
      </c>
      <c r="O952" s="21">
        <f ca="1">IF(INDIRECT(L$1&amp;"!$I$1",1)-1+'15MIN'!$A952&lt;=INDIRECT(L$1&amp;"!$I$2",1),-OFFSET(INDIRECT(L$1&amp;"!$E$1",1),INDIRECT(L$1&amp;"!$I$1",1)-1+'15MIN'!$A952-1,0),0)</f>
        <v>-12.852791</v>
      </c>
    </row>
    <row r="953" spans="1:15" x14ac:dyDescent="0.2">
      <c r="A953" s="1">
        <f t="shared" si="41"/>
        <v>949</v>
      </c>
      <c r="B953" s="1">
        <f t="shared" si="42"/>
        <v>10</v>
      </c>
      <c r="C953" s="19">
        <f t="shared" si="43"/>
        <v>0.875</v>
      </c>
      <c r="D953" s="20">
        <f ca="1">IF(INDIRECT($D$1&amp;"!$I$1",1)-1+'15MIN'!$A953&lt;=INDIRECT($D$1&amp;"!$I$2",1),OFFSET(INDIRECT($D$1&amp;"!$F$1",1),INDIRECT($D$1&amp;"!$I$1",1)-1+'15MIN'!$A953-1,0),0)</f>
        <v>610.85894800000005</v>
      </c>
      <c r="E953" s="20">
        <f ca="1">IF(CUEL!$I$1-1+'15MIN'!$A953&lt;=CUEL!$I$2,-OFFSET(CUEL!$D$1,CUEL!$I$1-1+'15MIN'!$A953-1,0),0)</f>
        <v>-4.2499840000000004</v>
      </c>
      <c r="F953" s="20">
        <f ca="1">IF(INDIRECT($D$1&amp;"!$I$1",1)-1+'15MIN'!$A953&lt;=INDIRECT($D$1&amp;"!$I$2",1),OFFSET(INDIRECT($D$1&amp;"!$G$1",1),INDIRECT($D$1&amp;"!$I$1",1)-1+'15MIN'!$A953-1,0),0)</f>
        <v>140.814606</v>
      </c>
      <c r="G953" s="21">
        <f ca="1">IF(INDIRECT($D$1&amp;"!$I$1",1)-1+'15MIN'!$A953&lt;=INDIRECT($D$1&amp;"!$I$2",1),-OFFSET(INDIRECT($D$1&amp;"!$E$1",1),INDIRECT($D$1&amp;"!$I$1",1)-1+'15MIN'!$A953-1,0),0)</f>
        <v>0</v>
      </c>
      <c r="H953" s="20">
        <f ca="1">IF(INDIRECT(H$1&amp;"!$I$1",1)-1+'15MIN'!$A953&lt;=INDIRECT(H$1&amp;"!$I$2",1),OFFSET(INDIRECT(H$1&amp;"!$F$1",1),INDIRECT(H$1&amp;"!$I$1",1)-1+'15MIN'!$A953-1,0),0)</f>
        <v>38939.148000000001</v>
      </c>
      <c r="I953" s="20">
        <f ca="1">IF(INDIRECT(H$1&amp;"!$I$1",1)-1+'15MIN'!$A953&lt;=INDIRECT(H$1&amp;"!$I$2",1),-OFFSET(INDIRECT(H$1&amp;"!$D$1",1),INDIRECT(H$1&amp;"!$I$1",1)-1+'15MIN'!$A953-1,0),0)</f>
        <v>0</v>
      </c>
      <c r="J953" s="20">
        <f ca="1">IF(INDIRECT(H$1&amp;"!$I$1",1)-1+'15MIN'!$A953&lt;=INDIRECT(H$1&amp;"!$I$2",1),OFFSET(INDIRECT(H$1&amp;"!$G$1",1),INDIRECT(H$1&amp;"!$I$1",1)-1+'15MIN'!$A953-1,0),0)</f>
        <v>0</v>
      </c>
      <c r="K953" s="21">
        <f ca="1">IF(INDIRECT(H$1&amp;"!$I$1",1)-1+'15MIN'!$A953&lt;=INDIRECT(H$1&amp;"!$I$2",1),-OFFSET(INDIRECT(H$1&amp;"!$E$1",1),INDIRECT(H$1&amp;"!$I$1",1)-1+'15MIN'!$A953-1,0),0)</f>
        <v>-5439.7841799999997</v>
      </c>
      <c r="L953" s="20">
        <f ca="1">IF(INDIRECT(L$1&amp;"!$I$1",1)-1+'15MIN'!$A953&lt;=INDIRECT(L$1&amp;"!$I$2",1),OFFSET(INDIRECT(L$1&amp;"!$F$1",1),INDIRECT(L$1&amp;"!$I$1",1)-1+'15MIN'!$A953-1,0),0)</f>
        <v>4353.6938479999999</v>
      </c>
      <c r="M953" s="20">
        <f ca="1">IF(INDIRECT(L$1&amp;"!$I$1",1)-1+'15MIN'!$A953&lt;=INDIRECT(L$1&amp;"!$I$2",1),-OFFSET(INDIRECT(L$1&amp;"!$D$1",1),INDIRECT(L$1&amp;"!$I$1",1)-1+'15MIN'!$A953-1,0),0)</f>
        <v>0</v>
      </c>
      <c r="N953" s="20">
        <f ca="1">IF(INDIRECT(L$1&amp;"!$I$1",1)-1+'15MIN'!$A953&lt;=INDIRECT(L$1&amp;"!$I$2",1),OFFSET(INDIRECT(L$1&amp;"!$G$1",1),INDIRECT(L$1&amp;"!$I$1",1)-1+'15MIN'!$A953-1,0),0)</f>
        <v>1.0624260000000001</v>
      </c>
      <c r="O953" s="21">
        <f ca="1">IF(INDIRECT(L$1&amp;"!$I$1",1)-1+'15MIN'!$A953&lt;=INDIRECT(L$1&amp;"!$I$2",1),-OFFSET(INDIRECT(L$1&amp;"!$E$1",1),INDIRECT(L$1&amp;"!$I$1",1)-1+'15MIN'!$A953-1,0),0)</f>
        <v>-9.8518500000000007</v>
      </c>
    </row>
    <row r="954" spans="1:15" x14ac:dyDescent="0.2">
      <c r="A954" s="1">
        <f t="shared" si="41"/>
        <v>950</v>
      </c>
      <c r="B954" s="1">
        <f t="shared" si="42"/>
        <v>10</v>
      </c>
      <c r="C954" s="19">
        <f t="shared" si="43"/>
        <v>0.88541666666666696</v>
      </c>
      <c r="D954" s="20">
        <f ca="1">IF(INDIRECT($D$1&amp;"!$I$1",1)-1+'15MIN'!$A954&lt;=INDIRECT($D$1&amp;"!$I$2",1),OFFSET(INDIRECT($D$1&amp;"!$F$1",1),INDIRECT($D$1&amp;"!$I$1",1)-1+'15MIN'!$A954-1,0),0)</f>
        <v>1015.7518</v>
      </c>
      <c r="E954" s="20">
        <f ca="1">IF(CUEL!$I$1-1+'15MIN'!$A954&lt;=CUEL!$I$2,-OFFSET(CUEL!$D$1,CUEL!$I$1-1+'15MIN'!$A954-1,0),0)</f>
        <v>0</v>
      </c>
      <c r="F954" s="20">
        <f ca="1">IF(INDIRECT($D$1&amp;"!$I$1",1)-1+'15MIN'!$A954&lt;=INDIRECT($D$1&amp;"!$I$2",1),OFFSET(INDIRECT($D$1&amp;"!$G$1",1),INDIRECT($D$1&amp;"!$I$1",1)-1+'15MIN'!$A954-1,0),0)</f>
        <v>156.40997300000001</v>
      </c>
      <c r="G954" s="21">
        <f ca="1">IF(INDIRECT($D$1&amp;"!$I$1",1)-1+'15MIN'!$A954&lt;=INDIRECT($D$1&amp;"!$I$2",1),-OFFSET(INDIRECT($D$1&amp;"!$E$1",1),INDIRECT($D$1&amp;"!$I$1",1)-1+'15MIN'!$A954-1,0),0)</f>
        <v>0</v>
      </c>
      <c r="H954" s="20">
        <f ca="1">IF(INDIRECT(H$1&amp;"!$I$1",1)-1+'15MIN'!$A954&lt;=INDIRECT(H$1&amp;"!$I$2",1),OFFSET(INDIRECT(H$1&amp;"!$F$1",1),INDIRECT(H$1&amp;"!$I$1",1)-1+'15MIN'!$A954-1,0),0)</f>
        <v>39950.042999999998</v>
      </c>
      <c r="I954" s="20">
        <f ca="1">IF(INDIRECT(H$1&amp;"!$I$1",1)-1+'15MIN'!$A954&lt;=INDIRECT(H$1&amp;"!$I$2",1),-OFFSET(INDIRECT(H$1&amp;"!$D$1",1),INDIRECT(H$1&amp;"!$I$1",1)-1+'15MIN'!$A954-1,0),0)</f>
        <v>0</v>
      </c>
      <c r="J954" s="20">
        <f ca="1">IF(INDIRECT(H$1&amp;"!$I$1",1)-1+'15MIN'!$A954&lt;=INDIRECT(H$1&amp;"!$I$2",1),OFFSET(INDIRECT(H$1&amp;"!$G$1",1),INDIRECT(H$1&amp;"!$I$1",1)-1+'15MIN'!$A954-1,0),0)</f>
        <v>0</v>
      </c>
      <c r="K954" s="21">
        <f ca="1">IF(INDIRECT(H$1&amp;"!$I$1",1)-1+'15MIN'!$A954&lt;=INDIRECT(H$1&amp;"!$I$2",1),-OFFSET(INDIRECT(H$1&amp;"!$E$1",1),INDIRECT(H$1&amp;"!$I$1",1)-1+'15MIN'!$A954-1,0),0)</f>
        <v>-5573.189453</v>
      </c>
      <c r="L954" s="20">
        <f ca="1">IF(INDIRECT(L$1&amp;"!$I$1",1)-1+'15MIN'!$A954&lt;=INDIRECT(L$1&amp;"!$I$2",1),OFFSET(INDIRECT(L$1&amp;"!$F$1",1),INDIRECT(L$1&amp;"!$I$1",1)-1+'15MIN'!$A954-1,0),0)</f>
        <v>2921.991943</v>
      </c>
      <c r="M954" s="20">
        <f ca="1">IF(INDIRECT(L$1&amp;"!$I$1",1)-1+'15MIN'!$A954&lt;=INDIRECT(L$1&amp;"!$I$2",1),-OFFSET(INDIRECT(L$1&amp;"!$D$1",1),INDIRECT(L$1&amp;"!$I$1",1)-1+'15MIN'!$A954-1,0),0)</f>
        <v>0</v>
      </c>
      <c r="N954" s="20">
        <f ca="1">IF(INDIRECT(L$1&amp;"!$I$1",1)-1+'15MIN'!$A954&lt;=INDIRECT(L$1&amp;"!$I$2",1),OFFSET(INDIRECT(L$1&amp;"!$G$1",1),INDIRECT(L$1&amp;"!$I$1",1)-1+'15MIN'!$A954-1,0),0)</f>
        <v>0</v>
      </c>
      <c r="O954" s="21">
        <f ca="1">IF(INDIRECT(L$1&amp;"!$I$1",1)-1+'15MIN'!$A954&lt;=INDIRECT(L$1&amp;"!$I$2",1),-OFFSET(INDIRECT(L$1&amp;"!$E$1",1),INDIRECT(L$1&amp;"!$I$1",1)-1+'15MIN'!$A954-1,0),0)</f>
        <v>-24.362801000000001</v>
      </c>
    </row>
    <row r="955" spans="1:15" x14ac:dyDescent="0.2">
      <c r="A955" s="1">
        <f t="shared" si="41"/>
        <v>951</v>
      </c>
      <c r="B955" s="1">
        <f t="shared" si="42"/>
        <v>10</v>
      </c>
      <c r="C955" s="19">
        <f t="shared" si="43"/>
        <v>0.89583333333333304</v>
      </c>
      <c r="D955" s="20">
        <f ca="1">IF(INDIRECT($D$1&amp;"!$I$1",1)-1+'15MIN'!$A955&lt;=INDIRECT($D$1&amp;"!$I$2",1),OFFSET(INDIRECT($D$1&amp;"!$F$1",1),INDIRECT($D$1&amp;"!$I$1",1)-1+'15MIN'!$A955-1,0),0)</f>
        <v>811.08984399999997</v>
      </c>
      <c r="E955" s="20">
        <f ca="1">IF(CUEL!$I$1-1+'15MIN'!$A955&lt;=CUEL!$I$2,-OFFSET(CUEL!$D$1,CUEL!$I$1-1+'15MIN'!$A955-1,0),0)</f>
        <v>0</v>
      </c>
      <c r="F955" s="20">
        <f ca="1">IF(INDIRECT($D$1&amp;"!$I$1",1)-1+'15MIN'!$A955&lt;=INDIRECT($D$1&amp;"!$I$2",1),OFFSET(INDIRECT($D$1&amp;"!$G$1",1),INDIRECT($D$1&amp;"!$I$1",1)-1+'15MIN'!$A955-1,0),0)</f>
        <v>152.19270299999999</v>
      </c>
      <c r="G955" s="21">
        <f ca="1">IF(INDIRECT($D$1&amp;"!$I$1",1)-1+'15MIN'!$A955&lt;=INDIRECT($D$1&amp;"!$I$2",1),-OFFSET(INDIRECT($D$1&amp;"!$E$1",1),INDIRECT($D$1&amp;"!$I$1",1)-1+'15MIN'!$A955-1,0),0)</f>
        <v>0</v>
      </c>
      <c r="H955" s="20">
        <f ca="1">IF(INDIRECT(H$1&amp;"!$I$1",1)-1+'15MIN'!$A955&lt;=INDIRECT(H$1&amp;"!$I$2",1),OFFSET(INDIRECT(H$1&amp;"!$F$1",1),INDIRECT(H$1&amp;"!$I$1",1)-1+'15MIN'!$A955-1,0),0)</f>
        <v>39980.237999999998</v>
      </c>
      <c r="I955" s="20">
        <f ca="1">IF(INDIRECT(H$1&amp;"!$I$1",1)-1+'15MIN'!$A955&lt;=INDIRECT(H$1&amp;"!$I$2",1),-OFFSET(INDIRECT(H$1&amp;"!$D$1",1),INDIRECT(H$1&amp;"!$I$1",1)-1+'15MIN'!$A955-1,0),0)</f>
        <v>0</v>
      </c>
      <c r="J955" s="20">
        <f ca="1">IF(INDIRECT(H$1&amp;"!$I$1",1)-1+'15MIN'!$A955&lt;=INDIRECT(H$1&amp;"!$I$2",1),OFFSET(INDIRECT(H$1&amp;"!$G$1",1),INDIRECT(H$1&amp;"!$I$1",1)-1+'15MIN'!$A955-1,0),0)</f>
        <v>0</v>
      </c>
      <c r="K955" s="21">
        <f ca="1">IF(INDIRECT(H$1&amp;"!$I$1",1)-1+'15MIN'!$A955&lt;=INDIRECT(H$1&amp;"!$I$2",1),-OFFSET(INDIRECT(H$1&amp;"!$E$1",1),INDIRECT(H$1&amp;"!$I$1",1)-1+'15MIN'!$A955-1,0),0)</f>
        <v>-5580.2626950000003</v>
      </c>
      <c r="L955" s="20">
        <f ca="1">IF(INDIRECT(L$1&amp;"!$I$1",1)-1+'15MIN'!$A955&lt;=INDIRECT(L$1&amp;"!$I$2",1),OFFSET(INDIRECT(L$1&amp;"!$F$1",1),INDIRECT(L$1&amp;"!$I$1",1)-1+'15MIN'!$A955-1,0),0)</f>
        <v>2974.9729000000002</v>
      </c>
      <c r="M955" s="20">
        <f ca="1">IF(INDIRECT(L$1&amp;"!$I$1",1)-1+'15MIN'!$A955&lt;=INDIRECT(L$1&amp;"!$I$2",1),-OFFSET(INDIRECT(L$1&amp;"!$D$1",1),INDIRECT(L$1&amp;"!$I$1",1)-1+'15MIN'!$A955-1,0),0)</f>
        <v>0</v>
      </c>
      <c r="N955" s="20">
        <f ca="1">IF(INDIRECT(L$1&amp;"!$I$1",1)-1+'15MIN'!$A955&lt;=INDIRECT(L$1&amp;"!$I$2",1),OFFSET(INDIRECT(L$1&amp;"!$G$1",1),INDIRECT(L$1&amp;"!$I$1",1)-1+'15MIN'!$A955-1,0),0)</f>
        <v>0</v>
      </c>
      <c r="O955" s="21">
        <f ca="1">IF(INDIRECT(L$1&amp;"!$I$1",1)-1+'15MIN'!$A955&lt;=INDIRECT(L$1&amp;"!$I$2",1),-OFFSET(INDIRECT(L$1&amp;"!$E$1",1),INDIRECT(L$1&amp;"!$I$1",1)-1+'15MIN'!$A955-1,0),0)</f>
        <v>-24.959574</v>
      </c>
    </row>
    <row r="956" spans="1:15" x14ac:dyDescent="0.2">
      <c r="A956" s="1">
        <f t="shared" si="41"/>
        <v>952</v>
      </c>
      <c r="B956" s="1">
        <f t="shared" si="42"/>
        <v>10</v>
      </c>
      <c r="C956" s="19">
        <f t="shared" si="43"/>
        <v>0.90625</v>
      </c>
      <c r="D956" s="20">
        <f ca="1">IF(INDIRECT($D$1&amp;"!$I$1",1)-1+'15MIN'!$A956&lt;=INDIRECT($D$1&amp;"!$I$2",1),OFFSET(INDIRECT($D$1&amp;"!$F$1",1),INDIRECT($D$1&amp;"!$I$1",1)-1+'15MIN'!$A956-1,0),0)</f>
        <v>357.63265999999999</v>
      </c>
      <c r="E956" s="20">
        <f ca="1">IF(CUEL!$I$1-1+'15MIN'!$A956&lt;=CUEL!$I$2,-OFFSET(CUEL!$D$1,CUEL!$I$1-1+'15MIN'!$A956-1,0),0)</f>
        <v>0</v>
      </c>
      <c r="F956" s="20">
        <f ca="1">IF(INDIRECT($D$1&amp;"!$I$1",1)-1+'15MIN'!$A956&lt;=INDIRECT($D$1&amp;"!$I$2",1),OFFSET(INDIRECT($D$1&amp;"!$G$1",1),INDIRECT($D$1&amp;"!$I$1",1)-1+'15MIN'!$A956-1,0),0)</f>
        <v>133.816742</v>
      </c>
      <c r="G956" s="21">
        <f ca="1">IF(INDIRECT($D$1&amp;"!$I$1",1)-1+'15MIN'!$A956&lt;=INDIRECT($D$1&amp;"!$I$2",1),-OFFSET(INDIRECT($D$1&amp;"!$E$1",1),INDIRECT($D$1&amp;"!$I$1",1)-1+'15MIN'!$A956-1,0),0)</f>
        <v>0</v>
      </c>
      <c r="H956" s="20">
        <f ca="1">IF(INDIRECT(H$1&amp;"!$I$1",1)-1+'15MIN'!$A956&lt;=INDIRECT(H$1&amp;"!$I$2",1),OFFSET(INDIRECT(H$1&amp;"!$F$1",1),INDIRECT(H$1&amp;"!$I$1",1)-1+'15MIN'!$A956-1,0),0)</f>
        <v>37662.258000000002</v>
      </c>
      <c r="I956" s="20">
        <f ca="1">IF(INDIRECT(H$1&amp;"!$I$1",1)-1+'15MIN'!$A956&lt;=INDIRECT(H$1&amp;"!$I$2",1),-OFFSET(INDIRECT(H$1&amp;"!$D$1",1),INDIRECT(H$1&amp;"!$I$1",1)-1+'15MIN'!$A956-1,0),0)</f>
        <v>0</v>
      </c>
      <c r="J956" s="20">
        <f ca="1">IF(INDIRECT(H$1&amp;"!$I$1",1)-1+'15MIN'!$A956&lt;=INDIRECT(H$1&amp;"!$I$2",1),OFFSET(INDIRECT(H$1&amp;"!$G$1",1),INDIRECT(H$1&amp;"!$I$1",1)-1+'15MIN'!$A956-1,0),0)</f>
        <v>0</v>
      </c>
      <c r="K956" s="21">
        <f ca="1">IF(INDIRECT(H$1&amp;"!$I$1",1)-1+'15MIN'!$A956&lt;=INDIRECT(H$1&amp;"!$I$2",1),-OFFSET(INDIRECT(H$1&amp;"!$E$1",1),INDIRECT(H$1&amp;"!$I$1",1)-1+'15MIN'!$A956-1,0),0)</f>
        <v>-5250.5566410000001</v>
      </c>
      <c r="L956" s="20">
        <f ca="1">IF(INDIRECT(L$1&amp;"!$I$1",1)-1+'15MIN'!$A956&lt;=INDIRECT(L$1&amp;"!$I$2",1),OFFSET(INDIRECT(L$1&amp;"!$F$1",1),INDIRECT(L$1&amp;"!$I$1",1)-1+'15MIN'!$A956-1,0),0)</f>
        <v>4819.5112300000001</v>
      </c>
      <c r="M956" s="20">
        <f ca="1">IF(INDIRECT(L$1&amp;"!$I$1",1)-1+'15MIN'!$A956&lt;=INDIRECT(L$1&amp;"!$I$2",1),-OFFSET(INDIRECT(L$1&amp;"!$D$1",1),INDIRECT(L$1&amp;"!$I$1",1)-1+'15MIN'!$A956-1,0),0)</f>
        <v>0</v>
      </c>
      <c r="N956" s="20">
        <f ca="1">IF(INDIRECT(L$1&amp;"!$I$1",1)-1+'15MIN'!$A956&lt;=INDIRECT(L$1&amp;"!$I$2",1),OFFSET(INDIRECT(L$1&amp;"!$G$1",1),INDIRECT(L$1&amp;"!$I$1",1)-1+'15MIN'!$A956-1,0),0)</f>
        <v>2.711249</v>
      </c>
      <c r="O956" s="21">
        <f ca="1">IF(INDIRECT(L$1&amp;"!$I$1",1)-1+'15MIN'!$A956&lt;=INDIRECT(L$1&amp;"!$I$2",1),-OFFSET(INDIRECT(L$1&amp;"!$E$1",1),INDIRECT(L$1&amp;"!$I$1",1)-1+'15MIN'!$A956-1,0),0)</f>
        <v>-12.261645</v>
      </c>
    </row>
    <row r="957" spans="1:15" x14ac:dyDescent="0.2">
      <c r="A957" s="1">
        <f t="shared" si="41"/>
        <v>953</v>
      </c>
      <c r="B957" s="1">
        <f t="shared" si="42"/>
        <v>10</v>
      </c>
      <c r="C957" s="19">
        <f t="shared" si="43"/>
        <v>0.91666666666666696</v>
      </c>
      <c r="D957" s="20">
        <f ca="1">IF(INDIRECT($D$1&amp;"!$I$1",1)-1+'15MIN'!$A957&lt;=INDIRECT($D$1&amp;"!$I$2",1),OFFSET(INDIRECT($D$1&amp;"!$F$1",1),INDIRECT($D$1&amp;"!$I$1",1)-1+'15MIN'!$A957-1,0),0)</f>
        <v>173.13145399999999</v>
      </c>
      <c r="E957" s="20">
        <f ca="1">IF(CUEL!$I$1-1+'15MIN'!$A957&lt;=CUEL!$I$2,-OFFSET(CUEL!$D$1,CUEL!$I$1-1+'15MIN'!$A957-1,0),0)</f>
        <v>-1.6254999999999999E-2</v>
      </c>
      <c r="F957" s="20">
        <f ca="1">IF(INDIRECT($D$1&amp;"!$I$1",1)-1+'15MIN'!$A957&lt;=INDIRECT($D$1&amp;"!$I$2",1),OFFSET(INDIRECT($D$1&amp;"!$G$1",1),INDIRECT($D$1&amp;"!$I$1",1)-1+'15MIN'!$A957-1,0),0)</f>
        <v>128.817047</v>
      </c>
      <c r="G957" s="21">
        <f ca="1">IF(INDIRECT($D$1&amp;"!$I$1",1)-1+'15MIN'!$A957&lt;=INDIRECT($D$1&amp;"!$I$2",1),-OFFSET(INDIRECT($D$1&amp;"!$E$1",1),INDIRECT($D$1&amp;"!$I$1",1)-1+'15MIN'!$A957-1,0),0)</f>
        <v>0</v>
      </c>
      <c r="H957" s="20">
        <f ca="1">IF(INDIRECT(H$1&amp;"!$I$1",1)-1+'15MIN'!$A957&lt;=INDIRECT(H$1&amp;"!$I$2",1),OFFSET(INDIRECT(H$1&amp;"!$F$1",1),INDIRECT(H$1&amp;"!$I$1",1)-1+'15MIN'!$A957-1,0),0)</f>
        <v>35957.957000000002</v>
      </c>
      <c r="I957" s="20">
        <f ca="1">IF(INDIRECT(H$1&amp;"!$I$1",1)-1+'15MIN'!$A957&lt;=INDIRECT(H$1&amp;"!$I$2",1),-OFFSET(INDIRECT(H$1&amp;"!$D$1",1),INDIRECT(H$1&amp;"!$I$1",1)-1+'15MIN'!$A957-1,0),0)</f>
        <v>0</v>
      </c>
      <c r="J957" s="20">
        <f ca="1">IF(INDIRECT(H$1&amp;"!$I$1",1)-1+'15MIN'!$A957&lt;=INDIRECT(H$1&amp;"!$I$2",1),OFFSET(INDIRECT(H$1&amp;"!$G$1",1),INDIRECT(H$1&amp;"!$I$1",1)-1+'15MIN'!$A957-1,0),0)</f>
        <v>0</v>
      </c>
      <c r="K957" s="21">
        <f ca="1">IF(INDIRECT(H$1&amp;"!$I$1",1)-1+'15MIN'!$A957&lt;=INDIRECT(H$1&amp;"!$I$2",1),-OFFSET(INDIRECT(H$1&amp;"!$E$1",1),INDIRECT(H$1&amp;"!$I$1",1)-1+'15MIN'!$A957-1,0),0)</f>
        <v>-5013.0322269999997</v>
      </c>
      <c r="L957" s="20">
        <f ca="1">IF(INDIRECT(L$1&amp;"!$I$1",1)-1+'15MIN'!$A957&lt;=INDIRECT(L$1&amp;"!$I$2",1),OFFSET(INDIRECT(L$1&amp;"!$F$1",1),INDIRECT(L$1&amp;"!$I$1",1)-1+'15MIN'!$A957-1,0),0)</f>
        <v>7184.453125</v>
      </c>
      <c r="M957" s="20">
        <f ca="1">IF(INDIRECT(L$1&amp;"!$I$1",1)-1+'15MIN'!$A957&lt;=INDIRECT(L$1&amp;"!$I$2",1),-OFFSET(INDIRECT(L$1&amp;"!$D$1",1),INDIRECT(L$1&amp;"!$I$1",1)-1+'15MIN'!$A957-1,0),0)</f>
        <v>0</v>
      </c>
      <c r="N957" s="20">
        <f ca="1">IF(INDIRECT(L$1&amp;"!$I$1",1)-1+'15MIN'!$A957&lt;=INDIRECT(L$1&amp;"!$I$2",1),OFFSET(INDIRECT(L$1&amp;"!$G$1",1),INDIRECT(L$1&amp;"!$I$1",1)-1+'15MIN'!$A957-1,0),0)</f>
        <v>30.948668999999999</v>
      </c>
      <c r="O957" s="21">
        <f ca="1">IF(INDIRECT(L$1&amp;"!$I$1",1)-1+'15MIN'!$A957&lt;=INDIRECT(L$1&amp;"!$I$2",1),-OFFSET(INDIRECT(L$1&amp;"!$E$1",1),INDIRECT(L$1&amp;"!$I$1",1)-1+'15MIN'!$A957-1,0),0)</f>
        <v>0</v>
      </c>
    </row>
    <row r="958" spans="1:15" x14ac:dyDescent="0.2">
      <c r="A958" s="1">
        <f t="shared" si="41"/>
        <v>954</v>
      </c>
      <c r="B958" s="1">
        <f t="shared" si="42"/>
        <v>10</v>
      </c>
      <c r="C958" s="19">
        <f t="shared" si="43"/>
        <v>0.92708333333333304</v>
      </c>
      <c r="D958" s="20">
        <f ca="1">IF(INDIRECT($D$1&amp;"!$I$1",1)-1+'15MIN'!$A958&lt;=INDIRECT($D$1&amp;"!$I$2",1),OFFSET(INDIRECT($D$1&amp;"!$F$1",1),INDIRECT($D$1&amp;"!$I$1",1)-1+'15MIN'!$A958-1,0),0)</f>
        <v>1814.8557000000001</v>
      </c>
      <c r="E958" s="20">
        <f ca="1">IF(CUEL!$I$1-1+'15MIN'!$A958&lt;=CUEL!$I$2,-OFFSET(CUEL!$D$1,CUEL!$I$1-1+'15MIN'!$A958-1,0),0)</f>
        <v>0</v>
      </c>
      <c r="F958" s="20">
        <f ca="1">IF(INDIRECT($D$1&amp;"!$I$1",1)-1+'15MIN'!$A958&lt;=INDIRECT($D$1&amp;"!$I$2",1),OFFSET(INDIRECT($D$1&amp;"!$G$1",1),INDIRECT($D$1&amp;"!$I$1",1)-1+'15MIN'!$A958-1,0),0)</f>
        <v>154.38769500000001</v>
      </c>
      <c r="G958" s="21">
        <f ca="1">IF(INDIRECT($D$1&amp;"!$I$1",1)-1+'15MIN'!$A958&lt;=INDIRECT($D$1&amp;"!$I$2",1),-OFFSET(INDIRECT($D$1&amp;"!$E$1",1),INDIRECT($D$1&amp;"!$I$1",1)-1+'15MIN'!$A958-1,0),0)</f>
        <v>0</v>
      </c>
      <c r="H958" s="20">
        <f ca="1">IF(INDIRECT(H$1&amp;"!$I$1",1)-1+'15MIN'!$A958&lt;=INDIRECT(H$1&amp;"!$I$2",1),OFFSET(INDIRECT(H$1&amp;"!$F$1",1),INDIRECT(H$1&amp;"!$I$1",1)-1+'15MIN'!$A958-1,0),0)</f>
        <v>34278.129000000001</v>
      </c>
      <c r="I958" s="20">
        <f ca="1">IF(INDIRECT(H$1&amp;"!$I$1",1)-1+'15MIN'!$A958&lt;=INDIRECT(H$1&amp;"!$I$2",1),-OFFSET(INDIRECT(H$1&amp;"!$D$1",1),INDIRECT(H$1&amp;"!$I$1",1)-1+'15MIN'!$A958-1,0),0)</f>
        <v>0</v>
      </c>
      <c r="J958" s="20">
        <f ca="1">IF(INDIRECT(H$1&amp;"!$I$1",1)-1+'15MIN'!$A958&lt;=INDIRECT(H$1&amp;"!$I$2",1),OFFSET(INDIRECT(H$1&amp;"!$G$1",1),INDIRECT(H$1&amp;"!$I$1",1)-1+'15MIN'!$A958-1,0),0)</f>
        <v>0</v>
      </c>
      <c r="K958" s="21">
        <f ca="1">IF(INDIRECT(H$1&amp;"!$I$1",1)-1+'15MIN'!$A958&lt;=INDIRECT(H$1&amp;"!$I$2",1),-OFFSET(INDIRECT(H$1&amp;"!$E$1",1),INDIRECT(H$1&amp;"!$I$1",1)-1+'15MIN'!$A958-1,0),0)</f>
        <v>-4770.4028319999998</v>
      </c>
      <c r="L958" s="20">
        <f ca="1">IF(INDIRECT(L$1&amp;"!$I$1",1)-1+'15MIN'!$A958&lt;=INDIRECT(L$1&amp;"!$I$2",1),OFFSET(INDIRECT(L$1&amp;"!$F$1",1),INDIRECT(L$1&amp;"!$I$1",1)-1+'15MIN'!$A958-1,0),0)</f>
        <v>6561.8291019999997</v>
      </c>
      <c r="M958" s="20">
        <f ca="1">IF(INDIRECT(L$1&amp;"!$I$1",1)-1+'15MIN'!$A958&lt;=INDIRECT(L$1&amp;"!$I$2",1),-OFFSET(INDIRECT(L$1&amp;"!$D$1",1),INDIRECT(L$1&amp;"!$I$1",1)-1+'15MIN'!$A958-1,0),0)</f>
        <v>0</v>
      </c>
      <c r="N958" s="20">
        <f ca="1">IF(INDIRECT(L$1&amp;"!$I$1",1)-1+'15MIN'!$A958&lt;=INDIRECT(L$1&amp;"!$I$2",1),OFFSET(INDIRECT(L$1&amp;"!$G$1",1),INDIRECT(L$1&amp;"!$I$1",1)-1+'15MIN'!$A958-1,0),0)</f>
        <v>28.754154</v>
      </c>
      <c r="O958" s="21">
        <f ca="1">IF(INDIRECT(L$1&amp;"!$I$1",1)-1+'15MIN'!$A958&lt;=INDIRECT(L$1&amp;"!$I$2",1),-OFFSET(INDIRECT(L$1&amp;"!$E$1",1),INDIRECT(L$1&amp;"!$I$1",1)-1+'15MIN'!$A958-1,0),0)</f>
        <v>-1.0189999999999999E-3</v>
      </c>
    </row>
    <row r="959" spans="1:15" x14ac:dyDescent="0.2">
      <c r="A959" s="1">
        <f t="shared" si="41"/>
        <v>955</v>
      </c>
      <c r="B959" s="1">
        <f t="shared" si="42"/>
        <v>10</v>
      </c>
      <c r="C959" s="19">
        <f t="shared" si="43"/>
        <v>0.9375</v>
      </c>
      <c r="D959" s="20">
        <f ca="1">IF(INDIRECT($D$1&amp;"!$I$1",1)-1+'15MIN'!$A959&lt;=INDIRECT($D$1&amp;"!$I$2",1),OFFSET(INDIRECT($D$1&amp;"!$F$1",1),INDIRECT($D$1&amp;"!$I$1",1)-1+'15MIN'!$A959-1,0),0)</f>
        <v>2234.7595000000001</v>
      </c>
      <c r="E959" s="20">
        <f ca="1">IF(CUEL!$I$1-1+'15MIN'!$A959&lt;=CUEL!$I$2,-OFFSET(CUEL!$D$1,CUEL!$I$1-1+'15MIN'!$A959-1,0),0)</f>
        <v>0</v>
      </c>
      <c r="F959" s="20">
        <f ca="1">IF(INDIRECT($D$1&amp;"!$I$1",1)-1+'15MIN'!$A959&lt;=INDIRECT($D$1&amp;"!$I$2",1),OFFSET(INDIRECT($D$1&amp;"!$G$1",1),INDIRECT($D$1&amp;"!$I$1",1)-1+'15MIN'!$A959-1,0),0)</f>
        <v>145.85845900000001</v>
      </c>
      <c r="G959" s="21">
        <f ca="1">IF(INDIRECT($D$1&amp;"!$I$1",1)-1+'15MIN'!$A959&lt;=INDIRECT($D$1&amp;"!$I$2",1),-OFFSET(INDIRECT($D$1&amp;"!$E$1",1),INDIRECT($D$1&amp;"!$I$1",1)-1+'15MIN'!$A959-1,0),0)</f>
        <v>0</v>
      </c>
      <c r="H959" s="20">
        <f ca="1">IF(INDIRECT(H$1&amp;"!$I$1",1)-1+'15MIN'!$A959&lt;=INDIRECT(H$1&amp;"!$I$2",1),OFFSET(INDIRECT(H$1&amp;"!$F$1",1),INDIRECT(H$1&amp;"!$I$1",1)-1+'15MIN'!$A959-1,0),0)</f>
        <v>29960.877</v>
      </c>
      <c r="I959" s="20">
        <f ca="1">IF(INDIRECT(H$1&amp;"!$I$1",1)-1+'15MIN'!$A959&lt;=INDIRECT(H$1&amp;"!$I$2",1),-OFFSET(INDIRECT(H$1&amp;"!$D$1",1),INDIRECT(H$1&amp;"!$I$1",1)-1+'15MIN'!$A959-1,0),0)</f>
        <v>0</v>
      </c>
      <c r="J959" s="20">
        <f ca="1">IF(INDIRECT(H$1&amp;"!$I$1",1)-1+'15MIN'!$A959&lt;=INDIRECT(H$1&amp;"!$I$2",1),OFFSET(INDIRECT(H$1&amp;"!$G$1",1),INDIRECT(H$1&amp;"!$I$1",1)-1+'15MIN'!$A959-1,0),0)</f>
        <v>0</v>
      </c>
      <c r="K959" s="21">
        <f ca="1">IF(INDIRECT(H$1&amp;"!$I$1",1)-1+'15MIN'!$A959&lt;=INDIRECT(H$1&amp;"!$I$2",1),-OFFSET(INDIRECT(H$1&amp;"!$E$1",1),INDIRECT(H$1&amp;"!$I$1",1)-1+'15MIN'!$A959-1,0),0)</f>
        <v>-4175.9814450000003</v>
      </c>
      <c r="L959" s="20">
        <f ca="1">IF(INDIRECT(L$1&amp;"!$I$1",1)-1+'15MIN'!$A959&lt;=INDIRECT(L$1&amp;"!$I$2",1),OFFSET(INDIRECT(L$1&amp;"!$F$1",1),INDIRECT(L$1&amp;"!$I$1",1)-1+'15MIN'!$A959-1,0),0)</f>
        <v>6054.4599609999996</v>
      </c>
      <c r="M959" s="20">
        <f ca="1">IF(INDIRECT(L$1&amp;"!$I$1",1)-1+'15MIN'!$A959&lt;=INDIRECT(L$1&amp;"!$I$2",1),-OFFSET(INDIRECT(L$1&amp;"!$D$1",1),INDIRECT(L$1&amp;"!$I$1",1)-1+'15MIN'!$A959-1,0),0)</f>
        <v>0</v>
      </c>
      <c r="N959" s="20">
        <f ca="1">IF(INDIRECT(L$1&amp;"!$I$1",1)-1+'15MIN'!$A959&lt;=INDIRECT(L$1&amp;"!$I$2",1),OFFSET(INDIRECT(L$1&amp;"!$G$1",1),INDIRECT(L$1&amp;"!$I$1",1)-1+'15MIN'!$A959-1,0),0)</f>
        <v>16.279212999999999</v>
      </c>
      <c r="O959" s="21">
        <f ca="1">IF(INDIRECT(L$1&amp;"!$I$1",1)-1+'15MIN'!$A959&lt;=INDIRECT(L$1&amp;"!$I$2",1),-OFFSET(INDIRECT(L$1&amp;"!$E$1",1),INDIRECT(L$1&amp;"!$I$1",1)-1+'15MIN'!$A959-1,0),0)</f>
        <v>-3.679E-3</v>
      </c>
    </row>
    <row r="960" spans="1:15" x14ac:dyDescent="0.2">
      <c r="A960" s="1">
        <f t="shared" si="41"/>
        <v>956</v>
      </c>
      <c r="B960" s="1">
        <f t="shared" si="42"/>
        <v>10</v>
      </c>
      <c r="C960" s="19">
        <f t="shared" si="43"/>
        <v>0.94791666666666696</v>
      </c>
      <c r="D960" s="20">
        <f ca="1">IF(INDIRECT($D$1&amp;"!$I$1",1)-1+'15MIN'!$A960&lt;=INDIRECT($D$1&amp;"!$I$2",1),OFFSET(INDIRECT($D$1&amp;"!$F$1",1),INDIRECT($D$1&amp;"!$I$1",1)-1+'15MIN'!$A960-1,0),0)</f>
        <v>2383.8595999999998</v>
      </c>
      <c r="E960" s="20">
        <f ca="1">IF(CUEL!$I$1-1+'15MIN'!$A960&lt;=CUEL!$I$2,-OFFSET(CUEL!$D$1,CUEL!$I$1-1+'15MIN'!$A960-1,0),0)</f>
        <v>0</v>
      </c>
      <c r="F960" s="20">
        <f ca="1">IF(INDIRECT($D$1&amp;"!$I$1",1)-1+'15MIN'!$A960&lt;=INDIRECT($D$1&amp;"!$I$2",1),OFFSET(INDIRECT($D$1&amp;"!$G$1",1),INDIRECT($D$1&amp;"!$I$1",1)-1+'15MIN'!$A960-1,0),0)</f>
        <v>139.97430399999999</v>
      </c>
      <c r="G960" s="21">
        <f ca="1">IF(INDIRECT($D$1&amp;"!$I$1",1)-1+'15MIN'!$A960&lt;=INDIRECT($D$1&amp;"!$I$2",1),-OFFSET(INDIRECT($D$1&amp;"!$E$1",1),INDIRECT($D$1&amp;"!$I$1",1)-1+'15MIN'!$A960-1,0),0)</f>
        <v>0</v>
      </c>
      <c r="H960" s="20">
        <f ca="1">IF(INDIRECT(H$1&amp;"!$I$1",1)-1+'15MIN'!$A960&lt;=INDIRECT(H$1&amp;"!$I$2",1),OFFSET(INDIRECT(H$1&amp;"!$F$1",1),INDIRECT(H$1&amp;"!$I$1",1)-1+'15MIN'!$A960-1,0),0)</f>
        <v>25643.511999999999</v>
      </c>
      <c r="I960" s="20">
        <f ca="1">IF(INDIRECT(H$1&amp;"!$I$1",1)-1+'15MIN'!$A960&lt;=INDIRECT(H$1&amp;"!$I$2",1),-OFFSET(INDIRECT(H$1&amp;"!$D$1",1),INDIRECT(H$1&amp;"!$I$1",1)-1+'15MIN'!$A960-1,0),0)</f>
        <v>0</v>
      </c>
      <c r="J960" s="20">
        <f ca="1">IF(INDIRECT(H$1&amp;"!$I$1",1)-1+'15MIN'!$A960&lt;=INDIRECT(H$1&amp;"!$I$2",1),OFFSET(INDIRECT(H$1&amp;"!$G$1",1),INDIRECT(H$1&amp;"!$I$1",1)-1+'15MIN'!$A960-1,0),0)</f>
        <v>0</v>
      </c>
      <c r="K960" s="21">
        <f ca="1">IF(INDIRECT(H$1&amp;"!$I$1",1)-1+'15MIN'!$A960&lt;=INDIRECT(H$1&amp;"!$I$2",1),-OFFSET(INDIRECT(H$1&amp;"!$E$1",1),INDIRECT(H$1&amp;"!$I$1",1)-1+'15MIN'!$A960-1,0),0)</f>
        <v>-3589.9458009999998</v>
      </c>
      <c r="L960" s="20">
        <f ca="1">IF(INDIRECT(L$1&amp;"!$I$1",1)-1+'15MIN'!$A960&lt;=INDIRECT(L$1&amp;"!$I$2",1),OFFSET(INDIRECT(L$1&amp;"!$F$1",1),INDIRECT(L$1&amp;"!$I$1",1)-1+'15MIN'!$A960-1,0),0)</f>
        <v>5203.2783200000003</v>
      </c>
      <c r="M960" s="20">
        <f ca="1">IF(INDIRECT(L$1&amp;"!$I$1",1)-1+'15MIN'!$A960&lt;=INDIRECT(L$1&amp;"!$I$2",1),-OFFSET(INDIRECT(L$1&amp;"!$D$1",1),INDIRECT(L$1&amp;"!$I$1",1)-1+'15MIN'!$A960-1,0),0)</f>
        <v>0</v>
      </c>
      <c r="N960" s="20">
        <f ca="1">IF(INDIRECT(L$1&amp;"!$I$1",1)-1+'15MIN'!$A960&lt;=INDIRECT(L$1&amp;"!$I$2",1),OFFSET(INDIRECT(L$1&amp;"!$G$1",1),INDIRECT(L$1&amp;"!$I$1",1)-1+'15MIN'!$A960-1,0),0)</f>
        <v>0.81700799999999996</v>
      </c>
      <c r="O960" s="21">
        <f ca="1">IF(INDIRECT(L$1&amp;"!$I$1",1)-1+'15MIN'!$A960&lt;=INDIRECT(L$1&amp;"!$I$2",1),-OFFSET(INDIRECT(L$1&amp;"!$E$1",1),INDIRECT(L$1&amp;"!$I$1",1)-1+'15MIN'!$A960-1,0),0)</f>
        <v>-7.5732840000000001</v>
      </c>
    </row>
    <row r="961" spans="1:15" x14ac:dyDescent="0.2">
      <c r="A961" s="1">
        <f t="shared" si="41"/>
        <v>957</v>
      </c>
      <c r="B961" s="1">
        <f t="shared" si="42"/>
        <v>10</v>
      </c>
      <c r="C961" s="19">
        <f t="shared" si="43"/>
        <v>0.95833333333333304</v>
      </c>
      <c r="D961" s="20">
        <f ca="1">IF(INDIRECT($D$1&amp;"!$I$1",1)-1+'15MIN'!$A961&lt;=INDIRECT($D$1&amp;"!$I$2",1),OFFSET(INDIRECT($D$1&amp;"!$F$1",1),INDIRECT($D$1&amp;"!$I$1",1)-1+'15MIN'!$A961-1,0),0)</f>
        <v>2492.6520999999998</v>
      </c>
      <c r="E961" s="20">
        <f ca="1">IF(CUEL!$I$1-1+'15MIN'!$A961&lt;=CUEL!$I$2,-OFFSET(CUEL!$D$1,CUEL!$I$1-1+'15MIN'!$A961-1,0),0)</f>
        <v>0</v>
      </c>
      <c r="F961" s="20">
        <f ca="1">IF(INDIRECT($D$1&amp;"!$I$1",1)-1+'15MIN'!$A961&lt;=INDIRECT($D$1&amp;"!$I$2",1),OFFSET(INDIRECT($D$1&amp;"!$G$1",1),INDIRECT($D$1&amp;"!$I$1",1)-1+'15MIN'!$A961-1,0),0)</f>
        <v>129.8862</v>
      </c>
      <c r="G961" s="21">
        <f ca="1">IF(INDIRECT($D$1&amp;"!$I$1",1)-1+'15MIN'!$A961&lt;=INDIRECT($D$1&amp;"!$I$2",1),-OFFSET(INDIRECT($D$1&amp;"!$E$1",1),INDIRECT($D$1&amp;"!$I$1",1)-1+'15MIN'!$A961-1,0),0)</f>
        <v>0</v>
      </c>
      <c r="H961" s="20">
        <f ca="1">IF(INDIRECT(H$1&amp;"!$I$1",1)-1+'15MIN'!$A961&lt;=INDIRECT(H$1&amp;"!$I$2",1),OFFSET(INDIRECT(H$1&amp;"!$F$1",1),INDIRECT(H$1&amp;"!$I$1",1)-1+'15MIN'!$A961-1,0),0)</f>
        <v>19267.736000000001</v>
      </c>
      <c r="I961" s="20">
        <f ca="1">IF(INDIRECT(H$1&amp;"!$I$1",1)-1+'15MIN'!$A961&lt;=INDIRECT(H$1&amp;"!$I$2",1),-OFFSET(INDIRECT(H$1&amp;"!$D$1",1),INDIRECT(H$1&amp;"!$I$1",1)-1+'15MIN'!$A961-1,0),0)</f>
        <v>0</v>
      </c>
      <c r="J961" s="20">
        <f ca="1">IF(INDIRECT(H$1&amp;"!$I$1",1)-1+'15MIN'!$A961&lt;=INDIRECT(H$1&amp;"!$I$2",1),OFFSET(INDIRECT(H$1&amp;"!$G$1",1),INDIRECT(H$1&amp;"!$I$1",1)-1+'15MIN'!$A961-1,0),0)</f>
        <v>0</v>
      </c>
      <c r="K961" s="21">
        <f ca="1">IF(INDIRECT(H$1&amp;"!$I$1",1)-1+'15MIN'!$A961&lt;=INDIRECT(H$1&amp;"!$I$2",1),-OFFSET(INDIRECT(H$1&amp;"!$E$1",1),INDIRECT(H$1&amp;"!$I$1",1)-1+'15MIN'!$A961-1,0),0)</f>
        <v>-2710.7563479999999</v>
      </c>
      <c r="L961" s="20">
        <f ca="1">IF(INDIRECT(L$1&amp;"!$I$1",1)-1+'15MIN'!$A961&lt;=INDIRECT(L$1&amp;"!$I$2",1),OFFSET(INDIRECT(L$1&amp;"!$F$1",1),INDIRECT(L$1&amp;"!$I$1",1)-1+'15MIN'!$A961-1,0),0)</f>
        <v>5614.0776370000003</v>
      </c>
      <c r="M961" s="20">
        <f ca="1">IF(INDIRECT(L$1&amp;"!$I$1",1)-1+'15MIN'!$A961&lt;=INDIRECT(L$1&amp;"!$I$2",1),-OFFSET(INDIRECT(L$1&amp;"!$D$1",1),INDIRECT(L$1&amp;"!$I$1",1)-1+'15MIN'!$A961-1,0),0)</f>
        <v>0</v>
      </c>
      <c r="N961" s="20">
        <f ca="1">IF(INDIRECT(L$1&amp;"!$I$1",1)-1+'15MIN'!$A961&lt;=INDIRECT(L$1&amp;"!$I$2",1),OFFSET(INDIRECT(L$1&amp;"!$G$1",1),INDIRECT(L$1&amp;"!$I$1",1)-1+'15MIN'!$A961-1,0),0)</f>
        <v>2.8139699999999999</v>
      </c>
      <c r="O961" s="21">
        <f ca="1">IF(INDIRECT(L$1&amp;"!$I$1",1)-1+'15MIN'!$A961&lt;=INDIRECT(L$1&amp;"!$I$2",1),-OFFSET(INDIRECT(L$1&amp;"!$E$1",1),INDIRECT(L$1&amp;"!$I$1",1)-1+'15MIN'!$A961-1,0),0)</f>
        <v>-3.1984560000000002</v>
      </c>
    </row>
    <row r="962" spans="1:15" x14ac:dyDescent="0.2">
      <c r="A962" s="1">
        <f t="shared" si="41"/>
        <v>958</v>
      </c>
      <c r="B962" s="1">
        <f t="shared" si="42"/>
        <v>10</v>
      </c>
      <c r="C962" s="19">
        <f t="shared" si="43"/>
        <v>0.96875</v>
      </c>
      <c r="D962" s="20">
        <f ca="1">IF(INDIRECT($D$1&amp;"!$I$1",1)-1+'15MIN'!$A962&lt;=INDIRECT($D$1&amp;"!$I$2",1),OFFSET(INDIRECT($D$1&amp;"!$F$1",1),INDIRECT($D$1&amp;"!$I$1",1)-1+'15MIN'!$A962-1,0),0)</f>
        <v>2552.4652999999998</v>
      </c>
      <c r="E962" s="20">
        <f ca="1">IF(CUEL!$I$1-1+'15MIN'!$A962&lt;=CUEL!$I$2,-OFFSET(CUEL!$D$1,CUEL!$I$1-1+'15MIN'!$A962-1,0),0)</f>
        <v>0</v>
      </c>
      <c r="F962" s="20">
        <f ca="1">IF(INDIRECT($D$1&amp;"!$I$1",1)-1+'15MIN'!$A962&lt;=INDIRECT($D$1&amp;"!$I$2",1),OFFSET(INDIRECT($D$1&amp;"!$G$1",1),INDIRECT($D$1&amp;"!$I$1",1)-1+'15MIN'!$A962-1,0),0)</f>
        <v>127.990669</v>
      </c>
      <c r="G962" s="21">
        <f ca="1">IF(INDIRECT($D$1&amp;"!$I$1",1)-1+'15MIN'!$A962&lt;=INDIRECT($D$1&amp;"!$I$2",1),-OFFSET(INDIRECT($D$1&amp;"!$E$1",1),INDIRECT($D$1&amp;"!$I$1",1)-1+'15MIN'!$A962-1,0),0)</f>
        <v>0</v>
      </c>
      <c r="H962" s="20">
        <f ca="1">IF(INDIRECT(H$1&amp;"!$I$1",1)-1+'15MIN'!$A962&lt;=INDIRECT(H$1&amp;"!$I$2",1),OFFSET(INDIRECT(H$1&amp;"!$F$1",1),INDIRECT(H$1&amp;"!$I$1",1)-1+'15MIN'!$A962-1,0),0)</f>
        <v>13247.882</v>
      </c>
      <c r="I962" s="20">
        <f ca="1">IF(INDIRECT(H$1&amp;"!$I$1",1)-1+'15MIN'!$A962&lt;=INDIRECT(H$1&amp;"!$I$2",1),-OFFSET(INDIRECT(H$1&amp;"!$D$1",1),INDIRECT(H$1&amp;"!$I$1",1)-1+'15MIN'!$A962-1,0),0)</f>
        <v>0</v>
      </c>
      <c r="J962" s="20">
        <f ca="1">IF(INDIRECT(H$1&amp;"!$I$1",1)-1+'15MIN'!$A962&lt;=INDIRECT(H$1&amp;"!$I$2",1),OFFSET(INDIRECT(H$1&amp;"!$G$1",1),INDIRECT(H$1&amp;"!$I$1",1)-1+'15MIN'!$A962-1,0),0)</f>
        <v>0</v>
      </c>
      <c r="K962" s="21">
        <f ca="1">IF(INDIRECT(H$1&amp;"!$I$1",1)-1+'15MIN'!$A962&lt;=INDIRECT(H$1&amp;"!$I$2",1),-OFFSET(INDIRECT(H$1&amp;"!$E$1",1),INDIRECT(H$1&amp;"!$I$1",1)-1+'15MIN'!$A962-1,0),0)</f>
        <v>-1889.990967</v>
      </c>
      <c r="L962" s="20">
        <f ca="1">IF(INDIRECT(L$1&amp;"!$I$1",1)-1+'15MIN'!$A962&lt;=INDIRECT(L$1&amp;"!$I$2",1),OFFSET(INDIRECT(L$1&amp;"!$F$1",1),INDIRECT(L$1&amp;"!$I$1",1)-1+'15MIN'!$A962-1,0),0)</f>
        <v>6424.9780270000001</v>
      </c>
      <c r="M962" s="20">
        <f ca="1">IF(INDIRECT(L$1&amp;"!$I$1",1)-1+'15MIN'!$A962&lt;=INDIRECT(L$1&amp;"!$I$2",1),-OFFSET(INDIRECT(L$1&amp;"!$D$1",1),INDIRECT(L$1&amp;"!$I$1",1)-1+'15MIN'!$A962-1,0),0)</f>
        <v>0</v>
      </c>
      <c r="N962" s="20">
        <f ca="1">IF(INDIRECT(L$1&amp;"!$I$1",1)-1+'15MIN'!$A962&lt;=INDIRECT(L$1&amp;"!$I$2",1),OFFSET(INDIRECT(L$1&amp;"!$G$1",1),INDIRECT(L$1&amp;"!$I$1",1)-1+'15MIN'!$A962-1,0),0)</f>
        <v>16.545576000000001</v>
      </c>
      <c r="O962" s="21">
        <f ca="1">IF(INDIRECT(L$1&amp;"!$I$1",1)-1+'15MIN'!$A962&lt;=INDIRECT(L$1&amp;"!$I$2",1),-OFFSET(INDIRECT(L$1&amp;"!$E$1",1),INDIRECT(L$1&amp;"!$I$1",1)-1+'15MIN'!$A962-1,0),0)</f>
        <v>-4.5446E-2</v>
      </c>
    </row>
    <row r="963" spans="1:15" x14ac:dyDescent="0.2">
      <c r="A963" s="1">
        <f t="shared" si="41"/>
        <v>959</v>
      </c>
      <c r="B963" s="1">
        <f t="shared" si="42"/>
        <v>10</v>
      </c>
      <c r="C963" s="19">
        <f t="shared" si="43"/>
        <v>0.97916666666666696</v>
      </c>
      <c r="D963" s="20">
        <f ca="1">IF(INDIRECT($D$1&amp;"!$I$1",1)-1+'15MIN'!$A963&lt;=INDIRECT($D$1&amp;"!$I$2",1),OFFSET(INDIRECT($D$1&amp;"!$F$1",1),INDIRECT($D$1&amp;"!$I$1",1)-1+'15MIN'!$A963-1,0),0)</f>
        <v>2221.5810999999999</v>
      </c>
      <c r="E963" s="20">
        <f ca="1">IF(CUEL!$I$1-1+'15MIN'!$A963&lt;=CUEL!$I$2,-OFFSET(CUEL!$D$1,CUEL!$I$1-1+'15MIN'!$A963-1,0),0)</f>
        <v>0</v>
      </c>
      <c r="F963" s="20">
        <f ca="1">IF(INDIRECT($D$1&amp;"!$I$1",1)-1+'15MIN'!$A963&lt;=INDIRECT($D$1&amp;"!$I$2",1),OFFSET(INDIRECT($D$1&amp;"!$G$1",1),INDIRECT($D$1&amp;"!$I$1",1)-1+'15MIN'!$A963-1,0),0)</f>
        <v>143.58744799999999</v>
      </c>
      <c r="G963" s="21">
        <f ca="1">IF(INDIRECT($D$1&amp;"!$I$1",1)-1+'15MIN'!$A963&lt;=INDIRECT($D$1&amp;"!$I$2",1),-OFFSET(INDIRECT($D$1&amp;"!$E$1",1),INDIRECT($D$1&amp;"!$I$1",1)-1+'15MIN'!$A963-1,0),0)</f>
        <v>0</v>
      </c>
      <c r="H963" s="20">
        <f ca="1">IF(INDIRECT(H$1&amp;"!$I$1",1)-1+'15MIN'!$A963&lt;=INDIRECT(H$1&amp;"!$I$2",1),OFFSET(INDIRECT(H$1&amp;"!$F$1",1),INDIRECT(H$1&amp;"!$I$1",1)-1+'15MIN'!$A963-1,0),0)</f>
        <v>8370.1484380000002</v>
      </c>
      <c r="I963" s="20">
        <f ca="1">IF(INDIRECT(H$1&amp;"!$I$1",1)-1+'15MIN'!$A963&lt;=INDIRECT(H$1&amp;"!$I$2",1),-OFFSET(INDIRECT(H$1&amp;"!$D$1",1),INDIRECT(H$1&amp;"!$I$1",1)-1+'15MIN'!$A963-1,0),0)</f>
        <v>0</v>
      </c>
      <c r="J963" s="20">
        <f ca="1">IF(INDIRECT(H$1&amp;"!$I$1",1)-1+'15MIN'!$A963&lt;=INDIRECT(H$1&amp;"!$I$2",1),OFFSET(INDIRECT(H$1&amp;"!$G$1",1),INDIRECT(H$1&amp;"!$I$1",1)-1+'15MIN'!$A963-1,0),0)</f>
        <v>0</v>
      </c>
      <c r="K963" s="21">
        <f ca="1">IF(INDIRECT(H$1&amp;"!$I$1",1)-1+'15MIN'!$A963&lt;=INDIRECT(H$1&amp;"!$I$2",1),-OFFSET(INDIRECT(H$1&amp;"!$E$1",1),INDIRECT(H$1&amp;"!$I$1",1)-1+'15MIN'!$A963-1,0),0)</f>
        <v>-1227.399658</v>
      </c>
      <c r="L963" s="20">
        <f ca="1">IF(INDIRECT(L$1&amp;"!$I$1",1)-1+'15MIN'!$A963&lt;=INDIRECT(L$1&amp;"!$I$2",1),OFFSET(INDIRECT(L$1&amp;"!$F$1",1),INDIRECT(L$1&amp;"!$I$1",1)-1+'15MIN'!$A963-1,0),0)</f>
        <v>6386.7905270000001</v>
      </c>
      <c r="M963" s="20">
        <f ca="1">IF(INDIRECT(L$1&amp;"!$I$1",1)-1+'15MIN'!$A963&lt;=INDIRECT(L$1&amp;"!$I$2",1),-OFFSET(INDIRECT(L$1&amp;"!$D$1",1),INDIRECT(L$1&amp;"!$I$1",1)-1+'15MIN'!$A963-1,0),0)</f>
        <v>0</v>
      </c>
      <c r="N963" s="20">
        <f ca="1">IF(INDIRECT(L$1&amp;"!$I$1",1)-1+'15MIN'!$A963&lt;=INDIRECT(L$1&amp;"!$I$2",1),OFFSET(INDIRECT(L$1&amp;"!$G$1",1),INDIRECT(L$1&amp;"!$I$1",1)-1+'15MIN'!$A963-1,0),0)</f>
        <v>21.985603000000001</v>
      </c>
      <c r="O963" s="21">
        <f ca="1">IF(INDIRECT(L$1&amp;"!$I$1",1)-1+'15MIN'!$A963&lt;=INDIRECT(L$1&amp;"!$I$2",1),-OFFSET(INDIRECT(L$1&amp;"!$E$1",1),INDIRECT(L$1&amp;"!$I$1",1)-1+'15MIN'!$A963-1,0),0)</f>
        <v>-1.5984000000000002E-2</v>
      </c>
    </row>
    <row r="964" spans="1:15" x14ac:dyDescent="0.2">
      <c r="A964" s="1">
        <f t="shared" si="41"/>
        <v>960</v>
      </c>
      <c r="B964" s="1">
        <f t="shared" si="42"/>
        <v>10</v>
      </c>
      <c r="C964" s="19">
        <f t="shared" si="43"/>
        <v>0.98958333333333304</v>
      </c>
      <c r="D964" s="20">
        <f ca="1">IF(INDIRECT($D$1&amp;"!$I$1",1)-1+'15MIN'!$A964&lt;=INDIRECT($D$1&amp;"!$I$2",1),OFFSET(INDIRECT($D$1&amp;"!$F$1",1),INDIRECT($D$1&amp;"!$I$1",1)-1+'15MIN'!$A964-1,0),0)</f>
        <v>2068.5934999999999</v>
      </c>
      <c r="E964" s="20">
        <f ca="1">IF(CUEL!$I$1-1+'15MIN'!$A964&lt;=CUEL!$I$2,-OFFSET(CUEL!$D$1,CUEL!$I$1-1+'15MIN'!$A964-1,0),0)</f>
        <v>0</v>
      </c>
      <c r="F964" s="20">
        <f ca="1">IF(INDIRECT($D$1&amp;"!$I$1",1)-1+'15MIN'!$A964&lt;=INDIRECT($D$1&amp;"!$I$2",1),OFFSET(INDIRECT($D$1&amp;"!$G$1",1),INDIRECT($D$1&amp;"!$I$1",1)-1+'15MIN'!$A964-1,0),0)</f>
        <v>148.40891999999999</v>
      </c>
      <c r="G964" s="21">
        <f ca="1">IF(INDIRECT($D$1&amp;"!$I$1",1)-1+'15MIN'!$A964&lt;=INDIRECT($D$1&amp;"!$I$2",1),-OFFSET(INDIRECT($D$1&amp;"!$E$1",1),INDIRECT($D$1&amp;"!$I$1",1)-1+'15MIN'!$A964-1,0),0)</f>
        <v>0</v>
      </c>
      <c r="H964" s="20">
        <f ca="1">IF(INDIRECT(H$1&amp;"!$I$1",1)-1+'15MIN'!$A964&lt;=INDIRECT(H$1&amp;"!$I$2",1),OFFSET(INDIRECT(H$1&amp;"!$F$1",1),INDIRECT(H$1&amp;"!$I$1",1)-1+'15MIN'!$A964-1,0),0)</f>
        <v>6407.5053710000002</v>
      </c>
      <c r="I964" s="20">
        <f ca="1">IF(INDIRECT(H$1&amp;"!$I$1",1)-1+'15MIN'!$A964&lt;=INDIRECT(H$1&amp;"!$I$2",1),-OFFSET(INDIRECT(H$1&amp;"!$D$1",1),INDIRECT(H$1&amp;"!$I$1",1)-1+'15MIN'!$A964-1,0),0)</f>
        <v>0</v>
      </c>
      <c r="J964" s="20">
        <f ca="1">IF(INDIRECT(H$1&amp;"!$I$1",1)-1+'15MIN'!$A964&lt;=INDIRECT(H$1&amp;"!$I$2",1),OFFSET(INDIRECT(H$1&amp;"!$G$1",1),INDIRECT(H$1&amp;"!$I$1",1)-1+'15MIN'!$A964-1,0),0)</f>
        <v>0</v>
      </c>
      <c r="K964" s="21">
        <f ca="1">IF(INDIRECT(H$1&amp;"!$I$1",1)-1+'15MIN'!$A964&lt;=INDIRECT(H$1&amp;"!$I$2",1),-OFFSET(INDIRECT(H$1&amp;"!$E$1",1),INDIRECT(H$1&amp;"!$I$1",1)-1+'15MIN'!$A964-1,0),0)</f>
        <v>-970.89477499999998</v>
      </c>
      <c r="L964" s="20">
        <f ca="1">IF(INDIRECT(L$1&amp;"!$I$1",1)-1+'15MIN'!$A964&lt;=INDIRECT(L$1&amp;"!$I$2",1),OFFSET(INDIRECT(L$1&amp;"!$F$1",1),INDIRECT(L$1&amp;"!$I$1",1)-1+'15MIN'!$A964-1,0),0)</f>
        <v>7619.6098629999997</v>
      </c>
      <c r="M964" s="20">
        <f ca="1">IF(INDIRECT(L$1&amp;"!$I$1",1)-1+'15MIN'!$A964&lt;=INDIRECT(L$1&amp;"!$I$2",1),-OFFSET(INDIRECT(L$1&amp;"!$D$1",1),INDIRECT(L$1&amp;"!$I$1",1)-1+'15MIN'!$A964-1,0),0)</f>
        <v>0</v>
      </c>
      <c r="N964" s="20">
        <f ca="1">IF(INDIRECT(L$1&amp;"!$I$1",1)-1+'15MIN'!$A964&lt;=INDIRECT(L$1&amp;"!$I$2",1),OFFSET(INDIRECT(L$1&amp;"!$G$1",1),INDIRECT(L$1&amp;"!$I$1",1)-1+'15MIN'!$A964-1,0),0)</f>
        <v>35.605721000000003</v>
      </c>
      <c r="O964" s="21">
        <f ca="1">IF(INDIRECT(L$1&amp;"!$I$1",1)-1+'15MIN'!$A964&lt;=INDIRECT(L$1&amp;"!$I$2",1),-OFFSET(INDIRECT(L$1&amp;"!$E$1",1),INDIRECT(L$1&amp;"!$I$1",1)-1+'15MIN'!$A964-1,0),0)</f>
        <v>0</v>
      </c>
    </row>
    <row r="965" spans="1:15" x14ac:dyDescent="0.2">
      <c r="A965" s="1">
        <f t="shared" si="41"/>
        <v>961</v>
      </c>
      <c r="B965" s="1">
        <f t="shared" si="42"/>
        <v>11</v>
      </c>
      <c r="C965" s="19">
        <f t="shared" si="43"/>
        <v>0</v>
      </c>
      <c r="D965" s="20">
        <f ca="1">IF(INDIRECT($D$1&amp;"!$I$1",1)-1+'15MIN'!$A965&lt;=INDIRECT($D$1&amp;"!$I$2",1),OFFSET(INDIRECT($D$1&amp;"!$F$1",1),INDIRECT($D$1&amp;"!$I$1",1)-1+'15MIN'!$A965-1,0),0)</f>
        <v>2280.7797999999998</v>
      </c>
      <c r="E965" s="20">
        <f ca="1">IF(CUEL!$I$1-1+'15MIN'!$A965&lt;=CUEL!$I$2,-OFFSET(CUEL!$D$1,CUEL!$I$1-1+'15MIN'!$A965-1,0),0)</f>
        <v>0</v>
      </c>
      <c r="F965" s="20">
        <f ca="1">IF(INDIRECT($D$1&amp;"!$I$1",1)-1+'15MIN'!$A965&lt;=INDIRECT($D$1&amp;"!$I$2",1),OFFSET(INDIRECT($D$1&amp;"!$G$1",1),INDIRECT($D$1&amp;"!$I$1",1)-1+'15MIN'!$A965-1,0),0)</f>
        <v>140.71963500000001</v>
      </c>
      <c r="G965" s="21">
        <f ca="1">IF(INDIRECT($D$1&amp;"!$I$1",1)-1+'15MIN'!$A965&lt;=INDIRECT($D$1&amp;"!$I$2",1),-OFFSET(INDIRECT($D$1&amp;"!$E$1",1),INDIRECT($D$1&amp;"!$I$1",1)-1+'15MIN'!$A965-1,0),0)</f>
        <v>0</v>
      </c>
      <c r="H965" s="20">
        <f ca="1">IF(INDIRECT(H$1&amp;"!$I$1",1)-1+'15MIN'!$A965&lt;=INDIRECT(H$1&amp;"!$I$2",1),OFFSET(INDIRECT(H$1&amp;"!$F$1",1),INDIRECT(H$1&amp;"!$I$1",1)-1+'15MIN'!$A965-1,0),0)</f>
        <v>5071.4077150000003</v>
      </c>
      <c r="I965" s="20">
        <f ca="1">IF(INDIRECT(H$1&amp;"!$I$1",1)-1+'15MIN'!$A965&lt;=INDIRECT(H$1&amp;"!$I$2",1),-OFFSET(INDIRECT(H$1&amp;"!$D$1",1),INDIRECT(H$1&amp;"!$I$1",1)-1+'15MIN'!$A965-1,0),0)</f>
        <v>0</v>
      </c>
      <c r="J965" s="20">
        <f ca="1">IF(INDIRECT(H$1&amp;"!$I$1",1)-1+'15MIN'!$A965&lt;=INDIRECT(H$1&amp;"!$I$2",1),OFFSET(INDIRECT(H$1&amp;"!$G$1",1),INDIRECT(H$1&amp;"!$I$1",1)-1+'15MIN'!$A965-1,0),0)</f>
        <v>0</v>
      </c>
      <c r="K965" s="21">
        <f ca="1">IF(INDIRECT(H$1&amp;"!$I$1",1)-1+'15MIN'!$A965&lt;=INDIRECT(H$1&amp;"!$I$2",1),-OFFSET(INDIRECT(H$1&amp;"!$E$1",1),INDIRECT(H$1&amp;"!$I$1",1)-1+'15MIN'!$A965-1,0),0)</f>
        <v>-800.79363999999998</v>
      </c>
      <c r="L965" s="20">
        <f ca="1">IF(INDIRECT(L$1&amp;"!$I$1",1)-1+'15MIN'!$A965&lt;=INDIRECT(L$1&amp;"!$I$2",1),OFFSET(INDIRECT(L$1&amp;"!$F$1",1),INDIRECT(L$1&amp;"!$I$1",1)-1+'15MIN'!$A965-1,0),0)</f>
        <v>8260.9277340000008</v>
      </c>
      <c r="M965" s="20">
        <f ca="1">IF(INDIRECT(L$1&amp;"!$I$1",1)-1+'15MIN'!$A965&lt;=INDIRECT(L$1&amp;"!$I$2",1),-OFFSET(INDIRECT(L$1&amp;"!$D$1",1),INDIRECT(L$1&amp;"!$I$1",1)-1+'15MIN'!$A965-1,0),0)</f>
        <v>0</v>
      </c>
      <c r="N965" s="20">
        <f ca="1">IF(INDIRECT(L$1&amp;"!$I$1",1)-1+'15MIN'!$A965&lt;=INDIRECT(L$1&amp;"!$I$2",1),OFFSET(INDIRECT(L$1&amp;"!$G$1",1),INDIRECT(L$1&amp;"!$I$1",1)-1+'15MIN'!$A965-1,0),0)</f>
        <v>39.398963999999999</v>
      </c>
      <c r="O965" s="21">
        <f ca="1">IF(INDIRECT(L$1&amp;"!$I$1",1)-1+'15MIN'!$A965&lt;=INDIRECT(L$1&amp;"!$I$2",1),-OFFSET(INDIRECT(L$1&amp;"!$E$1",1),INDIRECT(L$1&amp;"!$I$1",1)-1+'15MIN'!$A965-1,0),0)</f>
        <v>0</v>
      </c>
    </row>
    <row r="966" spans="1:15" x14ac:dyDescent="0.2">
      <c r="A966" s="1">
        <f t="shared" ref="A966:A1029" si="44">A965+1</f>
        <v>962</v>
      </c>
      <c r="B966" s="1">
        <f t="shared" si="42"/>
        <v>11</v>
      </c>
      <c r="C966" s="19">
        <f t="shared" si="43"/>
        <v>1.0416666666666666E-2</v>
      </c>
      <c r="D966" s="20">
        <f ca="1">IF(INDIRECT($D$1&amp;"!$I$1",1)-1+'15MIN'!$A966&lt;=INDIRECT($D$1&amp;"!$I$2",1),OFFSET(INDIRECT($D$1&amp;"!$F$1",1),INDIRECT($D$1&amp;"!$I$1",1)-1+'15MIN'!$A966-1,0),0)</f>
        <v>2596.8971999999999</v>
      </c>
      <c r="E966" s="20">
        <f ca="1">IF(CUEL!$I$1-1+'15MIN'!$A966&lt;=CUEL!$I$2,-OFFSET(CUEL!$D$1,CUEL!$I$1-1+'15MIN'!$A966-1,0),0)</f>
        <v>0</v>
      </c>
      <c r="F966" s="20">
        <f ca="1">IF(INDIRECT($D$1&amp;"!$I$1",1)-1+'15MIN'!$A966&lt;=INDIRECT($D$1&amp;"!$I$2",1),OFFSET(INDIRECT($D$1&amp;"!$G$1",1),INDIRECT($D$1&amp;"!$I$1",1)-1+'15MIN'!$A966-1,0),0)</f>
        <v>126.76226800000001</v>
      </c>
      <c r="G966" s="21">
        <f ca="1">IF(INDIRECT($D$1&amp;"!$I$1",1)-1+'15MIN'!$A966&lt;=INDIRECT($D$1&amp;"!$I$2",1),-OFFSET(INDIRECT($D$1&amp;"!$E$1",1),INDIRECT($D$1&amp;"!$I$1",1)-1+'15MIN'!$A966-1,0),0)</f>
        <v>0</v>
      </c>
      <c r="H966" s="20">
        <f ca="1">IF(INDIRECT(H$1&amp;"!$I$1",1)-1+'15MIN'!$A966&lt;=INDIRECT(H$1&amp;"!$I$2",1),OFFSET(INDIRECT(H$1&amp;"!$F$1",1),INDIRECT(H$1&amp;"!$I$1",1)-1+'15MIN'!$A966-1,0),0)</f>
        <v>5227.7021480000003</v>
      </c>
      <c r="I966" s="20">
        <f ca="1">IF(INDIRECT(H$1&amp;"!$I$1",1)-1+'15MIN'!$A966&lt;=INDIRECT(H$1&amp;"!$I$2",1),-OFFSET(INDIRECT(H$1&amp;"!$D$1",1),INDIRECT(H$1&amp;"!$I$1",1)-1+'15MIN'!$A966-1,0),0)</f>
        <v>0</v>
      </c>
      <c r="J966" s="20">
        <f ca="1">IF(INDIRECT(H$1&amp;"!$I$1",1)-1+'15MIN'!$A966&lt;=INDIRECT(H$1&amp;"!$I$2",1),OFFSET(INDIRECT(H$1&amp;"!$G$1",1),INDIRECT(H$1&amp;"!$I$1",1)-1+'15MIN'!$A966-1,0),0)</f>
        <v>0</v>
      </c>
      <c r="K966" s="21">
        <f ca="1">IF(INDIRECT(H$1&amp;"!$I$1",1)-1+'15MIN'!$A966&lt;=INDIRECT(H$1&amp;"!$I$2",1),-OFFSET(INDIRECT(H$1&amp;"!$E$1",1),INDIRECT(H$1&amp;"!$I$1",1)-1+'15MIN'!$A966-1,0),0)</f>
        <v>-823.27508499999999</v>
      </c>
      <c r="L966" s="20">
        <f ca="1">IF(INDIRECT(L$1&amp;"!$I$1",1)-1+'15MIN'!$A966&lt;=INDIRECT(L$1&amp;"!$I$2",1),OFFSET(INDIRECT(L$1&amp;"!$F$1",1),INDIRECT(L$1&amp;"!$I$1",1)-1+'15MIN'!$A966-1,0),0)</f>
        <v>7793.8979490000002</v>
      </c>
      <c r="M966" s="20">
        <f ca="1">IF(INDIRECT(L$1&amp;"!$I$1",1)-1+'15MIN'!$A966&lt;=INDIRECT(L$1&amp;"!$I$2",1),-OFFSET(INDIRECT(L$1&amp;"!$D$1",1),INDIRECT(L$1&amp;"!$I$1",1)-1+'15MIN'!$A966-1,0),0)</f>
        <v>0</v>
      </c>
      <c r="N966" s="20">
        <f ca="1">IF(INDIRECT(L$1&amp;"!$I$1",1)-1+'15MIN'!$A966&lt;=INDIRECT(L$1&amp;"!$I$2",1),OFFSET(INDIRECT(L$1&amp;"!$G$1",1),INDIRECT(L$1&amp;"!$I$1",1)-1+'15MIN'!$A966-1,0),0)</f>
        <v>34.199038999999999</v>
      </c>
      <c r="O966" s="21">
        <f ca="1">IF(INDIRECT(L$1&amp;"!$I$1",1)-1+'15MIN'!$A966&lt;=INDIRECT(L$1&amp;"!$I$2",1),-OFFSET(INDIRECT(L$1&amp;"!$E$1",1),INDIRECT(L$1&amp;"!$I$1",1)-1+'15MIN'!$A966-1,0),0)</f>
        <v>0</v>
      </c>
    </row>
    <row r="967" spans="1:15" x14ac:dyDescent="0.2">
      <c r="A967" s="1">
        <f t="shared" si="44"/>
        <v>963</v>
      </c>
      <c r="B967" s="1">
        <f t="shared" si="42"/>
        <v>11</v>
      </c>
      <c r="C967" s="19">
        <f t="shared" si="43"/>
        <v>2.0833333333333301E-2</v>
      </c>
      <c r="D967" s="20">
        <f ca="1">IF(INDIRECT($D$1&amp;"!$I$1",1)-1+'15MIN'!$A967&lt;=INDIRECT($D$1&amp;"!$I$2",1),OFFSET(INDIRECT($D$1&amp;"!$F$1",1),INDIRECT($D$1&amp;"!$I$1",1)-1+'15MIN'!$A967-1,0),0)</f>
        <v>2750.8049000000001</v>
      </c>
      <c r="E967" s="20">
        <f ca="1">IF(CUEL!$I$1-1+'15MIN'!$A967&lt;=CUEL!$I$2,-OFFSET(CUEL!$D$1,CUEL!$I$1-1+'15MIN'!$A967-1,0),0)</f>
        <v>0</v>
      </c>
      <c r="F967" s="20">
        <f ca="1">IF(INDIRECT($D$1&amp;"!$I$1",1)-1+'15MIN'!$A967&lt;=INDIRECT($D$1&amp;"!$I$2",1),OFFSET(INDIRECT($D$1&amp;"!$G$1",1),INDIRECT($D$1&amp;"!$I$1",1)-1+'15MIN'!$A967-1,0),0)</f>
        <v>118.706856</v>
      </c>
      <c r="G967" s="21">
        <f ca="1">IF(INDIRECT($D$1&amp;"!$I$1",1)-1+'15MIN'!$A967&lt;=INDIRECT($D$1&amp;"!$I$2",1),-OFFSET(INDIRECT($D$1&amp;"!$E$1",1),INDIRECT($D$1&amp;"!$I$1",1)-1+'15MIN'!$A967-1,0),0)</f>
        <v>0</v>
      </c>
      <c r="H967" s="20">
        <f ca="1">IF(INDIRECT(H$1&amp;"!$I$1",1)-1+'15MIN'!$A967&lt;=INDIRECT(H$1&amp;"!$I$2",1),OFFSET(INDIRECT(H$1&amp;"!$F$1",1),INDIRECT(H$1&amp;"!$I$1",1)-1+'15MIN'!$A967-1,0),0)</f>
        <v>5888.4677730000003</v>
      </c>
      <c r="I967" s="20">
        <f ca="1">IF(INDIRECT(H$1&amp;"!$I$1",1)-1+'15MIN'!$A967&lt;=INDIRECT(H$1&amp;"!$I$2",1),-OFFSET(INDIRECT(H$1&amp;"!$D$1",1),INDIRECT(H$1&amp;"!$I$1",1)-1+'15MIN'!$A967-1,0),0)</f>
        <v>0</v>
      </c>
      <c r="J967" s="20">
        <f ca="1">IF(INDIRECT(H$1&amp;"!$I$1",1)-1+'15MIN'!$A967&lt;=INDIRECT(H$1&amp;"!$I$2",1),OFFSET(INDIRECT(H$1&amp;"!$G$1",1),INDIRECT(H$1&amp;"!$I$1",1)-1+'15MIN'!$A967-1,0),0)</f>
        <v>0</v>
      </c>
      <c r="K967" s="21">
        <f ca="1">IF(INDIRECT(H$1&amp;"!$I$1",1)-1+'15MIN'!$A967&lt;=INDIRECT(H$1&amp;"!$I$2",1),-OFFSET(INDIRECT(H$1&amp;"!$E$1",1),INDIRECT(H$1&amp;"!$I$1",1)-1+'15MIN'!$A967-1,0),0)</f>
        <v>-904.65405299999998</v>
      </c>
      <c r="L967" s="20">
        <f ca="1">IF(INDIRECT(L$1&amp;"!$I$1",1)-1+'15MIN'!$A967&lt;=INDIRECT(L$1&amp;"!$I$2",1),OFFSET(INDIRECT(L$1&amp;"!$F$1",1),INDIRECT(L$1&amp;"!$I$1",1)-1+'15MIN'!$A967-1,0),0)</f>
        <v>6318.3994140000004</v>
      </c>
      <c r="M967" s="20">
        <f ca="1">IF(INDIRECT(L$1&amp;"!$I$1",1)-1+'15MIN'!$A967&lt;=INDIRECT(L$1&amp;"!$I$2",1),-OFFSET(INDIRECT(L$1&amp;"!$D$1",1),INDIRECT(L$1&amp;"!$I$1",1)-1+'15MIN'!$A967-1,0),0)</f>
        <v>0</v>
      </c>
      <c r="N967" s="20">
        <f ca="1">IF(INDIRECT(L$1&amp;"!$I$1",1)-1+'15MIN'!$A967&lt;=INDIRECT(L$1&amp;"!$I$2",1),OFFSET(INDIRECT(L$1&amp;"!$G$1",1),INDIRECT(L$1&amp;"!$I$1",1)-1+'15MIN'!$A967-1,0),0)</f>
        <v>13.626029000000001</v>
      </c>
      <c r="O967" s="21">
        <f ca="1">IF(INDIRECT(L$1&amp;"!$I$1",1)-1+'15MIN'!$A967&lt;=INDIRECT(L$1&amp;"!$I$2",1),-OFFSET(INDIRECT(L$1&amp;"!$E$1",1),INDIRECT(L$1&amp;"!$I$1",1)-1+'15MIN'!$A967-1,0),0)</f>
        <v>-0.21640300000000001</v>
      </c>
    </row>
    <row r="968" spans="1:15" x14ac:dyDescent="0.2">
      <c r="A968" s="1">
        <f t="shared" si="44"/>
        <v>964</v>
      </c>
      <c r="B968" s="1">
        <f t="shared" si="42"/>
        <v>11</v>
      </c>
      <c r="C968" s="19">
        <f t="shared" si="43"/>
        <v>3.125E-2</v>
      </c>
      <c r="D968" s="20">
        <f ca="1">IF(INDIRECT($D$1&amp;"!$I$1",1)-1+'15MIN'!$A968&lt;=INDIRECT($D$1&amp;"!$I$2",1),OFFSET(INDIRECT($D$1&amp;"!$F$1",1),INDIRECT($D$1&amp;"!$I$1",1)-1+'15MIN'!$A968-1,0),0)</f>
        <v>2710.4312</v>
      </c>
      <c r="E968" s="20">
        <f ca="1">IF(CUEL!$I$1-1+'15MIN'!$A968&lt;=CUEL!$I$2,-OFFSET(CUEL!$D$1,CUEL!$I$1-1+'15MIN'!$A968-1,0),0)</f>
        <v>0</v>
      </c>
      <c r="F968" s="20">
        <f ca="1">IF(INDIRECT($D$1&amp;"!$I$1",1)-1+'15MIN'!$A968&lt;=INDIRECT($D$1&amp;"!$I$2",1),OFFSET(INDIRECT($D$1&amp;"!$G$1",1),INDIRECT($D$1&amp;"!$I$1",1)-1+'15MIN'!$A968-1,0),0)</f>
        <v>121.855339</v>
      </c>
      <c r="G968" s="21">
        <f ca="1">IF(INDIRECT($D$1&amp;"!$I$1",1)-1+'15MIN'!$A968&lt;=INDIRECT($D$1&amp;"!$I$2",1),-OFFSET(INDIRECT($D$1&amp;"!$E$1",1),INDIRECT($D$1&amp;"!$I$1",1)-1+'15MIN'!$A968-1,0),0)</f>
        <v>0</v>
      </c>
      <c r="H968" s="20">
        <f ca="1">IF(INDIRECT(H$1&amp;"!$I$1",1)-1+'15MIN'!$A968&lt;=INDIRECT(H$1&amp;"!$I$2",1),OFFSET(INDIRECT(H$1&amp;"!$F$1",1),INDIRECT(H$1&amp;"!$I$1",1)-1+'15MIN'!$A968-1,0),0)</f>
        <v>5418.3256840000004</v>
      </c>
      <c r="I968" s="20">
        <f ca="1">IF(INDIRECT(H$1&amp;"!$I$1",1)-1+'15MIN'!$A968&lt;=INDIRECT(H$1&amp;"!$I$2",1),-OFFSET(INDIRECT(H$1&amp;"!$D$1",1),INDIRECT(H$1&amp;"!$I$1",1)-1+'15MIN'!$A968-1,0),0)</f>
        <v>0</v>
      </c>
      <c r="J968" s="20">
        <f ca="1">IF(INDIRECT(H$1&amp;"!$I$1",1)-1+'15MIN'!$A968&lt;=INDIRECT(H$1&amp;"!$I$2",1),OFFSET(INDIRECT(H$1&amp;"!$G$1",1),INDIRECT(H$1&amp;"!$I$1",1)-1+'15MIN'!$A968-1,0),0)</f>
        <v>0</v>
      </c>
      <c r="K968" s="21">
        <f ca="1">IF(INDIRECT(H$1&amp;"!$I$1",1)-1+'15MIN'!$A968&lt;=INDIRECT(H$1&amp;"!$I$2",1),-OFFSET(INDIRECT(H$1&amp;"!$E$1",1),INDIRECT(H$1&amp;"!$I$1",1)-1+'15MIN'!$A968-1,0),0)</f>
        <v>-844.68188499999997</v>
      </c>
      <c r="L968" s="20">
        <f ca="1">IF(INDIRECT(L$1&amp;"!$I$1",1)-1+'15MIN'!$A968&lt;=INDIRECT(L$1&amp;"!$I$2",1),OFFSET(INDIRECT(L$1&amp;"!$F$1",1),INDIRECT(L$1&amp;"!$I$1",1)-1+'15MIN'!$A968-1,0),0)</f>
        <v>5676.1103519999997</v>
      </c>
      <c r="M968" s="20">
        <f ca="1">IF(INDIRECT(L$1&amp;"!$I$1",1)-1+'15MIN'!$A968&lt;=INDIRECT(L$1&amp;"!$I$2",1),-OFFSET(INDIRECT(L$1&amp;"!$D$1",1),INDIRECT(L$1&amp;"!$I$1",1)-1+'15MIN'!$A968-1,0),0)</f>
        <v>0</v>
      </c>
      <c r="N968" s="20">
        <f ca="1">IF(INDIRECT(L$1&amp;"!$I$1",1)-1+'15MIN'!$A968&lt;=INDIRECT(L$1&amp;"!$I$2",1),OFFSET(INDIRECT(L$1&amp;"!$G$1",1),INDIRECT(L$1&amp;"!$I$1",1)-1+'15MIN'!$A968-1,0),0)</f>
        <v>6.6025340000000003</v>
      </c>
      <c r="O968" s="21">
        <f ca="1">IF(INDIRECT(L$1&amp;"!$I$1",1)-1+'15MIN'!$A968&lt;=INDIRECT(L$1&amp;"!$I$2",1),-OFFSET(INDIRECT(L$1&amp;"!$E$1",1),INDIRECT(L$1&amp;"!$I$1",1)-1+'15MIN'!$A968-1,0),0)</f>
        <v>-0.90253499999999998</v>
      </c>
    </row>
    <row r="969" spans="1:15" x14ac:dyDescent="0.2">
      <c r="A969" s="1">
        <f t="shared" si="44"/>
        <v>965</v>
      </c>
      <c r="B969" s="1">
        <f t="shared" si="42"/>
        <v>11</v>
      </c>
      <c r="C969" s="19">
        <f t="shared" si="43"/>
        <v>4.1666666666666699E-2</v>
      </c>
      <c r="D969" s="20">
        <f ca="1">IF(INDIRECT($D$1&amp;"!$I$1",1)-1+'15MIN'!$A969&lt;=INDIRECT($D$1&amp;"!$I$2",1),OFFSET(INDIRECT($D$1&amp;"!$F$1",1),INDIRECT($D$1&amp;"!$I$1",1)-1+'15MIN'!$A969-1,0),0)</f>
        <v>2821.1572000000001</v>
      </c>
      <c r="E969" s="20">
        <f ca="1">IF(CUEL!$I$1-1+'15MIN'!$A969&lt;=CUEL!$I$2,-OFFSET(CUEL!$D$1,CUEL!$I$1-1+'15MIN'!$A969-1,0),0)</f>
        <v>0</v>
      </c>
      <c r="F969" s="20">
        <f ca="1">IF(INDIRECT($D$1&amp;"!$I$1",1)-1+'15MIN'!$A969&lt;=INDIRECT($D$1&amp;"!$I$2",1),OFFSET(INDIRECT($D$1&amp;"!$G$1",1),INDIRECT($D$1&amp;"!$I$1",1)-1+'15MIN'!$A969-1,0),0)</f>
        <v>116.080376</v>
      </c>
      <c r="G969" s="21">
        <f ca="1">IF(INDIRECT($D$1&amp;"!$I$1",1)-1+'15MIN'!$A969&lt;=INDIRECT($D$1&amp;"!$I$2",1),-OFFSET(INDIRECT($D$1&amp;"!$E$1",1),INDIRECT($D$1&amp;"!$I$1",1)-1+'15MIN'!$A969-1,0),0)</f>
        <v>0</v>
      </c>
      <c r="H969" s="20">
        <f ca="1">IF(INDIRECT(H$1&amp;"!$I$1",1)-1+'15MIN'!$A969&lt;=INDIRECT(H$1&amp;"!$I$2",1),OFFSET(INDIRECT(H$1&amp;"!$F$1",1),INDIRECT(H$1&amp;"!$I$1",1)-1+'15MIN'!$A969-1,0),0)</f>
        <v>4602.8037109999996</v>
      </c>
      <c r="I969" s="20">
        <f ca="1">IF(INDIRECT(H$1&amp;"!$I$1",1)-1+'15MIN'!$A969&lt;=INDIRECT(H$1&amp;"!$I$2",1),-OFFSET(INDIRECT(H$1&amp;"!$D$1",1),INDIRECT(H$1&amp;"!$I$1",1)-1+'15MIN'!$A969-1,0),0)</f>
        <v>0</v>
      </c>
      <c r="J969" s="20">
        <f ca="1">IF(INDIRECT(H$1&amp;"!$I$1",1)-1+'15MIN'!$A969&lt;=INDIRECT(H$1&amp;"!$I$2",1),OFFSET(INDIRECT(H$1&amp;"!$G$1",1),INDIRECT(H$1&amp;"!$I$1",1)-1+'15MIN'!$A969-1,0),0)</f>
        <v>0</v>
      </c>
      <c r="K969" s="21">
        <f ca="1">IF(INDIRECT(H$1&amp;"!$I$1",1)-1+'15MIN'!$A969&lt;=INDIRECT(H$1&amp;"!$I$2",1),-OFFSET(INDIRECT(H$1&amp;"!$E$1",1),INDIRECT(H$1&amp;"!$I$1",1)-1+'15MIN'!$A969-1,0),0)</f>
        <v>-738.98168899999996</v>
      </c>
      <c r="L969" s="20">
        <f ca="1">IF(INDIRECT(L$1&amp;"!$I$1",1)-1+'15MIN'!$A969&lt;=INDIRECT(L$1&amp;"!$I$2",1),OFFSET(INDIRECT(L$1&amp;"!$F$1",1),INDIRECT(L$1&amp;"!$I$1",1)-1+'15MIN'!$A969-1,0),0)</f>
        <v>6913.7690430000002</v>
      </c>
      <c r="M969" s="20">
        <f ca="1">IF(INDIRECT(L$1&amp;"!$I$1",1)-1+'15MIN'!$A969&lt;=INDIRECT(L$1&amp;"!$I$2",1),-OFFSET(INDIRECT(L$1&amp;"!$D$1",1),INDIRECT(L$1&amp;"!$I$1",1)-1+'15MIN'!$A969-1,0),0)</f>
        <v>0</v>
      </c>
      <c r="N969" s="20">
        <f ca="1">IF(INDIRECT(L$1&amp;"!$I$1",1)-1+'15MIN'!$A969&lt;=INDIRECT(L$1&amp;"!$I$2",1),OFFSET(INDIRECT(L$1&amp;"!$G$1",1),INDIRECT(L$1&amp;"!$I$1",1)-1+'15MIN'!$A969-1,0),0)</f>
        <v>25.685127000000001</v>
      </c>
      <c r="O969" s="21">
        <f ca="1">IF(INDIRECT(L$1&amp;"!$I$1",1)-1+'15MIN'!$A969&lt;=INDIRECT(L$1&amp;"!$I$2",1),-OFFSET(INDIRECT(L$1&amp;"!$E$1",1),INDIRECT(L$1&amp;"!$I$1",1)-1+'15MIN'!$A969-1,0),0)</f>
        <v>0</v>
      </c>
    </row>
    <row r="970" spans="1:15" x14ac:dyDescent="0.2">
      <c r="A970" s="1">
        <f t="shared" si="44"/>
        <v>966</v>
      </c>
      <c r="B970" s="1">
        <f t="shared" si="42"/>
        <v>11</v>
      </c>
      <c r="C970" s="19">
        <f t="shared" si="43"/>
        <v>5.2083333333333301E-2</v>
      </c>
      <c r="D970" s="20">
        <f ca="1">IF(INDIRECT($D$1&amp;"!$I$1",1)-1+'15MIN'!$A970&lt;=INDIRECT($D$1&amp;"!$I$2",1),OFFSET(INDIRECT($D$1&amp;"!$F$1",1),INDIRECT($D$1&amp;"!$I$1",1)-1+'15MIN'!$A970-1,0),0)</f>
        <v>2826.7285000000002</v>
      </c>
      <c r="E970" s="20">
        <f ca="1">IF(CUEL!$I$1-1+'15MIN'!$A970&lt;=CUEL!$I$2,-OFFSET(CUEL!$D$1,CUEL!$I$1-1+'15MIN'!$A970-1,0),0)</f>
        <v>0</v>
      </c>
      <c r="F970" s="20">
        <f ca="1">IF(INDIRECT($D$1&amp;"!$I$1",1)-1+'15MIN'!$A970&lt;=INDIRECT($D$1&amp;"!$I$2",1),OFFSET(INDIRECT($D$1&amp;"!$G$1",1),INDIRECT($D$1&amp;"!$I$1",1)-1+'15MIN'!$A970-1,0),0)</f>
        <v>117.04280900000001</v>
      </c>
      <c r="G970" s="21">
        <f ca="1">IF(INDIRECT($D$1&amp;"!$I$1",1)-1+'15MIN'!$A970&lt;=INDIRECT($D$1&amp;"!$I$2",1),-OFFSET(INDIRECT($D$1&amp;"!$E$1",1),INDIRECT($D$1&amp;"!$I$1",1)-1+'15MIN'!$A970-1,0),0)</f>
        <v>0</v>
      </c>
      <c r="H970" s="20">
        <f ca="1">IF(INDIRECT(H$1&amp;"!$I$1",1)-1+'15MIN'!$A970&lt;=INDIRECT(H$1&amp;"!$I$2",1),OFFSET(INDIRECT(H$1&amp;"!$F$1",1),INDIRECT(H$1&amp;"!$I$1",1)-1+'15MIN'!$A970-1,0),0)</f>
        <v>4785.890625</v>
      </c>
      <c r="I970" s="20">
        <f ca="1">IF(INDIRECT(H$1&amp;"!$I$1",1)-1+'15MIN'!$A970&lt;=INDIRECT(H$1&amp;"!$I$2",1),-OFFSET(INDIRECT(H$1&amp;"!$D$1",1),INDIRECT(H$1&amp;"!$I$1",1)-1+'15MIN'!$A970-1,0),0)</f>
        <v>0</v>
      </c>
      <c r="J970" s="20">
        <f ca="1">IF(INDIRECT(H$1&amp;"!$I$1",1)-1+'15MIN'!$A970&lt;=INDIRECT(H$1&amp;"!$I$2",1),OFFSET(INDIRECT(H$1&amp;"!$G$1",1),INDIRECT(H$1&amp;"!$I$1",1)-1+'15MIN'!$A970-1,0),0)</f>
        <v>0</v>
      </c>
      <c r="K970" s="21">
        <f ca="1">IF(INDIRECT(H$1&amp;"!$I$1",1)-1+'15MIN'!$A970&lt;=INDIRECT(H$1&amp;"!$I$2",1),-OFFSET(INDIRECT(H$1&amp;"!$E$1",1),INDIRECT(H$1&amp;"!$I$1",1)-1+'15MIN'!$A970-1,0),0)</f>
        <v>-763.04370100000006</v>
      </c>
      <c r="L970" s="20">
        <f ca="1">IF(INDIRECT(L$1&amp;"!$I$1",1)-1+'15MIN'!$A970&lt;=INDIRECT(L$1&amp;"!$I$2",1),OFFSET(INDIRECT(L$1&amp;"!$F$1",1),INDIRECT(L$1&amp;"!$I$1",1)-1+'15MIN'!$A970-1,0),0)</f>
        <v>7318.6679690000001</v>
      </c>
      <c r="M970" s="20">
        <f ca="1">IF(INDIRECT(L$1&amp;"!$I$1",1)-1+'15MIN'!$A970&lt;=INDIRECT(L$1&amp;"!$I$2",1),-OFFSET(INDIRECT(L$1&amp;"!$D$1",1),INDIRECT(L$1&amp;"!$I$1",1)-1+'15MIN'!$A970-1,0),0)</f>
        <v>0</v>
      </c>
      <c r="N970" s="20">
        <f ca="1">IF(INDIRECT(L$1&amp;"!$I$1",1)-1+'15MIN'!$A970&lt;=INDIRECT(L$1&amp;"!$I$2",1),OFFSET(INDIRECT(L$1&amp;"!$G$1",1),INDIRECT(L$1&amp;"!$I$1",1)-1+'15MIN'!$A970-1,0),0)</f>
        <v>33.327334999999998</v>
      </c>
      <c r="O970" s="21">
        <f ca="1">IF(INDIRECT(L$1&amp;"!$I$1",1)-1+'15MIN'!$A970&lt;=INDIRECT(L$1&amp;"!$I$2",1),-OFFSET(INDIRECT(L$1&amp;"!$E$1",1),INDIRECT(L$1&amp;"!$I$1",1)-1+'15MIN'!$A970-1,0),0)</f>
        <v>0</v>
      </c>
    </row>
    <row r="971" spans="1:15" x14ac:dyDescent="0.2">
      <c r="A971" s="1">
        <f t="shared" si="44"/>
        <v>967</v>
      </c>
      <c r="B971" s="1">
        <f t="shared" si="42"/>
        <v>11</v>
      </c>
      <c r="C971" s="19">
        <f t="shared" si="43"/>
        <v>6.25E-2</v>
      </c>
      <c r="D971" s="20">
        <f ca="1">IF(INDIRECT($D$1&amp;"!$I$1",1)-1+'15MIN'!$A971&lt;=INDIRECT($D$1&amp;"!$I$2",1),OFFSET(INDIRECT($D$1&amp;"!$F$1",1),INDIRECT($D$1&amp;"!$I$1",1)-1+'15MIN'!$A971-1,0),0)</f>
        <v>3414.5830000000001</v>
      </c>
      <c r="E971" s="20">
        <f ca="1">IF(CUEL!$I$1-1+'15MIN'!$A971&lt;=CUEL!$I$2,-OFFSET(CUEL!$D$1,CUEL!$I$1-1+'15MIN'!$A971-1,0),0)</f>
        <v>0</v>
      </c>
      <c r="F971" s="20">
        <f ca="1">IF(INDIRECT($D$1&amp;"!$I$1",1)-1+'15MIN'!$A971&lt;=INDIRECT($D$1&amp;"!$I$2",1),OFFSET(INDIRECT($D$1&amp;"!$G$1",1),INDIRECT($D$1&amp;"!$I$1",1)-1+'15MIN'!$A971-1,0),0)</f>
        <v>76.168548999999999</v>
      </c>
      <c r="G971" s="21">
        <f ca="1">IF(INDIRECT($D$1&amp;"!$I$1",1)-1+'15MIN'!$A971&lt;=INDIRECT($D$1&amp;"!$I$2",1),-OFFSET(INDIRECT($D$1&amp;"!$E$1",1),INDIRECT($D$1&amp;"!$I$1",1)-1+'15MIN'!$A971-1,0),0)</f>
        <v>0</v>
      </c>
      <c r="H971" s="20">
        <f ca="1">IF(INDIRECT(H$1&amp;"!$I$1",1)-1+'15MIN'!$A971&lt;=INDIRECT(H$1&amp;"!$I$2",1),OFFSET(INDIRECT(H$1&amp;"!$F$1",1),INDIRECT(H$1&amp;"!$I$1",1)-1+'15MIN'!$A971-1,0),0)</f>
        <v>5227.4628910000001</v>
      </c>
      <c r="I971" s="20">
        <f ca="1">IF(INDIRECT(H$1&amp;"!$I$1",1)-1+'15MIN'!$A971&lt;=INDIRECT(H$1&amp;"!$I$2",1),-OFFSET(INDIRECT(H$1&amp;"!$D$1",1),INDIRECT(H$1&amp;"!$I$1",1)-1+'15MIN'!$A971-1,0),0)</f>
        <v>0</v>
      </c>
      <c r="J971" s="20">
        <f ca="1">IF(INDIRECT(H$1&amp;"!$I$1",1)-1+'15MIN'!$A971&lt;=INDIRECT(H$1&amp;"!$I$2",1),OFFSET(INDIRECT(H$1&amp;"!$G$1",1),INDIRECT(H$1&amp;"!$I$1",1)-1+'15MIN'!$A971-1,0),0)</f>
        <v>0</v>
      </c>
      <c r="K971" s="21">
        <f ca="1">IF(INDIRECT(H$1&amp;"!$I$1",1)-1+'15MIN'!$A971&lt;=INDIRECT(H$1&amp;"!$I$2",1),-OFFSET(INDIRECT(H$1&amp;"!$E$1",1),INDIRECT(H$1&amp;"!$I$1",1)-1+'15MIN'!$A971-1,0),0)</f>
        <v>-822.19207800000004</v>
      </c>
      <c r="L971" s="20">
        <f ca="1">IF(INDIRECT(L$1&amp;"!$I$1",1)-1+'15MIN'!$A971&lt;=INDIRECT(L$1&amp;"!$I$2",1),OFFSET(INDIRECT(L$1&amp;"!$F$1",1),INDIRECT(L$1&amp;"!$I$1",1)-1+'15MIN'!$A971-1,0),0)</f>
        <v>6285.5976559999999</v>
      </c>
      <c r="M971" s="20">
        <f ca="1">IF(INDIRECT(L$1&amp;"!$I$1",1)-1+'15MIN'!$A971&lt;=INDIRECT(L$1&amp;"!$I$2",1),-OFFSET(INDIRECT(L$1&amp;"!$D$1",1),INDIRECT(L$1&amp;"!$I$1",1)-1+'15MIN'!$A971-1,0),0)</f>
        <v>0</v>
      </c>
      <c r="N971" s="20">
        <f ca="1">IF(INDIRECT(L$1&amp;"!$I$1",1)-1+'15MIN'!$A971&lt;=INDIRECT(L$1&amp;"!$I$2",1),OFFSET(INDIRECT(L$1&amp;"!$G$1",1),INDIRECT(L$1&amp;"!$I$1",1)-1+'15MIN'!$A971-1,0),0)</f>
        <v>30.988278999999999</v>
      </c>
      <c r="O971" s="21">
        <f ca="1">IF(INDIRECT(L$1&amp;"!$I$1",1)-1+'15MIN'!$A971&lt;=INDIRECT(L$1&amp;"!$I$2",1),-OFFSET(INDIRECT(L$1&amp;"!$E$1",1),INDIRECT(L$1&amp;"!$I$1",1)-1+'15MIN'!$A971-1,0),0)</f>
        <v>-1.458728</v>
      </c>
    </row>
    <row r="972" spans="1:15" x14ac:dyDescent="0.2">
      <c r="A972" s="1">
        <f t="shared" si="44"/>
        <v>968</v>
      </c>
      <c r="B972" s="1">
        <f t="shared" si="42"/>
        <v>11</v>
      </c>
      <c r="C972" s="19">
        <f t="shared" si="43"/>
        <v>7.2916666666666699E-2</v>
      </c>
      <c r="D972" s="20">
        <f ca="1">IF(INDIRECT($D$1&amp;"!$I$1",1)-1+'15MIN'!$A972&lt;=INDIRECT($D$1&amp;"!$I$2",1),OFFSET(INDIRECT($D$1&amp;"!$F$1",1),INDIRECT($D$1&amp;"!$I$1",1)-1+'15MIN'!$A972-1,0),0)</f>
        <v>3749.2642000000001</v>
      </c>
      <c r="E972" s="20">
        <f ca="1">IF(CUEL!$I$1-1+'15MIN'!$A972&lt;=CUEL!$I$2,-OFFSET(CUEL!$D$1,CUEL!$I$1-1+'15MIN'!$A972-1,0),0)</f>
        <v>0</v>
      </c>
      <c r="F972" s="20">
        <f ca="1">IF(INDIRECT($D$1&amp;"!$I$1",1)-1+'15MIN'!$A972&lt;=INDIRECT($D$1&amp;"!$I$2",1),OFFSET(INDIRECT($D$1&amp;"!$G$1",1),INDIRECT($D$1&amp;"!$I$1",1)-1+'15MIN'!$A972-1,0),0)</f>
        <v>52.114758000000002</v>
      </c>
      <c r="G972" s="21">
        <f ca="1">IF(INDIRECT($D$1&amp;"!$I$1",1)-1+'15MIN'!$A972&lt;=INDIRECT($D$1&amp;"!$I$2",1),-OFFSET(INDIRECT($D$1&amp;"!$E$1",1),INDIRECT($D$1&amp;"!$I$1",1)-1+'15MIN'!$A972-1,0),0)</f>
        <v>0</v>
      </c>
      <c r="H972" s="20">
        <f ca="1">IF(INDIRECT(H$1&amp;"!$I$1",1)-1+'15MIN'!$A972&lt;=INDIRECT(H$1&amp;"!$I$2",1),OFFSET(INDIRECT(H$1&amp;"!$F$1",1),INDIRECT(H$1&amp;"!$I$1",1)-1+'15MIN'!$A972-1,0),0)</f>
        <v>6107.5888670000004</v>
      </c>
      <c r="I972" s="20">
        <f ca="1">IF(INDIRECT(H$1&amp;"!$I$1",1)-1+'15MIN'!$A972&lt;=INDIRECT(H$1&amp;"!$I$2",1),-OFFSET(INDIRECT(H$1&amp;"!$D$1",1),INDIRECT(H$1&amp;"!$I$1",1)-1+'15MIN'!$A972-1,0),0)</f>
        <v>0</v>
      </c>
      <c r="J972" s="20">
        <f ca="1">IF(INDIRECT(H$1&amp;"!$I$1",1)-1+'15MIN'!$A972&lt;=INDIRECT(H$1&amp;"!$I$2",1),OFFSET(INDIRECT(H$1&amp;"!$G$1",1),INDIRECT(H$1&amp;"!$I$1",1)-1+'15MIN'!$A972-1,0),0)</f>
        <v>0</v>
      </c>
      <c r="K972" s="21">
        <f ca="1">IF(INDIRECT(H$1&amp;"!$I$1",1)-1+'15MIN'!$A972&lt;=INDIRECT(H$1&amp;"!$I$2",1),-OFFSET(INDIRECT(H$1&amp;"!$E$1",1),INDIRECT(H$1&amp;"!$I$1",1)-1+'15MIN'!$A972-1,0),0)</f>
        <v>-928.61932400000001</v>
      </c>
      <c r="L972" s="20">
        <f ca="1">IF(INDIRECT(L$1&amp;"!$I$1",1)-1+'15MIN'!$A972&lt;=INDIRECT(L$1&amp;"!$I$2",1),OFFSET(INDIRECT(L$1&amp;"!$F$1",1),INDIRECT(L$1&amp;"!$I$1",1)-1+'15MIN'!$A972-1,0),0)</f>
        <v>5513.1020509999998</v>
      </c>
      <c r="M972" s="20">
        <f ca="1">IF(INDIRECT(L$1&amp;"!$I$1",1)-1+'15MIN'!$A972&lt;=INDIRECT(L$1&amp;"!$I$2",1),-OFFSET(INDIRECT(L$1&amp;"!$D$1",1),INDIRECT(L$1&amp;"!$I$1",1)-1+'15MIN'!$A972-1,0),0)</f>
        <v>0</v>
      </c>
      <c r="N972" s="20">
        <f ca="1">IF(INDIRECT(L$1&amp;"!$I$1",1)-1+'15MIN'!$A972&lt;=INDIRECT(L$1&amp;"!$I$2",1),OFFSET(INDIRECT(L$1&amp;"!$G$1",1),INDIRECT(L$1&amp;"!$I$1",1)-1+'15MIN'!$A972-1,0),0)</f>
        <v>3.260011</v>
      </c>
      <c r="O972" s="21">
        <f ca="1">IF(INDIRECT(L$1&amp;"!$I$1",1)-1+'15MIN'!$A972&lt;=INDIRECT(L$1&amp;"!$I$2",1),-OFFSET(INDIRECT(L$1&amp;"!$E$1",1),INDIRECT(L$1&amp;"!$I$1",1)-1+'15MIN'!$A972-1,0),0)</f>
        <v>-5.0034919999999996</v>
      </c>
    </row>
    <row r="973" spans="1:15" x14ac:dyDescent="0.2">
      <c r="A973" s="1">
        <f t="shared" si="44"/>
        <v>969</v>
      </c>
      <c r="B973" s="1">
        <f t="shared" si="42"/>
        <v>11</v>
      </c>
      <c r="C973" s="19">
        <f t="shared" si="43"/>
        <v>8.3333333333333301E-2</v>
      </c>
      <c r="D973" s="20">
        <f ca="1">IF(INDIRECT($D$1&amp;"!$I$1",1)-1+'15MIN'!$A973&lt;=INDIRECT($D$1&amp;"!$I$2",1),OFFSET(INDIRECT($D$1&amp;"!$F$1",1),INDIRECT($D$1&amp;"!$I$1",1)-1+'15MIN'!$A973-1,0),0)</f>
        <v>3326.5866999999998</v>
      </c>
      <c r="E973" s="20">
        <f ca="1">IF(CUEL!$I$1-1+'15MIN'!$A973&lt;=CUEL!$I$2,-OFFSET(CUEL!$D$1,CUEL!$I$1-1+'15MIN'!$A973-1,0),0)</f>
        <v>0</v>
      </c>
      <c r="F973" s="20">
        <f ca="1">IF(INDIRECT($D$1&amp;"!$I$1",1)-1+'15MIN'!$A973&lt;=INDIRECT($D$1&amp;"!$I$2",1),OFFSET(INDIRECT($D$1&amp;"!$G$1",1),INDIRECT($D$1&amp;"!$I$1",1)-1+'15MIN'!$A973-1,0),0)</f>
        <v>89.736877000000007</v>
      </c>
      <c r="G973" s="21">
        <f ca="1">IF(INDIRECT($D$1&amp;"!$I$1",1)-1+'15MIN'!$A973&lt;=INDIRECT($D$1&amp;"!$I$2",1),-OFFSET(INDIRECT($D$1&amp;"!$E$1",1),INDIRECT($D$1&amp;"!$I$1",1)-1+'15MIN'!$A973-1,0),0)</f>
        <v>0</v>
      </c>
      <c r="H973" s="20">
        <f ca="1">IF(INDIRECT(H$1&amp;"!$I$1",1)-1+'15MIN'!$A973&lt;=INDIRECT(H$1&amp;"!$I$2",1),OFFSET(INDIRECT(H$1&amp;"!$F$1",1),INDIRECT(H$1&amp;"!$I$1",1)-1+'15MIN'!$A973-1,0),0)</f>
        <v>8733.6132809999999</v>
      </c>
      <c r="I973" s="20">
        <f ca="1">IF(INDIRECT(H$1&amp;"!$I$1",1)-1+'15MIN'!$A973&lt;=INDIRECT(H$1&amp;"!$I$2",1),-OFFSET(INDIRECT(H$1&amp;"!$D$1",1),INDIRECT(H$1&amp;"!$I$1",1)-1+'15MIN'!$A973-1,0),0)</f>
        <v>0</v>
      </c>
      <c r="J973" s="20">
        <f ca="1">IF(INDIRECT(H$1&amp;"!$I$1",1)-1+'15MIN'!$A973&lt;=INDIRECT(H$1&amp;"!$I$2",1),OFFSET(INDIRECT(H$1&amp;"!$G$1",1),INDIRECT(H$1&amp;"!$I$1",1)-1+'15MIN'!$A973-1,0),0)</f>
        <v>0</v>
      </c>
      <c r="K973" s="21">
        <f ca="1">IF(INDIRECT(H$1&amp;"!$I$1",1)-1+'15MIN'!$A973&lt;=INDIRECT(H$1&amp;"!$I$2",1),-OFFSET(INDIRECT(H$1&amp;"!$E$1",1),INDIRECT(H$1&amp;"!$I$1",1)-1+'15MIN'!$A973-1,0),0)</f>
        <v>-1268.30603</v>
      </c>
      <c r="L973" s="20">
        <f ca="1">IF(INDIRECT(L$1&amp;"!$I$1",1)-1+'15MIN'!$A973&lt;=INDIRECT(L$1&amp;"!$I$2",1),OFFSET(INDIRECT(L$1&amp;"!$F$1",1),INDIRECT(L$1&amp;"!$I$1",1)-1+'15MIN'!$A973-1,0),0)</f>
        <v>6300.2690430000002</v>
      </c>
      <c r="M973" s="20">
        <f ca="1">IF(INDIRECT(L$1&amp;"!$I$1",1)-1+'15MIN'!$A973&lt;=INDIRECT(L$1&amp;"!$I$2",1),-OFFSET(INDIRECT(L$1&amp;"!$D$1",1),INDIRECT(L$1&amp;"!$I$1",1)-1+'15MIN'!$A973-1,0),0)</f>
        <v>0</v>
      </c>
      <c r="N973" s="20">
        <f ca="1">IF(INDIRECT(L$1&amp;"!$I$1",1)-1+'15MIN'!$A973&lt;=INDIRECT(L$1&amp;"!$I$2",1),OFFSET(INDIRECT(L$1&amp;"!$G$1",1),INDIRECT(L$1&amp;"!$I$1",1)-1+'15MIN'!$A973-1,0),0)</f>
        <v>24.129223</v>
      </c>
      <c r="O973" s="21">
        <f ca="1">IF(INDIRECT(L$1&amp;"!$I$1",1)-1+'15MIN'!$A973&lt;=INDIRECT(L$1&amp;"!$I$2",1),-OFFSET(INDIRECT(L$1&amp;"!$E$1",1),INDIRECT(L$1&amp;"!$I$1",1)-1+'15MIN'!$A973-1,0),0)</f>
        <v>-3.6499999999999998E-4</v>
      </c>
    </row>
    <row r="974" spans="1:15" x14ac:dyDescent="0.2">
      <c r="A974" s="1">
        <f t="shared" si="44"/>
        <v>970</v>
      </c>
      <c r="B974" s="1">
        <f t="shared" si="42"/>
        <v>11</v>
      </c>
      <c r="C974" s="19">
        <f t="shared" si="43"/>
        <v>9.375E-2</v>
      </c>
      <c r="D974" s="20">
        <f ca="1">IF(INDIRECT($D$1&amp;"!$I$1",1)-1+'15MIN'!$A974&lt;=INDIRECT($D$1&amp;"!$I$2",1),OFFSET(INDIRECT($D$1&amp;"!$F$1",1),INDIRECT($D$1&amp;"!$I$1",1)-1+'15MIN'!$A974-1,0),0)</f>
        <v>2868.2727</v>
      </c>
      <c r="E974" s="20">
        <f ca="1">IF(CUEL!$I$1-1+'15MIN'!$A974&lt;=CUEL!$I$2,-OFFSET(CUEL!$D$1,CUEL!$I$1-1+'15MIN'!$A974-1,0),0)</f>
        <v>0</v>
      </c>
      <c r="F974" s="20">
        <f ca="1">IF(INDIRECT($D$1&amp;"!$I$1",1)-1+'15MIN'!$A974&lt;=INDIRECT($D$1&amp;"!$I$2",1),OFFSET(INDIRECT($D$1&amp;"!$G$1",1),INDIRECT($D$1&amp;"!$I$1",1)-1+'15MIN'!$A974-1,0),0)</f>
        <v>119.425308</v>
      </c>
      <c r="G974" s="21">
        <f ca="1">IF(INDIRECT($D$1&amp;"!$I$1",1)-1+'15MIN'!$A974&lt;=INDIRECT($D$1&amp;"!$I$2",1),-OFFSET(INDIRECT($D$1&amp;"!$E$1",1),INDIRECT($D$1&amp;"!$I$1",1)-1+'15MIN'!$A974-1,0),0)</f>
        <v>0</v>
      </c>
      <c r="H974" s="20">
        <f ca="1">IF(INDIRECT(H$1&amp;"!$I$1",1)-1+'15MIN'!$A974&lt;=INDIRECT(H$1&amp;"!$I$2",1),OFFSET(INDIRECT(H$1&amp;"!$F$1",1),INDIRECT(H$1&amp;"!$I$1",1)-1+'15MIN'!$A974-1,0),0)</f>
        <v>10546.92</v>
      </c>
      <c r="I974" s="20">
        <f ca="1">IF(INDIRECT(H$1&amp;"!$I$1",1)-1+'15MIN'!$A974&lt;=INDIRECT(H$1&amp;"!$I$2",1),-OFFSET(INDIRECT(H$1&amp;"!$D$1",1),INDIRECT(H$1&amp;"!$I$1",1)-1+'15MIN'!$A974-1,0),0)</f>
        <v>0</v>
      </c>
      <c r="J974" s="20">
        <f ca="1">IF(INDIRECT(H$1&amp;"!$I$1",1)-1+'15MIN'!$A974&lt;=INDIRECT(H$1&amp;"!$I$2",1),OFFSET(INDIRECT(H$1&amp;"!$G$1",1),INDIRECT(H$1&amp;"!$I$1",1)-1+'15MIN'!$A974-1,0),0)</f>
        <v>0</v>
      </c>
      <c r="K974" s="21">
        <f ca="1">IF(INDIRECT(H$1&amp;"!$I$1",1)-1+'15MIN'!$A974&lt;=INDIRECT(H$1&amp;"!$I$2",1),-OFFSET(INDIRECT(H$1&amp;"!$E$1",1),INDIRECT(H$1&amp;"!$I$1",1)-1+'15MIN'!$A974-1,0),0)</f>
        <v>-1510.9866939999999</v>
      </c>
      <c r="L974" s="20">
        <f ca="1">IF(INDIRECT(L$1&amp;"!$I$1",1)-1+'15MIN'!$A974&lt;=INDIRECT(L$1&amp;"!$I$2",1),OFFSET(INDIRECT(L$1&amp;"!$F$1",1),INDIRECT(L$1&amp;"!$I$1",1)-1+'15MIN'!$A974-1,0),0)</f>
        <v>5105.1357420000004</v>
      </c>
      <c r="M974" s="20">
        <f ca="1">IF(INDIRECT(L$1&amp;"!$I$1",1)-1+'15MIN'!$A974&lt;=INDIRECT(L$1&amp;"!$I$2",1),-OFFSET(INDIRECT(L$1&amp;"!$D$1",1),INDIRECT(L$1&amp;"!$I$1",1)-1+'15MIN'!$A974-1,0),0)</f>
        <v>0</v>
      </c>
      <c r="N974" s="20">
        <f ca="1">IF(INDIRECT(L$1&amp;"!$I$1",1)-1+'15MIN'!$A974&lt;=INDIRECT(L$1&amp;"!$I$2",1),OFFSET(INDIRECT(L$1&amp;"!$G$1",1),INDIRECT(L$1&amp;"!$I$1",1)-1+'15MIN'!$A974-1,0),0)</f>
        <v>8.3349770000000003</v>
      </c>
      <c r="O974" s="21">
        <f ca="1">IF(INDIRECT(L$1&amp;"!$I$1",1)-1+'15MIN'!$A974&lt;=INDIRECT(L$1&amp;"!$I$2",1),-OFFSET(INDIRECT(L$1&amp;"!$E$1",1),INDIRECT(L$1&amp;"!$I$1",1)-1+'15MIN'!$A974-1,0),0)</f>
        <v>-2.2937249999999998</v>
      </c>
    </row>
    <row r="975" spans="1:15" x14ac:dyDescent="0.2">
      <c r="A975" s="1">
        <f t="shared" si="44"/>
        <v>971</v>
      </c>
      <c r="B975" s="1">
        <f t="shared" si="42"/>
        <v>11</v>
      </c>
      <c r="C975" s="19">
        <f t="shared" si="43"/>
        <v>0.104166666666667</v>
      </c>
      <c r="D975" s="20">
        <f ca="1">IF(INDIRECT($D$1&amp;"!$I$1",1)-1+'15MIN'!$A975&lt;=INDIRECT($D$1&amp;"!$I$2",1),OFFSET(INDIRECT($D$1&amp;"!$F$1",1),INDIRECT($D$1&amp;"!$I$1",1)-1+'15MIN'!$A975-1,0),0)</f>
        <v>2499.9236000000001</v>
      </c>
      <c r="E975" s="20">
        <f ca="1">IF(CUEL!$I$1-1+'15MIN'!$A975&lt;=CUEL!$I$2,-OFFSET(CUEL!$D$1,CUEL!$I$1-1+'15MIN'!$A975-1,0),0)</f>
        <v>0</v>
      </c>
      <c r="F975" s="20">
        <f ca="1">IF(INDIRECT($D$1&amp;"!$I$1",1)-1+'15MIN'!$A975&lt;=INDIRECT($D$1&amp;"!$I$2",1),OFFSET(INDIRECT($D$1&amp;"!$G$1",1),INDIRECT($D$1&amp;"!$I$1",1)-1+'15MIN'!$A975-1,0),0)</f>
        <v>135.43942300000001</v>
      </c>
      <c r="G975" s="21">
        <f ca="1">IF(INDIRECT($D$1&amp;"!$I$1",1)-1+'15MIN'!$A975&lt;=INDIRECT($D$1&amp;"!$I$2",1),-OFFSET(INDIRECT($D$1&amp;"!$E$1",1),INDIRECT($D$1&amp;"!$I$1",1)-1+'15MIN'!$A975-1,0),0)</f>
        <v>0</v>
      </c>
      <c r="H975" s="20">
        <f ca="1">IF(INDIRECT(H$1&amp;"!$I$1",1)-1+'15MIN'!$A975&lt;=INDIRECT(H$1&amp;"!$I$2",1),OFFSET(INDIRECT(H$1&amp;"!$F$1",1),INDIRECT(H$1&amp;"!$I$1",1)-1+'15MIN'!$A975-1,0),0)</f>
        <v>10794.35</v>
      </c>
      <c r="I975" s="20">
        <f ca="1">IF(INDIRECT(H$1&amp;"!$I$1",1)-1+'15MIN'!$A975&lt;=INDIRECT(H$1&amp;"!$I$2",1),-OFFSET(INDIRECT(H$1&amp;"!$D$1",1),INDIRECT(H$1&amp;"!$I$1",1)-1+'15MIN'!$A975-1,0),0)</f>
        <v>0</v>
      </c>
      <c r="J975" s="20">
        <f ca="1">IF(INDIRECT(H$1&amp;"!$I$1",1)-1+'15MIN'!$A975&lt;=INDIRECT(H$1&amp;"!$I$2",1),OFFSET(INDIRECT(H$1&amp;"!$G$1",1),INDIRECT(H$1&amp;"!$I$1",1)-1+'15MIN'!$A975-1,0),0)</f>
        <v>0</v>
      </c>
      <c r="K975" s="21">
        <f ca="1">IF(INDIRECT(H$1&amp;"!$I$1",1)-1+'15MIN'!$A975&lt;=INDIRECT(H$1&amp;"!$I$2",1),-OFFSET(INDIRECT(H$1&amp;"!$E$1",1),INDIRECT(H$1&amp;"!$I$1",1)-1+'15MIN'!$A975-1,0),0)</f>
        <v>-1542.9364009999999</v>
      </c>
      <c r="L975" s="20">
        <f ca="1">IF(INDIRECT(L$1&amp;"!$I$1",1)-1+'15MIN'!$A975&lt;=INDIRECT(L$1&amp;"!$I$2",1),OFFSET(INDIRECT(L$1&amp;"!$F$1",1),INDIRECT(L$1&amp;"!$I$1",1)-1+'15MIN'!$A975-1,0),0)</f>
        <v>4077.7482909999999</v>
      </c>
      <c r="M975" s="20">
        <f ca="1">IF(INDIRECT(L$1&amp;"!$I$1",1)-1+'15MIN'!$A975&lt;=INDIRECT(L$1&amp;"!$I$2",1),-OFFSET(INDIRECT(L$1&amp;"!$D$1",1),INDIRECT(L$1&amp;"!$I$1",1)-1+'15MIN'!$A975-1,0),0)</f>
        <v>0</v>
      </c>
      <c r="N975" s="20">
        <f ca="1">IF(INDIRECT(L$1&amp;"!$I$1",1)-1+'15MIN'!$A975&lt;=INDIRECT(L$1&amp;"!$I$2",1),OFFSET(INDIRECT(L$1&amp;"!$G$1",1),INDIRECT(L$1&amp;"!$I$1",1)-1+'15MIN'!$A975-1,0),0)</f>
        <v>1.5487000000000001E-2</v>
      </c>
      <c r="O975" s="21">
        <f ca="1">IF(INDIRECT(L$1&amp;"!$I$1",1)-1+'15MIN'!$A975&lt;=INDIRECT(L$1&amp;"!$I$2",1),-OFFSET(INDIRECT(L$1&amp;"!$E$1",1),INDIRECT(L$1&amp;"!$I$1",1)-1+'15MIN'!$A975-1,0),0)</f>
        <v>-10.718596</v>
      </c>
    </row>
    <row r="976" spans="1:15" x14ac:dyDescent="0.2">
      <c r="A976" s="1">
        <f t="shared" si="44"/>
        <v>972</v>
      </c>
      <c r="B976" s="1">
        <f t="shared" si="42"/>
        <v>11</v>
      </c>
      <c r="C976" s="19">
        <f t="shared" si="43"/>
        <v>0.114583333333333</v>
      </c>
      <c r="D976" s="20">
        <f ca="1">IF(INDIRECT($D$1&amp;"!$I$1",1)-1+'15MIN'!$A976&lt;=INDIRECT($D$1&amp;"!$I$2",1),OFFSET(INDIRECT($D$1&amp;"!$F$1",1),INDIRECT($D$1&amp;"!$I$1",1)-1+'15MIN'!$A976-1,0),0)</f>
        <v>2479.5907999999999</v>
      </c>
      <c r="E976" s="20">
        <f ca="1">IF(CUEL!$I$1-1+'15MIN'!$A976&lt;=CUEL!$I$2,-OFFSET(CUEL!$D$1,CUEL!$I$1-1+'15MIN'!$A976-1,0),0)</f>
        <v>0</v>
      </c>
      <c r="F976" s="20">
        <f ca="1">IF(INDIRECT($D$1&amp;"!$I$1",1)-1+'15MIN'!$A976&lt;=INDIRECT($D$1&amp;"!$I$2",1),OFFSET(INDIRECT($D$1&amp;"!$G$1",1),INDIRECT($D$1&amp;"!$I$1",1)-1+'15MIN'!$A976-1,0),0)</f>
        <v>135.66578699999999</v>
      </c>
      <c r="G976" s="21">
        <f ca="1">IF(INDIRECT($D$1&amp;"!$I$1",1)-1+'15MIN'!$A976&lt;=INDIRECT($D$1&amp;"!$I$2",1),-OFFSET(INDIRECT($D$1&amp;"!$E$1",1),INDIRECT($D$1&amp;"!$I$1",1)-1+'15MIN'!$A976-1,0),0)</f>
        <v>0</v>
      </c>
      <c r="H976" s="20">
        <f ca="1">IF(INDIRECT(H$1&amp;"!$I$1",1)-1+'15MIN'!$A976&lt;=INDIRECT(H$1&amp;"!$I$2",1),OFFSET(INDIRECT(H$1&amp;"!$F$1",1),INDIRECT(H$1&amp;"!$I$1",1)-1+'15MIN'!$A976-1,0),0)</f>
        <v>12917.048000000001</v>
      </c>
      <c r="I976" s="20">
        <f ca="1">IF(INDIRECT(H$1&amp;"!$I$1",1)-1+'15MIN'!$A976&lt;=INDIRECT(H$1&amp;"!$I$2",1),-OFFSET(INDIRECT(H$1&amp;"!$D$1",1),INDIRECT(H$1&amp;"!$I$1",1)-1+'15MIN'!$A976-1,0),0)</f>
        <v>0</v>
      </c>
      <c r="J976" s="20">
        <f ca="1">IF(INDIRECT(H$1&amp;"!$I$1",1)-1+'15MIN'!$A976&lt;=INDIRECT(H$1&amp;"!$I$2",1),OFFSET(INDIRECT(H$1&amp;"!$G$1",1),INDIRECT(H$1&amp;"!$I$1",1)-1+'15MIN'!$A976-1,0),0)</f>
        <v>0</v>
      </c>
      <c r="K976" s="21">
        <f ca="1">IF(INDIRECT(H$1&amp;"!$I$1",1)-1+'15MIN'!$A976&lt;=INDIRECT(H$1&amp;"!$I$2",1),-OFFSET(INDIRECT(H$1&amp;"!$E$1",1),INDIRECT(H$1&amp;"!$I$1",1)-1+'15MIN'!$A976-1,0),0)</f>
        <v>-1837.8013920000001</v>
      </c>
      <c r="L976" s="20">
        <f ca="1">IF(INDIRECT(L$1&amp;"!$I$1",1)-1+'15MIN'!$A976&lt;=INDIRECT(L$1&amp;"!$I$2",1),OFFSET(INDIRECT(L$1&amp;"!$F$1",1),INDIRECT(L$1&amp;"!$I$1",1)-1+'15MIN'!$A976-1,0),0)</f>
        <v>3237.838135</v>
      </c>
      <c r="M976" s="20">
        <f ca="1">IF(INDIRECT(L$1&amp;"!$I$1",1)-1+'15MIN'!$A976&lt;=INDIRECT(L$1&amp;"!$I$2",1),-OFFSET(INDIRECT(L$1&amp;"!$D$1",1),INDIRECT(L$1&amp;"!$I$1",1)-1+'15MIN'!$A976-1,0),0)</f>
        <v>0</v>
      </c>
      <c r="N976" s="20">
        <f ca="1">IF(INDIRECT(L$1&amp;"!$I$1",1)-1+'15MIN'!$A976&lt;=INDIRECT(L$1&amp;"!$I$2",1),OFFSET(INDIRECT(L$1&amp;"!$G$1",1),INDIRECT(L$1&amp;"!$I$1",1)-1+'15MIN'!$A976-1,0),0)</f>
        <v>0.14557200000000001</v>
      </c>
      <c r="O976" s="21">
        <f ca="1">IF(INDIRECT(L$1&amp;"!$I$1",1)-1+'15MIN'!$A976&lt;=INDIRECT(L$1&amp;"!$I$2",1),-OFFSET(INDIRECT(L$1&amp;"!$E$1",1),INDIRECT(L$1&amp;"!$I$1",1)-1+'15MIN'!$A976-1,0),0)</f>
        <v>-15.074414000000001</v>
      </c>
    </row>
    <row r="977" spans="1:15" x14ac:dyDescent="0.2">
      <c r="A977" s="1">
        <f t="shared" si="44"/>
        <v>973</v>
      </c>
      <c r="B977" s="1">
        <f t="shared" si="42"/>
        <v>11</v>
      </c>
      <c r="C977" s="19">
        <f t="shared" si="43"/>
        <v>0.125</v>
      </c>
      <c r="D977" s="20">
        <f ca="1">IF(INDIRECT($D$1&amp;"!$I$1",1)-1+'15MIN'!$A977&lt;=INDIRECT($D$1&amp;"!$I$2",1),OFFSET(INDIRECT($D$1&amp;"!$F$1",1),INDIRECT($D$1&amp;"!$I$1",1)-1+'15MIN'!$A977-1,0),0)</f>
        <v>3315.5857000000001</v>
      </c>
      <c r="E977" s="20">
        <f ca="1">IF(CUEL!$I$1-1+'15MIN'!$A977&lt;=CUEL!$I$2,-OFFSET(CUEL!$D$1,CUEL!$I$1-1+'15MIN'!$A977-1,0),0)</f>
        <v>0</v>
      </c>
      <c r="F977" s="20">
        <f ca="1">IF(INDIRECT($D$1&amp;"!$I$1",1)-1+'15MIN'!$A977&lt;=INDIRECT($D$1&amp;"!$I$2",1),OFFSET(INDIRECT($D$1&amp;"!$G$1",1),INDIRECT($D$1&amp;"!$I$1",1)-1+'15MIN'!$A977-1,0),0)</f>
        <v>86.917015000000006</v>
      </c>
      <c r="G977" s="21">
        <f ca="1">IF(INDIRECT($D$1&amp;"!$I$1",1)-1+'15MIN'!$A977&lt;=INDIRECT($D$1&amp;"!$I$2",1),-OFFSET(INDIRECT($D$1&amp;"!$E$1",1),INDIRECT($D$1&amp;"!$I$1",1)-1+'15MIN'!$A977-1,0),0)</f>
        <v>0</v>
      </c>
      <c r="H977" s="20">
        <f ca="1">IF(INDIRECT(H$1&amp;"!$I$1",1)-1+'15MIN'!$A977&lt;=INDIRECT(H$1&amp;"!$I$2",1),OFFSET(INDIRECT(H$1&amp;"!$F$1",1),INDIRECT(H$1&amp;"!$I$1",1)-1+'15MIN'!$A977-1,0),0)</f>
        <v>13033.928</v>
      </c>
      <c r="I977" s="20">
        <f ca="1">IF(INDIRECT(H$1&amp;"!$I$1",1)-1+'15MIN'!$A977&lt;=INDIRECT(H$1&amp;"!$I$2",1),-OFFSET(INDIRECT(H$1&amp;"!$D$1",1),INDIRECT(H$1&amp;"!$I$1",1)-1+'15MIN'!$A977-1,0),0)</f>
        <v>0</v>
      </c>
      <c r="J977" s="20">
        <f ca="1">IF(INDIRECT(H$1&amp;"!$I$1",1)-1+'15MIN'!$A977&lt;=INDIRECT(H$1&amp;"!$I$2",1),OFFSET(INDIRECT(H$1&amp;"!$G$1",1),INDIRECT(H$1&amp;"!$I$1",1)-1+'15MIN'!$A977-1,0),0)</f>
        <v>0</v>
      </c>
      <c r="K977" s="21">
        <f ca="1">IF(INDIRECT(H$1&amp;"!$I$1",1)-1+'15MIN'!$A977&lt;=INDIRECT(H$1&amp;"!$I$2",1),-OFFSET(INDIRECT(H$1&amp;"!$E$1",1),INDIRECT(H$1&amp;"!$I$1",1)-1+'15MIN'!$A977-1,0),0)</f>
        <v>-1858.942749</v>
      </c>
      <c r="L977" s="20">
        <f ca="1">IF(INDIRECT(L$1&amp;"!$I$1",1)-1+'15MIN'!$A977&lt;=INDIRECT(L$1&amp;"!$I$2",1),OFFSET(INDIRECT(L$1&amp;"!$F$1",1),INDIRECT(L$1&amp;"!$I$1",1)-1+'15MIN'!$A977-1,0),0)</f>
        <v>2481.2939449999999</v>
      </c>
      <c r="M977" s="20">
        <f ca="1">IF(INDIRECT(L$1&amp;"!$I$1",1)-1+'15MIN'!$A977&lt;=INDIRECT(L$1&amp;"!$I$2",1),-OFFSET(INDIRECT(L$1&amp;"!$D$1",1),INDIRECT(L$1&amp;"!$I$1",1)-1+'15MIN'!$A977-1,0),0)</f>
        <v>0</v>
      </c>
      <c r="N977" s="20">
        <f ca="1">IF(INDIRECT(L$1&amp;"!$I$1",1)-1+'15MIN'!$A977&lt;=INDIRECT(L$1&amp;"!$I$2",1),OFFSET(INDIRECT(L$1&amp;"!$G$1",1),INDIRECT(L$1&amp;"!$I$1",1)-1+'15MIN'!$A977-1,0),0)</f>
        <v>0</v>
      </c>
      <c r="O977" s="21">
        <f ca="1">IF(INDIRECT(L$1&amp;"!$I$1",1)-1+'15MIN'!$A977&lt;=INDIRECT(L$1&amp;"!$I$2",1),-OFFSET(INDIRECT(L$1&amp;"!$E$1",1),INDIRECT(L$1&amp;"!$I$1",1)-1+'15MIN'!$A977-1,0),0)</f>
        <v>-19.120512000000002</v>
      </c>
    </row>
    <row r="978" spans="1:15" x14ac:dyDescent="0.2">
      <c r="A978" s="1">
        <f t="shared" si="44"/>
        <v>974</v>
      </c>
      <c r="B978" s="1">
        <f t="shared" si="42"/>
        <v>11</v>
      </c>
      <c r="C978" s="19">
        <f t="shared" si="43"/>
        <v>0.13541666666666699</v>
      </c>
      <c r="D978" s="20">
        <f ca="1">IF(INDIRECT($D$1&amp;"!$I$1",1)-1+'15MIN'!$A978&lt;=INDIRECT($D$1&amp;"!$I$2",1),OFFSET(INDIRECT($D$1&amp;"!$F$1",1),INDIRECT($D$1&amp;"!$I$1",1)-1+'15MIN'!$A978-1,0),0)</f>
        <v>3442.6235000000001</v>
      </c>
      <c r="E978" s="20">
        <f ca="1">IF(CUEL!$I$1-1+'15MIN'!$A978&lt;=CUEL!$I$2,-OFFSET(CUEL!$D$1,CUEL!$I$1-1+'15MIN'!$A978-1,0),0)</f>
        <v>0</v>
      </c>
      <c r="F978" s="20">
        <f ca="1">IF(INDIRECT($D$1&amp;"!$I$1",1)-1+'15MIN'!$A978&lt;=INDIRECT($D$1&amp;"!$I$2",1),OFFSET(INDIRECT($D$1&amp;"!$G$1",1),INDIRECT($D$1&amp;"!$I$1",1)-1+'15MIN'!$A978-1,0),0)</f>
        <v>75.919144000000003</v>
      </c>
      <c r="G978" s="21">
        <f ca="1">IF(INDIRECT($D$1&amp;"!$I$1",1)-1+'15MIN'!$A978&lt;=INDIRECT($D$1&amp;"!$I$2",1),-OFFSET(INDIRECT($D$1&amp;"!$E$1",1),INDIRECT($D$1&amp;"!$I$1",1)-1+'15MIN'!$A978-1,0),0)</f>
        <v>0</v>
      </c>
      <c r="H978" s="20">
        <f ca="1">IF(INDIRECT(H$1&amp;"!$I$1",1)-1+'15MIN'!$A978&lt;=INDIRECT(H$1&amp;"!$I$2",1),OFFSET(INDIRECT(H$1&amp;"!$F$1",1),INDIRECT(H$1&amp;"!$I$1",1)-1+'15MIN'!$A978-1,0),0)</f>
        <v>13327.001</v>
      </c>
      <c r="I978" s="20">
        <f ca="1">IF(INDIRECT(H$1&amp;"!$I$1",1)-1+'15MIN'!$A978&lt;=INDIRECT(H$1&amp;"!$I$2",1),-OFFSET(INDIRECT(H$1&amp;"!$D$1",1),INDIRECT(H$1&amp;"!$I$1",1)-1+'15MIN'!$A978-1,0),0)</f>
        <v>0</v>
      </c>
      <c r="J978" s="20">
        <f ca="1">IF(INDIRECT(H$1&amp;"!$I$1",1)-1+'15MIN'!$A978&lt;=INDIRECT(H$1&amp;"!$I$2",1),OFFSET(INDIRECT(H$1&amp;"!$G$1",1),INDIRECT(H$1&amp;"!$I$1",1)-1+'15MIN'!$A978-1,0),0)</f>
        <v>0</v>
      </c>
      <c r="K978" s="21">
        <f ca="1">IF(INDIRECT(H$1&amp;"!$I$1",1)-1+'15MIN'!$A978&lt;=INDIRECT(H$1&amp;"!$I$2",1),-OFFSET(INDIRECT(H$1&amp;"!$E$1",1),INDIRECT(H$1&amp;"!$I$1",1)-1+'15MIN'!$A978-1,0),0)</f>
        <v>-1900.7498780000001</v>
      </c>
      <c r="L978" s="20">
        <f ca="1">IF(INDIRECT(L$1&amp;"!$I$1",1)-1+'15MIN'!$A978&lt;=INDIRECT(L$1&amp;"!$I$2",1),OFFSET(INDIRECT(L$1&amp;"!$F$1",1),INDIRECT(L$1&amp;"!$I$1",1)-1+'15MIN'!$A978-1,0),0)</f>
        <v>2117.4096679999998</v>
      </c>
      <c r="M978" s="20">
        <f ca="1">IF(INDIRECT(L$1&amp;"!$I$1",1)-1+'15MIN'!$A978&lt;=INDIRECT(L$1&amp;"!$I$2",1),-OFFSET(INDIRECT(L$1&amp;"!$D$1",1),INDIRECT(L$1&amp;"!$I$1",1)-1+'15MIN'!$A978-1,0),0)</f>
        <v>0</v>
      </c>
      <c r="N978" s="20">
        <f ca="1">IF(INDIRECT(L$1&amp;"!$I$1",1)-1+'15MIN'!$A978&lt;=INDIRECT(L$1&amp;"!$I$2",1),OFFSET(INDIRECT(L$1&amp;"!$G$1",1),INDIRECT(L$1&amp;"!$I$1",1)-1+'15MIN'!$A978-1,0),0)</f>
        <v>0</v>
      </c>
      <c r="O978" s="21">
        <f ca="1">IF(INDIRECT(L$1&amp;"!$I$1",1)-1+'15MIN'!$A978&lt;=INDIRECT(L$1&amp;"!$I$2",1),-OFFSET(INDIRECT(L$1&amp;"!$E$1",1),INDIRECT(L$1&amp;"!$I$1",1)-1+'15MIN'!$A978-1,0),0)</f>
        <v>-18.003874</v>
      </c>
    </row>
    <row r="979" spans="1:15" x14ac:dyDescent="0.2">
      <c r="A979" s="1">
        <f t="shared" si="44"/>
        <v>975</v>
      </c>
      <c r="B979" s="1">
        <f t="shared" si="42"/>
        <v>11</v>
      </c>
      <c r="C979" s="19">
        <f t="shared" si="43"/>
        <v>0.14583333333333301</v>
      </c>
      <c r="D979" s="20">
        <f ca="1">IF(INDIRECT($D$1&amp;"!$I$1",1)-1+'15MIN'!$A979&lt;=INDIRECT($D$1&amp;"!$I$2",1),OFFSET(INDIRECT($D$1&amp;"!$F$1",1),INDIRECT($D$1&amp;"!$I$1",1)-1+'15MIN'!$A979-1,0),0)</f>
        <v>3304.8416000000002</v>
      </c>
      <c r="E979" s="20">
        <f ca="1">IF(CUEL!$I$1-1+'15MIN'!$A979&lt;=CUEL!$I$2,-OFFSET(CUEL!$D$1,CUEL!$I$1-1+'15MIN'!$A979-1,0),0)</f>
        <v>0</v>
      </c>
      <c r="F979" s="20">
        <f ca="1">IF(INDIRECT($D$1&amp;"!$I$1",1)-1+'15MIN'!$A979&lt;=INDIRECT($D$1&amp;"!$I$2",1),OFFSET(INDIRECT($D$1&amp;"!$G$1",1),INDIRECT($D$1&amp;"!$I$1",1)-1+'15MIN'!$A979-1,0),0)</f>
        <v>86.062079999999995</v>
      </c>
      <c r="G979" s="21">
        <f ca="1">IF(INDIRECT($D$1&amp;"!$I$1",1)-1+'15MIN'!$A979&lt;=INDIRECT($D$1&amp;"!$I$2",1),-OFFSET(INDIRECT($D$1&amp;"!$E$1",1),INDIRECT($D$1&amp;"!$I$1",1)-1+'15MIN'!$A979-1,0),0)</f>
        <v>0</v>
      </c>
      <c r="H979" s="20">
        <f ca="1">IF(INDIRECT(H$1&amp;"!$I$1",1)-1+'15MIN'!$A979&lt;=INDIRECT(H$1&amp;"!$I$2",1),OFFSET(INDIRECT(H$1&amp;"!$F$1",1),INDIRECT(H$1&amp;"!$I$1",1)-1+'15MIN'!$A979-1,0),0)</f>
        <v>16450.596000000001</v>
      </c>
      <c r="I979" s="20">
        <f ca="1">IF(INDIRECT(H$1&amp;"!$I$1",1)-1+'15MIN'!$A979&lt;=INDIRECT(H$1&amp;"!$I$2",1),-OFFSET(INDIRECT(H$1&amp;"!$D$1",1),INDIRECT(H$1&amp;"!$I$1",1)-1+'15MIN'!$A979-1,0),0)</f>
        <v>0</v>
      </c>
      <c r="J979" s="20">
        <f ca="1">IF(INDIRECT(H$1&amp;"!$I$1",1)-1+'15MIN'!$A979&lt;=INDIRECT(H$1&amp;"!$I$2",1),OFFSET(INDIRECT(H$1&amp;"!$G$1",1),INDIRECT(H$1&amp;"!$I$1",1)-1+'15MIN'!$A979-1,0),0)</f>
        <v>0</v>
      </c>
      <c r="K979" s="21">
        <f ca="1">IF(INDIRECT(H$1&amp;"!$I$1",1)-1+'15MIN'!$A979&lt;=INDIRECT(H$1&amp;"!$I$2",1),-OFFSET(INDIRECT(H$1&amp;"!$E$1",1),INDIRECT(H$1&amp;"!$I$1",1)-1+'15MIN'!$A979-1,0),0)</f>
        <v>-2333.8344729999999</v>
      </c>
      <c r="L979" s="20">
        <f ca="1">IF(INDIRECT(L$1&amp;"!$I$1",1)-1+'15MIN'!$A979&lt;=INDIRECT(L$1&amp;"!$I$2",1),OFFSET(INDIRECT(L$1&amp;"!$F$1",1),INDIRECT(L$1&amp;"!$I$1",1)-1+'15MIN'!$A979-1,0),0)</f>
        <v>2379.5317380000001</v>
      </c>
      <c r="M979" s="20">
        <f ca="1">IF(INDIRECT(L$1&amp;"!$I$1",1)-1+'15MIN'!$A979&lt;=INDIRECT(L$1&amp;"!$I$2",1),-OFFSET(INDIRECT(L$1&amp;"!$D$1",1),INDIRECT(L$1&amp;"!$I$1",1)-1+'15MIN'!$A979-1,0),0)</f>
        <v>0</v>
      </c>
      <c r="N979" s="20">
        <f ca="1">IF(INDIRECT(L$1&amp;"!$I$1",1)-1+'15MIN'!$A979&lt;=INDIRECT(L$1&amp;"!$I$2",1),OFFSET(INDIRECT(L$1&amp;"!$G$1",1),INDIRECT(L$1&amp;"!$I$1",1)-1+'15MIN'!$A979-1,0),0)</f>
        <v>0</v>
      </c>
      <c r="O979" s="21">
        <f ca="1">IF(INDIRECT(L$1&amp;"!$I$1",1)-1+'15MIN'!$A979&lt;=INDIRECT(L$1&amp;"!$I$2",1),-OFFSET(INDIRECT(L$1&amp;"!$E$1",1),INDIRECT(L$1&amp;"!$I$1",1)-1+'15MIN'!$A979-1,0),0)</f>
        <v>-19.415769999999998</v>
      </c>
    </row>
    <row r="980" spans="1:15" x14ac:dyDescent="0.2">
      <c r="A980" s="1">
        <f t="shared" si="44"/>
        <v>976</v>
      </c>
      <c r="B980" s="1">
        <f t="shared" si="42"/>
        <v>11</v>
      </c>
      <c r="C980" s="19">
        <f t="shared" si="43"/>
        <v>0.15625</v>
      </c>
      <c r="D980" s="20">
        <f ca="1">IF(INDIRECT($D$1&amp;"!$I$1",1)-1+'15MIN'!$A980&lt;=INDIRECT($D$1&amp;"!$I$2",1),OFFSET(INDIRECT($D$1&amp;"!$F$1",1),INDIRECT($D$1&amp;"!$I$1",1)-1+'15MIN'!$A980-1,0),0)</f>
        <v>3090.5857000000001</v>
      </c>
      <c r="E980" s="20">
        <f ca="1">IF(CUEL!$I$1-1+'15MIN'!$A980&lt;=CUEL!$I$2,-OFFSET(CUEL!$D$1,CUEL!$I$1-1+'15MIN'!$A980-1,0),0)</f>
        <v>0</v>
      </c>
      <c r="F980" s="20">
        <f ca="1">IF(INDIRECT($D$1&amp;"!$I$1",1)-1+'15MIN'!$A980&lt;=INDIRECT($D$1&amp;"!$I$2",1),OFFSET(INDIRECT($D$1&amp;"!$G$1",1),INDIRECT($D$1&amp;"!$I$1",1)-1+'15MIN'!$A980-1,0),0)</f>
        <v>104.23484000000001</v>
      </c>
      <c r="G980" s="21">
        <f ca="1">IF(INDIRECT($D$1&amp;"!$I$1",1)-1+'15MIN'!$A980&lt;=INDIRECT($D$1&amp;"!$I$2",1),-OFFSET(INDIRECT($D$1&amp;"!$E$1",1),INDIRECT($D$1&amp;"!$I$1",1)-1+'15MIN'!$A980-1,0),0)</f>
        <v>0</v>
      </c>
      <c r="H980" s="20">
        <f ca="1">IF(INDIRECT(H$1&amp;"!$I$1",1)-1+'15MIN'!$A980&lt;=INDIRECT(H$1&amp;"!$I$2",1),OFFSET(INDIRECT(H$1&amp;"!$F$1",1),INDIRECT(H$1&amp;"!$I$1",1)-1+'15MIN'!$A980-1,0),0)</f>
        <v>15990.798000000001</v>
      </c>
      <c r="I980" s="20">
        <f ca="1">IF(INDIRECT(H$1&amp;"!$I$1",1)-1+'15MIN'!$A980&lt;=INDIRECT(H$1&amp;"!$I$2",1),-OFFSET(INDIRECT(H$1&amp;"!$D$1",1),INDIRECT(H$1&amp;"!$I$1",1)-1+'15MIN'!$A980-1,0),0)</f>
        <v>0</v>
      </c>
      <c r="J980" s="20">
        <f ca="1">IF(INDIRECT(H$1&amp;"!$I$1",1)-1+'15MIN'!$A980&lt;=INDIRECT(H$1&amp;"!$I$2",1),OFFSET(INDIRECT(H$1&amp;"!$G$1",1),INDIRECT(H$1&amp;"!$I$1",1)-1+'15MIN'!$A980-1,0),0)</f>
        <v>0</v>
      </c>
      <c r="K980" s="21">
        <f ca="1">IF(INDIRECT(H$1&amp;"!$I$1",1)-1+'15MIN'!$A980&lt;=INDIRECT(H$1&amp;"!$I$2",1),-OFFSET(INDIRECT(H$1&amp;"!$E$1",1),INDIRECT(H$1&amp;"!$I$1",1)-1+'15MIN'!$A980-1,0),0)</f>
        <v>-2272.251221</v>
      </c>
      <c r="L980" s="20">
        <f ca="1">IF(INDIRECT(L$1&amp;"!$I$1",1)-1+'15MIN'!$A980&lt;=INDIRECT(L$1&amp;"!$I$2",1),OFFSET(INDIRECT(L$1&amp;"!$F$1",1),INDIRECT(L$1&amp;"!$I$1",1)-1+'15MIN'!$A980-1,0),0)</f>
        <v>2876.1948240000002</v>
      </c>
      <c r="M980" s="20">
        <f ca="1">IF(INDIRECT(L$1&amp;"!$I$1",1)-1+'15MIN'!$A980&lt;=INDIRECT(L$1&amp;"!$I$2",1),-OFFSET(INDIRECT(L$1&amp;"!$D$1",1),INDIRECT(L$1&amp;"!$I$1",1)-1+'15MIN'!$A980-1,0),0)</f>
        <v>0</v>
      </c>
      <c r="N980" s="20">
        <f ca="1">IF(INDIRECT(L$1&amp;"!$I$1",1)-1+'15MIN'!$A980&lt;=INDIRECT(L$1&amp;"!$I$2",1),OFFSET(INDIRECT(L$1&amp;"!$G$1",1),INDIRECT(L$1&amp;"!$I$1",1)-1+'15MIN'!$A980-1,0),0)</f>
        <v>0</v>
      </c>
      <c r="O980" s="21">
        <f ca="1">IF(INDIRECT(L$1&amp;"!$I$1",1)-1+'15MIN'!$A980&lt;=INDIRECT(L$1&amp;"!$I$2",1),-OFFSET(INDIRECT(L$1&amp;"!$E$1",1),INDIRECT(L$1&amp;"!$I$1",1)-1+'15MIN'!$A980-1,0),0)</f>
        <v>-18.594940000000001</v>
      </c>
    </row>
    <row r="981" spans="1:15" x14ac:dyDescent="0.2">
      <c r="A981" s="1">
        <f t="shared" si="44"/>
        <v>977</v>
      </c>
      <c r="B981" s="1">
        <f t="shared" si="42"/>
        <v>11</v>
      </c>
      <c r="C981" s="19">
        <f t="shared" si="43"/>
        <v>0.16666666666666699</v>
      </c>
      <c r="D981" s="20">
        <f ca="1">IF(INDIRECT($D$1&amp;"!$I$1",1)-1+'15MIN'!$A981&lt;=INDIRECT($D$1&amp;"!$I$2",1),OFFSET(INDIRECT($D$1&amp;"!$F$1",1),INDIRECT($D$1&amp;"!$I$1",1)-1+'15MIN'!$A981-1,0),0)</f>
        <v>2704.3706000000002</v>
      </c>
      <c r="E981" s="20">
        <f ca="1">IF(CUEL!$I$1-1+'15MIN'!$A981&lt;=CUEL!$I$2,-OFFSET(CUEL!$D$1,CUEL!$I$1-1+'15MIN'!$A981-1,0),0)</f>
        <v>0</v>
      </c>
      <c r="F981" s="20">
        <f ca="1">IF(INDIRECT($D$1&amp;"!$I$1",1)-1+'15MIN'!$A981&lt;=INDIRECT($D$1&amp;"!$I$2",1),OFFSET(INDIRECT($D$1&amp;"!$G$1",1),INDIRECT($D$1&amp;"!$I$1",1)-1+'15MIN'!$A981-1,0),0)</f>
        <v>128.119461</v>
      </c>
      <c r="G981" s="21">
        <f ca="1">IF(INDIRECT($D$1&amp;"!$I$1",1)-1+'15MIN'!$A981&lt;=INDIRECT($D$1&amp;"!$I$2",1),-OFFSET(INDIRECT($D$1&amp;"!$E$1",1),INDIRECT($D$1&amp;"!$I$1",1)-1+'15MIN'!$A981-1,0),0)</f>
        <v>0</v>
      </c>
      <c r="H981" s="20">
        <f ca="1">IF(INDIRECT(H$1&amp;"!$I$1",1)-1+'15MIN'!$A981&lt;=INDIRECT(H$1&amp;"!$I$2",1),OFFSET(INDIRECT(H$1&amp;"!$F$1",1),INDIRECT(H$1&amp;"!$I$1",1)-1+'15MIN'!$A981-1,0),0)</f>
        <v>15909.796</v>
      </c>
      <c r="I981" s="20">
        <f ca="1">IF(INDIRECT(H$1&amp;"!$I$1",1)-1+'15MIN'!$A981&lt;=INDIRECT(H$1&amp;"!$I$2",1),-OFFSET(INDIRECT(H$1&amp;"!$D$1",1),INDIRECT(H$1&amp;"!$I$1",1)-1+'15MIN'!$A981-1,0),0)</f>
        <v>0</v>
      </c>
      <c r="J981" s="20">
        <f ca="1">IF(INDIRECT(H$1&amp;"!$I$1",1)-1+'15MIN'!$A981&lt;=INDIRECT(H$1&amp;"!$I$2",1),OFFSET(INDIRECT(H$1&amp;"!$G$1",1),INDIRECT(H$1&amp;"!$I$1",1)-1+'15MIN'!$A981-1,0),0)</f>
        <v>0</v>
      </c>
      <c r="K981" s="21">
        <f ca="1">IF(INDIRECT(H$1&amp;"!$I$1",1)-1+'15MIN'!$A981&lt;=INDIRECT(H$1&amp;"!$I$2",1),-OFFSET(INDIRECT(H$1&amp;"!$E$1",1),INDIRECT(H$1&amp;"!$I$1",1)-1+'15MIN'!$A981-1,0),0)</f>
        <v>-2259.213135</v>
      </c>
      <c r="L981" s="20">
        <f ca="1">IF(INDIRECT(L$1&amp;"!$I$1",1)-1+'15MIN'!$A981&lt;=INDIRECT(L$1&amp;"!$I$2",1),OFFSET(INDIRECT(L$1&amp;"!$F$1",1),INDIRECT(L$1&amp;"!$I$1",1)-1+'15MIN'!$A981-1,0),0)</f>
        <v>2674.741211</v>
      </c>
      <c r="M981" s="20">
        <f ca="1">IF(INDIRECT(L$1&amp;"!$I$1",1)-1+'15MIN'!$A981&lt;=INDIRECT(L$1&amp;"!$I$2",1),-OFFSET(INDIRECT(L$1&amp;"!$D$1",1),INDIRECT(L$1&amp;"!$I$1",1)-1+'15MIN'!$A981-1,0),0)</f>
        <v>0</v>
      </c>
      <c r="N981" s="20">
        <f ca="1">IF(INDIRECT(L$1&amp;"!$I$1",1)-1+'15MIN'!$A981&lt;=INDIRECT(L$1&amp;"!$I$2",1),OFFSET(INDIRECT(L$1&amp;"!$G$1",1),INDIRECT(L$1&amp;"!$I$1",1)-1+'15MIN'!$A981-1,0),0)</f>
        <v>6.352E-3</v>
      </c>
      <c r="O981" s="21">
        <f ca="1">IF(INDIRECT(L$1&amp;"!$I$1",1)-1+'15MIN'!$A981&lt;=INDIRECT(L$1&amp;"!$I$2",1),-OFFSET(INDIRECT(L$1&amp;"!$E$1",1),INDIRECT(L$1&amp;"!$I$1",1)-1+'15MIN'!$A981-1,0),0)</f>
        <v>-13.569494000000001</v>
      </c>
    </row>
    <row r="982" spans="1:15" x14ac:dyDescent="0.2">
      <c r="A982" s="1">
        <f t="shared" si="44"/>
        <v>978</v>
      </c>
      <c r="B982" s="1">
        <f t="shared" si="42"/>
        <v>11</v>
      </c>
      <c r="C982" s="19">
        <f t="shared" si="43"/>
        <v>0.17708333333333301</v>
      </c>
      <c r="D982" s="20">
        <f ca="1">IF(INDIRECT($D$1&amp;"!$I$1",1)-1+'15MIN'!$A982&lt;=INDIRECT($D$1&amp;"!$I$2",1),OFFSET(INDIRECT($D$1&amp;"!$F$1",1),INDIRECT($D$1&amp;"!$I$1",1)-1+'15MIN'!$A982-1,0),0)</f>
        <v>2601.7134000000001</v>
      </c>
      <c r="E982" s="20">
        <f ca="1">IF(CUEL!$I$1-1+'15MIN'!$A982&lt;=CUEL!$I$2,-OFFSET(CUEL!$D$1,CUEL!$I$1-1+'15MIN'!$A982-1,0),0)</f>
        <v>0</v>
      </c>
      <c r="F982" s="20">
        <f ca="1">IF(INDIRECT($D$1&amp;"!$I$1",1)-1+'15MIN'!$A982&lt;=INDIRECT($D$1&amp;"!$I$2",1),OFFSET(INDIRECT($D$1&amp;"!$G$1",1),INDIRECT($D$1&amp;"!$I$1",1)-1+'15MIN'!$A982-1,0),0)</f>
        <v>133.92498800000001</v>
      </c>
      <c r="G982" s="21">
        <f ca="1">IF(INDIRECT($D$1&amp;"!$I$1",1)-1+'15MIN'!$A982&lt;=INDIRECT($D$1&amp;"!$I$2",1),-OFFSET(INDIRECT($D$1&amp;"!$E$1",1),INDIRECT($D$1&amp;"!$I$1",1)-1+'15MIN'!$A982-1,0),0)</f>
        <v>0</v>
      </c>
      <c r="H982" s="20">
        <f ca="1">IF(INDIRECT(H$1&amp;"!$I$1",1)-1+'15MIN'!$A982&lt;=INDIRECT(H$1&amp;"!$I$2",1),OFFSET(INDIRECT(H$1&amp;"!$F$1",1),INDIRECT(H$1&amp;"!$I$1",1)-1+'15MIN'!$A982-1,0),0)</f>
        <v>13793.86</v>
      </c>
      <c r="I982" s="20">
        <f ca="1">IF(INDIRECT(H$1&amp;"!$I$1",1)-1+'15MIN'!$A982&lt;=INDIRECT(H$1&amp;"!$I$2",1),-OFFSET(INDIRECT(H$1&amp;"!$D$1",1),INDIRECT(H$1&amp;"!$I$1",1)-1+'15MIN'!$A982-1,0),0)</f>
        <v>0</v>
      </c>
      <c r="J982" s="20">
        <f ca="1">IF(INDIRECT(H$1&amp;"!$I$1",1)-1+'15MIN'!$A982&lt;=INDIRECT(H$1&amp;"!$I$2",1),OFFSET(INDIRECT(H$1&amp;"!$G$1",1),INDIRECT(H$1&amp;"!$I$1",1)-1+'15MIN'!$A982-1,0),0)</f>
        <v>0</v>
      </c>
      <c r="K982" s="21">
        <f ca="1">IF(INDIRECT(H$1&amp;"!$I$1",1)-1+'15MIN'!$A982&lt;=INDIRECT(H$1&amp;"!$I$2",1),-OFFSET(INDIRECT(H$1&amp;"!$E$1",1),INDIRECT(H$1&amp;"!$I$1",1)-1+'15MIN'!$A982-1,0),0)</f>
        <v>-1969.640991</v>
      </c>
      <c r="L982" s="20">
        <f ca="1">IF(INDIRECT(L$1&amp;"!$I$1",1)-1+'15MIN'!$A982&lt;=INDIRECT(L$1&amp;"!$I$2",1),OFFSET(INDIRECT(L$1&amp;"!$F$1",1),INDIRECT(L$1&amp;"!$I$1",1)-1+'15MIN'!$A982-1,0),0)</f>
        <v>1982.3953859999999</v>
      </c>
      <c r="M982" s="20">
        <f ca="1">IF(INDIRECT(L$1&amp;"!$I$1",1)-1+'15MIN'!$A982&lt;=INDIRECT(L$1&amp;"!$I$2",1),-OFFSET(INDIRECT(L$1&amp;"!$D$1",1),INDIRECT(L$1&amp;"!$I$1",1)-1+'15MIN'!$A982-1,0),0)</f>
        <v>0</v>
      </c>
      <c r="N982" s="20">
        <f ca="1">IF(INDIRECT(L$1&amp;"!$I$1",1)-1+'15MIN'!$A982&lt;=INDIRECT(L$1&amp;"!$I$2",1),OFFSET(INDIRECT(L$1&amp;"!$G$1",1),INDIRECT(L$1&amp;"!$I$1",1)-1+'15MIN'!$A982-1,0),0)</f>
        <v>0</v>
      </c>
      <c r="O982" s="21">
        <f ca="1">IF(INDIRECT(L$1&amp;"!$I$1",1)-1+'15MIN'!$A982&lt;=INDIRECT(L$1&amp;"!$I$2",1),-OFFSET(INDIRECT(L$1&amp;"!$E$1",1),INDIRECT(L$1&amp;"!$I$1",1)-1+'15MIN'!$A982-1,0),0)</f>
        <v>-19.617094000000002</v>
      </c>
    </row>
    <row r="983" spans="1:15" x14ac:dyDescent="0.2">
      <c r="A983" s="1">
        <f t="shared" si="44"/>
        <v>979</v>
      </c>
      <c r="B983" s="1">
        <f t="shared" si="42"/>
        <v>11</v>
      </c>
      <c r="C983" s="19">
        <f t="shared" si="43"/>
        <v>0.1875</v>
      </c>
      <c r="D983" s="20">
        <f ca="1">IF(INDIRECT($D$1&amp;"!$I$1",1)-1+'15MIN'!$A983&lt;=INDIRECT($D$1&amp;"!$I$2",1),OFFSET(INDIRECT($D$1&amp;"!$F$1",1),INDIRECT($D$1&amp;"!$I$1",1)-1+'15MIN'!$A983-1,0),0)</f>
        <v>2305.3552</v>
      </c>
      <c r="E983" s="20">
        <f ca="1">IF(CUEL!$I$1-1+'15MIN'!$A983&lt;=CUEL!$I$2,-OFFSET(CUEL!$D$1,CUEL!$I$1-1+'15MIN'!$A983-1,0),0)</f>
        <v>0</v>
      </c>
      <c r="F983" s="20">
        <f ca="1">IF(INDIRECT($D$1&amp;"!$I$1",1)-1+'15MIN'!$A983&lt;=INDIRECT($D$1&amp;"!$I$2",1),OFFSET(INDIRECT($D$1&amp;"!$G$1",1),INDIRECT($D$1&amp;"!$I$1",1)-1+'15MIN'!$A983-1,0),0)</f>
        <v>145.041504</v>
      </c>
      <c r="G983" s="21">
        <f ca="1">IF(INDIRECT($D$1&amp;"!$I$1",1)-1+'15MIN'!$A983&lt;=INDIRECT($D$1&amp;"!$I$2",1),-OFFSET(INDIRECT($D$1&amp;"!$E$1",1),INDIRECT($D$1&amp;"!$I$1",1)-1+'15MIN'!$A983-1,0),0)</f>
        <v>0</v>
      </c>
      <c r="H983" s="20">
        <f ca="1">IF(INDIRECT(H$1&amp;"!$I$1",1)-1+'15MIN'!$A983&lt;=INDIRECT(H$1&amp;"!$I$2",1),OFFSET(INDIRECT(H$1&amp;"!$F$1",1),INDIRECT(H$1&amp;"!$I$1",1)-1+'15MIN'!$A983-1,0),0)</f>
        <v>13116.671</v>
      </c>
      <c r="I983" s="20">
        <f ca="1">IF(INDIRECT(H$1&amp;"!$I$1",1)-1+'15MIN'!$A983&lt;=INDIRECT(H$1&amp;"!$I$2",1),-OFFSET(INDIRECT(H$1&amp;"!$D$1",1),INDIRECT(H$1&amp;"!$I$1",1)-1+'15MIN'!$A983-1,0),0)</f>
        <v>0</v>
      </c>
      <c r="J983" s="20">
        <f ca="1">IF(INDIRECT(H$1&amp;"!$I$1",1)-1+'15MIN'!$A983&lt;=INDIRECT(H$1&amp;"!$I$2",1),OFFSET(INDIRECT(H$1&amp;"!$G$1",1),INDIRECT(H$1&amp;"!$I$1",1)-1+'15MIN'!$A983-1,0),0)</f>
        <v>0</v>
      </c>
      <c r="K983" s="21">
        <f ca="1">IF(INDIRECT(H$1&amp;"!$I$1",1)-1+'15MIN'!$A983&lt;=INDIRECT(H$1&amp;"!$I$2",1),-OFFSET(INDIRECT(H$1&amp;"!$E$1",1),INDIRECT(H$1&amp;"!$I$1",1)-1+'15MIN'!$A983-1,0),0)</f>
        <v>-1873.279663</v>
      </c>
      <c r="L983" s="20">
        <f ca="1">IF(INDIRECT(L$1&amp;"!$I$1",1)-1+'15MIN'!$A983&lt;=INDIRECT(L$1&amp;"!$I$2",1),OFFSET(INDIRECT(L$1&amp;"!$F$1",1),INDIRECT(L$1&amp;"!$I$1",1)-1+'15MIN'!$A983-1,0),0)</f>
        <v>1172.8701169999999</v>
      </c>
      <c r="M983" s="20">
        <f ca="1">IF(INDIRECT(L$1&amp;"!$I$1",1)-1+'15MIN'!$A983&lt;=INDIRECT(L$1&amp;"!$I$2",1),-OFFSET(INDIRECT(L$1&amp;"!$D$1",1),INDIRECT(L$1&amp;"!$I$1",1)-1+'15MIN'!$A983-1,0),0)</f>
        <v>0</v>
      </c>
      <c r="N983" s="20">
        <f ca="1">IF(INDIRECT(L$1&amp;"!$I$1",1)-1+'15MIN'!$A983&lt;=INDIRECT(L$1&amp;"!$I$2",1),OFFSET(INDIRECT(L$1&amp;"!$G$1",1),INDIRECT(L$1&amp;"!$I$1",1)-1+'15MIN'!$A983-1,0),0)</f>
        <v>0</v>
      </c>
      <c r="O983" s="21">
        <f ca="1">IF(INDIRECT(L$1&amp;"!$I$1",1)-1+'15MIN'!$A983&lt;=INDIRECT(L$1&amp;"!$I$2",1),-OFFSET(INDIRECT(L$1&amp;"!$E$1",1),INDIRECT(L$1&amp;"!$I$1",1)-1+'15MIN'!$A983-1,0),0)</f>
        <v>-14.628918000000001</v>
      </c>
    </row>
    <row r="984" spans="1:15" x14ac:dyDescent="0.2">
      <c r="A984" s="1">
        <f t="shared" si="44"/>
        <v>980</v>
      </c>
      <c r="B984" s="1">
        <f t="shared" si="42"/>
        <v>11</v>
      </c>
      <c r="C984" s="19">
        <f t="shared" si="43"/>
        <v>0.19791666666666699</v>
      </c>
      <c r="D984" s="20">
        <f ca="1">IF(INDIRECT($D$1&amp;"!$I$1",1)-1+'15MIN'!$A984&lt;=INDIRECT($D$1&amp;"!$I$2",1),OFFSET(INDIRECT($D$1&amp;"!$F$1",1),INDIRECT($D$1&amp;"!$I$1",1)-1+'15MIN'!$A984-1,0),0)</f>
        <v>2156.1642999999999</v>
      </c>
      <c r="E984" s="20">
        <f ca="1">IF(CUEL!$I$1-1+'15MIN'!$A984&lt;=CUEL!$I$2,-OFFSET(CUEL!$D$1,CUEL!$I$1-1+'15MIN'!$A984-1,0),0)</f>
        <v>0</v>
      </c>
      <c r="F984" s="20">
        <f ca="1">IF(INDIRECT($D$1&amp;"!$I$1",1)-1+'15MIN'!$A984&lt;=INDIRECT($D$1&amp;"!$I$2",1),OFFSET(INDIRECT($D$1&amp;"!$G$1",1),INDIRECT($D$1&amp;"!$I$1",1)-1+'15MIN'!$A984-1,0),0)</f>
        <v>149.35029599999999</v>
      </c>
      <c r="G984" s="21">
        <f ca="1">IF(INDIRECT($D$1&amp;"!$I$1",1)-1+'15MIN'!$A984&lt;=INDIRECT($D$1&amp;"!$I$2",1),-OFFSET(INDIRECT($D$1&amp;"!$E$1",1),INDIRECT($D$1&amp;"!$I$1",1)-1+'15MIN'!$A984-1,0),0)</f>
        <v>0</v>
      </c>
      <c r="H984" s="20">
        <f ca="1">IF(INDIRECT(H$1&amp;"!$I$1",1)-1+'15MIN'!$A984&lt;=INDIRECT(H$1&amp;"!$I$2",1),OFFSET(INDIRECT(H$1&amp;"!$F$1",1),INDIRECT(H$1&amp;"!$I$1",1)-1+'15MIN'!$A984-1,0),0)</f>
        <v>12464.938</v>
      </c>
      <c r="I984" s="20">
        <f ca="1">IF(INDIRECT(H$1&amp;"!$I$1",1)-1+'15MIN'!$A984&lt;=INDIRECT(H$1&amp;"!$I$2",1),-OFFSET(INDIRECT(H$1&amp;"!$D$1",1),INDIRECT(H$1&amp;"!$I$1",1)-1+'15MIN'!$A984-1,0),0)</f>
        <v>0</v>
      </c>
      <c r="J984" s="20">
        <f ca="1">IF(INDIRECT(H$1&amp;"!$I$1",1)-1+'15MIN'!$A984&lt;=INDIRECT(H$1&amp;"!$I$2",1),OFFSET(INDIRECT(H$1&amp;"!$G$1",1),INDIRECT(H$1&amp;"!$I$1",1)-1+'15MIN'!$A984-1,0),0)</f>
        <v>0</v>
      </c>
      <c r="K984" s="21">
        <f ca="1">IF(INDIRECT(H$1&amp;"!$I$1",1)-1+'15MIN'!$A984&lt;=INDIRECT(H$1&amp;"!$I$2",1),-OFFSET(INDIRECT(H$1&amp;"!$E$1",1),INDIRECT(H$1&amp;"!$I$1",1)-1+'15MIN'!$A984-1,0),0)</f>
        <v>-1779.9399410000001</v>
      </c>
      <c r="L984" s="20">
        <f ca="1">IF(INDIRECT(L$1&amp;"!$I$1",1)-1+'15MIN'!$A984&lt;=INDIRECT(L$1&amp;"!$I$2",1),OFFSET(INDIRECT(L$1&amp;"!$F$1",1),INDIRECT(L$1&amp;"!$I$1",1)-1+'15MIN'!$A984-1,0),0)</f>
        <v>1487.609741</v>
      </c>
      <c r="M984" s="20">
        <f ca="1">IF(INDIRECT(L$1&amp;"!$I$1",1)-1+'15MIN'!$A984&lt;=INDIRECT(L$1&amp;"!$I$2",1),-OFFSET(INDIRECT(L$1&amp;"!$D$1",1),INDIRECT(L$1&amp;"!$I$1",1)-1+'15MIN'!$A984-1,0),0)</f>
        <v>0</v>
      </c>
      <c r="N984" s="20">
        <f ca="1">IF(INDIRECT(L$1&amp;"!$I$1",1)-1+'15MIN'!$A984&lt;=INDIRECT(L$1&amp;"!$I$2",1),OFFSET(INDIRECT(L$1&amp;"!$G$1",1),INDIRECT(L$1&amp;"!$I$1",1)-1+'15MIN'!$A984-1,0),0)</f>
        <v>0</v>
      </c>
      <c r="O984" s="21">
        <f ca="1">IF(INDIRECT(L$1&amp;"!$I$1",1)-1+'15MIN'!$A984&lt;=INDIRECT(L$1&amp;"!$I$2",1),-OFFSET(INDIRECT(L$1&amp;"!$E$1",1),INDIRECT(L$1&amp;"!$I$1",1)-1+'15MIN'!$A984-1,0),0)</f>
        <v>-17.743207999999999</v>
      </c>
    </row>
    <row r="985" spans="1:15" x14ac:dyDescent="0.2">
      <c r="A985" s="1">
        <f t="shared" si="44"/>
        <v>981</v>
      </c>
      <c r="B985" s="1">
        <f t="shared" si="42"/>
        <v>11</v>
      </c>
      <c r="C985" s="19">
        <f t="shared" si="43"/>
        <v>0.20833333333333301</v>
      </c>
      <c r="D985" s="20">
        <f ca="1">IF(INDIRECT($D$1&amp;"!$I$1",1)-1+'15MIN'!$A985&lt;=INDIRECT($D$1&amp;"!$I$2",1),OFFSET(INDIRECT($D$1&amp;"!$F$1",1),INDIRECT($D$1&amp;"!$I$1",1)-1+'15MIN'!$A985-1,0),0)</f>
        <v>1954.4399000000001</v>
      </c>
      <c r="E985" s="20">
        <f ca="1">IF(CUEL!$I$1-1+'15MIN'!$A985&lt;=CUEL!$I$2,-OFFSET(CUEL!$D$1,CUEL!$I$1-1+'15MIN'!$A985-1,0),0)</f>
        <v>0</v>
      </c>
      <c r="F985" s="20">
        <f ca="1">IF(INDIRECT($D$1&amp;"!$I$1",1)-1+'15MIN'!$A985&lt;=INDIRECT($D$1&amp;"!$I$2",1),OFFSET(INDIRECT($D$1&amp;"!$G$1",1),INDIRECT($D$1&amp;"!$I$1",1)-1+'15MIN'!$A985-1,0),0)</f>
        <v>152.96528599999999</v>
      </c>
      <c r="G985" s="21">
        <f ca="1">IF(INDIRECT($D$1&amp;"!$I$1",1)-1+'15MIN'!$A985&lt;=INDIRECT($D$1&amp;"!$I$2",1),-OFFSET(INDIRECT($D$1&amp;"!$E$1",1),INDIRECT($D$1&amp;"!$I$1",1)-1+'15MIN'!$A985-1,0),0)</f>
        <v>0</v>
      </c>
      <c r="H985" s="20">
        <f ca="1">IF(INDIRECT(H$1&amp;"!$I$1",1)-1+'15MIN'!$A985&lt;=INDIRECT(H$1&amp;"!$I$2",1),OFFSET(INDIRECT(H$1&amp;"!$F$1",1),INDIRECT(H$1&amp;"!$I$1",1)-1+'15MIN'!$A985-1,0),0)</f>
        <v>10923.776</v>
      </c>
      <c r="I985" s="20">
        <f ca="1">IF(INDIRECT(H$1&amp;"!$I$1",1)-1+'15MIN'!$A985&lt;=INDIRECT(H$1&amp;"!$I$2",1),-OFFSET(INDIRECT(H$1&amp;"!$D$1",1),INDIRECT(H$1&amp;"!$I$1",1)-1+'15MIN'!$A985-1,0),0)</f>
        <v>0</v>
      </c>
      <c r="J985" s="20">
        <f ca="1">IF(INDIRECT(H$1&amp;"!$I$1",1)-1+'15MIN'!$A985&lt;=INDIRECT(H$1&amp;"!$I$2",1),OFFSET(INDIRECT(H$1&amp;"!$G$1",1),INDIRECT(H$1&amp;"!$I$1",1)-1+'15MIN'!$A985-1,0),0)</f>
        <v>0</v>
      </c>
      <c r="K985" s="21">
        <f ca="1">IF(INDIRECT(H$1&amp;"!$I$1",1)-1+'15MIN'!$A985&lt;=INDIRECT(H$1&amp;"!$I$2",1),-OFFSET(INDIRECT(H$1&amp;"!$E$1",1),INDIRECT(H$1&amp;"!$I$1",1)-1+'15MIN'!$A985-1,0),0)</f>
        <v>-1567.1365969999999</v>
      </c>
      <c r="L985" s="20">
        <f ca="1">IF(INDIRECT(L$1&amp;"!$I$1",1)-1+'15MIN'!$A985&lt;=INDIRECT(L$1&amp;"!$I$2",1),OFFSET(INDIRECT(L$1&amp;"!$F$1",1),INDIRECT(L$1&amp;"!$I$1",1)-1+'15MIN'!$A985-1,0),0)</f>
        <v>1697.5435789999999</v>
      </c>
      <c r="M985" s="20">
        <f ca="1">IF(INDIRECT(L$1&amp;"!$I$1",1)-1+'15MIN'!$A985&lt;=INDIRECT(L$1&amp;"!$I$2",1),-OFFSET(INDIRECT(L$1&amp;"!$D$1",1),INDIRECT(L$1&amp;"!$I$1",1)-1+'15MIN'!$A985-1,0),0)</f>
        <v>0</v>
      </c>
      <c r="N985" s="20">
        <f ca="1">IF(INDIRECT(L$1&amp;"!$I$1",1)-1+'15MIN'!$A985&lt;=INDIRECT(L$1&amp;"!$I$2",1),OFFSET(INDIRECT(L$1&amp;"!$G$1",1),INDIRECT(L$1&amp;"!$I$1",1)-1+'15MIN'!$A985-1,0),0)</f>
        <v>1.1540000000000001E-3</v>
      </c>
      <c r="O985" s="21">
        <f ca="1">IF(INDIRECT(L$1&amp;"!$I$1",1)-1+'15MIN'!$A985&lt;=INDIRECT(L$1&amp;"!$I$2",1),-OFFSET(INDIRECT(L$1&amp;"!$E$1",1),INDIRECT(L$1&amp;"!$I$1",1)-1+'15MIN'!$A985-1,0),0)</f>
        <v>-15.394129</v>
      </c>
    </row>
    <row r="986" spans="1:15" x14ac:dyDescent="0.2">
      <c r="A986" s="1">
        <f t="shared" si="44"/>
        <v>982</v>
      </c>
      <c r="B986" s="1">
        <f t="shared" si="42"/>
        <v>11</v>
      </c>
      <c r="C986" s="19">
        <f t="shared" si="43"/>
        <v>0.21875</v>
      </c>
      <c r="D986" s="20">
        <f ca="1">IF(INDIRECT($D$1&amp;"!$I$1",1)-1+'15MIN'!$A986&lt;=INDIRECT($D$1&amp;"!$I$2",1),OFFSET(INDIRECT($D$1&amp;"!$F$1",1),INDIRECT($D$1&amp;"!$I$1",1)-1+'15MIN'!$A986-1,0),0)</f>
        <v>1903.8694</v>
      </c>
      <c r="E986" s="20">
        <f ca="1">IF(CUEL!$I$1-1+'15MIN'!$A986&lt;=CUEL!$I$2,-OFFSET(CUEL!$D$1,CUEL!$I$1-1+'15MIN'!$A986-1,0),0)</f>
        <v>0</v>
      </c>
      <c r="F986" s="20">
        <f ca="1">IF(INDIRECT($D$1&amp;"!$I$1",1)-1+'15MIN'!$A986&lt;=INDIRECT($D$1&amp;"!$I$2",1),OFFSET(INDIRECT($D$1&amp;"!$G$1",1),INDIRECT($D$1&amp;"!$I$1",1)-1+'15MIN'!$A986-1,0),0)</f>
        <v>153.44368</v>
      </c>
      <c r="G986" s="21">
        <f ca="1">IF(INDIRECT($D$1&amp;"!$I$1",1)-1+'15MIN'!$A986&lt;=INDIRECT($D$1&amp;"!$I$2",1),-OFFSET(INDIRECT($D$1&amp;"!$E$1",1),INDIRECT($D$1&amp;"!$I$1",1)-1+'15MIN'!$A986-1,0),0)</f>
        <v>0</v>
      </c>
      <c r="H986" s="20">
        <f ca="1">IF(INDIRECT(H$1&amp;"!$I$1",1)-1+'15MIN'!$A986&lt;=INDIRECT(H$1&amp;"!$I$2",1),OFFSET(INDIRECT(H$1&amp;"!$F$1",1),INDIRECT(H$1&amp;"!$I$1",1)-1+'15MIN'!$A986-1,0),0)</f>
        <v>8385.3691409999992</v>
      </c>
      <c r="I986" s="20">
        <f ca="1">IF(INDIRECT(H$1&amp;"!$I$1",1)-1+'15MIN'!$A986&lt;=INDIRECT(H$1&amp;"!$I$2",1),-OFFSET(INDIRECT(H$1&amp;"!$D$1",1),INDIRECT(H$1&amp;"!$I$1",1)-1+'15MIN'!$A986-1,0),0)</f>
        <v>0</v>
      </c>
      <c r="J986" s="20">
        <f ca="1">IF(INDIRECT(H$1&amp;"!$I$1",1)-1+'15MIN'!$A986&lt;=INDIRECT(H$1&amp;"!$I$2",1),OFFSET(INDIRECT(H$1&amp;"!$G$1",1),INDIRECT(H$1&amp;"!$I$1",1)-1+'15MIN'!$A986-1,0),0)</f>
        <v>0</v>
      </c>
      <c r="K986" s="21">
        <f ca="1">IF(INDIRECT(H$1&amp;"!$I$1",1)-1+'15MIN'!$A986&lt;=INDIRECT(H$1&amp;"!$I$2",1),-OFFSET(INDIRECT(H$1&amp;"!$E$1",1),INDIRECT(H$1&amp;"!$I$1",1)-1+'15MIN'!$A986-1,0),0)</f>
        <v>-1224.5931399999999</v>
      </c>
      <c r="L986" s="20">
        <f ca="1">IF(INDIRECT(L$1&amp;"!$I$1",1)-1+'15MIN'!$A986&lt;=INDIRECT(L$1&amp;"!$I$2",1),OFFSET(INDIRECT(L$1&amp;"!$F$1",1),INDIRECT(L$1&amp;"!$I$1",1)-1+'15MIN'!$A986-1,0),0)</f>
        <v>1600.400513</v>
      </c>
      <c r="M986" s="20">
        <f ca="1">IF(INDIRECT(L$1&amp;"!$I$1",1)-1+'15MIN'!$A986&lt;=INDIRECT(L$1&amp;"!$I$2",1),-OFFSET(INDIRECT(L$1&amp;"!$D$1",1),INDIRECT(L$1&amp;"!$I$1",1)-1+'15MIN'!$A986-1,0),0)</f>
        <v>0</v>
      </c>
      <c r="N986" s="20">
        <f ca="1">IF(INDIRECT(L$1&amp;"!$I$1",1)-1+'15MIN'!$A986&lt;=INDIRECT(L$1&amp;"!$I$2",1),OFFSET(INDIRECT(L$1&amp;"!$G$1",1),INDIRECT(L$1&amp;"!$I$1",1)-1+'15MIN'!$A986-1,0),0)</f>
        <v>1.7977E-2</v>
      </c>
      <c r="O986" s="21">
        <f ca="1">IF(INDIRECT(L$1&amp;"!$I$1",1)-1+'15MIN'!$A986&lt;=INDIRECT(L$1&amp;"!$I$2",1),-OFFSET(INDIRECT(L$1&amp;"!$E$1",1),INDIRECT(L$1&amp;"!$I$1",1)-1+'15MIN'!$A986-1,0),0)</f>
        <v>-13.151514000000001</v>
      </c>
    </row>
    <row r="987" spans="1:15" x14ac:dyDescent="0.2">
      <c r="A987" s="1">
        <f t="shared" si="44"/>
        <v>983</v>
      </c>
      <c r="B987" s="1">
        <f t="shared" si="42"/>
        <v>11</v>
      </c>
      <c r="C987" s="19">
        <f t="shared" si="43"/>
        <v>0.22916666666666699</v>
      </c>
      <c r="D987" s="20">
        <f ca="1">IF(INDIRECT($D$1&amp;"!$I$1",1)-1+'15MIN'!$A987&lt;=INDIRECT($D$1&amp;"!$I$2",1),OFFSET(INDIRECT($D$1&amp;"!$F$1",1),INDIRECT($D$1&amp;"!$I$1",1)-1+'15MIN'!$A987-1,0),0)</f>
        <v>1982.1395</v>
      </c>
      <c r="E987" s="20">
        <f ca="1">IF(CUEL!$I$1-1+'15MIN'!$A987&lt;=CUEL!$I$2,-OFFSET(CUEL!$D$1,CUEL!$I$1-1+'15MIN'!$A987-1,0),0)</f>
        <v>0</v>
      </c>
      <c r="F987" s="20">
        <f ca="1">IF(INDIRECT($D$1&amp;"!$I$1",1)-1+'15MIN'!$A987&lt;=INDIRECT($D$1&amp;"!$I$2",1),OFFSET(INDIRECT($D$1&amp;"!$G$1",1),INDIRECT($D$1&amp;"!$I$1",1)-1+'15MIN'!$A987-1,0),0)</f>
        <v>150.81256099999999</v>
      </c>
      <c r="G987" s="21">
        <f ca="1">IF(INDIRECT($D$1&amp;"!$I$1",1)-1+'15MIN'!$A987&lt;=INDIRECT($D$1&amp;"!$I$2",1),-OFFSET(INDIRECT($D$1&amp;"!$E$1",1),INDIRECT($D$1&amp;"!$I$1",1)-1+'15MIN'!$A987-1,0),0)</f>
        <v>0</v>
      </c>
      <c r="H987" s="20">
        <f ca="1">IF(INDIRECT(H$1&amp;"!$I$1",1)-1+'15MIN'!$A987&lt;=INDIRECT(H$1&amp;"!$I$2",1),OFFSET(INDIRECT(H$1&amp;"!$F$1",1),INDIRECT(H$1&amp;"!$I$1",1)-1+'15MIN'!$A987-1,0),0)</f>
        <v>6216.2202150000003</v>
      </c>
      <c r="I987" s="20">
        <f ca="1">IF(INDIRECT(H$1&amp;"!$I$1",1)-1+'15MIN'!$A987&lt;=INDIRECT(H$1&amp;"!$I$2",1),-OFFSET(INDIRECT(H$1&amp;"!$D$1",1),INDIRECT(H$1&amp;"!$I$1",1)-1+'15MIN'!$A987-1,0),0)</f>
        <v>0</v>
      </c>
      <c r="J987" s="20">
        <f ca="1">IF(INDIRECT(H$1&amp;"!$I$1",1)-1+'15MIN'!$A987&lt;=INDIRECT(H$1&amp;"!$I$2",1),OFFSET(INDIRECT(H$1&amp;"!$G$1",1),INDIRECT(H$1&amp;"!$I$1",1)-1+'15MIN'!$A987-1,0),0)</f>
        <v>0</v>
      </c>
      <c r="K987" s="21">
        <f ca="1">IF(INDIRECT(H$1&amp;"!$I$1",1)-1+'15MIN'!$A987&lt;=INDIRECT(H$1&amp;"!$I$2",1),-OFFSET(INDIRECT(H$1&amp;"!$E$1",1),INDIRECT(H$1&amp;"!$I$1",1)-1+'15MIN'!$A987-1,0),0)</f>
        <v>-941.05938700000002</v>
      </c>
      <c r="L987" s="20">
        <f ca="1">IF(INDIRECT(L$1&amp;"!$I$1",1)-1+'15MIN'!$A987&lt;=INDIRECT(L$1&amp;"!$I$2",1),OFFSET(INDIRECT(L$1&amp;"!$F$1",1),INDIRECT(L$1&amp;"!$I$1",1)-1+'15MIN'!$A987-1,0),0)</f>
        <v>1031.4952390000001</v>
      </c>
      <c r="M987" s="20">
        <f ca="1">IF(INDIRECT(L$1&amp;"!$I$1",1)-1+'15MIN'!$A987&lt;=INDIRECT(L$1&amp;"!$I$2",1),-OFFSET(INDIRECT(L$1&amp;"!$D$1",1),INDIRECT(L$1&amp;"!$I$1",1)-1+'15MIN'!$A987-1,0),0)</f>
        <v>0</v>
      </c>
      <c r="N987" s="20">
        <f ca="1">IF(INDIRECT(L$1&amp;"!$I$1",1)-1+'15MIN'!$A987&lt;=INDIRECT(L$1&amp;"!$I$2",1),OFFSET(INDIRECT(L$1&amp;"!$G$1",1),INDIRECT(L$1&amp;"!$I$1",1)-1+'15MIN'!$A987-1,0),0)</f>
        <v>0.24499099999999999</v>
      </c>
      <c r="O987" s="21">
        <f ca="1">IF(INDIRECT(L$1&amp;"!$I$1",1)-1+'15MIN'!$A987&lt;=INDIRECT(L$1&amp;"!$I$2",1),-OFFSET(INDIRECT(L$1&amp;"!$E$1",1),INDIRECT(L$1&amp;"!$I$1",1)-1+'15MIN'!$A987-1,0),0)</f>
        <v>-7.3685700000000001</v>
      </c>
    </row>
    <row r="988" spans="1:15" x14ac:dyDescent="0.2">
      <c r="A988" s="1">
        <f t="shared" si="44"/>
        <v>984</v>
      </c>
      <c r="B988" s="1">
        <f t="shared" si="42"/>
        <v>11</v>
      </c>
      <c r="C988" s="19">
        <f t="shared" si="43"/>
        <v>0.23958333333333301</v>
      </c>
      <c r="D988" s="20">
        <f ca="1">IF(INDIRECT($D$1&amp;"!$I$1",1)-1+'15MIN'!$A988&lt;=INDIRECT($D$1&amp;"!$I$2",1),OFFSET(INDIRECT($D$1&amp;"!$F$1",1),INDIRECT($D$1&amp;"!$I$1",1)-1+'15MIN'!$A988-1,0),0)</f>
        <v>2038.5663</v>
      </c>
      <c r="E988" s="20">
        <f ca="1">IF(CUEL!$I$1-1+'15MIN'!$A988&lt;=CUEL!$I$2,-OFFSET(CUEL!$D$1,CUEL!$I$1-1+'15MIN'!$A988-1,0),0)</f>
        <v>0</v>
      </c>
      <c r="F988" s="20">
        <f ca="1">IF(INDIRECT($D$1&amp;"!$I$1",1)-1+'15MIN'!$A988&lt;=INDIRECT($D$1&amp;"!$I$2",1),OFFSET(INDIRECT($D$1&amp;"!$G$1",1),INDIRECT($D$1&amp;"!$I$1",1)-1+'15MIN'!$A988-1,0),0)</f>
        <v>149.31542999999999</v>
      </c>
      <c r="G988" s="21">
        <f ca="1">IF(INDIRECT($D$1&amp;"!$I$1",1)-1+'15MIN'!$A988&lt;=INDIRECT($D$1&amp;"!$I$2",1),-OFFSET(INDIRECT($D$1&amp;"!$E$1",1),INDIRECT($D$1&amp;"!$I$1",1)-1+'15MIN'!$A988-1,0),0)</f>
        <v>0</v>
      </c>
      <c r="H988" s="20">
        <f ca="1">IF(INDIRECT(H$1&amp;"!$I$1",1)-1+'15MIN'!$A988&lt;=INDIRECT(H$1&amp;"!$I$2",1),OFFSET(INDIRECT(H$1&amp;"!$F$1",1),INDIRECT(H$1&amp;"!$I$1",1)-1+'15MIN'!$A988-1,0),0)</f>
        <v>4496.4921880000002</v>
      </c>
      <c r="I988" s="20">
        <f ca="1">IF(INDIRECT(H$1&amp;"!$I$1",1)-1+'15MIN'!$A988&lt;=INDIRECT(H$1&amp;"!$I$2",1),-OFFSET(INDIRECT(H$1&amp;"!$D$1",1),INDIRECT(H$1&amp;"!$I$1",1)-1+'15MIN'!$A988-1,0),0)</f>
        <v>0</v>
      </c>
      <c r="J988" s="20">
        <f ca="1">IF(INDIRECT(H$1&amp;"!$I$1",1)-1+'15MIN'!$A988&lt;=INDIRECT(H$1&amp;"!$I$2",1),OFFSET(INDIRECT(H$1&amp;"!$G$1",1),INDIRECT(H$1&amp;"!$I$1",1)-1+'15MIN'!$A988-1,0),0)</f>
        <v>0</v>
      </c>
      <c r="K988" s="21">
        <f ca="1">IF(INDIRECT(H$1&amp;"!$I$1",1)-1+'15MIN'!$A988&lt;=INDIRECT(H$1&amp;"!$I$2",1),-OFFSET(INDIRECT(H$1&amp;"!$E$1",1),INDIRECT(H$1&amp;"!$I$1",1)-1+'15MIN'!$A988-1,0),0)</f>
        <v>-723.24676499999998</v>
      </c>
      <c r="L988" s="20">
        <f ca="1">IF(INDIRECT(L$1&amp;"!$I$1",1)-1+'15MIN'!$A988&lt;=INDIRECT(L$1&amp;"!$I$2",1),OFFSET(INDIRECT(L$1&amp;"!$F$1",1),INDIRECT(L$1&amp;"!$I$1",1)-1+'15MIN'!$A988-1,0),0)</f>
        <v>1444.3604740000001</v>
      </c>
      <c r="M988" s="20">
        <f ca="1">IF(INDIRECT(L$1&amp;"!$I$1",1)-1+'15MIN'!$A988&lt;=INDIRECT(L$1&amp;"!$I$2",1),-OFFSET(INDIRECT(L$1&amp;"!$D$1",1),INDIRECT(L$1&amp;"!$I$1",1)-1+'15MIN'!$A988-1,0),0)</f>
        <v>0</v>
      </c>
      <c r="N988" s="20">
        <f ca="1">IF(INDIRECT(L$1&amp;"!$I$1",1)-1+'15MIN'!$A988&lt;=INDIRECT(L$1&amp;"!$I$2",1),OFFSET(INDIRECT(L$1&amp;"!$G$1",1),INDIRECT(L$1&amp;"!$I$1",1)-1+'15MIN'!$A988-1,0),0)</f>
        <v>5.9500999999999998E-2</v>
      </c>
      <c r="O988" s="21">
        <f ca="1">IF(INDIRECT(L$1&amp;"!$I$1",1)-1+'15MIN'!$A988&lt;=INDIRECT(L$1&amp;"!$I$2",1),-OFFSET(INDIRECT(L$1&amp;"!$E$1",1),INDIRECT(L$1&amp;"!$I$1",1)-1+'15MIN'!$A988-1,0),0)</f>
        <v>-11.064398000000001</v>
      </c>
    </row>
    <row r="989" spans="1:15" x14ac:dyDescent="0.2">
      <c r="A989" s="1">
        <f t="shared" si="44"/>
        <v>985</v>
      </c>
      <c r="B989" s="1">
        <f t="shared" si="42"/>
        <v>11</v>
      </c>
      <c r="C989" s="19">
        <f t="shared" si="43"/>
        <v>0.25</v>
      </c>
      <c r="D989" s="20">
        <f ca="1">IF(INDIRECT($D$1&amp;"!$I$1",1)-1+'15MIN'!$A989&lt;=INDIRECT($D$1&amp;"!$I$2",1),OFFSET(INDIRECT($D$1&amp;"!$F$1",1),INDIRECT($D$1&amp;"!$I$1",1)-1+'15MIN'!$A989-1,0),0)</f>
        <v>1535.5205000000001</v>
      </c>
      <c r="E989" s="20">
        <f ca="1">IF(CUEL!$I$1-1+'15MIN'!$A989&lt;=CUEL!$I$2,-OFFSET(CUEL!$D$1,CUEL!$I$1-1+'15MIN'!$A989-1,0),0)</f>
        <v>0</v>
      </c>
      <c r="F989" s="20">
        <f ca="1">IF(INDIRECT($D$1&amp;"!$I$1",1)-1+'15MIN'!$A989&lt;=INDIRECT($D$1&amp;"!$I$2",1),OFFSET(INDIRECT($D$1&amp;"!$G$1",1),INDIRECT($D$1&amp;"!$I$1",1)-1+'15MIN'!$A989-1,0),0)</f>
        <v>151.56868</v>
      </c>
      <c r="G989" s="21">
        <f ca="1">IF(INDIRECT($D$1&amp;"!$I$1",1)-1+'15MIN'!$A989&lt;=INDIRECT($D$1&amp;"!$I$2",1),-OFFSET(INDIRECT($D$1&amp;"!$E$1",1),INDIRECT($D$1&amp;"!$I$1",1)-1+'15MIN'!$A989-1,0),0)</f>
        <v>0</v>
      </c>
      <c r="H989" s="20">
        <f ca="1">IF(INDIRECT(H$1&amp;"!$I$1",1)-1+'15MIN'!$A989&lt;=INDIRECT(H$1&amp;"!$I$2",1),OFFSET(INDIRECT(H$1&amp;"!$F$1",1),INDIRECT(H$1&amp;"!$I$1",1)-1+'15MIN'!$A989-1,0),0)</f>
        <v>4181.6284180000002</v>
      </c>
      <c r="I989" s="20">
        <f ca="1">IF(INDIRECT(H$1&amp;"!$I$1",1)-1+'15MIN'!$A989&lt;=INDIRECT(H$1&amp;"!$I$2",1),-OFFSET(INDIRECT(H$1&amp;"!$D$1",1),INDIRECT(H$1&amp;"!$I$1",1)-1+'15MIN'!$A989-1,0),0)</f>
        <v>0</v>
      </c>
      <c r="J989" s="20">
        <f ca="1">IF(INDIRECT(H$1&amp;"!$I$1",1)-1+'15MIN'!$A989&lt;=INDIRECT(H$1&amp;"!$I$2",1),OFFSET(INDIRECT(H$1&amp;"!$G$1",1),INDIRECT(H$1&amp;"!$I$1",1)-1+'15MIN'!$A989-1,0),0)</f>
        <v>0</v>
      </c>
      <c r="K989" s="21">
        <f ca="1">IF(INDIRECT(H$1&amp;"!$I$1",1)-1+'15MIN'!$A989&lt;=INDIRECT(H$1&amp;"!$I$2",1),-OFFSET(INDIRECT(H$1&amp;"!$E$1",1),INDIRECT(H$1&amp;"!$I$1",1)-1+'15MIN'!$A989-1,0),0)</f>
        <v>-683.852844</v>
      </c>
      <c r="L989" s="20">
        <f ca="1">IF(INDIRECT(L$1&amp;"!$I$1",1)-1+'15MIN'!$A989&lt;=INDIRECT(L$1&amp;"!$I$2",1),OFFSET(INDIRECT(L$1&amp;"!$F$1",1),INDIRECT(L$1&amp;"!$I$1",1)-1+'15MIN'!$A989-1,0),0)</f>
        <v>2615.9484859999998</v>
      </c>
      <c r="M989" s="20">
        <f ca="1">IF(INDIRECT(L$1&amp;"!$I$1",1)-1+'15MIN'!$A989&lt;=INDIRECT(L$1&amp;"!$I$2",1),-OFFSET(INDIRECT(L$1&amp;"!$D$1",1),INDIRECT(L$1&amp;"!$I$1",1)-1+'15MIN'!$A989-1,0),0)</f>
        <v>0</v>
      </c>
      <c r="N989" s="20">
        <f ca="1">IF(INDIRECT(L$1&amp;"!$I$1",1)-1+'15MIN'!$A989&lt;=INDIRECT(L$1&amp;"!$I$2",1),OFFSET(INDIRECT(L$1&amp;"!$G$1",1),INDIRECT(L$1&amp;"!$I$1",1)-1+'15MIN'!$A989-1,0),0)</f>
        <v>0.16050200000000001</v>
      </c>
      <c r="O989" s="21">
        <f ca="1">IF(INDIRECT(L$1&amp;"!$I$1",1)-1+'15MIN'!$A989&lt;=INDIRECT(L$1&amp;"!$I$2",1),-OFFSET(INDIRECT(L$1&amp;"!$E$1",1),INDIRECT(L$1&amp;"!$I$1",1)-1+'15MIN'!$A989-1,0),0)</f>
        <v>-7.2058960000000001</v>
      </c>
    </row>
    <row r="990" spans="1:15" x14ac:dyDescent="0.2">
      <c r="A990" s="1">
        <f t="shared" si="44"/>
        <v>986</v>
      </c>
      <c r="B990" s="1">
        <f t="shared" si="42"/>
        <v>11</v>
      </c>
      <c r="C990" s="19">
        <f t="shared" si="43"/>
        <v>0.26041666666666702</v>
      </c>
      <c r="D990" s="20">
        <f ca="1">IF(INDIRECT($D$1&amp;"!$I$1",1)-1+'15MIN'!$A990&lt;=INDIRECT($D$1&amp;"!$I$2",1),OFFSET(INDIRECT($D$1&amp;"!$F$1",1),INDIRECT($D$1&amp;"!$I$1",1)-1+'15MIN'!$A990-1,0),0)</f>
        <v>1253.067</v>
      </c>
      <c r="E990" s="20">
        <f ca="1">IF(CUEL!$I$1-1+'15MIN'!$A990&lt;=CUEL!$I$2,-OFFSET(CUEL!$D$1,CUEL!$I$1-1+'15MIN'!$A990-1,0),0)</f>
        <v>0</v>
      </c>
      <c r="F990" s="20">
        <f ca="1">IF(INDIRECT($D$1&amp;"!$I$1",1)-1+'15MIN'!$A990&lt;=INDIRECT($D$1&amp;"!$I$2",1),OFFSET(INDIRECT($D$1&amp;"!$G$1",1),INDIRECT($D$1&amp;"!$I$1",1)-1+'15MIN'!$A990-1,0),0)</f>
        <v>155.76525899999999</v>
      </c>
      <c r="G990" s="21">
        <f ca="1">IF(INDIRECT($D$1&amp;"!$I$1",1)-1+'15MIN'!$A990&lt;=INDIRECT($D$1&amp;"!$I$2",1),-OFFSET(INDIRECT($D$1&amp;"!$E$1",1),INDIRECT($D$1&amp;"!$I$1",1)-1+'15MIN'!$A990-1,0),0)</f>
        <v>0</v>
      </c>
      <c r="H990" s="20">
        <f ca="1">IF(INDIRECT(H$1&amp;"!$I$1",1)-1+'15MIN'!$A990&lt;=INDIRECT(H$1&amp;"!$I$2",1),OFFSET(INDIRECT(H$1&amp;"!$F$1",1),INDIRECT(H$1&amp;"!$I$1",1)-1+'15MIN'!$A990-1,0),0)</f>
        <v>4129.2446289999998</v>
      </c>
      <c r="I990" s="20">
        <f ca="1">IF(INDIRECT(H$1&amp;"!$I$1",1)-1+'15MIN'!$A990&lt;=INDIRECT(H$1&amp;"!$I$2",1),-OFFSET(INDIRECT(H$1&amp;"!$D$1",1),INDIRECT(H$1&amp;"!$I$1",1)-1+'15MIN'!$A990-1,0),0)</f>
        <v>0</v>
      </c>
      <c r="J990" s="20">
        <f ca="1">IF(INDIRECT(H$1&amp;"!$I$1",1)-1+'15MIN'!$A990&lt;=INDIRECT(H$1&amp;"!$I$2",1),OFFSET(INDIRECT(H$1&amp;"!$G$1",1),INDIRECT(H$1&amp;"!$I$1",1)-1+'15MIN'!$A990-1,0),0)</f>
        <v>0</v>
      </c>
      <c r="K990" s="21">
        <f ca="1">IF(INDIRECT(H$1&amp;"!$I$1",1)-1+'15MIN'!$A990&lt;=INDIRECT(H$1&amp;"!$I$2",1),-OFFSET(INDIRECT(H$1&amp;"!$E$1",1),INDIRECT(H$1&amp;"!$I$1",1)-1+'15MIN'!$A990-1,0),0)</f>
        <v>-680.21691899999996</v>
      </c>
      <c r="L990" s="20">
        <f ca="1">IF(INDIRECT(L$1&amp;"!$I$1",1)-1+'15MIN'!$A990&lt;=INDIRECT(L$1&amp;"!$I$2",1),OFFSET(INDIRECT(L$1&amp;"!$F$1",1),INDIRECT(L$1&amp;"!$I$1",1)-1+'15MIN'!$A990-1,0),0)</f>
        <v>2700.6757809999999</v>
      </c>
      <c r="M990" s="20">
        <f ca="1">IF(INDIRECT(L$1&amp;"!$I$1",1)-1+'15MIN'!$A990&lt;=INDIRECT(L$1&amp;"!$I$2",1),-OFFSET(INDIRECT(L$1&amp;"!$D$1",1),INDIRECT(L$1&amp;"!$I$1",1)-1+'15MIN'!$A990-1,0),0)</f>
        <v>0</v>
      </c>
      <c r="N990" s="20">
        <f ca="1">IF(INDIRECT(L$1&amp;"!$I$1",1)-1+'15MIN'!$A990&lt;=INDIRECT(L$1&amp;"!$I$2",1),OFFSET(INDIRECT(L$1&amp;"!$G$1",1),INDIRECT(L$1&amp;"!$I$1",1)-1+'15MIN'!$A990-1,0),0)</f>
        <v>0.352711</v>
      </c>
      <c r="O990" s="21">
        <f ca="1">IF(INDIRECT(L$1&amp;"!$I$1",1)-1+'15MIN'!$A990&lt;=INDIRECT(L$1&amp;"!$I$2",1),-OFFSET(INDIRECT(L$1&amp;"!$E$1",1),INDIRECT(L$1&amp;"!$I$1",1)-1+'15MIN'!$A990-1,0),0)</f>
        <v>-5.2130599999999996</v>
      </c>
    </row>
    <row r="991" spans="1:15" x14ac:dyDescent="0.2">
      <c r="A991" s="1">
        <f t="shared" si="44"/>
        <v>987</v>
      </c>
      <c r="B991" s="1">
        <f t="shared" si="42"/>
        <v>11</v>
      </c>
      <c r="C991" s="19">
        <f t="shared" si="43"/>
        <v>0.27083333333333298</v>
      </c>
      <c r="D991" s="20">
        <f ca="1">IF(INDIRECT($D$1&amp;"!$I$1",1)-1+'15MIN'!$A991&lt;=INDIRECT($D$1&amp;"!$I$2",1),OFFSET(INDIRECT($D$1&amp;"!$F$1",1),INDIRECT($D$1&amp;"!$I$1",1)-1+'15MIN'!$A991-1,0),0)</f>
        <v>1263.3440000000001</v>
      </c>
      <c r="E991" s="20">
        <f ca="1">IF(CUEL!$I$1-1+'15MIN'!$A991&lt;=CUEL!$I$2,-OFFSET(CUEL!$D$1,CUEL!$I$1-1+'15MIN'!$A991-1,0),0)</f>
        <v>0</v>
      </c>
      <c r="F991" s="20">
        <f ca="1">IF(INDIRECT($D$1&amp;"!$I$1",1)-1+'15MIN'!$A991&lt;=INDIRECT($D$1&amp;"!$I$2",1),OFFSET(INDIRECT($D$1&amp;"!$G$1",1),INDIRECT($D$1&amp;"!$I$1",1)-1+'15MIN'!$A991-1,0),0)</f>
        <v>157.27079800000001</v>
      </c>
      <c r="G991" s="21">
        <f ca="1">IF(INDIRECT($D$1&amp;"!$I$1",1)-1+'15MIN'!$A991&lt;=INDIRECT($D$1&amp;"!$I$2",1),-OFFSET(INDIRECT($D$1&amp;"!$E$1",1),INDIRECT($D$1&amp;"!$I$1",1)-1+'15MIN'!$A991-1,0),0)</f>
        <v>0</v>
      </c>
      <c r="H991" s="20">
        <f ca="1">IF(INDIRECT(H$1&amp;"!$I$1",1)-1+'15MIN'!$A991&lt;=INDIRECT(H$1&amp;"!$I$2",1),OFFSET(INDIRECT(H$1&amp;"!$F$1",1),INDIRECT(H$1&amp;"!$I$1",1)-1+'15MIN'!$A991-1,0),0)</f>
        <v>4879.0498049999997</v>
      </c>
      <c r="I991" s="20">
        <f ca="1">IF(INDIRECT(H$1&amp;"!$I$1",1)-1+'15MIN'!$A991&lt;=INDIRECT(H$1&amp;"!$I$2",1),-OFFSET(INDIRECT(H$1&amp;"!$D$1",1),INDIRECT(H$1&amp;"!$I$1",1)-1+'15MIN'!$A991-1,0),0)</f>
        <v>0</v>
      </c>
      <c r="J991" s="20">
        <f ca="1">IF(INDIRECT(H$1&amp;"!$I$1",1)-1+'15MIN'!$A991&lt;=INDIRECT(H$1&amp;"!$I$2",1),OFFSET(INDIRECT(H$1&amp;"!$G$1",1),INDIRECT(H$1&amp;"!$I$1",1)-1+'15MIN'!$A991-1,0),0)</f>
        <v>0</v>
      </c>
      <c r="K991" s="21">
        <f ca="1">IF(INDIRECT(H$1&amp;"!$I$1",1)-1+'15MIN'!$A991&lt;=INDIRECT(H$1&amp;"!$I$2",1),-OFFSET(INDIRECT(H$1&amp;"!$E$1",1),INDIRECT(H$1&amp;"!$I$1",1)-1+'15MIN'!$A991-1,0),0)</f>
        <v>-775.225098</v>
      </c>
      <c r="L991" s="20">
        <f ca="1">IF(INDIRECT(L$1&amp;"!$I$1",1)-1+'15MIN'!$A991&lt;=INDIRECT(L$1&amp;"!$I$2",1),OFFSET(INDIRECT(L$1&amp;"!$F$1",1),INDIRECT(L$1&amp;"!$I$1",1)-1+'15MIN'!$A991-1,0),0)</f>
        <v>1379.694336</v>
      </c>
      <c r="M991" s="20">
        <f ca="1">IF(INDIRECT(L$1&amp;"!$I$1",1)-1+'15MIN'!$A991&lt;=INDIRECT(L$1&amp;"!$I$2",1),-OFFSET(INDIRECT(L$1&amp;"!$D$1",1),INDIRECT(L$1&amp;"!$I$1",1)-1+'15MIN'!$A991-1,0),0)</f>
        <v>0</v>
      </c>
      <c r="N991" s="20">
        <f ca="1">IF(INDIRECT(L$1&amp;"!$I$1",1)-1+'15MIN'!$A991&lt;=INDIRECT(L$1&amp;"!$I$2",1),OFFSET(INDIRECT(L$1&amp;"!$G$1",1),INDIRECT(L$1&amp;"!$I$1",1)-1+'15MIN'!$A991-1,0),0)</f>
        <v>3.0901809999999998</v>
      </c>
      <c r="O991" s="21">
        <f ca="1">IF(INDIRECT(L$1&amp;"!$I$1",1)-1+'15MIN'!$A991&lt;=INDIRECT(L$1&amp;"!$I$2",1),-OFFSET(INDIRECT(L$1&amp;"!$E$1",1),INDIRECT(L$1&amp;"!$I$1",1)-1+'15MIN'!$A991-1,0),0)</f>
        <v>-3.5215230000000002</v>
      </c>
    </row>
    <row r="992" spans="1:15" x14ac:dyDescent="0.2">
      <c r="A992" s="1">
        <f t="shared" si="44"/>
        <v>988</v>
      </c>
      <c r="B992" s="1">
        <f t="shared" si="42"/>
        <v>11</v>
      </c>
      <c r="C992" s="19">
        <f t="shared" si="43"/>
        <v>0.28125</v>
      </c>
      <c r="D992" s="20">
        <f ca="1">IF(INDIRECT($D$1&amp;"!$I$1",1)-1+'15MIN'!$A992&lt;=INDIRECT($D$1&amp;"!$I$2",1),OFFSET(INDIRECT($D$1&amp;"!$F$1",1),INDIRECT($D$1&amp;"!$I$1",1)-1+'15MIN'!$A992-1,0),0)</f>
        <v>1349.4573</v>
      </c>
      <c r="E992" s="20">
        <f ca="1">IF(CUEL!$I$1-1+'15MIN'!$A992&lt;=CUEL!$I$2,-OFFSET(CUEL!$D$1,CUEL!$I$1-1+'15MIN'!$A992-1,0),0)</f>
        <v>0</v>
      </c>
      <c r="F992" s="20">
        <f ca="1">IF(INDIRECT($D$1&amp;"!$I$1",1)-1+'15MIN'!$A992&lt;=INDIRECT($D$1&amp;"!$I$2",1),OFFSET(INDIRECT($D$1&amp;"!$G$1",1),INDIRECT($D$1&amp;"!$I$1",1)-1+'15MIN'!$A992-1,0),0)</f>
        <v>156.02058400000001</v>
      </c>
      <c r="G992" s="21">
        <f ca="1">IF(INDIRECT($D$1&amp;"!$I$1",1)-1+'15MIN'!$A992&lt;=INDIRECT($D$1&amp;"!$I$2",1),-OFFSET(INDIRECT($D$1&amp;"!$E$1",1),INDIRECT($D$1&amp;"!$I$1",1)-1+'15MIN'!$A992-1,0),0)</f>
        <v>0</v>
      </c>
      <c r="H992" s="20">
        <f ca="1">IF(INDIRECT(H$1&amp;"!$I$1",1)-1+'15MIN'!$A992&lt;=INDIRECT(H$1&amp;"!$I$2",1),OFFSET(INDIRECT(H$1&amp;"!$F$1",1),INDIRECT(H$1&amp;"!$I$1",1)-1+'15MIN'!$A992-1,0),0)</f>
        <v>5064.3066410000001</v>
      </c>
      <c r="I992" s="20">
        <f ca="1">IF(INDIRECT(H$1&amp;"!$I$1",1)-1+'15MIN'!$A992&lt;=INDIRECT(H$1&amp;"!$I$2",1),-OFFSET(INDIRECT(H$1&amp;"!$D$1",1),INDIRECT(H$1&amp;"!$I$1",1)-1+'15MIN'!$A992-1,0),0)</f>
        <v>0</v>
      </c>
      <c r="J992" s="20">
        <f ca="1">IF(INDIRECT(H$1&amp;"!$I$1",1)-1+'15MIN'!$A992&lt;=INDIRECT(H$1&amp;"!$I$2",1),OFFSET(INDIRECT(H$1&amp;"!$G$1",1),INDIRECT(H$1&amp;"!$I$1",1)-1+'15MIN'!$A992-1,0),0)</f>
        <v>0</v>
      </c>
      <c r="K992" s="21">
        <f ca="1">IF(INDIRECT(H$1&amp;"!$I$1",1)-1+'15MIN'!$A992&lt;=INDIRECT(H$1&amp;"!$I$2",1),-OFFSET(INDIRECT(H$1&amp;"!$E$1",1),INDIRECT(H$1&amp;"!$I$1",1)-1+'15MIN'!$A992-1,0),0)</f>
        <v>-790.08374000000003</v>
      </c>
      <c r="L992" s="20">
        <f ca="1">IF(INDIRECT(L$1&amp;"!$I$1",1)-1+'15MIN'!$A992&lt;=INDIRECT(L$1&amp;"!$I$2",1),OFFSET(INDIRECT(L$1&amp;"!$F$1",1),INDIRECT(L$1&amp;"!$I$1",1)-1+'15MIN'!$A992-1,0),0)</f>
        <v>1599.9639890000001</v>
      </c>
      <c r="M992" s="20">
        <f ca="1">IF(INDIRECT(L$1&amp;"!$I$1",1)-1+'15MIN'!$A992&lt;=INDIRECT(L$1&amp;"!$I$2",1),-OFFSET(INDIRECT(L$1&amp;"!$D$1",1),INDIRECT(L$1&amp;"!$I$1",1)-1+'15MIN'!$A992-1,0),0)</f>
        <v>0</v>
      </c>
      <c r="N992" s="20">
        <f ca="1">IF(INDIRECT(L$1&amp;"!$I$1",1)-1+'15MIN'!$A992&lt;=INDIRECT(L$1&amp;"!$I$2",1),OFFSET(INDIRECT(L$1&amp;"!$G$1",1),INDIRECT(L$1&amp;"!$I$1",1)-1+'15MIN'!$A992-1,0),0)</f>
        <v>0.92786100000000005</v>
      </c>
      <c r="O992" s="21">
        <f ca="1">IF(INDIRECT(L$1&amp;"!$I$1",1)-1+'15MIN'!$A992&lt;=INDIRECT(L$1&amp;"!$I$2",1),-OFFSET(INDIRECT(L$1&amp;"!$E$1",1),INDIRECT(L$1&amp;"!$I$1",1)-1+'15MIN'!$A992-1,0),0)</f>
        <v>-8.8062100000000001</v>
      </c>
    </row>
    <row r="993" spans="1:15" x14ac:dyDescent="0.2">
      <c r="A993" s="1">
        <f t="shared" si="44"/>
        <v>989</v>
      </c>
      <c r="B993" s="1">
        <f t="shared" si="42"/>
        <v>11</v>
      </c>
      <c r="C993" s="19">
        <f t="shared" si="43"/>
        <v>0.29166666666666702</v>
      </c>
      <c r="D993" s="20">
        <f ca="1">IF(INDIRECT($D$1&amp;"!$I$1",1)-1+'15MIN'!$A993&lt;=INDIRECT($D$1&amp;"!$I$2",1),OFFSET(INDIRECT($D$1&amp;"!$F$1",1),INDIRECT($D$1&amp;"!$I$1",1)-1+'15MIN'!$A993-1,0),0)</f>
        <v>1239.7268999999999</v>
      </c>
      <c r="E993" s="20">
        <f ca="1">IF(CUEL!$I$1-1+'15MIN'!$A993&lt;=CUEL!$I$2,-OFFSET(CUEL!$D$1,CUEL!$I$1-1+'15MIN'!$A993-1,0),0)</f>
        <v>0</v>
      </c>
      <c r="F993" s="20">
        <f ca="1">IF(INDIRECT($D$1&amp;"!$I$1",1)-1+'15MIN'!$A993&lt;=INDIRECT($D$1&amp;"!$I$2",1),OFFSET(INDIRECT($D$1&amp;"!$G$1",1),INDIRECT($D$1&amp;"!$I$1",1)-1+'15MIN'!$A993-1,0),0)</f>
        <v>154.419647</v>
      </c>
      <c r="G993" s="21">
        <f ca="1">IF(INDIRECT($D$1&amp;"!$I$1",1)-1+'15MIN'!$A993&lt;=INDIRECT($D$1&amp;"!$I$2",1),-OFFSET(INDIRECT($D$1&amp;"!$E$1",1),INDIRECT($D$1&amp;"!$I$1",1)-1+'15MIN'!$A993-1,0),0)</f>
        <v>0</v>
      </c>
      <c r="H993" s="20">
        <f ca="1">IF(INDIRECT(H$1&amp;"!$I$1",1)-1+'15MIN'!$A993&lt;=INDIRECT(H$1&amp;"!$I$2",1),OFFSET(INDIRECT(H$1&amp;"!$F$1",1),INDIRECT(H$1&amp;"!$I$1",1)-1+'15MIN'!$A993-1,0),0)</f>
        <v>4708.4208980000003</v>
      </c>
      <c r="I993" s="20">
        <f ca="1">IF(INDIRECT(H$1&amp;"!$I$1",1)-1+'15MIN'!$A993&lt;=INDIRECT(H$1&amp;"!$I$2",1),-OFFSET(INDIRECT(H$1&amp;"!$D$1",1),INDIRECT(H$1&amp;"!$I$1",1)-1+'15MIN'!$A993-1,0),0)</f>
        <v>0</v>
      </c>
      <c r="J993" s="20">
        <f ca="1">IF(INDIRECT(H$1&amp;"!$I$1",1)-1+'15MIN'!$A993&lt;=INDIRECT(H$1&amp;"!$I$2",1),OFFSET(INDIRECT(H$1&amp;"!$G$1",1),INDIRECT(H$1&amp;"!$I$1",1)-1+'15MIN'!$A993-1,0),0)</f>
        <v>0</v>
      </c>
      <c r="K993" s="21">
        <f ca="1">IF(INDIRECT(H$1&amp;"!$I$1",1)-1+'15MIN'!$A993&lt;=INDIRECT(H$1&amp;"!$I$2",1),-OFFSET(INDIRECT(H$1&amp;"!$E$1",1),INDIRECT(H$1&amp;"!$I$1",1)-1+'15MIN'!$A993-1,0),0)</f>
        <v>-755.36834699999997</v>
      </c>
      <c r="L993" s="20">
        <f ca="1">IF(INDIRECT(L$1&amp;"!$I$1",1)-1+'15MIN'!$A993&lt;=INDIRECT(L$1&amp;"!$I$2",1),OFFSET(INDIRECT(L$1&amp;"!$F$1",1),INDIRECT(L$1&amp;"!$I$1",1)-1+'15MIN'!$A993-1,0),0)</f>
        <v>2987.1589359999998</v>
      </c>
      <c r="M993" s="20">
        <f ca="1">IF(INDIRECT(L$1&amp;"!$I$1",1)-1+'15MIN'!$A993&lt;=INDIRECT(L$1&amp;"!$I$2",1),-OFFSET(INDIRECT(L$1&amp;"!$D$1",1),INDIRECT(L$1&amp;"!$I$1",1)-1+'15MIN'!$A993-1,0),0)</f>
        <v>0</v>
      </c>
      <c r="N993" s="20">
        <f ca="1">IF(INDIRECT(L$1&amp;"!$I$1",1)-1+'15MIN'!$A993&lt;=INDIRECT(L$1&amp;"!$I$2",1),OFFSET(INDIRECT(L$1&amp;"!$G$1",1),INDIRECT(L$1&amp;"!$I$1",1)-1+'15MIN'!$A993-1,0),0)</f>
        <v>0.39224100000000001</v>
      </c>
      <c r="O993" s="21">
        <f ca="1">IF(INDIRECT(L$1&amp;"!$I$1",1)-1+'15MIN'!$A993&lt;=INDIRECT(L$1&amp;"!$I$2",1),-OFFSET(INDIRECT(L$1&amp;"!$E$1",1),INDIRECT(L$1&amp;"!$I$1",1)-1+'15MIN'!$A993-1,0),0)</f>
        <v>-8.5927930000000003</v>
      </c>
    </row>
    <row r="994" spans="1:15" x14ac:dyDescent="0.2">
      <c r="A994" s="1">
        <f t="shared" si="44"/>
        <v>990</v>
      </c>
      <c r="B994" s="1">
        <f t="shared" si="42"/>
        <v>11</v>
      </c>
      <c r="C994" s="19">
        <f t="shared" si="43"/>
        <v>0.30208333333333298</v>
      </c>
      <c r="D994" s="20">
        <f ca="1">IF(INDIRECT($D$1&amp;"!$I$1",1)-1+'15MIN'!$A994&lt;=INDIRECT($D$1&amp;"!$I$2",1),OFFSET(INDIRECT($D$1&amp;"!$F$1",1),INDIRECT($D$1&amp;"!$I$1",1)-1+'15MIN'!$A994-1,0),0)</f>
        <v>478.84783900000002</v>
      </c>
      <c r="E994" s="20">
        <f ca="1">IF(CUEL!$I$1-1+'15MIN'!$A994&lt;=CUEL!$I$2,-OFFSET(CUEL!$D$1,CUEL!$I$1-1+'15MIN'!$A994-1,0),0)</f>
        <v>0</v>
      </c>
      <c r="F994" s="20">
        <f ca="1">IF(INDIRECT($D$1&amp;"!$I$1",1)-1+'15MIN'!$A994&lt;=INDIRECT($D$1&amp;"!$I$2",1),OFFSET(INDIRECT($D$1&amp;"!$G$1",1),INDIRECT($D$1&amp;"!$I$1",1)-1+'15MIN'!$A994-1,0),0)</f>
        <v>134.01608300000001</v>
      </c>
      <c r="G994" s="21">
        <f ca="1">IF(INDIRECT($D$1&amp;"!$I$1",1)-1+'15MIN'!$A994&lt;=INDIRECT($D$1&amp;"!$I$2",1),-OFFSET(INDIRECT($D$1&amp;"!$E$1",1),INDIRECT($D$1&amp;"!$I$1",1)-1+'15MIN'!$A994-1,0),0)</f>
        <v>0</v>
      </c>
      <c r="H994" s="20">
        <f ca="1">IF(INDIRECT(H$1&amp;"!$I$1",1)-1+'15MIN'!$A994&lt;=INDIRECT(H$1&amp;"!$I$2",1),OFFSET(INDIRECT(H$1&amp;"!$F$1",1),INDIRECT(H$1&amp;"!$I$1",1)-1+'15MIN'!$A994-1,0),0)</f>
        <v>3686.7299800000001</v>
      </c>
      <c r="I994" s="20">
        <f ca="1">IF(INDIRECT(H$1&amp;"!$I$1",1)-1+'15MIN'!$A994&lt;=INDIRECT(H$1&amp;"!$I$2",1),-OFFSET(INDIRECT(H$1&amp;"!$D$1",1),INDIRECT(H$1&amp;"!$I$1",1)-1+'15MIN'!$A994-1,0),0)</f>
        <v>0</v>
      </c>
      <c r="J994" s="20">
        <f ca="1">IF(INDIRECT(H$1&amp;"!$I$1",1)-1+'15MIN'!$A994&lt;=INDIRECT(H$1&amp;"!$I$2",1),OFFSET(INDIRECT(H$1&amp;"!$G$1",1),INDIRECT(H$1&amp;"!$I$1",1)-1+'15MIN'!$A994-1,0),0)</f>
        <v>0</v>
      </c>
      <c r="K994" s="21">
        <f ca="1">IF(INDIRECT(H$1&amp;"!$I$1",1)-1+'15MIN'!$A994&lt;=INDIRECT(H$1&amp;"!$I$2",1),-OFFSET(INDIRECT(H$1&amp;"!$E$1",1),INDIRECT(H$1&amp;"!$I$1",1)-1+'15MIN'!$A994-1,0),0)</f>
        <v>-621.82629399999996</v>
      </c>
      <c r="L994" s="20">
        <f ca="1">IF(INDIRECT(L$1&amp;"!$I$1",1)-1+'15MIN'!$A994&lt;=INDIRECT(L$1&amp;"!$I$2",1),OFFSET(INDIRECT(L$1&amp;"!$F$1",1),INDIRECT(L$1&amp;"!$I$1",1)-1+'15MIN'!$A994-1,0),0)</f>
        <v>3830.2067870000001</v>
      </c>
      <c r="M994" s="20">
        <f ca="1">IF(INDIRECT(L$1&amp;"!$I$1",1)-1+'15MIN'!$A994&lt;=INDIRECT(L$1&amp;"!$I$2",1),-OFFSET(INDIRECT(L$1&amp;"!$D$1",1),INDIRECT(L$1&amp;"!$I$1",1)-1+'15MIN'!$A994-1,0),0)</f>
        <v>0</v>
      </c>
      <c r="N994" s="20">
        <f ca="1">IF(INDIRECT(L$1&amp;"!$I$1",1)-1+'15MIN'!$A994&lt;=INDIRECT(L$1&amp;"!$I$2",1),OFFSET(INDIRECT(L$1&amp;"!$G$1",1),INDIRECT(L$1&amp;"!$I$1",1)-1+'15MIN'!$A994-1,0),0)</f>
        <v>0.55762400000000001</v>
      </c>
      <c r="O994" s="21">
        <f ca="1">IF(INDIRECT(L$1&amp;"!$I$1",1)-1+'15MIN'!$A994&lt;=INDIRECT(L$1&amp;"!$I$2",1),-OFFSET(INDIRECT(L$1&amp;"!$E$1",1),INDIRECT(L$1&amp;"!$I$1",1)-1+'15MIN'!$A994-1,0),0)</f>
        <v>-7.5956140000000003</v>
      </c>
    </row>
    <row r="995" spans="1:15" x14ac:dyDescent="0.2">
      <c r="A995" s="1">
        <f t="shared" si="44"/>
        <v>991</v>
      </c>
      <c r="B995" s="1">
        <f t="shared" si="42"/>
        <v>11</v>
      </c>
      <c r="C995" s="19">
        <f t="shared" si="43"/>
        <v>0.3125</v>
      </c>
      <c r="D995" s="20">
        <f ca="1">IF(INDIRECT($D$1&amp;"!$I$1",1)-1+'15MIN'!$A995&lt;=INDIRECT($D$1&amp;"!$I$2",1),OFFSET(INDIRECT($D$1&amp;"!$F$1",1),INDIRECT($D$1&amp;"!$I$1",1)-1+'15MIN'!$A995-1,0),0)</f>
        <v>273.735657</v>
      </c>
      <c r="E995" s="20">
        <f ca="1">IF(CUEL!$I$1-1+'15MIN'!$A995&lt;=CUEL!$I$2,-OFFSET(CUEL!$D$1,CUEL!$I$1-1+'15MIN'!$A995-1,0),0)</f>
        <v>0</v>
      </c>
      <c r="F995" s="20">
        <f ca="1">IF(INDIRECT($D$1&amp;"!$I$1",1)-1+'15MIN'!$A995&lt;=INDIRECT($D$1&amp;"!$I$2",1),OFFSET(INDIRECT($D$1&amp;"!$G$1",1),INDIRECT($D$1&amp;"!$I$1",1)-1+'15MIN'!$A995-1,0),0)</f>
        <v>126.561798</v>
      </c>
      <c r="G995" s="21">
        <f ca="1">IF(INDIRECT($D$1&amp;"!$I$1",1)-1+'15MIN'!$A995&lt;=INDIRECT($D$1&amp;"!$I$2",1),-OFFSET(INDIRECT($D$1&amp;"!$E$1",1),INDIRECT($D$1&amp;"!$I$1",1)-1+'15MIN'!$A995-1,0),0)</f>
        <v>0</v>
      </c>
      <c r="H995" s="20">
        <f ca="1">IF(INDIRECT(H$1&amp;"!$I$1",1)-1+'15MIN'!$A995&lt;=INDIRECT(H$1&amp;"!$I$2",1),OFFSET(INDIRECT(H$1&amp;"!$F$1",1),INDIRECT(H$1&amp;"!$I$1",1)-1+'15MIN'!$A995-1,0),0)</f>
        <v>2954.3698730000001</v>
      </c>
      <c r="I995" s="20">
        <f ca="1">IF(INDIRECT(H$1&amp;"!$I$1",1)-1+'15MIN'!$A995&lt;=INDIRECT(H$1&amp;"!$I$2",1),-OFFSET(INDIRECT(H$1&amp;"!$D$1",1),INDIRECT(H$1&amp;"!$I$1",1)-1+'15MIN'!$A995-1,0),0)</f>
        <v>0</v>
      </c>
      <c r="J995" s="20">
        <f ca="1">IF(INDIRECT(H$1&amp;"!$I$1",1)-1+'15MIN'!$A995&lt;=INDIRECT(H$1&amp;"!$I$2",1),OFFSET(INDIRECT(H$1&amp;"!$G$1",1),INDIRECT(H$1&amp;"!$I$1",1)-1+'15MIN'!$A995-1,0),0)</f>
        <v>0</v>
      </c>
      <c r="K995" s="21">
        <f ca="1">IF(INDIRECT(H$1&amp;"!$I$1",1)-1+'15MIN'!$A995&lt;=INDIRECT(H$1&amp;"!$I$2",1),-OFFSET(INDIRECT(H$1&amp;"!$E$1",1),INDIRECT(H$1&amp;"!$I$1",1)-1+'15MIN'!$A995-1,0),0)</f>
        <v>-522.10534700000005</v>
      </c>
      <c r="L995" s="20">
        <f ca="1">IF(INDIRECT(L$1&amp;"!$I$1",1)-1+'15MIN'!$A995&lt;=INDIRECT(L$1&amp;"!$I$2",1),OFFSET(INDIRECT(L$1&amp;"!$F$1",1),INDIRECT(L$1&amp;"!$I$1",1)-1+'15MIN'!$A995-1,0),0)</f>
        <v>3891.5122070000002</v>
      </c>
      <c r="M995" s="20">
        <f ca="1">IF(INDIRECT(L$1&amp;"!$I$1",1)-1+'15MIN'!$A995&lt;=INDIRECT(L$1&amp;"!$I$2",1),-OFFSET(INDIRECT(L$1&amp;"!$D$1",1),INDIRECT(L$1&amp;"!$I$1",1)-1+'15MIN'!$A995-1,0),0)</f>
        <v>0</v>
      </c>
      <c r="N995" s="20">
        <f ca="1">IF(INDIRECT(L$1&amp;"!$I$1",1)-1+'15MIN'!$A995&lt;=INDIRECT(L$1&amp;"!$I$2",1),OFFSET(INDIRECT(L$1&amp;"!$G$1",1),INDIRECT(L$1&amp;"!$I$1",1)-1+'15MIN'!$A995-1,0),0)</f>
        <v>1.961667</v>
      </c>
      <c r="O995" s="21">
        <f ca="1">IF(INDIRECT(L$1&amp;"!$I$1",1)-1+'15MIN'!$A995&lt;=INDIRECT(L$1&amp;"!$I$2",1),-OFFSET(INDIRECT(L$1&amp;"!$E$1",1),INDIRECT(L$1&amp;"!$I$1",1)-1+'15MIN'!$A995-1,0),0)</f>
        <v>-3.813612</v>
      </c>
    </row>
    <row r="996" spans="1:15" x14ac:dyDescent="0.2">
      <c r="A996" s="1">
        <f t="shared" si="44"/>
        <v>992</v>
      </c>
      <c r="B996" s="1">
        <f t="shared" si="42"/>
        <v>11</v>
      </c>
      <c r="C996" s="19">
        <f t="shared" si="43"/>
        <v>0.32291666666666702</v>
      </c>
      <c r="D996" s="20">
        <f ca="1">IF(INDIRECT($D$1&amp;"!$I$1",1)-1+'15MIN'!$A996&lt;=INDIRECT($D$1&amp;"!$I$2",1),OFFSET(INDIRECT($D$1&amp;"!$F$1",1),INDIRECT($D$1&amp;"!$I$1",1)-1+'15MIN'!$A996-1,0),0)</f>
        <v>258.14651500000002</v>
      </c>
      <c r="E996" s="20">
        <f ca="1">IF(CUEL!$I$1-1+'15MIN'!$A996&lt;=CUEL!$I$2,-OFFSET(CUEL!$D$1,CUEL!$I$1-1+'15MIN'!$A996-1,0),0)</f>
        <v>0</v>
      </c>
      <c r="F996" s="20">
        <f ca="1">IF(INDIRECT($D$1&amp;"!$I$1",1)-1+'15MIN'!$A996&lt;=INDIRECT($D$1&amp;"!$I$2",1),OFFSET(INDIRECT($D$1&amp;"!$G$1",1),INDIRECT($D$1&amp;"!$I$1",1)-1+'15MIN'!$A996-1,0),0)</f>
        <v>127.10225699999999</v>
      </c>
      <c r="G996" s="21">
        <f ca="1">IF(INDIRECT($D$1&amp;"!$I$1",1)-1+'15MIN'!$A996&lt;=INDIRECT($D$1&amp;"!$I$2",1),-OFFSET(INDIRECT($D$1&amp;"!$E$1",1),INDIRECT($D$1&amp;"!$I$1",1)-1+'15MIN'!$A996-1,0),0)</f>
        <v>0</v>
      </c>
      <c r="H996" s="20">
        <f ca="1">IF(INDIRECT(H$1&amp;"!$I$1",1)-1+'15MIN'!$A996&lt;=INDIRECT(H$1&amp;"!$I$2",1),OFFSET(INDIRECT(H$1&amp;"!$F$1",1),INDIRECT(H$1&amp;"!$I$1",1)-1+'15MIN'!$A996-1,0),0)</f>
        <v>2450.2468260000001</v>
      </c>
      <c r="I996" s="20">
        <f ca="1">IF(INDIRECT(H$1&amp;"!$I$1",1)-1+'15MIN'!$A996&lt;=INDIRECT(H$1&amp;"!$I$2",1),-OFFSET(INDIRECT(H$1&amp;"!$D$1",1),INDIRECT(H$1&amp;"!$I$1",1)-1+'15MIN'!$A996-1,0),0)</f>
        <v>0</v>
      </c>
      <c r="J996" s="20">
        <f ca="1">IF(INDIRECT(H$1&amp;"!$I$1",1)-1+'15MIN'!$A996&lt;=INDIRECT(H$1&amp;"!$I$2",1),OFFSET(INDIRECT(H$1&amp;"!$G$1",1),INDIRECT(H$1&amp;"!$I$1",1)-1+'15MIN'!$A996-1,0),0)</f>
        <v>0</v>
      </c>
      <c r="K996" s="21">
        <f ca="1">IF(INDIRECT(H$1&amp;"!$I$1",1)-1+'15MIN'!$A996&lt;=INDIRECT(H$1&amp;"!$I$2",1),-OFFSET(INDIRECT(H$1&amp;"!$E$1",1),INDIRECT(H$1&amp;"!$I$1",1)-1+'15MIN'!$A996-1,0),0)</f>
        <v>-448.54940800000003</v>
      </c>
      <c r="L996" s="20">
        <f ca="1">IF(INDIRECT(L$1&amp;"!$I$1",1)-1+'15MIN'!$A996&lt;=INDIRECT(L$1&amp;"!$I$2",1),OFFSET(INDIRECT(L$1&amp;"!$F$1",1),INDIRECT(L$1&amp;"!$I$1",1)-1+'15MIN'!$A996-1,0),0)</f>
        <v>2140.5805660000001</v>
      </c>
      <c r="M996" s="20">
        <f ca="1">IF(INDIRECT(L$1&amp;"!$I$1",1)-1+'15MIN'!$A996&lt;=INDIRECT(L$1&amp;"!$I$2",1),-OFFSET(INDIRECT(L$1&amp;"!$D$1",1),INDIRECT(L$1&amp;"!$I$1",1)-1+'15MIN'!$A996-1,0),0)</f>
        <v>0</v>
      </c>
      <c r="N996" s="20">
        <f ca="1">IF(INDIRECT(L$1&amp;"!$I$1",1)-1+'15MIN'!$A996&lt;=INDIRECT(L$1&amp;"!$I$2",1),OFFSET(INDIRECT(L$1&amp;"!$G$1",1),INDIRECT(L$1&amp;"!$I$1",1)-1+'15MIN'!$A996-1,0),0)</f>
        <v>0.71784800000000004</v>
      </c>
      <c r="O996" s="21">
        <f ca="1">IF(INDIRECT(L$1&amp;"!$I$1",1)-1+'15MIN'!$A996&lt;=INDIRECT(L$1&amp;"!$I$2",1),-OFFSET(INDIRECT(L$1&amp;"!$E$1",1),INDIRECT(L$1&amp;"!$I$1",1)-1+'15MIN'!$A996-1,0),0)</f>
        <v>-5.9517179999999996</v>
      </c>
    </row>
    <row r="997" spans="1:15" x14ac:dyDescent="0.2">
      <c r="A997" s="1">
        <f t="shared" si="44"/>
        <v>993</v>
      </c>
      <c r="B997" s="1">
        <f t="shared" si="42"/>
        <v>11</v>
      </c>
      <c r="C997" s="19">
        <f t="shared" si="43"/>
        <v>0.33333333333333298</v>
      </c>
      <c r="D997" s="20">
        <f ca="1">IF(INDIRECT($D$1&amp;"!$I$1",1)-1+'15MIN'!$A997&lt;=INDIRECT($D$1&amp;"!$I$2",1),OFFSET(INDIRECT($D$1&amp;"!$F$1",1),INDIRECT($D$1&amp;"!$I$1",1)-1+'15MIN'!$A997-1,0),0)</f>
        <v>37.164028000000002</v>
      </c>
      <c r="E997" s="20">
        <f ca="1">IF(CUEL!$I$1-1+'15MIN'!$A997&lt;=CUEL!$I$2,-OFFSET(CUEL!$D$1,CUEL!$I$1-1+'15MIN'!$A997-1,0),0)</f>
        <v>-32.189540999999998</v>
      </c>
      <c r="F997" s="20">
        <f ca="1">IF(INDIRECT($D$1&amp;"!$I$1",1)-1+'15MIN'!$A997&lt;=INDIRECT($D$1&amp;"!$I$2",1),OFFSET(INDIRECT($D$1&amp;"!$G$1",1),INDIRECT($D$1&amp;"!$I$1",1)-1+'15MIN'!$A997-1,0),0)</f>
        <v>118.2948</v>
      </c>
      <c r="G997" s="21">
        <f ca="1">IF(INDIRECT($D$1&amp;"!$I$1",1)-1+'15MIN'!$A997&lt;=INDIRECT($D$1&amp;"!$I$2",1),-OFFSET(INDIRECT($D$1&amp;"!$E$1",1),INDIRECT($D$1&amp;"!$I$1",1)-1+'15MIN'!$A997-1,0),0)</f>
        <v>0</v>
      </c>
      <c r="H997" s="20">
        <f ca="1">IF(INDIRECT(H$1&amp;"!$I$1",1)-1+'15MIN'!$A997&lt;=INDIRECT(H$1&amp;"!$I$2",1),OFFSET(INDIRECT(H$1&amp;"!$F$1",1),INDIRECT(H$1&amp;"!$I$1",1)-1+'15MIN'!$A997-1,0),0)</f>
        <v>1760.621216</v>
      </c>
      <c r="I997" s="20">
        <f ca="1">IF(INDIRECT(H$1&amp;"!$I$1",1)-1+'15MIN'!$A997&lt;=INDIRECT(H$1&amp;"!$I$2",1),-OFFSET(INDIRECT(H$1&amp;"!$D$1",1),INDIRECT(H$1&amp;"!$I$1",1)-1+'15MIN'!$A997-1,0),0)</f>
        <v>0</v>
      </c>
      <c r="J997" s="20">
        <f ca="1">IF(INDIRECT(H$1&amp;"!$I$1",1)-1+'15MIN'!$A997&lt;=INDIRECT(H$1&amp;"!$I$2",1),OFFSET(INDIRECT(H$1&amp;"!$G$1",1),INDIRECT(H$1&amp;"!$I$1",1)-1+'15MIN'!$A997-1,0),0)</f>
        <v>0</v>
      </c>
      <c r="K997" s="21">
        <f ca="1">IF(INDIRECT(H$1&amp;"!$I$1",1)-1+'15MIN'!$A997&lt;=INDIRECT(H$1&amp;"!$I$2",1),-OFFSET(INDIRECT(H$1&amp;"!$E$1",1),INDIRECT(H$1&amp;"!$I$1",1)-1+'15MIN'!$A997-1,0),0)</f>
        <v>-341.246307</v>
      </c>
      <c r="L997" s="20">
        <f ca="1">IF(INDIRECT(L$1&amp;"!$I$1",1)-1+'15MIN'!$A997&lt;=INDIRECT(L$1&amp;"!$I$2",1),OFFSET(INDIRECT(L$1&amp;"!$F$1",1),INDIRECT(L$1&amp;"!$I$1",1)-1+'15MIN'!$A997-1,0),0)</f>
        <v>1600.6998289999999</v>
      </c>
      <c r="M997" s="20">
        <f ca="1">IF(INDIRECT(L$1&amp;"!$I$1",1)-1+'15MIN'!$A997&lt;=INDIRECT(L$1&amp;"!$I$2",1),-OFFSET(INDIRECT(L$1&amp;"!$D$1",1),INDIRECT(L$1&amp;"!$I$1",1)-1+'15MIN'!$A997-1,0),0)</f>
        <v>0</v>
      </c>
      <c r="N997" s="20">
        <f ca="1">IF(INDIRECT(L$1&amp;"!$I$1",1)-1+'15MIN'!$A997&lt;=INDIRECT(L$1&amp;"!$I$2",1),OFFSET(INDIRECT(L$1&amp;"!$G$1",1),INDIRECT(L$1&amp;"!$I$1",1)-1+'15MIN'!$A997-1,0),0)</f>
        <v>4.5176249999999998</v>
      </c>
      <c r="O997" s="21">
        <f ca="1">IF(INDIRECT(L$1&amp;"!$I$1",1)-1+'15MIN'!$A997&lt;=INDIRECT(L$1&amp;"!$I$2",1),-OFFSET(INDIRECT(L$1&amp;"!$E$1",1),INDIRECT(L$1&amp;"!$I$1",1)-1+'15MIN'!$A997-1,0),0)</f>
        <v>-3.3260510000000001</v>
      </c>
    </row>
    <row r="998" spans="1:15" x14ac:dyDescent="0.2">
      <c r="A998" s="1">
        <f t="shared" si="44"/>
        <v>994</v>
      </c>
      <c r="B998" s="1">
        <f t="shared" ref="B998:B1061" si="45">B902+1</f>
        <v>11</v>
      </c>
      <c r="C998" s="19">
        <f t="shared" ref="C998:C1061" si="46">C902</f>
        <v>0.34375</v>
      </c>
      <c r="D998" s="20">
        <f ca="1">IF(INDIRECT($D$1&amp;"!$I$1",1)-1+'15MIN'!$A998&lt;=INDIRECT($D$1&amp;"!$I$2",1),OFFSET(INDIRECT($D$1&amp;"!$F$1",1),INDIRECT($D$1&amp;"!$I$1",1)-1+'15MIN'!$A998-1,0),0)</f>
        <v>16.434311000000001</v>
      </c>
      <c r="E998" s="20">
        <f ca="1">IF(CUEL!$I$1-1+'15MIN'!$A998&lt;=CUEL!$I$2,-OFFSET(CUEL!$D$1,CUEL!$I$1-1+'15MIN'!$A998-1,0),0)</f>
        <v>-20.800585000000002</v>
      </c>
      <c r="F998" s="20">
        <f ca="1">IF(INDIRECT($D$1&amp;"!$I$1",1)-1+'15MIN'!$A998&lt;=INDIRECT($D$1&amp;"!$I$2",1),OFFSET(INDIRECT($D$1&amp;"!$G$1",1),INDIRECT($D$1&amp;"!$I$1",1)-1+'15MIN'!$A998-1,0),0)</f>
        <v>131.08551</v>
      </c>
      <c r="G998" s="21">
        <f ca="1">IF(INDIRECT($D$1&amp;"!$I$1",1)-1+'15MIN'!$A998&lt;=INDIRECT($D$1&amp;"!$I$2",1),-OFFSET(INDIRECT($D$1&amp;"!$E$1",1),INDIRECT($D$1&amp;"!$I$1",1)-1+'15MIN'!$A998-1,0),0)</f>
        <v>0</v>
      </c>
      <c r="H998" s="20">
        <f ca="1">IF(INDIRECT(H$1&amp;"!$I$1",1)-1+'15MIN'!$A998&lt;=INDIRECT(H$1&amp;"!$I$2",1),OFFSET(INDIRECT(H$1&amp;"!$F$1",1),INDIRECT(H$1&amp;"!$I$1",1)-1+'15MIN'!$A998-1,0),0)</f>
        <v>1021.1203</v>
      </c>
      <c r="I998" s="20">
        <f ca="1">IF(INDIRECT(H$1&amp;"!$I$1",1)-1+'15MIN'!$A998&lt;=INDIRECT(H$1&amp;"!$I$2",1),-OFFSET(INDIRECT(H$1&amp;"!$D$1",1),INDIRECT(H$1&amp;"!$I$1",1)-1+'15MIN'!$A998-1,0),0)</f>
        <v>0</v>
      </c>
      <c r="J998" s="20">
        <f ca="1">IF(INDIRECT(H$1&amp;"!$I$1",1)-1+'15MIN'!$A998&lt;=INDIRECT(H$1&amp;"!$I$2",1),OFFSET(INDIRECT(H$1&amp;"!$G$1",1),INDIRECT(H$1&amp;"!$I$1",1)-1+'15MIN'!$A998-1,0),0)</f>
        <v>0</v>
      </c>
      <c r="K998" s="21">
        <f ca="1">IF(INDIRECT(H$1&amp;"!$I$1",1)-1+'15MIN'!$A998&lt;=INDIRECT(H$1&amp;"!$I$2",1),-OFFSET(INDIRECT(H$1&amp;"!$E$1",1),INDIRECT(H$1&amp;"!$I$1",1)-1+'15MIN'!$A998-1,0),0)</f>
        <v>-227.903595</v>
      </c>
      <c r="L998" s="20">
        <f ca="1">IF(INDIRECT(L$1&amp;"!$I$1",1)-1+'15MIN'!$A998&lt;=INDIRECT(L$1&amp;"!$I$2",1),OFFSET(INDIRECT(L$1&amp;"!$F$1",1),INDIRECT(L$1&amp;"!$I$1",1)-1+'15MIN'!$A998-1,0),0)</f>
        <v>1279.147217</v>
      </c>
      <c r="M998" s="20">
        <f ca="1">IF(INDIRECT(L$1&amp;"!$I$1",1)-1+'15MIN'!$A998&lt;=INDIRECT(L$1&amp;"!$I$2",1),-OFFSET(INDIRECT(L$1&amp;"!$D$1",1),INDIRECT(L$1&amp;"!$I$1",1)-1+'15MIN'!$A998-1,0),0)</f>
        <v>0</v>
      </c>
      <c r="N998" s="20">
        <f ca="1">IF(INDIRECT(L$1&amp;"!$I$1",1)-1+'15MIN'!$A998&lt;=INDIRECT(L$1&amp;"!$I$2",1),OFFSET(INDIRECT(L$1&amp;"!$G$1",1),INDIRECT(L$1&amp;"!$I$1",1)-1+'15MIN'!$A998-1,0),0)</f>
        <v>6.7620889999999996</v>
      </c>
      <c r="O998" s="21">
        <f ca="1">IF(INDIRECT(L$1&amp;"!$I$1",1)-1+'15MIN'!$A998&lt;=INDIRECT(L$1&amp;"!$I$2",1),-OFFSET(INDIRECT(L$1&amp;"!$E$1",1),INDIRECT(L$1&amp;"!$I$1",1)-1+'15MIN'!$A998-1,0),0)</f>
        <v>-2.1763979999999998</v>
      </c>
    </row>
    <row r="999" spans="1:15" x14ac:dyDescent="0.2">
      <c r="A999" s="1">
        <f t="shared" si="44"/>
        <v>995</v>
      </c>
      <c r="B999" s="1">
        <f t="shared" si="45"/>
        <v>11</v>
      </c>
      <c r="C999" s="19">
        <f t="shared" si="46"/>
        <v>0.35416666666666702</v>
      </c>
      <c r="D999" s="20">
        <f ca="1">IF(INDIRECT($D$1&amp;"!$I$1",1)-1+'15MIN'!$A999&lt;=INDIRECT($D$1&amp;"!$I$2",1),OFFSET(INDIRECT($D$1&amp;"!$F$1",1),INDIRECT($D$1&amp;"!$I$1",1)-1+'15MIN'!$A999-1,0),0)</f>
        <v>72.656693000000004</v>
      </c>
      <c r="E999" s="20">
        <f ca="1">IF(CUEL!$I$1-1+'15MIN'!$A999&lt;=CUEL!$I$2,-OFFSET(CUEL!$D$1,CUEL!$I$1-1+'15MIN'!$A999-1,0),0)</f>
        <v>-20.265013</v>
      </c>
      <c r="F999" s="20">
        <f ca="1">IF(INDIRECT($D$1&amp;"!$I$1",1)-1+'15MIN'!$A999&lt;=INDIRECT($D$1&amp;"!$I$2",1),OFFSET(INDIRECT($D$1&amp;"!$G$1",1),INDIRECT($D$1&amp;"!$I$1",1)-1+'15MIN'!$A999-1,0),0)</f>
        <v>120.225311</v>
      </c>
      <c r="G999" s="21">
        <f ca="1">IF(INDIRECT($D$1&amp;"!$I$1",1)-1+'15MIN'!$A999&lt;=INDIRECT($D$1&amp;"!$I$2",1),-OFFSET(INDIRECT($D$1&amp;"!$E$1",1),INDIRECT($D$1&amp;"!$I$1",1)-1+'15MIN'!$A999-1,0),0)</f>
        <v>0</v>
      </c>
      <c r="H999" s="20">
        <f ca="1">IF(INDIRECT(H$1&amp;"!$I$1",1)-1+'15MIN'!$A999&lt;=INDIRECT(H$1&amp;"!$I$2",1),OFFSET(INDIRECT(H$1&amp;"!$F$1",1),INDIRECT(H$1&amp;"!$I$1",1)-1+'15MIN'!$A999-1,0),0)</f>
        <v>71.698059000000001</v>
      </c>
      <c r="I999" s="20">
        <f ca="1">IF(INDIRECT(H$1&amp;"!$I$1",1)-1+'15MIN'!$A999&lt;=INDIRECT(H$1&amp;"!$I$2",1),-OFFSET(INDIRECT(H$1&amp;"!$D$1",1),INDIRECT(H$1&amp;"!$I$1",1)-1+'15MIN'!$A999-1,0),0)</f>
        <v>-52.618771000000002</v>
      </c>
      <c r="J999" s="20">
        <f ca="1">IF(INDIRECT(H$1&amp;"!$I$1",1)-1+'15MIN'!$A999&lt;=INDIRECT(H$1&amp;"!$I$2",1),OFFSET(INDIRECT(H$1&amp;"!$G$1",1),INDIRECT(H$1&amp;"!$I$1",1)-1+'15MIN'!$A999-1,0),0)</f>
        <v>135.89503500000001</v>
      </c>
      <c r="K999" s="21">
        <f ca="1">IF(INDIRECT(H$1&amp;"!$I$1",1)-1+'15MIN'!$A999&lt;=INDIRECT(H$1&amp;"!$I$2",1),-OFFSET(INDIRECT(H$1&amp;"!$E$1",1),INDIRECT(H$1&amp;"!$I$1",1)-1+'15MIN'!$A999-1,0),0)</f>
        <v>-96.117446999999999</v>
      </c>
      <c r="L999" s="20">
        <f ca="1">IF(INDIRECT(L$1&amp;"!$I$1",1)-1+'15MIN'!$A999&lt;=INDIRECT(L$1&amp;"!$I$2",1),OFFSET(INDIRECT(L$1&amp;"!$F$1",1),INDIRECT(L$1&amp;"!$I$1",1)-1+'15MIN'!$A999-1,0),0)</f>
        <v>1922.665405</v>
      </c>
      <c r="M999" s="20">
        <f ca="1">IF(INDIRECT(L$1&amp;"!$I$1",1)-1+'15MIN'!$A999&lt;=INDIRECT(L$1&amp;"!$I$2",1),-OFFSET(INDIRECT(L$1&amp;"!$D$1",1),INDIRECT(L$1&amp;"!$I$1",1)-1+'15MIN'!$A999-1,0),0)</f>
        <v>0</v>
      </c>
      <c r="N999" s="20">
        <f ca="1">IF(INDIRECT(L$1&amp;"!$I$1",1)-1+'15MIN'!$A999&lt;=INDIRECT(L$1&amp;"!$I$2",1),OFFSET(INDIRECT(L$1&amp;"!$G$1",1),INDIRECT(L$1&amp;"!$I$1",1)-1+'15MIN'!$A999-1,0),0)</f>
        <v>1.6530910000000001</v>
      </c>
      <c r="O999" s="21">
        <f ca="1">IF(INDIRECT(L$1&amp;"!$I$1",1)-1+'15MIN'!$A999&lt;=INDIRECT(L$1&amp;"!$I$2",1),-OFFSET(INDIRECT(L$1&amp;"!$E$1",1),INDIRECT(L$1&amp;"!$I$1",1)-1+'15MIN'!$A999-1,0),0)</f>
        <v>-7.473579</v>
      </c>
    </row>
    <row r="1000" spans="1:15" x14ac:dyDescent="0.2">
      <c r="A1000" s="1">
        <f t="shared" si="44"/>
        <v>996</v>
      </c>
      <c r="B1000" s="1">
        <f t="shared" si="45"/>
        <v>11</v>
      </c>
      <c r="C1000" s="19">
        <f t="shared" si="46"/>
        <v>0.36458333333333298</v>
      </c>
      <c r="D1000" s="20">
        <f ca="1">IF(INDIRECT($D$1&amp;"!$I$1",1)-1+'15MIN'!$A1000&lt;=INDIRECT($D$1&amp;"!$I$2",1),OFFSET(INDIRECT($D$1&amp;"!$F$1",1),INDIRECT($D$1&amp;"!$I$1",1)-1+'15MIN'!$A1000-1,0),0)</f>
        <v>0</v>
      </c>
      <c r="E1000" s="20">
        <f ca="1">IF(CUEL!$I$1-1+'15MIN'!$A1000&lt;=CUEL!$I$2,-OFFSET(CUEL!$D$1,CUEL!$I$1-1+'15MIN'!$A1000-1,0),0)</f>
        <v>-31.200078999999999</v>
      </c>
      <c r="F1000" s="20">
        <f ca="1">IF(INDIRECT($D$1&amp;"!$I$1",1)-1+'15MIN'!$A1000&lt;=INDIRECT($D$1&amp;"!$I$2",1),OFFSET(INDIRECT($D$1&amp;"!$G$1",1),INDIRECT($D$1&amp;"!$I$1",1)-1+'15MIN'!$A1000-1,0),0)</f>
        <v>131.52546699999999</v>
      </c>
      <c r="G1000" s="21">
        <f ca="1">IF(INDIRECT($D$1&amp;"!$I$1",1)-1+'15MIN'!$A1000&lt;=INDIRECT($D$1&amp;"!$I$2",1),-OFFSET(INDIRECT($D$1&amp;"!$E$1",1),INDIRECT($D$1&amp;"!$I$1",1)-1+'15MIN'!$A1000-1,0),0)</f>
        <v>0</v>
      </c>
      <c r="H1000" s="20">
        <f ca="1">IF(INDIRECT(H$1&amp;"!$I$1",1)-1+'15MIN'!$A1000&lt;=INDIRECT(H$1&amp;"!$I$2",1),OFFSET(INDIRECT(H$1&amp;"!$F$1",1),INDIRECT(H$1&amp;"!$I$1",1)-1+'15MIN'!$A1000-1,0),0)</f>
        <v>0</v>
      </c>
      <c r="I1000" s="20">
        <f ca="1">IF(INDIRECT(H$1&amp;"!$I$1",1)-1+'15MIN'!$A1000&lt;=INDIRECT(H$1&amp;"!$I$2",1),-OFFSET(INDIRECT(H$1&amp;"!$D$1",1),INDIRECT(H$1&amp;"!$I$1",1)-1+'15MIN'!$A1000-1,0),0)</f>
        <v>-166.36247299999999</v>
      </c>
      <c r="J1000" s="20">
        <f ca="1">IF(INDIRECT(H$1&amp;"!$I$1",1)-1+'15MIN'!$A1000&lt;=INDIRECT(H$1&amp;"!$I$2",1),OFFSET(INDIRECT(H$1&amp;"!$G$1",1),INDIRECT(H$1&amp;"!$I$1",1)-1+'15MIN'!$A1000-1,0),0)</f>
        <v>1091.1392820000001</v>
      </c>
      <c r="K1000" s="21">
        <f ca="1">IF(INDIRECT(H$1&amp;"!$I$1",1)-1+'15MIN'!$A1000&lt;=INDIRECT(H$1&amp;"!$I$2",1),-OFFSET(INDIRECT(H$1&amp;"!$E$1",1),INDIRECT(H$1&amp;"!$I$1",1)-1+'15MIN'!$A1000-1,0),0)</f>
        <v>0</v>
      </c>
      <c r="L1000" s="20">
        <f ca="1">IF(INDIRECT(L$1&amp;"!$I$1",1)-1+'15MIN'!$A1000&lt;=INDIRECT(L$1&amp;"!$I$2",1),OFFSET(INDIRECT(L$1&amp;"!$F$1",1),INDIRECT(L$1&amp;"!$I$1",1)-1+'15MIN'!$A1000-1,0),0)</f>
        <v>1039.022461</v>
      </c>
      <c r="M1000" s="20">
        <f ca="1">IF(INDIRECT(L$1&amp;"!$I$1",1)-1+'15MIN'!$A1000&lt;=INDIRECT(L$1&amp;"!$I$2",1),-OFFSET(INDIRECT(L$1&amp;"!$D$1",1),INDIRECT(L$1&amp;"!$I$1",1)-1+'15MIN'!$A1000-1,0),0)</f>
        <v>0</v>
      </c>
      <c r="N1000" s="20">
        <f ca="1">IF(INDIRECT(L$1&amp;"!$I$1",1)-1+'15MIN'!$A1000&lt;=INDIRECT(L$1&amp;"!$I$2",1),OFFSET(INDIRECT(L$1&amp;"!$G$1",1),INDIRECT(L$1&amp;"!$I$1",1)-1+'15MIN'!$A1000-1,0),0)</f>
        <v>13.779764</v>
      </c>
      <c r="O1000" s="21">
        <f ca="1">IF(INDIRECT(L$1&amp;"!$I$1",1)-1+'15MIN'!$A1000&lt;=INDIRECT(L$1&amp;"!$I$2",1),-OFFSET(INDIRECT(L$1&amp;"!$E$1",1),INDIRECT(L$1&amp;"!$I$1",1)-1+'15MIN'!$A1000-1,0),0)</f>
        <v>-5.1869959999999997</v>
      </c>
    </row>
    <row r="1001" spans="1:15" x14ac:dyDescent="0.2">
      <c r="A1001" s="1">
        <f t="shared" si="44"/>
        <v>997</v>
      </c>
      <c r="B1001" s="1">
        <f t="shared" si="45"/>
        <v>11</v>
      </c>
      <c r="C1001" s="19">
        <f t="shared" si="46"/>
        <v>0.375</v>
      </c>
      <c r="D1001" s="20">
        <f ca="1">IF(INDIRECT($D$1&amp;"!$I$1",1)-1+'15MIN'!$A1001&lt;=INDIRECT($D$1&amp;"!$I$2",1),OFFSET(INDIRECT($D$1&amp;"!$F$1",1),INDIRECT($D$1&amp;"!$I$1",1)-1+'15MIN'!$A1001-1,0),0)</f>
        <v>1.0710000000000001E-2</v>
      </c>
      <c r="E1001" s="20">
        <f ca="1">IF(CUEL!$I$1-1+'15MIN'!$A1001&lt;=CUEL!$I$2,-OFFSET(CUEL!$D$1,CUEL!$I$1-1+'15MIN'!$A1001-1,0),0)</f>
        <v>-20.055174000000001</v>
      </c>
      <c r="F1001" s="20">
        <f ca="1">IF(INDIRECT($D$1&amp;"!$I$1",1)-1+'15MIN'!$A1001&lt;=INDIRECT($D$1&amp;"!$I$2",1),OFFSET(INDIRECT($D$1&amp;"!$G$1",1),INDIRECT($D$1&amp;"!$I$1",1)-1+'15MIN'!$A1001-1,0),0)</f>
        <v>132.024078</v>
      </c>
      <c r="G1001" s="21">
        <f ca="1">IF(INDIRECT($D$1&amp;"!$I$1",1)-1+'15MIN'!$A1001&lt;=INDIRECT($D$1&amp;"!$I$2",1),-OFFSET(INDIRECT($D$1&amp;"!$E$1",1),INDIRECT($D$1&amp;"!$I$1",1)-1+'15MIN'!$A1001-1,0),0)</f>
        <v>0</v>
      </c>
      <c r="H1001" s="20">
        <f ca="1">IF(INDIRECT(H$1&amp;"!$I$1",1)-1+'15MIN'!$A1001&lt;=INDIRECT(H$1&amp;"!$I$2",1),OFFSET(INDIRECT(H$1&amp;"!$F$1",1),INDIRECT(H$1&amp;"!$I$1",1)-1+'15MIN'!$A1001-1,0),0)</f>
        <v>0</v>
      </c>
      <c r="I1001" s="20">
        <f ca="1">IF(INDIRECT(H$1&amp;"!$I$1",1)-1+'15MIN'!$A1001&lt;=INDIRECT(H$1&amp;"!$I$2",1),-OFFSET(INDIRECT(H$1&amp;"!$D$1",1),INDIRECT(H$1&amp;"!$I$1",1)-1+'15MIN'!$A1001-1,0),0)</f>
        <v>-131.51393100000001</v>
      </c>
      <c r="J1001" s="20">
        <f ca="1">IF(INDIRECT(H$1&amp;"!$I$1",1)-1+'15MIN'!$A1001&lt;=INDIRECT(H$1&amp;"!$I$2",1),OFFSET(INDIRECT(H$1&amp;"!$G$1",1),INDIRECT(H$1&amp;"!$I$1",1)-1+'15MIN'!$A1001-1,0),0)</f>
        <v>1265.371216</v>
      </c>
      <c r="K1001" s="21">
        <f ca="1">IF(INDIRECT(H$1&amp;"!$I$1",1)-1+'15MIN'!$A1001&lt;=INDIRECT(H$1&amp;"!$I$2",1),-OFFSET(INDIRECT(H$1&amp;"!$E$1",1),INDIRECT(H$1&amp;"!$I$1",1)-1+'15MIN'!$A1001-1,0),0)</f>
        <v>0</v>
      </c>
      <c r="L1001" s="20">
        <f ca="1">IF(INDIRECT(L$1&amp;"!$I$1",1)-1+'15MIN'!$A1001&lt;=INDIRECT(L$1&amp;"!$I$2",1),OFFSET(INDIRECT(L$1&amp;"!$F$1",1),INDIRECT(L$1&amp;"!$I$1",1)-1+'15MIN'!$A1001-1,0),0)</f>
        <v>602.58422900000005</v>
      </c>
      <c r="M1001" s="20">
        <f ca="1">IF(INDIRECT(L$1&amp;"!$I$1",1)-1+'15MIN'!$A1001&lt;=INDIRECT(L$1&amp;"!$I$2",1),-OFFSET(INDIRECT(L$1&amp;"!$D$1",1),INDIRECT(L$1&amp;"!$I$1",1)-1+'15MIN'!$A1001-1,0),0)</f>
        <v>0</v>
      </c>
      <c r="N1001" s="20">
        <f ca="1">IF(INDIRECT(L$1&amp;"!$I$1",1)-1+'15MIN'!$A1001&lt;=INDIRECT(L$1&amp;"!$I$2",1),OFFSET(INDIRECT(L$1&amp;"!$G$1",1),INDIRECT(L$1&amp;"!$I$1",1)-1+'15MIN'!$A1001-1,0),0)</f>
        <v>79.665976999999998</v>
      </c>
      <c r="O1001" s="21">
        <f ca="1">IF(INDIRECT(L$1&amp;"!$I$1",1)-1+'15MIN'!$A1001&lt;=INDIRECT(L$1&amp;"!$I$2",1),-OFFSET(INDIRECT(L$1&amp;"!$E$1",1),INDIRECT(L$1&amp;"!$I$1",1)-1+'15MIN'!$A1001-1,0),0)</f>
        <v>-8.7304499999999994</v>
      </c>
    </row>
    <row r="1002" spans="1:15" x14ac:dyDescent="0.2">
      <c r="A1002" s="1">
        <f t="shared" si="44"/>
        <v>998</v>
      </c>
      <c r="B1002" s="1">
        <f t="shared" si="45"/>
        <v>11</v>
      </c>
      <c r="C1002" s="19">
        <f t="shared" si="46"/>
        <v>0.38541666666666702</v>
      </c>
      <c r="D1002" s="20">
        <f ca="1">IF(INDIRECT($D$1&amp;"!$I$1",1)-1+'15MIN'!$A1002&lt;=INDIRECT($D$1&amp;"!$I$2",1),OFFSET(INDIRECT($D$1&amp;"!$F$1",1),INDIRECT($D$1&amp;"!$I$1",1)-1+'15MIN'!$A1002-1,0),0)</f>
        <v>0</v>
      </c>
      <c r="E1002" s="20">
        <f ca="1">IF(CUEL!$I$1-1+'15MIN'!$A1002&lt;=CUEL!$I$2,-OFFSET(CUEL!$D$1,CUEL!$I$1-1+'15MIN'!$A1002-1,0),0)</f>
        <v>-26.645299999999999</v>
      </c>
      <c r="F1002" s="20">
        <f ca="1">IF(INDIRECT($D$1&amp;"!$I$1",1)-1+'15MIN'!$A1002&lt;=INDIRECT($D$1&amp;"!$I$2",1),OFFSET(INDIRECT($D$1&amp;"!$G$1",1),INDIRECT($D$1&amp;"!$I$1",1)-1+'15MIN'!$A1002-1,0),0)</f>
        <v>129.38970900000001</v>
      </c>
      <c r="G1002" s="21">
        <f ca="1">IF(INDIRECT($D$1&amp;"!$I$1",1)-1+'15MIN'!$A1002&lt;=INDIRECT($D$1&amp;"!$I$2",1),-OFFSET(INDIRECT($D$1&amp;"!$E$1",1),INDIRECT($D$1&amp;"!$I$1",1)-1+'15MIN'!$A1002-1,0),0)</f>
        <v>0</v>
      </c>
      <c r="H1002" s="20">
        <f ca="1">IF(INDIRECT(H$1&amp;"!$I$1",1)-1+'15MIN'!$A1002&lt;=INDIRECT(H$1&amp;"!$I$2",1),OFFSET(INDIRECT(H$1&amp;"!$F$1",1),INDIRECT(H$1&amp;"!$I$1",1)-1+'15MIN'!$A1002-1,0),0)</f>
        <v>0</v>
      </c>
      <c r="I1002" s="20">
        <f ca="1">IF(INDIRECT(H$1&amp;"!$I$1",1)-1+'15MIN'!$A1002&lt;=INDIRECT(H$1&amp;"!$I$2",1),-OFFSET(INDIRECT(H$1&amp;"!$D$1",1),INDIRECT(H$1&amp;"!$I$1",1)-1+'15MIN'!$A1002-1,0),0)</f>
        <v>-106.924622</v>
      </c>
      <c r="J1002" s="20">
        <f ca="1">IF(INDIRECT(H$1&amp;"!$I$1",1)-1+'15MIN'!$A1002&lt;=INDIRECT(H$1&amp;"!$I$2",1),OFFSET(INDIRECT(H$1&amp;"!$G$1",1),INDIRECT(H$1&amp;"!$I$1",1)-1+'15MIN'!$A1002-1,0),0)</f>
        <v>527.797729</v>
      </c>
      <c r="K1002" s="21">
        <f ca="1">IF(INDIRECT(H$1&amp;"!$I$1",1)-1+'15MIN'!$A1002&lt;=INDIRECT(H$1&amp;"!$I$2",1),-OFFSET(INDIRECT(H$1&amp;"!$E$1",1),INDIRECT(H$1&amp;"!$I$1",1)-1+'15MIN'!$A1002-1,0),0)</f>
        <v>-0.102687</v>
      </c>
      <c r="L1002" s="20">
        <f ca="1">IF(INDIRECT(L$1&amp;"!$I$1",1)-1+'15MIN'!$A1002&lt;=INDIRECT(L$1&amp;"!$I$2",1),OFFSET(INDIRECT(L$1&amp;"!$F$1",1),INDIRECT(L$1&amp;"!$I$1",1)-1+'15MIN'!$A1002-1,0),0)</f>
        <v>3037.6958009999998</v>
      </c>
      <c r="M1002" s="20">
        <f ca="1">IF(INDIRECT(L$1&amp;"!$I$1",1)-1+'15MIN'!$A1002&lt;=INDIRECT(L$1&amp;"!$I$2",1),-OFFSET(INDIRECT(L$1&amp;"!$D$1",1),INDIRECT(L$1&amp;"!$I$1",1)-1+'15MIN'!$A1002-1,0),0)</f>
        <v>0</v>
      </c>
      <c r="N1002" s="20">
        <f ca="1">IF(INDIRECT(L$1&amp;"!$I$1",1)-1+'15MIN'!$A1002&lt;=INDIRECT(L$1&amp;"!$I$2",1),OFFSET(INDIRECT(L$1&amp;"!$G$1",1),INDIRECT(L$1&amp;"!$I$1",1)-1+'15MIN'!$A1002-1,0),0)</f>
        <v>1.493363</v>
      </c>
      <c r="O1002" s="21">
        <f ca="1">IF(INDIRECT(L$1&amp;"!$I$1",1)-1+'15MIN'!$A1002&lt;=INDIRECT(L$1&amp;"!$I$2",1),-OFFSET(INDIRECT(L$1&amp;"!$E$1",1),INDIRECT(L$1&amp;"!$I$1",1)-1+'15MIN'!$A1002-1,0),0)</f>
        <v>-6.9730670000000003</v>
      </c>
    </row>
    <row r="1003" spans="1:15" x14ac:dyDescent="0.2">
      <c r="A1003" s="1">
        <f t="shared" si="44"/>
        <v>999</v>
      </c>
      <c r="B1003" s="1">
        <f t="shared" si="45"/>
        <v>11</v>
      </c>
      <c r="C1003" s="19">
        <f t="shared" si="46"/>
        <v>0.39583333333333298</v>
      </c>
      <c r="D1003" s="20">
        <f ca="1">IF(INDIRECT($D$1&amp;"!$I$1",1)-1+'15MIN'!$A1003&lt;=INDIRECT($D$1&amp;"!$I$2",1),OFFSET(INDIRECT($D$1&amp;"!$F$1",1),INDIRECT($D$1&amp;"!$I$1",1)-1+'15MIN'!$A1003-1,0),0)</f>
        <v>0</v>
      </c>
      <c r="E1003" s="20">
        <f ca="1">IF(CUEL!$I$1-1+'15MIN'!$A1003&lt;=CUEL!$I$2,-OFFSET(CUEL!$D$1,CUEL!$I$1-1+'15MIN'!$A1003-1,0),0)</f>
        <v>-23.417739999999998</v>
      </c>
      <c r="F1003" s="20">
        <f ca="1">IF(INDIRECT($D$1&amp;"!$I$1",1)-1+'15MIN'!$A1003&lt;=INDIRECT($D$1&amp;"!$I$2",1),OFFSET(INDIRECT($D$1&amp;"!$G$1",1),INDIRECT($D$1&amp;"!$I$1",1)-1+'15MIN'!$A1003-1,0),0)</f>
        <v>125.337868</v>
      </c>
      <c r="G1003" s="21">
        <f ca="1">IF(INDIRECT($D$1&amp;"!$I$1",1)-1+'15MIN'!$A1003&lt;=INDIRECT($D$1&amp;"!$I$2",1),-OFFSET(INDIRECT($D$1&amp;"!$E$1",1),INDIRECT($D$1&amp;"!$I$1",1)-1+'15MIN'!$A1003-1,0),0)</f>
        <v>0</v>
      </c>
      <c r="H1003" s="20">
        <f ca="1">IF(INDIRECT(H$1&amp;"!$I$1",1)-1+'15MIN'!$A1003&lt;=INDIRECT(H$1&amp;"!$I$2",1),OFFSET(INDIRECT(H$1&amp;"!$F$1",1),INDIRECT(H$1&amp;"!$I$1",1)-1+'15MIN'!$A1003-1,0),0)</f>
        <v>6.5890000000000002E-3</v>
      </c>
      <c r="I1003" s="20">
        <f ca="1">IF(INDIRECT(H$1&amp;"!$I$1",1)-1+'15MIN'!$A1003&lt;=INDIRECT(H$1&amp;"!$I$2",1),-OFFSET(INDIRECT(H$1&amp;"!$D$1",1),INDIRECT(H$1&amp;"!$I$1",1)-1+'15MIN'!$A1003-1,0),0)</f>
        <v>-113.658508</v>
      </c>
      <c r="J1003" s="20">
        <f ca="1">IF(INDIRECT(H$1&amp;"!$I$1",1)-1+'15MIN'!$A1003&lt;=INDIRECT(H$1&amp;"!$I$2",1),OFFSET(INDIRECT(H$1&amp;"!$G$1",1),INDIRECT(H$1&amp;"!$I$1",1)-1+'15MIN'!$A1003-1,0),0)</f>
        <v>301.08212300000002</v>
      </c>
      <c r="K1003" s="21">
        <f ca="1">IF(INDIRECT(H$1&amp;"!$I$1",1)-1+'15MIN'!$A1003&lt;=INDIRECT(H$1&amp;"!$I$2",1),-OFFSET(INDIRECT(H$1&amp;"!$E$1",1),INDIRECT(H$1&amp;"!$I$1",1)-1+'15MIN'!$A1003-1,0),0)</f>
        <v>-87.959311999999997</v>
      </c>
      <c r="L1003" s="20">
        <f ca="1">IF(INDIRECT(L$1&amp;"!$I$1",1)-1+'15MIN'!$A1003&lt;=INDIRECT(L$1&amp;"!$I$2",1),OFFSET(INDIRECT(L$1&amp;"!$F$1",1),INDIRECT(L$1&amp;"!$I$1",1)-1+'15MIN'!$A1003-1,0),0)</f>
        <v>1811.1137699999999</v>
      </c>
      <c r="M1003" s="20">
        <f ca="1">IF(INDIRECT(L$1&amp;"!$I$1",1)-1+'15MIN'!$A1003&lt;=INDIRECT(L$1&amp;"!$I$2",1),-OFFSET(INDIRECT(L$1&amp;"!$D$1",1),INDIRECT(L$1&amp;"!$I$1",1)-1+'15MIN'!$A1003-1,0),0)</f>
        <v>0</v>
      </c>
      <c r="N1003" s="20">
        <f ca="1">IF(INDIRECT(L$1&amp;"!$I$1",1)-1+'15MIN'!$A1003&lt;=INDIRECT(L$1&amp;"!$I$2",1),OFFSET(INDIRECT(L$1&amp;"!$G$1",1),INDIRECT(L$1&amp;"!$I$1",1)-1+'15MIN'!$A1003-1,0),0)</f>
        <v>4.0878540000000001</v>
      </c>
      <c r="O1003" s="21">
        <f ca="1">IF(INDIRECT(L$1&amp;"!$I$1",1)-1+'15MIN'!$A1003&lt;=INDIRECT(L$1&amp;"!$I$2",1),-OFFSET(INDIRECT(L$1&amp;"!$E$1",1),INDIRECT(L$1&amp;"!$I$1",1)-1+'15MIN'!$A1003-1,0),0)</f>
        <v>-3.7486899999999999</v>
      </c>
    </row>
    <row r="1004" spans="1:15" x14ac:dyDescent="0.2">
      <c r="A1004" s="1">
        <f t="shared" si="44"/>
        <v>1000</v>
      </c>
      <c r="B1004" s="1">
        <f t="shared" si="45"/>
        <v>11</v>
      </c>
      <c r="C1004" s="19">
        <f t="shared" si="46"/>
        <v>0.40625</v>
      </c>
      <c r="D1004" s="20">
        <f ca="1">IF(INDIRECT($D$1&amp;"!$I$1",1)-1+'15MIN'!$A1004&lt;=INDIRECT($D$1&amp;"!$I$2",1),OFFSET(INDIRECT($D$1&amp;"!$F$1",1),INDIRECT($D$1&amp;"!$I$1",1)-1+'15MIN'!$A1004-1,0),0)</f>
        <v>0</v>
      </c>
      <c r="E1004" s="20">
        <f ca="1">IF(CUEL!$I$1-1+'15MIN'!$A1004&lt;=CUEL!$I$2,-OFFSET(CUEL!$D$1,CUEL!$I$1-1+'15MIN'!$A1004-1,0),0)</f>
        <v>-22.556017000000001</v>
      </c>
      <c r="F1004" s="20">
        <f ca="1">IF(INDIRECT($D$1&amp;"!$I$1",1)-1+'15MIN'!$A1004&lt;=INDIRECT($D$1&amp;"!$I$2",1),OFFSET(INDIRECT($D$1&amp;"!$G$1",1),INDIRECT($D$1&amp;"!$I$1",1)-1+'15MIN'!$A1004-1,0),0)</f>
        <v>128.437195</v>
      </c>
      <c r="G1004" s="21">
        <f ca="1">IF(INDIRECT($D$1&amp;"!$I$1",1)-1+'15MIN'!$A1004&lt;=INDIRECT($D$1&amp;"!$I$2",1),-OFFSET(INDIRECT($D$1&amp;"!$E$1",1),INDIRECT($D$1&amp;"!$I$1",1)-1+'15MIN'!$A1004-1,0),0)</f>
        <v>0</v>
      </c>
      <c r="H1004" s="20">
        <f ca="1">IF(INDIRECT(H$1&amp;"!$I$1",1)-1+'15MIN'!$A1004&lt;=INDIRECT(H$1&amp;"!$I$2",1),OFFSET(INDIRECT(H$1&amp;"!$F$1",1),INDIRECT(H$1&amp;"!$I$1",1)-1+'15MIN'!$A1004-1,0),0)</f>
        <v>0</v>
      </c>
      <c r="I1004" s="20">
        <f ca="1">IF(INDIRECT(H$1&amp;"!$I$1",1)-1+'15MIN'!$A1004&lt;=INDIRECT(H$1&amp;"!$I$2",1),-OFFSET(INDIRECT(H$1&amp;"!$D$1",1),INDIRECT(H$1&amp;"!$I$1",1)-1+'15MIN'!$A1004-1,0),0)</f>
        <v>-134.65095500000001</v>
      </c>
      <c r="J1004" s="20">
        <f ca="1">IF(INDIRECT(H$1&amp;"!$I$1",1)-1+'15MIN'!$A1004&lt;=INDIRECT(H$1&amp;"!$I$2",1),OFFSET(INDIRECT(H$1&amp;"!$G$1",1),INDIRECT(H$1&amp;"!$I$1",1)-1+'15MIN'!$A1004-1,0),0)</f>
        <v>1359.325317</v>
      </c>
      <c r="K1004" s="21">
        <f ca="1">IF(INDIRECT(H$1&amp;"!$I$1",1)-1+'15MIN'!$A1004&lt;=INDIRECT(H$1&amp;"!$I$2",1),-OFFSET(INDIRECT(H$1&amp;"!$E$1",1),INDIRECT(H$1&amp;"!$I$1",1)-1+'15MIN'!$A1004-1,0),0)</f>
        <v>0</v>
      </c>
      <c r="L1004" s="20">
        <f ca="1">IF(INDIRECT(L$1&amp;"!$I$1",1)-1+'15MIN'!$A1004&lt;=INDIRECT(L$1&amp;"!$I$2",1),OFFSET(INDIRECT(L$1&amp;"!$F$1",1),INDIRECT(L$1&amp;"!$I$1",1)-1+'15MIN'!$A1004-1,0),0)</f>
        <v>1526.3237300000001</v>
      </c>
      <c r="M1004" s="20">
        <f ca="1">IF(INDIRECT(L$1&amp;"!$I$1",1)-1+'15MIN'!$A1004&lt;=INDIRECT(L$1&amp;"!$I$2",1),-OFFSET(INDIRECT(L$1&amp;"!$D$1",1),INDIRECT(L$1&amp;"!$I$1",1)-1+'15MIN'!$A1004-1,0),0)</f>
        <v>0</v>
      </c>
      <c r="N1004" s="20">
        <f ca="1">IF(INDIRECT(L$1&amp;"!$I$1",1)-1+'15MIN'!$A1004&lt;=INDIRECT(L$1&amp;"!$I$2",1),OFFSET(INDIRECT(L$1&amp;"!$G$1",1),INDIRECT(L$1&amp;"!$I$1",1)-1+'15MIN'!$A1004-1,0),0)</f>
        <v>3.5118839999999998</v>
      </c>
      <c r="O1004" s="21">
        <f ca="1">IF(INDIRECT(L$1&amp;"!$I$1",1)-1+'15MIN'!$A1004&lt;=INDIRECT(L$1&amp;"!$I$2",1),-OFFSET(INDIRECT(L$1&amp;"!$E$1",1),INDIRECT(L$1&amp;"!$I$1",1)-1+'15MIN'!$A1004-1,0),0)</f>
        <v>-4.6809669999999999</v>
      </c>
    </row>
    <row r="1005" spans="1:15" x14ac:dyDescent="0.2">
      <c r="A1005" s="1">
        <f t="shared" si="44"/>
        <v>1001</v>
      </c>
      <c r="B1005" s="1">
        <f t="shared" si="45"/>
        <v>11</v>
      </c>
      <c r="C1005" s="19">
        <f t="shared" si="46"/>
        <v>0.41666666666666702</v>
      </c>
      <c r="D1005" s="20">
        <f ca="1">IF(INDIRECT($D$1&amp;"!$I$1",1)-1+'15MIN'!$A1005&lt;=INDIRECT($D$1&amp;"!$I$2",1),OFFSET(INDIRECT($D$1&amp;"!$F$1",1),INDIRECT($D$1&amp;"!$I$1",1)-1+'15MIN'!$A1005-1,0),0)</f>
        <v>0</v>
      </c>
      <c r="E1005" s="20">
        <f ca="1">IF(CUEL!$I$1-1+'15MIN'!$A1005&lt;=CUEL!$I$2,-OFFSET(CUEL!$D$1,CUEL!$I$1-1+'15MIN'!$A1005-1,0),0)</f>
        <v>-21.555544000000001</v>
      </c>
      <c r="F1005" s="20">
        <f ca="1">IF(INDIRECT($D$1&amp;"!$I$1",1)-1+'15MIN'!$A1005&lt;=INDIRECT($D$1&amp;"!$I$2",1),OFFSET(INDIRECT($D$1&amp;"!$G$1",1),INDIRECT($D$1&amp;"!$I$1",1)-1+'15MIN'!$A1005-1,0),0)</f>
        <v>131.75204500000001</v>
      </c>
      <c r="G1005" s="21">
        <f ca="1">IF(INDIRECT($D$1&amp;"!$I$1",1)-1+'15MIN'!$A1005&lt;=INDIRECT($D$1&amp;"!$I$2",1),-OFFSET(INDIRECT($D$1&amp;"!$E$1",1),INDIRECT($D$1&amp;"!$I$1",1)-1+'15MIN'!$A1005-1,0),0)</f>
        <v>0</v>
      </c>
      <c r="H1005" s="20">
        <f ca="1">IF(INDIRECT(H$1&amp;"!$I$1",1)-1+'15MIN'!$A1005&lt;=INDIRECT(H$1&amp;"!$I$2",1),OFFSET(INDIRECT(H$1&amp;"!$F$1",1),INDIRECT(H$1&amp;"!$I$1",1)-1+'15MIN'!$A1005-1,0),0)</f>
        <v>0</v>
      </c>
      <c r="I1005" s="20">
        <f ca="1">IF(INDIRECT(H$1&amp;"!$I$1",1)-1+'15MIN'!$A1005&lt;=INDIRECT(H$1&amp;"!$I$2",1),-OFFSET(INDIRECT(H$1&amp;"!$D$1",1),INDIRECT(H$1&amp;"!$I$1",1)-1+'15MIN'!$A1005-1,0),0)</f>
        <v>-128.813354</v>
      </c>
      <c r="J1005" s="20">
        <f ca="1">IF(INDIRECT(H$1&amp;"!$I$1",1)-1+'15MIN'!$A1005&lt;=INDIRECT(H$1&amp;"!$I$2",1),OFFSET(INDIRECT(H$1&amp;"!$G$1",1),INDIRECT(H$1&amp;"!$I$1",1)-1+'15MIN'!$A1005-1,0),0)</f>
        <v>1492.5766599999999</v>
      </c>
      <c r="K1005" s="21">
        <f ca="1">IF(INDIRECT(H$1&amp;"!$I$1",1)-1+'15MIN'!$A1005&lt;=INDIRECT(H$1&amp;"!$I$2",1),-OFFSET(INDIRECT(H$1&amp;"!$E$1",1),INDIRECT(H$1&amp;"!$I$1",1)-1+'15MIN'!$A1005-1,0),0)</f>
        <v>0</v>
      </c>
      <c r="L1005" s="20">
        <f ca="1">IF(INDIRECT(L$1&amp;"!$I$1",1)-1+'15MIN'!$A1005&lt;=INDIRECT(L$1&amp;"!$I$2",1),OFFSET(INDIRECT(L$1&amp;"!$F$1",1),INDIRECT(L$1&amp;"!$I$1",1)-1+'15MIN'!$A1005-1,0),0)</f>
        <v>1377.4719239999999</v>
      </c>
      <c r="M1005" s="20">
        <f ca="1">IF(INDIRECT(L$1&amp;"!$I$1",1)-1+'15MIN'!$A1005&lt;=INDIRECT(L$1&amp;"!$I$2",1),-OFFSET(INDIRECT(L$1&amp;"!$D$1",1),INDIRECT(L$1&amp;"!$I$1",1)-1+'15MIN'!$A1005-1,0),0)</f>
        <v>0</v>
      </c>
      <c r="N1005" s="20">
        <f ca="1">IF(INDIRECT(L$1&amp;"!$I$1",1)-1+'15MIN'!$A1005&lt;=INDIRECT(L$1&amp;"!$I$2",1),OFFSET(INDIRECT(L$1&amp;"!$G$1",1),INDIRECT(L$1&amp;"!$I$1",1)-1+'15MIN'!$A1005-1,0),0)</f>
        <v>10.795985</v>
      </c>
      <c r="O1005" s="21">
        <f ca="1">IF(INDIRECT(L$1&amp;"!$I$1",1)-1+'15MIN'!$A1005&lt;=INDIRECT(L$1&amp;"!$I$2",1),-OFFSET(INDIRECT(L$1&amp;"!$E$1",1),INDIRECT(L$1&amp;"!$I$1",1)-1+'15MIN'!$A1005-1,0),0)</f>
        <v>-1.3998520000000001</v>
      </c>
    </row>
    <row r="1006" spans="1:15" x14ac:dyDescent="0.2">
      <c r="A1006" s="1">
        <f t="shared" si="44"/>
        <v>1002</v>
      </c>
      <c r="B1006" s="1">
        <f t="shared" si="45"/>
        <v>11</v>
      </c>
      <c r="C1006" s="19">
        <f t="shared" si="46"/>
        <v>0.42708333333333298</v>
      </c>
      <c r="D1006" s="20">
        <f ca="1">IF(INDIRECT($D$1&amp;"!$I$1",1)-1+'15MIN'!$A1006&lt;=INDIRECT($D$1&amp;"!$I$2",1),OFFSET(INDIRECT($D$1&amp;"!$F$1",1),INDIRECT($D$1&amp;"!$I$1",1)-1+'15MIN'!$A1006-1,0),0)</f>
        <v>0</v>
      </c>
      <c r="E1006" s="20">
        <f ca="1">IF(CUEL!$I$1-1+'15MIN'!$A1006&lt;=CUEL!$I$2,-OFFSET(CUEL!$D$1,CUEL!$I$1-1+'15MIN'!$A1006-1,0),0)</f>
        <v>-21.085974</v>
      </c>
      <c r="F1006" s="20">
        <f ca="1">IF(INDIRECT($D$1&amp;"!$I$1",1)-1+'15MIN'!$A1006&lt;=INDIRECT($D$1&amp;"!$I$2",1),OFFSET(INDIRECT($D$1&amp;"!$G$1",1),INDIRECT($D$1&amp;"!$I$1",1)-1+'15MIN'!$A1006-1,0),0)</f>
        <v>132.979004</v>
      </c>
      <c r="G1006" s="21">
        <f ca="1">IF(INDIRECT($D$1&amp;"!$I$1",1)-1+'15MIN'!$A1006&lt;=INDIRECT($D$1&amp;"!$I$2",1),-OFFSET(INDIRECT($D$1&amp;"!$E$1",1),INDIRECT($D$1&amp;"!$I$1",1)-1+'15MIN'!$A1006-1,0),0)</f>
        <v>0</v>
      </c>
      <c r="H1006" s="20">
        <f ca="1">IF(INDIRECT(H$1&amp;"!$I$1",1)-1+'15MIN'!$A1006&lt;=INDIRECT(H$1&amp;"!$I$2",1),OFFSET(INDIRECT(H$1&amp;"!$F$1",1),INDIRECT(H$1&amp;"!$I$1",1)-1+'15MIN'!$A1006-1,0),0)</f>
        <v>0</v>
      </c>
      <c r="I1006" s="20">
        <f ca="1">IF(INDIRECT(H$1&amp;"!$I$1",1)-1+'15MIN'!$A1006&lt;=INDIRECT(H$1&amp;"!$I$2",1),-OFFSET(INDIRECT(H$1&amp;"!$D$1",1),INDIRECT(H$1&amp;"!$I$1",1)-1+'15MIN'!$A1006-1,0),0)</f>
        <v>-121.52711499999999</v>
      </c>
      <c r="J1006" s="20">
        <f ca="1">IF(INDIRECT(H$1&amp;"!$I$1",1)-1+'15MIN'!$A1006&lt;=INDIRECT(H$1&amp;"!$I$2",1),OFFSET(INDIRECT(H$1&amp;"!$G$1",1),INDIRECT(H$1&amp;"!$I$1",1)-1+'15MIN'!$A1006-1,0),0)</f>
        <v>1659.351318</v>
      </c>
      <c r="K1006" s="21">
        <f ca="1">IF(INDIRECT(H$1&amp;"!$I$1",1)-1+'15MIN'!$A1006&lt;=INDIRECT(H$1&amp;"!$I$2",1),-OFFSET(INDIRECT(H$1&amp;"!$E$1",1),INDIRECT(H$1&amp;"!$I$1",1)-1+'15MIN'!$A1006-1,0),0)</f>
        <v>0</v>
      </c>
      <c r="L1006" s="20">
        <f ca="1">IF(INDIRECT(L$1&amp;"!$I$1",1)-1+'15MIN'!$A1006&lt;=INDIRECT(L$1&amp;"!$I$2",1),OFFSET(INDIRECT(L$1&amp;"!$F$1",1),INDIRECT(L$1&amp;"!$I$1",1)-1+'15MIN'!$A1006-1,0),0)</f>
        <v>706.05169699999999</v>
      </c>
      <c r="M1006" s="20">
        <f ca="1">IF(INDIRECT(L$1&amp;"!$I$1",1)-1+'15MIN'!$A1006&lt;=INDIRECT(L$1&amp;"!$I$2",1),-OFFSET(INDIRECT(L$1&amp;"!$D$1",1),INDIRECT(L$1&amp;"!$I$1",1)-1+'15MIN'!$A1006-1,0),0)</f>
        <v>0</v>
      </c>
      <c r="N1006" s="20">
        <f ca="1">IF(INDIRECT(L$1&amp;"!$I$1",1)-1+'15MIN'!$A1006&lt;=INDIRECT(L$1&amp;"!$I$2",1),OFFSET(INDIRECT(L$1&amp;"!$G$1",1),INDIRECT(L$1&amp;"!$I$1",1)-1+'15MIN'!$A1006-1,0),0)</f>
        <v>6.7723329999999997</v>
      </c>
      <c r="O1006" s="21">
        <f ca="1">IF(INDIRECT(L$1&amp;"!$I$1",1)-1+'15MIN'!$A1006&lt;=INDIRECT(L$1&amp;"!$I$2",1),-OFFSET(INDIRECT(L$1&amp;"!$E$1",1),INDIRECT(L$1&amp;"!$I$1",1)-1+'15MIN'!$A1006-1,0),0)</f>
        <v>-2.2343799999999998</v>
      </c>
    </row>
    <row r="1007" spans="1:15" x14ac:dyDescent="0.2">
      <c r="A1007" s="1">
        <f t="shared" si="44"/>
        <v>1003</v>
      </c>
      <c r="B1007" s="1">
        <f t="shared" si="45"/>
        <v>11</v>
      </c>
      <c r="C1007" s="19">
        <f t="shared" si="46"/>
        <v>0.4375</v>
      </c>
      <c r="D1007" s="20">
        <f ca="1">IF(INDIRECT($D$1&amp;"!$I$1",1)-1+'15MIN'!$A1007&lt;=INDIRECT($D$1&amp;"!$I$2",1),OFFSET(INDIRECT($D$1&amp;"!$F$1",1),INDIRECT($D$1&amp;"!$I$1",1)-1+'15MIN'!$A1007-1,0),0)</f>
        <v>0</v>
      </c>
      <c r="E1007" s="20">
        <f ca="1">IF(CUEL!$I$1-1+'15MIN'!$A1007&lt;=CUEL!$I$2,-OFFSET(CUEL!$D$1,CUEL!$I$1-1+'15MIN'!$A1007-1,0),0)</f>
        <v>-21.103144</v>
      </c>
      <c r="F1007" s="20">
        <f ca="1">IF(INDIRECT($D$1&amp;"!$I$1",1)-1+'15MIN'!$A1007&lt;=INDIRECT($D$1&amp;"!$I$2",1),OFFSET(INDIRECT($D$1&amp;"!$G$1",1),INDIRECT($D$1&amp;"!$I$1",1)-1+'15MIN'!$A1007-1,0),0)</f>
        <v>132.050613</v>
      </c>
      <c r="G1007" s="21">
        <f ca="1">IF(INDIRECT($D$1&amp;"!$I$1",1)-1+'15MIN'!$A1007&lt;=INDIRECT($D$1&amp;"!$I$2",1),-OFFSET(INDIRECT($D$1&amp;"!$E$1",1),INDIRECT($D$1&amp;"!$I$1",1)-1+'15MIN'!$A1007-1,0),0)</f>
        <v>0</v>
      </c>
      <c r="H1007" s="20">
        <f ca="1">IF(INDIRECT(H$1&amp;"!$I$1",1)-1+'15MIN'!$A1007&lt;=INDIRECT(H$1&amp;"!$I$2",1),OFFSET(INDIRECT(H$1&amp;"!$F$1",1),INDIRECT(H$1&amp;"!$I$1",1)-1+'15MIN'!$A1007-1,0),0)</f>
        <v>0</v>
      </c>
      <c r="I1007" s="20">
        <f ca="1">IF(INDIRECT(H$1&amp;"!$I$1",1)-1+'15MIN'!$A1007&lt;=INDIRECT(H$1&amp;"!$I$2",1),-OFFSET(INDIRECT(H$1&amp;"!$D$1",1),INDIRECT(H$1&amp;"!$I$1",1)-1+'15MIN'!$A1007-1,0),0)</f>
        <v>-126.020905</v>
      </c>
      <c r="J1007" s="20">
        <f ca="1">IF(INDIRECT(H$1&amp;"!$I$1",1)-1+'15MIN'!$A1007&lt;=INDIRECT(H$1&amp;"!$I$2",1),OFFSET(INDIRECT(H$1&amp;"!$G$1",1),INDIRECT(H$1&amp;"!$I$1",1)-1+'15MIN'!$A1007-1,0),0)</f>
        <v>1514.3865969999999</v>
      </c>
      <c r="K1007" s="21">
        <f ca="1">IF(INDIRECT(H$1&amp;"!$I$1",1)-1+'15MIN'!$A1007&lt;=INDIRECT(H$1&amp;"!$I$2",1),-OFFSET(INDIRECT(H$1&amp;"!$E$1",1),INDIRECT(H$1&amp;"!$I$1",1)-1+'15MIN'!$A1007-1,0),0)</f>
        <v>0</v>
      </c>
      <c r="L1007" s="20">
        <f ca="1">IF(INDIRECT(L$1&amp;"!$I$1",1)-1+'15MIN'!$A1007&lt;=INDIRECT(L$1&amp;"!$I$2",1),OFFSET(INDIRECT(L$1&amp;"!$F$1",1),INDIRECT(L$1&amp;"!$I$1",1)-1+'15MIN'!$A1007-1,0),0)</f>
        <v>864.387878</v>
      </c>
      <c r="M1007" s="20">
        <f ca="1">IF(INDIRECT(L$1&amp;"!$I$1",1)-1+'15MIN'!$A1007&lt;=INDIRECT(L$1&amp;"!$I$2",1),-OFFSET(INDIRECT(L$1&amp;"!$D$1",1),INDIRECT(L$1&amp;"!$I$1",1)-1+'15MIN'!$A1007-1,0),0)</f>
        <v>0</v>
      </c>
      <c r="N1007" s="20">
        <f ca="1">IF(INDIRECT(L$1&amp;"!$I$1",1)-1+'15MIN'!$A1007&lt;=INDIRECT(L$1&amp;"!$I$2",1),OFFSET(INDIRECT(L$1&amp;"!$G$1",1),INDIRECT(L$1&amp;"!$I$1",1)-1+'15MIN'!$A1007-1,0),0)</f>
        <v>6.627116</v>
      </c>
      <c r="O1007" s="21">
        <f ca="1">IF(INDIRECT(L$1&amp;"!$I$1",1)-1+'15MIN'!$A1007&lt;=INDIRECT(L$1&amp;"!$I$2",1),-OFFSET(INDIRECT(L$1&amp;"!$E$1",1),INDIRECT(L$1&amp;"!$I$1",1)-1+'15MIN'!$A1007-1,0),0)</f>
        <v>-2.6093120000000001</v>
      </c>
    </row>
    <row r="1008" spans="1:15" x14ac:dyDescent="0.2">
      <c r="A1008" s="1">
        <f t="shared" si="44"/>
        <v>1004</v>
      </c>
      <c r="B1008" s="1">
        <f t="shared" si="45"/>
        <v>11</v>
      </c>
      <c r="C1008" s="19">
        <f t="shared" si="46"/>
        <v>0.44791666666666702</v>
      </c>
      <c r="D1008" s="20">
        <f ca="1">IF(INDIRECT($D$1&amp;"!$I$1",1)-1+'15MIN'!$A1008&lt;=INDIRECT($D$1&amp;"!$I$2",1),OFFSET(INDIRECT($D$1&amp;"!$F$1",1),INDIRECT($D$1&amp;"!$I$1",1)-1+'15MIN'!$A1008-1,0),0)</f>
        <v>0</v>
      </c>
      <c r="E1008" s="20">
        <f ca="1">IF(CUEL!$I$1-1+'15MIN'!$A1008&lt;=CUEL!$I$2,-OFFSET(CUEL!$D$1,CUEL!$I$1-1+'15MIN'!$A1008-1,0),0)</f>
        <v>-20.532153999999998</v>
      </c>
      <c r="F1008" s="20">
        <f ca="1">IF(INDIRECT($D$1&amp;"!$I$1",1)-1+'15MIN'!$A1008&lt;=INDIRECT($D$1&amp;"!$I$2",1),OFFSET(INDIRECT($D$1&amp;"!$G$1",1),INDIRECT($D$1&amp;"!$I$1",1)-1+'15MIN'!$A1008-1,0),0)</f>
        <v>133.20410200000001</v>
      </c>
      <c r="G1008" s="21">
        <f ca="1">IF(INDIRECT($D$1&amp;"!$I$1",1)-1+'15MIN'!$A1008&lt;=INDIRECT($D$1&amp;"!$I$2",1),-OFFSET(INDIRECT($D$1&amp;"!$E$1",1),INDIRECT($D$1&amp;"!$I$1",1)-1+'15MIN'!$A1008-1,0),0)</f>
        <v>0</v>
      </c>
      <c r="H1008" s="20">
        <f ca="1">IF(INDIRECT(H$1&amp;"!$I$1",1)-1+'15MIN'!$A1008&lt;=INDIRECT(H$1&amp;"!$I$2",1),OFFSET(INDIRECT(H$1&amp;"!$F$1",1),INDIRECT(H$1&amp;"!$I$1",1)-1+'15MIN'!$A1008-1,0),0)</f>
        <v>0</v>
      </c>
      <c r="I1008" s="20">
        <f ca="1">IF(INDIRECT(H$1&amp;"!$I$1",1)-1+'15MIN'!$A1008&lt;=INDIRECT(H$1&amp;"!$I$2",1),-OFFSET(INDIRECT(H$1&amp;"!$D$1",1),INDIRECT(H$1&amp;"!$I$1",1)-1+'15MIN'!$A1008-1,0),0)</f>
        <v>-127.85974899999999</v>
      </c>
      <c r="J1008" s="20">
        <f ca="1">IF(INDIRECT(H$1&amp;"!$I$1",1)-1+'15MIN'!$A1008&lt;=INDIRECT(H$1&amp;"!$I$2",1),OFFSET(INDIRECT(H$1&amp;"!$G$1",1),INDIRECT(H$1&amp;"!$I$1",1)-1+'15MIN'!$A1008-1,0),0)</f>
        <v>1514.8179929999999</v>
      </c>
      <c r="K1008" s="21">
        <f ca="1">IF(INDIRECT(H$1&amp;"!$I$1",1)-1+'15MIN'!$A1008&lt;=INDIRECT(H$1&amp;"!$I$2",1),-OFFSET(INDIRECT(H$1&amp;"!$E$1",1),INDIRECT(H$1&amp;"!$I$1",1)-1+'15MIN'!$A1008-1,0),0)</f>
        <v>0</v>
      </c>
      <c r="L1008" s="20">
        <f ca="1">IF(INDIRECT(L$1&amp;"!$I$1",1)-1+'15MIN'!$A1008&lt;=INDIRECT(L$1&amp;"!$I$2",1),OFFSET(INDIRECT(L$1&amp;"!$F$1",1),INDIRECT(L$1&amp;"!$I$1",1)-1+'15MIN'!$A1008-1,0),0)</f>
        <v>1702.6549070000001</v>
      </c>
      <c r="M1008" s="20">
        <f ca="1">IF(INDIRECT(L$1&amp;"!$I$1",1)-1+'15MIN'!$A1008&lt;=INDIRECT(L$1&amp;"!$I$2",1),-OFFSET(INDIRECT(L$1&amp;"!$D$1",1),INDIRECT(L$1&amp;"!$I$1",1)-1+'15MIN'!$A1008-1,0),0)</f>
        <v>0</v>
      </c>
      <c r="N1008" s="20">
        <f ca="1">IF(INDIRECT(L$1&amp;"!$I$1",1)-1+'15MIN'!$A1008&lt;=INDIRECT(L$1&amp;"!$I$2",1),OFFSET(INDIRECT(L$1&amp;"!$G$1",1),INDIRECT(L$1&amp;"!$I$1",1)-1+'15MIN'!$A1008-1,0),0)</f>
        <v>2.5767579999999999</v>
      </c>
      <c r="O1008" s="21">
        <f ca="1">IF(INDIRECT(L$1&amp;"!$I$1",1)-1+'15MIN'!$A1008&lt;=INDIRECT(L$1&amp;"!$I$2",1),-OFFSET(INDIRECT(L$1&amp;"!$E$1",1),INDIRECT(L$1&amp;"!$I$1",1)-1+'15MIN'!$A1008-1,0),0)</f>
        <v>-4.0244520000000001</v>
      </c>
    </row>
    <row r="1009" spans="1:15" x14ac:dyDescent="0.2">
      <c r="A1009" s="1">
        <f t="shared" si="44"/>
        <v>1005</v>
      </c>
      <c r="B1009" s="1">
        <f t="shared" si="45"/>
        <v>11</v>
      </c>
      <c r="C1009" s="19">
        <f t="shared" si="46"/>
        <v>0.45833333333333298</v>
      </c>
      <c r="D1009" s="20">
        <f ca="1">IF(INDIRECT($D$1&amp;"!$I$1",1)-1+'15MIN'!$A1009&lt;=INDIRECT($D$1&amp;"!$I$2",1),OFFSET(INDIRECT($D$1&amp;"!$F$1",1),INDIRECT($D$1&amp;"!$I$1",1)-1+'15MIN'!$A1009-1,0),0)</f>
        <v>0</v>
      </c>
      <c r="E1009" s="20">
        <f ca="1">IF(CUEL!$I$1-1+'15MIN'!$A1009&lt;=CUEL!$I$2,-OFFSET(CUEL!$D$1,CUEL!$I$1-1+'15MIN'!$A1009-1,0),0)</f>
        <v>-21.282736</v>
      </c>
      <c r="F1009" s="20">
        <f ca="1">IF(INDIRECT($D$1&amp;"!$I$1",1)-1+'15MIN'!$A1009&lt;=INDIRECT($D$1&amp;"!$I$2",1),OFFSET(INDIRECT($D$1&amp;"!$G$1",1),INDIRECT($D$1&amp;"!$I$1",1)-1+'15MIN'!$A1009-1,0),0)</f>
        <v>134.34106399999999</v>
      </c>
      <c r="G1009" s="21">
        <f ca="1">IF(INDIRECT($D$1&amp;"!$I$1",1)-1+'15MIN'!$A1009&lt;=INDIRECT($D$1&amp;"!$I$2",1),-OFFSET(INDIRECT($D$1&amp;"!$E$1",1),INDIRECT($D$1&amp;"!$I$1",1)-1+'15MIN'!$A1009-1,0),0)</f>
        <v>0</v>
      </c>
      <c r="H1009" s="20">
        <f ca="1">IF(INDIRECT(H$1&amp;"!$I$1",1)-1+'15MIN'!$A1009&lt;=INDIRECT(H$1&amp;"!$I$2",1),OFFSET(INDIRECT(H$1&amp;"!$F$1",1),INDIRECT(H$1&amp;"!$I$1",1)-1+'15MIN'!$A1009-1,0),0)</f>
        <v>0</v>
      </c>
      <c r="I1009" s="20">
        <f ca="1">IF(INDIRECT(H$1&amp;"!$I$1",1)-1+'15MIN'!$A1009&lt;=INDIRECT(H$1&amp;"!$I$2",1),-OFFSET(INDIRECT(H$1&amp;"!$D$1",1),INDIRECT(H$1&amp;"!$I$1",1)-1+'15MIN'!$A1009-1,0),0)</f>
        <v>-126.39501199999999</v>
      </c>
      <c r="J1009" s="20">
        <f ca="1">IF(INDIRECT(H$1&amp;"!$I$1",1)-1+'15MIN'!$A1009&lt;=INDIRECT(H$1&amp;"!$I$2",1),OFFSET(INDIRECT(H$1&amp;"!$G$1",1),INDIRECT(H$1&amp;"!$I$1",1)-1+'15MIN'!$A1009-1,0),0)</f>
        <v>1430.0233149999999</v>
      </c>
      <c r="K1009" s="21">
        <f ca="1">IF(INDIRECT(H$1&amp;"!$I$1",1)-1+'15MIN'!$A1009&lt;=INDIRECT(H$1&amp;"!$I$2",1),-OFFSET(INDIRECT(H$1&amp;"!$E$1",1),INDIRECT(H$1&amp;"!$I$1",1)-1+'15MIN'!$A1009-1,0),0)</f>
        <v>0</v>
      </c>
      <c r="L1009" s="20">
        <f ca="1">IF(INDIRECT(L$1&amp;"!$I$1",1)-1+'15MIN'!$A1009&lt;=INDIRECT(L$1&amp;"!$I$2",1),OFFSET(INDIRECT(L$1&amp;"!$F$1",1),INDIRECT(L$1&amp;"!$I$1",1)-1+'15MIN'!$A1009-1,0),0)</f>
        <v>3848.9321289999998</v>
      </c>
      <c r="M1009" s="20">
        <f ca="1">IF(INDIRECT(L$1&amp;"!$I$1",1)-1+'15MIN'!$A1009&lt;=INDIRECT(L$1&amp;"!$I$2",1),-OFFSET(INDIRECT(L$1&amp;"!$D$1",1),INDIRECT(L$1&amp;"!$I$1",1)-1+'15MIN'!$A1009-1,0),0)</f>
        <v>0</v>
      </c>
      <c r="N1009" s="20">
        <f ca="1">IF(INDIRECT(L$1&amp;"!$I$1",1)-1+'15MIN'!$A1009&lt;=INDIRECT(L$1&amp;"!$I$2",1),OFFSET(INDIRECT(L$1&amp;"!$G$1",1),INDIRECT(L$1&amp;"!$I$1",1)-1+'15MIN'!$A1009-1,0),0)</f>
        <v>19.245267999999999</v>
      </c>
      <c r="O1009" s="21">
        <f ca="1">IF(INDIRECT(L$1&amp;"!$I$1",1)-1+'15MIN'!$A1009&lt;=INDIRECT(L$1&amp;"!$I$2",1),-OFFSET(INDIRECT(L$1&amp;"!$E$1",1),INDIRECT(L$1&amp;"!$I$1",1)-1+'15MIN'!$A1009-1,0),0)</f>
        <v>-0.600522</v>
      </c>
    </row>
    <row r="1010" spans="1:15" x14ac:dyDescent="0.2">
      <c r="A1010" s="1">
        <f t="shared" si="44"/>
        <v>1006</v>
      </c>
      <c r="B1010" s="1">
        <f t="shared" si="45"/>
        <v>11</v>
      </c>
      <c r="C1010" s="19">
        <f t="shared" si="46"/>
        <v>0.46875</v>
      </c>
      <c r="D1010" s="20">
        <f ca="1">IF(INDIRECT($D$1&amp;"!$I$1",1)-1+'15MIN'!$A1010&lt;=INDIRECT($D$1&amp;"!$I$2",1),OFFSET(INDIRECT($D$1&amp;"!$F$1",1),INDIRECT($D$1&amp;"!$I$1",1)-1+'15MIN'!$A1010-1,0),0)</f>
        <v>0</v>
      </c>
      <c r="E1010" s="20">
        <f ca="1">IF(CUEL!$I$1-1+'15MIN'!$A1010&lt;=CUEL!$I$2,-OFFSET(CUEL!$D$1,CUEL!$I$1-1+'15MIN'!$A1010-1,0),0)</f>
        <v>-21.239902000000001</v>
      </c>
      <c r="F1010" s="20">
        <f ca="1">IF(INDIRECT($D$1&amp;"!$I$1",1)-1+'15MIN'!$A1010&lt;=INDIRECT($D$1&amp;"!$I$2",1),OFFSET(INDIRECT($D$1&amp;"!$G$1",1),INDIRECT($D$1&amp;"!$I$1",1)-1+'15MIN'!$A1010-1,0),0)</f>
        <v>133.00050400000001</v>
      </c>
      <c r="G1010" s="21">
        <f ca="1">IF(INDIRECT($D$1&amp;"!$I$1",1)-1+'15MIN'!$A1010&lt;=INDIRECT($D$1&amp;"!$I$2",1),-OFFSET(INDIRECT($D$1&amp;"!$E$1",1),INDIRECT($D$1&amp;"!$I$1",1)-1+'15MIN'!$A1010-1,0),0)</f>
        <v>0</v>
      </c>
      <c r="H1010" s="20">
        <f ca="1">IF(INDIRECT(H$1&amp;"!$I$1",1)-1+'15MIN'!$A1010&lt;=INDIRECT(H$1&amp;"!$I$2",1),OFFSET(INDIRECT(H$1&amp;"!$F$1",1),INDIRECT(H$1&amp;"!$I$1",1)-1+'15MIN'!$A1010-1,0),0)</f>
        <v>0</v>
      </c>
      <c r="I1010" s="20">
        <f ca="1">IF(INDIRECT(H$1&amp;"!$I$1",1)-1+'15MIN'!$A1010&lt;=INDIRECT(H$1&amp;"!$I$2",1),-OFFSET(INDIRECT(H$1&amp;"!$D$1",1),INDIRECT(H$1&amp;"!$I$1",1)-1+'15MIN'!$A1010-1,0),0)</f>
        <v>-129.88511700000001</v>
      </c>
      <c r="J1010" s="20">
        <f ca="1">IF(INDIRECT(H$1&amp;"!$I$1",1)-1+'15MIN'!$A1010&lt;=INDIRECT(H$1&amp;"!$I$2",1),OFFSET(INDIRECT(H$1&amp;"!$G$1",1),INDIRECT(H$1&amp;"!$I$1",1)-1+'15MIN'!$A1010-1,0),0)</f>
        <v>1376.8251949999999</v>
      </c>
      <c r="K1010" s="21">
        <f ca="1">IF(INDIRECT(H$1&amp;"!$I$1",1)-1+'15MIN'!$A1010&lt;=INDIRECT(H$1&amp;"!$I$2",1),-OFFSET(INDIRECT(H$1&amp;"!$E$1",1),INDIRECT(H$1&amp;"!$I$1",1)-1+'15MIN'!$A1010-1,0),0)</f>
        <v>0</v>
      </c>
      <c r="L1010" s="20">
        <f ca="1">IF(INDIRECT(L$1&amp;"!$I$1",1)-1+'15MIN'!$A1010&lt;=INDIRECT(L$1&amp;"!$I$2",1),OFFSET(INDIRECT(L$1&amp;"!$F$1",1),INDIRECT(L$1&amp;"!$I$1",1)-1+'15MIN'!$A1010-1,0),0)</f>
        <v>1815.5551760000001</v>
      </c>
      <c r="M1010" s="20">
        <f ca="1">IF(INDIRECT(L$1&amp;"!$I$1",1)-1+'15MIN'!$A1010&lt;=INDIRECT(L$1&amp;"!$I$2",1),-OFFSET(INDIRECT(L$1&amp;"!$D$1",1),INDIRECT(L$1&amp;"!$I$1",1)-1+'15MIN'!$A1010-1,0),0)</f>
        <v>0</v>
      </c>
      <c r="N1010" s="20">
        <f ca="1">IF(INDIRECT(L$1&amp;"!$I$1",1)-1+'15MIN'!$A1010&lt;=INDIRECT(L$1&amp;"!$I$2",1),OFFSET(INDIRECT(L$1&amp;"!$G$1",1),INDIRECT(L$1&amp;"!$I$1",1)-1+'15MIN'!$A1010-1,0),0)</f>
        <v>10.853796000000001</v>
      </c>
      <c r="O1010" s="21">
        <f ca="1">IF(INDIRECT(L$1&amp;"!$I$1",1)-1+'15MIN'!$A1010&lt;=INDIRECT(L$1&amp;"!$I$2",1),-OFFSET(INDIRECT(L$1&amp;"!$E$1",1),INDIRECT(L$1&amp;"!$I$1",1)-1+'15MIN'!$A1010-1,0),0)</f>
        <v>-0.52940900000000002</v>
      </c>
    </row>
    <row r="1011" spans="1:15" x14ac:dyDescent="0.2">
      <c r="A1011" s="1">
        <f t="shared" si="44"/>
        <v>1007</v>
      </c>
      <c r="B1011" s="1">
        <f t="shared" si="45"/>
        <v>11</v>
      </c>
      <c r="C1011" s="19">
        <f t="shared" si="46"/>
        <v>0.47916666666666702</v>
      </c>
      <c r="D1011" s="20">
        <f ca="1">IF(INDIRECT($D$1&amp;"!$I$1",1)-1+'15MIN'!$A1011&lt;=INDIRECT($D$1&amp;"!$I$2",1),OFFSET(INDIRECT($D$1&amp;"!$F$1",1),INDIRECT($D$1&amp;"!$I$1",1)-1+'15MIN'!$A1011-1,0),0)</f>
        <v>0</v>
      </c>
      <c r="E1011" s="20">
        <f ca="1">IF(CUEL!$I$1-1+'15MIN'!$A1011&lt;=CUEL!$I$2,-OFFSET(CUEL!$D$1,CUEL!$I$1-1+'15MIN'!$A1011-1,0),0)</f>
        <v>-20.975480999999998</v>
      </c>
      <c r="F1011" s="20">
        <f ca="1">IF(INDIRECT($D$1&amp;"!$I$1",1)-1+'15MIN'!$A1011&lt;=INDIRECT($D$1&amp;"!$I$2",1),OFFSET(INDIRECT($D$1&amp;"!$G$1",1),INDIRECT($D$1&amp;"!$I$1",1)-1+'15MIN'!$A1011-1,0),0)</f>
        <v>133.752106</v>
      </c>
      <c r="G1011" s="21">
        <f ca="1">IF(INDIRECT($D$1&amp;"!$I$1",1)-1+'15MIN'!$A1011&lt;=INDIRECT($D$1&amp;"!$I$2",1),-OFFSET(INDIRECT($D$1&amp;"!$E$1",1),INDIRECT($D$1&amp;"!$I$1",1)-1+'15MIN'!$A1011-1,0),0)</f>
        <v>0</v>
      </c>
      <c r="H1011" s="20">
        <f ca="1">IF(INDIRECT(H$1&amp;"!$I$1",1)-1+'15MIN'!$A1011&lt;=INDIRECT(H$1&amp;"!$I$2",1),OFFSET(INDIRECT(H$1&amp;"!$F$1",1),INDIRECT(H$1&amp;"!$I$1",1)-1+'15MIN'!$A1011-1,0),0)</f>
        <v>0</v>
      </c>
      <c r="I1011" s="20">
        <f ca="1">IF(INDIRECT(H$1&amp;"!$I$1",1)-1+'15MIN'!$A1011&lt;=INDIRECT(H$1&amp;"!$I$2",1),-OFFSET(INDIRECT(H$1&amp;"!$D$1",1),INDIRECT(H$1&amp;"!$I$1",1)-1+'15MIN'!$A1011-1,0),0)</f>
        <v>-128.49169900000001</v>
      </c>
      <c r="J1011" s="20">
        <f ca="1">IF(INDIRECT(H$1&amp;"!$I$1",1)-1+'15MIN'!$A1011&lt;=INDIRECT(H$1&amp;"!$I$2",1),OFFSET(INDIRECT(H$1&amp;"!$G$1",1),INDIRECT(H$1&amp;"!$I$1",1)-1+'15MIN'!$A1011-1,0),0)</f>
        <v>1529.195923</v>
      </c>
      <c r="K1011" s="21">
        <f ca="1">IF(INDIRECT(H$1&amp;"!$I$1",1)-1+'15MIN'!$A1011&lt;=INDIRECT(H$1&amp;"!$I$2",1),-OFFSET(INDIRECT(H$1&amp;"!$E$1",1),INDIRECT(H$1&amp;"!$I$1",1)-1+'15MIN'!$A1011-1,0),0)</f>
        <v>0</v>
      </c>
      <c r="L1011" s="20">
        <f ca="1">IF(INDIRECT(L$1&amp;"!$I$1",1)-1+'15MIN'!$A1011&lt;=INDIRECT(L$1&amp;"!$I$2",1),OFFSET(INDIRECT(L$1&amp;"!$F$1",1),INDIRECT(L$1&amp;"!$I$1",1)-1+'15MIN'!$A1011-1,0),0)</f>
        <v>1140.849487</v>
      </c>
      <c r="M1011" s="20">
        <f ca="1">IF(INDIRECT(L$1&amp;"!$I$1",1)-1+'15MIN'!$A1011&lt;=INDIRECT(L$1&amp;"!$I$2",1),-OFFSET(INDIRECT(L$1&amp;"!$D$1",1),INDIRECT(L$1&amp;"!$I$1",1)-1+'15MIN'!$A1011-1,0),0)</f>
        <v>0</v>
      </c>
      <c r="N1011" s="20">
        <f ca="1">IF(INDIRECT(L$1&amp;"!$I$1",1)-1+'15MIN'!$A1011&lt;=INDIRECT(L$1&amp;"!$I$2",1),OFFSET(INDIRECT(L$1&amp;"!$G$1",1),INDIRECT(L$1&amp;"!$I$1",1)-1+'15MIN'!$A1011-1,0),0)</f>
        <v>6.182499</v>
      </c>
      <c r="O1011" s="21">
        <f ca="1">IF(INDIRECT(L$1&amp;"!$I$1",1)-1+'15MIN'!$A1011&lt;=INDIRECT(L$1&amp;"!$I$2",1),-OFFSET(INDIRECT(L$1&amp;"!$E$1",1),INDIRECT(L$1&amp;"!$I$1",1)-1+'15MIN'!$A1011-1,0),0)</f>
        <v>-1.8825689999999999</v>
      </c>
    </row>
    <row r="1012" spans="1:15" x14ac:dyDescent="0.2">
      <c r="A1012" s="1">
        <f t="shared" si="44"/>
        <v>1008</v>
      </c>
      <c r="B1012" s="1">
        <f t="shared" si="45"/>
        <v>11</v>
      </c>
      <c r="C1012" s="19">
        <f t="shared" si="46"/>
        <v>0.48958333333333298</v>
      </c>
      <c r="D1012" s="20">
        <f ca="1">IF(INDIRECT($D$1&amp;"!$I$1",1)-1+'15MIN'!$A1012&lt;=INDIRECT($D$1&amp;"!$I$2",1),OFFSET(INDIRECT($D$1&amp;"!$F$1",1),INDIRECT($D$1&amp;"!$I$1",1)-1+'15MIN'!$A1012-1,0),0)</f>
        <v>0</v>
      </c>
      <c r="E1012" s="20">
        <f ca="1">IF(CUEL!$I$1-1+'15MIN'!$A1012&lt;=CUEL!$I$2,-OFFSET(CUEL!$D$1,CUEL!$I$1-1+'15MIN'!$A1012-1,0),0)</f>
        <v>-22.082031000000001</v>
      </c>
      <c r="F1012" s="20">
        <f ca="1">IF(INDIRECT($D$1&amp;"!$I$1",1)-1+'15MIN'!$A1012&lt;=INDIRECT($D$1&amp;"!$I$2",1),OFFSET(INDIRECT($D$1&amp;"!$G$1",1),INDIRECT($D$1&amp;"!$I$1",1)-1+'15MIN'!$A1012-1,0),0)</f>
        <v>131.719696</v>
      </c>
      <c r="G1012" s="21">
        <f ca="1">IF(INDIRECT($D$1&amp;"!$I$1",1)-1+'15MIN'!$A1012&lt;=INDIRECT($D$1&amp;"!$I$2",1),-OFFSET(INDIRECT($D$1&amp;"!$E$1",1),INDIRECT($D$1&amp;"!$I$1",1)-1+'15MIN'!$A1012-1,0),0)</f>
        <v>0</v>
      </c>
      <c r="H1012" s="20">
        <f ca="1">IF(INDIRECT(H$1&amp;"!$I$1",1)-1+'15MIN'!$A1012&lt;=INDIRECT(H$1&amp;"!$I$2",1),OFFSET(INDIRECT(H$1&amp;"!$F$1",1),INDIRECT(H$1&amp;"!$I$1",1)-1+'15MIN'!$A1012-1,0),0)</f>
        <v>0</v>
      </c>
      <c r="I1012" s="20">
        <f ca="1">IF(INDIRECT(H$1&amp;"!$I$1",1)-1+'15MIN'!$A1012&lt;=INDIRECT(H$1&amp;"!$I$2",1),-OFFSET(INDIRECT(H$1&amp;"!$D$1",1),INDIRECT(H$1&amp;"!$I$1",1)-1+'15MIN'!$A1012-1,0),0)</f>
        <v>-127.963661</v>
      </c>
      <c r="J1012" s="20">
        <f ca="1">IF(INDIRECT(H$1&amp;"!$I$1",1)-1+'15MIN'!$A1012&lt;=INDIRECT(H$1&amp;"!$I$2",1),OFFSET(INDIRECT(H$1&amp;"!$G$1",1),INDIRECT(H$1&amp;"!$I$1",1)-1+'15MIN'!$A1012-1,0),0)</f>
        <v>1522.0924070000001</v>
      </c>
      <c r="K1012" s="21">
        <f ca="1">IF(INDIRECT(H$1&amp;"!$I$1",1)-1+'15MIN'!$A1012&lt;=INDIRECT(H$1&amp;"!$I$2",1),-OFFSET(INDIRECT(H$1&amp;"!$E$1",1),INDIRECT(H$1&amp;"!$I$1",1)-1+'15MIN'!$A1012-1,0),0)</f>
        <v>0</v>
      </c>
      <c r="L1012" s="20">
        <f ca="1">IF(INDIRECT(L$1&amp;"!$I$1",1)-1+'15MIN'!$A1012&lt;=INDIRECT(L$1&amp;"!$I$2",1),OFFSET(INDIRECT(L$1&amp;"!$F$1",1),INDIRECT(L$1&amp;"!$I$1",1)-1+'15MIN'!$A1012-1,0),0)</f>
        <v>1376.132202</v>
      </c>
      <c r="M1012" s="20">
        <f ca="1">IF(INDIRECT(L$1&amp;"!$I$1",1)-1+'15MIN'!$A1012&lt;=INDIRECT(L$1&amp;"!$I$2",1),-OFFSET(INDIRECT(L$1&amp;"!$D$1",1),INDIRECT(L$1&amp;"!$I$1",1)-1+'15MIN'!$A1012-1,0),0)</f>
        <v>0</v>
      </c>
      <c r="N1012" s="20">
        <f ca="1">IF(INDIRECT(L$1&amp;"!$I$1",1)-1+'15MIN'!$A1012&lt;=INDIRECT(L$1&amp;"!$I$2",1),OFFSET(INDIRECT(L$1&amp;"!$G$1",1),INDIRECT(L$1&amp;"!$I$1",1)-1+'15MIN'!$A1012-1,0),0)</f>
        <v>7.6472920000000002</v>
      </c>
      <c r="O1012" s="21">
        <f ca="1">IF(INDIRECT(L$1&amp;"!$I$1",1)-1+'15MIN'!$A1012&lt;=INDIRECT(L$1&amp;"!$I$2",1),-OFFSET(INDIRECT(L$1&amp;"!$E$1",1),INDIRECT(L$1&amp;"!$I$1",1)-1+'15MIN'!$A1012-1,0),0)</f>
        <v>-0.94781899999999997</v>
      </c>
    </row>
    <row r="1013" spans="1:15" x14ac:dyDescent="0.2">
      <c r="A1013" s="1">
        <f t="shared" si="44"/>
        <v>1009</v>
      </c>
      <c r="B1013" s="1">
        <f t="shared" si="45"/>
        <v>11</v>
      </c>
      <c r="C1013" s="19">
        <f t="shared" si="46"/>
        <v>0.5</v>
      </c>
      <c r="D1013" s="20">
        <f ca="1">IF(INDIRECT($D$1&amp;"!$I$1",1)-1+'15MIN'!$A1013&lt;=INDIRECT($D$1&amp;"!$I$2",1),OFFSET(INDIRECT($D$1&amp;"!$F$1",1),INDIRECT($D$1&amp;"!$I$1",1)-1+'15MIN'!$A1013-1,0),0)</f>
        <v>0</v>
      </c>
      <c r="E1013" s="20">
        <f ca="1">IF(CUEL!$I$1-1+'15MIN'!$A1013&lt;=CUEL!$I$2,-OFFSET(CUEL!$D$1,CUEL!$I$1-1+'15MIN'!$A1013-1,0),0)</f>
        <v>-22.748745</v>
      </c>
      <c r="F1013" s="20">
        <f ca="1">IF(INDIRECT($D$1&amp;"!$I$1",1)-1+'15MIN'!$A1013&lt;=INDIRECT($D$1&amp;"!$I$2",1),OFFSET(INDIRECT($D$1&amp;"!$G$1",1),INDIRECT($D$1&amp;"!$I$1",1)-1+'15MIN'!$A1013-1,0),0)</f>
        <v>133.70414700000001</v>
      </c>
      <c r="G1013" s="21">
        <f ca="1">IF(INDIRECT($D$1&amp;"!$I$1",1)-1+'15MIN'!$A1013&lt;=INDIRECT($D$1&amp;"!$I$2",1),-OFFSET(INDIRECT($D$1&amp;"!$E$1",1),INDIRECT($D$1&amp;"!$I$1",1)-1+'15MIN'!$A1013-1,0),0)</f>
        <v>0</v>
      </c>
      <c r="H1013" s="20">
        <f ca="1">IF(INDIRECT(H$1&amp;"!$I$1",1)-1+'15MIN'!$A1013&lt;=INDIRECT(H$1&amp;"!$I$2",1),OFFSET(INDIRECT(H$1&amp;"!$F$1",1),INDIRECT(H$1&amp;"!$I$1",1)-1+'15MIN'!$A1013-1,0),0)</f>
        <v>0</v>
      </c>
      <c r="I1013" s="20">
        <f ca="1">IF(INDIRECT(H$1&amp;"!$I$1",1)-1+'15MIN'!$A1013&lt;=INDIRECT(H$1&amp;"!$I$2",1),-OFFSET(INDIRECT(H$1&amp;"!$D$1",1),INDIRECT(H$1&amp;"!$I$1",1)-1+'15MIN'!$A1013-1,0),0)</f>
        <v>-128.54423499999999</v>
      </c>
      <c r="J1013" s="20">
        <f ca="1">IF(INDIRECT(H$1&amp;"!$I$1",1)-1+'15MIN'!$A1013&lt;=INDIRECT(H$1&amp;"!$I$2",1),OFFSET(INDIRECT(H$1&amp;"!$G$1",1),INDIRECT(H$1&amp;"!$I$1",1)-1+'15MIN'!$A1013-1,0),0)</f>
        <v>1663.0219729999999</v>
      </c>
      <c r="K1013" s="21">
        <f ca="1">IF(INDIRECT(H$1&amp;"!$I$1",1)-1+'15MIN'!$A1013&lt;=INDIRECT(H$1&amp;"!$I$2",1),-OFFSET(INDIRECT(H$1&amp;"!$E$1",1),INDIRECT(H$1&amp;"!$I$1",1)-1+'15MIN'!$A1013-1,0),0)</f>
        <v>0</v>
      </c>
      <c r="L1013" s="20">
        <f ca="1">IF(INDIRECT(L$1&amp;"!$I$1",1)-1+'15MIN'!$A1013&lt;=INDIRECT(L$1&amp;"!$I$2",1),OFFSET(INDIRECT(L$1&amp;"!$F$1",1),INDIRECT(L$1&amp;"!$I$1",1)-1+'15MIN'!$A1013-1,0),0)</f>
        <v>2170.7741700000001</v>
      </c>
      <c r="M1013" s="20">
        <f ca="1">IF(INDIRECT(L$1&amp;"!$I$1",1)-1+'15MIN'!$A1013&lt;=INDIRECT(L$1&amp;"!$I$2",1),-OFFSET(INDIRECT(L$1&amp;"!$D$1",1),INDIRECT(L$1&amp;"!$I$1",1)-1+'15MIN'!$A1013-1,0),0)</f>
        <v>0</v>
      </c>
      <c r="N1013" s="20">
        <f ca="1">IF(INDIRECT(L$1&amp;"!$I$1",1)-1+'15MIN'!$A1013&lt;=INDIRECT(L$1&amp;"!$I$2",1),OFFSET(INDIRECT(L$1&amp;"!$G$1",1),INDIRECT(L$1&amp;"!$I$1",1)-1+'15MIN'!$A1013-1,0),0)</f>
        <v>6.7255890000000003</v>
      </c>
      <c r="O1013" s="21">
        <f ca="1">IF(INDIRECT(L$1&amp;"!$I$1",1)-1+'15MIN'!$A1013&lt;=INDIRECT(L$1&amp;"!$I$2",1),-OFFSET(INDIRECT(L$1&amp;"!$E$1",1),INDIRECT(L$1&amp;"!$I$1",1)-1+'15MIN'!$A1013-1,0),0)</f>
        <v>-0.93111999999999995</v>
      </c>
    </row>
    <row r="1014" spans="1:15" x14ac:dyDescent="0.2">
      <c r="A1014" s="1">
        <f t="shared" si="44"/>
        <v>1010</v>
      </c>
      <c r="B1014" s="1">
        <f t="shared" si="45"/>
        <v>11</v>
      </c>
      <c r="C1014" s="19">
        <f t="shared" si="46"/>
        <v>0.51041666666666696</v>
      </c>
      <c r="D1014" s="20">
        <f ca="1">IF(INDIRECT($D$1&amp;"!$I$1",1)-1+'15MIN'!$A1014&lt;=INDIRECT($D$1&amp;"!$I$2",1),OFFSET(INDIRECT($D$1&amp;"!$F$1",1),INDIRECT($D$1&amp;"!$I$1",1)-1+'15MIN'!$A1014-1,0),0)</f>
        <v>0</v>
      </c>
      <c r="E1014" s="20">
        <f ca="1">IF(CUEL!$I$1-1+'15MIN'!$A1014&lt;=CUEL!$I$2,-OFFSET(CUEL!$D$1,CUEL!$I$1-1+'15MIN'!$A1014-1,0),0)</f>
        <v>-24.818567000000002</v>
      </c>
      <c r="F1014" s="20">
        <f ca="1">IF(INDIRECT($D$1&amp;"!$I$1",1)-1+'15MIN'!$A1014&lt;=INDIRECT($D$1&amp;"!$I$2",1),OFFSET(INDIRECT($D$1&amp;"!$G$1",1),INDIRECT($D$1&amp;"!$I$1",1)-1+'15MIN'!$A1014-1,0),0)</f>
        <v>134.276184</v>
      </c>
      <c r="G1014" s="21">
        <f ca="1">IF(INDIRECT($D$1&amp;"!$I$1",1)-1+'15MIN'!$A1014&lt;=INDIRECT($D$1&amp;"!$I$2",1),-OFFSET(INDIRECT($D$1&amp;"!$E$1",1),INDIRECT($D$1&amp;"!$I$1",1)-1+'15MIN'!$A1014-1,0),0)</f>
        <v>0</v>
      </c>
      <c r="H1014" s="20">
        <f ca="1">IF(INDIRECT(H$1&amp;"!$I$1",1)-1+'15MIN'!$A1014&lt;=INDIRECT(H$1&amp;"!$I$2",1),OFFSET(INDIRECT(H$1&amp;"!$F$1",1),INDIRECT(H$1&amp;"!$I$1",1)-1+'15MIN'!$A1014-1,0),0)</f>
        <v>0</v>
      </c>
      <c r="I1014" s="20">
        <f ca="1">IF(INDIRECT(H$1&amp;"!$I$1",1)-1+'15MIN'!$A1014&lt;=INDIRECT(H$1&amp;"!$I$2",1),-OFFSET(INDIRECT(H$1&amp;"!$D$1",1),INDIRECT(H$1&amp;"!$I$1",1)-1+'15MIN'!$A1014-1,0),0)</f>
        <v>-124.928543</v>
      </c>
      <c r="J1014" s="20">
        <f ca="1">IF(INDIRECT(H$1&amp;"!$I$1",1)-1+'15MIN'!$A1014&lt;=INDIRECT(H$1&amp;"!$I$2",1),OFFSET(INDIRECT(H$1&amp;"!$G$1",1),INDIRECT(H$1&amp;"!$I$1",1)-1+'15MIN'!$A1014-1,0),0)</f>
        <v>1708.5432129999999</v>
      </c>
      <c r="K1014" s="21">
        <f ca="1">IF(INDIRECT(H$1&amp;"!$I$1",1)-1+'15MIN'!$A1014&lt;=INDIRECT(H$1&amp;"!$I$2",1),-OFFSET(INDIRECT(H$1&amp;"!$E$1",1),INDIRECT(H$1&amp;"!$I$1",1)-1+'15MIN'!$A1014-1,0),0)</f>
        <v>0</v>
      </c>
      <c r="L1014" s="20">
        <f ca="1">IF(INDIRECT(L$1&amp;"!$I$1",1)-1+'15MIN'!$A1014&lt;=INDIRECT(L$1&amp;"!$I$2",1),OFFSET(INDIRECT(L$1&amp;"!$F$1",1),INDIRECT(L$1&amp;"!$I$1",1)-1+'15MIN'!$A1014-1,0),0)</f>
        <v>1943.7226559999999</v>
      </c>
      <c r="M1014" s="20">
        <f ca="1">IF(INDIRECT(L$1&amp;"!$I$1",1)-1+'15MIN'!$A1014&lt;=INDIRECT(L$1&amp;"!$I$2",1),-OFFSET(INDIRECT(L$1&amp;"!$D$1",1),INDIRECT(L$1&amp;"!$I$1",1)-1+'15MIN'!$A1014-1,0),0)</f>
        <v>0</v>
      </c>
      <c r="N1014" s="20">
        <f ca="1">IF(INDIRECT(L$1&amp;"!$I$1",1)-1+'15MIN'!$A1014&lt;=INDIRECT(L$1&amp;"!$I$2",1),OFFSET(INDIRECT(L$1&amp;"!$G$1",1),INDIRECT(L$1&amp;"!$I$1",1)-1+'15MIN'!$A1014-1,0),0)</f>
        <v>8.0080650000000002</v>
      </c>
      <c r="O1014" s="21">
        <f ca="1">IF(INDIRECT(L$1&amp;"!$I$1",1)-1+'15MIN'!$A1014&lt;=INDIRECT(L$1&amp;"!$I$2",1),-OFFSET(INDIRECT(L$1&amp;"!$E$1",1),INDIRECT(L$1&amp;"!$I$1",1)-1+'15MIN'!$A1014-1,0),0)</f>
        <v>-1.3360909999999999</v>
      </c>
    </row>
    <row r="1015" spans="1:15" x14ac:dyDescent="0.2">
      <c r="A1015" s="1">
        <f t="shared" si="44"/>
        <v>1011</v>
      </c>
      <c r="B1015" s="1">
        <f t="shared" si="45"/>
        <v>11</v>
      </c>
      <c r="C1015" s="19">
        <f t="shared" si="46"/>
        <v>0.52083333333333304</v>
      </c>
      <c r="D1015" s="20">
        <f ca="1">IF(INDIRECT($D$1&amp;"!$I$1",1)-1+'15MIN'!$A1015&lt;=INDIRECT($D$1&amp;"!$I$2",1),OFFSET(INDIRECT($D$1&amp;"!$F$1",1),INDIRECT($D$1&amp;"!$I$1",1)-1+'15MIN'!$A1015-1,0),0)</f>
        <v>18.985337999999999</v>
      </c>
      <c r="E1015" s="20">
        <f ca="1">IF(CUEL!$I$1-1+'15MIN'!$A1015&lt;=CUEL!$I$2,-OFFSET(CUEL!$D$1,CUEL!$I$1-1+'15MIN'!$A1015-1,0),0)</f>
        <v>-9.2141509999999993</v>
      </c>
      <c r="F1015" s="20">
        <f ca="1">IF(INDIRECT($D$1&amp;"!$I$1",1)-1+'15MIN'!$A1015&lt;=INDIRECT($D$1&amp;"!$I$2",1),OFFSET(INDIRECT($D$1&amp;"!$G$1",1),INDIRECT($D$1&amp;"!$I$1",1)-1+'15MIN'!$A1015-1,0),0)</f>
        <v>133.05346700000001</v>
      </c>
      <c r="G1015" s="21">
        <f ca="1">IF(INDIRECT($D$1&amp;"!$I$1",1)-1+'15MIN'!$A1015&lt;=INDIRECT($D$1&amp;"!$I$2",1),-OFFSET(INDIRECT($D$1&amp;"!$E$1",1),INDIRECT($D$1&amp;"!$I$1",1)-1+'15MIN'!$A1015-1,0),0)</f>
        <v>0</v>
      </c>
      <c r="H1015" s="20">
        <f ca="1">IF(INDIRECT(H$1&amp;"!$I$1",1)-1+'15MIN'!$A1015&lt;=INDIRECT(H$1&amp;"!$I$2",1),OFFSET(INDIRECT(H$1&amp;"!$F$1",1),INDIRECT(H$1&amp;"!$I$1",1)-1+'15MIN'!$A1015-1,0),0)</f>
        <v>1.3470800000000001</v>
      </c>
      <c r="I1015" s="20">
        <f ca="1">IF(INDIRECT(H$1&amp;"!$I$1",1)-1+'15MIN'!$A1015&lt;=INDIRECT(H$1&amp;"!$I$2",1),-OFFSET(INDIRECT(H$1&amp;"!$D$1",1),INDIRECT(H$1&amp;"!$I$1",1)-1+'15MIN'!$A1015-1,0),0)</f>
        <v>-73.589202999999998</v>
      </c>
      <c r="J1015" s="20">
        <f ca="1">IF(INDIRECT(H$1&amp;"!$I$1",1)-1+'15MIN'!$A1015&lt;=INDIRECT(H$1&amp;"!$I$2",1),OFFSET(INDIRECT(H$1&amp;"!$G$1",1),INDIRECT(H$1&amp;"!$I$1",1)-1+'15MIN'!$A1015-1,0),0)</f>
        <v>633.53088400000001</v>
      </c>
      <c r="K1015" s="21">
        <f ca="1">IF(INDIRECT(H$1&amp;"!$I$1",1)-1+'15MIN'!$A1015&lt;=INDIRECT(H$1&amp;"!$I$2",1),-OFFSET(INDIRECT(H$1&amp;"!$E$1",1),INDIRECT(H$1&amp;"!$I$1",1)-1+'15MIN'!$A1015-1,0),0)</f>
        <v>-127.231888</v>
      </c>
      <c r="L1015" s="20">
        <f ca="1">IF(INDIRECT(L$1&amp;"!$I$1",1)-1+'15MIN'!$A1015&lt;=INDIRECT(L$1&amp;"!$I$2",1),OFFSET(INDIRECT(L$1&amp;"!$F$1",1),INDIRECT(L$1&amp;"!$I$1",1)-1+'15MIN'!$A1015-1,0),0)</f>
        <v>1796.462769</v>
      </c>
      <c r="M1015" s="20">
        <f ca="1">IF(INDIRECT(L$1&amp;"!$I$1",1)-1+'15MIN'!$A1015&lt;=INDIRECT(L$1&amp;"!$I$2",1),-OFFSET(INDIRECT(L$1&amp;"!$D$1",1),INDIRECT(L$1&amp;"!$I$1",1)-1+'15MIN'!$A1015-1,0),0)</f>
        <v>0</v>
      </c>
      <c r="N1015" s="20">
        <f ca="1">IF(INDIRECT(L$1&amp;"!$I$1",1)-1+'15MIN'!$A1015&lt;=INDIRECT(L$1&amp;"!$I$2",1),OFFSET(INDIRECT(L$1&amp;"!$G$1",1),INDIRECT(L$1&amp;"!$I$1",1)-1+'15MIN'!$A1015-1,0),0)</f>
        <v>4.8839509999999997</v>
      </c>
      <c r="O1015" s="21">
        <f ca="1">IF(INDIRECT(L$1&amp;"!$I$1",1)-1+'15MIN'!$A1015&lt;=INDIRECT(L$1&amp;"!$I$2",1),-OFFSET(INDIRECT(L$1&amp;"!$E$1",1),INDIRECT(L$1&amp;"!$I$1",1)-1+'15MIN'!$A1015-1,0),0)</f>
        <v>-1.8601209999999999</v>
      </c>
    </row>
    <row r="1016" spans="1:15" x14ac:dyDescent="0.2">
      <c r="A1016" s="1">
        <f t="shared" si="44"/>
        <v>1012</v>
      </c>
      <c r="B1016" s="1">
        <f t="shared" si="45"/>
        <v>11</v>
      </c>
      <c r="C1016" s="19">
        <f t="shared" si="46"/>
        <v>0.53125</v>
      </c>
      <c r="D1016" s="20">
        <f ca="1">IF(INDIRECT($D$1&amp;"!$I$1",1)-1+'15MIN'!$A1016&lt;=INDIRECT($D$1&amp;"!$I$2",1),OFFSET(INDIRECT($D$1&amp;"!$F$1",1),INDIRECT($D$1&amp;"!$I$1",1)-1+'15MIN'!$A1016-1,0),0)</f>
        <v>48.831412999999998</v>
      </c>
      <c r="E1016" s="20">
        <f ca="1">IF(CUEL!$I$1-1+'15MIN'!$A1016&lt;=CUEL!$I$2,-OFFSET(CUEL!$D$1,CUEL!$I$1-1+'15MIN'!$A1016-1,0),0)</f>
        <v>-0.62663800000000003</v>
      </c>
      <c r="F1016" s="20">
        <f ca="1">IF(INDIRECT($D$1&amp;"!$I$1",1)-1+'15MIN'!$A1016&lt;=INDIRECT($D$1&amp;"!$I$2",1),OFFSET(INDIRECT($D$1&amp;"!$G$1",1),INDIRECT($D$1&amp;"!$I$1",1)-1+'15MIN'!$A1016-1,0),0)</f>
        <v>125.027863</v>
      </c>
      <c r="G1016" s="21">
        <f ca="1">IF(INDIRECT($D$1&amp;"!$I$1",1)-1+'15MIN'!$A1016&lt;=INDIRECT($D$1&amp;"!$I$2",1),-OFFSET(INDIRECT($D$1&amp;"!$E$1",1),INDIRECT($D$1&amp;"!$I$1",1)-1+'15MIN'!$A1016-1,0),0)</f>
        <v>0</v>
      </c>
      <c r="H1016" s="20">
        <f ca="1">IF(INDIRECT(H$1&amp;"!$I$1",1)-1+'15MIN'!$A1016&lt;=INDIRECT(H$1&amp;"!$I$2",1),OFFSET(INDIRECT(H$1&amp;"!$F$1",1),INDIRECT(H$1&amp;"!$I$1",1)-1+'15MIN'!$A1016-1,0),0)</f>
        <v>14.459136000000001</v>
      </c>
      <c r="I1016" s="20">
        <f ca="1">IF(INDIRECT(H$1&amp;"!$I$1",1)-1+'15MIN'!$A1016&lt;=INDIRECT(H$1&amp;"!$I$2",1),-OFFSET(INDIRECT(H$1&amp;"!$D$1",1),INDIRECT(H$1&amp;"!$I$1",1)-1+'15MIN'!$A1016-1,0),0)</f>
        <v>-49.407040000000002</v>
      </c>
      <c r="J1016" s="20">
        <f ca="1">IF(INDIRECT(H$1&amp;"!$I$1",1)-1+'15MIN'!$A1016&lt;=INDIRECT(H$1&amp;"!$I$2",1),OFFSET(INDIRECT(H$1&amp;"!$G$1",1),INDIRECT(H$1&amp;"!$I$1",1)-1+'15MIN'!$A1016-1,0),0)</f>
        <v>71.223411999999996</v>
      </c>
      <c r="K1016" s="21">
        <f ca="1">IF(INDIRECT(H$1&amp;"!$I$1",1)-1+'15MIN'!$A1016&lt;=INDIRECT(H$1&amp;"!$I$2",1),-OFFSET(INDIRECT(H$1&amp;"!$E$1",1),INDIRECT(H$1&amp;"!$I$1",1)-1+'15MIN'!$A1016-1,0),0)</f>
        <v>-101.14357800000001</v>
      </c>
      <c r="L1016" s="20">
        <f ca="1">IF(INDIRECT(L$1&amp;"!$I$1",1)-1+'15MIN'!$A1016&lt;=INDIRECT(L$1&amp;"!$I$2",1),OFFSET(INDIRECT(L$1&amp;"!$F$1",1),INDIRECT(L$1&amp;"!$I$1",1)-1+'15MIN'!$A1016-1,0),0)</f>
        <v>1900.395996</v>
      </c>
      <c r="M1016" s="20">
        <f ca="1">IF(INDIRECT(L$1&amp;"!$I$1",1)-1+'15MIN'!$A1016&lt;=INDIRECT(L$1&amp;"!$I$2",1),-OFFSET(INDIRECT(L$1&amp;"!$D$1",1),INDIRECT(L$1&amp;"!$I$1",1)-1+'15MIN'!$A1016-1,0),0)</f>
        <v>0</v>
      </c>
      <c r="N1016" s="20">
        <f ca="1">IF(INDIRECT(L$1&amp;"!$I$1",1)-1+'15MIN'!$A1016&lt;=INDIRECT(L$1&amp;"!$I$2",1),OFFSET(INDIRECT(L$1&amp;"!$G$1",1),INDIRECT(L$1&amp;"!$I$1",1)-1+'15MIN'!$A1016-1,0),0)</f>
        <v>4.3513080000000004</v>
      </c>
      <c r="O1016" s="21">
        <f ca="1">IF(INDIRECT(L$1&amp;"!$I$1",1)-1+'15MIN'!$A1016&lt;=INDIRECT(L$1&amp;"!$I$2",1),-OFFSET(INDIRECT(L$1&amp;"!$E$1",1),INDIRECT(L$1&amp;"!$I$1",1)-1+'15MIN'!$A1016-1,0),0)</f>
        <v>-0.98618799999999995</v>
      </c>
    </row>
    <row r="1017" spans="1:15" x14ac:dyDescent="0.2">
      <c r="A1017" s="1">
        <f t="shared" si="44"/>
        <v>1013</v>
      </c>
      <c r="B1017" s="1">
        <f t="shared" si="45"/>
        <v>11</v>
      </c>
      <c r="C1017" s="19">
        <f t="shared" si="46"/>
        <v>0.54166666666666696</v>
      </c>
      <c r="D1017" s="20">
        <f ca="1">IF(INDIRECT($D$1&amp;"!$I$1",1)-1+'15MIN'!$A1017&lt;=INDIRECT($D$1&amp;"!$I$2",1),OFFSET(INDIRECT($D$1&amp;"!$F$1",1),INDIRECT($D$1&amp;"!$I$1",1)-1+'15MIN'!$A1017-1,0),0)</f>
        <v>0.205239</v>
      </c>
      <c r="E1017" s="20">
        <f ca="1">IF(CUEL!$I$1-1+'15MIN'!$A1017&lt;=CUEL!$I$2,-OFFSET(CUEL!$D$1,CUEL!$I$1-1+'15MIN'!$A1017-1,0),0)</f>
        <v>-25.37274</v>
      </c>
      <c r="F1017" s="20">
        <f ca="1">IF(INDIRECT($D$1&amp;"!$I$1",1)-1+'15MIN'!$A1017&lt;=INDIRECT($D$1&amp;"!$I$2",1),OFFSET(INDIRECT($D$1&amp;"!$G$1",1),INDIRECT($D$1&amp;"!$I$1",1)-1+'15MIN'!$A1017-1,0),0)</f>
        <v>127.729156</v>
      </c>
      <c r="G1017" s="21">
        <f ca="1">IF(INDIRECT($D$1&amp;"!$I$1",1)-1+'15MIN'!$A1017&lt;=INDIRECT($D$1&amp;"!$I$2",1),-OFFSET(INDIRECT($D$1&amp;"!$E$1",1),INDIRECT($D$1&amp;"!$I$1",1)-1+'15MIN'!$A1017-1,0),0)</f>
        <v>0</v>
      </c>
      <c r="H1017" s="20">
        <f ca="1">IF(INDIRECT(H$1&amp;"!$I$1",1)-1+'15MIN'!$A1017&lt;=INDIRECT(H$1&amp;"!$I$2",1),OFFSET(INDIRECT(H$1&amp;"!$F$1",1),INDIRECT(H$1&amp;"!$I$1",1)-1+'15MIN'!$A1017-1,0),0)</f>
        <v>510.52255200000002</v>
      </c>
      <c r="I1017" s="20">
        <f ca="1">IF(INDIRECT(H$1&amp;"!$I$1",1)-1+'15MIN'!$A1017&lt;=INDIRECT(H$1&amp;"!$I$2",1),-OFFSET(INDIRECT(H$1&amp;"!$D$1",1),INDIRECT(H$1&amp;"!$I$1",1)-1+'15MIN'!$A1017-1,0),0)</f>
        <v>0</v>
      </c>
      <c r="J1017" s="20">
        <f ca="1">IF(INDIRECT(H$1&amp;"!$I$1",1)-1+'15MIN'!$A1017&lt;=INDIRECT(H$1&amp;"!$I$2",1),OFFSET(INDIRECT(H$1&amp;"!$G$1",1),INDIRECT(H$1&amp;"!$I$1",1)-1+'15MIN'!$A1017-1,0),0)</f>
        <v>0</v>
      </c>
      <c r="K1017" s="21">
        <f ca="1">IF(INDIRECT(H$1&amp;"!$I$1",1)-1+'15MIN'!$A1017&lt;=INDIRECT(H$1&amp;"!$I$2",1),-OFFSET(INDIRECT(H$1&amp;"!$E$1",1),INDIRECT(H$1&amp;"!$I$1",1)-1+'15MIN'!$A1017-1,0),0)</f>
        <v>-206.645554</v>
      </c>
      <c r="L1017" s="20">
        <f ca="1">IF(INDIRECT(L$1&amp;"!$I$1",1)-1+'15MIN'!$A1017&lt;=INDIRECT(L$1&amp;"!$I$2",1),OFFSET(INDIRECT(L$1&amp;"!$F$1",1),INDIRECT(L$1&amp;"!$I$1",1)-1+'15MIN'!$A1017-1,0),0)</f>
        <v>1819.9923100000001</v>
      </c>
      <c r="M1017" s="20">
        <f ca="1">IF(INDIRECT(L$1&amp;"!$I$1",1)-1+'15MIN'!$A1017&lt;=INDIRECT(L$1&amp;"!$I$2",1),-OFFSET(INDIRECT(L$1&amp;"!$D$1",1),INDIRECT(L$1&amp;"!$I$1",1)-1+'15MIN'!$A1017-1,0),0)</f>
        <v>0</v>
      </c>
      <c r="N1017" s="20">
        <f ca="1">IF(INDIRECT(L$1&amp;"!$I$1",1)-1+'15MIN'!$A1017&lt;=INDIRECT(L$1&amp;"!$I$2",1),OFFSET(INDIRECT(L$1&amp;"!$G$1",1),INDIRECT(L$1&amp;"!$I$1",1)-1+'15MIN'!$A1017-1,0),0)</f>
        <v>4.1311590000000002</v>
      </c>
      <c r="O1017" s="21">
        <f ca="1">IF(INDIRECT(L$1&amp;"!$I$1",1)-1+'15MIN'!$A1017&lt;=INDIRECT(L$1&amp;"!$I$2",1),-OFFSET(INDIRECT(L$1&amp;"!$E$1",1),INDIRECT(L$1&amp;"!$I$1",1)-1+'15MIN'!$A1017-1,0),0)</f>
        <v>-1.289758</v>
      </c>
    </row>
    <row r="1018" spans="1:15" x14ac:dyDescent="0.2">
      <c r="A1018" s="1">
        <f t="shared" si="44"/>
        <v>1014</v>
      </c>
      <c r="B1018" s="1">
        <f t="shared" si="45"/>
        <v>11</v>
      </c>
      <c r="C1018" s="19">
        <f t="shared" si="46"/>
        <v>0.55208333333333304</v>
      </c>
      <c r="D1018" s="20">
        <f ca="1">IF(INDIRECT($D$1&amp;"!$I$1",1)-1+'15MIN'!$A1018&lt;=INDIRECT($D$1&amp;"!$I$2",1),OFFSET(INDIRECT($D$1&amp;"!$F$1",1),INDIRECT($D$1&amp;"!$I$1",1)-1+'15MIN'!$A1018-1,0),0)</f>
        <v>0.28482099999999999</v>
      </c>
      <c r="E1018" s="20">
        <f ca="1">IF(CUEL!$I$1-1+'15MIN'!$A1018&lt;=CUEL!$I$2,-OFFSET(CUEL!$D$1,CUEL!$I$1-1+'15MIN'!$A1018-1,0),0)</f>
        <v>-22.471418</v>
      </c>
      <c r="F1018" s="20">
        <f ca="1">IF(INDIRECT($D$1&amp;"!$I$1",1)-1+'15MIN'!$A1018&lt;=INDIRECT($D$1&amp;"!$I$2",1),OFFSET(INDIRECT($D$1&amp;"!$G$1",1),INDIRECT($D$1&amp;"!$I$1",1)-1+'15MIN'!$A1018-1,0),0)</f>
        <v>133.39913899999999</v>
      </c>
      <c r="G1018" s="21">
        <f ca="1">IF(INDIRECT($D$1&amp;"!$I$1",1)-1+'15MIN'!$A1018&lt;=INDIRECT($D$1&amp;"!$I$2",1),-OFFSET(INDIRECT($D$1&amp;"!$E$1",1),INDIRECT($D$1&amp;"!$I$1",1)-1+'15MIN'!$A1018-1,0),0)</f>
        <v>0</v>
      </c>
      <c r="H1018" s="20">
        <f ca="1">IF(INDIRECT(H$1&amp;"!$I$1",1)-1+'15MIN'!$A1018&lt;=INDIRECT(H$1&amp;"!$I$2",1),OFFSET(INDIRECT(H$1&amp;"!$F$1",1),INDIRECT(H$1&amp;"!$I$1",1)-1+'15MIN'!$A1018-1,0),0)</f>
        <v>661.53814699999998</v>
      </c>
      <c r="I1018" s="20">
        <f ca="1">IF(INDIRECT(H$1&amp;"!$I$1",1)-1+'15MIN'!$A1018&lt;=INDIRECT(H$1&amp;"!$I$2",1),-OFFSET(INDIRECT(H$1&amp;"!$D$1",1),INDIRECT(H$1&amp;"!$I$1",1)-1+'15MIN'!$A1018-1,0),0)</f>
        <v>0</v>
      </c>
      <c r="J1018" s="20">
        <f ca="1">IF(INDIRECT(H$1&amp;"!$I$1",1)-1+'15MIN'!$A1018&lt;=INDIRECT(H$1&amp;"!$I$2",1),OFFSET(INDIRECT(H$1&amp;"!$G$1",1),INDIRECT(H$1&amp;"!$I$1",1)-1+'15MIN'!$A1018-1,0),0)</f>
        <v>0</v>
      </c>
      <c r="K1018" s="21">
        <f ca="1">IF(INDIRECT(H$1&amp;"!$I$1",1)-1+'15MIN'!$A1018&lt;=INDIRECT(H$1&amp;"!$I$2",1),-OFFSET(INDIRECT(H$1&amp;"!$E$1",1),INDIRECT(H$1&amp;"!$I$1",1)-1+'15MIN'!$A1018-1,0),0)</f>
        <v>-160.56071499999999</v>
      </c>
      <c r="L1018" s="20">
        <f ca="1">IF(INDIRECT(L$1&amp;"!$I$1",1)-1+'15MIN'!$A1018&lt;=INDIRECT(L$1&amp;"!$I$2",1),OFFSET(INDIRECT(L$1&amp;"!$F$1",1),INDIRECT(L$1&amp;"!$I$1",1)-1+'15MIN'!$A1018-1,0),0)</f>
        <v>2036.560669</v>
      </c>
      <c r="M1018" s="20">
        <f ca="1">IF(INDIRECT(L$1&amp;"!$I$1",1)-1+'15MIN'!$A1018&lt;=INDIRECT(L$1&amp;"!$I$2",1),-OFFSET(INDIRECT(L$1&amp;"!$D$1",1),INDIRECT(L$1&amp;"!$I$1",1)-1+'15MIN'!$A1018-1,0),0)</f>
        <v>0</v>
      </c>
      <c r="N1018" s="20">
        <f ca="1">IF(INDIRECT(L$1&amp;"!$I$1",1)-1+'15MIN'!$A1018&lt;=INDIRECT(L$1&amp;"!$I$2",1),OFFSET(INDIRECT(L$1&amp;"!$G$1",1),INDIRECT(L$1&amp;"!$I$1",1)-1+'15MIN'!$A1018-1,0),0)</f>
        <v>5.1059239999999999</v>
      </c>
      <c r="O1018" s="21">
        <f ca="1">IF(INDIRECT(L$1&amp;"!$I$1",1)-1+'15MIN'!$A1018&lt;=INDIRECT(L$1&amp;"!$I$2",1),-OFFSET(INDIRECT(L$1&amp;"!$E$1",1),INDIRECT(L$1&amp;"!$I$1",1)-1+'15MIN'!$A1018-1,0),0)</f>
        <v>-1.1166970000000001</v>
      </c>
    </row>
    <row r="1019" spans="1:15" x14ac:dyDescent="0.2">
      <c r="A1019" s="1">
        <f t="shared" si="44"/>
        <v>1015</v>
      </c>
      <c r="B1019" s="1">
        <f t="shared" si="45"/>
        <v>11</v>
      </c>
      <c r="C1019" s="19">
        <f t="shared" si="46"/>
        <v>0.5625</v>
      </c>
      <c r="D1019" s="20">
        <f ca="1">IF(INDIRECT($D$1&amp;"!$I$1",1)-1+'15MIN'!$A1019&lt;=INDIRECT($D$1&amp;"!$I$2",1),OFFSET(INDIRECT($D$1&amp;"!$F$1",1),INDIRECT($D$1&amp;"!$I$1",1)-1+'15MIN'!$A1019-1,0),0)</f>
        <v>1.215903</v>
      </c>
      <c r="E1019" s="20">
        <f ca="1">IF(CUEL!$I$1-1+'15MIN'!$A1019&lt;=CUEL!$I$2,-OFFSET(CUEL!$D$1,CUEL!$I$1-1+'15MIN'!$A1019-1,0),0)</f>
        <v>-9.5375139999999998</v>
      </c>
      <c r="F1019" s="20">
        <f ca="1">IF(INDIRECT($D$1&amp;"!$I$1",1)-1+'15MIN'!$A1019&lt;=INDIRECT($D$1&amp;"!$I$2",1),OFFSET(INDIRECT($D$1&amp;"!$G$1",1),INDIRECT($D$1&amp;"!$I$1",1)-1+'15MIN'!$A1019-1,0),0)</f>
        <v>130.14782700000001</v>
      </c>
      <c r="G1019" s="21">
        <f ca="1">IF(INDIRECT($D$1&amp;"!$I$1",1)-1+'15MIN'!$A1019&lt;=INDIRECT($D$1&amp;"!$I$2",1),-OFFSET(INDIRECT($D$1&amp;"!$E$1",1),INDIRECT($D$1&amp;"!$I$1",1)-1+'15MIN'!$A1019-1,0),0)</f>
        <v>0</v>
      </c>
      <c r="H1019" s="20">
        <f ca="1">IF(INDIRECT(H$1&amp;"!$I$1",1)-1+'15MIN'!$A1019&lt;=INDIRECT(H$1&amp;"!$I$2",1),OFFSET(INDIRECT(H$1&amp;"!$F$1",1),INDIRECT(H$1&amp;"!$I$1",1)-1+'15MIN'!$A1019-1,0),0)</f>
        <v>1563.7104489999999</v>
      </c>
      <c r="I1019" s="20">
        <f ca="1">IF(INDIRECT(H$1&amp;"!$I$1",1)-1+'15MIN'!$A1019&lt;=INDIRECT(H$1&amp;"!$I$2",1),-OFFSET(INDIRECT(H$1&amp;"!$D$1",1),INDIRECT(H$1&amp;"!$I$1",1)-1+'15MIN'!$A1019-1,0),0)</f>
        <v>0</v>
      </c>
      <c r="J1019" s="20">
        <f ca="1">IF(INDIRECT(H$1&amp;"!$I$1",1)-1+'15MIN'!$A1019&lt;=INDIRECT(H$1&amp;"!$I$2",1),OFFSET(INDIRECT(H$1&amp;"!$G$1",1),INDIRECT(H$1&amp;"!$I$1",1)-1+'15MIN'!$A1019-1,0),0)</f>
        <v>0</v>
      </c>
      <c r="K1019" s="21">
        <f ca="1">IF(INDIRECT(H$1&amp;"!$I$1",1)-1+'15MIN'!$A1019&lt;=INDIRECT(H$1&amp;"!$I$2",1),-OFFSET(INDIRECT(H$1&amp;"!$E$1",1),INDIRECT(H$1&amp;"!$I$1",1)-1+'15MIN'!$A1019-1,0),0)</f>
        <v>-310.60266100000001</v>
      </c>
      <c r="L1019" s="20">
        <f ca="1">IF(INDIRECT(L$1&amp;"!$I$1",1)-1+'15MIN'!$A1019&lt;=INDIRECT(L$1&amp;"!$I$2",1),OFFSET(INDIRECT(L$1&amp;"!$F$1",1),INDIRECT(L$1&amp;"!$I$1",1)-1+'15MIN'!$A1019-1,0),0)</f>
        <v>2245.173096</v>
      </c>
      <c r="M1019" s="20">
        <f ca="1">IF(INDIRECT(L$1&amp;"!$I$1",1)-1+'15MIN'!$A1019&lt;=INDIRECT(L$1&amp;"!$I$2",1),-OFFSET(INDIRECT(L$1&amp;"!$D$1",1),INDIRECT(L$1&amp;"!$I$1",1)-1+'15MIN'!$A1019-1,0),0)</f>
        <v>0</v>
      </c>
      <c r="N1019" s="20">
        <f ca="1">IF(INDIRECT(L$1&amp;"!$I$1",1)-1+'15MIN'!$A1019&lt;=INDIRECT(L$1&amp;"!$I$2",1),OFFSET(INDIRECT(L$1&amp;"!$G$1",1),INDIRECT(L$1&amp;"!$I$1",1)-1+'15MIN'!$A1019-1,0),0)</f>
        <v>5.9529690000000004</v>
      </c>
      <c r="O1019" s="21">
        <f ca="1">IF(INDIRECT(L$1&amp;"!$I$1",1)-1+'15MIN'!$A1019&lt;=INDIRECT(L$1&amp;"!$I$2",1),-OFFSET(INDIRECT(L$1&amp;"!$E$1",1),INDIRECT(L$1&amp;"!$I$1",1)-1+'15MIN'!$A1019-1,0),0)</f>
        <v>-0.58211599999999997</v>
      </c>
    </row>
    <row r="1020" spans="1:15" x14ac:dyDescent="0.2">
      <c r="A1020" s="1">
        <f t="shared" si="44"/>
        <v>1016</v>
      </c>
      <c r="B1020" s="1">
        <f t="shared" si="45"/>
        <v>11</v>
      </c>
      <c r="C1020" s="19">
        <f t="shared" si="46"/>
        <v>0.57291666666666696</v>
      </c>
      <c r="D1020" s="20">
        <f ca="1">IF(INDIRECT($D$1&amp;"!$I$1",1)-1+'15MIN'!$A1020&lt;=INDIRECT($D$1&amp;"!$I$2",1),OFFSET(INDIRECT($D$1&amp;"!$F$1",1),INDIRECT($D$1&amp;"!$I$1",1)-1+'15MIN'!$A1020-1,0),0)</f>
        <v>120.73587000000001</v>
      </c>
      <c r="E1020" s="20">
        <f ca="1">IF(CUEL!$I$1-1+'15MIN'!$A1020&lt;=CUEL!$I$2,-OFFSET(CUEL!$D$1,CUEL!$I$1-1+'15MIN'!$A1020-1,0),0)</f>
        <v>-0.415379</v>
      </c>
      <c r="F1020" s="20">
        <f ca="1">IF(INDIRECT($D$1&amp;"!$I$1",1)-1+'15MIN'!$A1020&lt;=INDIRECT($D$1&amp;"!$I$2",1),OFFSET(INDIRECT($D$1&amp;"!$G$1",1),INDIRECT($D$1&amp;"!$I$1",1)-1+'15MIN'!$A1020-1,0),0)</f>
        <v>131.81655900000001</v>
      </c>
      <c r="G1020" s="21">
        <f ca="1">IF(INDIRECT($D$1&amp;"!$I$1",1)-1+'15MIN'!$A1020&lt;=INDIRECT($D$1&amp;"!$I$2",1),-OFFSET(INDIRECT($D$1&amp;"!$E$1",1),INDIRECT($D$1&amp;"!$I$1",1)-1+'15MIN'!$A1020-1,0),0)</f>
        <v>0</v>
      </c>
      <c r="H1020" s="20">
        <f ca="1">IF(INDIRECT(H$1&amp;"!$I$1",1)-1+'15MIN'!$A1020&lt;=INDIRECT(H$1&amp;"!$I$2",1),OFFSET(INDIRECT(H$1&amp;"!$F$1",1),INDIRECT(H$1&amp;"!$I$1",1)-1+'15MIN'!$A1020-1,0),0)</f>
        <v>3485.7241210000002</v>
      </c>
      <c r="I1020" s="20">
        <f ca="1">IF(INDIRECT(H$1&amp;"!$I$1",1)-1+'15MIN'!$A1020&lt;=INDIRECT(H$1&amp;"!$I$2",1),-OFFSET(INDIRECT(H$1&amp;"!$D$1",1),INDIRECT(H$1&amp;"!$I$1",1)-1+'15MIN'!$A1020-1,0),0)</f>
        <v>0</v>
      </c>
      <c r="J1020" s="20">
        <f ca="1">IF(INDIRECT(H$1&amp;"!$I$1",1)-1+'15MIN'!$A1020&lt;=INDIRECT(H$1&amp;"!$I$2",1),OFFSET(INDIRECT(H$1&amp;"!$G$1",1),INDIRECT(H$1&amp;"!$I$1",1)-1+'15MIN'!$A1020-1,0),0)</f>
        <v>0</v>
      </c>
      <c r="K1020" s="21">
        <f ca="1">IF(INDIRECT(H$1&amp;"!$I$1",1)-1+'15MIN'!$A1020&lt;=INDIRECT(H$1&amp;"!$I$2",1),-OFFSET(INDIRECT(H$1&amp;"!$E$1",1),INDIRECT(H$1&amp;"!$I$1",1)-1+'15MIN'!$A1020-1,0),0)</f>
        <v>-589.88604699999996</v>
      </c>
      <c r="L1020" s="20">
        <f ca="1">IF(INDIRECT(L$1&amp;"!$I$1",1)-1+'15MIN'!$A1020&lt;=INDIRECT(L$1&amp;"!$I$2",1),OFFSET(INDIRECT(L$1&amp;"!$F$1",1),INDIRECT(L$1&amp;"!$I$1",1)-1+'15MIN'!$A1020-1,0),0)</f>
        <v>1094.198975</v>
      </c>
      <c r="M1020" s="20">
        <f ca="1">IF(INDIRECT(L$1&amp;"!$I$1",1)-1+'15MIN'!$A1020&lt;=INDIRECT(L$1&amp;"!$I$2",1),-OFFSET(INDIRECT(L$1&amp;"!$D$1",1),INDIRECT(L$1&amp;"!$I$1",1)-1+'15MIN'!$A1020-1,0),0)</f>
        <v>0</v>
      </c>
      <c r="N1020" s="20">
        <f ca="1">IF(INDIRECT(L$1&amp;"!$I$1",1)-1+'15MIN'!$A1020&lt;=INDIRECT(L$1&amp;"!$I$2",1),OFFSET(INDIRECT(L$1&amp;"!$G$1",1),INDIRECT(L$1&amp;"!$I$1",1)-1+'15MIN'!$A1020-1,0),0)</f>
        <v>10.822713</v>
      </c>
      <c r="O1020" s="21">
        <f ca="1">IF(INDIRECT(L$1&amp;"!$I$1",1)-1+'15MIN'!$A1020&lt;=INDIRECT(L$1&amp;"!$I$2",1),-OFFSET(INDIRECT(L$1&amp;"!$E$1",1),INDIRECT(L$1&amp;"!$I$1",1)-1+'15MIN'!$A1020-1,0),0)</f>
        <v>-0.74274799999999996</v>
      </c>
    </row>
    <row r="1021" spans="1:15" x14ac:dyDescent="0.2">
      <c r="A1021" s="1">
        <f t="shared" si="44"/>
        <v>1017</v>
      </c>
      <c r="B1021" s="1">
        <f t="shared" si="45"/>
        <v>11</v>
      </c>
      <c r="C1021" s="19">
        <f t="shared" si="46"/>
        <v>0.58333333333333304</v>
      </c>
      <c r="D1021" s="20">
        <f ca="1">IF(INDIRECT($D$1&amp;"!$I$1",1)-1+'15MIN'!$A1021&lt;=INDIRECT($D$1&amp;"!$I$2",1),OFFSET(INDIRECT($D$1&amp;"!$F$1",1),INDIRECT($D$1&amp;"!$I$1",1)-1+'15MIN'!$A1021-1,0),0)</f>
        <v>669.72051999999996</v>
      </c>
      <c r="E1021" s="20">
        <f ca="1">IF(CUEL!$I$1-1+'15MIN'!$A1021&lt;=CUEL!$I$2,-OFFSET(CUEL!$D$1,CUEL!$I$1-1+'15MIN'!$A1021-1,0),0)</f>
        <v>0</v>
      </c>
      <c r="F1021" s="20">
        <f ca="1">IF(INDIRECT($D$1&amp;"!$I$1",1)-1+'15MIN'!$A1021&lt;=INDIRECT($D$1&amp;"!$I$2",1),OFFSET(INDIRECT($D$1&amp;"!$G$1",1),INDIRECT($D$1&amp;"!$I$1",1)-1+'15MIN'!$A1021-1,0),0)</f>
        <v>144.33691400000001</v>
      </c>
      <c r="G1021" s="21">
        <f ca="1">IF(INDIRECT($D$1&amp;"!$I$1",1)-1+'15MIN'!$A1021&lt;=INDIRECT($D$1&amp;"!$I$2",1),-OFFSET(INDIRECT($D$1&amp;"!$E$1",1),INDIRECT($D$1&amp;"!$I$1",1)-1+'15MIN'!$A1021-1,0),0)</f>
        <v>0</v>
      </c>
      <c r="H1021" s="20">
        <f ca="1">IF(INDIRECT(H$1&amp;"!$I$1",1)-1+'15MIN'!$A1021&lt;=INDIRECT(H$1&amp;"!$I$2",1),OFFSET(INDIRECT(H$1&amp;"!$F$1",1),INDIRECT(H$1&amp;"!$I$1",1)-1+'15MIN'!$A1021-1,0),0)</f>
        <v>5943.0278319999998</v>
      </c>
      <c r="I1021" s="20">
        <f ca="1">IF(INDIRECT(H$1&amp;"!$I$1",1)-1+'15MIN'!$A1021&lt;=INDIRECT(H$1&amp;"!$I$2",1),-OFFSET(INDIRECT(H$1&amp;"!$D$1",1),INDIRECT(H$1&amp;"!$I$1",1)-1+'15MIN'!$A1021-1,0),0)</f>
        <v>0</v>
      </c>
      <c r="J1021" s="20">
        <f ca="1">IF(INDIRECT(H$1&amp;"!$I$1",1)-1+'15MIN'!$A1021&lt;=INDIRECT(H$1&amp;"!$I$2",1),OFFSET(INDIRECT(H$1&amp;"!$G$1",1),INDIRECT(H$1&amp;"!$I$1",1)-1+'15MIN'!$A1021-1,0),0)</f>
        <v>0</v>
      </c>
      <c r="K1021" s="21">
        <f ca="1">IF(INDIRECT(H$1&amp;"!$I$1",1)-1+'15MIN'!$A1021&lt;=INDIRECT(H$1&amp;"!$I$2",1),-OFFSET(INDIRECT(H$1&amp;"!$E$1",1),INDIRECT(H$1&amp;"!$I$1",1)-1+'15MIN'!$A1021-1,0),0)</f>
        <v>-906.68591300000003</v>
      </c>
      <c r="L1021" s="20">
        <f ca="1">IF(INDIRECT(L$1&amp;"!$I$1",1)-1+'15MIN'!$A1021&lt;=INDIRECT(L$1&amp;"!$I$2",1),OFFSET(INDIRECT(L$1&amp;"!$F$1",1),INDIRECT(L$1&amp;"!$I$1",1)-1+'15MIN'!$A1021-1,0),0)</f>
        <v>1195.9106449999999</v>
      </c>
      <c r="M1021" s="20">
        <f ca="1">IF(INDIRECT(L$1&amp;"!$I$1",1)-1+'15MIN'!$A1021&lt;=INDIRECT(L$1&amp;"!$I$2",1),-OFFSET(INDIRECT(L$1&amp;"!$D$1",1),INDIRECT(L$1&amp;"!$I$1",1)-1+'15MIN'!$A1021-1,0),0)</f>
        <v>0</v>
      </c>
      <c r="N1021" s="20">
        <f ca="1">IF(INDIRECT(L$1&amp;"!$I$1",1)-1+'15MIN'!$A1021&lt;=INDIRECT(L$1&amp;"!$I$2",1),OFFSET(INDIRECT(L$1&amp;"!$G$1",1),INDIRECT(L$1&amp;"!$I$1",1)-1+'15MIN'!$A1021-1,0),0)</f>
        <v>7.2144050000000002</v>
      </c>
      <c r="O1021" s="21">
        <f ca="1">IF(INDIRECT(L$1&amp;"!$I$1",1)-1+'15MIN'!$A1021&lt;=INDIRECT(L$1&amp;"!$I$2",1),-OFFSET(INDIRECT(L$1&amp;"!$E$1",1),INDIRECT(L$1&amp;"!$I$1",1)-1+'15MIN'!$A1021-1,0),0)</f>
        <v>-0.77469900000000003</v>
      </c>
    </row>
    <row r="1022" spans="1:15" x14ac:dyDescent="0.2">
      <c r="A1022" s="1">
        <f t="shared" si="44"/>
        <v>1018</v>
      </c>
      <c r="B1022" s="1">
        <f t="shared" si="45"/>
        <v>11</v>
      </c>
      <c r="C1022" s="19">
        <f t="shared" si="46"/>
        <v>0.59375</v>
      </c>
      <c r="D1022" s="20">
        <f ca="1">IF(INDIRECT($D$1&amp;"!$I$1",1)-1+'15MIN'!$A1022&lt;=INDIRECT($D$1&amp;"!$I$2",1),OFFSET(INDIRECT($D$1&amp;"!$F$1",1),INDIRECT($D$1&amp;"!$I$1",1)-1+'15MIN'!$A1022-1,0),0)</f>
        <v>580.36059599999999</v>
      </c>
      <c r="E1022" s="20">
        <f ca="1">IF(CUEL!$I$1-1+'15MIN'!$A1022&lt;=CUEL!$I$2,-OFFSET(CUEL!$D$1,CUEL!$I$1-1+'15MIN'!$A1022-1,0),0)</f>
        <v>0</v>
      </c>
      <c r="F1022" s="20">
        <f ca="1">IF(INDIRECT($D$1&amp;"!$I$1",1)-1+'15MIN'!$A1022&lt;=INDIRECT($D$1&amp;"!$I$2",1),OFFSET(INDIRECT($D$1&amp;"!$G$1",1),INDIRECT($D$1&amp;"!$I$1",1)-1+'15MIN'!$A1022-1,0),0)</f>
        <v>140.87934899999999</v>
      </c>
      <c r="G1022" s="21">
        <f ca="1">IF(INDIRECT($D$1&amp;"!$I$1",1)-1+'15MIN'!$A1022&lt;=INDIRECT($D$1&amp;"!$I$2",1),-OFFSET(INDIRECT($D$1&amp;"!$E$1",1),INDIRECT($D$1&amp;"!$I$1",1)-1+'15MIN'!$A1022-1,0),0)</f>
        <v>0</v>
      </c>
      <c r="H1022" s="20">
        <f ca="1">IF(INDIRECT(H$1&amp;"!$I$1",1)-1+'15MIN'!$A1022&lt;=INDIRECT(H$1&amp;"!$I$2",1),OFFSET(INDIRECT(H$1&amp;"!$F$1",1),INDIRECT(H$1&amp;"!$I$1",1)-1+'15MIN'!$A1022-1,0),0)</f>
        <v>10388.153319999999</v>
      </c>
      <c r="I1022" s="20">
        <f ca="1">IF(INDIRECT(H$1&amp;"!$I$1",1)-1+'15MIN'!$A1022&lt;=INDIRECT(H$1&amp;"!$I$2",1),-OFFSET(INDIRECT(H$1&amp;"!$D$1",1),INDIRECT(H$1&amp;"!$I$1",1)-1+'15MIN'!$A1022-1,0),0)</f>
        <v>0</v>
      </c>
      <c r="J1022" s="20">
        <f ca="1">IF(INDIRECT(H$1&amp;"!$I$1",1)-1+'15MIN'!$A1022&lt;=INDIRECT(H$1&amp;"!$I$2",1),OFFSET(INDIRECT(H$1&amp;"!$G$1",1),INDIRECT(H$1&amp;"!$I$1",1)-1+'15MIN'!$A1022-1,0),0)</f>
        <v>0</v>
      </c>
      <c r="K1022" s="21">
        <f ca="1">IF(INDIRECT(H$1&amp;"!$I$1",1)-1+'15MIN'!$A1022&lt;=INDIRECT(H$1&amp;"!$I$2",1),-OFFSET(INDIRECT(H$1&amp;"!$E$1",1),INDIRECT(H$1&amp;"!$I$1",1)-1+'15MIN'!$A1022-1,0),0)</f>
        <v>-1500.953125</v>
      </c>
      <c r="L1022" s="20">
        <f ca="1">IF(INDIRECT(L$1&amp;"!$I$1",1)-1+'15MIN'!$A1022&lt;=INDIRECT(L$1&amp;"!$I$2",1),OFFSET(INDIRECT(L$1&amp;"!$F$1",1),INDIRECT(L$1&amp;"!$I$1",1)-1+'15MIN'!$A1022-1,0),0)</f>
        <v>1569.8466800000001</v>
      </c>
      <c r="M1022" s="20">
        <f ca="1">IF(INDIRECT(L$1&amp;"!$I$1",1)-1+'15MIN'!$A1022&lt;=INDIRECT(L$1&amp;"!$I$2",1),-OFFSET(INDIRECT(L$1&amp;"!$D$1",1),INDIRECT(L$1&amp;"!$I$1",1)-1+'15MIN'!$A1022-1,0),0)</f>
        <v>0</v>
      </c>
      <c r="N1022" s="20">
        <f ca="1">IF(INDIRECT(L$1&amp;"!$I$1",1)-1+'15MIN'!$A1022&lt;=INDIRECT(L$1&amp;"!$I$2",1),OFFSET(INDIRECT(L$1&amp;"!$G$1",1),INDIRECT(L$1&amp;"!$I$1",1)-1+'15MIN'!$A1022-1,0),0)</f>
        <v>7.7940069999999997</v>
      </c>
      <c r="O1022" s="21">
        <f ca="1">IF(INDIRECT(L$1&amp;"!$I$1",1)-1+'15MIN'!$A1022&lt;=INDIRECT(L$1&amp;"!$I$2",1),-OFFSET(INDIRECT(L$1&amp;"!$E$1",1),INDIRECT(L$1&amp;"!$I$1",1)-1+'15MIN'!$A1022-1,0),0)</f>
        <v>-0.44327</v>
      </c>
    </row>
    <row r="1023" spans="1:15" x14ac:dyDescent="0.2">
      <c r="A1023" s="1">
        <f t="shared" si="44"/>
        <v>1019</v>
      </c>
      <c r="B1023" s="1">
        <f t="shared" si="45"/>
        <v>11</v>
      </c>
      <c r="C1023" s="19">
        <f t="shared" si="46"/>
        <v>0.60416666666666696</v>
      </c>
      <c r="D1023" s="20">
        <f ca="1">IF(INDIRECT($D$1&amp;"!$I$1",1)-1+'15MIN'!$A1023&lt;=INDIRECT($D$1&amp;"!$I$2",1),OFFSET(INDIRECT($D$1&amp;"!$F$1",1),INDIRECT($D$1&amp;"!$I$1",1)-1+'15MIN'!$A1023-1,0),0)</f>
        <v>660.31481900000006</v>
      </c>
      <c r="E1023" s="20">
        <f ca="1">IF(CUEL!$I$1-1+'15MIN'!$A1023&lt;=CUEL!$I$2,-OFFSET(CUEL!$D$1,CUEL!$I$1-1+'15MIN'!$A1023-1,0),0)</f>
        <v>0</v>
      </c>
      <c r="F1023" s="20">
        <f ca="1">IF(INDIRECT($D$1&amp;"!$I$1",1)-1+'15MIN'!$A1023&lt;=INDIRECT($D$1&amp;"!$I$2",1),OFFSET(INDIRECT($D$1&amp;"!$G$1",1),INDIRECT($D$1&amp;"!$I$1",1)-1+'15MIN'!$A1023-1,0),0)</f>
        <v>143.27889999999999</v>
      </c>
      <c r="G1023" s="21">
        <f ca="1">IF(INDIRECT($D$1&amp;"!$I$1",1)-1+'15MIN'!$A1023&lt;=INDIRECT($D$1&amp;"!$I$2",1),-OFFSET(INDIRECT($D$1&amp;"!$E$1",1),INDIRECT($D$1&amp;"!$I$1",1)-1+'15MIN'!$A1023-1,0),0)</f>
        <v>0</v>
      </c>
      <c r="H1023" s="20">
        <f ca="1">IF(INDIRECT(H$1&amp;"!$I$1",1)-1+'15MIN'!$A1023&lt;=INDIRECT(H$1&amp;"!$I$2",1),OFFSET(INDIRECT(H$1&amp;"!$F$1",1),INDIRECT(H$1&amp;"!$I$1",1)-1+'15MIN'!$A1023-1,0),0)</f>
        <v>13619.959000000001</v>
      </c>
      <c r="I1023" s="20">
        <f ca="1">IF(INDIRECT(H$1&amp;"!$I$1",1)-1+'15MIN'!$A1023&lt;=INDIRECT(H$1&amp;"!$I$2",1),-OFFSET(INDIRECT(H$1&amp;"!$D$1",1),INDIRECT(H$1&amp;"!$I$1",1)-1+'15MIN'!$A1023-1,0),0)</f>
        <v>0</v>
      </c>
      <c r="J1023" s="20">
        <f ca="1">IF(INDIRECT(H$1&amp;"!$I$1",1)-1+'15MIN'!$A1023&lt;=INDIRECT(H$1&amp;"!$I$2",1),OFFSET(INDIRECT(H$1&amp;"!$G$1",1),INDIRECT(H$1&amp;"!$I$1",1)-1+'15MIN'!$A1023-1,0),0)</f>
        <v>0</v>
      </c>
      <c r="K1023" s="21">
        <f ca="1">IF(INDIRECT(H$1&amp;"!$I$1",1)-1+'15MIN'!$A1023&lt;=INDIRECT(H$1&amp;"!$I$2",1),-OFFSET(INDIRECT(H$1&amp;"!$E$1",1),INDIRECT(H$1&amp;"!$I$1",1)-1+'15MIN'!$A1023-1,0),0)</f>
        <v>-1946.486206</v>
      </c>
      <c r="L1023" s="20">
        <f ca="1">IF(INDIRECT(L$1&amp;"!$I$1",1)-1+'15MIN'!$A1023&lt;=INDIRECT(L$1&amp;"!$I$2",1),OFFSET(INDIRECT(L$1&amp;"!$F$1",1),INDIRECT(L$1&amp;"!$I$1",1)-1+'15MIN'!$A1023-1,0),0)</f>
        <v>1343.7664789999999</v>
      </c>
      <c r="M1023" s="20">
        <f ca="1">IF(INDIRECT(L$1&amp;"!$I$1",1)-1+'15MIN'!$A1023&lt;=INDIRECT(L$1&amp;"!$I$2",1),-OFFSET(INDIRECT(L$1&amp;"!$D$1",1),INDIRECT(L$1&amp;"!$I$1",1)-1+'15MIN'!$A1023-1,0),0)</f>
        <v>0</v>
      </c>
      <c r="N1023" s="20">
        <f ca="1">IF(INDIRECT(L$1&amp;"!$I$1",1)-1+'15MIN'!$A1023&lt;=INDIRECT(L$1&amp;"!$I$2",1),OFFSET(INDIRECT(L$1&amp;"!$G$1",1),INDIRECT(L$1&amp;"!$I$1",1)-1+'15MIN'!$A1023-1,0),0)</f>
        <v>9.1610639999999997</v>
      </c>
      <c r="O1023" s="21">
        <f ca="1">IF(INDIRECT(L$1&amp;"!$I$1",1)-1+'15MIN'!$A1023&lt;=INDIRECT(L$1&amp;"!$I$2",1),-OFFSET(INDIRECT(L$1&amp;"!$E$1",1),INDIRECT(L$1&amp;"!$I$1",1)-1+'15MIN'!$A1023-1,0),0)</f>
        <v>-0.35317700000000002</v>
      </c>
    </row>
    <row r="1024" spans="1:15" x14ac:dyDescent="0.2">
      <c r="A1024" s="1">
        <f t="shared" si="44"/>
        <v>1020</v>
      </c>
      <c r="B1024" s="1">
        <f t="shared" si="45"/>
        <v>11</v>
      </c>
      <c r="C1024" s="19">
        <f t="shared" si="46"/>
        <v>0.61458333333333304</v>
      </c>
      <c r="D1024" s="20">
        <f ca="1">IF(INDIRECT($D$1&amp;"!$I$1",1)-1+'15MIN'!$A1024&lt;=INDIRECT($D$1&amp;"!$I$2",1),OFFSET(INDIRECT($D$1&amp;"!$F$1",1),INDIRECT($D$1&amp;"!$I$1",1)-1+'15MIN'!$A1024-1,0),0)</f>
        <v>556.30444299999999</v>
      </c>
      <c r="E1024" s="20">
        <f ca="1">IF(CUEL!$I$1-1+'15MIN'!$A1024&lt;=CUEL!$I$2,-OFFSET(CUEL!$D$1,CUEL!$I$1-1+'15MIN'!$A1024-1,0),0)</f>
        <v>0</v>
      </c>
      <c r="F1024" s="20">
        <f ca="1">IF(INDIRECT($D$1&amp;"!$I$1",1)-1+'15MIN'!$A1024&lt;=INDIRECT($D$1&amp;"!$I$2",1),OFFSET(INDIRECT($D$1&amp;"!$G$1",1),INDIRECT($D$1&amp;"!$I$1",1)-1+'15MIN'!$A1024-1,0),0)</f>
        <v>139.27427700000001</v>
      </c>
      <c r="G1024" s="21">
        <f ca="1">IF(INDIRECT($D$1&amp;"!$I$1",1)-1+'15MIN'!$A1024&lt;=INDIRECT($D$1&amp;"!$I$2",1),-OFFSET(INDIRECT($D$1&amp;"!$E$1",1),INDIRECT($D$1&amp;"!$I$1",1)-1+'15MIN'!$A1024-1,0),0)</f>
        <v>0</v>
      </c>
      <c r="H1024" s="20">
        <f ca="1">IF(INDIRECT(H$1&amp;"!$I$1",1)-1+'15MIN'!$A1024&lt;=INDIRECT(H$1&amp;"!$I$2",1),OFFSET(INDIRECT(H$1&amp;"!$F$1",1),INDIRECT(H$1&amp;"!$I$1",1)-1+'15MIN'!$A1024-1,0),0)</f>
        <v>16518.118999999999</v>
      </c>
      <c r="I1024" s="20">
        <f ca="1">IF(INDIRECT(H$1&amp;"!$I$1",1)-1+'15MIN'!$A1024&lt;=INDIRECT(H$1&amp;"!$I$2",1),-OFFSET(INDIRECT(H$1&amp;"!$D$1",1),INDIRECT(H$1&amp;"!$I$1",1)-1+'15MIN'!$A1024-1,0),0)</f>
        <v>0</v>
      </c>
      <c r="J1024" s="20">
        <f ca="1">IF(INDIRECT(H$1&amp;"!$I$1",1)-1+'15MIN'!$A1024&lt;=INDIRECT(H$1&amp;"!$I$2",1),OFFSET(INDIRECT(H$1&amp;"!$G$1",1),INDIRECT(H$1&amp;"!$I$1",1)-1+'15MIN'!$A1024-1,0),0)</f>
        <v>0</v>
      </c>
      <c r="K1024" s="21">
        <f ca="1">IF(INDIRECT(H$1&amp;"!$I$1",1)-1+'15MIN'!$A1024&lt;=INDIRECT(H$1&amp;"!$I$2",1),-OFFSET(INDIRECT(H$1&amp;"!$E$1",1),INDIRECT(H$1&amp;"!$I$1",1)-1+'15MIN'!$A1024-1,0),0)</f>
        <v>-2350.951904</v>
      </c>
      <c r="L1024" s="20">
        <f ca="1">IF(INDIRECT(L$1&amp;"!$I$1",1)-1+'15MIN'!$A1024&lt;=INDIRECT(L$1&amp;"!$I$2",1),OFFSET(INDIRECT(L$1&amp;"!$F$1",1),INDIRECT(L$1&amp;"!$I$1",1)-1+'15MIN'!$A1024-1,0),0)</f>
        <v>1373.959106</v>
      </c>
      <c r="M1024" s="20">
        <f ca="1">IF(INDIRECT(L$1&amp;"!$I$1",1)-1+'15MIN'!$A1024&lt;=INDIRECT(L$1&amp;"!$I$2",1),-OFFSET(INDIRECT(L$1&amp;"!$D$1",1),INDIRECT(L$1&amp;"!$I$1",1)-1+'15MIN'!$A1024-1,0),0)</f>
        <v>0</v>
      </c>
      <c r="N1024" s="20">
        <f ca="1">IF(INDIRECT(L$1&amp;"!$I$1",1)-1+'15MIN'!$A1024&lt;=INDIRECT(L$1&amp;"!$I$2",1),OFFSET(INDIRECT(L$1&amp;"!$G$1",1),INDIRECT(L$1&amp;"!$I$1",1)-1+'15MIN'!$A1024-1,0),0)</f>
        <v>7.3014190000000001</v>
      </c>
      <c r="O1024" s="21">
        <f ca="1">IF(INDIRECT(L$1&amp;"!$I$1",1)-1+'15MIN'!$A1024&lt;=INDIRECT(L$1&amp;"!$I$2",1),-OFFSET(INDIRECT(L$1&amp;"!$E$1",1),INDIRECT(L$1&amp;"!$I$1",1)-1+'15MIN'!$A1024-1,0),0)</f>
        <v>-1.522046</v>
      </c>
    </row>
    <row r="1025" spans="1:15" x14ac:dyDescent="0.2">
      <c r="A1025" s="1">
        <f t="shared" si="44"/>
        <v>1021</v>
      </c>
      <c r="B1025" s="1">
        <f t="shared" si="45"/>
        <v>11</v>
      </c>
      <c r="C1025" s="19">
        <f t="shared" si="46"/>
        <v>0.625</v>
      </c>
      <c r="D1025" s="20">
        <f ca="1">IF(INDIRECT($D$1&amp;"!$I$1",1)-1+'15MIN'!$A1025&lt;=INDIRECT($D$1&amp;"!$I$2",1),OFFSET(INDIRECT($D$1&amp;"!$F$1",1),INDIRECT($D$1&amp;"!$I$1",1)-1+'15MIN'!$A1025-1,0),0)</f>
        <v>737.46209699999997</v>
      </c>
      <c r="E1025" s="20">
        <f ca="1">IF(CUEL!$I$1-1+'15MIN'!$A1025&lt;=CUEL!$I$2,-OFFSET(CUEL!$D$1,CUEL!$I$1-1+'15MIN'!$A1025-1,0),0)</f>
        <v>0</v>
      </c>
      <c r="F1025" s="20">
        <f ca="1">IF(INDIRECT($D$1&amp;"!$I$1",1)-1+'15MIN'!$A1025&lt;=INDIRECT($D$1&amp;"!$I$2",1),OFFSET(INDIRECT($D$1&amp;"!$G$1",1),INDIRECT($D$1&amp;"!$I$1",1)-1+'15MIN'!$A1025-1,0),0)</f>
        <v>145.776962</v>
      </c>
      <c r="G1025" s="21">
        <f ca="1">IF(INDIRECT($D$1&amp;"!$I$1",1)-1+'15MIN'!$A1025&lt;=INDIRECT($D$1&amp;"!$I$2",1),-OFFSET(INDIRECT($D$1&amp;"!$E$1",1),INDIRECT($D$1&amp;"!$I$1",1)-1+'15MIN'!$A1025-1,0),0)</f>
        <v>0</v>
      </c>
      <c r="H1025" s="20">
        <f ca="1">IF(INDIRECT(H$1&amp;"!$I$1",1)-1+'15MIN'!$A1025&lt;=INDIRECT(H$1&amp;"!$I$2",1),OFFSET(INDIRECT(H$1&amp;"!$F$1",1),INDIRECT(H$1&amp;"!$I$1",1)-1+'15MIN'!$A1025-1,0),0)</f>
        <v>19293.004000000001</v>
      </c>
      <c r="I1025" s="20">
        <f ca="1">IF(INDIRECT(H$1&amp;"!$I$1",1)-1+'15MIN'!$A1025&lt;=INDIRECT(H$1&amp;"!$I$2",1),-OFFSET(INDIRECT(H$1&amp;"!$D$1",1),INDIRECT(H$1&amp;"!$I$1",1)-1+'15MIN'!$A1025-1,0),0)</f>
        <v>0</v>
      </c>
      <c r="J1025" s="20">
        <f ca="1">IF(INDIRECT(H$1&amp;"!$I$1",1)-1+'15MIN'!$A1025&lt;=INDIRECT(H$1&amp;"!$I$2",1),OFFSET(INDIRECT(H$1&amp;"!$G$1",1),INDIRECT(H$1&amp;"!$I$1",1)-1+'15MIN'!$A1025-1,0),0)</f>
        <v>0</v>
      </c>
      <c r="K1025" s="21">
        <f ca="1">IF(INDIRECT(H$1&amp;"!$I$1",1)-1+'15MIN'!$A1025&lt;=INDIRECT(H$1&amp;"!$I$2",1),-OFFSET(INDIRECT(H$1&amp;"!$E$1",1),INDIRECT(H$1&amp;"!$I$1",1)-1+'15MIN'!$A1025-1,0),0)</f>
        <v>-2723.6218260000001</v>
      </c>
      <c r="L1025" s="20">
        <f ca="1">IF(INDIRECT(L$1&amp;"!$I$1",1)-1+'15MIN'!$A1025&lt;=INDIRECT(L$1&amp;"!$I$2",1),OFFSET(INDIRECT(L$1&amp;"!$F$1",1),INDIRECT(L$1&amp;"!$I$1",1)-1+'15MIN'!$A1025-1,0),0)</f>
        <v>2015.404053</v>
      </c>
      <c r="M1025" s="20">
        <f ca="1">IF(INDIRECT(L$1&amp;"!$I$1",1)-1+'15MIN'!$A1025&lt;=INDIRECT(L$1&amp;"!$I$2",1),-OFFSET(INDIRECT(L$1&amp;"!$D$1",1),INDIRECT(L$1&amp;"!$I$1",1)-1+'15MIN'!$A1025-1,0),0)</f>
        <v>0</v>
      </c>
      <c r="N1025" s="20">
        <f ca="1">IF(INDIRECT(L$1&amp;"!$I$1",1)-1+'15MIN'!$A1025&lt;=INDIRECT(L$1&amp;"!$I$2",1),OFFSET(INDIRECT(L$1&amp;"!$G$1",1),INDIRECT(L$1&amp;"!$I$1",1)-1+'15MIN'!$A1025-1,0),0)</f>
        <v>4.4826030000000001</v>
      </c>
      <c r="O1025" s="21">
        <f ca="1">IF(INDIRECT(L$1&amp;"!$I$1",1)-1+'15MIN'!$A1025&lt;=INDIRECT(L$1&amp;"!$I$2",1),-OFFSET(INDIRECT(L$1&amp;"!$E$1",1),INDIRECT(L$1&amp;"!$I$1",1)-1+'15MIN'!$A1025-1,0),0)</f>
        <v>-1.191519</v>
      </c>
    </row>
    <row r="1026" spans="1:15" x14ac:dyDescent="0.2">
      <c r="A1026" s="1">
        <f t="shared" si="44"/>
        <v>1022</v>
      </c>
      <c r="B1026" s="1">
        <f t="shared" si="45"/>
        <v>11</v>
      </c>
      <c r="C1026" s="19">
        <f t="shared" si="46"/>
        <v>0.63541666666666696</v>
      </c>
      <c r="D1026" s="20">
        <f ca="1">IF(INDIRECT($D$1&amp;"!$I$1",1)-1+'15MIN'!$A1026&lt;=INDIRECT($D$1&amp;"!$I$2",1),OFFSET(INDIRECT($D$1&amp;"!$F$1",1),INDIRECT($D$1&amp;"!$I$1",1)-1+'15MIN'!$A1026-1,0),0)</f>
        <v>637.17498799999998</v>
      </c>
      <c r="E1026" s="20">
        <f ca="1">IF(CUEL!$I$1-1+'15MIN'!$A1026&lt;=CUEL!$I$2,-OFFSET(CUEL!$D$1,CUEL!$I$1-1+'15MIN'!$A1026-1,0),0)</f>
        <v>0</v>
      </c>
      <c r="F1026" s="20">
        <f ca="1">IF(INDIRECT($D$1&amp;"!$I$1",1)-1+'15MIN'!$A1026&lt;=INDIRECT($D$1&amp;"!$I$2",1),OFFSET(INDIRECT($D$1&amp;"!$G$1",1),INDIRECT($D$1&amp;"!$I$1",1)-1+'15MIN'!$A1026-1,0),0)</f>
        <v>142.398911</v>
      </c>
      <c r="G1026" s="21">
        <f ca="1">IF(INDIRECT($D$1&amp;"!$I$1",1)-1+'15MIN'!$A1026&lt;=INDIRECT($D$1&amp;"!$I$2",1),-OFFSET(INDIRECT($D$1&amp;"!$E$1",1),INDIRECT($D$1&amp;"!$I$1",1)-1+'15MIN'!$A1026-1,0),0)</f>
        <v>0</v>
      </c>
      <c r="H1026" s="20">
        <f ca="1">IF(INDIRECT(H$1&amp;"!$I$1",1)-1+'15MIN'!$A1026&lt;=INDIRECT(H$1&amp;"!$I$2",1),OFFSET(INDIRECT(H$1&amp;"!$F$1",1),INDIRECT(H$1&amp;"!$I$1",1)-1+'15MIN'!$A1026-1,0),0)</f>
        <v>24215.021000000001</v>
      </c>
      <c r="I1026" s="20">
        <f ca="1">IF(INDIRECT(H$1&amp;"!$I$1",1)-1+'15MIN'!$A1026&lt;=INDIRECT(H$1&amp;"!$I$2",1),-OFFSET(INDIRECT(H$1&amp;"!$D$1",1),INDIRECT(H$1&amp;"!$I$1",1)-1+'15MIN'!$A1026-1,0),0)</f>
        <v>0</v>
      </c>
      <c r="J1026" s="20">
        <f ca="1">IF(INDIRECT(H$1&amp;"!$I$1",1)-1+'15MIN'!$A1026&lt;=INDIRECT(H$1&amp;"!$I$2",1),OFFSET(INDIRECT(H$1&amp;"!$G$1",1),INDIRECT(H$1&amp;"!$I$1",1)-1+'15MIN'!$A1026-1,0),0)</f>
        <v>0</v>
      </c>
      <c r="K1026" s="21">
        <f ca="1">IF(INDIRECT(H$1&amp;"!$I$1",1)-1+'15MIN'!$A1026&lt;=INDIRECT(H$1&amp;"!$I$2",1),-OFFSET(INDIRECT(H$1&amp;"!$E$1",1),INDIRECT(H$1&amp;"!$I$1",1)-1+'15MIN'!$A1026-1,0),0)</f>
        <v>-3408.732422</v>
      </c>
      <c r="L1026" s="20">
        <f ca="1">IF(INDIRECT(L$1&amp;"!$I$1",1)-1+'15MIN'!$A1026&lt;=INDIRECT(L$1&amp;"!$I$2",1),OFFSET(INDIRECT(L$1&amp;"!$F$1",1),INDIRECT(L$1&amp;"!$I$1",1)-1+'15MIN'!$A1026-1,0),0)</f>
        <v>1945.7242429999999</v>
      </c>
      <c r="M1026" s="20">
        <f ca="1">IF(INDIRECT(L$1&amp;"!$I$1",1)-1+'15MIN'!$A1026&lt;=INDIRECT(L$1&amp;"!$I$2",1),-OFFSET(INDIRECT(L$1&amp;"!$D$1",1),INDIRECT(L$1&amp;"!$I$1",1)-1+'15MIN'!$A1026-1,0),0)</f>
        <v>0</v>
      </c>
      <c r="N1026" s="20">
        <f ca="1">IF(INDIRECT(L$1&amp;"!$I$1",1)-1+'15MIN'!$A1026&lt;=INDIRECT(L$1&amp;"!$I$2",1),OFFSET(INDIRECT(L$1&amp;"!$G$1",1),INDIRECT(L$1&amp;"!$I$1",1)-1+'15MIN'!$A1026-1,0),0)</f>
        <v>5.6039139999999996</v>
      </c>
      <c r="O1026" s="21">
        <f ca="1">IF(INDIRECT(L$1&amp;"!$I$1",1)-1+'15MIN'!$A1026&lt;=INDIRECT(L$1&amp;"!$I$2",1),-OFFSET(INDIRECT(L$1&amp;"!$E$1",1),INDIRECT(L$1&amp;"!$I$1",1)-1+'15MIN'!$A1026-1,0),0)</f>
        <v>-1.6743779999999999</v>
      </c>
    </row>
    <row r="1027" spans="1:15" x14ac:dyDescent="0.2">
      <c r="A1027" s="1">
        <f t="shared" si="44"/>
        <v>1023</v>
      </c>
      <c r="B1027" s="1">
        <f t="shared" si="45"/>
        <v>11</v>
      </c>
      <c r="C1027" s="19">
        <f t="shared" si="46"/>
        <v>0.64583333333333304</v>
      </c>
      <c r="D1027" s="20">
        <f ca="1">IF(INDIRECT($D$1&amp;"!$I$1",1)-1+'15MIN'!$A1027&lt;=INDIRECT($D$1&amp;"!$I$2",1),OFFSET(INDIRECT($D$1&amp;"!$F$1",1),INDIRECT($D$1&amp;"!$I$1",1)-1+'15MIN'!$A1027-1,0),0)</f>
        <v>879.47186299999998</v>
      </c>
      <c r="E1027" s="20">
        <f ca="1">IF(CUEL!$I$1-1+'15MIN'!$A1027&lt;=CUEL!$I$2,-OFFSET(CUEL!$D$1,CUEL!$I$1-1+'15MIN'!$A1027-1,0),0)</f>
        <v>0</v>
      </c>
      <c r="F1027" s="20">
        <f ca="1">IF(INDIRECT($D$1&amp;"!$I$1",1)-1+'15MIN'!$A1027&lt;=INDIRECT($D$1&amp;"!$I$2",1),OFFSET(INDIRECT($D$1&amp;"!$G$1",1),INDIRECT($D$1&amp;"!$I$1",1)-1+'15MIN'!$A1027-1,0),0)</f>
        <v>149.20425399999999</v>
      </c>
      <c r="G1027" s="21">
        <f ca="1">IF(INDIRECT($D$1&amp;"!$I$1",1)-1+'15MIN'!$A1027&lt;=INDIRECT($D$1&amp;"!$I$2",1),-OFFSET(INDIRECT($D$1&amp;"!$E$1",1),INDIRECT($D$1&amp;"!$I$1",1)-1+'15MIN'!$A1027-1,0),0)</f>
        <v>0</v>
      </c>
      <c r="H1027" s="20">
        <f ca="1">IF(INDIRECT(H$1&amp;"!$I$1",1)-1+'15MIN'!$A1027&lt;=INDIRECT(H$1&amp;"!$I$2",1),OFFSET(INDIRECT(H$1&amp;"!$F$1",1),INDIRECT(H$1&amp;"!$I$1",1)-1+'15MIN'!$A1027-1,0),0)</f>
        <v>27523.381000000001</v>
      </c>
      <c r="I1027" s="20">
        <f ca="1">IF(INDIRECT(H$1&amp;"!$I$1",1)-1+'15MIN'!$A1027&lt;=INDIRECT(H$1&amp;"!$I$2",1),-OFFSET(INDIRECT(H$1&amp;"!$D$1",1),INDIRECT(H$1&amp;"!$I$1",1)-1+'15MIN'!$A1027-1,0),0)</f>
        <v>0</v>
      </c>
      <c r="J1027" s="20">
        <f ca="1">IF(INDIRECT(H$1&amp;"!$I$1",1)-1+'15MIN'!$A1027&lt;=INDIRECT(H$1&amp;"!$I$2",1),OFFSET(INDIRECT(H$1&amp;"!$G$1",1),INDIRECT(H$1&amp;"!$I$1",1)-1+'15MIN'!$A1027-1,0),0)</f>
        <v>0</v>
      </c>
      <c r="K1027" s="21">
        <f ca="1">IF(INDIRECT(H$1&amp;"!$I$1",1)-1+'15MIN'!$A1027&lt;=INDIRECT(H$1&amp;"!$I$2",1),-OFFSET(INDIRECT(H$1&amp;"!$E$1",1),INDIRECT(H$1&amp;"!$I$1",1)-1+'15MIN'!$A1027-1,0),0)</f>
        <v>-3860.1376949999999</v>
      </c>
      <c r="L1027" s="20">
        <f ca="1">IF(INDIRECT(L$1&amp;"!$I$1",1)-1+'15MIN'!$A1027&lt;=INDIRECT(L$1&amp;"!$I$2",1),OFFSET(INDIRECT(L$1&amp;"!$F$1",1),INDIRECT(L$1&amp;"!$I$1",1)-1+'15MIN'!$A1027-1,0),0)</f>
        <v>3516.6206050000001</v>
      </c>
      <c r="M1027" s="20">
        <f ca="1">IF(INDIRECT(L$1&amp;"!$I$1",1)-1+'15MIN'!$A1027&lt;=INDIRECT(L$1&amp;"!$I$2",1),-OFFSET(INDIRECT(L$1&amp;"!$D$1",1),INDIRECT(L$1&amp;"!$I$1",1)-1+'15MIN'!$A1027-1,0),0)</f>
        <v>0</v>
      </c>
      <c r="N1027" s="20">
        <f ca="1">IF(INDIRECT(L$1&amp;"!$I$1",1)-1+'15MIN'!$A1027&lt;=INDIRECT(L$1&amp;"!$I$2",1),OFFSET(INDIRECT(L$1&amp;"!$G$1",1),INDIRECT(L$1&amp;"!$I$1",1)-1+'15MIN'!$A1027-1,0),0)</f>
        <v>12.196488</v>
      </c>
      <c r="O1027" s="21">
        <f ca="1">IF(INDIRECT(L$1&amp;"!$I$1",1)-1+'15MIN'!$A1027&lt;=INDIRECT(L$1&amp;"!$I$2",1),-OFFSET(INDIRECT(L$1&amp;"!$E$1",1),INDIRECT(L$1&amp;"!$I$1",1)-1+'15MIN'!$A1027-1,0),0)</f>
        <v>-0.430898</v>
      </c>
    </row>
    <row r="1028" spans="1:15" x14ac:dyDescent="0.2">
      <c r="A1028" s="1">
        <f t="shared" si="44"/>
        <v>1024</v>
      </c>
      <c r="B1028" s="1">
        <f t="shared" si="45"/>
        <v>11</v>
      </c>
      <c r="C1028" s="19">
        <f t="shared" si="46"/>
        <v>0.65625</v>
      </c>
      <c r="D1028" s="20">
        <f ca="1">IF(INDIRECT($D$1&amp;"!$I$1",1)-1+'15MIN'!$A1028&lt;=INDIRECT($D$1&amp;"!$I$2",1),OFFSET(INDIRECT($D$1&amp;"!$F$1",1),INDIRECT($D$1&amp;"!$I$1",1)-1+'15MIN'!$A1028-1,0),0)</f>
        <v>1505.2927</v>
      </c>
      <c r="E1028" s="20">
        <f ca="1">IF(CUEL!$I$1-1+'15MIN'!$A1028&lt;=CUEL!$I$2,-OFFSET(CUEL!$D$1,CUEL!$I$1-1+'15MIN'!$A1028-1,0),0)</f>
        <v>0</v>
      </c>
      <c r="F1028" s="20">
        <f ca="1">IF(INDIRECT($D$1&amp;"!$I$1",1)-1+'15MIN'!$A1028&lt;=INDIRECT($D$1&amp;"!$I$2",1),OFFSET(INDIRECT($D$1&amp;"!$G$1",1),INDIRECT($D$1&amp;"!$I$1",1)-1+'15MIN'!$A1028-1,0),0)</f>
        <v>152.21180699999999</v>
      </c>
      <c r="G1028" s="21">
        <f ca="1">IF(INDIRECT($D$1&amp;"!$I$1",1)-1+'15MIN'!$A1028&lt;=INDIRECT($D$1&amp;"!$I$2",1),-OFFSET(INDIRECT($D$1&amp;"!$E$1",1),INDIRECT($D$1&amp;"!$I$1",1)-1+'15MIN'!$A1028-1,0),0)</f>
        <v>0</v>
      </c>
      <c r="H1028" s="20">
        <f ca="1">IF(INDIRECT(H$1&amp;"!$I$1",1)-1+'15MIN'!$A1028&lt;=INDIRECT(H$1&amp;"!$I$2",1),OFFSET(INDIRECT(H$1&amp;"!$F$1",1),INDIRECT(H$1&amp;"!$I$1",1)-1+'15MIN'!$A1028-1,0),0)</f>
        <v>29595.596000000001</v>
      </c>
      <c r="I1028" s="20">
        <f ca="1">IF(INDIRECT(H$1&amp;"!$I$1",1)-1+'15MIN'!$A1028&lt;=INDIRECT(H$1&amp;"!$I$2",1),-OFFSET(INDIRECT(H$1&amp;"!$D$1",1),INDIRECT(H$1&amp;"!$I$1",1)-1+'15MIN'!$A1028-1,0),0)</f>
        <v>0</v>
      </c>
      <c r="J1028" s="20">
        <f ca="1">IF(INDIRECT(H$1&amp;"!$I$1",1)-1+'15MIN'!$A1028&lt;=INDIRECT(H$1&amp;"!$I$2",1),OFFSET(INDIRECT(H$1&amp;"!$G$1",1),INDIRECT(H$1&amp;"!$I$1",1)-1+'15MIN'!$A1028-1,0),0)</f>
        <v>0</v>
      </c>
      <c r="K1028" s="21">
        <f ca="1">IF(INDIRECT(H$1&amp;"!$I$1",1)-1+'15MIN'!$A1028&lt;=INDIRECT(H$1&amp;"!$I$2",1),-OFFSET(INDIRECT(H$1&amp;"!$E$1",1),INDIRECT(H$1&amp;"!$I$1",1)-1+'15MIN'!$A1028-1,0),0)</f>
        <v>-4139.8022460000002</v>
      </c>
      <c r="L1028" s="20">
        <f ca="1">IF(INDIRECT(L$1&amp;"!$I$1",1)-1+'15MIN'!$A1028&lt;=INDIRECT(L$1&amp;"!$I$2",1),OFFSET(INDIRECT(L$1&amp;"!$F$1",1),INDIRECT(L$1&amp;"!$I$1",1)-1+'15MIN'!$A1028-1,0),0)</f>
        <v>3279.102539</v>
      </c>
      <c r="M1028" s="20">
        <f ca="1">IF(INDIRECT(L$1&amp;"!$I$1",1)-1+'15MIN'!$A1028&lt;=INDIRECT(L$1&amp;"!$I$2",1),-OFFSET(INDIRECT(L$1&amp;"!$D$1",1),INDIRECT(L$1&amp;"!$I$1",1)-1+'15MIN'!$A1028-1,0),0)</f>
        <v>0</v>
      </c>
      <c r="N1028" s="20">
        <f ca="1">IF(INDIRECT(L$1&amp;"!$I$1",1)-1+'15MIN'!$A1028&lt;=INDIRECT(L$1&amp;"!$I$2",1),OFFSET(INDIRECT(L$1&amp;"!$G$1",1),INDIRECT(L$1&amp;"!$I$1",1)-1+'15MIN'!$A1028-1,0),0)</f>
        <v>10.559829000000001</v>
      </c>
      <c r="O1028" s="21">
        <f ca="1">IF(INDIRECT(L$1&amp;"!$I$1",1)-1+'15MIN'!$A1028&lt;=INDIRECT(L$1&amp;"!$I$2",1),-OFFSET(INDIRECT(L$1&amp;"!$E$1",1),INDIRECT(L$1&amp;"!$I$1",1)-1+'15MIN'!$A1028-1,0),0)</f>
        <v>-0.15112100000000001</v>
      </c>
    </row>
    <row r="1029" spans="1:15" x14ac:dyDescent="0.2">
      <c r="A1029" s="1">
        <f t="shared" si="44"/>
        <v>1025</v>
      </c>
      <c r="B1029" s="1">
        <f t="shared" si="45"/>
        <v>11</v>
      </c>
      <c r="C1029" s="19">
        <f t="shared" si="46"/>
        <v>0.66666666666666696</v>
      </c>
      <c r="D1029" s="20">
        <f ca="1">IF(INDIRECT($D$1&amp;"!$I$1",1)-1+'15MIN'!$A1029&lt;=INDIRECT($D$1&amp;"!$I$2",1),OFFSET(INDIRECT($D$1&amp;"!$F$1",1),INDIRECT($D$1&amp;"!$I$1",1)-1+'15MIN'!$A1029-1,0),0)</f>
        <v>1147.7872</v>
      </c>
      <c r="E1029" s="20">
        <f ca="1">IF(CUEL!$I$1-1+'15MIN'!$A1029&lt;=CUEL!$I$2,-OFFSET(CUEL!$D$1,CUEL!$I$1-1+'15MIN'!$A1029-1,0),0)</f>
        <v>0</v>
      </c>
      <c r="F1029" s="20">
        <f ca="1">IF(INDIRECT($D$1&amp;"!$I$1",1)-1+'15MIN'!$A1029&lt;=INDIRECT($D$1&amp;"!$I$2",1),OFFSET(INDIRECT($D$1&amp;"!$G$1",1),INDIRECT($D$1&amp;"!$I$1",1)-1+'15MIN'!$A1029-1,0),0)</f>
        <v>151.82751500000001</v>
      </c>
      <c r="G1029" s="21">
        <f ca="1">IF(INDIRECT($D$1&amp;"!$I$1",1)-1+'15MIN'!$A1029&lt;=INDIRECT($D$1&amp;"!$I$2",1),-OFFSET(INDIRECT($D$1&amp;"!$E$1",1),INDIRECT($D$1&amp;"!$I$1",1)-1+'15MIN'!$A1029-1,0),0)</f>
        <v>0</v>
      </c>
      <c r="H1029" s="20">
        <f ca="1">IF(INDIRECT(H$1&amp;"!$I$1",1)-1+'15MIN'!$A1029&lt;=INDIRECT(H$1&amp;"!$I$2",1),OFFSET(INDIRECT(H$1&amp;"!$F$1",1),INDIRECT(H$1&amp;"!$I$1",1)-1+'15MIN'!$A1029-1,0),0)</f>
        <v>31538.544999999998</v>
      </c>
      <c r="I1029" s="20">
        <f ca="1">IF(INDIRECT(H$1&amp;"!$I$1",1)-1+'15MIN'!$A1029&lt;=INDIRECT(H$1&amp;"!$I$2",1),-OFFSET(INDIRECT(H$1&amp;"!$D$1",1),INDIRECT(H$1&amp;"!$I$1",1)-1+'15MIN'!$A1029-1,0),0)</f>
        <v>0</v>
      </c>
      <c r="J1029" s="20">
        <f ca="1">IF(INDIRECT(H$1&amp;"!$I$1",1)-1+'15MIN'!$A1029&lt;=INDIRECT(H$1&amp;"!$I$2",1),OFFSET(INDIRECT(H$1&amp;"!$G$1",1),INDIRECT(H$1&amp;"!$I$1",1)-1+'15MIN'!$A1029-1,0),0)</f>
        <v>0</v>
      </c>
      <c r="K1029" s="21">
        <f ca="1">IF(INDIRECT(H$1&amp;"!$I$1",1)-1+'15MIN'!$A1029&lt;=INDIRECT(H$1&amp;"!$I$2",1),-OFFSET(INDIRECT(H$1&amp;"!$E$1",1),INDIRECT(H$1&amp;"!$I$1",1)-1+'15MIN'!$A1029-1,0),0)</f>
        <v>-4403.0869140000004</v>
      </c>
      <c r="L1029" s="20">
        <f ca="1">IF(INDIRECT(L$1&amp;"!$I$1",1)-1+'15MIN'!$A1029&lt;=INDIRECT(L$1&amp;"!$I$2",1),OFFSET(INDIRECT(L$1&amp;"!$F$1",1),INDIRECT(L$1&amp;"!$I$1",1)-1+'15MIN'!$A1029-1,0),0)</f>
        <v>3482.536865</v>
      </c>
      <c r="M1029" s="20">
        <f ca="1">IF(INDIRECT(L$1&amp;"!$I$1",1)-1+'15MIN'!$A1029&lt;=INDIRECT(L$1&amp;"!$I$2",1),-OFFSET(INDIRECT(L$1&amp;"!$D$1",1),INDIRECT(L$1&amp;"!$I$1",1)-1+'15MIN'!$A1029-1,0),0)</f>
        <v>0</v>
      </c>
      <c r="N1029" s="20">
        <f ca="1">IF(INDIRECT(L$1&amp;"!$I$1",1)-1+'15MIN'!$A1029&lt;=INDIRECT(L$1&amp;"!$I$2",1),OFFSET(INDIRECT(L$1&amp;"!$G$1",1),INDIRECT(L$1&amp;"!$I$1",1)-1+'15MIN'!$A1029-1,0),0)</f>
        <v>19.037748000000001</v>
      </c>
      <c r="O1029" s="21">
        <f ca="1">IF(INDIRECT(L$1&amp;"!$I$1",1)-1+'15MIN'!$A1029&lt;=INDIRECT(L$1&amp;"!$I$2",1),-OFFSET(INDIRECT(L$1&amp;"!$E$1",1),INDIRECT(L$1&amp;"!$I$1",1)-1+'15MIN'!$A1029-1,0),0)</f>
        <v>-3.9579999999999997E-3</v>
      </c>
    </row>
    <row r="1030" spans="1:15" x14ac:dyDescent="0.2">
      <c r="A1030" s="1">
        <f t="shared" ref="A1030:A1093" si="47">A1029+1</f>
        <v>1026</v>
      </c>
      <c r="B1030" s="1">
        <f t="shared" si="45"/>
        <v>11</v>
      </c>
      <c r="C1030" s="19">
        <f t="shared" si="46"/>
        <v>0.67708333333333304</v>
      </c>
      <c r="D1030" s="20">
        <f ca="1">IF(INDIRECT($D$1&amp;"!$I$1",1)-1+'15MIN'!$A1030&lt;=INDIRECT($D$1&amp;"!$I$2",1),OFFSET(INDIRECT($D$1&amp;"!$F$1",1),INDIRECT($D$1&amp;"!$I$1",1)-1+'15MIN'!$A1030-1,0),0)</f>
        <v>1817.6409000000001</v>
      </c>
      <c r="E1030" s="20">
        <f ca="1">IF(CUEL!$I$1-1+'15MIN'!$A1030&lt;=CUEL!$I$2,-OFFSET(CUEL!$D$1,CUEL!$I$1-1+'15MIN'!$A1030-1,0),0)</f>
        <v>0</v>
      </c>
      <c r="F1030" s="20">
        <f ca="1">IF(INDIRECT($D$1&amp;"!$I$1",1)-1+'15MIN'!$A1030&lt;=INDIRECT($D$1&amp;"!$I$2",1),OFFSET(INDIRECT($D$1&amp;"!$G$1",1),INDIRECT($D$1&amp;"!$I$1",1)-1+'15MIN'!$A1030-1,0),0)</f>
        <v>152.304337</v>
      </c>
      <c r="G1030" s="21">
        <f ca="1">IF(INDIRECT($D$1&amp;"!$I$1",1)-1+'15MIN'!$A1030&lt;=INDIRECT($D$1&amp;"!$I$2",1),-OFFSET(INDIRECT($D$1&amp;"!$E$1",1),INDIRECT($D$1&amp;"!$I$1",1)-1+'15MIN'!$A1030-1,0),0)</f>
        <v>0</v>
      </c>
      <c r="H1030" s="20">
        <f ca="1">IF(INDIRECT(H$1&amp;"!$I$1",1)-1+'15MIN'!$A1030&lt;=INDIRECT(H$1&amp;"!$I$2",1),OFFSET(INDIRECT(H$1&amp;"!$F$1",1),INDIRECT(H$1&amp;"!$I$1",1)-1+'15MIN'!$A1030-1,0),0)</f>
        <v>33796.902000000002</v>
      </c>
      <c r="I1030" s="20">
        <f ca="1">IF(INDIRECT(H$1&amp;"!$I$1",1)-1+'15MIN'!$A1030&lt;=INDIRECT(H$1&amp;"!$I$2",1),-OFFSET(INDIRECT(H$1&amp;"!$D$1",1),INDIRECT(H$1&amp;"!$I$1",1)-1+'15MIN'!$A1030-1,0),0)</f>
        <v>0</v>
      </c>
      <c r="J1030" s="20">
        <f ca="1">IF(INDIRECT(H$1&amp;"!$I$1",1)-1+'15MIN'!$A1030&lt;=INDIRECT(H$1&amp;"!$I$2",1),OFFSET(INDIRECT(H$1&amp;"!$G$1",1),INDIRECT(H$1&amp;"!$I$1",1)-1+'15MIN'!$A1030-1,0),0)</f>
        <v>0</v>
      </c>
      <c r="K1030" s="21">
        <f ca="1">IF(INDIRECT(H$1&amp;"!$I$1",1)-1+'15MIN'!$A1030&lt;=INDIRECT(H$1&amp;"!$I$2",1),-OFFSET(INDIRECT(H$1&amp;"!$E$1",1),INDIRECT(H$1&amp;"!$I$1",1)-1+'15MIN'!$A1030-1,0),0)</f>
        <v>-4714.3168949999999</v>
      </c>
      <c r="L1030" s="20">
        <f ca="1">IF(INDIRECT(L$1&amp;"!$I$1",1)-1+'15MIN'!$A1030&lt;=INDIRECT(L$1&amp;"!$I$2",1),OFFSET(INDIRECT(L$1&amp;"!$F$1",1),INDIRECT(L$1&amp;"!$I$1",1)-1+'15MIN'!$A1030-1,0),0)</f>
        <v>3477.3503420000002</v>
      </c>
      <c r="M1030" s="20">
        <f ca="1">IF(INDIRECT(L$1&amp;"!$I$1",1)-1+'15MIN'!$A1030&lt;=INDIRECT(L$1&amp;"!$I$2",1),-OFFSET(INDIRECT(L$1&amp;"!$D$1",1),INDIRECT(L$1&amp;"!$I$1",1)-1+'15MIN'!$A1030-1,0),0)</f>
        <v>0</v>
      </c>
      <c r="N1030" s="20">
        <f ca="1">IF(INDIRECT(L$1&amp;"!$I$1",1)-1+'15MIN'!$A1030&lt;=INDIRECT(L$1&amp;"!$I$2",1),OFFSET(INDIRECT(L$1&amp;"!$G$1",1),INDIRECT(L$1&amp;"!$I$1",1)-1+'15MIN'!$A1030-1,0),0)</f>
        <v>23.098896</v>
      </c>
      <c r="O1030" s="21">
        <f ca="1">IF(INDIRECT(L$1&amp;"!$I$1",1)-1+'15MIN'!$A1030&lt;=INDIRECT(L$1&amp;"!$I$2",1),-OFFSET(INDIRECT(L$1&amp;"!$E$1",1),INDIRECT(L$1&amp;"!$I$1",1)-1+'15MIN'!$A1030-1,0),0)</f>
        <v>-1.451E-3</v>
      </c>
    </row>
    <row r="1031" spans="1:15" x14ac:dyDescent="0.2">
      <c r="A1031" s="1">
        <f t="shared" si="47"/>
        <v>1027</v>
      </c>
      <c r="B1031" s="1">
        <f t="shared" si="45"/>
        <v>11</v>
      </c>
      <c r="C1031" s="19">
        <f t="shared" si="46"/>
        <v>0.6875</v>
      </c>
      <c r="D1031" s="20">
        <f ca="1">IF(INDIRECT($D$1&amp;"!$I$1",1)-1+'15MIN'!$A1031&lt;=INDIRECT($D$1&amp;"!$I$2",1),OFFSET(INDIRECT($D$1&amp;"!$F$1",1),INDIRECT($D$1&amp;"!$I$1",1)-1+'15MIN'!$A1031-1,0),0)</f>
        <v>2865.1531</v>
      </c>
      <c r="E1031" s="20">
        <f ca="1">IF(CUEL!$I$1-1+'15MIN'!$A1031&lt;=CUEL!$I$2,-OFFSET(CUEL!$D$1,CUEL!$I$1-1+'15MIN'!$A1031-1,0),0)</f>
        <v>0</v>
      </c>
      <c r="F1031" s="20">
        <f ca="1">IF(INDIRECT($D$1&amp;"!$I$1",1)-1+'15MIN'!$A1031&lt;=INDIRECT($D$1&amp;"!$I$2",1),OFFSET(INDIRECT($D$1&amp;"!$G$1",1),INDIRECT($D$1&amp;"!$I$1",1)-1+'15MIN'!$A1031-1,0),0)</f>
        <v>111.647385</v>
      </c>
      <c r="G1031" s="21">
        <f ca="1">IF(INDIRECT($D$1&amp;"!$I$1",1)-1+'15MIN'!$A1031&lt;=INDIRECT($D$1&amp;"!$I$2",1),-OFFSET(INDIRECT($D$1&amp;"!$E$1",1),INDIRECT($D$1&amp;"!$I$1",1)-1+'15MIN'!$A1031-1,0),0)</f>
        <v>0</v>
      </c>
      <c r="H1031" s="20">
        <f ca="1">IF(INDIRECT(H$1&amp;"!$I$1",1)-1+'15MIN'!$A1031&lt;=INDIRECT(H$1&amp;"!$I$2",1),OFFSET(INDIRECT(H$1&amp;"!$F$1",1),INDIRECT(H$1&amp;"!$I$1",1)-1+'15MIN'!$A1031-1,0),0)</f>
        <v>33649.453000000001</v>
      </c>
      <c r="I1031" s="20">
        <f ca="1">IF(INDIRECT(H$1&amp;"!$I$1",1)-1+'15MIN'!$A1031&lt;=INDIRECT(H$1&amp;"!$I$2",1),-OFFSET(INDIRECT(H$1&amp;"!$D$1",1),INDIRECT(H$1&amp;"!$I$1",1)-1+'15MIN'!$A1031-1,0),0)</f>
        <v>0</v>
      </c>
      <c r="J1031" s="20">
        <f ca="1">IF(INDIRECT(H$1&amp;"!$I$1",1)-1+'15MIN'!$A1031&lt;=INDIRECT(H$1&amp;"!$I$2",1),OFFSET(INDIRECT(H$1&amp;"!$G$1",1),INDIRECT(H$1&amp;"!$I$1",1)-1+'15MIN'!$A1031-1,0),0)</f>
        <v>0</v>
      </c>
      <c r="K1031" s="21">
        <f ca="1">IF(INDIRECT(H$1&amp;"!$I$1",1)-1+'15MIN'!$A1031&lt;=INDIRECT(H$1&amp;"!$I$2",1),-OFFSET(INDIRECT(H$1&amp;"!$E$1",1),INDIRECT(H$1&amp;"!$I$1",1)-1+'15MIN'!$A1031-1,0),0)</f>
        <v>-4697.7021480000003</v>
      </c>
      <c r="L1031" s="20">
        <f ca="1">IF(INDIRECT(L$1&amp;"!$I$1",1)-1+'15MIN'!$A1031&lt;=INDIRECT(L$1&amp;"!$I$2",1),OFFSET(INDIRECT(L$1&amp;"!$F$1",1),INDIRECT(L$1&amp;"!$I$1",1)-1+'15MIN'!$A1031-1,0),0)</f>
        <v>3011.3579100000002</v>
      </c>
      <c r="M1031" s="20">
        <f ca="1">IF(INDIRECT(L$1&amp;"!$I$1",1)-1+'15MIN'!$A1031&lt;=INDIRECT(L$1&amp;"!$I$2",1),-OFFSET(INDIRECT(L$1&amp;"!$D$1",1),INDIRECT(L$1&amp;"!$I$1",1)-1+'15MIN'!$A1031-1,0),0)</f>
        <v>0</v>
      </c>
      <c r="N1031" s="20">
        <f ca="1">IF(INDIRECT(L$1&amp;"!$I$1",1)-1+'15MIN'!$A1031&lt;=INDIRECT(L$1&amp;"!$I$2",1),OFFSET(INDIRECT(L$1&amp;"!$G$1",1),INDIRECT(L$1&amp;"!$I$1",1)-1+'15MIN'!$A1031-1,0),0)</f>
        <v>12.49408</v>
      </c>
      <c r="O1031" s="21">
        <f ca="1">IF(INDIRECT(L$1&amp;"!$I$1",1)-1+'15MIN'!$A1031&lt;=INDIRECT(L$1&amp;"!$I$2",1),-OFFSET(INDIRECT(L$1&amp;"!$E$1",1),INDIRECT(L$1&amp;"!$I$1",1)-1+'15MIN'!$A1031-1,0),0)</f>
        <v>-9.7004999999999994E-2</v>
      </c>
    </row>
    <row r="1032" spans="1:15" x14ac:dyDescent="0.2">
      <c r="A1032" s="1">
        <f t="shared" si="47"/>
        <v>1028</v>
      </c>
      <c r="B1032" s="1">
        <f t="shared" si="45"/>
        <v>11</v>
      </c>
      <c r="C1032" s="19">
        <f t="shared" si="46"/>
        <v>0.69791666666666696</v>
      </c>
      <c r="D1032" s="20">
        <f ca="1">IF(INDIRECT($D$1&amp;"!$I$1",1)-1+'15MIN'!$A1032&lt;=INDIRECT($D$1&amp;"!$I$2",1),OFFSET(INDIRECT($D$1&amp;"!$F$1",1),INDIRECT($D$1&amp;"!$I$1",1)-1+'15MIN'!$A1032-1,0),0)</f>
        <v>2792.0439000000001</v>
      </c>
      <c r="E1032" s="20">
        <f ca="1">IF(CUEL!$I$1-1+'15MIN'!$A1032&lt;=CUEL!$I$2,-OFFSET(CUEL!$D$1,CUEL!$I$1-1+'15MIN'!$A1032-1,0),0)</f>
        <v>0</v>
      </c>
      <c r="F1032" s="20">
        <f ca="1">IF(INDIRECT($D$1&amp;"!$I$1",1)-1+'15MIN'!$A1032&lt;=INDIRECT($D$1&amp;"!$I$2",1),OFFSET(INDIRECT($D$1&amp;"!$G$1",1),INDIRECT($D$1&amp;"!$I$1",1)-1+'15MIN'!$A1032-1,0),0)</f>
        <v>116.176796</v>
      </c>
      <c r="G1032" s="21">
        <f ca="1">IF(INDIRECT($D$1&amp;"!$I$1",1)-1+'15MIN'!$A1032&lt;=INDIRECT($D$1&amp;"!$I$2",1),-OFFSET(INDIRECT($D$1&amp;"!$E$1",1),INDIRECT($D$1&amp;"!$I$1",1)-1+'15MIN'!$A1032-1,0),0)</f>
        <v>0</v>
      </c>
      <c r="H1032" s="20">
        <f ca="1">IF(INDIRECT(H$1&amp;"!$I$1",1)-1+'15MIN'!$A1032&lt;=INDIRECT(H$1&amp;"!$I$2",1),OFFSET(INDIRECT(H$1&amp;"!$F$1",1),INDIRECT(H$1&amp;"!$I$1",1)-1+'15MIN'!$A1032-1,0),0)</f>
        <v>33664.586000000003</v>
      </c>
      <c r="I1032" s="20">
        <f ca="1">IF(INDIRECT(H$1&amp;"!$I$1",1)-1+'15MIN'!$A1032&lt;=INDIRECT(H$1&amp;"!$I$2",1),-OFFSET(INDIRECT(H$1&amp;"!$D$1",1),INDIRECT(H$1&amp;"!$I$1",1)-1+'15MIN'!$A1032-1,0),0)</f>
        <v>0</v>
      </c>
      <c r="J1032" s="20">
        <f ca="1">IF(INDIRECT(H$1&amp;"!$I$1",1)-1+'15MIN'!$A1032&lt;=INDIRECT(H$1&amp;"!$I$2",1),OFFSET(INDIRECT(H$1&amp;"!$G$1",1),INDIRECT(H$1&amp;"!$I$1",1)-1+'15MIN'!$A1032-1,0),0)</f>
        <v>0</v>
      </c>
      <c r="K1032" s="21">
        <f ca="1">IF(INDIRECT(H$1&amp;"!$I$1",1)-1+'15MIN'!$A1032&lt;=INDIRECT(H$1&amp;"!$I$2",1),-OFFSET(INDIRECT(H$1&amp;"!$E$1",1),INDIRECT(H$1&amp;"!$I$1",1)-1+'15MIN'!$A1032-1,0),0)</f>
        <v>-4705.4204099999997</v>
      </c>
      <c r="L1032" s="20">
        <f ca="1">IF(INDIRECT(L$1&amp;"!$I$1",1)-1+'15MIN'!$A1032&lt;=INDIRECT(L$1&amp;"!$I$2",1),OFFSET(INDIRECT(L$1&amp;"!$F$1",1),INDIRECT(L$1&amp;"!$I$1",1)-1+'15MIN'!$A1032-1,0),0)</f>
        <v>4246.533203</v>
      </c>
      <c r="M1032" s="20">
        <f ca="1">IF(INDIRECT(L$1&amp;"!$I$1",1)-1+'15MIN'!$A1032&lt;=INDIRECT(L$1&amp;"!$I$2",1),-OFFSET(INDIRECT(L$1&amp;"!$D$1",1),INDIRECT(L$1&amp;"!$I$1",1)-1+'15MIN'!$A1032-1,0),0)</f>
        <v>0</v>
      </c>
      <c r="N1032" s="20">
        <f ca="1">IF(INDIRECT(L$1&amp;"!$I$1",1)-1+'15MIN'!$A1032&lt;=INDIRECT(L$1&amp;"!$I$2",1),OFFSET(INDIRECT(L$1&amp;"!$G$1",1),INDIRECT(L$1&amp;"!$I$1",1)-1+'15MIN'!$A1032-1,0),0)</f>
        <v>25.167459000000001</v>
      </c>
      <c r="O1032" s="21">
        <f ca="1">IF(INDIRECT(L$1&amp;"!$I$1",1)-1+'15MIN'!$A1032&lt;=INDIRECT(L$1&amp;"!$I$2",1),-OFFSET(INDIRECT(L$1&amp;"!$E$1",1),INDIRECT(L$1&amp;"!$I$1",1)-1+'15MIN'!$A1032-1,0),0)</f>
        <v>-2.895E-3</v>
      </c>
    </row>
    <row r="1033" spans="1:15" x14ac:dyDescent="0.2">
      <c r="A1033" s="1">
        <f t="shared" si="47"/>
        <v>1029</v>
      </c>
      <c r="B1033" s="1">
        <f t="shared" si="45"/>
        <v>11</v>
      </c>
      <c r="C1033" s="19">
        <f t="shared" si="46"/>
        <v>0.70833333333333304</v>
      </c>
      <c r="D1033" s="20">
        <f ca="1">IF(INDIRECT($D$1&amp;"!$I$1",1)-1+'15MIN'!$A1033&lt;=INDIRECT($D$1&amp;"!$I$2",1),OFFSET(INDIRECT($D$1&amp;"!$F$1",1),INDIRECT($D$1&amp;"!$I$1",1)-1+'15MIN'!$A1033-1,0),0)</f>
        <v>3801.7665999999999</v>
      </c>
      <c r="E1033" s="20">
        <f ca="1">IF(CUEL!$I$1-1+'15MIN'!$A1033&lt;=CUEL!$I$2,-OFFSET(CUEL!$D$1,CUEL!$I$1-1+'15MIN'!$A1033-1,0),0)</f>
        <v>0</v>
      </c>
      <c r="F1033" s="20">
        <f ca="1">IF(INDIRECT($D$1&amp;"!$I$1",1)-1+'15MIN'!$A1033&lt;=INDIRECT($D$1&amp;"!$I$2",1),OFFSET(INDIRECT($D$1&amp;"!$G$1",1),INDIRECT($D$1&amp;"!$I$1",1)-1+'15MIN'!$A1033-1,0),0)</f>
        <v>51.864384000000001</v>
      </c>
      <c r="G1033" s="21">
        <f ca="1">IF(INDIRECT($D$1&amp;"!$I$1",1)-1+'15MIN'!$A1033&lt;=INDIRECT($D$1&amp;"!$I$2",1),-OFFSET(INDIRECT($D$1&amp;"!$E$1",1),INDIRECT($D$1&amp;"!$I$1",1)-1+'15MIN'!$A1033-1,0),0)</f>
        <v>-23.260845</v>
      </c>
      <c r="H1033" s="20">
        <f ca="1">IF(INDIRECT(H$1&amp;"!$I$1",1)-1+'15MIN'!$A1033&lt;=INDIRECT(H$1&amp;"!$I$2",1),OFFSET(INDIRECT(H$1&amp;"!$F$1",1),INDIRECT(H$1&amp;"!$I$1",1)-1+'15MIN'!$A1033-1,0),0)</f>
        <v>35084.565999999999</v>
      </c>
      <c r="I1033" s="20">
        <f ca="1">IF(INDIRECT(H$1&amp;"!$I$1",1)-1+'15MIN'!$A1033&lt;=INDIRECT(H$1&amp;"!$I$2",1),-OFFSET(INDIRECT(H$1&amp;"!$D$1",1),INDIRECT(H$1&amp;"!$I$1",1)-1+'15MIN'!$A1033-1,0),0)</f>
        <v>0</v>
      </c>
      <c r="J1033" s="20">
        <f ca="1">IF(INDIRECT(H$1&amp;"!$I$1",1)-1+'15MIN'!$A1033&lt;=INDIRECT(H$1&amp;"!$I$2",1),OFFSET(INDIRECT(H$1&amp;"!$G$1",1),INDIRECT(H$1&amp;"!$I$1",1)-1+'15MIN'!$A1033-1,0),0)</f>
        <v>0</v>
      </c>
      <c r="K1033" s="21">
        <f ca="1">IF(INDIRECT(H$1&amp;"!$I$1",1)-1+'15MIN'!$A1033&lt;=INDIRECT(H$1&amp;"!$I$2",1),-OFFSET(INDIRECT(H$1&amp;"!$E$1",1),INDIRECT(H$1&amp;"!$I$1",1)-1+'15MIN'!$A1033-1,0),0)</f>
        <v>-4907.5107420000004</v>
      </c>
      <c r="L1033" s="20">
        <f ca="1">IF(INDIRECT(L$1&amp;"!$I$1",1)-1+'15MIN'!$A1033&lt;=INDIRECT(L$1&amp;"!$I$2",1),OFFSET(INDIRECT(L$1&amp;"!$F$1",1),INDIRECT(L$1&amp;"!$I$1",1)-1+'15MIN'!$A1033-1,0),0)</f>
        <v>6431.7392579999996</v>
      </c>
      <c r="M1033" s="20">
        <f ca="1">IF(INDIRECT(L$1&amp;"!$I$1",1)-1+'15MIN'!$A1033&lt;=INDIRECT(L$1&amp;"!$I$2",1),-OFFSET(INDIRECT(L$1&amp;"!$D$1",1),INDIRECT(L$1&amp;"!$I$1",1)-1+'15MIN'!$A1033-1,0),0)</f>
        <v>0</v>
      </c>
      <c r="N1033" s="20">
        <f ca="1">IF(INDIRECT(L$1&amp;"!$I$1",1)-1+'15MIN'!$A1033&lt;=INDIRECT(L$1&amp;"!$I$2",1),OFFSET(INDIRECT(L$1&amp;"!$G$1",1),INDIRECT(L$1&amp;"!$I$1",1)-1+'15MIN'!$A1033-1,0),0)</f>
        <v>50.470821000000001</v>
      </c>
      <c r="O1033" s="21">
        <f ca="1">IF(INDIRECT(L$1&amp;"!$I$1",1)-1+'15MIN'!$A1033&lt;=INDIRECT(L$1&amp;"!$I$2",1),-OFFSET(INDIRECT(L$1&amp;"!$E$1",1),INDIRECT(L$1&amp;"!$I$1",1)-1+'15MIN'!$A1033-1,0),0)</f>
        <v>0</v>
      </c>
    </row>
    <row r="1034" spans="1:15" x14ac:dyDescent="0.2">
      <c r="A1034" s="1">
        <f t="shared" si="47"/>
        <v>1030</v>
      </c>
      <c r="B1034" s="1">
        <f t="shared" si="45"/>
        <v>11</v>
      </c>
      <c r="C1034" s="19">
        <f t="shared" si="46"/>
        <v>0.71875</v>
      </c>
      <c r="D1034" s="20">
        <f ca="1">IF(INDIRECT($D$1&amp;"!$I$1",1)-1+'15MIN'!$A1034&lt;=INDIRECT($D$1&amp;"!$I$2",1),OFFSET(INDIRECT($D$1&amp;"!$F$1",1),INDIRECT($D$1&amp;"!$I$1",1)-1+'15MIN'!$A1034-1,0),0)</f>
        <v>5240.9745999999996</v>
      </c>
      <c r="E1034" s="20">
        <f ca="1">IF(CUEL!$I$1-1+'15MIN'!$A1034&lt;=CUEL!$I$2,-OFFSET(CUEL!$D$1,CUEL!$I$1-1+'15MIN'!$A1034-1,0),0)</f>
        <v>0</v>
      </c>
      <c r="F1034" s="20">
        <f ca="1">IF(INDIRECT($D$1&amp;"!$I$1",1)-1+'15MIN'!$A1034&lt;=INDIRECT($D$1&amp;"!$I$2",1),OFFSET(INDIRECT($D$1&amp;"!$G$1",1),INDIRECT($D$1&amp;"!$I$1",1)-1+'15MIN'!$A1034-1,0),0)</f>
        <v>2.6370000000000001E-2</v>
      </c>
      <c r="G1034" s="21">
        <f ca="1">IF(INDIRECT($D$1&amp;"!$I$1",1)-1+'15MIN'!$A1034&lt;=INDIRECT($D$1&amp;"!$I$2",1),-OFFSET(INDIRECT($D$1&amp;"!$E$1",1),INDIRECT($D$1&amp;"!$I$1",1)-1+'15MIN'!$A1034-1,0),0)</f>
        <v>-147.518036</v>
      </c>
      <c r="H1034" s="20">
        <f ca="1">IF(INDIRECT(H$1&amp;"!$I$1",1)-1+'15MIN'!$A1034&lt;=INDIRECT(H$1&amp;"!$I$2",1),OFFSET(INDIRECT(H$1&amp;"!$F$1",1),INDIRECT(H$1&amp;"!$I$1",1)-1+'15MIN'!$A1034-1,0),0)</f>
        <v>36953.362999999998</v>
      </c>
      <c r="I1034" s="20">
        <f ca="1">IF(INDIRECT(H$1&amp;"!$I$1",1)-1+'15MIN'!$A1034&lt;=INDIRECT(H$1&amp;"!$I$2",1),-OFFSET(INDIRECT(H$1&amp;"!$D$1",1),INDIRECT(H$1&amp;"!$I$1",1)-1+'15MIN'!$A1034-1,0),0)</f>
        <v>0</v>
      </c>
      <c r="J1034" s="20">
        <f ca="1">IF(INDIRECT(H$1&amp;"!$I$1",1)-1+'15MIN'!$A1034&lt;=INDIRECT(H$1&amp;"!$I$2",1),OFFSET(INDIRECT(H$1&amp;"!$G$1",1),INDIRECT(H$1&amp;"!$I$1",1)-1+'15MIN'!$A1034-1,0),0)</f>
        <v>0</v>
      </c>
      <c r="K1034" s="21">
        <f ca="1">IF(INDIRECT(H$1&amp;"!$I$1",1)-1+'15MIN'!$A1034&lt;=INDIRECT(H$1&amp;"!$I$2",1),-OFFSET(INDIRECT(H$1&amp;"!$E$1",1),INDIRECT(H$1&amp;"!$I$1",1)-1+'15MIN'!$A1034-1,0),0)</f>
        <v>-5172.2280270000001</v>
      </c>
      <c r="L1034" s="20">
        <f ca="1">IF(INDIRECT(L$1&amp;"!$I$1",1)-1+'15MIN'!$A1034&lt;=INDIRECT(L$1&amp;"!$I$2",1),OFFSET(INDIRECT(L$1&amp;"!$F$1",1),INDIRECT(L$1&amp;"!$I$1",1)-1+'15MIN'!$A1034-1,0),0)</f>
        <v>6918.8369140000004</v>
      </c>
      <c r="M1034" s="20">
        <f ca="1">IF(INDIRECT(L$1&amp;"!$I$1",1)-1+'15MIN'!$A1034&lt;=INDIRECT(L$1&amp;"!$I$2",1),-OFFSET(INDIRECT(L$1&amp;"!$D$1",1),INDIRECT(L$1&amp;"!$I$1",1)-1+'15MIN'!$A1034-1,0),0)</f>
        <v>0</v>
      </c>
      <c r="N1034" s="20">
        <f ca="1">IF(INDIRECT(L$1&amp;"!$I$1",1)-1+'15MIN'!$A1034&lt;=INDIRECT(L$1&amp;"!$I$2",1),OFFSET(INDIRECT(L$1&amp;"!$G$1",1),INDIRECT(L$1&amp;"!$I$1",1)-1+'15MIN'!$A1034-1,0),0)</f>
        <v>53.938267000000003</v>
      </c>
      <c r="O1034" s="21">
        <f ca="1">IF(INDIRECT(L$1&amp;"!$I$1",1)-1+'15MIN'!$A1034&lt;=INDIRECT(L$1&amp;"!$I$2",1),-OFFSET(INDIRECT(L$1&amp;"!$E$1",1),INDIRECT(L$1&amp;"!$I$1",1)-1+'15MIN'!$A1034-1,0),0)</f>
        <v>0</v>
      </c>
    </row>
    <row r="1035" spans="1:15" x14ac:dyDescent="0.2">
      <c r="A1035" s="1">
        <f t="shared" si="47"/>
        <v>1031</v>
      </c>
      <c r="B1035" s="1">
        <f t="shared" si="45"/>
        <v>11</v>
      </c>
      <c r="C1035" s="19">
        <f t="shared" si="46"/>
        <v>0.72916666666666696</v>
      </c>
      <c r="D1035" s="20">
        <f ca="1">IF(INDIRECT($D$1&amp;"!$I$1",1)-1+'15MIN'!$A1035&lt;=INDIRECT($D$1&amp;"!$I$2",1),OFFSET(INDIRECT($D$1&amp;"!$F$1",1),INDIRECT($D$1&amp;"!$I$1",1)-1+'15MIN'!$A1035-1,0),0)</f>
        <v>4555.0474000000004</v>
      </c>
      <c r="E1035" s="20">
        <f ca="1">IF(CUEL!$I$1-1+'15MIN'!$A1035&lt;=CUEL!$I$2,-OFFSET(CUEL!$D$1,CUEL!$I$1-1+'15MIN'!$A1035-1,0),0)</f>
        <v>0</v>
      </c>
      <c r="F1035" s="20">
        <f ca="1">IF(INDIRECT($D$1&amp;"!$I$1",1)-1+'15MIN'!$A1035&lt;=INDIRECT($D$1&amp;"!$I$2",1),OFFSET(INDIRECT($D$1&amp;"!$G$1",1),INDIRECT($D$1&amp;"!$I$1",1)-1+'15MIN'!$A1035-1,0),0)</f>
        <v>0.87146199999999996</v>
      </c>
      <c r="G1035" s="21">
        <f ca="1">IF(INDIRECT($D$1&amp;"!$I$1",1)-1+'15MIN'!$A1035&lt;=INDIRECT($D$1&amp;"!$I$2",1),-OFFSET(INDIRECT($D$1&amp;"!$E$1",1),INDIRECT($D$1&amp;"!$I$1",1)-1+'15MIN'!$A1035-1,0),0)</f>
        <v>-48.921149999999997</v>
      </c>
      <c r="H1035" s="20">
        <f ca="1">IF(INDIRECT(H$1&amp;"!$I$1",1)-1+'15MIN'!$A1035&lt;=INDIRECT(H$1&amp;"!$I$2",1),OFFSET(INDIRECT(H$1&amp;"!$F$1",1),INDIRECT(H$1&amp;"!$I$1",1)-1+'15MIN'!$A1035-1,0),0)</f>
        <v>39783.012000000002</v>
      </c>
      <c r="I1035" s="20">
        <f ca="1">IF(INDIRECT(H$1&amp;"!$I$1",1)-1+'15MIN'!$A1035&lt;=INDIRECT(H$1&amp;"!$I$2",1),-OFFSET(INDIRECT(H$1&amp;"!$D$1",1),INDIRECT(H$1&amp;"!$I$1",1)-1+'15MIN'!$A1035-1,0),0)</f>
        <v>0</v>
      </c>
      <c r="J1035" s="20">
        <f ca="1">IF(INDIRECT(H$1&amp;"!$I$1",1)-1+'15MIN'!$A1035&lt;=INDIRECT(H$1&amp;"!$I$2",1),OFFSET(INDIRECT(H$1&amp;"!$G$1",1),INDIRECT(H$1&amp;"!$I$1",1)-1+'15MIN'!$A1035-1,0),0)</f>
        <v>0</v>
      </c>
      <c r="K1035" s="21">
        <f ca="1">IF(INDIRECT(H$1&amp;"!$I$1",1)-1+'15MIN'!$A1035&lt;=INDIRECT(H$1&amp;"!$I$2",1),-OFFSET(INDIRECT(H$1&amp;"!$E$1",1),INDIRECT(H$1&amp;"!$I$1",1)-1+'15MIN'!$A1035-1,0),0)</f>
        <v>-5572.8203130000002</v>
      </c>
      <c r="L1035" s="20">
        <f ca="1">IF(INDIRECT(L$1&amp;"!$I$1",1)-1+'15MIN'!$A1035&lt;=INDIRECT(L$1&amp;"!$I$2",1),OFFSET(INDIRECT(L$1&amp;"!$F$1",1),INDIRECT(L$1&amp;"!$I$1",1)-1+'15MIN'!$A1035-1,0),0)</f>
        <v>6560.044922</v>
      </c>
      <c r="M1035" s="20">
        <f ca="1">IF(INDIRECT(L$1&amp;"!$I$1",1)-1+'15MIN'!$A1035&lt;=INDIRECT(L$1&amp;"!$I$2",1),-OFFSET(INDIRECT(L$1&amp;"!$D$1",1),INDIRECT(L$1&amp;"!$I$1",1)-1+'15MIN'!$A1035-1,0),0)</f>
        <v>0</v>
      </c>
      <c r="N1035" s="20">
        <f ca="1">IF(INDIRECT(L$1&amp;"!$I$1",1)-1+'15MIN'!$A1035&lt;=INDIRECT(L$1&amp;"!$I$2",1),OFFSET(INDIRECT(L$1&amp;"!$G$1",1),INDIRECT(L$1&amp;"!$I$1",1)-1+'15MIN'!$A1035-1,0),0)</f>
        <v>51.599803999999999</v>
      </c>
      <c r="O1035" s="21">
        <f ca="1">IF(INDIRECT(L$1&amp;"!$I$1",1)-1+'15MIN'!$A1035&lt;=INDIRECT(L$1&amp;"!$I$2",1),-OFFSET(INDIRECT(L$1&amp;"!$E$1",1),INDIRECT(L$1&amp;"!$I$1",1)-1+'15MIN'!$A1035-1,0),0)</f>
        <v>0</v>
      </c>
    </row>
    <row r="1036" spans="1:15" x14ac:dyDescent="0.2">
      <c r="A1036" s="1">
        <f t="shared" si="47"/>
        <v>1032</v>
      </c>
      <c r="B1036" s="1">
        <f t="shared" si="45"/>
        <v>11</v>
      </c>
      <c r="C1036" s="19">
        <f t="shared" si="46"/>
        <v>0.73958333333333304</v>
      </c>
      <c r="D1036" s="20">
        <f ca="1">IF(INDIRECT($D$1&amp;"!$I$1",1)-1+'15MIN'!$A1036&lt;=INDIRECT($D$1&amp;"!$I$2",1),OFFSET(INDIRECT($D$1&amp;"!$F$1",1),INDIRECT($D$1&amp;"!$I$1",1)-1+'15MIN'!$A1036-1,0),0)</f>
        <v>4133.9004000000004</v>
      </c>
      <c r="E1036" s="20">
        <f ca="1">IF(CUEL!$I$1-1+'15MIN'!$A1036&lt;=CUEL!$I$2,-OFFSET(CUEL!$D$1,CUEL!$I$1-1+'15MIN'!$A1036-1,0),0)</f>
        <v>0</v>
      </c>
      <c r="F1036" s="20">
        <f ca="1">IF(INDIRECT($D$1&amp;"!$I$1",1)-1+'15MIN'!$A1036&lt;=INDIRECT($D$1&amp;"!$I$2",1),OFFSET(INDIRECT($D$1&amp;"!$G$1",1),INDIRECT($D$1&amp;"!$I$1",1)-1+'15MIN'!$A1036-1,0),0)</f>
        <v>25.575987000000001</v>
      </c>
      <c r="G1036" s="21">
        <f ca="1">IF(INDIRECT($D$1&amp;"!$I$1",1)-1+'15MIN'!$A1036&lt;=INDIRECT($D$1&amp;"!$I$2",1),-OFFSET(INDIRECT($D$1&amp;"!$E$1",1),INDIRECT($D$1&amp;"!$I$1",1)-1+'15MIN'!$A1036-1,0),0)</f>
        <v>-25.561610999999999</v>
      </c>
      <c r="H1036" s="20">
        <f ca="1">IF(INDIRECT(H$1&amp;"!$I$1",1)-1+'15MIN'!$A1036&lt;=INDIRECT(H$1&amp;"!$I$2",1),OFFSET(INDIRECT(H$1&amp;"!$F$1",1),INDIRECT(H$1&amp;"!$I$1",1)-1+'15MIN'!$A1036-1,0),0)</f>
        <v>39800.25</v>
      </c>
      <c r="I1036" s="20">
        <f ca="1">IF(INDIRECT(H$1&amp;"!$I$1",1)-1+'15MIN'!$A1036&lt;=INDIRECT(H$1&amp;"!$I$2",1),-OFFSET(INDIRECT(H$1&amp;"!$D$1",1),INDIRECT(H$1&amp;"!$I$1",1)-1+'15MIN'!$A1036-1,0),0)</f>
        <v>0</v>
      </c>
      <c r="J1036" s="20">
        <f ca="1">IF(INDIRECT(H$1&amp;"!$I$1",1)-1+'15MIN'!$A1036&lt;=INDIRECT(H$1&amp;"!$I$2",1),OFFSET(INDIRECT(H$1&amp;"!$G$1",1),INDIRECT(H$1&amp;"!$I$1",1)-1+'15MIN'!$A1036-1,0),0)</f>
        <v>0</v>
      </c>
      <c r="K1036" s="21">
        <f ca="1">IF(INDIRECT(H$1&amp;"!$I$1",1)-1+'15MIN'!$A1036&lt;=INDIRECT(H$1&amp;"!$I$2",1),-OFFSET(INDIRECT(H$1&amp;"!$E$1",1),INDIRECT(H$1&amp;"!$I$1",1)-1+'15MIN'!$A1036-1,0),0)</f>
        <v>-5574.5214839999999</v>
      </c>
      <c r="L1036" s="20">
        <f ca="1">IF(INDIRECT(L$1&amp;"!$I$1",1)-1+'15MIN'!$A1036&lt;=INDIRECT(L$1&amp;"!$I$2",1),OFFSET(INDIRECT(L$1&amp;"!$F$1",1),INDIRECT(L$1&amp;"!$I$1",1)-1+'15MIN'!$A1036-1,0),0)</f>
        <v>6045.4458009999998</v>
      </c>
      <c r="M1036" s="20">
        <f ca="1">IF(INDIRECT(L$1&amp;"!$I$1",1)-1+'15MIN'!$A1036&lt;=INDIRECT(L$1&amp;"!$I$2",1),-OFFSET(INDIRECT(L$1&amp;"!$D$1",1),INDIRECT(L$1&amp;"!$I$1",1)-1+'15MIN'!$A1036-1,0),0)</f>
        <v>0</v>
      </c>
      <c r="N1036" s="20">
        <f ca="1">IF(INDIRECT(L$1&amp;"!$I$1",1)-1+'15MIN'!$A1036&lt;=INDIRECT(L$1&amp;"!$I$2",1),OFFSET(INDIRECT(L$1&amp;"!$G$1",1),INDIRECT(L$1&amp;"!$I$1",1)-1+'15MIN'!$A1036-1,0),0)</f>
        <v>37.310786999999998</v>
      </c>
      <c r="O1036" s="21">
        <f ca="1">IF(INDIRECT(L$1&amp;"!$I$1",1)-1+'15MIN'!$A1036&lt;=INDIRECT(L$1&amp;"!$I$2",1),-OFFSET(INDIRECT(L$1&amp;"!$E$1",1),INDIRECT(L$1&amp;"!$I$1",1)-1+'15MIN'!$A1036-1,0),0)</f>
        <v>0</v>
      </c>
    </row>
    <row r="1037" spans="1:15" x14ac:dyDescent="0.2">
      <c r="A1037" s="1">
        <f t="shared" si="47"/>
        <v>1033</v>
      </c>
      <c r="B1037" s="1">
        <f t="shared" si="45"/>
        <v>11</v>
      </c>
      <c r="C1037" s="19">
        <f t="shared" si="46"/>
        <v>0.75</v>
      </c>
      <c r="D1037" s="20">
        <f ca="1">IF(INDIRECT($D$1&amp;"!$I$1",1)-1+'15MIN'!$A1037&lt;=INDIRECT($D$1&amp;"!$I$2",1),OFFSET(INDIRECT($D$1&amp;"!$F$1",1),INDIRECT($D$1&amp;"!$I$1",1)-1+'15MIN'!$A1037-1,0),0)</f>
        <v>3813.29</v>
      </c>
      <c r="E1037" s="20">
        <f ca="1">IF(CUEL!$I$1-1+'15MIN'!$A1037&lt;=CUEL!$I$2,-OFFSET(CUEL!$D$1,CUEL!$I$1-1+'15MIN'!$A1037-1,0),0)</f>
        <v>0</v>
      </c>
      <c r="F1037" s="20">
        <f ca="1">IF(INDIRECT($D$1&amp;"!$I$1",1)-1+'15MIN'!$A1037&lt;=INDIRECT($D$1&amp;"!$I$2",1),OFFSET(INDIRECT($D$1&amp;"!$G$1",1),INDIRECT($D$1&amp;"!$I$1",1)-1+'15MIN'!$A1037-1,0),0)</f>
        <v>43.118060999999997</v>
      </c>
      <c r="G1037" s="21">
        <f ca="1">IF(INDIRECT($D$1&amp;"!$I$1",1)-1+'15MIN'!$A1037&lt;=INDIRECT($D$1&amp;"!$I$2",1),-OFFSET(INDIRECT($D$1&amp;"!$E$1",1),INDIRECT($D$1&amp;"!$I$1",1)-1+'15MIN'!$A1037-1,0),0)</f>
        <v>-5.8317360000000003</v>
      </c>
      <c r="H1037" s="20">
        <f ca="1">IF(INDIRECT(H$1&amp;"!$I$1",1)-1+'15MIN'!$A1037&lt;=INDIRECT(H$1&amp;"!$I$2",1),OFFSET(INDIRECT(H$1&amp;"!$F$1",1),INDIRECT(H$1&amp;"!$I$1",1)-1+'15MIN'!$A1037-1,0),0)</f>
        <v>41104.190999999999</v>
      </c>
      <c r="I1037" s="20">
        <f ca="1">IF(INDIRECT(H$1&amp;"!$I$1",1)-1+'15MIN'!$A1037&lt;=INDIRECT(H$1&amp;"!$I$2",1),-OFFSET(INDIRECT(H$1&amp;"!$D$1",1),INDIRECT(H$1&amp;"!$I$1",1)-1+'15MIN'!$A1037-1,0),0)</f>
        <v>0</v>
      </c>
      <c r="J1037" s="20">
        <f ca="1">IF(INDIRECT(H$1&amp;"!$I$1",1)-1+'15MIN'!$A1037&lt;=INDIRECT(H$1&amp;"!$I$2",1),OFFSET(INDIRECT(H$1&amp;"!$G$1",1),INDIRECT(H$1&amp;"!$I$1",1)-1+'15MIN'!$A1037-1,0),0)</f>
        <v>0</v>
      </c>
      <c r="K1037" s="21">
        <f ca="1">IF(INDIRECT(H$1&amp;"!$I$1",1)-1+'15MIN'!$A1037&lt;=INDIRECT(H$1&amp;"!$I$2",1),-OFFSET(INDIRECT(H$1&amp;"!$E$1",1),INDIRECT(H$1&amp;"!$I$1",1)-1+'15MIN'!$A1037-1,0),0)</f>
        <v>-5748.0966799999997</v>
      </c>
      <c r="L1037" s="20">
        <f ca="1">IF(INDIRECT(L$1&amp;"!$I$1",1)-1+'15MIN'!$A1037&lt;=INDIRECT(L$1&amp;"!$I$2",1),OFFSET(INDIRECT(L$1&amp;"!$F$1",1),INDIRECT(L$1&amp;"!$I$1",1)-1+'15MIN'!$A1037-1,0),0)</f>
        <v>5699.8881840000004</v>
      </c>
      <c r="M1037" s="20">
        <f ca="1">IF(INDIRECT(L$1&amp;"!$I$1",1)-1+'15MIN'!$A1037&lt;=INDIRECT(L$1&amp;"!$I$2",1),-OFFSET(INDIRECT(L$1&amp;"!$D$1",1),INDIRECT(L$1&amp;"!$I$1",1)-1+'15MIN'!$A1037-1,0),0)</f>
        <v>0</v>
      </c>
      <c r="N1037" s="20">
        <f ca="1">IF(INDIRECT(L$1&amp;"!$I$1",1)-1+'15MIN'!$A1037&lt;=INDIRECT(L$1&amp;"!$I$2",1),OFFSET(INDIRECT(L$1&amp;"!$G$1",1),INDIRECT(L$1&amp;"!$I$1",1)-1+'15MIN'!$A1037-1,0),0)</f>
        <v>20.405794</v>
      </c>
      <c r="O1037" s="21">
        <f ca="1">IF(INDIRECT(L$1&amp;"!$I$1",1)-1+'15MIN'!$A1037&lt;=INDIRECT(L$1&amp;"!$I$2",1),-OFFSET(INDIRECT(L$1&amp;"!$E$1",1),INDIRECT(L$1&amp;"!$I$1",1)-1+'15MIN'!$A1037-1,0),0)</f>
        <v>-1.0923E-2</v>
      </c>
    </row>
    <row r="1038" spans="1:15" x14ac:dyDescent="0.2">
      <c r="A1038" s="1">
        <f t="shared" si="47"/>
        <v>1034</v>
      </c>
      <c r="B1038" s="1">
        <f t="shared" si="45"/>
        <v>11</v>
      </c>
      <c r="C1038" s="19">
        <f t="shared" si="46"/>
        <v>0.76041666666666696</v>
      </c>
      <c r="D1038" s="20">
        <f ca="1">IF(INDIRECT($D$1&amp;"!$I$1",1)-1+'15MIN'!$A1038&lt;=INDIRECT($D$1&amp;"!$I$2",1),OFFSET(INDIRECT($D$1&amp;"!$F$1",1),INDIRECT($D$1&amp;"!$I$1",1)-1+'15MIN'!$A1038-1,0),0)</f>
        <v>3341.2397000000001</v>
      </c>
      <c r="E1038" s="20">
        <f ca="1">IF(CUEL!$I$1-1+'15MIN'!$A1038&lt;=CUEL!$I$2,-OFFSET(CUEL!$D$1,CUEL!$I$1-1+'15MIN'!$A1038-1,0),0)</f>
        <v>0</v>
      </c>
      <c r="F1038" s="20">
        <f ca="1">IF(INDIRECT($D$1&amp;"!$I$1",1)-1+'15MIN'!$A1038&lt;=INDIRECT($D$1&amp;"!$I$2",1),OFFSET(INDIRECT($D$1&amp;"!$G$1",1),INDIRECT($D$1&amp;"!$I$1",1)-1+'15MIN'!$A1038-1,0),0)</f>
        <v>76.765433999999999</v>
      </c>
      <c r="G1038" s="21">
        <f ca="1">IF(INDIRECT($D$1&amp;"!$I$1",1)-1+'15MIN'!$A1038&lt;=INDIRECT($D$1&amp;"!$I$2",1),-OFFSET(INDIRECT($D$1&amp;"!$E$1",1),INDIRECT($D$1&amp;"!$I$1",1)-1+'15MIN'!$A1038-1,0),0)</f>
        <v>-1.223592</v>
      </c>
      <c r="H1038" s="20">
        <f ca="1">IF(INDIRECT(H$1&amp;"!$I$1",1)-1+'15MIN'!$A1038&lt;=INDIRECT(H$1&amp;"!$I$2",1),OFFSET(INDIRECT(H$1&amp;"!$F$1",1),INDIRECT(H$1&amp;"!$I$1",1)-1+'15MIN'!$A1038-1,0),0)</f>
        <v>41702.34375</v>
      </c>
      <c r="I1038" s="20">
        <f ca="1">IF(INDIRECT(H$1&amp;"!$I$1",1)-1+'15MIN'!$A1038&lt;=INDIRECT(H$1&amp;"!$I$2",1),-OFFSET(INDIRECT(H$1&amp;"!$D$1",1),INDIRECT(H$1&amp;"!$I$1",1)-1+'15MIN'!$A1038-1,0),0)</f>
        <v>0</v>
      </c>
      <c r="J1038" s="20">
        <f ca="1">IF(INDIRECT(H$1&amp;"!$I$1",1)-1+'15MIN'!$A1038&lt;=INDIRECT(H$1&amp;"!$I$2",1),OFFSET(INDIRECT(H$1&amp;"!$G$1",1),INDIRECT(H$1&amp;"!$I$1",1)-1+'15MIN'!$A1038-1,0),0)</f>
        <v>0</v>
      </c>
      <c r="K1038" s="21">
        <f ca="1">IF(INDIRECT(H$1&amp;"!$I$1",1)-1+'15MIN'!$A1038&lt;=INDIRECT(H$1&amp;"!$I$2",1),-OFFSET(INDIRECT(H$1&amp;"!$E$1",1),INDIRECT(H$1&amp;"!$I$1",1)-1+'15MIN'!$A1038-1,0),0)</f>
        <v>-5835.423828</v>
      </c>
      <c r="L1038" s="20">
        <f ca="1">IF(INDIRECT(L$1&amp;"!$I$1",1)-1+'15MIN'!$A1038&lt;=INDIRECT(L$1&amp;"!$I$2",1),OFFSET(INDIRECT(L$1&amp;"!$F$1",1),INDIRECT(L$1&amp;"!$I$1",1)-1+'15MIN'!$A1038-1,0),0)</f>
        <v>5999.451172</v>
      </c>
      <c r="M1038" s="20">
        <f ca="1">IF(INDIRECT(L$1&amp;"!$I$1",1)-1+'15MIN'!$A1038&lt;=INDIRECT(L$1&amp;"!$I$2",1),-OFFSET(INDIRECT(L$1&amp;"!$D$1",1),INDIRECT(L$1&amp;"!$I$1",1)-1+'15MIN'!$A1038-1,0),0)</f>
        <v>0</v>
      </c>
      <c r="N1038" s="20">
        <f ca="1">IF(INDIRECT(L$1&amp;"!$I$1",1)-1+'15MIN'!$A1038&lt;=INDIRECT(L$1&amp;"!$I$2",1),OFFSET(INDIRECT(L$1&amp;"!$G$1",1),INDIRECT(L$1&amp;"!$I$1",1)-1+'15MIN'!$A1038-1,0),0)</f>
        <v>22.611115999999999</v>
      </c>
      <c r="O1038" s="21">
        <f ca="1">IF(INDIRECT(L$1&amp;"!$I$1",1)-1+'15MIN'!$A1038&lt;=INDIRECT(L$1&amp;"!$I$2",1),-OFFSET(INDIRECT(L$1&amp;"!$E$1",1),INDIRECT(L$1&amp;"!$I$1",1)-1+'15MIN'!$A1038-1,0),0)</f>
        <v>-5.829E-3</v>
      </c>
    </row>
    <row r="1039" spans="1:15" x14ac:dyDescent="0.2">
      <c r="A1039" s="1">
        <f t="shared" si="47"/>
        <v>1035</v>
      </c>
      <c r="B1039" s="1">
        <f t="shared" si="45"/>
        <v>11</v>
      </c>
      <c r="C1039" s="19">
        <f t="shared" si="46"/>
        <v>0.77083333333333304</v>
      </c>
      <c r="D1039" s="20">
        <f ca="1">IF(INDIRECT($D$1&amp;"!$I$1",1)-1+'15MIN'!$A1039&lt;=INDIRECT($D$1&amp;"!$I$2",1),OFFSET(INDIRECT($D$1&amp;"!$F$1",1),INDIRECT($D$1&amp;"!$I$1",1)-1+'15MIN'!$A1039-1,0),0)</f>
        <v>2874.1313</v>
      </c>
      <c r="E1039" s="20">
        <f ca="1">IF(CUEL!$I$1-1+'15MIN'!$A1039&lt;=CUEL!$I$2,-OFFSET(CUEL!$D$1,CUEL!$I$1-1+'15MIN'!$A1039-1,0),0)</f>
        <v>0</v>
      </c>
      <c r="F1039" s="20">
        <f ca="1">IF(INDIRECT($D$1&amp;"!$I$1",1)-1+'15MIN'!$A1039&lt;=INDIRECT($D$1&amp;"!$I$2",1),OFFSET(INDIRECT($D$1&amp;"!$G$1",1),INDIRECT($D$1&amp;"!$I$1",1)-1+'15MIN'!$A1039-1,0),0)</f>
        <v>111.948204</v>
      </c>
      <c r="G1039" s="21">
        <f ca="1">IF(INDIRECT($D$1&amp;"!$I$1",1)-1+'15MIN'!$A1039&lt;=INDIRECT($D$1&amp;"!$I$2",1),-OFFSET(INDIRECT($D$1&amp;"!$E$1",1),INDIRECT($D$1&amp;"!$I$1",1)-1+'15MIN'!$A1039-1,0),0)</f>
        <v>0</v>
      </c>
      <c r="H1039" s="20">
        <f ca="1">IF(INDIRECT(H$1&amp;"!$I$1",1)-1+'15MIN'!$A1039&lt;=INDIRECT(H$1&amp;"!$I$2",1),OFFSET(INDIRECT(H$1&amp;"!$F$1",1),INDIRECT(H$1&amp;"!$I$1",1)-1+'15MIN'!$A1039-1,0),0)</f>
        <v>41855.410000000003</v>
      </c>
      <c r="I1039" s="20">
        <f ca="1">IF(INDIRECT(H$1&amp;"!$I$1",1)-1+'15MIN'!$A1039&lt;=INDIRECT(H$1&amp;"!$I$2",1),-OFFSET(INDIRECT(H$1&amp;"!$D$1",1),INDIRECT(H$1&amp;"!$I$1",1)-1+'15MIN'!$A1039-1,0),0)</f>
        <v>0</v>
      </c>
      <c r="J1039" s="20">
        <f ca="1">IF(INDIRECT(H$1&amp;"!$I$1",1)-1+'15MIN'!$A1039&lt;=INDIRECT(H$1&amp;"!$I$2",1),OFFSET(INDIRECT(H$1&amp;"!$G$1",1),INDIRECT(H$1&amp;"!$I$1",1)-1+'15MIN'!$A1039-1,0),0)</f>
        <v>0</v>
      </c>
      <c r="K1039" s="21">
        <f ca="1">IF(INDIRECT(H$1&amp;"!$I$1",1)-1+'15MIN'!$A1039&lt;=INDIRECT(H$1&amp;"!$I$2",1),-OFFSET(INDIRECT(H$1&amp;"!$E$1",1),INDIRECT(H$1&amp;"!$I$1",1)-1+'15MIN'!$A1039-1,0),0)</f>
        <v>-5858.5161129999997</v>
      </c>
      <c r="L1039" s="20">
        <f ca="1">IF(INDIRECT(L$1&amp;"!$I$1",1)-1+'15MIN'!$A1039&lt;=INDIRECT(L$1&amp;"!$I$2",1),OFFSET(INDIRECT(L$1&amp;"!$F$1",1),INDIRECT(L$1&amp;"!$I$1",1)-1+'15MIN'!$A1039-1,0),0)</f>
        <v>6170.6938479999999</v>
      </c>
      <c r="M1039" s="20">
        <f ca="1">IF(INDIRECT(L$1&amp;"!$I$1",1)-1+'15MIN'!$A1039&lt;=INDIRECT(L$1&amp;"!$I$2",1),-OFFSET(INDIRECT(L$1&amp;"!$D$1",1),INDIRECT(L$1&amp;"!$I$1",1)-1+'15MIN'!$A1039-1,0),0)</f>
        <v>0</v>
      </c>
      <c r="N1039" s="20">
        <f ca="1">IF(INDIRECT(L$1&amp;"!$I$1",1)-1+'15MIN'!$A1039&lt;=INDIRECT(L$1&amp;"!$I$2",1),OFFSET(INDIRECT(L$1&amp;"!$G$1",1),INDIRECT(L$1&amp;"!$I$1",1)-1+'15MIN'!$A1039-1,0),0)</f>
        <v>26.084454000000001</v>
      </c>
      <c r="O1039" s="21">
        <f ca="1">IF(INDIRECT(L$1&amp;"!$I$1",1)-1+'15MIN'!$A1039&lt;=INDIRECT(L$1&amp;"!$I$2",1),-OFFSET(INDIRECT(L$1&amp;"!$E$1",1),INDIRECT(L$1&amp;"!$I$1",1)-1+'15MIN'!$A1039-1,0),0)</f>
        <v>-2.6840000000000002E-3</v>
      </c>
    </row>
    <row r="1040" spans="1:15" x14ac:dyDescent="0.2">
      <c r="A1040" s="1">
        <f t="shared" si="47"/>
        <v>1036</v>
      </c>
      <c r="B1040" s="1">
        <f t="shared" si="45"/>
        <v>11</v>
      </c>
      <c r="C1040" s="19">
        <f t="shared" si="46"/>
        <v>0.78125</v>
      </c>
      <c r="D1040" s="20">
        <f ca="1">IF(INDIRECT($D$1&amp;"!$I$1",1)-1+'15MIN'!$A1040&lt;=INDIRECT($D$1&amp;"!$I$2",1),OFFSET(INDIRECT($D$1&amp;"!$F$1",1),INDIRECT($D$1&amp;"!$I$1",1)-1+'15MIN'!$A1040-1,0),0)</f>
        <v>2378.0504999999998</v>
      </c>
      <c r="E1040" s="20">
        <f ca="1">IF(CUEL!$I$1-1+'15MIN'!$A1040&lt;=CUEL!$I$2,-OFFSET(CUEL!$D$1,CUEL!$I$1-1+'15MIN'!$A1040-1,0),0)</f>
        <v>0</v>
      </c>
      <c r="F1040" s="20">
        <f ca="1">IF(INDIRECT($D$1&amp;"!$I$1",1)-1+'15MIN'!$A1040&lt;=INDIRECT($D$1&amp;"!$I$2",1),OFFSET(INDIRECT($D$1&amp;"!$G$1",1),INDIRECT($D$1&amp;"!$I$1",1)-1+'15MIN'!$A1040-1,0),0)</f>
        <v>137.89489699999999</v>
      </c>
      <c r="G1040" s="21">
        <f ca="1">IF(INDIRECT($D$1&amp;"!$I$1",1)-1+'15MIN'!$A1040&lt;=INDIRECT($D$1&amp;"!$I$2",1),-OFFSET(INDIRECT($D$1&amp;"!$E$1",1),INDIRECT($D$1&amp;"!$I$1",1)-1+'15MIN'!$A1040-1,0),0)</f>
        <v>0</v>
      </c>
      <c r="H1040" s="20">
        <f ca="1">IF(INDIRECT(H$1&amp;"!$I$1",1)-1+'15MIN'!$A1040&lt;=INDIRECT(H$1&amp;"!$I$2",1),OFFSET(INDIRECT(H$1&amp;"!$F$1",1),INDIRECT(H$1&amp;"!$I$1",1)-1+'15MIN'!$A1040-1,0),0)</f>
        <v>41897.535000000003</v>
      </c>
      <c r="I1040" s="20">
        <f ca="1">IF(INDIRECT(H$1&amp;"!$I$1",1)-1+'15MIN'!$A1040&lt;=INDIRECT(H$1&amp;"!$I$2",1),-OFFSET(INDIRECT(H$1&amp;"!$D$1",1),INDIRECT(H$1&amp;"!$I$1",1)-1+'15MIN'!$A1040-1,0),0)</f>
        <v>0</v>
      </c>
      <c r="J1040" s="20">
        <f ca="1">IF(INDIRECT(H$1&amp;"!$I$1",1)-1+'15MIN'!$A1040&lt;=INDIRECT(H$1&amp;"!$I$2",1),OFFSET(INDIRECT(H$1&amp;"!$G$1",1),INDIRECT(H$1&amp;"!$I$1",1)-1+'15MIN'!$A1040-1,0),0)</f>
        <v>0</v>
      </c>
      <c r="K1040" s="21">
        <f ca="1">IF(INDIRECT(H$1&amp;"!$I$1",1)-1+'15MIN'!$A1040&lt;=INDIRECT(H$1&amp;"!$I$2",1),-OFFSET(INDIRECT(H$1&amp;"!$E$1",1),INDIRECT(H$1&amp;"!$I$1",1)-1+'15MIN'!$A1040-1,0),0)</f>
        <v>-5867.1977539999998</v>
      </c>
      <c r="L1040" s="20">
        <f ca="1">IF(INDIRECT(L$1&amp;"!$I$1",1)-1+'15MIN'!$A1040&lt;=INDIRECT(L$1&amp;"!$I$2",1),OFFSET(INDIRECT(L$1&amp;"!$F$1",1),INDIRECT(L$1&amp;"!$I$1",1)-1+'15MIN'!$A1040-1,0),0)</f>
        <v>6065.095703</v>
      </c>
      <c r="M1040" s="20">
        <f ca="1">IF(INDIRECT(L$1&amp;"!$I$1",1)-1+'15MIN'!$A1040&lt;=INDIRECT(L$1&amp;"!$I$2",1),-OFFSET(INDIRECT(L$1&amp;"!$D$1",1),INDIRECT(L$1&amp;"!$I$1",1)-1+'15MIN'!$A1040-1,0),0)</f>
        <v>0</v>
      </c>
      <c r="N1040" s="20">
        <f ca="1">IF(INDIRECT(L$1&amp;"!$I$1",1)-1+'15MIN'!$A1040&lt;=INDIRECT(L$1&amp;"!$I$2",1),OFFSET(INDIRECT(L$1&amp;"!$G$1",1),INDIRECT(L$1&amp;"!$I$1",1)-1+'15MIN'!$A1040-1,0),0)</f>
        <v>24.609155999999999</v>
      </c>
      <c r="O1040" s="21">
        <f ca="1">IF(INDIRECT(L$1&amp;"!$I$1",1)-1+'15MIN'!$A1040&lt;=INDIRECT(L$1&amp;"!$I$2",1),-OFFSET(INDIRECT(L$1&amp;"!$E$1",1),INDIRECT(L$1&amp;"!$I$1",1)-1+'15MIN'!$A1040-1,0),0)</f>
        <v>0</v>
      </c>
    </row>
    <row r="1041" spans="1:15" x14ac:dyDescent="0.2">
      <c r="A1041" s="1">
        <f t="shared" si="47"/>
        <v>1037</v>
      </c>
      <c r="B1041" s="1">
        <f t="shared" si="45"/>
        <v>11</v>
      </c>
      <c r="C1041" s="19">
        <f t="shared" si="46"/>
        <v>0.79166666666666696</v>
      </c>
      <c r="D1041" s="20">
        <f ca="1">IF(INDIRECT($D$1&amp;"!$I$1",1)-1+'15MIN'!$A1041&lt;=INDIRECT($D$1&amp;"!$I$2",1),OFFSET(INDIRECT($D$1&amp;"!$F$1",1),INDIRECT($D$1&amp;"!$I$1",1)-1+'15MIN'!$A1041-1,0),0)</f>
        <v>2638.1442999999999</v>
      </c>
      <c r="E1041" s="20">
        <f ca="1">IF(CUEL!$I$1-1+'15MIN'!$A1041&lt;=CUEL!$I$2,-OFFSET(CUEL!$D$1,CUEL!$I$1-1+'15MIN'!$A1041-1,0),0)</f>
        <v>0</v>
      </c>
      <c r="F1041" s="20">
        <f ca="1">IF(INDIRECT($D$1&amp;"!$I$1",1)-1+'15MIN'!$A1041&lt;=INDIRECT($D$1&amp;"!$I$2",1),OFFSET(INDIRECT($D$1&amp;"!$G$1",1),INDIRECT($D$1&amp;"!$I$1",1)-1+'15MIN'!$A1041-1,0),0)</f>
        <v>121.661491</v>
      </c>
      <c r="G1041" s="21">
        <f ca="1">IF(INDIRECT($D$1&amp;"!$I$1",1)-1+'15MIN'!$A1041&lt;=INDIRECT($D$1&amp;"!$I$2",1),-OFFSET(INDIRECT($D$1&amp;"!$E$1",1),INDIRECT($D$1&amp;"!$I$1",1)-1+'15MIN'!$A1041-1,0),0)</f>
        <v>0</v>
      </c>
      <c r="H1041" s="20">
        <f ca="1">IF(INDIRECT(H$1&amp;"!$I$1",1)-1+'15MIN'!$A1041&lt;=INDIRECT(H$1&amp;"!$I$2",1),OFFSET(INDIRECT(H$1&amp;"!$F$1",1),INDIRECT(H$1&amp;"!$I$1",1)-1+'15MIN'!$A1041-1,0),0)</f>
        <v>41868.6875</v>
      </c>
      <c r="I1041" s="20">
        <f ca="1">IF(INDIRECT(H$1&amp;"!$I$1",1)-1+'15MIN'!$A1041&lt;=INDIRECT(H$1&amp;"!$I$2",1),-OFFSET(INDIRECT(H$1&amp;"!$D$1",1),INDIRECT(H$1&amp;"!$I$1",1)-1+'15MIN'!$A1041-1,0),0)</f>
        <v>0</v>
      </c>
      <c r="J1041" s="20">
        <f ca="1">IF(INDIRECT(H$1&amp;"!$I$1",1)-1+'15MIN'!$A1041&lt;=INDIRECT(H$1&amp;"!$I$2",1),OFFSET(INDIRECT(H$1&amp;"!$G$1",1),INDIRECT(H$1&amp;"!$I$1",1)-1+'15MIN'!$A1041-1,0),0)</f>
        <v>0</v>
      </c>
      <c r="K1041" s="21">
        <f ca="1">IF(INDIRECT(H$1&amp;"!$I$1",1)-1+'15MIN'!$A1041&lt;=INDIRECT(H$1&amp;"!$I$2",1),-OFFSET(INDIRECT(H$1&amp;"!$E$1",1),INDIRECT(H$1&amp;"!$I$1",1)-1+'15MIN'!$A1041-1,0),0)</f>
        <v>-5855.8559569999998</v>
      </c>
      <c r="L1041" s="20">
        <f ca="1">IF(INDIRECT(L$1&amp;"!$I$1",1)-1+'15MIN'!$A1041&lt;=INDIRECT(L$1&amp;"!$I$2",1),OFFSET(INDIRECT(L$1&amp;"!$F$1",1),INDIRECT(L$1&amp;"!$I$1",1)-1+'15MIN'!$A1041-1,0),0)</f>
        <v>5137.748047</v>
      </c>
      <c r="M1041" s="20">
        <f ca="1">IF(INDIRECT(L$1&amp;"!$I$1",1)-1+'15MIN'!$A1041&lt;=INDIRECT(L$1&amp;"!$I$2",1),-OFFSET(INDIRECT(L$1&amp;"!$D$1",1),INDIRECT(L$1&amp;"!$I$1",1)-1+'15MIN'!$A1041-1,0),0)</f>
        <v>0</v>
      </c>
      <c r="N1041" s="20">
        <f ca="1">IF(INDIRECT(L$1&amp;"!$I$1",1)-1+'15MIN'!$A1041&lt;=INDIRECT(L$1&amp;"!$I$2",1),OFFSET(INDIRECT(L$1&amp;"!$G$1",1),INDIRECT(L$1&amp;"!$I$1",1)-1+'15MIN'!$A1041-1,0),0)</f>
        <v>8.48597</v>
      </c>
      <c r="O1041" s="21">
        <f ca="1">IF(INDIRECT(L$1&amp;"!$I$1",1)-1+'15MIN'!$A1041&lt;=INDIRECT(L$1&amp;"!$I$2",1),-OFFSET(INDIRECT(L$1&amp;"!$E$1",1),INDIRECT(L$1&amp;"!$I$1",1)-1+'15MIN'!$A1041-1,0),0)</f>
        <v>-1.797838</v>
      </c>
    </row>
    <row r="1042" spans="1:15" x14ac:dyDescent="0.2">
      <c r="A1042" s="1">
        <f t="shared" si="47"/>
        <v>1038</v>
      </c>
      <c r="B1042" s="1">
        <f t="shared" si="45"/>
        <v>11</v>
      </c>
      <c r="C1042" s="19">
        <f t="shared" si="46"/>
        <v>0.80208333333333304</v>
      </c>
      <c r="D1042" s="20">
        <f ca="1">IF(INDIRECT($D$1&amp;"!$I$1",1)-1+'15MIN'!$A1042&lt;=INDIRECT($D$1&amp;"!$I$2",1),OFFSET(INDIRECT($D$1&amp;"!$F$1",1),INDIRECT($D$1&amp;"!$I$1",1)-1+'15MIN'!$A1042-1,0),0)</f>
        <v>2790.4220999999998</v>
      </c>
      <c r="E1042" s="20">
        <f ca="1">IF(CUEL!$I$1-1+'15MIN'!$A1042&lt;=CUEL!$I$2,-OFFSET(CUEL!$D$1,CUEL!$I$1-1+'15MIN'!$A1042-1,0),0)</f>
        <v>0</v>
      </c>
      <c r="F1042" s="20">
        <f ca="1">IF(INDIRECT($D$1&amp;"!$I$1",1)-1+'15MIN'!$A1042&lt;=INDIRECT($D$1&amp;"!$I$2",1),OFFSET(INDIRECT($D$1&amp;"!$G$1",1),INDIRECT($D$1&amp;"!$I$1",1)-1+'15MIN'!$A1042-1,0),0)</f>
        <v>116.581993</v>
      </c>
      <c r="G1042" s="21">
        <f ca="1">IF(INDIRECT($D$1&amp;"!$I$1",1)-1+'15MIN'!$A1042&lt;=INDIRECT($D$1&amp;"!$I$2",1),-OFFSET(INDIRECT($D$1&amp;"!$E$1",1),INDIRECT($D$1&amp;"!$I$1",1)-1+'15MIN'!$A1042-1,0),0)</f>
        <v>0</v>
      </c>
      <c r="H1042" s="20">
        <f ca="1">IF(INDIRECT(H$1&amp;"!$I$1",1)-1+'15MIN'!$A1042&lt;=INDIRECT(H$1&amp;"!$I$2",1),OFFSET(INDIRECT(H$1&amp;"!$F$1",1),INDIRECT(H$1&amp;"!$I$1",1)-1+'15MIN'!$A1042-1,0),0)</f>
        <v>41878.84375</v>
      </c>
      <c r="I1042" s="20">
        <f ca="1">IF(INDIRECT(H$1&amp;"!$I$1",1)-1+'15MIN'!$A1042&lt;=INDIRECT(H$1&amp;"!$I$2",1),-OFFSET(INDIRECT(H$1&amp;"!$D$1",1),INDIRECT(H$1&amp;"!$I$1",1)-1+'15MIN'!$A1042-1,0),0)</f>
        <v>0</v>
      </c>
      <c r="J1042" s="20">
        <f ca="1">IF(INDIRECT(H$1&amp;"!$I$1",1)-1+'15MIN'!$A1042&lt;=INDIRECT(H$1&amp;"!$I$2",1),OFFSET(INDIRECT(H$1&amp;"!$G$1",1),INDIRECT(H$1&amp;"!$I$1",1)-1+'15MIN'!$A1042-1,0),0)</f>
        <v>0</v>
      </c>
      <c r="K1042" s="21">
        <f ca="1">IF(INDIRECT(H$1&amp;"!$I$1",1)-1+'15MIN'!$A1042&lt;=INDIRECT(H$1&amp;"!$I$2",1),-OFFSET(INDIRECT(H$1&amp;"!$E$1",1),INDIRECT(H$1&amp;"!$I$1",1)-1+'15MIN'!$A1042-1,0),0)</f>
        <v>-5850.4111329999996</v>
      </c>
      <c r="L1042" s="20">
        <f ca="1">IF(INDIRECT(L$1&amp;"!$I$1",1)-1+'15MIN'!$A1042&lt;=INDIRECT(L$1&amp;"!$I$2",1),OFFSET(INDIRECT(L$1&amp;"!$F$1",1),INDIRECT(L$1&amp;"!$I$1",1)-1+'15MIN'!$A1042-1,0),0)</f>
        <v>4485.9028319999998</v>
      </c>
      <c r="M1042" s="20">
        <f ca="1">IF(INDIRECT(L$1&amp;"!$I$1",1)-1+'15MIN'!$A1042&lt;=INDIRECT(L$1&amp;"!$I$2",1),-OFFSET(INDIRECT(L$1&amp;"!$D$1",1),INDIRECT(L$1&amp;"!$I$1",1)-1+'15MIN'!$A1042-1,0),0)</f>
        <v>0</v>
      </c>
      <c r="N1042" s="20">
        <f ca="1">IF(INDIRECT(L$1&amp;"!$I$1",1)-1+'15MIN'!$A1042&lt;=INDIRECT(L$1&amp;"!$I$2",1),OFFSET(INDIRECT(L$1&amp;"!$G$1",1),INDIRECT(L$1&amp;"!$I$1",1)-1+'15MIN'!$A1042-1,0),0)</f>
        <v>0.25964799999999999</v>
      </c>
      <c r="O1042" s="21">
        <f ca="1">IF(INDIRECT(L$1&amp;"!$I$1",1)-1+'15MIN'!$A1042&lt;=INDIRECT(L$1&amp;"!$I$2",1),-OFFSET(INDIRECT(L$1&amp;"!$E$1",1),INDIRECT(L$1&amp;"!$I$1",1)-1+'15MIN'!$A1042-1,0),0)</f>
        <v>-15.02284</v>
      </c>
    </row>
    <row r="1043" spans="1:15" x14ac:dyDescent="0.2">
      <c r="A1043" s="1">
        <f t="shared" si="47"/>
        <v>1039</v>
      </c>
      <c r="B1043" s="1">
        <f t="shared" si="45"/>
        <v>11</v>
      </c>
      <c r="C1043" s="19">
        <f t="shared" si="46"/>
        <v>0.8125</v>
      </c>
      <c r="D1043" s="20">
        <f ca="1">IF(INDIRECT($D$1&amp;"!$I$1",1)-1+'15MIN'!$A1043&lt;=INDIRECT($D$1&amp;"!$I$2",1),OFFSET(INDIRECT($D$1&amp;"!$F$1",1),INDIRECT($D$1&amp;"!$I$1",1)-1+'15MIN'!$A1043-1,0),0)</f>
        <v>3121.0740000000001</v>
      </c>
      <c r="E1043" s="20">
        <f ca="1">IF(CUEL!$I$1-1+'15MIN'!$A1043&lt;=CUEL!$I$2,-OFFSET(CUEL!$D$1,CUEL!$I$1-1+'15MIN'!$A1043-1,0),0)</f>
        <v>0</v>
      </c>
      <c r="F1043" s="20">
        <f ca="1">IF(INDIRECT($D$1&amp;"!$I$1",1)-1+'15MIN'!$A1043&lt;=INDIRECT($D$1&amp;"!$I$2",1),OFFSET(INDIRECT($D$1&amp;"!$G$1",1),INDIRECT($D$1&amp;"!$I$1",1)-1+'15MIN'!$A1043-1,0),0)</f>
        <v>91.004456000000005</v>
      </c>
      <c r="G1043" s="21">
        <f ca="1">IF(INDIRECT($D$1&amp;"!$I$1",1)-1+'15MIN'!$A1043&lt;=INDIRECT($D$1&amp;"!$I$2",1),-OFFSET(INDIRECT($D$1&amp;"!$E$1",1),INDIRECT($D$1&amp;"!$I$1",1)-1+'15MIN'!$A1043-1,0),0)</f>
        <v>0</v>
      </c>
      <c r="H1043" s="20">
        <f ca="1">IF(INDIRECT(H$1&amp;"!$I$1",1)-1+'15MIN'!$A1043&lt;=INDIRECT(H$1&amp;"!$I$2",1),OFFSET(INDIRECT(H$1&amp;"!$F$1",1),INDIRECT(H$1&amp;"!$I$1",1)-1+'15MIN'!$A1043-1,0),0)</f>
        <v>41939.980000000003</v>
      </c>
      <c r="I1043" s="20">
        <f ca="1">IF(INDIRECT(H$1&amp;"!$I$1",1)-1+'15MIN'!$A1043&lt;=INDIRECT(H$1&amp;"!$I$2",1),-OFFSET(INDIRECT(H$1&amp;"!$D$1",1),INDIRECT(H$1&amp;"!$I$1",1)-1+'15MIN'!$A1043-1,0),0)</f>
        <v>0</v>
      </c>
      <c r="J1043" s="20">
        <f ca="1">IF(INDIRECT(H$1&amp;"!$I$1",1)-1+'15MIN'!$A1043&lt;=INDIRECT(H$1&amp;"!$I$2",1),OFFSET(INDIRECT(H$1&amp;"!$G$1",1),INDIRECT(H$1&amp;"!$I$1",1)-1+'15MIN'!$A1043-1,0),0)</f>
        <v>0</v>
      </c>
      <c r="K1043" s="21">
        <f ca="1">IF(INDIRECT(H$1&amp;"!$I$1",1)-1+'15MIN'!$A1043&lt;=INDIRECT(H$1&amp;"!$I$2",1),-OFFSET(INDIRECT(H$1&amp;"!$E$1",1),INDIRECT(H$1&amp;"!$I$1",1)-1+'15MIN'!$A1043-1,0),0)</f>
        <v>-5851.0434569999998</v>
      </c>
      <c r="L1043" s="20">
        <f ca="1">IF(INDIRECT(L$1&amp;"!$I$1",1)-1+'15MIN'!$A1043&lt;=INDIRECT(L$1&amp;"!$I$2",1),OFFSET(INDIRECT(L$1&amp;"!$F$1",1),INDIRECT(L$1&amp;"!$I$1",1)-1+'15MIN'!$A1043-1,0),0)</f>
        <v>6630.9721680000002</v>
      </c>
      <c r="M1043" s="20">
        <f ca="1">IF(INDIRECT(L$1&amp;"!$I$1",1)-1+'15MIN'!$A1043&lt;=INDIRECT(L$1&amp;"!$I$2",1),-OFFSET(INDIRECT(L$1&amp;"!$D$1",1),INDIRECT(L$1&amp;"!$I$1",1)-1+'15MIN'!$A1043-1,0),0)</f>
        <v>0</v>
      </c>
      <c r="N1043" s="20">
        <f ca="1">IF(INDIRECT(L$1&amp;"!$I$1",1)-1+'15MIN'!$A1043&lt;=INDIRECT(L$1&amp;"!$I$2",1),OFFSET(INDIRECT(L$1&amp;"!$G$1",1),INDIRECT(L$1&amp;"!$I$1",1)-1+'15MIN'!$A1043-1,0),0)</f>
        <v>15.778022999999999</v>
      </c>
      <c r="O1043" s="21">
        <f ca="1">IF(INDIRECT(L$1&amp;"!$I$1",1)-1+'15MIN'!$A1043&lt;=INDIRECT(L$1&amp;"!$I$2",1),-OFFSET(INDIRECT(L$1&amp;"!$E$1",1),INDIRECT(L$1&amp;"!$I$1",1)-1+'15MIN'!$A1043-1,0),0)</f>
        <v>-0.13037000000000001</v>
      </c>
    </row>
    <row r="1044" spans="1:15" x14ac:dyDescent="0.2">
      <c r="A1044" s="1">
        <f t="shared" si="47"/>
        <v>1040</v>
      </c>
      <c r="B1044" s="1">
        <f t="shared" si="45"/>
        <v>11</v>
      </c>
      <c r="C1044" s="19">
        <f t="shared" si="46"/>
        <v>0.82291666666666696</v>
      </c>
      <c r="D1044" s="20">
        <f ca="1">IF(INDIRECT($D$1&amp;"!$I$1",1)-1+'15MIN'!$A1044&lt;=INDIRECT($D$1&amp;"!$I$2",1),OFFSET(INDIRECT($D$1&amp;"!$F$1",1),INDIRECT($D$1&amp;"!$I$1",1)-1+'15MIN'!$A1044-1,0),0)</f>
        <v>2689.3787000000002</v>
      </c>
      <c r="E1044" s="20">
        <f ca="1">IF(CUEL!$I$1-1+'15MIN'!$A1044&lt;=CUEL!$I$2,-OFFSET(CUEL!$D$1,CUEL!$I$1-1+'15MIN'!$A1044-1,0),0)</f>
        <v>0</v>
      </c>
      <c r="F1044" s="20">
        <f ca="1">IF(INDIRECT($D$1&amp;"!$I$1",1)-1+'15MIN'!$A1044&lt;=INDIRECT($D$1&amp;"!$I$2",1),OFFSET(INDIRECT($D$1&amp;"!$G$1",1),INDIRECT($D$1&amp;"!$I$1",1)-1+'15MIN'!$A1044-1,0),0)</f>
        <v>122.314201</v>
      </c>
      <c r="G1044" s="21">
        <f ca="1">IF(INDIRECT($D$1&amp;"!$I$1",1)-1+'15MIN'!$A1044&lt;=INDIRECT($D$1&amp;"!$I$2",1),-OFFSET(INDIRECT($D$1&amp;"!$E$1",1),INDIRECT($D$1&amp;"!$I$1",1)-1+'15MIN'!$A1044-1,0),0)</f>
        <v>0</v>
      </c>
      <c r="H1044" s="20">
        <f ca="1">IF(INDIRECT(H$1&amp;"!$I$1",1)-1+'15MIN'!$A1044&lt;=INDIRECT(H$1&amp;"!$I$2",1),OFFSET(INDIRECT(H$1&amp;"!$F$1",1),INDIRECT(H$1&amp;"!$I$1",1)-1+'15MIN'!$A1044-1,0),0)</f>
        <v>41957.5625</v>
      </c>
      <c r="I1044" s="20">
        <f ca="1">IF(INDIRECT(H$1&amp;"!$I$1",1)-1+'15MIN'!$A1044&lt;=INDIRECT(H$1&amp;"!$I$2",1),-OFFSET(INDIRECT(H$1&amp;"!$D$1",1),INDIRECT(H$1&amp;"!$I$1",1)-1+'15MIN'!$A1044-1,0),0)</f>
        <v>0</v>
      </c>
      <c r="J1044" s="20">
        <f ca="1">IF(INDIRECT(H$1&amp;"!$I$1",1)-1+'15MIN'!$A1044&lt;=INDIRECT(H$1&amp;"!$I$2",1),OFFSET(INDIRECT(H$1&amp;"!$G$1",1),INDIRECT(H$1&amp;"!$I$1",1)-1+'15MIN'!$A1044-1,0),0)</f>
        <v>0</v>
      </c>
      <c r="K1044" s="21">
        <f ca="1">IF(INDIRECT(H$1&amp;"!$I$1",1)-1+'15MIN'!$A1044&lt;=INDIRECT(H$1&amp;"!$I$2",1),-OFFSET(INDIRECT(H$1&amp;"!$E$1",1),INDIRECT(H$1&amp;"!$I$1",1)-1+'15MIN'!$A1044-1,0),0)</f>
        <v>-5858.5893550000001</v>
      </c>
      <c r="L1044" s="20">
        <f ca="1">IF(INDIRECT(L$1&amp;"!$I$1",1)-1+'15MIN'!$A1044&lt;=INDIRECT(L$1&amp;"!$I$2",1),OFFSET(INDIRECT(L$1&amp;"!$F$1",1),INDIRECT(L$1&amp;"!$I$1",1)-1+'15MIN'!$A1044-1,0),0)</f>
        <v>5094.2392579999996</v>
      </c>
      <c r="M1044" s="20">
        <f ca="1">IF(INDIRECT(L$1&amp;"!$I$1",1)-1+'15MIN'!$A1044&lt;=INDIRECT(L$1&amp;"!$I$2",1),-OFFSET(INDIRECT(L$1&amp;"!$D$1",1),INDIRECT(L$1&amp;"!$I$1",1)-1+'15MIN'!$A1044-1,0),0)</f>
        <v>0</v>
      </c>
      <c r="N1044" s="20">
        <f ca="1">IF(INDIRECT(L$1&amp;"!$I$1",1)-1+'15MIN'!$A1044&lt;=INDIRECT(L$1&amp;"!$I$2",1),OFFSET(INDIRECT(L$1&amp;"!$G$1",1),INDIRECT(L$1&amp;"!$I$1",1)-1+'15MIN'!$A1044-1,0),0)</f>
        <v>2.8397329999999998</v>
      </c>
      <c r="O1044" s="21">
        <f ca="1">IF(INDIRECT(L$1&amp;"!$I$1",1)-1+'15MIN'!$A1044&lt;=INDIRECT(L$1&amp;"!$I$2",1),-OFFSET(INDIRECT(L$1&amp;"!$E$1",1),INDIRECT(L$1&amp;"!$I$1",1)-1+'15MIN'!$A1044-1,0),0)</f>
        <v>-18.400599</v>
      </c>
    </row>
    <row r="1045" spans="1:15" x14ac:dyDescent="0.2">
      <c r="A1045" s="1">
        <f t="shared" si="47"/>
        <v>1041</v>
      </c>
      <c r="B1045" s="1">
        <f t="shared" si="45"/>
        <v>11</v>
      </c>
      <c r="C1045" s="19">
        <f t="shared" si="46"/>
        <v>0.83333333333333304</v>
      </c>
      <c r="D1045" s="20">
        <f ca="1">IF(INDIRECT($D$1&amp;"!$I$1",1)-1+'15MIN'!$A1045&lt;=INDIRECT($D$1&amp;"!$I$2",1),OFFSET(INDIRECT($D$1&amp;"!$F$1",1),INDIRECT($D$1&amp;"!$I$1",1)-1+'15MIN'!$A1045-1,0),0)</f>
        <v>2678.2892999999999</v>
      </c>
      <c r="E1045" s="20">
        <f ca="1">IF(CUEL!$I$1-1+'15MIN'!$A1045&lt;=CUEL!$I$2,-OFFSET(CUEL!$D$1,CUEL!$I$1-1+'15MIN'!$A1045-1,0),0)</f>
        <v>0</v>
      </c>
      <c r="F1045" s="20">
        <f ca="1">IF(INDIRECT($D$1&amp;"!$I$1",1)-1+'15MIN'!$A1045&lt;=INDIRECT($D$1&amp;"!$I$2",1),OFFSET(INDIRECT($D$1&amp;"!$G$1",1),INDIRECT($D$1&amp;"!$I$1",1)-1+'15MIN'!$A1045-1,0),0)</f>
        <v>119.065269</v>
      </c>
      <c r="G1045" s="21">
        <f ca="1">IF(INDIRECT($D$1&amp;"!$I$1",1)-1+'15MIN'!$A1045&lt;=INDIRECT($D$1&amp;"!$I$2",1),-OFFSET(INDIRECT($D$1&amp;"!$E$1",1),INDIRECT($D$1&amp;"!$I$1",1)-1+'15MIN'!$A1045-1,0),0)</f>
        <v>0</v>
      </c>
      <c r="H1045" s="20">
        <f ca="1">IF(INDIRECT(H$1&amp;"!$I$1",1)-1+'15MIN'!$A1045&lt;=INDIRECT(H$1&amp;"!$I$2",1),OFFSET(INDIRECT(H$1&amp;"!$F$1",1),INDIRECT(H$1&amp;"!$I$1",1)-1+'15MIN'!$A1045-1,0),0)</f>
        <v>41941.722999999998</v>
      </c>
      <c r="I1045" s="20">
        <f ca="1">IF(INDIRECT(H$1&amp;"!$I$1",1)-1+'15MIN'!$A1045&lt;=INDIRECT(H$1&amp;"!$I$2",1),-OFFSET(INDIRECT(H$1&amp;"!$D$1",1),INDIRECT(H$1&amp;"!$I$1",1)-1+'15MIN'!$A1045-1,0),0)</f>
        <v>0</v>
      </c>
      <c r="J1045" s="20">
        <f ca="1">IF(INDIRECT(H$1&amp;"!$I$1",1)-1+'15MIN'!$A1045&lt;=INDIRECT(H$1&amp;"!$I$2",1),OFFSET(INDIRECT(H$1&amp;"!$G$1",1),INDIRECT(H$1&amp;"!$I$1",1)-1+'15MIN'!$A1045-1,0),0)</f>
        <v>0</v>
      </c>
      <c r="K1045" s="21">
        <f ca="1">IF(INDIRECT(H$1&amp;"!$I$1",1)-1+'15MIN'!$A1045&lt;=INDIRECT(H$1&amp;"!$I$2",1),-OFFSET(INDIRECT(H$1&amp;"!$E$1",1),INDIRECT(H$1&amp;"!$I$1",1)-1+'15MIN'!$A1045-1,0),0)</f>
        <v>-5859.6767579999996</v>
      </c>
      <c r="L1045" s="20">
        <f ca="1">IF(INDIRECT(L$1&amp;"!$I$1",1)-1+'15MIN'!$A1045&lt;=INDIRECT(L$1&amp;"!$I$2",1),OFFSET(INDIRECT(L$1&amp;"!$F$1",1),INDIRECT(L$1&amp;"!$I$1",1)-1+'15MIN'!$A1045-1,0),0)</f>
        <v>4398.8085940000001</v>
      </c>
      <c r="M1045" s="20">
        <f ca="1">IF(INDIRECT(L$1&amp;"!$I$1",1)-1+'15MIN'!$A1045&lt;=INDIRECT(L$1&amp;"!$I$2",1),-OFFSET(INDIRECT(L$1&amp;"!$D$1",1),INDIRECT(L$1&amp;"!$I$1",1)-1+'15MIN'!$A1045-1,0),0)</f>
        <v>0</v>
      </c>
      <c r="N1045" s="20">
        <f ca="1">IF(INDIRECT(L$1&amp;"!$I$1",1)-1+'15MIN'!$A1045&lt;=INDIRECT(L$1&amp;"!$I$2",1),OFFSET(INDIRECT(L$1&amp;"!$G$1",1),INDIRECT(L$1&amp;"!$I$1",1)-1+'15MIN'!$A1045-1,0),0)</f>
        <v>0</v>
      </c>
      <c r="O1045" s="21">
        <f ca="1">IF(INDIRECT(L$1&amp;"!$I$1",1)-1+'15MIN'!$A1045&lt;=INDIRECT(L$1&amp;"!$I$2",1),-OFFSET(INDIRECT(L$1&amp;"!$E$1",1),INDIRECT(L$1&amp;"!$I$1",1)-1+'15MIN'!$A1045-1,0),0)</f>
        <v>-38.318634000000003</v>
      </c>
    </row>
    <row r="1046" spans="1:15" x14ac:dyDescent="0.2">
      <c r="A1046" s="1">
        <f t="shared" si="47"/>
        <v>1042</v>
      </c>
      <c r="B1046" s="1">
        <f t="shared" si="45"/>
        <v>11</v>
      </c>
      <c r="C1046" s="19">
        <f t="shared" si="46"/>
        <v>0.84375</v>
      </c>
      <c r="D1046" s="20">
        <f ca="1">IF(INDIRECT($D$1&amp;"!$I$1",1)-1+'15MIN'!$A1046&lt;=INDIRECT($D$1&amp;"!$I$2",1),OFFSET(INDIRECT($D$1&amp;"!$F$1",1),INDIRECT($D$1&amp;"!$I$1",1)-1+'15MIN'!$A1046-1,0),0)</f>
        <v>2337.5996</v>
      </c>
      <c r="E1046" s="20">
        <f ca="1">IF(CUEL!$I$1-1+'15MIN'!$A1046&lt;=CUEL!$I$2,-OFFSET(CUEL!$D$1,CUEL!$I$1-1+'15MIN'!$A1046-1,0),0)</f>
        <v>0</v>
      </c>
      <c r="F1046" s="20">
        <f ca="1">IF(INDIRECT($D$1&amp;"!$I$1",1)-1+'15MIN'!$A1046&lt;=INDIRECT($D$1&amp;"!$I$2",1),OFFSET(INDIRECT($D$1&amp;"!$G$1",1),INDIRECT($D$1&amp;"!$I$1",1)-1+'15MIN'!$A1046-1,0),0)</f>
        <v>141.63812300000001</v>
      </c>
      <c r="G1046" s="21">
        <f ca="1">IF(INDIRECT($D$1&amp;"!$I$1",1)-1+'15MIN'!$A1046&lt;=INDIRECT($D$1&amp;"!$I$2",1),-OFFSET(INDIRECT($D$1&amp;"!$E$1",1),INDIRECT($D$1&amp;"!$I$1",1)-1+'15MIN'!$A1046-1,0),0)</f>
        <v>0</v>
      </c>
      <c r="H1046" s="20">
        <f ca="1">IF(INDIRECT(H$1&amp;"!$I$1",1)-1+'15MIN'!$A1046&lt;=INDIRECT(H$1&amp;"!$I$2",1),OFFSET(INDIRECT(H$1&amp;"!$F$1",1),INDIRECT(H$1&amp;"!$I$1",1)-1+'15MIN'!$A1046-1,0),0)</f>
        <v>41909.758000000002</v>
      </c>
      <c r="I1046" s="20">
        <f ca="1">IF(INDIRECT(H$1&amp;"!$I$1",1)-1+'15MIN'!$A1046&lt;=INDIRECT(H$1&amp;"!$I$2",1),-OFFSET(INDIRECT(H$1&amp;"!$D$1",1),INDIRECT(H$1&amp;"!$I$1",1)-1+'15MIN'!$A1046-1,0),0)</f>
        <v>0</v>
      </c>
      <c r="J1046" s="20">
        <f ca="1">IF(INDIRECT(H$1&amp;"!$I$1",1)-1+'15MIN'!$A1046&lt;=INDIRECT(H$1&amp;"!$I$2",1),OFFSET(INDIRECT(H$1&amp;"!$G$1",1),INDIRECT(H$1&amp;"!$I$1",1)-1+'15MIN'!$A1046-1,0),0)</f>
        <v>0</v>
      </c>
      <c r="K1046" s="21">
        <f ca="1">IF(INDIRECT(H$1&amp;"!$I$1",1)-1+'15MIN'!$A1046&lt;=INDIRECT(H$1&amp;"!$I$2",1),-OFFSET(INDIRECT(H$1&amp;"!$E$1",1),INDIRECT(H$1&amp;"!$I$1",1)-1+'15MIN'!$A1046-1,0),0)</f>
        <v>-5851.3525390000004</v>
      </c>
      <c r="L1046" s="20">
        <f ca="1">IF(INDIRECT(L$1&amp;"!$I$1",1)-1+'15MIN'!$A1046&lt;=INDIRECT(L$1&amp;"!$I$2",1),OFFSET(INDIRECT(L$1&amp;"!$F$1",1),INDIRECT(L$1&amp;"!$I$1",1)-1+'15MIN'!$A1046-1,0),0)</f>
        <v>4136.5585940000001</v>
      </c>
      <c r="M1046" s="20">
        <f ca="1">IF(INDIRECT(L$1&amp;"!$I$1",1)-1+'15MIN'!$A1046&lt;=INDIRECT(L$1&amp;"!$I$2",1),-OFFSET(INDIRECT(L$1&amp;"!$D$1",1),INDIRECT(L$1&amp;"!$I$1",1)-1+'15MIN'!$A1046-1,0),0)</f>
        <v>0</v>
      </c>
      <c r="N1046" s="20">
        <f ca="1">IF(INDIRECT(L$1&amp;"!$I$1",1)-1+'15MIN'!$A1046&lt;=INDIRECT(L$1&amp;"!$I$2",1),OFFSET(INDIRECT(L$1&amp;"!$G$1",1),INDIRECT(L$1&amp;"!$I$1",1)-1+'15MIN'!$A1046-1,0),0)</f>
        <v>0</v>
      </c>
      <c r="O1046" s="21">
        <f ca="1">IF(INDIRECT(L$1&amp;"!$I$1",1)-1+'15MIN'!$A1046&lt;=INDIRECT(L$1&amp;"!$I$2",1),-OFFSET(INDIRECT(L$1&amp;"!$E$1",1),INDIRECT(L$1&amp;"!$I$1",1)-1+'15MIN'!$A1046-1,0),0)</f>
        <v>-37.217044999999999</v>
      </c>
    </row>
    <row r="1047" spans="1:15" x14ac:dyDescent="0.2">
      <c r="A1047" s="1">
        <f t="shared" si="47"/>
        <v>1043</v>
      </c>
      <c r="B1047" s="1">
        <f t="shared" si="45"/>
        <v>11</v>
      </c>
      <c r="C1047" s="19">
        <f t="shared" si="46"/>
        <v>0.85416666666666696</v>
      </c>
      <c r="D1047" s="20">
        <f ca="1">IF(INDIRECT($D$1&amp;"!$I$1",1)-1+'15MIN'!$A1047&lt;=INDIRECT($D$1&amp;"!$I$2",1),OFFSET(INDIRECT($D$1&amp;"!$F$1",1),INDIRECT($D$1&amp;"!$I$1",1)-1+'15MIN'!$A1047-1,0),0)</f>
        <v>2998.8049000000001</v>
      </c>
      <c r="E1047" s="20">
        <f ca="1">IF(CUEL!$I$1-1+'15MIN'!$A1047&lt;=CUEL!$I$2,-OFFSET(CUEL!$D$1,CUEL!$I$1-1+'15MIN'!$A1047-1,0),0)</f>
        <v>0</v>
      </c>
      <c r="F1047" s="20">
        <f ca="1">IF(INDIRECT($D$1&amp;"!$I$1",1)-1+'15MIN'!$A1047&lt;=INDIRECT($D$1&amp;"!$I$2",1),OFFSET(INDIRECT($D$1&amp;"!$G$1",1),INDIRECT($D$1&amp;"!$I$1",1)-1+'15MIN'!$A1047-1,0),0)</f>
        <v>108.377388</v>
      </c>
      <c r="G1047" s="21">
        <f ca="1">IF(INDIRECT($D$1&amp;"!$I$1",1)-1+'15MIN'!$A1047&lt;=INDIRECT($D$1&amp;"!$I$2",1),-OFFSET(INDIRECT($D$1&amp;"!$E$1",1),INDIRECT($D$1&amp;"!$I$1",1)-1+'15MIN'!$A1047-1,0),0)</f>
        <v>0</v>
      </c>
      <c r="H1047" s="20">
        <f ca="1">IF(INDIRECT(H$1&amp;"!$I$1",1)-1+'15MIN'!$A1047&lt;=INDIRECT(H$1&amp;"!$I$2",1),OFFSET(INDIRECT(H$1&amp;"!$F$1",1),INDIRECT(H$1&amp;"!$I$1",1)-1+'15MIN'!$A1047-1,0),0)</f>
        <v>41921.980000000003</v>
      </c>
      <c r="I1047" s="20">
        <f ca="1">IF(INDIRECT(H$1&amp;"!$I$1",1)-1+'15MIN'!$A1047&lt;=INDIRECT(H$1&amp;"!$I$2",1),-OFFSET(INDIRECT(H$1&amp;"!$D$1",1),INDIRECT(H$1&amp;"!$I$1",1)-1+'15MIN'!$A1047-1,0),0)</f>
        <v>0</v>
      </c>
      <c r="J1047" s="20">
        <f ca="1">IF(INDIRECT(H$1&amp;"!$I$1",1)-1+'15MIN'!$A1047&lt;=INDIRECT(H$1&amp;"!$I$2",1),OFFSET(INDIRECT(H$1&amp;"!$G$1",1),INDIRECT(H$1&amp;"!$I$1",1)-1+'15MIN'!$A1047-1,0),0)</f>
        <v>0</v>
      </c>
      <c r="K1047" s="21">
        <f ca="1">IF(INDIRECT(H$1&amp;"!$I$1",1)-1+'15MIN'!$A1047&lt;=INDIRECT(H$1&amp;"!$I$2",1),-OFFSET(INDIRECT(H$1&amp;"!$E$1",1),INDIRECT(H$1&amp;"!$I$1",1)-1+'15MIN'!$A1047-1,0),0)</f>
        <v>-5845.4658200000003</v>
      </c>
      <c r="L1047" s="20">
        <f ca="1">IF(INDIRECT(L$1&amp;"!$I$1",1)-1+'15MIN'!$A1047&lt;=INDIRECT(L$1&amp;"!$I$2",1),OFFSET(INDIRECT(L$1&amp;"!$F$1",1),INDIRECT(L$1&amp;"!$I$1",1)-1+'15MIN'!$A1047-1,0),0)</f>
        <v>3470.1203609999998</v>
      </c>
      <c r="M1047" s="20">
        <f ca="1">IF(INDIRECT(L$1&amp;"!$I$1",1)-1+'15MIN'!$A1047&lt;=INDIRECT(L$1&amp;"!$I$2",1),-OFFSET(INDIRECT(L$1&amp;"!$D$1",1),INDIRECT(L$1&amp;"!$I$1",1)-1+'15MIN'!$A1047-1,0),0)</f>
        <v>0</v>
      </c>
      <c r="N1047" s="20">
        <f ca="1">IF(INDIRECT(L$1&amp;"!$I$1",1)-1+'15MIN'!$A1047&lt;=INDIRECT(L$1&amp;"!$I$2",1),OFFSET(INDIRECT(L$1&amp;"!$G$1",1),INDIRECT(L$1&amp;"!$I$1",1)-1+'15MIN'!$A1047-1,0),0)</f>
        <v>3.7589999999999998E-2</v>
      </c>
      <c r="O1047" s="21">
        <f ca="1">IF(INDIRECT(L$1&amp;"!$I$1",1)-1+'15MIN'!$A1047&lt;=INDIRECT(L$1&amp;"!$I$2",1),-OFFSET(INDIRECT(L$1&amp;"!$E$1",1),INDIRECT(L$1&amp;"!$I$1",1)-1+'15MIN'!$A1047-1,0),0)</f>
        <v>-41.577987999999998</v>
      </c>
    </row>
    <row r="1048" spans="1:15" x14ac:dyDescent="0.2">
      <c r="A1048" s="1">
        <f t="shared" si="47"/>
        <v>1044</v>
      </c>
      <c r="B1048" s="1">
        <f t="shared" si="45"/>
        <v>11</v>
      </c>
      <c r="C1048" s="19">
        <f t="shared" si="46"/>
        <v>0.86458333333333304</v>
      </c>
      <c r="D1048" s="20">
        <f ca="1">IF(INDIRECT($D$1&amp;"!$I$1",1)-1+'15MIN'!$A1048&lt;=INDIRECT($D$1&amp;"!$I$2",1),OFFSET(INDIRECT($D$1&amp;"!$F$1",1),INDIRECT($D$1&amp;"!$I$1",1)-1+'15MIN'!$A1048-1,0),0)</f>
        <v>2281.6370000000002</v>
      </c>
      <c r="E1048" s="20">
        <f ca="1">IF(CUEL!$I$1-1+'15MIN'!$A1048&lt;=CUEL!$I$2,-OFFSET(CUEL!$D$1,CUEL!$I$1-1+'15MIN'!$A1048-1,0),0)</f>
        <v>0</v>
      </c>
      <c r="F1048" s="20">
        <f ca="1">IF(INDIRECT($D$1&amp;"!$I$1",1)-1+'15MIN'!$A1048&lt;=INDIRECT($D$1&amp;"!$I$2",1),OFFSET(INDIRECT($D$1&amp;"!$G$1",1),INDIRECT($D$1&amp;"!$I$1",1)-1+'15MIN'!$A1048-1,0),0)</f>
        <v>140.63088999999999</v>
      </c>
      <c r="G1048" s="21">
        <f ca="1">IF(INDIRECT($D$1&amp;"!$I$1",1)-1+'15MIN'!$A1048&lt;=INDIRECT($D$1&amp;"!$I$2",1),-OFFSET(INDIRECT($D$1&amp;"!$E$1",1),INDIRECT($D$1&amp;"!$I$1",1)-1+'15MIN'!$A1048-1,0),0)</f>
        <v>0</v>
      </c>
      <c r="H1048" s="20">
        <f ca="1">IF(INDIRECT(H$1&amp;"!$I$1",1)-1+'15MIN'!$A1048&lt;=INDIRECT(H$1&amp;"!$I$2",1),OFFSET(INDIRECT(H$1&amp;"!$F$1",1),INDIRECT(H$1&amp;"!$I$1",1)-1+'15MIN'!$A1048-1,0),0)</f>
        <v>41857.546999999999</v>
      </c>
      <c r="I1048" s="20">
        <f ca="1">IF(INDIRECT(H$1&amp;"!$I$1",1)-1+'15MIN'!$A1048&lt;=INDIRECT(H$1&amp;"!$I$2",1),-OFFSET(INDIRECT(H$1&amp;"!$D$1",1),INDIRECT(H$1&amp;"!$I$1",1)-1+'15MIN'!$A1048-1,0),0)</f>
        <v>0</v>
      </c>
      <c r="J1048" s="20">
        <f ca="1">IF(INDIRECT(H$1&amp;"!$I$1",1)-1+'15MIN'!$A1048&lt;=INDIRECT(H$1&amp;"!$I$2",1),OFFSET(INDIRECT(H$1&amp;"!$G$1",1),INDIRECT(H$1&amp;"!$I$1",1)-1+'15MIN'!$A1048-1,0),0)</f>
        <v>0</v>
      </c>
      <c r="K1048" s="21">
        <f ca="1">IF(INDIRECT(H$1&amp;"!$I$1",1)-1+'15MIN'!$A1048&lt;=INDIRECT(H$1&amp;"!$I$2",1),-OFFSET(INDIRECT(H$1&amp;"!$E$1",1),INDIRECT(H$1&amp;"!$I$1",1)-1+'15MIN'!$A1048-1,0),0)</f>
        <v>-5835.6416019999997</v>
      </c>
      <c r="L1048" s="20">
        <f ca="1">IF(INDIRECT(L$1&amp;"!$I$1",1)-1+'15MIN'!$A1048&lt;=INDIRECT(L$1&amp;"!$I$2",1),OFFSET(INDIRECT(L$1&amp;"!$F$1",1),INDIRECT(L$1&amp;"!$I$1",1)-1+'15MIN'!$A1048-1,0),0)</f>
        <v>4732.7778319999998</v>
      </c>
      <c r="M1048" s="20">
        <f ca="1">IF(INDIRECT(L$1&amp;"!$I$1",1)-1+'15MIN'!$A1048&lt;=INDIRECT(L$1&amp;"!$I$2",1),-OFFSET(INDIRECT(L$1&amp;"!$D$1",1),INDIRECT(L$1&amp;"!$I$1",1)-1+'15MIN'!$A1048-1,0),0)</f>
        <v>0</v>
      </c>
      <c r="N1048" s="20">
        <f ca="1">IF(INDIRECT(L$1&amp;"!$I$1",1)-1+'15MIN'!$A1048&lt;=INDIRECT(L$1&amp;"!$I$2",1),OFFSET(INDIRECT(L$1&amp;"!$G$1",1),INDIRECT(L$1&amp;"!$I$1",1)-1+'15MIN'!$A1048-1,0),0)</f>
        <v>6.1303000000000003E-2</v>
      </c>
      <c r="O1048" s="21">
        <f ca="1">IF(INDIRECT(L$1&amp;"!$I$1",1)-1+'15MIN'!$A1048&lt;=INDIRECT(L$1&amp;"!$I$2",1),-OFFSET(INDIRECT(L$1&amp;"!$E$1",1),INDIRECT(L$1&amp;"!$I$1",1)-1+'15MIN'!$A1048-1,0),0)</f>
        <v>-21.461504000000001</v>
      </c>
    </row>
    <row r="1049" spans="1:15" x14ac:dyDescent="0.2">
      <c r="A1049" s="1">
        <f t="shared" si="47"/>
        <v>1045</v>
      </c>
      <c r="B1049" s="1">
        <f t="shared" si="45"/>
        <v>11</v>
      </c>
      <c r="C1049" s="19">
        <f t="shared" si="46"/>
        <v>0.875</v>
      </c>
      <c r="D1049" s="20">
        <f ca="1">IF(INDIRECT($D$1&amp;"!$I$1",1)-1+'15MIN'!$A1049&lt;=INDIRECT($D$1&amp;"!$I$2",1),OFFSET(INDIRECT($D$1&amp;"!$F$1",1),INDIRECT($D$1&amp;"!$I$1",1)-1+'15MIN'!$A1049-1,0),0)</f>
        <v>1935.3702000000001</v>
      </c>
      <c r="E1049" s="20">
        <f ca="1">IF(CUEL!$I$1-1+'15MIN'!$A1049&lt;=CUEL!$I$2,-OFFSET(CUEL!$D$1,CUEL!$I$1-1+'15MIN'!$A1049-1,0),0)</f>
        <v>0</v>
      </c>
      <c r="F1049" s="20">
        <f ca="1">IF(INDIRECT($D$1&amp;"!$I$1",1)-1+'15MIN'!$A1049&lt;=INDIRECT($D$1&amp;"!$I$2",1),OFFSET(INDIRECT($D$1&amp;"!$G$1",1),INDIRECT($D$1&amp;"!$I$1",1)-1+'15MIN'!$A1049-1,0),0)</f>
        <v>150.62106299999999</v>
      </c>
      <c r="G1049" s="21">
        <f ca="1">IF(INDIRECT($D$1&amp;"!$I$1",1)-1+'15MIN'!$A1049&lt;=INDIRECT($D$1&amp;"!$I$2",1),-OFFSET(INDIRECT($D$1&amp;"!$E$1",1),INDIRECT($D$1&amp;"!$I$1",1)-1+'15MIN'!$A1049-1,0),0)</f>
        <v>0</v>
      </c>
      <c r="H1049" s="20">
        <f ca="1">IF(INDIRECT(H$1&amp;"!$I$1",1)-1+'15MIN'!$A1049&lt;=INDIRECT(H$1&amp;"!$I$2",1),OFFSET(INDIRECT(H$1&amp;"!$F$1",1),INDIRECT(H$1&amp;"!$I$1",1)-1+'15MIN'!$A1049-1,0),0)</f>
        <v>41640.796999999999</v>
      </c>
      <c r="I1049" s="20">
        <f ca="1">IF(INDIRECT(H$1&amp;"!$I$1",1)-1+'15MIN'!$A1049&lt;=INDIRECT(H$1&amp;"!$I$2",1),-OFFSET(INDIRECT(H$1&amp;"!$D$1",1),INDIRECT(H$1&amp;"!$I$1",1)-1+'15MIN'!$A1049-1,0),0)</f>
        <v>0</v>
      </c>
      <c r="J1049" s="20">
        <f ca="1">IF(INDIRECT(H$1&amp;"!$I$1",1)-1+'15MIN'!$A1049&lt;=INDIRECT(H$1&amp;"!$I$2",1),OFFSET(INDIRECT(H$1&amp;"!$G$1",1),INDIRECT(H$1&amp;"!$I$1",1)-1+'15MIN'!$A1049-1,0),0)</f>
        <v>0</v>
      </c>
      <c r="K1049" s="21">
        <f ca="1">IF(INDIRECT(H$1&amp;"!$I$1",1)-1+'15MIN'!$A1049&lt;=INDIRECT(H$1&amp;"!$I$2",1),-OFFSET(INDIRECT(H$1&amp;"!$E$1",1),INDIRECT(H$1&amp;"!$I$1",1)-1+'15MIN'!$A1049-1,0),0)</f>
        <v>-5802.7226559999999</v>
      </c>
      <c r="L1049" s="20">
        <f ca="1">IF(INDIRECT(L$1&amp;"!$I$1",1)-1+'15MIN'!$A1049&lt;=INDIRECT(L$1&amp;"!$I$2",1),OFFSET(INDIRECT(L$1&amp;"!$F$1",1),INDIRECT(L$1&amp;"!$I$1",1)-1+'15MIN'!$A1049-1,0),0)</f>
        <v>2858.641846</v>
      </c>
      <c r="M1049" s="20">
        <f ca="1">IF(INDIRECT(L$1&amp;"!$I$1",1)-1+'15MIN'!$A1049&lt;=INDIRECT(L$1&amp;"!$I$2",1),-OFFSET(INDIRECT(L$1&amp;"!$D$1",1),INDIRECT(L$1&amp;"!$I$1",1)-1+'15MIN'!$A1049-1,0),0)</f>
        <v>0</v>
      </c>
      <c r="N1049" s="20">
        <f ca="1">IF(INDIRECT(L$1&amp;"!$I$1",1)-1+'15MIN'!$A1049&lt;=INDIRECT(L$1&amp;"!$I$2",1),OFFSET(INDIRECT(L$1&amp;"!$G$1",1),INDIRECT(L$1&amp;"!$I$1",1)-1+'15MIN'!$A1049-1,0),0)</f>
        <v>0</v>
      </c>
      <c r="O1049" s="21">
        <f ca="1">IF(INDIRECT(L$1&amp;"!$I$1",1)-1+'15MIN'!$A1049&lt;=INDIRECT(L$1&amp;"!$I$2",1),-OFFSET(INDIRECT(L$1&amp;"!$E$1",1),INDIRECT(L$1&amp;"!$I$1",1)-1+'15MIN'!$A1049-1,0),0)</f>
        <v>-34.661858000000002</v>
      </c>
    </row>
    <row r="1050" spans="1:15" x14ac:dyDescent="0.2">
      <c r="A1050" s="1">
        <f t="shared" si="47"/>
        <v>1046</v>
      </c>
      <c r="B1050" s="1">
        <f t="shared" si="45"/>
        <v>11</v>
      </c>
      <c r="C1050" s="19">
        <f t="shared" si="46"/>
        <v>0.88541666666666696</v>
      </c>
      <c r="D1050" s="20">
        <f ca="1">IF(INDIRECT($D$1&amp;"!$I$1",1)-1+'15MIN'!$A1050&lt;=INDIRECT($D$1&amp;"!$I$2",1),OFFSET(INDIRECT($D$1&amp;"!$F$1",1),INDIRECT($D$1&amp;"!$I$1",1)-1+'15MIN'!$A1050-1,0),0)</f>
        <v>1879.4347</v>
      </c>
      <c r="E1050" s="20">
        <f ca="1">IF(CUEL!$I$1-1+'15MIN'!$A1050&lt;=CUEL!$I$2,-OFFSET(CUEL!$D$1,CUEL!$I$1-1+'15MIN'!$A1050-1,0),0)</f>
        <v>0</v>
      </c>
      <c r="F1050" s="20">
        <f ca="1">IF(INDIRECT($D$1&amp;"!$I$1",1)-1+'15MIN'!$A1050&lt;=INDIRECT($D$1&amp;"!$I$2",1),OFFSET(INDIRECT($D$1&amp;"!$G$1",1),INDIRECT($D$1&amp;"!$I$1",1)-1+'15MIN'!$A1050-1,0),0)</f>
        <v>152.94502299999999</v>
      </c>
      <c r="G1050" s="21">
        <f ca="1">IF(INDIRECT($D$1&amp;"!$I$1",1)-1+'15MIN'!$A1050&lt;=INDIRECT($D$1&amp;"!$I$2",1),-OFFSET(INDIRECT($D$1&amp;"!$E$1",1),INDIRECT($D$1&amp;"!$I$1",1)-1+'15MIN'!$A1050-1,0),0)</f>
        <v>0</v>
      </c>
      <c r="H1050" s="20">
        <f ca="1">IF(INDIRECT(H$1&amp;"!$I$1",1)-1+'15MIN'!$A1050&lt;=INDIRECT(H$1&amp;"!$I$2",1),OFFSET(INDIRECT(H$1&amp;"!$F$1",1),INDIRECT(H$1&amp;"!$I$1",1)-1+'15MIN'!$A1050-1,0),0)</f>
        <v>41452.355000000003</v>
      </c>
      <c r="I1050" s="20">
        <f ca="1">IF(INDIRECT(H$1&amp;"!$I$1",1)-1+'15MIN'!$A1050&lt;=INDIRECT(H$1&amp;"!$I$2",1),-OFFSET(INDIRECT(H$1&amp;"!$D$1",1),INDIRECT(H$1&amp;"!$I$1",1)-1+'15MIN'!$A1050-1,0),0)</f>
        <v>0</v>
      </c>
      <c r="J1050" s="20">
        <f ca="1">IF(INDIRECT(H$1&amp;"!$I$1",1)-1+'15MIN'!$A1050&lt;=INDIRECT(H$1&amp;"!$I$2",1),OFFSET(INDIRECT(H$1&amp;"!$G$1",1),INDIRECT(H$1&amp;"!$I$1",1)-1+'15MIN'!$A1050-1,0),0)</f>
        <v>0</v>
      </c>
      <c r="K1050" s="21">
        <f ca="1">IF(INDIRECT(H$1&amp;"!$I$1",1)-1+'15MIN'!$A1050&lt;=INDIRECT(H$1&amp;"!$I$2",1),-OFFSET(INDIRECT(H$1&amp;"!$E$1",1),INDIRECT(H$1&amp;"!$I$1",1)-1+'15MIN'!$A1050-1,0),0)</f>
        <v>-5779.5170900000003</v>
      </c>
      <c r="L1050" s="20">
        <f ca="1">IF(INDIRECT(L$1&amp;"!$I$1",1)-1+'15MIN'!$A1050&lt;=INDIRECT(L$1&amp;"!$I$2",1),OFFSET(INDIRECT(L$1&amp;"!$F$1",1),INDIRECT(L$1&amp;"!$I$1",1)-1+'15MIN'!$A1050-1,0),0)</f>
        <v>2416.8190920000002</v>
      </c>
      <c r="M1050" s="20">
        <f ca="1">IF(INDIRECT(L$1&amp;"!$I$1",1)-1+'15MIN'!$A1050&lt;=INDIRECT(L$1&amp;"!$I$2",1),-OFFSET(INDIRECT(L$1&amp;"!$D$1",1),INDIRECT(L$1&amp;"!$I$1",1)-1+'15MIN'!$A1050-1,0),0)</f>
        <v>0</v>
      </c>
      <c r="N1050" s="20">
        <f ca="1">IF(INDIRECT(L$1&amp;"!$I$1",1)-1+'15MIN'!$A1050&lt;=INDIRECT(L$1&amp;"!$I$2",1),OFFSET(INDIRECT(L$1&amp;"!$G$1",1),INDIRECT(L$1&amp;"!$I$1",1)-1+'15MIN'!$A1050-1,0),0)</f>
        <v>0</v>
      </c>
      <c r="O1050" s="21">
        <f ca="1">IF(INDIRECT(L$1&amp;"!$I$1",1)-1+'15MIN'!$A1050&lt;=INDIRECT(L$1&amp;"!$I$2",1),-OFFSET(INDIRECT(L$1&amp;"!$E$1",1),INDIRECT(L$1&amp;"!$I$1",1)-1+'15MIN'!$A1050-1,0),0)</f>
        <v>-43.268828999999997</v>
      </c>
    </row>
    <row r="1051" spans="1:15" x14ac:dyDescent="0.2">
      <c r="A1051" s="1">
        <f t="shared" si="47"/>
        <v>1047</v>
      </c>
      <c r="B1051" s="1">
        <f t="shared" si="45"/>
        <v>11</v>
      </c>
      <c r="C1051" s="19">
        <f t="shared" si="46"/>
        <v>0.89583333333333304</v>
      </c>
      <c r="D1051" s="20">
        <f ca="1">IF(INDIRECT($D$1&amp;"!$I$1",1)-1+'15MIN'!$A1051&lt;=INDIRECT($D$1&amp;"!$I$2",1),OFFSET(INDIRECT($D$1&amp;"!$F$1",1),INDIRECT($D$1&amp;"!$I$1",1)-1+'15MIN'!$A1051-1,0),0)</f>
        <v>1681.4023</v>
      </c>
      <c r="E1051" s="20">
        <f ca="1">IF(CUEL!$I$1-1+'15MIN'!$A1051&lt;=CUEL!$I$2,-OFFSET(CUEL!$D$1,CUEL!$I$1-1+'15MIN'!$A1051-1,0),0)</f>
        <v>0</v>
      </c>
      <c r="F1051" s="20">
        <f ca="1">IF(INDIRECT($D$1&amp;"!$I$1",1)-1+'15MIN'!$A1051&lt;=INDIRECT($D$1&amp;"!$I$2",1),OFFSET(INDIRECT($D$1&amp;"!$G$1",1),INDIRECT($D$1&amp;"!$I$1",1)-1+'15MIN'!$A1051-1,0),0)</f>
        <v>153.680847</v>
      </c>
      <c r="G1051" s="21">
        <f ca="1">IF(INDIRECT($D$1&amp;"!$I$1",1)-1+'15MIN'!$A1051&lt;=INDIRECT($D$1&amp;"!$I$2",1),-OFFSET(INDIRECT($D$1&amp;"!$E$1",1),INDIRECT($D$1&amp;"!$I$1",1)-1+'15MIN'!$A1051-1,0),0)</f>
        <v>0</v>
      </c>
      <c r="H1051" s="20">
        <f ca="1">IF(INDIRECT(H$1&amp;"!$I$1",1)-1+'15MIN'!$A1051&lt;=INDIRECT(H$1&amp;"!$I$2",1),OFFSET(INDIRECT(H$1&amp;"!$F$1",1),INDIRECT(H$1&amp;"!$I$1",1)-1+'15MIN'!$A1051-1,0),0)</f>
        <v>41370.949000000001</v>
      </c>
      <c r="I1051" s="20">
        <f ca="1">IF(INDIRECT(H$1&amp;"!$I$1",1)-1+'15MIN'!$A1051&lt;=INDIRECT(H$1&amp;"!$I$2",1),-OFFSET(INDIRECT(H$1&amp;"!$D$1",1),INDIRECT(H$1&amp;"!$I$1",1)-1+'15MIN'!$A1051-1,0),0)</f>
        <v>0</v>
      </c>
      <c r="J1051" s="20">
        <f ca="1">IF(INDIRECT(H$1&amp;"!$I$1",1)-1+'15MIN'!$A1051&lt;=INDIRECT(H$1&amp;"!$I$2",1),OFFSET(INDIRECT(H$1&amp;"!$G$1",1),INDIRECT(H$1&amp;"!$I$1",1)-1+'15MIN'!$A1051-1,0),0)</f>
        <v>0</v>
      </c>
      <c r="K1051" s="21">
        <f ca="1">IF(INDIRECT(H$1&amp;"!$I$1",1)-1+'15MIN'!$A1051&lt;=INDIRECT(H$1&amp;"!$I$2",1),-OFFSET(INDIRECT(H$1&amp;"!$E$1",1),INDIRECT(H$1&amp;"!$I$1",1)-1+'15MIN'!$A1051-1,0),0)</f>
        <v>-5768.7583009999998</v>
      </c>
      <c r="L1051" s="20">
        <f ca="1">IF(INDIRECT(L$1&amp;"!$I$1",1)-1+'15MIN'!$A1051&lt;=INDIRECT(L$1&amp;"!$I$2",1),OFFSET(INDIRECT(L$1&amp;"!$F$1",1),INDIRECT(L$1&amp;"!$I$1",1)-1+'15MIN'!$A1051-1,0),0)</f>
        <v>1682.5017089999999</v>
      </c>
      <c r="M1051" s="20">
        <f ca="1">IF(INDIRECT(L$1&amp;"!$I$1",1)-1+'15MIN'!$A1051&lt;=INDIRECT(L$1&amp;"!$I$2",1),-OFFSET(INDIRECT(L$1&amp;"!$D$1",1),INDIRECT(L$1&amp;"!$I$1",1)-1+'15MIN'!$A1051-1,0),0)</f>
        <v>0</v>
      </c>
      <c r="N1051" s="20">
        <f ca="1">IF(INDIRECT(L$1&amp;"!$I$1",1)-1+'15MIN'!$A1051&lt;=INDIRECT(L$1&amp;"!$I$2",1),OFFSET(INDIRECT(L$1&amp;"!$G$1",1),INDIRECT(L$1&amp;"!$I$1",1)-1+'15MIN'!$A1051-1,0),0)</f>
        <v>0</v>
      </c>
      <c r="O1051" s="21">
        <f ca="1">IF(INDIRECT(L$1&amp;"!$I$1",1)-1+'15MIN'!$A1051&lt;=INDIRECT(L$1&amp;"!$I$2",1),-OFFSET(INDIRECT(L$1&amp;"!$E$1",1),INDIRECT(L$1&amp;"!$I$1",1)-1+'15MIN'!$A1051-1,0),0)</f>
        <v>-43.273090000000003</v>
      </c>
    </row>
    <row r="1052" spans="1:15" x14ac:dyDescent="0.2">
      <c r="A1052" s="1">
        <f t="shared" si="47"/>
        <v>1048</v>
      </c>
      <c r="B1052" s="1">
        <f t="shared" si="45"/>
        <v>11</v>
      </c>
      <c r="C1052" s="19">
        <f t="shared" si="46"/>
        <v>0.90625</v>
      </c>
      <c r="D1052" s="20">
        <f ca="1">IF(INDIRECT($D$1&amp;"!$I$1",1)-1+'15MIN'!$A1052&lt;=INDIRECT($D$1&amp;"!$I$2",1),OFFSET(INDIRECT($D$1&amp;"!$F$1",1),INDIRECT($D$1&amp;"!$I$1",1)-1+'15MIN'!$A1052-1,0),0)</f>
        <v>1772.4493</v>
      </c>
      <c r="E1052" s="20">
        <f ca="1">IF(CUEL!$I$1-1+'15MIN'!$A1052&lt;=CUEL!$I$2,-OFFSET(CUEL!$D$1,CUEL!$I$1-1+'15MIN'!$A1052-1,0),0)</f>
        <v>0</v>
      </c>
      <c r="F1052" s="20">
        <f ca="1">IF(INDIRECT($D$1&amp;"!$I$1",1)-1+'15MIN'!$A1052&lt;=INDIRECT($D$1&amp;"!$I$2",1),OFFSET(INDIRECT($D$1&amp;"!$G$1",1),INDIRECT($D$1&amp;"!$I$1",1)-1+'15MIN'!$A1052-1,0),0)</f>
        <v>154.77371199999999</v>
      </c>
      <c r="G1052" s="21">
        <f ca="1">IF(INDIRECT($D$1&amp;"!$I$1",1)-1+'15MIN'!$A1052&lt;=INDIRECT($D$1&amp;"!$I$2",1),-OFFSET(INDIRECT($D$1&amp;"!$E$1",1),INDIRECT($D$1&amp;"!$I$1",1)-1+'15MIN'!$A1052-1,0),0)</f>
        <v>0</v>
      </c>
      <c r="H1052" s="20">
        <f ca="1">IF(INDIRECT(H$1&amp;"!$I$1",1)-1+'15MIN'!$A1052&lt;=INDIRECT(H$1&amp;"!$I$2",1),OFFSET(INDIRECT(H$1&amp;"!$F$1",1),INDIRECT(H$1&amp;"!$I$1",1)-1+'15MIN'!$A1052-1,0),0)</f>
        <v>40729.582000000002</v>
      </c>
      <c r="I1052" s="20">
        <f ca="1">IF(INDIRECT(H$1&amp;"!$I$1",1)-1+'15MIN'!$A1052&lt;=INDIRECT(H$1&amp;"!$I$2",1),-OFFSET(INDIRECT(H$1&amp;"!$D$1",1),INDIRECT(H$1&amp;"!$I$1",1)-1+'15MIN'!$A1052-1,0),0)</f>
        <v>0</v>
      </c>
      <c r="J1052" s="20">
        <f ca="1">IF(INDIRECT(H$1&amp;"!$I$1",1)-1+'15MIN'!$A1052&lt;=INDIRECT(H$1&amp;"!$I$2",1),OFFSET(INDIRECT(H$1&amp;"!$G$1",1),INDIRECT(H$1&amp;"!$I$1",1)-1+'15MIN'!$A1052-1,0),0)</f>
        <v>0</v>
      </c>
      <c r="K1052" s="21">
        <f ca="1">IF(INDIRECT(H$1&amp;"!$I$1",1)-1+'15MIN'!$A1052&lt;=INDIRECT(H$1&amp;"!$I$2",1),-OFFSET(INDIRECT(H$1&amp;"!$E$1",1),INDIRECT(H$1&amp;"!$I$1",1)-1+'15MIN'!$A1052-1,0),0)</f>
        <v>-5679.5224609999996</v>
      </c>
      <c r="L1052" s="20">
        <f ca="1">IF(INDIRECT(L$1&amp;"!$I$1",1)-1+'15MIN'!$A1052&lt;=INDIRECT(L$1&amp;"!$I$2",1),OFFSET(INDIRECT(L$1&amp;"!$F$1",1),INDIRECT(L$1&amp;"!$I$1",1)-1+'15MIN'!$A1052-1,0),0)</f>
        <v>2575.3840329999998</v>
      </c>
      <c r="M1052" s="20">
        <f ca="1">IF(INDIRECT(L$1&amp;"!$I$1",1)-1+'15MIN'!$A1052&lt;=INDIRECT(L$1&amp;"!$I$2",1),-OFFSET(INDIRECT(L$1&amp;"!$D$1",1),INDIRECT(L$1&amp;"!$I$1",1)-1+'15MIN'!$A1052-1,0),0)</f>
        <v>0</v>
      </c>
      <c r="N1052" s="20">
        <f ca="1">IF(INDIRECT(L$1&amp;"!$I$1",1)-1+'15MIN'!$A1052&lt;=INDIRECT(L$1&amp;"!$I$2",1),OFFSET(INDIRECT(L$1&amp;"!$G$1",1),INDIRECT(L$1&amp;"!$I$1",1)-1+'15MIN'!$A1052-1,0),0)</f>
        <v>0</v>
      </c>
      <c r="O1052" s="21">
        <f ca="1">IF(INDIRECT(L$1&amp;"!$I$1",1)-1+'15MIN'!$A1052&lt;=INDIRECT(L$1&amp;"!$I$2",1),-OFFSET(INDIRECT(L$1&amp;"!$E$1",1),INDIRECT(L$1&amp;"!$I$1",1)-1+'15MIN'!$A1052-1,0),0)</f>
        <v>-48.493904000000001</v>
      </c>
    </row>
    <row r="1053" spans="1:15" x14ac:dyDescent="0.2">
      <c r="A1053" s="1">
        <f t="shared" si="47"/>
        <v>1049</v>
      </c>
      <c r="B1053" s="1">
        <f t="shared" si="45"/>
        <v>11</v>
      </c>
      <c r="C1053" s="19">
        <f t="shared" si="46"/>
        <v>0.91666666666666696</v>
      </c>
      <c r="D1053" s="20">
        <f ca="1">IF(INDIRECT($D$1&amp;"!$I$1",1)-1+'15MIN'!$A1053&lt;=INDIRECT($D$1&amp;"!$I$2",1),OFFSET(INDIRECT($D$1&amp;"!$F$1",1),INDIRECT($D$1&amp;"!$I$1",1)-1+'15MIN'!$A1053-1,0),0)</f>
        <v>1662.9501</v>
      </c>
      <c r="E1053" s="20">
        <f ca="1">IF(CUEL!$I$1-1+'15MIN'!$A1053&lt;=CUEL!$I$2,-OFFSET(CUEL!$D$1,CUEL!$I$1-1+'15MIN'!$A1053-1,0),0)</f>
        <v>0</v>
      </c>
      <c r="F1053" s="20">
        <f ca="1">IF(INDIRECT($D$1&amp;"!$I$1",1)-1+'15MIN'!$A1053&lt;=INDIRECT($D$1&amp;"!$I$2",1),OFFSET(INDIRECT($D$1&amp;"!$G$1",1),INDIRECT($D$1&amp;"!$I$1",1)-1+'15MIN'!$A1053-1,0),0)</f>
        <v>153.23220800000001</v>
      </c>
      <c r="G1053" s="21">
        <f ca="1">IF(INDIRECT($D$1&amp;"!$I$1",1)-1+'15MIN'!$A1053&lt;=INDIRECT($D$1&amp;"!$I$2",1),-OFFSET(INDIRECT($D$1&amp;"!$E$1",1),INDIRECT($D$1&amp;"!$I$1",1)-1+'15MIN'!$A1053-1,0),0)</f>
        <v>0</v>
      </c>
      <c r="H1053" s="20">
        <f ca="1">IF(INDIRECT(H$1&amp;"!$I$1",1)-1+'15MIN'!$A1053&lt;=INDIRECT(H$1&amp;"!$I$2",1),OFFSET(INDIRECT(H$1&amp;"!$F$1",1),INDIRECT(H$1&amp;"!$I$1",1)-1+'15MIN'!$A1053-1,0),0)</f>
        <v>39549.379000000001</v>
      </c>
      <c r="I1053" s="20">
        <f ca="1">IF(INDIRECT(H$1&amp;"!$I$1",1)-1+'15MIN'!$A1053&lt;=INDIRECT(H$1&amp;"!$I$2",1),-OFFSET(INDIRECT(H$1&amp;"!$D$1",1),INDIRECT(H$1&amp;"!$I$1",1)-1+'15MIN'!$A1053-1,0),0)</f>
        <v>0</v>
      </c>
      <c r="J1053" s="20">
        <f ca="1">IF(INDIRECT(H$1&amp;"!$I$1",1)-1+'15MIN'!$A1053&lt;=INDIRECT(H$1&amp;"!$I$2",1),OFFSET(INDIRECT(H$1&amp;"!$G$1",1),INDIRECT(H$1&amp;"!$I$1",1)-1+'15MIN'!$A1053-1,0),0)</f>
        <v>0</v>
      </c>
      <c r="K1053" s="21">
        <f ca="1">IF(INDIRECT(H$1&amp;"!$I$1",1)-1+'15MIN'!$A1053&lt;=INDIRECT(H$1&amp;"!$I$2",1),-OFFSET(INDIRECT(H$1&amp;"!$E$1",1),INDIRECT(H$1&amp;"!$I$1",1)-1+'15MIN'!$A1053-1,0),0)</f>
        <v>-5516.466797</v>
      </c>
      <c r="L1053" s="20">
        <f ca="1">IF(INDIRECT(L$1&amp;"!$I$1",1)-1+'15MIN'!$A1053&lt;=INDIRECT(L$1&amp;"!$I$2",1),OFFSET(INDIRECT(L$1&amp;"!$F$1",1),INDIRECT(L$1&amp;"!$I$1",1)-1+'15MIN'!$A1053-1,0),0)</f>
        <v>4705.5078130000002</v>
      </c>
      <c r="M1053" s="20">
        <f ca="1">IF(INDIRECT(L$1&amp;"!$I$1",1)-1+'15MIN'!$A1053&lt;=INDIRECT(L$1&amp;"!$I$2",1),-OFFSET(INDIRECT(L$1&amp;"!$D$1",1),INDIRECT(L$1&amp;"!$I$1",1)-1+'15MIN'!$A1053-1,0),0)</f>
        <v>0</v>
      </c>
      <c r="N1053" s="20">
        <f ca="1">IF(INDIRECT(L$1&amp;"!$I$1",1)-1+'15MIN'!$A1053&lt;=INDIRECT(L$1&amp;"!$I$2",1),OFFSET(INDIRECT(L$1&amp;"!$G$1",1),INDIRECT(L$1&amp;"!$I$1",1)-1+'15MIN'!$A1053-1,0),0)</f>
        <v>0.488593</v>
      </c>
      <c r="O1053" s="21">
        <f ca="1">IF(INDIRECT(L$1&amp;"!$I$1",1)-1+'15MIN'!$A1053&lt;=INDIRECT(L$1&amp;"!$I$2",1),-OFFSET(INDIRECT(L$1&amp;"!$E$1",1),INDIRECT(L$1&amp;"!$I$1",1)-1+'15MIN'!$A1053-1,0),0)</f>
        <v>-23.361404</v>
      </c>
    </row>
    <row r="1054" spans="1:15" x14ac:dyDescent="0.2">
      <c r="A1054" s="1">
        <f t="shared" si="47"/>
        <v>1050</v>
      </c>
      <c r="B1054" s="1">
        <f t="shared" si="45"/>
        <v>11</v>
      </c>
      <c r="C1054" s="19">
        <f t="shared" si="46"/>
        <v>0.92708333333333304</v>
      </c>
      <c r="D1054" s="20">
        <f ca="1">IF(INDIRECT($D$1&amp;"!$I$1",1)-1+'15MIN'!$A1054&lt;=INDIRECT($D$1&amp;"!$I$2",1),OFFSET(INDIRECT($D$1&amp;"!$F$1",1),INDIRECT($D$1&amp;"!$I$1",1)-1+'15MIN'!$A1054-1,0),0)</f>
        <v>1934.7702999999999</v>
      </c>
      <c r="E1054" s="20">
        <f ca="1">IF(CUEL!$I$1-1+'15MIN'!$A1054&lt;=CUEL!$I$2,-OFFSET(CUEL!$D$1,CUEL!$I$1-1+'15MIN'!$A1054-1,0),0)</f>
        <v>0</v>
      </c>
      <c r="F1054" s="20">
        <f ca="1">IF(INDIRECT($D$1&amp;"!$I$1",1)-1+'15MIN'!$A1054&lt;=INDIRECT($D$1&amp;"!$I$2",1),OFFSET(INDIRECT($D$1&amp;"!$G$1",1),INDIRECT($D$1&amp;"!$I$1",1)-1+'15MIN'!$A1054-1,0),0)</f>
        <v>152.756012</v>
      </c>
      <c r="G1054" s="21">
        <f ca="1">IF(INDIRECT($D$1&amp;"!$I$1",1)-1+'15MIN'!$A1054&lt;=INDIRECT($D$1&amp;"!$I$2",1),-OFFSET(INDIRECT($D$1&amp;"!$E$1",1),INDIRECT($D$1&amp;"!$I$1",1)-1+'15MIN'!$A1054-1,0),0)</f>
        <v>0</v>
      </c>
      <c r="H1054" s="20">
        <f ca="1">IF(INDIRECT(H$1&amp;"!$I$1",1)-1+'15MIN'!$A1054&lt;=INDIRECT(H$1&amp;"!$I$2",1),OFFSET(INDIRECT(H$1&amp;"!$F$1",1),INDIRECT(H$1&amp;"!$I$1",1)-1+'15MIN'!$A1054-1,0),0)</f>
        <v>37299.370999999999</v>
      </c>
      <c r="I1054" s="20">
        <f ca="1">IF(INDIRECT(H$1&amp;"!$I$1",1)-1+'15MIN'!$A1054&lt;=INDIRECT(H$1&amp;"!$I$2",1),-OFFSET(INDIRECT(H$1&amp;"!$D$1",1),INDIRECT(H$1&amp;"!$I$1",1)-1+'15MIN'!$A1054-1,0),0)</f>
        <v>0</v>
      </c>
      <c r="J1054" s="20">
        <f ca="1">IF(INDIRECT(H$1&amp;"!$I$1",1)-1+'15MIN'!$A1054&lt;=INDIRECT(H$1&amp;"!$I$2",1),OFFSET(INDIRECT(H$1&amp;"!$G$1",1),INDIRECT(H$1&amp;"!$I$1",1)-1+'15MIN'!$A1054-1,0),0)</f>
        <v>0</v>
      </c>
      <c r="K1054" s="21">
        <f ca="1">IF(INDIRECT(H$1&amp;"!$I$1",1)-1+'15MIN'!$A1054&lt;=INDIRECT(H$1&amp;"!$I$2",1),-OFFSET(INDIRECT(H$1&amp;"!$E$1",1),INDIRECT(H$1&amp;"!$I$1",1)-1+'15MIN'!$A1054-1,0),0)</f>
        <v>-5201.5234380000002</v>
      </c>
      <c r="L1054" s="20">
        <f ca="1">IF(INDIRECT(L$1&amp;"!$I$1",1)-1+'15MIN'!$A1054&lt;=INDIRECT(L$1&amp;"!$I$2",1),OFFSET(INDIRECT(L$1&amp;"!$F$1",1),INDIRECT(L$1&amp;"!$I$1",1)-1+'15MIN'!$A1054-1,0),0)</f>
        <v>4657.4555659999996</v>
      </c>
      <c r="M1054" s="20">
        <f ca="1">IF(INDIRECT(L$1&amp;"!$I$1",1)-1+'15MIN'!$A1054&lt;=INDIRECT(L$1&amp;"!$I$2",1),-OFFSET(INDIRECT(L$1&amp;"!$D$1",1),INDIRECT(L$1&amp;"!$I$1",1)-1+'15MIN'!$A1054-1,0),0)</f>
        <v>0</v>
      </c>
      <c r="N1054" s="20">
        <f ca="1">IF(INDIRECT(L$1&amp;"!$I$1",1)-1+'15MIN'!$A1054&lt;=INDIRECT(L$1&amp;"!$I$2",1),OFFSET(INDIRECT(L$1&amp;"!$G$1",1),INDIRECT(L$1&amp;"!$I$1",1)-1+'15MIN'!$A1054-1,0),0)</f>
        <v>0.25809199999999999</v>
      </c>
      <c r="O1054" s="21">
        <f ca="1">IF(INDIRECT(L$1&amp;"!$I$1",1)-1+'15MIN'!$A1054&lt;=INDIRECT(L$1&amp;"!$I$2",1),-OFFSET(INDIRECT(L$1&amp;"!$E$1",1),INDIRECT(L$1&amp;"!$I$1",1)-1+'15MIN'!$A1054-1,0),0)</f>
        <v>-22.718703999999999</v>
      </c>
    </row>
    <row r="1055" spans="1:15" x14ac:dyDescent="0.2">
      <c r="A1055" s="1">
        <f t="shared" si="47"/>
        <v>1051</v>
      </c>
      <c r="B1055" s="1">
        <f t="shared" si="45"/>
        <v>11</v>
      </c>
      <c r="C1055" s="19">
        <f t="shared" si="46"/>
        <v>0.9375</v>
      </c>
      <c r="D1055" s="20">
        <f ca="1">IF(INDIRECT($D$1&amp;"!$I$1",1)-1+'15MIN'!$A1055&lt;=INDIRECT($D$1&amp;"!$I$2",1),OFFSET(INDIRECT($D$1&amp;"!$F$1",1),INDIRECT($D$1&amp;"!$I$1",1)-1+'15MIN'!$A1055-1,0),0)</f>
        <v>1715.0386000000001</v>
      </c>
      <c r="E1055" s="20">
        <f ca="1">IF(CUEL!$I$1-1+'15MIN'!$A1055&lt;=CUEL!$I$2,-OFFSET(CUEL!$D$1,CUEL!$I$1-1+'15MIN'!$A1055-1,0),0)</f>
        <v>0</v>
      </c>
      <c r="F1055" s="20">
        <f ca="1">IF(INDIRECT($D$1&amp;"!$I$1",1)-1+'15MIN'!$A1055&lt;=INDIRECT($D$1&amp;"!$I$2",1),OFFSET(INDIRECT($D$1&amp;"!$G$1",1),INDIRECT($D$1&amp;"!$I$1",1)-1+'15MIN'!$A1055-1,0),0)</f>
        <v>155.25520299999999</v>
      </c>
      <c r="G1055" s="21">
        <f ca="1">IF(INDIRECT($D$1&amp;"!$I$1",1)-1+'15MIN'!$A1055&lt;=INDIRECT($D$1&amp;"!$I$2",1),-OFFSET(INDIRECT($D$1&amp;"!$E$1",1),INDIRECT($D$1&amp;"!$I$1",1)-1+'15MIN'!$A1055-1,0),0)</f>
        <v>0</v>
      </c>
      <c r="H1055" s="20">
        <f ca="1">IF(INDIRECT(H$1&amp;"!$I$1",1)-1+'15MIN'!$A1055&lt;=INDIRECT(H$1&amp;"!$I$2",1),OFFSET(INDIRECT(H$1&amp;"!$F$1",1),INDIRECT(H$1&amp;"!$I$1",1)-1+'15MIN'!$A1055-1,0),0)</f>
        <v>37611.03125</v>
      </c>
      <c r="I1055" s="20">
        <f ca="1">IF(INDIRECT(H$1&amp;"!$I$1",1)-1+'15MIN'!$A1055&lt;=INDIRECT(H$1&amp;"!$I$2",1),-OFFSET(INDIRECT(H$1&amp;"!$D$1",1),INDIRECT(H$1&amp;"!$I$1",1)-1+'15MIN'!$A1055-1,0),0)</f>
        <v>0</v>
      </c>
      <c r="J1055" s="20">
        <f ca="1">IF(INDIRECT(H$1&amp;"!$I$1",1)-1+'15MIN'!$A1055&lt;=INDIRECT(H$1&amp;"!$I$2",1),OFFSET(INDIRECT(H$1&amp;"!$G$1",1),INDIRECT(H$1&amp;"!$I$1",1)-1+'15MIN'!$A1055-1,0),0)</f>
        <v>0</v>
      </c>
      <c r="K1055" s="21">
        <f ca="1">IF(INDIRECT(H$1&amp;"!$I$1",1)-1+'15MIN'!$A1055&lt;=INDIRECT(H$1&amp;"!$I$2",1),-OFFSET(INDIRECT(H$1&amp;"!$E$1",1),INDIRECT(H$1&amp;"!$I$1",1)-1+'15MIN'!$A1055-1,0),0)</f>
        <v>-5249.6171880000002</v>
      </c>
      <c r="L1055" s="20">
        <f ca="1">IF(INDIRECT(L$1&amp;"!$I$1",1)-1+'15MIN'!$A1055&lt;=INDIRECT(L$1&amp;"!$I$2",1),OFFSET(INDIRECT(L$1&amp;"!$F$1",1),INDIRECT(L$1&amp;"!$I$1",1)-1+'15MIN'!$A1055-1,0),0)</f>
        <v>3719.91626</v>
      </c>
      <c r="M1055" s="20">
        <f ca="1">IF(INDIRECT(L$1&amp;"!$I$1",1)-1+'15MIN'!$A1055&lt;=INDIRECT(L$1&amp;"!$I$2",1),-OFFSET(INDIRECT(L$1&amp;"!$D$1",1),INDIRECT(L$1&amp;"!$I$1",1)-1+'15MIN'!$A1055-1,0),0)</f>
        <v>0</v>
      </c>
      <c r="N1055" s="20">
        <f ca="1">IF(INDIRECT(L$1&amp;"!$I$1",1)-1+'15MIN'!$A1055&lt;=INDIRECT(L$1&amp;"!$I$2",1),OFFSET(INDIRECT(L$1&amp;"!$G$1",1),INDIRECT(L$1&amp;"!$I$1",1)-1+'15MIN'!$A1055-1,0),0)</f>
        <v>0</v>
      </c>
      <c r="O1055" s="21">
        <f ca="1">IF(INDIRECT(L$1&amp;"!$I$1",1)-1+'15MIN'!$A1055&lt;=INDIRECT(L$1&amp;"!$I$2",1),-OFFSET(INDIRECT(L$1&amp;"!$E$1",1),INDIRECT(L$1&amp;"!$I$1",1)-1+'15MIN'!$A1055-1,0),0)</f>
        <v>-39.399684999999998</v>
      </c>
    </row>
    <row r="1056" spans="1:15" x14ac:dyDescent="0.2">
      <c r="A1056" s="1">
        <f t="shared" si="47"/>
        <v>1052</v>
      </c>
      <c r="B1056" s="1">
        <f t="shared" si="45"/>
        <v>11</v>
      </c>
      <c r="C1056" s="19">
        <f t="shared" si="46"/>
        <v>0.94791666666666696</v>
      </c>
      <c r="D1056" s="20">
        <f ca="1">IF(INDIRECT($D$1&amp;"!$I$1",1)-1+'15MIN'!$A1056&lt;=INDIRECT($D$1&amp;"!$I$2",1),OFFSET(INDIRECT($D$1&amp;"!$F$1",1),INDIRECT($D$1&amp;"!$I$1",1)-1+'15MIN'!$A1056-1,0),0)</f>
        <v>1146.7682</v>
      </c>
      <c r="E1056" s="20">
        <f ca="1">IF(CUEL!$I$1-1+'15MIN'!$A1056&lt;=CUEL!$I$2,-OFFSET(CUEL!$D$1,CUEL!$I$1-1+'15MIN'!$A1056-1,0),0)</f>
        <v>0</v>
      </c>
      <c r="F1056" s="20">
        <f ca="1">IF(INDIRECT($D$1&amp;"!$I$1",1)-1+'15MIN'!$A1056&lt;=INDIRECT($D$1&amp;"!$I$2",1),OFFSET(INDIRECT($D$1&amp;"!$G$1",1),INDIRECT($D$1&amp;"!$I$1",1)-1+'15MIN'!$A1056-1,0),0)</f>
        <v>154.88256799999999</v>
      </c>
      <c r="G1056" s="21">
        <f ca="1">IF(INDIRECT($D$1&amp;"!$I$1",1)-1+'15MIN'!$A1056&lt;=INDIRECT($D$1&amp;"!$I$2",1),-OFFSET(INDIRECT($D$1&amp;"!$E$1",1),INDIRECT($D$1&amp;"!$I$1",1)-1+'15MIN'!$A1056-1,0),0)</f>
        <v>0</v>
      </c>
      <c r="H1056" s="20">
        <f ca="1">IF(INDIRECT(H$1&amp;"!$I$1",1)-1+'15MIN'!$A1056&lt;=INDIRECT(H$1&amp;"!$I$2",1),OFFSET(INDIRECT(H$1&amp;"!$F$1",1),INDIRECT(H$1&amp;"!$I$1",1)-1+'15MIN'!$A1056-1,0),0)</f>
        <v>38403.641000000003</v>
      </c>
      <c r="I1056" s="20">
        <f ca="1">IF(INDIRECT(H$1&amp;"!$I$1",1)-1+'15MIN'!$A1056&lt;=INDIRECT(H$1&amp;"!$I$2",1),-OFFSET(INDIRECT(H$1&amp;"!$D$1",1),INDIRECT(H$1&amp;"!$I$1",1)-1+'15MIN'!$A1056-1,0),0)</f>
        <v>0</v>
      </c>
      <c r="J1056" s="20">
        <f ca="1">IF(INDIRECT(H$1&amp;"!$I$1",1)-1+'15MIN'!$A1056&lt;=INDIRECT(H$1&amp;"!$I$2",1),OFFSET(INDIRECT(H$1&amp;"!$G$1",1),INDIRECT(H$1&amp;"!$I$1",1)-1+'15MIN'!$A1056-1,0),0)</f>
        <v>0</v>
      </c>
      <c r="K1056" s="21">
        <f ca="1">IF(INDIRECT(H$1&amp;"!$I$1",1)-1+'15MIN'!$A1056&lt;=INDIRECT(H$1&amp;"!$I$2",1),-OFFSET(INDIRECT(H$1&amp;"!$E$1",1),INDIRECT(H$1&amp;"!$I$1",1)-1+'15MIN'!$A1056-1,0),0)</f>
        <v>-5354.3222660000001</v>
      </c>
      <c r="L1056" s="20">
        <f ca="1">IF(INDIRECT(L$1&amp;"!$I$1",1)-1+'15MIN'!$A1056&lt;=INDIRECT(L$1&amp;"!$I$2",1),OFFSET(INDIRECT(L$1&amp;"!$F$1",1),INDIRECT(L$1&amp;"!$I$1",1)-1+'15MIN'!$A1056-1,0),0)</f>
        <v>4249.8784180000002</v>
      </c>
      <c r="M1056" s="20">
        <f ca="1">IF(INDIRECT(L$1&amp;"!$I$1",1)-1+'15MIN'!$A1056&lt;=INDIRECT(L$1&amp;"!$I$2",1),-OFFSET(INDIRECT(L$1&amp;"!$D$1",1),INDIRECT(L$1&amp;"!$I$1",1)-1+'15MIN'!$A1056-1,0),0)</f>
        <v>0</v>
      </c>
      <c r="N1056" s="20">
        <f ca="1">IF(INDIRECT(L$1&amp;"!$I$1",1)-1+'15MIN'!$A1056&lt;=INDIRECT(L$1&amp;"!$I$2",1),OFFSET(INDIRECT(L$1&amp;"!$G$1",1),INDIRECT(L$1&amp;"!$I$1",1)-1+'15MIN'!$A1056-1,0),0)</f>
        <v>0</v>
      </c>
      <c r="O1056" s="21">
        <f ca="1">IF(INDIRECT(L$1&amp;"!$I$1",1)-1+'15MIN'!$A1056&lt;=INDIRECT(L$1&amp;"!$I$2",1),-OFFSET(INDIRECT(L$1&amp;"!$E$1",1),INDIRECT(L$1&amp;"!$I$1",1)-1+'15MIN'!$A1056-1,0),0)</f>
        <v>-35.002803999999998</v>
      </c>
    </row>
    <row r="1057" spans="1:15" x14ac:dyDescent="0.2">
      <c r="A1057" s="1">
        <f t="shared" si="47"/>
        <v>1053</v>
      </c>
      <c r="B1057" s="1">
        <f t="shared" si="45"/>
        <v>11</v>
      </c>
      <c r="C1057" s="19">
        <f t="shared" si="46"/>
        <v>0.95833333333333304</v>
      </c>
      <c r="D1057" s="20">
        <f ca="1">IF(INDIRECT($D$1&amp;"!$I$1",1)-1+'15MIN'!$A1057&lt;=INDIRECT($D$1&amp;"!$I$2",1),OFFSET(INDIRECT($D$1&amp;"!$F$1",1),INDIRECT($D$1&amp;"!$I$1",1)-1+'15MIN'!$A1057-1,0),0)</f>
        <v>1321.8418999999999</v>
      </c>
      <c r="E1057" s="20">
        <f ca="1">IF(CUEL!$I$1-1+'15MIN'!$A1057&lt;=CUEL!$I$2,-OFFSET(CUEL!$D$1,CUEL!$I$1-1+'15MIN'!$A1057-1,0),0)</f>
        <v>0</v>
      </c>
      <c r="F1057" s="20">
        <f ca="1">IF(INDIRECT($D$1&amp;"!$I$1",1)-1+'15MIN'!$A1057&lt;=INDIRECT($D$1&amp;"!$I$2",1),OFFSET(INDIRECT($D$1&amp;"!$G$1",1),INDIRECT($D$1&amp;"!$I$1",1)-1+'15MIN'!$A1057-1,0),0)</f>
        <v>157.10728499999999</v>
      </c>
      <c r="G1057" s="21">
        <f ca="1">IF(INDIRECT($D$1&amp;"!$I$1",1)-1+'15MIN'!$A1057&lt;=INDIRECT($D$1&amp;"!$I$2",1),-OFFSET(INDIRECT($D$1&amp;"!$E$1",1),INDIRECT($D$1&amp;"!$I$1",1)-1+'15MIN'!$A1057-1,0),0)</f>
        <v>0</v>
      </c>
      <c r="H1057" s="20">
        <f ca="1">IF(INDIRECT(H$1&amp;"!$I$1",1)-1+'15MIN'!$A1057&lt;=INDIRECT(H$1&amp;"!$I$2",1),OFFSET(INDIRECT(H$1&amp;"!$F$1",1),INDIRECT(H$1&amp;"!$I$1",1)-1+'15MIN'!$A1057-1,0),0)</f>
        <v>37525.945</v>
      </c>
      <c r="I1057" s="20">
        <f ca="1">IF(INDIRECT(H$1&amp;"!$I$1",1)-1+'15MIN'!$A1057&lt;=INDIRECT(H$1&amp;"!$I$2",1),-OFFSET(INDIRECT(H$1&amp;"!$D$1",1),INDIRECT(H$1&amp;"!$I$1",1)-1+'15MIN'!$A1057-1,0),0)</f>
        <v>0</v>
      </c>
      <c r="J1057" s="20">
        <f ca="1">IF(INDIRECT(H$1&amp;"!$I$1",1)-1+'15MIN'!$A1057&lt;=INDIRECT(H$1&amp;"!$I$2",1),OFFSET(INDIRECT(H$1&amp;"!$G$1",1),INDIRECT(H$1&amp;"!$I$1",1)-1+'15MIN'!$A1057-1,0),0)</f>
        <v>0</v>
      </c>
      <c r="K1057" s="21">
        <f ca="1">IF(INDIRECT(H$1&amp;"!$I$1",1)-1+'15MIN'!$A1057&lt;=INDIRECT(H$1&amp;"!$I$2",1),-OFFSET(INDIRECT(H$1&amp;"!$E$1",1),INDIRECT(H$1&amp;"!$I$1",1)-1+'15MIN'!$A1057-1,0),0)</f>
        <v>-5234.1733400000003</v>
      </c>
      <c r="L1057" s="20">
        <f ca="1">IF(INDIRECT(L$1&amp;"!$I$1",1)-1+'15MIN'!$A1057&lt;=INDIRECT(L$1&amp;"!$I$2",1),OFFSET(INDIRECT(L$1&amp;"!$F$1",1),INDIRECT(L$1&amp;"!$I$1",1)-1+'15MIN'!$A1057-1,0),0)</f>
        <v>2508.7368160000001</v>
      </c>
      <c r="M1057" s="20">
        <f ca="1">IF(INDIRECT(L$1&amp;"!$I$1",1)-1+'15MIN'!$A1057&lt;=INDIRECT(L$1&amp;"!$I$2",1),-OFFSET(INDIRECT(L$1&amp;"!$D$1",1),INDIRECT(L$1&amp;"!$I$1",1)-1+'15MIN'!$A1057-1,0),0)</f>
        <v>0</v>
      </c>
      <c r="N1057" s="20">
        <f ca="1">IF(INDIRECT(L$1&amp;"!$I$1",1)-1+'15MIN'!$A1057&lt;=INDIRECT(L$1&amp;"!$I$2",1),OFFSET(INDIRECT(L$1&amp;"!$G$1",1),INDIRECT(L$1&amp;"!$I$1",1)-1+'15MIN'!$A1057-1,0),0)</f>
        <v>0</v>
      </c>
      <c r="O1057" s="21">
        <f ca="1">IF(INDIRECT(L$1&amp;"!$I$1",1)-1+'15MIN'!$A1057&lt;=INDIRECT(L$1&amp;"!$I$2",1),-OFFSET(INDIRECT(L$1&amp;"!$E$1",1),INDIRECT(L$1&amp;"!$I$1",1)-1+'15MIN'!$A1057-1,0),0)</f>
        <v>-43.073073999999998</v>
      </c>
    </row>
    <row r="1058" spans="1:15" x14ac:dyDescent="0.2">
      <c r="A1058" s="1">
        <f t="shared" si="47"/>
        <v>1054</v>
      </c>
      <c r="B1058" s="1">
        <f t="shared" si="45"/>
        <v>11</v>
      </c>
      <c r="C1058" s="19">
        <f t="shared" si="46"/>
        <v>0.96875</v>
      </c>
      <c r="D1058" s="20">
        <f ca="1">IF(INDIRECT($D$1&amp;"!$I$1",1)-1+'15MIN'!$A1058&lt;=INDIRECT($D$1&amp;"!$I$2",1),OFFSET(INDIRECT($D$1&amp;"!$F$1",1),INDIRECT($D$1&amp;"!$I$1",1)-1+'15MIN'!$A1058-1,0),0)</f>
        <v>1553.2493999999999</v>
      </c>
      <c r="E1058" s="20">
        <f ca="1">IF(CUEL!$I$1-1+'15MIN'!$A1058&lt;=CUEL!$I$2,-OFFSET(CUEL!$D$1,CUEL!$I$1-1+'15MIN'!$A1058-1,0),0)</f>
        <v>0</v>
      </c>
      <c r="F1058" s="20">
        <f ca="1">IF(INDIRECT($D$1&amp;"!$I$1",1)-1+'15MIN'!$A1058&lt;=INDIRECT($D$1&amp;"!$I$2",1),OFFSET(INDIRECT($D$1&amp;"!$G$1",1),INDIRECT($D$1&amp;"!$I$1",1)-1+'15MIN'!$A1058-1,0),0)</f>
        <v>159.78396599999999</v>
      </c>
      <c r="G1058" s="21">
        <f ca="1">IF(INDIRECT($D$1&amp;"!$I$1",1)-1+'15MIN'!$A1058&lt;=INDIRECT($D$1&amp;"!$I$2",1),-OFFSET(INDIRECT($D$1&amp;"!$E$1",1),INDIRECT($D$1&amp;"!$I$1",1)-1+'15MIN'!$A1058-1,0),0)</f>
        <v>0</v>
      </c>
      <c r="H1058" s="20">
        <f ca="1">IF(INDIRECT(H$1&amp;"!$I$1",1)-1+'15MIN'!$A1058&lt;=INDIRECT(H$1&amp;"!$I$2",1),OFFSET(INDIRECT(H$1&amp;"!$F$1",1),INDIRECT(H$1&amp;"!$I$1",1)-1+'15MIN'!$A1058-1,0),0)</f>
        <v>37802.5625</v>
      </c>
      <c r="I1058" s="20">
        <f ca="1">IF(INDIRECT(H$1&amp;"!$I$1",1)-1+'15MIN'!$A1058&lt;=INDIRECT(H$1&amp;"!$I$2",1),-OFFSET(INDIRECT(H$1&amp;"!$D$1",1),INDIRECT(H$1&amp;"!$I$1",1)-1+'15MIN'!$A1058-1,0),0)</f>
        <v>0</v>
      </c>
      <c r="J1058" s="20">
        <f ca="1">IF(INDIRECT(H$1&amp;"!$I$1",1)-1+'15MIN'!$A1058&lt;=INDIRECT(H$1&amp;"!$I$2",1),OFFSET(INDIRECT(H$1&amp;"!$G$1",1),INDIRECT(H$1&amp;"!$I$1",1)-1+'15MIN'!$A1058-1,0),0)</f>
        <v>0</v>
      </c>
      <c r="K1058" s="21">
        <f ca="1">IF(INDIRECT(H$1&amp;"!$I$1",1)-1+'15MIN'!$A1058&lt;=INDIRECT(H$1&amp;"!$I$2",1),-OFFSET(INDIRECT(H$1&amp;"!$E$1",1),INDIRECT(H$1&amp;"!$I$1",1)-1+'15MIN'!$A1058-1,0),0)</f>
        <v>-5268.4179690000001</v>
      </c>
      <c r="L1058" s="20">
        <f ca="1">IF(INDIRECT(L$1&amp;"!$I$1",1)-1+'15MIN'!$A1058&lt;=INDIRECT(L$1&amp;"!$I$2",1),OFFSET(INDIRECT(L$1&amp;"!$F$1",1),INDIRECT(L$1&amp;"!$I$1",1)-1+'15MIN'!$A1058-1,0),0)</f>
        <v>1543.0010990000001</v>
      </c>
      <c r="M1058" s="20">
        <f ca="1">IF(INDIRECT(L$1&amp;"!$I$1",1)-1+'15MIN'!$A1058&lt;=INDIRECT(L$1&amp;"!$I$2",1),-OFFSET(INDIRECT(L$1&amp;"!$D$1",1),INDIRECT(L$1&amp;"!$I$1",1)-1+'15MIN'!$A1058-1,0),0)</f>
        <v>0</v>
      </c>
      <c r="N1058" s="20">
        <f ca="1">IF(INDIRECT(L$1&amp;"!$I$1",1)-1+'15MIN'!$A1058&lt;=INDIRECT(L$1&amp;"!$I$2",1),OFFSET(INDIRECT(L$1&amp;"!$G$1",1),INDIRECT(L$1&amp;"!$I$1",1)-1+'15MIN'!$A1058-1,0),0)</f>
        <v>0</v>
      </c>
      <c r="O1058" s="21">
        <f ca="1">IF(INDIRECT(L$1&amp;"!$I$1",1)-1+'15MIN'!$A1058&lt;=INDIRECT(L$1&amp;"!$I$2",1),-OFFSET(INDIRECT(L$1&amp;"!$E$1",1),INDIRECT(L$1&amp;"!$I$1",1)-1+'15MIN'!$A1058-1,0),0)</f>
        <v>-40.422351999999997</v>
      </c>
    </row>
    <row r="1059" spans="1:15" x14ac:dyDescent="0.2">
      <c r="A1059" s="1">
        <f t="shared" si="47"/>
        <v>1055</v>
      </c>
      <c r="B1059" s="1">
        <f t="shared" si="45"/>
        <v>11</v>
      </c>
      <c r="C1059" s="19">
        <f t="shared" si="46"/>
        <v>0.97916666666666696</v>
      </c>
      <c r="D1059" s="20">
        <f ca="1">IF(INDIRECT($D$1&amp;"!$I$1",1)-1+'15MIN'!$A1059&lt;=INDIRECT($D$1&amp;"!$I$2",1),OFFSET(INDIRECT($D$1&amp;"!$F$1",1),INDIRECT($D$1&amp;"!$I$1",1)-1+'15MIN'!$A1059-1,0),0)</f>
        <v>1633.4704999999999</v>
      </c>
      <c r="E1059" s="20">
        <f ca="1">IF(CUEL!$I$1-1+'15MIN'!$A1059&lt;=CUEL!$I$2,-OFFSET(CUEL!$D$1,CUEL!$I$1-1+'15MIN'!$A1059-1,0),0)</f>
        <v>0</v>
      </c>
      <c r="F1059" s="20">
        <f ca="1">IF(INDIRECT($D$1&amp;"!$I$1",1)-1+'15MIN'!$A1059&lt;=INDIRECT($D$1&amp;"!$I$2",1),OFFSET(INDIRECT($D$1&amp;"!$G$1",1),INDIRECT($D$1&amp;"!$I$1",1)-1+'15MIN'!$A1059-1,0),0)</f>
        <v>160.421234</v>
      </c>
      <c r="G1059" s="21">
        <f ca="1">IF(INDIRECT($D$1&amp;"!$I$1",1)-1+'15MIN'!$A1059&lt;=INDIRECT($D$1&amp;"!$I$2",1),-OFFSET(INDIRECT($D$1&amp;"!$E$1",1),INDIRECT($D$1&amp;"!$I$1",1)-1+'15MIN'!$A1059-1,0),0)</f>
        <v>0</v>
      </c>
      <c r="H1059" s="20">
        <f ca="1">IF(INDIRECT(H$1&amp;"!$I$1",1)-1+'15MIN'!$A1059&lt;=INDIRECT(H$1&amp;"!$I$2",1),OFFSET(INDIRECT(H$1&amp;"!$F$1",1),INDIRECT(H$1&amp;"!$I$1",1)-1+'15MIN'!$A1059-1,0),0)</f>
        <v>35027.34375</v>
      </c>
      <c r="I1059" s="20">
        <f ca="1">IF(INDIRECT(H$1&amp;"!$I$1",1)-1+'15MIN'!$A1059&lt;=INDIRECT(H$1&amp;"!$I$2",1),-OFFSET(INDIRECT(H$1&amp;"!$D$1",1),INDIRECT(H$1&amp;"!$I$1",1)-1+'15MIN'!$A1059-1,0),0)</f>
        <v>0</v>
      </c>
      <c r="J1059" s="20">
        <f ca="1">IF(INDIRECT(H$1&amp;"!$I$1",1)-1+'15MIN'!$A1059&lt;=INDIRECT(H$1&amp;"!$I$2",1),OFFSET(INDIRECT(H$1&amp;"!$G$1",1),INDIRECT(H$1&amp;"!$I$1",1)-1+'15MIN'!$A1059-1,0),0)</f>
        <v>0</v>
      </c>
      <c r="K1059" s="21">
        <f ca="1">IF(INDIRECT(H$1&amp;"!$I$1",1)-1+'15MIN'!$A1059&lt;=INDIRECT(H$1&amp;"!$I$2",1),-OFFSET(INDIRECT(H$1&amp;"!$E$1",1),INDIRECT(H$1&amp;"!$I$1",1)-1+'15MIN'!$A1059-1,0),0)</f>
        <v>-4879.5908200000003</v>
      </c>
      <c r="L1059" s="20">
        <f ca="1">IF(INDIRECT(L$1&amp;"!$I$1",1)-1+'15MIN'!$A1059&lt;=INDIRECT(L$1&amp;"!$I$2",1),OFFSET(INDIRECT(L$1&amp;"!$F$1",1),INDIRECT(L$1&amp;"!$I$1",1)-1+'15MIN'!$A1059-1,0),0)</f>
        <v>640.18316700000003</v>
      </c>
      <c r="M1059" s="20">
        <f ca="1">IF(INDIRECT(L$1&amp;"!$I$1",1)-1+'15MIN'!$A1059&lt;=INDIRECT(L$1&amp;"!$I$2",1),-OFFSET(INDIRECT(L$1&amp;"!$D$1",1),INDIRECT(L$1&amp;"!$I$1",1)-1+'15MIN'!$A1059-1,0),0)</f>
        <v>0</v>
      </c>
      <c r="N1059" s="20">
        <f ca="1">IF(INDIRECT(L$1&amp;"!$I$1",1)-1+'15MIN'!$A1059&lt;=INDIRECT(L$1&amp;"!$I$2",1),OFFSET(INDIRECT(L$1&amp;"!$G$1",1),INDIRECT(L$1&amp;"!$I$1",1)-1+'15MIN'!$A1059-1,0),0)</f>
        <v>0</v>
      </c>
      <c r="O1059" s="21">
        <f ca="1">IF(INDIRECT(L$1&amp;"!$I$1",1)-1+'15MIN'!$A1059&lt;=INDIRECT(L$1&amp;"!$I$2",1),-OFFSET(INDIRECT(L$1&amp;"!$E$1",1),INDIRECT(L$1&amp;"!$I$1",1)-1+'15MIN'!$A1059-1,0),0)</f>
        <v>-42.616515999999997</v>
      </c>
    </row>
    <row r="1060" spans="1:15" x14ac:dyDescent="0.2">
      <c r="A1060" s="1">
        <f t="shared" si="47"/>
        <v>1056</v>
      </c>
      <c r="B1060" s="1">
        <f t="shared" si="45"/>
        <v>11</v>
      </c>
      <c r="C1060" s="19">
        <f t="shared" si="46"/>
        <v>0.98958333333333304</v>
      </c>
      <c r="D1060" s="20">
        <f ca="1">IF(INDIRECT($D$1&amp;"!$I$1",1)-1+'15MIN'!$A1060&lt;=INDIRECT($D$1&amp;"!$I$2",1),OFFSET(INDIRECT($D$1&amp;"!$F$1",1),INDIRECT($D$1&amp;"!$I$1",1)-1+'15MIN'!$A1060-1,0),0)</f>
        <v>2035.645</v>
      </c>
      <c r="E1060" s="20">
        <f ca="1">IF(CUEL!$I$1-1+'15MIN'!$A1060&lt;=CUEL!$I$2,-OFFSET(CUEL!$D$1,CUEL!$I$1-1+'15MIN'!$A1060-1,0),0)</f>
        <v>0</v>
      </c>
      <c r="F1060" s="20">
        <f ca="1">IF(INDIRECT($D$1&amp;"!$I$1",1)-1+'15MIN'!$A1060&lt;=INDIRECT($D$1&amp;"!$I$2",1),OFFSET(INDIRECT($D$1&amp;"!$G$1",1),INDIRECT($D$1&amp;"!$I$1",1)-1+'15MIN'!$A1060-1,0),0)</f>
        <v>154.03259299999999</v>
      </c>
      <c r="G1060" s="21">
        <f ca="1">IF(INDIRECT($D$1&amp;"!$I$1",1)-1+'15MIN'!$A1060&lt;=INDIRECT($D$1&amp;"!$I$2",1),-OFFSET(INDIRECT($D$1&amp;"!$E$1",1),INDIRECT($D$1&amp;"!$I$1",1)-1+'15MIN'!$A1060-1,0),0)</f>
        <v>0</v>
      </c>
      <c r="H1060" s="20">
        <f ca="1">IF(INDIRECT(H$1&amp;"!$I$1",1)-1+'15MIN'!$A1060&lt;=INDIRECT(H$1&amp;"!$I$2",1),OFFSET(INDIRECT(H$1&amp;"!$F$1",1),INDIRECT(H$1&amp;"!$I$1",1)-1+'15MIN'!$A1060-1,0),0)</f>
        <v>30574.947</v>
      </c>
      <c r="I1060" s="20">
        <f ca="1">IF(INDIRECT(H$1&amp;"!$I$1",1)-1+'15MIN'!$A1060&lt;=INDIRECT(H$1&amp;"!$I$2",1),-OFFSET(INDIRECT(H$1&amp;"!$D$1",1),INDIRECT(H$1&amp;"!$I$1",1)-1+'15MIN'!$A1060-1,0),0)</f>
        <v>0</v>
      </c>
      <c r="J1060" s="20">
        <f ca="1">IF(INDIRECT(H$1&amp;"!$I$1",1)-1+'15MIN'!$A1060&lt;=INDIRECT(H$1&amp;"!$I$2",1),OFFSET(INDIRECT(H$1&amp;"!$G$1",1),INDIRECT(H$1&amp;"!$I$1",1)-1+'15MIN'!$A1060-1,0),0)</f>
        <v>0</v>
      </c>
      <c r="K1060" s="21">
        <f ca="1">IF(INDIRECT(H$1&amp;"!$I$1",1)-1+'15MIN'!$A1060&lt;=INDIRECT(H$1&amp;"!$I$2",1),-OFFSET(INDIRECT(H$1&amp;"!$E$1",1),INDIRECT(H$1&amp;"!$I$1",1)-1+'15MIN'!$A1060-1,0),0)</f>
        <v>-4261.3984380000002</v>
      </c>
      <c r="L1060" s="20">
        <f ca="1">IF(INDIRECT(L$1&amp;"!$I$1",1)-1+'15MIN'!$A1060&lt;=INDIRECT(L$1&amp;"!$I$2",1),OFFSET(INDIRECT(L$1&amp;"!$F$1",1),INDIRECT(L$1&amp;"!$I$1",1)-1+'15MIN'!$A1060-1,0),0)</f>
        <v>1561.6571039999999</v>
      </c>
      <c r="M1060" s="20">
        <f ca="1">IF(INDIRECT(L$1&amp;"!$I$1",1)-1+'15MIN'!$A1060&lt;=INDIRECT(L$1&amp;"!$I$2",1),-OFFSET(INDIRECT(L$1&amp;"!$D$1",1),INDIRECT(L$1&amp;"!$I$1",1)-1+'15MIN'!$A1060-1,0),0)</f>
        <v>0</v>
      </c>
      <c r="N1060" s="20">
        <f ca="1">IF(INDIRECT(L$1&amp;"!$I$1",1)-1+'15MIN'!$A1060&lt;=INDIRECT(L$1&amp;"!$I$2",1),OFFSET(INDIRECT(L$1&amp;"!$G$1",1),INDIRECT(L$1&amp;"!$I$1",1)-1+'15MIN'!$A1060-1,0),0)</f>
        <v>0</v>
      </c>
      <c r="O1060" s="21">
        <f ca="1">IF(INDIRECT(L$1&amp;"!$I$1",1)-1+'15MIN'!$A1060&lt;=INDIRECT(L$1&amp;"!$I$2",1),-OFFSET(INDIRECT(L$1&amp;"!$E$1",1),INDIRECT(L$1&amp;"!$I$1",1)-1+'15MIN'!$A1060-1,0),0)</f>
        <v>-46.096953999999997</v>
      </c>
    </row>
    <row r="1061" spans="1:15" x14ac:dyDescent="0.2">
      <c r="A1061" s="1">
        <f t="shared" si="47"/>
        <v>1057</v>
      </c>
      <c r="B1061" s="1">
        <f t="shared" si="45"/>
        <v>12</v>
      </c>
      <c r="C1061" s="19">
        <f t="shared" si="46"/>
        <v>0</v>
      </c>
      <c r="D1061" s="20">
        <f ca="1">IF(INDIRECT($D$1&amp;"!$I$1",1)-1+'15MIN'!$A1061&lt;=INDIRECT($D$1&amp;"!$I$2",1),OFFSET(INDIRECT($D$1&amp;"!$F$1",1),INDIRECT($D$1&amp;"!$I$1",1)-1+'15MIN'!$A1061-1,0),0)</f>
        <v>2375.5929999999998</v>
      </c>
      <c r="E1061" s="20">
        <f ca="1">IF(CUEL!$I$1-1+'15MIN'!$A1061&lt;=CUEL!$I$2,-OFFSET(CUEL!$D$1,CUEL!$I$1-1+'15MIN'!$A1061-1,0),0)</f>
        <v>0</v>
      </c>
      <c r="F1061" s="20">
        <f ca="1">IF(INDIRECT($D$1&amp;"!$I$1",1)-1+'15MIN'!$A1061&lt;=INDIRECT($D$1&amp;"!$I$2",1),OFFSET(INDIRECT($D$1&amp;"!$G$1",1),INDIRECT($D$1&amp;"!$I$1",1)-1+'15MIN'!$A1061-1,0),0)</f>
        <v>145.01513700000001</v>
      </c>
      <c r="G1061" s="21">
        <f ca="1">IF(INDIRECT($D$1&amp;"!$I$1",1)-1+'15MIN'!$A1061&lt;=INDIRECT($D$1&amp;"!$I$2",1),-OFFSET(INDIRECT($D$1&amp;"!$E$1",1),INDIRECT($D$1&amp;"!$I$1",1)-1+'15MIN'!$A1061-1,0),0)</f>
        <v>0</v>
      </c>
      <c r="H1061" s="20">
        <f ca="1">IF(INDIRECT(H$1&amp;"!$I$1",1)-1+'15MIN'!$A1061&lt;=INDIRECT(H$1&amp;"!$I$2",1),OFFSET(INDIRECT(H$1&amp;"!$F$1",1),INDIRECT(H$1&amp;"!$I$1",1)-1+'15MIN'!$A1061-1,0),0)</f>
        <v>28008.171999999999</v>
      </c>
      <c r="I1061" s="20">
        <f ca="1">IF(INDIRECT(H$1&amp;"!$I$1",1)-1+'15MIN'!$A1061&lt;=INDIRECT(H$1&amp;"!$I$2",1),-OFFSET(INDIRECT(H$1&amp;"!$D$1",1),INDIRECT(H$1&amp;"!$I$1",1)-1+'15MIN'!$A1061-1,0),0)</f>
        <v>0</v>
      </c>
      <c r="J1061" s="20">
        <f ca="1">IF(INDIRECT(H$1&amp;"!$I$1",1)-1+'15MIN'!$A1061&lt;=INDIRECT(H$1&amp;"!$I$2",1),OFFSET(INDIRECT(H$1&amp;"!$G$1",1),INDIRECT(H$1&amp;"!$I$1",1)-1+'15MIN'!$A1061-1,0),0)</f>
        <v>0</v>
      </c>
      <c r="K1061" s="21">
        <f ca="1">IF(INDIRECT(H$1&amp;"!$I$1",1)-1+'15MIN'!$A1061&lt;=INDIRECT(H$1&amp;"!$I$2",1),-OFFSET(INDIRECT(H$1&amp;"!$E$1",1),INDIRECT(H$1&amp;"!$I$1",1)-1+'15MIN'!$A1061-1,0),0)</f>
        <v>-3922.4602049999999</v>
      </c>
      <c r="L1061" s="20">
        <f ca="1">IF(INDIRECT(L$1&amp;"!$I$1",1)-1+'15MIN'!$A1061&lt;=INDIRECT(L$1&amp;"!$I$2",1),OFFSET(INDIRECT(L$1&amp;"!$F$1",1),INDIRECT(L$1&amp;"!$I$1",1)-1+'15MIN'!$A1061-1,0),0)</f>
        <v>1632.1239009999999</v>
      </c>
      <c r="M1061" s="20">
        <f ca="1">IF(INDIRECT(L$1&amp;"!$I$1",1)-1+'15MIN'!$A1061&lt;=INDIRECT(L$1&amp;"!$I$2",1),-OFFSET(INDIRECT(L$1&amp;"!$D$1",1),INDIRECT(L$1&amp;"!$I$1",1)-1+'15MIN'!$A1061-1,0),0)</f>
        <v>0</v>
      </c>
      <c r="N1061" s="20">
        <f ca="1">IF(INDIRECT(L$1&amp;"!$I$1",1)-1+'15MIN'!$A1061&lt;=INDIRECT(L$1&amp;"!$I$2",1),OFFSET(INDIRECT(L$1&amp;"!$G$1",1),INDIRECT(L$1&amp;"!$I$1",1)-1+'15MIN'!$A1061-1,0),0)</f>
        <v>0</v>
      </c>
      <c r="O1061" s="21">
        <f ca="1">IF(INDIRECT(L$1&amp;"!$I$1",1)-1+'15MIN'!$A1061&lt;=INDIRECT(L$1&amp;"!$I$2",1),-OFFSET(INDIRECT(L$1&amp;"!$E$1",1),INDIRECT(L$1&amp;"!$I$1",1)-1+'15MIN'!$A1061-1,0),0)</f>
        <v>-45.177222999999998</v>
      </c>
    </row>
    <row r="1062" spans="1:15" x14ac:dyDescent="0.2">
      <c r="A1062" s="1">
        <f t="shared" si="47"/>
        <v>1058</v>
      </c>
      <c r="B1062" s="1">
        <f t="shared" ref="B1062:B1125" si="48">B966+1</f>
        <v>12</v>
      </c>
      <c r="C1062" s="19">
        <f t="shared" ref="C1062:C1125" si="49">C966</f>
        <v>1.0416666666666666E-2</v>
      </c>
      <c r="D1062" s="20">
        <f ca="1">IF(INDIRECT($D$1&amp;"!$I$1",1)-1+'15MIN'!$A1062&lt;=INDIRECT($D$1&amp;"!$I$2",1),OFFSET(INDIRECT($D$1&amp;"!$F$1",1),INDIRECT($D$1&amp;"!$I$1",1)-1+'15MIN'!$A1062-1,0),0)</f>
        <v>2555.5659000000001</v>
      </c>
      <c r="E1062" s="20">
        <f ca="1">IF(CUEL!$I$1-1+'15MIN'!$A1062&lt;=CUEL!$I$2,-OFFSET(CUEL!$D$1,CUEL!$I$1-1+'15MIN'!$A1062-1,0),0)</f>
        <v>0</v>
      </c>
      <c r="F1062" s="20">
        <f ca="1">IF(INDIRECT($D$1&amp;"!$I$1",1)-1+'15MIN'!$A1062&lt;=INDIRECT($D$1&amp;"!$I$2",1),OFFSET(INDIRECT($D$1&amp;"!$G$1",1),INDIRECT($D$1&amp;"!$I$1",1)-1+'15MIN'!$A1062-1,0),0)</f>
        <v>137.75001499999999</v>
      </c>
      <c r="G1062" s="21">
        <f ca="1">IF(INDIRECT($D$1&amp;"!$I$1",1)-1+'15MIN'!$A1062&lt;=INDIRECT($D$1&amp;"!$I$2",1),-OFFSET(INDIRECT($D$1&amp;"!$E$1",1),INDIRECT($D$1&amp;"!$I$1",1)-1+'15MIN'!$A1062-1,0),0)</f>
        <v>0</v>
      </c>
      <c r="H1062" s="20">
        <f ca="1">IF(INDIRECT(H$1&amp;"!$I$1",1)-1+'15MIN'!$A1062&lt;=INDIRECT(H$1&amp;"!$I$2",1),OFFSET(INDIRECT(H$1&amp;"!$F$1",1),INDIRECT(H$1&amp;"!$I$1",1)-1+'15MIN'!$A1062-1,0),0)</f>
        <v>28310.800999999999</v>
      </c>
      <c r="I1062" s="20">
        <f ca="1">IF(INDIRECT(H$1&amp;"!$I$1",1)-1+'15MIN'!$A1062&lt;=INDIRECT(H$1&amp;"!$I$2",1),-OFFSET(INDIRECT(H$1&amp;"!$D$1",1),INDIRECT(H$1&amp;"!$I$1",1)-1+'15MIN'!$A1062-1,0),0)</f>
        <v>0</v>
      </c>
      <c r="J1062" s="20">
        <f ca="1">IF(INDIRECT(H$1&amp;"!$I$1",1)-1+'15MIN'!$A1062&lt;=INDIRECT(H$1&amp;"!$I$2",1),OFFSET(INDIRECT(H$1&amp;"!$G$1",1),INDIRECT(H$1&amp;"!$I$1",1)-1+'15MIN'!$A1062-1,0),0)</f>
        <v>0</v>
      </c>
      <c r="K1062" s="21">
        <f ca="1">IF(INDIRECT(H$1&amp;"!$I$1",1)-1+'15MIN'!$A1062&lt;=INDIRECT(H$1&amp;"!$I$2",1),-OFFSET(INDIRECT(H$1&amp;"!$E$1",1),INDIRECT(H$1&amp;"!$I$1",1)-1+'15MIN'!$A1062-1,0),0)</f>
        <v>-3961.5363769999999</v>
      </c>
      <c r="L1062" s="20">
        <f ca="1">IF(INDIRECT(L$1&amp;"!$I$1",1)-1+'15MIN'!$A1062&lt;=INDIRECT(L$1&amp;"!$I$2",1),OFFSET(INDIRECT(L$1&amp;"!$F$1",1),INDIRECT(L$1&amp;"!$I$1",1)-1+'15MIN'!$A1062-1,0),0)</f>
        <v>1287.288086</v>
      </c>
      <c r="M1062" s="20">
        <f ca="1">IF(INDIRECT(L$1&amp;"!$I$1",1)-1+'15MIN'!$A1062&lt;=INDIRECT(L$1&amp;"!$I$2",1),-OFFSET(INDIRECT(L$1&amp;"!$D$1",1),INDIRECT(L$1&amp;"!$I$1",1)-1+'15MIN'!$A1062-1,0),0)</f>
        <v>0</v>
      </c>
      <c r="N1062" s="20">
        <f ca="1">IF(INDIRECT(L$1&amp;"!$I$1",1)-1+'15MIN'!$A1062&lt;=INDIRECT(L$1&amp;"!$I$2",1),OFFSET(INDIRECT(L$1&amp;"!$G$1",1),INDIRECT(L$1&amp;"!$I$1",1)-1+'15MIN'!$A1062-1,0),0)</f>
        <v>0</v>
      </c>
      <c r="O1062" s="21">
        <f ca="1">IF(INDIRECT(L$1&amp;"!$I$1",1)-1+'15MIN'!$A1062&lt;=INDIRECT(L$1&amp;"!$I$2",1),-OFFSET(INDIRECT(L$1&amp;"!$E$1",1),INDIRECT(L$1&amp;"!$I$1",1)-1+'15MIN'!$A1062-1,0),0)</f>
        <v>-29.747838999999999</v>
      </c>
    </row>
    <row r="1063" spans="1:15" x14ac:dyDescent="0.2">
      <c r="A1063" s="1">
        <f t="shared" si="47"/>
        <v>1059</v>
      </c>
      <c r="B1063" s="1">
        <f t="shared" si="48"/>
        <v>12</v>
      </c>
      <c r="C1063" s="19">
        <f t="shared" si="49"/>
        <v>2.0833333333333301E-2</v>
      </c>
      <c r="D1063" s="20">
        <f ca="1">IF(INDIRECT($D$1&amp;"!$I$1",1)-1+'15MIN'!$A1063&lt;=INDIRECT($D$1&amp;"!$I$2",1),OFFSET(INDIRECT($D$1&amp;"!$F$1",1),INDIRECT($D$1&amp;"!$I$1",1)-1+'15MIN'!$A1063-1,0),0)</f>
        <v>2521.3764999999999</v>
      </c>
      <c r="E1063" s="20">
        <f ca="1">IF(CUEL!$I$1-1+'15MIN'!$A1063&lt;=CUEL!$I$2,-OFFSET(CUEL!$D$1,CUEL!$I$1-1+'15MIN'!$A1063-1,0),0)</f>
        <v>0</v>
      </c>
      <c r="F1063" s="20">
        <f ca="1">IF(INDIRECT($D$1&amp;"!$I$1",1)-1+'15MIN'!$A1063&lt;=INDIRECT($D$1&amp;"!$I$2",1),OFFSET(INDIRECT($D$1&amp;"!$G$1",1),INDIRECT($D$1&amp;"!$I$1",1)-1+'15MIN'!$A1063-1,0),0)</f>
        <v>139.15846300000001</v>
      </c>
      <c r="G1063" s="21">
        <f ca="1">IF(INDIRECT($D$1&amp;"!$I$1",1)-1+'15MIN'!$A1063&lt;=INDIRECT($D$1&amp;"!$I$2",1),-OFFSET(INDIRECT($D$1&amp;"!$E$1",1),INDIRECT($D$1&amp;"!$I$1",1)-1+'15MIN'!$A1063-1,0),0)</f>
        <v>0</v>
      </c>
      <c r="H1063" s="20">
        <f ca="1">IF(INDIRECT(H$1&amp;"!$I$1",1)-1+'15MIN'!$A1063&lt;=INDIRECT(H$1&amp;"!$I$2",1),OFFSET(INDIRECT(H$1&amp;"!$F$1",1),INDIRECT(H$1&amp;"!$I$1",1)-1+'15MIN'!$A1063-1,0),0)</f>
        <v>30843.811000000002</v>
      </c>
      <c r="I1063" s="20">
        <f ca="1">IF(INDIRECT(H$1&amp;"!$I$1",1)-1+'15MIN'!$A1063&lt;=INDIRECT(H$1&amp;"!$I$2",1),-OFFSET(INDIRECT(H$1&amp;"!$D$1",1),INDIRECT(H$1&amp;"!$I$1",1)-1+'15MIN'!$A1063-1,0),0)</f>
        <v>0</v>
      </c>
      <c r="J1063" s="20">
        <f ca="1">IF(INDIRECT(H$1&amp;"!$I$1",1)-1+'15MIN'!$A1063&lt;=INDIRECT(H$1&amp;"!$I$2",1),OFFSET(INDIRECT(H$1&amp;"!$G$1",1),INDIRECT(H$1&amp;"!$I$1",1)-1+'15MIN'!$A1063-1,0),0)</f>
        <v>0</v>
      </c>
      <c r="K1063" s="21">
        <f ca="1">IF(INDIRECT(H$1&amp;"!$I$1",1)-1+'15MIN'!$A1063&lt;=INDIRECT(H$1&amp;"!$I$2",1),-OFFSET(INDIRECT(H$1&amp;"!$E$1",1),INDIRECT(H$1&amp;"!$I$1",1)-1+'15MIN'!$A1063-1,0),0)</f>
        <v>-4303.8208009999998</v>
      </c>
      <c r="L1063" s="20">
        <f ca="1">IF(INDIRECT(L$1&amp;"!$I$1",1)-1+'15MIN'!$A1063&lt;=INDIRECT(L$1&amp;"!$I$2",1),OFFSET(INDIRECT(L$1&amp;"!$F$1",1),INDIRECT(L$1&amp;"!$I$1",1)-1+'15MIN'!$A1063-1,0),0)</f>
        <v>1647.1469729999999</v>
      </c>
      <c r="M1063" s="20">
        <f ca="1">IF(INDIRECT(L$1&amp;"!$I$1",1)-1+'15MIN'!$A1063&lt;=INDIRECT(L$1&amp;"!$I$2",1),-OFFSET(INDIRECT(L$1&amp;"!$D$1",1),INDIRECT(L$1&amp;"!$I$1",1)-1+'15MIN'!$A1063-1,0),0)</f>
        <v>0</v>
      </c>
      <c r="N1063" s="20">
        <f ca="1">IF(INDIRECT(L$1&amp;"!$I$1",1)-1+'15MIN'!$A1063&lt;=INDIRECT(L$1&amp;"!$I$2",1),OFFSET(INDIRECT(L$1&amp;"!$G$1",1),INDIRECT(L$1&amp;"!$I$1",1)-1+'15MIN'!$A1063-1,0),0)</f>
        <v>0</v>
      </c>
      <c r="O1063" s="21">
        <f ca="1">IF(INDIRECT(L$1&amp;"!$I$1",1)-1+'15MIN'!$A1063&lt;=INDIRECT(L$1&amp;"!$I$2",1),-OFFSET(INDIRECT(L$1&amp;"!$E$1",1),INDIRECT(L$1&amp;"!$I$1",1)-1+'15MIN'!$A1063-1,0),0)</f>
        <v>-39.034678999999997</v>
      </c>
    </row>
    <row r="1064" spans="1:15" x14ac:dyDescent="0.2">
      <c r="A1064" s="1">
        <f t="shared" si="47"/>
        <v>1060</v>
      </c>
      <c r="B1064" s="1">
        <f t="shared" si="48"/>
        <v>12</v>
      </c>
      <c r="C1064" s="19">
        <f t="shared" si="49"/>
        <v>3.125E-2</v>
      </c>
      <c r="D1064" s="20">
        <f ca="1">IF(INDIRECT($D$1&amp;"!$I$1",1)-1+'15MIN'!$A1064&lt;=INDIRECT($D$1&amp;"!$I$2",1),OFFSET(INDIRECT($D$1&amp;"!$F$1",1),INDIRECT($D$1&amp;"!$I$1",1)-1+'15MIN'!$A1064-1,0),0)</f>
        <v>2457.7833999999998</v>
      </c>
      <c r="E1064" s="20">
        <f ca="1">IF(CUEL!$I$1-1+'15MIN'!$A1064&lt;=CUEL!$I$2,-OFFSET(CUEL!$D$1,CUEL!$I$1-1+'15MIN'!$A1064-1,0),0)</f>
        <v>0</v>
      </c>
      <c r="F1064" s="20">
        <f ca="1">IF(INDIRECT($D$1&amp;"!$I$1",1)-1+'15MIN'!$A1064&lt;=INDIRECT($D$1&amp;"!$I$2",1),OFFSET(INDIRECT($D$1&amp;"!$G$1",1),INDIRECT($D$1&amp;"!$I$1",1)-1+'15MIN'!$A1064-1,0),0)</f>
        <v>142.86303699999999</v>
      </c>
      <c r="G1064" s="21">
        <f ca="1">IF(INDIRECT($D$1&amp;"!$I$1",1)-1+'15MIN'!$A1064&lt;=INDIRECT($D$1&amp;"!$I$2",1),-OFFSET(INDIRECT($D$1&amp;"!$E$1",1),INDIRECT($D$1&amp;"!$I$1",1)-1+'15MIN'!$A1064-1,0),0)</f>
        <v>0</v>
      </c>
      <c r="H1064" s="20">
        <f ca="1">IF(INDIRECT(H$1&amp;"!$I$1",1)-1+'15MIN'!$A1064&lt;=INDIRECT(H$1&amp;"!$I$2",1),OFFSET(INDIRECT(H$1&amp;"!$F$1",1),INDIRECT(H$1&amp;"!$I$1",1)-1+'15MIN'!$A1064-1,0),0)</f>
        <v>30999.365000000002</v>
      </c>
      <c r="I1064" s="20">
        <f ca="1">IF(INDIRECT(H$1&amp;"!$I$1",1)-1+'15MIN'!$A1064&lt;=INDIRECT(H$1&amp;"!$I$2",1),-OFFSET(INDIRECT(H$1&amp;"!$D$1",1),INDIRECT(H$1&amp;"!$I$1",1)-1+'15MIN'!$A1064-1,0),0)</f>
        <v>0</v>
      </c>
      <c r="J1064" s="20">
        <f ca="1">IF(INDIRECT(H$1&amp;"!$I$1",1)-1+'15MIN'!$A1064&lt;=INDIRECT(H$1&amp;"!$I$2",1),OFFSET(INDIRECT(H$1&amp;"!$G$1",1),INDIRECT(H$1&amp;"!$I$1",1)-1+'15MIN'!$A1064-1,0),0)</f>
        <v>0</v>
      </c>
      <c r="K1064" s="21">
        <f ca="1">IF(INDIRECT(H$1&amp;"!$I$1",1)-1+'15MIN'!$A1064&lt;=INDIRECT(H$1&amp;"!$I$2",1),-OFFSET(INDIRECT(H$1&amp;"!$E$1",1),INDIRECT(H$1&amp;"!$I$1",1)-1+'15MIN'!$A1064-1,0),0)</f>
        <v>-4323.8339839999999</v>
      </c>
      <c r="L1064" s="20">
        <f ca="1">IF(INDIRECT(L$1&amp;"!$I$1",1)-1+'15MIN'!$A1064&lt;=INDIRECT(L$1&amp;"!$I$2",1),OFFSET(INDIRECT(L$1&amp;"!$F$1",1),INDIRECT(L$1&amp;"!$I$1",1)-1+'15MIN'!$A1064-1,0),0)</f>
        <v>2120.7211910000001</v>
      </c>
      <c r="M1064" s="20">
        <f ca="1">IF(INDIRECT(L$1&amp;"!$I$1",1)-1+'15MIN'!$A1064&lt;=INDIRECT(L$1&amp;"!$I$2",1),-OFFSET(INDIRECT(L$1&amp;"!$D$1",1),INDIRECT(L$1&amp;"!$I$1",1)-1+'15MIN'!$A1064-1,0),0)</f>
        <v>0</v>
      </c>
      <c r="N1064" s="20">
        <f ca="1">IF(INDIRECT(L$1&amp;"!$I$1",1)-1+'15MIN'!$A1064&lt;=INDIRECT(L$1&amp;"!$I$2",1),OFFSET(INDIRECT(L$1&amp;"!$G$1",1),INDIRECT(L$1&amp;"!$I$1",1)-1+'15MIN'!$A1064-1,0),0)</f>
        <v>9.2650999999999997E-2</v>
      </c>
      <c r="O1064" s="21">
        <f ca="1">IF(INDIRECT(L$1&amp;"!$I$1",1)-1+'15MIN'!$A1064&lt;=INDIRECT(L$1&amp;"!$I$2",1),-OFFSET(INDIRECT(L$1&amp;"!$E$1",1),INDIRECT(L$1&amp;"!$I$1",1)-1+'15MIN'!$A1064-1,0),0)</f>
        <v>-42.042194000000002</v>
      </c>
    </row>
    <row r="1065" spans="1:15" x14ac:dyDescent="0.2">
      <c r="A1065" s="1">
        <f t="shared" si="47"/>
        <v>1061</v>
      </c>
      <c r="B1065" s="1">
        <f t="shared" si="48"/>
        <v>12</v>
      </c>
      <c r="C1065" s="19">
        <f t="shared" si="49"/>
        <v>4.1666666666666699E-2</v>
      </c>
      <c r="D1065" s="20">
        <f ca="1">IF(INDIRECT($D$1&amp;"!$I$1",1)-1+'15MIN'!$A1065&lt;=INDIRECT($D$1&amp;"!$I$2",1),OFFSET(INDIRECT($D$1&amp;"!$F$1",1),INDIRECT($D$1&amp;"!$I$1",1)-1+'15MIN'!$A1065-1,0),0)</f>
        <v>2213.2546000000002</v>
      </c>
      <c r="E1065" s="20">
        <f ca="1">IF(CUEL!$I$1-1+'15MIN'!$A1065&lt;=CUEL!$I$2,-OFFSET(CUEL!$D$1,CUEL!$I$1-1+'15MIN'!$A1065-1,0),0)</f>
        <v>0</v>
      </c>
      <c r="F1065" s="20">
        <f ca="1">IF(INDIRECT($D$1&amp;"!$I$1",1)-1+'15MIN'!$A1065&lt;=INDIRECT($D$1&amp;"!$I$2",1),OFFSET(INDIRECT($D$1&amp;"!$G$1",1),INDIRECT($D$1&amp;"!$I$1",1)-1+'15MIN'!$A1065-1,0),0)</f>
        <v>151.32015999999999</v>
      </c>
      <c r="G1065" s="21">
        <f ca="1">IF(INDIRECT($D$1&amp;"!$I$1",1)-1+'15MIN'!$A1065&lt;=INDIRECT($D$1&amp;"!$I$2",1),-OFFSET(INDIRECT($D$1&amp;"!$E$1",1),INDIRECT($D$1&amp;"!$I$1",1)-1+'15MIN'!$A1065-1,0),0)</f>
        <v>0</v>
      </c>
      <c r="H1065" s="20">
        <f ca="1">IF(INDIRECT(H$1&amp;"!$I$1",1)-1+'15MIN'!$A1065&lt;=INDIRECT(H$1&amp;"!$I$2",1),OFFSET(INDIRECT(H$1&amp;"!$F$1",1),INDIRECT(H$1&amp;"!$I$1",1)-1+'15MIN'!$A1065-1,0),0)</f>
        <v>30880.848000000002</v>
      </c>
      <c r="I1065" s="20">
        <f ca="1">IF(INDIRECT(H$1&amp;"!$I$1",1)-1+'15MIN'!$A1065&lt;=INDIRECT(H$1&amp;"!$I$2",1),-OFFSET(INDIRECT(H$1&amp;"!$D$1",1),INDIRECT(H$1&amp;"!$I$1",1)-1+'15MIN'!$A1065-1,0),0)</f>
        <v>0</v>
      </c>
      <c r="J1065" s="20">
        <f ca="1">IF(INDIRECT(H$1&amp;"!$I$1",1)-1+'15MIN'!$A1065&lt;=INDIRECT(H$1&amp;"!$I$2",1),OFFSET(INDIRECT(H$1&amp;"!$G$1",1),INDIRECT(H$1&amp;"!$I$1",1)-1+'15MIN'!$A1065-1,0),0)</f>
        <v>0</v>
      </c>
      <c r="K1065" s="21">
        <f ca="1">IF(INDIRECT(H$1&amp;"!$I$1",1)-1+'15MIN'!$A1065&lt;=INDIRECT(H$1&amp;"!$I$2",1),-OFFSET(INDIRECT(H$1&amp;"!$E$1",1),INDIRECT(H$1&amp;"!$I$1",1)-1+'15MIN'!$A1065-1,0),0)</f>
        <v>-4310.5346680000002</v>
      </c>
      <c r="L1065" s="20">
        <f ca="1">IF(INDIRECT(L$1&amp;"!$I$1",1)-1+'15MIN'!$A1065&lt;=INDIRECT(L$1&amp;"!$I$2",1),OFFSET(INDIRECT(L$1&amp;"!$F$1",1),INDIRECT(L$1&amp;"!$I$1",1)-1+'15MIN'!$A1065-1,0),0)</f>
        <v>1510.6442870000001</v>
      </c>
      <c r="M1065" s="20">
        <f ca="1">IF(INDIRECT(L$1&amp;"!$I$1",1)-1+'15MIN'!$A1065&lt;=INDIRECT(L$1&amp;"!$I$2",1),-OFFSET(INDIRECT(L$1&amp;"!$D$1",1),INDIRECT(L$1&amp;"!$I$1",1)-1+'15MIN'!$A1065-1,0),0)</f>
        <v>0</v>
      </c>
      <c r="N1065" s="20">
        <f ca="1">IF(INDIRECT(L$1&amp;"!$I$1",1)-1+'15MIN'!$A1065&lt;=INDIRECT(L$1&amp;"!$I$2",1),OFFSET(INDIRECT(L$1&amp;"!$G$1",1),INDIRECT(L$1&amp;"!$I$1",1)-1+'15MIN'!$A1065-1,0),0)</f>
        <v>0</v>
      </c>
      <c r="O1065" s="21">
        <f ca="1">IF(INDIRECT(L$1&amp;"!$I$1",1)-1+'15MIN'!$A1065&lt;=INDIRECT(L$1&amp;"!$I$2",1),-OFFSET(INDIRECT(L$1&amp;"!$E$1",1),INDIRECT(L$1&amp;"!$I$1",1)-1+'15MIN'!$A1065-1,0),0)</f>
        <v>-36.005825000000002</v>
      </c>
    </row>
    <row r="1066" spans="1:15" x14ac:dyDescent="0.2">
      <c r="A1066" s="1">
        <f t="shared" si="47"/>
        <v>1062</v>
      </c>
      <c r="B1066" s="1">
        <f t="shared" si="48"/>
        <v>12</v>
      </c>
      <c r="C1066" s="19">
        <f t="shared" si="49"/>
        <v>5.2083333333333301E-2</v>
      </c>
      <c r="D1066" s="20">
        <f ca="1">IF(INDIRECT($D$1&amp;"!$I$1",1)-1+'15MIN'!$A1066&lt;=INDIRECT($D$1&amp;"!$I$2",1),OFFSET(INDIRECT($D$1&amp;"!$F$1",1),INDIRECT($D$1&amp;"!$I$1",1)-1+'15MIN'!$A1066-1,0),0)</f>
        <v>1947.2482</v>
      </c>
      <c r="E1066" s="20">
        <f ca="1">IF(CUEL!$I$1-1+'15MIN'!$A1066&lt;=CUEL!$I$2,-OFFSET(CUEL!$D$1,CUEL!$I$1-1+'15MIN'!$A1066-1,0),0)</f>
        <v>0</v>
      </c>
      <c r="F1066" s="20">
        <f ca="1">IF(INDIRECT($D$1&amp;"!$I$1",1)-1+'15MIN'!$A1066&lt;=INDIRECT($D$1&amp;"!$I$2",1),OFFSET(INDIRECT($D$1&amp;"!$G$1",1),INDIRECT($D$1&amp;"!$I$1",1)-1+'15MIN'!$A1066-1,0),0)</f>
        <v>156.149689</v>
      </c>
      <c r="G1066" s="21">
        <f ca="1">IF(INDIRECT($D$1&amp;"!$I$1",1)-1+'15MIN'!$A1066&lt;=INDIRECT($D$1&amp;"!$I$2",1),-OFFSET(INDIRECT($D$1&amp;"!$E$1",1),INDIRECT($D$1&amp;"!$I$1",1)-1+'15MIN'!$A1066-1,0),0)</f>
        <v>0</v>
      </c>
      <c r="H1066" s="20">
        <f ca="1">IF(INDIRECT(H$1&amp;"!$I$1",1)-1+'15MIN'!$A1066&lt;=INDIRECT(H$1&amp;"!$I$2",1),OFFSET(INDIRECT(H$1&amp;"!$F$1",1),INDIRECT(H$1&amp;"!$I$1",1)-1+'15MIN'!$A1066-1,0),0)</f>
        <v>30672.9375</v>
      </c>
      <c r="I1066" s="20">
        <f ca="1">IF(INDIRECT(H$1&amp;"!$I$1",1)-1+'15MIN'!$A1066&lt;=INDIRECT(H$1&amp;"!$I$2",1),-OFFSET(INDIRECT(H$1&amp;"!$D$1",1),INDIRECT(H$1&amp;"!$I$1",1)-1+'15MIN'!$A1066-1,0),0)</f>
        <v>0</v>
      </c>
      <c r="J1066" s="20">
        <f ca="1">IF(INDIRECT(H$1&amp;"!$I$1",1)-1+'15MIN'!$A1066&lt;=INDIRECT(H$1&amp;"!$I$2",1),OFFSET(INDIRECT(H$1&amp;"!$G$1",1),INDIRECT(H$1&amp;"!$I$1",1)-1+'15MIN'!$A1066-1,0),0)</f>
        <v>0</v>
      </c>
      <c r="K1066" s="21">
        <f ca="1">IF(INDIRECT(H$1&amp;"!$I$1",1)-1+'15MIN'!$A1066&lt;=INDIRECT(H$1&amp;"!$I$2",1),-OFFSET(INDIRECT(H$1&amp;"!$E$1",1),INDIRECT(H$1&amp;"!$I$1",1)-1+'15MIN'!$A1066-1,0),0)</f>
        <v>-4282.0615230000003</v>
      </c>
      <c r="L1066" s="20">
        <f ca="1">IF(INDIRECT(L$1&amp;"!$I$1",1)-1+'15MIN'!$A1066&lt;=INDIRECT(L$1&amp;"!$I$2",1),OFFSET(INDIRECT(L$1&amp;"!$F$1",1),INDIRECT(L$1&amp;"!$I$1",1)-1+'15MIN'!$A1066-1,0),0)</f>
        <v>1477.263062</v>
      </c>
      <c r="M1066" s="20">
        <f ca="1">IF(INDIRECT(L$1&amp;"!$I$1",1)-1+'15MIN'!$A1066&lt;=INDIRECT(L$1&amp;"!$I$2",1),-OFFSET(INDIRECT(L$1&amp;"!$D$1",1),INDIRECT(L$1&amp;"!$I$1",1)-1+'15MIN'!$A1066-1,0),0)</f>
        <v>0</v>
      </c>
      <c r="N1066" s="20">
        <f ca="1">IF(INDIRECT(L$1&amp;"!$I$1",1)-1+'15MIN'!$A1066&lt;=INDIRECT(L$1&amp;"!$I$2",1),OFFSET(INDIRECT(L$1&amp;"!$G$1",1),INDIRECT(L$1&amp;"!$I$1",1)-1+'15MIN'!$A1066-1,0),0)</f>
        <v>0</v>
      </c>
      <c r="O1066" s="21">
        <f ca="1">IF(INDIRECT(L$1&amp;"!$I$1",1)-1+'15MIN'!$A1066&lt;=INDIRECT(L$1&amp;"!$I$2",1),-OFFSET(INDIRECT(L$1&amp;"!$E$1",1),INDIRECT(L$1&amp;"!$I$1",1)-1+'15MIN'!$A1066-1,0),0)</f>
        <v>-38.531661999999997</v>
      </c>
    </row>
    <row r="1067" spans="1:15" x14ac:dyDescent="0.2">
      <c r="A1067" s="1">
        <f t="shared" si="47"/>
        <v>1063</v>
      </c>
      <c r="B1067" s="1">
        <f t="shared" si="48"/>
        <v>12</v>
      </c>
      <c r="C1067" s="19">
        <f t="shared" si="49"/>
        <v>6.25E-2</v>
      </c>
      <c r="D1067" s="20">
        <f ca="1">IF(INDIRECT($D$1&amp;"!$I$1",1)-1+'15MIN'!$A1067&lt;=INDIRECT($D$1&amp;"!$I$2",1),OFFSET(INDIRECT($D$1&amp;"!$F$1",1),INDIRECT($D$1&amp;"!$I$1",1)-1+'15MIN'!$A1067-1,0),0)</f>
        <v>1530.4405999999999</v>
      </c>
      <c r="E1067" s="20">
        <f ca="1">IF(CUEL!$I$1-1+'15MIN'!$A1067&lt;=CUEL!$I$2,-OFFSET(CUEL!$D$1,CUEL!$I$1-1+'15MIN'!$A1067-1,0),0)</f>
        <v>0</v>
      </c>
      <c r="F1067" s="20">
        <f ca="1">IF(INDIRECT($D$1&amp;"!$I$1",1)-1+'15MIN'!$A1067&lt;=INDIRECT($D$1&amp;"!$I$2",1),OFFSET(INDIRECT($D$1&amp;"!$G$1",1),INDIRECT($D$1&amp;"!$I$1",1)-1+'15MIN'!$A1067-1,0),0)</f>
        <v>160.66282699999999</v>
      </c>
      <c r="G1067" s="21">
        <f ca="1">IF(INDIRECT($D$1&amp;"!$I$1",1)-1+'15MIN'!$A1067&lt;=INDIRECT($D$1&amp;"!$I$2",1),-OFFSET(INDIRECT($D$1&amp;"!$E$1",1),INDIRECT($D$1&amp;"!$I$1",1)-1+'15MIN'!$A1067-1,0),0)</f>
        <v>0</v>
      </c>
      <c r="H1067" s="20">
        <f ca="1">IF(INDIRECT(H$1&amp;"!$I$1",1)-1+'15MIN'!$A1067&lt;=INDIRECT(H$1&amp;"!$I$2",1),OFFSET(INDIRECT(H$1&amp;"!$F$1",1),INDIRECT(H$1&amp;"!$I$1",1)-1+'15MIN'!$A1067-1,0),0)</f>
        <v>30343.361000000001</v>
      </c>
      <c r="I1067" s="20">
        <f ca="1">IF(INDIRECT(H$1&amp;"!$I$1",1)-1+'15MIN'!$A1067&lt;=INDIRECT(H$1&amp;"!$I$2",1),-OFFSET(INDIRECT(H$1&amp;"!$D$1",1),INDIRECT(H$1&amp;"!$I$1",1)-1+'15MIN'!$A1067-1,0),0)</f>
        <v>0</v>
      </c>
      <c r="J1067" s="20">
        <f ca="1">IF(INDIRECT(H$1&amp;"!$I$1",1)-1+'15MIN'!$A1067&lt;=INDIRECT(H$1&amp;"!$I$2",1),OFFSET(INDIRECT(H$1&amp;"!$G$1",1),INDIRECT(H$1&amp;"!$I$1",1)-1+'15MIN'!$A1067-1,0),0)</f>
        <v>0</v>
      </c>
      <c r="K1067" s="21">
        <f ca="1">IF(INDIRECT(H$1&amp;"!$I$1",1)-1+'15MIN'!$A1067&lt;=INDIRECT(H$1&amp;"!$I$2",1),-OFFSET(INDIRECT(H$1&amp;"!$E$1",1),INDIRECT(H$1&amp;"!$I$1",1)-1+'15MIN'!$A1067-1,0),0)</f>
        <v>-4236.3378910000001</v>
      </c>
      <c r="L1067" s="20">
        <f ca="1">IF(INDIRECT(L$1&amp;"!$I$1",1)-1+'15MIN'!$A1067&lt;=INDIRECT(L$1&amp;"!$I$2",1),OFFSET(INDIRECT(L$1&amp;"!$F$1",1),INDIRECT(L$1&amp;"!$I$1",1)-1+'15MIN'!$A1067-1,0),0)</f>
        <v>1416.572144</v>
      </c>
      <c r="M1067" s="20">
        <f ca="1">IF(INDIRECT(L$1&amp;"!$I$1",1)-1+'15MIN'!$A1067&lt;=INDIRECT(L$1&amp;"!$I$2",1),-OFFSET(INDIRECT(L$1&amp;"!$D$1",1),INDIRECT(L$1&amp;"!$I$1",1)-1+'15MIN'!$A1067-1,0),0)</f>
        <v>0</v>
      </c>
      <c r="N1067" s="20">
        <f ca="1">IF(INDIRECT(L$1&amp;"!$I$1",1)-1+'15MIN'!$A1067&lt;=INDIRECT(L$1&amp;"!$I$2",1),OFFSET(INDIRECT(L$1&amp;"!$G$1",1),INDIRECT(L$1&amp;"!$I$1",1)-1+'15MIN'!$A1067-1,0),0)</f>
        <v>0</v>
      </c>
      <c r="O1067" s="21">
        <f ca="1">IF(INDIRECT(L$1&amp;"!$I$1",1)-1+'15MIN'!$A1067&lt;=INDIRECT(L$1&amp;"!$I$2",1),-OFFSET(INDIRECT(L$1&amp;"!$E$1",1),INDIRECT(L$1&amp;"!$I$1",1)-1+'15MIN'!$A1067-1,0),0)</f>
        <v>-35.098784999999999</v>
      </c>
    </row>
    <row r="1068" spans="1:15" x14ac:dyDescent="0.2">
      <c r="A1068" s="1">
        <f t="shared" si="47"/>
        <v>1064</v>
      </c>
      <c r="B1068" s="1">
        <f t="shared" si="48"/>
        <v>12</v>
      </c>
      <c r="C1068" s="19">
        <f t="shared" si="49"/>
        <v>7.2916666666666699E-2</v>
      </c>
      <c r="D1068" s="20">
        <f ca="1">IF(INDIRECT($D$1&amp;"!$I$1",1)-1+'15MIN'!$A1068&lt;=INDIRECT($D$1&amp;"!$I$2",1),OFFSET(INDIRECT($D$1&amp;"!$F$1",1),INDIRECT($D$1&amp;"!$I$1",1)-1+'15MIN'!$A1068-1,0),0)</f>
        <v>1637.0514000000001</v>
      </c>
      <c r="E1068" s="20">
        <f ca="1">IF(CUEL!$I$1-1+'15MIN'!$A1068&lt;=CUEL!$I$2,-OFFSET(CUEL!$D$1,CUEL!$I$1-1+'15MIN'!$A1068-1,0),0)</f>
        <v>0</v>
      </c>
      <c r="F1068" s="20">
        <f ca="1">IF(INDIRECT($D$1&amp;"!$I$1",1)-1+'15MIN'!$A1068&lt;=INDIRECT($D$1&amp;"!$I$2",1),OFFSET(INDIRECT($D$1&amp;"!$G$1",1),INDIRECT($D$1&amp;"!$I$1",1)-1+'15MIN'!$A1068-1,0),0)</f>
        <v>161.25384500000001</v>
      </c>
      <c r="G1068" s="21">
        <f ca="1">IF(INDIRECT($D$1&amp;"!$I$1",1)-1+'15MIN'!$A1068&lt;=INDIRECT($D$1&amp;"!$I$2",1),-OFFSET(INDIRECT($D$1&amp;"!$E$1",1),INDIRECT($D$1&amp;"!$I$1",1)-1+'15MIN'!$A1068-1,0),0)</f>
        <v>0</v>
      </c>
      <c r="H1068" s="20">
        <f ca="1">IF(INDIRECT(H$1&amp;"!$I$1",1)-1+'15MIN'!$A1068&lt;=INDIRECT(H$1&amp;"!$I$2",1),OFFSET(INDIRECT(H$1&amp;"!$F$1",1),INDIRECT(H$1&amp;"!$I$1",1)-1+'15MIN'!$A1068-1,0),0)</f>
        <v>30708.004000000001</v>
      </c>
      <c r="I1068" s="20">
        <f ca="1">IF(INDIRECT(H$1&amp;"!$I$1",1)-1+'15MIN'!$A1068&lt;=INDIRECT(H$1&amp;"!$I$2",1),-OFFSET(INDIRECT(H$1&amp;"!$D$1",1),INDIRECT(H$1&amp;"!$I$1",1)-1+'15MIN'!$A1068-1,0),0)</f>
        <v>0</v>
      </c>
      <c r="J1068" s="20">
        <f ca="1">IF(INDIRECT(H$1&amp;"!$I$1",1)-1+'15MIN'!$A1068&lt;=INDIRECT(H$1&amp;"!$I$2",1),OFFSET(INDIRECT(H$1&amp;"!$G$1",1),INDIRECT(H$1&amp;"!$I$1",1)-1+'15MIN'!$A1068-1,0),0)</f>
        <v>0</v>
      </c>
      <c r="K1068" s="21">
        <f ca="1">IF(INDIRECT(H$1&amp;"!$I$1",1)-1+'15MIN'!$A1068&lt;=INDIRECT(H$1&amp;"!$I$2",1),-OFFSET(INDIRECT(H$1&amp;"!$E$1",1),INDIRECT(H$1&amp;"!$I$1",1)-1+'15MIN'!$A1068-1,0),0)</f>
        <v>-4284.4506840000004</v>
      </c>
      <c r="L1068" s="20">
        <f ca="1">IF(INDIRECT(L$1&amp;"!$I$1",1)-1+'15MIN'!$A1068&lt;=INDIRECT(L$1&amp;"!$I$2",1),OFFSET(INDIRECT(L$1&amp;"!$F$1",1),INDIRECT(L$1&amp;"!$I$1",1)-1+'15MIN'!$A1068-1,0),0)</f>
        <v>1693.1116939999999</v>
      </c>
      <c r="M1068" s="20">
        <f ca="1">IF(INDIRECT(L$1&amp;"!$I$1",1)-1+'15MIN'!$A1068&lt;=INDIRECT(L$1&amp;"!$I$2",1),-OFFSET(INDIRECT(L$1&amp;"!$D$1",1),INDIRECT(L$1&amp;"!$I$1",1)-1+'15MIN'!$A1068-1,0),0)</f>
        <v>0</v>
      </c>
      <c r="N1068" s="20">
        <f ca="1">IF(INDIRECT(L$1&amp;"!$I$1",1)-1+'15MIN'!$A1068&lt;=INDIRECT(L$1&amp;"!$I$2",1),OFFSET(INDIRECT(L$1&amp;"!$G$1",1),INDIRECT(L$1&amp;"!$I$1",1)-1+'15MIN'!$A1068-1,0),0)</f>
        <v>0</v>
      </c>
      <c r="O1068" s="21">
        <f ca="1">IF(INDIRECT(L$1&amp;"!$I$1",1)-1+'15MIN'!$A1068&lt;=INDIRECT(L$1&amp;"!$I$2",1),-OFFSET(INDIRECT(L$1&amp;"!$E$1",1),INDIRECT(L$1&amp;"!$I$1",1)-1+'15MIN'!$A1068-1,0),0)</f>
        <v>-32.273243000000001</v>
      </c>
    </row>
    <row r="1069" spans="1:15" x14ac:dyDescent="0.2">
      <c r="A1069" s="1">
        <f t="shared" si="47"/>
        <v>1065</v>
      </c>
      <c r="B1069" s="1">
        <f t="shared" si="48"/>
        <v>12</v>
      </c>
      <c r="C1069" s="19">
        <f t="shared" si="49"/>
        <v>8.3333333333333301E-2</v>
      </c>
      <c r="D1069" s="20">
        <f ca="1">IF(INDIRECT($D$1&amp;"!$I$1",1)-1+'15MIN'!$A1069&lt;=INDIRECT($D$1&amp;"!$I$2",1),OFFSET(INDIRECT($D$1&amp;"!$F$1",1),INDIRECT($D$1&amp;"!$I$1",1)-1+'15MIN'!$A1069-1,0),0)</f>
        <v>2260.0587999999998</v>
      </c>
      <c r="E1069" s="20">
        <f ca="1">IF(CUEL!$I$1-1+'15MIN'!$A1069&lt;=CUEL!$I$2,-OFFSET(CUEL!$D$1,CUEL!$I$1-1+'15MIN'!$A1069-1,0),0)</f>
        <v>0</v>
      </c>
      <c r="F1069" s="20">
        <f ca="1">IF(INDIRECT($D$1&amp;"!$I$1",1)-1+'15MIN'!$A1069&lt;=INDIRECT($D$1&amp;"!$I$2",1),OFFSET(INDIRECT($D$1&amp;"!$G$1",1),INDIRECT($D$1&amp;"!$I$1",1)-1+'15MIN'!$A1069-1,0),0)</f>
        <v>147.54537999999999</v>
      </c>
      <c r="G1069" s="21">
        <f ca="1">IF(INDIRECT($D$1&amp;"!$I$1",1)-1+'15MIN'!$A1069&lt;=INDIRECT($D$1&amp;"!$I$2",1),-OFFSET(INDIRECT($D$1&amp;"!$E$1",1),INDIRECT($D$1&amp;"!$I$1",1)-1+'15MIN'!$A1069-1,0),0)</f>
        <v>0</v>
      </c>
      <c r="H1069" s="20">
        <f ca="1">IF(INDIRECT(H$1&amp;"!$I$1",1)-1+'15MIN'!$A1069&lt;=INDIRECT(H$1&amp;"!$I$2",1),OFFSET(INDIRECT(H$1&amp;"!$F$1",1),INDIRECT(H$1&amp;"!$I$1",1)-1+'15MIN'!$A1069-1,0),0)</f>
        <v>32023.482</v>
      </c>
      <c r="I1069" s="20">
        <f ca="1">IF(INDIRECT(H$1&amp;"!$I$1",1)-1+'15MIN'!$A1069&lt;=INDIRECT(H$1&amp;"!$I$2",1),-OFFSET(INDIRECT(H$1&amp;"!$D$1",1),INDIRECT(H$1&amp;"!$I$1",1)-1+'15MIN'!$A1069-1,0),0)</f>
        <v>0</v>
      </c>
      <c r="J1069" s="20">
        <f ca="1">IF(INDIRECT(H$1&amp;"!$I$1",1)-1+'15MIN'!$A1069&lt;=INDIRECT(H$1&amp;"!$I$2",1),OFFSET(INDIRECT(H$1&amp;"!$G$1",1),INDIRECT(H$1&amp;"!$I$1",1)-1+'15MIN'!$A1069-1,0),0)</f>
        <v>0</v>
      </c>
      <c r="K1069" s="21">
        <f ca="1">IF(INDIRECT(H$1&amp;"!$I$1",1)-1+'15MIN'!$A1069&lt;=INDIRECT(H$1&amp;"!$I$2",1),-OFFSET(INDIRECT(H$1&amp;"!$E$1",1),INDIRECT(H$1&amp;"!$I$1",1)-1+'15MIN'!$A1069-1,0),0)</f>
        <v>-4466.7236329999996</v>
      </c>
      <c r="L1069" s="20">
        <f ca="1">IF(INDIRECT(L$1&amp;"!$I$1",1)-1+'15MIN'!$A1069&lt;=INDIRECT(L$1&amp;"!$I$2",1),OFFSET(INDIRECT(L$1&amp;"!$F$1",1),INDIRECT(L$1&amp;"!$I$1",1)-1+'15MIN'!$A1069-1,0),0)</f>
        <v>2847.4379880000001</v>
      </c>
      <c r="M1069" s="20">
        <f ca="1">IF(INDIRECT(L$1&amp;"!$I$1",1)-1+'15MIN'!$A1069&lt;=INDIRECT(L$1&amp;"!$I$2",1),-OFFSET(INDIRECT(L$1&amp;"!$D$1",1),INDIRECT(L$1&amp;"!$I$1",1)-1+'15MIN'!$A1069-1,0),0)</f>
        <v>0</v>
      </c>
      <c r="N1069" s="20">
        <f ca="1">IF(INDIRECT(L$1&amp;"!$I$1",1)-1+'15MIN'!$A1069&lt;=INDIRECT(L$1&amp;"!$I$2",1),OFFSET(INDIRECT(L$1&amp;"!$G$1",1),INDIRECT(L$1&amp;"!$I$1",1)-1+'15MIN'!$A1069-1,0),0)</f>
        <v>0</v>
      </c>
      <c r="O1069" s="21">
        <f ca="1">IF(INDIRECT(L$1&amp;"!$I$1",1)-1+'15MIN'!$A1069&lt;=INDIRECT(L$1&amp;"!$I$2",1),-OFFSET(INDIRECT(L$1&amp;"!$E$1",1),INDIRECT(L$1&amp;"!$I$1",1)-1+'15MIN'!$A1069-1,0),0)</f>
        <v>-34.521053000000002</v>
      </c>
    </row>
    <row r="1070" spans="1:15" x14ac:dyDescent="0.2">
      <c r="A1070" s="1">
        <f t="shared" si="47"/>
        <v>1066</v>
      </c>
      <c r="B1070" s="1">
        <f t="shared" si="48"/>
        <v>12</v>
      </c>
      <c r="C1070" s="19">
        <f t="shared" si="49"/>
        <v>9.375E-2</v>
      </c>
      <c r="D1070" s="20">
        <f ca="1">IF(INDIRECT($D$1&amp;"!$I$1",1)-1+'15MIN'!$A1070&lt;=INDIRECT($D$1&amp;"!$I$2",1),OFFSET(INDIRECT($D$1&amp;"!$F$1",1),INDIRECT($D$1&amp;"!$I$1",1)-1+'15MIN'!$A1070-1,0),0)</f>
        <v>2630.76</v>
      </c>
      <c r="E1070" s="20">
        <f ca="1">IF(CUEL!$I$1-1+'15MIN'!$A1070&lt;=CUEL!$I$2,-OFFSET(CUEL!$D$1,CUEL!$I$1-1+'15MIN'!$A1070-1,0),0)</f>
        <v>0</v>
      </c>
      <c r="F1070" s="20">
        <f ca="1">IF(INDIRECT($D$1&amp;"!$I$1",1)-1+'15MIN'!$A1070&lt;=INDIRECT($D$1&amp;"!$I$2",1),OFFSET(INDIRECT($D$1&amp;"!$G$1",1),INDIRECT($D$1&amp;"!$I$1",1)-1+'15MIN'!$A1070-1,0),0)</f>
        <v>132.82757599999999</v>
      </c>
      <c r="G1070" s="21">
        <f ca="1">IF(INDIRECT($D$1&amp;"!$I$1",1)-1+'15MIN'!$A1070&lt;=INDIRECT($D$1&amp;"!$I$2",1),-OFFSET(INDIRECT($D$1&amp;"!$E$1",1),INDIRECT($D$1&amp;"!$I$1",1)-1+'15MIN'!$A1070-1,0),0)</f>
        <v>0</v>
      </c>
      <c r="H1070" s="20">
        <f ca="1">IF(INDIRECT(H$1&amp;"!$I$1",1)-1+'15MIN'!$A1070&lt;=INDIRECT(H$1&amp;"!$I$2",1),OFFSET(INDIRECT(H$1&amp;"!$F$1",1),INDIRECT(H$1&amp;"!$I$1",1)-1+'15MIN'!$A1070-1,0),0)</f>
        <v>35258.417999999998</v>
      </c>
      <c r="I1070" s="20">
        <f ca="1">IF(INDIRECT(H$1&amp;"!$I$1",1)-1+'15MIN'!$A1070&lt;=INDIRECT(H$1&amp;"!$I$2",1),-OFFSET(INDIRECT(H$1&amp;"!$D$1",1),INDIRECT(H$1&amp;"!$I$1",1)-1+'15MIN'!$A1070-1,0),0)</f>
        <v>0</v>
      </c>
      <c r="J1070" s="20">
        <f ca="1">IF(INDIRECT(H$1&amp;"!$I$1",1)-1+'15MIN'!$A1070&lt;=INDIRECT(H$1&amp;"!$I$2",1),OFFSET(INDIRECT(H$1&amp;"!$G$1",1),INDIRECT(H$1&amp;"!$I$1",1)-1+'15MIN'!$A1070-1,0),0)</f>
        <v>0</v>
      </c>
      <c r="K1070" s="21">
        <f ca="1">IF(INDIRECT(H$1&amp;"!$I$1",1)-1+'15MIN'!$A1070&lt;=INDIRECT(H$1&amp;"!$I$2",1),-OFFSET(INDIRECT(H$1&amp;"!$E$1",1),INDIRECT(H$1&amp;"!$I$1",1)-1+'15MIN'!$A1070-1,0),0)</f>
        <v>-4916.154297</v>
      </c>
      <c r="L1070" s="20">
        <f ca="1">IF(INDIRECT(L$1&amp;"!$I$1",1)-1+'15MIN'!$A1070&lt;=INDIRECT(L$1&amp;"!$I$2",1),OFFSET(INDIRECT(L$1&amp;"!$F$1",1),INDIRECT(L$1&amp;"!$I$1",1)-1+'15MIN'!$A1070-1,0),0)</f>
        <v>2639.523682</v>
      </c>
      <c r="M1070" s="20">
        <f ca="1">IF(INDIRECT(L$1&amp;"!$I$1",1)-1+'15MIN'!$A1070&lt;=INDIRECT(L$1&amp;"!$I$2",1),-OFFSET(INDIRECT(L$1&amp;"!$D$1",1),INDIRECT(L$1&amp;"!$I$1",1)-1+'15MIN'!$A1070-1,0),0)</f>
        <v>0</v>
      </c>
      <c r="N1070" s="20">
        <f ca="1">IF(INDIRECT(L$1&amp;"!$I$1",1)-1+'15MIN'!$A1070&lt;=INDIRECT(L$1&amp;"!$I$2",1),OFFSET(INDIRECT(L$1&amp;"!$G$1",1),INDIRECT(L$1&amp;"!$I$1",1)-1+'15MIN'!$A1070-1,0),0)</f>
        <v>5.8570000000000002E-3</v>
      </c>
      <c r="O1070" s="21">
        <f ca="1">IF(INDIRECT(L$1&amp;"!$I$1",1)-1+'15MIN'!$A1070&lt;=INDIRECT(L$1&amp;"!$I$2",1),-OFFSET(INDIRECT(L$1&amp;"!$E$1",1),INDIRECT(L$1&amp;"!$I$1",1)-1+'15MIN'!$A1070-1,0),0)</f>
        <v>-30.738567</v>
      </c>
    </row>
    <row r="1071" spans="1:15" x14ac:dyDescent="0.2">
      <c r="A1071" s="1">
        <f t="shared" si="47"/>
        <v>1067</v>
      </c>
      <c r="B1071" s="1">
        <f t="shared" si="48"/>
        <v>12</v>
      </c>
      <c r="C1071" s="19">
        <f t="shared" si="49"/>
        <v>0.104166666666667</v>
      </c>
      <c r="D1071" s="20">
        <f ca="1">IF(INDIRECT($D$1&amp;"!$I$1",1)-1+'15MIN'!$A1071&lt;=INDIRECT($D$1&amp;"!$I$2",1),OFFSET(INDIRECT($D$1&amp;"!$F$1",1),INDIRECT($D$1&amp;"!$I$1",1)-1+'15MIN'!$A1071-1,0),0)</f>
        <v>2394.0585999999998</v>
      </c>
      <c r="E1071" s="20">
        <f ca="1">IF(CUEL!$I$1-1+'15MIN'!$A1071&lt;=CUEL!$I$2,-OFFSET(CUEL!$D$1,CUEL!$I$1-1+'15MIN'!$A1071-1,0),0)</f>
        <v>0</v>
      </c>
      <c r="F1071" s="20">
        <f ca="1">IF(INDIRECT($D$1&amp;"!$I$1",1)-1+'15MIN'!$A1071&lt;=INDIRECT($D$1&amp;"!$I$2",1),OFFSET(INDIRECT($D$1&amp;"!$G$1",1),INDIRECT($D$1&amp;"!$I$1",1)-1+'15MIN'!$A1071-1,0),0)</f>
        <v>143.504425</v>
      </c>
      <c r="G1071" s="21">
        <f ca="1">IF(INDIRECT($D$1&amp;"!$I$1",1)-1+'15MIN'!$A1071&lt;=INDIRECT($D$1&amp;"!$I$2",1),-OFFSET(INDIRECT($D$1&amp;"!$E$1",1),INDIRECT($D$1&amp;"!$I$1",1)-1+'15MIN'!$A1071-1,0),0)</f>
        <v>0</v>
      </c>
      <c r="H1071" s="20">
        <f ca="1">IF(INDIRECT(H$1&amp;"!$I$1",1)-1+'15MIN'!$A1071&lt;=INDIRECT(H$1&amp;"!$I$2",1),OFFSET(INDIRECT(H$1&amp;"!$F$1",1),INDIRECT(H$1&amp;"!$I$1",1)-1+'15MIN'!$A1071-1,0),0)</f>
        <v>35258.273000000001</v>
      </c>
      <c r="I1071" s="20">
        <f ca="1">IF(INDIRECT(H$1&amp;"!$I$1",1)-1+'15MIN'!$A1071&lt;=INDIRECT(H$1&amp;"!$I$2",1),-OFFSET(INDIRECT(H$1&amp;"!$D$1",1),INDIRECT(H$1&amp;"!$I$1",1)-1+'15MIN'!$A1071-1,0),0)</f>
        <v>0</v>
      </c>
      <c r="J1071" s="20">
        <f ca="1">IF(INDIRECT(H$1&amp;"!$I$1",1)-1+'15MIN'!$A1071&lt;=INDIRECT(H$1&amp;"!$I$2",1),OFFSET(INDIRECT(H$1&amp;"!$G$1",1),INDIRECT(H$1&amp;"!$I$1",1)-1+'15MIN'!$A1071-1,0),0)</f>
        <v>0</v>
      </c>
      <c r="K1071" s="21">
        <f ca="1">IF(INDIRECT(H$1&amp;"!$I$1",1)-1+'15MIN'!$A1071&lt;=INDIRECT(H$1&amp;"!$I$2",1),-OFFSET(INDIRECT(H$1&amp;"!$E$1",1),INDIRECT(H$1&amp;"!$I$1",1)-1+'15MIN'!$A1071-1,0),0)</f>
        <v>-4916.4433589999999</v>
      </c>
      <c r="L1071" s="20">
        <f ca="1">IF(INDIRECT(L$1&amp;"!$I$1",1)-1+'15MIN'!$A1071&lt;=INDIRECT(L$1&amp;"!$I$2",1),OFFSET(INDIRECT(L$1&amp;"!$F$1",1),INDIRECT(L$1&amp;"!$I$1",1)-1+'15MIN'!$A1071-1,0),0)</f>
        <v>2263.883789</v>
      </c>
      <c r="M1071" s="20">
        <f ca="1">IF(INDIRECT(L$1&amp;"!$I$1",1)-1+'15MIN'!$A1071&lt;=INDIRECT(L$1&amp;"!$I$2",1),-OFFSET(INDIRECT(L$1&amp;"!$D$1",1),INDIRECT(L$1&amp;"!$I$1",1)-1+'15MIN'!$A1071-1,0),0)</f>
        <v>0</v>
      </c>
      <c r="N1071" s="20">
        <f ca="1">IF(INDIRECT(L$1&amp;"!$I$1",1)-1+'15MIN'!$A1071&lt;=INDIRECT(L$1&amp;"!$I$2",1),OFFSET(INDIRECT(L$1&amp;"!$G$1",1),INDIRECT(L$1&amp;"!$I$1",1)-1+'15MIN'!$A1071-1,0),0)</f>
        <v>0</v>
      </c>
      <c r="O1071" s="21">
        <f ca="1">IF(INDIRECT(L$1&amp;"!$I$1",1)-1+'15MIN'!$A1071&lt;=INDIRECT(L$1&amp;"!$I$2",1),-OFFSET(INDIRECT(L$1&amp;"!$E$1",1),INDIRECT(L$1&amp;"!$I$1",1)-1+'15MIN'!$A1071-1,0),0)</f>
        <v>-31.373756</v>
      </c>
    </row>
    <row r="1072" spans="1:15" x14ac:dyDescent="0.2">
      <c r="A1072" s="1">
        <f t="shared" si="47"/>
        <v>1068</v>
      </c>
      <c r="B1072" s="1">
        <f t="shared" si="48"/>
        <v>12</v>
      </c>
      <c r="C1072" s="19">
        <f t="shared" si="49"/>
        <v>0.114583333333333</v>
      </c>
      <c r="D1072" s="20">
        <f ca="1">IF(INDIRECT($D$1&amp;"!$I$1",1)-1+'15MIN'!$A1072&lt;=INDIRECT($D$1&amp;"!$I$2",1),OFFSET(INDIRECT($D$1&amp;"!$F$1",1),INDIRECT($D$1&amp;"!$I$1",1)-1+'15MIN'!$A1072-1,0),0)</f>
        <v>2182.0392999999999</v>
      </c>
      <c r="E1072" s="20">
        <f ca="1">IF(CUEL!$I$1-1+'15MIN'!$A1072&lt;=CUEL!$I$2,-OFFSET(CUEL!$D$1,CUEL!$I$1-1+'15MIN'!$A1072-1,0),0)</f>
        <v>0</v>
      </c>
      <c r="F1072" s="20">
        <f ca="1">IF(INDIRECT($D$1&amp;"!$I$1",1)-1+'15MIN'!$A1072&lt;=INDIRECT($D$1&amp;"!$I$2",1),OFFSET(INDIRECT($D$1&amp;"!$G$1",1),INDIRECT($D$1&amp;"!$I$1",1)-1+'15MIN'!$A1072-1,0),0)</f>
        <v>150.510727</v>
      </c>
      <c r="G1072" s="21">
        <f ca="1">IF(INDIRECT($D$1&amp;"!$I$1",1)-1+'15MIN'!$A1072&lt;=INDIRECT($D$1&amp;"!$I$2",1),-OFFSET(INDIRECT($D$1&amp;"!$E$1",1),INDIRECT($D$1&amp;"!$I$1",1)-1+'15MIN'!$A1072-1,0),0)</f>
        <v>0</v>
      </c>
      <c r="H1072" s="20">
        <f ca="1">IF(INDIRECT(H$1&amp;"!$I$1",1)-1+'15MIN'!$A1072&lt;=INDIRECT(H$1&amp;"!$I$2",1),OFFSET(INDIRECT(H$1&amp;"!$F$1",1),INDIRECT(H$1&amp;"!$I$1",1)-1+'15MIN'!$A1072-1,0),0)</f>
        <v>35292.046999999999</v>
      </c>
      <c r="I1072" s="20">
        <f ca="1">IF(INDIRECT(H$1&amp;"!$I$1",1)-1+'15MIN'!$A1072&lt;=INDIRECT(H$1&amp;"!$I$2",1),-OFFSET(INDIRECT(H$1&amp;"!$D$1",1),INDIRECT(H$1&amp;"!$I$1",1)-1+'15MIN'!$A1072-1,0),0)</f>
        <v>0</v>
      </c>
      <c r="J1072" s="20">
        <f ca="1">IF(INDIRECT(H$1&amp;"!$I$1",1)-1+'15MIN'!$A1072&lt;=INDIRECT(H$1&amp;"!$I$2",1),OFFSET(INDIRECT(H$1&amp;"!$G$1",1),INDIRECT(H$1&amp;"!$I$1",1)-1+'15MIN'!$A1072-1,0),0)</f>
        <v>0</v>
      </c>
      <c r="K1072" s="21">
        <f ca="1">IF(INDIRECT(H$1&amp;"!$I$1",1)-1+'15MIN'!$A1072&lt;=INDIRECT(H$1&amp;"!$I$2",1),-OFFSET(INDIRECT(H$1&amp;"!$E$1",1),INDIRECT(H$1&amp;"!$I$1",1)-1+'15MIN'!$A1072-1,0),0)</f>
        <v>-4924.1518550000001</v>
      </c>
      <c r="L1072" s="20">
        <f ca="1">IF(INDIRECT(L$1&amp;"!$I$1",1)-1+'15MIN'!$A1072&lt;=INDIRECT(L$1&amp;"!$I$2",1),OFFSET(INDIRECT(L$1&amp;"!$F$1",1),INDIRECT(L$1&amp;"!$I$1",1)-1+'15MIN'!$A1072-1,0),0)</f>
        <v>3597.1433109999998</v>
      </c>
      <c r="M1072" s="20">
        <f ca="1">IF(INDIRECT(L$1&amp;"!$I$1",1)-1+'15MIN'!$A1072&lt;=INDIRECT(L$1&amp;"!$I$2",1),-OFFSET(INDIRECT(L$1&amp;"!$D$1",1),INDIRECT(L$1&amp;"!$I$1",1)-1+'15MIN'!$A1072-1,0),0)</f>
        <v>0</v>
      </c>
      <c r="N1072" s="20">
        <f ca="1">IF(INDIRECT(L$1&amp;"!$I$1",1)-1+'15MIN'!$A1072&lt;=INDIRECT(L$1&amp;"!$I$2",1),OFFSET(INDIRECT(L$1&amp;"!$G$1",1),INDIRECT(L$1&amp;"!$I$1",1)-1+'15MIN'!$A1072-1,0),0)</f>
        <v>0</v>
      </c>
      <c r="O1072" s="21">
        <f ca="1">IF(INDIRECT(L$1&amp;"!$I$1",1)-1+'15MIN'!$A1072&lt;=INDIRECT(L$1&amp;"!$I$2",1),-OFFSET(INDIRECT(L$1&amp;"!$E$1",1),INDIRECT(L$1&amp;"!$I$1",1)-1+'15MIN'!$A1072-1,0),0)</f>
        <v>-24.868525000000002</v>
      </c>
    </row>
    <row r="1073" spans="1:15" x14ac:dyDescent="0.2">
      <c r="A1073" s="1">
        <f t="shared" si="47"/>
        <v>1069</v>
      </c>
      <c r="B1073" s="1">
        <f t="shared" si="48"/>
        <v>12</v>
      </c>
      <c r="C1073" s="19">
        <f t="shared" si="49"/>
        <v>0.125</v>
      </c>
      <c r="D1073" s="20">
        <f ca="1">IF(INDIRECT($D$1&amp;"!$I$1",1)-1+'15MIN'!$A1073&lt;=INDIRECT($D$1&amp;"!$I$2",1),OFFSET(INDIRECT($D$1&amp;"!$F$1",1),INDIRECT($D$1&amp;"!$I$1",1)-1+'15MIN'!$A1073-1,0),0)</f>
        <v>1887.3662999999999</v>
      </c>
      <c r="E1073" s="20">
        <f ca="1">IF(CUEL!$I$1-1+'15MIN'!$A1073&lt;=CUEL!$I$2,-OFFSET(CUEL!$D$1,CUEL!$I$1-1+'15MIN'!$A1073-1,0),0)</f>
        <v>0</v>
      </c>
      <c r="F1073" s="20">
        <f ca="1">IF(INDIRECT($D$1&amp;"!$I$1",1)-1+'15MIN'!$A1073&lt;=INDIRECT($D$1&amp;"!$I$2",1),OFFSET(INDIRECT($D$1&amp;"!$G$1",1),INDIRECT($D$1&amp;"!$I$1",1)-1+'15MIN'!$A1073-1,0),0)</f>
        <v>157.88668799999999</v>
      </c>
      <c r="G1073" s="21">
        <f ca="1">IF(INDIRECT($D$1&amp;"!$I$1",1)-1+'15MIN'!$A1073&lt;=INDIRECT($D$1&amp;"!$I$2",1),-OFFSET(INDIRECT($D$1&amp;"!$E$1",1),INDIRECT($D$1&amp;"!$I$1",1)-1+'15MIN'!$A1073-1,0),0)</f>
        <v>0</v>
      </c>
      <c r="H1073" s="20">
        <f ca="1">IF(INDIRECT(H$1&amp;"!$I$1",1)-1+'15MIN'!$A1073&lt;=INDIRECT(H$1&amp;"!$I$2",1),OFFSET(INDIRECT(H$1&amp;"!$F$1",1),INDIRECT(H$1&amp;"!$I$1",1)-1+'15MIN'!$A1073-1,0),0)</f>
        <v>32452.805</v>
      </c>
      <c r="I1073" s="20">
        <f ca="1">IF(INDIRECT(H$1&amp;"!$I$1",1)-1+'15MIN'!$A1073&lt;=INDIRECT(H$1&amp;"!$I$2",1),-OFFSET(INDIRECT(H$1&amp;"!$D$1",1),INDIRECT(H$1&amp;"!$I$1",1)-1+'15MIN'!$A1073-1,0),0)</f>
        <v>0</v>
      </c>
      <c r="J1073" s="20">
        <f ca="1">IF(INDIRECT(H$1&amp;"!$I$1",1)-1+'15MIN'!$A1073&lt;=INDIRECT(H$1&amp;"!$I$2",1),OFFSET(INDIRECT(H$1&amp;"!$G$1",1),INDIRECT(H$1&amp;"!$I$1",1)-1+'15MIN'!$A1073-1,0),0)</f>
        <v>0</v>
      </c>
      <c r="K1073" s="21">
        <f ca="1">IF(INDIRECT(H$1&amp;"!$I$1",1)-1+'15MIN'!$A1073&lt;=INDIRECT(H$1&amp;"!$I$2",1),-OFFSET(INDIRECT(H$1&amp;"!$E$1",1),INDIRECT(H$1&amp;"!$I$1",1)-1+'15MIN'!$A1073-1,0),0)</f>
        <v>-4527.7724609999996</v>
      </c>
      <c r="L1073" s="20">
        <f ca="1">IF(INDIRECT(L$1&amp;"!$I$1",1)-1+'15MIN'!$A1073&lt;=INDIRECT(L$1&amp;"!$I$2",1),OFFSET(INDIRECT(L$1&amp;"!$F$1",1),INDIRECT(L$1&amp;"!$I$1",1)-1+'15MIN'!$A1073-1,0),0)</f>
        <v>3795.820557</v>
      </c>
      <c r="M1073" s="20">
        <f ca="1">IF(INDIRECT(L$1&amp;"!$I$1",1)-1+'15MIN'!$A1073&lt;=INDIRECT(L$1&amp;"!$I$2",1),-OFFSET(INDIRECT(L$1&amp;"!$D$1",1),INDIRECT(L$1&amp;"!$I$1",1)-1+'15MIN'!$A1073-1,0),0)</f>
        <v>0</v>
      </c>
      <c r="N1073" s="20">
        <f ca="1">IF(INDIRECT(L$1&amp;"!$I$1",1)-1+'15MIN'!$A1073&lt;=INDIRECT(L$1&amp;"!$I$2",1),OFFSET(INDIRECT(L$1&amp;"!$G$1",1),INDIRECT(L$1&amp;"!$I$1",1)-1+'15MIN'!$A1073-1,0),0)</f>
        <v>0</v>
      </c>
      <c r="O1073" s="21">
        <f ca="1">IF(INDIRECT(L$1&amp;"!$I$1",1)-1+'15MIN'!$A1073&lt;=INDIRECT(L$1&amp;"!$I$2",1),-OFFSET(INDIRECT(L$1&amp;"!$E$1",1),INDIRECT(L$1&amp;"!$I$1",1)-1+'15MIN'!$A1073-1,0),0)</f>
        <v>-23.992203</v>
      </c>
    </row>
    <row r="1074" spans="1:15" x14ac:dyDescent="0.2">
      <c r="A1074" s="1">
        <f t="shared" si="47"/>
        <v>1070</v>
      </c>
      <c r="B1074" s="1">
        <f t="shared" si="48"/>
        <v>12</v>
      </c>
      <c r="C1074" s="19">
        <f t="shared" si="49"/>
        <v>0.13541666666666699</v>
      </c>
      <c r="D1074" s="20">
        <f ca="1">IF(INDIRECT($D$1&amp;"!$I$1",1)-1+'15MIN'!$A1074&lt;=INDIRECT($D$1&amp;"!$I$2",1),OFFSET(INDIRECT($D$1&amp;"!$F$1",1),INDIRECT($D$1&amp;"!$I$1",1)-1+'15MIN'!$A1074-1,0),0)</f>
        <v>1334.5416</v>
      </c>
      <c r="E1074" s="20">
        <f ca="1">IF(CUEL!$I$1-1+'15MIN'!$A1074&lt;=CUEL!$I$2,-OFFSET(CUEL!$D$1,CUEL!$I$1-1+'15MIN'!$A1074-1,0),0)</f>
        <v>0</v>
      </c>
      <c r="F1074" s="20">
        <f ca="1">IF(INDIRECT($D$1&amp;"!$I$1",1)-1+'15MIN'!$A1074&lt;=INDIRECT($D$1&amp;"!$I$2",1),OFFSET(INDIRECT($D$1&amp;"!$G$1",1),INDIRECT($D$1&amp;"!$I$1",1)-1+'15MIN'!$A1074-1,0),0)</f>
        <v>158.85189800000001</v>
      </c>
      <c r="G1074" s="21">
        <f ca="1">IF(INDIRECT($D$1&amp;"!$I$1",1)-1+'15MIN'!$A1074&lt;=INDIRECT($D$1&amp;"!$I$2",1),-OFFSET(INDIRECT($D$1&amp;"!$E$1",1),INDIRECT($D$1&amp;"!$I$1",1)-1+'15MIN'!$A1074-1,0),0)</f>
        <v>0</v>
      </c>
      <c r="H1074" s="20">
        <f ca="1">IF(INDIRECT(H$1&amp;"!$I$1",1)-1+'15MIN'!$A1074&lt;=INDIRECT(H$1&amp;"!$I$2",1),OFFSET(INDIRECT(H$1&amp;"!$F$1",1),INDIRECT(H$1&amp;"!$I$1",1)-1+'15MIN'!$A1074-1,0),0)</f>
        <v>30112.434000000001</v>
      </c>
      <c r="I1074" s="20">
        <f ca="1">IF(INDIRECT(H$1&amp;"!$I$1",1)-1+'15MIN'!$A1074&lt;=INDIRECT(H$1&amp;"!$I$2",1),-OFFSET(INDIRECT(H$1&amp;"!$D$1",1),INDIRECT(H$1&amp;"!$I$1",1)-1+'15MIN'!$A1074-1,0),0)</f>
        <v>0</v>
      </c>
      <c r="J1074" s="20">
        <f ca="1">IF(INDIRECT(H$1&amp;"!$I$1",1)-1+'15MIN'!$A1074&lt;=INDIRECT(H$1&amp;"!$I$2",1),OFFSET(INDIRECT(H$1&amp;"!$G$1",1),INDIRECT(H$1&amp;"!$I$1",1)-1+'15MIN'!$A1074-1,0),0)</f>
        <v>0</v>
      </c>
      <c r="K1074" s="21">
        <f ca="1">IF(INDIRECT(H$1&amp;"!$I$1",1)-1+'15MIN'!$A1074&lt;=INDIRECT(H$1&amp;"!$I$2",1),-OFFSET(INDIRECT(H$1&amp;"!$E$1",1),INDIRECT(H$1&amp;"!$I$1",1)-1+'15MIN'!$A1074-1,0),0)</f>
        <v>-4210.3505859999996</v>
      </c>
      <c r="L1074" s="20">
        <f ca="1">IF(INDIRECT(L$1&amp;"!$I$1",1)-1+'15MIN'!$A1074&lt;=INDIRECT(L$1&amp;"!$I$2",1),OFFSET(INDIRECT(L$1&amp;"!$F$1",1),INDIRECT(L$1&amp;"!$I$1",1)-1+'15MIN'!$A1074-1,0),0)</f>
        <v>2566.661865</v>
      </c>
      <c r="M1074" s="20">
        <f ca="1">IF(INDIRECT(L$1&amp;"!$I$1",1)-1+'15MIN'!$A1074&lt;=INDIRECT(L$1&amp;"!$I$2",1),-OFFSET(INDIRECT(L$1&amp;"!$D$1",1),INDIRECT(L$1&amp;"!$I$1",1)-1+'15MIN'!$A1074-1,0),0)</f>
        <v>0</v>
      </c>
      <c r="N1074" s="20">
        <f ca="1">IF(INDIRECT(L$1&amp;"!$I$1",1)-1+'15MIN'!$A1074&lt;=INDIRECT(L$1&amp;"!$I$2",1),OFFSET(INDIRECT(L$1&amp;"!$G$1",1),INDIRECT(L$1&amp;"!$I$1",1)-1+'15MIN'!$A1074-1,0),0)</f>
        <v>0</v>
      </c>
      <c r="O1074" s="21">
        <f ca="1">IF(INDIRECT(L$1&amp;"!$I$1",1)-1+'15MIN'!$A1074&lt;=INDIRECT(L$1&amp;"!$I$2",1),-OFFSET(INDIRECT(L$1&amp;"!$E$1",1),INDIRECT(L$1&amp;"!$I$1",1)-1+'15MIN'!$A1074-1,0),0)</f>
        <v>-32.526637999999998</v>
      </c>
    </row>
    <row r="1075" spans="1:15" x14ac:dyDescent="0.2">
      <c r="A1075" s="1">
        <f t="shared" si="47"/>
        <v>1071</v>
      </c>
      <c r="B1075" s="1">
        <f t="shared" si="48"/>
        <v>12</v>
      </c>
      <c r="C1075" s="19">
        <f t="shared" si="49"/>
        <v>0.14583333333333301</v>
      </c>
      <c r="D1075" s="20">
        <f ca="1">IF(INDIRECT($D$1&amp;"!$I$1",1)-1+'15MIN'!$A1075&lt;=INDIRECT($D$1&amp;"!$I$2",1),OFFSET(INDIRECT($D$1&amp;"!$F$1",1),INDIRECT($D$1&amp;"!$I$1",1)-1+'15MIN'!$A1075-1,0),0)</f>
        <v>1061.0071</v>
      </c>
      <c r="E1075" s="20">
        <f ca="1">IF(CUEL!$I$1-1+'15MIN'!$A1075&lt;=CUEL!$I$2,-OFFSET(CUEL!$D$1,CUEL!$I$1-1+'15MIN'!$A1075-1,0),0)</f>
        <v>0</v>
      </c>
      <c r="F1075" s="20">
        <f ca="1">IF(INDIRECT($D$1&amp;"!$I$1",1)-1+'15MIN'!$A1075&lt;=INDIRECT($D$1&amp;"!$I$2",1),OFFSET(INDIRECT($D$1&amp;"!$G$1",1),INDIRECT($D$1&amp;"!$I$1",1)-1+'15MIN'!$A1075-1,0),0)</f>
        <v>155.88067599999999</v>
      </c>
      <c r="G1075" s="21">
        <f ca="1">IF(INDIRECT($D$1&amp;"!$I$1",1)-1+'15MIN'!$A1075&lt;=INDIRECT($D$1&amp;"!$I$2",1),-OFFSET(INDIRECT($D$1&amp;"!$E$1",1),INDIRECT($D$1&amp;"!$I$1",1)-1+'15MIN'!$A1075-1,0),0)</f>
        <v>0</v>
      </c>
      <c r="H1075" s="20">
        <f ca="1">IF(INDIRECT(H$1&amp;"!$I$1",1)-1+'15MIN'!$A1075&lt;=INDIRECT(H$1&amp;"!$I$2",1),OFFSET(INDIRECT(H$1&amp;"!$F$1",1),INDIRECT(H$1&amp;"!$I$1",1)-1+'15MIN'!$A1075-1,0),0)</f>
        <v>28174.206999999999</v>
      </c>
      <c r="I1075" s="20">
        <f ca="1">IF(INDIRECT(H$1&amp;"!$I$1",1)-1+'15MIN'!$A1075&lt;=INDIRECT(H$1&amp;"!$I$2",1),-OFFSET(INDIRECT(H$1&amp;"!$D$1",1),INDIRECT(H$1&amp;"!$I$1",1)-1+'15MIN'!$A1075-1,0),0)</f>
        <v>0</v>
      </c>
      <c r="J1075" s="20">
        <f ca="1">IF(INDIRECT(H$1&amp;"!$I$1",1)-1+'15MIN'!$A1075&lt;=INDIRECT(H$1&amp;"!$I$2",1),OFFSET(INDIRECT(H$1&amp;"!$G$1",1),INDIRECT(H$1&amp;"!$I$1",1)-1+'15MIN'!$A1075-1,0),0)</f>
        <v>0</v>
      </c>
      <c r="K1075" s="21">
        <f ca="1">IF(INDIRECT(H$1&amp;"!$I$1",1)-1+'15MIN'!$A1075&lt;=INDIRECT(H$1&amp;"!$I$2",1),-OFFSET(INDIRECT(H$1&amp;"!$E$1",1),INDIRECT(H$1&amp;"!$I$1",1)-1+'15MIN'!$A1075-1,0),0)</f>
        <v>-3946.7890630000002</v>
      </c>
      <c r="L1075" s="20">
        <f ca="1">IF(INDIRECT(L$1&amp;"!$I$1",1)-1+'15MIN'!$A1075&lt;=INDIRECT(L$1&amp;"!$I$2",1),OFFSET(INDIRECT(L$1&amp;"!$F$1",1),INDIRECT(L$1&amp;"!$I$1",1)-1+'15MIN'!$A1075-1,0),0)</f>
        <v>1362.3885499999999</v>
      </c>
      <c r="M1075" s="20">
        <f ca="1">IF(INDIRECT(L$1&amp;"!$I$1",1)-1+'15MIN'!$A1075&lt;=INDIRECT(L$1&amp;"!$I$2",1),-OFFSET(INDIRECT(L$1&amp;"!$D$1",1),INDIRECT(L$1&amp;"!$I$1",1)-1+'15MIN'!$A1075-1,0),0)</f>
        <v>0</v>
      </c>
      <c r="N1075" s="20">
        <f ca="1">IF(INDIRECT(L$1&amp;"!$I$1",1)-1+'15MIN'!$A1075&lt;=INDIRECT(L$1&amp;"!$I$2",1),OFFSET(INDIRECT(L$1&amp;"!$G$1",1),INDIRECT(L$1&amp;"!$I$1",1)-1+'15MIN'!$A1075-1,0),0)</f>
        <v>0</v>
      </c>
      <c r="O1075" s="21">
        <f ca="1">IF(INDIRECT(L$1&amp;"!$I$1",1)-1+'15MIN'!$A1075&lt;=INDIRECT(L$1&amp;"!$I$2",1),-OFFSET(INDIRECT(L$1&amp;"!$E$1",1),INDIRECT(L$1&amp;"!$I$1",1)-1+'15MIN'!$A1075-1,0),0)</f>
        <v>-29.076889000000001</v>
      </c>
    </row>
    <row r="1076" spans="1:15" x14ac:dyDescent="0.2">
      <c r="A1076" s="1">
        <f t="shared" si="47"/>
        <v>1072</v>
      </c>
      <c r="B1076" s="1">
        <f t="shared" si="48"/>
        <v>12</v>
      </c>
      <c r="C1076" s="19">
        <f t="shared" si="49"/>
        <v>0.15625</v>
      </c>
      <c r="D1076" s="20">
        <f ca="1">IF(INDIRECT($D$1&amp;"!$I$1",1)-1+'15MIN'!$A1076&lt;=INDIRECT($D$1&amp;"!$I$2",1),OFFSET(INDIRECT($D$1&amp;"!$F$1",1),INDIRECT($D$1&amp;"!$I$1",1)-1+'15MIN'!$A1076-1,0),0)</f>
        <v>811.41473399999995</v>
      </c>
      <c r="E1076" s="20">
        <f ca="1">IF(CUEL!$I$1-1+'15MIN'!$A1076&lt;=CUEL!$I$2,-OFFSET(CUEL!$D$1,CUEL!$I$1-1+'15MIN'!$A1076-1,0),0)</f>
        <v>0</v>
      </c>
      <c r="F1076" s="20">
        <f ca="1">IF(INDIRECT($D$1&amp;"!$I$1",1)-1+'15MIN'!$A1076&lt;=INDIRECT($D$1&amp;"!$I$2",1),OFFSET(INDIRECT($D$1&amp;"!$G$1",1),INDIRECT($D$1&amp;"!$I$1",1)-1+'15MIN'!$A1076-1,0),0)</f>
        <v>150.00288399999999</v>
      </c>
      <c r="G1076" s="21">
        <f ca="1">IF(INDIRECT($D$1&amp;"!$I$1",1)-1+'15MIN'!$A1076&lt;=INDIRECT($D$1&amp;"!$I$2",1),-OFFSET(INDIRECT($D$1&amp;"!$E$1",1),INDIRECT($D$1&amp;"!$I$1",1)-1+'15MIN'!$A1076-1,0),0)</f>
        <v>0</v>
      </c>
      <c r="H1076" s="20">
        <f ca="1">IF(INDIRECT(H$1&amp;"!$I$1",1)-1+'15MIN'!$A1076&lt;=INDIRECT(H$1&amp;"!$I$2",1),OFFSET(INDIRECT(H$1&amp;"!$F$1",1),INDIRECT(H$1&amp;"!$I$1",1)-1+'15MIN'!$A1076-1,0),0)</f>
        <v>25612.15625</v>
      </c>
      <c r="I1076" s="20">
        <f ca="1">IF(INDIRECT(H$1&amp;"!$I$1",1)-1+'15MIN'!$A1076&lt;=INDIRECT(H$1&amp;"!$I$2",1),-OFFSET(INDIRECT(H$1&amp;"!$D$1",1),INDIRECT(H$1&amp;"!$I$1",1)-1+'15MIN'!$A1076-1,0),0)</f>
        <v>0</v>
      </c>
      <c r="J1076" s="20">
        <f ca="1">IF(INDIRECT(H$1&amp;"!$I$1",1)-1+'15MIN'!$A1076&lt;=INDIRECT(H$1&amp;"!$I$2",1),OFFSET(INDIRECT(H$1&amp;"!$G$1",1),INDIRECT(H$1&amp;"!$I$1",1)-1+'15MIN'!$A1076-1,0),0)</f>
        <v>0</v>
      </c>
      <c r="K1076" s="21">
        <f ca="1">IF(INDIRECT(H$1&amp;"!$I$1",1)-1+'15MIN'!$A1076&lt;=INDIRECT(H$1&amp;"!$I$2",1),-OFFSET(INDIRECT(H$1&amp;"!$E$1",1),INDIRECT(H$1&amp;"!$I$1",1)-1+'15MIN'!$A1076-1,0),0)</f>
        <v>-3594.6254880000001</v>
      </c>
      <c r="L1076" s="20">
        <f ca="1">IF(INDIRECT(L$1&amp;"!$I$1",1)-1+'15MIN'!$A1076&lt;=INDIRECT(L$1&amp;"!$I$2",1),OFFSET(INDIRECT(L$1&amp;"!$F$1",1),INDIRECT(L$1&amp;"!$I$1",1)-1+'15MIN'!$A1076-1,0),0)</f>
        <v>1135.0179439999999</v>
      </c>
      <c r="M1076" s="20">
        <f ca="1">IF(INDIRECT(L$1&amp;"!$I$1",1)-1+'15MIN'!$A1076&lt;=INDIRECT(L$1&amp;"!$I$2",1),-OFFSET(INDIRECT(L$1&amp;"!$D$1",1),INDIRECT(L$1&amp;"!$I$1",1)-1+'15MIN'!$A1076-1,0),0)</f>
        <v>0</v>
      </c>
      <c r="N1076" s="20">
        <f ca="1">IF(INDIRECT(L$1&amp;"!$I$1",1)-1+'15MIN'!$A1076&lt;=INDIRECT(L$1&amp;"!$I$2",1),OFFSET(INDIRECT(L$1&amp;"!$G$1",1),INDIRECT(L$1&amp;"!$I$1",1)-1+'15MIN'!$A1076-1,0),0)</f>
        <v>0</v>
      </c>
      <c r="O1076" s="21">
        <f ca="1">IF(INDIRECT(L$1&amp;"!$I$1",1)-1+'15MIN'!$A1076&lt;=INDIRECT(L$1&amp;"!$I$2",1),-OFFSET(INDIRECT(L$1&amp;"!$E$1",1),INDIRECT(L$1&amp;"!$I$1",1)-1+'15MIN'!$A1076-1,0),0)</f>
        <v>-28.308184000000001</v>
      </c>
    </row>
    <row r="1077" spans="1:15" x14ac:dyDescent="0.2">
      <c r="A1077" s="1">
        <f t="shared" si="47"/>
        <v>1073</v>
      </c>
      <c r="B1077" s="1">
        <f t="shared" si="48"/>
        <v>12</v>
      </c>
      <c r="C1077" s="19">
        <f t="shared" si="49"/>
        <v>0.16666666666666699</v>
      </c>
      <c r="D1077" s="20">
        <f ca="1">IF(INDIRECT($D$1&amp;"!$I$1",1)-1+'15MIN'!$A1077&lt;=INDIRECT($D$1&amp;"!$I$2",1),OFFSET(INDIRECT($D$1&amp;"!$F$1",1),INDIRECT($D$1&amp;"!$I$1",1)-1+'15MIN'!$A1077-1,0),0)</f>
        <v>871.69476299999997</v>
      </c>
      <c r="E1077" s="20">
        <f ca="1">IF(CUEL!$I$1-1+'15MIN'!$A1077&lt;=CUEL!$I$2,-OFFSET(CUEL!$D$1,CUEL!$I$1-1+'15MIN'!$A1077-1,0),0)</f>
        <v>0</v>
      </c>
      <c r="F1077" s="20">
        <f ca="1">IF(INDIRECT($D$1&amp;"!$I$1",1)-1+'15MIN'!$A1077&lt;=INDIRECT($D$1&amp;"!$I$2",1),OFFSET(INDIRECT($D$1&amp;"!$G$1",1),INDIRECT($D$1&amp;"!$I$1",1)-1+'15MIN'!$A1077-1,0),0)</f>
        <v>152.04350299999999</v>
      </c>
      <c r="G1077" s="21">
        <f ca="1">IF(INDIRECT($D$1&amp;"!$I$1",1)-1+'15MIN'!$A1077&lt;=INDIRECT($D$1&amp;"!$I$2",1),-OFFSET(INDIRECT($D$1&amp;"!$E$1",1),INDIRECT($D$1&amp;"!$I$1",1)-1+'15MIN'!$A1077-1,0),0)</f>
        <v>0</v>
      </c>
      <c r="H1077" s="20">
        <f ca="1">IF(INDIRECT(H$1&amp;"!$I$1",1)-1+'15MIN'!$A1077&lt;=INDIRECT(H$1&amp;"!$I$2",1),OFFSET(INDIRECT(H$1&amp;"!$F$1",1),INDIRECT(H$1&amp;"!$I$1",1)-1+'15MIN'!$A1077-1,0),0)</f>
        <v>21197.912</v>
      </c>
      <c r="I1077" s="20">
        <f ca="1">IF(INDIRECT(H$1&amp;"!$I$1",1)-1+'15MIN'!$A1077&lt;=INDIRECT(H$1&amp;"!$I$2",1),-OFFSET(INDIRECT(H$1&amp;"!$D$1",1),INDIRECT(H$1&amp;"!$I$1",1)-1+'15MIN'!$A1077-1,0),0)</f>
        <v>0</v>
      </c>
      <c r="J1077" s="20">
        <f ca="1">IF(INDIRECT(H$1&amp;"!$I$1",1)-1+'15MIN'!$A1077&lt;=INDIRECT(H$1&amp;"!$I$2",1),OFFSET(INDIRECT(H$1&amp;"!$G$1",1),INDIRECT(H$1&amp;"!$I$1",1)-1+'15MIN'!$A1077-1,0),0)</f>
        <v>0</v>
      </c>
      <c r="K1077" s="21">
        <f ca="1">IF(INDIRECT(H$1&amp;"!$I$1",1)-1+'15MIN'!$A1077&lt;=INDIRECT(H$1&amp;"!$I$2",1),-OFFSET(INDIRECT(H$1&amp;"!$E$1",1),INDIRECT(H$1&amp;"!$I$1",1)-1+'15MIN'!$A1077-1,0),0)</f>
        <v>-2982.1296390000002</v>
      </c>
      <c r="L1077" s="20">
        <f ca="1">IF(INDIRECT(L$1&amp;"!$I$1",1)-1+'15MIN'!$A1077&lt;=INDIRECT(L$1&amp;"!$I$2",1),OFFSET(INDIRECT(L$1&amp;"!$F$1",1),INDIRECT(L$1&amp;"!$I$1",1)-1+'15MIN'!$A1077-1,0),0)</f>
        <v>735.97625700000003</v>
      </c>
      <c r="M1077" s="20">
        <f ca="1">IF(INDIRECT(L$1&amp;"!$I$1",1)-1+'15MIN'!$A1077&lt;=INDIRECT(L$1&amp;"!$I$2",1),-OFFSET(INDIRECT(L$1&amp;"!$D$1",1),INDIRECT(L$1&amp;"!$I$1",1)-1+'15MIN'!$A1077-1,0),0)</f>
        <v>0</v>
      </c>
      <c r="N1077" s="20">
        <f ca="1">IF(INDIRECT(L$1&amp;"!$I$1",1)-1+'15MIN'!$A1077&lt;=INDIRECT(L$1&amp;"!$I$2",1),OFFSET(INDIRECT(L$1&amp;"!$G$1",1),INDIRECT(L$1&amp;"!$I$1",1)-1+'15MIN'!$A1077-1,0),0)</f>
        <v>0</v>
      </c>
      <c r="O1077" s="21">
        <f ca="1">IF(INDIRECT(L$1&amp;"!$I$1",1)-1+'15MIN'!$A1077&lt;=INDIRECT(L$1&amp;"!$I$2",1),-OFFSET(INDIRECT(L$1&amp;"!$E$1",1),INDIRECT(L$1&amp;"!$I$1",1)-1+'15MIN'!$A1077-1,0),0)</f>
        <v>-38.206169000000003</v>
      </c>
    </row>
    <row r="1078" spans="1:15" x14ac:dyDescent="0.2">
      <c r="A1078" s="1">
        <f t="shared" si="47"/>
        <v>1074</v>
      </c>
      <c r="B1078" s="1">
        <f t="shared" si="48"/>
        <v>12</v>
      </c>
      <c r="C1078" s="19">
        <f t="shared" si="49"/>
        <v>0.17708333333333301</v>
      </c>
      <c r="D1078" s="20">
        <f ca="1">IF(INDIRECT($D$1&amp;"!$I$1",1)-1+'15MIN'!$A1078&lt;=INDIRECT($D$1&amp;"!$I$2",1),OFFSET(INDIRECT($D$1&amp;"!$F$1",1),INDIRECT($D$1&amp;"!$I$1",1)-1+'15MIN'!$A1078-1,0),0)</f>
        <v>821.35339399999998</v>
      </c>
      <c r="E1078" s="20">
        <f ca="1">IF(CUEL!$I$1-1+'15MIN'!$A1078&lt;=CUEL!$I$2,-OFFSET(CUEL!$D$1,CUEL!$I$1-1+'15MIN'!$A1078-1,0),0)</f>
        <v>0</v>
      </c>
      <c r="F1078" s="20">
        <f ca="1">IF(INDIRECT($D$1&amp;"!$I$1",1)-1+'15MIN'!$A1078&lt;=INDIRECT($D$1&amp;"!$I$2",1),OFFSET(INDIRECT($D$1&amp;"!$G$1",1),INDIRECT($D$1&amp;"!$I$1",1)-1+'15MIN'!$A1078-1,0),0)</f>
        <v>150.08175700000001</v>
      </c>
      <c r="G1078" s="21">
        <f ca="1">IF(INDIRECT($D$1&amp;"!$I$1",1)-1+'15MIN'!$A1078&lt;=INDIRECT($D$1&amp;"!$I$2",1),-OFFSET(INDIRECT($D$1&amp;"!$E$1",1),INDIRECT($D$1&amp;"!$I$1",1)-1+'15MIN'!$A1078-1,0),0)</f>
        <v>0</v>
      </c>
      <c r="H1078" s="20">
        <f ca="1">IF(INDIRECT(H$1&amp;"!$I$1",1)-1+'15MIN'!$A1078&lt;=INDIRECT(H$1&amp;"!$I$2",1),OFFSET(INDIRECT(H$1&amp;"!$F$1",1),INDIRECT(H$1&amp;"!$I$1",1)-1+'15MIN'!$A1078-1,0),0)</f>
        <v>17967.037</v>
      </c>
      <c r="I1078" s="20">
        <f ca="1">IF(INDIRECT(H$1&amp;"!$I$1",1)-1+'15MIN'!$A1078&lt;=INDIRECT(H$1&amp;"!$I$2",1),-OFFSET(INDIRECT(H$1&amp;"!$D$1",1),INDIRECT(H$1&amp;"!$I$1",1)-1+'15MIN'!$A1078-1,0),0)</f>
        <v>0</v>
      </c>
      <c r="J1078" s="20">
        <f ca="1">IF(INDIRECT(H$1&amp;"!$I$1",1)-1+'15MIN'!$A1078&lt;=INDIRECT(H$1&amp;"!$I$2",1),OFFSET(INDIRECT(H$1&amp;"!$G$1",1),INDIRECT(H$1&amp;"!$I$1",1)-1+'15MIN'!$A1078-1,0),0)</f>
        <v>0</v>
      </c>
      <c r="K1078" s="21">
        <f ca="1">IF(INDIRECT(H$1&amp;"!$I$1",1)-1+'15MIN'!$A1078&lt;=INDIRECT(H$1&amp;"!$I$2",1),-OFFSET(INDIRECT(H$1&amp;"!$E$1",1),INDIRECT(H$1&amp;"!$I$1",1)-1+'15MIN'!$A1078-1,0),0)</f>
        <v>-2539.1396479999999</v>
      </c>
      <c r="L1078" s="20">
        <f ca="1">IF(INDIRECT(L$1&amp;"!$I$1",1)-1+'15MIN'!$A1078&lt;=INDIRECT(L$1&amp;"!$I$2",1),OFFSET(INDIRECT(L$1&amp;"!$F$1",1),INDIRECT(L$1&amp;"!$I$1",1)-1+'15MIN'!$A1078-1,0),0)</f>
        <v>167.59063699999999</v>
      </c>
      <c r="M1078" s="20">
        <f ca="1">IF(INDIRECT(L$1&amp;"!$I$1",1)-1+'15MIN'!$A1078&lt;=INDIRECT(L$1&amp;"!$I$2",1),-OFFSET(INDIRECT(L$1&amp;"!$D$1",1),INDIRECT(L$1&amp;"!$I$1",1)-1+'15MIN'!$A1078-1,0),0)</f>
        <v>0</v>
      </c>
      <c r="N1078" s="20">
        <f ca="1">IF(INDIRECT(L$1&amp;"!$I$1",1)-1+'15MIN'!$A1078&lt;=INDIRECT(L$1&amp;"!$I$2",1),OFFSET(INDIRECT(L$1&amp;"!$G$1",1),INDIRECT(L$1&amp;"!$I$1",1)-1+'15MIN'!$A1078-1,0),0)</f>
        <v>1.3301190000000001</v>
      </c>
      <c r="O1078" s="21">
        <f ca="1">IF(INDIRECT(L$1&amp;"!$I$1",1)-1+'15MIN'!$A1078&lt;=INDIRECT(L$1&amp;"!$I$2",1),-OFFSET(INDIRECT(L$1&amp;"!$E$1",1),INDIRECT(L$1&amp;"!$I$1",1)-1+'15MIN'!$A1078-1,0),0)</f>
        <v>-35.950951000000003</v>
      </c>
    </row>
    <row r="1079" spans="1:15" x14ac:dyDescent="0.2">
      <c r="A1079" s="1">
        <f t="shared" si="47"/>
        <v>1075</v>
      </c>
      <c r="B1079" s="1">
        <f t="shared" si="48"/>
        <v>12</v>
      </c>
      <c r="C1079" s="19">
        <f t="shared" si="49"/>
        <v>0.1875</v>
      </c>
      <c r="D1079" s="20">
        <f ca="1">IF(INDIRECT($D$1&amp;"!$I$1",1)-1+'15MIN'!$A1079&lt;=INDIRECT($D$1&amp;"!$I$2",1),OFFSET(INDIRECT($D$1&amp;"!$F$1",1),INDIRECT($D$1&amp;"!$I$1",1)-1+'15MIN'!$A1079-1,0),0)</f>
        <v>663.50347899999997</v>
      </c>
      <c r="E1079" s="20">
        <f ca="1">IF(CUEL!$I$1-1+'15MIN'!$A1079&lt;=CUEL!$I$2,-OFFSET(CUEL!$D$1,CUEL!$I$1-1+'15MIN'!$A1079-1,0),0)</f>
        <v>0</v>
      </c>
      <c r="F1079" s="20">
        <f ca="1">IF(INDIRECT($D$1&amp;"!$I$1",1)-1+'15MIN'!$A1079&lt;=INDIRECT($D$1&amp;"!$I$2",1),OFFSET(INDIRECT($D$1&amp;"!$G$1",1),INDIRECT($D$1&amp;"!$I$1",1)-1+'15MIN'!$A1079-1,0),0)</f>
        <v>145.56838999999999</v>
      </c>
      <c r="G1079" s="21">
        <f ca="1">IF(INDIRECT($D$1&amp;"!$I$1",1)-1+'15MIN'!$A1079&lt;=INDIRECT($D$1&amp;"!$I$2",1),-OFFSET(INDIRECT($D$1&amp;"!$E$1",1),INDIRECT($D$1&amp;"!$I$1",1)-1+'15MIN'!$A1079-1,0),0)</f>
        <v>0</v>
      </c>
      <c r="H1079" s="20">
        <f ca="1">IF(INDIRECT(H$1&amp;"!$I$1",1)-1+'15MIN'!$A1079&lt;=INDIRECT(H$1&amp;"!$I$2",1),OFFSET(INDIRECT(H$1&amp;"!$F$1",1),INDIRECT(H$1&amp;"!$I$1",1)-1+'15MIN'!$A1079-1,0),0)</f>
        <v>18113.057000000001</v>
      </c>
      <c r="I1079" s="20">
        <f ca="1">IF(INDIRECT(H$1&amp;"!$I$1",1)-1+'15MIN'!$A1079&lt;=INDIRECT(H$1&amp;"!$I$2",1),-OFFSET(INDIRECT(H$1&amp;"!$D$1",1),INDIRECT(H$1&amp;"!$I$1",1)-1+'15MIN'!$A1079-1,0),0)</f>
        <v>0</v>
      </c>
      <c r="J1079" s="20">
        <f ca="1">IF(INDIRECT(H$1&amp;"!$I$1",1)-1+'15MIN'!$A1079&lt;=INDIRECT(H$1&amp;"!$I$2",1),OFFSET(INDIRECT(H$1&amp;"!$G$1",1),INDIRECT(H$1&amp;"!$I$1",1)-1+'15MIN'!$A1079-1,0),0)</f>
        <v>0</v>
      </c>
      <c r="K1079" s="21">
        <f ca="1">IF(INDIRECT(H$1&amp;"!$I$1",1)-1+'15MIN'!$A1079&lt;=INDIRECT(H$1&amp;"!$I$2",1),-OFFSET(INDIRECT(H$1&amp;"!$E$1",1),INDIRECT(H$1&amp;"!$I$1",1)-1+'15MIN'!$A1079-1,0),0)</f>
        <v>-2558.4140630000002</v>
      </c>
      <c r="L1079" s="20">
        <f ca="1">IF(INDIRECT(L$1&amp;"!$I$1",1)-1+'15MIN'!$A1079&lt;=INDIRECT(L$1&amp;"!$I$2",1),OFFSET(INDIRECT(L$1&amp;"!$F$1",1),INDIRECT(L$1&amp;"!$I$1",1)-1+'15MIN'!$A1079-1,0),0)</f>
        <v>266.403412</v>
      </c>
      <c r="M1079" s="20">
        <f ca="1">IF(INDIRECT(L$1&amp;"!$I$1",1)-1+'15MIN'!$A1079&lt;=INDIRECT(L$1&amp;"!$I$2",1),-OFFSET(INDIRECT(L$1&amp;"!$D$1",1),INDIRECT(L$1&amp;"!$I$1",1)-1+'15MIN'!$A1079-1,0),0)</f>
        <v>0</v>
      </c>
      <c r="N1079" s="20">
        <f ca="1">IF(INDIRECT(L$1&amp;"!$I$1",1)-1+'15MIN'!$A1079&lt;=INDIRECT(L$1&amp;"!$I$2",1),OFFSET(INDIRECT(L$1&amp;"!$G$1",1),INDIRECT(L$1&amp;"!$I$1",1)-1+'15MIN'!$A1079-1,0),0)</f>
        <v>10.473751999999999</v>
      </c>
      <c r="O1079" s="21">
        <f ca="1">IF(INDIRECT(L$1&amp;"!$I$1",1)-1+'15MIN'!$A1079&lt;=INDIRECT(L$1&amp;"!$I$2",1),-OFFSET(INDIRECT(L$1&amp;"!$E$1",1),INDIRECT(L$1&amp;"!$I$1",1)-1+'15MIN'!$A1079-1,0),0)</f>
        <v>-31.347007999999999</v>
      </c>
    </row>
    <row r="1080" spans="1:15" x14ac:dyDescent="0.2">
      <c r="A1080" s="1">
        <f t="shared" si="47"/>
        <v>1076</v>
      </c>
      <c r="B1080" s="1">
        <f t="shared" si="48"/>
        <v>12</v>
      </c>
      <c r="C1080" s="19">
        <f t="shared" si="49"/>
        <v>0.19791666666666699</v>
      </c>
      <c r="D1080" s="20">
        <f ca="1">IF(INDIRECT($D$1&amp;"!$I$1",1)-1+'15MIN'!$A1080&lt;=INDIRECT($D$1&amp;"!$I$2",1),OFFSET(INDIRECT($D$1&amp;"!$F$1",1),INDIRECT($D$1&amp;"!$I$1",1)-1+'15MIN'!$A1080-1,0),0)</f>
        <v>534.89532499999996</v>
      </c>
      <c r="E1080" s="20">
        <f ca="1">IF(CUEL!$I$1-1+'15MIN'!$A1080&lt;=CUEL!$I$2,-OFFSET(CUEL!$D$1,CUEL!$I$1-1+'15MIN'!$A1080-1,0),0)</f>
        <v>0</v>
      </c>
      <c r="F1080" s="20">
        <f ca="1">IF(INDIRECT($D$1&amp;"!$I$1",1)-1+'15MIN'!$A1080&lt;=INDIRECT($D$1&amp;"!$I$2",1),OFFSET(INDIRECT($D$1&amp;"!$G$1",1),INDIRECT($D$1&amp;"!$I$1",1)-1+'15MIN'!$A1080-1,0),0)</f>
        <v>141.05514500000001</v>
      </c>
      <c r="G1080" s="21">
        <f ca="1">IF(INDIRECT($D$1&amp;"!$I$1",1)-1+'15MIN'!$A1080&lt;=INDIRECT($D$1&amp;"!$I$2",1),-OFFSET(INDIRECT($D$1&amp;"!$E$1",1),INDIRECT($D$1&amp;"!$I$1",1)-1+'15MIN'!$A1080-1,0),0)</f>
        <v>0</v>
      </c>
      <c r="H1080" s="20">
        <f ca="1">IF(INDIRECT(H$1&amp;"!$I$1",1)-1+'15MIN'!$A1080&lt;=INDIRECT(H$1&amp;"!$I$2",1),OFFSET(INDIRECT(H$1&amp;"!$F$1",1),INDIRECT(H$1&amp;"!$I$1",1)-1+'15MIN'!$A1080-1,0),0)</f>
        <v>17541.798999999999</v>
      </c>
      <c r="I1080" s="20">
        <f ca="1">IF(INDIRECT(H$1&amp;"!$I$1",1)-1+'15MIN'!$A1080&lt;=INDIRECT(H$1&amp;"!$I$2",1),-OFFSET(INDIRECT(H$1&amp;"!$D$1",1),INDIRECT(H$1&amp;"!$I$1",1)-1+'15MIN'!$A1080-1,0),0)</f>
        <v>0</v>
      </c>
      <c r="J1080" s="20">
        <f ca="1">IF(INDIRECT(H$1&amp;"!$I$1",1)-1+'15MIN'!$A1080&lt;=INDIRECT(H$1&amp;"!$I$2",1),OFFSET(INDIRECT(H$1&amp;"!$G$1",1),INDIRECT(H$1&amp;"!$I$1",1)-1+'15MIN'!$A1080-1,0),0)</f>
        <v>0</v>
      </c>
      <c r="K1080" s="21">
        <f ca="1">IF(INDIRECT(H$1&amp;"!$I$1",1)-1+'15MIN'!$A1080&lt;=INDIRECT(H$1&amp;"!$I$2",1),-OFFSET(INDIRECT(H$1&amp;"!$E$1",1),INDIRECT(H$1&amp;"!$I$1",1)-1+'15MIN'!$A1080-1,0),0)</f>
        <v>-2480.7145999999998</v>
      </c>
      <c r="L1080" s="20">
        <f ca="1">IF(INDIRECT(L$1&amp;"!$I$1",1)-1+'15MIN'!$A1080&lt;=INDIRECT(L$1&amp;"!$I$2",1),OFFSET(INDIRECT(L$1&amp;"!$F$1",1),INDIRECT(L$1&amp;"!$I$1",1)-1+'15MIN'!$A1080-1,0),0)</f>
        <v>464.05957000000001</v>
      </c>
      <c r="M1080" s="20">
        <f ca="1">IF(INDIRECT(L$1&amp;"!$I$1",1)-1+'15MIN'!$A1080&lt;=INDIRECT(L$1&amp;"!$I$2",1),-OFFSET(INDIRECT(L$1&amp;"!$D$1",1),INDIRECT(L$1&amp;"!$I$1",1)-1+'15MIN'!$A1080-1,0),0)</f>
        <v>0</v>
      </c>
      <c r="N1080" s="20">
        <f ca="1">IF(INDIRECT(L$1&amp;"!$I$1",1)-1+'15MIN'!$A1080&lt;=INDIRECT(L$1&amp;"!$I$2",1),OFFSET(INDIRECT(L$1&amp;"!$G$1",1),INDIRECT(L$1&amp;"!$I$1",1)-1+'15MIN'!$A1080-1,0),0)</f>
        <v>15.215873999999999</v>
      </c>
      <c r="O1080" s="21">
        <f ca="1">IF(INDIRECT(L$1&amp;"!$I$1",1)-1+'15MIN'!$A1080&lt;=INDIRECT(L$1&amp;"!$I$2",1),-OFFSET(INDIRECT(L$1&amp;"!$E$1",1),INDIRECT(L$1&amp;"!$I$1",1)-1+'15MIN'!$A1080-1,0),0)</f>
        <v>-15.372140999999999</v>
      </c>
    </row>
    <row r="1081" spans="1:15" x14ac:dyDescent="0.2">
      <c r="A1081" s="1">
        <f t="shared" si="47"/>
        <v>1077</v>
      </c>
      <c r="B1081" s="1">
        <f t="shared" si="48"/>
        <v>12</v>
      </c>
      <c r="C1081" s="19">
        <f t="shared" si="49"/>
        <v>0.20833333333333301</v>
      </c>
      <c r="D1081" s="20">
        <f ca="1">IF(INDIRECT($D$1&amp;"!$I$1",1)-1+'15MIN'!$A1081&lt;=INDIRECT($D$1&amp;"!$I$2",1),OFFSET(INDIRECT($D$1&amp;"!$F$1",1),INDIRECT($D$1&amp;"!$I$1",1)-1+'15MIN'!$A1081-1,0),0)</f>
        <v>609.71734600000002</v>
      </c>
      <c r="E1081" s="20">
        <f ca="1">IF(CUEL!$I$1-1+'15MIN'!$A1081&lt;=CUEL!$I$2,-OFFSET(CUEL!$D$1,CUEL!$I$1-1+'15MIN'!$A1081-1,0),0)</f>
        <v>0</v>
      </c>
      <c r="F1081" s="20">
        <f ca="1">IF(INDIRECT($D$1&amp;"!$I$1",1)-1+'15MIN'!$A1081&lt;=INDIRECT($D$1&amp;"!$I$2",1),OFFSET(INDIRECT($D$1&amp;"!$G$1",1),INDIRECT($D$1&amp;"!$I$1",1)-1+'15MIN'!$A1081-1,0),0)</f>
        <v>143.25689700000001</v>
      </c>
      <c r="G1081" s="21">
        <f ca="1">IF(INDIRECT($D$1&amp;"!$I$1",1)-1+'15MIN'!$A1081&lt;=INDIRECT($D$1&amp;"!$I$2",1),-OFFSET(INDIRECT($D$1&amp;"!$E$1",1),INDIRECT($D$1&amp;"!$I$1",1)-1+'15MIN'!$A1081-1,0),0)</f>
        <v>0</v>
      </c>
      <c r="H1081" s="20">
        <f ca="1">IF(INDIRECT(H$1&amp;"!$I$1",1)-1+'15MIN'!$A1081&lt;=INDIRECT(H$1&amp;"!$I$2",1),OFFSET(INDIRECT(H$1&amp;"!$F$1",1),INDIRECT(H$1&amp;"!$I$1",1)-1+'15MIN'!$A1081-1,0),0)</f>
        <v>15616.53</v>
      </c>
      <c r="I1081" s="20">
        <f ca="1">IF(INDIRECT(H$1&amp;"!$I$1",1)-1+'15MIN'!$A1081&lt;=INDIRECT(H$1&amp;"!$I$2",1),-OFFSET(INDIRECT(H$1&amp;"!$D$1",1),INDIRECT(H$1&amp;"!$I$1",1)-1+'15MIN'!$A1081-1,0),0)</f>
        <v>0</v>
      </c>
      <c r="J1081" s="20">
        <f ca="1">IF(INDIRECT(H$1&amp;"!$I$1",1)-1+'15MIN'!$A1081&lt;=INDIRECT(H$1&amp;"!$I$2",1),OFFSET(INDIRECT(H$1&amp;"!$G$1",1),INDIRECT(H$1&amp;"!$I$1",1)-1+'15MIN'!$A1081-1,0),0)</f>
        <v>0</v>
      </c>
      <c r="K1081" s="21">
        <f ca="1">IF(INDIRECT(H$1&amp;"!$I$1",1)-1+'15MIN'!$A1081&lt;=INDIRECT(H$1&amp;"!$I$2",1),-OFFSET(INDIRECT(H$1&amp;"!$E$1",1),INDIRECT(H$1&amp;"!$I$1",1)-1+'15MIN'!$A1081-1,0),0)</f>
        <v>-2218.7084960000002</v>
      </c>
      <c r="L1081" s="20">
        <f ca="1">IF(INDIRECT(L$1&amp;"!$I$1",1)-1+'15MIN'!$A1081&lt;=INDIRECT(L$1&amp;"!$I$2",1),OFFSET(INDIRECT(L$1&amp;"!$F$1",1),INDIRECT(L$1&amp;"!$I$1",1)-1+'15MIN'!$A1081-1,0),0)</f>
        <v>512.21929899999998</v>
      </c>
      <c r="M1081" s="20">
        <f ca="1">IF(INDIRECT(L$1&amp;"!$I$1",1)-1+'15MIN'!$A1081&lt;=INDIRECT(L$1&amp;"!$I$2",1),-OFFSET(INDIRECT(L$1&amp;"!$D$1",1),INDIRECT(L$1&amp;"!$I$1",1)-1+'15MIN'!$A1081-1,0),0)</f>
        <v>-17.928436000000001</v>
      </c>
      <c r="N1081" s="20">
        <f ca="1">IF(INDIRECT(L$1&amp;"!$I$1",1)-1+'15MIN'!$A1081&lt;=INDIRECT(L$1&amp;"!$I$2",1),OFFSET(INDIRECT(L$1&amp;"!$G$1",1),INDIRECT(L$1&amp;"!$I$1",1)-1+'15MIN'!$A1081-1,0),0)</f>
        <v>27.27516</v>
      </c>
      <c r="O1081" s="21">
        <f ca="1">IF(INDIRECT(L$1&amp;"!$I$1",1)-1+'15MIN'!$A1081&lt;=INDIRECT(L$1&amp;"!$I$2",1),-OFFSET(INDIRECT(L$1&amp;"!$E$1",1),INDIRECT(L$1&amp;"!$I$1",1)-1+'15MIN'!$A1081-1,0),0)</f>
        <v>-26.247488000000001</v>
      </c>
    </row>
    <row r="1082" spans="1:15" x14ac:dyDescent="0.2">
      <c r="A1082" s="1">
        <f t="shared" si="47"/>
        <v>1078</v>
      </c>
      <c r="B1082" s="1">
        <f t="shared" si="48"/>
        <v>12</v>
      </c>
      <c r="C1082" s="19">
        <f t="shared" si="49"/>
        <v>0.21875</v>
      </c>
      <c r="D1082" s="20">
        <f ca="1">IF(INDIRECT($D$1&amp;"!$I$1",1)-1+'15MIN'!$A1082&lt;=INDIRECT($D$1&amp;"!$I$2",1),OFFSET(INDIRECT($D$1&amp;"!$F$1",1),INDIRECT($D$1&amp;"!$I$1",1)-1+'15MIN'!$A1082-1,0),0)</f>
        <v>757.896118</v>
      </c>
      <c r="E1082" s="20">
        <f ca="1">IF(CUEL!$I$1-1+'15MIN'!$A1082&lt;=CUEL!$I$2,-OFFSET(CUEL!$D$1,CUEL!$I$1-1+'15MIN'!$A1082-1,0),0)</f>
        <v>0</v>
      </c>
      <c r="F1082" s="20">
        <f ca="1">IF(INDIRECT($D$1&amp;"!$I$1",1)-1+'15MIN'!$A1082&lt;=INDIRECT($D$1&amp;"!$I$2",1),OFFSET(INDIRECT($D$1&amp;"!$G$1",1),INDIRECT($D$1&amp;"!$I$1",1)-1+'15MIN'!$A1082-1,0),0)</f>
        <v>147.944061</v>
      </c>
      <c r="G1082" s="21">
        <f ca="1">IF(INDIRECT($D$1&amp;"!$I$1",1)-1+'15MIN'!$A1082&lt;=INDIRECT($D$1&amp;"!$I$2",1),-OFFSET(INDIRECT($D$1&amp;"!$E$1",1),INDIRECT($D$1&amp;"!$I$1",1)-1+'15MIN'!$A1082-1,0),0)</f>
        <v>0</v>
      </c>
      <c r="H1082" s="20">
        <f ca="1">IF(INDIRECT(H$1&amp;"!$I$1",1)-1+'15MIN'!$A1082&lt;=INDIRECT(H$1&amp;"!$I$2",1),OFFSET(INDIRECT(H$1&amp;"!$F$1",1),INDIRECT(H$1&amp;"!$I$1",1)-1+'15MIN'!$A1082-1,0),0)</f>
        <v>12050.262000000001</v>
      </c>
      <c r="I1082" s="20">
        <f ca="1">IF(INDIRECT(H$1&amp;"!$I$1",1)-1+'15MIN'!$A1082&lt;=INDIRECT(H$1&amp;"!$I$2",1),-OFFSET(INDIRECT(H$1&amp;"!$D$1",1),INDIRECT(H$1&amp;"!$I$1",1)-1+'15MIN'!$A1082-1,0),0)</f>
        <v>0</v>
      </c>
      <c r="J1082" s="20">
        <f ca="1">IF(INDIRECT(H$1&amp;"!$I$1",1)-1+'15MIN'!$A1082&lt;=INDIRECT(H$1&amp;"!$I$2",1),OFFSET(INDIRECT(H$1&amp;"!$G$1",1),INDIRECT(H$1&amp;"!$I$1",1)-1+'15MIN'!$A1082-1,0),0)</f>
        <v>0</v>
      </c>
      <c r="K1082" s="21">
        <f ca="1">IF(INDIRECT(H$1&amp;"!$I$1",1)-1+'15MIN'!$A1082&lt;=INDIRECT(H$1&amp;"!$I$2",1),-OFFSET(INDIRECT(H$1&amp;"!$E$1",1),INDIRECT(H$1&amp;"!$I$1",1)-1+'15MIN'!$A1082-1,0),0)</f>
        <v>-1723.8460689999999</v>
      </c>
      <c r="L1082" s="20">
        <f ca="1">IF(INDIRECT(L$1&amp;"!$I$1",1)-1+'15MIN'!$A1082&lt;=INDIRECT(L$1&amp;"!$I$2",1),OFFSET(INDIRECT(L$1&amp;"!$F$1",1),INDIRECT(L$1&amp;"!$I$1",1)-1+'15MIN'!$A1082-1,0),0)</f>
        <v>0</v>
      </c>
      <c r="M1082" s="20">
        <f ca="1">IF(INDIRECT(L$1&amp;"!$I$1",1)-1+'15MIN'!$A1082&lt;=INDIRECT(L$1&amp;"!$I$2",1),-OFFSET(INDIRECT(L$1&amp;"!$D$1",1),INDIRECT(L$1&amp;"!$I$1",1)-1+'15MIN'!$A1082-1,0),0)</f>
        <v>-163.47766100000001</v>
      </c>
      <c r="N1082" s="20">
        <f ca="1">IF(INDIRECT(L$1&amp;"!$I$1",1)-1+'15MIN'!$A1082&lt;=INDIRECT(L$1&amp;"!$I$2",1),OFFSET(INDIRECT(L$1&amp;"!$G$1",1),INDIRECT(L$1&amp;"!$I$1",1)-1+'15MIN'!$A1082-1,0),0)</f>
        <v>903.37469499999997</v>
      </c>
      <c r="O1082" s="21">
        <f ca="1">IF(INDIRECT(L$1&amp;"!$I$1",1)-1+'15MIN'!$A1082&lt;=INDIRECT(L$1&amp;"!$I$2",1),-OFFSET(INDIRECT(L$1&amp;"!$E$1",1),INDIRECT(L$1&amp;"!$I$1",1)-1+'15MIN'!$A1082-1,0),0)</f>
        <v>0</v>
      </c>
    </row>
    <row r="1083" spans="1:15" x14ac:dyDescent="0.2">
      <c r="A1083" s="1">
        <f t="shared" si="47"/>
        <v>1079</v>
      </c>
      <c r="B1083" s="1">
        <f t="shared" si="48"/>
        <v>12</v>
      </c>
      <c r="C1083" s="19">
        <f t="shared" si="49"/>
        <v>0.22916666666666699</v>
      </c>
      <c r="D1083" s="20">
        <f ca="1">IF(INDIRECT($D$1&amp;"!$I$1",1)-1+'15MIN'!$A1083&lt;=INDIRECT($D$1&amp;"!$I$2",1),OFFSET(INDIRECT($D$1&amp;"!$F$1",1),INDIRECT($D$1&amp;"!$I$1",1)-1+'15MIN'!$A1083-1,0),0)</f>
        <v>924.89862100000005</v>
      </c>
      <c r="E1083" s="20">
        <f ca="1">IF(CUEL!$I$1-1+'15MIN'!$A1083&lt;=CUEL!$I$2,-OFFSET(CUEL!$D$1,CUEL!$I$1-1+'15MIN'!$A1083-1,0),0)</f>
        <v>0</v>
      </c>
      <c r="F1083" s="20">
        <f ca="1">IF(INDIRECT($D$1&amp;"!$I$1",1)-1+'15MIN'!$A1083&lt;=INDIRECT($D$1&amp;"!$I$2",1),OFFSET(INDIRECT($D$1&amp;"!$G$1",1),INDIRECT($D$1&amp;"!$I$1",1)-1+'15MIN'!$A1083-1,0),0)</f>
        <v>152.031342</v>
      </c>
      <c r="G1083" s="21">
        <f ca="1">IF(INDIRECT($D$1&amp;"!$I$1",1)-1+'15MIN'!$A1083&lt;=INDIRECT($D$1&amp;"!$I$2",1),-OFFSET(INDIRECT($D$1&amp;"!$E$1",1),INDIRECT($D$1&amp;"!$I$1",1)-1+'15MIN'!$A1083-1,0),0)</f>
        <v>0</v>
      </c>
      <c r="H1083" s="20">
        <f ca="1">IF(INDIRECT(H$1&amp;"!$I$1",1)-1+'15MIN'!$A1083&lt;=INDIRECT(H$1&amp;"!$I$2",1),OFFSET(INDIRECT(H$1&amp;"!$F$1",1),INDIRECT(H$1&amp;"!$I$1",1)-1+'15MIN'!$A1083-1,0),0)</f>
        <v>8554.2255860000005</v>
      </c>
      <c r="I1083" s="20">
        <f ca="1">IF(INDIRECT(H$1&amp;"!$I$1",1)-1+'15MIN'!$A1083&lt;=INDIRECT(H$1&amp;"!$I$2",1),-OFFSET(INDIRECT(H$1&amp;"!$D$1",1),INDIRECT(H$1&amp;"!$I$1",1)-1+'15MIN'!$A1083-1,0),0)</f>
        <v>0</v>
      </c>
      <c r="J1083" s="20">
        <f ca="1">IF(INDIRECT(H$1&amp;"!$I$1",1)-1+'15MIN'!$A1083&lt;=INDIRECT(H$1&amp;"!$I$2",1),OFFSET(INDIRECT(H$1&amp;"!$G$1",1),INDIRECT(H$1&amp;"!$I$1",1)-1+'15MIN'!$A1083-1,0),0)</f>
        <v>0</v>
      </c>
      <c r="K1083" s="21">
        <f ca="1">IF(INDIRECT(H$1&amp;"!$I$1",1)-1+'15MIN'!$A1083&lt;=INDIRECT(H$1&amp;"!$I$2",1),-OFFSET(INDIRECT(H$1&amp;"!$E$1",1),INDIRECT(H$1&amp;"!$I$1",1)-1+'15MIN'!$A1083-1,0),0)</f>
        <v>-1245.0645750000001</v>
      </c>
      <c r="L1083" s="20">
        <f ca="1">IF(INDIRECT(L$1&amp;"!$I$1",1)-1+'15MIN'!$A1083&lt;=INDIRECT(L$1&amp;"!$I$2",1),OFFSET(INDIRECT(L$1&amp;"!$F$1",1),INDIRECT(L$1&amp;"!$I$1",1)-1+'15MIN'!$A1083-1,0),0)</f>
        <v>0</v>
      </c>
      <c r="M1083" s="20">
        <f ca="1">IF(INDIRECT(L$1&amp;"!$I$1",1)-1+'15MIN'!$A1083&lt;=INDIRECT(L$1&amp;"!$I$2",1),-OFFSET(INDIRECT(L$1&amp;"!$D$1",1),INDIRECT(L$1&amp;"!$I$1",1)-1+'15MIN'!$A1083-1,0),0)</f>
        <v>-140.39695699999999</v>
      </c>
      <c r="N1083" s="20">
        <f ca="1">IF(INDIRECT(L$1&amp;"!$I$1",1)-1+'15MIN'!$A1083&lt;=INDIRECT(L$1&amp;"!$I$2",1),OFFSET(INDIRECT(L$1&amp;"!$G$1",1),INDIRECT(L$1&amp;"!$I$1",1)-1+'15MIN'!$A1083-1,0),0)</f>
        <v>1268.1945800000001</v>
      </c>
      <c r="O1083" s="21">
        <f ca="1">IF(INDIRECT(L$1&amp;"!$I$1",1)-1+'15MIN'!$A1083&lt;=INDIRECT(L$1&amp;"!$I$2",1),-OFFSET(INDIRECT(L$1&amp;"!$E$1",1),INDIRECT(L$1&amp;"!$I$1",1)-1+'15MIN'!$A1083-1,0),0)</f>
        <v>0</v>
      </c>
    </row>
    <row r="1084" spans="1:15" x14ac:dyDescent="0.2">
      <c r="A1084" s="1">
        <f t="shared" si="47"/>
        <v>1080</v>
      </c>
      <c r="B1084" s="1">
        <f t="shared" si="48"/>
        <v>12</v>
      </c>
      <c r="C1084" s="19">
        <f t="shared" si="49"/>
        <v>0.23958333333333301</v>
      </c>
      <c r="D1084" s="20">
        <f ca="1">IF(INDIRECT($D$1&amp;"!$I$1",1)-1+'15MIN'!$A1084&lt;=INDIRECT($D$1&amp;"!$I$2",1),OFFSET(INDIRECT($D$1&amp;"!$F$1",1),INDIRECT($D$1&amp;"!$I$1",1)-1+'15MIN'!$A1084-1,0),0)</f>
        <v>870.21417199999996</v>
      </c>
      <c r="E1084" s="20">
        <f ca="1">IF(CUEL!$I$1-1+'15MIN'!$A1084&lt;=CUEL!$I$2,-OFFSET(CUEL!$D$1,CUEL!$I$1-1+'15MIN'!$A1084-1,0),0)</f>
        <v>0</v>
      </c>
      <c r="F1084" s="20">
        <f ca="1">IF(INDIRECT($D$1&amp;"!$I$1",1)-1+'15MIN'!$A1084&lt;=INDIRECT($D$1&amp;"!$I$2",1),OFFSET(INDIRECT($D$1&amp;"!$G$1",1),INDIRECT($D$1&amp;"!$I$1",1)-1+'15MIN'!$A1084-1,0),0)</f>
        <v>150.591568</v>
      </c>
      <c r="G1084" s="21">
        <f ca="1">IF(INDIRECT($D$1&amp;"!$I$1",1)-1+'15MIN'!$A1084&lt;=INDIRECT($D$1&amp;"!$I$2",1),-OFFSET(INDIRECT($D$1&amp;"!$E$1",1),INDIRECT($D$1&amp;"!$I$1",1)-1+'15MIN'!$A1084-1,0),0)</f>
        <v>0</v>
      </c>
      <c r="H1084" s="20">
        <f ca="1">IF(INDIRECT(H$1&amp;"!$I$1",1)-1+'15MIN'!$A1084&lt;=INDIRECT(H$1&amp;"!$I$2",1),OFFSET(INDIRECT(H$1&amp;"!$F$1",1),INDIRECT(H$1&amp;"!$I$1",1)-1+'15MIN'!$A1084-1,0),0)</f>
        <v>5100.9023440000001</v>
      </c>
      <c r="I1084" s="20">
        <f ca="1">IF(INDIRECT(H$1&amp;"!$I$1",1)-1+'15MIN'!$A1084&lt;=INDIRECT(H$1&amp;"!$I$2",1),-OFFSET(INDIRECT(H$1&amp;"!$D$1",1),INDIRECT(H$1&amp;"!$I$1",1)-1+'15MIN'!$A1084-1,0),0)</f>
        <v>0</v>
      </c>
      <c r="J1084" s="20">
        <f ca="1">IF(INDIRECT(H$1&amp;"!$I$1",1)-1+'15MIN'!$A1084&lt;=INDIRECT(H$1&amp;"!$I$2",1),OFFSET(INDIRECT(H$1&amp;"!$G$1",1),INDIRECT(H$1&amp;"!$I$1",1)-1+'15MIN'!$A1084-1,0),0)</f>
        <v>0</v>
      </c>
      <c r="K1084" s="21">
        <f ca="1">IF(INDIRECT(H$1&amp;"!$I$1",1)-1+'15MIN'!$A1084&lt;=INDIRECT(H$1&amp;"!$I$2",1),-OFFSET(INDIRECT(H$1&amp;"!$E$1",1),INDIRECT(H$1&amp;"!$I$1",1)-1+'15MIN'!$A1084-1,0),0)</f>
        <v>-800.01281700000004</v>
      </c>
      <c r="L1084" s="20">
        <f ca="1">IF(INDIRECT(L$1&amp;"!$I$1",1)-1+'15MIN'!$A1084&lt;=INDIRECT(L$1&amp;"!$I$2",1),OFFSET(INDIRECT(L$1&amp;"!$F$1",1),INDIRECT(L$1&amp;"!$I$1",1)-1+'15MIN'!$A1084-1,0),0)</f>
        <v>0</v>
      </c>
      <c r="M1084" s="20">
        <f ca="1">IF(INDIRECT(L$1&amp;"!$I$1",1)-1+'15MIN'!$A1084&lt;=INDIRECT(L$1&amp;"!$I$2",1),-OFFSET(INDIRECT(L$1&amp;"!$D$1",1),INDIRECT(L$1&amp;"!$I$1",1)-1+'15MIN'!$A1084-1,0),0)</f>
        <v>-127.524956</v>
      </c>
      <c r="N1084" s="20">
        <f ca="1">IF(INDIRECT(L$1&amp;"!$I$1",1)-1+'15MIN'!$A1084&lt;=INDIRECT(L$1&amp;"!$I$2",1),OFFSET(INDIRECT(L$1&amp;"!$G$1",1),INDIRECT(L$1&amp;"!$I$1",1)-1+'15MIN'!$A1084-1,0),0)</f>
        <v>1286.630371</v>
      </c>
      <c r="O1084" s="21">
        <f ca="1">IF(INDIRECT(L$1&amp;"!$I$1",1)-1+'15MIN'!$A1084&lt;=INDIRECT(L$1&amp;"!$I$2",1),-OFFSET(INDIRECT(L$1&amp;"!$E$1",1),INDIRECT(L$1&amp;"!$I$1",1)-1+'15MIN'!$A1084-1,0),0)</f>
        <v>0</v>
      </c>
    </row>
    <row r="1085" spans="1:15" x14ac:dyDescent="0.2">
      <c r="A1085" s="1">
        <f t="shared" si="47"/>
        <v>1081</v>
      </c>
      <c r="B1085" s="1">
        <f t="shared" si="48"/>
        <v>12</v>
      </c>
      <c r="C1085" s="19">
        <f t="shared" si="49"/>
        <v>0.25</v>
      </c>
      <c r="D1085" s="20">
        <f ca="1">IF(INDIRECT($D$1&amp;"!$I$1",1)-1+'15MIN'!$A1085&lt;=INDIRECT($D$1&amp;"!$I$2",1),OFFSET(INDIRECT($D$1&amp;"!$F$1",1),INDIRECT($D$1&amp;"!$I$1",1)-1+'15MIN'!$A1085-1,0),0)</f>
        <v>771.88079800000003</v>
      </c>
      <c r="E1085" s="20">
        <f ca="1">IF(CUEL!$I$1-1+'15MIN'!$A1085&lt;=CUEL!$I$2,-OFFSET(CUEL!$D$1,CUEL!$I$1-1+'15MIN'!$A1085-1,0),0)</f>
        <v>0</v>
      </c>
      <c r="F1085" s="20">
        <f ca="1">IF(INDIRECT($D$1&amp;"!$I$1",1)-1+'15MIN'!$A1085&lt;=INDIRECT($D$1&amp;"!$I$2",1),OFFSET(INDIRECT($D$1&amp;"!$G$1",1),INDIRECT($D$1&amp;"!$I$1",1)-1+'15MIN'!$A1085-1,0),0)</f>
        <v>147.27917500000001</v>
      </c>
      <c r="G1085" s="21">
        <f ca="1">IF(INDIRECT($D$1&amp;"!$I$1",1)-1+'15MIN'!$A1085&lt;=INDIRECT($D$1&amp;"!$I$2",1),-OFFSET(INDIRECT($D$1&amp;"!$E$1",1),INDIRECT($D$1&amp;"!$I$1",1)-1+'15MIN'!$A1085-1,0),0)</f>
        <v>0</v>
      </c>
      <c r="H1085" s="20">
        <f ca="1">IF(INDIRECT(H$1&amp;"!$I$1",1)-1+'15MIN'!$A1085&lt;=INDIRECT(H$1&amp;"!$I$2",1),OFFSET(INDIRECT(H$1&amp;"!$F$1",1),INDIRECT(H$1&amp;"!$I$1",1)-1+'15MIN'!$A1085-1,0),0)</f>
        <v>2571.2395019999999</v>
      </c>
      <c r="I1085" s="20">
        <f ca="1">IF(INDIRECT(H$1&amp;"!$I$1",1)-1+'15MIN'!$A1085&lt;=INDIRECT(H$1&amp;"!$I$2",1),-OFFSET(INDIRECT(H$1&amp;"!$D$1",1),INDIRECT(H$1&amp;"!$I$1",1)-1+'15MIN'!$A1085-1,0),0)</f>
        <v>0</v>
      </c>
      <c r="J1085" s="20">
        <f ca="1">IF(INDIRECT(H$1&amp;"!$I$1",1)-1+'15MIN'!$A1085&lt;=INDIRECT(H$1&amp;"!$I$2",1),OFFSET(INDIRECT(H$1&amp;"!$G$1",1),INDIRECT(H$1&amp;"!$I$1",1)-1+'15MIN'!$A1085-1,0),0)</f>
        <v>0</v>
      </c>
      <c r="K1085" s="21">
        <f ca="1">IF(INDIRECT(H$1&amp;"!$I$1",1)-1+'15MIN'!$A1085&lt;=INDIRECT(H$1&amp;"!$I$2",1),-OFFSET(INDIRECT(H$1&amp;"!$E$1",1),INDIRECT(H$1&amp;"!$I$1",1)-1+'15MIN'!$A1085-1,0),0)</f>
        <v>-460.60201999999998</v>
      </c>
      <c r="L1085" s="20">
        <f ca="1">IF(INDIRECT(L$1&amp;"!$I$1",1)-1+'15MIN'!$A1085&lt;=INDIRECT(L$1&amp;"!$I$2",1),OFFSET(INDIRECT(L$1&amp;"!$F$1",1),INDIRECT(L$1&amp;"!$I$1",1)-1+'15MIN'!$A1085-1,0),0)</f>
        <v>0</v>
      </c>
      <c r="M1085" s="20">
        <f ca="1">IF(INDIRECT(L$1&amp;"!$I$1",1)-1+'15MIN'!$A1085&lt;=INDIRECT(L$1&amp;"!$I$2",1),-OFFSET(INDIRECT(L$1&amp;"!$D$1",1),INDIRECT(L$1&amp;"!$I$1",1)-1+'15MIN'!$A1085-1,0),0)</f>
        <v>-116.254852</v>
      </c>
      <c r="N1085" s="20">
        <f ca="1">IF(INDIRECT(L$1&amp;"!$I$1",1)-1+'15MIN'!$A1085&lt;=INDIRECT(L$1&amp;"!$I$2",1),OFFSET(INDIRECT(L$1&amp;"!$G$1",1),INDIRECT(L$1&amp;"!$I$1",1)-1+'15MIN'!$A1085-1,0),0)</f>
        <v>1302.5932620000001</v>
      </c>
      <c r="O1085" s="21">
        <f ca="1">IF(INDIRECT(L$1&amp;"!$I$1",1)-1+'15MIN'!$A1085&lt;=INDIRECT(L$1&amp;"!$I$2",1),-OFFSET(INDIRECT(L$1&amp;"!$E$1",1),INDIRECT(L$1&amp;"!$I$1",1)-1+'15MIN'!$A1085-1,0),0)</f>
        <v>0</v>
      </c>
    </row>
    <row r="1086" spans="1:15" x14ac:dyDescent="0.2">
      <c r="A1086" s="1">
        <f t="shared" si="47"/>
        <v>1082</v>
      </c>
      <c r="B1086" s="1">
        <f t="shared" si="48"/>
        <v>12</v>
      </c>
      <c r="C1086" s="19">
        <f t="shared" si="49"/>
        <v>0.26041666666666702</v>
      </c>
      <c r="D1086" s="20">
        <f ca="1">IF(INDIRECT($D$1&amp;"!$I$1",1)-1+'15MIN'!$A1086&lt;=INDIRECT($D$1&amp;"!$I$2",1),OFFSET(INDIRECT($D$1&amp;"!$F$1",1),INDIRECT($D$1&amp;"!$I$1",1)-1+'15MIN'!$A1086-1,0),0)</f>
        <v>1049.5192</v>
      </c>
      <c r="E1086" s="20">
        <f ca="1">IF(CUEL!$I$1-1+'15MIN'!$A1086&lt;=CUEL!$I$2,-OFFSET(CUEL!$D$1,CUEL!$I$1-1+'15MIN'!$A1086-1,0),0)</f>
        <v>0</v>
      </c>
      <c r="F1086" s="20">
        <f ca="1">IF(INDIRECT($D$1&amp;"!$I$1",1)-1+'15MIN'!$A1086&lt;=INDIRECT($D$1&amp;"!$I$2",1),OFFSET(INDIRECT($D$1&amp;"!$G$1",1),INDIRECT($D$1&amp;"!$I$1",1)-1+'15MIN'!$A1086-1,0),0)</f>
        <v>153.45065299999999</v>
      </c>
      <c r="G1086" s="21">
        <f ca="1">IF(INDIRECT($D$1&amp;"!$I$1",1)-1+'15MIN'!$A1086&lt;=INDIRECT($D$1&amp;"!$I$2",1),-OFFSET(INDIRECT($D$1&amp;"!$E$1",1),INDIRECT($D$1&amp;"!$I$1",1)-1+'15MIN'!$A1086-1,0),0)</f>
        <v>0</v>
      </c>
      <c r="H1086" s="20">
        <f ca="1">IF(INDIRECT(H$1&amp;"!$I$1",1)-1+'15MIN'!$A1086&lt;=INDIRECT(H$1&amp;"!$I$2",1),OFFSET(INDIRECT(H$1&amp;"!$F$1",1),INDIRECT(H$1&amp;"!$I$1",1)-1+'15MIN'!$A1086-1,0),0)</f>
        <v>940.63970900000004</v>
      </c>
      <c r="I1086" s="20">
        <f ca="1">IF(INDIRECT(H$1&amp;"!$I$1",1)-1+'15MIN'!$A1086&lt;=INDIRECT(H$1&amp;"!$I$2",1),-OFFSET(INDIRECT(H$1&amp;"!$D$1",1),INDIRECT(H$1&amp;"!$I$1",1)-1+'15MIN'!$A1086-1,0),0)</f>
        <v>0</v>
      </c>
      <c r="J1086" s="20">
        <f ca="1">IF(INDIRECT(H$1&amp;"!$I$1",1)-1+'15MIN'!$A1086&lt;=INDIRECT(H$1&amp;"!$I$2",1),OFFSET(INDIRECT(H$1&amp;"!$G$1",1),INDIRECT(H$1&amp;"!$I$1",1)-1+'15MIN'!$A1086-1,0),0)</f>
        <v>0</v>
      </c>
      <c r="K1086" s="21">
        <f ca="1">IF(INDIRECT(H$1&amp;"!$I$1",1)-1+'15MIN'!$A1086&lt;=INDIRECT(H$1&amp;"!$I$2",1),-OFFSET(INDIRECT(H$1&amp;"!$E$1",1),INDIRECT(H$1&amp;"!$I$1",1)-1+'15MIN'!$A1086-1,0),0)</f>
        <v>-233.31178299999999</v>
      </c>
      <c r="L1086" s="20">
        <f ca="1">IF(INDIRECT(L$1&amp;"!$I$1",1)-1+'15MIN'!$A1086&lt;=INDIRECT(L$1&amp;"!$I$2",1),OFFSET(INDIRECT(L$1&amp;"!$F$1",1),INDIRECT(L$1&amp;"!$I$1",1)-1+'15MIN'!$A1086-1,0),0)</f>
        <v>0</v>
      </c>
      <c r="M1086" s="20">
        <f ca="1">IF(INDIRECT(L$1&amp;"!$I$1",1)-1+'15MIN'!$A1086&lt;=INDIRECT(L$1&amp;"!$I$2",1),-OFFSET(INDIRECT(L$1&amp;"!$D$1",1),INDIRECT(L$1&amp;"!$I$1",1)-1+'15MIN'!$A1086-1,0),0)</f>
        <v>-111.328934</v>
      </c>
      <c r="N1086" s="20">
        <f ca="1">IF(INDIRECT(L$1&amp;"!$I$1",1)-1+'15MIN'!$A1086&lt;=INDIRECT(L$1&amp;"!$I$2",1),OFFSET(INDIRECT(L$1&amp;"!$G$1",1),INDIRECT(L$1&amp;"!$I$1",1)-1+'15MIN'!$A1086-1,0),0)</f>
        <v>1309.361938</v>
      </c>
      <c r="O1086" s="21">
        <f ca="1">IF(INDIRECT(L$1&amp;"!$I$1",1)-1+'15MIN'!$A1086&lt;=INDIRECT(L$1&amp;"!$I$2",1),-OFFSET(INDIRECT(L$1&amp;"!$E$1",1),INDIRECT(L$1&amp;"!$I$1",1)-1+'15MIN'!$A1086-1,0),0)</f>
        <v>0</v>
      </c>
    </row>
    <row r="1087" spans="1:15" x14ac:dyDescent="0.2">
      <c r="A1087" s="1">
        <f t="shared" si="47"/>
        <v>1083</v>
      </c>
      <c r="B1087" s="1">
        <f t="shared" si="48"/>
        <v>12</v>
      </c>
      <c r="C1087" s="19">
        <f t="shared" si="49"/>
        <v>0.27083333333333298</v>
      </c>
      <c r="D1087" s="20">
        <f ca="1">IF(INDIRECT($D$1&amp;"!$I$1",1)-1+'15MIN'!$A1087&lt;=INDIRECT($D$1&amp;"!$I$2",1),OFFSET(INDIRECT($D$1&amp;"!$F$1",1),INDIRECT($D$1&amp;"!$I$1",1)-1+'15MIN'!$A1087-1,0),0)</f>
        <v>1273.2876000000001</v>
      </c>
      <c r="E1087" s="20">
        <f ca="1">IF(CUEL!$I$1-1+'15MIN'!$A1087&lt;=CUEL!$I$2,-OFFSET(CUEL!$D$1,CUEL!$I$1-1+'15MIN'!$A1087-1,0),0)</f>
        <v>0</v>
      </c>
      <c r="F1087" s="20">
        <f ca="1">IF(INDIRECT($D$1&amp;"!$I$1",1)-1+'15MIN'!$A1087&lt;=INDIRECT($D$1&amp;"!$I$2",1),OFFSET(INDIRECT($D$1&amp;"!$G$1",1),INDIRECT($D$1&amp;"!$I$1",1)-1+'15MIN'!$A1087-1,0),0)</f>
        <v>156.49548300000001</v>
      </c>
      <c r="G1087" s="21">
        <f ca="1">IF(INDIRECT($D$1&amp;"!$I$1",1)-1+'15MIN'!$A1087&lt;=INDIRECT($D$1&amp;"!$I$2",1),-OFFSET(INDIRECT($D$1&amp;"!$E$1",1),INDIRECT($D$1&amp;"!$I$1",1)-1+'15MIN'!$A1087-1,0),0)</f>
        <v>0</v>
      </c>
      <c r="H1087" s="20">
        <f ca="1">IF(INDIRECT(H$1&amp;"!$I$1",1)-1+'15MIN'!$A1087&lt;=INDIRECT(H$1&amp;"!$I$2",1),OFFSET(INDIRECT(H$1&amp;"!$F$1",1),INDIRECT(H$1&amp;"!$I$1",1)-1+'15MIN'!$A1087-1,0),0)</f>
        <v>29.716452</v>
      </c>
      <c r="I1087" s="20">
        <f ca="1">IF(INDIRECT(H$1&amp;"!$I$1",1)-1+'15MIN'!$A1087&lt;=INDIRECT(H$1&amp;"!$I$2",1),-OFFSET(INDIRECT(H$1&amp;"!$D$1",1),INDIRECT(H$1&amp;"!$I$1",1)-1+'15MIN'!$A1087-1,0),0)</f>
        <v>-67.382026999999994</v>
      </c>
      <c r="J1087" s="20">
        <f ca="1">IF(INDIRECT(H$1&amp;"!$I$1",1)-1+'15MIN'!$A1087&lt;=INDIRECT(H$1&amp;"!$I$2",1),OFFSET(INDIRECT(H$1&amp;"!$G$1",1),INDIRECT(H$1&amp;"!$I$1",1)-1+'15MIN'!$A1087-1,0),0)</f>
        <v>206.35218800000001</v>
      </c>
      <c r="K1087" s="21">
        <f ca="1">IF(INDIRECT(H$1&amp;"!$I$1",1)-1+'15MIN'!$A1087&lt;=INDIRECT(H$1&amp;"!$I$2",1),-OFFSET(INDIRECT(H$1&amp;"!$E$1",1),INDIRECT(H$1&amp;"!$I$1",1)-1+'15MIN'!$A1087-1,0),0)</f>
        <v>-103.66761</v>
      </c>
      <c r="L1087" s="20">
        <f ca="1">IF(INDIRECT(L$1&amp;"!$I$1",1)-1+'15MIN'!$A1087&lt;=INDIRECT(L$1&amp;"!$I$2",1),OFFSET(INDIRECT(L$1&amp;"!$F$1",1),INDIRECT(L$1&amp;"!$I$1",1)-1+'15MIN'!$A1087-1,0),0)</f>
        <v>0</v>
      </c>
      <c r="M1087" s="20">
        <f ca="1">IF(INDIRECT(L$1&amp;"!$I$1",1)-1+'15MIN'!$A1087&lt;=INDIRECT(L$1&amp;"!$I$2",1),-OFFSET(INDIRECT(L$1&amp;"!$D$1",1),INDIRECT(L$1&amp;"!$I$1",1)-1+'15MIN'!$A1087-1,0),0)</f>
        <v>-106.781013</v>
      </c>
      <c r="N1087" s="20">
        <f ca="1">IF(INDIRECT(L$1&amp;"!$I$1",1)-1+'15MIN'!$A1087&lt;=INDIRECT(L$1&amp;"!$I$2",1),OFFSET(INDIRECT(L$1&amp;"!$G$1",1),INDIRECT(L$1&amp;"!$I$1",1)-1+'15MIN'!$A1087-1,0),0)</f>
        <v>1316.78125</v>
      </c>
      <c r="O1087" s="21">
        <f ca="1">IF(INDIRECT(L$1&amp;"!$I$1",1)-1+'15MIN'!$A1087&lt;=INDIRECT(L$1&amp;"!$I$2",1),-OFFSET(INDIRECT(L$1&amp;"!$E$1",1),INDIRECT(L$1&amp;"!$I$1",1)-1+'15MIN'!$A1087-1,0),0)</f>
        <v>0</v>
      </c>
    </row>
    <row r="1088" spans="1:15" x14ac:dyDescent="0.2">
      <c r="A1088" s="1">
        <f t="shared" si="47"/>
        <v>1084</v>
      </c>
      <c r="B1088" s="1">
        <f t="shared" si="48"/>
        <v>12</v>
      </c>
      <c r="C1088" s="19">
        <f t="shared" si="49"/>
        <v>0.28125</v>
      </c>
      <c r="D1088" s="20">
        <f ca="1">IF(INDIRECT($D$1&amp;"!$I$1",1)-1+'15MIN'!$A1088&lt;=INDIRECT($D$1&amp;"!$I$2",1),OFFSET(INDIRECT($D$1&amp;"!$F$1",1),INDIRECT($D$1&amp;"!$I$1",1)-1+'15MIN'!$A1088-1,0),0)</f>
        <v>863.09625200000005</v>
      </c>
      <c r="E1088" s="20">
        <f ca="1">IF(CUEL!$I$1-1+'15MIN'!$A1088&lt;=CUEL!$I$2,-OFFSET(CUEL!$D$1,CUEL!$I$1-1+'15MIN'!$A1088-1,0),0)</f>
        <v>0</v>
      </c>
      <c r="F1088" s="20">
        <f ca="1">IF(INDIRECT($D$1&amp;"!$I$1",1)-1+'15MIN'!$A1088&lt;=INDIRECT($D$1&amp;"!$I$2",1),OFFSET(INDIRECT($D$1&amp;"!$G$1",1),INDIRECT($D$1&amp;"!$I$1",1)-1+'15MIN'!$A1088-1,0),0)</f>
        <v>149.12065100000001</v>
      </c>
      <c r="G1088" s="21">
        <f ca="1">IF(INDIRECT($D$1&amp;"!$I$1",1)-1+'15MIN'!$A1088&lt;=INDIRECT($D$1&amp;"!$I$2",1),-OFFSET(INDIRECT($D$1&amp;"!$E$1",1),INDIRECT($D$1&amp;"!$I$1",1)-1+'15MIN'!$A1088-1,0),0)</f>
        <v>0</v>
      </c>
      <c r="H1088" s="20">
        <f ca="1">IF(INDIRECT(H$1&amp;"!$I$1",1)-1+'15MIN'!$A1088&lt;=INDIRECT(H$1&amp;"!$I$2",1),OFFSET(INDIRECT(H$1&amp;"!$F$1",1),INDIRECT(H$1&amp;"!$I$1",1)-1+'15MIN'!$A1088-1,0),0)</f>
        <v>0</v>
      </c>
      <c r="I1088" s="20">
        <f ca="1">IF(INDIRECT(H$1&amp;"!$I$1",1)-1+'15MIN'!$A1088&lt;=INDIRECT(H$1&amp;"!$I$2",1),-OFFSET(INDIRECT(H$1&amp;"!$D$1",1),INDIRECT(H$1&amp;"!$I$1",1)-1+'15MIN'!$A1088-1,0),0)</f>
        <v>-71.507423000000003</v>
      </c>
      <c r="J1088" s="20">
        <f ca="1">IF(INDIRECT(H$1&amp;"!$I$1",1)-1+'15MIN'!$A1088&lt;=INDIRECT(H$1&amp;"!$I$2",1),OFFSET(INDIRECT(H$1&amp;"!$G$1",1),INDIRECT(H$1&amp;"!$I$1",1)-1+'15MIN'!$A1088-1,0),0)</f>
        <v>225.77709999999999</v>
      </c>
      <c r="K1088" s="21">
        <f ca="1">IF(INDIRECT(H$1&amp;"!$I$1",1)-1+'15MIN'!$A1088&lt;=INDIRECT(H$1&amp;"!$I$2",1),-OFFSET(INDIRECT(H$1&amp;"!$E$1",1),INDIRECT(H$1&amp;"!$I$1",1)-1+'15MIN'!$A1088-1,0),0)</f>
        <v>-8.2385199999999994</v>
      </c>
      <c r="L1088" s="20">
        <f ca="1">IF(INDIRECT(L$1&amp;"!$I$1",1)-1+'15MIN'!$A1088&lt;=INDIRECT(L$1&amp;"!$I$2",1),OFFSET(INDIRECT(L$1&amp;"!$F$1",1),INDIRECT(L$1&amp;"!$I$1",1)-1+'15MIN'!$A1088-1,0),0)</f>
        <v>0</v>
      </c>
      <c r="M1088" s="20">
        <f ca="1">IF(INDIRECT(L$1&amp;"!$I$1",1)-1+'15MIN'!$A1088&lt;=INDIRECT(L$1&amp;"!$I$2",1),-OFFSET(INDIRECT(L$1&amp;"!$D$1",1),INDIRECT(L$1&amp;"!$I$1",1)-1+'15MIN'!$A1088-1,0),0)</f>
        <v>-94.232674000000003</v>
      </c>
      <c r="N1088" s="20">
        <f ca="1">IF(INDIRECT(L$1&amp;"!$I$1",1)-1+'15MIN'!$A1088&lt;=INDIRECT(L$1&amp;"!$I$2",1),OFFSET(INDIRECT(L$1&amp;"!$G$1",1),INDIRECT(L$1&amp;"!$I$1",1)-1+'15MIN'!$A1088-1,0),0)</f>
        <v>1036.052246</v>
      </c>
      <c r="O1088" s="21">
        <f ca="1">IF(INDIRECT(L$1&amp;"!$I$1",1)-1+'15MIN'!$A1088&lt;=INDIRECT(L$1&amp;"!$I$2",1),-OFFSET(INDIRECT(L$1&amp;"!$E$1",1),INDIRECT(L$1&amp;"!$I$1",1)-1+'15MIN'!$A1088-1,0),0)</f>
        <v>0</v>
      </c>
    </row>
    <row r="1089" spans="1:15" x14ac:dyDescent="0.2">
      <c r="A1089" s="1">
        <f t="shared" si="47"/>
        <v>1085</v>
      </c>
      <c r="B1089" s="1">
        <f t="shared" si="48"/>
        <v>12</v>
      </c>
      <c r="C1089" s="19">
        <f t="shared" si="49"/>
        <v>0.29166666666666702</v>
      </c>
      <c r="D1089" s="20">
        <f ca="1">IF(INDIRECT($D$1&amp;"!$I$1",1)-1+'15MIN'!$A1089&lt;=INDIRECT($D$1&amp;"!$I$2",1),OFFSET(INDIRECT($D$1&amp;"!$F$1",1),INDIRECT($D$1&amp;"!$I$1",1)-1+'15MIN'!$A1089-1,0),0)</f>
        <v>709.12109399999997</v>
      </c>
      <c r="E1089" s="20">
        <f ca="1">IF(CUEL!$I$1-1+'15MIN'!$A1089&lt;=CUEL!$I$2,-OFFSET(CUEL!$D$1,CUEL!$I$1-1+'15MIN'!$A1089-1,0),0)</f>
        <v>0</v>
      </c>
      <c r="F1089" s="20">
        <f ca="1">IF(INDIRECT($D$1&amp;"!$I$1",1)-1+'15MIN'!$A1089&lt;=INDIRECT($D$1&amp;"!$I$2",1),OFFSET(INDIRECT($D$1&amp;"!$G$1",1),INDIRECT($D$1&amp;"!$I$1",1)-1+'15MIN'!$A1089-1,0),0)</f>
        <v>145.08921799999999</v>
      </c>
      <c r="G1089" s="21">
        <f ca="1">IF(INDIRECT($D$1&amp;"!$I$1",1)-1+'15MIN'!$A1089&lt;=INDIRECT($D$1&amp;"!$I$2",1),-OFFSET(INDIRECT($D$1&amp;"!$E$1",1),INDIRECT($D$1&amp;"!$I$1",1)-1+'15MIN'!$A1089-1,0),0)</f>
        <v>0</v>
      </c>
      <c r="H1089" s="20">
        <f ca="1">IF(INDIRECT(H$1&amp;"!$I$1",1)-1+'15MIN'!$A1089&lt;=INDIRECT(H$1&amp;"!$I$2",1),OFFSET(INDIRECT(H$1&amp;"!$F$1",1),INDIRECT(H$1&amp;"!$I$1",1)-1+'15MIN'!$A1089-1,0),0)</f>
        <v>1.610398</v>
      </c>
      <c r="I1089" s="20">
        <f ca="1">IF(INDIRECT(H$1&amp;"!$I$1",1)-1+'15MIN'!$A1089&lt;=INDIRECT(H$1&amp;"!$I$2",1),-OFFSET(INDIRECT(H$1&amp;"!$D$1",1),INDIRECT(H$1&amp;"!$I$1",1)-1+'15MIN'!$A1089-1,0),0)</f>
        <v>-27.28941</v>
      </c>
      <c r="J1089" s="20">
        <f ca="1">IF(INDIRECT(H$1&amp;"!$I$1",1)-1+'15MIN'!$A1089&lt;=INDIRECT(H$1&amp;"!$I$2",1),OFFSET(INDIRECT(H$1&amp;"!$G$1",1),INDIRECT(H$1&amp;"!$I$1",1)-1+'15MIN'!$A1089-1,0),0)</f>
        <v>148.41587799999999</v>
      </c>
      <c r="K1089" s="21">
        <f ca="1">IF(INDIRECT(H$1&amp;"!$I$1",1)-1+'15MIN'!$A1089&lt;=INDIRECT(H$1&amp;"!$I$2",1),-OFFSET(INDIRECT(H$1&amp;"!$E$1",1),INDIRECT(H$1&amp;"!$I$1",1)-1+'15MIN'!$A1089-1,0),0)</f>
        <v>-41.216579000000003</v>
      </c>
      <c r="L1089" s="20">
        <f ca="1">IF(INDIRECT(L$1&amp;"!$I$1",1)-1+'15MIN'!$A1089&lt;=INDIRECT(L$1&amp;"!$I$2",1),OFFSET(INDIRECT(L$1&amp;"!$F$1",1),INDIRECT(L$1&amp;"!$I$1",1)-1+'15MIN'!$A1089-1,0),0)</f>
        <v>0</v>
      </c>
      <c r="M1089" s="20">
        <f ca="1">IF(INDIRECT(L$1&amp;"!$I$1",1)-1+'15MIN'!$A1089&lt;=INDIRECT(L$1&amp;"!$I$2",1),-OFFSET(INDIRECT(L$1&amp;"!$D$1",1),INDIRECT(L$1&amp;"!$I$1",1)-1+'15MIN'!$A1089-1,0),0)</f>
        <v>-89.422805999999994</v>
      </c>
      <c r="N1089" s="20">
        <f ca="1">IF(INDIRECT(L$1&amp;"!$I$1",1)-1+'15MIN'!$A1089&lt;=INDIRECT(L$1&amp;"!$I$2",1),OFFSET(INDIRECT(L$1&amp;"!$G$1",1),INDIRECT(L$1&amp;"!$I$1",1)-1+'15MIN'!$A1089-1,0),0)</f>
        <v>1025.48999</v>
      </c>
      <c r="O1089" s="21">
        <f ca="1">IF(INDIRECT(L$1&amp;"!$I$1",1)-1+'15MIN'!$A1089&lt;=INDIRECT(L$1&amp;"!$I$2",1),-OFFSET(INDIRECT(L$1&amp;"!$E$1",1),INDIRECT(L$1&amp;"!$I$1",1)-1+'15MIN'!$A1089-1,0),0)</f>
        <v>0</v>
      </c>
    </row>
    <row r="1090" spans="1:15" x14ac:dyDescent="0.2">
      <c r="A1090" s="1">
        <f t="shared" si="47"/>
        <v>1086</v>
      </c>
      <c r="B1090" s="1">
        <f t="shared" si="48"/>
        <v>12</v>
      </c>
      <c r="C1090" s="19">
        <f t="shared" si="49"/>
        <v>0.30208333333333298</v>
      </c>
      <c r="D1090" s="20">
        <f ca="1">IF(INDIRECT($D$1&amp;"!$I$1",1)-1+'15MIN'!$A1090&lt;=INDIRECT($D$1&amp;"!$I$2",1),OFFSET(INDIRECT($D$1&amp;"!$F$1",1),INDIRECT($D$1&amp;"!$I$1",1)-1+'15MIN'!$A1090-1,0),0)</f>
        <v>935.17486599999995</v>
      </c>
      <c r="E1090" s="20">
        <f ca="1">IF(CUEL!$I$1-1+'15MIN'!$A1090&lt;=CUEL!$I$2,-OFFSET(CUEL!$D$1,CUEL!$I$1-1+'15MIN'!$A1090-1,0),0)</f>
        <v>0</v>
      </c>
      <c r="F1090" s="20">
        <f ca="1">IF(INDIRECT($D$1&amp;"!$I$1",1)-1+'15MIN'!$A1090&lt;=INDIRECT($D$1&amp;"!$I$2",1),OFFSET(INDIRECT($D$1&amp;"!$G$1",1),INDIRECT($D$1&amp;"!$I$1",1)-1+'15MIN'!$A1090-1,0),0)</f>
        <v>152.48040800000001</v>
      </c>
      <c r="G1090" s="21">
        <f ca="1">IF(INDIRECT($D$1&amp;"!$I$1",1)-1+'15MIN'!$A1090&lt;=INDIRECT($D$1&amp;"!$I$2",1),-OFFSET(INDIRECT($D$1&amp;"!$E$1",1),INDIRECT($D$1&amp;"!$I$1",1)-1+'15MIN'!$A1090-1,0),0)</f>
        <v>0</v>
      </c>
      <c r="H1090" s="20">
        <f ca="1">IF(INDIRECT(H$1&amp;"!$I$1",1)-1+'15MIN'!$A1090&lt;=INDIRECT(H$1&amp;"!$I$2",1),OFFSET(INDIRECT(H$1&amp;"!$F$1",1),INDIRECT(H$1&amp;"!$I$1",1)-1+'15MIN'!$A1090-1,0),0)</f>
        <v>64.090553</v>
      </c>
      <c r="I1090" s="20">
        <f ca="1">IF(INDIRECT(H$1&amp;"!$I$1",1)-1+'15MIN'!$A1090&lt;=INDIRECT(H$1&amp;"!$I$2",1),-OFFSET(INDIRECT(H$1&amp;"!$D$1",1),INDIRECT(H$1&amp;"!$I$1",1)-1+'15MIN'!$A1090-1,0),0)</f>
        <v>-4.0206790000000003</v>
      </c>
      <c r="J1090" s="20">
        <f ca="1">IF(INDIRECT(H$1&amp;"!$I$1",1)-1+'15MIN'!$A1090&lt;=INDIRECT(H$1&amp;"!$I$2",1),OFFSET(INDIRECT(H$1&amp;"!$G$1",1),INDIRECT(H$1&amp;"!$I$1",1)-1+'15MIN'!$A1090-1,0),0)</f>
        <v>0</v>
      </c>
      <c r="K1090" s="21">
        <f ca="1">IF(INDIRECT(H$1&amp;"!$I$1",1)-1+'15MIN'!$A1090&lt;=INDIRECT(H$1&amp;"!$I$2",1),-OFFSET(INDIRECT(H$1&amp;"!$E$1",1),INDIRECT(H$1&amp;"!$I$1",1)-1+'15MIN'!$A1090-1,0),0)</f>
        <v>-283.96279900000002</v>
      </c>
      <c r="L1090" s="20">
        <f ca="1">IF(INDIRECT(L$1&amp;"!$I$1",1)-1+'15MIN'!$A1090&lt;=INDIRECT(L$1&amp;"!$I$2",1),OFFSET(INDIRECT(L$1&amp;"!$F$1",1),INDIRECT(L$1&amp;"!$I$1",1)-1+'15MIN'!$A1090-1,0),0)</f>
        <v>0</v>
      </c>
      <c r="M1090" s="20">
        <f ca="1">IF(INDIRECT(L$1&amp;"!$I$1",1)-1+'15MIN'!$A1090&lt;=INDIRECT(L$1&amp;"!$I$2",1),-OFFSET(INDIRECT(L$1&amp;"!$D$1",1),INDIRECT(L$1&amp;"!$I$1",1)-1+'15MIN'!$A1090-1,0),0)</f>
        <v>-70.271118000000001</v>
      </c>
      <c r="N1090" s="20">
        <f ca="1">IF(INDIRECT(L$1&amp;"!$I$1",1)-1+'15MIN'!$A1090&lt;=INDIRECT(L$1&amp;"!$I$2",1),OFFSET(INDIRECT(L$1&amp;"!$G$1",1),INDIRECT(L$1&amp;"!$I$1",1)-1+'15MIN'!$A1090-1,0),0)</f>
        <v>798.28741500000001</v>
      </c>
      <c r="O1090" s="21">
        <f ca="1">IF(INDIRECT(L$1&amp;"!$I$1",1)-1+'15MIN'!$A1090&lt;=INDIRECT(L$1&amp;"!$I$2",1),-OFFSET(INDIRECT(L$1&amp;"!$E$1",1),INDIRECT(L$1&amp;"!$I$1",1)-1+'15MIN'!$A1090-1,0),0)</f>
        <v>0</v>
      </c>
    </row>
    <row r="1091" spans="1:15" x14ac:dyDescent="0.2">
      <c r="A1091" s="1">
        <f t="shared" si="47"/>
        <v>1087</v>
      </c>
      <c r="B1091" s="1">
        <f t="shared" si="48"/>
        <v>12</v>
      </c>
      <c r="C1091" s="19">
        <f t="shared" si="49"/>
        <v>0.3125</v>
      </c>
      <c r="D1091" s="20">
        <f ca="1">IF(INDIRECT($D$1&amp;"!$I$1",1)-1+'15MIN'!$A1091&lt;=INDIRECT($D$1&amp;"!$I$2",1),OFFSET(INDIRECT($D$1&amp;"!$F$1",1),INDIRECT($D$1&amp;"!$I$1",1)-1+'15MIN'!$A1091-1,0),0)</f>
        <v>1122.7637999999999</v>
      </c>
      <c r="E1091" s="20">
        <f ca="1">IF(CUEL!$I$1-1+'15MIN'!$A1091&lt;=CUEL!$I$2,-OFFSET(CUEL!$D$1,CUEL!$I$1-1+'15MIN'!$A1091-1,0),0)</f>
        <v>0</v>
      </c>
      <c r="F1091" s="20">
        <f ca="1">IF(INDIRECT($D$1&amp;"!$I$1",1)-1+'15MIN'!$A1091&lt;=INDIRECT($D$1&amp;"!$I$2",1),OFFSET(INDIRECT($D$1&amp;"!$G$1",1),INDIRECT($D$1&amp;"!$I$1",1)-1+'15MIN'!$A1091-1,0),0)</f>
        <v>156.15467799999999</v>
      </c>
      <c r="G1091" s="21">
        <f ca="1">IF(INDIRECT($D$1&amp;"!$I$1",1)-1+'15MIN'!$A1091&lt;=INDIRECT($D$1&amp;"!$I$2",1),-OFFSET(INDIRECT($D$1&amp;"!$E$1",1),INDIRECT($D$1&amp;"!$I$1",1)-1+'15MIN'!$A1091-1,0),0)</f>
        <v>0</v>
      </c>
      <c r="H1091" s="20">
        <f ca="1">IF(INDIRECT(H$1&amp;"!$I$1",1)-1+'15MIN'!$A1091&lt;=INDIRECT(H$1&amp;"!$I$2",1),OFFSET(INDIRECT(H$1&amp;"!$F$1",1),INDIRECT(H$1&amp;"!$I$1",1)-1+'15MIN'!$A1091-1,0),0)</f>
        <v>46.210422999999999</v>
      </c>
      <c r="I1091" s="20">
        <f ca="1">IF(INDIRECT(H$1&amp;"!$I$1",1)-1+'15MIN'!$A1091&lt;=INDIRECT(H$1&amp;"!$I$2",1),-OFFSET(INDIRECT(H$1&amp;"!$D$1",1),INDIRECT(H$1&amp;"!$I$1",1)-1+'15MIN'!$A1091-1,0),0)</f>
        <v>-0.84674700000000003</v>
      </c>
      <c r="J1091" s="20">
        <f ca="1">IF(INDIRECT(H$1&amp;"!$I$1",1)-1+'15MIN'!$A1091&lt;=INDIRECT(H$1&amp;"!$I$2",1),OFFSET(INDIRECT(H$1&amp;"!$G$1",1),INDIRECT(H$1&amp;"!$I$1",1)-1+'15MIN'!$A1091-1,0),0)</f>
        <v>89.984238000000005</v>
      </c>
      <c r="K1091" s="21">
        <f ca="1">IF(INDIRECT(H$1&amp;"!$I$1",1)-1+'15MIN'!$A1091&lt;=INDIRECT(H$1&amp;"!$I$2",1),-OFFSET(INDIRECT(H$1&amp;"!$E$1",1),INDIRECT(H$1&amp;"!$I$1",1)-1+'15MIN'!$A1091-1,0),0)</f>
        <v>-127.26744100000001</v>
      </c>
      <c r="L1091" s="20">
        <f ca="1">IF(INDIRECT(L$1&amp;"!$I$1",1)-1+'15MIN'!$A1091&lt;=INDIRECT(L$1&amp;"!$I$2",1),OFFSET(INDIRECT(L$1&amp;"!$F$1",1),INDIRECT(L$1&amp;"!$I$1",1)-1+'15MIN'!$A1091-1,0),0)</f>
        <v>0</v>
      </c>
      <c r="M1091" s="20">
        <f ca="1">IF(INDIRECT(L$1&amp;"!$I$1",1)-1+'15MIN'!$A1091&lt;=INDIRECT(L$1&amp;"!$I$2",1),-OFFSET(INDIRECT(L$1&amp;"!$D$1",1),INDIRECT(L$1&amp;"!$I$1",1)-1+'15MIN'!$A1091-1,0),0)</f>
        <v>-84.651657</v>
      </c>
      <c r="N1091" s="20">
        <f ca="1">IF(INDIRECT(L$1&amp;"!$I$1",1)-1+'15MIN'!$A1091&lt;=INDIRECT(L$1&amp;"!$I$2",1),OFFSET(INDIRECT(L$1&amp;"!$G$1",1),INDIRECT(L$1&amp;"!$I$1",1)-1+'15MIN'!$A1091-1,0),0)</f>
        <v>753.95929000000001</v>
      </c>
      <c r="O1091" s="21">
        <f ca="1">IF(INDIRECT(L$1&amp;"!$I$1",1)-1+'15MIN'!$A1091&lt;=INDIRECT(L$1&amp;"!$I$2",1),-OFFSET(INDIRECT(L$1&amp;"!$E$1",1),INDIRECT(L$1&amp;"!$I$1",1)-1+'15MIN'!$A1091-1,0),0)</f>
        <v>0</v>
      </c>
    </row>
    <row r="1092" spans="1:15" x14ac:dyDescent="0.2">
      <c r="A1092" s="1">
        <f t="shared" si="47"/>
        <v>1088</v>
      </c>
      <c r="B1092" s="1">
        <f t="shared" si="48"/>
        <v>12</v>
      </c>
      <c r="C1092" s="19">
        <f t="shared" si="49"/>
        <v>0.32291666666666702</v>
      </c>
      <c r="D1092" s="20">
        <f ca="1">IF(INDIRECT($D$1&amp;"!$I$1",1)-1+'15MIN'!$A1092&lt;=INDIRECT($D$1&amp;"!$I$2",1),OFFSET(INDIRECT($D$1&amp;"!$F$1",1),INDIRECT($D$1&amp;"!$I$1",1)-1+'15MIN'!$A1092-1,0),0)</f>
        <v>992.94372599999997</v>
      </c>
      <c r="E1092" s="20">
        <f ca="1">IF(CUEL!$I$1-1+'15MIN'!$A1092&lt;=CUEL!$I$2,-OFFSET(CUEL!$D$1,CUEL!$I$1-1+'15MIN'!$A1092-1,0),0)</f>
        <v>0</v>
      </c>
      <c r="F1092" s="20">
        <f ca="1">IF(INDIRECT($D$1&amp;"!$I$1",1)-1+'15MIN'!$A1092&lt;=INDIRECT($D$1&amp;"!$I$2",1),OFFSET(INDIRECT($D$1&amp;"!$G$1",1),INDIRECT($D$1&amp;"!$I$1",1)-1+'15MIN'!$A1092-1,0),0)</f>
        <v>152.678741</v>
      </c>
      <c r="G1092" s="21">
        <f ca="1">IF(INDIRECT($D$1&amp;"!$I$1",1)-1+'15MIN'!$A1092&lt;=INDIRECT($D$1&amp;"!$I$2",1),-OFFSET(INDIRECT($D$1&amp;"!$E$1",1),INDIRECT($D$1&amp;"!$I$1",1)-1+'15MIN'!$A1092-1,0),0)</f>
        <v>0</v>
      </c>
      <c r="H1092" s="20">
        <f ca="1">IF(INDIRECT(H$1&amp;"!$I$1",1)-1+'15MIN'!$A1092&lt;=INDIRECT(H$1&amp;"!$I$2",1),OFFSET(INDIRECT(H$1&amp;"!$F$1",1),INDIRECT(H$1&amp;"!$I$1",1)-1+'15MIN'!$A1092-1,0),0)</f>
        <v>3.5238800000000001</v>
      </c>
      <c r="I1092" s="20">
        <f ca="1">IF(INDIRECT(H$1&amp;"!$I$1",1)-1+'15MIN'!$A1092&lt;=INDIRECT(H$1&amp;"!$I$2",1),-OFFSET(INDIRECT(H$1&amp;"!$D$1",1),INDIRECT(H$1&amp;"!$I$1",1)-1+'15MIN'!$A1092-1,0),0)</f>
        <v>-78.276923999999994</v>
      </c>
      <c r="J1092" s="20">
        <f ca="1">IF(INDIRECT(H$1&amp;"!$I$1",1)-1+'15MIN'!$A1092&lt;=INDIRECT(H$1&amp;"!$I$2",1),OFFSET(INDIRECT(H$1&amp;"!$G$1",1),INDIRECT(H$1&amp;"!$I$1",1)-1+'15MIN'!$A1092-1,0),0)</f>
        <v>434.19958500000001</v>
      </c>
      <c r="K1092" s="21">
        <f ca="1">IF(INDIRECT(H$1&amp;"!$I$1",1)-1+'15MIN'!$A1092&lt;=INDIRECT(H$1&amp;"!$I$2",1),-OFFSET(INDIRECT(H$1&amp;"!$E$1",1),INDIRECT(H$1&amp;"!$I$1",1)-1+'15MIN'!$A1092-1,0),0)</f>
        <v>0</v>
      </c>
      <c r="L1092" s="20">
        <f ca="1">IF(INDIRECT(L$1&amp;"!$I$1",1)-1+'15MIN'!$A1092&lt;=INDIRECT(L$1&amp;"!$I$2",1),OFFSET(INDIRECT(L$1&amp;"!$F$1",1),INDIRECT(L$1&amp;"!$I$1",1)-1+'15MIN'!$A1092-1,0),0)</f>
        <v>0</v>
      </c>
      <c r="M1092" s="20">
        <f ca="1">IF(INDIRECT(L$1&amp;"!$I$1",1)-1+'15MIN'!$A1092&lt;=INDIRECT(L$1&amp;"!$I$2",1),-OFFSET(INDIRECT(L$1&amp;"!$D$1",1),INDIRECT(L$1&amp;"!$I$1",1)-1+'15MIN'!$A1092-1,0),0)</f>
        <v>-87.370734999999996</v>
      </c>
      <c r="N1092" s="20">
        <f ca="1">IF(INDIRECT(L$1&amp;"!$I$1",1)-1+'15MIN'!$A1092&lt;=INDIRECT(L$1&amp;"!$I$2",1),OFFSET(INDIRECT(L$1&amp;"!$G$1",1),INDIRECT(L$1&amp;"!$I$1",1)-1+'15MIN'!$A1092-1,0),0)</f>
        <v>1033.653687</v>
      </c>
      <c r="O1092" s="21">
        <f ca="1">IF(INDIRECT(L$1&amp;"!$I$1",1)-1+'15MIN'!$A1092&lt;=INDIRECT(L$1&amp;"!$I$2",1),-OFFSET(INDIRECT(L$1&amp;"!$E$1",1),INDIRECT(L$1&amp;"!$I$1",1)-1+'15MIN'!$A1092-1,0),0)</f>
        <v>0</v>
      </c>
    </row>
    <row r="1093" spans="1:15" x14ac:dyDescent="0.2">
      <c r="A1093" s="1">
        <f t="shared" si="47"/>
        <v>1089</v>
      </c>
      <c r="B1093" s="1">
        <f t="shared" si="48"/>
        <v>12</v>
      </c>
      <c r="C1093" s="19">
        <f t="shared" si="49"/>
        <v>0.33333333333333298</v>
      </c>
      <c r="D1093" s="20">
        <f ca="1">IF(INDIRECT($D$1&amp;"!$I$1",1)-1+'15MIN'!$A1093&lt;=INDIRECT($D$1&amp;"!$I$2",1),OFFSET(INDIRECT($D$1&amp;"!$F$1",1),INDIRECT($D$1&amp;"!$I$1",1)-1+'15MIN'!$A1093-1,0),0)</f>
        <v>880.03613299999995</v>
      </c>
      <c r="E1093" s="20">
        <f ca="1">IF(CUEL!$I$1-1+'15MIN'!$A1093&lt;=CUEL!$I$2,-OFFSET(CUEL!$D$1,CUEL!$I$1-1+'15MIN'!$A1093-1,0),0)</f>
        <v>0</v>
      </c>
      <c r="F1093" s="20">
        <f ca="1">IF(INDIRECT($D$1&amp;"!$I$1",1)-1+'15MIN'!$A1093&lt;=INDIRECT($D$1&amp;"!$I$2",1),OFFSET(INDIRECT($D$1&amp;"!$G$1",1),INDIRECT($D$1&amp;"!$I$1",1)-1+'15MIN'!$A1093-1,0),0)</f>
        <v>146.46225000000001</v>
      </c>
      <c r="G1093" s="21">
        <f ca="1">IF(INDIRECT($D$1&amp;"!$I$1",1)-1+'15MIN'!$A1093&lt;=INDIRECT($D$1&amp;"!$I$2",1),-OFFSET(INDIRECT($D$1&amp;"!$E$1",1),INDIRECT($D$1&amp;"!$I$1",1)-1+'15MIN'!$A1093-1,0),0)</f>
        <v>0</v>
      </c>
      <c r="H1093" s="20">
        <f ca="1">IF(INDIRECT(H$1&amp;"!$I$1",1)-1+'15MIN'!$A1093&lt;=INDIRECT(H$1&amp;"!$I$2",1),OFFSET(INDIRECT(H$1&amp;"!$F$1",1),INDIRECT(H$1&amp;"!$I$1",1)-1+'15MIN'!$A1093-1,0),0)</f>
        <v>0</v>
      </c>
      <c r="I1093" s="20">
        <f ca="1">IF(INDIRECT(H$1&amp;"!$I$1",1)-1+'15MIN'!$A1093&lt;=INDIRECT(H$1&amp;"!$I$2",1),-OFFSET(INDIRECT(H$1&amp;"!$D$1",1),INDIRECT(H$1&amp;"!$I$1",1)-1+'15MIN'!$A1093-1,0),0)</f>
        <v>-118.06961800000001</v>
      </c>
      <c r="J1093" s="20">
        <f ca="1">IF(INDIRECT(H$1&amp;"!$I$1",1)-1+'15MIN'!$A1093&lt;=INDIRECT(H$1&amp;"!$I$2",1),OFFSET(INDIRECT(H$1&amp;"!$G$1",1),INDIRECT(H$1&amp;"!$I$1",1)-1+'15MIN'!$A1093-1,0),0)</f>
        <v>1256.969971</v>
      </c>
      <c r="K1093" s="21">
        <f ca="1">IF(INDIRECT(H$1&amp;"!$I$1",1)-1+'15MIN'!$A1093&lt;=INDIRECT(H$1&amp;"!$I$2",1),-OFFSET(INDIRECT(H$1&amp;"!$E$1",1),INDIRECT(H$1&amp;"!$I$1",1)-1+'15MIN'!$A1093-1,0),0)</f>
        <v>0</v>
      </c>
      <c r="L1093" s="20">
        <f ca="1">IF(INDIRECT(L$1&amp;"!$I$1",1)-1+'15MIN'!$A1093&lt;=INDIRECT(L$1&amp;"!$I$2",1),OFFSET(INDIRECT(L$1&amp;"!$F$1",1),INDIRECT(L$1&amp;"!$I$1",1)-1+'15MIN'!$A1093-1,0),0)</f>
        <v>9.0037800000000008</v>
      </c>
      <c r="M1093" s="20">
        <f ca="1">IF(INDIRECT(L$1&amp;"!$I$1",1)-1+'15MIN'!$A1093&lt;=INDIRECT(L$1&amp;"!$I$2",1),-OFFSET(INDIRECT(L$1&amp;"!$D$1",1),INDIRECT(L$1&amp;"!$I$1",1)-1+'15MIN'!$A1093-1,0),0)</f>
        <v>-49.531619999999997</v>
      </c>
      <c r="N1093" s="20">
        <f ca="1">IF(INDIRECT(L$1&amp;"!$I$1",1)-1+'15MIN'!$A1093&lt;=INDIRECT(L$1&amp;"!$I$2",1),OFFSET(INDIRECT(L$1&amp;"!$G$1",1),INDIRECT(L$1&amp;"!$I$1",1)-1+'15MIN'!$A1093-1,0),0)</f>
        <v>309.23156699999998</v>
      </c>
      <c r="O1093" s="21">
        <f ca="1">IF(INDIRECT(L$1&amp;"!$I$1",1)-1+'15MIN'!$A1093&lt;=INDIRECT(L$1&amp;"!$I$2",1),-OFFSET(INDIRECT(L$1&amp;"!$E$1",1),INDIRECT(L$1&amp;"!$I$1",1)-1+'15MIN'!$A1093-1,0),0)</f>
        <v>-141.669479</v>
      </c>
    </row>
    <row r="1094" spans="1:15" x14ac:dyDescent="0.2">
      <c r="A1094" s="1">
        <f t="shared" ref="A1094:A1157" si="50">A1093+1</f>
        <v>1090</v>
      </c>
      <c r="B1094" s="1">
        <f t="shared" si="48"/>
        <v>12</v>
      </c>
      <c r="C1094" s="19">
        <f t="shared" si="49"/>
        <v>0.34375</v>
      </c>
      <c r="D1094" s="20">
        <f ca="1">IF(INDIRECT($D$1&amp;"!$I$1",1)-1+'15MIN'!$A1094&lt;=INDIRECT($D$1&amp;"!$I$2",1),OFFSET(INDIRECT($D$1&amp;"!$F$1",1),INDIRECT($D$1&amp;"!$I$1",1)-1+'15MIN'!$A1094-1,0),0)</f>
        <v>874.706726</v>
      </c>
      <c r="E1094" s="20">
        <f ca="1">IF(CUEL!$I$1-1+'15MIN'!$A1094&lt;=CUEL!$I$2,-OFFSET(CUEL!$D$1,CUEL!$I$1-1+'15MIN'!$A1094-1,0),0)</f>
        <v>0</v>
      </c>
      <c r="F1094" s="20">
        <f ca="1">IF(INDIRECT($D$1&amp;"!$I$1",1)-1+'15MIN'!$A1094&lt;=INDIRECT($D$1&amp;"!$I$2",1),OFFSET(INDIRECT($D$1&amp;"!$G$1",1),INDIRECT($D$1&amp;"!$I$1",1)-1+'15MIN'!$A1094-1,0),0)</f>
        <v>145.41645800000001</v>
      </c>
      <c r="G1094" s="21">
        <f ca="1">IF(INDIRECT($D$1&amp;"!$I$1",1)-1+'15MIN'!$A1094&lt;=INDIRECT($D$1&amp;"!$I$2",1),-OFFSET(INDIRECT($D$1&amp;"!$E$1",1),INDIRECT($D$1&amp;"!$I$1",1)-1+'15MIN'!$A1094-1,0),0)</f>
        <v>0</v>
      </c>
      <c r="H1094" s="20">
        <f ca="1">IF(INDIRECT(H$1&amp;"!$I$1",1)-1+'15MIN'!$A1094&lt;=INDIRECT(H$1&amp;"!$I$2",1),OFFSET(INDIRECT(H$1&amp;"!$F$1",1),INDIRECT(H$1&amp;"!$I$1",1)-1+'15MIN'!$A1094-1,0),0)</f>
        <v>24.319735000000001</v>
      </c>
      <c r="I1094" s="20">
        <f ca="1">IF(INDIRECT(H$1&amp;"!$I$1",1)-1+'15MIN'!$A1094&lt;=INDIRECT(H$1&amp;"!$I$2",1),-OFFSET(INDIRECT(H$1&amp;"!$D$1",1),INDIRECT(H$1&amp;"!$I$1",1)-1+'15MIN'!$A1094-1,0),0)</f>
        <v>-62.003867999999997</v>
      </c>
      <c r="J1094" s="20">
        <f ca="1">IF(INDIRECT(H$1&amp;"!$I$1",1)-1+'15MIN'!$A1094&lt;=INDIRECT(H$1&amp;"!$I$2",1),OFFSET(INDIRECT(H$1&amp;"!$G$1",1),INDIRECT(H$1&amp;"!$I$1",1)-1+'15MIN'!$A1094-1,0),0)</f>
        <v>703.58386199999995</v>
      </c>
      <c r="K1094" s="21">
        <f ca="1">IF(INDIRECT(H$1&amp;"!$I$1",1)-1+'15MIN'!$A1094&lt;=INDIRECT(H$1&amp;"!$I$2",1),-OFFSET(INDIRECT(H$1&amp;"!$E$1",1),INDIRECT(H$1&amp;"!$I$1",1)-1+'15MIN'!$A1094-1,0),0)</f>
        <v>-154.65479999999999</v>
      </c>
      <c r="L1094" s="20">
        <f ca="1">IF(INDIRECT(L$1&amp;"!$I$1",1)-1+'15MIN'!$A1094&lt;=INDIRECT(L$1&amp;"!$I$2",1),OFFSET(INDIRECT(L$1&amp;"!$F$1",1),INDIRECT(L$1&amp;"!$I$1",1)-1+'15MIN'!$A1094-1,0),0)</f>
        <v>12.338407</v>
      </c>
      <c r="M1094" s="20">
        <f ca="1">IF(INDIRECT(L$1&amp;"!$I$1",1)-1+'15MIN'!$A1094&lt;=INDIRECT(L$1&amp;"!$I$2",1),-OFFSET(INDIRECT(L$1&amp;"!$D$1",1),INDIRECT(L$1&amp;"!$I$1",1)-1+'15MIN'!$A1094-1,0),0)</f>
        <v>-50.532058999999997</v>
      </c>
      <c r="N1094" s="20">
        <f ca="1">IF(INDIRECT(L$1&amp;"!$I$1",1)-1+'15MIN'!$A1094&lt;=INDIRECT(L$1&amp;"!$I$2",1),OFFSET(INDIRECT(L$1&amp;"!$G$1",1),INDIRECT(L$1&amp;"!$I$1",1)-1+'15MIN'!$A1094-1,0),0)</f>
        <v>25.923658</v>
      </c>
      <c r="O1094" s="21">
        <f ca="1">IF(INDIRECT(L$1&amp;"!$I$1",1)-1+'15MIN'!$A1094&lt;=INDIRECT(L$1&amp;"!$I$2",1),-OFFSET(INDIRECT(L$1&amp;"!$E$1",1),INDIRECT(L$1&amp;"!$I$1",1)-1+'15MIN'!$A1094-1,0),0)</f>
        <v>-135.98533599999999</v>
      </c>
    </row>
    <row r="1095" spans="1:15" x14ac:dyDescent="0.2">
      <c r="A1095" s="1">
        <f t="shared" si="50"/>
        <v>1091</v>
      </c>
      <c r="B1095" s="1">
        <f t="shared" si="48"/>
        <v>12</v>
      </c>
      <c r="C1095" s="19">
        <f t="shared" si="49"/>
        <v>0.35416666666666702</v>
      </c>
      <c r="D1095" s="20">
        <f ca="1">IF(INDIRECT($D$1&amp;"!$I$1",1)-1+'15MIN'!$A1095&lt;=INDIRECT($D$1&amp;"!$I$2",1),OFFSET(INDIRECT($D$1&amp;"!$F$1",1),INDIRECT($D$1&amp;"!$I$1",1)-1+'15MIN'!$A1095-1,0),0)</f>
        <v>529.86608899999999</v>
      </c>
      <c r="E1095" s="20">
        <f ca="1">IF(CUEL!$I$1-1+'15MIN'!$A1095&lt;=CUEL!$I$2,-OFFSET(CUEL!$D$1,CUEL!$I$1-1+'15MIN'!$A1095-1,0),0)</f>
        <v>0</v>
      </c>
      <c r="F1095" s="20">
        <f ca="1">IF(INDIRECT($D$1&amp;"!$I$1",1)-1+'15MIN'!$A1095&lt;=INDIRECT($D$1&amp;"!$I$2",1),OFFSET(INDIRECT($D$1&amp;"!$G$1",1),INDIRECT($D$1&amp;"!$I$1",1)-1+'15MIN'!$A1095-1,0),0)</f>
        <v>134.91433699999999</v>
      </c>
      <c r="G1095" s="21">
        <f ca="1">IF(INDIRECT($D$1&amp;"!$I$1",1)-1+'15MIN'!$A1095&lt;=INDIRECT($D$1&amp;"!$I$2",1),-OFFSET(INDIRECT($D$1&amp;"!$E$1",1),INDIRECT($D$1&amp;"!$I$1",1)-1+'15MIN'!$A1095-1,0),0)</f>
        <v>0</v>
      </c>
      <c r="H1095" s="20">
        <f ca="1">IF(INDIRECT(H$1&amp;"!$I$1",1)-1+'15MIN'!$A1095&lt;=INDIRECT(H$1&amp;"!$I$2",1),OFFSET(INDIRECT(H$1&amp;"!$F$1",1),INDIRECT(H$1&amp;"!$I$1",1)-1+'15MIN'!$A1095-1,0),0)</f>
        <v>179.90652499999999</v>
      </c>
      <c r="I1095" s="20">
        <f ca="1">IF(INDIRECT(H$1&amp;"!$I$1",1)-1+'15MIN'!$A1095&lt;=INDIRECT(H$1&amp;"!$I$2",1),-OFFSET(INDIRECT(H$1&amp;"!$D$1",1),INDIRECT(H$1&amp;"!$I$1",1)-1+'15MIN'!$A1095-1,0),0)</f>
        <v>0</v>
      </c>
      <c r="J1095" s="20">
        <f ca="1">IF(INDIRECT(H$1&amp;"!$I$1",1)-1+'15MIN'!$A1095&lt;=INDIRECT(H$1&amp;"!$I$2",1),OFFSET(INDIRECT(H$1&amp;"!$G$1",1),INDIRECT(H$1&amp;"!$I$1",1)-1+'15MIN'!$A1095-1,0),0)</f>
        <v>0</v>
      </c>
      <c r="K1095" s="21">
        <f ca="1">IF(INDIRECT(H$1&amp;"!$I$1",1)-1+'15MIN'!$A1095&lt;=INDIRECT(H$1&amp;"!$I$2",1),-OFFSET(INDIRECT(H$1&amp;"!$E$1",1),INDIRECT(H$1&amp;"!$I$1",1)-1+'15MIN'!$A1095-1,0),0)</f>
        <v>-327.82794200000001</v>
      </c>
      <c r="L1095" s="20">
        <f ca="1">IF(INDIRECT(L$1&amp;"!$I$1",1)-1+'15MIN'!$A1095&lt;=INDIRECT(L$1&amp;"!$I$2",1),OFFSET(INDIRECT(L$1&amp;"!$F$1",1),INDIRECT(L$1&amp;"!$I$1",1)-1+'15MIN'!$A1095-1,0),0)</f>
        <v>0</v>
      </c>
      <c r="M1095" s="20">
        <f ca="1">IF(INDIRECT(L$1&amp;"!$I$1",1)-1+'15MIN'!$A1095&lt;=INDIRECT(L$1&amp;"!$I$2",1),-OFFSET(INDIRECT(L$1&amp;"!$D$1",1),INDIRECT(L$1&amp;"!$I$1",1)-1+'15MIN'!$A1095-1,0),0)</f>
        <v>-112.834084</v>
      </c>
      <c r="N1095" s="20">
        <f ca="1">IF(INDIRECT(L$1&amp;"!$I$1",1)-1+'15MIN'!$A1095&lt;=INDIRECT(L$1&amp;"!$I$2",1),OFFSET(INDIRECT(L$1&amp;"!$G$1",1),INDIRECT(L$1&amp;"!$I$1",1)-1+'15MIN'!$A1095-1,0),0)</f>
        <v>1130.307129</v>
      </c>
      <c r="O1095" s="21">
        <f ca="1">IF(INDIRECT(L$1&amp;"!$I$1",1)-1+'15MIN'!$A1095&lt;=INDIRECT(L$1&amp;"!$I$2",1),-OFFSET(INDIRECT(L$1&amp;"!$E$1",1),INDIRECT(L$1&amp;"!$I$1",1)-1+'15MIN'!$A1095-1,0),0)</f>
        <v>0</v>
      </c>
    </row>
    <row r="1096" spans="1:15" x14ac:dyDescent="0.2">
      <c r="A1096" s="1">
        <f t="shared" si="50"/>
        <v>1092</v>
      </c>
      <c r="B1096" s="1">
        <f t="shared" si="48"/>
        <v>12</v>
      </c>
      <c r="C1096" s="19">
        <f t="shared" si="49"/>
        <v>0.36458333333333298</v>
      </c>
      <c r="D1096" s="20">
        <f ca="1">IF(INDIRECT($D$1&amp;"!$I$1",1)-1+'15MIN'!$A1096&lt;=INDIRECT($D$1&amp;"!$I$2",1),OFFSET(INDIRECT($D$1&amp;"!$F$1",1),INDIRECT($D$1&amp;"!$I$1",1)-1+'15MIN'!$A1096-1,0),0)</f>
        <v>277.520355</v>
      </c>
      <c r="E1096" s="20">
        <f ca="1">IF(CUEL!$I$1-1+'15MIN'!$A1096&lt;=CUEL!$I$2,-OFFSET(CUEL!$D$1,CUEL!$I$1-1+'15MIN'!$A1096-1,0),0)</f>
        <v>0</v>
      </c>
      <c r="F1096" s="20">
        <f ca="1">IF(INDIRECT($D$1&amp;"!$I$1",1)-1+'15MIN'!$A1096&lt;=INDIRECT($D$1&amp;"!$I$2",1),OFFSET(INDIRECT($D$1&amp;"!$G$1",1),INDIRECT($D$1&amp;"!$I$1",1)-1+'15MIN'!$A1096-1,0),0)</f>
        <v>124.08477000000001</v>
      </c>
      <c r="G1096" s="21">
        <f ca="1">IF(INDIRECT($D$1&amp;"!$I$1",1)-1+'15MIN'!$A1096&lt;=INDIRECT($D$1&amp;"!$I$2",1),-OFFSET(INDIRECT($D$1&amp;"!$E$1",1),INDIRECT($D$1&amp;"!$I$1",1)-1+'15MIN'!$A1096-1,0),0)</f>
        <v>0</v>
      </c>
      <c r="H1096" s="20">
        <f ca="1">IF(INDIRECT(H$1&amp;"!$I$1",1)-1+'15MIN'!$A1096&lt;=INDIRECT(H$1&amp;"!$I$2",1),OFFSET(INDIRECT(H$1&amp;"!$F$1",1),INDIRECT(H$1&amp;"!$I$1",1)-1+'15MIN'!$A1096-1,0),0)</f>
        <v>364.83081099999998</v>
      </c>
      <c r="I1096" s="20">
        <f ca="1">IF(INDIRECT(H$1&amp;"!$I$1",1)-1+'15MIN'!$A1096&lt;=INDIRECT(H$1&amp;"!$I$2",1),-OFFSET(INDIRECT(H$1&amp;"!$D$1",1),INDIRECT(H$1&amp;"!$I$1",1)-1+'15MIN'!$A1096-1,0),0)</f>
        <v>0</v>
      </c>
      <c r="J1096" s="20">
        <f ca="1">IF(INDIRECT(H$1&amp;"!$I$1",1)-1+'15MIN'!$A1096&lt;=INDIRECT(H$1&amp;"!$I$2",1),OFFSET(INDIRECT(H$1&amp;"!$G$1",1),INDIRECT(H$1&amp;"!$I$1",1)-1+'15MIN'!$A1096-1,0),0)</f>
        <v>0</v>
      </c>
      <c r="K1096" s="21">
        <f ca="1">IF(INDIRECT(H$1&amp;"!$I$1",1)-1+'15MIN'!$A1096&lt;=INDIRECT(H$1&amp;"!$I$2",1),-OFFSET(INDIRECT(H$1&amp;"!$E$1",1),INDIRECT(H$1&amp;"!$I$1",1)-1+'15MIN'!$A1096-1,0),0)</f>
        <v>-213.71814000000001</v>
      </c>
      <c r="L1096" s="20">
        <f ca="1">IF(INDIRECT(L$1&amp;"!$I$1",1)-1+'15MIN'!$A1096&lt;=INDIRECT(L$1&amp;"!$I$2",1),OFFSET(INDIRECT(L$1&amp;"!$F$1",1),INDIRECT(L$1&amp;"!$I$1",1)-1+'15MIN'!$A1096-1,0),0)</f>
        <v>0</v>
      </c>
      <c r="M1096" s="20">
        <f ca="1">IF(INDIRECT(L$1&amp;"!$I$1",1)-1+'15MIN'!$A1096&lt;=INDIRECT(L$1&amp;"!$I$2",1),-OFFSET(INDIRECT(L$1&amp;"!$D$1",1),INDIRECT(L$1&amp;"!$I$1",1)-1+'15MIN'!$A1096-1,0),0)</f>
        <v>-98.829468000000006</v>
      </c>
      <c r="N1096" s="20">
        <f ca="1">IF(INDIRECT(L$1&amp;"!$I$1",1)-1+'15MIN'!$A1096&lt;=INDIRECT(L$1&amp;"!$I$2",1),OFFSET(INDIRECT(L$1&amp;"!$G$1",1),INDIRECT(L$1&amp;"!$I$1",1)-1+'15MIN'!$A1096-1,0),0)</f>
        <v>1300.2586670000001</v>
      </c>
      <c r="O1096" s="21">
        <f ca="1">IF(INDIRECT(L$1&amp;"!$I$1",1)-1+'15MIN'!$A1096&lt;=INDIRECT(L$1&amp;"!$I$2",1),-OFFSET(INDIRECT(L$1&amp;"!$E$1",1),INDIRECT(L$1&amp;"!$I$1",1)-1+'15MIN'!$A1096-1,0),0)</f>
        <v>0</v>
      </c>
    </row>
    <row r="1097" spans="1:15" x14ac:dyDescent="0.2">
      <c r="A1097" s="1">
        <f t="shared" si="50"/>
        <v>1093</v>
      </c>
      <c r="B1097" s="1">
        <f t="shared" si="48"/>
        <v>12</v>
      </c>
      <c r="C1097" s="19">
        <f t="shared" si="49"/>
        <v>0.375</v>
      </c>
      <c r="D1097" s="20">
        <f ca="1">IF(INDIRECT($D$1&amp;"!$I$1",1)-1+'15MIN'!$A1097&lt;=INDIRECT($D$1&amp;"!$I$2",1),OFFSET(INDIRECT($D$1&amp;"!$F$1",1),INDIRECT($D$1&amp;"!$I$1",1)-1+'15MIN'!$A1097-1,0),0)</f>
        <v>87.747123999999999</v>
      </c>
      <c r="E1097" s="20">
        <f ca="1">IF(CUEL!$I$1-1+'15MIN'!$A1097&lt;=CUEL!$I$2,-OFFSET(CUEL!$D$1,CUEL!$I$1-1+'15MIN'!$A1097-1,0),0)</f>
        <v>0</v>
      </c>
      <c r="F1097" s="20">
        <f ca="1">IF(INDIRECT($D$1&amp;"!$I$1",1)-1+'15MIN'!$A1097&lt;=INDIRECT($D$1&amp;"!$I$2",1),OFFSET(INDIRECT($D$1&amp;"!$G$1",1),INDIRECT($D$1&amp;"!$I$1",1)-1+'15MIN'!$A1097-1,0),0)</f>
        <v>117.715675</v>
      </c>
      <c r="G1097" s="21">
        <f ca="1">IF(INDIRECT($D$1&amp;"!$I$1",1)-1+'15MIN'!$A1097&lt;=INDIRECT($D$1&amp;"!$I$2",1),-OFFSET(INDIRECT($D$1&amp;"!$E$1",1),INDIRECT($D$1&amp;"!$I$1",1)-1+'15MIN'!$A1097-1,0),0)</f>
        <v>0</v>
      </c>
      <c r="H1097" s="20">
        <f ca="1">IF(INDIRECT(H$1&amp;"!$I$1",1)-1+'15MIN'!$A1097&lt;=INDIRECT(H$1&amp;"!$I$2",1),OFFSET(INDIRECT(H$1&amp;"!$F$1",1),INDIRECT(H$1&amp;"!$I$1",1)-1+'15MIN'!$A1097-1,0),0)</f>
        <v>389.41317700000002</v>
      </c>
      <c r="I1097" s="20">
        <f ca="1">IF(INDIRECT(H$1&amp;"!$I$1",1)-1+'15MIN'!$A1097&lt;=INDIRECT(H$1&amp;"!$I$2",1),-OFFSET(INDIRECT(H$1&amp;"!$D$1",1),INDIRECT(H$1&amp;"!$I$1",1)-1+'15MIN'!$A1097-1,0),0)</f>
        <v>0</v>
      </c>
      <c r="J1097" s="20">
        <f ca="1">IF(INDIRECT(H$1&amp;"!$I$1",1)-1+'15MIN'!$A1097&lt;=INDIRECT(H$1&amp;"!$I$2",1),OFFSET(INDIRECT(H$1&amp;"!$G$1",1),INDIRECT(H$1&amp;"!$I$1",1)-1+'15MIN'!$A1097-1,0),0)</f>
        <v>0</v>
      </c>
      <c r="K1097" s="21">
        <f ca="1">IF(INDIRECT(H$1&amp;"!$I$1",1)-1+'15MIN'!$A1097&lt;=INDIRECT(H$1&amp;"!$I$2",1),-OFFSET(INDIRECT(H$1&amp;"!$E$1",1),INDIRECT(H$1&amp;"!$I$1",1)-1+'15MIN'!$A1097-1,0),0)</f>
        <v>-213.75688199999999</v>
      </c>
      <c r="L1097" s="20">
        <f ca="1">IF(INDIRECT(L$1&amp;"!$I$1",1)-1+'15MIN'!$A1097&lt;=INDIRECT(L$1&amp;"!$I$2",1),OFFSET(INDIRECT(L$1&amp;"!$F$1",1),INDIRECT(L$1&amp;"!$I$1",1)-1+'15MIN'!$A1097-1,0),0)</f>
        <v>0</v>
      </c>
      <c r="M1097" s="20">
        <f ca="1">IF(INDIRECT(L$1&amp;"!$I$1",1)-1+'15MIN'!$A1097&lt;=INDIRECT(L$1&amp;"!$I$2",1),-OFFSET(INDIRECT(L$1&amp;"!$D$1",1),INDIRECT(L$1&amp;"!$I$1",1)-1+'15MIN'!$A1097-1,0),0)</f>
        <v>-99.007637000000003</v>
      </c>
      <c r="N1097" s="20">
        <f ca="1">IF(INDIRECT(L$1&amp;"!$I$1",1)-1+'15MIN'!$A1097&lt;=INDIRECT(L$1&amp;"!$I$2",1),OFFSET(INDIRECT(L$1&amp;"!$G$1",1),INDIRECT(L$1&amp;"!$I$1",1)-1+'15MIN'!$A1097-1,0),0)</f>
        <v>1290.453491</v>
      </c>
      <c r="O1097" s="21">
        <f ca="1">IF(INDIRECT(L$1&amp;"!$I$1",1)-1+'15MIN'!$A1097&lt;=INDIRECT(L$1&amp;"!$I$2",1),-OFFSET(INDIRECT(L$1&amp;"!$E$1",1),INDIRECT(L$1&amp;"!$I$1",1)-1+'15MIN'!$A1097-1,0),0)</f>
        <v>0</v>
      </c>
    </row>
    <row r="1098" spans="1:15" x14ac:dyDescent="0.2">
      <c r="A1098" s="1">
        <f t="shared" si="50"/>
        <v>1094</v>
      </c>
      <c r="B1098" s="1">
        <f t="shared" si="48"/>
        <v>12</v>
      </c>
      <c r="C1098" s="19">
        <f t="shared" si="49"/>
        <v>0.38541666666666702</v>
      </c>
      <c r="D1098" s="20">
        <f ca="1">IF(INDIRECT($D$1&amp;"!$I$1",1)-1+'15MIN'!$A1098&lt;=INDIRECT($D$1&amp;"!$I$2",1),OFFSET(INDIRECT($D$1&amp;"!$F$1",1),INDIRECT($D$1&amp;"!$I$1",1)-1+'15MIN'!$A1098-1,0),0)</f>
        <v>208.12692300000001</v>
      </c>
      <c r="E1098" s="20">
        <f ca="1">IF(CUEL!$I$1-1+'15MIN'!$A1098&lt;=CUEL!$I$2,-OFFSET(CUEL!$D$1,CUEL!$I$1-1+'15MIN'!$A1098-1,0),0)</f>
        <v>0</v>
      </c>
      <c r="F1098" s="20">
        <f ca="1">IF(INDIRECT($D$1&amp;"!$I$1",1)-1+'15MIN'!$A1098&lt;=INDIRECT($D$1&amp;"!$I$2",1),OFFSET(INDIRECT($D$1&amp;"!$G$1",1),INDIRECT($D$1&amp;"!$I$1",1)-1+'15MIN'!$A1098-1,0),0)</f>
        <v>127.112495</v>
      </c>
      <c r="G1098" s="21">
        <f ca="1">IF(INDIRECT($D$1&amp;"!$I$1",1)-1+'15MIN'!$A1098&lt;=INDIRECT($D$1&amp;"!$I$2",1),-OFFSET(INDIRECT($D$1&amp;"!$E$1",1),INDIRECT($D$1&amp;"!$I$1",1)-1+'15MIN'!$A1098-1,0),0)</f>
        <v>0</v>
      </c>
      <c r="H1098" s="20">
        <f ca="1">IF(INDIRECT(H$1&amp;"!$I$1",1)-1+'15MIN'!$A1098&lt;=INDIRECT(H$1&amp;"!$I$2",1),OFFSET(INDIRECT(H$1&amp;"!$F$1",1),INDIRECT(H$1&amp;"!$I$1",1)-1+'15MIN'!$A1098-1,0),0)</f>
        <v>324.73535199999998</v>
      </c>
      <c r="I1098" s="20">
        <f ca="1">IF(INDIRECT(H$1&amp;"!$I$1",1)-1+'15MIN'!$A1098&lt;=INDIRECT(H$1&amp;"!$I$2",1),-OFFSET(INDIRECT(H$1&amp;"!$D$1",1),INDIRECT(H$1&amp;"!$I$1",1)-1+'15MIN'!$A1098-1,0),0)</f>
        <v>0</v>
      </c>
      <c r="J1098" s="20">
        <f ca="1">IF(INDIRECT(H$1&amp;"!$I$1",1)-1+'15MIN'!$A1098&lt;=INDIRECT(H$1&amp;"!$I$2",1),OFFSET(INDIRECT(H$1&amp;"!$G$1",1),INDIRECT(H$1&amp;"!$I$1",1)-1+'15MIN'!$A1098-1,0),0)</f>
        <v>0</v>
      </c>
      <c r="K1098" s="21">
        <f ca="1">IF(INDIRECT(H$1&amp;"!$I$1",1)-1+'15MIN'!$A1098&lt;=INDIRECT(H$1&amp;"!$I$2",1),-OFFSET(INDIRECT(H$1&amp;"!$E$1",1),INDIRECT(H$1&amp;"!$I$1",1)-1+'15MIN'!$A1098-1,0),0)</f>
        <v>-241.66404700000001</v>
      </c>
      <c r="L1098" s="20">
        <f ca="1">IF(INDIRECT(L$1&amp;"!$I$1",1)-1+'15MIN'!$A1098&lt;=INDIRECT(L$1&amp;"!$I$2",1),OFFSET(INDIRECT(L$1&amp;"!$F$1",1),INDIRECT(L$1&amp;"!$I$1",1)-1+'15MIN'!$A1098-1,0),0)</f>
        <v>0</v>
      </c>
      <c r="M1098" s="20">
        <f ca="1">IF(INDIRECT(L$1&amp;"!$I$1",1)-1+'15MIN'!$A1098&lt;=INDIRECT(L$1&amp;"!$I$2",1),-OFFSET(INDIRECT(L$1&amp;"!$D$1",1),INDIRECT(L$1&amp;"!$I$1",1)-1+'15MIN'!$A1098-1,0),0)</f>
        <v>-103.66761</v>
      </c>
      <c r="N1098" s="20">
        <f ca="1">IF(INDIRECT(L$1&amp;"!$I$1",1)-1+'15MIN'!$A1098&lt;=INDIRECT(L$1&amp;"!$I$2",1),OFFSET(INDIRECT(L$1&amp;"!$G$1",1),INDIRECT(L$1&amp;"!$I$1",1)-1+'15MIN'!$A1098-1,0),0)</f>
        <v>1291.772461</v>
      </c>
      <c r="O1098" s="21">
        <f ca="1">IF(INDIRECT(L$1&amp;"!$I$1",1)-1+'15MIN'!$A1098&lt;=INDIRECT(L$1&amp;"!$I$2",1),-OFFSET(INDIRECT(L$1&amp;"!$E$1",1),INDIRECT(L$1&amp;"!$I$1",1)-1+'15MIN'!$A1098-1,0),0)</f>
        <v>0</v>
      </c>
    </row>
    <row r="1099" spans="1:15" x14ac:dyDescent="0.2">
      <c r="A1099" s="1">
        <f t="shared" si="50"/>
        <v>1095</v>
      </c>
      <c r="B1099" s="1">
        <f t="shared" si="48"/>
        <v>12</v>
      </c>
      <c r="C1099" s="19">
        <f t="shared" si="49"/>
        <v>0.39583333333333298</v>
      </c>
      <c r="D1099" s="20">
        <f ca="1">IF(INDIRECT($D$1&amp;"!$I$1",1)-1+'15MIN'!$A1099&lt;=INDIRECT($D$1&amp;"!$I$2",1),OFFSET(INDIRECT($D$1&amp;"!$F$1",1),INDIRECT($D$1&amp;"!$I$1",1)-1+'15MIN'!$A1099-1,0),0)</f>
        <v>538.92627000000005</v>
      </c>
      <c r="E1099" s="20">
        <f ca="1">IF(CUEL!$I$1-1+'15MIN'!$A1099&lt;=CUEL!$I$2,-OFFSET(CUEL!$D$1,CUEL!$I$1-1+'15MIN'!$A1099-1,0),0)</f>
        <v>0</v>
      </c>
      <c r="F1099" s="20">
        <f ca="1">IF(INDIRECT($D$1&amp;"!$I$1",1)-1+'15MIN'!$A1099&lt;=INDIRECT($D$1&amp;"!$I$2",1),OFFSET(INDIRECT($D$1&amp;"!$G$1",1),INDIRECT($D$1&amp;"!$I$1",1)-1+'15MIN'!$A1099-1,0),0)</f>
        <v>138.958313</v>
      </c>
      <c r="G1099" s="21">
        <f ca="1">IF(INDIRECT($D$1&amp;"!$I$1",1)-1+'15MIN'!$A1099&lt;=INDIRECT($D$1&amp;"!$I$2",1),-OFFSET(INDIRECT($D$1&amp;"!$E$1",1),INDIRECT($D$1&amp;"!$I$1",1)-1+'15MIN'!$A1099-1,0),0)</f>
        <v>0</v>
      </c>
      <c r="H1099" s="20">
        <f ca="1">IF(INDIRECT(H$1&amp;"!$I$1",1)-1+'15MIN'!$A1099&lt;=INDIRECT(H$1&amp;"!$I$2",1),OFFSET(INDIRECT(H$1&amp;"!$F$1",1),INDIRECT(H$1&amp;"!$I$1",1)-1+'15MIN'!$A1099-1,0),0)</f>
        <v>204.44735700000001</v>
      </c>
      <c r="I1099" s="20">
        <f ca="1">IF(INDIRECT(H$1&amp;"!$I$1",1)-1+'15MIN'!$A1099&lt;=INDIRECT(H$1&amp;"!$I$2",1),-OFFSET(INDIRECT(H$1&amp;"!$D$1",1),INDIRECT(H$1&amp;"!$I$1",1)-1+'15MIN'!$A1099-1,0),0)</f>
        <v>0</v>
      </c>
      <c r="J1099" s="20">
        <f ca="1">IF(INDIRECT(H$1&amp;"!$I$1",1)-1+'15MIN'!$A1099&lt;=INDIRECT(H$1&amp;"!$I$2",1),OFFSET(INDIRECT(H$1&amp;"!$G$1",1),INDIRECT(H$1&amp;"!$I$1",1)-1+'15MIN'!$A1099-1,0),0)</f>
        <v>0</v>
      </c>
      <c r="K1099" s="21">
        <f ca="1">IF(INDIRECT(H$1&amp;"!$I$1",1)-1+'15MIN'!$A1099&lt;=INDIRECT(H$1&amp;"!$I$2",1),-OFFSET(INDIRECT(H$1&amp;"!$E$1",1),INDIRECT(H$1&amp;"!$I$1",1)-1+'15MIN'!$A1099-1,0),0)</f>
        <v>-275.90765399999998</v>
      </c>
      <c r="L1099" s="20">
        <f ca="1">IF(INDIRECT(L$1&amp;"!$I$1",1)-1+'15MIN'!$A1099&lt;=INDIRECT(L$1&amp;"!$I$2",1),OFFSET(INDIRECT(L$1&amp;"!$F$1",1),INDIRECT(L$1&amp;"!$I$1",1)-1+'15MIN'!$A1099-1,0),0)</f>
        <v>0</v>
      </c>
      <c r="M1099" s="20">
        <f ca="1">IF(INDIRECT(L$1&amp;"!$I$1",1)-1+'15MIN'!$A1099&lt;=INDIRECT(L$1&amp;"!$I$2",1),-OFFSET(INDIRECT(L$1&amp;"!$D$1",1),INDIRECT(L$1&amp;"!$I$1",1)-1+'15MIN'!$A1099-1,0),0)</f>
        <v>-99.720184000000003</v>
      </c>
      <c r="N1099" s="20">
        <f ca="1">IF(INDIRECT(L$1&amp;"!$I$1",1)-1+'15MIN'!$A1099&lt;=INDIRECT(L$1&amp;"!$I$2",1),OFFSET(INDIRECT(L$1&amp;"!$G$1",1),INDIRECT(L$1&amp;"!$I$1",1)-1+'15MIN'!$A1099-1,0),0)</f>
        <v>1302.2561040000001</v>
      </c>
      <c r="O1099" s="21">
        <f ca="1">IF(INDIRECT(L$1&amp;"!$I$1",1)-1+'15MIN'!$A1099&lt;=INDIRECT(L$1&amp;"!$I$2",1),-OFFSET(INDIRECT(L$1&amp;"!$E$1",1),INDIRECT(L$1&amp;"!$I$1",1)-1+'15MIN'!$A1099-1,0),0)</f>
        <v>0</v>
      </c>
    </row>
    <row r="1100" spans="1:15" x14ac:dyDescent="0.2">
      <c r="A1100" s="1">
        <f t="shared" si="50"/>
        <v>1096</v>
      </c>
      <c r="B1100" s="1">
        <f t="shared" si="48"/>
        <v>12</v>
      </c>
      <c r="C1100" s="19">
        <f t="shared" si="49"/>
        <v>0.40625</v>
      </c>
      <c r="D1100" s="20">
        <f ca="1">IF(INDIRECT($D$1&amp;"!$I$1",1)-1+'15MIN'!$A1100&lt;=INDIRECT($D$1&amp;"!$I$2",1),OFFSET(INDIRECT($D$1&amp;"!$F$1",1),INDIRECT($D$1&amp;"!$I$1",1)-1+'15MIN'!$A1100-1,0),0)</f>
        <v>749.43896500000005</v>
      </c>
      <c r="E1100" s="20">
        <f ca="1">IF(CUEL!$I$1-1+'15MIN'!$A1100&lt;=CUEL!$I$2,-OFFSET(CUEL!$D$1,CUEL!$I$1-1+'15MIN'!$A1100-1,0),0)</f>
        <v>0</v>
      </c>
      <c r="F1100" s="20">
        <f ca="1">IF(INDIRECT($D$1&amp;"!$I$1",1)-1+'15MIN'!$A1100&lt;=INDIRECT($D$1&amp;"!$I$2",1),OFFSET(INDIRECT($D$1&amp;"!$G$1",1),INDIRECT($D$1&amp;"!$I$1",1)-1+'15MIN'!$A1100-1,0),0)</f>
        <v>147.233521</v>
      </c>
      <c r="G1100" s="21">
        <f ca="1">IF(INDIRECT($D$1&amp;"!$I$1",1)-1+'15MIN'!$A1100&lt;=INDIRECT($D$1&amp;"!$I$2",1),-OFFSET(INDIRECT($D$1&amp;"!$E$1",1),INDIRECT($D$1&amp;"!$I$1",1)-1+'15MIN'!$A1100-1,0),0)</f>
        <v>0</v>
      </c>
      <c r="H1100" s="20">
        <f ca="1">IF(INDIRECT(H$1&amp;"!$I$1",1)-1+'15MIN'!$A1100&lt;=INDIRECT(H$1&amp;"!$I$2",1),OFFSET(INDIRECT(H$1&amp;"!$F$1",1),INDIRECT(H$1&amp;"!$I$1",1)-1+'15MIN'!$A1100-1,0),0)</f>
        <v>447.680206</v>
      </c>
      <c r="I1100" s="20">
        <f ca="1">IF(INDIRECT(H$1&amp;"!$I$1",1)-1+'15MIN'!$A1100&lt;=INDIRECT(H$1&amp;"!$I$2",1),-OFFSET(INDIRECT(H$1&amp;"!$D$1",1),INDIRECT(H$1&amp;"!$I$1",1)-1+'15MIN'!$A1100-1,0),0)</f>
        <v>0</v>
      </c>
      <c r="J1100" s="20">
        <f ca="1">IF(INDIRECT(H$1&amp;"!$I$1",1)-1+'15MIN'!$A1100&lt;=INDIRECT(H$1&amp;"!$I$2",1),OFFSET(INDIRECT(H$1&amp;"!$G$1",1),INDIRECT(H$1&amp;"!$I$1",1)-1+'15MIN'!$A1100-1,0),0)</f>
        <v>0</v>
      </c>
      <c r="K1100" s="21">
        <f ca="1">IF(INDIRECT(H$1&amp;"!$I$1",1)-1+'15MIN'!$A1100&lt;=INDIRECT(H$1&amp;"!$I$2",1),-OFFSET(INDIRECT(H$1&amp;"!$E$1",1),INDIRECT(H$1&amp;"!$I$1",1)-1+'15MIN'!$A1100-1,0),0)</f>
        <v>-198.68888899999999</v>
      </c>
      <c r="L1100" s="20">
        <f ca="1">IF(INDIRECT(L$1&amp;"!$I$1",1)-1+'15MIN'!$A1100&lt;=INDIRECT(L$1&amp;"!$I$2",1),OFFSET(INDIRECT(L$1&amp;"!$F$1",1),INDIRECT(L$1&amp;"!$I$1",1)-1+'15MIN'!$A1100-1,0),0)</f>
        <v>0</v>
      </c>
      <c r="M1100" s="20">
        <f ca="1">IF(INDIRECT(L$1&amp;"!$I$1",1)-1+'15MIN'!$A1100&lt;=INDIRECT(L$1&amp;"!$I$2",1),-OFFSET(INDIRECT(L$1&amp;"!$D$1",1),INDIRECT(L$1&amp;"!$I$1",1)-1+'15MIN'!$A1100-1,0),0)</f>
        <v>-99.268462999999997</v>
      </c>
      <c r="N1100" s="20">
        <f ca="1">IF(INDIRECT(L$1&amp;"!$I$1",1)-1+'15MIN'!$A1100&lt;=INDIRECT(L$1&amp;"!$I$2",1),OFFSET(INDIRECT(L$1&amp;"!$G$1",1),INDIRECT(L$1&amp;"!$I$1",1)-1+'15MIN'!$A1100-1,0),0)</f>
        <v>1305.5600589999999</v>
      </c>
      <c r="O1100" s="21">
        <f ca="1">IF(INDIRECT(L$1&amp;"!$I$1",1)-1+'15MIN'!$A1100&lt;=INDIRECT(L$1&amp;"!$I$2",1),-OFFSET(INDIRECT(L$1&amp;"!$E$1",1),INDIRECT(L$1&amp;"!$I$1",1)-1+'15MIN'!$A1100-1,0),0)</f>
        <v>0</v>
      </c>
    </row>
    <row r="1101" spans="1:15" x14ac:dyDescent="0.2">
      <c r="A1101" s="1">
        <f t="shared" si="50"/>
        <v>1097</v>
      </c>
      <c r="B1101" s="1">
        <f t="shared" si="48"/>
        <v>12</v>
      </c>
      <c r="C1101" s="19">
        <f t="shared" si="49"/>
        <v>0.41666666666666702</v>
      </c>
      <c r="D1101" s="20">
        <f ca="1">IF(INDIRECT($D$1&amp;"!$I$1",1)-1+'15MIN'!$A1101&lt;=INDIRECT($D$1&amp;"!$I$2",1),OFFSET(INDIRECT($D$1&amp;"!$F$1",1),INDIRECT($D$1&amp;"!$I$1",1)-1+'15MIN'!$A1101-1,0),0)</f>
        <v>642.17663600000003</v>
      </c>
      <c r="E1101" s="20">
        <f ca="1">IF(CUEL!$I$1-1+'15MIN'!$A1101&lt;=CUEL!$I$2,-OFFSET(CUEL!$D$1,CUEL!$I$1-1+'15MIN'!$A1101-1,0),0)</f>
        <v>0</v>
      </c>
      <c r="F1101" s="20">
        <f ca="1">IF(INDIRECT($D$1&amp;"!$I$1",1)-1+'15MIN'!$A1101&lt;=INDIRECT($D$1&amp;"!$I$2",1),OFFSET(INDIRECT($D$1&amp;"!$G$1",1),INDIRECT($D$1&amp;"!$I$1",1)-1+'15MIN'!$A1101-1,0),0)</f>
        <v>143.21575899999999</v>
      </c>
      <c r="G1101" s="21">
        <f ca="1">IF(INDIRECT($D$1&amp;"!$I$1",1)-1+'15MIN'!$A1101&lt;=INDIRECT($D$1&amp;"!$I$2",1),-OFFSET(INDIRECT($D$1&amp;"!$E$1",1),INDIRECT($D$1&amp;"!$I$1",1)-1+'15MIN'!$A1101-1,0),0)</f>
        <v>0</v>
      </c>
      <c r="H1101" s="20">
        <f ca="1">IF(INDIRECT(H$1&amp;"!$I$1",1)-1+'15MIN'!$A1101&lt;=INDIRECT(H$1&amp;"!$I$2",1),OFFSET(INDIRECT(H$1&amp;"!$F$1",1),INDIRECT(H$1&amp;"!$I$1",1)-1+'15MIN'!$A1101-1,0),0)</f>
        <v>745.505493</v>
      </c>
      <c r="I1101" s="20">
        <f ca="1">IF(INDIRECT(H$1&amp;"!$I$1",1)-1+'15MIN'!$A1101&lt;=INDIRECT(H$1&amp;"!$I$2",1),-OFFSET(INDIRECT(H$1&amp;"!$D$1",1),INDIRECT(H$1&amp;"!$I$1",1)-1+'15MIN'!$A1101-1,0),0)</f>
        <v>0</v>
      </c>
      <c r="J1101" s="20">
        <f ca="1">IF(INDIRECT(H$1&amp;"!$I$1",1)-1+'15MIN'!$A1101&lt;=INDIRECT(H$1&amp;"!$I$2",1),OFFSET(INDIRECT(H$1&amp;"!$G$1",1),INDIRECT(H$1&amp;"!$I$1",1)-1+'15MIN'!$A1101-1,0),0)</f>
        <v>0</v>
      </c>
      <c r="K1101" s="21">
        <f ca="1">IF(INDIRECT(H$1&amp;"!$I$1",1)-1+'15MIN'!$A1101&lt;=INDIRECT(H$1&amp;"!$I$2",1),-OFFSET(INDIRECT(H$1&amp;"!$E$1",1),INDIRECT(H$1&amp;"!$I$1",1)-1+'15MIN'!$A1101-1,0),0)</f>
        <v>-181.028503</v>
      </c>
      <c r="L1101" s="20">
        <f ca="1">IF(INDIRECT(L$1&amp;"!$I$1",1)-1+'15MIN'!$A1101&lt;=INDIRECT(L$1&amp;"!$I$2",1),OFFSET(INDIRECT(L$1&amp;"!$F$1",1),INDIRECT(L$1&amp;"!$I$1",1)-1+'15MIN'!$A1101-1,0),0)</f>
        <v>0</v>
      </c>
      <c r="M1101" s="20">
        <f ca="1">IF(INDIRECT(L$1&amp;"!$I$1",1)-1+'15MIN'!$A1101&lt;=INDIRECT(L$1&amp;"!$I$2",1),-OFFSET(INDIRECT(L$1&amp;"!$D$1",1),INDIRECT(L$1&amp;"!$I$1",1)-1+'15MIN'!$A1101-1,0),0)</f>
        <v>-100.043442</v>
      </c>
      <c r="N1101" s="20">
        <f ca="1">IF(INDIRECT(L$1&amp;"!$I$1",1)-1+'15MIN'!$A1101&lt;=INDIRECT(L$1&amp;"!$I$2",1),OFFSET(INDIRECT(L$1&amp;"!$G$1",1),INDIRECT(L$1&amp;"!$I$1",1)-1+'15MIN'!$A1101-1,0),0)</f>
        <v>1304.3420410000001</v>
      </c>
      <c r="O1101" s="21">
        <f ca="1">IF(INDIRECT(L$1&amp;"!$I$1",1)-1+'15MIN'!$A1101&lt;=INDIRECT(L$1&amp;"!$I$2",1),-OFFSET(INDIRECT(L$1&amp;"!$E$1",1),INDIRECT(L$1&amp;"!$I$1",1)-1+'15MIN'!$A1101-1,0),0)</f>
        <v>0</v>
      </c>
    </row>
    <row r="1102" spans="1:15" x14ac:dyDescent="0.2">
      <c r="A1102" s="1">
        <f t="shared" si="50"/>
        <v>1098</v>
      </c>
      <c r="B1102" s="1">
        <f t="shared" si="48"/>
        <v>12</v>
      </c>
      <c r="C1102" s="19">
        <f t="shared" si="49"/>
        <v>0.42708333333333298</v>
      </c>
      <c r="D1102" s="20">
        <f ca="1">IF(INDIRECT($D$1&amp;"!$I$1",1)-1+'15MIN'!$A1102&lt;=INDIRECT($D$1&amp;"!$I$2",1),OFFSET(INDIRECT($D$1&amp;"!$F$1",1),INDIRECT($D$1&amp;"!$I$1",1)-1+'15MIN'!$A1102-1,0),0)</f>
        <v>241.97885099999999</v>
      </c>
      <c r="E1102" s="20">
        <f ca="1">IF(CUEL!$I$1-1+'15MIN'!$A1102&lt;=CUEL!$I$2,-OFFSET(CUEL!$D$1,CUEL!$I$1-1+'15MIN'!$A1102-1,0),0)</f>
        <v>0</v>
      </c>
      <c r="F1102" s="20">
        <f ca="1">IF(INDIRECT($D$1&amp;"!$I$1",1)-1+'15MIN'!$A1102&lt;=INDIRECT($D$1&amp;"!$I$2",1),OFFSET(INDIRECT($D$1&amp;"!$G$1",1),INDIRECT($D$1&amp;"!$I$1",1)-1+'15MIN'!$A1102-1,0),0)</f>
        <v>126.254829</v>
      </c>
      <c r="G1102" s="21">
        <f ca="1">IF(INDIRECT($D$1&amp;"!$I$1",1)-1+'15MIN'!$A1102&lt;=INDIRECT($D$1&amp;"!$I$2",1),-OFFSET(INDIRECT($D$1&amp;"!$E$1",1),INDIRECT($D$1&amp;"!$I$1",1)-1+'15MIN'!$A1102-1,0),0)</f>
        <v>0</v>
      </c>
      <c r="H1102" s="20">
        <f ca="1">IF(INDIRECT(H$1&amp;"!$I$1",1)-1+'15MIN'!$A1102&lt;=INDIRECT(H$1&amp;"!$I$2",1),OFFSET(INDIRECT(H$1&amp;"!$F$1",1),INDIRECT(H$1&amp;"!$I$1",1)-1+'15MIN'!$A1102-1,0),0)</f>
        <v>1048.083496</v>
      </c>
      <c r="I1102" s="20">
        <f ca="1">IF(INDIRECT(H$1&amp;"!$I$1",1)-1+'15MIN'!$A1102&lt;=INDIRECT(H$1&amp;"!$I$2",1),-OFFSET(INDIRECT(H$1&amp;"!$D$1",1),INDIRECT(H$1&amp;"!$I$1",1)-1+'15MIN'!$A1102-1,0),0)</f>
        <v>0</v>
      </c>
      <c r="J1102" s="20">
        <f ca="1">IF(INDIRECT(H$1&amp;"!$I$1",1)-1+'15MIN'!$A1102&lt;=INDIRECT(H$1&amp;"!$I$2",1),OFFSET(INDIRECT(H$1&amp;"!$G$1",1),INDIRECT(H$1&amp;"!$I$1",1)-1+'15MIN'!$A1102-1,0),0)</f>
        <v>0</v>
      </c>
      <c r="K1102" s="21">
        <f ca="1">IF(INDIRECT(H$1&amp;"!$I$1",1)-1+'15MIN'!$A1102&lt;=INDIRECT(H$1&amp;"!$I$2",1),-OFFSET(INDIRECT(H$1&amp;"!$E$1",1),INDIRECT(H$1&amp;"!$I$1",1)-1+'15MIN'!$A1102-1,0),0)</f>
        <v>-226.740387</v>
      </c>
      <c r="L1102" s="20">
        <f ca="1">IF(INDIRECT(L$1&amp;"!$I$1",1)-1+'15MIN'!$A1102&lt;=INDIRECT(L$1&amp;"!$I$2",1),OFFSET(INDIRECT(L$1&amp;"!$F$1",1),INDIRECT(L$1&amp;"!$I$1",1)-1+'15MIN'!$A1102-1,0),0)</f>
        <v>0</v>
      </c>
      <c r="M1102" s="20">
        <f ca="1">IF(INDIRECT(L$1&amp;"!$I$1",1)-1+'15MIN'!$A1102&lt;=INDIRECT(L$1&amp;"!$I$2",1),-OFFSET(INDIRECT(L$1&amp;"!$D$1",1),INDIRECT(L$1&amp;"!$I$1",1)-1+'15MIN'!$A1102-1,0),0)</f>
        <v>-100.224411</v>
      </c>
      <c r="N1102" s="20">
        <f ca="1">IF(INDIRECT(L$1&amp;"!$I$1",1)-1+'15MIN'!$A1102&lt;=INDIRECT(L$1&amp;"!$I$2",1),OFFSET(INDIRECT(L$1&amp;"!$G$1",1),INDIRECT(L$1&amp;"!$I$1",1)-1+'15MIN'!$A1102-1,0),0)</f>
        <v>1303.873413</v>
      </c>
      <c r="O1102" s="21">
        <f ca="1">IF(INDIRECT(L$1&amp;"!$I$1",1)-1+'15MIN'!$A1102&lt;=INDIRECT(L$1&amp;"!$I$2",1),-OFFSET(INDIRECT(L$1&amp;"!$E$1",1),INDIRECT(L$1&amp;"!$I$1",1)-1+'15MIN'!$A1102-1,0),0)</f>
        <v>0</v>
      </c>
    </row>
    <row r="1103" spans="1:15" x14ac:dyDescent="0.2">
      <c r="A1103" s="1">
        <f t="shared" si="50"/>
        <v>1099</v>
      </c>
      <c r="B1103" s="1">
        <f t="shared" si="48"/>
        <v>12</v>
      </c>
      <c r="C1103" s="19">
        <f t="shared" si="49"/>
        <v>0.4375</v>
      </c>
      <c r="D1103" s="20">
        <f ca="1">IF(INDIRECT($D$1&amp;"!$I$1",1)-1+'15MIN'!$A1103&lt;=INDIRECT($D$1&amp;"!$I$2",1),OFFSET(INDIRECT($D$1&amp;"!$F$1",1),INDIRECT($D$1&amp;"!$I$1",1)-1+'15MIN'!$A1103-1,0),0)</f>
        <v>312.214294</v>
      </c>
      <c r="E1103" s="20">
        <f ca="1">IF(CUEL!$I$1-1+'15MIN'!$A1103&lt;=CUEL!$I$2,-OFFSET(CUEL!$D$1,CUEL!$I$1-1+'15MIN'!$A1103-1,0),0)</f>
        <v>0</v>
      </c>
      <c r="F1103" s="20">
        <f ca="1">IF(INDIRECT($D$1&amp;"!$I$1",1)-1+'15MIN'!$A1103&lt;=INDIRECT($D$1&amp;"!$I$2",1),OFFSET(INDIRECT($D$1&amp;"!$G$1",1),INDIRECT($D$1&amp;"!$I$1",1)-1+'15MIN'!$A1103-1,0),0)</f>
        <v>129.618515</v>
      </c>
      <c r="G1103" s="21">
        <f ca="1">IF(INDIRECT($D$1&amp;"!$I$1",1)-1+'15MIN'!$A1103&lt;=INDIRECT($D$1&amp;"!$I$2",1),-OFFSET(INDIRECT($D$1&amp;"!$E$1",1),INDIRECT($D$1&amp;"!$I$1",1)-1+'15MIN'!$A1103-1,0),0)</f>
        <v>0</v>
      </c>
      <c r="H1103" s="20">
        <f ca="1">IF(INDIRECT(H$1&amp;"!$I$1",1)-1+'15MIN'!$A1103&lt;=INDIRECT(H$1&amp;"!$I$2",1),OFFSET(INDIRECT(H$1&amp;"!$F$1",1),INDIRECT(H$1&amp;"!$I$1",1)-1+'15MIN'!$A1103-1,0),0)</f>
        <v>1660.4197999999999</v>
      </c>
      <c r="I1103" s="20">
        <f ca="1">IF(INDIRECT(H$1&amp;"!$I$1",1)-1+'15MIN'!$A1103&lt;=INDIRECT(H$1&amp;"!$I$2",1),-OFFSET(INDIRECT(H$1&amp;"!$D$1",1),INDIRECT(H$1&amp;"!$I$1",1)-1+'15MIN'!$A1103-1,0),0)</f>
        <v>0</v>
      </c>
      <c r="J1103" s="20">
        <f ca="1">IF(INDIRECT(H$1&amp;"!$I$1",1)-1+'15MIN'!$A1103&lt;=INDIRECT(H$1&amp;"!$I$2",1),OFFSET(INDIRECT(H$1&amp;"!$G$1",1),INDIRECT(H$1&amp;"!$I$1",1)-1+'15MIN'!$A1103-1,0),0)</f>
        <v>0</v>
      </c>
      <c r="K1103" s="21">
        <f ca="1">IF(INDIRECT(H$1&amp;"!$I$1",1)-1+'15MIN'!$A1103&lt;=INDIRECT(H$1&amp;"!$I$2",1),-OFFSET(INDIRECT(H$1&amp;"!$E$1",1),INDIRECT(H$1&amp;"!$I$1",1)-1+'15MIN'!$A1103-1,0),0)</f>
        <v>-327.70834400000001</v>
      </c>
      <c r="L1103" s="20">
        <f ca="1">IF(INDIRECT(L$1&amp;"!$I$1",1)-1+'15MIN'!$A1103&lt;=INDIRECT(L$1&amp;"!$I$2",1),OFFSET(INDIRECT(L$1&amp;"!$F$1",1),INDIRECT(L$1&amp;"!$I$1",1)-1+'15MIN'!$A1103-1,0),0)</f>
        <v>0</v>
      </c>
      <c r="M1103" s="20">
        <f ca="1">IF(INDIRECT(L$1&amp;"!$I$1",1)-1+'15MIN'!$A1103&lt;=INDIRECT(L$1&amp;"!$I$2",1),-OFFSET(INDIRECT(L$1&amp;"!$D$1",1),INDIRECT(L$1&amp;"!$I$1",1)-1+'15MIN'!$A1103-1,0),0)</f>
        <v>-100.459503</v>
      </c>
      <c r="N1103" s="20">
        <f ca="1">IF(INDIRECT(L$1&amp;"!$I$1",1)-1+'15MIN'!$A1103&lt;=INDIRECT(L$1&amp;"!$I$2",1),OFFSET(INDIRECT(L$1&amp;"!$G$1",1),INDIRECT(L$1&amp;"!$I$1",1)-1+'15MIN'!$A1103-1,0),0)</f>
        <v>1303.11438</v>
      </c>
      <c r="O1103" s="21">
        <f ca="1">IF(INDIRECT(L$1&amp;"!$I$1",1)-1+'15MIN'!$A1103&lt;=INDIRECT(L$1&amp;"!$I$2",1),-OFFSET(INDIRECT(L$1&amp;"!$E$1",1),INDIRECT(L$1&amp;"!$I$1",1)-1+'15MIN'!$A1103-1,0),0)</f>
        <v>0</v>
      </c>
    </row>
    <row r="1104" spans="1:15" x14ac:dyDescent="0.2">
      <c r="A1104" s="1">
        <f t="shared" si="50"/>
        <v>1100</v>
      </c>
      <c r="B1104" s="1">
        <f t="shared" si="48"/>
        <v>12</v>
      </c>
      <c r="C1104" s="19">
        <f t="shared" si="49"/>
        <v>0.44791666666666702</v>
      </c>
      <c r="D1104" s="20">
        <f ca="1">IF(INDIRECT($D$1&amp;"!$I$1",1)-1+'15MIN'!$A1104&lt;=INDIRECT($D$1&amp;"!$I$2",1),OFFSET(INDIRECT($D$1&amp;"!$F$1",1),INDIRECT($D$1&amp;"!$I$1",1)-1+'15MIN'!$A1104-1,0),0)</f>
        <v>417.683289</v>
      </c>
      <c r="E1104" s="20">
        <f ca="1">IF(CUEL!$I$1-1+'15MIN'!$A1104&lt;=CUEL!$I$2,-OFFSET(CUEL!$D$1,CUEL!$I$1-1+'15MIN'!$A1104-1,0),0)</f>
        <v>0</v>
      </c>
      <c r="F1104" s="20">
        <f ca="1">IF(INDIRECT($D$1&amp;"!$I$1",1)-1+'15MIN'!$A1104&lt;=INDIRECT($D$1&amp;"!$I$2",1),OFFSET(INDIRECT($D$1&amp;"!$G$1",1),INDIRECT($D$1&amp;"!$I$1",1)-1+'15MIN'!$A1104-1,0),0)</f>
        <v>134.63124099999999</v>
      </c>
      <c r="G1104" s="21">
        <f ca="1">IF(INDIRECT($D$1&amp;"!$I$1",1)-1+'15MIN'!$A1104&lt;=INDIRECT($D$1&amp;"!$I$2",1),-OFFSET(INDIRECT($D$1&amp;"!$E$1",1),INDIRECT($D$1&amp;"!$I$1",1)-1+'15MIN'!$A1104-1,0),0)</f>
        <v>0</v>
      </c>
      <c r="H1104" s="20">
        <f ca="1">IF(INDIRECT(H$1&amp;"!$I$1",1)-1+'15MIN'!$A1104&lt;=INDIRECT(H$1&amp;"!$I$2",1),OFFSET(INDIRECT(H$1&amp;"!$F$1",1),INDIRECT(H$1&amp;"!$I$1",1)-1+'15MIN'!$A1104-1,0),0)</f>
        <v>2209.7719729999999</v>
      </c>
      <c r="I1104" s="20">
        <f ca="1">IF(INDIRECT(H$1&amp;"!$I$1",1)-1+'15MIN'!$A1104&lt;=INDIRECT(H$1&amp;"!$I$2",1),-OFFSET(INDIRECT(H$1&amp;"!$D$1",1),INDIRECT(H$1&amp;"!$I$1",1)-1+'15MIN'!$A1104-1,0),0)</f>
        <v>0</v>
      </c>
      <c r="J1104" s="20">
        <f ca="1">IF(INDIRECT(H$1&amp;"!$I$1",1)-1+'15MIN'!$A1104&lt;=INDIRECT(H$1&amp;"!$I$2",1),OFFSET(INDIRECT(H$1&amp;"!$G$1",1),INDIRECT(H$1&amp;"!$I$1",1)-1+'15MIN'!$A1104-1,0),0)</f>
        <v>0</v>
      </c>
      <c r="K1104" s="21">
        <f ca="1">IF(INDIRECT(H$1&amp;"!$I$1",1)-1+'15MIN'!$A1104&lt;=INDIRECT(H$1&amp;"!$I$2",1),-OFFSET(INDIRECT(H$1&amp;"!$E$1",1),INDIRECT(H$1&amp;"!$I$1",1)-1+'15MIN'!$A1104-1,0),0)</f>
        <v>-413.35760499999998</v>
      </c>
      <c r="L1104" s="20">
        <f ca="1">IF(INDIRECT(L$1&amp;"!$I$1",1)-1+'15MIN'!$A1104&lt;=INDIRECT(L$1&amp;"!$I$2",1),OFFSET(INDIRECT(L$1&amp;"!$F$1",1),INDIRECT(L$1&amp;"!$I$1",1)-1+'15MIN'!$A1104-1,0),0)</f>
        <v>0</v>
      </c>
      <c r="M1104" s="20">
        <f ca="1">IF(INDIRECT(L$1&amp;"!$I$1",1)-1+'15MIN'!$A1104&lt;=INDIRECT(L$1&amp;"!$I$2",1),-OFFSET(INDIRECT(L$1&amp;"!$D$1",1),INDIRECT(L$1&amp;"!$I$1",1)-1+'15MIN'!$A1104-1,0),0)</f>
        <v>-100.04003899999999</v>
      </c>
      <c r="N1104" s="20">
        <f ca="1">IF(INDIRECT(L$1&amp;"!$I$1",1)-1+'15MIN'!$A1104&lt;=INDIRECT(L$1&amp;"!$I$2",1),OFFSET(INDIRECT(L$1&amp;"!$G$1",1),INDIRECT(L$1&amp;"!$I$1",1)-1+'15MIN'!$A1104-1,0),0)</f>
        <v>1304.575439</v>
      </c>
      <c r="O1104" s="21">
        <f ca="1">IF(INDIRECT(L$1&amp;"!$I$1",1)-1+'15MIN'!$A1104&lt;=INDIRECT(L$1&amp;"!$I$2",1),-OFFSET(INDIRECT(L$1&amp;"!$E$1",1),INDIRECT(L$1&amp;"!$I$1",1)-1+'15MIN'!$A1104-1,0),0)</f>
        <v>0</v>
      </c>
    </row>
    <row r="1105" spans="1:15" x14ac:dyDescent="0.2">
      <c r="A1105" s="1">
        <f t="shared" si="50"/>
        <v>1101</v>
      </c>
      <c r="B1105" s="1">
        <f t="shared" si="48"/>
        <v>12</v>
      </c>
      <c r="C1105" s="19">
        <f t="shared" si="49"/>
        <v>0.45833333333333298</v>
      </c>
      <c r="D1105" s="20">
        <f ca="1">IF(INDIRECT($D$1&amp;"!$I$1",1)-1+'15MIN'!$A1105&lt;=INDIRECT($D$1&amp;"!$I$2",1),OFFSET(INDIRECT($D$1&amp;"!$F$1",1),INDIRECT($D$1&amp;"!$I$1",1)-1+'15MIN'!$A1105-1,0),0)</f>
        <v>456.43673699999999</v>
      </c>
      <c r="E1105" s="20">
        <f ca="1">IF(CUEL!$I$1-1+'15MIN'!$A1105&lt;=CUEL!$I$2,-OFFSET(CUEL!$D$1,CUEL!$I$1-1+'15MIN'!$A1105-1,0),0)</f>
        <v>0</v>
      </c>
      <c r="F1105" s="20">
        <f ca="1">IF(INDIRECT($D$1&amp;"!$I$1",1)-1+'15MIN'!$A1105&lt;=INDIRECT($D$1&amp;"!$I$2",1),OFFSET(INDIRECT($D$1&amp;"!$G$1",1),INDIRECT($D$1&amp;"!$I$1",1)-1+'15MIN'!$A1105-1,0),0)</f>
        <v>135.81617700000001</v>
      </c>
      <c r="G1105" s="21">
        <f ca="1">IF(INDIRECT($D$1&amp;"!$I$1",1)-1+'15MIN'!$A1105&lt;=INDIRECT($D$1&amp;"!$I$2",1),-OFFSET(INDIRECT($D$1&amp;"!$E$1",1),INDIRECT($D$1&amp;"!$I$1",1)-1+'15MIN'!$A1105-1,0),0)</f>
        <v>0</v>
      </c>
      <c r="H1105" s="20">
        <f ca="1">IF(INDIRECT(H$1&amp;"!$I$1",1)-1+'15MIN'!$A1105&lt;=INDIRECT(H$1&amp;"!$I$2",1),OFFSET(INDIRECT(H$1&amp;"!$F$1",1),INDIRECT(H$1&amp;"!$I$1",1)-1+'15MIN'!$A1105-1,0),0)</f>
        <v>2721.1999510000001</v>
      </c>
      <c r="I1105" s="20">
        <f ca="1">IF(INDIRECT(H$1&amp;"!$I$1",1)-1+'15MIN'!$A1105&lt;=INDIRECT(H$1&amp;"!$I$2",1),-OFFSET(INDIRECT(H$1&amp;"!$D$1",1),INDIRECT(H$1&amp;"!$I$1",1)-1+'15MIN'!$A1105-1,0),0)</f>
        <v>0</v>
      </c>
      <c r="J1105" s="20">
        <f ca="1">IF(INDIRECT(H$1&amp;"!$I$1",1)-1+'15MIN'!$A1105&lt;=INDIRECT(H$1&amp;"!$I$2",1),OFFSET(INDIRECT(H$1&amp;"!$G$1",1),INDIRECT(H$1&amp;"!$I$1",1)-1+'15MIN'!$A1105-1,0),0)</f>
        <v>0</v>
      </c>
      <c r="K1105" s="21">
        <f ca="1">IF(INDIRECT(H$1&amp;"!$I$1",1)-1+'15MIN'!$A1105&lt;=INDIRECT(H$1&amp;"!$I$2",1),-OFFSET(INDIRECT(H$1&amp;"!$E$1",1),INDIRECT(H$1&amp;"!$I$1",1)-1+'15MIN'!$A1105-1,0),0)</f>
        <v>-487.14050300000002</v>
      </c>
      <c r="L1105" s="20">
        <f ca="1">IF(INDIRECT(L$1&amp;"!$I$1",1)-1+'15MIN'!$A1105&lt;=INDIRECT(L$1&amp;"!$I$2",1),OFFSET(INDIRECT(L$1&amp;"!$F$1",1),INDIRECT(L$1&amp;"!$I$1",1)-1+'15MIN'!$A1105-1,0),0)</f>
        <v>0</v>
      </c>
      <c r="M1105" s="20">
        <f ca="1">IF(INDIRECT(L$1&amp;"!$I$1",1)-1+'15MIN'!$A1105&lt;=INDIRECT(L$1&amp;"!$I$2",1),-OFFSET(INDIRECT(L$1&amp;"!$D$1",1),INDIRECT(L$1&amp;"!$I$1",1)-1+'15MIN'!$A1105-1,0),0)</f>
        <v>-100.440414</v>
      </c>
      <c r="N1105" s="20">
        <f ca="1">IF(INDIRECT(L$1&amp;"!$I$1",1)-1+'15MIN'!$A1105&lt;=INDIRECT(L$1&amp;"!$I$2",1),OFFSET(INDIRECT(L$1&amp;"!$G$1",1),INDIRECT(L$1&amp;"!$I$1",1)-1+'15MIN'!$A1105-1,0),0)</f>
        <v>1303.9674070000001</v>
      </c>
      <c r="O1105" s="21">
        <f ca="1">IF(INDIRECT(L$1&amp;"!$I$1",1)-1+'15MIN'!$A1105&lt;=INDIRECT(L$1&amp;"!$I$2",1),-OFFSET(INDIRECT(L$1&amp;"!$E$1",1),INDIRECT(L$1&amp;"!$I$1",1)-1+'15MIN'!$A1105-1,0),0)</f>
        <v>0</v>
      </c>
    </row>
    <row r="1106" spans="1:15" x14ac:dyDescent="0.2">
      <c r="A1106" s="1">
        <f t="shared" si="50"/>
        <v>1102</v>
      </c>
      <c r="B1106" s="1">
        <f t="shared" si="48"/>
        <v>12</v>
      </c>
      <c r="C1106" s="19">
        <f t="shared" si="49"/>
        <v>0.46875</v>
      </c>
      <c r="D1106" s="20">
        <f ca="1">IF(INDIRECT($D$1&amp;"!$I$1",1)-1+'15MIN'!$A1106&lt;=INDIRECT($D$1&amp;"!$I$2",1),OFFSET(INDIRECT($D$1&amp;"!$F$1",1),INDIRECT($D$1&amp;"!$I$1",1)-1+'15MIN'!$A1106-1,0),0)</f>
        <v>409.70770299999998</v>
      </c>
      <c r="E1106" s="20">
        <f ca="1">IF(CUEL!$I$1-1+'15MIN'!$A1106&lt;=CUEL!$I$2,-OFFSET(CUEL!$D$1,CUEL!$I$1-1+'15MIN'!$A1106-1,0),0)</f>
        <v>0</v>
      </c>
      <c r="F1106" s="20">
        <f ca="1">IF(INDIRECT($D$1&amp;"!$I$1",1)-1+'15MIN'!$A1106&lt;=INDIRECT($D$1&amp;"!$I$2",1),OFFSET(INDIRECT($D$1&amp;"!$G$1",1),INDIRECT($D$1&amp;"!$I$1",1)-1+'15MIN'!$A1106-1,0),0)</f>
        <v>133.87275700000001</v>
      </c>
      <c r="G1106" s="21">
        <f ca="1">IF(INDIRECT($D$1&amp;"!$I$1",1)-1+'15MIN'!$A1106&lt;=INDIRECT($D$1&amp;"!$I$2",1),-OFFSET(INDIRECT($D$1&amp;"!$E$1",1),INDIRECT($D$1&amp;"!$I$1",1)-1+'15MIN'!$A1106-1,0),0)</f>
        <v>0</v>
      </c>
      <c r="H1106" s="20">
        <f ca="1">IF(INDIRECT(H$1&amp;"!$I$1",1)-1+'15MIN'!$A1106&lt;=INDIRECT(H$1&amp;"!$I$2",1),OFFSET(INDIRECT(H$1&amp;"!$F$1",1),INDIRECT(H$1&amp;"!$I$1",1)-1+'15MIN'!$A1106-1,0),0)</f>
        <v>2991.3591310000002</v>
      </c>
      <c r="I1106" s="20">
        <f ca="1">IF(INDIRECT(H$1&amp;"!$I$1",1)-1+'15MIN'!$A1106&lt;=INDIRECT(H$1&amp;"!$I$2",1),-OFFSET(INDIRECT(H$1&amp;"!$D$1",1),INDIRECT(H$1&amp;"!$I$1",1)-1+'15MIN'!$A1106-1,0),0)</f>
        <v>0</v>
      </c>
      <c r="J1106" s="20">
        <f ca="1">IF(INDIRECT(H$1&amp;"!$I$1",1)-1+'15MIN'!$A1106&lt;=INDIRECT(H$1&amp;"!$I$2",1),OFFSET(INDIRECT(H$1&amp;"!$G$1",1),INDIRECT(H$1&amp;"!$I$1",1)-1+'15MIN'!$A1106-1,0),0)</f>
        <v>0</v>
      </c>
      <c r="K1106" s="21">
        <f ca="1">IF(INDIRECT(H$1&amp;"!$I$1",1)-1+'15MIN'!$A1106&lt;=INDIRECT(H$1&amp;"!$I$2",1),-OFFSET(INDIRECT(H$1&amp;"!$E$1",1),INDIRECT(H$1&amp;"!$I$1",1)-1+'15MIN'!$A1106-1,0),0)</f>
        <v>-528.80926499999998</v>
      </c>
      <c r="L1106" s="20">
        <f ca="1">IF(INDIRECT(L$1&amp;"!$I$1",1)-1+'15MIN'!$A1106&lt;=INDIRECT(L$1&amp;"!$I$2",1),OFFSET(INDIRECT(L$1&amp;"!$F$1",1),INDIRECT(L$1&amp;"!$I$1",1)-1+'15MIN'!$A1106-1,0),0)</f>
        <v>0</v>
      </c>
      <c r="M1106" s="20">
        <f ca="1">IF(INDIRECT(L$1&amp;"!$I$1",1)-1+'15MIN'!$A1106&lt;=INDIRECT(L$1&amp;"!$I$2",1),-OFFSET(INDIRECT(L$1&amp;"!$D$1",1),INDIRECT(L$1&amp;"!$I$1",1)-1+'15MIN'!$A1106-1,0),0)</f>
        <v>-121.53482099999999</v>
      </c>
      <c r="N1106" s="20">
        <f ca="1">IF(INDIRECT(L$1&amp;"!$I$1",1)-1+'15MIN'!$A1106&lt;=INDIRECT(L$1&amp;"!$I$2",1),OFFSET(INDIRECT(L$1&amp;"!$G$1",1),INDIRECT(L$1&amp;"!$I$1",1)-1+'15MIN'!$A1106-1,0),0)</f>
        <v>1278.9731449999999</v>
      </c>
      <c r="O1106" s="21">
        <f ca="1">IF(INDIRECT(L$1&amp;"!$I$1",1)-1+'15MIN'!$A1106&lt;=INDIRECT(L$1&amp;"!$I$2",1),-OFFSET(INDIRECT(L$1&amp;"!$E$1",1),INDIRECT(L$1&amp;"!$I$1",1)-1+'15MIN'!$A1106-1,0),0)</f>
        <v>0</v>
      </c>
    </row>
    <row r="1107" spans="1:15" x14ac:dyDescent="0.2">
      <c r="A1107" s="1">
        <f t="shared" si="50"/>
        <v>1103</v>
      </c>
      <c r="B1107" s="1">
        <f t="shared" si="48"/>
        <v>12</v>
      </c>
      <c r="C1107" s="19">
        <f t="shared" si="49"/>
        <v>0.47916666666666702</v>
      </c>
      <c r="D1107" s="20">
        <f ca="1">IF(INDIRECT($D$1&amp;"!$I$1",1)-1+'15MIN'!$A1107&lt;=INDIRECT($D$1&amp;"!$I$2",1),OFFSET(INDIRECT($D$1&amp;"!$F$1",1),INDIRECT($D$1&amp;"!$I$1",1)-1+'15MIN'!$A1107-1,0),0)</f>
        <v>455.06442299999998</v>
      </c>
      <c r="E1107" s="20">
        <f ca="1">IF(CUEL!$I$1-1+'15MIN'!$A1107&lt;=CUEL!$I$2,-OFFSET(CUEL!$D$1,CUEL!$I$1-1+'15MIN'!$A1107-1,0),0)</f>
        <v>0</v>
      </c>
      <c r="F1107" s="20">
        <f ca="1">IF(INDIRECT($D$1&amp;"!$I$1",1)-1+'15MIN'!$A1107&lt;=INDIRECT($D$1&amp;"!$I$2",1),OFFSET(INDIRECT($D$1&amp;"!$G$1",1),INDIRECT($D$1&amp;"!$I$1",1)-1+'15MIN'!$A1107-1,0),0)</f>
        <v>136.51002500000001</v>
      </c>
      <c r="G1107" s="21">
        <f ca="1">IF(INDIRECT($D$1&amp;"!$I$1",1)-1+'15MIN'!$A1107&lt;=INDIRECT($D$1&amp;"!$I$2",1),-OFFSET(INDIRECT($D$1&amp;"!$E$1",1),INDIRECT($D$1&amp;"!$I$1",1)-1+'15MIN'!$A1107-1,0),0)</f>
        <v>0</v>
      </c>
      <c r="H1107" s="20">
        <f ca="1">IF(INDIRECT(H$1&amp;"!$I$1",1)-1+'15MIN'!$A1107&lt;=INDIRECT(H$1&amp;"!$I$2",1),OFFSET(INDIRECT(H$1&amp;"!$F$1",1),INDIRECT(H$1&amp;"!$I$1",1)-1+'15MIN'!$A1107-1,0),0)</f>
        <v>3455.4614259999998</v>
      </c>
      <c r="I1107" s="20">
        <f ca="1">IF(INDIRECT(H$1&amp;"!$I$1",1)-1+'15MIN'!$A1107&lt;=INDIRECT(H$1&amp;"!$I$2",1),-OFFSET(INDIRECT(H$1&amp;"!$D$1",1),INDIRECT(H$1&amp;"!$I$1",1)-1+'15MIN'!$A1107-1,0),0)</f>
        <v>0</v>
      </c>
      <c r="J1107" s="20">
        <f ca="1">IF(INDIRECT(H$1&amp;"!$I$1",1)-1+'15MIN'!$A1107&lt;=INDIRECT(H$1&amp;"!$I$2",1),OFFSET(INDIRECT(H$1&amp;"!$G$1",1),INDIRECT(H$1&amp;"!$I$1",1)-1+'15MIN'!$A1107-1,0),0)</f>
        <v>0</v>
      </c>
      <c r="K1107" s="21">
        <f ca="1">IF(INDIRECT(H$1&amp;"!$I$1",1)-1+'15MIN'!$A1107&lt;=INDIRECT(H$1&amp;"!$I$2",1),-OFFSET(INDIRECT(H$1&amp;"!$E$1",1),INDIRECT(H$1&amp;"!$I$1",1)-1+'15MIN'!$A1107-1,0),0)</f>
        <v>-589.259094</v>
      </c>
      <c r="L1107" s="20">
        <f ca="1">IF(INDIRECT(L$1&amp;"!$I$1",1)-1+'15MIN'!$A1107&lt;=INDIRECT(L$1&amp;"!$I$2",1),OFFSET(INDIRECT(L$1&amp;"!$F$1",1),INDIRECT(L$1&amp;"!$I$1",1)-1+'15MIN'!$A1107-1,0),0)</f>
        <v>0</v>
      </c>
      <c r="M1107" s="20">
        <f ca="1">IF(INDIRECT(L$1&amp;"!$I$1",1)-1+'15MIN'!$A1107&lt;=INDIRECT(L$1&amp;"!$I$2",1),-OFFSET(INDIRECT(L$1&amp;"!$D$1",1),INDIRECT(L$1&amp;"!$I$1",1)-1+'15MIN'!$A1107-1,0),0)</f>
        <v>-104.690781</v>
      </c>
      <c r="N1107" s="20">
        <f ca="1">IF(INDIRECT(L$1&amp;"!$I$1",1)-1+'15MIN'!$A1107&lt;=INDIRECT(L$1&amp;"!$I$2",1),OFFSET(INDIRECT(L$1&amp;"!$G$1",1),INDIRECT(L$1&amp;"!$I$1",1)-1+'15MIN'!$A1107-1,0),0)</f>
        <v>1297.0588379999999</v>
      </c>
      <c r="O1107" s="21">
        <f ca="1">IF(INDIRECT(L$1&amp;"!$I$1",1)-1+'15MIN'!$A1107&lt;=INDIRECT(L$1&amp;"!$I$2",1),-OFFSET(INDIRECT(L$1&amp;"!$E$1",1),INDIRECT(L$1&amp;"!$I$1",1)-1+'15MIN'!$A1107-1,0),0)</f>
        <v>0</v>
      </c>
    </row>
    <row r="1108" spans="1:15" x14ac:dyDescent="0.2">
      <c r="A1108" s="1">
        <f t="shared" si="50"/>
        <v>1104</v>
      </c>
      <c r="B1108" s="1">
        <f t="shared" si="48"/>
        <v>12</v>
      </c>
      <c r="C1108" s="19">
        <f t="shared" si="49"/>
        <v>0.48958333333333298</v>
      </c>
      <c r="D1108" s="20">
        <f ca="1">IF(INDIRECT($D$1&amp;"!$I$1",1)-1+'15MIN'!$A1108&lt;=INDIRECT($D$1&amp;"!$I$2",1),OFFSET(INDIRECT($D$1&amp;"!$F$1",1),INDIRECT($D$1&amp;"!$I$1",1)-1+'15MIN'!$A1108-1,0),0)</f>
        <v>666.64349400000003</v>
      </c>
      <c r="E1108" s="20">
        <f ca="1">IF(CUEL!$I$1-1+'15MIN'!$A1108&lt;=CUEL!$I$2,-OFFSET(CUEL!$D$1,CUEL!$I$1-1+'15MIN'!$A1108-1,0),0)</f>
        <v>0</v>
      </c>
      <c r="F1108" s="20">
        <f ca="1">IF(INDIRECT($D$1&amp;"!$I$1",1)-1+'15MIN'!$A1108&lt;=INDIRECT($D$1&amp;"!$I$2",1),OFFSET(INDIRECT($D$1&amp;"!$G$1",1),INDIRECT($D$1&amp;"!$I$1",1)-1+'15MIN'!$A1108-1,0),0)</f>
        <v>144.65254200000001</v>
      </c>
      <c r="G1108" s="21">
        <f ca="1">IF(INDIRECT($D$1&amp;"!$I$1",1)-1+'15MIN'!$A1108&lt;=INDIRECT($D$1&amp;"!$I$2",1),-OFFSET(INDIRECT($D$1&amp;"!$E$1",1),INDIRECT($D$1&amp;"!$I$1",1)-1+'15MIN'!$A1108-1,0),0)</f>
        <v>0</v>
      </c>
      <c r="H1108" s="20">
        <f ca="1">IF(INDIRECT(H$1&amp;"!$I$1",1)-1+'15MIN'!$A1108&lt;=INDIRECT(H$1&amp;"!$I$2",1),OFFSET(INDIRECT(H$1&amp;"!$F$1",1),INDIRECT(H$1&amp;"!$I$1",1)-1+'15MIN'!$A1108-1,0),0)</f>
        <v>3942.8278810000002</v>
      </c>
      <c r="I1108" s="20">
        <f ca="1">IF(INDIRECT(H$1&amp;"!$I$1",1)-1+'15MIN'!$A1108&lt;=INDIRECT(H$1&amp;"!$I$2",1),-OFFSET(INDIRECT(H$1&amp;"!$D$1",1),INDIRECT(H$1&amp;"!$I$1",1)-1+'15MIN'!$A1108-1,0),0)</f>
        <v>0</v>
      </c>
      <c r="J1108" s="20">
        <f ca="1">IF(INDIRECT(H$1&amp;"!$I$1",1)-1+'15MIN'!$A1108&lt;=INDIRECT(H$1&amp;"!$I$2",1),OFFSET(INDIRECT(H$1&amp;"!$G$1",1),INDIRECT(H$1&amp;"!$I$1",1)-1+'15MIN'!$A1108-1,0),0)</f>
        <v>0</v>
      </c>
      <c r="K1108" s="21">
        <f ca="1">IF(INDIRECT(H$1&amp;"!$I$1",1)-1+'15MIN'!$A1108&lt;=INDIRECT(H$1&amp;"!$I$2",1),-OFFSET(INDIRECT(H$1&amp;"!$E$1",1),INDIRECT(H$1&amp;"!$I$1",1)-1+'15MIN'!$A1108-1,0),0)</f>
        <v>-654.37463400000001</v>
      </c>
      <c r="L1108" s="20">
        <f ca="1">IF(INDIRECT(L$1&amp;"!$I$1",1)-1+'15MIN'!$A1108&lt;=INDIRECT(L$1&amp;"!$I$2",1),OFFSET(INDIRECT(L$1&amp;"!$F$1",1),INDIRECT(L$1&amp;"!$I$1",1)-1+'15MIN'!$A1108-1,0),0)</f>
        <v>0</v>
      </c>
      <c r="M1108" s="20">
        <f ca="1">IF(INDIRECT(L$1&amp;"!$I$1",1)-1+'15MIN'!$A1108&lt;=INDIRECT(L$1&amp;"!$I$2",1),-OFFSET(INDIRECT(L$1&amp;"!$D$1",1),INDIRECT(L$1&amp;"!$I$1",1)-1+'15MIN'!$A1108-1,0),0)</f>
        <v>-100.94898999999999</v>
      </c>
      <c r="N1108" s="20">
        <f ca="1">IF(INDIRECT(L$1&amp;"!$I$1",1)-1+'15MIN'!$A1108&lt;=INDIRECT(L$1&amp;"!$I$2",1),OFFSET(INDIRECT(L$1&amp;"!$G$1",1),INDIRECT(L$1&amp;"!$I$1",1)-1+'15MIN'!$A1108-1,0),0)</f>
        <v>1305.9960940000001</v>
      </c>
      <c r="O1108" s="21">
        <f ca="1">IF(INDIRECT(L$1&amp;"!$I$1",1)-1+'15MIN'!$A1108&lt;=INDIRECT(L$1&amp;"!$I$2",1),-OFFSET(INDIRECT(L$1&amp;"!$E$1",1),INDIRECT(L$1&amp;"!$I$1",1)-1+'15MIN'!$A1108-1,0),0)</f>
        <v>0</v>
      </c>
    </row>
    <row r="1109" spans="1:15" x14ac:dyDescent="0.2">
      <c r="A1109" s="1">
        <f t="shared" si="50"/>
        <v>1105</v>
      </c>
      <c r="B1109" s="1">
        <f t="shared" si="48"/>
        <v>12</v>
      </c>
      <c r="C1109" s="19">
        <f t="shared" si="49"/>
        <v>0.5</v>
      </c>
      <c r="D1109" s="20">
        <f ca="1">IF(INDIRECT($D$1&amp;"!$I$1",1)-1+'15MIN'!$A1109&lt;=INDIRECT($D$1&amp;"!$I$2",1),OFFSET(INDIRECT($D$1&amp;"!$F$1",1),INDIRECT($D$1&amp;"!$I$1",1)-1+'15MIN'!$A1109-1,0),0)</f>
        <v>848.19274900000005</v>
      </c>
      <c r="E1109" s="20">
        <f ca="1">IF(CUEL!$I$1-1+'15MIN'!$A1109&lt;=CUEL!$I$2,-OFFSET(CUEL!$D$1,CUEL!$I$1-1+'15MIN'!$A1109-1,0),0)</f>
        <v>0</v>
      </c>
      <c r="F1109" s="20">
        <f ca="1">IF(INDIRECT($D$1&amp;"!$I$1",1)-1+'15MIN'!$A1109&lt;=INDIRECT($D$1&amp;"!$I$2",1),OFFSET(INDIRECT($D$1&amp;"!$G$1",1),INDIRECT($D$1&amp;"!$I$1",1)-1+'15MIN'!$A1109-1,0),0)</f>
        <v>150.380661</v>
      </c>
      <c r="G1109" s="21">
        <f ca="1">IF(INDIRECT($D$1&amp;"!$I$1",1)-1+'15MIN'!$A1109&lt;=INDIRECT($D$1&amp;"!$I$2",1),-OFFSET(INDIRECT($D$1&amp;"!$E$1",1),INDIRECT($D$1&amp;"!$I$1",1)-1+'15MIN'!$A1109-1,0),0)</f>
        <v>0</v>
      </c>
      <c r="H1109" s="20">
        <f ca="1">IF(INDIRECT(H$1&amp;"!$I$1",1)-1+'15MIN'!$A1109&lt;=INDIRECT(H$1&amp;"!$I$2",1),OFFSET(INDIRECT(H$1&amp;"!$F$1",1),INDIRECT(H$1&amp;"!$I$1",1)-1+'15MIN'!$A1109-1,0),0)</f>
        <v>5294.3320309999999</v>
      </c>
      <c r="I1109" s="20">
        <f ca="1">IF(INDIRECT(H$1&amp;"!$I$1",1)-1+'15MIN'!$A1109&lt;=INDIRECT(H$1&amp;"!$I$2",1),-OFFSET(INDIRECT(H$1&amp;"!$D$1",1),INDIRECT(H$1&amp;"!$I$1",1)-1+'15MIN'!$A1109-1,0),0)</f>
        <v>0</v>
      </c>
      <c r="J1109" s="20">
        <f ca="1">IF(INDIRECT(H$1&amp;"!$I$1",1)-1+'15MIN'!$A1109&lt;=INDIRECT(H$1&amp;"!$I$2",1),OFFSET(INDIRECT(H$1&amp;"!$G$1",1),INDIRECT(H$1&amp;"!$I$1",1)-1+'15MIN'!$A1109-1,0),0)</f>
        <v>0</v>
      </c>
      <c r="K1109" s="21">
        <f ca="1">IF(INDIRECT(H$1&amp;"!$I$1",1)-1+'15MIN'!$A1109&lt;=INDIRECT(H$1&amp;"!$I$2",1),-OFFSET(INDIRECT(H$1&amp;"!$E$1",1),INDIRECT(H$1&amp;"!$I$1",1)-1+'15MIN'!$A1109-1,0),0)</f>
        <v>-821.930969</v>
      </c>
      <c r="L1109" s="20">
        <f ca="1">IF(INDIRECT(L$1&amp;"!$I$1",1)-1+'15MIN'!$A1109&lt;=INDIRECT(L$1&amp;"!$I$2",1),OFFSET(INDIRECT(L$1&amp;"!$F$1",1),INDIRECT(L$1&amp;"!$I$1",1)-1+'15MIN'!$A1109-1,0),0)</f>
        <v>0</v>
      </c>
      <c r="M1109" s="20">
        <f ca="1">IF(INDIRECT(L$1&amp;"!$I$1",1)-1+'15MIN'!$A1109&lt;=INDIRECT(L$1&amp;"!$I$2",1),-OFFSET(INDIRECT(L$1&amp;"!$D$1",1),INDIRECT(L$1&amp;"!$I$1",1)-1+'15MIN'!$A1109-1,0),0)</f>
        <v>-100.76984400000001</v>
      </c>
      <c r="N1109" s="20">
        <f ca="1">IF(INDIRECT(L$1&amp;"!$I$1",1)-1+'15MIN'!$A1109&lt;=INDIRECT(L$1&amp;"!$I$2",1),OFFSET(INDIRECT(L$1&amp;"!$G$1",1),INDIRECT(L$1&amp;"!$I$1",1)-1+'15MIN'!$A1109-1,0),0)</f>
        <v>1305.10376</v>
      </c>
      <c r="O1109" s="21">
        <f ca="1">IF(INDIRECT(L$1&amp;"!$I$1",1)-1+'15MIN'!$A1109&lt;=INDIRECT(L$1&amp;"!$I$2",1),-OFFSET(INDIRECT(L$1&amp;"!$E$1",1),INDIRECT(L$1&amp;"!$I$1",1)-1+'15MIN'!$A1109-1,0),0)</f>
        <v>0</v>
      </c>
    </row>
    <row r="1110" spans="1:15" x14ac:dyDescent="0.2">
      <c r="A1110" s="1">
        <f t="shared" si="50"/>
        <v>1106</v>
      </c>
      <c r="B1110" s="1">
        <f t="shared" si="48"/>
        <v>12</v>
      </c>
      <c r="C1110" s="19">
        <f t="shared" si="49"/>
        <v>0.51041666666666696</v>
      </c>
      <c r="D1110" s="20">
        <f ca="1">IF(INDIRECT($D$1&amp;"!$I$1",1)-1+'15MIN'!$A1110&lt;=INDIRECT($D$1&amp;"!$I$2",1),OFFSET(INDIRECT($D$1&amp;"!$F$1",1),INDIRECT($D$1&amp;"!$I$1",1)-1+'15MIN'!$A1110-1,0),0)</f>
        <v>547.04357900000002</v>
      </c>
      <c r="E1110" s="20">
        <f ca="1">IF(CUEL!$I$1-1+'15MIN'!$A1110&lt;=CUEL!$I$2,-OFFSET(CUEL!$D$1,CUEL!$I$1-1+'15MIN'!$A1110-1,0),0)</f>
        <v>0</v>
      </c>
      <c r="F1110" s="20">
        <f ca="1">IF(INDIRECT($D$1&amp;"!$I$1",1)-1+'15MIN'!$A1110&lt;=INDIRECT($D$1&amp;"!$I$2",1),OFFSET(INDIRECT($D$1&amp;"!$G$1",1),INDIRECT($D$1&amp;"!$I$1",1)-1+'15MIN'!$A1110-1,0),0)</f>
        <v>140.315201</v>
      </c>
      <c r="G1110" s="21">
        <f ca="1">IF(INDIRECT($D$1&amp;"!$I$1",1)-1+'15MIN'!$A1110&lt;=INDIRECT($D$1&amp;"!$I$2",1),-OFFSET(INDIRECT($D$1&amp;"!$E$1",1),INDIRECT($D$1&amp;"!$I$1",1)-1+'15MIN'!$A1110-1,0),0)</f>
        <v>0</v>
      </c>
      <c r="H1110" s="20">
        <f ca="1">IF(INDIRECT(H$1&amp;"!$I$1",1)-1+'15MIN'!$A1110&lt;=INDIRECT(H$1&amp;"!$I$2",1),OFFSET(INDIRECT(H$1&amp;"!$F$1",1),INDIRECT(H$1&amp;"!$I$1",1)-1+'15MIN'!$A1110-1,0),0)</f>
        <v>6461.7475590000004</v>
      </c>
      <c r="I1110" s="20">
        <f ca="1">IF(INDIRECT(H$1&amp;"!$I$1",1)-1+'15MIN'!$A1110&lt;=INDIRECT(H$1&amp;"!$I$2",1),-OFFSET(INDIRECT(H$1&amp;"!$D$1",1),INDIRECT(H$1&amp;"!$I$1",1)-1+'15MIN'!$A1110-1,0),0)</f>
        <v>0</v>
      </c>
      <c r="J1110" s="20">
        <f ca="1">IF(INDIRECT(H$1&amp;"!$I$1",1)-1+'15MIN'!$A1110&lt;=INDIRECT(H$1&amp;"!$I$2",1),OFFSET(INDIRECT(H$1&amp;"!$G$1",1),INDIRECT(H$1&amp;"!$I$1",1)-1+'15MIN'!$A1110-1,0),0)</f>
        <v>0</v>
      </c>
      <c r="K1110" s="21">
        <f ca="1">IF(INDIRECT(H$1&amp;"!$I$1",1)-1+'15MIN'!$A1110&lt;=INDIRECT(H$1&amp;"!$I$2",1),-OFFSET(INDIRECT(H$1&amp;"!$E$1",1),INDIRECT(H$1&amp;"!$I$1",1)-1+'15MIN'!$A1110-1,0),0)</f>
        <v>-969.33026099999995</v>
      </c>
      <c r="L1110" s="20">
        <f ca="1">IF(INDIRECT(L$1&amp;"!$I$1",1)-1+'15MIN'!$A1110&lt;=INDIRECT(L$1&amp;"!$I$2",1),OFFSET(INDIRECT(L$1&amp;"!$F$1",1),INDIRECT(L$1&amp;"!$I$1",1)-1+'15MIN'!$A1110-1,0),0)</f>
        <v>0</v>
      </c>
      <c r="M1110" s="20">
        <f ca="1">IF(INDIRECT(L$1&amp;"!$I$1",1)-1+'15MIN'!$A1110&lt;=INDIRECT(L$1&amp;"!$I$2",1),-OFFSET(INDIRECT(L$1&amp;"!$D$1",1),INDIRECT(L$1&amp;"!$I$1",1)-1+'15MIN'!$A1110-1,0),0)</f>
        <v>-100.658745</v>
      </c>
      <c r="N1110" s="20">
        <f ca="1">IF(INDIRECT(L$1&amp;"!$I$1",1)-1+'15MIN'!$A1110&lt;=INDIRECT(L$1&amp;"!$I$2",1),OFFSET(INDIRECT(L$1&amp;"!$G$1",1),INDIRECT(L$1&amp;"!$I$1",1)-1+'15MIN'!$A1110-1,0),0)</f>
        <v>1305.644043</v>
      </c>
      <c r="O1110" s="21">
        <f ca="1">IF(INDIRECT(L$1&amp;"!$I$1",1)-1+'15MIN'!$A1110&lt;=INDIRECT(L$1&amp;"!$I$2",1),-OFFSET(INDIRECT(L$1&amp;"!$E$1",1),INDIRECT(L$1&amp;"!$I$1",1)-1+'15MIN'!$A1110-1,0),0)</f>
        <v>0</v>
      </c>
    </row>
    <row r="1111" spans="1:15" x14ac:dyDescent="0.2">
      <c r="A1111" s="1">
        <f t="shared" si="50"/>
        <v>1107</v>
      </c>
      <c r="B1111" s="1">
        <f t="shared" si="48"/>
        <v>12</v>
      </c>
      <c r="C1111" s="19">
        <f t="shared" si="49"/>
        <v>0.52083333333333304</v>
      </c>
      <c r="D1111" s="20">
        <f ca="1">IF(INDIRECT($D$1&amp;"!$I$1",1)-1+'15MIN'!$A1111&lt;=INDIRECT($D$1&amp;"!$I$2",1),OFFSET(INDIRECT($D$1&amp;"!$F$1",1),INDIRECT($D$1&amp;"!$I$1",1)-1+'15MIN'!$A1111-1,0),0)</f>
        <v>690.50647000000004</v>
      </c>
      <c r="E1111" s="20">
        <f ca="1">IF(CUEL!$I$1-1+'15MIN'!$A1111&lt;=CUEL!$I$2,-OFFSET(CUEL!$D$1,CUEL!$I$1-1+'15MIN'!$A1111-1,0),0)</f>
        <v>0</v>
      </c>
      <c r="F1111" s="20">
        <f ca="1">IF(INDIRECT($D$1&amp;"!$I$1",1)-1+'15MIN'!$A1111&lt;=INDIRECT($D$1&amp;"!$I$2",1),OFFSET(INDIRECT($D$1&amp;"!$G$1",1),INDIRECT($D$1&amp;"!$I$1",1)-1+'15MIN'!$A1111-1,0),0)</f>
        <v>145.58540300000001</v>
      </c>
      <c r="G1111" s="21">
        <f ca="1">IF(INDIRECT($D$1&amp;"!$I$1",1)-1+'15MIN'!$A1111&lt;=INDIRECT($D$1&amp;"!$I$2",1),-OFFSET(INDIRECT($D$1&amp;"!$E$1",1),INDIRECT($D$1&amp;"!$I$1",1)-1+'15MIN'!$A1111-1,0),0)</f>
        <v>0</v>
      </c>
      <c r="H1111" s="20">
        <f ca="1">IF(INDIRECT(H$1&amp;"!$I$1",1)-1+'15MIN'!$A1111&lt;=INDIRECT(H$1&amp;"!$I$2",1),OFFSET(INDIRECT(H$1&amp;"!$F$1",1),INDIRECT(H$1&amp;"!$I$1",1)-1+'15MIN'!$A1111-1,0),0)</f>
        <v>7572.6352539999998</v>
      </c>
      <c r="I1111" s="20">
        <f ca="1">IF(INDIRECT(H$1&amp;"!$I$1",1)-1+'15MIN'!$A1111&lt;=INDIRECT(H$1&amp;"!$I$2",1),-OFFSET(INDIRECT(H$1&amp;"!$D$1",1),INDIRECT(H$1&amp;"!$I$1",1)-1+'15MIN'!$A1111-1,0),0)</f>
        <v>0</v>
      </c>
      <c r="J1111" s="20">
        <f ca="1">IF(INDIRECT(H$1&amp;"!$I$1",1)-1+'15MIN'!$A1111&lt;=INDIRECT(H$1&amp;"!$I$2",1),OFFSET(INDIRECT(H$1&amp;"!$G$1",1),INDIRECT(H$1&amp;"!$I$1",1)-1+'15MIN'!$A1111-1,0),0)</f>
        <v>0</v>
      </c>
      <c r="K1111" s="21">
        <f ca="1">IF(INDIRECT(H$1&amp;"!$I$1",1)-1+'15MIN'!$A1111&lt;=INDIRECT(H$1&amp;"!$I$2",1),-OFFSET(INDIRECT(H$1&amp;"!$E$1",1),INDIRECT(H$1&amp;"!$I$1",1)-1+'15MIN'!$A1111-1,0),0)</f>
        <v>-1113.0444339999999</v>
      </c>
      <c r="L1111" s="20">
        <f ca="1">IF(INDIRECT(L$1&amp;"!$I$1",1)-1+'15MIN'!$A1111&lt;=INDIRECT(L$1&amp;"!$I$2",1),OFFSET(INDIRECT(L$1&amp;"!$F$1",1),INDIRECT(L$1&amp;"!$I$1",1)-1+'15MIN'!$A1111-1,0),0)</f>
        <v>0</v>
      </c>
      <c r="M1111" s="20">
        <f ca="1">IF(INDIRECT(L$1&amp;"!$I$1",1)-1+'15MIN'!$A1111&lt;=INDIRECT(L$1&amp;"!$I$2",1),-OFFSET(INDIRECT(L$1&amp;"!$D$1",1),INDIRECT(L$1&amp;"!$I$1",1)-1+'15MIN'!$A1111-1,0),0)</f>
        <v>-101.73107899999999</v>
      </c>
      <c r="N1111" s="20">
        <f ca="1">IF(INDIRECT(L$1&amp;"!$I$1",1)-1+'15MIN'!$A1111&lt;=INDIRECT(L$1&amp;"!$I$2",1),OFFSET(INDIRECT(L$1&amp;"!$G$1",1),INDIRECT(L$1&amp;"!$I$1",1)-1+'15MIN'!$A1111-1,0),0)</f>
        <v>1305.7080080000001</v>
      </c>
      <c r="O1111" s="21">
        <f ca="1">IF(INDIRECT(L$1&amp;"!$I$1",1)-1+'15MIN'!$A1111&lt;=INDIRECT(L$1&amp;"!$I$2",1),-OFFSET(INDIRECT(L$1&amp;"!$E$1",1),INDIRECT(L$1&amp;"!$I$1",1)-1+'15MIN'!$A1111-1,0),0)</f>
        <v>0</v>
      </c>
    </row>
    <row r="1112" spans="1:15" x14ac:dyDescent="0.2">
      <c r="A1112" s="1">
        <f t="shared" si="50"/>
        <v>1108</v>
      </c>
      <c r="B1112" s="1">
        <f t="shared" si="48"/>
        <v>12</v>
      </c>
      <c r="C1112" s="19">
        <f t="shared" si="49"/>
        <v>0.53125</v>
      </c>
      <c r="D1112" s="20">
        <f ca="1">IF(INDIRECT($D$1&amp;"!$I$1",1)-1+'15MIN'!$A1112&lt;=INDIRECT($D$1&amp;"!$I$2",1),OFFSET(INDIRECT($D$1&amp;"!$F$1",1),INDIRECT($D$1&amp;"!$I$1",1)-1+'15MIN'!$A1112-1,0),0)</f>
        <v>956.23840299999995</v>
      </c>
      <c r="E1112" s="20">
        <f ca="1">IF(CUEL!$I$1-1+'15MIN'!$A1112&lt;=CUEL!$I$2,-OFFSET(CUEL!$D$1,CUEL!$I$1-1+'15MIN'!$A1112-1,0),0)</f>
        <v>0</v>
      </c>
      <c r="F1112" s="20">
        <f ca="1">IF(INDIRECT($D$1&amp;"!$I$1",1)-1+'15MIN'!$A1112&lt;=INDIRECT($D$1&amp;"!$I$2",1),OFFSET(INDIRECT($D$1&amp;"!$G$1",1),INDIRECT($D$1&amp;"!$I$1",1)-1+'15MIN'!$A1112-1,0),0)</f>
        <v>152.88793899999999</v>
      </c>
      <c r="G1112" s="21">
        <f ca="1">IF(INDIRECT($D$1&amp;"!$I$1",1)-1+'15MIN'!$A1112&lt;=INDIRECT($D$1&amp;"!$I$2",1),-OFFSET(INDIRECT($D$1&amp;"!$E$1",1),INDIRECT($D$1&amp;"!$I$1",1)-1+'15MIN'!$A1112-1,0),0)</f>
        <v>0</v>
      </c>
      <c r="H1112" s="20">
        <f ca="1">IF(INDIRECT(H$1&amp;"!$I$1",1)-1+'15MIN'!$A1112&lt;=INDIRECT(H$1&amp;"!$I$2",1),OFFSET(INDIRECT(H$1&amp;"!$F$1",1),INDIRECT(H$1&amp;"!$I$1",1)-1+'15MIN'!$A1112-1,0),0)</f>
        <v>10270.055</v>
      </c>
      <c r="I1112" s="20">
        <f ca="1">IF(INDIRECT(H$1&amp;"!$I$1",1)-1+'15MIN'!$A1112&lt;=INDIRECT(H$1&amp;"!$I$2",1),-OFFSET(INDIRECT(H$1&amp;"!$D$1",1),INDIRECT(H$1&amp;"!$I$1",1)-1+'15MIN'!$A1112-1,0),0)</f>
        <v>0</v>
      </c>
      <c r="J1112" s="20">
        <f ca="1">IF(INDIRECT(H$1&amp;"!$I$1",1)-1+'15MIN'!$A1112&lt;=INDIRECT(H$1&amp;"!$I$2",1),OFFSET(INDIRECT(H$1&amp;"!$G$1",1),INDIRECT(H$1&amp;"!$I$1",1)-1+'15MIN'!$A1112-1,0),0)</f>
        <v>0</v>
      </c>
      <c r="K1112" s="21">
        <f ca="1">IF(INDIRECT(H$1&amp;"!$I$1",1)-1+'15MIN'!$A1112&lt;=INDIRECT(H$1&amp;"!$I$2",1),-OFFSET(INDIRECT(H$1&amp;"!$E$1",1),INDIRECT(H$1&amp;"!$I$1",1)-1+'15MIN'!$A1112-1,0),0)</f>
        <v>-1474.763062</v>
      </c>
      <c r="L1112" s="20">
        <f ca="1">IF(INDIRECT(L$1&amp;"!$I$1",1)-1+'15MIN'!$A1112&lt;=INDIRECT(L$1&amp;"!$I$2",1),OFFSET(INDIRECT(L$1&amp;"!$F$1",1),INDIRECT(L$1&amp;"!$I$1",1)-1+'15MIN'!$A1112-1,0),0)</f>
        <v>0</v>
      </c>
      <c r="M1112" s="20">
        <f ca="1">IF(INDIRECT(L$1&amp;"!$I$1",1)-1+'15MIN'!$A1112&lt;=INDIRECT(L$1&amp;"!$I$2",1),-OFFSET(INDIRECT(L$1&amp;"!$D$1",1),INDIRECT(L$1&amp;"!$I$1",1)-1+'15MIN'!$A1112-1,0),0)</f>
        <v>-101.038742</v>
      </c>
      <c r="N1112" s="20">
        <f ca="1">IF(INDIRECT(L$1&amp;"!$I$1",1)-1+'15MIN'!$A1112&lt;=INDIRECT(L$1&amp;"!$I$2",1),OFFSET(INDIRECT(L$1&amp;"!$G$1",1),INDIRECT(L$1&amp;"!$I$1",1)-1+'15MIN'!$A1112-1,0),0)</f>
        <v>1304.972534</v>
      </c>
      <c r="O1112" s="21">
        <f ca="1">IF(INDIRECT(L$1&amp;"!$I$1",1)-1+'15MIN'!$A1112&lt;=INDIRECT(L$1&amp;"!$I$2",1),-OFFSET(INDIRECT(L$1&amp;"!$E$1",1),INDIRECT(L$1&amp;"!$I$1",1)-1+'15MIN'!$A1112-1,0),0)</f>
        <v>0</v>
      </c>
    </row>
    <row r="1113" spans="1:15" x14ac:dyDescent="0.2">
      <c r="A1113" s="1">
        <f t="shared" si="50"/>
        <v>1109</v>
      </c>
      <c r="B1113" s="1">
        <f t="shared" si="48"/>
        <v>12</v>
      </c>
      <c r="C1113" s="19">
        <f t="shared" si="49"/>
        <v>0.54166666666666696</v>
      </c>
      <c r="D1113" s="20">
        <f ca="1">IF(INDIRECT($D$1&amp;"!$I$1",1)-1+'15MIN'!$A1113&lt;=INDIRECT($D$1&amp;"!$I$2",1),OFFSET(INDIRECT($D$1&amp;"!$F$1",1),INDIRECT($D$1&amp;"!$I$1",1)-1+'15MIN'!$A1113-1,0),0)</f>
        <v>974.93823199999997</v>
      </c>
      <c r="E1113" s="20">
        <f ca="1">IF(CUEL!$I$1-1+'15MIN'!$A1113&lt;=CUEL!$I$2,-OFFSET(CUEL!$D$1,CUEL!$I$1-1+'15MIN'!$A1113-1,0),0)</f>
        <v>0</v>
      </c>
      <c r="F1113" s="20">
        <f ca="1">IF(INDIRECT($D$1&amp;"!$I$1",1)-1+'15MIN'!$A1113&lt;=INDIRECT($D$1&amp;"!$I$2",1),OFFSET(INDIRECT($D$1&amp;"!$G$1",1),INDIRECT($D$1&amp;"!$I$1",1)-1+'15MIN'!$A1113-1,0),0)</f>
        <v>155.013733</v>
      </c>
      <c r="G1113" s="21">
        <f ca="1">IF(INDIRECT($D$1&amp;"!$I$1",1)-1+'15MIN'!$A1113&lt;=INDIRECT($D$1&amp;"!$I$2",1),-OFFSET(INDIRECT($D$1&amp;"!$E$1",1),INDIRECT($D$1&amp;"!$I$1",1)-1+'15MIN'!$A1113-1,0),0)</f>
        <v>0</v>
      </c>
      <c r="H1113" s="20">
        <f ca="1">IF(INDIRECT(H$1&amp;"!$I$1",1)-1+'15MIN'!$A1113&lt;=INDIRECT(H$1&amp;"!$I$2",1),OFFSET(INDIRECT(H$1&amp;"!$F$1",1),INDIRECT(H$1&amp;"!$I$1",1)-1+'15MIN'!$A1113-1,0),0)</f>
        <v>12300.834999999999</v>
      </c>
      <c r="I1113" s="20">
        <f ca="1">IF(INDIRECT(H$1&amp;"!$I$1",1)-1+'15MIN'!$A1113&lt;=INDIRECT(H$1&amp;"!$I$2",1),-OFFSET(INDIRECT(H$1&amp;"!$D$1",1),INDIRECT(H$1&amp;"!$I$1",1)-1+'15MIN'!$A1113-1,0),0)</f>
        <v>0</v>
      </c>
      <c r="J1113" s="20">
        <f ca="1">IF(INDIRECT(H$1&amp;"!$I$1",1)-1+'15MIN'!$A1113&lt;=INDIRECT(H$1&amp;"!$I$2",1),OFFSET(INDIRECT(H$1&amp;"!$G$1",1),INDIRECT(H$1&amp;"!$I$1",1)-1+'15MIN'!$A1113-1,0),0)</f>
        <v>0</v>
      </c>
      <c r="K1113" s="21">
        <f ca="1">IF(INDIRECT(H$1&amp;"!$I$1",1)-1+'15MIN'!$A1113&lt;=INDIRECT(H$1&amp;"!$I$2",1),-OFFSET(INDIRECT(H$1&amp;"!$E$1",1),INDIRECT(H$1&amp;"!$I$1",1)-1+'15MIN'!$A1113-1,0),0)</f>
        <v>-1757.4678960000001</v>
      </c>
      <c r="L1113" s="20">
        <f ca="1">IF(INDIRECT(L$1&amp;"!$I$1",1)-1+'15MIN'!$A1113&lt;=INDIRECT(L$1&amp;"!$I$2",1),OFFSET(INDIRECT(L$1&amp;"!$F$1",1),INDIRECT(L$1&amp;"!$I$1",1)-1+'15MIN'!$A1113-1,0),0)</f>
        <v>0</v>
      </c>
      <c r="M1113" s="20">
        <f ca="1">IF(INDIRECT(L$1&amp;"!$I$1",1)-1+'15MIN'!$A1113&lt;=INDIRECT(L$1&amp;"!$I$2",1),-OFFSET(INDIRECT(L$1&amp;"!$D$1",1),INDIRECT(L$1&amp;"!$I$1",1)-1+'15MIN'!$A1113-1,0),0)</f>
        <v>-101.43693500000001</v>
      </c>
      <c r="N1113" s="20">
        <f ca="1">IF(INDIRECT(L$1&amp;"!$I$1",1)-1+'15MIN'!$A1113&lt;=INDIRECT(L$1&amp;"!$I$2",1),OFFSET(INDIRECT(L$1&amp;"!$G$1",1),INDIRECT(L$1&amp;"!$I$1",1)-1+'15MIN'!$A1113-1,0),0)</f>
        <v>1308.39563</v>
      </c>
      <c r="O1113" s="21">
        <f ca="1">IF(INDIRECT(L$1&amp;"!$I$1",1)-1+'15MIN'!$A1113&lt;=INDIRECT(L$1&amp;"!$I$2",1),-OFFSET(INDIRECT(L$1&amp;"!$E$1",1),INDIRECT(L$1&amp;"!$I$1",1)-1+'15MIN'!$A1113-1,0),0)</f>
        <v>0</v>
      </c>
    </row>
    <row r="1114" spans="1:15" x14ac:dyDescent="0.2">
      <c r="A1114" s="1">
        <f t="shared" si="50"/>
        <v>1110</v>
      </c>
      <c r="B1114" s="1">
        <f t="shared" si="48"/>
        <v>12</v>
      </c>
      <c r="C1114" s="19">
        <f t="shared" si="49"/>
        <v>0.55208333333333304</v>
      </c>
      <c r="D1114" s="20">
        <f ca="1">IF(INDIRECT($D$1&amp;"!$I$1",1)-1+'15MIN'!$A1114&lt;=INDIRECT($D$1&amp;"!$I$2",1),OFFSET(INDIRECT($D$1&amp;"!$F$1",1),INDIRECT($D$1&amp;"!$I$1",1)-1+'15MIN'!$A1114-1,0),0)</f>
        <v>928.45642099999998</v>
      </c>
      <c r="E1114" s="20">
        <f ca="1">IF(CUEL!$I$1-1+'15MIN'!$A1114&lt;=CUEL!$I$2,-OFFSET(CUEL!$D$1,CUEL!$I$1-1+'15MIN'!$A1114-1,0),0)</f>
        <v>0</v>
      </c>
      <c r="F1114" s="20">
        <f ca="1">IF(INDIRECT($D$1&amp;"!$I$1",1)-1+'15MIN'!$A1114&lt;=INDIRECT($D$1&amp;"!$I$2",1),OFFSET(INDIRECT($D$1&amp;"!$G$1",1),INDIRECT($D$1&amp;"!$I$1",1)-1+'15MIN'!$A1114-1,0),0)</f>
        <v>153.939697</v>
      </c>
      <c r="G1114" s="21">
        <f ca="1">IF(INDIRECT($D$1&amp;"!$I$1",1)-1+'15MIN'!$A1114&lt;=INDIRECT($D$1&amp;"!$I$2",1),-OFFSET(INDIRECT($D$1&amp;"!$E$1",1),INDIRECT($D$1&amp;"!$I$1",1)-1+'15MIN'!$A1114-1,0),0)</f>
        <v>0</v>
      </c>
      <c r="H1114" s="20">
        <f ca="1">IF(INDIRECT(H$1&amp;"!$I$1",1)-1+'15MIN'!$A1114&lt;=INDIRECT(H$1&amp;"!$I$2",1),OFFSET(INDIRECT(H$1&amp;"!$F$1",1),INDIRECT(H$1&amp;"!$I$1",1)-1+'15MIN'!$A1114-1,0),0)</f>
        <v>14677.95</v>
      </c>
      <c r="I1114" s="20">
        <f ca="1">IF(INDIRECT(H$1&amp;"!$I$1",1)-1+'15MIN'!$A1114&lt;=INDIRECT(H$1&amp;"!$I$2",1),-OFFSET(INDIRECT(H$1&amp;"!$D$1",1),INDIRECT(H$1&amp;"!$I$1",1)-1+'15MIN'!$A1114-1,0),0)</f>
        <v>0</v>
      </c>
      <c r="J1114" s="20">
        <f ca="1">IF(INDIRECT(H$1&amp;"!$I$1",1)-1+'15MIN'!$A1114&lt;=INDIRECT(H$1&amp;"!$I$2",1),OFFSET(INDIRECT(H$1&amp;"!$G$1",1),INDIRECT(H$1&amp;"!$I$1",1)-1+'15MIN'!$A1114-1,0),0)</f>
        <v>0</v>
      </c>
      <c r="K1114" s="21">
        <f ca="1">IF(INDIRECT(H$1&amp;"!$I$1",1)-1+'15MIN'!$A1114&lt;=INDIRECT(H$1&amp;"!$I$2",1),-OFFSET(INDIRECT(H$1&amp;"!$E$1",1),INDIRECT(H$1&amp;"!$I$1",1)-1+'15MIN'!$A1114-1,0),0)</f>
        <v>-2098.4182129999999</v>
      </c>
      <c r="L1114" s="20">
        <f ca="1">IF(INDIRECT(L$1&amp;"!$I$1",1)-1+'15MIN'!$A1114&lt;=INDIRECT(L$1&amp;"!$I$2",1),OFFSET(INDIRECT(L$1&amp;"!$F$1",1),INDIRECT(L$1&amp;"!$I$1",1)-1+'15MIN'!$A1114-1,0),0)</f>
        <v>0</v>
      </c>
      <c r="M1114" s="20">
        <f ca="1">IF(INDIRECT(L$1&amp;"!$I$1",1)-1+'15MIN'!$A1114&lt;=INDIRECT(L$1&amp;"!$I$2",1),-OFFSET(INDIRECT(L$1&amp;"!$D$1",1),INDIRECT(L$1&amp;"!$I$1",1)-1+'15MIN'!$A1114-1,0),0)</f>
        <v>-101.997833</v>
      </c>
      <c r="N1114" s="20">
        <f ca="1">IF(INDIRECT(L$1&amp;"!$I$1",1)-1+'15MIN'!$A1114&lt;=INDIRECT(L$1&amp;"!$I$2",1),OFFSET(INDIRECT(L$1&amp;"!$G$1",1),INDIRECT(L$1&amp;"!$I$1",1)-1+'15MIN'!$A1114-1,0),0)</f>
        <v>1310.366577</v>
      </c>
      <c r="O1114" s="21">
        <f ca="1">IF(INDIRECT(L$1&amp;"!$I$1",1)-1+'15MIN'!$A1114&lt;=INDIRECT(L$1&amp;"!$I$2",1),-OFFSET(INDIRECT(L$1&amp;"!$E$1",1),INDIRECT(L$1&amp;"!$I$1",1)-1+'15MIN'!$A1114-1,0),0)</f>
        <v>0</v>
      </c>
    </row>
    <row r="1115" spans="1:15" x14ac:dyDescent="0.2">
      <c r="A1115" s="1">
        <f t="shared" si="50"/>
        <v>1111</v>
      </c>
      <c r="B1115" s="1">
        <f t="shared" si="48"/>
        <v>12</v>
      </c>
      <c r="C1115" s="19">
        <f t="shared" si="49"/>
        <v>0.5625</v>
      </c>
      <c r="D1115" s="20">
        <f ca="1">IF(INDIRECT($D$1&amp;"!$I$1",1)-1+'15MIN'!$A1115&lt;=INDIRECT($D$1&amp;"!$I$2",1),OFFSET(INDIRECT($D$1&amp;"!$F$1",1),INDIRECT($D$1&amp;"!$I$1",1)-1+'15MIN'!$A1115-1,0),0)</f>
        <v>702.68926999999996</v>
      </c>
      <c r="E1115" s="20">
        <f ca="1">IF(CUEL!$I$1-1+'15MIN'!$A1115&lt;=CUEL!$I$2,-OFFSET(CUEL!$D$1,CUEL!$I$1-1+'15MIN'!$A1115-1,0),0)</f>
        <v>0</v>
      </c>
      <c r="F1115" s="20">
        <f ca="1">IF(INDIRECT($D$1&amp;"!$I$1",1)-1+'15MIN'!$A1115&lt;=INDIRECT($D$1&amp;"!$I$2",1),OFFSET(INDIRECT($D$1&amp;"!$G$1",1),INDIRECT($D$1&amp;"!$I$1",1)-1+'15MIN'!$A1115-1,0),0)</f>
        <v>147.93150299999999</v>
      </c>
      <c r="G1115" s="21">
        <f ca="1">IF(INDIRECT($D$1&amp;"!$I$1",1)-1+'15MIN'!$A1115&lt;=INDIRECT($D$1&amp;"!$I$2",1),-OFFSET(INDIRECT($D$1&amp;"!$E$1",1),INDIRECT($D$1&amp;"!$I$1",1)-1+'15MIN'!$A1115-1,0),0)</f>
        <v>0</v>
      </c>
      <c r="H1115" s="20">
        <f ca="1">IF(INDIRECT(H$1&amp;"!$I$1",1)-1+'15MIN'!$A1115&lt;=INDIRECT(H$1&amp;"!$I$2",1),OFFSET(INDIRECT(H$1&amp;"!$F$1",1),INDIRECT(H$1&amp;"!$I$1",1)-1+'15MIN'!$A1115-1,0),0)</f>
        <v>19535.026999999998</v>
      </c>
      <c r="I1115" s="20">
        <f ca="1">IF(INDIRECT(H$1&amp;"!$I$1",1)-1+'15MIN'!$A1115&lt;=INDIRECT(H$1&amp;"!$I$2",1),-OFFSET(INDIRECT(H$1&amp;"!$D$1",1),INDIRECT(H$1&amp;"!$I$1",1)-1+'15MIN'!$A1115-1,0),0)</f>
        <v>0</v>
      </c>
      <c r="J1115" s="20">
        <f ca="1">IF(INDIRECT(H$1&amp;"!$I$1",1)-1+'15MIN'!$A1115&lt;=INDIRECT(H$1&amp;"!$I$2",1),OFFSET(INDIRECT(H$1&amp;"!$G$1",1),INDIRECT(H$1&amp;"!$I$1",1)-1+'15MIN'!$A1115-1,0),0)</f>
        <v>0</v>
      </c>
      <c r="K1115" s="21">
        <f ca="1">IF(INDIRECT(H$1&amp;"!$I$1",1)-1+'15MIN'!$A1115&lt;=INDIRECT(H$1&amp;"!$I$2",1),-OFFSET(INDIRECT(H$1&amp;"!$E$1",1),INDIRECT(H$1&amp;"!$I$1",1)-1+'15MIN'!$A1115-1,0),0)</f>
        <v>-2755.8869629999999</v>
      </c>
      <c r="L1115" s="20">
        <f ca="1">IF(INDIRECT(L$1&amp;"!$I$1",1)-1+'15MIN'!$A1115&lt;=INDIRECT(L$1&amp;"!$I$2",1),OFFSET(INDIRECT(L$1&amp;"!$F$1",1),INDIRECT(L$1&amp;"!$I$1",1)-1+'15MIN'!$A1115-1,0),0)</f>
        <v>0</v>
      </c>
      <c r="M1115" s="20">
        <f ca="1">IF(INDIRECT(L$1&amp;"!$I$1",1)-1+'15MIN'!$A1115&lt;=INDIRECT(L$1&amp;"!$I$2",1),-OFFSET(INDIRECT(L$1&amp;"!$D$1",1),INDIRECT(L$1&amp;"!$I$1",1)-1+'15MIN'!$A1115-1,0),0)</f>
        <v>-101.973709</v>
      </c>
      <c r="N1115" s="20">
        <f ca="1">IF(INDIRECT(L$1&amp;"!$I$1",1)-1+'15MIN'!$A1115&lt;=INDIRECT(L$1&amp;"!$I$2",1),OFFSET(INDIRECT(L$1&amp;"!$G$1",1),INDIRECT(L$1&amp;"!$I$1",1)-1+'15MIN'!$A1115-1,0),0)</f>
        <v>1312.8937989999999</v>
      </c>
      <c r="O1115" s="21">
        <f ca="1">IF(INDIRECT(L$1&amp;"!$I$1",1)-1+'15MIN'!$A1115&lt;=INDIRECT(L$1&amp;"!$I$2",1),-OFFSET(INDIRECT(L$1&amp;"!$E$1",1),INDIRECT(L$1&amp;"!$I$1",1)-1+'15MIN'!$A1115-1,0),0)</f>
        <v>0</v>
      </c>
    </row>
    <row r="1116" spans="1:15" x14ac:dyDescent="0.2">
      <c r="A1116" s="1">
        <f t="shared" si="50"/>
        <v>1112</v>
      </c>
      <c r="B1116" s="1">
        <f t="shared" si="48"/>
        <v>12</v>
      </c>
      <c r="C1116" s="19">
        <f t="shared" si="49"/>
        <v>0.57291666666666696</v>
      </c>
      <c r="D1116" s="20">
        <f ca="1">IF(INDIRECT($D$1&amp;"!$I$1",1)-1+'15MIN'!$A1116&lt;=INDIRECT($D$1&amp;"!$I$2",1),OFFSET(INDIRECT($D$1&amp;"!$F$1",1),INDIRECT($D$1&amp;"!$I$1",1)-1+'15MIN'!$A1116-1,0),0)</f>
        <v>843.23205600000006</v>
      </c>
      <c r="E1116" s="20">
        <f ca="1">IF(CUEL!$I$1-1+'15MIN'!$A1116&lt;=CUEL!$I$2,-OFFSET(CUEL!$D$1,CUEL!$I$1-1+'15MIN'!$A1116-1,0),0)</f>
        <v>0</v>
      </c>
      <c r="F1116" s="20">
        <f ca="1">IF(INDIRECT($D$1&amp;"!$I$1",1)-1+'15MIN'!$A1116&lt;=INDIRECT($D$1&amp;"!$I$2",1),OFFSET(INDIRECT($D$1&amp;"!$G$1",1),INDIRECT($D$1&amp;"!$I$1",1)-1+'15MIN'!$A1116-1,0),0)</f>
        <v>150.32144199999999</v>
      </c>
      <c r="G1116" s="21">
        <f ca="1">IF(INDIRECT($D$1&amp;"!$I$1",1)-1+'15MIN'!$A1116&lt;=INDIRECT($D$1&amp;"!$I$2",1),-OFFSET(INDIRECT($D$1&amp;"!$E$1",1),INDIRECT($D$1&amp;"!$I$1",1)-1+'15MIN'!$A1116-1,0),0)</f>
        <v>0</v>
      </c>
      <c r="H1116" s="20">
        <f ca="1">IF(INDIRECT(H$1&amp;"!$I$1",1)-1+'15MIN'!$A1116&lt;=INDIRECT(H$1&amp;"!$I$2",1),OFFSET(INDIRECT(H$1&amp;"!$F$1",1),INDIRECT(H$1&amp;"!$I$1",1)-1+'15MIN'!$A1116-1,0),0)</f>
        <v>23786.778999999999</v>
      </c>
      <c r="I1116" s="20">
        <f ca="1">IF(INDIRECT(H$1&amp;"!$I$1",1)-1+'15MIN'!$A1116&lt;=INDIRECT(H$1&amp;"!$I$2",1),-OFFSET(INDIRECT(H$1&amp;"!$D$1",1),INDIRECT(H$1&amp;"!$I$1",1)-1+'15MIN'!$A1116-1,0),0)</f>
        <v>0</v>
      </c>
      <c r="J1116" s="20">
        <f ca="1">IF(INDIRECT(H$1&amp;"!$I$1",1)-1+'15MIN'!$A1116&lt;=INDIRECT(H$1&amp;"!$I$2",1),OFFSET(INDIRECT(H$1&amp;"!$G$1",1),INDIRECT(H$1&amp;"!$I$1",1)-1+'15MIN'!$A1116-1,0),0)</f>
        <v>0</v>
      </c>
      <c r="K1116" s="21">
        <f ca="1">IF(INDIRECT(H$1&amp;"!$I$1",1)-1+'15MIN'!$A1116&lt;=INDIRECT(H$1&amp;"!$I$2",1),-OFFSET(INDIRECT(H$1&amp;"!$E$1",1),INDIRECT(H$1&amp;"!$I$1",1)-1+'15MIN'!$A1116-1,0),0)</f>
        <v>-3349.2075199999999</v>
      </c>
      <c r="L1116" s="20">
        <f ca="1">IF(INDIRECT(L$1&amp;"!$I$1",1)-1+'15MIN'!$A1116&lt;=INDIRECT(L$1&amp;"!$I$2",1),OFFSET(INDIRECT(L$1&amp;"!$F$1",1),INDIRECT(L$1&amp;"!$I$1",1)-1+'15MIN'!$A1116-1,0),0)</f>
        <v>0</v>
      </c>
      <c r="M1116" s="20">
        <f ca="1">IF(INDIRECT(L$1&amp;"!$I$1",1)-1+'15MIN'!$A1116&lt;=INDIRECT(L$1&amp;"!$I$2",1),-OFFSET(INDIRECT(L$1&amp;"!$D$1",1),INDIRECT(L$1&amp;"!$I$1",1)-1+'15MIN'!$A1116-1,0),0)</f>
        <v>-102.325958</v>
      </c>
      <c r="N1116" s="20">
        <f ca="1">IF(INDIRECT(L$1&amp;"!$I$1",1)-1+'15MIN'!$A1116&lt;=INDIRECT(L$1&amp;"!$I$2",1),OFFSET(INDIRECT(L$1&amp;"!$G$1",1),INDIRECT(L$1&amp;"!$I$1",1)-1+'15MIN'!$A1116-1,0),0)</f>
        <v>1309.461548</v>
      </c>
      <c r="O1116" s="21">
        <f ca="1">IF(INDIRECT(L$1&amp;"!$I$1",1)-1+'15MIN'!$A1116&lt;=INDIRECT(L$1&amp;"!$I$2",1),-OFFSET(INDIRECT(L$1&amp;"!$E$1",1),INDIRECT(L$1&amp;"!$I$1",1)-1+'15MIN'!$A1116-1,0),0)</f>
        <v>0</v>
      </c>
    </row>
    <row r="1117" spans="1:15" x14ac:dyDescent="0.2">
      <c r="A1117" s="1">
        <f t="shared" si="50"/>
        <v>1113</v>
      </c>
      <c r="B1117" s="1">
        <f t="shared" si="48"/>
        <v>12</v>
      </c>
      <c r="C1117" s="19">
        <f t="shared" si="49"/>
        <v>0.58333333333333304</v>
      </c>
      <c r="D1117" s="20">
        <f ca="1">IF(INDIRECT($D$1&amp;"!$I$1",1)-1+'15MIN'!$A1117&lt;=INDIRECT($D$1&amp;"!$I$2",1),OFFSET(INDIRECT($D$1&amp;"!$F$1",1),INDIRECT($D$1&amp;"!$I$1",1)-1+'15MIN'!$A1117-1,0),0)</f>
        <v>1244.5237</v>
      </c>
      <c r="E1117" s="20">
        <f ca="1">IF(CUEL!$I$1-1+'15MIN'!$A1117&lt;=CUEL!$I$2,-OFFSET(CUEL!$D$1,CUEL!$I$1-1+'15MIN'!$A1117-1,0),0)</f>
        <v>0</v>
      </c>
      <c r="F1117" s="20">
        <f ca="1">IF(INDIRECT($D$1&amp;"!$I$1",1)-1+'15MIN'!$A1117&lt;=INDIRECT($D$1&amp;"!$I$2",1),OFFSET(INDIRECT($D$1&amp;"!$G$1",1),INDIRECT($D$1&amp;"!$I$1",1)-1+'15MIN'!$A1117-1,0),0)</f>
        <v>156.26620500000001</v>
      </c>
      <c r="G1117" s="21">
        <f ca="1">IF(INDIRECT($D$1&amp;"!$I$1",1)-1+'15MIN'!$A1117&lt;=INDIRECT($D$1&amp;"!$I$2",1),-OFFSET(INDIRECT($D$1&amp;"!$E$1",1),INDIRECT($D$1&amp;"!$I$1",1)-1+'15MIN'!$A1117-1,0),0)</f>
        <v>0</v>
      </c>
      <c r="H1117" s="20">
        <f ca="1">IF(INDIRECT(H$1&amp;"!$I$1",1)-1+'15MIN'!$A1117&lt;=INDIRECT(H$1&amp;"!$I$2",1),OFFSET(INDIRECT(H$1&amp;"!$F$1",1),INDIRECT(H$1&amp;"!$I$1",1)-1+'15MIN'!$A1117-1,0),0)</f>
        <v>27431.826000000001</v>
      </c>
      <c r="I1117" s="20">
        <f ca="1">IF(INDIRECT(H$1&amp;"!$I$1",1)-1+'15MIN'!$A1117&lt;=INDIRECT(H$1&amp;"!$I$2",1),-OFFSET(INDIRECT(H$1&amp;"!$D$1",1),INDIRECT(H$1&amp;"!$I$1",1)-1+'15MIN'!$A1117-1,0),0)</f>
        <v>0</v>
      </c>
      <c r="J1117" s="20">
        <f ca="1">IF(INDIRECT(H$1&amp;"!$I$1",1)-1+'15MIN'!$A1117&lt;=INDIRECT(H$1&amp;"!$I$2",1),OFFSET(INDIRECT(H$1&amp;"!$G$1",1),INDIRECT(H$1&amp;"!$I$1",1)-1+'15MIN'!$A1117-1,0),0)</f>
        <v>0</v>
      </c>
      <c r="K1117" s="21">
        <f ca="1">IF(INDIRECT(H$1&amp;"!$I$1",1)-1+'15MIN'!$A1117&lt;=INDIRECT(H$1&amp;"!$I$2",1),-OFFSET(INDIRECT(H$1&amp;"!$E$1",1),INDIRECT(H$1&amp;"!$I$1",1)-1+'15MIN'!$A1117-1,0),0)</f>
        <v>-3845.0625</v>
      </c>
      <c r="L1117" s="20">
        <f ca="1">IF(INDIRECT(L$1&amp;"!$I$1",1)-1+'15MIN'!$A1117&lt;=INDIRECT(L$1&amp;"!$I$2",1),OFFSET(INDIRECT(L$1&amp;"!$F$1",1),INDIRECT(L$1&amp;"!$I$1",1)-1+'15MIN'!$A1117-1,0),0)</f>
        <v>0</v>
      </c>
      <c r="M1117" s="20">
        <f ca="1">IF(INDIRECT(L$1&amp;"!$I$1",1)-1+'15MIN'!$A1117&lt;=INDIRECT(L$1&amp;"!$I$2",1),-OFFSET(INDIRECT(L$1&amp;"!$D$1",1),INDIRECT(L$1&amp;"!$I$1",1)-1+'15MIN'!$A1117-1,0),0)</f>
        <v>-103.289192</v>
      </c>
      <c r="N1117" s="20">
        <f ca="1">IF(INDIRECT(L$1&amp;"!$I$1",1)-1+'15MIN'!$A1117&lt;=INDIRECT(L$1&amp;"!$I$2",1),OFFSET(INDIRECT(L$1&amp;"!$G$1",1),INDIRECT(L$1&amp;"!$I$1",1)-1+'15MIN'!$A1117-1,0),0)</f>
        <v>1303.6083980000001</v>
      </c>
      <c r="O1117" s="21">
        <f ca="1">IF(INDIRECT(L$1&amp;"!$I$1",1)-1+'15MIN'!$A1117&lt;=INDIRECT(L$1&amp;"!$I$2",1),-OFFSET(INDIRECT(L$1&amp;"!$E$1",1),INDIRECT(L$1&amp;"!$I$1",1)-1+'15MIN'!$A1117-1,0),0)</f>
        <v>0</v>
      </c>
    </row>
    <row r="1118" spans="1:15" x14ac:dyDescent="0.2">
      <c r="A1118" s="1">
        <f t="shared" si="50"/>
        <v>1114</v>
      </c>
      <c r="B1118" s="1">
        <f t="shared" si="48"/>
        <v>12</v>
      </c>
      <c r="C1118" s="19">
        <f t="shared" si="49"/>
        <v>0.59375</v>
      </c>
      <c r="D1118" s="20">
        <f ca="1">IF(INDIRECT($D$1&amp;"!$I$1",1)-1+'15MIN'!$A1118&lt;=INDIRECT($D$1&amp;"!$I$2",1),OFFSET(INDIRECT($D$1&amp;"!$F$1",1),INDIRECT($D$1&amp;"!$I$1",1)-1+'15MIN'!$A1118-1,0),0)</f>
        <v>1413.1376</v>
      </c>
      <c r="E1118" s="20">
        <f ca="1">IF(CUEL!$I$1-1+'15MIN'!$A1118&lt;=CUEL!$I$2,-OFFSET(CUEL!$D$1,CUEL!$I$1-1+'15MIN'!$A1118-1,0),0)</f>
        <v>0</v>
      </c>
      <c r="F1118" s="20">
        <f ca="1">IF(INDIRECT($D$1&amp;"!$I$1",1)-1+'15MIN'!$A1118&lt;=INDIRECT($D$1&amp;"!$I$2",1),OFFSET(INDIRECT($D$1&amp;"!$G$1",1),INDIRECT($D$1&amp;"!$I$1",1)-1+'15MIN'!$A1118-1,0),0)</f>
        <v>158.28126499999999</v>
      </c>
      <c r="G1118" s="21">
        <f ca="1">IF(INDIRECT($D$1&amp;"!$I$1",1)-1+'15MIN'!$A1118&lt;=INDIRECT($D$1&amp;"!$I$2",1),-OFFSET(INDIRECT($D$1&amp;"!$E$1",1),INDIRECT($D$1&amp;"!$I$1",1)-1+'15MIN'!$A1118-1,0),0)</f>
        <v>0</v>
      </c>
      <c r="H1118" s="20">
        <f ca="1">IF(INDIRECT(H$1&amp;"!$I$1",1)-1+'15MIN'!$A1118&lt;=INDIRECT(H$1&amp;"!$I$2",1),OFFSET(INDIRECT(H$1&amp;"!$F$1",1),INDIRECT(H$1&amp;"!$I$1",1)-1+'15MIN'!$A1118-1,0),0)</f>
        <v>28958.133000000002</v>
      </c>
      <c r="I1118" s="20">
        <f ca="1">IF(INDIRECT(H$1&amp;"!$I$1",1)-1+'15MIN'!$A1118&lt;=INDIRECT(H$1&amp;"!$I$2",1),-OFFSET(INDIRECT(H$1&amp;"!$D$1",1),INDIRECT(H$1&amp;"!$I$1",1)-1+'15MIN'!$A1118-1,0),0)</f>
        <v>0</v>
      </c>
      <c r="J1118" s="20">
        <f ca="1">IF(INDIRECT(H$1&amp;"!$I$1",1)-1+'15MIN'!$A1118&lt;=INDIRECT(H$1&amp;"!$I$2",1),OFFSET(INDIRECT(H$1&amp;"!$G$1",1),INDIRECT(H$1&amp;"!$I$1",1)-1+'15MIN'!$A1118-1,0),0)</f>
        <v>0</v>
      </c>
      <c r="K1118" s="21">
        <f ca="1">IF(INDIRECT(H$1&amp;"!$I$1",1)-1+'15MIN'!$A1118&lt;=INDIRECT(H$1&amp;"!$I$2",1),-OFFSET(INDIRECT(H$1&amp;"!$E$1",1),INDIRECT(H$1&amp;"!$I$1",1)-1+'15MIN'!$A1118-1,0),0)</f>
        <v>-4058.0810550000001</v>
      </c>
      <c r="L1118" s="20">
        <f ca="1">IF(INDIRECT(L$1&amp;"!$I$1",1)-1+'15MIN'!$A1118&lt;=INDIRECT(L$1&amp;"!$I$2",1),OFFSET(INDIRECT(L$1&amp;"!$F$1",1),INDIRECT(L$1&amp;"!$I$1",1)-1+'15MIN'!$A1118-1,0),0)</f>
        <v>0</v>
      </c>
      <c r="M1118" s="20">
        <f ca="1">IF(INDIRECT(L$1&amp;"!$I$1",1)-1+'15MIN'!$A1118&lt;=INDIRECT(L$1&amp;"!$I$2",1),-OFFSET(INDIRECT(L$1&amp;"!$D$1",1),INDIRECT(L$1&amp;"!$I$1",1)-1+'15MIN'!$A1118-1,0),0)</f>
        <v>-107.56848100000001</v>
      </c>
      <c r="N1118" s="20">
        <f ca="1">IF(INDIRECT(L$1&amp;"!$I$1",1)-1+'15MIN'!$A1118&lt;=INDIRECT(L$1&amp;"!$I$2",1),OFFSET(INDIRECT(L$1&amp;"!$G$1",1),INDIRECT(L$1&amp;"!$I$1",1)-1+'15MIN'!$A1118-1,0),0)</f>
        <v>1302.2200929999999</v>
      </c>
      <c r="O1118" s="21">
        <f ca="1">IF(INDIRECT(L$1&amp;"!$I$1",1)-1+'15MIN'!$A1118&lt;=INDIRECT(L$1&amp;"!$I$2",1),-OFFSET(INDIRECT(L$1&amp;"!$E$1",1),INDIRECT(L$1&amp;"!$I$1",1)-1+'15MIN'!$A1118-1,0),0)</f>
        <v>0</v>
      </c>
    </row>
    <row r="1119" spans="1:15" x14ac:dyDescent="0.2">
      <c r="A1119" s="1">
        <f t="shared" si="50"/>
        <v>1115</v>
      </c>
      <c r="B1119" s="1">
        <f t="shared" si="48"/>
        <v>12</v>
      </c>
      <c r="C1119" s="19">
        <f t="shared" si="49"/>
        <v>0.60416666666666696</v>
      </c>
      <c r="D1119" s="20">
        <f ca="1">IF(INDIRECT($D$1&amp;"!$I$1",1)-1+'15MIN'!$A1119&lt;=INDIRECT($D$1&amp;"!$I$2",1),OFFSET(INDIRECT($D$1&amp;"!$F$1",1),INDIRECT($D$1&amp;"!$I$1",1)-1+'15MIN'!$A1119-1,0),0)</f>
        <v>1478.1569</v>
      </c>
      <c r="E1119" s="20">
        <f ca="1">IF(CUEL!$I$1-1+'15MIN'!$A1119&lt;=CUEL!$I$2,-OFFSET(CUEL!$D$1,CUEL!$I$1-1+'15MIN'!$A1119-1,0),0)</f>
        <v>0</v>
      </c>
      <c r="F1119" s="20">
        <f ca="1">IF(INDIRECT($D$1&amp;"!$I$1",1)-1+'15MIN'!$A1119&lt;=INDIRECT($D$1&amp;"!$I$2",1),OFFSET(INDIRECT($D$1&amp;"!$G$1",1),INDIRECT($D$1&amp;"!$I$1",1)-1+'15MIN'!$A1119-1,0),0)</f>
        <v>148.939865</v>
      </c>
      <c r="G1119" s="21">
        <f ca="1">IF(INDIRECT($D$1&amp;"!$I$1",1)-1+'15MIN'!$A1119&lt;=INDIRECT($D$1&amp;"!$I$2",1),-OFFSET(INDIRECT($D$1&amp;"!$E$1",1),INDIRECT($D$1&amp;"!$I$1",1)-1+'15MIN'!$A1119-1,0),0)</f>
        <v>0</v>
      </c>
      <c r="H1119" s="20">
        <f ca="1">IF(INDIRECT(H$1&amp;"!$I$1",1)-1+'15MIN'!$A1119&lt;=INDIRECT(H$1&amp;"!$I$2",1),OFFSET(INDIRECT(H$1&amp;"!$F$1",1),INDIRECT(H$1&amp;"!$I$1",1)-1+'15MIN'!$A1119-1,0),0)</f>
        <v>29547.705000000002</v>
      </c>
      <c r="I1119" s="20">
        <f ca="1">IF(INDIRECT(H$1&amp;"!$I$1",1)-1+'15MIN'!$A1119&lt;=INDIRECT(H$1&amp;"!$I$2",1),-OFFSET(INDIRECT(H$1&amp;"!$D$1",1),INDIRECT(H$1&amp;"!$I$1",1)-1+'15MIN'!$A1119-1,0),0)</f>
        <v>0</v>
      </c>
      <c r="J1119" s="20">
        <f ca="1">IF(INDIRECT(H$1&amp;"!$I$1",1)-1+'15MIN'!$A1119&lt;=INDIRECT(H$1&amp;"!$I$2",1),OFFSET(INDIRECT(H$1&amp;"!$G$1",1),INDIRECT(H$1&amp;"!$I$1",1)-1+'15MIN'!$A1119-1,0),0)</f>
        <v>0</v>
      </c>
      <c r="K1119" s="21">
        <f ca="1">IF(INDIRECT(H$1&amp;"!$I$1",1)-1+'15MIN'!$A1119&lt;=INDIRECT(H$1&amp;"!$I$2",1),-OFFSET(INDIRECT(H$1&amp;"!$E$1",1),INDIRECT(H$1&amp;"!$I$1",1)-1+'15MIN'!$A1119-1,0),0)</f>
        <v>-4131.7192379999997</v>
      </c>
      <c r="L1119" s="20">
        <f ca="1">IF(INDIRECT(L$1&amp;"!$I$1",1)-1+'15MIN'!$A1119&lt;=INDIRECT(L$1&amp;"!$I$2",1),OFFSET(INDIRECT(L$1&amp;"!$F$1",1),INDIRECT(L$1&amp;"!$I$1",1)-1+'15MIN'!$A1119-1,0),0)</f>
        <v>0</v>
      </c>
      <c r="M1119" s="20">
        <f ca="1">IF(INDIRECT(L$1&amp;"!$I$1",1)-1+'15MIN'!$A1119&lt;=INDIRECT(L$1&amp;"!$I$2",1),-OFFSET(INDIRECT(L$1&amp;"!$D$1",1),INDIRECT(L$1&amp;"!$I$1",1)-1+'15MIN'!$A1119-1,0),0)</f>
        <v>-108.281364</v>
      </c>
      <c r="N1119" s="20">
        <f ca="1">IF(INDIRECT(L$1&amp;"!$I$1",1)-1+'15MIN'!$A1119&lt;=INDIRECT(L$1&amp;"!$I$2",1),OFFSET(INDIRECT(L$1&amp;"!$G$1",1),INDIRECT(L$1&amp;"!$I$1",1)-1+'15MIN'!$A1119-1,0),0)</f>
        <v>1299.0142820000001</v>
      </c>
      <c r="O1119" s="21">
        <f ca="1">IF(INDIRECT(L$1&amp;"!$I$1",1)-1+'15MIN'!$A1119&lt;=INDIRECT(L$1&amp;"!$I$2",1),-OFFSET(INDIRECT(L$1&amp;"!$E$1",1),INDIRECT(L$1&amp;"!$I$1",1)-1+'15MIN'!$A1119-1,0),0)</f>
        <v>0</v>
      </c>
    </row>
    <row r="1120" spans="1:15" x14ac:dyDescent="0.2">
      <c r="A1120" s="1">
        <f t="shared" si="50"/>
        <v>1116</v>
      </c>
      <c r="B1120" s="1">
        <f t="shared" si="48"/>
        <v>12</v>
      </c>
      <c r="C1120" s="19">
        <f t="shared" si="49"/>
        <v>0.61458333333333304</v>
      </c>
      <c r="D1120" s="20">
        <f ca="1">IF(INDIRECT($D$1&amp;"!$I$1",1)-1+'15MIN'!$A1120&lt;=INDIRECT($D$1&amp;"!$I$2",1),OFFSET(INDIRECT($D$1&amp;"!$F$1",1),INDIRECT($D$1&amp;"!$I$1",1)-1+'15MIN'!$A1120-1,0),0)</f>
        <v>1391.5912000000001</v>
      </c>
      <c r="E1120" s="20">
        <f ca="1">IF(CUEL!$I$1-1+'15MIN'!$A1120&lt;=CUEL!$I$2,-OFFSET(CUEL!$D$1,CUEL!$I$1-1+'15MIN'!$A1120-1,0),0)</f>
        <v>0</v>
      </c>
      <c r="F1120" s="20">
        <f ca="1">IF(INDIRECT($D$1&amp;"!$I$1",1)-1+'15MIN'!$A1120&lt;=INDIRECT($D$1&amp;"!$I$2",1),OFFSET(INDIRECT($D$1&amp;"!$G$1",1),INDIRECT($D$1&amp;"!$I$1",1)-1+'15MIN'!$A1120-1,0),0)</f>
        <v>158.26727299999999</v>
      </c>
      <c r="G1120" s="21">
        <f ca="1">IF(INDIRECT($D$1&amp;"!$I$1",1)-1+'15MIN'!$A1120&lt;=INDIRECT($D$1&amp;"!$I$2",1),-OFFSET(INDIRECT($D$1&amp;"!$E$1",1),INDIRECT($D$1&amp;"!$I$1",1)-1+'15MIN'!$A1120-1,0),0)</f>
        <v>0</v>
      </c>
      <c r="H1120" s="20">
        <f ca="1">IF(INDIRECT(H$1&amp;"!$I$1",1)-1+'15MIN'!$A1120&lt;=INDIRECT(H$1&amp;"!$I$2",1),OFFSET(INDIRECT(H$1&amp;"!$F$1",1),INDIRECT(H$1&amp;"!$I$1",1)-1+'15MIN'!$A1120-1,0),0)</f>
        <v>30252.938999999998</v>
      </c>
      <c r="I1120" s="20">
        <f ca="1">IF(INDIRECT(H$1&amp;"!$I$1",1)-1+'15MIN'!$A1120&lt;=INDIRECT(H$1&amp;"!$I$2",1),-OFFSET(INDIRECT(H$1&amp;"!$D$1",1),INDIRECT(H$1&amp;"!$I$1",1)-1+'15MIN'!$A1120-1,0),0)</f>
        <v>0</v>
      </c>
      <c r="J1120" s="20">
        <f ca="1">IF(INDIRECT(H$1&amp;"!$I$1",1)-1+'15MIN'!$A1120&lt;=INDIRECT(H$1&amp;"!$I$2",1),OFFSET(INDIRECT(H$1&amp;"!$G$1",1),INDIRECT(H$1&amp;"!$I$1",1)-1+'15MIN'!$A1120-1,0),0)</f>
        <v>0</v>
      </c>
      <c r="K1120" s="21">
        <f ca="1">IF(INDIRECT(H$1&amp;"!$I$1",1)-1+'15MIN'!$A1120&lt;=INDIRECT(H$1&amp;"!$I$2",1),-OFFSET(INDIRECT(H$1&amp;"!$E$1",1),INDIRECT(H$1&amp;"!$I$1",1)-1+'15MIN'!$A1120-1,0),0)</f>
        <v>-4228.732422</v>
      </c>
      <c r="L1120" s="20">
        <f ca="1">IF(INDIRECT(L$1&amp;"!$I$1",1)-1+'15MIN'!$A1120&lt;=INDIRECT(L$1&amp;"!$I$2",1),OFFSET(INDIRECT(L$1&amp;"!$F$1",1),INDIRECT(L$1&amp;"!$I$1",1)-1+'15MIN'!$A1120-1,0),0)</f>
        <v>0</v>
      </c>
      <c r="M1120" s="20">
        <f ca="1">IF(INDIRECT(L$1&amp;"!$I$1",1)-1+'15MIN'!$A1120&lt;=INDIRECT(L$1&amp;"!$I$2",1),-OFFSET(INDIRECT(L$1&amp;"!$D$1",1),INDIRECT(L$1&amp;"!$I$1",1)-1+'15MIN'!$A1120-1,0),0)</f>
        <v>-107.389076</v>
      </c>
      <c r="N1120" s="20">
        <f ca="1">IF(INDIRECT(L$1&amp;"!$I$1",1)-1+'15MIN'!$A1120&lt;=INDIRECT(L$1&amp;"!$I$2",1),OFFSET(INDIRECT(L$1&amp;"!$G$1",1),INDIRECT(L$1&amp;"!$I$1",1)-1+'15MIN'!$A1120-1,0),0)</f>
        <v>1301.980591</v>
      </c>
      <c r="O1120" s="21">
        <f ca="1">IF(INDIRECT(L$1&amp;"!$I$1",1)-1+'15MIN'!$A1120&lt;=INDIRECT(L$1&amp;"!$I$2",1),-OFFSET(INDIRECT(L$1&amp;"!$E$1",1),INDIRECT(L$1&amp;"!$I$1",1)-1+'15MIN'!$A1120-1,0),0)</f>
        <v>0</v>
      </c>
    </row>
    <row r="1121" spans="1:15" x14ac:dyDescent="0.2">
      <c r="A1121" s="1">
        <f t="shared" si="50"/>
        <v>1117</v>
      </c>
      <c r="B1121" s="1">
        <f t="shared" si="48"/>
        <v>12</v>
      </c>
      <c r="C1121" s="19">
        <f t="shared" si="49"/>
        <v>0.625</v>
      </c>
      <c r="D1121" s="20">
        <f ca="1">IF(INDIRECT($D$1&amp;"!$I$1",1)-1+'15MIN'!$A1121&lt;=INDIRECT($D$1&amp;"!$I$2",1),OFFSET(INDIRECT($D$1&amp;"!$F$1",1),INDIRECT($D$1&amp;"!$I$1",1)-1+'15MIN'!$A1121-1,0),0)</f>
        <v>1720.0376000000001</v>
      </c>
      <c r="E1121" s="20">
        <f ca="1">IF(CUEL!$I$1-1+'15MIN'!$A1121&lt;=CUEL!$I$2,-OFFSET(CUEL!$D$1,CUEL!$I$1-1+'15MIN'!$A1121-1,0),0)</f>
        <v>0</v>
      </c>
      <c r="F1121" s="20">
        <f ca="1">IF(INDIRECT($D$1&amp;"!$I$1",1)-1+'15MIN'!$A1121&lt;=INDIRECT($D$1&amp;"!$I$2",1),OFFSET(INDIRECT($D$1&amp;"!$G$1",1),INDIRECT($D$1&amp;"!$I$1",1)-1+'15MIN'!$A1121-1,0),0)</f>
        <v>156.83242799999999</v>
      </c>
      <c r="G1121" s="21">
        <f ca="1">IF(INDIRECT($D$1&amp;"!$I$1",1)-1+'15MIN'!$A1121&lt;=INDIRECT($D$1&amp;"!$I$2",1),-OFFSET(INDIRECT($D$1&amp;"!$E$1",1),INDIRECT($D$1&amp;"!$I$1",1)-1+'15MIN'!$A1121-1,0),0)</f>
        <v>0</v>
      </c>
      <c r="H1121" s="20">
        <f ca="1">IF(INDIRECT(H$1&amp;"!$I$1",1)-1+'15MIN'!$A1121&lt;=INDIRECT(H$1&amp;"!$I$2",1),OFFSET(INDIRECT(H$1&amp;"!$F$1",1),INDIRECT(H$1&amp;"!$I$1",1)-1+'15MIN'!$A1121-1,0),0)</f>
        <v>30156.300999999999</v>
      </c>
      <c r="I1121" s="20">
        <f ca="1">IF(INDIRECT(H$1&amp;"!$I$1",1)-1+'15MIN'!$A1121&lt;=INDIRECT(H$1&amp;"!$I$2",1),-OFFSET(INDIRECT(H$1&amp;"!$D$1",1),INDIRECT(H$1&amp;"!$I$1",1)-1+'15MIN'!$A1121-1,0),0)</f>
        <v>0</v>
      </c>
      <c r="J1121" s="20">
        <f ca="1">IF(INDIRECT(H$1&amp;"!$I$1",1)-1+'15MIN'!$A1121&lt;=INDIRECT(H$1&amp;"!$I$2",1),OFFSET(INDIRECT(H$1&amp;"!$G$1",1),INDIRECT(H$1&amp;"!$I$1",1)-1+'15MIN'!$A1121-1,0),0)</f>
        <v>0</v>
      </c>
      <c r="K1121" s="21">
        <f ca="1">IF(INDIRECT(H$1&amp;"!$I$1",1)-1+'15MIN'!$A1121&lt;=INDIRECT(H$1&amp;"!$I$2",1),-OFFSET(INDIRECT(H$1&amp;"!$E$1",1),INDIRECT(H$1&amp;"!$I$1",1)-1+'15MIN'!$A1121-1,0),0)</f>
        <v>-4223.3359380000002</v>
      </c>
      <c r="L1121" s="20">
        <f ca="1">IF(INDIRECT(L$1&amp;"!$I$1",1)-1+'15MIN'!$A1121&lt;=INDIRECT(L$1&amp;"!$I$2",1),OFFSET(INDIRECT(L$1&amp;"!$F$1",1),INDIRECT(L$1&amp;"!$I$1",1)-1+'15MIN'!$A1121-1,0),0)</f>
        <v>0.76538300000000004</v>
      </c>
      <c r="M1121" s="20">
        <f ca="1">IF(INDIRECT(L$1&amp;"!$I$1",1)-1+'15MIN'!$A1121&lt;=INDIRECT(L$1&amp;"!$I$2",1),-OFFSET(INDIRECT(L$1&amp;"!$D$1",1),INDIRECT(L$1&amp;"!$I$1",1)-1+'15MIN'!$A1121-1,0),0)</f>
        <v>-91.793182000000002</v>
      </c>
      <c r="N1121" s="20">
        <f ca="1">IF(INDIRECT(L$1&amp;"!$I$1",1)-1+'15MIN'!$A1121&lt;=INDIRECT(L$1&amp;"!$I$2",1),OFFSET(INDIRECT(L$1&amp;"!$G$1",1),INDIRECT(L$1&amp;"!$I$1",1)-1+'15MIN'!$A1121-1,0),0)</f>
        <v>1065.643677</v>
      </c>
      <c r="O1121" s="21">
        <f ca="1">IF(INDIRECT(L$1&amp;"!$I$1",1)-1+'15MIN'!$A1121&lt;=INDIRECT(L$1&amp;"!$I$2",1),-OFFSET(INDIRECT(L$1&amp;"!$E$1",1),INDIRECT(L$1&amp;"!$I$1",1)-1+'15MIN'!$A1121-1,0),0)</f>
        <v>0</v>
      </c>
    </row>
    <row r="1122" spans="1:15" x14ac:dyDescent="0.2">
      <c r="A1122" s="1">
        <f t="shared" si="50"/>
        <v>1118</v>
      </c>
      <c r="B1122" s="1">
        <f t="shared" si="48"/>
        <v>12</v>
      </c>
      <c r="C1122" s="19">
        <f t="shared" si="49"/>
        <v>0.63541666666666696</v>
      </c>
      <c r="D1122" s="20">
        <f ca="1">IF(INDIRECT($D$1&amp;"!$I$1",1)-1+'15MIN'!$A1122&lt;=INDIRECT($D$1&amp;"!$I$2",1),OFFSET(INDIRECT($D$1&amp;"!$F$1",1),INDIRECT($D$1&amp;"!$I$1",1)-1+'15MIN'!$A1122-1,0),0)</f>
        <v>1560.7376999999999</v>
      </c>
      <c r="E1122" s="20">
        <f ca="1">IF(CUEL!$I$1-1+'15MIN'!$A1122&lt;=CUEL!$I$2,-OFFSET(CUEL!$D$1,CUEL!$I$1-1+'15MIN'!$A1122-1,0),0)</f>
        <v>0</v>
      </c>
      <c r="F1122" s="20">
        <f ca="1">IF(INDIRECT($D$1&amp;"!$I$1",1)-1+'15MIN'!$A1122&lt;=INDIRECT($D$1&amp;"!$I$2",1),OFFSET(INDIRECT($D$1&amp;"!$G$1",1),INDIRECT($D$1&amp;"!$I$1",1)-1+'15MIN'!$A1122-1,0),0)</f>
        <v>158.32806400000001</v>
      </c>
      <c r="G1122" s="21">
        <f ca="1">IF(INDIRECT($D$1&amp;"!$I$1",1)-1+'15MIN'!$A1122&lt;=INDIRECT($D$1&amp;"!$I$2",1),-OFFSET(INDIRECT($D$1&amp;"!$E$1",1),INDIRECT($D$1&amp;"!$I$1",1)-1+'15MIN'!$A1122-1,0),0)</f>
        <v>0</v>
      </c>
      <c r="H1122" s="20">
        <f ca="1">IF(INDIRECT(H$1&amp;"!$I$1",1)-1+'15MIN'!$A1122&lt;=INDIRECT(H$1&amp;"!$I$2",1),OFFSET(INDIRECT(H$1&amp;"!$F$1",1),INDIRECT(H$1&amp;"!$I$1",1)-1+'15MIN'!$A1122-1,0),0)</f>
        <v>30224.291000000001</v>
      </c>
      <c r="I1122" s="20">
        <f ca="1">IF(INDIRECT(H$1&amp;"!$I$1",1)-1+'15MIN'!$A1122&lt;=INDIRECT(H$1&amp;"!$I$2",1),-OFFSET(INDIRECT(H$1&amp;"!$D$1",1),INDIRECT(H$1&amp;"!$I$1",1)-1+'15MIN'!$A1122-1,0),0)</f>
        <v>0</v>
      </c>
      <c r="J1122" s="20">
        <f ca="1">IF(INDIRECT(H$1&amp;"!$I$1",1)-1+'15MIN'!$A1122&lt;=INDIRECT(H$1&amp;"!$I$2",1),OFFSET(INDIRECT(H$1&amp;"!$G$1",1),INDIRECT(H$1&amp;"!$I$1",1)-1+'15MIN'!$A1122-1,0),0)</f>
        <v>0</v>
      </c>
      <c r="K1122" s="21">
        <f ca="1">IF(INDIRECT(H$1&amp;"!$I$1",1)-1+'15MIN'!$A1122&lt;=INDIRECT(H$1&amp;"!$I$2",1),-OFFSET(INDIRECT(H$1&amp;"!$E$1",1),INDIRECT(H$1&amp;"!$I$1",1)-1+'15MIN'!$A1122-1,0),0)</f>
        <v>-4232.5947269999997</v>
      </c>
      <c r="L1122" s="20">
        <f ca="1">IF(INDIRECT(L$1&amp;"!$I$1",1)-1+'15MIN'!$A1122&lt;=INDIRECT(L$1&amp;"!$I$2",1),OFFSET(INDIRECT(L$1&amp;"!$F$1",1),INDIRECT(L$1&amp;"!$I$1",1)-1+'15MIN'!$A1122-1,0),0)</f>
        <v>1067.3869629999999</v>
      </c>
      <c r="M1122" s="20">
        <f ca="1">IF(INDIRECT(L$1&amp;"!$I$1",1)-1+'15MIN'!$A1122&lt;=INDIRECT(L$1&amp;"!$I$2",1),-OFFSET(INDIRECT(L$1&amp;"!$D$1",1),INDIRECT(L$1&amp;"!$I$1",1)-1+'15MIN'!$A1122-1,0),0)</f>
        <v>0</v>
      </c>
      <c r="N1122" s="20">
        <f ca="1">IF(INDIRECT(L$1&amp;"!$I$1",1)-1+'15MIN'!$A1122&lt;=INDIRECT(L$1&amp;"!$I$2",1),OFFSET(INDIRECT(L$1&amp;"!$G$1",1),INDIRECT(L$1&amp;"!$I$1",1)-1+'15MIN'!$A1122-1,0),0)</f>
        <v>2.5791650000000002</v>
      </c>
      <c r="O1122" s="21">
        <f ca="1">IF(INDIRECT(L$1&amp;"!$I$1",1)-1+'15MIN'!$A1122&lt;=INDIRECT(L$1&amp;"!$I$2",1),-OFFSET(INDIRECT(L$1&amp;"!$E$1",1),INDIRECT(L$1&amp;"!$I$1",1)-1+'15MIN'!$A1122-1,0),0)</f>
        <v>-162.799667</v>
      </c>
    </row>
    <row r="1123" spans="1:15" x14ac:dyDescent="0.2">
      <c r="A1123" s="1">
        <f t="shared" si="50"/>
        <v>1119</v>
      </c>
      <c r="B1123" s="1">
        <f t="shared" si="48"/>
        <v>12</v>
      </c>
      <c r="C1123" s="19">
        <f t="shared" si="49"/>
        <v>0.64583333333333304</v>
      </c>
      <c r="D1123" s="20">
        <f ca="1">IF(INDIRECT($D$1&amp;"!$I$1",1)-1+'15MIN'!$A1123&lt;=INDIRECT($D$1&amp;"!$I$2",1),OFFSET(INDIRECT($D$1&amp;"!$F$1",1),INDIRECT($D$1&amp;"!$I$1",1)-1+'15MIN'!$A1123-1,0),0)</f>
        <v>1430.8670999999999</v>
      </c>
      <c r="E1123" s="20">
        <f ca="1">IF(CUEL!$I$1-1+'15MIN'!$A1123&lt;=CUEL!$I$2,-OFFSET(CUEL!$D$1,CUEL!$I$1-1+'15MIN'!$A1123-1,0),0)</f>
        <v>0</v>
      </c>
      <c r="F1123" s="20">
        <f ca="1">IF(INDIRECT($D$1&amp;"!$I$1",1)-1+'15MIN'!$A1123&lt;=INDIRECT($D$1&amp;"!$I$2",1),OFFSET(INDIRECT($D$1&amp;"!$G$1",1),INDIRECT($D$1&amp;"!$I$1",1)-1+'15MIN'!$A1123-1,0),0)</f>
        <v>157.750732</v>
      </c>
      <c r="G1123" s="21">
        <f ca="1">IF(INDIRECT($D$1&amp;"!$I$1",1)-1+'15MIN'!$A1123&lt;=INDIRECT($D$1&amp;"!$I$2",1),-OFFSET(INDIRECT($D$1&amp;"!$E$1",1),INDIRECT($D$1&amp;"!$I$1",1)-1+'15MIN'!$A1123-1,0),0)</f>
        <v>0</v>
      </c>
      <c r="H1123" s="20">
        <f ca="1">IF(INDIRECT(H$1&amp;"!$I$1",1)-1+'15MIN'!$A1123&lt;=INDIRECT(H$1&amp;"!$I$2",1),OFFSET(INDIRECT(H$1&amp;"!$F$1",1),INDIRECT(H$1&amp;"!$I$1",1)-1+'15MIN'!$A1123-1,0),0)</f>
        <v>30247.842000000001</v>
      </c>
      <c r="I1123" s="20">
        <f ca="1">IF(INDIRECT(H$1&amp;"!$I$1",1)-1+'15MIN'!$A1123&lt;=INDIRECT(H$1&amp;"!$I$2",1),-OFFSET(INDIRECT(H$1&amp;"!$D$1",1),INDIRECT(H$1&amp;"!$I$1",1)-1+'15MIN'!$A1123-1,0),0)</f>
        <v>0</v>
      </c>
      <c r="J1123" s="20">
        <f ca="1">IF(INDIRECT(H$1&amp;"!$I$1",1)-1+'15MIN'!$A1123&lt;=INDIRECT(H$1&amp;"!$I$2",1),OFFSET(INDIRECT(H$1&amp;"!$G$1",1),INDIRECT(H$1&amp;"!$I$1",1)-1+'15MIN'!$A1123-1,0),0)</f>
        <v>0</v>
      </c>
      <c r="K1123" s="21">
        <f ca="1">IF(INDIRECT(H$1&amp;"!$I$1",1)-1+'15MIN'!$A1123&lt;=INDIRECT(H$1&amp;"!$I$2",1),-OFFSET(INDIRECT(H$1&amp;"!$E$1",1),INDIRECT(H$1&amp;"!$I$1",1)-1+'15MIN'!$A1123-1,0),0)</f>
        <v>-4235.8139650000003</v>
      </c>
      <c r="L1123" s="20">
        <f ca="1">IF(INDIRECT(L$1&amp;"!$I$1",1)-1+'15MIN'!$A1123&lt;=INDIRECT(L$1&amp;"!$I$2",1),OFFSET(INDIRECT(L$1&amp;"!$F$1",1),INDIRECT(L$1&amp;"!$I$1",1)-1+'15MIN'!$A1123-1,0),0)</f>
        <v>3644.3930660000001</v>
      </c>
      <c r="M1123" s="20">
        <f ca="1">IF(INDIRECT(L$1&amp;"!$I$1",1)-1+'15MIN'!$A1123&lt;=INDIRECT(L$1&amp;"!$I$2",1),-OFFSET(INDIRECT(L$1&amp;"!$D$1",1),INDIRECT(L$1&amp;"!$I$1",1)-1+'15MIN'!$A1123-1,0),0)</f>
        <v>0</v>
      </c>
      <c r="N1123" s="20">
        <f ca="1">IF(INDIRECT(L$1&amp;"!$I$1",1)-1+'15MIN'!$A1123&lt;=INDIRECT(L$1&amp;"!$I$2",1),OFFSET(INDIRECT(L$1&amp;"!$G$1",1),INDIRECT(L$1&amp;"!$I$1",1)-1+'15MIN'!$A1123-1,0),0)</f>
        <v>20.813783999999998</v>
      </c>
      <c r="O1123" s="21">
        <f ca="1">IF(INDIRECT(L$1&amp;"!$I$1",1)-1+'15MIN'!$A1123&lt;=INDIRECT(L$1&amp;"!$I$2",1),-OFFSET(INDIRECT(L$1&amp;"!$E$1",1),INDIRECT(L$1&amp;"!$I$1",1)-1+'15MIN'!$A1123-1,0),0)</f>
        <v>-0.43713600000000002</v>
      </c>
    </row>
    <row r="1124" spans="1:15" x14ac:dyDescent="0.2">
      <c r="A1124" s="1">
        <f t="shared" si="50"/>
        <v>1120</v>
      </c>
      <c r="B1124" s="1">
        <f t="shared" si="48"/>
        <v>12</v>
      </c>
      <c r="C1124" s="19">
        <f t="shared" si="49"/>
        <v>0.65625</v>
      </c>
      <c r="D1124" s="20">
        <f ca="1">IF(INDIRECT($D$1&amp;"!$I$1",1)-1+'15MIN'!$A1124&lt;=INDIRECT($D$1&amp;"!$I$2",1),OFFSET(INDIRECT($D$1&amp;"!$F$1",1),INDIRECT($D$1&amp;"!$I$1",1)-1+'15MIN'!$A1124-1,0),0)</f>
        <v>2044.0608</v>
      </c>
      <c r="E1124" s="20">
        <f ca="1">IF(CUEL!$I$1-1+'15MIN'!$A1124&lt;=CUEL!$I$2,-OFFSET(CUEL!$D$1,CUEL!$I$1-1+'15MIN'!$A1124-1,0),0)</f>
        <v>0</v>
      </c>
      <c r="F1124" s="20">
        <f ca="1">IF(INDIRECT($D$1&amp;"!$I$1",1)-1+'15MIN'!$A1124&lt;=INDIRECT($D$1&amp;"!$I$2",1),OFFSET(INDIRECT($D$1&amp;"!$G$1",1),INDIRECT($D$1&amp;"!$I$1",1)-1+'15MIN'!$A1124-1,0),0)</f>
        <v>149.55337499999999</v>
      </c>
      <c r="G1124" s="21">
        <f ca="1">IF(INDIRECT($D$1&amp;"!$I$1",1)-1+'15MIN'!$A1124&lt;=INDIRECT($D$1&amp;"!$I$2",1),-OFFSET(INDIRECT($D$1&amp;"!$E$1",1),INDIRECT($D$1&amp;"!$I$1",1)-1+'15MIN'!$A1124-1,0),0)</f>
        <v>0</v>
      </c>
      <c r="H1124" s="20">
        <f ca="1">IF(INDIRECT(H$1&amp;"!$I$1",1)-1+'15MIN'!$A1124&lt;=INDIRECT(H$1&amp;"!$I$2",1),OFFSET(INDIRECT(H$1&amp;"!$F$1",1),INDIRECT(H$1&amp;"!$I$1",1)-1+'15MIN'!$A1124-1,0),0)</f>
        <v>30263.583999999999</v>
      </c>
      <c r="I1124" s="20">
        <f ca="1">IF(INDIRECT(H$1&amp;"!$I$1",1)-1+'15MIN'!$A1124&lt;=INDIRECT(H$1&amp;"!$I$2",1),-OFFSET(INDIRECT(H$1&amp;"!$D$1",1),INDIRECT(H$1&amp;"!$I$1",1)-1+'15MIN'!$A1124-1,0),0)</f>
        <v>0</v>
      </c>
      <c r="J1124" s="20">
        <f ca="1">IF(INDIRECT(H$1&amp;"!$I$1",1)-1+'15MIN'!$A1124&lt;=INDIRECT(H$1&amp;"!$I$2",1),OFFSET(INDIRECT(H$1&amp;"!$G$1",1),INDIRECT(H$1&amp;"!$I$1",1)-1+'15MIN'!$A1124-1,0),0)</f>
        <v>0</v>
      </c>
      <c r="K1124" s="21">
        <f ca="1">IF(INDIRECT(H$1&amp;"!$I$1",1)-1+'15MIN'!$A1124&lt;=INDIRECT(H$1&amp;"!$I$2",1),-OFFSET(INDIRECT(H$1&amp;"!$E$1",1),INDIRECT(H$1&amp;"!$I$1",1)-1+'15MIN'!$A1124-1,0),0)</f>
        <v>-4235.6953130000002</v>
      </c>
      <c r="L1124" s="20">
        <f ca="1">IF(INDIRECT(L$1&amp;"!$I$1",1)-1+'15MIN'!$A1124&lt;=INDIRECT(L$1&amp;"!$I$2",1),OFFSET(INDIRECT(L$1&amp;"!$F$1",1),INDIRECT(L$1&amp;"!$I$1",1)-1+'15MIN'!$A1124-1,0),0)</f>
        <v>3015.7851559999999</v>
      </c>
      <c r="M1124" s="20">
        <f ca="1">IF(INDIRECT(L$1&amp;"!$I$1",1)-1+'15MIN'!$A1124&lt;=INDIRECT(L$1&amp;"!$I$2",1),-OFFSET(INDIRECT(L$1&amp;"!$D$1",1),INDIRECT(L$1&amp;"!$I$1",1)-1+'15MIN'!$A1124-1,0),0)</f>
        <v>0</v>
      </c>
      <c r="N1124" s="20">
        <f ca="1">IF(INDIRECT(L$1&amp;"!$I$1",1)-1+'15MIN'!$A1124&lt;=INDIRECT(L$1&amp;"!$I$2",1),OFFSET(INDIRECT(L$1&amp;"!$G$1",1),INDIRECT(L$1&amp;"!$I$1",1)-1+'15MIN'!$A1124-1,0),0)</f>
        <v>14.566585999999999</v>
      </c>
      <c r="O1124" s="21">
        <f ca="1">IF(INDIRECT(L$1&amp;"!$I$1",1)-1+'15MIN'!$A1124&lt;=INDIRECT(L$1&amp;"!$I$2",1),-OFFSET(INDIRECT(L$1&amp;"!$E$1",1),INDIRECT(L$1&amp;"!$I$1",1)-1+'15MIN'!$A1124-1,0),0)</f>
        <v>-3.4625999999999997E-2</v>
      </c>
    </row>
    <row r="1125" spans="1:15" x14ac:dyDescent="0.2">
      <c r="A1125" s="1">
        <f t="shared" si="50"/>
        <v>1121</v>
      </c>
      <c r="B1125" s="1">
        <f t="shared" si="48"/>
        <v>12</v>
      </c>
      <c r="C1125" s="19">
        <f t="shared" si="49"/>
        <v>0.66666666666666696</v>
      </c>
      <c r="D1125" s="20">
        <f ca="1">IF(INDIRECT($D$1&amp;"!$I$1",1)-1+'15MIN'!$A1125&lt;=INDIRECT($D$1&amp;"!$I$2",1),OFFSET(INDIRECT($D$1&amp;"!$F$1",1),INDIRECT($D$1&amp;"!$I$1",1)-1+'15MIN'!$A1125-1,0),0)</f>
        <v>1949.1208999999999</v>
      </c>
      <c r="E1125" s="20">
        <f ca="1">IF(CUEL!$I$1-1+'15MIN'!$A1125&lt;=CUEL!$I$2,-OFFSET(CUEL!$D$1,CUEL!$I$1-1+'15MIN'!$A1125-1,0),0)</f>
        <v>0</v>
      </c>
      <c r="F1125" s="20">
        <f ca="1">IF(INDIRECT($D$1&amp;"!$I$1",1)-1+'15MIN'!$A1125&lt;=INDIRECT($D$1&amp;"!$I$2",1),OFFSET(INDIRECT($D$1&amp;"!$G$1",1),INDIRECT($D$1&amp;"!$I$1",1)-1+'15MIN'!$A1125-1,0),0)</f>
        <v>149.31306499999999</v>
      </c>
      <c r="G1125" s="21">
        <f ca="1">IF(INDIRECT($D$1&amp;"!$I$1",1)-1+'15MIN'!$A1125&lt;=INDIRECT($D$1&amp;"!$I$2",1),-OFFSET(INDIRECT($D$1&amp;"!$E$1",1),INDIRECT($D$1&amp;"!$I$1",1)-1+'15MIN'!$A1125-1,0),0)</f>
        <v>0</v>
      </c>
      <c r="H1125" s="20">
        <f ca="1">IF(INDIRECT(H$1&amp;"!$I$1",1)-1+'15MIN'!$A1125&lt;=INDIRECT(H$1&amp;"!$I$2",1),OFFSET(INDIRECT(H$1&amp;"!$F$1",1),INDIRECT(H$1&amp;"!$I$1",1)-1+'15MIN'!$A1125-1,0),0)</f>
        <v>30657.442999999999</v>
      </c>
      <c r="I1125" s="20">
        <f ca="1">IF(INDIRECT(H$1&amp;"!$I$1",1)-1+'15MIN'!$A1125&lt;=INDIRECT(H$1&amp;"!$I$2",1),-OFFSET(INDIRECT(H$1&amp;"!$D$1",1),INDIRECT(H$1&amp;"!$I$1",1)-1+'15MIN'!$A1125-1,0),0)</f>
        <v>0</v>
      </c>
      <c r="J1125" s="20">
        <f ca="1">IF(INDIRECT(H$1&amp;"!$I$1",1)-1+'15MIN'!$A1125&lt;=INDIRECT(H$1&amp;"!$I$2",1),OFFSET(INDIRECT(H$1&amp;"!$G$1",1),INDIRECT(H$1&amp;"!$I$1",1)-1+'15MIN'!$A1125-1,0),0)</f>
        <v>0</v>
      </c>
      <c r="K1125" s="21">
        <f ca="1">IF(INDIRECT(H$1&amp;"!$I$1",1)-1+'15MIN'!$A1125&lt;=INDIRECT(H$1&amp;"!$I$2",1),-OFFSET(INDIRECT(H$1&amp;"!$E$1",1),INDIRECT(H$1&amp;"!$I$1",1)-1+'15MIN'!$A1125-1,0),0)</f>
        <v>-4294.6181640000004</v>
      </c>
      <c r="L1125" s="20">
        <f ca="1">IF(INDIRECT(L$1&amp;"!$I$1",1)-1+'15MIN'!$A1125&lt;=INDIRECT(L$1&amp;"!$I$2",1),OFFSET(INDIRECT(L$1&amp;"!$F$1",1),INDIRECT(L$1&amp;"!$I$1",1)-1+'15MIN'!$A1125-1,0),0)</f>
        <v>1572.937134</v>
      </c>
      <c r="M1125" s="20">
        <f ca="1">IF(INDIRECT(L$1&amp;"!$I$1",1)-1+'15MIN'!$A1125&lt;=INDIRECT(L$1&amp;"!$I$2",1),-OFFSET(INDIRECT(L$1&amp;"!$D$1",1),INDIRECT(L$1&amp;"!$I$1",1)-1+'15MIN'!$A1125-1,0),0)</f>
        <v>0</v>
      </c>
      <c r="N1125" s="20">
        <f ca="1">IF(INDIRECT(L$1&amp;"!$I$1",1)-1+'15MIN'!$A1125&lt;=INDIRECT(L$1&amp;"!$I$2",1),OFFSET(INDIRECT(L$1&amp;"!$G$1",1),INDIRECT(L$1&amp;"!$I$1",1)-1+'15MIN'!$A1125-1,0),0)</f>
        <v>9.0426280000000006</v>
      </c>
      <c r="O1125" s="21">
        <f ca="1">IF(INDIRECT(L$1&amp;"!$I$1",1)-1+'15MIN'!$A1125&lt;=INDIRECT(L$1&amp;"!$I$2",1),-OFFSET(INDIRECT(L$1&amp;"!$E$1",1),INDIRECT(L$1&amp;"!$I$1",1)-1+'15MIN'!$A1125-1,0),0)</f>
        <v>-1.350225</v>
      </c>
    </row>
    <row r="1126" spans="1:15" x14ac:dyDescent="0.2">
      <c r="A1126" s="1">
        <f t="shared" si="50"/>
        <v>1122</v>
      </c>
      <c r="B1126" s="1">
        <f t="shared" ref="B1126:B1189" si="51">B1030+1</f>
        <v>12</v>
      </c>
      <c r="C1126" s="19">
        <f t="shared" ref="C1126:C1189" si="52">C1030</f>
        <v>0.67708333333333304</v>
      </c>
      <c r="D1126" s="20">
        <f ca="1">IF(INDIRECT($D$1&amp;"!$I$1",1)-1+'15MIN'!$A1126&lt;=INDIRECT($D$1&amp;"!$I$2",1),OFFSET(INDIRECT($D$1&amp;"!$F$1",1),INDIRECT($D$1&amp;"!$I$1",1)-1+'15MIN'!$A1126-1,0),0)</f>
        <v>1526.6837</v>
      </c>
      <c r="E1126" s="20">
        <f ca="1">IF(CUEL!$I$1-1+'15MIN'!$A1126&lt;=CUEL!$I$2,-OFFSET(CUEL!$D$1,CUEL!$I$1-1+'15MIN'!$A1126-1,0),0)</f>
        <v>0</v>
      </c>
      <c r="F1126" s="20">
        <f ca="1">IF(INDIRECT($D$1&amp;"!$I$1",1)-1+'15MIN'!$A1126&lt;=INDIRECT($D$1&amp;"!$I$2",1),OFFSET(INDIRECT($D$1&amp;"!$G$1",1),INDIRECT($D$1&amp;"!$I$1",1)-1+'15MIN'!$A1126-1,0),0)</f>
        <v>156.08978300000001</v>
      </c>
      <c r="G1126" s="21">
        <f ca="1">IF(INDIRECT($D$1&amp;"!$I$1",1)-1+'15MIN'!$A1126&lt;=INDIRECT($D$1&amp;"!$I$2",1),-OFFSET(INDIRECT($D$1&amp;"!$E$1",1),INDIRECT($D$1&amp;"!$I$1",1)-1+'15MIN'!$A1126-1,0),0)</f>
        <v>0</v>
      </c>
      <c r="H1126" s="20">
        <f ca="1">IF(INDIRECT(H$1&amp;"!$I$1",1)-1+'15MIN'!$A1126&lt;=INDIRECT(H$1&amp;"!$I$2",1),OFFSET(INDIRECT(H$1&amp;"!$F$1",1),INDIRECT(H$1&amp;"!$I$1",1)-1+'15MIN'!$A1126-1,0),0)</f>
        <v>36136.065999999999</v>
      </c>
      <c r="I1126" s="20">
        <f ca="1">IF(INDIRECT(H$1&amp;"!$I$1",1)-1+'15MIN'!$A1126&lt;=INDIRECT(H$1&amp;"!$I$2",1),-OFFSET(INDIRECT(H$1&amp;"!$D$1",1),INDIRECT(H$1&amp;"!$I$1",1)-1+'15MIN'!$A1126-1,0),0)</f>
        <v>0</v>
      </c>
      <c r="J1126" s="20">
        <f ca="1">IF(INDIRECT(H$1&amp;"!$I$1",1)-1+'15MIN'!$A1126&lt;=INDIRECT(H$1&amp;"!$I$2",1),OFFSET(INDIRECT(H$1&amp;"!$G$1",1),INDIRECT(H$1&amp;"!$I$1",1)-1+'15MIN'!$A1126-1,0),0)</f>
        <v>0</v>
      </c>
      <c r="K1126" s="21">
        <f ca="1">IF(INDIRECT(H$1&amp;"!$I$1",1)-1+'15MIN'!$A1126&lt;=INDIRECT(H$1&amp;"!$I$2",1),-OFFSET(INDIRECT(H$1&amp;"!$E$1",1),INDIRECT(H$1&amp;"!$I$1",1)-1+'15MIN'!$A1126-1,0),0)</f>
        <v>-5056.8432620000003</v>
      </c>
      <c r="L1126" s="20">
        <f ca="1">IF(INDIRECT(L$1&amp;"!$I$1",1)-1+'15MIN'!$A1126&lt;=INDIRECT(L$1&amp;"!$I$2",1),OFFSET(INDIRECT(L$1&amp;"!$F$1",1),INDIRECT(L$1&amp;"!$I$1",1)-1+'15MIN'!$A1126-1,0),0)</f>
        <v>2064.6757809999999</v>
      </c>
      <c r="M1126" s="20">
        <f ca="1">IF(INDIRECT(L$1&amp;"!$I$1",1)-1+'15MIN'!$A1126&lt;=INDIRECT(L$1&amp;"!$I$2",1),-OFFSET(INDIRECT(L$1&amp;"!$D$1",1),INDIRECT(L$1&amp;"!$I$1",1)-1+'15MIN'!$A1126-1,0),0)</f>
        <v>0</v>
      </c>
      <c r="N1126" s="20">
        <f ca="1">IF(INDIRECT(L$1&amp;"!$I$1",1)-1+'15MIN'!$A1126&lt;=INDIRECT(L$1&amp;"!$I$2",1),OFFSET(INDIRECT(L$1&amp;"!$G$1",1),INDIRECT(L$1&amp;"!$I$1",1)-1+'15MIN'!$A1126-1,0),0)</f>
        <v>6.9657030000000004</v>
      </c>
      <c r="O1126" s="21">
        <f ca="1">IF(INDIRECT(L$1&amp;"!$I$1",1)-1+'15MIN'!$A1126&lt;=INDIRECT(L$1&amp;"!$I$2",1),-OFFSET(INDIRECT(L$1&amp;"!$E$1",1),INDIRECT(L$1&amp;"!$I$1",1)-1+'15MIN'!$A1126-1,0),0)</f>
        <v>-0.36121500000000001</v>
      </c>
    </row>
    <row r="1127" spans="1:15" x14ac:dyDescent="0.2">
      <c r="A1127" s="1">
        <f t="shared" si="50"/>
        <v>1123</v>
      </c>
      <c r="B1127" s="1">
        <f t="shared" si="51"/>
        <v>12</v>
      </c>
      <c r="C1127" s="19">
        <f t="shared" si="52"/>
        <v>0.6875</v>
      </c>
      <c r="D1127" s="20">
        <f ca="1">IF(INDIRECT($D$1&amp;"!$I$1",1)-1+'15MIN'!$A1127&lt;=INDIRECT($D$1&amp;"!$I$2",1),OFFSET(INDIRECT($D$1&amp;"!$F$1",1),INDIRECT($D$1&amp;"!$I$1",1)-1+'15MIN'!$A1127-1,0),0)</f>
        <v>1265.6758</v>
      </c>
      <c r="E1127" s="20">
        <f ca="1">IF(CUEL!$I$1-1+'15MIN'!$A1127&lt;=CUEL!$I$2,-OFFSET(CUEL!$D$1,CUEL!$I$1-1+'15MIN'!$A1127-1,0),0)</f>
        <v>0</v>
      </c>
      <c r="F1127" s="20">
        <f ca="1">IF(INDIRECT($D$1&amp;"!$I$1",1)-1+'15MIN'!$A1127&lt;=INDIRECT($D$1&amp;"!$I$2",1),OFFSET(INDIRECT($D$1&amp;"!$G$1",1),INDIRECT($D$1&amp;"!$I$1",1)-1+'15MIN'!$A1127-1,0),0)</f>
        <v>154.10974100000001</v>
      </c>
      <c r="G1127" s="21">
        <f ca="1">IF(INDIRECT($D$1&amp;"!$I$1",1)-1+'15MIN'!$A1127&lt;=INDIRECT($D$1&amp;"!$I$2",1),-OFFSET(INDIRECT($D$1&amp;"!$E$1",1),INDIRECT($D$1&amp;"!$I$1",1)-1+'15MIN'!$A1127-1,0),0)</f>
        <v>0</v>
      </c>
      <c r="H1127" s="20">
        <f ca="1">IF(INDIRECT(H$1&amp;"!$I$1",1)-1+'15MIN'!$A1127&lt;=INDIRECT(H$1&amp;"!$I$2",1),OFFSET(INDIRECT(H$1&amp;"!$F$1",1),INDIRECT(H$1&amp;"!$I$1",1)-1+'15MIN'!$A1127-1,0),0)</f>
        <v>36229.339999999997</v>
      </c>
      <c r="I1127" s="20">
        <f ca="1">IF(INDIRECT(H$1&amp;"!$I$1",1)-1+'15MIN'!$A1127&lt;=INDIRECT(H$1&amp;"!$I$2",1),-OFFSET(INDIRECT(H$1&amp;"!$D$1",1),INDIRECT(H$1&amp;"!$I$1",1)-1+'15MIN'!$A1127-1,0),0)</f>
        <v>0</v>
      </c>
      <c r="J1127" s="20">
        <f ca="1">IF(INDIRECT(H$1&amp;"!$I$1",1)-1+'15MIN'!$A1127&lt;=INDIRECT(H$1&amp;"!$I$2",1),OFFSET(INDIRECT(H$1&amp;"!$G$1",1),INDIRECT(H$1&amp;"!$I$1",1)-1+'15MIN'!$A1127-1,0),0)</f>
        <v>0</v>
      </c>
      <c r="K1127" s="21">
        <f ca="1">IF(INDIRECT(H$1&amp;"!$I$1",1)-1+'15MIN'!$A1127&lt;=INDIRECT(H$1&amp;"!$I$2",1),-OFFSET(INDIRECT(H$1&amp;"!$E$1",1),INDIRECT(H$1&amp;"!$I$1",1)-1+'15MIN'!$A1127-1,0),0)</f>
        <v>-5067.4208980000003</v>
      </c>
      <c r="L1127" s="20">
        <f ca="1">IF(INDIRECT(L$1&amp;"!$I$1",1)-1+'15MIN'!$A1127&lt;=INDIRECT(L$1&amp;"!$I$2",1),OFFSET(INDIRECT(L$1&amp;"!$F$1",1),INDIRECT(L$1&amp;"!$I$1",1)-1+'15MIN'!$A1127-1,0),0)</f>
        <v>903.89953600000001</v>
      </c>
      <c r="M1127" s="20">
        <f ca="1">IF(INDIRECT(L$1&amp;"!$I$1",1)-1+'15MIN'!$A1127&lt;=INDIRECT(L$1&amp;"!$I$2",1),-OFFSET(INDIRECT(L$1&amp;"!$D$1",1),INDIRECT(L$1&amp;"!$I$1",1)-1+'15MIN'!$A1127-1,0),0)</f>
        <v>0</v>
      </c>
      <c r="N1127" s="20">
        <f ca="1">IF(INDIRECT(L$1&amp;"!$I$1",1)-1+'15MIN'!$A1127&lt;=INDIRECT(L$1&amp;"!$I$2",1),OFFSET(INDIRECT(L$1&amp;"!$G$1",1),INDIRECT(L$1&amp;"!$I$1",1)-1+'15MIN'!$A1127-1,0),0)</f>
        <v>4.5321559999999996</v>
      </c>
      <c r="O1127" s="21">
        <f ca="1">IF(INDIRECT(L$1&amp;"!$I$1",1)-1+'15MIN'!$A1127&lt;=INDIRECT(L$1&amp;"!$I$2",1),-OFFSET(INDIRECT(L$1&amp;"!$E$1",1),INDIRECT(L$1&amp;"!$I$1",1)-1+'15MIN'!$A1127-1,0),0)</f>
        <v>-5.4070049999999998</v>
      </c>
    </row>
    <row r="1128" spans="1:15" x14ac:dyDescent="0.2">
      <c r="A1128" s="1">
        <f t="shared" si="50"/>
        <v>1124</v>
      </c>
      <c r="B1128" s="1">
        <f t="shared" si="51"/>
        <v>12</v>
      </c>
      <c r="C1128" s="19">
        <f t="shared" si="52"/>
        <v>0.69791666666666696</v>
      </c>
      <c r="D1128" s="20">
        <f ca="1">IF(INDIRECT($D$1&amp;"!$I$1",1)-1+'15MIN'!$A1128&lt;=INDIRECT($D$1&amp;"!$I$2",1),OFFSET(INDIRECT($D$1&amp;"!$F$1",1),INDIRECT($D$1&amp;"!$I$1",1)-1+'15MIN'!$A1128-1,0),0)</f>
        <v>1135.4730999999999</v>
      </c>
      <c r="E1128" s="20">
        <f ca="1">IF(CUEL!$I$1-1+'15MIN'!$A1128&lt;=CUEL!$I$2,-OFFSET(CUEL!$D$1,CUEL!$I$1-1+'15MIN'!$A1128-1,0),0)</f>
        <v>0</v>
      </c>
      <c r="F1128" s="20">
        <f ca="1">IF(INDIRECT($D$1&amp;"!$I$1",1)-1+'15MIN'!$A1128&lt;=INDIRECT($D$1&amp;"!$I$2",1),OFFSET(INDIRECT($D$1&amp;"!$G$1",1),INDIRECT($D$1&amp;"!$I$1",1)-1+'15MIN'!$A1128-1,0),0)</f>
        <v>153.322067</v>
      </c>
      <c r="G1128" s="21">
        <f ca="1">IF(INDIRECT($D$1&amp;"!$I$1",1)-1+'15MIN'!$A1128&lt;=INDIRECT($D$1&amp;"!$I$2",1),-OFFSET(INDIRECT($D$1&amp;"!$E$1",1),INDIRECT($D$1&amp;"!$I$1",1)-1+'15MIN'!$A1128-1,0),0)</f>
        <v>0</v>
      </c>
      <c r="H1128" s="20">
        <f ca="1">IF(INDIRECT(H$1&amp;"!$I$1",1)-1+'15MIN'!$A1128&lt;=INDIRECT(H$1&amp;"!$I$2",1),OFFSET(INDIRECT(H$1&amp;"!$F$1",1),INDIRECT(H$1&amp;"!$I$1",1)-1+'15MIN'!$A1128-1,0),0)</f>
        <v>36231.730000000003</v>
      </c>
      <c r="I1128" s="20">
        <f ca="1">IF(INDIRECT(H$1&amp;"!$I$1",1)-1+'15MIN'!$A1128&lt;=INDIRECT(H$1&amp;"!$I$2",1),-OFFSET(INDIRECT(H$1&amp;"!$D$1",1),INDIRECT(H$1&amp;"!$I$1",1)-1+'15MIN'!$A1128-1,0),0)</f>
        <v>0</v>
      </c>
      <c r="J1128" s="20">
        <f ca="1">IF(INDIRECT(H$1&amp;"!$I$1",1)-1+'15MIN'!$A1128&lt;=INDIRECT(H$1&amp;"!$I$2",1),OFFSET(INDIRECT(H$1&amp;"!$G$1",1),INDIRECT(H$1&amp;"!$I$1",1)-1+'15MIN'!$A1128-1,0),0)</f>
        <v>0</v>
      </c>
      <c r="K1128" s="21">
        <f ca="1">IF(INDIRECT(H$1&amp;"!$I$1",1)-1+'15MIN'!$A1128&lt;=INDIRECT(H$1&amp;"!$I$2",1),-OFFSET(INDIRECT(H$1&amp;"!$E$1",1),INDIRECT(H$1&amp;"!$I$1",1)-1+'15MIN'!$A1128-1,0),0)</f>
        <v>-5069.5981449999999</v>
      </c>
      <c r="L1128" s="20">
        <f ca="1">IF(INDIRECT(L$1&amp;"!$I$1",1)-1+'15MIN'!$A1128&lt;=INDIRECT(L$1&amp;"!$I$2",1),OFFSET(INDIRECT(L$1&amp;"!$F$1",1),INDIRECT(L$1&amp;"!$I$1",1)-1+'15MIN'!$A1128-1,0),0)</f>
        <v>680.48480199999995</v>
      </c>
      <c r="M1128" s="20">
        <f ca="1">IF(INDIRECT(L$1&amp;"!$I$1",1)-1+'15MIN'!$A1128&lt;=INDIRECT(L$1&amp;"!$I$2",1),-OFFSET(INDIRECT(L$1&amp;"!$D$1",1),INDIRECT(L$1&amp;"!$I$1",1)-1+'15MIN'!$A1128-1,0),0)</f>
        <v>-14.126633999999999</v>
      </c>
      <c r="N1128" s="20">
        <f ca="1">IF(INDIRECT(L$1&amp;"!$I$1",1)-1+'15MIN'!$A1128&lt;=INDIRECT(L$1&amp;"!$I$2",1),OFFSET(INDIRECT(L$1&amp;"!$G$1",1),INDIRECT(L$1&amp;"!$I$1",1)-1+'15MIN'!$A1128-1,0),0)</f>
        <v>121.799004</v>
      </c>
      <c r="O1128" s="21">
        <f ca="1">IF(INDIRECT(L$1&amp;"!$I$1",1)-1+'15MIN'!$A1128&lt;=INDIRECT(L$1&amp;"!$I$2",1),-OFFSET(INDIRECT(L$1&amp;"!$E$1",1),INDIRECT(L$1&amp;"!$I$1",1)-1+'15MIN'!$A1128-1,0),0)</f>
        <v>-4.8842980000000003</v>
      </c>
    </row>
    <row r="1129" spans="1:15" x14ac:dyDescent="0.2">
      <c r="A1129" s="1">
        <f t="shared" si="50"/>
        <v>1125</v>
      </c>
      <c r="B1129" s="1">
        <f t="shared" si="51"/>
        <v>12</v>
      </c>
      <c r="C1129" s="19">
        <f t="shared" si="52"/>
        <v>0.70833333333333304</v>
      </c>
      <c r="D1129" s="20">
        <f ca="1">IF(INDIRECT($D$1&amp;"!$I$1",1)-1+'15MIN'!$A1129&lt;=INDIRECT($D$1&amp;"!$I$2",1),OFFSET(INDIRECT($D$1&amp;"!$F$1",1),INDIRECT($D$1&amp;"!$I$1",1)-1+'15MIN'!$A1129-1,0),0)</f>
        <v>1477.2665</v>
      </c>
      <c r="E1129" s="20">
        <f ca="1">IF(CUEL!$I$1-1+'15MIN'!$A1129&lt;=CUEL!$I$2,-OFFSET(CUEL!$D$1,CUEL!$I$1-1+'15MIN'!$A1129-1,0),0)</f>
        <v>0</v>
      </c>
      <c r="F1129" s="20">
        <f ca="1">IF(INDIRECT($D$1&amp;"!$I$1",1)-1+'15MIN'!$A1129&lt;=INDIRECT($D$1&amp;"!$I$2",1),OFFSET(INDIRECT($D$1&amp;"!$G$1",1),INDIRECT($D$1&amp;"!$I$1",1)-1+'15MIN'!$A1129-1,0),0)</f>
        <v>156.223434</v>
      </c>
      <c r="G1129" s="21">
        <f ca="1">IF(INDIRECT($D$1&amp;"!$I$1",1)-1+'15MIN'!$A1129&lt;=INDIRECT($D$1&amp;"!$I$2",1),-OFFSET(INDIRECT($D$1&amp;"!$E$1",1),INDIRECT($D$1&amp;"!$I$1",1)-1+'15MIN'!$A1129-1,0),0)</f>
        <v>0</v>
      </c>
      <c r="H1129" s="20">
        <f ca="1">IF(INDIRECT(H$1&amp;"!$I$1",1)-1+'15MIN'!$A1129&lt;=INDIRECT(H$1&amp;"!$I$2",1),OFFSET(INDIRECT(H$1&amp;"!$F$1",1),INDIRECT(H$1&amp;"!$I$1",1)-1+'15MIN'!$A1129-1,0),0)</f>
        <v>36233.413999999997</v>
      </c>
      <c r="I1129" s="20">
        <f ca="1">IF(INDIRECT(H$1&amp;"!$I$1",1)-1+'15MIN'!$A1129&lt;=INDIRECT(H$1&amp;"!$I$2",1),-OFFSET(INDIRECT(H$1&amp;"!$D$1",1),INDIRECT(H$1&amp;"!$I$1",1)-1+'15MIN'!$A1129-1,0),0)</f>
        <v>0</v>
      </c>
      <c r="J1129" s="20">
        <f ca="1">IF(INDIRECT(H$1&amp;"!$I$1",1)-1+'15MIN'!$A1129&lt;=INDIRECT(H$1&amp;"!$I$2",1),OFFSET(INDIRECT(H$1&amp;"!$G$1",1),INDIRECT(H$1&amp;"!$I$1",1)-1+'15MIN'!$A1129-1,0),0)</f>
        <v>0</v>
      </c>
      <c r="K1129" s="21">
        <f ca="1">IF(INDIRECT(H$1&amp;"!$I$1",1)-1+'15MIN'!$A1129&lt;=INDIRECT(H$1&amp;"!$I$2",1),-OFFSET(INDIRECT(H$1&amp;"!$E$1",1),INDIRECT(H$1&amp;"!$I$1",1)-1+'15MIN'!$A1129-1,0),0)</f>
        <v>-5074.8461909999996</v>
      </c>
      <c r="L1129" s="20">
        <f ca="1">IF(INDIRECT(L$1&amp;"!$I$1",1)-1+'15MIN'!$A1129&lt;=INDIRECT(L$1&amp;"!$I$2",1),OFFSET(INDIRECT(L$1&amp;"!$F$1",1),INDIRECT(L$1&amp;"!$I$1",1)-1+'15MIN'!$A1129-1,0),0)</f>
        <v>0</v>
      </c>
      <c r="M1129" s="20">
        <f ca="1">IF(INDIRECT(L$1&amp;"!$I$1",1)-1+'15MIN'!$A1129&lt;=INDIRECT(L$1&amp;"!$I$2",1),-OFFSET(INDIRECT(L$1&amp;"!$D$1",1),INDIRECT(L$1&amp;"!$I$1",1)-1+'15MIN'!$A1129-1,0),0)</f>
        <v>-106.34432200000001</v>
      </c>
      <c r="N1129" s="20">
        <f ca="1">IF(INDIRECT(L$1&amp;"!$I$1",1)-1+'15MIN'!$A1129&lt;=INDIRECT(L$1&amp;"!$I$2",1),OFFSET(INDIRECT(L$1&amp;"!$G$1",1),INDIRECT(L$1&amp;"!$I$1",1)-1+'15MIN'!$A1129-1,0),0)</f>
        <v>853.96758999999997</v>
      </c>
      <c r="O1129" s="21">
        <f ca="1">IF(INDIRECT(L$1&amp;"!$I$1",1)-1+'15MIN'!$A1129&lt;=INDIRECT(L$1&amp;"!$I$2",1),-OFFSET(INDIRECT(L$1&amp;"!$E$1",1),INDIRECT(L$1&amp;"!$I$1",1)-1+'15MIN'!$A1129-1,0),0)</f>
        <v>0</v>
      </c>
    </row>
    <row r="1130" spans="1:15" x14ac:dyDescent="0.2">
      <c r="A1130" s="1">
        <f t="shared" si="50"/>
        <v>1126</v>
      </c>
      <c r="B1130" s="1">
        <f t="shared" si="51"/>
        <v>12</v>
      </c>
      <c r="C1130" s="19">
        <f t="shared" si="52"/>
        <v>0.71875</v>
      </c>
      <c r="D1130" s="20">
        <f ca="1">IF(INDIRECT($D$1&amp;"!$I$1",1)-1+'15MIN'!$A1130&lt;=INDIRECT($D$1&amp;"!$I$2",1),OFFSET(INDIRECT($D$1&amp;"!$F$1",1),INDIRECT($D$1&amp;"!$I$1",1)-1+'15MIN'!$A1130-1,0),0)</f>
        <v>1275.491</v>
      </c>
      <c r="E1130" s="20">
        <f ca="1">IF(CUEL!$I$1-1+'15MIN'!$A1130&lt;=CUEL!$I$2,-OFFSET(CUEL!$D$1,CUEL!$I$1-1+'15MIN'!$A1130-1,0),0)</f>
        <v>0</v>
      </c>
      <c r="F1130" s="20">
        <f ca="1">IF(INDIRECT($D$1&amp;"!$I$1",1)-1+'15MIN'!$A1130&lt;=INDIRECT($D$1&amp;"!$I$2",1),OFFSET(INDIRECT($D$1&amp;"!$G$1",1),INDIRECT($D$1&amp;"!$I$1",1)-1+'15MIN'!$A1130-1,0),0)</f>
        <v>156.41861</v>
      </c>
      <c r="G1130" s="21">
        <f ca="1">IF(INDIRECT($D$1&amp;"!$I$1",1)-1+'15MIN'!$A1130&lt;=INDIRECT($D$1&amp;"!$I$2",1),-OFFSET(INDIRECT($D$1&amp;"!$E$1",1),INDIRECT($D$1&amp;"!$I$1",1)-1+'15MIN'!$A1130-1,0),0)</f>
        <v>0</v>
      </c>
      <c r="H1130" s="20">
        <f ca="1">IF(INDIRECT(H$1&amp;"!$I$1",1)-1+'15MIN'!$A1130&lt;=INDIRECT(H$1&amp;"!$I$2",1),OFFSET(INDIRECT(H$1&amp;"!$F$1",1),INDIRECT(H$1&amp;"!$I$1",1)-1+'15MIN'!$A1130-1,0),0)</f>
        <v>39908.055</v>
      </c>
      <c r="I1130" s="20">
        <f ca="1">IF(INDIRECT(H$1&amp;"!$I$1",1)-1+'15MIN'!$A1130&lt;=INDIRECT(H$1&amp;"!$I$2",1),-OFFSET(INDIRECT(H$1&amp;"!$D$1",1),INDIRECT(H$1&amp;"!$I$1",1)-1+'15MIN'!$A1130-1,0),0)</f>
        <v>0</v>
      </c>
      <c r="J1130" s="20">
        <f ca="1">IF(INDIRECT(H$1&amp;"!$I$1",1)-1+'15MIN'!$A1130&lt;=INDIRECT(H$1&amp;"!$I$2",1),OFFSET(INDIRECT(H$1&amp;"!$G$1",1),INDIRECT(H$1&amp;"!$I$1",1)-1+'15MIN'!$A1130-1,0),0)</f>
        <v>0</v>
      </c>
      <c r="K1130" s="21">
        <f ca="1">IF(INDIRECT(H$1&amp;"!$I$1",1)-1+'15MIN'!$A1130&lt;=INDIRECT(H$1&amp;"!$I$2",1),-OFFSET(INDIRECT(H$1&amp;"!$E$1",1),INDIRECT(H$1&amp;"!$I$1",1)-1+'15MIN'!$A1130-1,0),0)</f>
        <v>-5595.1816410000001</v>
      </c>
      <c r="L1130" s="20">
        <f ca="1">IF(INDIRECT(L$1&amp;"!$I$1",1)-1+'15MIN'!$A1130&lt;=INDIRECT(L$1&amp;"!$I$2",1),OFFSET(INDIRECT(L$1&amp;"!$F$1",1),INDIRECT(L$1&amp;"!$I$1",1)-1+'15MIN'!$A1130-1,0),0)</f>
        <v>0</v>
      </c>
      <c r="M1130" s="20">
        <f ca="1">IF(INDIRECT(L$1&amp;"!$I$1",1)-1+'15MIN'!$A1130&lt;=INDIRECT(L$1&amp;"!$I$2",1),-OFFSET(INDIRECT(L$1&amp;"!$D$1",1),INDIRECT(L$1&amp;"!$I$1",1)-1+'15MIN'!$A1130-1,0),0)</f>
        <v>-112.016998</v>
      </c>
      <c r="N1130" s="20">
        <f ca="1">IF(INDIRECT(L$1&amp;"!$I$1",1)-1+'15MIN'!$A1130&lt;=INDIRECT(L$1&amp;"!$I$2",1),OFFSET(INDIRECT(L$1&amp;"!$G$1",1),INDIRECT(L$1&amp;"!$I$1",1)-1+'15MIN'!$A1130-1,0),0)</f>
        <v>1267.1282960000001</v>
      </c>
      <c r="O1130" s="21">
        <f ca="1">IF(INDIRECT(L$1&amp;"!$I$1",1)-1+'15MIN'!$A1130&lt;=INDIRECT(L$1&amp;"!$I$2",1),-OFFSET(INDIRECT(L$1&amp;"!$E$1",1),INDIRECT(L$1&amp;"!$I$1",1)-1+'15MIN'!$A1130-1,0),0)</f>
        <v>0</v>
      </c>
    </row>
    <row r="1131" spans="1:15" x14ac:dyDescent="0.2">
      <c r="A1131" s="1">
        <f t="shared" si="50"/>
        <v>1127</v>
      </c>
      <c r="B1131" s="1">
        <f t="shared" si="51"/>
        <v>12</v>
      </c>
      <c r="C1131" s="19">
        <f t="shared" si="52"/>
        <v>0.72916666666666696</v>
      </c>
      <c r="D1131" s="20">
        <f ca="1">IF(INDIRECT($D$1&amp;"!$I$1",1)-1+'15MIN'!$A1131&lt;=INDIRECT($D$1&amp;"!$I$2",1),OFFSET(INDIRECT($D$1&amp;"!$F$1",1),INDIRECT($D$1&amp;"!$I$1",1)-1+'15MIN'!$A1131-1,0),0)</f>
        <v>1388.9436000000001</v>
      </c>
      <c r="E1131" s="20">
        <f ca="1">IF(CUEL!$I$1-1+'15MIN'!$A1131&lt;=CUEL!$I$2,-OFFSET(CUEL!$D$1,CUEL!$I$1-1+'15MIN'!$A1131-1,0),0)</f>
        <v>0</v>
      </c>
      <c r="F1131" s="20">
        <f ca="1">IF(INDIRECT($D$1&amp;"!$I$1",1)-1+'15MIN'!$A1131&lt;=INDIRECT($D$1&amp;"!$I$2",1),OFFSET(INDIRECT($D$1&amp;"!$G$1",1),INDIRECT($D$1&amp;"!$I$1",1)-1+'15MIN'!$A1131-1,0),0)</f>
        <v>155.57986500000001</v>
      </c>
      <c r="G1131" s="21">
        <f ca="1">IF(INDIRECT($D$1&amp;"!$I$1",1)-1+'15MIN'!$A1131&lt;=INDIRECT($D$1&amp;"!$I$2",1),-OFFSET(INDIRECT($D$1&amp;"!$E$1",1),INDIRECT($D$1&amp;"!$I$1",1)-1+'15MIN'!$A1131-1,0),0)</f>
        <v>0</v>
      </c>
      <c r="H1131" s="20">
        <f ca="1">IF(INDIRECT(H$1&amp;"!$I$1",1)-1+'15MIN'!$A1131&lt;=INDIRECT(H$1&amp;"!$I$2",1),OFFSET(INDIRECT(H$1&amp;"!$F$1",1),INDIRECT(H$1&amp;"!$I$1",1)-1+'15MIN'!$A1131-1,0),0)</f>
        <v>41851.703000000001</v>
      </c>
      <c r="I1131" s="20">
        <f ca="1">IF(INDIRECT(H$1&amp;"!$I$1",1)-1+'15MIN'!$A1131&lt;=INDIRECT(H$1&amp;"!$I$2",1),-OFFSET(INDIRECT(H$1&amp;"!$D$1",1),INDIRECT(H$1&amp;"!$I$1",1)-1+'15MIN'!$A1131-1,0),0)</f>
        <v>0</v>
      </c>
      <c r="J1131" s="20">
        <f ca="1">IF(INDIRECT(H$1&amp;"!$I$1",1)-1+'15MIN'!$A1131&lt;=INDIRECT(H$1&amp;"!$I$2",1),OFFSET(INDIRECT(H$1&amp;"!$G$1",1),INDIRECT(H$1&amp;"!$I$1",1)-1+'15MIN'!$A1131-1,0),0)</f>
        <v>0</v>
      </c>
      <c r="K1131" s="21">
        <f ca="1">IF(INDIRECT(H$1&amp;"!$I$1",1)-1+'15MIN'!$A1131&lt;=INDIRECT(H$1&amp;"!$I$2",1),-OFFSET(INDIRECT(H$1&amp;"!$E$1",1),INDIRECT(H$1&amp;"!$I$1",1)-1+'15MIN'!$A1131-1,0),0)</f>
        <v>-5866.986328</v>
      </c>
      <c r="L1131" s="20">
        <f ca="1">IF(INDIRECT(L$1&amp;"!$I$1",1)-1+'15MIN'!$A1131&lt;=INDIRECT(L$1&amp;"!$I$2",1),OFFSET(INDIRECT(L$1&amp;"!$F$1",1),INDIRECT(L$1&amp;"!$I$1",1)-1+'15MIN'!$A1131-1,0),0)</f>
        <v>0</v>
      </c>
      <c r="M1131" s="20">
        <f ca="1">IF(INDIRECT(L$1&amp;"!$I$1",1)-1+'15MIN'!$A1131&lt;=INDIRECT(L$1&amp;"!$I$2",1),-OFFSET(INDIRECT(L$1&amp;"!$D$1",1),INDIRECT(L$1&amp;"!$I$1",1)-1+'15MIN'!$A1131-1,0),0)</f>
        <v>-107.61721</v>
      </c>
      <c r="N1131" s="20">
        <f ca="1">IF(INDIRECT(L$1&amp;"!$I$1",1)-1+'15MIN'!$A1131&lt;=INDIRECT(L$1&amp;"!$I$2",1),OFFSET(INDIRECT(L$1&amp;"!$G$1",1),INDIRECT(L$1&amp;"!$I$1",1)-1+'15MIN'!$A1131-1,0),0)</f>
        <v>1204.3183590000001</v>
      </c>
      <c r="O1131" s="21">
        <f ca="1">IF(INDIRECT(L$1&amp;"!$I$1",1)-1+'15MIN'!$A1131&lt;=INDIRECT(L$1&amp;"!$I$2",1),-OFFSET(INDIRECT(L$1&amp;"!$E$1",1),INDIRECT(L$1&amp;"!$I$1",1)-1+'15MIN'!$A1131-1,0),0)</f>
        <v>0</v>
      </c>
    </row>
    <row r="1132" spans="1:15" x14ac:dyDescent="0.2">
      <c r="A1132" s="1">
        <f t="shared" si="50"/>
        <v>1128</v>
      </c>
      <c r="B1132" s="1">
        <f t="shared" si="51"/>
        <v>12</v>
      </c>
      <c r="C1132" s="19">
        <f t="shared" si="52"/>
        <v>0.73958333333333304</v>
      </c>
      <c r="D1132" s="20">
        <f ca="1">IF(INDIRECT($D$1&amp;"!$I$1",1)-1+'15MIN'!$A1132&lt;=INDIRECT($D$1&amp;"!$I$2",1),OFFSET(INDIRECT($D$1&amp;"!$F$1",1),INDIRECT($D$1&amp;"!$I$1",1)-1+'15MIN'!$A1132-1,0),0)</f>
        <v>1288.0021999999999</v>
      </c>
      <c r="E1132" s="20">
        <f ca="1">IF(CUEL!$I$1-1+'15MIN'!$A1132&lt;=CUEL!$I$2,-OFFSET(CUEL!$D$1,CUEL!$I$1-1+'15MIN'!$A1132-1,0),0)</f>
        <v>0</v>
      </c>
      <c r="F1132" s="20">
        <f ca="1">IF(INDIRECT($D$1&amp;"!$I$1",1)-1+'15MIN'!$A1132&lt;=INDIRECT($D$1&amp;"!$I$2",1),OFFSET(INDIRECT($D$1&amp;"!$G$1",1),INDIRECT($D$1&amp;"!$I$1",1)-1+'15MIN'!$A1132-1,0),0)</f>
        <v>155.47534200000001</v>
      </c>
      <c r="G1132" s="21">
        <f ca="1">IF(INDIRECT($D$1&amp;"!$I$1",1)-1+'15MIN'!$A1132&lt;=INDIRECT($D$1&amp;"!$I$2",1),-OFFSET(INDIRECT($D$1&amp;"!$E$1",1),INDIRECT($D$1&amp;"!$I$1",1)-1+'15MIN'!$A1132-1,0),0)</f>
        <v>0</v>
      </c>
      <c r="H1132" s="20">
        <f ca="1">IF(INDIRECT(H$1&amp;"!$I$1",1)-1+'15MIN'!$A1132&lt;=INDIRECT(H$1&amp;"!$I$2",1),OFFSET(INDIRECT(H$1&amp;"!$F$1",1),INDIRECT(H$1&amp;"!$I$1",1)-1+'15MIN'!$A1132-1,0),0)</f>
        <v>41892.898000000001</v>
      </c>
      <c r="I1132" s="20">
        <f ca="1">IF(INDIRECT(H$1&amp;"!$I$1",1)-1+'15MIN'!$A1132&lt;=INDIRECT(H$1&amp;"!$I$2",1),-OFFSET(INDIRECT(H$1&amp;"!$D$1",1),INDIRECT(H$1&amp;"!$I$1",1)-1+'15MIN'!$A1132-1,0),0)</f>
        <v>0</v>
      </c>
      <c r="J1132" s="20">
        <f ca="1">IF(INDIRECT(H$1&amp;"!$I$1",1)-1+'15MIN'!$A1132&lt;=INDIRECT(H$1&amp;"!$I$2",1),OFFSET(INDIRECT(H$1&amp;"!$G$1",1),INDIRECT(H$1&amp;"!$I$1",1)-1+'15MIN'!$A1132-1,0),0)</f>
        <v>0</v>
      </c>
      <c r="K1132" s="21">
        <f ca="1">IF(INDIRECT(H$1&amp;"!$I$1",1)-1+'15MIN'!$A1132&lt;=INDIRECT(H$1&amp;"!$I$2",1),-OFFSET(INDIRECT(H$1&amp;"!$E$1",1),INDIRECT(H$1&amp;"!$I$1",1)-1+'15MIN'!$A1132-1,0),0)</f>
        <v>-5868.2895509999998</v>
      </c>
      <c r="L1132" s="20">
        <f ca="1">IF(INDIRECT(L$1&amp;"!$I$1",1)-1+'15MIN'!$A1132&lt;=INDIRECT(L$1&amp;"!$I$2",1),OFFSET(INDIRECT(L$1&amp;"!$F$1",1),INDIRECT(L$1&amp;"!$I$1",1)-1+'15MIN'!$A1132-1,0),0)</f>
        <v>11.076722</v>
      </c>
      <c r="M1132" s="20">
        <f ca="1">IF(INDIRECT(L$1&amp;"!$I$1",1)-1+'15MIN'!$A1132&lt;=INDIRECT(L$1&amp;"!$I$2",1),-OFFSET(INDIRECT(L$1&amp;"!$D$1",1),INDIRECT(L$1&amp;"!$I$1",1)-1+'15MIN'!$A1132-1,0),0)</f>
        <v>-47.734729999999999</v>
      </c>
      <c r="N1132" s="20">
        <f ca="1">IF(INDIRECT(L$1&amp;"!$I$1",1)-1+'15MIN'!$A1132&lt;=INDIRECT(L$1&amp;"!$I$2",1),OFFSET(INDIRECT(L$1&amp;"!$G$1",1),INDIRECT(L$1&amp;"!$I$1",1)-1+'15MIN'!$A1132-1,0),0)</f>
        <v>318.39505000000003</v>
      </c>
      <c r="O1132" s="21">
        <f ca="1">IF(INDIRECT(L$1&amp;"!$I$1",1)-1+'15MIN'!$A1132&lt;=INDIRECT(L$1&amp;"!$I$2",1),-OFFSET(INDIRECT(L$1&amp;"!$E$1",1),INDIRECT(L$1&amp;"!$I$1",1)-1+'15MIN'!$A1132-1,0),0)</f>
        <v>-93.122101000000001</v>
      </c>
    </row>
    <row r="1133" spans="1:15" x14ac:dyDescent="0.2">
      <c r="A1133" s="1">
        <f t="shared" si="50"/>
        <v>1129</v>
      </c>
      <c r="B1133" s="1">
        <f t="shared" si="51"/>
        <v>12</v>
      </c>
      <c r="C1133" s="19">
        <f t="shared" si="52"/>
        <v>0.75</v>
      </c>
      <c r="D1133" s="20">
        <f ca="1">IF(INDIRECT($D$1&amp;"!$I$1",1)-1+'15MIN'!$A1133&lt;=INDIRECT($D$1&amp;"!$I$2",1),OFFSET(INDIRECT($D$1&amp;"!$F$1",1),INDIRECT($D$1&amp;"!$I$1",1)-1+'15MIN'!$A1133-1,0),0)</f>
        <v>966.15063499999997</v>
      </c>
      <c r="E1133" s="20">
        <f ca="1">IF(CUEL!$I$1-1+'15MIN'!$A1133&lt;=CUEL!$I$2,-OFFSET(CUEL!$D$1,CUEL!$I$1-1+'15MIN'!$A1133-1,0),0)</f>
        <v>0</v>
      </c>
      <c r="F1133" s="20">
        <f ca="1">IF(INDIRECT($D$1&amp;"!$I$1",1)-1+'15MIN'!$A1133&lt;=INDIRECT($D$1&amp;"!$I$2",1),OFFSET(INDIRECT($D$1&amp;"!$G$1",1),INDIRECT($D$1&amp;"!$I$1",1)-1+'15MIN'!$A1133-1,0),0)</f>
        <v>152.96740700000001</v>
      </c>
      <c r="G1133" s="21">
        <f ca="1">IF(INDIRECT($D$1&amp;"!$I$1",1)-1+'15MIN'!$A1133&lt;=INDIRECT($D$1&amp;"!$I$2",1),-OFFSET(INDIRECT($D$1&amp;"!$E$1",1),INDIRECT($D$1&amp;"!$I$1",1)-1+'15MIN'!$A1133-1,0),0)</f>
        <v>0</v>
      </c>
      <c r="H1133" s="20">
        <f ca="1">IF(INDIRECT(H$1&amp;"!$I$1",1)-1+'15MIN'!$A1133&lt;=INDIRECT(H$1&amp;"!$I$2",1),OFFSET(INDIRECT(H$1&amp;"!$F$1",1),INDIRECT(H$1&amp;"!$I$1",1)-1+'15MIN'!$A1133-1,0),0)</f>
        <v>41934.5</v>
      </c>
      <c r="I1133" s="20">
        <f ca="1">IF(INDIRECT(H$1&amp;"!$I$1",1)-1+'15MIN'!$A1133&lt;=INDIRECT(H$1&amp;"!$I$2",1),-OFFSET(INDIRECT(H$1&amp;"!$D$1",1),INDIRECT(H$1&amp;"!$I$1",1)-1+'15MIN'!$A1133-1,0),0)</f>
        <v>0</v>
      </c>
      <c r="J1133" s="20">
        <f ca="1">IF(INDIRECT(H$1&amp;"!$I$1",1)-1+'15MIN'!$A1133&lt;=INDIRECT(H$1&amp;"!$I$2",1),OFFSET(INDIRECT(H$1&amp;"!$G$1",1),INDIRECT(H$1&amp;"!$I$1",1)-1+'15MIN'!$A1133-1,0),0)</f>
        <v>0</v>
      </c>
      <c r="K1133" s="21">
        <f ca="1">IF(INDIRECT(H$1&amp;"!$I$1",1)-1+'15MIN'!$A1133&lt;=INDIRECT(H$1&amp;"!$I$2",1),-OFFSET(INDIRECT(H$1&amp;"!$E$1",1),INDIRECT(H$1&amp;"!$I$1",1)-1+'15MIN'!$A1133-1,0),0)</f>
        <v>-5872.6411129999997</v>
      </c>
      <c r="L1133" s="20">
        <f ca="1">IF(INDIRECT(L$1&amp;"!$I$1",1)-1+'15MIN'!$A1133&lt;=INDIRECT(L$1&amp;"!$I$2",1),OFFSET(INDIRECT(L$1&amp;"!$F$1",1),INDIRECT(L$1&amp;"!$I$1",1)-1+'15MIN'!$A1133-1,0),0)</f>
        <v>19.852540999999999</v>
      </c>
      <c r="M1133" s="20">
        <f ca="1">IF(INDIRECT(L$1&amp;"!$I$1",1)-1+'15MIN'!$A1133&lt;=INDIRECT(L$1&amp;"!$I$2",1),-OFFSET(INDIRECT(L$1&amp;"!$D$1",1),INDIRECT(L$1&amp;"!$I$1",1)-1+'15MIN'!$A1133-1,0),0)</f>
        <v>-37.760818</v>
      </c>
      <c r="N1133" s="20">
        <f ca="1">IF(INDIRECT(L$1&amp;"!$I$1",1)-1+'15MIN'!$A1133&lt;=INDIRECT(L$1&amp;"!$I$2",1),OFFSET(INDIRECT(L$1&amp;"!$G$1",1),INDIRECT(L$1&amp;"!$I$1",1)-1+'15MIN'!$A1133-1,0),0)</f>
        <v>63.992598999999998</v>
      </c>
      <c r="O1133" s="21">
        <f ca="1">IF(INDIRECT(L$1&amp;"!$I$1",1)-1+'15MIN'!$A1133&lt;=INDIRECT(L$1&amp;"!$I$2",1),-OFFSET(INDIRECT(L$1&amp;"!$E$1",1),INDIRECT(L$1&amp;"!$I$1",1)-1+'15MIN'!$A1133-1,0),0)</f>
        <v>-166.90188599999999</v>
      </c>
    </row>
    <row r="1134" spans="1:15" x14ac:dyDescent="0.2">
      <c r="A1134" s="1">
        <f t="shared" si="50"/>
        <v>1130</v>
      </c>
      <c r="B1134" s="1">
        <f t="shared" si="51"/>
        <v>12</v>
      </c>
      <c r="C1134" s="19">
        <f t="shared" si="52"/>
        <v>0.76041666666666696</v>
      </c>
      <c r="D1134" s="20">
        <f ca="1">IF(INDIRECT($D$1&amp;"!$I$1",1)-1+'15MIN'!$A1134&lt;=INDIRECT($D$1&amp;"!$I$2",1),OFFSET(INDIRECT($D$1&amp;"!$F$1",1),INDIRECT($D$1&amp;"!$I$1",1)-1+'15MIN'!$A1134-1,0),0)</f>
        <v>1126.0852</v>
      </c>
      <c r="E1134" s="20">
        <f ca="1">IF(CUEL!$I$1-1+'15MIN'!$A1134&lt;=CUEL!$I$2,-OFFSET(CUEL!$D$1,CUEL!$I$1-1+'15MIN'!$A1134-1,0),0)</f>
        <v>0</v>
      </c>
      <c r="F1134" s="20">
        <f ca="1">IF(INDIRECT($D$1&amp;"!$I$1",1)-1+'15MIN'!$A1134&lt;=INDIRECT($D$1&amp;"!$I$2",1),OFFSET(INDIRECT($D$1&amp;"!$G$1",1),INDIRECT($D$1&amp;"!$I$1",1)-1+'15MIN'!$A1134-1,0),0)</f>
        <v>155.296616</v>
      </c>
      <c r="G1134" s="21">
        <f ca="1">IF(INDIRECT($D$1&amp;"!$I$1",1)-1+'15MIN'!$A1134&lt;=INDIRECT($D$1&amp;"!$I$2",1),-OFFSET(INDIRECT($D$1&amp;"!$E$1",1),INDIRECT($D$1&amp;"!$I$1",1)-1+'15MIN'!$A1134-1,0),0)</f>
        <v>0</v>
      </c>
      <c r="H1134" s="20">
        <f ca="1">IF(INDIRECT(H$1&amp;"!$I$1",1)-1+'15MIN'!$A1134&lt;=INDIRECT(H$1&amp;"!$I$2",1),OFFSET(INDIRECT(H$1&amp;"!$F$1",1),INDIRECT(H$1&amp;"!$I$1",1)-1+'15MIN'!$A1134-1,0),0)</f>
        <v>41964.266000000003</v>
      </c>
      <c r="I1134" s="20">
        <f ca="1">IF(INDIRECT(H$1&amp;"!$I$1",1)-1+'15MIN'!$A1134&lt;=INDIRECT(H$1&amp;"!$I$2",1),-OFFSET(INDIRECT(H$1&amp;"!$D$1",1),INDIRECT(H$1&amp;"!$I$1",1)-1+'15MIN'!$A1134-1,0),0)</f>
        <v>0</v>
      </c>
      <c r="J1134" s="20">
        <f ca="1">IF(INDIRECT(H$1&amp;"!$I$1",1)-1+'15MIN'!$A1134&lt;=INDIRECT(H$1&amp;"!$I$2",1),OFFSET(INDIRECT(H$1&amp;"!$G$1",1),INDIRECT(H$1&amp;"!$I$1",1)-1+'15MIN'!$A1134-1,0),0)</f>
        <v>0</v>
      </c>
      <c r="K1134" s="21">
        <f ca="1">IF(INDIRECT(H$1&amp;"!$I$1",1)-1+'15MIN'!$A1134&lt;=INDIRECT(H$1&amp;"!$I$2",1),-OFFSET(INDIRECT(H$1&amp;"!$E$1",1),INDIRECT(H$1&amp;"!$I$1",1)-1+'15MIN'!$A1134-1,0),0)</f>
        <v>-5873.5444340000004</v>
      </c>
      <c r="L1134" s="20">
        <f ca="1">IF(INDIRECT(L$1&amp;"!$I$1",1)-1+'15MIN'!$A1134&lt;=INDIRECT(L$1&amp;"!$I$2",1),OFFSET(INDIRECT(L$1&amp;"!$F$1",1),INDIRECT(L$1&amp;"!$I$1",1)-1+'15MIN'!$A1134-1,0),0)</f>
        <v>256.376465</v>
      </c>
      <c r="M1134" s="20">
        <f ca="1">IF(INDIRECT(L$1&amp;"!$I$1",1)-1+'15MIN'!$A1134&lt;=INDIRECT(L$1&amp;"!$I$2",1),-OFFSET(INDIRECT(L$1&amp;"!$D$1",1),INDIRECT(L$1&amp;"!$I$1",1)-1+'15MIN'!$A1134-1,0),0)</f>
        <v>-6.6442000000000001E-2</v>
      </c>
      <c r="N1134" s="20">
        <f ca="1">IF(INDIRECT(L$1&amp;"!$I$1",1)-1+'15MIN'!$A1134&lt;=INDIRECT(L$1&amp;"!$I$2",1),OFFSET(INDIRECT(L$1&amp;"!$G$1",1),INDIRECT(L$1&amp;"!$I$1",1)-1+'15MIN'!$A1134-1,0),0)</f>
        <v>0</v>
      </c>
      <c r="O1134" s="21">
        <f ca="1">IF(INDIRECT(L$1&amp;"!$I$1",1)-1+'15MIN'!$A1134&lt;=INDIRECT(L$1&amp;"!$I$2",1),-OFFSET(INDIRECT(L$1&amp;"!$E$1",1),INDIRECT(L$1&amp;"!$I$1",1)-1+'15MIN'!$A1134-1,0),0)</f>
        <v>-223.77806100000001</v>
      </c>
    </row>
    <row r="1135" spans="1:15" x14ac:dyDescent="0.2">
      <c r="A1135" s="1">
        <f t="shared" si="50"/>
        <v>1131</v>
      </c>
      <c r="B1135" s="1">
        <f t="shared" si="51"/>
        <v>12</v>
      </c>
      <c r="C1135" s="19">
        <f t="shared" si="52"/>
        <v>0.77083333333333304</v>
      </c>
      <c r="D1135" s="20">
        <f ca="1">IF(INDIRECT($D$1&amp;"!$I$1",1)-1+'15MIN'!$A1135&lt;=INDIRECT($D$1&amp;"!$I$2",1),OFFSET(INDIRECT($D$1&amp;"!$F$1",1),INDIRECT($D$1&amp;"!$I$1",1)-1+'15MIN'!$A1135-1,0),0)</f>
        <v>1199.6386</v>
      </c>
      <c r="E1135" s="20">
        <f ca="1">IF(CUEL!$I$1-1+'15MIN'!$A1135&lt;=CUEL!$I$2,-OFFSET(CUEL!$D$1,CUEL!$I$1-1+'15MIN'!$A1135-1,0),0)</f>
        <v>0</v>
      </c>
      <c r="F1135" s="20">
        <f ca="1">IF(INDIRECT($D$1&amp;"!$I$1",1)-1+'15MIN'!$A1135&lt;=INDIRECT($D$1&amp;"!$I$2",1),OFFSET(INDIRECT($D$1&amp;"!$G$1",1),INDIRECT($D$1&amp;"!$I$1",1)-1+'15MIN'!$A1135-1,0),0)</f>
        <v>152.11144999999999</v>
      </c>
      <c r="G1135" s="21">
        <f ca="1">IF(INDIRECT($D$1&amp;"!$I$1",1)-1+'15MIN'!$A1135&lt;=INDIRECT($D$1&amp;"!$I$2",1),-OFFSET(INDIRECT($D$1&amp;"!$E$1",1),INDIRECT($D$1&amp;"!$I$1",1)-1+'15MIN'!$A1135-1,0),0)</f>
        <v>0</v>
      </c>
      <c r="H1135" s="20">
        <f ca="1">IF(INDIRECT(H$1&amp;"!$I$1",1)-1+'15MIN'!$A1135&lt;=INDIRECT(H$1&amp;"!$I$2",1),OFFSET(INDIRECT(H$1&amp;"!$F$1",1),INDIRECT(H$1&amp;"!$I$1",1)-1+'15MIN'!$A1135-1,0),0)</f>
        <v>41464.769999999997</v>
      </c>
      <c r="I1135" s="20">
        <f ca="1">IF(INDIRECT(H$1&amp;"!$I$1",1)-1+'15MIN'!$A1135&lt;=INDIRECT(H$1&amp;"!$I$2",1),-OFFSET(INDIRECT(H$1&amp;"!$D$1",1),INDIRECT(H$1&amp;"!$I$1",1)-1+'15MIN'!$A1135-1,0),0)</f>
        <v>0</v>
      </c>
      <c r="J1135" s="20">
        <f ca="1">IF(INDIRECT(H$1&amp;"!$I$1",1)-1+'15MIN'!$A1135&lt;=INDIRECT(H$1&amp;"!$I$2",1),OFFSET(INDIRECT(H$1&amp;"!$G$1",1),INDIRECT(H$1&amp;"!$I$1",1)-1+'15MIN'!$A1135-1,0),0)</f>
        <v>0</v>
      </c>
      <c r="K1135" s="21">
        <f ca="1">IF(INDIRECT(H$1&amp;"!$I$1",1)-1+'15MIN'!$A1135&lt;=INDIRECT(H$1&amp;"!$I$2",1),-OFFSET(INDIRECT(H$1&amp;"!$E$1",1),INDIRECT(H$1&amp;"!$I$1",1)-1+'15MIN'!$A1135-1,0),0)</f>
        <v>-5804.0893550000001</v>
      </c>
      <c r="L1135" s="20">
        <f ca="1">IF(INDIRECT(L$1&amp;"!$I$1",1)-1+'15MIN'!$A1135&lt;=INDIRECT(L$1&amp;"!$I$2",1),OFFSET(INDIRECT(L$1&amp;"!$F$1",1),INDIRECT(L$1&amp;"!$I$1",1)-1+'15MIN'!$A1135-1,0),0)</f>
        <v>769.49163799999997</v>
      </c>
      <c r="M1135" s="20">
        <f ca="1">IF(INDIRECT(L$1&amp;"!$I$1",1)-1+'15MIN'!$A1135&lt;=INDIRECT(L$1&amp;"!$I$2",1),-OFFSET(INDIRECT(L$1&amp;"!$D$1",1),INDIRECT(L$1&amp;"!$I$1",1)-1+'15MIN'!$A1135-1,0),0)</f>
        <v>0</v>
      </c>
      <c r="N1135" s="20">
        <f ca="1">IF(INDIRECT(L$1&amp;"!$I$1",1)-1+'15MIN'!$A1135&lt;=INDIRECT(L$1&amp;"!$I$2",1),OFFSET(INDIRECT(L$1&amp;"!$G$1",1),INDIRECT(L$1&amp;"!$I$1",1)-1+'15MIN'!$A1135-1,0),0)</f>
        <v>2.255512</v>
      </c>
      <c r="O1135" s="21">
        <f ca="1">IF(INDIRECT(L$1&amp;"!$I$1",1)-1+'15MIN'!$A1135&lt;=INDIRECT(L$1&amp;"!$I$2",1),-OFFSET(INDIRECT(L$1&amp;"!$E$1",1),INDIRECT(L$1&amp;"!$I$1",1)-1+'15MIN'!$A1135-1,0),0)</f>
        <v>-15.611896</v>
      </c>
    </row>
    <row r="1136" spans="1:15" x14ac:dyDescent="0.2">
      <c r="A1136" s="1">
        <f t="shared" si="50"/>
        <v>1132</v>
      </c>
      <c r="B1136" s="1">
        <f t="shared" si="51"/>
        <v>12</v>
      </c>
      <c r="C1136" s="19">
        <f t="shared" si="52"/>
        <v>0.78125</v>
      </c>
      <c r="D1136" s="20">
        <f ca="1">IF(INDIRECT($D$1&amp;"!$I$1",1)-1+'15MIN'!$A1136&lt;=INDIRECT($D$1&amp;"!$I$2",1),OFFSET(INDIRECT($D$1&amp;"!$F$1",1),INDIRECT($D$1&amp;"!$I$1",1)-1+'15MIN'!$A1136-1,0),0)</f>
        <v>1579.3423</v>
      </c>
      <c r="E1136" s="20">
        <f ca="1">IF(CUEL!$I$1-1+'15MIN'!$A1136&lt;=CUEL!$I$2,-OFFSET(CUEL!$D$1,CUEL!$I$1-1+'15MIN'!$A1136-1,0),0)</f>
        <v>0</v>
      </c>
      <c r="F1136" s="20">
        <f ca="1">IF(INDIRECT($D$1&amp;"!$I$1",1)-1+'15MIN'!$A1136&lt;=INDIRECT($D$1&amp;"!$I$2",1),OFFSET(INDIRECT($D$1&amp;"!$G$1",1),INDIRECT($D$1&amp;"!$I$1",1)-1+'15MIN'!$A1136-1,0),0)</f>
        <v>147.034256</v>
      </c>
      <c r="G1136" s="21">
        <f ca="1">IF(INDIRECT($D$1&amp;"!$I$1",1)-1+'15MIN'!$A1136&lt;=INDIRECT($D$1&amp;"!$I$2",1),-OFFSET(INDIRECT($D$1&amp;"!$E$1",1),INDIRECT($D$1&amp;"!$I$1",1)-1+'15MIN'!$A1136-1,0),0)</f>
        <v>0</v>
      </c>
      <c r="H1136" s="20">
        <f ca="1">IF(INDIRECT(H$1&amp;"!$I$1",1)-1+'15MIN'!$A1136&lt;=INDIRECT(H$1&amp;"!$I$2",1),OFFSET(INDIRECT(H$1&amp;"!$F$1",1),INDIRECT(H$1&amp;"!$I$1",1)-1+'15MIN'!$A1136-1,0),0)</f>
        <v>39413.608999999997</v>
      </c>
      <c r="I1136" s="20">
        <f ca="1">IF(INDIRECT(H$1&amp;"!$I$1",1)-1+'15MIN'!$A1136&lt;=INDIRECT(H$1&amp;"!$I$2",1),-OFFSET(INDIRECT(H$1&amp;"!$D$1",1),INDIRECT(H$1&amp;"!$I$1",1)-1+'15MIN'!$A1136-1,0),0)</f>
        <v>0</v>
      </c>
      <c r="J1136" s="20">
        <f ca="1">IF(INDIRECT(H$1&amp;"!$I$1",1)-1+'15MIN'!$A1136&lt;=INDIRECT(H$1&amp;"!$I$2",1),OFFSET(INDIRECT(H$1&amp;"!$G$1",1),INDIRECT(H$1&amp;"!$I$1",1)-1+'15MIN'!$A1136-1,0),0)</f>
        <v>0</v>
      </c>
      <c r="K1136" s="21">
        <f ca="1">IF(INDIRECT(H$1&amp;"!$I$1",1)-1+'15MIN'!$A1136&lt;=INDIRECT(H$1&amp;"!$I$2",1),-OFFSET(INDIRECT(H$1&amp;"!$E$1",1),INDIRECT(H$1&amp;"!$I$1",1)-1+'15MIN'!$A1136-1,0),0)</f>
        <v>-5517.5327150000003</v>
      </c>
      <c r="L1136" s="20">
        <f ca="1">IF(INDIRECT(L$1&amp;"!$I$1",1)-1+'15MIN'!$A1136&lt;=INDIRECT(L$1&amp;"!$I$2",1),OFFSET(INDIRECT(L$1&amp;"!$F$1",1),INDIRECT(L$1&amp;"!$I$1",1)-1+'15MIN'!$A1136-1,0),0)</f>
        <v>1956.3258060000001</v>
      </c>
      <c r="M1136" s="20">
        <f ca="1">IF(INDIRECT(L$1&amp;"!$I$1",1)-1+'15MIN'!$A1136&lt;=INDIRECT(L$1&amp;"!$I$2",1),-OFFSET(INDIRECT(L$1&amp;"!$D$1",1),INDIRECT(L$1&amp;"!$I$1",1)-1+'15MIN'!$A1136-1,0),0)</f>
        <v>0</v>
      </c>
      <c r="N1136" s="20">
        <f ca="1">IF(INDIRECT(L$1&amp;"!$I$1",1)-1+'15MIN'!$A1136&lt;=INDIRECT(L$1&amp;"!$I$2",1),OFFSET(INDIRECT(L$1&amp;"!$G$1",1),INDIRECT(L$1&amp;"!$I$1",1)-1+'15MIN'!$A1136-1,0),0)</f>
        <v>7.6623999999999998E-2</v>
      </c>
      <c r="O1136" s="21">
        <f ca="1">IF(INDIRECT(L$1&amp;"!$I$1",1)-1+'15MIN'!$A1136&lt;=INDIRECT(L$1&amp;"!$I$2",1),-OFFSET(INDIRECT(L$1&amp;"!$E$1",1),INDIRECT(L$1&amp;"!$I$1",1)-1+'15MIN'!$A1136-1,0),0)</f>
        <v>-14.374885000000001</v>
      </c>
    </row>
    <row r="1137" spans="1:15" x14ac:dyDescent="0.2">
      <c r="A1137" s="1">
        <f t="shared" si="50"/>
        <v>1133</v>
      </c>
      <c r="B1137" s="1">
        <f t="shared" si="51"/>
        <v>12</v>
      </c>
      <c r="C1137" s="19">
        <f t="shared" si="52"/>
        <v>0.79166666666666696</v>
      </c>
      <c r="D1137" s="20">
        <f ca="1">IF(INDIRECT($D$1&amp;"!$I$1",1)-1+'15MIN'!$A1137&lt;=INDIRECT($D$1&amp;"!$I$2",1),OFFSET(INDIRECT($D$1&amp;"!$F$1",1),INDIRECT($D$1&amp;"!$I$1",1)-1+'15MIN'!$A1137-1,0),0)</f>
        <v>1922.8181</v>
      </c>
      <c r="E1137" s="20">
        <f ca="1">IF(CUEL!$I$1-1+'15MIN'!$A1137&lt;=CUEL!$I$2,-OFFSET(CUEL!$D$1,CUEL!$I$1-1+'15MIN'!$A1137-1,0),0)</f>
        <v>0</v>
      </c>
      <c r="F1137" s="20">
        <f ca="1">IF(INDIRECT($D$1&amp;"!$I$1",1)-1+'15MIN'!$A1137&lt;=INDIRECT($D$1&amp;"!$I$2",1),OFFSET(INDIRECT($D$1&amp;"!$G$1",1),INDIRECT($D$1&amp;"!$I$1",1)-1+'15MIN'!$A1137-1,0),0)</f>
        <v>147.605255</v>
      </c>
      <c r="G1137" s="21">
        <f ca="1">IF(INDIRECT($D$1&amp;"!$I$1",1)-1+'15MIN'!$A1137&lt;=INDIRECT($D$1&amp;"!$I$2",1),-OFFSET(INDIRECT($D$1&amp;"!$E$1",1),INDIRECT($D$1&amp;"!$I$1",1)-1+'15MIN'!$A1137-1,0),0)</f>
        <v>0</v>
      </c>
      <c r="H1137" s="20">
        <f ca="1">IF(INDIRECT(H$1&amp;"!$I$1",1)-1+'15MIN'!$A1137&lt;=INDIRECT(H$1&amp;"!$I$2",1),OFFSET(INDIRECT(H$1&amp;"!$F$1",1),INDIRECT(H$1&amp;"!$I$1",1)-1+'15MIN'!$A1137-1,0),0)</f>
        <v>38570.425999999999</v>
      </c>
      <c r="I1137" s="20">
        <f ca="1">IF(INDIRECT(H$1&amp;"!$I$1",1)-1+'15MIN'!$A1137&lt;=INDIRECT(H$1&amp;"!$I$2",1),-OFFSET(INDIRECT(H$1&amp;"!$D$1",1),INDIRECT(H$1&amp;"!$I$1",1)-1+'15MIN'!$A1137-1,0),0)</f>
        <v>0</v>
      </c>
      <c r="J1137" s="20">
        <f ca="1">IF(INDIRECT(H$1&amp;"!$I$1",1)-1+'15MIN'!$A1137&lt;=INDIRECT(H$1&amp;"!$I$2",1),OFFSET(INDIRECT(H$1&amp;"!$G$1",1),INDIRECT(H$1&amp;"!$I$1",1)-1+'15MIN'!$A1137-1,0),0)</f>
        <v>0</v>
      </c>
      <c r="K1137" s="21">
        <f ca="1">IF(INDIRECT(H$1&amp;"!$I$1",1)-1+'15MIN'!$A1137&lt;=INDIRECT(H$1&amp;"!$I$2",1),-OFFSET(INDIRECT(H$1&amp;"!$E$1",1),INDIRECT(H$1&amp;"!$I$1",1)-1+'15MIN'!$A1137-1,0),0)</f>
        <v>-5397.5083009999998</v>
      </c>
      <c r="L1137" s="20">
        <f ca="1">IF(INDIRECT(L$1&amp;"!$I$1",1)-1+'15MIN'!$A1137&lt;=INDIRECT(L$1&amp;"!$I$2",1),OFFSET(INDIRECT(L$1&amp;"!$F$1",1),INDIRECT(L$1&amp;"!$I$1",1)-1+'15MIN'!$A1137-1,0),0)</f>
        <v>1515.5607910000001</v>
      </c>
      <c r="M1137" s="20">
        <f ca="1">IF(INDIRECT(L$1&amp;"!$I$1",1)-1+'15MIN'!$A1137&lt;=INDIRECT(L$1&amp;"!$I$2",1),-OFFSET(INDIRECT(L$1&amp;"!$D$1",1),INDIRECT(L$1&amp;"!$I$1",1)-1+'15MIN'!$A1137-1,0),0)</f>
        <v>0</v>
      </c>
      <c r="N1137" s="20">
        <f ca="1">IF(INDIRECT(L$1&amp;"!$I$1",1)-1+'15MIN'!$A1137&lt;=INDIRECT(L$1&amp;"!$I$2",1),OFFSET(INDIRECT(L$1&amp;"!$G$1",1),INDIRECT(L$1&amp;"!$I$1",1)-1+'15MIN'!$A1137-1,0),0)</f>
        <v>0.104255</v>
      </c>
      <c r="O1137" s="21">
        <f ca="1">IF(INDIRECT(L$1&amp;"!$I$1",1)-1+'15MIN'!$A1137&lt;=INDIRECT(L$1&amp;"!$I$2",1),-OFFSET(INDIRECT(L$1&amp;"!$E$1",1),INDIRECT(L$1&amp;"!$I$1",1)-1+'15MIN'!$A1137-1,0),0)</f>
        <v>-19.871905999999999</v>
      </c>
    </row>
    <row r="1138" spans="1:15" x14ac:dyDescent="0.2">
      <c r="A1138" s="1">
        <f t="shared" si="50"/>
        <v>1134</v>
      </c>
      <c r="B1138" s="1">
        <f t="shared" si="51"/>
        <v>12</v>
      </c>
      <c r="C1138" s="19">
        <f t="shared" si="52"/>
        <v>0.80208333333333304</v>
      </c>
      <c r="D1138" s="20">
        <f ca="1">IF(INDIRECT($D$1&amp;"!$I$1",1)-1+'15MIN'!$A1138&lt;=INDIRECT($D$1&amp;"!$I$2",1),OFFSET(INDIRECT($D$1&amp;"!$F$1",1),INDIRECT($D$1&amp;"!$I$1",1)-1+'15MIN'!$A1138-1,0),0)</f>
        <v>1329.8175000000001</v>
      </c>
      <c r="E1138" s="20">
        <f ca="1">IF(CUEL!$I$1-1+'15MIN'!$A1138&lt;=CUEL!$I$2,-OFFSET(CUEL!$D$1,CUEL!$I$1-1+'15MIN'!$A1138-1,0),0)</f>
        <v>0</v>
      </c>
      <c r="F1138" s="20">
        <f ca="1">IF(INDIRECT($D$1&amp;"!$I$1",1)-1+'15MIN'!$A1138&lt;=INDIRECT($D$1&amp;"!$I$2",1),OFFSET(INDIRECT($D$1&amp;"!$G$1",1),INDIRECT($D$1&amp;"!$I$1",1)-1+'15MIN'!$A1138-1,0),0)</f>
        <v>153.247849</v>
      </c>
      <c r="G1138" s="21">
        <f ca="1">IF(INDIRECT($D$1&amp;"!$I$1",1)-1+'15MIN'!$A1138&lt;=INDIRECT($D$1&amp;"!$I$2",1),-OFFSET(INDIRECT($D$1&amp;"!$E$1",1),INDIRECT($D$1&amp;"!$I$1",1)-1+'15MIN'!$A1138-1,0),0)</f>
        <v>0</v>
      </c>
      <c r="H1138" s="20">
        <f ca="1">IF(INDIRECT(H$1&amp;"!$I$1",1)-1+'15MIN'!$A1138&lt;=INDIRECT(H$1&amp;"!$I$2",1),OFFSET(INDIRECT(H$1&amp;"!$F$1",1),INDIRECT(H$1&amp;"!$I$1",1)-1+'15MIN'!$A1138-1,0),0)</f>
        <v>38110.421999999999</v>
      </c>
      <c r="I1138" s="20">
        <f ca="1">IF(INDIRECT(H$1&amp;"!$I$1",1)-1+'15MIN'!$A1138&lt;=INDIRECT(H$1&amp;"!$I$2",1),-OFFSET(INDIRECT(H$1&amp;"!$D$1",1),INDIRECT(H$1&amp;"!$I$1",1)-1+'15MIN'!$A1138-1,0),0)</f>
        <v>0</v>
      </c>
      <c r="J1138" s="20">
        <f ca="1">IF(INDIRECT(H$1&amp;"!$I$1",1)-1+'15MIN'!$A1138&lt;=INDIRECT(H$1&amp;"!$I$2",1),OFFSET(INDIRECT(H$1&amp;"!$G$1",1),INDIRECT(H$1&amp;"!$I$1",1)-1+'15MIN'!$A1138-1,0),0)</f>
        <v>0</v>
      </c>
      <c r="K1138" s="21">
        <f ca="1">IF(INDIRECT(H$1&amp;"!$I$1",1)-1+'15MIN'!$A1138&lt;=INDIRECT(H$1&amp;"!$I$2",1),-OFFSET(INDIRECT(H$1&amp;"!$E$1",1),INDIRECT(H$1&amp;"!$I$1",1)-1+'15MIN'!$A1138-1,0),0)</f>
        <v>-5324.78125</v>
      </c>
      <c r="L1138" s="20">
        <f ca="1">IF(INDIRECT(L$1&amp;"!$I$1",1)-1+'15MIN'!$A1138&lt;=INDIRECT(L$1&amp;"!$I$2",1),OFFSET(INDIRECT(L$1&amp;"!$F$1",1),INDIRECT(L$1&amp;"!$I$1",1)-1+'15MIN'!$A1138-1,0),0)</f>
        <v>1051.3920900000001</v>
      </c>
      <c r="M1138" s="20">
        <f ca="1">IF(INDIRECT(L$1&amp;"!$I$1",1)-1+'15MIN'!$A1138&lt;=INDIRECT(L$1&amp;"!$I$2",1),-OFFSET(INDIRECT(L$1&amp;"!$D$1",1),INDIRECT(L$1&amp;"!$I$1",1)-1+'15MIN'!$A1138-1,0),0)</f>
        <v>0</v>
      </c>
      <c r="N1138" s="20">
        <f ca="1">IF(INDIRECT(L$1&amp;"!$I$1",1)-1+'15MIN'!$A1138&lt;=INDIRECT(L$1&amp;"!$I$2",1),OFFSET(INDIRECT(L$1&amp;"!$G$1",1),INDIRECT(L$1&amp;"!$I$1",1)-1+'15MIN'!$A1138-1,0),0)</f>
        <v>1.4470999999999999E-2</v>
      </c>
      <c r="O1138" s="21">
        <f ca="1">IF(INDIRECT(L$1&amp;"!$I$1",1)-1+'15MIN'!$A1138&lt;=INDIRECT(L$1&amp;"!$I$2",1),-OFFSET(INDIRECT(L$1&amp;"!$E$1",1),INDIRECT(L$1&amp;"!$I$1",1)-1+'15MIN'!$A1138-1,0),0)</f>
        <v>-14.588334</v>
      </c>
    </row>
    <row r="1139" spans="1:15" x14ac:dyDescent="0.2">
      <c r="A1139" s="1">
        <f t="shared" si="50"/>
        <v>1135</v>
      </c>
      <c r="B1139" s="1">
        <f t="shared" si="51"/>
        <v>12</v>
      </c>
      <c r="C1139" s="19">
        <f t="shared" si="52"/>
        <v>0.8125</v>
      </c>
      <c r="D1139" s="20">
        <f ca="1">IF(INDIRECT($D$1&amp;"!$I$1",1)-1+'15MIN'!$A1139&lt;=INDIRECT($D$1&amp;"!$I$2",1),OFFSET(INDIRECT($D$1&amp;"!$F$1",1),INDIRECT($D$1&amp;"!$I$1",1)-1+'15MIN'!$A1139-1,0),0)</f>
        <v>1044.5657000000001</v>
      </c>
      <c r="E1139" s="20">
        <f ca="1">IF(CUEL!$I$1-1+'15MIN'!$A1139&lt;=CUEL!$I$2,-OFFSET(CUEL!$D$1,CUEL!$I$1-1+'15MIN'!$A1139-1,0),0)</f>
        <v>0</v>
      </c>
      <c r="F1139" s="20">
        <f ca="1">IF(INDIRECT($D$1&amp;"!$I$1",1)-1+'15MIN'!$A1139&lt;=INDIRECT($D$1&amp;"!$I$2",1),OFFSET(INDIRECT($D$1&amp;"!$G$1",1),INDIRECT($D$1&amp;"!$I$1",1)-1+'15MIN'!$A1139-1,0),0)</f>
        <v>150.60427899999999</v>
      </c>
      <c r="G1139" s="21">
        <f ca="1">IF(INDIRECT($D$1&amp;"!$I$1",1)-1+'15MIN'!$A1139&lt;=INDIRECT($D$1&amp;"!$I$2",1),-OFFSET(INDIRECT($D$1&amp;"!$E$1",1),INDIRECT($D$1&amp;"!$I$1",1)-1+'15MIN'!$A1139-1,0),0)</f>
        <v>0</v>
      </c>
      <c r="H1139" s="20">
        <f ca="1">IF(INDIRECT(H$1&amp;"!$I$1",1)-1+'15MIN'!$A1139&lt;=INDIRECT(H$1&amp;"!$I$2",1),OFFSET(INDIRECT(H$1&amp;"!$F$1",1),INDIRECT(H$1&amp;"!$I$1",1)-1+'15MIN'!$A1139-1,0),0)</f>
        <v>37380.21875</v>
      </c>
      <c r="I1139" s="20">
        <f ca="1">IF(INDIRECT(H$1&amp;"!$I$1",1)-1+'15MIN'!$A1139&lt;=INDIRECT(H$1&amp;"!$I$2",1),-OFFSET(INDIRECT(H$1&amp;"!$D$1",1),INDIRECT(H$1&amp;"!$I$1",1)-1+'15MIN'!$A1139-1,0),0)</f>
        <v>0</v>
      </c>
      <c r="J1139" s="20">
        <f ca="1">IF(INDIRECT(H$1&amp;"!$I$1",1)-1+'15MIN'!$A1139&lt;=INDIRECT(H$1&amp;"!$I$2",1),OFFSET(INDIRECT(H$1&amp;"!$G$1",1),INDIRECT(H$1&amp;"!$I$1",1)-1+'15MIN'!$A1139-1,0),0)</f>
        <v>0</v>
      </c>
      <c r="K1139" s="21">
        <f ca="1">IF(INDIRECT(H$1&amp;"!$I$1",1)-1+'15MIN'!$A1139&lt;=INDIRECT(H$1&amp;"!$I$2",1),-OFFSET(INDIRECT(H$1&amp;"!$E$1",1),INDIRECT(H$1&amp;"!$I$1",1)-1+'15MIN'!$A1139-1,0),0)</f>
        <v>-5220.2392579999996</v>
      </c>
      <c r="L1139" s="20">
        <f ca="1">IF(INDIRECT(L$1&amp;"!$I$1",1)-1+'15MIN'!$A1139&lt;=INDIRECT(L$1&amp;"!$I$2",1),OFFSET(INDIRECT(L$1&amp;"!$F$1",1),INDIRECT(L$1&amp;"!$I$1",1)-1+'15MIN'!$A1139-1,0),0)</f>
        <v>967.57995600000004</v>
      </c>
      <c r="M1139" s="20">
        <f ca="1">IF(INDIRECT(L$1&amp;"!$I$1",1)-1+'15MIN'!$A1139&lt;=INDIRECT(L$1&amp;"!$I$2",1),-OFFSET(INDIRECT(L$1&amp;"!$D$1",1),INDIRECT(L$1&amp;"!$I$1",1)-1+'15MIN'!$A1139-1,0),0)</f>
        <v>0</v>
      </c>
      <c r="N1139" s="20">
        <f ca="1">IF(INDIRECT(L$1&amp;"!$I$1",1)-1+'15MIN'!$A1139&lt;=INDIRECT(L$1&amp;"!$I$2",1),OFFSET(INDIRECT(L$1&amp;"!$G$1",1),INDIRECT(L$1&amp;"!$I$1",1)-1+'15MIN'!$A1139-1,0),0)</f>
        <v>0.56939799999999996</v>
      </c>
      <c r="O1139" s="21">
        <f ca="1">IF(INDIRECT(L$1&amp;"!$I$1",1)-1+'15MIN'!$A1139&lt;=INDIRECT(L$1&amp;"!$I$2",1),-OFFSET(INDIRECT(L$1&amp;"!$E$1",1),INDIRECT(L$1&amp;"!$I$1",1)-1+'15MIN'!$A1139-1,0),0)</f>
        <v>-9.3108900000000006</v>
      </c>
    </row>
    <row r="1140" spans="1:15" x14ac:dyDescent="0.2">
      <c r="A1140" s="1">
        <f t="shared" si="50"/>
        <v>1136</v>
      </c>
      <c r="B1140" s="1">
        <f t="shared" si="51"/>
        <v>12</v>
      </c>
      <c r="C1140" s="19">
        <f t="shared" si="52"/>
        <v>0.82291666666666696</v>
      </c>
      <c r="D1140" s="20">
        <f ca="1">IF(INDIRECT($D$1&amp;"!$I$1",1)-1+'15MIN'!$A1140&lt;=INDIRECT($D$1&amp;"!$I$2",1),OFFSET(INDIRECT($D$1&amp;"!$F$1",1),INDIRECT($D$1&amp;"!$I$1",1)-1+'15MIN'!$A1140-1,0),0)</f>
        <v>1870.2132999999999</v>
      </c>
      <c r="E1140" s="20">
        <f ca="1">IF(CUEL!$I$1-1+'15MIN'!$A1140&lt;=CUEL!$I$2,-OFFSET(CUEL!$D$1,CUEL!$I$1-1+'15MIN'!$A1140-1,0),0)</f>
        <v>0</v>
      </c>
      <c r="F1140" s="20">
        <f ca="1">IF(INDIRECT($D$1&amp;"!$I$1",1)-1+'15MIN'!$A1140&lt;=INDIRECT($D$1&amp;"!$I$2",1),OFFSET(INDIRECT($D$1&amp;"!$G$1",1),INDIRECT($D$1&amp;"!$I$1",1)-1+'15MIN'!$A1140-1,0),0)</f>
        <v>150.10296600000001</v>
      </c>
      <c r="G1140" s="21">
        <f ca="1">IF(INDIRECT($D$1&amp;"!$I$1",1)-1+'15MIN'!$A1140&lt;=INDIRECT($D$1&amp;"!$I$2",1),-OFFSET(INDIRECT($D$1&amp;"!$E$1",1),INDIRECT($D$1&amp;"!$I$1",1)-1+'15MIN'!$A1140-1,0),0)</f>
        <v>0</v>
      </c>
      <c r="H1140" s="20">
        <f ca="1">IF(INDIRECT(H$1&amp;"!$I$1",1)-1+'15MIN'!$A1140&lt;=INDIRECT(H$1&amp;"!$I$2",1),OFFSET(INDIRECT(H$1&amp;"!$F$1",1),INDIRECT(H$1&amp;"!$I$1",1)-1+'15MIN'!$A1140-1,0),0)</f>
        <v>35730.487999999998</v>
      </c>
      <c r="I1140" s="20">
        <f ca="1">IF(INDIRECT(H$1&amp;"!$I$1",1)-1+'15MIN'!$A1140&lt;=INDIRECT(H$1&amp;"!$I$2",1),-OFFSET(INDIRECT(H$1&amp;"!$D$1",1),INDIRECT(H$1&amp;"!$I$1",1)-1+'15MIN'!$A1140-1,0),0)</f>
        <v>0</v>
      </c>
      <c r="J1140" s="20">
        <f ca="1">IF(INDIRECT(H$1&amp;"!$I$1",1)-1+'15MIN'!$A1140&lt;=INDIRECT(H$1&amp;"!$I$2",1),OFFSET(INDIRECT(H$1&amp;"!$G$1",1),INDIRECT(H$1&amp;"!$I$1",1)-1+'15MIN'!$A1140-1,0),0)</f>
        <v>0</v>
      </c>
      <c r="K1140" s="21">
        <f ca="1">IF(INDIRECT(H$1&amp;"!$I$1",1)-1+'15MIN'!$A1140&lt;=INDIRECT(H$1&amp;"!$I$2",1),-OFFSET(INDIRECT(H$1&amp;"!$E$1",1),INDIRECT(H$1&amp;"!$I$1",1)-1+'15MIN'!$A1140-1,0),0)</f>
        <v>-4994.1284180000002</v>
      </c>
      <c r="L1140" s="20">
        <f ca="1">IF(INDIRECT(L$1&amp;"!$I$1",1)-1+'15MIN'!$A1140&lt;=INDIRECT(L$1&amp;"!$I$2",1),OFFSET(INDIRECT(L$1&amp;"!$F$1",1),INDIRECT(L$1&amp;"!$I$1",1)-1+'15MIN'!$A1140-1,0),0)</f>
        <v>1292.2452390000001</v>
      </c>
      <c r="M1140" s="20">
        <f ca="1">IF(INDIRECT(L$1&amp;"!$I$1",1)-1+'15MIN'!$A1140&lt;=INDIRECT(L$1&amp;"!$I$2",1),-OFFSET(INDIRECT(L$1&amp;"!$D$1",1),INDIRECT(L$1&amp;"!$I$1",1)-1+'15MIN'!$A1140-1,0),0)</f>
        <v>0</v>
      </c>
      <c r="N1140" s="20">
        <f ca="1">IF(INDIRECT(L$1&amp;"!$I$1",1)-1+'15MIN'!$A1140&lt;=INDIRECT(L$1&amp;"!$I$2",1),OFFSET(INDIRECT(L$1&amp;"!$G$1",1),INDIRECT(L$1&amp;"!$I$1",1)-1+'15MIN'!$A1140-1,0),0)</f>
        <v>0.76594200000000001</v>
      </c>
      <c r="O1140" s="21">
        <f ca="1">IF(INDIRECT(L$1&amp;"!$I$1",1)-1+'15MIN'!$A1140&lt;=INDIRECT(L$1&amp;"!$I$2",1),-OFFSET(INDIRECT(L$1&amp;"!$E$1",1),INDIRECT(L$1&amp;"!$I$1",1)-1+'15MIN'!$A1140-1,0),0)</f>
        <v>-13.628762999999999</v>
      </c>
    </row>
    <row r="1141" spans="1:15" x14ac:dyDescent="0.2">
      <c r="A1141" s="1">
        <f t="shared" si="50"/>
        <v>1137</v>
      </c>
      <c r="B1141" s="1">
        <f t="shared" si="51"/>
        <v>12</v>
      </c>
      <c r="C1141" s="19">
        <f t="shared" si="52"/>
        <v>0.83333333333333304</v>
      </c>
      <c r="D1141" s="20">
        <f ca="1">IF(INDIRECT($D$1&amp;"!$I$1",1)-1+'15MIN'!$A1141&lt;=INDIRECT($D$1&amp;"!$I$2",1),OFFSET(INDIRECT($D$1&amp;"!$F$1",1),INDIRECT($D$1&amp;"!$I$1",1)-1+'15MIN'!$A1141-1,0),0)</f>
        <v>2188.1300999999999</v>
      </c>
      <c r="E1141" s="20">
        <f ca="1">IF(CUEL!$I$1-1+'15MIN'!$A1141&lt;=CUEL!$I$2,-OFFSET(CUEL!$D$1,CUEL!$I$1-1+'15MIN'!$A1141-1,0),0)</f>
        <v>0</v>
      </c>
      <c r="F1141" s="20">
        <f ca="1">IF(INDIRECT($D$1&amp;"!$I$1",1)-1+'15MIN'!$A1141&lt;=INDIRECT($D$1&amp;"!$I$2",1),OFFSET(INDIRECT($D$1&amp;"!$G$1",1),INDIRECT($D$1&amp;"!$I$1",1)-1+'15MIN'!$A1141-1,0),0)</f>
        <v>143.262314</v>
      </c>
      <c r="G1141" s="21">
        <f ca="1">IF(INDIRECT($D$1&amp;"!$I$1",1)-1+'15MIN'!$A1141&lt;=INDIRECT($D$1&amp;"!$I$2",1),-OFFSET(INDIRECT($D$1&amp;"!$E$1",1),INDIRECT($D$1&amp;"!$I$1",1)-1+'15MIN'!$A1141-1,0),0)</f>
        <v>0</v>
      </c>
      <c r="H1141" s="20">
        <f ca="1">IF(INDIRECT(H$1&amp;"!$I$1",1)-1+'15MIN'!$A1141&lt;=INDIRECT(H$1&amp;"!$I$2",1),OFFSET(INDIRECT(H$1&amp;"!$F$1",1),INDIRECT(H$1&amp;"!$I$1",1)-1+'15MIN'!$A1141-1,0),0)</f>
        <v>35876.601999999999</v>
      </c>
      <c r="I1141" s="20">
        <f ca="1">IF(INDIRECT(H$1&amp;"!$I$1",1)-1+'15MIN'!$A1141&lt;=INDIRECT(H$1&amp;"!$I$2",1),-OFFSET(INDIRECT(H$1&amp;"!$D$1",1),INDIRECT(H$1&amp;"!$I$1",1)-1+'15MIN'!$A1141-1,0),0)</f>
        <v>0</v>
      </c>
      <c r="J1141" s="20">
        <f ca="1">IF(INDIRECT(H$1&amp;"!$I$1",1)-1+'15MIN'!$A1141&lt;=INDIRECT(H$1&amp;"!$I$2",1),OFFSET(INDIRECT(H$1&amp;"!$G$1",1),INDIRECT(H$1&amp;"!$I$1",1)-1+'15MIN'!$A1141-1,0),0)</f>
        <v>0</v>
      </c>
      <c r="K1141" s="21">
        <f ca="1">IF(INDIRECT(H$1&amp;"!$I$1",1)-1+'15MIN'!$A1141&lt;=INDIRECT(H$1&amp;"!$I$2",1),-OFFSET(INDIRECT(H$1&amp;"!$E$1",1),INDIRECT(H$1&amp;"!$I$1",1)-1+'15MIN'!$A1141-1,0),0)</f>
        <v>-5016.1523440000001</v>
      </c>
      <c r="L1141" s="20">
        <f ca="1">IF(INDIRECT(L$1&amp;"!$I$1",1)-1+'15MIN'!$A1141&lt;=INDIRECT(L$1&amp;"!$I$2",1),OFFSET(INDIRECT(L$1&amp;"!$F$1",1),INDIRECT(L$1&amp;"!$I$1",1)-1+'15MIN'!$A1141-1,0),0)</f>
        <v>1136.523682</v>
      </c>
      <c r="M1141" s="20">
        <f ca="1">IF(INDIRECT(L$1&amp;"!$I$1",1)-1+'15MIN'!$A1141&lt;=INDIRECT(L$1&amp;"!$I$2",1),-OFFSET(INDIRECT(L$1&amp;"!$D$1",1),INDIRECT(L$1&amp;"!$I$1",1)-1+'15MIN'!$A1141-1,0),0)</f>
        <v>0</v>
      </c>
      <c r="N1141" s="20">
        <f ca="1">IF(INDIRECT(L$1&amp;"!$I$1",1)-1+'15MIN'!$A1141&lt;=INDIRECT(L$1&amp;"!$I$2",1),OFFSET(INDIRECT(L$1&amp;"!$G$1",1),INDIRECT(L$1&amp;"!$I$1",1)-1+'15MIN'!$A1141-1,0),0)</f>
        <v>0.28800300000000001</v>
      </c>
      <c r="O1141" s="21">
        <f ca="1">IF(INDIRECT(L$1&amp;"!$I$1",1)-1+'15MIN'!$A1141&lt;=INDIRECT(L$1&amp;"!$I$2",1),-OFFSET(INDIRECT(L$1&amp;"!$E$1",1),INDIRECT(L$1&amp;"!$I$1",1)-1+'15MIN'!$A1141-1,0),0)</f>
        <v>-13.091092</v>
      </c>
    </row>
    <row r="1142" spans="1:15" x14ac:dyDescent="0.2">
      <c r="A1142" s="1">
        <f t="shared" si="50"/>
        <v>1138</v>
      </c>
      <c r="B1142" s="1">
        <f t="shared" si="51"/>
        <v>12</v>
      </c>
      <c r="C1142" s="19">
        <f t="shared" si="52"/>
        <v>0.84375</v>
      </c>
      <c r="D1142" s="20">
        <f ca="1">IF(INDIRECT($D$1&amp;"!$I$1",1)-1+'15MIN'!$A1142&lt;=INDIRECT($D$1&amp;"!$I$2",1),OFFSET(INDIRECT($D$1&amp;"!$F$1",1),INDIRECT($D$1&amp;"!$I$1",1)-1+'15MIN'!$A1142-1,0),0)</f>
        <v>1983.5336</v>
      </c>
      <c r="E1142" s="20">
        <f ca="1">IF(CUEL!$I$1-1+'15MIN'!$A1142&lt;=CUEL!$I$2,-OFFSET(CUEL!$D$1,CUEL!$I$1-1+'15MIN'!$A1142-1,0),0)</f>
        <v>0</v>
      </c>
      <c r="F1142" s="20">
        <f ca="1">IF(INDIRECT($D$1&amp;"!$I$1",1)-1+'15MIN'!$A1142&lt;=INDIRECT($D$1&amp;"!$I$2",1),OFFSET(INDIRECT($D$1&amp;"!$G$1",1),INDIRECT($D$1&amp;"!$I$1",1)-1+'15MIN'!$A1142-1,0),0)</f>
        <v>150.19987499999999</v>
      </c>
      <c r="G1142" s="21">
        <f ca="1">IF(INDIRECT($D$1&amp;"!$I$1",1)-1+'15MIN'!$A1142&lt;=INDIRECT($D$1&amp;"!$I$2",1),-OFFSET(INDIRECT($D$1&amp;"!$E$1",1),INDIRECT($D$1&amp;"!$I$1",1)-1+'15MIN'!$A1142-1,0),0)</f>
        <v>0</v>
      </c>
      <c r="H1142" s="20">
        <f ca="1">IF(INDIRECT(H$1&amp;"!$I$1",1)-1+'15MIN'!$A1142&lt;=INDIRECT(H$1&amp;"!$I$2",1),OFFSET(INDIRECT(H$1&amp;"!$F$1",1),INDIRECT(H$1&amp;"!$I$1",1)-1+'15MIN'!$A1142-1,0),0)</f>
        <v>35899.086000000003</v>
      </c>
      <c r="I1142" s="20">
        <f ca="1">IF(INDIRECT(H$1&amp;"!$I$1",1)-1+'15MIN'!$A1142&lt;=INDIRECT(H$1&amp;"!$I$2",1),-OFFSET(INDIRECT(H$1&amp;"!$D$1",1),INDIRECT(H$1&amp;"!$I$1",1)-1+'15MIN'!$A1142-1,0),0)</f>
        <v>0</v>
      </c>
      <c r="J1142" s="20">
        <f ca="1">IF(INDIRECT(H$1&amp;"!$I$1",1)-1+'15MIN'!$A1142&lt;=INDIRECT(H$1&amp;"!$I$2",1),OFFSET(INDIRECT(H$1&amp;"!$G$1",1),INDIRECT(H$1&amp;"!$I$1",1)-1+'15MIN'!$A1142-1,0),0)</f>
        <v>0</v>
      </c>
      <c r="K1142" s="21">
        <f ca="1">IF(INDIRECT(H$1&amp;"!$I$1",1)-1+'15MIN'!$A1142&lt;=INDIRECT(H$1&amp;"!$I$2",1),-OFFSET(INDIRECT(H$1&amp;"!$E$1",1),INDIRECT(H$1&amp;"!$I$1",1)-1+'15MIN'!$A1142-1,0),0)</f>
        <v>-5018.0268550000001</v>
      </c>
      <c r="L1142" s="20">
        <f ca="1">IF(INDIRECT(L$1&amp;"!$I$1",1)-1+'15MIN'!$A1142&lt;=INDIRECT(L$1&amp;"!$I$2",1),OFFSET(INDIRECT(L$1&amp;"!$F$1",1),INDIRECT(L$1&amp;"!$I$1",1)-1+'15MIN'!$A1142-1,0),0)</f>
        <v>1255.2044679999999</v>
      </c>
      <c r="M1142" s="20">
        <f ca="1">IF(INDIRECT(L$1&amp;"!$I$1",1)-1+'15MIN'!$A1142&lt;=INDIRECT(L$1&amp;"!$I$2",1),-OFFSET(INDIRECT(L$1&amp;"!$D$1",1),INDIRECT(L$1&amp;"!$I$1",1)-1+'15MIN'!$A1142-1,0),0)</f>
        <v>0</v>
      </c>
      <c r="N1142" s="20">
        <f ca="1">IF(INDIRECT(L$1&amp;"!$I$1",1)-1+'15MIN'!$A1142&lt;=INDIRECT(L$1&amp;"!$I$2",1),OFFSET(INDIRECT(L$1&amp;"!$G$1",1),INDIRECT(L$1&amp;"!$I$1",1)-1+'15MIN'!$A1142-1,0),0)</f>
        <v>0.122056</v>
      </c>
      <c r="O1142" s="21">
        <f ca="1">IF(INDIRECT(L$1&amp;"!$I$1",1)-1+'15MIN'!$A1142&lt;=INDIRECT(L$1&amp;"!$I$2",1),-OFFSET(INDIRECT(L$1&amp;"!$E$1",1),INDIRECT(L$1&amp;"!$I$1",1)-1+'15MIN'!$A1142-1,0),0)</f>
        <v>-15.1648</v>
      </c>
    </row>
    <row r="1143" spans="1:15" x14ac:dyDescent="0.2">
      <c r="A1143" s="1">
        <f t="shared" si="50"/>
        <v>1139</v>
      </c>
      <c r="B1143" s="1">
        <f t="shared" si="51"/>
        <v>12</v>
      </c>
      <c r="C1143" s="19">
        <f t="shared" si="52"/>
        <v>0.85416666666666696</v>
      </c>
      <c r="D1143" s="20">
        <f ca="1">IF(INDIRECT($D$1&amp;"!$I$1",1)-1+'15MIN'!$A1143&lt;=INDIRECT($D$1&amp;"!$I$2",1),OFFSET(INDIRECT($D$1&amp;"!$F$1",1),INDIRECT($D$1&amp;"!$I$1",1)-1+'15MIN'!$A1143-1,0),0)</f>
        <v>1488.2755999999999</v>
      </c>
      <c r="E1143" s="20">
        <f ca="1">IF(CUEL!$I$1-1+'15MIN'!$A1143&lt;=CUEL!$I$2,-OFFSET(CUEL!$D$1,CUEL!$I$1-1+'15MIN'!$A1143-1,0),0)</f>
        <v>0</v>
      </c>
      <c r="F1143" s="20">
        <f ca="1">IF(INDIRECT($D$1&amp;"!$I$1",1)-1+'15MIN'!$A1143&lt;=INDIRECT($D$1&amp;"!$I$2",1),OFFSET(INDIRECT($D$1&amp;"!$G$1",1),INDIRECT($D$1&amp;"!$I$1",1)-1+'15MIN'!$A1143-1,0),0)</f>
        <v>154.90432699999999</v>
      </c>
      <c r="G1143" s="21">
        <f ca="1">IF(INDIRECT($D$1&amp;"!$I$1",1)-1+'15MIN'!$A1143&lt;=INDIRECT($D$1&amp;"!$I$2",1),-OFFSET(INDIRECT($D$1&amp;"!$E$1",1),INDIRECT($D$1&amp;"!$I$1",1)-1+'15MIN'!$A1143-1,0),0)</f>
        <v>0</v>
      </c>
      <c r="H1143" s="20">
        <f ca="1">IF(INDIRECT(H$1&amp;"!$I$1",1)-1+'15MIN'!$A1143&lt;=INDIRECT(H$1&amp;"!$I$2",1),OFFSET(INDIRECT(H$1&amp;"!$F$1",1),INDIRECT(H$1&amp;"!$I$1",1)-1+'15MIN'!$A1143-1,0),0)</f>
        <v>37187.730000000003</v>
      </c>
      <c r="I1143" s="20">
        <f ca="1">IF(INDIRECT(H$1&amp;"!$I$1",1)-1+'15MIN'!$A1143&lt;=INDIRECT(H$1&amp;"!$I$2",1),-OFFSET(INDIRECT(H$1&amp;"!$D$1",1),INDIRECT(H$1&amp;"!$I$1",1)-1+'15MIN'!$A1143-1,0),0)</f>
        <v>0</v>
      </c>
      <c r="J1143" s="20">
        <f ca="1">IF(INDIRECT(H$1&amp;"!$I$1",1)-1+'15MIN'!$A1143&lt;=INDIRECT(H$1&amp;"!$I$2",1),OFFSET(INDIRECT(H$1&amp;"!$G$1",1),INDIRECT(H$1&amp;"!$I$1",1)-1+'15MIN'!$A1143-1,0),0)</f>
        <v>0</v>
      </c>
      <c r="K1143" s="21">
        <f ca="1">IF(INDIRECT(H$1&amp;"!$I$1",1)-1+'15MIN'!$A1143&lt;=INDIRECT(H$1&amp;"!$I$2",1),-OFFSET(INDIRECT(H$1&amp;"!$E$1",1),INDIRECT(H$1&amp;"!$I$1",1)-1+'15MIN'!$A1143-1,0),0)</f>
        <v>-5193.5361329999996</v>
      </c>
      <c r="L1143" s="20">
        <f ca="1">IF(INDIRECT(L$1&amp;"!$I$1",1)-1+'15MIN'!$A1143&lt;=INDIRECT(L$1&amp;"!$I$2",1),OFFSET(INDIRECT(L$1&amp;"!$F$1",1),INDIRECT(L$1&amp;"!$I$1",1)-1+'15MIN'!$A1143-1,0),0)</f>
        <v>1896.337769</v>
      </c>
      <c r="M1143" s="20">
        <f ca="1">IF(INDIRECT(L$1&amp;"!$I$1",1)-1+'15MIN'!$A1143&lt;=INDIRECT(L$1&amp;"!$I$2",1),-OFFSET(INDIRECT(L$1&amp;"!$D$1",1),INDIRECT(L$1&amp;"!$I$1",1)-1+'15MIN'!$A1143-1,0),0)</f>
        <v>0</v>
      </c>
      <c r="N1143" s="20">
        <f ca="1">IF(INDIRECT(L$1&amp;"!$I$1",1)-1+'15MIN'!$A1143&lt;=INDIRECT(L$1&amp;"!$I$2",1),OFFSET(INDIRECT(L$1&amp;"!$G$1",1),INDIRECT(L$1&amp;"!$I$1",1)-1+'15MIN'!$A1143-1,0),0)</f>
        <v>0.40131800000000001</v>
      </c>
      <c r="O1143" s="21">
        <f ca="1">IF(INDIRECT(L$1&amp;"!$I$1",1)-1+'15MIN'!$A1143&lt;=INDIRECT(L$1&amp;"!$I$2",1),-OFFSET(INDIRECT(L$1&amp;"!$E$1",1),INDIRECT(L$1&amp;"!$I$1",1)-1+'15MIN'!$A1143-1,0),0)</f>
        <v>-12.309193</v>
      </c>
    </row>
    <row r="1144" spans="1:15" x14ac:dyDescent="0.2">
      <c r="A1144" s="1">
        <f t="shared" si="50"/>
        <v>1140</v>
      </c>
      <c r="B1144" s="1">
        <f t="shared" si="51"/>
        <v>12</v>
      </c>
      <c r="C1144" s="19">
        <f t="shared" si="52"/>
        <v>0.86458333333333304</v>
      </c>
      <c r="D1144" s="20">
        <f ca="1">IF(INDIRECT($D$1&amp;"!$I$1",1)-1+'15MIN'!$A1144&lt;=INDIRECT($D$1&amp;"!$I$2",1),OFFSET(INDIRECT($D$1&amp;"!$F$1",1),INDIRECT($D$1&amp;"!$I$1",1)-1+'15MIN'!$A1144-1,0),0)</f>
        <v>1405.3240000000001</v>
      </c>
      <c r="E1144" s="20">
        <f ca="1">IF(CUEL!$I$1-1+'15MIN'!$A1144&lt;=CUEL!$I$2,-OFFSET(CUEL!$D$1,CUEL!$I$1-1+'15MIN'!$A1144-1,0),0)</f>
        <v>0</v>
      </c>
      <c r="F1144" s="20">
        <f ca="1">IF(INDIRECT($D$1&amp;"!$I$1",1)-1+'15MIN'!$A1144&lt;=INDIRECT($D$1&amp;"!$I$2",1),OFFSET(INDIRECT($D$1&amp;"!$G$1",1),INDIRECT($D$1&amp;"!$I$1",1)-1+'15MIN'!$A1144-1,0),0)</f>
        <v>153.063965</v>
      </c>
      <c r="G1144" s="21">
        <f ca="1">IF(INDIRECT($D$1&amp;"!$I$1",1)-1+'15MIN'!$A1144&lt;=INDIRECT($D$1&amp;"!$I$2",1),-OFFSET(INDIRECT($D$1&amp;"!$E$1",1),INDIRECT($D$1&amp;"!$I$1",1)-1+'15MIN'!$A1144-1,0),0)</f>
        <v>0</v>
      </c>
      <c r="H1144" s="20">
        <f ca="1">IF(INDIRECT(H$1&amp;"!$I$1",1)-1+'15MIN'!$A1144&lt;=INDIRECT(H$1&amp;"!$I$2",1),OFFSET(INDIRECT(H$1&amp;"!$F$1",1),INDIRECT(H$1&amp;"!$I$1",1)-1+'15MIN'!$A1144-1,0),0)</f>
        <v>39909.160000000003</v>
      </c>
      <c r="I1144" s="20">
        <f ca="1">IF(INDIRECT(H$1&amp;"!$I$1",1)-1+'15MIN'!$A1144&lt;=INDIRECT(H$1&amp;"!$I$2",1),-OFFSET(INDIRECT(H$1&amp;"!$D$1",1),INDIRECT(H$1&amp;"!$I$1",1)-1+'15MIN'!$A1144-1,0),0)</f>
        <v>0</v>
      </c>
      <c r="J1144" s="20">
        <f ca="1">IF(INDIRECT(H$1&amp;"!$I$1",1)-1+'15MIN'!$A1144&lt;=INDIRECT(H$1&amp;"!$I$2",1),OFFSET(INDIRECT(H$1&amp;"!$G$1",1),INDIRECT(H$1&amp;"!$I$1",1)-1+'15MIN'!$A1144-1,0),0)</f>
        <v>0</v>
      </c>
      <c r="K1144" s="21">
        <f ca="1">IF(INDIRECT(H$1&amp;"!$I$1",1)-1+'15MIN'!$A1144&lt;=INDIRECT(H$1&amp;"!$I$2",1),-OFFSET(INDIRECT(H$1&amp;"!$E$1",1),INDIRECT(H$1&amp;"!$I$1",1)-1+'15MIN'!$A1144-1,0),0)</f>
        <v>-5572.0747069999998</v>
      </c>
      <c r="L1144" s="20">
        <f ca="1">IF(INDIRECT(L$1&amp;"!$I$1",1)-1+'15MIN'!$A1144&lt;=INDIRECT(L$1&amp;"!$I$2",1),OFFSET(INDIRECT(L$1&amp;"!$F$1",1),INDIRECT(L$1&amp;"!$I$1",1)-1+'15MIN'!$A1144-1,0),0)</f>
        <v>1858.580688</v>
      </c>
      <c r="M1144" s="20">
        <f ca="1">IF(INDIRECT(L$1&amp;"!$I$1",1)-1+'15MIN'!$A1144&lt;=INDIRECT(L$1&amp;"!$I$2",1),-OFFSET(INDIRECT(L$1&amp;"!$D$1",1),INDIRECT(L$1&amp;"!$I$1",1)-1+'15MIN'!$A1144-1,0),0)</f>
        <v>0</v>
      </c>
      <c r="N1144" s="20">
        <f ca="1">IF(INDIRECT(L$1&amp;"!$I$1",1)-1+'15MIN'!$A1144&lt;=INDIRECT(L$1&amp;"!$I$2",1),OFFSET(INDIRECT(L$1&amp;"!$G$1",1),INDIRECT(L$1&amp;"!$I$1",1)-1+'15MIN'!$A1144-1,0),0)</f>
        <v>4.3109999999999997E-3</v>
      </c>
      <c r="O1144" s="21">
        <f ca="1">IF(INDIRECT(L$1&amp;"!$I$1",1)-1+'15MIN'!$A1144&lt;=INDIRECT(L$1&amp;"!$I$2",1),-OFFSET(INDIRECT(L$1&amp;"!$E$1",1),INDIRECT(L$1&amp;"!$I$1",1)-1+'15MIN'!$A1144-1,0),0)</f>
        <v>-16.309546000000001</v>
      </c>
    </row>
    <row r="1145" spans="1:15" x14ac:dyDescent="0.2">
      <c r="A1145" s="1">
        <f t="shared" si="50"/>
        <v>1141</v>
      </c>
      <c r="B1145" s="1">
        <f t="shared" si="51"/>
        <v>12</v>
      </c>
      <c r="C1145" s="19">
        <f t="shared" si="52"/>
        <v>0.875</v>
      </c>
      <c r="D1145" s="20">
        <f ca="1">IF(INDIRECT($D$1&amp;"!$I$1",1)-1+'15MIN'!$A1145&lt;=INDIRECT($D$1&amp;"!$I$2",1),OFFSET(INDIRECT($D$1&amp;"!$F$1",1),INDIRECT($D$1&amp;"!$I$1",1)-1+'15MIN'!$A1145-1,0),0)</f>
        <v>1735.6992</v>
      </c>
      <c r="E1145" s="20">
        <f ca="1">IF(CUEL!$I$1-1+'15MIN'!$A1145&lt;=CUEL!$I$2,-OFFSET(CUEL!$D$1,CUEL!$I$1-1+'15MIN'!$A1145-1,0),0)</f>
        <v>0</v>
      </c>
      <c r="F1145" s="20">
        <f ca="1">IF(INDIRECT($D$1&amp;"!$I$1",1)-1+'15MIN'!$A1145&lt;=INDIRECT($D$1&amp;"!$I$2",1),OFFSET(INDIRECT($D$1&amp;"!$G$1",1),INDIRECT($D$1&amp;"!$I$1",1)-1+'15MIN'!$A1145-1,0),0)</f>
        <v>150.93246500000001</v>
      </c>
      <c r="G1145" s="21">
        <f ca="1">IF(INDIRECT($D$1&amp;"!$I$1",1)-1+'15MIN'!$A1145&lt;=INDIRECT($D$1&amp;"!$I$2",1),-OFFSET(INDIRECT($D$1&amp;"!$E$1",1),INDIRECT($D$1&amp;"!$I$1",1)-1+'15MIN'!$A1145-1,0),0)</f>
        <v>0</v>
      </c>
      <c r="H1145" s="20">
        <f ca="1">IF(INDIRECT(H$1&amp;"!$I$1",1)-1+'15MIN'!$A1145&lt;=INDIRECT(H$1&amp;"!$I$2",1),OFFSET(INDIRECT(H$1&amp;"!$F$1",1),INDIRECT(H$1&amp;"!$I$1",1)-1+'15MIN'!$A1145-1,0),0)</f>
        <v>41084.059000000001</v>
      </c>
      <c r="I1145" s="20">
        <f ca="1">IF(INDIRECT(H$1&amp;"!$I$1",1)-1+'15MIN'!$A1145&lt;=INDIRECT(H$1&amp;"!$I$2",1),-OFFSET(INDIRECT(H$1&amp;"!$D$1",1),INDIRECT(H$1&amp;"!$I$1",1)-1+'15MIN'!$A1145-1,0),0)</f>
        <v>0</v>
      </c>
      <c r="J1145" s="20">
        <f ca="1">IF(INDIRECT(H$1&amp;"!$I$1",1)-1+'15MIN'!$A1145&lt;=INDIRECT(H$1&amp;"!$I$2",1),OFFSET(INDIRECT(H$1&amp;"!$G$1",1),INDIRECT(H$1&amp;"!$I$1",1)-1+'15MIN'!$A1145-1,0),0)</f>
        <v>0</v>
      </c>
      <c r="K1145" s="21">
        <f ca="1">IF(INDIRECT(H$1&amp;"!$I$1",1)-1+'15MIN'!$A1145&lt;=INDIRECT(H$1&amp;"!$I$2",1),-OFFSET(INDIRECT(H$1&amp;"!$E$1",1),INDIRECT(H$1&amp;"!$I$1",1)-1+'15MIN'!$A1145-1,0),0)</f>
        <v>-5749.4770509999998</v>
      </c>
      <c r="L1145" s="20">
        <f ca="1">IF(INDIRECT(L$1&amp;"!$I$1",1)-1+'15MIN'!$A1145&lt;=INDIRECT(L$1&amp;"!$I$2",1),OFFSET(INDIRECT(L$1&amp;"!$F$1",1),INDIRECT(L$1&amp;"!$I$1",1)-1+'15MIN'!$A1145-1,0),0)</f>
        <v>3732.8867190000001</v>
      </c>
      <c r="M1145" s="20">
        <f ca="1">IF(INDIRECT(L$1&amp;"!$I$1",1)-1+'15MIN'!$A1145&lt;=INDIRECT(L$1&amp;"!$I$2",1),-OFFSET(INDIRECT(L$1&amp;"!$D$1",1),INDIRECT(L$1&amp;"!$I$1",1)-1+'15MIN'!$A1145-1,0),0)</f>
        <v>0</v>
      </c>
      <c r="N1145" s="20">
        <f ca="1">IF(INDIRECT(L$1&amp;"!$I$1",1)-1+'15MIN'!$A1145&lt;=INDIRECT(L$1&amp;"!$I$2",1),OFFSET(INDIRECT(L$1&amp;"!$G$1",1),INDIRECT(L$1&amp;"!$I$1",1)-1+'15MIN'!$A1145-1,0),0)</f>
        <v>0.92217499999999997</v>
      </c>
      <c r="O1145" s="21">
        <f ca="1">IF(INDIRECT(L$1&amp;"!$I$1",1)-1+'15MIN'!$A1145&lt;=INDIRECT(L$1&amp;"!$I$2",1),-OFFSET(INDIRECT(L$1&amp;"!$E$1",1),INDIRECT(L$1&amp;"!$I$1",1)-1+'15MIN'!$A1145-1,0),0)</f>
        <v>-9.5326880000000003</v>
      </c>
    </row>
    <row r="1146" spans="1:15" x14ac:dyDescent="0.2">
      <c r="A1146" s="1">
        <f t="shared" si="50"/>
        <v>1142</v>
      </c>
      <c r="B1146" s="1">
        <f t="shared" si="51"/>
        <v>12</v>
      </c>
      <c r="C1146" s="19">
        <f t="shared" si="52"/>
        <v>0.88541666666666696</v>
      </c>
      <c r="D1146" s="20">
        <f ca="1">IF(INDIRECT($D$1&amp;"!$I$1",1)-1+'15MIN'!$A1146&lt;=INDIRECT($D$1&amp;"!$I$2",1),OFFSET(INDIRECT($D$1&amp;"!$F$1",1),INDIRECT($D$1&amp;"!$I$1",1)-1+'15MIN'!$A1146-1,0),0)</f>
        <v>2463.5061000000001</v>
      </c>
      <c r="E1146" s="20">
        <f ca="1">IF(CUEL!$I$1-1+'15MIN'!$A1146&lt;=CUEL!$I$2,-OFFSET(CUEL!$D$1,CUEL!$I$1-1+'15MIN'!$A1146-1,0),0)</f>
        <v>0</v>
      </c>
      <c r="F1146" s="20">
        <f ca="1">IF(INDIRECT($D$1&amp;"!$I$1",1)-1+'15MIN'!$A1146&lt;=INDIRECT($D$1&amp;"!$I$2",1),OFFSET(INDIRECT($D$1&amp;"!$G$1",1),INDIRECT($D$1&amp;"!$I$1",1)-1+'15MIN'!$A1146-1,0),0)</f>
        <v>122.88014200000001</v>
      </c>
      <c r="G1146" s="21">
        <f ca="1">IF(INDIRECT($D$1&amp;"!$I$1",1)-1+'15MIN'!$A1146&lt;=INDIRECT($D$1&amp;"!$I$2",1),-OFFSET(INDIRECT($D$1&amp;"!$E$1",1),INDIRECT($D$1&amp;"!$I$1",1)-1+'15MIN'!$A1146-1,0),0)</f>
        <v>0</v>
      </c>
      <c r="H1146" s="20">
        <f ca="1">IF(INDIRECT(H$1&amp;"!$I$1",1)-1+'15MIN'!$A1146&lt;=INDIRECT(H$1&amp;"!$I$2",1),OFFSET(INDIRECT(H$1&amp;"!$F$1",1),INDIRECT(H$1&amp;"!$I$1",1)-1+'15MIN'!$A1146-1,0),0)</f>
        <v>41784.879000000001</v>
      </c>
      <c r="I1146" s="20">
        <f ca="1">IF(INDIRECT(H$1&amp;"!$I$1",1)-1+'15MIN'!$A1146&lt;=INDIRECT(H$1&amp;"!$I$2",1),-OFFSET(INDIRECT(H$1&amp;"!$D$1",1),INDIRECT(H$1&amp;"!$I$1",1)-1+'15MIN'!$A1146-1,0),0)</f>
        <v>0</v>
      </c>
      <c r="J1146" s="20">
        <f ca="1">IF(INDIRECT(H$1&amp;"!$I$1",1)-1+'15MIN'!$A1146&lt;=INDIRECT(H$1&amp;"!$I$2",1),OFFSET(INDIRECT(H$1&amp;"!$G$1",1),INDIRECT(H$1&amp;"!$I$1",1)-1+'15MIN'!$A1146-1,0),0)</f>
        <v>0</v>
      </c>
      <c r="K1146" s="21">
        <f ca="1">IF(INDIRECT(H$1&amp;"!$I$1",1)-1+'15MIN'!$A1146&lt;=INDIRECT(H$1&amp;"!$I$2",1),-OFFSET(INDIRECT(H$1&amp;"!$E$1",1),INDIRECT(H$1&amp;"!$I$1",1)-1+'15MIN'!$A1146-1,0),0)</f>
        <v>-5828.5849609999996</v>
      </c>
      <c r="L1146" s="20">
        <f ca="1">IF(INDIRECT(L$1&amp;"!$I$1",1)-1+'15MIN'!$A1146&lt;=INDIRECT(L$1&amp;"!$I$2",1),OFFSET(INDIRECT(L$1&amp;"!$F$1",1),INDIRECT(L$1&amp;"!$I$1",1)-1+'15MIN'!$A1146-1,0),0)</f>
        <v>6208.8403319999998</v>
      </c>
      <c r="M1146" s="20">
        <f ca="1">IF(INDIRECT(L$1&amp;"!$I$1",1)-1+'15MIN'!$A1146&lt;=INDIRECT(L$1&amp;"!$I$2",1),-OFFSET(INDIRECT(L$1&amp;"!$D$1",1),INDIRECT(L$1&amp;"!$I$1",1)-1+'15MIN'!$A1146-1,0),0)</f>
        <v>0</v>
      </c>
      <c r="N1146" s="20">
        <f ca="1">IF(INDIRECT(L$1&amp;"!$I$1",1)-1+'15MIN'!$A1146&lt;=INDIRECT(L$1&amp;"!$I$2",1),OFFSET(INDIRECT(L$1&amp;"!$G$1",1),INDIRECT(L$1&amp;"!$I$1",1)-1+'15MIN'!$A1146-1,0),0)</f>
        <v>18.215278999999999</v>
      </c>
      <c r="O1146" s="21">
        <f ca="1">IF(INDIRECT(L$1&amp;"!$I$1",1)-1+'15MIN'!$A1146&lt;=INDIRECT(L$1&amp;"!$I$2",1),-OFFSET(INDIRECT(L$1&amp;"!$E$1",1),INDIRECT(L$1&amp;"!$I$1",1)-1+'15MIN'!$A1146-1,0),0)</f>
        <v>-0.20313800000000001</v>
      </c>
    </row>
    <row r="1147" spans="1:15" x14ac:dyDescent="0.2">
      <c r="A1147" s="1">
        <f t="shared" si="50"/>
        <v>1143</v>
      </c>
      <c r="B1147" s="1">
        <f t="shared" si="51"/>
        <v>12</v>
      </c>
      <c r="C1147" s="19">
        <f t="shared" si="52"/>
        <v>0.89583333333333304</v>
      </c>
      <c r="D1147" s="20">
        <f ca="1">IF(INDIRECT($D$1&amp;"!$I$1",1)-1+'15MIN'!$A1147&lt;=INDIRECT($D$1&amp;"!$I$2",1),OFFSET(INDIRECT($D$1&amp;"!$F$1",1),INDIRECT($D$1&amp;"!$I$1",1)-1+'15MIN'!$A1147-1,0),0)</f>
        <v>2677.6704</v>
      </c>
      <c r="E1147" s="20">
        <f ca="1">IF(CUEL!$I$1-1+'15MIN'!$A1147&lt;=CUEL!$I$2,-OFFSET(CUEL!$D$1,CUEL!$I$1-1+'15MIN'!$A1147-1,0),0)</f>
        <v>0</v>
      </c>
      <c r="F1147" s="20">
        <f ca="1">IF(INDIRECT($D$1&amp;"!$I$1",1)-1+'15MIN'!$A1147&lt;=INDIRECT($D$1&amp;"!$I$2",1),OFFSET(INDIRECT($D$1&amp;"!$G$1",1),INDIRECT($D$1&amp;"!$I$1",1)-1+'15MIN'!$A1147-1,0),0)</f>
        <v>117.551292</v>
      </c>
      <c r="G1147" s="21">
        <f ca="1">IF(INDIRECT($D$1&amp;"!$I$1",1)-1+'15MIN'!$A1147&lt;=INDIRECT($D$1&amp;"!$I$2",1),-OFFSET(INDIRECT($D$1&amp;"!$E$1",1),INDIRECT($D$1&amp;"!$I$1",1)-1+'15MIN'!$A1147-1,0),0)</f>
        <v>0</v>
      </c>
      <c r="H1147" s="20">
        <f ca="1">IF(INDIRECT(H$1&amp;"!$I$1",1)-1+'15MIN'!$A1147&lt;=INDIRECT(H$1&amp;"!$I$2",1),OFFSET(INDIRECT(H$1&amp;"!$F$1",1),INDIRECT(H$1&amp;"!$I$1",1)-1+'15MIN'!$A1147-1,0),0)</f>
        <v>41531.832000000002</v>
      </c>
      <c r="I1147" s="20">
        <f ca="1">IF(INDIRECT(H$1&amp;"!$I$1",1)-1+'15MIN'!$A1147&lt;=INDIRECT(H$1&amp;"!$I$2",1),-OFFSET(INDIRECT(H$1&amp;"!$D$1",1),INDIRECT(H$1&amp;"!$I$1",1)-1+'15MIN'!$A1147-1,0),0)</f>
        <v>0</v>
      </c>
      <c r="J1147" s="20">
        <f ca="1">IF(INDIRECT(H$1&amp;"!$I$1",1)-1+'15MIN'!$A1147&lt;=INDIRECT(H$1&amp;"!$I$2",1),OFFSET(INDIRECT(H$1&amp;"!$G$1",1),INDIRECT(H$1&amp;"!$I$1",1)-1+'15MIN'!$A1147-1,0),0)</f>
        <v>0</v>
      </c>
      <c r="K1147" s="21">
        <f ca="1">IF(INDIRECT(H$1&amp;"!$I$1",1)-1+'15MIN'!$A1147&lt;=INDIRECT(H$1&amp;"!$I$2",1),-OFFSET(INDIRECT(H$1&amp;"!$E$1",1),INDIRECT(H$1&amp;"!$I$1",1)-1+'15MIN'!$A1147-1,0),0)</f>
        <v>-5794.5834960000002</v>
      </c>
      <c r="L1147" s="20">
        <f ca="1">IF(INDIRECT(L$1&amp;"!$I$1",1)-1+'15MIN'!$A1147&lt;=INDIRECT(L$1&amp;"!$I$2",1),OFFSET(INDIRECT(L$1&amp;"!$F$1",1),INDIRECT(L$1&amp;"!$I$1",1)-1+'15MIN'!$A1147-1,0),0)</f>
        <v>9263.3466800000006</v>
      </c>
      <c r="M1147" s="20">
        <f ca="1">IF(INDIRECT(L$1&amp;"!$I$1",1)-1+'15MIN'!$A1147&lt;=INDIRECT(L$1&amp;"!$I$2",1),-OFFSET(INDIRECT(L$1&amp;"!$D$1",1),INDIRECT(L$1&amp;"!$I$1",1)-1+'15MIN'!$A1147-1,0),0)</f>
        <v>0</v>
      </c>
      <c r="N1147" s="20">
        <f ca="1">IF(INDIRECT(L$1&amp;"!$I$1",1)-1+'15MIN'!$A1147&lt;=INDIRECT(L$1&amp;"!$I$2",1),OFFSET(INDIRECT(L$1&amp;"!$G$1",1),INDIRECT(L$1&amp;"!$I$1",1)-1+'15MIN'!$A1147-1,0),0)</f>
        <v>43.605488000000001</v>
      </c>
      <c r="O1147" s="21">
        <f ca="1">IF(INDIRECT(L$1&amp;"!$I$1",1)-1+'15MIN'!$A1147&lt;=INDIRECT(L$1&amp;"!$I$2",1),-OFFSET(INDIRECT(L$1&amp;"!$E$1",1),INDIRECT(L$1&amp;"!$I$1",1)-1+'15MIN'!$A1147-1,0),0)</f>
        <v>0</v>
      </c>
    </row>
    <row r="1148" spans="1:15" x14ac:dyDescent="0.2">
      <c r="A1148" s="1">
        <f t="shared" si="50"/>
        <v>1144</v>
      </c>
      <c r="B1148" s="1">
        <f t="shared" si="51"/>
        <v>12</v>
      </c>
      <c r="C1148" s="19">
        <f t="shared" si="52"/>
        <v>0.90625</v>
      </c>
      <c r="D1148" s="20">
        <f ca="1">IF(INDIRECT($D$1&amp;"!$I$1",1)-1+'15MIN'!$A1148&lt;=INDIRECT($D$1&amp;"!$I$2",1),OFFSET(INDIRECT($D$1&amp;"!$F$1",1),INDIRECT($D$1&amp;"!$I$1",1)-1+'15MIN'!$A1148-1,0),0)</f>
        <v>2322.9760999999999</v>
      </c>
      <c r="E1148" s="20">
        <f ca="1">IF(CUEL!$I$1-1+'15MIN'!$A1148&lt;=CUEL!$I$2,-OFFSET(CUEL!$D$1,CUEL!$I$1-1+'15MIN'!$A1148-1,0),0)</f>
        <v>0</v>
      </c>
      <c r="F1148" s="20">
        <f ca="1">IF(INDIRECT($D$1&amp;"!$I$1",1)-1+'15MIN'!$A1148&lt;=INDIRECT($D$1&amp;"!$I$2",1),OFFSET(INDIRECT($D$1&amp;"!$G$1",1),INDIRECT($D$1&amp;"!$I$1",1)-1+'15MIN'!$A1148-1,0),0)</f>
        <v>135.57672099999999</v>
      </c>
      <c r="G1148" s="21">
        <f ca="1">IF(INDIRECT($D$1&amp;"!$I$1",1)-1+'15MIN'!$A1148&lt;=INDIRECT($D$1&amp;"!$I$2",1),-OFFSET(INDIRECT($D$1&amp;"!$E$1",1),INDIRECT($D$1&amp;"!$I$1",1)-1+'15MIN'!$A1148-1,0),0)</f>
        <v>0</v>
      </c>
      <c r="H1148" s="20">
        <f ca="1">IF(INDIRECT(H$1&amp;"!$I$1",1)-1+'15MIN'!$A1148&lt;=INDIRECT(H$1&amp;"!$I$2",1),OFFSET(INDIRECT(H$1&amp;"!$F$1",1),INDIRECT(H$1&amp;"!$I$1",1)-1+'15MIN'!$A1148-1,0),0)</f>
        <v>41946.68</v>
      </c>
      <c r="I1148" s="20">
        <f ca="1">IF(INDIRECT(H$1&amp;"!$I$1",1)-1+'15MIN'!$A1148&lt;=INDIRECT(H$1&amp;"!$I$2",1),-OFFSET(INDIRECT(H$1&amp;"!$D$1",1),INDIRECT(H$1&amp;"!$I$1",1)-1+'15MIN'!$A1148-1,0),0)</f>
        <v>0</v>
      </c>
      <c r="J1148" s="20">
        <f ca="1">IF(INDIRECT(H$1&amp;"!$I$1",1)-1+'15MIN'!$A1148&lt;=INDIRECT(H$1&amp;"!$I$2",1),OFFSET(INDIRECT(H$1&amp;"!$G$1",1),INDIRECT(H$1&amp;"!$I$1",1)-1+'15MIN'!$A1148-1,0),0)</f>
        <v>0</v>
      </c>
      <c r="K1148" s="21">
        <f ca="1">IF(INDIRECT(H$1&amp;"!$I$1",1)-1+'15MIN'!$A1148&lt;=INDIRECT(H$1&amp;"!$I$2",1),-OFFSET(INDIRECT(H$1&amp;"!$E$1",1),INDIRECT(H$1&amp;"!$I$1",1)-1+'15MIN'!$A1148-1,0),0)</f>
        <v>-5850.6513670000004</v>
      </c>
      <c r="L1148" s="20">
        <f ca="1">IF(INDIRECT(L$1&amp;"!$I$1",1)-1+'15MIN'!$A1148&lt;=INDIRECT(L$1&amp;"!$I$2",1),OFFSET(INDIRECT(L$1&amp;"!$F$1",1),INDIRECT(L$1&amp;"!$I$1",1)-1+'15MIN'!$A1148-1,0),0)</f>
        <v>9655.1416019999997</v>
      </c>
      <c r="M1148" s="20">
        <f ca="1">IF(INDIRECT(L$1&amp;"!$I$1",1)-1+'15MIN'!$A1148&lt;=INDIRECT(L$1&amp;"!$I$2",1),-OFFSET(INDIRECT(L$1&amp;"!$D$1",1),INDIRECT(L$1&amp;"!$I$1",1)-1+'15MIN'!$A1148-1,0),0)</f>
        <v>0</v>
      </c>
      <c r="N1148" s="20">
        <f ca="1">IF(INDIRECT(L$1&amp;"!$I$1",1)-1+'15MIN'!$A1148&lt;=INDIRECT(L$1&amp;"!$I$2",1),OFFSET(INDIRECT(L$1&amp;"!$G$1",1),INDIRECT(L$1&amp;"!$I$1",1)-1+'15MIN'!$A1148-1,0),0)</f>
        <v>52.597529999999999</v>
      </c>
      <c r="O1148" s="21">
        <f ca="1">IF(INDIRECT(L$1&amp;"!$I$1",1)-1+'15MIN'!$A1148&lt;=INDIRECT(L$1&amp;"!$I$2",1),-OFFSET(INDIRECT(L$1&amp;"!$E$1",1),INDIRECT(L$1&amp;"!$I$1",1)-1+'15MIN'!$A1148-1,0),0)</f>
        <v>0</v>
      </c>
    </row>
    <row r="1149" spans="1:15" x14ac:dyDescent="0.2">
      <c r="A1149" s="1">
        <f t="shared" si="50"/>
        <v>1145</v>
      </c>
      <c r="B1149" s="1">
        <f t="shared" si="51"/>
        <v>12</v>
      </c>
      <c r="C1149" s="19">
        <f t="shared" si="52"/>
        <v>0.91666666666666696</v>
      </c>
      <c r="D1149" s="20">
        <f ca="1">IF(INDIRECT($D$1&amp;"!$I$1",1)-1+'15MIN'!$A1149&lt;=INDIRECT($D$1&amp;"!$I$2",1),OFFSET(INDIRECT($D$1&amp;"!$F$1",1),INDIRECT($D$1&amp;"!$I$1",1)-1+'15MIN'!$A1149-1,0),0)</f>
        <v>1655.1895999999999</v>
      </c>
      <c r="E1149" s="20">
        <f ca="1">IF(CUEL!$I$1-1+'15MIN'!$A1149&lt;=CUEL!$I$2,-OFFSET(CUEL!$D$1,CUEL!$I$1-1+'15MIN'!$A1149-1,0),0)</f>
        <v>0</v>
      </c>
      <c r="F1149" s="20">
        <f ca="1">IF(INDIRECT($D$1&amp;"!$I$1",1)-1+'15MIN'!$A1149&lt;=INDIRECT($D$1&amp;"!$I$2",1),OFFSET(INDIRECT($D$1&amp;"!$G$1",1),INDIRECT($D$1&amp;"!$I$1",1)-1+'15MIN'!$A1149-1,0),0)</f>
        <v>152.21267700000001</v>
      </c>
      <c r="G1149" s="21">
        <f ca="1">IF(INDIRECT($D$1&amp;"!$I$1",1)-1+'15MIN'!$A1149&lt;=INDIRECT($D$1&amp;"!$I$2",1),-OFFSET(INDIRECT($D$1&amp;"!$E$1",1),INDIRECT($D$1&amp;"!$I$1",1)-1+'15MIN'!$A1149-1,0),0)</f>
        <v>0</v>
      </c>
      <c r="H1149" s="20">
        <f ca="1">IF(INDIRECT(H$1&amp;"!$I$1",1)-1+'15MIN'!$A1149&lt;=INDIRECT(H$1&amp;"!$I$2",1),OFFSET(INDIRECT(H$1&amp;"!$F$1",1),INDIRECT(H$1&amp;"!$I$1",1)-1+'15MIN'!$A1149-1,0),0)</f>
        <v>41950.578000000001</v>
      </c>
      <c r="I1149" s="20">
        <f ca="1">IF(INDIRECT(H$1&amp;"!$I$1",1)-1+'15MIN'!$A1149&lt;=INDIRECT(H$1&amp;"!$I$2",1),-OFFSET(INDIRECT(H$1&amp;"!$D$1",1),INDIRECT(H$1&amp;"!$I$1",1)-1+'15MIN'!$A1149-1,0),0)</f>
        <v>0</v>
      </c>
      <c r="J1149" s="20">
        <f ca="1">IF(INDIRECT(H$1&amp;"!$I$1",1)-1+'15MIN'!$A1149&lt;=INDIRECT(H$1&amp;"!$I$2",1),OFFSET(INDIRECT(H$1&amp;"!$G$1",1),INDIRECT(H$1&amp;"!$I$1",1)-1+'15MIN'!$A1149-1,0),0)</f>
        <v>0</v>
      </c>
      <c r="K1149" s="21">
        <f ca="1">IF(INDIRECT(H$1&amp;"!$I$1",1)-1+'15MIN'!$A1149&lt;=INDIRECT(H$1&amp;"!$I$2",1),-OFFSET(INDIRECT(H$1&amp;"!$E$1",1),INDIRECT(H$1&amp;"!$I$1",1)-1+'15MIN'!$A1149-1,0),0)</f>
        <v>-5848.6000979999999</v>
      </c>
      <c r="L1149" s="20">
        <f ca="1">IF(INDIRECT(L$1&amp;"!$I$1",1)-1+'15MIN'!$A1149&lt;=INDIRECT(L$1&amp;"!$I$2",1),OFFSET(INDIRECT(L$1&amp;"!$F$1",1),INDIRECT(L$1&amp;"!$I$1",1)-1+'15MIN'!$A1149-1,0),0)</f>
        <v>11938.02</v>
      </c>
      <c r="M1149" s="20">
        <f ca="1">IF(INDIRECT(L$1&amp;"!$I$1",1)-1+'15MIN'!$A1149&lt;=INDIRECT(L$1&amp;"!$I$2",1),-OFFSET(INDIRECT(L$1&amp;"!$D$1",1),INDIRECT(L$1&amp;"!$I$1",1)-1+'15MIN'!$A1149-1,0),0)</f>
        <v>0</v>
      </c>
      <c r="N1149" s="20">
        <f ca="1">IF(INDIRECT(L$1&amp;"!$I$1",1)-1+'15MIN'!$A1149&lt;=INDIRECT(L$1&amp;"!$I$2",1),OFFSET(INDIRECT(L$1&amp;"!$G$1",1),INDIRECT(L$1&amp;"!$I$1",1)-1+'15MIN'!$A1149-1,0),0)</f>
        <v>58.295799000000002</v>
      </c>
      <c r="O1149" s="21">
        <f ca="1">IF(INDIRECT(L$1&amp;"!$I$1",1)-1+'15MIN'!$A1149&lt;=INDIRECT(L$1&amp;"!$I$2",1),-OFFSET(INDIRECT(L$1&amp;"!$E$1",1),INDIRECT(L$1&amp;"!$I$1",1)-1+'15MIN'!$A1149-1,0),0)</f>
        <v>0</v>
      </c>
    </row>
    <row r="1150" spans="1:15" x14ac:dyDescent="0.2">
      <c r="A1150" s="1">
        <f t="shared" si="50"/>
        <v>1146</v>
      </c>
      <c r="B1150" s="1">
        <f t="shared" si="51"/>
        <v>12</v>
      </c>
      <c r="C1150" s="19">
        <f t="shared" si="52"/>
        <v>0.92708333333333304</v>
      </c>
      <c r="D1150" s="20">
        <f ca="1">IF(INDIRECT($D$1&amp;"!$I$1",1)-1+'15MIN'!$A1150&lt;=INDIRECT($D$1&amp;"!$I$2",1),OFFSET(INDIRECT($D$1&amp;"!$F$1",1),INDIRECT($D$1&amp;"!$I$1",1)-1+'15MIN'!$A1150-1,0),0)</f>
        <v>1352.1597999999999</v>
      </c>
      <c r="E1150" s="20">
        <f ca="1">IF(CUEL!$I$1-1+'15MIN'!$A1150&lt;=CUEL!$I$2,-OFFSET(CUEL!$D$1,CUEL!$I$1-1+'15MIN'!$A1150-1,0),0)</f>
        <v>0</v>
      </c>
      <c r="F1150" s="20">
        <f ca="1">IF(INDIRECT($D$1&amp;"!$I$1",1)-1+'15MIN'!$A1150&lt;=INDIRECT($D$1&amp;"!$I$2",1),OFFSET(INDIRECT($D$1&amp;"!$G$1",1),INDIRECT($D$1&amp;"!$I$1",1)-1+'15MIN'!$A1150-1,0),0)</f>
        <v>152.78299000000001</v>
      </c>
      <c r="G1150" s="21">
        <f ca="1">IF(INDIRECT($D$1&amp;"!$I$1",1)-1+'15MIN'!$A1150&lt;=INDIRECT($D$1&amp;"!$I$2",1),-OFFSET(INDIRECT($D$1&amp;"!$E$1",1),INDIRECT($D$1&amp;"!$I$1",1)-1+'15MIN'!$A1150-1,0),0)</f>
        <v>0</v>
      </c>
      <c r="H1150" s="20">
        <f ca="1">IF(INDIRECT(H$1&amp;"!$I$1",1)-1+'15MIN'!$A1150&lt;=INDIRECT(H$1&amp;"!$I$2",1),OFFSET(INDIRECT(H$1&amp;"!$F$1",1),INDIRECT(H$1&amp;"!$I$1",1)-1+'15MIN'!$A1150-1,0),0)</f>
        <v>41951.574000000001</v>
      </c>
      <c r="I1150" s="20">
        <f ca="1">IF(INDIRECT(H$1&amp;"!$I$1",1)-1+'15MIN'!$A1150&lt;=INDIRECT(H$1&amp;"!$I$2",1),-OFFSET(INDIRECT(H$1&amp;"!$D$1",1),INDIRECT(H$1&amp;"!$I$1",1)-1+'15MIN'!$A1150-1,0),0)</f>
        <v>0</v>
      </c>
      <c r="J1150" s="20">
        <f ca="1">IF(INDIRECT(H$1&amp;"!$I$1",1)-1+'15MIN'!$A1150&lt;=INDIRECT(H$1&amp;"!$I$2",1),OFFSET(INDIRECT(H$1&amp;"!$G$1",1),INDIRECT(H$1&amp;"!$I$1",1)-1+'15MIN'!$A1150-1,0),0)</f>
        <v>0</v>
      </c>
      <c r="K1150" s="21">
        <f ca="1">IF(INDIRECT(H$1&amp;"!$I$1",1)-1+'15MIN'!$A1150&lt;=INDIRECT(H$1&amp;"!$I$2",1),-OFFSET(INDIRECT(H$1&amp;"!$E$1",1),INDIRECT(H$1&amp;"!$I$1",1)-1+'15MIN'!$A1150-1,0),0)</f>
        <v>-5847.1435549999997</v>
      </c>
      <c r="L1150" s="20">
        <f ca="1">IF(INDIRECT(L$1&amp;"!$I$1",1)-1+'15MIN'!$A1150&lt;=INDIRECT(L$1&amp;"!$I$2",1),OFFSET(INDIRECT(L$1&amp;"!$F$1",1),INDIRECT(L$1&amp;"!$I$1",1)-1+'15MIN'!$A1150-1,0),0)</f>
        <v>11453.989</v>
      </c>
      <c r="M1150" s="20">
        <f ca="1">IF(INDIRECT(L$1&amp;"!$I$1",1)-1+'15MIN'!$A1150&lt;=INDIRECT(L$1&amp;"!$I$2",1),-OFFSET(INDIRECT(L$1&amp;"!$D$1",1),INDIRECT(L$1&amp;"!$I$1",1)-1+'15MIN'!$A1150-1,0),0)</f>
        <v>0</v>
      </c>
      <c r="N1150" s="20">
        <f ca="1">IF(INDIRECT(L$1&amp;"!$I$1",1)-1+'15MIN'!$A1150&lt;=INDIRECT(L$1&amp;"!$I$2",1),OFFSET(INDIRECT(L$1&amp;"!$G$1",1),INDIRECT(L$1&amp;"!$I$1",1)-1+'15MIN'!$A1150-1,0),0)</f>
        <v>63.396469000000003</v>
      </c>
      <c r="O1150" s="21">
        <f ca="1">IF(INDIRECT(L$1&amp;"!$I$1",1)-1+'15MIN'!$A1150&lt;=INDIRECT(L$1&amp;"!$I$2",1),-OFFSET(INDIRECT(L$1&amp;"!$E$1",1),INDIRECT(L$1&amp;"!$I$1",1)-1+'15MIN'!$A1150-1,0),0)</f>
        <v>0</v>
      </c>
    </row>
    <row r="1151" spans="1:15" x14ac:dyDescent="0.2">
      <c r="A1151" s="1">
        <f t="shared" si="50"/>
        <v>1147</v>
      </c>
      <c r="B1151" s="1">
        <f t="shared" si="51"/>
        <v>12</v>
      </c>
      <c r="C1151" s="19">
        <f t="shared" si="52"/>
        <v>0.9375</v>
      </c>
      <c r="D1151" s="20">
        <f ca="1">IF(INDIRECT($D$1&amp;"!$I$1",1)-1+'15MIN'!$A1151&lt;=INDIRECT($D$1&amp;"!$I$2",1),OFFSET(INDIRECT($D$1&amp;"!$F$1",1),INDIRECT($D$1&amp;"!$I$1",1)-1+'15MIN'!$A1151-1,0),0)</f>
        <v>981.60626200000002</v>
      </c>
      <c r="E1151" s="20">
        <f ca="1">IF(CUEL!$I$1-1+'15MIN'!$A1151&lt;=CUEL!$I$2,-OFFSET(CUEL!$D$1,CUEL!$I$1-1+'15MIN'!$A1151-1,0),0)</f>
        <v>0</v>
      </c>
      <c r="F1151" s="20">
        <f ca="1">IF(INDIRECT($D$1&amp;"!$I$1",1)-1+'15MIN'!$A1151&lt;=INDIRECT($D$1&amp;"!$I$2",1),OFFSET(INDIRECT($D$1&amp;"!$G$1",1),INDIRECT($D$1&amp;"!$I$1",1)-1+'15MIN'!$A1151-1,0),0)</f>
        <v>149.78530900000001</v>
      </c>
      <c r="G1151" s="21">
        <f ca="1">IF(INDIRECT($D$1&amp;"!$I$1",1)-1+'15MIN'!$A1151&lt;=INDIRECT($D$1&amp;"!$I$2",1),-OFFSET(INDIRECT($D$1&amp;"!$E$1",1),INDIRECT($D$1&amp;"!$I$1",1)-1+'15MIN'!$A1151-1,0),0)</f>
        <v>0</v>
      </c>
      <c r="H1151" s="20">
        <f ca="1">IF(INDIRECT(H$1&amp;"!$I$1",1)-1+'15MIN'!$A1151&lt;=INDIRECT(H$1&amp;"!$I$2",1),OFFSET(INDIRECT(H$1&amp;"!$F$1",1),INDIRECT(H$1&amp;"!$I$1",1)-1+'15MIN'!$A1151-1,0),0)</f>
        <v>41942.035000000003</v>
      </c>
      <c r="I1151" s="20">
        <f ca="1">IF(INDIRECT(H$1&amp;"!$I$1",1)-1+'15MIN'!$A1151&lt;=INDIRECT(H$1&amp;"!$I$2",1),-OFFSET(INDIRECT(H$1&amp;"!$D$1",1),INDIRECT(H$1&amp;"!$I$1",1)-1+'15MIN'!$A1151-1,0),0)</f>
        <v>0</v>
      </c>
      <c r="J1151" s="20">
        <f ca="1">IF(INDIRECT(H$1&amp;"!$I$1",1)-1+'15MIN'!$A1151&lt;=INDIRECT(H$1&amp;"!$I$2",1),OFFSET(INDIRECT(H$1&amp;"!$G$1",1),INDIRECT(H$1&amp;"!$I$1",1)-1+'15MIN'!$A1151-1,0),0)</f>
        <v>0</v>
      </c>
      <c r="K1151" s="21">
        <f ca="1">IF(INDIRECT(H$1&amp;"!$I$1",1)-1+'15MIN'!$A1151&lt;=INDIRECT(H$1&amp;"!$I$2",1),-OFFSET(INDIRECT(H$1&amp;"!$E$1",1),INDIRECT(H$1&amp;"!$I$1",1)-1+'15MIN'!$A1151-1,0),0)</f>
        <v>-5842.6777339999999</v>
      </c>
      <c r="L1151" s="20">
        <f ca="1">IF(INDIRECT(L$1&amp;"!$I$1",1)-1+'15MIN'!$A1151&lt;=INDIRECT(L$1&amp;"!$I$2",1),OFFSET(INDIRECT(L$1&amp;"!$F$1",1),INDIRECT(L$1&amp;"!$I$1",1)-1+'15MIN'!$A1151-1,0),0)</f>
        <v>10352.921</v>
      </c>
      <c r="M1151" s="20">
        <f ca="1">IF(INDIRECT(L$1&amp;"!$I$1",1)-1+'15MIN'!$A1151&lt;=INDIRECT(L$1&amp;"!$I$2",1),-OFFSET(INDIRECT(L$1&amp;"!$D$1",1),INDIRECT(L$1&amp;"!$I$1",1)-1+'15MIN'!$A1151-1,0),0)</f>
        <v>0</v>
      </c>
      <c r="N1151" s="20">
        <f ca="1">IF(INDIRECT(L$1&amp;"!$I$1",1)-1+'15MIN'!$A1151&lt;=INDIRECT(L$1&amp;"!$I$2",1),OFFSET(INDIRECT(L$1&amp;"!$G$1",1),INDIRECT(L$1&amp;"!$I$1",1)-1+'15MIN'!$A1151-1,0),0)</f>
        <v>59.733604</v>
      </c>
      <c r="O1151" s="21">
        <f ca="1">IF(INDIRECT(L$1&amp;"!$I$1",1)-1+'15MIN'!$A1151&lt;=INDIRECT(L$1&amp;"!$I$2",1),-OFFSET(INDIRECT(L$1&amp;"!$E$1",1),INDIRECT(L$1&amp;"!$I$1",1)-1+'15MIN'!$A1151-1,0),0)</f>
        <v>0</v>
      </c>
    </row>
    <row r="1152" spans="1:15" x14ac:dyDescent="0.2">
      <c r="A1152" s="1">
        <f t="shared" si="50"/>
        <v>1148</v>
      </c>
      <c r="B1152" s="1">
        <f t="shared" si="51"/>
        <v>12</v>
      </c>
      <c r="C1152" s="19">
        <f t="shared" si="52"/>
        <v>0.94791666666666696</v>
      </c>
      <c r="D1152" s="20">
        <f ca="1">IF(INDIRECT($D$1&amp;"!$I$1",1)-1+'15MIN'!$A1152&lt;=INDIRECT($D$1&amp;"!$I$2",1),OFFSET(INDIRECT($D$1&amp;"!$F$1",1),INDIRECT($D$1&amp;"!$I$1",1)-1+'15MIN'!$A1152-1,0),0)</f>
        <v>762.87048300000004</v>
      </c>
      <c r="E1152" s="20">
        <f ca="1">IF(CUEL!$I$1-1+'15MIN'!$A1152&lt;=CUEL!$I$2,-OFFSET(CUEL!$D$1,CUEL!$I$1-1+'15MIN'!$A1152-1,0),0)</f>
        <v>0</v>
      </c>
      <c r="F1152" s="20">
        <f ca="1">IF(INDIRECT($D$1&amp;"!$I$1",1)-1+'15MIN'!$A1152&lt;=INDIRECT($D$1&amp;"!$I$2",1),OFFSET(INDIRECT($D$1&amp;"!$G$1",1),INDIRECT($D$1&amp;"!$I$1",1)-1+'15MIN'!$A1152-1,0),0)</f>
        <v>144.401962</v>
      </c>
      <c r="G1152" s="21">
        <f ca="1">IF(INDIRECT($D$1&amp;"!$I$1",1)-1+'15MIN'!$A1152&lt;=INDIRECT($D$1&amp;"!$I$2",1),-OFFSET(INDIRECT($D$1&amp;"!$E$1",1),INDIRECT($D$1&amp;"!$I$1",1)-1+'15MIN'!$A1152-1,0),0)</f>
        <v>0</v>
      </c>
      <c r="H1152" s="20">
        <f ca="1">IF(INDIRECT(H$1&amp;"!$I$1",1)-1+'15MIN'!$A1152&lt;=INDIRECT(H$1&amp;"!$I$2",1),OFFSET(INDIRECT(H$1&amp;"!$F$1",1),INDIRECT(H$1&amp;"!$I$1",1)-1+'15MIN'!$A1152-1,0),0)</f>
        <v>41948.41</v>
      </c>
      <c r="I1152" s="20">
        <f ca="1">IF(INDIRECT(H$1&amp;"!$I$1",1)-1+'15MIN'!$A1152&lt;=INDIRECT(H$1&amp;"!$I$2",1),-OFFSET(INDIRECT(H$1&amp;"!$D$1",1),INDIRECT(H$1&amp;"!$I$1",1)-1+'15MIN'!$A1152-1,0),0)</f>
        <v>0</v>
      </c>
      <c r="J1152" s="20">
        <f ca="1">IF(INDIRECT(H$1&amp;"!$I$1",1)-1+'15MIN'!$A1152&lt;=INDIRECT(H$1&amp;"!$I$2",1),OFFSET(INDIRECT(H$1&amp;"!$G$1",1),INDIRECT(H$1&amp;"!$I$1",1)-1+'15MIN'!$A1152-1,0),0)</f>
        <v>0</v>
      </c>
      <c r="K1152" s="21">
        <f ca="1">IF(INDIRECT(H$1&amp;"!$I$1",1)-1+'15MIN'!$A1152&lt;=INDIRECT(H$1&amp;"!$I$2",1),-OFFSET(INDIRECT(H$1&amp;"!$E$1",1),INDIRECT(H$1&amp;"!$I$1",1)-1+'15MIN'!$A1152-1,0),0)</f>
        <v>-5839.6240230000003</v>
      </c>
      <c r="L1152" s="20">
        <f ca="1">IF(INDIRECT(L$1&amp;"!$I$1",1)-1+'15MIN'!$A1152&lt;=INDIRECT(L$1&amp;"!$I$2",1),OFFSET(INDIRECT(L$1&amp;"!$F$1",1),INDIRECT(L$1&amp;"!$I$1",1)-1+'15MIN'!$A1152-1,0),0)</f>
        <v>12910.386</v>
      </c>
      <c r="M1152" s="20">
        <f ca="1">IF(INDIRECT(L$1&amp;"!$I$1",1)-1+'15MIN'!$A1152&lt;=INDIRECT(L$1&amp;"!$I$2",1),-OFFSET(INDIRECT(L$1&amp;"!$D$1",1),INDIRECT(L$1&amp;"!$I$1",1)-1+'15MIN'!$A1152-1,0),0)</f>
        <v>0</v>
      </c>
      <c r="N1152" s="20">
        <f ca="1">IF(INDIRECT(L$1&amp;"!$I$1",1)-1+'15MIN'!$A1152&lt;=INDIRECT(L$1&amp;"!$I$2",1),OFFSET(INDIRECT(L$1&amp;"!$G$1",1),INDIRECT(L$1&amp;"!$I$1",1)-1+'15MIN'!$A1152-1,0),0)</f>
        <v>56.961497999999999</v>
      </c>
      <c r="O1152" s="21">
        <f ca="1">IF(INDIRECT(L$1&amp;"!$I$1",1)-1+'15MIN'!$A1152&lt;=INDIRECT(L$1&amp;"!$I$2",1),-OFFSET(INDIRECT(L$1&amp;"!$E$1",1),INDIRECT(L$1&amp;"!$I$1",1)-1+'15MIN'!$A1152-1,0),0)</f>
        <v>0</v>
      </c>
    </row>
    <row r="1153" spans="1:15" x14ac:dyDescent="0.2">
      <c r="A1153" s="1">
        <f t="shared" si="50"/>
        <v>1149</v>
      </c>
      <c r="B1153" s="1">
        <f t="shared" si="51"/>
        <v>12</v>
      </c>
      <c r="C1153" s="19">
        <f t="shared" si="52"/>
        <v>0.95833333333333304</v>
      </c>
      <c r="D1153" s="20">
        <f ca="1">IF(INDIRECT($D$1&amp;"!$I$1",1)-1+'15MIN'!$A1153&lt;=INDIRECT($D$1&amp;"!$I$2",1),OFFSET(INDIRECT($D$1&amp;"!$F$1",1),INDIRECT($D$1&amp;"!$I$1",1)-1+'15MIN'!$A1153-1,0),0)</f>
        <v>817.30633499999999</v>
      </c>
      <c r="E1153" s="20">
        <f ca="1">IF(CUEL!$I$1-1+'15MIN'!$A1153&lt;=CUEL!$I$2,-OFFSET(CUEL!$D$1,CUEL!$I$1-1+'15MIN'!$A1153-1,0),0)</f>
        <v>0</v>
      </c>
      <c r="F1153" s="20">
        <f ca="1">IF(INDIRECT($D$1&amp;"!$I$1",1)-1+'15MIN'!$A1153&lt;=INDIRECT($D$1&amp;"!$I$2",1),OFFSET(INDIRECT($D$1&amp;"!$G$1",1),INDIRECT($D$1&amp;"!$I$1",1)-1+'15MIN'!$A1153-1,0),0)</f>
        <v>146.56933599999999</v>
      </c>
      <c r="G1153" s="21">
        <f ca="1">IF(INDIRECT($D$1&amp;"!$I$1",1)-1+'15MIN'!$A1153&lt;=INDIRECT($D$1&amp;"!$I$2",1),-OFFSET(INDIRECT($D$1&amp;"!$E$1",1),INDIRECT($D$1&amp;"!$I$1",1)-1+'15MIN'!$A1153-1,0),0)</f>
        <v>0</v>
      </c>
      <c r="H1153" s="20">
        <f ca="1">IF(INDIRECT(H$1&amp;"!$I$1",1)-1+'15MIN'!$A1153&lt;=INDIRECT(H$1&amp;"!$I$2",1),OFFSET(INDIRECT(H$1&amp;"!$F$1",1),INDIRECT(H$1&amp;"!$I$1",1)-1+'15MIN'!$A1153-1,0),0)</f>
        <v>41937.555</v>
      </c>
      <c r="I1153" s="20">
        <f ca="1">IF(INDIRECT(H$1&amp;"!$I$1",1)-1+'15MIN'!$A1153&lt;=INDIRECT(H$1&amp;"!$I$2",1),-OFFSET(INDIRECT(H$1&amp;"!$D$1",1),INDIRECT(H$1&amp;"!$I$1",1)-1+'15MIN'!$A1153-1,0),0)</f>
        <v>0</v>
      </c>
      <c r="J1153" s="20">
        <f ca="1">IF(INDIRECT(H$1&amp;"!$I$1",1)-1+'15MIN'!$A1153&lt;=INDIRECT(H$1&amp;"!$I$2",1),OFFSET(INDIRECT(H$1&amp;"!$G$1",1),INDIRECT(H$1&amp;"!$I$1",1)-1+'15MIN'!$A1153-1,0),0)</f>
        <v>0</v>
      </c>
      <c r="K1153" s="21">
        <f ca="1">IF(INDIRECT(H$1&amp;"!$I$1",1)-1+'15MIN'!$A1153&lt;=INDIRECT(H$1&amp;"!$I$2",1),-OFFSET(INDIRECT(H$1&amp;"!$E$1",1),INDIRECT(H$1&amp;"!$I$1",1)-1+'15MIN'!$A1153-1,0),0)</f>
        <v>-5837.2231449999999</v>
      </c>
      <c r="L1153" s="20">
        <f ca="1">IF(INDIRECT(L$1&amp;"!$I$1",1)-1+'15MIN'!$A1153&lt;=INDIRECT(L$1&amp;"!$I$2",1),OFFSET(INDIRECT(L$1&amp;"!$F$1",1),INDIRECT(L$1&amp;"!$I$1",1)-1+'15MIN'!$A1153-1,0),0)</f>
        <v>13420.790999999999</v>
      </c>
      <c r="M1153" s="20">
        <f ca="1">IF(INDIRECT(L$1&amp;"!$I$1",1)-1+'15MIN'!$A1153&lt;=INDIRECT(L$1&amp;"!$I$2",1),-OFFSET(INDIRECT(L$1&amp;"!$D$1",1),INDIRECT(L$1&amp;"!$I$1",1)-1+'15MIN'!$A1153-1,0),0)</f>
        <v>0</v>
      </c>
      <c r="N1153" s="20">
        <f ca="1">IF(INDIRECT(L$1&amp;"!$I$1",1)-1+'15MIN'!$A1153&lt;=INDIRECT(L$1&amp;"!$I$2",1),OFFSET(INDIRECT(L$1&amp;"!$G$1",1),INDIRECT(L$1&amp;"!$I$1",1)-1+'15MIN'!$A1153-1,0),0)</f>
        <v>56.430118999999998</v>
      </c>
      <c r="O1153" s="21">
        <f ca="1">IF(INDIRECT(L$1&amp;"!$I$1",1)-1+'15MIN'!$A1153&lt;=INDIRECT(L$1&amp;"!$I$2",1),-OFFSET(INDIRECT(L$1&amp;"!$E$1",1),INDIRECT(L$1&amp;"!$I$1",1)-1+'15MIN'!$A1153-1,0),0)</f>
        <v>0</v>
      </c>
    </row>
    <row r="1154" spans="1:15" x14ac:dyDescent="0.2">
      <c r="A1154" s="1">
        <f t="shared" si="50"/>
        <v>1150</v>
      </c>
      <c r="B1154" s="1">
        <f t="shared" si="51"/>
        <v>12</v>
      </c>
      <c r="C1154" s="19">
        <f t="shared" si="52"/>
        <v>0.96875</v>
      </c>
      <c r="D1154" s="20">
        <f ca="1">IF(INDIRECT($D$1&amp;"!$I$1",1)-1+'15MIN'!$A1154&lt;=INDIRECT($D$1&amp;"!$I$2",1),OFFSET(INDIRECT($D$1&amp;"!$F$1",1),INDIRECT($D$1&amp;"!$I$1",1)-1+'15MIN'!$A1154-1,0),0)</f>
        <v>1183.0608999999999</v>
      </c>
      <c r="E1154" s="20">
        <f ca="1">IF(CUEL!$I$1-1+'15MIN'!$A1154&lt;=CUEL!$I$2,-OFFSET(CUEL!$D$1,CUEL!$I$1-1+'15MIN'!$A1154-1,0),0)</f>
        <v>0</v>
      </c>
      <c r="F1154" s="20">
        <f ca="1">IF(INDIRECT($D$1&amp;"!$I$1",1)-1+'15MIN'!$A1154&lt;=INDIRECT($D$1&amp;"!$I$2",1),OFFSET(INDIRECT($D$1&amp;"!$G$1",1),INDIRECT($D$1&amp;"!$I$1",1)-1+'15MIN'!$A1154-1,0),0)</f>
        <v>154.48764</v>
      </c>
      <c r="G1154" s="21">
        <f ca="1">IF(INDIRECT($D$1&amp;"!$I$1",1)-1+'15MIN'!$A1154&lt;=INDIRECT($D$1&amp;"!$I$2",1),-OFFSET(INDIRECT($D$1&amp;"!$E$1",1),INDIRECT($D$1&amp;"!$I$1",1)-1+'15MIN'!$A1154-1,0),0)</f>
        <v>0</v>
      </c>
      <c r="H1154" s="20">
        <f ca="1">IF(INDIRECT(H$1&amp;"!$I$1",1)-1+'15MIN'!$A1154&lt;=INDIRECT(H$1&amp;"!$I$2",1),OFFSET(INDIRECT(H$1&amp;"!$F$1",1),INDIRECT(H$1&amp;"!$I$1",1)-1+'15MIN'!$A1154-1,0),0)</f>
        <v>41920.690999999999</v>
      </c>
      <c r="I1154" s="20">
        <f ca="1">IF(INDIRECT(H$1&amp;"!$I$1",1)-1+'15MIN'!$A1154&lt;=INDIRECT(H$1&amp;"!$I$2",1),-OFFSET(INDIRECT(H$1&amp;"!$D$1",1),INDIRECT(H$1&amp;"!$I$1",1)-1+'15MIN'!$A1154-1,0),0)</f>
        <v>0</v>
      </c>
      <c r="J1154" s="20">
        <f ca="1">IF(INDIRECT(H$1&amp;"!$I$1",1)-1+'15MIN'!$A1154&lt;=INDIRECT(H$1&amp;"!$I$2",1),OFFSET(INDIRECT(H$1&amp;"!$G$1",1),INDIRECT(H$1&amp;"!$I$1",1)-1+'15MIN'!$A1154-1,0),0)</f>
        <v>0</v>
      </c>
      <c r="K1154" s="21">
        <f ca="1">IF(INDIRECT(H$1&amp;"!$I$1",1)-1+'15MIN'!$A1154&lt;=INDIRECT(H$1&amp;"!$I$2",1),-OFFSET(INDIRECT(H$1&amp;"!$E$1",1),INDIRECT(H$1&amp;"!$I$1",1)-1+'15MIN'!$A1154-1,0),0)</f>
        <v>-5838.8017579999996</v>
      </c>
      <c r="L1154" s="20">
        <f ca="1">IF(INDIRECT(L$1&amp;"!$I$1",1)-1+'15MIN'!$A1154&lt;=INDIRECT(L$1&amp;"!$I$2",1),OFFSET(INDIRECT(L$1&amp;"!$F$1",1),INDIRECT(L$1&amp;"!$I$1",1)-1+'15MIN'!$A1154-1,0),0)</f>
        <v>14544.527</v>
      </c>
      <c r="M1154" s="20">
        <f ca="1">IF(INDIRECT(L$1&amp;"!$I$1",1)-1+'15MIN'!$A1154&lt;=INDIRECT(L$1&amp;"!$I$2",1),-OFFSET(INDIRECT(L$1&amp;"!$D$1",1),INDIRECT(L$1&amp;"!$I$1",1)-1+'15MIN'!$A1154-1,0),0)</f>
        <v>0</v>
      </c>
      <c r="N1154" s="20">
        <f ca="1">IF(INDIRECT(L$1&amp;"!$I$1",1)-1+'15MIN'!$A1154&lt;=INDIRECT(L$1&amp;"!$I$2",1),OFFSET(INDIRECT(L$1&amp;"!$G$1",1),INDIRECT(L$1&amp;"!$I$1",1)-1+'15MIN'!$A1154-1,0),0)</f>
        <v>52.938575999999998</v>
      </c>
      <c r="O1154" s="21">
        <f ca="1">IF(INDIRECT(L$1&amp;"!$I$1",1)-1+'15MIN'!$A1154&lt;=INDIRECT(L$1&amp;"!$I$2",1),-OFFSET(INDIRECT(L$1&amp;"!$E$1",1),INDIRECT(L$1&amp;"!$I$1",1)-1+'15MIN'!$A1154-1,0),0)</f>
        <v>0</v>
      </c>
    </row>
    <row r="1155" spans="1:15" x14ac:dyDescent="0.2">
      <c r="A1155" s="1">
        <f t="shared" si="50"/>
        <v>1151</v>
      </c>
      <c r="B1155" s="1">
        <f t="shared" si="51"/>
        <v>12</v>
      </c>
      <c r="C1155" s="19">
        <f t="shared" si="52"/>
        <v>0.97916666666666696</v>
      </c>
      <c r="D1155" s="20">
        <f ca="1">IF(INDIRECT($D$1&amp;"!$I$1",1)-1+'15MIN'!$A1155&lt;=INDIRECT($D$1&amp;"!$I$2",1),OFFSET(INDIRECT($D$1&amp;"!$F$1",1),INDIRECT($D$1&amp;"!$I$1",1)-1+'15MIN'!$A1155-1,0),0)</f>
        <v>1903.8792000000001</v>
      </c>
      <c r="E1155" s="20">
        <f ca="1">IF(CUEL!$I$1-1+'15MIN'!$A1155&lt;=CUEL!$I$2,-OFFSET(CUEL!$D$1,CUEL!$I$1-1+'15MIN'!$A1155-1,0),0)</f>
        <v>0</v>
      </c>
      <c r="F1155" s="20">
        <f ca="1">IF(INDIRECT($D$1&amp;"!$I$1",1)-1+'15MIN'!$A1155&lt;=INDIRECT($D$1&amp;"!$I$2",1),OFFSET(INDIRECT($D$1&amp;"!$G$1",1),INDIRECT($D$1&amp;"!$I$1",1)-1+'15MIN'!$A1155-1,0),0)</f>
        <v>149.818466</v>
      </c>
      <c r="G1155" s="21">
        <f ca="1">IF(INDIRECT($D$1&amp;"!$I$1",1)-1+'15MIN'!$A1155&lt;=INDIRECT($D$1&amp;"!$I$2",1),-OFFSET(INDIRECT($D$1&amp;"!$E$1",1),INDIRECT($D$1&amp;"!$I$1",1)-1+'15MIN'!$A1155-1,0),0)</f>
        <v>0</v>
      </c>
      <c r="H1155" s="20">
        <f ca="1">IF(INDIRECT(H$1&amp;"!$I$1",1)-1+'15MIN'!$A1155&lt;=INDIRECT(H$1&amp;"!$I$2",1),OFFSET(INDIRECT(H$1&amp;"!$F$1",1),INDIRECT(H$1&amp;"!$I$1",1)-1+'15MIN'!$A1155-1,0),0)</f>
        <v>41830.347999999998</v>
      </c>
      <c r="I1155" s="20">
        <f ca="1">IF(INDIRECT(H$1&amp;"!$I$1",1)-1+'15MIN'!$A1155&lt;=INDIRECT(H$1&amp;"!$I$2",1),-OFFSET(INDIRECT(H$1&amp;"!$D$1",1),INDIRECT(H$1&amp;"!$I$1",1)-1+'15MIN'!$A1155-1,0),0)</f>
        <v>0</v>
      </c>
      <c r="J1155" s="20">
        <f ca="1">IF(INDIRECT(H$1&amp;"!$I$1",1)-1+'15MIN'!$A1155&lt;=INDIRECT(H$1&amp;"!$I$2",1),OFFSET(INDIRECT(H$1&amp;"!$G$1",1),INDIRECT(H$1&amp;"!$I$1",1)-1+'15MIN'!$A1155-1,0),0)</f>
        <v>0</v>
      </c>
      <c r="K1155" s="21">
        <f ca="1">IF(INDIRECT(H$1&amp;"!$I$1",1)-1+'15MIN'!$A1155&lt;=INDIRECT(H$1&amp;"!$I$2",1),-OFFSET(INDIRECT(H$1&amp;"!$E$1",1),INDIRECT(H$1&amp;"!$I$1",1)-1+'15MIN'!$A1155-1,0),0)</f>
        <v>-5829.2978519999997</v>
      </c>
      <c r="L1155" s="20">
        <f ca="1">IF(INDIRECT(L$1&amp;"!$I$1",1)-1+'15MIN'!$A1155&lt;=INDIRECT(L$1&amp;"!$I$2",1),OFFSET(INDIRECT(L$1&amp;"!$F$1",1),INDIRECT(L$1&amp;"!$I$1",1)-1+'15MIN'!$A1155-1,0),0)</f>
        <v>13841.069</v>
      </c>
      <c r="M1155" s="20">
        <f ca="1">IF(INDIRECT(L$1&amp;"!$I$1",1)-1+'15MIN'!$A1155&lt;=INDIRECT(L$1&amp;"!$I$2",1),-OFFSET(INDIRECT(L$1&amp;"!$D$1",1),INDIRECT(L$1&amp;"!$I$1",1)-1+'15MIN'!$A1155-1,0),0)</f>
        <v>0</v>
      </c>
      <c r="N1155" s="20">
        <f ca="1">IF(INDIRECT(L$1&amp;"!$I$1",1)-1+'15MIN'!$A1155&lt;=INDIRECT(L$1&amp;"!$I$2",1),OFFSET(INDIRECT(L$1&amp;"!$G$1",1),INDIRECT(L$1&amp;"!$I$1",1)-1+'15MIN'!$A1155-1,0),0)</f>
        <v>58.617049999999999</v>
      </c>
      <c r="O1155" s="21">
        <f ca="1">IF(INDIRECT(L$1&amp;"!$I$1",1)-1+'15MIN'!$A1155&lt;=INDIRECT(L$1&amp;"!$I$2",1),-OFFSET(INDIRECT(L$1&amp;"!$E$1",1),INDIRECT(L$1&amp;"!$I$1",1)-1+'15MIN'!$A1155-1,0),0)</f>
        <v>0</v>
      </c>
    </row>
    <row r="1156" spans="1:15" x14ac:dyDescent="0.2">
      <c r="A1156" s="1">
        <f t="shared" si="50"/>
        <v>1152</v>
      </c>
      <c r="B1156" s="1">
        <f t="shared" si="51"/>
        <v>12</v>
      </c>
      <c r="C1156" s="19">
        <f t="shared" si="52"/>
        <v>0.98958333333333304</v>
      </c>
      <c r="D1156" s="20">
        <f ca="1">IF(INDIRECT($D$1&amp;"!$I$1",1)-1+'15MIN'!$A1156&lt;=INDIRECT($D$1&amp;"!$I$2",1),OFFSET(INDIRECT($D$1&amp;"!$F$1",1),INDIRECT($D$1&amp;"!$I$1",1)-1+'15MIN'!$A1156-1,0),0)</f>
        <v>2485.9856</v>
      </c>
      <c r="E1156" s="20">
        <f ca="1">IF(CUEL!$I$1-1+'15MIN'!$A1156&lt;=CUEL!$I$2,-OFFSET(CUEL!$D$1,CUEL!$I$1-1+'15MIN'!$A1156-1,0),0)</f>
        <v>0</v>
      </c>
      <c r="F1156" s="20">
        <f ca="1">IF(INDIRECT($D$1&amp;"!$I$1",1)-1+'15MIN'!$A1156&lt;=INDIRECT($D$1&amp;"!$I$2",1),OFFSET(INDIRECT($D$1&amp;"!$G$1",1),INDIRECT($D$1&amp;"!$I$1",1)-1+'15MIN'!$A1156-1,0),0)</f>
        <v>133.43145799999999</v>
      </c>
      <c r="G1156" s="21">
        <f ca="1">IF(INDIRECT($D$1&amp;"!$I$1",1)-1+'15MIN'!$A1156&lt;=INDIRECT($D$1&amp;"!$I$2",1),-OFFSET(INDIRECT($D$1&amp;"!$E$1",1),INDIRECT($D$1&amp;"!$I$1",1)-1+'15MIN'!$A1156-1,0),0)</f>
        <v>0</v>
      </c>
      <c r="H1156" s="20">
        <f ca="1">IF(INDIRECT(H$1&amp;"!$I$1",1)-1+'15MIN'!$A1156&lt;=INDIRECT(H$1&amp;"!$I$2",1),OFFSET(INDIRECT(H$1&amp;"!$F$1",1),INDIRECT(H$1&amp;"!$I$1",1)-1+'15MIN'!$A1156-1,0),0)</f>
        <v>41860.921999999999</v>
      </c>
      <c r="I1156" s="20">
        <f ca="1">IF(INDIRECT(H$1&amp;"!$I$1",1)-1+'15MIN'!$A1156&lt;=INDIRECT(H$1&amp;"!$I$2",1),-OFFSET(INDIRECT(H$1&amp;"!$D$1",1),INDIRECT(H$1&amp;"!$I$1",1)-1+'15MIN'!$A1156-1,0),0)</f>
        <v>0</v>
      </c>
      <c r="J1156" s="20">
        <f ca="1">IF(INDIRECT(H$1&amp;"!$I$1",1)-1+'15MIN'!$A1156&lt;=INDIRECT(H$1&amp;"!$I$2",1),OFFSET(INDIRECT(H$1&amp;"!$G$1",1),INDIRECT(H$1&amp;"!$I$1",1)-1+'15MIN'!$A1156-1,0),0)</f>
        <v>0</v>
      </c>
      <c r="K1156" s="21">
        <f ca="1">IF(INDIRECT(H$1&amp;"!$I$1",1)-1+'15MIN'!$A1156&lt;=INDIRECT(H$1&amp;"!$I$2",1),-OFFSET(INDIRECT(H$1&amp;"!$E$1",1),INDIRECT(H$1&amp;"!$I$1",1)-1+'15MIN'!$A1156-1,0),0)</f>
        <v>-5837.5903319999998</v>
      </c>
      <c r="L1156" s="20">
        <f ca="1">IF(INDIRECT(L$1&amp;"!$I$1",1)-1+'15MIN'!$A1156&lt;=INDIRECT(L$1&amp;"!$I$2",1),OFFSET(INDIRECT(L$1&amp;"!$F$1",1),INDIRECT(L$1&amp;"!$I$1",1)-1+'15MIN'!$A1156-1,0),0)</f>
        <v>15946.870999999999</v>
      </c>
      <c r="M1156" s="20">
        <f ca="1">IF(INDIRECT(L$1&amp;"!$I$1",1)-1+'15MIN'!$A1156&lt;=INDIRECT(L$1&amp;"!$I$2",1),-OFFSET(INDIRECT(L$1&amp;"!$D$1",1),INDIRECT(L$1&amp;"!$I$1",1)-1+'15MIN'!$A1156-1,0),0)</f>
        <v>0</v>
      </c>
      <c r="N1156" s="20">
        <f ca="1">IF(INDIRECT(L$1&amp;"!$I$1",1)-1+'15MIN'!$A1156&lt;=INDIRECT(L$1&amp;"!$I$2",1),OFFSET(INDIRECT(L$1&amp;"!$G$1",1),INDIRECT(L$1&amp;"!$I$1",1)-1+'15MIN'!$A1156-1,0),0)</f>
        <v>65.123489000000006</v>
      </c>
      <c r="O1156" s="21">
        <f ca="1">IF(INDIRECT(L$1&amp;"!$I$1",1)-1+'15MIN'!$A1156&lt;=INDIRECT(L$1&amp;"!$I$2",1),-OFFSET(INDIRECT(L$1&amp;"!$E$1",1),INDIRECT(L$1&amp;"!$I$1",1)-1+'15MIN'!$A1156-1,0),0)</f>
        <v>0</v>
      </c>
    </row>
    <row r="1157" spans="1:15" x14ac:dyDescent="0.2">
      <c r="A1157" s="1">
        <f t="shared" si="50"/>
        <v>1153</v>
      </c>
      <c r="B1157" s="1">
        <f t="shared" si="51"/>
        <v>13</v>
      </c>
      <c r="C1157" s="19">
        <f t="shared" si="52"/>
        <v>0</v>
      </c>
      <c r="D1157" s="20">
        <f ca="1">IF(INDIRECT($D$1&amp;"!$I$1",1)-1+'15MIN'!$A1157&lt;=INDIRECT($D$1&amp;"!$I$2",1),OFFSET(INDIRECT($D$1&amp;"!$F$1",1),INDIRECT($D$1&amp;"!$I$1",1)-1+'15MIN'!$A1157-1,0),0)</f>
        <v>2367.752</v>
      </c>
      <c r="E1157" s="20">
        <f ca="1">IF(CUEL!$I$1-1+'15MIN'!$A1157&lt;=CUEL!$I$2,-OFFSET(CUEL!$D$1,CUEL!$I$1-1+'15MIN'!$A1157-1,0),0)</f>
        <v>0</v>
      </c>
      <c r="F1157" s="20">
        <f ca="1">IF(INDIRECT($D$1&amp;"!$I$1",1)-1+'15MIN'!$A1157&lt;=INDIRECT($D$1&amp;"!$I$2",1),OFFSET(INDIRECT($D$1&amp;"!$G$1",1),INDIRECT($D$1&amp;"!$I$1",1)-1+'15MIN'!$A1157-1,0),0)</f>
        <v>137.346664</v>
      </c>
      <c r="G1157" s="21">
        <f ca="1">IF(INDIRECT($D$1&amp;"!$I$1",1)-1+'15MIN'!$A1157&lt;=INDIRECT($D$1&amp;"!$I$2",1),-OFFSET(INDIRECT($D$1&amp;"!$E$1",1),INDIRECT($D$1&amp;"!$I$1",1)-1+'15MIN'!$A1157-1,0),0)</f>
        <v>0</v>
      </c>
      <c r="H1157" s="20">
        <f ca="1">IF(INDIRECT(H$1&amp;"!$I$1",1)-1+'15MIN'!$A1157&lt;=INDIRECT(H$1&amp;"!$I$2",1),OFFSET(INDIRECT(H$1&amp;"!$F$1",1),INDIRECT(H$1&amp;"!$I$1",1)-1+'15MIN'!$A1157-1,0),0)</f>
        <v>41852.266000000003</v>
      </c>
      <c r="I1157" s="20">
        <f ca="1">IF(INDIRECT(H$1&amp;"!$I$1",1)-1+'15MIN'!$A1157&lt;=INDIRECT(H$1&amp;"!$I$2",1),-OFFSET(INDIRECT(H$1&amp;"!$D$1",1),INDIRECT(H$1&amp;"!$I$1",1)-1+'15MIN'!$A1157-1,0),0)</f>
        <v>0</v>
      </c>
      <c r="J1157" s="20">
        <f ca="1">IF(INDIRECT(H$1&amp;"!$I$1",1)-1+'15MIN'!$A1157&lt;=INDIRECT(H$1&amp;"!$I$2",1),OFFSET(INDIRECT(H$1&amp;"!$G$1",1),INDIRECT(H$1&amp;"!$I$1",1)-1+'15MIN'!$A1157-1,0),0)</f>
        <v>0</v>
      </c>
      <c r="K1157" s="21">
        <f ca="1">IF(INDIRECT(H$1&amp;"!$I$1",1)-1+'15MIN'!$A1157&lt;=INDIRECT(H$1&amp;"!$I$2",1),-OFFSET(INDIRECT(H$1&amp;"!$E$1",1),INDIRECT(H$1&amp;"!$I$1",1)-1+'15MIN'!$A1157-1,0),0)</f>
        <v>-5831.7661129999997</v>
      </c>
      <c r="L1157" s="20">
        <f ca="1">IF(INDIRECT(L$1&amp;"!$I$1",1)-1+'15MIN'!$A1157&lt;=INDIRECT(L$1&amp;"!$I$2",1),OFFSET(INDIRECT(L$1&amp;"!$F$1",1),INDIRECT(L$1&amp;"!$I$1",1)-1+'15MIN'!$A1157-1,0),0)</f>
        <v>17608.445</v>
      </c>
      <c r="M1157" s="20">
        <f ca="1">IF(INDIRECT(L$1&amp;"!$I$1",1)-1+'15MIN'!$A1157&lt;=INDIRECT(L$1&amp;"!$I$2",1),-OFFSET(INDIRECT(L$1&amp;"!$D$1",1),INDIRECT(L$1&amp;"!$I$1",1)-1+'15MIN'!$A1157-1,0),0)</f>
        <v>0</v>
      </c>
      <c r="N1157" s="20">
        <f ca="1">IF(INDIRECT(L$1&amp;"!$I$1",1)-1+'15MIN'!$A1157&lt;=INDIRECT(L$1&amp;"!$I$2",1),OFFSET(INDIRECT(L$1&amp;"!$G$1",1),INDIRECT(L$1&amp;"!$I$1",1)-1+'15MIN'!$A1157-1,0),0)</f>
        <v>70.463736999999995</v>
      </c>
      <c r="O1157" s="21">
        <f ca="1">IF(INDIRECT(L$1&amp;"!$I$1",1)-1+'15MIN'!$A1157&lt;=INDIRECT(L$1&amp;"!$I$2",1),-OFFSET(INDIRECT(L$1&amp;"!$E$1",1),INDIRECT(L$1&amp;"!$I$1",1)-1+'15MIN'!$A1157-1,0),0)</f>
        <v>-6.4380999999999994E-2</v>
      </c>
    </row>
    <row r="1158" spans="1:15" x14ac:dyDescent="0.2">
      <c r="A1158" s="1">
        <f t="shared" ref="A1158:A1221" si="53">A1157+1</f>
        <v>1154</v>
      </c>
      <c r="B1158" s="1">
        <f t="shared" si="51"/>
        <v>13</v>
      </c>
      <c r="C1158" s="19">
        <f t="shared" si="52"/>
        <v>1.0416666666666666E-2</v>
      </c>
      <c r="D1158" s="20">
        <f ca="1">IF(INDIRECT($D$1&amp;"!$I$1",1)-1+'15MIN'!$A1158&lt;=INDIRECT($D$1&amp;"!$I$2",1),OFFSET(INDIRECT($D$1&amp;"!$F$1",1),INDIRECT($D$1&amp;"!$I$1",1)-1+'15MIN'!$A1158-1,0),0)</f>
        <v>1991.6975</v>
      </c>
      <c r="E1158" s="20">
        <f ca="1">IF(CUEL!$I$1-1+'15MIN'!$A1158&lt;=CUEL!$I$2,-OFFSET(CUEL!$D$1,CUEL!$I$1-1+'15MIN'!$A1158-1,0),0)</f>
        <v>0</v>
      </c>
      <c r="F1158" s="20">
        <f ca="1">IF(INDIRECT($D$1&amp;"!$I$1",1)-1+'15MIN'!$A1158&lt;=INDIRECT($D$1&amp;"!$I$2",1),OFFSET(INDIRECT($D$1&amp;"!$G$1",1),INDIRECT($D$1&amp;"!$I$1",1)-1+'15MIN'!$A1158-1,0),0)</f>
        <v>149.07371499999999</v>
      </c>
      <c r="G1158" s="21">
        <f ca="1">IF(INDIRECT($D$1&amp;"!$I$1",1)-1+'15MIN'!$A1158&lt;=INDIRECT($D$1&amp;"!$I$2",1),-OFFSET(INDIRECT($D$1&amp;"!$E$1",1),INDIRECT($D$1&amp;"!$I$1",1)-1+'15MIN'!$A1158-1,0),0)</f>
        <v>0</v>
      </c>
      <c r="H1158" s="20">
        <f ca="1">IF(INDIRECT(H$1&amp;"!$I$1",1)-1+'15MIN'!$A1158&lt;=INDIRECT(H$1&amp;"!$I$2",1),OFFSET(INDIRECT(H$1&amp;"!$F$1",1),INDIRECT(H$1&amp;"!$I$1",1)-1+'15MIN'!$A1158-1,0),0)</f>
        <v>41795.527000000002</v>
      </c>
      <c r="I1158" s="20">
        <f ca="1">IF(INDIRECT(H$1&amp;"!$I$1",1)-1+'15MIN'!$A1158&lt;=INDIRECT(H$1&amp;"!$I$2",1),-OFFSET(INDIRECT(H$1&amp;"!$D$1",1),INDIRECT(H$1&amp;"!$I$1",1)-1+'15MIN'!$A1158-1,0),0)</f>
        <v>0</v>
      </c>
      <c r="J1158" s="20">
        <f ca="1">IF(INDIRECT(H$1&amp;"!$I$1",1)-1+'15MIN'!$A1158&lt;=INDIRECT(H$1&amp;"!$I$2",1),OFFSET(INDIRECT(H$1&amp;"!$G$1",1),INDIRECT(H$1&amp;"!$I$1",1)-1+'15MIN'!$A1158-1,0),0)</f>
        <v>0</v>
      </c>
      <c r="K1158" s="21">
        <f ca="1">IF(INDIRECT(H$1&amp;"!$I$1",1)-1+'15MIN'!$A1158&lt;=INDIRECT(H$1&amp;"!$I$2",1),-OFFSET(INDIRECT(H$1&amp;"!$E$1",1),INDIRECT(H$1&amp;"!$I$1",1)-1+'15MIN'!$A1158-1,0),0)</f>
        <v>-5828.951172</v>
      </c>
      <c r="L1158" s="20">
        <f ca="1">IF(INDIRECT(L$1&amp;"!$I$1",1)-1+'15MIN'!$A1158&lt;=INDIRECT(L$1&amp;"!$I$2",1),OFFSET(INDIRECT(L$1&amp;"!$F$1",1),INDIRECT(L$1&amp;"!$I$1",1)-1+'15MIN'!$A1158-1,0),0)</f>
        <v>19565.311000000002</v>
      </c>
      <c r="M1158" s="20">
        <f ca="1">IF(INDIRECT(L$1&amp;"!$I$1",1)-1+'15MIN'!$A1158&lt;=INDIRECT(L$1&amp;"!$I$2",1),-OFFSET(INDIRECT(L$1&amp;"!$D$1",1),INDIRECT(L$1&amp;"!$I$1",1)-1+'15MIN'!$A1158-1,0),0)</f>
        <v>0</v>
      </c>
      <c r="N1158" s="20">
        <f ca="1">IF(INDIRECT(L$1&amp;"!$I$1",1)-1+'15MIN'!$A1158&lt;=INDIRECT(L$1&amp;"!$I$2",1),OFFSET(INDIRECT(L$1&amp;"!$G$1",1),INDIRECT(L$1&amp;"!$I$1",1)-1+'15MIN'!$A1158-1,0),0)</f>
        <v>82.102783000000002</v>
      </c>
      <c r="O1158" s="21">
        <f ca="1">IF(INDIRECT(L$1&amp;"!$I$1",1)-1+'15MIN'!$A1158&lt;=INDIRECT(L$1&amp;"!$I$2",1),-OFFSET(INDIRECT(L$1&amp;"!$E$1",1),INDIRECT(L$1&amp;"!$I$1",1)-1+'15MIN'!$A1158-1,0),0)</f>
        <v>-7.1199999999999996E-4</v>
      </c>
    </row>
    <row r="1159" spans="1:15" x14ac:dyDescent="0.2">
      <c r="A1159" s="1">
        <f t="shared" si="53"/>
        <v>1155</v>
      </c>
      <c r="B1159" s="1">
        <f t="shared" si="51"/>
        <v>13</v>
      </c>
      <c r="C1159" s="19">
        <f t="shared" si="52"/>
        <v>2.0833333333333301E-2</v>
      </c>
      <c r="D1159" s="20">
        <f ca="1">IF(INDIRECT($D$1&amp;"!$I$1",1)-1+'15MIN'!$A1159&lt;=INDIRECT($D$1&amp;"!$I$2",1),OFFSET(INDIRECT($D$1&amp;"!$F$1",1),INDIRECT($D$1&amp;"!$I$1",1)-1+'15MIN'!$A1159-1,0),0)</f>
        <v>1981.9725000000001</v>
      </c>
      <c r="E1159" s="20">
        <f ca="1">IF(CUEL!$I$1-1+'15MIN'!$A1159&lt;=CUEL!$I$2,-OFFSET(CUEL!$D$1,CUEL!$I$1-1+'15MIN'!$A1159-1,0),0)</f>
        <v>0</v>
      </c>
      <c r="F1159" s="20">
        <f ca="1">IF(INDIRECT($D$1&amp;"!$I$1",1)-1+'15MIN'!$A1159&lt;=INDIRECT($D$1&amp;"!$I$2",1),OFFSET(INDIRECT($D$1&amp;"!$G$1",1),INDIRECT($D$1&amp;"!$I$1",1)-1+'15MIN'!$A1159-1,0),0)</f>
        <v>150.047134</v>
      </c>
      <c r="G1159" s="21">
        <f ca="1">IF(INDIRECT($D$1&amp;"!$I$1",1)-1+'15MIN'!$A1159&lt;=INDIRECT($D$1&amp;"!$I$2",1),-OFFSET(INDIRECT($D$1&amp;"!$E$1",1),INDIRECT($D$1&amp;"!$I$1",1)-1+'15MIN'!$A1159-1,0),0)</f>
        <v>0</v>
      </c>
      <c r="H1159" s="20">
        <f ca="1">IF(INDIRECT(H$1&amp;"!$I$1",1)-1+'15MIN'!$A1159&lt;=INDIRECT(H$1&amp;"!$I$2",1),OFFSET(INDIRECT(H$1&amp;"!$F$1",1),INDIRECT(H$1&amp;"!$I$1",1)-1+'15MIN'!$A1159-1,0),0)</f>
        <v>41891.913999999997</v>
      </c>
      <c r="I1159" s="20">
        <f ca="1">IF(INDIRECT(H$1&amp;"!$I$1",1)-1+'15MIN'!$A1159&lt;=INDIRECT(H$1&amp;"!$I$2",1),-OFFSET(INDIRECT(H$1&amp;"!$D$1",1),INDIRECT(H$1&amp;"!$I$1",1)-1+'15MIN'!$A1159-1,0),0)</f>
        <v>0</v>
      </c>
      <c r="J1159" s="20">
        <f ca="1">IF(INDIRECT(H$1&amp;"!$I$1",1)-1+'15MIN'!$A1159&lt;=INDIRECT(H$1&amp;"!$I$2",1),OFFSET(INDIRECT(H$1&amp;"!$G$1",1),INDIRECT(H$1&amp;"!$I$1",1)-1+'15MIN'!$A1159-1,0),0)</f>
        <v>0</v>
      </c>
      <c r="K1159" s="21">
        <f ca="1">IF(INDIRECT(H$1&amp;"!$I$1",1)-1+'15MIN'!$A1159&lt;=INDIRECT(H$1&amp;"!$I$2",1),-OFFSET(INDIRECT(H$1&amp;"!$E$1",1),INDIRECT(H$1&amp;"!$I$1",1)-1+'15MIN'!$A1159-1,0),0)</f>
        <v>-5841.9931640000004</v>
      </c>
      <c r="L1159" s="20">
        <f ca="1">IF(INDIRECT(L$1&amp;"!$I$1",1)-1+'15MIN'!$A1159&lt;=INDIRECT(L$1&amp;"!$I$2",1),OFFSET(INDIRECT(L$1&amp;"!$F$1",1),INDIRECT(L$1&amp;"!$I$1",1)-1+'15MIN'!$A1159-1,0),0)</f>
        <v>19060.695</v>
      </c>
      <c r="M1159" s="20">
        <f ca="1">IF(INDIRECT(L$1&amp;"!$I$1",1)-1+'15MIN'!$A1159&lt;=INDIRECT(L$1&amp;"!$I$2",1),-OFFSET(INDIRECT(L$1&amp;"!$D$1",1),INDIRECT(L$1&amp;"!$I$1",1)-1+'15MIN'!$A1159-1,0),0)</f>
        <v>0</v>
      </c>
      <c r="N1159" s="20">
        <f ca="1">IF(INDIRECT(L$1&amp;"!$I$1",1)-1+'15MIN'!$A1159&lt;=INDIRECT(L$1&amp;"!$I$2",1),OFFSET(INDIRECT(L$1&amp;"!$G$1",1),INDIRECT(L$1&amp;"!$I$1",1)-1+'15MIN'!$A1159-1,0),0)</f>
        <v>81.166801000000007</v>
      </c>
      <c r="O1159" s="21">
        <f ca="1">IF(INDIRECT(L$1&amp;"!$I$1",1)-1+'15MIN'!$A1159&lt;=INDIRECT(L$1&amp;"!$I$2",1),-OFFSET(INDIRECT(L$1&amp;"!$E$1",1),INDIRECT(L$1&amp;"!$I$1",1)-1+'15MIN'!$A1159-1,0),0)</f>
        <v>0</v>
      </c>
    </row>
    <row r="1160" spans="1:15" x14ac:dyDescent="0.2">
      <c r="A1160" s="1">
        <f t="shared" si="53"/>
        <v>1156</v>
      </c>
      <c r="B1160" s="1">
        <f t="shared" si="51"/>
        <v>13</v>
      </c>
      <c r="C1160" s="19">
        <f t="shared" si="52"/>
        <v>3.125E-2</v>
      </c>
      <c r="D1160" s="20">
        <f ca="1">IF(INDIRECT($D$1&amp;"!$I$1",1)-1+'15MIN'!$A1160&lt;=INDIRECT($D$1&amp;"!$I$2",1),OFFSET(INDIRECT($D$1&amp;"!$F$1",1),INDIRECT($D$1&amp;"!$I$1",1)-1+'15MIN'!$A1160-1,0),0)</f>
        <v>1876.6312</v>
      </c>
      <c r="E1160" s="20">
        <f ca="1">IF(CUEL!$I$1-1+'15MIN'!$A1160&lt;=CUEL!$I$2,-OFFSET(CUEL!$D$1,CUEL!$I$1-1+'15MIN'!$A1160-1,0),0)</f>
        <v>0</v>
      </c>
      <c r="F1160" s="20">
        <f ca="1">IF(INDIRECT($D$1&amp;"!$I$1",1)-1+'15MIN'!$A1160&lt;=INDIRECT($D$1&amp;"!$I$2",1),OFFSET(INDIRECT($D$1&amp;"!$G$1",1),INDIRECT($D$1&amp;"!$I$1",1)-1+'15MIN'!$A1160-1,0),0)</f>
        <v>150.72730999999999</v>
      </c>
      <c r="G1160" s="21">
        <f ca="1">IF(INDIRECT($D$1&amp;"!$I$1",1)-1+'15MIN'!$A1160&lt;=INDIRECT($D$1&amp;"!$I$2",1),-OFFSET(INDIRECT($D$1&amp;"!$E$1",1),INDIRECT($D$1&amp;"!$I$1",1)-1+'15MIN'!$A1160-1,0),0)</f>
        <v>0</v>
      </c>
      <c r="H1160" s="20">
        <f ca="1">IF(INDIRECT(H$1&amp;"!$I$1",1)-1+'15MIN'!$A1160&lt;=INDIRECT(H$1&amp;"!$I$2",1),OFFSET(INDIRECT(H$1&amp;"!$F$1",1),INDIRECT(H$1&amp;"!$I$1",1)-1+'15MIN'!$A1160-1,0),0)</f>
        <v>41738.542999999998</v>
      </c>
      <c r="I1160" s="20">
        <f ca="1">IF(INDIRECT(H$1&amp;"!$I$1",1)-1+'15MIN'!$A1160&lt;=INDIRECT(H$1&amp;"!$I$2",1),-OFFSET(INDIRECT(H$1&amp;"!$D$1",1),INDIRECT(H$1&amp;"!$I$1",1)-1+'15MIN'!$A1160-1,0),0)</f>
        <v>0</v>
      </c>
      <c r="J1160" s="20">
        <f ca="1">IF(INDIRECT(H$1&amp;"!$I$1",1)-1+'15MIN'!$A1160&lt;=INDIRECT(H$1&amp;"!$I$2",1),OFFSET(INDIRECT(H$1&amp;"!$G$1",1),INDIRECT(H$1&amp;"!$I$1",1)-1+'15MIN'!$A1160-1,0),0)</f>
        <v>0</v>
      </c>
      <c r="K1160" s="21">
        <f ca="1">IF(INDIRECT(H$1&amp;"!$I$1",1)-1+'15MIN'!$A1160&lt;=INDIRECT(H$1&amp;"!$I$2",1),-OFFSET(INDIRECT(H$1&amp;"!$E$1",1),INDIRECT(H$1&amp;"!$I$1",1)-1+'15MIN'!$A1160-1,0),0)</f>
        <v>-5817.9350590000004</v>
      </c>
      <c r="L1160" s="20">
        <f ca="1">IF(INDIRECT(L$1&amp;"!$I$1",1)-1+'15MIN'!$A1160&lt;=INDIRECT(L$1&amp;"!$I$2",1),OFFSET(INDIRECT(L$1&amp;"!$F$1",1),INDIRECT(L$1&amp;"!$I$1",1)-1+'15MIN'!$A1160-1,0),0)</f>
        <v>21045.49</v>
      </c>
      <c r="M1160" s="20">
        <f ca="1">IF(INDIRECT(L$1&amp;"!$I$1",1)-1+'15MIN'!$A1160&lt;=INDIRECT(L$1&amp;"!$I$2",1),-OFFSET(INDIRECT(L$1&amp;"!$D$1",1),INDIRECT(L$1&amp;"!$I$1",1)-1+'15MIN'!$A1160-1,0),0)</f>
        <v>0</v>
      </c>
      <c r="N1160" s="20">
        <f ca="1">IF(INDIRECT(L$1&amp;"!$I$1",1)-1+'15MIN'!$A1160&lt;=INDIRECT(L$1&amp;"!$I$2",1),OFFSET(INDIRECT(L$1&amp;"!$G$1",1),INDIRECT(L$1&amp;"!$I$1",1)-1+'15MIN'!$A1160-1,0),0)</f>
        <v>82.934173999999999</v>
      </c>
      <c r="O1160" s="21">
        <f ca="1">IF(INDIRECT(L$1&amp;"!$I$1",1)-1+'15MIN'!$A1160&lt;=INDIRECT(L$1&amp;"!$I$2",1),-OFFSET(INDIRECT(L$1&amp;"!$E$1",1),INDIRECT(L$1&amp;"!$I$1",1)-1+'15MIN'!$A1160-1,0),0)</f>
        <v>-0.69813599999999998</v>
      </c>
    </row>
    <row r="1161" spans="1:15" x14ac:dyDescent="0.2">
      <c r="A1161" s="1">
        <f t="shared" si="53"/>
        <v>1157</v>
      </c>
      <c r="B1161" s="1">
        <f t="shared" si="51"/>
        <v>13</v>
      </c>
      <c r="C1161" s="19">
        <f t="shared" si="52"/>
        <v>4.1666666666666699E-2</v>
      </c>
      <c r="D1161" s="20">
        <f ca="1">IF(INDIRECT($D$1&amp;"!$I$1",1)-1+'15MIN'!$A1161&lt;=INDIRECT($D$1&amp;"!$I$2",1),OFFSET(INDIRECT($D$1&amp;"!$F$1",1),INDIRECT($D$1&amp;"!$I$1",1)-1+'15MIN'!$A1161-1,0),0)</f>
        <v>1154.653</v>
      </c>
      <c r="E1161" s="20">
        <f ca="1">IF(CUEL!$I$1-1+'15MIN'!$A1161&lt;=CUEL!$I$2,-OFFSET(CUEL!$D$1,CUEL!$I$1-1+'15MIN'!$A1161-1,0),0)</f>
        <v>0</v>
      </c>
      <c r="F1161" s="20">
        <f ca="1">IF(INDIRECT($D$1&amp;"!$I$1",1)-1+'15MIN'!$A1161&lt;=INDIRECT($D$1&amp;"!$I$2",1),OFFSET(INDIRECT($D$1&amp;"!$G$1",1),INDIRECT($D$1&amp;"!$I$1",1)-1+'15MIN'!$A1161-1,0),0)</f>
        <v>154.195999</v>
      </c>
      <c r="G1161" s="21">
        <f ca="1">IF(INDIRECT($D$1&amp;"!$I$1",1)-1+'15MIN'!$A1161&lt;=INDIRECT($D$1&amp;"!$I$2",1),-OFFSET(INDIRECT($D$1&amp;"!$E$1",1),INDIRECT($D$1&amp;"!$I$1",1)-1+'15MIN'!$A1161-1,0),0)</f>
        <v>0</v>
      </c>
      <c r="H1161" s="20">
        <f ca="1">IF(INDIRECT(H$1&amp;"!$I$1",1)-1+'15MIN'!$A1161&lt;=INDIRECT(H$1&amp;"!$I$2",1),OFFSET(INDIRECT(H$1&amp;"!$F$1",1),INDIRECT(H$1&amp;"!$I$1",1)-1+'15MIN'!$A1161-1,0),0)</f>
        <v>41755.902000000002</v>
      </c>
      <c r="I1161" s="20">
        <f ca="1">IF(INDIRECT(H$1&amp;"!$I$1",1)-1+'15MIN'!$A1161&lt;=INDIRECT(H$1&amp;"!$I$2",1),-OFFSET(INDIRECT(H$1&amp;"!$D$1",1),INDIRECT(H$1&amp;"!$I$1",1)-1+'15MIN'!$A1161-1,0),0)</f>
        <v>0</v>
      </c>
      <c r="J1161" s="20">
        <f ca="1">IF(INDIRECT(H$1&amp;"!$I$1",1)-1+'15MIN'!$A1161&lt;=INDIRECT(H$1&amp;"!$I$2",1),OFFSET(INDIRECT(H$1&amp;"!$G$1",1),INDIRECT(H$1&amp;"!$I$1",1)-1+'15MIN'!$A1161-1,0),0)</f>
        <v>0</v>
      </c>
      <c r="K1161" s="21">
        <f ca="1">IF(INDIRECT(H$1&amp;"!$I$1",1)-1+'15MIN'!$A1161&lt;=INDIRECT(H$1&amp;"!$I$2",1),-OFFSET(INDIRECT(H$1&amp;"!$E$1",1),INDIRECT(H$1&amp;"!$I$1",1)-1+'15MIN'!$A1161-1,0),0)</f>
        <v>-5823.2041019999997</v>
      </c>
      <c r="L1161" s="20">
        <f ca="1">IF(INDIRECT(L$1&amp;"!$I$1",1)-1+'15MIN'!$A1161&lt;=INDIRECT(L$1&amp;"!$I$2",1),OFFSET(INDIRECT(L$1&amp;"!$F$1",1),INDIRECT(L$1&amp;"!$I$1",1)-1+'15MIN'!$A1161-1,0),0)</f>
        <v>19764.706999999999</v>
      </c>
      <c r="M1161" s="20">
        <f ca="1">IF(INDIRECT(L$1&amp;"!$I$1",1)-1+'15MIN'!$A1161&lt;=INDIRECT(L$1&amp;"!$I$2",1),-OFFSET(INDIRECT(L$1&amp;"!$D$1",1),INDIRECT(L$1&amp;"!$I$1",1)-1+'15MIN'!$A1161-1,0),0)</f>
        <v>0</v>
      </c>
      <c r="N1161" s="20">
        <f ca="1">IF(INDIRECT(L$1&amp;"!$I$1",1)-1+'15MIN'!$A1161&lt;=INDIRECT(L$1&amp;"!$I$2",1),OFFSET(INDIRECT(L$1&amp;"!$G$1",1),INDIRECT(L$1&amp;"!$I$1",1)-1+'15MIN'!$A1161-1,0),0)</f>
        <v>79.128197</v>
      </c>
      <c r="O1161" s="21">
        <f ca="1">IF(INDIRECT(L$1&amp;"!$I$1",1)-1+'15MIN'!$A1161&lt;=INDIRECT(L$1&amp;"!$I$2",1),-OFFSET(INDIRECT(L$1&amp;"!$E$1",1),INDIRECT(L$1&amp;"!$I$1",1)-1+'15MIN'!$A1161-1,0),0)</f>
        <v>-0.189638</v>
      </c>
    </row>
    <row r="1162" spans="1:15" x14ac:dyDescent="0.2">
      <c r="A1162" s="1">
        <f t="shared" si="53"/>
        <v>1158</v>
      </c>
      <c r="B1162" s="1">
        <f t="shared" si="51"/>
        <v>13</v>
      </c>
      <c r="C1162" s="19">
        <f t="shared" si="52"/>
        <v>5.2083333333333301E-2</v>
      </c>
      <c r="D1162" s="20">
        <f ca="1">IF(INDIRECT($D$1&amp;"!$I$1",1)-1+'15MIN'!$A1162&lt;=INDIRECT($D$1&amp;"!$I$2",1),OFFSET(INDIRECT($D$1&amp;"!$F$1",1),INDIRECT($D$1&amp;"!$I$1",1)-1+'15MIN'!$A1162-1,0),0)</f>
        <v>605.978027</v>
      </c>
      <c r="E1162" s="20">
        <f ca="1">IF(CUEL!$I$1-1+'15MIN'!$A1162&lt;=CUEL!$I$2,-OFFSET(CUEL!$D$1,CUEL!$I$1-1+'15MIN'!$A1162-1,0),0)</f>
        <v>0</v>
      </c>
      <c r="F1162" s="20">
        <f ca="1">IF(INDIRECT($D$1&amp;"!$I$1",1)-1+'15MIN'!$A1162&lt;=INDIRECT($D$1&amp;"!$I$2",1),OFFSET(INDIRECT($D$1&amp;"!$G$1",1),INDIRECT($D$1&amp;"!$I$1",1)-1+'15MIN'!$A1162-1,0),0)</f>
        <v>140.75108299999999</v>
      </c>
      <c r="G1162" s="21">
        <f ca="1">IF(INDIRECT($D$1&amp;"!$I$1",1)-1+'15MIN'!$A1162&lt;=INDIRECT($D$1&amp;"!$I$2",1),-OFFSET(INDIRECT($D$1&amp;"!$E$1",1),INDIRECT($D$1&amp;"!$I$1",1)-1+'15MIN'!$A1162-1,0),0)</f>
        <v>0</v>
      </c>
      <c r="H1162" s="20">
        <f ca="1">IF(INDIRECT(H$1&amp;"!$I$1",1)-1+'15MIN'!$A1162&lt;=INDIRECT(H$1&amp;"!$I$2",1),OFFSET(INDIRECT(H$1&amp;"!$F$1",1),INDIRECT(H$1&amp;"!$I$1",1)-1+'15MIN'!$A1162-1,0),0)</f>
        <v>41723.980000000003</v>
      </c>
      <c r="I1162" s="20">
        <f ca="1">IF(INDIRECT(H$1&amp;"!$I$1",1)-1+'15MIN'!$A1162&lt;=INDIRECT(H$1&amp;"!$I$2",1),-OFFSET(INDIRECT(H$1&amp;"!$D$1",1),INDIRECT(H$1&amp;"!$I$1",1)-1+'15MIN'!$A1162-1,0),0)</f>
        <v>0</v>
      </c>
      <c r="J1162" s="20">
        <f ca="1">IF(INDIRECT(H$1&amp;"!$I$1",1)-1+'15MIN'!$A1162&lt;=INDIRECT(H$1&amp;"!$I$2",1),OFFSET(INDIRECT(H$1&amp;"!$G$1",1),INDIRECT(H$1&amp;"!$I$1",1)-1+'15MIN'!$A1162-1,0),0)</f>
        <v>0</v>
      </c>
      <c r="K1162" s="21">
        <f ca="1">IF(INDIRECT(H$1&amp;"!$I$1",1)-1+'15MIN'!$A1162&lt;=INDIRECT(H$1&amp;"!$I$2",1),-OFFSET(INDIRECT(H$1&amp;"!$E$1",1),INDIRECT(H$1&amp;"!$I$1",1)-1+'15MIN'!$A1162-1,0),0)</f>
        <v>-5821.6723629999997</v>
      </c>
      <c r="L1162" s="20">
        <f ca="1">IF(INDIRECT(L$1&amp;"!$I$1",1)-1+'15MIN'!$A1162&lt;=INDIRECT(L$1&amp;"!$I$2",1),OFFSET(INDIRECT(L$1&amp;"!$F$1",1),INDIRECT(L$1&amp;"!$I$1",1)-1+'15MIN'!$A1162-1,0),0)</f>
        <v>23651.771000000001</v>
      </c>
      <c r="M1162" s="20">
        <f ca="1">IF(INDIRECT(L$1&amp;"!$I$1",1)-1+'15MIN'!$A1162&lt;=INDIRECT(L$1&amp;"!$I$2",1),-OFFSET(INDIRECT(L$1&amp;"!$D$1",1),INDIRECT(L$1&amp;"!$I$1",1)-1+'15MIN'!$A1162-1,0),0)</f>
        <v>0</v>
      </c>
      <c r="N1162" s="20">
        <f ca="1">IF(INDIRECT(L$1&amp;"!$I$1",1)-1+'15MIN'!$A1162&lt;=INDIRECT(L$1&amp;"!$I$2",1),OFFSET(INDIRECT(L$1&amp;"!$G$1",1),INDIRECT(L$1&amp;"!$I$1",1)-1+'15MIN'!$A1162-1,0),0)</f>
        <v>79.236182999999997</v>
      </c>
      <c r="O1162" s="21">
        <f ca="1">IF(INDIRECT(L$1&amp;"!$I$1",1)-1+'15MIN'!$A1162&lt;=INDIRECT(L$1&amp;"!$I$2",1),-OFFSET(INDIRECT(L$1&amp;"!$E$1",1),INDIRECT(L$1&amp;"!$I$1",1)-1+'15MIN'!$A1162-1,0),0)</f>
        <v>-0.66002700000000003</v>
      </c>
    </row>
    <row r="1163" spans="1:15" x14ac:dyDescent="0.2">
      <c r="A1163" s="1">
        <f t="shared" si="53"/>
        <v>1159</v>
      </c>
      <c r="B1163" s="1">
        <f t="shared" si="51"/>
        <v>13</v>
      </c>
      <c r="C1163" s="19">
        <f t="shared" si="52"/>
        <v>6.25E-2</v>
      </c>
      <c r="D1163" s="20">
        <f ca="1">IF(INDIRECT($D$1&amp;"!$I$1",1)-1+'15MIN'!$A1163&lt;=INDIRECT($D$1&amp;"!$I$2",1),OFFSET(INDIRECT($D$1&amp;"!$F$1",1),INDIRECT($D$1&amp;"!$I$1",1)-1+'15MIN'!$A1163-1,0),0)</f>
        <v>382.092377</v>
      </c>
      <c r="E1163" s="20">
        <f ca="1">IF(CUEL!$I$1-1+'15MIN'!$A1163&lt;=CUEL!$I$2,-OFFSET(CUEL!$D$1,CUEL!$I$1-1+'15MIN'!$A1163-1,0),0)</f>
        <v>0</v>
      </c>
      <c r="F1163" s="20">
        <f ca="1">IF(INDIRECT($D$1&amp;"!$I$1",1)-1+'15MIN'!$A1163&lt;=INDIRECT($D$1&amp;"!$I$2",1),OFFSET(INDIRECT($D$1&amp;"!$G$1",1),INDIRECT($D$1&amp;"!$I$1",1)-1+'15MIN'!$A1163-1,0),0)</f>
        <v>132.13992300000001</v>
      </c>
      <c r="G1163" s="21">
        <f ca="1">IF(INDIRECT($D$1&amp;"!$I$1",1)-1+'15MIN'!$A1163&lt;=INDIRECT($D$1&amp;"!$I$2",1),-OFFSET(INDIRECT($D$1&amp;"!$E$1",1),INDIRECT($D$1&amp;"!$I$1",1)-1+'15MIN'!$A1163-1,0),0)</f>
        <v>0</v>
      </c>
      <c r="H1163" s="20">
        <f ca="1">IF(INDIRECT(H$1&amp;"!$I$1",1)-1+'15MIN'!$A1163&lt;=INDIRECT(H$1&amp;"!$I$2",1),OFFSET(INDIRECT(H$1&amp;"!$F$1",1),INDIRECT(H$1&amp;"!$I$1",1)-1+'15MIN'!$A1163-1,0),0)</f>
        <v>41720.230000000003</v>
      </c>
      <c r="I1163" s="20">
        <f ca="1">IF(INDIRECT(H$1&amp;"!$I$1",1)-1+'15MIN'!$A1163&lt;=INDIRECT(H$1&amp;"!$I$2",1),-OFFSET(INDIRECT(H$1&amp;"!$D$1",1),INDIRECT(H$1&amp;"!$I$1",1)-1+'15MIN'!$A1163-1,0),0)</f>
        <v>0</v>
      </c>
      <c r="J1163" s="20">
        <f ca="1">IF(INDIRECT(H$1&amp;"!$I$1",1)-1+'15MIN'!$A1163&lt;=INDIRECT(H$1&amp;"!$I$2",1),OFFSET(INDIRECT(H$1&amp;"!$G$1",1),INDIRECT(H$1&amp;"!$I$1",1)-1+'15MIN'!$A1163-1,0),0)</f>
        <v>0</v>
      </c>
      <c r="K1163" s="21">
        <f ca="1">IF(INDIRECT(H$1&amp;"!$I$1",1)-1+'15MIN'!$A1163&lt;=INDIRECT(H$1&amp;"!$I$2",1),-OFFSET(INDIRECT(H$1&amp;"!$E$1",1),INDIRECT(H$1&amp;"!$I$1",1)-1+'15MIN'!$A1163-1,0),0)</f>
        <v>-5818.0908200000003</v>
      </c>
      <c r="L1163" s="20">
        <f ca="1">IF(INDIRECT(L$1&amp;"!$I$1",1)-1+'15MIN'!$A1163&lt;=INDIRECT(L$1&amp;"!$I$2",1),OFFSET(INDIRECT(L$1&amp;"!$F$1",1),INDIRECT(L$1&amp;"!$I$1",1)-1+'15MIN'!$A1163-1,0),0)</f>
        <v>25193.888999999999</v>
      </c>
      <c r="M1163" s="20">
        <f ca="1">IF(INDIRECT(L$1&amp;"!$I$1",1)-1+'15MIN'!$A1163&lt;=INDIRECT(L$1&amp;"!$I$2",1),-OFFSET(INDIRECT(L$1&amp;"!$D$1",1),INDIRECT(L$1&amp;"!$I$1",1)-1+'15MIN'!$A1163-1,0),0)</f>
        <v>0</v>
      </c>
      <c r="N1163" s="20">
        <f ca="1">IF(INDIRECT(L$1&amp;"!$I$1",1)-1+'15MIN'!$A1163&lt;=INDIRECT(L$1&amp;"!$I$2",1),OFFSET(INDIRECT(L$1&amp;"!$G$1",1),INDIRECT(L$1&amp;"!$I$1",1)-1+'15MIN'!$A1163-1,0),0)</f>
        <v>95.573104999999998</v>
      </c>
      <c r="O1163" s="21">
        <f ca="1">IF(INDIRECT(L$1&amp;"!$I$1",1)-1+'15MIN'!$A1163&lt;=INDIRECT(L$1&amp;"!$I$2",1),-OFFSET(INDIRECT(L$1&amp;"!$E$1",1),INDIRECT(L$1&amp;"!$I$1",1)-1+'15MIN'!$A1163-1,0),0)</f>
        <v>-0.198326</v>
      </c>
    </row>
    <row r="1164" spans="1:15" x14ac:dyDescent="0.2">
      <c r="A1164" s="1">
        <f t="shared" si="53"/>
        <v>1160</v>
      </c>
      <c r="B1164" s="1">
        <f t="shared" si="51"/>
        <v>13</v>
      </c>
      <c r="C1164" s="19">
        <f t="shared" si="52"/>
        <v>7.2916666666666699E-2</v>
      </c>
      <c r="D1164" s="20">
        <f ca="1">IF(INDIRECT($D$1&amp;"!$I$1",1)-1+'15MIN'!$A1164&lt;=INDIRECT($D$1&amp;"!$I$2",1),OFFSET(INDIRECT($D$1&amp;"!$F$1",1),INDIRECT($D$1&amp;"!$I$1",1)-1+'15MIN'!$A1164-1,0),0)</f>
        <v>190.16282699999999</v>
      </c>
      <c r="E1164" s="20">
        <f ca="1">IF(CUEL!$I$1-1+'15MIN'!$A1164&lt;=CUEL!$I$2,-OFFSET(CUEL!$D$1,CUEL!$I$1-1+'15MIN'!$A1164-1,0),0)</f>
        <v>0</v>
      </c>
      <c r="F1164" s="20">
        <f ca="1">IF(INDIRECT($D$1&amp;"!$I$1",1)-1+'15MIN'!$A1164&lt;=INDIRECT($D$1&amp;"!$I$2",1),OFFSET(INDIRECT($D$1&amp;"!$G$1",1),INDIRECT($D$1&amp;"!$I$1",1)-1+'15MIN'!$A1164-1,0),0)</f>
        <v>121.91270400000001</v>
      </c>
      <c r="G1164" s="21">
        <f ca="1">IF(INDIRECT($D$1&amp;"!$I$1",1)-1+'15MIN'!$A1164&lt;=INDIRECT($D$1&amp;"!$I$2",1),-OFFSET(INDIRECT($D$1&amp;"!$E$1",1),INDIRECT($D$1&amp;"!$I$1",1)-1+'15MIN'!$A1164-1,0),0)</f>
        <v>0</v>
      </c>
      <c r="H1164" s="20">
        <f ca="1">IF(INDIRECT(H$1&amp;"!$I$1",1)-1+'15MIN'!$A1164&lt;=INDIRECT(H$1&amp;"!$I$2",1),OFFSET(INDIRECT(H$1&amp;"!$F$1",1),INDIRECT(H$1&amp;"!$I$1",1)-1+'15MIN'!$A1164-1,0),0)</f>
        <v>41659.347999999998</v>
      </c>
      <c r="I1164" s="20">
        <f ca="1">IF(INDIRECT(H$1&amp;"!$I$1",1)-1+'15MIN'!$A1164&lt;=INDIRECT(H$1&amp;"!$I$2",1),-OFFSET(INDIRECT(H$1&amp;"!$D$1",1),INDIRECT(H$1&amp;"!$I$1",1)-1+'15MIN'!$A1164-1,0),0)</f>
        <v>0</v>
      </c>
      <c r="J1164" s="20">
        <f ca="1">IF(INDIRECT(H$1&amp;"!$I$1",1)-1+'15MIN'!$A1164&lt;=INDIRECT(H$1&amp;"!$I$2",1),OFFSET(INDIRECT(H$1&amp;"!$G$1",1),INDIRECT(H$1&amp;"!$I$1",1)-1+'15MIN'!$A1164-1,0),0)</f>
        <v>0</v>
      </c>
      <c r="K1164" s="21">
        <f ca="1">IF(INDIRECT(H$1&amp;"!$I$1",1)-1+'15MIN'!$A1164&lt;=INDIRECT(H$1&amp;"!$I$2",1),-OFFSET(INDIRECT(H$1&amp;"!$E$1",1),INDIRECT(H$1&amp;"!$I$1",1)-1+'15MIN'!$A1164-1,0),0)</f>
        <v>-5811.1367190000001</v>
      </c>
      <c r="L1164" s="20">
        <f ca="1">IF(INDIRECT(L$1&amp;"!$I$1",1)-1+'15MIN'!$A1164&lt;=INDIRECT(L$1&amp;"!$I$2",1),OFFSET(INDIRECT(L$1&amp;"!$F$1",1),INDIRECT(L$1&amp;"!$I$1",1)-1+'15MIN'!$A1164-1,0),0)</f>
        <v>24745.688999999998</v>
      </c>
      <c r="M1164" s="20">
        <f ca="1">IF(INDIRECT(L$1&amp;"!$I$1",1)-1+'15MIN'!$A1164&lt;=INDIRECT(L$1&amp;"!$I$2",1),-OFFSET(INDIRECT(L$1&amp;"!$D$1",1),INDIRECT(L$1&amp;"!$I$1",1)-1+'15MIN'!$A1164-1,0),0)</f>
        <v>0</v>
      </c>
      <c r="N1164" s="20">
        <f ca="1">IF(INDIRECT(L$1&amp;"!$I$1",1)-1+'15MIN'!$A1164&lt;=INDIRECT(L$1&amp;"!$I$2",1),OFFSET(INDIRECT(L$1&amp;"!$G$1",1),INDIRECT(L$1&amp;"!$I$1",1)-1+'15MIN'!$A1164-1,0),0)</f>
        <v>92.630745000000005</v>
      </c>
      <c r="O1164" s="21">
        <f ca="1">IF(INDIRECT(L$1&amp;"!$I$1",1)-1+'15MIN'!$A1164&lt;=INDIRECT(L$1&amp;"!$I$2",1),-OFFSET(INDIRECT(L$1&amp;"!$E$1",1),INDIRECT(L$1&amp;"!$I$1",1)-1+'15MIN'!$A1164-1,0),0)</f>
        <v>-0.14771300000000001</v>
      </c>
    </row>
    <row r="1165" spans="1:15" x14ac:dyDescent="0.2">
      <c r="A1165" s="1">
        <f t="shared" si="53"/>
        <v>1161</v>
      </c>
      <c r="B1165" s="1">
        <f t="shared" si="51"/>
        <v>13</v>
      </c>
      <c r="C1165" s="19">
        <f t="shared" si="52"/>
        <v>8.3333333333333301E-2</v>
      </c>
      <c r="D1165" s="20">
        <f ca="1">IF(INDIRECT($D$1&amp;"!$I$1",1)-1+'15MIN'!$A1165&lt;=INDIRECT($D$1&amp;"!$I$2",1),OFFSET(INDIRECT($D$1&amp;"!$F$1",1),INDIRECT($D$1&amp;"!$I$1",1)-1+'15MIN'!$A1165-1,0),0)</f>
        <v>170.01487700000001</v>
      </c>
      <c r="E1165" s="20">
        <f ca="1">IF(CUEL!$I$1-1+'15MIN'!$A1165&lt;=CUEL!$I$2,-OFFSET(CUEL!$D$1,CUEL!$I$1-1+'15MIN'!$A1165-1,0),0)</f>
        <v>0</v>
      </c>
      <c r="F1165" s="20">
        <f ca="1">IF(INDIRECT($D$1&amp;"!$I$1",1)-1+'15MIN'!$A1165&lt;=INDIRECT($D$1&amp;"!$I$2",1),OFFSET(INDIRECT($D$1&amp;"!$G$1",1),INDIRECT($D$1&amp;"!$I$1",1)-1+'15MIN'!$A1165-1,0),0)</f>
        <v>122.389015</v>
      </c>
      <c r="G1165" s="21">
        <f ca="1">IF(INDIRECT($D$1&amp;"!$I$1",1)-1+'15MIN'!$A1165&lt;=INDIRECT($D$1&amp;"!$I$2",1),-OFFSET(INDIRECT($D$1&amp;"!$E$1",1),INDIRECT($D$1&amp;"!$I$1",1)-1+'15MIN'!$A1165-1,0),0)</f>
        <v>0</v>
      </c>
      <c r="H1165" s="20">
        <f ca="1">IF(INDIRECT(H$1&amp;"!$I$1",1)-1+'15MIN'!$A1165&lt;=INDIRECT(H$1&amp;"!$I$2",1),OFFSET(INDIRECT(H$1&amp;"!$F$1",1),INDIRECT(H$1&amp;"!$I$1",1)-1+'15MIN'!$A1165-1,0),0)</f>
        <v>41562.434000000001</v>
      </c>
      <c r="I1165" s="20">
        <f ca="1">IF(INDIRECT(H$1&amp;"!$I$1",1)-1+'15MIN'!$A1165&lt;=INDIRECT(H$1&amp;"!$I$2",1),-OFFSET(INDIRECT(H$1&amp;"!$D$1",1),INDIRECT(H$1&amp;"!$I$1",1)-1+'15MIN'!$A1165-1,0),0)</f>
        <v>0</v>
      </c>
      <c r="J1165" s="20">
        <f ca="1">IF(INDIRECT(H$1&amp;"!$I$1",1)-1+'15MIN'!$A1165&lt;=INDIRECT(H$1&amp;"!$I$2",1),OFFSET(INDIRECT(H$1&amp;"!$G$1",1),INDIRECT(H$1&amp;"!$I$1",1)-1+'15MIN'!$A1165-1,0),0)</f>
        <v>0</v>
      </c>
      <c r="K1165" s="21">
        <f ca="1">IF(INDIRECT(H$1&amp;"!$I$1",1)-1+'15MIN'!$A1165&lt;=INDIRECT(H$1&amp;"!$I$2",1),-OFFSET(INDIRECT(H$1&amp;"!$E$1",1),INDIRECT(H$1&amp;"!$I$1",1)-1+'15MIN'!$A1165-1,0),0)</f>
        <v>-5793.1137699999999</v>
      </c>
      <c r="L1165" s="20">
        <f ca="1">IF(INDIRECT(L$1&amp;"!$I$1",1)-1+'15MIN'!$A1165&lt;=INDIRECT(L$1&amp;"!$I$2",1),OFFSET(INDIRECT(L$1&amp;"!$F$1",1),INDIRECT(L$1&amp;"!$I$1",1)-1+'15MIN'!$A1165-1,0),0)</f>
        <v>26503.923999999999</v>
      </c>
      <c r="M1165" s="20">
        <f ca="1">IF(INDIRECT(L$1&amp;"!$I$1",1)-1+'15MIN'!$A1165&lt;=INDIRECT(L$1&amp;"!$I$2",1),-OFFSET(INDIRECT(L$1&amp;"!$D$1",1),INDIRECT(L$1&amp;"!$I$1",1)-1+'15MIN'!$A1165-1,0),0)</f>
        <v>0</v>
      </c>
      <c r="N1165" s="20">
        <f ca="1">IF(INDIRECT(L$1&amp;"!$I$1",1)-1+'15MIN'!$A1165&lt;=INDIRECT(L$1&amp;"!$I$2",1),OFFSET(INDIRECT(L$1&amp;"!$G$1",1),INDIRECT(L$1&amp;"!$I$1",1)-1+'15MIN'!$A1165-1,0),0)</f>
        <v>103.25237300000001</v>
      </c>
      <c r="O1165" s="21">
        <f ca="1">IF(INDIRECT(L$1&amp;"!$I$1",1)-1+'15MIN'!$A1165&lt;=INDIRECT(L$1&amp;"!$I$2",1),-OFFSET(INDIRECT(L$1&amp;"!$E$1",1),INDIRECT(L$1&amp;"!$I$1",1)-1+'15MIN'!$A1165-1,0),0)</f>
        <v>0</v>
      </c>
    </row>
    <row r="1166" spans="1:15" x14ac:dyDescent="0.2">
      <c r="A1166" s="1">
        <f t="shared" si="53"/>
        <v>1162</v>
      </c>
      <c r="B1166" s="1">
        <f t="shared" si="51"/>
        <v>13</v>
      </c>
      <c r="C1166" s="19">
        <f t="shared" si="52"/>
        <v>9.375E-2</v>
      </c>
      <c r="D1166" s="20">
        <f ca="1">IF(INDIRECT($D$1&amp;"!$I$1",1)-1+'15MIN'!$A1166&lt;=INDIRECT($D$1&amp;"!$I$2",1),OFFSET(INDIRECT($D$1&amp;"!$F$1",1),INDIRECT($D$1&amp;"!$I$1",1)-1+'15MIN'!$A1166-1,0),0)</f>
        <v>68.953277999999997</v>
      </c>
      <c r="E1166" s="20">
        <f ca="1">IF(CUEL!$I$1-1+'15MIN'!$A1166&lt;=CUEL!$I$2,-OFFSET(CUEL!$D$1,CUEL!$I$1-1+'15MIN'!$A1166-1,0),0)</f>
        <v>-1.5307379999999999</v>
      </c>
      <c r="F1166" s="20">
        <f ca="1">IF(INDIRECT($D$1&amp;"!$I$1",1)-1+'15MIN'!$A1166&lt;=INDIRECT($D$1&amp;"!$I$2",1),OFFSET(INDIRECT($D$1&amp;"!$G$1",1),INDIRECT($D$1&amp;"!$I$1",1)-1+'15MIN'!$A1166-1,0),0)</f>
        <v>121.556847</v>
      </c>
      <c r="G1166" s="21">
        <f ca="1">IF(INDIRECT($D$1&amp;"!$I$1",1)-1+'15MIN'!$A1166&lt;=INDIRECT($D$1&amp;"!$I$2",1),-OFFSET(INDIRECT($D$1&amp;"!$E$1",1),INDIRECT($D$1&amp;"!$I$1",1)-1+'15MIN'!$A1166-1,0),0)</f>
        <v>0</v>
      </c>
      <c r="H1166" s="20">
        <f ca="1">IF(INDIRECT(H$1&amp;"!$I$1",1)-1+'15MIN'!$A1166&lt;=INDIRECT(H$1&amp;"!$I$2",1),OFFSET(INDIRECT(H$1&amp;"!$F$1",1),INDIRECT(H$1&amp;"!$I$1",1)-1+'15MIN'!$A1166-1,0),0)</f>
        <v>40935.879000000001</v>
      </c>
      <c r="I1166" s="20">
        <f ca="1">IF(INDIRECT(H$1&amp;"!$I$1",1)-1+'15MIN'!$A1166&lt;=INDIRECT(H$1&amp;"!$I$2",1),-OFFSET(INDIRECT(H$1&amp;"!$D$1",1),INDIRECT(H$1&amp;"!$I$1",1)-1+'15MIN'!$A1166-1,0),0)</f>
        <v>0</v>
      </c>
      <c r="J1166" s="20">
        <f ca="1">IF(INDIRECT(H$1&amp;"!$I$1",1)-1+'15MIN'!$A1166&lt;=INDIRECT(H$1&amp;"!$I$2",1),OFFSET(INDIRECT(H$1&amp;"!$G$1",1),INDIRECT(H$1&amp;"!$I$1",1)-1+'15MIN'!$A1166-1,0),0)</f>
        <v>0</v>
      </c>
      <c r="K1166" s="21">
        <f ca="1">IF(INDIRECT(H$1&amp;"!$I$1",1)-1+'15MIN'!$A1166&lt;=INDIRECT(H$1&amp;"!$I$2",1),-OFFSET(INDIRECT(H$1&amp;"!$E$1",1),INDIRECT(H$1&amp;"!$I$1",1)-1+'15MIN'!$A1166-1,0),0)</f>
        <v>-5706.7861329999996</v>
      </c>
      <c r="L1166" s="20">
        <f ca="1">IF(INDIRECT(L$1&amp;"!$I$1",1)-1+'15MIN'!$A1166&lt;=INDIRECT(L$1&amp;"!$I$2",1),OFFSET(INDIRECT(L$1&amp;"!$F$1",1),INDIRECT(L$1&amp;"!$I$1",1)-1+'15MIN'!$A1166-1,0),0)</f>
        <v>26202.526999999998</v>
      </c>
      <c r="M1166" s="20">
        <f ca="1">IF(INDIRECT(L$1&amp;"!$I$1",1)-1+'15MIN'!$A1166&lt;=INDIRECT(L$1&amp;"!$I$2",1),-OFFSET(INDIRECT(L$1&amp;"!$D$1",1),INDIRECT(L$1&amp;"!$I$1",1)-1+'15MIN'!$A1166-1,0),0)</f>
        <v>0</v>
      </c>
      <c r="N1166" s="20">
        <f ca="1">IF(INDIRECT(L$1&amp;"!$I$1",1)-1+'15MIN'!$A1166&lt;=INDIRECT(L$1&amp;"!$I$2",1),OFFSET(INDIRECT(L$1&amp;"!$G$1",1),INDIRECT(L$1&amp;"!$I$1",1)-1+'15MIN'!$A1166-1,0),0)</f>
        <v>106.140518</v>
      </c>
      <c r="O1166" s="21">
        <f ca="1">IF(INDIRECT(L$1&amp;"!$I$1",1)-1+'15MIN'!$A1166&lt;=INDIRECT(L$1&amp;"!$I$2",1),-OFFSET(INDIRECT(L$1&amp;"!$E$1",1),INDIRECT(L$1&amp;"!$I$1",1)-1+'15MIN'!$A1166-1,0),0)</f>
        <v>-0.15181900000000001</v>
      </c>
    </row>
    <row r="1167" spans="1:15" x14ac:dyDescent="0.2">
      <c r="A1167" s="1">
        <f t="shared" si="53"/>
        <v>1163</v>
      </c>
      <c r="B1167" s="1">
        <f t="shared" si="51"/>
        <v>13</v>
      </c>
      <c r="C1167" s="19">
        <f t="shared" si="52"/>
        <v>0.104166666666667</v>
      </c>
      <c r="D1167" s="20">
        <f ca="1">IF(INDIRECT($D$1&amp;"!$I$1",1)-1+'15MIN'!$A1167&lt;=INDIRECT($D$1&amp;"!$I$2",1),OFFSET(INDIRECT($D$1&amp;"!$F$1",1),INDIRECT($D$1&amp;"!$I$1",1)-1+'15MIN'!$A1167-1,0),0)</f>
        <v>0</v>
      </c>
      <c r="E1167" s="20">
        <f ca="1">IF(CUEL!$I$1-1+'15MIN'!$A1167&lt;=CUEL!$I$2,-OFFSET(CUEL!$D$1,CUEL!$I$1-1+'15MIN'!$A1167-1,0),0)</f>
        <v>-36.594234</v>
      </c>
      <c r="F1167" s="20">
        <f ca="1">IF(INDIRECT($D$1&amp;"!$I$1",1)-1+'15MIN'!$A1167&lt;=INDIRECT($D$1&amp;"!$I$2",1),OFFSET(INDIRECT($D$1&amp;"!$G$1",1),INDIRECT($D$1&amp;"!$I$1",1)-1+'15MIN'!$A1167-1,0),0)</f>
        <v>126.488327</v>
      </c>
      <c r="G1167" s="21">
        <f ca="1">IF(INDIRECT($D$1&amp;"!$I$1",1)-1+'15MIN'!$A1167&lt;=INDIRECT($D$1&amp;"!$I$2",1),-OFFSET(INDIRECT($D$1&amp;"!$E$1",1),INDIRECT($D$1&amp;"!$I$1",1)-1+'15MIN'!$A1167-1,0),0)</f>
        <v>0</v>
      </c>
      <c r="H1167" s="20">
        <f ca="1">IF(INDIRECT(H$1&amp;"!$I$1",1)-1+'15MIN'!$A1167&lt;=INDIRECT(H$1&amp;"!$I$2",1),OFFSET(INDIRECT(H$1&amp;"!$F$1",1),INDIRECT(H$1&amp;"!$I$1",1)-1+'15MIN'!$A1167-1,0),0)</f>
        <v>40412.925999999999</v>
      </c>
      <c r="I1167" s="20">
        <f ca="1">IF(INDIRECT(H$1&amp;"!$I$1",1)-1+'15MIN'!$A1167&lt;=INDIRECT(H$1&amp;"!$I$2",1),-OFFSET(INDIRECT(H$1&amp;"!$D$1",1),INDIRECT(H$1&amp;"!$I$1",1)-1+'15MIN'!$A1167-1,0),0)</f>
        <v>0</v>
      </c>
      <c r="J1167" s="20">
        <f ca="1">IF(INDIRECT(H$1&amp;"!$I$1",1)-1+'15MIN'!$A1167&lt;=INDIRECT(H$1&amp;"!$I$2",1),OFFSET(INDIRECT(H$1&amp;"!$G$1",1),INDIRECT(H$1&amp;"!$I$1",1)-1+'15MIN'!$A1167-1,0),0)</f>
        <v>0</v>
      </c>
      <c r="K1167" s="21">
        <f ca="1">IF(INDIRECT(H$1&amp;"!$I$1",1)-1+'15MIN'!$A1167&lt;=INDIRECT(H$1&amp;"!$I$2",1),-OFFSET(INDIRECT(H$1&amp;"!$E$1",1),INDIRECT(H$1&amp;"!$I$1",1)-1+'15MIN'!$A1167-1,0),0)</f>
        <v>-5635.1962890000004</v>
      </c>
      <c r="L1167" s="20">
        <f ca="1">IF(INDIRECT(L$1&amp;"!$I$1",1)-1+'15MIN'!$A1167&lt;=INDIRECT(L$1&amp;"!$I$2",1),OFFSET(INDIRECT(L$1&amp;"!$F$1",1),INDIRECT(L$1&amp;"!$I$1",1)-1+'15MIN'!$A1167-1,0),0)</f>
        <v>24129.03125</v>
      </c>
      <c r="M1167" s="20">
        <f ca="1">IF(INDIRECT(L$1&amp;"!$I$1",1)-1+'15MIN'!$A1167&lt;=INDIRECT(L$1&amp;"!$I$2",1),-OFFSET(INDIRECT(L$1&amp;"!$D$1",1),INDIRECT(L$1&amp;"!$I$1",1)-1+'15MIN'!$A1167-1,0),0)</f>
        <v>0</v>
      </c>
      <c r="N1167" s="20">
        <f ca="1">IF(INDIRECT(L$1&amp;"!$I$1",1)-1+'15MIN'!$A1167&lt;=INDIRECT(L$1&amp;"!$I$2",1),OFFSET(INDIRECT(L$1&amp;"!$G$1",1),INDIRECT(L$1&amp;"!$I$1",1)-1+'15MIN'!$A1167-1,0),0)</f>
        <v>98.816017000000002</v>
      </c>
      <c r="O1167" s="21">
        <f ca="1">IF(INDIRECT(L$1&amp;"!$I$1",1)-1+'15MIN'!$A1167&lt;=INDIRECT(L$1&amp;"!$I$2",1),-OFFSET(INDIRECT(L$1&amp;"!$E$1",1),INDIRECT(L$1&amp;"!$I$1",1)-1+'15MIN'!$A1167-1,0),0)</f>
        <v>-0.25653199999999998</v>
      </c>
    </row>
    <row r="1168" spans="1:15" x14ac:dyDescent="0.2">
      <c r="A1168" s="1">
        <f t="shared" si="53"/>
        <v>1164</v>
      </c>
      <c r="B1168" s="1">
        <f t="shared" si="51"/>
        <v>13</v>
      </c>
      <c r="C1168" s="19">
        <f t="shared" si="52"/>
        <v>0.114583333333333</v>
      </c>
      <c r="D1168" s="20">
        <f ca="1">IF(INDIRECT($D$1&amp;"!$I$1",1)-1+'15MIN'!$A1168&lt;=INDIRECT($D$1&amp;"!$I$2",1),OFFSET(INDIRECT($D$1&amp;"!$F$1",1),INDIRECT($D$1&amp;"!$I$1",1)-1+'15MIN'!$A1168-1,0),0)</f>
        <v>0</v>
      </c>
      <c r="E1168" s="20">
        <f ca="1">IF(CUEL!$I$1-1+'15MIN'!$A1168&lt;=CUEL!$I$2,-OFFSET(CUEL!$D$1,CUEL!$I$1-1+'15MIN'!$A1168-1,0),0)</f>
        <v>-24.957816999999999</v>
      </c>
      <c r="F1168" s="20">
        <f ca="1">IF(INDIRECT($D$1&amp;"!$I$1",1)-1+'15MIN'!$A1168&lt;=INDIRECT($D$1&amp;"!$I$2",1),OFFSET(INDIRECT($D$1&amp;"!$G$1",1),INDIRECT($D$1&amp;"!$I$1",1)-1+'15MIN'!$A1168-1,0),0)</f>
        <v>134.947327</v>
      </c>
      <c r="G1168" s="21">
        <f ca="1">IF(INDIRECT($D$1&amp;"!$I$1",1)-1+'15MIN'!$A1168&lt;=INDIRECT($D$1&amp;"!$I$2",1),-OFFSET(INDIRECT($D$1&amp;"!$E$1",1),INDIRECT($D$1&amp;"!$I$1",1)-1+'15MIN'!$A1168-1,0),0)</f>
        <v>0</v>
      </c>
      <c r="H1168" s="20">
        <f ca="1">IF(INDIRECT(H$1&amp;"!$I$1",1)-1+'15MIN'!$A1168&lt;=INDIRECT(H$1&amp;"!$I$2",1),OFFSET(INDIRECT(H$1&amp;"!$F$1",1),INDIRECT(H$1&amp;"!$I$1",1)-1+'15MIN'!$A1168-1,0),0)</f>
        <v>40967.351999999999</v>
      </c>
      <c r="I1168" s="20">
        <f ca="1">IF(INDIRECT(H$1&amp;"!$I$1",1)-1+'15MIN'!$A1168&lt;=INDIRECT(H$1&amp;"!$I$2",1),-OFFSET(INDIRECT(H$1&amp;"!$D$1",1),INDIRECT(H$1&amp;"!$I$1",1)-1+'15MIN'!$A1168-1,0),0)</f>
        <v>0</v>
      </c>
      <c r="J1168" s="20">
        <f ca="1">IF(INDIRECT(H$1&amp;"!$I$1",1)-1+'15MIN'!$A1168&lt;=INDIRECT(H$1&amp;"!$I$2",1),OFFSET(INDIRECT(H$1&amp;"!$G$1",1),INDIRECT(H$1&amp;"!$I$1",1)-1+'15MIN'!$A1168-1,0),0)</f>
        <v>0</v>
      </c>
      <c r="K1168" s="21">
        <f ca="1">IF(INDIRECT(H$1&amp;"!$I$1",1)-1+'15MIN'!$A1168&lt;=INDIRECT(H$1&amp;"!$I$2",1),-OFFSET(INDIRECT(H$1&amp;"!$E$1",1),INDIRECT(H$1&amp;"!$I$1",1)-1+'15MIN'!$A1168-1,0),0)</f>
        <v>-5711.486328</v>
      </c>
      <c r="L1168" s="20">
        <f ca="1">IF(INDIRECT(L$1&amp;"!$I$1",1)-1+'15MIN'!$A1168&lt;=INDIRECT(L$1&amp;"!$I$2",1),OFFSET(INDIRECT(L$1&amp;"!$F$1",1),INDIRECT(L$1&amp;"!$I$1",1)-1+'15MIN'!$A1168-1,0),0)</f>
        <v>23410.037</v>
      </c>
      <c r="M1168" s="20">
        <f ca="1">IF(INDIRECT(L$1&amp;"!$I$1",1)-1+'15MIN'!$A1168&lt;=INDIRECT(L$1&amp;"!$I$2",1),-OFFSET(INDIRECT(L$1&amp;"!$D$1",1),INDIRECT(L$1&amp;"!$I$1",1)-1+'15MIN'!$A1168-1,0),0)</f>
        <v>0</v>
      </c>
      <c r="N1168" s="20">
        <f ca="1">IF(INDIRECT(L$1&amp;"!$I$1",1)-1+'15MIN'!$A1168&lt;=INDIRECT(L$1&amp;"!$I$2",1),OFFSET(INDIRECT(L$1&amp;"!$G$1",1),INDIRECT(L$1&amp;"!$I$1",1)-1+'15MIN'!$A1168-1,0),0)</f>
        <v>94.679152999999999</v>
      </c>
      <c r="O1168" s="21">
        <f ca="1">IF(INDIRECT(L$1&amp;"!$I$1",1)-1+'15MIN'!$A1168&lt;=INDIRECT(L$1&amp;"!$I$2",1),-OFFSET(INDIRECT(L$1&amp;"!$E$1",1),INDIRECT(L$1&amp;"!$I$1",1)-1+'15MIN'!$A1168-1,0),0)</f>
        <v>-0.35477199999999998</v>
      </c>
    </row>
    <row r="1169" spans="1:15" x14ac:dyDescent="0.2">
      <c r="A1169" s="1">
        <f t="shared" si="53"/>
        <v>1165</v>
      </c>
      <c r="B1169" s="1">
        <f t="shared" si="51"/>
        <v>13</v>
      </c>
      <c r="C1169" s="19">
        <f t="shared" si="52"/>
        <v>0.125</v>
      </c>
      <c r="D1169" s="20">
        <f ca="1">IF(INDIRECT($D$1&amp;"!$I$1",1)-1+'15MIN'!$A1169&lt;=INDIRECT($D$1&amp;"!$I$2",1),OFFSET(INDIRECT($D$1&amp;"!$F$1",1),INDIRECT($D$1&amp;"!$I$1",1)-1+'15MIN'!$A1169-1,0),0)</f>
        <v>0</v>
      </c>
      <c r="E1169" s="20">
        <f ca="1">IF(CUEL!$I$1-1+'15MIN'!$A1169&lt;=CUEL!$I$2,-OFFSET(CUEL!$D$1,CUEL!$I$1-1+'15MIN'!$A1169-1,0),0)</f>
        <v>-22.444939000000002</v>
      </c>
      <c r="F1169" s="20">
        <f ca="1">IF(INDIRECT($D$1&amp;"!$I$1",1)-1+'15MIN'!$A1169&lt;=INDIRECT($D$1&amp;"!$I$2",1),OFFSET(INDIRECT($D$1&amp;"!$G$1",1),INDIRECT($D$1&amp;"!$I$1",1)-1+'15MIN'!$A1169-1,0),0)</f>
        <v>137.97569300000001</v>
      </c>
      <c r="G1169" s="21">
        <f ca="1">IF(INDIRECT($D$1&amp;"!$I$1",1)-1+'15MIN'!$A1169&lt;=INDIRECT($D$1&amp;"!$I$2",1),-OFFSET(INDIRECT($D$1&amp;"!$E$1",1),INDIRECT($D$1&amp;"!$I$1",1)-1+'15MIN'!$A1169-1,0),0)</f>
        <v>0</v>
      </c>
      <c r="H1169" s="20">
        <f ca="1">IF(INDIRECT(H$1&amp;"!$I$1",1)-1+'15MIN'!$A1169&lt;=INDIRECT(H$1&amp;"!$I$2",1),OFFSET(INDIRECT(H$1&amp;"!$F$1",1),INDIRECT(H$1&amp;"!$I$1",1)-1+'15MIN'!$A1169-1,0),0)</f>
        <v>39614.695</v>
      </c>
      <c r="I1169" s="20">
        <f ca="1">IF(INDIRECT(H$1&amp;"!$I$1",1)-1+'15MIN'!$A1169&lt;=INDIRECT(H$1&amp;"!$I$2",1),-OFFSET(INDIRECT(H$1&amp;"!$D$1",1),INDIRECT(H$1&amp;"!$I$1",1)-1+'15MIN'!$A1169-1,0),0)</f>
        <v>0</v>
      </c>
      <c r="J1169" s="20">
        <f ca="1">IF(INDIRECT(H$1&amp;"!$I$1",1)-1+'15MIN'!$A1169&lt;=INDIRECT(H$1&amp;"!$I$2",1),OFFSET(INDIRECT(H$1&amp;"!$G$1",1),INDIRECT(H$1&amp;"!$I$1",1)-1+'15MIN'!$A1169-1,0),0)</f>
        <v>0</v>
      </c>
      <c r="K1169" s="21">
        <f ca="1">IF(INDIRECT(H$1&amp;"!$I$1",1)-1+'15MIN'!$A1169&lt;=INDIRECT(H$1&amp;"!$I$2",1),-OFFSET(INDIRECT(H$1&amp;"!$E$1",1),INDIRECT(H$1&amp;"!$I$1",1)-1+'15MIN'!$A1169-1,0),0)</f>
        <v>-5524.0200199999999</v>
      </c>
      <c r="L1169" s="20">
        <f ca="1">IF(INDIRECT(L$1&amp;"!$I$1",1)-1+'15MIN'!$A1169&lt;=INDIRECT(L$1&amp;"!$I$2",1),OFFSET(INDIRECT(L$1&amp;"!$F$1",1),INDIRECT(L$1&amp;"!$I$1",1)-1+'15MIN'!$A1169-1,0),0)</f>
        <v>22967.646000000001</v>
      </c>
      <c r="M1169" s="20">
        <f ca="1">IF(INDIRECT(L$1&amp;"!$I$1",1)-1+'15MIN'!$A1169&lt;=INDIRECT(L$1&amp;"!$I$2",1),-OFFSET(INDIRECT(L$1&amp;"!$D$1",1),INDIRECT(L$1&amp;"!$I$1",1)-1+'15MIN'!$A1169-1,0),0)</f>
        <v>0</v>
      </c>
      <c r="N1169" s="20">
        <f ca="1">IF(INDIRECT(L$1&amp;"!$I$1",1)-1+'15MIN'!$A1169&lt;=INDIRECT(L$1&amp;"!$I$2",1),OFFSET(INDIRECT(L$1&amp;"!$G$1",1),INDIRECT(L$1&amp;"!$I$1",1)-1+'15MIN'!$A1169-1,0),0)</f>
        <v>89.016716000000002</v>
      </c>
      <c r="O1169" s="21">
        <f ca="1">IF(INDIRECT(L$1&amp;"!$I$1",1)-1+'15MIN'!$A1169&lt;=INDIRECT(L$1&amp;"!$I$2",1),-OFFSET(INDIRECT(L$1&amp;"!$E$1",1),INDIRECT(L$1&amp;"!$I$1",1)-1+'15MIN'!$A1169-1,0),0)</f>
        <v>-0.40232400000000001</v>
      </c>
    </row>
    <row r="1170" spans="1:15" x14ac:dyDescent="0.2">
      <c r="A1170" s="1">
        <f t="shared" si="53"/>
        <v>1166</v>
      </c>
      <c r="B1170" s="1">
        <f t="shared" si="51"/>
        <v>13</v>
      </c>
      <c r="C1170" s="19">
        <f t="shared" si="52"/>
        <v>0.13541666666666699</v>
      </c>
      <c r="D1170" s="20">
        <f ca="1">IF(INDIRECT($D$1&amp;"!$I$1",1)-1+'15MIN'!$A1170&lt;=INDIRECT($D$1&amp;"!$I$2",1),OFFSET(INDIRECT($D$1&amp;"!$F$1",1),INDIRECT($D$1&amp;"!$I$1",1)-1+'15MIN'!$A1170-1,0),0)</f>
        <v>0</v>
      </c>
      <c r="E1170" s="20">
        <f ca="1">IF(CUEL!$I$1-1+'15MIN'!$A1170&lt;=CUEL!$I$2,-OFFSET(CUEL!$D$1,CUEL!$I$1-1+'15MIN'!$A1170-1,0),0)</f>
        <v>-22.031987999999998</v>
      </c>
      <c r="F1170" s="20">
        <f ca="1">IF(INDIRECT($D$1&amp;"!$I$1",1)-1+'15MIN'!$A1170&lt;=INDIRECT($D$1&amp;"!$I$2",1),OFFSET(INDIRECT($D$1&amp;"!$G$1",1),INDIRECT($D$1&amp;"!$I$1",1)-1+'15MIN'!$A1170-1,0),0)</f>
        <v>138.78686500000001</v>
      </c>
      <c r="G1170" s="21">
        <f ca="1">IF(INDIRECT($D$1&amp;"!$I$1",1)-1+'15MIN'!$A1170&lt;=INDIRECT($D$1&amp;"!$I$2",1),-OFFSET(INDIRECT($D$1&amp;"!$E$1",1),INDIRECT($D$1&amp;"!$I$1",1)-1+'15MIN'!$A1170-1,0),0)</f>
        <v>0</v>
      </c>
      <c r="H1170" s="20">
        <f ca="1">IF(INDIRECT(H$1&amp;"!$I$1",1)-1+'15MIN'!$A1170&lt;=INDIRECT(H$1&amp;"!$I$2",1),OFFSET(INDIRECT(H$1&amp;"!$F$1",1),INDIRECT(H$1&amp;"!$I$1",1)-1+'15MIN'!$A1170-1,0),0)</f>
        <v>39068.434000000001</v>
      </c>
      <c r="I1170" s="20">
        <f ca="1">IF(INDIRECT(H$1&amp;"!$I$1",1)-1+'15MIN'!$A1170&lt;=INDIRECT(H$1&amp;"!$I$2",1),-OFFSET(INDIRECT(H$1&amp;"!$D$1",1),INDIRECT(H$1&amp;"!$I$1",1)-1+'15MIN'!$A1170-1,0),0)</f>
        <v>0</v>
      </c>
      <c r="J1170" s="20">
        <f ca="1">IF(INDIRECT(H$1&amp;"!$I$1",1)-1+'15MIN'!$A1170&lt;=INDIRECT(H$1&amp;"!$I$2",1),OFFSET(INDIRECT(H$1&amp;"!$G$1",1),INDIRECT(H$1&amp;"!$I$1",1)-1+'15MIN'!$A1170-1,0),0)</f>
        <v>0</v>
      </c>
      <c r="K1170" s="21">
        <f ca="1">IF(INDIRECT(H$1&amp;"!$I$1",1)-1+'15MIN'!$A1170&lt;=INDIRECT(H$1&amp;"!$I$2",1),-OFFSET(INDIRECT(H$1&amp;"!$E$1",1),INDIRECT(H$1&amp;"!$I$1",1)-1+'15MIN'!$A1170-1,0),0)</f>
        <v>-5448.0371089999999</v>
      </c>
      <c r="L1170" s="20">
        <f ca="1">IF(INDIRECT(L$1&amp;"!$I$1",1)-1+'15MIN'!$A1170&lt;=INDIRECT(L$1&amp;"!$I$2",1),OFFSET(INDIRECT(L$1&amp;"!$F$1",1),INDIRECT(L$1&amp;"!$I$1",1)-1+'15MIN'!$A1170-1,0),0)</f>
        <v>27634.703000000001</v>
      </c>
      <c r="M1170" s="20">
        <f ca="1">IF(INDIRECT(L$1&amp;"!$I$1",1)-1+'15MIN'!$A1170&lt;=INDIRECT(L$1&amp;"!$I$2",1),-OFFSET(INDIRECT(L$1&amp;"!$D$1",1),INDIRECT(L$1&amp;"!$I$1",1)-1+'15MIN'!$A1170-1,0),0)</f>
        <v>0</v>
      </c>
      <c r="N1170" s="20">
        <f ca="1">IF(INDIRECT(L$1&amp;"!$I$1",1)-1+'15MIN'!$A1170&lt;=INDIRECT(L$1&amp;"!$I$2",1),OFFSET(INDIRECT(L$1&amp;"!$G$1",1),INDIRECT(L$1&amp;"!$I$1",1)-1+'15MIN'!$A1170-1,0),0)</f>
        <v>114.301743</v>
      </c>
      <c r="O1170" s="21">
        <f ca="1">IF(INDIRECT(L$1&amp;"!$I$1",1)-1+'15MIN'!$A1170&lt;=INDIRECT(L$1&amp;"!$I$2",1),-OFFSET(INDIRECT(L$1&amp;"!$E$1",1),INDIRECT(L$1&amp;"!$I$1",1)-1+'15MIN'!$A1170-1,0),0)</f>
        <v>-3.7752000000000001E-2</v>
      </c>
    </row>
    <row r="1171" spans="1:15" x14ac:dyDescent="0.2">
      <c r="A1171" s="1">
        <f t="shared" si="53"/>
        <v>1167</v>
      </c>
      <c r="B1171" s="1">
        <f t="shared" si="51"/>
        <v>13</v>
      </c>
      <c r="C1171" s="19">
        <f t="shared" si="52"/>
        <v>0.14583333333333301</v>
      </c>
      <c r="D1171" s="20">
        <f ca="1">IF(INDIRECT($D$1&amp;"!$I$1",1)-1+'15MIN'!$A1171&lt;=INDIRECT($D$1&amp;"!$I$2",1),OFFSET(INDIRECT($D$1&amp;"!$F$1",1),INDIRECT($D$1&amp;"!$I$1",1)-1+'15MIN'!$A1171-1,0),0)</f>
        <v>0</v>
      </c>
      <c r="E1171" s="20">
        <f ca="1">IF(CUEL!$I$1-1+'15MIN'!$A1171&lt;=CUEL!$I$2,-OFFSET(CUEL!$D$1,CUEL!$I$1-1+'15MIN'!$A1171-1,0),0)</f>
        <v>-22.374635999999999</v>
      </c>
      <c r="F1171" s="20">
        <f ca="1">IF(INDIRECT($D$1&amp;"!$I$1",1)-1+'15MIN'!$A1171&lt;=INDIRECT($D$1&amp;"!$I$2",1),OFFSET(INDIRECT($D$1&amp;"!$G$1",1),INDIRECT($D$1&amp;"!$I$1",1)-1+'15MIN'!$A1171-1,0),0)</f>
        <v>138.833923</v>
      </c>
      <c r="G1171" s="21">
        <f ca="1">IF(INDIRECT($D$1&amp;"!$I$1",1)-1+'15MIN'!$A1171&lt;=INDIRECT($D$1&amp;"!$I$2",1),-OFFSET(INDIRECT($D$1&amp;"!$E$1",1),INDIRECT($D$1&amp;"!$I$1",1)-1+'15MIN'!$A1171-1,0),0)</f>
        <v>0</v>
      </c>
      <c r="H1171" s="20">
        <f ca="1">IF(INDIRECT(H$1&amp;"!$I$1",1)-1+'15MIN'!$A1171&lt;=INDIRECT(H$1&amp;"!$I$2",1),OFFSET(INDIRECT(H$1&amp;"!$F$1",1),INDIRECT(H$1&amp;"!$I$1",1)-1+'15MIN'!$A1171-1,0),0)</f>
        <v>38130.836000000003</v>
      </c>
      <c r="I1171" s="20">
        <f ca="1">IF(INDIRECT(H$1&amp;"!$I$1",1)-1+'15MIN'!$A1171&lt;=INDIRECT(H$1&amp;"!$I$2",1),-OFFSET(INDIRECT(H$1&amp;"!$D$1",1),INDIRECT(H$1&amp;"!$I$1",1)-1+'15MIN'!$A1171-1,0),0)</f>
        <v>0</v>
      </c>
      <c r="J1171" s="20">
        <f ca="1">IF(INDIRECT(H$1&amp;"!$I$1",1)-1+'15MIN'!$A1171&lt;=INDIRECT(H$1&amp;"!$I$2",1),OFFSET(INDIRECT(H$1&amp;"!$G$1",1),INDIRECT(H$1&amp;"!$I$1",1)-1+'15MIN'!$A1171-1,0),0)</f>
        <v>0</v>
      </c>
      <c r="K1171" s="21">
        <f ca="1">IF(INDIRECT(H$1&amp;"!$I$1",1)-1+'15MIN'!$A1171&lt;=INDIRECT(H$1&amp;"!$I$2",1),-OFFSET(INDIRECT(H$1&amp;"!$E$1",1),INDIRECT(H$1&amp;"!$I$1",1)-1+'15MIN'!$A1171-1,0),0)</f>
        <v>-5317.4243159999996</v>
      </c>
      <c r="L1171" s="20">
        <f ca="1">IF(INDIRECT(L$1&amp;"!$I$1",1)-1+'15MIN'!$A1171&lt;=INDIRECT(L$1&amp;"!$I$2",1),OFFSET(INDIRECT(L$1&amp;"!$F$1",1),INDIRECT(L$1&amp;"!$I$1",1)-1+'15MIN'!$A1171-1,0),0)</f>
        <v>29055.732</v>
      </c>
      <c r="M1171" s="20">
        <f ca="1">IF(INDIRECT(L$1&amp;"!$I$1",1)-1+'15MIN'!$A1171&lt;=INDIRECT(L$1&amp;"!$I$2",1),-OFFSET(INDIRECT(L$1&amp;"!$D$1",1),INDIRECT(L$1&amp;"!$I$1",1)-1+'15MIN'!$A1171-1,0),0)</f>
        <v>0</v>
      </c>
      <c r="N1171" s="20">
        <f ca="1">IF(INDIRECT(L$1&amp;"!$I$1",1)-1+'15MIN'!$A1171&lt;=INDIRECT(L$1&amp;"!$I$2",1),OFFSET(INDIRECT(L$1&amp;"!$G$1",1),INDIRECT(L$1&amp;"!$I$1",1)-1+'15MIN'!$A1171-1,0),0)</f>
        <v>121.672668</v>
      </c>
      <c r="O1171" s="21">
        <f ca="1">IF(INDIRECT(L$1&amp;"!$I$1",1)-1+'15MIN'!$A1171&lt;=INDIRECT(L$1&amp;"!$I$2",1),-OFFSET(INDIRECT(L$1&amp;"!$E$1",1),INDIRECT(L$1&amp;"!$I$1",1)-1+'15MIN'!$A1171-1,0),0)</f>
        <v>-9.1323000000000001E-2</v>
      </c>
    </row>
    <row r="1172" spans="1:15" x14ac:dyDescent="0.2">
      <c r="A1172" s="1">
        <f t="shared" si="53"/>
        <v>1168</v>
      </c>
      <c r="B1172" s="1">
        <f t="shared" si="51"/>
        <v>13</v>
      </c>
      <c r="C1172" s="19">
        <f t="shared" si="52"/>
        <v>0.15625</v>
      </c>
      <c r="D1172" s="20">
        <f ca="1">IF(INDIRECT($D$1&amp;"!$I$1",1)-1+'15MIN'!$A1172&lt;=INDIRECT($D$1&amp;"!$I$2",1),OFFSET(INDIRECT($D$1&amp;"!$F$1",1),INDIRECT($D$1&amp;"!$I$1",1)-1+'15MIN'!$A1172-1,0),0)</f>
        <v>0</v>
      </c>
      <c r="E1172" s="20">
        <f ca="1">IF(CUEL!$I$1-1+'15MIN'!$A1172&lt;=CUEL!$I$2,-OFFSET(CUEL!$D$1,CUEL!$I$1-1+'15MIN'!$A1172-1,0),0)</f>
        <v>-22.278669000000001</v>
      </c>
      <c r="F1172" s="20">
        <f ca="1">IF(INDIRECT($D$1&amp;"!$I$1",1)-1+'15MIN'!$A1172&lt;=INDIRECT($D$1&amp;"!$I$2",1),OFFSET(INDIRECT($D$1&amp;"!$G$1",1),INDIRECT($D$1&amp;"!$I$1",1)-1+'15MIN'!$A1172-1,0),0)</f>
        <v>139.09989899999999</v>
      </c>
      <c r="G1172" s="21">
        <f ca="1">IF(INDIRECT($D$1&amp;"!$I$1",1)-1+'15MIN'!$A1172&lt;=INDIRECT($D$1&amp;"!$I$2",1),-OFFSET(INDIRECT($D$1&amp;"!$E$1",1),INDIRECT($D$1&amp;"!$I$1",1)-1+'15MIN'!$A1172-1,0),0)</f>
        <v>0</v>
      </c>
      <c r="H1172" s="20">
        <f ca="1">IF(INDIRECT(H$1&amp;"!$I$1",1)-1+'15MIN'!$A1172&lt;=INDIRECT(H$1&amp;"!$I$2",1),OFFSET(INDIRECT(H$1&amp;"!$F$1",1),INDIRECT(H$1&amp;"!$I$1",1)-1+'15MIN'!$A1172-1,0),0)</f>
        <v>36633.0625</v>
      </c>
      <c r="I1172" s="20">
        <f ca="1">IF(INDIRECT(H$1&amp;"!$I$1",1)-1+'15MIN'!$A1172&lt;=INDIRECT(H$1&amp;"!$I$2",1),-OFFSET(INDIRECT(H$1&amp;"!$D$1",1),INDIRECT(H$1&amp;"!$I$1",1)-1+'15MIN'!$A1172-1,0),0)</f>
        <v>0</v>
      </c>
      <c r="J1172" s="20">
        <f ca="1">IF(INDIRECT(H$1&amp;"!$I$1",1)-1+'15MIN'!$A1172&lt;=INDIRECT(H$1&amp;"!$I$2",1),OFFSET(INDIRECT(H$1&amp;"!$G$1",1),INDIRECT(H$1&amp;"!$I$1",1)-1+'15MIN'!$A1172-1,0),0)</f>
        <v>0</v>
      </c>
      <c r="K1172" s="21">
        <f ca="1">IF(INDIRECT(H$1&amp;"!$I$1",1)-1+'15MIN'!$A1172&lt;=INDIRECT(H$1&amp;"!$I$2",1),-OFFSET(INDIRECT(H$1&amp;"!$E$1",1),INDIRECT(H$1&amp;"!$I$1",1)-1+'15MIN'!$A1172-1,0),0)</f>
        <v>-5106.2543949999999</v>
      </c>
      <c r="L1172" s="20">
        <f ca="1">IF(INDIRECT(L$1&amp;"!$I$1",1)-1+'15MIN'!$A1172&lt;=INDIRECT(L$1&amp;"!$I$2",1),OFFSET(INDIRECT(L$1&amp;"!$F$1",1),INDIRECT(L$1&amp;"!$I$1",1)-1+'15MIN'!$A1172-1,0),0)</f>
        <v>29922.778999999999</v>
      </c>
      <c r="M1172" s="20">
        <f ca="1">IF(INDIRECT(L$1&amp;"!$I$1",1)-1+'15MIN'!$A1172&lt;=INDIRECT(L$1&amp;"!$I$2",1),-OFFSET(INDIRECT(L$1&amp;"!$D$1",1),INDIRECT(L$1&amp;"!$I$1",1)-1+'15MIN'!$A1172-1,0),0)</f>
        <v>0</v>
      </c>
      <c r="N1172" s="20">
        <f ca="1">IF(INDIRECT(L$1&amp;"!$I$1",1)-1+'15MIN'!$A1172&lt;=INDIRECT(L$1&amp;"!$I$2",1),OFFSET(INDIRECT(L$1&amp;"!$G$1",1),INDIRECT(L$1&amp;"!$I$1",1)-1+'15MIN'!$A1172-1,0),0)</f>
        <v>136.351212</v>
      </c>
      <c r="O1172" s="21">
        <f ca="1">IF(INDIRECT(L$1&amp;"!$I$1",1)-1+'15MIN'!$A1172&lt;=INDIRECT(L$1&amp;"!$I$2",1),-OFFSET(INDIRECT(L$1&amp;"!$E$1",1),INDIRECT(L$1&amp;"!$I$1",1)-1+'15MIN'!$A1172-1,0),0)</f>
        <v>-5.8632999999999998E-2</v>
      </c>
    </row>
    <row r="1173" spans="1:15" x14ac:dyDescent="0.2">
      <c r="A1173" s="1">
        <f t="shared" si="53"/>
        <v>1169</v>
      </c>
      <c r="B1173" s="1">
        <f t="shared" si="51"/>
        <v>13</v>
      </c>
      <c r="C1173" s="19">
        <f t="shared" si="52"/>
        <v>0.16666666666666699</v>
      </c>
      <c r="D1173" s="20">
        <f ca="1">IF(INDIRECT($D$1&amp;"!$I$1",1)-1+'15MIN'!$A1173&lt;=INDIRECT($D$1&amp;"!$I$2",1),OFFSET(INDIRECT($D$1&amp;"!$F$1",1),INDIRECT($D$1&amp;"!$I$1",1)-1+'15MIN'!$A1173-1,0),0)</f>
        <v>0</v>
      </c>
      <c r="E1173" s="20">
        <f ca="1">IF(CUEL!$I$1-1+'15MIN'!$A1173&lt;=CUEL!$I$2,-OFFSET(CUEL!$D$1,CUEL!$I$1-1+'15MIN'!$A1173-1,0),0)</f>
        <v>-23.294993999999999</v>
      </c>
      <c r="F1173" s="20">
        <f ca="1">IF(INDIRECT($D$1&amp;"!$I$1",1)-1+'15MIN'!$A1173&lt;=INDIRECT($D$1&amp;"!$I$2",1),OFFSET(INDIRECT($D$1&amp;"!$G$1",1),INDIRECT($D$1&amp;"!$I$1",1)-1+'15MIN'!$A1173-1,0),0)</f>
        <v>136.96035800000001</v>
      </c>
      <c r="G1173" s="21">
        <f ca="1">IF(INDIRECT($D$1&amp;"!$I$1",1)-1+'15MIN'!$A1173&lt;=INDIRECT($D$1&amp;"!$I$2",1),-OFFSET(INDIRECT($D$1&amp;"!$E$1",1),INDIRECT($D$1&amp;"!$I$1",1)-1+'15MIN'!$A1173-1,0),0)</f>
        <v>0</v>
      </c>
      <c r="H1173" s="20">
        <f ca="1">IF(INDIRECT(H$1&amp;"!$I$1",1)-1+'15MIN'!$A1173&lt;=INDIRECT(H$1&amp;"!$I$2",1),OFFSET(INDIRECT(H$1&amp;"!$F$1",1),INDIRECT(H$1&amp;"!$I$1",1)-1+'15MIN'!$A1173-1,0),0)</f>
        <v>36722.898000000001</v>
      </c>
      <c r="I1173" s="20">
        <f ca="1">IF(INDIRECT(H$1&amp;"!$I$1",1)-1+'15MIN'!$A1173&lt;=INDIRECT(H$1&amp;"!$I$2",1),-OFFSET(INDIRECT(H$1&amp;"!$D$1",1),INDIRECT(H$1&amp;"!$I$1",1)-1+'15MIN'!$A1173-1,0),0)</f>
        <v>0</v>
      </c>
      <c r="J1173" s="20">
        <f ca="1">IF(INDIRECT(H$1&amp;"!$I$1",1)-1+'15MIN'!$A1173&lt;=INDIRECT(H$1&amp;"!$I$2",1),OFFSET(INDIRECT(H$1&amp;"!$G$1",1),INDIRECT(H$1&amp;"!$I$1",1)-1+'15MIN'!$A1173-1,0),0)</f>
        <v>0</v>
      </c>
      <c r="K1173" s="21">
        <f ca="1">IF(INDIRECT(H$1&amp;"!$I$1",1)-1+'15MIN'!$A1173&lt;=INDIRECT(H$1&amp;"!$I$2",1),-OFFSET(INDIRECT(H$1&amp;"!$E$1",1),INDIRECT(H$1&amp;"!$I$1",1)-1+'15MIN'!$A1173-1,0),0)</f>
        <v>-5117.3427730000003</v>
      </c>
      <c r="L1173" s="20">
        <f ca="1">IF(INDIRECT(L$1&amp;"!$I$1",1)-1+'15MIN'!$A1173&lt;=INDIRECT(L$1&amp;"!$I$2",1),OFFSET(INDIRECT(L$1&amp;"!$F$1",1),INDIRECT(L$1&amp;"!$I$1",1)-1+'15MIN'!$A1173-1,0),0)</f>
        <v>29778.261999999999</v>
      </c>
      <c r="M1173" s="20">
        <f ca="1">IF(INDIRECT(L$1&amp;"!$I$1",1)-1+'15MIN'!$A1173&lt;=INDIRECT(L$1&amp;"!$I$2",1),-OFFSET(INDIRECT(L$1&amp;"!$D$1",1),INDIRECT(L$1&amp;"!$I$1",1)-1+'15MIN'!$A1173-1,0),0)</f>
        <v>0</v>
      </c>
      <c r="N1173" s="20">
        <f ca="1">IF(INDIRECT(L$1&amp;"!$I$1",1)-1+'15MIN'!$A1173&lt;=INDIRECT(L$1&amp;"!$I$2",1),OFFSET(INDIRECT(L$1&amp;"!$G$1",1),INDIRECT(L$1&amp;"!$I$1",1)-1+'15MIN'!$A1173-1,0),0)</f>
        <v>116.03507999999999</v>
      </c>
      <c r="O1173" s="21">
        <f ca="1">IF(INDIRECT(L$1&amp;"!$I$1",1)-1+'15MIN'!$A1173&lt;=INDIRECT(L$1&amp;"!$I$2",1),-OFFSET(INDIRECT(L$1&amp;"!$E$1",1),INDIRECT(L$1&amp;"!$I$1",1)-1+'15MIN'!$A1173-1,0),0)</f>
        <v>-0.163267</v>
      </c>
    </row>
    <row r="1174" spans="1:15" x14ac:dyDescent="0.2">
      <c r="A1174" s="1">
        <f t="shared" si="53"/>
        <v>1170</v>
      </c>
      <c r="B1174" s="1">
        <f t="shared" si="51"/>
        <v>13</v>
      </c>
      <c r="C1174" s="19">
        <f t="shared" si="52"/>
        <v>0.17708333333333301</v>
      </c>
      <c r="D1174" s="20">
        <f ca="1">IF(INDIRECT($D$1&amp;"!$I$1",1)-1+'15MIN'!$A1174&lt;=INDIRECT($D$1&amp;"!$I$2",1),OFFSET(INDIRECT($D$1&amp;"!$F$1",1),INDIRECT($D$1&amp;"!$I$1",1)-1+'15MIN'!$A1174-1,0),0)</f>
        <v>0.37690600000000002</v>
      </c>
      <c r="E1174" s="20">
        <f ca="1">IF(CUEL!$I$1-1+'15MIN'!$A1174&lt;=CUEL!$I$2,-OFFSET(CUEL!$D$1,CUEL!$I$1-1+'15MIN'!$A1174-1,0),0)</f>
        <v>-18.161673</v>
      </c>
      <c r="F1174" s="20">
        <f ca="1">IF(INDIRECT($D$1&amp;"!$I$1",1)-1+'15MIN'!$A1174&lt;=INDIRECT($D$1&amp;"!$I$2",1),OFFSET(INDIRECT($D$1&amp;"!$G$1",1),INDIRECT($D$1&amp;"!$I$1",1)-1+'15MIN'!$A1174-1,0),0)</f>
        <v>128.90481600000001</v>
      </c>
      <c r="G1174" s="21">
        <f ca="1">IF(INDIRECT($D$1&amp;"!$I$1",1)-1+'15MIN'!$A1174&lt;=INDIRECT($D$1&amp;"!$I$2",1),-OFFSET(INDIRECT($D$1&amp;"!$E$1",1),INDIRECT($D$1&amp;"!$I$1",1)-1+'15MIN'!$A1174-1,0),0)</f>
        <v>0</v>
      </c>
      <c r="H1174" s="20">
        <f ca="1">IF(INDIRECT(H$1&amp;"!$I$1",1)-1+'15MIN'!$A1174&lt;=INDIRECT(H$1&amp;"!$I$2",1),OFFSET(INDIRECT(H$1&amp;"!$F$1",1),INDIRECT(H$1&amp;"!$I$1",1)-1+'15MIN'!$A1174-1,0),0)</f>
        <v>37783.065999999999</v>
      </c>
      <c r="I1174" s="20">
        <f ca="1">IF(INDIRECT(H$1&amp;"!$I$1",1)-1+'15MIN'!$A1174&lt;=INDIRECT(H$1&amp;"!$I$2",1),-OFFSET(INDIRECT(H$1&amp;"!$D$1",1),INDIRECT(H$1&amp;"!$I$1",1)-1+'15MIN'!$A1174-1,0),0)</f>
        <v>0</v>
      </c>
      <c r="J1174" s="20">
        <f ca="1">IF(INDIRECT(H$1&amp;"!$I$1",1)-1+'15MIN'!$A1174&lt;=INDIRECT(H$1&amp;"!$I$2",1),OFFSET(INDIRECT(H$1&amp;"!$G$1",1),INDIRECT(H$1&amp;"!$I$1",1)-1+'15MIN'!$A1174-1,0),0)</f>
        <v>0</v>
      </c>
      <c r="K1174" s="21">
        <f ca="1">IF(INDIRECT(H$1&amp;"!$I$1",1)-1+'15MIN'!$A1174&lt;=INDIRECT(H$1&amp;"!$I$2",1),-OFFSET(INDIRECT(H$1&amp;"!$E$1",1),INDIRECT(H$1&amp;"!$I$1",1)-1+'15MIN'!$A1174-1,0),0)</f>
        <v>-5266.9580079999996</v>
      </c>
      <c r="L1174" s="20">
        <f ca="1">IF(INDIRECT(L$1&amp;"!$I$1",1)-1+'15MIN'!$A1174&lt;=INDIRECT(L$1&amp;"!$I$2",1),OFFSET(INDIRECT(L$1&amp;"!$F$1",1),INDIRECT(L$1&amp;"!$I$1",1)-1+'15MIN'!$A1174-1,0),0)</f>
        <v>30280.896000000001</v>
      </c>
      <c r="M1174" s="20">
        <f ca="1">IF(INDIRECT(L$1&amp;"!$I$1",1)-1+'15MIN'!$A1174&lt;=INDIRECT(L$1&amp;"!$I$2",1),-OFFSET(INDIRECT(L$1&amp;"!$D$1",1),INDIRECT(L$1&amp;"!$I$1",1)-1+'15MIN'!$A1174-1,0),0)</f>
        <v>0</v>
      </c>
      <c r="N1174" s="20">
        <f ca="1">IF(INDIRECT(L$1&amp;"!$I$1",1)-1+'15MIN'!$A1174&lt;=INDIRECT(L$1&amp;"!$I$2",1),OFFSET(INDIRECT(L$1&amp;"!$G$1",1),INDIRECT(L$1&amp;"!$I$1",1)-1+'15MIN'!$A1174-1,0),0)</f>
        <v>116.869713</v>
      </c>
      <c r="O1174" s="21">
        <f ca="1">IF(INDIRECT(L$1&amp;"!$I$1",1)-1+'15MIN'!$A1174&lt;=INDIRECT(L$1&amp;"!$I$2",1),-OFFSET(INDIRECT(L$1&amp;"!$E$1",1),INDIRECT(L$1&amp;"!$I$1",1)-1+'15MIN'!$A1174-1,0),0)</f>
        <v>0</v>
      </c>
    </row>
    <row r="1175" spans="1:15" x14ac:dyDescent="0.2">
      <c r="A1175" s="1">
        <f t="shared" si="53"/>
        <v>1171</v>
      </c>
      <c r="B1175" s="1">
        <f t="shared" si="51"/>
        <v>13</v>
      </c>
      <c r="C1175" s="19">
        <f t="shared" si="52"/>
        <v>0.1875</v>
      </c>
      <c r="D1175" s="20">
        <f ca="1">IF(INDIRECT($D$1&amp;"!$I$1",1)-1+'15MIN'!$A1175&lt;=INDIRECT($D$1&amp;"!$I$2",1),OFFSET(INDIRECT($D$1&amp;"!$F$1",1),INDIRECT($D$1&amp;"!$I$1",1)-1+'15MIN'!$A1175-1,0),0)</f>
        <v>0</v>
      </c>
      <c r="E1175" s="20">
        <f ca="1">IF(CUEL!$I$1-1+'15MIN'!$A1175&lt;=CUEL!$I$2,-OFFSET(CUEL!$D$1,CUEL!$I$1-1+'15MIN'!$A1175-1,0),0)</f>
        <v>-25.739265</v>
      </c>
      <c r="F1175" s="20">
        <f ca="1">IF(INDIRECT($D$1&amp;"!$I$1",1)-1+'15MIN'!$A1175&lt;=INDIRECT($D$1&amp;"!$I$2",1),OFFSET(INDIRECT($D$1&amp;"!$G$1",1),INDIRECT($D$1&amp;"!$I$1",1)-1+'15MIN'!$A1175-1,0),0)</f>
        <v>134.24964900000001</v>
      </c>
      <c r="G1175" s="21">
        <f ca="1">IF(INDIRECT($D$1&amp;"!$I$1",1)-1+'15MIN'!$A1175&lt;=INDIRECT($D$1&amp;"!$I$2",1),-OFFSET(INDIRECT($D$1&amp;"!$E$1",1),INDIRECT($D$1&amp;"!$I$1",1)-1+'15MIN'!$A1175-1,0),0)</f>
        <v>0</v>
      </c>
      <c r="H1175" s="20">
        <f ca="1">IF(INDIRECT(H$1&amp;"!$I$1",1)-1+'15MIN'!$A1175&lt;=INDIRECT(H$1&amp;"!$I$2",1),OFFSET(INDIRECT(H$1&amp;"!$F$1",1),INDIRECT(H$1&amp;"!$I$1",1)-1+'15MIN'!$A1175-1,0),0)</f>
        <v>38931.6875</v>
      </c>
      <c r="I1175" s="20">
        <f ca="1">IF(INDIRECT(H$1&amp;"!$I$1",1)-1+'15MIN'!$A1175&lt;=INDIRECT(H$1&amp;"!$I$2",1),-OFFSET(INDIRECT(H$1&amp;"!$D$1",1),INDIRECT(H$1&amp;"!$I$1",1)-1+'15MIN'!$A1175-1,0),0)</f>
        <v>0</v>
      </c>
      <c r="J1175" s="20">
        <f ca="1">IF(INDIRECT(H$1&amp;"!$I$1",1)-1+'15MIN'!$A1175&lt;=INDIRECT(H$1&amp;"!$I$2",1),OFFSET(INDIRECT(H$1&amp;"!$G$1",1),INDIRECT(H$1&amp;"!$I$1",1)-1+'15MIN'!$A1175-1,0),0)</f>
        <v>0</v>
      </c>
      <c r="K1175" s="21">
        <f ca="1">IF(INDIRECT(H$1&amp;"!$I$1",1)-1+'15MIN'!$A1175&lt;=INDIRECT(H$1&amp;"!$I$2",1),-OFFSET(INDIRECT(H$1&amp;"!$E$1",1),INDIRECT(H$1&amp;"!$I$1",1)-1+'15MIN'!$A1175-1,0),0)</f>
        <v>-5427.1816410000001</v>
      </c>
      <c r="L1175" s="20">
        <f ca="1">IF(INDIRECT(L$1&amp;"!$I$1",1)-1+'15MIN'!$A1175&lt;=INDIRECT(L$1&amp;"!$I$2",1),OFFSET(INDIRECT(L$1&amp;"!$F$1",1),INDIRECT(L$1&amp;"!$I$1",1)-1+'15MIN'!$A1175-1,0),0)</f>
        <v>30116.895</v>
      </c>
      <c r="M1175" s="20">
        <f ca="1">IF(INDIRECT(L$1&amp;"!$I$1",1)-1+'15MIN'!$A1175&lt;=INDIRECT(L$1&amp;"!$I$2",1),-OFFSET(INDIRECT(L$1&amp;"!$D$1",1),INDIRECT(L$1&amp;"!$I$1",1)-1+'15MIN'!$A1175-1,0),0)</f>
        <v>0</v>
      </c>
      <c r="N1175" s="20">
        <f ca="1">IF(INDIRECT(L$1&amp;"!$I$1",1)-1+'15MIN'!$A1175&lt;=INDIRECT(L$1&amp;"!$I$2",1),OFFSET(INDIRECT(L$1&amp;"!$G$1",1),INDIRECT(L$1&amp;"!$I$1",1)-1+'15MIN'!$A1175-1,0),0)</f>
        <v>119.669815</v>
      </c>
      <c r="O1175" s="21">
        <f ca="1">IF(INDIRECT(L$1&amp;"!$I$1",1)-1+'15MIN'!$A1175&lt;=INDIRECT(L$1&amp;"!$I$2",1),-OFFSET(INDIRECT(L$1&amp;"!$E$1",1),INDIRECT(L$1&amp;"!$I$1",1)-1+'15MIN'!$A1175-1,0),0)</f>
        <v>0</v>
      </c>
    </row>
    <row r="1176" spans="1:15" x14ac:dyDescent="0.2">
      <c r="A1176" s="1">
        <f t="shared" si="53"/>
        <v>1172</v>
      </c>
      <c r="B1176" s="1">
        <f t="shared" si="51"/>
        <v>13</v>
      </c>
      <c r="C1176" s="19">
        <f t="shared" si="52"/>
        <v>0.19791666666666699</v>
      </c>
      <c r="D1176" s="20">
        <f ca="1">IF(INDIRECT($D$1&amp;"!$I$1",1)-1+'15MIN'!$A1176&lt;=INDIRECT($D$1&amp;"!$I$2",1),OFFSET(INDIRECT($D$1&amp;"!$F$1",1),INDIRECT($D$1&amp;"!$I$1",1)-1+'15MIN'!$A1176-1,0),0)</f>
        <v>0</v>
      </c>
      <c r="E1176" s="20">
        <f ca="1">IF(CUEL!$I$1-1+'15MIN'!$A1176&lt;=CUEL!$I$2,-OFFSET(CUEL!$D$1,CUEL!$I$1-1+'15MIN'!$A1176-1,0),0)</f>
        <v>-22.5779</v>
      </c>
      <c r="F1176" s="20">
        <f ca="1">IF(INDIRECT($D$1&amp;"!$I$1",1)-1+'15MIN'!$A1176&lt;=INDIRECT($D$1&amp;"!$I$2",1),OFFSET(INDIRECT($D$1&amp;"!$G$1",1),INDIRECT($D$1&amp;"!$I$1",1)-1+'15MIN'!$A1176-1,0),0)</f>
        <v>139.44454999999999</v>
      </c>
      <c r="G1176" s="21">
        <f ca="1">IF(INDIRECT($D$1&amp;"!$I$1",1)-1+'15MIN'!$A1176&lt;=INDIRECT($D$1&amp;"!$I$2",1),-OFFSET(INDIRECT($D$1&amp;"!$E$1",1),INDIRECT($D$1&amp;"!$I$1",1)-1+'15MIN'!$A1176-1,0),0)</f>
        <v>0</v>
      </c>
      <c r="H1176" s="20">
        <f ca="1">IF(INDIRECT(H$1&amp;"!$I$1",1)-1+'15MIN'!$A1176&lt;=INDIRECT(H$1&amp;"!$I$2",1),OFFSET(INDIRECT(H$1&amp;"!$F$1",1),INDIRECT(H$1&amp;"!$I$1",1)-1+'15MIN'!$A1176-1,0),0)</f>
        <v>40142.18</v>
      </c>
      <c r="I1176" s="20">
        <f ca="1">IF(INDIRECT(H$1&amp;"!$I$1",1)-1+'15MIN'!$A1176&lt;=INDIRECT(H$1&amp;"!$I$2",1),-OFFSET(INDIRECT(H$1&amp;"!$D$1",1),INDIRECT(H$1&amp;"!$I$1",1)-1+'15MIN'!$A1176-1,0),0)</f>
        <v>0</v>
      </c>
      <c r="J1176" s="20">
        <f ca="1">IF(INDIRECT(H$1&amp;"!$I$1",1)-1+'15MIN'!$A1176&lt;=INDIRECT(H$1&amp;"!$I$2",1),OFFSET(INDIRECT(H$1&amp;"!$G$1",1),INDIRECT(H$1&amp;"!$I$1",1)-1+'15MIN'!$A1176-1,0),0)</f>
        <v>0</v>
      </c>
      <c r="K1176" s="21">
        <f ca="1">IF(INDIRECT(H$1&amp;"!$I$1",1)-1+'15MIN'!$A1176&lt;=INDIRECT(H$1&amp;"!$I$2",1),-OFFSET(INDIRECT(H$1&amp;"!$E$1",1),INDIRECT(H$1&amp;"!$I$1",1)-1+'15MIN'!$A1176-1,0),0)</f>
        <v>-5596.5620120000003</v>
      </c>
      <c r="L1176" s="20">
        <f ca="1">IF(INDIRECT(L$1&amp;"!$I$1",1)-1+'15MIN'!$A1176&lt;=INDIRECT(L$1&amp;"!$I$2",1),OFFSET(INDIRECT(L$1&amp;"!$F$1",1),INDIRECT(L$1&amp;"!$I$1",1)-1+'15MIN'!$A1176-1,0),0)</f>
        <v>28920.688999999998</v>
      </c>
      <c r="M1176" s="20">
        <f ca="1">IF(INDIRECT(L$1&amp;"!$I$1",1)-1+'15MIN'!$A1176&lt;=INDIRECT(L$1&amp;"!$I$2",1),-OFFSET(INDIRECT(L$1&amp;"!$D$1",1),INDIRECT(L$1&amp;"!$I$1",1)-1+'15MIN'!$A1176-1,0),0)</f>
        <v>0</v>
      </c>
      <c r="N1176" s="20">
        <f ca="1">IF(INDIRECT(L$1&amp;"!$I$1",1)-1+'15MIN'!$A1176&lt;=INDIRECT(L$1&amp;"!$I$2",1),OFFSET(INDIRECT(L$1&amp;"!$G$1",1),INDIRECT(L$1&amp;"!$I$1",1)-1+'15MIN'!$A1176-1,0),0)</f>
        <v>62.152583999999997</v>
      </c>
      <c r="O1176" s="21">
        <f ca="1">IF(INDIRECT(L$1&amp;"!$I$1",1)-1+'15MIN'!$A1176&lt;=INDIRECT(L$1&amp;"!$I$2",1),-OFFSET(INDIRECT(L$1&amp;"!$E$1",1),INDIRECT(L$1&amp;"!$I$1",1)-1+'15MIN'!$A1176-1,0),0)</f>
        <v>-2319.8188479999999</v>
      </c>
    </row>
    <row r="1177" spans="1:15" x14ac:dyDescent="0.2">
      <c r="A1177" s="1">
        <f t="shared" si="53"/>
        <v>1173</v>
      </c>
      <c r="B1177" s="1">
        <f t="shared" si="51"/>
        <v>13</v>
      </c>
      <c r="C1177" s="19">
        <f t="shared" si="52"/>
        <v>0.20833333333333301</v>
      </c>
      <c r="D1177" s="20">
        <f ca="1">IF(INDIRECT($D$1&amp;"!$I$1",1)-1+'15MIN'!$A1177&lt;=INDIRECT($D$1&amp;"!$I$2",1),OFFSET(INDIRECT($D$1&amp;"!$F$1",1),INDIRECT($D$1&amp;"!$I$1",1)-1+'15MIN'!$A1177-1,0),0)</f>
        <v>0</v>
      </c>
      <c r="E1177" s="20">
        <f ca="1">IF(CUEL!$I$1-1+'15MIN'!$A1177&lt;=CUEL!$I$2,-OFFSET(CUEL!$D$1,CUEL!$I$1-1+'15MIN'!$A1177-1,0),0)</f>
        <v>-22.915623</v>
      </c>
      <c r="F1177" s="20">
        <f ca="1">IF(INDIRECT($D$1&amp;"!$I$1",1)-1+'15MIN'!$A1177&lt;=INDIRECT($D$1&amp;"!$I$2",1),OFFSET(INDIRECT($D$1&amp;"!$G$1",1),INDIRECT($D$1&amp;"!$I$1",1)-1+'15MIN'!$A1177-1,0),0)</f>
        <v>138.79070999999999</v>
      </c>
      <c r="G1177" s="21">
        <f ca="1">IF(INDIRECT($D$1&amp;"!$I$1",1)-1+'15MIN'!$A1177&lt;=INDIRECT($D$1&amp;"!$I$2",1),-OFFSET(INDIRECT($D$1&amp;"!$E$1",1),INDIRECT($D$1&amp;"!$I$1",1)-1+'15MIN'!$A1177-1,0),0)</f>
        <v>0</v>
      </c>
      <c r="H1177" s="20">
        <f ca="1">IF(INDIRECT(H$1&amp;"!$I$1",1)-1+'15MIN'!$A1177&lt;=INDIRECT(H$1&amp;"!$I$2",1),OFFSET(INDIRECT(H$1&amp;"!$F$1",1),INDIRECT(H$1&amp;"!$I$1",1)-1+'15MIN'!$A1177-1,0),0)</f>
        <v>39505.667999999998</v>
      </c>
      <c r="I1177" s="20">
        <f ca="1">IF(INDIRECT(H$1&amp;"!$I$1",1)-1+'15MIN'!$A1177&lt;=INDIRECT(H$1&amp;"!$I$2",1),-OFFSET(INDIRECT(H$1&amp;"!$D$1",1),INDIRECT(H$1&amp;"!$I$1",1)-1+'15MIN'!$A1177-1,0),0)</f>
        <v>0</v>
      </c>
      <c r="J1177" s="20">
        <f ca="1">IF(INDIRECT(H$1&amp;"!$I$1",1)-1+'15MIN'!$A1177&lt;=INDIRECT(H$1&amp;"!$I$2",1),OFFSET(INDIRECT(H$1&amp;"!$G$1",1),INDIRECT(H$1&amp;"!$I$1",1)-1+'15MIN'!$A1177-1,0),0)</f>
        <v>0</v>
      </c>
      <c r="K1177" s="21">
        <f ca="1">IF(INDIRECT(H$1&amp;"!$I$1",1)-1+'15MIN'!$A1177&lt;=INDIRECT(H$1&amp;"!$I$2",1),-OFFSET(INDIRECT(H$1&amp;"!$E$1",1),INDIRECT(H$1&amp;"!$I$1",1)-1+'15MIN'!$A1177-1,0),0)</f>
        <v>-5506.6782229999999</v>
      </c>
      <c r="L1177" s="20">
        <f ca="1">IF(INDIRECT(L$1&amp;"!$I$1",1)-1+'15MIN'!$A1177&lt;=INDIRECT(L$1&amp;"!$I$2",1),OFFSET(INDIRECT(L$1&amp;"!$F$1",1),INDIRECT(L$1&amp;"!$I$1",1)-1+'15MIN'!$A1177-1,0),0)</f>
        <v>29140.285</v>
      </c>
      <c r="M1177" s="20">
        <f ca="1">IF(INDIRECT(L$1&amp;"!$I$1",1)-1+'15MIN'!$A1177&lt;=INDIRECT(L$1&amp;"!$I$2",1),-OFFSET(INDIRECT(L$1&amp;"!$D$1",1),INDIRECT(L$1&amp;"!$I$1",1)-1+'15MIN'!$A1177-1,0),0)</f>
        <v>0</v>
      </c>
      <c r="N1177" s="20">
        <f ca="1">IF(INDIRECT(L$1&amp;"!$I$1",1)-1+'15MIN'!$A1177&lt;=INDIRECT(L$1&amp;"!$I$2",1),OFFSET(INDIRECT(L$1&amp;"!$G$1",1),INDIRECT(L$1&amp;"!$I$1",1)-1+'15MIN'!$A1177-1,0),0)</f>
        <v>0</v>
      </c>
      <c r="O1177" s="21">
        <f ca="1">IF(INDIRECT(L$1&amp;"!$I$1",1)-1+'15MIN'!$A1177&lt;=INDIRECT(L$1&amp;"!$I$2",1),-OFFSET(INDIRECT(L$1&amp;"!$E$1",1),INDIRECT(L$1&amp;"!$I$1",1)-1+'15MIN'!$A1177-1,0),0)</f>
        <v>-4939.1181640000004</v>
      </c>
    </row>
    <row r="1178" spans="1:15" x14ac:dyDescent="0.2">
      <c r="A1178" s="1">
        <f t="shared" si="53"/>
        <v>1174</v>
      </c>
      <c r="B1178" s="1">
        <f t="shared" si="51"/>
        <v>13</v>
      </c>
      <c r="C1178" s="19">
        <f t="shared" si="52"/>
        <v>0.21875</v>
      </c>
      <c r="D1178" s="20">
        <f ca="1">IF(INDIRECT($D$1&amp;"!$I$1",1)-1+'15MIN'!$A1178&lt;=INDIRECT($D$1&amp;"!$I$2",1),OFFSET(INDIRECT($D$1&amp;"!$F$1",1),INDIRECT($D$1&amp;"!$I$1",1)-1+'15MIN'!$A1178-1,0),0)</f>
        <v>0</v>
      </c>
      <c r="E1178" s="20">
        <f ca="1">IF(CUEL!$I$1-1+'15MIN'!$A1178&lt;=CUEL!$I$2,-OFFSET(CUEL!$D$1,CUEL!$I$1-1+'15MIN'!$A1178-1,0),0)</f>
        <v>-22.767872000000001</v>
      </c>
      <c r="F1178" s="20">
        <f ca="1">IF(INDIRECT($D$1&amp;"!$I$1",1)-1+'15MIN'!$A1178&lt;=INDIRECT($D$1&amp;"!$I$2",1),OFFSET(INDIRECT($D$1&amp;"!$G$1",1),INDIRECT($D$1&amp;"!$I$1",1)-1+'15MIN'!$A1178-1,0),0)</f>
        <v>138.604446</v>
      </c>
      <c r="G1178" s="21">
        <f ca="1">IF(INDIRECT($D$1&amp;"!$I$1",1)-1+'15MIN'!$A1178&lt;=INDIRECT($D$1&amp;"!$I$2",1),-OFFSET(INDIRECT($D$1&amp;"!$E$1",1),INDIRECT($D$1&amp;"!$I$1",1)-1+'15MIN'!$A1178-1,0),0)</f>
        <v>0</v>
      </c>
      <c r="H1178" s="20">
        <f ca="1">IF(INDIRECT(H$1&amp;"!$I$1",1)-1+'15MIN'!$A1178&lt;=INDIRECT(H$1&amp;"!$I$2",1),OFFSET(INDIRECT(H$1&amp;"!$F$1",1),INDIRECT(H$1&amp;"!$I$1",1)-1+'15MIN'!$A1178-1,0),0)</f>
        <v>34835.964999999997</v>
      </c>
      <c r="I1178" s="20">
        <f ca="1">IF(INDIRECT(H$1&amp;"!$I$1",1)-1+'15MIN'!$A1178&lt;=INDIRECT(H$1&amp;"!$I$2",1),-OFFSET(INDIRECT(H$1&amp;"!$D$1",1),INDIRECT(H$1&amp;"!$I$1",1)-1+'15MIN'!$A1178-1,0),0)</f>
        <v>0</v>
      </c>
      <c r="J1178" s="20">
        <f ca="1">IF(INDIRECT(H$1&amp;"!$I$1",1)-1+'15MIN'!$A1178&lt;=INDIRECT(H$1&amp;"!$I$2",1),OFFSET(INDIRECT(H$1&amp;"!$G$1",1),INDIRECT(H$1&amp;"!$I$1",1)-1+'15MIN'!$A1178-1,0),0)</f>
        <v>0</v>
      </c>
      <c r="K1178" s="21">
        <f ca="1">IF(INDIRECT(H$1&amp;"!$I$1",1)-1+'15MIN'!$A1178&lt;=INDIRECT(H$1&amp;"!$I$2",1),-OFFSET(INDIRECT(H$1&amp;"!$E$1",1),INDIRECT(H$1&amp;"!$I$1",1)-1+'15MIN'!$A1178-1,0),0)</f>
        <v>-4852.7885740000002</v>
      </c>
      <c r="L1178" s="20">
        <f ca="1">IF(INDIRECT(L$1&amp;"!$I$1",1)-1+'15MIN'!$A1178&lt;=INDIRECT(L$1&amp;"!$I$2",1),OFFSET(INDIRECT(L$1&amp;"!$F$1",1),INDIRECT(L$1&amp;"!$I$1",1)-1+'15MIN'!$A1178-1,0),0)</f>
        <v>29614.822</v>
      </c>
      <c r="M1178" s="20">
        <f ca="1">IF(INDIRECT(L$1&amp;"!$I$1",1)-1+'15MIN'!$A1178&lt;=INDIRECT(L$1&amp;"!$I$2",1),-OFFSET(INDIRECT(L$1&amp;"!$D$1",1),INDIRECT(L$1&amp;"!$I$1",1)-1+'15MIN'!$A1178-1,0),0)</f>
        <v>0</v>
      </c>
      <c r="N1178" s="20">
        <f ca="1">IF(INDIRECT(L$1&amp;"!$I$1",1)-1+'15MIN'!$A1178&lt;=INDIRECT(L$1&amp;"!$I$2",1),OFFSET(INDIRECT(L$1&amp;"!$G$1",1),INDIRECT(L$1&amp;"!$I$1",1)-1+'15MIN'!$A1178-1,0),0)</f>
        <v>0</v>
      </c>
      <c r="O1178" s="21">
        <f ca="1">IF(INDIRECT(L$1&amp;"!$I$1",1)-1+'15MIN'!$A1178&lt;=INDIRECT(L$1&amp;"!$I$2",1),-OFFSET(INDIRECT(L$1&amp;"!$E$1",1),INDIRECT(L$1&amp;"!$I$1",1)-1+'15MIN'!$A1178-1,0),0)</f>
        <v>-4934.6835940000001</v>
      </c>
    </row>
    <row r="1179" spans="1:15" x14ac:dyDescent="0.2">
      <c r="A1179" s="1">
        <f t="shared" si="53"/>
        <v>1175</v>
      </c>
      <c r="B1179" s="1">
        <f t="shared" si="51"/>
        <v>13</v>
      </c>
      <c r="C1179" s="19">
        <f t="shared" si="52"/>
        <v>0.22916666666666699</v>
      </c>
      <c r="D1179" s="20">
        <f ca="1">IF(INDIRECT($D$1&amp;"!$I$1",1)-1+'15MIN'!$A1179&lt;=INDIRECT($D$1&amp;"!$I$2",1),OFFSET(INDIRECT($D$1&amp;"!$F$1",1),INDIRECT($D$1&amp;"!$I$1",1)-1+'15MIN'!$A1179-1,0),0)</f>
        <v>0</v>
      </c>
      <c r="E1179" s="20">
        <f ca="1">IF(CUEL!$I$1-1+'15MIN'!$A1179&lt;=CUEL!$I$2,-OFFSET(CUEL!$D$1,CUEL!$I$1-1+'15MIN'!$A1179-1,0),0)</f>
        <v>-22.751270000000002</v>
      </c>
      <c r="F1179" s="20">
        <f ca="1">IF(INDIRECT($D$1&amp;"!$I$1",1)-1+'15MIN'!$A1179&lt;=INDIRECT($D$1&amp;"!$I$2",1),OFFSET(INDIRECT($D$1&amp;"!$G$1",1),INDIRECT($D$1&amp;"!$I$1",1)-1+'15MIN'!$A1179-1,0),0)</f>
        <v>139.40507500000001</v>
      </c>
      <c r="G1179" s="21">
        <f ca="1">IF(INDIRECT($D$1&amp;"!$I$1",1)-1+'15MIN'!$A1179&lt;=INDIRECT($D$1&amp;"!$I$2",1),-OFFSET(INDIRECT($D$1&amp;"!$E$1",1),INDIRECT($D$1&amp;"!$I$1",1)-1+'15MIN'!$A1179-1,0),0)</f>
        <v>0</v>
      </c>
      <c r="H1179" s="20">
        <f ca="1">IF(INDIRECT(H$1&amp;"!$I$1",1)-1+'15MIN'!$A1179&lt;=INDIRECT(H$1&amp;"!$I$2",1),OFFSET(INDIRECT(H$1&amp;"!$F$1",1),INDIRECT(H$1&amp;"!$I$1",1)-1+'15MIN'!$A1179-1,0),0)</f>
        <v>32107.881000000001</v>
      </c>
      <c r="I1179" s="20">
        <f ca="1">IF(INDIRECT(H$1&amp;"!$I$1",1)-1+'15MIN'!$A1179&lt;=INDIRECT(H$1&amp;"!$I$2",1),-OFFSET(INDIRECT(H$1&amp;"!$D$1",1),INDIRECT(H$1&amp;"!$I$1",1)-1+'15MIN'!$A1179-1,0),0)</f>
        <v>0</v>
      </c>
      <c r="J1179" s="20">
        <f ca="1">IF(INDIRECT(H$1&amp;"!$I$1",1)-1+'15MIN'!$A1179&lt;=INDIRECT(H$1&amp;"!$I$2",1),OFFSET(INDIRECT(H$1&amp;"!$G$1",1),INDIRECT(H$1&amp;"!$I$1",1)-1+'15MIN'!$A1179-1,0),0)</f>
        <v>0</v>
      </c>
      <c r="K1179" s="21">
        <f ca="1">IF(INDIRECT(H$1&amp;"!$I$1",1)-1+'15MIN'!$A1179&lt;=INDIRECT(H$1&amp;"!$I$2",1),-OFFSET(INDIRECT(H$1&amp;"!$E$1",1),INDIRECT(H$1&amp;"!$I$1",1)-1+'15MIN'!$A1179-1,0),0)</f>
        <v>-4480.1157229999999</v>
      </c>
      <c r="L1179" s="20">
        <f ca="1">IF(INDIRECT(L$1&amp;"!$I$1",1)-1+'15MIN'!$A1179&lt;=INDIRECT(L$1&amp;"!$I$2",1),OFFSET(INDIRECT(L$1&amp;"!$F$1",1),INDIRECT(L$1&amp;"!$I$1",1)-1+'15MIN'!$A1179-1,0),0)</f>
        <v>28321.129000000001</v>
      </c>
      <c r="M1179" s="20">
        <f ca="1">IF(INDIRECT(L$1&amp;"!$I$1",1)-1+'15MIN'!$A1179&lt;=INDIRECT(L$1&amp;"!$I$2",1),-OFFSET(INDIRECT(L$1&amp;"!$D$1",1),INDIRECT(L$1&amp;"!$I$1",1)-1+'15MIN'!$A1179-1,0),0)</f>
        <v>0</v>
      </c>
      <c r="N1179" s="20">
        <f ca="1">IF(INDIRECT(L$1&amp;"!$I$1",1)-1+'15MIN'!$A1179&lt;=INDIRECT(L$1&amp;"!$I$2",1),OFFSET(INDIRECT(L$1&amp;"!$G$1",1),INDIRECT(L$1&amp;"!$I$1",1)-1+'15MIN'!$A1179-1,0),0)</f>
        <v>0</v>
      </c>
      <c r="O1179" s="21">
        <f ca="1">IF(INDIRECT(L$1&amp;"!$I$1",1)-1+'15MIN'!$A1179&lt;=INDIRECT(L$1&amp;"!$I$2",1),-OFFSET(INDIRECT(L$1&amp;"!$E$1",1),INDIRECT(L$1&amp;"!$I$1",1)-1+'15MIN'!$A1179-1,0),0)</f>
        <v>-4941.6533200000003</v>
      </c>
    </row>
    <row r="1180" spans="1:15" x14ac:dyDescent="0.2">
      <c r="A1180" s="1">
        <f t="shared" si="53"/>
        <v>1176</v>
      </c>
      <c r="B1180" s="1">
        <f t="shared" si="51"/>
        <v>13</v>
      </c>
      <c r="C1180" s="19">
        <f t="shared" si="52"/>
        <v>0.23958333333333301</v>
      </c>
      <c r="D1180" s="20">
        <f ca="1">IF(INDIRECT($D$1&amp;"!$I$1",1)-1+'15MIN'!$A1180&lt;=INDIRECT($D$1&amp;"!$I$2",1),OFFSET(INDIRECT($D$1&amp;"!$F$1",1),INDIRECT($D$1&amp;"!$I$1",1)-1+'15MIN'!$A1180-1,0),0)</f>
        <v>2.578E-3</v>
      </c>
      <c r="E1180" s="20">
        <f ca="1">IF(CUEL!$I$1-1+'15MIN'!$A1180&lt;=CUEL!$I$2,-OFFSET(CUEL!$D$1,CUEL!$I$1-1+'15MIN'!$A1180-1,0),0)</f>
        <v>-23.935251000000001</v>
      </c>
      <c r="F1180" s="20">
        <f ca="1">IF(INDIRECT($D$1&amp;"!$I$1",1)-1+'15MIN'!$A1180&lt;=INDIRECT($D$1&amp;"!$I$2",1),OFFSET(INDIRECT($D$1&amp;"!$G$1",1),INDIRECT($D$1&amp;"!$I$1",1)-1+'15MIN'!$A1180-1,0),0)</f>
        <v>134.341309</v>
      </c>
      <c r="G1180" s="21">
        <f ca="1">IF(INDIRECT($D$1&amp;"!$I$1",1)-1+'15MIN'!$A1180&lt;=INDIRECT($D$1&amp;"!$I$2",1),-OFFSET(INDIRECT($D$1&amp;"!$E$1",1),INDIRECT($D$1&amp;"!$I$1",1)-1+'15MIN'!$A1180-1,0),0)</f>
        <v>0</v>
      </c>
      <c r="H1180" s="20">
        <f ca="1">IF(INDIRECT(H$1&amp;"!$I$1",1)-1+'15MIN'!$A1180&lt;=INDIRECT(H$1&amp;"!$I$2",1),OFFSET(INDIRECT(H$1&amp;"!$F$1",1),INDIRECT(H$1&amp;"!$I$1",1)-1+'15MIN'!$A1180-1,0),0)</f>
        <v>31282.588</v>
      </c>
      <c r="I1180" s="20">
        <f ca="1">IF(INDIRECT(H$1&amp;"!$I$1",1)-1+'15MIN'!$A1180&lt;=INDIRECT(H$1&amp;"!$I$2",1),-OFFSET(INDIRECT(H$1&amp;"!$D$1",1),INDIRECT(H$1&amp;"!$I$1",1)-1+'15MIN'!$A1180-1,0),0)</f>
        <v>0</v>
      </c>
      <c r="J1180" s="20">
        <f ca="1">IF(INDIRECT(H$1&amp;"!$I$1",1)-1+'15MIN'!$A1180&lt;=INDIRECT(H$1&amp;"!$I$2",1),OFFSET(INDIRECT(H$1&amp;"!$G$1",1),INDIRECT(H$1&amp;"!$I$1",1)-1+'15MIN'!$A1180-1,0),0)</f>
        <v>0</v>
      </c>
      <c r="K1180" s="21">
        <f ca="1">IF(INDIRECT(H$1&amp;"!$I$1",1)-1+'15MIN'!$A1180&lt;=INDIRECT(H$1&amp;"!$I$2",1),-OFFSET(INDIRECT(H$1&amp;"!$E$1",1),INDIRECT(H$1&amp;"!$I$1",1)-1+'15MIN'!$A1180-1,0),0)</f>
        <v>-4367.8339839999999</v>
      </c>
      <c r="L1180" s="20">
        <f ca="1">IF(INDIRECT(L$1&amp;"!$I$1",1)-1+'15MIN'!$A1180&lt;=INDIRECT(L$1&amp;"!$I$2",1),OFFSET(INDIRECT(L$1&amp;"!$F$1",1),INDIRECT(L$1&amp;"!$I$1",1)-1+'15MIN'!$A1180-1,0),0)</f>
        <v>25473.27</v>
      </c>
      <c r="M1180" s="20">
        <f ca="1">IF(INDIRECT(L$1&amp;"!$I$1",1)-1+'15MIN'!$A1180&lt;=INDIRECT(L$1&amp;"!$I$2",1),-OFFSET(INDIRECT(L$1&amp;"!$D$1",1),INDIRECT(L$1&amp;"!$I$1",1)-1+'15MIN'!$A1180-1,0),0)</f>
        <v>0</v>
      </c>
      <c r="N1180" s="20">
        <f ca="1">IF(INDIRECT(L$1&amp;"!$I$1",1)-1+'15MIN'!$A1180&lt;=INDIRECT(L$1&amp;"!$I$2",1),OFFSET(INDIRECT(L$1&amp;"!$G$1",1),INDIRECT(L$1&amp;"!$I$1",1)-1+'15MIN'!$A1180-1,0),0)</f>
        <v>0</v>
      </c>
      <c r="O1180" s="21">
        <f ca="1">IF(INDIRECT(L$1&amp;"!$I$1",1)-1+'15MIN'!$A1180&lt;=INDIRECT(L$1&amp;"!$I$2",1),-OFFSET(INDIRECT(L$1&amp;"!$E$1",1),INDIRECT(L$1&amp;"!$I$1",1)-1+'15MIN'!$A1180-1,0),0)</f>
        <v>-4971.8764650000003</v>
      </c>
    </row>
    <row r="1181" spans="1:15" x14ac:dyDescent="0.2">
      <c r="A1181" s="1">
        <f t="shared" si="53"/>
        <v>1177</v>
      </c>
      <c r="B1181" s="1">
        <f t="shared" si="51"/>
        <v>13</v>
      </c>
      <c r="C1181" s="19">
        <f t="shared" si="52"/>
        <v>0.25</v>
      </c>
      <c r="D1181" s="20">
        <f ca="1">IF(INDIRECT($D$1&amp;"!$I$1",1)-1+'15MIN'!$A1181&lt;=INDIRECT($D$1&amp;"!$I$2",1),OFFSET(INDIRECT($D$1&amp;"!$F$1",1),INDIRECT($D$1&amp;"!$I$1",1)-1+'15MIN'!$A1181-1,0),0)</f>
        <v>0.11225599999999999</v>
      </c>
      <c r="E1181" s="20">
        <f ca="1">IF(CUEL!$I$1-1+'15MIN'!$A1181&lt;=CUEL!$I$2,-OFFSET(CUEL!$D$1,CUEL!$I$1-1+'15MIN'!$A1181-1,0),0)</f>
        <v>-18.702745</v>
      </c>
      <c r="F1181" s="20">
        <f ca="1">IF(INDIRECT($D$1&amp;"!$I$1",1)-1+'15MIN'!$A1181&lt;=INDIRECT($D$1&amp;"!$I$2",1),OFFSET(INDIRECT($D$1&amp;"!$G$1",1),INDIRECT($D$1&amp;"!$I$1",1)-1+'15MIN'!$A1181-1,0),0)</f>
        <v>135.40913399999999</v>
      </c>
      <c r="G1181" s="21">
        <f ca="1">IF(INDIRECT($D$1&amp;"!$I$1",1)-1+'15MIN'!$A1181&lt;=INDIRECT($D$1&amp;"!$I$2",1),-OFFSET(INDIRECT($D$1&amp;"!$E$1",1),INDIRECT($D$1&amp;"!$I$1",1)-1+'15MIN'!$A1181-1,0),0)</f>
        <v>0</v>
      </c>
      <c r="H1181" s="20">
        <f ca="1">IF(INDIRECT(H$1&amp;"!$I$1",1)-1+'15MIN'!$A1181&lt;=INDIRECT(H$1&amp;"!$I$2",1),OFFSET(INDIRECT(H$1&amp;"!$F$1",1),INDIRECT(H$1&amp;"!$I$1",1)-1+'15MIN'!$A1181-1,0),0)</f>
        <v>33746.370999999999</v>
      </c>
      <c r="I1181" s="20">
        <f ca="1">IF(INDIRECT(H$1&amp;"!$I$1",1)-1+'15MIN'!$A1181&lt;=INDIRECT(H$1&amp;"!$I$2",1),-OFFSET(INDIRECT(H$1&amp;"!$D$1",1),INDIRECT(H$1&amp;"!$I$1",1)-1+'15MIN'!$A1181-1,0),0)</f>
        <v>0</v>
      </c>
      <c r="J1181" s="20">
        <f ca="1">IF(INDIRECT(H$1&amp;"!$I$1",1)-1+'15MIN'!$A1181&lt;=INDIRECT(H$1&amp;"!$I$2",1),OFFSET(INDIRECT(H$1&amp;"!$G$1",1),INDIRECT(H$1&amp;"!$I$1",1)-1+'15MIN'!$A1181-1,0),0)</f>
        <v>0</v>
      </c>
      <c r="K1181" s="21">
        <f ca="1">IF(INDIRECT(H$1&amp;"!$I$1",1)-1+'15MIN'!$A1181&lt;=INDIRECT(H$1&amp;"!$I$2",1),-OFFSET(INDIRECT(H$1&amp;"!$E$1",1),INDIRECT(H$1&amp;"!$I$1",1)-1+'15MIN'!$A1181-1,0),0)</f>
        <v>-4706.3378910000001</v>
      </c>
      <c r="L1181" s="20">
        <f ca="1">IF(INDIRECT(L$1&amp;"!$I$1",1)-1+'15MIN'!$A1181&lt;=INDIRECT(L$1&amp;"!$I$2",1),OFFSET(INDIRECT(L$1&amp;"!$F$1",1),INDIRECT(L$1&amp;"!$I$1",1)-1+'15MIN'!$A1181-1,0),0)</f>
        <v>26214.754000000001</v>
      </c>
      <c r="M1181" s="20">
        <f ca="1">IF(INDIRECT(L$1&amp;"!$I$1",1)-1+'15MIN'!$A1181&lt;=INDIRECT(L$1&amp;"!$I$2",1),-OFFSET(INDIRECT(L$1&amp;"!$D$1",1),INDIRECT(L$1&amp;"!$I$1",1)-1+'15MIN'!$A1181-1,0),0)</f>
        <v>0</v>
      </c>
      <c r="N1181" s="20">
        <f ca="1">IF(INDIRECT(L$1&amp;"!$I$1",1)-1+'15MIN'!$A1181&lt;=INDIRECT(L$1&amp;"!$I$2",1),OFFSET(INDIRECT(L$1&amp;"!$G$1",1),INDIRECT(L$1&amp;"!$I$1",1)-1+'15MIN'!$A1181-1,0),0)</f>
        <v>0</v>
      </c>
      <c r="O1181" s="21">
        <f ca="1">IF(INDIRECT(L$1&amp;"!$I$1",1)-1+'15MIN'!$A1181&lt;=INDIRECT(L$1&amp;"!$I$2",1),-OFFSET(INDIRECT(L$1&amp;"!$E$1",1),INDIRECT(L$1&amp;"!$I$1",1)-1+'15MIN'!$A1181-1,0),0)</f>
        <v>-4967.357422</v>
      </c>
    </row>
    <row r="1182" spans="1:15" x14ac:dyDescent="0.2">
      <c r="A1182" s="1">
        <f t="shared" si="53"/>
        <v>1178</v>
      </c>
      <c r="B1182" s="1">
        <f t="shared" si="51"/>
        <v>13</v>
      </c>
      <c r="C1182" s="19">
        <f t="shared" si="52"/>
        <v>0.26041666666666702</v>
      </c>
      <c r="D1182" s="20">
        <f ca="1">IF(INDIRECT($D$1&amp;"!$I$1",1)-1+'15MIN'!$A1182&lt;=INDIRECT($D$1&amp;"!$I$2",1),OFFSET(INDIRECT($D$1&amp;"!$F$1",1),INDIRECT($D$1&amp;"!$I$1",1)-1+'15MIN'!$A1182-1,0),0)</f>
        <v>0</v>
      </c>
      <c r="E1182" s="20">
        <f ca="1">IF(CUEL!$I$1-1+'15MIN'!$A1182&lt;=CUEL!$I$2,-OFFSET(CUEL!$D$1,CUEL!$I$1-1+'15MIN'!$A1182-1,0),0)</f>
        <v>-17.126062000000001</v>
      </c>
      <c r="F1182" s="20">
        <f ca="1">IF(INDIRECT($D$1&amp;"!$I$1",1)-1+'15MIN'!$A1182&lt;=INDIRECT($D$1&amp;"!$I$2",1),OFFSET(INDIRECT($D$1&amp;"!$G$1",1),INDIRECT($D$1&amp;"!$I$1",1)-1+'15MIN'!$A1182-1,0),0)</f>
        <v>131.658661</v>
      </c>
      <c r="G1182" s="21">
        <f ca="1">IF(INDIRECT($D$1&amp;"!$I$1",1)-1+'15MIN'!$A1182&lt;=INDIRECT($D$1&amp;"!$I$2",1),-OFFSET(INDIRECT($D$1&amp;"!$E$1",1),INDIRECT($D$1&amp;"!$I$1",1)-1+'15MIN'!$A1182-1,0),0)</f>
        <v>0</v>
      </c>
      <c r="H1182" s="20">
        <f ca="1">IF(INDIRECT(H$1&amp;"!$I$1",1)-1+'15MIN'!$A1182&lt;=INDIRECT(H$1&amp;"!$I$2",1),OFFSET(INDIRECT(H$1&amp;"!$F$1",1),INDIRECT(H$1&amp;"!$I$1",1)-1+'15MIN'!$A1182-1,0),0)</f>
        <v>35031.163999999997</v>
      </c>
      <c r="I1182" s="20">
        <f ca="1">IF(INDIRECT(H$1&amp;"!$I$1",1)-1+'15MIN'!$A1182&lt;=INDIRECT(H$1&amp;"!$I$2",1),-OFFSET(INDIRECT(H$1&amp;"!$D$1",1),INDIRECT(H$1&amp;"!$I$1",1)-1+'15MIN'!$A1182-1,0),0)</f>
        <v>0</v>
      </c>
      <c r="J1182" s="20">
        <f ca="1">IF(INDIRECT(H$1&amp;"!$I$1",1)-1+'15MIN'!$A1182&lt;=INDIRECT(H$1&amp;"!$I$2",1),OFFSET(INDIRECT(H$1&amp;"!$G$1",1),INDIRECT(H$1&amp;"!$I$1",1)-1+'15MIN'!$A1182-1,0),0)</f>
        <v>0</v>
      </c>
      <c r="K1182" s="21">
        <f ca="1">IF(INDIRECT(H$1&amp;"!$I$1",1)-1+'15MIN'!$A1182&lt;=INDIRECT(H$1&amp;"!$I$2",1),-OFFSET(INDIRECT(H$1&amp;"!$E$1",1),INDIRECT(H$1&amp;"!$I$1",1)-1+'15MIN'!$A1182-1,0),0)</f>
        <v>-4886.326172</v>
      </c>
      <c r="L1182" s="20">
        <f ca="1">IF(INDIRECT(L$1&amp;"!$I$1",1)-1+'15MIN'!$A1182&lt;=INDIRECT(L$1&amp;"!$I$2",1),OFFSET(INDIRECT(L$1&amp;"!$F$1",1),INDIRECT(L$1&amp;"!$I$1",1)-1+'15MIN'!$A1182-1,0),0)</f>
        <v>20742.803</v>
      </c>
      <c r="M1182" s="20">
        <f ca="1">IF(INDIRECT(L$1&amp;"!$I$1",1)-1+'15MIN'!$A1182&lt;=INDIRECT(L$1&amp;"!$I$2",1),-OFFSET(INDIRECT(L$1&amp;"!$D$1",1),INDIRECT(L$1&amp;"!$I$1",1)-1+'15MIN'!$A1182-1,0),0)</f>
        <v>0</v>
      </c>
      <c r="N1182" s="20">
        <f ca="1">IF(INDIRECT(L$1&amp;"!$I$1",1)-1+'15MIN'!$A1182&lt;=INDIRECT(L$1&amp;"!$I$2",1),OFFSET(INDIRECT(L$1&amp;"!$G$1",1),INDIRECT(L$1&amp;"!$I$1",1)-1+'15MIN'!$A1182-1,0),0)</f>
        <v>0</v>
      </c>
      <c r="O1182" s="21">
        <f ca="1">IF(INDIRECT(L$1&amp;"!$I$1",1)-1+'15MIN'!$A1182&lt;=INDIRECT(L$1&amp;"!$I$2",1),-OFFSET(INDIRECT(L$1&amp;"!$E$1",1),INDIRECT(L$1&amp;"!$I$1",1)-1+'15MIN'!$A1182-1,0),0)</f>
        <v>-4993.3842770000001</v>
      </c>
    </row>
    <row r="1183" spans="1:15" x14ac:dyDescent="0.2">
      <c r="A1183" s="1">
        <f t="shared" si="53"/>
        <v>1179</v>
      </c>
      <c r="B1183" s="1">
        <f t="shared" si="51"/>
        <v>13</v>
      </c>
      <c r="C1183" s="19">
        <f t="shared" si="52"/>
        <v>0.27083333333333298</v>
      </c>
      <c r="D1183" s="20">
        <f ca="1">IF(INDIRECT($D$1&amp;"!$I$1",1)-1+'15MIN'!$A1183&lt;=INDIRECT($D$1&amp;"!$I$2",1),OFFSET(INDIRECT($D$1&amp;"!$F$1",1),INDIRECT($D$1&amp;"!$I$1",1)-1+'15MIN'!$A1183-1,0),0)</f>
        <v>2.614E-2</v>
      </c>
      <c r="E1183" s="20">
        <f ca="1">IF(CUEL!$I$1-1+'15MIN'!$A1183&lt;=CUEL!$I$2,-OFFSET(CUEL!$D$1,CUEL!$I$1-1+'15MIN'!$A1183-1,0),0)</f>
        <v>-23.422070000000001</v>
      </c>
      <c r="F1183" s="20">
        <f ca="1">IF(INDIRECT($D$1&amp;"!$I$1",1)-1+'15MIN'!$A1183&lt;=INDIRECT($D$1&amp;"!$I$2",1),OFFSET(INDIRECT($D$1&amp;"!$G$1",1),INDIRECT($D$1&amp;"!$I$1",1)-1+'15MIN'!$A1183-1,0),0)</f>
        <v>129.27508499999999</v>
      </c>
      <c r="G1183" s="21">
        <f ca="1">IF(INDIRECT($D$1&amp;"!$I$1",1)-1+'15MIN'!$A1183&lt;=INDIRECT($D$1&amp;"!$I$2",1),-OFFSET(INDIRECT($D$1&amp;"!$E$1",1),INDIRECT($D$1&amp;"!$I$1",1)-1+'15MIN'!$A1183-1,0),0)</f>
        <v>0</v>
      </c>
      <c r="H1183" s="20">
        <f ca="1">IF(INDIRECT(H$1&amp;"!$I$1",1)-1+'15MIN'!$A1183&lt;=INDIRECT(H$1&amp;"!$I$2",1),OFFSET(INDIRECT(H$1&amp;"!$F$1",1),INDIRECT(H$1&amp;"!$I$1",1)-1+'15MIN'!$A1183-1,0),0)</f>
        <v>35457.413999999997</v>
      </c>
      <c r="I1183" s="20">
        <f ca="1">IF(INDIRECT(H$1&amp;"!$I$1",1)-1+'15MIN'!$A1183&lt;=INDIRECT(H$1&amp;"!$I$2",1),-OFFSET(INDIRECT(H$1&amp;"!$D$1",1),INDIRECT(H$1&amp;"!$I$1",1)-1+'15MIN'!$A1183-1,0),0)</f>
        <v>0</v>
      </c>
      <c r="J1183" s="20">
        <f ca="1">IF(INDIRECT(H$1&amp;"!$I$1",1)-1+'15MIN'!$A1183&lt;=INDIRECT(H$1&amp;"!$I$2",1),OFFSET(INDIRECT(H$1&amp;"!$G$1",1),INDIRECT(H$1&amp;"!$I$1",1)-1+'15MIN'!$A1183-1,0),0)</f>
        <v>0</v>
      </c>
      <c r="K1183" s="21">
        <f ca="1">IF(INDIRECT(H$1&amp;"!$I$1",1)-1+'15MIN'!$A1183&lt;=INDIRECT(H$1&amp;"!$I$2",1),-OFFSET(INDIRECT(H$1&amp;"!$E$1",1),INDIRECT(H$1&amp;"!$I$1",1)-1+'15MIN'!$A1183-1,0),0)</f>
        <v>-4945.8505859999996</v>
      </c>
      <c r="L1183" s="20">
        <f ca="1">IF(INDIRECT(L$1&amp;"!$I$1",1)-1+'15MIN'!$A1183&lt;=INDIRECT(L$1&amp;"!$I$2",1),OFFSET(INDIRECT(L$1&amp;"!$F$1",1),INDIRECT(L$1&amp;"!$I$1",1)-1+'15MIN'!$A1183-1,0),0)</f>
        <v>12820.043</v>
      </c>
      <c r="M1183" s="20">
        <f ca="1">IF(INDIRECT(L$1&amp;"!$I$1",1)-1+'15MIN'!$A1183&lt;=INDIRECT(L$1&amp;"!$I$2",1),-OFFSET(INDIRECT(L$1&amp;"!$D$1",1),INDIRECT(L$1&amp;"!$I$1",1)-1+'15MIN'!$A1183-1,0),0)</f>
        <v>0</v>
      </c>
      <c r="N1183" s="20">
        <f ca="1">IF(INDIRECT(L$1&amp;"!$I$1",1)-1+'15MIN'!$A1183&lt;=INDIRECT(L$1&amp;"!$I$2",1),OFFSET(INDIRECT(L$1&amp;"!$G$1",1),INDIRECT(L$1&amp;"!$I$1",1)-1+'15MIN'!$A1183-1,0),0)</f>
        <v>0</v>
      </c>
      <c r="O1183" s="21">
        <f ca="1">IF(INDIRECT(L$1&amp;"!$I$1",1)-1+'15MIN'!$A1183&lt;=INDIRECT(L$1&amp;"!$I$2",1),-OFFSET(INDIRECT(L$1&amp;"!$E$1",1),INDIRECT(L$1&amp;"!$I$1",1)-1+'15MIN'!$A1183-1,0),0)</f>
        <v>-5057.8232420000004</v>
      </c>
    </row>
    <row r="1184" spans="1:15" x14ac:dyDescent="0.2">
      <c r="A1184" s="1">
        <f t="shared" si="53"/>
        <v>1180</v>
      </c>
      <c r="B1184" s="1">
        <f t="shared" si="51"/>
        <v>13</v>
      </c>
      <c r="C1184" s="19">
        <f t="shared" si="52"/>
        <v>0.28125</v>
      </c>
      <c r="D1184" s="20">
        <f ca="1">IF(INDIRECT($D$1&amp;"!$I$1",1)-1+'15MIN'!$A1184&lt;=INDIRECT($D$1&amp;"!$I$2",1),OFFSET(INDIRECT($D$1&amp;"!$F$1",1),INDIRECT($D$1&amp;"!$I$1",1)-1+'15MIN'!$A1184-1,0),0)</f>
        <v>0.22392000000000001</v>
      </c>
      <c r="E1184" s="20">
        <f ca="1">IF(CUEL!$I$1-1+'15MIN'!$A1184&lt;=CUEL!$I$2,-OFFSET(CUEL!$D$1,CUEL!$I$1-1+'15MIN'!$A1184-1,0),0)</f>
        <v>-11.404816</v>
      </c>
      <c r="F1184" s="20">
        <f ca="1">IF(INDIRECT($D$1&amp;"!$I$1",1)-1+'15MIN'!$A1184&lt;=INDIRECT($D$1&amp;"!$I$2",1),OFFSET(INDIRECT($D$1&amp;"!$G$1",1),INDIRECT($D$1&amp;"!$I$1",1)-1+'15MIN'!$A1184-1,0),0)</f>
        <v>131.57607999999999</v>
      </c>
      <c r="G1184" s="21">
        <f ca="1">IF(INDIRECT($D$1&amp;"!$I$1",1)-1+'15MIN'!$A1184&lt;=INDIRECT($D$1&amp;"!$I$2",1),-OFFSET(INDIRECT($D$1&amp;"!$E$1",1),INDIRECT($D$1&amp;"!$I$1",1)-1+'15MIN'!$A1184-1,0),0)</f>
        <v>0</v>
      </c>
      <c r="H1184" s="20">
        <f ca="1">IF(INDIRECT(H$1&amp;"!$I$1",1)-1+'15MIN'!$A1184&lt;=INDIRECT(H$1&amp;"!$I$2",1),OFFSET(INDIRECT(H$1&amp;"!$F$1",1),INDIRECT(H$1&amp;"!$I$1",1)-1+'15MIN'!$A1184-1,0),0)</f>
        <v>33904.605000000003</v>
      </c>
      <c r="I1184" s="20">
        <f ca="1">IF(INDIRECT(H$1&amp;"!$I$1",1)-1+'15MIN'!$A1184&lt;=INDIRECT(H$1&amp;"!$I$2",1),-OFFSET(INDIRECT(H$1&amp;"!$D$1",1),INDIRECT(H$1&amp;"!$I$1",1)-1+'15MIN'!$A1184-1,0),0)</f>
        <v>0</v>
      </c>
      <c r="J1184" s="20">
        <f ca="1">IF(INDIRECT(H$1&amp;"!$I$1",1)-1+'15MIN'!$A1184&lt;=INDIRECT(H$1&amp;"!$I$2",1),OFFSET(INDIRECT(H$1&amp;"!$G$1",1),INDIRECT(H$1&amp;"!$I$1",1)-1+'15MIN'!$A1184-1,0),0)</f>
        <v>0</v>
      </c>
      <c r="K1184" s="21">
        <f ca="1">IF(INDIRECT(H$1&amp;"!$I$1",1)-1+'15MIN'!$A1184&lt;=INDIRECT(H$1&amp;"!$I$2",1),-OFFSET(INDIRECT(H$1&amp;"!$E$1",1),INDIRECT(H$1&amp;"!$I$1",1)-1+'15MIN'!$A1184-1,0),0)</f>
        <v>-4726.9399409999996</v>
      </c>
      <c r="L1184" s="20">
        <f ca="1">IF(INDIRECT(L$1&amp;"!$I$1",1)-1+'15MIN'!$A1184&lt;=INDIRECT(L$1&amp;"!$I$2",1),OFFSET(INDIRECT(L$1&amp;"!$F$1",1),INDIRECT(L$1&amp;"!$I$1",1)-1+'15MIN'!$A1184-1,0),0)</f>
        <v>10214.133</v>
      </c>
      <c r="M1184" s="20">
        <f ca="1">IF(INDIRECT(L$1&amp;"!$I$1",1)-1+'15MIN'!$A1184&lt;=INDIRECT(L$1&amp;"!$I$2",1),-OFFSET(INDIRECT(L$1&amp;"!$D$1",1),INDIRECT(L$1&amp;"!$I$1",1)-1+'15MIN'!$A1184-1,0),0)</f>
        <v>0</v>
      </c>
      <c r="N1184" s="20">
        <f ca="1">IF(INDIRECT(L$1&amp;"!$I$1",1)-1+'15MIN'!$A1184&lt;=INDIRECT(L$1&amp;"!$I$2",1),OFFSET(INDIRECT(L$1&amp;"!$G$1",1),INDIRECT(L$1&amp;"!$I$1",1)-1+'15MIN'!$A1184-1,0),0)</f>
        <v>0</v>
      </c>
      <c r="O1184" s="21">
        <f ca="1">IF(INDIRECT(L$1&amp;"!$I$1",1)-1+'15MIN'!$A1184&lt;=INDIRECT(L$1&amp;"!$I$2",1),-OFFSET(INDIRECT(L$1&amp;"!$E$1",1),INDIRECT(L$1&amp;"!$I$1",1)-1+'15MIN'!$A1184-1,0),0)</f>
        <v>-5077.5913090000004</v>
      </c>
    </row>
    <row r="1185" spans="1:15" x14ac:dyDescent="0.2">
      <c r="A1185" s="1">
        <f t="shared" si="53"/>
        <v>1181</v>
      </c>
      <c r="B1185" s="1">
        <f t="shared" si="51"/>
        <v>13</v>
      </c>
      <c r="C1185" s="19">
        <f t="shared" si="52"/>
        <v>0.29166666666666702</v>
      </c>
      <c r="D1185" s="20">
        <f ca="1">IF(INDIRECT($D$1&amp;"!$I$1",1)-1+'15MIN'!$A1185&lt;=INDIRECT($D$1&amp;"!$I$2",1),OFFSET(INDIRECT($D$1&amp;"!$F$1",1),INDIRECT($D$1&amp;"!$I$1",1)-1+'15MIN'!$A1185-1,0),0)</f>
        <v>3.2960000000000003E-2</v>
      </c>
      <c r="E1185" s="20">
        <f ca="1">IF(CUEL!$I$1-1+'15MIN'!$A1185&lt;=CUEL!$I$2,-OFFSET(CUEL!$D$1,CUEL!$I$1-1+'15MIN'!$A1185-1,0),0)</f>
        <v>-23.209118</v>
      </c>
      <c r="F1185" s="20">
        <f ca="1">IF(INDIRECT($D$1&amp;"!$I$1",1)-1+'15MIN'!$A1185&lt;=INDIRECT($D$1&amp;"!$I$2",1),OFFSET(INDIRECT($D$1&amp;"!$G$1",1),INDIRECT($D$1&amp;"!$I$1",1)-1+'15MIN'!$A1185-1,0),0)</f>
        <v>133.13130200000001</v>
      </c>
      <c r="G1185" s="21">
        <f ca="1">IF(INDIRECT($D$1&amp;"!$I$1",1)-1+'15MIN'!$A1185&lt;=INDIRECT($D$1&amp;"!$I$2",1),-OFFSET(INDIRECT($D$1&amp;"!$E$1",1),INDIRECT($D$1&amp;"!$I$1",1)-1+'15MIN'!$A1185-1,0),0)</f>
        <v>0</v>
      </c>
      <c r="H1185" s="20">
        <f ca="1">IF(INDIRECT(H$1&amp;"!$I$1",1)-1+'15MIN'!$A1185&lt;=INDIRECT(H$1&amp;"!$I$2",1),OFFSET(INDIRECT(H$1&amp;"!$F$1",1),INDIRECT(H$1&amp;"!$I$1",1)-1+'15MIN'!$A1185-1,0),0)</f>
        <v>35845.925999999999</v>
      </c>
      <c r="I1185" s="20">
        <f ca="1">IF(INDIRECT(H$1&amp;"!$I$1",1)-1+'15MIN'!$A1185&lt;=INDIRECT(H$1&amp;"!$I$2",1),-OFFSET(INDIRECT(H$1&amp;"!$D$1",1),INDIRECT(H$1&amp;"!$I$1",1)-1+'15MIN'!$A1185-1,0),0)</f>
        <v>0</v>
      </c>
      <c r="J1185" s="20">
        <f ca="1">IF(INDIRECT(H$1&amp;"!$I$1",1)-1+'15MIN'!$A1185&lt;=INDIRECT(H$1&amp;"!$I$2",1),OFFSET(INDIRECT(H$1&amp;"!$G$1",1),INDIRECT(H$1&amp;"!$I$1",1)-1+'15MIN'!$A1185-1,0),0)</f>
        <v>0</v>
      </c>
      <c r="K1185" s="21">
        <f ca="1">IF(INDIRECT(H$1&amp;"!$I$1",1)-1+'15MIN'!$A1185&lt;=INDIRECT(H$1&amp;"!$I$2",1),-OFFSET(INDIRECT(H$1&amp;"!$E$1",1),INDIRECT(H$1&amp;"!$I$1",1)-1+'15MIN'!$A1185-1,0),0)</f>
        <v>-5002.1655270000001</v>
      </c>
      <c r="L1185" s="20">
        <f ca="1">IF(INDIRECT(L$1&amp;"!$I$1",1)-1+'15MIN'!$A1185&lt;=INDIRECT(L$1&amp;"!$I$2",1),OFFSET(INDIRECT(L$1&amp;"!$F$1",1),INDIRECT(L$1&amp;"!$I$1",1)-1+'15MIN'!$A1185-1,0),0)</f>
        <v>8176.2416990000002</v>
      </c>
      <c r="M1185" s="20">
        <f ca="1">IF(INDIRECT(L$1&amp;"!$I$1",1)-1+'15MIN'!$A1185&lt;=INDIRECT(L$1&amp;"!$I$2",1),-OFFSET(INDIRECT(L$1&amp;"!$D$1",1),INDIRECT(L$1&amp;"!$I$1",1)-1+'15MIN'!$A1185-1,0),0)</f>
        <v>0</v>
      </c>
      <c r="N1185" s="20">
        <f ca="1">IF(INDIRECT(L$1&amp;"!$I$1",1)-1+'15MIN'!$A1185&lt;=INDIRECT(L$1&amp;"!$I$2",1),OFFSET(INDIRECT(L$1&amp;"!$G$1",1),INDIRECT(L$1&amp;"!$I$1",1)-1+'15MIN'!$A1185-1,0),0)</f>
        <v>0</v>
      </c>
      <c r="O1185" s="21">
        <f ca="1">IF(INDIRECT(L$1&amp;"!$I$1",1)-1+'15MIN'!$A1185&lt;=INDIRECT(L$1&amp;"!$I$2",1),-OFFSET(INDIRECT(L$1&amp;"!$E$1",1),INDIRECT(L$1&amp;"!$I$1",1)-1+'15MIN'!$A1185-1,0),0)</f>
        <v>-5086.4995120000003</v>
      </c>
    </row>
    <row r="1186" spans="1:15" x14ac:dyDescent="0.2">
      <c r="A1186" s="1">
        <f t="shared" si="53"/>
        <v>1182</v>
      </c>
      <c r="B1186" s="1">
        <f t="shared" si="51"/>
        <v>13</v>
      </c>
      <c r="C1186" s="19">
        <f t="shared" si="52"/>
        <v>0.30208333333333298</v>
      </c>
      <c r="D1186" s="20">
        <f ca="1">IF(INDIRECT($D$1&amp;"!$I$1",1)-1+'15MIN'!$A1186&lt;=INDIRECT($D$1&amp;"!$I$2",1),OFFSET(INDIRECT($D$1&amp;"!$F$1",1),INDIRECT($D$1&amp;"!$I$1",1)-1+'15MIN'!$A1186-1,0),0)</f>
        <v>1.825834</v>
      </c>
      <c r="E1186" s="20">
        <f ca="1">IF(CUEL!$I$1-1+'15MIN'!$A1186&lt;=CUEL!$I$2,-OFFSET(CUEL!$D$1,CUEL!$I$1-1+'15MIN'!$A1186-1,0),0)</f>
        <v>-19.536102</v>
      </c>
      <c r="F1186" s="20">
        <f ca="1">IF(INDIRECT($D$1&amp;"!$I$1",1)-1+'15MIN'!$A1186&lt;=INDIRECT($D$1&amp;"!$I$2",1),OFFSET(INDIRECT($D$1&amp;"!$G$1",1),INDIRECT($D$1&amp;"!$I$1",1)-1+'15MIN'!$A1186-1,0),0)</f>
        <v>129.22030599999999</v>
      </c>
      <c r="G1186" s="21">
        <f ca="1">IF(INDIRECT($D$1&amp;"!$I$1",1)-1+'15MIN'!$A1186&lt;=INDIRECT($D$1&amp;"!$I$2",1),-OFFSET(INDIRECT($D$1&amp;"!$E$1",1),INDIRECT($D$1&amp;"!$I$1",1)-1+'15MIN'!$A1186-1,0),0)</f>
        <v>0</v>
      </c>
      <c r="H1186" s="20">
        <f ca="1">IF(INDIRECT(H$1&amp;"!$I$1",1)-1+'15MIN'!$A1186&lt;=INDIRECT(H$1&amp;"!$I$2",1),OFFSET(INDIRECT(H$1&amp;"!$F$1",1),INDIRECT(H$1&amp;"!$I$1",1)-1+'15MIN'!$A1186-1,0),0)</f>
        <v>38481.652000000002</v>
      </c>
      <c r="I1186" s="20">
        <f ca="1">IF(INDIRECT(H$1&amp;"!$I$1",1)-1+'15MIN'!$A1186&lt;=INDIRECT(H$1&amp;"!$I$2",1),-OFFSET(INDIRECT(H$1&amp;"!$D$1",1),INDIRECT(H$1&amp;"!$I$1",1)-1+'15MIN'!$A1186-1,0),0)</f>
        <v>0</v>
      </c>
      <c r="J1186" s="20">
        <f ca="1">IF(INDIRECT(H$1&amp;"!$I$1",1)-1+'15MIN'!$A1186&lt;=INDIRECT(H$1&amp;"!$I$2",1),OFFSET(INDIRECT(H$1&amp;"!$G$1",1),INDIRECT(H$1&amp;"!$I$1",1)-1+'15MIN'!$A1186-1,0),0)</f>
        <v>0</v>
      </c>
      <c r="K1186" s="21">
        <f ca="1">IF(INDIRECT(H$1&amp;"!$I$1",1)-1+'15MIN'!$A1186&lt;=INDIRECT(H$1&amp;"!$I$2",1),-OFFSET(INDIRECT(H$1&amp;"!$E$1",1),INDIRECT(H$1&amp;"!$I$1",1)-1+'15MIN'!$A1186-1,0),0)</f>
        <v>-5375.5375979999999</v>
      </c>
      <c r="L1186" s="20">
        <f ca="1">IF(INDIRECT(L$1&amp;"!$I$1",1)-1+'15MIN'!$A1186&lt;=INDIRECT(L$1&amp;"!$I$2",1),OFFSET(INDIRECT(L$1&amp;"!$F$1",1),INDIRECT(L$1&amp;"!$I$1",1)-1+'15MIN'!$A1186-1,0),0)</f>
        <v>5189.6152339999999</v>
      </c>
      <c r="M1186" s="20">
        <f ca="1">IF(INDIRECT(L$1&amp;"!$I$1",1)-1+'15MIN'!$A1186&lt;=INDIRECT(L$1&amp;"!$I$2",1),-OFFSET(INDIRECT(L$1&amp;"!$D$1",1),INDIRECT(L$1&amp;"!$I$1",1)-1+'15MIN'!$A1186-1,0),0)</f>
        <v>0</v>
      </c>
      <c r="N1186" s="20">
        <f ca="1">IF(INDIRECT(L$1&amp;"!$I$1",1)-1+'15MIN'!$A1186&lt;=INDIRECT(L$1&amp;"!$I$2",1),OFFSET(INDIRECT(L$1&amp;"!$G$1",1),INDIRECT(L$1&amp;"!$I$1",1)-1+'15MIN'!$A1186-1,0),0)</f>
        <v>0</v>
      </c>
      <c r="O1186" s="21">
        <f ca="1">IF(INDIRECT(L$1&amp;"!$I$1",1)-1+'15MIN'!$A1186&lt;=INDIRECT(L$1&amp;"!$I$2",1),-OFFSET(INDIRECT(L$1&amp;"!$E$1",1),INDIRECT(L$1&amp;"!$I$1",1)-1+'15MIN'!$A1186-1,0),0)</f>
        <v>-5064.3432620000003</v>
      </c>
    </row>
    <row r="1187" spans="1:15" x14ac:dyDescent="0.2">
      <c r="A1187" s="1">
        <f t="shared" si="53"/>
        <v>1183</v>
      </c>
      <c r="B1187" s="1">
        <f t="shared" si="51"/>
        <v>13</v>
      </c>
      <c r="C1187" s="19">
        <f t="shared" si="52"/>
        <v>0.3125</v>
      </c>
      <c r="D1187" s="20">
        <f ca="1">IF(INDIRECT($D$1&amp;"!$I$1",1)-1+'15MIN'!$A1187&lt;=INDIRECT($D$1&amp;"!$I$2",1),OFFSET(INDIRECT($D$1&amp;"!$F$1",1),INDIRECT($D$1&amp;"!$I$1",1)-1+'15MIN'!$A1187-1,0),0)</f>
        <v>0</v>
      </c>
      <c r="E1187" s="20">
        <f ca="1">IF(CUEL!$I$1-1+'15MIN'!$A1187&lt;=CUEL!$I$2,-OFFSET(CUEL!$D$1,CUEL!$I$1-1+'15MIN'!$A1187-1,0),0)</f>
        <v>-28.739906000000001</v>
      </c>
      <c r="F1187" s="20">
        <f ca="1">IF(INDIRECT($D$1&amp;"!$I$1",1)-1+'15MIN'!$A1187&lt;=INDIRECT($D$1&amp;"!$I$2",1),OFFSET(INDIRECT($D$1&amp;"!$G$1",1),INDIRECT($D$1&amp;"!$I$1",1)-1+'15MIN'!$A1187-1,0),0)</f>
        <v>133.46856700000001</v>
      </c>
      <c r="G1187" s="21">
        <f ca="1">IF(INDIRECT($D$1&amp;"!$I$1",1)-1+'15MIN'!$A1187&lt;=INDIRECT($D$1&amp;"!$I$2",1),-OFFSET(INDIRECT($D$1&amp;"!$E$1",1),INDIRECT($D$1&amp;"!$I$1",1)-1+'15MIN'!$A1187-1,0),0)</f>
        <v>0</v>
      </c>
      <c r="H1187" s="20">
        <f ca="1">IF(INDIRECT(H$1&amp;"!$I$1",1)-1+'15MIN'!$A1187&lt;=INDIRECT(H$1&amp;"!$I$2",1),OFFSET(INDIRECT(H$1&amp;"!$F$1",1),INDIRECT(H$1&amp;"!$I$1",1)-1+'15MIN'!$A1187-1,0),0)</f>
        <v>38192.347999999998</v>
      </c>
      <c r="I1187" s="20">
        <f ca="1">IF(INDIRECT(H$1&amp;"!$I$1",1)-1+'15MIN'!$A1187&lt;=INDIRECT(H$1&amp;"!$I$2",1),-OFFSET(INDIRECT(H$1&amp;"!$D$1",1),INDIRECT(H$1&amp;"!$I$1",1)-1+'15MIN'!$A1187-1,0),0)</f>
        <v>0</v>
      </c>
      <c r="J1187" s="20">
        <f ca="1">IF(INDIRECT(H$1&amp;"!$I$1",1)-1+'15MIN'!$A1187&lt;=INDIRECT(H$1&amp;"!$I$2",1),OFFSET(INDIRECT(H$1&amp;"!$G$1",1),INDIRECT(H$1&amp;"!$I$1",1)-1+'15MIN'!$A1187-1,0),0)</f>
        <v>0</v>
      </c>
      <c r="K1187" s="21">
        <f ca="1">IF(INDIRECT(H$1&amp;"!$I$1",1)-1+'15MIN'!$A1187&lt;=INDIRECT(H$1&amp;"!$I$2",1),-OFFSET(INDIRECT(H$1&amp;"!$E$1",1),INDIRECT(H$1&amp;"!$I$1",1)-1+'15MIN'!$A1187-1,0),0)</f>
        <v>-5337.9790039999998</v>
      </c>
      <c r="L1187" s="20">
        <f ca="1">IF(INDIRECT(L$1&amp;"!$I$1",1)-1+'15MIN'!$A1187&lt;=INDIRECT(L$1&amp;"!$I$2",1),OFFSET(INDIRECT(L$1&amp;"!$F$1",1),INDIRECT(L$1&amp;"!$I$1",1)-1+'15MIN'!$A1187-1,0),0)</f>
        <v>3717.0405270000001</v>
      </c>
      <c r="M1187" s="20">
        <f ca="1">IF(INDIRECT(L$1&amp;"!$I$1",1)-1+'15MIN'!$A1187&lt;=INDIRECT(L$1&amp;"!$I$2",1),-OFFSET(INDIRECT(L$1&amp;"!$D$1",1),INDIRECT(L$1&amp;"!$I$1",1)-1+'15MIN'!$A1187-1,0),0)</f>
        <v>0</v>
      </c>
      <c r="N1187" s="20">
        <f ca="1">IF(INDIRECT(L$1&amp;"!$I$1",1)-1+'15MIN'!$A1187&lt;=INDIRECT(L$1&amp;"!$I$2",1),OFFSET(INDIRECT(L$1&amp;"!$G$1",1),INDIRECT(L$1&amp;"!$I$1",1)-1+'15MIN'!$A1187-1,0),0)</f>
        <v>0</v>
      </c>
      <c r="O1187" s="21">
        <f ca="1">IF(INDIRECT(L$1&amp;"!$I$1",1)-1+'15MIN'!$A1187&lt;=INDIRECT(L$1&amp;"!$I$2",1),-OFFSET(INDIRECT(L$1&amp;"!$E$1",1),INDIRECT(L$1&amp;"!$I$1",1)-1+'15MIN'!$A1187-1,0),0)</f>
        <v>-3089.0510250000002</v>
      </c>
    </row>
    <row r="1188" spans="1:15" x14ac:dyDescent="0.2">
      <c r="A1188" s="1">
        <f t="shared" si="53"/>
        <v>1184</v>
      </c>
      <c r="B1188" s="1">
        <f t="shared" si="51"/>
        <v>13</v>
      </c>
      <c r="C1188" s="19">
        <f t="shared" si="52"/>
        <v>0.32291666666666702</v>
      </c>
      <c r="D1188" s="20">
        <f ca="1">IF(INDIRECT($D$1&amp;"!$I$1",1)-1+'15MIN'!$A1188&lt;=INDIRECT($D$1&amp;"!$I$2",1),OFFSET(INDIRECT($D$1&amp;"!$F$1",1),INDIRECT($D$1&amp;"!$I$1",1)-1+'15MIN'!$A1188-1,0),0)</f>
        <v>0</v>
      </c>
      <c r="E1188" s="20">
        <f ca="1">IF(CUEL!$I$1-1+'15MIN'!$A1188&lt;=CUEL!$I$2,-OFFSET(CUEL!$D$1,CUEL!$I$1-1+'15MIN'!$A1188-1,0),0)</f>
        <v>-23.906448000000001</v>
      </c>
      <c r="F1188" s="20">
        <f ca="1">IF(INDIRECT($D$1&amp;"!$I$1",1)-1+'15MIN'!$A1188&lt;=INDIRECT($D$1&amp;"!$I$2",1),OFFSET(INDIRECT($D$1&amp;"!$G$1",1),INDIRECT($D$1&amp;"!$I$1",1)-1+'15MIN'!$A1188-1,0),0)</f>
        <v>140.61196899999999</v>
      </c>
      <c r="G1188" s="21">
        <f ca="1">IF(INDIRECT($D$1&amp;"!$I$1",1)-1+'15MIN'!$A1188&lt;=INDIRECT($D$1&amp;"!$I$2",1),-OFFSET(INDIRECT($D$1&amp;"!$E$1",1),INDIRECT($D$1&amp;"!$I$1",1)-1+'15MIN'!$A1188-1,0),0)</f>
        <v>0</v>
      </c>
      <c r="H1188" s="20">
        <f ca="1">IF(INDIRECT(H$1&amp;"!$I$1",1)-1+'15MIN'!$A1188&lt;=INDIRECT(H$1&amp;"!$I$2",1),OFFSET(INDIRECT(H$1&amp;"!$F$1",1),INDIRECT(H$1&amp;"!$I$1",1)-1+'15MIN'!$A1188-1,0),0)</f>
        <v>36468.332000000002</v>
      </c>
      <c r="I1188" s="20">
        <f ca="1">IF(INDIRECT(H$1&amp;"!$I$1",1)-1+'15MIN'!$A1188&lt;=INDIRECT(H$1&amp;"!$I$2",1),-OFFSET(INDIRECT(H$1&amp;"!$D$1",1),INDIRECT(H$1&amp;"!$I$1",1)-1+'15MIN'!$A1188-1,0),0)</f>
        <v>0</v>
      </c>
      <c r="J1188" s="20">
        <f ca="1">IF(INDIRECT(H$1&amp;"!$I$1",1)-1+'15MIN'!$A1188&lt;=INDIRECT(H$1&amp;"!$I$2",1),OFFSET(INDIRECT(H$1&amp;"!$G$1",1),INDIRECT(H$1&amp;"!$I$1",1)-1+'15MIN'!$A1188-1,0),0)</f>
        <v>0</v>
      </c>
      <c r="K1188" s="21">
        <f ca="1">IF(INDIRECT(H$1&amp;"!$I$1",1)-1+'15MIN'!$A1188&lt;=INDIRECT(H$1&amp;"!$I$2",1),-OFFSET(INDIRECT(H$1&amp;"!$E$1",1),INDIRECT(H$1&amp;"!$I$1",1)-1+'15MIN'!$A1188-1,0),0)</f>
        <v>-5099.40625</v>
      </c>
      <c r="L1188" s="20">
        <f ca="1">IF(INDIRECT(L$1&amp;"!$I$1",1)-1+'15MIN'!$A1188&lt;=INDIRECT(L$1&amp;"!$I$2",1),OFFSET(INDIRECT(L$1&amp;"!$F$1",1),INDIRECT(L$1&amp;"!$I$1",1)-1+'15MIN'!$A1188-1,0),0)</f>
        <v>2721.4653320000002</v>
      </c>
      <c r="M1188" s="20">
        <f ca="1">IF(INDIRECT(L$1&amp;"!$I$1",1)-1+'15MIN'!$A1188&lt;=INDIRECT(L$1&amp;"!$I$2",1),-OFFSET(INDIRECT(L$1&amp;"!$D$1",1),INDIRECT(L$1&amp;"!$I$1",1)-1+'15MIN'!$A1188-1,0),0)</f>
        <v>0</v>
      </c>
      <c r="N1188" s="20">
        <f ca="1">IF(INDIRECT(L$1&amp;"!$I$1",1)-1+'15MIN'!$A1188&lt;=INDIRECT(L$1&amp;"!$I$2",1),OFFSET(INDIRECT(L$1&amp;"!$G$1",1),INDIRECT(L$1&amp;"!$I$1",1)-1+'15MIN'!$A1188-1,0),0)</f>
        <v>0</v>
      </c>
      <c r="O1188" s="21">
        <f ca="1">IF(INDIRECT(L$1&amp;"!$I$1",1)-1+'15MIN'!$A1188&lt;=INDIRECT(L$1&amp;"!$I$2",1),-OFFSET(INDIRECT(L$1&amp;"!$E$1",1),INDIRECT(L$1&amp;"!$I$1",1)-1+'15MIN'!$A1188-1,0),0)</f>
        <v>-611.58398399999999</v>
      </c>
    </row>
    <row r="1189" spans="1:15" x14ac:dyDescent="0.2">
      <c r="A1189" s="1">
        <f t="shared" si="53"/>
        <v>1185</v>
      </c>
      <c r="B1189" s="1">
        <f t="shared" si="51"/>
        <v>13</v>
      </c>
      <c r="C1189" s="19">
        <f t="shared" si="52"/>
        <v>0.33333333333333298</v>
      </c>
      <c r="D1189" s="20">
        <f ca="1">IF(INDIRECT($D$1&amp;"!$I$1",1)-1+'15MIN'!$A1189&lt;=INDIRECT($D$1&amp;"!$I$2",1),OFFSET(INDIRECT($D$1&amp;"!$F$1",1),INDIRECT($D$1&amp;"!$I$1",1)-1+'15MIN'!$A1189-1,0),0)</f>
        <v>0</v>
      </c>
      <c r="E1189" s="20">
        <f ca="1">IF(CUEL!$I$1-1+'15MIN'!$A1189&lt;=CUEL!$I$2,-OFFSET(CUEL!$D$1,CUEL!$I$1-1+'15MIN'!$A1189-1,0),0)</f>
        <v>-22.521896000000002</v>
      </c>
      <c r="F1189" s="20">
        <f ca="1">IF(INDIRECT($D$1&amp;"!$I$1",1)-1+'15MIN'!$A1189&lt;=INDIRECT($D$1&amp;"!$I$2",1),OFFSET(INDIRECT($D$1&amp;"!$G$1",1),INDIRECT($D$1&amp;"!$I$1",1)-1+'15MIN'!$A1189-1,0),0)</f>
        <v>139.09210200000001</v>
      </c>
      <c r="G1189" s="21">
        <f ca="1">IF(INDIRECT($D$1&amp;"!$I$1",1)-1+'15MIN'!$A1189&lt;=INDIRECT($D$1&amp;"!$I$2",1),-OFFSET(INDIRECT($D$1&amp;"!$E$1",1),INDIRECT($D$1&amp;"!$I$1",1)-1+'15MIN'!$A1189-1,0),0)</f>
        <v>0</v>
      </c>
      <c r="H1189" s="20">
        <f ca="1">IF(INDIRECT(H$1&amp;"!$I$1",1)-1+'15MIN'!$A1189&lt;=INDIRECT(H$1&amp;"!$I$2",1),OFFSET(INDIRECT(H$1&amp;"!$F$1",1),INDIRECT(H$1&amp;"!$I$1",1)-1+'15MIN'!$A1189-1,0),0)</f>
        <v>35231.332000000002</v>
      </c>
      <c r="I1189" s="20">
        <f ca="1">IF(INDIRECT(H$1&amp;"!$I$1",1)-1+'15MIN'!$A1189&lt;=INDIRECT(H$1&amp;"!$I$2",1),-OFFSET(INDIRECT(H$1&amp;"!$D$1",1),INDIRECT(H$1&amp;"!$I$1",1)-1+'15MIN'!$A1189-1,0),0)</f>
        <v>0</v>
      </c>
      <c r="J1189" s="20">
        <f ca="1">IF(INDIRECT(H$1&amp;"!$I$1",1)-1+'15MIN'!$A1189&lt;=INDIRECT(H$1&amp;"!$I$2",1),OFFSET(INDIRECT(H$1&amp;"!$G$1",1),INDIRECT(H$1&amp;"!$I$1",1)-1+'15MIN'!$A1189-1,0),0)</f>
        <v>0</v>
      </c>
      <c r="K1189" s="21">
        <f ca="1">IF(INDIRECT(H$1&amp;"!$I$1",1)-1+'15MIN'!$A1189&lt;=INDIRECT(H$1&amp;"!$I$2",1),-OFFSET(INDIRECT(H$1&amp;"!$E$1",1),INDIRECT(H$1&amp;"!$I$1",1)-1+'15MIN'!$A1189-1,0),0)</f>
        <v>-4929.2026370000003</v>
      </c>
      <c r="L1189" s="20">
        <f ca="1">IF(INDIRECT(L$1&amp;"!$I$1",1)-1+'15MIN'!$A1189&lt;=INDIRECT(L$1&amp;"!$I$2",1),OFFSET(INDIRECT(L$1&amp;"!$F$1",1),INDIRECT(L$1&amp;"!$I$1",1)-1+'15MIN'!$A1189-1,0),0)</f>
        <v>2768.8896479999999</v>
      </c>
      <c r="M1189" s="20">
        <f ca="1">IF(INDIRECT(L$1&amp;"!$I$1",1)-1+'15MIN'!$A1189&lt;=INDIRECT(L$1&amp;"!$I$2",1),-OFFSET(INDIRECT(L$1&amp;"!$D$1",1),INDIRECT(L$1&amp;"!$I$1",1)-1+'15MIN'!$A1189-1,0),0)</f>
        <v>0</v>
      </c>
      <c r="N1189" s="20">
        <f ca="1">IF(INDIRECT(L$1&amp;"!$I$1",1)-1+'15MIN'!$A1189&lt;=INDIRECT(L$1&amp;"!$I$2",1),OFFSET(INDIRECT(L$1&amp;"!$G$1",1),INDIRECT(L$1&amp;"!$I$1",1)-1+'15MIN'!$A1189-1,0),0)</f>
        <v>0</v>
      </c>
      <c r="O1189" s="21">
        <f ca="1">IF(INDIRECT(L$1&amp;"!$I$1",1)-1+'15MIN'!$A1189&lt;=INDIRECT(L$1&amp;"!$I$2",1),-OFFSET(INDIRECT(L$1&amp;"!$E$1",1),INDIRECT(L$1&amp;"!$I$1",1)-1+'15MIN'!$A1189-1,0),0)</f>
        <v>-618.83691399999998</v>
      </c>
    </row>
    <row r="1190" spans="1:15" x14ac:dyDescent="0.2">
      <c r="A1190" s="1">
        <f t="shared" si="53"/>
        <v>1186</v>
      </c>
      <c r="B1190" s="1">
        <f t="shared" ref="B1190:B1253" si="54">B1094+1</f>
        <v>13</v>
      </c>
      <c r="C1190" s="19">
        <f t="shared" ref="C1190:C1253" si="55">C1094</f>
        <v>0.34375</v>
      </c>
      <c r="D1190" s="20">
        <f ca="1">IF(INDIRECT($D$1&amp;"!$I$1",1)-1+'15MIN'!$A1190&lt;=INDIRECT($D$1&amp;"!$I$2",1),OFFSET(INDIRECT($D$1&amp;"!$F$1",1),INDIRECT($D$1&amp;"!$I$1",1)-1+'15MIN'!$A1190-1,0),0)</f>
        <v>0</v>
      </c>
      <c r="E1190" s="20">
        <f ca="1">IF(CUEL!$I$1-1+'15MIN'!$A1190&lt;=CUEL!$I$2,-OFFSET(CUEL!$D$1,CUEL!$I$1-1+'15MIN'!$A1190-1,0),0)</f>
        <v>-22.779211</v>
      </c>
      <c r="F1190" s="20">
        <f ca="1">IF(INDIRECT($D$1&amp;"!$I$1",1)-1+'15MIN'!$A1190&lt;=INDIRECT($D$1&amp;"!$I$2",1),OFFSET(INDIRECT($D$1&amp;"!$G$1",1),INDIRECT($D$1&amp;"!$I$1",1)-1+'15MIN'!$A1190-1,0),0)</f>
        <v>138.77101099999999</v>
      </c>
      <c r="G1190" s="21">
        <f ca="1">IF(INDIRECT($D$1&amp;"!$I$1",1)-1+'15MIN'!$A1190&lt;=INDIRECT($D$1&amp;"!$I$2",1),-OFFSET(INDIRECT($D$1&amp;"!$E$1",1),INDIRECT($D$1&amp;"!$I$1",1)-1+'15MIN'!$A1190-1,0),0)</f>
        <v>0</v>
      </c>
      <c r="H1190" s="20">
        <f ca="1">IF(INDIRECT(H$1&amp;"!$I$1",1)-1+'15MIN'!$A1190&lt;=INDIRECT(H$1&amp;"!$I$2",1),OFFSET(INDIRECT(H$1&amp;"!$F$1",1),INDIRECT(H$1&amp;"!$I$1",1)-1+'15MIN'!$A1190-1,0),0)</f>
        <v>37645.625</v>
      </c>
      <c r="I1190" s="20">
        <f ca="1">IF(INDIRECT(H$1&amp;"!$I$1",1)-1+'15MIN'!$A1190&lt;=INDIRECT(H$1&amp;"!$I$2",1),-OFFSET(INDIRECT(H$1&amp;"!$D$1",1),INDIRECT(H$1&amp;"!$I$1",1)-1+'15MIN'!$A1190-1,0),0)</f>
        <v>0</v>
      </c>
      <c r="J1190" s="20">
        <f ca="1">IF(INDIRECT(H$1&amp;"!$I$1",1)-1+'15MIN'!$A1190&lt;=INDIRECT(H$1&amp;"!$I$2",1),OFFSET(INDIRECT(H$1&amp;"!$G$1",1),INDIRECT(H$1&amp;"!$I$1",1)-1+'15MIN'!$A1190-1,0),0)</f>
        <v>0</v>
      </c>
      <c r="K1190" s="21">
        <f ca="1">IF(INDIRECT(H$1&amp;"!$I$1",1)-1+'15MIN'!$A1190&lt;=INDIRECT(H$1&amp;"!$I$2",1),-OFFSET(INDIRECT(H$1&amp;"!$E$1",1),INDIRECT(H$1&amp;"!$I$1",1)-1+'15MIN'!$A1190-1,0),0)</f>
        <v>-5279.5502930000002</v>
      </c>
      <c r="L1190" s="20">
        <f ca="1">IF(INDIRECT(L$1&amp;"!$I$1",1)-1+'15MIN'!$A1190&lt;=INDIRECT(L$1&amp;"!$I$2",1),OFFSET(INDIRECT(L$1&amp;"!$F$1",1),INDIRECT(L$1&amp;"!$I$1",1)-1+'15MIN'!$A1190-1,0),0)</f>
        <v>2680.483154</v>
      </c>
      <c r="M1190" s="20">
        <f ca="1">IF(INDIRECT(L$1&amp;"!$I$1",1)-1+'15MIN'!$A1190&lt;=INDIRECT(L$1&amp;"!$I$2",1),-OFFSET(INDIRECT(L$1&amp;"!$D$1",1),INDIRECT(L$1&amp;"!$I$1",1)-1+'15MIN'!$A1190-1,0),0)</f>
        <v>0</v>
      </c>
      <c r="N1190" s="20">
        <f ca="1">IF(INDIRECT(L$1&amp;"!$I$1",1)-1+'15MIN'!$A1190&lt;=INDIRECT(L$1&amp;"!$I$2",1),OFFSET(INDIRECT(L$1&amp;"!$G$1",1),INDIRECT(L$1&amp;"!$I$1",1)-1+'15MIN'!$A1190-1,0),0)</f>
        <v>0</v>
      </c>
      <c r="O1190" s="21">
        <f ca="1">IF(INDIRECT(L$1&amp;"!$I$1",1)-1+'15MIN'!$A1190&lt;=INDIRECT(L$1&amp;"!$I$2",1),-OFFSET(INDIRECT(L$1&amp;"!$E$1",1),INDIRECT(L$1&amp;"!$I$1",1)-1+'15MIN'!$A1190-1,0),0)</f>
        <v>-593.05004899999994</v>
      </c>
    </row>
    <row r="1191" spans="1:15" x14ac:dyDescent="0.2">
      <c r="A1191" s="1">
        <f t="shared" si="53"/>
        <v>1187</v>
      </c>
      <c r="B1191" s="1">
        <f t="shared" si="54"/>
        <v>13</v>
      </c>
      <c r="C1191" s="19">
        <f t="shared" si="55"/>
        <v>0.35416666666666702</v>
      </c>
      <c r="D1191" s="20">
        <f ca="1">IF(INDIRECT($D$1&amp;"!$I$1",1)-1+'15MIN'!$A1191&lt;=INDIRECT($D$1&amp;"!$I$2",1),OFFSET(INDIRECT($D$1&amp;"!$F$1",1),INDIRECT($D$1&amp;"!$I$1",1)-1+'15MIN'!$A1191-1,0),0)</f>
        <v>0</v>
      </c>
      <c r="E1191" s="20">
        <f ca="1">IF(CUEL!$I$1-1+'15MIN'!$A1191&lt;=CUEL!$I$2,-OFFSET(CUEL!$D$1,CUEL!$I$1-1+'15MIN'!$A1191-1,0),0)</f>
        <v>-22.231332999999999</v>
      </c>
      <c r="F1191" s="20">
        <f ca="1">IF(INDIRECT($D$1&amp;"!$I$1",1)-1+'15MIN'!$A1191&lt;=INDIRECT($D$1&amp;"!$I$2",1),OFFSET(INDIRECT($D$1&amp;"!$G$1",1),INDIRECT($D$1&amp;"!$I$1",1)-1+'15MIN'!$A1191-1,0),0)</f>
        <v>137.43441799999999</v>
      </c>
      <c r="G1191" s="21">
        <f ca="1">IF(INDIRECT($D$1&amp;"!$I$1",1)-1+'15MIN'!$A1191&lt;=INDIRECT($D$1&amp;"!$I$2",1),-OFFSET(INDIRECT($D$1&amp;"!$E$1",1),INDIRECT($D$1&amp;"!$I$1",1)-1+'15MIN'!$A1191-1,0),0)</f>
        <v>0</v>
      </c>
      <c r="H1191" s="20">
        <f ca="1">IF(INDIRECT(H$1&amp;"!$I$1",1)-1+'15MIN'!$A1191&lt;=INDIRECT(H$1&amp;"!$I$2",1),OFFSET(INDIRECT(H$1&amp;"!$F$1",1),INDIRECT(H$1&amp;"!$I$1",1)-1+'15MIN'!$A1191-1,0),0)</f>
        <v>38470.214999999997</v>
      </c>
      <c r="I1191" s="20">
        <f ca="1">IF(INDIRECT(H$1&amp;"!$I$1",1)-1+'15MIN'!$A1191&lt;=INDIRECT(H$1&amp;"!$I$2",1),-OFFSET(INDIRECT(H$1&amp;"!$D$1",1),INDIRECT(H$1&amp;"!$I$1",1)-1+'15MIN'!$A1191-1,0),0)</f>
        <v>0</v>
      </c>
      <c r="J1191" s="20">
        <f ca="1">IF(INDIRECT(H$1&amp;"!$I$1",1)-1+'15MIN'!$A1191&lt;=INDIRECT(H$1&amp;"!$I$2",1),OFFSET(INDIRECT(H$1&amp;"!$G$1",1),INDIRECT(H$1&amp;"!$I$1",1)-1+'15MIN'!$A1191-1,0),0)</f>
        <v>0</v>
      </c>
      <c r="K1191" s="21">
        <f ca="1">IF(INDIRECT(H$1&amp;"!$I$1",1)-1+'15MIN'!$A1191&lt;=INDIRECT(H$1&amp;"!$I$2",1),-OFFSET(INDIRECT(H$1&amp;"!$E$1",1),INDIRECT(H$1&amp;"!$I$1",1)-1+'15MIN'!$A1191-1,0),0)</f>
        <v>-5389.8647460000002</v>
      </c>
      <c r="L1191" s="20">
        <f ca="1">IF(INDIRECT(L$1&amp;"!$I$1",1)-1+'15MIN'!$A1191&lt;=INDIRECT(L$1&amp;"!$I$2",1),OFFSET(INDIRECT(L$1&amp;"!$F$1",1),INDIRECT(L$1&amp;"!$I$1",1)-1+'15MIN'!$A1191-1,0),0)</f>
        <v>3677.48999</v>
      </c>
      <c r="M1191" s="20">
        <f ca="1">IF(INDIRECT(L$1&amp;"!$I$1",1)-1+'15MIN'!$A1191&lt;=INDIRECT(L$1&amp;"!$I$2",1),-OFFSET(INDIRECT(L$1&amp;"!$D$1",1),INDIRECT(L$1&amp;"!$I$1",1)-1+'15MIN'!$A1191-1,0),0)</f>
        <v>0</v>
      </c>
      <c r="N1191" s="20">
        <f ca="1">IF(INDIRECT(L$1&amp;"!$I$1",1)-1+'15MIN'!$A1191&lt;=INDIRECT(L$1&amp;"!$I$2",1),OFFSET(INDIRECT(L$1&amp;"!$G$1",1),INDIRECT(L$1&amp;"!$I$1",1)-1+'15MIN'!$A1191-1,0),0)</f>
        <v>0</v>
      </c>
      <c r="O1191" s="21">
        <f ca="1">IF(INDIRECT(L$1&amp;"!$I$1",1)-1+'15MIN'!$A1191&lt;=INDIRECT(L$1&amp;"!$I$2",1),-OFFSET(INDIRECT(L$1&amp;"!$E$1",1),INDIRECT(L$1&amp;"!$I$1",1)-1+'15MIN'!$A1191-1,0),0)</f>
        <v>-789.33056599999998</v>
      </c>
    </row>
    <row r="1192" spans="1:15" x14ac:dyDescent="0.2">
      <c r="A1192" s="1">
        <f t="shared" si="53"/>
        <v>1188</v>
      </c>
      <c r="B1192" s="1">
        <f t="shared" si="54"/>
        <v>13</v>
      </c>
      <c r="C1192" s="19">
        <f t="shared" si="55"/>
        <v>0.36458333333333298</v>
      </c>
      <c r="D1192" s="20">
        <f ca="1">IF(INDIRECT($D$1&amp;"!$I$1",1)-1+'15MIN'!$A1192&lt;=INDIRECT($D$1&amp;"!$I$2",1),OFFSET(INDIRECT($D$1&amp;"!$F$1",1),INDIRECT($D$1&amp;"!$I$1",1)-1+'15MIN'!$A1192-1,0),0)</f>
        <v>0</v>
      </c>
      <c r="E1192" s="20">
        <f ca="1">IF(CUEL!$I$1-1+'15MIN'!$A1192&lt;=CUEL!$I$2,-OFFSET(CUEL!$D$1,CUEL!$I$1-1+'15MIN'!$A1192-1,0),0)</f>
        <v>-23.360752000000002</v>
      </c>
      <c r="F1192" s="20">
        <f ca="1">IF(INDIRECT($D$1&amp;"!$I$1",1)-1+'15MIN'!$A1192&lt;=INDIRECT($D$1&amp;"!$I$2",1),OFFSET(INDIRECT($D$1&amp;"!$G$1",1),INDIRECT($D$1&amp;"!$I$1",1)-1+'15MIN'!$A1192-1,0),0)</f>
        <v>134.435776</v>
      </c>
      <c r="G1192" s="21">
        <f ca="1">IF(INDIRECT($D$1&amp;"!$I$1",1)-1+'15MIN'!$A1192&lt;=INDIRECT($D$1&amp;"!$I$2",1),-OFFSET(INDIRECT($D$1&amp;"!$E$1",1),INDIRECT($D$1&amp;"!$I$1",1)-1+'15MIN'!$A1192-1,0),0)</f>
        <v>0</v>
      </c>
      <c r="H1192" s="20">
        <f ca="1">IF(INDIRECT(H$1&amp;"!$I$1",1)-1+'15MIN'!$A1192&lt;=INDIRECT(H$1&amp;"!$I$2",1),OFFSET(INDIRECT(H$1&amp;"!$F$1",1),INDIRECT(H$1&amp;"!$I$1",1)-1+'15MIN'!$A1192-1,0),0)</f>
        <v>37874.601999999999</v>
      </c>
      <c r="I1192" s="20">
        <f ca="1">IF(INDIRECT(H$1&amp;"!$I$1",1)-1+'15MIN'!$A1192&lt;=INDIRECT(H$1&amp;"!$I$2",1),-OFFSET(INDIRECT(H$1&amp;"!$D$1",1),INDIRECT(H$1&amp;"!$I$1",1)-1+'15MIN'!$A1192-1,0),0)</f>
        <v>0</v>
      </c>
      <c r="J1192" s="20">
        <f ca="1">IF(INDIRECT(H$1&amp;"!$I$1",1)-1+'15MIN'!$A1192&lt;=INDIRECT(H$1&amp;"!$I$2",1),OFFSET(INDIRECT(H$1&amp;"!$G$1",1),INDIRECT(H$1&amp;"!$I$1",1)-1+'15MIN'!$A1192-1,0),0)</f>
        <v>0</v>
      </c>
      <c r="K1192" s="21">
        <f ca="1">IF(INDIRECT(H$1&amp;"!$I$1",1)-1+'15MIN'!$A1192&lt;=INDIRECT(H$1&amp;"!$I$2",1),-OFFSET(INDIRECT(H$1&amp;"!$E$1",1),INDIRECT(H$1&amp;"!$I$1",1)-1+'15MIN'!$A1192-1,0),0)</f>
        <v>-5297.4892579999996</v>
      </c>
      <c r="L1192" s="20">
        <f ca="1">IF(INDIRECT(L$1&amp;"!$I$1",1)-1+'15MIN'!$A1192&lt;=INDIRECT(L$1&amp;"!$I$2",1),OFFSET(INDIRECT(L$1&amp;"!$F$1",1),INDIRECT(L$1&amp;"!$I$1",1)-1+'15MIN'!$A1192-1,0),0)</f>
        <v>5132.4282229999999</v>
      </c>
      <c r="M1192" s="20">
        <f ca="1">IF(INDIRECT(L$1&amp;"!$I$1",1)-1+'15MIN'!$A1192&lt;=INDIRECT(L$1&amp;"!$I$2",1),-OFFSET(INDIRECT(L$1&amp;"!$D$1",1),INDIRECT(L$1&amp;"!$I$1",1)-1+'15MIN'!$A1192-1,0),0)</f>
        <v>0</v>
      </c>
      <c r="N1192" s="20">
        <f ca="1">IF(INDIRECT(L$1&amp;"!$I$1",1)-1+'15MIN'!$A1192&lt;=INDIRECT(L$1&amp;"!$I$2",1),OFFSET(INDIRECT(L$1&amp;"!$G$1",1),INDIRECT(L$1&amp;"!$I$1",1)-1+'15MIN'!$A1192-1,0),0)</f>
        <v>0</v>
      </c>
      <c r="O1192" s="21">
        <f ca="1">IF(INDIRECT(L$1&amp;"!$I$1",1)-1+'15MIN'!$A1192&lt;=INDIRECT(L$1&amp;"!$I$2",1),-OFFSET(INDIRECT(L$1&amp;"!$E$1",1),INDIRECT(L$1&amp;"!$I$1",1)-1+'15MIN'!$A1192-1,0),0)</f>
        <v>-1067.4014890000001</v>
      </c>
    </row>
    <row r="1193" spans="1:15" x14ac:dyDescent="0.2">
      <c r="A1193" s="1">
        <f t="shared" si="53"/>
        <v>1189</v>
      </c>
      <c r="B1193" s="1">
        <f t="shared" si="54"/>
        <v>13</v>
      </c>
      <c r="C1193" s="19">
        <f t="shared" si="55"/>
        <v>0.375</v>
      </c>
      <c r="D1193" s="20">
        <f ca="1">IF(INDIRECT($D$1&amp;"!$I$1",1)-1+'15MIN'!$A1193&lt;=INDIRECT($D$1&amp;"!$I$2",1),OFFSET(INDIRECT($D$1&amp;"!$F$1",1),INDIRECT($D$1&amp;"!$I$1",1)-1+'15MIN'!$A1193-1,0),0)</f>
        <v>0</v>
      </c>
      <c r="E1193" s="20">
        <f ca="1">IF(CUEL!$I$1-1+'15MIN'!$A1193&lt;=CUEL!$I$2,-OFFSET(CUEL!$D$1,CUEL!$I$1-1+'15MIN'!$A1193-1,0),0)</f>
        <v>-22.979327999999999</v>
      </c>
      <c r="F1193" s="20">
        <f ca="1">IF(INDIRECT($D$1&amp;"!$I$1",1)-1+'15MIN'!$A1193&lt;=INDIRECT($D$1&amp;"!$I$2",1),OFFSET(INDIRECT($D$1&amp;"!$G$1",1),INDIRECT($D$1&amp;"!$I$1",1)-1+'15MIN'!$A1193-1,0),0)</f>
        <v>132.79415900000001</v>
      </c>
      <c r="G1193" s="21">
        <f ca="1">IF(INDIRECT($D$1&amp;"!$I$1",1)-1+'15MIN'!$A1193&lt;=INDIRECT($D$1&amp;"!$I$2",1),-OFFSET(INDIRECT($D$1&amp;"!$E$1",1),INDIRECT($D$1&amp;"!$I$1",1)-1+'15MIN'!$A1193-1,0),0)</f>
        <v>0</v>
      </c>
      <c r="H1193" s="20">
        <f ca="1">IF(INDIRECT(H$1&amp;"!$I$1",1)-1+'15MIN'!$A1193&lt;=INDIRECT(H$1&amp;"!$I$2",1),OFFSET(INDIRECT(H$1&amp;"!$F$1",1),INDIRECT(H$1&amp;"!$I$1",1)-1+'15MIN'!$A1193-1,0),0)</f>
        <v>39921.82</v>
      </c>
      <c r="I1193" s="20">
        <f ca="1">IF(INDIRECT(H$1&amp;"!$I$1",1)-1+'15MIN'!$A1193&lt;=INDIRECT(H$1&amp;"!$I$2",1),-OFFSET(INDIRECT(H$1&amp;"!$D$1",1),INDIRECT(H$1&amp;"!$I$1",1)-1+'15MIN'!$A1193-1,0),0)</f>
        <v>0</v>
      </c>
      <c r="J1193" s="20">
        <f ca="1">IF(INDIRECT(H$1&amp;"!$I$1",1)-1+'15MIN'!$A1193&lt;=INDIRECT(H$1&amp;"!$I$2",1),OFFSET(INDIRECT(H$1&amp;"!$G$1",1),INDIRECT(H$1&amp;"!$I$1",1)-1+'15MIN'!$A1193-1,0),0)</f>
        <v>0</v>
      </c>
      <c r="K1193" s="21">
        <f ca="1">IF(INDIRECT(H$1&amp;"!$I$1",1)-1+'15MIN'!$A1193&lt;=INDIRECT(H$1&amp;"!$I$2",1),-OFFSET(INDIRECT(H$1&amp;"!$E$1",1),INDIRECT(H$1&amp;"!$I$1",1)-1+'15MIN'!$A1193-1,0),0)</f>
        <v>-5588.6420900000003</v>
      </c>
      <c r="L1193" s="20">
        <f ca="1">IF(INDIRECT(L$1&amp;"!$I$1",1)-1+'15MIN'!$A1193&lt;=INDIRECT(L$1&amp;"!$I$2",1),OFFSET(INDIRECT(L$1&amp;"!$F$1",1),INDIRECT(L$1&amp;"!$I$1",1)-1+'15MIN'!$A1193-1,0),0)</f>
        <v>5267.2905270000001</v>
      </c>
      <c r="M1193" s="20">
        <f ca="1">IF(INDIRECT(L$1&amp;"!$I$1",1)-1+'15MIN'!$A1193&lt;=INDIRECT(L$1&amp;"!$I$2",1),-OFFSET(INDIRECT(L$1&amp;"!$D$1",1),INDIRECT(L$1&amp;"!$I$1",1)-1+'15MIN'!$A1193-1,0),0)</f>
        <v>0</v>
      </c>
      <c r="N1193" s="20">
        <f ca="1">IF(INDIRECT(L$1&amp;"!$I$1",1)-1+'15MIN'!$A1193&lt;=INDIRECT(L$1&amp;"!$I$2",1),OFFSET(INDIRECT(L$1&amp;"!$G$1",1),INDIRECT(L$1&amp;"!$I$1",1)-1+'15MIN'!$A1193-1,0),0)</f>
        <v>0</v>
      </c>
      <c r="O1193" s="21">
        <f ca="1">IF(INDIRECT(L$1&amp;"!$I$1",1)-1+'15MIN'!$A1193&lt;=INDIRECT(L$1&amp;"!$I$2",1),-OFFSET(INDIRECT(L$1&amp;"!$E$1",1),INDIRECT(L$1&amp;"!$I$1",1)-1+'15MIN'!$A1193-1,0),0)</f>
        <v>-1089.423096</v>
      </c>
    </row>
    <row r="1194" spans="1:15" x14ac:dyDescent="0.2">
      <c r="A1194" s="1">
        <f t="shared" si="53"/>
        <v>1190</v>
      </c>
      <c r="B1194" s="1">
        <f t="shared" si="54"/>
        <v>13</v>
      </c>
      <c r="C1194" s="19">
        <f t="shared" si="55"/>
        <v>0.38541666666666702</v>
      </c>
      <c r="D1194" s="20">
        <f ca="1">IF(INDIRECT($D$1&amp;"!$I$1",1)-1+'15MIN'!$A1194&lt;=INDIRECT($D$1&amp;"!$I$2",1),OFFSET(INDIRECT($D$1&amp;"!$F$1",1),INDIRECT($D$1&amp;"!$I$1",1)-1+'15MIN'!$A1194-1,0),0)</f>
        <v>48.383671</v>
      </c>
      <c r="E1194" s="20">
        <f ca="1">IF(CUEL!$I$1-1+'15MIN'!$A1194&lt;=CUEL!$I$2,-OFFSET(CUEL!$D$1,CUEL!$I$1-1+'15MIN'!$A1194-1,0),0)</f>
        <v>-5.0245810000000004</v>
      </c>
      <c r="F1194" s="20">
        <f ca="1">IF(INDIRECT($D$1&amp;"!$I$1",1)-1+'15MIN'!$A1194&lt;=INDIRECT($D$1&amp;"!$I$2",1),OFFSET(INDIRECT($D$1&amp;"!$G$1",1),INDIRECT($D$1&amp;"!$I$1",1)-1+'15MIN'!$A1194-1,0),0)</f>
        <v>132.98034699999999</v>
      </c>
      <c r="G1194" s="21">
        <f ca="1">IF(INDIRECT($D$1&amp;"!$I$1",1)-1+'15MIN'!$A1194&lt;=INDIRECT($D$1&amp;"!$I$2",1),-OFFSET(INDIRECT($D$1&amp;"!$E$1",1),INDIRECT($D$1&amp;"!$I$1",1)-1+'15MIN'!$A1194-1,0),0)</f>
        <v>0</v>
      </c>
      <c r="H1194" s="20">
        <f ca="1">IF(INDIRECT(H$1&amp;"!$I$1",1)-1+'15MIN'!$A1194&lt;=INDIRECT(H$1&amp;"!$I$2",1),OFFSET(INDIRECT(H$1&amp;"!$F$1",1),INDIRECT(H$1&amp;"!$I$1",1)-1+'15MIN'!$A1194-1,0),0)</f>
        <v>40750.578000000001</v>
      </c>
      <c r="I1194" s="20">
        <f ca="1">IF(INDIRECT(H$1&amp;"!$I$1",1)-1+'15MIN'!$A1194&lt;=INDIRECT(H$1&amp;"!$I$2",1),-OFFSET(INDIRECT(H$1&amp;"!$D$1",1),INDIRECT(H$1&amp;"!$I$1",1)-1+'15MIN'!$A1194-1,0),0)</f>
        <v>0</v>
      </c>
      <c r="J1194" s="20">
        <f ca="1">IF(INDIRECT(H$1&amp;"!$I$1",1)-1+'15MIN'!$A1194&lt;=INDIRECT(H$1&amp;"!$I$2",1),OFFSET(INDIRECT(H$1&amp;"!$G$1",1),INDIRECT(H$1&amp;"!$I$1",1)-1+'15MIN'!$A1194-1,0),0)</f>
        <v>0</v>
      </c>
      <c r="K1194" s="21">
        <f ca="1">IF(INDIRECT(H$1&amp;"!$I$1",1)-1+'15MIN'!$A1194&lt;=INDIRECT(H$1&amp;"!$I$2",1),-OFFSET(INDIRECT(H$1&amp;"!$E$1",1),INDIRECT(H$1&amp;"!$I$1",1)-1+'15MIN'!$A1194-1,0),0)</f>
        <v>-5701.4350590000004</v>
      </c>
      <c r="L1194" s="20">
        <f ca="1">IF(INDIRECT(L$1&amp;"!$I$1",1)-1+'15MIN'!$A1194&lt;=INDIRECT(L$1&amp;"!$I$2",1),OFFSET(INDIRECT(L$1&amp;"!$F$1",1),INDIRECT(L$1&amp;"!$I$1",1)-1+'15MIN'!$A1194-1,0),0)</f>
        <v>13555.123</v>
      </c>
      <c r="M1194" s="20">
        <f ca="1">IF(INDIRECT(L$1&amp;"!$I$1",1)-1+'15MIN'!$A1194&lt;=INDIRECT(L$1&amp;"!$I$2",1),-OFFSET(INDIRECT(L$1&amp;"!$D$1",1),INDIRECT(L$1&amp;"!$I$1",1)-1+'15MIN'!$A1194-1,0),0)</f>
        <v>0</v>
      </c>
      <c r="N1194" s="20">
        <f ca="1">IF(INDIRECT(L$1&amp;"!$I$1",1)-1+'15MIN'!$A1194&lt;=INDIRECT(L$1&amp;"!$I$2",1),OFFSET(INDIRECT(L$1&amp;"!$G$1",1),INDIRECT(L$1&amp;"!$I$1",1)-1+'15MIN'!$A1194-1,0),0)</f>
        <v>0</v>
      </c>
      <c r="O1194" s="21">
        <f ca="1">IF(INDIRECT(L$1&amp;"!$I$1",1)-1+'15MIN'!$A1194&lt;=INDIRECT(L$1&amp;"!$I$2",1),-OFFSET(INDIRECT(L$1&amp;"!$E$1",1),INDIRECT(L$1&amp;"!$I$1",1)-1+'15MIN'!$A1194-1,0),0)</f>
        <v>-2724.6579590000001</v>
      </c>
    </row>
    <row r="1195" spans="1:15" x14ac:dyDescent="0.2">
      <c r="A1195" s="1">
        <f t="shared" si="53"/>
        <v>1191</v>
      </c>
      <c r="B1195" s="1">
        <f t="shared" si="54"/>
        <v>13</v>
      </c>
      <c r="C1195" s="19">
        <f t="shared" si="55"/>
        <v>0.39583333333333298</v>
      </c>
      <c r="D1195" s="20">
        <f ca="1">IF(INDIRECT($D$1&amp;"!$I$1",1)-1+'15MIN'!$A1195&lt;=INDIRECT($D$1&amp;"!$I$2",1),OFFSET(INDIRECT($D$1&amp;"!$F$1",1),INDIRECT($D$1&amp;"!$I$1",1)-1+'15MIN'!$A1195-1,0),0)</f>
        <v>99.557204999999996</v>
      </c>
      <c r="E1195" s="20">
        <f ca="1">IF(CUEL!$I$1-1+'15MIN'!$A1195&lt;=CUEL!$I$2,-OFFSET(CUEL!$D$1,CUEL!$I$1-1+'15MIN'!$A1195-1,0),0)</f>
        <v>0</v>
      </c>
      <c r="F1195" s="20">
        <f ca="1">IF(INDIRECT($D$1&amp;"!$I$1",1)-1+'15MIN'!$A1195&lt;=INDIRECT($D$1&amp;"!$I$2",1),OFFSET(INDIRECT($D$1&amp;"!$G$1",1),INDIRECT($D$1&amp;"!$I$1",1)-1+'15MIN'!$A1195-1,0),0)</f>
        <v>127.33234400000001</v>
      </c>
      <c r="G1195" s="21">
        <f ca="1">IF(INDIRECT($D$1&amp;"!$I$1",1)-1+'15MIN'!$A1195&lt;=INDIRECT($D$1&amp;"!$I$2",1),-OFFSET(INDIRECT($D$1&amp;"!$E$1",1),INDIRECT($D$1&amp;"!$I$1",1)-1+'15MIN'!$A1195-1,0),0)</f>
        <v>0</v>
      </c>
      <c r="H1195" s="20">
        <f ca="1">IF(INDIRECT(H$1&amp;"!$I$1",1)-1+'15MIN'!$A1195&lt;=INDIRECT(H$1&amp;"!$I$2",1),OFFSET(INDIRECT(H$1&amp;"!$F$1",1),INDIRECT(H$1&amp;"!$I$1",1)-1+'15MIN'!$A1195-1,0),0)</f>
        <v>40988.913999999997</v>
      </c>
      <c r="I1195" s="20">
        <f ca="1">IF(INDIRECT(H$1&amp;"!$I$1",1)-1+'15MIN'!$A1195&lt;=INDIRECT(H$1&amp;"!$I$2",1),-OFFSET(INDIRECT(H$1&amp;"!$D$1",1),INDIRECT(H$1&amp;"!$I$1",1)-1+'15MIN'!$A1195-1,0),0)</f>
        <v>0</v>
      </c>
      <c r="J1195" s="20">
        <f ca="1">IF(INDIRECT(H$1&amp;"!$I$1",1)-1+'15MIN'!$A1195&lt;=INDIRECT(H$1&amp;"!$I$2",1),OFFSET(INDIRECT(H$1&amp;"!$G$1",1),INDIRECT(H$1&amp;"!$I$1",1)-1+'15MIN'!$A1195-1,0),0)</f>
        <v>0</v>
      </c>
      <c r="K1195" s="21">
        <f ca="1">IF(INDIRECT(H$1&amp;"!$I$1",1)-1+'15MIN'!$A1195&lt;=INDIRECT(H$1&amp;"!$I$2",1),-OFFSET(INDIRECT(H$1&amp;"!$E$1",1),INDIRECT(H$1&amp;"!$I$1",1)-1+'15MIN'!$A1195-1,0),0)</f>
        <v>-5739.5664059999999</v>
      </c>
      <c r="L1195" s="20">
        <f ca="1">IF(INDIRECT(L$1&amp;"!$I$1",1)-1+'15MIN'!$A1195&lt;=INDIRECT(L$1&amp;"!$I$2",1),OFFSET(INDIRECT(L$1&amp;"!$F$1",1),INDIRECT(L$1&amp;"!$I$1",1)-1+'15MIN'!$A1195-1,0),0)</f>
        <v>26558.960999999999</v>
      </c>
      <c r="M1195" s="20">
        <f ca="1">IF(INDIRECT(L$1&amp;"!$I$1",1)-1+'15MIN'!$A1195&lt;=INDIRECT(L$1&amp;"!$I$2",1),-OFFSET(INDIRECT(L$1&amp;"!$D$1",1),INDIRECT(L$1&amp;"!$I$1",1)-1+'15MIN'!$A1195-1,0),0)</f>
        <v>0</v>
      </c>
      <c r="N1195" s="20">
        <f ca="1">IF(INDIRECT(L$1&amp;"!$I$1",1)-1+'15MIN'!$A1195&lt;=INDIRECT(L$1&amp;"!$I$2",1),OFFSET(INDIRECT(L$1&amp;"!$G$1",1),INDIRECT(L$1&amp;"!$I$1",1)-1+'15MIN'!$A1195-1,0),0)</f>
        <v>0</v>
      </c>
      <c r="O1195" s="21">
        <f ca="1">IF(INDIRECT(L$1&amp;"!$I$1",1)-1+'15MIN'!$A1195&lt;=INDIRECT(L$1&amp;"!$I$2",1),-OFFSET(INDIRECT(L$1&amp;"!$E$1",1),INDIRECT(L$1&amp;"!$I$1",1)-1+'15MIN'!$A1195-1,0),0)</f>
        <v>-5316.5336909999996</v>
      </c>
    </row>
    <row r="1196" spans="1:15" x14ac:dyDescent="0.2">
      <c r="A1196" s="1">
        <f t="shared" si="53"/>
        <v>1192</v>
      </c>
      <c r="B1196" s="1">
        <f t="shared" si="54"/>
        <v>13</v>
      </c>
      <c r="C1196" s="19">
        <f t="shared" si="55"/>
        <v>0.40625</v>
      </c>
      <c r="D1196" s="20">
        <f ca="1">IF(INDIRECT($D$1&amp;"!$I$1",1)-1+'15MIN'!$A1196&lt;=INDIRECT($D$1&amp;"!$I$2",1),OFFSET(INDIRECT($D$1&amp;"!$F$1",1),INDIRECT($D$1&amp;"!$I$1",1)-1+'15MIN'!$A1196-1,0),0)</f>
        <v>54.373576999999997</v>
      </c>
      <c r="E1196" s="20">
        <f ca="1">IF(CUEL!$I$1-1+'15MIN'!$A1196&lt;=CUEL!$I$2,-OFFSET(CUEL!$D$1,CUEL!$I$1-1+'15MIN'!$A1196-1,0),0)</f>
        <v>-0.61065999999999998</v>
      </c>
      <c r="F1196" s="20">
        <f ca="1">IF(INDIRECT($D$1&amp;"!$I$1",1)-1+'15MIN'!$A1196&lt;=INDIRECT($D$1&amp;"!$I$2",1),OFFSET(INDIRECT($D$1&amp;"!$G$1",1),INDIRECT($D$1&amp;"!$I$1",1)-1+'15MIN'!$A1196-1,0),0)</f>
        <v>121.362404</v>
      </c>
      <c r="G1196" s="21">
        <f ca="1">IF(INDIRECT($D$1&amp;"!$I$1",1)-1+'15MIN'!$A1196&lt;=INDIRECT($D$1&amp;"!$I$2",1),-OFFSET(INDIRECT($D$1&amp;"!$E$1",1),INDIRECT($D$1&amp;"!$I$1",1)-1+'15MIN'!$A1196-1,0),0)</f>
        <v>0</v>
      </c>
      <c r="H1196" s="20">
        <f ca="1">IF(INDIRECT(H$1&amp;"!$I$1",1)-1+'15MIN'!$A1196&lt;=INDIRECT(H$1&amp;"!$I$2",1),OFFSET(INDIRECT(H$1&amp;"!$F$1",1),INDIRECT(H$1&amp;"!$I$1",1)-1+'15MIN'!$A1196-1,0),0)</f>
        <v>40671.828000000001</v>
      </c>
      <c r="I1196" s="20">
        <f ca="1">IF(INDIRECT(H$1&amp;"!$I$1",1)-1+'15MIN'!$A1196&lt;=INDIRECT(H$1&amp;"!$I$2",1),-OFFSET(INDIRECT(H$1&amp;"!$D$1",1),INDIRECT(H$1&amp;"!$I$1",1)-1+'15MIN'!$A1196-1,0),0)</f>
        <v>0</v>
      </c>
      <c r="J1196" s="20">
        <f ca="1">IF(INDIRECT(H$1&amp;"!$I$1",1)-1+'15MIN'!$A1196&lt;=INDIRECT(H$1&amp;"!$I$2",1),OFFSET(INDIRECT(H$1&amp;"!$G$1",1),INDIRECT(H$1&amp;"!$I$1",1)-1+'15MIN'!$A1196-1,0),0)</f>
        <v>0</v>
      </c>
      <c r="K1196" s="21">
        <f ca="1">IF(INDIRECT(H$1&amp;"!$I$1",1)-1+'15MIN'!$A1196&lt;=INDIRECT(H$1&amp;"!$I$2",1),-OFFSET(INDIRECT(H$1&amp;"!$E$1",1),INDIRECT(H$1&amp;"!$I$1",1)-1+'15MIN'!$A1196-1,0),0)</f>
        <v>-5700.3955079999996</v>
      </c>
      <c r="L1196" s="20">
        <f ca="1">IF(INDIRECT(L$1&amp;"!$I$1",1)-1+'15MIN'!$A1196&lt;=INDIRECT(L$1&amp;"!$I$2",1),OFFSET(INDIRECT(L$1&amp;"!$F$1",1),INDIRECT(L$1&amp;"!$I$1",1)-1+'15MIN'!$A1196-1,0),0)</f>
        <v>25198.353999999999</v>
      </c>
      <c r="M1196" s="20">
        <f ca="1">IF(INDIRECT(L$1&amp;"!$I$1",1)-1+'15MIN'!$A1196&lt;=INDIRECT(L$1&amp;"!$I$2",1),-OFFSET(INDIRECT(L$1&amp;"!$D$1",1),INDIRECT(L$1&amp;"!$I$1",1)-1+'15MIN'!$A1196-1,0),0)</f>
        <v>0</v>
      </c>
      <c r="N1196" s="20">
        <f ca="1">IF(INDIRECT(L$1&amp;"!$I$1",1)-1+'15MIN'!$A1196&lt;=INDIRECT(L$1&amp;"!$I$2",1),OFFSET(INDIRECT(L$1&amp;"!$G$1",1),INDIRECT(L$1&amp;"!$I$1",1)-1+'15MIN'!$A1196-1,0),0)</f>
        <v>0</v>
      </c>
      <c r="O1196" s="21">
        <f ca="1">IF(INDIRECT(L$1&amp;"!$I$1",1)-1+'15MIN'!$A1196&lt;=INDIRECT(L$1&amp;"!$I$2",1),-OFFSET(INDIRECT(L$1&amp;"!$E$1",1),INDIRECT(L$1&amp;"!$I$1",1)-1+'15MIN'!$A1196-1,0),0)</f>
        <v>-5052.3491210000002</v>
      </c>
    </row>
    <row r="1197" spans="1:15" x14ac:dyDescent="0.2">
      <c r="A1197" s="1">
        <f t="shared" si="53"/>
        <v>1193</v>
      </c>
      <c r="B1197" s="1">
        <f t="shared" si="54"/>
        <v>13</v>
      </c>
      <c r="C1197" s="19">
        <f t="shared" si="55"/>
        <v>0.41666666666666702</v>
      </c>
      <c r="D1197" s="20">
        <f ca="1">IF(INDIRECT($D$1&amp;"!$I$1",1)-1+'15MIN'!$A1197&lt;=INDIRECT($D$1&amp;"!$I$2",1),OFFSET(INDIRECT($D$1&amp;"!$F$1",1),INDIRECT($D$1&amp;"!$I$1",1)-1+'15MIN'!$A1197-1,0),0)</f>
        <v>4.882403</v>
      </c>
      <c r="E1197" s="20">
        <f ca="1">IF(CUEL!$I$1-1+'15MIN'!$A1197&lt;=CUEL!$I$2,-OFFSET(CUEL!$D$1,CUEL!$I$1-1+'15MIN'!$A1197-1,0),0)</f>
        <v>-13.636339</v>
      </c>
      <c r="F1197" s="20">
        <f ca="1">IF(INDIRECT($D$1&amp;"!$I$1",1)-1+'15MIN'!$A1197&lt;=INDIRECT($D$1&amp;"!$I$2",1),OFFSET(INDIRECT($D$1&amp;"!$G$1",1),INDIRECT($D$1&amp;"!$I$1",1)-1+'15MIN'!$A1197-1,0),0)</f>
        <v>121.24271400000001</v>
      </c>
      <c r="G1197" s="21">
        <f ca="1">IF(INDIRECT($D$1&amp;"!$I$1",1)-1+'15MIN'!$A1197&lt;=INDIRECT($D$1&amp;"!$I$2",1),-OFFSET(INDIRECT($D$1&amp;"!$E$1",1),INDIRECT($D$1&amp;"!$I$1",1)-1+'15MIN'!$A1197-1,0),0)</f>
        <v>0</v>
      </c>
      <c r="H1197" s="20">
        <f ca="1">IF(INDIRECT(H$1&amp;"!$I$1",1)-1+'15MIN'!$A1197&lt;=INDIRECT(H$1&amp;"!$I$2",1),OFFSET(INDIRECT(H$1&amp;"!$F$1",1),INDIRECT(H$1&amp;"!$I$1",1)-1+'15MIN'!$A1197-1,0),0)</f>
        <v>40200.370999999999</v>
      </c>
      <c r="I1197" s="20">
        <f ca="1">IF(INDIRECT(H$1&amp;"!$I$1",1)-1+'15MIN'!$A1197&lt;=INDIRECT(H$1&amp;"!$I$2",1),-OFFSET(INDIRECT(H$1&amp;"!$D$1",1),INDIRECT(H$1&amp;"!$I$1",1)-1+'15MIN'!$A1197-1,0),0)</f>
        <v>0</v>
      </c>
      <c r="J1197" s="20">
        <f ca="1">IF(INDIRECT(H$1&amp;"!$I$1",1)-1+'15MIN'!$A1197&lt;=INDIRECT(H$1&amp;"!$I$2",1),OFFSET(INDIRECT(H$1&amp;"!$G$1",1),INDIRECT(H$1&amp;"!$I$1",1)-1+'15MIN'!$A1197-1,0),0)</f>
        <v>0</v>
      </c>
      <c r="K1197" s="21">
        <f ca="1">IF(INDIRECT(H$1&amp;"!$I$1",1)-1+'15MIN'!$A1197&lt;=INDIRECT(H$1&amp;"!$I$2",1),-OFFSET(INDIRECT(H$1&amp;"!$E$1",1),INDIRECT(H$1&amp;"!$I$1",1)-1+'15MIN'!$A1197-1,0),0)</f>
        <v>-5641.6796880000002</v>
      </c>
      <c r="L1197" s="20">
        <f ca="1">IF(INDIRECT(L$1&amp;"!$I$1",1)-1+'15MIN'!$A1197&lt;=INDIRECT(L$1&amp;"!$I$2",1),OFFSET(INDIRECT(L$1&amp;"!$F$1",1),INDIRECT(L$1&amp;"!$I$1",1)-1+'15MIN'!$A1197-1,0),0)</f>
        <v>24138.934000000001</v>
      </c>
      <c r="M1197" s="20">
        <f ca="1">IF(INDIRECT(L$1&amp;"!$I$1",1)-1+'15MIN'!$A1197&lt;=INDIRECT(L$1&amp;"!$I$2",1),-OFFSET(INDIRECT(L$1&amp;"!$D$1",1),INDIRECT(L$1&amp;"!$I$1",1)-1+'15MIN'!$A1197-1,0),0)</f>
        <v>0</v>
      </c>
      <c r="N1197" s="20">
        <f ca="1">IF(INDIRECT(L$1&amp;"!$I$1",1)-1+'15MIN'!$A1197&lt;=INDIRECT(L$1&amp;"!$I$2",1),OFFSET(INDIRECT(L$1&amp;"!$G$1",1),INDIRECT(L$1&amp;"!$I$1",1)-1+'15MIN'!$A1197-1,0),0)</f>
        <v>0</v>
      </c>
      <c r="O1197" s="21">
        <f ca="1">IF(INDIRECT(L$1&amp;"!$I$1",1)-1+'15MIN'!$A1197&lt;=INDIRECT(L$1&amp;"!$I$2",1),-OFFSET(INDIRECT(L$1&amp;"!$E$1",1),INDIRECT(L$1&amp;"!$I$1",1)-1+'15MIN'!$A1197-1,0),0)</f>
        <v>-4843.8188479999999</v>
      </c>
    </row>
    <row r="1198" spans="1:15" x14ac:dyDescent="0.2">
      <c r="A1198" s="1">
        <f t="shared" si="53"/>
        <v>1194</v>
      </c>
      <c r="B1198" s="1">
        <f t="shared" si="54"/>
        <v>13</v>
      </c>
      <c r="C1198" s="19">
        <f t="shared" si="55"/>
        <v>0.42708333333333298</v>
      </c>
      <c r="D1198" s="20">
        <f ca="1">IF(INDIRECT($D$1&amp;"!$I$1",1)-1+'15MIN'!$A1198&lt;=INDIRECT($D$1&amp;"!$I$2",1),OFFSET(INDIRECT($D$1&amp;"!$F$1",1),INDIRECT($D$1&amp;"!$I$1",1)-1+'15MIN'!$A1198-1,0),0)</f>
        <v>0</v>
      </c>
      <c r="E1198" s="20">
        <f ca="1">IF(CUEL!$I$1-1+'15MIN'!$A1198&lt;=CUEL!$I$2,-OFFSET(CUEL!$D$1,CUEL!$I$1-1+'15MIN'!$A1198-1,0),0)</f>
        <v>-24.958689</v>
      </c>
      <c r="F1198" s="20">
        <f ca="1">IF(INDIRECT($D$1&amp;"!$I$1",1)-1+'15MIN'!$A1198&lt;=INDIRECT($D$1&amp;"!$I$2",1),OFFSET(INDIRECT($D$1&amp;"!$G$1",1),INDIRECT($D$1&amp;"!$I$1",1)-1+'15MIN'!$A1198-1,0),0)</f>
        <v>127.83897399999999</v>
      </c>
      <c r="G1198" s="21">
        <f ca="1">IF(INDIRECT($D$1&amp;"!$I$1",1)-1+'15MIN'!$A1198&lt;=INDIRECT($D$1&amp;"!$I$2",1),-OFFSET(INDIRECT($D$1&amp;"!$E$1",1),INDIRECT($D$1&amp;"!$I$1",1)-1+'15MIN'!$A1198-1,0),0)</f>
        <v>0</v>
      </c>
      <c r="H1198" s="20">
        <f ca="1">IF(INDIRECT(H$1&amp;"!$I$1",1)-1+'15MIN'!$A1198&lt;=INDIRECT(H$1&amp;"!$I$2",1),OFFSET(INDIRECT(H$1&amp;"!$F$1",1),INDIRECT(H$1&amp;"!$I$1",1)-1+'15MIN'!$A1198-1,0),0)</f>
        <v>37793.633000000002</v>
      </c>
      <c r="I1198" s="20">
        <f ca="1">IF(INDIRECT(H$1&amp;"!$I$1",1)-1+'15MIN'!$A1198&lt;=INDIRECT(H$1&amp;"!$I$2",1),-OFFSET(INDIRECT(H$1&amp;"!$D$1",1),INDIRECT(H$1&amp;"!$I$1",1)-1+'15MIN'!$A1198-1,0),0)</f>
        <v>0</v>
      </c>
      <c r="J1198" s="20">
        <f ca="1">IF(INDIRECT(H$1&amp;"!$I$1",1)-1+'15MIN'!$A1198&lt;=INDIRECT(H$1&amp;"!$I$2",1),OFFSET(INDIRECT(H$1&amp;"!$G$1",1),INDIRECT(H$1&amp;"!$I$1",1)-1+'15MIN'!$A1198-1,0),0)</f>
        <v>0</v>
      </c>
      <c r="K1198" s="21">
        <f ca="1">IF(INDIRECT(H$1&amp;"!$I$1",1)-1+'15MIN'!$A1198&lt;=INDIRECT(H$1&amp;"!$I$2",1),-OFFSET(INDIRECT(H$1&amp;"!$E$1",1),INDIRECT(H$1&amp;"!$I$1",1)-1+'15MIN'!$A1198-1,0),0)</f>
        <v>-5304.6274409999996</v>
      </c>
      <c r="L1198" s="20">
        <f ca="1">IF(INDIRECT(L$1&amp;"!$I$1",1)-1+'15MIN'!$A1198&lt;=INDIRECT(L$1&amp;"!$I$2",1),OFFSET(INDIRECT(L$1&amp;"!$F$1",1),INDIRECT(L$1&amp;"!$I$1",1)-1+'15MIN'!$A1198-1,0),0)</f>
        <v>21785.01</v>
      </c>
      <c r="M1198" s="20">
        <f ca="1">IF(INDIRECT(L$1&amp;"!$I$1",1)-1+'15MIN'!$A1198&lt;=INDIRECT(L$1&amp;"!$I$2",1),-OFFSET(INDIRECT(L$1&amp;"!$D$1",1),INDIRECT(L$1&amp;"!$I$1",1)-1+'15MIN'!$A1198-1,0),0)</f>
        <v>0</v>
      </c>
      <c r="N1198" s="20">
        <f ca="1">IF(INDIRECT(L$1&amp;"!$I$1",1)-1+'15MIN'!$A1198&lt;=INDIRECT(L$1&amp;"!$I$2",1),OFFSET(INDIRECT(L$1&amp;"!$G$1",1),INDIRECT(L$1&amp;"!$I$1",1)-1+'15MIN'!$A1198-1,0),0)</f>
        <v>0</v>
      </c>
      <c r="O1198" s="21">
        <f ca="1">IF(INDIRECT(L$1&amp;"!$I$1",1)-1+'15MIN'!$A1198&lt;=INDIRECT(L$1&amp;"!$I$2",1),-OFFSET(INDIRECT(L$1&amp;"!$E$1",1),INDIRECT(L$1&amp;"!$I$1",1)-1+'15MIN'!$A1198-1,0),0)</f>
        <v>-4373.0576170000004</v>
      </c>
    </row>
    <row r="1199" spans="1:15" x14ac:dyDescent="0.2">
      <c r="A1199" s="1">
        <f t="shared" si="53"/>
        <v>1195</v>
      </c>
      <c r="B1199" s="1">
        <f t="shared" si="54"/>
        <v>13</v>
      </c>
      <c r="C1199" s="19">
        <f t="shared" si="55"/>
        <v>0.4375</v>
      </c>
      <c r="D1199" s="20">
        <f ca="1">IF(INDIRECT($D$1&amp;"!$I$1",1)-1+'15MIN'!$A1199&lt;=INDIRECT($D$1&amp;"!$I$2",1),OFFSET(INDIRECT($D$1&amp;"!$F$1",1),INDIRECT($D$1&amp;"!$I$1",1)-1+'15MIN'!$A1199-1,0),0)</f>
        <v>0</v>
      </c>
      <c r="E1199" s="20">
        <f ca="1">IF(CUEL!$I$1-1+'15MIN'!$A1199&lt;=CUEL!$I$2,-OFFSET(CUEL!$D$1,CUEL!$I$1-1+'15MIN'!$A1199-1,0),0)</f>
        <v>-28.195522</v>
      </c>
      <c r="F1199" s="20">
        <f ca="1">IF(INDIRECT($D$1&amp;"!$I$1",1)-1+'15MIN'!$A1199&lt;=INDIRECT($D$1&amp;"!$I$2",1),OFFSET(INDIRECT($D$1&amp;"!$G$1",1),INDIRECT($D$1&amp;"!$I$1",1)-1+'15MIN'!$A1199-1,0),0)</f>
        <v>130.7276</v>
      </c>
      <c r="G1199" s="21">
        <f ca="1">IF(INDIRECT($D$1&amp;"!$I$1",1)-1+'15MIN'!$A1199&lt;=INDIRECT($D$1&amp;"!$I$2",1),-OFFSET(INDIRECT($D$1&amp;"!$E$1",1),INDIRECT($D$1&amp;"!$I$1",1)-1+'15MIN'!$A1199-1,0),0)</f>
        <v>0</v>
      </c>
      <c r="H1199" s="20">
        <f ca="1">IF(INDIRECT(H$1&amp;"!$I$1",1)-1+'15MIN'!$A1199&lt;=INDIRECT(H$1&amp;"!$I$2",1),OFFSET(INDIRECT(H$1&amp;"!$F$1",1),INDIRECT(H$1&amp;"!$I$1",1)-1+'15MIN'!$A1199-1,0),0)</f>
        <v>36512.762000000002</v>
      </c>
      <c r="I1199" s="20">
        <f ca="1">IF(INDIRECT(H$1&amp;"!$I$1",1)-1+'15MIN'!$A1199&lt;=INDIRECT(H$1&amp;"!$I$2",1),-OFFSET(INDIRECT(H$1&amp;"!$D$1",1),INDIRECT(H$1&amp;"!$I$1",1)-1+'15MIN'!$A1199-1,0),0)</f>
        <v>0</v>
      </c>
      <c r="J1199" s="20">
        <f ca="1">IF(INDIRECT(H$1&amp;"!$I$1",1)-1+'15MIN'!$A1199&lt;=INDIRECT(H$1&amp;"!$I$2",1),OFFSET(INDIRECT(H$1&amp;"!$G$1",1),INDIRECT(H$1&amp;"!$I$1",1)-1+'15MIN'!$A1199-1,0),0)</f>
        <v>0</v>
      </c>
      <c r="K1199" s="21">
        <f ca="1">IF(INDIRECT(H$1&amp;"!$I$1",1)-1+'15MIN'!$A1199&lt;=INDIRECT(H$1&amp;"!$I$2",1),-OFFSET(INDIRECT(H$1&amp;"!$E$1",1),INDIRECT(H$1&amp;"!$I$1",1)-1+'15MIN'!$A1199-1,0),0)</f>
        <v>-5122.1225590000004</v>
      </c>
      <c r="L1199" s="20">
        <f ca="1">IF(INDIRECT(L$1&amp;"!$I$1",1)-1+'15MIN'!$A1199&lt;=INDIRECT(L$1&amp;"!$I$2",1),OFFSET(INDIRECT(L$1&amp;"!$F$1",1),INDIRECT(L$1&amp;"!$I$1",1)-1+'15MIN'!$A1199-1,0),0)</f>
        <v>22860.6</v>
      </c>
      <c r="M1199" s="20">
        <f ca="1">IF(INDIRECT(L$1&amp;"!$I$1",1)-1+'15MIN'!$A1199&lt;=INDIRECT(L$1&amp;"!$I$2",1),-OFFSET(INDIRECT(L$1&amp;"!$D$1",1),INDIRECT(L$1&amp;"!$I$1",1)-1+'15MIN'!$A1199-1,0),0)</f>
        <v>0</v>
      </c>
      <c r="N1199" s="20">
        <f ca="1">IF(INDIRECT(L$1&amp;"!$I$1",1)-1+'15MIN'!$A1199&lt;=INDIRECT(L$1&amp;"!$I$2",1),OFFSET(INDIRECT(L$1&amp;"!$G$1",1),INDIRECT(L$1&amp;"!$I$1",1)-1+'15MIN'!$A1199-1,0),0)</f>
        <v>0</v>
      </c>
      <c r="O1199" s="21">
        <f ca="1">IF(INDIRECT(L$1&amp;"!$I$1",1)-1+'15MIN'!$A1199&lt;=INDIRECT(L$1&amp;"!$I$2",1),-OFFSET(INDIRECT(L$1&amp;"!$E$1",1),INDIRECT(L$1&amp;"!$I$1",1)-1+'15MIN'!$A1199-1,0),0)</f>
        <v>-4591.3618159999996</v>
      </c>
    </row>
    <row r="1200" spans="1:15" x14ac:dyDescent="0.2">
      <c r="A1200" s="1">
        <f t="shared" si="53"/>
        <v>1196</v>
      </c>
      <c r="B1200" s="1">
        <f t="shared" si="54"/>
        <v>13</v>
      </c>
      <c r="C1200" s="19">
        <f t="shared" si="55"/>
        <v>0.44791666666666702</v>
      </c>
      <c r="D1200" s="20">
        <f ca="1">IF(INDIRECT($D$1&amp;"!$I$1",1)-1+'15MIN'!$A1200&lt;=INDIRECT($D$1&amp;"!$I$2",1),OFFSET(INDIRECT($D$1&amp;"!$F$1",1),INDIRECT($D$1&amp;"!$I$1",1)-1+'15MIN'!$A1200-1,0),0)</f>
        <v>0</v>
      </c>
      <c r="E1200" s="20">
        <f ca="1">IF(CUEL!$I$1-1+'15MIN'!$A1200&lt;=CUEL!$I$2,-OFFSET(CUEL!$D$1,CUEL!$I$1-1+'15MIN'!$A1200-1,0),0)</f>
        <v>-21.376497000000001</v>
      </c>
      <c r="F1200" s="20">
        <f ca="1">IF(INDIRECT($D$1&amp;"!$I$1",1)-1+'15MIN'!$A1200&lt;=INDIRECT($D$1&amp;"!$I$2",1),OFFSET(INDIRECT($D$1&amp;"!$G$1",1),INDIRECT($D$1&amp;"!$I$1",1)-1+'15MIN'!$A1200-1,0),0)</f>
        <v>131.206467</v>
      </c>
      <c r="G1200" s="21">
        <f ca="1">IF(INDIRECT($D$1&amp;"!$I$1",1)-1+'15MIN'!$A1200&lt;=INDIRECT($D$1&amp;"!$I$2",1),-OFFSET(INDIRECT($D$1&amp;"!$E$1",1),INDIRECT($D$1&amp;"!$I$1",1)-1+'15MIN'!$A1200-1,0),0)</f>
        <v>0</v>
      </c>
      <c r="H1200" s="20">
        <f ca="1">IF(INDIRECT(H$1&amp;"!$I$1",1)-1+'15MIN'!$A1200&lt;=INDIRECT(H$1&amp;"!$I$2",1),OFFSET(INDIRECT(H$1&amp;"!$F$1",1),INDIRECT(H$1&amp;"!$I$1",1)-1+'15MIN'!$A1200-1,0),0)</f>
        <v>36678.879000000001</v>
      </c>
      <c r="I1200" s="20">
        <f ca="1">IF(INDIRECT(H$1&amp;"!$I$1",1)-1+'15MIN'!$A1200&lt;=INDIRECT(H$1&amp;"!$I$2",1),-OFFSET(INDIRECT(H$1&amp;"!$D$1",1),INDIRECT(H$1&amp;"!$I$1",1)-1+'15MIN'!$A1200-1,0),0)</f>
        <v>0</v>
      </c>
      <c r="J1200" s="20">
        <f ca="1">IF(INDIRECT(H$1&amp;"!$I$1",1)-1+'15MIN'!$A1200&lt;=INDIRECT(H$1&amp;"!$I$2",1),OFFSET(INDIRECT(H$1&amp;"!$G$1",1),INDIRECT(H$1&amp;"!$I$1",1)-1+'15MIN'!$A1200-1,0),0)</f>
        <v>0</v>
      </c>
      <c r="K1200" s="21">
        <f ca="1">IF(INDIRECT(H$1&amp;"!$I$1",1)-1+'15MIN'!$A1200&lt;=INDIRECT(H$1&amp;"!$I$2",1),-OFFSET(INDIRECT(H$1&amp;"!$E$1",1),INDIRECT(H$1&amp;"!$I$1",1)-1+'15MIN'!$A1200-1,0),0)</f>
        <v>-5148.408203</v>
      </c>
      <c r="L1200" s="20">
        <f ca="1">IF(INDIRECT(L$1&amp;"!$I$1",1)-1+'15MIN'!$A1200&lt;=INDIRECT(L$1&amp;"!$I$2",1),OFFSET(INDIRECT(L$1&amp;"!$F$1",1),INDIRECT(L$1&amp;"!$I$1",1)-1+'15MIN'!$A1200-1,0),0)</f>
        <v>22911.686000000002</v>
      </c>
      <c r="M1200" s="20">
        <f ca="1">IF(INDIRECT(L$1&amp;"!$I$1",1)-1+'15MIN'!$A1200&lt;=INDIRECT(L$1&amp;"!$I$2",1),-OFFSET(INDIRECT(L$1&amp;"!$D$1",1),INDIRECT(L$1&amp;"!$I$1",1)-1+'15MIN'!$A1200-1,0),0)</f>
        <v>0</v>
      </c>
      <c r="N1200" s="20">
        <f ca="1">IF(INDIRECT(L$1&amp;"!$I$1",1)-1+'15MIN'!$A1200&lt;=INDIRECT(L$1&amp;"!$I$2",1),OFFSET(INDIRECT(L$1&amp;"!$G$1",1),INDIRECT(L$1&amp;"!$I$1",1)-1+'15MIN'!$A1200-1,0),0)</f>
        <v>0</v>
      </c>
      <c r="O1200" s="21">
        <f ca="1">IF(INDIRECT(L$1&amp;"!$I$1",1)-1+'15MIN'!$A1200&lt;=INDIRECT(L$1&amp;"!$I$2",1),-OFFSET(INDIRECT(L$1&amp;"!$E$1",1),INDIRECT(L$1&amp;"!$I$1",1)-1+'15MIN'!$A1200-1,0),0)</f>
        <v>-4603.4497069999998</v>
      </c>
    </row>
    <row r="1201" spans="1:15" x14ac:dyDescent="0.2">
      <c r="A1201" s="1">
        <f t="shared" si="53"/>
        <v>1197</v>
      </c>
      <c r="B1201" s="1">
        <f t="shared" si="54"/>
        <v>13</v>
      </c>
      <c r="C1201" s="19">
        <f t="shared" si="55"/>
        <v>0.45833333333333298</v>
      </c>
      <c r="D1201" s="20">
        <f ca="1">IF(INDIRECT($D$1&amp;"!$I$1",1)-1+'15MIN'!$A1201&lt;=INDIRECT($D$1&amp;"!$I$2",1),OFFSET(INDIRECT($D$1&amp;"!$F$1",1),INDIRECT($D$1&amp;"!$I$1",1)-1+'15MIN'!$A1201-1,0),0)</f>
        <v>0</v>
      </c>
      <c r="E1201" s="20">
        <f ca="1">IF(CUEL!$I$1-1+'15MIN'!$A1201&lt;=CUEL!$I$2,-OFFSET(CUEL!$D$1,CUEL!$I$1-1+'15MIN'!$A1201-1,0),0)</f>
        <v>-24.351811999999999</v>
      </c>
      <c r="F1201" s="20">
        <f ca="1">IF(INDIRECT($D$1&amp;"!$I$1",1)-1+'15MIN'!$A1201&lt;=INDIRECT($D$1&amp;"!$I$2",1),OFFSET(INDIRECT($D$1&amp;"!$G$1",1),INDIRECT($D$1&amp;"!$I$1",1)-1+'15MIN'!$A1201-1,0),0)</f>
        <v>131.90976000000001</v>
      </c>
      <c r="G1201" s="21">
        <f ca="1">IF(INDIRECT($D$1&amp;"!$I$1",1)-1+'15MIN'!$A1201&lt;=INDIRECT($D$1&amp;"!$I$2",1),-OFFSET(INDIRECT($D$1&amp;"!$E$1",1),INDIRECT($D$1&amp;"!$I$1",1)-1+'15MIN'!$A1201-1,0),0)</f>
        <v>0</v>
      </c>
      <c r="H1201" s="20">
        <f ca="1">IF(INDIRECT(H$1&amp;"!$I$1",1)-1+'15MIN'!$A1201&lt;=INDIRECT(H$1&amp;"!$I$2",1),OFFSET(INDIRECT(H$1&amp;"!$F$1",1),INDIRECT(H$1&amp;"!$I$1",1)-1+'15MIN'!$A1201-1,0),0)</f>
        <v>35325.53125</v>
      </c>
      <c r="I1201" s="20">
        <f ca="1">IF(INDIRECT(H$1&amp;"!$I$1",1)-1+'15MIN'!$A1201&lt;=INDIRECT(H$1&amp;"!$I$2",1),-OFFSET(INDIRECT(H$1&amp;"!$D$1",1),INDIRECT(H$1&amp;"!$I$1",1)-1+'15MIN'!$A1201-1,0),0)</f>
        <v>0</v>
      </c>
      <c r="J1201" s="20">
        <f ca="1">IF(INDIRECT(H$1&amp;"!$I$1",1)-1+'15MIN'!$A1201&lt;=INDIRECT(H$1&amp;"!$I$2",1),OFFSET(INDIRECT(H$1&amp;"!$G$1",1),INDIRECT(H$1&amp;"!$I$1",1)-1+'15MIN'!$A1201-1,0),0)</f>
        <v>0</v>
      </c>
      <c r="K1201" s="21">
        <f ca="1">IF(INDIRECT(H$1&amp;"!$I$1",1)-1+'15MIN'!$A1201&lt;=INDIRECT(H$1&amp;"!$I$2",1),-OFFSET(INDIRECT(H$1&amp;"!$E$1",1),INDIRECT(H$1&amp;"!$I$1",1)-1+'15MIN'!$A1201-1,0),0)</f>
        <v>-4959.7514650000003</v>
      </c>
      <c r="L1201" s="20">
        <f ca="1">IF(INDIRECT(L$1&amp;"!$I$1",1)-1+'15MIN'!$A1201&lt;=INDIRECT(L$1&amp;"!$I$2",1),OFFSET(INDIRECT(L$1&amp;"!$F$1",1),INDIRECT(L$1&amp;"!$I$1",1)-1+'15MIN'!$A1201-1,0),0)</f>
        <v>22015.873</v>
      </c>
      <c r="M1201" s="20">
        <f ca="1">IF(INDIRECT(L$1&amp;"!$I$1",1)-1+'15MIN'!$A1201&lt;=INDIRECT(L$1&amp;"!$I$2",1),-OFFSET(INDIRECT(L$1&amp;"!$D$1",1),INDIRECT(L$1&amp;"!$I$1",1)-1+'15MIN'!$A1201-1,0),0)</f>
        <v>0</v>
      </c>
      <c r="N1201" s="20">
        <f ca="1">IF(INDIRECT(L$1&amp;"!$I$1",1)-1+'15MIN'!$A1201&lt;=INDIRECT(L$1&amp;"!$I$2",1),OFFSET(INDIRECT(L$1&amp;"!$G$1",1),INDIRECT(L$1&amp;"!$I$1",1)-1+'15MIN'!$A1201-1,0),0)</f>
        <v>0</v>
      </c>
      <c r="O1201" s="21">
        <f ca="1">IF(INDIRECT(L$1&amp;"!$I$1",1)-1+'15MIN'!$A1201&lt;=INDIRECT(L$1&amp;"!$I$2",1),-OFFSET(INDIRECT(L$1&amp;"!$E$1",1),INDIRECT(L$1&amp;"!$I$1",1)-1+'15MIN'!$A1201-1,0),0)</f>
        <v>-4422.3999020000001</v>
      </c>
    </row>
    <row r="1202" spans="1:15" x14ac:dyDescent="0.2">
      <c r="A1202" s="1">
        <f t="shared" si="53"/>
        <v>1198</v>
      </c>
      <c r="B1202" s="1">
        <f t="shared" si="54"/>
        <v>13</v>
      </c>
      <c r="C1202" s="19">
        <f t="shared" si="55"/>
        <v>0.46875</v>
      </c>
      <c r="D1202" s="20">
        <f ca="1">IF(INDIRECT($D$1&amp;"!$I$1",1)-1+'15MIN'!$A1202&lt;=INDIRECT($D$1&amp;"!$I$2",1),OFFSET(INDIRECT($D$1&amp;"!$F$1",1),INDIRECT($D$1&amp;"!$I$1",1)-1+'15MIN'!$A1202-1,0),0)</f>
        <v>0</v>
      </c>
      <c r="E1202" s="20">
        <f ca="1">IF(CUEL!$I$1-1+'15MIN'!$A1202&lt;=CUEL!$I$2,-OFFSET(CUEL!$D$1,CUEL!$I$1-1+'15MIN'!$A1202-1,0),0)</f>
        <v>-21.203029999999998</v>
      </c>
      <c r="F1202" s="20">
        <f ca="1">IF(INDIRECT($D$1&amp;"!$I$1",1)-1+'15MIN'!$A1202&lt;=INDIRECT($D$1&amp;"!$I$2",1),OFFSET(INDIRECT($D$1&amp;"!$G$1",1),INDIRECT($D$1&amp;"!$I$1",1)-1+'15MIN'!$A1202-1,0),0)</f>
        <v>135.57394400000001</v>
      </c>
      <c r="G1202" s="21">
        <f ca="1">IF(INDIRECT($D$1&amp;"!$I$1",1)-1+'15MIN'!$A1202&lt;=INDIRECT($D$1&amp;"!$I$2",1),-OFFSET(INDIRECT($D$1&amp;"!$E$1",1),INDIRECT($D$1&amp;"!$I$1",1)-1+'15MIN'!$A1202-1,0),0)</f>
        <v>0</v>
      </c>
      <c r="H1202" s="20">
        <f ca="1">IF(INDIRECT(H$1&amp;"!$I$1",1)-1+'15MIN'!$A1202&lt;=INDIRECT(H$1&amp;"!$I$2",1),OFFSET(INDIRECT(H$1&amp;"!$F$1",1),INDIRECT(H$1&amp;"!$I$1",1)-1+'15MIN'!$A1202-1,0),0)</f>
        <v>34515.300999999999</v>
      </c>
      <c r="I1202" s="20">
        <f ca="1">IF(INDIRECT(H$1&amp;"!$I$1",1)-1+'15MIN'!$A1202&lt;=INDIRECT(H$1&amp;"!$I$2",1),-OFFSET(INDIRECT(H$1&amp;"!$D$1",1),INDIRECT(H$1&amp;"!$I$1",1)-1+'15MIN'!$A1202-1,0),0)</f>
        <v>0</v>
      </c>
      <c r="J1202" s="20">
        <f ca="1">IF(INDIRECT(H$1&amp;"!$I$1",1)-1+'15MIN'!$A1202&lt;=INDIRECT(H$1&amp;"!$I$2",1),OFFSET(INDIRECT(H$1&amp;"!$G$1",1),INDIRECT(H$1&amp;"!$I$1",1)-1+'15MIN'!$A1202-1,0),0)</f>
        <v>0</v>
      </c>
      <c r="K1202" s="21">
        <f ca="1">IF(INDIRECT(H$1&amp;"!$I$1",1)-1+'15MIN'!$A1202&lt;=INDIRECT(H$1&amp;"!$I$2",1),-OFFSET(INDIRECT(H$1&amp;"!$E$1",1),INDIRECT(H$1&amp;"!$I$1",1)-1+'15MIN'!$A1202-1,0),0)</f>
        <v>-4844.267578</v>
      </c>
      <c r="L1202" s="20">
        <f ca="1">IF(INDIRECT(L$1&amp;"!$I$1",1)-1+'15MIN'!$A1202&lt;=INDIRECT(L$1&amp;"!$I$2",1),OFFSET(INDIRECT(L$1&amp;"!$F$1",1),INDIRECT(L$1&amp;"!$I$1",1)-1+'15MIN'!$A1202-1,0),0)</f>
        <v>23094.738000000001</v>
      </c>
      <c r="M1202" s="20">
        <f ca="1">IF(INDIRECT(L$1&amp;"!$I$1",1)-1+'15MIN'!$A1202&lt;=INDIRECT(L$1&amp;"!$I$2",1),-OFFSET(INDIRECT(L$1&amp;"!$D$1",1),INDIRECT(L$1&amp;"!$I$1",1)-1+'15MIN'!$A1202-1,0),0)</f>
        <v>0</v>
      </c>
      <c r="N1202" s="20">
        <f ca="1">IF(INDIRECT(L$1&amp;"!$I$1",1)-1+'15MIN'!$A1202&lt;=INDIRECT(L$1&amp;"!$I$2",1),OFFSET(INDIRECT(L$1&amp;"!$G$1",1),INDIRECT(L$1&amp;"!$I$1",1)-1+'15MIN'!$A1202-1,0),0)</f>
        <v>0</v>
      </c>
      <c r="O1202" s="21">
        <f ca="1">IF(INDIRECT(L$1&amp;"!$I$1",1)-1+'15MIN'!$A1202&lt;=INDIRECT(L$1&amp;"!$I$2",1),-OFFSET(INDIRECT(L$1&amp;"!$E$1",1),INDIRECT(L$1&amp;"!$I$1",1)-1+'15MIN'!$A1202-1,0),0)</f>
        <v>-4638.0249020000001</v>
      </c>
    </row>
    <row r="1203" spans="1:15" x14ac:dyDescent="0.2">
      <c r="A1203" s="1">
        <f t="shared" si="53"/>
        <v>1199</v>
      </c>
      <c r="B1203" s="1">
        <f t="shared" si="54"/>
        <v>13</v>
      </c>
      <c r="C1203" s="19">
        <f t="shared" si="55"/>
        <v>0.47916666666666702</v>
      </c>
      <c r="D1203" s="20">
        <f ca="1">IF(INDIRECT($D$1&amp;"!$I$1",1)-1+'15MIN'!$A1203&lt;=INDIRECT($D$1&amp;"!$I$2",1),OFFSET(INDIRECT($D$1&amp;"!$F$1",1),INDIRECT($D$1&amp;"!$I$1",1)-1+'15MIN'!$A1203-1,0),0)</f>
        <v>0</v>
      </c>
      <c r="E1203" s="20">
        <f ca="1">IF(CUEL!$I$1-1+'15MIN'!$A1203&lt;=CUEL!$I$2,-OFFSET(CUEL!$D$1,CUEL!$I$1-1+'15MIN'!$A1203-1,0),0)</f>
        <v>-21.717234000000001</v>
      </c>
      <c r="F1203" s="20">
        <f ca="1">IF(INDIRECT($D$1&amp;"!$I$1",1)-1+'15MIN'!$A1203&lt;=INDIRECT($D$1&amp;"!$I$2",1),OFFSET(INDIRECT($D$1&amp;"!$G$1",1),INDIRECT($D$1&amp;"!$I$1",1)-1+'15MIN'!$A1203-1,0),0)</f>
        <v>133.882935</v>
      </c>
      <c r="G1203" s="21">
        <f ca="1">IF(INDIRECT($D$1&amp;"!$I$1",1)-1+'15MIN'!$A1203&lt;=INDIRECT($D$1&amp;"!$I$2",1),-OFFSET(INDIRECT($D$1&amp;"!$E$1",1),INDIRECT($D$1&amp;"!$I$1",1)-1+'15MIN'!$A1203-1,0),0)</f>
        <v>0</v>
      </c>
      <c r="H1203" s="20">
        <f ca="1">IF(INDIRECT(H$1&amp;"!$I$1",1)-1+'15MIN'!$A1203&lt;=INDIRECT(H$1&amp;"!$I$2",1),OFFSET(INDIRECT(H$1&amp;"!$F$1",1),INDIRECT(H$1&amp;"!$I$1",1)-1+'15MIN'!$A1203-1,0),0)</f>
        <v>34515.59375</v>
      </c>
      <c r="I1203" s="20">
        <f ca="1">IF(INDIRECT(H$1&amp;"!$I$1",1)-1+'15MIN'!$A1203&lt;=INDIRECT(H$1&amp;"!$I$2",1),-OFFSET(INDIRECT(H$1&amp;"!$D$1",1),INDIRECT(H$1&amp;"!$I$1",1)-1+'15MIN'!$A1203-1,0),0)</f>
        <v>0</v>
      </c>
      <c r="J1203" s="20">
        <f ca="1">IF(INDIRECT(H$1&amp;"!$I$1",1)-1+'15MIN'!$A1203&lt;=INDIRECT(H$1&amp;"!$I$2",1),OFFSET(INDIRECT(H$1&amp;"!$G$1",1),INDIRECT(H$1&amp;"!$I$1",1)-1+'15MIN'!$A1203-1,0),0)</f>
        <v>0</v>
      </c>
      <c r="K1203" s="21">
        <f ca="1">IF(INDIRECT(H$1&amp;"!$I$1",1)-1+'15MIN'!$A1203&lt;=INDIRECT(H$1&amp;"!$I$2",1),-OFFSET(INDIRECT(H$1&amp;"!$E$1",1),INDIRECT(H$1&amp;"!$I$1",1)-1+'15MIN'!$A1203-1,0),0)</f>
        <v>-4845.4677730000003</v>
      </c>
      <c r="L1203" s="20">
        <f ca="1">IF(INDIRECT(L$1&amp;"!$I$1",1)-1+'15MIN'!$A1203&lt;=INDIRECT(L$1&amp;"!$I$2",1),OFFSET(INDIRECT(L$1&amp;"!$F$1",1),INDIRECT(L$1&amp;"!$I$1",1)-1+'15MIN'!$A1203-1,0),0)</f>
        <v>20311.275000000001</v>
      </c>
      <c r="M1203" s="20">
        <f ca="1">IF(INDIRECT(L$1&amp;"!$I$1",1)-1+'15MIN'!$A1203&lt;=INDIRECT(L$1&amp;"!$I$2",1),-OFFSET(INDIRECT(L$1&amp;"!$D$1",1),INDIRECT(L$1&amp;"!$I$1",1)-1+'15MIN'!$A1203-1,0),0)</f>
        <v>0</v>
      </c>
      <c r="N1203" s="20">
        <f ca="1">IF(INDIRECT(L$1&amp;"!$I$1",1)-1+'15MIN'!$A1203&lt;=INDIRECT(L$1&amp;"!$I$2",1),OFFSET(INDIRECT(L$1&amp;"!$G$1",1),INDIRECT(L$1&amp;"!$I$1",1)-1+'15MIN'!$A1203-1,0),0)</f>
        <v>0</v>
      </c>
      <c r="O1203" s="21">
        <f ca="1">IF(INDIRECT(L$1&amp;"!$I$1",1)-1+'15MIN'!$A1203&lt;=INDIRECT(L$1&amp;"!$I$2",1),-OFFSET(INDIRECT(L$1&amp;"!$E$1",1),INDIRECT(L$1&amp;"!$I$1",1)-1+'15MIN'!$A1203-1,0),0)</f>
        <v>-4074.078857</v>
      </c>
    </row>
    <row r="1204" spans="1:15" x14ac:dyDescent="0.2">
      <c r="A1204" s="1">
        <f t="shared" si="53"/>
        <v>1200</v>
      </c>
      <c r="B1204" s="1">
        <f t="shared" si="54"/>
        <v>13</v>
      </c>
      <c r="C1204" s="19">
        <f t="shared" si="55"/>
        <v>0.48958333333333298</v>
      </c>
      <c r="D1204" s="20">
        <f ca="1">IF(INDIRECT($D$1&amp;"!$I$1",1)-1+'15MIN'!$A1204&lt;=INDIRECT($D$1&amp;"!$I$2",1),OFFSET(INDIRECT($D$1&amp;"!$F$1",1),INDIRECT($D$1&amp;"!$I$1",1)-1+'15MIN'!$A1204-1,0),0)</f>
        <v>0</v>
      </c>
      <c r="E1204" s="20">
        <f ca="1">IF(CUEL!$I$1-1+'15MIN'!$A1204&lt;=CUEL!$I$2,-OFFSET(CUEL!$D$1,CUEL!$I$1-1+'15MIN'!$A1204-1,0),0)</f>
        <v>-22.155923999999999</v>
      </c>
      <c r="F1204" s="20">
        <f ca="1">IF(INDIRECT($D$1&amp;"!$I$1",1)-1+'15MIN'!$A1204&lt;=INDIRECT($D$1&amp;"!$I$2",1),OFFSET(INDIRECT($D$1&amp;"!$G$1",1),INDIRECT($D$1&amp;"!$I$1",1)-1+'15MIN'!$A1204-1,0),0)</f>
        <v>131.13021900000001</v>
      </c>
      <c r="G1204" s="21">
        <f ca="1">IF(INDIRECT($D$1&amp;"!$I$1",1)-1+'15MIN'!$A1204&lt;=INDIRECT($D$1&amp;"!$I$2",1),-OFFSET(INDIRECT($D$1&amp;"!$E$1",1),INDIRECT($D$1&amp;"!$I$1",1)-1+'15MIN'!$A1204-1,0),0)</f>
        <v>0</v>
      </c>
      <c r="H1204" s="20">
        <f ca="1">IF(INDIRECT(H$1&amp;"!$I$1",1)-1+'15MIN'!$A1204&lt;=INDIRECT(H$1&amp;"!$I$2",1),OFFSET(INDIRECT(H$1&amp;"!$F$1",1),INDIRECT(H$1&amp;"!$I$1",1)-1+'15MIN'!$A1204-1,0),0)</f>
        <v>34520.96875</v>
      </c>
      <c r="I1204" s="20">
        <f ca="1">IF(INDIRECT(H$1&amp;"!$I$1",1)-1+'15MIN'!$A1204&lt;=INDIRECT(H$1&amp;"!$I$2",1),-OFFSET(INDIRECT(H$1&amp;"!$D$1",1),INDIRECT(H$1&amp;"!$I$1",1)-1+'15MIN'!$A1204-1,0),0)</f>
        <v>0</v>
      </c>
      <c r="J1204" s="20">
        <f ca="1">IF(INDIRECT(H$1&amp;"!$I$1",1)-1+'15MIN'!$A1204&lt;=INDIRECT(H$1&amp;"!$I$2",1),OFFSET(INDIRECT(H$1&amp;"!$G$1",1),INDIRECT(H$1&amp;"!$I$1",1)-1+'15MIN'!$A1204-1,0),0)</f>
        <v>0</v>
      </c>
      <c r="K1204" s="21">
        <f ca="1">IF(INDIRECT(H$1&amp;"!$I$1",1)-1+'15MIN'!$A1204&lt;=INDIRECT(H$1&amp;"!$I$2",1),-OFFSET(INDIRECT(H$1&amp;"!$E$1",1),INDIRECT(H$1&amp;"!$I$1",1)-1+'15MIN'!$A1204-1,0),0)</f>
        <v>-4845.5112300000001</v>
      </c>
      <c r="L1204" s="20">
        <f ca="1">IF(INDIRECT(L$1&amp;"!$I$1",1)-1+'15MIN'!$A1204&lt;=INDIRECT(L$1&amp;"!$I$2",1),OFFSET(INDIRECT(L$1&amp;"!$F$1",1),INDIRECT(L$1&amp;"!$I$1",1)-1+'15MIN'!$A1204-1,0),0)</f>
        <v>19453.690999999999</v>
      </c>
      <c r="M1204" s="20">
        <f ca="1">IF(INDIRECT(L$1&amp;"!$I$1",1)-1+'15MIN'!$A1204&lt;=INDIRECT(L$1&amp;"!$I$2",1),-OFFSET(INDIRECT(L$1&amp;"!$D$1",1),INDIRECT(L$1&amp;"!$I$1",1)-1+'15MIN'!$A1204-1,0),0)</f>
        <v>0</v>
      </c>
      <c r="N1204" s="20">
        <f ca="1">IF(INDIRECT(L$1&amp;"!$I$1",1)-1+'15MIN'!$A1204&lt;=INDIRECT(L$1&amp;"!$I$2",1),OFFSET(INDIRECT(L$1&amp;"!$G$1",1),INDIRECT(L$1&amp;"!$I$1",1)-1+'15MIN'!$A1204-1,0),0)</f>
        <v>0</v>
      </c>
      <c r="O1204" s="21">
        <f ca="1">IF(INDIRECT(L$1&amp;"!$I$1",1)-1+'15MIN'!$A1204&lt;=INDIRECT(L$1&amp;"!$I$2",1),-OFFSET(INDIRECT(L$1&amp;"!$E$1",1),INDIRECT(L$1&amp;"!$I$1",1)-1+'15MIN'!$A1204-1,0),0)</f>
        <v>-3905.4951169999999</v>
      </c>
    </row>
    <row r="1205" spans="1:15" x14ac:dyDescent="0.2">
      <c r="A1205" s="1">
        <f t="shared" si="53"/>
        <v>1201</v>
      </c>
      <c r="B1205" s="1">
        <f t="shared" si="54"/>
        <v>13</v>
      </c>
      <c r="C1205" s="19">
        <f t="shared" si="55"/>
        <v>0.5</v>
      </c>
      <c r="D1205" s="20">
        <f ca="1">IF(INDIRECT($D$1&amp;"!$I$1",1)-1+'15MIN'!$A1205&lt;=INDIRECT($D$1&amp;"!$I$2",1),OFFSET(INDIRECT($D$1&amp;"!$F$1",1),INDIRECT($D$1&amp;"!$I$1",1)-1+'15MIN'!$A1205-1,0),0)</f>
        <v>6.0054020000000001</v>
      </c>
      <c r="E1205" s="20">
        <f ca="1">IF(CUEL!$I$1-1+'15MIN'!$A1205&lt;=CUEL!$I$2,-OFFSET(CUEL!$D$1,CUEL!$I$1-1+'15MIN'!$A1205-1,0),0)</f>
        <v>-9.0806360000000002</v>
      </c>
      <c r="F1205" s="20">
        <f ca="1">IF(INDIRECT($D$1&amp;"!$I$1",1)-1+'15MIN'!$A1205&lt;=INDIRECT($D$1&amp;"!$I$2",1),OFFSET(INDIRECT($D$1&amp;"!$G$1",1),INDIRECT($D$1&amp;"!$I$1",1)-1+'15MIN'!$A1205-1,0),0)</f>
        <v>125.04821800000001</v>
      </c>
      <c r="G1205" s="21">
        <f ca="1">IF(INDIRECT($D$1&amp;"!$I$1",1)-1+'15MIN'!$A1205&lt;=INDIRECT($D$1&amp;"!$I$2",1),-OFFSET(INDIRECT($D$1&amp;"!$E$1",1),INDIRECT($D$1&amp;"!$I$1",1)-1+'15MIN'!$A1205-1,0),0)</f>
        <v>0</v>
      </c>
      <c r="H1205" s="20">
        <f ca="1">IF(INDIRECT(H$1&amp;"!$I$1",1)-1+'15MIN'!$A1205&lt;=INDIRECT(H$1&amp;"!$I$2",1),OFFSET(INDIRECT(H$1&amp;"!$F$1",1),INDIRECT(H$1&amp;"!$I$1",1)-1+'15MIN'!$A1205-1,0),0)</f>
        <v>34518.495999999999</v>
      </c>
      <c r="I1205" s="20">
        <f ca="1">IF(INDIRECT(H$1&amp;"!$I$1",1)-1+'15MIN'!$A1205&lt;=INDIRECT(H$1&amp;"!$I$2",1),-OFFSET(INDIRECT(H$1&amp;"!$D$1",1),INDIRECT(H$1&amp;"!$I$1",1)-1+'15MIN'!$A1205-1,0),0)</f>
        <v>0</v>
      </c>
      <c r="J1205" s="20">
        <f ca="1">IF(INDIRECT(H$1&amp;"!$I$1",1)-1+'15MIN'!$A1205&lt;=INDIRECT(H$1&amp;"!$I$2",1),OFFSET(INDIRECT(H$1&amp;"!$G$1",1),INDIRECT(H$1&amp;"!$I$1",1)-1+'15MIN'!$A1205-1,0),0)</f>
        <v>0</v>
      </c>
      <c r="K1205" s="21">
        <f ca="1">IF(INDIRECT(H$1&amp;"!$I$1",1)-1+'15MIN'!$A1205&lt;=INDIRECT(H$1&amp;"!$I$2",1),-OFFSET(INDIRECT(H$1&amp;"!$E$1",1),INDIRECT(H$1&amp;"!$I$1",1)-1+'15MIN'!$A1205-1,0),0)</f>
        <v>-4842.4013670000004</v>
      </c>
      <c r="L1205" s="20">
        <f ca="1">IF(INDIRECT(L$1&amp;"!$I$1",1)-1+'15MIN'!$A1205&lt;=INDIRECT(L$1&amp;"!$I$2",1),OFFSET(INDIRECT(L$1&amp;"!$F$1",1),INDIRECT(L$1&amp;"!$I$1",1)-1+'15MIN'!$A1205-1,0),0)</f>
        <v>22155.078000000001</v>
      </c>
      <c r="M1205" s="20">
        <f ca="1">IF(INDIRECT(L$1&amp;"!$I$1",1)-1+'15MIN'!$A1205&lt;=INDIRECT(L$1&amp;"!$I$2",1),-OFFSET(INDIRECT(L$1&amp;"!$D$1",1),INDIRECT(L$1&amp;"!$I$1",1)-1+'15MIN'!$A1205-1,0),0)</f>
        <v>0</v>
      </c>
      <c r="N1205" s="20">
        <f ca="1">IF(INDIRECT(L$1&amp;"!$I$1",1)-1+'15MIN'!$A1205&lt;=INDIRECT(L$1&amp;"!$I$2",1),OFFSET(INDIRECT(L$1&amp;"!$G$1",1),INDIRECT(L$1&amp;"!$I$1",1)-1+'15MIN'!$A1205-1,0),0)</f>
        <v>0</v>
      </c>
      <c r="O1205" s="21">
        <f ca="1">IF(INDIRECT(L$1&amp;"!$I$1",1)-1+'15MIN'!$A1205&lt;=INDIRECT(L$1&amp;"!$I$2",1),-OFFSET(INDIRECT(L$1&amp;"!$E$1",1),INDIRECT(L$1&amp;"!$I$1",1)-1+'15MIN'!$A1205-1,0),0)</f>
        <v>-4455.328125</v>
      </c>
    </row>
    <row r="1206" spans="1:15" x14ac:dyDescent="0.2">
      <c r="A1206" s="1">
        <f t="shared" si="53"/>
        <v>1202</v>
      </c>
      <c r="B1206" s="1">
        <f t="shared" si="54"/>
        <v>13</v>
      </c>
      <c r="C1206" s="19">
        <f t="shared" si="55"/>
        <v>0.51041666666666696</v>
      </c>
      <c r="D1206" s="20">
        <f ca="1">IF(INDIRECT($D$1&amp;"!$I$1",1)-1+'15MIN'!$A1206&lt;=INDIRECT($D$1&amp;"!$I$2",1),OFFSET(INDIRECT($D$1&amp;"!$F$1",1),INDIRECT($D$1&amp;"!$I$1",1)-1+'15MIN'!$A1206-1,0),0)</f>
        <v>0.73548500000000006</v>
      </c>
      <c r="E1206" s="20">
        <f ca="1">IF(CUEL!$I$1-1+'15MIN'!$A1206&lt;=CUEL!$I$2,-OFFSET(CUEL!$D$1,CUEL!$I$1-1+'15MIN'!$A1206-1,0),0)</f>
        <v>-19.105699999999999</v>
      </c>
      <c r="F1206" s="20">
        <f ca="1">IF(INDIRECT($D$1&amp;"!$I$1",1)-1+'15MIN'!$A1206&lt;=INDIRECT($D$1&amp;"!$I$2",1),OFFSET(INDIRECT($D$1&amp;"!$G$1",1),INDIRECT($D$1&amp;"!$I$1",1)-1+'15MIN'!$A1206-1,0),0)</f>
        <v>127.980782</v>
      </c>
      <c r="G1206" s="21">
        <f ca="1">IF(INDIRECT($D$1&amp;"!$I$1",1)-1+'15MIN'!$A1206&lt;=INDIRECT($D$1&amp;"!$I$2",1),-OFFSET(INDIRECT($D$1&amp;"!$E$1",1),INDIRECT($D$1&amp;"!$I$1",1)-1+'15MIN'!$A1206-1,0),0)</f>
        <v>0</v>
      </c>
      <c r="H1206" s="20">
        <f ca="1">IF(INDIRECT(H$1&amp;"!$I$1",1)-1+'15MIN'!$A1206&lt;=INDIRECT(H$1&amp;"!$I$2",1),OFFSET(INDIRECT(H$1&amp;"!$F$1",1),INDIRECT(H$1&amp;"!$I$1",1)-1+'15MIN'!$A1206-1,0),0)</f>
        <v>34519.042999999998</v>
      </c>
      <c r="I1206" s="20">
        <f ca="1">IF(INDIRECT(H$1&amp;"!$I$1",1)-1+'15MIN'!$A1206&lt;=INDIRECT(H$1&amp;"!$I$2",1),-OFFSET(INDIRECT(H$1&amp;"!$D$1",1),INDIRECT(H$1&amp;"!$I$1",1)-1+'15MIN'!$A1206-1,0),0)</f>
        <v>0</v>
      </c>
      <c r="J1206" s="20">
        <f ca="1">IF(INDIRECT(H$1&amp;"!$I$1",1)-1+'15MIN'!$A1206&lt;=INDIRECT(H$1&amp;"!$I$2",1),OFFSET(INDIRECT(H$1&amp;"!$G$1",1),INDIRECT(H$1&amp;"!$I$1",1)-1+'15MIN'!$A1206-1,0),0)</f>
        <v>0</v>
      </c>
      <c r="K1206" s="21">
        <f ca="1">IF(INDIRECT(H$1&amp;"!$I$1",1)-1+'15MIN'!$A1206&lt;=INDIRECT(H$1&amp;"!$I$2",1),-OFFSET(INDIRECT(H$1&amp;"!$E$1",1),INDIRECT(H$1&amp;"!$I$1",1)-1+'15MIN'!$A1206-1,0),0)</f>
        <v>-4840.9990230000003</v>
      </c>
      <c r="L1206" s="20">
        <f ca="1">IF(INDIRECT(L$1&amp;"!$I$1",1)-1+'15MIN'!$A1206&lt;=INDIRECT(L$1&amp;"!$I$2",1),OFFSET(INDIRECT(L$1&amp;"!$F$1",1),INDIRECT(L$1&amp;"!$I$1",1)-1+'15MIN'!$A1206-1,0),0)</f>
        <v>19264.368999999999</v>
      </c>
      <c r="M1206" s="20">
        <f ca="1">IF(INDIRECT(L$1&amp;"!$I$1",1)-1+'15MIN'!$A1206&lt;=INDIRECT(L$1&amp;"!$I$2",1),-OFFSET(INDIRECT(L$1&amp;"!$D$1",1),INDIRECT(L$1&amp;"!$I$1",1)-1+'15MIN'!$A1206-1,0),0)</f>
        <v>0</v>
      </c>
      <c r="N1206" s="20">
        <f ca="1">IF(INDIRECT(L$1&amp;"!$I$1",1)-1+'15MIN'!$A1206&lt;=INDIRECT(L$1&amp;"!$I$2",1),OFFSET(INDIRECT(L$1&amp;"!$G$1",1),INDIRECT(L$1&amp;"!$I$1",1)-1+'15MIN'!$A1206-1,0),0)</f>
        <v>0</v>
      </c>
      <c r="O1206" s="21">
        <f ca="1">IF(INDIRECT(L$1&amp;"!$I$1",1)-1+'15MIN'!$A1206&lt;=INDIRECT(L$1&amp;"!$I$2",1),-OFFSET(INDIRECT(L$1&amp;"!$E$1",1),INDIRECT(L$1&amp;"!$I$1",1)-1+'15MIN'!$A1206-1,0),0)</f>
        <v>-3869.7678219999998</v>
      </c>
    </row>
    <row r="1207" spans="1:15" x14ac:dyDescent="0.2">
      <c r="A1207" s="1">
        <f t="shared" si="53"/>
        <v>1203</v>
      </c>
      <c r="B1207" s="1">
        <f t="shared" si="54"/>
        <v>13</v>
      </c>
      <c r="C1207" s="19">
        <f t="shared" si="55"/>
        <v>0.52083333333333304</v>
      </c>
      <c r="D1207" s="20">
        <f ca="1">IF(INDIRECT($D$1&amp;"!$I$1",1)-1+'15MIN'!$A1207&lt;=INDIRECT($D$1&amp;"!$I$2",1),OFFSET(INDIRECT($D$1&amp;"!$F$1",1),INDIRECT($D$1&amp;"!$I$1",1)-1+'15MIN'!$A1207-1,0),0)</f>
        <v>5.1885430000000001</v>
      </c>
      <c r="E1207" s="20">
        <f ca="1">IF(CUEL!$I$1-1+'15MIN'!$A1207&lt;=CUEL!$I$2,-OFFSET(CUEL!$D$1,CUEL!$I$1-1+'15MIN'!$A1207-1,0),0)</f>
        <v>-12.171564999999999</v>
      </c>
      <c r="F1207" s="20">
        <f ca="1">IF(INDIRECT($D$1&amp;"!$I$1",1)-1+'15MIN'!$A1207&lt;=INDIRECT($D$1&amp;"!$I$2",1),OFFSET(INDIRECT($D$1&amp;"!$G$1",1),INDIRECT($D$1&amp;"!$I$1",1)-1+'15MIN'!$A1207-1,0),0)</f>
        <v>129.68646200000001</v>
      </c>
      <c r="G1207" s="21">
        <f ca="1">IF(INDIRECT($D$1&amp;"!$I$1",1)-1+'15MIN'!$A1207&lt;=INDIRECT($D$1&amp;"!$I$2",1),-OFFSET(INDIRECT($D$1&amp;"!$E$1",1),INDIRECT($D$1&amp;"!$I$1",1)-1+'15MIN'!$A1207-1,0),0)</f>
        <v>0</v>
      </c>
      <c r="H1207" s="20">
        <f ca="1">IF(INDIRECT(H$1&amp;"!$I$1",1)-1+'15MIN'!$A1207&lt;=INDIRECT(H$1&amp;"!$I$2",1),OFFSET(INDIRECT(H$1&amp;"!$F$1",1),INDIRECT(H$1&amp;"!$I$1",1)-1+'15MIN'!$A1207-1,0),0)</f>
        <v>34064.987999999998</v>
      </c>
      <c r="I1207" s="20">
        <f ca="1">IF(INDIRECT(H$1&amp;"!$I$1",1)-1+'15MIN'!$A1207&lt;=INDIRECT(H$1&amp;"!$I$2",1),-OFFSET(INDIRECT(H$1&amp;"!$D$1",1),INDIRECT(H$1&amp;"!$I$1",1)-1+'15MIN'!$A1207-1,0),0)</f>
        <v>0</v>
      </c>
      <c r="J1207" s="20">
        <f ca="1">IF(INDIRECT(H$1&amp;"!$I$1",1)-1+'15MIN'!$A1207&lt;=INDIRECT(H$1&amp;"!$I$2",1),OFFSET(INDIRECT(H$1&amp;"!$G$1",1),INDIRECT(H$1&amp;"!$I$1",1)-1+'15MIN'!$A1207-1,0),0)</f>
        <v>0</v>
      </c>
      <c r="K1207" s="21">
        <f ca="1">IF(INDIRECT(H$1&amp;"!$I$1",1)-1+'15MIN'!$A1207&lt;=INDIRECT(H$1&amp;"!$I$2",1),-OFFSET(INDIRECT(H$1&amp;"!$E$1",1),INDIRECT(H$1&amp;"!$I$1",1)-1+'15MIN'!$A1207-1,0),0)</f>
        <v>-4775.7041019999997</v>
      </c>
      <c r="L1207" s="20">
        <f ca="1">IF(INDIRECT(L$1&amp;"!$I$1",1)-1+'15MIN'!$A1207&lt;=INDIRECT(L$1&amp;"!$I$2",1),OFFSET(INDIRECT(L$1&amp;"!$F$1",1),INDIRECT(L$1&amp;"!$I$1",1)-1+'15MIN'!$A1207-1,0),0)</f>
        <v>17559.631000000001</v>
      </c>
      <c r="M1207" s="20">
        <f ca="1">IF(INDIRECT(L$1&amp;"!$I$1",1)-1+'15MIN'!$A1207&lt;=INDIRECT(L$1&amp;"!$I$2",1),-OFFSET(INDIRECT(L$1&amp;"!$D$1",1),INDIRECT(L$1&amp;"!$I$1",1)-1+'15MIN'!$A1207-1,0),0)</f>
        <v>0</v>
      </c>
      <c r="N1207" s="20">
        <f ca="1">IF(INDIRECT(L$1&amp;"!$I$1",1)-1+'15MIN'!$A1207&lt;=INDIRECT(L$1&amp;"!$I$2",1),OFFSET(INDIRECT(L$1&amp;"!$G$1",1),INDIRECT(L$1&amp;"!$I$1",1)-1+'15MIN'!$A1207-1,0),0)</f>
        <v>0</v>
      </c>
      <c r="O1207" s="21">
        <f ca="1">IF(INDIRECT(L$1&amp;"!$I$1",1)-1+'15MIN'!$A1207&lt;=INDIRECT(L$1&amp;"!$I$2",1),-OFFSET(INDIRECT(L$1&amp;"!$E$1",1),INDIRECT(L$1&amp;"!$I$1",1)-1+'15MIN'!$A1207-1,0),0)</f>
        <v>-3533.8781739999999</v>
      </c>
    </row>
    <row r="1208" spans="1:15" x14ac:dyDescent="0.2">
      <c r="A1208" s="1">
        <f t="shared" si="53"/>
        <v>1204</v>
      </c>
      <c r="B1208" s="1">
        <f t="shared" si="54"/>
        <v>13</v>
      </c>
      <c r="C1208" s="19">
        <f t="shared" si="55"/>
        <v>0.53125</v>
      </c>
      <c r="D1208" s="20">
        <f ca="1">IF(INDIRECT($D$1&amp;"!$I$1",1)-1+'15MIN'!$A1208&lt;=INDIRECT($D$1&amp;"!$I$2",1),OFFSET(INDIRECT($D$1&amp;"!$F$1",1),INDIRECT($D$1&amp;"!$I$1",1)-1+'15MIN'!$A1208-1,0),0)</f>
        <v>7.502561</v>
      </c>
      <c r="E1208" s="20">
        <f ca="1">IF(CUEL!$I$1-1+'15MIN'!$A1208&lt;=CUEL!$I$2,-OFFSET(CUEL!$D$1,CUEL!$I$1-1+'15MIN'!$A1208-1,0),0)</f>
        <v>-6.8744620000000003</v>
      </c>
      <c r="F1208" s="20">
        <f ca="1">IF(INDIRECT($D$1&amp;"!$I$1",1)-1+'15MIN'!$A1208&lt;=INDIRECT($D$1&amp;"!$I$2",1),OFFSET(INDIRECT($D$1&amp;"!$G$1",1),INDIRECT($D$1&amp;"!$I$1",1)-1+'15MIN'!$A1208-1,0),0)</f>
        <v>126.940147</v>
      </c>
      <c r="G1208" s="21">
        <f ca="1">IF(INDIRECT($D$1&amp;"!$I$1",1)-1+'15MIN'!$A1208&lt;=INDIRECT($D$1&amp;"!$I$2",1),-OFFSET(INDIRECT($D$1&amp;"!$E$1",1),INDIRECT($D$1&amp;"!$I$1",1)-1+'15MIN'!$A1208-1,0),0)</f>
        <v>0</v>
      </c>
      <c r="H1208" s="20">
        <f ca="1">IF(INDIRECT(H$1&amp;"!$I$1",1)-1+'15MIN'!$A1208&lt;=INDIRECT(H$1&amp;"!$I$2",1),OFFSET(INDIRECT(H$1&amp;"!$F$1",1),INDIRECT(H$1&amp;"!$I$1",1)-1+'15MIN'!$A1208-1,0),0)</f>
        <v>33690.707000000002</v>
      </c>
      <c r="I1208" s="20">
        <f ca="1">IF(INDIRECT(H$1&amp;"!$I$1",1)-1+'15MIN'!$A1208&lt;=INDIRECT(H$1&amp;"!$I$2",1),-OFFSET(INDIRECT(H$1&amp;"!$D$1",1),INDIRECT(H$1&amp;"!$I$1",1)-1+'15MIN'!$A1208-1,0),0)</f>
        <v>0</v>
      </c>
      <c r="J1208" s="20">
        <f ca="1">IF(INDIRECT(H$1&amp;"!$I$1",1)-1+'15MIN'!$A1208&lt;=INDIRECT(H$1&amp;"!$I$2",1),OFFSET(INDIRECT(H$1&amp;"!$G$1",1),INDIRECT(H$1&amp;"!$I$1",1)-1+'15MIN'!$A1208-1,0),0)</f>
        <v>0</v>
      </c>
      <c r="K1208" s="21">
        <f ca="1">IF(INDIRECT(H$1&amp;"!$I$1",1)-1+'15MIN'!$A1208&lt;=INDIRECT(H$1&amp;"!$I$2",1),-OFFSET(INDIRECT(H$1&amp;"!$E$1",1),INDIRECT(H$1&amp;"!$I$1",1)-1+'15MIN'!$A1208-1,0),0)</f>
        <v>-4719.8173829999996</v>
      </c>
      <c r="L1208" s="20">
        <f ca="1">IF(INDIRECT(L$1&amp;"!$I$1",1)-1+'15MIN'!$A1208&lt;=INDIRECT(L$1&amp;"!$I$2",1),OFFSET(INDIRECT(L$1&amp;"!$F$1",1),INDIRECT(L$1&amp;"!$I$1",1)-1+'15MIN'!$A1208-1,0),0)</f>
        <v>20443.083999999999</v>
      </c>
      <c r="M1208" s="20">
        <f ca="1">IF(INDIRECT(L$1&amp;"!$I$1",1)-1+'15MIN'!$A1208&lt;=INDIRECT(L$1&amp;"!$I$2",1),-OFFSET(INDIRECT(L$1&amp;"!$D$1",1),INDIRECT(L$1&amp;"!$I$1",1)-1+'15MIN'!$A1208-1,0),0)</f>
        <v>0</v>
      </c>
      <c r="N1208" s="20">
        <f ca="1">IF(INDIRECT(L$1&amp;"!$I$1",1)-1+'15MIN'!$A1208&lt;=INDIRECT(L$1&amp;"!$I$2",1),OFFSET(INDIRECT(L$1&amp;"!$G$1",1),INDIRECT(L$1&amp;"!$I$1",1)-1+'15MIN'!$A1208-1,0),0)</f>
        <v>0</v>
      </c>
      <c r="O1208" s="21">
        <f ca="1">IF(INDIRECT(L$1&amp;"!$I$1",1)-1+'15MIN'!$A1208&lt;=INDIRECT(L$1&amp;"!$I$2",1),-OFFSET(INDIRECT(L$1&amp;"!$E$1",1),INDIRECT(L$1&amp;"!$I$1",1)-1+'15MIN'!$A1208-1,0),0)</f>
        <v>-4105.7036129999997</v>
      </c>
    </row>
    <row r="1209" spans="1:15" x14ac:dyDescent="0.2">
      <c r="A1209" s="1">
        <f t="shared" si="53"/>
        <v>1205</v>
      </c>
      <c r="B1209" s="1">
        <f t="shared" si="54"/>
        <v>13</v>
      </c>
      <c r="C1209" s="19">
        <f t="shared" si="55"/>
        <v>0.54166666666666696</v>
      </c>
      <c r="D1209" s="20">
        <f ca="1">IF(INDIRECT($D$1&amp;"!$I$1",1)-1+'15MIN'!$A1209&lt;=INDIRECT($D$1&amp;"!$I$2",1),OFFSET(INDIRECT($D$1&amp;"!$F$1",1),INDIRECT($D$1&amp;"!$I$1",1)-1+'15MIN'!$A1209-1,0),0)</f>
        <v>121.656021</v>
      </c>
      <c r="E1209" s="20">
        <f ca="1">IF(CUEL!$I$1-1+'15MIN'!$A1209&lt;=CUEL!$I$2,-OFFSET(CUEL!$D$1,CUEL!$I$1-1+'15MIN'!$A1209-1,0),0)</f>
        <v>-0.98486200000000002</v>
      </c>
      <c r="F1209" s="20">
        <f ca="1">IF(INDIRECT($D$1&amp;"!$I$1",1)-1+'15MIN'!$A1209&lt;=INDIRECT($D$1&amp;"!$I$2",1),OFFSET(INDIRECT($D$1&amp;"!$G$1",1),INDIRECT($D$1&amp;"!$I$1",1)-1+'15MIN'!$A1209-1,0),0)</f>
        <v>128.08090200000001</v>
      </c>
      <c r="G1209" s="21">
        <f ca="1">IF(INDIRECT($D$1&amp;"!$I$1",1)-1+'15MIN'!$A1209&lt;=INDIRECT($D$1&amp;"!$I$2",1),-OFFSET(INDIRECT($D$1&amp;"!$E$1",1),INDIRECT($D$1&amp;"!$I$1",1)-1+'15MIN'!$A1209-1,0),0)</f>
        <v>0</v>
      </c>
      <c r="H1209" s="20">
        <f ca="1">IF(INDIRECT(H$1&amp;"!$I$1",1)-1+'15MIN'!$A1209&lt;=INDIRECT(H$1&amp;"!$I$2",1),OFFSET(INDIRECT(H$1&amp;"!$F$1",1),INDIRECT(H$1&amp;"!$I$1",1)-1+'15MIN'!$A1209-1,0),0)</f>
        <v>33689.84375</v>
      </c>
      <c r="I1209" s="20">
        <f ca="1">IF(INDIRECT(H$1&amp;"!$I$1",1)-1+'15MIN'!$A1209&lt;=INDIRECT(H$1&amp;"!$I$2",1),-OFFSET(INDIRECT(H$1&amp;"!$D$1",1),INDIRECT(H$1&amp;"!$I$1",1)-1+'15MIN'!$A1209-1,0),0)</f>
        <v>0</v>
      </c>
      <c r="J1209" s="20">
        <f ca="1">IF(INDIRECT(H$1&amp;"!$I$1",1)-1+'15MIN'!$A1209&lt;=INDIRECT(H$1&amp;"!$I$2",1),OFFSET(INDIRECT(H$1&amp;"!$G$1",1),INDIRECT(H$1&amp;"!$I$1",1)-1+'15MIN'!$A1209-1,0),0)</f>
        <v>0</v>
      </c>
      <c r="K1209" s="21">
        <f ca="1">IF(INDIRECT(H$1&amp;"!$I$1",1)-1+'15MIN'!$A1209&lt;=INDIRECT(H$1&amp;"!$I$2",1),-OFFSET(INDIRECT(H$1&amp;"!$E$1",1),INDIRECT(H$1&amp;"!$I$1",1)-1+'15MIN'!$A1209-1,0),0)</f>
        <v>-4719.6225590000004</v>
      </c>
      <c r="L1209" s="20">
        <f ca="1">IF(INDIRECT(L$1&amp;"!$I$1",1)-1+'15MIN'!$A1209&lt;=INDIRECT(L$1&amp;"!$I$2",1),OFFSET(INDIRECT(L$1&amp;"!$F$1",1),INDIRECT(L$1&amp;"!$I$1",1)-1+'15MIN'!$A1209-1,0),0)</f>
        <v>18874.103999999999</v>
      </c>
      <c r="M1209" s="20">
        <f ca="1">IF(INDIRECT(L$1&amp;"!$I$1",1)-1+'15MIN'!$A1209&lt;=INDIRECT(L$1&amp;"!$I$2",1),-OFFSET(INDIRECT(L$1&amp;"!$D$1",1),INDIRECT(L$1&amp;"!$I$1",1)-1+'15MIN'!$A1209-1,0),0)</f>
        <v>0</v>
      </c>
      <c r="N1209" s="20">
        <f ca="1">IF(INDIRECT(L$1&amp;"!$I$1",1)-1+'15MIN'!$A1209&lt;=INDIRECT(L$1&amp;"!$I$2",1),OFFSET(INDIRECT(L$1&amp;"!$G$1",1),INDIRECT(L$1&amp;"!$I$1",1)-1+'15MIN'!$A1209-1,0),0)</f>
        <v>0</v>
      </c>
      <c r="O1209" s="21">
        <f ca="1">IF(INDIRECT(L$1&amp;"!$I$1",1)-1+'15MIN'!$A1209&lt;=INDIRECT(L$1&amp;"!$I$2",1),-OFFSET(INDIRECT(L$1&amp;"!$E$1",1),INDIRECT(L$1&amp;"!$I$1",1)-1+'15MIN'!$A1209-1,0),0)</f>
        <v>-3792.03125</v>
      </c>
    </row>
    <row r="1210" spans="1:15" x14ac:dyDescent="0.2">
      <c r="A1210" s="1">
        <f t="shared" si="53"/>
        <v>1206</v>
      </c>
      <c r="B1210" s="1">
        <f t="shared" si="54"/>
        <v>13</v>
      </c>
      <c r="C1210" s="19">
        <f t="shared" si="55"/>
        <v>0.55208333333333304</v>
      </c>
      <c r="D1210" s="20">
        <f ca="1">IF(INDIRECT($D$1&amp;"!$I$1",1)-1+'15MIN'!$A1210&lt;=INDIRECT($D$1&amp;"!$I$2",1),OFFSET(INDIRECT($D$1&amp;"!$F$1",1),INDIRECT($D$1&amp;"!$I$1",1)-1+'15MIN'!$A1210-1,0),0)</f>
        <v>202.90133700000001</v>
      </c>
      <c r="E1210" s="20">
        <f ca="1">IF(CUEL!$I$1-1+'15MIN'!$A1210&lt;=CUEL!$I$2,-OFFSET(CUEL!$D$1,CUEL!$I$1-1+'15MIN'!$A1210-1,0),0)</f>
        <v>0</v>
      </c>
      <c r="F1210" s="20">
        <f ca="1">IF(INDIRECT($D$1&amp;"!$I$1",1)-1+'15MIN'!$A1210&lt;=INDIRECT($D$1&amp;"!$I$2",1),OFFSET(INDIRECT($D$1&amp;"!$G$1",1),INDIRECT($D$1&amp;"!$I$1",1)-1+'15MIN'!$A1210-1,0),0)</f>
        <v>125.49131</v>
      </c>
      <c r="G1210" s="21">
        <f ca="1">IF(INDIRECT($D$1&amp;"!$I$1",1)-1+'15MIN'!$A1210&lt;=INDIRECT($D$1&amp;"!$I$2",1),-OFFSET(INDIRECT($D$1&amp;"!$E$1",1),INDIRECT($D$1&amp;"!$I$1",1)-1+'15MIN'!$A1210-1,0),0)</f>
        <v>0</v>
      </c>
      <c r="H1210" s="20">
        <f ca="1">IF(INDIRECT(H$1&amp;"!$I$1",1)-1+'15MIN'!$A1210&lt;=INDIRECT(H$1&amp;"!$I$2",1),OFFSET(INDIRECT(H$1&amp;"!$F$1",1),INDIRECT(H$1&amp;"!$I$1",1)-1+'15MIN'!$A1210-1,0),0)</f>
        <v>33689.445</v>
      </c>
      <c r="I1210" s="20">
        <f ca="1">IF(INDIRECT(H$1&amp;"!$I$1",1)-1+'15MIN'!$A1210&lt;=INDIRECT(H$1&amp;"!$I$2",1),-OFFSET(INDIRECT(H$1&amp;"!$D$1",1),INDIRECT(H$1&amp;"!$I$1",1)-1+'15MIN'!$A1210-1,0),0)</f>
        <v>0</v>
      </c>
      <c r="J1210" s="20">
        <f ca="1">IF(INDIRECT(H$1&amp;"!$I$1",1)-1+'15MIN'!$A1210&lt;=INDIRECT(H$1&amp;"!$I$2",1),OFFSET(INDIRECT(H$1&amp;"!$G$1",1),INDIRECT(H$1&amp;"!$I$1",1)-1+'15MIN'!$A1210-1,0),0)</f>
        <v>0</v>
      </c>
      <c r="K1210" s="21">
        <f ca="1">IF(INDIRECT(H$1&amp;"!$I$1",1)-1+'15MIN'!$A1210&lt;=INDIRECT(H$1&amp;"!$I$2",1),-OFFSET(INDIRECT(H$1&amp;"!$E$1",1),INDIRECT(H$1&amp;"!$I$1",1)-1+'15MIN'!$A1210-1,0),0)</f>
        <v>-4719.2436520000001</v>
      </c>
      <c r="L1210" s="20">
        <f ca="1">IF(INDIRECT(L$1&amp;"!$I$1",1)-1+'15MIN'!$A1210&lt;=INDIRECT(L$1&amp;"!$I$2",1),OFFSET(INDIRECT(L$1&amp;"!$F$1",1),INDIRECT(L$1&amp;"!$I$1",1)-1+'15MIN'!$A1210-1,0),0)</f>
        <v>17840.099999999999</v>
      </c>
      <c r="M1210" s="20">
        <f ca="1">IF(INDIRECT(L$1&amp;"!$I$1",1)-1+'15MIN'!$A1210&lt;=INDIRECT(L$1&amp;"!$I$2",1),-OFFSET(INDIRECT(L$1&amp;"!$D$1",1),INDIRECT(L$1&amp;"!$I$1",1)-1+'15MIN'!$A1210-1,0),0)</f>
        <v>0</v>
      </c>
      <c r="N1210" s="20">
        <f ca="1">IF(INDIRECT(L$1&amp;"!$I$1",1)-1+'15MIN'!$A1210&lt;=INDIRECT(L$1&amp;"!$I$2",1),OFFSET(INDIRECT(L$1&amp;"!$G$1",1),INDIRECT(L$1&amp;"!$I$1",1)-1+'15MIN'!$A1210-1,0),0)</f>
        <v>0</v>
      </c>
      <c r="O1210" s="21">
        <f ca="1">IF(INDIRECT(L$1&amp;"!$I$1",1)-1+'15MIN'!$A1210&lt;=INDIRECT(L$1&amp;"!$I$2",1),-OFFSET(INDIRECT(L$1&amp;"!$E$1",1),INDIRECT(L$1&amp;"!$I$1",1)-1+'15MIN'!$A1210-1,0),0)</f>
        <v>-3587.7028810000002</v>
      </c>
    </row>
    <row r="1211" spans="1:15" x14ac:dyDescent="0.2">
      <c r="A1211" s="1">
        <f t="shared" si="53"/>
        <v>1207</v>
      </c>
      <c r="B1211" s="1">
        <f t="shared" si="54"/>
        <v>13</v>
      </c>
      <c r="C1211" s="19">
        <f t="shared" si="55"/>
        <v>0.5625</v>
      </c>
      <c r="D1211" s="20">
        <f ca="1">IF(INDIRECT($D$1&amp;"!$I$1",1)-1+'15MIN'!$A1211&lt;=INDIRECT($D$1&amp;"!$I$2",1),OFFSET(INDIRECT($D$1&amp;"!$F$1",1),INDIRECT($D$1&amp;"!$I$1",1)-1+'15MIN'!$A1211-1,0),0)</f>
        <v>705.21850600000005</v>
      </c>
      <c r="E1211" s="20">
        <f ca="1">IF(CUEL!$I$1-1+'15MIN'!$A1211&lt;=CUEL!$I$2,-OFFSET(CUEL!$D$1,CUEL!$I$1-1+'15MIN'!$A1211-1,0),0)</f>
        <v>0</v>
      </c>
      <c r="F1211" s="20">
        <f ca="1">IF(INDIRECT($D$1&amp;"!$I$1",1)-1+'15MIN'!$A1211&lt;=INDIRECT($D$1&amp;"!$I$2",1),OFFSET(INDIRECT($D$1&amp;"!$G$1",1),INDIRECT($D$1&amp;"!$I$1",1)-1+'15MIN'!$A1211-1,0),0)</f>
        <v>139.43910199999999</v>
      </c>
      <c r="G1211" s="21">
        <f ca="1">IF(INDIRECT($D$1&amp;"!$I$1",1)-1+'15MIN'!$A1211&lt;=INDIRECT($D$1&amp;"!$I$2",1),-OFFSET(INDIRECT($D$1&amp;"!$E$1",1),INDIRECT($D$1&amp;"!$I$1",1)-1+'15MIN'!$A1211-1,0),0)</f>
        <v>0</v>
      </c>
      <c r="H1211" s="20">
        <f ca="1">IF(INDIRECT(H$1&amp;"!$I$1",1)-1+'15MIN'!$A1211&lt;=INDIRECT(H$1&amp;"!$I$2",1),OFFSET(INDIRECT(H$1&amp;"!$F$1",1),INDIRECT(H$1&amp;"!$I$1",1)-1+'15MIN'!$A1211-1,0),0)</f>
        <v>33690.773000000001</v>
      </c>
      <c r="I1211" s="20">
        <f ca="1">IF(INDIRECT(H$1&amp;"!$I$1",1)-1+'15MIN'!$A1211&lt;=INDIRECT(H$1&amp;"!$I$2",1),-OFFSET(INDIRECT(H$1&amp;"!$D$1",1),INDIRECT(H$1&amp;"!$I$1",1)-1+'15MIN'!$A1211-1,0),0)</f>
        <v>0</v>
      </c>
      <c r="J1211" s="20">
        <f ca="1">IF(INDIRECT(H$1&amp;"!$I$1",1)-1+'15MIN'!$A1211&lt;=INDIRECT(H$1&amp;"!$I$2",1),OFFSET(INDIRECT(H$1&amp;"!$G$1",1),INDIRECT(H$1&amp;"!$I$1",1)-1+'15MIN'!$A1211-1,0),0)</f>
        <v>0</v>
      </c>
      <c r="K1211" s="21">
        <f ca="1">IF(INDIRECT(H$1&amp;"!$I$1",1)-1+'15MIN'!$A1211&lt;=INDIRECT(H$1&amp;"!$I$2",1),-OFFSET(INDIRECT(H$1&amp;"!$E$1",1),INDIRECT(H$1&amp;"!$I$1",1)-1+'15MIN'!$A1211-1,0),0)</f>
        <v>-4718.6865230000003</v>
      </c>
      <c r="L1211" s="20">
        <f ca="1">IF(INDIRECT(L$1&amp;"!$I$1",1)-1+'15MIN'!$A1211&lt;=INDIRECT(L$1&amp;"!$I$2",1),OFFSET(INDIRECT(L$1&amp;"!$F$1",1),INDIRECT(L$1&amp;"!$I$1",1)-1+'15MIN'!$A1211-1,0),0)</f>
        <v>16495.259999999998</v>
      </c>
      <c r="M1211" s="20">
        <f ca="1">IF(INDIRECT(L$1&amp;"!$I$1",1)-1+'15MIN'!$A1211&lt;=INDIRECT(L$1&amp;"!$I$2",1),-OFFSET(INDIRECT(L$1&amp;"!$D$1",1),INDIRECT(L$1&amp;"!$I$1",1)-1+'15MIN'!$A1211-1,0),0)</f>
        <v>0</v>
      </c>
      <c r="N1211" s="20">
        <f ca="1">IF(INDIRECT(L$1&amp;"!$I$1",1)-1+'15MIN'!$A1211&lt;=INDIRECT(L$1&amp;"!$I$2",1),OFFSET(INDIRECT(L$1&amp;"!$G$1",1),INDIRECT(L$1&amp;"!$I$1",1)-1+'15MIN'!$A1211-1,0),0)</f>
        <v>0</v>
      </c>
      <c r="O1211" s="21">
        <f ca="1">IF(INDIRECT(L$1&amp;"!$I$1",1)-1+'15MIN'!$A1211&lt;=INDIRECT(L$1&amp;"!$I$2",1),-OFFSET(INDIRECT(L$1&amp;"!$E$1",1),INDIRECT(L$1&amp;"!$I$1",1)-1+'15MIN'!$A1211-1,0),0)</f>
        <v>-3320.7226559999999</v>
      </c>
    </row>
    <row r="1212" spans="1:15" x14ac:dyDescent="0.2">
      <c r="A1212" s="1">
        <f t="shared" si="53"/>
        <v>1208</v>
      </c>
      <c r="B1212" s="1">
        <f t="shared" si="54"/>
        <v>13</v>
      </c>
      <c r="C1212" s="19">
        <f t="shared" si="55"/>
        <v>0.57291666666666696</v>
      </c>
      <c r="D1212" s="20">
        <f ca="1">IF(INDIRECT($D$1&amp;"!$I$1",1)-1+'15MIN'!$A1212&lt;=INDIRECT($D$1&amp;"!$I$2",1),OFFSET(INDIRECT($D$1&amp;"!$F$1",1),INDIRECT($D$1&amp;"!$I$1",1)-1+'15MIN'!$A1212-1,0),0)</f>
        <v>1317.0015000000001</v>
      </c>
      <c r="E1212" s="20">
        <f ca="1">IF(CUEL!$I$1-1+'15MIN'!$A1212&lt;=CUEL!$I$2,-OFFSET(CUEL!$D$1,CUEL!$I$1-1+'15MIN'!$A1212-1,0),0)</f>
        <v>0</v>
      </c>
      <c r="F1212" s="20">
        <f ca="1">IF(INDIRECT($D$1&amp;"!$I$1",1)-1+'15MIN'!$A1212&lt;=INDIRECT($D$1&amp;"!$I$2",1),OFFSET(INDIRECT($D$1&amp;"!$G$1",1),INDIRECT($D$1&amp;"!$I$1",1)-1+'15MIN'!$A1212-1,0),0)</f>
        <v>139.805801</v>
      </c>
      <c r="G1212" s="21">
        <f ca="1">IF(INDIRECT($D$1&amp;"!$I$1",1)-1+'15MIN'!$A1212&lt;=INDIRECT($D$1&amp;"!$I$2",1),-OFFSET(INDIRECT($D$1&amp;"!$E$1",1),INDIRECT($D$1&amp;"!$I$1",1)-1+'15MIN'!$A1212-1,0),0)</f>
        <v>0</v>
      </c>
      <c r="H1212" s="20">
        <f ca="1">IF(INDIRECT(H$1&amp;"!$I$1",1)-1+'15MIN'!$A1212&lt;=INDIRECT(H$1&amp;"!$I$2",1),OFFSET(INDIRECT(H$1&amp;"!$F$1",1),INDIRECT(H$1&amp;"!$I$1",1)-1+'15MIN'!$A1212-1,0),0)</f>
        <v>33689.684000000001</v>
      </c>
      <c r="I1212" s="20">
        <f ca="1">IF(INDIRECT(H$1&amp;"!$I$1",1)-1+'15MIN'!$A1212&lt;=INDIRECT(H$1&amp;"!$I$2",1),-OFFSET(INDIRECT(H$1&amp;"!$D$1",1),INDIRECT(H$1&amp;"!$I$1",1)-1+'15MIN'!$A1212-1,0),0)</f>
        <v>0</v>
      </c>
      <c r="J1212" s="20">
        <f ca="1">IF(INDIRECT(H$1&amp;"!$I$1",1)-1+'15MIN'!$A1212&lt;=INDIRECT(H$1&amp;"!$I$2",1),OFFSET(INDIRECT(H$1&amp;"!$G$1",1),INDIRECT(H$1&amp;"!$I$1",1)-1+'15MIN'!$A1212-1,0),0)</f>
        <v>0</v>
      </c>
      <c r="K1212" s="21">
        <f ca="1">IF(INDIRECT(H$1&amp;"!$I$1",1)-1+'15MIN'!$A1212&lt;=INDIRECT(H$1&amp;"!$I$2",1),-OFFSET(INDIRECT(H$1&amp;"!$E$1",1),INDIRECT(H$1&amp;"!$I$1",1)-1+'15MIN'!$A1212-1,0),0)</f>
        <v>-4719.3852539999998</v>
      </c>
      <c r="L1212" s="20">
        <f ca="1">IF(INDIRECT(L$1&amp;"!$I$1",1)-1+'15MIN'!$A1212&lt;=INDIRECT(L$1&amp;"!$I$2",1),OFFSET(INDIRECT(L$1&amp;"!$F$1",1),INDIRECT(L$1&amp;"!$I$1",1)-1+'15MIN'!$A1212-1,0),0)</f>
        <v>19139.686000000002</v>
      </c>
      <c r="M1212" s="20">
        <f ca="1">IF(INDIRECT(L$1&amp;"!$I$1",1)-1+'15MIN'!$A1212&lt;=INDIRECT(L$1&amp;"!$I$2",1),-OFFSET(INDIRECT(L$1&amp;"!$D$1",1),INDIRECT(L$1&amp;"!$I$1",1)-1+'15MIN'!$A1212-1,0),0)</f>
        <v>0</v>
      </c>
      <c r="N1212" s="20">
        <f ca="1">IF(INDIRECT(L$1&amp;"!$I$1",1)-1+'15MIN'!$A1212&lt;=INDIRECT(L$1&amp;"!$I$2",1),OFFSET(INDIRECT(L$1&amp;"!$G$1",1),INDIRECT(L$1&amp;"!$I$1",1)-1+'15MIN'!$A1212-1,0),0)</f>
        <v>0</v>
      </c>
      <c r="O1212" s="21">
        <f ca="1">IF(INDIRECT(L$1&amp;"!$I$1",1)-1+'15MIN'!$A1212&lt;=INDIRECT(L$1&amp;"!$I$2",1),-OFFSET(INDIRECT(L$1&amp;"!$E$1",1),INDIRECT(L$1&amp;"!$I$1",1)-1+'15MIN'!$A1212-1,0),0)</f>
        <v>-3843.701904</v>
      </c>
    </row>
    <row r="1213" spans="1:15" x14ac:dyDescent="0.2">
      <c r="A1213" s="1">
        <f t="shared" si="53"/>
        <v>1209</v>
      </c>
      <c r="B1213" s="1">
        <f t="shared" si="54"/>
        <v>13</v>
      </c>
      <c r="C1213" s="19">
        <f t="shared" si="55"/>
        <v>0.58333333333333304</v>
      </c>
      <c r="D1213" s="20">
        <f ca="1">IF(INDIRECT($D$1&amp;"!$I$1",1)-1+'15MIN'!$A1213&lt;=INDIRECT($D$1&amp;"!$I$2",1),OFFSET(INDIRECT($D$1&amp;"!$F$1",1),INDIRECT($D$1&amp;"!$I$1",1)-1+'15MIN'!$A1213-1,0),0)</f>
        <v>40.342934</v>
      </c>
      <c r="E1213" s="20">
        <f ca="1">IF(CUEL!$I$1-1+'15MIN'!$A1213&lt;=CUEL!$I$2,-OFFSET(CUEL!$D$1,CUEL!$I$1-1+'15MIN'!$A1213-1,0),0)</f>
        <v>-22.19585</v>
      </c>
      <c r="F1213" s="20">
        <f ca="1">IF(INDIRECT($D$1&amp;"!$I$1",1)-1+'15MIN'!$A1213&lt;=INDIRECT($D$1&amp;"!$I$2",1),OFFSET(INDIRECT($D$1&amp;"!$G$1",1),INDIRECT($D$1&amp;"!$I$1",1)-1+'15MIN'!$A1213-1,0),0)</f>
        <v>124.002617</v>
      </c>
      <c r="G1213" s="21">
        <f ca="1">IF(INDIRECT($D$1&amp;"!$I$1",1)-1+'15MIN'!$A1213&lt;=INDIRECT($D$1&amp;"!$I$2",1),-OFFSET(INDIRECT($D$1&amp;"!$E$1",1),INDIRECT($D$1&amp;"!$I$1",1)-1+'15MIN'!$A1213-1,0),0)</f>
        <v>0</v>
      </c>
      <c r="H1213" s="20">
        <f ca="1">IF(INDIRECT(H$1&amp;"!$I$1",1)-1+'15MIN'!$A1213&lt;=INDIRECT(H$1&amp;"!$I$2",1),OFFSET(INDIRECT(H$1&amp;"!$F$1",1),INDIRECT(H$1&amp;"!$I$1",1)-1+'15MIN'!$A1213-1,0),0)</f>
        <v>33690.417999999998</v>
      </c>
      <c r="I1213" s="20">
        <f ca="1">IF(INDIRECT(H$1&amp;"!$I$1",1)-1+'15MIN'!$A1213&lt;=INDIRECT(H$1&amp;"!$I$2",1),-OFFSET(INDIRECT(H$1&amp;"!$D$1",1),INDIRECT(H$1&amp;"!$I$1",1)-1+'15MIN'!$A1213-1,0),0)</f>
        <v>0</v>
      </c>
      <c r="J1213" s="20">
        <f ca="1">IF(INDIRECT(H$1&amp;"!$I$1",1)-1+'15MIN'!$A1213&lt;=INDIRECT(H$1&amp;"!$I$2",1),OFFSET(INDIRECT(H$1&amp;"!$G$1",1),INDIRECT(H$1&amp;"!$I$1",1)-1+'15MIN'!$A1213-1,0),0)</f>
        <v>0</v>
      </c>
      <c r="K1213" s="21">
        <f ca="1">IF(INDIRECT(H$1&amp;"!$I$1",1)-1+'15MIN'!$A1213&lt;=INDIRECT(H$1&amp;"!$I$2",1),-OFFSET(INDIRECT(H$1&amp;"!$E$1",1),INDIRECT(H$1&amp;"!$I$1",1)-1+'15MIN'!$A1213-1,0),0)</f>
        <v>-4717.1191410000001</v>
      </c>
      <c r="L1213" s="20">
        <f ca="1">IF(INDIRECT(L$1&amp;"!$I$1",1)-1+'15MIN'!$A1213&lt;=INDIRECT(L$1&amp;"!$I$2",1),OFFSET(INDIRECT(L$1&amp;"!$F$1",1),INDIRECT(L$1&amp;"!$I$1",1)-1+'15MIN'!$A1213-1,0),0)</f>
        <v>18666.805</v>
      </c>
      <c r="M1213" s="20">
        <f ca="1">IF(INDIRECT(L$1&amp;"!$I$1",1)-1+'15MIN'!$A1213&lt;=INDIRECT(L$1&amp;"!$I$2",1),-OFFSET(INDIRECT(L$1&amp;"!$D$1",1),INDIRECT(L$1&amp;"!$I$1",1)-1+'15MIN'!$A1213-1,0),0)</f>
        <v>0</v>
      </c>
      <c r="N1213" s="20">
        <f ca="1">IF(INDIRECT(L$1&amp;"!$I$1",1)-1+'15MIN'!$A1213&lt;=INDIRECT(L$1&amp;"!$I$2",1),OFFSET(INDIRECT(L$1&amp;"!$G$1",1),INDIRECT(L$1&amp;"!$I$1",1)-1+'15MIN'!$A1213-1,0),0)</f>
        <v>0</v>
      </c>
      <c r="O1213" s="21">
        <f ca="1">IF(INDIRECT(L$1&amp;"!$I$1",1)-1+'15MIN'!$A1213&lt;=INDIRECT(L$1&amp;"!$I$2",1),-OFFSET(INDIRECT(L$1&amp;"!$E$1",1),INDIRECT(L$1&amp;"!$I$1",1)-1+'15MIN'!$A1213-1,0),0)</f>
        <v>-3753.5590820000002</v>
      </c>
    </row>
    <row r="1214" spans="1:15" x14ac:dyDescent="0.2">
      <c r="A1214" s="1">
        <f t="shared" si="53"/>
        <v>1210</v>
      </c>
      <c r="B1214" s="1">
        <f t="shared" si="54"/>
        <v>13</v>
      </c>
      <c r="C1214" s="19">
        <f t="shared" si="55"/>
        <v>0.59375</v>
      </c>
      <c r="D1214" s="20">
        <f ca="1">IF(INDIRECT($D$1&amp;"!$I$1",1)-1+'15MIN'!$A1214&lt;=INDIRECT($D$1&amp;"!$I$2",1),OFFSET(INDIRECT($D$1&amp;"!$F$1",1),INDIRECT($D$1&amp;"!$I$1",1)-1+'15MIN'!$A1214-1,0),0)</f>
        <v>0</v>
      </c>
      <c r="E1214" s="20">
        <f ca="1">IF(CUEL!$I$1-1+'15MIN'!$A1214&lt;=CUEL!$I$2,-OFFSET(CUEL!$D$1,CUEL!$I$1-1+'15MIN'!$A1214-1,0),0)</f>
        <v>-23.230198000000001</v>
      </c>
      <c r="F1214" s="20">
        <f ca="1">IF(INDIRECT($D$1&amp;"!$I$1",1)-1+'15MIN'!$A1214&lt;=INDIRECT($D$1&amp;"!$I$2",1),OFFSET(INDIRECT($D$1&amp;"!$G$1",1),INDIRECT($D$1&amp;"!$I$1",1)-1+'15MIN'!$A1214-1,0),0)</f>
        <v>133.12164300000001</v>
      </c>
      <c r="G1214" s="21">
        <f ca="1">IF(INDIRECT($D$1&amp;"!$I$1",1)-1+'15MIN'!$A1214&lt;=INDIRECT($D$1&amp;"!$I$2",1),-OFFSET(INDIRECT($D$1&amp;"!$E$1",1),INDIRECT($D$1&amp;"!$I$1",1)-1+'15MIN'!$A1214-1,0),0)</f>
        <v>0</v>
      </c>
      <c r="H1214" s="20">
        <f ca="1">IF(INDIRECT(H$1&amp;"!$I$1",1)-1+'15MIN'!$A1214&lt;=INDIRECT(H$1&amp;"!$I$2",1),OFFSET(INDIRECT(H$1&amp;"!$F$1",1),INDIRECT(H$1&amp;"!$I$1",1)-1+'15MIN'!$A1214-1,0),0)</f>
        <v>32519.037</v>
      </c>
      <c r="I1214" s="20">
        <f ca="1">IF(INDIRECT(H$1&amp;"!$I$1",1)-1+'15MIN'!$A1214&lt;=INDIRECT(H$1&amp;"!$I$2",1),-OFFSET(INDIRECT(H$1&amp;"!$D$1",1),INDIRECT(H$1&amp;"!$I$1",1)-1+'15MIN'!$A1214-1,0),0)</f>
        <v>0</v>
      </c>
      <c r="J1214" s="20">
        <f ca="1">IF(INDIRECT(H$1&amp;"!$I$1",1)-1+'15MIN'!$A1214&lt;=INDIRECT(H$1&amp;"!$I$2",1),OFFSET(INDIRECT(H$1&amp;"!$G$1",1),INDIRECT(H$1&amp;"!$I$1",1)-1+'15MIN'!$A1214-1,0),0)</f>
        <v>0</v>
      </c>
      <c r="K1214" s="21">
        <f ca="1">IF(INDIRECT(H$1&amp;"!$I$1",1)-1+'15MIN'!$A1214&lt;=INDIRECT(H$1&amp;"!$I$2",1),-OFFSET(INDIRECT(H$1&amp;"!$E$1",1),INDIRECT(H$1&amp;"!$I$1",1)-1+'15MIN'!$A1214-1,0),0)</f>
        <v>-4556.3100590000004</v>
      </c>
      <c r="L1214" s="20">
        <f ca="1">IF(INDIRECT(L$1&amp;"!$I$1",1)-1+'15MIN'!$A1214&lt;=INDIRECT(L$1&amp;"!$I$2",1),OFFSET(INDIRECT(L$1&amp;"!$F$1",1),INDIRECT(L$1&amp;"!$I$1",1)-1+'15MIN'!$A1214-1,0),0)</f>
        <v>22243.763999999999</v>
      </c>
      <c r="M1214" s="20">
        <f ca="1">IF(INDIRECT(L$1&amp;"!$I$1",1)-1+'15MIN'!$A1214&lt;=INDIRECT(L$1&amp;"!$I$2",1),-OFFSET(INDIRECT(L$1&amp;"!$D$1",1),INDIRECT(L$1&amp;"!$I$1",1)-1+'15MIN'!$A1214-1,0),0)</f>
        <v>0</v>
      </c>
      <c r="N1214" s="20">
        <f ca="1">IF(INDIRECT(L$1&amp;"!$I$1",1)-1+'15MIN'!$A1214&lt;=INDIRECT(L$1&amp;"!$I$2",1),OFFSET(INDIRECT(L$1&amp;"!$G$1",1),INDIRECT(L$1&amp;"!$I$1",1)-1+'15MIN'!$A1214-1,0),0)</f>
        <v>0</v>
      </c>
      <c r="O1214" s="21">
        <f ca="1">IF(INDIRECT(L$1&amp;"!$I$1",1)-1+'15MIN'!$A1214&lt;=INDIRECT(L$1&amp;"!$I$2",1),-OFFSET(INDIRECT(L$1&amp;"!$E$1",1),INDIRECT(L$1&amp;"!$I$1",1)-1+'15MIN'!$A1214-1,0),0)</f>
        <v>-4473.1669920000004</v>
      </c>
    </row>
    <row r="1215" spans="1:15" x14ac:dyDescent="0.2">
      <c r="A1215" s="1">
        <f t="shared" si="53"/>
        <v>1211</v>
      </c>
      <c r="B1215" s="1">
        <f t="shared" si="54"/>
        <v>13</v>
      </c>
      <c r="C1215" s="19">
        <f t="shared" si="55"/>
        <v>0.60416666666666696</v>
      </c>
      <c r="D1215" s="20">
        <f ca="1">IF(INDIRECT($D$1&amp;"!$I$1",1)-1+'15MIN'!$A1215&lt;=INDIRECT($D$1&amp;"!$I$2",1),OFFSET(INDIRECT($D$1&amp;"!$F$1",1),INDIRECT($D$1&amp;"!$I$1",1)-1+'15MIN'!$A1215-1,0),0)</f>
        <v>68.752701000000002</v>
      </c>
      <c r="E1215" s="20">
        <f ca="1">IF(CUEL!$I$1-1+'15MIN'!$A1215&lt;=CUEL!$I$2,-OFFSET(CUEL!$D$1,CUEL!$I$1-1+'15MIN'!$A1215-1,0),0)</f>
        <v>-16.216625000000001</v>
      </c>
      <c r="F1215" s="20">
        <f ca="1">IF(INDIRECT($D$1&amp;"!$I$1",1)-1+'15MIN'!$A1215&lt;=INDIRECT($D$1&amp;"!$I$2",1),OFFSET(INDIRECT($D$1&amp;"!$G$1",1),INDIRECT($D$1&amp;"!$I$1",1)-1+'15MIN'!$A1215-1,0),0)</f>
        <v>128.94491600000001</v>
      </c>
      <c r="G1215" s="21">
        <f ca="1">IF(INDIRECT($D$1&amp;"!$I$1",1)-1+'15MIN'!$A1215&lt;=INDIRECT($D$1&amp;"!$I$2",1),-OFFSET(INDIRECT($D$1&amp;"!$E$1",1),INDIRECT($D$1&amp;"!$I$1",1)-1+'15MIN'!$A1215-1,0),0)</f>
        <v>0</v>
      </c>
      <c r="H1215" s="20">
        <f ca="1">IF(INDIRECT(H$1&amp;"!$I$1",1)-1+'15MIN'!$A1215&lt;=INDIRECT(H$1&amp;"!$I$2",1),OFFSET(INDIRECT(H$1&amp;"!$F$1",1),INDIRECT(H$1&amp;"!$I$1",1)-1+'15MIN'!$A1215-1,0),0)</f>
        <v>32412.335999999999</v>
      </c>
      <c r="I1215" s="20">
        <f ca="1">IF(INDIRECT(H$1&amp;"!$I$1",1)-1+'15MIN'!$A1215&lt;=INDIRECT(H$1&amp;"!$I$2",1),-OFFSET(INDIRECT(H$1&amp;"!$D$1",1),INDIRECT(H$1&amp;"!$I$1",1)-1+'15MIN'!$A1215-1,0),0)</f>
        <v>0</v>
      </c>
      <c r="J1215" s="20">
        <f ca="1">IF(INDIRECT(H$1&amp;"!$I$1",1)-1+'15MIN'!$A1215&lt;=INDIRECT(H$1&amp;"!$I$2",1),OFFSET(INDIRECT(H$1&amp;"!$G$1",1),INDIRECT(H$1&amp;"!$I$1",1)-1+'15MIN'!$A1215-1,0),0)</f>
        <v>0</v>
      </c>
      <c r="K1215" s="21">
        <f ca="1">IF(INDIRECT(H$1&amp;"!$I$1",1)-1+'15MIN'!$A1215&lt;=INDIRECT(H$1&amp;"!$I$2",1),-OFFSET(INDIRECT(H$1&amp;"!$E$1",1),INDIRECT(H$1&amp;"!$I$1",1)-1+'15MIN'!$A1215-1,0),0)</f>
        <v>-4537.3964839999999</v>
      </c>
      <c r="L1215" s="20">
        <f ca="1">IF(INDIRECT(L$1&amp;"!$I$1",1)-1+'15MIN'!$A1215&lt;=INDIRECT(L$1&amp;"!$I$2",1),OFFSET(INDIRECT(L$1&amp;"!$F$1",1),INDIRECT(L$1&amp;"!$I$1",1)-1+'15MIN'!$A1215-1,0),0)</f>
        <v>11749.602000000001</v>
      </c>
      <c r="M1215" s="20">
        <f ca="1">IF(INDIRECT(L$1&amp;"!$I$1",1)-1+'15MIN'!$A1215&lt;=INDIRECT(L$1&amp;"!$I$2",1),-OFFSET(INDIRECT(L$1&amp;"!$D$1",1),INDIRECT(L$1&amp;"!$I$1",1)-1+'15MIN'!$A1215-1,0),0)</f>
        <v>0</v>
      </c>
      <c r="N1215" s="20">
        <f ca="1">IF(INDIRECT(L$1&amp;"!$I$1",1)-1+'15MIN'!$A1215&lt;=INDIRECT(L$1&amp;"!$I$2",1),OFFSET(INDIRECT(L$1&amp;"!$G$1",1),INDIRECT(L$1&amp;"!$I$1",1)-1+'15MIN'!$A1215-1,0),0)</f>
        <v>0</v>
      </c>
      <c r="O1215" s="21">
        <f ca="1">IF(INDIRECT(L$1&amp;"!$I$1",1)-1+'15MIN'!$A1215&lt;=INDIRECT(L$1&amp;"!$I$2",1),-OFFSET(INDIRECT(L$1&amp;"!$E$1",1),INDIRECT(L$1&amp;"!$I$1",1)-1+'15MIN'!$A1215-1,0),0)</f>
        <v>-2389.8378910000001</v>
      </c>
    </row>
    <row r="1216" spans="1:15" x14ac:dyDescent="0.2">
      <c r="A1216" s="1">
        <f t="shared" si="53"/>
        <v>1212</v>
      </c>
      <c r="B1216" s="1">
        <f t="shared" si="54"/>
        <v>13</v>
      </c>
      <c r="C1216" s="19">
        <f t="shared" si="55"/>
        <v>0.61458333333333304</v>
      </c>
      <c r="D1216" s="20">
        <f ca="1">IF(INDIRECT($D$1&amp;"!$I$1",1)-1+'15MIN'!$A1216&lt;=INDIRECT($D$1&amp;"!$I$2",1),OFFSET(INDIRECT($D$1&amp;"!$F$1",1),INDIRECT($D$1&amp;"!$I$1",1)-1+'15MIN'!$A1216-1,0),0)</f>
        <v>952.15399200000002</v>
      </c>
      <c r="E1216" s="20">
        <f ca="1">IF(CUEL!$I$1-1+'15MIN'!$A1216&lt;=CUEL!$I$2,-OFFSET(CUEL!$D$1,CUEL!$I$1-1+'15MIN'!$A1216-1,0),0)</f>
        <v>0</v>
      </c>
      <c r="F1216" s="20">
        <f ca="1">IF(INDIRECT($D$1&amp;"!$I$1",1)-1+'15MIN'!$A1216&lt;=INDIRECT($D$1&amp;"!$I$2",1),OFFSET(INDIRECT($D$1&amp;"!$G$1",1),INDIRECT($D$1&amp;"!$I$1",1)-1+'15MIN'!$A1216-1,0),0)</f>
        <v>153.27320900000001</v>
      </c>
      <c r="G1216" s="21">
        <f ca="1">IF(INDIRECT($D$1&amp;"!$I$1",1)-1+'15MIN'!$A1216&lt;=INDIRECT($D$1&amp;"!$I$2",1),-OFFSET(INDIRECT($D$1&amp;"!$E$1",1),INDIRECT($D$1&amp;"!$I$1",1)-1+'15MIN'!$A1216-1,0),0)</f>
        <v>0</v>
      </c>
      <c r="H1216" s="20">
        <f ca="1">IF(INDIRECT(H$1&amp;"!$I$1",1)-1+'15MIN'!$A1216&lt;=INDIRECT(H$1&amp;"!$I$2",1),OFFSET(INDIRECT(H$1&amp;"!$F$1",1),INDIRECT(H$1&amp;"!$I$1",1)-1+'15MIN'!$A1216-1,0),0)</f>
        <v>32422.386999999999</v>
      </c>
      <c r="I1216" s="20">
        <f ca="1">IF(INDIRECT(H$1&amp;"!$I$1",1)-1+'15MIN'!$A1216&lt;=INDIRECT(H$1&amp;"!$I$2",1),-OFFSET(INDIRECT(H$1&amp;"!$D$1",1),INDIRECT(H$1&amp;"!$I$1",1)-1+'15MIN'!$A1216-1,0),0)</f>
        <v>0</v>
      </c>
      <c r="J1216" s="20">
        <f ca="1">IF(INDIRECT(H$1&amp;"!$I$1",1)-1+'15MIN'!$A1216&lt;=INDIRECT(H$1&amp;"!$I$2",1),OFFSET(INDIRECT(H$1&amp;"!$G$1",1),INDIRECT(H$1&amp;"!$I$1",1)-1+'15MIN'!$A1216-1,0),0)</f>
        <v>0</v>
      </c>
      <c r="K1216" s="21">
        <f ca="1">IF(INDIRECT(H$1&amp;"!$I$1",1)-1+'15MIN'!$A1216&lt;=INDIRECT(H$1&amp;"!$I$2",1),-OFFSET(INDIRECT(H$1&amp;"!$E$1",1),INDIRECT(H$1&amp;"!$I$1",1)-1+'15MIN'!$A1216-1,0),0)</f>
        <v>-4540.0112300000001</v>
      </c>
      <c r="L1216" s="20">
        <f ca="1">IF(INDIRECT(L$1&amp;"!$I$1",1)-1+'15MIN'!$A1216&lt;=INDIRECT(L$1&amp;"!$I$2",1),OFFSET(INDIRECT(L$1&amp;"!$F$1",1),INDIRECT(L$1&amp;"!$I$1",1)-1+'15MIN'!$A1216-1,0),0)</f>
        <v>12634.33</v>
      </c>
      <c r="M1216" s="20">
        <f ca="1">IF(INDIRECT(L$1&amp;"!$I$1",1)-1+'15MIN'!$A1216&lt;=INDIRECT(L$1&amp;"!$I$2",1),-OFFSET(INDIRECT(L$1&amp;"!$D$1",1),INDIRECT(L$1&amp;"!$I$1",1)-1+'15MIN'!$A1216-1,0),0)</f>
        <v>0</v>
      </c>
      <c r="N1216" s="20">
        <f ca="1">IF(INDIRECT(L$1&amp;"!$I$1",1)-1+'15MIN'!$A1216&lt;=INDIRECT(L$1&amp;"!$I$2",1),OFFSET(INDIRECT(L$1&amp;"!$G$1",1),INDIRECT(L$1&amp;"!$I$1",1)-1+'15MIN'!$A1216-1,0),0)</f>
        <v>0</v>
      </c>
      <c r="O1216" s="21">
        <f ca="1">IF(INDIRECT(L$1&amp;"!$I$1",1)-1+'15MIN'!$A1216&lt;=INDIRECT(L$1&amp;"!$I$2",1),-OFFSET(INDIRECT(L$1&amp;"!$E$1",1),INDIRECT(L$1&amp;"!$I$1",1)-1+'15MIN'!$A1216-1,0),0)</f>
        <v>-2567.3872070000002</v>
      </c>
    </row>
    <row r="1217" spans="1:15" x14ac:dyDescent="0.2">
      <c r="A1217" s="1">
        <f t="shared" si="53"/>
        <v>1213</v>
      </c>
      <c r="B1217" s="1">
        <f t="shared" si="54"/>
        <v>13</v>
      </c>
      <c r="C1217" s="19">
        <f t="shared" si="55"/>
        <v>0.625</v>
      </c>
      <c r="D1217" s="20">
        <f ca="1">IF(INDIRECT($D$1&amp;"!$I$1",1)-1+'15MIN'!$A1217&lt;=INDIRECT($D$1&amp;"!$I$2",1),OFFSET(INDIRECT($D$1&amp;"!$F$1",1),INDIRECT($D$1&amp;"!$I$1",1)-1+'15MIN'!$A1217-1,0),0)</f>
        <v>503.42919899999998</v>
      </c>
      <c r="E1217" s="20">
        <f ca="1">IF(CUEL!$I$1-1+'15MIN'!$A1217&lt;=CUEL!$I$2,-OFFSET(CUEL!$D$1,CUEL!$I$1-1+'15MIN'!$A1217-1,0),0)</f>
        <v>0</v>
      </c>
      <c r="F1217" s="20">
        <f ca="1">IF(INDIRECT($D$1&amp;"!$I$1",1)-1+'15MIN'!$A1217&lt;=INDIRECT($D$1&amp;"!$I$2",1),OFFSET(INDIRECT($D$1&amp;"!$G$1",1),INDIRECT($D$1&amp;"!$I$1",1)-1+'15MIN'!$A1217-1,0),0)</f>
        <v>136.142731</v>
      </c>
      <c r="G1217" s="21">
        <f ca="1">IF(INDIRECT($D$1&amp;"!$I$1",1)-1+'15MIN'!$A1217&lt;=INDIRECT($D$1&amp;"!$I$2",1),-OFFSET(INDIRECT($D$1&amp;"!$E$1",1),INDIRECT($D$1&amp;"!$I$1",1)-1+'15MIN'!$A1217-1,0),0)</f>
        <v>0</v>
      </c>
      <c r="H1217" s="20">
        <f ca="1">IF(INDIRECT(H$1&amp;"!$I$1",1)-1+'15MIN'!$A1217&lt;=INDIRECT(H$1&amp;"!$I$2",1),OFFSET(INDIRECT(H$1&amp;"!$F$1",1),INDIRECT(H$1&amp;"!$I$1",1)-1+'15MIN'!$A1217-1,0),0)</f>
        <v>32503.857</v>
      </c>
      <c r="I1217" s="20">
        <f ca="1">IF(INDIRECT(H$1&amp;"!$I$1",1)-1+'15MIN'!$A1217&lt;=INDIRECT(H$1&amp;"!$I$2",1),-OFFSET(INDIRECT(H$1&amp;"!$D$1",1),INDIRECT(H$1&amp;"!$I$1",1)-1+'15MIN'!$A1217-1,0),0)</f>
        <v>0</v>
      </c>
      <c r="J1217" s="20">
        <f ca="1">IF(INDIRECT(H$1&amp;"!$I$1",1)-1+'15MIN'!$A1217&lt;=INDIRECT(H$1&amp;"!$I$2",1),OFFSET(INDIRECT(H$1&amp;"!$G$1",1),INDIRECT(H$1&amp;"!$I$1",1)-1+'15MIN'!$A1217-1,0),0)</f>
        <v>0</v>
      </c>
      <c r="K1217" s="21">
        <f ca="1">IF(INDIRECT(H$1&amp;"!$I$1",1)-1+'15MIN'!$A1217&lt;=INDIRECT(H$1&amp;"!$I$2",1),-OFFSET(INDIRECT(H$1&amp;"!$E$1",1),INDIRECT(H$1&amp;"!$I$1",1)-1+'15MIN'!$A1217-1,0),0)</f>
        <v>-4552.8686520000001</v>
      </c>
      <c r="L1217" s="20">
        <f ca="1">IF(INDIRECT(L$1&amp;"!$I$1",1)-1+'15MIN'!$A1217&lt;=INDIRECT(L$1&amp;"!$I$2",1),OFFSET(INDIRECT(L$1&amp;"!$F$1",1),INDIRECT(L$1&amp;"!$I$1",1)-1+'15MIN'!$A1217-1,0),0)</f>
        <v>10786.3125</v>
      </c>
      <c r="M1217" s="20">
        <f ca="1">IF(INDIRECT(L$1&amp;"!$I$1",1)-1+'15MIN'!$A1217&lt;=INDIRECT(L$1&amp;"!$I$2",1),-OFFSET(INDIRECT(L$1&amp;"!$D$1",1),INDIRECT(L$1&amp;"!$I$1",1)-1+'15MIN'!$A1217-1,0),0)</f>
        <v>0</v>
      </c>
      <c r="N1217" s="20">
        <f ca="1">IF(INDIRECT(L$1&amp;"!$I$1",1)-1+'15MIN'!$A1217&lt;=INDIRECT(L$1&amp;"!$I$2",1),OFFSET(INDIRECT(L$1&amp;"!$G$1",1),INDIRECT(L$1&amp;"!$I$1",1)-1+'15MIN'!$A1217-1,0),0)</f>
        <v>0</v>
      </c>
      <c r="O1217" s="21">
        <f ca="1">IF(INDIRECT(L$1&amp;"!$I$1",1)-1+'15MIN'!$A1217&lt;=INDIRECT(L$1&amp;"!$I$2",1),-OFFSET(INDIRECT(L$1&amp;"!$E$1",1),INDIRECT(L$1&amp;"!$I$1",1)-1+'15MIN'!$A1217-1,0),0)</f>
        <v>-2202.8510740000002</v>
      </c>
    </row>
    <row r="1218" spans="1:15" x14ac:dyDescent="0.2">
      <c r="A1218" s="1">
        <f t="shared" si="53"/>
        <v>1214</v>
      </c>
      <c r="B1218" s="1">
        <f t="shared" si="54"/>
        <v>13</v>
      </c>
      <c r="C1218" s="19">
        <f t="shared" si="55"/>
        <v>0.63541666666666696</v>
      </c>
      <c r="D1218" s="20">
        <f ca="1">IF(INDIRECT($D$1&amp;"!$I$1",1)-1+'15MIN'!$A1218&lt;=INDIRECT($D$1&amp;"!$I$2",1),OFFSET(INDIRECT($D$1&amp;"!$F$1",1),INDIRECT($D$1&amp;"!$I$1",1)-1+'15MIN'!$A1218-1,0),0)</f>
        <v>174.81559799999999</v>
      </c>
      <c r="E1218" s="20">
        <f ca="1">IF(CUEL!$I$1-1+'15MIN'!$A1218&lt;=CUEL!$I$2,-OFFSET(CUEL!$D$1,CUEL!$I$1-1+'15MIN'!$A1218-1,0),0)</f>
        <v>0</v>
      </c>
      <c r="F1218" s="20">
        <f ca="1">IF(INDIRECT($D$1&amp;"!$I$1",1)-1+'15MIN'!$A1218&lt;=INDIRECT($D$1&amp;"!$I$2",1),OFFSET(INDIRECT($D$1&amp;"!$G$1",1),INDIRECT($D$1&amp;"!$I$1",1)-1+'15MIN'!$A1218-1,0),0)</f>
        <v>130.38305700000001</v>
      </c>
      <c r="G1218" s="21">
        <f ca="1">IF(INDIRECT($D$1&amp;"!$I$1",1)-1+'15MIN'!$A1218&lt;=INDIRECT($D$1&amp;"!$I$2",1),-OFFSET(INDIRECT($D$1&amp;"!$E$1",1),INDIRECT($D$1&amp;"!$I$1",1)-1+'15MIN'!$A1218-1,0),0)</f>
        <v>0</v>
      </c>
      <c r="H1218" s="20">
        <f ca="1">IF(INDIRECT(H$1&amp;"!$I$1",1)-1+'15MIN'!$A1218&lt;=INDIRECT(H$1&amp;"!$I$2",1),OFFSET(INDIRECT(H$1&amp;"!$F$1",1),INDIRECT(H$1&amp;"!$I$1",1)-1+'15MIN'!$A1218-1,0),0)</f>
        <v>32411.881000000001</v>
      </c>
      <c r="I1218" s="20">
        <f ca="1">IF(INDIRECT(H$1&amp;"!$I$1",1)-1+'15MIN'!$A1218&lt;=INDIRECT(H$1&amp;"!$I$2",1),-OFFSET(INDIRECT(H$1&amp;"!$D$1",1),INDIRECT(H$1&amp;"!$I$1",1)-1+'15MIN'!$A1218-1,0),0)</f>
        <v>0</v>
      </c>
      <c r="J1218" s="20">
        <f ca="1">IF(INDIRECT(H$1&amp;"!$I$1",1)-1+'15MIN'!$A1218&lt;=INDIRECT(H$1&amp;"!$I$2",1),OFFSET(INDIRECT(H$1&amp;"!$G$1",1),INDIRECT(H$1&amp;"!$I$1",1)-1+'15MIN'!$A1218-1,0),0)</f>
        <v>0</v>
      </c>
      <c r="K1218" s="21">
        <f ca="1">IF(INDIRECT(H$1&amp;"!$I$1",1)-1+'15MIN'!$A1218&lt;=INDIRECT(H$1&amp;"!$I$2",1),-OFFSET(INDIRECT(H$1&amp;"!$E$1",1),INDIRECT(H$1&amp;"!$I$1",1)-1+'15MIN'!$A1218-1,0),0)</f>
        <v>-4540.4848629999997</v>
      </c>
      <c r="L1218" s="20">
        <f ca="1">IF(INDIRECT(L$1&amp;"!$I$1",1)-1+'15MIN'!$A1218&lt;=INDIRECT(L$1&amp;"!$I$2",1),OFFSET(INDIRECT(L$1&amp;"!$F$1",1),INDIRECT(L$1&amp;"!$I$1",1)-1+'15MIN'!$A1218-1,0),0)</f>
        <v>8190.5307620000003</v>
      </c>
      <c r="M1218" s="20">
        <f ca="1">IF(INDIRECT(L$1&amp;"!$I$1",1)-1+'15MIN'!$A1218&lt;=INDIRECT(L$1&amp;"!$I$2",1),-OFFSET(INDIRECT(L$1&amp;"!$D$1",1),INDIRECT(L$1&amp;"!$I$1",1)-1+'15MIN'!$A1218-1,0),0)</f>
        <v>0</v>
      </c>
      <c r="N1218" s="20">
        <f ca="1">IF(INDIRECT(L$1&amp;"!$I$1",1)-1+'15MIN'!$A1218&lt;=INDIRECT(L$1&amp;"!$I$2",1),OFFSET(INDIRECT(L$1&amp;"!$G$1",1),INDIRECT(L$1&amp;"!$I$1",1)-1+'15MIN'!$A1218-1,0),0)</f>
        <v>0</v>
      </c>
      <c r="O1218" s="21">
        <f ca="1">IF(INDIRECT(L$1&amp;"!$I$1",1)-1+'15MIN'!$A1218&lt;=INDIRECT(L$1&amp;"!$I$2",1),-OFFSET(INDIRECT(L$1&amp;"!$E$1",1),INDIRECT(L$1&amp;"!$I$1",1)-1+'15MIN'!$A1218-1,0),0)</f>
        <v>-1678.222534</v>
      </c>
    </row>
    <row r="1219" spans="1:15" x14ac:dyDescent="0.2">
      <c r="A1219" s="1">
        <f t="shared" si="53"/>
        <v>1215</v>
      </c>
      <c r="B1219" s="1">
        <f t="shared" si="54"/>
        <v>13</v>
      </c>
      <c r="C1219" s="19">
        <f t="shared" si="55"/>
        <v>0.64583333333333304</v>
      </c>
      <c r="D1219" s="20">
        <f ca="1">IF(INDIRECT($D$1&amp;"!$I$1",1)-1+'15MIN'!$A1219&lt;=INDIRECT($D$1&amp;"!$I$2",1),OFFSET(INDIRECT($D$1&amp;"!$F$1",1),INDIRECT($D$1&amp;"!$I$1",1)-1+'15MIN'!$A1219-1,0),0)</f>
        <v>106.519623</v>
      </c>
      <c r="E1219" s="20">
        <f ca="1">IF(CUEL!$I$1-1+'15MIN'!$A1219&lt;=CUEL!$I$2,-OFFSET(CUEL!$D$1,CUEL!$I$1-1+'15MIN'!$A1219-1,0),0)</f>
        <v>-8.4014150000000001</v>
      </c>
      <c r="F1219" s="20">
        <f ca="1">IF(INDIRECT($D$1&amp;"!$I$1",1)-1+'15MIN'!$A1219&lt;=INDIRECT($D$1&amp;"!$I$2",1),OFFSET(INDIRECT($D$1&amp;"!$G$1",1),INDIRECT($D$1&amp;"!$I$1",1)-1+'15MIN'!$A1219-1,0),0)</f>
        <v>124.251266</v>
      </c>
      <c r="G1219" s="21">
        <f ca="1">IF(INDIRECT($D$1&amp;"!$I$1",1)-1+'15MIN'!$A1219&lt;=INDIRECT($D$1&amp;"!$I$2",1),-OFFSET(INDIRECT($D$1&amp;"!$E$1",1),INDIRECT($D$1&amp;"!$I$1",1)-1+'15MIN'!$A1219-1,0),0)</f>
        <v>0</v>
      </c>
      <c r="H1219" s="20">
        <f ca="1">IF(INDIRECT(H$1&amp;"!$I$1",1)-1+'15MIN'!$A1219&lt;=INDIRECT(H$1&amp;"!$I$2",1),OFFSET(INDIRECT(H$1&amp;"!$F$1",1),INDIRECT(H$1&amp;"!$I$1",1)-1+'15MIN'!$A1219-1,0),0)</f>
        <v>32405.168000000001</v>
      </c>
      <c r="I1219" s="20">
        <f ca="1">IF(INDIRECT(H$1&amp;"!$I$1",1)-1+'15MIN'!$A1219&lt;=INDIRECT(H$1&amp;"!$I$2",1),-OFFSET(INDIRECT(H$1&amp;"!$D$1",1),INDIRECT(H$1&amp;"!$I$1",1)-1+'15MIN'!$A1219-1,0),0)</f>
        <v>0</v>
      </c>
      <c r="J1219" s="20">
        <f ca="1">IF(INDIRECT(H$1&amp;"!$I$1",1)-1+'15MIN'!$A1219&lt;=INDIRECT(H$1&amp;"!$I$2",1),OFFSET(INDIRECT(H$1&amp;"!$G$1",1),INDIRECT(H$1&amp;"!$I$1",1)-1+'15MIN'!$A1219-1,0),0)</f>
        <v>0</v>
      </c>
      <c r="K1219" s="21">
        <f ca="1">IF(INDIRECT(H$1&amp;"!$I$1",1)-1+'15MIN'!$A1219&lt;=INDIRECT(H$1&amp;"!$I$2",1),-OFFSET(INDIRECT(H$1&amp;"!$E$1",1),INDIRECT(H$1&amp;"!$I$1",1)-1+'15MIN'!$A1219-1,0),0)</f>
        <v>-4542.173828</v>
      </c>
      <c r="L1219" s="20">
        <f ca="1">IF(INDIRECT(L$1&amp;"!$I$1",1)-1+'15MIN'!$A1219&lt;=INDIRECT(L$1&amp;"!$I$2",1),OFFSET(INDIRECT(L$1&amp;"!$F$1",1),INDIRECT(L$1&amp;"!$I$1",1)-1+'15MIN'!$A1219-1,0),0)</f>
        <v>11788.329</v>
      </c>
      <c r="M1219" s="20">
        <f ca="1">IF(INDIRECT(L$1&amp;"!$I$1",1)-1+'15MIN'!$A1219&lt;=INDIRECT(L$1&amp;"!$I$2",1),-OFFSET(INDIRECT(L$1&amp;"!$D$1",1),INDIRECT(L$1&amp;"!$I$1",1)-1+'15MIN'!$A1219-1,0),0)</f>
        <v>0</v>
      </c>
      <c r="N1219" s="20">
        <f ca="1">IF(INDIRECT(L$1&amp;"!$I$1",1)-1+'15MIN'!$A1219&lt;=INDIRECT(L$1&amp;"!$I$2",1),OFFSET(INDIRECT(L$1&amp;"!$G$1",1),INDIRECT(L$1&amp;"!$I$1",1)-1+'15MIN'!$A1219-1,0),0)</f>
        <v>0</v>
      </c>
      <c r="O1219" s="21">
        <f ca="1">IF(INDIRECT(L$1&amp;"!$I$1",1)-1+'15MIN'!$A1219&lt;=INDIRECT(L$1&amp;"!$I$2",1),-OFFSET(INDIRECT(L$1&amp;"!$E$1",1),INDIRECT(L$1&amp;"!$I$1",1)-1+'15MIN'!$A1219-1,0),0)</f>
        <v>-2394.2290039999998</v>
      </c>
    </row>
    <row r="1220" spans="1:15" x14ac:dyDescent="0.2">
      <c r="A1220" s="1">
        <f t="shared" si="53"/>
        <v>1216</v>
      </c>
      <c r="B1220" s="1">
        <f t="shared" si="54"/>
        <v>13</v>
      </c>
      <c r="C1220" s="19">
        <f t="shared" si="55"/>
        <v>0.65625</v>
      </c>
      <c r="D1220" s="20">
        <f ca="1">IF(INDIRECT($D$1&amp;"!$I$1",1)-1+'15MIN'!$A1220&lt;=INDIRECT($D$1&amp;"!$I$2",1),OFFSET(INDIRECT($D$1&amp;"!$F$1",1),INDIRECT($D$1&amp;"!$I$1",1)-1+'15MIN'!$A1220-1,0),0)</f>
        <v>90.600853000000001</v>
      </c>
      <c r="E1220" s="20">
        <f ca="1">IF(CUEL!$I$1-1+'15MIN'!$A1220&lt;=CUEL!$I$2,-OFFSET(CUEL!$D$1,CUEL!$I$1-1+'15MIN'!$A1220-1,0),0)</f>
        <v>-0.51974100000000001</v>
      </c>
      <c r="F1220" s="20">
        <f ca="1">IF(INDIRECT($D$1&amp;"!$I$1",1)-1+'15MIN'!$A1220&lt;=INDIRECT($D$1&amp;"!$I$2",1),OFFSET(INDIRECT($D$1&amp;"!$G$1",1),INDIRECT($D$1&amp;"!$I$1",1)-1+'15MIN'!$A1220-1,0),0)</f>
        <v>132.808502</v>
      </c>
      <c r="G1220" s="21">
        <f ca="1">IF(INDIRECT($D$1&amp;"!$I$1",1)-1+'15MIN'!$A1220&lt;=INDIRECT($D$1&amp;"!$I$2",1),-OFFSET(INDIRECT($D$1&amp;"!$E$1",1),INDIRECT($D$1&amp;"!$I$1",1)-1+'15MIN'!$A1220-1,0),0)</f>
        <v>0</v>
      </c>
      <c r="H1220" s="20">
        <f ca="1">IF(INDIRECT(H$1&amp;"!$I$1",1)-1+'15MIN'!$A1220&lt;=INDIRECT(H$1&amp;"!$I$2",1),OFFSET(INDIRECT(H$1&amp;"!$F$1",1),INDIRECT(H$1&amp;"!$I$1",1)-1+'15MIN'!$A1220-1,0),0)</f>
        <v>32337.896000000001</v>
      </c>
      <c r="I1220" s="20">
        <f ca="1">IF(INDIRECT(H$1&amp;"!$I$1",1)-1+'15MIN'!$A1220&lt;=INDIRECT(H$1&amp;"!$I$2",1),-OFFSET(INDIRECT(H$1&amp;"!$D$1",1),INDIRECT(H$1&amp;"!$I$1",1)-1+'15MIN'!$A1220-1,0),0)</f>
        <v>0</v>
      </c>
      <c r="J1220" s="20">
        <f ca="1">IF(INDIRECT(H$1&amp;"!$I$1",1)-1+'15MIN'!$A1220&lt;=INDIRECT(H$1&amp;"!$I$2",1),OFFSET(INDIRECT(H$1&amp;"!$G$1",1),INDIRECT(H$1&amp;"!$I$1",1)-1+'15MIN'!$A1220-1,0),0)</f>
        <v>0</v>
      </c>
      <c r="K1220" s="21">
        <f ca="1">IF(INDIRECT(H$1&amp;"!$I$1",1)-1+'15MIN'!$A1220&lt;=INDIRECT(H$1&amp;"!$I$2",1),-OFFSET(INDIRECT(H$1&amp;"!$E$1",1),INDIRECT(H$1&amp;"!$I$1",1)-1+'15MIN'!$A1220-1,0),0)</f>
        <v>-4531.470703</v>
      </c>
      <c r="L1220" s="20">
        <f ca="1">IF(INDIRECT(L$1&amp;"!$I$1",1)-1+'15MIN'!$A1220&lt;=INDIRECT(L$1&amp;"!$I$2",1),OFFSET(INDIRECT(L$1&amp;"!$F$1",1),INDIRECT(L$1&amp;"!$I$1",1)-1+'15MIN'!$A1220-1,0),0)</f>
        <v>10541.231</v>
      </c>
      <c r="M1220" s="20">
        <f ca="1">IF(INDIRECT(L$1&amp;"!$I$1",1)-1+'15MIN'!$A1220&lt;=INDIRECT(L$1&amp;"!$I$2",1),-OFFSET(INDIRECT(L$1&amp;"!$D$1",1),INDIRECT(L$1&amp;"!$I$1",1)-1+'15MIN'!$A1220-1,0),0)</f>
        <v>0</v>
      </c>
      <c r="N1220" s="20">
        <f ca="1">IF(INDIRECT(L$1&amp;"!$I$1",1)-1+'15MIN'!$A1220&lt;=INDIRECT(L$1&amp;"!$I$2",1),OFFSET(INDIRECT(L$1&amp;"!$G$1",1),INDIRECT(L$1&amp;"!$I$1",1)-1+'15MIN'!$A1220-1,0),0)</f>
        <v>0</v>
      </c>
      <c r="O1220" s="21">
        <f ca="1">IF(INDIRECT(L$1&amp;"!$I$1",1)-1+'15MIN'!$A1220&lt;=INDIRECT(L$1&amp;"!$I$2",1),-OFFSET(INDIRECT(L$1&amp;"!$E$1",1),INDIRECT(L$1&amp;"!$I$1",1)-1+'15MIN'!$A1220-1,0),0)</f>
        <v>-2150.056885</v>
      </c>
    </row>
    <row r="1221" spans="1:15" x14ac:dyDescent="0.2">
      <c r="A1221" s="1">
        <f t="shared" si="53"/>
        <v>1217</v>
      </c>
      <c r="B1221" s="1">
        <f t="shared" si="54"/>
        <v>13</v>
      </c>
      <c r="C1221" s="19">
        <f t="shared" si="55"/>
        <v>0.66666666666666696</v>
      </c>
      <c r="D1221" s="20">
        <f ca="1">IF(INDIRECT($D$1&amp;"!$I$1",1)-1+'15MIN'!$A1221&lt;=INDIRECT($D$1&amp;"!$I$2",1),OFFSET(INDIRECT($D$1&amp;"!$F$1",1),INDIRECT($D$1&amp;"!$I$1",1)-1+'15MIN'!$A1221-1,0),0)</f>
        <v>73.786925999999994</v>
      </c>
      <c r="E1221" s="20">
        <f ca="1">IF(CUEL!$I$1-1+'15MIN'!$A1221&lt;=CUEL!$I$2,-OFFSET(CUEL!$D$1,CUEL!$I$1-1+'15MIN'!$A1221-1,0),0)</f>
        <v>-2.0228429999999999</v>
      </c>
      <c r="F1221" s="20">
        <f ca="1">IF(INDIRECT($D$1&amp;"!$I$1",1)-1+'15MIN'!$A1221&lt;=INDIRECT($D$1&amp;"!$I$2",1),OFFSET(INDIRECT($D$1&amp;"!$G$1",1),INDIRECT($D$1&amp;"!$I$1",1)-1+'15MIN'!$A1221-1,0),0)</f>
        <v>130.30647300000001</v>
      </c>
      <c r="G1221" s="21">
        <f ca="1">IF(INDIRECT($D$1&amp;"!$I$1",1)-1+'15MIN'!$A1221&lt;=INDIRECT($D$1&amp;"!$I$2",1),-OFFSET(INDIRECT($D$1&amp;"!$E$1",1),INDIRECT($D$1&amp;"!$I$1",1)-1+'15MIN'!$A1221-1,0),0)</f>
        <v>0</v>
      </c>
      <c r="H1221" s="20">
        <f ca="1">IF(INDIRECT(H$1&amp;"!$I$1",1)-1+'15MIN'!$A1221&lt;=INDIRECT(H$1&amp;"!$I$2",1),OFFSET(INDIRECT(H$1&amp;"!$F$1",1),INDIRECT(H$1&amp;"!$I$1",1)-1+'15MIN'!$A1221-1,0),0)</f>
        <v>31557.407999999999</v>
      </c>
      <c r="I1221" s="20">
        <f ca="1">IF(INDIRECT(H$1&amp;"!$I$1",1)-1+'15MIN'!$A1221&lt;=INDIRECT(H$1&amp;"!$I$2",1),-OFFSET(INDIRECT(H$1&amp;"!$D$1",1),INDIRECT(H$1&amp;"!$I$1",1)-1+'15MIN'!$A1221-1,0),0)</f>
        <v>0</v>
      </c>
      <c r="J1221" s="20">
        <f ca="1">IF(INDIRECT(H$1&amp;"!$I$1",1)-1+'15MIN'!$A1221&lt;=INDIRECT(H$1&amp;"!$I$2",1),OFFSET(INDIRECT(H$1&amp;"!$G$1",1),INDIRECT(H$1&amp;"!$I$1",1)-1+'15MIN'!$A1221-1,0),0)</f>
        <v>0</v>
      </c>
      <c r="K1221" s="21">
        <f ca="1">IF(INDIRECT(H$1&amp;"!$I$1",1)-1+'15MIN'!$A1221&lt;=INDIRECT(H$1&amp;"!$I$2",1),-OFFSET(INDIRECT(H$1&amp;"!$E$1",1),INDIRECT(H$1&amp;"!$I$1",1)-1+'15MIN'!$A1221-1,0),0)</f>
        <v>-4425.3686520000001</v>
      </c>
      <c r="L1221" s="20">
        <f ca="1">IF(INDIRECT(L$1&amp;"!$I$1",1)-1+'15MIN'!$A1221&lt;=INDIRECT(L$1&amp;"!$I$2",1),OFFSET(INDIRECT(L$1&amp;"!$F$1",1),INDIRECT(L$1&amp;"!$I$1",1)-1+'15MIN'!$A1221-1,0),0)</f>
        <v>8873.125</v>
      </c>
      <c r="M1221" s="20">
        <f ca="1">IF(INDIRECT(L$1&amp;"!$I$1",1)-1+'15MIN'!$A1221&lt;=INDIRECT(L$1&amp;"!$I$2",1),-OFFSET(INDIRECT(L$1&amp;"!$D$1",1),INDIRECT(L$1&amp;"!$I$1",1)-1+'15MIN'!$A1221-1,0),0)</f>
        <v>0</v>
      </c>
      <c r="N1221" s="20">
        <f ca="1">IF(INDIRECT(L$1&amp;"!$I$1",1)-1+'15MIN'!$A1221&lt;=INDIRECT(L$1&amp;"!$I$2",1),OFFSET(INDIRECT(L$1&amp;"!$G$1",1),INDIRECT(L$1&amp;"!$I$1",1)-1+'15MIN'!$A1221-1,0),0)</f>
        <v>0</v>
      </c>
      <c r="O1221" s="21">
        <f ca="1">IF(INDIRECT(L$1&amp;"!$I$1",1)-1+'15MIN'!$A1221&lt;=INDIRECT(L$1&amp;"!$I$2",1),-OFFSET(INDIRECT(L$1&amp;"!$E$1",1),INDIRECT(L$1&amp;"!$I$1",1)-1+'15MIN'!$A1221-1,0),0)</f>
        <v>-1812.2635499999999</v>
      </c>
    </row>
    <row r="1222" spans="1:15" x14ac:dyDescent="0.2">
      <c r="A1222" s="1">
        <f t="shared" ref="A1222:A1285" si="56">A1221+1</f>
        <v>1218</v>
      </c>
      <c r="B1222" s="1">
        <f t="shared" si="54"/>
        <v>13</v>
      </c>
      <c r="C1222" s="19">
        <f t="shared" si="55"/>
        <v>0.67708333333333304</v>
      </c>
      <c r="D1222" s="20">
        <f ca="1">IF(INDIRECT($D$1&amp;"!$I$1",1)-1+'15MIN'!$A1222&lt;=INDIRECT($D$1&amp;"!$I$2",1),OFFSET(INDIRECT($D$1&amp;"!$F$1",1),INDIRECT($D$1&amp;"!$I$1",1)-1+'15MIN'!$A1222-1,0),0)</f>
        <v>0</v>
      </c>
      <c r="E1222" s="20">
        <f ca="1">IF(CUEL!$I$1-1+'15MIN'!$A1222&lt;=CUEL!$I$2,-OFFSET(CUEL!$D$1,CUEL!$I$1-1+'15MIN'!$A1222-1,0),0)</f>
        <v>-31.262702999999998</v>
      </c>
      <c r="F1222" s="20">
        <f ca="1">IF(INDIRECT($D$1&amp;"!$I$1",1)-1+'15MIN'!$A1222&lt;=INDIRECT($D$1&amp;"!$I$2",1),OFFSET(INDIRECT($D$1&amp;"!$G$1",1),INDIRECT($D$1&amp;"!$I$1",1)-1+'15MIN'!$A1222-1,0),0)</f>
        <v>130.94723500000001</v>
      </c>
      <c r="G1222" s="21">
        <f ca="1">IF(INDIRECT($D$1&amp;"!$I$1",1)-1+'15MIN'!$A1222&lt;=INDIRECT($D$1&amp;"!$I$2",1),-OFFSET(INDIRECT($D$1&amp;"!$E$1",1),INDIRECT($D$1&amp;"!$I$1",1)-1+'15MIN'!$A1222-1,0),0)</f>
        <v>0</v>
      </c>
      <c r="H1222" s="20">
        <f ca="1">IF(INDIRECT(H$1&amp;"!$I$1",1)-1+'15MIN'!$A1222&lt;=INDIRECT(H$1&amp;"!$I$2",1),OFFSET(INDIRECT(H$1&amp;"!$F$1",1),INDIRECT(H$1&amp;"!$I$1",1)-1+'15MIN'!$A1222-1,0),0)</f>
        <v>31559.115000000002</v>
      </c>
      <c r="I1222" s="20">
        <f ca="1">IF(INDIRECT(H$1&amp;"!$I$1",1)-1+'15MIN'!$A1222&lt;=INDIRECT(H$1&amp;"!$I$2",1),-OFFSET(INDIRECT(H$1&amp;"!$D$1",1),INDIRECT(H$1&amp;"!$I$1",1)-1+'15MIN'!$A1222-1,0),0)</f>
        <v>0</v>
      </c>
      <c r="J1222" s="20">
        <f ca="1">IF(INDIRECT(H$1&amp;"!$I$1",1)-1+'15MIN'!$A1222&lt;=INDIRECT(H$1&amp;"!$I$2",1),OFFSET(INDIRECT(H$1&amp;"!$G$1",1),INDIRECT(H$1&amp;"!$I$1",1)-1+'15MIN'!$A1222-1,0),0)</f>
        <v>0</v>
      </c>
      <c r="K1222" s="21">
        <f ca="1">IF(INDIRECT(H$1&amp;"!$I$1",1)-1+'15MIN'!$A1222&lt;=INDIRECT(H$1&amp;"!$I$2",1),-OFFSET(INDIRECT(H$1&amp;"!$E$1",1),INDIRECT(H$1&amp;"!$I$1",1)-1+'15MIN'!$A1222-1,0),0)</f>
        <v>-4424.1728519999997</v>
      </c>
      <c r="L1222" s="20">
        <f ca="1">IF(INDIRECT(L$1&amp;"!$I$1",1)-1+'15MIN'!$A1222&lt;=INDIRECT(L$1&amp;"!$I$2",1),OFFSET(INDIRECT(L$1&amp;"!$F$1",1),INDIRECT(L$1&amp;"!$I$1",1)-1+'15MIN'!$A1222-1,0),0)</f>
        <v>9979.9941409999992</v>
      </c>
      <c r="M1222" s="20">
        <f ca="1">IF(INDIRECT(L$1&amp;"!$I$1",1)-1+'15MIN'!$A1222&lt;=INDIRECT(L$1&amp;"!$I$2",1),-OFFSET(INDIRECT(L$1&amp;"!$D$1",1),INDIRECT(L$1&amp;"!$I$1",1)-1+'15MIN'!$A1222-1,0),0)</f>
        <v>0</v>
      </c>
      <c r="N1222" s="20">
        <f ca="1">IF(INDIRECT(L$1&amp;"!$I$1",1)-1+'15MIN'!$A1222&lt;=INDIRECT(L$1&amp;"!$I$2",1),OFFSET(INDIRECT(L$1&amp;"!$G$1",1),INDIRECT(L$1&amp;"!$I$1",1)-1+'15MIN'!$A1222-1,0),0)</f>
        <v>0</v>
      </c>
      <c r="O1222" s="21">
        <f ca="1">IF(INDIRECT(L$1&amp;"!$I$1",1)-1+'15MIN'!$A1222&lt;=INDIRECT(L$1&amp;"!$I$2",1),-OFFSET(INDIRECT(L$1&amp;"!$E$1",1),INDIRECT(L$1&amp;"!$I$1",1)-1+'15MIN'!$A1222-1,0),0)</f>
        <v>-2034.545654</v>
      </c>
    </row>
    <row r="1223" spans="1:15" x14ac:dyDescent="0.2">
      <c r="A1223" s="1">
        <f t="shared" si="56"/>
        <v>1219</v>
      </c>
      <c r="B1223" s="1">
        <f t="shared" si="54"/>
        <v>13</v>
      </c>
      <c r="C1223" s="19">
        <f t="shared" si="55"/>
        <v>0.6875</v>
      </c>
      <c r="D1223" s="20">
        <f ca="1">IF(INDIRECT($D$1&amp;"!$I$1",1)-1+'15MIN'!$A1223&lt;=INDIRECT($D$1&amp;"!$I$2",1),OFFSET(INDIRECT($D$1&amp;"!$F$1",1),INDIRECT($D$1&amp;"!$I$1",1)-1+'15MIN'!$A1223-1,0),0)</f>
        <v>18.593575000000001</v>
      </c>
      <c r="E1223" s="20">
        <f ca="1">IF(CUEL!$I$1-1+'15MIN'!$A1223&lt;=CUEL!$I$2,-OFFSET(CUEL!$D$1,CUEL!$I$1-1+'15MIN'!$A1223-1,0),0)</f>
        <v>-16.042068</v>
      </c>
      <c r="F1223" s="20">
        <f ca="1">IF(INDIRECT($D$1&amp;"!$I$1",1)-1+'15MIN'!$A1223&lt;=INDIRECT($D$1&amp;"!$I$2",1),OFFSET(INDIRECT($D$1&amp;"!$G$1",1),INDIRECT($D$1&amp;"!$I$1",1)-1+'15MIN'!$A1223-1,0),0)</f>
        <v>131.75543200000001</v>
      </c>
      <c r="G1223" s="21">
        <f ca="1">IF(INDIRECT($D$1&amp;"!$I$1",1)-1+'15MIN'!$A1223&lt;=INDIRECT($D$1&amp;"!$I$2",1),-OFFSET(INDIRECT($D$1&amp;"!$E$1",1),INDIRECT($D$1&amp;"!$I$1",1)-1+'15MIN'!$A1223-1,0),0)</f>
        <v>0</v>
      </c>
      <c r="H1223" s="20">
        <f ca="1">IF(INDIRECT(H$1&amp;"!$I$1",1)-1+'15MIN'!$A1223&lt;=INDIRECT(H$1&amp;"!$I$2",1),OFFSET(INDIRECT(H$1&amp;"!$F$1",1),INDIRECT(H$1&amp;"!$I$1",1)-1+'15MIN'!$A1223-1,0),0)</f>
        <v>31543.40625</v>
      </c>
      <c r="I1223" s="20">
        <f ca="1">IF(INDIRECT(H$1&amp;"!$I$1",1)-1+'15MIN'!$A1223&lt;=INDIRECT(H$1&amp;"!$I$2",1),-OFFSET(INDIRECT(H$1&amp;"!$D$1",1),INDIRECT(H$1&amp;"!$I$1",1)-1+'15MIN'!$A1223-1,0),0)</f>
        <v>0</v>
      </c>
      <c r="J1223" s="20">
        <f ca="1">IF(INDIRECT(H$1&amp;"!$I$1",1)-1+'15MIN'!$A1223&lt;=INDIRECT(H$1&amp;"!$I$2",1),OFFSET(INDIRECT(H$1&amp;"!$G$1",1),INDIRECT(H$1&amp;"!$I$1",1)-1+'15MIN'!$A1223-1,0),0)</f>
        <v>0</v>
      </c>
      <c r="K1223" s="21">
        <f ca="1">IF(INDIRECT(H$1&amp;"!$I$1",1)-1+'15MIN'!$A1223&lt;=INDIRECT(H$1&amp;"!$I$2",1),-OFFSET(INDIRECT(H$1&amp;"!$E$1",1),INDIRECT(H$1&amp;"!$I$1",1)-1+'15MIN'!$A1223-1,0),0)</f>
        <v>-4423.404297</v>
      </c>
      <c r="L1223" s="20">
        <f ca="1">IF(INDIRECT(L$1&amp;"!$I$1",1)-1+'15MIN'!$A1223&lt;=INDIRECT(L$1&amp;"!$I$2",1),OFFSET(INDIRECT(L$1&amp;"!$F$1",1),INDIRECT(L$1&amp;"!$I$1",1)-1+'15MIN'!$A1223-1,0),0)</f>
        <v>15065.3125</v>
      </c>
      <c r="M1223" s="20">
        <f ca="1">IF(INDIRECT(L$1&amp;"!$I$1",1)-1+'15MIN'!$A1223&lt;=INDIRECT(L$1&amp;"!$I$2",1),-OFFSET(INDIRECT(L$1&amp;"!$D$1",1),INDIRECT(L$1&amp;"!$I$1",1)-1+'15MIN'!$A1223-1,0),0)</f>
        <v>0</v>
      </c>
      <c r="N1223" s="20">
        <f ca="1">IF(INDIRECT(L$1&amp;"!$I$1",1)-1+'15MIN'!$A1223&lt;=INDIRECT(L$1&amp;"!$I$2",1),OFFSET(INDIRECT(L$1&amp;"!$G$1",1),INDIRECT(L$1&amp;"!$I$1",1)-1+'15MIN'!$A1223-1,0),0)</f>
        <v>0</v>
      </c>
      <c r="O1223" s="21">
        <f ca="1">IF(INDIRECT(L$1&amp;"!$I$1",1)-1+'15MIN'!$A1223&lt;=INDIRECT(L$1&amp;"!$I$2",1),-OFFSET(INDIRECT(L$1&amp;"!$E$1",1),INDIRECT(L$1&amp;"!$I$1",1)-1+'15MIN'!$A1223-1,0),0)</f>
        <v>-3060.1621089999999</v>
      </c>
    </row>
    <row r="1224" spans="1:15" x14ac:dyDescent="0.2">
      <c r="A1224" s="1">
        <f t="shared" si="56"/>
        <v>1220</v>
      </c>
      <c r="B1224" s="1">
        <f t="shared" si="54"/>
        <v>13</v>
      </c>
      <c r="C1224" s="19">
        <f t="shared" si="55"/>
        <v>0.69791666666666696</v>
      </c>
      <c r="D1224" s="20">
        <f ca="1">IF(INDIRECT($D$1&amp;"!$I$1",1)-1+'15MIN'!$A1224&lt;=INDIRECT($D$1&amp;"!$I$2",1),OFFSET(INDIRECT($D$1&amp;"!$F$1",1),INDIRECT($D$1&amp;"!$I$1",1)-1+'15MIN'!$A1224-1,0),0)</f>
        <v>53.580916999999999</v>
      </c>
      <c r="E1224" s="20">
        <f ca="1">IF(CUEL!$I$1-1+'15MIN'!$A1224&lt;=CUEL!$I$2,-OFFSET(CUEL!$D$1,CUEL!$I$1-1+'15MIN'!$A1224-1,0),0)</f>
        <v>-1.351639</v>
      </c>
      <c r="F1224" s="20">
        <f ca="1">IF(INDIRECT($D$1&amp;"!$I$1",1)-1+'15MIN'!$A1224&lt;=INDIRECT($D$1&amp;"!$I$2",1),OFFSET(INDIRECT($D$1&amp;"!$G$1",1),INDIRECT($D$1&amp;"!$I$1",1)-1+'15MIN'!$A1224-1,0),0)</f>
        <v>127.334457</v>
      </c>
      <c r="G1224" s="21">
        <f ca="1">IF(INDIRECT($D$1&amp;"!$I$1",1)-1+'15MIN'!$A1224&lt;=INDIRECT($D$1&amp;"!$I$2",1),-OFFSET(INDIRECT($D$1&amp;"!$E$1",1),INDIRECT($D$1&amp;"!$I$1",1)-1+'15MIN'!$A1224-1,0),0)</f>
        <v>0</v>
      </c>
      <c r="H1224" s="20">
        <f ca="1">IF(INDIRECT(H$1&amp;"!$I$1",1)-1+'15MIN'!$A1224&lt;=INDIRECT(H$1&amp;"!$I$2",1),OFFSET(INDIRECT(H$1&amp;"!$F$1",1),INDIRECT(H$1&amp;"!$I$1",1)-1+'15MIN'!$A1224-1,0),0)</f>
        <v>31488.518</v>
      </c>
      <c r="I1224" s="20">
        <f ca="1">IF(INDIRECT(H$1&amp;"!$I$1",1)-1+'15MIN'!$A1224&lt;=INDIRECT(H$1&amp;"!$I$2",1),-OFFSET(INDIRECT(H$1&amp;"!$D$1",1),INDIRECT(H$1&amp;"!$I$1",1)-1+'15MIN'!$A1224-1,0),0)</f>
        <v>0</v>
      </c>
      <c r="J1224" s="20">
        <f ca="1">IF(INDIRECT(H$1&amp;"!$I$1",1)-1+'15MIN'!$A1224&lt;=INDIRECT(H$1&amp;"!$I$2",1),OFFSET(INDIRECT(H$1&amp;"!$G$1",1),INDIRECT(H$1&amp;"!$I$1",1)-1+'15MIN'!$A1224-1,0),0)</f>
        <v>0</v>
      </c>
      <c r="K1224" s="21">
        <f ca="1">IF(INDIRECT(H$1&amp;"!$I$1",1)-1+'15MIN'!$A1224&lt;=INDIRECT(H$1&amp;"!$I$2",1),-OFFSET(INDIRECT(H$1&amp;"!$E$1",1),INDIRECT(H$1&amp;"!$I$1",1)-1+'15MIN'!$A1224-1,0),0)</f>
        <v>-4432.7036129999997</v>
      </c>
      <c r="L1224" s="20">
        <f ca="1">IF(INDIRECT(L$1&amp;"!$I$1",1)-1+'15MIN'!$A1224&lt;=INDIRECT(L$1&amp;"!$I$2",1),OFFSET(INDIRECT(L$1&amp;"!$F$1",1),INDIRECT(L$1&amp;"!$I$1",1)-1+'15MIN'!$A1224-1,0),0)</f>
        <v>10404.377930000001</v>
      </c>
      <c r="M1224" s="20">
        <f ca="1">IF(INDIRECT(L$1&amp;"!$I$1",1)-1+'15MIN'!$A1224&lt;=INDIRECT(L$1&amp;"!$I$2",1),-OFFSET(INDIRECT(L$1&amp;"!$D$1",1),INDIRECT(L$1&amp;"!$I$1",1)-1+'15MIN'!$A1224-1,0),0)</f>
        <v>0</v>
      </c>
      <c r="N1224" s="20">
        <f ca="1">IF(INDIRECT(L$1&amp;"!$I$1",1)-1+'15MIN'!$A1224&lt;=INDIRECT(L$1&amp;"!$I$2",1),OFFSET(INDIRECT(L$1&amp;"!$G$1",1),INDIRECT(L$1&amp;"!$I$1",1)-1+'15MIN'!$A1224-1,0),0)</f>
        <v>0</v>
      </c>
      <c r="O1224" s="21">
        <f ca="1">IF(INDIRECT(L$1&amp;"!$I$1",1)-1+'15MIN'!$A1224&lt;=INDIRECT(L$1&amp;"!$I$2",1),-OFFSET(INDIRECT(L$1&amp;"!$E$1",1),INDIRECT(L$1&amp;"!$I$1",1)-1+'15MIN'!$A1224-1,0),0)</f>
        <v>-2127.2543949999999</v>
      </c>
    </row>
    <row r="1225" spans="1:15" x14ac:dyDescent="0.2">
      <c r="A1225" s="1">
        <f t="shared" si="56"/>
        <v>1221</v>
      </c>
      <c r="B1225" s="1">
        <f t="shared" si="54"/>
        <v>13</v>
      </c>
      <c r="C1225" s="19">
        <f t="shared" si="55"/>
        <v>0.70833333333333304</v>
      </c>
      <c r="D1225" s="20">
        <f ca="1">IF(INDIRECT($D$1&amp;"!$I$1",1)-1+'15MIN'!$A1225&lt;=INDIRECT($D$1&amp;"!$I$2",1),OFFSET(INDIRECT($D$1&amp;"!$F$1",1),INDIRECT($D$1&amp;"!$I$1",1)-1+'15MIN'!$A1225-1,0),0)</f>
        <v>26.702448</v>
      </c>
      <c r="E1225" s="20">
        <f ca="1">IF(CUEL!$I$1-1+'15MIN'!$A1225&lt;=CUEL!$I$2,-OFFSET(CUEL!$D$1,CUEL!$I$1-1+'15MIN'!$A1225-1,0),0)</f>
        <v>-0.37506499999999998</v>
      </c>
      <c r="F1225" s="20">
        <f ca="1">IF(INDIRECT($D$1&amp;"!$I$1",1)-1+'15MIN'!$A1225&lt;=INDIRECT($D$1&amp;"!$I$2",1),OFFSET(INDIRECT($D$1&amp;"!$G$1",1),INDIRECT($D$1&amp;"!$I$1",1)-1+'15MIN'!$A1225-1,0),0)</f>
        <v>124.345123</v>
      </c>
      <c r="G1225" s="21">
        <f ca="1">IF(INDIRECT($D$1&amp;"!$I$1",1)-1+'15MIN'!$A1225&lt;=INDIRECT($D$1&amp;"!$I$2",1),-OFFSET(INDIRECT($D$1&amp;"!$E$1",1),INDIRECT($D$1&amp;"!$I$1",1)-1+'15MIN'!$A1225-1,0),0)</f>
        <v>0</v>
      </c>
      <c r="H1225" s="20">
        <f ca="1">IF(INDIRECT(H$1&amp;"!$I$1",1)-1+'15MIN'!$A1225&lt;=INDIRECT(H$1&amp;"!$I$2",1),OFFSET(INDIRECT(H$1&amp;"!$F$1",1),INDIRECT(H$1&amp;"!$I$1",1)-1+'15MIN'!$A1225-1,0),0)</f>
        <v>31557.346000000001</v>
      </c>
      <c r="I1225" s="20">
        <f ca="1">IF(INDIRECT(H$1&amp;"!$I$1",1)-1+'15MIN'!$A1225&lt;=INDIRECT(H$1&amp;"!$I$2",1),-OFFSET(INDIRECT(H$1&amp;"!$D$1",1),INDIRECT(H$1&amp;"!$I$1",1)-1+'15MIN'!$A1225-1,0),0)</f>
        <v>0</v>
      </c>
      <c r="J1225" s="20">
        <f ca="1">IF(INDIRECT(H$1&amp;"!$I$1",1)-1+'15MIN'!$A1225&lt;=INDIRECT(H$1&amp;"!$I$2",1),OFFSET(INDIRECT(H$1&amp;"!$G$1",1),INDIRECT(H$1&amp;"!$I$1",1)-1+'15MIN'!$A1225-1,0),0)</f>
        <v>0</v>
      </c>
      <c r="K1225" s="21">
        <f ca="1">IF(INDIRECT(H$1&amp;"!$I$1",1)-1+'15MIN'!$A1225&lt;=INDIRECT(H$1&amp;"!$I$2",1),-OFFSET(INDIRECT(H$1&amp;"!$E$1",1),INDIRECT(H$1&amp;"!$I$1",1)-1+'15MIN'!$A1225-1,0),0)</f>
        <v>-4418.685547</v>
      </c>
      <c r="L1225" s="20">
        <f ca="1">IF(INDIRECT(L$1&amp;"!$I$1",1)-1+'15MIN'!$A1225&lt;=INDIRECT(L$1&amp;"!$I$2",1),OFFSET(INDIRECT(L$1&amp;"!$F$1",1),INDIRECT(L$1&amp;"!$I$1",1)-1+'15MIN'!$A1225-1,0),0)</f>
        <v>10691.823</v>
      </c>
      <c r="M1225" s="20">
        <f ca="1">IF(INDIRECT(L$1&amp;"!$I$1",1)-1+'15MIN'!$A1225&lt;=INDIRECT(L$1&amp;"!$I$2",1),-OFFSET(INDIRECT(L$1&amp;"!$D$1",1),INDIRECT(L$1&amp;"!$I$1",1)-1+'15MIN'!$A1225-1,0),0)</f>
        <v>0</v>
      </c>
      <c r="N1225" s="20">
        <f ca="1">IF(INDIRECT(L$1&amp;"!$I$1",1)-1+'15MIN'!$A1225&lt;=INDIRECT(L$1&amp;"!$I$2",1),OFFSET(INDIRECT(L$1&amp;"!$G$1",1),INDIRECT(L$1&amp;"!$I$1",1)-1+'15MIN'!$A1225-1,0),0)</f>
        <v>0</v>
      </c>
      <c r="O1225" s="21">
        <f ca="1">IF(INDIRECT(L$1&amp;"!$I$1",1)-1+'15MIN'!$A1225&lt;=INDIRECT(L$1&amp;"!$I$2",1),-OFFSET(INDIRECT(L$1&amp;"!$E$1",1),INDIRECT(L$1&amp;"!$I$1",1)-1+'15MIN'!$A1225-1,0),0)</f>
        <v>-2181.1445309999999</v>
      </c>
    </row>
    <row r="1226" spans="1:15" x14ac:dyDescent="0.2">
      <c r="A1226" s="1">
        <f t="shared" si="56"/>
        <v>1222</v>
      </c>
      <c r="B1226" s="1">
        <f t="shared" si="54"/>
        <v>13</v>
      </c>
      <c r="C1226" s="19">
        <f t="shared" si="55"/>
        <v>0.71875</v>
      </c>
      <c r="D1226" s="20">
        <f ca="1">IF(INDIRECT($D$1&amp;"!$I$1",1)-1+'15MIN'!$A1226&lt;=INDIRECT($D$1&amp;"!$I$2",1),OFFSET(INDIRECT($D$1&amp;"!$F$1",1),INDIRECT($D$1&amp;"!$I$1",1)-1+'15MIN'!$A1226-1,0),0)</f>
        <v>93.703743000000003</v>
      </c>
      <c r="E1226" s="20">
        <f ca="1">IF(CUEL!$I$1-1+'15MIN'!$A1226&lt;=CUEL!$I$2,-OFFSET(CUEL!$D$1,CUEL!$I$1-1+'15MIN'!$A1226-1,0),0)</f>
        <v>-3.6120000000000002E-3</v>
      </c>
      <c r="F1226" s="20">
        <f ca="1">IF(INDIRECT($D$1&amp;"!$I$1",1)-1+'15MIN'!$A1226&lt;=INDIRECT($D$1&amp;"!$I$2",1),OFFSET(INDIRECT($D$1&amp;"!$G$1",1),INDIRECT($D$1&amp;"!$I$1",1)-1+'15MIN'!$A1226-1,0),0)</f>
        <v>127.00520299999999</v>
      </c>
      <c r="G1226" s="21">
        <f ca="1">IF(INDIRECT($D$1&amp;"!$I$1",1)-1+'15MIN'!$A1226&lt;=INDIRECT($D$1&amp;"!$I$2",1),-OFFSET(INDIRECT($D$1&amp;"!$E$1",1),INDIRECT($D$1&amp;"!$I$1",1)-1+'15MIN'!$A1226-1,0),0)</f>
        <v>0</v>
      </c>
      <c r="H1226" s="20">
        <f ca="1">IF(INDIRECT(H$1&amp;"!$I$1",1)-1+'15MIN'!$A1226&lt;=INDIRECT(H$1&amp;"!$I$2",1),OFFSET(INDIRECT(H$1&amp;"!$F$1",1),INDIRECT(H$1&amp;"!$I$1",1)-1+'15MIN'!$A1226-1,0),0)</f>
        <v>31554.842000000001</v>
      </c>
      <c r="I1226" s="20">
        <f ca="1">IF(INDIRECT(H$1&amp;"!$I$1",1)-1+'15MIN'!$A1226&lt;=INDIRECT(H$1&amp;"!$I$2",1),-OFFSET(INDIRECT(H$1&amp;"!$D$1",1),INDIRECT(H$1&amp;"!$I$1",1)-1+'15MIN'!$A1226-1,0),0)</f>
        <v>0</v>
      </c>
      <c r="J1226" s="20">
        <f ca="1">IF(INDIRECT(H$1&amp;"!$I$1",1)-1+'15MIN'!$A1226&lt;=INDIRECT(H$1&amp;"!$I$2",1),OFFSET(INDIRECT(H$1&amp;"!$G$1",1),INDIRECT(H$1&amp;"!$I$1",1)-1+'15MIN'!$A1226-1,0),0)</f>
        <v>0</v>
      </c>
      <c r="K1226" s="21">
        <f ca="1">IF(INDIRECT(H$1&amp;"!$I$1",1)-1+'15MIN'!$A1226&lt;=INDIRECT(H$1&amp;"!$I$2",1),-OFFSET(INDIRECT(H$1&amp;"!$E$1",1),INDIRECT(H$1&amp;"!$I$1",1)-1+'15MIN'!$A1226-1,0),0)</f>
        <v>-4423.3427730000003</v>
      </c>
      <c r="L1226" s="20">
        <f ca="1">IF(INDIRECT(L$1&amp;"!$I$1",1)-1+'15MIN'!$A1226&lt;=INDIRECT(L$1&amp;"!$I$2",1),OFFSET(INDIRECT(L$1&amp;"!$F$1",1),INDIRECT(L$1&amp;"!$I$1",1)-1+'15MIN'!$A1226-1,0),0)</f>
        <v>7900.6054690000001</v>
      </c>
      <c r="M1226" s="20">
        <f ca="1">IF(INDIRECT(L$1&amp;"!$I$1",1)-1+'15MIN'!$A1226&lt;=INDIRECT(L$1&amp;"!$I$2",1),-OFFSET(INDIRECT(L$1&amp;"!$D$1",1),INDIRECT(L$1&amp;"!$I$1",1)-1+'15MIN'!$A1226-1,0),0)</f>
        <v>0</v>
      </c>
      <c r="N1226" s="20">
        <f ca="1">IF(INDIRECT(L$1&amp;"!$I$1",1)-1+'15MIN'!$A1226&lt;=INDIRECT(L$1&amp;"!$I$2",1),OFFSET(INDIRECT(L$1&amp;"!$G$1",1),INDIRECT(L$1&amp;"!$I$1",1)-1+'15MIN'!$A1226-1,0),0)</f>
        <v>0</v>
      </c>
      <c r="O1226" s="21">
        <f ca="1">IF(INDIRECT(L$1&amp;"!$I$1",1)-1+'15MIN'!$A1226&lt;=INDIRECT(L$1&amp;"!$I$2",1),-OFFSET(INDIRECT(L$1&amp;"!$E$1",1),INDIRECT(L$1&amp;"!$I$1",1)-1+'15MIN'!$A1226-1,0),0)</f>
        <v>-1629.003418</v>
      </c>
    </row>
    <row r="1227" spans="1:15" x14ac:dyDescent="0.2">
      <c r="A1227" s="1">
        <f t="shared" si="56"/>
        <v>1223</v>
      </c>
      <c r="B1227" s="1">
        <f t="shared" si="54"/>
        <v>13</v>
      </c>
      <c r="C1227" s="19">
        <f t="shared" si="55"/>
        <v>0.72916666666666696</v>
      </c>
      <c r="D1227" s="20">
        <f ca="1">IF(INDIRECT($D$1&amp;"!$I$1",1)-1+'15MIN'!$A1227&lt;=INDIRECT($D$1&amp;"!$I$2",1),OFFSET(INDIRECT($D$1&amp;"!$F$1",1),INDIRECT($D$1&amp;"!$I$1",1)-1+'15MIN'!$A1227-1,0),0)</f>
        <v>215.557129</v>
      </c>
      <c r="E1227" s="20">
        <f ca="1">IF(CUEL!$I$1-1+'15MIN'!$A1227&lt;=CUEL!$I$2,-OFFSET(CUEL!$D$1,CUEL!$I$1-1+'15MIN'!$A1227-1,0),0)</f>
        <v>0</v>
      </c>
      <c r="F1227" s="20">
        <f ca="1">IF(INDIRECT($D$1&amp;"!$I$1",1)-1+'15MIN'!$A1227&lt;=INDIRECT($D$1&amp;"!$I$2",1),OFFSET(INDIRECT($D$1&amp;"!$G$1",1),INDIRECT($D$1&amp;"!$I$1",1)-1+'15MIN'!$A1227-1,0),0)</f>
        <v>127.170929</v>
      </c>
      <c r="G1227" s="21">
        <f ca="1">IF(INDIRECT($D$1&amp;"!$I$1",1)-1+'15MIN'!$A1227&lt;=INDIRECT($D$1&amp;"!$I$2",1),-OFFSET(INDIRECT($D$1&amp;"!$E$1",1),INDIRECT($D$1&amp;"!$I$1",1)-1+'15MIN'!$A1227-1,0),0)</f>
        <v>0</v>
      </c>
      <c r="H1227" s="20">
        <f ca="1">IF(INDIRECT(H$1&amp;"!$I$1",1)-1+'15MIN'!$A1227&lt;=INDIRECT(H$1&amp;"!$I$2",1),OFFSET(INDIRECT(H$1&amp;"!$F$1",1),INDIRECT(H$1&amp;"!$I$1",1)-1+'15MIN'!$A1227-1,0),0)</f>
        <v>31561.513999999999</v>
      </c>
      <c r="I1227" s="20">
        <f ca="1">IF(INDIRECT(H$1&amp;"!$I$1",1)-1+'15MIN'!$A1227&lt;=INDIRECT(H$1&amp;"!$I$2",1),-OFFSET(INDIRECT(H$1&amp;"!$D$1",1),INDIRECT(H$1&amp;"!$I$1",1)-1+'15MIN'!$A1227-1,0),0)</f>
        <v>0</v>
      </c>
      <c r="J1227" s="20">
        <f ca="1">IF(INDIRECT(H$1&amp;"!$I$1",1)-1+'15MIN'!$A1227&lt;=INDIRECT(H$1&amp;"!$I$2",1),OFFSET(INDIRECT(H$1&amp;"!$G$1",1),INDIRECT(H$1&amp;"!$I$1",1)-1+'15MIN'!$A1227-1,0),0)</f>
        <v>0</v>
      </c>
      <c r="K1227" s="21">
        <f ca="1">IF(INDIRECT(H$1&amp;"!$I$1",1)-1+'15MIN'!$A1227&lt;=INDIRECT(H$1&amp;"!$I$2",1),-OFFSET(INDIRECT(H$1&amp;"!$E$1",1),INDIRECT(H$1&amp;"!$I$1",1)-1+'15MIN'!$A1227-1,0),0)</f>
        <v>-4426.5820309999999</v>
      </c>
      <c r="L1227" s="20">
        <f ca="1">IF(INDIRECT(L$1&amp;"!$I$1",1)-1+'15MIN'!$A1227&lt;=INDIRECT(L$1&amp;"!$I$2",1),OFFSET(INDIRECT(L$1&amp;"!$F$1",1),INDIRECT(L$1&amp;"!$I$1",1)-1+'15MIN'!$A1227-1,0),0)</f>
        <v>8467.8710940000001</v>
      </c>
      <c r="M1227" s="20">
        <f ca="1">IF(INDIRECT(L$1&amp;"!$I$1",1)-1+'15MIN'!$A1227&lt;=INDIRECT(L$1&amp;"!$I$2",1),-OFFSET(INDIRECT(L$1&amp;"!$D$1",1),INDIRECT(L$1&amp;"!$I$1",1)-1+'15MIN'!$A1227-1,0),0)</f>
        <v>0</v>
      </c>
      <c r="N1227" s="20">
        <f ca="1">IF(INDIRECT(L$1&amp;"!$I$1",1)-1+'15MIN'!$A1227&lt;=INDIRECT(L$1&amp;"!$I$2",1),OFFSET(INDIRECT(L$1&amp;"!$G$1",1),INDIRECT(L$1&amp;"!$I$1",1)-1+'15MIN'!$A1227-1,0),0)</f>
        <v>0</v>
      </c>
      <c r="O1227" s="21">
        <f ca="1">IF(INDIRECT(L$1&amp;"!$I$1",1)-1+'15MIN'!$A1227&lt;=INDIRECT(L$1&amp;"!$I$2",1),-OFFSET(INDIRECT(L$1&amp;"!$E$1",1),INDIRECT(L$1&amp;"!$I$1",1)-1+'15MIN'!$A1227-1,0),0)</f>
        <v>-1743.465332</v>
      </c>
    </row>
    <row r="1228" spans="1:15" x14ac:dyDescent="0.2">
      <c r="A1228" s="1">
        <f t="shared" si="56"/>
        <v>1224</v>
      </c>
      <c r="B1228" s="1">
        <f t="shared" si="54"/>
        <v>13</v>
      </c>
      <c r="C1228" s="19">
        <f t="shared" si="55"/>
        <v>0.73958333333333304</v>
      </c>
      <c r="D1228" s="20">
        <f ca="1">IF(INDIRECT($D$1&amp;"!$I$1",1)-1+'15MIN'!$A1228&lt;=INDIRECT($D$1&amp;"!$I$2",1),OFFSET(INDIRECT($D$1&amp;"!$F$1",1),INDIRECT($D$1&amp;"!$I$1",1)-1+'15MIN'!$A1228-1,0),0)</f>
        <v>577.33239700000001</v>
      </c>
      <c r="E1228" s="20">
        <f ca="1">IF(CUEL!$I$1-1+'15MIN'!$A1228&lt;=CUEL!$I$2,-OFFSET(CUEL!$D$1,CUEL!$I$1-1+'15MIN'!$A1228-1,0),0)</f>
        <v>0</v>
      </c>
      <c r="F1228" s="20">
        <f ca="1">IF(INDIRECT($D$1&amp;"!$I$1",1)-1+'15MIN'!$A1228&lt;=INDIRECT($D$1&amp;"!$I$2",1),OFFSET(INDIRECT($D$1&amp;"!$G$1",1),INDIRECT($D$1&amp;"!$I$1",1)-1+'15MIN'!$A1228-1,0),0)</f>
        <v>143.30396999999999</v>
      </c>
      <c r="G1228" s="21">
        <f ca="1">IF(INDIRECT($D$1&amp;"!$I$1",1)-1+'15MIN'!$A1228&lt;=INDIRECT($D$1&amp;"!$I$2",1),-OFFSET(INDIRECT($D$1&amp;"!$E$1",1),INDIRECT($D$1&amp;"!$I$1",1)-1+'15MIN'!$A1228-1,0),0)</f>
        <v>0</v>
      </c>
      <c r="H1228" s="20">
        <f ca="1">IF(INDIRECT(H$1&amp;"!$I$1",1)-1+'15MIN'!$A1228&lt;=INDIRECT(H$1&amp;"!$I$2",1),OFFSET(INDIRECT(H$1&amp;"!$F$1",1),INDIRECT(H$1&amp;"!$I$1",1)-1+'15MIN'!$A1228-1,0),0)</f>
        <v>31559.309000000001</v>
      </c>
      <c r="I1228" s="20">
        <f ca="1">IF(INDIRECT(H$1&amp;"!$I$1",1)-1+'15MIN'!$A1228&lt;=INDIRECT(H$1&amp;"!$I$2",1),-OFFSET(INDIRECT(H$1&amp;"!$D$1",1),INDIRECT(H$1&amp;"!$I$1",1)-1+'15MIN'!$A1228-1,0),0)</f>
        <v>0</v>
      </c>
      <c r="J1228" s="20">
        <f ca="1">IF(INDIRECT(H$1&amp;"!$I$1",1)-1+'15MIN'!$A1228&lt;=INDIRECT(H$1&amp;"!$I$2",1),OFFSET(INDIRECT(H$1&amp;"!$G$1",1),INDIRECT(H$1&amp;"!$I$1",1)-1+'15MIN'!$A1228-1,0),0)</f>
        <v>0</v>
      </c>
      <c r="K1228" s="21">
        <f ca="1">IF(INDIRECT(H$1&amp;"!$I$1",1)-1+'15MIN'!$A1228&lt;=INDIRECT(H$1&amp;"!$I$2",1),-OFFSET(INDIRECT(H$1&amp;"!$E$1",1),INDIRECT(H$1&amp;"!$I$1",1)-1+'15MIN'!$A1228-1,0),0)</f>
        <v>-4424.7846680000002</v>
      </c>
      <c r="L1228" s="20">
        <f ca="1">IF(INDIRECT(L$1&amp;"!$I$1",1)-1+'15MIN'!$A1228&lt;=INDIRECT(L$1&amp;"!$I$2",1),OFFSET(INDIRECT(L$1&amp;"!$F$1",1),INDIRECT(L$1&amp;"!$I$1",1)-1+'15MIN'!$A1228-1,0),0)</f>
        <v>5909.5341799999997</v>
      </c>
      <c r="M1228" s="20">
        <f ca="1">IF(INDIRECT(L$1&amp;"!$I$1",1)-1+'15MIN'!$A1228&lt;=INDIRECT(L$1&amp;"!$I$2",1),-OFFSET(INDIRECT(L$1&amp;"!$D$1",1),INDIRECT(L$1&amp;"!$I$1",1)-1+'15MIN'!$A1228-1,0),0)</f>
        <v>0</v>
      </c>
      <c r="N1228" s="20">
        <f ca="1">IF(INDIRECT(L$1&amp;"!$I$1",1)-1+'15MIN'!$A1228&lt;=INDIRECT(L$1&amp;"!$I$2",1),OFFSET(INDIRECT(L$1&amp;"!$G$1",1),INDIRECT(L$1&amp;"!$I$1",1)-1+'15MIN'!$A1228-1,0),0)</f>
        <v>0</v>
      </c>
      <c r="O1228" s="21">
        <f ca="1">IF(INDIRECT(L$1&amp;"!$I$1",1)-1+'15MIN'!$A1228&lt;=INDIRECT(L$1&amp;"!$I$2",1),-OFFSET(INDIRECT(L$1&amp;"!$E$1",1),INDIRECT(L$1&amp;"!$I$1",1)-1+'15MIN'!$A1228-1,0),0)</f>
        <v>-1243.4210210000001</v>
      </c>
    </row>
    <row r="1229" spans="1:15" x14ac:dyDescent="0.2">
      <c r="A1229" s="1">
        <f t="shared" si="56"/>
        <v>1225</v>
      </c>
      <c r="B1229" s="1">
        <f t="shared" si="54"/>
        <v>13</v>
      </c>
      <c r="C1229" s="19">
        <f t="shared" si="55"/>
        <v>0.75</v>
      </c>
      <c r="D1229" s="20">
        <f ca="1">IF(INDIRECT($D$1&amp;"!$I$1",1)-1+'15MIN'!$A1229&lt;=INDIRECT($D$1&amp;"!$I$2",1),OFFSET(INDIRECT($D$1&amp;"!$F$1",1),INDIRECT($D$1&amp;"!$I$1",1)-1+'15MIN'!$A1229-1,0),0)</f>
        <v>704.90966800000001</v>
      </c>
      <c r="E1229" s="20">
        <f ca="1">IF(CUEL!$I$1-1+'15MIN'!$A1229&lt;=CUEL!$I$2,-OFFSET(CUEL!$D$1,CUEL!$I$1-1+'15MIN'!$A1229-1,0),0)</f>
        <v>0</v>
      </c>
      <c r="F1229" s="20">
        <f ca="1">IF(INDIRECT($D$1&amp;"!$I$1",1)-1+'15MIN'!$A1229&lt;=INDIRECT($D$1&amp;"!$I$2",1),OFFSET(INDIRECT($D$1&amp;"!$G$1",1),INDIRECT($D$1&amp;"!$I$1",1)-1+'15MIN'!$A1229-1,0),0)</f>
        <v>144.984802</v>
      </c>
      <c r="G1229" s="21">
        <f ca="1">IF(INDIRECT($D$1&amp;"!$I$1",1)-1+'15MIN'!$A1229&lt;=INDIRECT($D$1&amp;"!$I$2",1),-OFFSET(INDIRECT($D$1&amp;"!$E$1",1),INDIRECT($D$1&amp;"!$I$1",1)-1+'15MIN'!$A1229-1,0),0)</f>
        <v>0</v>
      </c>
      <c r="H1229" s="20">
        <f ca="1">IF(INDIRECT(H$1&amp;"!$I$1",1)-1+'15MIN'!$A1229&lt;=INDIRECT(H$1&amp;"!$I$2",1),OFFSET(INDIRECT(H$1&amp;"!$F$1",1),INDIRECT(H$1&amp;"!$I$1",1)-1+'15MIN'!$A1229-1,0),0)</f>
        <v>31558.5625</v>
      </c>
      <c r="I1229" s="20">
        <f ca="1">IF(INDIRECT(H$1&amp;"!$I$1",1)-1+'15MIN'!$A1229&lt;=INDIRECT(H$1&amp;"!$I$2",1),-OFFSET(INDIRECT(H$1&amp;"!$D$1",1),INDIRECT(H$1&amp;"!$I$1",1)-1+'15MIN'!$A1229-1,0),0)</f>
        <v>0</v>
      </c>
      <c r="J1229" s="20">
        <f ca="1">IF(INDIRECT(H$1&amp;"!$I$1",1)-1+'15MIN'!$A1229&lt;=INDIRECT(H$1&amp;"!$I$2",1),OFFSET(INDIRECT(H$1&amp;"!$G$1",1),INDIRECT(H$1&amp;"!$I$1",1)-1+'15MIN'!$A1229-1,0),0)</f>
        <v>0</v>
      </c>
      <c r="K1229" s="21">
        <f ca="1">IF(INDIRECT(H$1&amp;"!$I$1",1)-1+'15MIN'!$A1229&lt;=INDIRECT(H$1&amp;"!$I$2",1),-OFFSET(INDIRECT(H$1&amp;"!$E$1",1),INDIRECT(H$1&amp;"!$I$1",1)-1+'15MIN'!$A1229-1,0),0)</f>
        <v>-4423.626953</v>
      </c>
      <c r="L1229" s="20">
        <f ca="1">IF(INDIRECT(L$1&amp;"!$I$1",1)-1+'15MIN'!$A1229&lt;=INDIRECT(L$1&amp;"!$I$2",1),OFFSET(INDIRECT(L$1&amp;"!$F$1",1),INDIRECT(L$1&amp;"!$I$1",1)-1+'15MIN'!$A1229-1,0),0)</f>
        <v>7030.8203130000002</v>
      </c>
      <c r="M1229" s="20">
        <f ca="1">IF(INDIRECT(L$1&amp;"!$I$1",1)-1+'15MIN'!$A1229&lt;=INDIRECT(L$1&amp;"!$I$2",1),-OFFSET(INDIRECT(L$1&amp;"!$D$1",1),INDIRECT(L$1&amp;"!$I$1",1)-1+'15MIN'!$A1229-1,0),0)</f>
        <v>0</v>
      </c>
      <c r="N1229" s="20">
        <f ca="1">IF(INDIRECT(L$1&amp;"!$I$1",1)-1+'15MIN'!$A1229&lt;=INDIRECT(L$1&amp;"!$I$2",1),OFFSET(INDIRECT(L$1&amp;"!$G$1",1),INDIRECT(L$1&amp;"!$I$1",1)-1+'15MIN'!$A1229-1,0),0)</f>
        <v>0</v>
      </c>
      <c r="O1229" s="21">
        <f ca="1">IF(INDIRECT(L$1&amp;"!$I$1",1)-1+'15MIN'!$A1229&lt;=INDIRECT(L$1&amp;"!$I$2",1),-OFFSET(INDIRECT(L$1&amp;"!$E$1",1),INDIRECT(L$1&amp;"!$I$1",1)-1+'15MIN'!$A1229-1,0),0)</f>
        <v>-1460.5354</v>
      </c>
    </row>
    <row r="1230" spans="1:15" x14ac:dyDescent="0.2">
      <c r="A1230" s="1">
        <f t="shared" si="56"/>
        <v>1226</v>
      </c>
      <c r="B1230" s="1">
        <f t="shared" si="54"/>
        <v>13</v>
      </c>
      <c r="C1230" s="19">
        <f t="shared" si="55"/>
        <v>0.76041666666666696</v>
      </c>
      <c r="D1230" s="20">
        <f ca="1">IF(INDIRECT($D$1&amp;"!$I$1",1)-1+'15MIN'!$A1230&lt;=INDIRECT($D$1&amp;"!$I$2",1),OFFSET(INDIRECT($D$1&amp;"!$F$1",1),INDIRECT($D$1&amp;"!$I$1",1)-1+'15MIN'!$A1230-1,0),0)</f>
        <v>773.79119900000001</v>
      </c>
      <c r="E1230" s="20">
        <f ca="1">IF(CUEL!$I$1-1+'15MIN'!$A1230&lt;=CUEL!$I$2,-OFFSET(CUEL!$D$1,CUEL!$I$1-1+'15MIN'!$A1230-1,0),0)</f>
        <v>0</v>
      </c>
      <c r="F1230" s="20">
        <f ca="1">IF(INDIRECT($D$1&amp;"!$I$1",1)-1+'15MIN'!$A1230&lt;=INDIRECT($D$1&amp;"!$I$2",1),OFFSET(INDIRECT($D$1&amp;"!$G$1",1),INDIRECT($D$1&amp;"!$I$1",1)-1+'15MIN'!$A1230-1,0),0)</f>
        <v>147.18176299999999</v>
      </c>
      <c r="G1230" s="21">
        <f ca="1">IF(INDIRECT($D$1&amp;"!$I$1",1)-1+'15MIN'!$A1230&lt;=INDIRECT($D$1&amp;"!$I$2",1),-OFFSET(INDIRECT($D$1&amp;"!$E$1",1),INDIRECT($D$1&amp;"!$I$1",1)-1+'15MIN'!$A1230-1,0),0)</f>
        <v>0</v>
      </c>
      <c r="H1230" s="20">
        <f ca="1">IF(INDIRECT(H$1&amp;"!$I$1",1)-1+'15MIN'!$A1230&lt;=INDIRECT(H$1&amp;"!$I$2",1),OFFSET(INDIRECT(H$1&amp;"!$F$1",1),INDIRECT(H$1&amp;"!$I$1",1)-1+'15MIN'!$A1230-1,0),0)</f>
        <v>31542.671999999999</v>
      </c>
      <c r="I1230" s="20">
        <f ca="1">IF(INDIRECT(H$1&amp;"!$I$1",1)-1+'15MIN'!$A1230&lt;=INDIRECT(H$1&amp;"!$I$2",1),-OFFSET(INDIRECT(H$1&amp;"!$D$1",1),INDIRECT(H$1&amp;"!$I$1",1)-1+'15MIN'!$A1230-1,0),0)</f>
        <v>0</v>
      </c>
      <c r="J1230" s="20">
        <f ca="1">IF(INDIRECT(H$1&amp;"!$I$1",1)-1+'15MIN'!$A1230&lt;=INDIRECT(H$1&amp;"!$I$2",1),OFFSET(INDIRECT(H$1&amp;"!$G$1",1),INDIRECT(H$1&amp;"!$I$1",1)-1+'15MIN'!$A1230-1,0),0)</f>
        <v>0</v>
      </c>
      <c r="K1230" s="21">
        <f ca="1">IF(INDIRECT(H$1&amp;"!$I$1",1)-1+'15MIN'!$A1230&lt;=INDIRECT(H$1&amp;"!$I$2",1),-OFFSET(INDIRECT(H$1&amp;"!$E$1",1),INDIRECT(H$1&amp;"!$I$1",1)-1+'15MIN'!$A1230-1,0),0)</f>
        <v>-4428.7744140000004</v>
      </c>
      <c r="L1230" s="20">
        <f ca="1">IF(INDIRECT(L$1&amp;"!$I$1",1)-1+'15MIN'!$A1230&lt;=INDIRECT(L$1&amp;"!$I$2",1),OFFSET(INDIRECT(L$1&amp;"!$F$1",1),INDIRECT(L$1&amp;"!$I$1",1)-1+'15MIN'!$A1230-1,0),0)</f>
        <v>4566.6625979999999</v>
      </c>
      <c r="M1230" s="20">
        <f ca="1">IF(INDIRECT(L$1&amp;"!$I$1",1)-1+'15MIN'!$A1230&lt;=INDIRECT(L$1&amp;"!$I$2",1),-OFFSET(INDIRECT(L$1&amp;"!$D$1",1),INDIRECT(L$1&amp;"!$I$1",1)-1+'15MIN'!$A1230-1,0),0)</f>
        <v>0</v>
      </c>
      <c r="N1230" s="20">
        <f ca="1">IF(INDIRECT(L$1&amp;"!$I$1",1)-1+'15MIN'!$A1230&lt;=INDIRECT(L$1&amp;"!$I$2",1),OFFSET(INDIRECT(L$1&amp;"!$G$1",1),INDIRECT(L$1&amp;"!$I$1",1)-1+'15MIN'!$A1230-1,0),0)</f>
        <v>0</v>
      </c>
      <c r="O1230" s="21">
        <f ca="1">IF(INDIRECT(L$1&amp;"!$I$1",1)-1+'15MIN'!$A1230&lt;=INDIRECT(L$1&amp;"!$I$2",1),-OFFSET(INDIRECT(L$1&amp;"!$E$1",1),INDIRECT(L$1&amp;"!$I$1",1)-1+'15MIN'!$A1230-1,0),0)</f>
        <v>-985.76818800000001</v>
      </c>
    </row>
    <row r="1231" spans="1:15" x14ac:dyDescent="0.2">
      <c r="A1231" s="1">
        <f t="shared" si="56"/>
        <v>1227</v>
      </c>
      <c r="B1231" s="1">
        <f t="shared" si="54"/>
        <v>13</v>
      </c>
      <c r="C1231" s="19">
        <f t="shared" si="55"/>
        <v>0.77083333333333304</v>
      </c>
      <c r="D1231" s="20">
        <f ca="1">IF(INDIRECT($D$1&amp;"!$I$1",1)-1+'15MIN'!$A1231&lt;=INDIRECT($D$1&amp;"!$I$2",1),OFFSET(INDIRECT($D$1&amp;"!$F$1",1),INDIRECT($D$1&amp;"!$I$1",1)-1+'15MIN'!$A1231-1,0),0)</f>
        <v>908.923767</v>
      </c>
      <c r="E1231" s="20">
        <f ca="1">IF(CUEL!$I$1-1+'15MIN'!$A1231&lt;=CUEL!$I$2,-OFFSET(CUEL!$D$1,CUEL!$I$1-1+'15MIN'!$A1231-1,0),0)</f>
        <v>0</v>
      </c>
      <c r="F1231" s="20">
        <f ca="1">IF(INDIRECT($D$1&amp;"!$I$1",1)-1+'15MIN'!$A1231&lt;=INDIRECT($D$1&amp;"!$I$2",1),OFFSET(INDIRECT($D$1&amp;"!$G$1",1),INDIRECT($D$1&amp;"!$I$1",1)-1+'15MIN'!$A1231-1,0),0)</f>
        <v>151.95013399999999</v>
      </c>
      <c r="G1231" s="21">
        <f ca="1">IF(INDIRECT($D$1&amp;"!$I$1",1)-1+'15MIN'!$A1231&lt;=INDIRECT($D$1&amp;"!$I$2",1),-OFFSET(INDIRECT($D$1&amp;"!$E$1",1),INDIRECT($D$1&amp;"!$I$1",1)-1+'15MIN'!$A1231-1,0),0)</f>
        <v>0</v>
      </c>
      <c r="H1231" s="20">
        <f ca="1">IF(INDIRECT(H$1&amp;"!$I$1",1)-1+'15MIN'!$A1231&lt;=INDIRECT(H$1&amp;"!$I$2",1),OFFSET(INDIRECT(H$1&amp;"!$F$1",1),INDIRECT(H$1&amp;"!$I$1",1)-1+'15MIN'!$A1231-1,0),0)</f>
        <v>35784.277000000002</v>
      </c>
      <c r="I1231" s="20">
        <f ca="1">IF(INDIRECT(H$1&amp;"!$I$1",1)-1+'15MIN'!$A1231&lt;=INDIRECT(H$1&amp;"!$I$2",1),-OFFSET(INDIRECT(H$1&amp;"!$D$1",1),INDIRECT(H$1&amp;"!$I$1",1)-1+'15MIN'!$A1231-1,0),0)</f>
        <v>0</v>
      </c>
      <c r="J1231" s="20">
        <f ca="1">IF(INDIRECT(H$1&amp;"!$I$1",1)-1+'15MIN'!$A1231&lt;=INDIRECT(H$1&amp;"!$I$2",1),OFFSET(INDIRECT(H$1&amp;"!$G$1",1),INDIRECT(H$1&amp;"!$I$1",1)-1+'15MIN'!$A1231-1,0),0)</f>
        <v>0</v>
      </c>
      <c r="K1231" s="21">
        <f ca="1">IF(INDIRECT(H$1&amp;"!$I$1",1)-1+'15MIN'!$A1231&lt;=INDIRECT(H$1&amp;"!$I$2",1),-OFFSET(INDIRECT(H$1&amp;"!$E$1",1),INDIRECT(H$1&amp;"!$I$1",1)-1+'15MIN'!$A1231-1,0),0)</f>
        <v>-5030.3256840000004</v>
      </c>
      <c r="L1231" s="20">
        <f ca="1">IF(INDIRECT(L$1&amp;"!$I$1",1)-1+'15MIN'!$A1231&lt;=INDIRECT(L$1&amp;"!$I$2",1),OFFSET(INDIRECT(L$1&amp;"!$F$1",1),INDIRECT(L$1&amp;"!$I$1",1)-1+'15MIN'!$A1231-1,0),0)</f>
        <v>5082.8388670000004</v>
      </c>
      <c r="M1231" s="20">
        <f ca="1">IF(INDIRECT(L$1&amp;"!$I$1",1)-1+'15MIN'!$A1231&lt;=INDIRECT(L$1&amp;"!$I$2",1),-OFFSET(INDIRECT(L$1&amp;"!$D$1",1),INDIRECT(L$1&amp;"!$I$1",1)-1+'15MIN'!$A1231-1,0),0)</f>
        <v>0</v>
      </c>
      <c r="N1231" s="20">
        <f ca="1">IF(INDIRECT(L$1&amp;"!$I$1",1)-1+'15MIN'!$A1231&lt;=INDIRECT(L$1&amp;"!$I$2",1),OFFSET(INDIRECT(L$1&amp;"!$G$1",1),INDIRECT(L$1&amp;"!$I$1",1)-1+'15MIN'!$A1231-1,0),0)</f>
        <v>0</v>
      </c>
      <c r="O1231" s="21">
        <f ca="1">IF(INDIRECT(L$1&amp;"!$I$1",1)-1+'15MIN'!$A1231&lt;=INDIRECT(L$1&amp;"!$I$2",1),-OFFSET(INDIRECT(L$1&amp;"!$E$1",1),INDIRECT(L$1&amp;"!$I$1",1)-1+'15MIN'!$A1231-1,0),0)</f>
        <v>-1091.658447</v>
      </c>
    </row>
    <row r="1232" spans="1:15" x14ac:dyDescent="0.2">
      <c r="A1232" s="1">
        <f t="shared" si="56"/>
        <v>1228</v>
      </c>
      <c r="B1232" s="1">
        <f t="shared" si="54"/>
        <v>13</v>
      </c>
      <c r="C1232" s="19">
        <f t="shared" si="55"/>
        <v>0.78125</v>
      </c>
      <c r="D1232" s="20">
        <f ca="1">IF(INDIRECT($D$1&amp;"!$I$1",1)-1+'15MIN'!$A1232&lt;=INDIRECT($D$1&amp;"!$I$2",1),OFFSET(INDIRECT($D$1&amp;"!$F$1",1),INDIRECT($D$1&amp;"!$I$1",1)-1+'15MIN'!$A1232-1,0),0)</f>
        <v>1250.5686000000001</v>
      </c>
      <c r="E1232" s="20">
        <f ca="1">IF(CUEL!$I$1-1+'15MIN'!$A1232&lt;=CUEL!$I$2,-OFFSET(CUEL!$D$1,CUEL!$I$1-1+'15MIN'!$A1232-1,0),0)</f>
        <v>0</v>
      </c>
      <c r="F1232" s="20">
        <f ca="1">IF(INDIRECT($D$1&amp;"!$I$1",1)-1+'15MIN'!$A1232&lt;=INDIRECT($D$1&amp;"!$I$2",1),OFFSET(INDIRECT($D$1&amp;"!$G$1",1),INDIRECT($D$1&amp;"!$I$1",1)-1+'15MIN'!$A1232-1,0),0)</f>
        <v>156.38490300000001</v>
      </c>
      <c r="G1232" s="21">
        <f ca="1">IF(INDIRECT($D$1&amp;"!$I$1",1)-1+'15MIN'!$A1232&lt;=INDIRECT($D$1&amp;"!$I$2",1),-OFFSET(INDIRECT($D$1&amp;"!$E$1",1),INDIRECT($D$1&amp;"!$I$1",1)-1+'15MIN'!$A1232-1,0),0)</f>
        <v>0</v>
      </c>
      <c r="H1232" s="20">
        <f ca="1">IF(INDIRECT(H$1&amp;"!$I$1",1)-1+'15MIN'!$A1232&lt;=INDIRECT(H$1&amp;"!$I$2",1),OFFSET(INDIRECT(H$1&amp;"!$F$1",1),INDIRECT(H$1&amp;"!$I$1",1)-1+'15MIN'!$A1232-1,0),0)</f>
        <v>37661.949000000001</v>
      </c>
      <c r="I1232" s="20">
        <f ca="1">IF(INDIRECT(H$1&amp;"!$I$1",1)-1+'15MIN'!$A1232&lt;=INDIRECT(H$1&amp;"!$I$2",1),-OFFSET(INDIRECT(H$1&amp;"!$D$1",1),INDIRECT(H$1&amp;"!$I$1",1)-1+'15MIN'!$A1232-1,0),0)</f>
        <v>0</v>
      </c>
      <c r="J1232" s="20">
        <f ca="1">IF(INDIRECT(H$1&amp;"!$I$1",1)-1+'15MIN'!$A1232&lt;=INDIRECT(H$1&amp;"!$I$2",1),OFFSET(INDIRECT(H$1&amp;"!$G$1",1),INDIRECT(H$1&amp;"!$I$1",1)-1+'15MIN'!$A1232-1,0),0)</f>
        <v>0</v>
      </c>
      <c r="K1232" s="21">
        <f ca="1">IF(INDIRECT(H$1&amp;"!$I$1",1)-1+'15MIN'!$A1232&lt;=INDIRECT(H$1&amp;"!$I$2",1),-OFFSET(INDIRECT(H$1&amp;"!$E$1",1),INDIRECT(H$1&amp;"!$I$1",1)-1+'15MIN'!$A1232-1,0),0)</f>
        <v>-5290.4848629999997</v>
      </c>
      <c r="L1232" s="20">
        <f ca="1">IF(INDIRECT(L$1&amp;"!$I$1",1)-1+'15MIN'!$A1232&lt;=INDIRECT(L$1&amp;"!$I$2",1),OFFSET(INDIRECT(L$1&amp;"!$F$1",1),INDIRECT(L$1&amp;"!$I$1",1)-1+'15MIN'!$A1232-1,0),0)</f>
        <v>5547.8061520000001</v>
      </c>
      <c r="M1232" s="20">
        <f ca="1">IF(INDIRECT(L$1&amp;"!$I$1",1)-1+'15MIN'!$A1232&lt;=INDIRECT(L$1&amp;"!$I$2",1),-OFFSET(INDIRECT(L$1&amp;"!$D$1",1),INDIRECT(L$1&amp;"!$I$1",1)-1+'15MIN'!$A1232-1,0),0)</f>
        <v>0</v>
      </c>
      <c r="N1232" s="20">
        <f ca="1">IF(INDIRECT(L$1&amp;"!$I$1",1)-1+'15MIN'!$A1232&lt;=INDIRECT(L$1&amp;"!$I$2",1),OFFSET(INDIRECT(L$1&amp;"!$G$1",1),INDIRECT(L$1&amp;"!$I$1",1)-1+'15MIN'!$A1232-1,0),0)</f>
        <v>0</v>
      </c>
      <c r="O1232" s="21">
        <f ca="1">IF(INDIRECT(L$1&amp;"!$I$1",1)-1+'15MIN'!$A1232&lt;=INDIRECT(L$1&amp;"!$I$2",1),-OFFSET(INDIRECT(L$1&amp;"!$E$1",1),INDIRECT(L$1&amp;"!$I$1",1)-1+'15MIN'!$A1232-1,0),0)</f>
        <v>-1183.165405</v>
      </c>
    </row>
    <row r="1233" spans="1:15" x14ac:dyDescent="0.2">
      <c r="A1233" s="1">
        <f t="shared" si="56"/>
        <v>1229</v>
      </c>
      <c r="B1233" s="1">
        <f t="shared" si="54"/>
        <v>13</v>
      </c>
      <c r="C1233" s="19">
        <f t="shared" si="55"/>
        <v>0.79166666666666696</v>
      </c>
      <c r="D1233" s="20">
        <f ca="1">IF(INDIRECT($D$1&amp;"!$I$1",1)-1+'15MIN'!$A1233&lt;=INDIRECT($D$1&amp;"!$I$2",1),OFFSET(INDIRECT($D$1&amp;"!$F$1",1),INDIRECT($D$1&amp;"!$I$1",1)-1+'15MIN'!$A1233-1,0),0)</f>
        <v>1050.434</v>
      </c>
      <c r="E1233" s="20">
        <f ca="1">IF(CUEL!$I$1-1+'15MIN'!$A1233&lt;=CUEL!$I$2,-OFFSET(CUEL!$D$1,CUEL!$I$1-1+'15MIN'!$A1233-1,0),0)</f>
        <v>0</v>
      </c>
      <c r="F1233" s="20">
        <f ca="1">IF(INDIRECT($D$1&amp;"!$I$1",1)-1+'15MIN'!$A1233&lt;=INDIRECT($D$1&amp;"!$I$2",1),OFFSET(INDIRECT($D$1&amp;"!$G$1",1),INDIRECT($D$1&amp;"!$I$1",1)-1+'15MIN'!$A1233-1,0),0)</f>
        <v>153.874268</v>
      </c>
      <c r="G1233" s="21">
        <f ca="1">IF(INDIRECT($D$1&amp;"!$I$1",1)-1+'15MIN'!$A1233&lt;=INDIRECT($D$1&amp;"!$I$2",1),-OFFSET(INDIRECT($D$1&amp;"!$E$1",1),INDIRECT($D$1&amp;"!$I$1",1)-1+'15MIN'!$A1233-1,0),0)</f>
        <v>0</v>
      </c>
      <c r="H1233" s="20">
        <f ca="1">IF(INDIRECT(H$1&amp;"!$I$1",1)-1+'15MIN'!$A1233&lt;=INDIRECT(H$1&amp;"!$I$2",1),OFFSET(INDIRECT(H$1&amp;"!$F$1",1),INDIRECT(H$1&amp;"!$I$1",1)-1+'15MIN'!$A1233-1,0),0)</f>
        <v>36365.059000000001</v>
      </c>
      <c r="I1233" s="20">
        <f ca="1">IF(INDIRECT(H$1&amp;"!$I$1",1)-1+'15MIN'!$A1233&lt;=INDIRECT(H$1&amp;"!$I$2",1),-OFFSET(INDIRECT(H$1&amp;"!$D$1",1),INDIRECT(H$1&amp;"!$I$1",1)-1+'15MIN'!$A1233-1,0),0)</f>
        <v>0</v>
      </c>
      <c r="J1233" s="20">
        <f ca="1">IF(INDIRECT(H$1&amp;"!$I$1",1)-1+'15MIN'!$A1233&lt;=INDIRECT(H$1&amp;"!$I$2",1),OFFSET(INDIRECT(H$1&amp;"!$G$1",1),INDIRECT(H$1&amp;"!$I$1",1)-1+'15MIN'!$A1233-1,0),0)</f>
        <v>0</v>
      </c>
      <c r="K1233" s="21">
        <f ca="1">IF(INDIRECT(H$1&amp;"!$I$1",1)-1+'15MIN'!$A1233&lt;=INDIRECT(H$1&amp;"!$I$2",1),-OFFSET(INDIRECT(H$1&amp;"!$E$1",1),INDIRECT(H$1&amp;"!$I$1",1)-1+'15MIN'!$A1233-1,0),0)</f>
        <v>-5101.9116210000002</v>
      </c>
      <c r="L1233" s="20">
        <f ca="1">IF(INDIRECT(L$1&amp;"!$I$1",1)-1+'15MIN'!$A1233&lt;=INDIRECT(L$1&amp;"!$I$2",1),OFFSET(INDIRECT(L$1&amp;"!$F$1",1),INDIRECT(L$1&amp;"!$I$1",1)-1+'15MIN'!$A1233-1,0),0)</f>
        <v>7582.2900390000004</v>
      </c>
      <c r="M1233" s="20">
        <f ca="1">IF(INDIRECT(L$1&amp;"!$I$1",1)-1+'15MIN'!$A1233&lt;=INDIRECT(L$1&amp;"!$I$2",1),-OFFSET(INDIRECT(L$1&amp;"!$D$1",1),INDIRECT(L$1&amp;"!$I$1",1)-1+'15MIN'!$A1233-1,0),0)</f>
        <v>0</v>
      </c>
      <c r="N1233" s="20">
        <f ca="1">IF(INDIRECT(L$1&amp;"!$I$1",1)-1+'15MIN'!$A1233&lt;=INDIRECT(L$1&amp;"!$I$2",1),OFFSET(INDIRECT(L$1&amp;"!$G$1",1),INDIRECT(L$1&amp;"!$I$1",1)-1+'15MIN'!$A1233-1,0),0)</f>
        <v>0</v>
      </c>
      <c r="O1233" s="21">
        <f ca="1">IF(INDIRECT(L$1&amp;"!$I$1",1)-1+'15MIN'!$A1233&lt;=INDIRECT(L$1&amp;"!$I$2",1),-OFFSET(INDIRECT(L$1&amp;"!$E$1",1),INDIRECT(L$1&amp;"!$I$1",1)-1+'15MIN'!$A1233-1,0),0)</f>
        <v>-1591.834717</v>
      </c>
    </row>
    <row r="1234" spans="1:15" x14ac:dyDescent="0.2">
      <c r="A1234" s="1">
        <f t="shared" si="56"/>
        <v>1230</v>
      </c>
      <c r="B1234" s="1">
        <f t="shared" si="54"/>
        <v>13</v>
      </c>
      <c r="C1234" s="19">
        <f t="shared" si="55"/>
        <v>0.80208333333333304</v>
      </c>
      <c r="D1234" s="20">
        <f ca="1">IF(INDIRECT($D$1&amp;"!$I$1",1)-1+'15MIN'!$A1234&lt;=INDIRECT($D$1&amp;"!$I$2",1),OFFSET(INDIRECT($D$1&amp;"!$F$1",1),INDIRECT($D$1&amp;"!$I$1",1)-1+'15MIN'!$A1234-1,0),0)</f>
        <v>939.82031300000006</v>
      </c>
      <c r="E1234" s="20">
        <f ca="1">IF(CUEL!$I$1-1+'15MIN'!$A1234&lt;=CUEL!$I$2,-OFFSET(CUEL!$D$1,CUEL!$I$1-1+'15MIN'!$A1234-1,0),0)</f>
        <v>0</v>
      </c>
      <c r="F1234" s="20">
        <f ca="1">IF(INDIRECT($D$1&amp;"!$I$1",1)-1+'15MIN'!$A1234&lt;=INDIRECT($D$1&amp;"!$I$2",1),OFFSET(INDIRECT($D$1&amp;"!$G$1",1),INDIRECT($D$1&amp;"!$I$1",1)-1+'15MIN'!$A1234-1,0),0)</f>
        <v>151.171448</v>
      </c>
      <c r="G1234" s="21">
        <f ca="1">IF(INDIRECT($D$1&amp;"!$I$1",1)-1+'15MIN'!$A1234&lt;=INDIRECT($D$1&amp;"!$I$2",1),-OFFSET(INDIRECT($D$1&amp;"!$E$1",1),INDIRECT($D$1&amp;"!$I$1",1)-1+'15MIN'!$A1234-1,0),0)</f>
        <v>0</v>
      </c>
      <c r="H1234" s="20">
        <f ca="1">IF(INDIRECT(H$1&amp;"!$I$1",1)-1+'15MIN'!$A1234&lt;=INDIRECT(H$1&amp;"!$I$2",1),OFFSET(INDIRECT(H$1&amp;"!$F$1",1),INDIRECT(H$1&amp;"!$I$1",1)-1+'15MIN'!$A1234-1,0),0)</f>
        <v>37445.902000000002</v>
      </c>
      <c r="I1234" s="20">
        <f ca="1">IF(INDIRECT(H$1&amp;"!$I$1",1)-1+'15MIN'!$A1234&lt;=INDIRECT(H$1&amp;"!$I$2",1),-OFFSET(INDIRECT(H$1&amp;"!$D$1",1),INDIRECT(H$1&amp;"!$I$1",1)-1+'15MIN'!$A1234-1,0),0)</f>
        <v>0</v>
      </c>
      <c r="J1234" s="20">
        <f ca="1">IF(INDIRECT(H$1&amp;"!$I$1",1)-1+'15MIN'!$A1234&lt;=INDIRECT(H$1&amp;"!$I$2",1),OFFSET(INDIRECT(H$1&amp;"!$G$1",1),INDIRECT(H$1&amp;"!$I$1",1)-1+'15MIN'!$A1234-1,0),0)</f>
        <v>0</v>
      </c>
      <c r="K1234" s="21">
        <f ca="1">IF(INDIRECT(H$1&amp;"!$I$1",1)-1+'15MIN'!$A1234&lt;=INDIRECT(H$1&amp;"!$I$2",1),-OFFSET(INDIRECT(H$1&amp;"!$E$1",1),INDIRECT(H$1&amp;"!$I$1",1)-1+'15MIN'!$A1234-1,0),0)</f>
        <v>-5256.8583980000003</v>
      </c>
      <c r="L1234" s="20">
        <f ca="1">IF(INDIRECT(L$1&amp;"!$I$1",1)-1+'15MIN'!$A1234&lt;=INDIRECT(L$1&amp;"!$I$2",1),OFFSET(INDIRECT(L$1&amp;"!$F$1",1),INDIRECT(L$1&amp;"!$I$1",1)-1+'15MIN'!$A1234-1,0),0)</f>
        <v>5684.3212890000004</v>
      </c>
      <c r="M1234" s="20">
        <f ca="1">IF(INDIRECT(L$1&amp;"!$I$1",1)-1+'15MIN'!$A1234&lt;=INDIRECT(L$1&amp;"!$I$2",1),-OFFSET(INDIRECT(L$1&amp;"!$D$1",1),INDIRECT(L$1&amp;"!$I$1",1)-1+'15MIN'!$A1234-1,0),0)</f>
        <v>0</v>
      </c>
      <c r="N1234" s="20">
        <f ca="1">IF(INDIRECT(L$1&amp;"!$I$1",1)-1+'15MIN'!$A1234&lt;=INDIRECT(L$1&amp;"!$I$2",1),OFFSET(INDIRECT(L$1&amp;"!$G$1",1),INDIRECT(L$1&amp;"!$I$1",1)-1+'15MIN'!$A1234-1,0),0)</f>
        <v>0</v>
      </c>
      <c r="O1234" s="21">
        <f ca="1">IF(INDIRECT(L$1&amp;"!$I$1",1)-1+'15MIN'!$A1234&lt;=INDIRECT(L$1&amp;"!$I$2",1),-OFFSET(INDIRECT(L$1&amp;"!$E$1",1),INDIRECT(L$1&amp;"!$I$1",1)-1+'15MIN'!$A1234-1,0),0)</f>
        <v>-1222.1008300000001</v>
      </c>
    </row>
    <row r="1235" spans="1:15" x14ac:dyDescent="0.2">
      <c r="A1235" s="1">
        <f t="shared" si="56"/>
        <v>1231</v>
      </c>
      <c r="B1235" s="1">
        <f t="shared" si="54"/>
        <v>13</v>
      </c>
      <c r="C1235" s="19">
        <f t="shared" si="55"/>
        <v>0.8125</v>
      </c>
      <c r="D1235" s="20">
        <f ca="1">IF(INDIRECT($D$1&amp;"!$I$1",1)-1+'15MIN'!$A1235&lt;=INDIRECT($D$1&amp;"!$I$2",1),OFFSET(INDIRECT($D$1&amp;"!$F$1",1),INDIRECT($D$1&amp;"!$I$1",1)-1+'15MIN'!$A1235-1,0),0)</f>
        <v>1058.7507000000001</v>
      </c>
      <c r="E1235" s="20">
        <f ca="1">IF(CUEL!$I$1-1+'15MIN'!$A1235&lt;=CUEL!$I$2,-OFFSET(CUEL!$D$1,CUEL!$I$1-1+'15MIN'!$A1235-1,0),0)</f>
        <v>0</v>
      </c>
      <c r="F1235" s="20">
        <f ca="1">IF(INDIRECT($D$1&amp;"!$I$1",1)-1+'15MIN'!$A1235&lt;=INDIRECT($D$1&amp;"!$I$2",1),OFFSET(INDIRECT($D$1&amp;"!$G$1",1),INDIRECT($D$1&amp;"!$I$1",1)-1+'15MIN'!$A1235-1,0),0)</f>
        <v>152.32254</v>
      </c>
      <c r="G1235" s="21">
        <f ca="1">IF(INDIRECT($D$1&amp;"!$I$1",1)-1+'15MIN'!$A1235&lt;=INDIRECT($D$1&amp;"!$I$2",1),-OFFSET(INDIRECT($D$1&amp;"!$E$1",1),INDIRECT($D$1&amp;"!$I$1",1)-1+'15MIN'!$A1235-1,0),0)</f>
        <v>0</v>
      </c>
      <c r="H1235" s="20">
        <f ca="1">IF(INDIRECT(H$1&amp;"!$I$1",1)-1+'15MIN'!$A1235&lt;=INDIRECT(H$1&amp;"!$I$2",1),OFFSET(INDIRECT(H$1&amp;"!$F$1",1),INDIRECT(H$1&amp;"!$I$1",1)-1+'15MIN'!$A1235-1,0),0)</f>
        <v>38119.495999999999</v>
      </c>
      <c r="I1235" s="20">
        <f ca="1">IF(INDIRECT(H$1&amp;"!$I$1",1)-1+'15MIN'!$A1235&lt;=INDIRECT(H$1&amp;"!$I$2",1),-OFFSET(INDIRECT(H$1&amp;"!$D$1",1),INDIRECT(H$1&amp;"!$I$1",1)-1+'15MIN'!$A1235-1,0),0)</f>
        <v>0</v>
      </c>
      <c r="J1235" s="20">
        <f ca="1">IF(INDIRECT(H$1&amp;"!$I$1",1)-1+'15MIN'!$A1235&lt;=INDIRECT(H$1&amp;"!$I$2",1),OFFSET(INDIRECT(H$1&amp;"!$G$1",1),INDIRECT(H$1&amp;"!$I$1",1)-1+'15MIN'!$A1235-1,0),0)</f>
        <v>0</v>
      </c>
      <c r="K1235" s="21">
        <f ca="1">IF(INDIRECT(H$1&amp;"!$I$1",1)-1+'15MIN'!$A1235&lt;=INDIRECT(H$1&amp;"!$I$2",1),-OFFSET(INDIRECT(H$1&amp;"!$E$1",1),INDIRECT(H$1&amp;"!$I$1",1)-1+'15MIN'!$A1235-1,0),0)</f>
        <v>-5344.4252930000002</v>
      </c>
      <c r="L1235" s="20">
        <f ca="1">IF(INDIRECT(L$1&amp;"!$I$1",1)-1+'15MIN'!$A1235&lt;=INDIRECT(L$1&amp;"!$I$2",1),OFFSET(INDIRECT(L$1&amp;"!$F$1",1),INDIRECT(L$1&amp;"!$I$1",1)-1+'15MIN'!$A1235-1,0),0)</f>
        <v>3591.2919919999999</v>
      </c>
      <c r="M1235" s="20">
        <f ca="1">IF(INDIRECT(L$1&amp;"!$I$1",1)-1+'15MIN'!$A1235&lt;=INDIRECT(L$1&amp;"!$I$2",1),-OFFSET(INDIRECT(L$1&amp;"!$D$1",1),INDIRECT(L$1&amp;"!$I$1",1)-1+'15MIN'!$A1235-1,0),0)</f>
        <v>0</v>
      </c>
      <c r="N1235" s="20">
        <f ca="1">IF(INDIRECT(L$1&amp;"!$I$1",1)-1+'15MIN'!$A1235&lt;=INDIRECT(L$1&amp;"!$I$2",1),OFFSET(INDIRECT(L$1&amp;"!$G$1",1),INDIRECT(L$1&amp;"!$I$1",1)-1+'15MIN'!$A1235-1,0),0)</f>
        <v>0</v>
      </c>
      <c r="O1235" s="21">
        <f ca="1">IF(INDIRECT(L$1&amp;"!$I$1",1)-1+'15MIN'!$A1235&lt;=INDIRECT(L$1&amp;"!$I$2",1),-OFFSET(INDIRECT(L$1&amp;"!$E$1",1),INDIRECT(L$1&amp;"!$I$1",1)-1+'15MIN'!$A1235-1,0),0)</f>
        <v>-808.04070999999999</v>
      </c>
    </row>
    <row r="1236" spans="1:15" x14ac:dyDescent="0.2">
      <c r="A1236" s="1">
        <f t="shared" si="56"/>
        <v>1232</v>
      </c>
      <c r="B1236" s="1">
        <f t="shared" si="54"/>
        <v>13</v>
      </c>
      <c r="C1236" s="19">
        <f t="shared" si="55"/>
        <v>0.82291666666666696</v>
      </c>
      <c r="D1236" s="20">
        <f ca="1">IF(INDIRECT($D$1&amp;"!$I$1",1)-1+'15MIN'!$A1236&lt;=INDIRECT($D$1&amp;"!$I$2",1),OFFSET(INDIRECT($D$1&amp;"!$F$1",1),INDIRECT($D$1&amp;"!$I$1",1)-1+'15MIN'!$A1236-1,0),0)</f>
        <v>1093.1157000000001</v>
      </c>
      <c r="E1236" s="20">
        <f ca="1">IF(CUEL!$I$1-1+'15MIN'!$A1236&lt;=CUEL!$I$2,-OFFSET(CUEL!$D$1,CUEL!$I$1-1+'15MIN'!$A1236-1,0),0)</f>
        <v>0</v>
      </c>
      <c r="F1236" s="20">
        <f ca="1">IF(INDIRECT($D$1&amp;"!$I$1",1)-1+'15MIN'!$A1236&lt;=INDIRECT($D$1&amp;"!$I$2",1),OFFSET(INDIRECT($D$1&amp;"!$G$1",1),INDIRECT($D$1&amp;"!$I$1",1)-1+'15MIN'!$A1236-1,0),0)</f>
        <v>155.59312399999999</v>
      </c>
      <c r="G1236" s="21">
        <f ca="1">IF(INDIRECT($D$1&amp;"!$I$1",1)-1+'15MIN'!$A1236&lt;=INDIRECT($D$1&amp;"!$I$2",1),-OFFSET(INDIRECT($D$1&amp;"!$E$1",1),INDIRECT($D$1&amp;"!$I$1",1)-1+'15MIN'!$A1236-1,0),0)</f>
        <v>0</v>
      </c>
      <c r="H1236" s="20">
        <f ca="1">IF(INDIRECT(H$1&amp;"!$I$1",1)-1+'15MIN'!$A1236&lt;=INDIRECT(H$1&amp;"!$I$2",1),OFFSET(INDIRECT(H$1&amp;"!$F$1",1),INDIRECT(H$1&amp;"!$I$1",1)-1+'15MIN'!$A1236-1,0),0)</f>
        <v>39226.035000000003</v>
      </c>
      <c r="I1236" s="20">
        <f ca="1">IF(INDIRECT(H$1&amp;"!$I$1",1)-1+'15MIN'!$A1236&lt;=INDIRECT(H$1&amp;"!$I$2",1),-OFFSET(INDIRECT(H$1&amp;"!$D$1",1),INDIRECT(H$1&amp;"!$I$1",1)-1+'15MIN'!$A1236-1,0),0)</f>
        <v>0</v>
      </c>
      <c r="J1236" s="20">
        <f ca="1">IF(INDIRECT(H$1&amp;"!$I$1",1)-1+'15MIN'!$A1236&lt;=INDIRECT(H$1&amp;"!$I$2",1),OFFSET(INDIRECT(H$1&amp;"!$G$1",1),INDIRECT(H$1&amp;"!$I$1",1)-1+'15MIN'!$A1236-1,0),0)</f>
        <v>0</v>
      </c>
      <c r="K1236" s="21">
        <f ca="1">IF(INDIRECT(H$1&amp;"!$I$1",1)-1+'15MIN'!$A1236&lt;=INDIRECT(H$1&amp;"!$I$2",1),-OFFSET(INDIRECT(H$1&amp;"!$E$1",1),INDIRECT(H$1&amp;"!$I$1",1)-1+'15MIN'!$A1236-1,0),0)</f>
        <v>-5501.140625</v>
      </c>
      <c r="L1236" s="20">
        <f ca="1">IF(INDIRECT(L$1&amp;"!$I$1",1)-1+'15MIN'!$A1236&lt;=INDIRECT(L$1&amp;"!$I$2",1),OFFSET(INDIRECT(L$1&amp;"!$F$1",1),INDIRECT(L$1&amp;"!$I$1",1)-1+'15MIN'!$A1236-1,0),0)</f>
        <v>3414.6076659999999</v>
      </c>
      <c r="M1236" s="20">
        <f ca="1">IF(INDIRECT(L$1&amp;"!$I$1",1)-1+'15MIN'!$A1236&lt;=INDIRECT(L$1&amp;"!$I$2",1),-OFFSET(INDIRECT(L$1&amp;"!$D$1",1),INDIRECT(L$1&amp;"!$I$1",1)-1+'15MIN'!$A1236-1,0),0)</f>
        <v>0</v>
      </c>
      <c r="N1236" s="20">
        <f ca="1">IF(INDIRECT(L$1&amp;"!$I$1",1)-1+'15MIN'!$A1236&lt;=INDIRECT(L$1&amp;"!$I$2",1),OFFSET(INDIRECT(L$1&amp;"!$G$1",1),INDIRECT(L$1&amp;"!$I$1",1)-1+'15MIN'!$A1236-1,0),0)</f>
        <v>0</v>
      </c>
      <c r="O1236" s="21">
        <f ca="1">IF(INDIRECT(L$1&amp;"!$I$1",1)-1+'15MIN'!$A1236&lt;=INDIRECT(L$1&amp;"!$I$2",1),-OFFSET(INDIRECT(L$1&amp;"!$E$1",1),INDIRECT(L$1&amp;"!$I$1",1)-1+'15MIN'!$A1236-1,0),0)</f>
        <v>-767.62829599999998</v>
      </c>
    </row>
    <row r="1237" spans="1:15" x14ac:dyDescent="0.2">
      <c r="A1237" s="1">
        <f t="shared" si="56"/>
        <v>1233</v>
      </c>
      <c r="B1237" s="1">
        <f t="shared" si="54"/>
        <v>13</v>
      </c>
      <c r="C1237" s="19">
        <f t="shared" si="55"/>
        <v>0.83333333333333304</v>
      </c>
      <c r="D1237" s="20">
        <f ca="1">IF(INDIRECT($D$1&amp;"!$I$1",1)-1+'15MIN'!$A1237&lt;=INDIRECT($D$1&amp;"!$I$2",1),OFFSET(INDIRECT($D$1&amp;"!$F$1",1),INDIRECT($D$1&amp;"!$I$1",1)-1+'15MIN'!$A1237-1,0),0)</f>
        <v>1805.1389999999999</v>
      </c>
      <c r="E1237" s="20">
        <f ca="1">IF(CUEL!$I$1-1+'15MIN'!$A1237&lt;=CUEL!$I$2,-OFFSET(CUEL!$D$1,CUEL!$I$1-1+'15MIN'!$A1237-1,0),0)</f>
        <v>0</v>
      </c>
      <c r="F1237" s="20">
        <f ca="1">IF(INDIRECT($D$1&amp;"!$I$1",1)-1+'15MIN'!$A1237&lt;=INDIRECT($D$1&amp;"!$I$2",1),OFFSET(INDIRECT($D$1&amp;"!$G$1",1),INDIRECT($D$1&amp;"!$I$1",1)-1+'15MIN'!$A1237-1,0),0)</f>
        <v>148.73857100000001</v>
      </c>
      <c r="G1237" s="21">
        <f ca="1">IF(INDIRECT($D$1&amp;"!$I$1",1)-1+'15MIN'!$A1237&lt;=INDIRECT($D$1&amp;"!$I$2",1),-OFFSET(INDIRECT($D$1&amp;"!$E$1",1),INDIRECT($D$1&amp;"!$I$1",1)-1+'15MIN'!$A1237-1,0),0)</f>
        <v>0</v>
      </c>
      <c r="H1237" s="20">
        <f ca="1">IF(INDIRECT(H$1&amp;"!$I$1",1)-1+'15MIN'!$A1237&lt;=INDIRECT(H$1&amp;"!$I$2",1),OFFSET(INDIRECT(H$1&amp;"!$F$1",1),INDIRECT(H$1&amp;"!$I$1",1)-1+'15MIN'!$A1237-1,0),0)</f>
        <v>38880.410000000003</v>
      </c>
      <c r="I1237" s="20">
        <f ca="1">IF(INDIRECT(H$1&amp;"!$I$1",1)-1+'15MIN'!$A1237&lt;=INDIRECT(H$1&amp;"!$I$2",1),-OFFSET(INDIRECT(H$1&amp;"!$D$1",1),INDIRECT(H$1&amp;"!$I$1",1)-1+'15MIN'!$A1237-1,0),0)</f>
        <v>0</v>
      </c>
      <c r="J1237" s="20">
        <f ca="1">IF(INDIRECT(H$1&amp;"!$I$1",1)-1+'15MIN'!$A1237&lt;=INDIRECT(H$1&amp;"!$I$2",1),OFFSET(INDIRECT(H$1&amp;"!$G$1",1),INDIRECT(H$1&amp;"!$I$1",1)-1+'15MIN'!$A1237-1,0),0)</f>
        <v>0</v>
      </c>
      <c r="K1237" s="21">
        <f ca="1">IF(INDIRECT(H$1&amp;"!$I$1",1)-1+'15MIN'!$A1237&lt;=INDIRECT(H$1&amp;"!$I$2",1),-OFFSET(INDIRECT(H$1&amp;"!$E$1",1),INDIRECT(H$1&amp;"!$I$1",1)-1+'15MIN'!$A1237-1,0),0)</f>
        <v>-5450.9340819999998</v>
      </c>
      <c r="L1237" s="20">
        <f ca="1">IF(INDIRECT(L$1&amp;"!$I$1",1)-1+'15MIN'!$A1237&lt;=INDIRECT(L$1&amp;"!$I$2",1),OFFSET(INDIRECT(L$1&amp;"!$F$1",1),INDIRECT(L$1&amp;"!$I$1",1)-1+'15MIN'!$A1237-1,0),0)</f>
        <v>2518.7143550000001</v>
      </c>
      <c r="M1237" s="20">
        <f ca="1">IF(INDIRECT(L$1&amp;"!$I$1",1)-1+'15MIN'!$A1237&lt;=INDIRECT(L$1&amp;"!$I$2",1),-OFFSET(INDIRECT(L$1&amp;"!$D$1",1),INDIRECT(L$1&amp;"!$I$1",1)-1+'15MIN'!$A1237-1,0),0)</f>
        <v>0</v>
      </c>
      <c r="N1237" s="20">
        <f ca="1">IF(INDIRECT(L$1&amp;"!$I$1",1)-1+'15MIN'!$A1237&lt;=INDIRECT(L$1&amp;"!$I$2",1),OFFSET(INDIRECT(L$1&amp;"!$G$1",1),INDIRECT(L$1&amp;"!$I$1",1)-1+'15MIN'!$A1237-1,0),0)</f>
        <v>0</v>
      </c>
      <c r="O1237" s="21">
        <f ca="1">IF(INDIRECT(L$1&amp;"!$I$1",1)-1+'15MIN'!$A1237&lt;=INDIRECT(L$1&amp;"!$I$2",1),-OFFSET(INDIRECT(L$1&amp;"!$E$1",1),INDIRECT(L$1&amp;"!$I$1",1)-1+'15MIN'!$A1237-1,0),0)</f>
        <v>-595.81396500000005</v>
      </c>
    </row>
    <row r="1238" spans="1:15" x14ac:dyDescent="0.2">
      <c r="A1238" s="1">
        <f t="shared" si="56"/>
        <v>1234</v>
      </c>
      <c r="B1238" s="1">
        <f t="shared" si="54"/>
        <v>13</v>
      </c>
      <c r="C1238" s="19">
        <f t="shared" si="55"/>
        <v>0.84375</v>
      </c>
      <c r="D1238" s="20">
        <f ca="1">IF(INDIRECT($D$1&amp;"!$I$1",1)-1+'15MIN'!$A1238&lt;=INDIRECT($D$1&amp;"!$I$2",1),OFFSET(INDIRECT($D$1&amp;"!$F$1",1),INDIRECT($D$1&amp;"!$I$1",1)-1+'15MIN'!$A1238-1,0),0)</f>
        <v>2252.6196</v>
      </c>
      <c r="E1238" s="20">
        <f ca="1">IF(CUEL!$I$1-1+'15MIN'!$A1238&lt;=CUEL!$I$2,-OFFSET(CUEL!$D$1,CUEL!$I$1-1+'15MIN'!$A1238-1,0),0)</f>
        <v>0</v>
      </c>
      <c r="F1238" s="20">
        <f ca="1">IF(INDIRECT($D$1&amp;"!$I$1",1)-1+'15MIN'!$A1238&lt;=INDIRECT($D$1&amp;"!$I$2",1),OFFSET(INDIRECT($D$1&amp;"!$G$1",1),INDIRECT($D$1&amp;"!$I$1",1)-1+'15MIN'!$A1238-1,0),0)</f>
        <v>140.753647</v>
      </c>
      <c r="G1238" s="21">
        <f ca="1">IF(INDIRECT($D$1&amp;"!$I$1",1)-1+'15MIN'!$A1238&lt;=INDIRECT($D$1&amp;"!$I$2",1),-OFFSET(INDIRECT($D$1&amp;"!$E$1",1),INDIRECT($D$1&amp;"!$I$1",1)-1+'15MIN'!$A1238-1,0),0)</f>
        <v>0</v>
      </c>
      <c r="H1238" s="20">
        <f ca="1">IF(INDIRECT(H$1&amp;"!$I$1",1)-1+'15MIN'!$A1238&lt;=INDIRECT(H$1&amp;"!$I$2",1),OFFSET(INDIRECT(H$1&amp;"!$F$1",1),INDIRECT(H$1&amp;"!$I$1",1)-1+'15MIN'!$A1238-1,0),0)</f>
        <v>38451.296999999999</v>
      </c>
      <c r="I1238" s="20">
        <f ca="1">IF(INDIRECT(H$1&amp;"!$I$1",1)-1+'15MIN'!$A1238&lt;=INDIRECT(H$1&amp;"!$I$2",1),-OFFSET(INDIRECT(H$1&amp;"!$D$1",1),INDIRECT(H$1&amp;"!$I$1",1)-1+'15MIN'!$A1238-1,0),0)</f>
        <v>0</v>
      </c>
      <c r="J1238" s="20">
        <f ca="1">IF(INDIRECT(H$1&amp;"!$I$1",1)-1+'15MIN'!$A1238&lt;=INDIRECT(H$1&amp;"!$I$2",1),OFFSET(INDIRECT(H$1&amp;"!$G$1",1),INDIRECT(H$1&amp;"!$I$1",1)-1+'15MIN'!$A1238-1,0),0)</f>
        <v>0</v>
      </c>
      <c r="K1238" s="21">
        <f ca="1">IF(INDIRECT(H$1&amp;"!$I$1",1)-1+'15MIN'!$A1238&lt;=INDIRECT(H$1&amp;"!$I$2",1),-OFFSET(INDIRECT(H$1&amp;"!$E$1",1),INDIRECT(H$1&amp;"!$I$1",1)-1+'15MIN'!$A1238-1,0),0)</f>
        <v>-5394.6152339999999</v>
      </c>
      <c r="L1238" s="20">
        <f ca="1">IF(INDIRECT(L$1&amp;"!$I$1",1)-1+'15MIN'!$A1238&lt;=INDIRECT(L$1&amp;"!$I$2",1),OFFSET(INDIRECT(L$1&amp;"!$F$1",1),INDIRECT(L$1&amp;"!$I$1",1)-1+'15MIN'!$A1238-1,0),0)</f>
        <v>914.39569100000006</v>
      </c>
      <c r="M1238" s="20">
        <f ca="1">IF(INDIRECT(L$1&amp;"!$I$1",1)-1+'15MIN'!$A1238&lt;=INDIRECT(L$1&amp;"!$I$2",1),-OFFSET(INDIRECT(L$1&amp;"!$D$1",1),INDIRECT(L$1&amp;"!$I$1",1)-1+'15MIN'!$A1238-1,0),0)</f>
        <v>0</v>
      </c>
      <c r="N1238" s="20">
        <f ca="1">IF(INDIRECT(L$1&amp;"!$I$1",1)-1+'15MIN'!$A1238&lt;=INDIRECT(L$1&amp;"!$I$2",1),OFFSET(INDIRECT(L$1&amp;"!$G$1",1),INDIRECT(L$1&amp;"!$I$1",1)-1+'15MIN'!$A1238-1,0),0)</f>
        <v>0</v>
      </c>
      <c r="O1238" s="21">
        <f ca="1">IF(INDIRECT(L$1&amp;"!$I$1",1)-1+'15MIN'!$A1238&lt;=INDIRECT(L$1&amp;"!$I$2",1),-OFFSET(INDIRECT(L$1&amp;"!$E$1",1),INDIRECT(L$1&amp;"!$I$1",1)-1+'15MIN'!$A1238-1,0),0)</f>
        <v>-252.91107199999999</v>
      </c>
    </row>
    <row r="1239" spans="1:15" x14ac:dyDescent="0.2">
      <c r="A1239" s="1">
        <f t="shared" si="56"/>
        <v>1235</v>
      </c>
      <c r="B1239" s="1">
        <f t="shared" si="54"/>
        <v>13</v>
      </c>
      <c r="C1239" s="19">
        <f t="shared" si="55"/>
        <v>0.85416666666666696</v>
      </c>
      <c r="D1239" s="20">
        <f ca="1">IF(INDIRECT($D$1&amp;"!$I$1",1)-1+'15MIN'!$A1239&lt;=INDIRECT($D$1&amp;"!$I$2",1),OFFSET(INDIRECT($D$1&amp;"!$F$1",1),INDIRECT($D$1&amp;"!$I$1",1)-1+'15MIN'!$A1239-1,0),0)</f>
        <v>1906.9282000000001</v>
      </c>
      <c r="E1239" s="20">
        <f ca="1">IF(CUEL!$I$1-1+'15MIN'!$A1239&lt;=CUEL!$I$2,-OFFSET(CUEL!$D$1,CUEL!$I$1-1+'15MIN'!$A1239-1,0),0)</f>
        <v>0</v>
      </c>
      <c r="F1239" s="20">
        <f ca="1">IF(INDIRECT($D$1&amp;"!$I$1",1)-1+'15MIN'!$A1239&lt;=INDIRECT($D$1&amp;"!$I$2",1),OFFSET(INDIRECT($D$1&amp;"!$G$1",1),INDIRECT($D$1&amp;"!$I$1",1)-1+'15MIN'!$A1239-1,0),0)</f>
        <v>151.174408</v>
      </c>
      <c r="G1239" s="21">
        <f ca="1">IF(INDIRECT($D$1&amp;"!$I$1",1)-1+'15MIN'!$A1239&lt;=INDIRECT($D$1&amp;"!$I$2",1),-OFFSET(INDIRECT($D$1&amp;"!$E$1",1),INDIRECT($D$1&amp;"!$I$1",1)-1+'15MIN'!$A1239-1,0),0)</f>
        <v>0</v>
      </c>
      <c r="H1239" s="20">
        <f ca="1">IF(INDIRECT(H$1&amp;"!$I$1",1)-1+'15MIN'!$A1239&lt;=INDIRECT(H$1&amp;"!$I$2",1),OFFSET(INDIRECT(H$1&amp;"!$F$1",1),INDIRECT(H$1&amp;"!$I$1",1)-1+'15MIN'!$A1239-1,0),0)</f>
        <v>37748.141000000003</v>
      </c>
      <c r="I1239" s="20">
        <f ca="1">IF(INDIRECT(H$1&amp;"!$I$1",1)-1+'15MIN'!$A1239&lt;=INDIRECT(H$1&amp;"!$I$2",1),-OFFSET(INDIRECT(H$1&amp;"!$D$1",1),INDIRECT(H$1&amp;"!$I$1",1)-1+'15MIN'!$A1239-1,0),0)</f>
        <v>0</v>
      </c>
      <c r="J1239" s="20">
        <f ca="1">IF(INDIRECT(H$1&amp;"!$I$1",1)-1+'15MIN'!$A1239&lt;=INDIRECT(H$1&amp;"!$I$2",1),OFFSET(INDIRECT(H$1&amp;"!$G$1",1),INDIRECT(H$1&amp;"!$I$1",1)-1+'15MIN'!$A1239-1,0),0)</f>
        <v>0</v>
      </c>
      <c r="K1239" s="21">
        <f ca="1">IF(INDIRECT(H$1&amp;"!$I$1",1)-1+'15MIN'!$A1239&lt;=INDIRECT(H$1&amp;"!$I$2",1),-OFFSET(INDIRECT(H$1&amp;"!$E$1",1),INDIRECT(H$1&amp;"!$I$1",1)-1+'15MIN'!$A1239-1,0),0)</f>
        <v>-5277.0507809999999</v>
      </c>
      <c r="L1239" s="20">
        <f ca="1">IF(INDIRECT(L$1&amp;"!$I$1",1)-1+'15MIN'!$A1239&lt;=INDIRECT(L$1&amp;"!$I$2",1),OFFSET(INDIRECT(L$1&amp;"!$F$1",1),INDIRECT(L$1&amp;"!$I$1",1)-1+'15MIN'!$A1239-1,0),0)</f>
        <v>415.05633499999999</v>
      </c>
      <c r="M1239" s="20">
        <f ca="1">IF(INDIRECT(L$1&amp;"!$I$1",1)-1+'15MIN'!$A1239&lt;=INDIRECT(L$1&amp;"!$I$2",1),-OFFSET(INDIRECT(L$1&amp;"!$D$1",1),INDIRECT(L$1&amp;"!$I$1",1)-1+'15MIN'!$A1239-1,0),0)</f>
        <v>0</v>
      </c>
      <c r="N1239" s="20">
        <f ca="1">IF(INDIRECT(L$1&amp;"!$I$1",1)-1+'15MIN'!$A1239&lt;=INDIRECT(L$1&amp;"!$I$2",1),OFFSET(INDIRECT(L$1&amp;"!$G$1",1),INDIRECT(L$1&amp;"!$I$1",1)-1+'15MIN'!$A1239-1,0),0)</f>
        <v>0</v>
      </c>
      <c r="O1239" s="21">
        <f ca="1">IF(INDIRECT(L$1&amp;"!$I$1",1)-1+'15MIN'!$A1239&lt;=INDIRECT(L$1&amp;"!$I$2",1),-OFFSET(INDIRECT(L$1&amp;"!$E$1",1),INDIRECT(L$1&amp;"!$I$1",1)-1+'15MIN'!$A1239-1,0),0)</f>
        <v>-180.845215</v>
      </c>
    </row>
    <row r="1240" spans="1:15" x14ac:dyDescent="0.2">
      <c r="A1240" s="1">
        <f t="shared" si="56"/>
        <v>1236</v>
      </c>
      <c r="B1240" s="1">
        <f t="shared" si="54"/>
        <v>13</v>
      </c>
      <c r="C1240" s="19">
        <f t="shared" si="55"/>
        <v>0.86458333333333304</v>
      </c>
      <c r="D1240" s="20">
        <f ca="1">IF(INDIRECT($D$1&amp;"!$I$1",1)-1+'15MIN'!$A1240&lt;=INDIRECT($D$1&amp;"!$I$2",1),OFFSET(INDIRECT($D$1&amp;"!$F$1",1),INDIRECT($D$1&amp;"!$I$1",1)-1+'15MIN'!$A1240-1,0),0)</f>
        <v>1710.6583000000001</v>
      </c>
      <c r="E1240" s="20">
        <f ca="1">IF(CUEL!$I$1-1+'15MIN'!$A1240&lt;=CUEL!$I$2,-OFFSET(CUEL!$D$1,CUEL!$I$1-1+'15MIN'!$A1240-1,0),0)</f>
        <v>0</v>
      </c>
      <c r="F1240" s="20">
        <f ca="1">IF(INDIRECT($D$1&amp;"!$I$1",1)-1+'15MIN'!$A1240&lt;=INDIRECT($D$1&amp;"!$I$2",1),OFFSET(INDIRECT($D$1&amp;"!$G$1",1),INDIRECT($D$1&amp;"!$I$1",1)-1+'15MIN'!$A1240-1,0),0)</f>
        <v>153.74542199999999</v>
      </c>
      <c r="G1240" s="21">
        <f ca="1">IF(INDIRECT($D$1&amp;"!$I$1",1)-1+'15MIN'!$A1240&lt;=INDIRECT($D$1&amp;"!$I$2",1),-OFFSET(INDIRECT($D$1&amp;"!$E$1",1),INDIRECT($D$1&amp;"!$I$1",1)-1+'15MIN'!$A1240-1,0),0)</f>
        <v>0</v>
      </c>
      <c r="H1240" s="20">
        <f ca="1">IF(INDIRECT(H$1&amp;"!$I$1",1)-1+'15MIN'!$A1240&lt;=INDIRECT(H$1&amp;"!$I$2",1),OFFSET(INDIRECT(H$1&amp;"!$F$1",1),INDIRECT(H$1&amp;"!$I$1",1)-1+'15MIN'!$A1240-1,0),0)</f>
        <v>37757.862999999998</v>
      </c>
      <c r="I1240" s="20">
        <f ca="1">IF(INDIRECT(H$1&amp;"!$I$1",1)-1+'15MIN'!$A1240&lt;=INDIRECT(H$1&amp;"!$I$2",1),-OFFSET(INDIRECT(H$1&amp;"!$D$1",1),INDIRECT(H$1&amp;"!$I$1",1)-1+'15MIN'!$A1240-1,0),0)</f>
        <v>0</v>
      </c>
      <c r="J1240" s="20">
        <f ca="1">IF(INDIRECT(H$1&amp;"!$I$1",1)-1+'15MIN'!$A1240&lt;=INDIRECT(H$1&amp;"!$I$2",1),OFFSET(INDIRECT(H$1&amp;"!$G$1",1),INDIRECT(H$1&amp;"!$I$1",1)-1+'15MIN'!$A1240-1,0),0)</f>
        <v>0</v>
      </c>
      <c r="K1240" s="21">
        <f ca="1">IF(INDIRECT(H$1&amp;"!$I$1",1)-1+'15MIN'!$A1240&lt;=INDIRECT(H$1&amp;"!$I$2",1),-OFFSET(INDIRECT(H$1&amp;"!$E$1",1),INDIRECT(H$1&amp;"!$I$1",1)-1+'15MIN'!$A1240-1,0),0)</f>
        <v>-5275.5717770000001</v>
      </c>
      <c r="L1240" s="20">
        <f ca="1">IF(INDIRECT(L$1&amp;"!$I$1",1)-1+'15MIN'!$A1240&lt;=INDIRECT(L$1&amp;"!$I$2",1),OFFSET(INDIRECT(L$1&amp;"!$F$1",1),INDIRECT(L$1&amp;"!$I$1",1)-1+'15MIN'!$A1240-1,0),0)</f>
        <v>11.413914</v>
      </c>
      <c r="M1240" s="20">
        <f ca="1">IF(INDIRECT(L$1&amp;"!$I$1",1)-1+'15MIN'!$A1240&lt;=INDIRECT(L$1&amp;"!$I$2",1),-OFFSET(INDIRECT(L$1&amp;"!$D$1",1),INDIRECT(L$1&amp;"!$I$1",1)-1+'15MIN'!$A1240-1,0),0)</f>
        <v>-97.584068000000002</v>
      </c>
      <c r="N1240" s="20">
        <f ca="1">IF(INDIRECT(L$1&amp;"!$I$1",1)-1+'15MIN'!$A1240&lt;=INDIRECT(L$1&amp;"!$I$2",1),OFFSET(INDIRECT(L$1&amp;"!$G$1",1),INDIRECT(L$1&amp;"!$I$1",1)-1+'15MIN'!$A1240-1,0),0)</f>
        <v>167.320313</v>
      </c>
      <c r="O1240" s="21">
        <f ca="1">IF(INDIRECT(L$1&amp;"!$I$1",1)-1+'15MIN'!$A1240&lt;=INDIRECT(L$1&amp;"!$I$2",1),-OFFSET(INDIRECT(L$1&amp;"!$E$1",1),INDIRECT(L$1&amp;"!$I$1",1)-1+'15MIN'!$A1240-1,0),0)</f>
        <v>-53.143337000000002</v>
      </c>
    </row>
    <row r="1241" spans="1:15" x14ac:dyDescent="0.2">
      <c r="A1241" s="1">
        <f t="shared" si="56"/>
        <v>1237</v>
      </c>
      <c r="B1241" s="1">
        <f t="shared" si="54"/>
        <v>13</v>
      </c>
      <c r="C1241" s="19">
        <f t="shared" si="55"/>
        <v>0.875</v>
      </c>
      <c r="D1241" s="20">
        <f ca="1">IF(INDIRECT($D$1&amp;"!$I$1",1)-1+'15MIN'!$A1241&lt;=INDIRECT($D$1&amp;"!$I$2",1),OFFSET(INDIRECT($D$1&amp;"!$F$1",1),INDIRECT($D$1&amp;"!$I$1",1)-1+'15MIN'!$A1241-1,0),0)</f>
        <v>1987.1246000000001</v>
      </c>
      <c r="E1241" s="20">
        <f ca="1">IF(CUEL!$I$1-1+'15MIN'!$A1241&lt;=CUEL!$I$2,-OFFSET(CUEL!$D$1,CUEL!$I$1-1+'15MIN'!$A1241-1,0),0)</f>
        <v>0</v>
      </c>
      <c r="F1241" s="20">
        <f ca="1">IF(INDIRECT($D$1&amp;"!$I$1",1)-1+'15MIN'!$A1241&lt;=INDIRECT($D$1&amp;"!$I$2",1),OFFSET(INDIRECT($D$1&amp;"!$G$1",1),INDIRECT($D$1&amp;"!$I$1",1)-1+'15MIN'!$A1241-1,0),0)</f>
        <v>147.98291</v>
      </c>
      <c r="G1241" s="21">
        <f ca="1">IF(INDIRECT($D$1&amp;"!$I$1",1)-1+'15MIN'!$A1241&lt;=INDIRECT($D$1&amp;"!$I$2",1),-OFFSET(INDIRECT($D$1&amp;"!$E$1",1),INDIRECT($D$1&amp;"!$I$1",1)-1+'15MIN'!$A1241-1,0),0)</f>
        <v>0</v>
      </c>
      <c r="H1241" s="20">
        <f ca="1">IF(INDIRECT(H$1&amp;"!$I$1",1)-1+'15MIN'!$A1241&lt;=INDIRECT(H$1&amp;"!$I$2",1),OFFSET(INDIRECT(H$1&amp;"!$F$1",1),INDIRECT(H$1&amp;"!$I$1",1)-1+'15MIN'!$A1241-1,0),0)</f>
        <v>36133.34375</v>
      </c>
      <c r="I1241" s="20">
        <f ca="1">IF(INDIRECT(H$1&amp;"!$I$1",1)-1+'15MIN'!$A1241&lt;=INDIRECT(H$1&amp;"!$I$2",1),-OFFSET(INDIRECT(H$1&amp;"!$D$1",1),INDIRECT(H$1&amp;"!$I$1",1)-1+'15MIN'!$A1241-1,0),0)</f>
        <v>0</v>
      </c>
      <c r="J1241" s="20">
        <f ca="1">IF(INDIRECT(H$1&amp;"!$I$1",1)-1+'15MIN'!$A1241&lt;=INDIRECT(H$1&amp;"!$I$2",1),OFFSET(INDIRECT(H$1&amp;"!$G$1",1),INDIRECT(H$1&amp;"!$I$1",1)-1+'15MIN'!$A1241-1,0),0)</f>
        <v>0</v>
      </c>
      <c r="K1241" s="21">
        <f ca="1">IF(INDIRECT(H$1&amp;"!$I$1",1)-1+'15MIN'!$A1241&lt;=INDIRECT(H$1&amp;"!$I$2",1),-OFFSET(INDIRECT(H$1&amp;"!$E$1",1),INDIRECT(H$1&amp;"!$I$1",1)-1+'15MIN'!$A1241-1,0),0)</f>
        <v>-5046.9233400000003</v>
      </c>
      <c r="L1241" s="20">
        <f ca="1">IF(INDIRECT(L$1&amp;"!$I$1",1)-1+'15MIN'!$A1241&lt;=INDIRECT(L$1&amp;"!$I$2",1),OFFSET(INDIRECT(L$1&amp;"!$F$1",1),INDIRECT(L$1&amp;"!$I$1",1)-1+'15MIN'!$A1241-1,0),0)</f>
        <v>99.120666999999997</v>
      </c>
      <c r="M1241" s="20">
        <f ca="1">IF(INDIRECT(L$1&amp;"!$I$1",1)-1+'15MIN'!$A1241&lt;=INDIRECT(L$1&amp;"!$I$2",1),-OFFSET(INDIRECT(L$1&amp;"!$D$1",1),INDIRECT(L$1&amp;"!$I$1",1)-1+'15MIN'!$A1241-1,0),0)</f>
        <v>-28.531490000000002</v>
      </c>
      <c r="N1241" s="20">
        <f ca="1">IF(INDIRECT(L$1&amp;"!$I$1",1)-1+'15MIN'!$A1241&lt;=INDIRECT(L$1&amp;"!$I$2",1),OFFSET(INDIRECT(L$1&amp;"!$G$1",1),INDIRECT(L$1&amp;"!$I$1",1)-1+'15MIN'!$A1241-1,0),0)</f>
        <v>51.411498999999999</v>
      </c>
      <c r="O1241" s="21">
        <f ca="1">IF(INDIRECT(L$1&amp;"!$I$1",1)-1+'15MIN'!$A1241&lt;=INDIRECT(L$1&amp;"!$I$2",1),-OFFSET(INDIRECT(L$1&amp;"!$E$1",1),INDIRECT(L$1&amp;"!$I$1",1)-1+'15MIN'!$A1241-1,0),0)</f>
        <v>-166.69073499999999</v>
      </c>
    </row>
    <row r="1242" spans="1:15" x14ac:dyDescent="0.2">
      <c r="A1242" s="1">
        <f t="shared" si="56"/>
        <v>1238</v>
      </c>
      <c r="B1242" s="1">
        <f t="shared" si="54"/>
        <v>13</v>
      </c>
      <c r="C1242" s="19">
        <f t="shared" si="55"/>
        <v>0.88541666666666696</v>
      </c>
      <c r="D1242" s="20">
        <f ca="1">IF(INDIRECT($D$1&amp;"!$I$1",1)-1+'15MIN'!$A1242&lt;=INDIRECT($D$1&amp;"!$I$2",1),OFFSET(INDIRECT($D$1&amp;"!$F$1",1),INDIRECT($D$1&amp;"!$I$1",1)-1+'15MIN'!$A1242-1,0),0)</f>
        <v>2172.5286000000001</v>
      </c>
      <c r="E1242" s="20">
        <f ca="1">IF(CUEL!$I$1-1+'15MIN'!$A1242&lt;=CUEL!$I$2,-OFFSET(CUEL!$D$1,CUEL!$I$1-1+'15MIN'!$A1242-1,0),0)</f>
        <v>0</v>
      </c>
      <c r="F1242" s="20">
        <f ca="1">IF(INDIRECT($D$1&amp;"!$I$1",1)-1+'15MIN'!$A1242&lt;=INDIRECT($D$1&amp;"!$I$2",1),OFFSET(INDIRECT($D$1&amp;"!$G$1",1),INDIRECT($D$1&amp;"!$I$1",1)-1+'15MIN'!$A1242-1,0),0)</f>
        <v>144.457077</v>
      </c>
      <c r="G1242" s="21">
        <f ca="1">IF(INDIRECT($D$1&amp;"!$I$1",1)-1+'15MIN'!$A1242&lt;=INDIRECT($D$1&amp;"!$I$2",1),-OFFSET(INDIRECT($D$1&amp;"!$E$1",1),INDIRECT($D$1&amp;"!$I$1",1)-1+'15MIN'!$A1242-1,0),0)</f>
        <v>0</v>
      </c>
      <c r="H1242" s="20">
        <f ca="1">IF(INDIRECT(H$1&amp;"!$I$1",1)-1+'15MIN'!$A1242&lt;=INDIRECT(H$1&amp;"!$I$2",1),OFFSET(INDIRECT(H$1&amp;"!$F$1",1),INDIRECT(H$1&amp;"!$I$1",1)-1+'15MIN'!$A1242-1,0),0)</f>
        <v>36858.402000000002</v>
      </c>
      <c r="I1242" s="20">
        <f ca="1">IF(INDIRECT(H$1&amp;"!$I$1",1)-1+'15MIN'!$A1242&lt;=INDIRECT(H$1&amp;"!$I$2",1),-OFFSET(INDIRECT(H$1&amp;"!$D$1",1),INDIRECT(H$1&amp;"!$I$1",1)-1+'15MIN'!$A1242-1,0),0)</f>
        <v>0</v>
      </c>
      <c r="J1242" s="20">
        <f ca="1">IF(INDIRECT(H$1&amp;"!$I$1",1)-1+'15MIN'!$A1242&lt;=INDIRECT(H$1&amp;"!$I$2",1),OFFSET(INDIRECT(H$1&amp;"!$G$1",1),INDIRECT(H$1&amp;"!$I$1",1)-1+'15MIN'!$A1242-1,0),0)</f>
        <v>0</v>
      </c>
      <c r="K1242" s="21">
        <f ca="1">IF(INDIRECT(H$1&amp;"!$I$1",1)-1+'15MIN'!$A1242&lt;=INDIRECT(H$1&amp;"!$I$2",1),-OFFSET(INDIRECT(H$1&amp;"!$E$1",1),INDIRECT(H$1&amp;"!$I$1",1)-1+'15MIN'!$A1242-1,0),0)</f>
        <v>-5152.158203</v>
      </c>
      <c r="L1242" s="20">
        <f ca="1">IF(INDIRECT(L$1&amp;"!$I$1",1)-1+'15MIN'!$A1242&lt;=INDIRECT(L$1&amp;"!$I$2",1),OFFSET(INDIRECT(L$1&amp;"!$F$1",1),INDIRECT(L$1&amp;"!$I$1",1)-1+'15MIN'!$A1242-1,0),0)</f>
        <v>1280.315308</v>
      </c>
      <c r="M1242" s="20">
        <f ca="1">IF(INDIRECT(L$1&amp;"!$I$1",1)-1+'15MIN'!$A1242&lt;=INDIRECT(L$1&amp;"!$I$2",1),-OFFSET(INDIRECT(L$1&amp;"!$D$1",1),INDIRECT(L$1&amp;"!$I$1",1)-1+'15MIN'!$A1242-1,0),0)</f>
        <v>0</v>
      </c>
      <c r="N1242" s="20">
        <f ca="1">IF(INDIRECT(L$1&amp;"!$I$1",1)-1+'15MIN'!$A1242&lt;=INDIRECT(L$1&amp;"!$I$2",1),OFFSET(INDIRECT(L$1&amp;"!$G$1",1),INDIRECT(L$1&amp;"!$I$1",1)-1+'15MIN'!$A1242-1,0),0)</f>
        <v>0</v>
      </c>
      <c r="O1242" s="21">
        <f ca="1">IF(INDIRECT(L$1&amp;"!$I$1",1)-1+'15MIN'!$A1242&lt;=INDIRECT(L$1&amp;"!$I$2",1),-OFFSET(INDIRECT(L$1&amp;"!$E$1",1),INDIRECT(L$1&amp;"!$I$1",1)-1+'15MIN'!$A1242-1,0),0)</f>
        <v>-337.13507099999998</v>
      </c>
    </row>
    <row r="1243" spans="1:15" x14ac:dyDescent="0.2">
      <c r="A1243" s="1">
        <f t="shared" si="56"/>
        <v>1239</v>
      </c>
      <c r="B1243" s="1">
        <f t="shared" si="54"/>
        <v>13</v>
      </c>
      <c r="C1243" s="19">
        <f t="shared" si="55"/>
        <v>0.89583333333333304</v>
      </c>
      <c r="D1243" s="20">
        <f ca="1">IF(INDIRECT($D$1&amp;"!$I$1",1)-1+'15MIN'!$A1243&lt;=INDIRECT($D$1&amp;"!$I$2",1),OFFSET(INDIRECT($D$1&amp;"!$F$1",1),INDIRECT($D$1&amp;"!$I$1",1)-1+'15MIN'!$A1243-1,0),0)</f>
        <v>1968.6922999999999</v>
      </c>
      <c r="E1243" s="20">
        <f ca="1">IF(CUEL!$I$1-1+'15MIN'!$A1243&lt;=CUEL!$I$2,-OFFSET(CUEL!$D$1,CUEL!$I$1-1+'15MIN'!$A1243-1,0),0)</f>
        <v>0</v>
      </c>
      <c r="F1243" s="20">
        <f ca="1">IF(INDIRECT($D$1&amp;"!$I$1",1)-1+'15MIN'!$A1243&lt;=INDIRECT($D$1&amp;"!$I$2",1),OFFSET(INDIRECT($D$1&amp;"!$G$1",1),INDIRECT($D$1&amp;"!$I$1",1)-1+'15MIN'!$A1243-1,0),0)</f>
        <v>151.245743</v>
      </c>
      <c r="G1243" s="21">
        <f ca="1">IF(INDIRECT($D$1&amp;"!$I$1",1)-1+'15MIN'!$A1243&lt;=INDIRECT($D$1&amp;"!$I$2",1),-OFFSET(INDIRECT($D$1&amp;"!$E$1",1),INDIRECT($D$1&amp;"!$I$1",1)-1+'15MIN'!$A1243-1,0),0)</f>
        <v>0</v>
      </c>
      <c r="H1243" s="20">
        <f ca="1">IF(INDIRECT(H$1&amp;"!$I$1",1)-1+'15MIN'!$A1243&lt;=INDIRECT(H$1&amp;"!$I$2",1),OFFSET(INDIRECT(H$1&amp;"!$F$1",1),INDIRECT(H$1&amp;"!$I$1",1)-1+'15MIN'!$A1243-1,0),0)</f>
        <v>35091.601999999999</v>
      </c>
      <c r="I1243" s="20">
        <f ca="1">IF(INDIRECT(H$1&amp;"!$I$1",1)-1+'15MIN'!$A1243&lt;=INDIRECT(H$1&amp;"!$I$2",1),-OFFSET(INDIRECT(H$1&amp;"!$D$1",1),INDIRECT(H$1&amp;"!$I$1",1)-1+'15MIN'!$A1243-1,0),0)</f>
        <v>0</v>
      </c>
      <c r="J1243" s="20">
        <f ca="1">IF(INDIRECT(H$1&amp;"!$I$1",1)-1+'15MIN'!$A1243&lt;=INDIRECT(H$1&amp;"!$I$2",1),OFFSET(INDIRECT(H$1&amp;"!$G$1",1),INDIRECT(H$1&amp;"!$I$1",1)-1+'15MIN'!$A1243-1,0),0)</f>
        <v>0</v>
      </c>
      <c r="K1243" s="21">
        <f ca="1">IF(INDIRECT(H$1&amp;"!$I$1",1)-1+'15MIN'!$A1243&lt;=INDIRECT(H$1&amp;"!$I$2",1),-OFFSET(INDIRECT(H$1&amp;"!$E$1",1),INDIRECT(H$1&amp;"!$I$1",1)-1+'15MIN'!$A1243-1,0),0)</f>
        <v>-4909.2202150000003</v>
      </c>
      <c r="L1243" s="20">
        <f ca="1">IF(INDIRECT(L$1&amp;"!$I$1",1)-1+'15MIN'!$A1243&lt;=INDIRECT(L$1&amp;"!$I$2",1),OFFSET(INDIRECT(L$1&amp;"!$F$1",1),INDIRECT(L$1&amp;"!$I$1",1)-1+'15MIN'!$A1243-1,0),0)</f>
        <v>2373.1613769999999</v>
      </c>
      <c r="M1243" s="20">
        <f ca="1">IF(INDIRECT(L$1&amp;"!$I$1",1)-1+'15MIN'!$A1243&lt;=INDIRECT(L$1&amp;"!$I$2",1),-OFFSET(INDIRECT(L$1&amp;"!$D$1",1),INDIRECT(L$1&amp;"!$I$1",1)-1+'15MIN'!$A1243-1,0),0)</f>
        <v>0</v>
      </c>
      <c r="N1243" s="20">
        <f ca="1">IF(INDIRECT(L$1&amp;"!$I$1",1)-1+'15MIN'!$A1243&lt;=INDIRECT(L$1&amp;"!$I$2",1),OFFSET(INDIRECT(L$1&amp;"!$G$1",1),INDIRECT(L$1&amp;"!$I$1",1)-1+'15MIN'!$A1243-1,0),0)</f>
        <v>0</v>
      </c>
      <c r="O1243" s="21">
        <f ca="1">IF(INDIRECT(L$1&amp;"!$I$1",1)-1+'15MIN'!$A1243&lt;=INDIRECT(L$1&amp;"!$I$2",1),-OFFSET(INDIRECT(L$1&amp;"!$E$1",1),INDIRECT(L$1&amp;"!$I$1",1)-1+'15MIN'!$A1243-1,0),0)</f>
        <v>-561.62005599999998</v>
      </c>
    </row>
    <row r="1244" spans="1:15" x14ac:dyDescent="0.2">
      <c r="A1244" s="1">
        <f t="shared" si="56"/>
        <v>1240</v>
      </c>
      <c r="B1244" s="1">
        <f t="shared" si="54"/>
        <v>13</v>
      </c>
      <c r="C1244" s="19">
        <f t="shared" si="55"/>
        <v>0.90625</v>
      </c>
      <c r="D1244" s="20">
        <f ca="1">IF(INDIRECT($D$1&amp;"!$I$1",1)-1+'15MIN'!$A1244&lt;=INDIRECT($D$1&amp;"!$I$2",1),OFFSET(INDIRECT($D$1&amp;"!$F$1",1),INDIRECT($D$1&amp;"!$I$1",1)-1+'15MIN'!$A1244-1,0),0)</f>
        <v>1886.24</v>
      </c>
      <c r="E1244" s="20">
        <f ca="1">IF(CUEL!$I$1-1+'15MIN'!$A1244&lt;=CUEL!$I$2,-OFFSET(CUEL!$D$1,CUEL!$I$1-1+'15MIN'!$A1244-1,0),0)</f>
        <v>0</v>
      </c>
      <c r="F1244" s="20">
        <f ca="1">IF(INDIRECT($D$1&amp;"!$I$1",1)-1+'15MIN'!$A1244&lt;=INDIRECT($D$1&amp;"!$I$2",1),OFFSET(INDIRECT($D$1&amp;"!$G$1",1),INDIRECT($D$1&amp;"!$I$1",1)-1+'15MIN'!$A1244-1,0),0)</f>
        <v>151.683258</v>
      </c>
      <c r="G1244" s="21">
        <f ca="1">IF(INDIRECT($D$1&amp;"!$I$1",1)-1+'15MIN'!$A1244&lt;=INDIRECT($D$1&amp;"!$I$2",1),-OFFSET(INDIRECT($D$1&amp;"!$E$1",1),INDIRECT($D$1&amp;"!$I$1",1)-1+'15MIN'!$A1244-1,0),0)</f>
        <v>0</v>
      </c>
      <c r="H1244" s="20">
        <f ca="1">IF(INDIRECT(H$1&amp;"!$I$1",1)-1+'15MIN'!$A1244&lt;=INDIRECT(H$1&amp;"!$I$2",1),OFFSET(INDIRECT(H$1&amp;"!$F$1",1),INDIRECT(H$1&amp;"!$I$1",1)-1+'15MIN'!$A1244-1,0),0)</f>
        <v>35319.6875</v>
      </c>
      <c r="I1244" s="20">
        <f ca="1">IF(INDIRECT(H$1&amp;"!$I$1",1)-1+'15MIN'!$A1244&lt;=INDIRECT(H$1&amp;"!$I$2",1),-OFFSET(INDIRECT(H$1&amp;"!$D$1",1),INDIRECT(H$1&amp;"!$I$1",1)-1+'15MIN'!$A1244-1,0),0)</f>
        <v>0</v>
      </c>
      <c r="J1244" s="20">
        <f ca="1">IF(INDIRECT(H$1&amp;"!$I$1",1)-1+'15MIN'!$A1244&lt;=INDIRECT(H$1&amp;"!$I$2",1),OFFSET(INDIRECT(H$1&amp;"!$G$1",1),INDIRECT(H$1&amp;"!$I$1",1)-1+'15MIN'!$A1244-1,0),0)</f>
        <v>0</v>
      </c>
      <c r="K1244" s="21">
        <f ca="1">IF(INDIRECT(H$1&amp;"!$I$1",1)-1+'15MIN'!$A1244&lt;=INDIRECT(H$1&amp;"!$I$2",1),-OFFSET(INDIRECT(H$1&amp;"!$E$1",1),INDIRECT(H$1&amp;"!$I$1",1)-1+'15MIN'!$A1244-1,0),0)</f>
        <v>-4928.2070309999999</v>
      </c>
      <c r="L1244" s="20">
        <f ca="1">IF(INDIRECT(L$1&amp;"!$I$1",1)-1+'15MIN'!$A1244&lt;=INDIRECT(L$1&amp;"!$I$2",1),OFFSET(INDIRECT(L$1&amp;"!$F$1",1),INDIRECT(L$1&amp;"!$I$1",1)-1+'15MIN'!$A1244-1,0),0)</f>
        <v>3996.1296390000002</v>
      </c>
      <c r="M1244" s="20">
        <f ca="1">IF(INDIRECT(L$1&amp;"!$I$1",1)-1+'15MIN'!$A1244&lt;=INDIRECT(L$1&amp;"!$I$2",1),-OFFSET(INDIRECT(L$1&amp;"!$D$1",1),INDIRECT(L$1&amp;"!$I$1",1)-1+'15MIN'!$A1244-1,0),0)</f>
        <v>0</v>
      </c>
      <c r="N1244" s="20">
        <f ca="1">IF(INDIRECT(L$1&amp;"!$I$1",1)-1+'15MIN'!$A1244&lt;=INDIRECT(L$1&amp;"!$I$2",1),OFFSET(INDIRECT(L$1&amp;"!$G$1",1),INDIRECT(L$1&amp;"!$I$1",1)-1+'15MIN'!$A1244-1,0),0)</f>
        <v>0</v>
      </c>
      <c r="O1244" s="21">
        <f ca="1">IF(INDIRECT(L$1&amp;"!$I$1",1)-1+'15MIN'!$A1244&lt;=INDIRECT(L$1&amp;"!$I$2",1),-OFFSET(INDIRECT(L$1&amp;"!$E$1",1),INDIRECT(L$1&amp;"!$I$1",1)-1+'15MIN'!$A1244-1,0),0)</f>
        <v>-876.65197799999999</v>
      </c>
    </row>
    <row r="1245" spans="1:15" x14ac:dyDescent="0.2">
      <c r="A1245" s="1">
        <f t="shared" si="56"/>
        <v>1241</v>
      </c>
      <c r="B1245" s="1">
        <f t="shared" si="54"/>
        <v>13</v>
      </c>
      <c r="C1245" s="19">
        <f t="shared" si="55"/>
        <v>0.91666666666666696</v>
      </c>
      <c r="D1245" s="20">
        <f ca="1">IF(INDIRECT($D$1&amp;"!$I$1",1)-1+'15MIN'!$A1245&lt;=INDIRECT($D$1&amp;"!$I$2",1),OFFSET(INDIRECT($D$1&amp;"!$F$1",1),INDIRECT($D$1&amp;"!$I$1",1)-1+'15MIN'!$A1245-1,0),0)</f>
        <v>1799.1721</v>
      </c>
      <c r="E1245" s="20">
        <f ca="1">IF(CUEL!$I$1-1+'15MIN'!$A1245&lt;=CUEL!$I$2,-OFFSET(CUEL!$D$1,CUEL!$I$1-1+'15MIN'!$A1245-1,0),0)</f>
        <v>0</v>
      </c>
      <c r="F1245" s="20">
        <f ca="1">IF(INDIRECT($D$1&amp;"!$I$1",1)-1+'15MIN'!$A1245&lt;=INDIRECT($D$1&amp;"!$I$2",1),OFFSET(INDIRECT($D$1&amp;"!$G$1",1),INDIRECT($D$1&amp;"!$I$1",1)-1+'15MIN'!$A1245-1,0),0)</f>
        <v>152.682175</v>
      </c>
      <c r="G1245" s="21">
        <f ca="1">IF(INDIRECT($D$1&amp;"!$I$1",1)-1+'15MIN'!$A1245&lt;=INDIRECT($D$1&amp;"!$I$2",1),-OFFSET(INDIRECT($D$1&amp;"!$E$1",1),INDIRECT($D$1&amp;"!$I$1",1)-1+'15MIN'!$A1245-1,0),0)</f>
        <v>0</v>
      </c>
      <c r="H1245" s="20">
        <f ca="1">IF(INDIRECT(H$1&amp;"!$I$1",1)-1+'15MIN'!$A1245&lt;=INDIRECT(H$1&amp;"!$I$2",1),OFFSET(INDIRECT(H$1&amp;"!$F$1",1),INDIRECT(H$1&amp;"!$I$1",1)-1+'15MIN'!$A1245-1,0),0)</f>
        <v>33925.766000000003</v>
      </c>
      <c r="I1245" s="20">
        <f ca="1">IF(INDIRECT(H$1&amp;"!$I$1",1)-1+'15MIN'!$A1245&lt;=INDIRECT(H$1&amp;"!$I$2",1),-OFFSET(INDIRECT(H$1&amp;"!$D$1",1),INDIRECT(H$1&amp;"!$I$1",1)-1+'15MIN'!$A1245-1,0),0)</f>
        <v>0</v>
      </c>
      <c r="J1245" s="20">
        <f ca="1">IF(INDIRECT(H$1&amp;"!$I$1",1)-1+'15MIN'!$A1245&lt;=INDIRECT(H$1&amp;"!$I$2",1),OFFSET(INDIRECT(H$1&amp;"!$G$1",1),INDIRECT(H$1&amp;"!$I$1",1)-1+'15MIN'!$A1245-1,0),0)</f>
        <v>0</v>
      </c>
      <c r="K1245" s="21">
        <f ca="1">IF(INDIRECT(H$1&amp;"!$I$1",1)-1+'15MIN'!$A1245&lt;=INDIRECT(H$1&amp;"!$I$2",1),-OFFSET(INDIRECT(H$1&amp;"!$E$1",1),INDIRECT(H$1&amp;"!$I$1",1)-1+'15MIN'!$A1245-1,0),0)</f>
        <v>-4735.4760740000002</v>
      </c>
      <c r="L1245" s="20">
        <f ca="1">IF(INDIRECT(L$1&amp;"!$I$1",1)-1+'15MIN'!$A1245&lt;=INDIRECT(L$1&amp;"!$I$2",1),OFFSET(INDIRECT(L$1&amp;"!$F$1",1),INDIRECT(L$1&amp;"!$I$1",1)-1+'15MIN'!$A1245-1,0),0)</f>
        <v>7641.9829099999997</v>
      </c>
      <c r="M1245" s="20">
        <f ca="1">IF(INDIRECT(L$1&amp;"!$I$1",1)-1+'15MIN'!$A1245&lt;=INDIRECT(L$1&amp;"!$I$2",1),-OFFSET(INDIRECT(L$1&amp;"!$D$1",1),INDIRECT(L$1&amp;"!$I$1",1)-1+'15MIN'!$A1245-1,0),0)</f>
        <v>0</v>
      </c>
      <c r="N1245" s="20">
        <f ca="1">IF(INDIRECT(L$1&amp;"!$I$1",1)-1+'15MIN'!$A1245&lt;=INDIRECT(L$1&amp;"!$I$2",1),OFFSET(INDIRECT(L$1&amp;"!$G$1",1),INDIRECT(L$1&amp;"!$I$1",1)-1+'15MIN'!$A1245-1,0),0)</f>
        <v>0</v>
      </c>
      <c r="O1245" s="21">
        <f ca="1">IF(INDIRECT(L$1&amp;"!$I$1",1)-1+'15MIN'!$A1245&lt;=INDIRECT(L$1&amp;"!$I$2",1),-OFFSET(INDIRECT(L$1&amp;"!$E$1",1),INDIRECT(L$1&amp;"!$I$1",1)-1+'15MIN'!$A1245-1,0),0)</f>
        <v>-1582.0738530000001</v>
      </c>
    </row>
    <row r="1246" spans="1:15" x14ac:dyDescent="0.2">
      <c r="A1246" s="1">
        <f t="shared" si="56"/>
        <v>1242</v>
      </c>
      <c r="B1246" s="1">
        <f t="shared" si="54"/>
        <v>13</v>
      </c>
      <c r="C1246" s="19">
        <f t="shared" si="55"/>
        <v>0.92708333333333304</v>
      </c>
      <c r="D1246" s="20">
        <f ca="1">IF(INDIRECT($D$1&amp;"!$I$1",1)-1+'15MIN'!$A1246&lt;=INDIRECT($D$1&amp;"!$I$2",1),OFFSET(INDIRECT($D$1&amp;"!$F$1",1),INDIRECT($D$1&amp;"!$I$1",1)-1+'15MIN'!$A1246-1,0),0)</f>
        <v>2198.7651000000001</v>
      </c>
      <c r="E1246" s="20">
        <f ca="1">IF(CUEL!$I$1-1+'15MIN'!$A1246&lt;=CUEL!$I$2,-OFFSET(CUEL!$D$1,CUEL!$I$1-1+'15MIN'!$A1246-1,0),0)</f>
        <v>0</v>
      </c>
      <c r="F1246" s="20">
        <f ca="1">IF(INDIRECT($D$1&amp;"!$I$1",1)-1+'15MIN'!$A1246&lt;=INDIRECT($D$1&amp;"!$I$2",1),OFFSET(INDIRECT($D$1&amp;"!$G$1",1),INDIRECT($D$1&amp;"!$I$1",1)-1+'15MIN'!$A1246-1,0),0)</f>
        <v>143.54177899999999</v>
      </c>
      <c r="G1246" s="21">
        <f ca="1">IF(INDIRECT($D$1&amp;"!$I$1",1)-1+'15MIN'!$A1246&lt;=INDIRECT($D$1&amp;"!$I$2",1),-OFFSET(INDIRECT($D$1&amp;"!$E$1",1),INDIRECT($D$1&amp;"!$I$1",1)-1+'15MIN'!$A1246-1,0),0)</f>
        <v>0</v>
      </c>
      <c r="H1246" s="20">
        <f ca="1">IF(INDIRECT(H$1&amp;"!$I$1",1)-1+'15MIN'!$A1246&lt;=INDIRECT(H$1&amp;"!$I$2",1),OFFSET(INDIRECT(H$1&amp;"!$F$1",1),INDIRECT(H$1&amp;"!$I$1",1)-1+'15MIN'!$A1246-1,0),0)</f>
        <v>35467.68</v>
      </c>
      <c r="I1246" s="20">
        <f ca="1">IF(INDIRECT(H$1&amp;"!$I$1",1)-1+'15MIN'!$A1246&lt;=INDIRECT(H$1&amp;"!$I$2",1),-OFFSET(INDIRECT(H$1&amp;"!$D$1",1),INDIRECT(H$1&amp;"!$I$1",1)-1+'15MIN'!$A1246-1,0),0)</f>
        <v>0</v>
      </c>
      <c r="J1246" s="20">
        <f ca="1">IF(INDIRECT(H$1&amp;"!$I$1",1)-1+'15MIN'!$A1246&lt;=INDIRECT(H$1&amp;"!$I$2",1),OFFSET(INDIRECT(H$1&amp;"!$G$1",1),INDIRECT(H$1&amp;"!$I$1",1)-1+'15MIN'!$A1246-1,0),0)</f>
        <v>0</v>
      </c>
      <c r="K1246" s="21">
        <f ca="1">IF(INDIRECT(H$1&amp;"!$I$1",1)-1+'15MIN'!$A1246&lt;=INDIRECT(H$1&amp;"!$I$2",1),-OFFSET(INDIRECT(H$1&amp;"!$E$1",1),INDIRECT(H$1&amp;"!$I$1",1)-1+'15MIN'!$A1246-1,0),0)</f>
        <v>-4951.5493159999996</v>
      </c>
      <c r="L1246" s="20">
        <f ca="1">IF(INDIRECT(L$1&amp;"!$I$1",1)-1+'15MIN'!$A1246&lt;=INDIRECT(L$1&amp;"!$I$2",1),OFFSET(INDIRECT(L$1&amp;"!$F$1",1),INDIRECT(L$1&amp;"!$I$1",1)-1+'15MIN'!$A1246-1,0),0)</f>
        <v>10174.833000000001</v>
      </c>
      <c r="M1246" s="20">
        <f ca="1">IF(INDIRECT(L$1&amp;"!$I$1",1)-1+'15MIN'!$A1246&lt;=INDIRECT(L$1&amp;"!$I$2",1),-OFFSET(INDIRECT(L$1&amp;"!$D$1",1),INDIRECT(L$1&amp;"!$I$1",1)-1+'15MIN'!$A1246-1,0),0)</f>
        <v>0</v>
      </c>
      <c r="N1246" s="20">
        <f ca="1">IF(INDIRECT(L$1&amp;"!$I$1",1)-1+'15MIN'!$A1246&lt;=INDIRECT(L$1&amp;"!$I$2",1),OFFSET(INDIRECT(L$1&amp;"!$G$1",1),INDIRECT(L$1&amp;"!$I$1",1)-1+'15MIN'!$A1246-1,0),0)</f>
        <v>0</v>
      </c>
      <c r="O1246" s="21">
        <f ca="1">IF(INDIRECT(L$1&amp;"!$I$1",1)-1+'15MIN'!$A1246&lt;=INDIRECT(L$1&amp;"!$I$2",1),-OFFSET(INDIRECT(L$1&amp;"!$E$1",1),INDIRECT(L$1&amp;"!$I$1",1)-1+'15MIN'!$A1246-1,0),0)</f>
        <v>-2094.3332519999999</v>
      </c>
    </row>
    <row r="1247" spans="1:15" x14ac:dyDescent="0.2">
      <c r="A1247" s="1">
        <f t="shared" si="56"/>
        <v>1243</v>
      </c>
      <c r="B1247" s="1">
        <f t="shared" si="54"/>
        <v>13</v>
      </c>
      <c r="C1247" s="19">
        <f t="shared" si="55"/>
        <v>0.9375</v>
      </c>
      <c r="D1247" s="20">
        <f ca="1">IF(INDIRECT($D$1&amp;"!$I$1",1)-1+'15MIN'!$A1247&lt;=INDIRECT($D$1&amp;"!$I$2",1),OFFSET(INDIRECT($D$1&amp;"!$F$1",1),INDIRECT($D$1&amp;"!$I$1",1)-1+'15MIN'!$A1247-1,0),0)</f>
        <v>2607.8357000000001</v>
      </c>
      <c r="E1247" s="20">
        <f ca="1">IF(CUEL!$I$1-1+'15MIN'!$A1247&lt;=CUEL!$I$2,-OFFSET(CUEL!$D$1,CUEL!$I$1-1+'15MIN'!$A1247-1,0),0)</f>
        <v>0</v>
      </c>
      <c r="F1247" s="20">
        <f ca="1">IF(INDIRECT($D$1&amp;"!$I$1",1)-1+'15MIN'!$A1247&lt;=INDIRECT($D$1&amp;"!$I$2",1),OFFSET(INDIRECT($D$1&amp;"!$G$1",1),INDIRECT($D$1&amp;"!$I$1",1)-1+'15MIN'!$A1247-1,0),0)</f>
        <v>122.73848</v>
      </c>
      <c r="G1247" s="21">
        <f ca="1">IF(INDIRECT($D$1&amp;"!$I$1",1)-1+'15MIN'!$A1247&lt;=INDIRECT($D$1&amp;"!$I$2",1),-OFFSET(INDIRECT($D$1&amp;"!$E$1",1),INDIRECT($D$1&amp;"!$I$1",1)-1+'15MIN'!$A1247-1,0),0)</f>
        <v>0</v>
      </c>
      <c r="H1247" s="20">
        <f ca="1">IF(INDIRECT(H$1&amp;"!$I$1",1)-1+'15MIN'!$A1247&lt;=INDIRECT(H$1&amp;"!$I$2",1),OFFSET(INDIRECT(H$1&amp;"!$F$1",1),INDIRECT(H$1&amp;"!$I$1",1)-1+'15MIN'!$A1247-1,0),0)</f>
        <v>37013.273000000001</v>
      </c>
      <c r="I1247" s="20">
        <f ca="1">IF(INDIRECT(H$1&amp;"!$I$1",1)-1+'15MIN'!$A1247&lt;=INDIRECT(H$1&amp;"!$I$2",1),-OFFSET(INDIRECT(H$1&amp;"!$D$1",1),INDIRECT(H$1&amp;"!$I$1",1)-1+'15MIN'!$A1247-1,0),0)</f>
        <v>0</v>
      </c>
      <c r="J1247" s="20">
        <f ca="1">IF(INDIRECT(H$1&amp;"!$I$1",1)-1+'15MIN'!$A1247&lt;=INDIRECT(H$1&amp;"!$I$2",1),OFFSET(INDIRECT(H$1&amp;"!$G$1",1),INDIRECT(H$1&amp;"!$I$1",1)-1+'15MIN'!$A1247-1,0),0)</f>
        <v>0</v>
      </c>
      <c r="K1247" s="21">
        <f ca="1">IF(INDIRECT(H$1&amp;"!$I$1",1)-1+'15MIN'!$A1247&lt;=INDIRECT(H$1&amp;"!$I$2",1),-OFFSET(INDIRECT(H$1&amp;"!$E$1",1),INDIRECT(H$1&amp;"!$I$1",1)-1+'15MIN'!$A1247-1,0),0)</f>
        <v>-5171.2939450000003</v>
      </c>
      <c r="L1247" s="20">
        <f ca="1">IF(INDIRECT(L$1&amp;"!$I$1",1)-1+'15MIN'!$A1247&lt;=INDIRECT(L$1&amp;"!$I$2",1),OFFSET(INDIRECT(L$1&amp;"!$F$1",1),INDIRECT(L$1&amp;"!$I$1",1)-1+'15MIN'!$A1247-1,0),0)</f>
        <v>7800.4453130000002</v>
      </c>
      <c r="M1247" s="20">
        <f ca="1">IF(INDIRECT(L$1&amp;"!$I$1",1)-1+'15MIN'!$A1247&lt;=INDIRECT(L$1&amp;"!$I$2",1),-OFFSET(INDIRECT(L$1&amp;"!$D$1",1),INDIRECT(L$1&amp;"!$I$1",1)-1+'15MIN'!$A1247-1,0),0)</f>
        <v>0</v>
      </c>
      <c r="N1247" s="20">
        <f ca="1">IF(INDIRECT(L$1&amp;"!$I$1",1)-1+'15MIN'!$A1247&lt;=INDIRECT(L$1&amp;"!$I$2",1),OFFSET(INDIRECT(L$1&amp;"!$G$1",1),INDIRECT(L$1&amp;"!$I$1",1)-1+'15MIN'!$A1247-1,0),0)</f>
        <v>0</v>
      </c>
      <c r="O1247" s="21">
        <f ca="1">IF(INDIRECT(L$1&amp;"!$I$1",1)-1+'15MIN'!$A1247&lt;=INDIRECT(L$1&amp;"!$I$2",1),-OFFSET(INDIRECT(L$1&amp;"!$E$1",1),INDIRECT(L$1&amp;"!$I$1",1)-1+'15MIN'!$A1247-1,0),0)</f>
        <v>-1623.8980710000001</v>
      </c>
    </row>
    <row r="1248" spans="1:15" x14ac:dyDescent="0.2">
      <c r="A1248" s="1">
        <f t="shared" si="56"/>
        <v>1244</v>
      </c>
      <c r="B1248" s="1">
        <f t="shared" si="54"/>
        <v>13</v>
      </c>
      <c r="C1248" s="19">
        <f t="shared" si="55"/>
        <v>0.94791666666666696</v>
      </c>
      <c r="D1248" s="20">
        <f ca="1">IF(INDIRECT($D$1&amp;"!$I$1",1)-1+'15MIN'!$A1248&lt;=INDIRECT($D$1&amp;"!$I$2",1),OFFSET(INDIRECT($D$1&amp;"!$F$1",1),INDIRECT($D$1&amp;"!$I$1",1)-1+'15MIN'!$A1248-1,0),0)</f>
        <v>2902.4962999999998</v>
      </c>
      <c r="E1248" s="20">
        <f ca="1">IF(CUEL!$I$1-1+'15MIN'!$A1248&lt;=CUEL!$I$2,-OFFSET(CUEL!$D$1,CUEL!$I$1-1+'15MIN'!$A1248-1,0),0)</f>
        <v>0</v>
      </c>
      <c r="F1248" s="20">
        <f ca="1">IF(INDIRECT($D$1&amp;"!$I$1",1)-1+'15MIN'!$A1248&lt;=INDIRECT($D$1&amp;"!$I$2",1),OFFSET(INDIRECT($D$1&amp;"!$G$1",1),INDIRECT($D$1&amp;"!$I$1",1)-1+'15MIN'!$A1248-1,0),0)</f>
        <v>112.208641</v>
      </c>
      <c r="G1248" s="21">
        <f ca="1">IF(INDIRECT($D$1&amp;"!$I$1",1)-1+'15MIN'!$A1248&lt;=INDIRECT($D$1&amp;"!$I$2",1),-OFFSET(INDIRECT($D$1&amp;"!$E$1",1),INDIRECT($D$1&amp;"!$I$1",1)-1+'15MIN'!$A1248-1,0),0)</f>
        <v>0</v>
      </c>
      <c r="H1248" s="20">
        <f ca="1">IF(INDIRECT(H$1&amp;"!$I$1",1)-1+'15MIN'!$A1248&lt;=INDIRECT(H$1&amp;"!$I$2",1),OFFSET(INDIRECT(H$1&amp;"!$F$1",1),INDIRECT(H$1&amp;"!$I$1",1)-1+'15MIN'!$A1248-1,0),0)</f>
        <v>38232.796999999999</v>
      </c>
      <c r="I1248" s="20">
        <f ca="1">IF(INDIRECT(H$1&amp;"!$I$1",1)-1+'15MIN'!$A1248&lt;=INDIRECT(H$1&amp;"!$I$2",1),-OFFSET(INDIRECT(H$1&amp;"!$D$1",1),INDIRECT(H$1&amp;"!$I$1",1)-1+'15MIN'!$A1248-1,0),0)</f>
        <v>0</v>
      </c>
      <c r="J1248" s="20">
        <f ca="1">IF(INDIRECT(H$1&amp;"!$I$1",1)-1+'15MIN'!$A1248&lt;=INDIRECT(H$1&amp;"!$I$2",1),OFFSET(INDIRECT(H$1&amp;"!$G$1",1),INDIRECT(H$1&amp;"!$I$1",1)-1+'15MIN'!$A1248-1,0),0)</f>
        <v>0</v>
      </c>
      <c r="K1248" s="21">
        <f ca="1">IF(INDIRECT(H$1&amp;"!$I$1",1)-1+'15MIN'!$A1248&lt;=INDIRECT(H$1&amp;"!$I$2",1),-OFFSET(INDIRECT(H$1&amp;"!$E$1",1),INDIRECT(H$1&amp;"!$I$1",1)-1+'15MIN'!$A1248-1,0),0)</f>
        <v>-5344.9643550000001</v>
      </c>
      <c r="L1248" s="20">
        <f ca="1">IF(INDIRECT(L$1&amp;"!$I$1",1)-1+'15MIN'!$A1248&lt;=INDIRECT(L$1&amp;"!$I$2",1),OFFSET(INDIRECT(L$1&amp;"!$F$1",1),INDIRECT(L$1&amp;"!$I$1",1)-1+'15MIN'!$A1248-1,0),0)</f>
        <v>6569.2236329999996</v>
      </c>
      <c r="M1248" s="20">
        <f ca="1">IF(INDIRECT(L$1&amp;"!$I$1",1)-1+'15MIN'!$A1248&lt;=INDIRECT(L$1&amp;"!$I$2",1),-OFFSET(INDIRECT(L$1&amp;"!$D$1",1),INDIRECT(L$1&amp;"!$I$1",1)-1+'15MIN'!$A1248-1,0),0)</f>
        <v>0</v>
      </c>
      <c r="N1248" s="20">
        <f ca="1">IF(INDIRECT(L$1&amp;"!$I$1",1)-1+'15MIN'!$A1248&lt;=INDIRECT(L$1&amp;"!$I$2",1),OFFSET(INDIRECT(L$1&amp;"!$G$1",1),INDIRECT(L$1&amp;"!$I$1",1)-1+'15MIN'!$A1248-1,0),0)</f>
        <v>0</v>
      </c>
      <c r="O1248" s="21">
        <f ca="1">IF(INDIRECT(L$1&amp;"!$I$1",1)-1+'15MIN'!$A1248&lt;=INDIRECT(L$1&amp;"!$I$2",1),-OFFSET(INDIRECT(L$1&amp;"!$E$1",1),INDIRECT(L$1&amp;"!$I$1",1)-1+'15MIN'!$A1248-1,0),0)</f>
        <v>-1383.224976</v>
      </c>
    </row>
    <row r="1249" spans="1:15" x14ac:dyDescent="0.2">
      <c r="A1249" s="1">
        <f t="shared" si="56"/>
        <v>1245</v>
      </c>
      <c r="B1249" s="1">
        <f t="shared" si="54"/>
        <v>13</v>
      </c>
      <c r="C1249" s="19">
        <f t="shared" si="55"/>
        <v>0.95833333333333304</v>
      </c>
      <c r="D1249" s="20">
        <f ca="1">IF(INDIRECT($D$1&amp;"!$I$1",1)-1+'15MIN'!$A1249&lt;=INDIRECT($D$1&amp;"!$I$2",1),OFFSET(INDIRECT($D$1&amp;"!$F$1",1),INDIRECT($D$1&amp;"!$I$1",1)-1+'15MIN'!$A1249-1,0),0)</f>
        <v>2514.5790999999999</v>
      </c>
      <c r="E1249" s="20">
        <f ca="1">IF(CUEL!$I$1-1+'15MIN'!$A1249&lt;=CUEL!$I$2,-OFFSET(CUEL!$D$1,CUEL!$I$1-1+'15MIN'!$A1249-1,0),0)</f>
        <v>0</v>
      </c>
      <c r="F1249" s="20">
        <f ca="1">IF(INDIRECT($D$1&amp;"!$I$1",1)-1+'15MIN'!$A1249&lt;=INDIRECT($D$1&amp;"!$I$2",1),OFFSET(INDIRECT($D$1&amp;"!$G$1",1),INDIRECT($D$1&amp;"!$I$1",1)-1+'15MIN'!$A1249-1,0),0)</f>
        <v>134.392853</v>
      </c>
      <c r="G1249" s="21">
        <f ca="1">IF(INDIRECT($D$1&amp;"!$I$1",1)-1+'15MIN'!$A1249&lt;=INDIRECT($D$1&amp;"!$I$2",1),-OFFSET(INDIRECT($D$1&amp;"!$E$1",1),INDIRECT($D$1&amp;"!$I$1",1)-1+'15MIN'!$A1249-1,0),0)</f>
        <v>0</v>
      </c>
      <c r="H1249" s="20">
        <f ca="1">IF(INDIRECT(H$1&amp;"!$I$1",1)-1+'15MIN'!$A1249&lt;=INDIRECT(H$1&amp;"!$I$2",1),OFFSET(INDIRECT(H$1&amp;"!$F$1",1),INDIRECT(H$1&amp;"!$I$1",1)-1+'15MIN'!$A1249-1,0),0)</f>
        <v>38250.004000000001</v>
      </c>
      <c r="I1249" s="20">
        <f ca="1">IF(INDIRECT(H$1&amp;"!$I$1",1)-1+'15MIN'!$A1249&lt;=INDIRECT(H$1&amp;"!$I$2",1),-OFFSET(INDIRECT(H$1&amp;"!$D$1",1),INDIRECT(H$1&amp;"!$I$1",1)-1+'15MIN'!$A1249-1,0),0)</f>
        <v>0</v>
      </c>
      <c r="J1249" s="20">
        <f ca="1">IF(INDIRECT(H$1&amp;"!$I$1",1)-1+'15MIN'!$A1249&lt;=INDIRECT(H$1&amp;"!$I$2",1),OFFSET(INDIRECT(H$1&amp;"!$G$1",1),INDIRECT(H$1&amp;"!$I$1",1)-1+'15MIN'!$A1249-1,0),0)</f>
        <v>0</v>
      </c>
      <c r="K1249" s="21">
        <f ca="1">IF(INDIRECT(H$1&amp;"!$I$1",1)-1+'15MIN'!$A1249&lt;=INDIRECT(H$1&amp;"!$I$2",1),-OFFSET(INDIRECT(H$1&amp;"!$E$1",1),INDIRECT(H$1&amp;"!$I$1",1)-1+'15MIN'!$A1249-1,0),0)</f>
        <v>-5339.9570309999999</v>
      </c>
      <c r="L1249" s="20">
        <f ca="1">IF(INDIRECT(L$1&amp;"!$I$1",1)-1+'15MIN'!$A1249&lt;=INDIRECT(L$1&amp;"!$I$2",1),OFFSET(INDIRECT(L$1&amp;"!$F$1",1),INDIRECT(L$1&amp;"!$I$1",1)-1+'15MIN'!$A1249-1,0),0)</f>
        <v>6945.470703</v>
      </c>
      <c r="M1249" s="20">
        <f ca="1">IF(INDIRECT(L$1&amp;"!$I$1",1)-1+'15MIN'!$A1249&lt;=INDIRECT(L$1&amp;"!$I$2",1),-OFFSET(INDIRECT(L$1&amp;"!$D$1",1),INDIRECT(L$1&amp;"!$I$1",1)-1+'15MIN'!$A1249-1,0),0)</f>
        <v>0</v>
      </c>
      <c r="N1249" s="20">
        <f ca="1">IF(INDIRECT(L$1&amp;"!$I$1",1)-1+'15MIN'!$A1249&lt;=INDIRECT(L$1&amp;"!$I$2",1),OFFSET(INDIRECT(L$1&amp;"!$G$1",1),INDIRECT(L$1&amp;"!$I$1",1)-1+'15MIN'!$A1249-1,0),0)</f>
        <v>0</v>
      </c>
      <c r="O1249" s="21">
        <f ca="1">IF(INDIRECT(L$1&amp;"!$I$1",1)-1+'15MIN'!$A1249&lt;=INDIRECT(L$1&amp;"!$I$2",1),-OFFSET(INDIRECT(L$1&amp;"!$E$1",1),INDIRECT(L$1&amp;"!$I$1",1)-1+'15MIN'!$A1249-1,0),0)</f>
        <v>-1457.6308590000001</v>
      </c>
    </row>
    <row r="1250" spans="1:15" x14ac:dyDescent="0.2">
      <c r="A1250" s="1">
        <f t="shared" si="56"/>
        <v>1246</v>
      </c>
      <c r="B1250" s="1">
        <f t="shared" si="54"/>
        <v>13</v>
      </c>
      <c r="C1250" s="19">
        <f t="shared" si="55"/>
        <v>0.96875</v>
      </c>
      <c r="D1250" s="20">
        <f ca="1">IF(INDIRECT($D$1&amp;"!$I$1",1)-1+'15MIN'!$A1250&lt;=INDIRECT($D$1&amp;"!$I$2",1),OFFSET(INDIRECT($D$1&amp;"!$F$1",1),INDIRECT($D$1&amp;"!$I$1",1)-1+'15MIN'!$A1250-1,0),0)</f>
        <v>2606.9099000000001</v>
      </c>
      <c r="E1250" s="20">
        <f ca="1">IF(CUEL!$I$1-1+'15MIN'!$A1250&lt;=CUEL!$I$2,-OFFSET(CUEL!$D$1,CUEL!$I$1-1+'15MIN'!$A1250-1,0),0)</f>
        <v>0</v>
      </c>
      <c r="F1250" s="20">
        <f ca="1">IF(INDIRECT($D$1&amp;"!$I$1",1)-1+'15MIN'!$A1250&lt;=INDIRECT($D$1&amp;"!$I$2",1),OFFSET(INDIRECT($D$1&amp;"!$G$1",1),INDIRECT($D$1&amp;"!$I$1",1)-1+'15MIN'!$A1250-1,0),0)</f>
        <v>131.253906</v>
      </c>
      <c r="G1250" s="21">
        <f ca="1">IF(INDIRECT($D$1&amp;"!$I$1",1)-1+'15MIN'!$A1250&lt;=INDIRECT($D$1&amp;"!$I$2",1),-OFFSET(INDIRECT($D$1&amp;"!$E$1",1),INDIRECT($D$1&amp;"!$I$1",1)-1+'15MIN'!$A1250-1,0),0)</f>
        <v>0</v>
      </c>
      <c r="H1250" s="20">
        <f ca="1">IF(INDIRECT(H$1&amp;"!$I$1",1)-1+'15MIN'!$A1250&lt;=INDIRECT(H$1&amp;"!$I$2",1),OFFSET(INDIRECT(H$1&amp;"!$F$1",1),INDIRECT(H$1&amp;"!$I$1",1)-1+'15MIN'!$A1250-1,0),0)</f>
        <v>39896.065999999999</v>
      </c>
      <c r="I1250" s="20">
        <f ca="1">IF(INDIRECT(H$1&amp;"!$I$1",1)-1+'15MIN'!$A1250&lt;=INDIRECT(H$1&amp;"!$I$2",1),-OFFSET(INDIRECT(H$1&amp;"!$D$1",1),INDIRECT(H$1&amp;"!$I$1",1)-1+'15MIN'!$A1250-1,0),0)</f>
        <v>0</v>
      </c>
      <c r="J1250" s="20">
        <f ca="1">IF(INDIRECT(H$1&amp;"!$I$1",1)-1+'15MIN'!$A1250&lt;=INDIRECT(H$1&amp;"!$I$2",1),OFFSET(INDIRECT(H$1&amp;"!$G$1",1),INDIRECT(H$1&amp;"!$I$1",1)-1+'15MIN'!$A1250-1,0),0)</f>
        <v>0</v>
      </c>
      <c r="K1250" s="21">
        <f ca="1">IF(INDIRECT(H$1&amp;"!$I$1",1)-1+'15MIN'!$A1250&lt;=INDIRECT(H$1&amp;"!$I$2",1),-OFFSET(INDIRECT(H$1&amp;"!$E$1",1),INDIRECT(H$1&amp;"!$I$1",1)-1+'15MIN'!$A1250-1,0),0)</f>
        <v>-5564.9365230000003</v>
      </c>
      <c r="L1250" s="20">
        <f ca="1">IF(INDIRECT(L$1&amp;"!$I$1",1)-1+'15MIN'!$A1250&lt;=INDIRECT(L$1&amp;"!$I$2",1),OFFSET(INDIRECT(L$1&amp;"!$F$1",1),INDIRECT(L$1&amp;"!$I$1",1)-1+'15MIN'!$A1250-1,0),0)</f>
        <v>8941.0576170000004</v>
      </c>
      <c r="M1250" s="20">
        <f ca="1">IF(INDIRECT(L$1&amp;"!$I$1",1)-1+'15MIN'!$A1250&lt;=INDIRECT(L$1&amp;"!$I$2",1),-OFFSET(INDIRECT(L$1&amp;"!$D$1",1),INDIRECT(L$1&amp;"!$I$1",1)-1+'15MIN'!$A1250-1,0),0)</f>
        <v>0</v>
      </c>
      <c r="N1250" s="20">
        <f ca="1">IF(INDIRECT(L$1&amp;"!$I$1",1)-1+'15MIN'!$A1250&lt;=INDIRECT(L$1&amp;"!$I$2",1),OFFSET(INDIRECT(L$1&amp;"!$G$1",1),INDIRECT(L$1&amp;"!$I$1",1)-1+'15MIN'!$A1250-1,0),0)</f>
        <v>0</v>
      </c>
      <c r="O1250" s="21">
        <f ca="1">IF(INDIRECT(L$1&amp;"!$I$1",1)-1+'15MIN'!$A1250&lt;=INDIRECT(L$1&amp;"!$I$2",1),-OFFSET(INDIRECT(L$1&amp;"!$E$1",1),INDIRECT(L$1&amp;"!$I$1",1)-1+'15MIN'!$A1250-1,0),0)</f>
        <v>-1869.496582</v>
      </c>
    </row>
    <row r="1251" spans="1:15" x14ac:dyDescent="0.2">
      <c r="A1251" s="1">
        <f t="shared" si="56"/>
        <v>1247</v>
      </c>
      <c r="B1251" s="1">
        <f t="shared" si="54"/>
        <v>13</v>
      </c>
      <c r="C1251" s="19">
        <f t="shared" si="55"/>
        <v>0.97916666666666696</v>
      </c>
      <c r="D1251" s="20">
        <f ca="1">IF(INDIRECT($D$1&amp;"!$I$1",1)-1+'15MIN'!$A1251&lt;=INDIRECT($D$1&amp;"!$I$2",1),OFFSET(INDIRECT($D$1&amp;"!$F$1",1),INDIRECT($D$1&amp;"!$I$1",1)-1+'15MIN'!$A1251-1,0),0)</f>
        <v>2053.3699000000001</v>
      </c>
      <c r="E1251" s="20">
        <f ca="1">IF(CUEL!$I$1-1+'15MIN'!$A1251&lt;=CUEL!$I$2,-OFFSET(CUEL!$D$1,CUEL!$I$1-1+'15MIN'!$A1251-1,0),0)</f>
        <v>0</v>
      </c>
      <c r="F1251" s="20">
        <f ca="1">IF(INDIRECT($D$1&amp;"!$I$1",1)-1+'15MIN'!$A1251&lt;=INDIRECT($D$1&amp;"!$I$2",1),OFFSET(INDIRECT($D$1&amp;"!$G$1",1),INDIRECT($D$1&amp;"!$I$1",1)-1+'15MIN'!$A1251-1,0),0)</f>
        <v>152.84077500000001</v>
      </c>
      <c r="G1251" s="21">
        <f ca="1">IF(INDIRECT($D$1&amp;"!$I$1",1)-1+'15MIN'!$A1251&lt;=INDIRECT($D$1&amp;"!$I$2",1),-OFFSET(INDIRECT($D$1&amp;"!$E$1",1),INDIRECT($D$1&amp;"!$I$1",1)-1+'15MIN'!$A1251-1,0),0)</f>
        <v>0</v>
      </c>
      <c r="H1251" s="20">
        <f ca="1">IF(INDIRECT(H$1&amp;"!$I$1",1)-1+'15MIN'!$A1251&lt;=INDIRECT(H$1&amp;"!$I$2",1),OFFSET(INDIRECT(H$1&amp;"!$F$1",1),INDIRECT(H$1&amp;"!$I$1",1)-1+'15MIN'!$A1251-1,0),0)</f>
        <v>40814.464999999997</v>
      </c>
      <c r="I1251" s="20">
        <f ca="1">IF(INDIRECT(H$1&amp;"!$I$1",1)-1+'15MIN'!$A1251&lt;=INDIRECT(H$1&amp;"!$I$2",1),-OFFSET(INDIRECT(H$1&amp;"!$D$1",1),INDIRECT(H$1&amp;"!$I$1",1)-1+'15MIN'!$A1251-1,0),0)</f>
        <v>0</v>
      </c>
      <c r="J1251" s="20">
        <f ca="1">IF(INDIRECT(H$1&amp;"!$I$1",1)-1+'15MIN'!$A1251&lt;=INDIRECT(H$1&amp;"!$I$2",1),OFFSET(INDIRECT(H$1&amp;"!$G$1",1),INDIRECT(H$1&amp;"!$I$1",1)-1+'15MIN'!$A1251-1,0),0)</f>
        <v>0</v>
      </c>
      <c r="K1251" s="21">
        <f ca="1">IF(INDIRECT(H$1&amp;"!$I$1",1)-1+'15MIN'!$A1251&lt;=INDIRECT(H$1&amp;"!$I$2",1),-OFFSET(INDIRECT(H$1&amp;"!$E$1",1),INDIRECT(H$1&amp;"!$I$1",1)-1+'15MIN'!$A1251-1,0),0)</f>
        <v>-5697.2470700000003</v>
      </c>
      <c r="L1251" s="20">
        <f ca="1">IF(INDIRECT(L$1&amp;"!$I$1",1)-1+'15MIN'!$A1251&lt;=INDIRECT(L$1&amp;"!$I$2",1),OFFSET(INDIRECT(L$1&amp;"!$F$1",1),INDIRECT(L$1&amp;"!$I$1",1)-1+'15MIN'!$A1251-1,0),0)</f>
        <v>11823.582</v>
      </c>
      <c r="M1251" s="20">
        <f ca="1">IF(INDIRECT(L$1&amp;"!$I$1",1)-1+'15MIN'!$A1251&lt;=INDIRECT(L$1&amp;"!$I$2",1),-OFFSET(INDIRECT(L$1&amp;"!$D$1",1),INDIRECT(L$1&amp;"!$I$1",1)-1+'15MIN'!$A1251-1,0),0)</f>
        <v>0</v>
      </c>
      <c r="N1251" s="20">
        <f ca="1">IF(INDIRECT(L$1&amp;"!$I$1",1)-1+'15MIN'!$A1251&lt;=INDIRECT(L$1&amp;"!$I$2",1),OFFSET(INDIRECT(L$1&amp;"!$G$1",1),INDIRECT(L$1&amp;"!$I$1",1)-1+'15MIN'!$A1251-1,0),0)</f>
        <v>0</v>
      </c>
      <c r="O1251" s="21">
        <f ca="1">IF(INDIRECT(L$1&amp;"!$I$1",1)-1+'15MIN'!$A1251&lt;=INDIRECT(L$1&amp;"!$I$2",1),-OFFSET(INDIRECT(L$1&amp;"!$E$1",1),INDIRECT(L$1&amp;"!$I$1",1)-1+'15MIN'!$A1251-1,0),0)</f>
        <v>-2461.8317870000001</v>
      </c>
    </row>
    <row r="1252" spans="1:15" x14ac:dyDescent="0.2">
      <c r="A1252" s="1">
        <f t="shared" si="56"/>
        <v>1248</v>
      </c>
      <c r="B1252" s="1">
        <f t="shared" si="54"/>
        <v>13</v>
      </c>
      <c r="C1252" s="19">
        <f t="shared" si="55"/>
        <v>0.98958333333333304</v>
      </c>
      <c r="D1252" s="20">
        <f ca="1">IF(INDIRECT($D$1&amp;"!$I$1",1)-1+'15MIN'!$A1252&lt;=INDIRECT($D$1&amp;"!$I$2",1),OFFSET(INDIRECT($D$1&amp;"!$F$1",1),INDIRECT($D$1&amp;"!$I$1",1)-1+'15MIN'!$A1252-1,0),0)</f>
        <v>2391.4636</v>
      </c>
      <c r="E1252" s="20">
        <f ca="1">IF(CUEL!$I$1-1+'15MIN'!$A1252&lt;=CUEL!$I$2,-OFFSET(CUEL!$D$1,CUEL!$I$1-1+'15MIN'!$A1252-1,0),0)</f>
        <v>0</v>
      </c>
      <c r="F1252" s="20">
        <f ca="1">IF(INDIRECT($D$1&amp;"!$I$1",1)-1+'15MIN'!$A1252&lt;=INDIRECT($D$1&amp;"!$I$2",1),OFFSET(INDIRECT($D$1&amp;"!$G$1",1),INDIRECT($D$1&amp;"!$I$1",1)-1+'15MIN'!$A1252-1,0),0)</f>
        <v>144.08395400000001</v>
      </c>
      <c r="G1252" s="21">
        <f ca="1">IF(INDIRECT($D$1&amp;"!$I$1",1)-1+'15MIN'!$A1252&lt;=INDIRECT($D$1&amp;"!$I$2",1),-OFFSET(INDIRECT($D$1&amp;"!$E$1",1),INDIRECT($D$1&amp;"!$I$1",1)-1+'15MIN'!$A1252-1,0),0)</f>
        <v>0</v>
      </c>
      <c r="H1252" s="20">
        <f ca="1">IF(INDIRECT(H$1&amp;"!$I$1",1)-1+'15MIN'!$A1252&lt;=INDIRECT(H$1&amp;"!$I$2",1),OFFSET(INDIRECT(H$1&amp;"!$F$1",1),INDIRECT(H$1&amp;"!$I$1",1)-1+'15MIN'!$A1252-1,0),0)</f>
        <v>41137.616999999998</v>
      </c>
      <c r="I1252" s="20">
        <f ca="1">IF(INDIRECT(H$1&amp;"!$I$1",1)-1+'15MIN'!$A1252&lt;=INDIRECT(H$1&amp;"!$I$2",1),-OFFSET(INDIRECT(H$1&amp;"!$D$1",1),INDIRECT(H$1&amp;"!$I$1",1)-1+'15MIN'!$A1252-1,0),0)</f>
        <v>0</v>
      </c>
      <c r="J1252" s="20">
        <f ca="1">IF(INDIRECT(H$1&amp;"!$I$1",1)-1+'15MIN'!$A1252&lt;=INDIRECT(H$1&amp;"!$I$2",1),OFFSET(INDIRECT(H$1&amp;"!$G$1",1),INDIRECT(H$1&amp;"!$I$1",1)-1+'15MIN'!$A1252-1,0),0)</f>
        <v>0</v>
      </c>
      <c r="K1252" s="21">
        <f ca="1">IF(INDIRECT(H$1&amp;"!$I$1",1)-1+'15MIN'!$A1252&lt;=INDIRECT(H$1&amp;"!$I$2",1),-OFFSET(INDIRECT(H$1&amp;"!$E$1",1),INDIRECT(H$1&amp;"!$I$1",1)-1+'15MIN'!$A1252-1,0),0)</f>
        <v>-5769.6684569999998</v>
      </c>
      <c r="L1252" s="20">
        <f ca="1">IF(INDIRECT(L$1&amp;"!$I$1",1)-1+'15MIN'!$A1252&lt;=INDIRECT(L$1&amp;"!$I$2",1),OFFSET(INDIRECT(L$1&amp;"!$F$1",1),INDIRECT(L$1&amp;"!$I$1",1)-1+'15MIN'!$A1252-1,0),0)</f>
        <v>12178.189</v>
      </c>
      <c r="M1252" s="20">
        <f ca="1">IF(INDIRECT(L$1&amp;"!$I$1",1)-1+'15MIN'!$A1252&lt;=INDIRECT(L$1&amp;"!$I$2",1),-OFFSET(INDIRECT(L$1&amp;"!$D$1",1),INDIRECT(L$1&amp;"!$I$1",1)-1+'15MIN'!$A1252-1,0),0)</f>
        <v>0</v>
      </c>
      <c r="N1252" s="20">
        <f ca="1">IF(INDIRECT(L$1&amp;"!$I$1",1)-1+'15MIN'!$A1252&lt;=INDIRECT(L$1&amp;"!$I$2",1),OFFSET(INDIRECT(L$1&amp;"!$G$1",1),INDIRECT(L$1&amp;"!$I$1",1)-1+'15MIN'!$A1252-1,0),0)</f>
        <v>0</v>
      </c>
      <c r="O1252" s="21">
        <f ca="1">IF(INDIRECT(L$1&amp;"!$I$1",1)-1+'15MIN'!$A1252&lt;=INDIRECT(L$1&amp;"!$I$2",1),-OFFSET(INDIRECT(L$1&amp;"!$E$1",1),INDIRECT(L$1&amp;"!$I$1",1)-1+'15MIN'!$A1252-1,0),0)</f>
        <v>-2524.7626949999999</v>
      </c>
    </row>
    <row r="1253" spans="1:15" x14ac:dyDescent="0.2">
      <c r="A1253" s="1">
        <f t="shared" si="56"/>
        <v>1249</v>
      </c>
      <c r="B1253" s="1">
        <f t="shared" si="54"/>
        <v>14</v>
      </c>
      <c r="C1253" s="19">
        <f t="shared" si="55"/>
        <v>0</v>
      </c>
      <c r="D1253" s="20">
        <f ca="1">IF(INDIRECT($D$1&amp;"!$I$1",1)-1+'15MIN'!$A1253&lt;=INDIRECT($D$1&amp;"!$I$2",1),OFFSET(INDIRECT($D$1&amp;"!$F$1",1),INDIRECT($D$1&amp;"!$I$1",1)-1+'15MIN'!$A1253-1,0),0)</f>
        <v>1992.0608</v>
      </c>
      <c r="E1253" s="20">
        <f ca="1">IF(CUEL!$I$1-1+'15MIN'!$A1253&lt;=CUEL!$I$2,-OFFSET(CUEL!$D$1,CUEL!$I$1-1+'15MIN'!$A1253-1,0),0)</f>
        <v>0</v>
      </c>
      <c r="F1253" s="20">
        <f ca="1">IF(INDIRECT($D$1&amp;"!$I$1",1)-1+'15MIN'!$A1253&lt;=INDIRECT($D$1&amp;"!$I$2",1),OFFSET(INDIRECT($D$1&amp;"!$G$1",1),INDIRECT($D$1&amp;"!$I$1",1)-1+'15MIN'!$A1253-1,0),0)</f>
        <v>154.37616</v>
      </c>
      <c r="G1253" s="21">
        <f ca="1">IF(INDIRECT($D$1&amp;"!$I$1",1)-1+'15MIN'!$A1253&lt;=INDIRECT($D$1&amp;"!$I$2",1),-OFFSET(INDIRECT($D$1&amp;"!$E$1",1),INDIRECT($D$1&amp;"!$I$1",1)-1+'15MIN'!$A1253-1,0),0)</f>
        <v>0</v>
      </c>
      <c r="H1253" s="20">
        <f ca="1">IF(INDIRECT(H$1&amp;"!$I$1",1)-1+'15MIN'!$A1253&lt;=INDIRECT(H$1&amp;"!$I$2",1),OFFSET(INDIRECT(H$1&amp;"!$F$1",1),INDIRECT(H$1&amp;"!$I$1",1)-1+'15MIN'!$A1253-1,0),0)</f>
        <v>41804.75</v>
      </c>
      <c r="I1253" s="20">
        <f ca="1">IF(INDIRECT(H$1&amp;"!$I$1",1)-1+'15MIN'!$A1253&lt;=INDIRECT(H$1&amp;"!$I$2",1),-OFFSET(INDIRECT(H$1&amp;"!$D$1",1),INDIRECT(H$1&amp;"!$I$1",1)-1+'15MIN'!$A1253-1,0),0)</f>
        <v>0</v>
      </c>
      <c r="J1253" s="20">
        <f ca="1">IF(INDIRECT(H$1&amp;"!$I$1",1)-1+'15MIN'!$A1253&lt;=INDIRECT(H$1&amp;"!$I$2",1),OFFSET(INDIRECT(H$1&amp;"!$G$1",1),INDIRECT(H$1&amp;"!$I$1",1)-1+'15MIN'!$A1253-1,0),0)</f>
        <v>0</v>
      </c>
      <c r="K1253" s="21">
        <f ca="1">IF(INDIRECT(H$1&amp;"!$I$1",1)-1+'15MIN'!$A1253&lt;=INDIRECT(H$1&amp;"!$I$2",1),-OFFSET(INDIRECT(H$1&amp;"!$E$1",1),INDIRECT(H$1&amp;"!$I$1",1)-1+'15MIN'!$A1253-1,0),0)</f>
        <v>-5844.8251950000003</v>
      </c>
      <c r="L1253" s="20">
        <f ca="1">IF(INDIRECT(L$1&amp;"!$I$1",1)-1+'15MIN'!$A1253&lt;=INDIRECT(L$1&amp;"!$I$2",1),OFFSET(INDIRECT(L$1&amp;"!$F$1",1),INDIRECT(L$1&amp;"!$I$1",1)-1+'15MIN'!$A1253-1,0),0)</f>
        <v>10865.638999999999</v>
      </c>
      <c r="M1253" s="20">
        <f ca="1">IF(INDIRECT(L$1&amp;"!$I$1",1)-1+'15MIN'!$A1253&lt;=INDIRECT(L$1&amp;"!$I$2",1),-OFFSET(INDIRECT(L$1&amp;"!$D$1",1),INDIRECT(L$1&amp;"!$I$1",1)-1+'15MIN'!$A1253-1,0),0)</f>
        <v>0</v>
      </c>
      <c r="N1253" s="20">
        <f ca="1">IF(INDIRECT(L$1&amp;"!$I$1",1)-1+'15MIN'!$A1253&lt;=INDIRECT(L$1&amp;"!$I$2",1),OFFSET(INDIRECT(L$1&amp;"!$G$1",1),INDIRECT(L$1&amp;"!$I$1",1)-1+'15MIN'!$A1253-1,0),0)</f>
        <v>0</v>
      </c>
      <c r="O1253" s="21">
        <f ca="1">IF(INDIRECT(L$1&amp;"!$I$1",1)-1+'15MIN'!$A1253&lt;=INDIRECT(L$1&amp;"!$I$2",1),-OFFSET(INDIRECT(L$1&amp;"!$E$1",1),INDIRECT(L$1&amp;"!$I$1",1)-1+'15MIN'!$A1253-1,0),0)</f>
        <v>-2243.2075199999999</v>
      </c>
    </row>
    <row r="1254" spans="1:15" x14ac:dyDescent="0.2">
      <c r="A1254" s="1">
        <f t="shared" si="56"/>
        <v>1250</v>
      </c>
      <c r="B1254" s="1">
        <f t="shared" ref="B1254:B1317" si="57">B1158+1</f>
        <v>14</v>
      </c>
      <c r="C1254" s="19">
        <f t="shared" ref="C1254:C1317" si="58">C1158</f>
        <v>1.0416666666666666E-2</v>
      </c>
      <c r="D1254" s="20">
        <f ca="1">IF(INDIRECT($D$1&amp;"!$I$1",1)-1+'15MIN'!$A1254&lt;=INDIRECT($D$1&amp;"!$I$2",1),OFFSET(INDIRECT($D$1&amp;"!$F$1",1),INDIRECT($D$1&amp;"!$I$1",1)-1+'15MIN'!$A1254-1,0),0)</f>
        <v>1457.4973</v>
      </c>
      <c r="E1254" s="20">
        <f ca="1">IF(CUEL!$I$1-1+'15MIN'!$A1254&lt;=CUEL!$I$2,-OFFSET(CUEL!$D$1,CUEL!$I$1-1+'15MIN'!$A1254-1,0),0)</f>
        <v>0</v>
      </c>
      <c r="F1254" s="20">
        <f ca="1">IF(INDIRECT($D$1&amp;"!$I$1",1)-1+'15MIN'!$A1254&lt;=INDIRECT($D$1&amp;"!$I$2",1),OFFSET(INDIRECT($D$1&amp;"!$G$1",1),INDIRECT($D$1&amp;"!$I$1",1)-1+'15MIN'!$A1254-1,0),0)</f>
        <v>161.36340300000001</v>
      </c>
      <c r="G1254" s="21">
        <f ca="1">IF(INDIRECT($D$1&amp;"!$I$1",1)-1+'15MIN'!$A1254&lt;=INDIRECT($D$1&amp;"!$I$2",1),-OFFSET(INDIRECT($D$1&amp;"!$E$1",1),INDIRECT($D$1&amp;"!$I$1",1)-1+'15MIN'!$A1254-1,0),0)</f>
        <v>0</v>
      </c>
      <c r="H1254" s="20">
        <f ca="1">IF(INDIRECT(H$1&amp;"!$I$1",1)-1+'15MIN'!$A1254&lt;=INDIRECT(H$1&amp;"!$I$2",1),OFFSET(INDIRECT(H$1&amp;"!$F$1",1),INDIRECT(H$1&amp;"!$I$1",1)-1+'15MIN'!$A1254-1,0),0)</f>
        <v>41779.375</v>
      </c>
      <c r="I1254" s="20">
        <f ca="1">IF(INDIRECT(H$1&amp;"!$I$1",1)-1+'15MIN'!$A1254&lt;=INDIRECT(H$1&amp;"!$I$2",1),-OFFSET(INDIRECT(H$1&amp;"!$D$1",1),INDIRECT(H$1&amp;"!$I$1",1)-1+'15MIN'!$A1254-1,0),0)</f>
        <v>0</v>
      </c>
      <c r="J1254" s="20">
        <f ca="1">IF(INDIRECT(H$1&amp;"!$I$1",1)-1+'15MIN'!$A1254&lt;=INDIRECT(H$1&amp;"!$I$2",1),OFFSET(INDIRECT(H$1&amp;"!$G$1",1),INDIRECT(H$1&amp;"!$I$1",1)-1+'15MIN'!$A1254-1,0),0)</f>
        <v>0</v>
      </c>
      <c r="K1254" s="21">
        <f ca="1">IF(INDIRECT(H$1&amp;"!$I$1",1)-1+'15MIN'!$A1254&lt;=INDIRECT(H$1&amp;"!$I$2",1),-OFFSET(INDIRECT(H$1&amp;"!$E$1",1),INDIRECT(H$1&amp;"!$I$1",1)-1+'15MIN'!$A1254-1,0),0)</f>
        <v>-5827.580078</v>
      </c>
      <c r="L1254" s="20">
        <f ca="1">IF(INDIRECT(L$1&amp;"!$I$1",1)-1+'15MIN'!$A1254&lt;=INDIRECT(L$1&amp;"!$I$2",1),OFFSET(INDIRECT(L$1&amp;"!$F$1",1),INDIRECT(L$1&amp;"!$I$1",1)-1+'15MIN'!$A1254-1,0),0)</f>
        <v>9406.8242190000001</v>
      </c>
      <c r="M1254" s="20">
        <f ca="1">IF(INDIRECT(L$1&amp;"!$I$1",1)-1+'15MIN'!$A1254&lt;=INDIRECT(L$1&amp;"!$I$2",1),-OFFSET(INDIRECT(L$1&amp;"!$D$1",1),INDIRECT(L$1&amp;"!$I$1",1)-1+'15MIN'!$A1254-1,0),0)</f>
        <v>0</v>
      </c>
      <c r="N1254" s="20">
        <f ca="1">IF(INDIRECT(L$1&amp;"!$I$1",1)-1+'15MIN'!$A1254&lt;=INDIRECT(L$1&amp;"!$I$2",1),OFFSET(INDIRECT(L$1&amp;"!$G$1",1),INDIRECT(L$1&amp;"!$I$1",1)-1+'15MIN'!$A1254-1,0),0)</f>
        <v>0</v>
      </c>
      <c r="O1254" s="21">
        <f ca="1">IF(INDIRECT(L$1&amp;"!$I$1",1)-1+'15MIN'!$A1254&lt;=INDIRECT(L$1&amp;"!$I$2",1),-OFFSET(INDIRECT(L$1&amp;"!$E$1",1),INDIRECT(L$1&amp;"!$I$1",1)-1+'15MIN'!$A1254-1,0),0)</f>
        <v>-1945.305664</v>
      </c>
    </row>
    <row r="1255" spans="1:15" x14ac:dyDescent="0.2">
      <c r="A1255" s="1">
        <f t="shared" si="56"/>
        <v>1251</v>
      </c>
      <c r="B1255" s="1">
        <f t="shared" si="57"/>
        <v>14</v>
      </c>
      <c r="C1255" s="19">
        <f t="shared" si="58"/>
        <v>2.0833333333333301E-2</v>
      </c>
      <c r="D1255" s="20">
        <f ca="1">IF(INDIRECT($D$1&amp;"!$I$1",1)-1+'15MIN'!$A1255&lt;=INDIRECT($D$1&amp;"!$I$2",1),OFFSET(INDIRECT($D$1&amp;"!$F$1",1),INDIRECT($D$1&amp;"!$I$1",1)-1+'15MIN'!$A1255-1,0),0)</f>
        <v>1467.5992000000001</v>
      </c>
      <c r="E1255" s="20">
        <f ca="1">IF(CUEL!$I$1-1+'15MIN'!$A1255&lt;=CUEL!$I$2,-OFFSET(CUEL!$D$1,CUEL!$I$1-1+'15MIN'!$A1255-1,0),0)</f>
        <v>0</v>
      </c>
      <c r="F1255" s="20">
        <f ca="1">IF(INDIRECT($D$1&amp;"!$I$1",1)-1+'15MIN'!$A1255&lt;=INDIRECT($D$1&amp;"!$I$2",1),OFFSET(INDIRECT($D$1&amp;"!$G$1",1),INDIRECT($D$1&amp;"!$I$1",1)-1+'15MIN'!$A1255-1,0),0)</f>
        <v>161.9888</v>
      </c>
      <c r="G1255" s="21">
        <f ca="1">IF(INDIRECT($D$1&amp;"!$I$1",1)-1+'15MIN'!$A1255&lt;=INDIRECT($D$1&amp;"!$I$2",1),-OFFSET(INDIRECT($D$1&amp;"!$E$1",1),INDIRECT($D$1&amp;"!$I$1",1)-1+'15MIN'!$A1255-1,0),0)</f>
        <v>0</v>
      </c>
      <c r="H1255" s="20">
        <f ca="1">IF(INDIRECT(H$1&amp;"!$I$1",1)-1+'15MIN'!$A1255&lt;=INDIRECT(H$1&amp;"!$I$2",1),OFFSET(INDIRECT(H$1&amp;"!$F$1",1),INDIRECT(H$1&amp;"!$I$1",1)-1+'15MIN'!$A1255-1,0),0)</f>
        <v>41820.410000000003</v>
      </c>
      <c r="I1255" s="20">
        <f ca="1">IF(INDIRECT(H$1&amp;"!$I$1",1)-1+'15MIN'!$A1255&lt;=INDIRECT(H$1&amp;"!$I$2",1),-OFFSET(INDIRECT(H$1&amp;"!$D$1",1),INDIRECT(H$1&amp;"!$I$1",1)-1+'15MIN'!$A1255-1,0),0)</f>
        <v>0</v>
      </c>
      <c r="J1255" s="20">
        <f ca="1">IF(INDIRECT(H$1&amp;"!$I$1",1)-1+'15MIN'!$A1255&lt;=INDIRECT(H$1&amp;"!$I$2",1),OFFSET(INDIRECT(H$1&amp;"!$G$1",1),INDIRECT(H$1&amp;"!$I$1",1)-1+'15MIN'!$A1255-1,0),0)</f>
        <v>0</v>
      </c>
      <c r="K1255" s="21">
        <f ca="1">IF(INDIRECT(H$1&amp;"!$I$1",1)-1+'15MIN'!$A1255&lt;=INDIRECT(H$1&amp;"!$I$2",1),-OFFSET(INDIRECT(H$1&amp;"!$E$1",1),INDIRECT(H$1&amp;"!$I$1",1)-1+'15MIN'!$A1255-1,0),0)</f>
        <v>-5834.2177730000003</v>
      </c>
      <c r="L1255" s="20">
        <f ca="1">IF(INDIRECT(L$1&amp;"!$I$1",1)-1+'15MIN'!$A1255&lt;=INDIRECT(L$1&amp;"!$I$2",1),OFFSET(INDIRECT(L$1&amp;"!$F$1",1),INDIRECT(L$1&amp;"!$I$1",1)-1+'15MIN'!$A1255-1,0),0)</f>
        <v>12205.663</v>
      </c>
      <c r="M1255" s="20">
        <f ca="1">IF(INDIRECT(L$1&amp;"!$I$1",1)-1+'15MIN'!$A1255&lt;=INDIRECT(L$1&amp;"!$I$2",1),-OFFSET(INDIRECT(L$1&amp;"!$D$1",1),INDIRECT(L$1&amp;"!$I$1",1)-1+'15MIN'!$A1255-1,0),0)</f>
        <v>0</v>
      </c>
      <c r="N1255" s="20">
        <f ca="1">IF(INDIRECT(L$1&amp;"!$I$1",1)-1+'15MIN'!$A1255&lt;=INDIRECT(L$1&amp;"!$I$2",1),OFFSET(INDIRECT(L$1&amp;"!$G$1",1),INDIRECT(L$1&amp;"!$I$1",1)-1+'15MIN'!$A1255-1,0),0)</f>
        <v>0</v>
      </c>
      <c r="O1255" s="21">
        <f ca="1">IF(INDIRECT(L$1&amp;"!$I$1",1)-1+'15MIN'!$A1255&lt;=INDIRECT(L$1&amp;"!$I$2",1),-OFFSET(INDIRECT(L$1&amp;"!$E$1",1),INDIRECT(L$1&amp;"!$I$1",1)-1+'15MIN'!$A1255-1,0),0)</f>
        <v>-2515.5698240000002</v>
      </c>
    </row>
    <row r="1256" spans="1:15" x14ac:dyDescent="0.2">
      <c r="A1256" s="1">
        <f t="shared" si="56"/>
        <v>1252</v>
      </c>
      <c r="B1256" s="1">
        <f t="shared" si="57"/>
        <v>14</v>
      </c>
      <c r="C1256" s="19">
        <f t="shared" si="58"/>
        <v>3.125E-2</v>
      </c>
      <c r="D1256" s="20">
        <f ca="1">IF(INDIRECT($D$1&amp;"!$I$1",1)-1+'15MIN'!$A1256&lt;=INDIRECT($D$1&amp;"!$I$2",1),OFFSET(INDIRECT($D$1&amp;"!$F$1",1),INDIRECT($D$1&amp;"!$I$1",1)-1+'15MIN'!$A1256-1,0),0)</f>
        <v>1931.0935999999999</v>
      </c>
      <c r="E1256" s="20">
        <f ca="1">IF(CUEL!$I$1-1+'15MIN'!$A1256&lt;=CUEL!$I$2,-OFFSET(CUEL!$D$1,CUEL!$I$1-1+'15MIN'!$A1256-1,0),0)</f>
        <v>0</v>
      </c>
      <c r="F1256" s="20">
        <f ca="1">IF(INDIRECT($D$1&amp;"!$I$1",1)-1+'15MIN'!$A1256&lt;=INDIRECT($D$1&amp;"!$I$2",1),OFFSET(INDIRECT($D$1&amp;"!$G$1",1),INDIRECT($D$1&amp;"!$I$1",1)-1+'15MIN'!$A1256-1,0),0)</f>
        <v>156.345947</v>
      </c>
      <c r="G1256" s="21">
        <f ca="1">IF(INDIRECT($D$1&amp;"!$I$1",1)-1+'15MIN'!$A1256&lt;=INDIRECT($D$1&amp;"!$I$2",1),-OFFSET(INDIRECT($D$1&amp;"!$E$1",1),INDIRECT($D$1&amp;"!$I$1",1)-1+'15MIN'!$A1256-1,0),0)</f>
        <v>0</v>
      </c>
      <c r="H1256" s="20">
        <f ca="1">IF(INDIRECT(H$1&amp;"!$I$1",1)-1+'15MIN'!$A1256&lt;=INDIRECT(H$1&amp;"!$I$2",1),OFFSET(INDIRECT(H$1&amp;"!$F$1",1),INDIRECT(H$1&amp;"!$I$1",1)-1+'15MIN'!$A1256-1,0),0)</f>
        <v>41666.769999999997</v>
      </c>
      <c r="I1256" s="20">
        <f ca="1">IF(INDIRECT(H$1&amp;"!$I$1",1)-1+'15MIN'!$A1256&lt;=INDIRECT(H$1&amp;"!$I$2",1),-OFFSET(INDIRECT(H$1&amp;"!$D$1",1),INDIRECT(H$1&amp;"!$I$1",1)-1+'15MIN'!$A1256-1,0),0)</f>
        <v>0</v>
      </c>
      <c r="J1256" s="20">
        <f ca="1">IF(INDIRECT(H$1&amp;"!$I$1",1)-1+'15MIN'!$A1256&lt;=INDIRECT(H$1&amp;"!$I$2",1),OFFSET(INDIRECT(H$1&amp;"!$G$1",1),INDIRECT(H$1&amp;"!$I$1",1)-1+'15MIN'!$A1256-1,0),0)</f>
        <v>0</v>
      </c>
      <c r="K1256" s="21">
        <f ca="1">IF(INDIRECT(H$1&amp;"!$I$1",1)-1+'15MIN'!$A1256&lt;=INDIRECT(H$1&amp;"!$I$2",1),-OFFSET(INDIRECT(H$1&amp;"!$E$1",1),INDIRECT(H$1&amp;"!$I$1",1)-1+'15MIN'!$A1256-1,0),0)</f>
        <v>-5815.3168949999999</v>
      </c>
      <c r="L1256" s="20">
        <f ca="1">IF(INDIRECT(L$1&amp;"!$I$1",1)-1+'15MIN'!$A1256&lt;=INDIRECT(L$1&amp;"!$I$2",1),OFFSET(INDIRECT(L$1&amp;"!$F$1",1),INDIRECT(L$1&amp;"!$I$1",1)-1+'15MIN'!$A1256-1,0),0)</f>
        <v>13377.997069999999</v>
      </c>
      <c r="M1256" s="20">
        <f ca="1">IF(INDIRECT(L$1&amp;"!$I$1",1)-1+'15MIN'!$A1256&lt;=INDIRECT(L$1&amp;"!$I$2",1),-OFFSET(INDIRECT(L$1&amp;"!$D$1",1),INDIRECT(L$1&amp;"!$I$1",1)-1+'15MIN'!$A1256-1,0),0)</f>
        <v>0</v>
      </c>
      <c r="N1256" s="20">
        <f ca="1">IF(INDIRECT(L$1&amp;"!$I$1",1)-1+'15MIN'!$A1256&lt;=INDIRECT(L$1&amp;"!$I$2",1),OFFSET(INDIRECT(L$1&amp;"!$G$1",1),INDIRECT(L$1&amp;"!$I$1",1)-1+'15MIN'!$A1256-1,0),0)</f>
        <v>0</v>
      </c>
      <c r="O1256" s="21">
        <f ca="1">IF(INDIRECT(L$1&amp;"!$I$1",1)-1+'15MIN'!$A1256&lt;=INDIRECT(L$1&amp;"!$I$2",1),-OFFSET(INDIRECT(L$1&amp;"!$E$1",1),INDIRECT(L$1&amp;"!$I$1",1)-1+'15MIN'!$A1256-1,0),0)</f>
        <v>-2758.3957519999999</v>
      </c>
    </row>
    <row r="1257" spans="1:15" x14ac:dyDescent="0.2">
      <c r="A1257" s="1">
        <f t="shared" si="56"/>
        <v>1253</v>
      </c>
      <c r="B1257" s="1">
        <f t="shared" si="57"/>
        <v>14</v>
      </c>
      <c r="C1257" s="19">
        <f t="shared" si="58"/>
        <v>4.1666666666666699E-2</v>
      </c>
      <c r="D1257" s="20">
        <f ca="1">IF(INDIRECT($D$1&amp;"!$I$1",1)-1+'15MIN'!$A1257&lt;=INDIRECT($D$1&amp;"!$I$2",1),OFFSET(INDIRECT($D$1&amp;"!$F$1",1),INDIRECT($D$1&amp;"!$I$1",1)-1+'15MIN'!$A1257-1,0),0)</f>
        <v>1853.8768</v>
      </c>
      <c r="E1257" s="20">
        <f ca="1">IF(CUEL!$I$1-1+'15MIN'!$A1257&lt;=CUEL!$I$2,-OFFSET(CUEL!$D$1,CUEL!$I$1-1+'15MIN'!$A1257-1,0),0)</f>
        <v>0</v>
      </c>
      <c r="F1257" s="20">
        <f ca="1">IF(INDIRECT($D$1&amp;"!$I$1",1)-1+'15MIN'!$A1257&lt;=INDIRECT($D$1&amp;"!$I$2",1),OFFSET(INDIRECT($D$1&amp;"!$G$1",1),INDIRECT($D$1&amp;"!$I$1",1)-1+'15MIN'!$A1257-1,0),0)</f>
        <v>158.80628999999999</v>
      </c>
      <c r="G1257" s="21">
        <f ca="1">IF(INDIRECT($D$1&amp;"!$I$1",1)-1+'15MIN'!$A1257&lt;=INDIRECT($D$1&amp;"!$I$2",1),-OFFSET(INDIRECT($D$1&amp;"!$E$1",1),INDIRECT($D$1&amp;"!$I$1",1)-1+'15MIN'!$A1257-1,0),0)</f>
        <v>0</v>
      </c>
      <c r="H1257" s="20">
        <f ca="1">IF(INDIRECT(H$1&amp;"!$I$1",1)-1+'15MIN'!$A1257&lt;=INDIRECT(H$1&amp;"!$I$2",1),OFFSET(INDIRECT(H$1&amp;"!$F$1",1),INDIRECT(H$1&amp;"!$I$1",1)-1+'15MIN'!$A1257-1,0),0)</f>
        <v>41150.785000000003</v>
      </c>
      <c r="I1257" s="20">
        <f ca="1">IF(INDIRECT(H$1&amp;"!$I$1",1)-1+'15MIN'!$A1257&lt;=INDIRECT(H$1&amp;"!$I$2",1),-OFFSET(INDIRECT(H$1&amp;"!$D$1",1),INDIRECT(H$1&amp;"!$I$1",1)-1+'15MIN'!$A1257-1,0),0)</f>
        <v>0</v>
      </c>
      <c r="J1257" s="20">
        <f ca="1">IF(INDIRECT(H$1&amp;"!$I$1",1)-1+'15MIN'!$A1257&lt;=INDIRECT(H$1&amp;"!$I$2",1),OFFSET(INDIRECT(H$1&amp;"!$G$1",1),INDIRECT(H$1&amp;"!$I$1",1)-1+'15MIN'!$A1257-1,0),0)</f>
        <v>0</v>
      </c>
      <c r="K1257" s="21">
        <f ca="1">IF(INDIRECT(H$1&amp;"!$I$1",1)-1+'15MIN'!$A1257&lt;=INDIRECT(H$1&amp;"!$I$2",1),-OFFSET(INDIRECT(H$1&amp;"!$E$1",1),INDIRECT(H$1&amp;"!$I$1",1)-1+'15MIN'!$A1257-1,0),0)</f>
        <v>-5744.4599609999996</v>
      </c>
      <c r="L1257" s="20">
        <f ca="1">IF(INDIRECT(L$1&amp;"!$I$1",1)-1+'15MIN'!$A1257&lt;=INDIRECT(L$1&amp;"!$I$2",1),OFFSET(INDIRECT(L$1&amp;"!$F$1",1),INDIRECT(L$1&amp;"!$I$1",1)-1+'15MIN'!$A1257-1,0),0)</f>
        <v>16350.012000000001</v>
      </c>
      <c r="M1257" s="20">
        <f ca="1">IF(INDIRECT(L$1&amp;"!$I$1",1)-1+'15MIN'!$A1257&lt;=INDIRECT(L$1&amp;"!$I$2",1),-OFFSET(INDIRECT(L$1&amp;"!$D$1",1),INDIRECT(L$1&amp;"!$I$1",1)-1+'15MIN'!$A1257-1,0),0)</f>
        <v>0</v>
      </c>
      <c r="N1257" s="20">
        <f ca="1">IF(INDIRECT(L$1&amp;"!$I$1",1)-1+'15MIN'!$A1257&lt;=INDIRECT(L$1&amp;"!$I$2",1),OFFSET(INDIRECT(L$1&amp;"!$G$1",1),INDIRECT(L$1&amp;"!$I$1",1)-1+'15MIN'!$A1257-1,0),0)</f>
        <v>0</v>
      </c>
      <c r="O1257" s="21">
        <f ca="1">IF(INDIRECT(L$1&amp;"!$I$1",1)-1+'15MIN'!$A1257&lt;=INDIRECT(L$1&amp;"!$I$2",1),-OFFSET(INDIRECT(L$1&amp;"!$E$1",1),INDIRECT(L$1&amp;"!$I$1",1)-1+'15MIN'!$A1257-1,0),0)</f>
        <v>-3342.4304200000001</v>
      </c>
    </row>
    <row r="1258" spans="1:15" x14ac:dyDescent="0.2">
      <c r="A1258" s="1">
        <f t="shared" si="56"/>
        <v>1254</v>
      </c>
      <c r="B1258" s="1">
        <f t="shared" si="57"/>
        <v>14</v>
      </c>
      <c r="C1258" s="19">
        <f t="shared" si="58"/>
        <v>5.2083333333333301E-2</v>
      </c>
      <c r="D1258" s="20">
        <f ca="1">IF(INDIRECT($D$1&amp;"!$I$1",1)-1+'15MIN'!$A1258&lt;=INDIRECT($D$1&amp;"!$I$2",1),OFFSET(INDIRECT($D$1&amp;"!$F$1",1),INDIRECT($D$1&amp;"!$I$1",1)-1+'15MIN'!$A1258-1,0),0)</f>
        <v>1811.3117999999999</v>
      </c>
      <c r="E1258" s="20">
        <f ca="1">IF(CUEL!$I$1-1+'15MIN'!$A1258&lt;=CUEL!$I$2,-OFFSET(CUEL!$D$1,CUEL!$I$1-1+'15MIN'!$A1258-1,0),0)</f>
        <v>0</v>
      </c>
      <c r="F1258" s="20">
        <f ca="1">IF(INDIRECT($D$1&amp;"!$I$1",1)-1+'15MIN'!$A1258&lt;=INDIRECT($D$1&amp;"!$I$2",1),OFFSET(INDIRECT($D$1&amp;"!$G$1",1),INDIRECT($D$1&amp;"!$I$1",1)-1+'15MIN'!$A1258-1,0),0)</f>
        <v>159.99707000000001</v>
      </c>
      <c r="G1258" s="21">
        <f ca="1">IF(INDIRECT($D$1&amp;"!$I$1",1)-1+'15MIN'!$A1258&lt;=INDIRECT($D$1&amp;"!$I$2",1),-OFFSET(INDIRECT($D$1&amp;"!$E$1",1),INDIRECT($D$1&amp;"!$I$1",1)-1+'15MIN'!$A1258-1,0),0)</f>
        <v>0</v>
      </c>
      <c r="H1258" s="20">
        <f ca="1">IF(INDIRECT(H$1&amp;"!$I$1",1)-1+'15MIN'!$A1258&lt;=INDIRECT(H$1&amp;"!$I$2",1),OFFSET(INDIRECT(H$1&amp;"!$F$1",1),INDIRECT(H$1&amp;"!$I$1",1)-1+'15MIN'!$A1258-1,0),0)</f>
        <v>41032.894999999997</v>
      </c>
      <c r="I1258" s="20">
        <f ca="1">IF(INDIRECT(H$1&amp;"!$I$1",1)-1+'15MIN'!$A1258&lt;=INDIRECT(H$1&amp;"!$I$2",1),-OFFSET(INDIRECT(H$1&amp;"!$D$1",1),INDIRECT(H$1&amp;"!$I$1",1)-1+'15MIN'!$A1258-1,0),0)</f>
        <v>0</v>
      </c>
      <c r="J1258" s="20">
        <f ca="1">IF(INDIRECT(H$1&amp;"!$I$1",1)-1+'15MIN'!$A1258&lt;=INDIRECT(H$1&amp;"!$I$2",1),OFFSET(INDIRECT(H$1&amp;"!$G$1",1),INDIRECT(H$1&amp;"!$I$1",1)-1+'15MIN'!$A1258-1,0),0)</f>
        <v>0</v>
      </c>
      <c r="K1258" s="21">
        <f ca="1">IF(INDIRECT(H$1&amp;"!$I$1",1)-1+'15MIN'!$A1258&lt;=INDIRECT(H$1&amp;"!$I$2",1),-OFFSET(INDIRECT(H$1&amp;"!$E$1",1),INDIRECT(H$1&amp;"!$I$1",1)-1+'15MIN'!$A1258-1,0),0)</f>
        <v>-5727.7412109999996</v>
      </c>
      <c r="L1258" s="20">
        <f ca="1">IF(INDIRECT(L$1&amp;"!$I$1",1)-1+'15MIN'!$A1258&lt;=INDIRECT(L$1&amp;"!$I$2",1),OFFSET(INDIRECT(L$1&amp;"!$F$1",1),INDIRECT(L$1&amp;"!$I$1",1)-1+'15MIN'!$A1258-1,0),0)</f>
        <v>15119.326999999999</v>
      </c>
      <c r="M1258" s="20">
        <f ca="1">IF(INDIRECT(L$1&amp;"!$I$1",1)-1+'15MIN'!$A1258&lt;=INDIRECT(L$1&amp;"!$I$2",1),-OFFSET(INDIRECT(L$1&amp;"!$D$1",1),INDIRECT(L$1&amp;"!$I$1",1)-1+'15MIN'!$A1258-1,0),0)</f>
        <v>0</v>
      </c>
      <c r="N1258" s="20">
        <f ca="1">IF(INDIRECT(L$1&amp;"!$I$1",1)-1+'15MIN'!$A1258&lt;=INDIRECT(L$1&amp;"!$I$2",1),OFFSET(INDIRECT(L$1&amp;"!$G$1",1),INDIRECT(L$1&amp;"!$I$1",1)-1+'15MIN'!$A1258-1,0),0)</f>
        <v>0</v>
      </c>
      <c r="O1258" s="21">
        <f ca="1">IF(INDIRECT(L$1&amp;"!$I$1",1)-1+'15MIN'!$A1258&lt;=INDIRECT(L$1&amp;"!$I$2",1),-OFFSET(INDIRECT(L$1&amp;"!$E$1",1),INDIRECT(L$1&amp;"!$I$1",1)-1+'15MIN'!$A1258-1,0),0)</f>
        <v>-3112.861328</v>
      </c>
    </row>
    <row r="1259" spans="1:15" x14ac:dyDescent="0.2">
      <c r="A1259" s="1">
        <f t="shared" si="56"/>
        <v>1255</v>
      </c>
      <c r="B1259" s="1">
        <f t="shared" si="57"/>
        <v>14</v>
      </c>
      <c r="C1259" s="19">
        <f t="shared" si="58"/>
        <v>6.25E-2</v>
      </c>
      <c r="D1259" s="20">
        <f ca="1">IF(INDIRECT($D$1&amp;"!$I$1",1)-1+'15MIN'!$A1259&lt;=INDIRECT($D$1&amp;"!$I$2",1),OFFSET(INDIRECT($D$1&amp;"!$F$1",1),INDIRECT($D$1&amp;"!$I$1",1)-1+'15MIN'!$A1259-1,0),0)</f>
        <v>1656.2411999999999</v>
      </c>
      <c r="E1259" s="20">
        <f ca="1">IF(CUEL!$I$1-1+'15MIN'!$A1259&lt;=CUEL!$I$2,-OFFSET(CUEL!$D$1,CUEL!$I$1-1+'15MIN'!$A1259-1,0),0)</f>
        <v>0</v>
      </c>
      <c r="F1259" s="20">
        <f ca="1">IF(INDIRECT($D$1&amp;"!$I$1",1)-1+'15MIN'!$A1259&lt;=INDIRECT($D$1&amp;"!$I$2",1),OFFSET(INDIRECT($D$1&amp;"!$G$1",1),INDIRECT($D$1&amp;"!$I$1",1)-1+'15MIN'!$A1259-1,0),0)</f>
        <v>159.11785900000001</v>
      </c>
      <c r="G1259" s="21">
        <f ca="1">IF(INDIRECT($D$1&amp;"!$I$1",1)-1+'15MIN'!$A1259&lt;=INDIRECT($D$1&amp;"!$I$2",1),-OFFSET(INDIRECT($D$1&amp;"!$E$1",1),INDIRECT($D$1&amp;"!$I$1",1)-1+'15MIN'!$A1259-1,0),0)</f>
        <v>0</v>
      </c>
      <c r="H1259" s="20">
        <f ca="1">IF(INDIRECT(H$1&amp;"!$I$1",1)-1+'15MIN'!$A1259&lt;=INDIRECT(H$1&amp;"!$I$2",1),OFFSET(INDIRECT(H$1&amp;"!$F$1",1),INDIRECT(H$1&amp;"!$I$1",1)-1+'15MIN'!$A1259-1,0),0)</f>
        <v>41025.214999999997</v>
      </c>
      <c r="I1259" s="20">
        <f ca="1">IF(INDIRECT(H$1&amp;"!$I$1",1)-1+'15MIN'!$A1259&lt;=INDIRECT(H$1&amp;"!$I$2",1),-OFFSET(INDIRECT(H$1&amp;"!$D$1",1),INDIRECT(H$1&amp;"!$I$1",1)-1+'15MIN'!$A1259-1,0),0)</f>
        <v>0</v>
      </c>
      <c r="J1259" s="20">
        <f ca="1">IF(INDIRECT(H$1&amp;"!$I$1",1)-1+'15MIN'!$A1259&lt;=INDIRECT(H$1&amp;"!$I$2",1),OFFSET(INDIRECT(H$1&amp;"!$G$1",1),INDIRECT(H$1&amp;"!$I$1",1)-1+'15MIN'!$A1259-1,0),0)</f>
        <v>0</v>
      </c>
      <c r="K1259" s="21">
        <f ca="1">IF(INDIRECT(H$1&amp;"!$I$1",1)-1+'15MIN'!$A1259&lt;=INDIRECT(H$1&amp;"!$I$2",1),-OFFSET(INDIRECT(H$1&amp;"!$E$1",1),INDIRECT(H$1&amp;"!$I$1",1)-1+'15MIN'!$A1259-1,0),0)</f>
        <v>-5723.2285160000001</v>
      </c>
      <c r="L1259" s="20">
        <f ca="1">IF(INDIRECT(L$1&amp;"!$I$1",1)-1+'15MIN'!$A1259&lt;=INDIRECT(L$1&amp;"!$I$2",1),OFFSET(INDIRECT(L$1&amp;"!$F$1",1),INDIRECT(L$1&amp;"!$I$1",1)-1+'15MIN'!$A1259-1,0),0)</f>
        <v>13638.645</v>
      </c>
      <c r="M1259" s="20">
        <f ca="1">IF(INDIRECT(L$1&amp;"!$I$1",1)-1+'15MIN'!$A1259&lt;=INDIRECT(L$1&amp;"!$I$2",1),-OFFSET(INDIRECT(L$1&amp;"!$D$1",1),INDIRECT(L$1&amp;"!$I$1",1)-1+'15MIN'!$A1259-1,0),0)</f>
        <v>0</v>
      </c>
      <c r="N1259" s="20">
        <f ca="1">IF(INDIRECT(L$1&amp;"!$I$1",1)-1+'15MIN'!$A1259&lt;=INDIRECT(L$1&amp;"!$I$2",1),OFFSET(INDIRECT(L$1&amp;"!$G$1",1),INDIRECT(L$1&amp;"!$I$1",1)-1+'15MIN'!$A1259-1,0),0)</f>
        <v>0</v>
      </c>
      <c r="O1259" s="21">
        <f ca="1">IF(INDIRECT(L$1&amp;"!$I$1",1)-1+'15MIN'!$A1259&lt;=INDIRECT(L$1&amp;"!$I$2",1),-OFFSET(INDIRECT(L$1&amp;"!$E$1",1),INDIRECT(L$1&amp;"!$I$1",1)-1+'15MIN'!$A1259-1,0),0)</f>
        <v>-2815.9392090000001</v>
      </c>
    </row>
    <row r="1260" spans="1:15" x14ac:dyDescent="0.2">
      <c r="A1260" s="1">
        <f t="shared" si="56"/>
        <v>1256</v>
      </c>
      <c r="B1260" s="1">
        <f t="shared" si="57"/>
        <v>14</v>
      </c>
      <c r="C1260" s="19">
        <f t="shared" si="58"/>
        <v>7.2916666666666699E-2</v>
      </c>
      <c r="D1260" s="20">
        <f ca="1">IF(INDIRECT($D$1&amp;"!$I$1",1)-1+'15MIN'!$A1260&lt;=INDIRECT($D$1&amp;"!$I$2",1),OFFSET(INDIRECT($D$1&amp;"!$F$1",1),INDIRECT($D$1&amp;"!$I$1",1)-1+'15MIN'!$A1260-1,0),0)</f>
        <v>1866.4158</v>
      </c>
      <c r="E1260" s="20">
        <f ca="1">IF(CUEL!$I$1-1+'15MIN'!$A1260&lt;=CUEL!$I$2,-OFFSET(CUEL!$D$1,CUEL!$I$1-1+'15MIN'!$A1260-1,0),0)</f>
        <v>0</v>
      </c>
      <c r="F1260" s="20">
        <f ca="1">IF(INDIRECT($D$1&amp;"!$I$1",1)-1+'15MIN'!$A1260&lt;=INDIRECT($D$1&amp;"!$I$2",1),OFFSET(INDIRECT($D$1&amp;"!$G$1",1),INDIRECT($D$1&amp;"!$I$1",1)-1+'15MIN'!$A1260-1,0),0)</f>
        <v>156.90026900000001</v>
      </c>
      <c r="G1260" s="21">
        <f ca="1">IF(INDIRECT($D$1&amp;"!$I$1",1)-1+'15MIN'!$A1260&lt;=INDIRECT($D$1&amp;"!$I$2",1),-OFFSET(INDIRECT($D$1&amp;"!$E$1",1),INDIRECT($D$1&amp;"!$I$1",1)-1+'15MIN'!$A1260-1,0),0)</f>
        <v>0</v>
      </c>
      <c r="H1260" s="20">
        <f ca="1">IF(INDIRECT(H$1&amp;"!$I$1",1)-1+'15MIN'!$A1260&lt;=INDIRECT(H$1&amp;"!$I$2",1),OFFSET(INDIRECT(H$1&amp;"!$F$1",1),INDIRECT(H$1&amp;"!$I$1",1)-1+'15MIN'!$A1260-1,0),0)</f>
        <v>40466.171999999999</v>
      </c>
      <c r="I1260" s="20">
        <f ca="1">IF(INDIRECT(H$1&amp;"!$I$1",1)-1+'15MIN'!$A1260&lt;=INDIRECT(H$1&amp;"!$I$2",1),-OFFSET(INDIRECT(H$1&amp;"!$D$1",1),INDIRECT(H$1&amp;"!$I$1",1)-1+'15MIN'!$A1260-1,0),0)</f>
        <v>0</v>
      </c>
      <c r="J1260" s="20">
        <f ca="1">IF(INDIRECT(H$1&amp;"!$I$1",1)-1+'15MIN'!$A1260&lt;=INDIRECT(H$1&amp;"!$I$2",1),OFFSET(INDIRECT(H$1&amp;"!$G$1",1),INDIRECT(H$1&amp;"!$I$1",1)-1+'15MIN'!$A1260-1,0),0)</f>
        <v>0</v>
      </c>
      <c r="K1260" s="21">
        <f ca="1">IF(INDIRECT(H$1&amp;"!$I$1",1)-1+'15MIN'!$A1260&lt;=INDIRECT(H$1&amp;"!$I$2",1),-OFFSET(INDIRECT(H$1&amp;"!$E$1",1),INDIRECT(H$1&amp;"!$I$1",1)-1+'15MIN'!$A1260-1,0),0)</f>
        <v>-5645.6665039999998</v>
      </c>
      <c r="L1260" s="20">
        <f ca="1">IF(INDIRECT(L$1&amp;"!$I$1",1)-1+'15MIN'!$A1260&lt;=INDIRECT(L$1&amp;"!$I$2",1),OFFSET(INDIRECT(L$1&amp;"!$F$1",1),INDIRECT(L$1&amp;"!$I$1",1)-1+'15MIN'!$A1260-1,0),0)</f>
        <v>13139.308999999999</v>
      </c>
      <c r="M1260" s="20">
        <f ca="1">IF(INDIRECT(L$1&amp;"!$I$1",1)-1+'15MIN'!$A1260&lt;=INDIRECT(L$1&amp;"!$I$2",1),-OFFSET(INDIRECT(L$1&amp;"!$D$1",1),INDIRECT(L$1&amp;"!$I$1",1)-1+'15MIN'!$A1260-1,0),0)</f>
        <v>0</v>
      </c>
      <c r="N1260" s="20">
        <f ca="1">IF(INDIRECT(L$1&amp;"!$I$1",1)-1+'15MIN'!$A1260&lt;=INDIRECT(L$1&amp;"!$I$2",1),OFFSET(INDIRECT(L$1&amp;"!$G$1",1),INDIRECT(L$1&amp;"!$I$1",1)-1+'15MIN'!$A1260-1,0),0)</f>
        <v>0</v>
      </c>
      <c r="O1260" s="21">
        <f ca="1">IF(INDIRECT(L$1&amp;"!$I$1",1)-1+'15MIN'!$A1260&lt;=INDIRECT(L$1&amp;"!$I$2",1),-OFFSET(INDIRECT(L$1&amp;"!$E$1",1),INDIRECT(L$1&amp;"!$I$1",1)-1+'15MIN'!$A1260-1,0),0)</f>
        <v>-2710.8645019999999</v>
      </c>
    </row>
    <row r="1261" spans="1:15" x14ac:dyDescent="0.2">
      <c r="A1261" s="1">
        <f t="shared" si="56"/>
        <v>1257</v>
      </c>
      <c r="B1261" s="1">
        <f t="shared" si="57"/>
        <v>14</v>
      </c>
      <c r="C1261" s="19">
        <f t="shared" si="58"/>
        <v>8.3333333333333301E-2</v>
      </c>
      <c r="D1261" s="20">
        <f ca="1">IF(INDIRECT($D$1&amp;"!$I$1",1)-1+'15MIN'!$A1261&lt;=INDIRECT($D$1&amp;"!$I$2",1),OFFSET(INDIRECT($D$1&amp;"!$F$1",1),INDIRECT($D$1&amp;"!$I$1",1)-1+'15MIN'!$A1261-1,0),0)</f>
        <v>1815.2636</v>
      </c>
      <c r="E1261" s="20">
        <f ca="1">IF(CUEL!$I$1-1+'15MIN'!$A1261&lt;=CUEL!$I$2,-OFFSET(CUEL!$D$1,CUEL!$I$1-1+'15MIN'!$A1261-1,0),0)</f>
        <v>0</v>
      </c>
      <c r="F1261" s="20">
        <f ca="1">IF(INDIRECT($D$1&amp;"!$I$1",1)-1+'15MIN'!$A1261&lt;=INDIRECT($D$1&amp;"!$I$2",1),OFFSET(INDIRECT($D$1&amp;"!$G$1",1),INDIRECT($D$1&amp;"!$I$1",1)-1+'15MIN'!$A1261-1,0),0)</f>
        <v>159.069458</v>
      </c>
      <c r="G1261" s="21">
        <f ca="1">IF(INDIRECT($D$1&amp;"!$I$1",1)-1+'15MIN'!$A1261&lt;=INDIRECT($D$1&amp;"!$I$2",1),-OFFSET(INDIRECT($D$1&amp;"!$E$1",1),INDIRECT($D$1&amp;"!$I$1",1)-1+'15MIN'!$A1261-1,0),0)</f>
        <v>0</v>
      </c>
      <c r="H1261" s="20">
        <f ca="1">IF(INDIRECT(H$1&amp;"!$I$1",1)-1+'15MIN'!$A1261&lt;=INDIRECT(H$1&amp;"!$I$2",1),OFFSET(INDIRECT(H$1&amp;"!$F$1",1),INDIRECT(H$1&amp;"!$I$1",1)-1+'15MIN'!$A1261-1,0),0)</f>
        <v>39170.440999999999</v>
      </c>
      <c r="I1261" s="20">
        <f ca="1">IF(INDIRECT(H$1&amp;"!$I$1",1)-1+'15MIN'!$A1261&lt;=INDIRECT(H$1&amp;"!$I$2",1),-OFFSET(INDIRECT(H$1&amp;"!$D$1",1),INDIRECT(H$1&amp;"!$I$1",1)-1+'15MIN'!$A1261-1,0),0)</f>
        <v>0</v>
      </c>
      <c r="J1261" s="20">
        <f ca="1">IF(INDIRECT(H$1&amp;"!$I$1",1)-1+'15MIN'!$A1261&lt;=INDIRECT(H$1&amp;"!$I$2",1),OFFSET(INDIRECT(H$1&amp;"!$G$1",1),INDIRECT(H$1&amp;"!$I$1",1)-1+'15MIN'!$A1261-1,0),0)</f>
        <v>0</v>
      </c>
      <c r="K1261" s="21">
        <f ca="1">IF(INDIRECT(H$1&amp;"!$I$1",1)-1+'15MIN'!$A1261&lt;=INDIRECT(H$1&amp;"!$I$2",1),-OFFSET(INDIRECT(H$1&amp;"!$E$1",1),INDIRECT(H$1&amp;"!$I$1",1)-1+'15MIN'!$A1261-1,0),0)</f>
        <v>-5467.482422</v>
      </c>
      <c r="L1261" s="20">
        <f ca="1">IF(INDIRECT(L$1&amp;"!$I$1",1)-1+'15MIN'!$A1261&lt;=INDIRECT(L$1&amp;"!$I$2",1),OFFSET(INDIRECT(L$1&amp;"!$F$1",1),INDIRECT(L$1&amp;"!$I$1",1)-1+'15MIN'!$A1261-1,0),0)</f>
        <v>16142.182000000001</v>
      </c>
      <c r="M1261" s="20">
        <f ca="1">IF(INDIRECT(L$1&amp;"!$I$1",1)-1+'15MIN'!$A1261&lt;=INDIRECT(L$1&amp;"!$I$2",1),-OFFSET(INDIRECT(L$1&amp;"!$D$1",1),INDIRECT(L$1&amp;"!$I$1",1)-1+'15MIN'!$A1261-1,0),0)</f>
        <v>0</v>
      </c>
      <c r="N1261" s="20">
        <f ca="1">IF(INDIRECT(L$1&amp;"!$I$1",1)-1+'15MIN'!$A1261&lt;=INDIRECT(L$1&amp;"!$I$2",1),OFFSET(INDIRECT(L$1&amp;"!$G$1",1),INDIRECT(L$1&amp;"!$I$1",1)-1+'15MIN'!$A1261-1,0),0)</f>
        <v>0</v>
      </c>
      <c r="O1261" s="21">
        <f ca="1">IF(INDIRECT(L$1&amp;"!$I$1",1)-1+'15MIN'!$A1261&lt;=INDIRECT(L$1&amp;"!$I$2",1),-OFFSET(INDIRECT(L$1&amp;"!$E$1",1),INDIRECT(L$1&amp;"!$I$1",1)-1+'15MIN'!$A1261-1,0),0)</f>
        <v>-3315.3666990000002</v>
      </c>
    </row>
    <row r="1262" spans="1:15" x14ac:dyDescent="0.2">
      <c r="A1262" s="1">
        <f t="shared" si="56"/>
        <v>1258</v>
      </c>
      <c r="B1262" s="1">
        <f t="shared" si="57"/>
        <v>14</v>
      </c>
      <c r="C1262" s="19">
        <f t="shared" si="58"/>
        <v>9.375E-2</v>
      </c>
      <c r="D1262" s="20">
        <f ca="1">IF(INDIRECT($D$1&amp;"!$I$1",1)-1+'15MIN'!$A1262&lt;=INDIRECT($D$1&amp;"!$I$2",1),OFFSET(INDIRECT($D$1&amp;"!$F$1",1),INDIRECT($D$1&amp;"!$I$1",1)-1+'15MIN'!$A1262-1,0),0)</f>
        <v>1694.4481000000001</v>
      </c>
      <c r="E1262" s="20">
        <f ca="1">IF(CUEL!$I$1-1+'15MIN'!$A1262&lt;=CUEL!$I$2,-OFFSET(CUEL!$D$1,CUEL!$I$1-1+'15MIN'!$A1262-1,0),0)</f>
        <v>0</v>
      </c>
      <c r="F1262" s="20">
        <f ca="1">IF(INDIRECT($D$1&amp;"!$I$1",1)-1+'15MIN'!$A1262&lt;=INDIRECT($D$1&amp;"!$I$2",1),OFFSET(INDIRECT($D$1&amp;"!$G$1",1),INDIRECT($D$1&amp;"!$I$1",1)-1+'15MIN'!$A1262-1,0),0)</f>
        <v>160.068771</v>
      </c>
      <c r="G1262" s="21">
        <f ca="1">IF(INDIRECT($D$1&amp;"!$I$1",1)-1+'15MIN'!$A1262&lt;=INDIRECT($D$1&amp;"!$I$2",1),-OFFSET(INDIRECT($D$1&amp;"!$E$1",1),INDIRECT($D$1&amp;"!$I$1",1)-1+'15MIN'!$A1262-1,0),0)</f>
        <v>0</v>
      </c>
      <c r="H1262" s="20">
        <f ca="1">IF(INDIRECT(H$1&amp;"!$I$1",1)-1+'15MIN'!$A1262&lt;=INDIRECT(H$1&amp;"!$I$2",1),OFFSET(INDIRECT(H$1&amp;"!$F$1",1),INDIRECT(H$1&amp;"!$I$1",1)-1+'15MIN'!$A1262-1,0),0)</f>
        <v>37169.633000000002</v>
      </c>
      <c r="I1262" s="20">
        <f ca="1">IF(INDIRECT(H$1&amp;"!$I$1",1)-1+'15MIN'!$A1262&lt;=INDIRECT(H$1&amp;"!$I$2",1),-OFFSET(INDIRECT(H$1&amp;"!$D$1",1),INDIRECT(H$1&amp;"!$I$1",1)-1+'15MIN'!$A1262-1,0),0)</f>
        <v>0</v>
      </c>
      <c r="J1262" s="20">
        <f ca="1">IF(INDIRECT(H$1&amp;"!$I$1",1)-1+'15MIN'!$A1262&lt;=INDIRECT(H$1&amp;"!$I$2",1),OFFSET(INDIRECT(H$1&amp;"!$G$1",1),INDIRECT(H$1&amp;"!$I$1",1)-1+'15MIN'!$A1262-1,0),0)</f>
        <v>0</v>
      </c>
      <c r="K1262" s="21">
        <f ca="1">IF(INDIRECT(H$1&amp;"!$I$1",1)-1+'15MIN'!$A1262&lt;=INDIRECT(H$1&amp;"!$I$2",1),-OFFSET(INDIRECT(H$1&amp;"!$E$1",1),INDIRECT(H$1&amp;"!$I$1",1)-1+'15MIN'!$A1262-1,0),0)</f>
        <v>-5183.9121089999999</v>
      </c>
      <c r="L1262" s="20">
        <f ca="1">IF(INDIRECT(L$1&amp;"!$I$1",1)-1+'15MIN'!$A1262&lt;=INDIRECT(L$1&amp;"!$I$2",1),OFFSET(INDIRECT(L$1&amp;"!$F$1",1),INDIRECT(L$1&amp;"!$I$1",1)-1+'15MIN'!$A1262-1,0),0)</f>
        <v>18869.955000000002</v>
      </c>
      <c r="M1262" s="20">
        <f ca="1">IF(INDIRECT(L$1&amp;"!$I$1",1)-1+'15MIN'!$A1262&lt;=INDIRECT(L$1&amp;"!$I$2",1),-OFFSET(INDIRECT(L$1&amp;"!$D$1",1),INDIRECT(L$1&amp;"!$I$1",1)-1+'15MIN'!$A1262-1,0),0)</f>
        <v>0</v>
      </c>
      <c r="N1262" s="20">
        <f ca="1">IF(INDIRECT(L$1&amp;"!$I$1",1)-1+'15MIN'!$A1262&lt;=INDIRECT(L$1&amp;"!$I$2",1),OFFSET(INDIRECT(L$1&amp;"!$G$1",1),INDIRECT(L$1&amp;"!$I$1",1)-1+'15MIN'!$A1262-1,0),0)</f>
        <v>0</v>
      </c>
      <c r="O1262" s="21">
        <f ca="1">IF(INDIRECT(L$1&amp;"!$I$1",1)-1+'15MIN'!$A1262&lt;=INDIRECT(L$1&amp;"!$I$2",1),-OFFSET(INDIRECT(L$1&amp;"!$E$1",1),INDIRECT(L$1&amp;"!$I$1",1)-1+'15MIN'!$A1262-1,0),0)</f>
        <v>-3845.227539</v>
      </c>
    </row>
    <row r="1263" spans="1:15" x14ac:dyDescent="0.2">
      <c r="A1263" s="1">
        <f t="shared" si="56"/>
        <v>1259</v>
      </c>
      <c r="B1263" s="1">
        <f t="shared" si="57"/>
        <v>14</v>
      </c>
      <c r="C1263" s="19">
        <f t="shared" si="58"/>
        <v>0.104166666666667</v>
      </c>
      <c r="D1263" s="20">
        <f ca="1">IF(INDIRECT($D$1&amp;"!$I$1",1)-1+'15MIN'!$A1263&lt;=INDIRECT($D$1&amp;"!$I$2",1),OFFSET(INDIRECT($D$1&amp;"!$F$1",1),INDIRECT($D$1&amp;"!$I$1",1)-1+'15MIN'!$A1263-1,0),0)</f>
        <v>1686.3280999999999</v>
      </c>
      <c r="E1263" s="20">
        <f ca="1">IF(CUEL!$I$1-1+'15MIN'!$A1263&lt;=CUEL!$I$2,-OFFSET(CUEL!$D$1,CUEL!$I$1-1+'15MIN'!$A1263-1,0),0)</f>
        <v>0</v>
      </c>
      <c r="F1263" s="20">
        <f ca="1">IF(INDIRECT($D$1&amp;"!$I$1",1)-1+'15MIN'!$A1263&lt;=INDIRECT($D$1&amp;"!$I$2",1),OFFSET(INDIRECT($D$1&amp;"!$G$1",1),INDIRECT($D$1&amp;"!$I$1",1)-1+'15MIN'!$A1263-1,0),0)</f>
        <v>160.069244</v>
      </c>
      <c r="G1263" s="21">
        <f ca="1">IF(INDIRECT($D$1&amp;"!$I$1",1)-1+'15MIN'!$A1263&lt;=INDIRECT($D$1&amp;"!$I$2",1),-OFFSET(INDIRECT($D$1&amp;"!$E$1",1),INDIRECT($D$1&amp;"!$I$1",1)-1+'15MIN'!$A1263-1,0),0)</f>
        <v>0</v>
      </c>
      <c r="H1263" s="20">
        <f ca="1">IF(INDIRECT(H$1&amp;"!$I$1",1)-1+'15MIN'!$A1263&lt;=INDIRECT(H$1&amp;"!$I$2",1),OFFSET(INDIRECT(H$1&amp;"!$F$1",1),INDIRECT(H$1&amp;"!$I$1",1)-1+'15MIN'!$A1263-1,0),0)</f>
        <v>36583.203000000001</v>
      </c>
      <c r="I1263" s="20">
        <f ca="1">IF(INDIRECT(H$1&amp;"!$I$1",1)-1+'15MIN'!$A1263&lt;=INDIRECT(H$1&amp;"!$I$2",1),-OFFSET(INDIRECT(H$1&amp;"!$D$1",1),INDIRECT(H$1&amp;"!$I$1",1)-1+'15MIN'!$A1263-1,0),0)</f>
        <v>0</v>
      </c>
      <c r="J1263" s="20">
        <f ca="1">IF(INDIRECT(H$1&amp;"!$I$1",1)-1+'15MIN'!$A1263&lt;=INDIRECT(H$1&amp;"!$I$2",1),OFFSET(INDIRECT(H$1&amp;"!$G$1",1),INDIRECT(H$1&amp;"!$I$1",1)-1+'15MIN'!$A1263-1,0),0)</f>
        <v>0</v>
      </c>
      <c r="K1263" s="21">
        <f ca="1">IF(INDIRECT(H$1&amp;"!$I$1",1)-1+'15MIN'!$A1263&lt;=INDIRECT(H$1&amp;"!$I$2",1),-OFFSET(INDIRECT(H$1&amp;"!$E$1",1),INDIRECT(H$1&amp;"!$I$1",1)-1+'15MIN'!$A1263-1,0),0)</f>
        <v>-5103.4711909999996</v>
      </c>
      <c r="L1263" s="20">
        <f ca="1">IF(INDIRECT(L$1&amp;"!$I$1",1)-1+'15MIN'!$A1263&lt;=INDIRECT(L$1&amp;"!$I$2",1),OFFSET(INDIRECT(L$1&amp;"!$F$1",1),INDIRECT(L$1&amp;"!$I$1",1)-1+'15MIN'!$A1263-1,0),0)</f>
        <v>21980.07</v>
      </c>
      <c r="M1263" s="20">
        <f ca="1">IF(INDIRECT(L$1&amp;"!$I$1",1)-1+'15MIN'!$A1263&lt;=INDIRECT(L$1&amp;"!$I$2",1),-OFFSET(INDIRECT(L$1&amp;"!$D$1",1),INDIRECT(L$1&amp;"!$I$1",1)-1+'15MIN'!$A1263-1,0),0)</f>
        <v>0</v>
      </c>
      <c r="N1263" s="20">
        <f ca="1">IF(INDIRECT(L$1&amp;"!$I$1",1)-1+'15MIN'!$A1263&lt;=INDIRECT(L$1&amp;"!$I$2",1),OFFSET(INDIRECT(L$1&amp;"!$G$1",1),INDIRECT(L$1&amp;"!$I$1",1)-1+'15MIN'!$A1263-1,0),0)</f>
        <v>0</v>
      </c>
      <c r="O1263" s="21">
        <f ca="1">IF(INDIRECT(L$1&amp;"!$I$1",1)-1+'15MIN'!$A1263&lt;=INDIRECT(L$1&amp;"!$I$2",1),-OFFSET(INDIRECT(L$1&amp;"!$E$1",1),INDIRECT(L$1&amp;"!$I$1",1)-1+'15MIN'!$A1263-1,0),0)</f>
        <v>-4468.591797</v>
      </c>
    </row>
    <row r="1264" spans="1:15" x14ac:dyDescent="0.2">
      <c r="A1264" s="1">
        <f t="shared" si="56"/>
        <v>1260</v>
      </c>
      <c r="B1264" s="1">
        <f t="shared" si="57"/>
        <v>14</v>
      </c>
      <c r="C1264" s="19">
        <f t="shared" si="58"/>
        <v>0.114583333333333</v>
      </c>
      <c r="D1264" s="20">
        <f ca="1">IF(INDIRECT($D$1&amp;"!$I$1",1)-1+'15MIN'!$A1264&lt;=INDIRECT($D$1&amp;"!$I$2",1),OFFSET(INDIRECT($D$1&amp;"!$F$1",1),INDIRECT($D$1&amp;"!$I$1",1)-1+'15MIN'!$A1264-1,0),0)</f>
        <v>1690.7001</v>
      </c>
      <c r="E1264" s="20">
        <f ca="1">IF(CUEL!$I$1-1+'15MIN'!$A1264&lt;=CUEL!$I$2,-OFFSET(CUEL!$D$1,CUEL!$I$1-1+'15MIN'!$A1264-1,0),0)</f>
        <v>0</v>
      </c>
      <c r="F1264" s="20">
        <f ca="1">IF(INDIRECT($D$1&amp;"!$I$1",1)-1+'15MIN'!$A1264&lt;=INDIRECT($D$1&amp;"!$I$2",1),OFFSET(INDIRECT($D$1&amp;"!$G$1",1),INDIRECT($D$1&amp;"!$I$1",1)-1+'15MIN'!$A1264-1,0),0)</f>
        <v>159.35992400000001</v>
      </c>
      <c r="G1264" s="21">
        <f ca="1">IF(INDIRECT($D$1&amp;"!$I$1",1)-1+'15MIN'!$A1264&lt;=INDIRECT($D$1&amp;"!$I$2",1),-OFFSET(INDIRECT($D$1&amp;"!$E$1",1),INDIRECT($D$1&amp;"!$I$1",1)-1+'15MIN'!$A1264-1,0),0)</f>
        <v>0</v>
      </c>
      <c r="H1264" s="20">
        <f ca="1">IF(INDIRECT(H$1&amp;"!$I$1",1)-1+'15MIN'!$A1264&lt;=INDIRECT(H$1&amp;"!$I$2",1),OFFSET(INDIRECT(H$1&amp;"!$F$1",1),INDIRECT(H$1&amp;"!$I$1",1)-1+'15MIN'!$A1264-1,0),0)</f>
        <v>36852.961000000003</v>
      </c>
      <c r="I1264" s="20">
        <f ca="1">IF(INDIRECT(H$1&amp;"!$I$1",1)-1+'15MIN'!$A1264&lt;=INDIRECT(H$1&amp;"!$I$2",1),-OFFSET(INDIRECT(H$1&amp;"!$D$1",1),INDIRECT(H$1&amp;"!$I$1",1)-1+'15MIN'!$A1264-1,0),0)</f>
        <v>0</v>
      </c>
      <c r="J1264" s="20">
        <f ca="1">IF(INDIRECT(H$1&amp;"!$I$1",1)-1+'15MIN'!$A1264&lt;=INDIRECT(H$1&amp;"!$I$2",1),OFFSET(INDIRECT(H$1&amp;"!$G$1",1),INDIRECT(H$1&amp;"!$I$1",1)-1+'15MIN'!$A1264-1,0),0)</f>
        <v>0</v>
      </c>
      <c r="K1264" s="21">
        <f ca="1">IF(INDIRECT(H$1&amp;"!$I$1",1)-1+'15MIN'!$A1264&lt;=INDIRECT(H$1&amp;"!$I$2",1),-OFFSET(INDIRECT(H$1&amp;"!$E$1",1),INDIRECT(H$1&amp;"!$I$1",1)-1+'15MIN'!$A1264-1,0),0)</f>
        <v>-5140.2270509999998</v>
      </c>
      <c r="L1264" s="20">
        <f ca="1">IF(INDIRECT(L$1&amp;"!$I$1",1)-1+'15MIN'!$A1264&lt;=INDIRECT(L$1&amp;"!$I$2",1),OFFSET(INDIRECT(L$1&amp;"!$F$1",1),INDIRECT(L$1&amp;"!$I$1",1)-1+'15MIN'!$A1264-1,0),0)</f>
        <v>21836.947</v>
      </c>
      <c r="M1264" s="20">
        <f ca="1">IF(INDIRECT(L$1&amp;"!$I$1",1)-1+'15MIN'!$A1264&lt;=INDIRECT(L$1&amp;"!$I$2",1),-OFFSET(INDIRECT(L$1&amp;"!$D$1",1),INDIRECT(L$1&amp;"!$I$1",1)-1+'15MIN'!$A1264-1,0),0)</f>
        <v>0</v>
      </c>
      <c r="N1264" s="20">
        <f ca="1">IF(INDIRECT(L$1&amp;"!$I$1",1)-1+'15MIN'!$A1264&lt;=INDIRECT(L$1&amp;"!$I$2",1),OFFSET(INDIRECT(L$1&amp;"!$G$1",1),INDIRECT(L$1&amp;"!$I$1",1)-1+'15MIN'!$A1264-1,0),0)</f>
        <v>0</v>
      </c>
      <c r="O1264" s="21">
        <f ca="1">IF(INDIRECT(L$1&amp;"!$I$1",1)-1+'15MIN'!$A1264&lt;=INDIRECT(L$1&amp;"!$I$2",1),-OFFSET(INDIRECT(L$1&amp;"!$E$1",1),INDIRECT(L$1&amp;"!$I$1",1)-1+'15MIN'!$A1264-1,0),0)</f>
        <v>-4446.1474609999996</v>
      </c>
    </row>
    <row r="1265" spans="1:15" x14ac:dyDescent="0.2">
      <c r="A1265" s="1">
        <f t="shared" si="56"/>
        <v>1261</v>
      </c>
      <c r="B1265" s="1">
        <f t="shared" si="57"/>
        <v>14</v>
      </c>
      <c r="C1265" s="19">
        <f t="shared" si="58"/>
        <v>0.125</v>
      </c>
      <c r="D1265" s="20">
        <f ca="1">IF(INDIRECT($D$1&amp;"!$I$1",1)-1+'15MIN'!$A1265&lt;=INDIRECT($D$1&amp;"!$I$2",1),OFFSET(INDIRECT($D$1&amp;"!$F$1",1),INDIRECT($D$1&amp;"!$I$1",1)-1+'15MIN'!$A1265-1,0),0)</f>
        <v>1654.9454000000001</v>
      </c>
      <c r="E1265" s="20">
        <f ca="1">IF(CUEL!$I$1-1+'15MIN'!$A1265&lt;=CUEL!$I$2,-OFFSET(CUEL!$D$1,CUEL!$I$1-1+'15MIN'!$A1265-1,0),0)</f>
        <v>0</v>
      </c>
      <c r="F1265" s="20">
        <f ca="1">IF(INDIRECT($D$1&amp;"!$I$1",1)-1+'15MIN'!$A1265&lt;=INDIRECT($D$1&amp;"!$I$2",1),OFFSET(INDIRECT($D$1&amp;"!$G$1",1),INDIRECT($D$1&amp;"!$I$1",1)-1+'15MIN'!$A1265-1,0),0)</f>
        <v>158.86007699999999</v>
      </c>
      <c r="G1265" s="21">
        <f ca="1">IF(INDIRECT($D$1&amp;"!$I$1",1)-1+'15MIN'!$A1265&lt;=INDIRECT($D$1&amp;"!$I$2",1),-OFFSET(INDIRECT($D$1&amp;"!$E$1",1),INDIRECT($D$1&amp;"!$I$1",1)-1+'15MIN'!$A1265-1,0),0)</f>
        <v>0</v>
      </c>
      <c r="H1265" s="20">
        <f ca="1">IF(INDIRECT(H$1&amp;"!$I$1",1)-1+'15MIN'!$A1265&lt;=INDIRECT(H$1&amp;"!$I$2",1),OFFSET(INDIRECT(H$1&amp;"!$F$1",1),INDIRECT(H$1&amp;"!$I$1",1)-1+'15MIN'!$A1265-1,0),0)</f>
        <v>36245.0625</v>
      </c>
      <c r="I1265" s="20">
        <f ca="1">IF(INDIRECT(H$1&amp;"!$I$1",1)-1+'15MIN'!$A1265&lt;=INDIRECT(H$1&amp;"!$I$2",1),-OFFSET(INDIRECT(H$1&amp;"!$D$1",1),INDIRECT(H$1&amp;"!$I$1",1)-1+'15MIN'!$A1265-1,0),0)</f>
        <v>0</v>
      </c>
      <c r="J1265" s="20">
        <f ca="1">IF(INDIRECT(H$1&amp;"!$I$1",1)-1+'15MIN'!$A1265&lt;=INDIRECT(H$1&amp;"!$I$2",1),OFFSET(INDIRECT(H$1&amp;"!$G$1",1),INDIRECT(H$1&amp;"!$I$1",1)-1+'15MIN'!$A1265-1,0),0)</f>
        <v>0</v>
      </c>
      <c r="K1265" s="21">
        <f ca="1">IF(INDIRECT(H$1&amp;"!$I$1",1)-1+'15MIN'!$A1265&lt;=INDIRECT(H$1&amp;"!$I$2",1),-OFFSET(INDIRECT(H$1&amp;"!$E$1",1),INDIRECT(H$1&amp;"!$I$1",1)-1+'15MIN'!$A1265-1,0),0)</f>
        <v>-5051.7006840000004</v>
      </c>
      <c r="L1265" s="20">
        <f ca="1">IF(INDIRECT(L$1&amp;"!$I$1",1)-1+'15MIN'!$A1265&lt;=INDIRECT(L$1&amp;"!$I$2",1),OFFSET(INDIRECT(L$1&amp;"!$F$1",1),INDIRECT(L$1&amp;"!$I$1",1)-1+'15MIN'!$A1265-1,0),0)</f>
        <v>17407.695</v>
      </c>
      <c r="M1265" s="20">
        <f ca="1">IF(INDIRECT(L$1&amp;"!$I$1",1)-1+'15MIN'!$A1265&lt;=INDIRECT(L$1&amp;"!$I$2",1),-OFFSET(INDIRECT(L$1&amp;"!$D$1",1),INDIRECT(L$1&amp;"!$I$1",1)-1+'15MIN'!$A1265-1,0),0)</f>
        <v>0</v>
      </c>
      <c r="N1265" s="20">
        <f ca="1">IF(INDIRECT(L$1&amp;"!$I$1",1)-1+'15MIN'!$A1265&lt;=INDIRECT(L$1&amp;"!$I$2",1),OFFSET(INDIRECT(L$1&amp;"!$G$1",1),INDIRECT(L$1&amp;"!$I$1",1)-1+'15MIN'!$A1265-1,0),0)</f>
        <v>0</v>
      </c>
      <c r="O1265" s="21">
        <f ca="1">IF(INDIRECT(L$1&amp;"!$I$1",1)-1+'15MIN'!$A1265&lt;=INDIRECT(L$1&amp;"!$I$2",1),-OFFSET(INDIRECT(L$1&amp;"!$E$1",1),INDIRECT(L$1&amp;"!$I$1",1)-1+'15MIN'!$A1265-1,0),0)</f>
        <v>-3569.7277829999998</v>
      </c>
    </row>
    <row r="1266" spans="1:15" x14ac:dyDescent="0.2">
      <c r="A1266" s="1">
        <f t="shared" si="56"/>
        <v>1262</v>
      </c>
      <c r="B1266" s="1">
        <f t="shared" si="57"/>
        <v>14</v>
      </c>
      <c r="C1266" s="19">
        <f t="shared" si="58"/>
        <v>0.13541666666666699</v>
      </c>
      <c r="D1266" s="20">
        <f ca="1">IF(INDIRECT($D$1&amp;"!$I$1",1)-1+'15MIN'!$A1266&lt;=INDIRECT($D$1&amp;"!$I$2",1),OFFSET(INDIRECT($D$1&amp;"!$F$1",1),INDIRECT($D$1&amp;"!$I$1",1)-1+'15MIN'!$A1266-1,0),0)</f>
        <v>2705.7676000000001</v>
      </c>
      <c r="E1266" s="20">
        <f ca="1">IF(CUEL!$I$1-1+'15MIN'!$A1266&lt;=CUEL!$I$2,-OFFSET(CUEL!$D$1,CUEL!$I$1-1+'15MIN'!$A1266-1,0),0)</f>
        <v>0</v>
      </c>
      <c r="F1266" s="20">
        <f ca="1">IF(INDIRECT($D$1&amp;"!$I$1",1)-1+'15MIN'!$A1266&lt;=INDIRECT($D$1&amp;"!$I$2",1),OFFSET(INDIRECT($D$1&amp;"!$G$1",1),INDIRECT($D$1&amp;"!$I$1",1)-1+'15MIN'!$A1266-1,0),0)</f>
        <v>127.748901</v>
      </c>
      <c r="G1266" s="21">
        <f ca="1">IF(INDIRECT($D$1&amp;"!$I$1",1)-1+'15MIN'!$A1266&lt;=INDIRECT($D$1&amp;"!$I$2",1),-OFFSET(INDIRECT($D$1&amp;"!$E$1",1),INDIRECT($D$1&amp;"!$I$1",1)-1+'15MIN'!$A1266-1,0),0)</f>
        <v>0</v>
      </c>
      <c r="H1266" s="20">
        <f ca="1">IF(INDIRECT(H$1&amp;"!$I$1",1)-1+'15MIN'!$A1266&lt;=INDIRECT(H$1&amp;"!$I$2",1),OFFSET(INDIRECT(H$1&amp;"!$F$1",1),INDIRECT(H$1&amp;"!$I$1",1)-1+'15MIN'!$A1266-1,0),0)</f>
        <v>35353.116999999998</v>
      </c>
      <c r="I1266" s="20">
        <f ca="1">IF(INDIRECT(H$1&amp;"!$I$1",1)-1+'15MIN'!$A1266&lt;=INDIRECT(H$1&amp;"!$I$2",1),-OFFSET(INDIRECT(H$1&amp;"!$D$1",1),INDIRECT(H$1&amp;"!$I$1",1)-1+'15MIN'!$A1266-1,0),0)</f>
        <v>0</v>
      </c>
      <c r="J1266" s="20">
        <f ca="1">IF(INDIRECT(H$1&amp;"!$I$1",1)-1+'15MIN'!$A1266&lt;=INDIRECT(H$1&amp;"!$I$2",1),OFFSET(INDIRECT(H$1&amp;"!$G$1",1),INDIRECT(H$1&amp;"!$I$1",1)-1+'15MIN'!$A1266-1,0),0)</f>
        <v>0</v>
      </c>
      <c r="K1266" s="21">
        <f ca="1">IF(INDIRECT(H$1&amp;"!$I$1",1)-1+'15MIN'!$A1266&lt;=INDIRECT(H$1&amp;"!$I$2",1),-OFFSET(INDIRECT(H$1&amp;"!$E$1",1),INDIRECT(H$1&amp;"!$I$1",1)-1+'15MIN'!$A1266-1,0),0)</f>
        <v>-4923.7524409999996</v>
      </c>
      <c r="L1266" s="20">
        <f ca="1">IF(INDIRECT(L$1&amp;"!$I$1",1)-1+'15MIN'!$A1266&lt;=INDIRECT(L$1&amp;"!$I$2",1),OFFSET(INDIRECT(L$1&amp;"!$F$1",1),INDIRECT(L$1&amp;"!$I$1",1)-1+'15MIN'!$A1266-1,0),0)</f>
        <v>14427.541999999999</v>
      </c>
      <c r="M1266" s="20">
        <f ca="1">IF(INDIRECT(L$1&amp;"!$I$1",1)-1+'15MIN'!$A1266&lt;=INDIRECT(L$1&amp;"!$I$2",1),-OFFSET(INDIRECT(L$1&amp;"!$D$1",1),INDIRECT(L$1&amp;"!$I$1",1)-1+'15MIN'!$A1266-1,0),0)</f>
        <v>0</v>
      </c>
      <c r="N1266" s="20">
        <f ca="1">IF(INDIRECT(L$1&amp;"!$I$1",1)-1+'15MIN'!$A1266&lt;=INDIRECT(L$1&amp;"!$I$2",1),OFFSET(INDIRECT(L$1&amp;"!$G$1",1),INDIRECT(L$1&amp;"!$I$1",1)-1+'15MIN'!$A1266-1,0),0)</f>
        <v>0</v>
      </c>
      <c r="O1266" s="21">
        <f ca="1">IF(INDIRECT(L$1&amp;"!$I$1",1)-1+'15MIN'!$A1266&lt;=INDIRECT(L$1&amp;"!$I$2",1),-OFFSET(INDIRECT(L$1&amp;"!$E$1",1),INDIRECT(L$1&amp;"!$I$1",1)-1+'15MIN'!$A1266-1,0),0)</f>
        <v>-2967.8889159999999</v>
      </c>
    </row>
    <row r="1267" spans="1:15" x14ac:dyDescent="0.2">
      <c r="A1267" s="1">
        <f t="shared" si="56"/>
        <v>1263</v>
      </c>
      <c r="B1267" s="1">
        <f t="shared" si="57"/>
        <v>14</v>
      </c>
      <c r="C1267" s="19">
        <f t="shared" si="58"/>
        <v>0.14583333333333301</v>
      </c>
      <c r="D1267" s="20">
        <f ca="1">IF(INDIRECT($D$1&amp;"!$I$1",1)-1+'15MIN'!$A1267&lt;=INDIRECT($D$1&amp;"!$I$2",1),OFFSET(INDIRECT($D$1&amp;"!$F$1",1),INDIRECT($D$1&amp;"!$I$1",1)-1+'15MIN'!$A1267-1,0),0)</f>
        <v>2519.3921</v>
      </c>
      <c r="E1267" s="20">
        <f ca="1">IF(CUEL!$I$1-1+'15MIN'!$A1267&lt;=CUEL!$I$2,-OFFSET(CUEL!$D$1,CUEL!$I$1-1+'15MIN'!$A1267-1,0),0)</f>
        <v>0</v>
      </c>
      <c r="F1267" s="20">
        <f ca="1">IF(INDIRECT($D$1&amp;"!$I$1",1)-1+'15MIN'!$A1267&lt;=INDIRECT($D$1&amp;"!$I$2",1),OFFSET(INDIRECT($D$1&amp;"!$G$1",1),INDIRECT($D$1&amp;"!$I$1",1)-1+'15MIN'!$A1267-1,0),0)</f>
        <v>135.59004200000001</v>
      </c>
      <c r="G1267" s="21">
        <f ca="1">IF(INDIRECT($D$1&amp;"!$I$1",1)-1+'15MIN'!$A1267&lt;=INDIRECT($D$1&amp;"!$I$2",1),-OFFSET(INDIRECT($D$1&amp;"!$E$1",1),INDIRECT($D$1&amp;"!$I$1",1)-1+'15MIN'!$A1267-1,0),0)</f>
        <v>0</v>
      </c>
      <c r="H1267" s="20">
        <f ca="1">IF(INDIRECT(H$1&amp;"!$I$1",1)-1+'15MIN'!$A1267&lt;=INDIRECT(H$1&amp;"!$I$2",1),OFFSET(INDIRECT(H$1&amp;"!$F$1",1),INDIRECT(H$1&amp;"!$I$1",1)-1+'15MIN'!$A1267-1,0),0)</f>
        <v>31497.557000000001</v>
      </c>
      <c r="I1267" s="20">
        <f ca="1">IF(INDIRECT(H$1&amp;"!$I$1",1)-1+'15MIN'!$A1267&lt;=INDIRECT(H$1&amp;"!$I$2",1),-OFFSET(INDIRECT(H$1&amp;"!$D$1",1),INDIRECT(H$1&amp;"!$I$1",1)-1+'15MIN'!$A1267-1,0),0)</f>
        <v>0</v>
      </c>
      <c r="J1267" s="20">
        <f ca="1">IF(INDIRECT(H$1&amp;"!$I$1",1)-1+'15MIN'!$A1267&lt;=INDIRECT(H$1&amp;"!$I$2",1),OFFSET(INDIRECT(H$1&amp;"!$G$1",1),INDIRECT(H$1&amp;"!$I$1",1)-1+'15MIN'!$A1267-1,0),0)</f>
        <v>0</v>
      </c>
      <c r="K1267" s="21">
        <f ca="1">IF(INDIRECT(H$1&amp;"!$I$1",1)-1+'15MIN'!$A1267&lt;=INDIRECT(H$1&amp;"!$I$2",1),-OFFSET(INDIRECT(H$1&amp;"!$E$1",1),INDIRECT(H$1&amp;"!$I$1",1)-1+'15MIN'!$A1267-1,0),0)</f>
        <v>-4382.9472660000001</v>
      </c>
      <c r="L1267" s="20">
        <f ca="1">IF(INDIRECT(L$1&amp;"!$I$1",1)-1+'15MIN'!$A1267&lt;=INDIRECT(L$1&amp;"!$I$2",1),OFFSET(INDIRECT(L$1&amp;"!$F$1",1),INDIRECT(L$1&amp;"!$I$1",1)-1+'15MIN'!$A1267-1,0),0)</f>
        <v>11054.973</v>
      </c>
      <c r="M1267" s="20">
        <f ca="1">IF(INDIRECT(L$1&amp;"!$I$1",1)-1+'15MIN'!$A1267&lt;=INDIRECT(L$1&amp;"!$I$2",1),-OFFSET(INDIRECT(L$1&amp;"!$D$1",1),INDIRECT(L$1&amp;"!$I$1",1)-1+'15MIN'!$A1267-1,0),0)</f>
        <v>0</v>
      </c>
      <c r="N1267" s="20">
        <f ca="1">IF(INDIRECT(L$1&amp;"!$I$1",1)-1+'15MIN'!$A1267&lt;=INDIRECT(L$1&amp;"!$I$2",1),OFFSET(INDIRECT(L$1&amp;"!$G$1",1),INDIRECT(L$1&amp;"!$I$1",1)-1+'15MIN'!$A1267-1,0),0)</f>
        <v>0</v>
      </c>
      <c r="O1267" s="21">
        <f ca="1">IF(INDIRECT(L$1&amp;"!$I$1",1)-1+'15MIN'!$A1267&lt;=INDIRECT(L$1&amp;"!$I$2",1),-OFFSET(INDIRECT(L$1&amp;"!$E$1",1),INDIRECT(L$1&amp;"!$I$1",1)-1+'15MIN'!$A1267-1,0),0)</f>
        <v>-2289.0278320000002</v>
      </c>
    </row>
    <row r="1268" spans="1:15" x14ac:dyDescent="0.2">
      <c r="A1268" s="1">
        <f t="shared" si="56"/>
        <v>1264</v>
      </c>
      <c r="B1268" s="1">
        <f t="shared" si="57"/>
        <v>14</v>
      </c>
      <c r="C1268" s="19">
        <f t="shared" si="58"/>
        <v>0.15625</v>
      </c>
      <c r="D1268" s="20">
        <f ca="1">IF(INDIRECT($D$1&amp;"!$I$1",1)-1+'15MIN'!$A1268&lt;=INDIRECT($D$1&amp;"!$I$2",1),OFFSET(INDIRECT($D$1&amp;"!$F$1",1),INDIRECT($D$1&amp;"!$I$1",1)-1+'15MIN'!$A1268-1,0),0)</f>
        <v>1686.444</v>
      </c>
      <c r="E1268" s="20">
        <f ca="1">IF(CUEL!$I$1-1+'15MIN'!$A1268&lt;=CUEL!$I$2,-OFFSET(CUEL!$D$1,CUEL!$I$1-1+'15MIN'!$A1268-1,0),0)</f>
        <v>0</v>
      </c>
      <c r="F1268" s="20">
        <f ca="1">IF(INDIRECT($D$1&amp;"!$I$1",1)-1+'15MIN'!$A1268&lt;=INDIRECT($D$1&amp;"!$I$2",1),OFFSET(INDIRECT($D$1&amp;"!$G$1",1),INDIRECT($D$1&amp;"!$I$1",1)-1+'15MIN'!$A1268-1,0),0)</f>
        <v>156.90278599999999</v>
      </c>
      <c r="G1268" s="21">
        <f ca="1">IF(INDIRECT($D$1&amp;"!$I$1",1)-1+'15MIN'!$A1268&lt;=INDIRECT($D$1&amp;"!$I$2",1),-OFFSET(INDIRECT($D$1&amp;"!$E$1",1),INDIRECT($D$1&amp;"!$I$1",1)-1+'15MIN'!$A1268-1,0),0)</f>
        <v>0</v>
      </c>
      <c r="H1268" s="20">
        <f ca="1">IF(INDIRECT(H$1&amp;"!$I$1",1)-1+'15MIN'!$A1268&lt;=INDIRECT(H$1&amp;"!$I$2",1),OFFSET(INDIRECT(H$1&amp;"!$F$1",1),INDIRECT(H$1&amp;"!$I$1",1)-1+'15MIN'!$A1268-1,0),0)</f>
        <v>27655.33</v>
      </c>
      <c r="I1268" s="20">
        <f ca="1">IF(INDIRECT(H$1&amp;"!$I$1",1)-1+'15MIN'!$A1268&lt;=INDIRECT(H$1&amp;"!$I$2",1),-OFFSET(INDIRECT(H$1&amp;"!$D$1",1),INDIRECT(H$1&amp;"!$I$1",1)-1+'15MIN'!$A1268-1,0),0)</f>
        <v>0</v>
      </c>
      <c r="J1268" s="20">
        <f ca="1">IF(INDIRECT(H$1&amp;"!$I$1",1)-1+'15MIN'!$A1268&lt;=INDIRECT(H$1&amp;"!$I$2",1),OFFSET(INDIRECT(H$1&amp;"!$G$1",1),INDIRECT(H$1&amp;"!$I$1",1)-1+'15MIN'!$A1268-1,0),0)</f>
        <v>0</v>
      </c>
      <c r="K1268" s="21">
        <f ca="1">IF(INDIRECT(H$1&amp;"!$I$1",1)-1+'15MIN'!$A1268&lt;=INDIRECT(H$1&amp;"!$I$2",1),-OFFSET(INDIRECT(H$1&amp;"!$E$1",1),INDIRECT(H$1&amp;"!$I$1",1)-1+'15MIN'!$A1268-1,0),0)</f>
        <v>-3861.0551759999998</v>
      </c>
      <c r="L1268" s="20">
        <f ca="1">IF(INDIRECT(L$1&amp;"!$I$1",1)-1+'15MIN'!$A1268&lt;=INDIRECT(L$1&amp;"!$I$2",1),OFFSET(INDIRECT(L$1&amp;"!$F$1",1),INDIRECT(L$1&amp;"!$I$1",1)-1+'15MIN'!$A1268-1,0),0)</f>
        <v>11392.058000000001</v>
      </c>
      <c r="M1268" s="20">
        <f ca="1">IF(INDIRECT(L$1&amp;"!$I$1",1)-1+'15MIN'!$A1268&lt;=INDIRECT(L$1&amp;"!$I$2",1),-OFFSET(INDIRECT(L$1&amp;"!$D$1",1),INDIRECT(L$1&amp;"!$I$1",1)-1+'15MIN'!$A1268-1,0),0)</f>
        <v>0</v>
      </c>
      <c r="N1268" s="20">
        <f ca="1">IF(INDIRECT(L$1&amp;"!$I$1",1)-1+'15MIN'!$A1268&lt;=INDIRECT(L$1&amp;"!$I$2",1),OFFSET(INDIRECT(L$1&amp;"!$G$1",1),INDIRECT(L$1&amp;"!$I$1",1)-1+'15MIN'!$A1268-1,0),0)</f>
        <v>0</v>
      </c>
      <c r="O1268" s="21">
        <f ca="1">IF(INDIRECT(L$1&amp;"!$I$1",1)-1+'15MIN'!$A1268&lt;=INDIRECT(L$1&amp;"!$I$2",1),-OFFSET(INDIRECT(L$1&amp;"!$E$1",1),INDIRECT(L$1&amp;"!$I$1",1)-1+'15MIN'!$A1268-1,0),0)</f>
        <v>-2369.850586</v>
      </c>
    </row>
    <row r="1269" spans="1:15" x14ac:dyDescent="0.2">
      <c r="A1269" s="1">
        <f t="shared" si="56"/>
        <v>1265</v>
      </c>
      <c r="B1269" s="1">
        <f t="shared" si="57"/>
        <v>14</v>
      </c>
      <c r="C1269" s="19">
        <f t="shared" si="58"/>
        <v>0.16666666666666699</v>
      </c>
      <c r="D1269" s="20">
        <f ca="1">IF(INDIRECT($D$1&amp;"!$I$1",1)-1+'15MIN'!$A1269&lt;=INDIRECT($D$1&amp;"!$I$2",1),OFFSET(INDIRECT($D$1&amp;"!$F$1",1),INDIRECT($D$1&amp;"!$I$1",1)-1+'15MIN'!$A1269-1,0),0)</f>
        <v>1204.1559</v>
      </c>
      <c r="E1269" s="20">
        <f ca="1">IF(CUEL!$I$1-1+'15MIN'!$A1269&lt;=CUEL!$I$2,-OFFSET(CUEL!$D$1,CUEL!$I$1-1+'15MIN'!$A1269-1,0),0)</f>
        <v>0</v>
      </c>
      <c r="F1269" s="20">
        <f ca="1">IF(INDIRECT($D$1&amp;"!$I$1",1)-1+'15MIN'!$A1269&lt;=INDIRECT($D$1&amp;"!$I$2",1),OFFSET(INDIRECT($D$1&amp;"!$G$1",1),INDIRECT($D$1&amp;"!$I$1",1)-1+'15MIN'!$A1269-1,0),0)</f>
        <v>158.257248</v>
      </c>
      <c r="G1269" s="21">
        <f ca="1">IF(INDIRECT($D$1&amp;"!$I$1",1)-1+'15MIN'!$A1269&lt;=INDIRECT($D$1&amp;"!$I$2",1),-OFFSET(INDIRECT($D$1&amp;"!$E$1",1),INDIRECT($D$1&amp;"!$I$1",1)-1+'15MIN'!$A1269-1,0),0)</f>
        <v>0</v>
      </c>
      <c r="H1269" s="20">
        <f ca="1">IF(INDIRECT(H$1&amp;"!$I$1",1)-1+'15MIN'!$A1269&lt;=INDIRECT(H$1&amp;"!$I$2",1),OFFSET(INDIRECT(H$1&amp;"!$F$1",1),INDIRECT(H$1&amp;"!$I$1",1)-1+'15MIN'!$A1269-1,0),0)</f>
        <v>25482.78125</v>
      </c>
      <c r="I1269" s="20">
        <f ca="1">IF(INDIRECT(H$1&amp;"!$I$1",1)-1+'15MIN'!$A1269&lt;=INDIRECT(H$1&amp;"!$I$2",1),-OFFSET(INDIRECT(H$1&amp;"!$D$1",1),INDIRECT(H$1&amp;"!$I$1",1)-1+'15MIN'!$A1269-1,0),0)</f>
        <v>0</v>
      </c>
      <c r="J1269" s="20">
        <f ca="1">IF(INDIRECT(H$1&amp;"!$I$1",1)-1+'15MIN'!$A1269&lt;=INDIRECT(H$1&amp;"!$I$2",1),OFFSET(INDIRECT(H$1&amp;"!$G$1",1),INDIRECT(H$1&amp;"!$I$1",1)-1+'15MIN'!$A1269-1,0),0)</f>
        <v>0</v>
      </c>
      <c r="K1269" s="21">
        <f ca="1">IF(INDIRECT(H$1&amp;"!$I$1",1)-1+'15MIN'!$A1269&lt;=INDIRECT(H$1&amp;"!$I$2",1),-OFFSET(INDIRECT(H$1&amp;"!$E$1",1),INDIRECT(H$1&amp;"!$I$1",1)-1+'15MIN'!$A1269-1,0),0)</f>
        <v>-3564.6159670000002</v>
      </c>
      <c r="L1269" s="20">
        <f ca="1">IF(INDIRECT(L$1&amp;"!$I$1",1)-1+'15MIN'!$A1269&lt;=INDIRECT(L$1&amp;"!$I$2",1),OFFSET(INDIRECT(L$1&amp;"!$F$1",1),INDIRECT(L$1&amp;"!$I$1",1)-1+'15MIN'!$A1269-1,0),0)</f>
        <v>17754.567999999999</v>
      </c>
      <c r="M1269" s="20">
        <f ca="1">IF(INDIRECT(L$1&amp;"!$I$1",1)-1+'15MIN'!$A1269&lt;=INDIRECT(L$1&amp;"!$I$2",1),-OFFSET(INDIRECT(L$1&amp;"!$D$1",1),INDIRECT(L$1&amp;"!$I$1",1)-1+'15MIN'!$A1269-1,0),0)</f>
        <v>0</v>
      </c>
      <c r="N1269" s="20">
        <f ca="1">IF(INDIRECT(L$1&amp;"!$I$1",1)-1+'15MIN'!$A1269&lt;=INDIRECT(L$1&amp;"!$I$2",1),OFFSET(INDIRECT(L$1&amp;"!$G$1",1),INDIRECT(L$1&amp;"!$I$1",1)-1+'15MIN'!$A1269-1,0),0)</f>
        <v>0</v>
      </c>
      <c r="O1269" s="21">
        <f ca="1">IF(INDIRECT(L$1&amp;"!$I$1",1)-1+'15MIN'!$A1269&lt;=INDIRECT(L$1&amp;"!$I$2",1),-OFFSET(INDIRECT(L$1&amp;"!$E$1",1),INDIRECT(L$1&amp;"!$I$1",1)-1+'15MIN'!$A1269-1,0),0)</f>
        <v>-3628.9960940000001</v>
      </c>
    </row>
    <row r="1270" spans="1:15" x14ac:dyDescent="0.2">
      <c r="A1270" s="1">
        <f t="shared" si="56"/>
        <v>1266</v>
      </c>
      <c r="B1270" s="1">
        <f t="shared" si="57"/>
        <v>14</v>
      </c>
      <c r="C1270" s="19">
        <f t="shared" si="58"/>
        <v>0.17708333333333301</v>
      </c>
      <c r="D1270" s="20">
        <f ca="1">IF(INDIRECT($D$1&amp;"!$I$1",1)-1+'15MIN'!$A1270&lt;=INDIRECT($D$1&amp;"!$I$2",1),OFFSET(INDIRECT($D$1&amp;"!$F$1",1),INDIRECT($D$1&amp;"!$I$1",1)-1+'15MIN'!$A1270-1,0),0)</f>
        <v>1385.6251</v>
      </c>
      <c r="E1270" s="20">
        <f ca="1">IF(CUEL!$I$1-1+'15MIN'!$A1270&lt;=CUEL!$I$2,-OFFSET(CUEL!$D$1,CUEL!$I$1-1+'15MIN'!$A1270-1,0),0)</f>
        <v>0</v>
      </c>
      <c r="F1270" s="20">
        <f ca="1">IF(INDIRECT($D$1&amp;"!$I$1",1)-1+'15MIN'!$A1270&lt;=INDIRECT($D$1&amp;"!$I$2",1),OFFSET(INDIRECT($D$1&amp;"!$G$1",1),INDIRECT($D$1&amp;"!$I$1",1)-1+'15MIN'!$A1270-1,0),0)</f>
        <v>159.60668899999999</v>
      </c>
      <c r="G1270" s="21">
        <f ca="1">IF(INDIRECT($D$1&amp;"!$I$1",1)-1+'15MIN'!$A1270&lt;=INDIRECT($D$1&amp;"!$I$2",1),-OFFSET(INDIRECT($D$1&amp;"!$E$1",1),INDIRECT($D$1&amp;"!$I$1",1)-1+'15MIN'!$A1270-1,0),0)</f>
        <v>0</v>
      </c>
      <c r="H1270" s="20">
        <f ca="1">IF(INDIRECT(H$1&amp;"!$I$1",1)-1+'15MIN'!$A1270&lt;=INDIRECT(H$1&amp;"!$I$2",1),OFFSET(INDIRECT(H$1&amp;"!$F$1",1),INDIRECT(H$1&amp;"!$I$1",1)-1+'15MIN'!$A1270-1,0),0)</f>
        <v>21660.978999999999</v>
      </c>
      <c r="I1270" s="20">
        <f ca="1">IF(INDIRECT(H$1&amp;"!$I$1",1)-1+'15MIN'!$A1270&lt;=INDIRECT(H$1&amp;"!$I$2",1),-OFFSET(INDIRECT(H$1&amp;"!$D$1",1),INDIRECT(H$1&amp;"!$I$1",1)-1+'15MIN'!$A1270-1,0),0)</f>
        <v>0</v>
      </c>
      <c r="J1270" s="20">
        <f ca="1">IF(INDIRECT(H$1&amp;"!$I$1",1)-1+'15MIN'!$A1270&lt;=INDIRECT(H$1&amp;"!$I$2",1),OFFSET(INDIRECT(H$1&amp;"!$G$1",1),INDIRECT(H$1&amp;"!$I$1",1)-1+'15MIN'!$A1270-1,0),0)</f>
        <v>0</v>
      </c>
      <c r="K1270" s="21">
        <f ca="1">IF(INDIRECT(H$1&amp;"!$I$1",1)-1+'15MIN'!$A1270&lt;=INDIRECT(H$1&amp;"!$I$2",1),-OFFSET(INDIRECT(H$1&amp;"!$E$1",1),INDIRECT(H$1&amp;"!$I$1",1)-1+'15MIN'!$A1270-1,0),0)</f>
        <v>-3031.048096</v>
      </c>
      <c r="L1270" s="20">
        <f ca="1">IF(INDIRECT(L$1&amp;"!$I$1",1)-1+'15MIN'!$A1270&lt;=INDIRECT(L$1&amp;"!$I$2",1),OFFSET(INDIRECT(L$1&amp;"!$F$1",1),INDIRECT(L$1&amp;"!$I$1",1)-1+'15MIN'!$A1270-1,0),0)</f>
        <v>20777.960999999999</v>
      </c>
      <c r="M1270" s="20">
        <f ca="1">IF(INDIRECT(L$1&amp;"!$I$1",1)-1+'15MIN'!$A1270&lt;=INDIRECT(L$1&amp;"!$I$2",1),-OFFSET(INDIRECT(L$1&amp;"!$D$1",1),INDIRECT(L$1&amp;"!$I$1",1)-1+'15MIN'!$A1270-1,0),0)</f>
        <v>0</v>
      </c>
      <c r="N1270" s="20">
        <f ca="1">IF(INDIRECT(L$1&amp;"!$I$1",1)-1+'15MIN'!$A1270&lt;=INDIRECT(L$1&amp;"!$I$2",1),OFFSET(INDIRECT(L$1&amp;"!$G$1",1),INDIRECT(L$1&amp;"!$I$1",1)-1+'15MIN'!$A1270-1,0),0)</f>
        <v>0</v>
      </c>
      <c r="O1270" s="21">
        <f ca="1">IF(INDIRECT(L$1&amp;"!$I$1",1)-1+'15MIN'!$A1270&lt;=INDIRECT(L$1&amp;"!$I$2",1),-OFFSET(INDIRECT(L$1&amp;"!$E$1",1),INDIRECT(L$1&amp;"!$I$1",1)-1+'15MIN'!$A1270-1,0),0)</f>
        <v>-4225.9282229999999</v>
      </c>
    </row>
    <row r="1271" spans="1:15" x14ac:dyDescent="0.2">
      <c r="A1271" s="1">
        <f t="shared" si="56"/>
        <v>1267</v>
      </c>
      <c r="B1271" s="1">
        <f t="shared" si="57"/>
        <v>14</v>
      </c>
      <c r="C1271" s="19">
        <f t="shared" si="58"/>
        <v>0.1875</v>
      </c>
      <c r="D1271" s="20">
        <f ca="1">IF(INDIRECT($D$1&amp;"!$I$1",1)-1+'15MIN'!$A1271&lt;=INDIRECT($D$1&amp;"!$I$2",1),OFFSET(INDIRECT($D$1&amp;"!$F$1",1),INDIRECT($D$1&amp;"!$I$1",1)-1+'15MIN'!$A1271-1,0),0)</f>
        <v>1564.7791</v>
      </c>
      <c r="E1271" s="20">
        <f ca="1">IF(CUEL!$I$1-1+'15MIN'!$A1271&lt;=CUEL!$I$2,-OFFSET(CUEL!$D$1,CUEL!$I$1-1+'15MIN'!$A1271-1,0),0)</f>
        <v>0</v>
      </c>
      <c r="F1271" s="20">
        <f ca="1">IF(INDIRECT($D$1&amp;"!$I$1",1)-1+'15MIN'!$A1271&lt;=INDIRECT($D$1&amp;"!$I$2",1),OFFSET(INDIRECT($D$1&amp;"!$G$1",1),INDIRECT($D$1&amp;"!$I$1",1)-1+'15MIN'!$A1271-1,0),0)</f>
        <v>158.12464900000001</v>
      </c>
      <c r="G1271" s="21">
        <f ca="1">IF(INDIRECT($D$1&amp;"!$I$1",1)-1+'15MIN'!$A1271&lt;=INDIRECT($D$1&amp;"!$I$2",1),-OFFSET(INDIRECT($D$1&amp;"!$E$1",1),INDIRECT($D$1&amp;"!$I$1",1)-1+'15MIN'!$A1271-1,0),0)</f>
        <v>0</v>
      </c>
      <c r="H1271" s="20">
        <f ca="1">IF(INDIRECT(H$1&amp;"!$I$1",1)-1+'15MIN'!$A1271&lt;=INDIRECT(H$1&amp;"!$I$2",1),OFFSET(INDIRECT(H$1&amp;"!$F$1",1),INDIRECT(H$1&amp;"!$I$1",1)-1+'15MIN'!$A1271-1,0),0)</f>
        <v>20796.643</v>
      </c>
      <c r="I1271" s="20">
        <f ca="1">IF(INDIRECT(H$1&amp;"!$I$1",1)-1+'15MIN'!$A1271&lt;=INDIRECT(H$1&amp;"!$I$2",1),-OFFSET(INDIRECT(H$1&amp;"!$D$1",1),INDIRECT(H$1&amp;"!$I$1",1)-1+'15MIN'!$A1271-1,0),0)</f>
        <v>0</v>
      </c>
      <c r="J1271" s="20">
        <f ca="1">IF(INDIRECT(H$1&amp;"!$I$1",1)-1+'15MIN'!$A1271&lt;=INDIRECT(H$1&amp;"!$I$2",1),OFFSET(INDIRECT(H$1&amp;"!$G$1",1),INDIRECT(H$1&amp;"!$I$1",1)-1+'15MIN'!$A1271-1,0),0)</f>
        <v>0</v>
      </c>
      <c r="K1271" s="21">
        <f ca="1">IF(INDIRECT(H$1&amp;"!$I$1",1)-1+'15MIN'!$A1271&lt;=INDIRECT(H$1&amp;"!$I$2",1),-OFFSET(INDIRECT(H$1&amp;"!$E$1",1),INDIRECT(H$1&amp;"!$I$1",1)-1+'15MIN'!$A1271-1,0),0)</f>
        <v>-2910.9948730000001</v>
      </c>
      <c r="L1271" s="20">
        <f ca="1">IF(INDIRECT(L$1&amp;"!$I$1",1)-1+'15MIN'!$A1271&lt;=INDIRECT(L$1&amp;"!$I$2",1),OFFSET(INDIRECT(L$1&amp;"!$F$1",1),INDIRECT(L$1&amp;"!$I$1",1)-1+'15MIN'!$A1271-1,0),0)</f>
        <v>20019.006000000001</v>
      </c>
      <c r="M1271" s="20">
        <f ca="1">IF(INDIRECT(L$1&amp;"!$I$1",1)-1+'15MIN'!$A1271&lt;=INDIRECT(L$1&amp;"!$I$2",1),-OFFSET(INDIRECT(L$1&amp;"!$D$1",1),INDIRECT(L$1&amp;"!$I$1",1)-1+'15MIN'!$A1271-1,0),0)</f>
        <v>0</v>
      </c>
      <c r="N1271" s="20">
        <f ca="1">IF(INDIRECT(L$1&amp;"!$I$1",1)-1+'15MIN'!$A1271&lt;=INDIRECT(L$1&amp;"!$I$2",1),OFFSET(INDIRECT(L$1&amp;"!$G$1",1),INDIRECT(L$1&amp;"!$I$1",1)-1+'15MIN'!$A1271-1,0),0)</f>
        <v>0</v>
      </c>
      <c r="O1271" s="21">
        <f ca="1">IF(INDIRECT(L$1&amp;"!$I$1",1)-1+'15MIN'!$A1271&lt;=INDIRECT(L$1&amp;"!$I$2",1),-OFFSET(INDIRECT(L$1&amp;"!$E$1",1),INDIRECT(L$1&amp;"!$I$1",1)-1+'15MIN'!$A1271-1,0),0)</f>
        <v>-4075.888672</v>
      </c>
    </row>
    <row r="1272" spans="1:15" x14ac:dyDescent="0.2">
      <c r="A1272" s="1">
        <f t="shared" si="56"/>
        <v>1268</v>
      </c>
      <c r="B1272" s="1">
        <f t="shared" si="57"/>
        <v>14</v>
      </c>
      <c r="C1272" s="19">
        <f t="shared" si="58"/>
        <v>0.19791666666666699</v>
      </c>
      <c r="D1272" s="20">
        <f ca="1">IF(INDIRECT($D$1&amp;"!$I$1",1)-1+'15MIN'!$A1272&lt;=INDIRECT($D$1&amp;"!$I$2",1),OFFSET(INDIRECT($D$1&amp;"!$F$1",1),INDIRECT($D$1&amp;"!$I$1",1)-1+'15MIN'!$A1272-1,0),0)</f>
        <v>1275.9222</v>
      </c>
      <c r="E1272" s="20">
        <f ca="1">IF(CUEL!$I$1-1+'15MIN'!$A1272&lt;=CUEL!$I$2,-OFFSET(CUEL!$D$1,CUEL!$I$1-1+'15MIN'!$A1272-1,0),0)</f>
        <v>0</v>
      </c>
      <c r="F1272" s="20">
        <f ca="1">IF(INDIRECT($D$1&amp;"!$I$1",1)-1+'15MIN'!$A1272&lt;=INDIRECT($D$1&amp;"!$I$2",1),OFFSET(INDIRECT($D$1&amp;"!$G$1",1),INDIRECT($D$1&amp;"!$I$1",1)-1+'15MIN'!$A1272-1,0),0)</f>
        <v>158.83171100000001</v>
      </c>
      <c r="G1272" s="21">
        <f ca="1">IF(INDIRECT($D$1&amp;"!$I$1",1)-1+'15MIN'!$A1272&lt;=INDIRECT($D$1&amp;"!$I$2",1),-OFFSET(INDIRECT($D$1&amp;"!$E$1",1),INDIRECT($D$1&amp;"!$I$1",1)-1+'15MIN'!$A1272-1,0),0)</f>
        <v>0</v>
      </c>
      <c r="H1272" s="20">
        <f ca="1">IF(INDIRECT(H$1&amp;"!$I$1",1)-1+'15MIN'!$A1272&lt;=INDIRECT(H$1&amp;"!$I$2",1),OFFSET(INDIRECT(H$1&amp;"!$F$1",1),INDIRECT(H$1&amp;"!$I$1",1)-1+'15MIN'!$A1272-1,0),0)</f>
        <v>19948.025000000001</v>
      </c>
      <c r="I1272" s="20">
        <f ca="1">IF(INDIRECT(H$1&amp;"!$I$1",1)-1+'15MIN'!$A1272&lt;=INDIRECT(H$1&amp;"!$I$2",1),-OFFSET(INDIRECT(H$1&amp;"!$D$1",1),INDIRECT(H$1&amp;"!$I$1",1)-1+'15MIN'!$A1272-1,0),0)</f>
        <v>0</v>
      </c>
      <c r="J1272" s="20">
        <f ca="1">IF(INDIRECT(H$1&amp;"!$I$1",1)-1+'15MIN'!$A1272&lt;=INDIRECT(H$1&amp;"!$I$2",1),OFFSET(INDIRECT(H$1&amp;"!$G$1",1),INDIRECT(H$1&amp;"!$I$1",1)-1+'15MIN'!$A1272-1,0),0)</f>
        <v>0</v>
      </c>
      <c r="K1272" s="21">
        <f ca="1">IF(INDIRECT(H$1&amp;"!$I$1",1)-1+'15MIN'!$A1272&lt;=INDIRECT(H$1&amp;"!$I$2",1),-OFFSET(INDIRECT(H$1&amp;"!$E$1",1),INDIRECT(H$1&amp;"!$I$1",1)-1+'15MIN'!$A1272-1,0),0)</f>
        <v>-2826.023682</v>
      </c>
      <c r="L1272" s="20">
        <f ca="1">IF(INDIRECT(L$1&amp;"!$I$1",1)-1+'15MIN'!$A1272&lt;=INDIRECT(L$1&amp;"!$I$2",1),OFFSET(INDIRECT(L$1&amp;"!$F$1",1),INDIRECT(L$1&amp;"!$I$1",1)-1+'15MIN'!$A1272-1,0),0)</f>
        <v>17727.303</v>
      </c>
      <c r="M1272" s="20">
        <f ca="1">IF(INDIRECT(L$1&amp;"!$I$1",1)-1+'15MIN'!$A1272&lt;=INDIRECT(L$1&amp;"!$I$2",1),-OFFSET(INDIRECT(L$1&amp;"!$D$1",1),INDIRECT(L$1&amp;"!$I$1",1)-1+'15MIN'!$A1272-1,0),0)</f>
        <v>0</v>
      </c>
      <c r="N1272" s="20">
        <f ca="1">IF(INDIRECT(L$1&amp;"!$I$1",1)-1+'15MIN'!$A1272&lt;=INDIRECT(L$1&amp;"!$I$2",1),OFFSET(INDIRECT(L$1&amp;"!$G$1",1),INDIRECT(L$1&amp;"!$I$1",1)-1+'15MIN'!$A1272-1,0),0)</f>
        <v>0</v>
      </c>
      <c r="O1272" s="21">
        <f ca="1">IF(INDIRECT(L$1&amp;"!$I$1",1)-1+'15MIN'!$A1272&lt;=INDIRECT(L$1&amp;"!$I$2",1),-OFFSET(INDIRECT(L$1&amp;"!$E$1",1),INDIRECT(L$1&amp;"!$I$1",1)-1+'15MIN'!$A1272-1,0),0)</f>
        <v>-3621.1279300000001</v>
      </c>
    </row>
    <row r="1273" spans="1:15" x14ac:dyDescent="0.2">
      <c r="A1273" s="1">
        <f t="shared" si="56"/>
        <v>1269</v>
      </c>
      <c r="B1273" s="1">
        <f t="shared" si="57"/>
        <v>14</v>
      </c>
      <c r="C1273" s="19">
        <f t="shared" si="58"/>
        <v>0.20833333333333301</v>
      </c>
      <c r="D1273" s="20">
        <f ca="1">IF(INDIRECT($D$1&amp;"!$I$1",1)-1+'15MIN'!$A1273&lt;=INDIRECT($D$1&amp;"!$I$2",1),OFFSET(INDIRECT($D$1&amp;"!$F$1",1),INDIRECT($D$1&amp;"!$I$1",1)-1+'15MIN'!$A1273-1,0),0)</f>
        <v>1117.6482000000001</v>
      </c>
      <c r="E1273" s="20">
        <f ca="1">IF(CUEL!$I$1-1+'15MIN'!$A1273&lt;=CUEL!$I$2,-OFFSET(CUEL!$D$1,CUEL!$I$1-1+'15MIN'!$A1273-1,0),0)</f>
        <v>0</v>
      </c>
      <c r="F1273" s="20">
        <f ca="1">IF(INDIRECT($D$1&amp;"!$I$1",1)-1+'15MIN'!$A1273&lt;=INDIRECT($D$1&amp;"!$I$2",1),OFFSET(INDIRECT($D$1&amp;"!$G$1",1),INDIRECT($D$1&amp;"!$I$1",1)-1+'15MIN'!$A1273-1,0),0)</f>
        <v>156.95826700000001</v>
      </c>
      <c r="G1273" s="21">
        <f ca="1">IF(INDIRECT($D$1&amp;"!$I$1",1)-1+'15MIN'!$A1273&lt;=INDIRECT($D$1&amp;"!$I$2",1),-OFFSET(INDIRECT($D$1&amp;"!$E$1",1),INDIRECT($D$1&amp;"!$I$1",1)-1+'15MIN'!$A1273-1,0),0)</f>
        <v>0</v>
      </c>
      <c r="H1273" s="20">
        <f ca="1">IF(INDIRECT(H$1&amp;"!$I$1",1)-1+'15MIN'!$A1273&lt;=INDIRECT(H$1&amp;"!$I$2",1),OFFSET(INDIRECT(H$1&amp;"!$F$1",1),INDIRECT(H$1&amp;"!$I$1",1)-1+'15MIN'!$A1273-1,0),0)</f>
        <v>19624.07</v>
      </c>
      <c r="I1273" s="20">
        <f ca="1">IF(INDIRECT(H$1&amp;"!$I$1",1)-1+'15MIN'!$A1273&lt;=INDIRECT(H$1&amp;"!$I$2",1),-OFFSET(INDIRECT(H$1&amp;"!$D$1",1),INDIRECT(H$1&amp;"!$I$1",1)-1+'15MIN'!$A1273-1,0),0)</f>
        <v>0</v>
      </c>
      <c r="J1273" s="20">
        <f ca="1">IF(INDIRECT(H$1&amp;"!$I$1",1)-1+'15MIN'!$A1273&lt;=INDIRECT(H$1&amp;"!$I$2",1),OFFSET(INDIRECT(H$1&amp;"!$G$1",1),INDIRECT(H$1&amp;"!$I$1",1)-1+'15MIN'!$A1273-1,0),0)</f>
        <v>0</v>
      </c>
      <c r="K1273" s="21">
        <f ca="1">IF(INDIRECT(H$1&amp;"!$I$1",1)-1+'15MIN'!$A1273&lt;=INDIRECT(H$1&amp;"!$I$2",1),-OFFSET(INDIRECT(H$1&amp;"!$E$1",1),INDIRECT(H$1&amp;"!$I$1",1)-1+'15MIN'!$A1273-1,0),0)</f>
        <v>-4987.6020509999998</v>
      </c>
      <c r="L1273" s="20">
        <f ca="1">IF(INDIRECT(L$1&amp;"!$I$1",1)-1+'15MIN'!$A1273&lt;=INDIRECT(L$1&amp;"!$I$2",1),OFFSET(INDIRECT(L$1&amp;"!$F$1",1),INDIRECT(L$1&amp;"!$I$1",1)-1+'15MIN'!$A1273-1,0),0)</f>
        <v>18480.57</v>
      </c>
      <c r="M1273" s="20">
        <f ca="1">IF(INDIRECT(L$1&amp;"!$I$1",1)-1+'15MIN'!$A1273&lt;=INDIRECT(L$1&amp;"!$I$2",1),-OFFSET(INDIRECT(L$1&amp;"!$D$1",1),INDIRECT(L$1&amp;"!$I$1",1)-1+'15MIN'!$A1273-1,0),0)</f>
        <v>0</v>
      </c>
      <c r="N1273" s="20">
        <f ca="1">IF(INDIRECT(L$1&amp;"!$I$1",1)-1+'15MIN'!$A1273&lt;=INDIRECT(L$1&amp;"!$I$2",1),OFFSET(INDIRECT(L$1&amp;"!$G$1",1),INDIRECT(L$1&amp;"!$I$1",1)-1+'15MIN'!$A1273-1,0),0)</f>
        <v>0</v>
      </c>
      <c r="O1273" s="21">
        <f ca="1">IF(INDIRECT(L$1&amp;"!$I$1",1)-1+'15MIN'!$A1273&lt;=INDIRECT(L$1&amp;"!$I$2",1),-OFFSET(INDIRECT(L$1&amp;"!$E$1",1),INDIRECT(L$1&amp;"!$I$1",1)-1+'15MIN'!$A1273-1,0),0)</f>
        <v>-3767.7094729999999</v>
      </c>
    </row>
    <row r="1274" spans="1:15" x14ac:dyDescent="0.2">
      <c r="A1274" s="1">
        <f t="shared" si="56"/>
        <v>1270</v>
      </c>
      <c r="B1274" s="1">
        <f t="shared" si="57"/>
        <v>14</v>
      </c>
      <c r="C1274" s="19">
        <f t="shared" si="58"/>
        <v>0.21875</v>
      </c>
      <c r="D1274" s="20">
        <f ca="1">IF(INDIRECT($D$1&amp;"!$I$1",1)-1+'15MIN'!$A1274&lt;=INDIRECT($D$1&amp;"!$I$2",1),OFFSET(INDIRECT($D$1&amp;"!$F$1",1),INDIRECT($D$1&amp;"!$I$1",1)-1+'15MIN'!$A1274-1,0),0)</f>
        <v>1220.0623000000001</v>
      </c>
      <c r="E1274" s="20">
        <f ca="1">IF(CUEL!$I$1-1+'15MIN'!$A1274&lt;=CUEL!$I$2,-OFFSET(CUEL!$D$1,CUEL!$I$1-1+'15MIN'!$A1274-1,0),0)</f>
        <v>0</v>
      </c>
      <c r="F1274" s="20">
        <f ca="1">IF(INDIRECT($D$1&amp;"!$I$1",1)-1+'15MIN'!$A1274&lt;=INDIRECT($D$1&amp;"!$I$2",1),OFFSET(INDIRECT($D$1&amp;"!$G$1",1),INDIRECT($D$1&amp;"!$I$1",1)-1+'15MIN'!$A1274-1,0),0)</f>
        <v>158.562119</v>
      </c>
      <c r="G1274" s="21">
        <f ca="1">IF(INDIRECT($D$1&amp;"!$I$1",1)-1+'15MIN'!$A1274&lt;=INDIRECT($D$1&amp;"!$I$2",1),-OFFSET(INDIRECT($D$1&amp;"!$E$1",1),INDIRECT($D$1&amp;"!$I$1",1)-1+'15MIN'!$A1274-1,0),0)</f>
        <v>0</v>
      </c>
      <c r="H1274" s="20">
        <f ca="1">IF(INDIRECT(H$1&amp;"!$I$1",1)-1+'15MIN'!$A1274&lt;=INDIRECT(H$1&amp;"!$I$2",1),OFFSET(INDIRECT(H$1&amp;"!$F$1",1),INDIRECT(H$1&amp;"!$I$1",1)-1+'15MIN'!$A1274-1,0),0)</f>
        <v>18469.973000000002</v>
      </c>
      <c r="I1274" s="20">
        <f ca="1">IF(INDIRECT(H$1&amp;"!$I$1",1)-1+'15MIN'!$A1274&lt;=INDIRECT(H$1&amp;"!$I$2",1),-OFFSET(INDIRECT(H$1&amp;"!$D$1",1),INDIRECT(H$1&amp;"!$I$1",1)-1+'15MIN'!$A1274-1,0),0)</f>
        <v>0</v>
      </c>
      <c r="J1274" s="20">
        <f ca="1">IF(INDIRECT(H$1&amp;"!$I$1",1)-1+'15MIN'!$A1274&lt;=INDIRECT(H$1&amp;"!$I$2",1),OFFSET(INDIRECT(H$1&amp;"!$G$1",1),INDIRECT(H$1&amp;"!$I$1",1)-1+'15MIN'!$A1274-1,0),0)</f>
        <v>0</v>
      </c>
      <c r="K1274" s="21">
        <f ca="1">IF(INDIRECT(H$1&amp;"!$I$1",1)-1+'15MIN'!$A1274&lt;=INDIRECT(H$1&amp;"!$I$2",1),-OFFSET(INDIRECT(H$1&amp;"!$E$1",1),INDIRECT(H$1&amp;"!$I$1",1)-1+'15MIN'!$A1274-1,0),0)</f>
        <v>-4989.5815430000002</v>
      </c>
      <c r="L1274" s="20">
        <f ca="1">IF(INDIRECT(L$1&amp;"!$I$1",1)-1+'15MIN'!$A1274&lt;=INDIRECT(L$1&amp;"!$I$2",1),OFFSET(INDIRECT(L$1&amp;"!$F$1",1),INDIRECT(L$1&amp;"!$I$1",1)-1+'15MIN'!$A1274-1,0),0)</f>
        <v>18686.723000000002</v>
      </c>
      <c r="M1274" s="20">
        <f ca="1">IF(INDIRECT(L$1&amp;"!$I$1",1)-1+'15MIN'!$A1274&lt;=INDIRECT(L$1&amp;"!$I$2",1),-OFFSET(INDIRECT(L$1&amp;"!$D$1",1),INDIRECT(L$1&amp;"!$I$1",1)-1+'15MIN'!$A1274-1,0),0)</f>
        <v>0</v>
      </c>
      <c r="N1274" s="20">
        <f ca="1">IF(INDIRECT(L$1&amp;"!$I$1",1)-1+'15MIN'!$A1274&lt;=INDIRECT(L$1&amp;"!$I$2",1),OFFSET(INDIRECT(L$1&amp;"!$G$1",1),INDIRECT(L$1&amp;"!$I$1",1)-1+'15MIN'!$A1274-1,0),0)</f>
        <v>0</v>
      </c>
      <c r="O1274" s="21">
        <f ca="1">IF(INDIRECT(L$1&amp;"!$I$1",1)-1+'15MIN'!$A1274&lt;=INDIRECT(L$1&amp;"!$I$2",1),-OFFSET(INDIRECT(L$1&amp;"!$E$1",1),INDIRECT(L$1&amp;"!$I$1",1)-1+'15MIN'!$A1274-1,0),0)</f>
        <v>-3809.2570799999999</v>
      </c>
    </row>
    <row r="1275" spans="1:15" x14ac:dyDescent="0.2">
      <c r="A1275" s="1">
        <f t="shared" si="56"/>
        <v>1271</v>
      </c>
      <c r="B1275" s="1">
        <f t="shared" si="57"/>
        <v>14</v>
      </c>
      <c r="C1275" s="19">
        <f t="shared" si="58"/>
        <v>0.22916666666666699</v>
      </c>
      <c r="D1275" s="20">
        <f ca="1">IF(INDIRECT($D$1&amp;"!$I$1",1)-1+'15MIN'!$A1275&lt;=INDIRECT($D$1&amp;"!$I$2",1),OFFSET(INDIRECT($D$1&amp;"!$F$1",1),INDIRECT($D$1&amp;"!$I$1",1)-1+'15MIN'!$A1275-1,0),0)</f>
        <v>983.21154799999999</v>
      </c>
      <c r="E1275" s="20">
        <f ca="1">IF(CUEL!$I$1-1+'15MIN'!$A1275&lt;=CUEL!$I$2,-OFFSET(CUEL!$D$1,CUEL!$I$1-1+'15MIN'!$A1275-1,0),0)</f>
        <v>0</v>
      </c>
      <c r="F1275" s="20">
        <f ca="1">IF(INDIRECT($D$1&amp;"!$I$1",1)-1+'15MIN'!$A1275&lt;=INDIRECT($D$1&amp;"!$I$2",1),OFFSET(INDIRECT($D$1&amp;"!$G$1",1),INDIRECT($D$1&amp;"!$I$1",1)-1+'15MIN'!$A1275-1,0),0)</f>
        <v>155.10105899999999</v>
      </c>
      <c r="G1275" s="21">
        <f ca="1">IF(INDIRECT($D$1&amp;"!$I$1",1)-1+'15MIN'!$A1275&lt;=INDIRECT($D$1&amp;"!$I$2",1),-OFFSET(INDIRECT($D$1&amp;"!$E$1",1),INDIRECT($D$1&amp;"!$I$1",1)-1+'15MIN'!$A1275-1,0),0)</f>
        <v>0</v>
      </c>
      <c r="H1275" s="20">
        <f ca="1">IF(INDIRECT(H$1&amp;"!$I$1",1)-1+'15MIN'!$A1275&lt;=INDIRECT(H$1&amp;"!$I$2",1),OFFSET(INDIRECT(H$1&amp;"!$F$1",1),INDIRECT(H$1&amp;"!$I$1",1)-1+'15MIN'!$A1275-1,0),0)</f>
        <v>18105.294999999998</v>
      </c>
      <c r="I1275" s="20">
        <f ca="1">IF(INDIRECT(H$1&amp;"!$I$1",1)-1+'15MIN'!$A1275&lt;=INDIRECT(H$1&amp;"!$I$2",1),-OFFSET(INDIRECT(H$1&amp;"!$D$1",1),INDIRECT(H$1&amp;"!$I$1",1)-1+'15MIN'!$A1275-1,0),0)</f>
        <v>0</v>
      </c>
      <c r="J1275" s="20">
        <f ca="1">IF(INDIRECT(H$1&amp;"!$I$1",1)-1+'15MIN'!$A1275&lt;=INDIRECT(H$1&amp;"!$I$2",1),OFFSET(INDIRECT(H$1&amp;"!$G$1",1),INDIRECT(H$1&amp;"!$I$1",1)-1+'15MIN'!$A1275-1,0),0)</f>
        <v>0</v>
      </c>
      <c r="K1275" s="21">
        <f ca="1">IF(INDIRECT(H$1&amp;"!$I$1",1)-1+'15MIN'!$A1275&lt;=INDIRECT(H$1&amp;"!$I$2",1),-OFFSET(INDIRECT(H$1&amp;"!$E$1",1),INDIRECT(H$1&amp;"!$I$1",1)-1+'15MIN'!$A1275-1,0),0)</f>
        <v>-4995.8168949999999</v>
      </c>
      <c r="L1275" s="20">
        <f ca="1">IF(INDIRECT(L$1&amp;"!$I$1",1)-1+'15MIN'!$A1275&lt;=INDIRECT(L$1&amp;"!$I$2",1),OFFSET(INDIRECT(L$1&amp;"!$F$1",1),INDIRECT(L$1&amp;"!$I$1",1)-1+'15MIN'!$A1275-1,0),0)</f>
        <v>22107.453000000001</v>
      </c>
      <c r="M1275" s="20">
        <f ca="1">IF(INDIRECT(L$1&amp;"!$I$1",1)-1+'15MIN'!$A1275&lt;=INDIRECT(L$1&amp;"!$I$2",1),-OFFSET(INDIRECT(L$1&amp;"!$D$1",1),INDIRECT(L$1&amp;"!$I$1",1)-1+'15MIN'!$A1275-1,0),0)</f>
        <v>0</v>
      </c>
      <c r="N1275" s="20">
        <f ca="1">IF(INDIRECT(L$1&amp;"!$I$1",1)-1+'15MIN'!$A1275&lt;=INDIRECT(L$1&amp;"!$I$2",1),OFFSET(INDIRECT(L$1&amp;"!$G$1",1),INDIRECT(L$1&amp;"!$I$1",1)-1+'15MIN'!$A1275-1,0),0)</f>
        <v>0</v>
      </c>
      <c r="O1275" s="21">
        <f ca="1">IF(INDIRECT(L$1&amp;"!$I$1",1)-1+'15MIN'!$A1275&lt;=INDIRECT(L$1&amp;"!$I$2",1),-OFFSET(INDIRECT(L$1&amp;"!$E$1",1),INDIRECT(L$1&amp;"!$I$1",1)-1+'15MIN'!$A1275-1,0),0)</f>
        <v>-4491.7597660000001</v>
      </c>
    </row>
    <row r="1276" spans="1:15" x14ac:dyDescent="0.2">
      <c r="A1276" s="1">
        <f t="shared" si="56"/>
        <v>1272</v>
      </c>
      <c r="B1276" s="1">
        <f t="shared" si="57"/>
        <v>14</v>
      </c>
      <c r="C1276" s="19">
        <f t="shared" si="58"/>
        <v>0.23958333333333301</v>
      </c>
      <c r="D1276" s="20">
        <f ca="1">IF(INDIRECT($D$1&amp;"!$I$1",1)-1+'15MIN'!$A1276&lt;=INDIRECT($D$1&amp;"!$I$2",1),OFFSET(INDIRECT($D$1&amp;"!$F$1",1),INDIRECT($D$1&amp;"!$I$1",1)-1+'15MIN'!$A1276-1,0),0)</f>
        <v>909.60247800000002</v>
      </c>
      <c r="E1276" s="20">
        <f ca="1">IF(CUEL!$I$1-1+'15MIN'!$A1276&lt;=CUEL!$I$2,-OFFSET(CUEL!$D$1,CUEL!$I$1-1+'15MIN'!$A1276-1,0),0)</f>
        <v>0</v>
      </c>
      <c r="F1276" s="20">
        <f ca="1">IF(INDIRECT($D$1&amp;"!$I$1",1)-1+'15MIN'!$A1276&lt;=INDIRECT($D$1&amp;"!$I$2",1),OFFSET(INDIRECT($D$1&amp;"!$G$1",1),INDIRECT($D$1&amp;"!$I$1",1)-1+'15MIN'!$A1276-1,0),0)</f>
        <v>153.29248000000001</v>
      </c>
      <c r="G1276" s="21">
        <f ca="1">IF(INDIRECT($D$1&amp;"!$I$1",1)-1+'15MIN'!$A1276&lt;=INDIRECT($D$1&amp;"!$I$2",1),-OFFSET(INDIRECT($D$1&amp;"!$E$1",1),INDIRECT($D$1&amp;"!$I$1",1)-1+'15MIN'!$A1276-1,0),0)</f>
        <v>0</v>
      </c>
      <c r="H1276" s="20">
        <f ca="1">IF(INDIRECT(H$1&amp;"!$I$1",1)-1+'15MIN'!$A1276&lt;=INDIRECT(H$1&amp;"!$I$2",1),OFFSET(INDIRECT(H$1&amp;"!$F$1",1),INDIRECT(H$1&amp;"!$I$1",1)-1+'15MIN'!$A1276-1,0),0)</f>
        <v>16507.740000000002</v>
      </c>
      <c r="I1276" s="20">
        <f ca="1">IF(INDIRECT(H$1&amp;"!$I$1",1)-1+'15MIN'!$A1276&lt;=INDIRECT(H$1&amp;"!$I$2",1),-OFFSET(INDIRECT(H$1&amp;"!$D$1",1),INDIRECT(H$1&amp;"!$I$1",1)-1+'15MIN'!$A1276-1,0),0)</f>
        <v>0</v>
      </c>
      <c r="J1276" s="20">
        <f ca="1">IF(INDIRECT(H$1&amp;"!$I$1",1)-1+'15MIN'!$A1276&lt;=INDIRECT(H$1&amp;"!$I$2",1),OFFSET(INDIRECT(H$1&amp;"!$G$1",1),INDIRECT(H$1&amp;"!$I$1",1)-1+'15MIN'!$A1276-1,0),0)</f>
        <v>0</v>
      </c>
      <c r="K1276" s="21">
        <f ca="1">IF(INDIRECT(H$1&amp;"!$I$1",1)-1+'15MIN'!$A1276&lt;=INDIRECT(H$1&amp;"!$I$2",1),-OFFSET(INDIRECT(H$1&amp;"!$E$1",1),INDIRECT(H$1&amp;"!$I$1",1)-1+'15MIN'!$A1276-1,0),0)</f>
        <v>-5001.7924800000001</v>
      </c>
      <c r="L1276" s="20">
        <f ca="1">IF(INDIRECT(L$1&amp;"!$I$1",1)-1+'15MIN'!$A1276&lt;=INDIRECT(L$1&amp;"!$I$2",1),OFFSET(INDIRECT(L$1&amp;"!$F$1",1),INDIRECT(L$1&amp;"!$I$1",1)-1+'15MIN'!$A1276-1,0),0)</f>
        <v>21788.605</v>
      </c>
      <c r="M1276" s="20">
        <f ca="1">IF(INDIRECT(L$1&amp;"!$I$1",1)-1+'15MIN'!$A1276&lt;=INDIRECT(L$1&amp;"!$I$2",1),-OFFSET(INDIRECT(L$1&amp;"!$D$1",1),INDIRECT(L$1&amp;"!$I$1",1)-1+'15MIN'!$A1276-1,0),0)</f>
        <v>0</v>
      </c>
      <c r="N1276" s="20">
        <f ca="1">IF(INDIRECT(L$1&amp;"!$I$1",1)-1+'15MIN'!$A1276&lt;=INDIRECT(L$1&amp;"!$I$2",1),OFFSET(INDIRECT(L$1&amp;"!$G$1",1),INDIRECT(L$1&amp;"!$I$1",1)-1+'15MIN'!$A1276-1,0),0)</f>
        <v>0</v>
      </c>
      <c r="O1276" s="21">
        <f ca="1">IF(INDIRECT(L$1&amp;"!$I$1",1)-1+'15MIN'!$A1276&lt;=INDIRECT(L$1&amp;"!$I$2",1),-OFFSET(INDIRECT(L$1&amp;"!$E$1",1),INDIRECT(L$1&amp;"!$I$1",1)-1+'15MIN'!$A1276-1,0),0)</f>
        <v>-4426.9726559999999</v>
      </c>
    </row>
    <row r="1277" spans="1:15" x14ac:dyDescent="0.2">
      <c r="A1277" s="1">
        <f t="shared" si="56"/>
        <v>1273</v>
      </c>
      <c r="B1277" s="1">
        <f t="shared" si="57"/>
        <v>14</v>
      </c>
      <c r="C1277" s="19">
        <f t="shared" si="58"/>
        <v>0.25</v>
      </c>
      <c r="D1277" s="20">
        <f ca="1">IF(INDIRECT($D$1&amp;"!$I$1",1)-1+'15MIN'!$A1277&lt;=INDIRECT($D$1&amp;"!$I$2",1),OFFSET(INDIRECT($D$1&amp;"!$F$1",1),INDIRECT($D$1&amp;"!$I$1",1)-1+'15MIN'!$A1277-1,0),0)</f>
        <v>933.81872599999997</v>
      </c>
      <c r="E1277" s="20">
        <f ca="1">IF(CUEL!$I$1-1+'15MIN'!$A1277&lt;=CUEL!$I$2,-OFFSET(CUEL!$D$1,CUEL!$I$1-1+'15MIN'!$A1277-1,0),0)</f>
        <v>0</v>
      </c>
      <c r="F1277" s="20">
        <f ca="1">IF(INDIRECT($D$1&amp;"!$I$1",1)-1+'15MIN'!$A1277&lt;=INDIRECT($D$1&amp;"!$I$2",1),OFFSET(INDIRECT($D$1&amp;"!$G$1",1),INDIRECT($D$1&amp;"!$I$1",1)-1+'15MIN'!$A1277-1,0),0)</f>
        <v>153.81570400000001</v>
      </c>
      <c r="G1277" s="21">
        <f ca="1">IF(INDIRECT($D$1&amp;"!$I$1",1)-1+'15MIN'!$A1277&lt;=INDIRECT($D$1&amp;"!$I$2",1),-OFFSET(INDIRECT($D$1&amp;"!$E$1",1),INDIRECT($D$1&amp;"!$I$1",1)-1+'15MIN'!$A1277-1,0),0)</f>
        <v>0</v>
      </c>
      <c r="H1277" s="20">
        <f ca="1">IF(INDIRECT(H$1&amp;"!$I$1",1)-1+'15MIN'!$A1277&lt;=INDIRECT(H$1&amp;"!$I$2",1),OFFSET(INDIRECT(H$1&amp;"!$F$1",1),INDIRECT(H$1&amp;"!$I$1",1)-1+'15MIN'!$A1277-1,0),0)</f>
        <v>16311.323</v>
      </c>
      <c r="I1277" s="20">
        <f ca="1">IF(INDIRECT(H$1&amp;"!$I$1",1)-1+'15MIN'!$A1277&lt;=INDIRECT(H$1&amp;"!$I$2",1),-OFFSET(INDIRECT(H$1&amp;"!$D$1",1),INDIRECT(H$1&amp;"!$I$1",1)-1+'15MIN'!$A1277-1,0),0)</f>
        <v>0</v>
      </c>
      <c r="J1277" s="20">
        <f ca="1">IF(INDIRECT(H$1&amp;"!$I$1",1)-1+'15MIN'!$A1277&lt;=INDIRECT(H$1&amp;"!$I$2",1),OFFSET(INDIRECT(H$1&amp;"!$G$1",1),INDIRECT(H$1&amp;"!$I$1",1)-1+'15MIN'!$A1277-1,0),0)</f>
        <v>0</v>
      </c>
      <c r="K1277" s="21">
        <f ca="1">IF(INDIRECT(H$1&amp;"!$I$1",1)-1+'15MIN'!$A1277&lt;=INDIRECT(H$1&amp;"!$I$2",1),-OFFSET(INDIRECT(H$1&amp;"!$E$1",1),INDIRECT(H$1&amp;"!$I$1",1)-1+'15MIN'!$A1277-1,0),0)</f>
        <v>-5002.001953</v>
      </c>
      <c r="L1277" s="20">
        <f ca="1">IF(INDIRECT(L$1&amp;"!$I$1",1)-1+'15MIN'!$A1277&lt;=INDIRECT(L$1&amp;"!$I$2",1),OFFSET(INDIRECT(L$1&amp;"!$F$1",1),INDIRECT(L$1&amp;"!$I$1",1)-1+'15MIN'!$A1277-1,0),0)</f>
        <v>20418.136999999999</v>
      </c>
      <c r="M1277" s="20">
        <f ca="1">IF(INDIRECT(L$1&amp;"!$I$1",1)-1+'15MIN'!$A1277&lt;=INDIRECT(L$1&amp;"!$I$2",1),-OFFSET(INDIRECT(L$1&amp;"!$D$1",1),INDIRECT(L$1&amp;"!$I$1",1)-1+'15MIN'!$A1277-1,0),0)</f>
        <v>0</v>
      </c>
      <c r="N1277" s="20">
        <f ca="1">IF(INDIRECT(L$1&amp;"!$I$1",1)-1+'15MIN'!$A1277&lt;=INDIRECT(L$1&amp;"!$I$2",1),OFFSET(INDIRECT(L$1&amp;"!$G$1",1),INDIRECT(L$1&amp;"!$I$1",1)-1+'15MIN'!$A1277-1,0),0)</f>
        <v>0</v>
      </c>
      <c r="O1277" s="21">
        <f ca="1">IF(INDIRECT(L$1&amp;"!$I$1",1)-1+'15MIN'!$A1277&lt;=INDIRECT(L$1&amp;"!$I$2",1),-OFFSET(INDIRECT(L$1&amp;"!$E$1",1),INDIRECT(L$1&amp;"!$I$1",1)-1+'15MIN'!$A1277-1,0),0)</f>
        <v>-4146.6767579999996</v>
      </c>
    </row>
    <row r="1278" spans="1:15" x14ac:dyDescent="0.2">
      <c r="A1278" s="1">
        <f t="shared" si="56"/>
        <v>1274</v>
      </c>
      <c r="B1278" s="1">
        <f t="shared" si="57"/>
        <v>14</v>
      </c>
      <c r="C1278" s="19">
        <f t="shared" si="58"/>
        <v>0.26041666666666702</v>
      </c>
      <c r="D1278" s="20">
        <f ca="1">IF(INDIRECT($D$1&amp;"!$I$1",1)-1+'15MIN'!$A1278&lt;=INDIRECT($D$1&amp;"!$I$2",1),OFFSET(INDIRECT($D$1&amp;"!$F$1",1),INDIRECT($D$1&amp;"!$I$1",1)-1+'15MIN'!$A1278-1,0),0)</f>
        <v>841.81530799999996</v>
      </c>
      <c r="E1278" s="20">
        <f ca="1">IF(CUEL!$I$1-1+'15MIN'!$A1278&lt;=CUEL!$I$2,-OFFSET(CUEL!$D$1,CUEL!$I$1-1+'15MIN'!$A1278-1,0),0)</f>
        <v>0</v>
      </c>
      <c r="F1278" s="20">
        <f ca="1">IF(INDIRECT($D$1&amp;"!$I$1",1)-1+'15MIN'!$A1278&lt;=INDIRECT($D$1&amp;"!$I$2",1),OFFSET(INDIRECT($D$1&amp;"!$G$1",1),INDIRECT($D$1&amp;"!$I$1",1)-1+'15MIN'!$A1278-1,0),0)</f>
        <v>151.532196</v>
      </c>
      <c r="G1278" s="21">
        <f ca="1">IF(INDIRECT($D$1&amp;"!$I$1",1)-1+'15MIN'!$A1278&lt;=INDIRECT($D$1&amp;"!$I$2",1),-OFFSET(INDIRECT($D$1&amp;"!$E$1",1),INDIRECT($D$1&amp;"!$I$1",1)-1+'15MIN'!$A1278-1,0),0)</f>
        <v>0</v>
      </c>
      <c r="H1278" s="20">
        <f ca="1">IF(INDIRECT(H$1&amp;"!$I$1",1)-1+'15MIN'!$A1278&lt;=INDIRECT(H$1&amp;"!$I$2",1),OFFSET(INDIRECT(H$1&amp;"!$F$1",1),INDIRECT(H$1&amp;"!$I$1",1)-1+'15MIN'!$A1278-1,0),0)</f>
        <v>17818.398000000001</v>
      </c>
      <c r="I1278" s="20">
        <f ca="1">IF(INDIRECT(H$1&amp;"!$I$1",1)-1+'15MIN'!$A1278&lt;=INDIRECT(H$1&amp;"!$I$2",1),-OFFSET(INDIRECT(H$1&amp;"!$D$1",1),INDIRECT(H$1&amp;"!$I$1",1)-1+'15MIN'!$A1278-1,0),0)</f>
        <v>0</v>
      </c>
      <c r="J1278" s="20">
        <f ca="1">IF(INDIRECT(H$1&amp;"!$I$1",1)-1+'15MIN'!$A1278&lt;=INDIRECT(H$1&amp;"!$I$2",1),OFFSET(INDIRECT(H$1&amp;"!$G$1",1),INDIRECT(H$1&amp;"!$I$1",1)-1+'15MIN'!$A1278-1,0),0)</f>
        <v>0</v>
      </c>
      <c r="K1278" s="21">
        <f ca="1">IF(INDIRECT(H$1&amp;"!$I$1",1)-1+'15MIN'!$A1278&lt;=INDIRECT(H$1&amp;"!$I$2",1),-OFFSET(INDIRECT(H$1&amp;"!$E$1",1),INDIRECT(H$1&amp;"!$I$1",1)-1+'15MIN'!$A1278-1,0),0)</f>
        <v>-4993.1743159999996</v>
      </c>
      <c r="L1278" s="20">
        <f ca="1">IF(INDIRECT(L$1&amp;"!$I$1",1)-1+'15MIN'!$A1278&lt;=INDIRECT(L$1&amp;"!$I$2",1),OFFSET(INDIRECT(L$1&amp;"!$F$1",1),INDIRECT(L$1&amp;"!$I$1",1)-1+'15MIN'!$A1278-1,0),0)</f>
        <v>19259.98</v>
      </c>
      <c r="M1278" s="20">
        <f ca="1">IF(INDIRECT(L$1&amp;"!$I$1",1)-1+'15MIN'!$A1278&lt;=INDIRECT(L$1&amp;"!$I$2",1),-OFFSET(INDIRECT(L$1&amp;"!$D$1",1),INDIRECT(L$1&amp;"!$I$1",1)-1+'15MIN'!$A1278-1,0),0)</f>
        <v>0</v>
      </c>
      <c r="N1278" s="20">
        <f ca="1">IF(INDIRECT(L$1&amp;"!$I$1",1)-1+'15MIN'!$A1278&lt;=INDIRECT(L$1&amp;"!$I$2",1),OFFSET(INDIRECT(L$1&amp;"!$G$1",1),INDIRECT(L$1&amp;"!$I$1",1)-1+'15MIN'!$A1278-1,0),0)</f>
        <v>0</v>
      </c>
      <c r="O1278" s="21">
        <f ca="1">IF(INDIRECT(L$1&amp;"!$I$1",1)-1+'15MIN'!$A1278&lt;=INDIRECT(L$1&amp;"!$I$2",1),-OFFSET(INDIRECT(L$1&amp;"!$E$1",1),INDIRECT(L$1&amp;"!$I$1",1)-1+'15MIN'!$A1278-1,0),0)</f>
        <v>-3914.4580080000001</v>
      </c>
    </row>
    <row r="1279" spans="1:15" x14ac:dyDescent="0.2">
      <c r="A1279" s="1">
        <f t="shared" si="56"/>
        <v>1275</v>
      </c>
      <c r="B1279" s="1">
        <f t="shared" si="57"/>
        <v>14</v>
      </c>
      <c r="C1279" s="19">
        <f t="shared" si="58"/>
        <v>0.27083333333333298</v>
      </c>
      <c r="D1279" s="20">
        <f ca="1">IF(INDIRECT($D$1&amp;"!$I$1",1)-1+'15MIN'!$A1279&lt;=INDIRECT($D$1&amp;"!$I$2",1),OFFSET(INDIRECT($D$1&amp;"!$F$1",1),INDIRECT($D$1&amp;"!$I$1",1)-1+'15MIN'!$A1279-1,0),0)</f>
        <v>564.10095200000001</v>
      </c>
      <c r="E1279" s="20">
        <f ca="1">IF(CUEL!$I$1-1+'15MIN'!$A1279&lt;=CUEL!$I$2,-OFFSET(CUEL!$D$1,CUEL!$I$1-1+'15MIN'!$A1279-1,0),0)</f>
        <v>0</v>
      </c>
      <c r="F1279" s="20">
        <f ca="1">IF(INDIRECT($D$1&amp;"!$I$1",1)-1+'15MIN'!$A1279&lt;=INDIRECT($D$1&amp;"!$I$2",1),OFFSET(INDIRECT($D$1&amp;"!$G$1",1),INDIRECT($D$1&amp;"!$I$1",1)-1+'15MIN'!$A1279-1,0),0)</f>
        <v>142.90795900000001</v>
      </c>
      <c r="G1279" s="21">
        <f ca="1">IF(INDIRECT($D$1&amp;"!$I$1",1)-1+'15MIN'!$A1279&lt;=INDIRECT($D$1&amp;"!$I$2",1),-OFFSET(INDIRECT($D$1&amp;"!$E$1",1),INDIRECT($D$1&amp;"!$I$1",1)-1+'15MIN'!$A1279-1,0),0)</f>
        <v>0</v>
      </c>
      <c r="H1279" s="20">
        <f ca="1">IF(INDIRECT(H$1&amp;"!$I$1",1)-1+'15MIN'!$A1279&lt;=INDIRECT(H$1&amp;"!$I$2",1),OFFSET(INDIRECT(H$1&amp;"!$F$1",1),INDIRECT(H$1&amp;"!$I$1",1)-1+'15MIN'!$A1279-1,0),0)</f>
        <v>19816.258000000002</v>
      </c>
      <c r="I1279" s="20">
        <f ca="1">IF(INDIRECT(H$1&amp;"!$I$1",1)-1+'15MIN'!$A1279&lt;=INDIRECT(H$1&amp;"!$I$2",1),-OFFSET(INDIRECT(H$1&amp;"!$D$1",1),INDIRECT(H$1&amp;"!$I$1",1)-1+'15MIN'!$A1279-1,0),0)</f>
        <v>0</v>
      </c>
      <c r="J1279" s="20">
        <f ca="1">IF(INDIRECT(H$1&amp;"!$I$1",1)-1+'15MIN'!$A1279&lt;=INDIRECT(H$1&amp;"!$I$2",1),OFFSET(INDIRECT(H$1&amp;"!$G$1",1),INDIRECT(H$1&amp;"!$I$1",1)-1+'15MIN'!$A1279-1,0),0)</f>
        <v>0</v>
      </c>
      <c r="K1279" s="21">
        <f ca="1">IF(INDIRECT(H$1&amp;"!$I$1",1)-1+'15MIN'!$A1279&lt;=INDIRECT(H$1&amp;"!$I$2",1),-OFFSET(INDIRECT(H$1&amp;"!$E$1",1),INDIRECT(H$1&amp;"!$I$1",1)-1+'15MIN'!$A1279-1,0),0)</f>
        <v>-4978.8720700000003</v>
      </c>
      <c r="L1279" s="20">
        <f ca="1">IF(INDIRECT(L$1&amp;"!$I$1",1)-1+'15MIN'!$A1279&lt;=INDIRECT(L$1&amp;"!$I$2",1),OFFSET(INDIRECT(L$1&amp;"!$F$1",1),INDIRECT(L$1&amp;"!$I$1",1)-1+'15MIN'!$A1279-1,0),0)</f>
        <v>17276.353999999999</v>
      </c>
      <c r="M1279" s="20">
        <f ca="1">IF(INDIRECT(L$1&amp;"!$I$1",1)-1+'15MIN'!$A1279&lt;=INDIRECT(L$1&amp;"!$I$2",1),-OFFSET(INDIRECT(L$1&amp;"!$D$1",1),INDIRECT(L$1&amp;"!$I$1",1)-1+'15MIN'!$A1279-1,0),0)</f>
        <v>0</v>
      </c>
      <c r="N1279" s="20">
        <f ca="1">IF(INDIRECT(L$1&amp;"!$I$1",1)-1+'15MIN'!$A1279&lt;=INDIRECT(L$1&amp;"!$I$2",1),OFFSET(INDIRECT(L$1&amp;"!$G$1",1),INDIRECT(L$1&amp;"!$I$1",1)-1+'15MIN'!$A1279-1,0),0)</f>
        <v>0</v>
      </c>
      <c r="O1279" s="21">
        <f ca="1">IF(INDIRECT(L$1&amp;"!$I$1",1)-1+'15MIN'!$A1279&lt;=INDIRECT(L$1&amp;"!$I$2",1),-OFFSET(INDIRECT(L$1&amp;"!$E$1",1),INDIRECT(L$1&amp;"!$I$1",1)-1+'15MIN'!$A1279-1,0),0)</f>
        <v>-3526.0913089999999</v>
      </c>
    </row>
    <row r="1280" spans="1:15" x14ac:dyDescent="0.2">
      <c r="A1280" s="1">
        <f t="shared" si="56"/>
        <v>1276</v>
      </c>
      <c r="B1280" s="1">
        <f t="shared" si="57"/>
        <v>14</v>
      </c>
      <c r="C1280" s="19">
        <f t="shared" si="58"/>
        <v>0.28125</v>
      </c>
      <c r="D1280" s="20">
        <f ca="1">IF(INDIRECT($D$1&amp;"!$I$1",1)-1+'15MIN'!$A1280&lt;=INDIRECT($D$1&amp;"!$I$2",1),OFFSET(INDIRECT($D$1&amp;"!$F$1",1),INDIRECT($D$1&amp;"!$I$1",1)-1+'15MIN'!$A1280-1,0),0)</f>
        <v>653.29247999999995</v>
      </c>
      <c r="E1280" s="20">
        <f ca="1">IF(CUEL!$I$1-1+'15MIN'!$A1280&lt;=CUEL!$I$2,-OFFSET(CUEL!$D$1,CUEL!$I$1-1+'15MIN'!$A1280-1,0),0)</f>
        <v>0</v>
      </c>
      <c r="F1280" s="20">
        <f ca="1">IF(INDIRECT($D$1&amp;"!$I$1",1)-1+'15MIN'!$A1280&lt;=INDIRECT($D$1&amp;"!$I$2",1),OFFSET(INDIRECT($D$1&amp;"!$G$1",1),INDIRECT($D$1&amp;"!$I$1",1)-1+'15MIN'!$A1280-1,0),0)</f>
        <v>146.398605</v>
      </c>
      <c r="G1280" s="21">
        <f ca="1">IF(INDIRECT($D$1&amp;"!$I$1",1)-1+'15MIN'!$A1280&lt;=INDIRECT($D$1&amp;"!$I$2",1),-OFFSET(INDIRECT($D$1&amp;"!$E$1",1),INDIRECT($D$1&amp;"!$I$1",1)-1+'15MIN'!$A1280-1,0),0)</f>
        <v>0</v>
      </c>
      <c r="H1280" s="20">
        <f ca="1">IF(INDIRECT(H$1&amp;"!$I$1",1)-1+'15MIN'!$A1280&lt;=INDIRECT(H$1&amp;"!$I$2",1),OFFSET(INDIRECT(H$1&amp;"!$F$1",1),INDIRECT(H$1&amp;"!$I$1",1)-1+'15MIN'!$A1280-1,0),0)</f>
        <v>19163.418000000001</v>
      </c>
      <c r="I1280" s="20">
        <f ca="1">IF(INDIRECT(H$1&amp;"!$I$1",1)-1+'15MIN'!$A1280&lt;=INDIRECT(H$1&amp;"!$I$2",1),-OFFSET(INDIRECT(H$1&amp;"!$D$1",1),INDIRECT(H$1&amp;"!$I$1",1)-1+'15MIN'!$A1280-1,0),0)</f>
        <v>0</v>
      </c>
      <c r="J1280" s="20">
        <f ca="1">IF(INDIRECT(H$1&amp;"!$I$1",1)-1+'15MIN'!$A1280&lt;=INDIRECT(H$1&amp;"!$I$2",1),OFFSET(INDIRECT(H$1&amp;"!$G$1",1),INDIRECT(H$1&amp;"!$I$1",1)-1+'15MIN'!$A1280-1,0),0)</f>
        <v>0</v>
      </c>
      <c r="K1280" s="21">
        <f ca="1">IF(INDIRECT(H$1&amp;"!$I$1",1)-1+'15MIN'!$A1280&lt;=INDIRECT(H$1&amp;"!$I$2",1),-OFFSET(INDIRECT(H$1&amp;"!$E$1",1),INDIRECT(H$1&amp;"!$I$1",1)-1+'15MIN'!$A1280-1,0),0)</f>
        <v>-4977.7158200000003</v>
      </c>
      <c r="L1280" s="20">
        <f ca="1">IF(INDIRECT(L$1&amp;"!$I$1",1)-1+'15MIN'!$A1280&lt;=INDIRECT(L$1&amp;"!$I$2",1),OFFSET(INDIRECT(L$1&amp;"!$F$1",1),INDIRECT(L$1&amp;"!$I$1",1)-1+'15MIN'!$A1280-1,0),0)</f>
        <v>15327.723</v>
      </c>
      <c r="M1280" s="20">
        <f ca="1">IF(INDIRECT(L$1&amp;"!$I$1",1)-1+'15MIN'!$A1280&lt;=INDIRECT(L$1&amp;"!$I$2",1),-OFFSET(INDIRECT(L$1&amp;"!$D$1",1),INDIRECT(L$1&amp;"!$I$1",1)-1+'15MIN'!$A1280-1,0),0)</f>
        <v>0</v>
      </c>
      <c r="N1280" s="20">
        <f ca="1">IF(INDIRECT(L$1&amp;"!$I$1",1)-1+'15MIN'!$A1280&lt;=INDIRECT(L$1&amp;"!$I$2",1),OFFSET(INDIRECT(L$1&amp;"!$G$1",1),INDIRECT(L$1&amp;"!$I$1",1)-1+'15MIN'!$A1280-1,0),0)</f>
        <v>0</v>
      </c>
      <c r="O1280" s="21">
        <f ca="1">IF(INDIRECT(L$1&amp;"!$I$1",1)-1+'15MIN'!$A1280&lt;=INDIRECT(L$1&amp;"!$I$2",1),-OFFSET(INDIRECT(L$1&amp;"!$E$1",1),INDIRECT(L$1&amp;"!$I$1",1)-1+'15MIN'!$A1280-1,0),0)</f>
        <v>-3142.3625489999999</v>
      </c>
    </row>
    <row r="1281" spans="1:15" x14ac:dyDescent="0.2">
      <c r="A1281" s="1">
        <f t="shared" si="56"/>
        <v>1277</v>
      </c>
      <c r="B1281" s="1">
        <f t="shared" si="57"/>
        <v>14</v>
      </c>
      <c r="C1281" s="19">
        <f t="shared" si="58"/>
        <v>0.29166666666666702</v>
      </c>
      <c r="D1281" s="20">
        <f ca="1">IF(INDIRECT($D$1&amp;"!$I$1",1)-1+'15MIN'!$A1281&lt;=INDIRECT($D$1&amp;"!$I$2",1),OFFSET(INDIRECT($D$1&amp;"!$F$1",1),INDIRECT($D$1&amp;"!$I$1",1)-1+'15MIN'!$A1281-1,0),0)</f>
        <v>764.569031</v>
      </c>
      <c r="E1281" s="20">
        <f ca="1">IF(CUEL!$I$1-1+'15MIN'!$A1281&lt;=CUEL!$I$2,-OFFSET(CUEL!$D$1,CUEL!$I$1-1+'15MIN'!$A1281-1,0),0)</f>
        <v>0</v>
      </c>
      <c r="F1281" s="20">
        <f ca="1">IF(INDIRECT($D$1&amp;"!$I$1",1)-1+'15MIN'!$A1281&lt;=INDIRECT($D$1&amp;"!$I$2",1),OFFSET(INDIRECT($D$1&amp;"!$G$1",1),INDIRECT($D$1&amp;"!$I$1",1)-1+'15MIN'!$A1281-1,0),0)</f>
        <v>150.02967799999999</v>
      </c>
      <c r="G1281" s="21">
        <f ca="1">IF(INDIRECT($D$1&amp;"!$I$1",1)-1+'15MIN'!$A1281&lt;=INDIRECT($D$1&amp;"!$I$2",1),-OFFSET(INDIRECT($D$1&amp;"!$E$1",1),INDIRECT($D$1&amp;"!$I$1",1)-1+'15MIN'!$A1281-1,0),0)</f>
        <v>0</v>
      </c>
      <c r="H1281" s="20">
        <f ca="1">IF(INDIRECT(H$1&amp;"!$I$1",1)-1+'15MIN'!$A1281&lt;=INDIRECT(H$1&amp;"!$I$2",1),OFFSET(INDIRECT(H$1&amp;"!$F$1",1),INDIRECT(H$1&amp;"!$I$1",1)-1+'15MIN'!$A1281-1,0),0)</f>
        <v>18639.182000000001</v>
      </c>
      <c r="I1281" s="20">
        <f ca="1">IF(INDIRECT(H$1&amp;"!$I$1",1)-1+'15MIN'!$A1281&lt;=INDIRECT(H$1&amp;"!$I$2",1),-OFFSET(INDIRECT(H$1&amp;"!$D$1",1),INDIRECT(H$1&amp;"!$I$1",1)-1+'15MIN'!$A1281-1,0),0)</f>
        <v>0</v>
      </c>
      <c r="J1281" s="20">
        <f ca="1">IF(INDIRECT(H$1&amp;"!$I$1",1)-1+'15MIN'!$A1281&lt;=INDIRECT(H$1&amp;"!$I$2",1),OFFSET(INDIRECT(H$1&amp;"!$G$1",1),INDIRECT(H$1&amp;"!$I$1",1)-1+'15MIN'!$A1281-1,0),0)</f>
        <v>0</v>
      </c>
      <c r="K1281" s="21">
        <f ca="1">IF(INDIRECT(H$1&amp;"!$I$1",1)-1+'15MIN'!$A1281&lt;=INDIRECT(H$1&amp;"!$I$2",1),-OFFSET(INDIRECT(H$1&amp;"!$E$1",1),INDIRECT(H$1&amp;"!$I$1",1)-1+'15MIN'!$A1281-1,0),0)</f>
        <v>-4980.2846680000002</v>
      </c>
      <c r="L1281" s="20">
        <f ca="1">IF(INDIRECT(L$1&amp;"!$I$1",1)-1+'15MIN'!$A1281&lt;=INDIRECT(L$1&amp;"!$I$2",1),OFFSET(INDIRECT(L$1&amp;"!$F$1",1),INDIRECT(L$1&amp;"!$I$1",1)-1+'15MIN'!$A1281-1,0),0)</f>
        <v>13237.338</v>
      </c>
      <c r="M1281" s="20">
        <f ca="1">IF(INDIRECT(L$1&amp;"!$I$1",1)-1+'15MIN'!$A1281&lt;=INDIRECT(L$1&amp;"!$I$2",1),-OFFSET(INDIRECT(L$1&amp;"!$D$1",1),INDIRECT(L$1&amp;"!$I$1",1)-1+'15MIN'!$A1281-1,0),0)</f>
        <v>0</v>
      </c>
      <c r="N1281" s="20">
        <f ca="1">IF(INDIRECT(L$1&amp;"!$I$1",1)-1+'15MIN'!$A1281&lt;=INDIRECT(L$1&amp;"!$I$2",1),OFFSET(INDIRECT(L$1&amp;"!$G$1",1),INDIRECT(L$1&amp;"!$I$1",1)-1+'15MIN'!$A1281-1,0),0)</f>
        <v>0</v>
      </c>
      <c r="O1281" s="21">
        <f ca="1">IF(INDIRECT(L$1&amp;"!$I$1",1)-1+'15MIN'!$A1281&lt;=INDIRECT(L$1&amp;"!$I$2",1),-OFFSET(INDIRECT(L$1&amp;"!$E$1",1),INDIRECT(L$1&amp;"!$I$1",1)-1+'15MIN'!$A1281-1,0),0)</f>
        <v>-2726.0263669999999</v>
      </c>
    </row>
    <row r="1282" spans="1:15" x14ac:dyDescent="0.2">
      <c r="A1282" s="1">
        <f t="shared" si="56"/>
        <v>1278</v>
      </c>
      <c r="B1282" s="1">
        <f t="shared" si="57"/>
        <v>14</v>
      </c>
      <c r="C1282" s="19">
        <f t="shared" si="58"/>
        <v>0.30208333333333298</v>
      </c>
      <c r="D1282" s="20">
        <f ca="1">IF(INDIRECT($D$1&amp;"!$I$1",1)-1+'15MIN'!$A1282&lt;=INDIRECT($D$1&amp;"!$I$2",1),OFFSET(INDIRECT($D$1&amp;"!$F$1",1),INDIRECT($D$1&amp;"!$I$1",1)-1+'15MIN'!$A1282-1,0),0)</f>
        <v>666.21563700000002</v>
      </c>
      <c r="E1282" s="20">
        <f ca="1">IF(CUEL!$I$1-1+'15MIN'!$A1282&lt;=CUEL!$I$2,-OFFSET(CUEL!$D$1,CUEL!$I$1-1+'15MIN'!$A1282-1,0),0)</f>
        <v>0</v>
      </c>
      <c r="F1282" s="20">
        <f ca="1">IF(INDIRECT($D$1&amp;"!$I$1",1)-1+'15MIN'!$A1282&lt;=INDIRECT($D$1&amp;"!$I$2",1),OFFSET(INDIRECT($D$1&amp;"!$G$1",1),INDIRECT($D$1&amp;"!$I$1",1)-1+'15MIN'!$A1282-1,0),0)</f>
        <v>146.76975999999999</v>
      </c>
      <c r="G1282" s="21">
        <f ca="1">IF(INDIRECT($D$1&amp;"!$I$1",1)-1+'15MIN'!$A1282&lt;=INDIRECT($D$1&amp;"!$I$2",1),-OFFSET(INDIRECT($D$1&amp;"!$E$1",1),INDIRECT($D$1&amp;"!$I$1",1)-1+'15MIN'!$A1282-1,0),0)</f>
        <v>0</v>
      </c>
      <c r="H1282" s="20">
        <f ca="1">IF(INDIRECT(H$1&amp;"!$I$1",1)-1+'15MIN'!$A1282&lt;=INDIRECT(H$1&amp;"!$I$2",1),OFFSET(INDIRECT(H$1&amp;"!$F$1",1),INDIRECT(H$1&amp;"!$I$1",1)-1+'15MIN'!$A1282-1,0),0)</f>
        <v>17833.574000000001</v>
      </c>
      <c r="I1282" s="20">
        <f ca="1">IF(INDIRECT(H$1&amp;"!$I$1",1)-1+'15MIN'!$A1282&lt;=INDIRECT(H$1&amp;"!$I$2",1),-OFFSET(INDIRECT(H$1&amp;"!$D$1",1),INDIRECT(H$1&amp;"!$I$1",1)-1+'15MIN'!$A1282-1,0),0)</f>
        <v>0</v>
      </c>
      <c r="J1282" s="20">
        <f ca="1">IF(INDIRECT(H$1&amp;"!$I$1",1)-1+'15MIN'!$A1282&lt;=INDIRECT(H$1&amp;"!$I$2",1),OFFSET(INDIRECT(H$1&amp;"!$G$1",1),INDIRECT(H$1&amp;"!$I$1",1)-1+'15MIN'!$A1282-1,0),0)</f>
        <v>0</v>
      </c>
      <c r="K1282" s="21">
        <f ca="1">IF(INDIRECT(H$1&amp;"!$I$1",1)-1+'15MIN'!$A1282&lt;=INDIRECT(H$1&amp;"!$I$2",1),-OFFSET(INDIRECT(H$1&amp;"!$E$1",1),INDIRECT(H$1&amp;"!$I$1",1)-1+'15MIN'!$A1282-1,0),0)</f>
        <v>-4988.5288090000004</v>
      </c>
      <c r="L1282" s="20">
        <f ca="1">IF(INDIRECT(L$1&amp;"!$I$1",1)-1+'15MIN'!$A1282&lt;=INDIRECT(L$1&amp;"!$I$2",1),OFFSET(INDIRECT(L$1&amp;"!$F$1",1),INDIRECT(L$1&amp;"!$I$1",1)-1+'15MIN'!$A1282-1,0),0)</f>
        <v>11713.031999999999</v>
      </c>
      <c r="M1282" s="20">
        <f ca="1">IF(INDIRECT(L$1&amp;"!$I$1",1)-1+'15MIN'!$A1282&lt;=INDIRECT(L$1&amp;"!$I$2",1),-OFFSET(INDIRECT(L$1&amp;"!$D$1",1),INDIRECT(L$1&amp;"!$I$1",1)-1+'15MIN'!$A1282-1,0),0)</f>
        <v>0</v>
      </c>
      <c r="N1282" s="20">
        <f ca="1">IF(INDIRECT(L$1&amp;"!$I$1",1)-1+'15MIN'!$A1282&lt;=INDIRECT(L$1&amp;"!$I$2",1),OFFSET(INDIRECT(L$1&amp;"!$G$1",1),INDIRECT(L$1&amp;"!$I$1",1)-1+'15MIN'!$A1282-1,0),0)</f>
        <v>0</v>
      </c>
      <c r="O1282" s="21">
        <f ca="1">IF(INDIRECT(L$1&amp;"!$I$1",1)-1+'15MIN'!$A1282&lt;=INDIRECT(L$1&amp;"!$I$2",1),-OFFSET(INDIRECT(L$1&amp;"!$E$1",1),INDIRECT(L$1&amp;"!$I$1",1)-1+'15MIN'!$A1282-1,0),0)</f>
        <v>-2411.8552249999998</v>
      </c>
    </row>
    <row r="1283" spans="1:15" x14ac:dyDescent="0.2">
      <c r="A1283" s="1">
        <f t="shared" si="56"/>
        <v>1279</v>
      </c>
      <c r="B1283" s="1">
        <f t="shared" si="57"/>
        <v>14</v>
      </c>
      <c r="C1283" s="19">
        <f t="shared" si="58"/>
        <v>0.3125</v>
      </c>
      <c r="D1283" s="20">
        <f ca="1">IF(INDIRECT($D$1&amp;"!$I$1",1)-1+'15MIN'!$A1283&lt;=INDIRECT($D$1&amp;"!$I$2",1),OFFSET(INDIRECT($D$1&amp;"!$F$1",1),INDIRECT($D$1&amp;"!$I$1",1)-1+'15MIN'!$A1283-1,0),0)</f>
        <v>353.24697900000001</v>
      </c>
      <c r="E1283" s="20">
        <f ca="1">IF(CUEL!$I$1-1+'15MIN'!$A1283&lt;=CUEL!$I$2,-OFFSET(CUEL!$D$1,CUEL!$I$1-1+'15MIN'!$A1283-1,0),0)</f>
        <v>0</v>
      </c>
      <c r="F1283" s="20">
        <f ca="1">IF(INDIRECT($D$1&amp;"!$I$1",1)-1+'15MIN'!$A1283&lt;=INDIRECT($D$1&amp;"!$I$2",1),OFFSET(INDIRECT($D$1&amp;"!$G$1",1),INDIRECT($D$1&amp;"!$I$1",1)-1+'15MIN'!$A1283-1,0),0)</f>
        <v>135.17181400000001</v>
      </c>
      <c r="G1283" s="21">
        <f ca="1">IF(INDIRECT($D$1&amp;"!$I$1",1)-1+'15MIN'!$A1283&lt;=INDIRECT($D$1&amp;"!$I$2",1),-OFFSET(INDIRECT($D$1&amp;"!$E$1",1),INDIRECT($D$1&amp;"!$I$1",1)-1+'15MIN'!$A1283-1,0),0)</f>
        <v>0</v>
      </c>
      <c r="H1283" s="20">
        <f ca="1">IF(INDIRECT(H$1&amp;"!$I$1",1)-1+'15MIN'!$A1283&lt;=INDIRECT(H$1&amp;"!$I$2",1),OFFSET(INDIRECT(H$1&amp;"!$F$1",1),INDIRECT(H$1&amp;"!$I$1",1)-1+'15MIN'!$A1283-1,0),0)</f>
        <v>15200.227999999999</v>
      </c>
      <c r="I1283" s="20">
        <f ca="1">IF(INDIRECT(H$1&amp;"!$I$1",1)-1+'15MIN'!$A1283&lt;=INDIRECT(H$1&amp;"!$I$2",1),-OFFSET(INDIRECT(H$1&amp;"!$D$1",1),INDIRECT(H$1&amp;"!$I$1",1)-1+'15MIN'!$A1283-1,0),0)</f>
        <v>0</v>
      </c>
      <c r="J1283" s="20">
        <f ca="1">IF(INDIRECT(H$1&amp;"!$I$1",1)-1+'15MIN'!$A1283&lt;=INDIRECT(H$1&amp;"!$I$2",1),OFFSET(INDIRECT(H$1&amp;"!$G$1",1),INDIRECT(H$1&amp;"!$I$1",1)-1+'15MIN'!$A1283-1,0),0)</f>
        <v>0</v>
      </c>
      <c r="K1283" s="21">
        <f ca="1">IF(INDIRECT(H$1&amp;"!$I$1",1)-1+'15MIN'!$A1283&lt;=INDIRECT(H$1&amp;"!$I$2",1),-OFFSET(INDIRECT(H$1&amp;"!$E$1",1),INDIRECT(H$1&amp;"!$I$1",1)-1+'15MIN'!$A1283-1,0),0)</f>
        <v>-4724.9428710000002</v>
      </c>
      <c r="L1283" s="20">
        <f ca="1">IF(INDIRECT(L$1&amp;"!$I$1",1)-1+'15MIN'!$A1283&lt;=INDIRECT(L$1&amp;"!$I$2",1),OFFSET(INDIRECT(L$1&amp;"!$F$1",1),INDIRECT(L$1&amp;"!$I$1",1)-1+'15MIN'!$A1283-1,0),0)</f>
        <v>10254.749</v>
      </c>
      <c r="M1283" s="20">
        <f ca="1">IF(INDIRECT(L$1&amp;"!$I$1",1)-1+'15MIN'!$A1283&lt;=INDIRECT(L$1&amp;"!$I$2",1),-OFFSET(INDIRECT(L$1&amp;"!$D$1",1),INDIRECT(L$1&amp;"!$I$1",1)-1+'15MIN'!$A1283-1,0),0)</f>
        <v>0</v>
      </c>
      <c r="N1283" s="20">
        <f ca="1">IF(INDIRECT(L$1&amp;"!$I$1",1)-1+'15MIN'!$A1283&lt;=INDIRECT(L$1&amp;"!$I$2",1),OFFSET(INDIRECT(L$1&amp;"!$G$1",1),INDIRECT(L$1&amp;"!$I$1",1)-1+'15MIN'!$A1283-1,0),0)</f>
        <v>0</v>
      </c>
      <c r="O1283" s="21">
        <f ca="1">IF(INDIRECT(L$1&amp;"!$I$1",1)-1+'15MIN'!$A1283&lt;=INDIRECT(L$1&amp;"!$I$2",1),-OFFSET(INDIRECT(L$1&amp;"!$E$1",1),INDIRECT(L$1&amp;"!$I$1",1)-1+'15MIN'!$A1283-1,0),0)</f>
        <v>-2111.024414</v>
      </c>
    </row>
    <row r="1284" spans="1:15" x14ac:dyDescent="0.2">
      <c r="A1284" s="1">
        <f t="shared" si="56"/>
        <v>1280</v>
      </c>
      <c r="B1284" s="1">
        <f t="shared" si="57"/>
        <v>14</v>
      </c>
      <c r="C1284" s="19">
        <f t="shared" si="58"/>
        <v>0.32291666666666702</v>
      </c>
      <c r="D1284" s="20">
        <f ca="1">IF(INDIRECT($D$1&amp;"!$I$1",1)-1+'15MIN'!$A1284&lt;=INDIRECT($D$1&amp;"!$I$2",1),OFFSET(INDIRECT($D$1&amp;"!$F$1",1),INDIRECT($D$1&amp;"!$I$1",1)-1+'15MIN'!$A1284-1,0),0)</f>
        <v>405.57611100000003</v>
      </c>
      <c r="E1284" s="20">
        <f ca="1">IF(CUEL!$I$1-1+'15MIN'!$A1284&lt;=CUEL!$I$2,-OFFSET(CUEL!$D$1,CUEL!$I$1-1+'15MIN'!$A1284-1,0),0)</f>
        <v>0</v>
      </c>
      <c r="F1284" s="20">
        <f ca="1">IF(INDIRECT($D$1&amp;"!$I$1",1)-1+'15MIN'!$A1284&lt;=INDIRECT($D$1&amp;"!$I$2",1),OFFSET(INDIRECT($D$1&amp;"!$G$1",1),INDIRECT($D$1&amp;"!$I$1",1)-1+'15MIN'!$A1284-1,0),0)</f>
        <v>137.686386</v>
      </c>
      <c r="G1284" s="21">
        <f ca="1">IF(INDIRECT($D$1&amp;"!$I$1",1)-1+'15MIN'!$A1284&lt;=INDIRECT($D$1&amp;"!$I$2",1),-OFFSET(INDIRECT($D$1&amp;"!$E$1",1),INDIRECT($D$1&amp;"!$I$1",1)-1+'15MIN'!$A1284-1,0),0)</f>
        <v>0</v>
      </c>
      <c r="H1284" s="20">
        <f ca="1">IF(INDIRECT(H$1&amp;"!$I$1",1)-1+'15MIN'!$A1284&lt;=INDIRECT(H$1&amp;"!$I$2",1),OFFSET(INDIRECT(H$1&amp;"!$F$1",1),INDIRECT(H$1&amp;"!$I$1",1)-1+'15MIN'!$A1284-1,0),0)</f>
        <v>13445.252930000001</v>
      </c>
      <c r="I1284" s="20">
        <f ca="1">IF(INDIRECT(H$1&amp;"!$I$1",1)-1+'15MIN'!$A1284&lt;=INDIRECT(H$1&amp;"!$I$2",1),-OFFSET(INDIRECT(H$1&amp;"!$D$1",1),INDIRECT(H$1&amp;"!$I$1",1)-1+'15MIN'!$A1284-1,0),0)</f>
        <v>0</v>
      </c>
      <c r="J1284" s="20">
        <f ca="1">IF(INDIRECT(H$1&amp;"!$I$1",1)-1+'15MIN'!$A1284&lt;=INDIRECT(H$1&amp;"!$I$2",1),OFFSET(INDIRECT(H$1&amp;"!$G$1",1),INDIRECT(H$1&amp;"!$I$1",1)-1+'15MIN'!$A1284-1,0),0)</f>
        <v>0</v>
      </c>
      <c r="K1284" s="21">
        <f ca="1">IF(INDIRECT(H$1&amp;"!$I$1",1)-1+'15MIN'!$A1284&lt;=INDIRECT(H$1&amp;"!$I$2",1),-OFFSET(INDIRECT(H$1&amp;"!$E$1",1),INDIRECT(H$1&amp;"!$I$1",1)-1+'15MIN'!$A1284-1,0),0)</f>
        <v>-3372.5808109999998</v>
      </c>
      <c r="L1284" s="20">
        <f ca="1">IF(INDIRECT(L$1&amp;"!$I$1",1)-1+'15MIN'!$A1284&lt;=INDIRECT(L$1&amp;"!$I$2",1),OFFSET(INDIRECT(L$1&amp;"!$F$1",1),INDIRECT(L$1&amp;"!$I$1",1)-1+'15MIN'!$A1284-1,0),0)</f>
        <v>8761.7451170000004</v>
      </c>
      <c r="M1284" s="20">
        <f ca="1">IF(INDIRECT(L$1&amp;"!$I$1",1)-1+'15MIN'!$A1284&lt;=INDIRECT(L$1&amp;"!$I$2",1),-OFFSET(INDIRECT(L$1&amp;"!$D$1",1),INDIRECT(L$1&amp;"!$I$1",1)-1+'15MIN'!$A1284-1,0),0)</f>
        <v>0</v>
      </c>
      <c r="N1284" s="20">
        <f ca="1">IF(INDIRECT(L$1&amp;"!$I$1",1)-1+'15MIN'!$A1284&lt;=INDIRECT(L$1&amp;"!$I$2",1),OFFSET(INDIRECT(L$1&amp;"!$G$1",1),INDIRECT(L$1&amp;"!$I$1",1)-1+'15MIN'!$A1284-1,0),0)</f>
        <v>0</v>
      </c>
      <c r="O1284" s="21">
        <f ca="1">IF(INDIRECT(L$1&amp;"!$I$1",1)-1+'15MIN'!$A1284&lt;=INDIRECT(L$1&amp;"!$I$2",1),-OFFSET(INDIRECT(L$1&amp;"!$E$1",1),INDIRECT(L$1&amp;"!$I$1",1)-1+'15MIN'!$A1284-1,0),0)</f>
        <v>-1821.0795900000001</v>
      </c>
    </row>
    <row r="1285" spans="1:15" x14ac:dyDescent="0.2">
      <c r="A1285" s="1">
        <f t="shared" si="56"/>
        <v>1281</v>
      </c>
      <c r="B1285" s="1">
        <f t="shared" si="57"/>
        <v>14</v>
      </c>
      <c r="C1285" s="19">
        <f t="shared" si="58"/>
        <v>0.33333333333333298</v>
      </c>
      <c r="D1285" s="20">
        <f ca="1">IF(INDIRECT($D$1&amp;"!$I$1",1)-1+'15MIN'!$A1285&lt;=INDIRECT($D$1&amp;"!$I$2",1),OFFSET(INDIRECT($D$1&amp;"!$F$1",1),INDIRECT($D$1&amp;"!$I$1",1)-1+'15MIN'!$A1285-1,0),0)</f>
        <v>96.000229000000004</v>
      </c>
      <c r="E1285" s="20">
        <f ca="1">IF(CUEL!$I$1-1+'15MIN'!$A1285&lt;=CUEL!$I$2,-OFFSET(CUEL!$D$1,CUEL!$I$1-1+'15MIN'!$A1285-1,0),0)</f>
        <v>-0.62735399999999997</v>
      </c>
      <c r="F1285" s="20">
        <f ca="1">IF(INDIRECT($D$1&amp;"!$I$1",1)-1+'15MIN'!$A1285&lt;=INDIRECT($D$1&amp;"!$I$2",1),OFFSET(INDIRECT($D$1&amp;"!$G$1",1),INDIRECT($D$1&amp;"!$I$1",1)-1+'15MIN'!$A1285-1,0),0)</f>
        <v>123.35148599999999</v>
      </c>
      <c r="G1285" s="21">
        <f ca="1">IF(INDIRECT($D$1&amp;"!$I$1",1)-1+'15MIN'!$A1285&lt;=INDIRECT($D$1&amp;"!$I$2",1),-OFFSET(INDIRECT($D$1&amp;"!$E$1",1),INDIRECT($D$1&amp;"!$I$1",1)-1+'15MIN'!$A1285-1,0),0)</f>
        <v>0</v>
      </c>
      <c r="H1285" s="20">
        <f ca="1">IF(INDIRECT(H$1&amp;"!$I$1",1)-1+'15MIN'!$A1285&lt;=INDIRECT(H$1&amp;"!$I$2",1),OFFSET(INDIRECT(H$1&amp;"!$F$1",1),INDIRECT(H$1&amp;"!$I$1",1)-1+'15MIN'!$A1285-1,0),0)</f>
        <v>11657.356</v>
      </c>
      <c r="I1285" s="20">
        <f ca="1">IF(INDIRECT(H$1&amp;"!$I$1",1)-1+'15MIN'!$A1285&lt;=INDIRECT(H$1&amp;"!$I$2",1),-OFFSET(INDIRECT(H$1&amp;"!$D$1",1),INDIRECT(H$1&amp;"!$I$1",1)-1+'15MIN'!$A1285-1,0),0)</f>
        <v>0</v>
      </c>
      <c r="J1285" s="20">
        <f ca="1">IF(INDIRECT(H$1&amp;"!$I$1",1)-1+'15MIN'!$A1285&lt;=INDIRECT(H$1&amp;"!$I$2",1),OFFSET(INDIRECT(H$1&amp;"!$G$1",1),INDIRECT(H$1&amp;"!$I$1",1)-1+'15MIN'!$A1285-1,0),0)</f>
        <v>0</v>
      </c>
      <c r="K1285" s="21">
        <f ca="1">IF(INDIRECT(H$1&amp;"!$I$1",1)-1+'15MIN'!$A1285&lt;=INDIRECT(H$1&amp;"!$I$2",1),-OFFSET(INDIRECT(H$1&amp;"!$E$1",1),INDIRECT(H$1&amp;"!$I$1",1)-1+'15MIN'!$A1285-1,0),0)</f>
        <v>-2929.7602539999998</v>
      </c>
      <c r="L1285" s="20">
        <f ca="1">IF(INDIRECT(L$1&amp;"!$I$1",1)-1+'15MIN'!$A1285&lt;=INDIRECT(L$1&amp;"!$I$2",1),OFFSET(INDIRECT(L$1&amp;"!$F$1",1),INDIRECT(L$1&amp;"!$I$1",1)-1+'15MIN'!$A1285-1,0),0)</f>
        <v>7597.8540039999998</v>
      </c>
      <c r="M1285" s="20">
        <f ca="1">IF(INDIRECT(L$1&amp;"!$I$1",1)-1+'15MIN'!$A1285&lt;=INDIRECT(L$1&amp;"!$I$2",1),-OFFSET(INDIRECT(L$1&amp;"!$D$1",1),INDIRECT(L$1&amp;"!$I$1",1)-1+'15MIN'!$A1285-1,0),0)</f>
        <v>0</v>
      </c>
      <c r="N1285" s="20">
        <f ca="1">IF(INDIRECT(L$1&amp;"!$I$1",1)-1+'15MIN'!$A1285&lt;=INDIRECT(L$1&amp;"!$I$2",1),OFFSET(INDIRECT(L$1&amp;"!$G$1",1),INDIRECT(L$1&amp;"!$I$1",1)-1+'15MIN'!$A1285-1,0),0)</f>
        <v>0</v>
      </c>
      <c r="O1285" s="21">
        <f ca="1">IF(INDIRECT(L$1&amp;"!$I$1",1)-1+'15MIN'!$A1285&lt;=INDIRECT(L$1&amp;"!$I$2",1),-OFFSET(INDIRECT(L$1&amp;"!$E$1",1),INDIRECT(L$1&amp;"!$I$1",1)-1+'15MIN'!$A1285-1,0),0)</f>
        <v>-1613.3642580000001</v>
      </c>
    </row>
    <row r="1286" spans="1:15" x14ac:dyDescent="0.2">
      <c r="A1286" s="1">
        <f t="shared" ref="A1286:A1349" si="59">A1285+1</f>
        <v>1282</v>
      </c>
      <c r="B1286" s="1">
        <f t="shared" si="57"/>
        <v>14</v>
      </c>
      <c r="C1286" s="19">
        <f t="shared" si="58"/>
        <v>0.34375</v>
      </c>
      <c r="D1286" s="20">
        <f ca="1">IF(INDIRECT($D$1&amp;"!$I$1",1)-1+'15MIN'!$A1286&lt;=INDIRECT($D$1&amp;"!$I$2",1),OFFSET(INDIRECT($D$1&amp;"!$F$1",1),INDIRECT($D$1&amp;"!$I$1",1)-1+'15MIN'!$A1286-1,0),0)</f>
        <v>4.3832000000000003E-2</v>
      </c>
      <c r="E1286" s="20">
        <f ca="1">IF(CUEL!$I$1-1+'15MIN'!$A1286&lt;=CUEL!$I$2,-OFFSET(CUEL!$D$1,CUEL!$I$1-1+'15MIN'!$A1286-1,0),0)</f>
        <v>-31.862694000000001</v>
      </c>
      <c r="F1286" s="20">
        <f ca="1">IF(INDIRECT($D$1&amp;"!$I$1",1)-1+'15MIN'!$A1286&lt;=INDIRECT($D$1&amp;"!$I$2",1),OFFSET(INDIRECT($D$1&amp;"!$G$1",1),INDIRECT($D$1&amp;"!$I$1",1)-1+'15MIN'!$A1286-1,0),0)</f>
        <v>126.66297900000001</v>
      </c>
      <c r="G1286" s="21">
        <f ca="1">IF(INDIRECT($D$1&amp;"!$I$1",1)-1+'15MIN'!$A1286&lt;=INDIRECT($D$1&amp;"!$I$2",1),-OFFSET(INDIRECT($D$1&amp;"!$E$1",1),INDIRECT($D$1&amp;"!$I$1",1)-1+'15MIN'!$A1286-1,0),0)</f>
        <v>0</v>
      </c>
      <c r="H1286" s="20">
        <f ca="1">IF(INDIRECT(H$1&amp;"!$I$1",1)-1+'15MIN'!$A1286&lt;=INDIRECT(H$1&amp;"!$I$2",1),OFFSET(INDIRECT(H$1&amp;"!$F$1",1),INDIRECT(H$1&amp;"!$I$1",1)-1+'15MIN'!$A1286-1,0),0)</f>
        <v>10078.78125</v>
      </c>
      <c r="I1286" s="20">
        <f ca="1">IF(INDIRECT(H$1&amp;"!$I$1",1)-1+'15MIN'!$A1286&lt;=INDIRECT(H$1&amp;"!$I$2",1),-OFFSET(INDIRECT(H$1&amp;"!$D$1",1),INDIRECT(H$1&amp;"!$I$1",1)-1+'15MIN'!$A1286-1,0),0)</f>
        <v>0</v>
      </c>
      <c r="J1286" s="20">
        <f ca="1">IF(INDIRECT(H$1&amp;"!$I$1",1)-1+'15MIN'!$A1286&lt;=INDIRECT(H$1&amp;"!$I$2",1),OFFSET(INDIRECT(H$1&amp;"!$G$1",1),INDIRECT(H$1&amp;"!$I$1",1)-1+'15MIN'!$A1286-1,0),0)</f>
        <v>0</v>
      </c>
      <c r="K1286" s="21">
        <f ca="1">IF(INDIRECT(H$1&amp;"!$I$1",1)-1+'15MIN'!$A1286&lt;=INDIRECT(H$1&amp;"!$I$2",1),-OFFSET(INDIRECT(H$1&amp;"!$E$1",1),INDIRECT(H$1&amp;"!$I$1",1)-1+'15MIN'!$A1286-1,0),0)</f>
        <v>-2540.1696780000002</v>
      </c>
      <c r="L1286" s="20">
        <f ca="1">IF(INDIRECT(L$1&amp;"!$I$1",1)-1+'15MIN'!$A1286&lt;=INDIRECT(L$1&amp;"!$I$2",1),OFFSET(INDIRECT(L$1&amp;"!$F$1",1),INDIRECT(L$1&amp;"!$I$1",1)-1+'15MIN'!$A1286-1,0),0)</f>
        <v>7249.7128910000001</v>
      </c>
      <c r="M1286" s="20">
        <f ca="1">IF(INDIRECT(L$1&amp;"!$I$1",1)-1+'15MIN'!$A1286&lt;=INDIRECT(L$1&amp;"!$I$2",1),-OFFSET(INDIRECT(L$1&amp;"!$D$1",1),INDIRECT(L$1&amp;"!$I$1",1)-1+'15MIN'!$A1286-1,0),0)</f>
        <v>0</v>
      </c>
      <c r="N1286" s="20">
        <f ca="1">IF(INDIRECT(L$1&amp;"!$I$1",1)-1+'15MIN'!$A1286&lt;=INDIRECT(L$1&amp;"!$I$2",1),OFFSET(INDIRECT(L$1&amp;"!$G$1",1),INDIRECT(L$1&amp;"!$I$1",1)-1+'15MIN'!$A1286-1,0),0)</f>
        <v>0</v>
      </c>
      <c r="O1286" s="21">
        <f ca="1">IF(INDIRECT(L$1&amp;"!$I$1",1)-1+'15MIN'!$A1286&lt;=INDIRECT(L$1&amp;"!$I$2",1),-OFFSET(INDIRECT(L$1&amp;"!$E$1",1),INDIRECT(L$1&amp;"!$I$1",1)-1+'15MIN'!$A1286-1,0),0)</f>
        <v>-1523.0467530000001</v>
      </c>
    </row>
    <row r="1287" spans="1:15" x14ac:dyDescent="0.2">
      <c r="A1287" s="1">
        <f t="shared" si="59"/>
        <v>1283</v>
      </c>
      <c r="B1287" s="1">
        <f t="shared" si="57"/>
        <v>14</v>
      </c>
      <c r="C1287" s="19">
        <f t="shared" si="58"/>
        <v>0.35416666666666702</v>
      </c>
      <c r="D1287" s="20">
        <f ca="1">IF(INDIRECT($D$1&amp;"!$I$1",1)-1+'15MIN'!$A1287&lt;=INDIRECT($D$1&amp;"!$I$2",1),OFFSET(INDIRECT($D$1&amp;"!$F$1",1),INDIRECT($D$1&amp;"!$I$1",1)-1+'15MIN'!$A1287-1,0),0)</f>
        <v>0</v>
      </c>
      <c r="E1287" s="20">
        <f ca="1">IF(CUEL!$I$1-1+'15MIN'!$A1287&lt;=CUEL!$I$2,-OFFSET(CUEL!$D$1,CUEL!$I$1-1+'15MIN'!$A1287-1,0),0)</f>
        <v>-27.760662</v>
      </c>
      <c r="F1287" s="20">
        <f ca="1">IF(INDIRECT($D$1&amp;"!$I$1",1)-1+'15MIN'!$A1287&lt;=INDIRECT($D$1&amp;"!$I$2",1),OFFSET(INDIRECT($D$1&amp;"!$G$1",1),INDIRECT($D$1&amp;"!$I$1",1)-1+'15MIN'!$A1287-1,0),0)</f>
        <v>134.69778400000001</v>
      </c>
      <c r="G1287" s="21">
        <f ca="1">IF(INDIRECT($D$1&amp;"!$I$1",1)-1+'15MIN'!$A1287&lt;=INDIRECT($D$1&amp;"!$I$2",1),-OFFSET(INDIRECT($D$1&amp;"!$E$1",1),INDIRECT($D$1&amp;"!$I$1",1)-1+'15MIN'!$A1287-1,0),0)</f>
        <v>0</v>
      </c>
      <c r="H1287" s="20">
        <f ca="1">IF(INDIRECT(H$1&amp;"!$I$1",1)-1+'15MIN'!$A1287&lt;=INDIRECT(H$1&amp;"!$I$2",1),OFFSET(INDIRECT(H$1&amp;"!$F$1",1),INDIRECT(H$1&amp;"!$I$1",1)-1+'15MIN'!$A1287-1,0),0)</f>
        <v>10347.165000000001</v>
      </c>
      <c r="I1287" s="20">
        <f ca="1">IF(INDIRECT(H$1&amp;"!$I$1",1)-1+'15MIN'!$A1287&lt;=INDIRECT(H$1&amp;"!$I$2",1),-OFFSET(INDIRECT(H$1&amp;"!$D$1",1),INDIRECT(H$1&amp;"!$I$1",1)-1+'15MIN'!$A1287-1,0),0)</f>
        <v>0</v>
      </c>
      <c r="J1287" s="20">
        <f ca="1">IF(INDIRECT(H$1&amp;"!$I$1",1)-1+'15MIN'!$A1287&lt;=INDIRECT(H$1&amp;"!$I$2",1),OFFSET(INDIRECT(H$1&amp;"!$G$1",1),INDIRECT(H$1&amp;"!$I$1",1)-1+'15MIN'!$A1287-1,0),0)</f>
        <v>0</v>
      </c>
      <c r="K1287" s="21">
        <f ca="1">IF(INDIRECT(H$1&amp;"!$I$1",1)-1+'15MIN'!$A1287&lt;=INDIRECT(H$1&amp;"!$I$2",1),-OFFSET(INDIRECT(H$1&amp;"!$E$1",1),INDIRECT(H$1&amp;"!$I$1",1)-1+'15MIN'!$A1287-1,0),0)</f>
        <v>-2601.4582519999999</v>
      </c>
      <c r="L1287" s="20">
        <f ca="1">IF(INDIRECT(L$1&amp;"!$I$1",1)-1+'15MIN'!$A1287&lt;=INDIRECT(L$1&amp;"!$I$2",1),OFFSET(INDIRECT(L$1&amp;"!$F$1",1),INDIRECT(L$1&amp;"!$I$1",1)-1+'15MIN'!$A1287-1,0),0)</f>
        <v>7016.2197269999997</v>
      </c>
      <c r="M1287" s="20">
        <f ca="1">IF(INDIRECT(L$1&amp;"!$I$1",1)-1+'15MIN'!$A1287&lt;=INDIRECT(L$1&amp;"!$I$2",1),-OFFSET(INDIRECT(L$1&amp;"!$D$1",1),INDIRECT(L$1&amp;"!$I$1",1)-1+'15MIN'!$A1287-1,0),0)</f>
        <v>0</v>
      </c>
      <c r="N1287" s="20">
        <f ca="1">IF(INDIRECT(L$1&amp;"!$I$1",1)-1+'15MIN'!$A1287&lt;=INDIRECT(L$1&amp;"!$I$2",1),OFFSET(INDIRECT(L$1&amp;"!$G$1",1),INDIRECT(L$1&amp;"!$I$1",1)-1+'15MIN'!$A1287-1,0),0)</f>
        <v>0</v>
      </c>
      <c r="O1287" s="21">
        <f ca="1">IF(INDIRECT(L$1&amp;"!$I$1",1)-1+'15MIN'!$A1287&lt;=INDIRECT(L$1&amp;"!$I$2",1),-OFFSET(INDIRECT(L$1&amp;"!$E$1",1),INDIRECT(L$1&amp;"!$I$1",1)-1+'15MIN'!$A1287-1,0),0)</f>
        <v>-1453.6556399999999</v>
      </c>
    </row>
    <row r="1288" spans="1:15" x14ac:dyDescent="0.2">
      <c r="A1288" s="1">
        <f t="shared" si="59"/>
        <v>1284</v>
      </c>
      <c r="B1288" s="1">
        <f t="shared" si="57"/>
        <v>14</v>
      </c>
      <c r="C1288" s="19">
        <f t="shared" si="58"/>
        <v>0.36458333333333298</v>
      </c>
      <c r="D1288" s="20">
        <f ca="1">IF(INDIRECT($D$1&amp;"!$I$1",1)-1+'15MIN'!$A1288&lt;=INDIRECT($D$1&amp;"!$I$2",1),OFFSET(INDIRECT($D$1&amp;"!$F$1",1),INDIRECT($D$1&amp;"!$I$1",1)-1+'15MIN'!$A1288-1,0),0)</f>
        <v>0</v>
      </c>
      <c r="E1288" s="20">
        <f ca="1">IF(CUEL!$I$1-1+'15MIN'!$A1288&lt;=CUEL!$I$2,-OFFSET(CUEL!$D$1,CUEL!$I$1-1+'15MIN'!$A1288-1,0),0)</f>
        <v>-23.756195000000002</v>
      </c>
      <c r="F1288" s="20">
        <f ca="1">IF(INDIRECT($D$1&amp;"!$I$1",1)-1+'15MIN'!$A1288&lt;=INDIRECT($D$1&amp;"!$I$2",1),OFFSET(INDIRECT($D$1&amp;"!$G$1",1),INDIRECT($D$1&amp;"!$I$1",1)-1+'15MIN'!$A1288-1,0),0)</f>
        <v>138.10389699999999</v>
      </c>
      <c r="G1288" s="21">
        <f ca="1">IF(INDIRECT($D$1&amp;"!$I$1",1)-1+'15MIN'!$A1288&lt;=INDIRECT($D$1&amp;"!$I$2",1),-OFFSET(INDIRECT($D$1&amp;"!$E$1",1),INDIRECT($D$1&amp;"!$I$1",1)-1+'15MIN'!$A1288-1,0),0)</f>
        <v>0</v>
      </c>
      <c r="H1288" s="20">
        <f ca="1">IF(INDIRECT(H$1&amp;"!$I$1",1)-1+'15MIN'!$A1288&lt;=INDIRECT(H$1&amp;"!$I$2",1),OFFSET(INDIRECT(H$1&amp;"!$F$1",1),INDIRECT(H$1&amp;"!$I$1",1)-1+'15MIN'!$A1288-1,0),0)</f>
        <v>9328.5195309999999</v>
      </c>
      <c r="I1288" s="20">
        <f ca="1">IF(INDIRECT(H$1&amp;"!$I$1",1)-1+'15MIN'!$A1288&lt;=INDIRECT(H$1&amp;"!$I$2",1),-OFFSET(INDIRECT(H$1&amp;"!$D$1",1),INDIRECT(H$1&amp;"!$I$1",1)-1+'15MIN'!$A1288-1,0),0)</f>
        <v>0</v>
      </c>
      <c r="J1288" s="20">
        <f ca="1">IF(INDIRECT(H$1&amp;"!$I$1",1)-1+'15MIN'!$A1288&lt;=INDIRECT(H$1&amp;"!$I$2",1),OFFSET(INDIRECT(H$1&amp;"!$G$1",1),INDIRECT(H$1&amp;"!$I$1",1)-1+'15MIN'!$A1288-1,0),0)</f>
        <v>0</v>
      </c>
      <c r="K1288" s="21">
        <f ca="1">IF(INDIRECT(H$1&amp;"!$I$1",1)-1+'15MIN'!$A1288&lt;=INDIRECT(H$1&amp;"!$I$2",1),-OFFSET(INDIRECT(H$1&amp;"!$E$1",1),INDIRECT(H$1&amp;"!$I$1",1)-1+'15MIN'!$A1288-1,0),0)</f>
        <v>-2360.5441890000002</v>
      </c>
      <c r="L1288" s="20">
        <f ca="1">IF(INDIRECT(L$1&amp;"!$I$1",1)-1+'15MIN'!$A1288&lt;=INDIRECT(L$1&amp;"!$I$2",1),OFFSET(INDIRECT(L$1&amp;"!$F$1",1),INDIRECT(L$1&amp;"!$I$1",1)-1+'15MIN'!$A1288-1,0),0)</f>
        <v>8024.7973629999997</v>
      </c>
      <c r="M1288" s="20">
        <f ca="1">IF(INDIRECT(L$1&amp;"!$I$1",1)-1+'15MIN'!$A1288&lt;=INDIRECT(L$1&amp;"!$I$2",1),-OFFSET(INDIRECT(L$1&amp;"!$D$1",1),INDIRECT(L$1&amp;"!$I$1",1)-1+'15MIN'!$A1288-1,0),0)</f>
        <v>0</v>
      </c>
      <c r="N1288" s="20">
        <f ca="1">IF(INDIRECT(L$1&amp;"!$I$1",1)-1+'15MIN'!$A1288&lt;=INDIRECT(L$1&amp;"!$I$2",1),OFFSET(INDIRECT(L$1&amp;"!$G$1",1),INDIRECT(L$1&amp;"!$I$1",1)-1+'15MIN'!$A1288-1,0),0)</f>
        <v>0</v>
      </c>
      <c r="O1288" s="21">
        <f ca="1">IF(INDIRECT(L$1&amp;"!$I$1",1)-1+'15MIN'!$A1288&lt;=INDIRECT(L$1&amp;"!$I$2",1),-OFFSET(INDIRECT(L$1&amp;"!$E$1",1),INDIRECT(L$1&amp;"!$I$1",1)-1+'15MIN'!$A1288-1,0),0)</f>
        <v>-1670.4195560000001</v>
      </c>
    </row>
    <row r="1289" spans="1:15" x14ac:dyDescent="0.2">
      <c r="A1289" s="1">
        <f t="shared" si="59"/>
        <v>1285</v>
      </c>
      <c r="B1289" s="1">
        <f t="shared" si="57"/>
        <v>14</v>
      </c>
      <c r="C1289" s="19">
        <f t="shared" si="58"/>
        <v>0.375</v>
      </c>
      <c r="D1289" s="20">
        <f ca="1">IF(INDIRECT($D$1&amp;"!$I$1",1)-1+'15MIN'!$A1289&lt;=INDIRECT($D$1&amp;"!$I$2",1),OFFSET(INDIRECT($D$1&amp;"!$F$1",1),INDIRECT($D$1&amp;"!$I$1",1)-1+'15MIN'!$A1289-1,0),0)</f>
        <v>0</v>
      </c>
      <c r="E1289" s="20">
        <f ca="1">IF(CUEL!$I$1-1+'15MIN'!$A1289&lt;=CUEL!$I$2,-OFFSET(CUEL!$D$1,CUEL!$I$1-1+'15MIN'!$A1289-1,0),0)</f>
        <v>-22.654736</v>
      </c>
      <c r="F1289" s="20">
        <f ca="1">IF(INDIRECT($D$1&amp;"!$I$1",1)-1+'15MIN'!$A1289&lt;=INDIRECT($D$1&amp;"!$I$2",1),OFFSET(INDIRECT($D$1&amp;"!$G$1",1),INDIRECT($D$1&amp;"!$I$1",1)-1+'15MIN'!$A1289-1,0),0)</f>
        <v>136.02160599999999</v>
      </c>
      <c r="G1289" s="21">
        <f ca="1">IF(INDIRECT($D$1&amp;"!$I$1",1)-1+'15MIN'!$A1289&lt;=INDIRECT($D$1&amp;"!$I$2",1),-OFFSET(INDIRECT($D$1&amp;"!$E$1",1),INDIRECT($D$1&amp;"!$I$1",1)-1+'15MIN'!$A1289-1,0),0)</f>
        <v>0</v>
      </c>
      <c r="H1289" s="20">
        <f ca="1">IF(INDIRECT(H$1&amp;"!$I$1",1)-1+'15MIN'!$A1289&lt;=INDIRECT(H$1&amp;"!$I$2",1),OFFSET(INDIRECT(H$1&amp;"!$F$1",1),INDIRECT(H$1&amp;"!$I$1",1)-1+'15MIN'!$A1289-1,0),0)</f>
        <v>7738.5263670000004</v>
      </c>
      <c r="I1289" s="20">
        <f ca="1">IF(INDIRECT(H$1&amp;"!$I$1",1)-1+'15MIN'!$A1289&lt;=INDIRECT(H$1&amp;"!$I$2",1),-OFFSET(INDIRECT(H$1&amp;"!$D$1",1),INDIRECT(H$1&amp;"!$I$1",1)-1+'15MIN'!$A1289-1,0),0)</f>
        <v>0</v>
      </c>
      <c r="J1289" s="20">
        <f ca="1">IF(INDIRECT(H$1&amp;"!$I$1",1)-1+'15MIN'!$A1289&lt;=INDIRECT(H$1&amp;"!$I$2",1),OFFSET(INDIRECT(H$1&amp;"!$G$1",1),INDIRECT(H$1&amp;"!$I$1",1)-1+'15MIN'!$A1289-1,0),0)</f>
        <v>0</v>
      </c>
      <c r="K1289" s="21">
        <f ca="1">IF(INDIRECT(H$1&amp;"!$I$1",1)-1+'15MIN'!$A1289&lt;=INDIRECT(H$1&amp;"!$I$2",1),-OFFSET(INDIRECT(H$1&amp;"!$E$1",1),INDIRECT(H$1&amp;"!$I$1",1)-1+'15MIN'!$A1289-1,0),0)</f>
        <v>-1975.7076420000001</v>
      </c>
      <c r="L1289" s="20">
        <f ca="1">IF(INDIRECT(L$1&amp;"!$I$1",1)-1+'15MIN'!$A1289&lt;=INDIRECT(L$1&amp;"!$I$2",1),OFFSET(INDIRECT(L$1&amp;"!$F$1",1),INDIRECT(L$1&amp;"!$I$1",1)-1+'15MIN'!$A1289-1,0),0)</f>
        <v>6582.4653319999998</v>
      </c>
      <c r="M1289" s="20">
        <f ca="1">IF(INDIRECT(L$1&amp;"!$I$1",1)-1+'15MIN'!$A1289&lt;=INDIRECT(L$1&amp;"!$I$2",1),-OFFSET(INDIRECT(L$1&amp;"!$D$1",1),INDIRECT(L$1&amp;"!$I$1",1)-1+'15MIN'!$A1289-1,0),0)</f>
        <v>0</v>
      </c>
      <c r="N1289" s="20">
        <f ca="1">IF(INDIRECT(L$1&amp;"!$I$1",1)-1+'15MIN'!$A1289&lt;=INDIRECT(L$1&amp;"!$I$2",1),OFFSET(INDIRECT(L$1&amp;"!$G$1",1),INDIRECT(L$1&amp;"!$I$1",1)-1+'15MIN'!$A1289-1,0),0)</f>
        <v>0</v>
      </c>
      <c r="O1289" s="21">
        <f ca="1">IF(INDIRECT(L$1&amp;"!$I$1",1)-1+'15MIN'!$A1289&lt;=INDIRECT(L$1&amp;"!$I$2",1),-OFFSET(INDIRECT(L$1&amp;"!$E$1",1),INDIRECT(L$1&amp;"!$I$1",1)-1+'15MIN'!$A1289-1,0),0)</f>
        <v>-1405.439453</v>
      </c>
    </row>
    <row r="1290" spans="1:15" x14ac:dyDescent="0.2">
      <c r="A1290" s="1">
        <f t="shared" si="59"/>
        <v>1286</v>
      </c>
      <c r="B1290" s="1">
        <f t="shared" si="57"/>
        <v>14</v>
      </c>
      <c r="C1290" s="19">
        <f t="shared" si="58"/>
        <v>0.38541666666666702</v>
      </c>
      <c r="D1290" s="20">
        <f ca="1">IF(INDIRECT($D$1&amp;"!$I$1",1)-1+'15MIN'!$A1290&lt;=INDIRECT($D$1&amp;"!$I$2",1),OFFSET(INDIRECT($D$1&amp;"!$F$1",1),INDIRECT($D$1&amp;"!$I$1",1)-1+'15MIN'!$A1290-1,0),0)</f>
        <v>0</v>
      </c>
      <c r="E1290" s="20">
        <f ca="1">IF(CUEL!$I$1-1+'15MIN'!$A1290&lt;=CUEL!$I$2,-OFFSET(CUEL!$D$1,CUEL!$I$1-1+'15MIN'!$A1290-1,0),0)</f>
        <v>-22.774069000000001</v>
      </c>
      <c r="F1290" s="20">
        <f ca="1">IF(INDIRECT($D$1&amp;"!$I$1",1)-1+'15MIN'!$A1290&lt;=INDIRECT($D$1&amp;"!$I$2",1),OFFSET(INDIRECT($D$1&amp;"!$G$1",1),INDIRECT($D$1&amp;"!$I$1",1)-1+'15MIN'!$A1290-1,0),0)</f>
        <v>136.37571700000001</v>
      </c>
      <c r="G1290" s="21">
        <f ca="1">IF(INDIRECT($D$1&amp;"!$I$1",1)-1+'15MIN'!$A1290&lt;=INDIRECT($D$1&amp;"!$I$2",1),-OFFSET(INDIRECT($D$1&amp;"!$E$1",1),INDIRECT($D$1&amp;"!$I$1",1)-1+'15MIN'!$A1290-1,0),0)</f>
        <v>0</v>
      </c>
      <c r="H1290" s="20">
        <f ca="1">IF(INDIRECT(H$1&amp;"!$I$1",1)-1+'15MIN'!$A1290&lt;=INDIRECT(H$1&amp;"!$I$2",1),OFFSET(INDIRECT(H$1&amp;"!$F$1",1),INDIRECT(H$1&amp;"!$I$1",1)-1+'15MIN'!$A1290-1,0),0)</f>
        <v>5749.6054690000001</v>
      </c>
      <c r="I1290" s="20">
        <f ca="1">IF(INDIRECT(H$1&amp;"!$I$1",1)-1+'15MIN'!$A1290&lt;=INDIRECT(H$1&amp;"!$I$2",1),-OFFSET(INDIRECT(H$1&amp;"!$D$1",1),INDIRECT(H$1&amp;"!$I$1",1)-1+'15MIN'!$A1290-1,0),0)</f>
        <v>0</v>
      </c>
      <c r="J1290" s="20">
        <f ca="1">IF(INDIRECT(H$1&amp;"!$I$1",1)-1+'15MIN'!$A1290&lt;=INDIRECT(H$1&amp;"!$I$2",1),OFFSET(INDIRECT(H$1&amp;"!$G$1",1),INDIRECT(H$1&amp;"!$I$1",1)-1+'15MIN'!$A1290-1,0),0)</f>
        <v>0</v>
      </c>
      <c r="K1290" s="21">
        <f ca="1">IF(INDIRECT(H$1&amp;"!$I$1",1)-1+'15MIN'!$A1290&lt;=INDIRECT(H$1&amp;"!$I$2",1),-OFFSET(INDIRECT(H$1&amp;"!$E$1",1),INDIRECT(H$1&amp;"!$I$1",1)-1+'15MIN'!$A1290-1,0),0)</f>
        <v>-1502.809082</v>
      </c>
      <c r="L1290" s="20">
        <f ca="1">IF(INDIRECT(L$1&amp;"!$I$1",1)-1+'15MIN'!$A1290&lt;=INDIRECT(L$1&amp;"!$I$2",1),OFFSET(INDIRECT(L$1&amp;"!$F$1",1),INDIRECT(L$1&amp;"!$I$1",1)-1+'15MIN'!$A1290-1,0),0)</f>
        <v>4319.6987300000001</v>
      </c>
      <c r="M1290" s="20">
        <f ca="1">IF(INDIRECT(L$1&amp;"!$I$1",1)-1+'15MIN'!$A1290&lt;=INDIRECT(L$1&amp;"!$I$2",1),-OFFSET(INDIRECT(L$1&amp;"!$D$1",1),INDIRECT(L$1&amp;"!$I$1",1)-1+'15MIN'!$A1290-1,0),0)</f>
        <v>0</v>
      </c>
      <c r="N1290" s="20">
        <f ca="1">IF(INDIRECT(L$1&amp;"!$I$1",1)-1+'15MIN'!$A1290&lt;=INDIRECT(L$1&amp;"!$I$2",1),OFFSET(INDIRECT(L$1&amp;"!$G$1",1),INDIRECT(L$1&amp;"!$I$1",1)-1+'15MIN'!$A1290-1,0),0)</f>
        <v>0</v>
      </c>
      <c r="O1290" s="21">
        <f ca="1">IF(INDIRECT(L$1&amp;"!$I$1",1)-1+'15MIN'!$A1290&lt;=INDIRECT(L$1&amp;"!$I$2",1),-OFFSET(INDIRECT(L$1&amp;"!$E$1",1),INDIRECT(L$1&amp;"!$I$1",1)-1+'15MIN'!$A1290-1,0),0)</f>
        <v>-966.78967299999999</v>
      </c>
    </row>
    <row r="1291" spans="1:15" x14ac:dyDescent="0.2">
      <c r="A1291" s="1">
        <f t="shared" si="59"/>
        <v>1287</v>
      </c>
      <c r="B1291" s="1">
        <f t="shared" si="57"/>
        <v>14</v>
      </c>
      <c r="C1291" s="19">
        <f t="shared" si="58"/>
        <v>0.39583333333333298</v>
      </c>
      <c r="D1291" s="20">
        <f ca="1">IF(INDIRECT($D$1&amp;"!$I$1",1)-1+'15MIN'!$A1291&lt;=INDIRECT($D$1&amp;"!$I$2",1),OFFSET(INDIRECT($D$1&amp;"!$F$1",1),INDIRECT($D$1&amp;"!$I$1",1)-1+'15MIN'!$A1291-1,0),0)</f>
        <v>0</v>
      </c>
      <c r="E1291" s="20">
        <f ca="1">IF(CUEL!$I$1-1+'15MIN'!$A1291&lt;=CUEL!$I$2,-OFFSET(CUEL!$D$1,CUEL!$I$1-1+'15MIN'!$A1291-1,0),0)</f>
        <v>-23.103529000000002</v>
      </c>
      <c r="F1291" s="20">
        <f ca="1">IF(INDIRECT($D$1&amp;"!$I$1",1)-1+'15MIN'!$A1291&lt;=INDIRECT($D$1&amp;"!$I$2",1),OFFSET(INDIRECT($D$1&amp;"!$G$1",1),INDIRECT($D$1&amp;"!$I$1",1)-1+'15MIN'!$A1291-1,0),0)</f>
        <v>136.56014999999999</v>
      </c>
      <c r="G1291" s="21">
        <f ca="1">IF(INDIRECT($D$1&amp;"!$I$1",1)-1+'15MIN'!$A1291&lt;=INDIRECT($D$1&amp;"!$I$2",1),-OFFSET(INDIRECT($D$1&amp;"!$E$1",1),INDIRECT($D$1&amp;"!$I$1",1)-1+'15MIN'!$A1291-1,0),0)</f>
        <v>0</v>
      </c>
      <c r="H1291" s="20">
        <f ca="1">IF(INDIRECT(H$1&amp;"!$I$1",1)-1+'15MIN'!$A1291&lt;=INDIRECT(H$1&amp;"!$I$2",1),OFFSET(INDIRECT(H$1&amp;"!$F$1",1),INDIRECT(H$1&amp;"!$I$1",1)-1+'15MIN'!$A1291-1,0),0)</f>
        <v>3462.0598140000002</v>
      </c>
      <c r="I1291" s="20">
        <f ca="1">IF(INDIRECT(H$1&amp;"!$I$1",1)-1+'15MIN'!$A1291&lt;=INDIRECT(H$1&amp;"!$I$2",1),-OFFSET(INDIRECT(H$1&amp;"!$D$1",1),INDIRECT(H$1&amp;"!$I$1",1)-1+'15MIN'!$A1291-1,0),0)</f>
        <v>0</v>
      </c>
      <c r="J1291" s="20">
        <f ca="1">IF(INDIRECT(H$1&amp;"!$I$1",1)-1+'15MIN'!$A1291&lt;=INDIRECT(H$1&amp;"!$I$2",1),OFFSET(INDIRECT(H$1&amp;"!$G$1",1),INDIRECT(H$1&amp;"!$I$1",1)-1+'15MIN'!$A1291-1,0),0)</f>
        <v>0</v>
      </c>
      <c r="K1291" s="21">
        <f ca="1">IF(INDIRECT(H$1&amp;"!$I$1",1)-1+'15MIN'!$A1291&lt;=INDIRECT(H$1&amp;"!$I$2",1),-OFFSET(INDIRECT(H$1&amp;"!$E$1",1),INDIRECT(H$1&amp;"!$I$1",1)-1+'15MIN'!$A1291-1,0),0)</f>
        <v>-948.88678000000004</v>
      </c>
      <c r="L1291" s="20">
        <f ca="1">IF(INDIRECT(L$1&amp;"!$I$1",1)-1+'15MIN'!$A1291&lt;=INDIRECT(L$1&amp;"!$I$2",1),OFFSET(INDIRECT(L$1&amp;"!$F$1",1),INDIRECT(L$1&amp;"!$I$1",1)-1+'15MIN'!$A1291-1,0),0)</f>
        <v>4110.8305659999996</v>
      </c>
      <c r="M1291" s="20">
        <f ca="1">IF(INDIRECT(L$1&amp;"!$I$1",1)-1+'15MIN'!$A1291&lt;=INDIRECT(L$1&amp;"!$I$2",1),-OFFSET(INDIRECT(L$1&amp;"!$D$1",1),INDIRECT(L$1&amp;"!$I$1",1)-1+'15MIN'!$A1291-1,0),0)</f>
        <v>0</v>
      </c>
      <c r="N1291" s="20">
        <f ca="1">IF(INDIRECT(L$1&amp;"!$I$1",1)-1+'15MIN'!$A1291&lt;=INDIRECT(L$1&amp;"!$I$2",1),OFFSET(INDIRECT(L$1&amp;"!$G$1",1),INDIRECT(L$1&amp;"!$I$1",1)-1+'15MIN'!$A1291-1,0),0)</f>
        <v>0</v>
      </c>
      <c r="O1291" s="21">
        <f ca="1">IF(INDIRECT(L$1&amp;"!$I$1",1)-1+'15MIN'!$A1291&lt;=INDIRECT(L$1&amp;"!$I$2",1),-OFFSET(INDIRECT(L$1&amp;"!$E$1",1),INDIRECT(L$1&amp;"!$I$1",1)-1+'15MIN'!$A1291-1,0),0)</f>
        <v>-924.77014199999996</v>
      </c>
    </row>
    <row r="1292" spans="1:15" x14ac:dyDescent="0.2">
      <c r="A1292" s="1">
        <f t="shared" si="59"/>
        <v>1288</v>
      </c>
      <c r="B1292" s="1">
        <f t="shared" si="57"/>
        <v>14</v>
      </c>
      <c r="C1292" s="19">
        <f t="shared" si="58"/>
        <v>0.40625</v>
      </c>
      <c r="D1292" s="20">
        <f ca="1">IF(INDIRECT($D$1&amp;"!$I$1",1)-1+'15MIN'!$A1292&lt;=INDIRECT($D$1&amp;"!$I$2",1),OFFSET(INDIRECT($D$1&amp;"!$F$1",1),INDIRECT($D$1&amp;"!$I$1",1)-1+'15MIN'!$A1292-1,0),0)</f>
        <v>0</v>
      </c>
      <c r="E1292" s="20">
        <f ca="1">IF(CUEL!$I$1-1+'15MIN'!$A1292&lt;=CUEL!$I$2,-OFFSET(CUEL!$D$1,CUEL!$I$1-1+'15MIN'!$A1292-1,0),0)</f>
        <v>-22.656207999999999</v>
      </c>
      <c r="F1292" s="20">
        <f ca="1">IF(INDIRECT($D$1&amp;"!$I$1",1)-1+'15MIN'!$A1292&lt;=INDIRECT($D$1&amp;"!$I$2",1),OFFSET(INDIRECT($D$1&amp;"!$G$1",1),INDIRECT($D$1&amp;"!$I$1",1)-1+'15MIN'!$A1292-1,0),0)</f>
        <v>136.36047400000001</v>
      </c>
      <c r="G1292" s="21">
        <f ca="1">IF(INDIRECT($D$1&amp;"!$I$1",1)-1+'15MIN'!$A1292&lt;=INDIRECT($D$1&amp;"!$I$2",1),-OFFSET(INDIRECT($D$1&amp;"!$E$1",1),INDIRECT($D$1&amp;"!$I$1",1)-1+'15MIN'!$A1292-1,0),0)</f>
        <v>0</v>
      </c>
      <c r="H1292" s="20">
        <f ca="1">IF(INDIRECT(H$1&amp;"!$I$1",1)-1+'15MIN'!$A1292&lt;=INDIRECT(H$1&amp;"!$I$2",1),OFFSET(INDIRECT(H$1&amp;"!$F$1",1),INDIRECT(H$1&amp;"!$I$1",1)-1+'15MIN'!$A1292-1,0),0)</f>
        <v>2282.4501949999999</v>
      </c>
      <c r="I1292" s="20">
        <f ca="1">IF(INDIRECT(H$1&amp;"!$I$1",1)-1+'15MIN'!$A1292&lt;=INDIRECT(H$1&amp;"!$I$2",1),-OFFSET(INDIRECT(H$1&amp;"!$D$1",1),INDIRECT(H$1&amp;"!$I$1",1)-1+'15MIN'!$A1292-1,0),0)</f>
        <v>0</v>
      </c>
      <c r="J1292" s="20">
        <f ca="1">IF(INDIRECT(H$1&amp;"!$I$1",1)-1+'15MIN'!$A1292&lt;=INDIRECT(H$1&amp;"!$I$2",1),OFFSET(INDIRECT(H$1&amp;"!$G$1",1),INDIRECT(H$1&amp;"!$I$1",1)-1+'15MIN'!$A1292-1,0),0)</f>
        <v>0</v>
      </c>
      <c r="K1292" s="21">
        <f ca="1">IF(INDIRECT(H$1&amp;"!$I$1",1)-1+'15MIN'!$A1292&lt;=INDIRECT(H$1&amp;"!$I$2",1),-OFFSET(INDIRECT(H$1&amp;"!$E$1",1),INDIRECT(H$1&amp;"!$I$1",1)-1+'15MIN'!$A1292-1,0),0)</f>
        <v>-656.05285600000002</v>
      </c>
      <c r="L1292" s="20">
        <f ca="1">IF(INDIRECT(L$1&amp;"!$I$1",1)-1+'15MIN'!$A1292&lt;=INDIRECT(L$1&amp;"!$I$2",1),OFFSET(INDIRECT(L$1&amp;"!$F$1",1),INDIRECT(L$1&amp;"!$I$1",1)-1+'15MIN'!$A1292-1,0),0)</f>
        <v>4173.6958009999998</v>
      </c>
      <c r="M1292" s="20">
        <f ca="1">IF(INDIRECT(L$1&amp;"!$I$1",1)-1+'15MIN'!$A1292&lt;=INDIRECT(L$1&amp;"!$I$2",1),-OFFSET(INDIRECT(L$1&amp;"!$D$1",1),INDIRECT(L$1&amp;"!$I$1",1)-1+'15MIN'!$A1292-1,0),0)</f>
        <v>0</v>
      </c>
      <c r="N1292" s="20">
        <f ca="1">IF(INDIRECT(L$1&amp;"!$I$1",1)-1+'15MIN'!$A1292&lt;=INDIRECT(L$1&amp;"!$I$2",1),OFFSET(INDIRECT(L$1&amp;"!$G$1",1),INDIRECT(L$1&amp;"!$I$1",1)-1+'15MIN'!$A1292-1,0),0)</f>
        <v>0</v>
      </c>
      <c r="O1292" s="21">
        <f ca="1">IF(INDIRECT(L$1&amp;"!$I$1",1)-1+'15MIN'!$A1292&lt;=INDIRECT(L$1&amp;"!$I$2",1),-OFFSET(INDIRECT(L$1&amp;"!$E$1",1),INDIRECT(L$1&amp;"!$I$1",1)-1+'15MIN'!$A1292-1,0),0)</f>
        <v>-931.82458499999996</v>
      </c>
    </row>
    <row r="1293" spans="1:15" x14ac:dyDescent="0.2">
      <c r="A1293" s="1">
        <f t="shared" si="59"/>
        <v>1289</v>
      </c>
      <c r="B1293" s="1">
        <f t="shared" si="57"/>
        <v>14</v>
      </c>
      <c r="C1293" s="19">
        <f t="shared" si="58"/>
        <v>0.41666666666666702</v>
      </c>
      <c r="D1293" s="20">
        <f ca="1">IF(INDIRECT($D$1&amp;"!$I$1",1)-1+'15MIN'!$A1293&lt;=INDIRECT($D$1&amp;"!$I$2",1),OFFSET(INDIRECT($D$1&amp;"!$F$1",1),INDIRECT($D$1&amp;"!$I$1",1)-1+'15MIN'!$A1293-1,0),0)</f>
        <v>0</v>
      </c>
      <c r="E1293" s="20">
        <f ca="1">IF(CUEL!$I$1-1+'15MIN'!$A1293&lt;=CUEL!$I$2,-OFFSET(CUEL!$D$1,CUEL!$I$1-1+'15MIN'!$A1293-1,0),0)</f>
        <v>-22.380469999999999</v>
      </c>
      <c r="F1293" s="20">
        <f ca="1">IF(INDIRECT($D$1&amp;"!$I$1",1)-1+'15MIN'!$A1293&lt;=INDIRECT($D$1&amp;"!$I$2",1),OFFSET(INDIRECT($D$1&amp;"!$G$1",1),INDIRECT($D$1&amp;"!$I$1",1)-1+'15MIN'!$A1293-1,0),0)</f>
        <v>135.06547499999999</v>
      </c>
      <c r="G1293" s="21">
        <f ca="1">IF(INDIRECT($D$1&amp;"!$I$1",1)-1+'15MIN'!$A1293&lt;=INDIRECT($D$1&amp;"!$I$2",1),-OFFSET(INDIRECT($D$1&amp;"!$E$1",1),INDIRECT($D$1&amp;"!$I$1",1)-1+'15MIN'!$A1293-1,0),0)</f>
        <v>0</v>
      </c>
      <c r="H1293" s="20">
        <f ca="1">IF(INDIRECT(H$1&amp;"!$I$1",1)-1+'15MIN'!$A1293&lt;=INDIRECT(H$1&amp;"!$I$2",1),OFFSET(INDIRECT(H$1&amp;"!$F$1",1),INDIRECT(H$1&amp;"!$I$1",1)-1+'15MIN'!$A1293-1,0),0)</f>
        <v>1230.9041749999999</v>
      </c>
      <c r="I1293" s="20">
        <f ca="1">IF(INDIRECT(H$1&amp;"!$I$1",1)-1+'15MIN'!$A1293&lt;=INDIRECT(H$1&amp;"!$I$2",1),-OFFSET(INDIRECT(H$1&amp;"!$D$1",1),INDIRECT(H$1&amp;"!$I$1",1)-1+'15MIN'!$A1293-1,0),0)</f>
        <v>0</v>
      </c>
      <c r="J1293" s="20">
        <f ca="1">IF(INDIRECT(H$1&amp;"!$I$1",1)-1+'15MIN'!$A1293&lt;=INDIRECT(H$1&amp;"!$I$2",1),OFFSET(INDIRECT(H$1&amp;"!$G$1",1),INDIRECT(H$1&amp;"!$I$1",1)-1+'15MIN'!$A1293-1,0),0)</f>
        <v>0</v>
      </c>
      <c r="K1293" s="21">
        <f ca="1">IF(INDIRECT(H$1&amp;"!$I$1",1)-1+'15MIN'!$A1293&lt;=INDIRECT(H$1&amp;"!$I$2",1),-OFFSET(INDIRECT(H$1&amp;"!$E$1",1),INDIRECT(H$1&amp;"!$I$1",1)-1+'15MIN'!$A1293-1,0),0)</f>
        <v>-382.49728399999998</v>
      </c>
      <c r="L1293" s="20">
        <f ca="1">IF(INDIRECT(L$1&amp;"!$I$1",1)-1+'15MIN'!$A1293&lt;=INDIRECT(L$1&amp;"!$I$2",1),OFFSET(INDIRECT(L$1&amp;"!$F$1",1),INDIRECT(L$1&amp;"!$I$1",1)-1+'15MIN'!$A1293-1,0),0)</f>
        <v>4854.7348629999997</v>
      </c>
      <c r="M1293" s="20">
        <f ca="1">IF(INDIRECT(L$1&amp;"!$I$1",1)-1+'15MIN'!$A1293&lt;=INDIRECT(L$1&amp;"!$I$2",1),-OFFSET(INDIRECT(L$1&amp;"!$D$1",1),INDIRECT(L$1&amp;"!$I$1",1)-1+'15MIN'!$A1293-1,0),0)</f>
        <v>0</v>
      </c>
      <c r="N1293" s="20">
        <f ca="1">IF(INDIRECT(L$1&amp;"!$I$1",1)-1+'15MIN'!$A1293&lt;=INDIRECT(L$1&amp;"!$I$2",1),OFFSET(INDIRECT(L$1&amp;"!$G$1",1),INDIRECT(L$1&amp;"!$I$1",1)-1+'15MIN'!$A1293-1,0),0)</f>
        <v>0</v>
      </c>
      <c r="O1293" s="21">
        <f ca="1">IF(INDIRECT(L$1&amp;"!$I$1",1)-1+'15MIN'!$A1293&lt;=INDIRECT(L$1&amp;"!$I$2",1),-OFFSET(INDIRECT(L$1&amp;"!$E$1",1),INDIRECT(L$1&amp;"!$I$1",1)-1+'15MIN'!$A1293-1,0),0)</f>
        <v>-1056.3937989999999</v>
      </c>
    </row>
    <row r="1294" spans="1:15" x14ac:dyDescent="0.2">
      <c r="A1294" s="1">
        <f t="shared" si="59"/>
        <v>1290</v>
      </c>
      <c r="B1294" s="1">
        <f t="shared" si="57"/>
        <v>14</v>
      </c>
      <c r="C1294" s="19">
        <f t="shared" si="58"/>
        <v>0.42708333333333298</v>
      </c>
      <c r="D1294" s="20">
        <f ca="1">IF(INDIRECT($D$1&amp;"!$I$1",1)-1+'15MIN'!$A1294&lt;=INDIRECT($D$1&amp;"!$I$2",1),OFFSET(INDIRECT($D$1&amp;"!$F$1",1),INDIRECT($D$1&amp;"!$I$1",1)-1+'15MIN'!$A1294-1,0),0)</f>
        <v>0</v>
      </c>
      <c r="E1294" s="20">
        <f ca="1">IF(CUEL!$I$1-1+'15MIN'!$A1294&lt;=CUEL!$I$2,-OFFSET(CUEL!$D$1,CUEL!$I$1-1+'15MIN'!$A1294-1,0),0)</f>
        <v>-21.942229999999999</v>
      </c>
      <c r="F1294" s="20">
        <f ca="1">IF(INDIRECT($D$1&amp;"!$I$1",1)-1+'15MIN'!$A1294&lt;=INDIRECT($D$1&amp;"!$I$2",1),OFFSET(INDIRECT($D$1&amp;"!$G$1",1),INDIRECT($D$1&amp;"!$I$1",1)-1+'15MIN'!$A1294-1,0),0)</f>
        <v>135.01895099999999</v>
      </c>
      <c r="G1294" s="21">
        <f ca="1">IF(INDIRECT($D$1&amp;"!$I$1",1)-1+'15MIN'!$A1294&lt;=INDIRECT($D$1&amp;"!$I$2",1),-OFFSET(INDIRECT($D$1&amp;"!$E$1",1),INDIRECT($D$1&amp;"!$I$1",1)-1+'15MIN'!$A1294-1,0),0)</f>
        <v>0</v>
      </c>
      <c r="H1294" s="20">
        <f ca="1">IF(INDIRECT(H$1&amp;"!$I$1",1)-1+'15MIN'!$A1294&lt;=INDIRECT(H$1&amp;"!$I$2",1),OFFSET(INDIRECT(H$1&amp;"!$F$1",1),INDIRECT(H$1&amp;"!$I$1",1)-1+'15MIN'!$A1294-1,0),0)</f>
        <v>324.94702100000001</v>
      </c>
      <c r="I1294" s="20">
        <f ca="1">IF(INDIRECT(H$1&amp;"!$I$1",1)-1+'15MIN'!$A1294&lt;=INDIRECT(H$1&amp;"!$I$2",1),-OFFSET(INDIRECT(H$1&amp;"!$D$1",1),INDIRECT(H$1&amp;"!$I$1",1)-1+'15MIN'!$A1294-1,0),0)</f>
        <v>0</v>
      </c>
      <c r="J1294" s="20">
        <f ca="1">IF(INDIRECT(H$1&amp;"!$I$1",1)-1+'15MIN'!$A1294&lt;=INDIRECT(H$1&amp;"!$I$2",1),OFFSET(INDIRECT(H$1&amp;"!$G$1",1),INDIRECT(H$1&amp;"!$I$1",1)-1+'15MIN'!$A1294-1,0),0)</f>
        <v>0</v>
      </c>
      <c r="K1294" s="21">
        <f ca="1">IF(INDIRECT(H$1&amp;"!$I$1",1)-1+'15MIN'!$A1294&lt;=INDIRECT(H$1&amp;"!$I$2",1),-OFFSET(INDIRECT(H$1&amp;"!$E$1",1),INDIRECT(H$1&amp;"!$I$1",1)-1+'15MIN'!$A1294-1,0),0)</f>
        <v>-257.77478000000002</v>
      </c>
      <c r="L1294" s="20">
        <f ca="1">IF(INDIRECT(L$1&amp;"!$I$1",1)-1+'15MIN'!$A1294&lt;=INDIRECT(L$1&amp;"!$I$2",1),OFFSET(INDIRECT(L$1&amp;"!$F$1",1),INDIRECT(L$1&amp;"!$I$1",1)-1+'15MIN'!$A1294-1,0),0)</f>
        <v>5615.0815430000002</v>
      </c>
      <c r="M1294" s="20">
        <f ca="1">IF(INDIRECT(L$1&amp;"!$I$1",1)-1+'15MIN'!$A1294&lt;=INDIRECT(L$1&amp;"!$I$2",1),-OFFSET(INDIRECT(L$1&amp;"!$D$1",1),INDIRECT(L$1&amp;"!$I$1",1)-1+'15MIN'!$A1294-1,0),0)</f>
        <v>0</v>
      </c>
      <c r="N1294" s="20">
        <f ca="1">IF(INDIRECT(L$1&amp;"!$I$1",1)-1+'15MIN'!$A1294&lt;=INDIRECT(L$1&amp;"!$I$2",1),OFFSET(INDIRECT(L$1&amp;"!$G$1",1),INDIRECT(L$1&amp;"!$I$1",1)-1+'15MIN'!$A1294-1,0),0)</f>
        <v>0</v>
      </c>
      <c r="O1294" s="21">
        <f ca="1">IF(INDIRECT(L$1&amp;"!$I$1",1)-1+'15MIN'!$A1294&lt;=INDIRECT(L$1&amp;"!$I$2",1),-OFFSET(INDIRECT(L$1&amp;"!$E$1",1),INDIRECT(L$1&amp;"!$I$1",1)-1+'15MIN'!$A1294-1,0),0)</f>
        <v>-1201.0010990000001</v>
      </c>
    </row>
    <row r="1295" spans="1:15" x14ac:dyDescent="0.2">
      <c r="A1295" s="1">
        <f t="shared" si="59"/>
        <v>1291</v>
      </c>
      <c r="B1295" s="1">
        <f t="shared" si="57"/>
        <v>14</v>
      </c>
      <c r="C1295" s="19">
        <f t="shared" si="58"/>
        <v>0.4375</v>
      </c>
      <c r="D1295" s="20">
        <f ca="1">IF(INDIRECT($D$1&amp;"!$I$1",1)-1+'15MIN'!$A1295&lt;=INDIRECT($D$1&amp;"!$I$2",1),OFFSET(INDIRECT($D$1&amp;"!$F$1",1),INDIRECT($D$1&amp;"!$I$1",1)-1+'15MIN'!$A1295-1,0),0)</f>
        <v>0</v>
      </c>
      <c r="E1295" s="20">
        <f ca="1">IF(CUEL!$I$1-1+'15MIN'!$A1295&lt;=CUEL!$I$2,-OFFSET(CUEL!$D$1,CUEL!$I$1-1+'15MIN'!$A1295-1,0),0)</f>
        <v>-22.603314999999998</v>
      </c>
      <c r="F1295" s="20">
        <f ca="1">IF(INDIRECT($D$1&amp;"!$I$1",1)-1+'15MIN'!$A1295&lt;=INDIRECT($D$1&amp;"!$I$2",1),OFFSET(INDIRECT($D$1&amp;"!$G$1",1),INDIRECT($D$1&amp;"!$I$1",1)-1+'15MIN'!$A1295-1,0),0)</f>
        <v>133.62884500000001</v>
      </c>
      <c r="G1295" s="21">
        <f ca="1">IF(INDIRECT($D$1&amp;"!$I$1",1)-1+'15MIN'!$A1295&lt;=INDIRECT($D$1&amp;"!$I$2",1),-OFFSET(INDIRECT($D$1&amp;"!$E$1",1),INDIRECT($D$1&amp;"!$I$1",1)-1+'15MIN'!$A1295-1,0),0)</f>
        <v>0</v>
      </c>
      <c r="H1295" s="20">
        <f ca="1">IF(INDIRECT(H$1&amp;"!$I$1",1)-1+'15MIN'!$A1295&lt;=INDIRECT(H$1&amp;"!$I$2",1),OFFSET(INDIRECT(H$1&amp;"!$F$1",1),INDIRECT(H$1&amp;"!$I$1",1)-1+'15MIN'!$A1295-1,0),0)</f>
        <v>188.016907</v>
      </c>
      <c r="I1295" s="20">
        <f ca="1">IF(INDIRECT(H$1&amp;"!$I$1",1)-1+'15MIN'!$A1295&lt;=INDIRECT(H$1&amp;"!$I$2",1),-OFFSET(INDIRECT(H$1&amp;"!$D$1",1),INDIRECT(H$1&amp;"!$I$1",1)-1+'15MIN'!$A1295-1,0),0)</f>
        <v>-1.5299999999999999E-3</v>
      </c>
      <c r="J1295" s="20">
        <f ca="1">IF(INDIRECT(H$1&amp;"!$I$1",1)-1+'15MIN'!$A1295&lt;=INDIRECT(H$1&amp;"!$I$2",1),OFFSET(INDIRECT(H$1&amp;"!$G$1",1),INDIRECT(H$1&amp;"!$I$1",1)-1+'15MIN'!$A1295-1,0),0)</f>
        <v>0.301566</v>
      </c>
      <c r="K1295" s="21">
        <f ca="1">IF(INDIRECT(H$1&amp;"!$I$1",1)-1+'15MIN'!$A1295&lt;=INDIRECT(H$1&amp;"!$I$2",1),-OFFSET(INDIRECT(H$1&amp;"!$E$1",1),INDIRECT(H$1&amp;"!$I$1",1)-1+'15MIN'!$A1295-1,0),0)</f>
        <v>-218.250305</v>
      </c>
      <c r="L1295" s="20">
        <f ca="1">IF(INDIRECT(L$1&amp;"!$I$1",1)-1+'15MIN'!$A1295&lt;=INDIRECT(L$1&amp;"!$I$2",1),OFFSET(INDIRECT(L$1&amp;"!$F$1",1),INDIRECT(L$1&amp;"!$I$1",1)-1+'15MIN'!$A1295-1,0),0)</f>
        <v>5352.8911129999997</v>
      </c>
      <c r="M1295" s="20">
        <f ca="1">IF(INDIRECT(L$1&amp;"!$I$1",1)-1+'15MIN'!$A1295&lt;=INDIRECT(L$1&amp;"!$I$2",1),-OFFSET(INDIRECT(L$1&amp;"!$D$1",1),INDIRECT(L$1&amp;"!$I$1",1)-1+'15MIN'!$A1295-1,0),0)</f>
        <v>0</v>
      </c>
      <c r="N1295" s="20">
        <f ca="1">IF(INDIRECT(L$1&amp;"!$I$1",1)-1+'15MIN'!$A1295&lt;=INDIRECT(L$1&amp;"!$I$2",1),OFFSET(INDIRECT(L$1&amp;"!$G$1",1),INDIRECT(L$1&amp;"!$I$1",1)-1+'15MIN'!$A1295-1,0),0)</f>
        <v>0</v>
      </c>
      <c r="O1295" s="21">
        <f ca="1">IF(INDIRECT(L$1&amp;"!$I$1",1)-1+'15MIN'!$A1295&lt;=INDIRECT(L$1&amp;"!$I$2",1),-OFFSET(INDIRECT(L$1&amp;"!$E$1",1),INDIRECT(L$1&amp;"!$I$1",1)-1+'15MIN'!$A1295-1,0),0)</f>
        <v>-1151.4941409999999</v>
      </c>
    </row>
    <row r="1296" spans="1:15" x14ac:dyDescent="0.2">
      <c r="A1296" s="1">
        <f t="shared" si="59"/>
        <v>1292</v>
      </c>
      <c r="B1296" s="1">
        <f t="shared" si="57"/>
        <v>14</v>
      </c>
      <c r="C1296" s="19">
        <f t="shared" si="58"/>
        <v>0.44791666666666702</v>
      </c>
      <c r="D1296" s="20">
        <f ca="1">IF(INDIRECT($D$1&amp;"!$I$1",1)-1+'15MIN'!$A1296&lt;=INDIRECT($D$1&amp;"!$I$2",1),OFFSET(INDIRECT($D$1&amp;"!$F$1",1),INDIRECT($D$1&amp;"!$I$1",1)-1+'15MIN'!$A1296-1,0),0)</f>
        <v>0</v>
      </c>
      <c r="E1296" s="20">
        <f ca="1">IF(CUEL!$I$1-1+'15MIN'!$A1296&lt;=CUEL!$I$2,-OFFSET(CUEL!$D$1,CUEL!$I$1-1+'15MIN'!$A1296-1,0),0)</f>
        <v>-23.495540999999999</v>
      </c>
      <c r="F1296" s="20">
        <f ca="1">IF(INDIRECT($D$1&amp;"!$I$1",1)-1+'15MIN'!$A1296&lt;=INDIRECT($D$1&amp;"!$I$2",1),OFFSET(INDIRECT($D$1&amp;"!$G$1",1),INDIRECT($D$1&amp;"!$I$1",1)-1+'15MIN'!$A1296-1,0),0)</f>
        <v>135.75346400000001</v>
      </c>
      <c r="G1296" s="21">
        <f ca="1">IF(INDIRECT($D$1&amp;"!$I$1",1)-1+'15MIN'!$A1296&lt;=INDIRECT($D$1&amp;"!$I$2",1),-OFFSET(INDIRECT($D$1&amp;"!$E$1",1),INDIRECT($D$1&amp;"!$I$1",1)-1+'15MIN'!$A1296-1,0),0)</f>
        <v>0</v>
      </c>
      <c r="H1296" s="20">
        <f ca="1">IF(INDIRECT(H$1&amp;"!$I$1",1)-1+'15MIN'!$A1296&lt;=INDIRECT(H$1&amp;"!$I$2",1),OFFSET(INDIRECT(H$1&amp;"!$F$1",1),INDIRECT(H$1&amp;"!$I$1",1)-1+'15MIN'!$A1296-1,0),0)</f>
        <v>346.588348</v>
      </c>
      <c r="I1296" s="20">
        <f ca="1">IF(INDIRECT(H$1&amp;"!$I$1",1)-1+'15MIN'!$A1296&lt;=INDIRECT(H$1&amp;"!$I$2",1),-OFFSET(INDIRECT(H$1&amp;"!$D$1",1),INDIRECT(H$1&amp;"!$I$1",1)-1+'15MIN'!$A1296-1,0),0)</f>
        <v>0</v>
      </c>
      <c r="J1296" s="20">
        <f ca="1">IF(INDIRECT(H$1&amp;"!$I$1",1)-1+'15MIN'!$A1296&lt;=INDIRECT(H$1&amp;"!$I$2",1),OFFSET(INDIRECT(H$1&amp;"!$G$1",1),INDIRECT(H$1&amp;"!$I$1",1)-1+'15MIN'!$A1296-1,0),0)</f>
        <v>0</v>
      </c>
      <c r="K1296" s="21">
        <f ca="1">IF(INDIRECT(H$1&amp;"!$I$1",1)-1+'15MIN'!$A1296&lt;=INDIRECT(H$1&amp;"!$I$2",1),-OFFSET(INDIRECT(H$1&amp;"!$E$1",1),INDIRECT(H$1&amp;"!$I$1",1)-1+'15MIN'!$A1296-1,0),0)</f>
        <v>-280.756531</v>
      </c>
      <c r="L1296" s="20">
        <f ca="1">IF(INDIRECT(L$1&amp;"!$I$1",1)-1+'15MIN'!$A1296&lt;=INDIRECT(L$1&amp;"!$I$2",1),OFFSET(INDIRECT(L$1&amp;"!$F$1",1),INDIRECT(L$1&amp;"!$I$1",1)-1+'15MIN'!$A1296-1,0),0)</f>
        <v>6675.4799800000001</v>
      </c>
      <c r="M1296" s="20">
        <f ca="1">IF(INDIRECT(L$1&amp;"!$I$1",1)-1+'15MIN'!$A1296&lt;=INDIRECT(L$1&amp;"!$I$2",1),-OFFSET(INDIRECT(L$1&amp;"!$D$1",1),INDIRECT(L$1&amp;"!$I$1",1)-1+'15MIN'!$A1296-1,0),0)</f>
        <v>0</v>
      </c>
      <c r="N1296" s="20">
        <f ca="1">IF(INDIRECT(L$1&amp;"!$I$1",1)-1+'15MIN'!$A1296&lt;=INDIRECT(L$1&amp;"!$I$2",1),OFFSET(INDIRECT(L$1&amp;"!$G$1",1),INDIRECT(L$1&amp;"!$I$1",1)-1+'15MIN'!$A1296-1,0),0)</f>
        <v>0</v>
      </c>
      <c r="O1296" s="21">
        <f ca="1">IF(INDIRECT(L$1&amp;"!$I$1",1)-1+'15MIN'!$A1296&lt;=INDIRECT(L$1&amp;"!$I$2",1),-OFFSET(INDIRECT(L$1&amp;"!$E$1",1),INDIRECT(L$1&amp;"!$I$1",1)-1+'15MIN'!$A1296-1,0),0)</f>
        <v>-1404.915283</v>
      </c>
    </row>
    <row r="1297" spans="1:15" x14ac:dyDescent="0.2">
      <c r="A1297" s="1">
        <f t="shared" si="59"/>
        <v>1293</v>
      </c>
      <c r="B1297" s="1">
        <f t="shared" si="57"/>
        <v>14</v>
      </c>
      <c r="C1297" s="19">
        <f t="shared" si="58"/>
        <v>0.45833333333333298</v>
      </c>
      <c r="D1297" s="20">
        <f ca="1">IF(INDIRECT($D$1&amp;"!$I$1",1)-1+'15MIN'!$A1297&lt;=INDIRECT($D$1&amp;"!$I$2",1),OFFSET(INDIRECT($D$1&amp;"!$F$1",1),INDIRECT($D$1&amp;"!$I$1",1)-1+'15MIN'!$A1297-1,0),0)</f>
        <v>0</v>
      </c>
      <c r="E1297" s="20">
        <f ca="1">IF(CUEL!$I$1-1+'15MIN'!$A1297&lt;=CUEL!$I$2,-OFFSET(CUEL!$D$1,CUEL!$I$1-1+'15MIN'!$A1297-1,0),0)</f>
        <v>-21.869168999999999</v>
      </c>
      <c r="F1297" s="20">
        <f ca="1">IF(INDIRECT($D$1&amp;"!$I$1",1)-1+'15MIN'!$A1297&lt;=INDIRECT($D$1&amp;"!$I$2",1),OFFSET(INDIRECT($D$1&amp;"!$G$1",1),INDIRECT($D$1&amp;"!$I$1",1)-1+'15MIN'!$A1297-1,0),0)</f>
        <v>136.27778599999999</v>
      </c>
      <c r="G1297" s="21">
        <f ca="1">IF(INDIRECT($D$1&amp;"!$I$1",1)-1+'15MIN'!$A1297&lt;=INDIRECT($D$1&amp;"!$I$2",1),-OFFSET(INDIRECT($D$1&amp;"!$E$1",1),INDIRECT($D$1&amp;"!$I$1",1)-1+'15MIN'!$A1297-1,0),0)</f>
        <v>0</v>
      </c>
      <c r="H1297" s="20">
        <f ca="1">IF(INDIRECT(H$1&amp;"!$I$1",1)-1+'15MIN'!$A1297&lt;=INDIRECT(H$1&amp;"!$I$2",1),OFFSET(INDIRECT(H$1&amp;"!$F$1",1),INDIRECT(H$1&amp;"!$I$1",1)-1+'15MIN'!$A1297-1,0),0)</f>
        <v>890.82989499999996</v>
      </c>
      <c r="I1297" s="20">
        <f ca="1">IF(INDIRECT(H$1&amp;"!$I$1",1)-1+'15MIN'!$A1297&lt;=INDIRECT(H$1&amp;"!$I$2",1),-OFFSET(INDIRECT(H$1&amp;"!$D$1",1),INDIRECT(H$1&amp;"!$I$1",1)-1+'15MIN'!$A1297-1,0),0)</f>
        <v>0</v>
      </c>
      <c r="J1297" s="20">
        <f ca="1">IF(INDIRECT(H$1&amp;"!$I$1",1)-1+'15MIN'!$A1297&lt;=INDIRECT(H$1&amp;"!$I$2",1),OFFSET(INDIRECT(H$1&amp;"!$G$1",1),INDIRECT(H$1&amp;"!$I$1",1)-1+'15MIN'!$A1297-1,0),0)</f>
        <v>0</v>
      </c>
      <c r="K1297" s="21">
        <f ca="1">IF(INDIRECT(H$1&amp;"!$I$1",1)-1+'15MIN'!$A1297&lt;=INDIRECT(H$1&amp;"!$I$2",1),-OFFSET(INDIRECT(H$1&amp;"!$E$1",1),INDIRECT(H$1&amp;"!$I$1",1)-1+'15MIN'!$A1297-1,0),0)</f>
        <v>-295.334137</v>
      </c>
      <c r="L1297" s="20">
        <f ca="1">IF(INDIRECT(L$1&amp;"!$I$1",1)-1+'15MIN'!$A1297&lt;=INDIRECT(L$1&amp;"!$I$2",1),OFFSET(INDIRECT(L$1&amp;"!$F$1",1),INDIRECT(L$1&amp;"!$I$1",1)-1+'15MIN'!$A1297-1,0),0)</f>
        <v>9174.1650389999995</v>
      </c>
      <c r="M1297" s="20">
        <f ca="1">IF(INDIRECT(L$1&amp;"!$I$1",1)-1+'15MIN'!$A1297&lt;=INDIRECT(L$1&amp;"!$I$2",1),-OFFSET(INDIRECT(L$1&amp;"!$D$1",1),INDIRECT(L$1&amp;"!$I$1",1)-1+'15MIN'!$A1297-1,0),0)</f>
        <v>0</v>
      </c>
      <c r="N1297" s="20">
        <f ca="1">IF(INDIRECT(L$1&amp;"!$I$1",1)-1+'15MIN'!$A1297&lt;=INDIRECT(L$1&amp;"!$I$2",1),OFFSET(INDIRECT(L$1&amp;"!$G$1",1),INDIRECT(L$1&amp;"!$I$1",1)-1+'15MIN'!$A1297-1,0),0)</f>
        <v>0</v>
      </c>
      <c r="O1297" s="21">
        <f ca="1">IF(INDIRECT(L$1&amp;"!$I$1",1)-1+'15MIN'!$A1297&lt;=INDIRECT(L$1&amp;"!$I$2",1),-OFFSET(INDIRECT(L$1&amp;"!$E$1",1),INDIRECT(L$1&amp;"!$I$1",1)-1+'15MIN'!$A1297-1,0),0)</f>
        <v>-1895.4007570000001</v>
      </c>
    </row>
    <row r="1298" spans="1:15" x14ac:dyDescent="0.2">
      <c r="A1298" s="1">
        <f t="shared" si="59"/>
        <v>1294</v>
      </c>
      <c r="B1298" s="1">
        <f t="shared" si="57"/>
        <v>14</v>
      </c>
      <c r="C1298" s="19">
        <f t="shared" si="58"/>
        <v>0.46875</v>
      </c>
      <c r="D1298" s="20">
        <f ca="1">IF(INDIRECT($D$1&amp;"!$I$1",1)-1+'15MIN'!$A1298&lt;=INDIRECT($D$1&amp;"!$I$2",1),OFFSET(INDIRECT($D$1&amp;"!$F$1",1),INDIRECT($D$1&amp;"!$I$1",1)-1+'15MIN'!$A1298-1,0),0)</f>
        <v>10.991408</v>
      </c>
      <c r="E1298" s="20">
        <f ca="1">IF(CUEL!$I$1-1+'15MIN'!$A1298&lt;=CUEL!$I$2,-OFFSET(CUEL!$D$1,CUEL!$I$1-1+'15MIN'!$A1298-1,0),0)</f>
        <v>-16.324287000000002</v>
      </c>
      <c r="F1298" s="20">
        <f ca="1">IF(INDIRECT($D$1&amp;"!$I$1",1)-1+'15MIN'!$A1298&lt;=INDIRECT($D$1&amp;"!$I$2",1),OFFSET(INDIRECT($D$1&amp;"!$G$1",1),INDIRECT($D$1&amp;"!$I$1",1)-1+'15MIN'!$A1298-1,0),0)</f>
        <v>134.57951399999999</v>
      </c>
      <c r="G1298" s="21">
        <f ca="1">IF(INDIRECT($D$1&amp;"!$I$1",1)-1+'15MIN'!$A1298&lt;=INDIRECT($D$1&amp;"!$I$2",1),-OFFSET(INDIRECT($D$1&amp;"!$E$1",1),INDIRECT($D$1&amp;"!$I$1",1)-1+'15MIN'!$A1298-1,0),0)</f>
        <v>0</v>
      </c>
      <c r="H1298" s="20">
        <f ca="1">IF(INDIRECT(H$1&amp;"!$I$1",1)-1+'15MIN'!$A1298&lt;=INDIRECT(H$1&amp;"!$I$2",1),OFFSET(INDIRECT(H$1&amp;"!$F$1",1),INDIRECT(H$1&amp;"!$I$1",1)-1+'15MIN'!$A1298-1,0),0)</f>
        <v>1443.5916749999999</v>
      </c>
      <c r="I1298" s="20">
        <f ca="1">IF(INDIRECT(H$1&amp;"!$I$1",1)-1+'15MIN'!$A1298&lt;=INDIRECT(H$1&amp;"!$I$2",1),-OFFSET(INDIRECT(H$1&amp;"!$D$1",1),INDIRECT(H$1&amp;"!$I$1",1)-1+'15MIN'!$A1298-1,0),0)</f>
        <v>0</v>
      </c>
      <c r="J1298" s="20">
        <f ca="1">IF(INDIRECT(H$1&amp;"!$I$1",1)-1+'15MIN'!$A1298&lt;=INDIRECT(H$1&amp;"!$I$2",1),OFFSET(INDIRECT(H$1&amp;"!$G$1",1),INDIRECT(H$1&amp;"!$I$1",1)-1+'15MIN'!$A1298-1,0),0)</f>
        <v>0</v>
      </c>
      <c r="K1298" s="21">
        <f ca="1">IF(INDIRECT(H$1&amp;"!$I$1",1)-1+'15MIN'!$A1298&lt;=INDIRECT(H$1&amp;"!$I$2",1),-OFFSET(INDIRECT(H$1&amp;"!$E$1",1),INDIRECT(H$1&amp;"!$I$1",1)-1+'15MIN'!$A1298-1,0),0)</f>
        <v>-421.564728</v>
      </c>
      <c r="L1298" s="20">
        <f ca="1">IF(INDIRECT(L$1&amp;"!$I$1",1)-1+'15MIN'!$A1298&lt;=INDIRECT(L$1&amp;"!$I$2",1),OFFSET(INDIRECT(L$1&amp;"!$F$1",1),INDIRECT(L$1&amp;"!$I$1",1)-1+'15MIN'!$A1298-1,0),0)</f>
        <v>7844.9296880000002</v>
      </c>
      <c r="M1298" s="20">
        <f ca="1">IF(INDIRECT(L$1&amp;"!$I$1",1)-1+'15MIN'!$A1298&lt;=INDIRECT(L$1&amp;"!$I$2",1),-OFFSET(INDIRECT(L$1&amp;"!$D$1",1),INDIRECT(L$1&amp;"!$I$1",1)-1+'15MIN'!$A1298-1,0),0)</f>
        <v>0</v>
      </c>
      <c r="N1298" s="20">
        <f ca="1">IF(INDIRECT(L$1&amp;"!$I$1",1)-1+'15MIN'!$A1298&lt;=INDIRECT(L$1&amp;"!$I$2",1),OFFSET(INDIRECT(L$1&amp;"!$G$1",1),INDIRECT(L$1&amp;"!$I$1",1)-1+'15MIN'!$A1298-1,0),0)</f>
        <v>0</v>
      </c>
      <c r="O1298" s="21">
        <f ca="1">IF(INDIRECT(L$1&amp;"!$I$1",1)-1+'15MIN'!$A1298&lt;=INDIRECT(L$1&amp;"!$I$2",1),-OFFSET(INDIRECT(L$1&amp;"!$E$1",1),INDIRECT(L$1&amp;"!$I$1",1)-1+'15MIN'!$A1298-1,0),0)</f>
        <v>-1635.613525</v>
      </c>
    </row>
    <row r="1299" spans="1:15" x14ac:dyDescent="0.2">
      <c r="A1299" s="1">
        <f t="shared" si="59"/>
        <v>1295</v>
      </c>
      <c r="B1299" s="1">
        <f t="shared" si="57"/>
        <v>14</v>
      </c>
      <c r="C1299" s="19">
        <f t="shared" si="58"/>
        <v>0.47916666666666702</v>
      </c>
      <c r="D1299" s="20">
        <f ca="1">IF(INDIRECT($D$1&amp;"!$I$1",1)-1+'15MIN'!$A1299&lt;=INDIRECT($D$1&amp;"!$I$2",1),OFFSET(INDIRECT($D$1&amp;"!$F$1",1),INDIRECT($D$1&amp;"!$I$1",1)-1+'15MIN'!$A1299-1,0),0)</f>
        <v>159.15226699999999</v>
      </c>
      <c r="E1299" s="20">
        <f ca="1">IF(CUEL!$I$1-1+'15MIN'!$A1299&lt;=CUEL!$I$2,-OFFSET(CUEL!$D$1,CUEL!$I$1-1+'15MIN'!$A1299-1,0),0)</f>
        <v>0</v>
      </c>
      <c r="F1299" s="20">
        <f ca="1">IF(INDIRECT($D$1&amp;"!$I$1",1)-1+'15MIN'!$A1299&lt;=INDIRECT($D$1&amp;"!$I$2",1),OFFSET(INDIRECT($D$1&amp;"!$G$1",1),INDIRECT($D$1&amp;"!$I$1",1)-1+'15MIN'!$A1299-1,0),0)</f>
        <v>125.804413</v>
      </c>
      <c r="G1299" s="21">
        <f ca="1">IF(INDIRECT($D$1&amp;"!$I$1",1)-1+'15MIN'!$A1299&lt;=INDIRECT($D$1&amp;"!$I$2",1),-OFFSET(INDIRECT($D$1&amp;"!$E$1",1),INDIRECT($D$1&amp;"!$I$1",1)-1+'15MIN'!$A1299-1,0),0)</f>
        <v>0</v>
      </c>
      <c r="H1299" s="20">
        <f ca="1">IF(INDIRECT(H$1&amp;"!$I$1",1)-1+'15MIN'!$A1299&lt;=INDIRECT(H$1&amp;"!$I$2",1),OFFSET(INDIRECT(H$1&amp;"!$F$1",1),INDIRECT(H$1&amp;"!$I$1",1)-1+'15MIN'!$A1299-1,0),0)</f>
        <v>1219.0354</v>
      </c>
      <c r="I1299" s="20">
        <f ca="1">IF(INDIRECT(H$1&amp;"!$I$1",1)-1+'15MIN'!$A1299&lt;=INDIRECT(H$1&amp;"!$I$2",1),-OFFSET(INDIRECT(H$1&amp;"!$D$1",1),INDIRECT(H$1&amp;"!$I$1",1)-1+'15MIN'!$A1299-1,0),0)</f>
        <v>0</v>
      </c>
      <c r="J1299" s="20">
        <f ca="1">IF(INDIRECT(H$1&amp;"!$I$1",1)-1+'15MIN'!$A1299&lt;=INDIRECT(H$1&amp;"!$I$2",1),OFFSET(INDIRECT(H$1&amp;"!$G$1",1),INDIRECT(H$1&amp;"!$I$1",1)-1+'15MIN'!$A1299-1,0),0)</f>
        <v>0</v>
      </c>
      <c r="K1299" s="21">
        <f ca="1">IF(INDIRECT(H$1&amp;"!$I$1",1)-1+'15MIN'!$A1299&lt;=INDIRECT(H$1&amp;"!$I$2",1),-OFFSET(INDIRECT(H$1&amp;"!$E$1",1),INDIRECT(H$1&amp;"!$I$1",1)-1+'15MIN'!$A1299-1,0),0)</f>
        <v>-371.096497</v>
      </c>
      <c r="L1299" s="20">
        <f ca="1">IF(INDIRECT(L$1&amp;"!$I$1",1)-1+'15MIN'!$A1299&lt;=INDIRECT(L$1&amp;"!$I$2",1),OFFSET(INDIRECT(L$1&amp;"!$F$1",1),INDIRECT(L$1&amp;"!$I$1",1)-1+'15MIN'!$A1299-1,0),0)</f>
        <v>7268.2285160000001</v>
      </c>
      <c r="M1299" s="20">
        <f ca="1">IF(INDIRECT(L$1&amp;"!$I$1",1)-1+'15MIN'!$A1299&lt;=INDIRECT(L$1&amp;"!$I$2",1),-OFFSET(INDIRECT(L$1&amp;"!$D$1",1),INDIRECT(L$1&amp;"!$I$1",1)-1+'15MIN'!$A1299-1,0),0)</f>
        <v>0</v>
      </c>
      <c r="N1299" s="20">
        <f ca="1">IF(INDIRECT(L$1&amp;"!$I$1",1)-1+'15MIN'!$A1299&lt;=INDIRECT(L$1&amp;"!$I$2",1),OFFSET(INDIRECT(L$1&amp;"!$G$1",1),INDIRECT(L$1&amp;"!$I$1",1)-1+'15MIN'!$A1299-1,0),0)</f>
        <v>0</v>
      </c>
      <c r="O1299" s="21">
        <f ca="1">IF(INDIRECT(L$1&amp;"!$I$1",1)-1+'15MIN'!$A1299&lt;=INDIRECT(L$1&amp;"!$I$2",1),-OFFSET(INDIRECT(L$1&amp;"!$E$1",1),INDIRECT(L$1&amp;"!$I$1",1)-1+'15MIN'!$A1299-1,0),0)</f>
        <v>-1522.934082</v>
      </c>
    </row>
    <row r="1300" spans="1:15" x14ac:dyDescent="0.2">
      <c r="A1300" s="1">
        <f t="shared" si="59"/>
        <v>1296</v>
      </c>
      <c r="B1300" s="1">
        <f t="shared" si="57"/>
        <v>14</v>
      </c>
      <c r="C1300" s="19">
        <f t="shared" si="58"/>
        <v>0.48958333333333298</v>
      </c>
      <c r="D1300" s="20">
        <f ca="1">IF(INDIRECT($D$1&amp;"!$I$1",1)-1+'15MIN'!$A1300&lt;=INDIRECT($D$1&amp;"!$I$2",1),OFFSET(INDIRECT($D$1&amp;"!$F$1",1),INDIRECT($D$1&amp;"!$I$1",1)-1+'15MIN'!$A1300-1,0),0)</f>
        <v>94.676079000000001</v>
      </c>
      <c r="E1300" s="20">
        <f ca="1">IF(CUEL!$I$1-1+'15MIN'!$A1300&lt;=CUEL!$I$2,-OFFSET(CUEL!$D$1,CUEL!$I$1-1+'15MIN'!$A1300-1,0),0)</f>
        <v>0</v>
      </c>
      <c r="F1300" s="20">
        <f ca="1">IF(INDIRECT($D$1&amp;"!$I$1",1)-1+'15MIN'!$A1300&lt;=INDIRECT($D$1&amp;"!$I$2",1),OFFSET(INDIRECT($D$1&amp;"!$G$1",1),INDIRECT($D$1&amp;"!$I$1",1)-1+'15MIN'!$A1300-1,0),0)</f>
        <v>119.456436</v>
      </c>
      <c r="G1300" s="21">
        <f ca="1">IF(INDIRECT($D$1&amp;"!$I$1",1)-1+'15MIN'!$A1300&lt;=INDIRECT($D$1&amp;"!$I$2",1),-OFFSET(INDIRECT($D$1&amp;"!$E$1",1),INDIRECT($D$1&amp;"!$I$1",1)-1+'15MIN'!$A1300-1,0),0)</f>
        <v>0</v>
      </c>
      <c r="H1300" s="20">
        <f ca="1">IF(INDIRECT(H$1&amp;"!$I$1",1)-1+'15MIN'!$A1300&lt;=INDIRECT(H$1&amp;"!$I$2",1),OFFSET(INDIRECT(H$1&amp;"!$F$1",1),INDIRECT(H$1&amp;"!$I$1",1)-1+'15MIN'!$A1300-1,0),0)</f>
        <v>1200.764893</v>
      </c>
      <c r="I1300" s="20">
        <f ca="1">IF(INDIRECT(H$1&amp;"!$I$1",1)-1+'15MIN'!$A1300&lt;=INDIRECT(H$1&amp;"!$I$2",1),-OFFSET(INDIRECT(H$1&amp;"!$D$1",1),INDIRECT(H$1&amp;"!$I$1",1)-1+'15MIN'!$A1300-1,0),0)</f>
        <v>0</v>
      </c>
      <c r="J1300" s="20">
        <f ca="1">IF(INDIRECT(H$1&amp;"!$I$1",1)-1+'15MIN'!$A1300&lt;=INDIRECT(H$1&amp;"!$I$2",1),OFFSET(INDIRECT(H$1&amp;"!$G$1",1),INDIRECT(H$1&amp;"!$I$1",1)-1+'15MIN'!$A1300-1,0),0)</f>
        <v>0</v>
      </c>
      <c r="K1300" s="21">
        <f ca="1">IF(INDIRECT(H$1&amp;"!$I$1",1)-1+'15MIN'!$A1300&lt;=INDIRECT(H$1&amp;"!$I$2",1),-OFFSET(INDIRECT(H$1&amp;"!$E$1",1),INDIRECT(H$1&amp;"!$I$1",1)-1+'15MIN'!$A1300-1,0),0)</f>
        <v>-367.57891799999999</v>
      </c>
      <c r="L1300" s="20">
        <f ca="1">IF(INDIRECT(L$1&amp;"!$I$1",1)-1+'15MIN'!$A1300&lt;=INDIRECT(L$1&amp;"!$I$2",1),OFFSET(INDIRECT(L$1&amp;"!$F$1",1),INDIRECT(L$1&amp;"!$I$1",1)-1+'15MIN'!$A1300-1,0),0)</f>
        <v>10141.647999999999</v>
      </c>
      <c r="M1300" s="20">
        <f ca="1">IF(INDIRECT(L$1&amp;"!$I$1",1)-1+'15MIN'!$A1300&lt;=INDIRECT(L$1&amp;"!$I$2",1),-OFFSET(INDIRECT(L$1&amp;"!$D$1",1),INDIRECT(L$1&amp;"!$I$1",1)-1+'15MIN'!$A1300-1,0),0)</f>
        <v>0</v>
      </c>
      <c r="N1300" s="20">
        <f ca="1">IF(INDIRECT(L$1&amp;"!$I$1",1)-1+'15MIN'!$A1300&lt;=INDIRECT(L$1&amp;"!$I$2",1),OFFSET(INDIRECT(L$1&amp;"!$G$1",1),INDIRECT(L$1&amp;"!$I$1",1)-1+'15MIN'!$A1300-1,0),0)</f>
        <v>0</v>
      </c>
      <c r="O1300" s="21">
        <f ca="1">IF(INDIRECT(L$1&amp;"!$I$1",1)-1+'15MIN'!$A1300&lt;=INDIRECT(L$1&amp;"!$I$2",1),-OFFSET(INDIRECT(L$1&amp;"!$E$1",1),INDIRECT(L$1&amp;"!$I$1",1)-1+'15MIN'!$A1300-1,0),0)</f>
        <v>-2088.3481449999999</v>
      </c>
    </row>
    <row r="1301" spans="1:15" x14ac:dyDescent="0.2">
      <c r="A1301" s="1">
        <f t="shared" si="59"/>
        <v>1297</v>
      </c>
      <c r="B1301" s="1">
        <f t="shared" si="57"/>
        <v>14</v>
      </c>
      <c r="C1301" s="19">
        <f t="shared" si="58"/>
        <v>0.5</v>
      </c>
      <c r="D1301" s="20">
        <f ca="1">IF(INDIRECT($D$1&amp;"!$I$1",1)-1+'15MIN'!$A1301&lt;=INDIRECT($D$1&amp;"!$I$2",1),OFFSET(INDIRECT($D$1&amp;"!$F$1",1),INDIRECT($D$1&amp;"!$I$1",1)-1+'15MIN'!$A1301-1,0),0)</f>
        <v>137.23567199999999</v>
      </c>
      <c r="E1301" s="20">
        <f ca="1">IF(CUEL!$I$1-1+'15MIN'!$A1301&lt;=CUEL!$I$2,-OFFSET(CUEL!$D$1,CUEL!$I$1-1+'15MIN'!$A1301-1,0),0)</f>
        <v>0</v>
      </c>
      <c r="F1301" s="20">
        <f ca="1">IF(INDIRECT($D$1&amp;"!$I$1",1)-1+'15MIN'!$A1301&lt;=INDIRECT($D$1&amp;"!$I$2",1),OFFSET(INDIRECT($D$1&amp;"!$G$1",1),INDIRECT($D$1&amp;"!$I$1",1)-1+'15MIN'!$A1301-1,0),0)</f>
        <v>123.89688099999999</v>
      </c>
      <c r="G1301" s="21">
        <f ca="1">IF(INDIRECT($D$1&amp;"!$I$1",1)-1+'15MIN'!$A1301&lt;=INDIRECT($D$1&amp;"!$I$2",1),-OFFSET(INDIRECT($D$1&amp;"!$E$1",1),INDIRECT($D$1&amp;"!$I$1",1)-1+'15MIN'!$A1301-1,0),0)</f>
        <v>0</v>
      </c>
      <c r="H1301" s="20">
        <f ca="1">IF(INDIRECT(H$1&amp;"!$I$1",1)-1+'15MIN'!$A1301&lt;=INDIRECT(H$1&amp;"!$I$2",1),OFFSET(INDIRECT(H$1&amp;"!$F$1",1),INDIRECT(H$1&amp;"!$I$1",1)-1+'15MIN'!$A1301-1,0),0)</f>
        <v>1613.9993899999999</v>
      </c>
      <c r="I1301" s="20">
        <f ca="1">IF(INDIRECT(H$1&amp;"!$I$1",1)-1+'15MIN'!$A1301&lt;=INDIRECT(H$1&amp;"!$I$2",1),-OFFSET(INDIRECT(H$1&amp;"!$D$1",1),INDIRECT(H$1&amp;"!$I$1",1)-1+'15MIN'!$A1301-1,0),0)</f>
        <v>0</v>
      </c>
      <c r="J1301" s="20">
        <f ca="1">IF(INDIRECT(H$1&amp;"!$I$1",1)-1+'15MIN'!$A1301&lt;=INDIRECT(H$1&amp;"!$I$2",1),OFFSET(INDIRECT(H$1&amp;"!$G$1",1),INDIRECT(H$1&amp;"!$I$1",1)-1+'15MIN'!$A1301-1,0),0)</f>
        <v>0</v>
      </c>
      <c r="K1301" s="21">
        <f ca="1">IF(INDIRECT(H$1&amp;"!$I$1",1)-1+'15MIN'!$A1301&lt;=INDIRECT(H$1&amp;"!$I$2",1),-OFFSET(INDIRECT(H$1&amp;"!$E$1",1),INDIRECT(H$1&amp;"!$I$1",1)-1+'15MIN'!$A1301-1,0),0)</f>
        <v>-468.10320999999999</v>
      </c>
      <c r="L1301" s="20">
        <f ca="1">IF(INDIRECT(L$1&amp;"!$I$1",1)-1+'15MIN'!$A1301&lt;=INDIRECT(L$1&amp;"!$I$2",1),OFFSET(INDIRECT(L$1&amp;"!$F$1",1),INDIRECT(L$1&amp;"!$I$1",1)-1+'15MIN'!$A1301-1,0),0)</f>
        <v>11348.022999999999</v>
      </c>
      <c r="M1301" s="20">
        <f ca="1">IF(INDIRECT(L$1&amp;"!$I$1",1)-1+'15MIN'!$A1301&lt;=INDIRECT(L$1&amp;"!$I$2",1),-OFFSET(INDIRECT(L$1&amp;"!$D$1",1),INDIRECT(L$1&amp;"!$I$1",1)-1+'15MIN'!$A1301-1,0),0)</f>
        <v>0</v>
      </c>
      <c r="N1301" s="20">
        <f ca="1">IF(INDIRECT(L$1&amp;"!$I$1",1)-1+'15MIN'!$A1301&lt;=INDIRECT(L$1&amp;"!$I$2",1),OFFSET(INDIRECT(L$1&amp;"!$G$1",1),INDIRECT(L$1&amp;"!$I$1",1)-1+'15MIN'!$A1301-1,0),0)</f>
        <v>0</v>
      </c>
      <c r="O1301" s="21">
        <f ca="1">IF(INDIRECT(L$1&amp;"!$I$1",1)-1+'15MIN'!$A1301&lt;=INDIRECT(L$1&amp;"!$I$2",1),-OFFSET(INDIRECT(L$1&amp;"!$E$1",1),INDIRECT(L$1&amp;"!$I$1",1)-1+'15MIN'!$A1301-1,0),0)</f>
        <v>-2328.0407709999999</v>
      </c>
    </row>
    <row r="1302" spans="1:15" x14ac:dyDescent="0.2">
      <c r="A1302" s="1">
        <f t="shared" si="59"/>
        <v>1298</v>
      </c>
      <c r="B1302" s="1">
        <f t="shared" si="57"/>
        <v>14</v>
      </c>
      <c r="C1302" s="19">
        <f t="shared" si="58"/>
        <v>0.51041666666666696</v>
      </c>
      <c r="D1302" s="20">
        <f ca="1">IF(INDIRECT($D$1&amp;"!$I$1",1)-1+'15MIN'!$A1302&lt;=INDIRECT($D$1&amp;"!$I$2",1),OFFSET(INDIRECT($D$1&amp;"!$F$1",1),INDIRECT($D$1&amp;"!$I$1",1)-1+'15MIN'!$A1302-1,0),0)</f>
        <v>159.29037500000001</v>
      </c>
      <c r="E1302" s="20">
        <f ca="1">IF(CUEL!$I$1-1+'15MIN'!$A1302&lt;=CUEL!$I$2,-OFFSET(CUEL!$D$1,CUEL!$I$1-1+'15MIN'!$A1302-1,0),0)</f>
        <v>0</v>
      </c>
      <c r="F1302" s="20">
        <f ca="1">IF(INDIRECT($D$1&amp;"!$I$1",1)-1+'15MIN'!$A1302&lt;=INDIRECT($D$1&amp;"!$I$2",1),OFFSET(INDIRECT($D$1&amp;"!$G$1",1),INDIRECT($D$1&amp;"!$I$1",1)-1+'15MIN'!$A1302-1,0),0)</f>
        <v>122.30735</v>
      </c>
      <c r="G1302" s="21">
        <f ca="1">IF(INDIRECT($D$1&amp;"!$I$1",1)-1+'15MIN'!$A1302&lt;=INDIRECT($D$1&amp;"!$I$2",1),-OFFSET(INDIRECT($D$1&amp;"!$E$1",1),INDIRECT($D$1&amp;"!$I$1",1)-1+'15MIN'!$A1302-1,0),0)</f>
        <v>0</v>
      </c>
      <c r="H1302" s="20">
        <f ca="1">IF(INDIRECT(H$1&amp;"!$I$1",1)-1+'15MIN'!$A1302&lt;=INDIRECT(H$1&amp;"!$I$2",1),OFFSET(INDIRECT(H$1&amp;"!$F$1",1),INDIRECT(H$1&amp;"!$I$1",1)-1+'15MIN'!$A1302-1,0),0)</f>
        <v>2126.6489259999998</v>
      </c>
      <c r="I1302" s="20">
        <f ca="1">IF(INDIRECT(H$1&amp;"!$I$1",1)-1+'15MIN'!$A1302&lt;=INDIRECT(H$1&amp;"!$I$2",1),-OFFSET(INDIRECT(H$1&amp;"!$D$1",1),INDIRECT(H$1&amp;"!$I$1",1)-1+'15MIN'!$A1302-1,0),0)</f>
        <v>0</v>
      </c>
      <c r="J1302" s="20">
        <f ca="1">IF(INDIRECT(H$1&amp;"!$I$1",1)-1+'15MIN'!$A1302&lt;=INDIRECT(H$1&amp;"!$I$2",1),OFFSET(INDIRECT(H$1&amp;"!$G$1",1),INDIRECT(H$1&amp;"!$I$1",1)-1+'15MIN'!$A1302-1,0),0)</f>
        <v>0</v>
      </c>
      <c r="K1302" s="21">
        <f ca="1">IF(INDIRECT(H$1&amp;"!$I$1",1)-1+'15MIN'!$A1302&lt;=INDIRECT(H$1&amp;"!$I$2",1),-OFFSET(INDIRECT(H$1&amp;"!$E$1",1),INDIRECT(H$1&amp;"!$I$1",1)-1+'15MIN'!$A1302-1,0),0)</f>
        <v>-611.98480199999995</v>
      </c>
      <c r="L1302" s="20">
        <f ca="1">IF(INDIRECT(L$1&amp;"!$I$1",1)-1+'15MIN'!$A1302&lt;=INDIRECT(L$1&amp;"!$I$2",1),OFFSET(INDIRECT(L$1&amp;"!$F$1",1),INDIRECT(L$1&amp;"!$I$1",1)-1+'15MIN'!$A1302-1,0),0)</f>
        <v>11766.007</v>
      </c>
      <c r="M1302" s="20">
        <f ca="1">IF(INDIRECT(L$1&amp;"!$I$1",1)-1+'15MIN'!$A1302&lt;=INDIRECT(L$1&amp;"!$I$2",1),-OFFSET(INDIRECT(L$1&amp;"!$D$1",1),INDIRECT(L$1&amp;"!$I$1",1)-1+'15MIN'!$A1302-1,0),0)</f>
        <v>0</v>
      </c>
      <c r="N1302" s="20">
        <f ca="1">IF(INDIRECT(L$1&amp;"!$I$1",1)-1+'15MIN'!$A1302&lt;=INDIRECT(L$1&amp;"!$I$2",1),OFFSET(INDIRECT(L$1&amp;"!$G$1",1),INDIRECT(L$1&amp;"!$I$1",1)-1+'15MIN'!$A1302-1,0),0)</f>
        <v>0</v>
      </c>
      <c r="O1302" s="21">
        <f ca="1">IF(INDIRECT(L$1&amp;"!$I$1",1)-1+'15MIN'!$A1302&lt;=INDIRECT(L$1&amp;"!$I$2",1),-OFFSET(INDIRECT(L$1&amp;"!$E$1",1),INDIRECT(L$1&amp;"!$I$1",1)-1+'15MIN'!$A1302-1,0),0)</f>
        <v>-2417.1123050000001</v>
      </c>
    </row>
    <row r="1303" spans="1:15" x14ac:dyDescent="0.2">
      <c r="A1303" s="1">
        <f t="shared" si="59"/>
        <v>1299</v>
      </c>
      <c r="B1303" s="1">
        <f t="shared" si="57"/>
        <v>14</v>
      </c>
      <c r="C1303" s="19">
        <f t="shared" si="58"/>
        <v>0.52083333333333304</v>
      </c>
      <c r="D1303" s="20">
        <f ca="1">IF(INDIRECT($D$1&amp;"!$I$1",1)-1+'15MIN'!$A1303&lt;=INDIRECT($D$1&amp;"!$I$2",1),OFFSET(INDIRECT($D$1&amp;"!$F$1",1),INDIRECT($D$1&amp;"!$I$1",1)-1+'15MIN'!$A1303-1,0),0)</f>
        <v>14.781882</v>
      </c>
      <c r="E1303" s="20">
        <f ca="1">IF(CUEL!$I$1-1+'15MIN'!$A1303&lt;=CUEL!$I$2,-OFFSET(CUEL!$D$1,CUEL!$I$1-1+'15MIN'!$A1303-1,0),0)</f>
        <v>-11.249696999999999</v>
      </c>
      <c r="F1303" s="20">
        <f ca="1">IF(INDIRECT($D$1&amp;"!$I$1",1)-1+'15MIN'!$A1303&lt;=INDIRECT($D$1&amp;"!$I$2",1),OFFSET(INDIRECT($D$1&amp;"!$G$1",1),INDIRECT($D$1&amp;"!$I$1",1)-1+'15MIN'!$A1303-1,0),0)</f>
        <v>116.535332</v>
      </c>
      <c r="G1303" s="21">
        <f ca="1">IF(INDIRECT($D$1&amp;"!$I$1",1)-1+'15MIN'!$A1303&lt;=INDIRECT($D$1&amp;"!$I$2",1),-OFFSET(INDIRECT($D$1&amp;"!$E$1",1),INDIRECT($D$1&amp;"!$I$1",1)-1+'15MIN'!$A1303-1,0),0)</f>
        <v>0</v>
      </c>
      <c r="H1303" s="20">
        <f ca="1">IF(INDIRECT(H$1&amp;"!$I$1",1)-1+'15MIN'!$A1303&lt;=INDIRECT(H$1&amp;"!$I$2",1),OFFSET(INDIRECT(H$1&amp;"!$F$1",1),INDIRECT(H$1&amp;"!$I$1",1)-1+'15MIN'!$A1303-1,0),0)</f>
        <v>1508.6883539999999</v>
      </c>
      <c r="I1303" s="20">
        <f ca="1">IF(INDIRECT(H$1&amp;"!$I$1",1)-1+'15MIN'!$A1303&lt;=INDIRECT(H$1&amp;"!$I$2",1),-OFFSET(INDIRECT(H$1&amp;"!$D$1",1),INDIRECT(H$1&amp;"!$I$1",1)-1+'15MIN'!$A1303-1,0),0)</f>
        <v>0</v>
      </c>
      <c r="J1303" s="20">
        <f ca="1">IF(INDIRECT(H$1&amp;"!$I$1",1)-1+'15MIN'!$A1303&lt;=INDIRECT(H$1&amp;"!$I$2",1),OFFSET(INDIRECT(H$1&amp;"!$G$1",1),INDIRECT(H$1&amp;"!$I$1",1)-1+'15MIN'!$A1303-1,0),0)</f>
        <v>0</v>
      </c>
      <c r="K1303" s="21">
        <f ca="1">IF(INDIRECT(H$1&amp;"!$I$1",1)-1+'15MIN'!$A1303&lt;=INDIRECT(H$1&amp;"!$I$2",1),-OFFSET(INDIRECT(H$1&amp;"!$E$1",1),INDIRECT(H$1&amp;"!$I$1",1)-1+'15MIN'!$A1303-1,0),0)</f>
        <v>-444.19775399999997</v>
      </c>
      <c r="L1303" s="20">
        <f ca="1">IF(INDIRECT(L$1&amp;"!$I$1",1)-1+'15MIN'!$A1303&lt;=INDIRECT(L$1&amp;"!$I$2",1),OFFSET(INDIRECT(L$1&amp;"!$F$1",1),INDIRECT(L$1&amp;"!$I$1",1)-1+'15MIN'!$A1303-1,0),0)</f>
        <v>7707.8188479999999</v>
      </c>
      <c r="M1303" s="20">
        <f ca="1">IF(INDIRECT(L$1&amp;"!$I$1",1)-1+'15MIN'!$A1303&lt;=INDIRECT(L$1&amp;"!$I$2",1),-OFFSET(INDIRECT(L$1&amp;"!$D$1",1),INDIRECT(L$1&amp;"!$I$1",1)-1+'15MIN'!$A1303-1,0),0)</f>
        <v>0</v>
      </c>
      <c r="N1303" s="20">
        <f ca="1">IF(INDIRECT(L$1&amp;"!$I$1",1)-1+'15MIN'!$A1303&lt;=INDIRECT(L$1&amp;"!$I$2",1),OFFSET(INDIRECT(L$1&amp;"!$G$1",1),INDIRECT(L$1&amp;"!$I$1",1)-1+'15MIN'!$A1303-1,0),0)</f>
        <v>0</v>
      </c>
      <c r="O1303" s="21">
        <f ca="1">IF(INDIRECT(L$1&amp;"!$I$1",1)-1+'15MIN'!$A1303&lt;=INDIRECT(L$1&amp;"!$I$2",1),-OFFSET(INDIRECT(L$1&amp;"!$E$1",1),INDIRECT(L$1&amp;"!$I$1",1)-1+'15MIN'!$A1303-1,0),0)</f>
        <v>-1615.8991699999999</v>
      </c>
    </row>
    <row r="1304" spans="1:15" x14ac:dyDescent="0.2">
      <c r="A1304" s="1">
        <f t="shared" si="59"/>
        <v>1300</v>
      </c>
      <c r="B1304" s="1">
        <f t="shared" si="57"/>
        <v>14</v>
      </c>
      <c r="C1304" s="19">
        <f t="shared" si="58"/>
        <v>0.53125</v>
      </c>
      <c r="D1304" s="20">
        <f ca="1">IF(INDIRECT($D$1&amp;"!$I$1",1)-1+'15MIN'!$A1304&lt;=INDIRECT($D$1&amp;"!$I$2",1),OFFSET(INDIRECT($D$1&amp;"!$F$1",1),INDIRECT($D$1&amp;"!$I$1",1)-1+'15MIN'!$A1304-1,0),0)</f>
        <v>0</v>
      </c>
      <c r="E1304" s="20">
        <f ca="1">IF(CUEL!$I$1-1+'15MIN'!$A1304&lt;=CUEL!$I$2,-OFFSET(CUEL!$D$1,CUEL!$I$1-1+'15MIN'!$A1304-1,0),0)</f>
        <v>-28.607303999999999</v>
      </c>
      <c r="F1304" s="20">
        <f ca="1">IF(INDIRECT($D$1&amp;"!$I$1",1)-1+'15MIN'!$A1304&lt;=INDIRECT($D$1&amp;"!$I$2",1),OFFSET(INDIRECT($D$1&amp;"!$G$1",1),INDIRECT($D$1&amp;"!$I$1",1)-1+'15MIN'!$A1304-1,0),0)</f>
        <v>132.89134200000001</v>
      </c>
      <c r="G1304" s="21">
        <f ca="1">IF(INDIRECT($D$1&amp;"!$I$1",1)-1+'15MIN'!$A1304&lt;=INDIRECT($D$1&amp;"!$I$2",1),-OFFSET(INDIRECT($D$1&amp;"!$E$1",1),INDIRECT($D$1&amp;"!$I$1",1)-1+'15MIN'!$A1304-1,0),0)</f>
        <v>0</v>
      </c>
      <c r="H1304" s="20">
        <f ca="1">IF(INDIRECT(H$1&amp;"!$I$1",1)-1+'15MIN'!$A1304&lt;=INDIRECT(H$1&amp;"!$I$2",1),OFFSET(INDIRECT(H$1&amp;"!$F$1",1),INDIRECT(H$1&amp;"!$I$1",1)-1+'15MIN'!$A1304-1,0),0)</f>
        <v>1264.3450929999999</v>
      </c>
      <c r="I1304" s="20">
        <f ca="1">IF(INDIRECT(H$1&amp;"!$I$1",1)-1+'15MIN'!$A1304&lt;=INDIRECT(H$1&amp;"!$I$2",1),-OFFSET(INDIRECT(H$1&amp;"!$D$1",1),INDIRECT(H$1&amp;"!$I$1",1)-1+'15MIN'!$A1304-1,0),0)</f>
        <v>0</v>
      </c>
      <c r="J1304" s="20">
        <f ca="1">IF(INDIRECT(H$1&amp;"!$I$1",1)-1+'15MIN'!$A1304&lt;=INDIRECT(H$1&amp;"!$I$2",1),OFFSET(INDIRECT(H$1&amp;"!$G$1",1),INDIRECT(H$1&amp;"!$I$1",1)-1+'15MIN'!$A1304-1,0),0)</f>
        <v>0</v>
      </c>
      <c r="K1304" s="21">
        <f ca="1">IF(INDIRECT(H$1&amp;"!$I$1",1)-1+'15MIN'!$A1304&lt;=INDIRECT(H$1&amp;"!$I$2",1),-OFFSET(INDIRECT(H$1&amp;"!$E$1",1),INDIRECT(H$1&amp;"!$I$1",1)-1+'15MIN'!$A1304-1,0),0)</f>
        <v>-376.06433099999998</v>
      </c>
      <c r="L1304" s="20">
        <f ca="1">IF(INDIRECT(L$1&amp;"!$I$1",1)-1+'15MIN'!$A1304&lt;=INDIRECT(L$1&amp;"!$I$2",1),OFFSET(INDIRECT(L$1&amp;"!$F$1",1),INDIRECT(L$1&amp;"!$I$1",1)-1+'15MIN'!$A1304-1,0),0)</f>
        <v>14327.626</v>
      </c>
      <c r="M1304" s="20">
        <f ca="1">IF(INDIRECT(L$1&amp;"!$I$1",1)-1+'15MIN'!$A1304&lt;=INDIRECT(L$1&amp;"!$I$2",1),-OFFSET(INDIRECT(L$1&amp;"!$D$1",1),INDIRECT(L$1&amp;"!$I$1",1)-1+'15MIN'!$A1304-1,0),0)</f>
        <v>0</v>
      </c>
      <c r="N1304" s="20">
        <f ca="1">IF(INDIRECT(L$1&amp;"!$I$1",1)-1+'15MIN'!$A1304&lt;=INDIRECT(L$1&amp;"!$I$2",1),OFFSET(INDIRECT(L$1&amp;"!$G$1",1),INDIRECT(L$1&amp;"!$I$1",1)-1+'15MIN'!$A1304-1,0),0)</f>
        <v>0</v>
      </c>
      <c r="O1304" s="21">
        <f ca="1">IF(INDIRECT(L$1&amp;"!$I$1",1)-1+'15MIN'!$A1304&lt;=INDIRECT(L$1&amp;"!$I$2",1),-OFFSET(INDIRECT(L$1&amp;"!$E$1",1),INDIRECT(L$1&amp;"!$I$1",1)-1+'15MIN'!$A1304-1,0),0)</f>
        <v>-2920.616211</v>
      </c>
    </row>
    <row r="1305" spans="1:15" x14ac:dyDescent="0.2">
      <c r="A1305" s="1">
        <f t="shared" si="59"/>
        <v>1301</v>
      </c>
      <c r="B1305" s="1">
        <f t="shared" si="57"/>
        <v>14</v>
      </c>
      <c r="C1305" s="19">
        <f t="shared" si="58"/>
        <v>0.54166666666666696</v>
      </c>
      <c r="D1305" s="20">
        <f ca="1">IF(INDIRECT($D$1&amp;"!$I$1",1)-1+'15MIN'!$A1305&lt;=INDIRECT($D$1&amp;"!$I$2",1),OFFSET(INDIRECT($D$1&amp;"!$F$1",1),INDIRECT($D$1&amp;"!$I$1",1)-1+'15MIN'!$A1305-1,0),0)</f>
        <v>0</v>
      </c>
      <c r="E1305" s="20">
        <f ca="1">IF(CUEL!$I$1-1+'15MIN'!$A1305&lt;=CUEL!$I$2,-OFFSET(CUEL!$D$1,CUEL!$I$1-1+'15MIN'!$A1305-1,0),0)</f>
        <v>-21.590724999999999</v>
      </c>
      <c r="F1305" s="20">
        <f ca="1">IF(INDIRECT($D$1&amp;"!$I$1",1)-1+'15MIN'!$A1305&lt;=INDIRECT($D$1&amp;"!$I$2",1),OFFSET(INDIRECT($D$1&amp;"!$G$1",1),INDIRECT($D$1&amp;"!$I$1",1)-1+'15MIN'!$A1305-1,0),0)</f>
        <v>135.81506300000001</v>
      </c>
      <c r="G1305" s="21">
        <f ca="1">IF(INDIRECT($D$1&amp;"!$I$1",1)-1+'15MIN'!$A1305&lt;=INDIRECT($D$1&amp;"!$I$2",1),-OFFSET(INDIRECT($D$1&amp;"!$E$1",1),INDIRECT($D$1&amp;"!$I$1",1)-1+'15MIN'!$A1305-1,0),0)</f>
        <v>0</v>
      </c>
      <c r="H1305" s="20">
        <f ca="1">IF(INDIRECT(H$1&amp;"!$I$1",1)-1+'15MIN'!$A1305&lt;=INDIRECT(H$1&amp;"!$I$2",1),OFFSET(INDIRECT(H$1&amp;"!$F$1",1),INDIRECT(H$1&amp;"!$I$1",1)-1+'15MIN'!$A1305-1,0),0)</f>
        <v>1398.837158</v>
      </c>
      <c r="I1305" s="20">
        <f ca="1">IF(INDIRECT(H$1&amp;"!$I$1",1)-1+'15MIN'!$A1305&lt;=INDIRECT(H$1&amp;"!$I$2",1),-OFFSET(INDIRECT(H$1&amp;"!$D$1",1),INDIRECT(H$1&amp;"!$I$1",1)-1+'15MIN'!$A1305-1,0),0)</f>
        <v>0</v>
      </c>
      <c r="J1305" s="20">
        <f ca="1">IF(INDIRECT(H$1&amp;"!$I$1",1)-1+'15MIN'!$A1305&lt;=INDIRECT(H$1&amp;"!$I$2",1),OFFSET(INDIRECT(H$1&amp;"!$G$1",1),INDIRECT(H$1&amp;"!$I$1",1)-1+'15MIN'!$A1305-1,0),0)</f>
        <v>0</v>
      </c>
      <c r="K1305" s="21">
        <f ca="1">IF(INDIRECT(H$1&amp;"!$I$1",1)-1+'15MIN'!$A1305&lt;=INDIRECT(H$1&amp;"!$I$2",1),-OFFSET(INDIRECT(H$1&amp;"!$E$1",1),INDIRECT(H$1&amp;"!$I$1",1)-1+'15MIN'!$A1305-1,0),0)</f>
        <v>-407.63296500000001</v>
      </c>
      <c r="L1305" s="20">
        <f ca="1">IF(INDIRECT(L$1&amp;"!$I$1",1)-1+'15MIN'!$A1305&lt;=INDIRECT(L$1&amp;"!$I$2",1),OFFSET(INDIRECT(L$1&amp;"!$F$1",1),INDIRECT(L$1&amp;"!$I$1",1)-1+'15MIN'!$A1305-1,0),0)</f>
        <v>15951.287</v>
      </c>
      <c r="M1305" s="20">
        <f ca="1">IF(INDIRECT(L$1&amp;"!$I$1",1)-1+'15MIN'!$A1305&lt;=INDIRECT(L$1&amp;"!$I$2",1),-OFFSET(INDIRECT(L$1&amp;"!$D$1",1),INDIRECT(L$1&amp;"!$I$1",1)-1+'15MIN'!$A1305-1,0),0)</f>
        <v>0</v>
      </c>
      <c r="N1305" s="20">
        <f ca="1">IF(INDIRECT(L$1&amp;"!$I$1",1)-1+'15MIN'!$A1305&lt;=INDIRECT(L$1&amp;"!$I$2",1),OFFSET(INDIRECT(L$1&amp;"!$G$1",1),INDIRECT(L$1&amp;"!$I$1",1)-1+'15MIN'!$A1305-1,0),0)</f>
        <v>0</v>
      </c>
      <c r="O1305" s="21">
        <f ca="1">IF(INDIRECT(L$1&amp;"!$I$1",1)-1+'15MIN'!$A1305&lt;=INDIRECT(L$1&amp;"!$I$2",1),-OFFSET(INDIRECT(L$1&amp;"!$E$1",1),INDIRECT(L$1&amp;"!$I$1",1)-1+'15MIN'!$A1305-1,0),0)</f>
        <v>-3250.8835450000001</v>
      </c>
    </row>
    <row r="1306" spans="1:15" x14ac:dyDescent="0.2">
      <c r="A1306" s="1">
        <f t="shared" si="59"/>
        <v>1302</v>
      </c>
      <c r="B1306" s="1">
        <f t="shared" si="57"/>
        <v>14</v>
      </c>
      <c r="C1306" s="19">
        <f t="shared" si="58"/>
        <v>0.55208333333333304</v>
      </c>
      <c r="D1306" s="20">
        <f ca="1">IF(INDIRECT($D$1&amp;"!$I$1",1)-1+'15MIN'!$A1306&lt;=INDIRECT($D$1&amp;"!$I$2",1),OFFSET(INDIRECT($D$1&amp;"!$F$1",1),INDIRECT($D$1&amp;"!$I$1",1)-1+'15MIN'!$A1306-1,0),0)</f>
        <v>0</v>
      </c>
      <c r="E1306" s="20">
        <f ca="1">IF(CUEL!$I$1-1+'15MIN'!$A1306&lt;=CUEL!$I$2,-OFFSET(CUEL!$D$1,CUEL!$I$1-1+'15MIN'!$A1306-1,0),0)</f>
        <v>-21.251239999999999</v>
      </c>
      <c r="F1306" s="20">
        <f ca="1">IF(INDIRECT($D$1&amp;"!$I$1",1)-1+'15MIN'!$A1306&lt;=INDIRECT($D$1&amp;"!$I$2",1),OFFSET(INDIRECT($D$1&amp;"!$G$1",1),INDIRECT($D$1&amp;"!$I$1",1)-1+'15MIN'!$A1306-1,0),0)</f>
        <v>134.84965500000001</v>
      </c>
      <c r="G1306" s="21">
        <f ca="1">IF(INDIRECT($D$1&amp;"!$I$1",1)-1+'15MIN'!$A1306&lt;=INDIRECT($D$1&amp;"!$I$2",1),-OFFSET(INDIRECT($D$1&amp;"!$E$1",1),INDIRECT($D$1&amp;"!$I$1",1)-1+'15MIN'!$A1306-1,0),0)</f>
        <v>0</v>
      </c>
      <c r="H1306" s="20">
        <f ca="1">IF(INDIRECT(H$1&amp;"!$I$1",1)-1+'15MIN'!$A1306&lt;=INDIRECT(H$1&amp;"!$I$2",1),OFFSET(INDIRECT(H$1&amp;"!$F$1",1),INDIRECT(H$1&amp;"!$I$1",1)-1+'15MIN'!$A1306-1,0),0)</f>
        <v>2053.790039</v>
      </c>
      <c r="I1306" s="20">
        <f ca="1">IF(INDIRECT(H$1&amp;"!$I$1",1)-1+'15MIN'!$A1306&lt;=INDIRECT(H$1&amp;"!$I$2",1),-OFFSET(INDIRECT(H$1&amp;"!$D$1",1),INDIRECT(H$1&amp;"!$I$1",1)-1+'15MIN'!$A1306-1,0),0)</f>
        <v>0</v>
      </c>
      <c r="J1306" s="20">
        <f ca="1">IF(INDIRECT(H$1&amp;"!$I$1",1)-1+'15MIN'!$A1306&lt;=INDIRECT(H$1&amp;"!$I$2",1),OFFSET(INDIRECT(H$1&amp;"!$G$1",1),INDIRECT(H$1&amp;"!$I$1",1)-1+'15MIN'!$A1306-1,0),0)</f>
        <v>0</v>
      </c>
      <c r="K1306" s="21">
        <f ca="1">IF(INDIRECT(H$1&amp;"!$I$1",1)-1+'15MIN'!$A1306&lt;=INDIRECT(H$1&amp;"!$I$2",1),-OFFSET(INDIRECT(H$1&amp;"!$E$1",1),INDIRECT(H$1&amp;"!$I$1",1)-1+'15MIN'!$A1306-1,0),0)</f>
        <v>-570.307861</v>
      </c>
      <c r="L1306" s="20">
        <f ca="1">IF(INDIRECT(L$1&amp;"!$I$1",1)-1+'15MIN'!$A1306&lt;=INDIRECT(L$1&amp;"!$I$2",1),OFFSET(INDIRECT(L$1&amp;"!$F$1",1),INDIRECT(L$1&amp;"!$I$1",1)-1+'15MIN'!$A1306-1,0),0)</f>
        <v>14493.754000000001</v>
      </c>
      <c r="M1306" s="20">
        <f ca="1">IF(INDIRECT(L$1&amp;"!$I$1",1)-1+'15MIN'!$A1306&lt;=INDIRECT(L$1&amp;"!$I$2",1),-OFFSET(INDIRECT(L$1&amp;"!$D$1",1),INDIRECT(L$1&amp;"!$I$1",1)-1+'15MIN'!$A1306-1,0),0)</f>
        <v>0</v>
      </c>
      <c r="N1306" s="20">
        <f ca="1">IF(INDIRECT(L$1&amp;"!$I$1",1)-1+'15MIN'!$A1306&lt;=INDIRECT(L$1&amp;"!$I$2",1),OFFSET(INDIRECT(L$1&amp;"!$G$1",1),INDIRECT(L$1&amp;"!$I$1",1)-1+'15MIN'!$A1306-1,0),0)</f>
        <v>12.133187</v>
      </c>
      <c r="O1306" s="21">
        <f ca="1">IF(INDIRECT(L$1&amp;"!$I$1",1)-1+'15MIN'!$A1306&lt;=INDIRECT(L$1&amp;"!$I$2",1),-OFFSET(INDIRECT(L$1&amp;"!$E$1",1),INDIRECT(L$1&amp;"!$I$1",1)-1+'15MIN'!$A1306-1,0),0)</f>
        <v>-2004.8149410000001</v>
      </c>
    </row>
    <row r="1307" spans="1:15" x14ac:dyDescent="0.2">
      <c r="A1307" s="1">
        <f t="shared" si="59"/>
        <v>1303</v>
      </c>
      <c r="B1307" s="1">
        <f t="shared" si="57"/>
        <v>14</v>
      </c>
      <c r="C1307" s="19">
        <f t="shared" si="58"/>
        <v>0.5625</v>
      </c>
      <c r="D1307" s="20">
        <f ca="1">IF(INDIRECT($D$1&amp;"!$I$1",1)-1+'15MIN'!$A1307&lt;=INDIRECT($D$1&amp;"!$I$2",1),OFFSET(INDIRECT($D$1&amp;"!$F$1",1),INDIRECT($D$1&amp;"!$I$1",1)-1+'15MIN'!$A1307-1,0),0)</f>
        <v>0</v>
      </c>
      <c r="E1307" s="20">
        <f ca="1">IF(CUEL!$I$1-1+'15MIN'!$A1307&lt;=CUEL!$I$2,-OFFSET(CUEL!$D$1,CUEL!$I$1-1+'15MIN'!$A1307-1,0),0)</f>
        <v>-21.310184</v>
      </c>
      <c r="F1307" s="20">
        <f ca="1">IF(INDIRECT($D$1&amp;"!$I$1",1)-1+'15MIN'!$A1307&lt;=INDIRECT($D$1&amp;"!$I$2",1),OFFSET(INDIRECT($D$1&amp;"!$G$1",1),INDIRECT($D$1&amp;"!$I$1",1)-1+'15MIN'!$A1307-1,0),0)</f>
        <v>133.897018</v>
      </c>
      <c r="G1307" s="21">
        <f ca="1">IF(INDIRECT($D$1&amp;"!$I$1",1)-1+'15MIN'!$A1307&lt;=INDIRECT($D$1&amp;"!$I$2",1),-OFFSET(INDIRECT($D$1&amp;"!$E$1",1),INDIRECT($D$1&amp;"!$I$1",1)-1+'15MIN'!$A1307-1,0),0)</f>
        <v>0</v>
      </c>
      <c r="H1307" s="20">
        <f ca="1">IF(INDIRECT(H$1&amp;"!$I$1",1)-1+'15MIN'!$A1307&lt;=INDIRECT(H$1&amp;"!$I$2",1),OFFSET(INDIRECT(H$1&amp;"!$F$1",1),INDIRECT(H$1&amp;"!$I$1",1)-1+'15MIN'!$A1307-1,0),0)</f>
        <v>3793.8100589999999</v>
      </c>
      <c r="I1307" s="20">
        <f ca="1">IF(INDIRECT(H$1&amp;"!$I$1",1)-1+'15MIN'!$A1307&lt;=INDIRECT(H$1&amp;"!$I$2",1),-OFFSET(INDIRECT(H$1&amp;"!$D$1",1),INDIRECT(H$1&amp;"!$I$1",1)-1+'15MIN'!$A1307-1,0),0)</f>
        <v>0</v>
      </c>
      <c r="J1307" s="20">
        <f ca="1">IF(INDIRECT(H$1&amp;"!$I$1",1)-1+'15MIN'!$A1307&lt;=INDIRECT(H$1&amp;"!$I$2",1),OFFSET(INDIRECT(H$1&amp;"!$G$1",1),INDIRECT(H$1&amp;"!$I$1",1)-1+'15MIN'!$A1307-1,0),0)</f>
        <v>0</v>
      </c>
      <c r="K1307" s="21">
        <f ca="1">IF(INDIRECT(H$1&amp;"!$I$1",1)-1+'15MIN'!$A1307&lt;=INDIRECT(H$1&amp;"!$I$2",1),-OFFSET(INDIRECT(H$1&amp;"!$E$1",1),INDIRECT(H$1&amp;"!$I$1",1)-1+'15MIN'!$A1307-1,0),0)</f>
        <v>-1000.905945</v>
      </c>
      <c r="L1307" s="20">
        <f ca="1">IF(INDIRECT(L$1&amp;"!$I$1",1)-1+'15MIN'!$A1307&lt;=INDIRECT(L$1&amp;"!$I$2",1),OFFSET(INDIRECT(L$1&amp;"!$F$1",1),INDIRECT(L$1&amp;"!$I$1",1)-1+'15MIN'!$A1307-1,0),0)</f>
        <v>11518.958000000001</v>
      </c>
      <c r="M1307" s="20">
        <f ca="1">IF(INDIRECT(L$1&amp;"!$I$1",1)-1+'15MIN'!$A1307&lt;=INDIRECT(L$1&amp;"!$I$2",1),-OFFSET(INDIRECT(L$1&amp;"!$D$1",1),INDIRECT(L$1&amp;"!$I$1",1)-1+'15MIN'!$A1307-1,0),0)</f>
        <v>0</v>
      </c>
      <c r="N1307" s="20">
        <f ca="1">IF(INDIRECT(L$1&amp;"!$I$1",1)-1+'15MIN'!$A1307&lt;=INDIRECT(L$1&amp;"!$I$2",1),OFFSET(INDIRECT(L$1&amp;"!$G$1",1),INDIRECT(L$1&amp;"!$I$1",1)-1+'15MIN'!$A1307-1,0),0)</f>
        <v>33.776206999999999</v>
      </c>
      <c r="O1307" s="21">
        <f ca="1">IF(INDIRECT(L$1&amp;"!$I$1",1)-1+'15MIN'!$A1307&lt;=INDIRECT(L$1&amp;"!$I$2",1),-OFFSET(INDIRECT(L$1&amp;"!$E$1",1),INDIRECT(L$1&amp;"!$I$1",1)-1+'15MIN'!$A1307-1,0),0)</f>
        <v>-1.6816999999999999E-2</v>
      </c>
    </row>
    <row r="1308" spans="1:15" x14ac:dyDescent="0.2">
      <c r="A1308" s="1">
        <f t="shared" si="59"/>
        <v>1304</v>
      </c>
      <c r="B1308" s="1">
        <f t="shared" si="57"/>
        <v>14</v>
      </c>
      <c r="C1308" s="19">
        <f t="shared" si="58"/>
        <v>0.57291666666666696</v>
      </c>
      <c r="D1308" s="20">
        <f ca="1">IF(INDIRECT($D$1&amp;"!$I$1",1)-1+'15MIN'!$A1308&lt;=INDIRECT($D$1&amp;"!$I$2",1),OFFSET(INDIRECT($D$1&amp;"!$F$1",1),INDIRECT($D$1&amp;"!$I$1",1)-1+'15MIN'!$A1308-1,0),0)</f>
        <v>0</v>
      </c>
      <c r="E1308" s="20">
        <f ca="1">IF(CUEL!$I$1-1+'15MIN'!$A1308&lt;=CUEL!$I$2,-OFFSET(CUEL!$D$1,CUEL!$I$1-1+'15MIN'!$A1308-1,0),0)</f>
        <v>-22.748916999999999</v>
      </c>
      <c r="F1308" s="20">
        <f ca="1">IF(INDIRECT($D$1&amp;"!$I$1",1)-1+'15MIN'!$A1308&lt;=INDIRECT($D$1&amp;"!$I$2",1),OFFSET(INDIRECT($D$1&amp;"!$G$1",1),INDIRECT($D$1&amp;"!$I$1",1)-1+'15MIN'!$A1308-1,0),0)</f>
        <v>128.00509600000001</v>
      </c>
      <c r="G1308" s="21">
        <f ca="1">IF(INDIRECT($D$1&amp;"!$I$1",1)-1+'15MIN'!$A1308&lt;=INDIRECT($D$1&amp;"!$I$2",1),-OFFSET(INDIRECT($D$1&amp;"!$E$1",1),INDIRECT($D$1&amp;"!$I$1",1)-1+'15MIN'!$A1308-1,0),0)</f>
        <v>0</v>
      </c>
      <c r="H1308" s="20">
        <f ca="1">IF(INDIRECT(H$1&amp;"!$I$1",1)-1+'15MIN'!$A1308&lt;=INDIRECT(H$1&amp;"!$I$2",1),OFFSET(INDIRECT(H$1&amp;"!$F$1",1),INDIRECT(H$1&amp;"!$I$1",1)-1+'15MIN'!$A1308-1,0),0)</f>
        <v>6923.0786129999997</v>
      </c>
      <c r="I1308" s="20">
        <f ca="1">IF(INDIRECT(H$1&amp;"!$I$1",1)-1+'15MIN'!$A1308&lt;=INDIRECT(H$1&amp;"!$I$2",1),-OFFSET(INDIRECT(H$1&amp;"!$D$1",1),INDIRECT(H$1&amp;"!$I$1",1)-1+'15MIN'!$A1308-1,0),0)</f>
        <v>0</v>
      </c>
      <c r="J1308" s="20">
        <f ca="1">IF(INDIRECT(H$1&amp;"!$I$1",1)-1+'15MIN'!$A1308&lt;=INDIRECT(H$1&amp;"!$I$2",1),OFFSET(INDIRECT(H$1&amp;"!$G$1",1),INDIRECT(H$1&amp;"!$I$1",1)-1+'15MIN'!$A1308-1,0),0)</f>
        <v>0</v>
      </c>
      <c r="K1308" s="21">
        <f ca="1">IF(INDIRECT(H$1&amp;"!$I$1",1)-1+'15MIN'!$A1308&lt;=INDIRECT(H$1&amp;"!$I$2",1),-OFFSET(INDIRECT(H$1&amp;"!$E$1",1),INDIRECT(H$1&amp;"!$I$1",1)-1+'15MIN'!$A1308-1,0),0)</f>
        <v>-1772.147217</v>
      </c>
      <c r="L1308" s="20">
        <f ca="1">IF(INDIRECT(L$1&amp;"!$I$1",1)-1+'15MIN'!$A1308&lt;=INDIRECT(L$1&amp;"!$I$2",1),OFFSET(INDIRECT(L$1&amp;"!$F$1",1),INDIRECT(L$1&amp;"!$I$1",1)-1+'15MIN'!$A1308-1,0),0)</f>
        <v>6656.3227539999998</v>
      </c>
      <c r="M1308" s="20">
        <f ca="1">IF(INDIRECT(L$1&amp;"!$I$1",1)-1+'15MIN'!$A1308&lt;=INDIRECT(L$1&amp;"!$I$2",1),-OFFSET(INDIRECT(L$1&amp;"!$D$1",1),INDIRECT(L$1&amp;"!$I$1",1)-1+'15MIN'!$A1308-1,0),0)</f>
        <v>0</v>
      </c>
      <c r="N1308" s="20">
        <f ca="1">IF(INDIRECT(L$1&amp;"!$I$1",1)-1+'15MIN'!$A1308&lt;=INDIRECT(L$1&amp;"!$I$2",1),OFFSET(INDIRECT(L$1&amp;"!$G$1",1),INDIRECT(L$1&amp;"!$I$1",1)-1+'15MIN'!$A1308-1,0),0)</f>
        <v>3.5475180000000002</v>
      </c>
      <c r="O1308" s="21">
        <f ca="1">IF(INDIRECT(L$1&amp;"!$I$1",1)-1+'15MIN'!$A1308&lt;=INDIRECT(L$1&amp;"!$I$2",1),-OFFSET(INDIRECT(L$1&amp;"!$E$1",1),INDIRECT(L$1&amp;"!$I$1",1)-1+'15MIN'!$A1308-1,0),0)</f>
        <v>-3.025404</v>
      </c>
    </row>
    <row r="1309" spans="1:15" x14ac:dyDescent="0.2">
      <c r="A1309" s="1">
        <f t="shared" si="59"/>
        <v>1305</v>
      </c>
      <c r="B1309" s="1">
        <f t="shared" si="57"/>
        <v>14</v>
      </c>
      <c r="C1309" s="19">
        <f t="shared" si="58"/>
        <v>0.58333333333333304</v>
      </c>
      <c r="D1309" s="20">
        <f ca="1">IF(INDIRECT($D$1&amp;"!$I$1",1)-1+'15MIN'!$A1309&lt;=INDIRECT($D$1&amp;"!$I$2",1),OFFSET(INDIRECT($D$1&amp;"!$F$1",1),INDIRECT($D$1&amp;"!$I$1",1)-1+'15MIN'!$A1309-1,0),0)</f>
        <v>0</v>
      </c>
      <c r="E1309" s="20">
        <f ca="1">IF(CUEL!$I$1-1+'15MIN'!$A1309&lt;=CUEL!$I$2,-OFFSET(CUEL!$D$1,CUEL!$I$1-1+'15MIN'!$A1309-1,0),0)</f>
        <v>-25.042100999999999</v>
      </c>
      <c r="F1309" s="20">
        <f ca="1">IF(INDIRECT($D$1&amp;"!$I$1",1)-1+'15MIN'!$A1309&lt;=INDIRECT($D$1&amp;"!$I$2",1),OFFSET(INDIRECT($D$1&amp;"!$G$1",1),INDIRECT($D$1&amp;"!$I$1",1)-1+'15MIN'!$A1309-1,0),0)</f>
        <v>127.69458</v>
      </c>
      <c r="G1309" s="21">
        <f ca="1">IF(INDIRECT($D$1&amp;"!$I$1",1)-1+'15MIN'!$A1309&lt;=INDIRECT($D$1&amp;"!$I$2",1),-OFFSET(INDIRECT($D$1&amp;"!$E$1",1),INDIRECT($D$1&amp;"!$I$1",1)-1+'15MIN'!$A1309-1,0),0)</f>
        <v>0</v>
      </c>
      <c r="H1309" s="20">
        <f ca="1">IF(INDIRECT(H$1&amp;"!$I$1",1)-1+'15MIN'!$A1309&lt;=INDIRECT(H$1&amp;"!$I$2",1),OFFSET(INDIRECT(H$1&amp;"!$F$1",1),INDIRECT(H$1&amp;"!$I$1",1)-1+'15MIN'!$A1309-1,0),0)</f>
        <v>10482.856</v>
      </c>
      <c r="I1309" s="20">
        <f ca="1">IF(INDIRECT(H$1&amp;"!$I$1",1)-1+'15MIN'!$A1309&lt;=INDIRECT(H$1&amp;"!$I$2",1),-OFFSET(INDIRECT(H$1&amp;"!$D$1",1),INDIRECT(H$1&amp;"!$I$1",1)-1+'15MIN'!$A1309-1,0),0)</f>
        <v>0</v>
      </c>
      <c r="J1309" s="20">
        <f ca="1">IF(INDIRECT(H$1&amp;"!$I$1",1)-1+'15MIN'!$A1309&lt;=INDIRECT(H$1&amp;"!$I$2",1),OFFSET(INDIRECT(H$1&amp;"!$G$1",1),INDIRECT(H$1&amp;"!$I$1",1)-1+'15MIN'!$A1309-1,0),0)</f>
        <v>0</v>
      </c>
      <c r="K1309" s="21">
        <f ca="1">IF(INDIRECT(H$1&amp;"!$I$1",1)-1+'15MIN'!$A1309&lt;=INDIRECT(H$1&amp;"!$I$2",1),-OFFSET(INDIRECT(H$1&amp;"!$E$1",1),INDIRECT(H$1&amp;"!$I$1",1)-1+'15MIN'!$A1309-1,0),0)</f>
        <v>-2644.0734859999998</v>
      </c>
      <c r="L1309" s="20">
        <f ca="1">IF(INDIRECT(L$1&amp;"!$I$1",1)-1+'15MIN'!$A1309&lt;=INDIRECT(L$1&amp;"!$I$2",1),OFFSET(INDIRECT(L$1&amp;"!$F$1",1),INDIRECT(L$1&amp;"!$I$1",1)-1+'15MIN'!$A1309-1,0),0)</f>
        <v>8067.6293949999999</v>
      </c>
      <c r="M1309" s="20">
        <f ca="1">IF(INDIRECT(L$1&amp;"!$I$1",1)-1+'15MIN'!$A1309&lt;=INDIRECT(L$1&amp;"!$I$2",1),-OFFSET(INDIRECT(L$1&amp;"!$D$1",1),INDIRECT(L$1&amp;"!$I$1",1)-1+'15MIN'!$A1309-1,0),0)</f>
        <v>0</v>
      </c>
      <c r="N1309" s="20">
        <f ca="1">IF(INDIRECT(L$1&amp;"!$I$1",1)-1+'15MIN'!$A1309&lt;=INDIRECT(L$1&amp;"!$I$2",1),OFFSET(INDIRECT(L$1&amp;"!$G$1",1),INDIRECT(L$1&amp;"!$I$1",1)-1+'15MIN'!$A1309-1,0),0)</f>
        <v>15.543893000000001</v>
      </c>
      <c r="O1309" s="21">
        <f ca="1">IF(INDIRECT(L$1&amp;"!$I$1",1)-1+'15MIN'!$A1309&lt;=INDIRECT(L$1&amp;"!$I$2",1),-OFFSET(INDIRECT(L$1&amp;"!$E$1",1),INDIRECT(L$1&amp;"!$I$1",1)-1+'15MIN'!$A1309-1,0),0)</f>
        <v>-3.1730800000000001</v>
      </c>
    </row>
    <row r="1310" spans="1:15" x14ac:dyDescent="0.2">
      <c r="A1310" s="1">
        <f t="shared" si="59"/>
        <v>1306</v>
      </c>
      <c r="B1310" s="1">
        <f t="shared" si="57"/>
        <v>14</v>
      </c>
      <c r="C1310" s="19">
        <f t="shared" si="58"/>
        <v>0.59375</v>
      </c>
      <c r="D1310" s="20">
        <f ca="1">IF(INDIRECT($D$1&amp;"!$I$1",1)-1+'15MIN'!$A1310&lt;=INDIRECT($D$1&amp;"!$I$2",1),OFFSET(INDIRECT($D$1&amp;"!$F$1",1),INDIRECT($D$1&amp;"!$I$1",1)-1+'15MIN'!$A1310-1,0),0)</f>
        <v>0.237315</v>
      </c>
      <c r="E1310" s="20">
        <f ca="1">IF(CUEL!$I$1-1+'15MIN'!$A1310&lt;=CUEL!$I$2,-OFFSET(CUEL!$D$1,CUEL!$I$1-1+'15MIN'!$A1310-1,0),0)</f>
        <v>-18.079913999999999</v>
      </c>
      <c r="F1310" s="20">
        <f ca="1">IF(INDIRECT($D$1&amp;"!$I$1",1)-1+'15MIN'!$A1310&lt;=INDIRECT($D$1&amp;"!$I$2",1),OFFSET(INDIRECT($D$1&amp;"!$G$1",1),INDIRECT($D$1&amp;"!$I$1",1)-1+'15MIN'!$A1310-1,0),0)</f>
        <v>131.43812600000001</v>
      </c>
      <c r="G1310" s="21">
        <f ca="1">IF(INDIRECT($D$1&amp;"!$I$1",1)-1+'15MIN'!$A1310&lt;=INDIRECT($D$1&amp;"!$I$2",1),-OFFSET(INDIRECT($D$1&amp;"!$E$1",1),INDIRECT($D$1&amp;"!$I$1",1)-1+'15MIN'!$A1310-1,0),0)</f>
        <v>0</v>
      </c>
      <c r="H1310" s="20">
        <f ca="1">IF(INDIRECT(H$1&amp;"!$I$1",1)-1+'15MIN'!$A1310&lt;=INDIRECT(H$1&amp;"!$I$2",1),OFFSET(INDIRECT(H$1&amp;"!$F$1",1),INDIRECT(H$1&amp;"!$I$1",1)-1+'15MIN'!$A1310-1,0),0)</f>
        <v>15452.422</v>
      </c>
      <c r="I1310" s="20">
        <f ca="1">IF(INDIRECT(H$1&amp;"!$I$1",1)-1+'15MIN'!$A1310&lt;=INDIRECT(H$1&amp;"!$I$2",1),-OFFSET(INDIRECT(H$1&amp;"!$D$1",1),INDIRECT(H$1&amp;"!$I$1",1)-1+'15MIN'!$A1310-1,0),0)</f>
        <v>0</v>
      </c>
      <c r="J1310" s="20">
        <f ca="1">IF(INDIRECT(H$1&amp;"!$I$1",1)-1+'15MIN'!$A1310&lt;=INDIRECT(H$1&amp;"!$I$2",1),OFFSET(INDIRECT(H$1&amp;"!$G$1",1),INDIRECT(H$1&amp;"!$I$1",1)-1+'15MIN'!$A1310-1,0),0)</f>
        <v>0</v>
      </c>
      <c r="K1310" s="21">
        <f ca="1">IF(INDIRECT(H$1&amp;"!$I$1",1)-1+'15MIN'!$A1310&lt;=INDIRECT(H$1&amp;"!$I$2",1),-OFFSET(INDIRECT(H$1&amp;"!$E$1",1),INDIRECT(H$1&amp;"!$I$1",1)-1+'15MIN'!$A1310-1,0),0)</f>
        <v>-3864.6635740000002</v>
      </c>
      <c r="L1310" s="20">
        <f ca="1">IF(INDIRECT(L$1&amp;"!$I$1",1)-1+'15MIN'!$A1310&lt;=INDIRECT(L$1&amp;"!$I$2",1),OFFSET(INDIRECT(L$1&amp;"!$F$1",1),INDIRECT(L$1&amp;"!$I$1",1)-1+'15MIN'!$A1310-1,0),0)</f>
        <v>7964.8256840000004</v>
      </c>
      <c r="M1310" s="20">
        <f ca="1">IF(INDIRECT(L$1&amp;"!$I$1",1)-1+'15MIN'!$A1310&lt;=INDIRECT(L$1&amp;"!$I$2",1),-OFFSET(INDIRECT(L$1&amp;"!$D$1",1),INDIRECT(L$1&amp;"!$I$1",1)-1+'15MIN'!$A1310-1,0),0)</f>
        <v>0</v>
      </c>
      <c r="N1310" s="20">
        <f ca="1">IF(INDIRECT(L$1&amp;"!$I$1",1)-1+'15MIN'!$A1310&lt;=INDIRECT(L$1&amp;"!$I$2",1),OFFSET(INDIRECT(L$1&amp;"!$G$1",1),INDIRECT(L$1&amp;"!$I$1",1)-1+'15MIN'!$A1310-1,0),0)</f>
        <v>18.296824000000001</v>
      </c>
      <c r="O1310" s="21">
        <f ca="1">IF(INDIRECT(L$1&amp;"!$I$1",1)-1+'15MIN'!$A1310&lt;=INDIRECT(L$1&amp;"!$I$2",1),-OFFSET(INDIRECT(L$1&amp;"!$E$1",1),INDIRECT(L$1&amp;"!$I$1",1)-1+'15MIN'!$A1310-1,0),0)</f>
        <v>-0.45415899999999998</v>
      </c>
    </row>
    <row r="1311" spans="1:15" x14ac:dyDescent="0.2">
      <c r="A1311" s="1">
        <f t="shared" si="59"/>
        <v>1307</v>
      </c>
      <c r="B1311" s="1">
        <f t="shared" si="57"/>
        <v>14</v>
      </c>
      <c r="C1311" s="19">
        <f t="shared" si="58"/>
        <v>0.60416666666666696</v>
      </c>
      <c r="D1311" s="20">
        <f ca="1">IF(INDIRECT($D$1&amp;"!$I$1",1)-1+'15MIN'!$A1311&lt;=INDIRECT($D$1&amp;"!$I$2",1),OFFSET(INDIRECT($D$1&amp;"!$F$1",1),INDIRECT($D$1&amp;"!$I$1",1)-1+'15MIN'!$A1311-1,0),0)</f>
        <v>5.3729829999999996</v>
      </c>
      <c r="E1311" s="20">
        <f ca="1">IF(CUEL!$I$1-1+'15MIN'!$A1311&lt;=CUEL!$I$2,-OFFSET(CUEL!$D$1,CUEL!$I$1-1+'15MIN'!$A1311-1,0),0)</f>
        <v>-17.365546999999999</v>
      </c>
      <c r="F1311" s="20">
        <f ca="1">IF(INDIRECT($D$1&amp;"!$I$1",1)-1+'15MIN'!$A1311&lt;=INDIRECT($D$1&amp;"!$I$2",1),OFFSET(INDIRECT($D$1&amp;"!$G$1",1),INDIRECT($D$1&amp;"!$I$1",1)-1+'15MIN'!$A1311-1,0),0)</f>
        <v>131.464035</v>
      </c>
      <c r="G1311" s="21">
        <f ca="1">IF(INDIRECT($D$1&amp;"!$I$1",1)-1+'15MIN'!$A1311&lt;=INDIRECT($D$1&amp;"!$I$2",1),-OFFSET(INDIRECT($D$1&amp;"!$E$1",1),INDIRECT($D$1&amp;"!$I$1",1)-1+'15MIN'!$A1311-1,0),0)</f>
        <v>0</v>
      </c>
      <c r="H1311" s="20">
        <f ca="1">IF(INDIRECT(H$1&amp;"!$I$1",1)-1+'15MIN'!$A1311&lt;=INDIRECT(H$1&amp;"!$I$2",1),OFFSET(INDIRECT(H$1&amp;"!$F$1",1),INDIRECT(H$1&amp;"!$I$1",1)-1+'15MIN'!$A1311-1,0),0)</f>
        <v>17259.928</v>
      </c>
      <c r="I1311" s="20">
        <f ca="1">IF(INDIRECT(H$1&amp;"!$I$1",1)-1+'15MIN'!$A1311&lt;=INDIRECT(H$1&amp;"!$I$2",1),-OFFSET(INDIRECT(H$1&amp;"!$D$1",1),INDIRECT(H$1&amp;"!$I$1",1)-1+'15MIN'!$A1311-1,0),0)</f>
        <v>0</v>
      </c>
      <c r="J1311" s="20">
        <f ca="1">IF(INDIRECT(H$1&amp;"!$I$1",1)-1+'15MIN'!$A1311&lt;=INDIRECT(H$1&amp;"!$I$2",1),OFFSET(INDIRECT(H$1&amp;"!$G$1",1),INDIRECT(H$1&amp;"!$I$1",1)-1+'15MIN'!$A1311-1,0),0)</f>
        <v>0</v>
      </c>
      <c r="K1311" s="21">
        <f ca="1">IF(INDIRECT(H$1&amp;"!$I$1",1)-1+'15MIN'!$A1311&lt;=INDIRECT(H$1&amp;"!$I$2",1),-OFFSET(INDIRECT(H$1&amp;"!$E$1",1),INDIRECT(H$1&amp;"!$I$1",1)-1+'15MIN'!$A1311-1,0),0)</f>
        <v>-4317.84375</v>
      </c>
      <c r="L1311" s="20">
        <f ca="1">IF(INDIRECT(L$1&amp;"!$I$1",1)-1+'15MIN'!$A1311&lt;=INDIRECT(L$1&amp;"!$I$2",1),OFFSET(INDIRECT(L$1&amp;"!$F$1",1),INDIRECT(L$1&amp;"!$I$1",1)-1+'15MIN'!$A1311-1,0),0)</f>
        <v>12532.364</v>
      </c>
      <c r="M1311" s="20">
        <f ca="1">IF(INDIRECT(L$1&amp;"!$I$1",1)-1+'15MIN'!$A1311&lt;=INDIRECT(L$1&amp;"!$I$2",1),-OFFSET(INDIRECT(L$1&amp;"!$D$1",1),INDIRECT(L$1&amp;"!$I$1",1)-1+'15MIN'!$A1311-1,0),0)</f>
        <v>0</v>
      </c>
      <c r="N1311" s="20">
        <f ca="1">IF(INDIRECT(L$1&amp;"!$I$1",1)-1+'15MIN'!$A1311&lt;=INDIRECT(L$1&amp;"!$I$2",1),OFFSET(INDIRECT(L$1&amp;"!$G$1",1),INDIRECT(L$1&amp;"!$I$1",1)-1+'15MIN'!$A1311-1,0),0)</f>
        <v>31.254567999999999</v>
      </c>
      <c r="O1311" s="21">
        <f ca="1">IF(INDIRECT(L$1&amp;"!$I$1",1)-1+'15MIN'!$A1311&lt;=INDIRECT(L$1&amp;"!$I$2",1),-OFFSET(INDIRECT(L$1&amp;"!$E$1",1),INDIRECT(L$1&amp;"!$I$1",1)-1+'15MIN'!$A1311-1,0),0)</f>
        <v>-1.5340400000000001</v>
      </c>
    </row>
    <row r="1312" spans="1:15" x14ac:dyDescent="0.2">
      <c r="A1312" s="1">
        <f t="shared" si="59"/>
        <v>1308</v>
      </c>
      <c r="B1312" s="1">
        <f t="shared" si="57"/>
        <v>14</v>
      </c>
      <c r="C1312" s="19">
        <f t="shared" si="58"/>
        <v>0.61458333333333304</v>
      </c>
      <c r="D1312" s="20">
        <f ca="1">IF(INDIRECT($D$1&amp;"!$I$1",1)-1+'15MIN'!$A1312&lt;=INDIRECT($D$1&amp;"!$I$2",1),OFFSET(INDIRECT($D$1&amp;"!$F$1",1),INDIRECT($D$1&amp;"!$I$1",1)-1+'15MIN'!$A1312-1,0),0)</f>
        <v>111.705704</v>
      </c>
      <c r="E1312" s="20">
        <f ca="1">IF(CUEL!$I$1-1+'15MIN'!$A1312&lt;=CUEL!$I$2,-OFFSET(CUEL!$D$1,CUEL!$I$1-1+'15MIN'!$A1312-1,0),0)</f>
        <v>0</v>
      </c>
      <c r="F1312" s="20">
        <f ca="1">IF(INDIRECT($D$1&amp;"!$I$1",1)-1+'15MIN'!$A1312&lt;=INDIRECT($D$1&amp;"!$I$2",1),OFFSET(INDIRECT($D$1&amp;"!$G$1",1),INDIRECT($D$1&amp;"!$I$1",1)-1+'15MIN'!$A1312-1,0),0)</f>
        <v>124.97908</v>
      </c>
      <c r="G1312" s="21">
        <f ca="1">IF(INDIRECT($D$1&amp;"!$I$1",1)-1+'15MIN'!$A1312&lt;=INDIRECT($D$1&amp;"!$I$2",1),-OFFSET(INDIRECT($D$1&amp;"!$E$1",1),INDIRECT($D$1&amp;"!$I$1",1)-1+'15MIN'!$A1312-1,0),0)</f>
        <v>0</v>
      </c>
      <c r="H1312" s="20">
        <f ca="1">IF(INDIRECT(H$1&amp;"!$I$1",1)-1+'15MIN'!$A1312&lt;=INDIRECT(H$1&amp;"!$I$2",1),OFFSET(INDIRECT(H$1&amp;"!$F$1",1),INDIRECT(H$1&amp;"!$I$1",1)-1+'15MIN'!$A1312-1,0),0)</f>
        <v>14109.598</v>
      </c>
      <c r="I1312" s="20">
        <f ca="1">IF(INDIRECT(H$1&amp;"!$I$1",1)-1+'15MIN'!$A1312&lt;=INDIRECT(H$1&amp;"!$I$2",1),-OFFSET(INDIRECT(H$1&amp;"!$D$1",1),INDIRECT(H$1&amp;"!$I$1",1)-1+'15MIN'!$A1312-1,0),0)</f>
        <v>0</v>
      </c>
      <c r="J1312" s="20">
        <f ca="1">IF(INDIRECT(H$1&amp;"!$I$1",1)-1+'15MIN'!$A1312&lt;=INDIRECT(H$1&amp;"!$I$2",1),OFFSET(INDIRECT(H$1&amp;"!$G$1",1),INDIRECT(H$1&amp;"!$I$1",1)-1+'15MIN'!$A1312-1,0),0)</f>
        <v>0</v>
      </c>
      <c r="K1312" s="21">
        <f ca="1">IF(INDIRECT(H$1&amp;"!$I$1",1)-1+'15MIN'!$A1312&lt;=INDIRECT(H$1&amp;"!$I$2",1),-OFFSET(INDIRECT(H$1&amp;"!$E$1",1),INDIRECT(H$1&amp;"!$I$1",1)-1+'15MIN'!$A1312-1,0),0)</f>
        <v>-3542.8220209999999</v>
      </c>
      <c r="L1312" s="20">
        <f ca="1">IF(INDIRECT(L$1&amp;"!$I$1",1)-1+'15MIN'!$A1312&lt;=INDIRECT(L$1&amp;"!$I$2",1),OFFSET(INDIRECT(L$1&amp;"!$F$1",1),INDIRECT(L$1&amp;"!$I$1",1)-1+'15MIN'!$A1312-1,0),0)</f>
        <v>13087.099</v>
      </c>
      <c r="M1312" s="20">
        <f ca="1">IF(INDIRECT(L$1&amp;"!$I$1",1)-1+'15MIN'!$A1312&lt;=INDIRECT(L$1&amp;"!$I$2",1),-OFFSET(INDIRECT(L$1&amp;"!$D$1",1),INDIRECT(L$1&amp;"!$I$1",1)-1+'15MIN'!$A1312-1,0),0)</f>
        <v>0</v>
      </c>
      <c r="N1312" s="20">
        <f ca="1">IF(INDIRECT(L$1&amp;"!$I$1",1)-1+'15MIN'!$A1312&lt;=INDIRECT(L$1&amp;"!$I$2",1),OFFSET(INDIRECT(L$1&amp;"!$G$1",1),INDIRECT(L$1&amp;"!$I$1",1)-1+'15MIN'!$A1312-1,0),0)</f>
        <v>38.975245999999999</v>
      </c>
      <c r="O1312" s="21">
        <f ca="1">IF(INDIRECT(L$1&amp;"!$I$1",1)-1+'15MIN'!$A1312&lt;=INDIRECT(L$1&amp;"!$I$2",1),-OFFSET(INDIRECT(L$1&amp;"!$E$1",1),INDIRECT(L$1&amp;"!$I$1",1)-1+'15MIN'!$A1312-1,0),0)</f>
        <v>-0.88176299999999996</v>
      </c>
    </row>
    <row r="1313" spans="1:15" x14ac:dyDescent="0.2">
      <c r="A1313" s="1">
        <f t="shared" si="59"/>
        <v>1309</v>
      </c>
      <c r="B1313" s="1">
        <f t="shared" si="57"/>
        <v>14</v>
      </c>
      <c r="C1313" s="19">
        <f t="shared" si="58"/>
        <v>0.625</v>
      </c>
      <c r="D1313" s="20">
        <f ca="1">IF(INDIRECT($D$1&amp;"!$I$1",1)-1+'15MIN'!$A1313&lt;=INDIRECT($D$1&amp;"!$I$2",1),OFFSET(INDIRECT($D$1&amp;"!$F$1",1),INDIRECT($D$1&amp;"!$I$1",1)-1+'15MIN'!$A1313-1,0),0)</f>
        <v>108.373215</v>
      </c>
      <c r="E1313" s="20">
        <f ca="1">IF(CUEL!$I$1-1+'15MIN'!$A1313&lt;=CUEL!$I$2,-OFFSET(CUEL!$D$1,CUEL!$I$1-1+'15MIN'!$A1313-1,0),0)</f>
        <v>-0.112815</v>
      </c>
      <c r="F1313" s="20">
        <f ca="1">IF(INDIRECT($D$1&amp;"!$I$1",1)-1+'15MIN'!$A1313&lt;=INDIRECT($D$1&amp;"!$I$2",1),OFFSET(INDIRECT($D$1&amp;"!$G$1",1),INDIRECT($D$1&amp;"!$I$1",1)-1+'15MIN'!$A1313-1,0),0)</f>
        <v>123.834328</v>
      </c>
      <c r="G1313" s="21">
        <f ca="1">IF(INDIRECT($D$1&amp;"!$I$1",1)-1+'15MIN'!$A1313&lt;=INDIRECT($D$1&amp;"!$I$2",1),-OFFSET(INDIRECT($D$1&amp;"!$E$1",1),INDIRECT($D$1&amp;"!$I$1",1)-1+'15MIN'!$A1313-1,0),0)</f>
        <v>0</v>
      </c>
      <c r="H1313" s="20">
        <f ca="1">IF(INDIRECT(H$1&amp;"!$I$1",1)-1+'15MIN'!$A1313&lt;=INDIRECT(H$1&amp;"!$I$2",1),OFFSET(INDIRECT(H$1&amp;"!$F$1",1),INDIRECT(H$1&amp;"!$I$1",1)-1+'15MIN'!$A1313-1,0),0)</f>
        <v>14108.186</v>
      </c>
      <c r="I1313" s="20">
        <f ca="1">IF(INDIRECT(H$1&amp;"!$I$1",1)-1+'15MIN'!$A1313&lt;=INDIRECT(H$1&amp;"!$I$2",1),-OFFSET(INDIRECT(H$1&amp;"!$D$1",1),INDIRECT(H$1&amp;"!$I$1",1)-1+'15MIN'!$A1313-1,0),0)</f>
        <v>0</v>
      </c>
      <c r="J1313" s="20">
        <f ca="1">IF(INDIRECT(H$1&amp;"!$I$1",1)-1+'15MIN'!$A1313&lt;=INDIRECT(H$1&amp;"!$I$2",1),OFFSET(INDIRECT(H$1&amp;"!$G$1",1),INDIRECT(H$1&amp;"!$I$1",1)-1+'15MIN'!$A1313-1,0),0)</f>
        <v>0</v>
      </c>
      <c r="K1313" s="21">
        <f ca="1">IF(INDIRECT(H$1&amp;"!$I$1",1)-1+'15MIN'!$A1313&lt;=INDIRECT(H$1&amp;"!$I$2",1),-OFFSET(INDIRECT(H$1&amp;"!$E$1",1),INDIRECT(H$1&amp;"!$I$1",1)-1+'15MIN'!$A1313-1,0),0)</f>
        <v>-3541.8161620000001</v>
      </c>
      <c r="L1313" s="20">
        <f ca="1">IF(INDIRECT(L$1&amp;"!$I$1",1)-1+'15MIN'!$A1313&lt;=INDIRECT(L$1&amp;"!$I$2",1),OFFSET(INDIRECT(L$1&amp;"!$F$1",1),INDIRECT(L$1&amp;"!$I$1",1)-1+'15MIN'!$A1313-1,0),0)</f>
        <v>12294.446</v>
      </c>
      <c r="M1313" s="20">
        <f ca="1">IF(INDIRECT(L$1&amp;"!$I$1",1)-1+'15MIN'!$A1313&lt;=INDIRECT(L$1&amp;"!$I$2",1),-OFFSET(INDIRECT(L$1&amp;"!$D$1",1),INDIRECT(L$1&amp;"!$I$1",1)-1+'15MIN'!$A1313-1,0),0)</f>
        <v>0</v>
      </c>
      <c r="N1313" s="20">
        <f ca="1">IF(INDIRECT(L$1&amp;"!$I$1",1)-1+'15MIN'!$A1313&lt;=INDIRECT(L$1&amp;"!$I$2",1),OFFSET(INDIRECT(L$1&amp;"!$G$1",1),INDIRECT(L$1&amp;"!$I$1",1)-1+'15MIN'!$A1313-1,0),0)</f>
        <v>40.976058999999999</v>
      </c>
      <c r="O1313" s="21">
        <f ca="1">IF(INDIRECT(L$1&amp;"!$I$1",1)-1+'15MIN'!$A1313&lt;=INDIRECT(L$1&amp;"!$I$2",1),-OFFSET(INDIRECT(L$1&amp;"!$E$1",1),INDIRECT(L$1&amp;"!$I$1",1)-1+'15MIN'!$A1313-1,0),0)</f>
        <v>0</v>
      </c>
    </row>
    <row r="1314" spans="1:15" x14ac:dyDescent="0.2">
      <c r="A1314" s="1">
        <f t="shared" si="59"/>
        <v>1310</v>
      </c>
      <c r="B1314" s="1">
        <f t="shared" si="57"/>
        <v>14</v>
      </c>
      <c r="C1314" s="19">
        <f t="shared" si="58"/>
        <v>0.63541666666666696</v>
      </c>
      <c r="D1314" s="20">
        <f ca="1">IF(INDIRECT($D$1&amp;"!$I$1",1)-1+'15MIN'!$A1314&lt;=INDIRECT($D$1&amp;"!$I$2",1),OFFSET(INDIRECT($D$1&amp;"!$F$1",1),INDIRECT($D$1&amp;"!$I$1",1)-1+'15MIN'!$A1314-1,0),0)</f>
        <v>120.516373</v>
      </c>
      <c r="E1314" s="20">
        <f ca="1">IF(CUEL!$I$1-1+'15MIN'!$A1314&lt;=CUEL!$I$2,-OFFSET(CUEL!$D$1,CUEL!$I$1-1+'15MIN'!$A1314-1,0),0)</f>
        <v>0</v>
      </c>
      <c r="F1314" s="20">
        <f ca="1">IF(INDIRECT($D$1&amp;"!$I$1",1)-1+'15MIN'!$A1314&lt;=INDIRECT($D$1&amp;"!$I$2",1),OFFSET(INDIRECT($D$1&amp;"!$G$1",1),INDIRECT($D$1&amp;"!$I$1",1)-1+'15MIN'!$A1314-1,0),0)</f>
        <v>125.037857</v>
      </c>
      <c r="G1314" s="21">
        <f ca="1">IF(INDIRECT($D$1&amp;"!$I$1",1)-1+'15MIN'!$A1314&lt;=INDIRECT($D$1&amp;"!$I$2",1),-OFFSET(INDIRECT($D$1&amp;"!$E$1",1),INDIRECT($D$1&amp;"!$I$1",1)-1+'15MIN'!$A1314-1,0),0)</f>
        <v>0</v>
      </c>
      <c r="H1314" s="20">
        <f ca="1">IF(INDIRECT(H$1&amp;"!$I$1",1)-1+'15MIN'!$A1314&lt;=INDIRECT(H$1&amp;"!$I$2",1),OFFSET(INDIRECT(H$1&amp;"!$F$1",1),INDIRECT(H$1&amp;"!$I$1",1)-1+'15MIN'!$A1314-1,0),0)</f>
        <v>14106.672</v>
      </c>
      <c r="I1314" s="20">
        <f ca="1">IF(INDIRECT(H$1&amp;"!$I$1",1)-1+'15MIN'!$A1314&lt;=INDIRECT(H$1&amp;"!$I$2",1),-OFFSET(INDIRECT(H$1&amp;"!$D$1",1),INDIRECT(H$1&amp;"!$I$1",1)-1+'15MIN'!$A1314-1,0),0)</f>
        <v>0</v>
      </c>
      <c r="J1314" s="20">
        <f ca="1">IF(INDIRECT(H$1&amp;"!$I$1",1)-1+'15MIN'!$A1314&lt;=INDIRECT(H$1&amp;"!$I$2",1),OFFSET(INDIRECT(H$1&amp;"!$G$1",1),INDIRECT(H$1&amp;"!$I$1",1)-1+'15MIN'!$A1314-1,0),0)</f>
        <v>0</v>
      </c>
      <c r="K1314" s="21">
        <f ca="1">IF(INDIRECT(H$1&amp;"!$I$1",1)-1+'15MIN'!$A1314&lt;=INDIRECT(H$1&amp;"!$I$2",1),-OFFSET(INDIRECT(H$1&amp;"!$E$1",1),INDIRECT(H$1&amp;"!$I$1",1)-1+'15MIN'!$A1314-1,0),0)</f>
        <v>-3545.0791020000001</v>
      </c>
      <c r="L1314" s="20">
        <f ca="1">IF(INDIRECT(L$1&amp;"!$I$1",1)-1+'15MIN'!$A1314&lt;=INDIRECT(L$1&amp;"!$I$2",1),OFFSET(INDIRECT(L$1&amp;"!$F$1",1),INDIRECT(L$1&amp;"!$I$1",1)-1+'15MIN'!$A1314-1,0),0)</f>
        <v>12288.601000000001</v>
      </c>
      <c r="M1314" s="20">
        <f ca="1">IF(INDIRECT(L$1&amp;"!$I$1",1)-1+'15MIN'!$A1314&lt;=INDIRECT(L$1&amp;"!$I$2",1),-OFFSET(INDIRECT(L$1&amp;"!$D$1",1),INDIRECT(L$1&amp;"!$I$1",1)-1+'15MIN'!$A1314-1,0),0)</f>
        <v>0</v>
      </c>
      <c r="N1314" s="20">
        <f ca="1">IF(INDIRECT(L$1&amp;"!$I$1",1)-1+'15MIN'!$A1314&lt;=INDIRECT(L$1&amp;"!$I$2",1),OFFSET(INDIRECT(L$1&amp;"!$G$1",1),INDIRECT(L$1&amp;"!$I$1",1)-1+'15MIN'!$A1314-1,0),0)</f>
        <v>36.292377000000002</v>
      </c>
      <c r="O1314" s="21">
        <f ca="1">IF(INDIRECT(L$1&amp;"!$I$1",1)-1+'15MIN'!$A1314&lt;=INDIRECT(L$1&amp;"!$I$2",1),-OFFSET(INDIRECT(L$1&amp;"!$E$1",1),INDIRECT(L$1&amp;"!$I$1",1)-1+'15MIN'!$A1314-1,0),0)</f>
        <v>0</v>
      </c>
    </row>
    <row r="1315" spans="1:15" x14ac:dyDescent="0.2">
      <c r="A1315" s="1">
        <f t="shared" si="59"/>
        <v>1311</v>
      </c>
      <c r="B1315" s="1">
        <f t="shared" si="57"/>
        <v>14</v>
      </c>
      <c r="C1315" s="19">
        <f t="shared" si="58"/>
        <v>0.64583333333333304</v>
      </c>
      <c r="D1315" s="20">
        <f ca="1">IF(INDIRECT($D$1&amp;"!$I$1",1)-1+'15MIN'!$A1315&lt;=INDIRECT($D$1&amp;"!$I$2",1),OFFSET(INDIRECT($D$1&amp;"!$F$1",1),INDIRECT($D$1&amp;"!$I$1",1)-1+'15MIN'!$A1315-1,0),0)</f>
        <v>299.37649499999998</v>
      </c>
      <c r="E1315" s="20">
        <f ca="1">IF(CUEL!$I$1-1+'15MIN'!$A1315&lt;=CUEL!$I$2,-OFFSET(CUEL!$D$1,CUEL!$I$1-1+'15MIN'!$A1315-1,0),0)</f>
        <v>0</v>
      </c>
      <c r="F1315" s="20">
        <f ca="1">IF(INDIRECT($D$1&amp;"!$I$1",1)-1+'15MIN'!$A1315&lt;=INDIRECT($D$1&amp;"!$I$2",1),OFFSET(INDIRECT($D$1&amp;"!$G$1",1),INDIRECT($D$1&amp;"!$I$1",1)-1+'15MIN'!$A1315-1,0),0)</f>
        <v>127.756416</v>
      </c>
      <c r="G1315" s="21">
        <f ca="1">IF(INDIRECT($D$1&amp;"!$I$1",1)-1+'15MIN'!$A1315&lt;=INDIRECT($D$1&amp;"!$I$2",1),-OFFSET(INDIRECT($D$1&amp;"!$E$1",1),INDIRECT($D$1&amp;"!$I$1",1)-1+'15MIN'!$A1315-1,0),0)</f>
        <v>0</v>
      </c>
      <c r="H1315" s="20">
        <f ca="1">IF(INDIRECT(H$1&amp;"!$I$1",1)-1+'15MIN'!$A1315&lt;=INDIRECT(H$1&amp;"!$I$2",1),OFFSET(INDIRECT(H$1&amp;"!$F$1",1),INDIRECT(H$1&amp;"!$I$1",1)-1+'15MIN'!$A1315-1,0),0)</f>
        <v>14108.166999999999</v>
      </c>
      <c r="I1315" s="20">
        <f ca="1">IF(INDIRECT(H$1&amp;"!$I$1",1)-1+'15MIN'!$A1315&lt;=INDIRECT(H$1&amp;"!$I$2",1),-OFFSET(INDIRECT(H$1&amp;"!$D$1",1),INDIRECT(H$1&amp;"!$I$1",1)-1+'15MIN'!$A1315-1,0),0)</f>
        <v>0</v>
      </c>
      <c r="J1315" s="20">
        <f ca="1">IF(INDIRECT(H$1&amp;"!$I$1",1)-1+'15MIN'!$A1315&lt;=INDIRECT(H$1&amp;"!$I$2",1),OFFSET(INDIRECT(H$1&amp;"!$G$1",1),INDIRECT(H$1&amp;"!$I$1",1)-1+'15MIN'!$A1315-1,0),0)</f>
        <v>0</v>
      </c>
      <c r="K1315" s="21">
        <f ca="1">IF(INDIRECT(H$1&amp;"!$I$1",1)-1+'15MIN'!$A1315&lt;=INDIRECT(H$1&amp;"!$I$2",1),-OFFSET(INDIRECT(H$1&amp;"!$E$1",1),INDIRECT(H$1&amp;"!$I$1",1)-1+'15MIN'!$A1315-1,0),0)</f>
        <v>-3547.2326659999999</v>
      </c>
      <c r="L1315" s="20">
        <f ca="1">IF(INDIRECT(L$1&amp;"!$I$1",1)-1+'15MIN'!$A1315&lt;=INDIRECT(L$1&amp;"!$I$2",1),OFFSET(INDIRECT(L$1&amp;"!$F$1",1),INDIRECT(L$1&amp;"!$I$1",1)-1+'15MIN'!$A1315-1,0),0)</f>
        <v>12281.589</v>
      </c>
      <c r="M1315" s="20">
        <f ca="1">IF(INDIRECT(L$1&amp;"!$I$1",1)-1+'15MIN'!$A1315&lt;=INDIRECT(L$1&amp;"!$I$2",1),-OFFSET(INDIRECT(L$1&amp;"!$D$1",1),INDIRECT(L$1&amp;"!$I$1",1)-1+'15MIN'!$A1315-1,0),0)</f>
        <v>0</v>
      </c>
      <c r="N1315" s="20">
        <f ca="1">IF(INDIRECT(L$1&amp;"!$I$1",1)-1+'15MIN'!$A1315&lt;=INDIRECT(L$1&amp;"!$I$2",1),OFFSET(INDIRECT(L$1&amp;"!$G$1",1),INDIRECT(L$1&amp;"!$I$1",1)-1+'15MIN'!$A1315-1,0),0)</f>
        <v>34.518684</v>
      </c>
      <c r="O1315" s="21">
        <f ca="1">IF(INDIRECT(L$1&amp;"!$I$1",1)-1+'15MIN'!$A1315&lt;=INDIRECT(L$1&amp;"!$I$2",1),-OFFSET(INDIRECT(L$1&amp;"!$E$1",1),INDIRECT(L$1&amp;"!$I$1",1)-1+'15MIN'!$A1315-1,0),0)</f>
        <v>0</v>
      </c>
    </row>
    <row r="1316" spans="1:15" x14ac:dyDescent="0.2">
      <c r="A1316" s="1">
        <f t="shared" si="59"/>
        <v>1312</v>
      </c>
      <c r="B1316" s="1">
        <f t="shared" si="57"/>
        <v>14</v>
      </c>
      <c r="C1316" s="19">
        <f t="shared" si="58"/>
        <v>0.65625</v>
      </c>
      <c r="D1316" s="20">
        <f ca="1">IF(INDIRECT($D$1&amp;"!$I$1",1)-1+'15MIN'!$A1316&lt;=INDIRECT($D$1&amp;"!$I$2",1),OFFSET(INDIRECT($D$1&amp;"!$F$1",1),INDIRECT($D$1&amp;"!$I$1",1)-1+'15MIN'!$A1316-1,0),0)</f>
        <v>212.70881700000001</v>
      </c>
      <c r="E1316" s="20">
        <f ca="1">IF(CUEL!$I$1-1+'15MIN'!$A1316&lt;=CUEL!$I$2,-OFFSET(CUEL!$D$1,CUEL!$I$1-1+'15MIN'!$A1316-1,0),0)</f>
        <v>-1.7978999999999998E-2</v>
      </c>
      <c r="F1316" s="20">
        <f ca="1">IF(INDIRECT($D$1&amp;"!$I$1",1)-1+'15MIN'!$A1316&lt;=INDIRECT($D$1&amp;"!$I$2",1),OFFSET(INDIRECT($D$1&amp;"!$G$1",1),INDIRECT($D$1&amp;"!$I$1",1)-1+'15MIN'!$A1316-1,0),0)</f>
        <v>125.29924800000001</v>
      </c>
      <c r="G1316" s="21">
        <f ca="1">IF(INDIRECT($D$1&amp;"!$I$1",1)-1+'15MIN'!$A1316&lt;=INDIRECT($D$1&amp;"!$I$2",1),-OFFSET(INDIRECT($D$1&amp;"!$E$1",1),INDIRECT($D$1&amp;"!$I$1",1)-1+'15MIN'!$A1316-1,0),0)</f>
        <v>0</v>
      </c>
      <c r="H1316" s="20">
        <f ca="1">IF(INDIRECT(H$1&amp;"!$I$1",1)-1+'15MIN'!$A1316&lt;=INDIRECT(H$1&amp;"!$I$2",1),OFFSET(INDIRECT(H$1&amp;"!$F$1",1),INDIRECT(H$1&amp;"!$I$1",1)-1+'15MIN'!$A1316-1,0),0)</f>
        <v>14110.724</v>
      </c>
      <c r="I1316" s="20">
        <f ca="1">IF(INDIRECT(H$1&amp;"!$I$1",1)-1+'15MIN'!$A1316&lt;=INDIRECT(H$1&amp;"!$I$2",1),-OFFSET(INDIRECT(H$1&amp;"!$D$1",1),INDIRECT(H$1&amp;"!$I$1",1)-1+'15MIN'!$A1316-1,0),0)</f>
        <v>0</v>
      </c>
      <c r="J1316" s="20">
        <f ca="1">IF(INDIRECT(H$1&amp;"!$I$1",1)-1+'15MIN'!$A1316&lt;=INDIRECT(H$1&amp;"!$I$2",1),OFFSET(INDIRECT(H$1&amp;"!$G$1",1),INDIRECT(H$1&amp;"!$I$1",1)-1+'15MIN'!$A1316-1,0),0)</f>
        <v>0</v>
      </c>
      <c r="K1316" s="21">
        <f ca="1">IF(INDIRECT(H$1&amp;"!$I$1",1)-1+'15MIN'!$A1316&lt;=INDIRECT(H$1&amp;"!$I$2",1),-OFFSET(INDIRECT(H$1&amp;"!$E$1",1),INDIRECT(H$1&amp;"!$I$1",1)-1+'15MIN'!$A1316-1,0),0)</f>
        <v>-3548.6696780000002</v>
      </c>
      <c r="L1316" s="20">
        <f ca="1">IF(INDIRECT(L$1&amp;"!$I$1",1)-1+'15MIN'!$A1316&lt;=INDIRECT(L$1&amp;"!$I$2",1),OFFSET(INDIRECT(L$1&amp;"!$F$1",1),INDIRECT(L$1&amp;"!$I$1",1)-1+'15MIN'!$A1316-1,0),0)</f>
        <v>12285.755999999999</v>
      </c>
      <c r="M1316" s="20">
        <f ca="1">IF(INDIRECT(L$1&amp;"!$I$1",1)-1+'15MIN'!$A1316&lt;=INDIRECT(L$1&amp;"!$I$2",1),-OFFSET(INDIRECT(L$1&amp;"!$D$1",1),INDIRECT(L$1&amp;"!$I$1",1)-1+'15MIN'!$A1316-1,0),0)</f>
        <v>0</v>
      </c>
      <c r="N1316" s="20">
        <f ca="1">IF(INDIRECT(L$1&amp;"!$I$1",1)-1+'15MIN'!$A1316&lt;=INDIRECT(L$1&amp;"!$I$2",1),OFFSET(INDIRECT(L$1&amp;"!$G$1",1),INDIRECT(L$1&amp;"!$I$1",1)-1+'15MIN'!$A1316-1,0),0)</f>
        <v>34.606856999999998</v>
      </c>
      <c r="O1316" s="21">
        <f ca="1">IF(INDIRECT(L$1&amp;"!$I$1",1)-1+'15MIN'!$A1316&lt;=INDIRECT(L$1&amp;"!$I$2",1),-OFFSET(INDIRECT(L$1&amp;"!$E$1",1),INDIRECT(L$1&amp;"!$I$1",1)-1+'15MIN'!$A1316-1,0),0)</f>
        <v>0</v>
      </c>
    </row>
    <row r="1317" spans="1:15" x14ac:dyDescent="0.2">
      <c r="A1317" s="1">
        <f t="shared" si="59"/>
        <v>1313</v>
      </c>
      <c r="B1317" s="1">
        <f t="shared" si="57"/>
        <v>14</v>
      </c>
      <c r="C1317" s="19">
        <f t="shared" si="58"/>
        <v>0.66666666666666696</v>
      </c>
      <c r="D1317" s="20">
        <f ca="1">IF(INDIRECT($D$1&amp;"!$I$1",1)-1+'15MIN'!$A1317&lt;=INDIRECT($D$1&amp;"!$I$2",1),OFFSET(INDIRECT($D$1&amp;"!$F$1",1),INDIRECT($D$1&amp;"!$I$1",1)-1+'15MIN'!$A1317-1,0),0)</f>
        <v>803.73022500000002</v>
      </c>
      <c r="E1317" s="20">
        <f ca="1">IF(CUEL!$I$1-1+'15MIN'!$A1317&lt;=CUEL!$I$2,-OFFSET(CUEL!$D$1,CUEL!$I$1-1+'15MIN'!$A1317-1,0),0)</f>
        <v>0</v>
      </c>
      <c r="F1317" s="20">
        <f ca="1">IF(INDIRECT($D$1&amp;"!$I$1",1)-1+'15MIN'!$A1317&lt;=INDIRECT($D$1&amp;"!$I$2",1),OFFSET(INDIRECT($D$1&amp;"!$G$1",1),INDIRECT($D$1&amp;"!$I$1",1)-1+'15MIN'!$A1317-1,0),0)</f>
        <v>145.39166299999999</v>
      </c>
      <c r="G1317" s="21">
        <f ca="1">IF(INDIRECT($D$1&amp;"!$I$1",1)-1+'15MIN'!$A1317&lt;=INDIRECT($D$1&amp;"!$I$2",1),-OFFSET(INDIRECT($D$1&amp;"!$E$1",1),INDIRECT($D$1&amp;"!$I$1",1)-1+'15MIN'!$A1317-1,0),0)</f>
        <v>0</v>
      </c>
      <c r="H1317" s="20">
        <f ca="1">IF(INDIRECT(H$1&amp;"!$I$1",1)-1+'15MIN'!$A1317&lt;=INDIRECT(H$1&amp;"!$I$2",1),OFFSET(INDIRECT(H$1&amp;"!$F$1",1),INDIRECT(H$1&amp;"!$I$1",1)-1+'15MIN'!$A1317-1,0),0)</f>
        <v>14109.312</v>
      </c>
      <c r="I1317" s="20">
        <f ca="1">IF(INDIRECT(H$1&amp;"!$I$1",1)-1+'15MIN'!$A1317&lt;=INDIRECT(H$1&amp;"!$I$2",1),-OFFSET(INDIRECT(H$1&amp;"!$D$1",1),INDIRECT(H$1&amp;"!$I$1",1)-1+'15MIN'!$A1317-1,0),0)</f>
        <v>0</v>
      </c>
      <c r="J1317" s="20">
        <f ca="1">IF(INDIRECT(H$1&amp;"!$I$1",1)-1+'15MIN'!$A1317&lt;=INDIRECT(H$1&amp;"!$I$2",1),OFFSET(INDIRECT(H$1&amp;"!$G$1",1),INDIRECT(H$1&amp;"!$I$1",1)-1+'15MIN'!$A1317-1,0),0)</f>
        <v>0</v>
      </c>
      <c r="K1317" s="21">
        <f ca="1">IF(INDIRECT(H$1&amp;"!$I$1",1)-1+'15MIN'!$A1317&lt;=INDIRECT(H$1&amp;"!$I$2",1),-OFFSET(INDIRECT(H$1&amp;"!$E$1",1),INDIRECT(H$1&amp;"!$I$1",1)-1+'15MIN'!$A1317-1,0),0)</f>
        <v>-3551.5490719999998</v>
      </c>
      <c r="L1317" s="20">
        <f ca="1">IF(INDIRECT(L$1&amp;"!$I$1",1)-1+'15MIN'!$A1317&lt;=INDIRECT(L$1&amp;"!$I$2",1),OFFSET(INDIRECT(L$1&amp;"!$F$1",1),INDIRECT(L$1&amp;"!$I$1",1)-1+'15MIN'!$A1317-1,0),0)</f>
        <v>11016.03</v>
      </c>
      <c r="M1317" s="20">
        <f ca="1">IF(INDIRECT(L$1&amp;"!$I$1",1)-1+'15MIN'!$A1317&lt;=INDIRECT(L$1&amp;"!$I$2",1),-OFFSET(INDIRECT(L$1&amp;"!$D$1",1),INDIRECT(L$1&amp;"!$I$1",1)-1+'15MIN'!$A1317-1,0),0)</f>
        <v>0</v>
      </c>
      <c r="N1317" s="20">
        <f ca="1">IF(INDIRECT(L$1&amp;"!$I$1",1)-1+'15MIN'!$A1317&lt;=INDIRECT(L$1&amp;"!$I$2",1),OFFSET(INDIRECT(L$1&amp;"!$G$1",1),INDIRECT(L$1&amp;"!$I$1",1)-1+'15MIN'!$A1317-1,0),0)</f>
        <v>29.971354999999999</v>
      </c>
      <c r="O1317" s="21">
        <f ca="1">IF(INDIRECT(L$1&amp;"!$I$1",1)-1+'15MIN'!$A1317&lt;=INDIRECT(L$1&amp;"!$I$2",1),-OFFSET(INDIRECT(L$1&amp;"!$E$1",1),INDIRECT(L$1&amp;"!$I$1",1)-1+'15MIN'!$A1317-1,0),0)</f>
        <v>-3.1302000000000003E-2</v>
      </c>
    </row>
    <row r="1318" spans="1:15" x14ac:dyDescent="0.2">
      <c r="A1318" s="1">
        <f t="shared" si="59"/>
        <v>1314</v>
      </c>
      <c r="B1318" s="1">
        <f t="shared" ref="B1318:B1381" si="60">B1222+1</f>
        <v>14</v>
      </c>
      <c r="C1318" s="19">
        <f t="shared" ref="C1318:C1381" si="61">C1222</f>
        <v>0.67708333333333304</v>
      </c>
      <c r="D1318" s="20">
        <f ca="1">IF(INDIRECT($D$1&amp;"!$I$1",1)-1+'15MIN'!$A1318&lt;=INDIRECT($D$1&amp;"!$I$2",1),OFFSET(INDIRECT($D$1&amp;"!$F$1",1),INDIRECT($D$1&amp;"!$I$1",1)-1+'15MIN'!$A1318-1,0),0)</f>
        <v>1098.7145</v>
      </c>
      <c r="E1318" s="20">
        <f ca="1">IF(CUEL!$I$1-1+'15MIN'!$A1318&lt;=CUEL!$I$2,-OFFSET(CUEL!$D$1,CUEL!$I$1-1+'15MIN'!$A1318-1,0),0)</f>
        <v>0</v>
      </c>
      <c r="F1318" s="20">
        <f ca="1">IF(INDIRECT($D$1&amp;"!$I$1",1)-1+'15MIN'!$A1318&lt;=INDIRECT($D$1&amp;"!$I$2",1),OFFSET(INDIRECT($D$1&amp;"!$G$1",1),INDIRECT($D$1&amp;"!$I$1",1)-1+'15MIN'!$A1318-1,0),0)</f>
        <v>148.809753</v>
      </c>
      <c r="G1318" s="21">
        <f ca="1">IF(INDIRECT($D$1&amp;"!$I$1",1)-1+'15MIN'!$A1318&lt;=INDIRECT($D$1&amp;"!$I$2",1),-OFFSET(INDIRECT($D$1&amp;"!$E$1",1),INDIRECT($D$1&amp;"!$I$1",1)-1+'15MIN'!$A1318-1,0),0)</f>
        <v>0</v>
      </c>
      <c r="H1318" s="20">
        <f ca="1">IF(INDIRECT(H$1&amp;"!$I$1",1)-1+'15MIN'!$A1318&lt;=INDIRECT(H$1&amp;"!$I$2",1),OFFSET(INDIRECT(H$1&amp;"!$F$1",1),INDIRECT(H$1&amp;"!$I$1",1)-1+'15MIN'!$A1318-1,0),0)</f>
        <v>14109.861999999999</v>
      </c>
      <c r="I1318" s="20">
        <f ca="1">IF(INDIRECT(H$1&amp;"!$I$1",1)-1+'15MIN'!$A1318&lt;=INDIRECT(H$1&amp;"!$I$2",1),-OFFSET(INDIRECT(H$1&amp;"!$D$1",1),INDIRECT(H$1&amp;"!$I$1",1)-1+'15MIN'!$A1318-1,0),0)</f>
        <v>0</v>
      </c>
      <c r="J1318" s="20">
        <f ca="1">IF(INDIRECT(H$1&amp;"!$I$1",1)-1+'15MIN'!$A1318&lt;=INDIRECT(H$1&amp;"!$I$2",1),OFFSET(INDIRECT(H$1&amp;"!$G$1",1),INDIRECT(H$1&amp;"!$I$1",1)-1+'15MIN'!$A1318-1,0),0)</f>
        <v>0</v>
      </c>
      <c r="K1318" s="21">
        <f ca="1">IF(INDIRECT(H$1&amp;"!$I$1",1)-1+'15MIN'!$A1318&lt;=INDIRECT(H$1&amp;"!$I$2",1),-OFFSET(INDIRECT(H$1&amp;"!$E$1",1),INDIRECT(H$1&amp;"!$I$1",1)-1+'15MIN'!$A1318-1,0),0)</f>
        <v>-3554.1030270000001</v>
      </c>
      <c r="L1318" s="20">
        <f ca="1">IF(INDIRECT(L$1&amp;"!$I$1",1)-1+'15MIN'!$A1318&lt;=INDIRECT(L$1&amp;"!$I$2",1),OFFSET(INDIRECT(L$1&amp;"!$F$1",1),INDIRECT(L$1&amp;"!$I$1",1)-1+'15MIN'!$A1318-1,0),0)</f>
        <v>8635.5800780000009</v>
      </c>
      <c r="M1318" s="20">
        <f ca="1">IF(INDIRECT(L$1&amp;"!$I$1",1)-1+'15MIN'!$A1318&lt;=INDIRECT(L$1&amp;"!$I$2",1),-OFFSET(INDIRECT(L$1&amp;"!$D$1",1),INDIRECT(L$1&amp;"!$I$1",1)-1+'15MIN'!$A1318-1,0),0)</f>
        <v>0</v>
      </c>
      <c r="N1318" s="20">
        <f ca="1">IF(INDIRECT(L$1&amp;"!$I$1",1)-1+'15MIN'!$A1318&lt;=INDIRECT(L$1&amp;"!$I$2",1),OFFSET(INDIRECT(L$1&amp;"!$G$1",1),INDIRECT(L$1&amp;"!$I$1",1)-1+'15MIN'!$A1318-1,0),0)</f>
        <v>14.014457999999999</v>
      </c>
      <c r="O1318" s="21">
        <f ca="1">IF(INDIRECT(L$1&amp;"!$I$1",1)-1+'15MIN'!$A1318&lt;=INDIRECT(L$1&amp;"!$I$2",1),-OFFSET(INDIRECT(L$1&amp;"!$E$1",1),INDIRECT(L$1&amp;"!$I$1",1)-1+'15MIN'!$A1318-1,0),0)</f>
        <v>-1.474729</v>
      </c>
    </row>
    <row r="1319" spans="1:15" x14ac:dyDescent="0.2">
      <c r="A1319" s="1">
        <f t="shared" si="59"/>
        <v>1315</v>
      </c>
      <c r="B1319" s="1">
        <f t="shared" si="60"/>
        <v>14</v>
      </c>
      <c r="C1319" s="19">
        <f t="shared" si="61"/>
        <v>0.6875</v>
      </c>
      <c r="D1319" s="20">
        <f ca="1">IF(INDIRECT($D$1&amp;"!$I$1",1)-1+'15MIN'!$A1319&lt;=INDIRECT($D$1&amp;"!$I$2",1),OFFSET(INDIRECT($D$1&amp;"!$F$1",1),INDIRECT($D$1&amp;"!$I$1",1)-1+'15MIN'!$A1319-1,0),0)</f>
        <v>1798.9828</v>
      </c>
      <c r="E1319" s="20">
        <f ca="1">IF(CUEL!$I$1-1+'15MIN'!$A1319&lt;=CUEL!$I$2,-OFFSET(CUEL!$D$1,CUEL!$I$1-1+'15MIN'!$A1319-1,0),0)</f>
        <v>0</v>
      </c>
      <c r="F1319" s="20">
        <f ca="1">IF(INDIRECT($D$1&amp;"!$I$1",1)-1+'15MIN'!$A1319&lt;=INDIRECT($D$1&amp;"!$I$2",1),OFFSET(INDIRECT($D$1&amp;"!$G$1",1),INDIRECT($D$1&amp;"!$I$1",1)-1+'15MIN'!$A1319-1,0),0)</f>
        <v>149.69082599999999</v>
      </c>
      <c r="G1319" s="21">
        <f ca="1">IF(INDIRECT($D$1&amp;"!$I$1",1)-1+'15MIN'!$A1319&lt;=INDIRECT($D$1&amp;"!$I$2",1),-OFFSET(INDIRECT($D$1&amp;"!$E$1",1),INDIRECT($D$1&amp;"!$I$1",1)-1+'15MIN'!$A1319-1,0),0)</f>
        <v>0</v>
      </c>
      <c r="H1319" s="20">
        <f ca="1">IF(INDIRECT(H$1&amp;"!$I$1",1)-1+'15MIN'!$A1319&lt;=INDIRECT(H$1&amp;"!$I$2",1),OFFSET(INDIRECT(H$1&amp;"!$F$1",1),INDIRECT(H$1&amp;"!$I$1",1)-1+'15MIN'!$A1319-1,0),0)</f>
        <v>14112.505999999999</v>
      </c>
      <c r="I1319" s="20">
        <f ca="1">IF(INDIRECT(H$1&amp;"!$I$1",1)-1+'15MIN'!$A1319&lt;=INDIRECT(H$1&amp;"!$I$2",1),-OFFSET(INDIRECT(H$1&amp;"!$D$1",1),INDIRECT(H$1&amp;"!$I$1",1)-1+'15MIN'!$A1319-1,0),0)</f>
        <v>0</v>
      </c>
      <c r="J1319" s="20">
        <f ca="1">IF(INDIRECT(H$1&amp;"!$I$1",1)-1+'15MIN'!$A1319&lt;=INDIRECT(H$1&amp;"!$I$2",1),OFFSET(INDIRECT(H$1&amp;"!$G$1",1),INDIRECT(H$1&amp;"!$I$1",1)-1+'15MIN'!$A1319-1,0),0)</f>
        <v>0</v>
      </c>
      <c r="K1319" s="21">
        <f ca="1">IF(INDIRECT(H$1&amp;"!$I$1",1)-1+'15MIN'!$A1319&lt;=INDIRECT(H$1&amp;"!$I$2",1),-OFFSET(INDIRECT(H$1&amp;"!$E$1",1),INDIRECT(H$1&amp;"!$I$1",1)-1+'15MIN'!$A1319-1,0),0)</f>
        <v>-3556.6198730000001</v>
      </c>
      <c r="L1319" s="20">
        <f ca="1">IF(INDIRECT(L$1&amp;"!$I$1",1)-1+'15MIN'!$A1319&lt;=INDIRECT(L$1&amp;"!$I$2",1),OFFSET(INDIRECT(L$1&amp;"!$F$1",1),INDIRECT(L$1&amp;"!$I$1",1)-1+'15MIN'!$A1319-1,0),0)</f>
        <v>9370.8662110000005</v>
      </c>
      <c r="M1319" s="20">
        <f ca="1">IF(INDIRECT(L$1&amp;"!$I$1",1)-1+'15MIN'!$A1319&lt;=INDIRECT(L$1&amp;"!$I$2",1),-OFFSET(INDIRECT(L$1&amp;"!$D$1",1),INDIRECT(L$1&amp;"!$I$1",1)-1+'15MIN'!$A1319-1,0),0)</f>
        <v>0</v>
      </c>
      <c r="N1319" s="20">
        <f ca="1">IF(INDIRECT(L$1&amp;"!$I$1",1)-1+'15MIN'!$A1319&lt;=INDIRECT(L$1&amp;"!$I$2",1),OFFSET(INDIRECT(L$1&amp;"!$G$1",1),INDIRECT(L$1&amp;"!$I$1",1)-1+'15MIN'!$A1319-1,0),0)</f>
        <v>18.954348</v>
      </c>
      <c r="O1319" s="21">
        <f ca="1">IF(INDIRECT(L$1&amp;"!$I$1",1)-1+'15MIN'!$A1319&lt;=INDIRECT(L$1&amp;"!$I$2",1),-OFFSET(INDIRECT(L$1&amp;"!$E$1",1),INDIRECT(L$1&amp;"!$I$1",1)-1+'15MIN'!$A1319-1,0),0)</f>
        <v>-1.068824</v>
      </c>
    </row>
    <row r="1320" spans="1:15" x14ac:dyDescent="0.2">
      <c r="A1320" s="1">
        <f t="shared" si="59"/>
        <v>1316</v>
      </c>
      <c r="B1320" s="1">
        <f t="shared" si="60"/>
        <v>14</v>
      </c>
      <c r="C1320" s="19">
        <f t="shared" si="61"/>
        <v>0.69791666666666696</v>
      </c>
      <c r="D1320" s="20">
        <f ca="1">IF(INDIRECT($D$1&amp;"!$I$1",1)-1+'15MIN'!$A1320&lt;=INDIRECT($D$1&amp;"!$I$2",1),OFFSET(INDIRECT($D$1&amp;"!$F$1",1),INDIRECT($D$1&amp;"!$I$1",1)-1+'15MIN'!$A1320-1,0),0)</f>
        <v>1069.4392</v>
      </c>
      <c r="E1320" s="20">
        <f ca="1">IF(CUEL!$I$1-1+'15MIN'!$A1320&lt;=CUEL!$I$2,-OFFSET(CUEL!$D$1,CUEL!$I$1-1+'15MIN'!$A1320-1,0),0)</f>
        <v>0</v>
      </c>
      <c r="F1320" s="20">
        <f ca="1">IF(INDIRECT($D$1&amp;"!$I$1",1)-1+'15MIN'!$A1320&lt;=INDIRECT($D$1&amp;"!$I$2",1),OFFSET(INDIRECT($D$1&amp;"!$G$1",1),INDIRECT($D$1&amp;"!$I$1",1)-1+'15MIN'!$A1320-1,0),0)</f>
        <v>149.819321</v>
      </c>
      <c r="G1320" s="21">
        <f ca="1">IF(INDIRECT($D$1&amp;"!$I$1",1)-1+'15MIN'!$A1320&lt;=INDIRECT($D$1&amp;"!$I$2",1),-OFFSET(INDIRECT($D$1&amp;"!$E$1",1),INDIRECT($D$1&amp;"!$I$1",1)-1+'15MIN'!$A1320-1,0),0)</f>
        <v>0</v>
      </c>
      <c r="H1320" s="20">
        <f ca="1">IF(INDIRECT(H$1&amp;"!$I$1",1)-1+'15MIN'!$A1320&lt;=INDIRECT(H$1&amp;"!$I$2",1),OFFSET(INDIRECT(H$1&amp;"!$F$1",1),INDIRECT(H$1&amp;"!$I$1",1)-1+'15MIN'!$A1320-1,0),0)</f>
        <v>14113.499</v>
      </c>
      <c r="I1320" s="20">
        <f ca="1">IF(INDIRECT(H$1&amp;"!$I$1",1)-1+'15MIN'!$A1320&lt;=INDIRECT(H$1&amp;"!$I$2",1),-OFFSET(INDIRECT(H$1&amp;"!$D$1",1),INDIRECT(H$1&amp;"!$I$1",1)-1+'15MIN'!$A1320-1,0),0)</f>
        <v>0</v>
      </c>
      <c r="J1320" s="20">
        <f ca="1">IF(INDIRECT(H$1&amp;"!$I$1",1)-1+'15MIN'!$A1320&lt;=INDIRECT(H$1&amp;"!$I$2",1),OFFSET(INDIRECT(H$1&amp;"!$G$1",1),INDIRECT(H$1&amp;"!$I$1",1)-1+'15MIN'!$A1320-1,0),0)</f>
        <v>0</v>
      </c>
      <c r="K1320" s="21">
        <f ca="1">IF(INDIRECT(H$1&amp;"!$I$1",1)-1+'15MIN'!$A1320&lt;=INDIRECT(H$1&amp;"!$I$2",1),-OFFSET(INDIRECT(H$1&amp;"!$E$1",1),INDIRECT(H$1&amp;"!$I$1",1)-1+'15MIN'!$A1320-1,0),0)</f>
        <v>-3558.1320799999999</v>
      </c>
      <c r="L1320" s="20">
        <f ca="1">IF(INDIRECT(L$1&amp;"!$I$1",1)-1+'15MIN'!$A1320&lt;=INDIRECT(L$1&amp;"!$I$2",1),OFFSET(INDIRECT(L$1&amp;"!$F$1",1),INDIRECT(L$1&amp;"!$I$1",1)-1+'15MIN'!$A1320-1,0),0)</f>
        <v>6787.6523440000001</v>
      </c>
      <c r="M1320" s="20">
        <f ca="1">IF(INDIRECT(L$1&amp;"!$I$1",1)-1+'15MIN'!$A1320&lt;=INDIRECT(L$1&amp;"!$I$2",1),-OFFSET(INDIRECT(L$1&amp;"!$D$1",1),INDIRECT(L$1&amp;"!$I$1",1)-1+'15MIN'!$A1320-1,0),0)</f>
        <v>0</v>
      </c>
      <c r="N1320" s="20">
        <f ca="1">IF(INDIRECT(L$1&amp;"!$I$1",1)-1+'15MIN'!$A1320&lt;=INDIRECT(L$1&amp;"!$I$2",1),OFFSET(INDIRECT(L$1&amp;"!$G$1",1),INDIRECT(L$1&amp;"!$I$1",1)-1+'15MIN'!$A1320-1,0),0)</f>
        <v>4.2034180000000001</v>
      </c>
      <c r="O1320" s="21">
        <f ca="1">IF(INDIRECT(L$1&amp;"!$I$1",1)-1+'15MIN'!$A1320&lt;=INDIRECT(L$1&amp;"!$I$2",1),-OFFSET(INDIRECT(L$1&amp;"!$E$1",1),INDIRECT(L$1&amp;"!$I$1",1)-1+'15MIN'!$A1320-1,0),0)</f>
        <v>-9.348668</v>
      </c>
    </row>
    <row r="1321" spans="1:15" x14ac:dyDescent="0.2">
      <c r="A1321" s="1">
        <f t="shared" si="59"/>
        <v>1317</v>
      </c>
      <c r="B1321" s="1">
        <f t="shared" si="60"/>
        <v>14</v>
      </c>
      <c r="C1321" s="19">
        <f t="shared" si="61"/>
        <v>0.70833333333333304</v>
      </c>
      <c r="D1321" s="20">
        <f ca="1">IF(INDIRECT($D$1&amp;"!$I$1",1)-1+'15MIN'!$A1321&lt;=INDIRECT($D$1&amp;"!$I$2",1),OFFSET(INDIRECT($D$1&amp;"!$F$1",1),INDIRECT($D$1&amp;"!$I$1",1)-1+'15MIN'!$A1321-1,0),0)</f>
        <v>671.75787400000002</v>
      </c>
      <c r="E1321" s="20">
        <f ca="1">IF(CUEL!$I$1-1+'15MIN'!$A1321&lt;=CUEL!$I$2,-OFFSET(CUEL!$D$1,CUEL!$I$1-1+'15MIN'!$A1321-1,0),0)</f>
        <v>0</v>
      </c>
      <c r="F1321" s="20">
        <f ca="1">IF(INDIRECT($D$1&amp;"!$I$1",1)-1+'15MIN'!$A1321&lt;=INDIRECT($D$1&amp;"!$I$2",1),OFFSET(INDIRECT($D$1&amp;"!$G$1",1),INDIRECT($D$1&amp;"!$I$1",1)-1+'15MIN'!$A1321-1,0),0)</f>
        <v>141.68895000000001</v>
      </c>
      <c r="G1321" s="21">
        <f ca="1">IF(INDIRECT($D$1&amp;"!$I$1",1)-1+'15MIN'!$A1321&lt;=INDIRECT($D$1&amp;"!$I$2",1),-OFFSET(INDIRECT($D$1&amp;"!$E$1",1),INDIRECT($D$1&amp;"!$I$1",1)-1+'15MIN'!$A1321-1,0),0)</f>
        <v>0</v>
      </c>
      <c r="H1321" s="20">
        <f ca="1">IF(INDIRECT(H$1&amp;"!$I$1",1)-1+'15MIN'!$A1321&lt;=INDIRECT(H$1&amp;"!$I$2",1),OFFSET(INDIRECT(H$1&amp;"!$F$1",1),INDIRECT(H$1&amp;"!$I$1",1)-1+'15MIN'!$A1321-1,0),0)</f>
        <v>14113.272000000001</v>
      </c>
      <c r="I1321" s="20">
        <f ca="1">IF(INDIRECT(H$1&amp;"!$I$1",1)-1+'15MIN'!$A1321&lt;=INDIRECT(H$1&amp;"!$I$2",1),-OFFSET(INDIRECT(H$1&amp;"!$D$1",1),INDIRECT(H$1&amp;"!$I$1",1)-1+'15MIN'!$A1321-1,0),0)</f>
        <v>0</v>
      </c>
      <c r="J1321" s="20">
        <f ca="1">IF(INDIRECT(H$1&amp;"!$I$1",1)-1+'15MIN'!$A1321&lt;=INDIRECT(H$1&amp;"!$I$2",1),OFFSET(INDIRECT(H$1&amp;"!$G$1",1),INDIRECT(H$1&amp;"!$I$1",1)-1+'15MIN'!$A1321-1,0),0)</f>
        <v>0</v>
      </c>
      <c r="K1321" s="21">
        <f ca="1">IF(INDIRECT(H$1&amp;"!$I$1",1)-1+'15MIN'!$A1321&lt;=INDIRECT(H$1&amp;"!$I$2",1),-OFFSET(INDIRECT(H$1&amp;"!$E$1",1),INDIRECT(H$1&amp;"!$I$1",1)-1+'15MIN'!$A1321-1,0),0)</f>
        <v>-3556.5495609999998</v>
      </c>
      <c r="L1321" s="20">
        <f ca="1">IF(INDIRECT(L$1&amp;"!$I$1",1)-1+'15MIN'!$A1321&lt;=INDIRECT(L$1&amp;"!$I$2",1),OFFSET(INDIRECT(L$1&amp;"!$F$1",1),INDIRECT(L$1&amp;"!$I$1",1)-1+'15MIN'!$A1321-1,0),0)</f>
        <v>8007.2583009999998</v>
      </c>
      <c r="M1321" s="20">
        <f ca="1">IF(INDIRECT(L$1&amp;"!$I$1",1)-1+'15MIN'!$A1321&lt;=INDIRECT(L$1&amp;"!$I$2",1),-OFFSET(INDIRECT(L$1&amp;"!$D$1",1),INDIRECT(L$1&amp;"!$I$1",1)-1+'15MIN'!$A1321-1,0),0)</f>
        <v>0</v>
      </c>
      <c r="N1321" s="20">
        <f ca="1">IF(INDIRECT(L$1&amp;"!$I$1",1)-1+'15MIN'!$A1321&lt;=INDIRECT(L$1&amp;"!$I$2",1),OFFSET(INDIRECT(L$1&amp;"!$G$1",1),INDIRECT(L$1&amp;"!$I$1",1)-1+'15MIN'!$A1321-1,0),0)</f>
        <v>8.0401810000000005</v>
      </c>
      <c r="O1321" s="21">
        <f ca="1">IF(INDIRECT(L$1&amp;"!$I$1",1)-1+'15MIN'!$A1321&lt;=INDIRECT(L$1&amp;"!$I$2",1),-OFFSET(INDIRECT(L$1&amp;"!$E$1",1),INDIRECT(L$1&amp;"!$I$1",1)-1+'15MIN'!$A1321-1,0),0)</f>
        <v>-8.7858070000000001</v>
      </c>
    </row>
    <row r="1322" spans="1:15" x14ac:dyDescent="0.2">
      <c r="A1322" s="1">
        <f t="shared" si="59"/>
        <v>1318</v>
      </c>
      <c r="B1322" s="1">
        <f t="shared" si="60"/>
        <v>14</v>
      </c>
      <c r="C1322" s="19">
        <f t="shared" si="61"/>
        <v>0.71875</v>
      </c>
      <c r="D1322" s="20">
        <f ca="1">IF(INDIRECT($D$1&amp;"!$I$1",1)-1+'15MIN'!$A1322&lt;=INDIRECT($D$1&amp;"!$I$2",1),OFFSET(INDIRECT($D$1&amp;"!$F$1",1),INDIRECT($D$1&amp;"!$I$1",1)-1+'15MIN'!$A1322-1,0),0)</f>
        <v>1660.3130000000001</v>
      </c>
      <c r="E1322" s="20">
        <f ca="1">IF(CUEL!$I$1-1+'15MIN'!$A1322&lt;=CUEL!$I$2,-OFFSET(CUEL!$D$1,CUEL!$I$1-1+'15MIN'!$A1322-1,0),0)</f>
        <v>0</v>
      </c>
      <c r="F1322" s="20">
        <f ca="1">IF(INDIRECT($D$1&amp;"!$I$1",1)-1+'15MIN'!$A1322&lt;=INDIRECT($D$1&amp;"!$I$2",1),OFFSET(INDIRECT($D$1&amp;"!$G$1",1),INDIRECT($D$1&amp;"!$I$1",1)-1+'15MIN'!$A1322-1,0),0)</f>
        <v>145.887756</v>
      </c>
      <c r="G1322" s="21">
        <f ca="1">IF(INDIRECT($D$1&amp;"!$I$1",1)-1+'15MIN'!$A1322&lt;=INDIRECT($D$1&amp;"!$I$2",1),-OFFSET(INDIRECT($D$1&amp;"!$E$1",1),INDIRECT($D$1&amp;"!$I$1",1)-1+'15MIN'!$A1322-1,0),0)</f>
        <v>0</v>
      </c>
      <c r="H1322" s="20">
        <f ca="1">IF(INDIRECT(H$1&amp;"!$I$1",1)-1+'15MIN'!$A1322&lt;=INDIRECT(H$1&amp;"!$I$2",1),OFFSET(INDIRECT(H$1&amp;"!$F$1",1),INDIRECT(H$1&amp;"!$I$1",1)-1+'15MIN'!$A1322-1,0),0)</f>
        <v>14114.919</v>
      </c>
      <c r="I1322" s="20">
        <f ca="1">IF(INDIRECT(H$1&amp;"!$I$1",1)-1+'15MIN'!$A1322&lt;=INDIRECT(H$1&amp;"!$I$2",1),-OFFSET(INDIRECT(H$1&amp;"!$D$1",1),INDIRECT(H$1&amp;"!$I$1",1)-1+'15MIN'!$A1322-1,0),0)</f>
        <v>0</v>
      </c>
      <c r="J1322" s="20">
        <f ca="1">IF(INDIRECT(H$1&amp;"!$I$1",1)-1+'15MIN'!$A1322&lt;=INDIRECT(H$1&amp;"!$I$2",1),OFFSET(INDIRECT(H$1&amp;"!$G$1",1),INDIRECT(H$1&amp;"!$I$1",1)-1+'15MIN'!$A1322-1,0),0)</f>
        <v>0</v>
      </c>
      <c r="K1322" s="21">
        <f ca="1">IF(INDIRECT(H$1&amp;"!$I$1",1)-1+'15MIN'!$A1322&lt;=INDIRECT(H$1&amp;"!$I$2",1),-OFFSET(INDIRECT(H$1&amp;"!$E$1",1),INDIRECT(H$1&amp;"!$I$1",1)-1+'15MIN'!$A1322-1,0),0)</f>
        <v>-3555.5429690000001</v>
      </c>
      <c r="L1322" s="20">
        <f ca="1">IF(INDIRECT(L$1&amp;"!$I$1",1)-1+'15MIN'!$A1322&lt;=INDIRECT(L$1&amp;"!$I$2",1),OFFSET(INDIRECT(L$1&amp;"!$F$1",1),INDIRECT(L$1&amp;"!$I$1",1)-1+'15MIN'!$A1322-1,0),0)</f>
        <v>10385.6</v>
      </c>
      <c r="M1322" s="20">
        <f ca="1">IF(INDIRECT(L$1&amp;"!$I$1",1)-1+'15MIN'!$A1322&lt;=INDIRECT(L$1&amp;"!$I$2",1),-OFFSET(INDIRECT(L$1&amp;"!$D$1",1),INDIRECT(L$1&amp;"!$I$1",1)-1+'15MIN'!$A1322-1,0),0)</f>
        <v>0</v>
      </c>
      <c r="N1322" s="20">
        <f ca="1">IF(INDIRECT(L$1&amp;"!$I$1",1)-1+'15MIN'!$A1322&lt;=INDIRECT(L$1&amp;"!$I$2",1),OFFSET(INDIRECT(L$1&amp;"!$G$1",1),INDIRECT(L$1&amp;"!$I$1",1)-1+'15MIN'!$A1322-1,0),0)</f>
        <v>24.51296</v>
      </c>
      <c r="O1322" s="21">
        <f ca="1">IF(INDIRECT(L$1&amp;"!$I$1",1)-1+'15MIN'!$A1322&lt;=INDIRECT(L$1&amp;"!$I$2",1),-OFFSET(INDIRECT(L$1&amp;"!$E$1",1),INDIRECT(L$1&amp;"!$I$1",1)-1+'15MIN'!$A1322-1,0),0)</f>
        <v>-0.20116500000000001</v>
      </c>
    </row>
    <row r="1323" spans="1:15" x14ac:dyDescent="0.2">
      <c r="A1323" s="1">
        <f t="shared" si="59"/>
        <v>1319</v>
      </c>
      <c r="B1323" s="1">
        <f t="shared" si="60"/>
        <v>14</v>
      </c>
      <c r="C1323" s="19">
        <f t="shared" si="61"/>
        <v>0.72916666666666696</v>
      </c>
      <c r="D1323" s="20">
        <f ca="1">IF(INDIRECT($D$1&amp;"!$I$1",1)-1+'15MIN'!$A1323&lt;=INDIRECT($D$1&amp;"!$I$2",1),OFFSET(INDIRECT($D$1&amp;"!$F$1",1),INDIRECT($D$1&amp;"!$I$1",1)-1+'15MIN'!$A1323-1,0),0)</f>
        <v>1674.9164000000001</v>
      </c>
      <c r="E1323" s="20">
        <f ca="1">IF(CUEL!$I$1-1+'15MIN'!$A1323&lt;=CUEL!$I$2,-OFFSET(CUEL!$D$1,CUEL!$I$1-1+'15MIN'!$A1323-1,0),0)</f>
        <v>0</v>
      </c>
      <c r="F1323" s="20">
        <f ca="1">IF(INDIRECT($D$1&amp;"!$I$1",1)-1+'15MIN'!$A1323&lt;=INDIRECT($D$1&amp;"!$I$2",1),OFFSET(INDIRECT($D$1&amp;"!$G$1",1),INDIRECT($D$1&amp;"!$I$1",1)-1+'15MIN'!$A1323-1,0),0)</f>
        <v>144.04817199999999</v>
      </c>
      <c r="G1323" s="21">
        <f ca="1">IF(INDIRECT($D$1&amp;"!$I$1",1)-1+'15MIN'!$A1323&lt;=INDIRECT($D$1&amp;"!$I$2",1),-OFFSET(INDIRECT($D$1&amp;"!$E$1",1),INDIRECT($D$1&amp;"!$I$1",1)-1+'15MIN'!$A1323-1,0),0)</f>
        <v>0</v>
      </c>
      <c r="H1323" s="20">
        <f ca="1">IF(INDIRECT(H$1&amp;"!$I$1",1)-1+'15MIN'!$A1323&lt;=INDIRECT(H$1&amp;"!$I$2",1),OFFSET(INDIRECT(H$1&amp;"!$F$1",1),INDIRECT(H$1&amp;"!$I$1",1)-1+'15MIN'!$A1323-1,0),0)</f>
        <v>14063.065430000001</v>
      </c>
      <c r="I1323" s="20">
        <f ca="1">IF(INDIRECT(H$1&amp;"!$I$1",1)-1+'15MIN'!$A1323&lt;=INDIRECT(H$1&amp;"!$I$2",1),-OFFSET(INDIRECT(H$1&amp;"!$D$1",1),INDIRECT(H$1&amp;"!$I$1",1)-1+'15MIN'!$A1323-1,0),0)</f>
        <v>0</v>
      </c>
      <c r="J1323" s="20">
        <f ca="1">IF(INDIRECT(H$1&amp;"!$I$1",1)-1+'15MIN'!$A1323&lt;=INDIRECT(H$1&amp;"!$I$2",1),OFFSET(INDIRECT(H$1&amp;"!$G$1",1),INDIRECT(H$1&amp;"!$I$1",1)-1+'15MIN'!$A1323-1,0),0)</f>
        <v>0</v>
      </c>
      <c r="K1323" s="21">
        <f ca="1">IF(INDIRECT(H$1&amp;"!$I$1",1)-1+'15MIN'!$A1323&lt;=INDIRECT(H$1&amp;"!$I$2",1),-OFFSET(INDIRECT(H$1&amp;"!$E$1",1),INDIRECT(H$1&amp;"!$I$1",1)-1+'15MIN'!$A1323-1,0),0)</f>
        <v>-3557.2055660000001</v>
      </c>
      <c r="L1323" s="20">
        <f ca="1">IF(INDIRECT(L$1&amp;"!$I$1",1)-1+'15MIN'!$A1323&lt;=INDIRECT(L$1&amp;"!$I$2",1),OFFSET(INDIRECT(L$1&amp;"!$F$1",1),INDIRECT(L$1&amp;"!$I$1",1)-1+'15MIN'!$A1323-1,0),0)</f>
        <v>12299.808999999999</v>
      </c>
      <c r="M1323" s="20">
        <f ca="1">IF(INDIRECT(L$1&amp;"!$I$1",1)-1+'15MIN'!$A1323&lt;=INDIRECT(L$1&amp;"!$I$2",1),-OFFSET(INDIRECT(L$1&amp;"!$D$1",1),INDIRECT(L$1&amp;"!$I$1",1)-1+'15MIN'!$A1323-1,0),0)</f>
        <v>0</v>
      </c>
      <c r="N1323" s="20">
        <f ca="1">IF(INDIRECT(L$1&amp;"!$I$1",1)-1+'15MIN'!$A1323&lt;=INDIRECT(L$1&amp;"!$I$2",1),OFFSET(INDIRECT(L$1&amp;"!$G$1",1),INDIRECT(L$1&amp;"!$I$1",1)-1+'15MIN'!$A1323-1,0),0)</f>
        <v>30.491014</v>
      </c>
      <c r="O1323" s="21">
        <f ca="1">IF(INDIRECT(L$1&amp;"!$I$1",1)-1+'15MIN'!$A1323&lt;=INDIRECT(L$1&amp;"!$I$2",1),-OFFSET(INDIRECT(L$1&amp;"!$E$1",1),INDIRECT(L$1&amp;"!$I$1",1)-1+'15MIN'!$A1323-1,0),0)</f>
        <v>-0.16836699999999999</v>
      </c>
    </row>
    <row r="1324" spans="1:15" x14ac:dyDescent="0.2">
      <c r="A1324" s="1">
        <f t="shared" si="59"/>
        <v>1320</v>
      </c>
      <c r="B1324" s="1">
        <f t="shared" si="60"/>
        <v>14</v>
      </c>
      <c r="C1324" s="19">
        <f t="shared" si="61"/>
        <v>0.73958333333333304</v>
      </c>
      <c r="D1324" s="20">
        <f ca="1">IF(INDIRECT($D$1&amp;"!$I$1",1)-1+'15MIN'!$A1324&lt;=INDIRECT($D$1&amp;"!$I$2",1),OFFSET(INDIRECT($D$1&amp;"!$F$1",1),INDIRECT($D$1&amp;"!$I$1",1)-1+'15MIN'!$A1324-1,0),0)</f>
        <v>2460.3593999999998</v>
      </c>
      <c r="E1324" s="20">
        <f ca="1">IF(CUEL!$I$1-1+'15MIN'!$A1324&lt;=CUEL!$I$2,-OFFSET(CUEL!$D$1,CUEL!$I$1-1+'15MIN'!$A1324-1,0),0)</f>
        <v>0</v>
      </c>
      <c r="F1324" s="20">
        <f ca="1">IF(INDIRECT($D$1&amp;"!$I$1",1)-1+'15MIN'!$A1324&lt;=INDIRECT($D$1&amp;"!$I$2",1),OFFSET(INDIRECT($D$1&amp;"!$G$1",1),INDIRECT($D$1&amp;"!$I$1",1)-1+'15MIN'!$A1324-1,0),0)</f>
        <v>127.968552</v>
      </c>
      <c r="G1324" s="21">
        <f ca="1">IF(INDIRECT($D$1&amp;"!$I$1",1)-1+'15MIN'!$A1324&lt;=INDIRECT($D$1&amp;"!$I$2",1),-OFFSET(INDIRECT($D$1&amp;"!$E$1",1),INDIRECT($D$1&amp;"!$I$1",1)-1+'15MIN'!$A1324-1,0),0)</f>
        <v>0</v>
      </c>
      <c r="H1324" s="20">
        <f ca="1">IF(INDIRECT(H$1&amp;"!$I$1",1)-1+'15MIN'!$A1324&lt;=INDIRECT(H$1&amp;"!$I$2",1),OFFSET(INDIRECT(H$1&amp;"!$F$1",1),INDIRECT(H$1&amp;"!$I$1",1)-1+'15MIN'!$A1324-1,0),0)</f>
        <v>14115.877930000001</v>
      </c>
      <c r="I1324" s="20">
        <f ca="1">IF(INDIRECT(H$1&amp;"!$I$1",1)-1+'15MIN'!$A1324&lt;=INDIRECT(H$1&amp;"!$I$2",1),-OFFSET(INDIRECT(H$1&amp;"!$D$1",1),INDIRECT(H$1&amp;"!$I$1",1)-1+'15MIN'!$A1324-1,0),0)</f>
        <v>0</v>
      </c>
      <c r="J1324" s="20">
        <f ca="1">IF(INDIRECT(H$1&amp;"!$I$1",1)-1+'15MIN'!$A1324&lt;=INDIRECT(H$1&amp;"!$I$2",1),OFFSET(INDIRECT(H$1&amp;"!$G$1",1),INDIRECT(H$1&amp;"!$I$1",1)-1+'15MIN'!$A1324-1,0),0)</f>
        <v>0</v>
      </c>
      <c r="K1324" s="21">
        <f ca="1">IF(INDIRECT(H$1&amp;"!$I$1",1)-1+'15MIN'!$A1324&lt;=INDIRECT(H$1&amp;"!$I$2",1),-OFFSET(INDIRECT(H$1&amp;"!$E$1",1),INDIRECT(H$1&amp;"!$I$1",1)-1+'15MIN'!$A1324-1,0),0)</f>
        <v>-3552.711182</v>
      </c>
      <c r="L1324" s="20">
        <f ca="1">IF(INDIRECT(L$1&amp;"!$I$1",1)-1+'15MIN'!$A1324&lt;=INDIRECT(L$1&amp;"!$I$2",1),OFFSET(INDIRECT(L$1&amp;"!$F$1",1),INDIRECT(L$1&amp;"!$I$1",1)-1+'15MIN'!$A1324-1,0),0)</f>
        <v>12294.294</v>
      </c>
      <c r="M1324" s="20">
        <f ca="1">IF(INDIRECT(L$1&amp;"!$I$1",1)-1+'15MIN'!$A1324&lt;=INDIRECT(L$1&amp;"!$I$2",1),-OFFSET(INDIRECT(L$1&amp;"!$D$1",1),INDIRECT(L$1&amp;"!$I$1",1)-1+'15MIN'!$A1324-1,0),0)</f>
        <v>0</v>
      </c>
      <c r="N1324" s="20">
        <f ca="1">IF(INDIRECT(L$1&amp;"!$I$1",1)-1+'15MIN'!$A1324&lt;=INDIRECT(L$1&amp;"!$I$2",1),OFFSET(INDIRECT(L$1&amp;"!$G$1",1),INDIRECT(L$1&amp;"!$I$1",1)-1+'15MIN'!$A1324-1,0),0)</f>
        <v>38.140816000000001</v>
      </c>
      <c r="O1324" s="21">
        <f ca="1">IF(INDIRECT(L$1&amp;"!$I$1",1)-1+'15MIN'!$A1324&lt;=INDIRECT(L$1&amp;"!$I$2",1),-OFFSET(INDIRECT(L$1&amp;"!$E$1",1),INDIRECT(L$1&amp;"!$I$1",1)-1+'15MIN'!$A1324-1,0),0)</f>
        <v>0</v>
      </c>
    </row>
    <row r="1325" spans="1:15" x14ac:dyDescent="0.2">
      <c r="A1325" s="1">
        <f t="shared" si="59"/>
        <v>1321</v>
      </c>
      <c r="B1325" s="1">
        <f t="shared" si="60"/>
        <v>14</v>
      </c>
      <c r="C1325" s="19">
        <f t="shared" si="61"/>
        <v>0.75</v>
      </c>
      <c r="D1325" s="20">
        <f ca="1">IF(INDIRECT($D$1&amp;"!$I$1",1)-1+'15MIN'!$A1325&lt;=INDIRECT($D$1&amp;"!$I$2",1),OFFSET(INDIRECT($D$1&amp;"!$F$1",1),INDIRECT($D$1&amp;"!$I$1",1)-1+'15MIN'!$A1325-1,0),0)</f>
        <v>1662.1216999999999</v>
      </c>
      <c r="E1325" s="20">
        <f ca="1">IF(CUEL!$I$1-1+'15MIN'!$A1325&lt;=CUEL!$I$2,-OFFSET(CUEL!$D$1,CUEL!$I$1-1+'15MIN'!$A1325-1,0),0)</f>
        <v>0</v>
      </c>
      <c r="F1325" s="20">
        <f ca="1">IF(INDIRECT($D$1&amp;"!$I$1",1)-1+'15MIN'!$A1325&lt;=INDIRECT($D$1&amp;"!$I$2",1),OFFSET(INDIRECT($D$1&amp;"!$G$1",1),INDIRECT($D$1&amp;"!$I$1",1)-1+'15MIN'!$A1325-1,0),0)</f>
        <v>151.626541</v>
      </c>
      <c r="G1325" s="21">
        <f ca="1">IF(INDIRECT($D$1&amp;"!$I$1",1)-1+'15MIN'!$A1325&lt;=INDIRECT($D$1&amp;"!$I$2",1),-OFFSET(INDIRECT($D$1&amp;"!$E$1",1),INDIRECT($D$1&amp;"!$I$1",1)-1+'15MIN'!$A1325-1,0),0)</f>
        <v>0</v>
      </c>
      <c r="H1325" s="20">
        <f ca="1">IF(INDIRECT(H$1&amp;"!$I$1",1)-1+'15MIN'!$A1325&lt;=INDIRECT(H$1&amp;"!$I$2",1),OFFSET(INDIRECT(H$1&amp;"!$F$1",1),INDIRECT(H$1&amp;"!$I$1",1)-1+'15MIN'!$A1325-1,0),0)</f>
        <v>14114.358</v>
      </c>
      <c r="I1325" s="20">
        <f ca="1">IF(INDIRECT(H$1&amp;"!$I$1",1)-1+'15MIN'!$A1325&lt;=INDIRECT(H$1&amp;"!$I$2",1),-OFFSET(INDIRECT(H$1&amp;"!$D$1",1),INDIRECT(H$1&amp;"!$I$1",1)-1+'15MIN'!$A1325-1,0),0)</f>
        <v>0</v>
      </c>
      <c r="J1325" s="20">
        <f ca="1">IF(INDIRECT(H$1&amp;"!$I$1",1)-1+'15MIN'!$A1325&lt;=INDIRECT(H$1&amp;"!$I$2",1),OFFSET(INDIRECT(H$1&amp;"!$G$1",1),INDIRECT(H$1&amp;"!$I$1",1)-1+'15MIN'!$A1325-1,0),0)</f>
        <v>0</v>
      </c>
      <c r="K1325" s="21">
        <f ca="1">IF(INDIRECT(H$1&amp;"!$I$1",1)-1+'15MIN'!$A1325&lt;=INDIRECT(H$1&amp;"!$I$2",1),-OFFSET(INDIRECT(H$1&amp;"!$E$1",1),INDIRECT(H$1&amp;"!$I$1",1)-1+'15MIN'!$A1325-1,0),0)</f>
        <v>-3553.0422359999998</v>
      </c>
      <c r="L1325" s="20">
        <f ca="1">IF(INDIRECT(L$1&amp;"!$I$1",1)-1+'15MIN'!$A1325&lt;=INDIRECT(L$1&amp;"!$I$2",1),OFFSET(INDIRECT(L$1&amp;"!$F$1",1),INDIRECT(L$1&amp;"!$I$1",1)-1+'15MIN'!$A1325-1,0),0)</f>
        <v>12297.174000000001</v>
      </c>
      <c r="M1325" s="20">
        <f ca="1">IF(INDIRECT(L$1&amp;"!$I$1",1)-1+'15MIN'!$A1325&lt;=INDIRECT(L$1&amp;"!$I$2",1),-OFFSET(INDIRECT(L$1&amp;"!$D$1",1),INDIRECT(L$1&amp;"!$I$1",1)-1+'15MIN'!$A1325-1,0),0)</f>
        <v>0</v>
      </c>
      <c r="N1325" s="20">
        <f ca="1">IF(INDIRECT(L$1&amp;"!$I$1",1)-1+'15MIN'!$A1325&lt;=INDIRECT(L$1&amp;"!$I$2",1),OFFSET(INDIRECT(L$1&amp;"!$G$1",1),INDIRECT(L$1&amp;"!$I$1",1)-1+'15MIN'!$A1325-1,0),0)</f>
        <v>41.088397999999998</v>
      </c>
      <c r="O1325" s="21">
        <f ca="1">IF(INDIRECT(L$1&amp;"!$I$1",1)-1+'15MIN'!$A1325&lt;=INDIRECT(L$1&amp;"!$I$2",1),-OFFSET(INDIRECT(L$1&amp;"!$E$1",1),INDIRECT(L$1&amp;"!$I$1",1)-1+'15MIN'!$A1325-1,0),0)</f>
        <v>0</v>
      </c>
    </row>
    <row r="1326" spans="1:15" x14ac:dyDescent="0.2">
      <c r="A1326" s="1">
        <f t="shared" si="59"/>
        <v>1322</v>
      </c>
      <c r="B1326" s="1">
        <f t="shared" si="60"/>
        <v>14</v>
      </c>
      <c r="C1326" s="19">
        <f t="shared" si="61"/>
        <v>0.76041666666666696</v>
      </c>
      <c r="D1326" s="20">
        <f ca="1">IF(INDIRECT($D$1&amp;"!$I$1",1)-1+'15MIN'!$A1326&lt;=INDIRECT($D$1&amp;"!$I$2",1),OFFSET(INDIRECT($D$1&amp;"!$F$1",1),INDIRECT($D$1&amp;"!$I$1",1)-1+'15MIN'!$A1326-1,0),0)</f>
        <v>2143.3708999999999</v>
      </c>
      <c r="E1326" s="20">
        <f ca="1">IF(CUEL!$I$1-1+'15MIN'!$A1326&lt;=CUEL!$I$2,-OFFSET(CUEL!$D$1,CUEL!$I$1-1+'15MIN'!$A1326-1,0),0)</f>
        <v>0</v>
      </c>
      <c r="F1326" s="20">
        <f ca="1">IF(INDIRECT($D$1&amp;"!$I$1",1)-1+'15MIN'!$A1326&lt;=INDIRECT($D$1&amp;"!$I$2",1),OFFSET(INDIRECT($D$1&amp;"!$G$1",1),INDIRECT($D$1&amp;"!$I$1",1)-1+'15MIN'!$A1326-1,0),0)</f>
        <v>139.83786000000001</v>
      </c>
      <c r="G1326" s="21">
        <f ca="1">IF(INDIRECT($D$1&amp;"!$I$1",1)-1+'15MIN'!$A1326&lt;=INDIRECT($D$1&amp;"!$I$2",1),-OFFSET(INDIRECT($D$1&amp;"!$E$1",1),INDIRECT($D$1&amp;"!$I$1",1)-1+'15MIN'!$A1326-1,0),0)</f>
        <v>0</v>
      </c>
      <c r="H1326" s="20">
        <f ca="1">IF(INDIRECT(H$1&amp;"!$I$1",1)-1+'15MIN'!$A1326&lt;=INDIRECT(H$1&amp;"!$I$2",1),OFFSET(INDIRECT(H$1&amp;"!$F$1",1),INDIRECT(H$1&amp;"!$I$1",1)-1+'15MIN'!$A1326-1,0),0)</f>
        <v>14169.924000000001</v>
      </c>
      <c r="I1326" s="20">
        <f ca="1">IF(INDIRECT(H$1&amp;"!$I$1",1)-1+'15MIN'!$A1326&lt;=INDIRECT(H$1&amp;"!$I$2",1),-OFFSET(INDIRECT(H$1&amp;"!$D$1",1),INDIRECT(H$1&amp;"!$I$1",1)-1+'15MIN'!$A1326-1,0),0)</f>
        <v>0</v>
      </c>
      <c r="J1326" s="20">
        <f ca="1">IF(INDIRECT(H$1&amp;"!$I$1",1)-1+'15MIN'!$A1326&lt;=INDIRECT(H$1&amp;"!$I$2",1),OFFSET(INDIRECT(H$1&amp;"!$G$1",1),INDIRECT(H$1&amp;"!$I$1",1)-1+'15MIN'!$A1326-1,0),0)</f>
        <v>0</v>
      </c>
      <c r="K1326" s="21">
        <f ca="1">IF(INDIRECT(H$1&amp;"!$I$1",1)-1+'15MIN'!$A1326&lt;=INDIRECT(H$1&amp;"!$I$2",1),-OFFSET(INDIRECT(H$1&amp;"!$E$1",1),INDIRECT(H$1&amp;"!$I$1",1)-1+'15MIN'!$A1326-1,0),0)</f>
        <v>-3561.943115</v>
      </c>
      <c r="L1326" s="20">
        <f ca="1">IF(INDIRECT(L$1&amp;"!$I$1",1)-1+'15MIN'!$A1326&lt;=INDIRECT(L$1&amp;"!$I$2",1),OFFSET(INDIRECT(L$1&amp;"!$F$1",1),INDIRECT(L$1&amp;"!$I$1",1)-1+'15MIN'!$A1326-1,0),0)</f>
        <v>12294.03</v>
      </c>
      <c r="M1326" s="20">
        <f ca="1">IF(INDIRECT(L$1&amp;"!$I$1",1)-1+'15MIN'!$A1326&lt;=INDIRECT(L$1&amp;"!$I$2",1),-OFFSET(INDIRECT(L$1&amp;"!$D$1",1),INDIRECT(L$1&amp;"!$I$1",1)-1+'15MIN'!$A1326-1,0),0)</f>
        <v>0</v>
      </c>
      <c r="N1326" s="20">
        <f ca="1">IF(INDIRECT(L$1&amp;"!$I$1",1)-1+'15MIN'!$A1326&lt;=INDIRECT(L$1&amp;"!$I$2",1),OFFSET(INDIRECT(L$1&amp;"!$G$1",1),INDIRECT(L$1&amp;"!$I$1",1)-1+'15MIN'!$A1326-1,0),0)</f>
        <v>34.570442</v>
      </c>
      <c r="O1326" s="21">
        <f ca="1">IF(INDIRECT(L$1&amp;"!$I$1",1)-1+'15MIN'!$A1326&lt;=INDIRECT(L$1&amp;"!$I$2",1),-OFFSET(INDIRECT(L$1&amp;"!$E$1",1),INDIRECT(L$1&amp;"!$I$1",1)-1+'15MIN'!$A1326-1,0),0)</f>
        <v>0</v>
      </c>
    </row>
    <row r="1327" spans="1:15" x14ac:dyDescent="0.2">
      <c r="A1327" s="1">
        <f t="shared" si="59"/>
        <v>1323</v>
      </c>
      <c r="B1327" s="1">
        <f t="shared" si="60"/>
        <v>14</v>
      </c>
      <c r="C1327" s="19">
        <f t="shared" si="61"/>
        <v>0.77083333333333304</v>
      </c>
      <c r="D1327" s="20">
        <f ca="1">IF(INDIRECT($D$1&amp;"!$I$1",1)-1+'15MIN'!$A1327&lt;=INDIRECT($D$1&amp;"!$I$2",1),OFFSET(INDIRECT($D$1&amp;"!$F$1",1),INDIRECT($D$1&amp;"!$I$1",1)-1+'15MIN'!$A1327-1,0),0)</f>
        <v>1899.662</v>
      </c>
      <c r="E1327" s="20">
        <f ca="1">IF(CUEL!$I$1-1+'15MIN'!$A1327&lt;=CUEL!$I$2,-OFFSET(CUEL!$D$1,CUEL!$I$1-1+'15MIN'!$A1327-1,0),0)</f>
        <v>0</v>
      </c>
      <c r="F1327" s="20">
        <f ca="1">IF(INDIRECT($D$1&amp;"!$I$1",1)-1+'15MIN'!$A1327&lt;=INDIRECT($D$1&amp;"!$I$2",1),OFFSET(INDIRECT($D$1&amp;"!$G$1",1),INDIRECT($D$1&amp;"!$I$1",1)-1+'15MIN'!$A1327-1,0),0)</f>
        <v>147.94702100000001</v>
      </c>
      <c r="G1327" s="21">
        <f ca="1">IF(INDIRECT($D$1&amp;"!$I$1",1)-1+'15MIN'!$A1327&lt;=INDIRECT($D$1&amp;"!$I$2",1),-OFFSET(INDIRECT($D$1&amp;"!$E$1",1),INDIRECT($D$1&amp;"!$I$1",1)-1+'15MIN'!$A1327-1,0),0)</f>
        <v>0</v>
      </c>
      <c r="H1327" s="20">
        <f ca="1">IF(INDIRECT(H$1&amp;"!$I$1",1)-1+'15MIN'!$A1327&lt;=INDIRECT(H$1&amp;"!$I$2",1),OFFSET(INDIRECT(H$1&amp;"!$F$1",1),INDIRECT(H$1&amp;"!$I$1",1)-1+'15MIN'!$A1327-1,0),0)</f>
        <v>39616.398000000001</v>
      </c>
      <c r="I1327" s="20">
        <f ca="1">IF(INDIRECT(H$1&amp;"!$I$1",1)-1+'15MIN'!$A1327&lt;=INDIRECT(H$1&amp;"!$I$2",1),-OFFSET(INDIRECT(H$1&amp;"!$D$1",1),INDIRECT(H$1&amp;"!$I$1",1)-1+'15MIN'!$A1327-1,0),0)</f>
        <v>0</v>
      </c>
      <c r="J1327" s="20">
        <f ca="1">IF(INDIRECT(H$1&amp;"!$I$1",1)-1+'15MIN'!$A1327&lt;=INDIRECT(H$1&amp;"!$I$2",1),OFFSET(INDIRECT(H$1&amp;"!$G$1",1),INDIRECT(H$1&amp;"!$I$1",1)-1+'15MIN'!$A1327-1,0),0)</f>
        <v>0</v>
      </c>
      <c r="K1327" s="21">
        <f ca="1">IF(INDIRECT(H$1&amp;"!$I$1",1)-1+'15MIN'!$A1327&lt;=INDIRECT(H$1&amp;"!$I$2",1),-OFFSET(INDIRECT(H$1&amp;"!$E$1",1),INDIRECT(H$1&amp;"!$I$1",1)-1+'15MIN'!$A1327-1,0),0)</f>
        <v>-9804.8886719999991</v>
      </c>
      <c r="L1327" s="20">
        <f ca="1">IF(INDIRECT(L$1&amp;"!$I$1",1)-1+'15MIN'!$A1327&lt;=INDIRECT(L$1&amp;"!$I$2",1),OFFSET(INDIRECT(L$1&amp;"!$F$1",1),INDIRECT(L$1&amp;"!$I$1",1)-1+'15MIN'!$A1327-1,0),0)</f>
        <v>9680.296875</v>
      </c>
      <c r="M1327" s="20">
        <f ca="1">IF(INDIRECT(L$1&amp;"!$I$1",1)-1+'15MIN'!$A1327&lt;=INDIRECT(L$1&amp;"!$I$2",1),-OFFSET(INDIRECT(L$1&amp;"!$D$1",1),INDIRECT(L$1&amp;"!$I$1",1)-1+'15MIN'!$A1327-1,0),0)</f>
        <v>0</v>
      </c>
      <c r="N1327" s="20">
        <f ca="1">IF(INDIRECT(L$1&amp;"!$I$1",1)-1+'15MIN'!$A1327&lt;=INDIRECT(L$1&amp;"!$I$2",1),OFFSET(INDIRECT(L$1&amp;"!$G$1",1),INDIRECT(L$1&amp;"!$I$1",1)-1+'15MIN'!$A1327-1,0),0)</f>
        <v>24.423704000000001</v>
      </c>
      <c r="O1327" s="21">
        <f ca="1">IF(INDIRECT(L$1&amp;"!$I$1",1)-1+'15MIN'!$A1327&lt;=INDIRECT(L$1&amp;"!$I$2",1),-OFFSET(INDIRECT(L$1&amp;"!$E$1",1),INDIRECT(L$1&amp;"!$I$1",1)-1+'15MIN'!$A1327-1,0),0)</f>
        <v>-5.2760000000000001E-2</v>
      </c>
    </row>
    <row r="1328" spans="1:15" x14ac:dyDescent="0.2">
      <c r="A1328" s="1">
        <f t="shared" si="59"/>
        <v>1324</v>
      </c>
      <c r="B1328" s="1">
        <f t="shared" si="60"/>
        <v>14</v>
      </c>
      <c r="C1328" s="19">
        <f t="shared" si="61"/>
        <v>0.78125</v>
      </c>
      <c r="D1328" s="20">
        <f ca="1">IF(INDIRECT($D$1&amp;"!$I$1",1)-1+'15MIN'!$A1328&lt;=INDIRECT($D$1&amp;"!$I$2",1),OFFSET(INDIRECT($D$1&amp;"!$F$1",1),INDIRECT($D$1&amp;"!$I$1",1)-1+'15MIN'!$A1328-1,0),0)</f>
        <v>1635.0922</v>
      </c>
      <c r="E1328" s="20">
        <f ca="1">IF(CUEL!$I$1-1+'15MIN'!$A1328&lt;=CUEL!$I$2,-OFFSET(CUEL!$D$1,CUEL!$I$1-1+'15MIN'!$A1328-1,0),0)</f>
        <v>0</v>
      </c>
      <c r="F1328" s="20">
        <f ca="1">IF(INDIRECT($D$1&amp;"!$I$1",1)-1+'15MIN'!$A1328&lt;=INDIRECT($D$1&amp;"!$I$2",1),OFFSET(INDIRECT($D$1&amp;"!$G$1",1),INDIRECT($D$1&amp;"!$I$1",1)-1+'15MIN'!$A1328-1,0),0)</f>
        <v>151.008591</v>
      </c>
      <c r="G1328" s="21">
        <f ca="1">IF(INDIRECT($D$1&amp;"!$I$1",1)-1+'15MIN'!$A1328&lt;=INDIRECT($D$1&amp;"!$I$2",1),-OFFSET(INDIRECT($D$1&amp;"!$E$1",1),INDIRECT($D$1&amp;"!$I$1",1)-1+'15MIN'!$A1328-1,0),0)</f>
        <v>0</v>
      </c>
      <c r="H1328" s="20">
        <f ca="1">IF(INDIRECT(H$1&amp;"!$I$1",1)-1+'15MIN'!$A1328&lt;=INDIRECT(H$1&amp;"!$I$2",1),OFFSET(INDIRECT(H$1&amp;"!$F$1",1),INDIRECT(H$1&amp;"!$I$1",1)-1+'15MIN'!$A1328-1,0),0)</f>
        <v>41865.769999999997</v>
      </c>
      <c r="I1328" s="20">
        <f ca="1">IF(INDIRECT(H$1&amp;"!$I$1",1)-1+'15MIN'!$A1328&lt;=INDIRECT(H$1&amp;"!$I$2",1),-OFFSET(INDIRECT(H$1&amp;"!$D$1",1),INDIRECT(H$1&amp;"!$I$1",1)-1+'15MIN'!$A1328-1,0),0)</f>
        <v>0</v>
      </c>
      <c r="J1328" s="20">
        <f ca="1">IF(INDIRECT(H$1&amp;"!$I$1",1)-1+'15MIN'!$A1328&lt;=INDIRECT(H$1&amp;"!$I$2",1),OFFSET(INDIRECT(H$1&amp;"!$G$1",1),INDIRECT(H$1&amp;"!$I$1",1)-1+'15MIN'!$A1328-1,0),0)</f>
        <v>0</v>
      </c>
      <c r="K1328" s="21">
        <f ca="1">IF(INDIRECT(H$1&amp;"!$I$1",1)-1+'15MIN'!$A1328&lt;=INDIRECT(H$1&amp;"!$I$2",1),-OFFSET(INDIRECT(H$1&amp;"!$E$1",1),INDIRECT(H$1&amp;"!$I$1",1)-1+'15MIN'!$A1328-1,0),0)</f>
        <v>-10392.768</v>
      </c>
      <c r="L1328" s="20">
        <f ca="1">IF(INDIRECT(L$1&amp;"!$I$1",1)-1+'15MIN'!$A1328&lt;=INDIRECT(L$1&amp;"!$I$2",1),OFFSET(INDIRECT(L$1&amp;"!$F$1",1),INDIRECT(L$1&amp;"!$I$1",1)-1+'15MIN'!$A1328-1,0),0)</f>
        <v>5219.1889650000003</v>
      </c>
      <c r="M1328" s="20">
        <f ca="1">IF(INDIRECT(L$1&amp;"!$I$1",1)-1+'15MIN'!$A1328&lt;=INDIRECT(L$1&amp;"!$I$2",1),-OFFSET(INDIRECT(L$1&amp;"!$D$1",1),INDIRECT(L$1&amp;"!$I$1",1)-1+'15MIN'!$A1328-1,0),0)</f>
        <v>0</v>
      </c>
      <c r="N1328" s="20">
        <f ca="1">IF(INDIRECT(L$1&amp;"!$I$1",1)-1+'15MIN'!$A1328&lt;=INDIRECT(L$1&amp;"!$I$2",1),OFFSET(INDIRECT(L$1&amp;"!$G$1",1),INDIRECT(L$1&amp;"!$I$1",1)-1+'15MIN'!$A1328-1,0),0)</f>
        <v>1.0122899999999999</v>
      </c>
      <c r="O1328" s="21">
        <f ca="1">IF(INDIRECT(L$1&amp;"!$I$1",1)-1+'15MIN'!$A1328&lt;=INDIRECT(L$1&amp;"!$I$2",1),-OFFSET(INDIRECT(L$1&amp;"!$E$1",1),INDIRECT(L$1&amp;"!$I$1",1)-1+'15MIN'!$A1328-1,0),0)</f>
        <v>-13.81127</v>
      </c>
    </row>
    <row r="1329" spans="1:15" x14ac:dyDescent="0.2">
      <c r="A1329" s="1">
        <f t="shared" si="59"/>
        <v>1325</v>
      </c>
      <c r="B1329" s="1">
        <f t="shared" si="60"/>
        <v>14</v>
      </c>
      <c r="C1329" s="19">
        <f t="shared" si="61"/>
        <v>0.79166666666666696</v>
      </c>
      <c r="D1329" s="20">
        <f ca="1">IF(INDIRECT($D$1&amp;"!$I$1",1)-1+'15MIN'!$A1329&lt;=INDIRECT($D$1&amp;"!$I$2",1),OFFSET(INDIRECT($D$1&amp;"!$F$1",1),INDIRECT($D$1&amp;"!$I$1",1)-1+'15MIN'!$A1329-1,0),0)</f>
        <v>1603.2755</v>
      </c>
      <c r="E1329" s="20">
        <f ca="1">IF(CUEL!$I$1-1+'15MIN'!$A1329&lt;=CUEL!$I$2,-OFFSET(CUEL!$D$1,CUEL!$I$1-1+'15MIN'!$A1329-1,0),0)</f>
        <v>0</v>
      </c>
      <c r="F1329" s="20">
        <f ca="1">IF(INDIRECT($D$1&amp;"!$I$1",1)-1+'15MIN'!$A1329&lt;=INDIRECT($D$1&amp;"!$I$2",1),OFFSET(INDIRECT($D$1&amp;"!$G$1",1),INDIRECT($D$1&amp;"!$I$1",1)-1+'15MIN'!$A1329-1,0),0)</f>
        <v>150.08807400000001</v>
      </c>
      <c r="G1329" s="21">
        <f ca="1">IF(INDIRECT($D$1&amp;"!$I$1",1)-1+'15MIN'!$A1329&lt;=INDIRECT($D$1&amp;"!$I$2",1),-OFFSET(INDIRECT($D$1&amp;"!$E$1",1),INDIRECT($D$1&amp;"!$I$1",1)-1+'15MIN'!$A1329-1,0),0)</f>
        <v>0</v>
      </c>
      <c r="H1329" s="20">
        <f ca="1">IF(INDIRECT(H$1&amp;"!$I$1",1)-1+'15MIN'!$A1329&lt;=INDIRECT(H$1&amp;"!$I$2",1),OFFSET(INDIRECT(H$1&amp;"!$F$1",1),INDIRECT(H$1&amp;"!$I$1",1)-1+'15MIN'!$A1329-1,0),0)</f>
        <v>41701.214999999997</v>
      </c>
      <c r="I1329" s="20">
        <f ca="1">IF(INDIRECT(H$1&amp;"!$I$1",1)-1+'15MIN'!$A1329&lt;=INDIRECT(H$1&amp;"!$I$2",1),-OFFSET(INDIRECT(H$1&amp;"!$D$1",1),INDIRECT(H$1&amp;"!$I$1",1)-1+'15MIN'!$A1329-1,0),0)</f>
        <v>0</v>
      </c>
      <c r="J1329" s="20">
        <f ca="1">IF(INDIRECT(H$1&amp;"!$I$1",1)-1+'15MIN'!$A1329&lt;=INDIRECT(H$1&amp;"!$I$2",1),OFFSET(INDIRECT(H$1&amp;"!$G$1",1),INDIRECT(H$1&amp;"!$I$1",1)-1+'15MIN'!$A1329-1,0),0)</f>
        <v>0</v>
      </c>
      <c r="K1329" s="21">
        <f ca="1">IF(INDIRECT(H$1&amp;"!$I$1",1)-1+'15MIN'!$A1329&lt;=INDIRECT(H$1&amp;"!$I$2",1),-OFFSET(INDIRECT(H$1&amp;"!$E$1",1),INDIRECT(H$1&amp;"!$I$1",1)-1+'15MIN'!$A1329-1,0),0)</f>
        <v>-10351.715</v>
      </c>
      <c r="L1329" s="20">
        <f ca="1">IF(INDIRECT(L$1&amp;"!$I$1",1)-1+'15MIN'!$A1329&lt;=INDIRECT(L$1&amp;"!$I$2",1),OFFSET(INDIRECT(L$1&amp;"!$F$1",1),INDIRECT(L$1&amp;"!$I$1",1)-1+'15MIN'!$A1329-1,0),0)</f>
        <v>2542.421875</v>
      </c>
      <c r="M1329" s="20">
        <f ca="1">IF(INDIRECT(L$1&amp;"!$I$1",1)-1+'15MIN'!$A1329&lt;=INDIRECT(L$1&amp;"!$I$2",1),-OFFSET(INDIRECT(L$1&amp;"!$D$1",1),INDIRECT(L$1&amp;"!$I$1",1)-1+'15MIN'!$A1329-1,0),0)</f>
        <v>0</v>
      </c>
      <c r="N1329" s="20">
        <f ca="1">IF(INDIRECT(L$1&amp;"!$I$1",1)-1+'15MIN'!$A1329&lt;=INDIRECT(L$1&amp;"!$I$2",1),OFFSET(INDIRECT(L$1&amp;"!$G$1",1),INDIRECT(L$1&amp;"!$I$1",1)-1+'15MIN'!$A1329-1,0),0)</f>
        <v>0</v>
      </c>
      <c r="O1329" s="21">
        <f ca="1">IF(INDIRECT(L$1&amp;"!$I$1",1)-1+'15MIN'!$A1329&lt;=INDIRECT(L$1&amp;"!$I$2",1),-OFFSET(INDIRECT(L$1&amp;"!$E$1",1),INDIRECT(L$1&amp;"!$I$1",1)-1+'15MIN'!$A1329-1,0),0)</f>
        <v>-37.374789999999997</v>
      </c>
    </row>
    <row r="1330" spans="1:15" x14ac:dyDescent="0.2">
      <c r="A1330" s="1">
        <f t="shared" si="59"/>
        <v>1326</v>
      </c>
      <c r="B1330" s="1">
        <f t="shared" si="60"/>
        <v>14</v>
      </c>
      <c r="C1330" s="19">
        <f t="shared" si="61"/>
        <v>0.80208333333333304</v>
      </c>
      <c r="D1330" s="20">
        <f ca="1">IF(INDIRECT($D$1&amp;"!$I$1",1)-1+'15MIN'!$A1330&lt;=INDIRECT($D$1&amp;"!$I$2",1),OFFSET(INDIRECT($D$1&amp;"!$F$1",1),INDIRECT($D$1&amp;"!$I$1",1)-1+'15MIN'!$A1330-1,0),0)</f>
        <v>912.72943099999998</v>
      </c>
      <c r="E1330" s="20">
        <f ca="1">IF(CUEL!$I$1-1+'15MIN'!$A1330&lt;=CUEL!$I$2,-OFFSET(CUEL!$D$1,CUEL!$I$1-1+'15MIN'!$A1330-1,0),0)</f>
        <v>0</v>
      </c>
      <c r="F1330" s="20">
        <f ca="1">IF(INDIRECT($D$1&amp;"!$I$1",1)-1+'15MIN'!$A1330&lt;=INDIRECT($D$1&amp;"!$I$2",1),OFFSET(INDIRECT($D$1&amp;"!$G$1",1),INDIRECT($D$1&amp;"!$I$1",1)-1+'15MIN'!$A1330-1,0),0)</f>
        <v>146.22348</v>
      </c>
      <c r="G1330" s="21">
        <f ca="1">IF(INDIRECT($D$1&amp;"!$I$1",1)-1+'15MIN'!$A1330&lt;=INDIRECT($D$1&amp;"!$I$2",1),-OFFSET(INDIRECT($D$1&amp;"!$E$1",1),INDIRECT($D$1&amp;"!$I$1",1)-1+'15MIN'!$A1330-1,0),0)</f>
        <v>0</v>
      </c>
      <c r="H1330" s="20">
        <f ca="1">IF(INDIRECT(H$1&amp;"!$I$1",1)-1+'15MIN'!$A1330&lt;=INDIRECT(H$1&amp;"!$I$2",1),OFFSET(INDIRECT(H$1&amp;"!$F$1",1),INDIRECT(H$1&amp;"!$I$1",1)-1+'15MIN'!$A1330-1,0),0)</f>
        <v>41609.913999999997</v>
      </c>
      <c r="I1330" s="20">
        <f ca="1">IF(INDIRECT(H$1&amp;"!$I$1",1)-1+'15MIN'!$A1330&lt;=INDIRECT(H$1&amp;"!$I$2",1),-OFFSET(INDIRECT(H$1&amp;"!$D$1",1),INDIRECT(H$1&amp;"!$I$1",1)-1+'15MIN'!$A1330-1,0),0)</f>
        <v>0</v>
      </c>
      <c r="J1330" s="20">
        <f ca="1">IF(INDIRECT(H$1&amp;"!$I$1",1)-1+'15MIN'!$A1330&lt;=INDIRECT(H$1&amp;"!$I$2",1),OFFSET(INDIRECT(H$1&amp;"!$G$1",1),INDIRECT(H$1&amp;"!$I$1",1)-1+'15MIN'!$A1330-1,0),0)</f>
        <v>0</v>
      </c>
      <c r="K1330" s="21">
        <f ca="1">IF(INDIRECT(H$1&amp;"!$I$1",1)-1+'15MIN'!$A1330&lt;=INDIRECT(H$1&amp;"!$I$2",1),-OFFSET(INDIRECT(H$1&amp;"!$E$1",1),INDIRECT(H$1&amp;"!$I$1",1)-1+'15MIN'!$A1330-1,0),0)</f>
        <v>-10326.173000000001</v>
      </c>
      <c r="L1330" s="20">
        <f ca="1">IF(INDIRECT(L$1&amp;"!$I$1",1)-1+'15MIN'!$A1330&lt;=INDIRECT(L$1&amp;"!$I$2",1),OFFSET(INDIRECT(L$1&amp;"!$F$1",1),INDIRECT(L$1&amp;"!$I$1",1)-1+'15MIN'!$A1330-1,0),0)</f>
        <v>1149.606812</v>
      </c>
      <c r="M1330" s="20">
        <f ca="1">IF(INDIRECT(L$1&amp;"!$I$1",1)-1+'15MIN'!$A1330&lt;=INDIRECT(L$1&amp;"!$I$2",1),-OFFSET(INDIRECT(L$1&amp;"!$D$1",1),INDIRECT(L$1&amp;"!$I$1",1)-1+'15MIN'!$A1330-1,0),0)</f>
        <v>0</v>
      </c>
      <c r="N1330" s="20">
        <f ca="1">IF(INDIRECT(L$1&amp;"!$I$1",1)-1+'15MIN'!$A1330&lt;=INDIRECT(L$1&amp;"!$I$2",1),OFFSET(INDIRECT(L$1&amp;"!$G$1",1),INDIRECT(L$1&amp;"!$I$1",1)-1+'15MIN'!$A1330-1,0),0)</f>
        <v>1.2775999999999999E-2</v>
      </c>
      <c r="O1330" s="21">
        <f ca="1">IF(INDIRECT(L$1&amp;"!$I$1",1)-1+'15MIN'!$A1330&lt;=INDIRECT(L$1&amp;"!$I$2",1),-OFFSET(INDIRECT(L$1&amp;"!$E$1",1),INDIRECT(L$1&amp;"!$I$1",1)-1+'15MIN'!$A1330-1,0),0)</f>
        <v>-29.399332000000001</v>
      </c>
    </row>
    <row r="1331" spans="1:15" x14ac:dyDescent="0.2">
      <c r="A1331" s="1">
        <f t="shared" si="59"/>
        <v>1327</v>
      </c>
      <c r="B1331" s="1">
        <f t="shared" si="60"/>
        <v>14</v>
      </c>
      <c r="C1331" s="19">
        <f t="shared" si="61"/>
        <v>0.8125</v>
      </c>
      <c r="D1331" s="20">
        <f ca="1">IF(INDIRECT($D$1&amp;"!$I$1",1)-1+'15MIN'!$A1331&lt;=INDIRECT($D$1&amp;"!$I$2",1),OFFSET(INDIRECT($D$1&amp;"!$F$1",1),INDIRECT($D$1&amp;"!$I$1",1)-1+'15MIN'!$A1331-1,0),0)</f>
        <v>944.45233199999996</v>
      </c>
      <c r="E1331" s="20">
        <f ca="1">IF(CUEL!$I$1-1+'15MIN'!$A1331&lt;=CUEL!$I$2,-OFFSET(CUEL!$D$1,CUEL!$I$1-1+'15MIN'!$A1331-1,0),0)</f>
        <v>0</v>
      </c>
      <c r="F1331" s="20">
        <f ca="1">IF(INDIRECT($D$1&amp;"!$I$1",1)-1+'15MIN'!$A1331&lt;=INDIRECT($D$1&amp;"!$I$2",1),OFFSET(INDIRECT($D$1&amp;"!$G$1",1),INDIRECT($D$1&amp;"!$I$1",1)-1+'15MIN'!$A1331-1,0),0)</f>
        <v>144.99671900000001</v>
      </c>
      <c r="G1331" s="21">
        <f ca="1">IF(INDIRECT($D$1&amp;"!$I$1",1)-1+'15MIN'!$A1331&lt;=INDIRECT($D$1&amp;"!$I$2",1),-OFFSET(INDIRECT($D$1&amp;"!$E$1",1),INDIRECT($D$1&amp;"!$I$1",1)-1+'15MIN'!$A1331-1,0),0)</f>
        <v>0</v>
      </c>
      <c r="H1331" s="20">
        <f ca="1">IF(INDIRECT(H$1&amp;"!$I$1",1)-1+'15MIN'!$A1331&lt;=INDIRECT(H$1&amp;"!$I$2",1),OFFSET(INDIRECT(H$1&amp;"!$F$1",1),INDIRECT(H$1&amp;"!$I$1",1)-1+'15MIN'!$A1331-1,0),0)</f>
        <v>41756.230000000003</v>
      </c>
      <c r="I1331" s="20">
        <f ca="1">IF(INDIRECT(H$1&amp;"!$I$1",1)-1+'15MIN'!$A1331&lt;=INDIRECT(H$1&amp;"!$I$2",1),-OFFSET(INDIRECT(H$1&amp;"!$D$1",1),INDIRECT(H$1&amp;"!$I$1",1)-1+'15MIN'!$A1331-1,0),0)</f>
        <v>0</v>
      </c>
      <c r="J1331" s="20">
        <f ca="1">IF(INDIRECT(H$1&amp;"!$I$1",1)-1+'15MIN'!$A1331&lt;=INDIRECT(H$1&amp;"!$I$2",1),OFFSET(INDIRECT(H$1&amp;"!$G$1",1),INDIRECT(H$1&amp;"!$I$1",1)-1+'15MIN'!$A1331-1,0),0)</f>
        <v>0</v>
      </c>
      <c r="K1331" s="21">
        <f ca="1">IF(INDIRECT(H$1&amp;"!$I$1",1)-1+'15MIN'!$A1331&lt;=INDIRECT(H$1&amp;"!$I$2",1),-OFFSET(INDIRECT(H$1&amp;"!$E$1",1),INDIRECT(H$1&amp;"!$I$1",1)-1+'15MIN'!$A1331-1,0),0)</f>
        <v>-10360.681</v>
      </c>
      <c r="L1331" s="20">
        <f ca="1">IF(INDIRECT(L$1&amp;"!$I$1",1)-1+'15MIN'!$A1331&lt;=INDIRECT(L$1&amp;"!$I$2",1),OFFSET(INDIRECT(L$1&amp;"!$F$1",1),INDIRECT(L$1&amp;"!$I$1",1)-1+'15MIN'!$A1331-1,0),0)</f>
        <v>1306.1173100000001</v>
      </c>
      <c r="M1331" s="20">
        <f ca="1">IF(INDIRECT(L$1&amp;"!$I$1",1)-1+'15MIN'!$A1331&lt;=INDIRECT(L$1&amp;"!$I$2",1),-OFFSET(INDIRECT(L$1&amp;"!$D$1",1),INDIRECT(L$1&amp;"!$I$1",1)-1+'15MIN'!$A1331-1,0),0)</f>
        <v>0</v>
      </c>
      <c r="N1331" s="20">
        <f ca="1">IF(INDIRECT(L$1&amp;"!$I$1",1)-1+'15MIN'!$A1331&lt;=INDIRECT(L$1&amp;"!$I$2",1),OFFSET(INDIRECT(L$1&amp;"!$G$1",1),INDIRECT(L$1&amp;"!$I$1",1)-1+'15MIN'!$A1331-1,0),0)</f>
        <v>6.1006999999999999E-2</v>
      </c>
      <c r="O1331" s="21">
        <f ca="1">IF(INDIRECT(L$1&amp;"!$I$1",1)-1+'15MIN'!$A1331&lt;=INDIRECT(L$1&amp;"!$I$2",1),-OFFSET(INDIRECT(L$1&amp;"!$E$1",1),INDIRECT(L$1&amp;"!$I$1",1)-1+'15MIN'!$A1331-1,0),0)</f>
        <v>-29.845853999999999</v>
      </c>
    </row>
    <row r="1332" spans="1:15" x14ac:dyDescent="0.2">
      <c r="A1332" s="1">
        <f t="shared" si="59"/>
        <v>1328</v>
      </c>
      <c r="B1332" s="1">
        <f t="shared" si="60"/>
        <v>14</v>
      </c>
      <c r="C1332" s="19">
        <f t="shared" si="61"/>
        <v>0.82291666666666696</v>
      </c>
      <c r="D1332" s="20">
        <f ca="1">IF(INDIRECT($D$1&amp;"!$I$1",1)-1+'15MIN'!$A1332&lt;=INDIRECT($D$1&amp;"!$I$2",1),OFFSET(INDIRECT($D$1&amp;"!$F$1",1),INDIRECT($D$1&amp;"!$I$1",1)-1+'15MIN'!$A1332-1,0),0)</f>
        <v>1675.9901</v>
      </c>
      <c r="E1332" s="20">
        <f ca="1">IF(CUEL!$I$1-1+'15MIN'!$A1332&lt;=CUEL!$I$2,-OFFSET(CUEL!$D$1,CUEL!$I$1-1+'15MIN'!$A1332-1,0),0)</f>
        <v>0</v>
      </c>
      <c r="F1332" s="20">
        <f ca="1">IF(INDIRECT($D$1&amp;"!$I$1",1)-1+'15MIN'!$A1332&lt;=INDIRECT($D$1&amp;"!$I$2",1),OFFSET(INDIRECT($D$1&amp;"!$G$1",1),INDIRECT($D$1&amp;"!$I$1",1)-1+'15MIN'!$A1332-1,0),0)</f>
        <v>151.40919500000001</v>
      </c>
      <c r="G1332" s="21">
        <f ca="1">IF(INDIRECT($D$1&amp;"!$I$1",1)-1+'15MIN'!$A1332&lt;=INDIRECT($D$1&amp;"!$I$2",1),-OFFSET(INDIRECT($D$1&amp;"!$E$1",1),INDIRECT($D$1&amp;"!$I$1",1)-1+'15MIN'!$A1332-1,0),0)</f>
        <v>0</v>
      </c>
      <c r="H1332" s="20">
        <f ca="1">IF(INDIRECT(H$1&amp;"!$I$1",1)-1+'15MIN'!$A1332&lt;=INDIRECT(H$1&amp;"!$I$2",1),OFFSET(INDIRECT(H$1&amp;"!$F$1",1),INDIRECT(H$1&amp;"!$I$1",1)-1+'15MIN'!$A1332-1,0),0)</f>
        <v>41794.612999999998</v>
      </c>
      <c r="I1332" s="20">
        <f ca="1">IF(INDIRECT(H$1&amp;"!$I$1",1)-1+'15MIN'!$A1332&lt;=INDIRECT(H$1&amp;"!$I$2",1),-OFFSET(INDIRECT(H$1&amp;"!$D$1",1),INDIRECT(H$1&amp;"!$I$1",1)-1+'15MIN'!$A1332-1,0),0)</f>
        <v>0</v>
      </c>
      <c r="J1332" s="20">
        <f ca="1">IF(INDIRECT(H$1&amp;"!$I$1",1)-1+'15MIN'!$A1332&lt;=INDIRECT(H$1&amp;"!$I$2",1),OFFSET(INDIRECT(H$1&amp;"!$G$1",1),INDIRECT(H$1&amp;"!$I$1",1)-1+'15MIN'!$A1332-1,0),0)</f>
        <v>0</v>
      </c>
      <c r="K1332" s="21">
        <f ca="1">IF(INDIRECT(H$1&amp;"!$I$1",1)-1+'15MIN'!$A1332&lt;=INDIRECT(H$1&amp;"!$I$2",1),-OFFSET(INDIRECT(H$1&amp;"!$E$1",1),INDIRECT(H$1&amp;"!$I$1",1)-1+'15MIN'!$A1332-1,0),0)</f>
        <v>-10375.057000000001</v>
      </c>
      <c r="L1332" s="20">
        <f ca="1">IF(INDIRECT(L$1&amp;"!$I$1",1)-1+'15MIN'!$A1332&lt;=INDIRECT(L$1&amp;"!$I$2",1),OFFSET(INDIRECT(L$1&amp;"!$F$1",1),INDIRECT(L$1&amp;"!$I$1",1)-1+'15MIN'!$A1332-1,0),0)</f>
        <v>5612.091797</v>
      </c>
      <c r="M1332" s="20">
        <f ca="1">IF(INDIRECT(L$1&amp;"!$I$1",1)-1+'15MIN'!$A1332&lt;=INDIRECT(L$1&amp;"!$I$2",1),-OFFSET(INDIRECT(L$1&amp;"!$D$1",1),INDIRECT(L$1&amp;"!$I$1",1)-1+'15MIN'!$A1332-1,0),0)</f>
        <v>0</v>
      </c>
      <c r="N1332" s="20">
        <f ca="1">IF(INDIRECT(L$1&amp;"!$I$1",1)-1+'15MIN'!$A1332&lt;=INDIRECT(L$1&amp;"!$I$2",1),OFFSET(INDIRECT(L$1&amp;"!$G$1",1),INDIRECT(L$1&amp;"!$I$1",1)-1+'15MIN'!$A1332-1,0),0)</f>
        <v>0.248358</v>
      </c>
      <c r="O1332" s="21">
        <f ca="1">IF(INDIRECT(L$1&amp;"!$I$1",1)-1+'15MIN'!$A1332&lt;=INDIRECT(L$1&amp;"!$I$2",1),-OFFSET(INDIRECT(L$1&amp;"!$E$1",1),INDIRECT(L$1&amp;"!$I$1",1)-1+'15MIN'!$A1332-1,0),0)</f>
        <v>-26.009111000000001</v>
      </c>
    </row>
    <row r="1333" spans="1:15" x14ac:dyDescent="0.2">
      <c r="A1333" s="1">
        <f t="shared" si="59"/>
        <v>1329</v>
      </c>
      <c r="B1333" s="1">
        <f t="shared" si="60"/>
        <v>14</v>
      </c>
      <c r="C1333" s="19">
        <f t="shared" si="61"/>
        <v>0.83333333333333304</v>
      </c>
      <c r="D1333" s="20">
        <f ca="1">IF(INDIRECT($D$1&amp;"!$I$1",1)-1+'15MIN'!$A1333&lt;=INDIRECT($D$1&amp;"!$I$2",1),OFFSET(INDIRECT($D$1&amp;"!$F$1",1),INDIRECT($D$1&amp;"!$I$1",1)-1+'15MIN'!$A1333-1,0),0)</f>
        <v>1371.8024</v>
      </c>
      <c r="E1333" s="20">
        <f ca="1">IF(CUEL!$I$1-1+'15MIN'!$A1333&lt;=CUEL!$I$2,-OFFSET(CUEL!$D$1,CUEL!$I$1-1+'15MIN'!$A1333-1,0),0)</f>
        <v>0</v>
      </c>
      <c r="F1333" s="20">
        <f ca="1">IF(INDIRECT($D$1&amp;"!$I$1",1)-1+'15MIN'!$A1333&lt;=INDIRECT($D$1&amp;"!$I$2",1),OFFSET(INDIRECT($D$1&amp;"!$G$1",1),INDIRECT($D$1&amp;"!$I$1",1)-1+'15MIN'!$A1333-1,0),0)</f>
        <v>152.85931400000001</v>
      </c>
      <c r="G1333" s="21">
        <f ca="1">IF(INDIRECT($D$1&amp;"!$I$1",1)-1+'15MIN'!$A1333&lt;=INDIRECT($D$1&amp;"!$I$2",1),-OFFSET(INDIRECT($D$1&amp;"!$E$1",1),INDIRECT($D$1&amp;"!$I$1",1)-1+'15MIN'!$A1333-1,0),0)</f>
        <v>0</v>
      </c>
      <c r="H1333" s="20">
        <f ca="1">IF(INDIRECT(H$1&amp;"!$I$1",1)-1+'15MIN'!$A1333&lt;=INDIRECT(H$1&amp;"!$I$2",1),OFFSET(INDIRECT(H$1&amp;"!$F$1",1),INDIRECT(H$1&amp;"!$I$1",1)-1+'15MIN'!$A1333-1,0),0)</f>
        <v>41826.101999999999</v>
      </c>
      <c r="I1333" s="20">
        <f ca="1">IF(INDIRECT(H$1&amp;"!$I$1",1)-1+'15MIN'!$A1333&lt;=INDIRECT(H$1&amp;"!$I$2",1),-OFFSET(INDIRECT(H$1&amp;"!$D$1",1),INDIRECT(H$1&amp;"!$I$1",1)-1+'15MIN'!$A1333-1,0),0)</f>
        <v>0</v>
      </c>
      <c r="J1333" s="20">
        <f ca="1">IF(INDIRECT(H$1&amp;"!$I$1",1)-1+'15MIN'!$A1333&lt;=INDIRECT(H$1&amp;"!$I$2",1),OFFSET(INDIRECT(H$1&amp;"!$G$1",1),INDIRECT(H$1&amp;"!$I$1",1)-1+'15MIN'!$A1333-1,0),0)</f>
        <v>0</v>
      </c>
      <c r="K1333" s="21">
        <f ca="1">IF(INDIRECT(H$1&amp;"!$I$1",1)-1+'15MIN'!$A1333&lt;=INDIRECT(H$1&amp;"!$I$2",1),-OFFSET(INDIRECT(H$1&amp;"!$E$1",1),INDIRECT(H$1&amp;"!$I$1",1)-1+'15MIN'!$A1333-1,0),0)</f>
        <v>-10388.521000000001</v>
      </c>
      <c r="L1333" s="20">
        <f ca="1">IF(INDIRECT(L$1&amp;"!$I$1",1)-1+'15MIN'!$A1333&lt;=INDIRECT(L$1&amp;"!$I$2",1),OFFSET(INDIRECT(L$1&amp;"!$F$1",1),INDIRECT(L$1&amp;"!$I$1",1)-1+'15MIN'!$A1333-1,0),0)</f>
        <v>7166.4321289999998</v>
      </c>
      <c r="M1333" s="20">
        <f ca="1">IF(INDIRECT(L$1&amp;"!$I$1",1)-1+'15MIN'!$A1333&lt;=INDIRECT(L$1&amp;"!$I$2",1),-OFFSET(INDIRECT(L$1&amp;"!$D$1",1),INDIRECT(L$1&amp;"!$I$1",1)-1+'15MIN'!$A1333-1,0),0)</f>
        <v>0</v>
      </c>
      <c r="N1333" s="20">
        <f ca="1">IF(INDIRECT(L$1&amp;"!$I$1",1)-1+'15MIN'!$A1333&lt;=INDIRECT(L$1&amp;"!$I$2",1),OFFSET(INDIRECT(L$1&amp;"!$G$1",1),INDIRECT(L$1&amp;"!$I$1",1)-1+'15MIN'!$A1333-1,0),0)</f>
        <v>0.44754899999999997</v>
      </c>
      <c r="O1333" s="21">
        <f ca="1">IF(INDIRECT(L$1&amp;"!$I$1",1)-1+'15MIN'!$A1333&lt;=INDIRECT(L$1&amp;"!$I$2",1),-OFFSET(INDIRECT(L$1&amp;"!$E$1",1),INDIRECT(L$1&amp;"!$I$1",1)-1+'15MIN'!$A1333-1,0),0)</f>
        <v>-20.553034</v>
      </c>
    </row>
    <row r="1334" spans="1:15" x14ac:dyDescent="0.2">
      <c r="A1334" s="1">
        <f t="shared" si="59"/>
        <v>1330</v>
      </c>
      <c r="B1334" s="1">
        <f t="shared" si="60"/>
        <v>14</v>
      </c>
      <c r="C1334" s="19">
        <f t="shared" si="61"/>
        <v>0.84375</v>
      </c>
      <c r="D1334" s="20">
        <f ca="1">IF(INDIRECT($D$1&amp;"!$I$1",1)-1+'15MIN'!$A1334&lt;=INDIRECT($D$1&amp;"!$I$2",1),OFFSET(INDIRECT($D$1&amp;"!$F$1",1),INDIRECT($D$1&amp;"!$I$1",1)-1+'15MIN'!$A1334-1,0),0)</f>
        <v>538.75140399999998</v>
      </c>
      <c r="E1334" s="20">
        <f ca="1">IF(CUEL!$I$1-1+'15MIN'!$A1334&lt;=CUEL!$I$2,-OFFSET(CUEL!$D$1,CUEL!$I$1-1+'15MIN'!$A1334-1,0),0)</f>
        <v>0</v>
      </c>
      <c r="F1334" s="20">
        <f ca="1">IF(INDIRECT($D$1&amp;"!$I$1",1)-1+'15MIN'!$A1334&lt;=INDIRECT($D$1&amp;"!$I$2",1),OFFSET(INDIRECT($D$1&amp;"!$G$1",1),INDIRECT($D$1&amp;"!$I$1",1)-1+'15MIN'!$A1334-1,0),0)</f>
        <v>135.99529999999999</v>
      </c>
      <c r="G1334" s="21">
        <f ca="1">IF(INDIRECT($D$1&amp;"!$I$1",1)-1+'15MIN'!$A1334&lt;=INDIRECT($D$1&amp;"!$I$2",1),-OFFSET(INDIRECT($D$1&amp;"!$E$1",1),INDIRECT($D$1&amp;"!$I$1",1)-1+'15MIN'!$A1334-1,0),0)</f>
        <v>0</v>
      </c>
      <c r="H1334" s="20">
        <f ca="1">IF(INDIRECT(H$1&amp;"!$I$1",1)-1+'15MIN'!$A1334&lt;=INDIRECT(H$1&amp;"!$I$2",1),OFFSET(INDIRECT(H$1&amp;"!$F$1",1),INDIRECT(H$1&amp;"!$I$1",1)-1+'15MIN'!$A1334-1,0),0)</f>
        <v>41777.875</v>
      </c>
      <c r="I1334" s="20">
        <f ca="1">IF(INDIRECT(H$1&amp;"!$I$1",1)-1+'15MIN'!$A1334&lt;=INDIRECT(H$1&amp;"!$I$2",1),-OFFSET(INDIRECT(H$1&amp;"!$D$1",1),INDIRECT(H$1&amp;"!$I$1",1)-1+'15MIN'!$A1334-1,0),0)</f>
        <v>0</v>
      </c>
      <c r="J1334" s="20">
        <f ca="1">IF(INDIRECT(H$1&amp;"!$I$1",1)-1+'15MIN'!$A1334&lt;=INDIRECT(H$1&amp;"!$I$2",1),OFFSET(INDIRECT(H$1&amp;"!$G$1",1),INDIRECT(H$1&amp;"!$I$1",1)-1+'15MIN'!$A1334-1,0),0)</f>
        <v>0</v>
      </c>
      <c r="K1334" s="21">
        <f ca="1">IF(INDIRECT(H$1&amp;"!$I$1",1)-1+'15MIN'!$A1334&lt;=INDIRECT(H$1&amp;"!$I$2",1),-OFFSET(INDIRECT(H$1&amp;"!$E$1",1),INDIRECT(H$1&amp;"!$I$1",1)-1+'15MIN'!$A1334-1,0),0)</f>
        <v>-10357.450000000001</v>
      </c>
      <c r="L1334" s="20">
        <f ca="1">IF(INDIRECT(L$1&amp;"!$I$1",1)-1+'15MIN'!$A1334&lt;=INDIRECT(L$1&amp;"!$I$2",1),OFFSET(INDIRECT(L$1&amp;"!$F$1",1),INDIRECT(L$1&amp;"!$I$1",1)-1+'15MIN'!$A1334-1,0),0)</f>
        <v>7647.9848629999997</v>
      </c>
      <c r="M1334" s="20">
        <f ca="1">IF(INDIRECT(L$1&amp;"!$I$1",1)-1+'15MIN'!$A1334&lt;=INDIRECT(L$1&amp;"!$I$2",1),-OFFSET(INDIRECT(L$1&amp;"!$D$1",1),INDIRECT(L$1&amp;"!$I$1",1)-1+'15MIN'!$A1334-1,0),0)</f>
        <v>0</v>
      </c>
      <c r="N1334" s="20">
        <f ca="1">IF(INDIRECT(L$1&amp;"!$I$1",1)-1+'15MIN'!$A1334&lt;=INDIRECT(L$1&amp;"!$I$2",1),OFFSET(INDIRECT(L$1&amp;"!$G$1",1),INDIRECT(L$1&amp;"!$I$1",1)-1+'15MIN'!$A1334-1,0),0)</f>
        <v>2.028483</v>
      </c>
      <c r="O1334" s="21">
        <f ca="1">IF(INDIRECT(L$1&amp;"!$I$1",1)-1+'15MIN'!$A1334&lt;=INDIRECT(L$1&amp;"!$I$2",1),-OFFSET(INDIRECT(L$1&amp;"!$E$1",1),INDIRECT(L$1&amp;"!$I$1",1)-1+'15MIN'!$A1334-1,0),0)</f>
        <v>-8.1678920000000002</v>
      </c>
    </row>
    <row r="1335" spans="1:15" x14ac:dyDescent="0.2">
      <c r="A1335" s="1">
        <f t="shared" si="59"/>
        <v>1331</v>
      </c>
      <c r="B1335" s="1">
        <f t="shared" si="60"/>
        <v>14</v>
      </c>
      <c r="C1335" s="19">
        <f t="shared" si="61"/>
        <v>0.85416666666666696</v>
      </c>
      <c r="D1335" s="20">
        <f ca="1">IF(INDIRECT($D$1&amp;"!$I$1",1)-1+'15MIN'!$A1335&lt;=INDIRECT($D$1&amp;"!$I$2",1),OFFSET(INDIRECT($D$1&amp;"!$F$1",1),INDIRECT($D$1&amp;"!$I$1",1)-1+'15MIN'!$A1335-1,0),0)</f>
        <v>1122.8235999999999</v>
      </c>
      <c r="E1335" s="20">
        <f ca="1">IF(CUEL!$I$1-1+'15MIN'!$A1335&lt;=CUEL!$I$2,-OFFSET(CUEL!$D$1,CUEL!$I$1-1+'15MIN'!$A1335-1,0),0)</f>
        <v>0</v>
      </c>
      <c r="F1335" s="20">
        <f ca="1">IF(INDIRECT($D$1&amp;"!$I$1",1)-1+'15MIN'!$A1335&lt;=INDIRECT($D$1&amp;"!$I$2",1),OFFSET(INDIRECT($D$1&amp;"!$G$1",1),INDIRECT($D$1&amp;"!$I$1",1)-1+'15MIN'!$A1335-1,0),0)</f>
        <v>148.653549</v>
      </c>
      <c r="G1335" s="21">
        <f ca="1">IF(INDIRECT($D$1&amp;"!$I$1",1)-1+'15MIN'!$A1335&lt;=INDIRECT($D$1&amp;"!$I$2",1),-OFFSET(INDIRECT($D$1&amp;"!$E$1",1),INDIRECT($D$1&amp;"!$I$1",1)-1+'15MIN'!$A1335-1,0),0)</f>
        <v>0</v>
      </c>
      <c r="H1335" s="20">
        <f ca="1">IF(INDIRECT(H$1&amp;"!$I$1",1)-1+'15MIN'!$A1335&lt;=INDIRECT(H$1&amp;"!$I$2",1),OFFSET(INDIRECT(H$1&amp;"!$F$1",1),INDIRECT(H$1&amp;"!$I$1",1)-1+'15MIN'!$A1335-1,0),0)</f>
        <v>41476.565999999999</v>
      </c>
      <c r="I1335" s="20">
        <f ca="1">IF(INDIRECT(H$1&amp;"!$I$1",1)-1+'15MIN'!$A1335&lt;=INDIRECT(H$1&amp;"!$I$2",1),-OFFSET(INDIRECT(H$1&amp;"!$D$1",1),INDIRECT(H$1&amp;"!$I$1",1)-1+'15MIN'!$A1335-1,0),0)</f>
        <v>0</v>
      </c>
      <c r="J1335" s="20">
        <f ca="1">IF(INDIRECT(H$1&amp;"!$I$1",1)-1+'15MIN'!$A1335&lt;=INDIRECT(H$1&amp;"!$I$2",1),OFFSET(INDIRECT(H$1&amp;"!$G$1",1),INDIRECT(H$1&amp;"!$I$1",1)-1+'15MIN'!$A1335-1,0),0)</f>
        <v>0</v>
      </c>
      <c r="K1335" s="21">
        <f ca="1">IF(INDIRECT(H$1&amp;"!$I$1",1)-1+'15MIN'!$A1335&lt;=INDIRECT(H$1&amp;"!$I$2",1),-OFFSET(INDIRECT(H$1&amp;"!$E$1",1),INDIRECT(H$1&amp;"!$I$1",1)-1+'15MIN'!$A1335-1,0),0)</f>
        <v>-10275.528319999999</v>
      </c>
      <c r="L1335" s="20">
        <f ca="1">IF(INDIRECT(L$1&amp;"!$I$1",1)-1+'15MIN'!$A1335&lt;=INDIRECT(L$1&amp;"!$I$2",1),OFFSET(INDIRECT(L$1&amp;"!$F$1",1),INDIRECT(L$1&amp;"!$I$1",1)-1+'15MIN'!$A1335-1,0),0)</f>
        <v>6196.5258789999998</v>
      </c>
      <c r="M1335" s="20">
        <f ca="1">IF(INDIRECT(L$1&amp;"!$I$1",1)-1+'15MIN'!$A1335&lt;=INDIRECT(L$1&amp;"!$I$2",1),-OFFSET(INDIRECT(L$1&amp;"!$D$1",1),INDIRECT(L$1&amp;"!$I$1",1)-1+'15MIN'!$A1335-1,0),0)</f>
        <v>0</v>
      </c>
      <c r="N1335" s="20">
        <f ca="1">IF(INDIRECT(L$1&amp;"!$I$1",1)-1+'15MIN'!$A1335&lt;=INDIRECT(L$1&amp;"!$I$2",1),OFFSET(INDIRECT(L$1&amp;"!$G$1",1),INDIRECT(L$1&amp;"!$I$1",1)-1+'15MIN'!$A1335-1,0),0)</f>
        <v>0.161637</v>
      </c>
      <c r="O1335" s="21">
        <f ca="1">IF(INDIRECT(L$1&amp;"!$I$1",1)-1+'15MIN'!$A1335&lt;=INDIRECT(L$1&amp;"!$I$2",1),-OFFSET(INDIRECT(L$1&amp;"!$E$1",1),INDIRECT(L$1&amp;"!$I$1",1)-1+'15MIN'!$A1335-1,0),0)</f>
        <v>-18.594166000000001</v>
      </c>
    </row>
    <row r="1336" spans="1:15" x14ac:dyDescent="0.2">
      <c r="A1336" s="1">
        <f t="shared" si="59"/>
        <v>1332</v>
      </c>
      <c r="B1336" s="1">
        <f t="shared" si="60"/>
        <v>14</v>
      </c>
      <c r="C1336" s="19">
        <f t="shared" si="61"/>
        <v>0.86458333333333304</v>
      </c>
      <c r="D1336" s="20">
        <f ca="1">IF(INDIRECT($D$1&amp;"!$I$1",1)-1+'15MIN'!$A1336&lt;=INDIRECT($D$1&amp;"!$I$2",1),OFFSET(INDIRECT($D$1&amp;"!$F$1",1),INDIRECT($D$1&amp;"!$I$1",1)-1+'15MIN'!$A1336-1,0),0)</f>
        <v>842.14502000000005</v>
      </c>
      <c r="E1336" s="20">
        <f ca="1">IF(CUEL!$I$1-1+'15MIN'!$A1336&lt;=CUEL!$I$2,-OFFSET(CUEL!$D$1,CUEL!$I$1-1+'15MIN'!$A1336-1,0),0)</f>
        <v>0</v>
      </c>
      <c r="F1336" s="20">
        <f ca="1">IF(INDIRECT($D$1&amp;"!$I$1",1)-1+'15MIN'!$A1336&lt;=INDIRECT($D$1&amp;"!$I$2",1),OFFSET(INDIRECT($D$1&amp;"!$G$1",1),INDIRECT($D$1&amp;"!$I$1",1)-1+'15MIN'!$A1336-1,0),0)</f>
        <v>143.25971999999999</v>
      </c>
      <c r="G1336" s="21">
        <f ca="1">IF(INDIRECT($D$1&amp;"!$I$1",1)-1+'15MIN'!$A1336&lt;=INDIRECT($D$1&amp;"!$I$2",1),-OFFSET(INDIRECT($D$1&amp;"!$E$1",1),INDIRECT($D$1&amp;"!$I$1",1)-1+'15MIN'!$A1336-1,0),0)</f>
        <v>0</v>
      </c>
      <c r="H1336" s="20">
        <f ca="1">IF(INDIRECT(H$1&amp;"!$I$1",1)-1+'15MIN'!$A1336&lt;=INDIRECT(H$1&amp;"!$I$2",1),OFFSET(INDIRECT(H$1&amp;"!$F$1",1),INDIRECT(H$1&amp;"!$I$1",1)-1+'15MIN'!$A1336-1,0),0)</f>
        <v>41443.620999999999</v>
      </c>
      <c r="I1336" s="20">
        <f ca="1">IF(INDIRECT(H$1&amp;"!$I$1",1)-1+'15MIN'!$A1336&lt;=INDIRECT(H$1&amp;"!$I$2",1),-OFFSET(INDIRECT(H$1&amp;"!$D$1",1),INDIRECT(H$1&amp;"!$I$1",1)-1+'15MIN'!$A1336-1,0),0)</f>
        <v>0</v>
      </c>
      <c r="J1336" s="20">
        <f ca="1">IF(INDIRECT(H$1&amp;"!$I$1",1)-1+'15MIN'!$A1336&lt;=INDIRECT(H$1&amp;"!$I$2",1),OFFSET(INDIRECT(H$1&amp;"!$G$1",1),INDIRECT(H$1&amp;"!$I$1",1)-1+'15MIN'!$A1336-1,0),0)</f>
        <v>0</v>
      </c>
      <c r="K1336" s="21">
        <f ca="1">IF(INDIRECT(H$1&amp;"!$I$1",1)-1+'15MIN'!$A1336&lt;=INDIRECT(H$1&amp;"!$I$2",1),-OFFSET(INDIRECT(H$1&amp;"!$E$1",1),INDIRECT(H$1&amp;"!$I$1",1)-1+'15MIN'!$A1336-1,0),0)</f>
        <v>-10264.877930000001</v>
      </c>
      <c r="L1336" s="20">
        <f ca="1">IF(INDIRECT(L$1&amp;"!$I$1",1)-1+'15MIN'!$A1336&lt;=INDIRECT(L$1&amp;"!$I$2",1),OFFSET(INDIRECT(L$1&amp;"!$F$1",1),INDIRECT(L$1&amp;"!$I$1",1)-1+'15MIN'!$A1336-1,0),0)</f>
        <v>5025.5356449999999</v>
      </c>
      <c r="M1336" s="20">
        <f ca="1">IF(INDIRECT(L$1&amp;"!$I$1",1)-1+'15MIN'!$A1336&lt;=INDIRECT(L$1&amp;"!$I$2",1),-OFFSET(INDIRECT(L$1&amp;"!$D$1",1),INDIRECT(L$1&amp;"!$I$1",1)-1+'15MIN'!$A1336-1,0),0)</f>
        <v>0</v>
      </c>
      <c r="N1336" s="20">
        <f ca="1">IF(INDIRECT(L$1&amp;"!$I$1",1)-1+'15MIN'!$A1336&lt;=INDIRECT(L$1&amp;"!$I$2",1),OFFSET(INDIRECT(L$1&amp;"!$G$1",1),INDIRECT(L$1&amp;"!$I$1",1)-1+'15MIN'!$A1336-1,0),0)</f>
        <v>8.7064000000000002E-2</v>
      </c>
      <c r="O1336" s="21">
        <f ca="1">IF(INDIRECT(L$1&amp;"!$I$1",1)-1+'15MIN'!$A1336&lt;=INDIRECT(L$1&amp;"!$I$2",1),-OFFSET(INDIRECT(L$1&amp;"!$E$1",1),INDIRECT(L$1&amp;"!$I$1",1)-1+'15MIN'!$A1336-1,0),0)</f>
        <v>-26.395378000000001</v>
      </c>
    </row>
    <row r="1337" spans="1:15" x14ac:dyDescent="0.2">
      <c r="A1337" s="1">
        <f t="shared" si="59"/>
        <v>1333</v>
      </c>
      <c r="B1337" s="1">
        <f t="shared" si="60"/>
        <v>14</v>
      </c>
      <c r="C1337" s="19">
        <f t="shared" si="61"/>
        <v>0.875</v>
      </c>
      <c r="D1337" s="20">
        <f ca="1">IF(INDIRECT($D$1&amp;"!$I$1",1)-1+'15MIN'!$A1337&lt;=INDIRECT($D$1&amp;"!$I$2",1),OFFSET(INDIRECT($D$1&amp;"!$F$1",1),INDIRECT($D$1&amp;"!$I$1",1)-1+'15MIN'!$A1337-1,0),0)</f>
        <v>527.68218999999999</v>
      </c>
      <c r="E1337" s="20">
        <f ca="1">IF(CUEL!$I$1-1+'15MIN'!$A1337&lt;=CUEL!$I$2,-OFFSET(CUEL!$D$1,CUEL!$I$1-1+'15MIN'!$A1337-1,0),0)</f>
        <v>0</v>
      </c>
      <c r="F1337" s="20">
        <f ca="1">IF(INDIRECT($D$1&amp;"!$I$1",1)-1+'15MIN'!$A1337&lt;=INDIRECT($D$1&amp;"!$I$2",1),OFFSET(INDIRECT($D$1&amp;"!$G$1",1),INDIRECT($D$1&amp;"!$I$1",1)-1+'15MIN'!$A1337-1,0),0)</f>
        <v>134.38767999999999</v>
      </c>
      <c r="G1337" s="21">
        <f ca="1">IF(INDIRECT($D$1&amp;"!$I$1",1)-1+'15MIN'!$A1337&lt;=INDIRECT($D$1&amp;"!$I$2",1),-OFFSET(INDIRECT($D$1&amp;"!$E$1",1),INDIRECT($D$1&amp;"!$I$1",1)-1+'15MIN'!$A1337-1,0),0)</f>
        <v>0</v>
      </c>
      <c r="H1337" s="20">
        <f ca="1">IF(INDIRECT(H$1&amp;"!$I$1",1)-1+'15MIN'!$A1337&lt;=INDIRECT(H$1&amp;"!$I$2",1),OFFSET(INDIRECT(H$1&amp;"!$F$1",1),INDIRECT(H$1&amp;"!$I$1",1)-1+'15MIN'!$A1337-1,0),0)</f>
        <v>41540.847999999998</v>
      </c>
      <c r="I1337" s="20">
        <f ca="1">IF(INDIRECT(H$1&amp;"!$I$1",1)-1+'15MIN'!$A1337&lt;=INDIRECT(H$1&amp;"!$I$2",1),-OFFSET(INDIRECT(H$1&amp;"!$D$1",1),INDIRECT(H$1&amp;"!$I$1",1)-1+'15MIN'!$A1337-1,0),0)</f>
        <v>0</v>
      </c>
      <c r="J1337" s="20">
        <f ca="1">IF(INDIRECT(H$1&amp;"!$I$1",1)-1+'15MIN'!$A1337&lt;=INDIRECT(H$1&amp;"!$I$2",1),OFFSET(INDIRECT(H$1&amp;"!$G$1",1),INDIRECT(H$1&amp;"!$I$1",1)-1+'15MIN'!$A1337-1,0),0)</f>
        <v>0</v>
      </c>
      <c r="K1337" s="21">
        <f ca="1">IF(INDIRECT(H$1&amp;"!$I$1",1)-1+'15MIN'!$A1337&lt;=INDIRECT(H$1&amp;"!$I$2",1),-OFFSET(INDIRECT(H$1&amp;"!$E$1",1),INDIRECT(H$1&amp;"!$I$1",1)-1+'15MIN'!$A1337-1,0),0)</f>
        <v>-10289.450999999999</v>
      </c>
      <c r="L1337" s="20">
        <f ca="1">IF(INDIRECT(L$1&amp;"!$I$1",1)-1+'15MIN'!$A1337&lt;=INDIRECT(L$1&amp;"!$I$2",1),OFFSET(INDIRECT(L$1&amp;"!$F$1",1),INDIRECT(L$1&amp;"!$I$1",1)-1+'15MIN'!$A1337-1,0),0)</f>
        <v>2952.9804690000001</v>
      </c>
      <c r="M1337" s="20">
        <f ca="1">IF(INDIRECT(L$1&amp;"!$I$1",1)-1+'15MIN'!$A1337&lt;=INDIRECT(L$1&amp;"!$I$2",1),-OFFSET(INDIRECT(L$1&amp;"!$D$1",1),INDIRECT(L$1&amp;"!$I$1",1)-1+'15MIN'!$A1337-1,0),0)</f>
        <v>0</v>
      </c>
      <c r="N1337" s="20">
        <f ca="1">IF(INDIRECT(L$1&amp;"!$I$1",1)-1+'15MIN'!$A1337&lt;=INDIRECT(L$1&amp;"!$I$2",1),OFFSET(INDIRECT(L$1&amp;"!$G$1",1),INDIRECT(L$1&amp;"!$I$1",1)-1+'15MIN'!$A1337-1,0),0)</f>
        <v>0</v>
      </c>
      <c r="O1337" s="21">
        <f ca="1">IF(INDIRECT(L$1&amp;"!$I$1",1)-1+'15MIN'!$A1337&lt;=INDIRECT(L$1&amp;"!$I$2",1),-OFFSET(INDIRECT(L$1&amp;"!$E$1",1),INDIRECT(L$1&amp;"!$I$1",1)-1+'15MIN'!$A1337-1,0),0)</f>
        <v>-35.492466</v>
      </c>
    </row>
    <row r="1338" spans="1:15" x14ac:dyDescent="0.2">
      <c r="A1338" s="1">
        <f t="shared" si="59"/>
        <v>1334</v>
      </c>
      <c r="B1338" s="1">
        <f t="shared" si="60"/>
        <v>14</v>
      </c>
      <c r="C1338" s="19">
        <f t="shared" si="61"/>
        <v>0.88541666666666696</v>
      </c>
      <c r="D1338" s="20">
        <f ca="1">IF(INDIRECT($D$1&amp;"!$I$1",1)-1+'15MIN'!$A1338&lt;=INDIRECT($D$1&amp;"!$I$2",1),OFFSET(INDIRECT($D$1&amp;"!$F$1",1),INDIRECT($D$1&amp;"!$I$1",1)-1+'15MIN'!$A1338-1,0),0)</f>
        <v>400.94143700000001</v>
      </c>
      <c r="E1338" s="20">
        <f ca="1">IF(CUEL!$I$1-1+'15MIN'!$A1338&lt;=CUEL!$I$2,-OFFSET(CUEL!$D$1,CUEL!$I$1-1+'15MIN'!$A1338-1,0),0)</f>
        <v>0</v>
      </c>
      <c r="F1338" s="20">
        <f ca="1">IF(INDIRECT($D$1&amp;"!$I$1",1)-1+'15MIN'!$A1338&lt;=INDIRECT($D$1&amp;"!$I$2",1),OFFSET(INDIRECT($D$1&amp;"!$G$1",1),INDIRECT($D$1&amp;"!$I$1",1)-1+'15MIN'!$A1338-1,0),0)</f>
        <v>129.156631</v>
      </c>
      <c r="G1338" s="21">
        <f ca="1">IF(INDIRECT($D$1&amp;"!$I$1",1)-1+'15MIN'!$A1338&lt;=INDIRECT($D$1&amp;"!$I$2",1),-OFFSET(INDIRECT($D$1&amp;"!$E$1",1),INDIRECT($D$1&amp;"!$I$1",1)-1+'15MIN'!$A1338-1,0),0)</f>
        <v>0</v>
      </c>
      <c r="H1338" s="20">
        <f ca="1">IF(INDIRECT(H$1&amp;"!$I$1",1)-1+'15MIN'!$A1338&lt;=INDIRECT(H$1&amp;"!$I$2",1),OFFSET(INDIRECT(H$1&amp;"!$F$1",1),INDIRECT(H$1&amp;"!$I$1",1)-1+'15MIN'!$A1338-1,0),0)</f>
        <v>41352.417999999998</v>
      </c>
      <c r="I1338" s="20">
        <f ca="1">IF(INDIRECT(H$1&amp;"!$I$1",1)-1+'15MIN'!$A1338&lt;=INDIRECT(H$1&amp;"!$I$2",1),-OFFSET(INDIRECT(H$1&amp;"!$D$1",1),INDIRECT(H$1&amp;"!$I$1",1)-1+'15MIN'!$A1338-1,0),0)</f>
        <v>0</v>
      </c>
      <c r="J1338" s="20">
        <f ca="1">IF(INDIRECT(H$1&amp;"!$I$1",1)-1+'15MIN'!$A1338&lt;=INDIRECT(H$1&amp;"!$I$2",1),OFFSET(INDIRECT(H$1&amp;"!$G$1",1),INDIRECT(H$1&amp;"!$I$1",1)-1+'15MIN'!$A1338-1,0),0)</f>
        <v>0</v>
      </c>
      <c r="K1338" s="21">
        <f ca="1">IF(INDIRECT(H$1&amp;"!$I$1",1)-1+'15MIN'!$A1338&lt;=INDIRECT(H$1&amp;"!$I$2",1),-OFFSET(INDIRECT(H$1&amp;"!$E$1",1),INDIRECT(H$1&amp;"!$I$1",1)-1+'15MIN'!$A1338-1,0),0)</f>
        <v>-10247.692999999999</v>
      </c>
      <c r="L1338" s="20">
        <f ca="1">IF(INDIRECT(L$1&amp;"!$I$1",1)-1+'15MIN'!$A1338&lt;=INDIRECT(L$1&amp;"!$I$2",1),OFFSET(INDIRECT(L$1&amp;"!$F$1",1),INDIRECT(L$1&amp;"!$I$1",1)-1+'15MIN'!$A1338-1,0),0)</f>
        <v>1895.1369629999999</v>
      </c>
      <c r="M1338" s="20">
        <f ca="1">IF(INDIRECT(L$1&amp;"!$I$1",1)-1+'15MIN'!$A1338&lt;=INDIRECT(L$1&amp;"!$I$2",1),-OFFSET(INDIRECT(L$1&amp;"!$D$1",1),INDIRECT(L$1&amp;"!$I$1",1)-1+'15MIN'!$A1338-1,0),0)</f>
        <v>0</v>
      </c>
      <c r="N1338" s="20">
        <f ca="1">IF(INDIRECT(L$1&amp;"!$I$1",1)-1+'15MIN'!$A1338&lt;=INDIRECT(L$1&amp;"!$I$2",1),OFFSET(INDIRECT(L$1&amp;"!$G$1",1),INDIRECT(L$1&amp;"!$I$1",1)-1+'15MIN'!$A1338-1,0),0)</f>
        <v>1.5200000000000001E-3</v>
      </c>
      <c r="O1338" s="21">
        <f ca="1">IF(INDIRECT(L$1&amp;"!$I$1",1)-1+'15MIN'!$A1338&lt;=INDIRECT(L$1&amp;"!$I$2",1),-OFFSET(INDIRECT(L$1&amp;"!$E$1",1),INDIRECT(L$1&amp;"!$I$1",1)-1+'15MIN'!$A1338-1,0),0)</f>
        <v>-27.939899</v>
      </c>
    </row>
    <row r="1339" spans="1:15" x14ac:dyDescent="0.2">
      <c r="A1339" s="1">
        <f t="shared" si="59"/>
        <v>1335</v>
      </c>
      <c r="B1339" s="1">
        <f t="shared" si="60"/>
        <v>14</v>
      </c>
      <c r="C1339" s="19">
        <f t="shared" si="61"/>
        <v>0.89583333333333304</v>
      </c>
      <c r="D1339" s="20">
        <f ca="1">IF(INDIRECT($D$1&amp;"!$I$1",1)-1+'15MIN'!$A1339&lt;=INDIRECT($D$1&amp;"!$I$2",1),OFFSET(INDIRECT($D$1&amp;"!$F$1",1),INDIRECT($D$1&amp;"!$I$1",1)-1+'15MIN'!$A1339-1,0),0)</f>
        <v>533.71588099999997</v>
      </c>
      <c r="E1339" s="20">
        <f ca="1">IF(CUEL!$I$1-1+'15MIN'!$A1339&lt;=CUEL!$I$2,-OFFSET(CUEL!$D$1,CUEL!$I$1-1+'15MIN'!$A1339-1,0),0)</f>
        <v>0</v>
      </c>
      <c r="F1339" s="20">
        <f ca="1">IF(INDIRECT($D$1&amp;"!$I$1",1)-1+'15MIN'!$A1339&lt;=INDIRECT($D$1&amp;"!$I$2",1),OFFSET(INDIRECT($D$1&amp;"!$G$1",1),INDIRECT($D$1&amp;"!$I$1",1)-1+'15MIN'!$A1339-1,0),0)</f>
        <v>136.58818099999999</v>
      </c>
      <c r="G1339" s="21">
        <f ca="1">IF(INDIRECT($D$1&amp;"!$I$1",1)-1+'15MIN'!$A1339&lt;=INDIRECT($D$1&amp;"!$I$2",1),-OFFSET(INDIRECT($D$1&amp;"!$E$1",1),INDIRECT($D$1&amp;"!$I$1",1)-1+'15MIN'!$A1339-1,0),0)</f>
        <v>0</v>
      </c>
      <c r="H1339" s="20">
        <f ca="1">IF(INDIRECT(H$1&amp;"!$I$1",1)-1+'15MIN'!$A1339&lt;=INDIRECT(H$1&amp;"!$I$2",1),OFFSET(INDIRECT(H$1&amp;"!$F$1",1),INDIRECT(H$1&amp;"!$I$1",1)-1+'15MIN'!$A1339-1,0),0)</f>
        <v>40635.336000000003</v>
      </c>
      <c r="I1339" s="20">
        <f ca="1">IF(INDIRECT(H$1&amp;"!$I$1",1)-1+'15MIN'!$A1339&lt;=INDIRECT(H$1&amp;"!$I$2",1),-OFFSET(INDIRECT(H$1&amp;"!$D$1",1),INDIRECT(H$1&amp;"!$I$1",1)-1+'15MIN'!$A1339-1,0),0)</f>
        <v>0</v>
      </c>
      <c r="J1339" s="20">
        <f ca="1">IF(INDIRECT(H$1&amp;"!$I$1",1)-1+'15MIN'!$A1339&lt;=INDIRECT(H$1&amp;"!$I$2",1),OFFSET(INDIRECT(H$1&amp;"!$G$1",1),INDIRECT(H$1&amp;"!$I$1",1)-1+'15MIN'!$A1339-1,0),0)</f>
        <v>0</v>
      </c>
      <c r="K1339" s="21">
        <f ca="1">IF(INDIRECT(H$1&amp;"!$I$1",1)-1+'15MIN'!$A1339&lt;=INDIRECT(H$1&amp;"!$I$2",1),-OFFSET(INDIRECT(H$1&amp;"!$E$1",1),INDIRECT(H$1&amp;"!$I$1",1)-1+'15MIN'!$A1339-1,0),0)</f>
        <v>-10072.023999999999</v>
      </c>
      <c r="L1339" s="20">
        <f ca="1">IF(INDIRECT(L$1&amp;"!$I$1",1)-1+'15MIN'!$A1339&lt;=INDIRECT(L$1&amp;"!$I$2",1),OFFSET(INDIRECT(L$1&amp;"!$F$1",1),INDIRECT(L$1&amp;"!$I$1",1)-1+'15MIN'!$A1339-1,0),0)</f>
        <v>942.53100600000005</v>
      </c>
      <c r="M1339" s="20">
        <f ca="1">IF(INDIRECT(L$1&amp;"!$I$1",1)-1+'15MIN'!$A1339&lt;=INDIRECT(L$1&amp;"!$I$2",1),-OFFSET(INDIRECT(L$1&amp;"!$D$1",1),INDIRECT(L$1&amp;"!$I$1",1)-1+'15MIN'!$A1339-1,0),0)</f>
        <v>0</v>
      </c>
      <c r="N1339" s="20">
        <f ca="1">IF(INDIRECT(L$1&amp;"!$I$1",1)-1+'15MIN'!$A1339&lt;=INDIRECT(L$1&amp;"!$I$2",1),OFFSET(INDIRECT(L$1&amp;"!$G$1",1),INDIRECT(L$1&amp;"!$I$1",1)-1+'15MIN'!$A1339-1,0),0)</f>
        <v>0.46072999999999997</v>
      </c>
      <c r="O1339" s="21">
        <f ca="1">IF(INDIRECT(L$1&amp;"!$I$1",1)-1+'15MIN'!$A1339&lt;=INDIRECT(L$1&amp;"!$I$2",1),-OFFSET(INDIRECT(L$1&amp;"!$E$1",1),INDIRECT(L$1&amp;"!$I$1",1)-1+'15MIN'!$A1339-1,0),0)</f>
        <v>-14.279254999999999</v>
      </c>
    </row>
    <row r="1340" spans="1:15" x14ac:dyDescent="0.2">
      <c r="A1340" s="1">
        <f t="shared" si="59"/>
        <v>1336</v>
      </c>
      <c r="B1340" s="1">
        <f t="shared" si="60"/>
        <v>14</v>
      </c>
      <c r="C1340" s="19">
        <f t="shared" si="61"/>
        <v>0.90625</v>
      </c>
      <c r="D1340" s="20">
        <f ca="1">IF(INDIRECT($D$1&amp;"!$I$1",1)-1+'15MIN'!$A1340&lt;=INDIRECT($D$1&amp;"!$I$2",1),OFFSET(INDIRECT($D$1&amp;"!$F$1",1),INDIRECT($D$1&amp;"!$I$1",1)-1+'15MIN'!$A1340-1,0),0)</f>
        <v>572.87219200000004</v>
      </c>
      <c r="E1340" s="20">
        <f ca="1">IF(CUEL!$I$1-1+'15MIN'!$A1340&lt;=CUEL!$I$2,-OFFSET(CUEL!$D$1,CUEL!$I$1-1+'15MIN'!$A1340-1,0),0)</f>
        <v>0</v>
      </c>
      <c r="F1340" s="20">
        <f ca="1">IF(INDIRECT($D$1&amp;"!$I$1",1)-1+'15MIN'!$A1340&lt;=INDIRECT($D$1&amp;"!$I$2",1),OFFSET(INDIRECT($D$1&amp;"!$G$1",1),INDIRECT($D$1&amp;"!$I$1",1)-1+'15MIN'!$A1340-1,0),0)</f>
        <v>138.67323300000001</v>
      </c>
      <c r="G1340" s="21">
        <f ca="1">IF(INDIRECT($D$1&amp;"!$I$1",1)-1+'15MIN'!$A1340&lt;=INDIRECT($D$1&amp;"!$I$2",1),-OFFSET(INDIRECT($D$1&amp;"!$E$1",1),INDIRECT($D$1&amp;"!$I$1",1)-1+'15MIN'!$A1340-1,0),0)</f>
        <v>0</v>
      </c>
      <c r="H1340" s="20">
        <f ca="1">IF(INDIRECT(H$1&amp;"!$I$1",1)-1+'15MIN'!$A1340&lt;=INDIRECT(H$1&amp;"!$I$2",1),OFFSET(INDIRECT(H$1&amp;"!$F$1",1),INDIRECT(H$1&amp;"!$I$1",1)-1+'15MIN'!$A1340-1,0),0)</f>
        <v>38964.1875</v>
      </c>
      <c r="I1340" s="20">
        <f ca="1">IF(INDIRECT(H$1&amp;"!$I$1",1)-1+'15MIN'!$A1340&lt;=INDIRECT(H$1&amp;"!$I$2",1),-OFFSET(INDIRECT(H$1&amp;"!$D$1",1),INDIRECT(H$1&amp;"!$I$1",1)-1+'15MIN'!$A1340-1,0),0)</f>
        <v>0</v>
      </c>
      <c r="J1340" s="20">
        <f ca="1">IF(INDIRECT(H$1&amp;"!$I$1",1)-1+'15MIN'!$A1340&lt;=INDIRECT(H$1&amp;"!$I$2",1),OFFSET(INDIRECT(H$1&amp;"!$G$1",1),INDIRECT(H$1&amp;"!$I$1",1)-1+'15MIN'!$A1340-1,0),0)</f>
        <v>0</v>
      </c>
      <c r="K1340" s="21">
        <f ca="1">IF(INDIRECT(H$1&amp;"!$I$1",1)-1+'15MIN'!$A1340&lt;=INDIRECT(H$1&amp;"!$I$2",1),-OFFSET(INDIRECT(H$1&amp;"!$E$1",1),INDIRECT(H$1&amp;"!$I$1",1)-1+'15MIN'!$A1340-1,0),0)</f>
        <v>-9664.5097659999992</v>
      </c>
      <c r="L1340" s="20">
        <f ca="1">IF(INDIRECT(L$1&amp;"!$I$1",1)-1+'15MIN'!$A1340&lt;=INDIRECT(L$1&amp;"!$I$2",1),OFFSET(INDIRECT(L$1&amp;"!$F$1",1),INDIRECT(L$1&amp;"!$I$1",1)-1+'15MIN'!$A1340-1,0),0)</f>
        <v>817.30017099999998</v>
      </c>
      <c r="M1340" s="20">
        <f ca="1">IF(INDIRECT(L$1&amp;"!$I$1",1)-1+'15MIN'!$A1340&lt;=INDIRECT(L$1&amp;"!$I$2",1),-OFFSET(INDIRECT(L$1&amp;"!$D$1",1),INDIRECT(L$1&amp;"!$I$1",1)-1+'15MIN'!$A1340-1,0),0)</f>
        <v>0</v>
      </c>
      <c r="N1340" s="20">
        <f ca="1">IF(INDIRECT(L$1&amp;"!$I$1",1)-1+'15MIN'!$A1340&lt;=INDIRECT(L$1&amp;"!$I$2",1),OFFSET(INDIRECT(L$1&amp;"!$G$1",1),INDIRECT(L$1&amp;"!$I$1",1)-1+'15MIN'!$A1340-1,0),0)</f>
        <v>1.406736</v>
      </c>
      <c r="O1340" s="21">
        <f ca="1">IF(INDIRECT(L$1&amp;"!$I$1",1)-1+'15MIN'!$A1340&lt;=INDIRECT(L$1&amp;"!$I$2",1),-OFFSET(INDIRECT(L$1&amp;"!$E$1",1),INDIRECT(L$1&amp;"!$I$1",1)-1+'15MIN'!$A1340-1,0),0)</f>
        <v>-13.725540000000001</v>
      </c>
    </row>
    <row r="1341" spans="1:15" x14ac:dyDescent="0.2">
      <c r="A1341" s="1">
        <f t="shared" si="59"/>
        <v>1337</v>
      </c>
      <c r="B1341" s="1">
        <f t="shared" si="60"/>
        <v>14</v>
      </c>
      <c r="C1341" s="19">
        <f t="shared" si="61"/>
        <v>0.91666666666666696</v>
      </c>
      <c r="D1341" s="20">
        <f ca="1">IF(INDIRECT($D$1&amp;"!$I$1",1)-1+'15MIN'!$A1341&lt;=INDIRECT($D$1&amp;"!$I$2",1),OFFSET(INDIRECT($D$1&amp;"!$F$1",1),INDIRECT($D$1&amp;"!$I$1",1)-1+'15MIN'!$A1341-1,0),0)</f>
        <v>740.13922100000002</v>
      </c>
      <c r="E1341" s="20">
        <f ca="1">IF(CUEL!$I$1-1+'15MIN'!$A1341&lt;=CUEL!$I$2,-OFFSET(CUEL!$D$1,CUEL!$I$1-1+'15MIN'!$A1341-1,0),0)</f>
        <v>0</v>
      </c>
      <c r="F1341" s="20">
        <f ca="1">IF(INDIRECT($D$1&amp;"!$I$1",1)-1+'15MIN'!$A1341&lt;=INDIRECT($D$1&amp;"!$I$2",1),OFFSET(INDIRECT($D$1&amp;"!$G$1",1),INDIRECT($D$1&amp;"!$I$1",1)-1+'15MIN'!$A1341-1,0),0)</f>
        <v>144.37910500000001</v>
      </c>
      <c r="G1341" s="21">
        <f ca="1">IF(INDIRECT($D$1&amp;"!$I$1",1)-1+'15MIN'!$A1341&lt;=INDIRECT($D$1&amp;"!$I$2",1),-OFFSET(INDIRECT($D$1&amp;"!$E$1",1),INDIRECT($D$1&amp;"!$I$1",1)-1+'15MIN'!$A1341-1,0),0)</f>
        <v>0</v>
      </c>
      <c r="H1341" s="20">
        <f ca="1">IF(INDIRECT(H$1&amp;"!$I$1",1)-1+'15MIN'!$A1341&lt;=INDIRECT(H$1&amp;"!$I$2",1),OFFSET(INDIRECT(H$1&amp;"!$F$1",1),INDIRECT(H$1&amp;"!$I$1",1)-1+'15MIN'!$A1341-1,0),0)</f>
        <v>38663.133000000002</v>
      </c>
      <c r="I1341" s="20">
        <f ca="1">IF(INDIRECT(H$1&amp;"!$I$1",1)-1+'15MIN'!$A1341&lt;=INDIRECT(H$1&amp;"!$I$2",1),-OFFSET(INDIRECT(H$1&amp;"!$D$1",1),INDIRECT(H$1&amp;"!$I$1",1)-1+'15MIN'!$A1341-1,0),0)</f>
        <v>0</v>
      </c>
      <c r="J1341" s="20">
        <f ca="1">IF(INDIRECT(H$1&amp;"!$I$1",1)-1+'15MIN'!$A1341&lt;=INDIRECT(H$1&amp;"!$I$2",1),OFFSET(INDIRECT(H$1&amp;"!$G$1",1),INDIRECT(H$1&amp;"!$I$1",1)-1+'15MIN'!$A1341-1,0),0)</f>
        <v>0</v>
      </c>
      <c r="K1341" s="21">
        <f ca="1">IF(INDIRECT(H$1&amp;"!$I$1",1)-1+'15MIN'!$A1341&lt;=INDIRECT(H$1&amp;"!$I$2",1),-OFFSET(INDIRECT(H$1&amp;"!$E$1",1),INDIRECT(H$1&amp;"!$I$1",1)-1+'15MIN'!$A1341-1,0),0)</f>
        <v>-9585.4375</v>
      </c>
      <c r="L1341" s="20">
        <f ca="1">IF(INDIRECT(L$1&amp;"!$I$1",1)-1+'15MIN'!$A1341&lt;=INDIRECT(L$1&amp;"!$I$2",1),OFFSET(INDIRECT(L$1&amp;"!$F$1",1),INDIRECT(L$1&amp;"!$I$1",1)-1+'15MIN'!$A1341-1,0),0)</f>
        <v>1426.9113769999999</v>
      </c>
      <c r="M1341" s="20">
        <f ca="1">IF(INDIRECT(L$1&amp;"!$I$1",1)-1+'15MIN'!$A1341&lt;=INDIRECT(L$1&amp;"!$I$2",1),-OFFSET(INDIRECT(L$1&amp;"!$D$1",1),INDIRECT(L$1&amp;"!$I$1",1)-1+'15MIN'!$A1341-1,0),0)</f>
        <v>0</v>
      </c>
      <c r="N1341" s="20">
        <f ca="1">IF(INDIRECT(L$1&amp;"!$I$1",1)-1+'15MIN'!$A1341&lt;=INDIRECT(L$1&amp;"!$I$2",1),OFFSET(INDIRECT(L$1&amp;"!$G$1",1),INDIRECT(L$1&amp;"!$I$1",1)-1+'15MIN'!$A1341-1,0),0)</f>
        <v>0</v>
      </c>
      <c r="O1341" s="21">
        <f ca="1">IF(INDIRECT(L$1&amp;"!$I$1",1)-1+'15MIN'!$A1341&lt;=INDIRECT(L$1&amp;"!$I$2",1),-OFFSET(INDIRECT(L$1&amp;"!$E$1",1),INDIRECT(L$1&amp;"!$I$1",1)-1+'15MIN'!$A1341-1,0),0)</f>
        <v>-33.228892999999999</v>
      </c>
    </row>
    <row r="1342" spans="1:15" x14ac:dyDescent="0.2">
      <c r="A1342" s="1">
        <f t="shared" si="59"/>
        <v>1338</v>
      </c>
      <c r="B1342" s="1">
        <f t="shared" si="60"/>
        <v>14</v>
      </c>
      <c r="C1342" s="19">
        <f t="shared" si="61"/>
        <v>0.92708333333333304</v>
      </c>
      <c r="D1342" s="20">
        <f ca="1">IF(INDIRECT($D$1&amp;"!$I$1",1)-1+'15MIN'!$A1342&lt;=INDIRECT($D$1&amp;"!$I$2",1),OFFSET(INDIRECT($D$1&amp;"!$F$1",1),INDIRECT($D$1&amp;"!$I$1",1)-1+'15MIN'!$A1342-1,0),0)</f>
        <v>1081.4607000000001</v>
      </c>
      <c r="E1342" s="20">
        <f ca="1">IF(CUEL!$I$1-1+'15MIN'!$A1342&lt;=CUEL!$I$2,-OFFSET(CUEL!$D$1,CUEL!$I$1-1+'15MIN'!$A1342-1,0),0)</f>
        <v>0</v>
      </c>
      <c r="F1342" s="20">
        <f ca="1">IF(INDIRECT($D$1&amp;"!$I$1",1)-1+'15MIN'!$A1342&lt;=INDIRECT($D$1&amp;"!$I$2",1),OFFSET(INDIRECT($D$1&amp;"!$G$1",1),INDIRECT($D$1&amp;"!$I$1",1)-1+'15MIN'!$A1342-1,0),0)</f>
        <v>153.24542199999999</v>
      </c>
      <c r="G1342" s="21">
        <f ca="1">IF(INDIRECT($D$1&amp;"!$I$1",1)-1+'15MIN'!$A1342&lt;=INDIRECT($D$1&amp;"!$I$2",1),-OFFSET(INDIRECT($D$1&amp;"!$E$1",1),INDIRECT($D$1&amp;"!$I$1",1)-1+'15MIN'!$A1342-1,0),0)</f>
        <v>0</v>
      </c>
      <c r="H1342" s="20">
        <f ca="1">IF(INDIRECT(H$1&amp;"!$I$1",1)-1+'15MIN'!$A1342&lt;=INDIRECT(H$1&amp;"!$I$2",1),OFFSET(INDIRECT(H$1&amp;"!$F$1",1),INDIRECT(H$1&amp;"!$I$1",1)-1+'15MIN'!$A1342-1,0),0)</f>
        <v>39589.75</v>
      </c>
      <c r="I1342" s="20">
        <f ca="1">IF(INDIRECT(H$1&amp;"!$I$1",1)-1+'15MIN'!$A1342&lt;=INDIRECT(H$1&amp;"!$I$2",1),-OFFSET(INDIRECT(H$1&amp;"!$D$1",1),INDIRECT(H$1&amp;"!$I$1",1)-1+'15MIN'!$A1342-1,0),0)</f>
        <v>0</v>
      </c>
      <c r="J1342" s="20">
        <f ca="1">IF(INDIRECT(H$1&amp;"!$I$1",1)-1+'15MIN'!$A1342&lt;=INDIRECT(H$1&amp;"!$I$2",1),OFFSET(INDIRECT(H$1&amp;"!$G$1",1),INDIRECT(H$1&amp;"!$I$1",1)-1+'15MIN'!$A1342-1,0),0)</f>
        <v>0</v>
      </c>
      <c r="K1342" s="21">
        <f ca="1">IF(INDIRECT(H$1&amp;"!$I$1",1)-1+'15MIN'!$A1342&lt;=INDIRECT(H$1&amp;"!$I$2",1),-OFFSET(INDIRECT(H$1&amp;"!$E$1",1),INDIRECT(H$1&amp;"!$I$1",1)-1+'15MIN'!$A1342-1,0),0)</f>
        <v>-9819.5673829999996</v>
      </c>
      <c r="L1342" s="20">
        <f ca="1">IF(INDIRECT(L$1&amp;"!$I$1",1)-1+'15MIN'!$A1342&lt;=INDIRECT(L$1&amp;"!$I$2",1),OFFSET(INDIRECT(L$1&amp;"!$F$1",1),INDIRECT(L$1&amp;"!$I$1",1)-1+'15MIN'!$A1342-1,0),0)</f>
        <v>1622.8145750000001</v>
      </c>
      <c r="M1342" s="20">
        <f ca="1">IF(INDIRECT(L$1&amp;"!$I$1",1)-1+'15MIN'!$A1342&lt;=INDIRECT(L$1&amp;"!$I$2",1),-OFFSET(INDIRECT(L$1&amp;"!$D$1",1),INDIRECT(L$1&amp;"!$I$1",1)-1+'15MIN'!$A1342-1,0),0)</f>
        <v>0</v>
      </c>
      <c r="N1342" s="20">
        <f ca="1">IF(INDIRECT(L$1&amp;"!$I$1",1)-1+'15MIN'!$A1342&lt;=INDIRECT(L$1&amp;"!$I$2",1),OFFSET(INDIRECT(L$1&amp;"!$G$1",1),INDIRECT(L$1&amp;"!$I$1",1)-1+'15MIN'!$A1342-1,0),0)</f>
        <v>0</v>
      </c>
      <c r="O1342" s="21">
        <f ca="1">IF(INDIRECT(L$1&amp;"!$I$1",1)-1+'15MIN'!$A1342&lt;=INDIRECT(L$1&amp;"!$I$2",1),-OFFSET(INDIRECT(L$1&amp;"!$E$1",1),INDIRECT(L$1&amp;"!$I$1",1)-1+'15MIN'!$A1342-1,0),0)</f>
        <v>-51.462153999999998</v>
      </c>
    </row>
    <row r="1343" spans="1:15" x14ac:dyDescent="0.2">
      <c r="A1343" s="1">
        <f t="shared" si="59"/>
        <v>1339</v>
      </c>
      <c r="B1343" s="1">
        <f t="shared" si="60"/>
        <v>14</v>
      </c>
      <c r="C1343" s="19">
        <f t="shared" si="61"/>
        <v>0.9375</v>
      </c>
      <c r="D1343" s="20">
        <f ca="1">IF(INDIRECT($D$1&amp;"!$I$1",1)-1+'15MIN'!$A1343&lt;=INDIRECT($D$1&amp;"!$I$2",1),OFFSET(INDIRECT($D$1&amp;"!$F$1",1),INDIRECT($D$1&amp;"!$I$1",1)-1+'15MIN'!$A1343-1,0),0)</f>
        <v>1009.7075</v>
      </c>
      <c r="E1343" s="20">
        <f ca="1">IF(CUEL!$I$1-1+'15MIN'!$A1343&lt;=CUEL!$I$2,-OFFSET(CUEL!$D$1,CUEL!$I$1-1+'15MIN'!$A1343-1,0),0)</f>
        <v>0</v>
      </c>
      <c r="F1343" s="20">
        <f ca="1">IF(INDIRECT($D$1&amp;"!$I$1",1)-1+'15MIN'!$A1343&lt;=INDIRECT($D$1&amp;"!$I$2",1),OFFSET(INDIRECT($D$1&amp;"!$G$1",1),INDIRECT($D$1&amp;"!$I$1",1)-1+'15MIN'!$A1343-1,0),0)</f>
        <v>151.233643</v>
      </c>
      <c r="G1343" s="21">
        <f ca="1">IF(INDIRECT($D$1&amp;"!$I$1",1)-1+'15MIN'!$A1343&lt;=INDIRECT($D$1&amp;"!$I$2",1),-OFFSET(INDIRECT($D$1&amp;"!$E$1",1),INDIRECT($D$1&amp;"!$I$1",1)-1+'15MIN'!$A1343-1,0),0)</f>
        <v>0</v>
      </c>
      <c r="H1343" s="20">
        <f ca="1">IF(INDIRECT(H$1&amp;"!$I$1",1)-1+'15MIN'!$A1343&lt;=INDIRECT(H$1&amp;"!$I$2",1),OFFSET(INDIRECT(H$1&amp;"!$F$1",1),INDIRECT(H$1&amp;"!$I$1",1)-1+'15MIN'!$A1343-1,0),0)</f>
        <v>38263.792999999998</v>
      </c>
      <c r="I1343" s="20">
        <f ca="1">IF(INDIRECT(H$1&amp;"!$I$1",1)-1+'15MIN'!$A1343&lt;=INDIRECT(H$1&amp;"!$I$2",1),-OFFSET(INDIRECT(H$1&amp;"!$D$1",1),INDIRECT(H$1&amp;"!$I$1",1)-1+'15MIN'!$A1343-1,0),0)</f>
        <v>0</v>
      </c>
      <c r="J1343" s="20">
        <f ca="1">IF(INDIRECT(H$1&amp;"!$I$1",1)-1+'15MIN'!$A1343&lt;=INDIRECT(H$1&amp;"!$I$2",1),OFFSET(INDIRECT(H$1&amp;"!$G$1",1),INDIRECT(H$1&amp;"!$I$1",1)-1+'15MIN'!$A1343-1,0),0)</f>
        <v>0</v>
      </c>
      <c r="K1343" s="21">
        <f ca="1">IF(INDIRECT(H$1&amp;"!$I$1",1)-1+'15MIN'!$A1343&lt;=INDIRECT(H$1&amp;"!$I$2",1),-OFFSET(INDIRECT(H$1&amp;"!$E$1",1),INDIRECT(H$1&amp;"!$I$1",1)-1+'15MIN'!$A1343-1,0),0)</f>
        <v>-9517.8183590000008</v>
      </c>
      <c r="L1343" s="20">
        <f ca="1">IF(INDIRECT(L$1&amp;"!$I$1",1)-1+'15MIN'!$A1343&lt;=INDIRECT(L$1&amp;"!$I$2",1),OFFSET(INDIRECT(L$1&amp;"!$F$1",1),INDIRECT(L$1&amp;"!$I$1",1)-1+'15MIN'!$A1343-1,0),0)</f>
        <v>4142.9594729999999</v>
      </c>
      <c r="M1343" s="20">
        <f ca="1">IF(INDIRECT(L$1&amp;"!$I$1",1)-1+'15MIN'!$A1343&lt;=INDIRECT(L$1&amp;"!$I$2",1),-OFFSET(INDIRECT(L$1&amp;"!$D$1",1),INDIRECT(L$1&amp;"!$I$1",1)-1+'15MIN'!$A1343-1,0),0)</f>
        <v>0</v>
      </c>
      <c r="N1343" s="20">
        <f ca="1">IF(INDIRECT(L$1&amp;"!$I$1",1)-1+'15MIN'!$A1343&lt;=INDIRECT(L$1&amp;"!$I$2",1),OFFSET(INDIRECT(L$1&amp;"!$G$1",1),INDIRECT(L$1&amp;"!$I$1",1)-1+'15MIN'!$A1343-1,0),0)</f>
        <v>0</v>
      </c>
      <c r="O1343" s="21">
        <f ca="1">IF(INDIRECT(L$1&amp;"!$I$1",1)-1+'15MIN'!$A1343&lt;=INDIRECT(L$1&amp;"!$I$2",1),-OFFSET(INDIRECT(L$1&amp;"!$E$1",1),INDIRECT(L$1&amp;"!$I$1",1)-1+'15MIN'!$A1343-1,0),0)</f>
        <v>-50.914428999999998</v>
      </c>
    </row>
    <row r="1344" spans="1:15" x14ac:dyDescent="0.2">
      <c r="A1344" s="1">
        <f t="shared" si="59"/>
        <v>1340</v>
      </c>
      <c r="B1344" s="1">
        <f t="shared" si="60"/>
        <v>14</v>
      </c>
      <c r="C1344" s="19">
        <f t="shared" si="61"/>
        <v>0.94791666666666696</v>
      </c>
      <c r="D1344" s="20">
        <f ca="1">IF(INDIRECT($D$1&amp;"!$I$1",1)-1+'15MIN'!$A1344&lt;=INDIRECT($D$1&amp;"!$I$2",1),OFFSET(INDIRECT($D$1&amp;"!$F$1",1),INDIRECT($D$1&amp;"!$I$1",1)-1+'15MIN'!$A1344-1,0),0)</f>
        <v>1083.5417</v>
      </c>
      <c r="E1344" s="20">
        <f ca="1">IF(CUEL!$I$1-1+'15MIN'!$A1344&lt;=CUEL!$I$2,-OFFSET(CUEL!$D$1,CUEL!$I$1-1+'15MIN'!$A1344-1,0),0)</f>
        <v>0</v>
      </c>
      <c r="F1344" s="20">
        <f ca="1">IF(INDIRECT($D$1&amp;"!$I$1",1)-1+'15MIN'!$A1344&lt;=INDIRECT($D$1&amp;"!$I$2",1),OFFSET(INDIRECT($D$1&amp;"!$G$1",1),INDIRECT($D$1&amp;"!$I$1",1)-1+'15MIN'!$A1344-1,0),0)</f>
        <v>153.51423600000001</v>
      </c>
      <c r="G1344" s="21">
        <f ca="1">IF(INDIRECT($D$1&amp;"!$I$1",1)-1+'15MIN'!$A1344&lt;=INDIRECT($D$1&amp;"!$I$2",1),-OFFSET(INDIRECT($D$1&amp;"!$E$1",1),INDIRECT($D$1&amp;"!$I$1",1)-1+'15MIN'!$A1344-1,0),0)</f>
        <v>0</v>
      </c>
      <c r="H1344" s="20">
        <f ca="1">IF(INDIRECT(H$1&amp;"!$I$1",1)-1+'15MIN'!$A1344&lt;=INDIRECT(H$1&amp;"!$I$2",1),OFFSET(INDIRECT(H$1&amp;"!$F$1",1),INDIRECT(H$1&amp;"!$I$1",1)-1+'15MIN'!$A1344-1,0),0)</f>
        <v>37467.296999999999</v>
      </c>
      <c r="I1344" s="20">
        <f ca="1">IF(INDIRECT(H$1&amp;"!$I$1",1)-1+'15MIN'!$A1344&lt;=INDIRECT(H$1&amp;"!$I$2",1),-OFFSET(INDIRECT(H$1&amp;"!$D$1",1),INDIRECT(H$1&amp;"!$I$1",1)-1+'15MIN'!$A1344-1,0),0)</f>
        <v>0</v>
      </c>
      <c r="J1344" s="20">
        <f ca="1">IF(INDIRECT(H$1&amp;"!$I$1",1)-1+'15MIN'!$A1344&lt;=INDIRECT(H$1&amp;"!$I$2",1),OFFSET(INDIRECT(H$1&amp;"!$G$1",1),INDIRECT(H$1&amp;"!$I$1",1)-1+'15MIN'!$A1344-1,0),0)</f>
        <v>0</v>
      </c>
      <c r="K1344" s="21">
        <f ca="1">IF(INDIRECT(H$1&amp;"!$I$1",1)-1+'15MIN'!$A1344&lt;=INDIRECT(H$1&amp;"!$I$2",1),-OFFSET(INDIRECT(H$1&amp;"!$E$1",1),INDIRECT(H$1&amp;"!$I$1",1)-1+'15MIN'!$A1344-1,0),0)</f>
        <v>-9294.0654300000006</v>
      </c>
      <c r="L1344" s="20">
        <f ca="1">IF(INDIRECT(L$1&amp;"!$I$1",1)-1+'15MIN'!$A1344&lt;=INDIRECT(L$1&amp;"!$I$2",1),OFFSET(INDIRECT(L$1&amp;"!$F$1",1),INDIRECT(L$1&amp;"!$I$1",1)-1+'15MIN'!$A1344-1,0),0)</f>
        <v>8033.9008789999998</v>
      </c>
      <c r="M1344" s="20">
        <f ca="1">IF(INDIRECT(L$1&amp;"!$I$1",1)-1+'15MIN'!$A1344&lt;=INDIRECT(L$1&amp;"!$I$2",1),-OFFSET(INDIRECT(L$1&amp;"!$D$1",1),INDIRECT(L$1&amp;"!$I$1",1)-1+'15MIN'!$A1344-1,0),0)</f>
        <v>0</v>
      </c>
      <c r="N1344" s="20">
        <f ca="1">IF(INDIRECT(L$1&amp;"!$I$1",1)-1+'15MIN'!$A1344&lt;=INDIRECT(L$1&amp;"!$I$2",1),OFFSET(INDIRECT(L$1&amp;"!$G$1",1),INDIRECT(L$1&amp;"!$I$1",1)-1+'15MIN'!$A1344-1,0),0)</f>
        <v>6.565836</v>
      </c>
      <c r="O1344" s="21">
        <f ca="1">IF(INDIRECT(L$1&amp;"!$I$1",1)-1+'15MIN'!$A1344&lt;=INDIRECT(L$1&amp;"!$I$2",1),-OFFSET(INDIRECT(L$1&amp;"!$E$1",1),INDIRECT(L$1&amp;"!$I$1",1)-1+'15MIN'!$A1344-1,0),0)</f>
        <v>-2.5551810000000001</v>
      </c>
    </row>
    <row r="1345" spans="1:15" x14ac:dyDescent="0.2">
      <c r="A1345" s="1">
        <f t="shared" si="59"/>
        <v>1341</v>
      </c>
      <c r="B1345" s="1">
        <f t="shared" si="60"/>
        <v>14</v>
      </c>
      <c r="C1345" s="19">
        <f t="shared" si="61"/>
        <v>0.95833333333333304</v>
      </c>
      <c r="D1345" s="20">
        <f ca="1">IF(INDIRECT($D$1&amp;"!$I$1",1)-1+'15MIN'!$A1345&lt;=INDIRECT($D$1&amp;"!$I$2",1),OFFSET(INDIRECT($D$1&amp;"!$F$1",1),INDIRECT($D$1&amp;"!$I$1",1)-1+'15MIN'!$A1345-1,0),0)</f>
        <v>1457.8097</v>
      </c>
      <c r="E1345" s="20">
        <f ca="1">IF(CUEL!$I$1-1+'15MIN'!$A1345&lt;=CUEL!$I$2,-OFFSET(CUEL!$D$1,CUEL!$I$1-1+'15MIN'!$A1345-1,0),0)</f>
        <v>0</v>
      </c>
      <c r="F1345" s="20">
        <f ca="1">IF(INDIRECT($D$1&amp;"!$I$1",1)-1+'15MIN'!$A1345&lt;=INDIRECT($D$1&amp;"!$I$2",1),OFFSET(INDIRECT($D$1&amp;"!$G$1",1),INDIRECT($D$1&amp;"!$I$1",1)-1+'15MIN'!$A1345-1,0),0)</f>
        <v>157.734711</v>
      </c>
      <c r="G1345" s="21">
        <f ca="1">IF(INDIRECT($D$1&amp;"!$I$1",1)-1+'15MIN'!$A1345&lt;=INDIRECT($D$1&amp;"!$I$2",1),-OFFSET(INDIRECT($D$1&amp;"!$E$1",1),INDIRECT($D$1&amp;"!$I$1",1)-1+'15MIN'!$A1345-1,0),0)</f>
        <v>0</v>
      </c>
      <c r="H1345" s="20">
        <f ca="1">IF(INDIRECT(H$1&amp;"!$I$1",1)-1+'15MIN'!$A1345&lt;=INDIRECT(H$1&amp;"!$I$2",1),OFFSET(INDIRECT(H$1&amp;"!$F$1",1),INDIRECT(H$1&amp;"!$I$1",1)-1+'15MIN'!$A1345-1,0),0)</f>
        <v>35935.589999999997</v>
      </c>
      <c r="I1345" s="20">
        <f ca="1">IF(INDIRECT(H$1&amp;"!$I$1",1)-1+'15MIN'!$A1345&lt;=INDIRECT(H$1&amp;"!$I$2",1),-OFFSET(INDIRECT(H$1&amp;"!$D$1",1),INDIRECT(H$1&amp;"!$I$1",1)-1+'15MIN'!$A1345-1,0),0)</f>
        <v>0</v>
      </c>
      <c r="J1345" s="20">
        <f ca="1">IF(INDIRECT(H$1&amp;"!$I$1",1)-1+'15MIN'!$A1345&lt;=INDIRECT(H$1&amp;"!$I$2",1),OFFSET(INDIRECT(H$1&amp;"!$G$1",1),INDIRECT(H$1&amp;"!$I$1",1)-1+'15MIN'!$A1345-1,0),0)</f>
        <v>0</v>
      </c>
      <c r="K1345" s="21">
        <f ca="1">IF(INDIRECT(H$1&amp;"!$I$1",1)-1+'15MIN'!$A1345&lt;=INDIRECT(H$1&amp;"!$I$2",1),-OFFSET(INDIRECT(H$1&amp;"!$E$1",1),INDIRECT(H$1&amp;"!$I$1",1)-1+'15MIN'!$A1345-1,0),0)</f>
        <v>-8914.4980469999991</v>
      </c>
      <c r="L1345" s="20">
        <f ca="1">IF(INDIRECT(L$1&amp;"!$I$1",1)-1+'15MIN'!$A1345&lt;=INDIRECT(L$1&amp;"!$I$2",1),OFFSET(INDIRECT(L$1&amp;"!$F$1",1),INDIRECT(L$1&amp;"!$I$1",1)-1+'15MIN'!$A1345-1,0),0)</f>
        <v>18947.178</v>
      </c>
      <c r="M1345" s="20">
        <f ca="1">IF(INDIRECT(L$1&amp;"!$I$1",1)-1+'15MIN'!$A1345&lt;=INDIRECT(L$1&amp;"!$I$2",1),-OFFSET(INDIRECT(L$1&amp;"!$D$1",1),INDIRECT(L$1&amp;"!$I$1",1)-1+'15MIN'!$A1345-1,0),0)</f>
        <v>0</v>
      </c>
      <c r="N1345" s="20">
        <f ca="1">IF(INDIRECT(L$1&amp;"!$I$1",1)-1+'15MIN'!$A1345&lt;=INDIRECT(L$1&amp;"!$I$2",1),OFFSET(INDIRECT(L$1&amp;"!$G$1",1),INDIRECT(L$1&amp;"!$I$1",1)-1+'15MIN'!$A1345-1,0),0)</f>
        <v>25.62961</v>
      </c>
      <c r="O1345" s="21">
        <f ca="1">IF(INDIRECT(L$1&amp;"!$I$1",1)-1+'15MIN'!$A1345&lt;=INDIRECT(L$1&amp;"!$I$2",1),-OFFSET(INDIRECT(L$1&amp;"!$E$1",1),INDIRECT(L$1&amp;"!$I$1",1)-1+'15MIN'!$A1345-1,0),0)</f>
        <v>-6.6912760000000002</v>
      </c>
    </row>
    <row r="1346" spans="1:15" x14ac:dyDescent="0.2">
      <c r="A1346" s="1">
        <f t="shared" si="59"/>
        <v>1342</v>
      </c>
      <c r="B1346" s="1">
        <f t="shared" si="60"/>
        <v>14</v>
      </c>
      <c r="C1346" s="19">
        <f t="shared" si="61"/>
        <v>0.96875</v>
      </c>
      <c r="D1346" s="20">
        <f ca="1">IF(INDIRECT($D$1&amp;"!$I$1",1)-1+'15MIN'!$A1346&lt;=INDIRECT($D$1&amp;"!$I$2",1),OFFSET(INDIRECT($D$1&amp;"!$F$1",1),INDIRECT($D$1&amp;"!$I$1",1)-1+'15MIN'!$A1346-1,0),0)</f>
        <v>1310.3396</v>
      </c>
      <c r="E1346" s="20">
        <f ca="1">IF(CUEL!$I$1-1+'15MIN'!$A1346&lt;=CUEL!$I$2,-OFFSET(CUEL!$D$1,CUEL!$I$1-1+'15MIN'!$A1346-1,0),0)</f>
        <v>0</v>
      </c>
      <c r="F1346" s="20">
        <f ca="1">IF(INDIRECT($D$1&amp;"!$I$1",1)-1+'15MIN'!$A1346&lt;=INDIRECT($D$1&amp;"!$I$2",1),OFFSET(INDIRECT($D$1&amp;"!$G$1",1),INDIRECT($D$1&amp;"!$I$1",1)-1+'15MIN'!$A1346-1,0),0)</f>
        <v>158.15542600000001</v>
      </c>
      <c r="G1346" s="21">
        <f ca="1">IF(INDIRECT($D$1&amp;"!$I$1",1)-1+'15MIN'!$A1346&lt;=INDIRECT($D$1&amp;"!$I$2",1),-OFFSET(INDIRECT($D$1&amp;"!$E$1",1),INDIRECT($D$1&amp;"!$I$1",1)-1+'15MIN'!$A1346-1,0),0)</f>
        <v>0</v>
      </c>
      <c r="H1346" s="20">
        <f ca="1">IF(INDIRECT(H$1&amp;"!$I$1",1)-1+'15MIN'!$A1346&lt;=INDIRECT(H$1&amp;"!$I$2",1),OFFSET(INDIRECT(H$1&amp;"!$F$1",1),INDIRECT(H$1&amp;"!$I$1",1)-1+'15MIN'!$A1346-1,0),0)</f>
        <v>32652.205000000002</v>
      </c>
      <c r="I1346" s="20">
        <f ca="1">IF(INDIRECT(H$1&amp;"!$I$1",1)-1+'15MIN'!$A1346&lt;=INDIRECT(H$1&amp;"!$I$2",1),-OFFSET(INDIRECT(H$1&amp;"!$D$1",1),INDIRECT(H$1&amp;"!$I$1",1)-1+'15MIN'!$A1346-1,0),0)</f>
        <v>0</v>
      </c>
      <c r="J1346" s="20">
        <f ca="1">IF(INDIRECT(H$1&amp;"!$I$1",1)-1+'15MIN'!$A1346&lt;=INDIRECT(H$1&amp;"!$I$2",1),OFFSET(INDIRECT(H$1&amp;"!$G$1",1),INDIRECT(H$1&amp;"!$I$1",1)-1+'15MIN'!$A1346-1,0),0)</f>
        <v>0</v>
      </c>
      <c r="K1346" s="21">
        <f ca="1">IF(INDIRECT(H$1&amp;"!$I$1",1)-1+'15MIN'!$A1346&lt;=INDIRECT(H$1&amp;"!$I$2",1),-OFFSET(INDIRECT(H$1&amp;"!$E$1",1),INDIRECT(H$1&amp;"!$I$1",1)-1+'15MIN'!$A1346-1,0),0)</f>
        <v>-8086.6918949999999</v>
      </c>
      <c r="L1346" s="20">
        <f ca="1">IF(INDIRECT(L$1&amp;"!$I$1",1)-1+'15MIN'!$A1346&lt;=INDIRECT(L$1&amp;"!$I$2",1),OFFSET(INDIRECT(L$1&amp;"!$F$1",1),INDIRECT(L$1&amp;"!$I$1",1)-1+'15MIN'!$A1346-1,0),0)</f>
        <v>13588.013999999999</v>
      </c>
      <c r="M1346" s="20">
        <f ca="1">IF(INDIRECT(L$1&amp;"!$I$1",1)-1+'15MIN'!$A1346&lt;=INDIRECT(L$1&amp;"!$I$2",1),-OFFSET(INDIRECT(L$1&amp;"!$D$1",1),INDIRECT(L$1&amp;"!$I$1",1)-1+'15MIN'!$A1346-1,0),0)</f>
        <v>0</v>
      </c>
      <c r="N1346" s="20">
        <f ca="1">IF(INDIRECT(L$1&amp;"!$I$1",1)-1+'15MIN'!$A1346&lt;=INDIRECT(L$1&amp;"!$I$2",1),OFFSET(INDIRECT(L$1&amp;"!$G$1",1),INDIRECT(L$1&amp;"!$I$1",1)-1+'15MIN'!$A1346-1,0),0)</f>
        <v>27.608536000000001</v>
      </c>
      <c r="O1346" s="21">
        <f ca="1">IF(INDIRECT(L$1&amp;"!$I$1",1)-1+'15MIN'!$A1346&lt;=INDIRECT(L$1&amp;"!$I$2",1),-OFFSET(INDIRECT(L$1&amp;"!$E$1",1),INDIRECT(L$1&amp;"!$I$1",1)-1+'15MIN'!$A1346-1,0),0)</f>
        <v>-1.464637</v>
      </c>
    </row>
    <row r="1347" spans="1:15" x14ac:dyDescent="0.2">
      <c r="A1347" s="1">
        <f t="shared" si="59"/>
        <v>1343</v>
      </c>
      <c r="B1347" s="1">
        <f t="shared" si="60"/>
        <v>14</v>
      </c>
      <c r="C1347" s="19">
        <f t="shared" si="61"/>
        <v>0.97916666666666696</v>
      </c>
      <c r="D1347" s="20">
        <f ca="1">IF(INDIRECT($D$1&amp;"!$I$1",1)-1+'15MIN'!$A1347&lt;=INDIRECT($D$1&amp;"!$I$2",1),OFFSET(INDIRECT($D$1&amp;"!$F$1",1),INDIRECT($D$1&amp;"!$I$1",1)-1+'15MIN'!$A1347-1,0),0)</f>
        <v>1482.45</v>
      </c>
      <c r="E1347" s="20">
        <f ca="1">IF(CUEL!$I$1-1+'15MIN'!$A1347&lt;=CUEL!$I$2,-OFFSET(CUEL!$D$1,CUEL!$I$1-1+'15MIN'!$A1347-1,0),0)</f>
        <v>0</v>
      </c>
      <c r="F1347" s="20">
        <f ca="1">IF(INDIRECT($D$1&amp;"!$I$1",1)-1+'15MIN'!$A1347&lt;=INDIRECT($D$1&amp;"!$I$2",1),OFFSET(INDIRECT($D$1&amp;"!$G$1",1),INDIRECT($D$1&amp;"!$I$1",1)-1+'15MIN'!$A1347-1,0),0)</f>
        <v>156.72979699999999</v>
      </c>
      <c r="G1347" s="21">
        <f ca="1">IF(INDIRECT($D$1&amp;"!$I$1",1)-1+'15MIN'!$A1347&lt;=INDIRECT($D$1&amp;"!$I$2",1),-OFFSET(INDIRECT($D$1&amp;"!$E$1",1),INDIRECT($D$1&amp;"!$I$1",1)-1+'15MIN'!$A1347-1,0),0)</f>
        <v>0</v>
      </c>
      <c r="H1347" s="20">
        <f ca="1">IF(INDIRECT(H$1&amp;"!$I$1",1)-1+'15MIN'!$A1347&lt;=INDIRECT(H$1&amp;"!$I$2",1),OFFSET(INDIRECT(H$1&amp;"!$F$1",1),INDIRECT(H$1&amp;"!$I$1",1)-1+'15MIN'!$A1347-1,0),0)</f>
        <v>29476.526999999998</v>
      </c>
      <c r="I1347" s="20">
        <f ca="1">IF(INDIRECT(H$1&amp;"!$I$1",1)-1+'15MIN'!$A1347&lt;=INDIRECT(H$1&amp;"!$I$2",1),-OFFSET(INDIRECT(H$1&amp;"!$D$1",1),INDIRECT(H$1&amp;"!$I$1",1)-1+'15MIN'!$A1347-1,0),0)</f>
        <v>0</v>
      </c>
      <c r="J1347" s="20">
        <f ca="1">IF(INDIRECT(H$1&amp;"!$I$1",1)-1+'15MIN'!$A1347&lt;=INDIRECT(H$1&amp;"!$I$2",1),OFFSET(INDIRECT(H$1&amp;"!$G$1",1),INDIRECT(H$1&amp;"!$I$1",1)-1+'15MIN'!$A1347-1,0),0)</f>
        <v>0</v>
      </c>
      <c r="K1347" s="21">
        <f ca="1">IF(INDIRECT(H$1&amp;"!$I$1",1)-1+'15MIN'!$A1347&lt;=INDIRECT(H$1&amp;"!$I$2",1),-OFFSET(INDIRECT(H$1&amp;"!$E$1",1),INDIRECT(H$1&amp;"!$I$1",1)-1+'15MIN'!$A1347-1,0),0)</f>
        <v>-7300.2182620000003</v>
      </c>
      <c r="L1347" s="20">
        <f ca="1">IF(INDIRECT(L$1&amp;"!$I$1",1)-1+'15MIN'!$A1347&lt;=INDIRECT(L$1&amp;"!$I$2",1),OFFSET(INDIRECT(L$1&amp;"!$F$1",1),INDIRECT(L$1&amp;"!$I$1",1)-1+'15MIN'!$A1347-1,0),0)</f>
        <v>7499.4599609999996</v>
      </c>
      <c r="M1347" s="20">
        <f ca="1">IF(INDIRECT(L$1&amp;"!$I$1",1)-1+'15MIN'!$A1347&lt;=INDIRECT(L$1&amp;"!$I$2",1),-OFFSET(INDIRECT(L$1&amp;"!$D$1",1),INDIRECT(L$1&amp;"!$I$1",1)-1+'15MIN'!$A1347-1,0),0)</f>
        <v>0</v>
      </c>
      <c r="N1347" s="20">
        <f ca="1">IF(INDIRECT(L$1&amp;"!$I$1",1)-1+'15MIN'!$A1347&lt;=INDIRECT(L$1&amp;"!$I$2",1),OFFSET(INDIRECT(L$1&amp;"!$G$1",1),INDIRECT(L$1&amp;"!$I$1",1)-1+'15MIN'!$A1347-1,0),0)</f>
        <v>3.9741270000000002</v>
      </c>
      <c r="O1347" s="21">
        <f ca="1">IF(INDIRECT(L$1&amp;"!$I$1",1)-1+'15MIN'!$A1347&lt;=INDIRECT(L$1&amp;"!$I$2",1),-OFFSET(INDIRECT(L$1&amp;"!$E$1",1),INDIRECT(L$1&amp;"!$I$1",1)-1+'15MIN'!$A1347-1,0),0)</f>
        <v>-2.0549379999999999</v>
      </c>
    </row>
    <row r="1348" spans="1:15" x14ac:dyDescent="0.2">
      <c r="A1348" s="1">
        <f t="shared" si="59"/>
        <v>1344</v>
      </c>
      <c r="B1348" s="1">
        <f t="shared" si="60"/>
        <v>14</v>
      </c>
      <c r="C1348" s="19">
        <f t="shared" si="61"/>
        <v>0.98958333333333304</v>
      </c>
      <c r="D1348" s="20">
        <f ca="1">IF(INDIRECT($D$1&amp;"!$I$1",1)-1+'15MIN'!$A1348&lt;=INDIRECT($D$1&amp;"!$I$2",1),OFFSET(INDIRECT($D$1&amp;"!$F$1",1),INDIRECT($D$1&amp;"!$I$1",1)-1+'15MIN'!$A1348-1,0),0)</f>
        <v>1756.7660000000001</v>
      </c>
      <c r="E1348" s="20">
        <f ca="1">IF(CUEL!$I$1-1+'15MIN'!$A1348&lt;=CUEL!$I$2,-OFFSET(CUEL!$D$1,CUEL!$I$1-1+'15MIN'!$A1348-1,0),0)</f>
        <v>0</v>
      </c>
      <c r="F1348" s="20">
        <f ca="1">IF(INDIRECT($D$1&amp;"!$I$1",1)-1+'15MIN'!$A1348&lt;=INDIRECT($D$1&amp;"!$I$2",1),OFFSET(INDIRECT($D$1&amp;"!$G$1",1),INDIRECT($D$1&amp;"!$I$1",1)-1+'15MIN'!$A1348-1,0),0)</f>
        <v>156.40614299999999</v>
      </c>
      <c r="G1348" s="21">
        <f ca="1">IF(INDIRECT($D$1&amp;"!$I$1",1)-1+'15MIN'!$A1348&lt;=INDIRECT($D$1&amp;"!$I$2",1),-OFFSET(INDIRECT($D$1&amp;"!$E$1",1),INDIRECT($D$1&amp;"!$I$1",1)-1+'15MIN'!$A1348-1,0),0)</f>
        <v>0</v>
      </c>
      <c r="H1348" s="20">
        <f ca="1">IF(INDIRECT(H$1&amp;"!$I$1",1)-1+'15MIN'!$A1348&lt;=INDIRECT(H$1&amp;"!$I$2",1),OFFSET(INDIRECT(H$1&amp;"!$F$1",1),INDIRECT(H$1&amp;"!$I$1",1)-1+'15MIN'!$A1348-1,0),0)</f>
        <v>23975.236000000001</v>
      </c>
      <c r="I1348" s="20">
        <f ca="1">IF(INDIRECT(H$1&amp;"!$I$1",1)-1+'15MIN'!$A1348&lt;=INDIRECT(H$1&amp;"!$I$2",1),-OFFSET(INDIRECT(H$1&amp;"!$D$1",1),INDIRECT(H$1&amp;"!$I$1",1)-1+'15MIN'!$A1348-1,0),0)</f>
        <v>0</v>
      </c>
      <c r="J1348" s="20">
        <f ca="1">IF(INDIRECT(H$1&amp;"!$I$1",1)-1+'15MIN'!$A1348&lt;=INDIRECT(H$1&amp;"!$I$2",1),OFFSET(INDIRECT(H$1&amp;"!$G$1",1),INDIRECT(H$1&amp;"!$I$1",1)-1+'15MIN'!$A1348-1,0),0)</f>
        <v>0</v>
      </c>
      <c r="K1348" s="21">
        <f ca="1">IF(INDIRECT(H$1&amp;"!$I$1",1)-1+'15MIN'!$A1348&lt;=INDIRECT(H$1&amp;"!$I$2",1),-OFFSET(INDIRECT(H$1&amp;"!$E$1",1),INDIRECT(H$1&amp;"!$I$1",1)-1+'15MIN'!$A1348-1,0),0)</f>
        <v>-5950.060547</v>
      </c>
      <c r="L1348" s="20">
        <f ca="1">IF(INDIRECT(L$1&amp;"!$I$1",1)-1+'15MIN'!$A1348&lt;=INDIRECT(L$1&amp;"!$I$2",1),OFFSET(INDIRECT(L$1&amp;"!$F$1",1),INDIRECT(L$1&amp;"!$I$1",1)-1+'15MIN'!$A1348-1,0),0)</f>
        <v>8122.0717770000001</v>
      </c>
      <c r="M1348" s="20">
        <f ca="1">IF(INDIRECT(L$1&amp;"!$I$1",1)-1+'15MIN'!$A1348&lt;=INDIRECT(L$1&amp;"!$I$2",1),-OFFSET(INDIRECT(L$1&amp;"!$D$1",1),INDIRECT(L$1&amp;"!$I$1",1)-1+'15MIN'!$A1348-1,0),0)</f>
        <v>0</v>
      </c>
      <c r="N1348" s="20">
        <f ca="1">IF(INDIRECT(L$1&amp;"!$I$1",1)-1+'15MIN'!$A1348&lt;=INDIRECT(L$1&amp;"!$I$2",1),OFFSET(INDIRECT(L$1&amp;"!$G$1",1),INDIRECT(L$1&amp;"!$I$1",1)-1+'15MIN'!$A1348-1,0),0)</f>
        <v>18.791149000000001</v>
      </c>
      <c r="O1348" s="21">
        <f ca="1">IF(INDIRECT(L$1&amp;"!$I$1",1)-1+'15MIN'!$A1348&lt;=INDIRECT(L$1&amp;"!$I$2",1),-OFFSET(INDIRECT(L$1&amp;"!$E$1",1),INDIRECT(L$1&amp;"!$I$1",1)-1+'15MIN'!$A1348-1,0),0)</f>
        <v>-5.8095590000000001</v>
      </c>
    </row>
    <row r="1349" spans="1:15" x14ac:dyDescent="0.2">
      <c r="A1349" s="1">
        <f t="shared" si="59"/>
        <v>1345</v>
      </c>
      <c r="B1349" s="1">
        <f t="shared" si="60"/>
        <v>15</v>
      </c>
      <c r="C1349" s="19">
        <f t="shared" si="61"/>
        <v>0</v>
      </c>
      <c r="D1349" s="20">
        <f ca="1">IF(INDIRECT($D$1&amp;"!$I$1",1)-1+'15MIN'!$A1349&lt;=INDIRECT($D$1&amp;"!$I$2",1),OFFSET(INDIRECT($D$1&amp;"!$F$1",1),INDIRECT($D$1&amp;"!$I$1",1)-1+'15MIN'!$A1349-1,0),0)</f>
        <v>1316.8635999999999</v>
      </c>
      <c r="E1349" s="20">
        <f ca="1">IF(CUEL!$I$1-1+'15MIN'!$A1349&lt;=CUEL!$I$2,-OFFSET(CUEL!$D$1,CUEL!$I$1-1+'15MIN'!$A1349-1,0),0)</f>
        <v>0</v>
      </c>
      <c r="F1349" s="20">
        <f ca="1">IF(INDIRECT($D$1&amp;"!$I$1",1)-1+'15MIN'!$A1349&lt;=INDIRECT($D$1&amp;"!$I$2",1),OFFSET(INDIRECT($D$1&amp;"!$G$1",1),INDIRECT($D$1&amp;"!$I$1",1)-1+'15MIN'!$A1349-1,0),0)</f>
        <v>158.67628500000001</v>
      </c>
      <c r="G1349" s="21">
        <f ca="1">IF(INDIRECT($D$1&amp;"!$I$1",1)-1+'15MIN'!$A1349&lt;=INDIRECT($D$1&amp;"!$I$2",1),-OFFSET(INDIRECT($D$1&amp;"!$E$1",1),INDIRECT($D$1&amp;"!$I$1",1)-1+'15MIN'!$A1349-1,0),0)</f>
        <v>0</v>
      </c>
      <c r="H1349" s="20">
        <f ca="1">IF(INDIRECT(H$1&amp;"!$I$1",1)-1+'15MIN'!$A1349&lt;=INDIRECT(H$1&amp;"!$I$2",1),OFFSET(INDIRECT(H$1&amp;"!$F$1",1),INDIRECT(H$1&amp;"!$I$1",1)-1+'15MIN'!$A1349-1,0),0)</f>
        <v>20826.669999999998</v>
      </c>
      <c r="I1349" s="20">
        <f ca="1">IF(INDIRECT(H$1&amp;"!$I$1",1)-1+'15MIN'!$A1349&lt;=INDIRECT(H$1&amp;"!$I$2",1),-OFFSET(INDIRECT(H$1&amp;"!$D$1",1),INDIRECT(H$1&amp;"!$I$1",1)-1+'15MIN'!$A1349-1,0),0)</f>
        <v>0</v>
      </c>
      <c r="J1349" s="20">
        <f ca="1">IF(INDIRECT(H$1&amp;"!$I$1",1)-1+'15MIN'!$A1349&lt;=INDIRECT(H$1&amp;"!$I$2",1),OFFSET(INDIRECT(H$1&amp;"!$G$1",1),INDIRECT(H$1&amp;"!$I$1",1)-1+'15MIN'!$A1349-1,0),0)</f>
        <v>0</v>
      </c>
      <c r="K1349" s="21">
        <f ca="1">IF(INDIRECT(H$1&amp;"!$I$1",1)-1+'15MIN'!$A1349&lt;=INDIRECT(H$1&amp;"!$I$2",1),-OFFSET(INDIRECT(H$1&amp;"!$E$1",1),INDIRECT(H$1&amp;"!$I$1",1)-1+'15MIN'!$A1349-1,0),0)</f>
        <v>-5171.0327150000003</v>
      </c>
      <c r="L1349" s="20">
        <f ca="1">IF(INDIRECT(L$1&amp;"!$I$1",1)-1+'15MIN'!$A1349&lt;=INDIRECT(L$1&amp;"!$I$2",1),OFFSET(INDIRECT(L$1&amp;"!$F$1",1),INDIRECT(L$1&amp;"!$I$1",1)-1+'15MIN'!$A1349-1,0),0)</f>
        <v>10096.057000000001</v>
      </c>
      <c r="M1349" s="20">
        <f ca="1">IF(INDIRECT(L$1&amp;"!$I$1",1)-1+'15MIN'!$A1349&lt;=INDIRECT(L$1&amp;"!$I$2",1),-OFFSET(INDIRECT(L$1&amp;"!$D$1",1),INDIRECT(L$1&amp;"!$I$1",1)-1+'15MIN'!$A1349-1,0),0)</f>
        <v>0</v>
      </c>
      <c r="N1349" s="20">
        <f ca="1">IF(INDIRECT(L$1&amp;"!$I$1",1)-1+'15MIN'!$A1349&lt;=INDIRECT(L$1&amp;"!$I$2",1),OFFSET(INDIRECT(L$1&amp;"!$G$1",1),INDIRECT(L$1&amp;"!$I$1",1)-1+'15MIN'!$A1349-1,0),0)</f>
        <v>32.514172000000002</v>
      </c>
      <c r="O1349" s="21">
        <f ca="1">IF(INDIRECT(L$1&amp;"!$I$1",1)-1+'15MIN'!$A1349&lt;=INDIRECT(L$1&amp;"!$I$2",1),-OFFSET(INDIRECT(L$1&amp;"!$E$1",1),INDIRECT(L$1&amp;"!$I$1",1)-1+'15MIN'!$A1349-1,0),0)</f>
        <v>-4.7689000000000002E-2</v>
      </c>
    </row>
    <row r="1350" spans="1:15" x14ac:dyDescent="0.2">
      <c r="A1350" s="1">
        <f t="shared" ref="A1350:A1413" si="62">A1349+1</f>
        <v>1346</v>
      </c>
      <c r="B1350" s="1">
        <f t="shared" si="60"/>
        <v>15</v>
      </c>
      <c r="C1350" s="19">
        <f t="shared" si="61"/>
        <v>1.0416666666666666E-2</v>
      </c>
      <c r="D1350" s="20">
        <f ca="1">IF(INDIRECT($D$1&amp;"!$I$1",1)-1+'15MIN'!$A1350&lt;=INDIRECT($D$1&amp;"!$I$2",1),OFFSET(INDIRECT($D$1&amp;"!$F$1",1),INDIRECT($D$1&amp;"!$I$1",1)-1+'15MIN'!$A1350-1,0),0)</f>
        <v>1035.8071</v>
      </c>
      <c r="E1350" s="20">
        <f ca="1">IF(CUEL!$I$1-1+'15MIN'!$A1350&lt;=CUEL!$I$2,-OFFSET(CUEL!$D$1,CUEL!$I$1-1+'15MIN'!$A1350-1,0),0)</f>
        <v>0</v>
      </c>
      <c r="F1350" s="20">
        <f ca="1">IF(INDIRECT($D$1&amp;"!$I$1",1)-1+'15MIN'!$A1350&lt;=INDIRECT($D$1&amp;"!$I$2",1),OFFSET(INDIRECT($D$1&amp;"!$G$1",1),INDIRECT($D$1&amp;"!$I$1",1)-1+'15MIN'!$A1350-1,0),0)</f>
        <v>154.44345100000001</v>
      </c>
      <c r="G1350" s="21">
        <f ca="1">IF(INDIRECT($D$1&amp;"!$I$1",1)-1+'15MIN'!$A1350&lt;=INDIRECT($D$1&amp;"!$I$2",1),-OFFSET(INDIRECT($D$1&amp;"!$E$1",1),INDIRECT($D$1&amp;"!$I$1",1)-1+'15MIN'!$A1350-1,0),0)</f>
        <v>0</v>
      </c>
      <c r="H1350" s="20">
        <f ca="1">IF(INDIRECT(H$1&amp;"!$I$1",1)-1+'15MIN'!$A1350&lt;=INDIRECT(H$1&amp;"!$I$2",1),OFFSET(INDIRECT(H$1&amp;"!$F$1",1),INDIRECT(H$1&amp;"!$I$1",1)-1+'15MIN'!$A1350-1,0),0)</f>
        <v>17614.440999999999</v>
      </c>
      <c r="I1350" s="20">
        <f ca="1">IF(INDIRECT(H$1&amp;"!$I$1",1)-1+'15MIN'!$A1350&lt;=INDIRECT(H$1&amp;"!$I$2",1),-OFFSET(INDIRECT(H$1&amp;"!$D$1",1),INDIRECT(H$1&amp;"!$I$1",1)-1+'15MIN'!$A1350-1,0),0)</f>
        <v>0</v>
      </c>
      <c r="J1350" s="20">
        <f ca="1">IF(INDIRECT(H$1&amp;"!$I$1",1)-1+'15MIN'!$A1350&lt;=INDIRECT(H$1&amp;"!$I$2",1),OFFSET(INDIRECT(H$1&amp;"!$G$1",1),INDIRECT(H$1&amp;"!$I$1",1)-1+'15MIN'!$A1350-1,0),0)</f>
        <v>0</v>
      </c>
      <c r="K1350" s="21">
        <f ca="1">IF(INDIRECT(H$1&amp;"!$I$1",1)-1+'15MIN'!$A1350&lt;=INDIRECT(H$1&amp;"!$I$2",1),-OFFSET(INDIRECT(H$1&amp;"!$E$1",1),INDIRECT(H$1&amp;"!$I$1",1)-1+'15MIN'!$A1350-1,0),0)</f>
        <v>-4385.1962890000004</v>
      </c>
      <c r="L1350" s="20">
        <f ca="1">IF(INDIRECT(L$1&amp;"!$I$1",1)-1+'15MIN'!$A1350&lt;=INDIRECT(L$1&amp;"!$I$2",1),OFFSET(INDIRECT(L$1&amp;"!$F$1",1),INDIRECT(L$1&amp;"!$I$1",1)-1+'15MIN'!$A1350-1,0),0)</f>
        <v>14211.892</v>
      </c>
      <c r="M1350" s="20">
        <f ca="1">IF(INDIRECT(L$1&amp;"!$I$1",1)-1+'15MIN'!$A1350&lt;=INDIRECT(L$1&amp;"!$I$2",1),-OFFSET(INDIRECT(L$1&amp;"!$D$1",1),INDIRECT(L$1&amp;"!$I$1",1)-1+'15MIN'!$A1350-1,0),0)</f>
        <v>0</v>
      </c>
      <c r="N1350" s="20">
        <f ca="1">IF(INDIRECT(L$1&amp;"!$I$1",1)-1+'15MIN'!$A1350&lt;=INDIRECT(L$1&amp;"!$I$2",1),OFFSET(INDIRECT(L$1&amp;"!$G$1",1),INDIRECT(L$1&amp;"!$I$1",1)-1+'15MIN'!$A1350-1,0),0)</f>
        <v>24.855599999999999</v>
      </c>
      <c r="O1350" s="21">
        <f ca="1">IF(INDIRECT(L$1&amp;"!$I$1",1)-1+'15MIN'!$A1350&lt;=INDIRECT(L$1&amp;"!$I$2",1),-OFFSET(INDIRECT(L$1&amp;"!$E$1",1),INDIRECT(L$1&amp;"!$I$1",1)-1+'15MIN'!$A1350-1,0),0)</f>
        <v>-3.0767250000000002</v>
      </c>
    </row>
    <row r="1351" spans="1:15" x14ac:dyDescent="0.2">
      <c r="A1351" s="1">
        <f t="shared" si="62"/>
        <v>1347</v>
      </c>
      <c r="B1351" s="1">
        <f t="shared" si="60"/>
        <v>15</v>
      </c>
      <c r="C1351" s="19">
        <f t="shared" si="61"/>
        <v>2.0833333333333301E-2</v>
      </c>
      <c r="D1351" s="20">
        <f ca="1">IF(INDIRECT($D$1&amp;"!$I$1",1)-1+'15MIN'!$A1351&lt;=INDIRECT($D$1&amp;"!$I$2",1),OFFSET(INDIRECT($D$1&amp;"!$F$1",1),INDIRECT($D$1&amp;"!$I$1",1)-1+'15MIN'!$A1351-1,0),0)</f>
        <v>696.77172900000005</v>
      </c>
      <c r="E1351" s="20">
        <f ca="1">IF(CUEL!$I$1-1+'15MIN'!$A1351&lt;=CUEL!$I$2,-OFFSET(CUEL!$D$1,CUEL!$I$1-1+'15MIN'!$A1351-1,0),0)</f>
        <v>0</v>
      </c>
      <c r="F1351" s="20">
        <f ca="1">IF(INDIRECT($D$1&amp;"!$I$1",1)-1+'15MIN'!$A1351&lt;=INDIRECT($D$1&amp;"!$I$2",1),OFFSET(INDIRECT($D$1&amp;"!$G$1",1),INDIRECT($D$1&amp;"!$I$1",1)-1+'15MIN'!$A1351-1,0),0)</f>
        <v>147.057098</v>
      </c>
      <c r="G1351" s="21">
        <f ca="1">IF(INDIRECT($D$1&amp;"!$I$1",1)-1+'15MIN'!$A1351&lt;=INDIRECT($D$1&amp;"!$I$2",1),-OFFSET(INDIRECT($D$1&amp;"!$E$1",1),INDIRECT($D$1&amp;"!$I$1",1)-1+'15MIN'!$A1351-1,0),0)</f>
        <v>0</v>
      </c>
      <c r="H1351" s="20">
        <f ca="1">IF(INDIRECT(H$1&amp;"!$I$1",1)-1+'15MIN'!$A1351&lt;=INDIRECT(H$1&amp;"!$I$2",1),OFFSET(INDIRECT(H$1&amp;"!$F$1",1),INDIRECT(H$1&amp;"!$I$1",1)-1+'15MIN'!$A1351-1,0),0)</f>
        <v>16089.664000000001</v>
      </c>
      <c r="I1351" s="20">
        <f ca="1">IF(INDIRECT(H$1&amp;"!$I$1",1)-1+'15MIN'!$A1351&lt;=INDIRECT(H$1&amp;"!$I$2",1),-OFFSET(INDIRECT(H$1&amp;"!$D$1",1),INDIRECT(H$1&amp;"!$I$1",1)-1+'15MIN'!$A1351-1,0),0)</f>
        <v>0</v>
      </c>
      <c r="J1351" s="20">
        <f ca="1">IF(INDIRECT(H$1&amp;"!$I$1",1)-1+'15MIN'!$A1351&lt;=INDIRECT(H$1&amp;"!$I$2",1),OFFSET(INDIRECT(H$1&amp;"!$G$1",1),INDIRECT(H$1&amp;"!$I$1",1)-1+'15MIN'!$A1351-1,0),0)</f>
        <v>0</v>
      </c>
      <c r="K1351" s="21">
        <f ca="1">IF(INDIRECT(H$1&amp;"!$I$1",1)-1+'15MIN'!$A1351&lt;=INDIRECT(H$1&amp;"!$I$2",1),-OFFSET(INDIRECT(H$1&amp;"!$E$1",1),INDIRECT(H$1&amp;"!$I$1",1)-1+'15MIN'!$A1351-1,0),0)</f>
        <v>-4008.376221</v>
      </c>
      <c r="L1351" s="20">
        <f ca="1">IF(INDIRECT(L$1&amp;"!$I$1",1)-1+'15MIN'!$A1351&lt;=INDIRECT(L$1&amp;"!$I$2",1),OFFSET(INDIRECT(L$1&amp;"!$F$1",1),INDIRECT(L$1&amp;"!$I$1",1)-1+'15MIN'!$A1351-1,0),0)</f>
        <v>18255.061000000002</v>
      </c>
      <c r="M1351" s="20">
        <f ca="1">IF(INDIRECT(L$1&amp;"!$I$1",1)-1+'15MIN'!$A1351&lt;=INDIRECT(L$1&amp;"!$I$2",1),-OFFSET(INDIRECT(L$1&amp;"!$D$1",1),INDIRECT(L$1&amp;"!$I$1",1)-1+'15MIN'!$A1351-1,0),0)</f>
        <v>0</v>
      </c>
      <c r="N1351" s="20">
        <f ca="1">IF(INDIRECT(L$1&amp;"!$I$1",1)-1+'15MIN'!$A1351&lt;=INDIRECT(L$1&amp;"!$I$2",1),OFFSET(INDIRECT(L$1&amp;"!$G$1",1),INDIRECT(L$1&amp;"!$I$1",1)-1+'15MIN'!$A1351-1,0),0)</f>
        <v>46.508518000000002</v>
      </c>
      <c r="O1351" s="21">
        <f ca="1">IF(INDIRECT(L$1&amp;"!$I$1",1)-1+'15MIN'!$A1351&lt;=INDIRECT(L$1&amp;"!$I$2",1),-OFFSET(INDIRECT(L$1&amp;"!$E$1",1),INDIRECT(L$1&amp;"!$I$1",1)-1+'15MIN'!$A1351-1,0),0)</f>
        <v>-1.470046</v>
      </c>
    </row>
    <row r="1352" spans="1:15" x14ac:dyDescent="0.2">
      <c r="A1352" s="1">
        <f t="shared" si="62"/>
        <v>1348</v>
      </c>
      <c r="B1352" s="1">
        <f t="shared" si="60"/>
        <v>15</v>
      </c>
      <c r="C1352" s="19">
        <f t="shared" si="61"/>
        <v>3.125E-2</v>
      </c>
      <c r="D1352" s="20">
        <f ca="1">IF(INDIRECT($D$1&amp;"!$I$1",1)-1+'15MIN'!$A1352&lt;=INDIRECT($D$1&amp;"!$I$2",1),OFFSET(INDIRECT($D$1&amp;"!$F$1",1),INDIRECT($D$1&amp;"!$I$1",1)-1+'15MIN'!$A1352-1,0),0)</f>
        <v>484.40972900000003</v>
      </c>
      <c r="E1352" s="20">
        <f ca="1">IF(CUEL!$I$1-1+'15MIN'!$A1352&lt;=CUEL!$I$2,-OFFSET(CUEL!$D$1,CUEL!$I$1-1+'15MIN'!$A1352-1,0),0)</f>
        <v>0</v>
      </c>
      <c r="F1352" s="20">
        <f ca="1">IF(INDIRECT($D$1&amp;"!$I$1",1)-1+'15MIN'!$A1352&lt;=INDIRECT($D$1&amp;"!$I$2",1),OFFSET(INDIRECT($D$1&amp;"!$G$1",1),INDIRECT($D$1&amp;"!$I$1",1)-1+'15MIN'!$A1352-1,0),0)</f>
        <v>138.760391</v>
      </c>
      <c r="G1352" s="21">
        <f ca="1">IF(INDIRECT($D$1&amp;"!$I$1",1)-1+'15MIN'!$A1352&lt;=INDIRECT($D$1&amp;"!$I$2",1),-OFFSET(INDIRECT($D$1&amp;"!$E$1",1),INDIRECT($D$1&amp;"!$I$1",1)-1+'15MIN'!$A1352-1,0),0)</f>
        <v>0</v>
      </c>
      <c r="H1352" s="20">
        <f ca="1">IF(INDIRECT(H$1&amp;"!$I$1",1)-1+'15MIN'!$A1352&lt;=INDIRECT(H$1&amp;"!$I$2",1),OFFSET(INDIRECT(H$1&amp;"!$F$1",1),INDIRECT(H$1&amp;"!$I$1",1)-1+'15MIN'!$A1352-1,0),0)</f>
        <v>14965.072</v>
      </c>
      <c r="I1352" s="20">
        <f ca="1">IF(INDIRECT(H$1&amp;"!$I$1",1)-1+'15MIN'!$A1352&lt;=INDIRECT(H$1&amp;"!$I$2",1),-OFFSET(INDIRECT(H$1&amp;"!$D$1",1),INDIRECT(H$1&amp;"!$I$1",1)-1+'15MIN'!$A1352-1,0),0)</f>
        <v>0</v>
      </c>
      <c r="J1352" s="20">
        <f ca="1">IF(INDIRECT(H$1&amp;"!$I$1",1)-1+'15MIN'!$A1352&lt;=INDIRECT(H$1&amp;"!$I$2",1),OFFSET(INDIRECT(H$1&amp;"!$G$1",1),INDIRECT(H$1&amp;"!$I$1",1)-1+'15MIN'!$A1352-1,0),0)</f>
        <v>0</v>
      </c>
      <c r="K1352" s="21">
        <f ca="1">IF(INDIRECT(H$1&amp;"!$I$1",1)-1+'15MIN'!$A1352&lt;=INDIRECT(H$1&amp;"!$I$2",1),-OFFSET(INDIRECT(H$1&amp;"!$E$1",1),INDIRECT(H$1&amp;"!$I$1",1)-1+'15MIN'!$A1352-1,0),0)</f>
        <v>-3745.4077149999998</v>
      </c>
      <c r="L1352" s="20">
        <f ca="1">IF(INDIRECT(L$1&amp;"!$I$1",1)-1+'15MIN'!$A1352&lt;=INDIRECT(L$1&amp;"!$I$2",1),OFFSET(INDIRECT(L$1&amp;"!$F$1",1),INDIRECT(L$1&amp;"!$I$1",1)-1+'15MIN'!$A1352-1,0),0)</f>
        <v>15451.366</v>
      </c>
      <c r="M1352" s="20">
        <f ca="1">IF(INDIRECT(L$1&amp;"!$I$1",1)-1+'15MIN'!$A1352&lt;=INDIRECT(L$1&amp;"!$I$2",1),-OFFSET(INDIRECT(L$1&amp;"!$D$1",1),INDIRECT(L$1&amp;"!$I$1",1)-1+'15MIN'!$A1352-1,0),0)</f>
        <v>0</v>
      </c>
      <c r="N1352" s="20">
        <f ca="1">IF(INDIRECT(L$1&amp;"!$I$1",1)-1+'15MIN'!$A1352&lt;=INDIRECT(L$1&amp;"!$I$2",1),OFFSET(INDIRECT(L$1&amp;"!$G$1",1),INDIRECT(L$1&amp;"!$I$1",1)-1+'15MIN'!$A1352-1,0),0)</f>
        <v>35.231121000000002</v>
      </c>
      <c r="O1352" s="21">
        <f ca="1">IF(INDIRECT(L$1&amp;"!$I$1",1)-1+'15MIN'!$A1352&lt;=INDIRECT(L$1&amp;"!$I$2",1),-OFFSET(INDIRECT(L$1&amp;"!$E$1",1),INDIRECT(L$1&amp;"!$I$1",1)-1+'15MIN'!$A1352-1,0),0)</f>
        <v>-3.2683970000000002</v>
      </c>
    </row>
    <row r="1353" spans="1:15" x14ac:dyDescent="0.2">
      <c r="A1353" s="1">
        <f t="shared" si="62"/>
        <v>1349</v>
      </c>
      <c r="B1353" s="1">
        <f t="shared" si="60"/>
        <v>15</v>
      </c>
      <c r="C1353" s="19">
        <f t="shared" si="61"/>
        <v>4.1666666666666699E-2</v>
      </c>
      <c r="D1353" s="20">
        <f ca="1">IF(INDIRECT($D$1&amp;"!$I$1",1)-1+'15MIN'!$A1353&lt;=INDIRECT($D$1&amp;"!$I$2",1),OFFSET(INDIRECT($D$1&amp;"!$F$1",1),INDIRECT($D$1&amp;"!$I$1",1)-1+'15MIN'!$A1353-1,0),0)</f>
        <v>497.09243800000002</v>
      </c>
      <c r="E1353" s="20">
        <f ca="1">IF(CUEL!$I$1-1+'15MIN'!$A1353&lt;=CUEL!$I$2,-OFFSET(CUEL!$D$1,CUEL!$I$1-1+'15MIN'!$A1353-1,0),0)</f>
        <v>0</v>
      </c>
      <c r="F1353" s="20">
        <f ca="1">IF(INDIRECT($D$1&amp;"!$I$1",1)-1+'15MIN'!$A1353&lt;=INDIRECT($D$1&amp;"!$I$2",1),OFFSET(INDIRECT($D$1&amp;"!$G$1",1),INDIRECT($D$1&amp;"!$I$1",1)-1+'15MIN'!$A1353-1,0),0)</f>
        <v>139.61054999999999</v>
      </c>
      <c r="G1353" s="21">
        <f ca="1">IF(INDIRECT($D$1&amp;"!$I$1",1)-1+'15MIN'!$A1353&lt;=INDIRECT($D$1&amp;"!$I$2",1),-OFFSET(INDIRECT($D$1&amp;"!$E$1",1),INDIRECT($D$1&amp;"!$I$1",1)-1+'15MIN'!$A1353-1,0),0)</f>
        <v>0</v>
      </c>
      <c r="H1353" s="20">
        <f ca="1">IF(INDIRECT(H$1&amp;"!$I$1",1)-1+'15MIN'!$A1353&lt;=INDIRECT(H$1&amp;"!$I$2",1),OFFSET(INDIRECT(H$1&amp;"!$F$1",1),INDIRECT(H$1&amp;"!$I$1",1)-1+'15MIN'!$A1353-1,0),0)</f>
        <v>13415.261</v>
      </c>
      <c r="I1353" s="20">
        <f ca="1">IF(INDIRECT(H$1&amp;"!$I$1",1)-1+'15MIN'!$A1353&lt;=INDIRECT(H$1&amp;"!$I$2",1),-OFFSET(INDIRECT(H$1&amp;"!$D$1",1),INDIRECT(H$1&amp;"!$I$1",1)-1+'15MIN'!$A1353-1,0),0)</f>
        <v>0</v>
      </c>
      <c r="J1353" s="20">
        <f ca="1">IF(INDIRECT(H$1&amp;"!$I$1",1)-1+'15MIN'!$A1353&lt;=INDIRECT(H$1&amp;"!$I$2",1),OFFSET(INDIRECT(H$1&amp;"!$G$1",1),INDIRECT(H$1&amp;"!$I$1",1)-1+'15MIN'!$A1353-1,0),0)</f>
        <v>0</v>
      </c>
      <c r="K1353" s="21">
        <f ca="1">IF(INDIRECT(H$1&amp;"!$I$1",1)-1+'15MIN'!$A1353&lt;=INDIRECT(H$1&amp;"!$I$2",1),-OFFSET(INDIRECT(H$1&amp;"!$E$1",1),INDIRECT(H$1&amp;"!$I$1",1)-1+'15MIN'!$A1353-1,0),0)</f>
        <v>-3360.2460940000001</v>
      </c>
      <c r="L1353" s="20">
        <f ca="1">IF(INDIRECT(L$1&amp;"!$I$1",1)-1+'15MIN'!$A1353&lt;=INDIRECT(L$1&amp;"!$I$2",1),OFFSET(INDIRECT(L$1&amp;"!$F$1",1),INDIRECT(L$1&amp;"!$I$1",1)-1+'15MIN'!$A1353-1,0),0)</f>
        <v>9355.2685550000006</v>
      </c>
      <c r="M1353" s="20">
        <f ca="1">IF(INDIRECT(L$1&amp;"!$I$1",1)-1+'15MIN'!$A1353&lt;=INDIRECT(L$1&amp;"!$I$2",1),-OFFSET(INDIRECT(L$1&amp;"!$D$1",1),INDIRECT(L$1&amp;"!$I$1",1)-1+'15MIN'!$A1353-1,0),0)</f>
        <v>0</v>
      </c>
      <c r="N1353" s="20">
        <f ca="1">IF(INDIRECT(L$1&amp;"!$I$1",1)-1+'15MIN'!$A1353&lt;=INDIRECT(L$1&amp;"!$I$2",1),OFFSET(INDIRECT(L$1&amp;"!$G$1",1),INDIRECT(L$1&amp;"!$I$1",1)-1+'15MIN'!$A1353-1,0),0)</f>
        <v>23.157191999999998</v>
      </c>
      <c r="O1353" s="21">
        <f ca="1">IF(INDIRECT(L$1&amp;"!$I$1",1)-1+'15MIN'!$A1353&lt;=INDIRECT(L$1&amp;"!$I$2",1),-OFFSET(INDIRECT(L$1&amp;"!$E$1",1),INDIRECT(L$1&amp;"!$I$1",1)-1+'15MIN'!$A1353-1,0),0)</f>
        <v>-2.0399219999999998</v>
      </c>
    </row>
    <row r="1354" spans="1:15" x14ac:dyDescent="0.2">
      <c r="A1354" s="1">
        <f t="shared" si="62"/>
        <v>1350</v>
      </c>
      <c r="B1354" s="1">
        <f t="shared" si="60"/>
        <v>15</v>
      </c>
      <c r="C1354" s="19">
        <f t="shared" si="61"/>
        <v>5.2083333333333301E-2</v>
      </c>
      <c r="D1354" s="20">
        <f ca="1">IF(INDIRECT($D$1&amp;"!$I$1",1)-1+'15MIN'!$A1354&lt;=INDIRECT($D$1&amp;"!$I$2",1),OFFSET(INDIRECT($D$1&amp;"!$F$1",1),INDIRECT($D$1&amp;"!$I$1",1)-1+'15MIN'!$A1354-1,0),0)</f>
        <v>991.81878700000004</v>
      </c>
      <c r="E1354" s="20">
        <f ca="1">IF(CUEL!$I$1-1+'15MIN'!$A1354&lt;=CUEL!$I$2,-OFFSET(CUEL!$D$1,CUEL!$I$1-1+'15MIN'!$A1354-1,0),0)</f>
        <v>0</v>
      </c>
      <c r="F1354" s="20">
        <f ca="1">IF(INDIRECT($D$1&amp;"!$I$1",1)-1+'15MIN'!$A1354&lt;=INDIRECT($D$1&amp;"!$I$2",1),OFFSET(INDIRECT($D$1&amp;"!$G$1",1),INDIRECT($D$1&amp;"!$I$1",1)-1+'15MIN'!$A1354-1,0),0)</f>
        <v>154.72640999999999</v>
      </c>
      <c r="G1354" s="21">
        <f ca="1">IF(INDIRECT($D$1&amp;"!$I$1",1)-1+'15MIN'!$A1354&lt;=INDIRECT($D$1&amp;"!$I$2",1),-OFFSET(INDIRECT($D$1&amp;"!$E$1",1),INDIRECT($D$1&amp;"!$I$1",1)-1+'15MIN'!$A1354-1,0),0)</f>
        <v>0</v>
      </c>
      <c r="H1354" s="20">
        <f ca="1">IF(INDIRECT(H$1&amp;"!$I$1",1)-1+'15MIN'!$A1354&lt;=INDIRECT(H$1&amp;"!$I$2",1),OFFSET(INDIRECT(H$1&amp;"!$F$1",1),INDIRECT(H$1&amp;"!$I$1",1)-1+'15MIN'!$A1354-1,0),0)</f>
        <v>13873.938</v>
      </c>
      <c r="I1354" s="20">
        <f ca="1">IF(INDIRECT(H$1&amp;"!$I$1",1)-1+'15MIN'!$A1354&lt;=INDIRECT(H$1&amp;"!$I$2",1),-OFFSET(INDIRECT(H$1&amp;"!$D$1",1),INDIRECT(H$1&amp;"!$I$1",1)-1+'15MIN'!$A1354-1,0),0)</f>
        <v>0</v>
      </c>
      <c r="J1354" s="20">
        <f ca="1">IF(INDIRECT(H$1&amp;"!$I$1",1)-1+'15MIN'!$A1354&lt;=INDIRECT(H$1&amp;"!$I$2",1),OFFSET(INDIRECT(H$1&amp;"!$G$1",1),INDIRECT(H$1&amp;"!$I$1",1)-1+'15MIN'!$A1354-1,0),0)</f>
        <v>0</v>
      </c>
      <c r="K1354" s="21">
        <f ca="1">IF(INDIRECT(H$1&amp;"!$I$1",1)-1+'15MIN'!$A1354&lt;=INDIRECT(H$1&amp;"!$I$2",1),-OFFSET(INDIRECT(H$1&amp;"!$E$1",1),INDIRECT(H$1&amp;"!$I$1",1)-1+'15MIN'!$A1354-1,0),0)</f>
        <v>-3473.4560550000001</v>
      </c>
      <c r="L1354" s="20">
        <f ca="1">IF(INDIRECT(L$1&amp;"!$I$1",1)-1+'15MIN'!$A1354&lt;=INDIRECT(L$1&amp;"!$I$2",1),OFFSET(INDIRECT(L$1&amp;"!$F$1",1),INDIRECT(L$1&amp;"!$I$1",1)-1+'15MIN'!$A1354-1,0),0)</f>
        <v>4741.6337890000004</v>
      </c>
      <c r="M1354" s="20">
        <f ca="1">IF(INDIRECT(L$1&amp;"!$I$1",1)-1+'15MIN'!$A1354&lt;=INDIRECT(L$1&amp;"!$I$2",1),-OFFSET(INDIRECT(L$1&amp;"!$D$1",1),INDIRECT(L$1&amp;"!$I$1",1)-1+'15MIN'!$A1354-1,0),0)</f>
        <v>0</v>
      </c>
      <c r="N1354" s="20">
        <f ca="1">IF(INDIRECT(L$1&amp;"!$I$1",1)-1+'15MIN'!$A1354&lt;=INDIRECT(L$1&amp;"!$I$2",1),OFFSET(INDIRECT(L$1&amp;"!$G$1",1),INDIRECT(L$1&amp;"!$I$1",1)-1+'15MIN'!$A1354-1,0),0)</f>
        <v>0.39846399999999998</v>
      </c>
      <c r="O1354" s="21">
        <f ca="1">IF(INDIRECT(L$1&amp;"!$I$1",1)-1+'15MIN'!$A1354&lt;=INDIRECT(L$1&amp;"!$I$2",1),-OFFSET(INDIRECT(L$1&amp;"!$E$1",1),INDIRECT(L$1&amp;"!$I$1",1)-1+'15MIN'!$A1354-1,0),0)</f>
        <v>-21.512011999999999</v>
      </c>
    </row>
    <row r="1355" spans="1:15" x14ac:dyDescent="0.2">
      <c r="A1355" s="1">
        <f t="shared" si="62"/>
        <v>1351</v>
      </c>
      <c r="B1355" s="1">
        <f t="shared" si="60"/>
        <v>15</v>
      </c>
      <c r="C1355" s="19">
        <f t="shared" si="61"/>
        <v>6.25E-2</v>
      </c>
      <c r="D1355" s="20">
        <f ca="1">IF(INDIRECT($D$1&amp;"!$I$1",1)-1+'15MIN'!$A1355&lt;=INDIRECT($D$1&amp;"!$I$2",1),OFFSET(INDIRECT($D$1&amp;"!$F$1",1),INDIRECT($D$1&amp;"!$I$1",1)-1+'15MIN'!$A1355-1,0),0)</f>
        <v>685.44598399999995</v>
      </c>
      <c r="E1355" s="20">
        <f ca="1">IF(CUEL!$I$1-1+'15MIN'!$A1355&lt;=CUEL!$I$2,-OFFSET(CUEL!$D$1,CUEL!$I$1-1+'15MIN'!$A1355-1,0),0)</f>
        <v>0</v>
      </c>
      <c r="F1355" s="20">
        <f ca="1">IF(INDIRECT($D$1&amp;"!$I$1",1)-1+'15MIN'!$A1355&lt;=INDIRECT($D$1&amp;"!$I$2",1),OFFSET(INDIRECT($D$1&amp;"!$G$1",1),INDIRECT($D$1&amp;"!$I$1",1)-1+'15MIN'!$A1355-1,0),0)</f>
        <v>146.68360899999999</v>
      </c>
      <c r="G1355" s="21">
        <f ca="1">IF(INDIRECT($D$1&amp;"!$I$1",1)-1+'15MIN'!$A1355&lt;=INDIRECT($D$1&amp;"!$I$2",1),-OFFSET(INDIRECT($D$1&amp;"!$E$1",1),INDIRECT($D$1&amp;"!$I$1",1)-1+'15MIN'!$A1355-1,0),0)</f>
        <v>0</v>
      </c>
      <c r="H1355" s="20">
        <f ca="1">IF(INDIRECT(H$1&amp;"!$I$1",1)-1+'15MIN'!$A1355&lt;=INDIRECT(H$1&amp;"!$I$2",1),OFFSET(INDIRECT(H$1&amp;"!$F$1",1),INDIRECT(H$1&amp;"!$I$1",1)-1+'15MIN'!$A1355-1,0),0)</f>
        <v>14140.334000000001</v>
      </c>
      <c r="I1355" s="20">
        <f ca="1">IF(INDIRECT(H$1&amp;"!$I$1",1)-1+'15MIN'!$A1355&lt;=INDIRECT(H$1&amp;"!$I$2",1),-OFFSET(INDIRECT(H$1&amp;"!$D$1",1),INDIRECT(H$1&amp;"!$I$1",1)-1+'15MIN'!$A1355-1,0),0)</f>
        <v>0</v>
      </c>
      <c r="J1355" s="20">
        <f ca="1">IF(INDIRECT(H$1&amp;"!$I$1",1)-1+'15MIN'!$A1355&lt;=INDIRECT(H$1&amp;"!$I$2",1),OFFSET(INDIRECT(H$1&amp;"!$G$1",1),INDIRECT(H$1&amp;"!$I$1",1)-1+'15MIN'!$A1355-1,0),0)</f>
        <v>0</v>
      </c>
      <c r="K1355" s="21">
        <f ca="1">IF(INDIRECT(H$1&amp;"!$I$1",1)-1+'15MIN'!$A1355&lt;=INDIRECT(H$1&amp;"!$I$2",1),-OFFSET(INDIRECT(H$1&amp;"!$E$1",1),INDIRECT(H$1&amp;"!$I$1",1)-1+'15MIN'!$A1355-1,0),0)</f>
        <v>-3534.4470209999999</v>
      </c>
      <c r="L1355" s="20">
        <f ca="1">IF(INDIRECT(L$1&amp;"!$I$1",1)-1+'15MIN'!$A1355&lt;=INDIRECT(L$1&amp;"!$I$2",1),OFFSET(INDIRECT(L$1&amp;"!$F$1",1),INDIRECT(L$1&amp;"!$I$1",1)-1+'15MIN'!$A1355-1,0),0)</f>
        <v>4872.3271480000003</v>
      </c>
      <c r="M1355" s="20">
        <f ca="1">IF(INDIRECT(L$1&amp;"!$I$1",1)-1+'15MIN'!$A1355&lt;=INDIRECT(L$1&amp;"!$I$2",1),-OFFSET(INDIRECT(L$1&amp;"!$D$1",1),INDIRECT(L$1&amp;"!$I$1",1)-1+'15MIN'!$A1355-1,0),0)</f>
        <v>0</v>
      </c>
      <c r="N1355" s="20">
        <f ca="1">IF(INDIRECT(L$1&amp;"!$I$1",1)-1+'15MIN'!$A1355&lt;=INDIRECT(L$1&amp;"!$I$2",1),OFFSET(INDIRECT(L$1&amp;"!$G$1",1),INDIRECT(L$1&amp;"!$I$1",1)-1+'15MIN'!$A1355-1,0),0)</f>
        <v>4.3461E-2</v>
      </c>
      <c r="O1355" s="21">
        <f ca="1">IF(INDIRECT(L$1&amp;"!$I$1",1)-1+'15MIN'!$A1355&lt;=INDIRECT(L$1&amp;"!$I$2",1),-OFFSET(INDIRECT(L$1&amp;"!$E$1",1),INDIRECT(L$1&amp;"!$I$1",1)-1+'15MIN'!$A1355-1,0),0)</f>
        <v>-24.921066</v>
      </c>
    </row>
    <row r="1356" spans="1:15" x14ac:dyDescent="0.2">
      <c r="A1356" s="1">
        <f t="shared" si="62"/>
        <v>1352</v>
      </c>
      <c r="B1356" s="1">
        <f t="shared" si="60"/>
        <v>15</v>
      </c>
      <c r="C1356" s="19">
        <f t="shared" si="61"/>
        <v>7.2916666666666699E-2</v>
      </c>
      <c r="D1356" s="20">
        <f ca="1">IF(INDIRECT($D$1&amp;"!$I$1",1)-1+'15MIN'!$A1356&lt;=INDIRECT($D$1&amp;"!$I$2",1),OFFSET(INDIRECT($D$1&amp;"!$F$1",1),INDIRECT($D$1&amp;"!$I$1",1)-1+'15MIN'!$A1356-1,0),0)</f>
        <v>533.91198699999995</v>
      </c>
      <c r="E1356" s="20">
        <f ca="1">IF(CUEL!$I$1-1+'15MIN'!$A1356&lt;=CUEL!$I$2,-OFFSET(CUEL!$D$1,CUEL!$I$1-1+'15MIN'!$A1356-1,0),0)</f>
        <v>0</v>
      </c>
      <c r="F1356" s="20">
        <f ca="1">IF(INDIRECT($D$1&amp;"!$I$1",1)-1+'15MIN'!$A1356&lt;=INDIRECT($D$1&amp;"!$I$2",1),OFFSET(INDIRECT($D$1&amp;"!$G$1",1),INDIRECT($D$1&amp;"!$I$1",1)-1+'15MIN'!$A1356-1,0),0)</f>
        <v>141.338989</v>
      </c>
      <c r="G1356" s="21">
        <f ca="1">IF(INDIRECT($D$1&amp;"!$I$1",1)-1+'15MIN'!$A1356&lt;=INDIRECT($D$1&amp;"!$I$2",1),-OFFSET(INDIRECT($D$1&amp;"!$E$1",1),INDIRECT($D$1&amp;"!$I$1",1)-1+'15MIN'!$A1356-1,0),0)</f>
        <v>0</v>
      </c>
      <c r="H1356" s="20">
        <f ca="1">IF(INDIRECT(H$1&amp;"!$I$1",1)-1+'15MIN'!$A1356&lt;=INDIRECT(H$1&amp;"!$I$2",1),OFFSET(INDIRECT(H$1&amp;"!$F$1",1),INDIRECT(H$1&amp;"!$I$1",1)-1+'15MIN'!$A1356-1,0),0)</f>
        <v>14050.066999999999</v>
      </c>
      <c r="I1356" s="20">
        <f ca="1">IF(INDIRECT(H$1&amp;"!$I$1",1)-1+'15MIN'!$A1356&lt;=INDIRECT(H$1&amp;"!$I$2",1),-OFFSET(INDIRECT(H$1&amp;"!$D$1",1),INDIRECT(H$1&amp;"!$I$1",1)-1+'15MIN'!$A1356-1,0),0)</f>
        <v>0</v>
      </c>
      <c r="J1356" s="20">
        <f ca="1">IF(INDIRECT(H$1&amp;"!$I$1",1)-1+'15MIN'!$A1356&lt;=INDIRECT(H$1&amp;"!$I$2",1),OFFSET(INDIRECT(H$1&amp;"!$G$1",1),INDIRECT(H$1&amp;"!$I$1",1)-1+'15MIN'!$A1356-1,0),0)</f>
        <v>0</v>
      </c>
      <c r="K1356" s="21">
        <f ca="1">IF(INDIRECT(H$1&amp;"!$I$1",1)-1+'15MIN'!$A1356&lt;=INDIRECT(H$1&amp;"!$I$2",1),-OFFSET(INDIRECT(H$1&amp;"!$E$1",1),INDIRECT(H$1&amp;"!$I$1",1)-1+'15MIN'!$A1356-1,0),0)</f>
        <v>-3521.5349120000001</v>
      </c>
      <c r="L1356" s="20">
        <f ca="1">IF(INDIRECT(L$1&amp;"!$I$1",1)-1+'15MIN'!$A1356&lt;=INDIRECT(L$1&amp;"!$I$2",1),OFFSET(INDIRECT(L$1&amp;"!$F$1",1),INDIRECT(L$1&amp;"!$I$1",1)-1+'15MIN'!$A1356-1,0),0)</f>
        <v>7086.0214839999999</v>
      </c>
      <c r="M1356" s="20">
        <f ca="1">IF(INDIRECT(L$1&amp;"!$I$1",1)-1+'15MIN'!$A1356&lt;=INDIRECT(L$1&amp;"!$I$2",1),-OFFSET(INDIRECT(L$1&amp;"!$D$1",1),INDIRECT(L$1&amp;"!$I$1",1)-1+'15MIN'!$A1356-1,0),0)</f>
        <v>0</v>
      </c>
      <c r="N1356" s="20">
        <f ca="1">IF(INDIRECT(L$1&amp;"!$I$1",1)-1+'15MIN'!$A1356&lt;=INDIRECT(L$1&amp;"!$I$2",1),OFFSET(INDIRECT(L$1&amp;"!$G$1",1),INDIRECT(L$1&amp;"!$I$1",1)-1+'15MIN'!$A1356-1,0),0)</f>
        <v>8.1515090000000008</v>
      </c>
      <c r="O1356" s="21">
        <f ca="1">IF(INDIRECT(L$1&amp;"!$I$1",1)-1+'15MIN'!$A1356&lt;=INDIRECT(L$1&amp;"!$I$2",1),-OFFSET(INDIRECT(L$1&amp;"!$E$1",1),INDIRECT(L$1&amp;"!$I$1",1)-1+'15MIN'!$A1356-1,0),0)</f>
        <v>-12.96449</v>
      </c>
    </row>
    <row r="1357" spans="1:15" x14ac:dyDescent="0.2">
      <c r="A1357" s="1">
        <f t="shared" si="62"/>
        <v>1353</v>
      </c>
      <c r="B1357" s="1">
        <f t="shared" si="60"/>
        <v>15</v>
      </c>
      <c r="C1357" s="19">
        <f t="shared" si="61"/>
        <v>8.3333333333333301E-2</v>
      </c>
      <c r="D1357" s="20">
        <f ca="1">IF(INDIRECT($D$1&amp;"!$I$1",1)-1+'15MIN'!$A1357&lt;=INDIRECT($D$1&amp;"!$I$2",1),OFFSET(INDIRECT($D$1&amp;"!$F$1",1),INDIRECT($D$1&amp;"!$I$1",1)-1+'15MIN'!$A1357-1,0),0)</f>
        <v>961.91717500000004</v>
      </c>
      <c r="E1357" s="20">
        <f ca="1">IF(CUEL!$I$1-1+'15MIN'!$A1357&lt;=CUEL!$I$2,-OFFSET(CUEL!$D$1,CUEL!$I$1-1+'15MIN'!$A1357-1,0),0)</f>
        <v>0</v>
      </c>
      <c r="F1357" s="20">
        <f ca="1">IF(INDIRECT($D$1&amp;"!$I$1",1)-1+'15MIN'!$A1357&lt;=INDIRECT($D$1&amp;"!$I$2",1),OFFSET(INDIRECT($D$1&amp;"!$G$1",1),INDIRECT($D$1&amp;"!$I$1",1)-1+'15MIN'!$A1357-1,0),0)</f>
        <v>153.00123600000001</v>
      </c>
      <c r="G1357" s="21">
        <f ca="1">IF(INDIRECT($D$1&amp;"!$I$1",1)-1+'15MIN'!$A1357&lt;=INDIRECT($D$1&amp;"!$I$2",1),-OFFSET(INDIRECT($D$1&amp;"!$E$1",1),INDIRECT($D$1&amp;"!$I$1",1)-1+'15MIN'!$A1357-1,0),0)</f>
        <v>0</v>
      </c>
      <c r="H1357" s="20">
        <f ca="1">IF(INDIRECT(H$1&amp;"!$I$1",1)-1+'15MIN'!$A1357&lt;=INDIRECT(H$1&amp;"!$I$2",1),OFFSET(INDIRECT(H$1&amp;"!$F$1",1),INDIRECT(H$1&amp;"!$I$1",1)-1+'15MIN'!$A1357-1,0),0)</f>
        <v>12793.316999999999</v>
      </c>
      <c r="I1357" s="20">
        <f ca="1">IF(INDIRECT(H$1&amp;"!$I$1",1)-1+'15MIN'!$A1357&lt;=INDIRECT(H$1&amp;"!$I$2",1),-OFFSET(INDIRECT(H$1&amp;"!$D$1",1),INDIRECT(H$1&amp;"!$I$1",1)-1+'15MIN'!$A1357-1,0),0)</f>
        <v>0</v>
      </c>
      <c r="J1357" s="20">
        <f ca="1">IF(INDIRECT(H$1&amp;"!$I$1",1)-1+'15MIN'!$A1357&lt;=INDIRECT(H$1&amp;"!$I$2",1),OFFSET(INDIRECT(H$1&amp;"!$G$1",1),INDIRECT(H$1&amp;"!$I$1",1)-1+'15MIN'!$A1357-1,0),0)</f>
        <v>0</v>
      </c>
      <c r="K1357" s="21">
        <f ca="1">IF(INDIRECT(H$1&amp;"!$I$1",1)-1+'15MIN'!$A1357&lt;=INDIRECT(H$1&amp;"!$I$2",1),-OFFSET(INDIRECT(H$1&amp;"!$E$1",1),INDIRECT(H$1&amp;"!$I$1",1)-1+'15MIN'!$A1357-1,0),0)</f>
        <v>-3208.046143</v>
      </c>
      <c r="L1357" s="20">
        <f ca="1">IF(INDIRECT(L$1&amp;"!$I$1",1)-1+'15MIN'!$A1357&lt;=INDIRECT(L$1&amp;"!$I$2",1),OFFSET(INDIRECT(L$1&amp;"!$F$1",1),INDIRECT(L$1&amp;"!$I$1",1)-1+'15MIN'!$A1357-1,0),0)</f>
        <v>6660.0004879999997</v>
      </c>
      <c r="M1357" s="20">
        <f ca="1">IF(INDIRECT(L$1&amp;"!$I$1",1)-1+'15MIN'!$A1357&lt;=INDIRECT(L$1&amp;"!$I$2",1),-OFFSET(INDIRECT(L$1&amp;"!$D$1",1),INDIRECT(L$1&amp;"!$I$1",1)-1+'15MIN'!$A1357-1,0),0)</f>
        <v>0</v>
      </c>
      <c r="N1357" s="20">
        <f ca="1">IF(INDIRECT(L$1&amp;"!$I$1",1)-1+'15MIN'!$A1357&lt;=INDIRECT(L$1&amp;"!$I$2",1),OFFSET(INDIRECT(L$1&amp;"!$G$1",1),INDIRECT(L$1&amp;"!$I$1",1)-1+'15MIN'!$A1357-1,0),0)</f>
        <v>16.258226000000001</v>
      </c>
      <c r="O1357" s="21">
        <f ca="1">IF(INDIRECT(L$1&amp;"!$I$1",1)-1+'15MIN'!$A1357&lt;=INDIRECT(L$1&amp;"!$I$2",1),-OFFSET(INDIRECT(L$1&amp;"!$E$1",1),INDIRECT(L$1&amp;"!$I$1",1)-1+'15MIN'!$A1357-1,0),0)</f>
        <v>-14.733333</v>
      </c>
    </row>
    <row r="1358" spans="1:15" x14ac:dyDescent="0.2">
      <c r="A1358" s="1">
        <f t="shared" si="62"/>
        <v>1354</v>
      </c>
      <c r="B1358" s="1">
        <f t="shared" si="60"/>
        <v>15</v>
      </c>
      <c r="C1358" s="19">
        <f t="shared" si="61"/>
        <v>9.375E-2</v>
      </c>
      <c r="D1358" s="20">
        <f ca="1">IF(INDIRECT($D$1&amp;"!$I$1",1)-1+'15MIN'!$A1358&lt;=INDIRECT($D$1&amp;"!$I$2",1),OFFSET(INDIRECT($D$1&amp;"!$F$1",1),INDIRECT($D$1&amp;"!$I$1",1)-1+'15MIN'!$A1358-1,0),0)</f>
        <v>1787.7969000000001</v>
      </c>
      <c r="E1358" s="20">
        <f ca="1">IF(CUEL!$I$1-1+'15MIN'!$A1358&lt;=CUEL!$I$2,-OFFSET(CUEL!$D$1,CUEL!$I$1-1+'15MIN'!$A1358-1,0),0)</f>
        <v>0</v>
      </c>
      <c r="F1358" s="20">
        <f ca="1">IF(INDIRECT($D$1&amp;"!$I$1",1)-1+'15MIN'!$A1358&lt;=INDIRECT($D$1&amp;"!$I$2",1),OFFSET(INDIRECT($D$1&amp;"!$G$1",1),INDIRECT($D$1&amp;"!$I$1",1)-1+'15MIN'!$A1358-1,0),0)</f>
        <v>160.619553</v>
      </c>
      <c r="G1358" s="21">
        <f ca="1">IF(INDIRECT($D$1&amp;"!$I$1",1)-1+'15MIN'!$A1358&lt;=INDIRECT($D$1&amp;"!$I$2",1),-OFFSET(INDIRECT($D$1&amp;"!$E$1",1),INDIRECT($D$1&amp;"!$I$1",1)-1+'15MIN'!$A1358-1,0),0)</f>
        <v>0</v>
      </c>
      <c r="H1358" s="20">
        <f ca="1">IF(INDIRECT(H$1&amp;"!$I$1",1)-1+'15MIN'!$A1358&lt;=INDIRECT(H$1&amp;"!$I$2",1),OFFSET(INDIRECT(H$1&amp;"!$F$1",1),INDIRECT(H$1&amp;"!$I$1",1)-1+'15MIN'!$A1358-1,0),0)</f>
        <v>14053.252</v>
      </c>
      <c r="I1358" s="20">
        <f ca="1">IF(INDIRECT(H$1&amp;"!$I$1",1)-1+'15MIN'!$A1358&lt;=INDIRECT(H$1&amp;"!$I$2",1),-OFFSET(INDIRECT(H$1&amp;"!$D$1",1),INDIRECT(H$1&amp;"!$I$1",1)-1+'15MIN'!$A1358-1,0),0)</f>
        <v>0</v>
      </c>
      <c r="J1358" s="20">
        <f ca="1">IF(INDIRECT(H$1&amp;"!$I$1",1)-1+'15MIN'!$A1358&lt;=INDIRECT(H$1&amp;"!$I$2",1),OFFSET(INDIRECT(H$1&amp;"!$G$1",1),INDIRECT(H$1&amp;"!$I$1",1)-1+'15MIN'!$A1358-1,0),0)</f>
        <v>0</v>
      </c>
      <c r="K1358" s="21">
        <f ca="1">IF(INDIRECT(H$1&amp;"!$I$1",1)-1+'15MIN'!$A1358&lt;=INDIRECT(H$1&amp;"!$I$2",1),-OFFSET(INDIRECT(H$1&amp;"!$E$1",1),INDIRECT(H$1&amp;"!$I$1",1)-1+'15MIN'!$A1358-1,0),0)</f>
        <v>-3514.5356449999999</v>
      </c>
      <c r="L1358" s="20">
        <f ca="1">IF(INDIRECT(L$1&amp;"!$I$1",1)-1+'15MIN'!$A1358&lt;=INDIRECT(L$1&amp;"!$I$2",1),OFFSET(INDIRECT(L$1&amp;"!$F$1",1),INDIRECT(L$1&amp;"!$I$1",1)-1+'15MIN'!$A1358-1,0),0)</f>
        <v>10932.843000000001</v>
      </c>
      <c r="M1358" s="20">
        <f ca="1">IF(INDIRECT(L$1&amp;"!$I$1",1)-1+'15MIN'!$A1358&lt;=INDIRECT(L$1&amp;"!$I$2",1),-OFFSET(INDIRECT(L$1&amp;"!$D$1",1),INDIRECT(L$1&amp;"!$I$1",1)-1+'15MIN'!$A1358-1,0),0)</f>
        <v>0</v>
      </c>
      <c r="N1358" s="20">
        <f ca="1">IF(INDIRECT(L$1&amp;"!$I$1",1)-1+'15MIN'!$A1358&lt;=INDIRECT(L$1&amp;"!$I$2",1),OFFSET(INDIRECT(L$1&amp;"!$G$1",1),INDIRECT(L$1&amp;"!$I$1",1)-1+'15MIN'!$A1358-1,0),0)</f>
        <v>8.2405650000000001</v>
      </c>
      <c r="O1358" s="21">
        <f ca="1">IF(INDIRECT(L$1&amp;"!$I$1",1)-1+'15MIN'!$A1358&lt;=INDIRECT(L$1&amp;"!$I$2",1),-OFFSET(INDIRECT(L$1&amp;"!$E$1",1),INDIRECT(L$1&amp;"!$I$1",1)-1+'15MIN'!$A1358-1,0),0)</f>
        <v>-18.568102</v>
      </c>
    </row>
    <row r="1359" spans="1:15" x14ac:dyDescent="0.2">
      <c r="A1359" s="1">
        <f t="shared" si="62"/>
        <v>1355</v>
      </c>
      <c r="B1359" s="1">
        <f t="shared" si="60"/>
        <v>15</v>
      </c>
      <c r="C1359" s="19">
        <f t="shared" si="61"/>
        <v>0.104166666666667</v>
      </c>
      <c r="D1359" s="20">
        <f ca="1">IF(INDIRECT($D$1&amp;"!$I$1",1)-1+'15MIN'!$A1359&lt;=INDIRECT($D$1&amp;"!$I$2",1),OFFSET(INDIRECT($D$1&amp;"!$F$1",1),INDIRECT($D$1&amp;"!$I$1",1)-1+'15MIN'!$A1359-1,0),0)</f>
        <v>1951.2588000000001</v>
      </c>
      <c r="E1359" s="20">
        <f ca="1">IF(CUEL!$I$1-1+'15MIN'!$A1359&lt;=CUEL!$I$2,-OFFSET(CUEL!$D$1,CUEL!$I$1-1+'15MIN'!$A1359-1,0),0)</f>
        <v>0</v>
      </c>
      <c r="F1359" s="20">
        <f ca="1">IF(INDIRECT($D$1&amp;"!$I$1",1)-1+'15MIN'!$A1359&lt;=INDIRECT($D$1&amp;"!$I$2",1),OFFSET(INDIRECT($D$1&amp;"!$G$1",1),INDIRECT($D$1&amp;"!$I$1",1)-1+'15MIN'!$A1359-1,0),0)</f>
        <v>155.692947</v>
      </c>
      <c r="G1359" s="21">
        <f ca="1">IF(INDIRECT($D$1&amp;"!$I$1",1)-1+'15MIN'!$A1359&lt;=INDIRECT($D$1&amp;"!$I$2",1),-OFFSET(INDIRECT($D$1&amp;"!$E$1",1),INDIRECT($D$1&amp;"!$I$1",1)-1+'15MIN'!$A1359-1,0),0)</f>
        <v>0</v>
      </c>
      <c r="H1359" s="20">
        <f ca="1">IF(INDIRECT(H$1&amp;"!$I$1",1)-1+'15MIN'!$A1359&lt;=INDIRECT(H$1&amp;"!$I$2",1),OFFSET(INDIRECT(H$1&amp;"!$F$1",1),INDIRECT(H$1&amp;"!$I$1",1)-1+'15MIN'!$A1359-1,0),0)</f>
        <v>16507.572</v>
      </c>
      <c r="I1359" s="20">
        <f ca="1">IF(INDIRECT(H$1&amp;"!$I$1",1)-1+'15MIN'!$A1359&lt;=INDIRECT(H$1&amp;"!$I$2",1),-OFFSET(INDIRECT(H$1&amp;"!$D$1",1),INDIRECT(H$1&amp;"!$I$1",1)-1+'15MIN'!$A1359-1,0),0)</f>
        <v>0</v>
      </c>
      <c r="J1359" s="20">
        <f ca="1">IF(INDIRECT(H$1&amp;"!$I$1",1)-1+'15MIN'!$A1359&lt;=INDIRECT(H$1&amp;"!$I$2",1),OFFSET(INDIRECT(H$1&amp;"!$G$1",1),INDIRECT(H$1&amp;"!$I$1",1)-1+'15MIN'!$A1359-1,0),0)</f>
        <v>0</v>
      </c>
      <c r="K1359" s="21">
        <f ca="1">IF(INDIRECT(H$1&amp;"!$I$1",1)-1+'15MIN'!$A1359&lt;=INDIRECT(H$1&amp;"!$I$2",1),-OFFSET(INDIRECT(H$1&amp;"!$E$1",1),INDIRECT(H$1&amp;"!$I$1",1)-1+'15MIN'!$A1359-1,0),0)</f>
        <v>-4113.5405270000001</v>
      </c>
      <c r="L1359" s="20">
        <f ca="1">IF(INDIRECT(L$1&amp;"!$I$1",1)-1+'15MIN'!$A1359&lt;=INDIRECT(L$1&amp;"!$I$2",1),OFFSET(INDIRECT(L$1&amp;"!$F$1",1),INDIRECT(L$1&amp;"!$I$1",1)-1+'15MIN'!$A1359-1,0),0)</f>
        <v>11224.206</v>
      </c>
      <c r="M1359" s="20">
        <f ca="1">IF(INDIRECT(L$1&amp;"!$I$1",1)-1+'15MIN'!$A1359&lt;=INDIRECT(L$1&amp;"!$I$2",1),-OFFSET(INDIRECT(L$1&amp;"!$D$1",1),INDIRECT(L$1&amp;"!$I$1",1)-1+'15MIN'!$A1359-1,0),0)</f>
        <v>0</v>
      </c>
      <c r="N1359" s="20">
        <f ca="1">IF(INDIRECT(L$1&amp;"!$I$1",1)-1+'15MIN'!$A1359&lt;=INDIRECT(L$1&amp;"!$I$2",1),OFFSET(INDIRECT(L$1&amp;"!$G$1",1),INDIRECT(L$1&amp;"!$I$1",1)-1+'15MIN'!$A1359-1,0),0)</f>
        <v>27.345441999999998</v>
      </c>
      <c r="O1359" s="21">
        <f ca="1">IF(INDIRECT(L$1&amp;"!$I$1",1)-1+'15MIN'!$A1359&lt;=INDIRECT(L$1&amp;"!$I$2",1),-OFFSET(INDIRECT(L$1&amp;"!$E$1",1),INDIRECT(L$1&amp;"!$I$1",1)-1+'15MIN'!$A1359-1,0),0)</f>
        <v>-0.39538899999999999</v>
      </c>
    </row>
    <row r="1360" spans="1:15" x14ac:dyDescent="0.2">
      <c r="A1360" s="1">
        <f t="shared" si="62"/>
        <v>1356</v>
      </c>
      <c r="B1360" s="1">
        <f t="shared" si="60"/>
        <v>15</v>
      </c>
      <c r="C1360" s="19">
        <f t="shared" si="61"/>
        <v>0.114583333333333</v>
      </c>
      <c r="D1360" s="20">
        <f ca="1">IF(INDIRECT($D$1&amp;"!$I$1",1)-1+'15MIN'!$A1360&lt;=INDIRECT($D$1&amp;"!$I$2",1),OFFSET(INDIRECT($D$1&amp;"!$F$1",1),INDIRECT($D$1&amp;"!$I$1",1)-1+'15MIN'!$A1360-1,0),0)</f>
        <v>1774.3240000000001</v>
      </c>
      <c r="E1360" s="20">
        <f ca="1">IF(CUEL!$I$1-1+'15MIN'!$A1360&lt;=CUEL!$I$2,-OFFSET(CUEL!$D$1,CUEL!$I$1-1+'15MIN'!$A1360-1,0),0)</f>
        <v>0</v>
      </c>
      <c r="F1360" s="20">
        <f ca="1">IF(INDIRECT($D$1&amp;"!$I$1",1)-1+'15MIN'!$A1360&lt;=INDIRECT($D$1&amp;"!$I$2",1),OFFSET(INDIRECT($D$1&amp;"!$G$1",1),INDIRECT($D$1&amp;"!$I$1",1)-1+'15MIN'!$A1360-1,0),0)</f>
        <v>158.651138</v>
      </c>
      <c r="G1360" s="21">
        <f ca="1">IF(INDIRECT($D$1&amp;"!$I$1",1)-1+'15MIN'!$A1360&lt;=INDIRECT($D$1&amp;"!$I$2",1),-OFFSET(INDIRECT($D$1&amp;"!$E$1",1),INDIRECT($D$1&amp;"!$I$1",1)-1+'15MIN'!$A1360-1,0),0)</f>
        <v>0</v>
      </c>
      <c r="H1360" s="20">
        <f ca="1">IF(INDIRECT(H$1&amp;"!$I$1",1)-1+'15MIN'!$A1360&lt;=INDIRECT(H$1&amp;"!$I$2",1),OFFSET(INDIRECT(H$1&amp;"!$F$1",1),INDIRECT(H$1&amp;"!$I$1",1)-1+'15MIN'!$A1360-1,0),0)</f>
        <v>16660.423999999999</v>
      </c>
      <c r="I1360" s="20">
        <f ca="1">IF(INDIRECT(H$1&amp;"!$I$1",1)-1+'15MIN'!$A1360&lt;=INDIRECT(H$1&amp;"!$I$2",1),-OFFSET(INDIRECT(H$1&amp;"!$D$1",1),INDIRECT(H$1&amp;"!$I$1",1)-1+'15MIN'!$A1360-1,0),0)</f>
        <v>0</v>
      </c>
      <c r="J1360" s="20">
        <f ca="1">IF(INDIRECT(H$1&amp;"!$I$1",1)-1+'15MIN'!$A1360&lt;=INDIRECT(H$1&amp;"!$I$2",1),OFFSET(INDIRECT(H$1&amp;"!$G$1",1),INDIRECT(H$1&amp;"!$I$1",1)-1+'15MIN'!$A1360-1,0),0)</f>
        <v>0</v>
      </c>
      <c r="K1360" s="21">
        <f ca="1">IF(INDIRECT(H$1&amp;"!$I$1",1)-1+'15MIN'!$A1360&lt;=INDIRECT(H$1&amp;"!$I$2",1),-OFFSET(INDIRECT(H$1&amp;"!$E$1",1),INDIRECT(H$1&amp;"!$I$1",1)-1+'15MIN'!$A1360-1,0),0)</f>
        <v>-4152.8232420000004</v>
      </c>
      <c r="L1360" s="20">
        <f ca="1">IF(INDIRECT(L$1&amp;"!$I$1",1)-1+'15MIN'!$A1360&lt;=INDIRECT(L$1&amp;"!$I$2",1),OFFSET(INDIRECT(L$1&amp;"!$F$1",1),INDIRECT(L$1&amp;"!$I$1",1)-1+'15MIN'!$A1360-1,0),0)</f>
        <v>5397.5541990000002</v>
      </c>
      <c r="M1360" s="20">
        <f ca="1">IF(INDIRECT(L$1&amp;"!$I$1",1)-1+'15MIN'!$A1360&lt;=INDIRECT(L$1&amp;"!$I$2",1),-OFFSET(INDIRECT(L$1&amp;"!$D$1",1),INDIRECT(L$1&amp;"!$I$1",1)-1+'15MIN'!$A1360-1,0),0)</f>
        <v>0</v>
      </c>
      <c r="N1360" s="20">
        <f ca="1">IF(INDIRECT(L$1&amp;"!$I$1",1)-1+'15MIN'!$A1360&lt;=INDIRECT(L$1&amp;"!$I$2",1),OFFSET(INDIRECT(L$1&amp;"!$G$1",1),INDIRECT(L$1&amp;"!$I$1",1)-1+'15MIN'!$A1360-1,0),0)</f>
        <v>2.9223680000000001</v>
      </c>
      <c r="O1360" s="21">
        <f ca="1">IF(INDIRECT(L$1&amp;"!$I$1",1)-1+'15MIN'!$A1360&lt;=INDIRECT(L$1&amp;"!$I$2",1),-OFFSET(INDIRECT(L$1&amp;"!$E$1",1),INDIRECT(L$1&amp;"!$I$1",1)-1+'15MIN'!$A1360-1,0),0)</f>
        <v>-16.895218</v>
      </c>
    </row>
    <row r="1361" spans="1:15" x14ac:dyDescent="0.2">
      <c r="A1361" s="1">
        <f t="shared" si="62"/>
        <v>1357</v>
      </c>
      <c r="B1361" s="1">
        <f t="shared" si="60"/>
        <v>15</v>
      </c>
      <c r="C1361" s="19">
        <f t="shared" si="61"/>
        <v>0.125</v>
      </c>
      <c r="D1361" s="20">
        <f ca="1">IF(INDIRECT($D$1&amp;"!$I$1",1)-1+'15MIN'!$A1361&lt;=INDIRECT($D$1&amp;"!$I$2",1),OFFSET(INDIRECT($D$1&amp;"!$F$1",1),INDIRECT($D$1&amp;"!$I$1",1)-1+'15MIN'!$A1361-1,0),0)</f>
        <v>2028.1143</v>
      </c>
      <c r="E1361" s="20">
        <f ca="1">IF(CUEL!$I$1-1+'15MIN'!$A1361&lt;=CUEL!$I$2,-OFFSET(CUEL!$D$1,CUEL!$I$1-1+'15MIN'!$A1361-1,0),0)</f>
        <v>0</v>
      </c>
      <c r="F1361" s="20">
        <f ca="1">IF(INDIRECT($D$1&amp;"!$I$1",1)-1+'15MIN'!$A1361&lt;=INDIRECT($D$1&amp;"!$I$2",1),OFFSET(INDIRECT($D$1&amp;"!$G$1",1),INDIRECT($D$1&amp;"!$I$1",1)-1+'15MIN'!$A1361-1,0),0)</f>
        <v>153.77079800000001</v>
      </c>
      <c r="G1361" s="21">
        <f ca="1">IF(INDIRECT($D$1&amp;"!$I$1",1)-1+'15MIN'!$A1361&lt;=INDIRECT($D$1&amp;"!$I$2",1),-OFFSET(INDIRECT($D$1&amp;"!$E$1",1),INDIRECT($D$1&amp;"!$I$1",1)-1+'15MIN'!$A1361-1,0),0)</f>
        <v>0</v>
      </c>
      <c r="H1361" s="20">
        <f ca="1">IF(INDIRECT(H$1&amp;"!$I$1",1)-1+'15MIN'!$A1361&lt;=INDIRECT(H$1&amp;"!$I$2",1),OFFSET(INDIRECT(H$1&amp;"!$F$1",1),INDIRECT(H$1&amp;"!$I$1",1)-1+'15MIN'!$A1361-1,0),0)</f>
        <v>16691.266</v>
      </c>
      <c r="I1361" s="20">
        <f ca="1">IF(INDIRECT(H$1&amp;"!$I$1",1)-1+'15MIN'!$A1361&lt;=INDIRECT(H$1&amp;"!$I$2",1),-OFFSET(INDIRECT(H$1&amp;"!$D$1",1),INDIRECT(H$1&amp;"!$I$1",1)-1+'15MIN'!$A1361-1,0),0)</f>
        <v>0</v>
      </c>
      <c r="J1361" s="20">
        <f ca="1">IF(INDIRECT(H$1&amp;"!$I$1",1)-1+'15MIN'!$A1361&lt;=INDIRECT(H$1&amp;"!$I$2",1),OFFSET(INDIRECT(H$1&amp;"!$G$1",1),INDIRECT(H$1&amp;"!$I$1",1)-1+'15MIN'!$A1361-1,0),0)</f>
        <v>0</v>
      </c>
      <c r="K1361" s="21">
        <f ca="1">IF(INDIRECT(H$1&amp;"!$I$1",1)-1+'15MIN'!$A1361&lt;=INDIRECT(H$1&amp;"!$I$2",1),-OFFSET(INDIRECT(H$1&amp;"!$E$1",1),INDIRECT(H$1&amp;"!$I$1",1)-1+'15MIN'!$A1361-1,0),0)</f>
        <v>-4154.0732420000004</v>
      </c>
      <c r="L1361" s="20">
        <f ca="1">IF(INDIRECT(L$1&amp;"!$I$1",1)-1+'15MIN'!$A1361&lt;=INDIRECT(L$1&amp;"!$I$2",1),OFFSET(INDIRECT(L$1&amp;"!$F$1",1),INDIRECT(L$1&amp;"!$I$1",1)-1+'15MIN'!$A1361-1,0),0)</f>
        <v>4533.3891599999997</v>
      </c>
      <c r="M1361" s="20">
        <f ca="1">IF(INDIRECT(L$1&amp;"!$I$1",1)-1+'15MIN'!$A1361&lt;=INDIRECT(L$1&amp;"!$I$2",1),-OFFSET(INDIRECT(L$1&amp;"!$D$1",1),INDIRECT(L$1&amp;"!$I$1",1)-1+'15MIN'!$A1361-1,0),0)</f>
        <v>0</v>
      </c>
      <c r="N1361" s="20">
        <f ca="1">IF(INDIRECT(L$1&amp;"!$I$1",1)-1+'15MIN'!$A1361&lt;=INDIRECT(L$1&amp;"!$I$2",1),OFFSET(INDIRECT(L$1&amp;"!$G$1",1),INDIRECT(L$1&amp;"!$I$1",1)-1+'15MIN'!$A1361-1,0),0)</f>
        <v>0</v>
      </c>
      <c r="O1361" s="21">
        <f ca="1">IF(INDIRECT(L$1&amp;"!$I$1",1)-1+'15MIN'!$A1361&lt;=INDIRECT(L$1&amp;"!$I$2",1),-OFFSET(INDIRECT(L$1&amp;"!$E$1",1),INDIRECT(L$1&amp;"!$I$1",1)-1+'15MIN'!$A1361-1,0),0)</f>
        <v>-19.565189</v>
      </c>
    </row>
    <row r="1362" spans="1:15" x14ac:dyDescent="0.2">
      <c r="A1362" s="1">
        <f t="shared" si="62"/>
        <v>1358</v>
      </c>
      <c r="B1362" s="1">
        <f t="shared" si="60"/>
        <v>15</v>
      </c>
      <c r="C1362" s="19">
        <f t="shared" si="61"/>
        <v>0.13541666666666699</v>
      </c>
      <c r="D1362" s="20">
        <f ca="1">IF(INDIRECT($D$1&amp;"!$I$1",1)-1+'15MIN'!$A1362&lt;=INDIRECT($D$1&amp;"!$I$2",1),OFFSET(INDIRECT($D$1&amp;"!$F$1",1),INDIRECT($D$1&amp;"!$I$1",1)-1+'15MIN'!$A1362-1,0),0)</f>
        <v>2062.6012999999998</v>
      </c>
      <c r="E1362" s="20">
        <f ca="1">IF(CUEL!$I$1-1+'15MIN'!$A1362&lt;=CUEL!$I$2,-OFFSET(CUEL!$D$1,CUEL!$I$1-1+'15MIN'!$A1362-1,0),0)</f>
        <v>0</v>
      </c>
      <c r="F1362" s="20">
        <f ca="1">IF(INDIRECT($D$1&amp;"!$I$1",1)-1+'15MIN'!$A1362&lt;=INDIRECT($D$1&amp;"!$I$2",1),OFFSET(INDIRECT($D$1&amp;"!$G$1",1),INDIRECT($D$1&amp;"!$I$1",1)-1+'15MIN'!$A1362-1,0),0)</f>
        <v>152.21878100000001</v>
      </c>
      <c r="G1362" s="21">
        <f ca="1">IF(INDIRECT($D$1&amp;"!$I$1",1)-1+'15MIN'!$A1362&lt;=INDIRECT($D$1&amp;"!$I$2",1),-OFFSET(INDIRECT($D$1&amp;"!$E$1",1),INDIRECT($D$1&amp;"!$I$1",1)-1+'15MIN'!$A1362-1,0),0)</f>
        <v>0</v>
      </c>
      <c r="H1362" s="20">
        <f ca="1">IF(INDIRECT(H$1&amp;"!$I$1",1)-1+'15MIN'!$A1362&lt;=INDIRECT(H$1&amp;"!$I$2",1),OFFSET(INDIRECT(H$1&amp;"!$F$1",1),INDIRECT(H$1&amp;"!$I$1",1)-1+'15MIN'!$A1362-1,0),0)</f>
        <v>18599.851999999999</v>
      </c>
      <c r="I1362" s="20">
        <f ca="1">IF(INDIRECT(H$1&amp;"!$I$1",1)-1+'15MIN'!$A1362&lt;=INDIRECT(H$1&amp;"!$I$2",1),-OFFSET(INDIRECT(H$1&amp;"!$D$1",1),INDIRECT(H$1&amp;"!$I$1",1)-1+'15MIN'!$A1362-1,0),0)</f>
        <v>0</v>
      </c>
      <c r="J1362" s="20">
        <f ca="1">IF(INDIRECT(H$1&amp;"!$I$1",1)-1+'15MIN'!$A1362&lt;=INDIRECT(H$1&amp;"!$I$2",1),OFFSET(INDIRECT(H$1&amp;"!$G$1",1),INDIRECT(H$1&amp;"!$I$1",1)-1+'15MIN'!$A1362-1,0),0)</f>
        <v>0</v>
      </c>
      <c r="K1362" s="21">
        <f ca="1">IF(INDIRECT(H$1&amp;"!$I$1",1)-1+'15MIN'!$A1362&lt;=INDIRECT(H$1&amp;"!$I$2",1),-OFFSET(INDIRECT(H$1&amp;"!$E$1",1),INDIRECT(H$1&amp;"!$I$1",1)-1+'15MIN'!$A1362-1,0),0)</f>
        <v>-4624.0947269999997</v>
      </c>
      <c r="L1362" s="20">
        <f ca="1">IF(INDIRECT(L$1&amp;"!$I$1",1)-1+'15MIN'!$A1362&lt;=INDIRECT(L$1&amp;"!$I$2",1),OFFSET(INDIRECT(L$1&amp;"!$F$1",1),INDIRECT(L$1&amp;"!$I$1",1)-1+'15MIN'!$A1362-1,0),0)</f>
        <v>5998.8032229999999</v>
      </c>
      <c r="M1362" s="20">
        <f ca="1">IF(INDIRECT(L$1&amp;"!$I$1",1)-1+'15MIN'!$A1362&lt;=INDIRECT(L$1&amp;"!$I$2",1),-OFFSET(INDIRECT(L$1&amp;"!$D$1",1),INDIRECT(L$1&amp;"!$I$1",1)-1+'15MIN'!$A1362-1,0),0)</f>
        <v>0</v>
      </c>
      <c r="N1362" s="20">
        <f ca="1">IF(INDIRECT(L$1&amp;"!$I$1",1)-1+'15MIN'!$A1362&lt;=INDIRECT(L$1&amp;"!$I$2",1),OFFSET(INDIRECT(L$1&amp;"!$G$1",1),INDIRECT(L$1&amp;"!$I$1",1)-1+'15MIN'!$A1362-1,0),0)</f>
        <v>2.789183</v>
      </c>
      <c r="O1362" s="21">
        <f ca="1">IF(INDIRECT(L$1&amp;"!$I$1",1)-1+'15MIN'!$A1362&lt;=INDIRECT(L$1&amp;"!$I$2",1),-OFFSET(INDIRECT(L$1&amp;"!$E$1",1),INDIRECT(L$1&amp;"!$I$1",1)-1+'15MIN'!$A1362-1,0),0)</f>
        <v>-3.4637920000000002</v>
      </c>
    </row>
    <row r="1363" spans="1:15" x14ac:dyDescent="0.2">
      <c r="A1363" s="1">
        <f t="shared" si="62"/>
        <v>1359</v>
      </c>
      <c r="B1363" s="1">
        <f t="shared" si="60"/>
        <v>15</v>
      </c>
      <c r="C1363" s="19">
        <f t="shared" si="61"/>
        <v>0.14583333333333301</v>
      </c>
      <c r="D1363" s="20">
        <f ca="1">IF(INDIRECT($D$1&amp;"!$I$1",1)-1+'15MIN'!$A1363&lt;=INDIRECT($D$1&amp;"!$I$2",1),OFFSET(INDIRECT($D$1&amp;"!$F$1",1),INDIRECT($D$1&amp;"!$I$1",1)-1+'15MIN'!$A1363-1,0),0)</f>
        <v>1966.8300999999999</v>
      </c>
      <c r="E1363" s="20">
        <f ca="1">IF(CUEL!$I$1-1+'15MIN'!$A1363&lt;=CUEL!$I$2,-OFFSET(CUEL!$D$1,CUEL!$I$1-1+'15MIN'!$A1363-1,0),0)</f>
        <v>0</v>
      </c>
      <c r="F1363" s="20">
        <f ca="1">IF(INDIRECT($D$1&amp;"!$I$1",1)-1+'15MIN'!$A1363&lt;=INDIRECT($D$1&amp;"!$I$2",1),OFFSET(INDIRECT($D$1&amp;"!$G$1",1),INDIRECT($D$1&amp;"!$I$1",1)-1+'15MIN'!$A1363-1,0),0)</f>
        <v>152.029663</v>
      </c>
      <c r="G1363" s="21">
        <f ca="1">IF(INDIRECT($D$1&amp;"!$I$1",1)-1+'15MIN'!$A1363&lt;=INDIRECT($D$1&amp;"!$I$2",1),-OFFSET(INDIRECT($D$1&amp;"!$E$1",1),INDIRECT($D$1&amp;"!$I$1",1)-1+'15MIN'!$A1363-1,0),0)</f>
        <v>0</v>
      </c>
      <c r="H1363" s="20">
        <f ca="1">IF(INDIRECT(H$1&amp;"!$I$1",1)-1+'15MIN'!$A1363&lt;=INDIRECT(H$1&amp;"!$I$2",1),OFFSET(INDIRECT(H$1&amp;"!$F$1",1),INDIRECT(H$1&amp;"!$I$1",1)-1+'15MIN'!$A1363-1,0),0)</f>
        <v>19676.668000000001</v>
      </c>
      <c r="I1363" s="20">
        <f ca="1">IF(INDIRECT(H$1&amp;"!$I$1",1)-1+'15MIN'!$A1363&lt;=INDIRECT(H$1&amp;"!$I$2",1),-OFFSET(INDIRECT(H$1&amp;"!$D$1",1),INDIRECT(H$1&amp;"!$I$1",1)-1+'15MIN'!$A1363-1,0),0)</f>
        <v>0</v>
      </c>
      <c r="J1363" s="20">
        <f ca="1">IF(INDIRECT(H$1&amp;"!$I$1",1)-1+'15MIN'!$A1363&lt;=INDIRECT(H$1&amp;"!$I$2",1),OFFSET(INDIRECT(H$1&amp;"!$G$1",1),INDIRECT(H$1&amp;"!$I$1",1)-1+'15MIN'!$A1363-1,0),0)</f>
        <v>0</v>
      </c>
      <c r="K1363" s="21">
        <f ca="1">IF(INDIRECT(H$1&amp;"!$I$1",1)-1+'15MIN'!$A1363&lt;=INDIRECT(H$1&amp;"!$I$2",1),-OFFSET(INDIRECT(H$1&amp;"!$E$1",1),INDIRECT(H$1&amp;"!$I$1",1)-1+'15MIN'!$A1363-1,0),0)</f>
        <v>-4886.0185549999997</v>
      </c>
      <c r="L1363" s="20">
        <f ca="1">IF(INDIRECT(L$1&amp;"!$I$1",1)-1+'15MIN'!$A1363&lt;=INDIRECT(L$1&amp;"!$I$2",1),OFFSET(INDIRECT(L$1&amp;"!$F$1",1),INDIRECT(L$1&amp;"!$I$1",1)-1+'15MIN'!$A1363-1,0),0)</f>
        <v>8056.4174800000001</v>
      </c>
      <c r="M1363" s="20">
        <f ca="1">IF(INDIRECT(L$1&amp;"!$I$1",1)-1+'15MIN'!$A1363&lt;=INDIRECT(L$1&amp;"!$I$2",1),-OFFSET(INDIRECT(L$1&amp;"!$D$1",1),INDIRECT(L$1&amp;"!$I$1",1)-1+'15MIN'!$A1363-1,0),0)</f>
        <v>0</v>
      </c>
      <c r="N1363" s="20">
        <f ca="1">IF(INDIRECT(L$1&amp;"!$I$1",1)-1+'15MIN'!$A1363&lt;=INDIRECT(L$1&amp;"!$I$2",1),OFFSET(INDIRECT(L$1&amp;"!$G$1",1),INDIRECT(L$1&amp;"!$I$1",1)-1+'15MIN'!$A1363-1,0),0)</f>
        <v>18.029423000000001</v>
      </c>
      <c r="O1363" s="21">
        <f ca="1">IF(INDIRECT(L$1&amp;"!$I$1",1)-1+'15MIN'!$A1363&lt;=INDIRECT(L$1&amp;"!$I$2",1),-OFFSET(INDIRECT(L$1&amp;"!$E$1",1),INDIRECT(L$1&amp;"!$I$1",1)-1+'15MIN'!$A1363-1,0),0)</f>
        <v>-0.53395800000000004</v>
      </c>
    </row>
    <row r="1364" spans="1:15" x14ac:dyDescent="0.2">
      <c r="A1364" s="1">
        <f t="shared" si="62"/>
        <v>1360</v>
      </c>
      <c r="B1364" s="1">
        <f t="shared" si="60"/>
        <v>15</v>
      </c>
      <c r="C1364" s="19">
        <f t="shared" si="61"/>
        <v>0.15625</v>
      </c>
      <c r="D1364" s="20">
        <f ca="1">IF(INDIRECT($D$1&amp;"!$I$1",1)-1+'15MIN'!$A1364&lt;=INDIRECT($D$1&amp;"!$I$2",1),OFFSET(INDIRECT($D$1&amp;"!$F$1",1),INDIRECT($D$1&amp;"!$I$1",1)-1+'15MIN'!$A1364-1,0),0)</f>
        <v>2110.2775999999999</v>
      </c>
      <c r="E1364" s="20">
        <f ca="1">IF(CUEL!$I$1-1+'15MIN'!$A1364&lt;=CUEL!$I$2,-OFFSET(CUEL!$D$1,CUEL!$I$1-1+'15MIN'!$A1364-1,0),0)</f>
        <v>0</v>
      </c>
      <c r="F1364" s="20">
        <f ca="1">IF(INDIRECT($D$1&amp;"!$I$1",1)-1+'15MIN'!$A1364&lt;=INDIRECT($D$1&amp;"!$I$2",1),OFFSET(INDIRECT($D$1&amp;"!$G$1",1),INDIRECT($D$1&amp;"!$I$1",1)-1+'15MIN'!$A1364-1,0),0)</f>
        <v>148.06762699999999</v>
      </c>
      <c r="G1364" s="21">
        <f ca="1">IF(INDIRECT($D$1&amp;"!$I$1",1)-1+'15MIN'!$A1364&lt;=INDIRECT($D$1&amp;"!$I$2",1),-OFFSET(INDIRECT($D$1&amp;"!$E$1",1),INDIRECT($D$1&amp;"!$I$1",1)-1+'15MIN'!$A1364-1,0),0)</f>
        <v>0</v>
      </c>
      <c r="H1364" s="20">
        <f ca="1">IF(INDIRECT(H$1&amp;"!$I$1",1)-1+'15MIN'!$A1364&lt;=INDIRECT(H$1&amp;"!$I$2",1),OFFSET(INDIRECT(H$1&amp;"!$F$1",1),INDIRECT(H$1&amp;"!$I$1",1)-1+'15MIN'!$A1364-1,0),0)</f>
        <v>22062.403999999999</v>
      </c>
      <c r="I1364" s="20">
        <f ca="1">IF(INDIRECT(H$1&amp;"!$I$1",1)-1+'15MIN'!$A1364&lt;=INDIRECT(H$1&amp;"!$I$2",1),-OFFSET(INDIRECT(H$1&amp;"!$D$1",1),INDIRECT(H$1&amp;"!$I$1",1)-1+'15MIN'!$A1364-1,0),0)</f>
        <v>0</v>
      </c>
      <c r="J1364" s="20">
        <f ca="1">IF(INDIRECT(H$1&amp;"!$I$1",1)-1+'15MIN'!$A1364&lt;=INDIRECT(H$1&amp;"!$I$2",1),OFFSET(INDIRECT(H$1&amp;"!$G$1",1),INDIRECT(H$1&amp;"!$I$1",1)-1+'15MIN'!$A1364-1,0),0)</f>
        <v>0</v>
      </c>
      <c r="K1364" s="21">
        <f ca="1">IF(INDIRECT(H$1&amp;"!$I$1",1)-1+'15MIN'!$A1364&lt;=INDIRECT(H$1&amp;"!$I$2",1),-OFFSET(INDIRECT(H$1&amp;"!$E$1",1),INDIRECT(H$1&amp;"!$I$1",1)-1+'15MIN'!$A1364-1,0),0)</f>
        <v>-5471.9018550000001</v>
      </c>
      <c r="L1364" s="20">
        <f ca="1">IF(INDIRECT(L$1&amp;"!$I$1",1)-1+'15MIN'!$A1364&lt;=INDIRECT(L$1&amp;"!$I$2",1),OFFSET(INDIRECT(L$1&amp;"!$F$1",1),INDIRECT(L$1&amp;"!$I$1",1)-1+'15MIN'!$A1364-1,0),0)</f>
        <v>12833.73</v>
      </c>
      <c r="M1364" s="20">
        <f ca="1">IF(INDIRECT(L$1&amp;"!$I$1",1)-1+'15MIN'!$A1364&lt;=INDIRECT(L$1&amp;"!$I$2",1),-OFFSET(INDIRECT(L$1&amp;"!$D$1",1),INDIRECT(L$1&amp;"!$I$1",1)-1+'15MIN'!$A1364-1,0),0)</f>
        <v>0</v>
      </c>
      <c r="N1364" s="20">
        <f ca="1">IF(INDIRECT(L$1&amp;"!$I$1",1)-1+'15MIN'!$A1364&lt;=INDIRECT(L$1&amp;"!$I$2",1),OFFSET(INDIRECT(L$1&amp;"!$G$1",1),INDIRECT(L$1&amp;"!$I$1",1)-1+'15MIN'!$A1364-1,0),0)</f>
        <v>39.532501000000003</v>
      </c>
      <c r="O1364" s="21">
        <f ca="1">IF(INDIRECT(L$1&amp;"!$I$1",1)-1+'15MIN'!$A1364&lt;=INDIRECT(L$1&amp;"!$I$2",1),-OFFSET(INDIRECT(L$1&amp;"!$E$1",1),INDIRECT(L$1&amp;"!$I$1",1)-1+'15MIN'!$A1364-1,0),0)</f>
        <v>-1.300797</v>
      </c>
    </row>
    <row r="1365" spans="1:15" x14ac:dyDescent="0.2">
      <c r="A1365" s="1">
        <f t="shared" si="62"/>
        <v>1361</v>
      </c>
      <c r="B1365" s="1">
        <f t="shared" si="60"/>
        <v>15</v>
      </c>
      <c r="C1365" s="19">
        <f t="shared" si="61"/>
        <v>0.16666666666666699</v>
      </c>
      <c r="D1365" s="20">
        <f ca="1">IF(INDIRECT($D$1&amp;"!$I$1",1)-1+'15MIN'!$A1365&lt;=INDIRECT($D$1&amp;"!$I$2",1),OFFSET(INDIRECT($D$1&amp;"!$F$1",1),INDIRECT($D$1&amp;"!$I$1",1)-1+'15MIN'!$A1365-1,0),0)</f>
        <v>1449.4060999999999</v>
      </c>
      <c r="E1365" s="20">
        <f ca="1">IF(CUEL!$I$1-1+'15MIN'!$A1365&lt;=CUEL!$I$2,-OFFSET(CUEL!$D$1,CUEL!$I$1-1+'15MIN'!$A1365-1,0),0)</f>
        <v>0</v>
      </c>
      <c r="F1365" s="20">
        <f ca="1">IF(INDIRECT($D$1&amp;"!$I$1",1)-1+'15MIN'!$A1365&lt;=INDIRECT($D$1&amp;"!$I$2",1),OFFSET(INDIRECT($D$1&amp;"!$G$1",1),INDIRECT($D$1&amp;"!$I$1",1)-1+'15MIN'!$A1365-1,0),0)</f>
        <v>156.43277</v>
      </c>
      <c r="G1365" s="21">
        <f ca="1">IF(INDIRECT($D$1&amp;"!$I$1",1)-1+'15MIN'!$A1365&lt;=INDIRECT($D$1&amp;"!$I$2",1),-OFFSET(INDIRECT($D$1&amp;"!$E$1",1),INDIRECT($D$1&amp;"!$I$1",1)-1+'15MIN'!$A1365-1,0),0)</f>
        <v>0</v>
      </c>
      <c r="H1365" s="20">
        <f ca="1">IF(INDIRECT(H$1&amp;"!$I$1",1)-1+'15MIN'!$A1365&lt;=INDIRECT(H$1&amp;"!$I$2",1),OFFSET(INDIRECT(H$1&amp;"!$F$1",1),INDIRECT(H$1&amp;"!$I$1",1)-1+'15MIN'!$A1365-1,0),0)</f>
        <v>20595.703000000001</v>
      </c>
      <c r="I1365" s="20">
        <f ca="1">IF(INDIRECT(H$1&amp;"!$I$1",1)-1+'15MIN'!$A1365&lt;=INDIRECT(H$1&amp;"!$I$2",1),-OFFSET(INDIRECT(H$1&amp;"!$D$1",1),INDIRECT(H$1&amp;"!$I$1",1)-1+'15MIN'!$A1365-1,0),0)</f>
        <v>0</v>
      </c>
      <c r="J1365" s="20">
        <f ca="1">IF(INDIRECT(H$1&amp;"!$I$1",1)-1+'15MIN'!$A1365&lt;=INDIRECT(H$1&amp;"!$I$2",1),OFFSET(INDIRECT(H$1&amp;"!$G$1",1),INDIRECT(H$1&amp;"!$I$1",1)-1+'15MIN'!$A1365-1,0),0)</f>
        <v>0</v>
      </c>
      <c r="K1365" s="21">
        <f ca="1">IF(INDIRECT(H$1&amp;"!$I$1",1)-1+'15MIN'!$A1365&lt;=INDIRECT(H$1&amp;"!$I$2",1),-OFFSET(INDIRECT(H$1&amp;"!$E$1",1),INDIRECT(H$1&amp;"!$I$1",1)-1+'15MIN'!$A1365-1,0),0)</f>
        <v>-5112.4521480000003</v>
      </c>
      <c r="L1365" s="20">
        <f ca="1">IF(INDIRECT(L$1&amp;"!$I$1",1)-1+'15MIN'!$A1365&lt;=INDIRECT(L$1&amp;"!$I$2",1),OFFSET(INDIRECT(L$1&amp;"!$F$1",1),INDIRECT(L$1&amp;"!$I$1",1)-1+'15MIN'!$A1365-1,0),0)</f>
        <v>6515.4448240000002</v>
      </c>
      <c r="M1365" s="20">
        <f ca="1">IF(INDIRECT(L$1&amp;"!$I$1",1)-1+'15MIN'!$A1365&lt;=INDIRECT(L$1&amp;"!$I$2",1),-OFFSET(INDIRECT(L$1&amp;"!$D$1",1),INDIRECT(L$1&amp;"!$I$1",1)-1+'15MIN'!$A1365-1,0),0)</f>
        <v>0</v>
      </c>
      <c r="N1365" s="20">
        <f ca="1">IF(INDIRECT(L$1&amp;"!$I$1",1)-1+'15MIN'!$A1365&lt;=INDIRECT(L$1&amp;"!$I$2",1),OFFSET(INDIRECT(L$1&amp;"!$G$1",1),INDIRECT(L$1&amp;"!$I$1",1)-1+'15MIN'!$A1365-1,0),0)</f>
        <v>13.778546</v>
      </c>
      <c r="O1365" s="21">
        <f ca="1">IF(INDIRECT(L$1&amp;"!$I$1",1)-1+'15MIN'!$A1365&lt;=INDIRECT(L$1&amp;"!$I$2",1),-OFFSET(INDIRECT(L$1&amp;"!$E$1",1),INDIRECT(L$1&amp;"!$I$1",1)-1+'15MIN'!$A1365-1,0),0)</f>
        <v>-1.65035</v>
      </c>
    </row>
    <row r="1366" spans="1:15" x14ac:dyDescent="0.2">
      <c r="A1366" s="1">
        <f t="shared" si="62"/>
        <v>1362</v>
      </c>
      <c r="B1366" s="1">
        <f t="shared" si="60"/>
        <v>15</v>
      </c>
      <c r="C1366" s="19">
        <f t="shared" si="61"/>
        <v>0.17708333333333301</v>
      </c>
      <c r="D1366" s="20">
        <f ca="1">IF(INDIRECT($D$1&amp;"!$I$1",1)-1+'15MIN'!$A1366&lt;=INDIRECT($D$1&amp;"!$I$2",1),OFFSET(INDIRECT($D$1&amp;"!$F$1",1),INDIRECT($D$1&amp;"!$I$1",1)-1+'15MIN'!$A1366-1,0),0)</f>
        <v>617.20953399999996</v>
      </c>
      <c r="E1366" s="20">
        <f ca="1">IF(CUEL!$I$1-1+'15MIN'!$A1366&lt;=CUEL!$I$2,-OFFSET(CUEL!$D$1,CUEL!$I$1-1+'15MIN'!$A1366-1,0),0)</f>
        <v>0</v>
      </c>
      <c r="F1366" s="20">
        <f ca="1">IF(INDIRECT($D$1&amp;"!$I$1",1)-1+'15MIN'!$A1366&lt;=INDIRECT($D$1&amp;"!$I$2",1),OFFSET(INDIRECT($D$1&amp;"!$G$1",1),INDIRECT($D$1&amp;"!$I$1",1)-1+'15MIN'!$A1366-1,0),0)</f>
        <v>142.23590100000001</v>
      </c>
      <c r="G1366" s="21">
        <f ca="1">IF(INDIRECT($D$1&amp;"!$I$1",1)-1+'15MIN'!$A1366&lt;=INDIRECT($D$1&amp;"!$I$2",1),-OFFSET(INDIRECT($D$1&amp;"!$E$1",1),INDIRECT($D$1&amp;"!$I$1",1)-1+'15MIN'!$A1366-1,0),0)</f>
        <v>0</v>
      </c>
      <c r="H1366" s="20">
        <f ca="1">IF(INDIRECT(H$1&amp;"!$I$1",1)-1+'15MIN'!$A1366&lt;=INDIRECT(H$1&amp;"!$I$2",1),OFFSET(INDIRECT(H$1&amp;"!$F$1",1),INDIRECT(H$1&amp;"!$I$1",1)-1+'15MIN'!$A1366-1,0),0)</f>
        <v>19217.811000000002</v>
      </c>
      <c r="I1366" s="20">
        <f ca="1">IF(INDIRECT(H$1&amp;"!$I$1",1)-1+'15MIN'!$A1366&lt;=INDIRECT(H$1&amp;"!$I$2",1),-OFFSET(INDIRECT(H$1&amp;"!$D$1",1),INDIRECT(H$1&amp;"!$I$1",1)-1+'15MIN'!$A1366-1,0),0)</f>
        <v>0</v>
      </c>
      <c r="J1366" s="20">
        <f ca="1">IF(INDIRECT(H$1&amp;"!$I$1",1)-1+'15MIN'!$A1366&lt;=INDIRECT(H$1&amp;"!$I$2",1),OFFSET(INDIRECT(H$1&amp;"!$G$1",1),INDIRECT(H$1&amp;"!$I$1",1)-1+'15MIN'!$A1366-1,0),0)</f>
        <v>0</v>
      </c>
      <c r="K1366" s="21">
        <f ca="1">IF(INDIRECT(H$1&amp;"!$I$1",1)-1+'15MIN'!$A1366&lt;=INDIRECT(H$1&amp;"!$I$2",1),-OFFSET(INDIRECT(H$1&amp;"!$E$1",1),INDIRECT(H$1&amp;"!$I$1",1)-1+'15MIN'!$A1366-1,0),0)</f>
        <v>-4768.5043949999999</v>
      </c>
      <c r="L1366" s="20">
        <f ca="1">IF(INDIRECT(L$1&amp;"!$I$1",1)-1+'15MIN'!$A1366&lt;=INDIRECT(L$1&amp;"!$I$2",1),OFFSET(INDIRECT(L$1&amp;"!$F$1",1),INDIRECT(L$1&amp;"!$I$1",1)-1+'15MIN'!$A1366-1,0),0)</f>
        <v>10079.874</v>
      </c>
      <c r="M1366" s="20">
        <f ca="1">IF(INDIRECT(L$1&amp;"!$I$1",1)-1+'15MIN'!$A1366&lt;=INDIRECT(L$1&amp;"!$I$2",1),-OFFSET(INDIRECT(L$1&amp;"!$D$1",1),INDIRECT(L$1&amp;"!$I$1",1)-1+'15MIN'!$A1366-1,0),0)</f>
        <v>0</v>
      </c>
      <c r="N1366" s="20">
        <f ca="1">IF(INDIRECT(L$1&amp;"!$I$1",1)-1+'15MIN'!$A1366&lt;=INDIRECT(L$1&amp;"!$I$2",1),OFFSET(INDIRECT(L$1&amp;"!$G$1",1),INDIRECT(L$1&amp;"!$I$1",1)-1+'15MIN'!$A1366-1,0),0)</f>
        <v>29.920411999999999</v>
      </c>
      <c r="O1366" s="21">
        <f ca="1">IF(INDIRECT(L$1&amp;"!$I$1",1)-1+'15MIN'!$A1366&lt;=INDIRECT(L$1&amp;"!$I$2",1),-OFFSET(INDIRECT(L$1&amp;"!$E$1",1),INDIRECT(L$1&amp;"!$I$1",1)-1+'15MIN'!$A1366-1,0),0)</f>
        <v>-3.9132E-2</v>
      </c>
    </row>
    <row r="1367" spans="1:15" x14ac:dyDescent="0.2">
      <c r="A1367" s="1">
        <f t="shared" si="62"/>
        <v>1363</v>
      </c>
      <c r="B1367" s="1">
        <f t="shared" si="60"/>
        <v>15</v>
      </c>
      <c r="C1367" s="19">
        <f t="shared" si="61"/>
        <v>0.1875</v>
      </c>
      <c r="D1367" s="20">
        <f ca="1">IF(INDIRECT($D$1&amp;"!$I$1",1)-1+'15MIN'!$A1367&lt;=INDIRECT($D$1&amp;"!$I$2",1),OFFSET(INDIRECT($D$1&amp;"!$F$1",1),INDIRECT($D$1&amp;"!$I$1",1)-1+'15MIN'!$A1367-1,0),0)</f>
        <v>467.32318099999998</v>
      </c>
      <c r="E1367" s="20">
        <f ca="1">IF(CUEL!$I$1-1+'15MIN'!$A1367&lt;=CUEL!$I$2,-OFFSET(CUEL!$D$1,CUEL!$I$1-1+'15MIN'!$A1367-1,0),0)</f>
        <v>0</v>
      </c>
      <c r="F1367" s="20">
        <f ca="1">IF(INDIRECT($D$1&amp;"!$I$1",1)-1+'15MIN'!$A1367&lt;=INDIRECT($D$1&amp;"!$I$2",1),OFFSET(INDIRECT($D$1&amp;"!$G$1",1),INDIRECT($D$1&amp;"!$I$1",1)-1+'15MIN'!$A1367-1,0),0)</f>
        <v>136.301559</v>
      </c>
      <c r="G1367" s="21">
        <f ca="1">IF(INDIRECT($D$1&amp;"!$I$1",1)-1+'15MIN'!$A1367&lt;=INDIRECT($D$1&amp;"!$I$2",1),-OFFSET(INDIRECT($D$1&amp;"!$E$1",1),INDIRECT($D$1&amp;"!$I$1",1)-1+'15MIN'!$A1367-1,0),0)</f>
        <v>0</v>
      </c>
      <c r="H1367" s="20">
        <f ca="1">IF(INDIRECT(H$1&amp;"!$I$1",1)-1+'15MIN'!$A1367&lt;=INDIRECT(H$1&amp;"!$I$2",1),OFFSET(INDIRECT(H$1&amp;"!$F$1",1),INDIRECT(H$1&amp;"!$I$1",1)-1+'15MIN'!$A1367-1,0),0)</f>
        <v>18714.401999999998</v>
      </c>
      <c r="I1367" s="20">
        <f ca="1">IF(INDIRECT(H$1&amp;"!$I$1",1)-1+'15MIN'!$A1367&lt;=INDIRECT(H$1&amp;"!$I$2",1),-OFFSET(INDIRECT(H$1&amp;"!$D$1",1),INDIRECT(H$1&amp;"!$I$1",1)-1+'15MIN'!$A1367-1,0),0)</f>
        <v>0</v>
      </c>
      <c r="J1367" s="20">
        <f ca="1">IF(INDIRECT(H$1&amp;"!$I$1",1)-1+'15MIN'!$A1367&lt;=INDIRECT(H$1&amp;"!$I$2",1),OFFSET(INDIRECT(H$1&amp;"!$G$1",1),INDIRECT(H$1&amp;"!$I$1",1)-1+'15MIN'!$A1367-1,0),0)</f>
        <v>0</v>
      </c>
      <c r="K1367" s="21">
        <f ca="1">IF(INDIRECT(H$1&amp;"!$I$1",1)-1+'15MIN'!$A1367&lt;=INDIRECT(H$1&amp;"!$I$2",1),-OFFSET(INDIRECT(H$1&amp;"!$E$1",1),INDIRECT(H$1&amp;"!$I$1",1)-1+'15MIN'!$A1367-1,0),0)</f>
        <v>-4642.0898440000001</v>
      </c>
      <c r="L1367" s="20">
        <f ca="1">IF(INDIRECT(L$1&amp;"!$I$1",1)-1+'15MIN'!$A1367&lt;=INDIRECT(L$1&amp;"!$I$2",1),OFFSET(INDIRECT(L$1&amp;"!$F$1",1),INDIRECT(L$1&amp;"!$I$1",1)-1+'15MIN'!$A1367-1,0),0)</f>
        <v>15603.028319999999</v>
      </c>
      <c r="M1367" s="20">
        <f ca="1">IF(INDIRECT(L$1&amp;"!$I$1",1)-1+'15MIN'!$A1367&lt;=INDIRECT(L$1&amp;"!$I$2",1),-OFFSET(INDIRECT(L$1&amp;"!$D$1",1),INDIRECT(L$1&amp;"!$I$1",1)-1+'15MIN'!$A1367-1,0),0)</f>
        <v>0</v>
      </c>
      <c r="N1367" s="20">
        <f ca="1">IF(INDIRECT(L$1&amp;"!$I$1",1)-1+'15MIN'!$A1367&lt;=INDIRECT(L$1&amp;"!$I$2",1),OFFSET(INDIRECT(L$1&amp;"!$G$1",1),INDIRECT(L$1&amp;"!$I$1",1)-1+'15MIN'!$A1367-1,0),0)</f>
        <v>52.334544999999999</v>
      </c>
      <c r="O1367" s="21">
        <f ca="1">IF(INDIRECT(L$1&amp;"!$I$1",1)-1+'15MIN'!$A1367&lt;=INDIRECT(L$1&amp;"!$I$2",1),-OFFSET(INDIRECT(L$1&amp;"!$E$1",1),INDIRECT(L$1&amp;"!$I$1",1)-1+'15MIN'!$A1367-1,0),0)</f>
        <v>-0.657856</v>
      </c>
    </row>
    <row r="1368" spans="1:15" x14ac:dyDescent="0.2">
      <c r="A1368" s="1">
        <f t="shared" si="62"/>
        <v>1364</v>
      </c>
      <c r="B1368" s="1">
        <f t="shared" si="60"/>
        <v>15</v>
      </c>
      <c r="C1368" s="19">
        <f t="shared" si="61"/>
        <v>0.19791666666666699</v>
      </c>
      <c r="D1368" s="20">
        <f ca="1">IF(INDIRECT($D$1&amp;"!$I$1",1)-1+'15MIN'!$A1368&lt;=INDIRECT($D$1&amp;"!$I$2",1),OFFSET(INDIRECT($D$1&amp;"!$F$1",1),INDIRECT($D$1&amp;"!$I$1",1)-1+'15MIN'!$A1368-1,0),0)</f>
        <v>302.73071299999998</v>
      </c>
      <c r="E1368" s="20">
        <f ca="1">IF(CUEL!$I$1-1+'15MIN'!$A1368&lt;=CUEL!$I$2,-OFFSET(CUEL!$D$1,CUEL!$I$1-1+'15MIN'!$A1368-1,0),0)</f>
        <v>0</v>
      </c>
      <c r="F1368" s="20">
        <f ca="1">IF(INDIRECT($D$1&amp;"!$I$1",1)-1+'15MIN'!$A1368&lt;=INDIRECT($D$1&amp;"!$I$2",1),OFFSET(INDIRECT($D$1&amp;"!$G$1",1),INDIRECT($D$1&amp;"!$I$1",1)-1+'15MIN'!$A1368-1,0),0)</f>
        <v>128.304214</v>
      </c>
      <c r="G1368" s="21">
        <f ca="1">IF(INDIRECT($D$1&amp;"!$I$1",1)-1+'15MIN'!$A1368&lt;=INDIRECT($D$1&amp;"!$I$2",1),-OFFSET(INDIRECT($D$1&amp;"!$E$1",1),INDIRECT($D$1&amp;"!$I$1",1)-1+'15MIN'!$A1368-1,0),0)</f>
        <v>0</v>
      </c>
      <c r="H1368" s="20">
        <f ca="1">IF(INDIRECT(H$1&amp;"!$I$1",1)-1+'15MIN'!$A1368&lt;=INDIRECT(H$1&amp;"!$I$2",1),OFFSET(INDIRECT(H$1&amp;"!$F$1",1),INDIRECT(H$1&amp;"!$I$1",1)-1+'15MIN'!$A1368-1,0),0)</f>
        <v>15607.147999999999</v>
      </c>
      <c r="I1368" s="20">
        <f ca="1">IF(INDIRECT(H$1&amp;"!$I$1",1)-1+'15MIN'!$A1368&lt;=INDIRECT(H$1&amp;"!$I$2",1),-OFFSET(INDIRECT(H$1&amp;"!$D$1",1),INDIRECT(H$1&amp;"!$I$1",1)-1+'15MIN'!$A1368-1,0),0)</f>
        <v>0</v>
      </c>
      <c r="J1368" s="20">
        <f ca="1">IF(INDIRECT(H$1&amp;"!$I$1",1)-1+'15MIN'!$A1368&lt;=INDIRECT(H$1&amp;"!$I$2",1),OFFSET(INDIRECT(H$1&amp;"!$G$1",1),INDIRECT(H$1&amp;"!$I$1",1)-1+'15MIN'!$A1368-1,0),0)</f>
        <v>0</v>
      </c>
      <c r="K1368" s="21">
        <f ca="1">IF(INDIRECT(H$1&amp;"!$I$1",1)-1+'15MIN'!$A1368&lt;=INDIRECT(H$1&amp;"!$I$2",1),-OFFSET(INDIRECT(H$1&amp;"!$E$1",1),INDIRECT(H$1&amp;"!$I$1",1)-1+'15MIN'!$A1368-1,0),0)</f>
        <v>-3888.9985350000002</v>
      </c>
      <c r="L1368" s="20">
        <f ca="1">IF(INDIRECT(L$1&amp;"!$I$1",1)-1+'15MIN'!$A1368&lt;=INDIRECT(L$1&amp;"!$I$2",1),OFFSET(INDIRECT(L$1&amp;"!$F$1",1),INDIRECT(L$1&amp;"!$I$1",1)-1+'15MIN'!$A1368-1,0),0)</f>
        <v>10299.567999999999</v>
      </c>
      <c r="M1368" s="20">
        <f ca="1">IF(INDIRECT(L$1&amp;"!$I$1",1)-1+'15MIN'!$A1368&lt;=INDIRECT(L$1&amp;"!$I$2",1),-OFFSET(INDIRECT(L$1&amp;"!$D$1",1),INDIRECT(L$1&amp;"!$I$1",1)-1+'15MIN'!$A1368-1,0),0)</f>
        <v>0</v>
      </c>
      <c r="N1368" s="20">
        <f ca="1">IF(INDIRECT(L$1&amp;"!$I$1",1)-1+'15MIN'!$A1368&lt;=INDIRECT(L$1&amp;"!$I$2",1),OFFSET(INDIRECT(L$1&amp;"!$G$1",1),INDIRECT(L$1&amp;"!$I$1",1)-1+'15MIN'!$A1368-1,0),0)</f>
        <v>38.304295000000003</v>
      </c>
      <c r="O1368" s="21">
        <f ca="1">IF(INDIRECT(L$1&amp;"!$I$1",1)-1+'15MIN'!$A1368&lt;=INDIRECT(L$1&amp;"!$I$2",1),-OFFSET(INDIRECT(L$1&amp;"!$E$1",1),INDIRECT(L$1&amp;"!$I$1",1)-1+'15MIN'!$A1368-1,0),0)</f>
        <v>-1.5679999999999999E-3</v>
      </c>
    </row>
    <row r="1369" spans="1:15" x14ac:dyDescent="0.2">
      <c r="A1369" s="1">
        <f t="shared" si="62"/>
        <v>1365</v>
      </c>
      <c r="B1369" s="1">
        <f t="shared" si="60"/>
        <v>15</v>
      </c>
      <c r="C1369" s="19">
        <f t="shared" si="61"/>
        <v>0.20833333333333301</v>
      </c>
      <c r="D1369" s="20">
        <f ca="1">IF(INDIRECT($D$1&amp;"!$I$1",1)-1+'15MIN'!$A1369&lt;=INDIRECT($D$1&amp;"!$I$2",1),OFFSET(INDIRECT($D$1&amp;"!$F$1",1),INDIRECT($D$1&amp;"!$I$1",1)-1+'15MIN'!$A1369-1,0),0)</f>
        <v>2.1752609999999999</v>
      </c>
      <c r="E1369" s="20">
        <f ca="1">IF(CUEL!$I$1-1+'15MIN'!$A1369&lt;=CUEL!$I$2,-OFFSET(CUEL!$D$1,CUEL!$I$1-1+'15MIN'!$A1369-1,0),0)</f>
        <v>-30.566233</v>
      </c>
      <c r="F1369" s="20">
        <f ca="1">IF(INDIRECT($D$1&amp;"!$I$1",1)-1+'15MIN'!$A1369&lt;=INDIRECT($D$1&amp;"!$I$2",1),OFFSET(INDIRECT($D$1&amp;"!$G$1",1),INDIRECT($D$1&amp;"!$I$1",1)-1+'15MIN'!$A1369-1,0),0)</f>
        <v>125.980339</v>
      </c>
      <c r="G1369" s="21">
        <f ca="1">IF(INDIRECT($D$1&amp;"!$I$1",1)-1+'15MIN'!$A1369&lt;=INDIRECT($D$1&amp;"!$I$2",1),-OFFSET(INDIRECT($D$1&amp;"!$E$1",1),INDIRECT($D$1&amp;"!$I$1",1)-1+'15MIN'!$A1369-1,0),0)</f>
        <v>0</v>
      </c>
      <c r="H1369" s="20">
        <f ca="1">IF(INDIRECT(H$1&amp;"!$I$1",1)-1+'15MIN'!$A1369&lt;=INDIRECT(H$1&amp;"!$I$2",1),OFFSET(INDIRECT(H$1&amp;"!$F$1",1),INDIRECT(H$1&amp;"!$I$1",1)-1+'15MIN'!$A1369-1,0),0)</f>
        <v>12781.195</v>
      </c>
      <c r="I1369" s="20">
        <f ca="1">IF(INDIRECT(H$1&amp;"!$I$1",1)-1+'15MIN'!$A1369&lt;=INDIRECT(H$1&amp;"!$I$2",1),-OFFSET(INDIRECT(H$1&amp;"!$D$1",1),INDIRECT(H$1&amp;"!$I$1",1)-1+'15MIN'!$A1369-1,0),0)</f>
        <v>0</v>
      </c>
      <c r="J1369" s="20">
        <f ca="1">IF(INDIRECT(H$1&amp;"!$I$1",1)-1+'15MIN'!$A1369&lt;=INDIRECT(H$1&amp;"!$I$2",1),OFFSET(INDIRECT(H$1&amp;"!$G$1",1),INDIRECT(H$1&amp;"!$I$1",1)-1+'15MIN'!$A1369-1,0),0)</f>
        <v>0</v>
      </c>
      <c r="K1369" s="21">
        <f ca="1">IF(INDIRECT(H$1&amp;"!$I$1",1)-1+'15MIN'!$A1369&lt;=INDIRECT(H$1&amp;"!$I$2",1),-OFFSET(INDIRECT(H$1&amp;"!$E$1",1),INDIRECT(H$1&amp;"!$I$1",1)-1+'15MIN'!$A1369-1,0),0)</f>
        <v>-3196.9028320000002</v>
      </c>
      <c r="L1369" s="20">
        <f ca="1">IF(INDIRECT(L$1&amp;"!$I$1",1)-1+'15MIN'!$A1369&lt;=INDIRECT(L$1&amp;"!$I$2",1),OFFSET(INDIRECT(L$1&amp;"!$F$1",1),INDIRECT(L$1&amp;"!$I$1",1)-1+'15MIN'!$A1369-1,0),0)</f>
        <v>6359.9541019999997</v>
      </c>
      <c r="M1369" s="20">
        <f ca="1">IF(INDIRECT(L$1&amp;"!$I$1",1)-1+'15MIN'!$A1369&lt;=INDIRECT(L$1&amp;"!$I$2",1),-OFFSET(INDIRECT(L$1&amp;"!$D$1",1),INDIRECT(L$1&amp;"!$I$1",1)-1+'15MIN'!$A1369-1,0),0)</f>
        <v>0</v>
      </c>
      <c r="N1369" s="20">
        <f ca="1">IF(INDIRECT(L$1&amp;"!$I$1",1)-1+'15MIN'!$A1369&lt;=INDIRECT(L$1&amp;"!$I$2",1),OFFSET(INDIRECT(L$1&amp;"!$G$1",1),INDIRECT(L$1&amp;"!$I$1",1)-1+'15MIN'!$A1369-1,0),0)</f>
        <v>19.436062</v>
      </c>
      <c r="O1369" s="21">
        <f ca="1">IF(INDIRECT(L$1&amp;"!$I$1",1)-1+'15MIN'!$A1369&lt;=INDIRECT(L$1&amp;"!$I$2",1),-OFFSET(INDIRECT(L$1&amp;"!$E$1",1),INDIRECT(L$1&amp;"!$I$1",1)-1+'15MIN'!$A1369-1,0),0)</f>
        <v>-0.16386000000000001</v>
      </c>
    </row>
    <row r="1370" spans="1:15" x14ac:dyDescent="0.2">
      <c r="A1370" s="1">
        <f t="shared" si="62"/>
        <v>1366</v>
      </c>
      <c r="B1370" s="1">
        <f t="shared" si="60"/>
        <v>15</v>
      </c>
      <c r="C1370" s="19">
        <f t="shared" si="61"/>
        <v>0.21875</v>
      </c>
      <c r="D1370" s="20">
        <f ca="1">IF(INDIRECT($D$1&amp;"!$I$1",1)-1+'15MIN'!$A1370&lt;=INDIRECT($D$1&amp;"!$I$2",1),OFFSET(INDIRECT($D$1&amp;"!$F$1",1),INDIRECT($D$1&amp;"!$I$1",1)-1+'15MIN'!$A1370-1,0),0)</f>
        <v>5.2734110000000003</v>
      </c>
      <c r="E1370" s="20">
        <f ca="1">IF(CUEL!$I$1-1+'15MIN'!$A1370&lt;=CUEL!$I$2,-OFFSET(CUEL!$D$1,CUEL!$I$1-1+'15MIN'!$A1370-1,0),0)</f>
        <v>-20.012416999999999</v>
      </c>
      <c r="F1370" s="20">
        <f ca="1">IF(INDIRECT($D$1&amp;"!$I$1",1)-1+'15MIN'!$A1370&lt;=INDIRECT($D$1&amp;"!$I$2",1),OFFSET(INDIRECT($D$1&amp;"!$G$1",1),INDIRECT($D$1&amp;"!$I$1",1)-1+'15MIN'!$A1370-1,0),0)</f>
        <v>133.451233</v>
      </c>
      <c r="G1370" s="21">
        <f ca="1">IF(INDIRECT($D$1&amp;"!$I$1",1)-1+'15MIN'!$A1370&lt;=INDIRECT($D$1&amp;"!$I$2",1),-OFFSET(INDIRECT($D$1&amp;"!$E$1",1),INDIRECT($D$1&amp;"!$I$1",1)-1+'15MIN'!$A1370-1,0),0)</f>
        <v>0</v>
      </c>
      <c r="H1370" s="20">
        <f ca="1">IF(INDIRECT(H$1&amp;"!$I$1",1)-1+'15MIN'!$A1370&lt;=INDIRECT(H$1&amp;"!$I$2",1),OFFSET(INDIRECT(H$1&amp;"!$F$1",1),INDIRECT(H$1&amp;"!$I$1",1)-1+'15MIN'!$A1370-1,0),0)</f>
        <v>12646.634</v>
      </c>
      <c r="I1370" s="20">
        <f ca="1">IF(INDIRECT(H$1&amp;"!$I$1",1)-1+'15MIN'!$A1370&lt;=INDIRECT(H$1&amp;"!$I$2",1),-OFFSET(INDIRECT(H$1&amp;"!$D$1",1),INDIRECT(H$1&amp;"!$I$1",1)-1+'15MIN'!$A1370-1,0),0)</f>
        <v>0</v>
      </c>
      <c r="J1370" s="20">
        <f ca="1">IF(INDIRECT(H$1&amp;"!$I$1",1)-1+'15MIN'!$A1370&lt;=INDIRECT(H$1&amp;"!$I$2",1),OFFSET(INDIRECT(H$1&amp;"!$G$1",1),INDIRECT(H$1&amp;"!$I$1",1)-1+'15MIN'!$A1370-1,0),0)</f>
        <v>0</v>
      </c>
      <c r="K1370" s="21">
        <f ca="1">IF(INDIRECT(H$1&amp;"!$I$1",1)-1+'15MIN'!$A1370&lt;=INDIRECT(H$1&amp;"!$I$2",1),-OFFSET(INDIRECT(H$1&amp;"!$E$1",1),INDIRECT(H$1&amp;"!$I$1",1)-1+'15MIN'!$A1370-1,0),0)</f>
        <v>-3161.5737300000001</v>
      </c>
      <c r="L1370" s="20">
        <f ca="1">IF(INDIRECT(L$1&amp;"!$I$1",1)-1+'15MIN'!$A1370&lt;=INDIRECT(L$1&amp;"!$I$2",1),OFFSET(INDIRECT(L$1&amp;"!$F$1",1),INDIRECT(L$1&amp;"!$I$1",1)-1+'15MIN'!$A1370-1,0),0)</f>
        <v>4009.2797850000002</v>
      </c>
      <c r="M1370" s="20">
        <f ca="1">IF(INDIRECT(L$1&amp;"!$I$1",1)-1+'15MIN'!$A1370&lt;=INDIRECT(L$1&amp;"!$I$2",1),-OFFSET(INDIRECT(L$1&amp;"!$D$1",1),INDIRECT(L$1&amp;"!$I$1",1)-1+'15MIN'!$A1370-1,0),0)</f>
        <v>0</v>
      </c>
      <c r="N1370" s="20">
        <f ca="1">IF(INDIRECT(L$1&amp;"!$I$1",1)-1+'15MIN'!$A1370&lt;=INDIRECT(L$1&amp;"!$I$2",1),OFFSET(INDIRECT(L$1&amp;"!$G$1",1),INDIRECT(L$1&amp;"!$I$1",1)-1+'15MIN'!$A1370-1,0),0)</f>
        <v>2.737746</v>
      </c>
      <c r="O1370" s="21">
        <f ca="1">IF(INDIRECT(L$1&amp;"!$I$1",1)-1+'15MIN'!$A1370&lt;=INDIRECT(L$1&amp;"!$I$2",1),-OFFSET(INDIRECT(L$1&amp;"!$E$1",1),INDIRECT(L$1&amp;"!$I$1",1)-1+'15MIN'!$A1370-1,0),0)</f>
        <v>-1.7835780000000001</v>
      </c>
    </row>
    <row r="1371" spans="1:15" x14ac:dyDescent="0.2">
      <c r="A1371" s="1">
        <f t="shared" si="62"/>
        <v>1367</v>
      </c>
      <c r="B1371" s="1">
        <f t="shared" si="60"/>
        <v>15</v>
      </c>
      <c r="C1371" s="19">
        <f t="shared" si="61"/>
        <v>0.22916666666666699</v>
      </c>
      <c r="D1371" s="20">
        <f ca="1">IF(INDIRECT($D$1&amp;"!$I$1",1)-1+'15MIN'!$A1371&lt;=INDIRECT($D$1&amp;"!$I$2",1),OFFSET(INDIRECT($D$1&amp;"!$F$1",1),INDIRECT($D$1&amp;"!$I$1",1)-1+'15MIN'!$A1371-1,0),0)</f>
        <v>76.201942000000003</v>
      </c>
      <c r="E1371" s="20">
        <f ca="1">IF(CUEL!$I$1-1+'15MIN'!$A1371&lt;=CUEL!$I$2,-OFFSET(CUEL!$D$1,CUEL!$I$1-1+'15MIN'!$A1371-1,0),0)</f>
        <v>0</v>
      </c>
      <c r="F1371" s="20">
        <f ca="1">IF(INDIRECT($D$1&amp;"!$I$1",1)-1+'15MIN'!$A1371&lt;=INDIRECT($D$1&amp;"!$I$2",1),OFFSET(INDIRECT($D$1&amp;"!$G$1",1),INDIRECT($D$1&amp;"!$I$1",1)-1+'15MIN'!$A1371-1,0),0)</f>
        <v>133.80758700000001</v>
      </c>
      <c r="G1371" s="21">
        <f ca="1">IF(INDIRECT($D$1&amp;"!$I$1",1)-1+'15MIN'!$A1371&lt;=INDIRECT($D$1&amp;"!$I$2",1),-OFFSET(INDIRECT($D$1&amp;"!$E$1",1),INDIRECT($D$1&amp;"!$I$1",1)-1+'15MIN'!$A1371-1,0),0)</f>
        <v>0</v>
      </c>
      <c r="H1371" s="20">
        <f ca="1">IF(INDIRECT(H$1&amp;"!$I$1",1)-1+'15MIN'!$A1371&lt;=INDIRECT(H$1&amp;"!$I$2",1),OFFSET(INDIRECT(H$1&amp;"!$F$1",1),INDIRECT(H$1&amp;"!$I$1",1)-1+'15MIN'!$A1371-1,0),0)</f>
        <v>10874.357</v>
      </c>
      <c r="I1371" s="20">
        <f ca="1">IF(INDIRECT(H$1&amp;"!$I$1",1)-1+'15MIN'!$A1371&lt;=INDIRECT(H$1&amp;"!$I$2",1),-OFFSET(INDIRECT(H$1&amp;"!$D$1",1),INDIRECT(H$1&amp;"!$I$1",1)-1+'15MIN'!$A1371-1,0),0)</f>
        <v>0</v>
      </c>
      <c r="J1371" s="20">
        <f ca="1">IF(INDIRECT(H$1&amp;"!$I$1",1)-1+'15MIN'!$A1371&lt;=INDIRECT(H$1&amp;"!$I$2",1),OFFSET(INDIRECT(H$1&amp;"!$G$1",1),INDIRECT(H$1&amp;"!$I$1",1)-1+'15MIN'!$A1371-1,0),0)</f>
        <v>0</v>
      </c>
      <c r="K1371" s="21">
        <f ca="1">IF(INDIRECT(H$1&amp;"!$I$1",1)-1+'15MIN'!$A1371&lt;=INDIRECT(H$1&amp;"!$I$2",1),-OFFSET(INDIRECT(H$1&amp;"!$E$1",1),INDIRECT(H$1&amp;"!$I$1",1)-1+'15MIN'!$A1371-1,0),0)</f>
        <v>-2724.7248540000001</v>
      </c>
      <c r="L1371" s="20">
        <f ca="1">IF(INDIRECT(L$1&amp;"!$I$1",1)-1+'15MIN'!$A1371&lt;=INDIRECT(L$1&amp;"!$I$2",1),OFFSET(INDIRECT(L$1&amp;"!$F$1",1),INDIRECT(L$1&amp;"!$I$1",1)-1+'15MIN'!$A1371-1,0),0)</f>
        <v>3284.1345209999999</v>
      </c>
      <c r="M1371" s="20">
        <f ca="1">IF(INDIRECT(L$1&amp;"!$I$1",1)-1+'15MIN'!$A1371&lt;=INDIRECT(L$1&amp;"!$I$2",1),-OFFSET(INDIRECT(L$1&amp;"!$D$1",1),INDIRECT(L$1&amp;"!$I$1",1)-1+'15MIN'!$A1371-1,0),0)</f>
        <v>0</v>
      </c>
      <c r="N1371" s="20">
        <f ca="1">IF(INDIRECT(L$1&amp;"!$I$1",1)-1+'15MIN'!$A1371&lt;=INDIRECT(L$1&amp;"!$I$2",1),OFFSET(INDIRECT(L$1&amp;"!$G$1",1),INDIRECT(L$1&amp;"!$I$1",1)-1+'15MIN'!$A1371-1,0),0)</f>
        <v>0.93656600000000001</v>
      </c>
      <c r="O1371" s="21">
        <f ca="1">IF(INDIRECT(L$1&amp;"!$I$1",1)-1+'15MIN'!$A1371&lt;=INDIRECT(L$1&amp;"!$I$2",1),-OFFSET(INDIRECT(L$1&amp;"!$E$1",1),INDIRECT(L$1&amp;"!$I$1",1)-1+'15MIN'!$A1371-1,0),0)</f>
        <v>-5.1244230000000002</v>
      </c>
    </row>
    <row r="1372" spans="1:15" x14ac:dyDescent="0.2">
      <c r="A1372" s="1">
        <f t="shared" si="62"/>
        <v>1368</v>
      </c>
      <c r="B1372" s="1">
        <f t="shared" si="60"/>
        <v>15</v>
      </c>
      <c r="C1372" s="19">
        <f t="shared" si="61"/>
        <v>0.23958333333333301</v>
      </c>
      <c r="D1372" s="20">
        <f ca="1">IF(INDIRECT($D$1&amp;"!$I$1",1)-1+'15MIN'!$A1372&lt;=INDIRECT($D$1&amp;"!$I$2",1),OFFSET(INDIRECT($D$1&amp;"!$F$1",1),INDIRECT($D$1&amp;"!$I$1",1)-1+'15MIN'!$A1372-1,0),0)</f>
        <v>45.924106999999999</v>
      </c>
      <c r="E1372" s="20">
        <f ca="1">IF(CUEL!$I$1-1+'15MIN'!$A1372&lt;=CUEL!$I$2,-OFFSET(CUEL!$D$1,CUEL!$I$1-1+'15MIN'!$A1372-1,0),0)</f>
        <v>0</v>
      </c>
      <c r="F1372" s="20">
        <f ca="1">IF(INDIRECT($D$1&amp;"!$I$1",1)-1+'15MIN'!$A1372&lt;=INDIRECT($D$1&amp;"!$I$2",1),OFFSET(INDIRECT($D$1&amp;"!$G$1",1),INDIRECT($D$1&amp;"!$I$1",1)-1+'15MIN'!$A1372-1,0),0)</f>
        <v>125.45059999999999</v>
      </c>
      <c r="G1372" s="21">
        <f ca="1">IF(INDIRECT($D$1&amp;"!$I$1",1)-1+'15MIN'!$A1372&lt;=INDIRECT($D$1&amp;"!$I$2",1),-OFFSET(INDIRECT($D$1&amp;"!$E$1",1),INDIRECT($D$1&amp;"!$I$1",1)-1+'15MIN'!$A1372-1,0),0)</f>
        <v>0</v>
      </c>
      <c r="H1372" s="20">
        <f ca="1">IF(INDIRECT(H$1&amp;"!$I$1",1)-1+'15MIN'!$A1372&lt;=INDIRECT(H$1&amp;"!$I$2",1),OFFSET(INDIRECT(H$1&amp;"!$F$1",1),INDIRECT(H$1&amp;"!$I$1",1)-1+'15MIN'!$A1372-1,0),0)</f>
        <v>9723.6376949999994</v>
      </c>
      <c r="I1372" s="20">
        <f ca="1">IF(INDIRECT(H$1&amp;"!$I$1",1)-1+'15MIN'!$A1372&lt;=INDIRECT(H$1&amp;"!$I$2",1),-OFFSET(INDIRECT(H$1&amp;"!$D$1",1),INDIRECT(H$1&amp;"!$I$1",1)-1+'15MIN'!$A1372-1,0),0)</f>
        <v>0</v>
      </c>
      <c r="J1372" s="20">
        <f ca="1">IF(INDIRECT(H$1&amp;"!$I$1",1)-1+'15MIN'!$A1372&lt;=INDIRECT(H$1&amp;"!$I$2",1),OFFSET(INDIRECT(H$1&amp;"!$G$1",1),INDIRECT(H$1&amp;"!$I$1",1)-1+'15MIN'!$A1372-1,0),0)</f>
        <v>0</v>
      </c>
      <c r="K1372" s="21">
        <f ca="1">IF(INDIRECT(H$1&amp;"!$I$1",1)-1+'15MIN'!$A1372&lt;=INDIRECT(H$1&amp;"!$I$2",1),-OFFSET(INDIRECT(H$1&amp;"!$E$1",1),INDIRECT(H$1&amp;"!$I$1",1)-1+'15MIN'!$A1372-1,0),0)</f>
        <v>-2444.5844729999999</v>
      </c>
      <c r="L1372" s="20">
        <f ca="1">IF(INDIRECT(L$1&amp;"!$I$1",1)-1+'15MIN'!$A1372&lt;=INDIRECT(L$1&amp;"!$I$2",1),OFFSET(INDIRECT(L$1&amp;"!$F$1",1),INDIRECT(L$1&amp;"!$I$1",1)-1+'15MIN'!$A1372-1,0),0)</f>
        <v>3284.1240229999999</v>
      </c>
      <c r="M1372" s="20">
        <f ca="1">IF(INDIRECT(L$1&amp;"!$I$1",1)-1+'15MIN'!$A1372&lt;=INDIRECT(L$1&amp;"!$I$2",1),-OFFSET(INDIRECT(L$1&amp;"!$D$1",1),INDIRECT(L$1&amp;"!$I$1",1)-1+'15MIN'!$A1372-1,0),0)</f>
        <v>0</v>
      </c>
      <c r="N1372" s="20">
        <f ca="1">IF(INDIRECT(L$1&amp;"!$I$1",1)-1+'15MIN'!$A1372&lt;=INDIRECT(L$1&amp;"!$I$2",1),OFFSET(INDIRECT(L$1&amp;"!$G$1",1),INDIRECT(L$1&amp;"!$I$1",1)-1+'15MIN'!$A1372-1,0),0)</f>
        <v>8.8484999999999994E-2</v>
      </c>
      <c r="O1372" s="21">
        <f ca="1">IF(INDIRECT(L$1&amp;"!$I$1",1)-1+'15MIN'!$A1372&lt;=INDIRECT(L$1&amp;"!$I$2",1),-OFFSET(INDIRECT(L$1&amp;"!$E$1",1),INDIRECT(L$1&amp;"!$I$1",1)-1+'15MIN'!$A1372-1,0),0)</f>
        <v>-7.9868240000000004</v>
      </c>
    </row>
    <row r="1373" spans="1:15" x14ac:dyDescent="0.2">
      <c r="A1373" s="1">
        <f t="shared" si="62"/>
        <v>1369</v>
      </c>
      <c r="B1373" s="1">
        <f t="shared" si="60"/>
        <v>15</v>
      </c>
      <c r="C1373" s="19">
        <f t="shared" si="61"/>
        <v>0.25</v>
      </c>
      <c r="D1373" s="20">
        <f ca="1">IF(INDIRECT($D$1&amp;"!$I$1",1)-1+'15MIN'!$A1373&lt;=INDIRECT($D$1&amp;"!$I$2",1),OFFSET(INDIRECT($D$1&amp;"!$F$1",1),INDIRECT($D$1&amp;"!$I$1",1)-1+'15MIN'!$A1373-1,0),0)</f>
        <v>31.599412999999998</v>
      </c>
      <c r="E1373" s="20">
        <f ca="1">IF(CUEL!$I$1-1+'15MIN'!$A1373&lt;=CUEL!$I$2,-OFFSET(CUEL!$D$1,CUEL!$I$1-1+'15MIN'!$A1373-1,0),0)</f>
        <v>0</v>
      </c>
      <c r="F1373" s="20">
        <f ca="1">IF(INDIRECT($D$1&amp;"!$I$1",1)-1+'15MIN'!$A1373&lt;=INDIRECT($D$1&amp;"!$I$2",1),OFFSET(INDIRECT($D$1&amp;"!$G$1",1),INDIRECT($D$1&amp;"!$I$1",1)-1+'15MIN'!$A1373-1,0),0)</f>
        <v>123.82795</v>
      </c>
      <c r="G1373" s="21">
        <f ca="1">IF(INDIRECT($D$1&amp;"!$I$1",1)-1+'15MIN'!$A1373&lt;=INDIRECT($D$1&amp;"!$I$2",1),-OFFSET(INDIRECT($D$1&amp;"!$E$1",1),INDIRECT($D$1&amp;"!$I$1",1)-1+'15MIN'!$A1373-1,0),0)</f>
        <v>0</v>
      </c>
      <c r="H1373" s="20">
        <f ca="1">IF(INDIRECT(H$1&amp;"!$I$1",1)-1+'15MIN'!$A1373&lt;=INDIRECT(H$1&amp;"!$I$2",1),OFFSET(INDIRECT(H$1&amp;"!$F$1",1),INDIRECT(H$1&amp;"!$I$1",1)-1+'15MIN'!$A1373-1,0),0)</f>
        <v>8148.126953</v>
      </c>
      <c r="I1373" s="20">
        <f ca="1">IF(INDIRECT(H$1&amp;"!$I$1",1)-1+'15MIN'!$A1373&lt;=INDIRECT(H$1&amp;"!$I$2",1),-OFFSET(INDIRECT(H$1&amp;"!$D$1",1),INDIRECT(H$1&amp;"!$I$1",1)-1+'15MIN'!$A1373-1,0),0)</f>
        <v>0</v>
      </c>
      <c r="J1373" s="20">
        <f ca="1">IF(INDIRECT(H$1&amp;"!$I$1",1)-1+'15MIN'!$A1373&lt;=INDIRECT(H$1&amp;"!$I$2",1),OFFSET(INDIRECT(H$1&amp;"!$G$1",1),INDIRECT(H$1&amp;"!$I$1",1)-1+'15MIN'!$A1373-1,0),0)</f>
        <v>0</v>
      </c>
      <c r="K1373" s="21">
        <f ca="1">IF(INDIRECT(H$1&amp;"!$I$1",1)-1+'15MIN'!$A1373&lt;=INDIRECT(H$1&amp;"!$I$2",1),-OFFSET(INDIRECT(H$1&amp;"!$E$1",1),INDIRECT(H$1&amp;"!$I$1",1)-1+'15MIN'!$A1373-1,0),0)</f>
        <v>-2051.6728520000001</v>
      </c>
      <c r="L1373" s="20">
        <f ca="1">IF(INDIRECT(L$1&amp;"!$I$1",1)-1+'15MIN'!$A1373&lt;=INDIRECT(L$1&amp;"!$I$2",1),OFFSET(INDIRECT(L$1&amp;"!$F$1",1),INDIRECT(L$1&amp;"!$I$1",1)-1+'15MIN'!$A1373-1,0),0)</f>
        <v>3599.79126</v>
      </c>
      <c r="M1373" s="20">
        <f ca="1">IF(INDIRECT(L$1&amp;"!$I$1",1)-1+'15MIN'!$A1373&lt;=INDIRECT(L$1&amp;"!$I$2",1),-OFFSET(INDIRECT(L$1&amp;"!$D$1",1),INDIRECT(L$1&amp;"!$I$1",1)-1+'15MIN'!$A1373-1,0),0)</f>
        <v>0</v>
      </c>
      <c r="N1373" s="20">
        <f ca="1">IF(INDIRECT(L$1&amp;"!$I$1",1)-1+'15MIN'!$A1373&lt;=INDIRECT(L$1&amp;"!$I$2",1),OFFSET(INDIRECT(L$1&amp;"!$G$1",1),INDIRECT(L$1&amp;"!$I$1",1)-1+'15MIN'!$A1373-1,0),0)</f>
        <v>4.2143540000000002</v>
      </c>
      <c r="O1373" s="21">
        <f ca="1">IF(INDIRECT(L$1&amp;"!$I$1",1)-1+'15MIN'!$A1373&lt;=INDIRECT(L$1&amp;"!$I$2",1),-OFFSET(INDIRECT(L$1&amp;"!$E$1",1),INDIRECT(L$1&amp;"!$I$1",1)-1+'15MIN'!$A1373-1,0),0)</f>
        <v>-0.87642799999999998</v>
      </c>
    </row>
    <row r="1374" spans="1:15" x14ac:dyDescent="0.2">
      <c r="A1374" s="1">
        <f t="shared" si="62"/>
        <v>1370</v>
      </c>
      <c r="B1374" s="1">
        <f t="shared" si="60"/>
        <v>15</v>
      </c>
      <c r="C1374" s="19">
        <f t="shared" si="61"/>
        <v>0.26041666666666702</v>
      </c>
      <c r="D1374" s="20">
        <f ca="1">IF(INDIRECT($D$1&amp;"!$I$1",1)-1+'15MIN'!$A1374&lt;=INDIRECT($D$1&amp;"!$I$2",1),OFFSET(INDIRECT($D$1&amp;"!$F$1",1),INDIRECT($D$1&amp;"!$I$1",1)-1+'15MIN'!$A1374-1,0),0)</f>
        <v>21.592752000000001</v>
      </c>
      <c r="E1374" s="20">
        <f ca="1">IF(CUEL!$I$1-1+'15MIN'!$A1374&lt;=CUEL!$I$2,-OFFSET(CUEL!$D$1,CUEL!$I$1-1+'15MIN'!$A1374-1,0),0)</f>
        <v>-8.1867540000000005</v>
      </c>
      <c r="F1374" s="20">
        <f ca="1">IF(INDIRECT($D$1&amp;"!$I$1",1)-1+'15MIN'!$A1374&lt;=INDIRECT($D$1&amp;"!$I$2",1),OFFSET(INDIRECT($D$1&amp;"!$G$1",1),INDIRECT($D$1&amp;"!$I$1",1)-1+'15MIN'!$A1374-1,0),0)</f>
        <v>124.294899</v>
      </c>
      <c r="G1374" s="21">
        <f ca="1">IF(INDIRECT($D$1&amp;"!$I$1",1)-1+'15MIN'!$A1374&lt;=INDIRECT($D$1&amp;"!$I$2",1),-OFFSET(INDIRECT($D$1&amp;"!$E$1",1),INDIRECT($D$1&amp;"!$I$1",1)-1+'15MIN'!$A1374-1,0),0)</f>
        <v>0</v>
      </c>
      <c r="H1374" s="20">
        <f ca="1">IF(INDIRECT(H$1&amp;"!$I$1",1)-1+'15MIN'!$A1374&lt;=INDIRECT(H$1&amp;"!$I$2",1),OFFSET(INDIRECT(H$1&amp;"!$F$1",1),INDIRECT(H$1&amp;"!$I$1",1)-1+'15MIN'!$A1374-1,0),0)</f>
        <v>5996.751953</v>
      </c>
      <c r="I1374" s="20">
        <f ca="1">IF(INDIRECT(H$1&amp;"!$I$1",1)-1+'15MIN'!$A1374&lt;=INDIRECT(H$1&amp;"!$I$2",1),-OFFSET(INDIRECT(H$1&amp;"!$D$1",1),INDIRECT(H$1&amp;"!$I$1",1)-1+'15MIN'!$A1374-1,0),0)</f>
        <v>0</v>
      </c>
      <c r="J1374" s="20">
        <f ca="1">IF(INDIRECT(H$1&amp;"!$I$1",1)-1+'15MIN'!$A1374&lt;=INDIRECT(H$1&amp;"!$I$2",1),OFFSET(INDIRECT(H$1&amp;"!$G$1",1),INDIRECT(H$1&amp;"!$I$1",1)-1+'15MIN'!$A1374-1,0),0)</f>
        <v>0</v>
      </c>
      <c r="K1374" s="21">
        <f ca="1">IF(INDIRECT(H$1&amp;"!$I$1",1)-1+'15MIN'!$A1374&lt;=INDIRECT(H$1&amp;"!$I$2",1),-OFFSET(INDIRECT(H$1&amp;"!$E$1",1),INDIRECT(H$1&amp;"!$I$1",1)-1+'15MIN'!$A1374-1,0),0)</f>
        <v>-1515.230957</v>
      </c>
      <c r="L1374" s="20">
        <f ca="1">IF(INDIRECT(L$1&amp;"!$I$1",1)-1+'15MIN'!$A1374&lt;=INDIRECT(L$1&amp;"!$I$2",1),OFFSET(INDIRECT(L$1&amp;"!$F$1",1),INDIRECT(L$1&amp;"!$I$1",1)-1+'15MIN'!$A1374-1,0),0)</f>
        <v>1831.2016599999999</v>
      </c>
      <c r="M1374" s="20">
        <f ca="1">IF(INDIRECT(L$1&amp;"!$I$1",1)-1+'15MIN'!$A1374&lt;=INDIRECT(L$1&amp;"!$I$2",1),-OFFSET(INDIRECT(L$1&amp;"!$D$1",1),INDIRECT(L$1&amp;"!$I$1",1)-1+'15MIN'!$A1374-1,0),0)</f>
        <v>0</v>
      </c>
      <c r="N1374" s="20">
        <f ca="1">IF(INDIRECT(L$1&amp;"!$I$1",1)-1+'15MIN'!$A1374&lt;=INDIRECT(L$1&amp;"!$I$2",1),OFFSET(INDIRECT(L$1&amp;"!$G$1",1),INDIRECT(L$1&amp;"!$I$1",1)-1+'15MIN'!$A1374-1,0),0)</f>
        <v>2.320182</v>
      </c>
      <c r="O1374" s="21">
        <f ca="1">IF(INDIRECT(L$1&amp;"!$I$1",1)-1+'15MIN'!$A1374&lt;=INDIRECT(L$1&amp;"!$I$2",1),-OFFSET(INDIRECT(L$1&amp;"!$E$1",1),INDIRECT(L$1&amp;"!$I$1",1)-1+'15MIN'!$A1374-1,0),0)</f>
        <v>-1.9792320000000001</v>
      </c>
    </row>
    <row r="1375" spans="1:15" x14ac:dyDescent="0.2">
      <c r="A1375" s="1">
        <f t="shared" si="62"/>
        <v>1371</v>
      </c>
      <c r="B1375" s="1">
        <f t="shared" si="60"/>
        <v>15</v>
      </c>
      <c r="C1375" s="19">
        <f t="shared" si="61"/>
        <v>0.27083333333333298</v>
      </c>
      <c r="D1375" s="20">
        <f ca="1">IF(INDIRECT($D$1&amp;"!$I$1",1)-1+'15MIN'!$A1375&lt;=INDIRECT($D$1&amp;"!$I$2",1),OFFSET(INDIRECT($D$1&amp;"!$F$1",1),INDIRECT($D$1&amp;"!$I$1",1)-1+'15MIN'!$A1375-1,0),0)</f>
        <v>44.770332000000003</v>
      </c>
      <c r="E1375" s="20">
        <f ca="1">IF(CUEL!$I$1-1+'15MIN'!$A1375&lt;=CUEL!$I$2,-OFFSET(CUEL!$D$1,CUEL!$I$1-1+'15MIN'!$A1375-1,0),0)</f>
        <v>0</v>
      </c>
      <c r="F1375" s="20">
        <f ca="1">IF(INDIRECT($D$1&amp;"!$I$1",1)-1+'15MIN'!$A1375&lt;=INDIRECT($D$1&amp;"!$I$2",1),OFFSET(INDIRECT($D$1&amp;"!$G$1",1),INDIRECT($D$1&amp;"!$I$1",1)-1+'15MIN'!$A1375-1,0),0)</f>
        <v>128.27711500000001</v>
      </c>
      <c r="G1375" s="21">
        <f ca="1">IF(INDIRECT($D$1&amp;"!$I$1",1)-1+'15MIN'!$A1375&lt;=INDIRECT($D$1&amp;"!$I$2",1),-OFFSET(INDIRECT($D$1&amp;"!$E$1",1),INDIRECT($D$1&amp;"!$I$1",1)-1+'15MIN'!$A1375-1,0),0)</f>
        <v>0</v>
      </c>
      <c r="H1375" s="20">
        <f ca="1">IF(INDIRECT(H$1&amp;"!$I$1",1)-1+'15MIN'!$A1375&lt;=INDIRECT(H$1&amp;"!$I$2",1),OFFSET(INDIRECT(H$1&amp;"!$F$1",1),INDIRECT(H$1&amp;"!$I$1",1)-1+'15MIN'!$A1375-1,0),0)</f>
        <v>3990.2280270000001</v>
      </c>
      <c r="I1375" s="20">
        <f ca="1">IF(INDIRECT(H$1&amp;"!$I$1",1)-1+'15MIN'!$A1375&lt;=INDIRECT(H$1&amp;"!$I$2",1),-OFFSET(INDIRECT(H$1&amp;"!$D$1",1),INDIRECT(H$1&amp;"!$I$1",1)-1+'15MIN'!$A1375-1,0),0)</f>
        <v>0</v>
      </c>
      <c r="J1375" s="20">
        <f ca="1">IF(INDIRECT(H$1&amp;"!$I$1",1)-1+'15MIN'!$A1375&lt;=INDIRECT(H$1&amp;"!$I$2",1),OFFSET(INDIRECT(H$1&amp;"!$G$1",1),INDIRECT(H$1&amp;"!$I$1",1)-1+'15MIN'!$A1375-1,0),0)</f>
        <v>0</v>
      </c>
      <c r="K1375" s="21">
        <f ca="1">IF(INDIRECT(H$1&amp;"!$I$1",1)-1+'15MIN'!$A1375&lt;=INDIRECT(H$1&amp;"!$I$2",1),-OFFSET(INDIRECT(H$1&amp;"!$E$1",1),INDIRECT(H$1&amp;"!$I$1",1)-1+'15MIN'!$A1375-1,0),0)</f>
        <v>-1041.953491</v>
      </c>
      <c r="L1375" s="20">
        <f ca="1">IF(INDIRECT(L$1&amp;"!$I$1",1)-1+'15MIN'!$A1375&lt;=INDIRECT(L$1&amp;"!$I$2",1),OFFSET(INDIRECT(L$1&amp;"!$F$1",1),INDIRECT(L$1&amp;"!$I$1",1)-1+'15MIN'!$A1375-1,0),0)</f>
        <v>456.48495500000001</v>
      </c>
      <c r="M1375" s="20">
        <f ca="1">IF(INDIRECT(L$1&amp;"!$I$1",1)-1+'15MIN'!$A1375&lt;=INDIRECT(L$1&amp;"!$I$2",1),-OFFSET(INDIRECT(L$1&amp;"!$D$1",1),INDIRECT(L$1&amp;"!$I$1",1)-1+'15MIN'!$A1375-1,0),0)</f>
        <v>0</v>
      </c>
      <c r="N1375" s="20">
        <f ca="1">IF(INDIRECT(L$1&amp;"!$I$1",1)-1+'15MIN'!$A1375&lt;=INDIRECT(L$1&amp;"!$I$2",1),OFFSET(INDIRECT(L$1&amp;"!$G$1",1),INDIRECT(L$1&amp;"!$I$1",1)-1+'15MIN'!$A1375-1,0),0)</f>
        <v>0.52091100000000001</v>
      </c>
      <c r="O1375" s="21">
        <f ca="1">IF(INDIRECT(L$1&amp;"!$I$1",1)-1+'15MIN'!$A1375&lt;=INDIRECT(L$1&amp;"!$I$2",1),-OFFSET(INDIRECT(L$1&amp;"!$E$1",1),INDIRECT(L$1&amp;"!$I$1",1)-1+'15MIN'!$A1375-1,0),0)</f>
        <v>-13.076252999999999</v>
      </c>
    </row>
    <row r="1376" spans="1:15" x14ac:dyDescent="0.2">
      <c r="A1376" s="1">
        <f t="shared" si="62"/>
        <v>1372</v>
      </c>
      <c r="B1376" s="1">
        <f t="shared" si="60"/>
        <v>15</v>
      </c>
      <c r="C1376" s="19">
        <f t="shared" si="61"/>
        <v>0.28125</v>
      </c>
      <c r="D1376" s="20">
        <f ca="1">IF(INDIRECT($D$1&amp;"!$I$1",1)-1+'15MIN'!$A1376&lt;=INDIRECT($D$1&amp;"!$I$2",1),OFFSET(INDIRECT($D$1&amp;"!$F$1",1),INDIRECT($D$1&amp;"!$I$1",1)-1+'15MIN'!$A1376-1,0),0)</f>
        <v>13.007725000000001</v>
      </c>
      <c r="E1376" s="20">
        <f ca="1">IF(CUEL!$I$1-1+'15MIN'!$A1376&lt;=CUEL!$I$2,-OFFSET(CUEL!$D$1,CUEL!$I$1-1+'15MIN'!$A1376-1,0),0)</f>
        <v>-0.15457899999999999</v>
      </c>
      <c r="F1376" s="20">
        <f ca="1">IF(INDIRECT($D$1&amp;"!$I$1",1)-1+'15MIN'!$A1376&lt;=INDIRECT($D$1&amp;"!$I$2",1),OFFSET(INDIRECT($D$1&amp;"!$G$1",1),INDIRECT($D$1&amp;"!$I$1",1)-1+'15MIN'!$A1376-1,0),0)</f>
        <v>129.55860899999999</v>
      </c>
      <c r="G1376" s="21">
        <f ca="1">IF(INDIRECT($D$1&amp;"!$I$1",1)-1+'15MIN'!$A1376&lt;=INDIRECT($D$1&amp;"!$I$2",1),-OFFSET(INDIRECT($D$1&amp;"!$E$1",1),INDIRECT($D$1&amp;"!$I$1",1)-1+'15MIN'!$A1376-1,0),0)</f>
        <v>0</v>
      </c>
      <c r="H1376" s="20">
        <f ca="1">IF(INDIRECT(H$1&amp;"!$I$1",1)-1+'15MIN'!$A1376&lt;=INDIRECT(H$1&amp;"!$I$2",1),OFFSET(INDIRECT(H$1&amp;"!$F$1",1),INDIRECT(H$1&amp;"!$I$1",1)-1+'15MIN'!$A1376-1,0),0)</f>
        <v>1527.8104249999999</v>
      </c>
      <c r="I1376" s="20">
        <f ca="1">IF(INDIRECT(H$1&amp;"!$I$1",1)-1+'15MIN'!$A1376&lt;=INDIRECT(H$1&amp;"!$I$2",1),-OFFSET(INDIRECT(H$1&amp;"!$D$1",1),INDIRECT(H$1&amp;"!$I$1",1)-1+'15MIN'!$A1376-1,0),0)</f>
        <v>0</v>
      </c>
      <c r="J1376" s="20">
        <f ca="1">IF(INDIRECT(H$1&amp;"!$I$1",1)-1+'15MIN'!$A1376&lt;=INDIRECT(H$1&amp;"!$I$2",1),OFFSET(INDIRECT(H$1&amp;"!$G$1",1),INDIRECT(H$1&amp;"!$I$1",1)-1+'15MIN'!$A1376-1,0),0)</f>
        <v>0</v>
      </c>
      <c r="K1376" s="21">
        <f ca="1">IF(INDIRECT(H$1&amp;"!$I$1",1)-1+'15MIN'!$A1376&lt;=INDIRECT(H$1&amp;"!$I$2",1),-OFFSET(INDIRECT(H$1&amp;"!$E$1",1),INDIRECT(H$1&amp;"!$I$1",1)-1+'15MIN'!$A1376-1,0),0)</f>
        <v>-426.08215300000001</v>
      </c>
      <c r="L1376" s="20">
        <f ca="1">IF(INDIRECT(L$1&amp;"!$I$1",1)-1+'15MIN'!$A1376&lt;=INDIRECT(L$1&amp;"!$I$2",1),OFFSET(INDIRECT(L$1&amp;"!$F$1",1),INDIRECT(L$1&amp;"!$I$1",1)-1+'15MIN'!$A1376-1,0),0)</f>
        <v>592.43090800000004</v>
      </c>
      <c r="M1376" s="20">
        <f ca="1">IF(INDIRECT(L$1&amp;"!$I$1",1)-1+'15MIN'!$A1376&lt;=INDIRECT(L$1&amp;"!$I$2",1),-OFFSET(INDIRECT(L$1&amp;"!$D$1",1),INDIRECT(L$1&amp;"!$I$1",1)-1+'15MIN'!$A1376-1,0),0)</f>
        <v>0</v>
      </c>
      <c r="N1376" s="20">
        <f ca="1">IF(INDIRECT(L$1&amp;"!$I$1",1)-1+'15MIN'!$A1376&lt;=INDIRECT(L$1&amp;"!$I$2",1),OFFSET(INDIRECT(L$1&amp;"!$G$1",1),INDIRECT(L$1&amp;"!$I$1",1)-1+'15MIN'!$A1376-1,0),0)</f>
        <v>1.262448</v>
      </c>
      <c r="O1376" s="21">
        <f ca="1">IF(INDIRECT(L$1&amp;"!$I$1",1)-1+'15MIN'!$A1376&lt;=INDIRECT(L$1&amp;"!$I$2",1),-OFFSET(INDIRECT(L$1&amp;"!$E$1",1),INDIRECT(L$1&amp;"!$I$1",1)-1+'15MIN'!$A1376-1,0),0)</f>
        <v>-4.9439019999999996</v>
      </c>
    </row>
    <row r="1377" spans="1:15" x14ac:dyDescent="0.2">
      <c r="A1377" s="1">
        <f t="shared" si="62"/>
        <v>1373</v>
      </c>
      <c r="B1377" s="1">
        <f t="shared" si="60"/>
        <v>15</v>
      </c>
      <c r="C1377" s="19">
        <f t="shared" si="61"/>
        <v>0.29166666666666702</v>
      </c>
      <c r="D1377" s="20">
        <f ca="1">IF(INDIRECT($D$1&amp;"!$I$1",1)-1+'15MIN'!$A1377&lt;=INDIRECT($D$1&amp;"!$I$2",1),OFFSET(INDIRECT($D$1&amp;"!$F$1",1),INDIRECT($D$1&amp;"!$I$1",1)-1+'15MIN'!$A1377-1,0),0)</f>
        <v>13.582660000000001</v>
      </c>
      <c r="E1377" s="20">
        <f ca="1">IF(CUEL!$I$1-1+'15MIN'!$A1377&lt;=CUEL!$I$2,-OFFSET(CUEL!$D$1,CUEL!$I$1-1+'15MIN'!$A1377-1,0),0)</f>
        <v>-4.864852</v>
      </c>
      <c r="F1377" s="20">
        <f ca="1">IF(INDIRECT($D$1&amp;"!$I$1",1)-1+'15MIN'!$A1377&lt;=INDIRECT($D$1&amp;"!$I$2",1),OFFSET(INDIRECT($D$1&amp;"!$G$1",1),INDIRECT($D$1&amp;"!$I$1",1)-1+'15MIN'!$A1377-1,0),0)</f>
        <v>131.95103499999999</v>
      </c>
      <c r="G1377" s="21">
        <f ca="1">IF(INDIRECT($D$1&amp;"!$I$1",1)-1+'15MIN'!$A1377&lt;=INDIRECT($D$1&amp;"!$I$2",1),-OFFSET(INDIRECT($D$1&amp;"!$E$1",1),INDIRECT($D$1&amp;"!$I$1",1)-1+'15MIN'!$A1377-1,0),0)</f>
        <v>0</v>
      </c>
      <c r="H1377" s="20">
        <f ca="1">IF(INDIRECT(H$1&amp;"!$I$1",1)-1+'15MIN'!$A1377&lt;=INDIRECT(H$1&amp;"!$I$2",1),OFFSET(INDIRECT(H$1&amp;"!$F$1",1),INDIRECT(H$1&amp;"!$I$1",1)-1+'15MIN'!$A1377-1,0),0)</f>
        <v>370.08544899999998</v>
      </c>
      <c r="I1377" s="20">
        <f ca="1">IF(INDIRECT(H$1&amp;"!$I$1",1)-1+'15MIN'!$A1377&lt;=INDIRECT(H$1&amp;"!$I$2",1),-OFFSET(INDIRECT(H$1&amp;"!$D$1",1),INDIRECT(H$1&amp;"!$I$1",1)-1+'15MIN'!$A1377-1,0),0)</f>
        <v>0</v>
      </c>
      <c r="J1377" s="20">
        <f ca="1">IF(INDIRECT(H$1&amp;"!$I$1",1)-1+'15MIN'!$A1377&lt;=INDIRECT(H$1&amp;"!$I$2",1),OFFSET(INDIRECT(H$1&amp;"!$G$1",1),INDIRECT(H$1&amp;"!$I$1",1)-1+'15MIN'!$A1377-1,0),0)</f>
        <v>0</v>
      </c>
      <c r="K1377" s="21">
        <f ca="1">IF(INDIRECT(H$1&amp;"!$I$1",1)-1+'15MIN'!$A1377&lt;=INDIRECT(H$1&amp;"!$I$2",1),-OFFSET(INDIRECT(H$1&amp;"!$E$1",1),INDIRECT(H$1&amp;"!$I$1",1)-1+'15MIN'!$A1377-1,0),0)</f>
        <v>-245.257034</v>
      </c>
      <c r="L1377" s="20">
        <f ca="1">IF(INDIRECT(L$1&amp;"!$I$1",1)-1+'15MIN'!$A1377&lt;=INDIRECT(L$1&amp;"!$I$2",1),OFFSET(INDIRECT(L$1&amp;"!$F$1",1),INDIRECT(L$1&amp;"!$I$1",1)-1+'15MIN'!$A1377-1,0),0)</f>
        <v>1875.003418</v>
      </c>
      <c r="M1377" s="20">
        <f ca="1">IF(INDIRECT(L$1&amp;"!$I$1",1)-1+'15MIN'!$A1377&lt;=INDIRECT(L$1&amp;"!$I$2",1),-OFFSET(INDIRECT(L$1&amp;"!$D$1",1),INDIRECT(L$1&amp;"!$I$1",1)-1+'15MIN'!$A1377-1,0),0)</f>
        <v>0</v>
      </c>
      <c r="N1377" s="20">
        <f ca="1">IF(INDIRECT(L$1&amp;"!$I$1",1)-1+'15MIN'!$A1377&lt;=INDIRECT(L$1&amp;"!$I$2",1),OFFSET(INDIRECT(L$1&amp;"!$G$1",1),INDIRECT(L$1&amp;"!$I$1",1)-1+'15MIN'!$A1377-1,0),0)</f>
        <v>6.7286599999999996</v>
      </c>
      <c r="O1377" s="21">
        <f ca="1">IF(INDIRECT(L$1&amp;"!$I$1",1)-1+'15MIN'!$A1377&lt;=INDIRECT(L$1&amp;"!$I$2",1),-OFFSET(INDIRECT(L$1&amp;"!$E$1",1),INDIRECT(L$1&amp;"!$I$1",1)-1+'15MIN'!$A1377-1,0),0)</f>
        <v>-3.0393249999999998</v>
      </c>
    </row>
    <row r="1378" spans="1:15" x14ac:dyDescent="0.2">
      <c r="A1378" s="1">
        <f t="shared" si="62"/>
        <v>1374</v>
      </c>
      <c r="B1378" s="1">
        <f t="shared" si="60"/>
        <v>15</v>
      </c>
      <c r="C1378" s="19">
        <f t="shared" si="61"/>
        <v>0.30208333333333298</v>
      </c>
      <c r="D1378" s="20">
        <f ca="1">IF(INDIRECT($D$1&amp;"!$I$1",1)-1+'15MIN'!$A1378&lt;=INDIRECT($D$1&amp;"!$I$2",1),OFFSET(INDIRECT($D$1&amp;"!$F$1",1),INDIRECT($D$1&amp;"!$I$1",1)-1+'15MIN'!$A1378-1,0),0)</f>
        <v>240.43420399999999</v>
      </c>
      <c r="E1378" s="20">
        <f ca="1">IF(CUEL!$I$1-1+'15MIN'!$A1378&lt;=CUEL!$I$2,-OFFSET(CUEL!$D$1,CUEL!$I$1-1+'15MIN'!$A1378-1,0),0)</f>
        <v>0</v>
      </c>
      <c r="F1378" s="20">
        <f ca="1">IF(INDIRECT($D$1&amp;"!$I$1",1)-1+'15MIN'!$A1378&lt;=INDIRECT($D$1&amp;"!$I$2",1),OFFSET(INDIRECT($D$1&amp;"!$G$1",1),INDIRECT($D$1&amp;"!$I$1",1)-1+'15MIN'!$A1378-1,0),0)</f>
        <v>129.53453099999999</v>
      </c>
      <c r="G1378" s="21">
        <f ca="1">IF(INDIRECT($D$1&amp;"!$I$1",1)-1+'15MIN'!$A1378&lt;=INDIRECT($D$1&amp;"!$I$2",1),-OFFSET(INDIRECT($D$1&amp;"!$E$1",1),INDIRECT($D$1&amp;"!$I$1",1)-1+'15MIN'!$A1378-1,0),0)</f>
        <v>0</v>
      </c>
      <c r="H1378" s="20">
        <f ca="1">IF(INDIRECT(H$1&amp;"!$I$1",1)-1+'15MIN'!$A1378&lt;=INDIRECT(H$1&amp;"!$I$2",1),OFFSET(INDIRECT(H$1&amp;"!$F$1",1),INDIRECT(H$1&amp;"!$I$1",1)-1+'15MIN'!$A1378-1,0),0)</f>
        <v>8.4800989999999992</v>
      </c>
      <c r="I1378" s="20">
        <f ca="1">IF(INDIRECT(H$1&amp;"!$I$1",1)-1+'15MIN'!$A1378&lt;=INDIRECT(H$1&amp;"!$I$2",1),-OFFSET(INDIRECT(H$1&amp;"!$D$1",1),INDIRECT(H$1&amp;"!$I$1",1)-1+'15MIN'!$A1378-1,0),0)</f>
        <v>-103.291466</v>
      </c>
      <c r="J1378" s="20">
        <f ca="1">IF(INDIRECT(H$1&amp;"!$I$1",1)-1+'15MIN'!$A1378&lt;=INDIRECT(H$1&amp;"!$I$2",1),OFFSET(INDIRECT(H$1&amp;"!$G$1",1),INDIRECT(H$1&amp;"!$I$1",1)-1+'15MIN'!$A1378-1,0),0)</f>
        <v>69.189919000000003</v>
      </c>
      <c r="K1378" s="21">
        <f ca="1">IF(INDIRECT(H$1&amp;"!$I$1",1)-1+'15MIN'!$A1378&lt;=INDIRECT(H$1&amp;"!$I$2",1),-OFFSET(INDIRECT(H$1&amp;"!$E$1",1),INDIRECT(H$1&amp;"!$I$1",1)-1+'15MIN'!$A1378-1,0),0)</f>
        <v>-187.67027300000001</v>
      </c>
      <c r="L1378" s="20">
        <f ca="1">IF(INDIRECT(L$1&amp;"!$I$1",1)-1+'15MIN'!$A1378&lt;=INDIRECT(L$1&amp;"!$I$2",1),OFFSET(INDIRECT(L$1&amp;"!$F$1",1),INDIRECT(L$1&amp;"!$I$1",1)-1+'15MIN'!$A1378-1,0),0)</f>
        <v>1441.836182</v>
      </c>
      <c r="M1378" s="20">
        <f ca="1">IF(INDIRECT(L$1&amp;"!$I$1",1)-1+'15MIN'!$A1378&lt;=INDIRECT(L$1&amp;"!$I$2",1),-OFFSET(INDIRECT(L$1&amp;"!$D$1",1),INDIRECT(L$1&amp;"!$I$1",1)-1+'15MIN'!$A1378-1,0),0)</f>
        <v>0</v>
      </c>
      <c r="N1378" s="20">
        <f ca="1">IF(INDIRECT(L$1&amp;"!$I$1",1)-1+'15MIN'!$A1378&lt;=INDIRECT(L$1&amp;"!$I$2",1),OFFSET(INDIRECT(L$1&amp;"!$G$1",1),INDIRECT(L$1&amp;"!$I$1",1)-1+'15MIN'!$A1378-1,0),0)</f>
        <v>3.6532930000000001</v>
      </c>
      <c r="O1378" s="21">
        <f ca="1">IF(INDIRECT(L$1&amp;"!$I$1",1)-1+'15MIN'!$A1378&lt;=INDIRECT(L$1&amp;"!$I$2",1),-OFFSET(INDIRECT(L$1&amp;"!$E$1",1),INDIRECT(L$1&amp;"!$I$1",1)-1+'15MIN'!$A1378-1,0),0)</f>
        <v>-3.735919</v>
      </c>
    </row>
    <row r="1379" spans="1:15" x14ac:dyDescent="0.2">
      <c r="A1379" s="1">
        <f t="shared" si="62"/>
        <v>1375</v>
      </c>
      <c r="B1379" s="1">
        <f t="shared" si="60"/>
        <v>15</v>
      </c>
      <c r="C1379" s="19">
        <f t="shared" si="61"/>
        <v>0.3125</v>
      </c>
      <c r="D1379" s="20">
        <f ca="1">IF(INDIRECT($D$1&amp;"!$I$1",1)-1+'15MIN'!$A1379&lt;=INDIRECT($D$1&amp;"!$I$2",1),OFFSET(INDIRECT($D$1&amp;"!$F$1",1),INDIRECT($D$1&amp;"!$I$1",1)-1+'15MIN'!$A1379-1,0),0)</f>
        <v>38.622864</v>
      </c>
      <c r="E1379" s="20">
        <f ca="1">IF(CUEL!$I$1-1+'15MIN'!$A1379&lt;=CUEL!$I$2,-OFFSET(CUEL!$D$1,CUEL!$I$1-1+'15MIN'!$A1379-1,0),0)</f>
        <v>-32.688037999999999</v>
      </c>
      <c r="F1379" s="20">
        <f ca="1">IF(INDIRECT($D$1&amp;"!$I$1",1)-1+'15MIN'!$A1379&lt;=INDIRECT($D$1&amp;"!$I$2",1),OFFSET(INDIRECT($D$1&amp;"!$G$1",1),INDIRECT($D$1&amp;"!$I$1",1)-1+'15MIN'!$A1379-1,0),0)</f>
        <v>123.68536400000001</v>
      </c>
      <c r="G1379" s="21">
        <f ca="1">IF(INDIRECT($D$1&amp;"!$I$1",1)-1+'15MIN'!$A1379&lt;=INDIRECT($D$1&amp;"!$I$2",1),-OFFSET(INDIRECT($D$1&amp;"!$E$1",1),INDIRECT($D$1&amp;"!$I$1",1)-1+'15MIN'!$A1379-1,0),0)</f>
        <v>0</v>
      </c>
      <c r="H1379" s="20">
        <f ca="1">IF(INDIRECT(H$1&amp;"!$I$1",1)-1+'15MIN'!$A1379&lt;=INDIRECT(H$1&amp;"!$I$2",1),OFFSET(INDIRECT(H$1&amp;"!$F$1",1),INDIRECT(H$1&amp;"!$I$1",1)-1+'15MIN'!$A1379-1,0),0)</f>
        <v>0</v>
      </c>
      <c r="I1379" s="20">
        <f ca="1">IF(INDIRECT(H$1&amp;"!$I$1",1)-1+'15MIN'!$A1379&lt;=INDIRECT(H$1&amp;"!$I$2",1),-OFFSET(INDIRECT(H$1&amp;"!$D$1",1),INDIRECT(H$1&amp;"!$I$1",1)-1+'15MIN'!$A1379-1,0),0)</f>
        <v>-156.768677</v>
      </c>
      <c r="J1379" s="20">
        <f ca="1">IF(INDIRECT(H$1&amp;"!$I$1",1)-1+'15MIN'!$A1379&lt;=INDIRECT(H$1&amp;"!$I$2",1),OFFSET(INDIRECT(H$1&amp;"!$G$1",1),INDIRECT(H$1&amp;"!$I$1",1)-1+'15MIN'!$A1379-1,0),0)</f>
        <v>1523.0009769999999</v>
      </c>
      <c r="K1379" s="21">
        <f ca="1">IF(INDIRECT(H$1&amp;"!$I$1",1)-1+'15MIN'!$A1379&lt;=INDIRECT(H$1&amp;"!$I$2",1),-OFFSET(INDIRECT(H$1&amp;"!$E$1",1),INDIRECT(H$1&amp;"!$I$1",1)-1+'15MIN'!$A1379-1,0),0)</f>
        <v>0</v>
      </c>
      <c r="L1379" s="20">
        <f ca="1">IF(INDIRECT(L$1&amp;"!$I$1",1)-1+'15MIN'!$A1379&lt;=INDIRECT(L$1&amp;"!$I$2",1),OFFSET(INDIRECT(L$1&amp;"!$F$1",1),INDIRECT(L$1&amp;"!$I$1",1)-1+'15MIN'!$A1379-1,0),0)</f>
        <v>2067.7280270000001</v>
      </c>
      <c r="M1379" s="20">
        <f ca="1">IF(INDIRECT(L$1&amp;"!$I$1",1)-1+'15MIN'!$A1379&lt;=INDIRECT(L$1&amp;"!$I$2",1),-OFFSET(INDIRECT(L$1&amp;"!$D$1",1),INDIRECT(L$1&amp;"!$I$1",1)-1+'15MIN'!$A1379-1,0),0)</f>
        <v>0</v>
      </c>
      <c r="N1379" s="20">
        <f ca="1">IF(INDIRECT(L$1&amp;"!$I$1",1)-1+'15MIN'!$A1379&lt;=INDIRECT(L$1&amp;"!$I$2",1),OFFSET(INDIRECT(L$1&amp;"!$G$1",1),INDIRECT(L$1&amp;"!$I$1",1)-1+'15MIN'!$A1379-1,0),0)</f>
        <v>4.3454290000000002</v>
      </c>
      <c r="O1379" s="21">
        <f ca="1">IF(INDIRECT(L$1&amp;"!$I$1",1)-1+'15MIN'!$A1379&lt;=INDIRECT(L$1&amp;"!$I$2",1),-OFFSET(INDIRECT(L$1&amp;"!$E$1",1),INDIRECT(L$1&amp;"!$I$1",1)-1+'15MIN'!$A1379-1,0),0)</f>
        <v>-8.1368500000000008</v>
      </c>
    </row>
    <row r="1380" spans="1:15" x14ac:dyDescent="0.2">
      <c r="A1380" s="1">
        <f t="shared" si="62"/>
        <v>1376</v>
      </c>
      <c r="B1380" s="1">
        <f t="shared" si="60"/>
        <v>15</v>
      </c>
      <c r="C1380" s="19">
        <f t="shared" si="61"/>
        <v>0.32291666666666702</v>
      </c>
      <c r="D1380" s="20">
        <f ca="1">IF(INDIRECT($D$1&amp;"!$I$1",1)-1+'15MIN'!$A1380&lt;=INDIRECT($D$1&amp;"!$I$2",1),OFFSET(INDIRECT($D$1&amp;"!$F$1",1),INDIRECT($D$1&amp;"!$I$1",1)-1+'15MIN'!$A1380-1,0),0)</f>
        <v>286.31555200000003</v>
      </c>
      <c r="E1380" s="20">
        <f ca="1">IF(CUEL!$I$1-1+'15MIN'!$A1380&lt;=CUEL!$I$2,-OFFSET(CUEL!$D$1,CUEL!$I$1-1+'15MIN'!$A1380-1,0),0)</f>
        <v>0</v>
      </c>
      <c r="F1380" s="20">
        <f ca="1">IF(INDIRECT($D$1&amp;"!$I$1",1)-1+'15MIN'!$A1380&lt;=INDIRECT($D$1&amp;"!$I$2",1),OFFSET(INDIRECT($D$1&amp;"!$G$1",1),INDIRECT($D$1&amp;"!$I$1",1)-1+'15MIN'!$A1380-1,0),0)</f>
        <v>134.14587399999999</v>
      </c>
      <c r="G1380" s="21">
        <f ca="1">IF(INDIRECT($D$1&amp;"!$I$1",1)-1+'15MIN'!$A1380&lt;=INDIRECT($D$1&amp;"!$I$2",1),-OFFSET(INDIRECT($D$1&amp;"!$E$1",1),INDIRECT($D$1&amp;"!$I$1",1)-1+'15MIN'!$A1380-1,0),0)</f>
        <v>0</v>
      </c>
      <c r="H1380" s="20">
        <f ca="1">IF(INDIRECT(H$1&amp;"!$I$1",1)-1+'15MIN'!$A1380&lt;=INDIRECT(H$1&amp;"!$I$2",1),OFFSET(INDIRECT(H$1&amp;"!$F$1",1),INDIRECT(H$1&amp;"!$I$1",1)-1+'15MIN'!$A1380-1,0),0)</f>
        <v>0</v>
      </c>
      <c r="I1380" s="20">
        <f ca="1">IF(INDIRECT(H$1&amp;"!$I$1",1)-1+'15MIN'!$A1380&lt;=INDIRECT(H$1&amp;"!$I$2",1),-OFFSET(INDIRECT(H$1&amp;"!$D$1",1),INDIRECT(H$1&amp;"!$I$1",1)-1+'15MIN'!$A1380-1,0),0)</f>
        <v>-156.30195599999999</v>
      </c>
      <c r="J1380" s="20">
        <f ca="1">IF(INDIRECT(H$1&amp;"!$I$1",1)-1+'15MIN'!$A1380&lt;=INDIRECT(H$1&amp;"!$I$2",1),OFFSET(INDIRECT(H$1&amp;"!$G$1",1),INDIRECT(H$1&amp;"!$I$1",1)-1+'15MIN'!$A1380-1,0),0)</f>
        <v>1780.9121090000001</v>
      </c>
      <c r="K1380" s="21">
        <f ca="1">IF(INDIRECT(H$1&amp;"!$I$1",1)-1+'15MIN'!$A1380&lt;=INDIRECT(H$1&amp;"!$I$2",1),-OFFSET(INDIRECT(H$1&amp;"!$E$1",1),INDIRECT(H$1&amp;"!$I$1",1)-1+'15MIN'!$A1380-1,0),0)</f>
        <v>0</v>
      </c>
      <c r="L1380" s="20">
        <f ca="1">IF(INDIRECT(L$1&amp;"!$I$1",1)-1+'15MIN'!$A1380&lt;=INDIRECT(L$1&amp;"!$I$2",1),OFFSET(INDIRECT(L$1&amp;"!$F$1",1),INDIRECT(L$1&amp;"!$I$1",1)-1+'15MIN'!$A1380-1,0),0)</f>
        <v>7681.2138670000004</v>
      </c>
      <c r="M1380" s="20">
        <f ca="1">IF(INDIRECT(L$1&amp;"!$I$1",1)-1+'15MIN'!$A1380&lt;=INDIRECT(L$1&amp;"!$I$2",1),-OFFSET(INDIRECT(L$1&amp;"!$D$1",1),INDIRECT(L$1&amp;"!$I$1",1)-1+'15MIN'!$A1380-1,0),0)</f>
        <v>0</v>
      </c>
      <c r="N1380" s="20">
        <f ca="1">IF(INDIRECT(L$1&amp;"!$I$1",1)-1+'15MIN'!$A1380&lt;=INDIRECT(L$1&amp;"!$I$2",1),OFFSET(INDIRECT(L$1&amp;"!$G$1",1),INDIRECT(L$1&amp;"!$I$1",1)-1+'15MIN'!$A1380-1,0),0)</f>
        <v>48.174660000000003</v>
      </c>
      <c r="O1380" s="21">
        <f ca="1">IF(INDIRECT(L$1&amp;"!$I$1",1)-1+'15MIN'!$A1380&lt;=INDIRECT(L$1&amp;"!$I$2",1),-OFFSET(INDIRECT(L$1&amp;"!$E$1",1),INDIRECT(L$1&amp;"!$I$1",1)-1+'15MIN'!$A1380-1,0),0)</f>
        <v>-6.5666000000000002E-2</v>
      </c>
    </row>
    <row r="1381" spans="1:15" x14ac:dyDescent="0.2">
      <c r="A1381" s="1">
        <f t="shared" si="62"/>
        <v>1377</v>
      </c>
      <c r="B1381" s="1">
        <f t="shared" si="60"/>
        <v>15</v>
      </c>
      <c r="C1381" s="19">
        <f t="shared" si="61"/>
        <v>0.33333333333333298</v>
      </c>
      <c r="D1381" s="20">
        <f ca="1">IF(INDIRECT($D$1&amp;"!$I$1",1)-1+'15MIN'!$A1381&lt;=INDIRECT($D$1&amp;"!$I$2",1),OFFSET(INDIRECT($D$1&amp;"!$F$1",1),INDIRECT($D$1&amp;"!$I$1",1)-1+'15MIN'!$A1381-1,0),0)</f>
        <v>369.36093099999999</v>
      </c>
      <c r="E1381" s="20">
        <f ca="1">IF(CUEL!$I$1-1+'15MIN'!$A1381&lt;=CUEL!$I$2,-OFFSET(CUEL!$D$1,CUEL!$I$1-1+'15MIN'!$A1381-1,0),0)</f>
        <v>0</v>
      </c>
      <c r="F1381" s="20">
        <f ca="1">IF(INDIRECT($D$1&amp;"!$I$1",1)-1+'15MIN'!$A1381&lt;=INDIRECT($D$1&amp;"!$I$2",1),OFFSET(INDIRECT($D$1&amp;"!$G$1",1),INDIRECT($D$1&amp;"!$I$1",1)-1+'15MIN'!$A1381-1,0),0)</f>
        <v>129.55007900000001</v>
      </c>
      <c r="G1381" s="21">
        <f ca="1">IF(INDIRECT($D$1&amp;"!$I$1",1)-1+'15MIN'!$A1381&lt;=INDIRECT($D$1&amp;"!$I$2",1),-OFFSET(INDIRECT($D$1&amp;"!$E$1",1),INDIRECT($D$1&amp;"!$I$1",1)-1+'15MIN'!$A1381-1,0),0)</f>
        <v>0</v>
      </c>
      <c r="H1381" s="20">
        <f ca="1">IF(INDIRECT(H$1&amp;"!$I$1",1)-1+'15MIN'!$A1381&lt;=INDIRECT(H$1&amp;"!$I$2",1),OFFSET(INDIRECT(H$1&amp;"!$F$1",1),INDIRECT(H$1&amp;"!$I$1",1)-1+'15MIN'!$A1381-1,0),0)</f>
        <v>0</v>
      </c>
      <c r="I1381" s="20">
        <f ca="1">IF(INDIRECT(H$1&amp;"!$I$1",1)-1+'15MIN'!$A1381&lt;=INDIRECT(H$1&amp;"!$I$2",1),-OFFSET(INDIRECT(H$1&amp;"!$D$1",1),INDIRECT(H$1&amp;"!$I$1",1)-1+'15MIN'!$A1381-1,0),0)</f>
        <v>-144.135605</v>
      </c>
      <c r="J1381" s="20">
        <f ca="1">IF(INDIRECT(H$1&amp;"!$I$1",1)-1+'15MIN'!$A1381&lt;=INDIRECT(H$1&amp;"!$I$2",1),OFFSET(INDIRECT(H$1&amp;"!$G$1",1),INDIRECT(H$1&amp;"!$I$1",1)-1+'15MIN'!$A1381-1,0),0)</f>
        <v>1451.4530030000001</v>
      </c>
      <c r="K1381" s="21">
        <f ca="1">IF(INDIRECT(H$1&amp;"!$I$1",1)-1+'15MIN'!$A1381&lt;=INDIRECT(H$1&amp;"!$I$2",1),-OFFSET(INDIRECT(H$1&amp;"!$E$1",1),INDIRECT(H$1&amp;"!$I$1",1)-1+'15MIN'!$A1381-1,0),0)</f>
        <v>0</v>
      </c>
      <c r="L1381" s="20">
        <f ca="1">IF(INDIRECT(L$1&amp;"!$I$1",1)-1+'15MIN'!$A1381&lt;=INDIRECT(L$1&amp;"!$I$2",1),OFFSET(INDIRECT(L$1&amp;"!$F$1",1),INDIRECT(L$1&amp;"!$I$1",1)-1+'15MIN'!$A1381-1,0),0)</f>
        <v>4671.5810549999997</v>
      </c>
      <c r="M1381" s="20">
        <f ca="1">IF(INDIRECT(L$1&amp;"!$I$1",1)-1+'15MIN'!$A1381&lt;=INDIRECT(L$1&amp;"!$I$2",1),-OFFSET(INDIRECT(L$1&amp;"!$D$1",1),INDIRECT(L$1&amp;"!$I$1",1)-1+'15MIN'!$A1381-1,0),0)</f>
        <v>0</v>
      </c>
      <c r="N1381" s="20">
        <f ca="1">IF(INDIRECT(L$1&amp;"!$I$1",1)-1+'15MIN'!$A1381&lt;=INDIRECT(L$1&amp;"!$I$2",1),OFFSET(INDIRECT(L$1&amp;"!$G$1",1),INDIRECT(L$1&amp;"!$I$1",1)-1+'15MIN'!$A1381-1,0),0)</f>
        <v>26.445022999999999</v>
      </c>
      <c r="O1381" s="21">
        <f ca="1">IF(INDIRECT(L$1&amp;"!$I$1",1)-1+'15MIN'!$A1381&lt;=INDIRECT(L$1&amp;"!$I$2",1),-OFFSET(INDIRECT(L$1&amp;"!$E$1",1),INDIRECT(L$1&amp;"!$I$1",1)-1+'15MIN'!$A1381-1,0),0)</f>
        <v>-0.22251299999999999</v>
      </c>
    </row>
    <row r="1382" spans="1:15" x14ac:dyDescent="0.2">
      <c r="A1382" s="1">
        <f t="shared" si="62"/>
        <v>1378</v>
      </c>
      <c r="B1382" s="1">
        <f t="shared" ref="B1382:B1445" si="63">B1286+1</f>
        <v>15</v>
      </c>
      <c r="C1382" s="19">
        <f t="shared" ref="C1382:C1445" si="64">C1286</f>
        <v>0.34375</v>
      </c>
      <c r="D1382" s="20">
        <f ca="1">IF(INDIRECT($D$1&amp;"!$I$1",1)-1+'15MIN'!$A1382&lt;=INDIRECT($D$1&amp;"!$I$2",1),OFFSET(INDIRECT($D$1&amp;"!$F$1",1),INDIRECT($D$1&amp;"!$I$1",1)-1+'15MIN'!$A1382-1,0),0)</f>
        <v>1026.6786</v>
      </c>
      <c r="E1382" s="20">
        <f ca="1">IF(CUEL!$I$1-1+'15MIN'!$A1382&lt;=CUEL!$I$2,-OFFSET(CUEL!$D$1,CUEL!$I$1-1+'15MIN'!$A1382-1,0),0)</f>
        <v>0</v>
      </c>
      <c r="F1382" s="20">
        <f ca="1">IF(INDIRECT($D$1&amp;"!$I$1",1)-1+'15MIN'!$A1382&lt;=INDIRECT($D$1&amp;"!$I$2",1),OFFSET(INDIRECT($D$1&amp;"!$G$1",1),INDIRECT($D$1&amp;"!$I$1",1)-1+'15MIN'!$A1382-1,0),0)</f>
        <v>146.84423799999999</v>
      </c>
      <c r="G1382" s="21">
        <f ca="1">IF(INDIRECT($D$1&amp;"!$I$1",1)-1+'15MIN'!$A1382&lt;=INDIRECT($D$1&amp;"!$I$2",1),-OFFSET(INDIRECT($D$1&amp;"!$E$1",1),INDIRECT($D$1&amp;"!$I$1",1)-1+'15MIN'!$A1382-1,0),0)</f>
        <v>0</v>
      </c>
      <c r="H1382" s="20">
        <f ca="1">IF(INDIRECT(H$1&amp;"!$I$1",1)-1+'15MIN'!$A1382&lt;=INDIRECT(H$1&amp;"!$I$2",1),OFFSET(INDIRECT(H$1&amp;"!$F$1",1),INDIRECT(H$1&amp;"!$I$1",1)-1+'15MIN'!$A1382-1,0),0)</f>
        <v>0</v>
      </c>
      <c r="I1382" s="20">
        <f ca="1">IF(INDIRECT(H$1&amp;"!$I$1",1)-1+'15MIN'!$A1382&lt;=INDIRECT(H$1&amp;"!$I$2",1),-OFFSET(INDIRECT(H$1&amp;"!$D$1",1),INDIRECT(H$1&amp;"!$I$1",1)-1+'15MIN'!$A1382-1,0),0)</f>
        <v>-114.62294799999999</v>
      </c>
      <c r="J1382" s="20">
        <f ca="1">IF(INDIRECT(H$1&amp;"!$I$1",1)-1+'15MIN'!$A1382&lt;=INDIRECT(H$1&amp;"!$I$2",1),OFFSET(INDIRECT(H$1&amp;"!$G$1",1),INDIRECT(H$1&amp;"!$I$1",1)-1+'15MIN'!$A1382-1,0),0)</f>
        <v>1039.9920649999999</v>
      </c>
      <c r="K1382" s="21">
        <f ca="1">IF(INDIRECT(H$1&amp;"!$I$1",1)-1+'15MIN'!$A1382&lt;=INDIRECT(H$1&amp;"!$I$2",1),-OFFSET(INDIRECT(H$1&amp;"!$E$1",1),INDIRECT(H$1&amp;"!$I$1",1)-1+'15MIN'!$A1382-1,0),0)</f>
        <v>0</v>
      </c>
      <c r="L1382" s="20">
        <f ca="1">IF(INDIRECT(L$1&amp;"!$I$1",1)-1+'15MIN'!$A1382&lt;=INDIRECT(L$1&amp;"!$I$2",1),OFFSET(INDIRECT(L$1&amp;"!$F$1",1),INDIRECT(L$1&amp;"!$I$1",1)-1+'15MIN'!$A1382-1,0),0)</f>
        <v>2840.4335940000001</v>
      </c>
      <c r="M1382" s="20">
        <f ca="1">IF(INDIRECT(L$1&amp;"!$I$1",1)-1+'15MIN'!$A1382&lt;=INDIRECT(L$1&amp;"!$I$2",1),-OFFSET(INDIRECT(L$1&amp;"!$D$1",1),INDIRECT(L$1&amp;"!$I$1",1)-1+'15MIN'!$A1382-1,0),0)</f>
        <v>0</v>
      </c>
      <c r="N1382" s="20">
        <f ca="1">IF(INDIRECT(L$1&amp;"!$I$1",1)-1+'15MIN'!$A1382&lt;=INDIRECT(L$1&amp;"!$I$2",1),OFFSET(INDIRECT(L$1&amp;"!$G$1",1),INDIRECT(L$1&amp;"!$I$1",1)-1+'15MIN'!$A1382-1,0),0)</f>
        <v>3.6082519999999998</v>
      </c>
      <c r="O1382" s="21">
        <f ca="1">IF(INDIRECT(L$1&amp;"!$I$1",1)-1+'15MIN'!$A1382&lt;=INDIRECT(L$1&amp;"!$I$2",1),-OFFSET(INDIRECT(L$1&amp;"!$E$1",1),INDIRECT(L$1&amp;"!$I$1",1)-1+'15MIN'!$A1382-1,0),0)</f>
        <v>-1.32063</v>
      </c>
    </row>
    <row r="1383" spans="1:15" x14ac:dyDescent="0.2">
      <c r="A1383" s="1">
        <f t="shared" si="62"/>
        <v>1379</v>
      </c>
      <c r="B1383" s="1">
        <f t="shared" si="63"/>
        <v>15</v>
      </c>
      <c r="C1383" s="19">
        <f t="shared" si="64"/>
        <v>0.35416666666666702</v>
      </c>
      <c r="D1383" s="20">
        <f ca="1">IF(INDIRECT($D$1&amp;"!$I$1",1)-1+'15MIN'!$A1383&lt;=INDIRECT($D$1&amp;"!$I$2",1),OFFSET(INDIRECT($D$1&amp;"!$F$1",1),INDIRECT($D$1&amp;"!$I$1",1)-1+'15MIN'!$A1383-1,0),0)</f>
        <v>3670.9324000000001</v>
      </c>
      <c r="E1383" s="20">
        <f ca="1">IF(CUEL!$I$1-1+'15MIN'!$A1383&lt;=CUEL!$I$2,-OFFSET(CUEL!$D$1,CUEL!$I$1-1+'15MIN'!$A1383-1,0),0)</f>
        <v>0</v>
      </c>
      <c r="F1383" s="20">
        <f ca="1">IF(INDIRECT($D$1&amp;"!$I$1",1)-1+'15MIN'!$A1383&lt;=INDIRECT($D$1&amp;"!$I$2",1),OFFSET(INDIRECT($D$1&amp;"!$G$1",1),INDIRECT($D$1&amp;"!$I$1",1)-1+'15MIN'!$A1383-1,0),0)</f>
        <v>54.012478000000002</v>
      </c>
      <c r="G1383" s="21">
        <f ca="1">IF(INDIRECT($D$1&amp;"!$I$1",1)-1+'15MIN'!$A1383&lt;=INDIRECT($D$1&amp;"!$I$2",1),-OFFSET(INDIRECT($D$1&amp;"!$E$1",1),INDIRECT($D$1&amp;"!$I$1",1)-1+'15MIN'!$A1383-1,0),0)</f>
        <v>-79.010750000000002</v>
      </c>
      <c r="H1383" s="20">
        <f ca="1">IF(INDIRECT(H$1&amp;"!$I$1",1)-1+'15MIN'!$A1383&lt;=INDIRECT(H$1&amp;"!$I$2",1),OFFSET(INDIRECT(H$1&amp;"!$F$1",1),INDIRECT(H$1&amp;"!$I$1",1)-1+'15MIN'!$A1383-1,0),0)</f>
        <v>9.6625230000000002</v>
      </c>
      <c r="I1383" s="20">
        <f ca="1">IF(INDIRECT(H$1&amp;"!$I$1",1)-1+'15MIN'!$A1383&lt;=INDIRECT(H$1&amp;"!$I$2",1),-OFFSET(INDIRECT(H$1&amp;"!$D$1",1),INDIRECT(H$1&amp;"!$I$1",1)-1+'15MIN'!$A1383-1,0),0)</f>
        <v>-56.711246000000003</v>
      </c>
      <c r="J1383" s="20">
        <f ca="1">IF(INDIRECT(H$1&amp;"!$I$1",1)-1+'15MIN'!$A1383&lt;=INDIRECT(H$1&amp;"!$I$2",1),OFFSET(INDIRECT(H$1&amp;"!$G$1",1),INDIRECT(H$1&amp;"!$I$1",1)-1+'15MIN'!$A1383-1,0),0)</f>
        <v>954.25506600000006</v>
      </c>
      <c r="K1383" s="21">
        <f ca="1">IF(INDIRECT(H$1&amp;"!$I$1",1)-1+'15MIN'!$A1383&lt;=INDIRECT(H$1&amp;"!$I$2",1),-OFFSET(INDIRECT(H$1&amp;"!$E$1",1),INDIRECT(H$1&amp;"!$I$1",1)-1+'15MIN'!$A1383-1,0),0)</f>
        <v>0</v>
      </c>
      <c r="L1383" s="20">
        <f ca="1">IF(INDIRECT(L$1&amp;"!$I$1",1)-1+'15MIN'!$A1383&lt;=INDIRECT(L$1&amp;"!$I$2",1),OFFSET(INDIRECT(L$1&amp;"!$F$1",1),INDIRECT(L$1&amp;"!$I$1",1)-1+'15MIN'!$A1383-1,0),0)</f>
        <v>2013.3953859999999</v>
      </c>
      <c r="M1383" s="20">
        <f ca="1">IF(INDIRECT(L$1&amp;"!$I$1",1)-1+'15MIN'!$A1383&lt;=INDIRECT(L$1&amp;"!$I$2",1),-OFFSET(INDIRECT(L$1&amp;"!$D$1",1),INDIRECT(L$1&amp;"!$I$1",1)-1+'15MIN'!$A1383-1,0),0)</f>
        <v>0</v>
      </c>
      <c r="N1383" s="20">
        <f ca="1">IF(INDIRECT(L$1&amp;"!$I$1",1)-1+'15MIN'!$A1383&lt;=INDIRECT(L$1&amp;"!$I$2",1),OFFSET(INDIRECT(L$1&amp;"!$G$1",1),INDIRECT(L$1&amp;"!$I$1",1)-1+'15MIN'!$A1383-1,0),0)</f>
        <v>3.4272809999999998</v>
      </c>
      <c r="O1383" s="21">
        <f ca="1">IF(INDIRECT(L$1&amp;"!$I$1",1)-1+'15MIN'!$A1383&lt;=INDIRECT(L$1&amp;"!$I$2",1),-OFFSET(INDIRECT(L$1&amp;"!$E$1",1),INDIRECT(L$1&amp;"!$I$1",1)-1+'15MIN'!$A1383-1,0),0)</f>
        <v>-3.1779280000000001</v>
      </c>
    </row>
    <row r="1384" spans="1:15" x14ac:dyDescent="0.2">
      <c r="A1384" s="1">
        <f t="shared" si="62"/>
        <v>1380</v>
      </c>
      <c r="B1384" s="1">
        <f t="shared" si="63"/>
        <v>15</v>
      </c>
      <c r="C1384" s="19">
        <f t="shared" si="64"/>
        <v>0.36458333333333298</v>
      </c>
      <c r="D1384" s="20">
        <f ca="1">IF(INDIRECT($D$1&amp;"!$I$1",1)-1+'15MIN'!$A1384&lt;=INDIRECT($D$1&amp;"!$I$2",1),OFFSET(INDIRECT($D$1&amp;"!$F$1",1),INDIRECT($D$1&amp;"!$I$1",1)-1+'15MIN'!$A1384-1,0),0)</f>
        <v>5760.1016</v>
      </c>
      <c r="E1384" s="20">
        <f ca="1">IF(CUEL!$I$1-1+'15MIN'!$A1384&lt;=CUEL!$I$2,-OFFSET(CUEL!$D$1,CUEL!$I$1-1+'15MIN'!$A1384-1,0),0)</f>
        <v>0</v>
      </c>
      <c r="F1384" s="20">
        <f ca="1">IF(INDIRECT($D$1&amp;"!$I$1",1)-1+'15MIN'!$A1384&lt;=INDIRECT($D$1&amp;"!$I$2",1),OFFSET(INDIRECT($D$1&amp;"!$G$1",1),INDIRECT($D$1&amp;"!$I$1",1)-1+'15MIN'!$A1384-1,0),0)</f>
        <v>0</v>
      </c>
      <c r="G1384" s="21">
        <f ca="1">IF(INDIRECT($D$1&amp;"!$I$1",1)-1+'15MIN'!$A1384&lt;=INDIRECT($D$1&amp;"!$I$2",1),-OFFSET(INDIRECT($D$1&amp;"!$E$1",1),INDIRECT($D$1&amp;"!$I$1",1)-1+'15MIN'!$A1384-1,0),0)</f>
        <v>-292.99115</v>
      </c>
      <c r="H1384" s="20">
        <f ca="1">IF(INDIRECT(H$1&amp;"!$I$1",1)-1+'15MIN'!$A1384&lt;=INDIRECT(H$1&amp;"!$I$2",1),OFFSET(INDIRECT(H$1&amp;"!$F$1",1),INDIRECT(H$1&amp;"!$I$1",1)-1+'15MIN'!$A1384-1,0),0)</f>
        <v>169.438141</v>
      </c>
      <c r="I1384" s="20">
        <f ca="1">IF(INDIRECT(H$1&amp;"!$I$1",1)-1+'15MIN'!$A1384&lt;=INDIRECT(H$1&amp;"!$I$2",1),-OFFSET(INDIRECT(H$1&amp;"!$D$1",1),INDIRECT(H$1&amp;"!$I$1",1)-1+'15MIN'!$A1384-1,0),0)</f>
        <v>0</v>
      </c>
      <c r="J1384" s="20">
        <f ca="1">IF(INDIRECT(H$1&amp;"!$I$1",1)-1+'15MIN'!$A1384&lt;=INDIRECT(H$1&amp;"!$I$2",1),OFFSET(INDIRECT(H$1&amp;"!$G$1",1),INDIRECT(H$1&amp;"!$I$1",1)-1+'15MIN'!$A1384-1,0),0)</f>
        <v>7.9502119999999996</v>
      </c>
      <c r="K1384" s="21">
        <f ca="1">IF(INDIRECT(H$1&amp;"!$I$1",1)-1+'15MIN'!$A1384&lt;=INDIRECT(H$1&amp;"!$I$2",1),-OFFSET(INDIRECT(H$1&amp;"!$E$1",1),INDIRECT(H$1&amp;"!$I$1",1)-1+'15MIN'!$A1384-1,0),0)</f>
        <v>-351.98168900000002</v>
      </c>
      <c r="L1384" s="20">
        <f ca="1">IF(INDIRECT(L$1&amp;"!$I$1",1)-1+'15MIN'!$A1384&lt;=INDIRECT(L$1&amp;"!$I$2",1),OFFSET(INDIRECT(L$1&amp;"!$F$1",1),INDIRECT(L$1&amp;"!$I$1",1)-1+'15MIN'!$A1384-1,0),0)</f>
        <v>942.76037599999995</v>
      </c>
      <c r="M1384" s="20">
        <f ca="1">IF(INDIRECT(L$1&amp;"!$I$1",1)-1+'15MIN'!$A1384&lt;=INDIRECT(L$1&amp;"!$I$2",1),-OFFSET(INDIRECT(L$1&amp;"!$D$1",1),INDIRECT(L$1&amp;"!$I$1",1)-1+'15MIN'!$A1384-1,0),0)</f>
        <v>0</v>
      </c>
      <c r="N1384" s="20">
        <f ca="1">IF(INDIRECT(L$1&amp;"!$I$1",1)-1+'15MIN'!$A1384&lt;=INDIRECT(L$1&amp;"!$I$2",1),OFFSET(INDIRECT(L$1&amp;"!$G$1",1),INDIRECT(L$1&amp;"!$I$1",1)-1+'15MIN'!$A1384-1,0),0)</f>
        <v>6.1994059999999998</v>
      </c>
      <c r="O1384" s="21">
        <f ca="1">IF(INDIRECT(L$1&amp;"!$I$1",1)-1+'15MIN'!$A1384&lt;=INDIRECT(L$1&amp;"!$I$2",1),-OFFSET(INDIRECT(L$1&amp;"!$E$1",1),INDIRECT(L$1&amp;"!$I$1",1)-1+'15MIN'!$A1384-1,0),0)</f>
        <v>-6.3596599999999999</v>
      </c>
    </row>
    <row r="1385" spans="1:15" x14ac:dyDescent="0.2">
      <c r="A1385" s="1">
        <f t="shared" si="62"/>
        <v>1381</v>
      </c>
      <c r="B1385" s="1">
        <f t="shared" si="63"/>
        <v>15</v>
      </c>
      <c r="C1385" s="19">
        <f t="shared" si="64"/>
        <v>0.375</v>
      </c>
      <c r="D1385" s="20">
        <f ca="1">IF(INDIRECT($D$1&amp;"!$I$1",1)-1+'15MIN'!$A1385&lt;=INDIRECT($D$1&amp;"!$I$2",1),OFFSET(INDIRECT($D$1&amp;"!$F$1",1),INDIRECT($D$1&amp;"!$I$1",1)-1+'15MIN'!$A1385-1,0),0)</f>
        <v>2084.6725999999999</v>
      </c>
      <c r="E1385" s="20">
        <f ca="1">IF(CUEL!$I$1-1+'15MIN'!$A1385&lt;=CUEL!$I$2,-OFFSET(CUEL!$D$1,CUEL!$I$1-1+'15MIN'!$A1385-1,0),0)</f>
        <v>0</v>
      </c>
      <c r="F1385" s="20">
        <f ca="1">IF(INDIRECT($D$1&amp;"!$I$1",1)-1+'15MIN'!$A1385&lt;=INDIRECT($D$1&amp;"!$I$2",1),OFFSET(INDIRECT($D$1&amp;"!$G$1",1),INDIRECT($D$1&amp;"!$I$1",1)-1+'15MIN'!$A1385-1,0),0)</f>
        <v>120.42482</v>
      </c>
      <c r="G1385" s="21">
        <f ca="1">IF(INDIRECT($D$1&amp;"!$I$1",1)-1+'15MIN'!$A1385&lt;=INDIRECT($D$1&amp;"!$I$2",1),-OFFSET(INDIRECT($D$1&amp;"!$E$1",1),INDIRECT($D$1&amp;"!$I$1",1)-1+'15MIN'!$A1385-1,0),0)</f>
        <v>-0.64466900000000005</v>
      </c>
      <c r="H1385" s="20">
        <f ca="1">IF(INDIRECT(H$1&amp;"!$I$1",1)-1+'15MIN'!$A1385&lt;=INDIRECT(H$1&amp;"!$I$2",1),OFFSET(INDIRECT(H$1&amp;"!$F$1",1),INDIRECT(H$1&amp;"!$I$1",1)-1+'15MIN'!$A1385-1,0),0)</f>
        <v>266.54638699999998</v>
      </c>
      <c r="I1385" s="20">
        <f ca="1">IF(INDIRECT(H$1&amp;"!$I$1",1)-1+'15MIN'!$A1385&lt;=INDIRECT(H$1&amp;"!$I$2",1),-OFFSET(INDIRECT(H$1&amp;"!$D$1",1),INDIRECT(H$1&amp;"!$I$1",1)-1+'15MIN'!$A1385-1,0),0)</f>
        <v>0</v>
      </c>
      <c r="J1385" s="20">
        <f ca="1">IF(INDIRECT(H$1&amp;"!$I$1",1)-1+'15MIN'!$A1385&lt;=INDIRECT(H$1&amp;"!$I$2",1),OFFSET(INDIRECT(H$1&amp;"!$G$1",1),INDIRECT(H$1&amp;"!$I$1",1)-1+'15MIN'!$A1385-1,0),0)</f>
        <v>0</v>
      </c>
      <c r="K1385" s="21">
        <f ca="1">IF(INDIRECT(H$1&amp;"!$I$1",1)-1+'15MIN'!$A1385&lt;=INDIRECT(H$1&amp;"!$I$2",1),-OFFSET(INDIRECT(H$1&amp;"!$E$1",1),INDIRECT(H$1&amp;"!$I$1",1)-1+'15MIN'!$A1385-1,0),0)</f>
        <v>-325.43597399999999</v>
      </c>
      <c r="L1385" s="20">
        <f ca="1">IF(INDIRECT(L$1&amp;"!$I$1",1)-1+'15MIN'!$A1385&lt;=INDIRECT(L$1&amp;"!$I$2",1),OFFSET(INDIRECT(L$1&amp;"!$F$1",1),INDIRECT(L$1&amp;"!$I$1",1)-1+'15MIN'!$A1385-1,0),0)</f>
        <v>723.56616199999996</v>
      </c>
      <c r="M1385" s="20">
        <f ca="1">IF(INDIRECT(L$1&amp;"!$I$1",1)-1+'15MIN'!$A1385&lt;=INDIRECT(L$1&amp;"!$I$2",1),-OFFSET(INDIRECT(L$1&amp;"!$D$1",1),INDIRECT(L$1&amp;"!$I$1",1)-1+'15MIN'!$A1385-1,0),0)</f>
        <v>0</v>
      </c>
      <c r="N1385" s="20">
        <f ca="1">IF(INDIRECT(L$1&amp;"!$I$1",1)-1+'15MIN'!$A1385&lt;=INDIRECT(L$1&amp;"!$I$2",1),OFFSET(INDIRECT(L$1&amp;"!$G$1",1),INDIRECT(L$1&amp;"!$I$1",1)-1+'15MIN'!$A1385-1,0),0)</f>
        <v>0.68094699999999997</v>
      </c>
      <c r="O1385" s="21">
        <f ca="1">IF(INDIRECT(L$1&amp;"!$I$1",1)-1+'15MIN'!$A1385&lt;=INDIRECT(L$1&amp;"!$I$2",1),-OFFSET(INDIRECT(L$1&amp;"!$E$1",1),INDIRECT(L$1&amp;"!$I$1",1)-1+'15MIN'!$A1385-1,0),0)</f>
        <v>-12.946132</v>
      </c>
    </row>
    <row r="1386" spans="1:15" x14ac:dyDescent="0.2">
      <c r="A1386" s="1">
        <f t="shared" si="62"/>
        <v>1382</v>
      </c>
      <c r="B1386" s="1">
        <f t="shared" si="63"/>
        <v>15</v>
      </c>
      <c r="C1386" s="19">
        <f t="shared" si="64"/>
        <v>0.38541666666666702</v>
      </c>
      <c r="D1386" s="20">
        <f ca="1">IF(INDIRECT($D$1&amp;"!$I$1",1)-1+'15MIN'!$A1386&lt;=INDIRECT($D$1&amp;"!$I$2",1),OFFSET(INDIRECT($D$1&amp;"!$F$1",1),INDIRECT($D$1&amp;"!$I$1",1)-1+'15MIN'!$A1386-1,0),0)</f>
        <v>1319.2075</v>
      </c>
      <c r="E1386" s="20">
        <f ca="1">IF(CUEL!$I$1-1+'15MIN'!$A1386&lt;=CUEL!$I$2,-OFFSET(CUEL!$D$1,CUEL!$I$1-1+'15MIN'!$A1386-1,0),0)</f>
        <v>0</v>
      </c>
      <c r="F1386" s="20">
        <f ca="1">IF(INDIRECT($D$1&amp;"!$I$1",1)-1+'15MIN'!$A1386&lt;=INDIRECT($D$1&amp;"!$I$2",1),OFFSET(INDIRECT($D$1&amp;"!$G$1",1),INDIRECT($D$1&amp;"!$I$1",1)-1+'15MIN'!$A1386-1,0),0)</f>
        <v>150.40896599999999</v>
      </c>
      <c r="G1386" s="21">
        <f ca="1">IF(INDIRECT($D$1&amp;"!$I$1",1)-1+'15MIN'!$A1386&lt;=INDIRECT($D$1&amp;"!$I$2",1),-OFFSET(INDIRECT($D$1&amp;"!$E$1",1),INDIRECT($D$1&amp;"!$I$1",1)-1+'15MIN'!$A1386-1,0),0)</f>
        <v>0</v>
      </c>
      <c r="H1386" s="20">
        <f ca="1">IF(INDIRECT(H$1&amp;"!$I$1",1)-1+'15MIN'!$A1386&lt;=INDIRECT(H$1&amp;"!$I$2",1),OFFSET(INDIRECT(H$1&amp;"!$F$1",1),INDIRECT(H$1&amp;"!$I$1",1)-1+'15MIN'!$A1386-1,0),0)</f>
        <v>527.37152100000003</v>
      </c>
      <c r="I1386" s="20">
        <f ca="1">IF(INDIRECT(H$1&amp;"!$I$1",1)-1+'15MIN'!$A1386&lt;=INDIRECT(H$1&amp;"!$I$2",1),-OFFSET(INDIRECT(H$1&amp;"!$D$1",1),INDIRECT(H$1&amp;"!$I$1",1)-1+'15MIN'!$A1386-1,0),0)</f>
        <v>0</v>
      </c>
      <c r="J1386" s="20">
        <f ca="1">IF(INDIRECT(H$1&amp;"!$I$1",1)-1+'15MIN'!$A1386&lt;=INDIRECT(H$1&amp;"!$I$2",1),OFFSET(INDIRECT(H$1&amp;"!$G$1",1),INDIRECT(H$1&amp;"!$I$1",1)-1+'15MIN'!$A1386-1,0),0)</f>
        <v>0</v>
      </c>
      <c r="K1386" s="21">
        <f ca="1">IF(INDIRECT(H$1&amp;"!$I$1",1)-1+'15MIN'!$A1386&lt;=INDIRECT(H$1&amp;"!$I$2",1),-OFFSET(INDIRECT(H$1&amp;"!$E$1",1),INDIRECT(H$1&amp;"!$I$1",1)-1+'15MIN'!$A1386-1,0),0)</f>
        <v>-223.56242399999999</v>
      </c>
      <c r="L1386" s="20">
        <f ca="1">IF(INDIRECT(L$1&amp;"!$I$1",1)-1+'15MIN'!$A1386&lt;=INDIRECT(L$1&amp;"!$I$2",1),OFFSET(INDIRECT(L$1&amp;"!$F$1",1),INDIRECT(L$1&amp;"!$I$1",1)-1+'15MIN'!$A1386-1,0),0)</f>
        <v>1233.457275</v>
      </c>
      <c r="M1386" s="20">
        <f ca="1">IF(INDIRECT(L$1&amp;"!$I$1",1)-1+'15MIN'!$A1386&lt;=INDIRECT(L$1&amp;"!$I$2",1),-OFFSET(INDIRECT(L$1&amp;"!$D$1",1),INDIRECT(L$1&amp;"!$I$1",1)-1+'15MIN'!$A1386-1,0),0)</f>
        <v>0</v>
      </c>
      <c r="N1386" s="20">
        <f ca="1">IF(INDIRECT(L$1&amp;"!$I$1",1)-1+'15MIN'!$A1386&lt;=INDIRECT(L$1&amp;"!$I$2",1),OFFSET(INDIRECT(L$1&amp;"!$G$1",1),INDIRECT(L$1&amp;"!$I$1",1)-1+'15MIN'!$A1386-1,0),0)</f>
        <v>0.79526300000000005</v>
      </c>
      <c r="O1386" s="21">
        <f ca="1">IF(INDIRECT(L$1&amp;"!$I$1",1)-1+'15MIN'!$A1386&lt;=INDIRECT(L$1&amp;"!$I$2",1),-OFFSET(INDIRECT(L$1&amp;"!$E$1",1),INDIRECT(L$1&amp;"!$I$1",1)-1+'15MIN'!$A1386-1,0),0)</f>
        <v>-10.412744999999999</v>
      </c>
    </row>
    <row r="1387" spans="1:15" x14ac:dyDescent="0.2">
      <c r="A1387" s="1">
        <f t="shared" si="62"/>
        <v>1383</v>
      </c>
      <c r="B1387" s="1">
        <f t="shared" si="63"/>
        <v>15</v>
      </c>
      <c r="C1387" s="19">
        <f t="shared" si="64"/>
        <v>0.39583333333333298</v>
      </c>
      <c r="D1387" s="20">
        <f ca="1">IF(INDIRECT($D$1&amp;"!$I$1",1)-1+'15MIN'!$A1387&lt;=INDIRECT($D$1&amp;"!$I$2",1),OFFSET(INDIRECT($D$1&amp;"!$F$1",1),INDIRECT($D$1&amp;"!$I$1",1)-1+'15MIN'!$A1387-1,0),0)</f>
        <v>1689.7369000000001</v>
      </c>
      <c r="E1387" s="20">
        <f ca="1">IF(CUEL!$I$1-1+'15MIN'!$A1387&lt;=CUEL!$I$2,-OFFSET(CUEL!$D$1,CUEL!$I$1-1+'15MIN'!$A1387-1,0),0)</f>
        <v>0</v>
      </c>
      <c r="F1387" s="20">
        <f ca="1">IF(INDIRECT($D$1&amp;"!$I$1",1)-1+'15MIN'!$A1387&lt;=INDIRECT($D$1&amp;"!$I$2",1),OFFSET(INDIRECT($D$1&amp;"!$G$1",1),INDIRECT($D$1&amp;"!$I$1",1)-1+'15MIN'!$A1387-1,0),0)</f>
        <v>150.37576300000001</v>
      </c>
      <c r="G1387" s="21">
        <f ca="1">IF(INDIRECT($D$1&amp;"!$I$1",1)-1+'15MIN'!$A1387&lt;=INDIRECT($D$1&amp;"!$I$2",1),-OFFSET(INDIRECT($D$1&amp;"!$E$1",1),INDIRECT($D$1&amp;"!$I$1",1)-1+'15MIN'!$A1387-1,0),0)</f>
        <v>0</v>
      </c>
      <c r="H1387" s="20">
        <f ca="1">IF(INDIRECT(H$1&amp;"!$I$1",1)-1+'15MIN'!$A1387&lt;=INDIRECT(H$1&amp;"!$I$2",1),OFFSET(INDIRECT(H$1&amp;"!$F$1",1),INDIRECT(H$1&amp;"!$I$1",1)-1+'15MIN'!$A1387-1,0),0)</f>
        <v>765.76806599999998</v>
      </c>
      <c r="I1387" s="20">
        <f ca="1">IF(INDIRECT(H$1&amp;"!$I$1",1)-1+'15MIN'!$A1387&lt;=INDIRECT(H$1&amp;"!$I$2",1),-OFFSET(INDIRECT(H$1&amp;"!$D$1",1),INDIRECT(H$1&amp;"!$I$1",1)-1+'15MIN'!$A1387-1,0),0)</f>
        <v>0</v>
      </c>
      <c r="J1387" s="20">
        <f ca="1">IF(INDIRECT(H$1&amp;"!$I$1",1)-1+'15MIN'!$A1387&lt;=INDIRECT(H$1&amp;"!$I$2",1),OFFSET(INDIRECT(H$1&amp;"!$G$1",1),INDIRECT(H$1&amp;"!$I$1",1)-1+'15MIN'!$A1387-1,0),0)</f>
        <v>0</v>
      </c>
      <c r="K1387" s="21">
        <f ca="1">IF(INDIRECT(H$1&amp;"!$I$1",1)-1+'15MIN'!$A1387&lt;=INDIRECT(H$1&amp;"!$I$2",1),-OFFSET(INDIRECT(H$1&amp;"!$E$1",1),INDIRECT(H$1&amp;"!$I$1",1)-1+'15MIN'!$A1387-1,0),0)</f>
        <v>-250.83839399999999</v>
      </c>
      <c r="L1387" s="20">
        <f ca="1">IF(INDIRECT(L$1&amp;"!$I$1",1)-1+'15MIN'!$A1387&lt;=INDIRECT(L$1&amp;"!$I$2",1),OFFSET(INDIRECT(L$1&amp;"!$F$1",1),INDIRECT(L$1&amp;"!$I$1",1)-1+'15MIN'!$A1387-1,0),0)</f>
        <v>1774.600952</v>
      </c>
      <c r="M1387" s="20">
        <f ca="1">IF(INDIRECT(L$1&amp;"!$I$1",1)-1+'15MIN'!$A1387&lt;=INDIRECT(L$1&amp;"!$I$2",1),-OFFSET(INDIRECT(L$1&amp;"!$D$1",1),INDIRECT(L$1&amp;"!$I$1",1)-1+'15MIN'!$A1387-1,0),0)</f>
        <v>0</v>
      </c>
      <c r="N1387" s="20">
        <f ca="1">IF(INDIRECT(L$1&amp;"!$I$1",1)-1+'15MIN'!$A1387&lt;=INDIRECT(L$1&amp;"!$I$2",1),OFFSET(INDIRECT(L$1&amp;"!$G$1",1),INDIRECT(L$1&amp;"!$I$1",1)-1+'15MIN'!$A1387-1,0),0)</f>
        <v>2.2391930000000002</v>
      </c>
      <c r="O1387" s="21">
        <f ca="1">IF(INDIRECT(L$1&amp;"!$I$1",1)-1+'15MIN'!$A1387&lt;=INDIRECT(L$1&amp;"!$I$2",1),-OFFSET(INDIRECT(L$1&amp;"!$E$1",1),INDIRECT(L$1&amp;"!$I$1",1)-1+'15MIN'!$A1387-1,0),0)</f>
        <v>-5.4217009999999997</v>
      </c>
    </row>
    <row r="1388" spans="1:15" x14ac:dyDescent="0.2">
      <c r="A1388" s="1">
        <f t="shared" si="62"/>
        <v>1384</v>
      </c>
      <c r="B1388" s="1">
        <f t="shared" si="63"/>
        <v>15</v>
      </c>
      <c r="C1388" s="19">
        <f t="shared" si="64"/>
        <v>0.40625</v>
      </c>
      <c r="D1388" s="20">
        <f ca="1">IF(INDIRECT($D$1&amp;"!$I$1",1)-1+'15MIN'!$A1388&lt;=INDIRECT($D$1&amp;"!$I$2",1),OFFSET(INDIRECT($D$1&amp;"!$F$1",1),INDIRECT($D$1&amp;"!$I$1",1)-1+'15MIN'!$A1388-1,0),0)</f>
        <v>1079.7529</v>
      </c>
      <c r="E1388" s="20">
        <f ca="1">IF(CUEL!$I$1-1+'15MIN'!$A1388&lt;=CUEL!$I$2,-OFFSET(CUEL!$D$1,CUEL!$I$1-1+'15MIN'!$A1388-1,0),0)</f>
        <v>0</v>
      </c>
      <c r="F1388" s="20">
        <f ca="1">IF(INDIRECT($D$1&amp;"!$I$1",1)-1+'15MIN'!$A1388&lt;=INDIRECT($D$1&amp;"!$I$2",1),OFFSET(INDIRECT($D$1&amp;"!$G$1",1),INDIRECT($D$1&amp;"!$I$1",1)-1+'15MIN'!$A1388-1,0),0)</f>
        <v>150.63780199999999</v>
      </c>
      <c r="G1388" s="21">
        <f ca="1">IF(INDIRECT($D$1&amp;"!$I$1",1)-1+'15MIN'!$A1388&lt;=INDIRECT($D$1&amp;"!$I$2",1),-OFFSET(INDIRECT($D$1&amp;"!$E$1",1),INDIRECT($D$1&amp;"!$I$1",1)-1+'15MIN'!$A1388-1,0),0)</f>
        <v>0</v>
      </c>
      <c r="H1388" s="20">
        <f ca="1">IF(INDIRECT(H$1&amp;"!$I$1",1)-1+'15MIN'!$A1388&lt;=INDIRECT(H$1&amp;"!$I$2",1),OFFSET(INDIRECT(H$1&amp;"!$F$1",1),INDIRECT(H$1&amp;"!$I$1",1)-1+'15MIN'!$A1388-1,0),0)</f>
        <v>586.95892300000003</v>
      </c>
      <c r="I1388" s="20">
        <f ca="1">IF(INDIRECT(H$1&amp;"!$I$1",1)-1+'15MIN'!$A1388&lt;=INDIRECT(H$1&amp;"!$I$2",1),-OFFSET(INDIRECT(H$1&amp;"!$D$1",1),INDIRECT(H$1&amp;"!$I$1",1)-1+'15MIN'!$A1388-1,0),0)</f>
        <v>0</v>
      </c>
      <c r="J1388" s="20">
        <f ca="1">IF(INDIRECT(H$1&amp;"!$I$1",1)-1+'15MIN'!$A1388&lt;=INDIRECT(H$1&amp;"!$I$2",1),OFFSET(INDIRECT(H$1&amp;"!$G$1",1),INDIRECT(H$1&amp;"!$I$1",1)-1+'15MIN'!$A1388-1,0),0)</f>
        <v>0</v>
      </c>
      <c r="K1388" s="21">
        <f ca="1">IF(INDIRECT(H$1&amp;"!$I$1",1)-1+'15MIN'!$A1388&lt;=INDIRECT(H$1&amp;"!$I$2",1),-OFFSET(INDIRECT(H$1&amp;"!$E$1",1),INDIRECT(H$1&amp;"!$I$1",1)-1+'15MIN'!$A1388-1,0),0)</f>
        <v>-207.97714199999999</v>
      </c>
      <c r="L1388" s="20">
        <f ca="1">IF(INDIRECT(L$1&amp;"!$I$1",1)-1+'15MIN'!$A1388&lt;=INDIRECT(L$1&amp;"!$I$2",1),OFFSET(INDIRECT(L$1&amp;"!$F$1",1),INDIRECT(L$1&amp;"!$I$1",1)-1+'15MIN'!$A1388-1,0),0)</f>
        <v>873.48144500000001</v>
      </c>
      <c r="M1388" s="20">
        <f ca="1">IF(INDIRECT(L$1&amp;"!$I$1",1)-1+'15MIN'!$A1388&lt;=INDIRECT(L$1&amp;"!$I$2",1),-OFFSET(INDIRECT(L$1&amp;"!$D$1",1),INDIRECT(L$1&amp;"!$I$1",1)-1+'15MIN'!$A1388-1,0),0)</f>
        <v>0</v>
      </c>
      <c r="N1388" s="20">
        <f ca="1">IF(INDIRECT(L$1&amp;"!$I$1",1)-1+'15MIN'!$A1388&lt;=INDIRECT(L$1&amp;"!$I$2",1),OFFSET(INDIRECT(L$1&amp;"!$G$1",1),INDIRECT(L$1&amp;"!$I$1",1)-1+'15MIN'!$A1388-1,0),0)</f>
        <v>5.6728170000000002</v>
      </c>
      <c r="O1388" s="21">
        <f ca="1">IF(INDIRECT(L$1&amp;"!$I$1",1)-1+'15MIN'!$A1388&lt;=INDIRECT(L$1&amp;"!$I$2",1),-OFFSET(INDIRECT(L$1&amp;"!$E$1",1),INDIRECT(L$1&amp;"!$I$1",1)-1+'15MIN'!$A1388-1,0),0)</f>
        <v>-2.4171200000000002</v>
      </c>
    </row>
    <row r="1389" spans="1:15" x14ac:dyDescent="0.2">
      <c r="A1389" s="1">
        <f t="shared" si="62"/>
        <v>1385</v>
      </c>
      <c r="B1389" s="1">
        <f t="shared" si="63"/>
        <v>15</v>
      </c>
      <c r="C1389" s="19">
        <f t="shared" si="64"/>
        <v>0.41666666666666702</v>
      </c>
      <c r="D1389" s="20">
        <f ca="1">IF(INDIRECT($D$1&amp;"!$I$1",1)-1+'15MIN'!$A1389&lt;=INDIRECT($D$1&amp;"!$I$2",1),OFFSET(INDIRECT($D$1&amp;"!$F$1",1),INDIRECT($D$1&amp;"!$I$1",1)-1+'15MIN'!$A1389-1,0),0)</f>
        <v>2202.5421999999999</v>
      </c>
      <c r="E1389" s="20">
        <f ca="1">IF(CUEL!$I$1-1+'15MIN'!$A1389&lt;=CUEL!$I$2,-OFFSET(CUEL!$D$1,CUEL!$I$1-1+'15MIN'!$A1389-1,0),0)</f>
        <v>0</v>
      </c>
      <c r="F1389" s="20">
        <f ca="1">IF(INDIRECT($D$1&amp;"!$I$1",1)-1+'15MIN'!$A1389&lt;=INDIRECT($D$1&amp;"!$I$2",1),OFFSET(INDIRECT($D$1&amp;"!$G$1",1),INDIRECT($D$1&amp;"!$I$1",1)-1+'15MIN'!$A1389-1,0),0)</f>
        <v>114.73259</v>
      </c>
      <c r="G1389" s="21">
        <f ca="1">IF(INDIRECT($D$1&amp;"!$I$1",1)-1+'15MIN'!$A1389&lt;=INDIRECT($D$1&amp;"!$I$2",1),-OFFSET(INDIRECT($D$1&amp;"!$E$1",1),INDIRECT($D$1&amp;"!$I$1",1)-1+'15MIN'!$A1389-1,0),0)</f>
        <v>0</v>
      </c>
      <c r="H1389" s="20">
        <f ca="1">IF(INDIRECT(H$1&amp;"!$I$1",1)-1+'15MIN'!$A1389&lt;=INDIRECT(H$1&amp;"!$I$2",1),OFFSET(INDIRECT(H$1&amp;"!$F$1",1),INDIRECT(H$1&amp;"!$I$1",1)-1+'15MIN'!$A1389-1,0),0)</f>
        <v>355.465576</v>
      </c>
      <c r="I1389" s="20">
        <f ca="1">IF(INDIRECT(H$1&amp;"!$I$1",1)-1+'15MIN'!$A1389&lt;=INDIRECT(H$1&amp;"!$I$2",1),-OFFSET(INDIRECT(H$1&amp;"!$D$1",1),INDIRECT(H$1&amp;"!$I$1",1)-1+'15MIN'!$A1389-1,0),0)</f>
        <v>0</v>
      </c>
      <c r="J1389" s="20">
        <f ca="1">IF(INDIRECT(H$1&amp;"!$I$1",1)-1+'15MIN'!$A1389&lt;=INDIRECT(H$1&amp;"!$I$2",1),OFFSET(INDIRECT(H$1&amp;"!$G$1",1),INDIRECT(H$1&amp;"!$I$1",1)-1+'15MIN'!$A1389-1,0),0)</f>
        <v>0</v>
      </c>
      <c r="K1389" s="21">
        <f ca="1">IF(INDIRECT(H$1&amp;"!$I$1",1)-1+'15MIN'!$A1389&lt;=INDIRECT(H$1&amp;"!$I$2",1),-OFFSET(INDIRECT(H$1&amp;"!$E$1",1),INDIRECT(H$1&amp;"!$I$1",1)-1+'15MIN'!$A1389-1,0),0)</f>
        <v>-267.40643299999999</v>
      </c>
      <c r="L1389" s="20">
        <f ca="1">IF(INDIRECT(L$1&amp;"!$I$1",1)-1+'15MIN'!$A1389&lt;=INDIRECT(L$1&amp;"!$I$2",1),OFFSET(INDIRECT(L$1&amp;"!$F$1",1),INDIRECT(L$1&amp;"!$I$1",1)-1+'15MIN'!$A1389-1,0),0)</f>
        <v>1563.202393</v>
      </c>
      <c r="M1389" s="20">
        <f ca="1">IF(INDIRECT(L$1&amp;"!$I$1",1)-1+'15MIN'!$A1389&lt;=INDIRECT(L$1&amp;"!$I$2",1),-OFFSET(INDIRECT(L$1&amp;"!$D$1",1),INDIRECT(L$1&amp;"!$I$1",1)-1+'15MIN'!$A1389-1,0),0)</f>
        <v>0</v>
      </c>
      <c r="N1389" s="20">
        <f ca="1">IF(INDIRECT(L$1&amp;"!$I$1",1)-1+'15MIN'!$A1389&lt;=INDIRECT(L$1&amp;"!$I$2",1),OFFSET(INDIRECT(L$1&amp;"!$G$1",1),INDIRECT(L$1&amp;"!$I$1",1)-1+'15MIN'!$A1389-1,0),0)</f>
        <v>10.417493</v>
      </c>
      <c r="O1389" s="21">
        <f ca="1">IF(INDIRECT(L$1&amp;"!$I$1",1)-1+'15MIN'!$A1389&lt;=INDIRECT(L$1&amp;"!$I$2",1),-OFFSET(INDIRECT(L$1&amp;"!$E$1",1),INDIRECT(L$1&amp;"!$I$1",1)-1+'15MIN'!$A1389-1,0),0)</f>
        <v>-0.298012</v>
      </c>
    </row>
    <row r="1390" spans="1:15" x14ac:dyDescent="0.2">
      <c r="A1390" s="1">
        <f t="shared" si="62"/>
        <v>1386</v>
      </c>
      <c r="B1390" s="1">
        <f t="shared" si="63"/>
        <v>15</v>
      </c>
      <c r="C1390" s="19">
        <f t="shared" si="64"/>
        <v>0.42708333333333298</v>
      </c>
      <c r="D1390" s="20">
        <f ca="1">IF(INDIRECT($D$1&amp;"!$I$1",1)-1+'15MIN'!$A1390&lt;=INDIRECT($D$1&amp;"!$I$2",1),OFFSET(INDIRECT($D$1&amp;"!$F$1",1),INDIRECT($D$1&amp;"!$I$1",1)-1+'15MIN'!$A1390-1,0),0)</f>
        <v>3557.1046999999999</v>
      </c>
      <c r="E1390" s="20">
        <f ca="1">IF(CUEL!$I$1-1+'15MIN'!$A1390&lt;=CUEL!$I$2,-OFFSET(CUEL!$D$1,CUEL!$I$1-1+'15MIN'!$A1390-1,0),0)</f>
        <v>0</v>
      </c>
      <c r="F1390" s="20">
        <f ca="1">IF(INDIRECT($D$1&amp;"!$I$1",1)-1+'15MIN'!$A1390&lt;=INDIRECT($D$1&amp;"!$I$2",1),OFFSET(INDIRECT($D$1&amp;"!$G$1",1),INDIRECT($D$1&amp;"!$I$1",1)-1+'15MIN'!$A1390-1,0),0)</f>
        <v>49.773055999999997</v>
      </c>
      <c r="G1390" s="21">
        <f ca="1">IF(INDIRECT($D$1&amp;"!$I$1",1)-1+'15MIN'!$A1390&lt;=INDIRECT($D$1&amp;"!$I$2",1),-OFFSET(INDIRECT($D$1&amp;"!$E$1",1),INDIRECT($D$1&amp;"!$I$1",1)-1+'15MIN'!$A1390-1,0),0)</f>
        <v>-0.33132400000000001</v>
      </c>
      <c r="H1390" s="20">
        <f ca="1">IF(INDIRECT(H$1&amp;"!$I$1",1)-1+'15MIN'!$A1390&lt;=INDIRECT(H$1&amp;"!$I$2",1),OFFSET(INDIRECT(H$1&amp;"!$F$1",1),INDIRECT(H$1&amp;"!$I$1",1)-1+'15MIN'!$A1390-1,0),0)</f>
        <v>98.911811999999998</v>
      </c>
      <c r="I1390" s="20">
        <f ca="1">IF(INDIRECT(H$1&amp;"!$I$1",1)-1+'15MIN'!$A1390&lt;=INDIRECT(H$1&amp;"!$I$2",1),-OFFSET(INDIRECT(H$1&amp;"!$D$1",1),INDIRECT(H$1&amp;"!$I$1",1)-1+'15MIN'!$A1390-1,0),0)</f>
        <v>-1.944072</v>
      </c>
      <c r="J1390" s="20">
        <f ca="1">IF(INDIRECT(H$1&amp;"!$I$1",1)-1+'15MIN'!$A1390&lt;=INDIRECT(H$1&amp;"!$I$2",1),OFFSET(INDIRECT(H$1&amp;"!$G$1",1),INDIRECT(H$1&amp;"!$I$1",1)-1+'15MIN'!$A1390-1,0),0)</f>
        <v>28.976274</v>
      </c>
      <c r="K1390" s="21">
        <f ca="1">IF(INDIRECT(H$1&amp;"!$I$1",1)-1+'15MIN'!$A1390&lt;=INDIRECT(H$1&amp;"!$I$2",1),-OFFSET(INDIRECT(H$1&amp;"!$E$1",1),INDIRECT(H$1&amp;"!$I$1",1)-1+'15MIN'!$A1390-1,0),0)</f>
        <v>-203.53454600000001</v>
      </c>
      <c r="L1390" s="20">
        <f ca="1">IF(INDIRECT(L$1&amp;"!$I$1",1)-1+'15MIN'!$A1390&lt;=INDIRECT(L$1&amp;"!$I$2",1),OFFSET(INDIRECT(L$1&amp;"!$F$1",1),INDIRECT(L$1&amp;"!$I$1",1)-1+'15MIN'!$A1390-1,0),0)</f>
        <v>1895.865967</v>
      </c>
      <c r="M1390" s="20">
        <f ca="1">IF(INDIRECT(L$1&amp;"!$I$1",1)-1+'15MIN'!$A1390&lt;=INDIRECT(L$1&amp;"!$I$2",1),-OFFSET(INDIRECT(L$1&amp;"!$D$1",1),INDIRECT(L$1&amp;"!$I$1",1)-1+'15MIN'!$A1390-1,0),0)</f>
        <v>0</v>
      </c>
      <c r="N1390" s="20">
        <f ca="1">IF(INDIRECT(L$1&amp;"!$I$1",1)-1+'15MIN'!$A1390&lt;=INDIRECT(L$1&amp;"!$I$2",1),OFFSET(INDIRECT(L$1&amp;"!$G$1",1),INDIRECT(L$1&amp;"!$I$1",1)-1+'15MIN'!$A1390-1,0),0)</f>
        <v>17.291830000000001</v>
      </c>
      <c r="O1390" s="21">
        <f ca="1">IF(INDIRECT(L$1&amp;"!$I$1",1)-1+'15MIN'!$A1390&lt;=INDIRECT(L$1&amp;"!$I$2",1),-OFFSET(INDIRECT(L$1&amp;"!$E$1",1),INDIRECT(L$1&amp;"!$I$1",1)-1+'15MIN'!$A1390-1,0),0)</f>
        <v>-0.28642499999999999</v>
      </c>
    </row>
    <row r="1391" spans="1:15" x14ac:dyDescent="0.2">
      <c r="A1391" s="1">
        <f t="shared" si="62"/>
        <v>1387</v>
      </c>
      <c r="B1391" s="1">
        <f t="shared" si="63"/>
        <v>15</v>
      </c>
      <c r="C1391" s="19">
        <f t="shared" si="64"/>
        <v>0.4375</v>
      </c>
      <c r="D1391" s="20">
        <f ca="1">IF(INDIRECT($D$1&amp;"!$I$1",1)-1+'15MIN'!$A1391&lt;=INDIRECT($D$1&amp;"!$I$2",1),OFFSET(INDIRECT($D$1&amp;"!$F$1",1),INDIRECT($D$1&amp;"!$I$1",1)-1+'15MIN'!$A1391-1,0),0)</f>
        <v>3919.3733000000002</v>
      </c>
      <c r="E1391" s="20">
        <f ca="1">IF(CUEL!$I$1-1+'15MIN'!$A1391&lt;=CUEL!$I$2,-OFFSET(CUEL!$D$1,CUEL!$I$1-1+'15MIN'!$A1391-1,0),0)</f>
        <v>0</v>
      </c>
      <c r="F1391" s="20">
        <f ca="1">IF(INDIRECT($D$1&amp;"!$I$1",1)-1+'15MIN'!$A1391&lt;=INDIRECT($D$1&amp;"!$I$2",1),OFFSET(INDIRECT($D$1&amp;"!$G$1",1),INDIRECT($D$1&amp;"!$I$1",1)-1+'15MIN'!$A1391-1,0),0)</f>
        <v>24.356929999999998</v>
      </c>
      <c r="G1391" s="21">
        <f ca="1">IF(INDIRECT($D$1&amp;"!$I$1",1)-1+'15MIN'!$A1391&lt;=INDIRECT($D$1&amp;"!$I$2",1),-OFFSET(INDIRECT($D$1&amp;"!$E$1",1),INDIRECT($D$1&amp;"!$I$1",1)-1+'15MIN'!$A1391-1,0),0)</f>
        <v>-10.429042000000001</v>
      </c>
      <c r="H1391" s="20">
        <f ca="1">IF(INDIRECT(H$1&amp;"!$I$1",1)-1+'15MIN'!$A1391&lt;=INDIRECT(H$1&amp;"!$I$2",1),OFFSET(INDIRECT(H$1&amp;"!$F$1",1),INDIRECT(H$1&amp;"!$I$1",1)-1+'15MIN'!$A1391-1,0),0)</f>
        <v>0.90524199999999999</v>
      </c>
      <c r="I1391" s="20">
        <f ca="1">IF(INDIRECT(H$1&amp;"!$I$1",1)-1+'15MIN'!$A1391&lt;=INDIRECT(H$1&amp;"!$I$2",1),-OFFSET(INDIRECT(H$1&amp;"!$D$1",1),INDIRECT(H$1&amp;"!$I$1",1)-1+'15MIN'!$A1391-1,0),0)</f>
        <v>-95.433860999999993</v>
      </c>
      <c r="J1391" s="20">
        <f ca="1">IF(INDIRECT(H$1&amp;"!$I$1",1)-1+'15MIN'!$A1391&lt;=INDIRECT(H$1&amp;"!$I$2",1),OFFSET(INDIRECT(H$1&amp;"!$G$1",1),INDIRECT(H$1&amp;"!$I$1",1)-1+'15MIN'!$A1391-1,0),0)</f>
        <v>621.92413299999998</v>
      </c>
      <c r="K1391" s="21">
        <f ca="1">IF(INDIRECT(H$1&amp;"!$I$1",1)-1+'15MIN'!$A1391&lt;=INDIRECT(H$1&amp;"!$I$2",1),-OFFSET(INDIRECT(H$1&amp;"!$E$1",1),INDIRECT(H$1&amp;"!$I$1",1)-1+'15MIN'!$A1391-1,0),0)</f>
        <v>0</v>
      </c>
      <c r="L1391" s="20">
        <f ca="1">IF(INDIRECT(L$1&amp;"!$I$1",1)-1+'15MIN'!$A1391&lt;=INDIRECT(L$1&amp;"!$I$2",1),OFFSET(INDIRECT(L$1&amp;"!$F$1",1),INDIRECT(L$1&amp;"!$I$1",1)-1+'15MIN'!$A1391-1,0),0)</f>
        <v>1593.511841</v>
      </c>
      <c r="M1391" s="20">
        <f ca="1">IF(INDIRECT(L$1&amp;"!$I$1",1)-1+'15MIN'!$A1391&lt;=INDIRECT(L$1&amp;"!$I$2",1),-OFFSET(INDIRECT(L$1&amp;"!$D$1",1),INDIRECT(L$1&amp;"!$I$1",1)-1+'15MIN'!$A1391-1,0),0)</f>
        <v>0</v>
      </c>
      <c r="N1391" s="20">
        <f ca="1">IF(INDIRECT(L$1&amp;"!$I$1",1)-1+'15MIN'!$A1391&lt;=INDIRECT(L$1&amp;"!$I$2",1),OFFSET(INDIRECT(L$1&amp;"!$G$1",1),INDIRECT(L$1&amp;"!$I$1",1)-1+'15MIN'!$A1391-1,0),0)</f>
        <v>19.657692000000001</v>
      </c>
      <c r="O1391" s="21">
        <f ca="1">IF(INDIRECT(L$1&amp;"!$I$1",1)-1+'15MIN'!$A1391&lt;=INDIRECT(L$1&amp;"!$I$2",1),-OFFSET(INDIRECT(L$1&amp;"!$E$1",1),INDIRECT(L$1&amp;"!$I$1",1)-1+'15MIN'!$A1391-1,0),0)</f>
        <v>-0.43236999999999998</v>
      </c>
    </row>
    <row r="1392" spans="1:15" x14ac:dyDescent="0.2">
      <c r="A1392" s="1">
        <f t="shared" si="62"/>
        <v>1388</v>
      </c>
      <c r="B1392" s="1">
        <f t="shared" si="63"/>
        <v>15</v>
      </c>
      <c r="C1392" s="19">
        <f t="shared" si="64"/>
        <v>0.44791666666666702</v>
      </c>
      <c r="D1392" s="20">
        <f ca="1">IF(INDIRECT($D$1&amp;"!$I$1",1)-1+'15MIN'!$A1392&lt;=INDIRECT($D$1&amp;"!$I$2",1),OFFSET(INDIRECT($D$1&amp;"!$F$1",1),INDIRECT($D$1&amp;"!$I$1",1)-1+'15MIN'!$A1392-1,0),0)</f>
        <v>2732.502</v>
      </c>
      <c r="E1392" s="20">
        <f ca="1">IF(CUEL!$I$1-1+'15MIN'!$A1392&lt;=CUEL!$I$2,-OFFSET(CUEL!$D$1,CUEL!$I$1-1+'15MIN'!$A1392-1,0),0)</f>
        <v>0</v>
      </c>
      <c r="F1392" s="20">
        <f ca="1">IF(INDIRECT($D$1&amp;"!$I$1",1)-1+'15MIN'!$A1392&lt;=INDIRECT($D$1&amp;"!$I$2",1),OFFSET(INDIRECT($D$1&amp;"!$G$1",1),INDIRECT($D$1&amp;"!$I$1",1)-1+'15MIN'!$A1392-1,0),0)</f>
        <v>98.272048999999996</v>
      </c>
      <c r="G1392" s="21">
        <f ca="1">IF(INDIRECT($D$1&amp;"!$I$1",1)-1+'15MIN'!$A1392&lt;=INDIRECT($D$1&amp;"!$I$2",1),-OFFSET(INDIRECT($D$1&amp;"!$E$1",1),INDIRECT($D$1&amp;"!$I$1",1)-1+'15MIN'!$A1392-1,0),0)</f>
        <v>-4.1781930000000003</v>
      </c>
      <c r="H1392" s="20">
        <f ca="1">IF(INDIRECT(H$1&amp;"!$I$1",1)-1+'15MIN'!$A1392&lt;=INDIRECT(H$1&amp;"!$I$2",1),OFFSET(INDIRECT(H$1&amp;"!$F$1",1),INDIRECT(H$1&amp;"!$I$1",1)-1+'15MIN'!$A1392-1,0),0)</f>
        <v>0</v>
      </c>
      <c r="I1392" s="20">
        <f ca="1">IF(INDIRECT(H$1&amp;"!$I$1",1)-1+'15MIN'!$A1392&lt;=INDIRECT(H$1&amp;"!$I$2",1),-OFFSET(INDIRECT(H$1&amp;"!$D$1",1),INDIRECT(H$1&amp;"!$I$1",1)-1+'15MIN'!$A1392-1,0),0)</f>
        <v>-139.57801799999999</v>
      </c>
      <c r="J1392" s="20">
        <f ca="1">IF(INDIRECT(H$1&amp;"!$I$1",1)-1+'15MIN'!$A1392&lt;=INDIRECT(H$1&amp;"!$I$2",1),OFFSET(INDIRECT(H$1&amp;"!$G$1",1),INDIRECT(H$1&amp;"!$I$1",1)-1+'15MIN'!$A1392-1,0),0)</f>
        <v>1505.178345</v>
      </c>
      <c r="K1392" s="21">
        <f ca="1">IF(INDIRECT(H$1&amp;"!$I$1",1)-1+'15MIN'!$A1392&lt;=INDIRECT(H$1&amp;"!$I$2",1),-OFFSET(INDIRECT(H$1&amp;"!$E$1",1),INDIRECT(H$1&amp;"!$I$1",1)-1+'15MIN'!$A1392-1,0),0)</f>
        <v>0</v>
      </c>
      <c r="L1392" s="20">
        <f ca="1">IF(INDIRECT(L$1&amp;"!$I$1",1)-1+'15MIN'!$A1392&lt;=INDIRECT(L$1&amp;"!$I$2",1),OFFSET(INDIRECT(L$1&amp;"!$F$1",1),INDIRECT(L$1&amp;"!$I$1",1)-1+'15MIN'!$A1392-1,0),0)</f>
        <v>908.20165999999995</v>
      </c>
      <c r="M1392" s="20">
        <f ca="1">IF(INDIRECT(L$1&amp;"!$I$1",1)-1+'15MIN'!$A1392&lt;=INDIRECT(L$1&amp;"!$I$2",1),-OFFSET(INDIRECT(L$1&amp;"!$D$1",1),INDIRECT(L$1&amp;"!$I$1",1)-1+'15MIN'!$A1392-1,0),0)</f>
        <v>0</v>
      </c>
      <c r="N1392" s="20">
        <f ca="1">IF(INDIRECT(L$1&amp;"!$I$1",1)-1+'15MIN'!$A1392&lt;=INDIRECT(L$1&amp;"!$I$2",1),OFFSET(INDIRECT(L$1&amp;"!$G$1",1),INDIRECT(L$1&amp;"!$I$1",1)-1+'15MIN'!$A1392-1,0),0)</f>
        <v>12.185428</v>
      </c>
      <c r="O1392" s="21">
        <f ca="1">IF(INDIRECT(L$1&amp;"!$I$1",1)-1+'15MIN'!$A1392&lt;=INDIRECT(L$1&amp;"!$I$2",1),-OFFSET(INDIRECT(L$1&amp;"!$E$1",1),INDIRECT(L$1&amp;"!$I$1",1)-1+'15MIN'!$A1392-1,0),0)</f>
        <v>-3.0687530000000001</v>
      </c>
    </row>
    <row r="1393" spans="1:15" x14ac:dyDescent="0.2">
      <c r="A1393" s="1">
        <f t="shared" si="62"/>
        <v>1389</v>
      </c>
      <c r="B1393" s="1">
        <f t="shared" si="63"/>
        <v>15</v>
      </c>
      <c r="C1393" s="19">
        <f t="shared" si="64"/>
        <v>0.45833333333333298</v>
      </c>
      <c r="D1393" s="20">
        <f ca="1">IF(INDIRECT($D$1&amp;"!$I$1",1)-1+'15MIN'!$A1393&lt;=INDIRECT($D$1&amp;"!$I$2",1),OFFSET(INDIRECT($D$1&amp;"!$F$1",1),INDIRECT($D$1&amp;"!$I$1",1)-1+'15MIN'!$A1393-1,0),0)</f>
        <v>1916.778</v>
      </c>
      <c r="E1393" s="20">
        <f ca="1">IF(CUEL!$I$1-1+'15MIN'!$A1393&lt;=CUEL!$I$2,-OFFSET(CUEL!$D$1,CUEL!$I$1-1+'15MIN'!$A1393-1,0),0)</f>
        <v>0</v>
      </c>
      <c r="F1393" s="20">
        <f ca="1">IF(INDIRECT($D$1&amp;"!$I$1",1)-1+'15MIN'!$A1393&lt;=INDIRECT($D$1&amp;"!$I$2",1),OFFSET(INDIRECT($D$1&amp;"!$G$1",1),INDIRECT($D$1&amp;"!$I$1",1)-1+'15MIN'!$A1393-1,0),0)</f>
        <v>145.24229399999999</v>
      </c>
      <c r="G1393" s="21">
        <f ca="1">IF(INDIRECT($D$1&amp;"!$I$1",1)-1+'15MIN'!$A1393&lt;=INDIRECT($D$1&amp;"!$I$2",1),-OFFSET(INDIRECT($D$1&amp;"!$E$1",1),INDIRECT($D$1&amp;"!$I$1",1)-1+'15MIN'!$A1393-1,0),0)</f>
        <v>0</v>
      </c>
      <c r="H1393" s="20">
        <f ca="1">IF(INDIRECT(H$1&amp;"!$I$1",1)-1+'15MIN'!$A1393&lt;=INDIRECT(H$1&amp;"!$I$2",1),OFFSET(INDIRECT(H$1&amp;"!$F$1",1),INDIRECT(H$1&amp;"!$I$1",1)-1+'15MIN'!$A1393-1,0),0)</f>
        <v>0</v>
      </c>
      <c r="I1393" s="20">
        <f ca="1">IF(INDIRECT(H$1&amp;"!$I$1",1)-1+'15MIN'!$A1393&lt;=INDIRECT(H$1&amp;"!$I$2",1),-OFFSET(INDIRECT(H$1&amp;"!$D$1",1),INDIRECT(H$1&amp;"!$I$1",1)-1+'15MIN'!$A1393-1,0),0)</f>
        <v>-130.48039199999999</v>
      </c>
      <c r="J1393" s="20">
        <f ca="1">IF(INDIRECT(H$1&amp;"!$I$1",1)-1+'15MIN'!$A1393&lt;=INDIRECT(H$1&amp;"!$I$2",1),OFFSET(INDIRECT(H$1&amp;"!$G$1",1),INDIRECT(H$1&amp;"!$I$1",1)-1+'15MIN'!$A1393-1,0),0)</f>
        <v>1441.302612</v>
      </c>
      <c r="K1393" s="21">
        <f ca="1">IF(INDIRECT(H$1&amp;"!$I$1",1)-1+'15MIN'!$A1393&lt;=INDIRECT(H$1&amp;"!$I$2",1),-OFFSET(INDIRECT(H$1&amp;"!$E$1",1),INDIRECT(H$1&amp;"!$I$1",1)-1+'15MIN'!$A1393-1,0),0)</f>
        <v>0</v>
      </c>
      <c r="L1393" s="20">
        <f ca="1">IF(INDIRECT(L$1&amp;"!$I$1",1)-1+'15MIN'!$A1393&lt;=INDIRECT(L$1&amp;"!$I$2",1),OFFSET(INDIRECT(L$1&amp;"!$F$1",1),INDIRECT(L$1&amp;"!$I$1",1)-1+'15MIN'!$A1393-1,0),0)</f>
        <v>686.43804899999998</v>
      </c>
      <c r="M1393" s="20">
        <f ca="1">IF(INDIRECT(L$1&amp;"!$I$1",1)-1+'15MIN'!$A1393&lt;=INDIRECT(L$1&amp;"!$I$2",1),-OFFSET(INDIRECT(L$1&amp;"!$D$1",1),INDIRECT(L$1&amp;"!$I$1",1)-1+'15MIN'!$A1393-1,0),0)</f>
        <v>0</v>
      </c>
      <c r="N1393" s="20">
        <f ca="1">IF(INDIRECT(L$1&amp;"!$I$1",1)-1+'15MIN'!$A1393&lt;=INDIRECT(L$1&amp;"!$I$2",1),OFFSET(INDIRECT(L$1&amp;"!$G$1",1),INDIRECT(L$1&amp;"!$I$1",1)-1+'15MIN'!$A1393-1,0),0)</f>
        <v>14.370649</v>
      </c>
      <c r="O1393" s="21">
        <f ca="1">IF(INDIRECT(L$1&amp;"!$I$1",1)-1+'15MIN'!$A1393&lt;=INDIRECT(L$1&amp;"!$I$2",1),-OFFSET(INDIRECT(L$1&amp;"!$E$1",1),INDIRECT(L$1&amp;"!$I$1",1)-1+'15MIN'!$A1393-1,0),0)</f>
        <v>-4.0065099999999996</v>
      </c>
    </row>
    <row r="1394" spans="1:15" x14ac:dyDescent="0.2">
      <c r="A1394" s="1">
        <f t="shared" si="62"/>
        <v>1390</v>
      </c>
      <c r="B1394" s="1">
        <f t="shared" si="63"/>
        <v>15</v>
      </c>
      <c r="C1394" s="19">
        <f t="shared" si="64"/>
        <v>0.46875</v>
      </c>
      <c r="D1394" s="20">
        <f ca="1">IF(INDIRECT($D$1&amp;"!$I$1",1)-1+'15MIN'!$A1394&lt;=INDIRECT($D$1&amp;"!$I$2",1),OFFSET(INDIRECT($D$1&amp;"!$F$1",1),INDIRECT($D$1&amp;"!$I$1",1)-1+'15MIN'!$A1394-1,0),0)</f>
        <v>1626.8434999999999</v>
      </c>
      <c r="E1394" s="20">
        <f ca="1">IF(CUEL!$I$1-1+'15MIN'!$A1394&lt;=CUEL!$I$2,-OFFSET(CUEL!$D$1,CUEL!$I$1-1+'15MIN'!$A1394-1,0),0)</f>
        <v>0</v>
      </c>
      <c r="F1394" s="20">
        <f ca="1">IF(INDIRECT($D$1&amp;"!$I$1",1)-1+'15MIN'!$A1394&lt;=INDIRECT($D$1&amp;"!$I$2",1),OFFSET(INDIRECT($D$1&amp;"!$G$1",1),INDIRECT($D$1&amp;"!$I$1",1)-1+'15MIN'!$A1394-1,0),0)</f>
        <v>153.24614</v>
      </c>
      <c r="G1394" s="21">
        <f ca="1">IF(INDIRECT($D$1&amp;"!$I$1",1)-1+'15MIN'!$A1394&lt;=INDIRECT($D$1&amp;"!$I$2",1),-OFFSET(INDIRECT($D$1&amp;"!$E$1",1),INDIRECT($D$1&amp;"!$I$1",1)-1+'15MIN'!$A1394-1,0),0)</f>
        <v>0</v>
      </c>
      <c r="H1394" s="20">
        <f ca="1">IF(INDIRECT(H$1&amp;"!$I$1",1)-1+'15MIN'!$A1394&lt;=INDIRECT(H$1&amp;"!$I$2",1),OFFSET(INDIRECT(H$1&amp;"!$F$1",1),INDIRECT(H$1&amp;"!$I$1",1)-1+'15MIN'!$A1394-1,0),0)</f>
        <v>0.107836</v>
      </c>
      <c r="I1394" s="20">
        <f ca="1">IF(INDIRECT(H$1&amp;"!$I$1",1)-1+'15MIN'!$A1394&lt;=INDIRECT(H$1&amp;"!$I$2",1),-OFFSET(INDIRECT(H$1&amp;"!$D$1",1),INDIRECT(H$1&amp;"!$I$1",1)-1+'15MIN'!$A1394-1,0),0)</f>
        <v>-81.895690999999999</v>
      </c>
      <c r="J1394" s="20">
        <f ca="1">IF(INDIRECT(H$1&amp;"!$I$1",1)-1+'15MIN'!$A1394&lt;=INDIRECT(H$1&amp;"!$I$2",1),OFFSET(INDIRECT(H$1&amp;"!$G$1",1),INDIRECT(H$1&amp;"!$I$1",1)-1+'15MIN'!$A1394-1,0),0)</f>
        <v>709.14105199999995</v>
      </c>
      <c r="K1394" s="21">
        <f ca="1">IF(INDIRECT(H$1&amp;"!$I$1",1)-1+'15MIN'!$A1394&lt;=INDIRECT(H$1&amp;"!$I$2",1),-OFFSET(INDIRECT(H$1&amp;"!$E$1",1),INDIRECT(H$1&amp;"!$I$1",1)-1+'15MIN'!$A1394-1,0),0)</f>
        <v>-37.652794</v>
      </c>
      <c r="L1394" s="20">
        <f ca="1">IF(INDIRECT(L$1&amp;"!$I$1",1)-1+'15MIN'!$A1394&lt;=INDIRECT(L$1&amp;"!$I$2",1),OFFSET(INDIRECT(L$1&amp;"!$F$1",1),INDIRECT(L$1&amp;"!$I$1",1)-1+'15MIN'!$A1394-1,0),0)</f>
        <v>684.50671399999999</v>
      </c>
      <c r="M1394" s="20">
        <f ca="1">IF(INDIRECT(L$1&amp;"!$I$1",1)-1+'15MIN'!$A1394&lt;=INDIRECT(L$1&amp;"!$I$2",1),-OFFSET(INDIRECT(L$1&amp;"!$D$1",1),INDIRECT(L$1&amp;"!$I$1",1)-1+'15MIN'!$A1394-1,0),0)</f>
        <v>0</v>
      </c>
      <c r="N1394" s="20">
        <f ca="1">IF(INDIRECT(L$1&amp;"!$I$1",1)-1+'15MIN'!$A1394&lt;=INDIRECT(L$1&amp;"!$I$2",1),OFFSET(INDIRECT(L$1&amp;"!$G$1",1),INDIRECT(L$1&amp;"!$I$1",1)-1+'15MIN'!$A1394-1,0),0)</f>
        <v>2.0594000000000001</v>
      </c>
      <c r="O1394" s="21">
        <f ca="1">IF(INDIRECT(L$1&amp;"!$I$1",1)-1+'15MIN'!$A1394&lt;=INDIRECT(L$1&amp;"!$I$2",1),-OFFSET(INDIRECT(L$1&amp;"!$E$1",1),INDIRECT(L$1&amp;"!$I$1",1)-1+'15MIN'!$A1394-1,0),0)</f>
        <v>-19.095686000000001</v>
      </c>
    </row>
    <row r="1395" spans="1:15" x14ac:dyDescent="0.2">
      <c r="A1395" s="1">
        <f t="shared" si="62"/>
        <v>1391</v>
      </c>
      <c r="B1395" s="1">
        <f t="shared" si="63"/>
        <v>15</v>
      </c>
      <c r="C1395" s="19">
        <f t="shared" si="64"/>
        <v>0.47916666666666702</v>
      </c>
      <c r="D1395" s="20">
        <f ca="1">IF(INDIRECT($D$1&amp;"!$I$1",1)-1+'15MIN'!$A1395&lt;=INDIRECT($D$1&amp;"!$I$2",1),OFFSET(INDIRECT($D$1&amp;"!$F$1",1),INDIRECT($D$1&amp;"!$I$1",1)-1+'15MIN'!$A1395-1,0),0)</f>
        <v>1257.9386999999999</v>
      </c>
      <c r="E1395" s="20">
        <f ca="1">IF(CUEL!$I$1-1+'15MIN'!$A1395&lt;=CUEL!$I$2,-OFFSET(CUEL!$D$1,CUEL!$I$1-1+'15MIN'!$A1395-1,0),0)</f>
        <v>0</v>
      </c>
      <c r="F1395" s="20">
        <f ca="1">IF(INDIRECT($D$1&amp;"!$I$1",1)-1+'15MIN'!$A1395&lt;=INDIRECT($D$1&amp;"!$I$2",1),OFFSET(INDIRECT($D$1&amp;"!$G$1",1),INDIRECT($D$1&amp;"!$I$1",1)-1+'15MIN'!$A1395-1,0),0)</f>
        <v>152.29556299999999</v>
      </c>
      <c r="G1395" s="21">
        <f ca="1">IF(INDIRECT($D$1&amp;"!$I$1",1)-1+'15MIN'!$A1395&lt;=INDIRECT($D$1&amp;"!$I$2",1),-OFFSET(INDIRECT($D$1&amp;"!$E$1",1),INDIRECT($D$1&amp;"!$I$1",1)-1+'15MIN'!$A1395-1,0),0)</f>
        <v>0</v>
      </c>
      <c r="H1395" s="20">
        <f ca="1">IF(INDIRECT(H$1&amp;"!$I$1",1)-1+'15MIN'!$A1395&lt;=INDIRECT(H$1&amp;"!$I$2",1),OFFSET(INDIRECT(H$1&amp;"!$F$1",1),INDIRECT(H$1&amp;"!$I$1",1)-1+'15MIN'!$A1395-1,0),0)</f>
        <v>158.91151400000001</v>
      </c>
      <c r="I1395" s="20">
        <f ca="1">IF(INDIRECT(H$1&amp;"!$I$1",1)-1+'15MIN'!$A1395&lt;=INDIRECT(H$1&amp;"!$I$2",1),-OFFSET(INDIRECT(H$1&amp;"!$D$1",1),INDIRECT(H$1&amp;"!$I$1",1)-1+'15MIN'!$A1395-1,0),0)</f>
        <v>-10.153928000000001</v>
      </c>
      <c r="J1395" s="20">
        <f ca="1">IF(INDIRECT(H$1&amp;"!$I$1",1)-1+'15MIN'!$A1395&lt;=INDIRECT(H$1&amp;"!$I$2",1),OFFSET(INDIRECT(H$1&amp;"!$G$1",1),INDIRECT(H$1&amp;"!$I$1",1)-1+'15MIN'!$A1395-1,0),0)</f>
        <v>0</v>
      </c>
      <c r="K1395" s="21">
        <f ca="1">IF(INDIRECT(H$1&amp;"!$I$1",1)-1+'15MIN'!$A1395&lt;=INDIRECT(H$1&amp;"!$I$2",1),-OFFSET(INDIRECT(H$1&amp;"!$E$1",1),INDIRECT(H$1&amp;"!$I$1",1)-1+'15MIN'!$A1395-1,0),0)</f>
        <v>-387.32373000000001</v>
      </c>
      <c r="L1395" s="20">
        <f ca="1">IF(INDIRECT(L$1&amp;"!$I$1",1)-1+'15MIN'!$A1395&lt;=INDIRECT(L$1&amp;"!$I$2",1),OFFSET(INDIRECT(L$1&amp;"!$F$1",1),INDIRECT(L$1&amp;"!$I$1",1)-1+'15MIN'!$A1395-1,0),0)</f>
        <v>1233.4560550000001</v>
      </c>
      <c r="M1395" s="20">
        <f ca="1">IF(INDIRECT(L$1&amp;"!$I$1",1)-1+'15MIN'!$A1395&lt;=INDIRECT(L$1&amp;"!$I$2",1),-OFFSET(INDIRECT(L$1&amp;"!$D$1",1),INDIRECT(L$1&amp;"!$I$1",1)-1+'15MIN'!$A1395-1,0),0)</f>
        <v>0</v>
      </c>
      <c r="N1395" s="20">
        <f ca="1">IF(INDIRECT(L$1&amp;"!$I$1",1)-1+'15MIN'!$A1395&lt;=INDIRECT(L$1&amp;"!$I$2",1),OFFSET(INDIRECT(L$1&amp;"!$G$1",1),INDIRECT(L$1&amp;"!$I$1",1)-1+'15MIN'!$A1395-1,0),0)</f>
        <v>5.4482379999999999</v>
      </c>
      <c r="O1395" s="21">
        <f ca="1">IF(INDIRECT(L$1&amp;"!$I$1",1)-1+'15MIN'!$A1395&lt;=INDIRECT(L$1&amp;"!$I$2",1),-OFFSET(INDIRECT(L$1&amp;"!$E$1",1),INDIRECT(L$1&amp;"!$I$1",1)-1+'15MIN'!$A1395-1,0),0)</f>
        <v>-3.9402330000000001</v>
      </c>
    </row>
    <row r="1396" spans="1:15" x14ac:dyDescent="0.2">
      <c r="A1396" s="1">
        <f t="shared" si="62"/>
        <v>1392</v>
      </c>
      <c r="B1396" s="1">
        <f t="shared" si="63"/>
        <v>15</v>
      </c>
      <c r="C1396" s="19">
        <f t="shared" si="64"/>
        <v>0.48958333333333298</v>
      </c>
      <c r="D1396" s="20">
        <f ca="1">IF(INDIRECT($D$1&amp;"!$I$1",1)-1+'15MIN'!$A1396&lt;=INDIRECT($D$1&amp;"!$I$2",1),OFFSET(INDIRECT($D$1&amp;"!$F$1",1),INDIRECT($D$1&amp;"!$I$1",1)-1+'15MIN'!$A1396-1,0),0)</f>
        <v>927.11956799999996</v>
      </c>
      <c r="E1396" s="20">
        <f ca="1">IF(CUEL!$I$1-1+'15MIN'!$A1396&lt;=CUEL!$I$2,-OFFSET(CUEL!$D$1,CUEL!$I$1-1+'15MIN'!$A1396-1,0),0)</f>
        <v>0</v>
      </c>
      <c r="F1396" s="20">
        <f ca="1">IF(INDIRECT($D$1&amp;"!$I$1",1)-1+'15MIN'!$A1396&lt;=INDIRECT($D$1&amp;"!$I$2",1),OFFSET(INDIRECT($D$1&amp;"!$G$1",1),INDIRECT($D$1&amp;"!$I$1",1)-1+'15MIN'!$A1396-1,0),0)</f>
        <v>149.33712800000001</v>
      </c>
      <c r="G1396" s="21">
        <f ca="1">IF(INDIRECT($D$1&amp;"!$I$1",1)-1+'15MIN'!$A1396&lt;=INDIRECT($D$1&amp;"!$I$2",1),-OFFSET(INDIRECT($D$1&amp;"!$E$1",1),INDIRECT($D$1&amp;"!$I$1",1)-1+'15MIN'!$A1396-1,0),0)</f>
        <v>0</v>
      </c>
      <c r="H1396" s="20">
        <f ca="1">IF(INDIRECT(H$1&amp;"!$I$1",1)-1+'15MIN'!$A1396&lt;=INDIRECT(H$1&amp;"!$I$2",1),OFFSET(INDIRECT(H$1&amp;"!$F$1",1),INDIRECT(H$1&amp;"!$I$1",1)-1+'15MIN'!$A1396-1,0),0)</f>
        <v>1065.196655</v>
      </c>
      <c r="I1396" s="20">
        <f ca="1">IF(INDIRECT(H$1&amp;"!$I$1",1)-1+'15MIN'!$A1396&lt;=INDIRECT(H$1&amp;"!$I$2",1),-OFFSET(INDIRECT(H$1&amp;"!$D$1",1),INDIRECT(H$1&amp;"!$I$1",1)-1+'15MIN'!$A1396-1,0),0)</f>
        <v>0</v>
      </c>
      <c r="J1396" s="20">
        <f ca="1">IF(INDIRECT(H$1&amp;"!$I$1",1)-1+'15MIN'!$A1396&lt;=INDIRECT(H$1&amp;"!$I$2",1),OFFSET(INDIRECT(H$1&amp;"!$G$1",1),INDIRECT(H$1&amp;"!$I$1",1)-1+'15MIN'!$A1396-1,0),0)</f>
        <v>0</v>
      </c>
      <c r="K1396" s="21">
        <f ca="1">IF(INDIRECT(H$1&amp;"!$I$1",1)-1+'15MIN'!$A1396&lt;=INDIRECT(H$1&amp;"!$I$2",1),-OFFSET(INDIRECT(H$1&amp;"!$E$1",1),INDIRECT(H$1&amp;"!$I$1",1)-1+'15MIN'!$A1396-1,0),0)</f>
        <v>-353.156342</v>
      </c>
      <c r="L1396" s="20">
        <f ca="1">IF(INDIRECT(L$1&amp;"!$I$1",1)-1+'15MIN'!$A1396&lt;=INDIRECT(L$1&amp;"!$I$2",1),OFFSET(INDIRECT(L$1&amp;"!$F$1",1),INDIRECT(L$1&amp;"!$I$1",1)-1+'15MIN'!$A1396-1,0),0)</f>
        <v>1852.280884</v>
      </c>
      <c r="M1396" s="20">
        <f ca="1">IF(INDIRECT(L$1&amp;"!$I$1",1)-1+'15MIN'!$A1396&lt;=INDIRECT(L$1&amp;"!$I$2",1),-OFFSET(INDIRECT(L$1&amp;"!$D$1",1),INDIRECT(L$1&amp;"!$I$1",1)-1+'15MIN'!$A1396-1,0),0)</f>
        <v>0</v>
      </c>
      <c r="N1396" s="20">
        <f ca="1">IF(INDIRECT(L$1&amp;"!$I$1",1)-1+'15MIN'!$A1396&lt;=INDIRECT(L$1&amp;"!$I$2",1),OFFSET(INDIRECT(L$1&amp;"!$G$1",1),INDIRECT(L$1&amp;"!$I$1",1)-1+'15MIN'!$A1396-1,0),0)</f>
        <v>3.3449390000000001</v>
      </c>
      <c r="O1396" s="21">
        <f ca="1">IF(INDIRECT(L$1&amp;"!$I$1",1)-1+'15MIN'!$A1396&lt;=INDIRECT(L$1&amp;"!$I$2",1),-OFFSET(INDIRECT(L$1&amp;"!$E$1",1),INDIRECT(L$1&amp;"!$I$1",1)-1+'15MIN'!$A1396-1,0),0)</f>
        <v>-5.928312</v>
      </c>
    </row>
    <row r="1397" spans="1:15" x14ac:dyDescent="0.2">
      <c r="A1397" s="1">
        <f t="shared" si="62"/>
        <v>1393</v>
      </c>
      <c r="B1397" s="1">
        <f t="shared" si="63"/>
        <v>15</v>
      </c>
      <c r="C1397" s="19">
        <f t="shared" si="64"/>
        <v>0.5</v>
      </c>
      <c r="D1397" s="20">
        <f ca="1">IF(INDIRECT($D$1&amp;"!$I$1",1)-1+'15MIN'!$A1397&lt;=INDIRECT($D$1&amp;"!$I$2",1),OFFSET(INDIRECT($D$1&amp;"!$F$1",1),INDIRECT($D$1&amp;"!$I$1",1)-1+'15MIN'!$A1397-1,0),0)</f>
        <v>302.37222300000002</v>
      </c>
      <c r="E1397" s="20">
        <f ca="1">IF(CUEL!$I$1-1+'15MIN'!$A1397&lt;=CUEL!$I$2,-OFFSET(CUEL!$D$1,CUEL!$I$1-1+'15MIN'!$A1397-1,0),0)</f>
        <v>0</v>
      </c>
      <c r="F1397" s="20">
        <f ca="1">IF(INDIRECT($D$1&amp;"!$I$1",1)-1+'15MIN'!$A1397&lt;=INDIRECT($D$1&amp;"!$I$2",1),OFFSET(INDIRECT($D$1&amp;"!$G$1",1),INDIRECT($D$1&amp;"!$I$1",1)-1+'15MIN'!$A1397-1,0),0)</f>
        <v>129.997513</v>
      </c>
      <c r="G1397" s="21">
        <f ca="1">IF(INDIRECT($D$1&amp;"!$I$1",1)-1+'15MIN'!$A1397&lt;=INDIRECT($D$1&amp;"!$I$2",1),-OFFSET(INDIRECT($D$1&amp;"!$E$1",1),INDIRECT($D$1&amp;"!$I$1",1)-1+'15MIN'!$A1397-1,0),0)</f>
        <v>0</v>
      </c>
      <c r="H1397" s="20">
        <f ca="1">IF(INDIRECT(H$1&amp;"!$I$1",1)-1+'15MIN'!$A1397&lt;=INDIRECT(H$1&amp;"!$I$2",1),OFFSET(INDIRECT(H$1&amp;"!$F$1",1),INDIRECT(H$1&amp;"!$I$1",1)-1+'15MIN'!$A1397-1,0),0)</f>
        <v>1917.396362</v>
      </c>
      <c r="I1397" s="20">
        <f ca="1">IF(INDIRECT(H$1&amp;"!$I$1",1)-1+'15MIN'!$A1397&lt;=INDIRECT(H$1&amp;"!$I$2",1),-OFFSET(INDIRECT(H$1&amp;"!$D$1",1),INDIRECT(H$1&amp;"!$I$1",1)-1+'15MIN'!$A1397-1,0),0)</f>
        <v>0</v>
      </c>
      <c r="J1397" s="20">
        <f ca="1">IF(INDIRECT(H$1&amp;"!$I$1",1)-1+'15MIN'!$A1397&lt;=INDIRECT(H$1&amp;"!$I$2",1),OFFSET(INDIRECT(H$1&amp;"!$G$1",1),INDIRECT(H$1&amp;"!$I$1",1)-1+'15MIN'!$A1397-1,0),0)</f>
        <v>0</v>
      </c>
      <c r="K1397" s="21">
        <f ca="1">IF(INDIRECT(H$1&amp;"!$I$1",1)-1+'15MIN'!$A1397&lt;=INDIRECT(H$1&amp;"!$I$2",1),-OFFSET(INDIRECT(H$1&amp;"!$E$1",1),INDIRECT(H$1&amp;"!$I$1",1)-1+'15MIN'!$A1397-1,0),0)</f>
        <v>-571.25488299999995</v>
      </c>
      <c r="L1397" s="20">
        <f ca="1">IF(INDIRECT(L$1&amp;"!$I$1",1)-1+'15MIN'!$A1397&lt;=INDIRECT(L$1&amp;"!$I$2",1),OFFSET(INDIRECT(L$1&amp;"!$F$1",1),INDIRECT(L$1&amp;"!$I$1",1)-1+'15MIN'!$A1397-1,0),0)</f>
        <v>1255.8833010000001</v>
      </c>
      <c r="M1397" s="20">
        <f ca="1">IF(INDIRECT(L$1&amp;"!$I$1",1)-1+'15MIN'!$A1397&lt;=INDIRECT(L$1&amp;"!$I$2",1),-OFFSET(INDIRECT(L$1&amp;"!$D$1",1),INDIRECT(L$1&amp;"!$I$1",1)-1+'15MIN'!$A1397-1,0),0)</f>
        <v>0</v>
      </c>
      <c r="N1397" s="20">
        <f ca="1">IF(INDIRECT(L$1&amp;"!$I$1",1)-1+'15MIN'!$A1397&lt;=INDIRECT(L$1&amp;"!$I$2",1),OFFSET(INDIRECT(L$1&amp;"!$G$1",1),INDIRECT(L$1&amp;"!$I$1",1)-1+'15MIN'!$A1397-1,0),0)</f>
        <v>3.118042</v>
      </c>
      <c r="O1397" s="21">
        <f ca="1">IF(INDIRECT(L$1&amp;"!$I$1",1)-1+'15MIN'!$A1397&lt;=INDIRECT(L$1&amp;"!$I$2",1),-OFFSET(INDIRECT(L$1&amp;"!$E$1",1),INDIRECT(L$1&amp;"!$I$1",1)-1+'15MIN'!$A1397-1,0),0)</f>
        <v>-4.3348800000000001</v>
      </c>
    </row>
    <row r="1398" spans="1:15" x14ac:dyDescent="0.2">
      <c r="A1398" s="1">
        <f t="shared" si="62"/>
        <v>1394</v>
      </c>
      <c r="B1398" s="1">
        <f t="shared" si="63"/>
        <v>15</v>
      </c>
      <c r="C1398" s="19">
        <f t="shared" si="64"/>
        <v>0.51041666666666696</v>
      </c>
      <c r="D1398" s="20">
        <f ca="1">IF(INDIRECT($D$1&amp;"!$I$1",1)-1+'15MIN'!$A1398&lt;=INDIRECT($D$1&amp;"!$I$2",1),OFFSET(INDIRECT($D$1&amp;"!$F$1",1),INDIRECT($D$1&amp;"!$I$1",1)-1+'15MIN'!$A1398-1,0),0)</f>
        <v>379.292419</v>
      </c>
      <c r="E1398" s="20">
        <f ca="1">IF(CUEL!$I$1-1+'15MIN'!$A1398&lt;=CUEL!$I$2,-OFFSET(CUEL!$D$1,CUEL!$I$1-1+'15MIN'!$A1398-1,0),0)</f>
        <v>0</v>
      </c>
      <c r="F1398" s="20">
        <f ca="1">IF(INDIRECT($D$1&amp;"!$I$1",1)-1+'15MIN'!$A1398&lt;=INDIRECT($D$1&amp;"!$I$2",1),OFFSET(INDIRECT($D$1&amp;"!$G$1",1),INDIRECT($D$1&amp;"!$I$1",1)-1+'15MIN'!$A1398-1,0),0)</f>
        <v>132.045547</v>
      </c>
      <c r="G1398" s="21">
        <f ca="1">IF(INDIRECT($D$1&amp;"!$I$1",1)-1+'15MIN'!$A1398&lt;=INDIRECT($D$1&amp;"!$I$2",1),-OFFSET(INDIRECT($D$1&amp;"!$E$1",1),INDIRECT($D$1&amp;"!$I$1",1)-1+'15MIN'!$A1398-1,0),0)</f>
        <v>0</v>
      </c>
      <c r="H1398" s="20">
        <f ca="1">IF(INDIRECT(H$1&amp;"!$I$1",1)-1+'15MIN'!$A1398&lt;=INDIRECT(H$1&amp;"!$I$2",1),OFFSET(INDIRECT(H$1&amp;"!$F$1",1),INDIRECT(H$1&amp;"!$I$1",1)-1+'15MIN'!$A1398-1,0),0)</f>
        <v>3118.8923340000001</v>
      </c>
      <c r="I1398" s="20">
        <f ca="1">IF(INDIRECT(H$1&amp;"!$I$1",1)-1+'15MIN'!$A1398&lt;=INDIRECT(H$1&amp;"!$I$2",1),-OFFSET(INDIRECT(H$1&amp;"!$D$1",1),INDIRECT(H$1&amp;"!$I$1",1)-1+'15MIN'!$A1398-1,0),0)</f>
        <v>0</v>
      </c>
      <c r="J1398" s="20">
        <f ca="1">IF(INDIRECT(H$1&amp;"!$I$1",1)-1+'15MIN'!$A1398&lt;=INDIRECT(H$1&amp;"!$I$2",1),OFFSET(INDIRECT(H$1&amp;"!$G$1",1),INDIRECT(H$1&amp;"!$I$1",1)-1+'15MIN'!$A1398-1,0),0)</f>
        <v>0</v>
      </c>
      <c r="K1398" s="21">
        <f ca="1">IF(INDIRECT(H$1&amp;"!$I$1",1)-1+'15MIN'!$A1398&lt;=INDIRECT(H$1&amp;"!$I$2",1),-OFFSET(INDIRECT(H$1&amp;"!$E$1",1),INDIRECT(H$1&amp;"!$I$1",1)-1+'15MIN'!$A1398-1,0),0)</f>
        <v>-874.59826699999996</v>
      </c>
      <c r="L1398" s="20">
        <f ca="1">IF(INDIRECT(L$1&amp;"!$I$1",1)-1+'15MIN'!$A1398&lt;=INDIRECT(L$1&amp;"!$I$2",1),OFFSET(INDIRECT(L$1&amp;"!$F$1",1),INDIRECT(L$1&amp;"!$I$1",1)-1+'15MIN'!$A1398-1,0),0)</f>
        <v>907.06317100000001</v>
      </c>
      <c r="M1398" s="20">
        <f ca="1">IF(INDIRECT(L$1&amp;"!$I$1",1)-1+'15MIN'!$A1398&lt;=INDIRECT(L$1&amp;"!$I$2",1),-OFFSET(INDIRECT(L$1&amp;"!$D$1",1),INDIRECT(L$1&amp;"!$I$1",1)-1+'15MIN'!$A1398-1,0),0)</f>
        <v>0</v>
      </c>
      <c r="N1398" s="20">
        <f ca="1">IF(INDIRECT(L$1&amp;"!$I$1",1)-1+'15MIN'!$A1398&lt;=INDIRECT(L$1&amp;"!$I$2",1),OFFSET(INDIRECT(L$1&amp;"!$G$1",1),INDIRECT(L$1&amp;"!$I$1",1)-1+'15MIN'!$A1398-1,0),0)</f>
        <v>4.3090989999999998</v>
      </c>
      <c r="O1398" s="21">
        <f ca="1">IF(INDIRECT(L$1&amp;"!$I$1",1)-1+'15MIN'!$A1398&lt;=INDIRECT(L$1&amp;"!$I$2",1),-OFFSET(INDIRECT(L$1&amp;"!$E$1",1),INDIRECT(L$1&amp;"!$I$1",1)-1+'15MIN'!$A1398-1,0),0)</f>
        <v>-8.3137939999999997</v>
      </c>
    </row>
    <row r="1399" spans="1:15" x14ac:dyDescent="0.2">
      <c r="A1399" s="1">
        <f t="shared" si="62"/>
        <v>1395</v>
      </c>
      <c r="B1399" s="1">
        <f t="shared" si="63"/>
        <v>15</v>
      </c>
      <c r="C1399" s="19">
        <f t="shared" si="64"/>
        <v>0.52083333333333304</v>
      </c>
      <c r="D1399" s="20">
        <f ca="1">IF(INDIRECT($D$1&amp;"!$I$1",1)-1+'15MIN'!$A1399&lt;=INDIRECT($D$1&amp;"!$I$2",1),OFFSET(INDIRECT($D$1&amp;"!$F$1",1),INDIRECT($D$1&amp;"!$I$1",1)-1+'15MIN'!$A1399-1,0),0)</f>
        <v>363.61190800000003</v>
      </c>
      <c r="E1399" s="20">
        <f ca="1">IF(CUEL!$I$1-1+'15MIN'!$A1399&lt;=CUEL!$I$2,-OFFSET(CUEL!$D$1,CUEL!$I$1-1+'15MIN'!$A1399-1,0),0)</f>
        <v>0</v>
      </c>
      <c r="F1399" s="20">
        <f ca="1">IF(INDIRECT($D$1&amp;"!$I$1",1)-1+'15MIN'!$A1399&lt;=INDIRECT($D$1&amp;"!$I$2",1),OFFSET(INDIRECT($D$1&amp;"!$G$1",1),INDIRECT($D$1&amp;"!$I$1",1)-1+'15MIN'!$A1399-1,0),0)</f>
        <v>132.21196</v>
      </c>
      <c r="G1399" s="21">
        <f ca="1">IF(INDIRECT($D$1&amp;"!$I$1",1)-1+'15MIN'!$A1399&lt;=INDIRECT($D$1&amp;"!$I$2",1),-OFFSET(INDIRECT($D$1&amp;"!$E$1",1),INDIRECT($D$1&amp;"!$I$1",1)-1+'15MIN'!$A1399-1,0),0)</f>
        <v>0</v>
      </c>
      <c r="H1399" s="20">
        <f ca="1">IF(INDIRECT(H$1&amp;"!$I$1",1)-1+'15MIN'!$A1399&lt;=INDIRECT(H$1&amp;"!$I$2",1),OFFSET(INDIRECT(H$1&amp;"!$F$1",1),INDIRECT(H$1&amp;"!$I$1",1)-1+'15MIN'!$A1399-1,0),0)</f>
        <v>4239.2070309999999</v>
      </c>
      <c r="I1399" s="20">
        <f ca="1">IF(INDIRECT(H$1&amp;"!$I$1",1)-1+'15MIN'!$A1399&lt;=INDIRECT(H$1&amp;"!$I$2",1),-OFFSET(INDIRECT(H$1&amp;"!$D$1",1),INDIRECT(H$1&amp;"!$I$1",1)-1+'15MIN'!$A1399-1,0),0)</f>
        <v>0</v>
      </c>
      <c r="J1399" s="20">
        <f ca="1">IF(INDIRECT(H$1&amp;"!$I$1",1)-1+'15MIN'!$A1399&lt;=INDIRECT(H$1&amp;"!$I$2",1),OFFSET(INDIRECT(H$1&amp;"!$G$1",1),INDIRECT(H$1&amp;"!$I$1",1)-1+'15MIN'!$A1399-1,0),0)</f>
        <v>0</v>
      </c>
      <c r="K1399" s="21">
        <f ca="1">IF(INDIRECT(H$1&amp;"!$I$1",1)-1+'15MIN'!$A1399&lt;=INDIRECT(H$1&amp;"!$I$2",1),-OFFSET(INDIRECT(H$1&amp;"!$E$1",1),INDIRECT(H$1&amp;"!$I$1",1)-1+'15MIN'!$A1399-1,0),0)</f>
        <v>-1149.6092530000001</v>
      </c>
      <c r="L1399" s="20">
        <f ca="1">IF(INDIRECT(L$1&amp;"!$I$1",1)-1+'15MIN'!$A1399&lt;=INDIRECT(L$1&amp;"!$I$2",1),OFFSET(INDIRECT(L$1&amp;"!$F$1",1),INDIRECT(L$1&amp;"!$I$1",1)-1+'15MIN'!$A1399-1,0),0)</f>
        <v>1008.680847</v>
      </c>
      <c r="M1399" s="20">
        <f ca="1">IF(INDIRECT(L$1&amp;"!$I$1",1)-1+'15MIN'!$A1399&lt;=INDIRECT(L$1&amp;"!$I$2",1),-OFFSET(INDIRECT(L$1&amp;"!$D$1",1),INDIRECT(L$1&amp;"!$I$1",1)-1+'15MIN'!$A1399-1,0),0)</f>
        <v>0</v>
      </c>
      <c r="N1399" s="20">
        <f ca="1">IF(INDIRECT(L$1&amp;"!$I$1",1)-1+'15MIN'!$A1399&lt;=INDIRECT(L$1&amp;"!$I$2",1),OFFSET(INDIRECT(L$1&amp;"!$G$1",1),INDIRECT(L$1&amp;"!$I$1",1)-1+'15MIN'!$A1399-1,0),0)</f>
        <v>1.691967</v>
      </c>
      <c r="O1399" s="21">
        <f ca="1">IF(INDIRECT(L$1&amp;"!$I$1",1)-1+'15MIN'!$A1399&lt;=INDIRECT(L$1&amp;"!$I$2",1),-OFFSET(INDIRECT(L$1&amp;"!$E$1",1),INDIRECT(L$1&amp;"!$I$1",1)-1+'15MIN'!$A1399-1,0),0)</f>
        <v>-7.9429809999999996</v>
      </c>
    </row>
    <row r="1400" spans="1:15" x14ac:dyDescent="0.2">
      <c r="A1400" s="1">
        <f t="shared" si="62"/>
        <v>1396</v>
      </c>
      <c r="B1400" s="1">
        <f t="shared" si="63"/>
        <v>15</v>
      </c>
      <c r="C1400" s="19">
        <f t="shared" si="64"/>
        <v>0.53125</v>
      </c>
      <c r="D1400" s="20">
        <f ca="1">IF(INDIRECT($D$1&amp;"!$I$1",1)-1+'15MIN'!$A1400&lt;=INDIRECT($D$1&amp;"!$I$2",1),OFFSET(INDIRECT($D$1&amp;"!$F$1",1),INDIRECT($D$1&amp;"!$I$1",1)-1+'15MIN'!$A1400-1,0),0)</f>
        <v>602.73394800000005</v>
      </c>
      <c r="E1400" s="20">
        <f ca="1">IF(CUEL!$I$1-1+'15MIN'!$A1400&lt;=CUEL!$I$2,-OFFSET(CUEL!$D$1,CUEL!$I$1-1+'15MIN'!$A1400-1,0),0)</f>
        <v>0</v>
      </c>
      <c r="F1400" s="20">
        <f ca="1">IF(INDIRECT($D$1&amp;"!$I$1",1)-1+'15MIN'!$A1400&lt;=INDIRECT($D$1&amp;"!$I$2",1),OFFSET(INDIRECT($D$1&amp;"!$G$1",1),INDIRECT($D$1&amp;"!$I$1",1)-1+'15MIN'!$A1400-1,0),0)</f>
        <v>142.67335499999999</v>
      </c>
      <c r="G1400" s="21">
        <f ca="1">IF(INDIRECT($D$1&amp;"!$I$1",1)-1+'15MIN'!$A1400&lt;=INDIRECT($D$1&amp;"!$I$2",1),-OFFSET(INDIRECT($D$1&amp;"!$E$1",1),INDIRECT($D$1&amp;"!$I$1",1)-1+'15MIN'!$A1400-1,0),0)</f>
        <v>0</v>
      </c>
      <c r="H1400" s="20">
        <f ca="1">IF(INDIRECT(H$1&amp;"!$I$1",1)-1+'15MIN'!$A1400&lt;=INDIRECT(H$1&amp;"!$I$2",1),OFFSET(INDIRECT(H$1&amp;"!$F$1",1),INDIRECT(H$1&amp;"!$I$1",1)-1+'15MIN'!$A1400-1,0),0)</f>
        <v>5721.5913090000004</v>
      </c>
      <c r="I1400" s="20">
        <f ca="1">IF(INDIRECT(H$1&amp;"!$I$1",1)-1+'15MIN'!$A1400&lt;=INDIRECT(H$1&amp;"!$I$2",1),-OFFSET(INDIRECT(H$1&amp;"!$D$1",1),INDIRECT(H$1&amp;"!$I$1",1)-1+'15MIN'!$A1400-1,0),0)</f>
        <v>0</v>
      </c>
      <c r="J1400" s="20">
        <f ca="1">IF(INDIRECT(H$1&amp;"!$I$1",1)-1+'15MIN'!$A1400&lt;=INDIRECT(H$1&amp;"!$I$2",1),OFFSET(INDIRECT(H$1&amp;"!$G$1",1),INDIRECT(H$1&amp;"!$I$1",1)-1+'15MIN'!$A1400-1,0),0)</f>
        <v>0</v>
      </c>
      <c r="K1400" s="21">
        <f ca="1">IF(INDIRECT(H$1&amp;"!$I$1",1)-1+'15MIN'!$A1400&lt;=INDIRECT(H$1&amp;"!$I$2",1),-OFFSET(INDIRECT(H$1&amp;"!$E$1",1),INDIRECT(H$1&amp;"!$I$1",1)-1+'15MIN'!$A1400-1,0),0)</f>
        <v>-1503.7298579999999</v>
      </c>
      <c r="L1400" s="20">
        <f ca="1">IF(INDIRECT(L$1&amp;"!$I$1",1)-1+'15MIN'!$A1400&lt;=INDIRECT(L$1&amp;"!$I$2",1),OFFSET(INDIRECT(L$1&amp;"!$F$1",1),INDIRECT(L$1&amp;"!$I$1",1)-1+'15MIN'!$A1400-1,0),0)</f>
        <v>2280.6743160000001</v>
      </c>
      <c r="M1400" s="20">
        <f ca="1">IF(INDIRECT(L$1&amp;"!$I$1",1)-1+'15MIN'!$A1400&lt;=INDIRECT(L$1&amp;"!$I$2",1),-OFFSET(INDIRECT(L$1&amp;"!$D$1",1),INDIRECT(L$1&amp;"!$I$1",1)-1+'15MIN'!$A1400-1,0),0)</f>
        <v>0</v>
      </c>
      <c r="N1400" s="20">
        <f ca="1">IF(INDIRECT(L$1&amp;"!$I$1",1)-1+'15MIN'!$A1400&lt;=INDIRECT(L$1&amp;"!$I$2",1),OFFSET(INDIRECT(L$1&amp;"!$G$1",1),INDIRECT(L$1&amp;"!$I$1",1)-1+'15MIN'!$A1400-1,0),0)</f>
        <v>4.4478160000000004</v>
      </c>
      <c r="O1400" s="21">
        <f ca="1">IF(INDIRECT(L$1&amp;"!$I$1",1)-1+'15MIN'!$A1400&lt;=INDIRECT(L$1&amp;"!$I$2",1),-OFFSET(INDIRECT(L$1&amp;"!$E$1",1),INDIRECT(L$1&amp;"!$I$1",1)-1+'15MIN'!$A1400-1,0),0)</f>
        <v>-2.6428539999999998</v>
      </c>
    </row>
    <row r="1401" spans="1:15" x14ac:dyDescent="0.2">
      <c r="A1401" s="1">
        <f t="shared" si="62"/>
        <v>1397</v>
      </c>
      <c r="B1401" s="1">
        <f t="shared" si="63"/>
        <v>15</v>
      </c>
      <c r="C1401" s="19">
        <f t="shared" si="64"/>
        <v>0.54166666666666696</v>
      </c>
      <c r="D1401" s="20">
        <f ca="1">IF(INDIRECT($D$1&amp;"!$I$1",1)-1+'15MIN'!$A1401&lt;=INDIRECT($D$1&amp;"!$I$2",1),OFFSET(INDIRECT($D$1&amp;"!$F$1",1),INDIRECT($D$1&amp;"!$I$1",1)-1+'15MIN'!$A1401-1,0),0)</f>
        <v>424.27529900000002</v>
      </c>
      <c r="E1401" s="20">
        <f ca="1">IF(CUEL!$I$1-1+'15MIN'!$A1401&lt;=CUEL!$I$2,-OFFSET(CUEL!$D$1,CUEL!$I$1-1+'15MIN'!$A1401-1,0),0)</f>
        <v>0</v>
      </c>
      <c r="F1401" s="20">
        <f ca="1">IF(INDIRECT($D$1&amp;"!$I$1",1)-1+'15MIN'!$A1401&lt;=INDIRECT($D$1&amp;"!$I$2",1),OFFSET(INDIRECT($D$1&amp;"!$G$1",1),INDIRECT($D$1&amp;"!$I$1",1)-1+'15MIN'!$A1401-1,0),0)</f>
        <v>135.865387</v>
      </c>
      <c r="G1401" s="21">
        <f ca="1">IF(INDIRECT($D$1&amp;"!$I$1",1)-1+'15MIN'!$A1401&lt;=INDIRECT($D$1&amp;"!$I$2",1),-OFFSET(INDIRECT($D$1&amp;"!$E$1",1),INDIRECT($D$1&amp;"!$I$1",1)-1+'15MIN'!$A1401-1,0),0)</f>
        <v>0</v>
      </c>
      <c r="H1401" s="20">
        <f ca="1">IF(INDIRECT(H$1&amp;"!$I$1",1)-1+'15MIN'!$A1401&lt;=INDIRECT(H$1&amp;"!$I$2",1),OFFSET(INDIRECT(H$1&amp;"!$F$1",1),INDIRECT(H$1&amp;"!$I$1",1)-1+'15MIN'!$A1401-1,0),0)</f>
        <v>6986.8393550000001</v>
      </c>
      <c r="I1401" s="20">
        <f ca="1">IF(INDIRECT(H$1&amp;"!$I$1",1)-1+'15MIN'!$A1401&lt;=INDIRECT(H$1&amp;"!$I$2",1),-OFFSET(INDIRECT(H$1&amp;"!$D$1",1),INDIRECT(H$1&amp;"!$I$1",1)-1+'15MIN'!$A1401-1,0),0)</f>
        <v>0</v>
      </c>
      <c r="J1401" s="20">
        <f ca="1">IF(INDIRECT(H$1&amp;"!$I$1",1)-1+'15MIN'!$A1401&lt;=INDIRECT(H$1&amp;"!$I$2",1),OFFSET(INDIRECT(H$1&amp;"!$G$1",1),INDIRECT(H$1&amp;"!$I$1",1)-1+'15MIN'!$A1401-1,0),0)</f>
        <v>0</v>
      </c>
      <c r="K1401" s="21">
        <f ca="1">IF(INDIRECT(H$1&amp;"!$I$1",1)-1+'15MIN'!$A1401&lt;=INDIRECT(H$1&amp;"!$I$2",1),-OFFSET(INDIRECT(H$1&amp;"!$E$1",1),INDIRECT(H$1&amp;"!$I$1",1)-1+'15MIN'!$A1401-1,0),0)</f>
        <v>-1803.2856449999999</v>
      </c>
      <c r="L1401" s="20">
        <f ca="1">IF(INDIRECT(L$1&amp;"!$I$1",1)-1+'15MIN'!$A1401&lt;=INDIRECT(L$1&amp;"!$I$2",1),OFFSET(INDIRECT(L$1&amp;"!$F$1",1),INDIRECT(L$1&amp;"!$I$1",1)-1+'15MIN'!$A1401-1,0),0)</f>
        <v>2185.382568</v>
      </c>
      <c r="M1401" s="20">
        <f ca="1">IF(INDIRECT(L$1&amp;"!$I$1",1)-1+'15MIN'!$A1401&lt;=INDIRECT(L$1&amp;"!$I$2",1),-OFFSET(INDIRECT(L$1&amp;"!$D$1",1),INDIRECT(L$1&amp;"!$I$1",1)-1+'15MIN'!$A1401-1,0),0)</f>
        <v>0</v>
      </c>
      <c r="N1401" s="20">
        <f ca="1">IF(INDIRECT(L$1&amp;"!$I$1",1)-1+'15MIN'!$A1401&lt;=INDIRECT(L$1&amp;"!$I$2",1),OFFSET(INDIRECT(L$1&amp;"!$G$1",1),INDIRECT(L$1&amp;"!$I$1",1)-1+'15MIN'!$A1401-1,0),0)</f>
        <v>44.847321000000001</v>
      </c>
      <c r="O1401" s="21">
        <f ca="1">IF(INDIRECT(L$1&amp;"!$I$1",1)-1+'15MIN'!$A1401&lt;=INDIRECT(L$1&amp;"!$I$2",1),-OFFSET(INDIRECT(L$1&amp;"!$E$1",1),INDIRECT(L$1&amp;"!$I$1",1)-1+'15MIN'!$A1401-1,0),0)</f>
        <v>-0.51453800000000005</v>
      </c>
    </row>
    <row r="1402" spans="1:15" x14ac:dyDescent="0.2">
      <c r="A1402" s="1">
        <f t="shared" si="62"/>
        <v>1398</v>
      </c>
      <c r="B1402" s="1">
        <f t="shared" si="63"/>
        <v>15</v>
      </c>
      <c r="C1402" s="19">
        <f t="shared" si="64"/>
        <v>0.55208333333333304</v>
      </c>
      <c r="D1402" s="20">
        <f ca="1">IF(INDIRECT($D$1&amp;"!$I$1",1)-1+'15MIN'!$A1402&lt;=INDIRECT($D$1&amp;"!$I$2",1),OFFSET(INDIRECT($D$1&amp;"!$F$1",1),INDIRECT($D$1&amp;"!$I$1",1)-1+'15MIN'!$A1402-1,0),0)</f>
        <v>848.12554899999998</v>
      </c>
      <c r="E1402" s="20">
        <f ca="1">IF(CUEL!$I$1-1+'15MIN'!$A1402&lt;=CUEL!$I$2,-OFFSET(CUEL!$D$1,CUEL!$I$1-1+'15MIN'!$A1402-1,0),0)</f>
        <v>0</v>
      </c>
      <c r="F1402" s="20">
        <f ca="1">IF(INDIRECT($D$1&amp;"!$I$1",1)-1+'15MIN'!$A1402&lt;=INDIRECT($D$1&amp;"!$I$2",1),OFFSET(INDIRECT($D$1&amp;"!$G$1",1),INDIRECT($D$1&amp;"!$I$1",1)-1+'15MIN'!$A1402-1,0),0)</f>
        <v>148.90007</v>
      </c>
      <c r="G1402" s="21">
        <f ca="1">IF(INDIRECT($D$1&amp;"!$I$1",1)-1+'15MIN'!$A1402&lt;=INDIRECT($D$1&amp;"!$I$2",1),-OFFSET(INDIRECT($D$1&amp;"!$E$1",1),INDIRECT($D$1&amp;"!$I$1",1)-1+'15MIN'!$A1402-1,0),0)</f>
        <v>0</v>
      </c>
      <c r="H1402" s="20">
        <f ca="1">IF(INDIRECT(H$1&amp;"!$I$1",1)-1+'15MIN'!$A1402&lt;=INDIRECT(H$1&amp;"!$I$2",1),OFFSET(INDIRECT(H$1&amp;"!$F$1",1),INDIRECT(H$1&amp;"!$I$1",1)-1+'15MIN'!$A1402-1,0),0)</f>
        <v>7651.9287109999996</v>
      </c>
      <c r="I1402" s="20">
        <f ca="1">IF(INDIRECT(H$1&amp;"!$I$1",1)-1+'15MIN'!$A1402&lt;=INDIRECT(H$1&amp;"!$I$2",1),-OFFSET(INDIRECT(H$1&amp;"!$D$1",1),INDIRECT(H$1&amp;"!$I$1",1)-1+'15MIN'!$A1402-1,0),0)</f>
        <v>0</v>
      </c>
      <c r="J1402" s="20">
        <f ca="1">IF(INDIRECT(H$1&amp;"!$I$1",1)-1+'15MIN'!$A1402&lt;=INDIRECT(H$1&amp;"!$I$2",1),OFFSET(INDIRECT(H$1&amp;"!$G$1",1),INDIRECT(H$1&amp;"!$I$1",1)-1+'15MIN'!$A1402-1,0),0)</f>
        <v>0</v>
      </c>
      <c r="K1402" s="21">
        <f ca="1">IF(INDIRECT(H$1&amp;"!$I$1",1)-1+'15MIN'!$A1402&lt;=INDIRECT(H$1&amp;"!$I$2",1),-OFFSET(INDIRECT(H$1&amp;"!$E$1",1),INDIRECT(H$1&amp;"!$I$1",1)-1+'15MIN'!$A1402-1,0),0)</f>
        <v>-1970.9267580000001</v>
      </c>
      <c r="L1402" s="20">
        <f ca="1">IF(INDIRECT(L$1&amp;"!$I$1",1)-1+'15MIN'!$A1402&lt;=INDIRECT(L$1&amp;"!$I$2",1),OFFSET(INDIRECT(L$1&amp;"!$F$1",1),INDIRECT(L$1&amp;"!$I$1",1)-1+'15MIN'!$A1402-1,0),0)</f>
        <v>6857.3286129999997</v>
      </c>
      <c r="M1402" s="20">
        <f ca="1">IF(INDIRECT(L$1&amp;"!$I$1",1)-1+'15MIN'!$A1402&lt;=INDIRECT(L$1&amp;"!$I$2",1),-OFFSET(INDIRECT(L$1&amp;"!$D$1",1),INDIRECT(L$1&amp;"!$I$1",1)-1+'15MIN'!$A1402-1,0),0)</f>
        <v>0</v>
      </c>
      <c r="N1402" s="20">
        <f ca="1">IF(INDIRECT(L$1&amp;"!$I$1",1)-1+'15MIN'!$A1402&lt;=INDIRECT(L$1&amp;"!$I$2",1),OFFSET(INDIRECT(L$1&amp;"!$G$1",1),INDIRECT(L$1&amp;"!$I$1",1)-1+'15MIN'!$A1402-1,0),0)</f>
        <v>31.149525000000001</v>
      </c>
      <c r="O1402" s="21">
        <f ca="1">IF(INDIRECT(L$1&amp;"!$I$1",1)-1+'15MIN'!$A1402&lt;=INDIRECT(L$1&amp;"!$I$2",1),-OFFSET(INDIRECT(L$1&amp;"!$E$1",1),INDIRECT(L$1&amp;"!$I$1",1)-1+'15MIN'!$A1402-1,0),0)</f>
        <v>-30.846820999999998</v>
      </c>
    </row>
    <row r="1403" spans="1:15" x14ac:dyDescent="0.2">
      <c r="A1403" s="1">
        <f t="shared" si="62"/>
        <v>1399</v>
      </c>
      <c r="B1403" s="1">
        <f t="shared" si="63"/>
        <v>15</v>
      </c>
      <c r="C1403" s="19">
        <f t="shared" si="64"/>
        <v>0.5625</v>
      </c>
      <c r="D1403" s="20">
        <f ca="1">IF(INDIRECT($D$1&amp;"!$I$1",1)-1+'15MIN'!$A1403&lt;=INDIRECT($D$1&amp;"!$I$2",1),OFFSET(INDIRECT($D$1&amp;"!$F$1",1),INDIRECT($D$1&amp;"!$I$1",1)-1+'15MIN'!$A1403-1,0),0)</f>
        <v>1253.4639999999999</v>
      </c>
      <c r="E1403" s="20">
        <f ca="1">IF(CUEL!$I$1-1+'15MIN'!$A1403&lt;=CUEL!$I$2,-OFFSET(CUEL!$D$1,CUEL!$I$1-1+'15MIN'!$A1403-1,0),0)</f>
        <v>0</v>
      </c>
      <c r="F1403" s="20">
        <f ca="1">IF(INDIRECT($D$1&amp;"!$I$1",1)-1+'15MIN'!$A1403&lt;=INDIRECT($D$1&amp;"!$I$2",1),OFFSET(INDIRECT($D$1&amp;"!$G$1",1),INDIRECT($D$1&amp;"!$I$1",1)-1+'15MIN'!$A1403-1,0),0)</f>
        <v>148.24092099999999</v>
      </c>
      <c r="G1403" s="21">
        <f ca="1">IF(INDIRECT($D$1&amp;"!$I$1",1)-1+'15MIN'!$A1403&lt;=INDIRECT($D$1&amp;"!$I$2",1),-OFFSET(INDIRECT($D$1&amp;"!$E$1",1),INDIRECT($D$1&amp;"!$I$1",1)-1+'15MIN'!$A1403-1,0),0)</f>
        <v>0</v>
      </c>
      <c r="H1403" s="20">
        <f ca="1">IF(INDIRECT(H$1&amp;"!$I$1",1)-1+'15MIN'!$A1403&lt;=INDIRECT(H$1&amp;"!$I$2",1),OFFSET(INDIRECT(H$1&amp;"!$F$1",1),INDIRECT(H$1&amp;"!$I$1",1)-1+'15MIN'!$A1403-1,0),0)</f>
        <v>6436.0004879999997</v>
      </c>
      <c r="I1403" s="20">
        <f ca="1">IF(INDIRECT(H$1&amp;"!$I$1",1)-1+'15MIN'!$A1403&lt;=INDIRECT(H$1&amp;"!$I$2",1),-OFFSET(INDIRECT(H$1&amp;"!$D$1",1),INDIRECT(H$1&amp;"!$I$1",1)-1+'15MIN'!$A1403-1,0),0)</f>
        <v>0</v>
      </c>
      <c r="J1403" s="20">
        <f ca="1">IF(INDIRECT(H$1&amp;"!$I$1",1)-1+'15MIN'!$A1403&lt;=INDIRECT(H$1&amp;"!$I$2",1),OFFSET(INDIRECT(H$1&amp;"!$G$1",1),INDIRECT(H$1&amp;"!$I$1",1)-1+'15MIN'!$A1403-1,0),0)</f>
        <v>0</v>
      </c>
      <c r="K1403" s="21">
        <f ca="1">IF(INDIRECT(H$1&amp;"!$I$1",1)-1+'15MIN'!$A1403&lt;=INDIRECT(H$1&amp;"!$I$2",1),-OFFSET(INDIRECT(H$1&amp;"!$E$1",1),INDIRECT(H$1&amp;"!$I$1",1)-1+'15MIN'!$A1403-1,0),0)</f>
        <v>-1682.5191649999999</v>
      </c>
      <c r="L1403" s="20">
        <f ca="1">IF(INDIRECT(L$1&amp;"!$I$1",1)-1+'15MIN'!$A1403&lt;=INDIRECT(L$1&amp;"!$I$2",1),OFFSET(INDIRECT(L$1&amp;"!$F$1",1),INDIRECT(L$1&amp;"!$I$1",1)-1+'15MIN'!$A1403-1,0),0)</f>
        <v>1610.1679690000001</v>
      </c>
      <c r="M1403" s="20">
        <f ca="1">IF(INDIRECT(L$1&amp;"!$I$1",1)-1+'15MIN'!$A1403&lt;=INDIRECT(L$1&amp;"!$I$2",1),-OFFSET(INDIRECT(L$1&amp;"!$D$1",1),INDIRECT(L$1&amp;"!$I$1",1)-1+'15MIN'!$A1403-1,0),0)</f>
        <v>0</v>
      </c>
      <c r="N1403" s="20">
        <f ca="1">IF(INDIRECT(L$1&amp;"!$I$1",1)-1+'15MIN'!$A1403&lt;=INDIRECT(L$1&amp;"!$I$2",1),OFFSET(INDIRECT(L$1&amp;"!$G$1",1),INDIRECT(L$1&amp;"!$I$1",1)-1+'15MIN'!$A1403-1,0),0)</f>
        <v>8.5337510000000005</v>
      </c>
      <c r="O1403" s="21">
        <f ca="1">IF(INDIRECT(L$1&amp;"!$I$1",1)-1+'15MIN'!$A1403&lt;=INDIRECT(L$1&amp;"!$I$2",1),-OFFSET(INDIRECT(L$1&amp;"!$E$1",1),INDIRECT(L$1&amp;"!$I$1",1)-1+'15MIN'!$A1403-1,0),0)</f>
        <v>-7.9432999999999998</v>
      </c>
    </row>
    <row r="1404" spans="1:15" x14ac:dyDescent="0.2">
      <c r="A1404" s="1">
        <f t="shared" si="62"/>
        <v>1400</v>
      </c>
      <c r="B1404" s="1">
        <f t="shared" si="63"/>
        <v>15</v>
      </c>
      <c r="C1404" s="19">
        <f t="shared" si="64"/>
        <v>0.57291666666666696</v>
      </c>
      <c r="D1404" s="20">
        <f ca="1">IF(INDIRECT($D$1&amp;"!$I$1",1)-1+'15MIN'!$A1404&lt;=INDIRECT($D$1&amp;"!$I$2",1),OFFSET(INDIRECT($D$1&amp;"!$F$1",1),INDIRECT($D$1&amp;"!$I$1",1)-1+'15MIN'!$A1404-1,0),0)</f>
        <v>989.48754899999994</v>
      </c>
      <c r="E1404" s="20">
        <f ca="1">IF(CUEL!$I$1-1+'15MIN'!$A1404&lt;=CUEL!$I$2,-OFFSET(CUEL!$D$1,CUEL!$I$1-1+'15MIN'!$A1404-1,0),0)</f>
        <v>0</v>
      </c>
      <c r="F1404" s="20">
        <f ca="1">IF(INDIRECT($D$1&amp;"!$I$1",1)-1+'15MIN'!$A1404&lt;=INDIRECT($D$1&amp;"!$I$2",1),OFFSET(INDIRECT($D$1&amp;"!$G$1",1),INDIRECT($D$1&amp;"!$I$1",1)-1+'15MIN'!$A1404-1,0),0)</f>
        <v>147.54621900000001</v>
      </c>
      <c r="G1404" s="21">
        <f ca="1">IF(INDIRECT($D$1&amp;"!$I$1",1)-1+'15MIN'!$A1404&lt;=INDIRECT($D$1&amp;"!$I$2",1),-OFFSET(INDIRECT($D$1&amp;"!$E$1",1),INDIRECT($D$1&amp;"!$I$1",1)-1+'15MIN'!$A1404-1,0),0)</f>
        <v>0</v>
      </c>
      <c r="H1404" s="20">
        <f ca="1">IF(INDIRECT(H$1&amp;"!$I$1",1)-1+'15MIN'!$A1404&lt;=INDIRECT(H$1&amp;"!$I$2",1),OFFSET(INDIRECT(H$1&amp;"!$F$1",1),INDIRECT(H$1&amp;"!$I$1",1)-1+'15MIN'!$A1404-1,0),0)</f>
        <v>6663.0244140000004</v>
      </c>
      <c r="I1404" s="20">
        <f ca="1">IF(INDIRECT(H$1&amp;"!$I$1",1)-1+'15MIN'!$A1404&lt;=INDIRECT(H$1&amp;"!$I$2",1),-OFFSET(INDIRECT(H$1&amp;"!$D$1",1),INDIRECT(H$1&amp;"!$I$1",1)-1+'15MIN'!$A1404-1,0),0)</f>
        <v>0</v>
      </c>
      <c r="J1404" s="20">
        <f ca="1">IF(INDIRECT(H$1&amp;"!$I$1",1)-1+'15MIN'!$A1404&lt;=INDIRECT(H$1&amp;"!$I$2",1),OFFSET(INDIRECT(H$1&amp;"!$G$1",1),INDIRECT(H$1&amp;"!$I$1",1)-1+'15MIN'!$A1404-1,0),0)</f>
        <v>0</v>
      </c>
      <c r="K1404" s="21">
        <f ca="1">IF(INDIRECT(H$1&amp;"!$I$1",1)-1+'15MIN'!$A1404&lt;=INDIRECT(H$1&amp;"!$I$2",1),-OFFSET(INDIRECT(H$1&amp;"!$E$1",1),INDIRECT(H$1&amp;"!$I$1",1)-1+'15MIN'!$A1404-1,0),0)</f>
        <v>-1731.2573239999999</v>
      </c>
      <c r="L1404" s="20">
        <f ca="1">IF(INDIRECT(L$1&amp;"!$I$1",1)-1+'15MIN'!$A1404&lt;=INDIRECT(L$1&amp;"!$I$2",1),OFFSET(INDIRECT(L$1&amp;"!$F$1",1),INDIRECT(L$1&amp;"!$I$1",1)-1+'15MIN'!$A1404-1,0),0)</f>
        <v>9188.7548829999996</v>
      </c>
      <c r="M1404" s="20">
        <f ca="1">IF(INDIRECT(L$1&amp;"!$I$1",1)-1+'15MIN'!$A1404&lt;=INDIRECT(L$1&amp;"!$I$2",1),-OFFSET(INDIRECT(L$1&amp;"!$D$1",1),INDIRECT(L$1&amp;"!$I$1",1)-1+'15MIN'!$A1404-1,0),0)</f>
        <v>0</v>
      </c>
      <c r="N1404" s="20">
        <f ca="1">IF(INDIRECT(L$1&amp;"!$I$1",1)-1+'15MIN'!$A1404&lt;=INDIRECT(L$1&amp;"!$I$2",1),OFFSET(INDIRECT(L$1&amp;"!$G$1",1),INDIRECT(L$1&amp;"!$I$1",1)-1+'15MIN'!$A1404-1,0),0)</f>
        <v>37.688994999999998</v>
      </c>
      <c r="O1404" s="21">
        <f ca="1">IF(INDIRECT(L$1&amp;"!$I$1",1)-1+'15MIN'!$A1404&lt;=INDIRECT(L$1&amp;"!$I$2",1),-OFFSET(INDIRECT(L$1&amp;"!$E$1",1),INDIRECT(L$1&amp;"!$I$1",1)-1+'15MIN'!$A1404-1,0),0)</f>
        <v>-3.4765039999999998</v>
      </c>
    </row>
    <row r="1405" spans="1:15" x14ac:dyDescent="0.2">
      <c r="A1405" s="1">
        <f t="shared" si="62"/>
        <v>1401</v>
      </c>
      <c r="B1405" s="1">
        <f t="shared" si="63"/>
        <v>15</v>
      </c>
      <c r="C1405" s="19">
        <f t="shared" si="64"/>
        <v>0.58333333333333304</v>
      </c>
      <c r="D1405" s="20">
        <f ca="1">IF(INDIRECT($D$1&amp;"!$I$1",1)-1+'15MIN'!$A1405&lt;=INDIRECT($D$1&amp;"!$I$2",1),OFFSET(INDIRECT($D$1&amp;"!$F$1",1),INDIRECT($D$1&amp;"!$I$1",1)-1+'15MIN'!$A1405-1,0),0)</f>
        <v>747.63555899999994</v>
      </c>
      <c r="E1405" s="20">
        <f ca="1">IF(CUEL!$I$1-1+'15MIN'!$A1405&lt;=CUEL!$I$2,-OFFSET(CUEL!$D$1,CUEL!$I$1-1+'15MIN'!$A1405-1,0),0)</f>
        <v>0</v>
      </c>
      <c r="F1405" s="20">
        <f ca="1">IF(INDIRECT($D$1&amp;"!$I$1",1)-1+'15MIN'!$A1405&lt;=INDIRECT($D$1&amp;"!$I$2",1),OFFSET(INDIRECT($D$1&amp;"!$G$1",1),INDIRECT($D$1&amp;"!$I$1",1)-1+'15MIN'!$A1405-1,0),0)</f>
        <v>141.202393</v>
      </c>
      <c r="G1405" s="21">
        <f ca="1">IF(INDIRECT($D$1&amp;"!$I$1",1)-1+'15MIN'!$A1405&lt;=INDIRECT($D$1&amp;"!$I$2",1),-OFFSET(INDIRECT($D$1&amp;"!$E$1",1),INDIRECT($D$1&amp;"!$I$1",1)-1+'15MIN'!$A1405-1,0),0)</f>
        <v>0</v>
      </c>
      <c r="H1405" s="20">
        <f ca="1">IF(INDIRECT(H$1&amp;"!$I$1",1)-1+'15MIN'!$A1405&lt;=INDIRECT(H$1&amp;"!$I$2",1),OFFSET(INDIRECT(H$1&amp;"!$F$1",1),INDIRECT(H$1&amp;"!$I$1",1)-1+'15MIN'!$A1405-1,0),0)</f>
        <v>6677.9326170000004</v>
      </c>
      <c r="I1405" s="20">
        <f ca="1">IF(INDIRECT(H$1&amp;"!$I$1",1)-1+'15MIN'!$A1405&lt;=INDIRECT(H$1&amp;"!$I$2",1),-OFFSET(INDIRECT(H$1&amp;"!$D$1",1),INDIRECT(H$1&amp;"!$I$1",1)-1+'15MIN'!$A1405-1,0),0)</f>
        <v>0</v>
      </c>
      <c r="J1405" s="20">
        <f ca="1">IF(INDIRECT(H$1&amp;"!$I$1",1)-1+'15MIN'!$A1405&lt;=INDIRECT(H$1&amp;"!$I$2",1),OFFSET(INDIRECT(H$1&amp;"!$G$1",1),INDIRECT(H$1&amp;"!$I$1",1)-1+'15MIN'!$A1405-1,0),0)</f>
        <v>0</v>
      </c>
      <c r="K1405" s="21">
        <f ca="1">IF(INDIRECT(H$1&amp;"!$I$1",1)-1+'15MIN'!$A1405&lt;=INDIRECT(H$1&amp;"!$I$2",1),-OFFSET(INDIRECT(H$1&amp;"!$E$1",1),INDIRECT(H$1&amp;"!$I$1",1)-1+'15MIN'!$A1405-1,0),0)</f>
        <v>-1726.8088379999999</v>
      </c>
      <c r="L1405" s="20">
        <f ca="1">IF(INDIRECT(L$1&amp;"!$I$1",1)-1+'15MIN'!$A1405&lt;=INDIRECT(L$1&amp;"!$I$2",1),OFFSET(INDIRECT(L$1&amp;"!$F$1",1),INDIRECT(L$1&amp;"!$I$1",1)-1+'15MIN'!$A1405-1,0),0)</f>
        <v>1369.4650879999999</v>
      </c>
      <c r="M1405" s="20">
        <f ca="1">IF(INDIRECT(L$1&amp;"!$I$1",1)-1+'15MIN'!$A1405&lt;=INDIRECT(L$1&amp;"!$I$2",1),-OFFSET(INDIRECT(L$1&amp;"!$D$1",1),INDIRECT(L$1&amp;"!$I$1",1)-1+'15MIN'!$A1405-1,0),0)</f>
        <v>0</v>
      </c>
      <c r="N1405" s="20">
        <f ca="1">IF(INDIRECT(L$1&amp;"!$I$1",1)-1+'15MIN'!$A1405&lt;=INDIRECT(L$1&amp;"!$I$2",1),OFFSET(INDIRECT(L$1&amp;"!$G$1",1),INDIRECT(L$1&amp;"!$I$1",1)-1+'15MIN'!$A1405-1,0),0)</f>
        <v>3.6099890000000001</v>
      </c>
      <c r="O1405" s="21">
        <f ca="1">IF(INDIRECT(L$1&amp;"!$I$1",1)-1+'15MIN'!$A1405&lt;=INDIRECT(L$1&amp;"!$I$2",1),-OFFSET(INDIRECT(L$1&amp;"!$E$1",1),INDIRECT(L$1&amp;"!$I$1",1)-1+'15MIN'!$A1405-1,0),0)</f>
        <v>-4.275442</v>
      </c>
    </row>
    <row r="1406" spans="1:15" x14ac:dyDescent="0.2">
      <c r="A1406" s="1">
        <f t="shared" si="62"/>
        <v>1402</v>
      </c>
      <c r="B1406" s="1">
        <f t="shared" si="63"/>
        <v>15</v>
      </c>
      <c r="C1406" s="19">
        <f t="shared" si="64"/>
        <v>0.59375</v>
      </c>
      <c r="D1406" s="20">
        <f ca="1">IF(INDIRECT($D$1&amp;"!$I$1",1)-1+'15MIN'!$A1406&lt;=INDIRECT($D$1&amp;"!$I$2",1),OFFSET(INDIRECT($D$1&amp;"!$F$1",1),INDIRECT($D$1&amp;"!$I$1",1)-1+'15MIN'!$A1406-1,0),0)</f>
        <v>525.70098900000005</v>
      </c>
      <c r="E1406" s="20">
        <f ca="1">IF(CUEL!$I$1-1+'15MIN'!$A1406&lt;=CUEL!$I$2,-OFFSET(CUEL!$D$1,CUEL!$I$1-1+'15MIN'!$A1406-1,0),0)</f>
        <v>0</v>
      </c>
      <c r="F1406" s="20">
        <f ca="1">IF(INDIRECT($D$1&amp;"!$I$1",1)-1+'15MIN'!$A1406&lt;=INDIRECT($D$1&amp;"!$I$2",1),OFFSET(INDIRECT($D$1&amp;"!$G$1",1),INDIRECT($D$1&amp;"!$I$1",1)-1+'15MIN'!$A1406-1,0),0)</f>
        <v>135.98165900000001</v>
      </c>
      <c r="G1406" s="21">
        <f ca="1">IF(INDIRECT($D$1&amp;"!$I$1",1)-1+'15MIN'!$A1406&lt;=INDIRECT($D$1&amp;"!$I$2",1),-OFFSET(INDIRECT($D$1&amp;"!$E$1",1),INDIRECT($D$1&amp;"!$I$1",1)-1+'15MIN'!$A1406-1,0),0)</f>
        <v>0</v>
      </c>
      <c r="H1406" s="20">
        <f ca="1">IF(INDIRECT(H$1&amp;"!$I$1",1)-1+'15MIN'!$A1406&lt;=INDIRECT(H$1&amp;"!$I$2",1),OFFSET(INDIRECT(H$1&amp;"!$F$1",1),INDIRECT(H$1&amp;"!$I$1",1)-1+'15MIN'!$A1406-1,0),0)</f>
        <v>6685.1401370000003</v>
      </c>
      <c r="I1406" s="20">
        <f ca="1">IF(INDIRECT(H$1&amp;"!$I$1",1)-1+'15MIN'!$A1406&lt;=INDIRECT(H$1&amp;"!$I$2",1),-OFFSET(INDIRECT(H$1&amp;"!$D$1",1),INDIRECT(H$1&amp;"!$I$1",1)-1+'15MIN'!$A1406-1,0),0)</f>
        <v>0</v>
      </c>
      <c r="J1406" s="20">
        <f ca="1">IF(INDIRECT(H$1&amp;"!$I$1",1)-1+'15MIN'!$A1406&lt;=INDIRECT(H$1&amp;"!$I$2",1),OFFSET(INDIRECT(H$1&amp;"!$G$1",1),INDIRECT(H$1&amp;"!$I$1",1)-1+'15MIN'!$A1406-1,0),0)</f>
        <v>0</v>
      </c>
      <c r="K1406" s="21">
        <f ca="1">IF(INDIRECT(H$1&amp;"!$I$1",1)-1+'15MIN'!$A1406&lt;=INDIRECT(H$1&amp;"!$I$2",1),-OFFSET(INDIRECT(H$1&amp;"!$E$1",1),INDIRECT(H$1&amp;"!$I$1",1)-1+'15MIN'!$A1406-1,0),0)</f>
        <v>-1715.9061280000001</v>
      </c>
      <c r="L1406" s="20">
        <f ca="1">IF(INDIRECT(L$1&amp;"!$I$1",1)-1+'15MIN'!$A1406&lt;=INDIRECT(L$1&amp;"!$I$2",1),OFFSET(INDIRECT(L$1&amp;"!$F$1",1),INDIRECT(L$1&amp;"!$I$1",1)-1+'15MIN'!$A1406-1,0),0)</f>
        <v>759.07415800000001</v>
      </c>
      <c r="M1406" s="20">
        <f ca="1">IF(INDIRECT(L$1&amp;"!$I$1",1)-1+'15MIN'!$A1406&lt;=INDIRECT(L$1&amp;"!$I$2",1),-OFFSET(INDIRECT(L$1&amp;"!$D$1",1),INDIRECT(L$1&amp;"!$I$1",1)-1+'15MIN'!$A1406-1,0),0)</f>
        <v>0</v>
      </c>
      <c r="N1406" s="20">
        <f ca="1">IF(INDIRECT(L$1&amp;"!$I$1",1)-1+'15MIN'!$A1406&lt;=INDIRECT(L$1&amp;"!$I$2",1),OFFSET(INDIRECT(L$1&amp;"!$G$1",1),INDIRECT(L$1&amp;"!$I$1",1)-1+'15MIN'!$A1406-1,0),0)</f>
        <v>50.921123999999999</v>
      </c>
      <c r="O1406" s="21">
        <f ca="1">IF(INDIRECT(L$1&amp;"!$I$1",1)-1+'15MIN'!$A1406&lt;=INDIRECT(L$1&amp;"!$I$2",1),-OFFSET(INDIRECT(L$1&amp;"!$E$1",1),INDIRECT(L$1&amp;"!$I$1",1)-1+'15MIN'!$A1406-1,0),0)</f>
        <v>-7.90151</v>
      </c>
    </row>
    <row r="1407" spans="1:15" x14ac:dyDescent="0.2">
      <c r="A1407" s="1">
        <f t="shared" si="62"/>
        <v>1403</v>
      </c>
      <c r="B1407" s="1">
        <f t="shared" si="63"/>
        <v>15</v>
      </c>
      <c r="C1407" s="19">
        <f t="shared" si="64"/>
        <v>0.60416666666666696</v>
      </c>
      <c r="D1407" s="20">
        <f ca="1">IF(INDIRECT($D$1&amp;"!$I$1",1)-1+'15MIN'!$A1407&lt;=INDIRECT($D$1&amp;"!$I$2",1),OFFSET(INDIRECT($D$1&amp;"!$F$1",1),INDIRECT($D$1&amp;"!$I$1",1)-1+'15MIN'!$A1407-1,0),0)</f>
        <v>1109.5979</v>
      </c>
      <c r="E1407" s="20">
        <f ca="1">IF(CUEL!$I$1-1+'15MIN'!$A1407&lt;=CUEL!$I$2,-OFFSET(CUEL!$D$1,CUEL!$I$1-1+'15MIN'!$A1407-1,0),0)</f>
        <v>0</v>
      </c>
      <c r="F1407" s="20">
        <f ca="1">IF(INDIRECT($D$1&amp;"!$I$1",1)-1+'15MIN'!$A1407&lt;=INDIRECT($D$1&amp;"!$I$2",1),OFFSET(INDIRECT($D$1&amp;"!$G$1",1),INDIRECT($D$1&amp;"!$I$1",1)-1+'15MIN'!$A1407-1,0),0)</f>
        <v>150.73277300000001</v>
      </c>
      <c r="G1407" s="21">
        <f ca="1">IF(INDIRECT($D$1&amp;"!$I$1",1)-1+'15MIN'!$A1407&lt;=INDIRECT($D$1&amp;"!$I$2",1),-OFFSET(INDIRECT($D$1&amp;"!$E$1",1),INDIRECT($D$1&amp;"!$I$1",1)-1+'15MIN'!$A1407-1,0),0)</f>
        <v>0</v>
      </c>
      <c r="H1407" s="20">
        <f ca="1">IF(INDIRECT(H$1&amp;"!$I$1",1)-1+'15MIN'!$A1407&lt;=INDIRECT(H$1&amp;"!$I$2",1),OFFSET(INDIRECT(H$1&amp;"!$F$1",1),INDIRECT(H$1&amp;"!$I$1",1)-1+'15MIN'!$A1407-1,0),0)</f>
        <v>6687.3930659999996</v>
      </c>
      <c r="I1407" s="20">
        <f ca="1">IF(INDIRECT(H$1&amp;"!$I$1",1)-1+'15MIN'!$A1407&lt;=INDIRECT(H$1&amp;"!$I$2",1),-OFFSET(INDIRECT(H$1&amp;"!$D$1",1),INDIRECT(H$1&amp;"!$I$1",1)-1+'15MIN'!$A1407-1,0),0)</f>
        <v>0</v>
      </c>
      <c r="J1407" s="20">
        <f ca="1">IF(INDIRECT(H$1&amp;"!$I$1",1)-1+'15MIN'!$A1407&lt;=INDIRECT(H$1&amp;"!$I$2",1),OFFSET(INDIRECT(H$1&amp;"!$G$1",1),INDIRECT(H$1&amp;"!$I$1",1)-1+'15MIN'!$A1407-1,0),0)</f>
        <v>0</v>
      </c>
      <c r="K1407" s="21">
        <f ca="1">IF(INDIRECT(H$1&amp;"!$I$1",1)-1+'15MIN'!$A1407&lt;=INDIRECT(H$1&amp;"!$I$2",1),-OFFSET(INDIRECT(H$1&amp;"!$E$1",1),INDIRECT(H$1&amp;"!$I$1",1)-1+'15MIN'!$A1407-1,0),0)</f>
        <v>-1717.095703</v>
      </c>
      <c r="L1407" s="20">
        <f ca="1">IF(INDIRECT(L$1&amp;"!$I$1",1)-1+'15MIN'!$A1407&lt;=INDIRECT(L$1&amp;"!$I$2",1),OFFSET(INDIRECT(L$1&amp;"!$F$1",1),INDIRECT(L$1&amp;"!$I$1",1)-1+'15MIN'!$A1407-1,0),0)</f>
        <v>1902.9648440000001</v>
      </c>
      <c r="M1407" s="20">
        <f ca="1">IF(INDIRECT(L$1&amp;"!$I$1",1)-1+'15MIN'!$A1407&lt;=INDIRECT(L$1&amp;"!$I$2",1),-OFFSET(INDIRECT(L$1&amp;"!$D$1",1),INDIRECT(L$1&amp;"!$I$1",1)-1+'15MIN'!$A1407-1,0),0)</f>
        <v>0</v>
      </c>
      <c r="N1407" s="20">
        <f ca="1">IF(INDIRECT(L$1&amp;"!$I$1",1)-1+'15MIN'!$A1407&lt;=INDIRECT(L$1&amp;"!$I$2",1),OFFSET(INDIRECT(L$1&amp;"!$G$1",1),INDIRECT(L$1&amp;"!$I$1",1)-1+'15MIN'!$A1407-1,0),0)</f>
        <v>2.1517369999999998</v>
      </c>
      <c r="O1407" s="21">
        <f ca="1">IF(INDIRECT(L$1&amp;"!$I$1",1)-1+'15MIN'!$A1407&lt;=INDIRECT(L$1&amp;"!$I$2",1),-OFFSET(INDIRECT(L$1&amp;"!$E$1",1),INDIRECT(L$1&amp;"!$I$1",1)-1+'15MIN'!$A1407-1,0),0)</f>
        <v>-7.7934900000000003</v>
      </c>
    </row>
    <row r="1408" spans="1:15" x14ac:dyDescent="0.2">
      <c r="A1408" s="1">
        <f t="shared" si="62"/>
        <v>1404</v>
      </c>
      <c r="B1408" s="1">
        <f t="shared" si="63"/>
        <v>15</v>
      </c>
      <c r="C1408" s="19">
        <f t="shared" si="64"/>
        <v>0.61458333333333304</v>
      </c>
      <c r="D1408" s="20">
        <f ca="1">IF(INDIRECT($D$1&amp;"!$I$1",1)-1+'15MIN'!$A1408&lt;=INDIRECT($D$1&amp;"!$I$2",1),OFFSET(INDIRECT($D$1&amp;"!$F$1",1),INDIRECT($D$1&amp;"!$I$1",1)-1+'15MIN'!$A1408-1,0),0)</f>
        <v>847.00219700000002</v>
      </c>
      <c r="E1408" s="20">
        <f ca="1">IF(CUEL!$I$1-1+'15MIN'!$A1408&lt;=CUEL!$I$2,-OFFSET(CUEL!$D$1,CUEL!$I$1-1+'15MIN'!$A1408-1,0),0)</f>
        <v>0</v>
      </c>
      <c r="F1408" s="20">
        <f ca="1">IF(INDIRECT($D$1&amp;"!$I$1",1)-1+'15MIN'!$A1408&lt;=INDIRECT($D$1&amp;"!$I$2",1),OFFSET(INDIRECT($D$1&amp;"!$G$1",1),INDIRECT($D$1&amp;"!$I$1",1)-1+'15MIN'!$A1408-1,0),0)</f>
        <v>144.477127</v>
      </c>
      <c r="G1408" s="21">
        <f ca="1">IF(INDIRECT($D$1&amp;"!$I$1",1)-1+'15MIN'!$A1408&lt;=INDIRECT($D$1&amp;"!$I$2",1),-OFFSET(INDIRECT($D$1&amp;"!$E$1",1),INDIRECT($D$1&amp;"!$I$1",1)-1+'15MIN'!$A1408-1,0),0)</f>
        <v>0</v>
      </c>
      <c r="H1408" s="20">
        <f ca="1">IF(INDIRECT(H$1&amp;"!$I$1",1)-1+'15MIN'!$A1408&lt;=INDIRECT(H$1&amp;"!$I$2",1),OFFSET(INDIRECT(H$1&amp;"!$F$1",1),INDIRECT(H$1&amp;"!$I$1",1)-1+'15MIN'!$A1408-1,0),0)</f>
        <v>6675.8828130000002</v>
      </c>
      <c r="I1408" s="20">
        <f ca="1">IF(INDIRECT(H$1&amp;"!$I$1",1)-1+'15MIN'!$A1408&lt;=INDIRECT(H$1&amp;"!$I$2",1),-OFFSET(INDIRECT(H$1&amp;"!$D$1",1),INDIRECT(H$1&amp;"!$I$1",1)-1+'15MIN'!$A1408-1,0),0)</f>
        <v>0</v>
      </c>
      <c r="J1408" s="20">
        <f ca="1">IF(INDIRECT(H$1&amp;"!$I$1",1)-1+'15MIN'!$A1408&lt;=INDIRECT(H$1&amp;"!$I$2",1),OFFSET(INDIRECT(H$1&amp;"!$G$1",1),INDIRECT(H$1&amp;"!$I$1",1)-1+'15MIN'!$A1408-1,0),0)</f>
        <v>0</v>
      </c>
      <c r="K1408" s="21">
        <f ca="1">IF(INDIRECT(H$1&amp;"!$I$1",1)-1+'15MIN'!$A1408&lt;=INDIRECT(H$1&amp;"!$I$2",1),-OFFSET(INDIRECT(H$1&amp;"!$E$1",1),INDIRECT(H$1&amp;"!$I$1",1)-1+'15MIN'!$A1408-1,0),0)</f>
        <v>-1715.3876949999999</v>
      </c>
      <c r="L1408" s="20">
        <f ca="1">IF(INDIRECT(L$1&amp;"!$I$1",1)-1+'15MIN'!$A1408&lt;=INDIRECT(L$1&amp;"!$I$2",1),OFFSET(INDIRECT(L$1&amp;"!$F$1",1),INDIRECT(L$1&amp;"!$I$1",1)-1+'15MIN'!$A1408-1,0),0)</f>
        <v>2356.600586</v>
      </c>
      <c r="M1408" s="20">
        <f ca="1">IF(INDIRECT(L$1&amp;"!$I$1",1)-1+'15MIN'!$A1408&lt;=INDIRECT(L$1&amp;"!$I$2",1),-OFFSET(INDIRECT(L$1&amp;"!$D$1",1),INDIRECT(L$1&amp;"!$I$1",1)-1+'15MIN'!$A1408-1,0),0)</f>
        <v>0</v>
      </c>
      <c r="N1408" s="20">
        <f ca="1">IF(INDIRECT(L$1&amp;"!$I$1",1)-1+'15MIN'!$A1408&lt;=INDIRECT(L$1&amp;"!$I$2",1),OFFSET(INDIRECT(L$1&amp;"!$G$1",1),INDIRECT(L$1&amp;"!$I$1",1)-1+'15MIN'!$A1408-1,0),0)</f>
        <v>7.867737</v>
      </c>
      <c r="O1408" s="21">
        <f ca="1">IF(INDIRECT(L$1&amp;"!$I$1",1)-1+'15MIN'!$A1408&lt;=INDIRECT(L$1&amp;"!$I$2",1),-OFFSET(INDIRECT(L$1&amp;"!$E$1",1),INDIRECT(L$1&amp;"!$I$1",1)-1+'15MIN'!$A1408-1,0),0)</f>
        <v>-2.9306990000000002</v>
      </c>
    </row>
    <row r="1409" spans="1:15" x14ac:dyDescent="0.2">
      <c r="A1409" s="1">
        <f t="shared" si="62"/>
        <v>1405</v>
      </c>
      <c r="B1409" s="1">
        <f t="shared" si="63"/>
        <v>15</v>
      </c>
      <c r="C1409" s="19">
        <f t="shared" si="64"/>
        <v>0.625</v>
      </c>
      <c r="D1409" s="20">
        <f ca="1">IF(INDIRECT($D$1&amp;"!$I$1",1)-1+'15MIN'!$A1409&lt;=INDIRECT($D$1&amp;"!$I$2",1),OFFSET(INDIRECT($D$1&amp;"!$F$1",1),INDIRECT($D$1&amp;"!$I$1",1)-1+'15MIN'!$A1409-1,0),0)</f>
        <v>1062.9005999999999</v>
      </c>
      <c r="E1409" s="20">
        <f ca="1">IF(CUEL!$I$1-1+'15MIN'!$A1409&lt;=CUEL!$I$2,-OFFSET(CUEL!$D$1,CUEL!$I$1-1+'15MIN'!$A1409-1,0),0)</f>
        <v>0</v>
      </c>
      <c r="F1409" s="20">
        <f ca="1">IF(INDIRECT($D$1&amp;"!$I$1",1)-1+'15MIN'!$A1409&lt;=INDIRECT($D$1&amp;"!$I$2",1),OFFSET(INDIRECT($D$1&amp;"!$G$1",1),INDIRECT($D$1&amp;"!$I$1",1)-1+'15MIN'!$A1409-1,0),0)</f>
        <v>148.629929</v>
      </c>
      <c r="G1409" s="21">
        <f ca="1">IF(INDIRECT($D$1&amp;"!$I$1",1)-1+'15MIN'!$A1409&lt;=INDIRECT($D$1&amp;"!$I$2",1),-OFFSET(INDIRECT($D$1&amp;"!$E$1",1),INDIRECT($D$1&amp;"!$I$1",1)-1+'15MIN'!$A1409-1,0),0)</f>
        <v>0</v>
      </c>
      <c r="H1409" s="20">
        <f ca="1">IF(INDIRECT(H$1&amp;"!$I$1",1)-1+'15MIN'!$A1409&lt;=INDIRECT(H$1&amp;"!$I$2",1),OFFSET(INDIRECT(H$1&amp;"!$F$1",1),INDIRECT(H$1&amp;"!$I$1",1)-1+'15MIN'!$A1409-1,0),0)</f>
        <v>6671.8950199999999</v>
      </c>
      <c r="I1409" s="20">
        <f ca="1">IF(INDIRECT(H$1&amp;"!$I$1",1)-1+'15MIN'!$A1409&lt;=INDIRECT(H$1&amp;"!$I$2",1),-OFFSET(INDIRECT(H$1&amp;"!$D$1",1),INDIRECT(H$1&amp;"!$I$1",1)-1+'15MIN'!$A1409-1,0),0)</f>
        <v>0</v>
      </c>
      <c r="J1409" s="20">
        <f ca="1">IF(INDIRECT(H$1&amp;"!$I$1",1)-1+'15MIN'!$A1409&lt;=INDIRECT(H$1&amp;"!$I$2",1),OFFSET(INDIRECT(H$1&amp;"!$G$1",1),INDIRECT(H$1&amp;"!$I$1",1)-1+'15MIN'!$A1409-1,0),0)</f>
        <v>0</v>
      </c>
      <c r="K1409" s="21">
        <f ca="1">IF(INDIRECT(H$1&amp;"!$I$1",1)-1+'15MIN'!$A1409&lt;=INDIRECT(H$1&amp;"!$I$2",1),-OFFSET(INDIRECT(H$1&amp;"!$E$1",1),INDIRECT(H$1&amp;"!$I$1",1)-1+'15MIN'!$A1409-1,0),0)</f>
        <v>-1718.3808590000001</v>
      </c>
      <c r="L1409" s="20">
        <f ca="1">IF(INDIRECT(L$1&amp;"!$I$1",1)-1+'15MIN'!$A1409&lt;=INDIRECT(L$1&amp;"!$I$2",1),OFFSET(INDIRECT(L$1&amp;"!$F$1",1),INDIRECT(L$1&amp;"!$I$1",1)-1+'15MIN'!$A1409-1,0),0)</f>
        <v>4011.751221</v>
      </c>
      <c r="M1409" s="20">
        <f ca="1">IF(INDIRECT(L$1&amp;"!$I$1",1)-1+'15MIN'!$A1409&lt;=INDIRECT(L$1&amp;"!$I$2",1),-OFFSET(INDIRECT(L$1&amp;"!$D$1",1),INDIRECT(L$1&amp;"!$I$1",1)-1+'15MIN'!$A1409-1,0),0)</f>
        <v>0</v>
      </c>
      <c r="N1409" s="20">
        <f ca="1">IF(INDIRECT(L$1&amp;"!$I$1",1)-1+'15MIN'!$A1409&lt;=INDIRECT(L$1&amp;"!$I$2",1),OFFSET(INDIRECT(L$1&amp;"!$G$1",1),INDIRECT(L$1&amp;"!$I$1",1)-1+'15MIN'!$A1409-1,0),0)</f>
        <v>25.492349999999998</v>
      </c>
      <c r="O1409" s="21">
        <f ca="1">IF(INDIRECT(L$1&amp;"!$I$1",1)-1+'15MIN'!$A1409&lt;=INDIRECT(L$1&amp;"!$I$2",1),-OFFSET(INDIRECT(L$1&amp;"!$E$1",1),INDIRECT(L$1&amp;"!$I$1",1)-1+'15MIN'!$A1409-1,0),0)</f>
        <v>-0.24284600000000001</v>
      </c>
    </row>
    <row r="1410" spans="1:15" x14ac:dyDescent="0.2">
      <c r="A1410" s="1">
        <f t="shared" si="62"/>
        <v>1406</v>
      </c>
      <c r="B1410" s="1">
        <f t="shared" si="63"/>
        <v>15</v>
      </c>
      <c r="C1410" s="19">
        <f t="shared" si="64"/>
        <v>0.63541666666666696</v>
      </c>
      <c r="D1410" s="20">
        <f ca="1">IF(INDIRECT($D$1&amp;"!$I$1",1)-1+'15MIN'!$A1410&lt;=INDIRECT($D$1&amp;"!$I$2",1),OFFSET(INDIRECT($D$1&amp;"!$F$1",1),INDIRECT($D$1&amp;"!$I$1",1)-1+'15MIN'!$A1410-1,0),0)</f>
        <v>1334.8268</v>
      </c>
      <c r="E1410" s="20">
        <f ca="1">IF(CUEL!$I$1-1+'15MIN'!$A1410&lt;=CUEL!$I$2,-OFFSET(CUEL!$D$1,CUEL!$I$1-1+'15MIN'!$A1410-1,0),0)</f>
        <v>0</v>
      </c>
      <c r="F1410" s="20">
        <f ca="1">IF(INDIRECT($D$1&amp;"!$I$1",1)-1+'15MIN'!$A1410&lt;=INDIRECT($D$1&amp;"!$I$2",1),OFFSET(INDIRECT($D$1&amp;"!$G$1",1),INDIRECT($D$1&amp;"!$I$1",1)-1+'15MIN'!$A1410-1,0),0)</f>
        <v>148.46568300000001</v>
      </c>
      <c r="G1410" s="21">
        <f ca="1">IF(INDIRECT($D$1&amp;"!$I$1",1)-1+'15MIN'!$A1410&lt;=INDIRECT($D$1&amp;"!$I$2",1),-OFFSET(INDIRECT($D$1&amp;"!$E$1",1),INDIRECT($D$1&amp;"!$I$1",1)-1+'15MIN'!$A1410-1,0),0)</f>
        <v>0</v>
      </c>
      <c r="H1410" s="20">
        <f ca="1">IF(INDIRECT(H$1&amp;"!$I$1",1)-1+'15MIN'!$A1410&lt;=INDIRECT(H$1&amp;"!$I$2",1),OFFSET(INDIRECT(H$1&amp;"!$F$1",1),INDIRECT(H$1&amp;"!$I$1",1)-1+'15MIN'!$A1410-1,0),0)</f>
        <v>6665.2583009999998</v>
      </c>
      <c r="I1410" s="20">
        <f ca="1">IF(INDIRECT(H$1&amp;"!$I$1",1)-1+'15MIN'!$A1410&lt;=INDIRECT(H$1&amp;"!$I$2",1),-OFFSET(INDIRECT(H$1&amp;"!$D$1",1),INDIRECT(H$1&amp;"!$I$1",1)-1+'15MIN'!$A1410-1,0),0)</f>
        <v>0</v>
      </c>
      <c r="J1410" s="20">
        <f ca="1">IF(INDIRECT(H$1&amp;"!$I$1",1)-1+'15MIN'!$A1410&lt;=INDIRECT(H$1&amp;"!$I$2",1),OFFSET(INDIRECT(H$1&amp;"!$G$1",1),INDIRECT(H$1&amp;"!$I$1",1)-1+'15MIN'!$A1410-1,0),0)</f>
        <v>0</v>
      </c>
      <c r="K1410" s="21">
        <f ca="1">IF(INDIRECT(H$1&amp;"!$I$1",1)-1+'15MIN'!$A1410&lt;=INDIRECT(H$1&amp;"!$I$2",1),-OFFSET(INDIRECT(H$1&amp;"!$E$1",1),INDIRECT(H$1&amp;"!$I$1",1)-1+'15MIN'!$A1410-1,0),0)</f>
        <v>-1723.490845</v>
      </c>
      <c r="L1410" s="20">
        <f ca="1">IF(INDIRECT(L$1&amp;"!$I$1",1)-1+'15MIN'!$A1410&lt;=INDIRECT(L$1&amp;"!$I$2",1),OFFSET(INDIRECT(L$1&amp;"!$F$1",1),INDIRECT(L$1&amp;"!$I$1",1)-1+'15MIN'!$A1410-1,0),0)</f>
        <v>4109.939453</v>
      </c>
      <c r="M1410" s="20">
        <f ca="1">IF(INDIRECT(L$1&amp;"!$I$1",1)-1+'15MIN'!$A1410&lt;=INDIRECT(L$1&amp;"!$I$2",1),-OFFSET(INDIRECT(L$1&amp;"!$D$1",1),INDIRECT(L$1&amp;"!$I$1",1)-1+'15MIN'!$A1410-1,0),0)</f>
        <v>0</v>
      </c>
      <c r="N1410" s="20">
        <f ca="1">IF(INDIRECT(L$1&amp;"!$I$1",1)-1+'15MIN'!$A1410&lt;=INDIRECT(L$1&amp;"!$I$2",1),OFFSET(INDIRECT(L$1&amp;"!$G$1",1),INDIRECT(L$1&amp;"!$I$1",1)-1+'15MIN'!$A1410-1,0),0)</f>
        <v>24.727129000000001</v>
      </c>
      <c r="O1410" s="21">
        <f ca="1">IF(INDIRECT(L$1&amp;"!$I$1",1)-1+'15MIN'!$A1410&lt;=INDIRECT(L$1&amp;"!$I$2",1),-OFFSET(INDIRECT(L$1&amp;"!$E$1",1),INDIRECT(L$1&amp;"!$I$1",1)-1+'15MIN'!$A1410-1,0),0)</f>
        <v>-7.2599999999999997E-4</v>
      </c>
    </row>
    <row r="1411" spans="1:15" x14ac:dyDescent="0.2">
      <c r="A1411" s="1">
        <f t="shared" si="62"/>
        <v>1407</v>
      </c>
      <c r="B1411" s="1">
        <f t="shared" si="63"/>
        <v>15</v>
      </c>
      <c r="C1411" s="19">
        <f t="shared" si="64"/>
        <v>0.64583333333333304</v>
      </c>
      <c r="D1411" s="20">
        <f ca="1">IF(INDIRECT($D$1&amp;"!$I$1",1)-1+'15MIN'!$A1411&lt;=INDIRECT($D$1&amp;"!$I$2",1),OFFSET(INDIRECT($D$1&amp;"!$F$1",1),INDIRECT($D$1&amp;"!$I$1",1)-1+'15MIN'!$A1411-1,0),0)</f>
        <v>984.50921600000004</v>
      </c>
      <c r="E1411" s="20">
        <f ca="1">IF(CUEL!$I$1-1+'15MIN'!$A1411&lt;=CUEL!$I$2,-OFFSET(CUEL!$D$1,CUEL!$I$1-1+'15MIN'!$A1411-1,0),0)</f>
        <v>0</v>
      </c>
      <c r="F1411" s="20">
        <f ca="1">IF(INDIRECT($D$1&amp;"!$I$1",1)-1+'15MIN'!$A1411&lt;=INDIRECT($D$1&amp;"!$I$2",1),OFFSET(INDIRECT($D$1&amp;"!$G$1",1),INDIRECT($D$1&amp;"!$I$1",1)-1+'15MIN'!$A1411-1,0),0)</f>
        <v>147.29135099999999</v>
      </c>
      <c r="G1411" s="21">
        <f ca="1">IF(INDIRECT($D$1&amp;"!$I$1",1)-1+'15MIN'!$A1411&lt;=INDIRECT($D$1&amp;"!$I$2",1),-OFFSET(INDIRECT($D$1&amp;"!$E$1",1),INDIRECT($D$1&amp;"!$I$1",1)-1+'15MIN'!$A1411-1,0),0)</f>
        <v>0</v>
      </c>
      <c r="H1411" s="20">
        <f ca="1">IF(INDIRECT(H$1&amp;"!$I$1",1)-1+'15MIN'!$A1411&lt;=INDIRECT(H$1&amp;"!$I$2",1),OFFSET(INDIRECT(H$1&amp;"!$F$1",1),INDIRECT(H$1&amp;"!$I$1",1)-1+'15MIN'!$A1411-1,0),0)</f>
        <v>6659.1474609999996</v>
      </c>
      <c r="I1411" s="20">
        <f ca="1">IF(INDIRECT(H$1&amp;"!$I$1",1)-1+'15MIN'!$A1411&lt;=INDIRECT(H$1&amp;"!$I$2",1),-OFFSET(INDIRECT(H$1&amp;"!$D$1",1),INDIRECT(H$1&amp;"!$I$1",1)-1+'15MIN'!$A1411-1,0),0)</f>
        <v>0</v>
      </c>
      <c r="J1411" s="20">
        <f ca="1">IF(INDIRECT(H$1&amp;"!$I$1",1)-1+'15MIN'!$A1411&lt;=INDIRECT(H$1&amp;"!$I$2",1),OFFSET(INDIRECT(H$1&amp;"!$G$1",1),INDIRECT(H$1&amp;"!$I$1",1)-1+'15MIN'!$A1411-1,0),0)</f>
        <v>0</v>
      </c>
      <c r="K1411" s="21">
        <f ca="1">IF(INDIRECT(H$1&amp;"!$I$1",1)-1+'15MIN'!$A1411&lt;=INDIRECT(H$1&amp;"!$I$2",1),-OFFSET(INDIRECT(H$1&amp;"!$E$1",1),INDIRECT(H$1&amp;"!$I$1",1)-1+'15MIN'!$A1411-1,0),0)</f>
        <v>-1730.12085</v>
      </c>
      <c r="L1411" s="20">
        <f ca="1">IF(INDIRECT(L$1&amp;"!$I$1",1)-1+'15MIN'!$A1411&lt;=INDIRECT(L$1&amp;"!$I$2",1),OFFSET(INDIRECT(L$1&amp;"!$F$1",1),INDIRECT(L$1&amp;"!$I$1",1)-1+'15MIN'!$A1411-1,0),0)</f>
        <v>6484.6328130000002</v>
      </c>
      <c r="M1411" s="20">
        <f ca="1">IF(INDIRECT(L$1&amp;"!$I$1",1)-1+'15MIN'!$A1411&lt;=INDIRECT(L$1&amp;"!$I$2",1),-OFFSET(INDIRECT(L$1&amp;"!$D$1",1),INDIRECT(L$1&amp;"!$I$1",1)-1+'15MIN'!$A1411-1,0),0)</f>
        <v>0</v>
      </c>
      <c r="N1411" s="20">
        <f ca="1">IF(INDIRECT(L$1&amp;"!$I$1",1)-1+'15MIN'!$A1411&lt;=INDIRECT(L$1&amp;"!$I$2",1),OFFSET(INDIRECT(L$1&amp;"!$G$1",1),INDIRECT(L$1&amp;"!$I$1",1)-1+'15MIN'!$A1411-1,0),0)</f>
        <v>46.191586000000001</v>
      </c>
      <c r="O1411" s="21">
        <f ca="1">IF(INDIRECT(L$1&amp;"!$I$1",1)-1+'15MIN'!$A1411&lt;=INDIRECT(L$1&amp;"!$I$2",1),-OFFSET(INDIRECT(L$1&amp;"!$E$1",1),INDIRECT(L$1&amp;"!$I$1",1)-1+'15MIN'!$A1411-1,0),0)</f>
        <v>0</v>
      </c>
    </row>
    <row r="1412" spans="1:15" x14ac:dyDescent="0.2">
      <c r="A1412" s="1">
        <f t="shared" si="62"/>
        <v>1408</v>
      </c>
      <c r="B1412" s="1">
        <f t="shared" si="63"/>
        <v>15</v>
      </c>
      <c r="C1412" s="19">
        <f t="shared" si="64"/>
        <v>0.65625</v>
      </c>
      <c r="D1412" s="20">
        <f ca="1">IF(INDIRECT($D$1&amp;"!$I$1",1)-1+'15MIN'!$A1412&lt;=INDIRECT($D$1&amp;"!$I$2",1),OFFSET(INDIRECT($D$1&amp;"!$F$1",1),INDIRECT($D$1&amp;"!$I$1",1)-1+'15MIN'!$A1412-1,0),0)</f>
        <v>1284.3044</v>
      </c>
      <c r="E1412" s="20">
        <f ca="1">IF(CUEL!$I$1-1+'15MIN'!$A1412&lt;=CUEL!$I$2,-OFFSET(CUEL!$D$1,CUEL!$I$1-1+'15MIN'!$A1412-1,0),0)</f>
        <v>0</v>
      </c>
      <c r="F1412" s="20">
        <f ca="1">IF(INDIRECT($D$1&amp;"!$I$1",1)-1+'15MIN'!$A1412&lt;=INDIRECT($D$1&amp;"!$I$2",1),OFFSET(INDIRECT($D$1&amp;"!$G$1",1),INDIRECT($D$1&amp;"!$I$1",1)-1+'15MIN'!$A1412-1,0),0)</f>
        <v>149.39262400000001</v>
      </c>
      <c r="G1412" s="21">
        <f ca="1">IF(INDIRECT($D$1&amp;"!$I$1",1)-1+'15MIN'!$A1412&lt;=INDIRECT($D$1&amp;"!$I$2",1),-OFFSET(INDIRECT($D$1&amp;"!$E$1",1),INDIRECT($D$1&amp;"!$I$1",1)-1+'15MIN'!$A1412-1,0),0)</f>
        <v>0</v>
      </c>
      <c r="H1412" s="20">
        <f ca="1">IF(INDIRECT(H$1&amp;"!$I$1",1)-1+'15MIN'!$A1412&lt;=INDIRECT(H$1&amp;"!$I$2",1),OFFSET(INDIRECT(H$1&amp;"!$F$1",1),INDIRECT(H$1&amp;"!$I$1",1)-1+'15MIN'!$A1412-1,0),0)</f>
        <v>6667.5913090000004</v>
      </c>
      <c r="I1412" s="20">
        <f ca="1">IF(INDIRECT(H$1&amp;"!$I$1",1)-1+'15MIN'!$A1412&lt;=INDIRECT(H$1&amp;"!$I$2",1),-OFFSET(INDIRECT(H$1&amp;"!$D$1",1),INDIRECT(H$1&amp;"!$I$1",1)-1+'15MIN'!$A1412-1,0),0)</f>
        <v>0</v>
      </c>
      <c r="J1412" s="20">
        <f ca="1">IF(INDIRECT(H$1&amp;"!$I$1",1)-1+'15MIN'!$A1412&lt;=INDIRECT(H$1&amp;"!$I$2",1),OFFSET(INDIRECT(H$1&amp;"!$G$1",1),INDIRECT(H$1&amp;"!$I$1",1)-1+'15MIN'!$A1412-1,0),0)</f>
        <v>0</v>
      </c>
      <c r="K1412" s="21">
        <f ca="1">IF(INDIRECT(H$1&amp;"!$I$1",1)-1+'15MIN'!$A1412&lt;=INDIRECT(H$1&amp;"!$I$2",1),-OFFSET(INDIRECT(H$1&amp;"!$E$1",1),INDIRECT(H$1&amp;"!$I$1",1)-1+'15MIN'!$A1412-1,0),0)</f>
        <v>-1736.0264890000001</v>
      </c>
      <c r="L1412" s="20">
        <f ca="1">IF(INDIRECT(L$1&amp;"!$I$1",1)-1+'15MIN'!$A1412&lt;=INDIRECT(L$1&amp;"!$I$2",1),OFFSET(INDIRECT(L$1&amp;"!$F$1",1),INDIRECT(L$1&amp;"!$I$1",1)-1+'15MIN'!$A1412-1,0),0)</f>
        <v>7430.076172</v>
      </c>
      <c r="M1412" s="20">
        <f ca="1">IF(INDIRECT(L$1&amp;"!$I$1",1)-1+'15MIN'!$A1412&lt;=INDIRECT(L$1&amp;"!$I$2",1),-OFFSET(INDIRECT(L$1&amp;"!$D$1",1),INDIRECT(L$1&amp;"!$I$1",1)-1+'15MIN'!$A1412-1,0),0)</f>
        <v>0</v>
      </c>
      <c r="N1412" s="20">
        <f ca="1">IF(INDIRECT(L$1&amp;"!$I$1",1)-1+'15MIN'!$A1412&lt;=INDIRECT(L$1&amp;"!$I$2",1),OFFSET(INDIRECT(L$1&amp;"!$G$1",1),INDIRECT(L$1&amp;"!$I$1",1)-1+'15MIN'!$A1412-1,0),0)</f>
        <v>64.275818000000001</v>
      </c>
      <c r="O1412" s="21">
        <f ca="1">IF(INDIRECT(L$1&amp;"!$I$1",1)-1+'15MIN'!$A1412&lt;=INDIRECT(L$1&amp;"!$I$2",1),-OFFSET(INDIRECT(L$1&amp;"!$E$1",1),INDIRECT(L$1&amp;"!$I$1",1)-1+'15MIN'!$A1412-1,0),0)</f>
        <v>0</v>
      </c>
    </row>
    <row r="1413" spans="1:15" x14ac:dyDescent="0.2">
      <c r="A1413" s="1">
        <f t="shared" si="62"/>
        <v>1409</v>
      </c>
      <c r="B1413" s="1">
        <f t="shared" si="63"/>
        <v>15</v>
      </c>
      <c r="C1413" s="19">
        <f t="shared" si="64"/>
        <v>0.66666666666666696</v>
      </c>
      <c r="D1413" s="20">
        <f ca="1">IF(INDIRECT($D$1&amp;"!$I$1",1)-1+'15MIN'!$A1413&lt;=INDIRECT($D$1&amp;"!$I$2",1),OFFSET(INDIRECT($D$1&amp;"!$F$1",1),INDIRECT($D$1&amp;"!$I$1",1)-1+'15MIN'!$A1413-1,0),0)</f>
        <v>952.21698000000004</v>
      </c>
      <c r="E1413" s="20">
        <f ca="1">IF(CUEL!$I$1-1+'15MIN'!$A1413&lt;=CUEL!$I$2,-OFFSET(CUEL!$D$1,CUEL!$I$1-1+'15MIN'!$A1413-1,0),0)</f>
        <v>0</v>
      </c>
      <c r="F1413" s="20">
        <f ca="1">IF(INDIRECT($D$1&amp;"!$I$1",1)-1+'15MIN'!$A1413&lt;=INDIRECT($D$1&amp;"!$I$2",1),OFFSET(INDIRECT($D$1&amp;"!$G$1",1),INDIRECT($D$1&amp;"!$I$1",1)-1+'15MIN'!$A1413-1,0),0)</f>
        <v>146.820145</v>
      </c>
      <c r="G1413" s="21">
        <f ca="1">IF(INDIRECT($D$1&amp;"!$I$1",1)-1+'15MIN'!$A1413&lt;=INDIRECT($D$1&amp;"!$I$2",1),-OFFSET(INDIRECT($D$1&amp;"!$E$1",1),INDIRECT($D$1&amp;"!$I$1",1)-1+'15MIN'!$A1413-1,0),0)</f>
        <v>0</v>
      </c>
      <c r="H1413" s="20">
        <f ca="1">IF(INDIRECT(H$1&amp;"!$I$1",1)-1+'15MIN'!$A1413&lt;=INDIRECT(H$1&amp;"!$I$2",1),OFFSET(INDIRECT(H$1&amp;"!$F$1",1),INDIRECT(H$1&amp;"!$I$1",1)-1+'15MIN'!$A1413-1,0),0)</f>
        <v>6656.1367190000001</v>
      </c>
      <c r="I1413" s="20">
        <f ca="1">IF(INDIRECT(H$1&amp;"!$I$1",1)-1+'15MIN'!$A1413&lt;=INDIRECT(H$1&amp;"!$I$2",1),-OFFSET(INDIRECT(H$1&amp;"!$D$1",1),INDIRECT(H$1&amp;"!$I$1",1)-1+'15MIN'!$A1413-1,0),0)</f>
        <v>0</v>
      </c>
      <c r="J1413" s="20">
        <f ca="1">IF(INDIRECT(H$1&amp;"!$I$1",1)-1+'15MIN'!$A1413&lt;=INDIRECT(H$1&amp;"!$I$2",1),OFFSET(INDIRECT(H$1&amp;"!$G$1",1),INDIRECT(H$1&amp;"!$I$1",1)-1+'15MIN'!$A1413-1,0),0)</f>
        <v>0</v>
      </c>
      <c r="K1413" s="21">
        <f ca="1">IF(INDIRECT(H$1&amp;"!$I$1",1)-1+'15MIN'!$A1413&lt;=INDIRECT(H$1&amp;"!$I$2",1),-OFFSET(INDIRECT(H$1&amp;"!$E$1",1),INDIRECT(H$1&amp;"!$I$1",1)-1+'15MIN'!$A1413-1,0),0)</f>
        <v>-1732.145264</v>
      </c>
      <c r="L1413" s="20">
        <f ca="1">IF(INDIRECT(L$1&amp;"!$I$1",1)-1+'15MIN'!$A1413&lt;=INDIRECT(L$1&amp;"!$I$2",1),OFFSET(INDIRECT(L$1&amp;"!$F$1",1),INDIRECT(L$1&amp;"!$I$1",1)-1+'15MIN'!$A1413-1,0),0)</f>
        <v>9069.0126949999994</v>
      </c>
      <c r="M1413" s="20">
        <f ca="1">IF(INDIRECT(L$1&amp;"!$I$1",1)-1+'15MIN'!$A1413&lt;=INDIRECT(L$1&amp;"!$I$2",1),-OFFSET(INDIRECT(L$1&amp;"!$D$1",1),INDIRECT(L$1&amp;"!$I$1",1)-1+'15MIN'!$A1413-1,0),0)</f>
        <v>0</v>
      </c>
      <c r="N1413" s="20">
        <f ca="1">IF(INDIRECT(L$1&amp;"!$I$1",1)-1+'15MIN'!$A1413&lt;=INDIRECT(L$1&amp;"!$I$2",1),OFFSET(INDIRECT(L$1&amp;"!$G$1",1),INDIRECT(L$1&amp;"!$I$1",1)-1+'15MIN'!$A1413-1,0),0)</f>
        <v>67.255013000000005</v>
      </c>
      <c r="O1413" s="21">
        <f ca="1">IF(INDIRECT(L$1&amp;"!$I$1",1)-1+'15MIN'!$A1413&lt;=INDIRECT(L$1&amp;"!$I$2",1),-OFFSET(INDIRECT(L$1&amp;"!$E$1",1),INDIRECT(L$1&amp;"!$I$1",1)-1+'15MIN'!$A1413-1,0),0)</f>
        <v>0</v>
      </c>
    </row>
    <row r="1414" spans="1:15" x14ac:dyDescent="0.2">
      <c r="A1414" s="1">
        <f t="shared" ref="A1414:A1477" si="65">A1413+1</f>
        <v>1410</v>
      </c>
      <c r="B1414" s="1">
        <f t="shared" si="63"/>
        <v>15</v>
      </c>
      <c r="C1414" s="19">
        <f t="shared" si="64"/>
        <v>0.67708333333333304</v>
      </c>
      <c r="D1414" s="20">
        <f ca="1">IF(INDIRECT($D$1&amp;"!$I$1",1)-1+'15MIN'!$A1414&lt;=INDIRECT($D$1&amp;"!$I$2",1),OFFSET(INDIRECT($D$1&amp;"!$F$1",1),INDIRECT($D$1&amp;"!$I$1",1)-1+'15MIN'!$A1414-1,0),0)</f>
        <v>1720.1510000000001</v>
      </c>
      <c r="E1414" s="20">
        <f ca="1">IF(CUEL!$I$1-1+'15MIN'!$A1414&lt;=CUEL!$I$2,-OFFSET(CUEL!$D$1,CUEL!$I$1-1+'15MIN'!$A1414-1,0),0)</f>
        <v>0</v>
      </c>
      <c r="F1414" s="20">
        <f ca="1">IF(INDIRECT($D$1&amp;"!$I$1",1)-1+'15MIN'!$A1414&lt;=INDIRECT($D$1&amp;"!$I$2",1),OFFSET(INDIRECT($D$1&amp;"!$G$1",1),INDIRECT($D$1&amp;"!$I$1",1)-1+'15MIN'!$A1414-1,0),0)</f>
        <v>154.32437100000001</v>
      </c>
      <c r="G1414" s="21">
        <f ca="1">IF(INDIRECT($D$1&amp;"!$I$1",1)-1+'15MIN'!$A1414&lt;=INDIRECT($D$1&amp;"!$I$2",1),-OFFSET(INDIRECT($D$1&amp;"!$E$1",1),INDIRECT($D$1&amp;"!$I$1",1)-1+'15MIN'!$A1414-1,0),0)</f>
        <v>0</v>
      </c>
      <c r="H1414" s="20">
        <f ca="1">IF(INDIRECT(H$1&amp;"!$I$1",1)-1+'15MIN'!$A1414&lt;=INDIRECT(H$1&amp;"!$I$2",1),OFFSET(INDIRECT(H$1&amp;"!$F$1",1),INDIRECT(H$1&amp;"!$I$1",1)-1+'15MIN'!$A1414-1,0),0)</f>
        <v>6656.4545900000003</v>
      </c>
      <c r="I1414" s="20">
        <f ca="1">IF(INDIRECT(H$1&amp;"!$I$1",1)-1+'15MIN'!$A1414&lt;=INDIRECT(H$1&amp;"!$I$2",1),-OFFSET(INDIRECT(H$1&amp;"!$D$1",1),INDIRECT(H$1&amp;"!$I$1",1)-1+'15MIN'!$A1414-1,0),0)</f>
        <v>0</v>
      </c>
      <c r="J1414" s="20">
        <f ca="1">IF(INDIRECT(H$1&amp;"!$I$1",1)-1+'15MIN'!$A1414&lt;=INDIRECT(H$1&amp;"!$I$2",1),OFFSET(INDIRECT(H$1&amp;"!$G$1",1),INDIRECT(H$1&amp;"!$I$1",1)-1+'15MIN'!$A1414-1,0),0)</f>
        <v>0</v>
      </c>
      <c r="K1414" s="21">
        <f ca="1">IF(INDIRECT(H$1&amp;"!$I$1",1)-1+'15MIN'!$A1414&lt;=INDIRECT(H$1&amp;"!$I$2",1),-OFFSET(INDIRECT(H$1&amp;"!$E$1",1),INDIRECT(H$1&amp;"!$I$1",1)-1+'15MIN'!$A1414-1,0),0)</f>
        <v>-1735.642822</v>
      </c>
      <c r="L1414" s="20">
        <f ca="1">IF(INDIRECT(L$1&amp;"!$I$1",1)-1+'15MIN'!$A1414&lt;=INDIRECT(L$1&amp;"!$I$2",1),OFFSET(INDIRECT(L$1&amp;"!$F$1",1),INDIRECT(L$1&amp;"!$I$1",1)-1+'15MIN'!$A1414-1,0),0)</f>
        <v>3272.633789</v>
      </c>
      <c r="M1414" s="20">
        <f ca="1">IF(INDIRECT(L$1&amp;"!$I$1",1)-1+'15MIN'!$A1414&lt;=INDIRECT(L$1&amp;"!$I$2",1),-OFFSET(INDIRECT(L$1&amp;"!$D$1",1),INDIRECT(L$1&amp;"!$I$1",1)-1+'15MIN'!$A1414-1,0),0)</f>
        <v>0</v>
      </c>
      <c r="N1414" s="20">
        <f ca="1">IF(INDIRECT(L$1&amp;"!$I$1",1)-1+'15MIN'!$A1414&lt;=INDIRECT(L$1&amp;"!$I$2",1),OFFSET(INDIRECT(L$1&amp;"!$G$1",1),INDIRECT(L$1&amp;"!$I$1",1)-1+'15MIN'!$A1414-1,0),0)</f>
        <v>23.468723000000001</v>
      </c>
      <c r="O1414" s="21">
        <f ca="1">IF(INDIRECT(L$1&amp;"!$I$1",1)-1+'15MIN'!$A1414&lt;=INDIRECT(L$1&amp;"!$I$2",1),-OFFSET(INDIRECT(L$1&amp;"!$E$1",1),INDIRECT(L$1&amp;"!$I$1",1)-1+'15MIN'!$A1414-1,0),0)</f>
        <v>-3.8806E-2</v>
      </c>
    </row>
    <row r="1415" spans="1:15" x14ac:dyDescent="0.2">
      <c r="A1415" s="1">
        <f t="shared" si="65"/>
        <v>1411</v>
      </c>
      <c r="B1415" s="1">
        <f t="shared" si="63"/>
        <v>15</v>
      </c>
      <c r="C1415" s="19">
        <f t="shared" si="64"/>
        <v>0.6875</v>
      </c>
      <c r="D1415" s="20">
        <f ca="1">IF(INDIRECT($D$1&amp;"!$I$1",1)-1+'15MIN'!$A1415&lt;=INDIRECT($D$1&amp;"!$I$2",1),OFFSET(INDIRECT($D$1&amp;"!$F$1",1),INDIRECT($D$1&amp;"!$I$1",1)-1+'15MIN'!$A1415-1,0),0)</f>
        <v>2100.3031999999998</v>
      </c>
      <c r="E1415" s="20">
        <f ca="1">IF(CUEL!$I$1-1+'15MIN'!$A1415&lt;=CUEL!$I$2,-OFFSET(CUEL!$D$1,CUEL!$I$1-1+'15MIN'!$A1415-1,0),0)</f>
        <v>0</v>
      </c>
      <c r="F1415" s="20">
        <f ca="1">IF(INDIRECT($D$1&amp;"!$I$1",1)-1+'15MIN'!$A1415&lt;=INDIRECT($D$1&amp;"!$I$2",1),OFFSET(INDIRECT($D$1&amp;"!$G$1",1),INDIRECT($D$1&amp;"!$I$1",1)-1+'15MIN'!$A1415-1,0),0)</f>
        <v>143.71598800000001</v>
      </c>
      <c r="G1415" s="21">
        <f ca="1">IF(INDIRECT($D$1&amp;"!$I$1",1)-1+'15MIN'!$A1415&lt;=INDIRECT($D$1&amp;"!$I$2",1),-OFFSET(INDIRECT($D$1&amp;"!$E$1",1),INDIRECT($D$1&amp;"!$I$1",1)-1+'15MIN'!$A1415-1,0),0)</f>
        <v>0</v>
      </c>
      <c r="H1415" s="20">
        <f ca="1">IF(INDIRECT(H$1&amp;"!$I$1",1)-1+'15MIN'!$A1415&lt;=INDIRECT(H$1&amp;"!$I$2",1),OFFSET(INDIRECT(H$1&amp;"!$F$1",1),INDIRECT(H$1&amp;"!$I$1",1)-1+'15MIN'!$A1415-1,0),0)</f>
        <v>6673.1572269999997</v>
      </c>
      <c r="I1415" s="20">
        <f ca="1">IF(INDIRECT(H$1&amp;"!$I$1",1)-1+'15MIN'!$A1415&lt;=INDIRECT(H$1&amp;"!$I$2",1),-OFFSET(INDIRECT(H$1&amp;"!$D$1",1),INDIRECT(H$1&amp;"!$I$1",1)-1+'15MIN'!$A1415-1,0),0)</f>
        <v>0</v>
      </c>
      <c r="J1415" s="20">
        <f ca="1">IF(INDIRECT(H$1&amp;"!$I$1",1)-1+'15MIN'!$A1415&lt;=INDIRECT(H$1&amp;"!$I$2",1),OFFSET(INDIRECT(H$1&amp;"!$G$1",1),INDIRECT(H$1&amp;"!$I$1",1)-1+'15MIN'!$A1415-1,0),0)</f>
        <v>0</v>
      </c>
      <c r="K1415" s="21">
        <f ca="1">IF(INDIRECT(H$1&amp;"!$I$1",1)-1+'15MIN'!$A1415&lt;=INDIRECT(H$1&amp;"!$I$2",1),-OFFSET(INDIRECT(H$1&amp;"!$E$1",1),INDIRECT(H$1&amp;"!$I$1",1)-1+'15MIN'!$A1415-1,0),0)</f>
        <v>-1743.5527340000001</v>
      </c>
      <c r="L1415" s="20">
        <f ca="1">IF(INDIRECT(L$1&amp;"!$I$1",1)-1+'15MIN'!$A1415&lt;=INDIRECT(L$1&amp;"!$I$2",1),OFFSET(INDIRECT(L$1&amp;"!$F$1",1),INDIRECT(L$1&amp;"!$I$1",1)-1+'15MIN'!$A1415-1,0),0)</f>
        <v>2530.7316890000002</v>
      </c>
      <c r="M1415" s="20">
        <f ca="1">IF(INDIRECT(L$1&amp;"!$I$1",1)-1+'15MIN'!$A1415&lt;=INDIRECT(L$1&amp;"!$I$2",1),-OFFSET(INDIRECT(L$1&amp;"!$D$1",1),INDIRECT(L$1&amp;"!$I$1",1)-1+'15MIN'!$A1415-1,0),0)</f>
        <v>0</v>
      </c>
      <c r="N1415" s="20">
        <f ca="1">IF(INDIRECT(L$1&amp;"!$I$1",1)-1+'15MIN'!$A1415&lt;=INDIRECT(L$1&amp;"!$I$2",1),OFFSET(INDIRECT(L$1&amp;"!$G$1",1),INDIRECT(L$1&amp;"!$I$1",1)-1+'15MIN'!$A1415-1,0),0)</f>
        <v>22.23246</v>
      </c>
      <c r="O1415" s="21">
        <f ca="1">IF(INDIRECT(L$1&amp;"!$I$1",1)-1+'15MIN'!$A1415&lt;=INDIRECT(L$1&amp;"!$I$2",1),-OFFSET(INDIRECT(L$1&amp;"!$E$1",1),INDIRECT(L$1&amp;"!$I$1",1)-1+'15MIN'!$A1415-1,0),0)</f>
        <v>0</v>
      </c>
    </row>
    <row r="1416" spans="1:15" x14ac:dyDescent="0.2">
      <c r="A1416" s="1">
        <f t="shared" si="65"/>
        <v>1412</v>
      </c>
      <c r="B1416" s="1">
        <f t="shared" si="63"/>
        <v>15</v>
      </c>
      <c r="C1416" s="19">
        <f t="shared" si="64"/>
        <v>0.69791666666666696</v>
      </c>
      <c r="D1416" s="20">
        <f ca="1">IF(INDIRECT($D$1&amp;"!$I$1",1)-1+'15MIN'!$A1416&lt;=INDIRECT($D$1&amp;"!$I$2",1),OFFSET(INDIRECT($D$1&amp;"!$F$1",1),INDIRECT($D$1&amp;"!$I$1",1)-1+'15MIN'!$A1416-1,0),0)</f>
        <v>1522.5404000000001</v>
      </c>
      <c r="E1416" s="20">
        <f ca="1">IF(CUEL!$I$1-1+'15MIN'!$A1416&lt;=CUEL!$I$2,-OFFSET(CUEL!$D$1,CUEL!$I$1-1+'15MIN'!$A1416-1,0),0)</f>
        <v>0</v>
      </c>
      <c r="F1416" s="20">
        <f ca="1">IF(INDIRECT($D$1&amp;"!$I$1",1)-1+'15MIN'!$A1416&lt;=INDIRECT($D$1&amp;"!$I$2",1),OFFSET(INDIRECT($D$1&amp;"!$G$1",1),INDIRECT($D$1&amp;"!$I$1",1)-1+'15MIN'!$A1416-1,0),0)</f>
        <v>155.353149</v>
      </c>
      <c r="G1416" s="21">
        <f ca="1">IF(INDIRECT($D$1&amp;"!$I$1",1)-1+'15MIN'!$A1416&lt;=INDIRECT($D$1&amp;"!$I$2",1),-OFFSET(INDIRECT($D$1&amp;"!$E$1",1),INDIRECT($D$1&amp;"!$I$1",1)-1+'15MIN'!$A1416-1,0),0)</f>
        <v>0</v>
      </c>
      <c r="H1416" s="20">
        <f ca="1">IF(INDIRECT(H$1&amp;"!$I$1",1)-1+'15MIN'!$A1416&lt;=INDIRECT(H$1&amp;"!$I$2",1),OFFSET(INDIRECT(H$1&amp;"!$F$1",1),INDIRECT(H$1&amp;"!$I$1",1)-1+'15MIN'!$A1416-1,0),0)</f>
        <v>9404.7275389999995</v>
      </c>
      <c r="I1416" s="20">
        <f ca="1">IF(INDIRECT(H$1&amp;"!$I$1",1)-1+'15MIN'!$A1416&lt;=INDIRECT(H$1&amp;"!$I$2",1),-OFFSET(INDIRECT(H$1&amp;"!$D$1",1),INDIRECT(H$1&amp;"!$I$1",1)-1+'15MIN'!$A1416-1,0),0)</f>
        <v>0</v>
      </c>
      <c r="J1416" s="20">
        <f ca="1">IF(INDIRECT(H$1&amp;"!$I$1",1)-1+'15MIN'!$A1416&lt;=INDIRECT(H$1&amp;"!$I$2",1),OFFSET(INDIRECT(H$1&amp;"!$G$1",1),INDIRECT(H$1&amp;"!$I$1",1)-1+'15MIN'!$A1416-1,0),0)</f>
        <v>0</v>
      </c>
      <c r="K1416" s="21">
        <f ca="1">IF(INDIRECT(H$1&amp;"!$I$1",1)-1+'15MIN'!$A1416&lt;=INDIRECT(H$1&amp;"!$I$2",1),-OFFSET(INDIRECT(H$1&amp;"!$E$1",1),INDIRECT(H$1&amp;"!$I$1",1)-1+'15MIN'!$A1416-1,0),0)</f>
        <v>-2387.2983399999998</v>
      </c>
      <c r="L1416" s="20">
        <f ca="1">IF(INDIRECT(L$1&amp;"!$I$1",1)-1+'15MIN'!$A1416&lt;=INDIRECT(L$1&amp;"!$I$2",1),OFFSET(INDIRECT(L$1&amp;"!$F$1",1),INDIRECT(L$1&amp;"!$I$1",1)-1+'15MIN'!$A1416-1,0),0)</f>
        <v>1532.130615</v>
      </c>
      <c r="M1416" s="20">
        <f ca="1">IF(INDIRECT(L$1&amp;"!$I$1",1)-1+'15MIN'!$A1416&lt;=INDIRECT(L$1&amp;"!$I$2",1),-OFFSET(INDIRECT(L$1&amp;"!$D$1",1),INDIRECT(L$1&amp;"!$I$1",1)-1+'15MIN'!$A1416-1,0),0)</f>
        <v>0</v>
      </c>
      <c r="N1416" s="20">
        <f ca="1">IF(INDIRECT(L$1&amp;"!$I$1",1)-1+'15MIN'!$A1416&lt;=INDIRECT(L$1&amp;"!$I$2",1),OFFSET(INDIRECT(L$1&amp;"!$G$1",1),INDIRECT(L$1&amp;"!$I$1",1)-1+'15MIN'!$A1416-1,0),0)</f>
        <v>10.108551</v>
      </c>
      <c r="O1416" s="21">
        <f ca="1">IF(INDIRECT(L$1&amp;"!$I$1",1)-1+'15MIN'!$A1416&lt;=INDIRECT(L$1&amp;"!$I$2",1),-OFFSET(INDIRECT(L$1&amp;"!$E$1",1),INDIRECT(L$1&amp;"!$I$1",1)-1+'15MIN'!$A1416-1,0),0)</f>
        <v>-0.336011</v>
      </c>
    </row>
    <row r="1417" spans="1:15" x14ac:dyDescent="0.2">
      <c r="A1417" s="1">
        <f t="shared" si="65"/>
        <v>1413</v>
      </c>
      <c r="B1417" s="1">
        <f t="shared" si="63"/>
        <v>15</v>
      </c>
      <c r="C1417" s="19">
        <f t="shared" si="64"/>
        <v>0.70833333333333304</v>
      </c>
      <c r="D1417" s="20">
        <f ca="1">IF(INDIRECT($D$1&amp;"!$I$1",1)-1+'15MIN'!$A1417&lt;=INDIRECT($D$1&amp;"!$I$2",1),OFFSET(INDIRECT($D$1&amp;"!$F$1",1),INDIRECT($D$1&amp;"!$I$1",1)-1+'15MIN'!$A1417-1,0),0)</f>
        <v>1384.0391</v>
      </c>
      <c r="E1417" s="20">
        <f ca="1">IF(CUEL!$I$1-1+'15MIN'!$A1417&lt;=CUEL!$I$2,-OFFSET(CUEL!$D$1,CUEL!$I$1-1+'15MIN'!$A1417-1,0),0)</f>
        <v>0</v>
      </c>
      <c r="F1417" s="20">
        <f ca="1">IF(INDIRECT($D$1&amp;"!$I$1",1)-1+'15MIN'!$A1417&lt;=INDIRECT($D$1&amp;"!$I$2",1),OFFSET(INDIRECT($D$1&amp;"!$G$1",1),INDIRECT($D$1&amp;"!$I$1",1)-1+'15MIN'!$A1417-1,0),0)</f>
        <v>155.114273</v>
      </c>
      <c r="G1417" s="21">
        <f ca="1">IF(INDIRECT($D$1&amp;"!$I$1",1)-1+'15MIN'!$A1417&lt;=INDIRECT($D$1&amp;"!$I$2",1),-OFFSET(INDIRECT($D$1&amp;"!$E$1",1),INDIRECT($D$1&amp;"!$I$1",1)-1+'15MIN'!$A1417-1,0),0)</f>
        <v>0</v>
      </c>
      <c r="H1417" s="20">
        <f ca="1">IF(INDIRECT(H$1&amp;"!$I$1",1)-1+'15MIN'!$A1417&lt;=INDIRECT(H$1&amp;"!$I$2",1),OFFSET(INDIRECT(H$1&amp;"!$F$1",1),INDIRECT(H$1&amp;"!$I$1",1)-1+'15MIN'!$A1417-1,0),0)</f>
        <v>17614.175999999999</v>
      </c>
      <c r="I1417" s="20">
        <f ca="1">IF(INDIRECT(H$1&amp;"!$I$1",1)-1+'15MIN'!$A1417&lt;=INDIRECT(H$1&amp;"!$I$2",1),-OFFSET(INDIRECT(H$1&amp;"!$D$1",1),INDIRECT(H$1&amp;"!$I$1",1)-1+'15MIN'!$A1417-1,0),0)</f>
        <v>0</v>
      </c>
      <c r="J1417" s="20">
        <f ca="1">IF(INDIRECT(H$1&amp;"!$I$1",1)-1+'15MIN'!$A1417&lt;=INDIRECT(H$1&amp;"!$I$2",1),OFFSET(INDIRECT(H$1&amp;"!$G$1",1),INDIRECT(H$1&amp;"!$I$1",1)-1+'15MIN'!$A1417-1,0),0)</f>
        <v>0</v>
      </c>
      <c r="K1417" s="21">
        <f ca="1">IF(INDIRECT(H$1&amp;"!$I$1",1)-1+'15MIN'!$A1417&lt;=INDIRECT(H$1&amp;"!$I$2",1),-OFFSET(INDIRECT(H$1&amp;"!$E$1",1),INDIRECT(H$1&amp;"!$I$1",1)-1+'15MIN'!$A1417-1,0),0)</f>
        <v>-4379.8066410000001</v>
      </c>
      <c r="L1417" s="20">
        <f ca="1">IF(INDIRECT(L$1&amp;"!$I$1",1)-1+'15MIN'!$A1417&lt;=INDIRECT(L$1&amp;"!$I$2",1),OFFSET(INDIRECT(L$1&amp;"!$F$1",1),INDIRECT(L$1&amp;"!$I$1",1)-1+'15MIN'!$A1417-1,0),0)</f>
        <v>577.47839399999998</v>
      </c>
      <c r="M1417" s="20">
        <f ca="1">IF(INDIRECT(L$1&amp;"!$I$1",1)-1+'15MIN'!$A1417&lt;=INDIRECT(L$1&amp;"!$I$2",1),-OFFSET(INDIRECT(L$1&amp;"!$D$1",1),INDIRECT(L$1&amp;"!$I$1",1)-1+'15MIN'!$A1417-1,0),0)</f>
        <v>0</v>
      </c>
      <c r="N1417" s="20">
        <f ca="1">IF(INDIRECT(L$1&amp;"!$I$1",1)-1+'15MIN'!$A1417&lt;=INDIRECT(L$1&amp;"!$I$2",1),OFFSET(INDIRECT(L$1&amp;"!$G$1",1),INDIRECT(L$1&amp;"!$I$1",1)-1+'15MIN'!$A1417-1,0),0)</f>
        <v>15.608131999999999</v>
      </c>
      <c r="O1417" s="21">
        <f ca="1">IF(INDIRECT(L$1&amp;"!$I$1",1)-1+'15MIN'!$A1417&lt;=INDIRECT(L$1&amp;"!$I$2",1),-OFFSET(INDIRECT(L$1&amp;"!$E$1",1),INDIRECT(L$1&amp;"!$I$1",1)-1+'15MIN'!$A1417-1,0),0)</f>
        <v>-9.3292169999999999</v>
      </c>
    </row>
    <row r="1418" spans="1:15" x14ac:dyDescent="0.2">
      <c r="A1418" s="1">
        <f t="shared" si="65"/>
        <v>1414</v>
      </c>
      <c r="B1418" s="1">
        <f t="shared" si="63"/>
        <v>15</v>
      </c>
      <c r="C1418" s="19">
        <f t="shared" si="64"/>
        <v>0.71875</v>
      </c>
      <c r="D1418" s="20">
        <f ca="1">IF(INDIRECT($D$1&amp;"!$I$1",1)-1+'15MIN'!$A1418&lt;=INDIRECT($D$1&amp;"!$I$2",1),OFFSET(INDIRECT($D$1&amp;"!$F$1",1),INDIRECT($D$1&amp;"!$I$1",1)-1+'15MIN'!$A1418-1,0),0)</f>
        <v>1976.1144999999999</v>
      </c>
      <c r="E1418" s="20">
        <f ca="1">IF(CUEL!$I$1-1+'15MIN'!$A1418&lt;=CUEL!$I$2,-OFFSET(CUEL!$D$1,CUEL!$I$1-1+'15MIN'!$A1418-1,0),0)</f>
        <v>0</v>
      </c>
      <c r="F1418" s="20">
        <f ca="1">IF(INDIRECT($D$1&amp;"!$I$1",1)-1+'15MIN'!$A1418&lt;=INDIRECT($D$1&amp;"!$I$2",1),OFFSET(INDIRECT($D$1&amp;"!$G$1",1),INDIRECT($D$1&amp;"!$I$1",1)-1+'15MIN'!$A1418-1,0),0)</f>
        <v>150.93240399999999</v>
      </c>
      <c r="G1418" s="21">
        <f ca="1">IF(INDIRECT($D$1&amp;"!$I$1",1)-1+'15MIN'!$A1418&lt;=INDIRECT($D$1&amp;"!$I$2",1),-OFFSET(INDIRECT($D$1&amp;"!$E$1",1),INDIRECT($D$1&amp;"!$I$1",1)-1+'15MIN'!$A1418-1,0),0)</f>
        <v>0</v>
      </c>
      <c r="H1418" s="20">
        <f ca="1">IF(INDIRECT(H$1&amp;"!$I$1",1)-1+'15MIN'!$A1418&lt;=INDIRECT(H$1&amp;"!$I$2",1),OFFSET(INDIRECT(H$1&amp;"!$F$1",1),INDIRECT(H$1&amp;"!$I$1",1)-1+'15MIN'!$A1418-1,0),0)</f>
        <v>17616.133000000002</v>
      </c>
      <c r="I1418" s="20">
        <f ca="1">IF(INDIRECT(H$1&amp;"!$I$1",1)-1+'15MIN'!$A1418&lt;=INDIRECT(H$1&amp;"!$I$2",1),-OFFSET(INDIRECT(H$1&amp;"!$D$1",1),INDIRECT(H$1&amp;"!$I$1",1)-1+'15MIN'!$A1418-1,0),0)</f>
        <v>0</v>
      </c>
      <c r="J1418" s="20">
        <f ca="1">IF(INDIRECT(H$1&amp;"!$I$1",1)-1+'15MIN'!$A1418&lt;=INDIRECT(H$1&amp;"!$I$2",1),OFFSET(INDIRECT(H$1&amp;"!$G$1",1),INDIRECT(H$1&amp;"!$I$1",1)-1+'15MIN'!$A1418-1,0),0)</f>
        <v>0</v>
      </c>
      <c r="K1418" s="21">
        <f ca="1">IF(INDIRECT(H$1&amp;"!$I$1",1)-1+'15MIN'!$A1418&lt;=INDIRECT(H$1&amp;"!$I$2",1),-OFFSET(INDIRECT(H$1&amp;"!$E$1",1),INDIRECT(H$1&amp;"!$I$1",1)-1+'15MIN'!$A1418-1,0),0)</f>
        <v>-4379.0869140000004</v>
      </c>
      <c r="L1418" s="20">
        <f ca="1">IF(INDIRECT(L$1&amp;"!$I$1",1)-1+'15MIN'!$A1418&lt;=INDIRECT(L$1&amp;"!$I$2",1),OFFSET(INDIRECT(L$1&amp;"!$F$1",1),INDIRECT(L$1&amp;"!$I$1",1)-1+'15MIN'!$A1418-1,0),0)</f>
        <v>1355.6256100000001</v>
      </c>
      <c r="M1418" s="20">
        <f ca="1">IF(INDIRECT(L$1&amp;"!$I$1",1)-1+'15MIN'!$A1418&lt;=INDIRECT(L$1&amp;"!$I$2",1),-OFFSET(INDIRECT(L$1&amp;"!$D$1",1),INDIRECT(L$1&amp;"!$I$1",1)-1+'15MIN'!$A1418-1,0),0)</f>
        <v>0</v>
      </c>
      <c r="N1418" s="20">
        <f ca="1">IF(INDIRECT(L$1&amp;"!$I$1",1)-1+'15MIN'!$A1418&lt;=INDIRECT(L$1&amp;"!$I$2",1),OFFSET(INDIRECT(L$1&amp;"!$G$1",1),INDIRECT(L$1&amp;"!$I$1",1)-1+'15MIN'!$A1418-1,0),0)</f>
        <v>8.5399069999999995</v>
      </c>
      <c r="O1418" s="21">
        <f ca="1">IF(INDIRECT(L$1&amp;"!$I$1",1)-1+'15MIN'!$A1418&lt;=INDIRECT(L$1&amp;"!$I$2",1),-OFFSET(INDIRECT(L$1&amp;"!$E$1",1),INDIRECT(L$1&amp;"!$I$1",1)-1+'15MIN'!$A1418-1,0),0)</f>
        <v>-12.708299999999999</v>
      </c>
    </row>
    <row r="1419" spans="1:15" x14ac:dyDescent="0.2">
      <c r="A1419" s="1">
        <f t="shared" si="65"/>
        <v>1415</v>
      </c>
      <c r="B1419" s="1">
        <f t="shared" si="63"/>
        <v>15</v>
      </c>
      <c r="C1419" s="19">
        <f t="shared" si="64"/>
        <v>0.72916666666666696</v>
      </c>
      <c r="D1419" s="20">
        <f ca="1">IF(INDIRECT($D$1&amp;"!$I$1",1)-1+'15MIN'!$A1419&lt;=INDIRECT($D$1&amp;"!$I$2",1),OFFSET(INDIRECT($D$1&amp;"!$F$1",1),INDIRECT($D$1&amp;"!$I$1",1)-1+'15MIN'!$A1419-1,0),0)</f>
        <v>2962.4911999999999</v>
      </c>
      <c r="E1419" s="20">
        <f ca="1">IF(CUEL!$I$1-1+'15MIN'!$A1419&lt;=CUEL!$I$2,-OFFSET(CUEL!$D$1,CUEL!$I$1-1+'15MIN'!$A1419-1,0),0)</f>
        <v>0</v>
      </c>
      <c r="F1419" s="20">
        <f ca="1">IF(INDIRECT($D$1&amp;"!$I$1",1)-1+'15MIN'!$A1419&lt;=INDIRECT($D$1&amp;"!$I$2",1),OFFSET(INDIRECT($D$1&amp;"!$G$1",1),INDIRECT($D$1&amp;"!$I$1",1)-1+'15MIN'!$A1419-1,0),0)</f>
        <v>97.371039999999994</v>
      </c>
      <c r="G1419" s="21">
        <f ca="1">IF(INDIRECT($D$1&amp;"!$I$1",1)-1+'15MIN'!$A1419&lt;=INDIRECT($D$1&amp;"!$I$2",1),-OFFSET(INDIRECT($D$1&amp;"!$E$1",1),INDIRECT($D$1&amp;"!$I$1",1)-1+'15MIN'!$A1419-1,0),0)</f>
        <v>-0.208173</v>
      </c>
      <c r="H1419" s="20">
        <f ca="1">IF(INDIRECT(H$1&amp;"!$I$1",1)-1+'15MIN'!$A1419&lt;=INDIRECT(H$1&amp;"!$I$2",1),OFFSET(INDIRECT(H$1&amp;"!$F$1",1),INDIRECT(H$1&amp;"!$I$1",1)-1+'15MIN'!$A1419-1,0),0)</f>
        <v>17620.361000000001</v>
      </c>
      <c r="I1419" s="20">
        <f ca="1">IF(INDIRECT(H$1&amp;"!$I$1",1)-1+'15MIN'!$A1419&lt;=INDIRECT(H$1&amp;"!$I$2",1),-OFFSET(INDIRECT(H$1&amp;"!$D$1",1),INDIRECT(H$1&amp;"!$I$1",1)-1+'15MIN'!$A1419-1,0),0)</f>
        <v>0</v>
      </c>
      <c r="J1419" s="20">
        <f ca="1">IF(INDIRECT(H$1&amp;"!$I$1",1)-1+'15MIN'!$A1419&lt;=INDIRECT(H$1&amp;"!$I$2",1),OFFSET(INDIRECT(H$1&amp;"!$G$1",1),INDIRECT(H$1&amp;"!$I$1",1)-1+'15MIN'!$A1419-1,0),0)</f>
        <v>0</v>
      </c>
      <c r="K1419" s="21">
        <f ca="1">IF(INDIRECT(H$1&amp;"!$I$1",1)-1+'15MIN'!$A1419&lt;=INDIRECT(H$1&amp;"!$I$2",1),-OFFSET(INDIRECT(H$1&amp;"!$E$1",1),INDIRECT(H$1&amp;"!$I$1",1)-1+'15MIN'!$A1419-1,0),0)</f>
        <v>-4379.3251950000003</v>
      </c>
      <c r="L1419" s="20">
        <f ca="1">IF(INDIRECT(L$1&amp;"!$I$1",1)-1+'15MIN'!$A1419&lt;=INDIRECT(L$1&amp;"!$I$2",1),OFFSET(INDIRECT(L$1&amp;"!$F$1",1),INDIRECT(L$1&amp;"!$I$1",1)-1+'15MIN'!$A1419-1,0),0)</f>
        <v>2533.9536130000001</v>
      </c>
      <c r="M1419" s="20">
        <f ca="1">IF(INDIRECT(L$1&amp;"!$I$1",1)-1+'15MIN'!$A1419&lt;=INDIRECT(L$1&amp;"!$I$2",1),-OFFSET(INDIRECT(L$1&amp;"!$D$1",1),INDIRECT(L$1&amp;"!$I$1",1)-1+'15MIN'!$A1419-1,0),0)</f>
        <v>0</v>
      </c>
      <c r="N1419" s="20">
        <f ca="1">IF(INDIRECT(L$1&amp;"!$I$1",1)-1+'15MIN'!$A1419&lt;=INDIRECT(L$1&amp;"!$I$2",1),OFFSET(INDIRECT(L$1&amp;"!$G$1",1),INDIRECT(L$1&amp;"!$I$1",1)-1+'15MIN'!$A1419-1,0),0)</f>
        <v>1.177071</v>
      </c>
      <c r="O1419" s="21">
        <f ca="1">IF(INDIRECT(L$1&amp;"!$I$1",1)-1+'15MIN'!$A1419&lt;=INDIRECT(L$1&amp;"!$I$2",1),-OFFSET(INDIRECT(L$1&amp;"!$E$1",1),INDIRECT(L$1&amp;"!$I$1",1)-1+'15MIN'!$A1419-1,0),0)</f>
        <v>-5.7155649999999998</v>
      </c>
    </row>
    <row r="1420" spans="1:15" x14ac:dyDescent="0.2">
      <c r="A1420" s="1">
        <f t="shared" si="65"/>
        <v>1416</v>
      </c>
      <c r="B1420" s="1">
        <f t="shared" si="63"/>
        <v>15</v>
      </c>
      <c r="C1420" s="19">
        <f t="shared" si="64"/>
        <v>0.73958333333333304</v>
      </c>
      <c r="D1420" s="20">
        <f ca="1">IF(INDIRECT($D$1&amp;"!$I$1",1)-1+'15MIN'!$A1420&lt;=INDIRECT($D$1&amp;"!$I$2",1),OFFSET(INDIRECT($D$1&amp;"!$F$1",1),INDIRECT($D$1&amp;"!$I$1",1)-1+'15MIN'!$A1420-1,0),0)</f>
        <v>4015.3175999999999</v>
      </c>
      <c r="E1420" s="20">
        <f ca="1">IF(CUEL!$I$1-1+'15MIN'!$A1420&lt;=CUEL!$I$2,-OFFSET(CUEL!$D$1,CUEL!$I$1-1+'15MIN'!$A1420-1,0),0)</f>
        <v>0</v>
      </c>
      <c r="F1420" s="20">
        <f ca="1">IF(INDIRECT($D$1&amp;"!$I$1",1)-1+'15MIN'!$A1420&lt;=INDIRECT($D$1&amp;"!$I$2",1),OFFSET(INDIRECT($D$1&amp;"!$G$1",1),INDIRECT($D$1&amp;"!$I$1",1)-1+'15MIN'!$A1420-1,0),0)</f>
        <v>36.852618999999997</v>
      </c>
      <c r="G1420" s="21">
        <f ca="1">IF(INDIRECT($D$1&amp;"!$I$1",1)-1+'15MIN'!$A1420&lt;=INDIRECT($D$1&amp;"!$I$2",1),-OFFSET(INDIRECT($D$1&amp;"!$E$1",1),INDIRECT($D$1&amp;"!$I$1",1)-1+'15MIN'!$A1420-1,0),0)</f>
        <v>-23.949096999999998</v>
      </c>
      <c r="H1420" s="20">
        <f ca="1">IF(INDIRECT(H$1&amp;"!$I$1",1)-1+'15MIN'!$A1420&lt;=INDIRECT(H$1&amp;"!$I$2",1),OFFSET(INDIRECT(H$1&amp;"!$F$1",1),INDIRECT(H$1&amp;"!$I$1",1)-1+'15MIN'!$A1420-1,0),0)</f>
        <v>17650.585999999999</v>
      </c>
      <c r="I1420" s="20">
        <f ca="1">IF(INDIRECT(H$1&amp;"!$I$1",1)-1+'15MIN'!$A1420&lt;=INDIRECT(H$1&amp;"!$I$2",1),-OFFSET(INDIRECT(H$1&amp;"!$D$1",1),INDIRECT(H$1&amp;"!$I$1",1)-1+'15MIN'!$A1420-1,0),0)</f>
        <v>0</v>
      </c>
      <c r="J1420" s="20">
        <f ca="1">IF(INDIRECT(H$1&amp;"!$I$1",1)-1+'15MIN'!$A1420&lt;=INDIRECT(H$1&amp;"!$I$2",1),OFFSET(INDIRECT(H$1&amp;"!$G$1",1),INDIRECT(H$1&amp;"!$I$1",1)-1+'15MIN'!$A1420-1,0),0)</f>
        <v>0</v>
      </c>
      <c r="K1420" s="21">
        <f ca="1">IF(INDIRECT(H$1&amp;"!$I$1",1)-1+'15MIN'!$A1420&lt;=INDIRECT(H$1&amp;"!$I$2",1),-OFFSET(INDIRECT(H$1&amp;"!$E$1",1),INDIRECT(H$1&amp;"!$I$1",1)-1+'15MIN'!$A1420-1,0),0)</f>
        <v>-4384.9125979999999</v>
      </c>
      <c r="L1420" s="20">
        <f ca="1">IF(INDIRECT(L$1&amp;"!$I$1",1)-1+'15MIN'!$A1420&lt;=INDIRECT(L$1&amp;"!$I$2",1),OFFSET(INDIRECT(L$1&amp;"!$F$1",1),INDIRECT(L$1&amp;"!$I$1",1)-1+'15MIN'!$A1420-1,0),0)</f>
        <v>4108.5415039999998</v>
      </c>
      <c r="M1420" s="20">
        <f ca="1">IF(INDIRECT(L$1&amp;"!$I$1",1)-1+'15MIN'!$A1420&lt;=INDIRECT(L$1&amp;"!$I$2",1),-OFFSET(INDIRECT(L$1&amp;"!$D$1",1),INDIRECT(L$1&amp;"!$I$1",1)-1+'15MIN'!$A1420-1,0),0)</f>
        <v>0</v>
      </c>
      <c r="N1420" s="20">
        <f ca="1">IF(INDIRECT(L$1&amp;"!$I$1",1)-1+'15MIN'!$A1420&lt;=INDIRECT(L$1&amp;"!$I$2",1),OFFSET(INDIRECT(L$1&amp;"!$G$1",1),INDIRECT(L$1&amp;"!$I$1",1)-1+'15MIN'!$A1420-1,0),0)</f>
        <v>10.320048</v>
      </c>
      <c r="O1420" s="21">
        <f ca="1">IF(INDIRECT(L$1&amp;"!$I$1",1)-1+'15MIN'!$A1420&lt;=INDIRECT(L$1&amp;"!$I$2",1),-OFFSET(INDIRECT(L$1&amp;"!$E$1",1),INDIRECT(L$1&amp;"!$I$1",1)-1+'15MIN'!$A1420-1,0),0)</f>
        <v>-0.77157500000000001</v>
      </c>
    </row>
    <row r="1421" spans="1:15" x14ac:dyDescent="0.2">
      <c r="A1421" s="1">
        <f t="shared" si="65"/>
        <v>1417</v>
      </c>
      <c r="B1421" s="1">
        <f t="shared" si="63"/>
        <v>15</v>
      </c>
      <c r="C1421" s="19">
        <f t="shared" si="64"/>
        <v>0.75</v>
      </c>
      <c r="D1421" s="20">
        <f ca="1">IF(INDIRECT($D$1&amp;"!$I$1",1)-1+'15MIN'!$A1421&lt;=INDIRECT($D$1&amp;"!$I$2",1),OFFSET(INDIRECT($D$1&amp;"!$F$1",1),INDIRECT($D$1&amp;"!$I$1",1)-1+'15MIN'!$A1421-1,0),0)</f>
        <v>3830.3145</v>
      </c>
      <c r="E1421" s="20">
        <f ca="1">IF(CUEL!$I$1-1+'15MIN'!$A1421&lt;=CUEL!$I$2,-OFFSET(CUEL!$D$1,CUEL!$I$1-1+'15MIN'!$A1421-1,0),0)</f>
        <v>0</v>
      </c>
      <c r="F1421" s="20">
        <f ca="1">IF(INDIRECT($D$1&amp;"!$I$1",1)-1+'15MIN'!$A1421&lt;=INDIRECT($D$1&amp;"!$I$2",1),OFFSET(INDIRECT($D$1&amp;"!$G$1",1),INDIRECT($D$1&amp;"!$I$1",1)-1+'15MIN'!$A1421-1,0),0)</f>
        <v>51.745128999999999</v>
      </c>
      <c r="G1421" s="21">
        <f ca="1">IF(INDIRECT($D$1&amp;"!$I$1",1)-1+'15MIN'!$A1421&lt;=INDIRECT($D$1&amp;"!$I$2",1),-OFFSET(INDIRECT($D$1&amp;"!$E$1",1),INDIRECT($D$1&amp;"!$I$1",1)-1+'15MIN'!$A1421-1,0),0)</f>
        <v>-40.168849999999999</v>
      </c>
      <c r="H1421" s="20">
        <f ca="1">IF(INDIRECT(H$1&amp;"!$I$1",1)-1+'15MIN'!$A1421&lt;=INDIRECT(H$1&amp;"!$I$2",1),OFFSET(INDIRECT(H$1&amp;"!$F$1",1),INDIRECT(H$1&amp;"!$I$1",1)-1+'15MIN'!$A1421-1,0),0)</f>
        <v>19545.525000000001</v>
      </c>
      <c r="I1421" s="20">
        <f ca="1">IF(INDIRECT(H$1&amp;"!$I$1",1)-1+'15MIN'!$A1421&lt;=INDIRECT(H$1&amp;"!$I$2",1),-OFFSET(INDIRECT(H$1&amp;"!$D$1",1),INDIRECT(H$1&amp;"!$I$1",1)-1+'15MIN'!$A1421-1,0),0)</f>
        <v>0</v>
      </c>
      <c r="J1421" s="20">
        <f ca="1">IF(INDIRECT(H$1&amp;"!$I$1",1)-1+'15MIN'!$A1421&lt;=INDIRECT(H$1&amp;"!$I$2",1),OFFSET(INDIRECT(H$1&amp;"!$G$1",1),INDIRECT(H$1&amp;"!$I$1",1)-1+'15MIN'!$A1421-1,0),0)</f>
        <v>0</v>
      </c>
      <c r="K1421" s="21">
        <f ca="1">IF(INDIRECT(H$1&amp;"!$I$1",1)-1+'15MIN'!$A1421&lt;=INDIRECT(H$1&amp;"!$I$2",1),-OFFSET(INDIRECT(H$1&amp;"!$E$1",1),INDIRECT(H$1&amp;"!$I$1",1)-1+'15MIN'!$A1421-1,0),0)</f>
        <v>-4847.2451170000004</v>
      </c>
      <c r="L1421" s="20">
        <f ca="1">IF(INDIRECT(L$1&amp;"!$I$1",1)-1+'15MIN'!$A1421&lt;=INDIRECT(L$1&amp;"!$I$2",1),OFFSET(INDIRECT(L$1&amp;"!$F$1",1),INDIRECT(L$1&amp;"!$I$1",1)-1+'15MIN'!$A1421-1,0),0)</f>
        <v>4336.3676759999998</v>
      </c>
      <c r="M1421" s="20">
        <f ca="1">IF(INDIRECT(L$1&amp;"!$I$1",1)-1+'15MIN'!$A1421&lt;=INDIRECT(L$1&amp;"!$I$2",1),-OFFSET(INDIRECT(L$1&amp;"!$D$1",1),INDIRECT(L$1&amp;"!$I$1",1)-1+'15MIN'!$A1421-1,0),0)</f>
        <v>0</v>
      </c>
      <c r="N1421" s="20">
        <f ca="1">IF(INDIRECT(L$1&amp;"!$I$1",1)-1+'15MIN'!$A1421&lt;=INDIRECT(L$1&amp;"!$I$2",1),OFFSET(INDIRECT(L$1&amp;"!$G$1",1),INDIRECT(L$1&amp;"!$I$1",1)-1+'15MIN'!$A1421-1,0),0)</f>
        <v>5.3631729999999997</v>
      </c>
      <c r="O1421" s="21">
        <f ca="1">IF(INDIRECT(L$1&amp;"!$I$1",1)-1+'15MIN'!$A1421&lt;=INDIRECT(L$1&amp;"!$I$2",1),-OFFSET(INDIRECT(L$1&amp;"!$E$1",1),INDIRECT(L$1&amp;"!$I$1",1)-1+'15MIN'!$A1421-1,0),0)</f>
        <v>-1.753727</v>
      </c>
    </row>
    <row r="1422" spans="1:15" x14ac:dyDescent="0.2">
      <c r="A1422" s="1">
        <f t="shared" si="65"/>
        <v>1418</v>
      </c>
      <c r="B1422" s="1">
        <f t="shared" si="63"/>
        <v>15</v>
      </c>
      <c r="C1422" s="19">
        <f t="shared" si="64"/>
        <v>0.76041666666666696</v>
      </c>
      <c r="D1422" s="20">
        <f ca="1">IF(INDIRECT($D$1&amp;"!$I$1",1)-1+'15MIN'!$A1422&lt;=INDIRECT($D$1&amp;"!$I$2",1),OFFSET(INDIRECT($D$1&amp;"!$F$1",1),INDIRECT($D$1&amp;"!$I$1",1)-1+'15MIN'!$A1422-1,0),0)</f>
        <v>5545.5806000000002</v>
      </c>
      <c r="E1422" s="20">
        <f ca="1">IF(CUEL!$I$1-1+'15MIN'!$A1422&lt;=CUEL!$I$2,-OFFSET(CUEL!$D$1,CUEL!$I$1-1+'15MIN'!$A1422-1,0),0)</f>
        <v>0</v>
      </c>
      <c r="F1422" s="20">
        <f ca="1">IF(INDIRECT($D$1&amp;"!$I$1",1)-1+'15MIN'!$A1422&lt;=INDIRECT($D$1&amp;"!$I$2",1),OFFSET(INDIRECT($D$1&amp;"!$G$1",1),INDIRECT($D$1&amp;"!$I$1",1)-1+'15MIN'!$A1422-1,0),0)</f>
        <v>1.49214</v>
      </c>
      <c r="G1422" s="21">
        <f ca="1">IF(INDIRECT($D$1&amp;"!$I$1",1)-1+'15MIN'!$A1422&lt;=INDIRECT($D$1&amp;"!$I$2",1),-OFFSET(INDIRECT($D$1&amp;"!$E$1",1),INDIRECT($D$1&amp;"!$I$1",1)-1+'15MIN'!$A1422-1,0),0)</f>
        <v>-220.14591999999999</v>
      </c>
      <c r="H1422" s="20">
        <f ca="1">IF(INDIRECT(H$1&amp;"!$I$1",1)-1+'15MIN'!$A1422&lt;=INDIRECT(H$1&amp;"!$I$2",1),OFFSET(INDIRECT(H$1&amp;"!$F$1",1),INDIRECT(H$1&amp;"!$I$1",1)-1+'15MIN'!$A1422-1,0),0)</f>
        <v>24442.17</v>
      </c>
      <c r="I1422" s="20">
        <f ca="1">IF(INDIRECT(H$1&amp;"!$I$1",1)-1+'15MIN'!$A1422&lt;=INDIRECT(H$1&amp;"!$I$2",1),-OFFSET(INDIRECT(H$1&amp;"!$D$1",1),INDIRECT(H$1&amp;"!$I$1",1)-1+'15MIN'!$A1422-1,0),0)</f>
        <v>0</v>
      </c>
      <c r="J1422" s="20">
        <f ca="1">IF(INDIRECT(H$1&amp;"!$I$1",1)-1+'15MIN'!$A1422&lt;=INDIRECT(H$1&amp;"!$I$2",1),OFFSET(INDIRECT(H$1&amp;"!$G$1",1),INDIRECT(H$1&amp;"!$I$1",1)-1+'15MIN'!$A1422-1,0),0)</f>
        <v>0</v>
      </c>
      <c r="K1422" s="21">
        <f ca="1">IF(INDIRECT(H$1&amp;"!$I$1",1)-1+'15MIN'!$A1422&lt;=INDIRECT(H$1&amp;"!$I$2",1),-OFFSET(INDIRECT(H$1&amp;"!$E$1",1),INDIRECT(H$1&amp;"!$I$1",1)-1+'15MIN'!$A1422-1,0),0)</f>
        <v>-6054.3056640000004</v>
      </c>
      <c r="L1422" s="20">
        <f ca="1">IF(INDIRECT(L$1&amp;"!$I$1",1)-1+'15MIN'!$A1422&lt;=INDIRECT(L$1&amp;"!$I$2",1),OFFSET(INDIRECT(L$1&amp;"!$F$1",1),INDIRECT(L$1&amp;"!$I$1",1)-1+'15MIN'!$A1422-1,0),0)</f>
        <v>4324.4248049999997</v>
      </c>
      <c r="M1422" s="20">
        <f ca="1">IF(INDIRECT(L$1&amp;"!$I$1",1)-1+'15MIN'!$A1422&lt;=INDIRECT(L$1&amp;"!$I$2",1),-OFFSET(INDIRECT(L$1&amp;"!$D$1",1),INDIRECT(L$1&amp;"!$I$1",1)-1+'15MIN'!$A1422-1,0),0)</f>
        <v>0</v>
      </c>
      <c r="N1422" s="20">
        <f ca="1">IF(INDIRECT(L$1&amp;"!$I$1",1)-1+'15MIN'!$A1422&lt;=INDIRECT(L$1&amp;"!$I$2",1),OFFSET(INDIRECT(L$1&amp;"!$G$1",1),INDIRECT(L$1&amp;"!$I$1",1)-1+'15MIN'!$A1422-1,0),0)</f>
        <v>9.1089660000000006</v>
      </c>
      <c r="O1422" s="21">
        <f ca="1">IF(INDIRECT(L$1&amp;"!$I$1",1)-1+'15MIN'!$A1422&lt;=INDIRECT(L$1&amp;"!$I$2",1),-OFFSET(INDIRECT(L$1&amp;"!$E$1",1),INDIRECT(L$1&amp;"!$I$1",1)-1+'15MIN'!$A1422-1,0),0)</f>
        <v>-1.486545</v>
      </c>
    </row>
    <row r="1423" spans="1:15" x14ac:dyDescent="0.2">
      <c r="A1423" s="1">
        <f t="shared" si="65"/>
        <v>1419</v>
      </c>
      <c r="B1423" s="1">
        <f t="shared" si="63"/>
        <v>15</v>
      </c>
      <c r="C1423" s="19">
        <f t="shared" si="64"/>
        <v>0.77083333333333304</v>
      </c>
      <c r="D1423" s="20">
        <f ca="1">IF(INDIRECT($D$1&amp;"!$I$1",1)-1+'15MIN'!$A1423&lt;=INDIRECT($D$1&amp;"!$I$2",1),OFFSET(INDIRECT($D$1&amp;"!$F$1",1),INDIRECT($D$1&amp;"!$I$1",1)-1+'15MIN'!$A1423-1,0),0)</f>
        <v>4392.3954999999996</v>
      </c>
      <c r="E1423" s="20">
        <f ca="1">IF(CUEL!$I$1-1+'15MIN'!$A1423&lt;=CUEL!$I$2,-OFFSET(CUEL!$D$1,CUEL!$I$1-1+'15MIN'!$A1423-1,0),0)</f>
        <v>0</v>
      </c>
      <c r="F1423" s="20">
        <f ca="1">IF(INDIRECT($D$1&amp;"!$I$1",1)-1+'15MIN'!$A1423&lt;=INDIRECT($D$1&amp;"!$I$2",1),OFFSET(INDIRECT($D$1&amp;"!$G$1",1),INDIRECT($D$1&amp;"!$I$1",1)-1+'15MIN'!$A1423-1,0),0)</f>
        <v>16.361853</v>
      </c>
      <c r="G1423" s="21">
        <f ca="1">IF(INDIRECT($D$1&amp;"!$I$1",1)-1+'15MIN'!$A1423&lt;=INDIRECT($D$1&amp;"!$I$2",1),-OFFSET(INDIRECT($D$1&amp;"!$E$1",1),INDIRECT($D$1&amp;"!$I$1",1)-1+'15MIN'!$A1423-1,0),0)</f>
        <v>-67.122139000000004</v>
      </c>
      <c r="H1423" s="20">
        <f ca="1">IF(INDIRECT(H$1&amp;"!$I$1",1)-1+'15MIN'!$A1423&lt;=INDIRECT(H$1&amp;"!$I$2",1),OFFSET(INDIRECT(H$1&amp;"!$F$1",1),INDIRECT(H$1&amp;"!$I$1",1)-1+'15MIN'!$A1423-1,0),0)</f>
        <v>40983.292999999998</v>
      </c>
      <c r="I1423" s="20">
        <f ca="1">IF(INDIRECT(H$1&amp;"!$I$1",1)-1+'15MIN'!$A1423&lt;=INDIRECT(H$1&amp;"!$I$2",1),-OFFSET(INDIRECT(H$1&amp;"!$D$1",1),INDIRECT(H$1&amp;"!$I$1",1)-1+'15MIN'!$A1423-1,0),0)</f>
        <v>0</v>
      </c>
      <c r="J1423" s="20">
        <f ca="1">IF(INDIRECT(H$1&amp;"!$I$1",1)-1+'15MIN'!$A1423&lt;=INDIRECT(H$1&amp;"!$I$2",1),OFFSET(INDIRECT(H$1&amp;"!$G$1",1),INDIRECT(H$1&amp;"!$I$1",1)-1+'15MIN'!$A1423-1,0),0)</f>
        <v>0</v>
      </c>
      <c r="K1423" s="21">
        <f ca="1">IF(INDIRECT(H$1&amp;"!$I$1",1)-1+'15MIN'!$A1423&lt;=INDIRECT(H$1&amp;"!$I$2",1),-OFFSET(INDIRECT(H$1&amp;"!$E$1",1),INDIRECT(H$1&amp;"!$I$1",1)-1+'15MIN'!$A1423-1,0),0)</f>
        <v>-8227.5566409999992</v>
      </c>
      <c r="L1423" s="20">
        <f ca="1">IF(INDIRECT(L$1&amp;"!$I$1",1)-1+'15MIN'!$A1423&lt;=INDIRECT(L$1&amp;"!$I$2",1),OFFSET(INDIRECT(L$1&amp;"!$F$1",1),INDIRECT(L$1&amp;"!$I$1",1)-1+'15MIN'!$A1423-1,0),0)</f>
        <v>8788.6367190000001</v>
      </c>
      <c r="M1423" s="20">
        <f ca="1">IF(INDIRECT(L$1&amp;"!$I$1",1)-1+'15MIN'!$A1423&lt;=INDIRECT(L$1&amp;"!$I$2",1),-OFFSET(INDIRECT(L$1&amp;"!$D$1",1),INDIRECT(L$1&amp;"!$I$1",1)-1+'15MIN'!$A1423-1,0),0)</f>
        <v>0</v>
      </c>
      <c r="N1423" s="20">
        <f ca="1">IF(INDIRECT(L$1&amp;"!$I$1",1)-1+'15MIN'!$A1423&lt;=INDIRECT(L$1&amp;"!$I$2",1),OFFSET(INDIRECT(L$1&amp;"!$G$1",1),INDIRECT(L$1&amp;"!$I$1",1)-1+'15MIN'!$A1423-1,0),0)</f>
        <v>24.904657</v>
      </c>
      <c r="O1423" s="21">
        <f ca="1">IF(INDIRECT(L$1&amp;"!$I$1",1)-1+'15MIN'!$A1423&lt;=INDIRECT(L$1&amp;"!$I$2",1),-OFFSET(INDIRECT(L$1&amp;"!$E$1",1),INDIRECT(L$1&amp;"!$I$1",1)-1+'15MIN'!$A1423-1,0),0)</f>
        <v>-1.5316320000000001</v>
      </c>
    </row>
    <row r="1424" spans="1:15" x14ac:dyDescent="0.2">
      <c r="A1424" s="1">
        <f t="shared" si="65"/>
        <v>1420</v>
      </c>
      <c r="B1424" s="1">
        <f t="shared" si="63"/>
        <v>15</v>
      </c>
      <c r="C1424" s="19">
        <f t="shared" si="64"/>
        <v>0.78125</v>
      </c>
      <c r="D1424" s="20">
        <f ca="1">IF(INDIRECT($D$1&amp;"!$I$1",1)-1+'15MIN'!$A1424&lt;=INDIRECT($D$1&amp;"!$I$2",1),OFFSET(INDIRECT($D$1&amp;"!$F$1",1),INDIRECT($D$1&amp;"!$I$1",1)-1+'15MIN'!$A1424-1,0),0)</f>
        <v>5440.1426000000001</v>
      </c>
      <c r="E1424" s="20">
        <f ca="1">IF(CUEL!$I$1-1+'15MIN'!$A1424&lt;=CUEL!$I$2,-OFFSET(CUEL!$D$1,CUEL!$I$1-1+'15MIN'!$A1424-1,0),0)</f>
        <v>0</v>
      </c>
      <c r="F1424" s="20">
        <f ca="1">IF(INDIRECT($D$1&amp;"!$I$1",1)-1+'15MIN'!$A1424&lt;=INDIRECT($D$1&amp;"!$I$2",1),OFFSET(INDIRECT($D$1&amp;"!$G$1",1),INDIRECT($D$1&amp;"!$I$1",1)-1+'15MIN'!$A1424-1,0),0)</f>
        <v>0</v>
      </c>
      <c r="G1424" s="21">
        <f ca="1">IF(INDIRECT($D$1&amp;"!$I$1",1)-1+'15MIN'!$A1424&lt;=INDIRECT($D$1&amp;"!$I$2",1),-OFFSET(INDIRECT($D$1&amp;"!$E$1",1),INDIRECT($D$1&amp;"!$I$1",1)-1+'15MIN'!$A1424-1,0),0)</f>
        <v>-188.900848</v>
      </c>
      <c r="H1424" s="20">
        <f ca="1">IF(INDIRECT(H$1&amp;"!$I$1",1)-1+'15MIN'!$A1424&lt;=INDIRECT(H$1&amp;"!$I$2",1),OFFSET(INDIRECT(H$1&amp;"!$F$1",1),INDIRECT(H$1&amp;"!$I$1",1)-1+'15MIN'!$A1424-1,0),0)</f>
        <v>40960.199000000001</v>
      </c>
      <c r="I1424" s="20">
        <f ca="1">IF(INDIRECT(H$1&amp;"!$I$1",1)-1+'15MIN'!$A1424&lt;=INDIRECT(H$1&amp;"!$I$2",1),-OFFSET(INDIRECT(H$1&amp;"!$D$1",1),INDIRECT(H$1&amp;"!$I$1",1)-1+'15MIN'!$A1424-1,0),0)</f>
        <v>0</v>
      </c>
      <c r="J1424" s="20">
        <f ca="1">IF(INDIRECT(H$1&amp;"!$I$1",1)-1+'15MIN'!$A1424&lt;=INDIRECT(H$1&amp;"!$I$2",1),OFFSET(INDIRECT(H$1&amp;"!$G$1",1),INDIRECT(H$1&amp;"!$I$1",1)-1+'15MIN'!$A1424-1,0),0)</f>
        <v>0</v>
      </c>
      <c r="K1424" s="21">
        <f ca="1">IF(INDIRECT(H$1&amp;"!$I$1",1)-1+'15MIN'!$A1424&lt;=INDIRECT(H$1&amp;"!$I$2",1),-OFFSET(INDIRECT(H$1&amp;"!$E$1",1),INDIRECT(H$1&amp;"!$I$1",1)-1+'15MIN'!$A1424-1,0),0)</f>
        <v>-8219.8144530000009</v>
      </c>
      <c r="L1424" s="20">
        <f ca="1">IF(INDIRECT(L$1&amp;"!$I$1",1)-1+'15MIN'!$A1424&lt;=INDIRECT(L$1&amp;"!$I$2",1),OFFSET(INDIRECT(L$1&amp;"!$F$1",1),INDIRECT(L$1&amp;"!$I$1",1)-1+'15MIN'!$A1424-1,0),0)</f>
        <v>8794.2255860000005</v>
      </c>
      <c r="M1424" s="20">
        <f ca="1">IF(INDIRECT(L$1&amp;"!$I$1",1)-1+'15MIN'!$A1424&lt;=INDIRECT(L$1&amp;"!$I$2",1),-OFFSET(INDIRECT(L$1&amp;"!$D$1",1),INDIRECT(L$1&amp;"!$I$1",1)-1+'15MIN'!$A1424-1,0),0)</f>
        <v>0</v>
      </c>
      <c r="N1424" s="20">
        <f ca="1">IF(INDIRECT(L$1&amp;"!$I$1",1)-1+'15MIN'!$A1424&lt;=INDIRECT(L$1&amp;"!$I$2",1),OFFSET(INDIRECT(L$1&amp;"!$G$1",1),INDIRECT(L$1&amp;"!$I$1",1)-1+'15MIN'!$A1424-1,0),0)</f>
        <v>33.615971000000002</v>
      </c>
      <c r="O1424" s="21">
        <f ca="1">IF(INDIRECT(L$1&amp;"!$I$1",1)-1+'15MIN'!$A1424&lt;=INDIRECT(L$1&amp;"!$I$2",1),-OFFSET(INDIRECT(L$1&amp;"!$E$1",1),INDIRECT(L$1&amp;"!$I$1",1)-1+'15MIN'!$A1424-1,0),0)</f>
        <v>-0.73091499999999998</v>
      </c>
    </row>
    <row r="1425" spans="1:15" x14ac:dyDescent="0.2">
      <c r="A1425" s="1">
        <f t="shared" si="65"/>
        <v>1421</v>
      </c>
      <c r="B1425" s="1">
        <f t="shared" si="63"/>
        <v>15</v>
      </c>
      <c r="C1425" s="19">
        <f t="shared" si="64"/>
        <v>0.79166666666666696</v>
      </c>
      <c r="D1425" s="20">
        <f ca="1">IF(INDIRECT($D$1&amp;"!$I$1",1)-1+'15MIN'!$A1425&lt;=INDIRECT($D$1&amp;"!$I$2",1),OFFSET(INDIRECT($D$1&amp;"!$F$1",1),INDIRECT($D$1&amp;"!$I$1",1)-1+'15MIN'!$A1425-1,0),0)</f>
        <v>4831.1934000000001</v>
      </c>
      <c r="E1425" s="20">
        <f ca="1">IF(CUEL!$I$1-1+'15MIN'!$A1425&lt;=CUEL!$I$2,-OFFSET(CUEL!$D$1,CUEL!$I$1-1+'15MIN'!$A1425-1,0),0)</f>
        <v>0</v>
      </c>
      <c r="F1425" s="20">
        <f ca="1">IF(INDIRECT($D$1&amp;"!$I$1",1)-1+'15MIN'!$A1425&lt;=INDIRECT($D$1&amp;"!$I$2",1),OFFSET(INDIRECT($D$1&amp;"!$G$1",1),INDIRECT($D$1&amp;"!$I$1",1)-1+'15MIN'!$A1425-1,0),0)</f>
        <v>3.6447479999999999</v>
      </c>
      <c r="G1425" s="21">
        <f ca="1">IF(INDIRECT($D$1&amp;"!$I$1",1)-1+'15MIN'!$A1425&lt;=INDIRECT($D$1&amp;"!$I$2",1),-OFFSET(INDIRECT($D$1&amp;"!$E$1",1),INDIRECT($D$1&amp;"!$I$1",1)-1+'15MIN'!$A1425-1,0),0)</f>
        <v>-97.806442000000004</v>
      </c>
      <c r="H1425" s="20">
        <f ca="1">IF(INDIRECT(H$1&amp;"!$I$1",1)-1+'15MIN'!$A1425&lt;=INDIRECT(H$1&amp;"!$I$2",1),OFFSET(INDIRECT(H$1&amp;"!$F$1",1),INDIRECT(H$1&amp;"!$I$1",1)-1+'15MIN'!$A1425-1,0),0)</f>
        <v>41422.491999999998</v>
      </c>
      <c r="I1425" s="20">
        <f ca="1">IF(INDIRECT(H$1&amp;"!$I$1",1)-1+'15MIN'!$A1425&lt;=INDIRECT(H$1&amp;"!$I$2",1),-OFFSET(INDIRECT(H$1&amp;"!$D$1",1),INDIRECT(H$1&amp;"!$I$1",1)-1+'15MIN'!$A1425-1,0),0)</f>
        <v>0</v>
      </c>
      <c r="J1425" s="20">
        <f ca="1">IF(INDIRECT(H$1&amp;"!$I$1",1)-1+'15MIN'!$A1425&lt;=INDIRECT(H$1&amp;"!$I$2",1),OFFSET(INDIRECT(H$1&amp;"!$G$1",1),INDIRECT(H$1&amp;"!$I$1",1)-1+'15MIN'!$A1425-1,0),0)</f>
        <v>0</v>
      </c>
      <c r="K1425" s="21">
        <f ca="1">IF(INDIRECT(H$1&amp;"!$I$1",1)-1+'15MIN'!$A1425&lt;=INDIRECT(H$1&amp;"!$I$2",1),-OFFSET(INDIRECT(H$1&amp;"!$E$1",1),INDIRECT(H$1&amp;"!$I$1",1)-1+'15MIN'!$A1425-1,0),0)</f>
        <v>-8309.0722659999992</v>
      </c>
      <c r="L1425" s="20">
        <f ca="1">IF(INDIRECT(L$1&amp;"!$I$1",1)-1+'15MIN'!$A1425&lt;=INDIRECT(L$1&amp;"!$I$2",1),OFFSET(INDIRECT(L$1&amp;"!$F$1",1),INDIRECT(L$1&amp;"!$I$1",1)-1+'15MIN'!$A1425-1,0),0)</f>
        <v>6535.8315430000002</v>
      </c>
      <c r="M1425" s="20">
        <f ca="1">IF(INDIRECT(L$1&amp;"!$I$1",1)-1+'15MIN'!$A1425&lt;=INDIRECT(L$1&amp;"!$I$2",1),-OFFSET(INDIRECT(L$1&amp;"!$D$1",1),INDIRECT(L$1&amp;"!$I$1",1)-1+'15MIN'!$A1425-1,0),0)</f>
        <v>0</v>
      </c>
      <c r="N1425" s="20">
        <f ca="1">IF(INDIRECT(L$1&amp;"!$I$1",1)-1+'15MIN'!$A1425&lt;=INDIRECT(L$1&amp;"!$I$2",1),OFFSET(INDIRECT(L$1&amp;"!$G$1",1),INDIRECT(L$1&amp;"!$I$1",1)-1+'15MIN'!$A1425-1,0),0)</f>
        <v>16.878836</v>
      </c>
      <c r="O1425" s="21">
        <f ca="1">IF(INDIRECT(L$1&amp;"!$I$1",1)-1+'15MIN'!$A1425&lt;=INDIRECT(L$1&amp;"!$I$2",1),-OFFSET(INDIRECT(L$1&amp;"!$E$1",1),INDIRECT(L$1&amp;"!$I$1",1)-1+'15MIN'!$A1425-1,0),0)</f>
        <v>-0.80632199999999998</v>
      </c>
    </row>
    <row r="1426" spans="1:15" x14ac:dyDescent="0.2">
      <c r="A1426" s="1">
        <f t="shared" si="65"/>
        <v>1422</v>
      </c>
      <c r="B1426" s="1">
        <f t="shared" si="63"/>
        <v>15</v>
      </c>
      <c r="C1426" s="19">
        <f t="shared" si="64"/>
        <v>0.80208333333333304</v>
      </c>
      <c r="D1426" s="20">
        <f ca="1">IF(INDIRECT($D$1&amp;"!$I$1",1)-1+'15MIN'!$A1426&lt;=INDIRECT($D$1&amp;"!$I$2",1),OFFSET(INDIRECT($D$1&amp;"!$F$1",1),INDIRECT($D$1&amp;"!$I$1",1)-1+'15MIN'!$A1426-1,0),0)</f>
        <v>6042.5366000000004</v>
      </c>
      <c r="E1426" s="20">
        <f ca="1">IF(CUEL!$I$1-1+'15MIN'!$A1426&lt;=CUEL!$I$2,-OFFSET(CUEL!$D$1,CUEL!$I$1-1+'15MIN'!$A1426-1,0),0)</f>
        <v>0</v>
      </c>
      <c r="F1426" s="20">
        <f ca="1">IF(INDIRECT($D$1&amp;"!$I$1",1)-1+'15MIN'!$A1426&lt;=INDIRECT($D$1&amp;"!$I$2",1),OFFSET(INDIRECT($D$1&amp;"!$G$1",1),INDIRECT($D$1&amp;"!$I$1",1)-1+'15MIN'!$A1426-1,0),0)</f>
        <v>0</v>
      </c>
      <c r="G1426" s="21">
        <f ca="1">IF(INDIRECT($D$1&amp;"!$I$1",1)-1+'15MIN'!$A1426&lt;=INDIRECT($D$1&amp;"!$I$2",1),-OFFSET(INDIRECT($D$1&amp;"!$E$1",1),INDIRECT($D$1&amp;"!$I$1",1)-1+'15MIN'!$A1426-1,0),0)</f>
        <v>-292.12014799999997</v>
      </c>
      <c r="H1426" s="20">
        <f ca="1">IF(INDIRECT(H$1&amp;"!$I$1",1)-1+'15MIN'!$A1426&lt;=INDIRECT(H$1&amp;"!$I$2",1),OFFSET(INDIRECT(H$1&amp;"!$F$1",1),INDIRECT(H$1&amp;"!$I$1",1)-1+'15MIN'!$A1426-1,0),0)</f>
        <v>41473.171999999999</v>
      </c>
      <c r="I1426" s="20">
        <f ca="1">IF(INDIRECT(H$1&amp;"!$I$1",1)-1+'15MIN'!$A1426&lt;=INDIRECT(H$1&amp;"!$I$2",1),-OFFSET(INDIRECT(H$1&amp;"!$D$1",1),INDIRECT(H$1&amp;"!$I$1",1)-1+'15MIN'!$A1426-1,0),0)</f>
        <v>0</v>
      </c>
      <c r="J1426" s="20">
        <f ca="1">IF(INDIRECT(H$1&amp;"!$I$1",1)-1+'15MIN'!$A1426&lt;=INDIRECT(H$1&amp;"!$I$2",1),OFFSET(INDIRECT(H$1&amp;"!$G$1",1),INDIRECT(H$1&amp;"!$I$1",1)-1+'15MIN'!$A1426-1,0),0)</f>
        <v>0</v>
      </c>
      <c r="K1426" s="21">
        <f ca="1">IF(INDIRECT(H$1&amp;"!$I$1",1)-1+'15MIN'!$A1426&lt;=INDIRECT(H$1&amp;"!$I$2",1),-OFFSET(INDIRECT(H$1&amp;"!$E$1",1),INDIRECT(H$1&amp;"!$I$1",1)-1+'15MIN'!$A1426-1,0),0)</f>
        <v>-8318.2919920000004</v>
      </c>
      <c r="L1426" s="20">
        <f ca="1">IF(INDIRECT(L$1&amp;"!$I$1",1)-1+'15MIN'!$A1426&lt;=INDIRECT(L$1&amp;"!$I$2",1),OFFSET(INDIRECT(L$1&amp;"!$F$1",1),INDIRECT(L$1&amp;"!$I$1",1)-1+'15MIN'!$A1426-1,0),0)</f>
        <v>4149.734375</v>
      </c>
      <c r="M1426" s="20">
        <f ca="1">IF(INDIRECT(L$1&amp;"!$I$1",1)-1+'15MIN'!$A1426&lt;=INDIRECT(L$1&amp;"!$I$2",1),-OFFSET(INDIRECT(L$1&amp;"!$D$1",1),INDIRECT(L$1&amp;"!$I$1",1)-1+'15MIN'!$A1426-1,0),0)</f>
        <v>0</v>
      </c>
      <c r="N1426" s="20">
        <f ca="1">IF(INDIRECT(L$1&amp;"!$I$1",1)-1+'15MIN'!$A1426&lt;=INDIRECT(L$1&amp;"!$I$2",1),OFFSET(INDIRECT(L$1&amp;"!$G$1",1),INDIRECT(L$1&amp;"!$I$1",1)-1+'15MIN'!$A1426-1,0),0)</f>
        <v>0.18076600000000001</v>
      </c>
      <c r="O1426" s="21">
        <f ca="1">IF(INDIRECT(L$1&amp;"!$I$1",1)-1+'15MIN'!$A1426&lt;=INDIRECT(L$1&amp;"!$I$2",1),-OFFSET(INDIRECT(L$1&amp;"!$E$1",1),INDIRECT(L$1&amp;"!$I$1",1)-1+'15MIN'!$A1426-1,0),0)</f>
        <v>-11.544324</v>
      </c>
    </row>
    <row r="1427" spans="1:15" x14ac:dyDescent="0.2">
      <c r="A1427" s="1">
        <f t="shared" si="65"/>
        <v>1423</v>
      </c>
      <c r="B1427" s="1">
        <f t="shared" si="63"/>
        <v>15</v>
      </c>
      <c r="C1427" s="19">
        <f t="shared" si="64"/>
        <v>0.8125</v>
      </c>
      <c r="D1427" s="20">
        <f ca="1">IF(INDIRECT($D$1&amp;"!$I$1",1)-1+'15MIN'!$A1427&lt;=INDIRECT($D$1&amp;"!$I$2",1),OFFSET(INDIRECT($D$1&amp;"!$F$1",1),INDIRECT($D$1&amp;"!$I$1",1)-1+'15MIN'!$A1427-1,0),0)</f>
        <v>6294.9731000000002</v>
      </c>
      <c r="E1427" s="20">
        <f ca="1">IF(CUEL!$I$1-1+'15MIN'!$A1427&lt;=CUEL!$I$2,-OFFSET(CUEL!$D$1,CUEL!$I$1-1+'15MIN'!$A1427-1,0),0)</f>
        <v>0</v>
      </c>
      <c r="F1427" s="20">
        <f ca="1">IF(INDIRECT($D$1&amp;"!$I$1",1)-1+'15MIN'!$A1427&lt;=INDIRECT($D$1&amp;"!$I$2",1),OFFSET(INDIRECT($D$1&amp;"!$G$1",1),INDIRECT($D$1&amp;"!$I$1",1)-1+'15MIN'!$A1427-1,0),0)</f>
        <v>0</v>
      </c>
      <c r="G1427" s="21">
        <f ca="1">IF(INDIRECT($D$1&amp;"!$I$1",1)-1+'15MIN'!$A1427&lt;=INDIRECT($D$1&amp;"!$I$2",1),-OFFSET(INDIRECT($D$1&amp;"!$E$1",1),INDIRECT($D$1&amp;"!$I$1",1)-1+'15MIN'!$A1427-1,0),0)</f>
        <v>-339.35150099999998</v>
      </c>
      <c r="H1427" s="20">
        <f ca="1">IF(INDIRECT(H$1&amp;"!$I$1",1)-1+'15MIN'!$A1427&lt;=INDIRECT(H$1&amp;"!$I$2",1),OFFSET(INDIRECT(H$1&amp;"!$F$1",1),INDIRECT(H$1&amp;"!$I$1",1)-1+'15MIN'!$A1427-1,0),0)</f>
        <v>41699.745999999999</v>
      </c>
      <c r="I1427" s="20">
        <f ca="1">IF(INDIRECT(H$1&amp;"!$I$1",1)-1+'15MIN'!$A1427&lt;=INDIRECT(H$1&amp;"!$I$2",1),-OFFSET(INDIRECT(H$1&amp;"!$D$1",1),INDIRECT(H$1&amp;"!$I$1",1)-1+'15MIN'!$A1427-1,0),0)</f>
        <v>0</v>
      </c>
      <c r="J1427" s="20">
        <f ca="1">IF(INDIRECT(H$1&amp;"!$I$1",1)-1+'15MIN'!$A1427&lt;=INDIRECT(H$1&amp;"!$I$2",1),OFFSET(INDIRECT(H$1&amp;"!$G$1",1),INDIRECT(H$1&amp;"!$I$1",1)-1+'15MIN'!$A1427-1,0),0)</f>
        <v>0</v>
      </c>
      <c r="K1427" s="21">
        <f ca="1">IF(INDIRECT(H$1&amp;"!$I$1",1)-1+'15MIN'!$A1427&lt;=INDIRECT(H$1&amp;"!$I$2",1),-OFFSET(INDIRECT(H$1&amp;"!$E$1",1),INDIRECT(H$1&amp;"!$I$1",1)-1+'15MIN'!$A1427-1,0),0)</f>
        <v>-8364.3320309999999</v>
      </c>
      <c r="L1427" s="20">
        <f ca="1">IF(INDIRECT(L$1&amp;"!$I$1",1)-1+'15MIN'!$A1427&lt;=INDIRECT(L$1&amp;"!$I$2",1),OFFSET(INDIRECT(L$1&amp;"!$F$1",1),INDIRECT(L$1&amp;"!$I$1",1)-1+'15MIN'!$A1427-1,0),0)</f>
        <v>2087.1218260000001</v>
      </c>
      <c r="M1427" s="20">
        <f ca="1">IF(INDIRECT(L$1&amp;"!$I$1",1)-1+'15MIN'!$A1427&lt;=INDIRECT(L$1&amp;"!$I$2",1),-OFFSET(INDIRECT(L$1&amp;"!$D$1",1),INDIRECT(L$1&amp;"!$I$1",1)-1+'15MIN'!$A1427-1,0),0)</f>
        <v>0</v>
      </c>
      <c r="N1427" s="20">
        <f ca="1">IF(INDIRECT(L$1&amp;"!$I$1",1)-1+'15MIN'!$A1427&lt;=INDIRECT(L$1&amp;"!$I$2",1),OFFSET(INDIRECT(L$1&amp;"!$G$1",1),INDIRECT(L$1&amp;"!$I$1",1)-1+'15MIN'!$A1427-1,0),0)</f>
        <v>1.0888679999999999</v>
      </c>
      <c r="O1427" s="21">
        <f ca="1">IF(INDIRECT(L$1&amp;"!$I$1",1)-1+'15MIN'!$A1427&lt;=INDIRECT(L$1&amp;"!$I$2",1),-OFFSET(INDIRECT(L$1&amp;"!$E$1",1),INDIRECT(L$1&amp;"!$I$1",1)-1+'15MIN'!$A1427-1,0),0)</f>
        <v>-13.362928</v>
      </c>
    </row>
    <row r="1428" spans="1:15" x14ac:dyDescent="0.2">
      <c r="A1428" s="1">
        <f t="shared" si="65"/>
        <v>1424</v>
      </c>
      <c r="B1428" s="1">
        <f t="shared" si="63"/>
        <v>15</v>
      </c>
      <c r="C1428" s="19">
        <f t="shared" si="64"/>
        <v>0.82291666666666696</v>
      </c>
      <c r="D1428" s="20">
        <f ca="1">IF(INDIRECT($D$1&amp;"!$I$1",1)-1+'15MIN'!$A1428&lt;=INDIRECT($D$1&amp;"!$I$2",1),OFFSET(INDIRECT($D$1&amp;"!$F$1",1),INDIRECT($D$1&amp;"!$I$1",1)-1+'15MIN'!$A1428-1,0),0)</f>
        <v>6801.4423999999999</v>
      </c>
      <c r="E1428" s="20">
        <f ca="1">IF(CUEL!$I$1-1+'15MIN'!$A1428&lt;=CUEL!$I$2,-OFFSET(CUEL!$D$1,CUEL!$I$1-1+'15MIN'!$A1428-1,0),0)</f>
        <v>0</v>
      </c>
      <c r="F1428" s="20">
        <f ca="1">IF(INDIRECT($D$1&amp;"!$I$1",1)-1+'15MIN'!$A1428&lt;=INDIRECT($D$1&amp;"!$I$2",1),OFFSET(INDIRECT($D$1&amp;"!$G$1",1),INDIRECT($D$1&amp;"!$I$1",1)-1+'15MIN'!$A1428-1,0),0)</f>
        <v>0</v>
      </c>
      <c r="G1428" s="21">
        <f ca="1">IF(INDIRECT($D$1&amp;"!$I$1",1)-1+'15MIN'!$A1428&lt;=INDIRECT($D$1&amp;"!$I$2",1),-OFFSET(INDIRECT($D$1&amp;"!$E$1",1),INDIRECT($D$1&amp;"!$I$1",1)-1+'15MIN'!$A1428-1,0),0)</f>
        <v>-442.98388699999998</v>
      </c>
      <c r="H1428" s="20">
        <f ca="1">IF(INDIRECT(H$1&amp;"!$I$1",1)-1+'15MIN'!$A1428&lt;=INDIRECT(H$1&amp;"!$I$2",1),OFFSET(INDIRECT(H$1&amp;"!$F$1",1),INDIRECT(H$1&amp;"!$I$1",1)-1+'15MIN'!$A1428-1,0),0)</f>
        <v>41586.336000000003</v>
      </c>
      <c r="I1428" s="20">
        <f ca="1">IF(INDIRECT(H$1&amp;"!$I$1",1)-1+'15MIN'!$A1428&lt;=INDIRECT(H$1&amp;"!$I$2",1),-OFFSET(INDIRECT(H$1&amp;"!$D$1",1),INDIRECT(H$1&amp;"!$I$1",1)-1+'15MIN'!$A1428-1,0),0)</f>
        <v>0</v>
      </c>
      <c r="J1428" s="20">
        <f ca="1">IF(INDIRECT(H$1&amp;"!$I$1",1)-1+'15MIN'!$A1428&lt;=INDIRECT(H$1&amp;"!$I$2",1),OFFSET(INDIRECT(H$1&amp;"!$G$1",1),INDIRECT(H$1&amp;"!$I$1",1)-1+'15MIN'!$A1428-1,0),0)</f>
        <v>0</v>
      </c>
      <c r="K1428" s="21">
        <f ca="1">IF(INDIRECT(H$1&amp;"!$I$1",1)-1+'15MIN'!$A1428&lt;=INDIRECT(H$1&amp;"!$I$2",1),-OFFSET(INDIRECT(H$1&amp;"!$E$1",1),INDIRECT(H$1&amp;"!$I$1",1)-1+'15MIN'!$A1428-1,0),0)</f>
        <v>-8334.0664059999999</v>
      </c>
      <c r="L1428" s="20">
        <f ca="1">IF(INDIRECT(L$1&amp;"!$I$1",1)-1+'15MIN'!$A1428&lt;=INDIRECT(L$1&amp;"!$I$2",1),OFFSET(INDIRECT(L$1&amp;"!$F$1",1),INDIRECT(L$1&amp;"!$I$1",1)-1+'15MIN'!$A1428-1,0),0)</f>
        <v>1886.4605710000001</v>
      </c>
      <c r="M1428" s="20">
        <f ca="1">IF(INDIRECT(L$1&amp;"!$I$1",1)-1+'15MIN'!$A1428&lt;=INDIRECT(L$1&amp;"!$I$2",1),-OFFSET(INDIRECT(L$1&amp;"!$D$1",1),INDIRECT(L$1&amp;"!$I$1",1)-1+'15MIN'!$A1428-1,0),0)</f>
        <v>0</v>
      </c>
      <c r="N1428" s="20">
        <f ca="1">IF(INDIRECT(L$1&amp;"!$I$1",1)-1+'15MIN'!$A1428&lt;=INDIRECT(L$1&amp;"!$I$2",1),OFFSET(INDIRECT(L$1&amp;"!$G$1",1),INDIRECT(L$1&amp;"!$I$1",1)-1+'15MIN'!$A1428-1,0),0)</f>
        <v>2.4759280000000001</v>
      </c>
      <c r="O1428" s="21">
        <f ca="1">IF(INDIRECT(L$1&amp;"!$I$1",1)-1+'15MIN'!$A1428&lt;=INDIRECT(L$1&amp;"!$I$2",1),-OFFSET(INDIRECT(L$1&amp;"!$E$1",1),INDIRECT(L$1&amp;"!$I$1",1)-1+'15MIN'!$A1428-1,0),0)</f>
        <v>-4.3109409999999997</v>
      </c>
    </row>
    <row r="1429" spans="1:15" x14ac:dyDescent="0.2">
      <c r="A1429" s="1">
        <f t="shared" si="65"/>
        <v>1425</v>
      </c>
      <c r="B1429" s="1">
        <f t="shared" si="63"/>
        <v>15</v>
      </c>
      <c r="C1429" s="19">
        <f t="shared" si="64"/>
        <v>0.83333333333333304</v>
      </c>
      <c r="D1429" s="20">
        <f ca="1">IF(INDIRECT($D$1&amp;"!$I$1",1)-1+'15MIN'!$A1429&lt;=INDIRECT($D$1&amp;"!$I$2",1),OFFSET(INDIRECT($D$1&amp;"!$F$1",1),INDIRECT($D$1&amp;"!$I$1",1)-1+'15MIN'!$A1429-1,0),0)</f>
        <v>7419.7217000000001</v>
      </c>
      <c r="E1429" s="20">
        <f ca="1">IF(CUEL!$I$1-1+'15MIN'!$A1429&lt;=CUEL!$I$2,-OFFSET(CUEL!$D$1,CUEL!$I$1-1+'15MIN'!$A1429-1,0),0)</f>
        <v>0</v>
      </c>
      <c r="F1429" s="20">
        <f ca="1">IF(INDIRECT($D$1&amp;"!$I$1",1)-1+'15MIN'!$A1429&lt;=INDIRECT($D$1&amp;"!$I$2",1),OFFSET(INDIRECT($D$1&amp;"!$G$1",1),INDIRECT($D$1&amp;"!$I$1",1)-1+'15MIN'!$A1429-1,0),0)</f>
        <v>0</v>
      </c>
      <c r="G1429" s="21">
        <f ca="1">IF(INDIRECT($D$1&amp;"!$I$1",1)-1+'15MIN'!$A1429&lt;=INDIRECT($D$1&amp;"!$I$2",1),-OFFSET(INDIRECT($D$1&amp;"!$E$1",1),INDIRECT($D$1&amp;"!$I$1",1)-1+'15MIN'!$A1429-1,0),0)</f>
        <v>-585.78375200000005</v>
      </c>
      <c r="H1429" s="20">
        <f ca="1">IF(INDIRECT(H$1&amp;"!$I$1",1)-1+'15MIN'!$A1429&lt;=INDIRECT(H$1&amp;"!$I$2",1),OFFSET(INDIRECT(H$1&amp;"!$F$1",1),INDIRECT(H$1&amp;"!$I$1",1)-1+'15MIN'!$A1429-1,0),0)</f>
        <v>41672.398000000001</v>
      </c>
      <c r="I1429" s="20">
        <f ca="1">IF(INDIRECT(H$1&amp;"!$I$1",1)-1+'15MIN'!$A1429&lt;=INDIRECT(H$1&amp;"!$I$2",1),-OFFSET(INDIRECT(H$1&amp;"!$D$1",1),INDIRECT(H$1&amp;"!$I$1",1)-1+'15MIN'!$A1429-1,0),0)</f>
        <v>0</v>
      </c>
      <c r="J1429" s="20">
        <f ca="1">IF(INDIRECT(H$1&amp;"!$I$1",1)-1+'15MIN'!$A1429&lt;=INDIRECT(H$1&amp;"!$I$2",1),OFFSET(INDIRECT(H$1&amp;"!$G$1",1),INDIRECT(H$1&amp;"!$I$1",1)-1+'15MIN'!$A1429-1,0),0)</f>
        <v>0</v>
      </c>
      <c r="K1429" s="21">
        <f ca="1">IF(INDIRECT(H$1&amp;"!$I$1",1)-1+'15MIN'!$A1429&lt;=INDIRECT(H$1&amp;"!$I$2",1),-OFFSET(INDIRECT(H$1&amp;"!$E$1",1),INDIRECT(H$1&amp;"!$I$1",1)-1+'15MIN'!$A1429-1,0),0)</f>
        <v>-8379.0351559999999</v>
      </c>
      <c r="L1429" s="20">
        <f ca="1">IF(INDIRECT(L$1&amp;"!$I$1",1)-1+'15MIN'!$A1429&lt;=INDIRECT(L$1&amp;"!$I$2",1),OFFSET(INDIRECT(L$1&amp;"!$F$1",1),INDIRECT(L$1&amp;"!$I$1",1)-1+'15MIN'!$A1429-1,0),0)</f>
        <v>1815.9216309999999</v>
      </c>
      <c r="M1429" s="20">
        <f ca="1">IF(INDIRECT(L$1&amp;"!$I$1",1)-1+'15MIN'!$A1429&lt;=INDIRECT(L$1&amp;"!$I$2",1),-OFFSET(INDIRECT(L$1&amp;"!$D$1",1),INDIRECT(L$1&amp;"!$I$1",1)-1+'15MIN'!$A1429-1,0),0)</f>
        <v>0</v>
      </c>
      <c r="N1429" s="20">
        <f ca="1">IF(INDIRECT(L$1&amp;"!$I$1",1)-1+'15MIN'!$A1429&lt;=INDIRECT(L$1&amp;"!$I$2",1),OFFSET(INDIRECT(L$1&amp;"!$G$1",1),INDIRECT(L$1&amp;"!$I$1",1)-1+'15MIN'!$A1429-1,0),0)</f>
        <v>2.08107</v>
      </c>
      <c r="O1429" s="21">
        <f ca="1">IF(INDIRECT(L$1&amp;"!$I$1",1)-1+'15MIN'!$A1429&lt;=INDIRECT(L$1&amp;"!$I$2",1),-OFFSET(INDIRECT(L$1&amp;"!$E$1",1),INDIRECT(L$1&amp;"!$I$1",1)-1+'15MIN'!$A1429-1,0),0)</f>
        <v>-6.8195110000000003</v>
      </c>
    </row>
    <row r="1430" spans="1:15" x14ac:dyDescent="0.2">
      <c r="A1430" s="1">
        <f t="shared" si="65"/>
        <v>1426</v>
      </c>
      <c r="B1430" s="1">
        <f t="shared" si="63"/>
        <v>15</v>
      </c>
      <c r="C1430" s="19">
        <f t="shared" si="64"/>
        <v>0.84375</v>
      </c>
      <c r="D1430" s="20">
        <f ca="1">IF(INDIRECT($D$1&amp;"!$I$1",1)-1+'15MIN'!$A1430&lt;=INDIRECT($D$1&amp;"!$I$2",1),OFFSET(INDIRECT($D$1&amp;"!$F$1",1),INDIRECT($D$1&amp;"!$I$1",1)-1+'15MIN'!$A1430-1,0),0)</f>
        <v>8187.5106999999998</v>
      </c>
      <c r="E1430" s="20">
        <f ca="1">IF(CUEL!$I$1-1+'15MIN'!$A1430&lt;=CUEL!$I$2,-OFFSET(CUEL!$D$1,CUEL!$I$1-1+'15MIN'!$A1430-1,0),0)</f>
        <v>0</v>
      </c>
      <c r="F1430" s="20">
        <f ca="1">IF(INDIRECT($D$1&amp;"!$I$1",1)-1+'15MIN'!$A1430&lt;=INDIRECT($D$1&amp;"!$I$2",1),OFFSET(INDIRECT($D$1&amp;"!$G$1",1),INDIRECT($D$1&amp;"!$I$1",1)-1+'15MIN'!$A1430-1,0),0)</f>
        <v>0</v>
      </c>
      <c r="G1430" s="21">
        <f ca="1">IF(INDIRECT($D$1&amp;"!$I$1",1)-1+'15MIN'!$A1430&lt;=INDIRECT($D$1&amp;"!$I$2",1),-OFFSET(INDIRECT($D$1&amp;"!$E$1",1),INDIRECT($D$1&amp;"!$I$1",1)-1+'15MIN'!$A1430-1,0),0)</f>
        <v>-786.49798599999997</v>
      </c>
      <c r="H1430" s="20">
        <f ca="1">IF(INDIRECT(H$1&amp;"!$I$1",1)-1+'15MIN'!$A1430&lt;=INDIRECT(H$1&amp;"!$I$2",1),OFFSET(INDIRECT(H$1&amp;"!$F$1",1),INDIRECT(H$1&amp;"!$I$1",1)-1+'15MIN'!$A1430-1,0),0)</f>
        <v>41502.394999999997</v>
      </c>
      <c r="I1430" s="20">
        <f ca="1">IF(INDIRECT(H$1&amp;"!$I$1",1)-1+'15MIN'!$A1430&lt;=INDIRECT(H$1&amp;"!$I$2",1),-OFFSET(INDIRECT(H$1&amp;"!$D$1",1),INDIRECT(H$1&amp;"!$I$1",1)-1+'15MIN'!$A1430-1,0),0)</f>
        <v>0</v>
      </c>
      <c r="J1430" s="20">
        <f ca="1">IF(INDIRECT(H$1&amp;"!$I$1",1)-1+'15MIN'!$A1430&lt;=INDIRECT(H$1&amp;"!$I$2",1),OFFSET(INDIRECT(H$1&amp;"!$G$1",1),INDIRECT(H$1&amp;"!$I$1",1)-1+'15MIN'!$A1430-1,0),0)</f>
        <v>0</v>
      </c>
      <c r="K1430" s="21">
        <f ca="1">IF(INDIRECT(H$1&amp;"!$I$1",1)-1+'15MIN'!$A1430&lt;=INDIRECT(H$1&amp;"!$I$2",1),-OFFSET(INDIRECT(H$1&amp;"!$E$1",1),INDIRECT(H$1&amp;"!$I$1",1)-1+'15MIN'!$A1430-1,0),0)</f>
        <v>-8346.6708980000003</v>
      </c>
      <c r="L1430" s="20">
        <f ca="1">IF(INDIRECT(L$1&amp;"!$I$1",1)-1+'15MIN'!$A1430&lt;=INDIRECT(L$1&amp;"!$I$2",1),OFFSET(INDIRECT(L$1&amp;"!$F$1",1),INDIRECT(L$1&amp;"!$I$1",1)-1+'15MIN'!$A1430-1,0),0)</f>
        <v>1403.1446530000001</v>
      </c>
      <c r="M1430" s="20">
        <f ca="1">IF(INDIRECT(L$1&amp;"!$I$1",1)-1+'15MIN'!$A1430&lt;=INDIRECT(L$1&amp;"!$I$2",1),-OFFSET(INDIRECT(L$1&amp;"!$D$1",1),INDIRECT(L$1&amp;"!$I$1",1)-1+'15MIN'!$A1430-1,0),0)</f>
        <v>0</v>
      </c>
      <c r="N1430" s="20">
        <f ca="1">IF(INDIRECT(L$1&amp;"!$I$1",1)-1+'15MIN'!$A1430&lt;=INDIRECT(L$1&amp;"!$I$2",1),OFFSET(INDIRECT(L$1&amp;"!$G$1",1),INDIRECT(L$1&amp;"!$I$1",1)-1+'15MIN'!$A1430-1,0),0)</f>
        <v>4.9607999999999999E-2</v>
      </c>
      <c r="O1430" s="21">
        <f ca="1">IF(INDIRECT(L$1&amp;"!$I$1",1)-1+'15MIN'!$A1430&lt;=INDIRECT(L$1&amp;"!$I$2",1),-OFFSET(INDIRECT(L$1&amp;"!$E$1",1),INDIRECT(L$1&amp;"!$I$1",1)-1+'15MIN'!$A1430-1,0),0)</f>
        <v>-15.960119000000001</v>
      </c>
    </row>
    <row r="1431" spans="1:15" x14ac:dyDescent="0.2">
      <c r="A1431" s="1">
        <f t="shared" si="65"/>
        <v>1427</v>
      </c>
      <c r="B1431" s="1">
        <f t="shared" si="63"/>
        <v>15</v>
      </c>
      <c r="C1431" s="19">
        <f t="shared" si="64"/>
        <v>0.85416666666666696</v>
      </c>
      <c r="D1431" s="20">
        <f ca="1">IF(INDIRECT($D$1&amp;"!$I$1",1)-1+'15MIN'!$A1431&lt;=INDIRECT($D$1&amp;"!$I$2",1),OFFSET(INDIRECT($D$1&amp;"!$F$1",1),INDIRECT($D$1&amp;"!$I$1",1)-1+'15MIN'!$A1431-1,0),0)</f>
        <v>8256.5830000000005</v>
      </c>
      <c r="E1431" s="20">
        <f ca="1">IF(CUEL!$I$1-1+'15MIN'!$A1431&lt;=CUEL!$I$2,-OFFSET(CUEL!$D$1,CUEL!$I$1-1+'15MIN'!$A1431-1,0),0)</f>
        <v>0</v>
      </c>
      <c r="F1431" s="20">
        <f ca="1">IF(INDIRECT($D$1&amp;"!$I$1",1)-1+'15MIN'!$A1431&lt;=INDIRECT($D$1&amp;"!$I$2",1),OFFSET(INDIRECT($D$1&amp;"!$G$1",1),INDIRECT($D$1&amp;"!$I$1",1)-1+'15MIN'!$A1431-1,0),0)</f>
        <v>0</v>
      </c>
      <c r="G1431" s="21">
        <f ca="1">IF(INDIRECT($D$1&amp;"!$I$1",1)-1+'15MIN'!$A1431&lt;=INDIRECT($D$1&amp;"!$I$2",1),-OFFSET(INDIRECT($D$1&amp;"!$E$1",1),INDIRECT($D$1&amp;"!$I$1",1)-1+'15MIN'!$A1431-1,0),0)</f>
        <v>-811.25109899999995</v>
      </c>
      <c r="H1431" s="20">
        <f ca="1">IF(INDIRECT(H$1&amp;"!$I$1",1)-1+'15MIN'!$A1431&lt;=INDIRECT(H$1&amp;"!$I$2",1),OFFSET(INDIRECT(H$1&amp;"!$F$1",1),INDIRECT(H$1&amp;"!$I$1",1)-1+'15MIN'!$A1431-1,0),0)</f>
        <v>41722.824000000001</v>
      </c>
      <c r="I1431" s="20">
        <f ca="1">IF(INDIRECT(H$1&amp;"!$I$1",1)-1+'15MIN'!$A1431&lt;=INDIRECT(H$1&amp;"!$I$2",1),-OFFSET(INDIRECT(H$1&amp;"!$D$1",1),INDIRECT(H$1&amp;"!$I$1",1)-1+'15MIN'!$A1431-1,0),0)</f>
        <v>0</v>
      </c>
      <c r="J1431" s="20">
        <f ca="1">IF(INDIRECT(H$1&amp;"!$I$1",1)-1+'15MIN'!$A1431&lt;=INDIRECT(H$1&amp;"!$I$2",1),OFFSET(INDIRECT(H$1&amp;"!$G$1",1),INDIRECT(H$1&amp;"!$I$1",1)-1+'15MIN'!$A1431-1,0),0)</f>
        <v>0</v>
      </c>
      <c r="K1431" s="21">
        <f ca="1">IF(INDIRECT(H$1&amp;"!$I$1",1)-1+'15MIN'!$A1431&lt;=INDIRECT(H$1&amp;"!$I$2",1),-OFFSET(INDIRECT(H$1&amp;"!$E$1",1),INDIRECT(H$1&amp;"!$I$1",1)-1+'15MIN'!$A1431-1,0),0)</f>
        <v>-8389.0371090000008</v>
      </c>
      <c r="L1431" s="20">
        <f ca="1">IF(INDIRECT(L$1&amp;"!$I$1",1)-1+'15MIN'!$A1431&lt;=INDIRECT(L$1&amp;"!$I$2",1),OFFSET(INDIRECT(L$1&amp;"!$F$1",1),INDIRECT(L$1&amp;"!$I$1",1)-1+'15MIN'!$A1431-1,0),0)</f>
        <v>1988.7395019999999</v>
      </c>
      <c r="M1431" s="20">
        <f ca="1">IF(INDIRECT(L$1&amp;"!$I$1",1)-1+'15MIN'!$A1431&lt;=INDIRECT(L$1&amp;"!$I$2",1),-OFFSET(INDIRECT(L$1&amp;"!$D$1",1),INDIRECT(L$1&amp;"!$I$1",1)-1+'15MIN'!$A1431-1,0),0)</f>
        <v>0</v>
      </c>
      <c r="N1431" s="20">
        <f ca="1">IF(INDIRECT(L$1&amp;"!$I$1",1)-1+'15MIN'!$A1431&lt;=INDIRECT(L$1&amp;"!$I$2",1),OFFSET(INDIRECT(L$1&amp;"!$G$1",1),INDIRECT(L$1&amp;"!$I$1",1)-1+'15MIN'!$A1431-1,0),0)</f>
        <v>1.555E-3</v>
      </c>
      <c r="O1431" s="21">
        <f ca="1">IF(INDIRECT(L$1&amp;"!$I$1",1)-1+'15MIN'!$A1431&lt;=INDIRECT(L$1&amp;"!$I$2",1),-OFFSET(INDIRECT(L$1&amp;"!$E$1",1),INDIRECT(L$1&amp;"!$I$1",1)-1+'15MIN'!$A1431-1,0),0)</f>
        <v>-19.290094</v>
      </c>
    </row>
    <row r="1432" spans="1:15" x14ac:dyDescent="0.2">
      <c r="A1432" s="1">
        <f t="shared" si="65"/>
        <v>1428</v>
      </c>
      <c r="B1432" s="1">
        <f t="shared" si="63"/>
        <v>15</v>
      </c>
      <c r="C1432" s="19">
        <f t="shared" si="64"/>
        <v>0.86458333333333304</v>
      </c>
      <c r="D1432" s="20">
        <f ca="1">IF(INDIRECT($D$1&amp;"!$I$1",1)-1+'15MIN'!$A1432&lt;=INDIRECT($D$1&amp;"!$I$2",1),OFFSET(INDIRECT($D$1&amp;"!$F$1",1),INDIRECT($D$1&amp;"!$I$1",1)-1+'15MIN'!$A1432-1,0),0)</f>
        <v>8077.0731999999998</v>
      </c>
      <c r="E1432" s="20">
        <f ca="1">IF(CUEL!$I$1-1+'15MIN'!$A1432&lt;=CUEL!$I$2,-OFFSET(CUEL!$D$1,CUEL!$I$1-1+'15MIN'!$A1432-1,0),0)</f>
        <v>0</v>
      </c>
      <c r="F1432" s="20">
        <f ca="1">IF(INDIRECT($D$1&amp;"!$I$1",1)-1+'15MIN'!$A1432&lt;=INDIRECT($D$1&amp;"!$I$2",1),OFFSET(INDIRECT($D$1&amp;"!$G$1",1),INDIRECT($D$1&amp;"!$I$1",1)-1+'15MIN'!$A1432-1,0),0)</f>
        <v>0</v>
      </c>
      <c r="G1432" s="21">
        <f ca="1">IF(INDIRECT($D$1&amp;"!$I$1",1)-1+'15MIN'!$A1432&lt;=INDIRECT($D$1&amp;"!$I$2",1),-OFFSET(INDIRECT($D$1&amp;"!$E$1",1),INDIRECT($D$1&amp;"!$I$1",1)-1+'15MIN'!$A1432-1,0),0)</f>
        <v>-771.24249299999997</v>
      </c>
      <c r="H1432" s="20">
        <f ca="1">IF(INDIRECT(H$1&amp;"!$I$1",1)-1+'15MIN'!$A1432&lt;=INDIRECT(H$1&amp;"!$I$2",1),OFFSET(INDIRECT(H$1&amp;"!$F$1",1),INDIRECT(H$1&amp;"!$I$1",1)-1+'15MIN'!$A1432-1,0),0)</f>
        <v>41710.328000000001</v>
      </c>
      <c r="I1432" s="20">
        <f ca="1">IF(INDIRECT(H$1&amp;"!$I$1",1)-1+'15MIN'!$A1432&lt;=INDIRECT(H$1&amp;"!$I$2",1),-OFFSET(INDIRECT(H$1&amp;"!$D$1",1),INDIRECT(H$1&amp;"!$I$1",1)-1+'15MIN'!$A1432-1,0),0)</f>
        <v>0</v>
      </c>
      <c r="J1432" s="20">
        <f ca="1">IF(INDIRECT(H$1&amp;"!$I$1",1)-1+'15MIN'!$A1432&lt;=INDIRECT(H$1&amp;"!$I$2",1),OFFSET(INDIRECT(H$1&amp;"!$G$1",1),INDIRECT(H$1&amp;"!$I$1",1)-1+'15MIN'!$A1432-1,0),0)</f>
        <v>0</v>
      </c>
      <c r="K1432" s="21">
        <f ca="1">IF(INDIRECT(H$1&amp;"!$I$1",1)-1+'15MIN'!$A1432&lt;=INDIRECT(H$1&amp;"!$I$2",1),-OFFSET(INDIRECT(H$1&amp;"!$E$1",1),INDIRECT(H$1&amp;"!$I$1",1)-1+'15MIN'!$A1432-1,0),0)</f>
        <v>-8382.8740230000003</v>
      </c>
      <c r="L1432" s="20">
        <f ca="1">IF(INDIRECT(L$1&amp;"!$I$1",1)-1+'15MIN'!$A1432&lt;=INDIRECT(L$1&amp;"!$I$2",1),OFFSET(INDIRECT(L$1&amp;"!$F$1",1),INDIRECT(L$1&amp;"!$I$1",1)-1+'15MIN'!$A1432-1,0),0)</f>
        <v>2021.9838870000001</v>
      </c>
      <c r="M1432" s="20">
        <f ca="1">IF(INDIRECT(L$1&amp;"!$I$1",1)-1+'15MIN'!$A1432&lt;=INDIRECT(L$1&amp;"!$I$2",1),-OFFSET(INDIRECT(L$1&amp;"!$D$1",1),INDIRECT(L$1&amp;"!$I$1",1)-1+'15MIN'!$A1432-1,0),0)</f>
        <v>0</v>
      </c>
      <c r="N1432" s="20">
        <f ca="1">IF(INDIRECT(L$1&amp;"!$I$1",1)-1+'15MIN'!$A1432&lt;=INDIRECT(L$1&amp;"!$I$2",1),OFFSET(INDIRECT(L$1&amp;"!$G$1",1),INDIRECT(L$1&amp;"!$I$1",1)-1+'15MIN'!$A1432-1,0),0)</f>
        <v>0.51824000000000003</v>
      </c>
      <c r="O1432" s="21">
        <f ca="1">IF(INDIRECT(L$1&amp;"!$I$1",1)-1+'15MIN'!$A1432&lt;=INDIRECT(L$1&amp;"!$I$2",1),-OFFSET(INDIRECT(L$1&amp;"!$E$1",1),INDIRECT(L$1&amp;"!$I$1",1)-1+'15MIN'!$A1432-1,0),0)</f>
        <v>-7.4469649999999996</v>
      </c>
    </row>
    <row r="1433" spans="1:15" x14ac:dyDescent="0.2">
      <c r="A1433" s="1">
        <f t="shared" si="65"/>
        <v>1429</v>
      </c>
      <c r="B1433" s="1">
        <f t="shared" si="63"/>
        <v>15</v>
      </c>
      <c r="C1433" s="19">
        <f t="shared" si="64"/>
        <v>0.875</v>
      </c>
      <c r="D1433" s="20">
        <f ca="1">IF(INDIRECT($D$1&amp;"!$I$1",1)-1+'15MIN'!$A1433&lt;=INDIRECT($D$1&amp;"!$I$2",1),OFFSET(INDIRECT($D$1&amp;"!$F$1",1),INDIRECT($D$1&amp;"!$I$1",1)-1+'15MIN'!$A1433-1,0),0)</f>
        <v>7762.1606000000002</v>
      </c>
      <c r="E1433" s="20">
        <f ca="1">IF(CUEL!$I$1-1+'15MIN'!$A1433&lt;=CUEL!$I$2,-OFFSET(CUEL!$D$1,CUEL!$I$1-1+'15MIN'!$A1433-1,0),0)</f>
        <v>0</v>
      </c>
      <c r="F1433" s="20">
        <f ca="1">IF(INDIRECT($D$1&amp;"!$I$1",1)-1+'15MIN'!$A1433&lt;=INDIRECT($D$1&amp;"!$I$2",1),OFFSET(INDIRECT($D$1&amp;"!$G$1",1),INDIRECT($D$1&amp;"!$I$1",1)-1+'15MIN'!$A1433-1,0),0)</f>
        <v>0</v>
      </c>
      <c r="G1433" s="21">
        <f ca="1">IF(INDIRECT($D$1&amp;"!$I$1",1)-1+'15MIN'!$A1433&lt;=INDIRECT($D$1&amp;"!$I$2",1),-OFFSET(INDIRECT($D$1&amp;"!$E$1",1),INDIRECT($D$1&amp;"!$I$1",1)-1+'15MIN'!$A1433-1,0),0)</f>
        <v>-659.09051499999998</v>
      </c>
      <c r="H1433" s="20">
        <f ca="1">IF(INDIRECT(H$1&amp;"!$I$1",1)-1+'15MIN'!$A1433&lt;=INDIRECT(H$1&amp;"!$I$2",1),OFFSET(INDIRECT(H$1&amp;"!$F$1",1),INDIRECT(H$1&amp;"!$I$1",1)-1+'15MIN'!$A1433-1,0),0)</f>
        <v>41582.858999999997</v>
      </c>
      <c r="I1433" s="20">
        <f ca="1">IF(INDIRECT(H$1&amp;"!$I$1",1)-1+'15MIN'!$A1433&lt;=INDIRECT(H$1&amp;"!$I$2",1),-OFFSET(INDIRECT(H$1&amp;"!$D$1",1),INDIRECT(H$1&amp;"!$I$1",1)-1+'15MIN'!$A1433-1,0),0)</f>
        <v>0</v>
      </c>
      <c r="J1433" s="20">
        <f ca="1">IF(INDIRECT(H$1&amp;"!$I$1",1)-1+'15MIN'!$A1433&lt;=INDIRECT(H$1&amp;"!$I$2",1),OFFSET(INDIRECT(H$1&amp;"!$G$1",1),INDIRECT(H$1&amp;"!$I$1",1)-1+'15MIN'!$A1433-1,0),0)</f>
        <v>0</v>
      </c>
      <c r="K1433" s="21">
        <f ca="1">IF(INDIRECT(H$1&amp;"!$I$1",1)-1+'15MIN'!$A1433&lt;=INDIRECT(H$1&amp;"!$I$2",1),-OFFSET(INDIRECT(H$1&amp;"!$E$1",1),INDIRECT(H$1&amp;"!$I$1",1)-1+'15MIN'!$A1433-1,0),0)</f>
        <v>-8348.6015630000002</v>
      </c>
      <c r="L1433" s="20">
        <f ca="1">IF(INDIRECT(L$1&amp;"!$I$1",1)-1+'15MIN'!$A1433&lt;=INDIRECT(L$1&amp;"!$I$2",1),OFFSET(INDIRECT(L$1&amp;"!$F$1",1),INDIRECT(L$1&amp;"!$I$1",1)-1+'15MIN'!$A1433-1,0),0)</f>
        <v>2254.1296390000002</v>
      </c>
      <c r="M1433" s="20">
        <f ca="1">IF(INDIRECT(L$1&amp;"!$I$1",1)-1+'15MIN'!$A1433&lt;=INDIRECT(L$1&amp;"!$I$2",1),-OFFSET(INDIRECT(L$1&amp;"!$D$1",1),INDIRECT(L$1&amp;"!$I$1",1)-1+'15MIN'!$A1433-1,0),0)</f>
        <v>0</v>
      </c>
      <c r="N1433" s="20">
        <f ca="1">IF(INDIRECT(L$1&amp;"!$I$1",1)-1+'15MIN'!$A1433&lt;=INDIRECT(L$1&amp;"!$I$2",1),OFFSET(INDIRECT(L$1&amp;"!$G$1",1),INDIRECT(L$1&amp;"!$I$1",1)-1+'15MIN'!$A1433-1,0),0)</f>
        <v>0.58086199999999999</v>
      </c>
      <c r="O1433" s="21">
        <f ca="1">IF(INDIRECT(L$1&amp;"!$I$1",1)-1+'15MIN'!$A1433&lt;=INDIRECT(L$1&amp;"!$I$2",1),-OFFSET(INDIRECT(L$1&amp;"!$E$1",1),INDIRECT(L$1&amp;"!$I$1",1)-1+'15MIN'!$A1433-1,0),0)</f>
        <v>-7.3069680000000004</v>
      </c>
    </row>
    <row r="1434" spans="1:15" x14ac:dyDescent="0.2">
      <c r="A1434" s="1">
        <f t="shared" si="65"/>
        <v>1430</v>
      </c>
      <c r="B1434" s="1">
        <f t="shared" si="63"/>
        <v>15</v>
      </c>
      <c r="C1434" s="19">
        <f t="shared" si="64"/>
        <v>0.88541666666666696</v>
      </c>
      <c r="D1434" s="20">
        <f ca="1">IF(INDIRECT($D$1&amp;"!$I$1",1)-1+'15MIN'!$A1434&lt;=INDIRECT($D$1&amp;"!$I$2",1),OFFSET(INDIRECT($D$1&amp;"!$F$1",1),INDIRECT($D$1&amp;"!$I$1",1)-1+'15MIN'!$A1434-1,0),0)</f>
        <v>7663.2554</v>
      </c>
      <c r="E1434" s="20">
        <f ca="1">IF(CUEL!$I$1-1+'15MIN'!$A1434&lt;=CUEL!$I$2,-OFFSET(CUEL!$D$1,CUEL!$I$1-1+'15MIN'!$A1434-1,0),0)</f>
        <v>0</v>
      </c>
      <c r="F1434" s="20">
        <f ca="1">IF(INDIRECT($D$1&amp;"!$I$1",1)-1+'15MIN'!$A1434&lt;=INDIRECT($D$1&amp;"!$I$2",1),OFFSET(INDIRECT($D$1&amp;"!$G$1",1),INDIRECT($D$1&amp;"!$I$1",1)-1+'15MIN'!$A1434-1,0),0)</f>
        <v>0</v>
      </c>
      <c r="G1434" s="21">
        <f ca="1">IF(INDIRECT($D$1&amp;"!$I$1",1)-1+'15MIN'!$A1434&lt;=INDIRECT($D$1&amp;"!$I$2",1),-OFFSET(INDIRECT($D$1&amp;"!$E$1",1),INDIRECT($D$1&amp;"!$I$1",1)-1+'15MIN'!$A1434-1,0),0)</f>
        <v>-618.91937299999995</v>
      </c>
      <c r="H1434" s="20">
        <f ca="1">IF(INDIRECT(H$1&amp;"!$I$1",1)-1+'15MIN'!$A1434&lt;=INDIRECT(H$1&amp;"!$I$2",1),OFFSET(INDIRECT(H$1&amp;"!$F$1",1),INDIRECT(H$1&amp;"!$I$1",1)-1+'15MIN'!$A1434-1,0),0)</f>
        <v>41307.167999999998</v>
      </c>
      <c r="I1434" s="20">
        <f ca="1">IF(INDIRECT(H$1&amp;"!$I$1",1)-1+'15MIN'!$A1434&lt;=INDIRECT(H$1&amp;"!$I$2",1),-OFFSET(INDIRECT(H$1&amp;"!$D$1",1),INDIRECT(H$1&amp;"!$I$1",1)-1+'15MIN'!$A1434-1,0),0)</f>
        <v>0</v>
      </c>
      <c r="J1434" s="20">
        <f ca="1">IF(INDIRECT(H$1&amp;"!$I$1",1)-1+'15MIN'!$A1434&lt;=INDIRECT(H$1&amp;"!$I$2",1),OFFSET(INDIRECT(H$1&amp;"!$G$1",1),INDIRECT(H$1&amp;"!$I$1",1)-1+'15MIN'!$A1434-1,0),0)</f>
        <v>0</v>
      </c>
      <c r="K1434" s="21">
        <f ca="1">IF(INDIRECT(H$1&amp;"!$I$1",1)-1+'15MIN'!$A1434&lt;=INDIRECT(H$1&amp;"!$I$2",1),-OFFSET(INDIRECT(H$1&amp;"!$E$1",1),INDIRECT(H$1&amp;"!$I$1",1)-1+'15MIN'!$A1434-1,0),0)</f>
        <v>-8289.7636719999991</v>
      </c>
      <c r="L1434" s="20">
        <f ca="1">IF(INDIRECT(L$1&amp;"!$I$1",1)-1+'15MIN'!$A1434&lt;=INDIRECT(L$1&amp;"!$I$2",1),OFFSET(INDIRECT(L$1&amp;"!$F$1",1),INDIRECT(L$1&amp;"!$I$1",1)-1+'15MIN'!$A1434-1,0),0)</f>
        <v>2769.3554690000001</v>
      </c>
      <c r="M1434" s="20">
        <f ca="1">IF(INDIRECT(L$1&amp;"!$I$1",1)-1+'15MIN'!$A1434&lt;=INDIRECT(L$1&amp;"!$I$2",1),-OFFSET(INDIRECT(L$1&amp;"!$D$1",1),INDIRECT(L$1&amp;"!$I$1",1)-1+'15MIN'!$A1434-1,0),0)</f>
        <v>0</v>
      </c>
      <c r="N1434" s="20">
        <f ca="1">IF(INDIRECT(L$1&amp;"!$I$1",1)-1+'15MIN'!$A1434&lt;=INDIRECT(L$1&amp;"!$I$2",1),OFFSET(INDIRECT(L$1&amp;"!$G$1",1),INDIRECT(L$1&amp;"!$I$1",1)-1+'15MIN'!$A1434-1,0),0)</f>
        <v>0.17835200000000001</v>
      </c>
      <c r="O1434" s="21">
        <f ca="1">IF(INDIRECT(L$1&amp;"!$I$1",1)-1+'15MIN'!$A1434&lt;=INDIRECT(L$1&amp;"!$I$2",1),-OFFSET(INDIRECT(L$1&amp;"!$E$1",1),INDIRECT(L$1&amp;"!$I$1",1)-1+'15MIN'!$A1434-1,0),0)</f>
        <v>-8.0979639999999993</v>
      </c>
    </row>
    <row r="1435" spans="1:15" x14ac:dyDescent="0.2">
      <c r="A1435" s="1">
        <f t="shared" si="65"/>
        <v>1431</v>
      </c>
      <c r="B1435" s="1">
        <f t="shared" si="63"/>
        <v>15</v>
      </c>
      <c r="C1435" s="19">
        <f t="shared" si="64"/>
        <v>0.89583333333333304</v>
      </c>
      <c r="D1435" s="20">
        <f ca="1">IF(INDIRECT($D$1&amp;"!$I$1",1)-1+'15MIN'!$A1435&lt;=INDIRECT($D$1&amp;"!$I$2",1),OFFSET(INDIRECT($D$1&amp;"!$F$1",1),INDIRECT($D$1&amp;"!$I$1",1)-1+'15MIN'!$A1435-1,0),0)</f>
        <v>8004.5736999999999</v>
      </c>
      <c r="E1435" s="20">
        <f ca="1">IF(CUEL!$I$1-1+'15MIN'!$A1435&lt;=CUEL!$I$2,-OFFSET(CUEL!$D$1,CUEL!$I$1-1+'15MIN'!$A1435-1,0),0)</f>
        <v>0</v>
      </c>
      <c r="F1435" s="20">
        <f ca="1">IF(INDIRECT($D$1&amp;"!$I$1",1)-1+'15MIN'!$A1435&lt;=INDIRECT($D$1&amp;"!$I$2",1),OFFSET(INDIRECT($D$1&amp;"!$G$1",1),INDIRECT($D$1&amp;"!$I$1",1)-1+'15MIN'!$A1435-1,0),0)</f>
        <v>0</v>
      </c>
      <c r="G1435" s="21">
        <f ca="1">IF(INDIRECT($D$1&amp;"!$I$1",1)-1+'15MIN'!$A1435&lt;=INDIRECT($D$1&amp;"!$I$2",1),-OFFSET(INDIRECT($D$1&amp;"!$E$1",1),INDIRECT($D$1&amp;"!$I$1",1)-1+'15MIN'!$A1435-1,0),0)</f>
        <v>-700.68957499999999</v>
      </c>
      <c r="H1435" s="20">
        <f ca="1">IF(INDIRECT(H$1&amp;"!$I$1",1)-1+'15MIN'!$A1435&lt;=INDIRECT(H$1&amp;"!$I$2",1),OFFSET(INDIRECT(H$1&amp;"!$F$1",1),INDIRECT(H$1&amp;"!$I$1",1)-1+'15MIN'!$A1435-1,0),0)</f>
        <v>40616.445</v>
      </c>
      <c r="I1435" s="20">
        <f ca="1">IF(INDIRECT(H$1&amp;"!$I$1",1)-1+'15MIN'!$A1435&lt;=INDIRECT(H$1&amp;"!$I$2",1),-OFFSET(INDIRECT(H$1&amp;"!$D$1",1),INDIRECT(H$1&amp;"!$I$1",1)-1+'15MIN'!$A1435-1,0),0)</f>
        <v>0</v>
      </c>
      <c r="J1435" s="20">
        <f ca="1">IF(INDIRECT(H$1&amp;"!$I$1",1)-1+'15MIN'!$A1435&lt;=INDIRECT(H$1&amp;"!$I$2",1),OFFSET(INDIRECT(H$1&amp;"!$G$1",1),INDIRECT(H$1&amp;"!$I$1",1)-1+'15MIN'!$A1435-1,0),0)</f>
        <v>0</v>
      </c>
      <c r="K1435" s="21">
        <f ca="1">IF(INDIRECT(H$1&amp;"!$I$1",1)-1+'15MIN'!$A1435&lt;=INDIRECT(H$1&amp;"!$I$2",1),-OFFSET(INDIRECT(H$1&amp;"!$E$1",1),INDIRECT(H$1&amp;"!$I$1",1)-1+'15MIN'!$A1435-1,0),0)</f>
        <v>-8150.5898440000001</v>
      </c>
      <c r="L1435" s="20">
        <f ca="1">IF(INDIRECT(L$1&amp;"!$I$1",1)-1+'15MIN'!$A1435&lt;=INDIRECT(L$1&amp;"!$I$2",1),OFFSET(INDIRECT(L$1&amp;"!$F$1",1),INDIRECT(L$1&amp;"!$I$1",1)-1+'15MIN'!$A1435-1,0),0)</f>
        <v>2672.2873540000001</v>
      </c>
      <c r="M1435" s="20">
        <f ca="1">IF(INDIRECT(L$1&amp;"!$I$1",1)-1+'15MIN'!$A1435&lt;=INDIRECT(L$1&amp;"!$I$2",1),-OFFSET(INDIRECT(L$1&amp;"!$D$1",1),INDIRECT(L$1&amp;"!$I$1",1)-1+'15MIN'!$A1435-1,0),0)</f>
        <v>0</v>
      </c>
      <c r="N1435" s="20">
        <f ca="1">IF(INDIRECT(L$1&amp;"!$I$1",1)-1+'15MIN'!$A1435&lt;=INDIRECT(L$1&amp;"!$I$2",1),OFFSET(INDIRECT(L$1&amp;"!$G$1",1),INDIRECT(L$1&amp;"!$I$1",1)-1+'15MIN'!$A1435-1,0),0)</f>
        <v>0.32560099999999997</v>
      </c>
      <c r="O1435" s="21">
        <f ca="1">IF(INDIRECT(L$1&amp;"!$I$1",1)-1+'15MIN'!$A1435&lt;=INDIRECT(L$1&amp;"!$I$2",1),-OFFSET(INDIRECT(L$1&amp;"!$E$1",1),INDIRECT(L$1&amp;"!$I$1",1)-1+'15MIN'!$A1435-1,0),0)</f>
        <v>-7.2130679999999998</v>
      </c>
    </row>
    <row r="1436" spans="1:15" x14ac:dyDescent="0.2">
      <c r="A1436" s="1">
        <f t="shared" si="65"/>
        <v>1432</v>
      </c>
      <c r="B1436" s="1">
        <f t="shared" si="63"/>
        <v>15</v>
      </c>
      <c r="C1436" s="19">
        <f t="shared" si="64"/>
        <v>0.90625</v>
      </c>
      <c r="D1436" s="20">
        <f ca="1">IF(INDIRECT($D$1&amp;"!$I$1",1)-1+'15MIN'!$A1436&lt;=INDIRECT($D$1&amp;"!$I$2",1),OFFSET(INDIRECT($D$1&amp;"!$F$1",1),INDIRECT($D$1&amp;"!$I$1",1)-1+'15MIN'!$A1436-1,0),0)</f>
        <v>7947.6216000000004</v>
      </c>
      <c r="E1436" s="20">
        <f ca="1">IF(CUEL!$I$1-1+'15MIN'!$A1436&lt;=CUEL!$I$2,-OFFSET(CUEL!$D$1,CUEL!$I$1-1+'15MIN'!$A1436-1,0),0)</f>
        <v>0</v>
      </c>
      <c r="F1436" s="20">
        <f ca="1">IF(INDIRECT($D$1&amp;"!$I$1",1)-1+'15MIN'!$A1436&lt;=INDIRECT($D$1&amp;"!$I$2",1),OFFSET(INDIRECT($D$1&amp;"!$G$1",1),INDIRECT($D$1&amp;"!$I$1",1)-1+'15MIN'!$A1436-1,0),0)</f>
        <v>0</v>
      </c>
      <c r="G1436" s="21">
        <f ca="1">IF(INDIRECT($D$1&amp;"!$I$1",1)-1+'15MIN'!$A1436&lt;=INDIRECT($D$1&amp;"!$I$2",1),-OFFSET(INDIRECT($D$1&amp;"!$E$1",1),INDIRECT($D$1&amp;"!$I$1",1)-1+'15MIN'!$A1436-1,0),0)</f>
        <v>-684.20269800000005</v>
      </c>
      <c r="H1436" s="20">
        <f ca="1">IF(INDIRECT(H$1&amp;"!$I$1",1)-1+'15MIN'!$A1436&lt;=INDIRECT(H$1&amp;"!$I$2",1),OFFSET(INDIRECT(H$1&amp;"!$F$1",1),INDIRECT(H$1&amp;"!$I$1",1)-1+'15MIN'!$A1436-1,0),0)</f>
        <v>40076.851999999999</v>
      </c>
      <c r="I1436" s="20">
        <f ca="1">IF(INDIRECT(H$1&amp;"!$I$1",1)-1+'15MIN'!$A1436&lt;=INDIRECT(H$1&amp;"!$I$2",1),-OFFSET(INDIRECT(H$1&amp;"!$D$1",1),INDIRECT(H$1&amp;"!$I$1",1)-1+'15MIN'!$A1436-1,0),0)</f>
        <v>0</v>
      </c>
      <c r="J1436" s="20">
        <f ca="1">IF(INDIRECT(H$1&amp;"!$I$1",1)-1+'15MIN'!$A1436&lt;=INDIRECT(H$1&amp;"!$I$2",1),OFFSET(INDIRECT(H$1&amp;"!$G$1",1),INDIRECT(H$1&amp;"!$I$1",1)-1+'15MIN'!$A1436-1,0),0)</f>
        <v>0</v>
      </c>
      <c r="K1436" s="21">
        <f ca="1">IF(INDIRECT(H$1&amp;"!$I$1",1)-1+'15MIN'!$A1436&lt;=INDIRECT(H$1&amp;"!$I$2",1),-OFFSET(INDIRECT(H$1&amp;"!$E$1",1),INDIRECT(H$1&amp;"!$I$1",1)-1+'15MIN'!$A1436-1,0),0)</f>
        <v>-8042.5585940000001</v>
      </c>
      <c r="L1436" s="20">
        <f ca="1">IF(INDIRECT(L$1&amp;"!$I$1",1)-1+'15MIN'!$A1436&lt;=INDIRECT(L$1&amp;"!$I$2",1),OFFSET(INDIRECT(L$1&amp;"!$F$1",1),INDIRECT(L$1&amp;"!$I$1",1)-1+'15MIN'!$A1436-1,0),0)</f>
        <v>2003.63562</v>
      </c>
      <c r="M1436" s="20">
        <f ca="1">IF(INDIRECT(L$1&amp;"!$I$1",1)-1+'15MIN'!$A1436&lt;=INDIRECT(L$1&amp;"!$I$2",1),-OFFSET(INDIRECT(L$1&amp;"!$D$1",1),INDIRECT(L$1&amp;"!$I$1",1)-1+'15MIN'!$A1436-1,0),0)</f>
        <v>0</v>
      </c>
      <c r="N1436" s="20">
        <f ca="1">IF(INDIRECT(L$1&amp;"!$I$1",1)-1+'15MIN'!$A1436&lt;=INDIRECT(L$1&amp;"!$I$2",1),OFFSET(INDIRECT(L$1&amp;"!$G$1",1),INDIRECT(L$1&amp;"!$I$1",1)-1+'15MIN'!$A1436-1,0),0)</f>
        <v>9.8732E-2</v>
      </c>
      <c r="O1436" s="21">
        <f ca="1">IF(INDIRECT(L$1&amp;"!$I$1",1)-1+'15MIN'!$A1436&lt;=INDIRECT(L$1&amp;"!$I$2",1),-OFFSET(INDIRECT(L$1&amp;"!$E$1",1),INDIRECT(L$1&amp;"!$I$1",1)-1+'15MIN'!$A1436-1,0),0)</f>
        <v>-8.2549379999999992</v>
      </c>
    </row>
    <row r="1437" spans="1:15" x14ac:dyDescent="0.2">
      <c r="A1437" s="1">
        <f t="shared" si="65"/>
        <v>1433</v>
      </c>
      <c r="B1437" s="1">
        <f t="shared" si="63"/>
        <v>15</v>
      </c>
      <c r="C1437" s="19">
        <f t="shared" si="64"/>
        <v>0.91666666666666696</v>
      </c>
      <c r="D1437" s="20">
        <f ca="1">IF(INDIRECT($D$1&amp;"!$I$1",1)-1+'15MIN'!$A1437&lt;=INDIRECT($D$1&amp;"!$I$2",1),OFFSET(INDIRECT($D$1&amp;"!$F$1",1),INDIRECT($D$1&amp;"!$I$1",1)-1+'15MIN'!$A1437-1,0),0)</f>
        <v>7354.5576000000001</v>
      </c>
      <c r="E1437" s="20">
        <f ca="1">IF(CUEL!$I$1-1+'15MIN'!$A1437&lt;=CUEL!$I$2,-OFFSET(CUEL!$D$1,CUEL!$I$1-1+'15MIN'!$A1437-1,0),0)</f>
        <v>0</v>
      </c>
      <c r="F1437" s="20">
        <f ca="1">IF(INDIRECT($D$1&amp;"!$I$1",1)-1+'15MIN'!$A1437&lt;=INDIRECT($D$1&amp;"!$I$2",1),OFFSET(INDIRECT($D$1&amp;"!$G$1",1),INDIRECT($D$1&amp;"!$I$1",1)-1+'15MIN'!$A1437-1,0),0)</f>
        <v>0</v>
      </c>
      <c r="G1437" s="21">
        <f ca="1">IF(INDIRECT($D$1&amp;"!$I$1",1)-1+'15MIN'!$A1437&lt;=INDIRECT($D$1&amp;"!$I$2",1),-OFFSET(INDIRECT($D$1&amp;"!$E$1",1),INDIRECT($D$1&amp;"!$I$1",1)-1+'15MIN'!$A1437-1,0),0)</f>
        <v>-536.28070100000002</v>
      </c>
      <c r="H1437" s="20">
        <f ca="1">IF(INDIRECT(H$1&amp;"!$I$1",1)-1+'15MIN'!$A1437&lt;=INDIRECT(H$1&amp;"!$I$2",1),OFFSET(INDIRECT(H$1&amp;"!$F$1",1),INDIRECT(H$1&amp;"!$I$1",1)-1+'15MIN'!$A1437-1,0),0)</f>
        <v>38688.605000000003</v>
      </c>
      <c r="I1437" s="20">
        <f ca="1">IF(INDIRECT(H$1&amp;"!$I$1",1)-1+'15MIN'!$A1437&lt;=INDIRECT(H$1&amp;"!$I$2",1),-OFFSET(INDIRECT(H$1&amp;"!$D$1",1),INDIRECT(H$1&amp;"!$I$1",1)-1+'15MIN'!$A1437-1,0),0)</f>
        <v>0</v>
      </c>
      <c r="J1437" s="20">
        <f ca="1">IF(INDIRECT(H$1&amp;"!$I$1",1)-1+'15MIN'!$A1437&lt;=INDIRECT(H$1&amp;"!$I$2",1),OFFSET(INDIRECT(H$1&amp;"!$G$1",1),INDIRECT(H$1&amp;"!$I$1",1)-1+'15MIN'!$A1437-1,0),0)</f>
        <v>0</v>
      </c>
      <c r="K1437" s="21">
        <f ca="1">IF(INDIRECT(H$1&amp;"!$I$1",1)-1+'15MIN'!$A1437&lt;=INDIRECT(H$1&amp;"!$I$2",1),-OFFSET(INDIRECT(H$1&amp;"!$E$1",1),INDIRECT(H$1&amp;"!$I$1",1)-1+'15MIN'!$A1437-1,0),0)</f>
        <v>-7762.8901370000003</v>
      </c>
      <c r="L1437" s="20">
        <f ca="1">IF(INDIRECT(L$1&amp;"!$I$1",1)-1+'15MIN'!$A1437&lt;=INDIRECT(L$1&amp;"!$I$2",1),OFFSET(INDIRECT(L$1&amp;"!$F$1",1),INDIRECT(L$1&amp;"!$I$1",1)-1+'15MIN'!$A1437-1,0),0)</f>
        <v>1654.1437989999999</v>
      </c>
      <c r="M1437" s="20">
        <f ca="1">IF(INDIRECT(L$1&amp;"!$I$1",1)-1+'15MIN'!$A1437&lt;=INDIRECT(L$1&amp;"!$I$2",1),-OFFSET(INDIRECT(L$1&amp;"!$D$1",1),INDIRECT(L$1&amp;"!$I$1",1)-1+'15MIN'!$A1437-1,0),0)</f>
        <v>0</v>
      </c>
      <c r="N1437" s="20">
        <f ca="1">IF(INDIRECT(L$1&amp;"!$I$1",1)-1+'15MIN'!$A1437&lt;=INDIRECT(L$1&amp;"!$I$2",1),OFFSET(INDIRECT(L$1&amp;"!$G$1",1),INDIRECT(L$1&amp;"!$I$1",1)-1+'15MIN'!$A1437-1,0),0)</f>
        <v>1.390128</v>
      </c>
      <c r="O1437" s="21">
        <f ca="1">IF(INDIRECT(L$1&amp;"!$I$1",1)-1+'15MIN'!$A1437&lt;=INDIRECT(L$1&amp;"!$I$2",1),-OFFSET(INDIRECT(L$1&amp;"!$E$1",1),INDIRECT(L$1&amp;"!$I$1",1)-1+'15MIN'!$A1437-1,0),0)</f>
        <v>-5.802664</v>
      </c>
    </row>
    <row r="1438" spans="1:15" x14ac:dyDescent="0.2">
      <c r="A1438" s="1">
        <f t="shared" si="65"/>
        <v>1434</v>
      </c>
      <c r="B1438" s="1">
        <f t="shared" si="63"/>
        <v>15</v>
      </c>
      <c r="C1438" s="19">
        <f t="shared" si="64"/>
        <v>0.92708333333333304</v>
      </c>
      <c r="D1438" s="20">
        <f ca="1">IF(INDIRECT($D$1&amp;"!$I$1",1)-1+'15MIN'!$A1438&lt;=INDIRECT($D$1&amp;"!$I$2",1),OFFSET(INDIRECT($D$1&amp;"!$F$1",1),INDIRECT($D$1&amp;"!$I$1",1)-1+'15MIN'!$A1438-1,0),0)</f>
        <v>7272.8076000000001</v>
      </c>
      <c r="E1438" s="20">
        <f ca="1">IF(CUEL!$I$1-1+'15MIN'!$A1438&lt;=CUEL!$I$2,-OFFSET(CUEL!$D$1,CUEL!$I$1-1+'15MIN'!$A1438-1,0),0)</f>
        <v>0</v>
      </c>
      <c r="F1438" s="20">
        <f ca="1">IF(INDIRECT($D$1&amp;"!$I$1",1)-1+'15MIN'!$A1438&lt;=INDIRECT($D$1&amp;"!$I$2",1),OFFSET(INDIRECT($D$1&amp;"!$G$1",1),INDIRECT($D$1&amp;"!$I$1",1)-1+'15MIN'!$A1438-1,0),0)</f>
        <v>0</v>
      </c>
      <c r="G1438" s="21">
        <f ca="1">IF(INDIRECT($D$1&amp;"!$I$1",1)-1+'15MIN'!$A1438&lt;=INDIRECT($D$1&amp;"!$I$2",1),-OFFSET(INDIRECT($D$1&amp;"!$E$1",1),INDIRECT($D$1&amp;"!$I$1",1)-1+'15MIN'!$A1438-1,0),0)</f>
        <v>-540.23046899999997</v>
      </c>
      <c r="H1438" s="20">
        <f ca="1">IF(INDIRECT(H$1&amp;"!$I$1",1)-1+'15MIN'!$A1438&lt;=INDIRECT(H$1&amp;"!$I$2",1),OFFSET(INDIRECT(H$1&amp;"!$F$1",1),INDIRECT(H$1&amp;"!$I$1",1)-1+'15MIN'!$A1438-1,0),0)</f>
        <v>38068.120999999999</v>
      </c>
      <c r="I1438" s="20">
        <f ca="1">IF(INDIRECT(H$1&amp;"!$I$1",1)-1+'15MIN'!$A1438&lt;=INDIRECT(H$1&amp;"!$I$2",1),-OFFSET(INDIRECT(H$1&amp;"!$D$1",1),INDIRECT(H$1&amp;"!$I$1",1)-1+'15MIN'!$A1438-1,0),0)</f>
        <v>0</v>
      </c>
      <c r="J1438" s="20">
        <f ca="1">IF(INDIRECT(H$1&amp;"!$I$1",1)-1+'15MIN'!$A1438&lt;=INDIRECT(H$1&amp;"!$I$2",1),OFFSET(INDIRECT(H$1&amp;"!$G$1",1),INDIRECT(H$1&amp;"!$I$1",1)-1+'15MIN'!$A1438-1,0),0)</f>
        <v>0</v>
      </c>
      <c r="K1438" s="21">
        <f ca="1">IF(INDIRECT(H$1&amp;"!$I$1",1)-1+'15MIN'!$A1438&lt;=INDIRECT(H$1&amp;"!$I$2",1),-OFFSET(INDIRECT(H$1&amp;"!$E$1",1),INDIRECT(H$1&amp;"!$I$1",1)-1+'15MIN'!$A1438-1,0),0)</f>
        <v>-7639.1518550000001</v>
      </c>
      <c r="L1438" s="20">
        <f ca="1">IF(INDIRECT(L$1&amp;"!$I$1",1)-1+'15MIN'!$A1438&lt;=INDIRECT(L$1&amp;"!$I$2",1),OFFSET(INDIRECT(L$1&amp;"!$F$1",1),INDIRECT(L$1&amp;"!$I$1",1)-1+'15MIN'!$A1438-1,0),0)</f>
        <v>1714.55188</v>
      </c>
      <c r="M1438" s="20">
        <f ca="1">IF(INDIRECT(L$1&amp;"!$I$1",1)-1+'15MIN'!$A1438&lt;=INDIRECT(L$1&amp;"!$I$2",1),-OFFSET(INDIRECT(L$1&amp;"!$D$1",1),INDIRECT(L$1&amp;"!$I$1",1)-1+'15MIN'!$A1438-1,0),0)</f>
        <v>0</v>
      </c>
      <c r="N1438" s="20">
        <f ca="1">IF(INDIRECT(L$1&amp;"!$I$1",1)-1+'15MIN'!$A1438&lt;=INDIRECT(L$1&amp;"!$I$2",1),OFFSET(INDIRECT(L$1&amp;"!$G$1",1),INDIRECT(L$1&amp;"!$I$1",1)-1+'15MIN'!$A1438-1,0),0)</f>
        <v>2.3118560000000001</v>
      </c>
      <c r="O1438" s="21">
        <f ca="1">IF(INDIRECT(L$1&amp;"!$I$1",1)-1+'15MIN'!$A1438&lt;=INDIRECT(L$1&amp;"!$I$2",1),-OFFSET(INDIRECT(L$1&amp;"!$E$1",1),INDIRECT(L$1&amp;"!$I$1",1)-1+'15MIN'!$A1438-1,0),0)</f>
        <v>-2.5124140000000001</v>
      </c>
    </row>
    <row r="1439" spans="1:15" x14ac:dyDescent="0.2">
      <c r="A1439" s="1">
        <f t="shared" si="65"/>
        <v>1435</v>
      </c>
      <c r="B1439" s="1">
        <f t="shared" si="63"/>
        <v>15</v>
      </c>
      <c r="C1439" s="19">
        <f t="shared" si="64"/>
        <v>0.9375</v>
      </c>
      <c r="D1439" s="20">
        <f ca="1">IF(INDIRECT($D$1&amp;"!$I$1",1)-1+'15MIN'!$A1439&lt;=INDIRECT($D$1&amp;"!$I$2",1),OFFSET(INDIRECT($D$1&amp;"!$F$1",1),INDIRECT($D$1&amp;"!$I$1",1)-1+'15MIN'!$A1439-1,0),0)</f>
        <v>7483.5171</v>
      </c>
      <c r="E1439" s="20">
        <f ca="1">IF(CUEL!$I$1-1+'15MIN'!$A1439&lt;=CUEL!$I$2,-OFFSET(CUEL!$D$1,CUEL!$I$1-1+'15MIN'!$A1439-1,0),0)</f>
        <v>0</v>
      </c>
      <c r="F1439" s="20">
        <f ca="1">IF(INDIRECT($D$1&amp;"!$I$1",1)-1+'15MIN'!$A1439&lt;=INDIRECT($D$1&amp;"!$I$2",1),OFFSET(INDIRECT($D$1&amp;"!$G$1",1),INDIRECT($D$1&amp;"!$I$1",1)-1+'15MIN'!$A1439-1,0),0)</f>
        <v>0</v>
      </c>
      <c r="G1439" s="21">
        <f ca="1">IF(INDIRECT($D$1&amp;"!$I$1",1)-1+'15MIN'!$A1439&lt;=INDIRECT($D$1&amp;"!$I$2",1),-OFFSET(INDIRECT($D$1&amp;"!$E$1",1),INDIRECT($D$1&amp;"!$I$1",1)-1+'15MIN'!$A1439-1,0),0)</f>
        <v>-607.423767</v>
      </c>
      <c r="H1439" s="20">
        <f ca="1">IF(INDIRECT(H$1&amp;"!$I$1",1)-1+'15MIN'!$A1439&lt;=INDIRECT(H$1&amp;"!$I$2",1),OFFSET(INDIRECT(H$1&amp;"!$F$1",1),INDIRECT(H$1&amp;"!$I$1",1)-1+'15MIN'!$A1439-1,0),0)</f>
        <v>36439.917999999998</v>
      </c>
      <c r="I1439" s="20">
        <f ca="1">IF(INDIRECT(H$1&amp;"!$I$1",1)-1+'15MIN'!$A1439&lt;=INDIRECT(H$1&amp;"!$I$2",1),-OFFSET(INDIRECT(H$1&amp;"!$D$1",1),INDIRECT(H$1&amp;"!$I$1",1)-1+'15MIN'!$A1439-1,0),0)</f>
        <v>0</v>
      </c>
      <c r="J1439" s="20">
        <f ca="1">IF(INDIRECT(H$1&amp;"!$I$1",1)-1+'15MIN'!$A1439&lt;=INDIRECT(H$1&amp;"!$I$2",1),OFFSET(INDIRECT(H$1&amp;"!$G$1",1),INDIRECT(H$1&amp;"!$I$1",1)-1+'15MIN'!$A1439-1,0),0)</f>
        <v>0</v>
      </c>
      <c r="K1439" s="21">
        <f ca="1">IF(INDIRECT(H$1&amp;"!$I$1",1)-1+'15MIN'!$A1439&lt;=INDIRECT(H$1&amp;"!$I$2",1),-OFFSET(INDIRECT(H$1&amp;"!$E$1",1),INDIRECT(H$1&amp;"!$I$1",1)-1+'15MIN'!$A1439-1,0),0)</f>
        <v>-7314.0366210000002</v>
      </c>
      <c r="L1439" s="20">
        <f ca="1">IF(INDIRECT(L$1&amp;"!$I$1",1)-1+'15MIN'!$A1439&lt;=INDIRECT(L$1&amp;"!$I$2",1),OFFSET(INDIRECT(L$1&amp;"!$F$1",1),INDIRECT(L$1&amp;"!$I$1",1)-1+'15MIN'!$A1439-1,0),0)</f>
        <v>2344.9494629999999</v>
      </c>
      <c r="M1439" s="20">
        <f ca="1">IF(INDIRECT(L$1&amp;"!$I$1",1)-1+'15MIN'!$A1439&lt;=INDIRECT(L$1&amp;"!$I$2",1),-OFFSET(INDIRECT(L$1&amp;"!$D$1",1),INDIRECT(L$1&amp;"!$I$1",1)-1+'15MIN'!$A1439-1,0),0)</f>
        <v>0</v>
      </c>
      <c r="N1439" s="20">
        <f ca="1">IF(INDIRECT(L$1&amp;"!$I$1",1)-1+'15MIN'!$A1439&lt;=INDIRECT(L$1&amp;"!$I$2",1),OFFSET(INDIRECT(L$1&amp;"!$G$1",1),INDIRECT(L$1&amp;"!$I$1",1)-1+'15MIN'!$A1439-1,0),0)</f>
        <v>0.94043100000000002</v>
      </c>
      <c r="O1439" s="21">
        <f ca="1">IF(INDIRECT(L$1&amp;"!$I$1",1)-1+'15MIN'!$A1439&lt;=INDIRECT(L$1&amp;"!$I$2",1),-OFFSET(INDIRECT(L$1&amp;"!$E$1",1),INDIRECT(L$1&amp;"!$I$1",1)-1+'15MIN'!$A1439-1,0),0)</f>
        <v>-3.507765</v>
      </c>
    </row>
    <row r="1440" spans="1:15" x14ac:dyDescent="0.2">
      <c r="A1440" s="1">
        <f t="shared" si="65"/>
        <v>1436</v>
      </c>
      <c r="B1440" s="1">
        <f t="shared" si="63"/>
        <v>15</v>
      </c>
      <c r="C1440" s="19">
        <f t="shared" si="64"/>
        <v>0.94791666666666696</v>
      </c>
      <c r="D1440" s="20">
        <f ca="1">IF(INDIRECT($D$1&amp;"!$I$1",1)-1+'15MIN'!$A1440&lt;=INDIRECT($D$1&amp;"!$I$2",1),OFFSET(INDIRECT($D$1&amp;"!$F$1",1),INDIRECT($D$1&amp;"!$I$1",1)-1+'15MIN'!$A1440-1,0),0)</f>
        <v>7784.5834999999997</v>
      </c>
      <c r="E1440" s="20">
        <f ca="1">IF(CUEL!$I$1-1+'15MIN'!$A1440&lt;=CUEL!$I$2,-OFFSET(CUEL!$D$1,CUEL!$I$1-1+'15MIN'!$A1440-1,0),0)</f>
        <v>0</v>
      </c>
      <c r="F1440" s="20">
        <f ca="1">IF(INDIRECT($D$1&amp;"!$I$1",1)-1+'15MIN'!$A1440&lt;=INDIRECT($D$1&amp;"!$I$2",1),OFFSET(INDIRECT($D$1&amp;"!$G$1",1),INDIRECT($D$1&amp;"!$I$1",1)-1+'15MIN'!$A1440-1,0),0)</f>
        <v>0</v>
      </c>
      <c r="G1440" s="21">
        <f ca="1">IF(INDIRECT($D$1&amp;"!$I$1",1)-1+'15MIN'!$A1440&lt;=INDIRECT($D$1&amp;"!$I$2",1),-OFFSET(INDIRECT($D$1&amp;"!$E$1",1),INDIRECT($D$1&amp;"!$I$1",1)-1+'15MIN'!$A1440-1,0),0)</f>
        <v>-675.97601299999997</v>
      </c>
      <c r="H1440" s="20">
        <f ca="1">IF(INDIRECT(H$1&amp;"!$I$1",1)-1+'15MIN'!$A1440&lt;=INDIRECT(H$1&amp;"!$I$2",1),OFFSET(INDIRECT(H$1&amp;"!$F$1",1),INDIRECT(H$1&amp;"!$I$1",1)-1+'15MIN'!$A1440-1,0),0)</f>
        <v>35810.495999999999</v>
      </c>
      <c r="I1440" s="20">
        <f ca="1">IF(INDIRECT(H$1&amp;"!$I$1",1)-1+'15MIN'!$A1440&lt;=INDIRECT(H$1&amp;"!$I$2",1),-OFFSET(INDIRECT(H$1&amp;"!$D$1",1),INDIRECT(H$1&amp;"!$I$1",1)-1+'15MIN'!$A1440-1,0),0)</f>
        <v>0</v>
      </c>
      <c r="J1440" s="20">
        <f ca="1">IF(INDIRECT(H$1&amp;"!$I$1",1)-1+'15MIN'!$A1440&lt;=INDIRECT(H$1&amp;"!$I$2",1),OFFSET(INDIRECT(H$1&amp;"!$G$1",1),INDIRECT(H$1&amp;"!$I$1",1)-1+'15MIN'!$A1440-1,0),0)</f>
        <v>0</v>
      </c>
      <c r="K1440" s="21">
        <f ca="1">IF(INDIRECT(H$1&amp;"!$I$1",1)-1+'15MIN'!$A1440&lt;=INDIRECT(H$1&amp;"!$I$2",1),-OFFSET(INDIRECT(H$1&amp;"!$E$1",1),INDIRECT(H$1&amp;"!$I$1",1)-1+'15MIN'!$A1440-1,0),0)</f>
        <v>-7192.439453</v>
      </c>
      <c r="L1440" s="20">
        <f ca="1">IF(INDIRECT(L$1&amp;"!$I$1",1)-1+'15MIN'!$A1440&lt;=INDIRECT(L$1&amp;"!$I$2",1),OFFSET(INDIRECT(L$1&amp;"!$F$1",1),INDIRECT(L$1&amp;"!$I$1",1)-1+'15MIN'!$A1440-1,0),0)</f>
        <v>2532.6809079999998</v>
      </c>
      <c r="M1440" s="20">
        <f ca="1">IF(INDIRECT(L$1&amp;"!$I$1",1)-1+'15MIN'!$A1440&lt;=INDIRECT(L$1&amp;"!$I$2",1),-OFFSET(INDIRECT(L$1&amp;"!$D$1",1),INDIRECT(L$1&amp;"!$I$1",1)-1+'15MIN'!$A1440-1,0),0)</f>
        <v>0</v>
      </c>
      <c r="N1440" s="20">
        <f ca="1">IF(INDIRECT(L$1&amp;"!$I$1",1)-1+'15MIN'!$A1440&lt;=INDIRECT(L$1&amp;"!$I$2",1),OFFSET(INDIRECT(L$1&amp;"!$G$1",1),INDIRECT(L$1&amp;"!$I$1",1)-1+'15MIN'!$A1440-1,0),0)</f>
        <v>0.10911899999999999</v>
      </c>
      <c r="O1440" s="21">
        <f ca="1">IF(INDIRECT(L$1&amp;"!$I$1",1)-1+'15MIN'!$A1440&lt;=INDIRECT(L$1&amp;"!$I$2",1),-OFFSET(INDIRECT(L$1&amp;"!$E$1",1),INDIRECT(L$1&amp;"!$I$1",1)-1+'15MIN'!$A1440-1,0),0)</f>
        <v>-14.427066999999999</v>
      </c>
    </row>
    <row r="1441" spans="1:15" x14ac:dyDescent="0.2">
      <c r="A1441" s="1">
        <f t="shared" si="65"/>
        <v>1437</v>
      </c>
      <c r="B1441" s="1">
        <f t="shared" si="63"/>
        <v>15</v>
      </c>
      <c r="C1441" s="19">
        <f t="shared" si="64"/>
        <v>0.95833333333333304</v>
      </c>
      <c r="D1441" s="20">
        <f ca="1">IF(INDIRECT($D$1&amp;"!$I$1",1)-1+'15MIN'!$A1441&lt;=INDIRECT($D$1&amp;"!$I$2",1),OFFSET(INDIRECT($D$1&amp;"!$F$1",1),INDIRECT($D$1&amp;"!$I$1",1)-1+'15MIN'!$A1441-1,0),0)</f>
        <v>7833.4795000000004</v>
      </c>
      <c r="E1441" s="20">
        <f ca="1">IF(CUEL!$I$1-1+'15MIN'!$A1441&lt;=CUEL!$I$2,-OFFSET(CUEL!$D$1,CUEL!$I$1-1+'15MIN'!$A1441-1,0),0)</f>
        <v>0</v>
      </c>
      <c r="F1441" s="20">
        <f ca="1">IF(INDIRECT($D$1&amp;"!$I$1",1)-1+'15MIN'!$A1441&lt;=INDIRECT($D$1&amp;"!$I$2",1),OFFSET(INDIRECT($D$1&amp;"!$G$1",1),INDIRECT($D$1&amp;"!$I$1",1)-1+'15MIN'!$A1441-1,0),0)</f>
        <v>0</v>
      </c>
      <c r="G1441" s="21">
        <f ca="1">IF(INDIRECT($D$1&amp;"!$I$1",1)-1+'15MIN'!$A1441&lt;=INDIRECT($D$1&amp;"!$I$2",1),-OFFSET(INDIRECT($D$1&amp;"!$E$1",1),INDIRECT($D$1&amp;"!$I$1",1)-1+'15MIN'!$A1441-1,0),0)</f>
        <v>-685.55206299999998</v>
      </c>
      <c r="H1441" s="20">
        <f ca="1">IF(INDIRECT(H$1&amp;"!$I$1",1)-1+'15MIN'!$A1441&lt;=INDIRECT(H$1&amp;"!$I$2",1),OFFSET(INDIRECT(H$1&amp;"!$F$1",1),INDIRECT(H$1&amp;"!$I$1",1)-1+'15MIN'!$A1441-1,0),0)</f>
        <v>34250.78125</v>
      </c>
      <c r="I1441" s="20">
        <f ca="1">IF(INDIRECT(H$1&amp;"!$I$1",1)-1+'15MIN'!$A1441&lt;=INDIRECT(H$1&amp;"!$I$2",1),-OFFSET(INDIRECT(H$1&amp;"!$D$1",1),INDIRECT(H$1&amp;"!$I$1",1)-1+'15MIN'!$A1441-1,0),0)</f>
        <v>0</v>
      </c>
      <c r="J1441" s="20">
        <f ca="1">IF(INDIRECT(H$1&amp;"!$I$1",1)-1+'15MIN'!$A1441&lt;=INDIRECT(H$1&amp;"!$I$2",1),OFFSET(INDIRECT(H$1&amp;"!$G$1",1),INDIRECT(H$1&amp;"!$I$1",1)-1+'15MIN'!$A1441-1,0),0)</f>
        <v>0</v>
      </c>
      <c r="K1441" s="21">
        <f ca="1">IF(INDIRECT(H$1&amp;"!$I$1",1)-1+'15MIN'!$A1441&lt;=INDIRECT(H$1&amp;"!$I$2",1),-OFFSET(INDIRECT(H$1&amp;"!$E$1",1),INDIRECT(H$1&amp;"!$I$1",1)-1+'15MIN'!$A1441-1,0),0)</f>
        <v>-6874.0541990000002</v>
      </c>
      <c r="L1441" s="20">
        <f ca="1">IF(INDIRECT(L$1&amp;"!$I$1",1)-1+'15MIN'!$A1441&lt;=INDIRECT(L$1&amp;"!$I$2",1),OFFSET(INDIRECT(L$1&amp;"!$F$1",1),INDIRECT(L$1&amp;"!$I$1",1)-1+'15MIN'!$A1441-1,0),0)</f>
        <v>3178.6401369999999</v>
      </c>
      <c r="M1441" s="20">
        <f ca="1">IF(INDIRECT(L$1&amp;"!$I$1",1)-1+'15MIN'!$A1441&lt;=INDIRECT(L$1&amp;"!$I$2",1),-OFFSET(INDIRECT(L$1&amp;"!$D$1",1),INDIRECT(L$1&amp;"!$I$1",1)-1+'15MIN'!$A1441-1,0),0)</f>
        <v>0</v>
      </c>
      <c r="N1441" s="20">
        <f ca="1">IF(INDIRECT(L$1&amp;"!$I$1",1)-1+'15MIN'!$A1441&lt;=INDIRECT(L$1&amp;"!$I$2",1),OFFSET(INDIRECT(L$1&amp;"!$G$1",1),INDIRECT(L$1&amp;"!$I$1",1)-1+'15MIN'!$A1441-1,0),0)</f>
        <v>9.9211999999999995E-2</v>
      </c>
      <c r="O1441" s="21">
        <f ca="1">IF(INDIRECT(L$1&amp;"!$I$1",1)-1+'15MIN'!$A1441&lt;=INDIRECT(L$1&amp;"!$I$2",1),-OFFSET(INDIRECT(L$1&amp;"!$E$1",1),INDIRECT(L$1&amp;"!$I$1",1)-1+'15MIN'!$A1441-1,0),0)</f>
        <v>-16.462484</v>
      </c>
    </row>
    <row r="1442" spans="1:15" x14ac:dyDescent="0.2">
      <c r="A1442" s="1">
        <f t="shared" si="65"/>
        <v>1438</v>
      </c>
      <c r="B1442" s="1">
        <f t="shared" si="63"/>
        <v>15</v>
      </c>
      <c r="C1442" s="19">
        <f t="shared" si="64"/>
        <v>0.96875</v>
      </c>
      <c r="D1442" s="20">
        <f ca="1">IF(INDIRECT($D$1&amp;"!$I$1",1)-1+'15MIN'!$A1442&lt;=INDIRECT($D$1&amp;"!$I$2",1),OFFSET(INDIRECT($D$1&amp;"!$F$1",1),INDIRECT($D$1&amp;"!$I$1",1)-1+'15MIN'!$A1442-1,0),0)</f>
        <v>7841.9179999999997</v>
      </c>
      <c r="E1442" s="20">
        <f ca="1">IF(CUEL!$I$1-1+'15MIN'!$A1442&lt;=CUEL!$I$2,-OFFSET(CUEL!$D$1,CUEL!$I$1-1+'15MIN'!$A1442-1,0),0)</f>
        <v>0</v>
      </c>
      <c r="F1442" s="20">
        <f ca="1">IF(INDIRECT($D$1&amp;"!$I$1",1)-1+'15MIN'!$A1442&lt;=INDIRECT($D$1&amp;"!$I$2",1),OFFSET(INDIRECT($D$1&amp;"!$G$1",1),INDIRECT($D$1&amp;"!$I$1",1)-1+'15MIN'!$A1442-1,0),0)</f>
        <v>0</v>
      </c>
      <c r="G1442" s="21">
        <f ca="1">IF(INDIRECT($D$1&amp;"!$I$1",1)-1+'15MIN'!$A1442&lt;=INDIRECT($D$1&amp;"!$I$2",1),-OFFSET(INDIRECT($D$1&amp;"!$E$1",1),INDIRECT($D$1&amp;"!$I$1",1)-1+'15MIN'!$A1442-1,0),0)</f>
        <v>-691.57372999999995</v>
      </c>
      <c r="H1442" s="20">
        <f ca="1">IF(INDIRECT(H$1&amp;"!$I$1",1)-1+'15MIN'!$A1442&lt;=INDIRECT(H$1&amp;"!$I$2",1),OFFSET(INDIRECT(H$1&amp;"!$F$1",1),INDIRECT(H$1&amp;"!$I$1",1)-1+'15MIN'!$A1442-1,0),0)</f>
        <v>32851.745999999999</v>
      </c>
      <c r="I1442" s="20">
        <f ca="1">IF(INDIRECT(H$1&amp;"!$I$1",1)-1+'15MIN'!$A1442&lt;=INDIRECT(H$1&amp;"!$I$2",1),-OFFSET(INDIRECT(H$1&amp;"!$D$1",1),INDIRECT(H$1&amp;"!$I$1",1)-1+'15MIN'!$A1442-1,0),0)</f>
        <v>0</v>
      </c>
      <c r="J1442" s="20">
        <f ca="1">IF(INDIRECT(H$1&amp;"!$I$1",1)-1+'15MIN'!$A1442&lt;=INDIRECT(H$1&amp;"!$I$2",1),OFFSET(INDIRECT(H$1&amp;"!$G$1",1),INDIRECT(H$1&amp;"!$I$1",1)-1+'15MIN'!$A1442-1,0),0)</f>
        <v>0</v>
      </c>
      <c r="K1442" s="21">
        <f ca="1">IF(INDIRECT(H$1&amp;"!$I$1",1)-1+'15MIN'!$A1442&lt;=INDIRECT(H$1&amp;"!$I$2",1),-OFFSET(INDIRECT(H$1&amp;"!$E$1",1),INDIRECT(H$1&amp;"!$I$1",1)-1+'15MIN'!$A1442-1,0),0)</f>
        <v>-6583.5507809999999</v>
      </c>
      <c r="L1442" s="20">
        <f ca="1">IF(INDIRECT(L$1&amp;"!$I$1",1)-1+'15MIN'!$A1442&lt;=INDIRECT(L$1&amp;"!$I$2",1),OFFSET(INDIRECT(L$1&amp;"!$F$1",1),INDIRECT(L$1&amp;"!$I$1",1)-1+'15MIN'!$A1442-1,0),0)</f>
        <v>3609.5566410000001</v>
      </c>
      <c r="M1442" s="20">
        <f ca="1">IF(INDIRECT(L$1&amp;"!$I$1",1)-1+'15MIN'!$A1442&lt;=INDIRECT(L$1&amp;"!$I$2",1),-OFFSET(INDIRECT(L$1&amp;"!$D$1",1),INDIRECT(L$1&amp;"!$I$1",1)-1+'15MIN'!$A1442-1,0),0)</f>
        <v>0</v>
      </c>
      <c r="N1442" s="20">
        <f ca="1">IF(INDIRECT(L$1&amp;"!$I$1",1)-1+'15MIN'!$A1442&lt;=INDIRECT(L$1&amp;"!$I$2",1),OFFSET(INDIRECT(L$1&amp;"!$G$1",1),INDIRECT(L$1&amp;"!$I$1",1)-1+'15MIN'!$A1442-1,0),0)</f>
        <v>2.1760000000000002E-2</v>
      </c>
      <c r="O1442" s="21">
        <f ca="1">IF(INDIRECT(L$1&amp;"!$I$1",1)-1+'15MIN'!$A1442&lt;=INDIRECT(L$1&amp;"!$I$2",1),-OFFSET(INDIRECT(L$1&amp;"!$E$1",1),INDIRECT(L$1&amp;"!$I$1",1)-1+'15MIN'!$A1442-1,0),0)</f>
        <v>-13.034361000000001</v>
      </c>
    </row>
    <row r="1443" spans="1:15" x14ac:dyDescent="0.2">
      <c r="A1443" s="1">
        <f t="shared" si="65"/>
        <v>1439</v>
      </c>
      <c r="B1443" s="1">
        <f t="shared" si="63"/>
        <v>15</v>
      </c>
      <c r="C1443" s="19">
        <f t="shared" si="64"/>
        <v>0.97916666666666696</v>
      </c>
      <c r="D1443" s="20">
        <f ca="1">IF(INDIRECT($D$1&amp;"!$I$1",1)-1+'15MIN'!$A1443&lt;=INDIRECT($D$1&amp;"!$I$2",1),OFFSET(INDIRECT($D$1&amp;"!$F$1",1),INDIRECT($D$1&amp;"!$I$1",1)-1+'15MIN'!$A1443-1,0),0)</f>
        <v>7704.4477999999999</v>
      </c>
      <c r="E1443" s="20">
        <f ca="1">IF(CUEL!$I$1-1+'15MIN'!$A1443&lt;=CUEL!$I$2,-OFFSET(CUEL!$D$1,CUEL!$I$1-1+'15MIN'!$A1443-1,0),0)</f>
        <v>0</v>
      </c>
      <c r="F1443" s="20">
        <f ca="1">IF(INDIRECT($D$1&amp;"!$I$1",1)-1+'15MIN'!$A1443&lt;=INDIRECT($D$1&amp;"!$I$2",1),OFFSET(INDIRECT($D$1&amp;"!$G$1",1),INDIRECT($D$1&amp;"!$I$1",1)-1+'15MIN'!$A1443-1,0),0)</f>
        <v>0</v>
      </c>
      <c r="G1443" s="21">
        <f ca="1">IF(INDIRECT($D$1&amp;"!$I$1",1)-1+'15MIN'!$A1443&lt;=INDIRECT($D$1&amp;"!$I$2",1),-OFFSET(INDIRECT($D$1&amp;"!$E$1",1),INDIRECT($D$1&amp;"!$I$1",1)-1+'15MIN'!$A1443-1,0),0)</f>
        <v>-656.58117700000003</v>
      </c>
      <c r="H1443" s="20">
        <f ca="1">IF(INDIRECT(H$1&amp;"!$I$1",1)-1+'15MIN'!$A1443&lt;=INDIRECT(H$1&amp;"!$I$2",1),OFFSET(INDIRECT(H$1&amp;"!$F$1",1),INDIRECT(H$1&amp;"!$I$1",1)-1+'15MIN'!$A1443-1,0),0)</f>
        <v>33338.902000000002</v>
      </c>
      <c r="I1443" s="20">
        <f ca="1">IF(INDIRECT(H$1&amp;"!$I$1",1)-1+'15MIN'!$A1443&lt;=INDIRECT(H$1&amp;"!$I$2",1),-OFFSET(INDIRECT(H$1&amp;"!$D$1",1),INDIRECT(H$1&amp;"!$I$1",1)-1+'15MIN'!$A1443-1,0),0)</f>
        <v>0</v>
      </c>
      <c r="J1443" s="20">
        <f ca="1">IF(INDIRECT(H$1&amp;"!$I$1",1)-1+'15MIN'!$A1443&lt;=INDIRECT(H$1&amp;"!$I$2",1),OFFSET(INDIRECT(H$1&amp;"!$G$1",1),INDIRECT(H$1&amp;"!$I$1",1)-1+'15MIN'!$A1443-1,0),0)</f>
        <v>0</v>
      </c>
      <c r="K1443" s="21">
        <f ca="1">IF(INDIRECT(H$1&amp;"!$I$1",1)-1+'15MIN'!$A1443&lt;=INDIRECT(H$1&amp;"!$I$2",1),-OFFSET(INDIRECT(H$1&amp;"!$E$1",1),INDIRECT(H$1&amp;"!$I$1",1)-1+'15MIN'!$A1443-1,0),0)</f>
        <v>-6686.3828130000002</v>
      </c>
      <c r="L1443" s="20">
        <f ca="1">IF(INDIRECT(L$1&amp;"!$I$1",1)-1+'15MIN'!$A1443&lt;=INDIRECT(L$1&amp;"!$I$2",1),OFFSET(INDIRECT(L$1&amp;"!$F$1",1),INDIRECT(L$1&amp;"!$I$1",1)-1+'15MIN'!$A1443-1,0),0)</f>
        <v>5353.3559569999998</v>
      </c>
      <c r="M1443" s="20">
        <f ca="1">IF(INDIRECT(L$1&amp;"!$I$1",1)-1+'15MIN'!$A1443&lt;=INDIRECT(L$1&amp;"!$I$2",1),-OFFSET(INDIRECT(L$1&amp;"!$D$1",1),INDIRECT(L$1&amp;"!$I$1",1)-1+'15MIN'!$A1443-1,0),0)</f>
        <v>0</v>
      </c>
      <c r="N1443" s="20">
        <f ca="1">IF(INDIRECT(L$1&amp;"!$I$1",1)-1+'15MIN'!$A1443&lt;=INDIRECT(L$1&amp;"!$I$2",1),OFFSET(INDIRECT(L$1&amp;"!$G$1",1),INDIRECT(L$1&amp;"!$I$1",1)-1+'15MIN'!$A1443-1,0),0)</f>
        <v>6.5060859999999998</v>
      </c>
      <c r="O1443" s="21">
        <f ca="1">IF(INDIRECT(L$1&amp;"!$I$1",1)-1+'15MIN'!$A1443&lt;=INDIRECT(L$1&amp;"!$I$2",1),-OFFSET(INDIRECT(L$1&amp;"!$E$1",1),INDIRECT(L$1&amp;"!$I$1",1)-1+'15MIN'!$A1443-1,0),0)</f>
        <v>-1.458207</v>
      </c>
    </row>
    <row r="1444" spans="1:15" x14ac:dyDescent="0.2">
      <c r="A1444" s="1">
        <f t="shared" si="65"/>
        <v>1440</v>
      </c>
      <c r="B1444" s="1">
        <f t="shared" si="63"/>
        <v>15</v>
      </c>
      <c r="C1444" s="19">
        <f t="shared" si="64"/>
        <v>0.98958333333333304</v>
      </c>
      <c r="D1444" s="20">
        <f ca="1">IF(INDIRECT($D$1&amp;"!$I$1",1)-1+'15MIN'!$A1444&lt;=INDIRECT($D$1&amp;"!$I$2",1),OFFSET(INDIRECT($D$1&amp;"!$F$1",1),INDIRECT($D$1&amp;"!$I$1",1)-1+'15MIN'!$A1444-1,0),0)</f>
        <v>7795.2280000000001</v>
      </c>
      <c r="E1444" s="20">
        <f ca="1">IF(CUEL!$I$1-1+'15MIN'!$A1444&lt;=CUEL!$I$2,-OFFSET(CUEL!$D$1,CUEL!$I$1-1+'15MIN'!$A1444-1,0),0)</f>
        <v>0</v>
      </c>
      <c r="F1444" s="20">
        <f ca="1">IF(INDIRECT($D$1&amp;"!$I$1",1)-1+'15MIN'!$A1444&lt;=INDIRECT($D$1&amp;"!$I$2",1),OFFSET(INDIRECT($D$1&amp;"!$G$1",1),INDIRECT($D$1&amp;"!$I$1",1)-1+'15MIN'!$A1444-1,0),0)</f>
        <v>0</v>
      </c>
      <c r="G1444" s="21">
        <f ca="1">IF(INDIRECT($D$1&amp;"!$I$1",1)-1+'15MIN'!$A1444&lt;=INDIRECT($D$1&amp;"!$I$2",1),-OFFSET(INDIRECT($D$1&amp;"!$E$1",1),INDIRECT($D$1&amp;"!$I$1",1)-1+'15MIN'!$A1444-1,0),0)</f>
        <v>-670.71765100000005</v>
      </c>
      <c r="H1444" s="20">
        <f ca="1">IF(INDIRECT(H$1&amp;"!$I$1",1)-1+'15MIN'!$A1444&lt;=INDIRECT(H$1&amp;"!$I$2",1),OFFSET(INDIRECT(H$1&amp;"!$F$1",1),INDIRECT(H$1&amp;"!$I$1",1)-1+'15MIN'!$A1444-1,0),0)</f>
        <v>31382.601999999999</v>
      </c>
      <c r="I1444" s="20">
        <f ca="1">IF(INDIRECT(H$1&amp;"!$I$1",1)-1+'15MIN'!$A1444&lt;=INDIRECT(H$1&amp;"!$I$2",1),-OFFSET(INDIRECT(H$1&amp;"!$D$1",1),INDIRECT(H$1&amp;"!$I$1",1)-1+'15MIN'!$A1444-1,0),0)</f>
        <v>0</v>
      </c>
      <c r="J1444" s="20">
        <f ca="1">IF(INDIRECT(H$1&amp;"!$I$1",1)-1+'15MIN'!$A1444&lt;=INDIRECT(H$1&amp;"!$I$2",1),OFFSET(INDIRECT(H$1&amp;"!$G$1",1),INDIRECT(H$1&amp;"!$I$1",1)-1+'15MIN'!$A1444-1,0),0)</f>
        <v>0</v>
      </c>
      <c r="K1444" s="21">
        <f ca="1">IF(INDIRECT(H$1&amp;"!$I$1",1)-1+'15MIN'!$A1444&lt;=INDIRECT(H$1&amp;"!$I$2",1),-OFFSET(INDIRECT(H$1&amp;"!$E$1",1),INDIRECT(H$1&amp;"!$I$1",1)-1+'15MIN'!$A1444-1,0),0)</f>
        <v>-6293.1474609999996</v>
      </c>
      <c r="L1444" s="20">
        <f ca="1">IF(INDIRECT(L$1&amp;"!$I$1",1)-1+'15MIN'!$A1444&lt;=INDIRECT(L$1&amp;"!$I$2",1),OFFSET(INDIRECT(L$1&amp;"!$F$1",1),INDIRECT(L$1&amp;"!$I$1",1)-1+'15MIN'!$A1444-1,0),0)</f>
        <v>5926.6333009999998</v>
      </c>
      <c r="M1444" s="20">
        <f ca="1">IF(INDIRECT(L$1&amp;"!$I$1",1)-1+'15MIN'!$A1444&lt;=INDIRECT(L$1&amp;"!$I$2",1),-OFFSET(INDIRECT(L$1&amp;"!$D$1",1),INDIRECT(L$1&amp;"!$I$1",1)-1+'15MIN'!$A1444-1,0),0)</f>
        <v>0</v>
      </c>
      <c r="N1444" s="20">
        <f ca="1">IF(INDIRECT(L$1&amp;"!$I$1",1)-1+'15MIN'!$A1444&lt;=INDIRECT(L$1&amp;"!$I$2",1),OFFSET(INDIRECT(L$1&amp;"!$G$1",1),INDIRECT(L$1&amp;"!$I$1",1)-1+'15MIN'!$A1444-1,0),0)</f>
        <v>10.391087000000001</v>
      </c>
      <c r="O1444" s="21">
        <f ca="1">IF(INDIRECT(L$1&amp;"!$I$1",1)-1+'15MIN'!$A1444&lt;=INDIRECT(L$1&amp;"!$I$2",1),-OFFSET(INDIRECT(L$1&amp;"!$E$1",1),INDIRECT(L$1&amp;"!$I$1",1)-1+'15MIN'!$A1444-1,0),0)</f>
        <v>-0.128665</v>
      </c>
    </row>
    <row r="1445" spans="1:15" x14ac:dyDescent="0.2">
      <c r="A1445" s="1">
        <f t="shared" si="65"/>
        <v>1441</v>
      </c>
      <c r="B1445" s="1">
        <f t="shared" si="63"/>
        <v>16</v>
      </c>
      <c r="C1445" s="19">
        <f t="shared" si="64"/>
        <v>0</v>
      </c>
      <c r="D1445" s="20">
        <f ca="1">IF(INDIRECT($D$1&amp;"!$I$1",1)-1+'15MIN'!$A1445&lt;=INDIRECT($D$1&amp;"!$I$2",1),OFFSET(INDIRECT($D$1&amp;"!$F$1",1),INDIRECT($D$1&amp;"!$I$1",1)-1+'15MIN'!$A1445-1,0),0)</f>
        <v>7733.3964999999998</v>
      </c>
      <c r="E1445" s="20">
        <f ca="1">IF(CUEL!$I$1-1+'15MIN'!$A1445&lt;=CUEL!$I$2,-OFFSET(CUEL!$D$1,CUEL!$I$1-1+'15MIN'!$A1445-1,0),0)</f>
        <v>0</v>
      </c>
      <c r="F1445" s="20">
        <f ca="1">IF(INDIRECT($D$1&amp;"!$I$1",1)-1+'15MIN'!$A1445&lt;=INDIRECT($D$1&amp;"!$I$2",1),OFFSET(INDIRECT($D$1&amp;"!$G$1",1),INDIRECT($D$1&amp;"!$I$1",1)-1+'15MIN'!$A1445-1,0),0)</f>
        <v>0</v>
      </c>
      <c r="G1445" s="21">
        <f ca="1">IF(INDIRECT($D$1&amp;"!$I$1",1)-1+'15MIN'!$A1445&lt;=INDIRECT($D$1&amp;"!$I$2",1),-OFFSET(INDIRECT($D$1&amp;"!$E$1",1),INDIRECT($D$1&amp;"!$I$1",1)-1+'15MIN'!$A1445-1,0),0)</f>
        <v>-652.90661599999999</v>
      </c>
      <c r="H1445" s="20">
        <f ca="1">IF(INDIRECT(H$1&amp;"!$I$1",1)-1+'15MIN'!$A1445&lt;=INDIRECT(H$1&amp;"!$I$2",1),OFFSET(INDIRECT(H$1&amp;"!$F$1",1),INDIRECT(H$1&amp;"!$I$1",1)-1+'15MIN'!$A1445-1,0),0)</f>
        <v>32208.796999999999</v>
      </c>
      <c r="I1445" s="20">
        <f ca="1">IF(INDIRECT(H$1&amp;"!$I$1",1)-1+'15MIN'!$A1445&lt;=INDIRECT(H$1&amp;"!$I$2",1),-OFFSET(INDIRECT(H$1&amp;"!$D$1",1),INDIRECT(H$1&amp;"!$I$1",1)-1+'15MIN'!$A1445-1,0),0)</f>
        <v>0</v>
      </c>
      <c r="J1445" s="20">
        <f ca="1">IF(INDIRECT(H$1&amp;"!$I$1",1)-1+'15MIN'!$A1445&lt;=INDIRECT(H$1&amp;"!$I$2",1),OFFSET(INDIRECT(H$1&amp;"!$G$1",1),INDIRECT(H$1&amp;"!$I$1",1)-1+'15MIN'!$A1445-1,0),0)</f>
        <v>0</v>
      </c>
      <c r="K1445" s="21">
        <f ca="1">IF(INDIRECT(H$1&amp;"!$I$1",1)-1+'15MIN'!$A1445&lt;=INDIRECT(H$1&amp;"!$I$2",1),-OFFSET(INDIRECT(H$1&amp;"!$E$1",1),INDIRECT(H$1&amp;"!$I$1",1)-1+'15MIN'!$A1445-1,0),0)</f>
        <v>-6450.3500979999999</v>
      </c>
      <c r="L1445" s="20">
        <f ca="1">IF(INDIRECT(L$1&amp;"!$I$1",1)-1+'15MIN'!$A1445&lt;=INDIRECT(L$1&amp;"!$I$2",1),OFFSET(INDIRECT(L$1&amp;"!$F$1",1),INDIRECT(L$1&amp;"!$I$1",1)-1+'15MIN'!$A1445-1,0),0)</f>
        <v>7723.1865230000003</v>
      </c>
      <c r="M1445" s="20">
        <f ca="1">IF(INDIRECT(L$1&amp;"!$I$1",1)-1+'15MIN'!$A1445&lt;=INDIRECT(L$1&amp;"!$I$2",1),-OFFSET(INDIRECT(L$1&amp;"!$D$1",1),INDIRECT(L$1&amp;"!$I$1",1)-1+'15MIN'!$A1445-1,0),0)</f>
        <v>0</v>
      </c>
      <c r="N1445" s="20">
        <f ca="1">IF(INDIRECT(L$1&amp;"!$I$1",1)-1+'15MIN'!$A1445&lt;=INDIRECT(L$1&amp;"!$I$2",1),OFFSET(INDIRECT(L$1&amp;"!$G$1",1),INDIRECT(L$1&amp;"!$I$1",1)-1+'15MIN'!$A1445-1,0),0)</f>
        <v>30.293606</v>
      </c>
      <c r="O1445" s="21">
        <f ca="1">IF(INDIRECT(L$1&amp;"!$I$1",1)-1+'15MIN'!$A1445&lt;=INDIRECT(L$1&amp;"!$I$2",1),-OFFSET(INDIRECT(L$1&amp;"!$E$1",1),INDIRECT(L$1&amp;"!$I$1",1)-1+'15MIN'!$A1445-1,0),0)</f>
        <v>0</v>
      </c>
    </row>
    <row r="1446" spans="1:15" x14ac:dyDescent="0.2">
      <c r="A1446" s="1">
        <f t="shared" si="65"/>
        <v>1442</v>
      </c>
      <c r="B1446" s="1">
        <f t="shared" ref="B1446:B1509" si="66">B1350+1</f>
        <v>16</v>
      </c>
      <c r="C1446" s="19">
        <f t="shared" ref="C1446:C1509" si="67">C1350</f>
        <v>1.0416666666666666E-2</v>
      </c>
      <c r="D1446" s="20">
        <f ca="1">IF(INDIRECT($D$1&amp;"!$I$1",1)-1+'15MIN'!$A1446&lt;=INDIRECT($D$1&amp;"!$I$2",1),OFFSET(INDIRECT($D$1&amp;"!$F$1",1),INDIRECT($D$1&amp;"!$I$1",1)-1+'15MIN'!$A1446-1,0),0)</f>
        <v>7782.5033999999996</v>
      </c>
      <c r="E1446" s="20">
        <f ca="1">IF(CUEL!$I$1-1+'15MIN'!$A1446&lt;=CUEL!$I$2,-OFFSET(CUEL!$D$1,CUEL!$I$1-1+'15MIN'!$A1446-1,0),0)</f>
        <v>0</v>
      </c>
      <c r="F1446" s="20">
        <f ca="1">IF(INDIRECT($D$1&amp;"!$I$1",1)-1+'15MIN'!$A1446&lt;=INDIRECT($D$1&amp;"!$I$2",1),OFFSET(INDIRECT($D$1&amp;"!$G$1",1),INDIRECT($D$1&amp;"!$I$1",1)-1+'15MIN'!$A1446-1,0),0)</f>
        <v>0</v>
      </c>
      <c r="G1446" s="21">
        <f ca="1">IF(INDIRECT($D$1&amp;"!$I$1",1)-1+'15MIN'!$A1446&lt;=INDIRECT($D$1&amp;"!$I$2",1),-OFFSET(INDIRECT($D$1&amp;"!$E$1",1),INDIRECT($D$1&amp;"!$I$1",1)-1+'15MIN'!$A1446-1,0),0)</f>
        <v>-667.88861099999997</v>
      </c>
      <c r="H1446" s="20">
        <f ca="1">IF(INDIRECT(H$1&amp;"!$I$1",1)-1+'15MIN'!$A1446&lt;=INDIRECT(H$1&amp;"!$I$2",1),OFFSET(INDIRECT(H$1&amp;"!$F$1",1),INDIRECT(H$1&amp;"!$I$1",1)-1+'15MIN'!$A1446-1,0),0)</f>
        <v>32440.826000000001</v>
      </c>
      <c r="I1446" s="20">
        <f ca="1">IF(INDIRECT(H$1&amp;"!$I$1",1)-1+'15MIN'!$A1446&lt;=INDIRECT(H$1&amp;"!$I$2",1),-OFFSET(INDIRECT(H$1&amp;"!$D$1",1),INDIRECT(H$1&amp;"!$I$1",1)-1+'15MIN'!$A1446-1,0),0)</f>
        <v>0</v>
      </c>
      <c r="J1446" s="20">
        <f ca="1">IF(INDIRECT(H$1&amp;"!$I$1",1)-1+'15MIN'!$A1446&lt;=INDIRECT(H$1&amp;"!$I$2",1),OFFSET(INDIRECT(H$1&amp;"!$G$1",1),INDIRECT(H$1&amp;"!$I$1",1)-1+'15MIN'!$A1446-1,0),0)</f>
        <v>0</v>
      </c>
      <c r="K1446" s="21">
        <f ca="1">IF(INDIRECT(H$1&amp;"!$I$1",1)-1+'15MIN'!$A1446&lt;=INDIRECT(H$1&amp;"!$I$2",1),-OFFSET(INDIRECT(H$1&amp;"!$E$1",1),INDIRECT(H$1&amp;"!$I$1",1)-1+'15MIN'!$A1446-1,0),0)</f>
        <v>-6489.0288090000004</v>
      </c>
      <c r="L1446" s="20">
        <f ca="1">IF(INDIRECT(L$1&amp;"!$I$1",1)-1+'15MIN'!$A1446&lt;=INDIRECT(L$1&amp;"!$I$2",1),OFFSET(INDIRECT(L$1&amp;"!$F$1",1),INDIRECT(L$1&amp;"!$I$1",1)-1+'15MIN'!$A1446-1,0),0)</f>
        <v>8683.4316409999992</v>
      </c>
      <c r="M1446" s="20">
        <f ca="1">IF(INDIRECT(L$1&amp;"!$I$1",1)-1+'15MIN'!$A1446&lt;=INDIRECT(L$1&amp;"!$I$2",1),-OFFSET(INDIRECT(L$1&amp;"!$D$1",1),INDIRECT(L$1&amp;"!$I$1",1)-1+'15MIN'!$A1446-1,0),0)</f>
        <v>0</v>
      </c>
      <c r="N1446" s="20">
        <f ca="1">IF(INDIRECT(L$1&amp;"!$I$1",1)-1+'15MIN'!$A1446&lt;=INDIRECT(L$1&amp;"!$I$2",1),OFFSET(INDIRECT(L$1&amp;"!$G$1",1),INDIRECT(L$1&amp;"!$I$1",1)-1+'15MIN'!$A1446-1,0),0)</f>
        <v>37.787750000000003</v>
      </c>
      <c r="O1446" s="21">
        <f ca="1">IF(INDIRECT(L$1&amp;"!$I$1",1)-1+'15MIN'!$A1446&lt;=INDIRECT(L$1&amp;"!$I$2",1),-OFFSET(INDIRECT(L$1&amp;"!$E$1",1),INDIRECT(L$1&amp;"!$I$1",1)-1+'15MIN'!$A1446-1,0),0)</f>
        <v>0</v>
      </c>
    </row>
    <row r="1447" spans="1:15" x14ac:dyDescent="0.2">
      <c r="A1447" s="1">
        <f t="shared" si="65"/>
        <v>1443</v>
      </c>
      <c r="B1447" s="1">
        <f t="shared" si="66"/>
        <v>16</v>
      </c>
      <c r="C1447" s="19">
        <f t="shared" si="67"/>
        <v>2.0833333333333301E-2</v>
      </c>
      <c r="D1447" s="20">
        <f ca="1">IF(INDIRECT($D$1&amp;"!$I$1",1)-1+'15MIN'!$A1447&lt;=INDIRECT($D$1&amp;"!$I$2",1),OFFSET(INDIRECT($D$1&amp;"!$F$1",1),INDIRECT($D$1&amp;"!$I$1",1)-1+'15MIN'!$A1447-1,0),0)</f>
        <v>7846.4312</v>
      </c>
      <c r="E1447" s="20">
        <f ca="1">IF(CUEL!$I$1-1+'15MIN'!$A1447&lt;=CUEL!$I$2,-OFFSET(CUEL!$D$1,CUEL!$I$1-1+'15MIN'!$A1447-1,0),0)</f>
        <v>0</v>
      </c>
      <c r="F1447" s="20">
        <f ca="1">IF(INDIRECT($D$1&amp;"!$I$1",1)-1+'15MIN'!$A1447&lt;=INDIRECT($D$1&amp;"!$I$2",1),OFFSET(INDIRECT($D$1&amp;"!$G$1",1),INDIRECT($D$1&amp;"!$I$1",1)-1+'15MIN'!$A1447-1,0),0)</f>
        <v>0</v>
      </c>
      <c r="G1447" s="21">
        <f ca="1">IF(INDIRECT($D$1&amp;"!$I$1",1)-1+'15MIN'!$A1447&lt;=INDIRECT($D$1&amp;"!$I$2",1),-OFFSET(INDIRECT($D$1&amp;"!$E$1",1),INDIRECT($D$1&amp;"!$I$1",1)-1+'15MIN'!$A1447-1,0),0)</f>
        <v>-678.23571800000002</v>
      </c>
      <c r="H1447" s="20">
        <f ca="1">IF(INDIRECT(H$1&amp;"!$I$1",1)-1+'15MIN'!$A1447&lt;=INDIRECT(H$1&amp;"!$I$2",1),OFFSET(INDIRECT(H$1&amp;"!$F$1",1),INDIRECT(H$1&amp;"!$I$1",1)-1+'15MIN'!$A1447-1,0),0)</f>
        <v>30232.123</v>
      </c>
      <c r="I1447" s="20">
        <f ca="1">IF(INDIRECT(H$1&amp;"!$I$1",1)-1+'15MIN'!$A1447&lt;=INDIRECT(H$1&amp;"!$I$2",1),-OFFSET(INDIRECT(H$1&amp;"!$D$1",1),INDIRECT(H$1&amp;"!$I$1",1)-1+'15MIN'!$A1447-1,0),0)</f>
        <v>0</v>
      </c>
      <c r="J1447" s="20">
        <f ca="1">IF(INDIRECT(H$1&amp;"!$I$1",1)-1+'15MIN'!$A1447&lt;=INDIRECT(H$1&amp;"!$I$2",1),OFFSET(INDIRECT(H$1&amp;"!$G$1",1),INDIRECT(H$1&amp;"!$I$1",1)-1+'15MIN'!$A1447-1,0),0)</f>
        <v>0</v>
      </c>
      <c r="K1447" s="21">
        <f ca="1">IF(INDIRECT(H$1&amp;"!$I$1",1)-1+'15MIN'!$A1447&lt;=INDIRECT(H$1&amp;"!$I$2",1),-OFFSET(INDIRECT(H$1&amp;"!$E$1",1),INDIRECT(H$1&amp;"!$I$1",1)-1+'15MIN'!$A1447-1,0),0)</f>
        <v>-6045.2329099999997</v>
      </c>
      <c r="L1447" s="20">
        <f ca="1">IF(INDIRECT(L$1&amp;"!$I$1",1)-1+'15MIN'!$A1447&lt;=INDIRECT(L$1&amp;"!$I$2",1),OFFSET(INDIRECT(L$1&amp;"!$F$1",1),INDIRECT(L$1&amp;"!$I$1",1)-1+'15MIN'!$A1447-1,0),0)</f>
        <v>9316.7851559999999</v>
      </c>
      <c r="M1447" s="20">
        <f ca="1">IF(INDIRECT(L$1&amp;"!$I$1",1)-1+'15MIN'!$A1447&lt;=INDIRECT(L$1&amp;"!$I$2",1),-OFFSET(INDIRECT(L$1&amp;"!$D$1",1),INDIRECT(L$1&amp;"!$I$1",1)-1+'15MIN'!$A1447-1,0),0)</f>
        <v>0</v>
      </c>
      <c r="N1447" s="20">
        <f ca="1">IF(INDIRECT(L$1&amp;"!$I$1",1)-1+'15MIN'!$A1447&lt;=INDIRECT(L$1&amp;"!$I$2",1),OFFSET(INDIRECT(L$1&amp;"!$G$1",1),INDIRECT(L$1&amp;"!$I$1",1)-1+'15MIN'!$A1447-1,0),0)</f>
        <v>40.366157999999999</v>
      </c>
      <c r="O1447" s="21">
        <f ca="1">IF(INDIRECT(L$1&amp;"!$I$1",1)-1+'15MIN'!$A1447&lt;=INDIRECT(L$1&amp;"!$I$2",1),-OFFSET(INDIRECT(L$1&amp;"!$E$1",1),INDIRECT(L$1&amp;"!$I$1",1)-1+'15MIN'!$A1447-1,0),0)</f>
        <v>-0.14379400000000001</v>
      </c>
    </row>
    <row r="1448" spans="1:15" x14ac:dyDescent="0.2">
      <c r="A1448" s="1">
        <f t="shared" si="65"/>
        <v>1444</v>
      </c>
      <c r="B1448" s="1">
        <f t="shared" si="66"/>
        <v>16</v>
      </c>
      <c r="C1448" s="19">
        <f t="shared" si="67"/>
        <v>3.125E-2</v>
      </c>
      <c r="D1448" s="20">
        <f ca="1">IF(INDIRECT($D$1&amp;"!$I$1",1)-1+'15MIN'!$A1448&lt;=INDIRECT($D$1&amp;"!$I$2",1),OFFSET(INDIRECT($D$1&amp;"!$F$1",1),INDIRECT($D$1&amp;"!$I$1",1)-1+'15MIN'!$A1448-1,0),0)</f>
        <v>7843.1752999999999</v>
      </c>
      <c r="E1448" s="20">
        <f ca="1">IF(CUEL!$I$1-1+'15MIN'!$A1448&lt;=CUEL!$I$2,-OFFSET(CUEL!$D$1,CUEL!$I$1-1+'15MIN'!$A1448-1,0),0)</f>
        <v>0</v>
      </c>
      <c r="F1448" s="20">
        <f ca="1">IF(INDIRECT($D$1&amp;"!$I$1",1)-1+'15MIN'!$A1448&lt;=INDIRECT($D$1&amp;"!$I$2",1),OFFSET(INDIRECT($D$1&amp;"!$G$1",1),INDIRECT($D$1&amp;"!$I$1",1)-1+'15MIN'!$A1448-1,0),0)</f>
        <v>0</v>
      </c>
      <c r="G1448" s="21">
        <f ca="1">IF(INDIRECT($D$1&amp;"!$I$1",1)-1+'15MIN'!$A1448&lt;=INDIRECT($D$1&amp;"!$I$2",1),-OFFSET(INDIRECT($D$1&amp;"!$E$1",1),INDIRECT($D$1&amp;"!$I$1",1)-1+'15MIN'!$A1448-1,0),0)</f>
        <v>-672.287598</v>
      </c>
      <c r="H1448" s="20">
        <f ca="1">IF(INDIRECT(H$1&amp;"!$I$1",1)-1+'15MIN'!$A1448&lt;=INDIRECT(H$1&amp;"!$I$2",1),OFFSET(INDIRECT(H$1&amp;"!$F$1",1),INDIRECT(H$1&amp;"!$I$1",1)-1+'15MIN'!$A1448-1,0),0)</f>
        <v>29947.615000000002</v>
      </c>
      <c r="I1448" s="20">
        <f ca="1">IF(INDIRECT(H$1&amp;"!$I$1",1)-1+'15MIN'!$A1448&lt;=INDIRECT(H$1&amp;"!$I$2",1),-OFFSET(INDIRECT(H$1&amp;"!$D$1",1),INDIRECT(H$1&amp;"!$I$1",1)-1+'15MIN'!$A1448-1,0),0)</f>
        <v>0</v>
      </c>
      <c r="J1448" s="20">
        <f ca="1">IF(INDIRECT(H$1&amp;"!$I$1",1)-1+'15MIN'!$A1448&lt;=INDIRECT(H$1&amp;"!$I$2",1),OFFSET(INDIRECT(H$1&amp;"!$G$1",1),INDIRECT(H$1&amp;"!$I$1",1)-1+'15MIN'!$A1448-1,0),0)</f>
        <v>0</v>
      </c>
      <c r="K1448" s="21">
        <f ca="1">IF(INDIRECT(H$1&amp;"!$I$1",1)-1+'15MIN'!$A1448&lt;=INDIRECT(H$1&amp;"!$I$2",1),-OFFSET(INDIRECT(H$1&amp;"!$E$1",1),INDIRECT(H$1&amp;"!$I$1",1)-1+'15MIN'!$A1448-1,0),0)</f>
        <v>-5992.2744140000004</v>
      </c>
      <c r="L1448" s="20">
        <f ca="1">IF(INDIRECT(L$1&amp;"!$I$1",1)-1+'15MIN'!$A1448&lt;=INDIRECT(L$1&amp;"!$I$2",1),OFFSET(INDIRECT(L$1&amp;"!$F$1",1),INDIRECT(L$1&amp;"!$I$1",1)-1+'15MIN'!$A1448-1,0),0)</f>
        <v>11141.047</v>
      </c>
      <c r="M1448" s="20">
        <f ca="1">IF(INDIRECT(L$1&amp;"!$I$1",1)-1+'15MIN'!$A1448&lt;=INDIRECT(L$1&amp;"!$I$2",1),-OFFSET(INDIRECT(L$1&amp;"!$D$1",1),INDIRECT(L$1&amp;"!$I$1",1)-1+'15MIN'!$A1448-1,0),0)</f>
        <v>0</v>
      </c>
      <c r="N1448" s="20">
        <f ca="1">IF(INDIRECT(L$1&amp;"!$I$1",1)-1+'15MIN'!$A1448&lt;=INDIRECT(L$1&amp;"!$I$2",1),OFFSET(INDIRECT(L$1&amp;"!$G$1",1),INDIRECT(L$1&amp;"!$I$1",1)-1+'15MIN'!$A1448-1,0),0)</f>
        <v>29.056654000000002</v>
      </c>
      <c r="O1448" s="21">
        <f ca="1">IF(INDIRECT(L$1&amp;"!$I$1",1)-1+'15MIN'!$A1448&lt;=INDIRECT(L$1&amp;"!$I$2",1),-OFFSET(INDIRECT(L$1&amp;"!$E$1",1),INDIRECT(L$1&amp;"!$I$1",1)-1+'15MIN'!$A1448-1,0),0)</f>
        <v>-0.11844499999999999</v>
      </c>
    </row>
    <row r="1449" spans="1:15" x14ac:dyDescent="0.2">
      <c r="A1449" s="1">
        <f t="shared" si="65"/>
        <v>1445</v>
      </c>
      <c r="B1449" s="1">
        <f t="shared" si="66"/>
        <v>16</v>
      </c>
      <c r="C1449" s="19">
        <f t="shared" si="67"/>
        <v>4.1666666666666699E-2</v>
      </c>
      <c r="D1449" s="20">
        <f ca="1">IF(INDIRECT($D$1&amp;"!$I$1",1)-1+'15MIN'!$A1449&lt;=INDIRECT($D$1&amp;"!$I$2",1),OFFSET(INDIRECT($D$1&amp;"!$F$1",1),INDIRECT($D$1&amp;"!$I$1",1)-1+'15MIN'!$A1449-1,0),0)</f>
        <v>7738.6714000000002</v>
      </c>
      <c r="E1449" s="20">
        <f ca="1">IF(CUEL!$I$1-1+'15MIN'!$A1449&lt;=CUEL!$I$2,-OFFSET(CUEL!$D$1,CUEL!$I$1-1+'15MIN'!$A1449-1,0),0)</f>
        <v>0</v>
      </c>
      <c r="F1449" s="20">
        <f ca="1">IF(INDIRECT($D$1&amp;"!$I$1",1)-1+'15MIN'!$A1449&lt;=INDIRECT($D$1&amp;"!$I$2",1),OFFSET(INDIRECT($D$1&amp;"!$G$1",1),INDIRECT($D$1&amp;"!$I$1",1)-1+'15MIN'!$A1449-1,0),0)</f>
        <v>0</v>
      </c>
      <c r="G1449" s="21">
        <f ca="1">IF(INDIRECT($D$1&amp;"!$I$1",1)-1+'15MIN'!$A1449&lt;=INDIRECT($D$1&amp;"!$I$2",1),-OFFSET(INDIRECT($D$1&amp;"!$E$1",1),INDIRECT($D$1&amp;"!$I$1",1)-1+'15MIN'!$A1449-1,0),0)</f>
        <v>-643.65295400000002</v>
      </c>
      <c r="H1449" s="20">
        <f ca="1">IF(INDIRECT(H$1&amp;"!$I$1",1)-1+'15MIN'!$A1449&lt;=INDIRECT(H$1&amp;"!$I$2",1),OFFSET(INDIRECT(H$1&amp;"!$F$1",1),INDIRECT(H$1&amp;"!$I$1",1)-1+'15MIN'!$A1449-1,0),0)</f>
        <v>28717.484</v>
      </c>
      <c r="I1449" s="20">
        <f ca="1">IF(INDIRECT(H$1&amp;"!$I$1",1)-1+'15MIN'!$A1449&lt;=INDIRECT(H$1&amp;"!$I$2",1),-OFFSET(INDIRECT(H$1&amp;"!$D$1",1),INDIRECT(H$1&amp;"!$I$1",1)-1+'15MIN'!$A1449-1,0),0)</f>
        <v>0</v>
      </c>
      <c r="J1449" s="20">
        <f ca="1">IF(INDIRECT(H$1&amp;"!$I$1",1)-1+'15MIN'!$A1449&lt;=INDIRECT(H$1&amp;"!$I$2",1),OFFSET(INDIRECT(H$1&amp;"!$G$1",1),INDIRECT(H$1&amp;"!$I$1",1)-1+'15MIN'!$A1449-1,0),0)</f>
        <v>0</v>
      </c>
      <c r="K1449" s="21">
        <f ca="1">IF(INDIRECT(H$1&amp;"!$I$1",1)-1+'15MIN'!$A1449&lt;=INDIRECT(H$1&amp;"!$I$2",1),-OFFSET(INDIRECT(H$1&amp;"!$E$1",1),INDIRECT(H$1&amp;"!$I$1",1)-1+'15MIN'!$A1449-1,0),0)</f>
        <v>-5737.486328</v>
      </c>
      <c r="L1449" s="20">
        <f ca="1">IF(INDIRECT(L$1&amp;"!$I$1",1)-1+'15MIN'!$A1449&lt;=INDIRECT(L$1&amp;"!$I$2",1),OFFSET(INDIRECT(L$1&amp;"!$F$1",1),INDIRECT(L$1&amp;"!$I$1",1)-1+'15MIN'!$A1449-1,0),0)</f>
        <v>12453.191999999999</v>
      </c>
      <c r="M1449" s="20">
        <f ca="1">IF(INDIRECT(L$1&amp;"!$I$1",1)-1+'15MIN'!$A1449&lt;=INDIRECT(L$1&amp;"!$I$2",1),-OFFSET(INDIRECT(L$1&amp;"!$D$1",1),INDIRECT(L$1&amp;"!$I$1",1)-1+'15MIN'!$A1449-1,0),0)</f>
        <v>0</v>
      </c>
      <c r="N1449" s="20">
        <f ca="1">IF(INDIRECT(L$1&amp;"!$I$1",1)-1+'15MIN'!$A1449&lt;=INDIRECT(L$1&amp;"!$I$2",1),OFFSET(INDIRECT(L$1&amp;"!$G$1",1),INDIRECT(L$1&amp;"!$I$1",1)-1+'15MIN'!$A1449-1,0),0)</f>
        <v>37.327015000000003</v>
      </c>
      <c r="O1449" s="21">
        <f ca="1">IF(INDIRECT(L$1&amp;"!$I$1",1)-1+'15MIN'!$A1449&lt;=INDIRECT(L$1&amp;"!$I$2",1),-OFFSET(INDIRECT(L$1&amp;"!$E$1",1),INDIRECT(L$1&amp;"!$I$1",1)-1+'15MIN'!$A1449-1,0),0)</f>
        <v>-1.1912290000000001</v>
      </c>
    </row>
    <row r="1450" spans="1:15" x14ac:dyDescent="0.2">
      <c r="A1450" s="1">
        <f t="shared" si="65"/>
        <v>1446</v>
      </c>
      <c r="B1450" s="1">
        <f t="shared" si="66"/>
        <v>16</v>
      </c>
      <c r="C1450" s="19">
        <f t="shared" si="67"/>
        <v>5.2083333333333301E-2</v>
      </c>
      <c r="D1450" s="20">
        <f ca="1">IF(INDIRECT($D$1&amp;"!$I$1",1)-1+'15MIN'!$A1450&lt;=INDIRECT($D$1&amp;"!$I$2",1),OFFSET(INDIRECT($D$1&amp;"!$F$1",1),INDIRECT($D$1&amp;"!$I$1",1)-1+'15MIN'!$A1450-1,0),0)</f>
        <v>7521.2554</v>
      </c>
      <c r="E1450" s="20">
        <f ca="1">IF(CUEL!$I$1-1+'15MIN'!$A1450&lt;=CUEL!$I$2,-OFFSET(CUEL!$D$1,CUEL!$I$1-1+'15MIN'!$A1450-1,0),0)</f>
        <v>0</v>
      </c>
      <c r="F1450" s="20">
        <f ca="1">IF(INDIRECT($D$1&amp;"!$I$1",1)-1+'15MIN'!$A1450&lt;=INDIRECT($D$1&amp;"!$I$2",1),OFFSET(INDIRECT($D$1&amp;"!$G$1",1),INDIRECT($D$1&amp;"!$I$1",1)-1+'15MIN'!$A1450-1,0),0)</f>
        <v>0</v>
      </c>
      <c r="G1450" s="21">
        <f ca="1">IF(INDIRECT($D$1&amp;"!$I$1",1)-1+'15MIN'!$A1450&lt;=INDIRECT($D$1&amp;"!$I$2",1),-OFFSET(INDIRECT($D$1&amp;"!$E$1",1),INDIRECT($D$1&amp;"!$I$1",1)-1+'15MIN'!$A1450-1,0),0)</f>
        <v>-589.93377699999996</v>
      </c>
      <c r="H1450" s="20">
        <f ca="1">IF(INDIRECT(H$1&amp;"!$I$1",1)-1+'15MIN'!$A1450&lt;=INDIRECT(H$1&amp;"!$I$2",1),OFFSET(INDIRECT(H$1&amp;"!$F$1",1),INDIRECT(H$1&amp;"!$I$1",1)-1+'15MIN'!$A1450-1,0),0)</f>
        <v>26628.498</v>
      </c>
      <c r="I1450" s="20">
        <f ca="1">IF(INDIRECT(H$1&amp;"!$I$1",1)-1+'15MIN'!$A1450&lt;=INDIRECT(H$1&amp;"!$I$2",1),-OFFSET(INDIRECT(H$1&amp;"!$D$1",1),INDIRECT(H$1&amp;"!$I$1",1)-1+'15MIN'!$A1450-1,0),0)</f>
        <v>0</v>
      </c>
      <c r="J1450" s="20">
        <f ca="1">IF(INDIRECT(H$1&amp;"!$I$1",1)-1+'15MIN'!$A1450&lt;=INDIRECT(H$1&amp;"!$I$2",1),OFFSET(INDIRECT(H$1&amp;"!$G$1",1),INDIRECT(H$1&amp;"!$I$1",1)-1+'15MIN'!$A1450-1,0),0)</f>
        <v>0</v>
      </c>
      <c r="K1450" s="21">
        <f ca="1">IF(INDIRECT(H$1&amp;"!$I$1",1)-1+'15MIN'!$A1450&lt;=INDIRECT(H$1&amp;"!$I$2",1),-OFFSET(INDIRECT(H$1&amp;"!$E$1",1),INDIRECT(H$1&amp;"!$I$1",1)-1+'15MIN'!$A1450-1,0),0)</f>
        <v>-5323.6079099999997</v>
      </c>
      <c r="L1450" s="20">
        <f ca="1">IF(INDIRECT(L$1&amp;"!$I$1",1)-1+'15MIN'!$A1450&lt;=INDIRECT(L$1&amp;"!$I$2",1),OFFSET(INDIRECT(L$1&amp;"!$F$1",1),INDIRECT(L$1&amp;"!$I$1",1)-1+'15MIN'!$A1450-1,0),0)</f>
        <v>14174.73</v>
      </c>
      <c r="M1450" s="20">
        <f ca="1">IF(INDIRECT(L$1&amp;"!$I$1",1)-1+'15MIN'!$A1450&lt;=INDIRECT(L$1&amp;"!$I$2",1),-OFFSET(INDIRECT(L$1&amp;"!$D$1",1),INDIRECT(L$1&amp;"!$I$1",1)-1+'15MIN'!$A1450-1,0),0)</f>
        <v>0</v>
      </c>
      <c r="N1450" s="20">
        <f ca="1">IF(INDIRECT(L$1&amp;"!$I$1",1)-1+'15MIN'!$A1450&lt;=INDIRECT(L$1&amp;"!$I$2",1),OFFSET(INDIRECT(L$1&amp;"!$G$1",1),INDIRECT(L$1&amp;"!$I$1",1)-1+'15MIN'!$A1450-1,0),0)</f>
        <v>44.478889000000002</v>
      </c>
      <c r="O1450" s="21">
        <f ca="1">IF(INDIRECT(L$1&amp;"!$I$1",1)-1+'15MIN'!$A1450&lt;=INDIRECT(L$1&amp;"!$I$2",1),-OFFSET(INDIRECT(L$1&amp;"!$E$1",1),INDIRECT(L$1&amp;"!$I$1",1)-1+'15MIN'!$A1450-1,0),0)</f>
        <v>0</v>
      </c>
    </row>
    <row r="1451" spans="1:15" x14ac:dyDescent="0.2">
      <c r="A1451" s="1">
        <f t="shared" si="65"/>
        <v>1447</v>
      </c>
      <c r="B1451" s="1">
        <f t="shared" si="66"/>
        <v>16</v>
      </c>
      <c r="C1451" s="19">
        <f t="shared" si="67"/>
        <v>6.25E-2</v>
      </c>
      <c r="D1451" s="20">
        <f ca="1">IF(INDIRECT($D$1&amp;"!$I$1",1)-1+'15MIN'!$A1451&lt;=INDIRECT($D$1&amp;"!$I$2",1),OFFSET(INDIRECT($D$1&amp;"!$F$1",1),INDIRECT($D$1&amp;"!$I$1",1)-1+'15MIN'!$A1451-1,0),0)</f>
        <v>7492.4418999999998</v>
      </c>
      <c r="E1451" s="20">
        <f ca="1">IF(CUEL!$I$1-1+'15MIN'!$A1451&lt;=CUEL!$I$2,-OFFSET(CUEL!$D$1,CUEL!$I$1-1+'15MIN'!$A1451-1,0),0)</f>
        <v>0</v>
      </c>
      <c r="F1451" s="20">
        <f ca="1">IF(INDIRECT($D$1&amp;"!$I$1",1)-1+'15MIN'!$A1451&lt;=INDIRECT($D$1&amp;"!$I$2",1),OFFSET(INDIRECT($D$1&amp;"!$G$1",1),INDIRECT($D$1&amp;"!$I$1",1)-1+'15MIN'!$A1451-1,0),0)</f>
        <v>0</v>
      </c>
      <c r="G1451" s="21">
        <f ca="1">IF(INDIRECT($D$1&amp;"!$I$1",1)-1+'15MIN'!$A1451&lt;=INDIRECT($D$1&amp;"!$I$2",1),-OFFSET(INDIRECT($D$1&amp;"!$E$1",1),INDIRECT($D$1&amp;"!$I$1",1)-1+'15MIN'!$A1451-1,0),0)</f>
        <v>-582.36474599999997</v>
      </c>
      <c r="H1451" s="20">
        <f ca="1">IF(INDIRECT(H$1&amp;"!$I$1",1)-1+'15MIN'!$A1451&lt;=INDIRECT(H$1&amp;"!$I$2",1),OFFSET(INDIRECT(H$1&amp;"!$F$1",1),INDIRECT(H$1&amp;"!$I$1",1)-1+'15MIN'!$A1451-1,0),0)</f>
        <v>23602.192999999999</v>
      </c>
      <c r="I1451" s="20">
        <f ca="1">IF(INDIRECT(H$1&amp;"!$I$1",1)-1+'15MIN'!$A1451&lt;=INDIRECT(H$1&amp;"!$I$2",1),-OFFSET(INDIRECT(H$1&amp;"!$D$1",1),INDIRECT(H$1&amp;"!$I$1",1)-1+'15MIN'!$A1451-1,0),0)</f>
        <v>0</v>
      </c>
      <c r="J1451" s="20">
        <f ca="1">IF(INDIRECT(H$1&amp;"!$I$1",1)-1+'15MIN'!$A1451&lt;=INDIRECT(H$1&amp;"!$I$2",1),OFFSET(INDIRECT(H$1&amp;"!$G$1",1),INDIRECT(H$1&amp;"!$I$1",1)-1+'15MIN'!$A1451-1,0),0)</f>
        <v>0</v>
      </c>
      <c r="K1451" s="21">
        <f ca="1">IF(INDIRECT(H$1&amp;"!$I$1",1)-1+'15MIN'!$A1451&lt;=INDIRECT(H$1&amp;"!$I$2",1),-OFFSET(INDIRECT(H$1&amp;"!$E$1",1),INDIRECT(H$1&amp;"!$I$1",1)-1+'15MIN'!$A1451-1,0),0)</f>
        <v>-4726.1655270000001</v>
      </c>
      <c r="L1451" s="20">
        <f ca="1">IF(INDIRECT(L$1&amp;"!$I$1",1)-1+'15MIN'!$A1451&lt;=INDIRECT(L$1&amp;"!$I$2",1),OFFSET(INDIRECT(L$1&amp;"!$F$1",1),INDIRECT(L$1&amp;"!$I$1",1)-1+'15MIN'!$A1451-1,0),0)</f>
        <v>14177.769</v>
      </c>
      <c r="M1451" s="20">
        <f ca="1">IF(INDIRECT(L$1&amp;"!$I$1",1)-1+'15MIN'!$A1451&lt;=INDIRECT(L$1&amp;"!$I$2",1),-OFFSET(INDIRECT(L$1&amp;"!$D$1",1),INDIRECT(L$1&amp;"!$I$1",1)-1+'15MIN'!$A1451-1,0),0)</f>
        <v>0</v>
      </c>
      <c r="N1451" s="20">
        <f ca="1">IF(INDIRECT(L$1&amp;"!$I$1",1)-1+'15MIN'!$A1451&lt;=INDIRECT(L$1&amp;"!$I$2",1),OFFSET(INDIRECT(L$1&amp;"!$G$1",1),INDIRECT(L$1&amp;"!$I$1",1)-1+'15MIN'!$A1451-1,0),0)</f>
        <v>41.425651999999999</v>
      </c>
      <c r="O1451" s="21">
        <f ca="1">IF(INDIRECT(L$1&amp;"!$I$1",1)-1+'15MIN'!$A1451&lt;=INDIRECT(L$1&amp;"!$I$2",1),-OFFSET(INDIRECT(L$1&amp;"!$E$1",1),INDIRECT(L$1&amp;"!$I$1",1)-1+'15MIN'!$A1451-1,0),0)</f>
        <v>-3.2569999999999999E-3</v>
      </c>
    </row>
    <row r="1452" spans="1:15" x14ac:dyDescent="0.2">
      <c r="A1452" s="1">
        <f t="shared" si="65"/>
        <v>1448</v>
      </c>
      <c r="B1452" s="1">
        <f t="shared" si="66"/>
        <v>16</v>
      </c>
      <c r="C1452" s="19">
        <f t="shared" si="67"/>
        <v>7.2916666666666699E-2</v>
      </c>
      <c r="D1452" s="20">
        <f ca="1">IF(INDIRECT($D$1&amp;"!$I$1",1)-1+'15MIN'!$A1452&lt;=INDIRECT($D$1&amp;"!$I$2",1),OFFSET(INDIRECT($D$1&amp;"!$F$1",1),INDIRECT($D$1&amp;"!$I$1",1)-1+'15MIN'!$A1452-1,0),0)</f>
        <v>7362.3652000000002</v>
      </c>
      <c r="E1452" s="20">
        <f ca="1">IF(CUEL!$I$1-1+'15MIN'!$A1452&lt;=CUEL!$I$2,-OFFSET(CUEL!$D$1,CUEL!$I$1-1+'15MIN'!$A1452-1,0),0)</f>
        <v>0</v>
      </c>
      <c r="F1452" s="20">
        <f ca="1">IF(INDIRECT($D$1&amp;"!$I$1",1)-1+'15MIN'!$A1452&lt;=INDIRECT($D$1&amp;"!$I$2",1),OFFSET(INDIRECT($D$1&amp;"!$G$1",1),INDIRECT($D$1&amp;"!$I$1",1)-1+'15MIN'!$A1452-1,0),0)</f>
        <v>0</v>
      </c>
      <c r="G1452" s="21">
        <f ca="1">IF(INDIRECT($D$1&amp;"!$I$1",1)-1+'15MIN'!$A1452&lt;=INDIRECT($D$1&amp;"!$I$2",1),-OFFSET(INDIRECT($D$1&amp;"!$E$1",1),INDIRECT($D$1&amp;"!$I$1",1)-1+'15MIN'!$A1452-1,0),0)</f>
        <v>-552.71984899999995</v>
      </c>
      <c r="H1452" s="20">
        <f ca="1">IF(INDIRECT(H$1&amp;"!$I$1",1)-1+'15MIN'!$A1452&lt;=INDIRECT(H$1&amp;"!$I$2",1),OFFSET(INDIRECT(H$1&amp;"!$F$1",1),INDIRECT(H$1&amp;"!$I$1",1)-1+'15MIN'!$A1452-1,0),0)</f>
        <v>22672.971000000001</v>
      </c>
      <c r="I1452" s="20">
        <f ca="1">IF(INDIRECT(H$1&amp;"!$I$1",1)-1+'15MIN'!$A1452&lt;=INDIRECT(H$1&amp;"!$I$2",1),-OFFSET(INDIRECT(H$1&amp;"!$D$1",1),INDIRECT(H$1&amp;"!$I$1",1)-1+'15MIN'!$A1452-1,0),0)</f>
        <v>0</v>
      </c>
      <c r="J1452" s="20">
        <f ca="1">IF(INDIRECT(H$1&amp;"!$I$1",1)-1+'15MIN'!$A1452&lt;=INDIRECT(H$1&amp;"!$I$2",1),OFFSET(INDIRECT(H$1&amp;"!$G$1",1),INDIRECT(H$1&amp;"!$I$1",1)-1+'15MIN'!$A1452-1,0),0)</f>
        <v>0</v>
      </c>
      <c r="K1452" s="21">
        <f ca="1">IF(INDIRECT(H$1&amp;"!$I$1",1)-1+'15MIN'!$A1452&lt;=INDIRECT(H$1&amp;"!$I$2",1),-OFFSET(INDIRECT(H$1&amp;"!$E$1",1),INDIRECT(H$1&amp;"!$I$1",1)-1+'15MIN'!$A1452-1,0),0)</f>
        <v>-4540.1420900000003</v>
      </c>
      <c r="L1452" s="20">
        <f ca="1">IF(INDIRECT(L$1&amp;"!$I$1",1)-1+'15MIN'!$A1452&lt;=INDIRECT(L$1&amp;"!$I$2",1),OFFSET(INDIRECT(L$1&amp;"!$F$1",1),INDIRECT(L$1&amp;"!$I$1",1)-1+'15MIN'!$A1452-1,0),0)</f>
        <v>15005.304</v>
      </c>
      <c r="M1452" s="20">
        <f ca="1">IF(INDIRECT(L$1&amp;"!$I$1",1)-1+'15MIN'!$A1452&lt;=INDIRECT(L$1&amp;"!$I$2",1),-OFFSET(INDIRECT(L$1&amp;"!$D$1",1),INDIRECT(L$1&amp;"!$I$1",1)-1+'15MIN'!$A1452-1,0),0)</f>
        <v>0</v>
      </c>
      <c r="N1452" s="20">
        <f ca="1">IF(INDIRECT(L$1&amp;"!$I$1",1)-1+'15MIN'!$A1452&lt;=INDIRECT(L$1&amp;"!$I$2",1),OFFSET(INDIRECT(L$1&amp;"!$G$1",1),INDIRECT(L$1&amp;"!$I$1",1)-1+'15MIN'!$A1452-1,0),0)</f>
        <v>42.332726000000001</v>
      </c>
      <c r="O1452" s="21">
        <f ca="1">IF(INDIRECT(L$1&amp;"!$I$1",1)-1+'15MIN'!$A1452&lt;=INDIRECT(L$1&amp;"!$I$2",1),-OFFSET(INDIRECT(L$1&amp;"!$E$1",1),INDIRECT(L$1&amp;"!$I$1",1)-1+'15MIN'!$A1452-1,0),0)</f>
        <v>0</v>
      </c>
    </row>
    <row r="1453" spans="1:15" x14ac:dyDescent="0.2">
      <c r="A1453" s="1">
        <f t="shared" si="65"/>
        <v>1449</v>
      </c>
      <c r="B1453" s="1">
        <f t="shared" si="66"/>
        <v>16</v>
      </c>
      <c r="C1453" s="19">
        <f t="shared" si="67"/>
        <v>8.3333333333333301E-2</v>
      </c>
      <c r="D1453" s="20">
        <f ca="1">IF(INDIRECT($D$1&amp;"!$I$1",1)-1+'15MIN'!$A1453&lt;=INDIRECT($D$1&amp;"!$I$2",1),OFFSET(INDIRECT($D$1&amp;"!$F$1",1),INDIRECT($D$1&amp;"!$I$1",1)-1+'15MIN'!$A1453-1,0),0)</f>
        <v>7267.3505999999998</v>
      </c>
      <c r="E1453" s="20">
        <f ca="1">IF(CUEL!$I$1-1+'15MIN'!$A1453&lt;=CUEL!$I$2,-OFFSET(CUEL!$D$1,CUEL!$I$1-1+'15MIN'!$A1453-1,0),0)</f>
        <v>0</v>
      </c>
      <c r="F1453" s="20">
        <f ca="1">IF(INDIRECT($D$1&amp;"!$I$1",1)-1+'15MIN'!$A1453&lt;=INDIRECT($D$1&amp;"!$I$2",1),OFFSET(INDIRECT($D$1&amp;"!$G$1",1),INDIRECT($D$1&amp;"!$I$1",1)-1+'15MIN'!$A1453-1,0),0)</f>
        <v>0</v>
      </c>
      <c r="G1453" s="21">
        <f ca="1">IF(INDIRECT($D$1&amp;"!$I$1",1)-1+'15MIN'!$A1453&lt;=INDIRECT($D$1&amp;"!$I$2",1),-OFFSET(INDIRECT($D$1&amp;"!$E$1",1),INDIRECT($D$1&amp;"!$I$1",1)-1+'15MIN'!$A1453-1,0),0)</f>
        <v>-530.134094</v>
      </c>
      <c r="H1453" s="20">
        <f ca="1">IF(INDIRECT(H$1&amp;"!$I$1",1)-1+'15MIN'!$A1453&lt;=INDIRECT(H$1&amp;"!$I$2",1),OFFSET(INDIRECT(H$1&amp;"!$F$1",1),INDIRECT(H$1&amp;"!$I$1",1)-1+'15MIN'!$A1453-1,0),0)</f>
        <v>22678.928</v>
      </c>
      <c r="I1453" s="20">
        <f ca="1">IF(INDIRECT(H$1&amp;"!$I$1",1)-1+'15MIN'!$A1453&lt;=INDIRECT(H$1&amp;"!$I$2",1),-OFFSET(INDIRECT(H$1&amp;"!$D$1",1),INDIRECT(H$1&amp;"!$I$1",1)-1+'15MIN'!$A1453-1,0),0)</f>
        <v>0</v>
      </c>
      <c r="J1453" s="20">
        <f ca="1">IF(INDIRECT(H$1&amp;"!$I$1",1)-1+'15MIN'!$A1453&lt;=INDIRECT(H$1&amp;"!$I$2",1),OFFSET(INDIRECT(H$1&amp;"!$G$1",1),INDIRECT(H$1&amp;"!$I$1",1)-1+'15MIN'!$A1453-1,0),0)</f>
        <v>0</v>
      </c>
      <c r="K1453" s="21">
        <f ca="1">IF(INDIRECT(H$1&amp;"!$I$1",1)-1+'15MIN'!$A1453&lt;=INDIRECT(H$1&amp;"!$I$2",1),-OFFSET(INDIRECT(H$1&amp;"!$E$1",1),INDIRECT(H$1&amp;"!$I$1",1)-1+'15MIN'!$A1453-1,0),0)</f>
        <v>-4535.8974609999996</v>
      </c>
      <c r="L1453" s="20">
        <f ca="1">IF(INDIRECT(L$1&amp;"!$I$1",1)-1+'15MIN'!$A1453&lt;=INDIRECT(L$1&amp;"!$I$2",1),OFFSET(INDIRECT(L$1&amp;"!$F$1",1),INDIRECT(L$1&amp;"!$I$1",1)-1+'15MIN'!$A1453-1,0),0)</f>
        <v>16954.164000000001</v>
      </c>
      <c r="M1453" s="20">
        <f ca="1">IF(INDIRECT(L$1&amp;"!$I$1",1)-1+'15MIN'!$A1453&lt;=INDIRECT(L$1&amp;"!$I$2",1),-OFFSET(INDIRECT(L$1&amp;"!$D$1",1),INDIRECT(L$1&amp;"!$I$1",1)-1+'15MIN'!$A1453-1,0),0)</f>
        <v>0</v>
      </c>
      <c r="N1453" s="20">
        <f ca="1">IF(INDIRECT(L$1&amp;"!$I$1",1)-1+'15MIN'!$A1453&lt;=INDIRECT(L$1&amp;"!$I$2",1),OFFSET(INDIRECT(L$1&amp;"!$G$1",1),INDIRECT(L$1&amp;"!$I$1",1)-1+'15MIN'!$A1453-1,0),0)</f>
        <v>43.077472999999998</v>
      </c>
      <c r="O1453" s="21">
        <f ca="1">IF(INDIRECT(L$1&amp;"!$I$1",1)-1+'15MIN'!$A1453&lt;=INDIRECT(L$1&amp;"!$I$2",1),-OFFSET(INDIRECT(L$1&amp;"!$E$1",1),INDIRECT(L$1&amp;"!$I$1",1)-1+'15MIN'!$A1453-1,0),0)</f>
        <v>-3.7460000000000002E-3</v>
      </c>
    </row>
    <row r="1454" spans="1:15" x14ac:dyDescent="0.2">
      <c r="A1454" s="1">
        <f t="shared" si="65"/>
        <v>1450</v>
      </c>
      <c r="B1454" s="1">
        <f t="shared" si="66"/>
        <v>16</v>
      </c>
      <c r="C1454" s="19">
        <f t="shared" si="67"/>
        <v>9.375E-2</v>
      </c>
      <c r="D1454" s="20">
        <f ca="1">IF(INDIRECT($D$1&amp;"!$I$1",1)-1+'15MIN'!$A1454&lt;=INDIRECT($D$1&amp;"!$I$2",1),OFFSET(INDIRECT($D$1&amp;"!$F$1",1),INDIRECT($D$1&amp;"!$I$1",1)-1+'15MIN'!$A1454-1,0),0)</f>
        <v>7403.3208000000004</v>
      </c>
      <c r="E1454" s="20">
        <f ca="1">IF(CUEL!$I$1-1+'15MIN'!$A1454&lt;=CUEL!$I$2,-OFFSET(CUEL!$D$1,CUEL!$I$1-1+'15MIN'!$A1454-1,0),0)</f>
        <v>0</v>
      </c>
      <c r="F1454" s="20">
        <f ca="1">IF(INDIRECT($D$1&amp;"!$I$1",1)-1+'15MIN'!$A1454&lt;=INDIRECT($D$1&amp;"!$I$2",1),OFFSET(INDIRECT($D$1&amp;"!$G$1",1),INDIRECT($D$1&amp;"!$I$1",1)-1+'15MIN'!$A1454-1,0),0)</f>
        <v>0</v>
      </c>
      <c r="G1454" s="21">
        <f ca="1">IF(INDIRECT($D$1&amp;"!$I$1",1)-1+'15MIN'!$A1454&lt;=INDIRECT($D$1&amp;"!$I$2",1),-OFFSET(INDIRECT($D$1&amp;"!$E$1",1),INDIRECT($D$1&amp;"!$I$1",1)-1+'15MIN'!$A1454-1,0),0)</f>
        <v>-567.45361300000002</v>
      </c>
      <c r="H1454" s="20">
        <f ca="1">IF(INDIRECT(H$1&amp;"!$I$1",1)-1+'15MIN'!$A1454&lt;=INDIRECT(H$1&amp;"!$I$2",1),OFFSET(INDIRECT(H$1&amp;"!$F$1",1),INDIRECT(H$1&amp;"!$I$1",1)-1+'15MIN'!$A1454-1,0),0)</f>
        <v>23158.796999999999</v>
      </c>
      <c r="I1454" s="20">
        <f ca="1">IF(INDIRECT(H$1&amp;"!$I$1",1)-1+'15MIN'!$A1454&lt;=INDIRECT(H$1&amp;"!$I$2",1),-OFFSET(INDIRECT(H$1&amp;"!$D$1",1),INDIRECT(H$1&amp;"!$I$1",1)-1+'15MIN'!$A1454-1,0),0)</f>
        <v>0</v>
      </c>
      <c r="J1454" s="20">
        <f ca="1">IF(INDIRECT(H$1&amp;"!$I$1",1)-1+'15MIN'!$A1454&lt;=INDIRECT(H$1&amp;"!$I$2",1),OFFSET(INDIRECT(H$1&amp;"!$G$1",1),INDIRECT(H$1&amp;"!$I$1",1)-1+'15MIN'!$A1454-1,0),0)</f>
        <v>0</v>
      </c>
      <c r="K1454" s="21">
        <f ca="1">IF(INDIRECT(H$1&amp;"!$I$1",1)-1+'15MIN'!$A1454&lt;=INDIRECT(H$1&amp;"!$I$2",1),-OFFSET(INDIRECT(H$1&amp;"!$E$1",1),INDIRECT(H$1&amp;"!$I$1",1)-1+'15MIN'!$A1454-1,0),0)</f>
        <v>-4625.1171880000002</v>
      </c>
      <c r="L1454" s="20">
        <f ca="1">IF(INDIRECT(L$1&amp;"!$I$1",1)-1+'15MIN'!$A1454&lt;=INDIRECT(L$1&amp;"!$I$2",1),OFFSET(INDIRECT(L$1&amp;"!$F$1",1),INDIRECT(L$1&amp;"!$I$1",1)-1+'15MIN'!$A1454-1,0),0)</f>
        <v>15589.037</v>
      </c>
      <c r="M1454" s="20">
        <f ca="1">IF(INDIRECT(L$1&amp;"!$I$1",1)-1+'15MIN'!$A1454&lt;=INDIRECT(L$1&amp;"!$I$2",1),-OFFSET(INDIRECT(L$1&amp;"!$D$1",1),INDIRECT(L$1&amp;"!$I$1",1)-1+'15MIN'!$A1454-1,0),0)</f>
        <v>0</v>
      </c>
      <c r="N1454" s="20">
        <f ca="1">IF(INDIRECT(L$1&amp;"!$I$1",1)-1+'15MIN'!$A1454&lt;=INDIRECT(L$1&amp;"!$I$2",1),OFFSET(INDIRECT(L$1&amp;"!$G$1",1),INDIRECT(L$1&amp;"!$I$1",1)-1+'15MIN'!$A1454-1,0),0)</f>
        <v>38.354694000000002</v>
      </c>
      <c r="O1454" s="21">
        <f ca="1">IF(INDIRECT(L$1&amp;"!$I$1",1)-1+'15MIN'!$A1454&lt;=INDIRECT(L$1&amp;"!$I$2",1),-OFFSET(INDIRECT(L$1&amp;"!$E$1",1),INDIRECT(L$1&amp;"!$I$1",1)-1+'15MIN'!$A1454-1,0),0)</f>
        <v>0</v>
      </c>
    </row>
    <row r="1455" spans="1:15" x14ac:dyDescent="0.2">
      <c r="A1455" s="1">
        <f t="shared" si="65"/>
        <v>1451</v>
      </c>
      <c r="B1455" s="1">
        <f t="shared" si="66"/>
        <v>16</v>
      </c>
      <c r="C1455" s="19">
        <f t="shared" si="67"/>
        <v>0.104166666666667</v>
      </c>
      <c r="D1455" s="20">
        <f ca="1">IF(INDIRECT($D$1&amp;"!$I$1",1)-1+'15MIN'!$A1455&lt;=INDIRECT($D$1&amp;"!$I$2",1),OFFSET(INDIRECT($D$1&amp;"!$F$1",1),INDIRECT($D$1&amp;"!$I$1",1)-1+'15MIN'!$A1455-1,0),0)</f>
        <v>7508.0268999999998</v>
      </c>
      <c r="E1455" s="20">
        <f ca="1">IF(CUEL!$I$1-1+'15MIN'!$A1455&lt;=CUEL!$I$2,-OFFSET(CUEL!$D$1,CUEL!$I$1-1+'15MIN'!$A1455-1,0),0)</f>
        <v>0</v>
      </c>
      <c r="F1455" s="20">
        <f ca="1">IF(INDIRECT($D$1&amp;"!$I$1",1)-1+'15MIN'!$A1455&lt;=INDIRECT($D$1&amp;"!$I$2",1),OFFSET(INDIRECT($D$1&amp;"!$G$1",1),INDIRECT($D$1&amp;"!$I$1",1)-1+'15MIN'!$A1455-1,0),0)</f>
        <v>0</v>
      </c>
      <c r="G1455" s="21">
        <f ca="1">IF(INDIRECT($D$1&amp;"!$I$1",1)-1+'15MIN'!$A1455&lt;=INDIRECT($D$1&amp;"!$I$2",1),-OFFSET(INDIRECT($D$1&amp;"!$E$1",1),INDIRECT($D$1&amp;"!$I$1",1)-1+'15MIN'!$A1455-1,0),0)</f>
        <v>-595.03381300000001</v>
      </c>
      <c r="H1455" s="20">
        <f ca="1">IF(INDIRECT(H$1&amp;"!$I$1",1)-1+'15MIN'!$A1455&lt;=INDIRECT(H$1&amp;"!$I$2",1),OFFSET(INDIRECT(H$1&amp;"!$F$1",1),INDIRECT(H$1&amp;"!$I$1",1)-1+'15MIN'!$A1455-1,0),0)</f>
        <v>23162.213</v>
      </c>
      <c r="I1455" s="20">
        <f ca="1">IF(INDIRECT(H$1&amp;"!$I$1",1)-1+'15MIN'!$A1455&lt;=INDIRECT(H$1&amp;"!$I$2",1),-OFFSET(INDIRECT(H$1&amp;"!$D$1",1),INDIRECT(H$1&amp;"!$I$1",1)-1+'15MIN'!$A1455-1,0),0)</f>
        <v>0</v>
      </c>
      <c r="J1455" s="20">
        <f ca="1">IF(INDIRECT(H$1&amp;"!$I$1",1)-1+'15MIN'!$A1455&lt;=INDIRECT(H$1&amp;"!$I$2",1),OFFSET(INDIRECT(H$1&amp;"!$G$1",1),INDIRECT(H$1&amp;"!$I$1",1)-1+'15MIN'!$A1455-1,0),0)</f>
        <v>0</v>
      </c>
      <c r="K1455" s="21">
        <f ca="1">IF(INDIRECT(H$1&amp;"!$I$1",1)-1+'15MIN'!$A1455&lt;=INDIRECT(H$1&amp;"!$I$2",1),-OFFSET(INDIRECT(H$1&amp;"!$E$1",1),INDIRECT(H$1&amp;"!$I$1",1)-1+'15MIN'!$A1455-1,0),0)</f>
        <v>-4631.7133789999998</v>
      </c>
      <c r="L1455" s="20">
        <f ca="1">IF(INDIRECT(L$1&amp;"!$I$1",1)-1+'15MIN'!$A1455&lt;=INDIRECT(L$1&amp;"!$I$2",1),OFFSET(INDIRECT(L$1&amp;"!$F$1",1),INDIRECT(L$1&amp;"!$I$1",1)-1+'15MIN'!$A1455-1,0),0)</f>
        <v>16378.9</v>
      </c>
      <c r="M1455" s="20">
        <f ca="1">IF(INDIRECT(L$1&amp;"!$I$1",1)-1+'15MIN'!$A1455&lt;=INDIRECT(L$1&amp;"!$I$2",1),-OFFSET(INDIRECT(L$1&amp;"!$D$1",1),INDIRECT(L$1&amp;"!$I$1",1)-1+'15MIN'!$A1455-1,0),0)</f>
        <v>0</v>
      </c>
      <c r="N1455" s="20">
        <f ca="1">IF(INDIRECT(L$1&amp;"!$I$1",1)-1+'15MIN'!$A1455&lt;=INDIRECT(L$1&amp;"!$I$2",1),OFFSET(INDIRECT(L$1&amp;"!$G$1",1),INDIRECT(L$1&amp;"!$I$1",1)-1+'15MIN'!$A1455-1,0),0)</f>
        <v>33.439006999999997</v>
      </c>
      <c r="O1455" s="21">
        <f ca="1">IF(INDIRECT(L$1&amp;"!$I$1",1)-1+'15MIN'!$A1455&lt;=INDIRECT(L$1&amp;"!$I$2",1),-OFFSET(INDIRECT(L$1&amp;"!$E$1",1),INDIRECT(L$1&amp;"!$I$1",1)-1+'15MIN'!$A1455-1,0),0)</f>
        <v>-7.9889999999999996E-3</v>
      </c>
    </row>
    <row r="1456" spans="1:15" x14ac:dyDescent="0.2">
      <c r="A1456" s="1">
        <f t="shared" si="65"/>
        <v>1452</v>
      </c>
      <c r="B1456" s="1">
        <f t="shared" si="66"/>
        <v>16</v>
      </c>
      <c r="C1456" s="19">
        <f t="shared" si="67"/>
        <v>0.114583333333333</v>
      </c>
      <c r="D1456" s="20">
        <f ca="1">IF(INDIRECT($D$1&amp;"!$I$1",1)-1+'15MIN'!$A1456&lt;=INDIRECT($D$1&amp;"!$I$2",1),OFFSET(INDIRECT($D$1&amp;"!$F$1",1),INDIRECT($D$1&amp;"!$I$1",1)-1+'15MIN'!$A1456-1,0),0)</f>
        <v>7559.3711000000003</v>
      </c>
      <c r="E1456" s="20">
        <f ca="1">IF(CUEL!$I$1-1+'15MIN'!$A1456&lt;=CUEL!$I$2,-OFFSET(CUEL!$D$1,CUEL!$I$1-1+'15MIN'!$A1456-1,0),0)</f>
        <v>0</v>
      </c>
      <c r="F1456" s="20">
        <f ca="1">IF(INDIRECT($D$1&amp;"!$I$1",1)-1+'15MIN'!$A1456&lt;=INDIRECT($D$1&amp;"!$I$2",1),OFFSET(INDIRECT($D$1&amp;"!$G$1",1),INDIRECT($D$1&amp;"!$I$1",1)-1+'15MIN'!$A1456-1,0),0)</f>
        <v>0</v>
      </c>
      <c r="G1456" s="21">
        <f ca="1">IF(INDIRECT($D$1&amp;"!$I$1",1)-1+'15MIN'!$A1456&lt;=INDIRECT($D$1&amp;"!$I$2",1),-OFFSET(INDIRECT($D$1&amp;"!$E$1",1),INDIRECT($D$1&amp;"!$I$1",1)-1+'15MIN'!$A1456-1,0),0)</f>
        <v>-607.10900900000001</v>
      </c>
      <c r="H1456" s="20">
        <f ca="1">IF(INDIRECT(H$1&amp;"!$I$1",1)-1+'15MIN'!$A1456&lt;=INDIRECT(H$1&amp;"!$I$2",1),OFFSET(INDIRECT(H$1&amp;"!$F$1",1),INDIRECT(H$1&amp;"!$I$1",1)-1+'15MIN'!$A1456-1,0),0)</f>
        <v>20359.886999999999</v>
      </c>
      <c r="I1456" s="20">
        <f ca="1">IF(INDIRECT(H$1&amp;"!$I$1",1)-1+'15MIN'!$A1456&lt;=INDIRECT(H$1&amp;"!$I$2",1),-OFFSET(INDIRECT(H$1&amp;"!$D$1",1),INDIRECT(H$1&amp;"!$I$1",1)-1+'15MIN'!$A1456-1,0),0)</f>
        <v>0</v>
      </c>
      <c r="J1456" s="20">
        <f ca="1">IF(INDIRECT(H$1&amp;"!$I$1",1)-1+'15MIN'!$A1456&lt;=INDIRECT(H$1&amp;"!$I$2",1),OFFSET(INDIRECT(H$1&amp;"!$G$1",1),INDIRECT(H$1&amp;"!$I$1",1)-1+'15MIN'!$A1456-1,0),0)</f>
        <v>0</v>
      </c>
      <c r="K1456" s="21">
        <f ca="1">IF(INDIRECT(H$1&amp;"!$I$1",1)-1+'15MIN'!$A1456&lt;=INDIRECT(H$1&amp;"!$I$2",1),-OFFSET(INDIRECT(H$1&amp;"!$E$1",1),INDIRECT(H$1&amp;"!$I$1",1)-1+'15MIN'!$A1456-1,0),0)</f>
        <v>-4056.7749020000001</v>
      </c>
      <c r="L1456" s="20">
        <f ca="1">IF(INDIRECT(L$1&amp;"!$I$1",1)-1+'15MIN'!$A1456&lt;=INDIRECT(L$1&amp;"!$I$2",1),OFFSET(INDIRECT(L$1&amp;"!$F$1",1),INDIRECT(L$1&amp;"!$I$1",1)-1+'15MIN'!$A1456-1,0),0)</f>
        <v>16039.817999999999</v>
      </c>
      <c r="M1456" s="20">
        <f ca="1">IF(INDIRECT(L$1&amp;"!$I$1",1)-1+'15MIN'!$A1456&lt;=INDIRECT(L$1&amp;"!$I$2",1),-OFFSET(INDIRECT(L$1&amp;"!$D$1",1),INDIRECT(L$1&amp;"!$I$1",1)-1+'15MIN'!$A1456-1,0),0)</f>
        <v>0</v>
      </c>
      <c r="N1456" s="20">
        <f ca="1">IF(INDIRECT(L$1&amp;"!$I$1",1)-1+'15MIN'!$A1456&lt;=INDIRECT(L$1&amp;"!$I$2",1),OFFSET(INDIRECT(L$1&amp;"!$G$1",1),INDIRECT(L$1&amp;"!$I$1",1)-1+'15MIN'!$A1456-1,0),0)</f>
        <v>42.871178</v>
      </c>
      <c r="O1456" s="21">
        <f ca="1">IF(INDIRECT(L$1&amp;"!$I$1",1)-1+'15MIN'!$A1456&lt;=INDIRECT(L$1&amp;"!$I$2",1),-OFFSET(INDIRECT(L$1&amp;"!$E$1",1),INDIRECT(L$1&amp;"!$I$1",1)-1+'15MIN'!$A1456-1,0),0)</f>
        <v>0</v>
      </c>
    </row>
    <row r="1457" spans="1:15" x14ac:dyDescent="0.2">
      <c r="A1457" s="1">
        <f t="shared" si="65"/>
        <v>1453</v>
      </c>
      <c r="B1457" s="1">
        <f t="shared" si="66"/>
        <v>16</v>
      </c>
      <c r="C1457" s="19">
        <f t="shared" si="67"/>
        <v>0.125</v>
      </c>
      <c r="D1457" s="20">
        <f ca="1">IF(INDIRECT($D$1&amp;"!$I$1",1)-1+'15MIN'!$A1457&lt;=INDIRECT($D$1&amp;"!$I$2",1),OFFSET(INDIRECT($D$1&amp;"!$F$1",1),INDIRECT($D$1&amp;"!$I$1",1)-1+'15MIN'!$A1457-1,0),0)</f>
        <v>7602.1763000000001</v>
      </c>
      <c r="E1457" s="20">
        <f ca="1">IF(CUEL!$I$1-1+'15MIN'!$A1457&lt;=CUEL!$I$2,-OFFSET(CUEL!$D$1,CUEL!$I$1-1+'15MIN'!$A1457-1,0),0)</f>
        <v>0</v>
      </c>
      <c r="F1457" s="20">
        <f ca="1">IF(INDIRECT($D$1&amp;"!$I$1",1)-1+'15MIN'!$A1457&lt;=INDIRECT($D$1&amp;"!$I$2",1),OFFSET(INDIRECT($D$1&amp;"!$G$1",1),INDIRECT($D$1&amp;"!$I$1",1)-1+'15MIN'!$A1457-1,0),0)</f>
        <v>0</v>
      </c>
      <c r="G1457" s="21">
        <f ca="1">IF(INDIRECT($D$1&amp;"!$I$1",1)-1+'15MIN'!$A1457&lt;=INDIRECT($D$1&amp;"!$I$2",1),-OFFSET(INDIRECT($D$1&amp;"!$E$1",1),INDIRECT($D$1&amp;"!$I$1",1)-1+'15MIN'!$A1457-1,0),0)</f>
        <v>-619.07574499999998</v>
      </c>
      <c r="H1457" s="20">
        <f ca="1">IF(INDIRECT(H$1&amp;"!$I$1",1)-1+'15MIN'!$A1457&lt;=INDIRECT(H$1&amp;"!$I$2",1),OFFSET(INDIRECT(H$1&amp;"!$F$1",1),INDIRECT(H$1&amp;"!$I$1",1)-1+'15MIN'!$A1457-1,0),0)</f>
        <v>20248.605</v>
      </c>
      <c r="I1457" s="20">
        <f ca="1">IF(INDIRECT(H$1&amp;"!$I$1",1)-1+'15MIN'!$A1457&lt;=INDIRECT(H$1&amp;"!$I$2",1),-OFFSET(INDIRECT(H$1&amp;"!$D$1",1),INDIRECT(H$1&amp;"!$I$1",1)-1+'15MIN'!$A1457-1,0),0)</f>
        <v>0</v>
      </c>
      <c r="J1457" s="20">
        <f ca="1">IF(INDIRECT(H$1&amp;"!$I$1",1)-1+'15MIN'!$A1457&lt;=INDIRECT(H$1&amp;"!$I$2",1),OFFSET(INDIRECT(H$1&amp;"!$G$1",1),INDIRECT(H$1&amp;"!$I$1",1)-1+'15MIN'!$A1457-1,0),0)</f>
        <v>0</v>
      </c>
      <c r="K1457" s="21">
        <f ca="1">IF(INDIRECT(H$1&amp;"!$I$1",1)-1+'15MIN'!$A1457&lt;=INDIRECT(H$1&amp;"!$I$2",1),-OFFSET(INDIRECT(H$1&amp;"!$E$1",1),INDIRECT(H$1&amp;"!$I$1",1)-1+'15MIN'!$A1457-1,0),0)</f>
        <v>-4031.0270999999998</v>
      </c>
      <c r="L1457" s="20">
        <f ca="1">IF(INDIRECT(L$1&amp;"!$I$1",1)-1+'15MIN'!$A1457&lt;=INDIRECT(L$1&amp;"!$I$2",1),OFFSET(INDIRECT(L$1&amp;"!$F$1",1),INDIRECT(L$1&amp;"!$I$1",1)-1+'15MIN'!$A1457-1,0),0)</f>
        <v>14717.254000000001</v>
      </c>
      <c r="M1457" s="20">
        <f ca="1">IF(INDIRECT(L$1&amp;"!$I$1",1)-1+'15MIN'!$A1457&lt;=INDIRECT(L$1&amp;"!$I$2",1),-OFFSET(INDIRECT(L$1&amp;"!$D$1",1),INDIRECT(L$1&amp;"!$I$1",1)-1+'15MIN'!$A1457-1,0),0)</f>
        <v>0</v>
      </c>
      <c r="N1457" s="20">
        <f ca="1">IF(INDIRECT(L$1&amp;"!$I$1",1)-1+'15MIN'!$A1457&lt;=INDIRECT(L$1&amp;"!$I$2",1),OFFSET(INDIRECT(L$1&amp;"!$G$1",1),INDIRECT(L$1&amp;"!$I$1",1)-1+'15MIN'!$A1457-1,0),0)</f>
        <v>34.347411999999998</v>
      </c>
      <c r="O1457" s="21">
        <f ca="1">IF(INDIRECT(L$1&amp;"!$I$1",1)-1+'15MIN'!$A1457&lt;=INDIRECT(L$1&amp;"!$I$2",1),-OFFSET(INDIRECT(L$1&amp;"!$E$1",1),INDIRECT(L$1&amp;"!$I$1",1)-1+'15MIN'!$A1457-1,0),0)</f>
        <v>0</v>
      </c>
    </row>
    <row r="1458" spans="1:15" x14ac:dyDescent="0.2">
      <c r="A1458" s="1">
        <f t="shared" si="65"/>
        <v>1454</v>
      </c>
      <c r="B1458" s="1">
        <f t="shared" si="66"/>
        <v>16</v>
      </c>
      <c r="C1458" s="19">
        <f t="shared" si="67"/>
        <v>0.13541666666666699</v>
      </c>
      <c r="D1458" s="20">
        <f ca="1">IF(INDIRECT($D$1&amp;"!$I$1",1)-1+'15MIN'!$A1458&lt;=INDIRECT($D$1&amp;"!$I$2",1),OFFSET(INDIRECT($D$1&amp;"!$F$1",1),INDIRECT($D$1&amp;"!$I$1",1)-1+'15MIN'!$A1458-1,0),0)</f>
        <v>7760.7035999999998</v>
      </c>
      <c r="E1458" s="20">
        <f ca="1">IF(CUEL!$I$1-1+'15MIN'!$A1458&lt;=CUEL!$I$2,-OFFSET(CUEL!$D$1,CUEL!$I$1-1+'15MIN'!$A1458-1,0),0)</f>
        <v>0</v>
      </c>
      <c r="F1458" s="20">
        <f ca="1">IF(INDIRECT($D$1&amp;"!$I$1",1)-1+'15MIN'!$A1458&lt;=INDIRECT($D$1&amp;"!$I$2",1),OFFSET(INDIRECT($D$1&amp;"!$G$1",1),INDIRECT($D$1&amp;"!$I$1",1)-1+'15MIN'!$A1458-1,0),0)</f>
        <v>0</v>
      </c>
      <c r="G1458" s="21">
        <f ca="1">IF(INDIRECT($D$1&amp;"!$I$1",1)-1+'15MIN'!$A1458&lt;=INDIRECT($D$1&amp;"!$I$2",1),-OFFSET(INDIRECT($D$1&amp;"!$E$1",1),INDIRECT($D$1&amp;"!$I$1",1)-1+'15MIN'!$A1458-1,0),0)</f>
        <v>-653.07818599999996</v>
      </c>
      <c r="H1458" s="20">
        <f ca="1">IF(INDIRECT(H$1&amp;"!$I$1",1)-1+'15MIN'!$A1458&lt;=INDIRECT(H$1&amp;"!$I$2",1),OFFSET(INDIRECT(H$1&amp;"!$F$1",1),INDIRECT(H$1&amp;"!$I$1",1)-1+'15MIN'!$A1458-1,0),0)</f>
        <v>19236.828000000001</v>
      </c>
      <c r="I1458" s="20">
        <f ca="1">IF(INDIRECT(H$1&amp;"!$I$1",1)-1+'15MIN'!$A1458&lt;=INDIRECT(H$1&amp;"!$I$2",1),-OFFSET(INDIRECT(H$1&amp;"!$D$1",1),INDIRECT(H$1&amp;"!$I$1",1)-1+'15MIN'!$A1458-1,0),0)</f>
        <v>0</v>
      </c>
      <c r="J1458" s="20">
        <f ca="1">IF(INDIRECT(H$1&amp;"!$I$1",1)-1+'15MIN'!$A1458&lt;=INDIRECT(H$1&amp;"!$I$2",1),OFFSET(INDIRECT(H$1&amp;"!$G$1",1),INDIRECT(H$1&amp;"!$I$1",1)-1+'15MIN'!$A1458-1,0),0)</f>
        <v>0</v>
      </c>
      <c r="K1458" s="21">
        <f ca="1">IF(INDIRECT(H$1&amp;"!$I$1",1)-1+'15MIN'!$A1458&lt;=INDIRECT(H$1&amp;"!$I$2",1),-OFFSET(INDIRECT(H$1&amp;"!$E$1",1),INDIRECT(H$1&amp;"!$I$1",1)-1+'15MIN'!$A1458-1,0),0)</f>
        <v>-3835.3808589999999</v>
      </c>
      <c r="L1458" s="20">
        <f ca="1">IF(INDIRECT(L$1&amp;"!$I$1",1)-1+'15MIN'!$A1458&lt;=INDIRECT(L$1&amp;"!$I$2",1),OFFSET(INDIRECT(L$1&amp;"!$F$1",1),INDIRECT(L$1&amp;"!$I$1",1)-1+'15MIN'!$A1458-1,0),0)</f>
        <v>13896.654</v>
      </c>
      <c r="M1458" s="20">
        <f ca="1">IF(INDIRECT(L$1&amp;"!$I$1",1)-1+'15MIN'!$A1458&lt;=INDIRECT(L$1&amp;"!$I$2",1),-OFFSET(INDIRECT(L$1&amp;"!$D$1",1),INDIRECT(L$1&amp;"!$I$1",1)-1+'15MIN'!$A1458-1,0),0)</f>
        <v>0</v>
      </c>
      <c r="N1458" s="20">
        <f ca="1">IF(INDIRECT(L$1&amp;"!$I$1",1)-1+'15MIN'!$A1458&lt;=INDIRECT(L$1&amp;"!$I$2",1),OFFSET(INDIRECT(L$1&amp;"!$G$1",1),INDIRECT(L$1&amp;"!$I$1",1)-1+'15MIN'!$A1458-1,0),0)</f>
        <v>36.094296</v>
      </c>
      <c r="O1458" s="21">
        <f ca="1">IF(INDIRECT(L$1&amp;"!$I$1",1)-1+'15MIN'!$A1458&lt;=INDIRECT(L$1&amp;"!$I$2",1),-OFFSET(INDIRECT(L$1&amp;"!$E$1",1),INDIRECT(L$1&amp;"!$I$1",1)-1+'15MIN'!$A1458-1,0),0)</f>
        <v>0</v>
      </c>
    </row>
    <row r="1459" spans="1:15" x14ac:dyDescent="0.2">
      <c r="A1459" s="1">
        <f t="shared" si="65"/>
        <v>1455</v>
      </c>
      <c r="B1459" s="1">
        <f t="shared" si="66"/>
        <v>16</v>
      </c>
      <c r="C1459" s="19">
        <f t="shared" si="67"/>
        <v>0.14583333333333301</v>
      </c>
      <c r="D1459" s="20">
        <f ca="1">IF(INDIRECT($D$1&amp;"!$I$1",1)-1+'15MIN'!$A1459&lt;=INDIRECT($D$1&amp;"!$I$2",1),OFFSET(INDIRECT($D$1&amp;"!$F$1",1),INDIRECT($D$1&amp;"!$I$1",1)-1+'15MIN'!$A1459-1,0),0)</f>
        <v>7811.5698000000002</v>
      </c>
      <c r="E1459" s="20">
        <f ca="1">IF(CUEL!$I$1-1+'15MIN'!$A1459&lt;=CUEL!$I$2,-OFFSET(CUEL!$D$1,CUEL!$I$1-1+'15MIN'!$A1459-1,0),0)</f>
        <v>0</v>
      </c>
      <c r="F1459" s="20">
        <f ca="1">IF(INDIRECT($D$1&amp;"!$I$1",1)-1+'15MIN'!$A1459&lt;=INDIRECT($D$1&amp;"!$I$2",1),OFFSET(INDIRECT($D$1&amp;"!$G$1",1),INDIRECT($D$1&amp;"!$I$1",1)-1+'15MIN'!$A1459-1,0),0)</f>
        <v>0</v>
      </c>
      <c r="G1459" s="21">
        <f ca="1">IF(INDIRECT($D$1&amp;"!$I$1",1)-1+'15MIN'!$A1459&lt;=INDIRECT($D$1&amp;"!$I$2",1),-OFFSET(INDIRECT($D$1&amp;"!$E$1",1),INDIRECT($D$1&amp;"!$I$1",1)-1+'15MIN'!$A1459-1,0),0)</f>
        <v>-661.90142800000001</v>
      </c>
      <c r="H1459" s="20">
        <f ca="1">IF(INDIRECT(H$1&amp;"!$I$1",1)-1+'15MIN'!$A1459&lt;=INDIRECT(H$1&amp;"!$I$2",1),OFFSET(INDIRECT(H$1&amp;"!$F$1",1),INDIRECT(H$1&amp;"!$I$1",1)-1+'15MIN'!$A1459-1,0),0)</f>
        <v>17908.706999999999</v>
      </c>
      <c r="I1459" s="20">
        <f ca="1">IF(INDIRECT(H$1&amp;"!$I$1",1)-1+'15MIN'!$A1459&lt;=INDIRECT(H$1&amp;"!$I$2",1),-OFFSET(INDIRECT(H$1&amp;"!$D$1",1),INDIRECT(H$1&amp;"!$I$1",1)-1+'15MIN'!$A1459-1,0),0)</f>
        <v>0</v>
      </c>
      <c r="J1459" s="20">
        <f ca="1">IF(INDIRECT(H$1&amp;"!$I$1",1)-1+'15MIN'!$A1459&lt;=INDIRECT(H$1&amp;"!$I$2",1),OFFSET(INDIRECT(H$1&amp;"!$G$1",1),INDIRECT(H$1&amp;"!$I$1",1)-1+'15MIN'!$A1459-1,0),0)</f>
        <v>0</v>
      </c>
      <c r="K1459" s="21">
        <f ca="1">IF(INDIRECT(H$1&amp;"!$I$1",1)-1+'15MIN'!$A1459&lt;=INDIRECT(H$1&amp;"!$I$2",1),-OFFSET(INDIRECT(H$1&amp;"!$E$1",1),INDIRECT(H$1&amp;"!$I$1",1)-1+'15MIN'!$A1459-1,0),0)</f>
        <v>-3571.6323240000002</v>
      </c>
      <c r="L1459" s="20">
        <f ca="1">IF(INDIRECT(L$1&amp;"!$I$1",1)-1+'15MIN'!$A1459&lt;=INDIRECT(L$1&amp;"!$I$2",1),OFFSET(INDIRECT(L$1&amp;"!$F$1",1),INDIRECT(L$1&amp;"!$I$1",1)-1+'15MIN'!$A1459-1,0),0)</f>
        <v>14789.483</v>
      </c>
      <c r="M1459" s="20">
        <f ca="1">IF(INDIRECT(L$1&amp;"!$I$1",1)-1+'15MIN'!$A1459&lt;=INDIRECT(L$1&amp;"!$I$2",1),-OFFSET(INDIRECT(L$1&amp;"!$D$1",1),INDIRECT(L$1&amp;"!$I$1",1)-1+'15MIN'!$A1459-1,0),0)</f>
        <v>0</v>
      </c>
      <c r="N1459" s="20">
        <f ca="1">IF(INDIRECT(L$1&amp;"!$I$1",1)-1+'15MIN'!$A1459&lt;=INDIRECT(L$1&amp;"!$I$2",1),OFFSET(INDIRECT(L$1&amp;"!$G$1",1),INDIRECT(L$1&amp;"!$I$1",1)-1+'15MIN'!$A1459-1,0),0)</f>
        <v>33.338760000000001</v>
      </c>
      <c r="O1459" s="21">
        <f ca="1">IF(INDIRECT(L$1&amp;"!$I$1",1)-1+'15MIN'!$A1459&lt;=INDIRECT(L$1&amp;"!$I$2",1),-OFFSET(INDIRECT(L$1&amp;"!$E$1",1),INDIRECT(L$1&amp;"!$I$1",1)-1+'15MIN'!$A1459-1,0),0)</f>
        <v>0</v>
      </c>
    </row>
    <row r="1460" spans="1:15" x14ac:dyDescent="0.2">
      <c r="A1460" s="1">
        <f t="shared" si="65"/>
        <v>1456</v>
      </c>
      <c r="B1460" s="1">
        <f t="shared" si="66"/>
        <v>16</v>
      </c>
      <c r="C1460" s="19">
        <f t="shared" si="67"/>
        <v>0.15625</v>
      </c>
      <c r="D1460" s="20">
        <f ca="1">IF(INDIRECT($D$1&amp;"!$I$1",1)-1+'15MIN'!$A1460&lt;=INDIRECT($D$1&amp;"!$I$2",1),OFFSET(INDIRECT($D$1&amp;"!$F$1",1),INDIRECT($D$1&amp;"!$I$1",1)-1+'15MIN'!$A1460-1,0),0)</f>
        <v>7811.3847999999998</v>
      </c>
      <c r="E1460" s="20">
        <f ca="1">IF(CUEL!$I$1-1+'15MIN'!$A1460&lt;=CUEL!$I$2,-OFFSET(CUEL!$D$1,CUEL!$I$1-1+'15MIN'!$A1460-1,0),0)</f>
        <v>0</v>
      </c>
      <c r="F1460" s="20">
        <f ca="1">IF(INDIRECT($D$1&amp;"!$I$1",1)-1+'15MIN'!$A1460&lt;=INDIRECT($D$1&amp;"!$I$2",1),OFFSET(INDIRECT($D$1&amp;"!$G$1",1),INDIRECT($D$1&amp;"!$I$1",1)-1+'15MIN'!$A1460-1,0),0)</f>
        <v>0</v>
      </c>
      <c r="G1460" s="21">
        <f ca="1">IF(INDIRECT($D$1&amp;"!$I$1",1)-1+'15MIN'!$A1460&lt;=INDIRECT($D$1&amp;"!$I$2",1),-OFFSET(INDIRECT($D$1&amp;"!$E$1",1),INDIRECT($D$1&amp;"!$I$1",1)-1+'15MIN'!$A1460-1,0),0)</f>
        <v>-659.47491500000001</v>
      </c>
      <c r="H1460" s="20">
        <f ca="1">IF(INDIRECT(H$1&amp;"!$I$1",1)-1+'15MIN'!$A1460&lt;=INDIRECT(H$1&amp;"!$I$2",1),OFFSET(INDIRECT(H$1&amp;"!$F$1",1),INDIRECT(H$1&amp;"!$I$1",1)-1+'15MIN'!$A1460-1,0),0)</f>
        <v>16669.815999999999</v>
      </c>
      <c r="I1460" s="20">
        <f ca="1">IF(INDIRECT(H$1&amp;"!$I$1",1)-1+'15MIN'!$A1460&lt;=INDIRECT(H$1&amp;"!$I$2",1),-OFFSET(INDIRECT(H$1&amp;"!$D$1",1),INDIRECT(H$1&amp;"!$I$1",1)-1+'15MIN'!$A1460-1,0),0)</f>
        <v>0</v>
      </c>
      <c r="J1460" s="20">
        <f ca="1">IF(INDIRECT(H$1&amp;"!$I$1",1)-1+'15MIN'!$A1460&lt;=INDIRECT(H$1&amp;"!$I$2",1),OFFSET(INDIRECT(H$1&amp;"!$G$1",1),INDIRECT(H$1&amp;"!$I$1",1)-1+'15MIN'!$A1460-1,0),0)</f>
        <v>0</v>
      </c>
      <c r="K1460" s="21">
        <f ca="1">IF(INDIRECT(H$1&amp;"!$I$1",1)-1+'15MIN'!$A1460&lt;=INDIRECT(H$1&amp;"!$I$2",1),-OFFSET(INDIRECT(H$1&amp;"!$E$1",1),INDIRECT(H$1&amp;"!$I$1",1)-1+'15MIN'!$A1460-1,0),0)</f>
        <v>-3331.3432619999999</v>
      </c>
      <c r="L1460" s="20">
        <f ca="1">IF(INDIRECT(L$1&amp;"!$I$1",1)-1+'15MIN'!$A1460&lt;=INDIRECT(L$1&amp;"!$I$2",1),OFFSET(INDIRECT(L$1&amp;"!$F$1",1),INDIRECT(L$1&amp;"!$I$1",1)-1+'15MIN'!$A1460-1,0),0)</f>
        <v>12851.136</v>
      </c>
      <c r="M1460" s="20">
        <f ca="1">IF(INDIRECT(L$1&amp;"!$I$1",1)-1+'15MIN'!$A1460&lt;=INDIRECT(L$1&amp;"!$I$2",1),-OFFSET(INDIRECT(L$1&amp;"!$D$1",1),INDIRECT(L$1&amp;"!$I$1",1)-1+'15MIN'!$A1460-1,0),0)</f>
        <v>0</v>
      </c>
      <c r="N1460" s="20">
        <f ca="1">IF(INDIRECT(L$1&amp;"!$I$1",1)-1+'15MIN'!$A1460&lt;=INDIRECT(L$1&amp;"!$I$2",1),OFFSET(INDIRECT(L$1&amp;"!$G$1",1),INDIRECT(L$1&amp;"!$I$1",1)-1+'15MIN'!$A1460-1,0),0)</f>
        <v>42.894401999999999</v>
      </c>
      <c r="O1460" s="21">
        <f ca="1">IF(INDIRECT(L$1&amp;"!$I$1",1)-1+'15MIN'!$A1460&lt;=INDIRECT(L$1&amp;"!$I$2",1),-OFFSET(INDIRECT(L$1&amp;"!$E$1",1),INDIRECT(L$1&amp;"!$I$1",1)-1+'15MIN'!$A1460-1,0),0)</f>
        <v>0</v>
      </c>
    </row>
    <row r="1461" spans="1:15" x14ac:dyDescent="0.2">
      <c r="A1461" s="1">
        <f t="shared" si="65"/>
        <v>1457</v>
      </c>
      <c r="B1461" s="1">
        <f t="shared" si="66"/>
        <v>16</v>
      </c>
      <c r="C1461" s="19">
        <f t="shared" si="67"/>
        <v>0.16666666666666699</v>
      </c>
      <c r="D1461" s="20">
        <f ca="1">IF(INDIRECT($D$1&amp;"!$I$1",1)-1+'15MIN'!$A1461&lt;=INDIRECT($D$1&amp;"!$I$2",1),OFFSET(INDIRECT($D$1&amp;"!$F$1",1),INDIRECT($D$1&amp;"!$I$1",1)-1+'15MIN'!$A1461-1,0),0)</f>
        <v>7798.7866000000004</v>
      </c>
      <c r="E1461" s="20">
        <f ca="1">IF(CUEL!$I$1-1+'15MIN'!$A1461&lt;=CUEL!$I$2,-OFFSET(CUEL!$D$1,CUEL!$I$1-1+'15MIN'!$A1461-1,0),0)</f>
        <v>0</v>
      </c>
      <c r="F1461" s="20">
        <f ca="1">IF(INDIRECT($D$1&amp;"!$I$1",1)-1+'15MIN'!$A1461&lt;=INDIRECT($D$1&amp;"!$I$2",1),OFFSET(INDIRECT($D$1&amp;"!$G$1",1),INDIRECT($D$1&amp;"!$I$1",1)-1+'15MIN'!$A1461-1,0),0)</f>
        <v>0</v>
      </c>
      <c r="G1461" s="21">
        <f ca="1">IF(INDIRECT($D$1&amp;"!$I$1",1)-1+'15MIN'!$A1461&lt;=INDIRECT($D$1&amp;"!$I$2",1),-OFFSET(INDIRECT($D$1&amp;"!$E$1",1),INDIRECT($D$1&amp;"!$I$1",1)-1+'15MIN'!$A1461-1,0),0)</f>
        <v>-656.51422100000002</v>
      </c>
      <c r="H1461" s="20">
        <f ca="1">IF(INDIRECT(H$1&amp;"!$I$1",1)-1+'15MIN'!$A1461&lt;=INDIRECT(H$1&amp;"!$I$2",1),OFFSET(INDIRECT(H$1&amp;"!$F$1",1),INDIRECT(H$1&amp;"!$I$1",1)-1+'15MIN'!$A1461-1,0),0)</f>
        <v>16466.891</v>
      </c>
      <c r="I1461" s="20">
        <f ca="1">IF(INDIRECT(H$1&amp;"!$I$1",1)-1+'15MIN'!$A1461&lt;=INDIRECT(H$1&amp;"!$I$2",1),-OFFSET(INDIRECT(H$1&amp;"!$D$1",1),INDIRECT(H$1&amp;"!$I$1",1)-1+'15MIN'!$A1461-1,0),0)</f>
        <v>0</v>
      </c>
      <c r="J1461" s="20">
        <f ca="1">IF(INDIRECT(H$1&amp;"!$I$1",1)-1+'15MIN'!$A1461&lt;=INDIRECT(H$1&amp;"!$I$2",1),OFFSET(INDIRECT(H$1&amp;"!$G$1",1),INDIRECT(H$1&amp;"!$I$1",1)-1+'15MIN'!$A1461-1,0),0)</f>
        <v>0</v>
      </c>
      <c r="K1461" s="21">
        <f ca="1">IF(INDIRECT(H$1&amp;"!$I$1",1)-1+'15MIN'!$A1461&lt;=INDIRECT(H$1&amp;"!$I$2",1),-OFFSET(INDIRECT(H$1&amp;"!$E$1",1),INDIRECT(H$1&amp;"!$I$1",1)-1+'15MIN'!$A1461-1,0),0)</f>
        <v>-3292.7036130000001</v>
      </c>
      <c r="L1461" s="20">
        <f ca="1">IF(INDIRECT(L$1&amp;"!$I$1",1)-1+'15MIN'!$A1461&lt;=INDIRECT(L$1&amp;"!$I$2",1),OFFSET(INDIRECT(L$1&amp;"!$F$1",1),INDIRECT(L$1&amp;"!$I$1",1)-1+'15MIN'!$A1461-1,0),0)</f>
        <v>10748.460999999999</v>
      </c>
      <c r="M1461" s="20">
        <f ca="1">IF(INDIRECT(L$1&amp;"!$I$1",1)-1+'15MIN'!$A1461&lt;=INDIRECT(L$1&amp;"!$I$2",1),-OFFSET(INDIRECT(L$1&amp;"!$D$1",1),INDIRECT(L$1&amp;"!$I$1",1)-1+'15MIN'!$A1461-1,0),0)</f>
        <v>0</v>
      </c>
      <c r="N1461" s="20">
        <f ca="1">IF(INDIRECT(L$1&amp;"!$I$1",1)-1+'15MIN'!$A1461&lt;=INDIRECT(L$1&amp;"!$I$2",1),OFFSET(INDIRECT(L$1&amp;"!$G$1",1),INDIRECT(L$1&amp;"!$I$1",1)-1+'15MIN'!$A1461-1,0),0)</f>
        <v>40.842559999999999</v>
      </c>
      <c r="O1461" s="21">
        <f ca="1">IF(INDIRECT(L$1&amp;"!$I$1",1)-1+'15MIN'!$A1461&lt;=INDIRECT(L$1&amp;"!$I$2",1),-OFFSET(INDIRECT(L$1&amp;"!$E$1",1),INDIRECT(L$1&amp;"!$I$1",1)-1+'15MIN'!$A1461-1,0),0)</f>
        <v>0</v>
      </c>
    </row>
    <row r="1462" spans="1:15" x14ac:dyDescent="0.2">
      <c r="A1462" s="1">
        <f t="shared" si="65"/>
        <v>1458</v>
      </c>
      <c r="B1462" s="1">
        <f t="shared" si="66"/>
        <v>16</v>
      </c>
      <c r="C1462" s="19">
        <f t="shared" si="67"/>
        <v>0.17708333333333301</v>
      </c>
      <c r="D1462" s="20">
        <f ca="1">IF(INDIRECT($D$1&amp;"!$I$1",1)-1+'15MIN'!$A1462&lt;=INDIRECT($D$1&amp;"!$I$2",1),OFFSET(INDIRECT($D$1&amp;"!$F$1",1),INDIRECT($D$1&amp;"!$I$1",1)-1+'15MIN'!$A1462-1,0),0)</f>
        <v>7824.1288999999997</v>
      </c>
      <c r="E1462" s="20">
        <f ca="1">IF(CUEL!$I$1-1+'15MIN'!$A1462&lt;=CUEL!$I$2,-OFFSET(CUEL!$D$1,CUEL!$I$1-1+'15MIN'!$A1462-1,0),0)</f>
        <v>0</v>
      </c>
      <c r="F1462" s="20">
        <f ca="1">IF(INDIRECT($D$1&amp;"!$I$1",1)-1+'15MIN'!$A1462&lt;=INDIRECT($D$1&amp;"!$I$2",1),OFFSET(INDIRECT($D$1&amp;"!$G$1",1),INDIRECT($D$1&amp;"!$I$1",1)-1+'15MIN'!$A1462-1,0),0)</f>
        <v>0</v>
      </c>
      <c r="G1462" s="21">
        <f ca="1">IF(INDIRECT($D$1&amp;"!$I$1",1)-1+'15MIN'!$A1462&lt;=INDIRECT($D$1&amp;"!$I$2",1),-OFFSET(INDIRECT($D$1&amp;"!$E$1",1),INDIRECT($D$1&amp;"!$I$1",1)-1+'15MIN'!$A1462-1,0),0)</f>
        <v>-663.29260299999999</v>
      </c>
      <c r="H1462" s="20">
        <f ca="1">IF(INDIRECT(H$1&amp;"!$I$1",1)-1+'15MIN'!$A1462&lt;=INDIRECT(H$1&amp;"!$I$2",1),OFFSET(INDIRECT(H$1&amp;"!$F$1",1),INDIRECT(H$1&amp;"!$I$1",1)-1+'15MIN'!$A1462-1,0),0)</f>
        <v>16367.138999999999</v>
      </c>
      <c r="I1462" s="20">
        <f ca="1">IF(INDIRECT(H$1&amp;"!$I$1",1)-1+'15MIN'!$A1462&lt;=INDIRECT(H$1&amp;"!$I$2",1),-OFFSET(INDIRECT(H$1&amp;"!$D$1",1),INDIRECT(H$1&amp;"!$I$1",1)-1+'15MIN'!$A1462-1,0),0)</f>
        <v>0</v>
      </c>
      <c r="J1462" s="20">
        <f ca="1">IF(INDIRECT(H$1&amp;"!$I$1",1)-1+'15MIN'!$A1462&lt;=INDIRECT(H$1&amp;"!$I$2",1),OFFSET(INDIRECT(H$1&amp;"!$G$1",1),INDIRECT(H$1&amp;"!$I$1",1)-1+'15MIN'!$A1462-1,0),0)</f>
        <v>0</v>
      </c>
      <c r="K1462" s="21">
        <f ca="1">IF(INDIRECT(H$1&amp;"!$I$1",1)-1+'15MIN'!$A1462&lt;=INDIRECT(H$1&amp;"!$I$2",1),-OFFSET(INDIRECT(H$1&amp;"!$E$1",1),INDIRECT(H$1&amp;"!$I$1",1)-1+'15MIN'!$A1462-1,0),0)</f>
        <v>-3271.8703609999998</v>
      </c>
      <c r="L1462" s="20">
        <f ca="1">IF(INDIRECT(L$1&amp;"!$I$1",1)-1+'15MIN'!$A1462&lt;=INDIRECT(L$1&amp;"!$I$2",1),OFFSET(INDIRECT(L$1&amp;"!$F$1",1),INDIRECT(L$1&amp;"!$I$1",1)-1+'15MIN'!$A1462-1,0),0)</f>
        <v>10982.48</v>
      </c>
      <c r="M1462" s="20">
        <f ca="1">IF(INDIRECT(L$1&amp;"!$I$1",1)-1+'15MIN'!$A1462&lt;=INDIRECT(L$1&amp;"!$I$2",1),-OFFSET(INDIRECT(L$1&amp;"!$D$1",1),INDIRECT(L$1&amp;"!$I$1",1)-1+'15MIN'!$A1462-1,0),0)</f>
        <v>0</v>
      </c>
      <c r="N1462" s="20">
        <f ca="1">IF(INDIRECT(L$1&amp;"!$I$1",1)-1+'15MIN'!$A1462&lt;=INDIRECT(L$1&amp;"!$I$2",1),OFFSET(INDIRECT(L$1&amp;"!$G$1",1),INDIRECT(L$1&amp;"!$I$1",1)-1+'15MIN'!$A1462-1,0),0)</f>
        <v>41.098208999999997</v>
      </c>
      <c r="O1462" s="21">
        <f ca="1">IF(INDIRECT(L$1&amp;"!$I$1",1)-1+'15MIN'!$A1462&lt;=INDIRECT(L$1&amp;"!$I$2",1),-OFFSET(INDIRECT(L$1&amp;"!$E$1",1),INDIRECT(L$1&amp;"!$I$1",1)-1+'15MIN'!$A1462-1,0),0)</f>
        <v>0</v>
      </c>
    </row>
    <row r="1463" spans="1:15" x14ac:dyDescent="0.2">
      <c r="A1463" s="1">
        <f t="shared" si="65"/>
        <v>1459</v>
      </c>
      <c r="B1463" s="1">
        <f t="shared" si="66"/>
        <v>16</v>
      </c>
      <c r="C1463" s="19">
        <f t="shared" si="67"/>
        <v>0.1875</v>
      </c>
      <c r="D1463" s="20">
        <f ca="1">IF(INDIRECT($D$1&amp;"!$I$1",1)-1+'15MIN'!$A1463&lt;=INDIRECT($D$1&amp;"!$I$2",1),OFFSET(INDIRECT($D$1&amp;"!$F$1",1),INDIRECT($D$1&amp;"!$I$1",1)-1+'15MIN'!$A1463-1,0),0)</f>
        <v>7805.5586000000003</v>
      </c>
      <c r="E1463" s="20">
        <f ca="1">IF(CUEL!$I$1-1+'15MIN'!$A1463&lt;=CUEL!$I$2,-OFFSET(CUEL!$D$1,CUEL!$I$1-1+'15MIN'!$A1463-1,0),0)</f>
        <v>0</v>
      </c>
      <c r="F1463" s="20">
        <f ca="1">IF(INDIRECT($D$1&amp;"!$I$1",1)-1+'15MIN'!$A1463&lt;=INDIRECT($D$1&amp;"!$I$2",1),OFFSET(INDIRECT($D$1&amp;"!$G$1",1),INDIRECT($D$1&amp;"!$I$1",1)-1+'15MIN'!$A1463-1,0),0)</f>
        <v>0</v>
      </c>
      <c r="G1463" s="21">
        <f ca="1">IF(INDIRECT($D$1&amp;"!$I$1",1)-1+'15MIN'!$A1463&lt;=INDIRECT($D$1&amp;"!$I$2",1),-OFFSET(INDIRECT($D$1&amp;"!$E$1",1),INDIRECT($D$1&amp;"!$I$1",1)-1+'15MIN'!$A1463-1,0),0)</f>
        <v>-659.60327099999995</v>
      </c>
      <c r="H1463" s="20">
        <f ca="1">IF(INDIRECT(H$1&amp;"!$I$1",1)-1+'15MIN'!$A1463&lt;=INDIRECT(H$1&amp;"!$I$2",1),OFFSET(INDIRECT(H$1&amp;"!$F$1",1),INDIRECT(H$1&amp;"!$I$1",1)-1+'15MIN'!$A1463-1,0),0)</f>
        <v>17439.951000000001</v>
      </c>
      <c r="I1463" s="20">
        <f ca="1">IF(INDIRECT(H$1&amp;"!$I$1",1)-1+'15MIN'!$A1463&lt;=INDIRECT(H$1&amp;"!$I$2",1),-OFFSET(INDIRECT(H$1&amp;"!$D$1",1),INDIRECT(H$1&amp;"!$I$1",1)-1+'15MIN'!$A1463-1,0),0)</f>
        <v>0</v>
      </c>
      <c r="J1463" s="20">
        <f ca="1">IF(INDIRECT(H$1&amp;"!$I$1",1)-1+'15MIN'!$A1463&lt;=INDIRECT(H$1&amp;"!$I$2",1),OFFSET(INDIRECT(H$1&amp;"!$G$1",1),INDIRECT(H$1&amp;"!$I$1",1)-1+'15MIN'!$A1463-1,0),0)</f>
        <v>0</v>
      </c>
      <c r="K1463" s="21">
        <f ca="1">IF(INDIRECT(H$1&amp;"!$I$1",1)-1+'15MIN'!$A1463&lt;=INDIRECT(H$1&amp;"!$I$2",1),-OFFSET(INDIRECT(H$1&amp;"!$E$1",1),INDIRECT(H$1&amp;"!$I$1",1)-1+'15MIN'!$A1463-1,0),0)</f>
        <v>-3484.3520509999998</v>
      </c>
      <c r="L1463" s="20">
        <f ca="1">IF(INDIRECT(L$1&amp;"!$I$1",1)-1+'15MIN'!$A1463&lt;=INDIRECT(L$1&amp;"!$I$2",1),OFFSET(INDIRECT(L$1&amp;"!$F$1",1),INDIRECT(L$1&amp;"!$I$1",1)-1+'15MIN'!$A1463-1,0),0)</f>
        <v>12409.478999999999</v>
      </c>
      <c r="M1463" s="20">
        <f ca="1">IF(INDIRECT(L$1&amp;"!$I$1",1)-1+'15MIN'!$A1463&lt;=INDIRECT(L$1&amp;"!$I$2",1),-OFFSET(INDIRECT(L$1&amp;"!$D$1",1),INDIRECT(L$1&amp;"!$I$1",1)-1+'15MIN'!$A1463-1,0),0)</f>
        <v>0</v>
      </c>
      <c r="N1463" s="20">
        <f ca="1">IF(INDIRECT(L$1&amp;"!$I$1",1)-1+'15MIN'!$A1463&lt;=INDIRECT(L$1&amp;"!$I$2",1),OFFSET(INDIRECT(L$1&amp;"!$G$1",1),INDIRECT(L$1&amp;"!$I$1",1)-1+'15MIN'!$A1463-1,0),0)</f>
        <v>38.274006</v>
      </c>
      <c r="O1463" s="21">
        <f ca="1">IF(INDIRECT(L$1&amp;"!$I$1",1)-1+'15MIN'!$A1463&lt;=INDIRECT(L$1&amp;"!$I$2",1),-OFFSET(INDIRECT(L$1&amp;"!$E$1",1),INDIRECT(L$1&amp;"!$I$1",1)-1+'15MIN'!$A1463-1,0),0)</f>
        <v>0</v>
      </c>
    </row>
    <row r="1464" spans="1:15" x14ac:dyDescent="0.2">
      <c r="A1464" s="1">
        <f t="shared" si="65"/>
        <v>1460</v>
      </c>
      <c r="B1464" s="1">
        <f t="shared" si="66"/>
        <v>16</v>
      </c>
      <c r="C1464" s="19">
        <f t="shared" si="67"/>
        <v>0.19791666666666699</v>
      </c>
      <c r="D1464" s="20">
        <f ca="1">IF(INDIRECT($D$1&amp;"!$I$1",1)-1+'15MIN'!$A1464&lt;=INDIRECT($D$1&amp;"!$I$2",1),OFFSET(INDIRECT($D$1&amp;"!$F$1",1),INDIRECT($D$1&amp;"!$I$1",1)-1+'15MIN'!$A1464-1,0),0)</f>
        <v>7826.5780999999997</v>
      </c>
      <c r="E1464" s="20">
        <f ca="1">IF(CUEL!$I$1-1+'15MIN'!$A1464&lt;=CUEL!$I$2,-OFFSET(CUEL!$D$1,CUEL!$I$1-1+'15MIN'!$A1464-1,0),0)</f>
        <v>0</v>
      </c>
      <c r="F1464" s="20">
        <f ca="1">IF(INDIRECT($D$1&amp;"!$I$1",1)-1+'15MIN'!$A1464&lt;=INDIRECT($D$1&amp;"!$I$2",1),OFFSET(INDIRECT($D$1&amp;"!$G$1",1),INDIRECT($D$1&amp;"!$I$1",1)-1+'15MIN'!$A1464-1,0),0)</f>
        <v>0</v>
      </c>
      <c r="G1464" s="21">
        <f ca="1">IF(INDIRECT($D$1&amp;"!$I$1",1)-1+'15MIN'!$A1464&lt;=INDIRECT($D$1&amp;"!$I$2",1),-OFFSET(INDIRECT($D$1&amp;"!$E$1",1),INDIRECT($D$1&amp;"!$I$1",1)-1+'15MIN'!$A1464-1,0),0)</f>
        <v>-664.02477999999996</v>
      </c>
      <c r="H1464" s="20">
        <f ca="1">IF(INDIRECT(H$1&amp;"!$I$1",1)-1+'15MIN'!$A1464&lt;=INDIRECT(H$1&amp;"!$I$2",1),OFFSET(INDIRECT(H$1&amp;"!$F$1",1),INDIRECT(H$1&amp;"!$I$1",1)-1+'15MIN'!$A1464-1,0),0)</f>
        <v>17474.317999999999</v>
      </c>
      <c r="I1464" s="20">
        <f ca="1">IF(INDIRECT(H$1&amp;"!$I$1",1)-1+'15MIN'!$A1464&lt;=INDIRECT(H$1&amp;"!$I$2",1),-OFFSET(INDIRECT(H$1&amp;"!$D$1",1),INDIRECT(H$1&amp;"!$I$1",1)-1+'15MIN'!$A1464-1,0),0)</f>
        <v>0</v>
      </c>
      <c r="J1464" s="20">
        <f ca="1">IF(INDIRECT(H$1&amp;"!$I$1",1)-1+'15MIN'!$A1464&lt;=INDIRECT(H$1&amp;"!$I$2",1),OFFSET(INDIRECT(H$1&amp;"!$G$1",1),INDIRECT(H$1&amp;"!$I$1",1)-1+'15MIN'!$A1464-1,0),0)</f>
        <v>0</v>
      </c>
      <c r="K1464" s="21">
        <f ca="1">IF(INDIRECT(H$1&amp;"!$I$1",1)-1+'15MIN'!$A1464&lt;=INDIRECT(H$1&amp;"!$I$2",1),-OFFSET(INDIRECT(H$1&amp;"!$E$1",1),INDIRECT(H$1&amp;"!$I$1",1)-1+'15MIN'!$A1464-1,0),0)</f>
        <v>-3491.8867190000001</v>
      </c>
      <c r="L1464" s="20">
        <f ca="1">IF(INDIRECT(L$1&amp;"!$I$1",1)-1+'15MIN'!$A1464&lt;=INDIRECT(L$1&amp;"!$I$2",1),OFFSET(INDIRECT(L$1&amp;"!$F$1",1),INDIRECT(L$1&amp;"!$I$1",1)-1+'15MIN'!$A1464-1,0),0)</f>
        <v>13993.423000000001</v>
      </c>
      <c r="M1464" s="20">
        <f ca="1">IF(INDIRECT(L$1&amp;"!$I$1",1)-1+'15MIN'!$A1464&lt;=INDIRECT(L$1&amp;"!$I$2",1),-OFFSET(INDIRECT(L$1&amp;"!$D$1",1),INDIRECT(L$1&amp;"!$I$1",1)-1+'15MIN'!$A1464-1,0),0)</f>
        <v>0</v>
      </c>
      <c r="N1464" s="20">
        <f ca="1">IF(INDIRECT(L$1&amp;"!$I$1",1)-1+'15MIN'!$A1464&lt;=INDIRECT(L$1&amp;"!$I$2",1),OFFSET(INDIRECT(L$1&amp;"!$G$1",1),INDIRECT(L$1&amp;"!$I$1",1)-1+'15MIN'!$A1464-1,0),0)</f>
        <v>38.132027000000001</v>
      </c>
      <c r="O1464" s="21">
        <f ca="1">IF(INDIRECT(L$1&amp;"!$I$1",1)-1+'15MIN'!$A1464&lt;=INDIRECT(L$1&amp;"!$I$2",1),-OFFSET(INDIRECT(L$1&amp;"!$E$1",1),INDIRECT(L$1&amp;"!$I$1",1)-1+'15MIN'!$A1464-1,0),0)</f>
        <v>0</v>
      </c>
    </row>
    <row r="1465" spans="1:15" x14ac:dyDescent="0.2">
      <c r="A1465" s="1">
        <f t="shared" si="65"/>
        <v>1461</v>
      </c>
      <c r="B1465" s="1">
        <f t="shared" si="66"/>
        <v>16</v>
      </c>
      <c r="C1465" s="19">
        <f t="shared" si="67"/>
        <v>0.20833333333333301</v>
      </c>
      <c r="D1465" s="20">
        <f ca="1">IF(INDIRECT($D$1&amp;"!$I$1",1)-1+'15MIN'!$A1465&lt;=INDIRECT($D$1&amp;"!$I$2",1),OFFSET(INDIRECT($D$1&amp;"!$F$1",1),INDIRECT($D$1&amp;"!$I$1",1)-1+'15MIN'!$A1465-1,0),0)</f>
        <v>7786.0820000000003</v>
      </c>
      <c r="E1465" s="20">
        <f ca="1">IF(CUEL!$I$1-1+'15MIN'!$A1465&lt;=CUEL!$I$2,-OFFSET(CUEL!$D$1,CUEL!$I$1-1+'15MIN'!$A1465-1,0),0)</f>
        <v>0</v>
      </c>
      <c r="F1465" s="20">
        <f ca="1">IF(INDIRECT($D$1&amp;"!$I$1",1)-1+'15MIN'!$A1465&lt;=INDIRECT($D$1&amp;"!$I$2",1),OFFSET(INDIRECT($D$1&amp;"!$G$1",1),INDIRECT($D$1&amp;"!$I$1",1)-1+'15MIN'!$A1465-1,0),0)</f>
        <v>0</v>
      </c>
      <c r="G1465" s="21">
        <f ca="1">IF(INDIRECT($D$1&amp;"!$I$1",1)-1+'15MIN'!$A1465&lt;=INDIRECT($D$1&amp;"!$I$2",1),-OFFSET(INDIRECT($D$1&amp;"!$E$1",1),INDIRECT($D$1&amp;"!$I$1",1)-1+'15MIN'!$A1465-1,0),0)</f>
        <v>-656.75756799999999</v>
      </c>
      <c r="H1465" s="20">
        <f ca="1">IF(INDIRECT(H$1&amp;"!$I$1",1)-1+'15MIN'!$A1465&lt;=INDIRECT(H$1&amp;"!$I$2",1),OFFSET(INDIRECT(H$1&amp;"!$F$1",1),INDIRECT(H$1&amp;"!$I$1",1)-1+'15MIN'!$A1465-1,0),0)</f>
        <v>17597.984</v>
      </c>
      <c r="I1465" s="20">
        <f ca="1">IF(INDIRECT(H$1&amp;"!$I$1",1)-1+'15MIN'!$A1465&lt;=INDIRECT(H$1&amp;"!$I$2",1),-OFFSET(INDIRECT(H$1&amp;"!$D$1",1),INDIRECT(H$1&amp;"!$I$1",1)-1+'15MIN'!$A1465-1,0),0)</f>
        <v>0</v>
      </c>
      <c r="J1465" s="20">
        <f ca="1">IF(INDIRECT(H$1&amp;"!$I$1",1)-1+'15MIN'!$A1465&lt;=INDIRECT(H$1&amp;"!$I$2",1),OFFSET(INDIRECT(H$1&amp;"!$G$1",1),INDIRECT(H$1&amp;"!$I$1",1)-1+'15MIN'!$A1465-1,0),0)</f>
        <v>0</v>
      </c>
      <c r="K1465" s="21">
        <f ca="1">IF(INDIRECT(H$1&amp;"!$I$1",1)-1+'15MIN'!$A1465&lt;=INDIRECT(H$1&amp;"!$I$2",1),-OFFSET(INDIRECT(H$1&amp;"!$E$1",1),INDIRECT(H$1&amp;"!$I$1",1)-1+'15MIN'!$A1465-1,0),0)</f>
        <v>-3516.7316890000002</v>
      </c>
      <c r="L1465" s="20">
        <f ca="1">IF(INDIRECT(L$1&amp;"!$I$1",1)-1+'15MIN'!$A1465&lt;=INDIRECT(L$1&amp;"!$I$2",1),OFFSET(INDIRECT(L$1&amp;"!$F$1",1),INDIRECT(L$1&amp;"!$I$1",1)-1+'15MIN'!$A1465-1,0),0)</f>
        <v>14854.546</v>
      </c>
      <c r="M1465" s="20">
        <f ca="1">IF(INDIRECT(L$1&amp;"!$I$1",1)-1+'15MIN'!$A1465&lt;=INDIRECT(L$1&amp;"!$I$2",1),-OFFSET(INDIRECT(L$1&amp;"!$D$1",1),INDIRECT(L$1&amp;"!$I$1",1)-1+'15MIN'!$A1465-1,0),0)</f>
        <v>0</v>
      </c>
      <c r="N1465" s="20">
        <f ca="1">IF(INDIRECT(L$1&amp;"!$I$1",1)-1+'15MIN'!$A1465&lt;=INDIRECT(L$1&amp;"!$I$2",1),OFFSET(INDIRECT(L$1&amp;"!$G$1",1),INDIRECT(L$1&amp;"!$I$1",1)-1+'15MIN'!$A1465-1,0),0)</f>
        <v>37.056538000000003</v>
      </c>
      <c r="O1465" s="21">
        <f ca="1">IF(INDIRECT(L$1&amp;"!$I$1",1)-1+'15MIN'!$A1465&lt;=INDIRECT(L$1&amp;"!$I$2",1),-OFFSET(INDIRECT(L$1&amp;"!$E$1",1),INDIRECT(L$1&amp;"!$I$1",1)-1+'15MIN'!$A1465-1,0),0)</f>
        <v>0</v>
      </c>
    </row>
    <row r="1466" spans="1:15" x14ac:dyDescent="0.2">
      <c r="A1466" s="1">
        <f t="shared" si="65"/>
        <v>1462</v>
      </c>
      <c r="B1466" s="1">
        <f t="shared" si="66"/>
        <v>16</v>
      </c>
      <c r="C1466" s="19">
        <f t="shared" si="67"/>
        <v>0.21875</v>
      </c>
      <c r="D1466" s="20">
        <f ca="1">IF(INDIRECT($D$1&amp;"!$I$1",1)-1+'15MIN'!$A1466&lt;=INDIRECT($D$1&amp;"!$I$2",1),OFFSET(INDIRECT($D$1&amp;"!$F$1",1),INDIRECT($D$1&amp;"!$I$1",1)-1+'15MIN'!$A1466-1,0),0)</f>
        <v>7736.8931000000002</v>
      </c>
      <c r="E1466" s="20">
        <f ca="1">IF(CUEL!$I$1-1+'15MIN'!$A1466&lt;=CUEL!$I$2,-OFFSET(CUEL!$D$1,CUEL!$I$1-1+'15MIN'!$A1466-1,0),0)</f>
        <v>0</v>
      </c>
      <c r="F1466" s="20">
        <f ca="1">IF(INDIRECT($D$1&amp;"!$I$1",1)-1+'15MIN'!$A1466&lt;=INDIRECT($D$1&amp;"!$I$2",1),OFFSET(INDIRECT($D$1&amp;"!$G$1",1),INDIRECT($D$1&amp;"!$I$1",1)-1+'15MIN'!$A1466-1,0),0)</f>
        <v>0</v>
      </c>
      <c r="G1466" s="21">
        <f ca="1">IF(INDIRECT($D$1&amp;"!$I$1",1)-1+'15MIN'!$A1466&lt;=INDIRECT($D$1&amp;"!$I$2",1),-OFFSET(INDIRECT($D$1&amp;"!$E$1",1),INDIRECT($D$1&amp;"!$I$1",1)-1+'15MIN'!$A1466-1,0),0)</f>
        <v>-646.20983899999999</v>
      </c>
      <c r="H1466" s="20">
        <f ca="1">IF(INDIRECT(H$1&amp;"!$I$1",1)-1+'15MIN'!$A1466&lt;=INDIRECT(H$1&amp;"!$I$2",1),OFFSET(INDIRECT(H$1&amp;"!$F$1",1),INDIRECT(H$1&amp;"!$I$1",1)-1+'15MIN'!$A1466-1,0),0)</f>
        <v>17896.486000000001</v>
      </c>
      <c r="I1466" s="20">
        <f ca="1">IF(INDIRECT(H$1&amp;"!$I$1",1)-1+'15MIN'!$A1466&lt;=INDIRECT(H$1&amp;"!$I$2",1),-OFFSET(INDIRECT(H$1&amp;"!$D$1",1),INDIRECT(H$1&amp;"!$I$1",1)-1+'15MIN'!$A1466-1,0),0)</f>
        <v>0</v>
      </c>
      <c r="J1466" s="20">
        <f ca="1">IF(INDIRECT(H$1&amp;"!$I$1",1)-1+'15MIN'!$A1466&lt;=INDIRECT(H$1&amp;"!$I$2",1),OFFSET(INDIRECT(H$1&amp;"!$G$1",1),INDIRECT(H$1&amp;"!$I$1",1)-1+'15MIN'!$A1466-1,0),0)</f>
        <v>0</v>
      </c>
      <c r="K1466" s="21">
        <f ca="1">IF(INDIRECT(H$1&amp;"!$I$1",1)-1+'15MIN'!$A1466&lt;=INDIRECT(H$1&amp;"!$I$2",1),-OFFSET(INDIRECT(H$1&amp;"!$E$1",1),INDIRECT(H$1&amp;"!$I$1",1)-1+'15MIN'!$A1466-1,0),0)</f>
        <v>-3573.2277829999998</v>
      </c>
      <c r="L1466" s="20">
        <f ca="1">IF(INDIRECT(L$1&amp;"!$I$1",1)-1+'15MIN'!$A1466&lt;=INDIRECT(L$1&amp;"!$I$2",1),OFFSET(INDIRECT(L$1&amp;"!$F$1",1),INDIRECT(L$1&amp;"!$I$1",1)-1+'15MIN'!$A1466-1,0),0)</f>
        <v>16307.797</v>
      </c>
      <c r="M1466" s="20">
        <f ca="1">IF(INDIRECT(L$1&amp;"!$I$1",1)-1+'15MIN'!$A1466&lt;=INDIRECT(L$1&amp;"!$I$2",1),-OFFSET(INDIRECT(L$1&amp;"!$D$1",1),INDIRECT(L$1&amp;"!$I$1",1)-1+'15MIN'!$A1466-1,0),0)</f>
        <v>0</v>
      </c>
      <c r="N1466" s="20">
        <f ca="1">IF(INDIRECT(L$1&amp;"!$I$1",1)-1+'15MIN'!$A1466&lt;=INDIRECT(L$1&amp;"!$I$2",1),OFFSET(INDIRECT(L$1&amp;"!$G$1",1),INDIRECT(L$1&amp;"!$I$1",1)-1+'15MIN'!$A1466-1,0),0)</f>
        <v>33.348747000000003</v>
      </c>
      <c r="O1466" s="21">
        <f ca="1">IF(INDIRECT(L$1&amp;"!$I$1",1)-1+'15MIN'!$A1466&lt;=INDIRECT(L$1&amp;"!$I$2",1),-OFFSET(INDIRECT(L$1&amp;"!$E$1",1),INDIRECT(L$1&amp;"!$I$1",1)-1+'15MIN'!$A1466-1,0),0)</f>
        <v>0</v>
      </c>
    </row>
    <row r="1467" spans="1:15" x14ac:dyDescent="0.2">
      <c r="A1467" s="1">
        <f t="shared" si="65"/>
        <v>1463</v>
      </c>
      <c r="B1467" s="1">
        <f t="shared" si="66"/>
        <v>16</v>
      </c>
      <c r="C1467" s="19">
        <f t="shared" si="67"/>
        <v>0.22916666666666699</v>
      </c>
      <c r="D1467" s="20">
        <f ca="1">IF(INDIRECT($D$1&amp;"!$I$1",1)-1+'15MIN'!$A1467&lt;=INDIRECT($D$1&amp;"!$I$2",1),OFFSET(INDIRECT($D$1&amp;"!$F$1",1),INDIRECT($D$1&amp;"!$I$1",1)-1+'15MIN'!$A1467-1,0),0)</f>
        <v>7689.5658999999996</v>
      </c>
      <c r="E1467" s="20">
        <f ca="1">IF(CUEL!$I$1-1+'15MIN'!$A1467&lt;=CUEL!$I$2,-OFFSET(CUEL!$D$1,CUEL!$I$1-1+'15MIN'!$A1467-1,0),0)</f>
        <v>0</v>
      </c>
      <c r="F1467" s="20">
        <f ca="1">IF(INDIRECT($D$1&amp;"!$I$1",1)-1+'15MIN'!$A1467&lt;=INDIRECT($D$1&amp;"!$I$2",1),OFFSET(INDIRECT($D$1&amp;"!$G$1",1),INDIRECT($D$1&amp;"!$I$1",1)-1+'15MIN'!$A1467-1,0),0)</f>
        <v>0</v>
      </c>
      <c r="G1467" s="21">
        <f ca="1">IF(INDIRECT($D$1&amp;"!$I$1",1)-1+'15MIN'!$A1467&lt;=INDIRECT($D$1&amp;"!$I$2",1),-OFFSET(INDIRECT($D$1&amp;"!$E$1",1),INDIRECT($D$1&amp;"!$I$1",1)-1+'15MIN'!$A1467-1,0),0)</f>
        <v>-638.81762700000002</v>
      </c>
      <c r="H1467" s="20">
        <f ca="1">IF(INDIRECT(H$1&amp;"!$I$1",1)-1+'15MIN'!$A1467&lt;=INDIRECT(H$1&amp;"!$I$2",1),OFFSET(INDIRECT(H$1&amp;"!$F$1",1),INDIRECT(H$1&amp;"!$I$1",1)-1+'15MIN'!$A1467-1,0),0)</f>
        <v>18110.40625</v>
      </c>
      <c r="I1467" s="20">
        <f ca="1">IF(INDIRECT(H$1&amp;"!$I$1",1)-1+'15MIN'!$A1467&lt;=INDIRECT(H$1&amp;"!$I$2",1),-OFFSET(INDIRECT(H$1&amp;"!$D$1",1),INDIRECT(H$1&amp;"!$I$1",1)-1+'15MIN'!$A1467-1,0),0)</f>
        <v>0</v>
      </c>
      <c r="J1467" s="20">
        <f ca="1">IF(INDIRECT(H$1&amp;"!$I$1",1)-1+'15MIN'!$A1467&lt;=INDIRECT(H$1&amp;"!$I$2",1),OFFSET(INDIRECT(H$1&amp;"!$G$1",1),INDIRECT(H$1&amp;"!$I$1",1)-1+'15MIN'!$A1467-1,0),0)</f>
        <v>0</v>
      </c>
      <c r="K1467" s="21">
        <f ca="1">IF(INDIRECT(H$1&amp;"!$I$1",1)-1+'15MIN'!$A1467&lt;=INDIRECT(H$1&amp;"!$I$2",1),-OFFSET(INDIRECT(H$1&amp;"!$E$1",1),INDIRECT(H$1&amp;"!$I$1",1)-1+'15MIN'!$A1467-1,0),0)</f>
        <v>-3615.1276859999998</v>
      </c>
      <c r="L1467" s="20">
        <f ca="1">IF(INDIRECT(L$1&amp;"!$I$1",1)-1+'15MIN'!$A1467&lt;=INDIRECT(L$1&amp;"!$I$2",1),OFFSET(INDIRECT(L$1&amp;"!$F$1",1),INDIRECT(L$1&amp;"!$I$1",1)-1+'15MIN'!$A1467-1,0),0)</f>
        <v>17601.346000000001</v>
      </c>
      <c r="M1467" s="20">
        <f ca="1">IF(INDIRECT(L$1&amp;"!$I$1",1)-1+'15MIN'!$A1467&lt;=INDIRECT(L$1&amp;"!$I$2",1),-OFFSET(INDIRECT(L$1&amp;"!$D$1",1),INDIRECT(L$1&amp;"!$I$1",1)-1+'15MIN'!$A1467-1,0),0)</f>
        <v>0</v>
      </c>
      <c r="N1467" s="20">
        <f ca="1">IF(INDIRECT(L$1&amp;"!$I$1",1)-1+'15MIN'!$A1467&lt;=INDIRECT(L$1&amp;"!$I$2",1),OFFSET(INDIRECT(L$1&amp;"!$G$1",1),INDIRECT(L$1&amp;"!$I$1",1)-1+'15MIN'!$A1467-1,0),0)</f>
        <v>39.605502999999999</v>
      </c>
      <c r="O1467" s="21">
        <f ca="1">IF(INDIRECT(L$1&amp;"!$I$1",1)-1+'15MIN'!$A1467&lt;=INDIRECT(L$1&amp;"!$I$2",1),-OFFSET(INDIRECT(L$1&amp;"!$E$1",1),INDIRECT(L$1&amp;"!$I$1",1)-1+'15MIN'!$A1467-1,0),0)</f>
        <v>0</v>
      </c>
    </row>
    <row r="1468" spans="1:15" x14ac:dyDescent="0.2">
      <c r="A1468" s="1">
        <f t="shared" si="65"/>
        <v>1464</v>
      </c>
      <c r="B1468" s="1">
        <f t="shared" si="66"/>
        <v>16</v>
      </c>
      <c r="C1468" s="19">
        <f t="shared" si="67"/>
        <v>0.23958333333333301</v>
      </c>
      <c r="D1468" s="20">
        <f ca="1">IF(INDIRECT($D$1&amp;"!$I$1",1)-1+'15MIN'!$A1468&lt;=INDIRECT($D$1&amp;"!$I$2",1),OFFSET(INDIRECT($D$1&amp;"!$F$1",1),INDIRECT($D$1&amp;"!$I$1",1)-1+'15MIN'!$A1468-1,0),0)</f>
        <v>7706.2222000000002</v>
      </c>
      <c r="E1468" s="20">
        <f ca="1">IF(CUEL!$I$1-1+'15MIN'!$A1468&lt;=CUEL!$I$2,-OFFSET(CUEL!$D$1,CUEL!$I$1-1+'15MIN'!$A1468-1,0),0)</f>
        <v>0</v>
      </c>
      <c r="F1468" s="20">
        <f ca="1">IF(INDIRECT($D$1&amp;"!$I$1",1)-1+'15MIN'!$A1468&lt;=INDIRECT($D$1&amp;"!$I$2",1),OFFSET(INDIRECT($D$1&amp;"!$G$1",1),INDIRECT($D$1&amp;"!$I$1",1)-1+'15MIN'!$A1468-1,0),0)</f>
        <v>0</v>
      </c>
      <c r="G1468" s="21">
        <f ca="1">IF(INDIRECT($D$1&amp;"!$I$1",1)-1+'15MIN'!$A1468&lt;=INDIRECT($D$1&amp;"!$I$2",1),-OFFSET(INDIRECT($D$1&amp;"!$E$1",1),INDIRECT($D$1&amp;"!$I$1",1)-1+'15MIN'!$A1468-1,0),0)</f>
        <v>-645.34130900000002</v>
      </c>
      <c r="H1468" s="20">
        <f ca="1">IF(INDIRECT(H$1&amp;"!$I$1",1)-1+'15MIN'!$A1468&lt;=INDIRECT(H$1&amp;"!$I$2",1),OFFSET(INDIRECT(H$1&amp;"!$F$1",1),INDIRECT(H$1&amp;"!$I$1",1)-1+'15MIN'!$A1468-1,0),0)</f>
        <v>16911.032999999999</v>
      </c>
      <c r="I1468" s="20">
        <f ca="1">IF(INDIRECT(H$1&amp;"!$I$1",1)-1+'15MIN'!$A1468&lt;=INDIRECT(H$1&amp;"!$I$2",1),-OFFSET(INDIRECT(H$1&amp;"!$D$1",1),INDIRECT(H$1&amp;"!$I$1",1)-1+'15MIN'!$A1468-1,0),0)</f>
        <v>0</v>
      </c>
      <c r="J1468" s="20">
        <f ca="1">IF(INDIRECT(H$1&amp;"!$I$1",1)-1+'15MIN'!$A1468&lt;=INDIRECT(H$1&amp;"!$I$2",1),OFFSET(INDIRECT(H$1&amp;"!$G$1",1),INDIRECT(H$1&amp;"!$I$1",1)-1+'15MIN'!$A1468-1,0),0)</f>
        <v>0</v>
      </c>
      <c r="K1468" s="21">
        <f ca="1">IF(INDIRECT(H$1&amp;"!$I$1",1)-1+'15MIN'!$A1468&lt;=INDIRECT(H$1&amp;"!$I$2",1),-OFFSET(INDIRECT(H$1&amp;"!$E$1",1),INDIRECT(H$1&amp;"!$I$1",1)-1+'15MIN'!$A1468-1,0),0)</f>
        <v>-3377.8972170000002</v>
      </c>
      <c r="L1468" s="20">
        <f ca="1">IF(INDIRECT(L$1&amp;"!$I$1",1)-1+'15MIN'!$A1468&lt;=INDIRECT(L$1&amp;"!$I$2",1),OFFSET(INDIRECT(L$1&amp;"!$F$1",1),INDIRECT(L$1&amp;"!$I$1",1)-1+'15MIN'!$A1468-1,0),0)</f>
        <v>16291.437</v>
      </c>
      <c r="M1468" s="20">
        <f ca="1">IF(INDIRECT(L$1&amp;"!$I$1",1)-1+'15MIN'!$A1468&lt;=INDIRECT(L$1&amp;"!$I$2",1),-OFFSET(INDIRECT(L$1&amp;"!$D$1",1),INDIRECT(L$1&amp;"!$I$1",1)-1+'15MIN'!$A1468-1,0),0)</f>
        <v>0</v>
      </c>
      <c r="N1468" s="20">
        <f ca="1">IF(INDIRECT(L$1&amp;"!$I$1",1)-1+'15MIN'!$A1468&lt;=INDIRECT(L$1&amp;"!$I$2",1),OFFSET(INDIRECT(L$1&amp;"!$G$1",1),INDIRECT(L$1&amp;"!$I$1",1)-1+'15MIN'!$A1468-1,0),0)</f>
        <v>38.294094000000001</v>
      </c>
      <c r="O1468" s="21">
        <f ca="1">IF(INDIRECT(L$1&amp;"!$I$1",1)-1+'15MIN'!$A1468&lt;=INDIRECT(L$1&amp;"!$I$2",1),-OFFSET(INDIRECT(L$1&amp;"!$E$1",1),INDIRECT(L$1&amp;"!$I$1",1)-1+'15MIN'!$A1468-1,0),0)</f>
        <v>0</v>
      </c>
    </row>
    <row r="1469" spans="1:15" x14ac:dyDescent="0.2">
      <c r="A1469" s="1">
        <f t="shared" si="65"/>
        <v>1465</v>
      </c>
      <c r="B1469" s="1">
        <f t="shared" si="66"/>
        <v>16</v>
      </c>
      <c r="C1469" s="19">
        <f t="shared" si="67"/>
        <v>0.25</v>
      </c>
      <c r="D1469" s="20">
        <f ca="1">IF(INDIRECT($D$1&amp;"!$I$1",1)-1+'15MIN'!$A1469&lt;=INDIRECT($D$1&amp;"!$I$2",1),OFFSET(INDIRECT($D$1&amp;"!$F$1",1),INDIRECT($D$1&amp;"!$I$1",1)-1+'15MIN'!$A1469-1,0),0)</f>
        <v>7710.5752000000002</v>
      </c>
      <c r="E1469" s="20">
        <f ca="1">IF(CUEL!$I$1-1+'15MIN'!$A1469&lt;=CUEL!$I$2,-OFFSET(CUEL!$D$1,CUEL!$I$1-1+'15MIN'!$A1469-1,0),0)</f>
        <v>0</v>
      </c>
      <c r="F1469" s="20">
        <f ca="1">IF(INDIRECT($D$1&amp;"!$I$1",1)-1+'15MIN'!$A1469&lt;=INDIRECT($D$1&amp;"!$I$2",1),OFFSET(INDIRECT($D$1&amp;"!$G$1",1),INDIRECT($D$1&amp;"!$I$1",1)-1+'15MIN'!$A1469-1,0),0)</f>
        <v>0</v>
      </c>
      <c r="G1469" s="21">
        <f ca="1">IF(INDIRECT($D$1&amp;"!$I$1",1)-1+'15MIN'!$A1469&lt;=INDIRECT($D$1&amp;"!$I$2",1),-OFFSET(INDIRECT($D$1&amp;"!$E$1",1),INDIRECT($D$1&amp;"!$I$1",1)-1+'15MIN'!$A1469-1,0),0)</f>
        <v>-651.83862299999998</v>
      </c>
      <c r="H1469" s="20">
        <f ca="1">IF(INDIRECT(H$1&amp;"!$I$1",1)-1+'15MIN'!$A1469&lt;=INDIRECT(H$1&amp;"!$I$2",1),OFFSET(INDIRECT(H$1&amp;"!$F$1",1),INDIRECT(H$1&amp;"!$I$1",1)-1+'15MIN'!$A1469-1,0),0)</f>
        <v>14555.271000000001</v>
      </c>
      <c r="I1469" s="20">
        <f ca="1">IF(INDIRECT(H$1&amp;"!$I$1",1)-1+'15MIN'!$A1469&lt;=INDIRECT(H$1&amp;"!$I$2",1),-OFFSET(INDIRECT(H$1&amp;"!$D$1",1),INDIRECT(H$1&amp;"!$I$1",1)-1+'15MIN'!$A1469-1,0),0)</f>
        <v>0</v>
      </c>
      <c r="J1469" s="20">
        <f ca="1">IF(INDIRECT(H$1&amp;"!$I$1",1)-1+'15MIN'!$A1469&lt;=INDIRECT(H$1&amp;"!$I$2",1),OFFSET(INDIRECT(H$1&amp;"!$G$1",1),INDIRECT(H$1&amp;"!$I$1",1)-1+'15MIN'!$A1469-1,0),0)</f>
        <v>0</v>
      </c>
      <c r="K1469" s="21">
        <f ca="1">IF(INDIRECT(H$1&amp;"!$I$1",1)-1+'15MIN'!$A1469&lt;=INDIRECT(H$1&amp;"!$I$2",1),-OFFSET(INDIRECT(H$1&amp;"!$E$1",1),INDIRECT(H$1&amp;"!$I$1",1)-1+'15MIN'!$A1469-1,0),0)</f>
        <v>-2911.2727049999999</v>
      </c>
      <c r="L1469" s="20">
        <f ca="1">IF(INDIRECT(L$1&amp;"!$I$1",1)-1+'15MIN'!$A1469&lt;=INDIRECT(L$1&amp;"!$I$2",1),OFFSET(INDIRECT(L$1&amp;"!$F$1",1),INDIRECT(L$1&amp;"!$I$1",1)-1+'15MIN'!$A1469-1,0),0)</f>
        <v>15154.075000000001</v>
      </c>
      <c r="M1469" s="20">
        <f ca="1">IF(INDIRECT(L$1&amp;"!$I$1",1)-1+'15MIN'!$A1469&lt;=INDIRECT(L$1&amp;"!$I$2",1),-OFFSET(INDIRECT(L$1&amp;"!$D$1",1),INDIRECT(L$1&amp;"!$I$1",1)-1+'15MIN'!$A1469-1,0),0)</f>
        <v>0</v>
      </c>
      <c r="N1469" s="20">
        <f ca="1">IF(INDIRECT(L$1&amp;"!$I$1",1)-1+'15MIN'!$A1469&lt;=INDIRECT(L$1&amp;"!$I$2",1),OFFSET(INDIRECT(L$1&amp;"!$G$1",1),INDIRECT(L$1&amp;"!$I$1",1)-1+'15MIN'!$A1469-1,0),0)</f>
        <v>43.340164000000001</v>
      </c>
      <c r="O1469" s="21">
        <f ca="1">IF(INDIRECT(L$1&amp;"!$I$1",1)-1+'15MIN'!$A1469&lt;=INDIRECT(L$1&amp;"!$I$2",1),-OFFSET(INDIRECT(L$1&amp;"!$E$1",1),INDIRECT(L$1&amp;"!$I$1",1)-1+'15MIN'!$A1469-1,0),0)</f>
        <v>0</v>
      </c>
    </row>
    <row r="1470" spans="1:15" x14ac:dyDescent="0.2">
      <c r="A1470" s="1">
        <f t="shared" si="65"/>
        <v>1466</v>
      </c>
      <c r="B1470" s="1">
        <f t="shared" si="66"/>
        <v>16</v>
      </c>
      <c r="C1470" s="19">
        <f t="shared" si="67"/>
        <v>0.26041666666666702</v>
      </c>
      <c r="D1470" s="20">
        <f ca="1">IF(INDIRECT($D$1&amp;"!$I$1",1)-1+'15MIN'!$A1470&lt;=INDIRECT($D$1&amp;"!$I$2",1),OFFSET(INDIRECT($D$1&amp;"!$F$1",1),INDIRECT($D$1&amp;"!$I$1",1)-1+'15MIN'!$A1470-1,0),0)</f>
        <v>7578.1328000000003</v>
      </c>
      <c r="E1470" s="20">
        <f ca="1">IF(CUEL!$I$1-1+'15MIN'!$A1470&lt;=CUEL!$I$2,-OFFSET(CUEL!$D$1,CUEL!$I$1-1+'15MIN'!$A1470-1,0),0)</f>
        <v>0</v>
      </c>
      <c r="F1470" s="20">
        <f ca="1">IF(INDIRECT($D$1&amp;"!$I$1",1)-1+'15MIN'!$A1470&lt;=INDIRECT($D$1&amp;"!$I$2",1),OFFSET(INDIRECT($D$1&amp;"!$G$1",1),INDIRECT($D$1&amp;"!$I$1",1)-1+'15MIN'!$A1470-1,0),0)</f>
        <v>0</v>
      </c>
      <c r="G1470" s="21">
        <f ca="1">IF(INDIRECT($D$1&amp;"!$I$1",1)-1+'15MIN'!$A1470&lt;=INDIRECT($D$1&amp;"!$I$2",1),-OFFSET(INDIRECT($D$1&amp;"!$E$1",1),INDIRECT($D$1&amp;"!$I$1",1)-1+'15MIN'!$A1470-1,0),0)</f>
        <v>-622.82665999999995</v>
      </c>
      <c r="H1470" s="20">
        <f ca="1">IF(INDIRECT(H$1&amp;"!$I$1",1)-1+'15MIN'!$A1470&lt;=INDIRECT(H$1&amp;"!$I$2",1),OFFSET(INDIRECT(H$1&amp;"!$F$1",1),INDIRECT(H$1&amp;"!$I$1",1)-1+'15MIN'!$A1470-1,0),0)</f>
        <v>13056.066000000001</v>
      </c>
      <c r="I1470" s="20">
        <f ca="1">IF(INDIRECT(H$1&amp;"!$I$1",1)-1+'15MIN'!$A1470&lt;=INDIRECT(H$1&amp;"!$I$2",1),-OFFSET(INDIRECT(H$1&amp;"!$D$1",1),INDIRECT(H$1&amp;"!$I$1",1)-1+'15MIN'!$A1470-1,0),0)</f>
        <v>0</v>
      </c>
      <c r="J1470" s="20">
        <f ca="1">IF(INDIRECT(H$1&amp;"!$I$1",1)-1+'15MIN'!$A1470&lt;=INDIRECT(H$1&amp;"!$I$2",1),OFFSET(INDIRECT(H$1&amp;"!$G$1",1),INDIRECT(H$1&amp;"!$I$1",1)-1+'15MIN'!$A1470-1,0),0)</f>
        <v>0</v>
      </c>
      <c r="K1470" s="21">
        <f ca="1">IF(INDIRECT(H$1&amp;"!$I$1",1)-1+'15MIN'!$A1470&lt;=INDIRECT(H$1&amp;"!$I$2",1),-OFFSET(INDIRECT(H$1&amp;"!$E$1",1),INDIRECT(H$1&amp;"!$I$1",1)-1+'15MIN'!$A1470-1,0),0)</f>
        <v>-2606.5920409999999</v>
      </c>
      <c r="L1470" s="20">
        <f ca="1">IF(INDIRECT(L$1&amp;"!$I$1",1)-1+'15MIN'!$A1470&lt;=INDIRECT(L$1&amp;"!$I$2",1),OFFSET(INDIRECT(L$1&amp;"!$F$1",1),INDIRECT(L$1&amp;"!$I$1",1)-1+'15MIN'!$A1470-1,0),0)</f>
        <v>11372.721680000001</v>
      </c>
      <c r="M1470" s="20">
        <f ca="1">IF(INDIRECT(L$1&amp;"!$I$1",1)-1+'15MIN'!$A1470&lt;=INDIRECT(L$1&amp;"!$I$2",1),-OFFSET(INDIRECT(L$1&amp;"!$D$1",1),INDIRECT(L$1&amp;"!$I$1",1)-1+'15MIN'!$A1470-1,0),0)</f>
        <v>0</v>
      </c>
      <c r="N1470" s="20">
        <f ca="1">IF(INDIRECT(L$1&amp;"!$I$1",1)-1+'15MIN'!$A1470&lt;=INDIRECT(L$1&amp;"!$I$2",1),OFFSET(INDIRECT(L$1&amp;"!$G$1",1),INDIRECT(L$1&amp;"!$I$1",1)-1+'15MIN'!$A1470-1,0),0)</f>
        <v>45.274844999999999</v>
      </c>
      <c r="O1470" s="21">
        <f ca="1">IF(INDIRECT(L$1&amp;"!$I$1",1)-1+'15MIN'!$A1470&lt;=INDIRECT(L$1&amp;"!$I$2",1),-OFFSET(INDIRECT(L$1&amp;"!$E$1",1),INDIRECT(L$1&amp;"!$I$1",1)-1+'15MIN'!$A1470-1,0),0)</f>
        <v>0</v>
      </c>
    </row>
    <row r="1471" spans="1:15" x14ac:dyDescent="0.2">
      <c r="A1471" s="1">
        <f t="shared" si="65"/>
        <v>1467</v>
      </c>
      <c r="B1471" s="1">
        <f t="shared" si="66"/>
        <v>16</v>
      </c>
      <c r="C1471" s="19">
        <f t="shared" si="67"/>
        <v>0.27083333333333298</v>
      </c>
      <c r="D1471" s="20">
        <f ca="1">IF(INDIRECT($D$1&amp;"!$I$1",1)-1+'15MIN'!$A1471&lt;=INDIRECT($D$1&amp;"!$I$2",1),OFFSET(INDIRECT($D$1&amp;"!$F$1",1),INDIRECT($D$1&amp;"!$I$1",1)-1+'15MIN'!$A1471-1,0),0)</f>
        <v>7510.4228999999996</v>
      </c>
      <c r="E1471" s="20">
        <f ca="1">IF(CUEL!$I$1-1+'15MIN'!$A1471&lt;=CUEL!$I$2,-OFFSET(CUEL!$D$1,CUEL!$I$1-1+'15MIN'!$A1471-1,0),0)</f>
        <v>0</v>
      </c>
      <c r="F1471" s="20">
        <f ca="1">IF(INDIRECT($D$1&amp;"!$I$1",1)-1+'15MIN'!$A1471&lt;=INDIRECT($D$1&amp;"!$I$2",1),OFFSET(INDIRECT($D$1&amp;"!$G$1",1),INDIRECT($D$1&amp;"!$I$1",1)-1+'15MIN'!$A1471-1,0),0)</f>
        <v>0</v>
      </c>
      <c r="G1471" s="21">
        <f ca="1">IF(INDIRECT($D$1&amp;"!$I$1",1)-1+'15MIN'!$A1471&lt;=INDIRECT($D$1&amp;"!$I$2",1),-OFFSET(INDIRECT($D$1&amp;"!$E$1",1),INDIRECT($D$1&amp;"!$I$1",1)-1+'15MIN'!$A1471-1,0),0)</f>
        <v>-600.43432600000006</v>
      </c>
      <c r="H1471" s="20">
        <f ca="1">IF(INDIRECT(H$1&amp;"!$I$1",1)-1+'15MIN'!$A1471&lt;=INDIRECT(H$1&amp;"!$I$2",1),OFFSET(INDIRECT(H$1&amp;"!$F$1",1),INDIRECT(H$1&amp;"!$I$1",1)-1+'15MIN'!$A1471-1,0),0)</f>
        <v>10861.575999999999</v>
      </c>
      <c r="I1471" s="20">
        <f ca="1">IF(INDIRECT(H$1&amp;"!$I$1",1)-1+'15MIN'!$A1471&lt;=INDIRECT(H$1&amp;"!$I$2",1),-OFFSET(INDIRECT(H$1&amp;"!$D$1",1),INDIRECT(H$1&amp;"!$I$1",1)-1+'15MIN'!$A1471-1,0),0)</f>
        <v>0</v>
      </c>
      <c r="J1471" s="20">
        <f ca="1">IF(INDIRECT(H$1&amp;"!$I$1",1)-1+'15MIN'!$A1471&lt;=INDIRECT(H$1&amp;"!$I$2",1),OFFSET(INDIRECT(H$1&amp;"!$G$1",1),INDIRECT(H$1&amp;"!$I$1",1)-1+'15MIN'!$A1471-1,0),0)</f>
        <v>0</v>
      </c>
      <c r="K1471" s="21">
        <f ca="1">IF(INDIRECT(H$1&amp;"!$I$1",1)-1+'15MIN'!$A1471&lt;=INDIRECT(H$1&amp;"!$I$2",1),-OFFSET(INDIRECT(H$1&amp;"!$E$1",1),INDIRECT(H$1&amp;"!$I$1",1)-1+'15MIN'!$A1471-1,0),0)</f>
        <v>-2176.4482419999999</v>
      </c>
      <c r="L1471" s="20">
        <f ca="1">IF(INDIRECT(L$1&amp;"!$I$1",1)-1+'15MIN'!$A1471&lt;=INDIRECT(L$1&amp;"!$I$2",1),OFFSET(INDIRECT(L$1&amp;"!$F$1",1),INDIRECT(L$1&amp;"!$I$1",1)-1+'15MIN'!$A1471-1,0),0)</f>
        <v>8107.2368159999996</v>
      </c>
      <c r="M1471" s="20">
        <f ca="1">IF(INDIRECT(L$1&amp;"!$I$1",1)-1+'15MIN'!$A1471&lt;=INDIRECT(L$1&amp;"!$I$2",1),-OFFSET(INDIRECT(L$1&amp;"!$D$1",1),INDIRECT(L$1&amp;"!$I$1",1)-1+'15MIN'!$A1471-1,0),0)</f>
        <v>0</v>
      </c>
      <c r="N1471" s="20">
        <f ca="1">IF(INDIRECT(L$1&amp;"!$I$1",1)-1+'15MIN'!$A1471&lt;=INDIRECT(L$1&amp;"!$I$2",1),OFFSET(INDIRECT(L$1&amp;"!$G$1",1),INDIRECT(L$1&amp;"!$I$1",1)-1+'15MIN'!$A1471-1,0),0)</f>
        <v>47.743895999999999</v>
      </c>
      <c r="O1471" s="21">
        <f ca="1">IF(INDIRECT(L$1&amp;"!$I$1",1)-1+'15MIN'!$A1471&lt;=INDIRECT(L$1&amp;"!$I$2",1),-OFFSET(INDIRECT(L$1&amp;"!$E$1",1),INDIRECT(L$1&amp;"!$I$1",1)-1+'15MIN'!$A1471-1,0),0)</f>
        <v>0</v>
      </c>
    </row>
    <row r="1472" spans="1:15" x14ac:dyDescent="0.2">
      <c r="A1472" s="1">
        <f t="shared" si="65"/>
        <v>1468</v>
      </c>
      <c r="B1472" s="1">
        <f t="shared" si="66"/>
        <v>16</v>
      </c>
      <c r="C1472" s="19">
        <f t="shared" si="67"/>
        <v>0.28125</v>
      </c>
      <c r="D1472" s="20">
        <f ca="1">IF(INDIRECT($D$1&amp;"!$I$1",1)-1+'15MIN'!$A1472&lt;=INDIRECT($D$1&amp;"!$I$2",1),OFFSET(INDIRECT($D$1&amp;"!$F$1",1),INDIRECT($D$1&amp;"!$I$1",1)-1+'15MIN'!$A1472-1,0),0)</f>
        <v>7521.165</v>
      </c>
      <c r="E1472" s="20">
        <f ca="1">IF(CUEL!$I$1-1+'15MIN'!$A1472&lt;=CUEL!$I$2,-OFFSET(CUEL!$D$1,CUEL!$I$1-1+'15MIN'!$A1472-1,0),0)</f>
        <v>0</v>
      </c>
      <c r="F1472" s="20">
        <f ca="1">IF(INDIRECT($D$1&amp;"!$I$1",1)-1+'15MIN'!$A1472&lt;=INDIRECT($D$1&amp;"!$I$2",1),OFFSET(INDIRECT($D$1&amp;"!$G$1",1),INDIRECT($D$1&amp;"!$I$1",1)-1+'15MIN'!$A1472-1,0),0)</f>
        <v>0</v>
      </c>
      <c r="G1472" s="21">
        <f ca="1">IF(INDIRECT($D$1&amp;"!$I$1",1)-1+'15MIN'!$A1472&lt;=INDIRECT($D$1&amp;"!$I$2",1),-OFFSET(INDIRECT($D$1&amp;"!$E$1",1),INDIRECT($D$1&amp;"!$I$1",1)-1+'15MIN'!$A1472-1,0),0)</f>
        <v>-606.55267300000003</v>
      </c>
      <c r="H1472" s="20">
        <f ca="1">IF(INDIRECT(H$1&amp;"!$I$1",1)-1+'15MIN'!$A1472&lt;=INDIRECT(H$1&amp;"!$I$2",1),OFFSET(INDIRECT(H$1&amp;"!$F$1",1),INDIRECT(H$1&amp;"!$I$1",1)-1+'15MIN'!$A1472-1,0),0)</f>
        <v>8393.8134769999997</v>
      </c>
      <c r="I1472" s="20">
        <f ca="1">IF(INDIRECT(H$1&amp;"!$I$1",1)-1+'15MIN'!$A1472&lt;=INDIRECT(H$1&amp;"!$I$2",1),-OFFSET(INDIRECT(H$1&amp;"!$D$1",1),INDIRECT(H$1&amp;"!$I$1",1)-1+'15MIN'!$A1472-1,0),0)</f>
        <v>0</v>
      </c>
      <c r="J1472" s="20">
        <f ca="1">IF(INDIRECT(H$1&amp;"!$I$1",1)-1+'15MIN'!$A1472&lt;=INDIRECT(H$1&amp;"!$I$2",1),OFFSET(INDIRECT(H$1&amp;"!$G$1",1),INDIRECT(H$1&amp;"!$I$1",1)-1+'15MIN'!$A1472-1,0),0)</f>
        <v>0</v>
      </c>
      <c r="K1472" s="21">
        <f ca="1">IF(INDIRECT(H$1&amp;"!$I$1",1)-1+'15MIN'!$A1472&lt;=INDIRECT(H$1&amp;"!$I$2",1),-OFFSET(INDIRECT(H$1&amp;"!$E$1",1),INDIRECT(H$1&amp;"!$I$1",1)-1+'15MIN'!$A1472-1,0),0)</f>
        <v>-1693.8389890000001</v>
      </c>
      <c r="L1472" s="20">
        <f ca="1">IF(INDIRECT(L$1&amp;"!$I$1",1)-1+'15MIN'!$A1472&lt;=INDIRECT(L$1&amp;"!$I$2",1),OFFSET(INDIRECT(L$1&amp;"!$F$1",1),INDIRECT(L$1&amp;"!$I$1",1)-1+'15MIN'!$A1472-1,0),0)</f>
        <v>6823.8764650000003</v>
      </c>
      <c r="M1472" s="20">
        <f ca="1">IF(INDIRECT(L$1&amp;"!$I$1",1)-1+'15MIN'!$A1472&lt;=INDIRECT(L$1&amp;"!$I$2",1),-OFFSET(INDIRECT(L$1&amp;"!$D$1",1),INDIRECT(L$1&amp;"!$I$1",1)-1+'15MIN'!$A1472-1,0),0)</f>
        <v>0</v>
      </c>
      <c r="N1472" s="20">
        <f ca="1">IF(INDIRECT(L$1&amp;"!$I$1",1)-1+'15MIN'!$A1472&lt;=INDIRECT(L$1&amp;"!$I$2",1),OFFSET(INDIRECT(L$1&amp;"!$G$1",1),INDIRECT(L$1&amp;"!$I$1",1)-1+'15MIN'!$A1472-1,0),0)</f>
        <v>36.210957000000001</v>
      </c>
      <c r="O1472" s="21">
        <f ca="1">IF(INDIRECT(L$1&amp;"!$I$1",1)-1+'15MIN'!$A1472&lt;=INDIRECT(L$1&amp;"!$I$2",1),-OFFSET(INDIRECT(L$1&amp;"!$E$1",1),INDIRECT(L$1&amp;"!$I$1",1)-1+'15MIN'!$A1472-1,0),0)</f>
        <v>0</v>
      </c>
    </row>
    <row r="1473" spans="1:15" x14ac:dyDescent="0.2">
      <c r="A1473" s="1">
        <f t="shared" si="65"/>
        <v>1469</v>
      </c>
      <c r="B1473" s="1">
        <f t="shared" si="66"/>
        <v>16</v>
      </c>
      <c r="C1473" s="19">
        <f t="shared" si="67"/>
        <v>0.29166666666666702</v>
      </c>
      <c r="D1473" s="20">
        <f ca="1">IF(INDIRECT($D$1&amp;"!$I$1",1)-1+'15MIN'!$A1473&lt;=INDIRECT($D$1&amp;"!$I$2",1),OFFSET(INDIRECT($D$1&amp;"!$F$1",1),INDIRECT($D$1&amp;"!$I$1",1)-1+'15MIN'!$A1473-1,0),0)</f>
        <v>7506.0415000000003</v>
      </c>
      <c r="E1473" s="20">
        <f ca="1">IF(CUEL!$I$1-1+'15MIN'!$A1473&lt;=CUEL!$I$2,-OFFSET(CUEL!$D$1,CUEL!$I$1-1+'15MIN'!$A1473-1,0),0)</f>
        <v>0</v>
      </c>
      <c r="F1473" s="20">
        <f ca="1">IF(INDIRECT($D$1&amp;"!$I$1",1)-1+'15MIN'!$A1473&lt;=INDIRECT($D$1&amp;"!$I$2",1),OFFSET(INDIRECT($D$1&amp;"!$G$1",1),INDIRECT($D$1&amp;"!$I$1",1)-1+'15MIN'!$A1473-1,0),0)</f>
        <v>0</v>
      </c>
      <c r="G1473" s="21">
        <f ca="1">IF(INDIRECT($D$1&amp;"!$I$1",1)-1+'15MIN'!$A1473&lt;=INDIRECT($D$1&amp;"!$I$2",1),-OFFSET(INDIRECT($D$1&amp;"!$E$1",1),INDIRECT($D$1&amp;"!$I$1",1)-1+'15MIN'!$A1473-1,0),0)</f>
        <v>-612.32446300000004</v>
      </c>
      <c r="H1473" s="20">
        <f ca="1">IF(INDIRECT(H$1&amp;"!$I$1",1)-1+'15MIN'!$A1473&lt;=INDIRECT(H$1&amp;"!$I$2",1),OFFSET(INDIRECT(H$1&amp;"!$F$1",1),INDIRECT(H$1&amp;"!$I$1",1)-1+'15MIN'!$A1473-1,0),0)</f>
        <v>6437.8359380000002</v>
      </c>
      <c r="I1473" s="20">
        <f ca="1">IF(INDIRECT(H$1&amp;"!$I$1",1)-1+'15MIN'!$A1473&lt;=INDIRECT(H$1&amp;"!$I$2",1),-OFFSET(INDIRECT(H$1&amp;"!$D$1",1),INDIRECT(H$1&amp;"!$I$1",1)-1+'15MIN'!$A1473-1,0),0)</f>
        <v>0</v>
      </c>
      <c r="J1473" s="20">
        <f ca="1">IF(INDIRECT(H$1&amp;"!$I$1",1)-1+'15MIN'!$A1473&lt;=INDIRECT(H$1&amp;"!$I$2",1),OFFSET(INDIRECT(H$1&amp;"!$G$1",1),INDIRECT(H$1&amp;"!$I$1",1)-1+'15MIN'!$A1473-1,0),0)</f>
        <v>0</v>
      </c>
      <c r="K1473" s="21">
        <f ca="1">IF(INDIRECT(H$1&amp;"!$I$1",1)-1+'15MIN'!$A1473&lt;=INDIRECT(H$1&amp;"!$I$2",1),-OFFSET(INDIRECT(H$1&amp;"!$E$1",1),INDIRECT(H$1&amp;"!$I$1",1)-1+'15MIN'!$A1473-1,0),0)</f>
        <v>-1322.8779300000001</v>
      </c>
      <c r="L1473" s="20">
        <f ca="1">IF(INDIRECT(L$1&amp;"!$I$1",1)-1+'15MIN'!$A1473&lt;=INDIRECT(L$1&amp;"!$I$2",1),OFFSET(INDIRECT(L$1&amp;"!$F$1",1),INDIRECT(L$1&amp;"!$I$1",1)-1+'15MIN'!$A1473-1,0),0)</f>
        <v>6763.6333009999998</v>
      </c>
      <c r="M1473" s="20">
        <f ca="1">IF(INDIRECT(L$1&amp;"!$I$1",1)-1+'15MIN'!$A1473&lt;=INDIRECT(L$1&amp;"!$I$2",1),-OFFSET(INDIRECT(L$1&amp;"!$D$1",1),INDIRECT(L$1&amp;"!$I$1",1)-1+'15MIN'!$A1473-1,0),0)</f>
        <v>0</v>
      </c>
      <c r="N1473" s="20">
        <f ca="1">IF(INDIRECT(L$1&amp;"!$I$1",1)-1+'15MIN'!$A1473&lt;=INDIRECT(L$1&amp;"!$I$2",1),OFFSET(INDIRECT(L$1&amp;"!$G$1",1),INDIRECT(L$1&amp;"!$I$1",1)-1+'15MIN'!$A1473-1,0),0)</f>
        <v>37.317059</v>
      </c>
      <c r="O1473" s="21">
        <f ca="1">IF(INDIRECT(L$1&amp;"!$I$1",1)-1+'15MIN'!$A1473&lt;=INDIRECT(L$1&amp;"!$I$2",1),-OFFSET(INDIRECT(L$1&amp;"!$E$1",1),INDIRECT(L$1&amp;"!$I$1",1)-1+'15MIN'!$A1473-1,0),0)</f>
        <v>0</v>
      </c>
    </row>
    <row r="1474" spans="1:15" x14ac:dyDescent="0.2">
      <c r="A1474" s="1">
        <f t="shared" si="65"/>
        <v>1470</v>
      </c>
      <c r="B1474" s="1">
        <f t="shared" si="66"/>
        <v>16</v>
      </c>
      <c r="C1474" s="19">
        <f t="shared" si="67"/>
        <v>0.30208333333333298</v>
      </c>
      <c r="D1474" s="20">
        <f ca="1">IF(INDIRECT($D$1&amp;"!$I$1",1)-1+'15MIN'!$A1474&lt;=INDIRECT($D$1&amp;"!$I$2",1),OFFSET(INDIRECT($D$1&amp;"!$F$1",1),INDIRECT($D$1&amp;"!$I$1",1)-1+'15MIN'!$A1474-1,0),0)</f>
        <v>7521.6206000000002</v>
      </c>
      <c r="E1474" s="20">
        <f ca="1">IF(CUEL!$I$1-1+'15MIN'!$A1474&lt;=CUEL!$I$2,-OFFSET(CUEL!$D$1,CUEL!$I$1-1+'15MIN'!$A1474-1,0),0)</f>
        <v>0</v>
      </c>
      <c r="F1474" s="20">
        <f ca="1">IF(INDIRECT($D$1&amp;"!$I$1",1)-1+'15MIN'!$A1474&lt;=INDIRECT($D$1&amp;"!$I$2",1),OFFSET(INDIRECT($D$1&amp;"!$G$1",1),INDIRECT($D$1&amp;"!$I$1",1)-1+'15MIN'!$A1474-1,0),0)</f>
        <v>0</v>
      </c>
      <c r="G1474" s="21">
        <f ca="1">IF(INDIRECT($D$1&amp;"!$I$1",1)-1+'15MIN'!$A1474&lt;=INDIRECT($D$1&amp;"!$I$2",1),-OFFSET(INDIRECT($D$1&amp;"!$E$1",1),INDIRECT($D$1&amp;"!$I$1",1)-1+'15MIN'!$A1474-1,0),0)</f>
        <v>-608.49047900000005</v>
      </c>
      <c r="H1474" s="20">
        <f ca="1">IF(INDIRECT(H$1&amp;"!$I$1",1)-1+'15MIN'!$A1474&lt;=INDIRECT(H$1&amp;"!$I$2",1),OFFSET(INDIRECT(H$1&amp;"!$F$1",1),INDIRECT(H$1&amp;"!$I$1",1)-1+'15MIN'!$A1474-1,0),0)</f>
        <v>5197.9252930000002</v>
      </c>
      <c r="I1474" s="20">
        <f ca="1">IF(INDIRECT(H$1&amp;"!$I$1",1)-1+'15MIN'!$A1474&lt;=INDIRECT(H$1&amp;"!$I$2",1),-OFFSET(INDIRECT(H$1&amp;"!$D$1",1),INDIRECT(H$1&amp;"!$I$1",1)-1+'15MIN'!$A1474-1,0),0)</f>
        <v>0</v>
      </c>
      <c r="J1474" s="20">
        <f ca="1">IF(INDIRECT(H$1&amp;"!$I$1",1)-1+'15MIN'!$A1474&lt;=INDIRECT(H$1&amp;"!$I$2",1),OFFSET(INDIRECT(H$1&amp;"!$G$1",1),INDIRECT(H$1&amp;"!$I$1",1)-1+'15MIN'!$A1474-1,0),0)</f>
        <v>0</v>
      </c>
      <c r="K1474" s="21">
        <f ca="1">IF(INDIRECT(H$1&amp;"!$I$1",1)-1+'15MIN'!$A1474&lt;=INDIRECT(H$1&amp;"!$I$2",1),-OFFSET(INDIRECT(H$1&amp;"!$E$1",1),INDIRECT(H$1&amp;"!$I$1",1)-1+'15MIN'!$A1474-1,0),0)</f>
        <v>-1096.059692</v>
      </c>
      <c r="L1474" s="20">
        <f ca="1">IF(INDIRECT(L$1&amp;"!$I$1",1)-1+'15MIN'!$A1474&lt;=INDIRECT(L$1&amp;"!$I$2",1),OFFSET(INDIRECT(L$1&amp;"!$F$1",1),INDIRECT(L$1&amp;"!$I$1",1)-1+'15MIN'!$A1474-1,0),0)</f>
        <v>7597.2309569999998</v>
      </c>
      <c r="M1474" s="20">
        <f ca="1">IF(INDIRECT(L$1&amp;"!$I$1",1)-1+'15MIN'!$A1474&lt;=INDIRECT(L$1&amp;"!$I$2",1),-OFFSET(INDIRECT(L$1&amp;"!$D$1",1),INDIRECT(L$1&amp;"!$I$1",1)-1+'15MIN'!$A1474-1,0),0)</f>
        <v>0</v>
      </c>
      <c r="N1474" s="20">
        <f ca="1">IF(INDIRECT(L$1&amp;"!$I$1",1)-1+'15MIN'!$A1474&lt;=INDIRECT(L$1&amp;"!$I$2",1),OFFSET(INDIRECT(L$1&amp;"!$G$1",1),INDIRECT(L$1&amp;"!$I$1",1)-1+'15MIN'!$A1474-1,0),0)</f>
        <v>42.146369999999997</v>
      </c>
      <c r="O1474" s="21">
        <f ca="1">IF(INDIRECT(L$1&amp;"!$I$1",1)-1+'15MIN'!$A1474&lt;=INDIRECT(L$1&amp;"!$I$2",1),-OFFSET(INDIRECT(L$1&amp;"!$E$1",1),INDIRECT(L$1&amp;"!$I$1",1)-1+'15MIN'!$A1474-1,0),0)</f>
        <v>0</v>
      </c>
    </row>
    <row r="1475" spans="1:15" x14ac:dyDescent="0.2">
      <c r="A1475" s="1">
        <f t="shared" si="65"/>
        <v>1471</v>
      </c>
      <c r="B1475" s="1">
        <f t="shared" si="66"/>
        <v>16</v>
      </c>
      <c r="C1475" s="19">
        <f t="shared" si="67"/>
        <v>0.3125</v>
      </c>
      <c r="D1475" s="20">
        <f ca="1">IF(INDIRECT($D$1&amp;"!$I$1",1)-1+'15MIN'!$A1475&lt;=INDIRECT($D$1&amp;"!$I$2",1),OFFSET(INDIRECT($D$1&amp;"!$F$1",1),INDIRECT($D$1&amp;"!$I$1",1)-1+'15MIN'!$A1475-1,0),0)</f>
        <v>7380.9589999999998</v>
      </c>
      <c r="E1475" s="20">
        <f ca="1">IF(CUEL!$I$1-1+'15MIN'!$A1475&lt;=CUEL!$I$2,-OFFSET(CUEL!$D$1,CUEL!$I$1-1+'15MIN'!$A1475-1,0),0)</f>
        <v>0</v>
      </c>
      <c r="F1475" s="20">
        <f ca="1">IF(INDIRECT($D$1&amp;"!$I$1",1)-1+'15MIN'!$A1475&lt;=INDIRECT($D$1&amp;"!$I$2",1),OFFSET(INDIRECT($D$1&amp;"!$G$1",1),INDIRECT($D$1&amp;"!$I$1",1)-1+'15MIN'!$A1475-1,0),0)</f>
        <v>0</v>
      </c>
      <c r="G1475" s="21">
        <f ca="1">IF(INDIRECT($D$1&amp;"!$I$1",1)-1+'15MIN'!$A1475&lt;=INDIRECT($D$1&amp;"!$I$2",1),-OFFSET(INDIRECT($D$1&amp;"!$E$1",1),INDIRECT($D$1&amp;"!$I$1",1)-1+'15MIN'!$A1475-1,0),0)</f>
        <v>-564.58459500000004</v>
      </c>
      <c r="H1475" s="20">
        <f ca="1">IF(INDIRECT(H$1&amp;"!$I$1",1)-1+'15MIN'!$A1475&lt;=INDIRECT(H$1&amp;"!$I$2",1),OFFSET(INDIRECT(H$1&amp;"!$F$1",1),INDIRECT(H$1&amp;"!$I$1",1)-1+'15MIN'!$A1475-1,0),0)</f>
        <v>3736.4350589999999</v>
      </c>
      <c r="I1475" s="20">
        <f ca="1">IF(INDIRECT(H$1&amp;"!$I$1",1)-1+'15MIN'!$A1475&lt;=INDIRECT(H$1&amp;"!$I$2",1),-OFFSET(INDIRECT(H$1&amp;"!$D$1",1),INDIRECT(H$1&amp;"!$I$1",1)-1+'15MIN'!$A1475-1,0),0)</f>
        <v>0</v>
      </c>
      <c r="J1475" s="20">
        <f ca="1">IF(INDIRECT(H$1&amp;"!$I$1",1)-1+'15MIN'!$A1475&lt;=INDIRECT(H$1&amp;"!$I$2",1),OFFSET(INDIRECT(H$1&amp;"!$G$1",1),INDIRECT(H$1&amp;"!$I$1",1)-1+'15MIN'!$A1475-1,0),0)</f>
        <v>0</v>
      </c>
      <c r="K1475" s="21">
        <f ca="1">IF(INDIRECT(H$1&amp;"!$I$1",1)-1+'15MIN'!$A1475&lt;=INDIRECT(H$1&amp;"!$I$2",1),-OFFSET(INDIRECT(H$1&amp;"!$E$1",1),INDIRECT(H$1&amp;"!$I$1",1)-1+'15MIN'!$A1475-1,0),0)</f>
        <v>-817.91223100000002</v>
      </c>
      <c r="L1475" s="20">
        <f ca="1">IF(INDIRECT(L$1&amp;"!$I$1",1)-1+'15MIN'!$A1475&lt;=INDIRECT(L$1&amp;"!$I$2",1),OFFSET(INDIRECT(L$1&amp;"!$F$1",1),INDIRECT(L$1&amp;"!$I$1",1)-1+'15MIN'!$A1475-1,0),0)</f>
        <v>7534.6396480000003</v>
      </c>
      <c r="M1475" s="20">
        <f ca="1">IF(INDIRECT(L$1&amp;"!$I$1",1)-1+'15MIN'!$A1475&lt;=INDIRECT(L$1&amp;"!$I$2",1),-OFFSET(INDIRECT(L$1&amp;"!$D$1",1),INDIRECT(L$1&amp;"!$I$1",1)-1+'15MIN'!$A1475-1,0),0)</f>
        <v>0</v>
      </c>
      <c r="N1475" s="20">
        <f ca="1">IF(INDIRECT(L$1&amp;"!$I$1",1)-1+'15MIN'!$A1475&lt;=INDIRECT(L$1&amp;"!$I$2",1),OFFSET(INDIRECT(L$1&amp;"!$G$1",1),INDIRECT(L$1&amp;"!$I$1",1)-1+'15MIN'!$A1475-1,0),0)</f>
        <v>37.600433000000002</v>
      </c>
      <c r="O1475" s="21">
        <f ca="1">IF(INDIRECT(L$1&amp;"!$I$1",1)-1+'15MIN'!$A1475&lt;=INDIRECT(L$1&amp;"!$I$2",1),-OFFSET(INDIRECT(L$1&amp;"!$E$1",1),INDIRECT(L$1&amp;"!$I$1",1)-1+'15MIN'!$A1475-1,0),0)</f>
        <v>0</v>
      </c>
    </row>
    <row r="1476" spans="1:15" x14ac:dyDescent="0.2">
      <c r="A1476" s="1">
        <f t="shared" si="65"/>
        <v>1472</v>
      </c>
      <c r="B1476" s="1">
        <f t="shared" si="66"/>
        <v>16</v>
      </c>
      <c r="C1476" s="19">
        <f t="shared" si="67"/>
        <v>0.32291666666666702</v>
      </c>
      <c r="D1476" s="20">
        <f ca="1">IF(INDIRECT($D$1&amp;"!$I$1",1)-1+'15MIN'!$A1476&lt;=INDIRECT($D$1&amp;"!$I$2",1),OFFSET(INDIRECT($D$1&amp;"!$F$1",1),INDIRECT($D$1&amp;"!$I$1",1)-1+'15MIN'!$A1476-1,0),0)</f>
        <v>7075.8397999999997</v>
      </c>
      <c r="E1476" s="20">
        <f ca="1">IF(CUEL!$I$1-1+'15MIN'!$A1476&lt;=CUEL!$I$2,-OFFSET(CUEL!$D$1,CUEL!$I$1-1+'15MIN'!$A1476-1,0),0)</f>
        <v>0</v>
      </c>
      <c r="F1476" s="20">
        <f ca="1">IF(INDIRECT($D$1&amp;"!$I$1",1)-1+'15MIN'!$A1476&lt;=INDIRECT($D$1&amp;"!$I$2",1),OFFSET(INDIRECT($D$1&amp;"!$G$1",1),INDIRECT($D$1&amp;"!$I$1",1)-1+'15MIN'!$A1476-1,0),0)</f>
        <v>0</v>
      </c>
      <c r="G1476" s="21">
        <f ca="1">IF(INDIRECT($D$1&amp;"!$I$1",1)-1+'15MIN'!$A1476&lt;=INDIRECT($D$1&amp;"!$I$2",1),-OFFSET(INDIRECT($D$1&amp;"!$E$1",1),INDIRECT($D$1&amp;"!$I$1",1)-1+'15MIN'!$A1476-1,0),0)</f>
        <v>-485.078033</v>
      </c>
      <c r="H1476" s="20">
        <f ca="1">IF(INDIRECT(H$1&amp;"!$I$1",1)-1+'15MIN'!$A1476&lt;=INDIRECT(H$1&amp;"!$I$2",1),OFFSET(INDIRECT(H$1&amp;"!$F$1",1),INDIRECT(H$1&amp;"!$I$1",1)-1+'15MIN'!$A1476-1,0),0)</f>
        <v>2126.1992190000001</v>
      </c>
      <c r="I1476" s="20">
        <f ca="1">IF(INDIRECT(H$1&amp;"!$I$1",1)-1+'15MIN'!$A1476&lt;=INDIRECT(H$1&amp;"!$I$2",1),-OFFSET(INDIRECT(H$1&amp;"!$D$1",1),INDIRECT(H$1&amp;"!$I$1",1)-1+'15MIN'!$A1476-1,0),0)</f>
        <v>0</v>
      </c>
      <c r="J1476" s="20">
        <f ca="1">IF(INDIRECT(H$1&amp;"!$I$1",1)-1+'15MIN'!$A1476&lt;=INDIRECT(H$1&amp;"!$I$2",1),OFFSET(INDIRECT(H$1&amp;"!$G$1",1),INDIRECT(H$1&amp;"!$I$1",1)-1+'15MIN'!$A1476-1,0),0)</f>
        <v>0</v>
      </c>
      <c r="K1476" s="21">
        <f ca="1">IF(INDIRECT(H$1&amp;"!$I$1",1)-1+'15MIN'!$A1476&lt;=INDIRECT(H$1&amp;"!$I$2",1),-OFFSET(INDIRECT(H$1&amp;"!$E$1",1),INDIRECT(H$1&amp;"!$I$1",1)-1+'15MIN'!$A1476-1,0),0)</f>
        <v>-503.93066399999998</v>
      </c>
      <c r="L1476" s="20">
        <f ca="1">IF(INDIRECT(L$1&amp;"!$I$1",1)-1+'15MIN'!$A1476&lt;=INDIRECT(L$1&amp;"!$I$2",1),OFFSET(INDIRECT(L$1&amp;"!$F$1",1),INDIRECT(L$1&amp;"!$I$1",1)-1+'15MIN'!$A1476-1,0),0)</f>
        <v>7313.2436520000001</v>
      </c>
      <c r="M1476" s="20">
        <f ca="1">IF(INDIRECT(L$1&amp;"!$I$1",1)-1+'15MIN'!$A1476&lt;=INDIRECT(L$1&amp;"!$I$2",1),-OFFSET(INDIRECT(L$1&amp;"!$D$1",1),INDIRECT(L$1&amp;"!$I$1",1)-1+'15MIN'!$A1476-1,0),0)</f>
        <v>0</v>
      </c>
      <c r="N1476" s="20">
        <f ca="1">IF(INDIRECT(L$1&amp;"!$I$1",1)-1+'15MIN'!$A1476&lt;=INDIRECT(L$1&amp;"!$I$2",1),OFFSET(INDIRECT(L$1&amp;"!$G$1",1),INDIRECT(L$1&amp;"!$I$1",1)-1+'15MIN'!$A1476-1,0),0)</f>
        <v>30.648008000000001</v>
      </c>
      <c r="O1476" s="21">
        <f ca="1">IF(INDIRECT(L$1&amp;"!$I$1",1)-1+'15MIN'!$A1476&lt;=INDIRECT(L$1&amp;"!$I$2",1),-OFFSET(INDIRECT(L$1&amp;"!$E$1",1),INDIRECT(L$1&amp;"!$I$1",1)-1+'15MIN'!$A1476-1,0),0)</f>
        <v>0</v>
      </c>
    </row>
    <row r="1477" spans="1:15" x14ac:dyDescent="0.2">
      <c r="A1477" s="1">
        <f t="shared" si="65"/>
        <v>1473</v>
      </c>
      <c r="B1477" s="1">
        <f t="shared" si="66"/>
        <v>16</v>
      </c>
      <c r="C1477" s="19">
        <f t="shared" si="67"/>
        <v>0.33333333333333298</v>
      </c>
      <c r="D1477" s="20">
        <f ca="1">IF(INDIRECT($D$1&amp;"!$I$1",1)-1+'15MIN'!$A1477&lt;=INDIRECT($D$1&amp;"!$I$2",1),OFFSET(INDIRECT($D$1&amp;"!$F$1",1),INDIRECT($D$1&amp;"!$I$1",1)-1+'15MIN'!$A1477-1,0),0)</f>
        <v>7097.0532000000003</v>
      </c>
      <c r="E1477" s="20">
        <f ca="1">IF(CUEL!$I$1-1+'15MIN'!$A1477&lt;=CUEL!$I$2,-OFFSET(CUEL!$D$1,CUEL!$I$1-1+'15MIN'!$A1477-1,0),0)</f>
        <v>0</v>
      </c>
      <c r="F1477" s="20">
        <f ca="1">IF(INDIRECT($D$1&amp;"!$I$1",1)-1+'15MIN'!$A1477&lt;=INDIRECT($D$1&amp;"!$I$2",1),OFFSET(INDIRECT($D$1&amp;"!$G$1",1),INDIRECT($D$1&amp;"!$I$1",1)-1+'15MIN'!$A1477-1,0),0)</f>
        <v>0</v>
      </c>
      <c r="G1477" s="21">
        <f ca="1">IF(INDIRECT($D$1&amp;"!$I$1",1)-1+'15MIN'!$A1477&lt;=INDIRECT($D$1&amp;"!$I$2",1),-OFFSET(INDIRECT($D$1&amp;"!$E$1",1),INDIRECT($D$1&amp;"!$I$1",1)-1+'15MIN'!$A1477-1,0),0)</f>
        <v>-510.57974200000001</v>
      </c>
      <c r="H1477" s="20">
        <f ca="1">IF(INDIRECT(H$1&amp;"!$I$1",1)-1+'15MIN'!$A1477&lt;=INDIRECT(H$1&amp;"!$I$2",1),OFFSET(INDIRECT(H$1&amp;"!$F$1",1),INDIRECT(H$1&amp;"!$I$1",1)-1+'15MIN'!$A1477-1,0),0)</f>
        <v>558.73968500000001</v>
      </c>
      <c r="I1477" s="20">
        <f ca="1">IF(INDIRECT(H$1&amp;"!$I$1",1)-1+'15MIN'!$A1477&lt;=INDIRECT(H$1&amp;"!$I$2",1),-OFFSET(INDIRECT(H$1&amp;"!$D$1",1),INDIRECT(H$1&amp;"!$I$1",1)-1+'15MIN'!$A1477-1,0),0)</f>
        <v>0</v>
      </c>
      <c r="J1477" s="20">
        <f ca="1">IF(INDIRECT(H$1&amp;"!$I$1",1)-1+'15MIN'!$A1477&lt;=INDIRECT(H$1&amp;"!$I$2",1),OFFSET(INDIRECT(H$1&amp;"!$G$1",1),INDIRECT(H$1&amp;"!$I$1",1)-1+'15MIN'!$A1477-1,0),0)</f>
        <v>0</v>
      </c>
      <c r="K1477" s="21">
        <f ca="1">IF(INDIRECT(H$1&amp;"!$I$1",1)-1+'15MIN'!$A1477&lt;=INDIRECT(H$1&amp;"!$I$2",1),-OFFSET(INDIRECT(H$1&amp;"!$E$1",1),INDIRECT(H$1&amp;"!$I$1",1)-1+'15MIN'!$A1477-1,0),0)</f>
        <v>-263.65612800000002</v>
      </c>
      <c r="L1477" s="20">
        <f ca="1">IF(INDIRECT(L$1&amp;"!$I$1",1)-1+'15MIN'!$A1477&lt;=INDIRECT(L$1&amp;"!$I$2",1),OFFSET(INDIRECT(L$1&amp;"!$F$1",1),INDIRECT(L$1&amp;"!$I$1",1)-1+'15MIN'!$A1477-1,0),0)</f>
        <v>6281.9331050000001</v>
      </c>
      <c r="M1477" s="20">
        <f ca="1">IF(INDIRECT(L$1&amp;"!$I$1",1)-1+'15MIN'!$A1477&lt;=INDIRECT(L$1&amp;"!$I$2",1),-OFFSET(INDIRECT(L$1&amp;"!$D$1",1),INDIRECT(L$1&amp;"!$I$1",1)-1+'15MIN'!$A1477-1,0),0)</f>
        <v>0</v>
      </c>
      <c r="N1477" s="20">
        <f ca="1">IF(INDIRECT(L$1&amp;"!$I$1",1)-1+'15MIN'!$A1477&lt;=INDIRECT(L$1&amp;"!$I$2",1),OFFSET(INDIRECT(L$1&amp;"!$G$1",1),INDIRECT(L$1&amp;"!$I$1",1)-1+'15MIN'!$A1477-1,0),0)</f>
        <v>23.896757000000001</v>
      </c>
      <c r="O1477" s="21">
        <f ca="1">IF(INDIRECT(L$1&amp;"!$I$1",1)-1+'15MIN'!$A1477&lt;=INDIRECT(L$1&amp;"!$I$2",1),-OFFSET(INDIRECT(L$1&amp;"!$E$1",1),INDIRECT(L$1&amp;"!$I$1",1)-1+'15MIN'!$A1477-1,0),0)</f>
        <v>-0.42091899999999999</v>
      </c>
    </row>
    <row r="1478" spans="1:15" x14ac:dyDescent="0.2">
      <c r="A1478" s="1">
        <f t="shared" ref="A1478:A1541" si="68">A1477+1</f>
        <v>1474</v>
      </c>
      <c r="B1478" s="1">
        <f t="shared" si="66"/>
        <v>16</v>
      </c>
      <c r="C1478" s="19">
        <f t="shared" si="67"/>
        <v>0.34375</v>
      </c>
      <c r="D1478" s="20">
        <f ca="1">IF(INDIRECT($D$1&amp;"!$I$1",1)-1+'15MIN'!$A1478&lt;=INDIRECT($D$1&amp;"!$I$2",1),OFFSET(INDIRECT($D$1&amp;"!$F$1",1),INDIRECT($D$1&amp;"!$I$1",1)-1+'15MIN'!$A1478-1,0),0)</f>
        <v>7149.8690999999999</v>
      </c>
      <c r="E1478" s="20">
        <f ca="1">IF(CUEL!$I$1-1+'15MIN'!$A1478&lt;=CUEL!$I$2,-OFFSET(CUEL!$D$1,CUEL!$I$1-1+'15MIN'!$A1478-1,0),0)</f>
        <v>0</v>
      </c>
      <c r="F1478" s="20">
        <f ca="1">IF(INDIRECT($D$1&amp;"!$I$1",1)-1+'15MIN'!$A1478&lt;=INDIRECT($D$1&amp;"!$I$2",1),OFFSET(INDIRECT($D$1&amp;"!$G$1",1),INDIRECT($D$1&amp;"!$I$1",1)-1+'15MIN'!$A1478-1,0),0)</f>
        <v>0</v>
      </c>
      <c r="G1478" s="21">
        <f ca="1">IF(INDIRECT($D$1&amp;"!$I$1",1)-1+'15MIN'!$A1478&lt;=INDIRECT($D$1&amp;"!$I$2",1),-OFFSET(INDIRECT($D$1&amp;"!$E$1",1),INDIRECT($D$1&amp;"!$I$1",1)-1+'15MIN'!$A1478-1,0),0)</f>
        <v>-529.28479000000004</v>
      </c>
      <c r="H1478" s="20">
        <f ca="1">IF(INDIRECT(H$1&amp;"!$I$1",1)-1+'15MIN'!$A1478&lt;=INDIRECT(H$1&amp;"!$I$2",1),OFFSET(INDIRECT(H$1&amp;"!$F$1",1),INDIRECT(H$1&amp;"!$I$1",1)-1+'15MIN'!$A1478-1,0),0)</f>
        <v>2.1462789999999998</v>
      </c>
      <c r="I1478" s="20">
        <f ca="1">IF(INDIRECT(H$1&amp;"!$I$1",1)-1+'15MIN'!$A1478&lt;=INDIRECT(H$1&amp;"!$I$2",1),-OFFSET(INDIRECT(H$1&amp;"!$D$1",1),INDIRECT(H$1&amp;"!$I$1",1)-1+'15MIN'!$A1478-1,0),0)</f>
        <v>-118.074287</v>
      </c>
      <c r="J1478" s="20">
        <f ca="1">IF(INDIRECT(H$1&amp;"!$I$1",1)-1+'15MIN'!$A1478&lt;=INDIRECT(H$1&amp;"!$I$2",1),OFFSET(INDIRECT(H$1&amp;"!$G$1",1),INDIRECT(H$1&amp;"!$I$1",1)-1+'15MIN'!$A1478-1,0),0)</f>
        <v>206.246399</v>
      </c>
      <c r="K1478" s="21">
        <f ca="1">IF(INDIRECT(H$1&amp;"!$I$1",1)-1+'15MIN'!$A1478&lt;=INDIRECT(H$1&amp;"!$I$2",1),-OFFSET(INDIRECT(H$1&amp;"!$E$1",1),INDIRECT(H$1&amp;"!$I$1",1)-1+'15MIN'!$A1478-1,0),0)</f>
        <v>-85.573677000000004</v>
      </c>
      <c r="L1478" s="20">
        <f ca="1">IF(INDIRECT(L$1&amp;"!$I$1",1)-1+'15MIN'!$A1478&lt;=INDIRECT(L$1&amp;"!$I$2",1),OFFSET(INDIRECT(L$1&amp;"!$F$1",1),INDIRECT(L$1&amp;"!$I$1",1)-1+'15MIN'!$A1478-1,0),0)</f>
        <v>5887.2304690000001</v>
      </c>
      <c r="M1478" s="20">
        <f ca="1">IF(INDIRECT(L$1&amp;"!$I$1",1)-1+'15MIN'!$A1478&lt;=INDIRECT(L$1&amp;"!$I$2",1),-OFFSET(INDIRECT(L$1&amp;"!$D$1",1),INDIRECT(L$1&amp;"!$I$1",1)-1+'15MIN'!$A1478-1,0),0)</f>
        <v>0</v>
      </c>
      <c r="N1478" s="20">
        <f ca="1">IF(INDIRECT(L$1&amp;"!$I$1",1)-1+'15MIN'!$A1478&lt;=INDIRECT(L$1&amp;"!$I$2",1),OFFSET(INDIRECT(L$1&amp;"!$G$1",1),INDIRECT(L$1&amp;"!$I$1",1)-1+'15MIN'!$A1478-1,0),0)</f>
        <v>34.137034999999997</v>
      </c>
      <c r="O1478" s="21">
        <f ca="1">IF(INDIRECT(L$1&amp;"!$I$1",1)-1+'15MIN'!$A1478&lt;=INDIRECT(L$1&amp;"!$I$2",1),-OFFSET(INDIRECT(L$1&amp;"!$E$1",1),INDIRECT(L$1&amp;"!$I$1",1)-1+'15MIN'!$A1478-1,0),0)</f>
        <v>0</v>
      </c>
    </row>
    <row r="1479" spans="1:15" x14ac:dyDescent="0.2">
      <c r="A1479" s="1">
        <f t="shared" si="68"/>
        <v>1475</v>
      </c>
      <c r="B1479" s="1">
        <f t="shared" si="66"/>
        <v>16</v>
      </c>
      <c r="C1479" s="19">
        <f t="shared" si="67"/>
        <v>0.35416666666666702</v>
      </c>
      <c r="D1479" s="20">
        <f ca="1">IF(INDIRECT($D$1&amp;"!$I$1",1)-1+'15MIN'!$A1479&lt;=INDIRECT($D$1&amp;"!$I$2",1),OFFSET(INDIRECT($D$1&amp;"!$F$1",1),INDIRECT($D$1&amp;"!$I$1",1)-1+'15MIN'!$A1479-1,0),0)</f>
        <v>6602.4174999999996</v>
      </c>
      <c r="E1479" s="20">
        <f ca="1">IF(CUEL!$I$1-1+'15MIN'!$A1479&lt;=CUEL!$I$2,-OFFSET(CUEL!$D$1,CUEL!$I$1-1+'15MIN'!$A1479-1,0),0)</f>
        <v>0</v>
      </c>
      <c r="F1479" s="20">
        <f ca="1">IF(INDIRECT($D$1&amp;"!$I$1",1)-1+'15MIN'!$A1479&lt;=INDIRECT($D$1&amp;"!$I$2",1),OFFSET(INDIRECT($D$1&amp;"!$G$1",1),INDIRECT($D$1&amp;"!$I$1",1)-1+'15MIN'!$A1479-1,0),0)</f>
        <v>0</v>
      </c>
      <c r="G1479" s="21">
        <f ca="1">IF(INDIRECT($D$1&amp;"!$I$1",1)-1+'15MIN'!$A1479&lt;=INDIRECT($D$1&amp;"!$I$2",1),-OFFSET(INDIRECT($D$1&amp;"!$E$1",1),INDIRECT($D$1&amp;"!$I$1",1)-1+'15MIN'!$A1479-1,0),0)</f>
        <v>-419.07492100000002</v>
      </c>
      <c r="H1479" s="20">
        <f ca="1">IF(INDIRECT(H$1&amp;"!$I$1",1)-1+'15MIN'!$A1479&lt;=INDIRECT(H$1&amp;"!$I$2",1),OFFSET(INDIRECT(H$1&amp;"!$F$1",1),INDIRECT(H$1&amp;"!$I$1",1)-1+'15MIN'!$A1479-1,0),0)</f>
        <v>0</v>
      </c>
      <c r="I1479" s="20">
        <f ca="1">IF(INDIRECT(H$1&amp;"!$I$1",1)-1+'15MIN'!$A1479&lt;=INDIRECT(H$1&amp;"!$I$2",1),-OFFSET(INDIRECT(H$1&amp;"!$D$1",1),INDIRECT(H$1&amp;"!$I$1",1)-1+'15MIN'!$A1479-1,0),0)</f>
        <v>-150.077316</v>
      </c>
      <c r="J1479" s="20">
        <f ca="1">IF(INDIRECT(H$1&amp;"!$I$1",1)-1+'15MIN'!$A1479&lt;=INDIRECT(H$1&amp;"!$I$2",1),OFFSET(INDIRECT(H$1&amp;"!$G$1",1),INDIRECT(H$1&amp;"!$I$1",1)-1+'15MIN'!$A1479-1,0),0)</f>
        <v>1678.0780030000001</v>
      </c>
      <c r="K1479" s="21">
        <f ca="1">IF(INDIRECT(H$1&amp;"!$I$1",1)-1+'15MIN'!$A1479&lt;=INDIRECT(H$1&amp;"!$I$2",1),-OFFSET(INDIRECT(H$1&amp;"!$E$1",1),INDIRECT(H$1&amp;"!$I$1",1)-1+'15MIN'!$A1479-1,0),0)</f>
        <v>0</v>
      </c>
      <c r="L1479" s="20">
        <f ca="1">IF(INDIRECT(L$1&amp;"!$I$1",1)-1+'15MIN'!$A1479&lt;=INDIRECT(L$1&amp;"!$I$2",1),OFFSET(INDIRECT(L$1&amp;"!$F$1",1),INDIRECT(L$1&amp;"!$I$1",1)-1+'15MIN'!$A1479-1,0),0)</f>
        <v>4727.1928710000002</v>
      </c>
      <c r="M1479" s="20">
        <f ca="1">IF(INDIRECT(L$1&amp;"!$I$1",1)-1+'15MIN'!$A1479&lt;=INDIRECT(L$1&amp;"!$I$2",1),-OFFSET(INDIRECT(L$1&amp;"!$D$1",1),INDIRECT(L$1&amp;"!$I$1",1)-1+'15MIN'!$A1479-1,0),0)</f>
        <v>0</v>
      </c>
      <c r="N1479" s="20">
        <f ca="1">IF(INDIRECT(L$1&amp;"!$I$1",1)-1+'15MIN'!$A1479&lt;=INDIRECT(L$1&amp;"!$I$2",1),OFFSET(INDIRECT(L$1&amp;"!$G$1",1),INDIRECT(L$1&amp;"!$I$1",1)-1+'15MIN'!$A1479-1,0),0)</f>
        <v>12.474729999999999</v>
      </c>
      <c r="O1479" s="21">
        <f ca="1">IF(INDIRECT(L$1&amp;"!$I$1",1)-1+'15MIN'!$A1479&lt;=INDIRECT(L$1&amp;"!$I$2",1),-OFFSET(INDIRECT(L$1&amp;"!$E$1",1),INDIRECT(L$1&amp;"!$I$1",1)-1+'15MIN'!$A1479-1,0),0)</f>
        <v>-0.25764599999999999</v>
      </c>
    </row>
    <row r="1480" spans="1:15" x14ac:dyDescent="0.2">
      <c r="A1480" s="1">
        <f t="shared" si="68"/>
        <v>1476</v>
      </c>
      <c r="B1480" s="1">
        <f t="shared" si="66"/>
        <v>16</v>
      </c>
      <c r="C1480" s="19">
        <f t="shared" si="67"/>
        <v>0.36458333333333298</v>
      </c>
      <c r="D1480" s="20">
        <f ca="1">IF(INDIRECT($D$1&amp;"!$I$1",1)-1+'15MIN'!$A1480&lt;=INDIRECT($D$1&amp;"!$I$2",1),OFFSET(INDIRECT($D$1&amp;"!$F$1",1),INDIRECT($D$1&amp;"!$I$1",1)-1+'15MIN'!$A1480-1,0),0)</f>
        <v>6523.1597000000002</v>
      </c>
      <c r="E1480" s="20">
        <f ca="1">IF(CUEL!$I$1-1+'15MIN'!$A1480&lt;=CUEL!$I$2,-OFFSET(CUEL!$D$1,CUEL!$I$1-1+'15MIN'!$A1480-1,0),0)</f>
        <v>0</v>
      </c>
      <c r="F1480" s="20">
        <f ca="1">IF(INDIRECT($D$1&amp;"!$I$1",1)-1+'15MIN'!$A1480&lt;=INDIRECT($D$1&amp;"!$I$2",1),OFFSET(INDIRECT($D$1&amp;"!$G$1",1),INDIRECT($D$1&amp;"!$I$1",1)-1+'15MIN'!$A1480-1,0),0)</f>
        <v>0</v>
      </c>
      <c r="G1480" s="21">
        <f ca="1">IF(INDIRECT($D$1&amp;"!$I$1",1)-1+'15MIN'!$A1480&lt;=INDIRECT($D$1&amp;"!$I$2",1),-OFFSET(INDIRECT($D$1&amp;"!$E$1",1),INDIRECT($D$1&amp;"!$I$1",1)-1+'15MIN'!$A1480-1,0),0)</f>
        <v>-403.65826399999997</v>
      </c>
      <c r="H1480" s="20">
        <f ca="1">IF(INDIRECT(H$1&amp;"!$I$1",1)-1+'15MIN'!$A1480&lt;=INDIRECT(H$1&amp;"!$I$2",1),OFFSET(INDIRECT(H$1&amp;"!$F$1",1),INDIRECT(H$1&amp;"!$I$1",1)-1+'15MIN'!$A1480-1,0),0)</f>
        <v>0</v>
      </c>
      <c r="I1480" s="20">
        <f ca="1">IF(INDIRECT(H$1&amp;"!$I$1",1)-1+'15MIN'!$A1480&lt;=INDIRECT(H$1&amp;"!$I$2",1),-OFFSET(INDIRECT(H$1&amp;"!$D$1",1),INDIRECT(H$1&amp;"!$I$1",1)-1+'15MIN'!$A1480-1,0),0)</f>
        <v>-142.47966</v>
      </c>
      <c r="J1480" s="20">
        <f ca="1">IF(INDIRECT(H$1&amp;"!$I$1",1)-1+'15MIN'!$A1480&lt;=INDIRECT(H$1&amp;"!$I$2",1),OFFSET(INDIRECT(H$1&amp;"!$G$1",1),INDIRECT(H$1&amp;"!$I$1",1)-1+'15MIN'!$A1480-1,0),0)</f>
        <v>1735.0745850000001</v>
      </c>
      <c r="K1480" s="21">
        <f ca="1">IF(INDIRECT(H$1&amp;"!$I$1",1)-1+'15MIN'!$A1480&lt;=INDIRECT(H$1&amp;"!$I$2",1),-OFFSET(INDIRECT(H$1&amp;"!$E$1",1),INDIRECT(H$1&amp;"!$I$1",1)-1+'15MIN'!$A1480-1,0),0)</f>
        <v>0</v>
      </c>
      <c r="L1480" s="20">
        <f ca="1">IF(INDIRECT(L$1&amp;"!$I$1",1)-1+'15MIN'!$A1480&lt;=INDIRECT(L$1&amp;"!$I$2",1),OFFSET(INDIRECT(L$1&amp;"!$F$1",1),INDIRECT(L$1&amp;"!$I$1",1)-1+'15MIN'!$A1480-1,0),0)</f>
        <v>4091.806885</v>
      </c>
      <c r="M1480" s="20">
        <f ca="1">IF(INDIRECT(L$1&amp;"!$I$1",1)-1+'15MIN'!$A1480&lt;=INDIRECT(L$1&amp;"!$I$2",1),-OFFSET(INDIRECT(L$1&amp;"!$D$1",1),INDIRECT(L$1&amp;"!$I$1",1)-1+'15MIN'!$A1480-1,0),0)</f>
        <v>0</v>
      </c>
      <c r="N1480" s="20">
        <f ca="1">IF(INDIRECT(L$1&amp;"!$I$1",1)-1+'15MIN'!$A1480&lt;=INDIRECT(L$1&amp;"!$I$2",1),OFFSET(INDIRECT(L$1&amp;"!$G$1",1),INDIRECT(L$1&amp;"!$I$1",1)-1+'15MIN'!$A1480-1,0),0)</f>
        <v>15.280984999999999</v>
      </c>
      <c r="O1480" s="21">
        <f ca="1">IF(INDIRECT(L$1&amp;"!$I$1",1)-1+'15MIN'!$A1480&lt;=INDIRECT(L$1&amp;"!$I$2",1),-OFFSET(INDIRECT(L$1&amp;"!$E$1",1),INDIRECT(L$1&amp;"!$I$1",1)-1+'15MIN'!$A1480-1,0),0)</f>
        <v>-5.8798000000000003E-2</v>
      </c>
    </row>
    <row r="1481" spans="1:15" x14ac:dyDescent="0.2">
      <c r="A1481" s="1">
        <f t="shared" si="68"/>
        <v>1477</v>
      </c>
      <c r="B1481" s="1">
        <f t="shared" si="66"/>
        <v>16</v>
      </c>
      <c r="C1481" s="19">
        <f t="shared" si="67"/>
        <v>0.375</v>
      </c>
      <c r="D1481" s="20">
        <f ca="1">IF(INDIRECT($D$1&amp;"!$I$1",1)-1+'15MIN'!$A1481&lt;=INDIRECT($D$1&amp;"!$I$2",1),OFFSET(INDIRECT($D$1&amp;"!$F$1",1),INDIRECT($D$1&amp;"!$I$1",1)-1+'15MIN'!$A1481-1,0),0)</f>
        <v>6428.2587999999996</v>
      </c>
      <c r="E1481" s="20">
        <f ca="1">IF(CUEL!$I$1-1+'15MIN'!$A1481&lt;=CUEL!$I$2,-OFFSET(CUEL!$D$1,CUEL!$I$1-1+'15MIN'!$A1481-1,0),0)</f>
        <v>0</v>
      </c>
      <c r="F1481" s="20">
        <f ca="1">IF(INDIRECT($D$1&amp;"!$I$1",1)-1+'15MIN'!$A1481&lt;=INDIRECT($D$1&amp;"!$I$2",1),OFFSET(INDIRECT($D$1&amp;"!$G$1",1),INDIRECT($D$1&amp;"!$I$1",1)-1+'15MIN'!$A1481-1,0),0)</f>
        <v>0</v>
      </c>
      <c r="G1481" s="21">
        <f ca="1">IF(INDIRECT($D$1&amp;"!$I$1",1)-1+'15MIN'!$A1481&lt;=INDIRECT($D$1&amp;"!$I$2",1),-OFFSET(INDIRECT($D$1&amp;"!$E$1",1),INDIRECT($D$1&amp;"!$I$1",1)-1+'15MIN'!$A1481-1,0),0)</f>
        <v>-388.59008799999998</v>
      </c>
      <c r="H1481" s="20">
        <f ca="1">IF(INDIRECT(H$1&amp;"!$I$1",1)-1+'15MIN'!$A1481&lt;=INDIRECT(H$1&amp;"!$I$2",1),OFFSET(INDIRECT(H$1&amp;"!$F$1",1),INDIRECT(H$1&amp;"!$I$1",1)-1+'15MIN'!$A1481-1,0),0)</f>
        <v>0</v>
      </c>
      <c r="I1481" s="20">
        <f ca="1">IF(INDIRECT(H$1&amp;"!$I$1",1)-1+'15MIN'!$A1481&lt;=INDIRECT(H$1&amp;"!$I$2",1),-OFFSET(INDIRECT(H$1&amp;"!$D$1",1),INDIRECT(H$1&amp;"!$I$1",1)-1+'15MIN'!$A1481-1,0),0)</f>
        <v>-137.11836199999999</v>
      </c>
      <c r="J1481" s="20">
        <f ca="1">IF(INDIRECT(H$1&amp;"!$I$1",1)-1+'15MIN'!$A1481&lt;=INDIRECT(H$1&amp;"!$I$2",1),OFFSET(INDIRECT(H$1&amp;"!$G$1",1),INDIRECT(H$1&amp;"!$I$1",1)-1+'15MIN'!$A1481-1,0),0)</f>
        <v>1746.7414550000001</v>
      </c>
      <c r="K1481" s="21">
        <f ca="1">IF(INDIRECT(H$1&amp;"!$I$1",1)-1+'15MIN'!$A1481&lt;=INDIRECT(H$1&amp;"!$I$2",1),-OFFSET(INDIRECT(H$1&amp;"!$E$1",1),INDIRECT(H$1&amp;"!$I$1",1)-1+'15MIN'!$A1481-1,0),0)</f>
        <v>0</v>
      </c>
      <c r="L1481" s="20">
        <f ca="1">IF(INDIRECT(L$1&amp;"!$I$1",1)-1+'15MIN'!$A1481&lt;=INDIRECT(L$1&amp;"!$I$2",1),OFFSET(INDIRECT(L$1&amp;"!$F$1",1),INDIRECT(L$1&amp;"!$I$1",1)-1+'15MIN'!$A1481-1,0),0)</f>
        <v>3529.1428219999998</v>
      </c>
      <c r="M1481" s="20">
        <f ca="1">IF(INDIRECT(L$1&amp;"!$I$1",1)-1+'15MIN'!$A1481&lt;=INDIRECT(L$1&amp;"!$I$2",1),-OFFSET(INDIRECT(L$1&amp;"!$D$1",1),INDIRECT(L$1&amp;"!$I$1",1)-1+'15MIN'!$A1481-1,0),0)</f>
        <v>0</v>
      </c>
      <c r="N1481" s="20">
        <f ca="1">IF(INDIRECT(L$1&amp;"!$I$1",1)-1+'15MIN'!$A1481&lt;=INDIRECT(L$1&amp;"!$I$2",1),OFFSET(INDIRECT(L$1&amp;"!$G$1",1),INDIRECT(L$1&amp;"!$I$1",1)-1+'15MIN'!$A1481-1,0),0)</f>
        <v>11.054217</v>
      </c>
      <c r="O1481" s="21">
        <f ca="1">IF(INDIRECT(L$1&amp;"!$I$1",1)-1+'15MIN'!$A1481&lt;=INDIRECT(L$1&amp;"!$I$2",1),-OFFSET(INDIRECT(L$1&amp;"!$E$1",1),INDIRECT(L$1&amp;"!$I$1",1)-1+'15MIN'!$A1481-1,0),0)</f>
        <v>-0.186308</v>
      </c>
    </row>
    <row r="1482" spans="1:15" x14ac:dyDescent="0.2">
      <c r="A1482" s="1">
        <f t="shared" si="68"/>
        <v>1478</v>
      </c>
      <c r="B1482" s="1">
        <f t="shared" si="66"/>
        <v>16</v>
      </c>
      <c r="C1482" s="19">
        <f t="shared" si="67"/>
        <v>0.38541666666666702</v>
      </c>
      <c r="D1482" s="20">
        <f ca="1">IF(INDIRECT($D$1&amp;"!$I$1",1)-1+'15MIN'!$A1482&lt;=INDIRECT($D$1&amp;"!$I$2",1),OFFSET(INDIRECT($D$1&amp;"!$F$1",1),INDIRECT($D$1&amp;"!$I$1",1)-1+'15MIN'!$A1482-1,0),0)</f>
        <v>6783.1426000000001</v>
      </c>
      <c r="E1482" s="20">
        <f ca="1">IF(CUEL!$I$1-1+'15MIN'!$A1482&lt;=CUEL!$I$2,-OFFSET(CUEL!$D$1,CUEL!$I$1-1+'15MIN'!$A1482-1,0),0)</f>
        <v>0</v>
      </c>
      <c r="F1482" s="20">
        <f ca="1">IF(INDIRECT($D$1&amp;"!$I$1",1)-1+'15MIN'!$A1482&lt;=INDIRECT($D$1&amp;"!$I$2",1),OFFSET(INDIRECT($D$1&amp;"!$G$1",1),INDIRECT($D$1&amp;"!$I$1",1)-1+'15MIN'!$A1482-1,0),0)</f>
        <v>0</v>
      </c>
      <c r="G1482" s="21">
        <f ca="1">IF(INDIRECT($D$1&amp;"!$I$1",1)-1+'15MIN'!$A1482&lt;=INDIRECT($D$1&amp;"!$I$2",1),-OFFSET(INDIRECT($D$1&amp;"!$E$1",1),INDIRECT($D$1&amp;"!$I$1",1)-1+'15MIN'!$A1482-1,0),0)</f>
        <v>-472.71395899999999</v>
      </c>
      <c r="H1482" s="20">
        <f ca="1">IF(INDIRECT(H$1&amp;"!$I$1",1)-1+'15MIN'!$A1482&lt;=INDIRECT(H$1&amp;"!$I$2",1),OFFSET(INDIRECT(H$1&amp;"!$F$1",1),INDIRECT(H$1&amp;"!$I$1",1)-1+'15MIN'!$A1482-1,0),0)</f>
        <v>0</v>
      </c>
      <c r="I1482" s="20">
        <f ca="1">IF(INDIRECT(H$1&amp;"!$I$1",1)-1+'15MIN'!$A1482&lt;=INDIRECT(H$1&amp;"!$I$2",1),-OFFSET(INDIRECT(H$1&amp;"!$D$1",1),INDIRECT(H$1&amp;"!$I$1",1)-1+'15MIN'!$A1482-1,0),0)</f>
        <v>-133.073227</v>
      </c>
      <c r="J1482" s="20">
        <f ca="1">IF(INDIRECT(H$1&amp;"!$I$1",1)-1+'15MIN'!$A1482&lt;=INDIRECT(H$1&amp;"!$I$2",1),OFFSET(INDIRECT(H$1&amp;"!$G$1",1),INDIRECT(H$1&amp;"!$I$1",1)-1+'15MIN'!$A1482-1,0),0)</f>
        <v>1757.08728</v>
      </c>
      <c r="K1482" s="21">
        <f ca="1">IF(INDIRECT(H$1&amp;"!$I$1",1)-1+'15MIN'!$A1482&lt;=INDIRECT(H$1&amp;"!$I$2",1),-OFFSET(INDIRECT(H$1&amp;"!$E$1",1),INDIRECT(H$1&amp;"!$I$1",1)-1+'15MIN'!$A1482-1,0),0)</f>
        <v>0</v>
      </c>
      <c r="L1482" s="20">
        <f ca="1">IF(INDIRECT(L$1&amp;"!$I$1",1)-1+'15MIN'!$A1482&lt;=INDIRECT(L$1&amp;"!$I$2",1),OFFSET(INDIRECT(L$1&amp;"!$F$1",1),INDIRECT(L$1&amp;"!$I$1",1)-1+'15MIN'!$A1482-1,0),0)</f>
        <v>3573.9545899999998</v>
      </c>
      <c r="M1482" s="20">
        <f ca="1">IF(INDIRECT(L$1&amp;"!$I$1",1)-1+'15MIN'!$A1482&lt;=INDIRECT(L$1&amp;"!$I$2",1),-OFFSET(INDIRECT(L$1&amp;"!$D$1",1),INDIRECT(L$1&amp;"!$I$1",1)-1+'15MIN'!$A1482-1,0),0)</f>
        <v>0</v>
      </c>
      <c r="N1482" s="20">
        <f ca="1">IF(INDIRECT(L$1&amp;"!$I$1",1)-1+'15MIN'!$A1482&lt;=INDIRECT(L$1&amp;"!$I$2",1),OFFSET(INDIRECT(L$1&amp;"!$G$1",1),INDIRECT(L$1&amp;"!$I$1",1)-1+'15MIN'!$A1482-1,0),0)</f>
        <v>11.059514999999999</v>
      </c>
      <c r="O1482" s="21">
        <f ca="1">IF(INDIRECT(L$1&amp;"!$I$1",1)-1+'15MIN'!$A1482&lt;=INDIRECT(L$1&amp;"!$I$2",1),-OFFSET(INDIRECT(L$1&amp;"!$E$1",1),INDIRECT(L$1&amp;"!$I$1",1)-1+'15MIN'!$A1482-1,0),0)</f>
        <v>-0.26349800000000001</v>
      </c>
    </row>
    <row r="1483" spans="1:15" x14ac:dyDescent="0.2">
      <c r="A1483" s="1">
        <f t="shared" si="68"/>
        <v>1479</v>
      </c>
      <c r="B1483" s="1">
        <f t="shared" si="66"/>
        <v>16</v>
      </c>
      <c r="C1483" s="19">
        <f t="shared" si="67"/>
        <v>0.39583333333333298</v>
      </c>
      <c r="D1483" s="20">
        <f ca="1">IF(INDIRECT($D$1&amp;"!$I$1",1)-1+'15MIN'!$A1483&lt;=INDIRECT($D$1&amp;"!$I$2",1),OFFSET(INDIRECT($D$1&amp;"!$F$1",1),INDIRECT($D$1&amp;"!$I$1",1)-1+'15MIN'!$A1483-1,0),0)</f>
        <v>6706.8334999999997</v>
      </c>
      <c r="E1483" s="20">
        <f ca="1">IF(CUEL!$I$1-1+'15MIN'!$A1483&lt;=CUEL!$I$2,-OFFSET(CUEL!$D$1,CUEL!$I$1-1+'15MIN'!$A1483-1,0),0)</f>
        <v>0</v>
      </c>
      <c r="F1483" s="20">
        <f ca="1">IF(INDIRECT($D$1&amp;"!$I$1",1)-1+'15MIN'!$A1483&lt;=INDIRECT($D$1&amp;"!$I$2",1),OFFSET(INDIRECT($D$1&amp;"!$G$1",1),INDIRECT($D$1&amp;"!$I$1",1)-1+'15MIN'!$A1483-1,0),0)</f>
        <v>0</v>
      </c>
      <c r="G1483" s="21">
        <f ca="1">IF(INDIRECT($D$1&amp;"!$I$1",1)-1+'15MIN'!$A1483&lt;=INDIRECT($D$1&amp;"!$I$2",1),-OFFSET(INDIRECT($D$1&amp;"!$E$1",1),INDIRECT($D$1&amp;"!$I$1",1)-1+'15MIN'!$A1483-1,0),0)</f>
        <v>-454.75714099999999</v>
      </c>
      <c r="H1483" s="20">
        <f ca="1">IF(INDIRECT(H$1&amp;"!$I$1",1)-1+'15MIN'!$A1483&lt;=INDIRECT(H$1&amp;"!$I$2",1),OFFSET(INDIRECT(H$1&amp;"!$F$1",1),INDIRECT(H$1&amp;"!$I$1",1)-1+'15MIN'!$A1483-1,0),0)</f>
        <v>0</v>
      </c>
      <c r="I1483" s="20">
        <f ca="1">IF(INDIRECT(H$1&amp;"!$I$1",1)-1+'15MIN'!$A1483&lt;=INDIRECT(H$1&amp;"!$I$2",1),-OFFSET(INDIRECT(H$1&amp;"!$D$1",1),INDIRECT(H$1&amp;"!$I$1",1)-1+'15MIN'!$A1483-1,0),0)</f>
        <v>-129.40176400000001</v>
      </c>
      <c r="J1483" s="20">
        <f ca="1">IF(INDIRECT(H$1&amp;"!$I$1",1)-1+'15MIN'!$A1483&lt;=INDIRECT(H$1&amp;"!$I$2",1),OFFSET(INDIRECT(H$1&amp;"!$G$1",1),INDIRECT(H$1&amp;"!$I$1",1)-1+'15MIN'!$A1483-1,0),0)</f>
        <v>1760.8535159999999</v>
      </c>
      <c r="K1483" s="21">
        <f ca="1">IF(INDIRECT(H$1&amp;"!$I$1",1)-1+'15MIN'!$A1483&lt;=INDIRECT(H$1&amp;"!$I$2",1),-OFFSET(INDIRECT(H$1&amp;"!$E$1",1),INDIRECT(H$1&amp;"!$I$1",1)-1+'15MIN'!$A1483-1,0),0)</f>
        <v>0</v>
      </c>
      <c r="L1483" s="20">
        <f ca="1">IF(INDIRECT(L$1&amp;"!$I$1",1)-1+'15MIN'!$A1483&lt;=INDIRECT(L$1&amp;"!$I$2",1),OFFSET(INDIRECT(L$1&amp;"!$F$1",1),INDIRECT(L$1&amp;"!$I$1",1)-1+'15MIN'!$A1483-1,0),0)</f>
        <v>3538.3935550000001</v>
      </c>
      <c r="M1483" s="20">
        <f ca="1">IF(INDIRECT(L$1&amp;"!$I$1",1)-1+'15MIN'!$A1483&lt;=INDIRECT(L$1&amp;"!$I$2",1),-OFFSET(INDIRECT(L$1&amp;"!$D$1",1),INDIRECT(L$1&amp;"!$I$1",1)-1+'15MIN'!$A1483-1,0),0)</f>
        <v>0</v>
      </c>
      <c r="N1483" s="20">
        <f ca="1">IF(INDIRECT(L$1&amp;"!$I$1",1)-1+'15MIN'!$A1483&lt;=INDIRECT(L$1&amp;"!$I$2",1),OFFSET(INDIRECT(L$1&amp;"!$G$1",1),INDIRECT(L$1&amp;"!$I$1",1)-1+'15MIN'!$A1483-1,0),0)</f>
        <v>18.257339000000002</v>
      </c>
      <c r="O1483" s="21">
        <f ca="1">IF(INDIRECT(L$1&amp;"!$I$1",1)-1+'15MIN'!$A1483&lt;=INDIRECT(L$1&amp;"!$I$2",1),-OFFSET(INDIRECT(L$1&amp;"!$E$1",1),INDIRECT(L$1&amp;"!$I$1",1)-1+'15MIN'!$A1483-1,0),0)</f>
        <v>-0.49345299999999997</v>
      </c>
    </row>
    <row r="1484" spans="1:15" x14ac:dyDescent="0.2">
      <c r="A1484" s="1">
        <f t="shared" si="68"/>
        <v>1480</v>
      </c>
      <c r="B1484" s="1">
        <f t="shared" si="66"/>
        <v>16</v>
      </c>
      <c r="C1484" s="19">
        <f t="shared" si="67"/>
        <v>0.40625</v>
      </c>
      <c r="D1484" s="20">
        <f ca="1">IF(INDIRECT($D$1&amp;"!$I$1",1)-1+'15MIN'!$A1484&lt;=INDIRECT($D$1&amp;"!$I$2",1),OFFSET(INDIRECT($D$1&amp;"!$F$1",1),INDIRECT($D$1&amp;"!$I$1",1)-1+'15MIN'!$A1484-1,0),0)</f>
        <v>6447.1309000000001</v>
      </c>
      <c r="E1484" s="20">
        <f ca="1">IF(CUEL!$I$1-1+'15MIN'!$A1484&lt;=CUEL!$I$2,-OFFSET(CUEL!$D$1,CUEL!$I$1-1+'15MIN'!$A1484-1,0),0)</f>
        <v>0</v>
      </c>
      <c r="F1484" s="20">
        <f ca="1">IF(INDIRECT($D$1&amp;"!$I$1",1)-1+'15MIN'!$A1484&lt;=INDIRECT($D$1&amp;"!$I$2",1),OFFSET(INDIRECT($D$1&amp;"!$G$1",1),INDIRECT($D$1&amp;"!$I$1",1)-1+'15MIN'!$A1484-1,0),0)</f>
        <v>0</v>
      </c>
      <c r="G1484" s="21">
        <f ca="1">IF(INDIRECT($D$1&amp;"!$I$1",1)-1+'15MIN'!$A1484&lt;=INDIRECT($D$1&amp;"!$I$2",1),-OFFSET(INDIRECT($D$1&amp;"!$E$1",1),INDIRECT($D$1&amp;"!$I$1",1)-1+'15MIN'!$A1484-1,0),0)</f>
        <v>-382.20590199999998</v>
      </c>
      <c r="H1484" s="20">
        <f ca="1">IF(INDIRECT(H$1&amp;"!$I$1",1)-1+'15MIN'!$A1484&lt;=INDIRECT(H$1&amp;"!$I$2",1),OFFSET(INDIRECT(H$1&amp;"!$F$1",1),INDIRECT(H$1&amp;"!$I$1",1)-1+'15MIN'!$A1484-1,0),0)</f>
        <v>0</v>
      </c>
      <c r="I1484" s="20">
        <f ca="1">IF(INDIRECT(H$1&amp;"!$I$1",1)-1+'15MIN'!$A1484&lt;=INDIRECT(H$1&amp;"!$I$2",1),-OFFSET(INDIRECT(H$1&amp;"!$D$1",1),INDIRECT(H$1&amp;"!$I$1",1)-1+'15MIN'!$A1484-1,0),0)</f>
        <v>-128.01473999999999</v>
      </c>
      <c r="J1484" s="20">
        <f ca="1">IF(INDIRECT(H$1&amp;"!$I$1",1)-1+'15MIN'!$A1484&lt;=INDIRECT(H$1&amp;"!$I$2",1),OFFSET(INDIRECT(H$1&amp;"!$G$1",1),INDIRECT(H$1&amp;"!$I$1",1)-1+'15MIN'!$A1484-1,0),0)</f>
        <v>1760.5002440000001</v>
      </c>
      <c r="K1484" s="21">
        <f ca="1">IF(INDIRECT(H$1&amp;"!$I$1",1)-1+'15MIN'!$A1484&lt;=INDIRECT(H$1&amp;"!$I$2",1),-OFFSET(INDIRECT(H$1&amp;"!$E$1",1),INDIRECT(H$1&amp;"!$I$1",1)-1+'15MIN'!$A1484-1,0),0)</f>
        <v>0</v>
      </c>
      <c r="L1484" s="20">
        <f ca="1">IF(INDIRECT(L$1&amp;"!$I$1",1)-1+'15MIN'!$A1484&lt;=INDIRECT(L$1&amp;"!$I$2",1),OFFSET(INDIRECT(L$1&amp;"!$F$1",1),INDIRECT(L$1&amp;"!$I$1",1)-1+'15MIN'!$A1484-1,0),0)</f>
        <v>3174.13501</v>
      </c>
      <c r="M1484" s="20">
        <f ca="1">IF(INDIRECT(L$1&amp;"!$I$1",1)-1+'15MIN'!$A1484&lt;=INDIRECT(L$1&amp;"!$I$2",1),-OFFSET(INDIRECT(L$1&amp;"!$D$1",1),INDIRECT(L$1&amp;"!$I$1",1)-1+'15MIN'!$A1484-1,0),0)</f>
        <v>0</v>
      </c>
      <c r="N1484" s="20">
        <f ca="1">IF(INDIRECT(L$1&amp;"!$I$1",1)-1+'15MIN'!$A1484&lt;=INDIRECT(L$1&amp;"!$I$2",1),OFFSET(INDIRECT(L$1&amp;"!$G$1",1),INDIRECT(L$1&amp;"!$I$1",1)-1+'15MIN'!$A1484-1,0),0)</f>
        <v>18.399494000000001</v>
      </c>
      <c r="O1484" s="21">
        <f ca="1">IF(INDIRECT(L$1&amp;"!$I$1",1)-1+'15MIN'!$A1484&lt;=INDIRECT(L$1&amp;"!$I$2",1),-OFFSET(INDIRECT(L$1&amp;"!$E$1",1),INDIRECT(L$1&amp;"!$I$1",1)-1+'15MIN'!$A1484-1,0),0)</f>
        <v>-2.0053999999999999E-2</v>
      </c>
    </row>
    <row r="1485" spans="1:15" x14ac:dyDescent="0.2">
      <c r="A1485" s="1">
        <f t="shared" si="68"/>
        <v>1481</v>
      </c>
      <c r="B1485" s="1">
        <f t="shared" si="66"/>
        <v>16</v>
      </c>
      <c r="C1485" s="19">
        <f t="shared" si="67"/>
        <v>0.41666666666666702</v>
      </c>
      <c r="D1485" s="20">
        <f ca="1">IF(INDIRECT($D$1&amp;"!$I$1",1)-1+'15MIN'!$A1485&lt;=INDIRECT($D$1&amp;"!$I$2",1),OFFSET(INDIRECT($D$1&amp;"!$F$1",1),INDIRECT($D$1&amp;"!$I$1",1)-1+'15MIN'!$A1485-1,0),0)</f>
        <v>5881.8589000000002</v>
      </c>
      <c r="E1485" s="20">
        <f ca="1">IF(CUEL!$I$1-1+'15MIN'!$A1485&lt;=CUEL!$I$2,-OFFSET(CUEL!$D$1,CUEL!$I$1-1+'15MIN'!$A1485-1,0),0)</f>
        <v>0</v>
      </c>
      <c r="F1485" s="20">
        <f ca="1">IF(INDIRECT($D$1&amp;"!$I$1",1)-1+'15MIN'!$A1485&lt;=INDIRECT($D$1&amp;"!$I$2",1),OFFSET(INDIRECT($D$1&amp;"!$G$1",1),INDIRECT($D$1&amp;"!$I$1",1)-1+'15MIN'!$A1485-1,0),0)</f>
        <v>0</v>
      </c>
      <c r="G1485" s="21">
        <f ca="1">IF(INDIRECT($D$1&amp;"!$I$1",1)-1+'15MIN'!$A1485&lt;=INDIRECT($D$1&amp;"!$I$2",1),-OFFSET(INDIRECT($D$1&amp;"!$E$1",1),INDIRECT($D$1&amp;"!$I$1",1)-1+'15MIN'!$A1485-1,0),0)</f>
        <v>-272.775238</v>
      </c>
      <c r="H1485" s="20">
        <f ca="1">IF(INDIRECT(H$1&amp;"!$I$1",1)-1+'15MIN'!$A1485&lt;=INDIRECT(H$1&amp;"!$I$2",1),OFFSET(INDIRECT(H$1&amp;"!$F$1",1),INDIRECT(H$1&amp;"!$I$1",1)-1+'15MIN'!$A1485-1,0),0)</f>
        <v>0</v>
      </c>
      <c r="I1485" s="20">
        <f ca="1">IF(INDIRECT(H$1&amp;"!$I$1",1)-1+'15MIN'!$A1485&lt;=INDIRECT(H$1&amp;"!$I$2",1),-OFFSET(INDIRECT(H$1&amp;"!$D$1",1),INDIRECT(H$1&amp;"!$I$1",1)-1+'15MIN'!$A1485-1,0),0)</f>
        <v>-130.29577599999999</v>
      </c>
      <c r="J1485" s="20">
        <f ca="1">IF(INDIRECT(H$1&amp;"!$I$1",1)-1+'15MIN'!$A1485&lt;=INDIRECT(H$1&amp;"!$I$2",1),OFFSET(INDIRECT(H$1&amp;"!$G$1",1),INDIRECT(H$1&amp;"!$I$1",1)-1+'15MIN'!$A1485-1,0),0)</f>
        <v>1760.2330320000001</v>
      </c>
      <c r="K1485" s="21">
        <f ca="1">IF(INDIRECT(H$1&amp;"!$I$1",1)-1+'15MIN'!$A1485&lt;=INDIRECT(H$1&amp;"!$I$2",1),-OFFSET(INDIRECT(H$1&amp;"!$E$1",1),INDIRECT(H$1&amp;"!$I$1",1)-1+'15MIN'!$A1485-1,0),0)</f>
        <v>0</v>
      </c>
      <c r="L1485" s="20">
        <f ca="1">IF(INDIRECT(L$1&amp;"!$I$1",1)-1+'15MIN'!$A1485&lt;=INDIRECT(L$1&amp;"!$I$2",1),OFFSET(INDIRECT(L$1&amp;"!$F$1",1),INDIRECT(L$1&amp;"!$I$1",1)-1+'15MIN'!$A1485-1,0),0)</f>
        <v>3423.625</v>
      </c>
      <c r="M1485" s="20">
        <f ca="1">IF(INDIRECT(L$1&amp;"!$I$1",1)-1+'15MIN'!$A1485&lt;=INDIRECT(L$1&amp;"!$I$2",1),-OFFSET(INDIRECT(L$1&amp;"!$D$1",1),INDIRECT(L$1&amp;"!$I$1",1)-1+'15MIN'!$A1485-1,0),0)</f>
        <v>0</v>
      </c>
      <c r="N1485" s="20">
        <f ca="1">IF(INDIRECT(L$1&amp;"!$I$1",1)-1+'15MIN'!$A1485&lt;=INDIRECT(L$1&amp;"!$I$2",1),OFFSET(INDIRECT(L$1&amp;"!$G$1",1),INDIRECT(L$1&amp;"!$I$1",1)-1+'15MIN'!$A1485-1,0),0)</f>
        <v>17.011901999999999</v>
      </c>
      <c r="O1485" s="21">
        <f ca="1">IF(INDIRECT(L$1&amp;"!$I$1",1)-1+'15MIN'!$A1485&lt;=INDIRECT(L$1&amp;"!$I$2",1),-OFFSET(INDIRECT(L$1&amp;"!$E$1",1),INDIRECT(L$1&amp;"!$I$1",1)-1+'15MIN'!$A1485-1,0),0)</f>
        <v>-1.3493E-2</v>
      </c>
    </row>
    <row r="1486" spans="1:15" x14ac:dyDescent="0.2">
      <c r="A1486" s="1">
        <f t="shared" si="68"/>
        <v>1482</v>
      </c>
      <c r="B1486" s="1">
        <f t="shared" si="66"/>
        <v>16</v>
      </c>
      <c r="C1486" s="19">
        <f t="shared" si="67"/>
        <v>0.42708333333333298</v>
      </c>
      <c r="D1486" s="20">
        <f ca="1">IF(INDIRECT($D$1&amp;"!$I$1",1)-1+'15MIN'!$A1486&lt;=INDIRECT($D$1&amp;"!$I$2",1),OFFSET(INDIRECT($D$1&amp;"!$F$1",1),INDIRECT($D$1&amp;"!$I$1",1)-1+'15MIN'!$A1486-1,0),0)</f>
        <v>5479.5111999999999</v>
      </c>
      <c r="E1486" s="20">
        <f ca="1">IF(CUEL!$I$1-1+'15MIN'!$A1486&lt;=CUEL!$I$2,-OFFSET(CUEL!$D$1,CUEL!$I$1-1+'15MIN'!$A1486-1,0),0)</f>
        <v>0</v>
      </c>
      <c r="F1486" s="20">
        <f ca="1">IF(INDIRECT($D$1&amp;"!$I$1",1)-1+'15MIN'!$A1486&lt;=INDIRECT($D$1&amp;"!$I$2",1),OFFSET(INDIRECT($D$1&amp;"!$G$1",1),INDIRECT($D$1&amp;"!$I$1",1)-1+'15MIN'!$A1486-1,0),0)</f>
        <v>0</v>
      </c>
      <c r="G1486" s="21">
        <f ca="1">IF(INDIRECT($D$1&amp;"!$I$1",1)-1+'15MIN'!$A1486&lt;=INDIRECT($D$1&amp;"!$I$2",1),-OFFSET(INDIRECT($D$1&amp;"!$E$1",1),INDIRECT($D$1&amp;"!$I$1",1)-1+'15MIN'!$A1486-1,0),0)</f>
        <v>-198.229919</v>
      </c>
      <c r="H1486" s="20">
        <f ca="1">IF(INDIRECT(H$1&amp;"!$I$1",1)-1+'15MIN'!$A1486&lt;=INDIRECT(H$1&amp;"!$I$2",1),OFFSET(INDIRECT(H$1&amp;"!$F$1",1),INDIRECT(H$1&amp;"!$I$1",1)-1+'15MIN'!$A1486-1,0),0)</f>
        <v>0</v>
      </c>
      <c r="I1486" s="20">
        <f ca="1">IF(INDIRECT(H$1&amp;"!$I$1",1)-1+'15MIN'!$A1486&lt;=INDIRECT(H$1&amp;"!$I$2",1),-OFFSET(INDIRECT(H$1&amp;"!$D$1",1),INDIRECT(H$1&amp;"!$I$1",1)-1+'15MIN'!$A1486-1,0),0)</f>
        <v>-137.25041200000001</v>
      </c>
      <c r="J1486" s="20">
        <f ca="1">IF(INDIRECT(H$1&amp;"!$I$1",1)-1+'15MIN'!$A1486&lt;=INDIRECT(H$1&amp;"!$I$2",1),OFFSET(INDIRECT(H$1&amp;"!$G$1",1),INDIRECT(H$1&amp;"!$I$1",1)-1+'15MIN'!$A1486-1,0),0)</f>
        <v>1705.872437</v>
      </c>
      <c r="K1486" s="21">
        <f ca="1">IF(INDIRECT(H$1&amp;"!$I$1",1)-1+'15MIN'!$A1486&lt;=INDIRECT(H$1&amp;"!$I$2",1),-OFFSET(INDIRECT(H$1&amp;"!$E$1",1),INDIRECT(H$1&amp;"!$I$1",1)-1+'15MIN'!$A1486-1,0),0)</f>
        <v>0</v>
      </c>
      <c r="L1486" s="20">
        <f ca="1">IF(INDIRECT(L$1&amp;"!$I$1",1)-1+'15MIN'!$A1486&lt;=INDIRECT(L$1&amp;"!$I$2",1),OFFSET(INDIRECT(L$1&amp;"!$F$1",1),INDIRECT(L$1&amp;"!$I$1",1)-1+'15MIN'!$A1486-1,0),0)</f>
        <v>4712.9111329999996</v>
      </c>
      <c r="M1486" s="20">
        <f ca="1">IF(INDIRECT(L$1&amp;"!$I$1",1)-1+'15MIN'!$A1486&lt;=INDIRECT(L$1&amp;"!$I$2",1),-OFFSET(INDIRECT(L$1&amp;"!$D$1",1),INDIRECT(L$1&amp;"!$I$1",1)-1+'15MIN'!$A1486-1,0),0)</f>
        <v>0</v>
      </c>
      <c r="N1486" s="20">
        <f ca="1">IF(INDIRECT(L$1&amp;"!$I$1",1)-1+'15MIN'!$A1486&lt;=INDIRECT(L$1&amp;"!$I$2",1),OFFSET(INDIRECT(L$1&amp;"!$G$1",1),INDIRECT(L$1&amp;"!$I$1",1)-1+'15MIN'!$A1486-1,0),0)</f>
        <v>31.124040999999998</v>
      </c>
      <c r="O1486" s="21">
        <f ca="1">IF(INDIRECT(L$1&amp;"!$I$1",1)-1+'15MIN'!$A1486&lt;=INDIRECT(L$1&amp;"!$I$2",1),-OFFSET(INDIRECT(L$1&amp;"!$E$1",1),INDIRECT(L$1&amp;"!$I$1",1)-1+'15MIN'!$A1486-1,0),0)</f>
        <v>0</v>
      </c>
    </row>
    <row r="1487" spans="1:15" x14ac:dyDescent="0.2">
      <c r="A1487" s="1">
        <f t="shared" si="68"/>
        <v>1483</v>
      </c>
      <c r="B1487" s="1">
        <f t="shared" si="66"/>
        <v>16</v>
      </c>
      <c r="C1487" s="19">
        <f t="shared" si="67"/>
        <v>0.4375</v>
      </c>
      <c r="D1487" s="20">
        <f ca="1">IF(INDIRECT($D$1&amp;"!$I$1",1)-1+'15MIN'!$A1487&lt;=INDIRECT($D$1&amp;"!$I$2",1),OFFSET(INDIRECT($D$1&amp;"!$F$1",1),INDIRECT($D$1&amp;"!$I$1",1)-1+'15MIN'!$A1487-1,0),0)</f>
        <v>5350.8388999999997</v>
      </c>
      <c r="E1487" s="20">
        <f ca="1">IF(CUEL!$I$1-1+'15MIN'!$A1487&lt;=CUEL!$I$2,-OFFSET(CUEL!$D$1,CUEL!$I$1-1+'15MIN'!$A1487-1,0),0)</f>
        <v>0</v>
      </c>
      <c r="F1487" s="20">
        <f ca="1">IF(INDIRECT($D$1&amp;"!$I$1",1)-1+'15MIN'!$A1487&lt;=INDIRECT($D$1&amp;"!$I$2",1),OFFSET(INDIRECT($D$1&amp;"!$G$1",1),INDIRECT($D$1&amp;"!$I$1",1)-1+'15MIN'!$A1487-1,0),0)</f>
        <v>0</v>
      </c>
      <c r="G1487" s="21">
        <f ca="1">IF(INDIRECT($D$1&amp;"!$I$1",1)-1+'15MIN'!$A1487&lt;=INDIRECT($D$1&amp;"!$I$2",1),-OFFSET(INDIRECT($D$1&amp;"!$E$1",1),INDIRECT($D$1&amp;"!$I$1",1)-1+'15MIN'!$A1487-1,0),0)</f>
        <v>-176.28413399999999</v>
      </c>
      <c r="H1487" s="20">
        <f ca="1">IF(INDIRECT(H$1&amp;"!$I$1",1)-1+'15MIN'!$A1487&lt;=INDIRECT(H$1&amp;"!$I$2",1),OFFSET(INDIRECT(H$1&amp;"!$F$1",1),INDIRECT(H$1&amp;"!$I$1",1)-1+'15MIN'!$A1487-1,0),0)</f>
        <v>0</v>
      </c>
      <c r="I1487" s="20">
        <f ca="1">IF(INDIRECT(H$1&amp;"!$I$1",1)-1+'15MIN'!$A1487&lt;=INDIRECT(H$1&amp;"!$I$2",1),-OFFSET(INDIRECT(H$1&amp;"!$D$1",1),INDIRECT(H$1&amp;"!$I$1",1)-1+'15MIN'!$A1487-1,0),0)</f>
        <v>-133.65858499999999</v>
      </c>
      <c r="J1487" s="20">
        <f ca="1">IF(INDIRECT(H$1&amp;"!$I$1",1)-1+'15MIN'!$A1487&lt;=INDIRECT(H$1&amp;"!$I$2",1),OFFSET(INDIRECT(H$1&amp;"!$G$1",1),INDIRECT(H$1&amp;"!$I$1",1)-1+'15MIN'!$A1487-1,0),0)</f>
        <v>1695.9490969999999</v>
      </c>
      <c r="K1487" s="21">
        <f ca="1">IF(INDIRECT(H$1&amp;"!$I$1",1)-1+'15MIN'!$A1487&lt;=INDIRECT(H$1&amp;"!$I$2",1),-OFFSET(INDIRECT(H$1&amp;"!$E$1",1),INDIRECT(H$1&amp;"!$I$1",1)-1+'15MIN'!$A1487-1,0),0)</f>
        <v>0</v>
      </c>
      <c r="L1487" s="20">
        <f ca="1">IF(INDIRECT(L$1&amp;"!$I$1",1)-1+'15MIN'!$A1487&lt;=INDIRECT(L$1&amp;"!$I$2",1),OFFSET(INDIRECT(L$1&amp;"!$F$1",1),INDIRECT(L$1&amp;"!$I$1",1)-1+'15MIN'!$A1487-1,0),0)</f>
        <v>5668.2797849999997</v>
      </c>
      <c r="M1487" s="20">
        <f ca="1">IF(INDIRECT(L$1&amp;"!$I$1",1)-1+'15MIN'!$A1487&lt;=INDIRECT(L$1&amp;"!$I$2",1),-OFFSET(INDIRECT(L$1&amp;"!$D$1",1),INDIRECT(L$1&amp;"!$I$1",1)-1+'15MIN'!$A1487-1,0),0)</f>
        <v>0</v>
      </c>
      <c r="N1487" s="20">
        <f ca="1">IF(INDIRECT(L$1&amp;"!$I$1",1)-1+'15MIN'!$A1487&lt;=INDIRECT(L$1&amp;"!$I$2",1),OFFSET(INDIRECT(L$1&amp;"!$G$1",1),INDIRECT(L$1&amp;"!$I$1",1)-1+'15MIN'!$A1487-1,0),0)</f>
        <v>45.346443000000001</v>
      </c>
      <c r="O1487" s="21">
        <f ca="1">IF(INDIRECT(L$1&amp;"!$I$1",1)-1+'15MIN'!$A1487&lt;=INDIRECT(L$1&amp;"!$I$2",1),-OFFSET(INDIRECT(L$1&amp;"!$E$1",1),INDIRECT(L$1&amp;"!$I$1",1)-1+'15MIN'!$A1487-1,0),0)</f>
        <v>0</v>
      </c>
    </row>
    <row r="1488" spans="1:15" x14ac:dyDescent="0.2">
      <c r="A1488" s="1">
        <f t="shared" si="68"/>
        <v>1484</v>
      </c>
      <c r="B1488" s="1">
        <f t="shared" si="66"/>
        <v>16</v>
      </c>
      <c r="C1488" s="19">
        <f t="shared" si="67"/>
        <v>0.44791666666666702</v>
      </c>
      <c r="D1488" s="20">
        <f ca="1">IF(INDIRECT($D$1&amp;"!$I$1",1)-1+'15MIN'!$A1488&lt;=INDIRECT($D$1&amp;"!$I$2",1),OFFSET(INDIRECT($D$1&amp;"!$F$1",1),INDIRECT($D$1&amp;"!$I$1",1)-1+'15MIN'!$A1488-1,0),0)</f>
        <v>5262.6063999999997</v>
      </c>
      <c r="E1488" s="20">
        <f ca="1">IF(CUEL!$I$1-1+'15MIN'!$A1488&lt;=CUEL!$I$2,-OFFSET(CUEL!$D$1,CUEL!$I$1-1+'15MIN'!$A1488-1,0),0)</f>
        <v>0</v>
      </c>
      <c r="F1488" s="20">
        <f ca="1">IF(INDIRECT($D$1&amp;"!$I$1",1)-1+'15MIN'!$A1488&lt;=INDIRECT($D$1&amp;"!$I$2",1),OFFSET(INDIRECT($D$1&amp;"!$G$1",1),INDIRECT($D$1&amp;"!$I$1",1)-1+'15MIN'!$A1488-1,0),0)</f>
        <v>0</v>
      </c>
      <c r="G1488" s="21">
        <f ca="1">IF(INDIRECT($D$1&amp;"!$I$1",1)-1+'15MIN'!$A1488&lt;=INDIRECT($D$1&amp;"!$I$2",1),-OFFSET(INDIRECT($D$1&amp;"!$E$1",1),INDIRECT($D$1&amp;"!$I$1",1)-1+'15MIN'!$A1488-1,0),0)</f>
        <v>-156.715149</v>
      </c>
      <c r="H1488" s="20">
        <f ca="1">IF(INDIRECT(H$1&amp;"!$I$1",1)-1+'15MIN'!$A1488&lt;=INDIRECT(H$1&amp;"!$I$2",1),OFFSET(INDIRECT(H$1&amp;"!$F$1",1),INDIRECT(H$1&amp;"!$I$1",1)-1+'15MIN'!$A1488-1,0),0)</f>
        <v>0</v>
      </c>
      <c r="I1488" s="20">
        <f ca="1">IF(INDIRECT(H$1&amp;"!$I$1",1)-1+'15MIN'!$A1488&lt;=INDIRECT(H$1&amp;"!$I$2",1),-OFFSET(INDIRECT(H$1&amp;"!$D$1",1),INDIRECT(H$1&amp;"!$I$1",1)-1+'15MIN'!$A1488-1,0),0)</f>
        <v>-129.83105499999999</v>
      </c>
      <c r="J1488" s="20">
        <f ca="1">IF(INDIRECT(H$1&amp;"!$I$1",1)-1+'15MIN'!$A1488&lt;=INDIRECT(H$1&amp;"!$I$2",1),OFFSET(INDIRECT(H$1&amp;"!$G$1",1),INDIRECT(H$1&amp;"!$I$1",1)-1+'15MIN'!$A1488-1,0),0)</f>
        <v>1756.400513</v>
      </c>
      <c r="K1488" s="21">
        <f ca="1">IF(INDIRECT(H$1&amp;"!$I$1",1)-1+'15MIN'!$A1488&lt;=INDIRECT(H$1&amp;"!$I$2",1),-OFFSET(INDIRECT(H$1&amp;"!$E$1",1),INDIRECT(H$1&amp;"!$I$1",1)-1+'15MIN'!$A1488-1,0),0)</f>
        <v>0</v>
      </c>
      <c r="L1488" s="20">
        <f ca="1">IF(INDIRECT(L$1&amp;"!$I$1",1)-1+'15MIN'!$A1488&lt;=INDIRECT(L$1&amp;"!$I$2",1),OFFSET(INDIRECT(L$1&amp;"!$F$1",1),INDIRECT(L$1&amp;"!$I$1",1)-1+'15MIN'!$A1488-1,0),0)</f>
        <v>5507.1459960000002</v>
      </c>
      <c r="M1488" s="20">
        <f ca="1">IF(INDIRECT(L$1&amp;"!$I$1",1)-1+'15MIN'!$A1488&lt;=INDIRECT(L$1&amp;"!$I$2",1),-OFFSET(INDIRECT(L$1&amp;"!$D$1",1),INDIRECT(L$1&amp;"!$I$1",1)-1+'15MIN'!$A1488-1,0),0)</f>
        <v>0</v>
      </c>
      <c r="N1488" s="20">
        <f ca="1">IF(INDIRECT(L$1&amp;"!$I$1",1)-1+'15MIN'!$A1488&lt;=INDIRECT(L$1&amp;"!$I$2",1),OFFSET(INDIRECT(L$1&amp;"!$G$1",1),INDIRECT(L$1&amp;"!$I$1",1)-1+'15MIN'!$A1488-1,0),0)</f>
        <v>45.755828999999999</v>
      </c>
      <c r="O1488" s="21">
        <f ca="1">IF(INDIRECT(L$1&amp;"!$I$1",1)-1+'15MIN'!$A1488&lt;=INDIRECT(L$1&amp;"!$I$2",1),-OFFSET(INDIRECT(L$1&amp;"!$E$1",1),INDIRECT(L$1&amp;"!$I$1",1)-1+'15MIN'!$A1488-1,0),0)</f>
        <v>0</v>
      </c>
    </row>
    <row r="1489" spans="1:15" x14ac:dyDescent="0.2">
      <c r="A1489" s="1">
        <f t="shared" si="68"/>
        <v>1485</v>
      </c>
      <c r="B1489" s="1">
        <f t="shared" si="66"/>
        <v>16</v>
      </c>
      <c r="C1489" s="19">
        <f t="shared" si="67"/>
        <v>0.45833333333333298</v>
      </c>
      <c r="D1489" s="20">
        <f ca="1">IF(INDIRECT($D$1&amp;"!$I$1",1)-1+'15MIN'!$A1489&lt;=INDIRECT($D$1&amp;"!$I$2",1),OFFSET(INDIRECT($D$1&amp;"!$F$1",1),INDIRECT($D$1&amp;"!$I$1",1)-1+'15MIN'!$A1489-1,0),0)</f>
        <v>4814.5722999999998</v>
      </c>
      <c r="E1489" s="20">
        <f ca="1">IF(CUEL!$I$1-1+'15MIN'!$A1489&lt;=CUEL!$I$2,-OFFSET(CUEL!$D$1,CUEL!$I$1-1+'15MIN'!$A1489-1,0),0)</f>
        <v>0</v>
      </c>
      <c r="F1489" s="20">
        <f ca="1">IF(INDIRECT($D$1&amp;"!$I$1",1)-1+'15MIN'!$A1489&lt;=INDIRECT($D$1&amp;"!$I$2",1),OFFSET(INDIRECT($D$1&amp;"!$G$1",1),INDIRECT($D$1&amp;"!$I$1",1)-1+'15MIN'!$A1489-1,0),0)</f>
        <v>4.3E-3</v>
      </c>
      <c r="G1489" s="21">
        <f ca="1">IF(INDIRECT($D$1&amp;"!$I$1",1)-1+'15MIN'!$A1489&lt;=INDIRECT($D$1&amp;"!$I$2",1),-OFFSET(INDIRECT($D$1&amp;"!$E$1",1),INDIRECT($D$1&amp;"!$I$1",1)-1+'15MIN'!$A1489-1,0),0)</f>
        <v>-88.191383000000002</v>
      </c>
      <c r="H1489" s="20">
        <f ca="1">IF(INDIRECT(H$1&amp;"!$I$1",1)-1+'15MIN'!$A1489&lt;=INDIRECT(H$1&amp;"!$I$2",1),OFFSET(INDIRECT(H$1&amp;"!$F$1",1),INDIRECT(H$1&amp;"!$I$1",1)-1+'15MIN'!$A1489-1,0),0)</f>
        <v>0</v>
      </c>
      <c r="I1489" s="20">
        <f ca="1">IF(INDIRECT(H$1&amp;"!$I$1",1)-1+'15MIN'!$A1489&lt;=INDIRECT(H$1&amp;"!$I$2",1),-OFFSET(INDIRECT(H$1&amp;"!$D$1",1),INDIRECT(H$1&amp;"!$I$1",1)-1+'15MIN'!$A1489-1,0),0)</f>
        <v>-127.545135</v>
      </c>
      <c r="J1489" s="20">
        <f ca="1">IF(INDIRECT(H$1&amp;"!$I$1",1)-1+'15MIN'!$A1489&lt;=INDIRECT(H$1&amp;"!$I$2",1),OFFSET(INDIRECT(H$1&amp;"!$G$1",1),INDIRECT(H$1&amp;"!$I$1",1)-1+'15MIN'!$A1489-1,0),0)</f>
        <v>1655.100342</v>
      </c>
      <c r="K1489" s="21">
        <f ca="1">IF(INDIRECT(H$1&amp;"!$I$1",1)-1+'15MIN'!$A1489&lt;=INDIRECT(H$1&amp;"!$I$2",1),-OFFSET(INDIRECT(H$1&amp;"!$E$1",1),INDIRECT(H$1&amp;"!$I$1",1)-1+'15MIN'!$A1489-1,0),0)</f>
        <v>0</v>
      </c>
      <c r="L1489" s="20">
        <f ca="1">IF(INDIRECT(L$1&amp;"!$I$1",1)-1+'15MIN'!$A1489&lt;=INDIRECT(L$1&amp;"!$I$2",1),OFFSET(INDIRECT(L$1&amp;"!$F$1",1),INDIRECT(L$1&amp;"!$I$1",1)-1+'15MIN'!$A1489-1,0),0)</f>
        <v>5456.8676759999998</v>
      </c>
      <c r="M1489" s="20">
        <f ca="1">IF(INDIRECT(L$1&amp;"!$I$1",1)-1+'15MIN'!$A1489&lt;=INDIRECT(L$1&amp;"!$I$2",1),-OFFSET(INDIRECT(L$1&amp;"!$D$1",1),INDIRECT(L$1&amp;"!$I$1",1)-1+'15MIN'!$A1489-1,0),0)</f>
        <v>0</v>
      </c>
      <c r="N1489" s="20">
        <f ca="1">IF(INDIRECT(L$1&amp;"!$I$1",1)-1+'15MIN'!$A1489&lt;=INDIRECT(L$1&amp;"!$I$2",1),OFFSET(INDIRECT(L$1&amp;"!$G$1",1),INDIRECT(L$1&amp;"!$I$1",1)-1+'15MIN'!$A1489-1,0),0)</f>
        <v>41.424849999999999</v>
      </c>
      <c r="O1489" s="21">
        <f ca="1">IF(INDIRECT(L$1&amp;"!$I$1",1)-1+'15MIN'!$A1489&lt;=INDIRECT(L$1&amp;"!$I$2",1),-OFFSET(INDIRECT(L$1&amp;"!$E$1",1),INDIRECT(L$1&amp;"!$I$1",1)-1+'15MIN'!$A1489-1,0),0)</f>
        <v>0</v>
      </c>
    </row>
    <row r="1490" spans="1:15" x14ac:dyDescent="0.2">
      <c r="A1490" s="1">
        <f t="shared" si="68"/>
        <v>1486</v>
      </c>
      <c r="B1490" s="1">
        <f t="shared" si="66"/>
        <v>16</v>
      </c>
      <c r="C1490" s="19">
        <f t="shared" si="67"/>
        <v>0.46875</v>
      </c>
      <c r="D1490" s="20">
        <f ca="1">IF(INDIRECT($D$1&amp;"!$I$1",1)-1+'15MIN'!$A1490&lt;=INDIRECT($D$1&amp;"!$I$2",1),OFFSET(INDIRECT($D$1&amp;"!$F$1",1),INDIRECT($D$1&amp;"!$I$1",1)-1+'15MIN'!$A1490-1,0),0)</f>
        <v>5486.1527999999998</v>
      </c>
      <c r="E1490" s="20">
        <f ca="1">IF(CUEL!$I$1-1+'15MIN'!$A1490&lt;=CUEL!$I$2,-OFFSET(CUEL!$D$1,CUEL!$I$1-1+'15MIN'!$A1490-1,0),0)</f>
        <v>0</v>
      </c>
      <c r="F1490" s="20">
        <f ca="1">IF(INDIRECT($D$1&amp;"!$I$1",1)-1+'15MIN'!$A1490&lt;=INDIRECT($D$1&amp;"!$I$2",1),OFFSET(INDIRECT($D$1&amp;"!$G$1",1),INDIRECT($D$1&amp;"!$I$1",1)-1+'15MIN'!$A1490-1,0),0)</f>
        <v>0</v>
      </c>
      <c r="G1490" s="21">
        <f ca="1">IF(INDIRECT($D$1&amp;"!$I$1",1)-1+'15MIN'!$A1490&lt;=INDIRECT($D$1&amp;"!$I$2",1),-OFFSET(INDIRECT($D$1&amp;"!$E$1",1),INDIRECT($D$1&amp;"!$I$1",1)-1+'15MIN'!$A1490-1,0),0)</f>
        <v>-191.68026699999999</v>
      </c>
      <c r="H1490" s="20">
        <f ca="1">IF(INDIRECT(H$1&amp;"!$I$1",1)-1+'15MIN'!$A1490&lt;=INDIRECT(H$1&amp;"!$I$2",1),OFFSET(INDIRECT(H$1&amp;"!$F$1",1),INDIRECT(H$1&amp;"!$I$1",1)-1+'15MIN'!$A1490-1,0),0)</f>
        <v>0</v>
      </c>
      <c r="I1490" s="20">
        <f ca="1">IF(INDIRECT(H$1&amp;"!$I$1",1)-1+'15MIN'!$A1490&lt;=INDIRECT(H$1&amp;"!$I$2",1),-OFFSET(INDIRECT(H$1&amp;"!$D$1",1),INDIRECT(H$1&amp;"!$I$1",1)-1+'15MIN'!$A1490-1,0),0)</f>
        <v>-120.281479</v>
      </c>
      <c r="J1490" s="20">
        <f ca="1">IF(INDIRECT(H$1&amp;"!$I$1",1)-1+'15MIN'!$A1490&lt;=INDIRECT(H$1&amp;"!$I$2",1),OFFSET(INDIRECT(H$1&amp;"!$G$1",1),INDIRECT(H$1&amp;"!$I$1",1)-1+'15MIN'!$A1490-1,0),0)</f>
        <v>1254.3222659999999</v>
      </c>
      <c r="K1490" s="21">
        <f ca="1">IF(INDIRECT(H$1&amp;"!$I$1",1)-1+'15MIN'!$A1490&lt;=INDIRECT(H$1&amp;"!$I$2",1),-OFFSET(INDIRECT(H$1&amp;"!$E$1",1),INDIRECT(H$1&amp;"!$I$1",1)-1+'15MIN'!$A1490-1,0),0)</f>
        <v>0</v>
      </c>
      <c r="L1490" s="20">
        <f ca="1">IF(INDIRECT(L$1&amp;"!$I$1",1)-1+'15MIN'!$A1490&lt;=INDIRECT(L$1&amp;"!$I$2",1),OFFSET(INDIRECT(L$1&amp;"!$F$1",1),INDIRECT(L$1&amp;"!$I$1",1)-1+'15MIN'!$A1490-1,0),0)</f>
        <v>5154.8759769999997</v>
      </c>
      <c r="M1490" s="20">
        <f ca="1">IF(INDIRECT(L$1&amp;"!$I$1",1)-1+'15MIN'!$A1490&lt;=INDIRECT(L$1&amp;"!$I$2",1),-OFFSET(INDIRECT(L$1&amp;"!$D$1",1),INDIRECT(L$1&amp;"!$I$1",1)-1+'15MIN'!$A1490-1,0),0)</f>
        <v>0</v>
      </c>
      <c r="N1490" s="20">
        <f ca="1">IF(INDIRECT(L$1&amp;"!$I$1",1)-1+'15MIN'!$A1490&lt;=INDIRECT(L$1&amp;"!$I$2",1),OFFSET(INDIRECT(L$1&amp;"!$G$1",1),INDIRECT(L$1&amp;"!$I$1",1)-1+'15MIN'!$A1490-1,0),0)</f>
        <v>34.437655999999997</v>
      </c>
      <c r="O1490" s="21">
        <f ca="1">IF(INDIRECT(L$1&amp;"!$I$1",1)-1+'15MIN'!$A1490&lt;=INDIRECT(L$1&amp;"!$I$2",1),-OFFSET(INDIRECT(L$1&amp;"!$E$1",1),INDIRECT(L$1&amp;"!$I$1",1)-1+'15MIN'!$A1490-1,0),0)</f>
        <v>0</v>
      </c>
    </row>
    <row r="1491" spans="1:15" x14ac:dyDescent="0.2">
      <c r="A1491" s="1">
        <f t="shared" si="68"/>
        <v>1487</v>
      </c>
      <c r="B1491" s="1">
        <f t="shared" si="66"/>
        <v>16</v>
      </c>
      <c r="C1491" s="19">
        <f t="shared" si="67"/>
        <v>0.47916666666666702</v>
      </c>
      <c r="D1491" s="20">
        <f ca="1">IF(INDIRECT($D$1&amp;"!$I$1",1)-1+'15MIN'!$A1491&lt;=INDIRECT($D$1&amp;"!$I$2",1),OFFSET(INDIRECT($D$1&amp;"!$F$1",1),INDIRECT($D$1&amp;"!$I$1",1)-1+'15MIN'!$A1491-1,0),0)</f>
        <v>5460.2227000000003</v>
      </c>
      <c r="E1491" s="20">
        <f ca="1">IF(CUEL!$I$1-1+'15MIN'!$A1491&lt;=CUEL!$I$2,-OFFSET(CUEL!$D$1,CUEL!$I$1-1+'15MIN'!$A1491-1,0),0)</f>
        <v>0</v>
      </c>
      <c r="F1491" s="20">
        <f ca="1">IF(INDIRECT($D$1&amp;"!$I$1",1)-1+'15MIN'!$A1491&lt;=INDIRECT($D$1&amp;"!$I$2",1),OFFSET(INDIRECT($D$1&amp;"!$G$1",1),INDIRECT($D$1&amp;"!$I$1",1)-1+'15MIN'!$A1491-1,0),0)</f>
        <v>0</v>
      </c>
      <c r="G1491" s="21">
        <f ca="1">IF(INDIRECT($D$1&amp;"!$I$1",1)-1+'15MIN'!$A1491&lt;=INDIRECT($D$1&amp;"!$I$2",1),-OFFSET(INDIRECT($D$1&amp;"!$E$1",1),INDIRECT($D$1&amp;"!$I$1",1)-1+'15MIN'!$A1491-1,0),0)</f>
        <v>-187.636673</v>
      </c>
      <c r="H1491" s="20">
        <f ca="1">IF(INDIRECT(H$1&amp;"!$I$1",1)-1+'15MIN'!$A1491&lt;=INDIRECT(H$1&amp;"!$I$2",1),OFFSET(INDIRECT(H$1&amp;"!$F$1",1),INDIRECT(H$1&amp;"!$I$1",1)-1+'15MIN'!$A1491-1,0),0)</f>
        <v>0</v>
      </c>
      <c r="I1491" s="20">
        <f ca="1">IF(INDIRECT(H$1&amp;"!$I$1",1)-1+'15MIN'!$A1491&lt;=INDIRECT(H$1&amp;"!$I$2",1),-OFFSET(INDIRECT(H$1&amp;"!$D$1",1),INDIRECT(H$1&amp;"!$I$1",1)-1+'15MIN'!$A1491-1,0),0)</f>
        <v>-89.620529000000005</v>
      </c>
      <c r="J1491" s="20">
        <f ca="1">IF(INDIRECT(H$1&amp;"!$I$1",1)-1+'15MIN'!$A1491&lt;=INDIRECT(H$1&amp;"!$I$2",1),OFFSET(INDIRECT(H$1&amp;"!$G$1",1),INDIRECT(H$1&amp;"!$I$1",1)-1+'15MIN'!$A1491-1,0),0)</f>
        <v>232.06758099999999</v>
      </c>
      <c r="K1491" s="21">
        <f ca="1">IF(INDIRECT(H$1&amp;"!$I$1",1)-1+'15MIN'!$A1491&lt;=INDIRECT(H$1&amp;"!$I$2",1),-OFFSET(INDIRECT(H$1&amp;"!$E$1",1),INDIRECT(H$1&amp;"!$I$1",1)-1+'15MIN'!$A1491-1,0),0)</f>
        <v>-36.850459999999998</v>
      </c>
      <c r="L1491" s="20">
        <f ca="1">IF(INDIRECT(L$1&amp;"!$I$1",1)-1+'15MIN'!$A1491&lt;=INDIRECT(L$1&amp;"!$I$2",1),OFFSET(INDIRECT(L$1&amp;"!$F$1",1),INDIRECT(L$1&amp;"!$I$1",1)-1+'15MIN'!$A1491-1,0),0)</f>
        <v>5536.3671880000002</v>
      </c>
      <c r="M1491" s="20">
        <f ca="1">IF(INDIRECT(L$1&amp;"!$I$1",1)-1+'15MIN'!$A1491&lt;=INDIRECT(L$1&amp;"!$I$2",1),-OFFSET(INDIRECT(L$1&amp;"!$D$1",1),INDIRECT(L$1&amp;"!$I$1",1)-1+'15MIN'!$A1491-1,0),0)</f>
        <v>0</v>
      </c>
      <c r="N1491" s="20">
        <f ca="1">IF(INDIRECT(L$1&amp;"!$I$1",1)-1+'15MIN'!$A1491&lt;=INDIRECT(L$1&amp;"!$I$2",1),OFFSET(INDIRECT(L$1&amp;"!$G$1",1),INDIRECT(L$1&amp;"!$I$1",1)-1+'15MIN'!$A1491-1,0),0)</f>
        <v>42.540576999999999</v>
      </c>
      <c r="O1491" s="21">
        <f ca="1">IF(INDIRECT(L$1&amp;"!$I$1",1)-1+'15MIN'!$A1491&lt;=INDIRECT(L$1&amp;"!$I$2",1),-OFFSET(INDIRECT(L$1&amp;"!$E$1",1),INDIRECT(L$1&amp;"!$I$1",1)-1+'15MIN'!$A1491-1,0),0)</f>
        <v>0</v>
      </c>
    </row>
    <row r="1492" spans="1:15" x14ac:dyDescent="0.2">
      <c r="A1492" s="1">
        <f t="shared" si="68"/>
        <v>1488</v>
      </c>
      <c r="B1492" s="1">
        <f t="shared" si="66"/>
        <v>16</v>
      </c>
      <c r="C1492" s="19">
        <f t="shared" si="67"/>
        <v>0.48958333333333298</v>
      </c>
      <c r="D1492" s="20">
        <f ca="1">IF(INDIRECT($D$1&amp;"!$I$1",1)-1+'15MIN'!$A1492&lt;=INDIRECT($D$1&amp;"!$I$2",1),OFFSET(INDIRECT($D$1&amp;"!$F$1",1),INDIRECT($D$1&amp;"!$I$1",1)-1+'15MIN'!$A1492-1,0),0)</f>
        <v>4888.6176999999998</v>
      </c>
      <c r="E1492" s="20">
        <f ca="1">IF(CUEL!$I$1-1+'15MIN'!$A1492&lt;=CUEL!$I$2,-OFFSET(CUEL!$D$1,CUEL!$I$1-1+'15MIN'!$A1492-1,0),0)</f>
        <v>0</v>
      </c>
      <c r="F1492" s="20">
        <f ca="1">IF(INDIRECT($D$1&amp;"!$I$1",1)-1+'15MIN'!$A1492&lt;=INDIRECT($D$1&amp;"!$I$2",1),OFFSET(INDIRECT($D$1&amp;"!$G$1",1),INDIRECT($D$1&amp;"!$I$1",1)-1+'15MIN'!$A1492-1,0),0)</f>
        <v>4.3424999999999998E-2</v>
      </c>
      <c r="G1492" s="21">
        <f ca="1">IF(INDIRECT($D$1&amp;"!$I$1",1)-1+'15MIN'!$A1492&lt;=INDIRECT($D$1&amp;"!$I$2",1),-OFFSET(INDIRECT($D$1&amp;"!$E$1",1),INDIRECT($D$1&amp;"!$I$1",1)-1+'15MIN'!$A1492-1,0),0)</f>
        <v>-106.31873299999999</v>
      </c>
      <c r="H1492" s="20">
        <f ca="1">IF(INDIRECT(H$1&amp;"!$I$1",1)-1+'15MIN'!$A1492&lt;=INDIRECT(H$1&amp;"!$I$2",1),OFFSET(INDIRECT(H$1&amp;"!$F$1",1),INDIRECT(H$1&amp;"!$I$1",1)-1+'15MIN'!$A1492-1,0),0)</f>
        <v>0</v>
      </c>
      <c r="I1492" s="20">
        <f ca="1">IF(INDIRECT(H$1&amp;"!$I$1",1)-1+'15MIN'!$A1492&lt;=INDIRECT(H$1&amp;"!$I$2",1),-OFFSET(INDIRECT(H$1&amp;"!$D$1",1),INDIRECT(H$1&amp;"!$I$1",1)-1+'15MIN'!$A1492-1,0),0)</f>
        <v>-93.019569000000004</v>
      </c>
      <c r="J1492" s="20">
        <f ca="1">IF(INDIRECT(H$1&amp;"!$I$1",1)-1+'15MIN'!$A1492&lt;=INDIRECT(H$1&amp;"!$I$2",1),OFFSET(INDIRECT(H$1&amp;"!$G$1",1),INDIRECT(H$1&amp;"!$I$1",1)-1+'15MIN'!$A1492-1,0),0)</f>
        <v>384.12530500000003</v>
      </c>
      <c r="K1492" s="21">
        <f ca="1">IF(INDIRECT(H$1&amp;"!$I$1",1)-1+'15MIN'!$A1492&lt;=INDIRECT(H$1&amp;"!$I$2",1),-OFFSET(INDIRECT(H$1&amp;"!$E$1",1),INDIRECT(H$1&amp;"!$I$1",1)-1+'15MIN'!$A1492-1,0),0)</f>
        <v>-44.063521999999999</v>
      </c>
      <c r="L1492" s="20">
        <f ca="1">IF(INDIRECT(L$1&amp;"!$I$1",1)-1+'15MIN'!$A1492&lt;=INDIRECT(L$1&amp;"!$I$2",1),OFFSET(INDIRECT(L$1&amp;"!$F$1",1),INDIRECT(L$1&amp;"!$I$1",1)-1+'15MIN'!$A1492-1,0),0)</f>
        <v>5842.5039059999999</v>
      </c>
      <c r="M1492" s="20">
        <f ca="1">IF(INDIRECT(L$1&amp;"!$I$1",1)-1+'15MIN'!$A1492&lt;=INDIRECT(L$1&amp;"!$I$2",1),-OFFSET(INDIRECT(L$1&amp;"!$D$1",1),INDIRECT(L$1&amp;"!$I$1",1)-1+'15MIN'!$A1492-1,0),0)</f>
        <v>0</v>
      </c>
      <c r="N1492" s="20">
        <f ca="1">IF(INDIRECT(L$1&amp;"!$I$1",1)-1+'15MIN'!$A1492&lt;=INDIRECT(L$1&amp;"!$I$2",1),OFFSET(INDIRECT(L$1&amp;"!$G$1",1),INDIRECT(L$1&amp;"!$I$1",1)-1+'15MIN'!$A1492-1,0),0)</f>
        <v>42.349899000000001</v>
      </c>
      <c r="O1492" s="21">
        <f ca="1">IF(INDIRECT(L$1&amp;"!$I$1",1)-1+'15MIN'!$A1492&lt;=INDIRECT(L$1&amp;"!$I$2",1),-OFFSET(INDIRECT(L$1&amp;"!$E$1",1),INDIRECT(L$1&amp;"!$I$1",1)-1+'15MIN'!$A1492-1,0),0)</f>
        <v>0</v>
      </c>
    </row>
    <row r="1493" spans="1:15" x14ac:dyDescent="0.2">
      <c r="A1493" s="1">
        <f t="shared" si="68"/>
        <v>1489</v>
      </c>
      <c r="B1493" s="1">
        <f t="shared" si="66"/>
        <v>16</v>
      </c>
      <c r="C1493" s="19">
        <f t="shared" si="67"/>
        <v>0.5</v>
      </c>
      <c r="D1493" s="20">
        <f ca="1">IF(INDIRECT($D$1&amp;"!$I$1",1)-1+'15MIN'!$A1493&lt;=INDIRECT($D$1&amp;"!$I$2",1),OFFSET(INDIRECT($D$1&amp;"!$F$1",1),INDIRECT($D$1&amp;"!$I$1",1)-1+'15MIN'!$A1493-1,0),0)</f>
        <v>3720.2166000000002</v>
      </c>
      <c r="E1493" s="20">
        <f ca="1">IF(CUEL!$I$1-1+'15MIN'!$A1493&lt;=CUEL!$I$2,-OFFSET(CUEL!$D$1,CUEL!$I$1-1+'15MIN'!$A1493-1,0),0)</f>
        <v>0</v>
      </c>
      <c r="F1493" s="20">
        <f ca="1">IF(INDIRECT($D$1&amp;"!$I$1",1)-1+'15MIN'!$A1493&lt;=INDIRECT($D$1&amp;"!$I$2",1),OFFSET(INDIRECT($D$1&amp;"!$G$1",1),INDIRECT($D$1&amp;"!$I$1",1)-1+'15MIN'!$A1493-1,0),0)</f>
        <v>43.603588000000002</v>
      </c>
      <c r="G1493" s="21">
        <f ca="1">IF(INDIRECT($D$1&amp;"!$I$1",1)-1+'15MIN'!$A1493&lt;=INDIRECT($D$1&amp;"!$I$2",1),-OFFSET(INDIRECT($D$1&amp;"!$E$1",1),INDIRECT($D$1&amp;"!$I$1",1)-1+'15MIN'!$A1493-1,0),0)</f>
        <v>-9.3971839999999993</v>
      </c>
      <c r="H1493" s="20">
        <f ca="1">IF(INDIRECT(H$1&amp;"!$I$1",1)-1+'15MIN'!$A1493&lt;=INDIRECT(H$1&amp;"!$I$2",1),OFFSET(INDIRECT(H$1&amp;"!$F$1",1),INDIRECT(H$1&amp;"!$I$1",1)-1+'15MIN'!$A1493-1,0),0)</f>
        <v>0</v>
      </c>
      <c r="I1493" s="20">
        <f ca="1">IF(INDIRECT(H$1&amp;"!$I$1",1)-1+'15MIN'!$A1493&lt;=INDIRECT(H$1&amp;"!$I$2",1),-OFFSET(INDIRECT(H$1&amp;"!$D$1",1),INDIRECT(H$1&amp;"!$I$1",1)-1+'15MIN'!$A1493-1,0),0)</f>
        <v>-126.253517</v>
      </c>
      <c r="J1493" s="20">
        <f ca="1">IF(INDIRECT(H$1&amp;"!$I$1",1)-1+'15MIN'!$A1493&lt;=INDIRECT(H$1&amp;"!$I$2",1),OFFSET(INDIRECT(H$1&amp;"!$G$1",1),INDIRECT(H$1&amp;"!$I$1",1)-1+'15MIN'!$A1493-1,0),0)</f>
        <v>1559.1998289999999</v>
      </c>
      <c r="K1493" s="21">
        <f ca="1">IF(INDIRECT(H$1&amp;"!$I$1",1)-1+'15MIN'!$A1493&lt;=INDIRECT(H$1&amp;"!$I$2",1),-OFFSET(INDIRECT(H$1&amp;"!$E$1",1),INDIRECT(H$1&amp;"!$I$1",1)-1+'15MIN'!$A1493-1,0),0)</f>
        <v>0</v>
      </c>
      <c r="L1493" s="20">
        <f ca="1">IF(INDIRECT(L$1&amp;"!$I$1",1)-1+'15MIN'!$A1493&lt;=INDIRECT(L$1&amp;"!$I$2",1),OFFSET(INDIRECT(L$1&amp;"!$F$1",1),INDIRECT(L$1&amp;"!$I$1",1)-1+'15MIN'!$A1493-1,0),0)</f>
        <v>5013.1831050000001</v>
      </c>
      <c r="M1493" s="20">
        <f ca="1">IF(INDIRECT(L$1&amp;"!$I$1",1)-1+'15MIN'!$A1493&lt;=INDIRECT(L$1&amp;"!$I$2",1),-OFFSET(INDIRECT(L$1&amp;"!$D$1",1),INDIRECT(L$1&amp;"!$I$1",1)-1+'15MIN'!$A1493-1,0),0)</f>
        <v>0</v>
      </c>
      <c r="N1493" s="20">
        <f ca="1">IF(INDIRECT(L$1&amp;"!$I$1",1)-1+'15MIN'!$A1493&lt;=INDIRECT(L$1&amp;"!$I$2",1),OFFSET(INDIRECT(L$1&amp;"!$G$1",1),INDIRECT(L$1&amp;"!$I$1",1)-1+'15MIN'!$A1493-1,0),0)</f>
        <v>29.800304000000001</v>
      </c>
      <c r="O1493" s="21">
        <f ca="1">IF(INDIRECT(L$1&amp;"!$I$1",1)-1+'15MIN'!$A1493&lt;=INDIRECT(L$1&amp;"!$I$2",1),-OFFSET(INDIRECT(L$1&amp;"!$E$1",1),INDIRECT(L$1&amp;"!$I$1",1)-1+'15MIN'!$A1493-1,0),0)</f>
        <v>0</v>
      </c>
    </row>
    <row r="1494" spans="1:15" x14ac:dyDescent="0.2">
      <c r="A1494" s="1">
        <f t="shared" si="68"/>
        <v>1490</v>
      </c>
      <c r="B1494" s="1">
        <f t="shared" si="66"/>
        <v>16</v>
      </c>
      <c r="C1494" s="19">
        <f t="shared" si="67"/>
        <v>0.51041666666666696</v>
      </c>
      <c r="D1494" s="20">
        <f ca="1">IF(INDIRECT($D$1&amp;"!$I$1",1)-1+'15MIN'!$A1494&lt;=INDIRECT($D$1&amp;"!$I$2",1),OFFSET(INDIRECT($D$1&amp;"!$F$1",1),INDIRECT($D$1&amp;"!$I$1",1)-1+'15MIN'!$A1494-1,0),0)</f>
        <v>3951.873</v>
      </c>
      <c r="E1494" s="20">
        <f ca="1">IF(CUEL!$I$1-1+'15MIN'!$A1494&lt;=CUEL!$I$2,-OFFSET(CUEL!$D$1,CUEL!$I$1-1+'15MIN'!$A1494-1,0),0)</f>
        <v>0</v>
      </c>
      <c r="F1494" s="20">
        <f ca="1">IF(INDIRECT($D$1&amp;"!$I$1",1)-1+'15MIN'!$A1494&lt;=INDIRECT($D$1&amp;"!$I$2",1),OFFSET(INDIRECT($D$1&amp;"!$G$1",1),INDIRECT($D$1&amp;"!$I$1",1)-1+'15MIN'!$A1494-1,0),0)</f>
        <v>32.048817</v>
      </c>
      <c r="G1494" s="21">
        <f ca="1">IF(INDIRECT($D$1&amp;"!$I$1",1)-1+'15MIN'!$A1494&lt;=INDIRECT($D$1&amp;"!$I$2",1),-OFFSET(INDIRECT($D$1&amp;"!$E$1",1),INDIRECT($D$1&amp;"!$I$1",1)-1+'15MIN'!$A1494-1,0),0)</f>
        <v>-18.103645</v>
      </c>
      <c r="H1494" s="20">
        <f ca="1">IF(INDIRECT(H$1&amp;"!$I$1",1)-1+'15MIN'!$A1494&lt;=INDIRECT(H$1&amp;"!$I$2",1),OFFSET(INDIRECT(H$1&amp;"!$F$1",1),INDIRECT(H$1&amp;"!$I$1",1)-1+'15MIN'!$A1494-1,0),0)</f>
        <v>0</v>
      </c>
      <c r="I1494" s="20">
        <f ca="1">IF(INDIRECT(H$1&amp;"!$I$1",1)-1+'15MIN'!$A1494&lt;=INDIRECT(H$1&amp;"!$I$2",1),-OFFSET(INDIRECT(H$1&amp;"!$D$1",1),INDIRECT(H$1&amp;"!$I$1",1)-1+'15MIN'!$A1494-1,0),0)</f>
        <v>-127.460999</v>
      </c>
      <c r="J1494" s="20">
        <f ca="1">IF(INDIRECT(H$1&amp;"!$I$1",1)-1+'15MIN'!$A1494&lt;=INDIRECT(H$1&amp;"!$I$2",1),OFFSET(INDIRECT(H$1&amp;"!$G$1",1),INDIRECT(H$1&amp;"!$I$1",1)-1+'15MIN'!$A1494-1,0),0)</f>
        <v>1742.740112</v>
      </c>
      <c r="K1494" s="21">
        <f ca="1">IF(INDIRECT(H$1&amp;"!$I$1",1)-1+'15MIN'!$A1494&lt;=INDIRECT(H$1&amp;"!$I$2",1),-OFFSET(INDIRECT(H$1&amp;"!$E$1",1),INDIRECT(H$1&amp;"!$I$1",1)-1+'15MIN'!$A1494-1,0),0)</f>
        <v>0</v>
      </c>
      <c r="L1494" s="20">
        <f ca="1">IF(INDIRECT(L$1&amp;"!$I$1",1)-1+'15MIN'!$A1494&lt;=INDIRECT(L$1&amp;"!$I$2",1),OFFSET(INDIRECT(L$1&amp;"!$F$1",1),INDIRECT(L$1&amp;"!$I$1",1)-1+'15MIN'!$A1494-1,0),0)</f>
        <v>4837.3339839999999</v>
      </c>
      <c r="M1494" s="20">
        <f ca="1">IF(INDIRECT(L$1&amp;"!$I$1",1)-1+'15MIN'!$A1494&lt;=INDIRECT(L$1&amp;"!$I$2",1),-OFFSET(INDIRECT(L$1&amp;"!$D$1",1),INDIRECT(L$1&amp;"!$I$1",1)-1+'15MIN'!$A1494-1,0),0)</f>
        <v>0</v>
      </c>
      <c r="N1494" s="20">
        <f ca="1">IF(INDIRECT(L$1&amp;"!$I$1",1)-1+'15MIN'!$A1494&lt;=INDIRECT(L$1&amp;"!$I$2",1),OFFSET(INDIRECT(L$1&amp;"!$G$1",1),INDIRECT(L$1&amp;"!$I$1",1)-1+'15MIN'!$A1494-1,0),0)</f>
        <v>27.169096</v>
      </c>
      <c r="O1494" s="21">
        <f ca="1">IF(INDIRECT(L$1&amp;"!$I$1",1)-1+'15MIN'!$A1494&lt;=INDIRECT(L$1&amp;"!$I$2",1),-OFFSET(INDIRECT(L$1&amp;"!$E$1",1),INDIRECT(L$1&amp;"!$I$1",1)-1+'15MIN'!$A1494-1,0),0)</f>
        <v>0</v>
      </c>
    </row>
    <row r="1495" spans="1:15" x14ac:dyDescent="0.2">
      <c r="A1495" s="1">
        <f t="shared" si="68"/>
        <v>1491</v>
      </c>
      <c r="B1495" s="1">
        <f t="shared" si="66"/>
        <v>16</v>
      </c>
      <c r="C1495" s="19">
        <f t="shared" si="67"/>
        <v>0.52083333333333304</v>
      </c>
      <c r="D1495" s="20">
        <f ca="1">IF(INDIRECT($D$1&amp;"!$I$1",1)-1+'15MIN'!$A1495&lt;=INDIRECT($D$1&amp;"!$I$2",1),OFFSET(INDIRECT($D$1&amp;"!$F$1",1),INDIRECT($D$1&amp;"!$I$1",1)-1+'15MIN'!$A1495-1,0),0)</f>
        <v>4706.9477999999999</v>
      </c>
      <c r="E1495" s="20">
        <f ca="1">IF(CUEL!$I$1-1+'15MIN'!$A1495&lt;=CUEL!$I$2,-OFFSET(CUEL!$D$1,CUEL!$I$1-1+'15MIN'!$A1495-1,0),0)</f>
        <v>0</v>
      </c>
      <c r="F1495" s="20">
        <f ca="1">IF(INDIRECT($D$1&amp;"!$I$1",1)-1+'15MIN'!$A1495&lt;=INDIRECT($D$1&amp;"!$I$2",1),OFFSET(INDIRECT($D$1&amp;"!$G$1",1),INDIRECT($D$1&amp;"!$I$1",1)-1+'15MIN'!$A1495-1,0),0)</f>
        <v>1.962604</v>
      </c>
      <c r="G1495" s="21">
        <f ca="1">IF(INDIRECT($D$1&amp;"!$I$1",1)-1+'15MIN'!$A1495&lt;=INDIRECT($D$1&amp;"!$I$2",1),-OFFSET(INDIRECT($D$1&amp;"!$E$1",1),INDIRECT($D$1&amp;"!$I$1",1)-1+'15MIN'!$A1495-1,0),0)</f>
        <v>-70.232506000000001</v>
      </c>
      <c r="H1495" s="20">
        <f ca="1">IF(INDIRECT(H$1&amp;"!$I$1",1)-1+'15MIN'!$A1495&lt;=INDIRECT(H$1&amp;"!$I$2",1),OFFSET(INDIRECT(H$1&amp;"!$F$1",1),INDIRECT(H$1&amp;"!$I$1",1)-1+'15MIN'!$A1495-1,0),0)</f>
        <v>0</v>
      </c>
      <c r="I1495" s="20">
        <f ca="1">IF(INDIRECT(H$1&amp;"!$I$1",1)-1+'15MIN'!$A1495&lt;=INDIRECT(H$1&amp;"!$I$2",1),-OFFSET(INDIRECT(H$1&amp;"!$D$1",1),INDIRECT(H$1&amp;"!$I$1",1)-1+'15MIN'!$A1495-1,0),0)</f>
        <v>-123.26068100000001</v>
      </c>
      <c r="J1495" s="20">
        <f ca="1">IF(INDIRECT(H$1&amp;"!$I$1",1)-1+'15MIN'!$A1495&lt;=INDIRECT(H$1&amp;"!$I$2",1),OFFSET(INDIRECT(H$1&amp;"!$G$1",1),INDIRECT(H$1&amp;"!$I$1",1)-1+'15MIN'!$A1495-1,0),0)</f>
        <v>1758.403687</v>
      </c>
      <c r="K1495" s="21">
        <f ca="1">IF(INDIRECT(H$1&amp;"!$I$1",1)-1+'15MIN'!$A1495&lt;=INDIRECT(H$1&amp;"!$I$2",1),-OFFSET(INDIRECT(H$1&amp;"!$E$1",1),INDIRECT(H$1&amp;"!$I$1",1)-1+'15MIN'!$A1495-1,0),0)</f>
        <v>0</v>
      </c>
      <c r="L1495" s="20">
        <f ca="1">IF(INDIRECT(L$1&amp;"!$I$1",1)-1+'15MIN'!$A1495&lt;=INDIRECT(L$1&amp;"!$I$2",1),OFFSET(INDIRECT(L$1&amp;"!$F$1",1),INDIRECT(L$1&amp;"!$I$1",1)-1+'15MIN'!$A1495-1,0),0)</f>
        <v>5755.7778319999998</v>
      </c>
      <c r="M1495" s="20">
        <f ca="1">IF(INDIRECT(L$1&amp;"!$I$1",1)-1+'15MIN'!$A1495&lt;=INDIRECT(L$1&amp;"!$I$2",1),-OFFSET(INDIRECT(L$1&amp;"!$D$1",1),INDIRECT(L$1&amp;"!$I$1",1)-1+'15MIN'!$A1495-1,0),0)</f>
        <v>0</v>
      </c>
      <c r="N1495" s="20">
        <f ca="1">IF(INDIRECT(L$1&amp;"!$I$1",1)-1+'15MIN'!$A1495&lt;=INDIRECT(L$1&amp;"!$I$2",1),OFFSET(INDIRECT(L$1&amp;"!$G$1",1),INDIRECT(L$1&amp;"!$I$1",1)-1+'15MIN'!$A1495-1,0),0)</f>
        <v>43.923980999999998</v>
      </c>
      <c r="O1495" s="21">
        <f ca="1">IF(INDIRECT(L$1&amp;"!$I$1",1)-1+'15MIN'!$A1495&lt;=INDIRECT(L$1&amp;"!$I$2",1),-OFFSET(INDIRECT(L$1&amp;"!$E$1",1),INDIRECT(L$1&amp;"!$I$1",1)-1+'15MIN'!$A1495-1,0),0)</f>
        <v>0</v>
      </c>
    </row>
    <row r="1496" spans="1:15" x14ac:dyDescent="0.2">
      <c r="A1496" s="1">
        <f t="shared" si="68"/>
        <v>1492</v>
      </c>
      <c r="B1496" s="1">
        <f t="shared" si="66"/>
        <v>16</v>
      </c>
      <c r="C1496" s="19">
        <f t="shared" si="67"/>
        <v>0.53125</v>
      </c>
      <c r="D1496" s="20">
        <f ca="1">IF(INDIRECT($D$1&amp;"!$I$1",1)-1+'15MIN'!$A1496&lt;=INDIRECT($D$1&amp;"!$I$2",1),OFFSET(INDIRECT($D$1&amp;"!$F$1",1),INDIRECT($D$1&amp;"!$I$1",1)-1+'15MIN'!$A1496-1,0),0)</f>
        <v>4712.8687</v>
      </c>
      <c r="E1496" s="20">
        <f ca="1">IF(CUEL!$I$1-1+'15MIN'!$A1496&lt;=CUEL!$I$2,-OFFSET(CUEL!$D$1,CUEL!$I$1-1+'15MIN'!$A1496-1,0),0)</f>
        <v>0</v>
      </c>
      <c r="F1496" s="20">
        <f ca="1">IF(INDIRECT($D$1&amp;"!$I$1",1)-1+'15MIN'!$A1496&lt;=INDIRECT($D$1&amp;"!$I$2",1),OFFSET(INDIRECT($D$1&amp;"!$G$1",1),INDIRECT($D$1&amp;"!$I$1",1)-1+'15MIN'!$A1496-1,0),0)</f>
        <v>0.20499700000000001</v>
      </c>
      <c r="G1496" s="21">
        <f ca="1">IF(INDIRECT($D$1&amp;"!$I$1",1)-1+'15MIN'!$A1496&lt;=INDIRECT($D$1&amp;"!$I$2",1),-OFFSET(INDIRECT($D$1&amp;"!$E$1",1),INDIRECT($D$1&amp;"!$I$1",1)-1+'15MIN'!$A1496-1,0),0)</f>
        <v>-69.715819999999994</v>
      </c>
      <c r="H1496" s="20">
        <f ca="1">IF(INDIRECT(H$1&amp;"!$I$1",1)-1+'15MIN'!$A1496&lt;=INDIRECT(H$1&amp;"!$I$2",1),OFFSET(INDIRECT(H$1&amp;"!$F$1",1),INDIRECT(H$1&amp;"!$I$1",1)-1+'15MIN'!$A1496-1,0),0)</f>
        <v>0</v>
      </c>
      <c r="I1496" s="20">
        <f ca="1">IF(INDIRECT(H$1&amp;"!$I$1",1)-1+'15MIN'!$A1496&lt;=INDIRECT(H$1&amp;"!$I$2",1),-OFFSET(INDIRECT(H$1&amp;"!$D$1",1),INDIRECT(H$1&amp;"!$I$1",1)-1+'15MIN'!$A1496-1,0),0)</f>
        <v>-119.63146999999999</v>
      </c>
      <c r="J1496" s="20">
        <f ca="1">IF(INDIRECT(H$1&amp;"!$I$1",1)-1+'15MIN'!$A1496&lt;=INDIRECT(H$1&amp;"!$I$2",1),OFFSET(INDIRECT(H$1&amp;"!$G$1",1),INDIRECT(H$1&amp;"!$I$1",1)-1+'15MIN'!$A1496-1,0),0)</f>
        <v>1760.181763</v>
      </c>
      <c r="K1496" s="21">
        <f ca="1">IF(INDIRECT(H$1&amp;"!$I$1",1)-1+'15MIN'!$A1496&lt;=INDIRECT(H$1&amp;"!$I$2",1),-OFFSET(INDIRECT(H$1&amp;"!$E$1",1),INDIRECT(H$1&amp;"!$I$1",1)-1+'15MIN'!$A1496-1,0),0)</f>
        <v>0</v>
      </c>
      <c r="L1496" s="20">
        <f ca="1">IF(INDIRECT(L$1&amp;"!$I$1",1)-1+'15MIN'!$A1496&lt;=INDIRECT(L$1&amp;"!$I$2",1),OFFSET(INDIRECT(L$1&amp;"!$F$1",1),INDIRECT(L$1&amp;"!$I$1",1)-1+'15MIN'!$A1496-1,0),0)</f>
        <v>5903.7373049999997</v>
      </c>
      <c r="M1496" s="20">
        <f ca="1">IF(INDIRECT(L$1&amp;"!$I$1",1)-1+'15MIN'!$A1496&lt;=INDIRECT(L$1&amp;"!$I$2",1),-OFFSET(INDIRECT(L$1&amp;"!$D$1",1),INDIRECT(L$1&amp;"!$I$1",1)-1+'15MIN'!$A1496-1,0),0)</f>
        <v>0</v>
      </c>
      <c r="N1496" s="20">
        <f ca="1">IF(INDIRECT(L$1&amp;"!$I$1",1)-1+'15MIN'!$A1496&lt;=INDIRECT(L$1&amp;"!$I$2",1),OFFSET(INDIRECT(L$1&amp;"!$G$1",1),INDIRECT(L$1&amp;"!$I$1",1)-1+'15MIN'!$A1496-1,0),0)</f>
        <v>43.266651000000003</v>
      </c>
      <c r="O1496" s="21">
        <f ca="1">IF(INDIRECT(L$1&amp;"!$I$1",1)-1+'15MIN'!$A1496&lt;=INDIRECT(L$1&amp;"!$I$2",1),-OFFSET(INDIRECT(L$1&amp;"!$E$1",1),INDIRECT(L$1&amp;"!$I$1",1)-1+'15MIN'!$A1496-1,0),0)</f>
        <v>0</v>
      </c>
    </row>
    <row r="1497" spans="1:15" x14ac:dyDescent="0.2">
      <c r="A1497" s="1">
        <f t="shared" si="68"/>
        <v>1493</v>
      </c>
      <c r="B1497" s="1">
        <f t="shared" si="66"/>
        <v>16</v>
      </c>
      <c r="C1497" s="19">
        <f t="shared" si="67"/>
        <v>0.54166666666666696</v>
      </c>
      <c r="D1497" s="20">
        <f ca="1">IF(INDIRECT($D$1&amp;"!$I$1",1)-1+'15MIN'!$A1497&lt;=INDIRECT($D$1&amp;"!$I$2",1),OFFSET(INDIRECT($D$1&amp;"!$F$1",1),INDIRECT($D$1&amp;"!$I$1",1)-1+'15MIN'!$A1497-1,0),0)</f>
        <v>4293.8364000000001</v>
      </c>
      <c r="E1497" s="20">
        <f ca="1">IF(CUEL!$I$1-1+'15MIN'!$A1497&lt;=CUEL!$I$2,-OFFSET(CUEL!$D$1,CUEL!$I$1-1+'15MIN'!$A1497-1,0),0)</f>
        <v>0</v>
      </c>
      <c r="F1497" s="20">
        <f ca="1">IF(INDIRECT($D$1&amp;"!$I$1",1)-1+'15MIN'!$A1497&lt;=INDIRECT($D$1&amp;"!$I$2",1),OFFSET(INDIRECT($D$1&amp;"!$G$1",1),INDIRECT($D$1&amp;"!$I$1",1)-1+'15MIN'!$A1497-1,0),0)</f>
        <v>21.209595</v>
      </c>
      <c r="G1497" s="21">
        <f ca="1">IF(INDIRECT($D$1&amp;"!$I$1",1)-1+'15MIN'!$A1497&lt;=INDIRECT($D$1&amp;"!$I$2",1),-OFFSET(INDIRECT($D$1&amp;"!$E$1",1),INDIRECT($D$1&amp;"!$I$1",1)-1+'15MIN'!$A1497-1,0),0)</f>
        <v>-44.045391000000002</v>
      </c>
      <c r="H1497" s="20">
        <f ca="1">IF(INDIRECT(H$1&amp;"!$I$1",1)-1+'15MIN'!$A1497&lt;=INDIRECT(H$1&amp;"!$I$2",1),OFFSET(INDIRECT(H$1&amp;"!$F$1",1),INDIRECT(H$1&amp;"!$I$1",1)-1+'15MIN'!$A1497-1,0),0)</f>
        <v>0</v>
      </c>
      <c r="I1497" s="20">
        <f ca="1">IF(INDIRECT(H$1&amp;"!$I$1",1)-1+'15MIN'!$A1497&lt;=INDIRECT(H$1&amp;"!$I$2",1),-OFFSET(INDIRECT(H$1&amp;"!$D$1",1),INDIRECT(H$1&amp;"!$I$1",1)-1+'15MIN'!$A1497-1,0),0)</f>
        <v>-123.671074</v>
      </c>
      <c r="J1497" s="20">
        <f ca="1">IF(INDIRECT(H$1&amp;"!$I$1",1)-1+'15MIN'!$A1497&lt;=INDIRECT(H$1&amp;"!$I$2",1),OFFSET(INDIRECT(H$1&amp;"!$G$1",1),INDIRECT(H$1&amp;"!$I$1",1)-1+'15MIN'!$A1497-1,0),0)</f>
        <v>1747.2100829999999</v>
      </c>
      <c r="K1497" s="21">
        <f ca="1">IF(INDIRECT(H$1&amp;"!$I$1",1)-1+'15MIN'!$A1497&lt;=INDIRECT(H$1&amp;"!$I$2",1),-OFFSET(INDIRECT(H$1&amp;"!$E$1",1),INDIRECT(H$1&amp;"!$I$1",1)-1+'15MIN'!$A1497-1,0),0)</f>
        <v>0</v>
      </c>
      <c r="L1497" s="20">
        <f ca="1">IF(INDIRECT(L$1&amp;"!$I$1",1)-1+'15MIN'!$A1497&lt;=INDIRECT(L$1&amp;"!$I$2",1),OFFSET(INDIRECT(L$1&amp;"!$F$1",1),INDIRECT(L$1&amp;"!$I$1",1)-1+'15MIN'!$A1497-1,0),0)</f>
        <v>5666.8447269999997</v>
      </c>
      <c r="M1497" s="20">
        <f ca="1">IF(INDIRECT(L$1&amp;"!$I$1",1)-1+'15MIN'!$A1497&lt;=INDIRECT(L$1&amp;"!$I$2",1),-OFFSET(INDIRECT(L$1&amp;"!$D$1",1),INDIRECT(L$1&amp;"!$I$1",1)-1+'15MIN'!$A1497-1,0),0)</f>
        <v>0</v>
      </c>
      <c r="N1497" s="20">
        <f ca="1">IF(INDIRECT(L$1&amp;"!$I$1",1)-1+'15MIN'!$A1497&lt;=INDIRECT(L$1&amp;"!$I$2",1),OFFSET(INDIRECT(L$1&amp;"!$G$1",1),INDIRECT(L$1&amp;"!$I$1",1)-1+'15MIN'!$A1497-1,0),0)</f>
        <v>37.318089000000001</v>
      </c>
      <c r="O1497" s="21">
        <f ca="1">IF(INDIRECT(L$1&amp;"!$I$1",1)-1+'15MIN'!$A1497&lt;=INDIRECT(L$1&amp;"!$I$2",1),-OFFSET(INDIRECT(L$1&amp;"!$E$1",1),INDIRECT(L$1&amp;"!$I$1",1)-1+'15MIN'!$A1497-1,0),0)</f>
        <v>0</v>
      </c>
    </row>
    <row r="1498" spans="1:15" x14ac:dyDescent="0.2">
      <c r="A1498" s="1">
        <f t="shared" si="68"/>
        <v>1494</v>
      </c>
      <c r="B1498" s="1">
        <f t="shared" si="66"/>
        <v>16</v>
      </c>
      <c r="C1498" s="19">
        <f t="shared" si="67"/>
        <v>0.55208333333333304</v>
      </c>
      <c r="D1498" s="20">
        <f ca="1">IF(INDIRECT($D$1&amp;"!$I$1",1)-1+'15MIN'!$A1498&lt;=INDIRECT($D$1&amp;"!$I$2",1),OFFSET(INDIRECT($D$1&amp;"!$F$1",1),INDIRECT($D$1&amp;"!$I$1",1)-1+'15MIN'!$A1498-1,0),0)</f>
        <v>4688.7866000000004</v>
      </c>
      <c r="E1498" s="20">
        <f ca="1">IF(CUEL!$I$1-1+'15MIN'!$A1498&lt;=CUEL!$I$2,-OFFSET(CUEL!$D$1,CUEL!$I$1-1+'15MIN'!$A1498-1,0),0)</f>
        <v>0</v>
      </c>
      <c r="F1498" s="20">
        <f ca="1">IF(INDIRECT($D$1&amp;"!$I$1",1)-1+'15MIN'!$A1498&lt;=INDIRECT($D$1&amp;"!$I$2",1),OFFSET(INDIRECT($D$1&amp;"!$G$1",1),INDIRECT($D$1&amp;"!$I$1",1)-1+'15MIN'!$A1498-1,0),0)</f>
        <v>0.58880900000000003</v>
      </c>
      <c r="G1498" s="21">
        <f ca="1">IF(INDIRECT($D$1&amp;"!$I$1",1)-1+'15MIN'!$A1498&lt;=INDIRECT($D$1&amp;"!$I$2",1),-OFFSET(INDIRECT($D$1&amp;"!$E$1",1),INDIRECT($D$1&amp;"!$I$1",1)-1+'15MIN'!$A1498-1,0),0)</f>
        <v>-68.234076999999999</v>
      </c>
      <c r="H1498" s="20">
        <f ca="1">IF(INDIRECT(H$1&amp;"!$I$1",1)-1+'15MIN'!$A1498&lt;=INDIRECT(H$1&amp;"!$I$2",1),OFFSET(INDIRECT(H$1&amp;"!$F$1",1),INDIRECT(H$1&amp;"!$I$1",1)-1+'15MIN'!$A1498-1,0),0)</f>
        <v>0</v>
      </c>
      <c r="I1498" s="20">
        <f ca="1">IF(INDIRECT(H$1&amp;"!$I$1",1)-1+'15MIN'!$A1498&lt;=INDIRECT(H$1&amp;"!$I$2",1),-OFFSET(INDIRECT(H$1&amp;"!$D$1",1),INDIRECT(H$1&amp;"!$I$1",1)-1+'15MIN'!$A1498-1,0),0)</f>
        <v>-123.14054899999999</v>
      </c>
      <c r="J1498" s="20">
        <f ca="1">IF(INDIRECT(H$1&amp;"!$I$1",1)-1+'15MIN'!$A1498&lt;=INDIRECT(H$1&amp;"!$I$2",1),OFFSET(INDIRECT(H$1&amp;"!$G$1",1),INDIRECT(H$1&amp;"!$I$1",1)-1+'15MIN'!$A1498-1,0),0)</f>
        <v>1621.107788</v>
      </c>
      <c r="K1498" s="21">
        <f ca="1">IF(INDIRECT(H$1&amp;"!$I$1",1)-1+'15MIN'!$A1498&lt;=INDIRECT(H$1&amp;"!$I$2",1),-OFFSET(INDIRECT(H$1&amp;"!$E$1",1),INDIRECT(H$1&amp;"!$I$1",1)-1+'15MIN'!$A1498-1,0),0)</f>
        <v>0</v>
      </c>
      <c r="L1498" s="20">
        <f ca="1">IF(INDIRECT(L$1&amp;"!$I$1",1)-1+'15MIN'!$A1498&lt;=INDIRECT(L$1&amp;"!$I$2",1),OFFSET(INDIRECT(L$1&amp;"!$F$1",1),INDIRECT(L$1&amp;"!$I$1",1)-1+'15MIN'!$A1498-1,0),0)</f>
        <v>5430.7958980000003</v>
      </c>
      <c r="M1498" s="20">
        <f ca="1">IF(INDIRECT(L$1&amp;"!$I$1",1)-1+'15MIN'!$A1498&lt;=INDIRECT(L$1&amp;"!$I$2",1),-OFFSET(INDIRECT(L$1&amp;"!$D$1",1),INDIRECT(L$1&amp;"!$I$1",1)-1+'15MIN'!$A1498-1,0),0)</f>
        <v>0</v>
      </c>
      <c r="N1498" s="20">
        <f ca="1">IF(INDIRECT(L$1&amp;"!$I$1",1)-1+'15MIN'!$A1498&lt;=INDIRECT(L$1&amp;"!$I$2",1),OFFSET(INDIRECT(L$1&amp;"!$G$1",1),INDIRECT(L$1&amp;"!$I$1",1)-1+'15MIN'!$A1498-1,0),0)</f>
        <v>34.507778000000002</v>
      </c>
      <c r="O1498" s="21">
        <f ca="1">IF(INDIRECT(L$1&amp;"!$I$1",1)-1+'15MIN'!$A1498&lt;=INDIRECT(L$1&amp;"!$I$2",1),-OFFSET(INDIRECT(L$1&amp;"!$E$1",1),INDIRECT(L$1&amp;"!$I$1",1)-1+'15MIN'!$A1498-1,0),0)</f>
        <v>0</v>
      </c>
    </row>
    <row r="1499" spans="1:15" x14ac:dyDescent="0.2">
      <c r="A1499" s="1">
        <f t="shared" si="68"/>
        <v>1495</v>
      </c>
      <c r="B1499" s="1">
        <f t="shared" si="66"/>
        <v>16</v>
      </c>
      <c r="C1499" s="19">
        <f t="shared" si="67"/>
        <v>0.5625</v>
      </c>
      <c r="D1499" s="20">
        <f ca="1">IF(INDIRECT($D$1&amp;"!$I$1",1)-1+'15MIN'!$A1499&lt;=INDIRECT($D$1&amp;"!$I$2",1),OFFSET(INDIRECT($D$1&amp;"!$F$1",1),INDIRECT($D$1&amp;"!$I$1",1)-1+'15MIN'!$A1499-1,0),0)</f>
        <v>4535.0293000000001</v>
      </c>
      <c r="E1499" s="20">
        <f ca="1">IF(CUEL!$I$1-1+'15MIN'!$A1499&lt;=CUEL!$I$2,-OFFSET(CUEL!$D$1,CUEL!$I$1-1+'15MIN'!$A1499-1,0),0)</f>
        <v>0</v>
      </c>
      <c r="F1499" s="20">
        <f ca="1">IF(INDIRECT($D$1&amp;"!$I$1",1)-1+'15MIN'!$A1499&lt;=INDIRECT($D$1&amp;"!$I$2",1),OFFSET(INDIRECT($D$1&amp;"!$G$1",1),INDIRECT($D$1&amp;"!$I$1",1)-1+'15MIN'!$A1499-1,0),0)</f>
        <v>4.8936089999999997</v>
      </c>
      <c r="G1499" s="21">
        <f ca="1">IF(INDIRECT($D$1&amp;"!$I$1",1)-1+'15MIN'!$A1499&lt;=INDIRECT($D$1&amp;"!$I$2",1),-OFFSET(INDIRECT($D$1&amp;"!$E$1",1),INDIRECT($D$1&amp;"!$I$1",1)-1+'15MIN'!$A1499-1,0),0)</f>
        <v>-57.350140000000003</v>
      </c>
      <c r="H1499" s="20">
        <f ca="1">IF(INDIRECT(H$1&amp;"!$I$1",1)-1+'15MIN'!$A1499&lt;=INDIRECT(H$1&amp;"!$I$2",1),OFFSET(INDIRECT(H$1&amp;"!$F$1",1),INDIRECT(H$1&amp;"!$I$1",1)-1+'15MIN'!$A1499-1,0),0)</f>
        <v>0</v>
      </c>
      <c r="I1499" s="20">
        <f ca="1">IF(INDIRECT(H$1&amp;"!$I$1",1)-1+'15MIN'!$A1499&lt;=INDIRECT(H$1&amp;"!$I$2",1),-OFFSET(INDIRECT(H$1&amp;"!$D$1",1),INDIRECT(H$1&amp;"!$I$1",1)-1+'15MIN'!$A1499-1,0),0)</f>
        <v>-132.96208200000001</v>
      </c>
      <c r="J1499" s="20">
        <f ca="1">IF(INDIRECT(H$1&amp;"!$I$1",1)-1+'15MIN'!$A1499&lt;=INDIRECT(H$1&amp;"!$I$2",1),OFFSET(INDIRECT(H$1&amp;"!$G$1",1),INDIRECT(H$1&amp;"!$I$1",1)-1+'15MIN'!$A1499-1,0),0)</f>
        <v>1725.473389</v>
      </c>
      <c r="K1499" s="21">
        <f ca="1">IF(INDIRECT(H$1&amp;"!$I$1",1)-1+'15MIN'!$A1499&lt;=INDIRECT(H$1&amp;"!$I$2",1),-OFFSET(INDIRECT(H$1&amp;"!$E$1",1),INDIRECT(H$1&amp;"!$I$1",1)-1+'15MIN'!$A1499-1,0),0)</f>
        <v>0</v>
      </c>
      <c r="L1499" s="20">
        <f ca="1">IF(INDIRECT(L$1&amp;"!$I$1",1)-1+'15MIN'!$A1499&lt;=INDIRECT(L$1&amp;"!$I$2",1),OFFSET(INDIRECT(L$1&amp;"!$F$1",1),INDIRECT(L$1&amp;"!$I$1",1)-1+'15MIN'!$A1499-1,0),0)</f>
        <v>5887.1972660000001</v>
      </c>
      <c r="M1499" s="20">
        <f ca="1">IF(INDIRECT(L$1&amp;"!$I$1",1)-1+'15MIN'!$A1499&lt;=INDIRECT(L$1&amp;"!$I$2",1),-OFFSET(INDIRECT(L$1&amp;"!$D$1",1),INDIRECT(L$1&amp;"!$I$1",1)-1+'15MIN'!$A1499-1,0),0)</f>
        <v>0</v>
      </c>
      <c r="N1499" s="20">
        <f ca="1">IF(INDIRECT(L$1&amp;"!$I$1",1)-1+'15MIN'!$A1499&lt;=INDIRECT(L$1&amp;"!$I$2",1),OFFSET(INDIRECT(L$1&amp;"!$G$1",1),INDIRECT(L$1&amp;"!$I$1",1)-1+'15MIN'!$A1499-1,0),0)</f>
        <v>39.971569000000002</v>
      </c>
      <c r="O1499" s="21">
        <f ca="1">IF(INDIRECT(L$1&amp;"!$I$1",1)-1+'15MIN'!$A1499&lt;=INDIRECT(L$1&amp;"!$I$2",1),-OFFSET(INDIRECT(L$1&amp;"!$E$1",1),INDIRECT(L$1&amp;"!$I$1",1)-1+'15MIN'!$A1499-1,0),0)</f>
        <v>0</v>
      </c>
    </row>
    <row r="1500" spans="1:15" x14ac:dyDescent="0.2">
      <c r="A1500" s="1">
        <f t="shared" si="68"/>
        <v>1496</v>
      </c>
      <c r="B1500" s="1">
        <f t="shared" si="66"/>
        <v>16</v>
      </c>
      <c r="C1500" s="19">
        <f t="shared" si="67"/>
        <v>0.57291666666666696</v>
      </c>
      <c r="D1500" s="20">
        <f ca="1">IF(INDIRECT($D$1&amp;"!$I$1",1)-1+'15MIN'!$A1500&lt;=INDIRECT($D$1&amp;"!$I$2",1),OFFSET(INDIRECT($D$1&amp;"!$F$1",1),INDIRECT($D$1&amp;"!$I$1",1)-1+'15MIN'!$A1500-1,0),0)</f>
        <v>4381.7089999999998</v>
      </c>
      <c r="E1500" s="20">
        <f ca="1">IF(CUEL!$I$1-1+'15MIN'!$A1500&lt;=CUEL!$I$2,-OFFSET(CUEL!$D$1,CUEL!$I$1-1+'15MIN'!$A1500-1,0),0)</f>
        <v>0</v>
      </c>
      <c r="F1500" s="20">
        <f ca="1">IF(INDIRECT($D$1&amp;"!$I$1",1)-1+'15MIN'!$A1500&lt;=INDIRECT($D$1&amp;"!$I$2",1),OFFSET(INDIRECT($D$1&amp;"!$G$1",1),INDIRECT($D$1&amp;"!$I$1",1)-1+'15MIN'!$A1500-1,0),0)</f>
        <v>11.970212999999999</v>
      </c>
      <c r="G1500" s="21">
        <f ca="1">IF(INDIRECT($D$1&amp;"!$I$1",1)-1+'15MIN'!$A1500&lt;=INDIRECT($D$1&amp;"!$I$2",1),-OFFSET(INDIRECT($D$1&amp;"!$E$1",1),INDIRECT($D$1&amp;"!$I$1",1)-1+'15MIN'!$A1500-1,0),0)</f>
        <v>-48.148411000000003</v>
      </c>
      <c r="H1500" s="20">
        <f ca="1">IF(INDIRECT(H$1&amp;"!$I$1",1)-1+'15MIN'!$A1500&lt;=INDIRECT(H$1&amp;"!$I$2",1),OFFSET(INDIRECT(H$1&amp;"!$F$1",1),INDIRECT(H$1&amp;"!$I$1",1)-1+'15MIN'!$A1500-1,0),0)</f>
        <v>108.929733</v>
      </c>
      <c r="I1500" s="20">
        <f ca="1">IF(INDIRECT(H$1&amp;"!$I$1",1)-1+'15MIN'!$A1500&lt;=INDIRECT(H$1&amp;"!$I$2",1),-OFFSET(INDIRECT(H$1&amp;"!$D$1",1),INDIRECT(H$1&amp;"!$I$1",1)-1+'15MIN'!$A1500-1,0),0)</f>
        <v>-46.268864000000001</v>
      </c>
      <c r="J1500" s="20">
        <f ca="1">IF(INDIRECT(H$1&amp;"!$I$1",1)-1+'15MIN'!$A1500&lt;=INDIRECT(H$1&amp;"!$I$2",1),OFFSET(INDIRECT(H$1&amp;"!$G$1",1),INDIRECT(H$1&amp;"!$I$1",1)-1+'15MIN'!$A1500-1,0),0)</f>
        <v>717.42712400000005</v>
      </c>
      <c r="K1500" s="21">
        <f ca="1">IF(INDIRECT(H$1&amp;"!$I$1",1)-1+'15MIN'!$A1500&lt;=INDIRECT(H$1&amp;"!$I$2",1),-OFFSET(INDIRECT(H$1&amp;"!$E$1",1),INDIRECT(H$1&amp;"!$I$1",1)-1+'15MIN'!$A1500-1,0),0)</f>
        <v>-160.59967</v>
      </c>
      <c r="L1500" s="20">
        <f ca="1">IF(INDIRECT(L$1&amp;"!$I$1",1)-1+'15MIN'!$A1500&lt;=INDIRECT(L$1&amp;"!$I$2",1),OFFSET(INDIRECT(L$1&amp;"!$F$1",1),INDIRECT(L$1&amp;"!$I$1",1)-1+'15MIN'!$A1500-1,0),0)</f>
        <v>6141.7456050000001</v>
      </c>
      <c r="M1500" s="20">
        <f ca="1">IF(INDIRECT(L$1&amp;"!$I$1",1)-1+'15MIN'!$A1500&lt;=INDIRECT(L$1&amp;"!$I$2",1),-OFFSET(INDIRECT(L$1&amp;"!$D$1",1),INDIRECT(L$1&amp;"!$I$1",1)-1+'15MIN'!$A1500-1,0),0)</f>
        <v>0</v>
      </c>
      <c r="N1500" s="20">
        <f ca="1">IF(INDIRECT(L$1&amp;"!$I$1",1)-1+'15MIN'!$A1500&lt;=INDIRECT(L$1&amp;"!$I$2",1),OFFSET(INDIRECT(L$1&amp;"!$G$1",1),INDIRECT(L$1&amp;"!$I$1",1)-1+'15MIN'!$A1500-1,0),0)</f>
        <v>43.206927999999998</v>
      </c>
      <c r="O1500" s="21">
        <f ca="1">IF(INDIRECT(L$1&amp;"!$I$1",1)-1+'15MIN'!$A1500&lt;=INDIRECT(L$1&amp;"!$I$2",1),-OFFSET(INDIRECT(L$1&amp;"!$E$1",1),INDIRECT(L$1&amp;"!$I$1",1)-1+'15MIN'!$A1500-1,0),0)</f>
        <v>0</v>
      </c>
    </row>
    <row r="1501" spans="1:15" x14ac:dyDescent="0.2">
      <c r="A1501" s="1">
        <f t="shared" si="68"/>
        <v>1497</v>
      </c>
      <c r="B1501" s="1">
        <f t="shared" si="66"/>
        <v>16</v>
      </c>
      <c r="C1501" s="19">
        <f t="shared" si="67"/>
        <v>0.58333333333333304</v>
      </c>
      <c r="D1501" s="20">
        <f ca="1">IF(INDIRECT($D$1&amp;"!$I$1",1)-1+'15MIN'!$A1501&lt;=INDIRECT($D$1&amp;"!$I$2",1),OFFSET(INDIRECT($D$1&amp;"!$F$1",1),INDIRECT($D$1&amp;"!$I$1",1)-1+'15MIN'!$A1501-1,0),0)</f>
        <v>4894.6850999999997</v>
      </c>
      <c r="E1501" s="20">
        <f ca="1">IF(CUEL!$I$1-1+'15MIN'!$A1501&lt;=CUEL!$I$2,-OFFSET(CUEL!$D$1,CUEL!$I$1-1+'15MIN'!$A1501-1,0),0)</f>
        <v>0</v>
      </c>
      <c r="F1501" s="20">
        <f ca="1">IF(INDIRECT($D$1&amp;"!$I$1",1)-1+'15MIN'!$A1501&lt;=INDIRECT($D$1&amp;"!$I$2",1),OFFSET(INDIRECT($D$1&amp;"!$G$1",1),INDIRECT($D$1&amp;"!$I$1",1)-1+'15MIN'!$A1501-1,0),0)</f>
        <v>9.2469999999999997E-2</v>
      </c>
      <c r="G1501" s="21">
        <f ca="1">IF(INDIRECT($D$1&amp;"!$I$1",1)-1+'15MIN'!$A1501&lt;=INDIRECT($D$1&amp;"!$I$2",1),-OFFSET(INDIRECT($D$1&amp;"!$E$1",1),INDIRECT($D$1&amp;"!$I$1",1)-1+'15MIN'!$A1501-1,0),0)</f>
        <v>-110.058334</v>
      </c>
      <c r="H1501" s="20">
        <f ca="1">IF(INDIRECT(H$1&amp;"!$I$1",1)-1+'15MIN'!$A1501&lt;=INDIRECT(H$1&amp;"!$I$2",1),OFFSET(INDIRECT(H$1&amp;"!$F$1",1),INDIRECT(H$1&amp;"!$I$1",1)-1+'15MIN'!$A1501-1,0),0)</f>
        <v>868.89154099999996</v>
      </c>
      <c r="I1501" s="20">
        <f ca="1">IF(INDIRECT(H$1&amp;"!$I$1",1)-1+'15MIN'!$A1501&lt;=INDIRECT(H$1&amp;"!$I$2",1),-OFFSET(INDIRECT(H$1&amp;"!$D$1",1),INDIRECT(H$1&amp;"!$I$1",1)-1+'15MIN'!$A1501-1,0),0)</f>
        <v>0</v>
      </c>
      <c r="J1501" s="20">
        <f ca="1">IF(INDIRECT(H$1&amp;"!$I$1",1)-1+'15MIN'!$A1501&lt;=INDIRECT(H$1&amp;"!$I$2",1),OFFSET(INDIRECT(H$1&amp;"!$G$1",1),INDIRECT(H$1&amp;"!$I$1",1)-1+'15MIN'!$A1501-1,0),0)</f>
        <v>0</v>
      </c>
      <c r="K1501" s="21">
        <f ca="1">IF(INDIRECT(H$1&amp;"!$I$1",1)-1+'15MIN'!$A1501&lt;=INDIRECT(H$1&amp;"!$I$2",1),-OFFSET(INDIRECT(H$1&amp;"!$E$1",1),INDIRECT(H$1&amp;"!$I$1",1)-1+'15MIN'!$A1501-1,0),0)</f>
        <v>-259.93856799999998</v>
      </c>
      <c r="L1501" s="20">
        <f ca="1">IF(INDIRECT(L$1&amp;"!$I$1",1)-1+'15MIN'!$A1501&lt;=INDIRECT(L$1&amp;"!$I$2",1),OFFSET(INDIRECT(L$1&amp;"!$F$1",1),INDIRECT(L$1&amp;"!$I$1",1)-1+'15MIN'!$A1501-1,0),0)</f>
        <v>6171.1665039999998</v>
      </c>
      <c r="M1501" s="20">
        <f ca="1">IF(INDIRECT(L$1&amp;"!$I$1",1)-1+'15MIN'!$A1501&lt;=INDIRECT(L$1&amp;"!$I$2",1),-OFFSET(INDIRECT(L$1&amp;"!$D$1",1),INDIRECT(L$1&amp;"!$I$1",1)-1+'15MIN'!$A1501-1,0),0)</f>
        <v>0</v>
      </c>
      <c r="N1501" s="20">
        <f ca="1">IF(INDIRECT(L$1&amp;"!$I$1",1)-1+'15MIN'!$A1501&lt;=INDIRECT(L$1&amp;"!$I$2",1),OFFSET(INDIRECT(L$1&amp;"!$G$1",1),INDIRECT(L$1&amp;"!$I$1",1)-1+'15MIN'!$A1501-1,0),0)</f>
        <v>45.254989999999999</v>
      </c>
      <c r="O1501" s="21">
        <f ca="1">IF(INDIRECT(L$1&amp;"!$I$1",1)-1+'15MIN'!$A1501&lt;=INDIRECT(L$1&amp;"!$I$2",1),-OFFSET(INDIRECT(L$1&amp;"!$E$1",1),INDIRECT(L$1&amp;"!$I$1",1)-1+'15MIN'!$A1501-1,0),0)</f>
        <v>0</v>
      </c>
    </row>
    <row r="1502" spans="1:15" x14ac:dyDescent="0.2">
      <c r="A1502" s="1">
        <f t="shared" si="68"/>
        <v>1498</v>
      </c>
      <c r="B1502" s="1">
        <f t="shared" si="66"/>
        <v>16</v>
      </c>
      <c r="C1502" s="19">
        <f t="shared" si="67"/>
        <v>0.59375</v>
      </c>
      <c r="D1502" s="20">
        <f ca="1">IF(INDIRECT($D$1&amp;"!$I$1",1)-1+'15MIN'!$A1502&lt;=INDIRECT($D$1&amp;"!$I$2",1),OFFSET(INDIRECT($D$1&amp;"!$F$1",1),INDIRECT($D$1&amp;"!$I$1",1)-1+'15MIN'!$A1502-1,0),0)</f>
        <v>5030.7484999999997</v>
      </c>
      <c r="E1502" s="20">
        <f ca="1">IF(CUEL!$I$1-1+'15MIN'!$A1502&lt;=CUEL!$I$2,-OFFSET(CUEL!$D$1,CUEL!$I$1-1+'15MIN'!$A1502-1,0),0)</f>
        <v>0</v>
      </c>
      <c r="F1502" s="20">
        <f ca="1">IF(INDIRECT($D$1&amp;"!$I$1",1)-1+'15MIN'!$A1502&lt;=INDIRECT($D$1&amp;"!$I$2",1),OFFSET(INDIRECT($D$1&amp;"!$G$1",1),INDIRECT($D$1&amp;"!$I$1",1)-1+'15MIN'!$A1502-1,0),0)</f>
        <v>3.1800000000000001E-3</v>
      </c>
      <c r="G1502" s="21">
        <f ca="1">IF(INDIRECT($D$1&amp;"!$I$1",1)-1+'15MIN'!$A1502&lt;=INDIRECT($D$1&amp;"!$I$2",1),-OFFSET(INDIRECT($D$1&amp;"!$E$1",1),INDIRECT($D$1&amp;"!$I$1",1)-1+'15MIN'!$A1502-1,0),0)</f>
        <v>-125.789154</v>
      </c>
      <c r="H1502" s="20">
        <f ca="1">IF(INDIRECT(H$1&amp;"!$I$1",1)-1+'15MIN'!$A1502&lt;=INDIRECT(H$1&amp;"!$I$2",1),OFFSET(INDIRECT(H$1&amp;"!$F$1",1),INDIRECT(H$1&amp;"!$I$1",1)-1+'15MIN'!$A1502-1,0),0)</f>
        <v>2065.233643</v>
      </c>
      <c r="I1502" s="20">
        <f ca="1">IF(INDIRECT(H$1&amp;"!$I$1",1)-1+'15MIN'!$A1502&lt;=INDIRECT(H$1&amp;"!$I$2",1),-OFFSET(INDIRECT(H$1&amp;"!$D$1",1),INDIRECT(H$1&amp;"!$I$1",1)-1+'15MIN'!$A1502-1,0),0)</f>
        <v>0</v>
      </c>
      <c r="J1502" s="20">
        <f ca="1">IF(INDIRECT(H$1&amp;"!$I$1",1)-1+'15MIN'!$A1502&lt;=INDIRECT(H$1&amp;"!$I$2",1),OFFSET(INDIRECT(H$1&amp;"!$G$1",1),INDIRECT(H$1&amp;"!$I$1",1)-1+'15MIN'!$A1502-1,0),0)</f>
        <v>0</v>
      </c>
      <c r="K1502" s="21">
        <f ca="1">IF(INDIRECT(H$1&amp;"!$I$1",1)-1+'15MIN'!$A1502&lt;=INDIRECT(H$1&amp;"!$I$2",1),-OFFSET(INDIRECT(H$1&amp;"!$E$1",1),INDIRECT(H$1&amp;"!$I$1",1)-1+'15MIN'!$A1502-1,0),0)</f>
        <v>-504.63012700000002</v>
      </c>
      <c r="L1502" s="20">
        <f ca="1">IF(INDIRECT(L$1&amp;"!$I$1",1)-1+'15MIN'!$A1502&lt;=INDIRECT(L$1&amp;"!$I$2",1),OFFSET(INDIRECT(L$1&amp;"!$F$1",1),INDIRECT(L$1&amp;"!$I$1",1)-1+'15MIN'!$A1502-1,0),0)</f>
        <v>6446.3798829999996</v>
      </c>
      <c r="M1502" s="20">
        <f ca="1">IF(INDIRECT(L$1&amp;"!$I$1",1)-1+'15MIN'!$A1502&lt;=INDIRECT(L$1&amp;"!$I$2",1),-OFFSET(INDIRECT(L$1&amp;"!$D$1",1),INDIRECT(L$1&amp;"!$I$1",1)-1+'15MIN'!$A1502-1,0),0)</f>
        <v>0</v>
      </c>
      <c r="N1502" s="20">
        <f ca="1">IF(INDIRECT(L$1&amp;"!$I$1",1)-1+'15MIN'!$A1502&lt;=INDIRECT(L$1&amp;"!$I$2",1),OFFSET(INDIRECT(L$1&amp;"!$G$1",1),INDIRECT(L$1&amp;"!$I$1",1)-1+'15MIN'!$A1502-1,0),0)</f>
        <v>52.488419</v>
      </c>
      <c r="O1502" s="21">
        <f ca="1">IF(INDIRECT(L$1&amp;"!$I$1",1)-1+'15MIN'!$A1502&lt;=INDIRECT(L$1&amp;"!$I$2",1),-OFFSET(INDIRECT(L$1&amp;"!$E$1",1),INDIRECT(L$1&amp;"!$I$1",1)-1+'15MIN'!$A1502-1,0),0)</f>
        <v>0</v>
      </c>
    </row>
    <row r="1503" spans="1:15" x14ac:dyDescent="0.2">
      <c r="A1503" s="1">
        <f t="shared" si="68"/>
        <v>1499</v>
      </c>
      <c r="B1503" s="1">
        <f t="shared" si="66"/>
        <v>16</v>
      </c>
      <c r="C1503" s="19">
        <f t="shared" si="67"/>
        <v>0.60416666666666696</v>
      </c>
      <c r="D1503" s="20">
        <f ca="1">IF(INDIRECT($D$1&amp;"!$I$1",1)-1+'15MIN'!$A1503&lt;=INDIRECT($D$1&amp;"!$I$2",1),OFFSET(INDIRECT($D$1&amp;"!$F$1",1),INDIRECT($D$1&amp;"!$I$1",1)-1+'15MIN'!$A1503-1,0),0)</f>
        <v>5692.8638000000001</v>
      </c>
      <c r="E1503" s="20">
        <f ca="1">IF(CUEL!$I$1-1+'15MIN'!$A1503&lt;=CUEL!$I$2,-OFFSET(CUEL!$D$1,CUEL!$I$1-1+'15MIN'!$A1503-1,0),0)</f>
        <v>0</v>
      </c>
      <c r="F1503" s="20">
        <f ca="1">IF(INDIRECT($D$1&amp;"!$I$1",1)-1+'15MIN'!$A1503&lt;=INDIRECT($D$1&amp;"!$I$2",1),OFFSET(INDIRECT($D$1&amp;"!$G$1",1),INDIRECT($D$1&amp;"!$I$1",1)-1+'15MIN'!$A1503-1,0),0)</f>
        <v>0</v>
      </c>
      <c r="G1503" s="21">
        <f ca="1">IF(INDIRECT($D$1&amp;"!$I$1",1)-1+'15MIN'!$A1503&lt;=INDIRECT($D$1&amp;"!$I$2",1),-OFFSET(INDIRECT($D$1&amp;"!$E$1",1),INDIRECT($D$1&amp;"!$I$1",1)-1+'15MIN'!$A1503-1,0),0)</f>
        <v>-234.36364699999999</v>
      </c>
      <c r="H1503" s="20">
        <f ca="1">IF(INDIRECT(H$1&amp;"!$I$1",1)-1+'15MIN'!$A1503&lt;=INDIRECT(H$1&amp;"!$I$2",1),OFFSET(INDIRECT(H$1&amp;"!$F$1",1),INDIRECT(H$1&amp;"!$I$1",1)-1+'15MIN'!$A1503-1,0),0)</f>
        <v>3080.455078</v>
      </c>
      <c r="I1503" s="20">
        <f ca="1">IF(INDIRECT(H$1&amp;"!$I$1",1)-1+'15MIN'!$A1503&lt;=INDIRECT(H$1&amp;"!$I$2",1),-OFFSET(INDIRECT(H$1&amp;"!$D$1",1),INDIRECT(H$1&amp;"!$I$1",1)-1+'15MIN'!$A1503-1,0),0)</f>
        <v>0</v>
      </c>
      <c r="J1503" s="20">
        <f ca="1">IF(INDIRECT(H$1&amp;"!$I$1",1)-1+'15MIN'!$A1503&lt;=INDIRECT(H$1&amp;"!$I$2",1),OFFSET(INDIRECT(H$1&amp;"!$G$1",1),INDIRECT(H$1&amp;"!$I$1",1)-1+'15MIN'!$A1503-1,0),0)</f>
        <v>0</v>
      </c>
      <c r="K1503" s="21">
        <f ca="1">IF(INDIRECT(H$1&amp;"!$I$1",1)-1+'15MIN'!$A1503&lt;=INDIRECT(H$1&amp;"!$I$2",1),-OFFSET(INDIRECT(H$1&amp;"!$E$1",1),INDIRECT(H$1&amp;"!$I$1",1)-1+'15MIN'!$A1503-1,0),0)</f>
        <v>-718.44360400000005</v>
      </c>
      <c r="L1503" s="20">
        <f ca="1">IF(INDIRECT(L$1&amp;"!$I$1",1)-1+'15MIN'!$A1503&lt;=INDIRECT(L$1&amp;"!$I$2",1),OFFSET(INDIRECT(L$1&amp;"!$F$1",1),INDIRECT(L$1&amp;"!$I$1",1)-1+'15MIN'!$A1503-1,0),0)</f>
        <v>6682.3193359999996</v>
      </c>
      <c r="M1503" s="20">
        <f ca="1">IF(INDIRECT(L$1&amp;"!$I$1",1)-1+'15MIN'!$A1503&lt;=INDIRECT(L$1&amp;"!$I$2",1),-OFFSET(INDIRECT(L$1&amp;"!$D$1",1),INDIRECT(L$1&amp;"!$I$1",1)-1+'15MIN'!$A1503-1,0),0)</f>
        <v>0</v>
      </c>
      <c r="N1503" s="20">
        <f ca="1">IF(INDIRECT(L$1&amp;"!$I$1",1)-1+'15MIN'!$A1503&lt;=INDIRECT(L$1&amp;"!$I$2",1),OFFSET(INDIRECT(L$1&amp;"!$G$1",1),INDIRECT(L$1&amp;"!$I$1",1)-1+'15MIN'!$A1503-1,0),0)</f>
        <v>51.423240999999997</v>
      </c>
      <c r="O1503" s="21">
        <f ca="1">IF(INDIRECT(L$1&amp;"!$I$1",1)-1+'15MIN'!$A1503&lt;=INDIRECT(L$1&amp;"!$I$2",1),-OFFSET(INDIRECT(L$1&amp;"!$E$1",1),INDIRECT(L$1&amp;"!$I$1",1)-1+'15MIN'!$A1503-1,0),0)</f>
        <v>0</v>
      </c>
    </row>
    <row r="1504" spans="1:15" x14ac:dyDescent="0.2">
      <c r="A1504" s="1">
        <f t="shared" si="68"/>
        <v>1500</v>
      </c>
      <c r="B1504" s="1">
        <f t="shared" si="66"/>
        <v>16</v>
      </c>
      <c r="C1504" s="19">
        <f t="shared" si="67"/>
        <v>0.61458333333333304</v>
      </c>
      <c r="D1504" s="20">
        <f ca="1">IF(INDIRECT($D$1&amp;"!$I$1",1)-1+'15MIN'!$A1504&lt;=INDIRECT($D$1&amp;"!$I$2",1),OFFSET(INDIRECT($D$1&amp;"!$F$1",1),INDIRECT($D$1&amp;"!$I$1",1)-1+'15MIN'!$A1504-1,0),0)</f>
        <v>4748.2114000000001</v>
      </c>
      <c r="E1504" s="20">
        <f ca="1">IF(CUEL!$I$1-1+'15MIN'!$A1504&lt;=CUEL!$I$2,-OFFSET(CUEL!$D$1,CUEL!$I$1-1+'15MIN'!$A1504-1,0),0)</f>
        <v>0</v>
      </c>
      <c r="F1504" s="20">
        <f ca="1">IF(INDIRECT($D$1&amp;"!$I$1",1)-1+'15MIN'!$A1504&lt;=INDIRECT($D$1&amp;"!$I$2",1),OFFSET(INDIRECT($D$1&amp;"!$G$1",1),INDIRECT($D$1&amp;"!$I$1",1)-1+'15MIN'!$A1504-1,0),0)</f>
        <v>3.6233019999999998</v>
      </c>
      <c r="G1504" s="21">
        <f ca="1">IF(INDIRECT($D$1&amp;"!$I$1",1)-1+'15MIN'!$A1504&lt;=INDIRECT($D$1&amp;"!$I$2",1),-OFFSET(INDIRECT($D$1&amp;"!$E$1",1),INDIRECT($D$1&amp;"!$I$1",1)-1+'15MIN'!$A1504-1,0),0)</f>
        <v>-93.517730999999998</v>
      </c>
      <c r="H1504" s="20">
        <f ca="1">IF(INDIRECT(H$1&amp;"!$I$1",1)-1+'15MIN'!$A1504&lt;=INDIRECT(H$1&amp;"!$I$2",1),OFFSET(INDIRECT(H$1&amp;"!$F$1",1),INDIRECT(H$1&amp;"!$I$1",1)-1+'15MIN'!$A1504-1,0),0)</f>
        <v>3734.7678219999998</v>
      </c>
      <c r="I1504" s="20">
        <f ca="1">IF(INDIRECT(H$1&amp;"!$I$1",1)-1+'15MIN'!$A1504&lt;=INDIRECT(H$1&amp;"!$I$2",1),-OFFSET(INDIRECT(H$1&amp;"!$D$1",1),INDIRECT(H$1&amp;"!$I$1",1)-1+'15MIN'!$A1504-1,0),0)</f>
        <v>0</v>
      </c>
      <c r="J1504" s="20">
        <f ca="1">IF(INDIRECT(H$1&amp;"!$I$1",1)-1+'15MIN'!$A1504&lt;=INDIRECT(H$1&amp;"!$I$2",1),OFFSET(INDIRECT(H$1&amp;"!$G$1",1),INDIRECT(H$1&amp;"!$I$1",1)-1+'15MIN'!$A1504-1,0),0)</f>
        <v>0</v>
      </c>
      <c r="K1504" s="21">
        <f ca="1">IF(INDIRECT(H$1&amp;"!$I$1",1)-1+'15MIN'!$A1504&lt;=INDIRECT(H$1&amp;"!$I$2",1),-OFFSET(INDIRECT(H$1&amp;"!$E$1",1),INDIRECT(H$1&amp;"!$I$1",1)-1+'15MIN'!$A1504-1,0),0)</f>
        <v>-856.37457300000005</v>
      </c>
      <c r="L1504" s="20">
        <f ca="1">IF(INDIRECT(L$1&amp;"!$I$1",1)-1+'15MIN'!$A1504&lt;=INDIRECT(L$1&amp;"!$I$2",1),OFFSET(INDIRECT(L$1&amp;"!$F$1",1),INDIRECT(L$1&amp;"!$I$1",1)-1+'15MIN'!$A1504-1,0),0)</f>
        <v>6409.3193359999996</v>
      </c>
      <c r="M1504" s="20">
        <f ca="1">IF(INDIRECT(L$1&amp;"!$I$1",1)-1+'15MIN'!$A1504&lt;=INDIRECT(L$1&amp;"!$I$2",1),-OFFSET(INDIRECT(L$1&amp;"!$D$1",1),INDIRECT(L$1&amp;"!$I$1",1)-1+'15MIN'!$A1504-1,0),0)</f>
        <v>0</v>
      </c>
      <c r="N1504" s="20">
        <f ca="1">IF(INDIRECT(L$1&amp;"!$I$1",1)-1+'15MIN'!$A1504&lt;=INDIRECT(L$1&amp;"!$I$2",1),OFFSET(INDIRECT(L$1&amp;"!$G$1",1),INDIRECT(L$1&amp;"!$I$1",1)-1+'15MIN'!$A1504-1,0),0)</f>
        <v>49.789230000000003</v>
      </c>
      <c r="O1504" s="21">
        <f ca="1">IF(INDIRECT(L$1&amp;"!$I$1",1)-1+'15MIN'!$A1504&lt;=INDIRECT(L$1&amp;"!$I$2",1),-OFFSET(INDIRECT(L$1&amp;"!$E$1",1),INDIRECT(L$1&amp;"!$I$1",1)-1+'15MIN'!$A1504-1,0),0)</f>
        <v>0</v>
      </c>
    </row>
    <row r="1505" spans="1:15" x14ac:dyDescent="0.2">
      <c r="A1505" s="1">
        <f t="shared" si="68"/>
        <v>1501</v>
      </c>
      <c r="B1505" s="1">
        <f t="shared" si="66"/>
        <v>16</v>
      </c>
      <c r="C1505" s="19">
        <f t="shared" si="67"/>
        <v>0.625</v>
      </c>
      <c r="D1505" s="20">
        <f ca="1">IF(INDIRECT($D$1&amp;"!$I$1",1)-1+'15MIN'!$A1505&lt;=INDIRECT($D$1&amp;"!$I$2",1),OFFSET(INDIRECT($D$1&amp;"!$F$1",1),INDIRECT($D$1&amp;"!$I$1",1)-1+'15MIN'!$A1505-1,0),0)</f>
        <v>5212.5396000000001</v>
      </c>
      <c r="E1505" s="20">
        <f ca="1">IF(CUEL!$I$1-1+'15MIN'!$A1505&lt;=CUEL!$I$2,-OFFSET(CUEL!$D$1,CUEL!$I$1-1+'15MIN'!$A1505-1,0),0)</f>
        <v>0</v>
      </c>
      <c r="F1505" s="20">
        <f ca="1">IF(INDIRECT($D$1&amp;"!$I$1",1)-1+'15MIN'!$A1505&lt;=INDIRECT($D$1&amp;"!$I$2",1),OFFSET(INDIRECT($D$1&amp;"!$G$1",1),INDIRECT($D$1&amp;"!$I$1",1)-1+'15MIN'!$A1505-1,0),0)</f>
        <v>0</v>
      </c>
      <c r="G1505" s="21">
        <f ca="1">IF(INDIRECT($D$1&amp;"!$I$1",1)-1+'15MIN'!$A1505&lt;=INDIRECT($D$1&amp;"!$I$2",1),-OFFSET(INDIRECT($D$1&amp;"!$E$1",1),INDIRECT($D$1&amp;"!$I$1",1)-1+'15MIN'!$A1505-1,0),0)</f>
        <v>-160.112381</v>
      </c>
      <c r="H1505" s="20">
        <f ca="1">IF(INDIRECT(H$1&amp;"!$I$1",1)-1+'15MIN'!$A1505&lt;=INDIRECT(H$1&amp;"!$I$2",1),OFFSET(INDIRECT(H$1&amp;"!$F$1",1),INDIRECT(H$1&amp;"!$I$1",1)-1+'15MIN'!$A1505-1,0),0)</f>
        <v>4926.8037109999996</v>
      </c>
      <c r="I1505" s="20">
        <f ca="1">IF(INDIRECT(H$1&amp;"!$I$1",1)-1+'15MIN'!$A1505&lt;=INDIRECT(H$1&amp;"!$I$2",1),-OFFSET(INDIRECT(H$1&amp;"!$D$1",1),INDIRECT(H$1&amp;"!$I$1",1)-1+'15MIN'!$A1505-1,0),0)</f>
        <v>0</v>
      </c>
      <c r="J1505" s="20">
        <f ca="1">IF(INDIRECT(H$1&amp;"!$I$1",1)-1+'15MIN'!$A1505&lt;=INDIRECT(H$1&amp;"!$I$2",1),OFFSET(INDIRECT(H$1&amp;"!$G$1",1),INDIRECT(H$1&amp;"!$I$1",1)-1+'15MIN'!$A1505-1,0),0)</f>
        <v>0</v>
      </c>
      <c r="K1505" s="21">
        <f ca="1">IF(INDIRECT(H$1&amp;"!$I$1",1)-1+'15MIN'!$A1505&lt;=INDIRECT(H$1&amp;"!$I$2",1),-OFFSET(INDIRECT(H$1&amp;"!$E$1",1),INDIRECT(H$1&amp;"!$I$1",1)-1+'15MIN'!$A1505-1,0),0)</f>
        <v>-1081.9064940000001</v>
      </c>
      <c r="L1505" s="20">
        <f ca="1">IF(INDIRECT(L$1&amp;"!$I$1",1)-1+'15MIN'!$A1505&lt;=INDIRECT(L$1&amp;"!$I$2",1),OFFSET(INDIRECT(L$1&amp;"!$F$1",1),INDIRECT(L$1&amp;"!$I$1",1)-1+'15MIN'!$A1505-1,0),0)</f>
        <v>6886.5009769999997</v>
      </c>
      <c r="M1505" s="20">
        <f ca="1">IF(INDIRECT(L$1&amp;"!$I$1",1)-1+'15MIN'!$A1505&lt;=INDIRECT(L$1&amp;"!$I$2",1),-OFFSET(INDIRECT(L$1&amp;"!$D$1",1),INDIRECT(L$1&amp;"!$I$1",1)-1+'15MIN'!$A1505-1,0),0)</f>
        <v>0</v>
      </c>
      <c r="N1505" s="20">
        <f ca="1">IF(INDIRECT(L$1&amp;"!$I$1",1)-1+'15MIN'!$A1505&lt;=INDIRECT(L$1&amp;"!$I$2",1),OFFSET(INDIRECT(L$1&amp;"!$G$1",1),INDIRECT(L$1&amp;"!$I$1",1)-1+'15MIN'!$A1505-1,0),0)</f>
        <v>50.035938000000002</v>
      </c>
      <c r="O1505" s="21">
        <f ca="1">IF(INDIRECT(L$1&amp;"!$I$1",1)-1+'15MIN'!$A1505&lt;=INDIRECT(L$1&amp;"!$I$2",1),-OFFSET(INDIRECT(L$1&amp;"!$E$1",1),INDIRECT(L$1&amp;"!$I$1",1)-1+'15MIN'!$A1505-1,0),0)</f>
        <v>0</v>
      </c>
    </row>
    <row r="1506" spans="1:15" x14ac:dyDescent="0.2">
      <c r="A1506" s="1">
        <f t="shared" si="68"/>
        <v>1502</v>
      </c>
      <c r="B1506" s="1">
        <f t="shared" si="66"/>
        <v>16</v>
      </c>
      <c r="C1506" s="19">
        <f t="shared" si="67"/>
        <v>0.63541666666666696</v>
      </c>
      <c r="D1506" s="20">
        <f ca="1">IF(INDIRECT($D$1&amp;"!$I$1",1)-1+'15MIN'!$A1506&lt;=INDIRECT($D$1&amp;"!$I$2",1),OFFSET(INDIRECT($D$1&amp;"!$F$1",1),INDIRECT($D$1&amp;"!$I$1",1)-1+'15MIN'!$A1506-1,0),0)</f>
        <v>5236.3643000000002</v>
      </c>
      <c r="E1506" s="20">
        <f ca="1">IF(CUEL!$I$1-1+'15MIN'!$A1506&lt;=CUEL!$I$2,-OFFSET(CUEL!$D$1,CUEL!$I$1-1+'15MIN'!$A1506-1,0),0)</f>
        <v>0</v>
      </c>
      <c r="F1506" s="20">
        <f ca="1">IF(INDIRECT($D$1&amp;"!$I$1",1)-1+'15MIN'!$A1506&lt;=INDIRECT($D$1&amp;"!$I$2",1),OFFSET(INDIRECT($D$1&amp;"!$G$1",1),INDIRECT($D$1&amp;"!$I$1",1)-1+'15MIN'!$A1506-1,0),0)</f>
        <v>0</v>
      </c>
      <c r="G1506" s="21">
        <f ca="1">IF(INDIRECT($D$1&amp;"!$I$1",1)-1+'15MIN'!$A1506&lt;=INDIRECT($D$1&amp;"!$I$2",1),-OFFSET(INDIRECT($D$1&amp;"!$E$1",1),INDIRECT($D$1&amp;"!$I$1",1)-1+'15MIN'!$A1506-1,0),0)</f>
        <v>-165.75535600000001</v>
      </c>
      <c r="H1506" s="20">
        <f ca="1">IF(INDIRECT(H$1&amp;"!$I$1",1)-1+'15MIN'!$A1506&lt;=INDIRECT(H$1&amp;"!$I$2",1),OFFSET(INDIRECT(H$1&amp;"!$F$1",1),INDIRECT(H$1&amp;"!$I$1",1)-1+'15MIN'!$A1506-1,0),0)</f>
        <v>8090.6679690000001</v>
      </c>
      <c r="I1506" s="20">
        <f ca="1">IF(INDIRECT(H$1&amp;"!$I$1",1)-1+'15MIN'!$A1506&lt;=INDIRECT(H$1&amp;"!$I$2",1),-OFFSET(INDIRECT(H$1&amp;"!$D$1",1),INDIRECT(H$1&amp;"!$I$1",1)-1+'15MIN'!$A1506-1,0),0)</f>
        <v>0</v>
      </c>
      <c r="J1506" s="20">
        <f ca="1">IF(INDIRECT(H$1&amp;"!$I$1",1)-1+'15MIN'!$A1506&lt;=INDIRECT(H$1&amp;"!$I$2",1),OFFSET(INDIRECT(H$1&amp;"!$G$1",1),INDIRECT(H$1&amp;"!$I$1",1)-1+'15MIN'!$A1506-1,0),0)</f>
        <v>0</v>
      </c>
      <c r="K1506" s="21">
        <f ca="1">IF(INDIRECT(H$1&amp;"!$I$1",1)-1+'15MIN'!$A1506&lt;=INDIRECT(H$1&amp;"!$I$2",1),-OFFSET(INDIRECT(H$1&amp;"!$E$1",1),INDIRECT(H$1&amp;"!$I$1",1)-1+'15MIN'!$A1506-1,0),0)</f>
        <v>-1686.5764160000001</v>
      </c>
      <c r="L1506" s="20">
        <f ca="1">IF(INDIRECT(L$1&amp;"!$I$1",1)-1+'15MIN'!$A1506&lt;=INDIRECT(L$1&amp;"!$I$2",1),OFFSET(INDIRECT(L$1&amp;"!$F$1",1),INDIRECT(L$1&amp;"!$I$1",1)-1+'15MIN'!$A1506-1,0),0)</f>
        <v>7163.6450199999999</v>
      </c>
      <c r="M1506" s="20">
        <f ca="1">IF(INDIRECT(L$1&amp;"!$I$1",1)-1+'15MIN'!$A1506&lt;=INDIRECT(L$1&amp;"!$I$2",1),-OFFSET(INDIRECT(L$1&amp;"!$D$1",1),INDIRECT(L$1&amp;"!$I$1",1)-1+'15MIN'!$A1506-1,0),0)</f>
        <v>0</v>
      </c>
      <c r="N1506" s="20">
        <f ca="1">IF(INDIRECT(L$1&amp;"!$I$1",1)-1+'15MIN'!$A1506&lt;=INDIRECT(L$1&amp;"!$I$2",1),OFFSET(INDIRECT(L$1&amp;"!$G$1",1),INDIRECT(L$1&amp;"!$I$1",1)-1+'15MIN'!$A1506-1,0),0)</f>
        <v>48.505119000000001</v>
      </c>
      <c r="O1506" s="21">
        <f ca="1">IF(INDIRECT(L$1&amp;"!$I$1",1)-1+'15MIN'!$A1506&lt;=INDIRECT(L$1&amp;"!$I$2",1),-OFFSET(INDIRECT(L$1&amp;"!$E$1",1),INDIRECT(L$1&amp;"!$I$1",1)-1+'15MIN'!$A1506-1,0),0)</f>
        <v>0</v>
      </c>
    </row>
    <row r="1507" spans="1:15" x14ac:dyDescent="0.2">
      <c r="A1507" s="1">
        <f t="shared" si="68"/>
        <v>1503</v>
      </c>
      <c r="B1507" s="1">
        <f t="shared" si="66"/>
        <v>16</v>
      </c>
      <c r="C1507" s="19">
        <f t="shared" si="67"/>
        <v>0.64583333333333304</v>
      </c>
      <c r="D1507" s="20">
        <f ca="1">IF(INDIRECT($D$1&amp;"!$I$1",1)-1+'15MIN'!$A1507&lt;=INDIRECT($D$1&amp;"!$I$2",1),OFFSET(INDIRECT($D$1&amp;"!$F$1",1),INDIRECT($D$1&amp;"!$I$1",1)-1+'15MIN'!$A1507-1,0),0)</f>
        <v>5723.0815000000002</v>
      </c>
      <c r="E1507" s="20">
        <f ca="1">IF(CUEL!$I$1-1+'15MIN'!$A1507&lt;=CUEL!$I$2,-OFFSET(CUEL!$D$1,CUEL!$I$1-1+'15MIN'!$A1507-1,0),0)</f>
        <v>0</v>
      </c>
      <c r="F1507" s="20">
        <f ca="1">IF(INDIRECT($D$1&amp;"!$I$1",1)-1+'15MIN'!$A1507&lt;=INDIRECT($D$1&amp;"!$I$2",1),OFFSET(INDIRECT($D$1&amp;"!$G$1",1),INDIRECT($D$1&amp;"!$I$1",1)-1+'15MIN'!$A1507-1,0),0)</f>
        <v>0</v>
      </c>
      <c r="G1507" s="21">
        <f ca="1">IF(INDIRECT($D$1&amp;"!$I$1",1)-1+'15MIN'!$A1507&lt;=INDIRECT($D$1&amp;"!$I$2",1),-OFFSET(INDIRECT($D$1&amp;"!$E$1",1),INDIRECT($D$1&amp;"!$I$1",1)-1+'15MIN'!$A1507-1,0),0)</f>
        <v>-245.834</v>
      </c>
      <c r="H1507" s="20">
        <f ca="1">IF(INDIRECT(H$1&amp;"!$I$1",1)-1+'15MIN'!$A1507&lt;=INDIRECT(H$1&amp;"!$I$2",1),OFFSET(INDIRECT(H$1&amp;"!$F$1",1),INDIRECT(H$1&amp;"!$I$1",1)-1+'15MIN'!$A1507-1,0),0)</f>
        <v>9650.4960940000001</v>
      </c>
      <c r="I1507" s="20">
        <f ca="1">IF(INDIRECT(H$1&amp;"!$I$1",1)-1+'15MIN'!$A1507&lt;=INDIRECT(H$1&amp;"!$I$2",1),-OFFSET(INDIRECT(H$1&amp;"!$D$1",1),INDIRECT(H$1&amp;"!$I$1",1)-1+'15MIN'!$A1507-1,0),0)</f>
        <v>0</v>
      </c>
      <c r="J1507" s="20">
        <f ca="1">IF(INDIRECT(H$1&amp;"!$I$1",1)-1+'15MIN'!$A1507&lt;=INDIRECT(H$1&amp;"!$I$2",1),OFFSET(INDIRECT(H$1&amp;"!$G$1",1),INDIRECT(H$1&amp;"!$I$1",1)-1+'15MIN'!$A1507-1,0),0)</f>
        <v>0</v>
      </c>
      <c r="K1507" s="21">
        <f ca="1">IF(INDIRECT(H$1&amp;"!$I$1",1)-1+'15MIN'!$A1507&lt;=INDIRECT(H$1&amp;"!$I$2",1),-OFFSET(INDIRECT(H$1&amp;"!$E$1",1),INDIRECT(H$1&amp;"!$I$1",1)-1+'15MIN'!$A1507-1,0),0)</f>
        <v>-1989.7615969999999</v>
      </c>
      <c r="L1507" s="20">
        <f ca="1">IF(INDIRECT(L$1&amp;"!$I$1",1)-1+'15MIN'!$A1507&lt;=INDIRECT(L$1&amp;"!$I$2",1),OFFSET(INDIRECT(L$1&amp;"!$F$1",1),INDIRECT(L$1&amp;"!$I$1",1)-1+'15MIN'!$A1507-1,0),0)</f>
        <v>7203.8388670000004</v>
      </c>
      <c r="M1507" s="20">
        <f ca="1">IF(INDIRECT(L$1&amp;"!$I$1",1)-1+'15MIN'!$A1507&lt;=INDIRECT(L$1&amp;"!$I$2",1),-OFFSET(INDIRECT(L$1&amp;"!$D$1",1),INDIRECT(L$1&amp;"!$I$1",1)-1+'15MIN'!$A1507-1,0),0)</f>
        <v>0</v>
      </c>
      <c r="N1507" s="20">
        <f ca="1">IF(INDIRECT(L$1&amp;"!$I$1",1)-1+'15MIN'!$A1507&lt;=INDIRECT(L$1&amp;"!$I$2",1),OFFSET(INDIRECT(L$1&amp;"!$G$1",1),INDIRECT(L$1&amp;"!$I$1",1)-1+'15MIN'!$A1507-1,0),0)</f>
        <v>46.836288000000003</v>
      </c>
      <c r="O1507" s="21">
        <f ca="1">IF(INDIRECT(L$1&amp;"!$I$1",1)-1+'15MIN'!$A1507&lt;=INDIRECT(L$1&amp;"!$I$2",1),-OFFSET(INDIRECT(L$1&amp;"!$E$1",1),INDIRECT(L$1&amp;"!$I$1",1)-1+'15MIN'!$A1507-1,0),0)</f>
        <v>0</v>
      </c>
    </row>
    <row r="1508" spans="1:15" x14ac:dyDescent="0.2">
      <c r="A1508" s="1">
        <f t="shared" si="68"/>
        <v>1504</v>
      </c>
      <c r="B1508" s="1">
        <f t="shared" si="66"/>
        <v>16</v>
      </c>
      <c r="C1508" s="19">
        <f t="shared" si="67"/>
        <v>0.65625</v>
      </c>
      <c r="D1508" s="20">
        <f ca="1">IF(INDIRECT($D$1&amp;"!$I$1",1)-1+'15MIN'!$A1508&lt;=INDIRECT($D$1&amp;"!$I$2",1),OFFSET(INDIRECT($D$1&amp;"!$F$1",1),INDIRECT($D$1&amp;"!$I$1",1)-1+'15MIN'!$A1508-1,0),0)</f>
        <v>4661.7163</v>
      </c>
      <c r="E1508" s="20">
        <f ca="1">IF(CUEL!$I$1-1+'15MIN'!$A1508&lt;=CUEL!$I$2,-OFFSET(CUEL!$D$1,CUEL!$I$1-1+'15MIN'!$A1508-1,0),0)</f>
        <v>0</v>
      </c>
      <c r="F1508" s="20">
        <f ca="1">IF(INDIRECT($D$1&amp;"!$I$1",1)-1+'15MIN'!$A1508&lt;=INDIRECT($D$1&amp;"!$I$2",1),OFFSET(INDIRECT($D$1&amp;"!$G$1",1),INDIRECT($D$1&amp;"!$I$1",1)-1+'15MIN'!$A1508-1,0),0)</f>
        <v>0.21534300000000001</v>
      </c>
      <c r="G1508" s="21">
        <f ca="1">IF(INDIRECT($D$1&amp;"!$I$1",1)-1+'15MIN'!$A1508&lt;=INDIRECT($D$1&amp;"!$I$2",1),-OFFSET(INDIRECT($D$1&amp;"!$E$1",1),INDIRECT($D$1&amp;"!$I$1",1)-1+'15MIN'!$A1508-1,0),0)</f>
        <v>-80.546013000000002</v>
      </c>
      <c r="H1508" s="20">
        <f ca="1">IF(INDIRECT(H$1&amp;"!$I$1",1)-1+'15MIN'!$A1508&lt;=INDIRECT(H$1&amp;"!$I$2",1),OFFSET(INDIRECT(H$1&amp;"!$F$1",1),INDIRECT(H$1&amp;"!$I$1",1)-1+'15MIN'!$A1508-1,0),0)</f>
        <v>10978.478999999999</v>
      </c>
      <c r="I1508" s="20">
        <f ca="1">IF(INDIRECT(H$1&amp;"!$I$1",1)-1+'15MIN'!$A1508&lt;=INDIRECT(H$1&amp;"!$I$2",1),-OFFSET(INDIRECT(H$1&amp;"!$D$1",1),INDIRECT(H$1&amp;"!$I$1",1)-1+'15MIN'!$A1508-1,0),0)</f>
        <v>0</v>
      </c>
      <c r="J1508" s="20">
        <f ca="1">IF(INDIRECT(H$1&amp;"!$I$1",1)-1+'15MIN'!$A1508&lt;=INDIRECT(H$1&amp;"!$I$2",1),OFFSET(INDIRECT(H$1&amp;"!$G$1",1),INDIRECT(H$1&amp;"!$I$1",1)-1+'15MIN'!$A1508-1,0),0)</f>
        <v>0</v>
      </c>
      <c r="K1508" s="21">
        <f ca="1">IF(INDIRECT(H$1&amp;"!$I$1",1)-1+'15MIN'!$A1508&lt;=INDIRECT(H$1&amp;"!$I$2",1),-OFFSET(INDIRECT(H$1&amp;"!$E$1",1),INDIRECT(H$1&amp;"!$I$1",1)-1+'15MIN'!$A1508-1,0),0)</f>
        <v>-2249.914307</v>
      </c>
      <c r="L1508" s="20">
        <f ca="1">IF(INDIRECT(L$1&amp;"!$I$1",1)-1+'15MIN'!$A1508&lt;=INDIRECT(L$1&amp;"!$I$2",1),OFFSET(INDIRECT(L$1&amp;"!$F$1",1),INDIRECT(L$1&amp;"!$I$1",1)-1+'15MIN'!$A1508-1,0),0)</f>
        <v>7680.3203130000002</v>
      </c>
      <c r="M1508" s="20">
        <f ca="1">IF(INDIRECT(L$1&amp;"!$I$1",1)-1+'15MIN'!$A1508&lt;=INDIRECT(L$1&amp;"!$I$2",1),-OFFSET(INDIRECT(L$1&amp;"!$D$1",1),INDIRECT(L$1&amp;"!$I$1",1)-1+'15MIN'!$A1508-1,0),0)</f>
        <v>0</v>
      </c>
      <c r="N1508" s="20">
        <f ca="1">IF(INDIRECT(L$1&amp;"!$I$1",1)-1+'15MIN'!$A1508&lt;=INDIRECT(L$1&amp;"!$I$2",1),OFFSET(INDIRECT(L$1&amp;"!$G$1",1),INDIRECT(L$1&amp;"!$I$1",1)-1+'15MIN'!$A1508-1,0),0)</f>
        <v>53.952305000000003</v>
      </c>
      <c r="O1508" s="21">
        <f ca="1">IF(INDIRECT(L$1&amp;"!$I$1",1)-1+'15MIN'!$A1508&lt;=INDIRECT(L$1&amp;"!$I$2",1),-OFFSET(INDIRECT(L$1&amp;"!$E$1",1),INDIRECT(L$1&amp;"!$I$1",1)-1+'15MIN'!$A1508-1,0),0)</f>
        <v>0</v>
      </c>
    </row>
    <row r="1509" spans="1:15" x14ac:dyDescent="0.2">
      <c r="A1509" s="1">
        <f t="shared" si="68"/>
        <v>1505</v>
      </c>
      <c r="B1509" s="1">
        <f t="shared" si="66"/>
        <v>16</v>
      </c>
      <c r="C1509" s="19">
        <f t="shared" si="67"/>
        <v>0.66666666666666696</v>
      </c>
      <c r="D1509" s="20">
        <f ca="1">IF(INDIRECT($D$1&amp;"!$I$1",1)-1+'15MIN'!$A1509&lt;=INDIRECT($D$1&amp;"!$I$2",1),OFFSET(INDIRECT($D$1&amp;"!$F$1",1),INDIRECT($D$1&amp;"!$I$1",1)-1+'15MIN'!$A1509-1,0),0)</f>
        <v>4412.9219000000003</v>
      </c>
      <c r="E1509" s="20">
        <f ca="1">IF(CUEL!$I$1-1+'15MIN'!$A1509&lt;=CUEL!$I$2,-OFFSET(CUEL!$D$1,CUEL!$I$1-1+'15MIN'!$A1509-1,0),0)</f>
        <v>0</v>
      </c>
      <c r="F1509" s="20">
        <f ca="1">IF(INDIRECT($D$1&amp;"!$I$1",1)-1+'15MIN'!$A1509&lt;=INDIRECT($D$1&amp;"!$I$2",1),OFFSET(INDIRECT($D$1&amp;"!$G$1",1),INDIRECT($D$1&amp;"!$I$1",1)-1+'15MIN'!$A1509-1,0),0)</f>
        <v>1.4455789999999999</v>
      </c>
      <c r="G1509" s="21">
        <f ca="1">IF(INDIRECT($D$1&amp;"!$I$1",1)-1+'15MIN'!$A1509&lt;=INDIRECT($D$1&amp;"!$I$2",1),-OFFSET(INDIRECT($D$1&amp;"!$E$1",1),INDIRECT($D$1&amp;"!$I$1",1)-1+'15MIN'!$A1509-1,0),0)</f>
        <v>-50.901688</v>
      </c>
      <c r="H1509" s="20">
        <f ca="1">IF(INDIRECT(H$1&amp;"!$I$1",1)-1+'15MIN'!$A1509&lt;=INDIRECT(H$1&amp;"!$I$2",1),OFFSET(INDIRECT(H$1&amp;"!$F$1",1),INDIRECT(H$1&amp;"!$I$1",1)-1+'15MIN'!$A1509-1,0),0)</f>
        <v>13654.757</v>
      </c>
      <c r="I1509" s="20">
        <f ca="1">IF(INDIRECT(H$1&amp;"!$I$1",1)-1+'15MIN'!$A1509&lt;=INDIRECT(H$1&amp;"!$I$2",1),-OFFSET(INDIRECT(H$1&amp;"!$D$1",1),INDIRECT(H$1&amp;"!$I$1",1)-1+'15MIN'!$A1509-1,0),0)</f>
        <v>0</v>
      </c>
      <c r="J1509" s="20">
        <f ca="1">IF(INDIRECT(H$1&amp;"!$I$1",1)-1+'15MIN'!$A1509&lt;=INDIRECT(H$1&amp;"!$I$2",1),OFFSET(INDIRECT(H$1&amp;"!$G$1",1),INDIRECT(H$1&amp;"!$I$1",1)-1+'15MIN'!$A1509-1,0),0)</f>
        <v>0</v>
      </c>
      <c r="K1509" s="21">
        <f ca="1">IF(INDIRECT(H$1&amp;"!$I$1",1)-1+'15MIN'!$A1509&lt;=INDIRECT(H$1&amp;"!$I$2",1),-OFFSET(INDIRECT(H$1&amp;"!$E$1",1),INDIRECT(H$1&amp;"!$I$1",1)-1+'15MIN'!$A1509-1,0),0)</f>
        <v>-2782.0688479999999</v>
      </c>
      <c r="L1509" s="20">
        <f ca="1">IF(INDIRECT(L$1&amp;"!$I$1",1)-1+'15MIN'!$A1509&lt;=INDIRECT(L$1&amp;"!$I$2",1),OFFSET(INDIRECT(L$1&amp;"!$F$1",1),INDIRECT(L$1&amp;"!$I$1",1)-1+'15MIN'!$A1509-1,0),0)</f>
        <v>7622.5014650000003</v>
      </c>
      <c r="M1509" s="20">
        <f ca="1">IF(INDIRECT(L$1&amp;"!$I$1",1)-1+'15MIN'!$A1509&lt;=INDIRECT(L$1&amp;"!$I$2",1),-OFFSET(INDIRECT(L$1&amp;"!$D$1",1),INDIRECT(L$1&amp;"!$I$1",1)-1+'15MIN'!$A1509-1,0),0)</f>
        <v>0</v>
      </c>
      <c r="N1509" s="20">
        <f ca="1">IF(INDIRECT(L$1&amp;"!$I$1",1)-1+'15MIN'!$A1509&lt;=INDIRECT(L$1&amp;"!$I$2",1),OFFSET(INDIRECT(L$1&amp;"!$G$1",1),INDIRECT(L$1&amp;"!$I$1",1)-1+'15MIN'!$A1509-1,0),0)</f>
        <v>48.717384000000003</v>
      </c>
      <c r="O1509" s="21">
        <f ca="1">IF(INDIRECT(L$1&amp;"!$I$1",1)-1+'15MIN'!$A1509&lt;=INDIRECT(L$1&amp;"!$I$2",1),-OFFSET(INDIRECT(L$1&amp;"!$E$1",1),INDIRECT(L$1&amp;"!$I$1",1)-1+'15MIN'!$A1509-1,0),0)</f>
        <v>0</v>
      </c>
    </row>
    <row r="1510" spans="1:15" x14ac:dyDescent="0.2">
      <c r="A1510" s="1">
        <f t="shared" si="68"/>
        <v>1506</v>
      </c>
      <c r="B1510" s="1">
        <f t="shared" ref="B1510:B1573" si="69">B1414+1</f>
        <v>16</v>
      </c>
      <c r="C1510" s="19">
        <f t="shared" ref="C1510:C1573" si="70">C1414</f>
        <v>0.67708333333333304</v>
      </c>
      <c r="D1510" s="20">
        <f ca="1">IF(INDIRECT($D$1&amp;"!$I$1",1)-1+'15MIN'!$A1510&lt;=INDIRECT($D$1&amp;"!$I$2",1),OFFSET(INDIRECT($D$1&amp;"!$F$1",1),INDIRECT($D$1&amp;"!$I$1",1)-1+'15MIN'!$A1510-1,0),0)</f>
        <v>4361.2690000000002</v>
      </c>
      <c r="E1510" s="20">
        <f ca="1">IF(CUEL!$I$1-1+'15MIN'!$A1510&lt;=CUEL!$I$2,-OFFSET(CUEL!$D$1,CUEL!$I$1-1+'15MIN'!$A1510-1,0),0)</f>
        <v>0</v>
      </c>
      <c r="F1510" s="20">
        <f ca="1">IF(INDIRECT($D$1&amp;"!$I$1",1)-1+'15MIN'!$A1510&lt;=INDIRECT($D$1&amp;"!$I$2",1),OFFSET(INDIRECT($D$1&amp;"!$G$1",1),INDIRECT($D$1&amp;"!$I$1",1)-1+'15MIN'!$A1510-1,0),0)</f>
        <v>8.9137690000000003</v>
      </c>
      <c r="G1510" s="21">
        <f ca="1">IF(INDIRECT($D$1&amp;"!$I$1",1)-1+'15MIN'!$A1510&lt;=INDIRECT($D$1&amp;"!$I$2",1),-OFFSET(INDIRECT($D$1&amp;"!$E$1",1),INDIRECT($D$1&amp;"!$I$1",1)-1+'15MIN'!$A1510-1,0),0)</f>
        <v>-46.324599999999997</v>
      </c>
      <c r="H1510" s="20">
        <f ca="1">IF(INDIRECT(H$1&amp;"!$I$1",1)-1+'15MIN'!$A1510&lt;=INDIRECT(H$1&amp;"!$I$2",1),OFFSET(INDIRECT(H$1&amp;"!$F$1",1),INDIRECT(H$1&amp;"!$I$1",1)-1+'15MIN'!$A1510-1,0),0)</f>
        <v>18157.157999999999</v>
      </c>
      <c r="I1510" s="20">
        <f ca="1">IF(INDIRECT(H$1&amp;"!$I$1",1)-1+'15MIN'!$A1510&lt;=INDIRECT(H$1&amp;"!$I$2",1),-OFFSET(INDIRECT(H$1&amp;"!$D$1",1),INDIRECT(H$1&amp;"!$I$1",1)-1+'15MIN'!$A1510-1,0),0)</f>
        <v>0</v>
      </c>
      <c r="J1510" s="20">
        <f ca="1">IF(INDIRECT(H$1&amp;"!$I$1",1)-1+'15MIN'!$A1510&lt;=INDIRECT(H$1&amp;"!$I$2",1),OFFSET(INDIRECT(H$1&amp;"!$G$1",1),INDIRECT(H$1&amp;"!$I$1",1)-1+'15MIN'!$A1510-1,0),0)</f>
        <v>0</v>
      </c>
      <c r="K1510" s="21">
        <f ca="1">IF(INDIRECT(H$1&amp;"!$I$1",1)-1+'15MIN'!$A1510&lt;=INDIRECT(H$1&amp;"!$I$2",1),-OFFSET(INDIRECT(H$1&amp;"!$E$1",1),INDIRECT(H$1&amp;"!$I$1",1)-1+'15MIN'!$A1510-1,0),0)</f>
        <v>-3662.6137699999999</v>
      </c>
      <c r="L1510" s="20">
        <f ca="1">IF(INDIRECT(L$1&amp;"!$I$1",1)-1+'15MIN'!$A1510&lt;=INDIRECT(L$1&amp;"!$I$2",1),OFFSET(INDIRECT(L$1&amp;"!$F$1",1),INDIRECT(L$1&amp;"!$I$1",1)-1+'15MIN'!$A1510-1,0),0)</f>
        <v>7139.5561520000001</v>
      </c>
      <c r="M1510" s="20">
        <f ca="1">IF(INDIRECT(L$1&amp;"!$I$1",1)-1+'15MIN'!$A1510&lt;=INDIRECT(L$1&amp;"!$I$2",1),-OFFSET(INDIRECT(L$1&amp;"!$D$1",1),INDIRECT(L$1&amp;"!$I$1",1)-1+'15MIN'!$A1510-1,0),0)</f>
        <v>0</v>
      </c>
      <c r="N1510" s="20">
        <f ca="1">IF(INDIRECT(L$1&amp;"!$I$1",1)-1+'15MIN'!$A1510&lt;=INDIRECT(L$1&amp;"!$I$2",1),OFFSET(INDIRECT(L$1&amp;"!$G$1",1),INDIRECT(L$1&amp;"!$I$1",1)-1+'15MIN'!$A1510-1,0),0)</f>
        <v>49.991881999999997</v>
      </c>
      <c r="O1510" s="21">
        <f ca="1">IF(INDIRECT(L$1&amp;"!$I$1",1)-1+'15MIN'!$A1510&lt;=INDIRECT(L$1&amp;"!$I$2",1),-OFFSET(INDIRECT(L$1&amp;"!$E$1",1),INDIRECT(L$1&amp;"!$I$1",1)-1+'15MIN'!$A1510-1,0),0)</f>
        <v>0</v>
      </c>
    </row>
    <row r="1511" spans="1:15" x14ac:dyDescent="0.2">
      <c r="A1511" s="1">
        <f t="shared" si="68"/>
        <v>1507</v>
      </c>
      <c r="B1511" s="1">
        <f t="shared" si="69"/>
        <v>16</v>
      </c>
      <c r="C1511" s="19">
        <f t="shared" si="70"/>
        <v>0.6875</v>
      </c>
      <c r="D1511" s="20">
        <f ca="1">IF(INDIRECT($D$1&amp;"!$I$1",1)-1+'15MIN'!$A1511&lt;=INDIRECT($D$1&amp;"!$I$2",1),OFFSET(INDIRECT($D$1&amp;"!$F$1",1),INDIRECT($D$1&amp;"!$I$1",1)-1+'15MIN'!$A1511-1,0),0)</f>
        <v>4289.0859</v>
      </c>
      <c r="E1511" s="20">
        <f ca="1">IF(CUEL!$I$1-1+'15MIN'!$A1511&lt;=CUEL!$I$2,-OFFSET(CUEL!$D$1,CUEL!$I$1-1+'15MIN'!$A1511-1,0),0)</f>
        <v>0</v>
      </c>
      <c r="F1511" s="20">
        <f ca="1">IF(INDIRECT($D$1&amp;"!$I$1",1)-1+'15MIN'!$A1511&lt;=INDIRECT($D$1&amp;"!$I$2",1),OFFSET(INDIRECT($D$1&amp;"!$G$1",1),INDIRECT($D$1&amp;"!$I$1",1)-1+'15MIN'!$A1511-1,0),0)</f>
        <v>8.4132920000000002</v>
      </c>
      <c r="G1511" s="21">
        <f ca="1">IF(INDIRECT($D$1&amp;"!$I$1",1)-1+'15MIN'!$A1511&lt;=INDIRECT($D$1&amp;"!$I$2",1),-OFFSET(INDIRECT($D$1&amp;"!$E$1",1),INDIRECT($D$1&amp;"!$I$1",1)-1+'15MIN'!$A1511-1,0),0)</f>
        <v>-35.692931999999999</v>
      </c>
      <c r="H1511" s="20">
        <f ca="1">IF(INDIRECT(H$1&amp;"!$I$1",1)-1+'15MIN'!$A1511&lt;=INDIRECT(H$1&amp;"!$I$2",1),OFFSET(INDIRECT(H$1&amp;"!$F$1",1),INDIRECT(H$1&amp;"!$I$1",1)-1+'15MIN'!$A1511-1,0),0)</f>
        <v>22417.807000000001</v>
      </c>
      <c r="I1511" s="20">
        <f ca="1">IF(INDIRECT(H$1&amp;"!$I$1",1)-1+'15MIN'!$A1511&lt;=INDIRECT(H$1&amp;"!$I$2",1),-OFFSET(INDIRECT(H$1&amp;"!$D$1",1),INDIRECT(H$1&amp;"!$I$1",1)-1+'15MIN'!$A1511-1,0),0)</f>
        <v>0</v>
      </c>
      <c r="J1511" s="20">
        <f ca="1">IF(INDIRECT(H$1&amp;"!$I$1",1)-1+'15MIN'!$A1511&lt;=INDIRECT(H$1&amp;"!$I$2",1),OFFSET(INDIRECT(H$1&amp;"!$G$1",1),INDIRECT(H$1&amp;"!$I$1",1)-1+'15MIN'!$A1511-1,0),0)</f>
        <v>0</v>
      </c>
      <c r="K1511" s="21">
        <f ca="1">IF(INDIRECT(H$1&amp;"!$I$1",1)-1+'15MIN'!$A1511&lt;=INDIRECT(H$1&amp;"!$I$2",1),-OFFSET(INDIRECT(H$1&amp;"!$E$1",1),INDIRECT(H$1&amp;"!$I$1",1)-1+'15MIN'!$A1511-1,0),0)</f>
        <v>-4507.9204099999997</v>
      </c>
      <c r="L1511" s="20">
        <f ca="1">IF(INDIRECT(L$1&amp;"!$I$1",1)-1+'15MIN'!$A1511&lt;=INDIRECT(L$1&amp;"!$I$2",1),OFFSET(INDIRECT(L$1&amp;"!$F$1",1),INDIRECT(L$1&amp;"!$I$1",1)-1+'15MIN'!$A1511-1,0),0)</f>
        <v>7336.4145509999998</v>
      </c>
      <c r="M1511" s="20">
        <f ca="1">IF(INDIRECT(L$1&amp;"!$I$1",1)-1+'15MIN'!$A1511&lt;=INDIRECT(L$1&amp;"!$I$2",1),-OFFSET(INDIRECT(L$1&amp;"!$D$1",1),INDIRECT(L$1&amp;"!$I$1",1)-1+'15MIN'!$A1511-1,0),0)</f>
        <v>0</v>
      </c>
      <c r="N1511" s="20">
        <f ca="1">IF(INDIRECT(L$1&amp;"!$I$1",1)-1+'15MIN'!$A1511&lt;=INDIRECT(L$1&amp;"!$I$2",1),OFFSET(INDIRECT(L$1&amp;"!$G$1",1),INDIRECT(L$1&amp;"!$I$1",1)-1+'15MIN'!$A1511-1,0),0)</f>
        <v>50.367221999999998</v>
      </c>
      <c r="O1511" s="21">
        <f ca="1">IF(INDIRECT(L$1&amp;"!$I$1",1)-1+'15MIN'!$A1511&lt;=INDIRECT(L$1&amp;"!$I$2",1),-OFFSET(INDIRECT(L$1&amp;"!$E$1",1),INDIRECT(L$1&amp;"!$I$1",1)-1+'15MIN'!$A1511-1,0),0)</f>
        <v>0</v>
      </c>
    </row>
    <row r="1512" spans="1:15" x14ac:dyDescent="0.2">
      <c r="A1512" s="1">
        <f t="shared" si="68"/>
        <v>1508</v>
      </c>
      <c r="B1512" s="1">
        <f t="shared" si="69"/>
        <v>16</v>
      </c>
      <c r="C1512" s="19">
        <f t="shared" si="70"/>
        <v>0.69791666666666696</v>
      </c>
      <c r="D1512" s="20">
        <f ca="1">IF(INDIRECT($D$1&amp;"!$I$1",1)-1+'15MIN'!$A1512&lt;=INDIRECT($D$1&amp;"!$I$2",1),OFFSET(INDIRECT($D$1&amp;"!$F$1",1),INDIRECT($D$1&amp;"!$I$1",1)-1+'15MIN'!$A1512-1,0),0)</f>
        <v>4344.2446</v>
      </c>
      <c r="E1512" s="20">
        <f ca="1">IF(CUEL!$I$1-1+'15MIN'!$A1512&lt;=CUEL!$I$2,-OFFSET(CUEL!$D$1,CUEL!$I$1-1+'15MIN'!$A1512-1,0),0)</f>
        <v>0</v>
      </c>
      <c r="F1512" s="20">
        <f ca="1">IF(INDIRECT($D$1&amp;"!$I$1",1)-1+'15MIN'!$A1512&lt;=INDIRECT($D$1&amp;"!$I$2",1),OFFSET(INDIRECT($D$1&amp;"!$G$1",1),INDIRECT($D$1&amp;"!$I$1",1)-1+'15MIN'!$A1512-1,0),0)</f>
        <v>7.909567</v>
      </c>
      <c r="G1512" s="21">
        <f ca="1">IF(INDIRECT($D$1&amp;"!$I$1",1)-1+'15MIN'!$A1512&lt;=INDIRECT($D$1&amp;"!$I$2",1),-OFFSET(INDIRECT($D$1&amp;"!$E$1",1),INDIRECT($D$1&amp;"!$I$1",1)-1+'15MIN'!$A1512-1,0),0)</f>
        <v>-42.712971000000003</v>
      </c>
      <c r="H1512" s="20">
        <f ca="1">IF(INDIRECT(H$1&amp;"!$I$1",1)-1+'15MIN'!$A1512&lt;=INDIRECT(H$1&amp;"!$I$2",1),OFFSET(INDIRECT(H$1&amp;"!$F$1",1),INDIRECT(H$1&amp;"!$I$1",1)-1+'15MIN'!$A1512-1,0),0)</f>
        <v>27143.0625</v>
      </c>
      <c r="I1512" s="20">
        <f ca="1">IF(INDIRECT(H$1&amp;"!$I$1",1)-1+'15MIN'!$A1512&lt;=INDIRECT(H$1&amp;"!$I$2",1),-OFFSET(INDIRECT(H$1&amp;"!$D$1",1),INDIRECT(H$1&amp;"!$I$1",1)-1+'15MIN'!$A1512-1,0),0)</f>
        <v>0</v>
      </c>
      <c r="J1512" s="20">
        <f ca="1">IF(INDIRECT(H$1&amp;"!$I$1",1)-1+'15MIN'!$A1512&lt;=INDIRECT(H$1&amp;"!$I$2",1),OFFSET(INDIRECT(H$1&amp;"!$G$1",1),INDIRECT(H$1&amp;"!$I$1",1)-1+'15MIN'!$A1512-1,0),0)</f>
        <v>0</v>
      </c>
      <c r="K1512" s="21">
        <f ca="1">IF(INDIRECT(H$1&amp;"!$I$1",1)-1+'15MIN'!$A1512&lt;=INDIRECT(H$1&amp;"!$I$2",1),-OFFSET(INDIRECT(H$1&amp;"!$E$1",1),INDIRECT(H$1&amp;"!$I$1",1)-1+'15MIN'!$A1512-1,0),0)</f>
        <v>-5456.1259769999997</v>
      </c>
      <c r="L1512" s="20">
        <f ca="1">IF(INDIRECT(L$1&amp;"!$I$1",1)-1+'15MIN'!$A1512&lt;=INDIRECT(L$1&amp;"!$I$2",1),OFFSET(INDIRECT(L$1&amp;"!$F$1",1),INDIRECT(L$1&amp;"!$I$1",1)-1+'15MIN'!$A1512-1,0),0)</f>
        <v>7313.1953130000002</v>
      </c>
      <c r="M1512" s="20">
        <f ca="1">IF(INDIRECT(L$1&amp;"!$I$1",1)-1+'15MIN'!$A1512&lt;=INDIRECT(L$1&amp;"!$I$2",1),-OFFSET(INDIRECT(L$1&amp;"!$D$1",1),INDIRECT(L$1&amp;"!$I$1",1)-1+'15MIN'!$A1512-1,0),0)</f>
        <v>0</v>
      </c>
      <c r="N1512" s="20">
        <f ca="1">IF(INDIRECT(L$1&amp;"!$I$1",1)-1+'15MIN'!$A1512&lt;=INDIRECT(L$1&amp;"!$I$2",1),OFFSET(INDIRECT(L$1&amp;"!$G$1",1),INDIRECT(L$1&amp;"!$I$1",1)-1+'15MIN'!$A1512-1,0),0)</f>
        <v>45.389403999999999</v>
      </c>
      <c r="O1512" s="21">
        <f ca="1">IF(INDIRECT(L$1&amp;"!$I$1",1)-1+'15MIN'!$A1512&lt;=INDIRECT(L$1&amp;"!$I$2",1),-OFFSET(INDIRECT(L$1&amp;"!$E$1",1),INDIRECT(L$1&amp;"!$I$1",1)-1+'15MIN'!$A1512-1,0),0)</f>
        <v>0</v>
      </c>
    </row>
    <row r="1513" spans="1:15" x14ac:dyDescent="0.2">
      <c r="A1513" s="1">
        <f t="shared" si="68"/>
        <v>1509</v>
      </c>
      <c r="B1513" s="1">
        <f t="shared" si="69"/>
        <v>16</v>
      </c>
      <c r="C1513" s="19">
        <f t="shared" si="70"/>
        <v>0.70833333333333304</v>
      </c>
      <c r="D1513" s="20">
        <f ca="1">IF(INDIRECT($D$1&amp;"!$I$1",1)-1+'15MIN'!$A1513&lt;=INDIRECT($D$1&amp;"!$I$2",1),OFFSET(INDIRECT($D$1&amp;"!$F$1",1),INDIRECT($D$1&amp;"!$I$1",1)-1+'15MIN'!$A1513-1,0),0)</f>
        <v>4890.0356000000002</v>
      </c>
      <c r="E1513" s="20">
        <f ca="1">IF(CUEL!$I$1-1+'15MIN'!$A1513&lt;=CUEL!$I$2,-OFFSET(CUEL!$D$1,CUEL!$I$1-1+'15MIN'!$A1513-1,0),0)</f>
        <v>0</v>
      </c>
      <c r="F1513" s="20">
        <f ca="1">IF(INDIRECT($D$1&amp;"!$I$1",1)-1+'15MIN'!$A1513&lt;=INDIRECT($D$1&amp;"!$I$2",1),OFFSET(INDIRECT($D$1&amp;"!$G$1",1),INDIRECT($D$1&amp;"!$I$1",1)-1+'15MIN'!$A1513-1,0),0)</f>
        <v>3.9399999999999998E-4</v>
      </c>
      <c r="G1513" s="21">
        <f ca="1">IF(INDIRECT($D$1&amp;"!$I$1",1)-1+'15MIN'!$A1513&lt;=INDIRECT($D$1&amp;"!$I$2",1),-OFFSET(INDIRECT($D$1&amp;"!$E$1",1),INDIRECT($D$1&amp;"!$I$1",1)-1+'15MIN'!$A1513-1,0),0)</f>
        <v>-102.201691</v>
      </c>
      <c r="H1513" s="20">
        <f ca="1">IF(INDIRECT(H$1&amp;"!$I$1",1)-1+'15MIN'!$A1513&lt;=INDIRECT(H$1&amp;"!$I$2",1),OFFSET(INDIRECT(H$1&amp;"!$F$1",1),INDIRECT(H$1&amp;"!$I$1",1)-1+'15MIN'!$A1513-1,0),0)</f>
        <v>19300.678</v>
      </c>
      <c r="I1513" s="20">
        <f ca="1">IF(INDIRECT(H$1&amp;"!$I$1",1)-1+'15MIN'!$A1513&lt;=INDIRECT(H$1&amp;"!$I$2",1),-OFFSET(INDIRECT(H$1&amp;"!$D$1",1),INDIRECT(H$1&amp;"!$I$1",1)-1+'15MIN'!$A1513-1,0),0)</f>
        <v>0</v>
      </c>
      <c r="J1513" s="20">
        <f ca="1">IF(INDIRECT(H$1&amp;"!$I$1",1)-1+'15MIN'!$A1513&lt;=INDIRECT(H$1&amp;"!$I$2",1),OFFSET(INDIRECT(H$1&amp;"!$G$1",1),INDIRECT(H$1&amp;"!$I$1",1)-1+'15MIN'!$A1513-1,0),0)</f>
        <v>0</v>
      </c>
      <c r="K1513" s="21">
        <f ca="1">IF(INDIRECT(H$1&amp;"!$I$1",1)-1+'15MIN'!$A1513&lt;=INDIRECT(H$1&amp;"!$I$2",1),-OFFSET(INDIRECT(H$1&amp;"!$E$1",1),INDIRECT(H$1&amp;"!$I$1",1)-1+'15MIN'!$A1513-1,0),0)</f>
        <v>-3891.8151859999998</v>
      </c>
      <c r="L1513" s="20">
        <f ca="1">IF(INDIRECT(L$1&amp;"!$I$1",1)-1+'15MIN'!$A1513&lt;=INDIRECT(L$1&amp;"!$I$2",1),OFFSET(INDIRECT(L$1&amp;"!$F$1",1),INDIRECT(L$1&amp;"!$I$1",1)-1+'15MIN'!$A1513-1,0),0)</f>
        <v>7577.2739259999998</v>
      </c>
      <c r="M1513" s="20">
        <f ca="1">IF(INDIRECT(L$1&amp;"!$I$1",1)-1+'15MIN'!$A1513&lt;=INDIRECT(L$1&amp;"!$I$2",1),-OFFSET(INDIRECT(L$1&amp;"!$D$1",1),INDIRECT(L$1&amp;"!$I$1",1)-1+'15MIN'!$A1513-1,0),0)</f>
        <v>0</v>
      </c>
      <c r="N1513" s="20">
        <f ca="1">IF(INDIRECT(L$1&amp;"!$I$1",1)-1+'15MIN'!$A1513&lt;=INDIRECT(L$1&amp;"!$I$2",1),OFFSET(INDIRECT(L$1&amp;"!$G$1",1),INDIRECT(L$1&amp;"!$I$1",1)-1+'15MIN'!$A1513-1,0),0)</f>
        <v>46.023884000000002</v>
      </c>
      <c r="O1513" s="21">
        <f ca="1">IF(INDIRECT(L$1&amp;"!$I$1",1)-1+'15MIN'!$A1513&lt;=INDIRECT(L$1&amp;"!$I$2",1),-OFFSET(INDIRECT(L$1&amp;"!$E$1",1),INDIRECT(L$1&amp;"!$I$1",1)-1+'15MIN'!$A1513-1,0),0)</f>
        <v>0</v>
      </c>
    </row>
    <row r="1514" spans="1:15" x14ac:dyDescent="0.2">
      <c r="A1514" s="1">
        <f t="shared" si="68"/>
        <v>1510</v>
      </c>
      <c r="B1514" s="1">
        <f t="shared" si="69"/>
        <v>16</v>
      </c>
      <c r="C1514" s="19">
        <f t="shared" si="70"/>
        <v>0.71875</v>
      </c>
      <c r="D1514" s="20">
        <f ca="1">IF(INDIRECT($D$1&amp;"!$I$1",1)-1+'15MIN'!$A1514&lt;=INDIRECT($D$1&amp;"!$I$2",1),OFFSET(INDIRECT($D$1&amp;"!$F$1",1),INDIRECT($D$1&amp;"!$I$1",1)-1+'15MIN'!$A1514-1,0),0)</f>
        <v>5133.0410000000002</v>
      </c>
      <c r="E1514" s="20">
        <f ca="1">IF(CUEL!$I$1-1+'15MIN'!$A1514&lt;=CUEL!$I$2,-OFFSET(CUEL!$D$1,CUEL!$I$1-1+'15MIN'!$A1514-1,0),0)</f>
        <v>0</v>
      </c>
      <c r="F1514" s="20">
        <f ca="1">IF(INDIRECT($D$1&amp;"!$I$1",1)-1+'15MIN'!$A1514&lt;=INDIRECT($D$1&amp;"!$I$2",1),OFFSET(INDIRECT($D$1&amp;"!$G$1",1),INDIRECT($D$1&amp;"!$I$1",1)-1+'15MIN'!$A1514-1,0),0)</f>
        <v>0.20098199999999999</v>
      </c>
      <c r="G1514" s="21">
        <f ca="1">IF(INDIRECT($D$1&amp;"!$I$1",1)-1+'15MIN'!$A1514&lt;=INDIRECT($D$1&amp;"!$I$2",1),-OFFSET(INDIRECT($D$1&amp;"!$E$1",1),INDIRECT($D$1&amp;"!$I$1",1)-1+'15MIN'!$A1514-1,0),0)</f>
        <v>-129.42794799999999</v>
      </c>
      <c r="H1514" s="20">
        <f ca="1">IF(INDIRECT(H$1&amp;"!$I$1",1)-1+'15MIN'!$A1514&lt;=INDIRECT(H$1&amp;"!$I$2",1),OFFSET(INDIRECT(H$1&amp;"!$F$1",1),INDIRECT(H$1&amp;"!$I$1",1)-1+'15MIN'!$A1514-1,0),0)</f>
        <v>19228.048999999999</v>
      </c>
      <c r="I1514" s="20">
        <f ca="1">IF(INDIRECT(H$1&amp;"!$I$1",1)-1+'15MIN'!$A1514&lt;=INDIRECT(H$1&amp;"!$I$2",1),-OFFSET(INDIRECT(H$1&amp;"!$D$1",1),INDIRECT(H$1&amp;"!$I$1",1)-1+'15MIN'!$A1514-1,0),0)</f>
        <v>0</v>
      </c>
      <c r="J1514" s="20">
        <f ca="1">IF(INDIRECT(H$1&amp;"!$I$1",1)-1+'15MIN'!$A1514&lt;=INDIRECT(H$1&amp;"!$I$2",1),OFFSET(INDIRECT(H$1&amp;"!$G$1",1),INDIRECT(H$1&amp;"!$I$1",1)-1+'15MIN'!$A1514-1,0),0)</f>
        <v>0</v>
      </c>
      <c r="K1514" s="21">
        <f ca="1">IF(INDIRECT(H$1&amp;"!$I$1",1)-1+'15MIN'!$A1514&lt;=INDIRECT(H$1&amp;"!$I$2",1),-OFFSET(INDIRECT(H$1&amp;"!$E$1",1),INDIRECT(H$1&amp;"!$I$1",1)-1+'15MIN'!$A1514-1,0),0)</f>
        <v>-3875.7741700000001</v>
      </c>
      <c r="L1514" s="20">
        <f ca="1">IF(INDIRECT(L$1&amp;"!$I$1",1)-1+'15MIN'!$A1514&lt;=INDIRECT(L$1&amp;"!$I$2",1),OFFSET(INDIRECT(L$1&amp;"!$F$1",1),INDIRECT(L$1&amp;"!$I$1",1)-1+'15MIN'!$A1514-1,0),0)</f>
        <v>9378.5546880000002</v>
      </c>
      <c r="M1514" s="20">
        <f ca="1">IF(INDIRECT(L$1&amp;"!$I$1",1)-1+'15MIN'!$A1514&lt;=INDIRECT(L$1&amp;"!$I$2",1),-OFFSET(INDIRECT(L$1&amp;"!$D$1",1),INDIRECT(L$1&amp;"!$I$1",1)-1+'15MIN'!$A1514-1,0),0)</f>
        <v>0</v>
      </c>
      <c r="N1514" s="20">
        <f ca="1">IF(INDIRECT(L$1&amp;"!$I$1",1)-1+'15MIN'!$A1514&lt;=INDIRECT(L$1&amp;"!$I$2",1),OFFSET(INDIRECT(L$1&amp;"!$G$1",1),INDIRECT(L$1&amp;"!$I$1",1)-1+'15MIN'!$A1514-1,0),0)</f>
        <v>53.374107000000002</v>
      </c>
      <c r="O1514" s="21">
        <f ca="1">IF(INDIRECT(L$1&amp;"!$I$1",1)-1+'15MIN'!$A1514&lt;=INDIRECT(L$1&amp;"!$I$2",1),-OFFSET(INDIRECT(L$1&amp;"!$E$1",1),INDIRECT(L$1&amp;"!$I$1",1)-1+'15MIN'!$A1514-1,0),0)</f>
        <v>0</v>
      </c>
    </row>
    <row r="1515" spans="1:15" x14ac:dyDescent="0.2">
      <c r="A1515" s="1">
        <f t="shared" si="68"/>
        <v>1511</v>
      </c>
      <c r="B1515" s="1">
        <f t="shared" si="69"/>
        <v>16</v>
      </c>
      <c r="C1515" s="19">
        <f t="shared" si="70"/>
        <v>0.72916666666666696</v>
      </c>
      <c r="D1515" s="20">
        <f ca="1">IF(INDIRECT($D$1&amp;"!$I$1",1)-1+'15MIN'!$A1515&lt;=INDIRECT($D$1&amp;"!$I$2",1),OFFSET(INDIRECT($D$1&amp;"!$F$1",1),INDIRECT($D$1&amp;"!$I$1",1)-1+'15MIN'!$A1515-1,0),0)</f>
        <v>4661.7183000000005</v>
      </c>
      <c r="E1515" s="20">
        <f ca="1">IF(CUEL!$I$1-1+'15MIN'!$A1515&lt;=CUEL!$I$2,-OFFSET(CUEL!$D$1,CUEL!$I$1-1+'15MIN'!$A1515-1,0),0)</f>
        <v>0</v>
      </c>
      <c r="F1515" s="20">
        <f ca="1">IF(INDIRECT($D$1&amp;"!$I$1",1)-1+'15MIN'!$A1515&lt;=INDIRECT($D$1&amp;"!$I$2",1),OFFSET(INDIRECT($D$1&amp;"!$G$1",1),INDIRECT($D$1&amp;"!$I$1",1)-1+'15MIN'!$A1515-1,0),0)</f>
        <v>3.5429170000000001</v>
      </c>
      <c r="G1515" s="21">
        <f ca="1">IF(INDIRECT($D$1&amp;"!$I$1",1)-1+'15MIN'!$A1515&lt;=INDIRECT($D$1&amp;"!$I$2",1),-OFFSET(INDIRECT($D$1&amp;"!$E$1",1),INDIRECT($D$1&amp;"!$I$1",1)-1+'15MIN'!$A1515-1,0),0)</f>
        <v>-77.185805999999999</v>
      </c>
      <c r="H1515" s="20">
        <f ca="1">IF(INDIRECT(H$1&amp;"!$I$1",1)-1+'15MIN'!$A1515&lt;=INDIRECT(H$1&amp;"!$I$2",1),OFFSET(INDIRECT(H$1&amp;"!$F$1",1),INDIRECT(H$1&amp;"!$I$1",1)-1+'15MIN'!$A1515-1,0),0)</f>
        <v>19229.710999999999</v>
      </c>
      <c r="I1515" s="20">
        <f ca="1">IF(INDIRECT(H$1&amp;"!$I$1",1)-1+'15MIN'!$A1515&lt;=INDIRECT(H$1&amp;"!$I$2",1),-OFFSET(INDIRECT(H$1&amp;"!$D$1",1),INDIRECT(H$1&amp;"!$I$1",1)-1+'15MIN'!$A1515-1,0),0)</f>
        <v>0</v>
      </c>
      <c r="J1515" s="20">
        <f ca="1">IF(INDIRECT(H$1&amp;"!$I$1",1)-1+'15MIN'!$A1515&lt;=INDIRECT(H$1&amp;"!$I$2",1),OFFSET(INDIRECT(H$1&amp;"!$G$1",1),INDIRECT(H$1&amp;"!$I$1",1)-1+'15MIN'!$A1515-1,0),0)</f>
        <v>0</v>
      </c>
      <c r="K1515" s="21">
        <f ca="1">IF(INDIRECT(H$1&amp;"!$I$1",1)-1+'15MIN'!$A1515&lt;=INDIRECT(H$1&amp;"!$I$2",1),-OFFSET(INDIRECT(H$1&amp;"!$E$1",1),INDIRECT(H$1&amp;"!$I$1",1)-1+'15MIN'!$A1515-1,0),0)</f>
        <v>-3880.1694339999999</v>
      </c>
      <c r="L1515" s="20">
        <f ca="1">IF(INDIRECT(L$1&amp;"!$I$1",1)-1+'15MIN'!$A1515&lt;=INDIRECT(L$1&amp;"!$I$2",1),OFFSET(INDIRECT(L$1&amp;"!$F$1",1),INDIRECT(L$1&amp;"!$I$1",1)-1+'15MIN'!$A1515-1,0),0)</f>
        <v>9047.8564449999994</v>
      </c>
      <c r="M1515" s="20">
        <f ca="1">IF(INDIRECT(L$1&amp;"!$I$1",1)-1+'15MIN'!$A1515&lt;=INDIRECT(L$1&amp;"!$I$2",1),-OFFSET(INDIRECT(L$1&amp;"!$D$1",1),INDIRECT(L$1&amp;"!$I$1",1)-1+'15MIN'!$A1515-1,0),0)</f>
        <v>0</v>
      </c>
      <c r="N1515" s="20">
        <f ca="1">IF(INDIRECT(L$1&amp;"!$I$1",1)-1+'15MIN'!$A1515&lt;=INDIRECT(L$1&amp;"!$I$2",1),OFFSET(INDIRECT(L$1&amp;"!$G$1",1),INDIRECT(L$1&amp;"!$I$1",1)-1+'15MIN'!$A1515-1,0),0)</f>
        <v>49.974857</v>
      </c>
      <c r="O1515" s="21">
        <f ca="1">IF(INDIRECT(L$1&amp;"!$I$1",1)-1+'15MIN'!$A1515&lt;=INDIRECT(L$1&amp;"!$I$2",1),-OFFSET(INDIRECT(L$1&amp;"!$E$1",1),INDIRECT(L$1&amp;"!$I$1",1)-1+'15MIN'!$A1515-1,0),0)</f>
        <v>0</v>
      </c>
    </row>
    <row r="1516" spans="1:15" x14ac:dyDescent="0.2">
      <c r="A1516" s="1">
        <f t="shared" si="68"/>
        <v>1512</v>
      </c>
      <c r="B1516" s="1">
        <f t="shared" si="69"/>
        <v>16</v>
      </c>
      <c r="C1516" s="19">
        <f t="shared" si="70"/>
        <v>0.73958333333333304</v>
      </c>
      <c r="D1516" s="20">
        <f ca="1">IF(INDIRECT($D$1&amp;"!$I$1",1)-1+'15MIN'!$A1516&lt;=INDIRECT($D$1&amp;"!$I$2",1),OFFSET(INDIRECT($D$1&amp;"!$F$1",1),INDIRECT($D$1&amp;"!$I$1",1)-1+'15MIN'!$A1516-1,0),0)</f>
        <v>4858.2548999999999</v>
      </c>
      <c r="E1516" s="20">
        <f ca="1">IF(CUEL!$I$1-1+'15MIN'!$A1516&lt;=CUEL!$I$2,-OFFSET(CUEL!$D$1,CUEL!$I$1-1+'15MIN'!$A1516-1,0),0)</f>
        <v>0</v>
      </c>
      <c r="F1516" s="20">
        <f ca="1">IF(INDIRECT($D$1&amp;"!$I$1",1)-1+'15MIN'!$A1516&lt;=INDIRECT($D$1&amp;"!$I$2",1),OFFSET(INDIRECT($D$1&amp;"!$G$1",1),INDIRECT($D$1&amp;"!$I$1",1)-1+'15MIN'!$A1516-1,0),0)</f>
        <v>3.5158459999999998</v>
      </c>
      <c r="G1516" s="21">
        <f ca="1">IF(INDIRECT($D$1&amp;"!$I$1",1)-1+'15MIN'!$A1516&lt;=INDIRECT($D$1&amp;"!$I$2",1),-OFFSET(INDIRECT($D$1&amp;"!$E$1",1),INDIRECT($D$1&amp;"!$I$1",1)-1+'15MIN'!$A1516-1,0),0)</f>
        <v>-107.192345</v>
      </c>
      <c r="H1516" s="20">
        <f ca="1">IF(INDIRECT(H$1&amp;"!$I$1",1)-1+'15MIN'!$A1516&lt;=INDIRECT(H$1&amp;"!$I$2",1),OFFSET(INDIRECT(H$1&amp;"!$F$1",1),INDIRECT(H$1&amp;"!$I$1",1)-1+'15MIN'!$A1516-1,0),0)</f>
        <v>19231.636999999999</v>
      </c>
      <c r="I1516" s="20">
        <f ca="1">IF(INDIRECT(H$1&amp;"!$I$1",1)-1+'15MIN'!$A1516&lt;=INDIRECT(H$1&amp;"!$I$2",1),-OFFSET(INDIRECT(H$1&amp;"!$D$1",1),INDIRECT(H$1&amp;"!$I$1",1)-1+'15MIN'!$A1516-1,0),0)</f>
        <v>0</v>
      </c>
      <c r="J1516" s="20">
        <f ca="1">IF(INDIRECT(H$1&amp;"!$I$1",1)-1+'15MIN'!$A1516&lt;=INDIRECT(H$1&amp;"!$I$2",1),OFFSET(INDIRECT(H$1&amp;"!$G$1",1),INDIRECT(H$1&amp;"!$I$1",1)-1+'15MIN'!$A1516-1,0),0)</f>
        <v>0</v>
      </c>
      <c r="K1516" s="21">
        <f ca="1">IF(INDIRECT(H$1&amp;"!$I$1",1)-1+'15MIN'!$A1516&lt;=INDIRECT(H$1&amp;"!$I$2",1),-OFFSET(INDIRECT(H$1&amp;"!$E$1",1),INDIRECT(H$1&amp;"!$I$1",1)-1+'15MIN'!$A1516-1,0),0)</f>
        <v>-3876.4504390000002</v>
      </c>
      <c r="L1516" s="20">
        <f ca="1">IF(INDIRECT(L$1&amp;"!$I$1",1)-1+'15MIN'!$A1516&lt;=INDIRECT(L$1&amp;"!$I$2",1),OFFSET(INDIRECT(L$1&amp;"!$F$1",1),INDIRECT(L$1&amp;"!$I$1",1)-1+'15MIN'!$A1516-1,0),0)</f>
        <v>8264.5498050000006</v>
      </c>
      <c r="M1516" s="20">
        <f ca="1">IF(INDIRECT(L$1&amp;"!$I$1",1)-1+'15MIN'!$A1516&lt;=INDIRECT(L$1&amp;"!$I$2",1),-OFFSET(INDIRECT(L$1&amp;"!$D$1",1),INDIRECT(L$1&amp;"!$I$1",1)-1+'15MIN'!$A1516-1,0),0)</f>
        <v>0</v>
      </c>
      <c r="N1516" s="20">
        <f ca="1">IF(INDIRECT(L$1&amp;"!$I$1",1)-1+'15MIN'!$A1516&lt;=INDIRECT(L$1&amp;"!$I$2",1),OFFSET(INDIRECT(L$1&amp;"!$G$1",1),INDIRECT(L$1&amp;"!$I$1",1)-1+'15MIN'!$A1516-1,0),0)</f>
        <v>34.865112000000003</v>
      </c>
      <c r="O1516" s="21">
        <f ca="1">IF(INDIRECT(L$1&amp;"!$I$1",1)-1+'15MIN'!$A1516&lt;=INDIRECT(L$1&amp;"!$I$2",1),-OFFSET(INDIRECT(L$1&amp;"!$E$1",1),INDIRECT(L$1&amp;"!$I$1",1)-1+'15MIN'!$A1516-1,0),0)</f>
        <v>-5.9763999999999998E-2</v>
      </c>
    </row>
    <row r="1517" spans="1:15" x14ac:dyDescent="0.2">
      <c r="A1517" s="1">
        <f t="shared" si="68"/>
        <v>1513</v>
      </c>
      <c r="B1517" s="1">
        <f t="shared" si="69"/>
        <v>16</v>
      </c>
      <c r="C1517" s="19">
        <f t="shared" si="70"/>
        <v>0.75</v>
      </c>
      <c r="D1517" s="20">
        <f ca="1">IF(INDIRECT($D$1&amp;"!$I$1",1)-1+'15MIN'!$A1517&lt;=INDIRECT($D$1&amp;"!$I$2",1),OFFSET(INDIRECT($D$1&amp;"!$F$1",1),INDIRECT($D$1&amp;"!$I$1",1)-1+'15MIN'!$A1517-1,0),0)</f>
        <v>5583.7875999999997</v>
      </c>
      <c r="E1517" s="20">
        <f ca="1">IF(CUEL!$I$1-1+'15MIN'!$A1517&lt;=CUEL!$I$2,-OFFSET(CUEL!$D$1,CUEL!$I$1-1+'15MIN'!$A1517-1,0),0)</f>
        <v>0</v>
      </c>
      <c r="F1517" s="20">
        <f ca="1">IF(INDIRECT($D$1&amp;"!$I$1",1)-1+'15MIN'!$A1517&lt;=INDIRECT($D$1&amp;"!$I$2",1),OFFSET(INDIRECT($D$1&amp;"!$G$1",1),INDIRECT($D$1&amp;"!$I$1",1)-1+'15MIN'!$A1517-1,0),0)</f>
        <v>0</v>
      </c>
      <c r="G1517" s="21">
        <f ca="1">IF(INDIRECT($D$1&amp;"!$I$1",1)-1+'15MIN'!$A1517&lt;=INDIRECT($D$1&amp;"!$I$2",1),-OFFSET(INDIRECT($D$1&amp;"!$E$1",1),INDIRECT($D$1&amp;"!$I$1",1)-1+'15MIN'!$A1517-1,0),0)</f>
        <v>-215.792236</v>
      </c>
      <c r="H1517" s="20">
        <f ca="1">IF(INDIRECT(H$1&amp;"!$I$1",1)-1+'15MIN'!$A1517&lt;=INDIRECT(H$1&amp;"!$I$2",1),OFFSET(INDIRECT(H$1&amp;"!$F$1",1),INDIRECT(H$1&amp;"!$I$1",1)-1+'15MIN'!$A1517-1,0),0)</f>
        <v>19231.934000000001</v>
      </c>
      <c r="I1517" s="20">
        <f ca="1">IF(INDIRECT(H$1&amp;"!$I$1",1)-1+'15MIN'!$A1517&lt;=INDIRECT(H$1&amp;"!$I$2",1),-OFFSET(INDIRECT(H$1&amp;"!$D$1",1),INDIRECT(H$1&amp;"!$I$1",1)-1+'15MIN'!$A1517-1,0),0)</f>
        <v>0</v>
      </c>
      <c r="J1517" s="20">
        <f ca="1">IF(INDIRECT(H$1&amp;"!$I$1",1)-1+'15MIN'!$A1517&lt;=INDIRECT(H$1&amp;"!$I$2",1),OFFSET(INDIRECT(H$1&amp;"!$G$1",1),INDIRECT(H$1&amp;"!$I$1",1)-1+'15MIN'!$A1517-1,0),0)</f>
        <v>0</v>
      </c>
      <c r="K1517" s="21">
        <f ca="1">IF(INDIRECT(H$1&amp;"!$I$1",1)-1+'15MIN'!$A1517&lt;=INDIRECT(H$1&amp;"!$I$2",1),-OFFSET(INDIRECT(H$1&amp;"!$E$1",1),INDIRECT(H$1&amp;"!$I$1",1)-1+'15MIN'!$A1517-1,0),0)</f>
        <v>-3876.2297359999998</v>
      </c>
      <c r="L1517" s="20">
        <f ca="1">IF(INDIRECT(L$1&amp;"!$I$1",1)-1+'15MIN'!$A1517&lt;=INDIRECT(L$1&amp;"!$I$2",1),OFFSET(INDIRECT(L$1&amp;"!$F$1",1),INDIRECT(L$1&amp;"!$I$1",1)-1+'15MIN'!$A1517-1,0),0)</f>
        <v>10938.118</v>
      </c>
      <c r="M1517" s="20">
        <f ca="1">IF(INDIRECT(L$1&amp;"!$I$1",1)-1+'15MIN'!$A1517&lt;=INDIRECT(L$1&amp;"!$I$2",1),-OFFSET(INDIRECT(L$1&amp;"!$D$1",1),INDIRECT(L$1&amp;"!$I$1",1)-1+'15MIN'!$A1517-1,0),0)</f>
        <v>0</v>
      </c>
      <c r="N1517" s="20">
        <f ca="1">IF(INDIRECT(L$1&amp;"!$I$1",1)-1+'15MIN'!$A1517&lt;=INDIRECT(L$1&amp;"!$I$2",1),OFFSET(INDIRECT(L$1&amp;"!$G$1",1),INDIRECT(L$1&amp;"!$I$1",1)-1+'15MIN'!$A1517-1,0),0)</f>
        <v>45.662059999999997</v>
      </c>
      <c r="O1517" s="21">
        <f ca="1">IF(INDIRECT(L$1&amp;"!$I$1",1)-1+'15MIN'!$A1517&lt;=INDIRECT(L$1&amp;"!$I$2",1),-OFFSET(INDIRECT(L$1&amp;"!$E$1",1),INDIRECT(L$1&amp;"!$I$1",1)-1+'15MIN'!$A1517-1,0),0)</f>
        <v>-1.7439E-2</v>
      </c>
    </row>
    <row r="1518" spans="1:15" x14ac:dyDescent="0.2">
      <c r="A1518" s="1">
        <f t="shared" si="68"/>
        <v>1514</v>
      </c>
      <c r="B1518" s="1">
        <f t="shared" si="69"/>
        <v>16</v>
      </c>
      <c r="C1518" s="19">
        <f t="shared" si="70"/>
        <v>0.76041666666666696</v>
      </c>
      <c r="D1518" s="20">
        <f ca="1">IF(INDIRECT($D$1&amp;"!$I$1",1)-1+'15MIN'!$A1518&lt;=INDIRECT($D$1&amp;"!$I$2",1),OFFSET(INDIRECT($D$1&amp;"!$F$1",1),INDIRECT($D$1&amp;"!$I$1",1)-1+'15MIN'!$A1518-1,0),0)</f>
        <v>5382.8734999999997</v>
      </c>
      <c r="E1518" s="20">
        <f ca="1">IF(CUEL!$I$1-1+'15MIN'!$A1518&lt;=CUEL!$I$2,-OFFSET(CUEL!$D$1,CUEL!$I$1-1+'15MIN'!$A1518-1,0),0)</f>
        <v>0</v>
      </c>
      <c r="F1518" s="20">
        <f ca="1">IF(INDIRECT($D$1&amp;"!$I$1",1)-1+'15MIN'!$A1518&lt;=INDIRECT($D$1&amp;"!$I$2",1),OFFSET(INDIRECT($D$1&amp;"!$G$1",1),INDIRECT($D$1&amp;"!$I$1",1)-1+'15MIN'!$A1518-1,0),0)</f>
        <v>0</v>
      </c>
      <c r="G1518" s="21">
        <f ca="1">IF(INDIRECT($D$1&amp;"!$I$1",1)-1+'15MIN'!$A1518&lt;=INDIRECT($D$1&amp;"!$I$2",1),-OFFSET(INDIRECT($D$1&amp;"!$E$1",1),INDIRECT($D$1&amp;"!$I$1",1)-1+'15MIN'!$A1518-1,0),0)</f>
        <v>-183.92944299999999</v>
      </c>
      <c r="H1518" s="20">
        <f ca="1">IF(INDIRECT(H$1&amp;"!$I$1",1)-1+'15MIN'!$A1518&lt;=INDIRECT(H$1&amp;"!$I$2",1),OFFSET(INDIRECT(H$1&amp;"!$F$1",1),INDIRECT(H$1&amp;"!$I$1",1)-1+'15MIN'!$A1518-1,0),0)</f>
        <v>24786.705000000002</v>
      </c>
      <c r="I1518" s="20">
        <f ca="1">IF(INDIRECT(H$1&amp;"!$I$1",1)-1+'15MIN'!$A1518&lt;=INDIRECT(H$1&amp;"!$I$2",1),-OFFSET(INDIRECT(H$1&amp;"!$D$1",1),INDIRECT(H$1&amp;"!$I$1",1)-1+'15MIN'!$A1518-1,0),0)</f>
        <v>0</v>
      </c>
      <c r="J1518" s="20">
        <f ca="1">IF(INDIRECT(H$1&amp;"!$I$1",1)-1+'15MIN'!$A1518&lt;=INDIRECT(H$1&amp;"!$I$2",1),OFFSET(INDIRECT(H$1&amp;"!$G$1",1),INDIRECT(H$1&amp;"!$I$1",1)-1+'15MIN'!$A1518-1,0),0)</f>
        <v>0</v>
      </c>
      <c r="K1518" s="21">
        <f ca="1">IF(INDIRECT(H$1&amp;"!$I$1",1)-1+'15MIN'!$A1518&lt;=INDIRECT(H$1&amp;"!$I$2",1),-OFFSET(INDIRECT(H$1&amp;"!$E$1",1),INDIRECT(H$1&amp;"!$I$1",1)-1+'15MIN'!$A1518-1,0),0)</f>
        <v>-4978.5654299999997</v>
      </c>
      <c r="L1518" s="20">
        <f ca="1">IF(INDIRECT(L$1&amp;"!$I$1",1)-1+'15MIN'!$A1518&lt;=INDIRECT(L$1&amp;"!$I$2",1),OFFSET(INDIRECT(L$1&amp;"!$F$1",1),INDIRECT(L$1&amp;"!$I$1",1)-1+'15MIN'!$A1518-1,0),0)</f>
        <v>14191.635</v>
      </c>
      <c r="M1518" s="20">
        <f ca="1">IF(INDIRECT(L$1&amp;"!$I$1",1)-1+'15MIN'!$A1518&lt;=INDIRECT(L$1&amp;"!$I$2",1),-OFFSET(INDIRECT(L$1&amp;"!$D$1",1),INDIRECT(L$1&amp;"!$I$1",1)-1+'15MIN'!$A1518-1,0),0)</f>
        <v>0</v>
      </c>
      <c r="N1518" s="20">
        <f ca="1">IF(INDIRECT(L$1&amp;"!$I$1",1)-1+'15MIN'!$A1518&lt;=INDIRECT(L$1&amp;"!$I$2",1),OFFSET(INDIRECT(L$1&amp;"!$G$1",1),INDIRECT(L$1&amp;"!$I$1",1)-1+'15MIN'!$A1518-1,0),0)</f>
        <v>43.409892999999997</v>
      </c>
      <c r="O1518" s="21">
        <f ca="1">IF(INDIRECT(L$1&amp;"!$I$1",1)-1+'15MIN'!$A1518&lt;=INDIRECT(L$1&amp;"!$I$2",1),-OFFSET(INDIRECT(L$1&amp;"!$E$1",1),INDIRECT(L$1&amp;"!$I$1",1)-1+'15MIN'!$A1518-1,0),0)</f>
        <v>-1.805E-2</v>
      </c>
    </row>
    <row r="1519" spans="1:15" x14ac:dyDescent="0.2">
      <c r="A1519" s="1">
        <f t="shared" si="68"/>
        <v>1515</v>
      </c>
      <c r="B1519" s="1">
        <f t="shared" si="69"/>
        <v>16</v>
      </c>
      <c r="C1519" s="19">
        <f t="shared" si="70"/>
        <v>0.77083333333333304</v>
      </c>
      <c r="D1519" s="20">
        <f ca="1">IF(INDIRECT($D$1&amp;"!$I$1",1)-1+'15MIN'!$A1519&lt;=INDIRECT($D$1&amp;"!$I$2",1),OFFSET(INDIRECT($D$1&amp;"!$F$1",1),INDIRECT($D$1&amp;"!$I$1",1)-1+'15MIN'!$A1519-1,0),0)</f>
        <v>5605.4809999999998</v>
      </c>
      <c r="E1519" s="20">
        <f ca="1">IF(CUEL!$I$1-1+'15MIN'!$A1519&lt;=CUEL!$I$2,-OFFSET(CUEL!$D$1,CUEL!$I$1-1+'15MIN'!$A1519-1,0),0)</f>
        <v>0</v>
      </c>
      <c r="F1519" s="20">
        <f ca="1">IF(INDIRECT($D$1&amp;"!$I$1",1)-1+'15MIN'!$A1519&lt;=INDIRECT($D$1&amp;"!$I$2",1),OFFSET(INDIRECT($D$1&amp;"!$G$1",1),INDIRECT($D$1&amp;"!$I$1",1)-1+'15MIN'!$A1519-1,0),0)</f>
        <v>0</v>
      </c>
      <c r="G1519" s="21">
        <f ca="1">IF(INDIRECT($D$1&amp;"!$I$1",1)-1+'15MIN'!$A1519&lt;=INDIRECT($D$1&amp;"!$I$2",1),-OFFSET(INDIRECT($D$1&amp;"!$E$1",1),INDIRECT($D$1&amp;"!$I$1",1)-1+'15MIN'!$A1519-1,0),0)</f>
        <v>-223.35159300000001</v>
      </c>
      <c r="H1519" s="20">
        <f ca="1">IF(INDIRECT(H$1&amp;"!$I$1",1)-1+'15MIN'!$A1519&lt;=INDIRECT(H$1&amp;"!$I$2",1),OFFSET(INDIRECT(H$1&amp;"!$F$1",1),INDIRECT(H$1&amp;"!$I$1",1)-1+'15MIN'!$A1519-1,0),0)</f>
        <v>34113.32</v>
      </c>
      <c r="I1519" s="20">
        <f ca="1">IF(INDIRECT(H$1&amp;"!$I$1",1)-1+'15MIN'!$A1519&lt;=INDIRECT(H$1&amp;"!$I$2",1),-OFFSET(INDIRECT(H$1&amp;"!$D$1",1),INDIRECT(H$1&amp;"!$I$1",1)-1+'15MIN'!$A1519-1,0),0)</f>
        <v>0</v>
      </c>
      <c r="J1519" s="20">
        <f ca="1">IF(INDIRECT(H$1&amp;"!$I$1",1)-1+'15MIN'!$A1519&lt;=INDIRECT(H$1&amp;"!$I$2",1),OFFSET(INDIRECT(H$1&amp;"!$G$1",1),INDIRECT(H$1&amp;"!$I$1",1)-1+'15MIN'!$A1519-1,0),0)</f>
        <v>0</v>
      </c>
      <c r="K1519" s="21">
        <f ca="1">IF(INDIRECT(H$1&amp;"!$I$1",1)-1+'15MIN'!$A1519&lt;=INDIRECT(H$1&amp;"!$I$2",1),-OFFSET(INDIRECT(H$1&amp;"!$E$1",1),INDIRECT(H$1&amp;"!$I$1",1)-1+'15MIN'!$A1519-1,0),0)</f>
        <v>-6843.2197269999997</v>
      </c>
      <c r="L1519" s="20">
        <f ca="1">IF(INDIRECT(L$1&amp;"!$I$1",1)-1+'15MIN'!$A1519&lt;=INDIRECT(L$1&amp;"!$I$2",1),OFFSET(INDIRECT(L$1&amp;"!$F$1",1),INDIRECT(L$1&amp;"!$I$1",1)-1+'15MIN'!$A1519-1,0),0)</f>
        <v>16541.419999999998</v>
      </c>
      <c r="M1519" s="20">
        <f ca="1">IF(INDIRECT(L$1&amp;"!$I$1",1)-1+'15MIN'!$A1519&lt;=INDIRECT(L$1&amp;"!$I$2",1),-OFFSET(INDIRECT(L$1&amp;"!$D$1",1),INDIRECT(L$1&amp;"!$I$1",1)-1+'15MIN'!$A1519-1,0),0)</f>
        <v>0</v>
      </c>
      <c r="N1519" s="20">
        <f ca="1">IF(INDIRECT(L$1&amp;"!$I$1",1)-1+'15MIN'!$A1519&lt;=INDIRECT(L$1&amp;"!$I$2",1),OFFSET(INDIRECT(L$1&amp;"!$G$1",1),INDIRECT(L$1&amp;"!$I$1",1)-1+'15MIN'!$A1519-1,0),0)</f>
        <v>41.960030000000003</v>
      </c>
      <c r="O1519" s="21">
        <f ca="1">IF(INDIRECT(L$1&amp;"!$I$1",1)-1+'15MIN'!$A1519&lt;=INDIRECT(L$1&amp;"!$I$2",1),-OFFSET(INDIRECT(L$1&amp;"!$E$1",1),INDIRECT(L$1&amp;"!$I$1",1)-1+'15MIN'!$A1519-1,0),0)</f>
        <v>-4.7088999999999999E-2</v>
      </c>
    </row>
    <row r="1520" spans="1:15" x14ac:dyDescent="0.2">
      <c r="A1520" s="1">
        <f t="shared" si="68"/>
        <v>1516</v>
      </c>
      <c r="B1520" s="1">
        <f t="shared" si="69"/>
        <v>16</v>
      </c>
      <c r="C1520" s="19">
        <f t="shared" si="70"/>
        <v>0.78125</v>
      </c>
      <c r="D1520" s="20">
        <f ca="1">IF(INDIRECT($D$1&amp;"!$I$1",1)-1+'15MIN'!$A1520&lt;=INDIRECT($D$1&amp;"!$I$2",1),OFFSET(INDIRECT($D$1&amp;"!$F$1",1),INDIRECT($D$1&amp;"!$I$1",1)-1+'15MIN'!$A1520-1,0),0)</f>
        <v>7023.8065999999999</v>
      </c>
      <c r="E1520" s="20">
        <f ca="1">IF(CUEL!$I$1-1+'15MIN'!$A1520&lt;=CUEL!$I$2,-OFFSET(CUEL!$D$1,CUEL!$I$1-1+'15MIN'!$A1520-1,0),0)</f>
        <v>0</v>
      </c>
      <c r="F1520" s="20">
        <f ca="1">IF(INDIRECT($D$1&amp;"!$I$1",1)-1+'15MIN'!$A1520&lt;=INDIRECT($D$1&amp;"!$I$2",1),OFFSET(INDIRECT($D$1&amp;"!$G$1",1),INDIRECT($D$1&amp;"!$I$1",1)-1+'15MIN'!$A1520-1,0),0)</f>
        <v>0</v>
      </c>
      <c r="G1520" s="21">
        <f ca="1">IF(INDIRECT($D$1&amp;"!$I$1",1)-1+'15MIN'!$A1520&lt;=INDIRECT($D$1&amp;"!$I$2",1),-OFFSET(INDIRECT($D$1&amp;"!$E$1",1),INDIRECT($D$1&amp;"!$I$1",1)-1+'15MIN'!$A1520-1,0),0)</f>
        <v>-500.31518599999998</v>
      </c>
      <c r="H1520" s="20">
        <f ca="1">IF(INDIRECT(H$1&amp;"!$I$1",1)-1+'15MIN'!$A1520&lt;=INDIRECT(H$1&amp;"!$I$2",1),OFFSET(INDIRECT(H$1&amp;"!$F$1",1),INDIRECT(H$1&amp;"!$I$1",1)-1+'15MIN'!$A1520-1,0),0)</f>
        <v>34145.050999999999</v>
      </c>
      <c r="I1520" s="20">
        <f ca="1">IF(INDIRECT(H$1&amp;"!$I$1",1)-1+'15MIN'!$A1520&lt;=INDIRECT(H$1&amp;"!$I$2",1),-OFFSET(INDIRECT(H$1&amp;"!$D$1",1),INDIRECT(H$1&amp;"!$I$1",1)-1+'15MIN'!$A1520-1,0),0)</f>
        <v>0</v>
      </c>
      <c r="J1520" s="20">
        <f ca="1">IF(INDIRECT(H$1&amp;"!$I$1",1)-1+'15MIN'!$A1520&lt;=INDIRECT(H$1&amp;"!$I$2",1),OFFSET(INDIRECT(H$1&amp;"!$G$1",1),INDIRECT(H$1&amp;"!$I$1",1)-1+'15MIN'!$A1520-1,0),0)</f>
        <v>0</v>
      </c>
      <c r="K1520" s="21">
        <f ca="1">IF(INDIRECT(H$1&amp;"!$I$1",1)-1+'15MIN'!$A1520&lt;=INDIRECT(H$1&amp;"!$I$2",1),-OFFSET(INDIRECT(H$1&amp;"!$E$1",1),INDIRECT(H$1&amp;"!$I$1",1)-1+'15MIN'!$A1520-1,0),0)</f>
        <v>-6848.7680659999996</v>
      </c>
      <c r="L1520" s="20">
        <f ca="1">IF(INDIRECT(L$1&amp;"!$I$1",1)-1+'15MIN'!$A1520&lt;=INDIRECT(L$1&amp;"!$I$2",1),OFFSET(INDIRECT(L$1&amp;"!$F$1",1),INDIRECT(L$1&amp;"!$I$1",1)-1+'15MIN'!$A1520-1,0),0)</f>
        <v>15863.553</v>
      </c>
      <c r="M1520" s="20">
        <f ca="1">IF(INDIRECT(L$1&amp;"!$I$1",1)-1+'15MIN'!$A1520&lt;=INDIRECT(L$1&amp;"!$I$2",1),-OFFSET(INDIRECT(L$1&amp;"!$D$1",1),INDIRECT(L$1&amp;"!$I$1",1)-1+'15MIN'!$A1520-1,0),0)</f>
        <v>0</v>
      </c>
      <c r="N1520" s="20">
        <f ca="1">IF(INDIRECT(L$1&amp;"!$I$1",1)-1+'15MIN'!$A1520&lt;=INDIRECT(L$1&amp;"!$I$2",1),OFFSET(INDIRECT(L$1&amp;"!$G$1",1),INDIRECT(L$1&amp;"!$I$1",1)-1+'15MIN'!$A1520-1,0),0)</f>
        <v>43.228507999999998</v>
      </c>
      <c r="O1520" s="21">
        <f ca="1">IF(INDIRECT(L$1&amp;"!$I$1",1)-1+'15MIN'!$A1520&lt;=INDIRECT(L$1&amp;"!$I$2",1),-OFFSET(INDIRECT(L$1&amp;"!$E$1",1),INDIRECT(L$1&amp;"!$I$1",1)-1+'15MIN'!$A1520-1,0),0)</f>
        <v>-0.57764099999999996</v>
      </c>
    </row>
    <row r="1521" spans="1:15" x14ac:dyDescent="0.2">
      <c r="A1521" s="1">
        <f t="shared" si="68"/>
        <v>1517</v>
      </c>
      <c r="B1521" s="1">
        <f t="shared" si="69"/>
        <v>16</v>
      </c>
      <c r="C1521" s="19">
        <f t="shared" si="70"/>
        <v>0.79166666666666696</v>
      </c>
      <c r="D1521" s="20">
        <f ca="1">IF(INDIRECT($D$1&amp;"!$I$1",1)-1+'15MIN'!$A1521&lt;=INDIRECT($D$1&amp;"!$I$2",1),OFFSET(INDIRECT($D$1&amp;"!$F$1",1),INDIRECT($D$1&amp;"!$I$1",1)-1+'15MIN'!$A1521-1,0),0)</f>
        <v>6308.1239999999998</v>
      </c>
      <c r="E1521" s="20">
        <f ca="1">IF(CUEL!$I$1-1+'15MIN'!$A1521&lt;=CUEL!$I$2,-OFFSET(CUEL!$D$1,CUEL!$I$1-1+'15MIN'!$A1521-1,0),0)</f>
        <v>0</v>
      </c>
      <c r="F1521" s="20">
        <f ca="1">IF(INDIRECT($D$1&amp;"!$I$1",1)-1+'15MIN'!$A1521&lt;=INDIRECT($D$1&amp;"!$I$2",1),OFFSET(INDIRECT($D$1&amp;"!$G$1",1),INDIRECT($D$1&amp;"!$I$1",1)-1+'15MIN'!$A1521-1,0),0)</f>
        <v>0</v>
      </c>
      <c r="G1521" s="21">
        <f ca="1">IF(INDIRECT($D$1&amp;"!$I$1",1)-1+'15MIN'!$A1521&lt;=INDIRECT($D$1&amp;"!$I$2",1),-OFFSET(INDIRECT($D$1&amp;"!$E$1",1),INDIRECT($D$1&amp;"!$I$1",1)-1+'15MIN'!$A1521-1,0),0)</f>
        <v>-349.70764200000002</v>
      </c>
      <c r="H1521" s="20">
        <f ca="1">IF(INDIRECT(H$1&amp;"!$I$1",1)-1+'15MIN'!$A1521&lt;=INDIRECT(H$1&amp;"!$I$2",1),OFFSET(INDIRECT(H$1&amp;"!$F$1",1),INDIRECT(H$1&amp;"!$I$1",1)-1+'15MIN'!$A1521-1,0),0)</f>
        <v>34637.472999999998</v>
      </c>
      <c r="I1521" s="20">
        <f ca="1">IF(INDIRECT(H$1&amp;"!$I$1",1)-1+'15MIN'!$A1521&lt;=INDIRECT(H$1&amp;"!$I$2",1),-OFFSET(INDIRECT(H$1&amp;"!$D$1",1),INDIRECT(H$1&amp;"!$I$1",1)-1+'15MIN'!$A1521-1,0),0)</f>
        <v>0</v>
      </c>
      <c r="J1521" s="20">
        <f ca="1">IF(INDIRECT(H$1&amp;"!$I$1",1)-1+'15MIN'!$A1521&lt;=INDIRECT(H$1&amp;"!$I$2",1),OFFSET(INDIRECT(H$1&amp;"!$G$1",1),INDIRECT(H$1&amp;"!$I$1",1)-1+'15MIN'!$A1521-1,0),0)</f>
        <v>0</v>
      </c>
      <c r="K1521" s="21">
        <f ca="1">IF(INDIRECT(H$1&amp;"!$I$1",1)-1+'15MIN'!$A1521&lt;=INDIRECT(H$1&amp;"!$I$2",1),-OFFSET(INDIRECT(H$1&amp;"!$E$1",1),INDIRECT(H$1&amp;"!$I$1",1)-1+'15MIN'!$A1521-1,0),0)</f>
        <v>-6945.25</v>
      </c>
      <c r="L1521" s="20">
        <f ca="1">IF(INDIRECT(L$1&amp;"!$I$1",1)-1+'15MIN'!$A1521&lt;=INDIRECT(L$1&amp;"!$I$2",1),OFFSET(INDIRECT(L$1&amp;"!$F$1",1),INDIRECT(L$1&amp;"!$I$1",1)-1+'15MIN'!$A1521-1,0),0)</f>
        <v>13568.0625</v>
      </c>
      <c r="M1521" s="20">
        <f ca="1">IF(INDIRECT(L$1&amp;"!$I$1",1)-1+'15MIN'!$A1521&lt;=INDIRECT(L$1&amp;"!$I$2",1),-OFFSET(INDIRECT(L$1&amp;"!$D$1",1),INDIRECT(L$1&amp;"!$I$1",1)-1+'15MIN'!$A1521-1,0),0)</f>
        <v>0</v>
      </c>
      <c r="N1521" s="20">
        <f ca="1">IF(INDIRECT(L$1&amp;"!$I$1",1)-1+'15MIN'!$A1521&lt;=INDIRECT(L$1&amp;"!$I$2",1),OFFSET(INDIRECT(L$1&amp;"!$G$1",1),INDIRECT(L$1&amp;"!$I$1",1)-1+'15MIN'!$A1521-1,0),0)</f>
        <v>32.518112000000002</v>
      </c>
      <c r="O1521" s="21">
        <f ca="1">IF(INDIRECT(L$1&amp;"!$I$1",1)-1+'15MIN'!$A1521&lt;=INDIRECT(L$1&amp;"!$I$2",1),-OFFSET(INDIRECT(L$1&amp;"!$E$1",1),INDIRECT(L$1&amp;"!$I$1",1)-1+'15MIN'!$A1521-1,0),0)</f>
        <v>-2.6512000000000001E-2</v>
      </c>
    </row>
    <row r="1522" spans="1:15" x14ac:dyDescent="0.2">
      <c r="A1522" s="1">
        <f t="shared" si="68"/>
        <v>1518</v>
      </c>
      <c r="B1522" s="1">
        <f t="shared" si="69"/>
        <v>16</v>
      </c>
      <c r="C1522" s="19">
        <f t="shared" si="70"/>
        <v>0.80208333333333304</v>
      </c>
      <c r="D1522" s="20">
        <f ca="1">IF(INDIRECT($D$1&amp;"!$I$1",1)-1+'15MIN'!$A1522&lt;=INDIRECT($D$1&amp;"!$I$2",1),OFFSET(INDIRECT($D$1&amp;"!$F$1",1),INDIRECT($D$1&amp;"!$I$1",1)-1+'15MIN'!$A1522-1,0),0)</f>
        <v>5803.4296999999997</v>
      </c>
      <c r="E1522" s="20">
        <f ca="1">IF(CUEL!$I$1-1+'15MIN'!$A1522&lt;=CUEL!$I$2,-OFFSET(CUEL!$D$1,CUEL!$I$1-1+'15MIN'!$A1522-1,0),0)</f>
        <v>0</v>
      </c>
      <c r="F1522" s="20">
        <f ca="1">IF(INDIRECT($D$1&amp;"!$I$1",1)-1+'15MIN'!$A1522&lt;=INDIRECT($D$1&amp;"!$I$2",1),OFFSET(INDIRECT($D$1&amp;"!$G$1",1),INDIRECT($D$1&amp;"!$I$1",1)-1+'15MIN'!$A1522-1,0),0)</f>
        <v>0</v>
      </c>
      <c r="G1522" s="21">
        <f ca="1">IF(INDIRECT($D$1&amp;"!$I$1",1)-1+'15MIN'!$A1522&lt;=INDIRECT($D$1&amp;"!$I$2",1),-OFFSET(INDIRECT($D$1&amp;"!$E$1",1),INDIRECT($D$1&amp;"!$I$1",1)-1+'15MIN'!$A1522-1,0),0)</f>
        <v>-259.04333500000001</v>
      </c>
      <c r="H1522" s="20">
        <f ca="1">IF(INDIRECT(H$1&amp;"!$I$1",1)-1+'15MIN'!$A1522&lt;=INDIRECT(H$1&amp;"!$I$2",1),OFFSET(INDIRECT(H$1&amp;"!$F$1",1),INDIRECT(H$1&amp;"!$I$1",1)-1+'15MIN'!$A1522-1,0),0)</f>
        <v>34640.855000000003</v>
      </c>
      <c r="I1522" s="20">
        <f ca="1">IF(INDIRECT(H$1&amp;"!$I$1",1)-1+'15MIN'!$A1522&lt;=INDIRECT(H$1&amp;"!$I$2",1),-OFFSET(INDIRECT(H$1&amp;"!$D$1",1),INDIRECT(H$1&amp;"!$I$1",1)-1+'15MIN'!$A1522-1,0),0)</f>
        <v>0</v>
      </c>
      <c r="J1522" s="20">
        <f ca="1">IF(INDIRECT(H$1&amp;"!$I$1",1)-1+'15MIN'!$A1522&lt;=INDIRECT(H$1&amp;"!$I$2",1),OFFSET(INDIRECT(H$1&amp;"!$G$1",1),INDIRECT(H$1&amp;"!$I$1",1)-1+'15MIN'!$A1522-1,0),0)</f>
        <v>0</v>
      </c>
      <c r="K1522" s="21">
        <f ca="1">IF(INDIRECT(H$1&amp;"!$I$1",1)-1+'15MIN'!$A1522&lt;=INDIRECT(H$1&amp;"!$I$2",1),-OFFSET(INDIRECT(H$1&amp;"!$E$1",1),INDIRECT(H$1&amp;"!$I$1",1)-1+'15MIN'!$A1522-1,0),0)</f>
        <v>-6945.5205079999996</v>
      </c>
      <c r="L1522" s="20">
        <f ca="1">IF(INDIRECT(L$1&amp;"!$I$1",1)-1+'15MIN'!$A1522&lt;=INDIRECT(L$1&amp;"!$I$2",1),OFFSET(INDIRECT(L$1&amp;"!$F$1",1),INDIRECT(L$1&amp;"!$I$1",1)-1+'15MIN'!$A1522-1,0),0)</f>
        <v>13433.543</v>
      </c>
      <c r="M1522" s="20">
        <f ca="1">IF(INDIRECT(L$1&amp;"!$I$1",1)-1+'15MIN'!$A1522&lt;=INDIRECT(L$1&amp;"!$I$2",1),-OFFSET(INDIRECT(L$1&amp;"!$D$1",1),INDIRECT(L$1&amp;"!$I$1",1)-1+'15MIN'!$A1522-1,0),0)</f>
        <v>0</v>
      </c>
      <c r="N1522" s="20">
        <f ca="1">IF(INDIRECT(L$1&amp;"!$I$1",1)-1+'15MIN'!$A1522&lt;=INDIRECT(L$1&amp;"!$I$2",1),OFFSET(INDIRECT(L$1&amp;"!$G$1",1),INDIRECT(L$1&amp;"!$I$1",1)-1+'15MIN'!$A1522-1,0),0)</f>
        <v>38.095416999999998</v>
      </c>
      <c r="O1522" s="21">
        <f ca="1">IF(INDIRECT(L$1&amp;"!$I$1",1)-1+'15MIN'!$A1522&lt;=INDIRECT(L$1&amp;"!$I$2",1),-OFFSET(INDIRECT(L$1&amp;"!$E$1",1),INDIRECT(L$1&amp;"!$I$1",1)-1+'15MIN'!$A1522-1,0),0)</f>
        <v>-2.3102000000000001E-2</v>
      </c>
    </row>
    <row r="1523" spans="1:15" x14ac:dyDescent="0.2">
      <c r="A1523" s="1">
        <f t="shared" si="68"/>
        <v>1519</v>
      </c>
      <c r="B1523" s="1">
        <f t="shared" si="69"/>
        <v>16</v>
      </c>
      <c r="C1523" s="19">
        <f t="shared" si="70"/>
        <v>0.8125</v>
      </c>
      <c r="D1523" s="20">
        <f ca="1">IF(INDIRECT($D$1&amp;"!$I$1",1)-1+'15MIN'!$A1523&lt;=INDIRECT($D$1&amp;"!$I$2",1),OFFSET(INDIRECT($D$1&amp;"!$F$1",1),INDIRECT($D$1&amp;"!$I$1",1)-1+'15MIN'!$A1523-1,0),0)</f>
        <v>5748.9657999999999</v>
      </c>
      <c r="E1523" s="20">
        <f ca="1">IF(CUEL!$I$1-1+'15MIN'!$A1523&lt;=CUEL!$I$2,-OFFSET(CUEL!$D$1,CUEL!$I$1-1+'15MIN'!$A1523-1,0),0)</f>
        <v>0</v>
      </c>
      <c r="F1523" s="20">
        <f ca="1">IF(INDIRECT($D$1&amp;"!$I$1",1)-1+'15MIN'!$A1523&lt;=INDIRECT($D$1&amp;"!$I$2",1),OFFSET(INDIRECT($D$1&amp;"!$G$1",1),INDIRECT($D$1&amp;"!$I$1",1)-1+'15MIN'!$A1523-1,0),0)</f>
        <v>0</v>
      </c>
      <c r="G1523" s="21">
        <f ca="1">IF(INDIRECT($D$1&amp;"!$I$1",1)-1+'15MIN'!$A1523&lt;=INDIRECT($D$1&amp;"!$I$2",1),-OFFSET(INDIRECT($D$1&amp;"!$E$1",1),INDIRECT($D$1&amp;"!$I$1",1)-1+'15MIN'!$A1523-1,0),0)</f>
        <v>-263.69281000000001</v>
      </c>
      <c r="H1523" s="20">
        <f ca="1">IF(INDIRECT(H$1&amp;"!$I$1",1)-1+'15MIN'!$A1523&lt;=INDIRECT(H$1&amp;"!$I$2",1),OFFSET(INDIRECT(H$1&amp;"!$F$1",1),INDIRECT(H$1&amp;"!$I$1",1)-1+'15MIN'!$A1523-1,0),0)</f>
        <v>35297.059000000001</v>
      </c>
      <c r="I1523" s="20">
        <f ca="1">IF(INDIRECT(H$1&amp;"!$I$1",1)-1+'15MIN'!$A1523&lt;=INDIRECT(H$1&amp;"!$I$2",1),-OFFSET(INDIRECT(H$1&amp;"!$D$1",1),INDIRECT(H$1&amp;"!$I$1",1)-1+'15MIN'!$A1523-1,0),0)</f>
        <v>0</v>
      </c>
      <c r="J1523" s="20">
        <f ca="1">IF(INDIRECT(H$1&amp;"!$I$1",1)-1+'15MIN'!$A1523&lt;=INDIRECT(H$1&amp;"!$I$2",1),OFFSET(INDIRECT(H$1&amp;"!$G$1",1),INDIRECT(H$1&amp;"!$I$1",1)-1+'15MIN'!$A1523-1,0),0)</f>
        <v>0</v>
      </c>
      <c r="K1523" s="21">
        <f ca="1">IF(INDIRECT(H$1&amp;"!$I$1",1)-1+'15MIN'!$A1523&lt;=INDIRECT(H$1&amp;"!$I$2",1),-OFFSET(INDIRECT(H$1&amp;"!$E$1",1),INDIRECT(H$1&amp;"!$I$1",1)-1+'15MIN'!$A1523-1,0),0)</f>
        <v>-7062.7495120000003</v>
      </c>
      <c r="L1523" s="20">
        <f ca="1">IF(INDIRECT(L$1&amp;"!$I$1",1)-1+'15MIN'!$A1523&lt;=INDIRECT(L$1&amp;"!$I$2",1),OFFSET(INDIRECT(L$1&amp;"!$F$1",1),INDIRECT(L$1&amp;"!$I$1",1)-1+'15MIN'!$A1523-1,0),0)</f>
        <v>11203.450999999999</v>
      </c>
      <c r="M1523" s="20">
        <f ca="1">IF(INDIRECT(L$1&amp;"!$I$1",1)-1+'15MIN'!$A1523&lt;=INDIRECT(L$1&amp;"!$I$2",1),-OFFSET(INDIRECT(L$1&amp;"!$D$1",1),INDIRECT(L$1&amp;"!$I$1",1)-1+'15MIN'!$A1523-1,0),0)</f>
        <v>0</v>
      </c>
      <c r="N1523" s="20">
        <f ca="1">IF(INDIRECT(L$1&amp;"!$I$1",1)-1+'15MIN'!$A1523&lt;=INDIRECT(L$1&amp;"!$I$2",1),OFFSET(INDIRECT(L$1&amp;"!$G$1",1),INDIRECT(L$1&amp;"!$I$1",1)-1+'15MIN'!$A1523-1,0),0)</f>
        <v>36.479134000000002</v>
      </c>
      <c r="O1523" s="21">
        <f ca="1">IF(INDIRECT(L$1&amp;"!$I$1",1)-1+'15MIN'!$A1523&lt;=INDIRECT(L$1&amp;"!$I$2",1),-OFFSET(INDIRECT(L$1&amp;"!$E$1",1),INDIRECT(L$1&amp;"!$I$1",1)-1+'15MIN'!$A1523-1,0),0)</f>
        <v>0</v>
      </c>
    </row>
    <row r="1524" spans="1:15" x14ac:dyDescent="0.2">
      <c r="A1524" s="1">
        <f t="shared" si="68"/>
        <v>1520</v>
      </c>
      <c r="B1524" s="1">
        <f t="shared" si="69"/>
        <v>16</v>
      </c>
      <c r="C1524" s="19">
        <f t="shared" si="70"/>
        <v>0.82291666666666696</v>
      </c>
      <c r="D1524" s="20">
        <f ca="1">IF(INDIRECT($D$1&amp;"!$I$1",1)-1+'15MIN'!$A1524&lt;=INDIRECT($D$1&amp;"!$I$2",1),OFFSET(INDIRECT($D$1&amp;"!$F$1",1),INDIRECT($D$1&amp;"!$I$1",1)-1+'15MIN'!$A1524-1,0),0)</f>
        <v>6621.5829999999996</v>
      </c>
      <c r="E1524" s="20">
        <f ca="1">IF(CUEL!$I$1-1+'15MIN'!$A1524&lt;=CUEL!$I$2,-OFFSET(CUEL!$D$1,CUEL!$I$1-1+'15MIN'!$A1524-1,0),0)</f>
        <v>0</v>
      </c>
      <c r="F1524" s="20">
        <f ca="1">IF(INDIRECT($D$1&amp;"!$I$1",1)-1+'15MIN'!$A1524&lt;=INDIRECT($D$1&amp;"!$I$2",1),OFFSET(INDIRECT($D$1&amp;"!$G$1",1),INDIRECT($D$1&amp;"!$I$1",1)-1+'15MIN'!$A1524-1,0),0)</f>
        <v>0</v>
      </c>
      <c r="G1524" s="21">
        <f ca="1">IF(INDIRECT($D$1&amp;"!$I$1",1)-1+'15MIN'!$A1524&lt;=INDIRECT($D$1&amp;"!$I$2",1),-OFFSET(INDIRECT($D$1&amp;"!$E$1",1),INDIRECT($D$1&amp;"!$I$1",1)-1+'15MIN'!$A1524-1,0),0)</f>
        <v>-428.06655899999998</v>
      </c>
      <c r="H1524" s="20">
        <f ca="1">IF(INDIRECT(H$1&amp;"!$I$1",1)-1+'15MIN'!$A1524&lt;=INDIRECT(H$1&amp;"!$I$2",1),OFFSET(INDIRECT(H$1&amp;"!$F$1",1),INDIRECT(H$1&amp;"!$I$1",1)-1+'15MIN'!$A1524-1,0),0)</f>
        <v>34892.425999999999</v>
      </c>
      <c r="I1524" s="20">
        <f ca="1">IF(INDIRECT(H$1&amp;"!$I$1",1)-1+'15MIN'!$A1524&lt;=INDIRECT(H$1&amp;"!$I$2",1),-OFFSET(INDIRECT(H$1&amp;"!$D$1",1),INDIRECT(H$1&amp;"!$I$1",1)-1+'15MIN'!$A1524-1,0),0)</f>
        <v>0</v>
      </c>
      <c r="J1524" s="20">
        <f ca="1">IF(INDIRECT(H$1&amp;"!$I$1",1)-1+'15MIN'!$A1524&lt;=INDIRECT(H$1&amp;"!$I$2",1),OFFSET(INDIRECT(H$1&amp;"!$G$1",1),INDIRECT(H$1&amp;"!$I$1",1)-1+'15MIN'!$A1524-1,0),0)</f>
        <v>0</v>
      </c>
      <c r="K1524" s="21">
        <f ca="1">IF(INDIRECT(H$1&amp;"!$I$1",1)-1+'15MIN'!$A1524&lt;=INDIRECT(H$1&amp;"!$I$2",1),-OFFSET(INDIRECT(H$1&amp;"!$E$1",1),INDIRECT(H$1&amp;"!$I$1",1)-1+'15MIN'!$A1524-1,0),0)</f>
        <v>-6976.2841799999997</v>
      </c>
      <c r="L1524" s="20">
        <f ca="1">IF(INDIRECT(L$1&amp;"!$I$1",1)-1+'15MIN'!$A1524&lt;=INDIRECT(L$1&amp;"!$I$2",1),OFFSET(INDIRECT(L$1&amp;"!$F$1",1),INDIRECT(L$1&amp;"!$I$1",1)-1+'15MIN'!$A1524-1,0),0)</f>
        <v>13667.584000000001</v>
      </c>
      <c r="M1524" s="20">
        <f ca="1">IF(INDIRECT(L$1&amp;"!$I$1",1)-1+'15MIN'!$A1524&lt;=INDIRECT(L$1&amp;"!$I$2",1),-OFFSET(INDIRECT(L$1&amp;"!$D$1",1),INDIRECT(L$1&amp;"!$I$1",1)-1+'15MIN'!$A1524-1,0),0)</f>
        <v>0</v>
      </c>
      <c r="N1524" s="20">
        <f ca="1">IF(INDIRECT(L$1&amp;"!$I$1",1)-1+'15MIN'!$A1524&lt;=INDIRECT(L$1&amp;"!$I$2",1),OFFSET(INDIRECT(L$1&amp;"!$G$1",1),INDIRECT(L$1&amp;"!$I$1",1)-1+'15MIN'!$A1524-1,0),0)</f>
        <v>29.880890000000001</v>
      </c>
      <c r="O1524" s="21">
        <f ca="1">IF(INDIRECT(L$1&amp;"!$I$1",1)-1+'15MIN'!$A1524&lt;=INDIRECT(L$1&amp;"!$I$2",1),-OFFSET(INDIRECT(L$1&amp;"!$E$1",1),INDIRECT(L$1&amp;"!$I$1",1)-1+'15MIN'!$A1524-1,0),0)</f>
        <v>-2.6703999999999999E-2</v>
      </c>
    </row>
    <row r="1525" spans="1:15" x14ac:dyDescent="0.2">
      <c r="A1525" s="1">
        <f t="shared" si="68"/>
        <v>1521</v>
      </c>
      <c r="B1525" s="1">
        <f t="shared" si="69"/>
        <v>16</v>
      </c>
      <c r="C1525" s="19">
        <f t="shared" si="70"/>
        <v>0.83333333333333304</v>
      </c>
      <c r="D1525" s="20">
        <f ca="1">IF(INDIRECT($D$1&amp;"!$I$1",1)-1+'15MIN'!$A1525&lt;=INDIRECT($D$1&amp;"!$I$2",1),OFFSET(INDIRECT($D$1&amp;"!$F$1",1),INDIRECT($D$1&amp;"!$I$1",1)-1+'15MIN'!$A1525-1,0),0)</f>
        <v>6292.3086000000003</v>
      </c>
      <c r="E1525" s="20">
        <f ca="1">IF(CUEL!$I$1-1+'15MIN'!$A1525&lt;=CUEL!$I$2,-OFFSET(CUEL!$D$1,CUEL!$I$1-1+'15MIN'!$A1525-1,0),0)</f>
        <v>0</v>
      </c>
      <c r="F1525" s="20">
        <f ca="1">IF(INDIRECT($D$1&amp;"!$I$1",1)-1+'15MIN'!$A1525&lt;=INDIRECT($D$1&amp;"!$I$2",1),OFFSET(INDIRECT($D$1&amp;"!$G$1",1),INDIRECT($D$1&amp;"!$I$1",1)-1+'15MIN'!$A1525-1,0),0)</f>
        <v>0</v>
      </c>
      <c r="G1525" s="21">
        <f ca="1">IF(INDIRECT($D$1&amp;"!$I$1",1)-1+'15MIN'!$A1525&lt;=INDIRECT($D$1&amp;"!$I$2",1),-OFFSET(INDIRECT($D$1&amp;"!$E$1",1),INDIRECT($D$1&amp;"!$I$1",1)-1+'15MIN'!$A1525-1,0),0)</f>
        <v>-357.58337399999999</v>
      </c>
      <c r="H1525" s="20">
        <f ca="1">IF(INDIRECT(H$1&amp;"!$I$1",1)-1+'15MIN'!$A1525&lt;=INDIRECT(H$1&amp;"!$I$2",1),OFFSET(INDIRECT(H$1&amp;"!$F$1",1),INDIRECT(H$1&amp;"!$I$1",1)-1+'15MIN'!$A1525-1,0),0)</f>
        <v>34740.589999999997</v>
      </c>
      <c r="I1525" s="20">
        <f ca="1">IF(INDIRECT(H$1&amp;"!$I$1",1)-1+'15MIN'!$A1525&lt;=INDIRECT(H$1&amp;"!$I$2",1),-OFFSET(INDIRECT(H$1&amp;"!$D$1",1),INDIRECT(H$1&amp;"!$I$1",1)-1+'15MIN'!$A1525-1,0),0)</f>
        <v>0</v>
      </c>
      <c r="J1525" s="20">
        <f ca="1">IF(INDIRECT(H$1&amp;"!$I$1",1)-1+'15MIN'!$A1525&lt;=INDIRECT(H$1&amp;"!$I$2",1),OFFSET(INDIRECT(H$1&amp;"!$G$1",1),INDIRECT(H$1&amp;"!$I$1",1)-1+'15MIN'!$A1525-1,0),0)</f>
        <v>0</v>
      </c>
      <c r="K1525" s="21">
        <f ca="1">IF(INDIRECT(H$1&amp;"!$I$1",1)-1+'15MIN'!$A1525&lt;=INDIRECT(H$1&amp;"!$I$2",1),-OFFSET(INDIRECT(H$1&amp;"!$E$1",1),INDIRECT(H$1&amp;"!$I$1",1)-1+'15MIN'!$A1525-1,0),0)</f>
        <v>-6951.7495120000003</v>
      </c>
      <c r="L1525" s="20">
        <f ca="1">IF(INDIRECT(L$1&amp;"!$I$1",1)-1+'15MIN'!$A1525&lt;=INDIRECT(L$1&amp;"!$I$2",1),OFFSET(INDIRECT(L$1&amp;"!$F$1",1),INDIRECT(L$1&amp;"!$I$1",1)-1+'15MIN'!$A1525-1,0),0)</f>
        <v>13709.339</v>
      </c>
      <c r="M1525" s="20">
        <f ca="1">IF(INDIRECT(L$1&amp;"!$I$1",1)-1+'15MIN'!$A1525&lt;=INDIRECT(L$1&amp;"!$I$2",1),-OFFSET(INDIRECT(L$1&amp;"!$D$1",1),INDIRECT(L$1&amp;"!$I$1",1)-1+'15MIN'!$A1525-1,0),0)</f>
        <v>0</v>
      </c>
      <c r="N1525" s="20">
        <f ca="1">IF(INDIRECT(L$1&amp;"!$I$1",1)-1+'15MIN'!$A1525&lt;=INDIRECT(L$1&amp;"!$I$2",1),OFFSET(INDIRECT(L$1&amp;"!$G$1",1),INDIRECT(L$1&amp;"!$I$1",1)-1+'15MIN'!$A1525-1,0),0)</f>
        <v>13.405089</v>
      </c>
      <c r="O1525" s="21">
        <f ca="1">IF(INDIRECT(L$1&amp;"!$I$1",1)-1+'15MIN'!$A1525&lt;=INDIRECT(L$1&amp;"!$I$2",1),-OFFSET(INDIRECT(L$1&amp;"!$E$1",1),INDIRECT(L$1&amp;"!$I$1",1)-1+'15MIN'!$A1525-1,0),0)</f>
        <v>-2.0311759999999999</v>
      </c>
    </row>
    <row r="1526" spans="1:15" x14ac:dyDescent="0.2">
      <c r="A1526" s="1">
        <f t="shared" si="68"/>
        <v>1522</v>
      </c>
      <c r="B1526" s="1">
        <f t="shared" si="69"/>
        <v>16</v>
      </c>
      <c r="C1526" s="19">
        <f t="shared" si="70"/>
        <v>0.84375</v>
      </c>
      <c r="D1526" s="20">
        <f ca="1">IF(INDIRECT($D$1&amp;"!$I$1",1)-1+'15MIN'!$A1526&lt;=INDIRECT($D$1&amp;"!$I$2",1),OFFSET(INDIRECT($D$1&amp;"!$F$1",1),INDIRECT($D$1&amp;"!$I$1",1)-1+'15MIN'!$A1526-1,0),0)</f>
        <v>7155.9116000000004</v>
      </c>
      <c r="E1526" s="20">
        <f ca="1">IF(CUEL!$I$1-1+'15MIN'!$A1526&lt;=CUEL!$I$2,-OFFSET(CUEL!$D$1,CUEL!$I$1-1+'15MIN'!$A1526-1,0),0)</f>
        <v>0</v>
      </c>
      <c r="F1526" s="20">
        <f ca="1">IF(INDIRECT($D$1&amp;"!$I$1",1)-1+'15MIN'!$A1526&lt;=INDIRECT($D$1&amp;"!$I$2",1),OFFSET(INDIRECT($D$1&amp;"!$G$1",1),INDIRECT($D$1&amp;"!$I$1",1)-1+'15MIN'!$A1526-1,0),0)</f>
        <v>0</v>
      </c>
      <c r="G1526" s="21">
        <f ca="1">IF(INDIRECT($D$1&amp;"!$I$1",1)-1+'15MIN'!$A1526&lt;=INDIRECT($D$1&amp;"!$I$2",1),-OFFSET(INDIRECT($D$1&amp;"!$E$1",1),INDIRECT($D$1&amp;"!$I$1",1)-1+'15MIN'!$A1526-1,0),0)</f>
        <v>-554.82379200000003</v>
      </c>
      <c r="H1526" s="20">
        <f ca="1">IF(INDIRECT(H$1&amp;"!$I$1",1)-1+'15MIN'!$A1526&lt;=INDIRECT(H$1&amp;"!$I$2",1),OFFSET(INDIRECT(H$1&amp;"!$F$1",1),INDIRECT(H$1&amp;"!$I$1",1)-1+'15MIN'!$A1526-1,0),0)</f>
        <v>35265.410000000003</v>
      </c>
      <c r="I1526" s="20">
        <f ca="1">IF(INDIRECT(H$1&amp;"!$I$1",1)-1+'15MIN'!$A1526&lt;=INDIRECT(H$1&amp;"!$I$2",1),-OFFSET(INDIRECT(H$1&amp;"!$D$1",1),INDIRECT(H$1&amp;"!$I$1",1)-1+'15MIN'!$A1526-1,0),0)</f>
        <v>0</v>
      </c>
      <c r="J1526" s="20">
        <f ca="1">IF(INDIRECT(H$1&amp;"!$I$1",1)-1+'15MIN'!$A1526&lt;=INDIRECT(H$1&amp;"!$I$2",1),OFFSET(INDIRECT(H$1&amp;"!$G$1",1),INDIRECT(H$1&amp;"!$I$1",1)-1+'15MIN'!$A1526-1,0),0)</f>
        <v>0</v>
      </c>
      <c r="K1526" s="21">
        <f ca="1">IF(INDIRECT(H$1&amp;"!$I$1",1)-1+'15MIN'!$A1526&lt;=INDIRECT(H$1&amp;"!$I$2",1),-OFFSET(INDIRECT(H$1&amp;"!$E$1",1),INDIRECT(H$1&amp;"!$I$1",1)-1+'15MIN'!$A1526-1,0),0)</f>
        <v>-7053.8310549999997</v>
      </c>
      <c r="L1526" s="20">
        <f ca="1">IF(INDIRECT(L$1&amp;"!$I$1",1)-1+'15MIN'!$A1526&lt;=INDIRECT(L$1&amp;"!$I$2",1),OFFSET(INDIRECT(L$1&amp;"!$F$1",1),INDIRECT(L$1&amp;"!$I$1",1)-1+'15MIN'!$A1526-1,0),0)</f>
        <v>14555.754000000001</v>
      </c>
      <c r="M1526" s="20">
        <f ca="1">IF(INDIRECT(L$1&amp;"!$I$1",1)-1+'15MIN'!$A1526&lt;=INDIRECT(L$1&amp;"!$I$2",1),-OFFSET(INDIRECT(L$1&amp;"!$D$1",1),INDIRECT(L$1&amp;"!$I$1",1)-1+'15MIN'!$A1526-1,0),0)</f>
        <v>0</v>
      </c>
      <c r="N1526" s="20">
        <f ca="1">IF(INDIRECT(L$1&amp;"!$I$1",1)-1+'15MIN'!$A1526&lt;=INDIRECT(L$1&amp;"!$I$2",1),OFFSET(INDIRECT(L$1&amp;"!$G$1",1),INDIRECT(L$1&amp;"!$I$1",1)-1+'15MIN'!$A1526-1,0),0)</f>
        <v>13.298351</v>
      </c>
      <c r="O1526" s="21">
        <f ca="1">IF(INDIRECT(L$1&amp;"!$I$1",1)-1+'15MIN'!$A1526&lt;=INDIRECT(L$1&amp;"!$I$2",1),-OFFSET(INDIRECT(L$1&amp;"!$E$1",1),INDIRECT(L$1&amp;"!$I$1",1)-1+'15MIN'!$A1526-1,0),0)</f>
        <v>-1.2930200000000001</v>
      </c>
    </row>
    <row r="1527" spans="1:15" x14ac:dyDescent="0.2">
      <c r="A1527" s="1">
        <f t="shared" si="68"/>
        <v>1523</v>
      </c>
      <c r="B1527" s="1">
        <f t="shared" si="69"/>
        <v>16</v>
      </c>
      <c r="C1527" s="19">
        <f t="shared" si="70"/>
        <v>0.85416666666666696</v>
      </c>
      <c r="D1527" s="20">
        <f ca="1">IF(INDIRECT($D$1&amp;"!$I$1",1)-1+'15MIN'!$A1527&lt;=INDIRECT($D$1&amp;"!$I$2",1),OFFSET(INDIRECT($D$1&amp;"!$F$1",1),INDIRECT($D$1&amp;"!$I$1",1)-1+'15MIN'!$A1527-1,0),0)</f>
        <v>7980.2344000000003</v>
      </c>
      <c r="E1527" s="20">
        <f ca="1">IF(CUEL!$I$1-1+'15MIN'!$A1527&lt;=CUEL!$I$2,-OFFSET(CUEL!$D$1,CUEL!$I$1-1+'15MIN'!$A1527-1,0),0)</f>
        <v>0</v>
      </c>
      <c r="F1527" s="20">
        <f ca="1">IF(INDIRECT($D$1&amp;"!$I$1",1)-1+'15MIN'!$A1527&lt;=INDIRECT($D$1&amp;"!$I$2",1),OFFSET(INDIRECT($D$1&amp;"!$G$1",1),INDIRECT($D$1&amp;"!$I$1",1)-1+'15MIN'!$A1527-1,0),0)</f>
        <v>0</v>
      </c>
      <c r="G1527" s="21">
        <f ca="1">IF(INDIRECT($D$1&amp;"!$I$1",1)-1+'15MIN'!$A1527&lt;=INDIRECT($D$1&amp;"!$I$2",1),-OFFSET(INDIRECT($D$1&amp;"!$E$1",1),INDIRECT($D$1&amp;"!$I$1",1)-1+'15MIN'!$A1527-1,0),0)</f>
        <v>-769.94689900000003</v>
      </c>
      <c r="H1527" s="20">
        <f ca="1">IF(INDIRECT(H$1&amp;"!$I$1",1)-1+'15MIN'!$A1527&lt;=INDIRECT(H$1&amp;"!$I$2",1),OFFSET(INDIRECT(H$1&amp;"!$F$1",1),INDIRECT(H$1&amp;"!$I$1",1)-1+'15MIN'!$A1527-1,0),0)</f>
        <v>34171.309000000001</v>
      </c>
      <c r="I1527" s="20">
        <f ca="1">IF(INDIRECT(H$1&amp;"!$I$1",1)-1+'15MIN'!$A1527&lt;=INDIRECT(H$1&amp;"!$I$2",1),-OFFSET(INDIRECT(H$1&amp;"!$D$1",1),INDIRECT(H$1&amp;"!$I$1",1)-1+'15MIN'!$A1527-1,0),0)</f>
        <v>0</v>
      </c>
      <c r="J1527" s="20">
        <f ca="1">IF(INDIRECT(H$1&amp;"!$I$1",1)-1+'15MIN'!$A1527&lt;=INDIRECT(H$1&amp;"!$I$2",1),OFFSET(INDIRECT(H$1&amp;"!$G$1",1),INDIRECT(H$1&amp;"!$I$1",1)-1+'15MIN'!$A1527-1,0),0)</f>
        <v>0</v>
      </c>
      <c r="K1527" s="21">
        <f ca="1">IF(INDIRECT(H$1&amp;"!$I$1",1)-1+'15MIN'!$A1527&lt;=INDIRECT(H$1&amp;"!$I$2",1),-OFFSET(INDIRECT(H$1&amp;"!$E$1",1),INDIRECT(H$1&amp;"!$I$1",1)-1+'15MIN'!$A1527-1,0),0)</f>
        <v>-6830.4541019999997</v>
      </c>
      <c r="L1527" s="20">
        <f ca="1">IF(INDIRECT(L$1&amp;"!$I$1",1)-1+'15MIN'!$A1527&lt;=INDIRECT(L$1&amp;"!$I$2",1),OFFSET(INDIRECT(L$1&amp;"!$F$1",1),INDIRECT(L$1&amp;"!$I$1",1)-1+'15MIN'!$A1527-1,0),0)</f>
        <v>15095.279</v>
      </c>
      <c r="M1527" s="20">
        <f ca="1">IF(INDIRECT(L$1&amp;"!$I$1",1)-1+'15MIN'!$A1527&lt;=INDIRECT(L$1&amp;"!$I$2",1),-OFFSET(INDIRECT(L$1&amp;"!$D$1",1),INDIRECT(L$1&amp;"!$I$1",1)-1+'15MIN'!$A1527-1,0),0)</f>
        <v>0</v>
      </c>
      <c r="N1527" s="20">
        <f ca="1">IF(INDIRECT(L$1&amp;"!$I$1",1)-1+'15MIN'!$A1527&lt;=INDIRECT(L$1&amp;"!$I$2",1),OFFSET(INDIRECT(L$1&amp;"!$G$1",1),INDIRECT(L$1&amp;"!$I$1",1)-1+'15MIN'!$A1527-1,0),0)</f>
        <v>25.844193000000001</v>
      </c>
      <c r="O1527" s="21">
        <f ca="1">IF(INDIRECT(L$1&amp;"!$I$1",1)-1+'15MIN'!$A1527&lt;=INDIRECT(L$1&amp;"!$I$2",1),-OFFSET(INDIRECT(L$1&amp;"!$E$1",1),INDIRECT(L$1&amp;"!$I$1",1)-1+'15MIN'!$A1527-1,0),0)</f>
        <v>-0.14848</v>
      </c>
    </row>
    <row r="1528" spans="1:15" x14ac:dyDescent="0.2">
      <c r="A1528" s="1">
        <f t="shared" si="68"/>
        <v>1524</v>
      </c>
      <c r="B1528" s="1">
        <f t="shared" si="69"/>
        <v>16</v>
      </c>
      <c r="C1528" s="19">
        <f t="shared" si="70"/>
        <v>0.86458333333333304</v>
      </c>
      <c r="D1528" s="20">
        <f ca="1">IF(INDIRECT($D$1&amp;"!$I$1",1)-1+'15MIN'!$A1528&lt;=INDIRECT($D$1&amp;"!$I$2",1),OFFSET(INDIRECT($D$1&amp;"!$F$1",1),INDIRECT($D$1&amp;"!$I$1",1)-1+'15MIN'!$A1528-1,0),0)</f>
        <v>7781.3071</v>
      </c>
      <c r="E1528" s="20">
        <f ca="1">IF(CUEL!$I$1-1+'15MIN'!$A1528&lt;=CUEL!$I$2,-OFFSET(CUEL!$D$1,CUEL!$I$1-1+'15MIN'!$A1528-1,0),0)</f>
        <v>0</v>
      </c>
      <c r="F1528" s="20">
        <f ca="1">IF(INDIRECT($D$1&amp;"!$I$1",1)-1+'15MIN'!$A1528&lt;=INDIRECT($D$1&amp;"!$I$2",1),OFFSET(INDIRECT($D$1&amp;"!$G$1",1),INDIRECT($D$1&amp;"!$I$1",1)-1+'15MIN'!$A1528-1,0),0)</f>
        <v>0</v>
      </c>
      <c r="G1528" s="21">
        <f ca="1">IF(INDIRECT($D$1&amp;"!$I$1",1)-1+'15MIN'!$A1528&lt;=INDIRECT($D$1&amp;"!$I$2",1),-OFFSET(INDIRECT($D$1&amp;"!$E$1",1),INDIRECT($D$1&amp;"!$I$1",1)-1+'15MIN'!$A1528-1,0),0)</f>
        <v>-728.24298099999999</v>
      </c>
      <c r="H1528" s="20">
        <f ca="1">IF(INDIRECT(H$1&amp;"!$I$1",1)-1+'15MIN'!$A1528&lt;=INDIRECT(H$1&amp;"!$I$2",1),OFFSET(INDIRECT(H$1&amp;"!$F$1",1),INDIRECT(H$1&amp;"!$I$1",1)-1+'15MIN'!$A1528-1,0),0)</f>
        <v>34190.796999999999</v>
      </c>
      <c r="I1528" s="20">
        <f ca="1">IF(INDIRECT(H$1&amp;"!$I$1",1)-1+'15MIN'!$A1528&lt;=INDIRECT(H$1&amp;"!$I$2",1),-OFFSET(INDIRECT(H$1&amp;"!$D$1",1),INDIRECT(H$1&amp;"!$I$1",1)-1+'15MIN'!$A1528-1,0),0)</f>
        <v>0</v>
      </c>
      <c r="J1528" s="20">
        <f ca="1">IF(INDIRECT(H$1&amp;"!$I$1",1)-1+'15MIN'!$A1528&lt;=INDIRECT(H$1&amp;"!$I$2",1),OFFSET(INDIRECT(H$1&amp;"!$G$1",1),INDIRECT(H$1&amp;"!$I$1",1)-1+'15MIN'!$A1528-1,0),0)</f>
        <v>0</v>
      </c>
      <c r="K1528" s="21">
        <f ca="1">IF(INDIRECT(H$1&amp;"!$I$1",1)-1+'15MIN'!$A1528&lt;=INDIRECT(H$1&amp;"!$I$2",1),-OFFSET(INDIRECT(H$1&amp;"!$E$1",1),INDIRECT(H$1&amp;"!$I$1",1)-1+'15MIN'!$A1528-1,0),0)</f>
        <v>-6829.3486329999996</v>
      </c>
      <c r="L1528" s="20">
        <f ca="1">IF(INDIRECT(L$1&amp;"!$I$1",1)-1+'15MIN'!$A1528&lt;=INDIRECT(L$1&amp;"!$I$2",1),OFFSET(INDIRECT(L$1&amp;"!$F$1",1),INDIRECT(L$1&amp;"!$I$1",1)-1+'15MIN'!$A1528-1,0),0)</f>
        <v>14907.187</v>
      </c>
      <c r="M1528" s="20">
        <f ca="1">IF(INDIRECT(L$1&amp;"!$I$1",1)-1+'15MIN'!$A1528&lt;=INDIRECT(L$1&amp;"!$I$2",1),-OFFSET(INDIRECT(L$1&amp;"!$D$1",1),INDIRECT(L$1&amp;"!$I$1",1)-1+'15MIN'!$A1528-1,0),0)</f>
        <v>0</v>
      </c>
      <c r="N1528" s="20">
        <f ca="1">IF(INDIRECT(L$1&amp;"!$I$1",1)-1+'15MIN'!$A1528&lt;=INDIRECT(L$1&amp;"!$I$2",1),OFFSET(INDIRECT(L$1&amp;"!$G$1",1),INDIRECT(L$1&amp;"!$I$1",1)-1+'15MIN'!$A1528-1,0),0)</f>
        <v>38.558608999999997</v>
      </c>
      <c r="O1528" s="21">
        <f ca="1">IF(INDIRECT(L$1&amp;"!$I$1",1)-1+'15MIN'!$A1528&lt;=INDIRECT(L$1&amp;"!$I$2",1),-OFFSET(INDIRECT(L$1&amp;"!$E$1",1),INDIRECT(L$1&amp;"!$I$1",1)-1+'15MIN'!$A1528-1,0),0)</f>
        <v>-4.1507000000000002E-2</v>
      </c>
    </row>
    <row r="1529" spans="1:15" x14ac:dyDescent="0.2">
      <c r="A1529" s="1">
        <f t="shared" si="68"/>
        <v>1525</v>
      </c>
      <c r="B1529" s="1">
        <f t="shared" si="69"/>
        <v>16</v>
      </c>
      <c r="C1529" s="19">
        <f t="shared" si="70"/>
        <v>0.875</v>
      </c>
      <c r="D1529" s="20">
        <f ca="1">IF(INDIRECT($D$1&amp;"!$I$1",1)-1+'15MIN'!$A1529&lt;=INDIRECT($D$1&amp;"!$I$2",1),OFFSET(INDIRECT($D$1&amp;"!$F$1",1),INDIRECT($D$1&amp;"!$I$1",1)-1+'15MIN'!$A1529-1,0),0)</f>
        <v>7826.7559000000001</v>
      </c>
      <c r="E1529" s="20">
        <f ca="1">IF(CUEL!$I$1-1+'15MIN'!$A1529&lt;=CUEL!$I$2,-OFFSET(CUEL!$D$1,CUEL!$I$1-1+'15MIN'!$A1529-1,0),0)</f>
        <v>0</v>
      </c>
      <c r="F1529" s="20">
        <f ca="1">IF(INDIRECT($D$1&amp;"!$I$1",1)-1+'15MIN'!$A1529&lt;=INDIRECT($D$1&amp;"!$I$2",1),OFFSET(INDIRECT($D$1&amp;"!$G$1",1),INDIRECT($D$1&amp;"!$I$1",1)-1+'15MIN'!$A1529-1,0),0)</f>
        <v>0</v>
      </c>
      <c r="G1529" s="21">
        <f ca="1">IF(INDIRECT($D$1&amp;"!$I$1",1)-1+'15MIN'!$A1529&lt;=INDIRECT($D$1&amp;"!$I$2",1),-OFFSET(INDIRECT($D$1&amp;"!$E$1",1),INDIRECT($D$1&amp;"!$I$1",1)-1+'15MIN'!$A1529-1,0),0)</f>
        <v>-740.09118699999999</v>
      </c>
      <c r="H1529" s="20">
        <f ca="1">IF(INDIRECT(H$1&amp;"!$I$1",1)-1+'15MIN'!$A1529&lt;=INDIRECT(H$1&amp;"!$I$2",1),OFFSET(INDIRECT(H$1&amp;"!$F$1",1),INDIRECT(H$1&amp;"!$I$1",1)-1+'15MIN'!$A1529-1,0),0)</f>
        <v>33259.050999999999</v>
      </c>
      <c r="I1529" s="20">
        <f ca="1">IF(INDIRECT(H$1&amp;"!$I$1",1)-1+'15MIN'!$A1529&lt;=INDIRECT(H$1&amp;"!$I$2",1),-OFFSET(INDIRECT(H$1&amp;"!$D$1",1),INDIRECT(H$1&amp;"!$I$1",1)-1+'15MIN'!$A1529-1,0),0)</f>
        <v>0</v>
      </c>
      <c r="J1529" s="20">
        <f ca="1">IF(INDIRECT(H$1&amp;"!$I$1",1)-1+'15MIN'!$A1529&lt;=INDIRECT(H$1&amp;"!$I$2",1),OFFSET(INDIRECT(H$1&amp;"!$G$1",1),INDIRECT(H$1&amp;"!$I$1",1)-1+'15MIN'!$A1529-1,0),0)</f>
        <v>0</v>
      </c>
      <c r="K1529" s="21">
        <f ca="1">IF(INDIRECT(H$1&amp;"!$I$1",1)-1+'15MIN'!$A1529&lt;=INDIRECT(H$1&amp;"!$I$2",1),-OFFSET(INDIRECT(H$1&amp;"!$E$1",1),INDIRECT(H$1&amp;"!$I$1",1)-1+'15MIN'!$A1529-1,0),0)</f>
        <v>-6642.84375</v>
      </c>
      <c r="L1529" s="20">
        <f ca="1">IF(INDIRECT(L$1&amp;"!$I$1",1)-1+'15MIN'!$A1529&lt;=INDIRECT(L$1&amp;"!$I$2",1),OFFSET(INDIRECT(L$1&amp;"!$F$1",1),INDIRECT(L$1&amp;"!$I$1",1)-1+'15MIN'!$A1529-1,0),0)</f>
        <v>12840.671</v>
      </c>
      <c r="M1529" s="20">
        <f ca="1">IF(INDIRECT(L$1&amp;"!$I$1",1)-1+'15MIN'!$A1529&lt;=INDIRECT(L$1&amp;"!$I$2",1),-OFFSET(INDIRECT(L$1&amp;"!$D$1",1),INDIRECT(L$1&amp;"!$I$1",1)-1+'15MIN'!$A1529-1,0),0)</f>
        <v>0</v>
      </c>
      <c r="N1529" s="20">
        <f ca="1">IF(INDIRECT(L$1&amp;"!$I$1",1)-1+'15MIN'!$A1529&lt;=INDIRECT(L$1&amp;"!$I$2",1),OFFSET(INDIRECT(L$1&amp;"!$G$1",1),INDIRECT(L$1&amp;"!$I$1",1)-1+'15MIN'!$A1529-1,0),0)</f>
        <v>49.667324000000001</v>
      </c>
      <c r="O1529" s="21">
        <f ca="1">IF(INDIRECT(L$1&amp;"!$I$1",1)-1+'15MIN'!$A1529&lt;=INDIRECT(L$1&amp;"!$I$2",1),-OFFSET(INDIRECT(L$1&amp;"!$E$1",1),INDIRECT(L$1&amp;"!$I$1",1)-1+'15MIN'!$A1529-1,0),0)</f>
        <v>0</v>
      </c>
    </row>
    <row r="1530" spans="1:15" x14ac:dyDescent="0.2">
      <c r="A1530" s="1">
        <f t="shared" si="68"/>
        <v>1526</v>
      </c>
      <c r="B1530" s="1">
        <f t="shared" si="69"/>
        <v>16</v>
      </c>
      <c r="C1530" s="19">
        <f t="shared" si="70"/>
        <v>0.88541666666666696</v>
      </c>
      <c r="D1530" s="20">
        <f ca="1">IF(INDIRECT($D$1&amp;"!$I$1",1)-1+'15MIN'!$A1530&lt;=INDIRECT($D$1&amp;"!$I$2",1),OFFSET(INDIRECT($D$1&amp;"!$F$1",1),INDIRECT($D$1&amp;"!$I$1",1)-1+'15MIN'!$A1530-1,0),0)</f>
        <v>7987.2826999999997</v>
      </c>
      <c r="E1530" s="20">
        <f ca="1">IF(CUEL!$I$1-1+'15MIN'!$A1530&lt;=CUEL!$I$2,-OFFSET(CUEL!$D$1,CUEL!$I$1-1+'15MIN'!$A1530-1,0),0)</f>
        <v>0</v>
      </c>
      <c r="F1530" s="20">
        <f ca="1">IF(INDIRECT($D$1&amp;"!$I$1",1)-1+'15MIN'!$A1530&lt;=INDIRECT($D$1&amp;"!$I$2",1),OFFSET(INDIRECT($D$1&amp;"!$G$1",1),INDIRECT($D$1&amp;"!$I$1",1)-1+'15MIN'!$A1530-1,0),0)</f>
        <v>0</v>
      </c>
      <c r="G1530" s="21">
        <f ca="1">IF(INDIRECT($D$1&amp;"!$I$1",1)-1+'15MIN'!$A1530&lt;=INDIRECT($D$1&amp;"!$I$2",1),-OFFSET(INDIRECT($D$1&amp;"!$E$1",1),INDIRECT($D$1&amp;"!$I$1",1)-1+'15MIN'!$A1530-1,0),0)</f>
        <v>-778.18591300000003</v>
      </c>
      <c r="H1530" s="20">
        <f ca="1">IF(INDIRECT(H$1&amp;"!$I$1",1)-1+'15MIN'!$A1530&lt;=INDIRECT(H$1&amp;"!$I$2",1),OFFSET(INDIRECT(H$1&amp;"!$F$1",1),INDIRECT(H$1&amp;"!$I$1",1)-1+'15MIN'!$A1530-1,0),0)</f>
        <v>33441.035000000003</v>
      </c>
      <c r="I1530" s="20">
        <f ca="1">IF(INDIRECT(H$1&amp;"!$I$1",1)-1+'15MIN'!$A1530&lt;=INDIRECT(H$1&amp;"!$I$2",1),-OFFSET(INDIRECT(H$1&amp;"!$D$1",1),INDIRECT(H$1&amp;"!$I$1",1)-1+'15MIN'!$A1530-1,0),0)</f>
        <v>0</v>
      </c>
      <c r="J1530" s="20">
        <f ca="1">IF(INDIRECT(H$1&amp;"!$I$1",1)-1+'15MIN'!$A1530&lt;=INDIRECT(H$1&amp;"!$I$2",1),OFFSET(INDIRECT(H$1&amp;"!$G$1",1),INDIRECT(H$1&amp;"!$I$1",1)-1+'15MIN'!$A1530-1,0),0)</f>
        <v>0</v>
      </c>
      <c r="K1530" s="21">
        <f ca="1">IF(INDIRECT(H$1&amp;"!$I$1",1)-1+'15MIN'!$A1530&lt;=INDIRECT(H$1&amp;"!$I$2",1),-OFFSET(INDIRECT(H$1&amp;"!$E$1",1),INDIRECT(H$1&amp;"!$I$1",1)-1+'15MIN'!$A1530-1,0),0)</f>
        <v>-6675.5424800000001</v>
      </c>
      <c r="L1530" s="20">
        <f ca="1">IF(INDIRECT(L$1&amp;"!$I$1",1)-1+'15MIN'!$A1530&lt;=INDIRECT(L$1&amp;"!$I$2",1),OFFSET(INDIRECT(L$1&amp;"!$F$1",1),INDIRECT(L$1&amp;"!$I$1",1)-1+'15MIN'!$A1530-1,0),0)</f>
        <v>9646.5361329999996</v>
      </c>
      <c r="M1530" s="20">
        <f ca="1">IF(INDIRECT(L$1&amp;"!$I$1",1)-1+'15MIN'!$A1530&lt;=INDIRECT(L$1&amp;"!$I$2",1),-OFFSET(INDIRECT(L$1&amp;"!$D$1",1),INDIRECT(L$1&amp;"!$I$1",1)-1+'15MIN'!$A1530-1,0),0)</f>
        <v>0</v>
      </c>
      <c r="N1530" s="20">
        <f ca="1">IF(INDIRECT(L$1&amp;"!$I$1",1)-1+'15MIN'!$A1530&lt;=INDIRECT(L$1&amp;"!$I$2",1),OFFSET(INDIRECT(L$1&amp;"!$G$1",1),INDIRECT(L$1&amp;"!$I$1",1)-1+'15MIN'!$A1530-1,0),0)</f>
        <v>52.550227999999997</v>
      </c>
      <c r="O1530" s="21">
        <f ca="1">IF(INDIRECT(L$1&amp;"!$I$1",1)-1+'15MIN'!$A1530&lt;=INDIRECT(L$1&amp;"!$I$2",1),-OFFSET(INDIRECT(L$1&amp;"!$E$1",1),INDIRECT(L$1&amp;"!$I$1",1)-1+'15MIN'!$A1530-1,0),0)</f>
        <v>0</v>
      </c>
    </row>
    <row r="1531" spans="1:15" x14ac:dyDescent="0.2">
      <c r="A1531" s="1">
        <f t="shared" si="68"/>
        <v>1527</v>
      </c>
      <c r="B1531" s="1">
        <f t="shared" si="69"/>
        <v>16</v>
      </c>
      <c r="C1531" s="19">
        <f t="shared" si="70"/>
        <v>0.89583333333333304</v>
      </c>
      <c r="D1531" s="20">
        <f ca="1">IF(INDIRECT($D$1&amp;"!$I$1",1)-1+'15MIN'!$A1531&lt;=INDIRECT($D$1&amp;"!$I$2",1),OFFSET(INDIRECT($D$1&amp;"!$F$1",1),INDIRECT($D$1&amp;"!$I$1",1)-1+'15MIN'!$A1531-1,0),0)</f>
        <v>8031.6122999999998</v>
      </c>
      <c r="E1531" s="20">
        <f ca="1">IF(CUEL!$I$1-1+'15MIN'!$A1531&lt;=CUEL!$I$2,-OFFSET(CUEL!$D$1,CUEL!$I$1-1+'15MIN'!$A1531-1,0),0)</f>
        <v>0</v>
      </c>
      <c r="F1531" s="20">
        <f ca="1">IF(INDIRECT($D$1&amp;"!$I$1",1)-1+'15MIN'!$A1531&lt;=INDIRECT($D$1&amp;"!$I$2",1),OFFSET(INDIRECT($D$1&amp;"!$G$1",1),INDIRECT($D$1&amp;"!$I$1",1)-1+'15MIN'!$A1531-1,0),0)</f>
        <v>0</v>
      </c>
      <c r="G1531" s="21">
        <f ca="1">IF(INDIRECT($D$1&amp;"!$I$1",1)-1+'15MIN'!$A1531&lt;=INDIRECT($D$1&amp;"!$I$2",1),-OFFSET(INDIRECT($D$1&amp;"!$E$1",1),INDIRECT($D$1&amp;"!$I$1",1)-1+'15MIN'!$A1531-1,0),0)</f>
        <v>-786.06274399999995</v>
      </c>
      <c r="H1531" s="20">
        <f ca="1">IF(INDIRECT(H$1&amp;"!$I$1",1)-1+'15MIN'!$A1531&lt;=INDIRECT(H$1&amp;"!$I$2",1),OFFSET(INDIRECT(H$1&amp;"!$F$1",1),INDIRECT(H$1&amp;"!$I$1",1)-1+'15MIN'!$A1531-1,0),0)</f>
        <v>32402.276999999998</v>
      </c>
      <c r="I1531" s="20">
        <f ca="1">IF(INDIRECT(H$1&amp;"!$I$1",1)-1+'15MIN'!$A1531&lt;=INDIRECT(H$1&amp;"!$I$2",1),-OFFSET(INDIRECT(H$1&amp;"!$D$1",1),INDIRECT(H$1&amp;"!$I$1",1)-1+'15MIN'!$A1531-1,0),0)</f>
        <v>0</v>
      </c>
      <c r="J1531" s="20">
        <f ca="1">IF(INDIRECT(H$1&amp;"!$I$1",1)-1+'15MIN'!$A1531&lt;=INDIRECT(H$1&amp;"!$I$2",1),OFFSET(INDIRECT(H$1&amp;"!$G$1",1),INDIRECT(H$1&amp;"!$I$1",1)-1+'15MIN'!$A1531-1,0),0)</f>
        <v>0</v>
      </c>
      <c r="K1531" s="21">
        <f ca="1">IF(INDIRECT(H$1&amp;"!$I$1",1)-1+'15MIN'!$A1531&lt;=INDIRECT(H$1&amp;"!$I$2",1),-OFFSET(INDIRECT(H$1&amp;"!$E$1",1),INDIRECT(H$1&amp;"!$I$1",1)-1+'15MIN'!$A1531-1,0),0)</f>
        <v>-6463.2192379999997</v>
      </c>
      <c r="L1531" s="20">
        <f ca="1">IF(INDIRECT(L$1&amp;"!$I$1",1)-1+'15MIN'!$A1531&lt;=INDIRECT(L$1&amp;"!$I$2",1),OFFSET(INDIRECT(L$1&amp;"!$F$1",1),INDIRECT(L$1&amp;"!$I$1",1)-1+'15MIN'!$A1531-1,0),0)</f>
        <v>9631.4765630000002</v>
      </c>
      <c r="M1531" s="20">
        <f ca="1">IF(INDIRECT(L$1&amp;"!$I$1",1)-1+'15MIN'!$A1531&lt;=INDIRECT(L$1&amp;"!$I$2",1),-OFFSET(INDIRECT(L$1&amp;"!$D$1",1),INDIRECT(L$1&amp;"!$I$1",1)-1+'15MIN'!$A1531-1,0),0)</f>
        <v>0</v>
      </c>
      <c r="N1531" s="20">
        <f ca="1">IF(INDIRECT(L$1&amp;"!$I$1",1)-1+'15MIN'!$A1531&lt;=INDIRECT(L$1&amp;"!$I$2",1),OFFSET(INDIRECT(L$1&amp;"!$G$1",1),INDIRECT(L$1&amp;"!$I$1",1)-1+'15MIN'!$A1531-1,0),0)</f>
        <v>51.229545999999999</v>
      </c>
      <c r="O1531" s="21">
        <f ca="1">IF(INDIRECT(L$1&amp;"!$I$1",1)-1+'15MIN'!$A1531&lt;=INDIRECT(L$1&amp;"!$I$2",1),-OFFSET(INDIRECT(L$1&amp;"!$E$1",1),INDIRECT(L$1&amp;"!$I$1",1)-1+'15MIN'!$A1531-1,0),0)</f>
        <v>0</v>
      </c>
    </row>
    <row r="1532" spans="1:15" x14ac:dyDescent="0.2">
      <c r="A1532" s="1">
        <f t="shared" si="68"/>
        <v>1528</v>
      </c>
      <c r="B1532" s="1">
        <f t="shared" si="69"/>
        <v>16</v>
      </c>
      <c r="C1532" s="19">
        <f t="shared" si="70"/>
        <v>0.90625</v>
      </c>
      <c r="D1532" s="20">
        <f ca="1">IF(INDIRECT($D$1&amp;"!$I$1",1)-1+'15MIN'!$A1532&lt;=INDIRECT($D$1&amp;"!$I$2",1),OFFSET(INDIRECT($D$1&amp;"!$F$1",1),INDIRECT($D$1&amp;"!$I$1",1)-1+'15MIN'!$A1532-1,0),0)</f>
        <v>7978.5469000000003</v>
      </c>
      <c r="E1532" s="20">
        <f ca="1">IF(CUEL!$I$1-1+'15MIN'!$A1532&lt;=CUEL!$I$2,-OFFSET(CUEL!$D$1,CUEL!$I$1-1+'15MIN'!$A1532-1,0),0)</f>
        <v>0</v>
      </c>
      <c r="F1532" s="20">
        <f ca="1">IF(INDIRECT($D$1&amp;"!$I$1",1)-1+'15MIN'!$A1532&lt;=INDIRECT($D$1&amp;"!$I$2",1),OFFSET(INDIRECT($D$1&amp;"!$G$1",1),INDIRECT($D$1&amp;"!$I$1",1)-1+'15MIN'!$A1532-1,0),0)</f>
        <v>0</v>
      </c>
      <c r="G1532" s="21">
        <f ca="1">IF(INDIRECT($D$1&amp;"!$I$1",1)-1+'15MIN'!$A1532&lt;=INDIRECT($D$1&amp;"!$I$2",1),-OFFSET(INDIRECT($D$1&amp;"!$E$1",1),INDIRECT($D$1&amp;"!$I$1",1)-1+'15MIN'!$A1532-1,0),0)</f>
        <v>-771.13757299999997</v>
      </c>
      <c r="H1532" s="20">
        <f ca="1">IF(INDIRECT(H$1&amp;"!$I$1",1)-1+'15MIN'!$A1532&lt;=INDIRECT(H$1&amp;"!$I$2",1),OFFSET(INDIRECT(H$1&amp;"!$F$1",1),INDIRECT(H$1&amp;"!$I$1",1)-1+'15MIN'!$A1532-1,0),0)</f>
        <v>30629.949000000001</v>
      </c>
      <c r="I1532" s="20">
        <f ca="1">IF(INDIRECT(H$1&amp;"!$I$1",1)-1+'15MIN'!$A1532&lt;=INDIRECT(H$1&amp;"!$I$2",1),-OFFSET(INDIRECT(H$1&amp;"!$D$1",1),INDIRECT(H$1&amp;"!$I$1",1)-1+'15MIN'!$A1532-1,0),0)</f>
        <v>0</v>
      </c>
      <c r="J1532" s="20">
        <f ca="1">IF(INDIRECT(H$1&amp;"!$I$1",1)-1+'15MIN'!$A1532&lt;=INDIRECT(H$1&amp;"!$I$2",1),OFFSET(INDIRECT(H$1&amp;"!$G$1",1),INDIRECT(H$1&amp;"!$I$1",1)-1+'15MIN'!$A1532-1,0),0)</f>
        <v>0</v>
      </c>
      <c r="K1532" s="21">
        <f ca="1">IF(INDIRECT(H$1&amp;"!$I$1",1)-1+'15MIN'!$A1532&lt;=INDIRECT(H$1&amp;"!$I$2",1),-OFFSET(INDIRECT(H$1&amp;"!$E$1",1),INDIRECT(H$1&amp;"!$I$1",1)-1+'15MIN'!$A1532-1,0),0)</f>
        <v>-6109.341797</v>
      </c>
      <c r="L1532" s="20">
        <f ca="1">IF(INDIRECT(L$1&amp;"!$I$1",1)-1+'15MIN'!$A1532&lt;=INDIRECT(L$1&amp;"!$I$2",1),OFFSET(INDIRECT(L$1&amp;"!$F$1",1),INDIRECT(L$1&amp;"!$I$1",1)-1+'15MIN'!$A1532-1,0),0)</f>
        <v>11969.923000000001</v>
      </c>
      <c r="M1532" s="20">
        <f ca="1">IF(INDIRECT(L$1&amp;"!$I$1",1)-1+'15MIN'!$A1532&lt;=INDIRECT(L$1&amp;"!$I$2",1),-OFFSET(INDIRECT(L$1&amp;"!$D$1",1),INDIRECT(L$1&amp;"!$I$1",1)-1+'15MIN'!$A1532-1,0),0)</f>
        <v>0</v>
      </c>
      <c r="N1532" s="20">
        <f ca="1">IF(INDIRECT(L$1&amp;"!$I$1",1)-1+'15MIN'!$A1532&lt;=INDIRECT(L$1&amp;"!$I$2",1),OFFSET(INDIRECT(L$1&amp;"!$G$1",1),INDIRECT(L$1&amp;"!$I$1",1)-1+'15MIN'!$A1532-1,0),0)</f>
        <v>44.267268999999999</v>
      </c>
      <c r="O1532" s="21">
        <f ca="1">IF(INDIRECT(L$1&amp;"!$I$1",1)-1+'15MIN'!$A1532&lt;=INDIRECT(L$1&amp;"!$I$2",1),-OFFSET(INDIRECT(L$1&amp;"!$E$1",1),INDIRECT(L$1&amp;"!$I$1",1)-1+'15MIN'!$A1532-1,0),0)</f>
        <v>-3.3E-4</v>
      </c>
    </row>
    <row r="1533" spans="1:15" x14ac:dyDescent="0.2">
      <c r="A1533" s="1">
        <f t="shared" si="68"/>
        <v>1529</v>
      </c>
      <c r="B1533" s="1">
        <f t="shared" si="69"/>
        <v>16</v>
      </c>
      <c r="C1533" s="19">
        <f t="shared" si="70"/>
        <v>0.91666666666666696</v>
      </c>
      <c r="D1533" s="20">
        <f ca="1">IF(INDIRECT($D$1&amp;"!$I$1",1)-1+'15MIN'!$A1533&lt;=INDIRECT($D$1&amp;"!$I$2",1),OFFSET(INDIRECT($D$1&amp;"!$F$1",1),INDIRECT($D$1&amp;"!$I$1",1)-1+'15MIN'!$A1533-1,0),0)</f>
        <v>7667.2915000000003</v>
      </c>
      <c r="E1533" s="20">
        <f ca="1">IF(CUEL!$I$1-1+'15MIN'!$A1533&lt;=CUEL!$I$2,-OFFSET(CUEL!$D$1,CUEL!$I$1-1+'15MIN'!$A1533-1,0),0)</f>
        <v>0</v>
      </c>
      <c r="F1533" s="20">
        <f ca="1">IF(INDIRECT($D$1&amp;"!$I$1",1)-1+'15MIN'!$A1533&lt;=INDIRECT($D$1&amp;"!$I$2",1),OFFSET(INDIRECT($D$1&amp;"!$G$1",1),INDIRECT($D$1&amp;"!$I$1",1)-1+'15MIN'!$A1533-1,0),0)</f>
        <v>0</v>
      </c>
      <c r="G1533" s="21">
        <f ca="1">IF(INDIRECT($D$1&amp;"!$I$1",1)-1+'15MIN'!$A1533&lt;=INDIRECT($D$1&amp;"!$I$2",1),-OFFSET(INDIRECT($D$1&amp;"!$E$1",1),INDIRECT($D$1&amp;"!$I$1",1)-1+'15MIN'!$A1533-1,0),0)</f>
        <v>-694.02380400000004</v>
      </c>
      <c r="H1533" s="20">
        <f ca="1">IF(INDIRECT(H$1&amp;"!$I$1",1)-1+'15MIN'!$A1533&lt;=INDIRECT(H$1&amp;"!$I$2",1),OFFSET(INDIRECT(H$1&amp;"!$F$1",1),INDIRECT(H$1&amp;"!$I$1",1)-1+'15MIN'!$A1533-1,0),0)</f>
        <v>29850.092000000001</v>
      </c>
      <c r="I1533" s="20">
        <f ca="1">IF(INDIRECT(H$1&amp;"!$I$1",1)-1+'15MIN'!$A1533&lt;=INDIRECT(H$1&amp;"!$I$2",1),-OFFSET(INDIRECT(H$1&amp;"!$D$1",1),INDIRECT(H$1&amp;"!$I$1",1)-1+'15MIN'!$A1533-1,0),0)</f>
        <v>0</v>
      </c>
      <c r="J1533" s="20">
        <f ca="1">IF(INDIRECT(H$1&amp;"!$I$1",1)-1+'15MIN'!$A1533&lt;=INDIRECT(H$1&amp;"!$I$2",1),OFFSET(INDIRECT(H$1&amp;"!$G$1",1),INDIRECT(H$1&amp;"!$I$1",1)-1+'15MIN'!$A1533-1,0),0)</f>
        <v>0</v>
      </c>
      <c r="K1533" s="21">
        <f ca="1">IF(INDIRECT(H$1&amp;"!$I$1",1)-1+'15MIN'!$A1533&lt;=INDIRECT(H$1&amp;"!$I$2",1),-OFFSET(INDIRECT(H$1&amp;"!$E$1",1),INDIRECT(H$1&amp;"!$I$1",1)-1+'15MIN'!$A1533-1,0),0)</f>
        <v>-5958.0385740000002</v>
      </c>
      <c r="L1533" s="20">
        <f ca="1">IF(INDIRECT(L$1&amp;"!$I$1",1)-1+'15MIN'!$A1533&lt;=INDIRECT(L$1&amp;"!$I$2",1),OFFSET(INDIRECT(L$1&amp;"!$F$1",1),INDIRECT(L$1&amp;"!$I$1",1)-1+'15MIN'!$A1533-1,0),0)</f>
        <v>17571.271000000001</v>
      </c>
      <c r="M1533" s="20">
        <f ca="1">IF(INDIRECT(L$1&amp;"!$I$1",1)-1+'15MIN'!$A1533&lt;=INDIRECT(L$1&amp;"!$I$2",1),-OFFSET(INDIRECT(L$1&amp;"!$D$1",1),INDIRECT(L$1&amp;"!$I$1",1)-1+'15MIN'!$A1533-1,0),0)</f>
        <v>0</v>
      </c>
      <c r="N1533" s="20">
        <f ca="1">IF(INDIRECT(L$1&amp;"!$I$1",1)-1+'15MIN'!$A1533&lt;=INDIRECT(L$1&amp;"!$I$2",1),OFFSET(INDIRECT(L$1&amp;"!$G$1",1),INDIRECT(L$1&amp;"!$I$1",1)-1+'15MIN'!$A1533-1,0),0)</f>
        <v>59.930168000000002</v>
      </c>
      <c r="O1533" s="21">
        <f ca="1">IF(INDIRECT(L$1&amp;"!$I$1",1)-1+'15MIN'!$A1533&lt;=INDIRECT(L$1&amp;"!$I$2",1),-OFFSET(INDIRECT(L$1&amp;"!$E$1",1),INDIRECT(L$1&amp;"!$I$1",1)-1+'15MIN'!$A1533-1,0),0)</f>
        <v>0</v>
      </c>
    </row>
    <row r="1534" spans="1:15" x14ac:dyDescent="0.2">
      <c r="A1534" s="1">
        <f t="shared" si="68"/>
        <v>1530</v>
      </c>
      <c r="B1534" s="1">
        <f t="shared" si="69"/>
        <v>16</v>
      </c>
      <c r="C1534" s="19">
        <f t="shared" si="70"/>
        <v>0.92708333333333304</v>
      </c>
      <c r="D1534" s="20">
        <f ca="1">IF(INDIRECT($D$1&amp;"!$I$1",1)-1+'15MIN'!$A1534&lt;=INDIRECT($D$1&amp;"!$I$2",1),OFFSET(INDIRECT($D$1&amp;"!$F$1",1),INDIRECT($D$1&amp;"!$I$1",1)-1+'15MIN'!$A1534-1,0),0)</f>
        <v>7749.3936000000003</v>
      </c>
      <c r="E1534" s="20">
        <f ca="1">IF(CUEL!$I$1-1+'15MIN'!$A1534&lt;=CUEL!$I$2,-OFFSET(CUEL!$D$1,CUEL!$I$1-1+'15MIN'!$A1534-1,0),0)</f>
        <v>0</v>
      </c>
      <c r="F1534" s="20">
        <f ca="1">IF(INDIRECT($D$1&amp;"!$I$1",1)-1+'15MIN'!$A1534&lt;=INDIRECT($D$1&amp;"!$I$2",1),OFFSET(INDIRECT($D$1&amp;"!$G$1",1),INDIRECT($D$1&amp;"!$I$1",1)-1+'15MIN'!$A1534-1,0),0)</f>
        <v>0</v>
      </c>
      <c r="G1534" s="21">
        <f ca="1">IF(INDIRECT($D$1&amp;"!$I$1",1)-1+'15MIN'!$A1534&lt;=INDIRECT($D$1&amp;"!$I$2",1),-OFFSET(INDIRECT($D$1&amp;"!$E$1",1),INDIRECT($D$1&amp;"!$I$1",1)-1+'15MIN'!$A1534-1,0),0)</f>
        <v>-711.70117200000004</v>
      </c>
      <c r="H1534" s="20">
        <f ca="1">IF(INDIRECT(H$1&amp;"!$I$1",1)-1+'15MIN'!$A1534&lt;=INDIRECT(H$1&amp;"!$I$2",1),OFFSET(INDIRECT(H$1&amp;"!$F$1",1),INDIRECT(H$1&amp;"!$I$1",1)-1+'15MIN'!$A1534-1,0),0)</f>
        <v>27460.706999999999</v>
      </c>
      <c r="I1534" s="20">
        <f ca="1">IF(INDIRECT(H$1&amp;"!$I$1",1)-1+'15MIN'!$A1534&lt;=INDIRECT(H$1&amp;"!$I$2",1),-OFFSET(INDIRECT(H$1&amp;"!$D$1",1),INDIRECT(H$1&amp;"!$I$1",1)-1+'15MIN'!$A1534-1,0),0)</f>
        <v>0</v>
      </c>
      <c r="J1534" s="20">
        <f ca="1">IF(INDIRECT(H$1&amp;"!$I$1",1)-1+'15MIN'!$A1534&lt;=INDIRECT(H$1&amp;"!$I$2",1),OFFSET(INDIRECT(H$1&amp;"!$G$1",1),INDIRECT(H$1&amp;"!$I$1",1)-1+'15MIN'!$A1534-1,0),0)</f>
        <v>0</v>
      </c>
      <c r="K1534" s="21">
        <f ca="1">IF(INDIRECT(H$1&amp;"!$I$1",1)-1+'15MIN'!$A1534&lt;=INDIRECT(H$1&amp;"!$I$2",1),-OFFSET(INDIRECT(H$1&amp;"!$E$1",1),INDIRECT(H$1&amp;"!$I$1",1)-1+'15MIN'!$A1534-1,0),0)</f>
        <v>-5485.8789059999999</v>
      </c>
      <c r="L1534" s="20">
        <f ca="1">IF(INDIRECT(L$1&amp;"!$I$1",1)-1+'15MIN'!$A1534&lt;=INDIRECT(L$1&amp;"!$I$2",1),OFFSET(INDIRECT(L$1&amp;"!$F$1",1),INDIRECT(L$1&amp;"!$I$1",1)-1+'15MIN'!$A1534-1,0),0)</f>
        <v>18972.548999999999</v>
      </c>
      <c r="M1534" s="20">
        <f ca="1">IF(INDIRECT(L$1&amp;"!$I$1",1)-1+'15MIN'!$A1534&lt;=INDIRECT(L$1&amp;"!$I$2",1),-OFFSET(INDIRECT(L$1&amp;"!$D$1",1),INDIRECT(L$1&amp;"!$I$1",1)-1+'15MIN'!$A1534-1,0),0)</f>
        <v>0</v>
      </c>
      <c r="N1534" s="20">
        <f ca="1">IF(INDIRECT(L$1&amp;"!$I$1",1)-1+'15MIN'!$A1534&lt;=INDIRECT(L$1&amp;"!$I$2",1),OFFSET(INDIRECT(L$1&amp;"!$G$1",1),INDIRECT(L$1&amp;"!$I$1",1)-1+'15MIN'!$A1534-1,0),0)</f>
        <v>70.003226999999995</v>
      </c>
      <c r="O1534" s="21">
        <f ca="1">IF(INDIRECT(L$1&amp;"!$I$1",1)-1+'15MIN'!$A1534&lt;=INDIRECT(L$1&amp;"!$I$2",1),-OFFSET(INDIRECT(L$1&amp;"!$E$1",1),INDIRECT(L$1&amp;"!$I$1",1)-1+'15MIN'!$A1534-1,0),0)</f>
        <v>0</v>
      </c>
    </row>
    <row r="1535" spans="1:15" x14ac:dyDescent="0.2">
      <c r="A1535" s="1">
        <f t="shared" si="68"/>
        <v>1531</v>
      </c>
      <c r="B1535" s="1">
        <f t="shared" si="69"/>
        <v>16</v>
      </c>
      <c r="C1535" s="19">
        <f t="shared" si="70"/>
        <v>0.9375</v>
      </c>
      <c r="D1535" s="20">
        <f ca="1">IF(INDIRECT($D$1&amp;"!$I$1",1)-1+'15MIN'!$A1535&lt;=INDIRECT($D$1&amp;"!$I$2",1),OFFSET(INDIRECT($D$1&amp;"!$F$1",1),INDIRECT($D$1&amp;"!$I$1",1)-1+'15MIN'!$A1535-1,0),0)</f>
        <v>7719.7734</v>
      </c>
      <c r="E1535" s="20">
        <f ca="1">IF(CUEL!$I$1-1+'15MIN'!$A1535&lt;=CUEL!$I$2,-OFFSET(CUEL!$D$1,CUEL!$I$1-1+'15MIN'!$A1535-1,0),0)</f>
        <v>0</v>
      </c>
      <c r="F1535" s="20">
        <f ca="1">IF(INDIRECT($D$1&amp;"!$I$1",1)-1+'15MIN'!$A1535&lt;=INDIRECT($D$1&amp;"!$I$2",1),OFFSET(INDIRECT($D$1&amp;"!$G$1",1),INDIRECT($D$1&amp;"!$I$1",1)-1+'15MIN'!$A1535-1,0),0)</f>
        <v>0</v>
      </c>
      <c r="G1535" s="21">
        <f ca="1">IF(INDIRECT($D$1&amp;"!$I$1",1)-1+'15MIN'!$A1535&lt;=INDIRECT($D$1&amp;"!$I$2",1),-OFFSET(INDIRECT($D$1&amp;"!$E$1",1),INDIRECT($D$1&amp;"!$I$1",1)-1+'15MIN'!$A1535-1,0),0)</f>
        <v>-697.67498799999998</v>
      </c>
      <c r="H1535" s="20">
        <f ca="1">IF(INDIRECT(H$1&amp;"!$I$1",1)-1+'15MIN'!$A1535&lt;=INDIRECT(H$1&amp;"!$I$2",1),OFFSET(INDIRECT(H$1&amp;"!$F$1",1),INDIRECT(H$1&amp;"!$I$1",1)-1+'15MIN'!$A1535-1,0),0)</f>
        <v>25355.605</v>
      </c>
      <c r="I1535" s="20">
        <f ca="1">IF(INDIRECT(H$1&amp;"!$I$1",1)-1+'15MIN'!$A1535&lt;=INDIRECT(H$1&amp;"!$I$2",1),-OFFSET(INDIRECT(H$1&amp;"!$D$1",1),INDIRECT(H$1&amp;"!$I$1",1)-1+'15MIN'!$A1535-1,0),0)</f>
        <v>0</v>
      </c>
      <c r="J1535" s="20">
        <f ca="1">IF(INDIRECT(H$1&amp;"!$I$1",1)-1+'15MIN'!$A1535&lt;=INDIRECT(H$1&amp;"!$I$2",1),OFFSET(INDIRECT(H$1&amp;"!$G$1",1),INDIRECT(H$1&amp;"!$I$1",1)-1+'15MIN'!$A1535-1,0),0)</f>
        <v>0</v>
      </c>
      <c r="K1535" s="21">
        <f ca="1">IF(INDIRECT(H$1&amp;"!$I$1",1)-1+'15MIN'!$A1535&lt;=INDIRECT(H$1&amp;"!$I$2",1),-OFFSET(INDIRECT(H$1&amp;"!$E$1",1),INDIRECT(H$1&amp;"!$I$1",1)-1+'15MIN'!$A1535-1,0),0)</f>
        <v>-5073.4467770000001</v>
      </c>
      <c r="L1535" s="20">
        <f ca="1">IF(INDIRECT(L$1&amp;"!$I$1",1)-1+'15MIN'!$A1535&lt;=INDIRECT(L$1&amp;"!$I$2",1),OFFSET(INDIRECT(L$1&amp;"!$F$1",1),INDIRECT(L$1&amp;"!$I$1",1)-1+'15MIN'!$A1535-1,0),0)</f>
        <v>17940.081999999999</v>
      </c>
      <c r="M1535" s="20">
        <f ca="1">IF(INDIRECT(L$1&amp;"!$I$1",1)-1+'15MIN'!$A1535&lt;=INDIRECT(L$1&amp;"!$I$2",1),-OFFSET(INDIRECT(L$1&amp;"!$D$1",1),INDIRECT(L$1&amp;"!$I$1",1)-1+'15MIN'!$A1535-1,0),0)</f>
        <v>0</v>
      </c>
      <c r="N1535" s="20">
        <f ca="1">IF(INDIRECT(L$1&amp;"!$I$1",1)-1+'15MIN'!$A1535&lt;=INDIRECT(L$1&amp;"!$I$2",1),OFFSET(INDIRECT(L$1&amp;"!$G$1",1),INDIRECT(L$1&amp;"!$I$1",1)-1+'15MIN'!$A1535-1,0),0)</f>
        <v>48.220126999999998</v>
      </c>
      <c r="O1535" s="21">
        <f ca="1">IF(INDIRECT(L$1&amp;"!$I$1",1)-1+'15MIN'!$A1535&lt;=INDIRECT(L$1&amp;"!$I$2",1),-OFFSET(INDIRECT(L$1&amp;"!$E$1",1),INDIRECT(L$1&amp;"!$I$1",1)-1+'15MIN'!$A1535-1,0),0)</f>
        <v>0</v>
      </c>
    </row>
    <row r="1536" spans="1:15" x14ac:dyDescent="0.2">
      <c r="A1536" s="1">
        <f t="shared" si="68"/>
        <v>1532</v>
      </c>
      <c r="B1536" s="1">
        <f t="shared" si="69"/>
        <v>16</v>
      </c>
      <c r="C1536" s="19">
        <f t="shared" si="70"/>
        <v>0.94791666666666696</v>
      </c>
      <c r="D1536" s="20">
        <f ca="1">IF(INDIRECT($D$1&amp;"!$I$1",1)-1+'15MIN'!$A1536&lt;=INDIRECT($D$1&amp;"!$I$2",1),OFFSET(INDIRECT($D$1&amp;"!$F$1",1),INDIRECT($D$1&amp;"!$I$1",1)-1+'15MIN'!$A1536-1,0),0)</f>
        <v>7725.7212</v>
      </c>
      <c r="E1536" s="20">
        <f ca="1">IF(CUEL!$I$1-1+'15MIN'!$A1536&lt;=CUEL!$I$2,-OFFSET(CUEL!$D$1,CUEL!$I$1-1+'15MIN'!$A1536-1,0),0)</f>
        <v>0</v>
      </c>
      <c r="F1536" s="20">
        <f ca="1">IF(INDIRECT($D$1&amp;"!$I$1",1)-1+'15MIN'!$A1536&lt;=INDIRECT($D$1&amp;"!$I$2",1),OFFSET(INDIRECT($D$1&amp;"!$G$1",1),INDIRECT($D$1&amp;"!$I$1",1)-1+'15MIN'!$A1536-1,0),0)</f>
        <v>0</v>
      </c>
      <c r="G1536" s="21">
        <f ca="1">IF(INDIRECT($D$1&amp;"!$I$1",1)-1+'15MIN'!$A1536&lt;=INDIRECT($D$1&amp;"!$I$2",1),-OFFSET(INDIRECT($D$1&amp;"!$E$1",1),INDIRECT($D$1&amp;"!$I$1",1)-1+'15MIN'!$A1536-1,0),0)</f>
        <v>-695.64764400000001</v>
      </c>
      <c r="H1536" s="20">
        <f ca="1">IF(INDIRECT(H$1&amp;"!$I$1",1)-1+'15MIN'!$A1536&lt;=INDIRECT(H$1&amp;"!$I$2",1),OFFSET(INDIRECT(H$1&amp;"!$F$1",1),INDIRECT(H$1&amp;"!$I$1",1)-1+'15MIN'!$A1536-1,0),0)</f>
        <v>23625.370999999999</v>
      </c>
      <c r="I1536" s="20">
        <f ca="1">IF(INDIRECT(H$1&amp;"!$I$1",1)-1+'15MIN'!$A1536&lt;=INDIRECT(H$1&amp;"!$I$2",1),-OFFSET(INDIRECT(H$1&amp;"!$D$1",1),INDIRECT(H$1&amp;"!$I$1",1)-1+'15MIN'!$A1536-1,0),0)</f>
        <v>0</v>
      </c>
      <c r="J1536" s="20">
        <f ca="1">IF(INDIRECT(H$1&amp;"!$I$1",1)-1+'15MIN'!$A1536&lt;=INDIRECT(H$1&amp;"!$I$2",1),OFFSET(INDIRECT(H$1&amp;"!$G$1",1),INDIRECT(H$1&amp;"!$I$1",1)-1+'15MIN'!$A1536-1,0),0)</f>
        <v>0</v>
      </c>
      <c r="K1536" s="21">
        <f ca="1">IF(INDIRECT(H$1&amp;"!$I$1",1)-1+'15MIN'!$A1536&lt;=INDIRECT(H$1&amp;"!$I$2",1),-OFFSET(INDIRECT(H$1&amp;"!$E$1",1),INDIRECT(H$1&amp;"!$I$1",1)-1+'15MIN'!$A1536-1,0),0)</f>
        <v>-4735.21875</v>
      </c>
      <c r="L1536" s="20">
        <f ca="1">IF(INDIRECT(L$1&amp;"!$I$1",1)-1+'15MIN'!$A1536&lt;=INDIRECT(L$1&amp;"!$I$2",1),OFFSET(INDIRECT(L$1&amp;"!$F$1",1),INDIRECT(L$1&amp;"!$I$1",1)-1+'15MIN'!$A1536-1,0),0)</f>
        <v>17782.580000000002</v>
      </c>
      <c r="M1536" s="20">
        <f ca="1">IF(INDIRECT(L$1&amp;"!$I$1",1)-1+'15MIN'!$A1536&lt;=INDIRECT(L$1&amp;"!$I$2",1),-OFFSET(INDIRECT(L$1&amp;"!$D$1",1),INDIRECT(L$1&amp;"!$I$1",1)-1+'15MIN'!$A1536-1,0),0)</f>
        <v>0</v>
      </c>
      <c r="N1536" s="20">
        <f ca="1">IF(INDIRECT(L$1&amp;"!$I$1",1)-1+'15MIN'!$A1536&lt;=INDIRECT(L$1&amp;"!$I$2",1),OFFSET(INDIRECT(L$1&amp;"!$G$1",1),INDIRECT(L$1&amp;"!$I$1",1)-1+'15MIN'!$A1536-1,0),0)</f>
        <v>27.980537000000002</v>
      </c>
      <c r="O1536" s="21">
        <f ca="1">IF(INDIRECT(L$1&amp;"!$I$1",1)-1+'15MIN'!$A1536&lt;=INDIRECT(L$1&amp;"!$I$2",1),-OFFSET(INDIRECT(L$1&amp;"!$E$1",1),INDIRECT(L$1&amp;"!$I$1",1)-1+'15MIN'!$A1536-1,0),0)</f>
        <v>-0.56321299999999996</v>
      </c>
    </row>
    <row r="1537" spans="1:15" x14ac:dyDescent="0.2">
      <c r="A1537" s="1">
        <f t="shared" si="68"/>
        <v>1533</v>
      </c>
      <c r="B1537" s="1">
        <f t="shared" si="69"/>
        <v>16</v>
      </c>
      <c r="C1537" s="19">
        <f t="shared" si="70"/>
        <v>0.95833333333333304</v>
      </c>
      <c r="D1537" s="20">
        <f ca="1">IF(INDIRECT($D$1&amp;"!$I$1",1)-1+'15MIN'!$A1537&lt;=INDIRECT($D$1&amp;"!$I$2",1),OFFSET(INDIRECT($D$1&amp;"!$F$1",1),INDIRECT($D$1&amp;"!$I$1",1)-1+'15MIN'!$A1537-1,0),0)</f>
        <v>7794.9940999999999</v>
      </c>
      <c r="E1537" s="20">
        <f ca="1">IF(CUEL!$I$1-1+'15MIN'!$A1537&lt;=CUEL!$I$2,-OFFSET(CUEL!$D$1,CUEL!$I$1-1+'15MIN'!$A1537-1,0),0)</f>
        <v>0</v>
      </c>
      <c r="F1537" s="20">
        <f ca="1">IF(INDIRECT($D$1&amp;"!$I$1",1)-1+'15MIN'!$A1537&lt;=INDIRECT($D$1&amp;"!$I$2",1),OFFSET(INDIRECT($D$1&amp;"!$G$1",1),INDIRECT($D$1&amp;"!$I$1",1)-1+'15MIN'!$A1537-1,0),0)</f>
        <v>0</v>
      </c>
      <c r="G1537" s="21">
        <f ca="1">IF(INDIRECT($D$1&amp;"!$I$1",1)-1+'15MIN'!$A1537&lt;=INDIRECT($D$1&amp;"!$I$2",1),-OFFSET(INDIRECT($D$1&amp;"!$E$1",1),INDIRECT($D$1&amp;"!$I$1",1)-1+'15MIN'!$A1537-1,0),0)</f>
        <v>-711.94256600000006</v>
      </c>
      <c r="H1537" s="20">
        <f ca="1">IF(INDIRECT(H$1&amp;"!$I$1",1)-1+'15MIN'!$A1537&lt;=INDIRECT(H$1&amp;"!$I$2",1),OFFSET(INDIRECT(H$1&amp;"!$F$1",1),INDIRECT(H$1&amp;"!$I$1",1)-1+'15MIN'!$A1537-1,0),0)</f>
        <v>23496.488000000001</v>
      </c>
      <c r="I1537" s="20">
        <f ca="1">IF(INDIRECT(H$1&amp;"!$I$1",1)-1+'15MIN'!$A1537&lt;=INDIRECT(H$1&amp;"!$I$2",1),-OFFSET(INDIRECT(H$1&amp;"!$D$1",1),INDIRECT(H$1&amp;"!$I$1",1)-1+'15MIN'!$A1537-1,0),0)</f>
        <v>0</v>
      </c>
      <c r="J1537" s="20">
        <f ca="1">IF(INDIRECT(H$1&amp;"!$I$1",1)-1+'15MIN'!$A1537&lt;=INDIRECT(H$1&amp;"!$I$2",1),OFFSET(INDIRECT(H$1&amp;"!$G$1",1),INDIRECT(H$1&amp;"!$I$1",1)-1+'15MIN'!$A1537-1,0),0)</f>
        <v>0</v>
      </c>
      <c r="K1537" s="21">
        <f ca="1">IF(INDIRECT(H$1&amp;"!$I$1",1)-1+'15MIN'!$A1537&lt;=INDIRECT(H$1&amp;"!$I$2",1),-OFFSET(INDIRECT(H$1&amp;"!$E$1",1),INDIRECT(H$1&amp;"!$I$1",1)-1+'15MIN'!$A1537-1,0),0)</f>
        <v>-4710.0961909999996</v>
      </c>
      <c r="L1537" s="20">
        <f ca="1">IF(INDIRECT(L$1&amp;"!$I$1",1)-1+'15MIN'!$A1537&lt;=INDIRECT(L$1&amp;"!$I$2",1),OFFSET(INDIRECT(L$1&amp;"!$F$1",1),INDIRECT(L$1&amp;"!$I$1",1)-1+'15MIN'!$A1537-1,0),0)</f>
        <v>18116.148000000001</v>
      </c>
      <c r="M1537" s="20">
        <f ca="1">IF(INDIRECT(L$1&amp;"!$I$1",1)-1+'15MIN'!$A1537&lt;=INDIRECT(L$1&amp;"!$I$2",1),-OFFSET(INDIRECT(L$1&amp;"!$D$1",1),INDIRECT(L$1&amp;"!$I$1",1)-1+'15MIN'!$A1537-1,0),0)</f>
        <v>0</v>
      </c>
      <c r="N1537" s="20">
        <f ca="1">IF(INDIRECT(L$1&amp;"!$I$1",1)-1+'15MIN'!$A1537&lt;=INDIRECT(L$1&amp;"!$I$2",1),OFFSET(INDIRECT(L$1&amp;"!$G$1",1),INDIRECT(L$1&amp;"!$I$1",1)-1+'15MIN'!$A1537-1,0),0)</f>
        <v>24.789733999999999</v>
      </c>
      <c r="O1537" s="21">
        <f ca="1">IF(INDIRECT(L$1&amp;"!$I$1",1)-1+'15MIN'!$A1537&lt;=INDIRECT(L$1&amp;"!$I$2",1),-OFFSET(INDIRECT(L$1&amp;"!$E$1",1),INDIRECT(L$1&amp;"!$I$1",1)-1+'15MIN'!$A1537-1,0),0)</f>
        <v>-0.69697399999999998</v>
      </c>
    </row>
    <row r="1538" spans="1:15" x14ac:dyDescent="0.2">
      <c r="A1538" s="1">
        <f t="shared" si="68"/>
        <v>1534</v>
      </c>
      <c r="B1538" s="1">
        <f t="shared" si="69"/>
        <v>16</v>
      </c>
      <c r="C1538" s="19">
        <f t="shared" si="70"/>
        <v>0.96875</v>
      </c>
      <c r="D1538" s="20">
        <f ca="1">IF(INDIRECT($D$1&amp;"!$I$1",1)-1+'15MIN'!$A1538&lt;=INDIRECT($D$1&amp;"!$I$2",1),OFFSET(INDIRECT($D$1&amp;"!$F$1",1),INDIRECT($D$1&amp;"!$I$1",1)-1+'15MIN'!$A1538-1,0),0)</f>
        <v>7742.1688999999997</v>
      </c>
      <c r="E1538" s="20">
        <f ca="1">IF(CUEL!$I$1-1+'15MIN'!$A1538&lt;=CUEL!$I$2,-OFFSET(CUEL!$D$1,CUEL!$I$1-1+'15MIN'!$A1538-1,0),0)</f>
        <v>0</v>
      </c>
      <c r="F1538" s="20">
        <f ca="1">IF(INDIRECT($D$1&amp;"!$I$1",1)-1+'15MIN'!$A1538&lt;=INDIRECT($D$1&amp;"!$I$2",1),OFFSET(INDIRECT($D$1&amp;"!$G$1",1),INDIRECT($D$1&amp;"!$I$1",1)-1+'15MIN'!$A1538-1,0),0)</f>
        <v>0</v>
      </c>
      <c r="G1538" s="21">
        <f ca="1">IF(INDIRECT($D$1&amp;"!$I$1",1)-1+'15MIN'!$A1538&lt;=INDIRECT($D$1&amp;"!$I$2",1),-OFFSET(INDIRECT($D$1&amp;"!$E$1",1),INDIRECT($D$1&amp;"!$I$1",1)-1+'15MIN'!$A1538-1,0),0)</f>
        <v>-700.29516599999999</v>
      </c>
      <c r="H1538" s="20">
        <f ca="1">IF(INDIRECT(H$1&amp;"!$I$1",1)-1+'15MIN'!$A1538&lt;=INDIRECT(H$1&amp;"!$I$2",1),OFFSET(INDIRECT(H$1&amp;"!$F$1",1),INDIRECT(H$1&amp;"!$I$1",1)-1+'15MIN'!$A1538-1,0),0)</f>
        <v>21540.620999999999</v>
      </c>
      <c r="I1538" s="20">
        <f ca="1">IF(INDIRECT(H$1&amp;"!$I$1",1)-1+'15MIN'!$A1538&lt;=INDIRECT(H$1&amp;"!$I$2",1),-OFFSET(INDIRECT(H$1&amp;"!$D$1",1),INDIRECT(H$1&amp;"!$I$1",1)-1+'15MIN'!$A1538-1,0),0)</f>
        <v>0</v>
      </c>
      <c r="J1538" s="20">
        <f ca="1">IF(INDIRECT(H$1&amp;"!$I$1",1)-1+'15MIN'!$A1538&lt;=INDIRECT(H$1&amp;"!$I$2",1),OFFSET(INDIRECT(H$1&amp;"!$G$1",1),INDIRECT(H$1&amp;"!$I$1",1)-1+'15MIN'!$A1538-1,0),0)</f>
        <v>0</v>
      </c>
      <c r="K1538" s="21">
        <f ca="1">IF(INDIRECT(H$1&amp;"!$I$1",1)-1+'15MIN'!$A1538&lt;=INDIRECT(H$1&amp;"!$I$2",1),-OFFSET(INDIRECT(H$1&amp;"!$E$1",1),INDIRECT(H$1&amp;"!$I$1",1)-1+'15MIN'!$A1538-1,0),0)</f>
        <v>-4312.8872069999998</v>
      </c>
      <c r="L1538" s="20">
        <f ca="1">IF(INDIRECT(L$1&amp;"!$I$1",1)-1+'15MIN'!$A1538&lt;=INDIRECT(L$1&amp;"!$I$2",1),OFFSET(INDIRECT(L$1&amp;"!$F$1",1),INDIRECT(L$1&amp;"!$I$1",1)-1+'15MIN'!$A1538-1,0),0)</f>
        <v>17339.055</v>
      </c>
      <c r="M1538" s="20">
        <f ca="1">IF(INDIRECT(L$1&amp;"!$I$1",1)-1+'15MIN'!$A1538&lt;=INDIRECT(L$1&amp;"!$I$2",1),-OFFSET(INDIRECT(L$1&amp;"!$D$1",1),INDIRECT(L$1&amp;"!$I$1",1)-1+'15MIN'!$A1538-1,0),0)</f>
        <v>0</v>
      </c>
      <c r="N1538" s="20">
        <f ca="1">IF(INDIRECT(L$1&amp;"!$I$1",1)-1+'15MIN'!$A1538&lt;=INDIRECT(L$1&amp;"!$I$2",1),OFFSET(INDIRECT(L$1&amp;"!$G$1",1),INDIRECT(L$1&amp;"!$I$1",1)-1+'15MIN'!$A1538-1,0),0)</f>
        <v>23.436274999999998</v>
      </c>
      <c r="O1538" s="21">
        <f ca="1">IF(INDIRECT(L$1&amp;"!$I$1",1)-1+'15MIN'!$A1538&lt;=INDIRECT(L$1&amp;"!$I$2",1),-OFFSET(INDIRECT(L$1&amp;"!$E$1",1),INDIRECT(L$1&amp;"!$I$1",1)-1+'15MIN'!$A1538-1,0),0)</f>
        <v>-1.211568</v>
      </c>
    </row>
    <row r="1539" spans="1:15" x14ac:dyDescent="0.2">
      <c r="A1539" s="1">
        <f t="shared" si="68"/>
        <v>1535</v>
      </c>
      <c r="B1539" s="1">
        <f t="shared" si="69"/>
        <v>16</v>
      </c>
      <c r="C1539" s="19">
        <f t="shared" si="70"/>
        <v>0.97916666666666696</v>
      </c>
      <c r="D1539" s="20">
        <f ca="1">IF(INDIRECT($D$1&amp;"!$I$1",1)-1+'15MIN'!$A1539&lt;=INDIRECT($D$1&amp;"!$I$2",1),OFFSET(INDIRECT($D$1&amp;"!$F$1",1),INDIRECT($D$1&amp;"!$I$1",1)-1+'15MIN'!$A1539-1,0),0)</f>
        <v>7730.0391</v>
      </c>
      <c r="E1539" s="20">
        <f ca="1">IF(CUEL!$I$1-1+'15MIN'!$A1539&lt;=CUEL!$I$2,-OFFSET(CUEL!$D$1,CUEL!$I$1-1+'15MIN'!$A1539-1,0),0)</f>
        <v>0</v>
      </c>
      <c r="F1539" s="20">
        <f ca="1">IF(INDIRECT($D$1&amp;"!$I$1",1)-1+'15MIN'!$A1539&lt;=INDIRECT($D$1&amp;"!$I$2",1),OFFSET(INDIRECT($D$1&amp;"!$G$1",1),INDIRECT($D$1&amp;"!$I$1",1)-1+'15MIN'!$A1539-1,0),0)</f>
        <v>0</v>
      </c>
      <c r="G1539" s="21">
        <f ca="1">IF(INDIRECT($D$1&amp;"!$I$1",1)-1+'15MIN'!$A1539&lt;=INDIRECT($D$1&amp;"!$I$2",1),-OFFSET(INDIRECT($D$1&amp;"!$E$1",1),INDIRECT($D$1&amp;"!$I$1",1)-1+'15MIN'!$A1539-1,0),0)</f>
        <v>-699.48620600000004</v>
      </c>
      <c r="H1539" s="20">
        <f ca="1">IF(INDIRECT(H$1&amp;"!$I$1",1)-1+'15MIN'!$A1539&lt;=INDIRECT(H$1&amp;"!$I$2",1),OFFSET(INDIRECT(H$1&amp;"!$F$1",1),INDIRECT(H$1&amp;"!$I$1",1)-1+'15MIN'!$A1539-1,0),0)</f>
        <v>21584.053</v>
      </c>
      <c r="I1539" s="20">
        <f ca="1">IF(INDIRECT(H$1&amp;"!$I$1",1)-1+'15MIN'!$A1539&lt;=INDIRECT(H$1&amp;"!$I$2",1),-OFFSET(INDIRECT(H$1&amp;"!$D$1",1),INDIRECT(H$1&amp;"!$I$1",1)-1+'15MIN'!$A1539-1,0),0)</f>
        <v>0</v>
      </c>
      <c r="J1539" s="20">
        <f ca="1">IF(INDIRECT(H$1&amp;"!$I$1",1)-1+'15MIN'!$A1539&lt;=INDIRECT(H$1&amp;"!$I$2",1),OFFSET(INDIRECT(H$1&amp;"!$G$1",1),INDIRECT(H$1&amp;"!$I$1",1)-1+'15MIN'!$A1539-1,0),0)</f>
        <v>0</v>
      </c>
      <c r="K1539" s="21">
        <f ca="1">IF(INDIRECT(H$1&amp;"!$I$1",1)-1+'15MIN'!$A1539&lt;=INDIRECT(H$1&amp;"!$I$2",1),-OFFSET(INDIRECT(H$1&amp;"!$E$1",1),INDIRECT(H$1&amp;"!$I$1",1)-1+'15MIN'!$A1539-1,0),0)</f>
        <v>-4314.8061520000001</v>
      </c>
      <c r="L1539" s="20">
        <f ca="1">IF(INDIRECT(L$1&amp;"!$I$1",1)-1+'15MIN'!$A1539&lt;=INDIRECT(L$1&amp;"!$I$2",1),OFFSET(INDIRECT(L$1&amp;"!$F$1",1),INDIRECT(L$1&amp;"!$I$1",1)-1+'15MIN'!$A1539-1,0),0)</f>
        <v>15326.302</v>
      </c>
      <c r="M1539" s="20">
        <f ca="1">IF(INDIRECT(L$1&amp;"!$I$1",1)-1+'15MIN'!$A1539&lt;=INDIRECT(L$1&amp;"!$I$2",1),-OFFSET(INDIRECT(L$1&amp;"!$D$1",1),INDIRECT(L$1&amp;"!$I$1",1)-1+'15MIN'!$A1539-1,0),0)</f>
        <v>0</v>
      </c>
      <c r="N1539" s="20">
        <f ca="1">IF(INDIRECT(L$1&amp;"!$I$1",1)-1+'15MIN'!$A1539&lt;=INDIRECT(L$1&amp;"!$I$2",1),OFFSET(INDIRECT(L$1&amp;"!$G$1",1),INDIRECT(L$1&amp;"!$I$1",1)-1+'15MIN'!$A1539-1,0),0)</f>
        <v>11.360089</v>
      </c>
      <c r="O1539" s="21">
        <f ca="1">IF(INDIRECT(L$1&amp;"!$I$1",1)-1+'15MIN'!$A1539&lt;=INDIRECT(L$1&amp;"!$I$2",1),-OFFSET(INDIRECT(L$1&amp;"!$E$1",1),INDIRECT(L$1&amp;"!$I$1",1)-1+'15MIN'!$A1539-1,0),0)</f>
        <v>-3.0087459999999999</v>
      </c>
    </row>
    <row r="1540" spans="1:15" x14ac:dyDescent="0.2">
      <c r="A1540" s="1">
        <f t="shared" si="68"/>
        <v>1536</v>
      </c>
      <c r="B1540" s="1">
        <f t="shared" si="69"/>
        <v>16</v>
      </c>
      <c r="C1540" s="19">
        <f t="shared" si="70"/>
        <v>0.98958333333333304</v>
      </c>
      <c r="D1540" s="20">
        <f ca="1">IF(INDIRECT($D$1&amp;"!$I$1",1)-1+'15MIN'!$A1540&lt;=INDIRECT($D$1&amp;"!$I$2",1),OFFSET(INDIRECT($D$1&amp;"!$F$1",1),INDIRECT($D$1&amp;"!$I$1",1)-1+'15MIN'!$A1540-1,0),0)</f>
        <v>7672.1796999999997</v>
      </c>
      <c r="E1540" s="20">
        <f ca="1">IF(CUEL!$I$1-1+'15MIN'!$A1540&lt;=CUEL!$I$2,-OFFSET(CUEL!$D$1,CUEL!$I$1-1+'15MIN'!$A1540-1,0),0)</f>
        <v>0</v>
      </c>
      <c r="F1540" s="20">
        <f ca="1">IF(INDIRECT($D$1&amp;"!$I$1",1)-1+'15MIN'!$A1540&lt;=INDIRECT($D$1&amp;"!$I$2",1),OFFSET(INDIRECT($D$1&amp;"!$G$1",1),INDIRECT($D$1&amp;"!$I$1",1)-1+'15MIN'!$A1540-1,0),0)</f>
        <v>0</v>
      </c>
      <c r="G1540" s="21">
        <f ca="1">IF(INDIRECT($D$1&amp;"!$I$1",1)-1+'15MIN'!$A1540&lt;=INDIRECT($D$1&amp;"!$I$2",1),-OFFSET(INDIRECT($D$1&amp;"!$E$1",1),INDIRECT($D$1&amp;"!$I$1",1)-1+'15MIN'!$A1540-1,0),0)</f>
        <v>-670.96966599999996</v>
      </c>
      <c r="H1540" s="20">
        <f ca="1">IF(INDIRECT(H$1&amp;"!$I$1",1)-1+'15MIN'!$A1540&lt;=INDIRECT(H$1&amp;"!$I$2",1),OFFSET(INDIRECT(H$1&amp;"!$F$1",1),INDIRECT(H$1&amp;"!$I$1",1)-1+'15MIN'!$A1540-1,0),0)</f>
        <v>23496.984</v>
      </c>
      <c r="I1540" s="20">
        <f ca="1">IF(INDIRECT(H$1&amp;"!$I$1",1)-1+'15MIN'!$A1540&lt;=INDIRECT(H$1&amp;"!$I$2",1),-OFFSET(INDIRECT(H$1&amp;"!$D$1",1),INDIRECT(H$1&amp;"!$I$1",1)-1+'15MIN'!$A1540-1,0),0)</f>
        <v>0</v>
      </c>
      <c r="J1540" s="20">
        <f ca="1">IF(INDIRECT(H$1&amp;"!$I$1",1)-1+'15MIN'!$A1540&lt;=INDIRECT(H$1&amp;"!$I$2",1),OFFSET(INDIRECT(H$1&amp;"!$G$1",1),INDIRECT(H$1&amp;"!$I$1",1)-1+'15MIN'!$A1540-1,0),0)</f>
        <v>0</v>
      </c>
      <c r="K1540" s="21">
        <f ca="1">IF(INDIRECT(H$1&amp;"!$I$1",1)-1+'15MIN'!$A1540&lt;=INDIRECT(H$1&amp;"!$I$2",1),-OFFSET(INDIRECT(H$1&amp;"!$E$1",1),INDIRECT(H$1&amp;"!$I$1",1)-1+'15MIN'!$A1540-1,0),0)</f>
        <v>-4698.0615230000003</v>
      </c>
      <c r="L1540" s="20">
        <f ca="1">IF(INDIRECT(L$1&amp;"!$I$1",1)-1+'15MIN'!$A1540&lt;=INDIRECT(L$1&amp;"!$I$2",1),OFFSET(INDIRECT(L$1&amp;"!$F$1",1),INDIRECT(L$1&amp;"!$I$1",1)-1+'15MIN'!$A1540-1,0),0)</f>
        <v>13760.130999999999</v>
      </c>
      <c r="M1540" s="20">
        <f ca="1">IF(INDIRECT(L$1&amp;"!$I$1",1)-1+'15MIN'!$A1540&lt;=INDIRECT(L$1&amp;"!$I$2",1),-OFFSET(INDIRECT(L$1&amp;"!$D$1",1),INDIRECT(L$1&amp;"!$I$1",1)-1+'15MIN'!$A1540-1,0),0)</f>
        <v>0</v>
      </c>
      <c r="N1540" s="20">
        <f ca="1">IF(INDIRECT(L$1&amp;"!$I$1",1)-1+'15MIN'!$A1540&lt;=INDIRECT(L$1&amp;"!$I$2",1),OFFSET(INDIRECT(L$1&amp;"!$G$1",1),INDIRECT(L$1&amp;"!$I$1",1)-1+'15MIN'!$A1540-1,0),0)</f>
        <v>12.449396999999999</v>
      </c>
      <c r="O1540" s="21">
        <f ca="1">IF(INDIRECT(L$1&amp;"!$I$1",1)-1+'15MIN'!$A1540&lt;=INDIRECT(L$1&amp;"!$I$2",1),-OFFSET(INDIRECT(L$1&amp;"!$E$1",1),INDIRECT(L$1&amp;"!$I$1",1)-1+'15MIN'!$A1540-1,0),0)</f>
        <v>-2.0577830000000001</v>
      </c>
    </row>
    <row r="1541" spans="1:15" x14ac:dyDescent="0.2">
      <c r="A1541" s="1">
        <f t="shared" si="68"/>
        <v>1537</v>
      </c>
      <c r="B1541" s="1">
        <f t="shared" si="69"/>
        <v>17</v>
      </c>
      <c r="C1541" s="19">
        <f t="shared" si="70"/>
        <v>0</v>
      </c>
      <c r="D1541" s="20">
        <f ca="1">IF(INDIRECT($D$1&amp;"!$I$1",1)-1+'15MIN'!$A1541&lt;=INDIRECT($D$1&amp;"!$I$2",1),OFFSET(INDIRECT($D$1&amp;"!$F$1",1),INDIRECT($D$1&amp;"!$I$1",1)-1+'15MIN'!$A1541-1,0),0)</f>
        <v>7415.9893000000002</v>
      </c>
      <c r="E1541" s="20">
        <f ca="1">IF(CUEL!$I$1-1+'15MIN'!$A1541&lt;=CUEL!$I$2,-OFFSET(CUEL!$D$1,CUEL!$I$1-1+'15MIN'!$A1541-1,0),0)</f>
        <v>0</v>
      </c>
      <c r="F1541" s="20">
        <f ca="1">IF(INDIRECT($D$1&amp;"!$I$1",1)-1+'15MIN'!$A1541&lt;=INDIRECT($D$1&amp;"!$I$2",1),OFFSET(INDIRECT($D$1&amp;"!$G$1",1),INDIRECT($D$1&amp;"!$I$1",1)-1+'15MIN'!$A1541-1,0),0)</f>
        <v>0</v>
      </c>
      <c r="G1541" s="21">
        <f ca="1">IF(INDIRECT($D$1&amp;"!$I$1",1)-1+'15MIN'!$A1541&lt;=INDIRECT($D$1&amp;"!$I$2",1),-OFFSET(INDIRECT($D$1&amp;"!$E$1",1),INDIRECT($D$1&amp;"!$I$1",1)-1+'15MIN'!$A1541-1,0),0)</f>
        <v>-597.209473</v>
      </c>
      <c r="H1541" s="20">
        <f ca="1">IF(INDIRECT(H$1&amp;"!$I$1",1)-1+'15MIN'!$A1541&lt;=INDIRECT(H$1&amp;"!$I$2",1),OFFSET(INDIRECT(H$1&amp;"!$F$1",1),INDIRECT(H$1&amp;"!$I$1",1)-1+'15MIN'!$A1541-1,0),0)</f>
        <v>24452.877</v>
      </c>
      <c r="I1541" s="20">
        <f ca="1">IF(INDIRECT(H$1&amp;"!$I$1",1)-1+'15MIN'!$A1541&lt;=INDIRECT(H$1&amp;"!$I$2",1),-OFFSET(INDIRECT(H$1&amp;"!$D$1",1),INDIRECT(H$1&amp;"!$I$1",1)-1+'15MIN'!$A1541-1,0),0)</f>
        <v>0</v>
      </c>
      <c r="J1541" s="20">
        <f ca="1">IF(INDIRECT(H$1&amp;"!$I$1",1)-1+'15MIN'!$A1541&lt;=INDIRECT(H$1&amp;"!$I$2",1),OFFSET(INDIRECT(H$1&amp;"!$G$1",1),INDIRECT(H$1&amp;"!$I$1",1)-1+'15MIN'!$A1541-1,0),0)</f>
        <v>0</v>
      </c>
      <c r="K1541" s="21">
        <f ca="1">IF(INDIRECT(H$1&amp;"!$I$1",1)-1+'15MIN'!$A1541&lt;=INDIRECT(H$1&amp;"!$I$2",1),-OFFSET(INDIRECT(H$1&amp;"!$E$1",1),INDIRECT(H$1&amp;"!$I$1",1)-1+'15MIN'!$A1541-1,0),0)</f>
        <v>-4888.4409180000002</v>
      </c>
      <c r="L1541" s="20">
        <f ca="1">IF(INDIRECT(L$1&amp;"!$I$1",1)-1+'15MIN'!$A1541&lt;=INDIRECT(L$1&amp;"!$I$2",1),OFFSET(INDIRECT(L$1&amp;"!$F$1",1),INDIRECT(L$1&amp;"!$I$1",1)-1+'15MIN'!$A1541-1,0),0)</f>
        <v>13026.293</v>
      </c>
      <c r="M1541" s="20">
        <f ca="1">IF(INDIRECT(L$1&amp;"!$I$1",1)-1+'15MIN'!$A1541&lt;=INDIRECT(L$1&amp;"!$I$2",1),-OFFSET(INDIRECT(L$1&amp;"!$D$1",1),INDIRECT(L$1&amp;"!$I$1",1)-1+'15MIN'!$A1541-1,0),0)</f>
        <v>0</v>
      </c>
      <c r="N1541" s="20">
        <f ca="1">IF(INDIRECT(L$1&amp;"!$I$1",1)-1+'15MIN'!$A1541&lt;=INDIRECT(L$1&amp;"!$I$2",1),OFFSET(INDIRECT(L$1&amp;"!$G$1",1),INDIRECT(L$1&amp;"!$I$1",1)-1+'15MIN'!$A1541-1,0),0)</f>
        <v>9.1609370000000006</v>
      </c>
      <c r="O1541" s="21">
        <f ca="1">IF(INDIRECT(L$1&amp;"!$I$1",1)-1+'15MIN'!$A1541&lt;=INDIRECT(L$1&amp;"!$I$2",1),-OFFSET(INDIRECT(L$1&amp;"!$E$1",1),INDIRECT(L$1&amp;"!$I$1",1)-1+'15MIN'!$A1541-1,0),0)</f>
        <v>-2.1692300000000002</v>
      </c>
    </row>
    <row r="1542" spans="1:15" x14ac:dyDescent="0.2">
      <c r="A1542" s="1">
        <f t="shared" ref="A1542:A1605" si="71">A1541+1</f>
        <v>1538</v>
      </c>
      <c r="B1542" s="1">
        <f t="shared" si="69"/>
        <v>17</v>
      </c>
      <c r="C1542" s="19">
        <f t="shared" si="70"/>
        <v>1.0416666666666666E-2</v>
      </c>
      <c r="D1542" s="20">
        <f ca="1">IF(INDIRECT($D$1&amp;"!$I$1",1)-1+'15MIN'!$A1542&lt;=INDIRECT($D$1&amp;"!$I$2",1),OFFSET(INDIRECT($D$1&amp;"!$F$1",1),INDIRECT($D$1&amp;"!$I$1",1)-1+'15MIN'!$A1542-1,0),0)</f>
        <v>7304.125</v>
      </c>
      <c r="E1542" s="20">
        <f ca="1">IF(CUEL!$I$1-1+'15MIN'!$A1542&lt;=CUEL!$I$2,-OFFSET(CUEL!$D$1,CUEL!$I$1-1+'15MIN'!$A1542-1,0),0)</f>
        <v>0</v>
      </c>
      <c r="F1542" s="20">
        <f ca="1">IF(INDIRECT($D$1&amp;"!$I$1",1)-1+'15MIN'!$A1542&lt;=INDIRECT($D$1&amp;"!$I$2",1),OFFSET(INDIRECT($D$1&amp;"!$G$1",1),INDIRECT($D$1&amp;"!$I$1",1)-1+'15MIN'!$A1542-1,0),0)</f>
        <v>0</v>
      </c>
      <c r="G1542" s="21">
        <f ca="1">IF(INDIRECT($D$1&amp;"!$I$1",1)-1+'15MIN'!$A1542&lt;=INDIRECT($D$1&amp;"!$I$2",1),-OFFSET(INDIRECT($D$1&amp;"!$E$1",1),INDIRECT($D$1&amp;"!$I$1",1)-1+'15MIN'!$A1542-1,0),0)</f>
        <v>-567.15850799999998</v>
      </c>
      <c r="H1542" s="20">
        <f ca="1">IF(INDIRECT(H$1&amp;"!$I$1",1)-1+'15MIN'!$A1542&lt;=INDIRECT(H$1&amp;"!$I$2",1),OFFSET(INDIRECT(H$1&amp;"!$F$1",1),INDIRECT(H$1&amp;"!$I$1",1)-1+'15MIN'!$A1542-1,0),0)</f>
        <v>23353.333999999999</v>
      </c>
      <c r="I1542" s="20">
        <f ca="1">IF(INDIRECT(H$1&amp;"!$I$1",1)-1+'15MIN'!$A1542&lt;=INDIRECT(H$1&amp;"!$I$2",1),-OFFSET(INDIRECT(H$1&amp;"!$D$1",1),INDIRECT(H$1&amp;"!$I$1",1)-1+'15MIN'!$A1542-1,0),0)</f>
        <v>0</v>
      </c>
      <c r="J1542" s="20">
        <f ca="1">IF(INDIRECT(H$1&amp;"!$I$1",1)-1+'15MIN'!$A1542&lt;=INDIRECT(H$1&amp;"!$I$2",1),OFFSET(INDIRECT(H$1&amp;"!$G$1",1),INDIRECT(H$1&amp;"!$I$1",1)-1+'15MIN'!$A1542-1,0),0)</f>
        <v>0</v>
      </c>
      <c r="K1542" s="21">
        <f ca="1">IF(INDIRECT(H$1&amp;"!$I$1",1)-1+'15MIN'!$A1542&lt;=INDIRECT(H$1&amp;"!$I$2",1),-OFFSET(INDIRECT(H$1&amp;"!$E$1",1),INDIRECT(H$1&amp;"!$I$1",1)-1+'15MIN'!$A1542-1,0),0)</f>
        <v>-4671.7114259999998</v>
      </c>
      <c r="L1542" s="20">
        <f ca="1">IF(INDIRECT(L$1&amp;"!$I$1",1)-1+'15MIN'!$A1542&lt;=INDIRECT(L$1&amp;"!$I$2",1),OFFSET(INDIRECT(L$1&amp;"!$F$1",1),INDIRECT(L$1&amp;"!$I$1",1)-1+'15MIN'!$A1542-1,0),0)</f>
        <v>14285.495999999999</v>
      </c>
      <c r="M1542" s="20">
        <f ca="1">IF(INDIRECT(L$1&amp;"!$I$1",1)-1+'15MIN'!$A1542&lt;=INDIRECT(L$1&amp;"!$I$2",1),-OFFSET(INDIRECT(L$1&amp;"!$D$1",1),INDIRECT(L$1&amp;"!$I$1",1)-1+'15MIN'!$A1542-1,0),0)</f>
        <v>0</v>
      </c>
      <c r="N1542" s="20">
        <f ca="1">IF(INDIRECT(L$1&amp;"!$I$1",1)-1+'15MIN'!$A1542&lt;=INDIRECT(L$1&amp;"!$I$2",1),OFFSET(INDIRECT(L$1&amp;"!$G$1",1),INDIRECT(L$1&amp;"!$I$1",1)-1+'15MIN'!$A1542-1,0),0)</f>
        <v>11.509301000000001</v>
      </c>
      <c r="O1542" s="21">
        <f ca="1">IF(INDIRECT(L$1&amp;"!$I$1",1)-1+'15MIN'!$A1542&lt;=INDIRECT(L$1&amp;"!$I$2",1),-OFFSET(INDIRECT(L$1&amp;"!$E$1",1),INDIRECT(L$1&amp;"!$I$1",1)-1+'15MIN'!$A1542-1,0),0)</f>
        <v>-0.87850899999999998</v>
      </c>
    </row>
    <row r="1543" spans="1:15" x14ac:dyDescent="0.2">
      <c r="A1543" s="1">
        <f t="shared" si="71"/>
        <v>1539</v>
      </c>
      <c r="B1543" s="1">
        <f t="shared" si="69"/>
        <v>17</v>
      </c>
      <c r="C1543" s="19">
        <f t="shared" si="70"/>
        <v>2.0833333333333301E-2</v>
      </c>
      <c r="D1543" s="20">
        <f ca="1">IF(INDIRECT($D$1&amp;"!$I$1",1)-1+'15MIN'!$A1543&lt;=INDIRECT($D$1&amp;"!$I$2",1),OFFSET(INDIRECT($D$1&amp;"!$F$1",1),INDIRECT($D$1&amp;"!$I$1",1)-1+'15MIN'!$A1543-1,0),0)</f>
        <v>7583.8882000000003</v>
      </c>
      <c r="E1543" s="20">
        <f ca="1">IF(CUEL!$I$1-1+'15MIN'!$A1543&lt;=CUEL!$I$2,-OFFSET(CUEL!$D$1,CUEL!$I$1-1+'15MIN'!$A1543-1,0),0)</f>
        <v>0</v>
      </c>
      <c r="F1543" s="20">
        <f ca="1">IF(INDIRECT($D$1&amp;"!$I$1",1)-1+'15MIN'!$A1543&lt;=INDIRECT($D$1&amp;"!$I$2",1),OFFSET(INDIRECT($D$1&amp;"!$G$1",1),INDIRECT($D$1&amp;"!$I$1",1)-1+'15MIN'!$A1543-1,0),0)</f>
        <v>0</v>
      </c>
      <c r="G1543" s="21">
        <f ca="1">IF(INDIRECT($D$1&amp;"!$I$1",1)-1+'15MIN'!$A1543&lt;=INDIRECT($D$1&amp;"!$I$2",1),-OFFSET(INDIRECT($D$1&amp;"!$E$1",1),INDIRECT($D$1&amp;"!$I$1",1)-1+'15MIN'!$A1543-1,0),0)</f>
        <v>-629.12896699999999</v>
      </c>
      <c r="H1543" s="20">
        <f ca="1">IF(INDIRECT(H$1&amp;"!$I$1",1)-1+'15MIN'!$A1543&lt;=INDIRECT(H$1&amp;"!$I$2",1),OFFSET(INDIRECT(H$1&amp;"!$F$1",1),INDIRECT(H$1&amp;"!$I$1",1)-1+'15MIN'!$A1543-1,0),0)</f>
        <v>18919.463</v>
      </c>
      <c r="I1543" s="20">
        <f ca="1">IF(INDIRECT(H$1&amp;"!$I$1",1)-1+'15MIN'!$A1543&lt;=INDIRECT(H$1&amp;"!$I$2",1),-OFFSET(INDIRECT(H$1&amp;"!$D$1",1),INDIRECT(H$1&amp;"!$I$1",1)-1+'15MIN'!$A1543-1,0),0)</f>
        <v>0</v>
      </c>
      <c r="J1543" s="20">
        <f ca="1">IF(INDIRECT(H$1&amp;"!$I$1",1)-1+'15MIN'!$A1543&lt;=INDIRECT(H$1&amp;"!$I$2",1),OFFSET(INDIRECT(H$1&amp;"!$G$1",1),INDIRECT(H$1&amp;"!$I$1",1)-1+'15MIN'!$A1543-1,0),0)</f>
        <v>0</v>
      </c>
      <c r="K1543" s="21">
        <f ca="1">IF(INDIRECT(H$1&amp;"!$I$1",1)-1+'15MIN'!$A1543&lt;=INDIRECT(H$1&amp;"!$I$2",1),-OFFSET(INDIRECT(H$1&amp;"!$E$1",1),INDIRECT(H$1&amp;"!$I$1",1)-1+'15MIN'!$A1543-1,0),0)</f>
        <v>-3792.7048340000001</v>
      </c>
      <c r="L1543" s="20">
        <f ca="1">IF(INDIRECT(L$1&amp;"!$I$1",1)-1+'15MIN'!$A1543&lt;=INDIRECT(L$1&amp;"!$I$2",1),OFFSET(INDIRECT(L$1&amp;"!$F$1",1),INDIRECT(L$1&amp;"!$I$1",1)-1+'15MIN'!$A1543-1,0),0)</f>
        <v>13336.589</v>
      </c>
      <c r="M1543" s="20">
        <f ca="1">IF(INDIRECT(L$1&amp;"!$I$1",1)-1+'15MIN'!$A1543&lt;=INDIRECT(L$1&amp;"!$I$2",1),-OFFSET(INDIRECT(L$1&amp;"!$D$1",1),INDIRECT(L$1&amp;"!$I$1",1)-1+'15MIN'!$A1543-1,0),0)</f>
        <v>0</v>
      </c>
      <c r="N1543" s="20">
        <f ca="1">IF(INDIRECT(L$1&amp;"!$I$1",1)-1+'15MIN'!$A1543&lt;=INDIRECT(L$1&amp;"!$I$2",1),OFFSET(INDIRECT(L$1&amp;"!$G$1",1),INDIRECT(L$1&amp;"!$I$1",1)-1+'15MIN'!$A1543-1,0),0)</f>
        <v>10.661486</v>
      </c>
      <c r="O1543" s="21">
        <f ca="1">IF(INDIRECT(L$1&amp;"!$I$1",1)-1+'15MIN'!$A1543&lt;=INDIRECT(L$1&amp;"!$I$2",1),-OFFSET(INDIRECT(L$1&amp;"!$E$1",1),INDIRECT(L$1&amp;"!$I$1",1)-1+'15MIN'!$A1543-1,0),0)</f>
        <v>-1.36181</v>
      </c>
    </row>
    <row r="1544" spans="1:15" x14ac:dyDescent="0.2">
      <c r="A1544" s="1">
        <f t="shared" si="71"/>
        <v>1540</v>
      </c>
      <c r="B1544" s="1">
        <f t="shared" si="69"/>
        <v>17</v>
      </c>
      <c r="C1544" s="19">
        <f t="shared" si="70"/>
        <v>3.125E-2</v>
      </c>
      <c r="D1544" s="20">
        <f ca="1">IF(INDIRECT($D$1&amp;"!$I$1",1)-1+'15MIN'!$A1544&lt;=INDIRECT($D$1&amp;"!$I$2",1),OFFSET(INDIRECT($D$1&amp;"!$F$1",1),INDIRECT($D$1&amp;"!$I$1",1)-1+'15MIN'!$A1544-1,0),0)</f>
        <v>7786.2592999999997</v>
      </c>
      <c r="E1544" s="20">
        <f ca="1">IF(CUEL!$I$1-1+'15MIN'!$A1544&lt;=CUEL!$I$2,-OFFSET(CUEL!$D$1,CUEL!$I$1-1+'15MIN'!$A1544-1,0),0)</f>
        <v>0</v>
      </c>
      <c r="F1544" s="20">
        <f ca="1">IF(INDIRECT($D$1&amp;"!$I$1",1)-1+'15MIN'!$A1544&lt;=INDIRECT($D$1&amp;"!$I$2",1),OFFSET(INDIRECT($D$1&amp;"!$G$1",1),INDIRECT($D$1&amp;"!$I$1",1)-1+'15MIN'!$A1544-1,0),0)</f>
        <v>0</v>
      </c>
      <c r="G1544" s="21">
        <f ca="1">IF(INDIRECT($D$1&amp;"!$I$1",1)-1+'15MIN'!$A1544&lt;=INDIRECT($D$1&amp;"!$I$2",1),-OFFSET(INDIRECT($D$1&amp;"!$E$1",1),INDIRECT($D$1&amp;"!$I$1",1)-1+'15MIN'!$A1544-1,0),0)</f>
        <v>-666.77716099999998</v>
      </c>
      <c r="H1544" s="20">
        <f ca="1">IF(INDIRECT(H$1&amp;"!$I$1",1)-1+'15MIN'!$A1544&lt;=INDIRECT(H$1&amp;"!$I$2",1),OFFSET(INDIRECT(H$1&amp;"!$F$1",1),INDIRECT(H$1&amp;"!$I$1",1)-1+'15MIN'!$A1544-1,0),0)</f>
        <v>17653.330000000002</v>
      </c>
      <c r="I1544" s="20">
        <f ca="1">IF(INDIRECT(H$1&amp;"!$I$1",1)-1+'15MIN'!$A1544&lt;=INDIRECT(H$1&amp;"!$I$2",1),-OFFSET(INDIRECT(H$1&amp;"!$D$1",1),INDIRECT(H$1&amp;"!$I$1",1)-1+'15MIN'!$A1544-1,0),0)</f>
        <v>0</v>
      </c>
      <c r="J1544" s="20">
        <f ca="1">IF(INDIRECT(H$1&amp;"!$I$1",1)-1+'15MIN'!$A1544&lt;=INDIRECT(H$1&amp;"!$I$2",1),OFFSET(INDIRECT(H$1&amp;"!$G$1",1),INDIRECT(H$1&amp;"!$I$1",1)-1+'15MIN'!$A1544-1,0),0)</f>
        <v>0</v>
      </c>
      <c r="K1544" s="21">
        <f ca="1">IF(INDIRECT(H$1&amp;"!$I$1",1)-1+'15MIN'!$A1544&lt;=INDIRECT(H$1&amp;"!$I$2",1),-OFFSET(INDIRECT(H$1&amp;"!$E$1",1),INDIRECT(H$1&amp;"!$I$1",1)-1+'15MIN'!$A1544-1,0),0)</f>
        <v>-3542.586182</v>
      </c>
      <c r="L1544" s="20">
        <f ca="1">IF(INDIRECT(L$1&amp;"!$I$1",1)-1+'15MIN'!$A1544&lt;=INDIRECT(L$1&amp;"!$I$2",1),OFFSET(INDIRECT(L$1&amp;"!$F$1",1),INDIRECT(L$1&amp;"!$I$1",1)-1+'15MIN'!$A1544-1,0),0)</f>
        <v>14478.416999999999</v>
      </c>
      <c r="M1544" s="20">
        <f ca="1">IF(INDIRECT(L$1&amp;"!$I$1",1)-1+'15MIN'!$A1544&lt;=INDIRECT(L$1&amp;"!$I$2",1),-OFFSET(INDIRECT(L$1&amp;"!$D$1",1),INDIRECT(L$1&amp;"!$I$1",1)-1+'15MIN'!$A1544-1,0),0)</f>
        <v>0</v>
      </c>
      <c r="N1544" s="20">
        <f ca="1">IF(INDIRECT(L$1&amp;"!$I$1",1)-1+'15MIN'!$A1544&lt;=INDIRECT(L$1&amp;"!$I$2",1),OFFSET(INDIRECT(L$1&amp;"!$G$1",1),INDIRECT(L$1&amp;"!$I$1",1)-1+'15MIN'!$A1544-1,0),0)</f>
        <v>20.262533000000001</v>
      </c>
      <c r="O1544" s="21">
        <f ca="1">IF(INDIRECT(L$1&amp;"!$I$1",1)-1+'15MIN'!$A1544&lt;=INDIRECT(L$1&amp;"!$I$2",1),-OFFSET(INDIRECT(L$1&amp;"!$E$1",1),INDIRECT(L$1&amp;"!$I$1",1)-1+'15MIN'!$A1544-1,0),0)</f>
        <v>-1.9642409999999999</v>
      </c>
    </row>
    <row r="1545" spans="1:15" x14ac:dyDescent="0.2">
      <c r="A1545" s="1">
        <f t="shared" si="71"/>
        <v>1541</v>
      </c>
      <c r="B1545" s="1">
        <f t="shared" si="69"/>
        <v>17</v>
      </c>
      <c r="C1545" s="19">
        <f t="shared" si="70"/>
        <v>4.1666666666666699E-2</v>
      </c>
      <c r="D1545" s="20">
        <f ca="1">IF(INDIRECT($D$1&amp;"!$I$1",1)-1+'15MIN'!$A1545&lt;=INDIRECT($D$1&amp;"!$I$2",1),OFFSET(INDIRECT($D$1&amp;"!$F$1",1),INDIRECT($D$1&amp;"!$I$1",1)-1+'15MIN'!$A1545-1,0),0)</f>
        <v>7703.3603999999996</v>
      </c>
      <c r="E1545" s="20">
        <f ca="1">IF(CUEL!$I$1-1+'15MIN'!$A1545&lt;=CUEL!$I$2,-OFFSET(CUEL!$D$1,CUEL!$I$1-1+'15MIN'!$A1545-1,0),0)</f>
        <v>0</v>
      </c>
      <c r="F1545" s="20">
        <f ca="1">IF(INDIRECT($D$1&amp;"!$I$1",1)-1+'15MIN'!$A1545&lt;=INDIRECT($D$1&amp;"!$I$2",1),OFFSET(INDIRECT($D$1&amp;"!$G$1",1),INDIRECT($D$1&amp;"!$I$1",1)-1+'15MIN'!$A1545-1,0),0)</f>
        <v>0</v>
      </c>
      <c r="G1545" s="21">
        <f ca="1">IF(INDIRECT($D$1&amp;"!$I$1",1)-1+'15MIN'!$A1545&lt;=INDIRECT($D$1&amp;"!$I$2",1),-OFFSET(INDIRECT($D$1&amp;"!$E$1",1),INDIRECT($D$1&amp;"!$I$1",1)-1+'15MIN'!$A1545-1,0),0)</f>
        <v>-640.05999799999995</v>
      </c>
      <c r="H1545" s="20">
        <f ca="1">IF(INDIRECT(H$1&amp;"!$I$1",1)-1+'15MIN'!$A1545&lt;=INDIRECT(H$1&amp;"!$I$2",1),OFFSET(INDIRECT(H$1&amp;"!$F$1",1),INDIRECT(H$1&amp;"!$I$1",1)-1+'15MIN'!$A1545-1,0),0)</f>
        <v>18396.379000000001</v>
      </c>
      <c r="I1545" s="20">
        <f ca="1">IF(INDIRECT(H$1&amp;"!$I$1",1)-1+'15MIN'!$A1545&lt;=INDIRECT(H$1&amp;"!$I$2",1),-OFFSET(INDIRECT(H$1&amp;"!$D$1",1),INDIRECT(H$1&amp;"!$I$1",1)-1+'15MIN'!$A1545-1,0),0)</f>
        <v>0</v>
      </c>
      <c r="J1545" s="20">
        <f ca="1">IF(INDIRECT(H$1&amp;"!$I$1",1)-1+'15MIN'!$A1545&lt;=INDIRECT(H$1&amp;"!$I$2",1),OFFSET(INDIRECT(H$1&amp;"!$G$1",1),INDIRECT(H$1&amp;"!$I$1",1)-1+'15MIN'!$A1545-1,0),0)</f>
        <v>0</v>
      </c>
      <c r="K1545" s="21">
        <f ca="1">IF(INDIRECT(H$1&amp;"!$I$1",1)-1+'15MIN'!$A1545&lt;=INDIRECT(H$1&amp;"!$I$2",1),-OFFSET(INDIRECT(H$1&amp;"!$E$1",1),INDIRECT(H$1&amp;"!$I$1",1)-1+'15MIN'!$A1545-1,0),0)</f>
        <v>-3693.091797</v>
      </c>
      <c r="L1545" s="20">
        <f ca="1">IF(INDIRECT(L$1&amp;"!$I$1",1)-1+'15MIN'!$A1545&lt;=INDIRECT(L$1&amp;"!$I$2",1),OFFSET(INDIRECT(L$1&amp;"!$F$1",1),INDIRECT(L$1&amp;"!$I$1",1)-1+'15MIN'!$A1545-1,0),0)</f>
        <v>14435.653319999999</v>
      </c>
      <c r="M1545" s="20">
        <f ca="1">IF(INDIRECT(L$1&amp;"!$I$1",1)-1+'15MIN'!$A1545&lt;=INDIRECT(L$1&amp;"!$I$2",1),-OFFSET(INDIRECT(L$1&amp;"!$D$1",1),INDIRECT(L$1&amp;"!$I$1",1)-1+'15MIN'!$A1545-1,0),0)</f>
        <v>0</v>
      </c>
      <c r="N1545" s="20">
        <f ca="1">IF(INDIRECT(L$1&amp;"!$I$1",1)-1+'15MIN'!$A1545&lt;=INDIRECT(L$1&amp;"!$I$2",1),OFFSET(INDIRECT(L$1&amp;"!$G$1",1),INDIRECT(L$1&amp;"!$I$1",1)-1+'15MIN'!$A1545-1,0),0)</f>
        <v>27.835637999999999</v>
      </c>
      <c r="O1545" s="21">
        <f ca="1">IF(INDIRECT(L$1&amp;"!$I$1",1)-1+'15MIN'!$A1545&lt;=INDIRECT(L$1&amp;"!$I$2",1),-OFFSET(INDIRECT(L$1&amp;"!$E$1",1),INDIRECT(L$1&amp;"!$I$1",1)-1+'15MIN'!$A1545-1,0),0)</f>
        <v>-0.13315399999999999</v>
      </c>
    </row>
    <row r="1546" spans="1:15" x14ac:dyDescent="0.2">
      <c r="A1546" s="1">
        <f t="shared" si="71"/>
        <v>1542</v>
      </c>
      <c r="B1546" s="1">
        <f t="shared" si="69"/>
        <v>17</v>
      </c>
      <c r="C1546" s="19">
        <f t="shared" si="70"/>
        <v>5.2083333333333301E-2</v>
      </c>
      <c r="D1546" s="20">
        <f ca="1">IF(INDIRECT($D$1&amp;"!$I$1",1)-1+'15MIN'!$A1546&lt;=INDIRECT($D$1&amp;"!$I$2",1),OFFSET(INDIRECT($D$1&amp;"!$F$1",1),INDIRECT($D$1&amp;"!$I$1",1)-1+'15MIN'!$A1546-1,0),0)</f>
        <v>7485.1103999999996</v>
      </c>
      <c r="E1546" s="20">
        <f ca="1">IF(CUEL!$I$1-1+'15MIN'!$A1546&lt;=CUEL!$I$2,-OFFSET(CUEL!$D$1,CUEL!$I$1-1+'15MIN'!$A1546-1,0),0)</f>
        <v>0</v>
      </c>
      <c r="F1546" s="20">
        <f ca="1">IF(INDIRECT($D$1&amp;"!$I$1",1)-1+'15MIN'!$A1546&lt;=INDIRECT($D$1&amp;"!$I$2",1),OFFSET(INDIRECT($D$1&amp;"!$G$1",1),INDIRECT($D$1&amp;"!$I$1",1)-1+'15MIN'!$A1546-1,0),0)</f>
        <v>0</v>
      </c>
      <c r="G1546" s="21">
        <f ca="1">IF(INDIRECT($D$1&amp;"!$I$1",1)-1+'15MIN'!$A1546&lt;=INDIRECT($D$1&amp;"!$I$2",1),-OFFSET(INDIRECT($D$1&amp;"!$E$1",1),INDIRECT($D$1&amp;"!$I$1",1)-1+'15MIN'!$A1546-1,0),0)</f>
        <v>-587.74108899999999</v>
      </c>
      <c r="H1546" s="20">
        <f ca="1">IF(INDIRECT(H$1&amp;"!$I$1",1)-1+'15MIN'!$A1546&lt;=INDIRECT(H$1&amp;"!$I$2",1),OFFSET(INDIRECT(H$1&amp;"!$F$1",1),INDIRECT(H$1&amp;"!$I$1",1)-1+'15MIN'!$A1546-1,0),0)</f>
        <v>16233.974</v>
      </c>
      <c r="I1546" s="20">
        <f ca="1">IF(INDIRECT(H$1&amp;"!$I$1",1)-1+'15MIN'!$A1546&lt;=INDIRECT(H$1&amp;"!$I$2",1),-OFFSET(INDIRECT(H$1&amp;"!$D$1",1),INDIRECT(H$1&amp;"!$I$1",1)-1+'15MIN'!$A1546-1,0),0)</f>
        <v>0</v>
      </c>
      <c r="J1546" s="20">
        <f ca="1">IF(INDIRECT(H$1&amp;"!$I$1",1)-1+'15MIN'!$A1546&lt;=INDIRECT(H$1&amp;"!$I$2",1),OFFSET(INDIRECT(H$1&amp;"!$G$1",1),INDIRECT(H$1&amp;"!$I$1",1)-1+'15MIN'!$A1546-1,0),0)</f>
        <v>0</v>
      </c>
      <c r="K1546" s="21">
        <f ca="1">IF(INDIRECT(H$1&amp;"!$I$1",1)-1+'15MIN'!$A1546&lt;=INDIRECT(H$1&amp;"!$I$2",1),-OFFSET(INDIRECT(H$1&amp;"!$E$1",1),INDIRECT(H$1&amp;"!$I$1",1)-1+'15MIN'!$A1546-1,0),0)</f>
        <v>-3272.0026859999998</v>
      </c>
      <c r="L1546" s="20">
        <f ca="1">IF(INDIRECT(L$1&amp;"!$I$1",1)-1+'15MIN'!$A1546&lt;=INDIRECT(L$1&amp;"!$I$2",1),OFFSET(INDIRECT(L$1&amp;"!$F$1",1),INDIRECT(L$1&amp;"!$I$1",1)-1+'15MIN'!$A1546-1,0),0)</f>
        <v>14728.372069999999</v>
      </c>
      <c r="M1546" s="20">
        <f ca="1">IF(INDIRECT(L$1&amp;"!$I$1",1)-1+'15MIN'!$A1546&lt;=INDIRECT(L$1&amp;"!$I$2",1),-OFFSET(INDIRECT(L$1&amp;"!$D$1",1),INDIRECT(L$1&amp;"!$I$1",1)-1+'15MIN'!$A1546-1,0),0)</f>
        <v>0</v>
      </c>
      <c r="N1546" s="20">
        <f ca="1">IF(INDIRECT(L$1&amp;"!$I$1",1)-1+'15MIN'!$A1546&lt;=INDIRECT(L$1&amp;"!$I$2",1),OFFSET(INDIRECT(L$1&amp;"!$G$1",1),INDIRECT(L$1&amp;"!$I$1",1)-1+'15MIN'!$A1546-1,0),0)</f>
        <v>25.002580999999999</v>
      </c>
      <c r="O1546" s="21">
        <f ca="1">IF(INDIRECT(L$1&amp;"!$I$1",1)-1+'15MIN'!$A1546&lt;=INDIRECT(L$1&amp;"!$I$2",1),-OFFSET(INDIRECT(L$1&amp;"!$E$1",1),INDIRECT(L$1&amp;"!$I$1",1)-1+'15MIN'!$A1546-1,0),0)</f>
        <v>-0.32535500000000001</v>
      </c>
    </row>
    <row r="1547" spans="1:15" x14ac:dyDescent="0.2">
      <c r="A1547" s="1">
        <f t="shared" si="71"/>
        <v>1543</v>
      </c>
      <c r="B1547" s="1">
        <f t="shared" si="69"/>
        <v>17</v>
      </c>
      <c r="C1547" s="19">
        <f t="shared" si="70"/>
        <v>6.25E-2</v>
      </c>
      <c r="D1547" s="20">
        <f ca="1">IF(INDIRECT($D$1&amp;"!$I$1",1)-1+'15MIN'!$A1547&lt;=INDIRECT($D$1&amp;"!$I$2",1),OFFSET(INDIRECT($D$1&amp;"!$F$1",1),INDIRECT($D$1&amp;"!$I$1",1)-1+'15MIN'!$A1547-1,0),0)</f>
        <v>7576.0497999999998</v>
      </c>
      <c r="E1547" s="20">
        <f ca="1">IF(CUEL!$I$1-1+'15MIN'!$A1547&lt;=CUEL!$I$2,-OFFSET(CUEL!$D$1,CUEL!$I$1-1+'15MIN'!$A1547-1,0),0)</f>
        <v>0</v>
      </c>
      <c r="F1547" s="20">
        <f ca="1">IF(INDIRECT($D$1&amp;"!$I$1",1)-1+'15MIN'!$A1547&lt;=INDIRECT($D$1&amp;"!$I$2",1),OFFSET(INDIRECT($D$1&amp;"!$G$1",1),INDIRECT($D$1&amp;"!$I$1",1)-1+'15MIN'!$A1547-1,0),0)</f>
        <v>0</v>
      </c>
      <c r="G1547" s="21">
        <f ca="1">IF(INDIRECT($D$1&amp;"!$I$1",1)-1+'15MIN'!$A1547&lt;=INDIRECT($D$1&amp;"!$I$2",1),-OFFSET(INDIRECT($D$1&amp;"!$E$1",1),INDIRECT($D$1&amp;"!$I$1",1)-1+'15MIN'!$A1547-1,0),0)</f>
        <v>-610.46868900000004</v>
      </c>
      <c r="H1547" s="20">
        <f ca="1">IF(INDIRECT(H$1&amp;"!$I$1",1)-1+'15MIN'!$A1547&lt;=INDIRECT(H$1&amp;"!$I$2",1),OFFSET(INDIRECT(H$1&amp;"!$F$1",1),INDIRECT(H$1&amp;"!$I$1",1)-1+'15MIN'!$A1547-1,0),0)</f>
        <v>15473.938</v>
      </c>
      <c r="I1547" s="20">
        <f ca="1">IF(INDIRECT(H$1&amp;"!$I$1",1)-1+'15MIN'!$A1547&lt;=INDIRECT(H$1&amp;"!$I$2",1),-OFFSET(INDIRECT(H$1&amp;"!$D$1",1),INDIRECT(H$1&amp;"!$I$1",1)-1+'15MIN'!$A1547-1,0),0)</f>
        <v>0</v>
      </c>
      <c r="J1547" s="20">
        <f ca="1">IF(INDIRECT(H$1&amp;"!$I$1",1)-1+'15MIN'!$A1547&lt;=INDIRECT(H$1&amp;"!$I$2",1),OFFSET(INDIRECT(H$1&amp;"!$G$1",1),INDIRECT(H$1&amp;"!$I$1",1)-1+'15MIN'!$A1547-1,0),0)</f>
        <v>0</v>
      </c>
      <c r="K1547" s="21">
        <f ca="1">IF(INDIRECT(H$1&amp;"!$I$1",1)-1+'15MIN'!$A1547&lt;=INDIRECT(H$1&amp;"!$I$2",1),-OFFSET(INDIRECT(H$1&amp;"!$E$1",1),INDIRECT(H$1&amp;"!$I$1",1)-1+'15MIN'!$A1547-1,0),0)</f>
        <v>-3129.5471189999998</v>
      </c>
      <c r="L1547" s="20">
        <f ca="1">IF(INDIRECT(L$1&amp;"!$I$1",1)-1+'15MIN'!$A1547&lt;=INDIRECT(L$1&amp;"!$I$2",1),OFFSET(INDIRECT(L$1&amp;"!$F$1",1),INDIRECT(L$1&amp;"!$I$1",1)-1+'15MIN'!$A1547-1,0),0)</f>
        <v>14215.627</v>
      </c>
      <c r="M1547" s="20">
        <f ca="1">IF(INDIRECT(L$1&amp;"!$I$1",1)-1+'15MIN'!$A1547&lt;=INDIRECT(L$1&amp;"!$I$2",1),-OFFSET(INDIRECT(L$1&amp;"!$D$1",1),INDIRECT(L$1&amp;"!$I$1",1)-1+'15MIN'!$A1547-1,0),0)</f>
        <v>0</v>
      </c>
      <c r="N1547" s="20">
        <f ca="1">IF(INDIRECT(L$1&amp;"!$I$1",1)-1+'15MIN'!$A1547&lt;=INDIRECT(L$1&amp;"!$I$2",1),OFFSET(INDIRECT(L$1&amp;"!$G$1",1),INDIRECT(L$1&amp;"!$I$1",1)-1+'15MIN'!$A1547-1,0),0)</f>
        <v>32.545493999999998</v>
      </c>
      <c r="O1547" s="21">
        <f ca="1">IF(INDIRECT(L$1&amp;"!$I$1",1)-1+'15MIN'!$A1547&lt;=INDIRECT(L$1&amp;"!$I$2",1),-OFFSET(INDIRECT(L$1&amp;"!$E$1",1),INDIRECT(L$1&amp;"!$I$1",1)-1+'15MIN'!$A1547-1,0),0)</f>
        <v>0</v>
      </c>
    </row>
    <row r="1548" spans="1:15" x14ac:dyDescent="0.2">
      <c r="A1548" s="1">
        <f t="shared" si="71"/>
        <v>1544</v>
      </c>
      <c r="B1548" s="1">
        <f t="shared" si="69"/>
        <v>17</v>
      </c>
      <c r="C1548" s="19">
        <f t="shared" si="70"/>
        <v>7.2916666666666699E-2</v>
      </c>
      <c r="D1548" s="20">
        <f ca="1">IF(INDIRECT($D$1&amp;"!$I$1",1)-1+'15MIN'!$A1548&lt;=INDIRECT($D$1&amp;"!$I$2",1),OFFSET(INDIRECT($D$1&amp;"!$F$1",1),INDIRECT($D$1&amp;"!$I$1",1)-1+'15MIN'!$A1548-1,0),0)</f>
        <v>7420.3833000000004</v>
      </c>
      <c r="E1548" s="20">
        <f ca="1">IF(CUEL!$I$1-1+'15MIN'!$A1548&lt;=CUEL!$I$2,-OFFSET(CUEL!$D$1,CUEL!$I$1-1+'15MIN'!$A1548-1,0),0)</f>
        <v>0</v>
      </c>
      <c r="F1548" s="20">
        <f ca="1">IF(INDIRECT($D$1&amp;"!$I$1",1)-1+'15MIN'!$A1548&lt;=INDIRECT($D$1&amp;"!$I$2",1),OFFSET(INDIRECT($D$1&amp;"!$G$1",1),INDIRECT($D$1&amp;"!$I$1",1)-1+'15MIN'!$A1548-1,0),0)</f>
        <v>0</v>
      </c>
      <c r="G1548" s="21">
        <f ca="1">IF(INDIRECT($D$1&amp;"!$I$1",1)-1+'15MIN'!$A1548&lt;=INDIRECT($D$1&amp;"!$I$2",1),-OFFSET(INDIRECT($D$1&amp;"!$E$1",1),INDIRECT($D$1&amp;"!$I$1",1)-1+'15MIN'!$A1548-1,0),0)</f>
        <v>-568.03747599999997</v>
      </c>
      <c r="H1548" s="20">
        <f ca="1">IF(INDIRECT(H$1&amp;"!$I$1",1)-1+'15MIN'!$A1548&lt;=INDIRECT(H$1&amp;"!$I$2",1),OFFSET(INDIRECT(H$1&amp;"!$F$1",1),INDIRECT(H$1&amp;"!$I$1",1)-1+'15MIN'!$A1548-1,0),0)</f>
        <v>15011.73</v>
      </c>
      <c r="I1548" s="20">
        <f ca="1">IF(INDIRECT(H$1&amp;"!$I$1",1)-1+'15MIN'!$A1548&lt;=INDIRECT(H$1&amp;"!$I$2",1),-OFFSET(INDIRECT(H$1&amp;"!$D$1",1),INDIRECT(H$1&amp;"!$I$1",1)-1+'15MIN'!$A1548-1,0),0)</f>
        <v>0</v>
      </c>
      <c r="J1548" s="20">
        <f ca="1">IF(INDIRECT(H$1&amp;"!$I$1",1)-1+'15MIN'!$A1548&lt;=INDIRECT(H$1&amp;"!$I$2",1),OFFSET(INDIRECT(H$1&amp;"!$G$1",1),INDIRECT(H$1&amp;"!$I$1",1)-1+'15MIN'!$A1548-1,0),0)</f>
        <v>0</v>
      </c>
      <c r="K1548" s="21">
        <f ca="1">IF(INDIRECT(H$1&amp;"!$I$1",1)-1+'15MIN'!$A1548&lt;=INDIRECT(H$1&amp;"!$I$2",1),-OFFSET(INDIRECT(H$1&amp;"!$E$1",1),INDIRECT(H$1&amp;"!$I$1",1)-1+'15MIN'!$A1548-1,0),0)</f>
        <v>-3042.461914</v>
      </c>
      <c r="L1548" s="20">
        <f ca="1">IF(INDIRECT(L$1&amp;"!$I$1",1)-1+'15MIN'!$A1548&lt;=INDIRECT(L$1&amp;"!$I$2",1),OFFSET(INDIRECT(L$1&amp;"!$F$1",1),INDIRECT(L$1&amp;"!$I$1",1)-1+'15MIN'!$A1548-1,0),0)</f>
        <v>15215.825000000001</v>
      </c>
      <c r="M1548" s="20">
        <f ca="1">IF(INDIRECT(L$1&amp;"!$I$1",1)-1+'15MIN'!$A1548&lt;=INDIRECT(L$1&amp;"!$I$2",1),-OFFSET(INDIRECT(L$1&amp;"!$D$1",1),INDIRECT(L$1&amp;"!$I$1",1)-1+'15MIN'!$A1548-1,0),0)</f>
        <v>0</v>
      </c>
      <c r="N1548" s="20">
        <f ca="1">IF(INDIRECT(L$1&amp;"!$I$1",1)-1+'15MIN'!$A1548&lt;=INDIRECT(L$1&amp;"!$I$2",1),OFFSET(INDIRECT(L$1&amp;"!$G$1",1),INDIRECT(L$1&amp;"!$I$1",1)-1+'15MIN'!$A1548-1,0),0)</f>
        <v>38.919716000000001</v>
      </c>
      <c r="O1548" s="21">
        <f ca="1">IF(INDIRECT(L$1&amp;"!$I$1",1)-1+'15MIN'!$A1548&lt;=INDIRECT(L$1&amp;"!$I$2",1),-OFFSET(INDIRECT(L$1&amp;"!$E$1",1),INDIRECT(L$1&amp;"!$I$1",1)-1+'15MIN'!$A1548-1,0),0)</f>
        <v>-6.9129999999999999E-3</v>
      </c>
    </row>
    <row r="1549" spans="1:15" x14ac:dyDescent="0.2">
      <c r="A1549" s="1">
        <f t="shared" si="71"/>
        <v>1545</v>
      </c>
      <c r="B1549" s="1">
        <f t="shared" si="69"/>
        <v>17</v>
      </c>
      <c r="C1549" s="19">
        <f t="shared" si="70"/>
        <v>8.3333333333333301E-2</v>
      </c>
      <c r="D1549" s="20">
        <f ca="1">IF(INDIRECT($D$1&amp;"!$I$1",1)-1+'15MIN'!$A1549&lt;=INDIRECT($D$1&amp;"!$I$2",1),OFFSET(INDIRECT($D$1&amp;"!$F$1",1),INDIRECT($D$1&amp;"!$I$1",1)-1+'15MIN'!$A1549-1,0),0)</f>
        <v>5991.5562</v>
      </c>
      <c r="E1549" s="20">
        <f ca="1">IF(CUEL!$I$1-1+'15MIN'!$A1549&lt;=CUEL!$I$2,-OFFSET(CUEL!$D$1,CUEL!$I$1-1+'15MIN'!$A1549-1,0),0)</f>
        <v>0</v>
      </c>
      <c r="F1549" s="20">
        <f ca="1">IF(INDIRECT($D$1&amp;"!$I$1",1)-1+'15MIN'!$A1549&lt;=INDIRECT($D$1&amp;"!$I$2",1),OFFSET(INDIRECT($D$1&amp;"!$G$1",1),INDIRECT($D$1&amp;"!$I$1",1)-1+'15MIN'!$A1549-1,0),0)</f>
        <v>0</v>
      </c>
      <c r="G1549" s="21">
        <f ca="1">IF(INDIRECT($D$1&amp;"!$I$1",1)-1+'15MIN'!$A1549&lt;=INDIRECT($D$1&amp;"!$I$2",1),-OFFSET(INDIRECT($D$1&amp;"!$E$1",1),INDIRECT($D$1&amp;"!$I$1",1)-1+'15MIN'!$A1549-1,0),0)</f>
        <v>-278.25466899999998</v>
      </c>
      <c r="H1549" s="20">
        <f ca="1">IF(INDIRECT(H$1&amp;"!$I$1",1)-1+'15MIN'!$A1549&lt;=INDIRECT(H$1&amp;"!$I$2",1),OFFSET(INDIRECT(H$1&amp;"!$F$1",1),INDIRECT(H$1&amp;"!$I$1",1)-1+'15MIN'!$A1549-1,0),0)</f>
        <v>14377.228999999999</v>
      </c>
      <c r="I1549" s="20">
        <f ca="1">IF(INDIRECT(H$1&amp;"!$I$1",1)-1+'15MIN'!$A1549&lt;=INDIRECT(H$1&amp;"!$I$2",1),-OFFSET(INDIRECT(H$1&amp;"!$D$1",1),INDIRECT(H$1&amp;"!$I$1",1)-1+'15MIN'!$A1549-1,0),0)</f>
        <v>0</v>
      </c>
      <c r="J1549" s="20">
        <f ca="1">IF(INDIRECT(H$1&amp;"!$I$1",1)-1+'15MIN'!$A1549&lt;=INDIRECT(H$1&amp;"!$I$2",1),OFFSET(INDIRECT(H$1&amp;"!$G$1",1),INDIRECT(H$1&amp;"!$I$1",1)-1+'15MIN'!$A1549-1,0),0)</f>
        <v>0</v>
      </c>
      <c r="K1549" s="21">
        <f ca="1">IF(INDIRECT(H$1&amp;"!$I$1",1)-1+'15MIN'!$A1549&lt;=INDIRECT(H$1&amp;"!$I$2",1),-OFFSET(INDIRECT(H$1&amp;"!$E$1",1),INDIRECT(H$1&amp;"!$I$1",1)-1+'15MIN'!$A1549-1,0),0)</f>
        <v>-2916.460693</v>
      </c>
      <c r="L1549" s="20">
        <f ca="1">IF(INDIRECT(L$1&amp;"!$I$1",1)-1+'15MIN'!$A1549&lt;=INDIRECT(L$1&amp;"!$I$2",1),OFFSET(INDIRECT(L$1&amp;"!$F$1",1),INDIRECT(L$1&amp;"!$I$1",1)-1+'15MIN'!$A1549-1,0),0)</f>
        <v>14588.788</v>
      </c>
      <c r="M1549" s="20">
        <f ca="1">IF(INDIRECT(L$1&amp;"!$I$1",1)-1+'15MIN'!$A1549&lt;=INDIRECT(L$1&amp;"!$I$2",1),-OFFSET(INDIRECT(L$1&amp;"!$D$1",1),INDIRECT(L$1&amp;"!$I$1",1)-1+'15MIN'!$A1549-1,0),0)</f>
        <v>0</v>
      </c>
      <c r="N1549" s="20">
        <f ca="1">IF(INDIRECT(L$1&amp;"!$I$1",1)-1+'15MIN'!$A1549&lt;=INDIRECT(L$1&amp;"!$I$2",1),OFFSET(INDIRECT(L$1&amp;"!$G$1",1),INDIRECT(L$1&amp;"!$I$1",1)-1+'15MIN'!$A1549-1,0),0)</f>
        <v>34.983826000000001</v>
      </c>
      <c r="O1549" s="21">
        <f ca="1">IF(INDIRECT(L$1&amp;"!$I$1",1)-1+'15MIN'!$A1549&lt;=INDIRECT(L$1&amp;"!$I$2",1),-OFFSET(INDIRECT(L$1&amp;"!$E$1",1),INDIRECT(L$1&amp;"!$I$1",1)-1+'15MIN'!$A1549-1,0),0)</f>
        <v>0</v>
      </c>
    </row>
    <row r="1550" spans="1:15" x14ac:dyDescent="0.2">
      <c r="A1550" s="1">
        <f t="shared" si="71"/>
        <v>1546</v>
      </c>
      <c r="B1550" s="1">
        <f t="shared" si="69"/>
        <v>17</v>
      </c>
      <c r="C1550" s="19">
        <f t="shared" si="70"/>
        <v>9.375E-2</v>
      </c>
      <c r="D1550" s="20">
        <f ca="1">IF(INDIRECT($D$1&amp;"!$I$1",1)-1+'15MIN'!$A1550&lt;=INDIRECT($D$1&amp;"!$I$2",1),OFFSET(INDIRECT($D$1&amp;"!$F$1",1),INDIRECT($D$1&amp;"!$I$1",1)-1+'15MIN'!$A1550-1,0),0)</f>
        <v>5271.8633</v>
      </c>
      <c r="E1550" s="20">
        <f ca="1">IF(CUEL!$I$1-1+'15MIN'!$A1550&lt;=CUEL!$I$2,-OFFSET(CUEL!$D$1,CUEL!$I$1-1+'15MIN'!$A1550-1,0),0)</f>
        <v>0</v>
      </c>
      <c r="F1550" s="20">
        <f ca="1">IF(INDIRECT($D$1&amp;"!$I$1",1)-1+'15MIN'!$A1550&lt;=INDIRECT($D$1&amp;"!$I$2",1),OFFSET(INDIRECT($D$1&amp;"!$G$1",1),INDIRECT($D$1&amp;"!$I$1",1)-1+'15MIN'!$A1550-1,0),0)</f>
        <v>0</v>
      </c>
      <c r="G1550" s="21">
        <f ca="1">IF(INDIRECT($D$1&amp;"!$I$1",1)-1+'15MIN'!$A1550&lt;=INDIRECT($D$1&amp;"!$I$2",1),-OFFSET(INDIRECT($D$1&amp;"!$E$1",1),INDIRECT($D$1&amp;"!$I$1",1)-1+'15MIN'!$A1550-1,0),0)</f>
        <v>-147.61309800000001</v>
      </c>
      <c r="H1550" s="20">
        <f ca="1">IF(INDIRECT(H$1&amp;"!$I$1",1)-1+'15MIN'!$A1550&lt;=INDIRECT(H$1&amp;"!$I$2",1),OFFSET(INDIRECT(H$1&amp;"!$F$1",1),INDIRECT(H$1&amp;"!$I$1",1)-1+'15MIN'!$A1550-1,0),0)</f>
        <v>14041.532999999999</v>
      </c>
      <c r="I1550" s="20">
        <f ca="1">IF(INDIRECT(H$1&amp;"!$I$1",1)-1+'15MIN'!$A1550&lt;=INDIRECT(H$1&amp;"!$I$2",1),-OFFSET(INDIRECT(H$1&amp;"!$D$1",1),INDIRECT(H$1&amp;"!$I$1",1)-1+'15MIN'!$A1550-1,0),0)</f>
        <v>0</v>
      </c>
      <c r="J1550" s="20">
        <f ca="1">IF(INDIRECT(H$1&amp;"!$I$1",1)-1+'15MIN'!$A1550&lt;=INDIRECT(H$1&amp;"!$I$2",1),OFFSET(INDIRECT(H$1&amp;"!$G$1",1),INDIRECT(H$1&amp;"!$I$1",1)-1+'15MIN'!$A1550-1,0),0)</f>
        <v>0</v>
      </c>
      <c r="K1550" s="21">
        <f ca="1">IF(INDIRECT(H$1&amp;"!$I$1",1)-1+'15MIN'!$A1550&lt;=INDIRECT(H$1&amp;"!$I$2",1),-OFFSET(INDIRECT(H$1&amp;"!$E$1",1),INDIRECT(H$1&amp;"!$I$1",1)-1+'15MIN'!$A1550-1,0),0)</f>
        <v>-2850.196289</v>
      </c>
      <c r="L1550" s="20">
        <f ca="1">IF(INDIRECT(L$1&amp;"!$I$1",1)-1+'15MIN'!$A1550&lt;=INDIRECT(L$1&amp;"!$I$2",1),OFFSET(INDIRECT(L$1&amp;"!$F$1",1),INDIRECT(L$1&amp;"!$I$1",1)-1+'15MIN'!$A1550-1,0),0)</f>
        <v>14580.932000000001</v>
      </c>
      <c r="M1550" s="20">
        <f ca="1">IF(INDIRECT(L$1&amp;"!$I$1",1)-1+'15MIN'!$A1550&lt;=INDIRECT(L$1&amp;"!$I$2",1),-OFFSET(INDIRECT(L$1&amp;"!$D$1",1),INDIRECT(L$1&amp;"!$I$1",1)-1+'15MIN'!$A1550-1,0),0)</f>
        <v>0</v>
      </c>
      <c r="N1550" s="20">
        <f ca="1">IF(INDIRECT(L$1&amp;"!$I$1",1)-1+'15MIN'!$A1550&lt;=INDIRECT(L$1&amp;"!$I$2",1),OFFSET(INDIRECT(L$1&amp;"!$G$1",1),INDIRECT(L$1&amp;"!$I$1",1)-1+'15MIN'!$A1550-1,0),0)</f>
        <v>24.793890000000001</v>
      </c>
      <c r="O1550" s="21">
        <f ca="1">IF(INDIRECT(L$1&amp;"!$I$1",1)-1+'15MIN'!$A1550&lt;=INDIRECT(L$1&amp;"!$I$2",1),-OFFSET(INDIRECT(L$1&amp;"!$E$1",1),INDIRECT(L$1&amp;"!$I$1",1)-1+'15MIN'!$A1550-1,0),0)</f>
        <v>-1078.660034</v>
      </c>
    </row>
    <row r="1551" spans="1:15" x14ac:dyDescent="0.2">
      <c r="A1551" s="1">
        <f t="shared" si="71"/>
        <v>1547</v>
      </c>
      <c r="B1551" s="1">
        <f t="shared" si="69"/>
        <v>17</v>
      </c>
      <c r="C1551" s="19">
        <f t="shared" si="70"/>
        <v>0.104166666666667</v>
      </c>
      <c r="D1551" s="20">
        <f ca="1">IF(INDIRECT($D$1&amp;"!$I$1",1)-1+'15MIN'!$A1551&lt;=INDIRECT($D$1&amp;"!$I$2",1),OFFSET(INDIRECT($D$1&amp;"!$F$1",1),INDIRECT($D$1&amp;"!$I$1",1)-1+'15MIN'!$A1551-1,0),0)</f>
        <v>5880.5272999999997</v>
      </c>
      <c r="E1551" s="20">
        <f ca="1">IF(CUEL!$I$1-1+'15MIN'!$A1551&lt;=CUEL!$I$2,-OFFSET(CUEL!$D$1,CUEL!$I$1-1+'15MIN'!$A1551-1,0),0)</f>
        <v>0</v>
      </c>
      <c r="F1551" s="20">
        <f ca="1">IF(INDIRECT($D$1&amp;"!$I$1",1)-1+'15MIN'!$A1551&lt;=INDIRECT($D$1&amp;"!$I$2",1),OFFSET(INDIRECT($D$1&amp;"!$G$1",1),INDIRECT($D$1&amp;"!$I$1",1)-1+'15MIN'!$A1551-1,0),0)</f>
        <v>0</v>
      </c>
      <c r="G1551" s="21">
        <f ca="1">IF(INDIRECT($D$1&amp;"!$I$1",1)-1+'15MIN'!$A1551&lt;=INDIRECT($D$1&amp;"!$I$2",1),-OFFSET(INDIRECT($D$1&amp;"!$E$1",1),INDIRECT($D$1&amp;"!$I$1",1)-1+'15MIN'!$A1551-1,0),0)</f>
        <v>-249.947754</v>
      </c>
      <c r="H1551" s="20">
        <f ca="1">IF(INDIRECT(H$1&amp;"!$I$1",1)-1+'15MIN'!$A1551&lt;=INDIRECT(H$1&amp;"!$I$2",1),OFFSET(INDIRECT(H$1&amp;"!$F$1",1),INDIRECT(H$1&amp;"!$I$1",1)-1+'15MIN'!$A1551-1,0),0)</f>
        <v>12401.28</v>
      </c>
      <c r="I1551" s="20">
        <f ca="1">IF(INDIRECT(H$1&amp;"!$I$1",1)-1+'15MIN'!$A1551&lt;=INDIRECT(H$1&amp;"!$I$2",1),-OFFSET(INDIRECT(H$1&amp;"!$D$1",1),INDIRECT(H$1&amp;"!$I$1",1)-1+'15MIN'!$A1551-1,0),0)</f>
        <v>0</v>
      </c>
      <c r="J1551" s="20">
        <f ca="1">IF(INDIRECT(H$1&amp;"!$I$1",1)-1+'15MIN'!$A1551&lt;=INDIRECT(H$1&amp;"!$I$2",1),OFFSET(INDIRECT(H$1&amp;"!$G$1",1),INDIRECT(H$1&amp;"!$I$1",1)-1+'15MIN'!$A1551-1,0),0)</f>
        <v>0</v>
      </c>
      <c r="K1551" s="21">
        <f ca="1">IF(INDIRECT(H$1&amp;"!$I$1",1)-1+'15MIN'!$A1551&lt;=INDIRECT(H$1&amp;"!$I$2",1),-OFFSET(INDIRECT(H$1&amp;"!$E$1",1),INDIRECT(H$1&amp;"!$I$1",1)-1+'15MIN'!$A1551-1,0),0)</f>
        <v>-2522.718018</v>
      </c>
      <c r="L1551" s="20">
        <f ca="1">IF(INDIRECT(L$1&amp;"!$I$1",1)-1+'15MIN'!$A1551&lt;=INDIRECT(L$1&amp;"!$I$2",1),OFFSET(INDIRECT(L$1&amp;"!$F$1",1),INDIRECT(L$1&amp;"!$I$1",1)-1+'15MIN'!$A1551-1,0),0)</f>
        <v>14088.529</v>
      </c>
      <c r="M1551" s="20">
        <f ca="1">IF(INDIRECT(L$1&amp;"!$I$1",1)-1+'15MIN'!$A1551&lt;=INDIRECT(L$1&amp;"!$I$2",1),-OFFSET(INDIRECT(L$1&amp;"!$D$1",1),INDIRECT(L$1&amp;"!$I$1",1)-1+'15MIN'!$A1551-1,0),0)</f>
        <v>0</v>
      </c>
      <c r="N1551" s="20">
        <f ca="1">IF(INDIRECT(L$1&amp;"!$I$1",1)-1+'15MIN'!$A1551&lt;=INDIRECT(L$1&amp;"!$I$2",1),OFFSET(INDIRECT(L$1&amp;"!$G$1",1),INDIRECT(L$1&amp;"!$I$1",1)-1+'15MIN'!$A1551-1,0),0)</f>
        <v>0</v>
      </c>
      <c r="O1551" s="21">
        <f ca="1">IF(INDIRECT(L$1&amp;"!$I$1",1)-1+'15MIN'!$A1551&lt;=INDIRECT(L$1&amp;"!$I$2",1),-OFFSET(INDIRECT(L$1&amp;"!$E$1",1),INDIRECT(L$1&amp;"!$I$1",1)-1+'15MIN'!$A1551-1,0),0)</f>
        <v>-3807.3229980000001</v>
      </c>
    </row>
    <row r="1552" spans="1:15" x14ac:dyDescent="0.2">
      <c r="A1552" s="1">
        <f t="shared" si="71"/>
        <v>1548</v>
      </c>
      <c r="B1552" s="1">
        <f t="shared" si="69"/>
        <v>17</v>
      </c>
      <c r="C1552" s="19">
        <f t="shared" si="70"/>
        <v>0.114583333333333</v>
      </c>
      <c r="D1552" s="20">
        <f ca="1">IF(INDIRECT($D$1&amp;"!$I$1",1)-1+'15MIN'!$A1552&lt;=INDIRECT($D$1&amp;"!$I$2",1),OFFSET(INDIRECT($D$1&amp;"!$F$1",1),INDIRECT($D$1&amp;"!$I$1",1)-1+'15MIN'!$A1552-1,0),0)</f>
        <v>6296.7484999999997</v>
      </c>
      <c r="E1552" s="20">
        <f ca="1">IF(CUEL!$I$1-1+'15MIN'!$A1552&lt;=CUEL!$I$2,-OFFSET(CUEL!$D$1,CUEL!$I$1-1+'15MIN'!$A1552-1,0),0)</f>
        <v>0</v>
      </c>
      <c r="F1552" s="20">
        <f ca="1">IF(INDIRECT($D$1&amp;"!$I$1",1)-1+'15MIN'!$A1552&lt;=INDIRECT($D$1&amp;"!$I$2",1),OFFSET(INDIRECT($D$1&amp;"!$G$1",1),INDIRECT($D$1&amp;"!$I$1",1)-1+'15MIN'!$A1552-1,0),0)</f>
        <v>0</v>
      </c>
      <c r="G1552" s="21">
        <f ca="1">IF(INDIRECT($D$1&amp;"!$I$1",1)-1+'15MIN'!$A1552&lt;=INDIRECT($D$1&amp;"!$I$2",1),-OFFSET(INDIRECT($D$1&amp;"!$E$1",1),INDIRECT($D$1&amp;"!$I$1",1)-1+'15MIN'!$A1552-1,0),0)</f>
        <v>-326.5</v>
      </c>
      <c r="H1552" s="20">
        <f ca="1">IF(INDIRECT(H$1&amp;"!$I$1",1)-1+'15MIN'!$A1552&lt;=INDIRECT(H$1&amp;"!$I$2",1),OFFSET(INDIRECT(H$1&amp;"!$F$1",1),INDIRECT(H$1&amp;"!$I$1",1)-1+'15MIN'!$A1552-1,0),0)</f>
        <v>10465.152</v>
      </c>
      <c r="I1552" s="20">
        <f ca="1">IF(INDIRECT(H$1&amp;"!$I$1",1)-1+'15MIN'!$A1552&lt;=INDIRECT(H$1&amp;"!$I$2",1),-OFFSET(INDIRECT(H$1&amp;"!$D$1",1),INDIRECT(H$1&amp;"!$I$1",1)-1+'15MIN'!$A1552-1,0),0)</f>
        <v>0</v>
      </c>
      <c r="J1552" s="20">
        <f ca="1">IF(INDIRECT(H$1&amp;"!$I$1",1)-1+'15MIN'!$A1552&lt;=INDIRECT(H$1&amp;"!$I$2",1),OFFSET(INDIRECT(H$1&amp;"!$G$1",1),INDIRECT(H$1&amp;"!$I$1",1)-1+'15MIN'!$A1552-1,0),0)</f>
        <v>0</v>
      </c>
      <c r="K1552" s="21">
        <f ca="1">IF(INDIRECT(H$1&amp;"!$I$1",1)-1+'15MIN'!$A1552&lt;=INDIRECT(H$1&amp;"!$I$2",1),-OFFSET(INDIRECT(H$1&amp;"!$E$1",1),INDIRECT(H$1&amp;"!$I$1",1)-1+'15MIN'!$A1552-1,0),0)</f>
        <v>-2137.1027829999998</v>
      </c>
      <c r="L1552" s="20">
        <f ca="1">IF(INDIRECT(L$1&amp;"!$I$1",1)-1+'15MIN'!$A1552&lt;=INDIRECT(L$1&amp;"!$I$2",1),OFFSET(INDIRECT(L$1&amp;"!$F$1",1),INDIRECT(L$1&amp;"!$I$1",1)-1+'15MIN'!$A1552-1,0),0)</f>
        <v>12480.771000000001</v>
      </c>
      <c r="M1552" s="20">
        <f ca="1">IF(INDIRECT(L$1&amp;"!$I$1",1)-1+'15MIN'!$A1552&lt;=INDIRECT(L$1&amp;"!$I$2",1),-OFFSET(INDIRECT(L$1&amp;"!$D$1",1),INDIRECT(L$1&amp;"!$I$1",1)-1+'15MIN'!$A1552-1,0),0)</f>
        <v>0</v>
      </c>
      <c r="N1552" s="20">
        <f ca="1">IF(INDIRECT(L$1&amp;"!$I$1",1)-1+'15MIN'!$A1552&lt;=INDIRECT(L$1&amp;"!$I$2",1),OFFSET(INDIRECT(L$1&amp;"!$G$1",1),INDIRECT(L$1&amp;"!$I$1",1)-1+'15MIN'!$A1552-1,0),0)</f>
        <v>0</v>
      </c>
      <c r="O1552" s="21">
        <f ca="1">IF(INDIRECT(L$1&amp;"!$I$1",1)-1+'15MIN'!$A1552&lt;=INDIRECT(L$1&amp;"!$I$2",1),-OFFSET(INDIRECT(L$1&amp;"!$E$1",1),INDIRECT(L$1&amp;"!$I$1",1)-1+'15MIN'!$A1552-1,0),0)</f>
        <v>-3810.4357909999999</v>
      </c>
    </row>
    <row r="1553" spans="1:15" x14ac:dyDescent="0.2">
      <c r="A1553" s="1">
        <f t="shared" si="71"/>
        <v>1549</v>
      </c>
      <c r="B1553" s="1">
        <f t="shared" si="69"/>
        <v>17</v>
      </c>
      <c r="C1553" s="19">
        <f t="shared" si="70"/>
        <v>0.125</v>
      </c>
      <c r="D1553" s="20">
        <f ca="1">IF(INDIRECT($D$1&amp;"!$I$1",1)-1+'15MIN'!$A1553&lt;=INDIRECT($D$1&amp;"!$I$2",1),OFFSET(INDIRECT($D$1&amp;"!$F$1",1),INDIRECT($D$1&amp;"!$I$1",1)-1+'15MIN'!$A1553-1,0),0)</f>
        <v>4997.6992</v>
      </c>
      <c r="E1553" s="20">
        <f ca="1">IF(CUEL!$I$1-1+'15MIN'!$A1553&lt;=CUEL!$I$2,-OFFSET(CUEL!$D$1,CUEL!$I$1-1+'15MIN'!$A1553-1,0),0)</f>
        <v>0</v>
      </c>
      <c r="F1553" s="20">
        <f ca="1">IF(INDIRECT($D$1&amp;"!$I$1",1)-1+'15MIN'!$A1553&lt;=INDIRECT($D$1&amp;"!$I$2",1),OFFSET(INDIRECT($D$1&amp;"!$G$1",1),INDIRECT($D$1&amp;"!$I$1",1)-1+'15MIN'!$A1553-1,0),0)</f>
        <v>2.565842</v>
      </c>
      <c r="G1553" s="21">
        <f ca="1">IF(INDIRECT($D$1&amp;"!$I$1",1)-1+'15MIN'!$A1553&lt;=INDIRECT($D$1&amp;"!$I$2",1),-OFFSET(INDIRECT($D$1&amp;"!$E$1",1),INDIRECT($D$1&amp;"!$I$1",1)-1+'15MIN'!$A1553-1,0),0)</f>
        <v>-114.496719</v>
      </c>
      <c r="H1553" s="20">
        <f ca="1">IF(INDIRECT(H$1&amp;"!$I$1",1)-1+'15MIN'!$A1553&lt;=INDIRECT(H$1&amp;"!$I$2",1),OFFSET(INDIRECT(H$1&amp;"!$F$1",1),INDIRECT(H$1&amp;"!$I$1",1)-1+'15MIN'!$A1553-1,0),0)</f>
        <v>9570.9892579999996</v>
      </c>
      <c r="I1553" s="20">
        <f ca="1">IF(INDIRECT(H$1&amp;"!$I$1",1)-1+'15MIN'!$A1553&lt;=INDIRECT(H$1&amp;"!$I$2",1),-OFFSET(INDIRECT(H$1&amp;"!$D$1",1),INDIRECT(H$1&amp;"!$I$1",1)-1+'15MIN'!$A1553-1,0),0)</f>
        <v>0</v>
      </c>
      <c r="J1553" s="20">
        <f ca="1">IF(INDIRECT(H$1&amp;"!$I$1",1)-1+'15MIN'!$A1553&lt;=INDIRECT(H$1&amp;"!$I$2",1),OFFSET(INDIRECT(H$1&amp;"!$G$1",1),INDIRECT(H$1&amp;"!$I$1",1)-1+'15MIN'!$A1553-1,0),0)</f>
        <v>0</v>
      </c>
      <c r="K1553" s="21">
        <f ca="1">IF(INDIRECT(H$1&amp;"!$I$1",1)-1+'15MIN'!$A1553&lt;=INDIRECT(H$1&amp;"!$I$2",1),-OFFSET(INDIRECT(H$1&amp;"!$E$1",1),INDIRECT(H$1&amp;"!$I$1",1)-1+'15MIN'!$A1553-1,0),0)</f>
        <v>-1965.1708980000001</v>
      </c>
      <c r="L1553" s="20">
        <f ca="1">IF(INDIRECT(L$1&amp;"!$I$1",1)-1+'15MIN'!$A1553&lt;=INDIRECT(L$1&amp;"!$I$2",1),OFFSET(INDIRECT(L$1&amp;"!$F$1",1),INDIRECT(L$1&amp;"!$I$1",1)-1+'15MIN'!$A1553-1,0),0)</f>
        <v>11488.925999999999</v>
      </c>
      <c r="M1553" s="20">
        <f ca="1">IF(INDIRECT(L$1&amp;"!$I$1",1)-1+'15MIN'!$A1553&lt;=INDIRECT(L$1&amp;"!$I$2",1),-OFFSET(INDIRECT(L$1&amp;"!$D$1",1),INDIRECT(L$1&amp;"!$I$1",1)-1+'15MIN'!$A1553-1,0),0)</f>
        <v>0</v>
      </c>
      <c r="N1553" s="20">
        <f ca="1">IF(INDIRECT(L$1&amp;"!$I$1",1)-1+'15MIN'!$A1553&lt;=INDIRECT(L$1&amp;"!$I$2",1),OFFSET(INDIRECT(L$1&amp;"!$G$1",1),INDIRECT(L$1&amp;"!$I$1",1)-1+'15MIN'!$A1553-1,0),0)</f>
        <v>0</v>
      </c>
      <c r="O1553" s="21">
        <f ca="1">IF(INDIRECT(L$1&amp;"!$I$1",1)-1+'15MIN'!$A1553&lt;=INDIRECT(L$1&amp;"!$I$2",1),-OFFSET(INDIRECT(L$1&amp;"!$E$1",1),INDIRECT(L$1&amp;"!$I$1",1)-1+'15MIN'!$A1553-1,0),0)</f>
        <v>-3816.334961</v>
      </c>
    </row>
    <row r="1554" spans="1:15" x14ac:dyDescent="0.2">
      <c r="A1554" s="1">
        <f t="shared" si="71"/>
        <v>1550</v>
      </c>
      <c r="B1554" s="1">
        <f t="shared" si="69"/>
        <v>17</v>
      </c>
      <c r="C1554" s="19">
        <f t="shared" si="70"/>
        <v>0.13541666666666699</v>
      </c>
      <c r="D1554" s="20">
        <f ca="1">IF(INDIRECT($D$1&amp;"!$I$1",1)-1+'15MIN'!$A1554&lt;=INDIRECT($D$1&amp;"!$I$2",1),OFFSET(INDIRECT($D$1&amp;"!$F$1",1),INDIRECT($D$1&amp;"!$I$1",1)-1+'15MIN'!$A1554-1,0),0)</f>
        <v>3923.99</v>
      </c>
      <c r="E1554" s="20">
        <f ca="1">IF(CUEL!$I$1-1+'15MIN'!$A1554&lt;=CUEL!$I$2,-OFFSET(CUEL!$D$1,CUEL!$I$1-1+'15MIN'!$A1554-1,0),0)</f>
        <v>0</v>
      </c>
      <c r="F1554" s="20">
        <f ca="1">IF(INDIRECT($D$1&amp;"!$I$1",1)-1+'15MIN'!$A1554&lt;=INDIRECT($D$1&amp;"!$I$2",1),OFFSET(INDIRECT($D$1&amp;"!$G$1",1),INDIRECT($D$1&amp;"!$I$1",1)-1+'15MIN'!$A1554-1,0),0)</f>
        <v>29.302845000000001</v>
      </c>
      <c r="G1554" s="21">
        <f ca="1">IF(INDIRECT($D$1&amp;"!$I$1",1)-1+'15MIN'!$A1554&lt;=INDIRECT($D$1&amp;"!$I$2",1),-OFFSET(INDIRECT($D$1&amp;"!$E$1",1),INDIRECT($D$1&amp;"!$I$1",1)-1+'15MIN'!$A1554-1,0),0)</f>
        <v>-1.902917</v>
      </c>
      <c r="H1554" s="20">
        <f ca="1">IF(INDIRECT(H$1&amp;"!$I$1",1)-1+'15MIN'!$A1554&lt;=INDIRECT(H$1&amp;"!$I$2",1),OFFSET(INDIRECT(H$1&amp;"!$F$1",1),INDIRECT(H$1&amp;"!$I$1",1)-1+'15MIN'!$A1554-1,0),0)</f>
        <v>8387.4277340000008</v>
      </c>
      <c r="I1554" s="20">
        <f ca="1">IF(INDIRECT(H$1&amp;"!$I$1",1)-1+'15MIN'!$A1554&lt;=INDIRECT(H$1&amp;"!$I$2",1),-OFFSET(INDIRECT(H$1&amp;"!$D$1",1),INDIRECT(H$1&amp;"!$I$1",1)-1+'15MIN'!$A1554-1,0),0)</f>
        <v>0</v>
      </c>
      <c r="J1554" s="20">
        <f ca="1">IF(INDIRECT(H$1&amp;"!$I$1",1)-1+'15MIN'!$A1554&lt;=INDIRECT(H$1&amp;"!$I$2",1),OFFSET(INDIRECT(H$1&amp;"!$G$1",1),INDIRECT(H$1&amp;"!$I$1",1)-1+'15MIN'!$A1554-1,0),0)</f>
        <v>0</v>
      </c>
      <c r="K1554" s="21">
        <f ca="1">IF(INDIRECT(H$1&amp;"!$I$1",1)-1+'15MIN'!$A1554&lt;=INDIRECT(H$1&amp;"!$I$2",1),-OFFSET(INDIRECT(H$1&amp;"!$E$1",1),INDIRECT(H$1&amp;"!$I$1",1)-1+'15MIN'!$A1554-1,0),0)</f>
        <v>-1737.561279</v>
      </c>
      <c r="L1554" s="20">
        <f ca="1">IF(INDIRECT(L$1&amp;"!$I$1",1)-1+'15MIN'!$A1554&lt;=INDIRECT(L$1&amp;"!$I$2",1),OFFSET(INDIRECT(L$1&amp;"!$F$1",1),INDIRECT(L$1&amp;"!$I$1",1)-1+'15MIN'!$A1554-1,0),0)</f>
        <v>10865.304</v>
      </c>
      <c r="M1554" s="20">
        <f ca="1">IF(INDIRECT(L$1&amp;"!$I$1",1)-1+'15MIN'!$A1554&lt;=INDIRECT(L$1&amp;"!$I$2",1),-OFFSET(INDIRECT(L$1&amp;"!$D$1",1),INDIRECT(L$1&amp;"!$I$1",1)-1+'15MIN'!$A1554-1,0),0)</f>
        <v>0</v>
      </c>
      <c r="N1554" s="20">
        <f ca="1">IF(INDIRECT(L$1&amp;"!$I$1",1)-1+'15MIN'!$A1554&lt;=INDIRECT(L$1&amp;"!$I$2",1),OFFSET(INDIRECT(L$1&amp;"!$G$1",1),INDIRECT(L$1&amp;"!$I$1",1)-1+'15MIN'!$A1554-1,0),0)</f>
        <v>0</v>
      </c>
      <c r="O1554" s="21">
        <f ca="1">IF(INDIRECT(L$1&amp;"!$I$1",1)-1+'15MIN'!$A1554&lt;=INDIRECT(L$1&amp;"!$I$2",1),-OFFSET(INDIRECT(L$1&amp;"!$E$1",1),INDIRECT(L$1&amp;"!$I$1",1)-1+'15MIN'!$A1554-1,0),0)</f>
        <v>-3821.2246089999999</v>
      </c>
    </row>
    <row r="1555" spans="1:15" x14ac:dyDescent="0.2">
      <c r="A1555" s="1">
        <f t="shared" si="71"/>
        <v>1551</v>
      </c>
      <c r="B1555" s="1">
        <f t="shared" si="69"/>
        <v>17</v>
      </c>
      <c r="C1555" s="19">
        <f t="shared" si="70"/>
        <v>0.14583333333333301</v>
      </c>
      <c r="D1555" s="20">
        <f ca="1">IF(INDIRECT($D$1&amp;"!$I$1",1)-1+'15MIN'!$A1555&lt;=INDIRECT($D$1&amp;"!$I$2",1),OFFSET(INDIRECT($D$1&amp;"!$F$1",1),INDIRECT($D$1&amp;"!$I$1",1)-1+'15MIN'!$A1555-1,0),0)</f>
        <v>4634.4540999999999</v>
      </c>
      <c r="E1555" s="20">
        <f ca="1">IF(CUEL!$I$1-1+'15MIN'!$A1555&lt;=CUEL!$I$2,-OFFSET(CUEL!$D$1,CUEL!$I$1-1+'15MIN'!$A1555-1,0),0)</f>
        <v>0</v>
      </c>
      <c r="F1555" s="20">
        <f ca="1">IF(INDIRECT($D$1&amp;"!$I$1",1)-1+'15MIN'!$A1555&lt;=INDIRECT($D$1&amp;"!$I$2",1),OFFSET(INDIRECT($D$1&amp;"!$G$1",1),INDIRECT($D$1&amp;"!$I$1",1)-1+'15MIN'!$A1555-1,0),0)</f>
        <v>3.6779989999999998</v>
      </c>
      <c r="G1555" s="21">
        <f ca="1">IF(INDIRECT($D$1&amp;"!$I$1",1)-1+'15MIN'!$A1555&lt;=INDIRECT($D$1&amp;"!$I$2",1),-OFFSET(INDIRECT($D$1&amp;"!$E$1",1),INDIRECT($D$1&amp;"!$I$1",1)-1+'15MIN'!$A1555-1,0),0)</f>
        <v>-70.730682000000002</v>
      </c>
      <c r="H1555" s="20">
        <f ca="1">IF(INDIRECT(H$1&amp;"!$I$1",1)-1+'15MIN'!$A1555&lt;=INDIRECT(H$1&amp;"!$I$2",1),OFFSET(INDIRECT(H$1&amp;"!$F$1",1),INDIRECT(H$1&amp;"!$I$1",1)-1+'15MIN'!$A1555-1,0),0)</f>
        <v>7586.9580079999996</v>
      </c>
      <c r="I1555" s="20">
        <f ca="1">IF(INDIRECT(H$1&amp;"!$I$1",1)-1+'15MIN'!$A1555&lt;=INDIRECT(H$1&amp;"!$I$2",1),-OFFSET(INDIRECT(H$1&amp;"!$D$1",1),INDIRECT(H$1&amp;"!$I$1",1)-1+'15MIN'!$A1555-1,0),0)</f>
        <v>0</v>
      </c>
      <c r="J1555" s="20">
        <f ca="1">IF(INDIRECT(H$1&amp;"!$I$1",1)-1+'15MIN'!$A1555&lt;=INDIRECT(H$1&amp;"!$I$2",1),OFFSET(INDIRECT(H$1&amp;"!$G$1",1),INDIRECT(H$1&amp;"!$I$1",1)-1+'15MIN'!$A1555-1,0),0)</f>
        <v>0</v>
      </c>
      <c r="K1555" s="21">
        <f ca="1">IF(INDIRECT(H$1&amp;"!$I$1",1)-1+'15MIN'!$A1555&lt;=INDIRECT(H$1&amp;"!$I$2",1),-OFFSET(INDIRECT(H$1&amp;"!$E$1",1),INDIRECT(H$1&amp;"!$I$1",1)-1+'15MIN'!$A1555-1,0),0)</f>
        <v>-1579.934692</v>
      </c>
      <c r="L1555" s="20">
        <f ca="1">IF(INDIRECT(L$1&amp;"!$I$1",1)-1+'15MIN'!$A1555&lt;=INDIRECT(L$1&amp;"!$I$2",1),OFFSET(INDIRECT(L$1&amp;"!$F$1",1),INDIRECT(L$1&amp;"!$I$1",1)-1+'15MIN'!$A1555-1,0),0)</f>
        <v>9974.0205079999996</v>
      </c>
      <c r="M1555" s="20">
        <f ca="1">IF(INDIRECT(L$1&amp;"!$I$1",1)-1+'15MIN'!$A1555&lt;=INDIRECT(L$1&amp;"!$I$2",1),-OFFSET(INDIRECT(L$1&amp;"!$D$1",1),INDIRECT(L$1&amp;"!$I$1",1)-1+'15MIN'!$A1555-1,0),0)</f>
        <v>0</v>
      </c>
      <c r="N1555" s="20">
        <f ca="1">IF(INDIRECT(L$1&amp;"!$I$1",1)-1+'15MIN'!$A1555&lt;=INDIRECT(L$1&amp;"!$I$2",1),OFFSET(INDIRECT(L$1&amp;"!$G$1",1),INDIRECT(L$1&amp;"!$I$1",1)-1+'15MIN'!$A1555-1,0),0)</f>
        <v>0</v>
      </c>
      <c r="O1555" s="21">
        <f ca="1">IF(INDIRECT(L$1&amp;"!$I$1",1)-1+'15MIN'!$A1555&lt;=INDIRECT(L$1&amp;"!$I$2",1),-OFFSET(INDIRECT(L$1&amp;"!$E$1",1),INDIRECT(L$1&amp;"!$I$1",1)-1+'15MIN'!$A1555-1,0),0)</f>
        <v>-3817.1044919999999</v>
      </c>
    </row>
    <row r="1556" spans="1:15" x14ac:dyDescent="0.2">
      <c r="A1556" s="1">
        <f t="shared" si="71"/>
        <v>1552</v>
      </c>
      <c r="B1556" s="1">
        <f t="shared" si="69"/>
        <v>17</v>
      </c>
      <c r="C1556" s="19">
        <f t="shared" si="70"/>
        <v>0.15625</v>
      </c>
      <c r="D1556" s="20">
        <f ca="1">IF(INDIRECT($D$1&amp;"!$I$1",1)-1+'15MIN'!$A1556&lt;=INDIRECT($D$1&amp;"!$I$2",1),OFFSET(INDIRECT($D$1&amp;"!$F$1",1),INDIRECT($D$1&amp;"!$I$1",1)-1+'15MIN'!$A1556-1,0),0)</f>
        <v>6106.8540000000003</v>
      </c>
      <c r="E1556" s="20">
        <f ca="1">IF(CUEL!$I$1-1+'15MIN'!$A1556&lt;=CUEL!$I$2,-OFFSET(CUEL!$D$1,CUEL!$I$1-1+'15MIN'!$A1556-1,0),0)</f>
        <v>0</v>
      </c>
      <c r="F1556" s="20">
        <f ca="1">IF(INDIRECT($D$1&amp;"!$I$1",1)-1+'15MIN'!$A1556&lt;=INDIRECT($D$1&amp;"!$I$2",1),OFFSET(INDIRECT($D$1&amp;"!$G$1",1),INDIRECT($D$1&amp;"!$I$1",1)-1+'15MIN'!$A1556-1,0),0)</f>
        <v>0</v>
      </c>
      <c r="G1556" s="21">
        <f ca="1">IF(INDIRECT($D$1&amp;"!$I$1",1)-1+'15MIN'!$A1556&lt;=INDIRECT($D$1&amp;"!$I$2",1),-OFFSET(INDIRECT($D$1&amp;"!$E$1",1),INDIRECT($D$1&amp;"!$I$1",1)-1+'15MIN'!$A1556-1,0),0)</f>
        <v>-314.28231799999998</v>
      </c>
      <c r="H1556" s="20">
        <f ca="1">IF(INDIRECT(H$1&amp;"!$I$1",1)-1+'15MIN'!$A1556&lt;=INDIRECT(H$1&amp;"!$I$2",1),OFFSET(INDIRECT(H$1&amp;"!$F$1",1),INDIRECT(H$1&amp;"!$I$1",1)-1+'15MIN'!$A1556-1,0),0)</f>
        <v>6338.9799800000001</v>
      </c>
      <c r="I1556" s="20">
        <f ca="1">IF(INDIRECT(H$1&amp;"!$I$1",1)-1+'15MIN'!$A1556&lt;=INDIRECT(H$1&amp;"!$I$2",1),-OFFSET(INDIRECT(H$1&amp;"!$D$1",1),INDIRECT(H$1&amp;"!$I$1",1)-1+'15MIN'!$A1556-1,0),0)</f>
        <v>0</v>
      </c>
      <c r="J1556" s="20">
        <f ca="1">IF(INDIRECT(H$1&amp;"!$I$1",1)-1+'15MIN'!$A1556&lt;=INDIRECT(H$1&amp;"!$I$2",1),OFFSET(INDIRECT(H$1&amp;"!$G$1",1),INDIRECT(H$1&amp;"!$I$1",1)-1+'15MIN'!$A1556-1,0),0)</f>
        <v>0</v>
      </c>
      <c r="K1556" s="21">
        <f ca="1">IF(INDIRECT(H$1&amp;"!$I$1",1)-1+'15MIN'!$A1556&lt;=INDIRECT(H$1&amp;"!$I$2",1),-OFFSET(INDIRECT(H$1&amp;"!$E$1",1),INDIRECT(H$1&amp;"!$I$1",1)-1+'15MIN'!$A1556-1,0),0)</f>
        <v>-1336.288086</v>
      </c>
      <c r="L1556" s="20">
        <f ca="1">IF(INDIRECT(L$1&amp;"!$I$1",1)-1+'15MIN'!$A1556&lt;=INDIRECT(L$1&amp;"!$I$2",1),OFFSET(INDIRECT(L$1&amp;"!$F$1",1),INDIRECT(L$1&amp;"!$I$1",1)-1+'15MIN'!$A1556-1,0),0)</f>
        <v>8402.5107420000004</v>
      </c>
      <c r="M1556" s="20">
        <f ca="1">IF(INDIRECT(L$1&amp;"!$I$1",1)-1+'15MIN'!$A1556&lt;=INDIRECT(L$1&amp;"!$I$2",1),-OFFSET(INDIRECT(L$1&amp;"!$D$1",1),INDIRECT(L$1&amp;"!$I$1",1)-1+'15MIN'!$A1556-1,0),0)</f>
        <v>0</v>
      </c>
      <c r="N1556" s="20">
        <f ca="1">IF(INDIRECT(L$1&amp;"!$I$1",1)-1+'15MIN'!$A1556&lt;=INDIRECT(L$1&amp;"!$I$2",1),OFFSET(INDIRECT(L$1&amp;"!$G$1",1),INDIRECT(L$1&amp;"!$I$1",1)-1+'15MIN'!$A1556-1,0),0)</f>
        <v>0</v>
      </c>
      <c r="O1556" s="21">
        <f ca="1">IF(INDIRECT(L$1&amp;"!$I$1",1)-1+'15MIN'!$A1556&lt;=INDIRECT(L$1&amp;"!$I$2",1),-OFFSET(INDIRECT(L$1&amp;"!$E$1",1),INDIRECT(L$1&amp;"!$I$1",1)-1+'15MIN'!$A1556-1,0),0)</f>
        <v>-3832.1682129999999</v>
      </c>
    </row>
    <row r="1557" spans="1:15" x14ac:dyDescent="0.2">
      <c r="A1557" s="1">
        <f t="shared" si="71"/>
        <v>1553</v>
      </c>
      <c r="B1557" s="1">
        <f t="shared" si="69"/>
        <v>17</v>
      </c>
      <c r="C1557" s="19">
        <f t="shared" si="70"/>
        <v>0.16666666666666699</v>
      </c>
      <c r="D1557" s="20">
        <f ca="1">IF(INDIRECT($D$1&amp;"!$I$1",1)-1+'15MIN'!$A1557&lt;=INDIRECT($D$1&amp;"!$I$2",1),OFFSET(INDIRECT($D$1&amp;"!$F$1",1),INDIRECT($D$1&amp;"!$I$1",1)-1+'15MIN'!$A1557-1,0),0)</f>
        <v>6849.8701000000001</v>
      </c>
      <c r="E1557" s="20">
        <f ca="1">IF(CUEL!$I$1-1+'15MIN'!$A1557&lt;=CUEL!$I$2,-OFFSET(CUEL!$D$1,CUEL!$I$1-1+'15MIN'!$A1557-1,0),0)</f>
        <v>0</v>
      </c>
      <c r="F1557" s="20">
        <f ca="1">IF(INDIRECT($D$1&amp;"!$I$1",1)-1+'15MIN'!$A1557&lt;=INDIRECT($D$1&amp;"!$I$2",1),OFFSET(INDIRECT($D$1&amp;"!$G$1",1),INDIRECT($D$1&amp;"!$I$1",1)-1+'15MIN'!$A1557-1,0),0)</f>
        <v>0</v>
      </c>
      <c r="G1557" s="21">
        <f ca="1">IF(INDIRECT($D$1&amp;"!$I$1",1)-1+'15MIN'!$A1557&lt;=INDIRECT($D$1&amp;"!$I$2",1),-OFFSET(INDIRECT($D$1&amp;"!$E$1",1),INDIRECT($D$1&amp;"!$I$1",1)-1+'15MIN'!$A1557-1,0),0)</f>
        <v>-464.12005599999998</v>
      </c>
      <c r="H1557" s="20">
        <f ca="1">IF(INDIRECT(H$1&amp;"!$I$1",1)-1+'15MIN'!$A1557&lt;=INDIRECT(H$1&amp;"!$I$2",1),OFFSET(INDIRECT(H$1&amp;"!$F$1",1),INDIRECT(H$1&amp;"!$I$1",1)-1+'15MIN'!$A1557-1,0),0)</f>
        <v>6114.5351559999999</v>
      </c>
      <c r="I1557" s="20">
        <f ca="1">IF(INDIRECT(H$1&amp;"!$I$1",1)-1+'15MIN'!$A1557&lt;=INDIRECT(H$1&amp;"!$I$2",1),-OFFSET(INDIRECT(H$1&amp;"!$D$1",1),INDIRECT(H$1&amp;"!$I$1",1)-1+'15MIN'!$A1557-1,0),0)</f>
        <v>0</v>
      </c>
      <c r="J1557" s="20">
        <f ca="1">IF(INDIRECT(H$1&amp;"!$I$1",1)-1+'15MIN'!$A1557&lt;=INDIRECT(H$1&amp;"!$I$2",1),OFFSET(INDIRECT(H$1&amp;"!$G$1",1),INDIRECT(H$1&amp;"!$I$1",1)-1+'15MIN'!$A1557-1,0),0)</f>
        <v>0</v>
      </c>
      <c r="K1557" s="21">
        <f ca="1">IF(INDIRECT(H$1&amp;"!$I$1",1)-1+'15MIN'!$A1557&lt;=INDIRECT(H$1&amp;"!$I$2",1),-OFFSET(INDIRECT(H$1&amp;"!$E$1",1),INDIRECT(H$1&amp;"!$I$1",1)-1+'15MIN'!$A1557-1,0),0)</f>
        <v>-1289.648682</v>
      </c>
      <c r="L1557" s="20">
        <f ca="1">IF(INDIRECT(L$1&amp;"!$I$1",1)-1+'15MIN'!$A1557&lt;=INDIRECT(L$1&amp;"!$I$2",1),OFFSET(INDIRECT(L$1&amp;"!$F$1",1),INDIRECT(L$1&amp;"!$I$1",1)-1+'15MIN'!$A1557-1,0),0)</f>
        <v>6649.0439450000003</v>
      </c>
      <c r="M1557" s="20">
        <f ca="1">IF(INDIRECT(L$1&amp;"!$I$1",1)-1+'15MIN'!$A1557&lt;=INDIRECT(L$1&amp;"!$I$2",1),-OFFSET(INDIRECT(L$1&amp;"!$D$1",1),INDIRECT(L$1&amp;"!$I$1",1)-1+'15MIN'!$A1557-1,0),0)</f>
        <v>0</v>
      </c>
      <c r="N1557" s="20">
        <f ca="1">IF(INDIRECT(L$1&amp;"!$I$1",1)-1+'15MIN'!$A1557&lt;=INDIRECT(L$1&amp;"!$I$2",1),OFFSET(INDIRECT(L$1&amp;"!$G$1",1),INDIRECT(L$1&amp;"!$I$1",1)-1+'15MIN'!$A1557-1,0),0)</f>
        <v>0</v>
      </c>
      <c r="O1557" s="21">
        <f ca="1">IF(INDIRECT(L$1&amp;"!$I$1",1)-1+'15MIN'!$A1557&lt;=INDIRECT(L$1&amp;"!$I$2",1),-OFFSET(INDIRECT(L$1&amp;"!$E$1",1),INDIRECT(L$1&amp;"!$I$1",1)-1+'15MIN'!$A1557-1,0),0)</f>
        <v>-3844.0310060000002</v>
      </c>
    </row>
    <row r="1558" spans="1:15" x14ac:dyDescent="0.2">
      <c r="A1558" s="1">
        <f t="shared" si="71"/>
        <v>1554</v>
      </c>
      <c r="B1558" s="1">
        <f t="shared" si="69"/>
        <v>17</v>
      </c>
      <c r="C1558" s="19">
        <f t="shared" si="70"/>
        <v>0.17708333333333301</v>
      </c>
      <c r="D1558" s="20">
        <f ca="1">IF(INDIRECT($D$1&amp;"!$I$1",1)-1+'15MIN'!$A1558&lt;=INDIRECT($D$1&amp;"!$I$2",1),OFFSET(INDIRECT($D$1&amp;"!$F$1",1),INDIRECT($D$1&amp;"!$I$1",1)-1+'15MIN'!$A1558-1,0),0)</f>
        <v>7069.9472999999998</v>
      </c>
      <c r="E1558" s="20">
        <f ca="1">IF(CUEL!$I$1-1+'15MIN'!$A1558&lt;=CUEL!$I$2,-OFFSET(CUEL!$D$1,CUEL!$I$1-1+'15MIN'!$A1558-1,0),0)</f>
        <v>0</v>
      </c>
      <c r="F1558" s="20">
        <f ca="1">IF(INDIRECT($D$1&amp;"!$I$1",1)-1+'15MIN'!$A1558&lt;=INDIRECT($D$1&amp;"!$I$2",1),OFFSET(INDIRECT($D$1&amp;"!$G$1",1),INDIRECT($D$1&amp;"!$I$1",1)-1+'15MIN'!$A1558-1,0),0)</f>
        <v>0</v>
      </c>
      <c r="G1558" s="21">
        <f ca="1">IF(INDIRECT($D$1&amp;"!$I$1",1)-1+'15MIN'!$A1558&lt;=INDIRECT($D$1&amp;"!$I$2",1),-OFFSET(INDIRECT($D$1&amp;"!$E$1",1),INDIRECT($D$1&amp;"!$I$1",1)-1+'15MIN'!$A1558-1,0),0)</f>
        <v>-513.15093999999999</v>
      </c>
      <c r="H1558" s="20">
        <f ca="1">IF(INDIRECT(H$1&amp;"!$I$1",1)-1+'15MIN'!$A1558&lt;=INDIRECT(H$1&amp;"!$I$2",1),OFFSET(INDIRECT(H$1&amp;"!$F$1",1),INDIRECT(H$1&amp;"!$I$1",1)-1+'15MIN'!$A1558-1,0),0)</f>
        <v>5159.3608400000003</v>
      </c>
      <c r="I1558" s="20">
        <f ca="1">IF(INDIRECT(H$1&amp;"!$I$1",1)-1+'15MIN'!$A1558&lt;=INDIRECT(H$1&amp;"!$I$2",1),-OFFSET(INDIRECT(H$1&amp;"!$D$1",1),INDIRECT(H$1&amp;"!$I$1",1)-1+'15MIN'!$A1558-1,0),0)</f>
        <v>0</v>
      </c>
      <c r="J1558" s="20">
        <f ca="1">IF(INDIRECT(H$1&amp;"!$I$1",1)-1+'15MIN'!$A1558&lt;=INDIRECT(H$1&amp;"!$I$2",1),OFFSET(INDIRECT(H$1&amp;"!$G$1",1),INDIRECT(H$1&amp;"!$I$1",1)-1+'15MIN'!$A1558-1,0),0)</f>
        <v>0</v>
      </c>
      <c r="K1558" s="21">
        <f ca="1">IF(INDIRECT(H$1&amp;"!$I$1",1)-1+'15MIN'!$A1558&lt;=INDIRECT(H$1&amp;"!$I$2",1),-OFFSET(INDIRECT(H$1&amp;"!$E$1",1),INDIRECT(H$1&amp;"!$I$1",1)-1+'15MIN'!$A1558-1,0),0)</f>
        <v>-1117.5151370000001</v>
      </c>
      <c r="L1558" s="20">
        <f ca="1">IF(INDIRECT(L$1&amp;"!$I$1",1)-1+'15MIN'!$A1558&lt;=INDIRECT(L$1&amp;"!$I$2",1),OFFSET(INDIRECT(L$1&amp;"!$F$1",1),INDIRECT(L$1&amp;"!$I$1",1)-1+'15MIN'!$A1558-1,0),0)</f>
        <v>5819.0278319999998</v>
      </c>
      <c r="M1558" s="20">
        <f ca="1">IF(INDIRECT(L$1&amp;"!$I$1",1)-1+'15MIN'!$A1558&lt;=INDIRECT(L$1&amp;"!$I$2",1),-OFFSET(INDIRECT(L$1&amp;"!$D$1",1),INDIRECT(L$1&amp;"!$I$1",1)-1+'15MIN'!$A1558-1,0),0)</f>
        <v>0</v>
      </c>
      <c r="N1558" s="20">
        <f ca="1">IF(INDIRECT(L$1&amp;"!$I$1",1)-1+'15MIN'!$A1558&lt;=INDIRECT(L$1&amp;"!$I$2",1),OFFSET(INDIRECT(L$1&amp;"!$G$1",1),INDIRECT(L$1&amp;"!$I$1",1)-1+'15MIN'!$A1558-1,0),0)</f>
        <v>0</v>
      </c>
      <c r="O1558" s="21">
        <f ca="1">IF(INDIRECT(L$1&amp;"!$I$1",1)-1+'15MIN'!$A1558&lt;=INDIRECT(L$1&amp;"!$I$2",1),-OFFSET(INDIRECT(L$1&amp;"!$E$1",1),INDIRECT(L$1&amp;"!$I$1",1)-1+'15MIN'!$A1558-1,0),0)</f>
        <v>-1971.2570800000001</v>
      </c>
    </row>
    <row r="1559" spans="1:15" x14ac:dyDescent="0.2">
      <c r="A1559" s="1">
        <f t="shared" si="71"/>
        <v>1555</v>
      </c>
      <c r="B1559" s="1">
        <f t="shared" si="69"/>
        <v>17</v>
      </c>
      <c r="C1559" s="19">
        <f t="shared" si="70"/>
        <v>0.1875</v>
      </c>
      <c r="D1559" s="20">
        <f ca="1">IF(INDIRECT($D$1&amp;"!$I$1",1)-1+'15MIN'!$A1559&lt;=INDIRECT($D$1&amp;"!$I$2",1),OFFSET(INDIRECT($D$1&amp;"!$F$1",1),INDIRECT($D$1&amp;"!$I$1",1)-1+'15MIN'!$A1559-1,0),0)</f>
        <v>7060.2079999999996</v>
      </c>
      <c r="E1559" s="20">
        <f ca="1">IF(CUEL!$I$1-1+'15MIN'!$A1559&lt;=CUEL!$I$2,-OFFSET(CUEL!$D$1,CUEL!$I$1-1+'15MIN'!$A1559-1,0),0)</f>
        <v>0</v>
      </c>
      <c r="F1559" s="20">
        <f ca="1">IF(INDIRECT($D$1&amp;"!$I$1",1)-1+'15MIN'!$A1559&lt;=INDIRECT($D$1&amp;"!$I$2",1),OFFSET(INDIRECT($D$1&amp;"!$G$1",1),INDIRECT($D$1&amp;"!$I$1",1)-1+'15MIN'!$A1559-1,0),0)</f>
        <v>0</v>
      </c>
      <c r="G1559" s="21">
        <f ca="1">IF(INDIRECT($D$1&amp;"!$I$1",1)-1+'15MIN'!$A1559&lt;=INDIRECT($D$1&amp;"!$I$2",1),-OFFSET(INDIRECT($D$1&amp;"!$E$1",1),INDIRECT($D$1&amp;"!$I$1",1)-1+'15MIN'!$A1559-1,0),0)</f>
        <v>-511.10494999999997</v>
      </c>
      <c r="H1559" s="20">
        <f ca="1">IF(INDIRECT(H$1&amp;"!$I$1",1)-1+'15MIN'!$A1559&lt;=INDIRECT(H$1&amp;"!$I$2",1),OFFSET(INDIRECT(H$1&amp;"!$F$1",1),INDIRECT(H$1&amp;"!$I$1",1)-1+'15MIN'!$A1559-1,0),0)</f>
        <v>4364.2714839999999</v>
      </c>
      <c r="I1559" s="20">
        <f ca="1">IF(INDIRECT(H$1&amp;"!$I$1",1)-1+'15MIN'!$A1559&lt;=INDIRECT(H$1&amp;"!$I$2",1),-OFFSET(INDIRECT(H$1&amp;"!$D$1",1),INDIRECT(H$1&amp;"!$I$1",1)-1+'15MIN'!$A1559-1,0),0)</f>
        <v>0</v>
      </c>
      <c r="J1559" s="20">
        <f ca="1">IF(INDIRECT(H$1&amp;"!$I$1",1)-1+'15MIN'!$A1559&lt;=INDIRECT(H$1&amp;"!$I$2",1),OFFSET(INDIRECT(H$1&amp;"!$G$1",1),INDIRECT(H$1&amp;"!$I$1",1)-1+'15MIN'!$A1559-1,0),0)</f>
        <v>0</v>
      </c>
      <c r="K1559" s="21">
        <f ca="1">IF(INDIRECT(H$1&amp;"!$I$1",1)-1+'15MIN'!$A1559&lt;=INDIRECT(H$1&amp;"!$I$2",1),-OFFSET(INDIRECT(H$1&amp;"!$E$1",1),INDIRECT(H$1&amp;"!$I$1",1)-1+'15MIN'!$A1559-1,0),0)</f>
        <v>-967.47753899999998</v>
      </c>
      <c r="L1559" s="20">
        <f ca="1">IF(INDIRECT(L$1&amp;"!$I$1",1)-1+'15MIN'!$A1559&lt;=INDIRECT(L$1&amp;"!$I$2",1),OFFSET(INDIRECT(L$1&amp;"!$F$1",1),INDIRECT(L$1&amp;"!$I$1",1)-1+'15MIN'!$A1559-1,0),0)</f>
        <v>5414.3310549999997</v>
      </c>
      <c r="M1559" s="20">
        <f ca="1">IF(INDIRECT(L$1&amp;"!$I$1",1)-1+'15MIN'!$A1559&lt;=INDIRECT(L$1&amp;"!$I$2",1),-OFFSET(INDIRECT(L$1&amp;"!$D$1",1),INDIRECT(L$1&amp;"!$I$1",1)-1+'15MIN'!$A1559-1,0),0)</f>
        <v>0</v>
      </c>
      <c r="N1559" s="20">
        <f ca="1">IF(INDIRECT(L$1&amp;"!$I$1",1)-1+'15MIN'!$A1559&lt;=INDIRECT(L$1&amp;"!$I$2",1),OFFSET(INDIRECT(L$1&amp;"!$G$1",1),INDIRECT(L$1&amp;"!$I$1",1)-1+'15MIN'!$A1559-1,0),0)</f>
        <v>0</v>
      </c>
      <c r="O1559" s="21">
        <f ca="1">IF(INDIRECT(L$1&amp;"!$I$1",1)-1+'15MIN'!$A1559&lt;=INDIRECT(L$1&amp;"!$I$2",1),-OFFSET(INDIRECT(L$1&amp;"!$E$1",1),INDIRECT(L$1&amp;"!$I$1",1)-1+'15MIN'!$A1559-1,0),0)</f>
        <v>-1327.8125</v>
      </c>
    </row>
    <row r="1560" spans="1:15" x14ac:dyDescent="0.2">
      <c r="A1560" s="1">
        <f t="shared" si="71"/>
        <v>1556</v>
      </c>
      <c r="B1560" s="1">
        <f t="shared" si="69"/>
        <v>17</v>
      </c>
      <c r="C1560" s="19">
        <f t="shared" si="70"/>
        <v>0.19791666666666699</v>
      </c>
      <c r="D1560" s="20">
        <f ca="1">IF(INDIRECT($D$1&amp;"!$I$1",1)-1+'15MIN'!$A1560&lt;=INDIRECT($D$1&amp;"!$I$2",1),OFFSET(INDIRECT($D$1&amp;"!$F$1",1),INDIRECT($D$1&amp;"!$I$1",1)-1+'15MIN'!$A1560-1,0),0)</f>
        <v>6642.9399000000003</v>
      </c>
      <c r="E1560" s="20">
        <f ca="1">IF(CUEL!$I$1-1+'15MIN'!$A1560&lt;=CUEL!$I$2,-OFFSET(CUEL!$D$1,CUEL!$I$1-1+'15MIN'!$A1560-1,0),0)</f>
        <v>0</v>
      </c>
      <c r="F1560" s="20">
        <f ca="1">IF(INDIRECT($D$1&amp;"!$I$1",1)-1+'15MIN'!$A1560&lt;=INDIRECT($D$1&amp;"!$I$2",1),OFFSET(INDIRECT($D$1&amp;"!$G$1",1),INDIRECT($D$1&amp;"!$I$1",1)-1+'15MIN'!$A1560-1,0),0)</f>
        <v>0</v>
      </c>
      <c r="G1560" s="21">
        <f ca="1">IF(INDIRECT($D$1&amp;"!$I$1",1)-1+'15MIN'!$A1560&lt;=INDIRECT($D$1&amp;"!$I$2",1),-OFFSET(INDIRECT($D$1&amp;"!$E$1",1),INDIRECT($D$1&amp;"!$I$1",1)-1+'15MIN'!$A1560-1,0),0)</f>
        <v>-416.785461</v>
      </c>
      <c r="H1560" s="20">
        <f ca="1">IF(INDIRECT(H$1&amp;"!$I$1",1)-1+'15MIN'!$A1560&lt;=INDIRECT(H$1&amp;"!$I$2",1),OFFSET(INDIRECT(H$1&amp;"!$F$1",1),INDIRECT(H$1&amp;"!$I$1",1)-1+'15MIN'!$A1560-1,0),0)</f>
        <v>3685.7133789999998</v>
      </c>
      <c r="I1560" s="20">
        <f ca="1">IF(INDIRECT(H$1&amp;"!$I$1",1)-1+'15MIN'!$A1560&lt;=INDIRECT(H$1&amp;"!$I$2",1),-OFFSET(INDIRECT(H$1&amp;"!$D$1",1),INDIRECT(H$1&amp;"!$I$1",1)-1+'15MIN'!$A1560-1,0),0)</f>
        <v>0</v>
      </c>
      <c r="J1560" s="20">
        <f ca="1">IF(INDIRECT(H$1&amp;"!$I$1",1)-1+'15MIN'!$A1560&lt;=INDIRECT(H$1&amp;"!$I$2",1),OFFSET(INDIRECT(H$1&amp;"!$G$1",1),INDIRECT(H$1&amp;"!$I$1",1)-1+'15MIN'!$A1560-1,0),0)</f>
        <v>0</v>
      </c>
      <c r="K1560" s="21">
        <f ca="1">IF(INDIRECT(H$1&amp;"!$I$1",1)-1+'15MIN'!$A1560&lt;=INDIRECT(H$1&amp;"!$I$2",1),-OFFSET(INDIRECT(H$1&amp;"!$E$1",1),INDIRECT(H$1&amp;"!$I$1",1)-1+'15MIN'!$A1560-1,0),0)</f>
        <v>-839.646973</v>
      </c>
      <c r="L1560" s="20">
        <f ca="1">IF(INDIRECT(L$1&amp;"!$I$1",1)-1+'15MIN'!$A1560&lt;=INDIRECT(L$1&amp;"!$I$2",1),OFFSET(INDIRECT(L$1&amp;"!$F$1",1),INDIRECT(L$1&amp;"!$I$1",1)-1+'15MIN'!$A1560-1,0),0)</f>
        <v>3361.0505370000001</v>
      </c>
      <c r="M1560" s="20">
        <f ca="1">IF(INDIRECT(L$1&amp;"!$I$1",1)-1+'15MIN'!$A1560&lt;=INDIRECT(L$1&amp;"!$I$2",1),-OFFSET(INDIRECT(L$1&amp;"!$D$1",1),INDIRECT(L$1&amp;"!$I$1",1)-1+'15MIN'!$A1560-1,0),0)</f>
        <v>0</v>
      </c>
      <c r="N1560" s="20">
        <f ca="1">IF(INDIRECT(L$1&amp;"!$I$1",1)-1+'15MIN'!$A1560&lt;=INDIRECT(L$1&amp;"!$I$2",1),OFFSET(INDIRECT(L$1&amp;"!$G$1",1),INDIRECT(L$1&amp;"!$I$1",1)-1+'15MIN'!$A1560-1,0),0)</f>
        <v>0</v>
      </c>
      <c r="O1560" s="21">
        <f ca="1">IF(INDIRECT(L$1&amp;"!$I$1",1)-1+'15MIN'!$A1560&lt;=INDIRECT(L$1&amp;"!$I$2",1),-OFFSET(INDIRECT(L$1&amp;"!$E$1",1),INDIRECT(L$1&amp;"!$I$1",1)-1+'15MIN'!$A1560-1,0),0)</f>
        <v>-1369.3623050000001</v>
      </c>
    </row>
    <row r="1561" spans="1:15" x14ac:dyDescent="0.2">
      <c r="A1561" s="1">
        <f t="shared" si="71"/>
        <v>1557</v>
      </c>
      <c r="B1561" s="1">
        <f t="shared" si="69"/>
        <v>17</v>
      </c>
      <c r="C1561" s="19">
        <f t="shared" si="70"/>
        <v>0.20833333333333301</v>
      </c>
      <c r="D1561" s="20">
        <f ca="1">IF(INDIRECT($D$1&amp;"!$I$1",1)-1+'15MIN'!$A1561&lt;=INDIRECT($D$1&amp;"!$I$2",1),OFFSET(INDIRECT($D$1&amp;"!$F$1",1),INDIRECT($D$1&amp;"!$I$1",1)-1+'15MIN'!$A1561-1,0),0)</f>
        <v>6178.9315999999999</v>
      </c>
      <c r="E1561" s="20">
        <f ca="1">IF(CUEL!$I$1-1+'15MIN'!$A1561&lt;=CUEL!$I$2,-OFFSET(CUEL!$D$1,CUEL!$I$1-1+'15MIN'!$A1561-1,0),0)</f>
        <v>0</v>
      </c>
      <c r="F1561" s="20">
        <f ca="1">IF(INDIRECT($D$1&amp;"!$I$1",1)-1+'15MIN'!$A1561&lt;=INDIRECT($D$1&amp;"!$I$2",1),OFFSET(INDIRECT($D$1&amp;"!$G$1",1),INDIRECT($D$1&amp;"!$I$1",1)-1+'15MIN'!$A1561-1,0),0)</f>
        <v>0</v>
      </c>
      <c r="G1561" s="21">
        <f ca="1">IF(INDIRECT($D$1&amp;"!$I$1",1)-1+'15MIN'!$A1561&lt;=INDIRECT($D$1&amp;"!$I$2",1),-OFFSET(INDIRECT($D$1&amp;"!$E$1",1),INDIRECT($D$1&amp;"!$I$1",1)-1+'15MIN'!$A1561-1,0),0)</f>
        <v>-321.24572799999999</v>
      </c>
      <c r="H1561" s="20">
        <f ca="1">IF(INDIRECT(H$1&amp;"!$I$1",1)-1+'15MIN'!$A1561&lt;=INDIRECT(H$1&amp;"!$I$2",1),OFFSET(INDIRECT(H$1&amp;"!$F$1",1),INDIRECT(H$1&amp;"!$I$1",1)-1+'15MIN'!$A1561-1,0),0)</f>
        <v>3354.4282229999999</v>
      </c>
      <c r="I1561" s="20">
        <f ca="1">IF(INDIRECT(H$1&amp;"!$I$1",1)-1+'15MIN'!$A1561&lt;=INDIRECT(H$1&amp;"!$I$2",1),-OFFSET(INDIRECT(H$1&amp;"!$D$1",1),INDIRECT(H$1&amp;"!$I$1",1)-1+'15MIN'!$A1561-1,0),0)</f>
        <v>0</v>
      </c>
      <c r="J1561" s="20">
        <f ca="1">IF(INDIRECT(H$1&amp;"!$I$1",1)-1+'15MIN'!$A1561&lt;=INDIRECT(H$1&amp;"!$I$2",1),OFFSET(INDIRECT(H$1&amp;"!$G$1",1),INDIRECT(H$1&amp;"!$I$1",1)-1+'15MIN'!$A1561-1,0),0)</f>
        <v>0</v>
      </c>
      <c r="K1561" s="21">
        <f ca="1">IF(INDIRECT(H$1&amp;"!$I$1",1)-1+'15MIN'!$A1561&lt;=INDIRECT(H$1&amp;"!$I$2",1),-OFFSET(INDIRECT(H$1&amp;"!$E$1",1),INDIRECT(H$1&amp;"!$I$1",1)-1+'15MIN'!$A1561-1,0),0)</f>
        <v>-772.91229199999998</v>
      </c>
      <c r="L1561" s="20">
        <f ca="1">IF(INDIRECT(L$1&amp;"!$I$1",1)-1+'15MIN'!$A1561&lt;=INDIRECT(L$1&amp;"!$I$2",1),OFFSET(INDIRECT(L$1&amp;"!$F$1",1),INDIRECT(L$1&amp;"!$I$1",1)-1+'15MIN'!$A1561-1,0),0)</f>
        <v>3235.5234380000002</v>
      </c>
      <c r="M1561" s="20">
        <f ca="1">IF(INDIRECT(L$1&amp;"!$I$1",1)-1+'15MIN'!$A1561&lt;=INDIRECT(L$1&amp;"!$I$2",1),-OFFSET(INDIRECT(L$1&amp;"!$D$1",1),INDIRECT(L$1&amp;"!$I$1",1)-1+'15MIN'!$A1561-1,0),0)</f>
        <v>0</v>
      </c>
      <c r="N1561" s="20">
        <f ca="1">IF(INDIRECT(L$1&amp;"!$I$1",1)-1+'15MIN'!$A1561&lt;=INDIRECT(L$1&amp;"!$I$2",1),OFFSET(INDIRECT(L$1&amp;"!$G$1",1),INDIRECT(L$1&amp;"!$I$1",1)-1+'15MIN'!$A1561-1,0),0)</f>
        <v>0</v>
      </c>
      <c r="O1561" s="21">
        <f ca="1">IF(INDIRECT(L$1&amp;"!$I$1",1)-1+'15MIN'!$A1561&lt;=INDIRECT(L$1&amp;"!$I$2",1),-OFFSET(INDIRECT(L$1&amp;"!$E$1",1),INDIRECT(L$1&amp;"!$I$1",1)-1+'15MIN'!$A1561-1,0),0)</f>
        <v>-1371.884888</v>
      </c>
    </row>
    <row r="1562" spans="1:15" x14ac:dyDescent="0.2">
      <c r="A1562" s="1">
        <f t="shared" si="71"/>
        <v>1558</v>
      </c>
      <c r="B1562" s="1">
        <f t="shared" si="69"/>
        <v>17</v>
      </c>
      <c r="C1562" s="19">
        <f t="shared" si="70"/>
        <v>0.21875</v>
      </c>
      <c r="D1562" s="20">
        <f ca="1">IF(INDIRECT($D$1&amp;"!$I$1",1)-1+'15MIN'!$A1562&lt;=INDIRECT($D$1&amp;"!$I$2",1),OFFSET(INDIRECT($D$1&amp;"!$F$1",1),INDIRECT($D$1&amp;"!$I$1",1)-1+'15MIN'!$A1562-1,0),0)</f>
        <v>5719.6772000000001</v>
      </c>
      <c r="E1562" s="20">
        <f ca="1">IF(CUEL!$I$1-1+'15MIN'!$A1562&lt;=CUEL!$I$2,-OFFSET(CUEL!$D$1,CUEL!$I$1-1+'15MIN'!$A1562-1,0),0)</f>
        <v>0</v>
      </c>
      <c r="F1562" s="20">
        <f ca="1">IF(INDIRECT($D$1&amp;"!$I$1",1)-1+'15MIN'!$A1562&lt;=INDIRECT($D$1&amp;"!$I$2",1),OFFSET(INDIRECT($D$1&amp;"!$G$1",1),INDIRECT($D$1&amp;"!$I$1",1)-1+'15MIN'!$A1562-1,0),0)</f>
        <v>0</v>
      </c>
      <c r="G1562" s="21">
        <f ca="1">IF(INDIRECT($D$1&amp;"!$I$1",1)-1+'15MIN'!$A1562&lt;=INDIRECT($D$1&amp;"!$I$2",1),-OFFSET(INDIRECT($D$1&amp;"!$E$1",1),INDIRECT($D$1&amp;"!$I$1",1)-1+'15MIN'!$A1562-1,0),0)</f>
        <v>-240.62608299999999</v>
      </c>
      <c r="H1562" s="20">
        <f ca="1">IF(INDIRECT(H$1&amp;"!$I$1",1)-1+'15MIN'!$A1562&lt;=INDIRECT(H$1&amp;"!$I$2",1),OFFSET(INDIRECT(H$1&amp;"!$F$1",1),INDIRECT(H$1&amp;"!$I$1",1)-1+'15MIN'!$A1562-1,0),0)</f>
        <v>2317.4809570000002</v>
      </c>
      <c r="I1562" s="20">
        <f ca="1">IF(INDIRECT(H$1&amp;"!$I$1",1)-1+'15MIN'!$A1562&lt;=INDIRECT(H$1&amp;"!$I$2",1),-OFFSET(INDIRECT(H$1&amp;"!$D$1",1),INDIRECT(H$1&amp;"!$I$1",1)-1+'15MIN'!$A1562-1,0),0)</f>
        <v>0</v>
      </c>
      <c r="J1562" s="20">
        <f ca="1">IF(INDIRECT(H$1&amp;"!$I$1",1)-1+'15MIN'!$A1562&lt;=INDIRECT(H$1&amp;"!$I$2",1),OFFSET(INDIRECT(H$1&amp;"!$G$1",1),INDIRECT(H$1&amp;"!$I$1",1)-1+'15MIN'!$A1562-1,0),0)</f>
        <v>0</v>
      </c>
      <c r="K1562" s="21">
        <f ca="1">IF(INDIRECT(H$1&amp;"!$I$1",1)-1+'15MIN'!$A1562&lt;=INDIRECT(H$1&amp;"!$I$2",1),-OFFSET(INDIRECT(H$1&amp;"!$E$1",1),INDIRECT(H$1&amp;"!$I$1",1)-1+'15MIN'!$A1562-1,0),0)</f>
        <v>-563.05444299999999</v>
      </c>
      <c r="L1562" s="20">
        <f ca="1">IF(INDIRECT(L$1&amp;"!$I$1",1)-1+'15MIN'!$A1562&lt;=INDIRECT(L$1&amp;"!$I$2",1),OFFSET(INDIRECT(L$1&amp;"!$F$1",1),INDIRECT(L$1&amp;"!$I$1",1)-1+'15MIN'!$A1562-1,0),0)</f>
        <v>7050.5253910000001</v>
      </c>
      <c r="M1562" s="20">
        <f ca="1">IF(INDIRECT(L$1&amp;"!$I$1",1)-1+'15MIN'!$A1562&lt;=INDIRECT(L$1&amp;"!$I$2",1),-OFFSET(INDIRECT(L$1&amp;"!$D$1",1),INDIRECT(L$1&amp;"!$I$1",1)-1+'15MIN'!$A1562-1,0),0)</f>
        <v>0</v>
      </c>
      <c r="N1562" s="20">
        <f ca="1">IF(INDIRECT(L$1&amp;"!$I$1",1)-1+'15MIN'!$A1562&lt;=INDIRECT(L$1&amp;"!$I$2",1),OFFSET(INDIRECT(L$1&amp;"!$G$1",1),INDIRECT(L$1&amp;"!$I$1",1)-1+'15MIN'!$A1562-1,0),0)</f>
        <v>0</v>
      </c>
      <c r="O1562" s="21">
        <f ca="1">IF(INDIRECT(L$1&amp;"!$I$1",1)-1+'15MIN'!$A1562&lt;=INDIRECT(L$1&amp;"!$I$2",1),-OFFSET(INDIRECT(L$1&amp;"!$E$1",1),INDIRECT(L$1&amp;"!$I$1",1)-1+'15MIN'!$A1562-1,0),0)</f>
        <v>-1302.165649</v>
      </c>
    </row>
    <row r="1563" spans="1:15" x14ac:dyDescent="0.2">
      <c r="A1563" s="1">
        <f t="shared" si="71"/>
        <v>1559</v>
      </c>
      <c r="B1563" s="1">
        <f t="shared" si="69"/>
        <v>17</v>
      </c>
      <c r="C1563" s="19">
        <f t="shared" si="70"/>
        <v>0.22916666666666699</v>
      </c>
      <c r="D1563" s="20">
        <f ca="1">IF(INDIRECT($D$1&amp;"!$I$1",1)-1+'15MIN'!$A1563&lt;=INDIRECT($D$1&amp;"!$I$2",1),OFFSET(INDIRECT($D$1&amp;"!$F$1",1),INDIRECT($D$1&amp;"!$I$1",1)-1+'15MIN'!$A1563-1,0),0)</f>
        <v>6065.3193000000001</v>
      </c>
      <c r="E1563" s="20">
        <f ca="1">IF(CUEL!$I$1-1+'15MIN'!$A1563&lt;=CUEL!$I$2,-OFFSET(CUEL!$D$1,CUEL!$I$1-1+'15MIN'!$A1563-1,0),0)</f>
        <v>0</v>
      </c>
      <c r="F1563" s="20">
        <f ca="1">IF(INDIRECT($D$1&amp;"!$I$1",1)-1+'15MIN'!$A1563&lt;=INDIRECT($D$1&amp;"!$I$2",1),OFFSET(INDIRECT($D$1&amp;"!$G$1",1),INDIRECT($D$1&amp;"!$I$1",1)-1+'15MIN'!$A1563-1,0),0)</f>
        <v>0</v>
      </c>
      <c r="G1563" s="21">
        <f ca="1">IF(INDIRECT($D$1&amp;"!$I$1",1)-1+'15MIN'!$A1563&lt;=INDIRECT($D$1&amp;"!$I$2",1),-OFFSET(INDIRECT($D$1&amp;"!$E$1",1),INDIRECT($D$1&amp;"!$I$1",1)-1+'15MIN'!$A1563-1,0),0)</f>
        <v>-314.10543799999999</v>
      </c>
      <c r="H1563" s="20">
        <f ca="1">IF(INDIRECT(H$1&amp;"!$I$1",1)-1+'15MIN'!$A1563&lt;=INDIRECT(H$1&amp;"!$I$2",1),OFFSET(INDIRECT(H$1&amp;"!$F$1",1),INDIRECT(H$1&amp;"!$I$1",1)-1+'15MIN'!$A1563-1,0),0)</f>
        <v>1549.330322</v>
      </c>
      <c r="I1563" s="20">
        <f ca="1">IF(INDIRECT(H$1&amp;"!$I$1",1)-1+'15MIN'!$A1563&lt;=INDIRECT(H$1&amp;"!$I$2",1),-OFFSET(INDIRECT(H$1&amp;"!$D$1",1),INDIRECT(H$1&amp;"!$I$1",1)-1+'15MIN'!$A1563-1,0),0)</f>
        <v>0</v>
      </c>
      <c r="J1563" s="20">
        <f ca="1">IF(INDIRECT(H$1&amp;"!$I$1",1)-1+'15MIN'!$A1563&lt;=INDIRECT(H$1&amp;"!$I$2",1),OFFSET(INDIRECT(H$1&amp;"!$G$1",1),INDIRECT(H$1&amp;"!$I$1",1)-1+'15MIN'!$A1563-1,0),0)</f>
        <v>0</v>
      </c>
      <c r="K1563" s="21">
        <f ca="1">IF(INDIRECT(H$1&amp;"!$I$1",1)-1+'15MIN'!$A1563&lt;=INDIRECT(H$1&amp;"!$I$2",1),-OFFSET(INDIRECT(H$1&amp;"!$E$1",1),INDIRECT(H$1&amp;"!$I$1",1)-1+'15MIN'!$A1563-1,0),0)</f>
        <v>-401.89120500000001</v>
      </c>
      <c r="L1563" s="20">
        <f ca="1">IF(INDIRECT(L$1&amp;"!$I$1",1)-1+'15MIN'!$A1563&lt;=INDIRECT(L$1&amp;"!$I$2",1),OFFSET(INDIRECT(L$1&amp;"!$F$1",1),INDIRECT(L$1&amp;"!$I$1",1)-1+'15MIN'!$A1563-1,0),0)</f>
        <v>9700.3398440000001</v>
      </c>
      <c r="M1563" s="20">
        <f ca="1">IF(INDIRECT(L$1&amp;"!$I$1",1)-1+'15MIN'!$A1563&lt;=INDIRECT(L$1&amp;"!$I$2",1),-OFFSET(INDIRECT(L$1&amp;"!$D$1",1),INDIRECT(L$1&amp;"!$I$1",1)-1+'15MIN'!$A1563-1,0),0)</f>
        <v>0</v>
      </c>
      <c r="N1563" s="20">
        <f ca="1">IF(INDIRECT(L$1&amp;"!$I$1",1)-1+'15MIN'!$A1563&lt;=INDIRECT(L$1&amp;"!$I$2",1),OFFSET(INDIRECT(L$1&amp;"!$G$1",1),INDIRECT(L$1&amp;"!$I$1",1)-1+'15MIN'!$A1563-1,0),0)</f>
        <v>0</v>
      </c>
      <c r="O1563" s="21">
        <f ca="1">IF(INDIRECT(L$1&amp;"!$I$1",1)-1+'15MIN'!$A1563&lt;=INDIRECT(L$1&amp;"!$I$2",1),-OFFSET(INDIRECT(L$1&amp;"!$E$1",1),INDIRECT(L$1&amp;"!$I$1",1)-1+'15MIN'!$A1563-1,0),0)</f>
        <v>-1267.3797609999999</v>
      </c>
    </row>
    <row r="1564" spans="1:15" x14ac:dyDescent="0.2">
      <c r="A1564" s="1">
        <f t="shared" si="71"/>
        <v>1560</v>
      </c>
      <c r="B1564" s="1">
        <f t="shared" si="69"/>
        <v>17</v>
      </c>
      <c r="C1564" s="19">
        <f t="shared" si="70"/>
        <v>0.23958333333333301</v>
      </c>
      <c r="D1564" s="20">
        <f ca="1">IF(INDIRECT($D$1&amp;"!$I$1",1)-1+'15MIN'!$A1564&lt;=INDIRECT($D$1&amp;"!$I$2",1),OFFSET(INDIRECT($D$1&amp;"!$F$1",1),INDIRECT($D$1&amp;"!$I$1",1)-1+'15MIN'!$A1564-1,0),0)</f>
        <v>7237.8104999999996</v>
      </c>
      <c r="E1564" s="20">
        <f ca="1">IF(CUEL!$I$1-1+'15MIN'!$A1564&lt;=CUEL!$I$2,-OFFSET(CUEL!$D$1,CUEL!$I$1-1+'15MIN'!$A1564-1,0),0)</f>
        <v>0</v>
      </c>
      <c r="F1564" s="20">
        <f ca="1">IF(INDIRECT($D$1&amp;"!$I$1",1)-1+'15MIN'!$A1564&lt;=INDIRECT($D$1&amp;"!$I$2",1),OFFSET(INDIRECT($D$1&amp;"!$G$1",1),INDIRECT($D$1&amp;"!$I$1",1)-1+'15MIN'!$A1564-1,0),0)</f>
        <v>0</v>
      </c>
      <c r="G1564" s="21">
        <f ca="1">IF(INDIRECT($D$1&amp;"!$I$1",1)-1+'15MIN'!$A1564&lt;=INDIRECT($D$1&amp;"!$I$2",1),-OFFSET(INDIRECT($D$1&amp;"!$E$1",1),INDIRECT($D$1&amp;"!$I$1",1)-1+'15MIN'!$A1564-1,0),0)</f>
        <v>-552.63244599999996</v>
      </c>
      <c r="H1564" s="20">
        <f ca="1">IF(INDIRECT(H$1&amp;"!$I$1",1)-1+'15MIN'!$A1564&lt;=INDIRECT(H$1&amp;"!$I$2",1),OFFSET(INDIRECT(H$1&amp;"!$F$1",1),INDIRECT(H$1&amp;"!$I$1",1)-1+'15MIN'!$A1564-1,0),0)</f>
        <v>1506.4808350000001</v>
      </c>
      <c r="I1564" s="20">
        <f ca="1">IF(INDIRECT(H$1&amp;"!$I$1",1)-1+'15MIN'!$A1564&lt;=INDIRECT(H$1&amp;"!$I$2",1),-OFFSET(INDIRECT(H$1&amp;"!$D$1",1),INDIRECT(H$1&amp;"!$I$1",1)-1+'15MIN'!$A1564-1,0),0)</f>
        <v>0</v>
      </c>
      <c r="J1564" s="20">
        <f ca="1">IF(INDIRECT(H$1&amp;"!$I$1",1)-1+'15MIN'!$A1564&lt;=INDIRECT(H$1&amp;"!$I$2",1),OFFSET(INDIRECT(H$1&amp;"!$G$1",1),INDIRECT(H$1&amp;"!$I$1",1)-1+'15MIN'!$A1564-1,0),0)</f>
        <v>0</v>
      </c>
      <c r="K1564" s="21">
        <f ca="1">IF(INDIRECT(H$1&amp;"!$I$1",1)-1+'15MIN'!$A1564&lt;=INDIRECT(H$1&amp;"!$I$2",1),-OFFSET(INDIRECT(H$1&amp;"!$E$1",1),INDIRECT(H$1&amp;"!$I$1",1)-1+'15MIN'!$A1564-1,0),0)</f>
        <v>-391.697205</v>
      </c>
      <c r="L1564" s="20">
        <f ca="1">IF(INDIRECT(L$1&amp;"!$I$1",1)-1+'15MIN'!$A1564&lt;=INDIRECT(L$1&amp;"!$I$2",1),OFFSET(INDIRECT(L$1&amp;"!$F$1",1),INDIRECT(L$1&amp;"!$I$1",1)-1+'15MIN'!$A1564-1,0),0)</f>
        <v>5772.4375</v>
      </c>
      <c r="M1564" s="20">
        <f ca="1">IF(INDIRECT(L$1&amp;"!$I$1",1)-1+'15MIN'!$A1564&lt;=INDIRECT(L$1&amp;"!$I$2",1),-OFFSET(INDIRECT(L$1&amp;"!$D$1",1),INDIRECT(L$1&amp;"!$I$1",1)-1+'15MIN'!$A1564-1,0),0)</f>
        <v>0</v>
      </c>
      <c r="N1564" s="20">
        <f ca="1">IF(INDIRECT(L$1&amp;"!$I$1",1)-1+'15MIN'!$A1564&lt;=INDIRECT(L$1&amp;"!$I$2",1),OFFSET(INDIRECT(L$1&amp;"!$G$1",1),INDIRECT(L$1&amp;"!$I$1",1)-1+'15MIN'!$A1564-1,0),0)</f>
        <v>0</v>
      </c>
      <c r="O1564" s="21">
        <f ca="1">IF(INDIRECT(L$1&amp;"!$I$1",1)-1+'15MIN'!$A1564&lt;=INDIRECT(L$1&amp;"!$I$2",1),-OFFSET(INDIRECT(L$1&amp;"!$E$1",1),INDIRECT(L$1&amp;"!$I$1",1)-1+'15MIN'!$A1564-1,0),0)</f>
        <v>-1313.37915</v>
      </c>
    </row>
    <row r="1565" spans="1:15" x14ac:dyDescent="0.2">
      <c r="A1565" s="1">
        <f t="shared" si="71"/>
        <v>1561</v>
      </c>
      <c r="B1565" s="1">
        <f t="shared" si="69"/>
        <v>17</v>
      </c>
      <c r="C1565" s="19">
        <f t="shared" si="70"/>
        <v>0.25</v>
      </c>
      <c r="D1565" s="20">
        <f ca="1">IF(INDIRECT($D$1&amp;"!$I$1",1)-1+'15MIN'!$A1565&lt;=INDIRECT($D$1&amp;"!$I$2",1),OFFSET(INDIRECT($D$1&amp;"!$F$1",1),INDIRECT($D$1&amp;"!$I$1",1)-1+'15MIN'!$A1565-1,0),0)</f>
        <v>7260.3456999999999</v>
      </c>
      <c r="E1565" s="20">
        <f ca="1">IF(CUEL!$I$1-1+'15MIN'!$A1565&lt;=CUEL!$I$2,-OFFSET(CUEL!$D$1,CUEL!$I$1-1+'15MIN'!$A1565-1,0),0)</f>
        <v>0</v>
      </c>
      <c r="F1565" s="20">
        <f ca="1">IF(INDIRECT($D$1&amp;"!$I$1",1)-1+'15MIN'!$A1565&lt;=INDIRECT($D$1&amp;"!$I$2",1),OFFSET(INDIRECT($D$1&amp;"!$G$1",1),INDIRECT($D$1&amp;"!$I$1",1)-1+'15MIN'!$A1565-1,0),0)</f>
        <v>0</v>
      </c>
      <c r="G1565" s="21">
        <f ca="1">IF(INDIRECT($D$1&amp;"!$I$1",1)-1+'15MIN'!$A1565&lt;=INDIRECT($D$1&amp;"!$I$2",1),-OFFSET(INDIRECT($D$1&amp;"!$E$1",1),INDIRECT($D$1&amp;"!$I$1",1)-1+'15MIN'!$A1565-1,0),0)</f>
        <v>-561.10632299999997</v>
      </c>
      <c r="H1565" s="20">
        <f ca="1">IF(INDIRECT(H$1&amp;"!$I$1",1)-1+'15MIN'!$A1565&lt;=INDIRECT(H$1&amp;"!$I$2",1),OFFSET(INDIRECT(H$1&amp;"!$F$1",1),INDIRECT(H$1&amp;"!$I$1",1)-1+'15MIN'!$A1565-1,0),0)</f>
        <v>1559.8204350000001</v>
      </c>
      <c r="I1565" s="20">
        <f ca="1">IF(INDIRECT(H$1&amp;"!$I$1",1)-1+'15MIN'!$A1565&lt;=INDIRECT(H$1&amp;"!$I$2",1),-OFFSET(INDIRECT(H$1&amp;"!$D$1",1),INDIRECT(H$1&amp;"!$I$1",1)-1+'15MIN'!$A1565-1,0),0)</f>
        <v>0</v>
      </c>
      <c r="J1565" s="20">
        <f ca="1">IF(INDIRECT(H$1&amp;"!$I$1",1)-1+'15MIN'!$A1565&lt;=INDIRECT(H$1&amp;"!$I$2",1),OFFSET(INDIRECT(H$1&amp;"!$G$1",1),INDIRECT(H$1&amp;"!$I$1",1)-1+'15MIN'!$A1565-1,0),0)</f>
        <v>0</v>
      </c>
      <c r="K1565" s="21">
        <f ca="1">IF(INDIRECT(H$1&amp;"!$I$1",1)-1+'15MIN'!$A1565&lt;=INDIRECT(H$1&amp;"!$I$2",1),-OFFSET(INDIRECT(H$1&amp;"!$E$1",1),INDIRECT(H$1&amp;"!$I$1",1)-1+'15MIN'!$A1565-1,0),0)</f>
        <v>-402.30072000000001</v>
      </c>
      <c r="L1565" s="20">
        <f ca="1">IF(INDIRECT(L$1&amp;"!$I$1",1)-1+'15MIN'!$A1565&lt;=INDIRECT(L$1&amp;"!$I$2",1),OFFSET(INDIRECT(L$1&amp;"!$F$1",1),INDIRECT(L$1&amp;"!$I$1",1)-1+'15MIN'!$A1565-1,0),0)</f>
        <v>5160.3662109999996</v>
      </c>
      <c r="M1565" s="20">
        <f ca="1">IF(INDIRECT(L$1&amp;"!$I$1",1)-1+'15MIN'!$A1565&lt;=INDIRECT(L$1&amp;"!$I$2",1),-OFFSET(INDIRECT(L$1&amp;"!$D$1",1),INDIRECT(L$1&amp;"!$I$1",1)-1+'15MIN'!$A1565-1,0),0)</f>
        <v>0</v>
      </c>
      <c r="N1565" s="20">
        <f ca="1">IF(INDIRECT(L$1&amp;"!$I$1",1)-1+'15MIN'!$A1565&lt;=INDIRECT(L$1&amp;"!$I$2",1),OFFSET(INDIRECT(L$1&amp;"!$G$1",1),INDIRECT(L$1&amp;"!$I$1",1)-1+'15MIN'!$A1565-1,0),0)</f>
        <v>0</v>
      </c>
      <c r="O1565" s="21">
        <f ca="1">IF(INDIRECT(L$1&amp;"!$I$1",1)-1+'15MIN'!$A1565&lt;=INDIRECT(L$1&amp;"!$I$2",1),-OFFSET(INDIRECT(L$1&amp;"!$E$1",1),INDIRECT(L$1&amp;"!$I$1",1)-1+'15MIN'!$A1565-1,0),0)</f>
        <v>-1325.9976810000001</v>
      </c>
    </row>
    <row r="1566" spans="1:15" x14ac:dyDescent="0.2">
      <c r="A1566" s="1">
        <f t="shared" si="71"/>
        <v>1562</v>
      </c>
      <c r="B1566" s="1">
        <f t="shared" si="69"/>
        <v>17</v>
      </c>
      <c r="C1566" s="19">
        <f t="shared" si="70"/>
        <v>0.26041666666666702</v>
      </c>
      <c r="D1566" s="20">
        <f ca="1">IF(INDIRECT($D$1&amp;"!$I$1",1)-1+'15MIN'!$A1566&lt;=INDIRECT($D$1&amp;"!$I$2",1),OFFSET(INDIRECT($D$1&amp;"!$F$1",1),INDIRECT($D$1&amp;"!$I$1",1)-1+'15MIN'!$A1566-1,0),0)</f>
        <v>7422.5434999999998</v>
      </c>
      <c r="E1566" s="20">
        <f ca="1">IF(CUEL!$I$1-1+'15MIN'!$A1566&lt;=CUEL!$I$2,-OFFSET(CUEL!$D$1,CUEL!$I$1-1+'15MIN'!$A1566-1,0),0)</f>
        <v>0</v>
      </c>
      <c r="F1566" s="20">
        <f ca="1">IF(INDIRECT($D$1&amp;"!$I$1",1)-1+'15MIN'!$A1566&lt;=INDIRECT($D$1&amp;"!$I$2",1),OFFSET(INDIRECT($D$1&amp;"!$G$1",1),INDIRECT($D$1&amp;"!$I$1",1)-1+'15MIN'!$A1566-1,0),0)</f>
        <v>0</v>
      </c>
      <c r="G1566" s="21">
        <f ca="1">IF(INDIRECT($D$1&amp;"!$I$1",1)-1+'15MIN'!$A1566&lt;=INDIRECT($D$1&amp;"!$I$2",1),-OFFSET(INDIRECT($D$1&amp;"!$E$1",1),INDIRECT($D$1&amp;"!$I$1",1)-1+'15MIN'!$A1566-1,0),0)</f>
        <v>-598.11163299999998</v>
      </c>
      <c r="H1566" s="20">
        <f ca="1">IF(INDIRECT(H$1&amp;"!$I$1",1)-1+'15MIN'!$A1566&lt;=INDIRECT(H$1&amp;"!$I$2",1),OFFSET(INDIRECT(H$1&amp;"!$F$1",1),INDIRECT(H$1&amp;"!$I$1",1)-1+'15MIN'!$A1566-1,0),0)</f>
        <v>1637.0634769999999</v>
      </c>
      <c r="I1566" s="20">
        <f ca="1">IF(INDIRECT(H$1&amp;"!$I$1",1)-1+'15MIN'!$A1566&lt;=INDIRECT(H$1&amp;"!$I$2",1),-OFFSET(INDIRECT(H$1&amp;"!$D$1",1),INDIRECT(H$1&amp;"!$I$1",1)-1+'15MIN'!$A1566-1,0),0)</f>
        <v>0</v>
      </c>
      <c r="J1566" s="20">
        <f ca="1">IF(INDIRECT(H$1&amp;"!$I$1",1)-1+'15MIN'!$A1566&lt;=INDIRECT(H$1&amp;"!$I$2",1),OFFSET(INDIRECT(H$1&amp;"!$G$1",1),INDIRECT(H$1&amp;"!$I$1",1)-1+'15MIN'!$A1566-1,0),0)</f>
        <v>0</v>
      </c>
      <c r="K1566" s="21">
        <f ca="1">IF(INDIRECT(H$1&amp;"!$I$1",1)-1+'15MIN'!$A1566&lt;=INDIRECT(H$1&amp;"!$I$2",1),-OFFSET(INDIRECT(H$1&amp;"!$E$1",1),INDIRECT(H$1&amp;"!$I$1",1)-1+'15MIN'!$A1566-1,0),0)</f>
        <v>-419.99121100000002</v>
      </c>
      <c r="L1566" s="20">
        <f ca="1">IF(INDIRECT(L$1&amp;"!$I$1",1)-1+'15MIN'!$A1566&lt;=INDIRECT(L$1&amp;"!$I$2",1),OFFSET(INDIRECT(L$1&amp;"!$F$1",1),INDIRECT(L$1&amp;"!$I$1",1)-1+'15MIN'!$A1566-1,0),0)</f>
        <v>6542.0170900000003</v>
      </c>
      <c r="M1566" s="20">
        <f ca="1">IF(INDIRECT(L$1&amp;"!$I$1",1)-1+'15MIN'!$A1566&lt;=INDIRECT(L$1&amp;"!$I$2",1),-OFFSET(INDIRECT(L$1&amp;"!$D$1",1),INDIRECT(L$1&amp;"!$I$1",1)-1+'15MIN'!$A1566-1,0),0)</f>
        <v>0</v>
      </c>
      <c r="N1566" s="20">
        <f ca="1">IF(INDIRECT(L$1&amp;"!$I$1",1)-1+'15MIN'!$A1566&lt;=INDIRECT(L$1&amp;"!$I$2",1),OFFSET(INDIRECT(L$1&amp;"!$G$1",1),INDIRECT(L$1&amp;"!$I$1",1)-1+'15MIN'!$A1566-1,0),0)</f>
        <v>0</v>
      </c>
      <c r="O1566" s="21">
        <f ca="1">IF(INDIRECT(L$1&amp;"!$I$1",1)-1+'15MIN'!$A1566&lt;=INDIRECT(L$1&amp;"!$I$2",1),-OFFSET(INDIRECT(L$1&amp;"!$E$1",1),INDIRECT(L$1&amp;"!$I$1",1)-1+'15MIN'!$A1566-1,0),0)</f>
        <v>-1291.469482</v>
      </c>
    </row>
    <row r="1567" spans="1:15" x14ac:dyDescent="0.2">
      <c r="A1567" s="1">
        <f t="shared" si="71"/>
        <v>1563</v>
      </c>
      <c r="B1567" s="1">
        <f t="shared" si="69"/>
        <v>17</v>
      </c>
      <c r="C1567" s="19">
        <f t="shared" si="70"/>
        <v>0.27083333333333298</v>
      </c>
      <c r="D1567" s="20">
        <f ca="1">IF(INDIRECT($D$1&amp;"!$I$1",1)-1+'15MIN'!$A1567&lt;=INDIRECT($D$1&amp;"!$I$2",1),OFFSET(INDIRECT($D$1&amp;"!$F$1",1),INDIRECT($D$1&amp;"!$I$1",1)-1+'15MIN'!$A1567-1,0),0)</f>
        <v>6863.1391999999996</v>
      </c>
      <c r="E1567" s="20">
        <f ca="1">IF(CUEL!$I$1-1+'15MIN'!$A1567&lt;=CUEL!$I$2,-OFFSET(CUEL!$D$1,CUEL!$I$1-1+'15MIN'!$A1567-1,0),0)</f>
        <v>0</v>
      </c>
      <c r="F1567" s="20">
        <f ca="1">IF(INDIRECT($D$1&amp;"!$I$1",1)-1+'15MIN'!$A1567&lt;=INDIRECT($D$1&amp;"!$I$2",1),OFFSET(INDIRECT($D$1&amp;"!$G$1",1),INDIRECT($D$1&amp;"!$I$1",1)-1+'15MIN'!$A1567-1,0),0)</f>
        <v>0</v>
      </c>
      <c r="G1567" s="21">
        <f ca="1">IF(INDIRECT($D$1&amp;"!$I$1",1)-1+'15MIN'!$A1567&lt;=INDIRECT($D$1&amp;"!$I$2",1),-OFFSET(INDIRECT($D$1&amp;"!$E$1",1),INDIRECT($D$1&amp;"!$I$1",1)-1+'15MIN'!$A1567-1,0),0)</f>
        <v>-462.662689</v>
      </c>
      <c r="H1567" s="20">
        <f ca="1">IF(INDIRECT(H$1&amp;"!$I$1",1)-1+'15MIN'!$A1567&lt;=INDIRECT(H$1&amp;"!$I$2",1),OFFSET(INDIRECT(H$1&amp;"!$F$1",1),INDIRECT(H$1&amp;"!$I$1",1)-1+'15MIN'!$A1567-1,0),0)</f>
        <v>1284.2669679999999</v>
      </c>
      <c r="I1567" s="20">
        <f ca="1">IF(INDIRECT(H$1&amp;"!$I$1",1)-1+'15MIN'!$A1567&lt;=INDIRECT(H$1&amp;"!$I$2",1),-OFFSET(INDIRECT(H$1&amp;"!$D$1",1),INDIRECT(H$1&amp;"!$I$1",1)-1+'15MIN'!$A1567-1,0),0)</f>
        <v>0</v>
      </c>
      <c r="J1567" s="20">
        <f ca="1">IF(INDIRECT(H$1&amp;"!$I$1",1)-1+'15MIN'!$A1567&lt;=INDIRECT(H$1&amp;"!$I$2",1),OFFSET(INDIRECT(H$1&amp;"!$G$1",1),INDIRECT(H$1&amp;"!$I$1",1)-1+'15MIN'!$A1567-1,0),0)</f>
        <v>0</v>
      </c>
      <c r="K1567" s="21">
        <f ca="1">IF(INDIRECT(H$1&amp;"!$I$1",1)-1+'15MIN'!$A1567&lt;=INDIRECT(H$1&amp;"!$I$2",1),-OFFSET(INDIRECT(H$1&amp;"!$E$1",1),INDIRECT(H$1&amp;"!$I$1",1)-1+'15MIN'!$A1567-1,0),0)</f>
        <v>-352.20547499999998</v>
      </c>
      <c r="L1567" s="20">
        <f ca="1">IF(INDIRECT(L$1&amp;"!$I$1",1)-1+'15MIN'!$A1567&lt;=INDIRECT(L$1&amp;"!$I$2",1),OFFSET(INDIRECT(L$1&amp;"!$F$1",1),INDIRECT(L$1&amp;"!$I$1",1)-1+'15MIN'!$A1567-1,0),0)</f>
        <v>4615.7983400000003</v>
      </c>
      <c r="M1567" s="20">
        <f ca="1">IF(INDIRECT(L$1&amp;"!$I$1",1)-1+'15MIN'!$A1567&lt;=INDIRECT(L$1&amp;"!$I$2",1),-OFFSET(INDIRECT(L$1&amp;"!$D$1",1),INDIRECT(L$1&amp;"!$I$1",1)-1+'15MIN'!$A1567-1,0),0)</f>
        <v>0</v>
      </c>
      <c r="N1567" s="20">
        <f ca="1">IF(INDIRECT(L$1&amp;"!$I$1",1)-1+'15MIN'!$A1567&lt;=INDIRECT(L$1&amp;"!$I$2",1),OFFSET(INDIRECT(L$1&amp;"!$G$1",1),INDIRECT(L$1&amp;"!$I$1",1)-1+'15MIN'!$A1567-1,0),0)</f>
        <v>0</v>
      </c>
      <c r="O1567" s="21">
        <f ca="1">IF(INDIRECT(L$1&amp;"!$I$1",1)-1+'15MIN'!$A1567&lt;=INDIRECT(L$1&amp;"!$I$2",1),-OFFSET(INDIRECT(L$1&amp;"!$E$1",1),INDIRECT(L$1&amp;"!$I$1",1)-1+'15MIN'!$A1567-1,0),0)</f>
        <v>-1333.809814</v>
      </c>
    </row>
    <row r="1568" spans="1:15" x14ac:dyDescent="0.2">
      <c r="A1568" s="1">
        <f t="shared" si="71"/>
        <v>1564</v>
      </c>
      <c r="B1568" s="1">
        <f t="shared" si="69"/>
        <v>17</v>
      </c>
      <c r="C1568" s="19">
        <f t="shared" si="70"/>
        <v>0.28125</v>
      </c>
      <c r="D1568" s="20">
        <f ca="1">IF(INDIRECT($D$1&amp;"!$I$1",1)-1+'15MIN'!$A1568&lt;=INDIRECT($D$1&amp;"!$I$2",1),OFFSET(INDIRECT($D$1&amp;"!$F$1",1),INDIRECT($D$1&amp;"!$I$1",1)-1+'15MIN'!$A1568-1,0),0)</f>
        <v>5808.2412000000004</v>
      </c>
      <c r="E1568" s="20">
        <f ca="1">IF(CUEL!$I$1-1+'15MIN'!$A1568&lt;=CUEL!$I$2,-OFFSET(CUEL!$D$1,CUEL!$I$1-1+'15MIN'!$A1568-1,0),0)</f>
        <v>0</v>
      </c>
      <c r="F1568" s="20">
        <f ca="1">IF(INDIRECT($D$1&amp;"!$I$1",1)-1+'15MIN'!$A1568&lt;=INDIRECT($D$1&amp;"!$I$2",1),OFFSET(INDIRECT($D$1&amp;"!$G$1",1),INDIRECT($D$1&amp;"!$I$1",1)-1+'15MIN'!$A1568-1,0),0)</f>
        <v>0</v>
      </c>
      <c r="G1568" s="21">
        <f ca="1">IF(INDIRECT($D$1&amp;"!$I$1",1)-1+'15MIN'!$A1568&lt;=INDIRECT($D$1&amp;"!$I$2",1),-OFFSET(INDIRECT($D$1&amp;"!$E$1",1),INDIRECT($D$1&amp;"!$I$1",1)-1+'15MIN'!$A1568-1,0),0)</f>
        <v>-258.08120700000001</v>
      </c>
      <c r="H1568" s="20">
        <f ca="1">IF(INDIRECT(H$1&amp;"!$I$1",1)-1+'15MIN'!$A1568&lt;=INDIRECT(H$1&amp;"!$I$2",1),OFFSET(INDIRECT(H$1&amp;"!$F$1",1),INDIRECT(H$1&amp;"!$I$1",1)-1+'15MIN'!$A1568-1,0),0)</f>
        <v>1180.8481449999999</v>
      </c>
      <c r="I1568" s="20">
        <f ca="1">IF(INDIRECT(H$1&amp;"!$I$1",1)-1+'15MIN'!$A1568&lt;=INDIRECT(H$1&amp;"!$I$2",1),-OFFSET(INDIRECT(H$1&amp;"!$D$1",1),INDIRECT(H$1&amp;"!$I$1",1)-1+'15MIN'!$A1568-1,0),0)</f>
        <v>0</v>
      </c>
      <c r="J1568" s="20">
        <f ca="1">IF(INDIRECT(H$1&amp;"!$I$1",1)-1+'15MIN'!$A1568&lt;=INDIRECT(H$1&amp;"!$I$2",1),OFFSET(INDIRECT(H$1&amp;"!$G$1",1),INDIRECT(H$1&amp;"!$I$1",1)-1+'15MIN'!$A1568-1,0),0)</f>
        <v>0</v>
      </c>
      <c r="K1568" s="21">
        <f ca="1">IF(INDIRECT(H$1&amp;"!$I$1",1)-1+'15MIN'!$A1568&lt;=INDIRECT(H$1&amp;"!$I$2",1),-OFFSET(INDIRECT(H$1&amp;"!$E$1",1),INDIRECT(H$1&amp;"!$I$1",1)-1+'15MIN'!$A1568-1,0),0)</f>
        <v>-318.09396400000003</v>
      </c>
      <c r="L1568" s="20">
        <f ca="1">IF(INDIRECT(L$1&amp;"!$I$1",1)-1+'15MIN'!$A1568&lt;=INDIRECT(L$1&amp;"!$I$2",1),OFFSET(INDIRECT(L$1&amp;"!$F$1",1),INDIRECT(L$1&amp;"!$I$1",1)-1+'15MIN'!$A1568-1,0),0)</f>
        <v>4305.3344729999999</v>
      </c>
      <c r="M1568" s="20">
        <f ca="1">IF(INDIRECT(L$1&amp;"!$I$1",1)-1+'15MIN'!$A1568&lt;=INDIRECT(L$1&amp;"!$I$2",1),-OFFSET(INDIRECT(L$1&amp;"!$D$1",1),INDIRECT(L$1&amp;"!$I$1",1)-1+'15MIN'!$A1568-1,0),0)</f>
        <v>0</v>
      </c>
      <c r="N1568" s="20">
        <f ca="1">IF(INDIRECT(L$1&amp;"!$I$1",1)-1+'15MIN'!$A1568&lt;=INDIRECT(L$1&amp;"!$I$2",1),OFFSET(INDIRECT(L$1&amp;"!$G$1",1),INDIRECT(L$1&amp;"!$I$1",1)-1+'15MIN'!$A1568-1,0),0)</f>
        <v>0</v>
      </c>
      <c r="O1568" s="21">
        <f ca="1">IF(INDIRECT(L$1&amp;"!$I$1",1)-1+'15MIN'!$A1568&lt;=INDIRECT(L$1&amp;"!$I$2",1),-OFFSET(INDIRECT(L$1&amp;"!$E$1",1),INDIRECT(L$1&amp;"!$I$1",1)-1+'15MIN'!$A1568-1,0),0)</f>
        <v>-1341.75</v>
      </c>
    </row>
    <row r="1569" spans="1:15" x14ac:dyDescent="0.2">
      <c r="A1569" s="1">
        <f t="shared" si="71"/>
        <v>1565</v>
      </c>
      <c r="B1569" s="1">
        <f t="shared" si="69"/>
        <v>17</v>
      </c>
      <c r="C1569" s="19">
        <f t="shared" si="70"/>
        <v>0.29166666666666702</v>
      </c>
      <c r="D1569" s="20">
        <f ca="1">IF(INDIRECT($D$1&amp;"!$I$1",1)-1+'15MIN'!$A1569&lt;=INDIRECT($D$1&amp;"!$I$2",1),OFFSET(INDIRECT($D$1&amp;"!$F$1",1),INDIRECT($D$1&amp;"!$I$1",1)-1+'15MIN'!$A1569-1,0),0)</f>
        <v>6149.7934999999998</v>
      </c>
      <c r="E1569" s="20">
        <f ca="1">IF(CUEL!$I$1-1+'15MIN'!$A1569&lt;=CUEL!$I$2,-OFFSET(CUEL!$D$1,CUEL!$I$1-1+'15MIN'!$A1569-1,0),0)</f>
        <v>0</v>
      </c>
      <c r="F1569" s="20">
        <f ca="1">IF(INDIRECT($D$1&amp;"!$I$1",1)-1+'15MIN'!$A1569&lt;=INDIRECT($D$1&amp;"!$I$2",1),OFFSET(INDIRECT($D$1&amp;"!$G$1",1),INDIRECT($D$1&amp;"!$I$1",1)-1+'15MIN'!$A1569-1,0),0)</f>
        <v>0</v>
      </c>
      <c r="G1569" s="21">
        <f ca="1">IF(INDIRECT($D$1&amp;"!$I$1",1)-1+'15MIN'!$A1569&lt;=INDIRECT($D$1&amp;"!$I$2",1),-OFFSET(INDIRECT($D$1&amp;"!$E$1",1),INDIRECT($D$1&amp;"!$I$1",1)-1+'15MIN'!$A1569-1,0),0)</f>
        <v>-339.05532799999997</v>
      </c>
      <c r="H1569" s="20">
        <f ca="1">IF(INDIRECT(H$1&amp;"!$I$1",1)-1+'15MIN'!$A1569&lt;=INDIRECT(H$1&amp;"!$I$2",1),OFFSET(INDIRECT(H$1&amp;"!$F$1",1),INDIRECT(H$1&amp;"!$I$1",1)-1+'15MIN'!$A1569-1,0),0)</f>
        <v>912.75842299999999</v>
      </c>
      <c r="I1569" s="20">
        <f ca="1">IF(INDIRECT(H$1&amp;"!$I$1",1)-1+'15MIN'!$A1569&lt;=INDIRECT(H$1&amp;"!$I$2",1),-OFFSET(INDIRECT(H$1&amp;"!$D$1",1),INDIRECT(H$1&amp;"!$I$1",1)-1+'15MIN'!$A1569-1,0),0)</f>
        <v>0</v>
      </c>
      <c r="J1569" s="20">
        <f ca="1">IF(INDIRECT(H$1&amp;"!$I$1",1)-1+'15MIN'!$A1569&lt;=INDIRECT(H$1&amp;"!$I$2",1),OFFSET(INDIRECT(H$1&amp;"!$G$1",1),INDIRECT(H$1&amp;"!$I$1",1)-1+'15MIN'!$A1569-1,0),0)</f>
        <v>0</v>
      </c>
      <c r="K1569" s="21">
        <f ca="1">IF(INDIRECT(H$1&amp;"!$I$1",1)-1+'15MIN'!$A1569&lt;=INDIRECT(H$1&amp;"!$I$2",1),-OFFSET(INDIRECT(H$1&amp;"!$E$1",1),INDIRECT(H$1&amp;"!$I$1",1)-1+'15MIN'!$A1569-1,0),0)</f>
        <v>-263.65655500000003</v>
      </c>
      <c r="L1569" s="20">
        <f ca="1">IF(INDIRECT(L$1&amp;"!$I$1",1)-1+'15MIN'!$A1569&lt;=INDIRECT(L$1&amp;"!$I$2",1),OFFSET(INDIRECT(L$1&amp;"!$F$1",1),INDIRECT(L$1&amp;"!$I$1",1)-1+'15MIN'!$A1569-1,0),0)</f>
        <v>4285.2211909999996</v>
      </c>
      <c r="M1569" s="20">
        <f ca="1">IF(INDIRECT(L$1&amp;"!$I$1",1)-1+'15MIN'!$A1569&lt;=INDIRECT(L$1&amp;"!$I$2",1),-OFFSET(INDIRECT(L$1&amp;"!$D$1",1),INDIRECT(L$1&amp;"!$I$1",1)-1+'15MIN'!$A1569-1,0),0)</f>
        <v>0</v>
      </c>
      <c r="N1569" s="20">
        <f ca="1">IF(INDIRECT(L$1&amp;"!$I$1",1)-1+'15MIN'!$A1569&lt;=INDIRECT(L$1&amp;"!$I$2",1),OFFSET(INDIRECT(L$1&amp;"!$G$1",1),INDIRECT(L$1&amp;"!$I$1",1)-1+'15MIN'!$A1569-1,0),0)</f>
        <v>0</v>
      </c>
      <c r="O1569" s="21">
        <f ca="1">IF(INDIRECT(L$1&amp;"!$I$1",1)-1+'15MIN'!$A1569&lt;=INDIRECT(L$1&amp;"!$I$2",1),-OFFSET(INDIRECT(L$1&amp;"!$E$1",1),INDIRECT(L$1&amp;"!$I$1",1)-1+'15MIN'!$A1569-1,0),0)</f>
        <v>-1338.2132570000001</v>
      </c>
    </row>
    <row r="1570" spans="1:15" x14ac:dyDescent="0.2">
      <c r="A1570" s="1">
        <f t="shared" si="71"/>
        <v>1566</v>
      </c>
      <c r="B1570" s="1">
        <f t="shared" si="69"/>
        <v>17</v>
      </c>
      <c r="C1570" s="19">
        <f t="shared" si="70"/>
        <v>0.30208333333333298</v>
      </c>
      <c r="D1570" s="20">
        <f ca="1">IF(INDIRECT($D$1&amp;"!$I$1",1)-1+'15MIN'!$A1570&lt;=INDIRECT($D$1&amp;"!$I$2",1),OFFSET(INDIRECT($D$1&amp;"!$F$1",1),INDIRECT($D$1&amp;"!$I$1",1)-1+'15MIN'!$A1570-1,0),0)</f>
        <v>6327.5337</v>
      </c>
      <c r="E1570" s="20">
        <f ca="1">IF(CUEL!$I$1-1+'15MIN'!$A1570&lt;=CUEL!$I$2,-OFFSET(CUEL!$D$1,CUEL!$I$1-1+'15MIN'!$A1570-1,0),0)</f>
        <v>0</v>
      </c>
      <c r="F1570" s="20">
        <f ca="1">IF(INDIRECT($D$1&amp;"!$I$1",1)-1+'15MIN'!$A1570&lt;=INDIRECT($D$1&amp;"!$I$2",1),OFFSET(INDIRECT($D$1&amp;"!$G$1",1),INDIRECT($D$1&amp;"!$I$1",1)-1+'15MIN'!$A1570-1,0),0)</f>
        <v>0</v>
      </c>
      <c r="G1570" s="21">
        <f ca="1">IF(INDIRECT($D$1&amp;"!$I$1",1)-1+'15MIN'!$A1570&lt;=INDIRECT($D$1&amp;"!$I$2",1),-OFFSET(INDIRECT($D$1&amp;"!$E$1",1),INDIRECT($D$1&amp;"!$I$1",1)-1+'15MIN'!$A1570-1,0),0)</f>
        <v>-368.72579999999999</v>
      </c>
      <c r="H1570" s="20">
        <f ca="1">IF(INDIRECT(H$1&amp;"!$I$1",1)-1+'15MIN'!$A1570&lt;=INDIRECT(H$1&amp;"!$I$2",1),OFFSET(INDIRECT(H$1&amp;"!$F$1",1),INDIRECT(H$1&amp;"!$I$1",1)-1+'15MIN'!$A1570-1,0),0)</f>
        <v>723.41131600000006</v>
      </c>
      <c r="I1570" s="20">
        <f ca="1">IF(INDIRECT(H$1&amp;"!$I$1",1)-1+'15MIN'!$A1570&lt;=INDIRECT(H$1&amp;"!$I$2",1),-OFFSET(INDIRECT(H$1&amp;"!$D$1",1),INDIRECT(H$1&amp;"!$I$1",1)-1+'15MIN'!$A1570-1,0),0)</f>
        <v>0</v>
      </c>
      <c r="J1570" s="20">
        <f ca="1">IF(INDIRECT(H$1&amp;"!$I$1",1)-1+'15MIN'!$A1570&lt;=INDIRECT(H$1&amp;"!$I$2",1),OFFSET(INDIRECT(H$1&amp;"!$G$1",1),INDIRECT(H$1&amp;"!$I$1",1)-1+'15MIN'!$A1570-1,0),0)</f>
        <v>0</v>
      </c>
      <c r="K1570" s="21">
        <f ca="1">IF(INDIRECT(H$1&amp;"!$I$1",1)-1+'15MIN'!$A1570&lt;=INDIRECT(H$1&amp;"!$I$2",1),-OFFSET(INDIRECT(H$1&amp;"!$E$1",1),INDIRECT(H$1&amp;"!$I$1",1)-1+'15MIN'!$A1570-1,0),0)</f>
        <v>-220.230591</v>
      </c>
      <c r="L1570" s="20">
        <f ca="1">IF(INDIRECT(L$1&amp;"!$I$1",1)-1+'15MIN'!$A1570&lt;=INDIRECT(L$1&amp;"!$I$2",1),OFFSET(INDIRECT(L$1&amp;"!$F$1",1),INDIRECT(L$1&amp;"!$I$1",1)-1+'15MIN'!$A1570-1,0),0)</f>
        <v>3905.4565429999998</v>
      </c>
      <c r="M1570" s="20">
        <f ca="1">IF(INDIRECT(L$1&amp;"!$I$1",1)-1+'15MIN'!$A1570&lt;=INDIRECT(L$1&amp;"!$I$2",1),-OFFSET(INDIRECT(L$1&amp;"!$D$1",1),INDIRECT(L$1&amp;"!$I$1",1)-1+'15MIN'!$A1570-1,0),0)</f>
        <v>0</v>
      </c>
      <c r="N1570" s="20">
        <f ca="1">IF(INDIRECT(L$1&amp;"!$I$1",1)-1+'15MIN'!$A1570&lt;=INDIRECT(L$1&amp;"!$I$2",1),OFFSET(INDIRECT(L$1&amp;"!$G$1",1),INDIRECT(L$1&amp;"!$I$1",1)-1+'15MIN'!$A1570-1,0),0)</f>
        <v>0</v>
      </c>
      <c r="O1570" s="21">
        <f ca="1">IF(INDIRECT(L$1&amp;"!$I$1",1)-1+'15MIN'!$A1570&lt;=INDIRECT(L$1&amp;"!$I$2",1),-OFFSET(INDIRECT(L$1&amp;"!$E$1",1),INDIRECT(L$1&amp;"!$I$1",1)-1+'15MIN'!$A1570-1,0),0)</f>
        <v>-1348.165649</v>
      </c>
    </row>
    <row r="1571" spans="1:15" x14ac:dyDescent="0.2">
      <c r="A1571" s="1">
        <f t="shared" si="71"/>
        <v>1567</v>
      </c>
      <c r="B1571" s="1">
        <f t="shared" si="69"/>
        <v>17</v>
      </c>
      <c r="C1571" s="19">
        <f t="shared" si="70"/>
        <v>0.3125</v>
      </c>
      <c r="D1571" s="20">
        <f ca="1">IF(INDIRECT($D$1&amp;"!$I$1",1)-1+'15MIN'!$A1571&lt;=INDIRECT($D$1&amp;"!$I$2",1),OFFSET(INDIRECT($D$1&amp;"!$F$1",1),INDIRECT($D$1&amp;"!$I$1",1)-1+'15MIN'!$A1571-1,0),0)</f>
        <v>6133.7323999999999</v>
      </c>
      <c r="E1571" s="20">
        <f ca="1">IF(CUEL!$I$1-1+'15MIN'!$A1571&lt;=CUEL!$I$2,-OFFSET(CUEL!$D$1,CUEL!$I$1-1+'15MIN'!$A1571-1,0),0)</f>
        <v>0</v>
      </c>
      <c r="F1571" s="20">
        <f ca="1">IF(INDIRECT($D$1&amp;"!$I$1",1)-1+'15MIN'!$A1571&lt;=INDIRECT($D$1&amp;"!$I$2",1),OFFSET(INDIRECT($D$1&amp;"!$G$1",1),INDIRECT($D$1&amp;"!$I$1",1)-1+'15MIN'!$A1571-1,0),0)</f>
        <v>0</v>
      </c>
      <c r="G1571" s="21">
        <f ca="1">IF(INDIRECT($D$1&amp;"!$I$1",1)-1+'15MIN'!$A1571&lt;=INDIRECT($D$1&amp;"!$I$2",1),-OFFSET(INDIRECT($D$1&amp;"!$E$1",1),INDIRECT($D$1&amp;"!$I$1",1)-1+'15MIN'!$A1571-1,0),0)</f>
        <v>-336.72030599999999</v>
      </c>
      <c r="H1571" s="20">
        <f ca="1">IF(INDIRECT(H$1&amp;"!$I$1",1)-1+'15MIN'!$A1571&lt;=INDIRECT(H$1&amp;"!$I$2",1),OFFSET(INDIRECT(H$1&amp;"!$F$1",1),INDIRECT(H$1&amp;"!$I$1",1)-1+'15MIN'!$A1571-1,0),0)</f>
        <v>334.36279300000001</v>
      </c>
      <c r="I1571" s="20">
        <f ca="1">IF(INDIRECT(H$1&amp;"!$I$1",1)-1+'15MIN'!$A1571&lt;=INDIRECT(H$1&amp;"!$I$2",1),-OFFSET(INDIRECT(H$1&amp;"!$D$1",1),INDIRECT(H$1&amp;"!$I$1",1)-1+'15MIN'!$A1571-1,0),0)</f>
        <v>0</v>
      </c>
      <c r="J1571" s="20">
        <f ca="1">IF(INDIRECT(H$1&amp;"!$I$1",1)-1+'15MIN'!$A1571&lt;=INDIRECT(H$1&amp;"!$I$2",1),OFFSET(INDIRECT(H$1&amp;"!$G$1",1),INDIRECT(H$1&amp;"!$I$1",1)-1+'15MIN'!$A1571-1,0),0)</f>
        <v>0</v>
      </c>
      <c r="K1571" s="21">
        <f ca="1">IF(INDIRECT(H$1&amp;"!$I$1",1)-1+'15MIN'!$A1571&lt;=INDIRECT(H$1&amp;"!$I$2",1),-OFFSET(INDIRECT(H$1&amp;"!$E$1",1),INDIRECT(H$1&amp;"!$I$1",1)-1+'15MIN'!$A1571-1,0),0)</f>
        <v>-270.51650999999998</v>
      </c>
      <c r="L1571" s="20">
        <f ca="1">IF(INDIRECT(L$1&amp;"!$I$1",1)-1+'15MIN'!$A1571&lt;=INDIRECT(L$1&amp;"!$I$2",1),OFFSET(INDIRECT(L$1&amp;"!$F$1",1),INDIRECT(L$1&amp;"!$I$1",1)-1+'15MIN'!$A1571-1,0),0)</f>
        <v>4456.7802730000003</v>
      </c>
      <c r="M1571" s="20">
        <f ca="1">IF(INDIRECT(L$1&amp;"!$I$1",1)-1+'15MIN'!$A1571&lt;=INDIRECT(L$1&amp;"!$I$2",1),-OFFSET(INDIRECT(L$1&amp;"!$D$1",1),INDIRECT(L$1&amp;"!$I$1",1)-1+'15MIN'!$A1571-1,0),0)</f>
        <v>0</v>
      </c>
      <c r="N1571" s="20">
        <f ca="1">IF(INDIRECT(L$1&amp;"!$I$1",1)-1+'15MIN'!$A1571&lt;=INDIRECT(L$1&amp;"!$I$2",1),OFFSET(INDIRECT(L$1&amp;"!$G$1",1),INDIRECT(L$1&amp;"!$I$1",1)-1+'15MIN'!$A1571-1,0),0)</f>
        <v>0</v>
      </c>
      <c r="O1571" s="21">
        <f ca="1">IF(INDIRECT(L$1&amp;"!$I$1",1)-1+'15MIN'!$A1571&lt;=INDIRECT(L$1&amp;"!$I$2",1),-OFFSET(INDIRECT(L$1&amp;"!$E$1",1),INDIRECT(L$1&amp;"!$I$1",1)-1+'15MIN'!$A1571-1,0),0)</f>
        <v>-1339.4774170000001</v>
      </c>
    </row>
    <row r="1572" spans="1:15" x14ac:dyDescent="0.2">
      <c r="A1572" s="1">
        <f t="shared" si="71"/>
        <v>1568</v>
      </c>
      <c r="B1572" s="1">
        <f t="shared" si="69"/>
        <v>17</v>
      </c>
      <c r="C1572" s="19">
        <f t="shared" si="70"/>
        <v>0.32291666666666702</v>
      </c>
      <c r="D1572" s="20">
        <f ca="1">IF(INDIRECT($D$1&amp;"!$I$1",1)-1+'15MIN'!$A1572&lt;=INDIRECT($D$1&amp;"!$I$2",1),OFFSET(INDIRECT($D$1&amp;"!$F$1",1),INDIRECT($D$1&amp;"!$I$1",1)-1+'15MIN'!$A1572-1,0),0)</f>
        <v>7140.5352000000003</v>
      </c>
      <c r="E1572" s="20">
        <f ca="1">IF(CUEL!$I$1-1+'15MIN'!$A1572&lt;=CUEL!$I$2,-OFFSET(CUEL!$D$1,CUEL!$I$1-1+'15MIN'!$A1572-1,0),0)</f>
        <v>0</v>
      </c>
      <c r="F1572" s="20">
        <f ca="1">IF(INDIRECT($D$1&amp;"!$I$1",1)-1+'15MIN'!$A1572&lt;=INDIRECT($D$1&amp;"!$I$2",1),OFFSET(INDIRECT($D$1&amp;"!$G$1",1),INDIRECT($D$1&amp;"!$I$1",1)-1+'15MIN'!$A1572-1,0),0)</f>
        <v>0</v>
      </c>
      <c r="G1572" s="21">
        <f ca="1">IF(INDIRECT($D$1&amp;"!$I$1",1)-1+'15MIN'!$A1572&lt;=INDIRECT($D$1&amp;"!$I$2",1),-OFFSET(INDIRECT($D$1&amp;"!$E$1",1),INDIRECT($D$1&amp;"!$I$1",1)-1+'15MIN'!$A1572-1,0),0)</f>
        <v>-546.34954800000003</v>
      </c>
      <c r="H1572" s="20">
        <f ca="1">IF(INDIRECT(H$1&amp;"!$I$1",1)-1+'15MIN'!$A1572&lt;=INDIRECT(H$1&amp;"!$I$2",1),OFFSET(INDIRECT(H$1&amp;"!$F$1",1),INDIRECT(H$1&amp;"!$I$1",1)-1+'15MIN'!$A1572-1,0),0)</f>
        <v>31.138974999999999</v>
      </c>
      <c r="I1572" s="20">
        <f ca="1">IF(INDIRECT(H$1&amp;"!$I$1",1)-1+'15MIN'!$A1572&lt;=INDIRECT(H$1&amp;"!$I$2",1),-OFFSET(INDIRECT(H$1&amp;"!$D$1",1),INDIRECT(H$1&amp;"!$I$1",1)-1+'15MIN'!$A1572-1,0),0)</f>
        <v>-41.725085999999997</v>
      </c>
      <c r="J1572" s="20">
        <f ca="1">IF(INDIRECT(H$1&amp;"!$I$1",1)-1+'15MIN'!$A1572&lt;=INDIRECT(H$1&amp;"!$I$2",1),OFFSET(INDIRECT(H$1&amp;"!$G$1",1),INDIRECT(H$1&amp;"!$I$1",1)-1+'15MIN'!$A1572-1,0),0)</f>
        <v>0</v>
      </c>
      <c r="K1572" s="21">
        <f ca="1">IF(INDIRECT(H$1&amp;"!$I$1",1)-1+'15MIN'!$A1572&lt;=INDIRECT(H$1&amp;"!$I$2",1),-OFFSET(INDIRECT(H$1&amp;"!$E$1",1),INDIRECT(H$1&amp;"!$I$1",1)-1+'15MIN'!$A1572-1,0),0)</f>
        <v>-350.788544</v>
      </c>
      <c r="L1572" s="20">
        <f ca="1">IF(INDIRECT(L$1&amp;"!$I$1",1)-1+'15MIN'!$A1572&lt;=INDIRECT(L$1&amp;"!$I$2",1),OFFSET(INDIRECT(L$1&amp;"!$F$1",1),INDIRECT(L$1&amp;"!$I$1",1)-1+'15MIN'!$A1572-1,0),0)</f>
        <v>4365.1923829999996</v>
      </c>
      <c r="M1572" s="20">
        <f ca="1">IF(INDIRECT(L$1&amp;"!$I$1",1)-1+'15MIN'!$A1572&lt;=INDIRECT(L$1&amp;"!$I$2",1),-OFFSET(INDIRECT(L$1&amp;"!$D$1",1),INDIRECT(L$1&amp;"!$I$1",1)-1+'15MIN'!$A1572-1,0),0)</f>
        <v>0</v>
      </c>
      <c r="N1572" s="20">
        <f ca="1">IF(INDIRECT(L$1&amp;"!$I$1",1)-1+'15MIN'!$A1572&lt;=INDIRECT(L$1&amp;"!$I$2",1),OFFSET(INDIRECT(L$1&amp;"!$G$1",1),INDIRECT(L$1&amp;"!$I$1",1)-1+'15MIN'!$A1572-1,0),0)</f>
        <v>0</v>
      </c>
      <c r="O1572" s="21">
        <f ca="1">IF(INDIRECT(L$1&amp;"!$I$1",1)-1+'15MIN'!$A1572&lt;=INDIRECT(L$1&amp;"!$I$2",1),-OFFSET(INDIRECT(L$1&amp;"!$E$1",1),INDIRECT(L$1&amp;"!$I$1",1)-1+'15MIN'!$A1572-1,0),0)</f>
        <v>-1342.612793</v>
      </c>
    </row>
    <row r="1573" spans="1:15" x14ac:dyDescent="0.2">
      <c r="A1573" s="1">
        <f t="shared" si="71"/>
        <v>1569</v>
      </c>
      <c r="B1573" s="1">
        <f t="shared" si="69"/>
        <v>17</v>
      </c>
      <c r="C1573" s="19">
        <f t="shared" si="70"/>
        <v>0.33333333333333298</v>
      </c>
      <c r="D1573" s="20">
        <f ca="1">IF(INDIRECT($D$1&amp;"!$I$1",1)-1+'15MIN'!$A1573&lt;=INDIRECT($D$1&amp;"!$I$2",1),OFFSET(INDIRECT($D$1&amp;"!$F$1",1),INDIRECT($D$1&amp;"!$I$1",1)-1+'15MIN'!$A1573-1,0),0)</f>
        <v>6968.4937</v>
      </c>
      <c r="E1573" s="20">
        <f ca="1">IF(CUEL!$I$1-1+'15MIN'!$A1573&lt;=CUEL!$I$2,-OFFSET(CUEL!$D$1,CUEL!$I$1-1+'15MIN'!$A1573-1,0),0)</f>
        <v>0</v>
      </c>
      <c r="F1573" s="20">
        <f ca="1">IF(INDIRECT($D$1&amp;"!$I$1",1)-1+'15MIN'!$A1573&lt;=INDIRECT($D$1&amp;"!$I$2",1),OFFSET(INDIRECT($D$1&amp;"!$G$1",1),INDIRECT($D$1&amp;"!$I$1",1)-1+'15MIN'!$A1573-1,0),0)</f>
        <v>0</v>
      </c>
      <c r="G1573" s="21">
        <f ca="1">IF(INDIRECT($D$1&amp;"!$I$1",1)-1+'15MIN'!$A1573&lt;=INDIRECT($D$1&amp;"!$I$2",1),-OFFSET(INDIRECT($D$1&amp;"!$E$1",1),INDIRECT($D$1&amp;"!$I$1",1)-1+'15MIN'!$A1573-1,0),0)</f>
        <v>-531.38769500000001</v>
      </c>
      <c r="H1573" s="20">
        <f ca="1">IF(INDIRECT(H$1&amp;"!$I$1",1)-1+'15MIN'!$A1573&lt;=INDIRECT(H$1&amp;"!$I$2",1),OFFSET(INDIRECT(H$1&amp;"!$F$1",1),INDIRECT(H$1&amp;"!$I$1",1)-1+'15MIN'!$A1573-1,0),0)</f>
        <v>4.2188410000000003</v>
      </c>
      <c r="I1573" s="20">
        <f ca="1">IF(INDIRECT(H$1&amp;"!$I$1",1)-1+'15MIN'!$A1573&lt;=INDIRECT(H$1&amp;"!$I$2",1),-OFFSET(INDIRECT(H$1&amp;"!$D$1",1),INDIRECT(H$1&amp;"!$I$1",1)-1+'15MIN'!$A1573-1,0),0)</f>
        <v>-26.341353999999999</v>
      </c>
      <c r="J1573" s="20">
        <f ca="1">IF(INDIRECT(H$1&amp;"!$I$1",1)-1+'15MIN'!$A1573&lt;=INDIRECT(H$1&amp;"!$I$2",1),OFFSET(INDIRECT(H$1&amp;"!$G$1",1),INDIRECT(H$1&amp;"!$I$1",1)-1+'15MIN'!$A1573-1,0),0)</f>
        <v>0.19655700000000001</v>
      </c>
      <c r="K1573" s="21">
        <f ca="1">IF(INDIRECT(H$1&amp;"!$I$1",1)-1+'15MIN'!$A1573&lt;=INDIRECT(H$1&amp;"!$I$2",1),-OFFSET(INDIRECT(H$1&amp;"!$E$1",1),INDIRECT(H$1&amp;"!$I$1",1)-1+'15MIN'!$A1573-1,0),0)</f>
        <v>-197.32351700000001</v>
      </c>
      <c r="L1573" s="20">
        <f ca="1">IF(INDIRECT(L$1&amp;"!$I$1",1)-1+'15MIN'!$A1573&lt;=INDIRECT(L$1&amp;"!$I$2",1),OFFSET(INDIRECT(L$1&amp;"!$F$1",1),INDIRECT(L$1&amp;"!$I$1",1)-1+'15MIN'!$A1573-1,0),0)</f>
        <v>3448.1811520000001</v>
      </c>
      <c r="M1573" s="20">
        <f ca="1">IF(INDIRECT(L$1&amp;"!$I$1",1)-1+'15MIN'!$A1573&lt;=INDIRECT(L$1&amp;"!$I$2",1),-OFFSET(INDIRECT(L$1&amp;"!$D$1",1),INDIRECT(L$1&amp;"!$I$1",1)-1+'15MIN'!$A1573-1,0),0)</f>
        <v>0</v>
      </c>
      <c r="N1573" s="20">
        <f ca="1">IF(INDIRECT(L$1&amp;"!$I$1",1)-1+'15MIN'!$A1573&lt;=INDIRECT(L$1&amp;"!$I$2",1),OFFSET(INDIRECT(L$1&amp;"!$G$1",1),INDIRECT(L$1&amp;"!$I$1",1)-1+'15MIN'!$A1573-1,0),0)</f>
        <v>0</v>
      </c>
      <c r="O1573" s="21">
        <f ca="1">IF(INDIRECT(L$1&amp;"!$I$1",1)-1+'15MIN'!$A1573&lt;=INDIRECT(L$1&amp;"!$I$2",1),-OFFSET(INDIRECT(L$1&amp;"!$E$1",1),INDIRECT(L$1&amp;"!$I$1",1)-1+'15MIN'!$A1573-1,0),0)</f>
        <v>-1361.4643550000001</v>
      </c>
    </row>
    <row r="1574" spans="1:15" x14ac:dyDescent="0.2">
      <c r="A1574" s="1">
        <f t="shared" si="71"/>
        <v>1570</v>
      </c>
      <c r="B1574" s="1">
        <f t="shared" ref="B1574:B1637" si="72">B1478+1</f>
        <v>17</v>
      </c>
      <c r="C1574" s="19">
        <f t="shared" ref="C1574:C1637" si="73">C1478</f>
        <v>0.34375</v>
      </c>
      <c r="D1574" s="20">
        <f ca="1">IF(INDIRECT($D$1&amp;"!$I$1",1)-1+'15MIN'!$A1574&lt;=INDIRECT($D$1&amp;"!$I$2",1),OFFSET(INDIRECT($D$1&amp;"!$F$1",1),INDIRECT($D$1&amp;"!$I$1",1)-1+'15MIN'!$A1574-1,0),0)</f>
        <v>5814.1318000000001</v>
      </c>
      <c r="E1574" s="20">
        <f ca="1">IF(CUEL!$I$1-1+'15MIN'!$A1574&lt;=CUEL!$I$2,-OFFSET(CUEL!$D$1,CUEL!$I$1-1+'15MIN'!$A1574-1,0),0)</f>
        <v>0</v>
      </c>
      <c r="F1574" s="20">
        <f ca="1">IF(INDIRECT($D$1&amp;"!$I$1",1)-1+'15MIN'!$A1574&lt;=INDIRECT($D$1&amp;"!$I$2",1),OFFSET(INDIRECT($D$1&amp;"!$G$1",1),INDIRECT($D$1&amp;"!$I$1",1)-1+'15MIN'!$A1574-1,0),0)</f>
        <v>0</v>
      </c>
      <c r="G1574" s="21">
        <f ca="1">IF(INDIRECT($D$1&amp;"!$I$1",1)-1+'15MIN'!$A1574&lt;=INDIRECT($D$1&amp;"!$I$2",1),-OFFSET(INDIRECT($D$1&amp;"!$E$1",1),INDIRECT($D$1&amp;"!$I$1",1)-1+'15MIN'!$A1574-1,0),0)</f>
        <v>-302.50982699999997</v>
      </c>
      <c r="H1574" s="20">
        <f ca="1">IF(INDIRECT(H$1&amp;"!$I$1",1)-1+'15MIN'!$A1574&lt;=INDIRECT(H$1&amp;"!$I$2",1),OFFSET(INDIRECT(H$1&amp;"!$F$1",1),INDIRECT(H$1&amp;"!$I$1",1)-1+'15MIN'!$A1574-1,0),0)</f>
        <v>2.3262049999999999</v>
      </c>
      <c r="I1574" s="20">
        <f ca="1">IF(INDIRECT(H$1&amp;"!$I$1",1)-1+'15MIN'!$A1574&lt;=INDIRECT(H$1&amp;"!$I$2",1),-OFFSET(INDIRECT(H$1&amp;"!$D$1",1),INDIRECT(H$1&amp;"!$I$1",1)-1+'15MIN'!$A1574-1,0),0)</f>
        <v>-62.380355999999999</v>
      </c>
      <c r="J1574" s="20">
        <f ca="1">IF(INDIRECT(H$1&amp;"!$I$1",1)-1+'15MIN'!$A1574&lt;=INDIRECT(H$1&amp;"!$I$2",1),OFFSET(INDIRECT(H$1&amp;"!$G$1",1),INDIRECT(H$1&amp;"!$I$1",1)-1+'15MIN'!$A1574-1,0),0)</f>
        <v>0.62377499999999997</v>
      </c>
      <c r="K1574" s="21">
        <f ca="1">IF(INDIRECT(H$1&amp;"!$I$1",1)-1+'15MIN'!$A1574&lt;=INDIRECT(H$1&amp;"!$I$2",1),-OFFSET(INDIRECT(H$1&amp;"!$E$1",1),INDIRECT(H$1&amp;"!$I$1",1)-1+'15MIN'!$A1574-1,0),0)</f>
        <v>-64.213875000000002</v>
      </c>
      <c r="L1574" s="20">
        <f ca="1">IF(INDIRECT(L$1&amp;"!$I$1",1)-1+'15MIN'!$A1574&lt;=INDIRECT(L$1&amp;"!$I$2",1),OFFSET(INDIRECT(L$1&amp;"!$F$1",1),INDIRECT(L$1&amp;"!$I$1",1)-1+'15MIN'!$A1574-1,0),0)</f>
        <v>1746.1629640000001</v>
      </c>
      <c r="M1574" s="20">
        <f ca="1">IF(INDIRECT(L$1&amp;"!$I$1",1)-1+'15MIN'!$A1574&lt;=INDIRECT(L$1&amp;"!$I$2",1),-OFFSET(INDIRECT(L$1&amp;"!$D$1",1),INDIRECT(L$1&amp;"!$I$1",1)-1+'15MIN'!$A1574-1,0),0)</f>
        <v>0</v>
      </c>
      <c r="N1574" s="20">
        <f ca="1">IF(INDIRECT(L$1&amp;"!$I$1",1)-1+'15MIN'!$A1574&lt;=INDIRECT(L$1&amp;"!$I$2",1),OFFSET(INDIRECT(L$1&amp;"!$G$1",1),INDIRECT(L$1&amp;"!$I$1",1)-1+'15MIN'!$A1574-1,0),0)</f>
        <v>0</v>
      </c>
      <c r="O1574" s="21">
        <f ca="1">IF(INDIRECT(L$1&amp;"!$I$1",1)-1+'15MIN'!$A1574&lt;=INDIRECT(L$1&amp;"!$I$2",1),-OFFSET(INDIRECT(L$1&amp;"!$E$1",1),INDIRECT(L$1&amp;"!$I$1",1)-1+'15MIN'!$A1574-1,0),0)</f>
        <v>-1373.5447999999999</v>
      </c>
    </row>
    <row r="1575" spans="1:15" x14ac:dyDescent="0.2">
      <c r="A1575" s="1">
        <f t="shared" si="71"/>
        <v>1571</v>
      </c>
      <c r="B1575" s="1">
        <f t="shared" si="72"/>
        <v>17</v>
      </c>
      <c r="C1575" s="19">
        <f t="shared" si="73"/>
        <v>0.35416666666666702</v>
      </c>
      <c r="D1575" s="20">
        <f ca="1">IF(INDIRECT($D$1&amp;"!$I$1",1)-1+'15MIN'!$A1575&lt;=INDIRECT($D$1&amp;"!$I$2",1),OFFSET(INDIRECT($D$1&amp;"!$F$1",1),INDIRECT($D$1&amp;"!$I$1",1)-1+'15MIN'!$A1575-1,0),0)</f>
        <v>4448.7964000000002</v>
      </c>
      <c r="E1575" s="20">
        <f ca="1">IF(CUEL!$I$1-1+'15MIN'!$A1575&lt;=CUEL!$I$2,-OFFSET(CUEL!$D$1,CUEL!$I$1-1+'15MIN'!$A1575-1,0),0)</f>
        <v>0</v>
      </c>
      <c r="F1575" s="20">
        <f ca="1">IF(INDIRECT($D$1&amp;"!$I$1",1)-1+'15MIN'!$A1575&lt;=INDIRECT($D$1&amp;"!$I$2",1),OFFSET(INDIRECT($D$1&amp;"!$G$1",1),INDIRECT($D$1&amp;"!$I$1",1)-1+'15MIN'!$A1575-1,0),0)</f>
        <v>7.179176</v>
      </c>
      <c r="G1575" s="21">
        <f ca="1">IF(INDIRECT($D$1&amp;"!$I$1",1)-1+'15MIN'!$A1575&lt;=INDIRECT($D$1&amp;"!$I$2",1),-OFFSET(INDIRECT($D$1&amp;"!$E$1",1),INDIRECT($D$1&amp;"!$I$1",1)-1+'15MIN'!$A1575-1,0),0)</f>
        <v>-84.217269999999999</v>
      </c>
      <c r="H1575" s="20">
        <f ca="1">IF(INDIRECT(H$1&amp;"!$I$1",1)-1+'15MIN'!$A1575&lt;=INDIRECT(H$1&amp;"!$I$2",1),OFFSET(INDIRECT(H$1&amp;"!$F$1",1),INDIRECT(H$1&amp;"!$I$1",1)-1+'15MIN'!$A1575-1,0),0)</f>
        <v>0</v>
      </c>
      <c r="I1575" s="20">
        <f ca="1">IF(INDIRECT(H$1&amp;"!$I$1",1)-1+'15MIN'!$A1575&lt;=INDIRECT(H$1&amp;"!$I$2",1),-OFFSET(INDIRECT(H$1&amp;"!$D$1",1),INDIRECT(H$1&amp;"!$I$1",1)-1+'15MIN'!$A1575-1,0),0)</f>
        <v>-89.519592000000003</v>
      </c>
      <c r="J1575" s="20">
        <f ca="1">IF(INDIRECT(H$1&amp;"!$I$1",1)-1+'15MIN'!$A1575&lt;=INDIRECT(H$1&amp;"!$I$2",1),OFFSET(INDIRECT(H$1&amp;"!$G$1",1),INDIRECT(H$1&amp;"!$I$1",1)-1+'15MIN'!$A1575-1,0),0)</f>
        <v>11.691322</v>
      </c>
      <c r="K1575" s="21">
        <f ca="1">IF(INDIRECT(H$1&amp;"!$I$1",1)-1+'15MIN'!$A1575&lt;=INDIRECT(H$1&amp;"!$I$2",1),-OFFSET(INDIRECT(H$1&amp;"!$E$1",1),INDIRECT(H$1&amp;"!$I$1",1)-1+'15MIN'!$A1575-1,0),0)</f>
        <v>-85.743483999999995</v>
      </c>
      <c r="L1575" s="20">
        <f ca="1">IF(INDIRECT(L$1&amp;"!$I$1",1)-1+'15MIN'!$A1575&lt;=INDIRECT(L$1&amp;"!$I$2",1),OFFSET(INDIRECT(L$1&amp;"!$F$1",1),INDIRECT(L$1&amp;"!$I$1",1)-1+'15MIN'!$A1575-1,0),0)</f>
        <v>1404.703491</v>
      </c>
      <c r="M1575" s="20">
        <f ca="1">IF(INDIRECT(L$1&amp;"!$I$1",1)-1+'15MIN'!$A1575&lt;=INDIRECT(L$1&amp;"!$I$2",1),-OFFSET(INDIRECT(L$1&amp;"!$D$1",1),INDIRECT(L$1&amp;"!$I$1",1)-1+'15MIN'!$A1575-1,0),0)</f>
        <v>0</v>
      </c>
      <c r="N1575" s="20">
        <f ca="1">IF(INDIRECT(L$1&amp;"!$I$1",1)-1+'15MIN'!$A1575&lt;=INDIRECT(L$1&amp;"!$I$2",1),OFFSET(INDIRECT(L$1&amp;"!$G$1",1),INDIRECT(L$1&amp;"!$I$1",1)-1+'15MIN'!$A1575-1,0),0)</f>
        <v>0</v>
      </c>
      <c r="O1575" s="21">
        <f ca="1">IF(INDIRECT(L$1&amp;"!$I$1",1)-1+'15MIN'!$A1575&lt;=INDIRECT(L$1&amp;"!$I$2",1),-OFFSET(INDIRECT(L$1&amp;"!$E$1",1),INDIRECT(L$1&amp;"!$I$1",1)-1+'15MIN'!$A1575-1,0),0)</f>
        <v>-1362.6157229999999</v>
      </c>
    </row>
    <row r="1576" spans="1:15" x14ac:dyDescent="0.2">
      <c r="A1576" s="1">
        <f t="shared" si="71"/>
        <v>1572</v>
      </c>
      <c r="B1576" s="1">
        <f t="shared" si="72"/>
        <v>17</v>
      </c>
      <c r="C1576" s="19">
        <f t="shared" si="73"/>
        <v>0.36458333333333298</v>
      </c>
      <c r="D1576" s="20">
        <f ca="1">IF(INDIRECT($D$1&amp;"!$I$1",1)-1+'15MIN'!$A1576&lt;=INDIRECT($D$1&amp;"!$I$2",1),OFFSET(INDIRECT($D$1&amp;"!$F$1",1),INDIRECT($D$1&amp;"!$I$1",1)-1+'15MIN'!$A1576-1,0),0)</f>
        <v>3943.0762</v>
      </c>
      <c r="E1576" s="20">
        <f ca="1">IF(CUEL!$I$1-1+'15MIN'!$A1576&lt;=CUEL!$I$2,-OFFSET(CUEL!$D$1,CUEL!$I$1-1+'15MIN'!$A1576-1,0),0)</f>
        <v>0</v>
      </c>
      <c r="F1576" s="20">
        <f ca="1">IF(INDIRECT($D$1&amp;"!$I$1",1)-1+'15MIN'!$A1576&lt;=INDIRECT($D$1&amp;"!$I$2",1),OFFSET(INDIRECT($D$1&amp;"!$G$1",1),INDIRECT($D$1&amp;"!$I$1",1)-1+'15MIN'!$A1576-1,0),0)</f>
        <v>16.490210999999999</v>
      </c>
      <c r="G1576" s="21">
        <f ca="1">IF(INDIRECT($D$1&amp;"!$I$1",1)-1+'15MIN'!$A1576&lt;=INDIRECT($D$1&amp;"!$I$2",1),-OFFSET(INDIRECT($D$1&amp;"!$E$1",1),INDIRECT($D$1&amp;"!$I$1",1)-1+'15MIN'!$A1576-1,0),0)</f>
        <v>-26.625315000000001</v>
      </c>
      <c r="H1576" s="20">
        <f ca="1">IF(INDIRECT(H$1&amp;"!$I$1",1)-1+'15MIN'!$A1576&lt;=INDIRECT(H$1&amp;"!$I$2",1),OFFSET(INDIRECT(H$1&amp;"!$F$1",1),INDIRECT(H$1&amp;"!$I$1",1)-1+'15MIN'!$A1576-1,0),0)</f>
        <v>0</v>
      </c>
      <c r="I1576" s="20">
        <f ca="1">IF(INDIRECT(H$1&amp;"!$I$1",1)-1+'15MIN'!$A1576&lt;=INDIRECT(H$1&amp;"!$I$2",1),-OFFSET(INDIRECT(H$1&amp;"!$D$1",1),INDIRECT(H$1&amp;"!$I$1",1)-1+'15MIN'!$A1576-1,0),0)</f>
        <v>-102.986305</v>
      </c>
      <c r="J1576" s="20">
        <f ca="1">IF(INDIRECT(H$1&amp;"!$I$1",1)-1+'15MIN'!$A1576&lt;=INDIRECT(H$1&amp;"!$I$2",1),OFFSET(INDIRECT(H$1&amp;"!$G$1",1),INDIRECT(H$1&amp;"!$I$1",1)-1+'15MIN'!$A1576-1,0),0)</f>
        <v>40.445788999999998</v>
      </c>
      <c r="K1576" s="21">
        <f ca="1">IF(INDIRECT(H$1&amp;"!$I$1",1)-1+'15MIN'!$A1576&lt;=INDIRECT(H$1&amp;"!$I$2",1),-OFFSET(INDIRECT(H$1&amp;"!$E$1",1),INDIRECT(H$1&amp;"!$I$1",1)-1+'15MIN'!$A1576-1,0),0)</f>
        <v>-139.66558800000001</v>
      </c>
      <c r="L1576" s="20">
        <f ca="1">IF(INDIRECT(L$1&amp;"!$I$1",1)-1+'15MIN'!$A1576&lt;=INDIRECT(L$1&amp;"!$I$2",1),OFFSET(INDIRECT(L$1&amp;"!$F$1",1),INDIRECT(L$1&amp;"!$I$1",1)-1+'15MIN'!$A1576-1,0),0)</f>
        <v>1478.7971190000001</v>
      </c>
      <c r="M1576" s="20">
        <f ca="1">IF(INDIRECT(L$1&amp;"!$I$1",1)-1+'15MIN'!$A1576&lt;=INDIRECT(L$1&amp;"!$I$2",1),-OFFSET(INDIRECT(L$1&amp;"!$D$1",1),INDIRECT(L$1&amp;"!$I$1",1)-1+'15MIN'!$A1576-1,0),0)</f>
        <v>0</v>
      </c>
      <c r="N1576" s="20">
        <f ca="1">IF(INDIRECT(L$1&amp;"!$I$1",1)-1+'15MIN'!$A1576&lt;=INDIRECT(L$1&amp;"!$I$2",1),OFFSET(INDIRECT(L$1&amp;"!$G$1",1),INDIRECT(L$1&amp;"!$I$1",1)-1+'15MIN'!$A1576-1,0),0)</f>
        <v>0</v>
      </c>
      <c r="O1576" s="21">
        <f ca="1">IF(INDIRECT(L$1&amp;"!$I$1",1)-1+'15MIN'!$A1576&lt;=INDIRECT(L$1&amp;"!$I$2",1),-OFFSET(INDIRECT(L$1&amp;"!$E$1",1),INDIRECT(L$1&amp;"!$I$1",1)-1+'15MIN'!$A1576-1,0),0)</f>
        <v>-1361.256836</v>
      </c>
    </row>
    <row r="1577" spans="1:15" x14ac:dyDescent="0.2">
      <c r="A1577" s="1">
        <f t="shared" si="71"/>
        <v>1573</v>
      </c>
      <c r="B1577" s="1">
        <f t="shared" si="72"/>
        <v>17</v>
      </c>
      <c r="C1577" s="19">
        <f t="shared" si="73"/>
        <v>0.375</v>
      </c>
      <c r="D1577" s="20">
        <f ca="1">IF(INDIRECT($D$1&amp;"!$I$1",1)-1+'15MIN'!$A1577&lt;=INDIRECT($D$1&amp;"!$I$2",1),OFFSET(INDIRECT($D$1&amp;"!$F$1",1),INDIRECT($D$1&amp;"!$I$1",1)-1+'15MIN'!$A1577-1,0),0)</f>
        <v>6021.7915000000003</v>
      </c>
      <c r="E1577" s="20">
        <f ca="1">IF(CUEL!$I$1-1+'15MIN'!$A1577&lt;=CUEL!$I$2,-OFFSET(CUEL!$D$1,CUEL!$I$1-1+'15MIN'!$A1577-1,0),0)</f>
        <v>0</v>
      </c>
      <c r="F1577" s="20">
        <f ca="1">IF(INDIRECT($D$1&amp;"!$I$1",1)-1+'15MIN'!$A1577&lt;=INDIRECT($D$1&amp;"!$I$2",1),OFFSET(INDIRECT($D$1&amp;"!$G$1",1),INDIRECT($D$1&amp;"!$I$1",1)-1+'15MIN'!$A1577-1,0),0)</f>
        <v>0</v>
      </c>
      <c r="G1577" s="21">
        <f ca="1">IF(INDIRECT($D$1&amp;"!$I$1",1)-1+'15MIN'!$A1577&lt;=INDIRECT($D$1&amp;"!$I$2",1),-OFFSET(INDIRECT($D$1&amp;"!$E$1",1),INDIRECT($D$1&amp;"!$I$1",1)-1+'15MIN'!$A1577-1,0),0)</f>
        <v>-383.55926499999998</v>
      </c>
      <c r="H1577" s="20">
        <f ca="1">IF(INDIRECT(H$1&amp;"!$I$1",1)-1+'15MIN'!$A1577&lt;=INDIRECT(H$1&amp;"!$I$2",1),OFFSET(INDIRECT(H$1&amp;"!$F$1",1),INDIRECT(H$1&amp;"!$I$1",1)-1+'15MIN'!$A1577-1,0),0)</f>
        <v>0</v>
      </c>
      <c r="I1577" s="20">
        <f ca="1">IF(INDIRECT(H$1&amp;"!$I$1",1)-1+'15MIN'!$A1577&lt;=INDIRECT(H$1&amp;"!$I$2",1),-OFFSET(INDIRECT(H$1&amp;"!$D$1",1),INDIRECT(H$1&amp;"!$I$1",1)-1+'15MIN'!$A1577-1,0),0)</f>
        <v>-148.97155799999999</v>
      </c>
      <c r="J1577" s="20">
        <f ca="1">IF(INDIRECT(H$1&amp;"!$I$1",1)-1+'15MIN'!$A1577&lt;=INDIRECT(H$1&amp;"!$I$2",1),OFFSET(INDIRECT(H$1&amp;"!$G$1",1),INDIRECT(H$1&amp;"!$I$1",1)-1+'15MIN'!$A1577-1,0),0)</f>
        <v>1182.0810550000001</v>
      </c>
      <c r="K1577" s="21">
        <f ca="1">IF(INDIRECT(H$1&amp;"!$I$1",1)-1+'15MIN'!$A1577&lt;=INDIRECT(H$1&amp;"!$I$2",1),-OFFSET(INDIRECT(H$1&amp;"!$E$1",1),INDIRECT(H$1&amp;"!$I$1",1)-1+'15MIN'!$A1577-1,0),0)</f>
        <v>0</v>
      </c>
      <c r="L1577" s="20">
        <f ca="1">IF(INDIRECT(L$1&amp;"!$I$1",1)-1+'15MIN'!$A1577&lt;=INDIRECT(L$1&amp;"!$I$2",1),OFFSET(INDIRECT(L$1&amp;"!$F$1",1),INDIRECT(L$1&amp;"!$I$1",1)-1+'15MIN'!$A1577-1,0),0)</f>
        <v>1499.731567</v>
      </c>
      <c r="M1577" s="20">
        <f ca="1">IF(INDIRECT(L$1&amp;"!$I$1",1)-1+'15MIN'!$A1577&lt;=INDIRECT(L$1&amp;"!$I$2",1),-OFFSET(INDIRECT(L$1&amp;"!$D$1",1),INDIRECT(L$1&amp;"!$I$1",1)-1+'15MIN'!$A1577-1,0),0)</f>
        <v>0</v>
      </c>
      <c r="N1577" s="20">
        <f ca="1">IF(INDIRECT(L$1&amp;"!$I$1",1)-1+'15MIN'!$A1577&lt;=INDIRECT(L$1&amp;"!$I$2",1),OFFSET(INDIRECT(L$1&amp;"!$G$1",1),INDIRECT(L$1&amp;"!$I$1",1)-1+'15MIN'!$A1577-1,0),0)</f>
        <v>0</v>
      </c>
      <c r="O1577" s="21">
        <f ca="1">IF(INDIRECT(L$1&amp;"!$I$1",1)-1+'15MIN'!$A1577&lt;=INDIRECT(L$1&amp;"!$I$2",1),-OFFSET(INDIRECT(L$1&amp;"!$E$1",1),INDIRECT(L$1&amp;"!$I$1",1)-1+'15MIN'!$A1577-1,0),0)</f>
        <v>-1360.7739260000001</v>
      </c>
    </row>
    <row r="1578" spans="1:15" x14ac:dyDescent="0.2">
      <c r="A1578" s="1">
        <f t="shared" si="71"/>
        <v>1574</v>
      </c>
      <c r="B1578" s="1">
        <f t="shared" si="72"/>
        <v>17</v>
      </c>
      <c r="C1578" s="19">
        <f t="shared" si="73"/>
        <v>0.38541666666666702</v>
      </c>
      <c r="D1578" s="20">
        <f ca="1">IF(INDIRECT($D$1&amp;"!$I$1",1)-1+'15MIN'!$A1578&lt;=INDIRECT($D$1&amp;"!$I$2",1),OFFSET(INDIRECT($D$1&amp;"!$F$1",1),INDIRECT($D$1&amp;"!$I$1",1)-1+'15MIN'!$A1578-1,0),0)</f>
        <v>7000.1367</v>
      </c>
      <c r="E1578" s="20">
        <f ca="1">IF(CUEL!$I$1-1+'15MIN'!$A1578&lt;=CUEL!$I$2,-OFFSET(CUEL!$D$1,CUEL!$I$1-1+'15MIN'!$A1578-1,0),0)</f>
        <v>0</v>
      </c>
      <c r="F1578" s="20">
        <f ca="1">IF(INDIRECT($D$1&amp;"!$I$1",1)-1+'15MIN'!$A1578&lt;=INDIRECT($D$1&amp;"!$I$2",1),OFFSET(INDIRECT($D$1&amp;"!$G$1",1),INDIRECT($D$1&amp;"!$I$1",1)-1+'15MIN'!$A1578-1,0),0)</f>
        <v>0</v>
      </c>
      <c r="G1578" s="21">
        <f ca="1">IF(INDIRECT($D$1&amp;"!$I$1",1)-1+'15MIN'!$A1578&lt;=INDIRECT($D$1&amp;"!$I$2",1),-OFFSET(INDIRECT($D$1&amp;"!$E$1",1),INDIRECT($D$1&amp;"!$I$1",1)-1+'15MIN'!$A1578-1,0),0)</f>
        <v>-594.59857199999999</v>
      </c>
      <c r="H1578" s="20">
        <f ca="1">IF(INDIRECT(H$1&amp;"!$I$1",1)-1+'15MIN'!$A1578&lt;=INDIRECT(H$1&amp;"!$I$2",1),OFFSET(INDIRECT(H$1&amp;"!$F$1",1),INDIRECT(H$1&amp;"!$I$1",1)-1+'15MIN'!$A1578-1,0),0)</f>
        <v>0</v>
      </c>
      <c r="I1578" s="20">
        <f ca="1">IF(INDIRECT(H$1&amp;"!$I$1",1)-1+'15MIN'!$A1578&lt;=INDIRECT(H$1&amp;"!$I$2",1),-OFFSET(INDIRECT(H$1&amp;"!$D$1",1),INDIRECT(H$1&amp;"!$I$1",1)-1+'15MIN'!$A1578-1,0),0)</f>
        <v>-130.47341900000001</v>
      </c>
      <c r="J1578" s="20">
        <f ca="1">IF(INDIRECT(H$1&amp;"!$I$1",1)-1+'15MIN'!$A1578&lt;=INDIRECT(H$1&amp;"!$I$2",1),OFFSET(INDIRECT(H$1&amp;"!$G$1",1),INDIRECT(H$1&amp;"!$I$1",1)-1+'15MIN'!$A1578-1,0),0)</f>
        <v>1741.6320800000001</v>
      </c>
      <c r="K1578" s="21">
        <f ca="1">IF(INDIRECT(H$1&amp;"!$I$1",1)-1+'15MIN'!$A1578&lt;=INDIRECT(H$1&amp;"!$I$2",1),-OFFSET(INDIRECT(H$1&amp;"!$E$1",1),INDIRECT(H$1&amp;"!$I$1",1)-1+'15MIN'!$A1578-1,0),0)</f>
        <v>0</v>
      </c>
      <c r="L1578" s="20">
        <f ca="1">IF(INDIRECT(L$1&amp;"!$I$1",1)-1+'15MIN'!$A1578&lt;=INDIRECT(L$1&amp;"!$I$2",1),OFFSET(INDIRECT(L$1&amp;"!$F$1",1),INDIRECT(L$1&amp;"!$I$1",1)-1+'15MIN'!$A1578-1,0),0)</f>
        <v>2137.6145019999999</v>
      </c>
      <c r="M1578" s="20">
        <f ca="1">IF(INDIRECT(L$1&amp;"!$I$1",1)-1+'15MIN'!$A1578&lt;=INDIRECT(L$1&amp;"!$I$2",1),-OFFSET(INDIRECT(L$1&amp;"!$D$1",1),INDIRECT(L$1&amp;"!$I$1",1)-1+'15MIN'!$A1578-1,0),0)</f>
        <v>0</v>
      </c>
      <c r="N1578" s="20">
        <f ca="1">IF(INDIRECT(L$1&amp;"!$I$1",1)-1+'15MIN'!$A1578&lt;=INDIRECT(L$1&amp;"!$I$2",1),OFFSET(INDIRECT(L$1&amp;"!$G$1",1),INDIRECT(L$1&amp;"!$I$1",1)-1+'15MIN'!$A1578-1,0),0)</f>
        <v>1.691759</v>
      </c>
      <c r="O1578" s="21">
        <f ca="1">IF(INDIRECT(L$1&amp;"!$I$1",1)-1+'15MIN'!$A1578&lt;=INDIRECT(L$1&amp;"!$I$2",1),-OFFSET(INDIRECT(L$1&amp;"!$E$1",1),INDIRECT(L$1&amp;"!$I$1",1)-1+'15MIN'!$A1578-1,0),0)</f>
        <v>-736.06219499999997</v>
      </c>
    </row>
    <row r="1579" spans="1:15" x14ac:dyDescent="0.2">
      <c r="A1579" s="1">
        <f t="shared" si="71"/>
        <v>1575</v>
      </c>
      <c r="B1579" s="1">
        <f t="shared" si="72"/>
        <v>17</v>
      </c>
      <c r="C1579" s="19">
        <f t="shared" si="73"/>
        <v>0.39583333333333298</v>
      </c>
      <c r="D1579" s="20">
        <f ca="1">IF(INDIRECT($D$1&amp;"!$I$1",1)-1+'15MIN'!$A1579&lt;=INDIRECT($D$1&amp;"!$I$2",1),OFFSET(INDIRECT($D$1&amp;"!$F$1",1),INDIRECT($D$1&amp;"!$I$1",1)-1+'15MIN'!$A1579-1,0),0)</f>
        <v>4688.6714000000002</v>
      </c>
      <c r="E1579" s="20">
        <f ca="1">IF(CUEL!$I$1-1+'15MIN'!$A1579&lt;=CUEL!$I$2,-OFFSET(CUEL!$D$1,CUEL!$I$1-1+'15MIN'!$A1579-1,0),0)</f>
        <v>0</v>
      </c>
      <c r="F1579" s="20">
        <f ca="1">IF(INDIRECT($D$1&amp;"!$I$1",1)-1+'15MIN'!$A1579&lt;=INDIRECT($D$1&amp;"!$I$2",1),OFFSET(INDIRECT($D$1&amp;"!$G$1",1),INDIRECT($D$1&amp;"!$I$1",1)-1+'15MIN'!$A1579-1,0),0)</f>
        <v>1.3985350000000001</v>
      </c>
      <c r="G1579" s="21">
        <f ca="1">IF(INDIRECT($D$1&amp;"!$I$1",1)-1+'15MIN'!$A1579&lt;=INDIRECT($D$1&amp;"!$I$2",1),-OFFSET(INDIRECT($D$1&amp;"!$E$1",1),INDIRECT($D$1&amp;"!$I$1",1)-1+'15MIN'!$A1579-1,0),0)</f>
        <v>-123.942612</v>
      </c>
      <c r="H1579" s="20">
        <f ca="1">IF(INDIRECT(H$1&amp;"!$I$1",1)-1+'15MIN'!$A1579&lt;=INDIRECT(H$1&amp;"!$I$2",1),OFFSET(INDIRECT(H$1&amp;"!$F$1",1),INDIRECT(H$1&amp;"!$I$1",1)-1+'15MIN'!$A1579-1,0),0)</f>
        <v>0</v>
      </c>
      <c r="I1579" s="20">
        <f ca="1">IF(INDIRECT(H$1&amp;"!$I$1",1)-1+'15MIN'!$A1579&lt;=INDIRECT(H$1&amp;"!$I$2",1),-OFFSET(INDIRECT(H$1&amp;"!$D$1",1),INDIRECT(H$1&amp;"!$I$1",1)-1+'15MIN'!$A1579-1,0),0)</f>
        <v>-123.919083</v>
      </c>
      <c r="J1579" s="20">
        <f ca="1">IF(INDIRECT(H$1&amp;"!$I$1",1)-1+'15MIN'!$A1579&lt;=INDIRECT(H$1&amp;"!$I$2",1),OFFSET(INDIRECT(H$1&amp;"!$G$1",1),INDIRECT(H$1&amp;"!$I$1",1)-1+'15MIN'!$A1579-1,0),0)</f>
        <v>1749.3598629999999</v>
      </c>
      <c r="K1579" s="21">
        <f ca="1">IF(INDIRECT(H$1&amp;"!$I$1",1)-1+'15MIN'!$A1579&lt;=INDIRECT(H$1&amp;"!$I$2",1),-OFFSET(INDIRECT(H$1&amp;"!$E$1",1),INDIRECT(H$1&amp;"!$I$1",1)-1+'15MIN'!$A1579-1,0),0)</f>
        <v>0</v>
      </c>
      <c r="L1579" s="20">
        <f ca="1">IF(INDIRECT(L$1&amp;"!$I$1",1)-1+'15MIN'!$A1579&lt;=INDIRECT(L$1&amp;"!$I$2",1),OFFSET(INDIRECT(L$1&amp;"!$F$1",1),INDIRECT(L$1&amp;"!$I$1",1)-1+'15MIN'!$A1579-1,0),0)</f>
        <v>3521.4011230000001</v>
      </c>
      <c r="M1579" s="20">
        <f ca="1">IF(INDIRECT(L$1&amp;"!$I$1",1)-1+'15MIN'!$A1579&lt;=INDIRECT(L$1&amp;"!$I$2",1),-OFFSET(INDIRECT(L$1&amp;"!$D$1",1),INDIRECT(L$1&amp;"!$I$1",1)-1+'15MIN'!$A1579-1,0),0)</f>
        <v>0</v>
      </c>
      <c r="N1579" s="20">
        <f ca="1">IF(INDIRECT(L$1&amp;"!$I$1",1)-1+'15MIN'!$A1579&lt;=INDIRECT(L$1&amp;"!$I$2",1),OFFSET(INDIRECT(L$1&amp;"!$G$1",1),INDIRECT(L$1&amp;"!$I$1",1)-1+'15MIN'!$A1579-1,0),0)</f>
        <v>8.6263240000000003</v>
      </c>
      <c r="O1579" s="21">
        <f ca="1">IF(INDIRECT(L$1&amp;"!$I$1",1)-1+'15MIN'!$A1579&lt;=INDIRECT(L$1&amp;"!$I$2",1),-OFFSET(INDIRECT(L$1&amp;"!$E$1",1),INDIRECT(L$1&amp;"!$I$1",1)-1+'15MIN'!$A1579-1,0),0)</f>
        <v>-0.95082800000000001</v>
      </c>
    </row>
    <row r="1580" spans="1:15" x14ac:dyDescent="0.2">
      <c r="A1580" s="1">
        <f t="shared" si="71"/>
        <v>1576</v>
      </c>
      <c r="B1580" s="1">
        <f t="shared" si="72"/>
        <v>17</v>
      </c>
      <c r="C1580" s="19">
        <f t="shared" si="73"/>
        <v>0.40625</v>
      </c>
      <c r="D1580" s="20">
        <f ca="1">IF(INDIRECT($D$1&amp;"!$I$1",1)-1+'15MIN'!$A1580&lt;=INDIRECT($D$1&amp;"!$I$2",1),OFFSET(INDIRECT($D$1&amp;"!$F$1",1),INDIRECT($D$1&amp;"!$I$1",1)-1+'15MIN'!$A1580-1,0),0)</f>
        <v>4095.4097000000002</v>
      </c>
      <c r="E1580" s="20">
        <f ca="1">IF(CUEL!$I$1-1+'15MIN'!$A1580&lt;=CUEL!$I$2,-OFFSET(CUEL!$D$1,CUEL!$I$1-1+'15MIN'!$A1580-1,0),0)</f>
        <v>0</v>
      </c>
      <c r="F1580" s="20">
        <f ca="1">IF(INDIRECT($D$1&amp;"!$I$1",1)-1+'15MIN'!$A1580&lt;=INDIRECT($D$1&amp;"!$I$2",1),OFFSET(INDIRECT($D$1&amp;"!$G$1",1),INDIRECT($D$1&amp;"!$I$1",1)-1+'15MIN'!$A1580-1,0),0)</f>
        <v>3.8305600000000002</v>
      </c>
      <c r="G1580" s="21">
        <f ca="1">IF(INDIRECT($D$1&amp;"!$I$1",1)-1+'15MIN'!$A1580&lt;=INDIRECT($D$1&amp;"!$I$2",1),-OFFSET(INDIRECT($D$1&amp;"!$E$1",1),INDIRECT($D$1&amp;"!$I$1",1)-1+'15MIN'!$A1580-1,0),0)</f>
        <v>-24.938253</v>
      </c>
      <c r="H1580" s="20">
        <f ca="1">IF(INDIRECT(H$1&amp;"!$I$1",1)-1+'15MIN'!$A1580&lt;=INDIRECT(H$1&amp;"!$I$2",1),OFFSET(INDIRECT(H$1&amp;"!$F$1",1),INDIRECT(H$1&amp;"!$I$1",1)-1+'15MIN'!$A1580-1,0),0)</f>
        <v>0</v>
      </c>
      <c r="I1580" s="20">
        <f ca="1">IF(INDIRECT(H$1&amp;"!$I$1",1)-1+'15MIN'!$A1580&lt;=INDIRECT(H$1&amp;"!$I$2",1),-OFFSET(INDIRECT(H$1&amp;"!$D$1",1),INDIRECT(H$1&amp;"!$I$1",1)-1+'15MIN'!$A1580-1,0),0)</f>
        <v>-118.721146</v>
      </c>
      <c r="J1580" s="20">
        <f ca="1">IF(INDIRECT(H$1&amp;"!$I$1",1)-1+'15MIN'!$A1580&lt;=INDIRECT(H$1&amp;"!$I$2",1),OFFSET(INDIRECT(H$1&amp;"!$G$1",1),INDIRECT(H$1&amp;"!$I$1",1)-1+'15MIN'!$A1580-1,0),0)</f>
        <v>1758.6191409999999</v>
      </c>
      <c r="K1580" s="21">
        <f ca="1">IF(INDIRECT(H$1&amp;"!$I$1",1)-1+'15MIN'!$A1580&lt;=INDIRECT(H$1&amp;"!$I$2",1),-OFFSET(INDIRECT(H$1&amp;"!$E$1",1),INDIRECT(H$1&amp;"!$I$1",1)-1+'15MIN'!$A1580-1,0),0)</f>
        <v>0</v>
      </c>
      <c r="L1580" s="20">
        <f ca="1">IF(INDIRECT(L$1&amp;"!$I$1",1)-1+'15MIN'!$A1580&lt;=INDIRECT(L$1&amp;"!$I$2",1),OFFSET(INDIRECT(L$1&amp;"!$F$1",1),INDIRECT(L$1&amp;"!$I$1",1)-1+'15MIN'!$A1580-1,0),0)</f>
        <v>3379.8420409999999</v>
      </c>
      <c r="M1580" s="20">
        <f ca="1">IF(INDIRECT(L$1&amp;"!$I$1",1)-1+'15MIN'!$A1580&lt;=INDIRECT(L$1&amp;"!$I$2",1),-OFFSET(INDIRECT(L$1&amp;"!$D$1",1),INDIRECT(L$1&amp;"!$I$1",1)-1+'15MIN'!$A1580-1,0),0)</f>
        <v>0</v>
      </c>
      <c r="N1580" s="20">
        <f ca="1">IF(INDIRECT(L$1&amp;"!$I$1",1)-1+'15MIN'!$A1580&lt;=INDIRECT(L$1&amp;"!$I$2",1),OFFSET(INDIRECT(L$1&amp;"!$G$1",1),INDIRECT(L$1&amp;"!$I$1",1)-1+'15MIN'!$A1580-1,0),0)</f>
        <v>7.6569500000000001</v>
      </c>
      <c r="O1580" s="21">
        <f ca="1">IF(INDIRECT(L$1&amp;"!$I$1",1)-1+'15MIN'!$A1580&lt;=INDIRECT(L$1&amp;"!$I$2",1),-OFFSET(INDIRECT(L$1&amp;"!$E$1",1),INDIRECT(L$1&amp;"!$I$1",1)-1+'15MIN'!$A1580-1,0),0)</f>
        <v>-0.43332399999999999</v>
      </c>
    </row>
    <row r="1581" spans="1:15" x14ac:dyDescent="0.2">
      <c r="A1581" s="1">
        <f t="shared" si="71"/>
        <v>1577</v>
      </c>
      <c r="B1581" s="1">
        <f t="shared" si="72"/>
        <v>17</v>
      </c>
      <c r="C1581" s="19">
        <f t="shared" si="73"/>
        <v>0.41666666666666702</v>
      </c>
      <c r="D1581" s="20">
        <f ca="1">IF(INDIRECT($D$1&amp;"!$I$1",1)-1+'15MIN'!$A1581&lt;=INDIRECT($D$1&amp;"!$I$2",1),OFFSET(INDIRECT($D$1&amp;"!$F$1",1),INDIRECT($D$1&amp;"!$I$1",1)-1+'15MIN'!$A1581-1,0),0)</f>
        <v>3825.4000999999998</v>
      </c>
      <c r="E1581" s="20">
        <f ca="1">IF(CUEL!$I$1-1+'15MIN'!$A1581&lt;=CUEL!$I$2,-OFFSET(CUEL!$D$1,CUEL!$I$1-1+'15MIN'!$A1581-1,0),0)</f>
        <v>0</v>
      </c>
      <c r="F1581" s="20">
        <f ca="1">IF(INDIRECT($D$1&amp;"!$I$1",1)-1+'15MIN'!$A1581&lt;=INDIRECT($D$1&amp;"!$I$2",1),OFFSET(INDIRECT($D$1&amp;"!$G$1",1),INDIRECT($D$1&amp;"!$I$1",1)-1+'15MIN'!$A1581-1,0),0)</f>
        <v>18.582823000000001</v>
      </c>
      <c r="G1581" s="21">
        <f ca="1">IF(INDIRECT($D$1&amp;"!$I$1",1)-1+'15MIN'!$A1581&lt;=INDIRECT($D$1&amp;"!$I$2",1),-OFFSET(INDIRECT($D$1&amp;"!$E$1",1),INDIRECT($D$1&amp;"!$I$1",1)-1+'15MIN'!$A1581-1,0),0)</f>
        <v>-11.607889</v>
      </c>
      <c r="H1581" s="20">
        <f ca="1">IF(INDIRECT(H$1&amp;"!$I$1",1)-1+'15MIN'!$A1581&lt;=INDIRECT(H$1&amp;"!$I$2",1),OFFSET(INDIRECT(H$1&amp;"!$F$1",1),INDIRECT(H$1&amp;"!$I$1",1)-1+'15MIN'!$A1581-1,0),0)</f>
        <v>0</v>
      </c>
      <c r="I1581" s="20">
        <f ca="1">IF(INDIRECT(H$1&amp;"!$I$1",1)-1+'15MIN'!$A1581&lt;=INDIRECT(H$1&amp;"!$I$2",1),-OFFSET(INDIRECT(H$1&amp;"!$D$1",1),INDIRECT(H$1&amp;"!$I$1",1)-1+'15MIN'!$A1581-1,0),0)</f>
        <v>-120.971619</v>
      </c>
      <c r="J1581" s="20">
        <f ca="1">IF(INDIRECT(H$1&amp;"!$I$1",1)-1+'15MIN'!$A1581&lt;=INDIRECT(H$1&amp;"!$I$2",1),OFFSET(INDIRECT(H$1&amp;"!$G$1",1),INDIRECT(H$1&amp;"!$I$1",1)-1+'15MIN'!$A1581-1,0),0)</f>
        <v>1752.665894</v>
      </c>
      <c r="K1581" s="21">
        <f ca="1">IF(INDIRECT(H$1&amp;"!$I$1",1)-1+'15MIN'!$A1581&lt;=INDIRECT(H$1&amp;"!$I$2",1),-OFFSET(INDIRECT(H$1&amp;"!$E$1",1),INDIRECT(H$1&amp;"!$I$1",1)-1+'15MIN'!$A1581-1,0),0)</f>
        <v>0</v>
      </c>
      <c r="L1581" s="20">
        <f ca="1">IF(INDIRECT(L$1&amp;"!$I$1",1)-1+'15MIN'!$A1581&lt;=INDIRECT(L$1&amp;"!$I$2",1),OFFSET(INDIRECT(L$1&amp;"!$F$1",1),INDIRECT(L$1&amp;"!$I$1",1)-1+'15MIN'!$A1581-1,0),0)</f>
        <v>3159.569336</v>
      </c>
      <c r="M1581" s="20">
        <f ca="1">IF(INDIRECT(L$1&amp;"!$I$1",1)-1+'15MIN'!$A1581&lt;=INDIRECT(L$1&amp;"!$I$2",1),-OFFSET(INDIRECT(L$1&amp;"!$D$1",1),INDIRECT(L$1&amp;"!$I$1",1)-1+'15MIN'!$A1581-1,0),0)</f>
        <v>0</v>
      </c>
      <c r="N1581" s="20">
        <f ca="1">IF(INDIRECT(L$1&amp;"!$I$1",1)-1+'15MIN'!$A1581&lt;=INDIRECT(L$1&amp;"!$I$2",1),OFFSET(INDIRECT(L$1&amp;"!$G$1",1),INDIRECT(L$1&amp;"!$I$1",1)-1+'15MIN'!$A1581-1,0),0)</f>
        <v>7.7786749999999998</v>
      </c>
      <c r="O1581" s="21">
        <f ca="1">IF(INDIRECT(L$1&amp;"!$I$1",1)-1+'15MIN'!$A1581&lt;=INDIRECT(L$1&amp;"!$I$2",1),-OFFSET(INDIRECT(L$1&amp;"!$E$1",1),INDIRECT(L$1&amp;"!$I$1",1)-1+'15MIN'!$A1581-1,0),0)</f>
        <v>-0.51415200000000005</v>
      </c>
    </row>
    <row r="1582" spans="1:15" x14ac:dyDescent="0.2">
      <c r="A1582" s="1">
        <f t="shared" si="71"/>
        <v>1578</v>
      </c>
      <c r="B1582" s="1">
        <f t="shared" si="72"/>
        <v>17</v>
      </c>
      <c r="C1582" s="19">
        <f t="shared" si="73"/>
        <v>0.42708333333333298</v>
      </c>
      <c r="D1582" s="20">
        <f ca="1">IF(INDIRECT($D$1&amp;"!$I$1",1)-1+'15MIN'!$A1582&lt;=INDIRECT($D$1&amp;"!$I$2",1),OFFSET(INDIRECT($D$1&amp;"!$F$1",1),INDIRECT($D$1&amp;"!$I$1",1)-1+'15MIN'!$A1582-1,0),0)</f>
        <v>3655.7858999999999</v>
      </c>
      <c r="E1582" s="20">
        <f ca="1">IF(CUEL!$I$1-1+'15MIN'!$A1582&lt;=CUEL!$I$2,-OFFSET(CUEL!$D$1,CUEL!$I$1-1+'15MIN'!$A1582-1,0),0)</f>
        <v>0</v>
      </c>
      <c r="F1582" s="20">
        <f ca="1">IF(INDIRECT($D$1&amp;"!$I$1",1)-1+'15MIN'!$A1582&lt;=INDIRECT($D$1&amp;"!$I$2",1),OFFSET(INDIRECT($D$1&amp;"!$G$1",1),INDIRECT($D$1&amp;"!$I$1",1)-1+'15MIN'!$A1582-1,0),0)</f>
        <v>30.312151</v>
      </c>
      <c r="G1582" s="21">
        <f ca="1">IF(INDIRECT($D$1&amp;"!$I$1",1)-1+'15MIN'!$A1582&lt;=INDIRECT($D$1&amp;"!$I$2",1),-OFFSET(INDIRECT($D$1&amp;"!$E$1",1),INDIRECT($D$1&amp;"!$I$1",1)-1+'15MIN'!$A1582-1,0),0)</f>
        <v>-4.5986440000000002</v>
      </c>
      <c r="H1582" s="20">
        <f ca="1">IF(INDIRECT(H$1&amp;"!$I$1",1)-1+'15MIN'!$A1582&lt;=INDIRECT(H$1&amp;"!$I$2",1),OFFSET(INDIRECT(H$1&amp;"!$F$1",1),INDIRECT(H$1&amp;"!$I$1",1)-1+'15MIN'!$A1582-1,0),0)</f>
        <v>0</v>
      </c>
      <c r="I1582" s="20">
        <f ca="1">IF(INDIRECT(H$1&amp;"!$I$1",1)-1+'15MIN'!$A1582&lt;=INDIRECT(H$1&amp;"!$I$2",1),-OFFSET(INDIRECT(H$1&amp;"!$D$1",1),INDIRECT(H$1&amp;"!$I$1",1)-1+'15MIN'!$A1582-1,0),0)</f>
        <v>-122.366035</v>
      </c>
      <c r="J1582" s="20">
        <f ca="1">IF(INDIRECT(H$1&amp;"!$I$1",1)-1+'15MIN'!$A1582&lt;=INDIRECT(H$1&amp;"!$I$2",1),OFFSET(INDIRECT(H$1&amp;"!$G$1",1),INDIRECT(H$1&amp;"!$I$1",1)-1+'15MIN'!$A1582-1,0),0)</f>
        <v>1748.950317</v>
      </c>
      <c r="K1582" s="21">
        <f ca="1">IF(INDIRECT(H$1&amp;"!$I$1",1)-1+'15MIN'!$A1582&lt;=INDIRECT(H$1&amp;"!$I$2",1),-OFFSET(INDIRECT(H$1&amp;"!$E$1",1),INDIRECT(H$1&amp;"!$I$1",1)-1+'15MIN'!$A1582-1,0),0)</f>
        <v>0</v>
      </c>
      <c r="L1582" s="20">
        <f ca="1">IF(INDIRECT(L$1&amp;"!$I$1",1)-1+'15MIN'!$A1582&lt;=INDIRECT(L$1&amp;"!$I$2",1),OFFSET(INDIRECT(L$1&amp;"!$F$1",1),INDIRECT(L$1&amp;"!$I$1",1)-1+'15MIN'!$A1582-1,0),0)</f>
        <v>2135.4819339999999</v>
      </c>
      <c r="M1582" s="20">
        <f ca="1">IF(INDIRECT(L$1&amp;"!$I$1",1)-1+'15MIN'!$A1582&lt;=INDIRECT(L$1&amp;"!$I$2",1),-OFFSET(INDIRECT(L$1&amp;"!$D$1",1),INDIRECT(L$1&amp;"!$I$1",1)-1+'15MIN'!$A1582-1,0),0)</f>
        <v>0</v>
      </c>
      <c r="N1582" s="20">
        <f ca="1">IF(INDIRECT(L$1&amp;"!$I$1",1)-1+'15MIN'!$A1582&lt;=INDIRECT(L$1&amp;"!$I$2",1),OFFSET(INDIRECT(L$1&amp;"!$G$1",1),INDIRECT(L$1&amp;"!$I$1",1)-1+'15MIN'!$A1582-1,0),0)</f>
        <v>4.9206580000000004</v>
      </c>
      <c r="O1582" s="21">
        <f ca="1">IF(INDIRECT(L$1&amp;"!$I$1",1)-1+'15MIN'!$A1582&lt;=INDIRECT(L$1&amp;"!$I$2",1),-OFFSET(INDIRECT(L$1&amp;"!$E$1",1),INDIRECT(L$1&amp;"!$I$1",1)-1+'15MIN'!$A1582-1,0),0)</f>
        <v>-1.466367</v>
      </c>
    </row>
    <row r="1583" spans="1:15" x14ac:dyDescent="0.2">
      <c r="A1583" s="1">
        <f t="shared" si="71"/>
        <v>1579</v>
      </c>
      <c r="B1583" s="1">
        <f t="shared" si="72"/>
        <v>17</v>
      </c>
      <c r="C1583" s="19">
        <f t="shared" si="73"/>
        <v>0.4375</v>
      </c>
      <c r="D1583" s="20">
        <f ca="1">IF(INDIRECT($D$1&amp;"!$I$1",1)-1+'15MIN'!$A1583&lt;=INDIRECT($D$1&amp;"!$I$2",1),OFFSET(INDIRECT($D$1&amp;"!$F$1",1),INDIRECT($D$1&amp;"!$I$1",1)-1+'15MIN'!$A1583-1,0),0)</f>
        <v>4296.0438999999997</v>
      </c>
      <c r="E1583" s="20">
        <f ca="1">IF(CUEL!$I$1-1+'15MIN'!$A1583&lt;=CUEL!$I$2,-OFFSET(CUEL!$D$1,CUEL!$I$1-1+'15MIN'!$A1583-1,0),0)</f>
        <v>0</v>
      </c>
      <c r="F1583" s="20">
        <f ca="1">IF(INDIRECT($D$1&amp;"!$I$1",1)-1+'15MIN'!$A1583&lt;=INDIRECT($D$1&amp;"!$I$2",1),OFFSET(INDIRECT($D$1&amp;"!$G$1",1),INDIRECT($D$1&amp;"!$I$1",1)-1+'15MIN'!$A1583-1,0),0)</f>
        <v>9.1895939999999996</v>
      </c>
      <c r="G1583" s="21">
        <f ca="1">IF(INDIRECT($D$1&amp;"!$I$1",1)-1+'15MIN'!$A1583&lt;=INDIRECT($D$1&amp;"!$I$2",1),-OFFSET(INDIRECT($D$1&amp;"!$E$1",1),INDIRECT($D$1&amp;"!$I$1",1)-1+'15MIN'!$A1583-1,0),0)</f>
        <v>-61.200721999999999</v>
      </c>
      <c r="H1583" s="20">
        <f ca="1">IF(INDIRECT(H$1&amp;"!$I$1",1)-1+'15MIN'!$A1583&lt;=INDIRECT(H$1&amp;"!$I$2",1),OFFSET(INDIRECT(H$1&amp;"!$F$1",1),INDIRECT(H$1&amp;"!$I$1",1)-1+'15MIN'!$A1583-1,0),0)</f>
        <v>0</v>
      </c>
      <c r="I1583" s="20">
        <f ca="1">IF(INDIRECT(H$1&amp;"!$I$1",1)-1+'15MIN'!$A1583&lt;=INDIRECT(H$1&amp;"!$I$2",1),-OFFSET(INDIRECT(H$1&amp;"!$D$1",1),INDIRECT(H$1&amp;"!$I$1",1)-1+'15MIN'!$A1583-1,0),0)</f>
        <v>-122.506165</v>
      </c>
      <c r="J1583" s="20">
        <f ca="1">IF(INDIRECT(H$1&amp;"!$I$1",1)-1+'15MIN'!$A1583&lt;=INDIRECT(H$1&amp;"!$I$2",1),OFFSET(INDIRECT(H$1&amp;"!$G$1",1),INDIRECT(H$1&amp;"!$I$1",1)-1+'15MIN'!$A1583-1,0),0)</f>
        <v>1586.5749510000001</v>
      </c>
      <c r="K1583" s="21">
        <f ca="1">IF(INDIRECT(H$1&amp;"!$I$1",1)-1+'15MIN'!$A1583&lt;=INDIRECT(H$1&amp;"!$I$2",1),-OFFSET(INDIRECT(H$1&amp;"!$E$1",1),INDIRECT(H$1&amp;"!$I$1",1)-1+'15MIN'!$A1583-1,0),0)</f>
        <v>0</v>
      </c>
      <c r="L1583" s="20">
        <f ca="1">IF(INDIRECT(L$1&amp;"!$I$1",1)-1+'15MIN'!$A1583&lt;=INDIRECT(L$1&amp;"!$I$2",1),OFFSET(INDIRECT(L$1&amp;"!$F$1",1),INDIRECT(L$1&amp;"!$I$1",1)-1+'15MIN'!$A1583-1,0),0)</f>
        <v>241.81781000000001</v>
      </c>
      <c r="M1583" s="20">
        <f ca="1">IF(INDIRECT(L$1&amp;"!$I$1",1)-1+'15MIN'!$A1583&lt;=INDIRECT(L$1&amp;"!$I$2",1),-OFFSET(INDIRECT(L$1&amp;"!$D$1",1),INDIRECT(L$1&amp;"!$I$1",1)-1+'15MIN'!$A1583-1,0),0)</f>
        <v>-1.279881</v>
      </c>
      <c r="N1583" s="20">
        <f ca="1">IF(INDIRECT(L$1&amp;"!$I$1",1)-1+'15MIN'!$A1583&lt;=INDIRECT(L$1&amp;"!$I$2",1),OFFSET(INDIRECT(L$1&amp;"!$G$1",1),INDIRECT(L$1&amp;"!$I$1",1)-1+'15MIN'!$A1583-1,0),0)</f>
        <v>12.911236000000001</v>
      </c>
      <c r="O1583" s="21">
        <f ca="1">IF(INDIRECT(L$1&amp;"!$I$1",1)-1+'15MIN'!$A1583&lt;=INDIRECT(L$1&amp;"!$I$2",1),-OFFSET(INDIRECT(L$1&amp;"!$E$1",1),INDIRECT(L$1&amp;"!$I$1",1)-1+'15MIN'!$A1583-1,0),0)</f>
        <v>-7.4529339999999999</v>
      </c>
    </row>
    <row r="1584" spans="1:15" x14ac:dyDescent="0.2">
      <c r="A1584" s="1">
        <f t="shared" si="71"/>
        <v>1580</v>
      </c>
      <c r="B1584" s="1">
        <f t="shared" si="72"/>
        <v>17</v>
      </c>
      <c r="C1584" s="19">
        <f t="shared" si="73"/>
        <v>0.44791666666666702</v>
      </c>
      <c r="D1584" s="20">
        <f ca="1">IF(INDIRECT($D$1&amp;"!$I$1",1)-1+'15MIN'!$A1584&lt;=INDIRECT($D$1&amp;"!$I$2",1),OFFSET(INDIRECT($D$1&amp;"!$F$1",1),INDIRECT($D$1&amp;"!$I$1",1)-1+'15MIN'!$A1584-1,0),0)</f>
        <v>4272.7479999999996</v>
      </c>
      <c r="E1584" s="20">
        <f ca="1">IF(CUEL!$I$1-1+'15MIN'!$A1584&lt;=CUEL!$I$2,-OFFSET(CUEL!$D$1,CUEL!$I$1-1+'15MIN'!$A1584-1,0),0)</f>
        <v>0</v>
      </c>
      <c r="F1584" s="20">
        <f ca="1">IF(INDIRECT($D$1&amp;"!$I$1",1)-1+'15MIN'!$A1584&lt;=INDIRECT($D$1&amp;"!$I$2",1),OFFSET(INDIRECT($D$1&amp;"!$G$1",1),INDIRECT($D$1&amp;"!$I$1",1)-1+'15MIN'!$A1584-1,0),0)</f>
        <v>2.101788</v>
      </c>
      <c r="G1584" s="21">
        <f ca="1">IF(INDIRECT($D$1&amp;"!$I$1",1)-1+'15MIN'!$A1584&lt;=INDIRECT($D$1&amp;"!$I$2",1),-OFFSET(INDIRECT($D$1&amp;"!$E$1",1),INDIRECT($D$1&amp;"!$I$1",1)-1+'15MIN'!$A1584-1,0),0)</f>
        <v>-48.926414000000001</v>
      </c>
      <c r="H1584" s="20">
        <f ca="1">IF(INDIRECT(H$1&amp;"!$I$1",1)-1+'15MIN'!$A1584&lt;=INDIRECT(H$1&amp;"!$I$2",1),OFFSET(INDIRECT(H$1&amp;"!$F$1",1),INDIRECT(H$1&amp;"!$I$1",1)-1+'15MIN'!$A1584-1,0),0)</f>
        <v>3.6887210000000001</v>
      </c>
      <c r="I1584" s="20">
        <f ca="1">IF(INDIRECT(H$1&amp;"!$I$1",1)-1+'15MIN'!$A1584&lt;=INDIRECT(H$1&amp;"!$I$2",1),-OFFSET(INDIRECT(H$1&amp;"!$D$1",1),INDIRECT(H$1&amp;"!$I$1",1)-1+'15MIN'!$A1584-1,0),0)</f>
        <v>-98.576447000000002</v>
      </c>
      <c r="J1584" s="20">
        <f ca="1">IF(INDIRECT(H$1&amp;"!$I$1",1)-1+'15MIN'!$A1584&lt;=INDIRECT(H$1&amp;"!$I$2",1),OFFSET(INDIRECT(H$1&amp;"!$G$1",1),INDIRECT(H$1&amp;"!$I$1",1)-1+'15MIN'!$A1584-1,0),0)</f>
        <v>1099.152466</v>
      </c>
      <c r="K1584" s="21">
        <f ca="1">IF(INDIRECT(H$1&amp;"!$I$1",1)-1+'15MIN'!$A1584&lt;=INDIRECT(H$1&amp;"!$I$2",1),-OFFSET(INDIRECT(H$1&amp;"!$E$1",1),INDIRECT(H$1&amp;"!$I$1",1)-1+'15MIN'!$A1584-1,0),0)</f>
        <v>-3.5804649999999998</v>
      </c>
      <c r="L1584" s="20">
        <f ca="1">IF(INDIRECT(L$1&amp;"!$I$1",1)-1+'15MIN'!$A1584&lt;=INDIRECT(L$1&amp;"!$I$2",1),OFFSET(INDIRECT(L$1&amp;"!$F$1",1),INDIRECT(L$1&amp;"!$I$1",1)-1+'15MIN'!$A1584-1,0),0)</f>
        <v>3.3895749999999998</v>
      </c>
      <c r="M1584" s="20">
        <f ca="1">IF(INDIRECT(L$1&amp;"!$I$1",1)-1+'15MIN'!$A1584&lt;=INDIRECT(L$1&amp;"!$I$2",1),-OFFSET(INDIRECT(L$1&amp;"!$D$1",1),INDIRECT(L$1&amp;"!$I$1",1)-1+'15MIN'!$A1584-1,0),0)</f>
        <v>-87.784180000000006</v>
      </c>
      <c r="N1584" s="20">
        <f ca="1">IF(INDIRECT(L$1&amp;"!$I$1",1)-1+'15MIN'!$A1584&lt;=INDIRECT(L$1&amp;"!$I$2",1),OFFSET(INDIRECT(L$1&amp;"!$G$1",1),INDIRECT(L$1&amp;"!$I$1",1)-1+'15MIN'!$A1584-1,0),0)</f>
        <v>384.46346999999997</v>
      </c>
      <c r="O1584" s="21">
        <f ca="1">IF(INDIRECT(L$1&amp;"!$I$1",1)-1+'15MIN'!$A1584&lt;=INDIRECT(L$1&amp;"!$I$2",1),-OFFSET(INDIRECT(L$1&amp;"!$E$1",1),INDIRECT(L$1&amp;"!$I$1",1)-1+'15MIN'!$A1584-1,0),0)</f>
        <v>0</v>
      </c>
    </row>
    <row r="1585" spans="1:15" x14ac:dyDescent="0.2">
      <c r="A1585" s="1">
        <f t="shared" si="71"/>
        <v>1581</v>
      </c>
      <c r="B1585" s="1">
        <f t="shared" si="72"/>
        <v>17</v>
      </c>
      <c r="C1585" s="19">
        <f t="shared" si="73"/>
        <v>0.45833333333333298</v>
      </c>
      <c r="D1585" s="20">
        <f ca="1">IF(INDIRECT($D$1&amp;"!$I$1",1)-1+'15MIN'!$A1585&lt;=INDIRECT($D$1&amp;"!$I$2",1),OFFSET(INDIRECT($D$1&amp;"!$F$1",1),INDIRECT($D$1&amp;"!$I$1",1)-1+'15MIN'!$A1585-1,0),0)</f>
        <v>4331.7510000000002</v>
      </c>
      <c r="E1585" s="20">
        <f ca="1">IF(CUEL!$I$1-1+'15MIN'!$A1585&lt;=CUEL!$I$2,-OFFSET(CUEL!$D$1,CUEL!$I$1-1+'15MIN'!$A1585-1,0),0)</f>
        <v>0</v>
      </c>
      <c r="F1585" s="20">
        <f ca="1">IF(INDIRECT($D$1&amp;"!$I$1",1)-1+'15MIN'!$A1585&lt;=INDIRECT($D$1&amp;"!$I$2",1),OFFSET(INDIRECT($D$1&amp;"!$G$1",1),INDIRECT($D$1&amp;"!$I$1",1)-1+'15MIN'!$A1585-1,0),0)</f>
        <v>1.1396029999999999</v>
      </c>
      <c r="G1585" s="21">
        <f ca="1">IF(INDIRECT($D$1&amp;"!$I$1",1)-1+'15MIN'!$A1585&lt;=INDIRECT($D$1&amp;"!$I$2",1),-OFFSET(INDIRECT($D$1&amp;"!$E$1",1),INDIRECT($D$1&amp;"!$I$1",1)-1+'15MIN'!$A1585-1,0),0)</f>
        <v>-53.697673999999999</v>
      </c>
      <c r="H1585" s="20">
        <f ca="1">IF(INDIRECT(H$1&amp;"!$I$1",1)-1+'15MIN'!$A1585&lt;=INDIRECT(H$1&amp;"!$I$2",1),OFFSET(INDIRECT(H$1&amp;"!$F$1",1),INDIRECT(H$1&amp;"!$I$1",1)-1+'15MIN'!$A1585-1,0),0)</f>
        <v>349.88653599999998</v>
      </c>
      <c r="I1585" s="20">
        <f ca="1">IF(INDIRECT(H$1&amp;"!$I$1",1)-1+'15MIN'!$A1585&lt;=INDIRECT(H$1&amp;"!$I$2",1),-OFFSET(INDIRECT(H$1&amp;"!$D$1",1),INDIRECT(H$1&amp;"!$I$1",1)-1+'15MIN'!$A1585-1,0),0)</f>
        <v>-0.28489500000000001</v>
      </c>
      <c r="J1585" s="20">
        <f ca="1">IF(INDIRECT(H$1&amp;"!$I$1",1)-1+'15MIN'!$A1585&lt;=INDIRECT(H$1&amp;"!$I$2",1),OFFSET(INDIRECT(H$1&amp;"!$G$1",1),INDIRECT(H$1&amp;"!$I$1",1)-1+'15MIN'!$A1585-1,0),0)</f>
        <v>0.99435600000000002</v>
      </c>
      <c r="K1585" s="21">
        <f ca="1">IF(INDIRECT(H$1&amp;"!$I$1",1)-1+'15MIN'!$A1585&lt;=INDIRECT(H$1&amp;"!$I$2",1),-OFFSET(INDIRECT(H$1&amp;"!$E$1",1),INDIRECT(H$1&amp;"!$I$1",1)-1+'15MIN'!$A1585-1,0),0)</f>
        <v>-283.85891700000002</v>
      </c>
      <c r="L1585" s="20">
        <f ca="1">IF(INDIRECT(L$1&amp;"!$I$1",1)-1+'15MIN'!$A1585&lt;=INDIRECT(L$1&amp;"!$I$2",1),OFFSET(INDIRECT(L$1&amp;"!$F$1",1),INDIRECT(L$1&amp;"!$I$1",1)-1+'15MIN'!$A1585-1,0),0)</f>
        <v>0</v>
      </c>
      <c r="M1585" s="20">
        <f ca="1">IF(INDIRECT(L$1&amp;"!$I$1",1)-1+'15MIN'!$A1585&lt;=INDIRECT(L$1&amp;"!$I$2",1),-OFFSET(INDIRECT(L$1&amp;"!$D$1",1),INDIRECT(L$1&amp;"!$I$1",1)-1+'15MIN'!$A1585-1,0),0)</f>
        <v>-121.97296900000001</v>
      </c>
      <c r="N1585" s="20">
        <f ca="1">IF(INDIRECT(L$1&amp;"!$I$1",1)-1+'15MIN'!$A1585&lt;=INDIRECT(L$1&amp;"!$I$2",1),OFFSET(INDIRECT(L$1&amp;"!$G$1",1),INDIRECT(L$1&amp;"!$I$1",1)-1+'15MIN'!$A1585-1,0),0)</f>
        <v>1283.3350829999999</v>
      </c>
      <c r="O1585" s="21">
        <f ca="1">IF(INDIRECT(L$1&amp;"!$I$1",1)-1+'15MIN'!$A1585&lt;=INDIRECT(L$1&amp;"!$I$2",1),-OFFSET(INDIRECT(L$1&amp;"!$E$1",1),INDIRECT(L$1&amp;"!$I$1",1)-1+'15MIN'!$A1585-1,0),0)</f>
        <v>0</v>
      </c>
    </row>
    <row r="1586" spans="1:15" x14ac:dyDescent="0.2">
      <c r="A1586" s="1">
        <f t="shared" si="71"/>
        <v>1582</v>
      </c>
      <c r="B1586" s="1">
        <f t="shared" si="72"/>
        <v>17</v>
      </c>
      <c r="C1586" s="19">
        <f t="shared" si="73"/>
        <v>0.46875</v>
      </c>
      <c r="D1586" s="20">
        <f ca="1">IF(INDIRECT($D$1&amp;"!$I$1",1)-1+'15MIN'!$A1586&lt;=INDIRECT($D$1&amp;"!$I$2",1),OFFSET(INDIRECT($D$1&amp;"!$F$1",1),INDIRECT($D$1&amp;"!$I$1",1)-1+'15MIN'!$A1586-1,0),0)</f>
        <v>4481.7627000000002</v>
      </c>
      <c r="E1586" s="20">
        <f ca="1">IF(CUEL!$I$1-1+'15MIN'!$A1586&lt;=CUEL!$I$2,-OFFSET(CUEL!$D$1,CUEL!$I$1-1+'15MIN'!$A1586-1,0),0)</f>
        <v>0</v>
      </c>
      <c r="F1586" s="20">
        <f ca="1">IF(INDIRECT($D$1&amp;"!$I$1",1)-1+'15MIN'!$A1586&lt;=INDIRECT($D$1&amp;"!$I$2",1),OFFSET(INDIRECT($D$1&amp;"!$G$1",1),INDIRECT($D$1&amp;"!$I$1",1)-1+'15MIN'!$A1586-1,0),0)</f>
        <v>1.201635</v>
      </c>
      <c r="G1586" s="21">
        <f ca="1">IF(INDIRECT($D$1&amp;"!$I$1",1)-1+'15MIN'!$A1586&lt;=INDIRECT($D$1&amp;"!$I$2",1),-OFFSET(INDIRECT($D$1&amp;"!$E$1",1),INDIRECT($D$1&amp;"!$I$1",1)-1+'15MIN'!$A1586-1,0),0)</f>
        <v>-70.584441999999996</v>
      </c>
      <c r="H1586" s="20">
        <f ca="1">IF(INDIRECT(H$1&amp;"!$I$1",1)-1+'15MIN'!$A1586&lt;=INDIRECT(H$1&amp;"!$I$2",1),OFFSET(INDIRECT(H$1&amp;"!$F$1",1),INDIRECT(H$1&amp;"!$I$1",1)-1+'15MIN'!$A1586-1,0),0)</f>
        <v>977.089294</v>
      </c>
      <c r="I1586" s="20">
        <f ca="1">IF(INDIRECT(H$1&amp;"!$I$1",1)-1+'15MIN'!$A1586&lt;=INDIRECT(H$1&amp;"!$I$2",1),-OFFSET(INDIRECT(H$1&amp;"!$D$1",1),INDIRECT(H$1&amp;"!$I$1",1)-1+'15MIN'!$A1586-1,0),0)</f>
        <v>0</v>
      </c>
      <c r="J1586" s="20">
        <f ca="1">IF(INDIRECT(H$1&amp;"!$I$1",1)-1+'15MIN'!$A1586&lt;=INDIRECT(H$1&amp;"!$I$2",1),OFFSET(INDIRECT(H$1&amp;"!$G$1",1),INDIRECT(H$1&amp;"!$I$1",1)-1+'15MIN'!$A1586-1,0),0)</f>
        <v>0</v>
      </c>
      <c r="K1586" s="21">
        <f ca="1">IF(INDIRECT(H$1&amp;"!$I$1",1)-1+'15MIN'!$A1586&lt;=INDIRECT(H$1&amp;"!$I$2",1),-OFFSET(INDIRECT(H$1&amp;"!$E$1",1),INDIRECT(H$1&amp;"!$I$1",1)-1+'15MIN'!$A1586-1,0),0)</f>
        <v>-282.48822000000001</v>
      </c>
      <c r="L1586" s="20">
        <f ca="1">IF(INDIRECT(L$1&amp;"!$I$1",1)-1+'15MIN'!$A1586&lt;=INDIRECT(L$1&amp;"!$I$2",1),OFFSET(INDIRECT(L$1&amp;"!$F$1",1),INDIRECT(L$1&amp;"!$I$1",1)-1+'15MIN'!$A1586-1,0),0)</f>
        <v>0</v>
      </c>
      <c r="M1586" s="20">
        <f ca="1">IF(INDIRECT(L$1&amp;"!$I$1",1)-1+'15MIN'!$A1586&lt;=INDIRECT(L$1&amp;"!$I$2",1),-OFFSET(INDIRECT(L$1&amp;"!$D$1",1),INDIRECT(L$1&amp;"!$I$1",1)-1+'15MIN'!$A1586-1,0),0)</f>
        <v>-114.09989899999999</v>
      </c>
      <c r="N1586" s="20">
        <f ca="1">IF(INDIRECT(L$1&amp;"!$I$1",1)-1+'15MIN'!$A1586&lt;=INDIRECT(L$1&amp;"!$I$2",1),OFFSET(INDIRECT(L$1&amp;"!$G$1",1),INDIRECT(L$1&amp;"!$I$1",1)-1+'15MIN'!$A1586-1,0),0)</f>
        <v>1314.307495</v>
      </c>
      <c r="O1586" s="21">
        <f ca="1">IF(INDIRECT(L$1&amp;"!$I$1",1)-1+'15MIN'!$A1586&lt;=INDIRECT(L$1&amp;"!$I$2",1),-OFFSET(INDIRECT(L$1&amp;"!$E$1",1),INDIRECT(L$1&amp;"!$I$1",1)-1+'15MIN'!$A1586-1,0),0)</f>
        <v>0</v>
      </c>
    </row>
    <row r="1587" spans="1:15" x14ac:dyDescent="0.2">
      <c r="A1587" s="1">
        <f t="shared" si="71"/>
        <v>1583</v>
      </c>
      <c r="B1587" s="1">
        <f t="shared" si="72"/>
        <v>17</v>
      </c>
      <c r="C1587" s="19">
        <f t="shared" si="73"/>
        <v>0.47916666666666702</v>
      </c>
      <c r="D1587" s="20">
        <f ca="1">IF(INDIRECT($D$1&amp;"!$I$1",1)-1+'15MIN'!$A1587&lt;=INDIRECT($D$1&amp;"!$I$2",1),OFFSET(INDIRECT($D$1&amp;"!$F$1",1),INDIRECT($D$1&amp;"!$I$1",1)-1+'15MIN'!$A1587-1,0),0)</f>
        <v>4043.3020000000001</v>
      </c>
      <c r="E1587" s="20">
        <f ca="1">IF(CUEL!$I$1-1+'15MIN'!$A1587&lt;=CUEL!$I$2,-OFFSET(CUEL!$D$1,CUEL!$I$1-1+'15MIN'!$A1587-1,0),0)</f>
        <v>0</v>
      </c>
      <c r="F1587" s="20">
        <f ca="1">IF(INDIRECT($D$1&amp;"!$I$1",1)-1+'15MIN'!$A1587&lt;=INDIRECT($D$1&amp;"!$I$2",1),OFFSET(INDIRECT($D$1&amp;"!$G$1",1),INDIRECT($D$1&amp;"!$I$1",1)-1+'15MIN'!$A1587-1,0),0)</f>
        <v>13.140781</v>
      </c>
      <c r="G1587" s="21">
        <f ca="1">IF(INDIRECT($D$1&amp;"!$I$1",1)-1+'15MIN'!$A1587&lt;=INDIRECT($D$1&amp;"!$I$2",1),-OFFSET(INDIRECT($D$1&amp;"!$E$1",1),INDIRECT($D$1&amp;"!$I$1",1)-1+'15MIN'!$A1587-1,0),0)</f>
        <v>-23.468032999999998</v>
      </c>
      <c r="H1587" s="20">
        <f ca="1">IF(INDIRECT(H$1&amp;"!$I$1",1)-1+'15MIN'!$A1587&lt;=INDIRECT(H$1&amp;"!$I$2",1),OFFSET(INDIRECT(H$1&amp;"!$F$1",1),INDIRECT(H$1&amp;"!$I$1",1)-1+'15MIN'!$A1587-1,0),0)</f>
        <v>1594.1695560000001</v>
      </c>
      <c r="I1587" s="20">
        <f ca="1">IF(INDIRECT(H$1&amp;"!$I$1",1)-1+'15MIN'!$A1587&lt;=INDIRECT(H$1&amp;"!$I$2",1),-OFFSET(INDIRECT(H$1&amp;"!$D$1",1),INDIRECT(H$1&amp;"!$I$1",1)-1+'15MIN'!$A1587-1,0),0)</f>
        <v>0</v>
      </c>
      <c r="J1587" s="20">
        <f ca="1">IF(INDIRECT(H$1&amp;"!$I$1",1)-1+'15MIN'!$A1587&lt;=INDIRECT(H$1&amp;"!$I$2",1),OFFSET(INDIRECT(H$1&amp;"!$G$1",1),INDIRECT(H$1&amp;"!$I$1",1)-1+'15MIN'!$A1587-1,0),0)</f>
        <v>0</v>
      </c>
      <c r="K1587" s="21">
        <f ca="1">IF(INDIRECT(H$1&amp;"!$I$1",1)-1+'15MIN'!$A1587&lt;=INDIRECT(H$1&amp;"!$I$2",1),-OFFSET(INDIRECT(H$1&amp;"!$E$1",1),INDIRECT(H$1&amp;"!$I$1",1)-1+'15MIN'!$A1587-1,0),0)</f>
        <v>-408.28097500000001</v>
      </c>
      <c r="L1587" s="20">
        <f ca="1">IF(INDIRECT(L$1&amp;"!$I$1",1)-1+'15MIN'!$A1587&lt;=INDIRECT(L$1&amp;"!$I$2",1),OFFSET(INDIRECT(L$1&amp;"!$F$1",1),INDIRECT(L$1&amp;"!$I$1",1)-1+'15MIN'!$A1587-1,0),0)</f>
        <v>0</v>
      </c>
      <c r="M1587" s="20">
        <f ca="1">IF(INDIRECT(L$1&amp;"!$I$1",1)-1+'15MIN'!$A1587&lt;=INDIRECT(L$1&amp;"!$I$2",1),-OFFSET(INDIRECT(L$1&amp;"!$D$1",1),INDIRECT(L$1&amp;"!$I$1",1)-1+'15MIN'!$A1587-1,0),0)</f>
        <v>-113.889206</v>
      </c>
      <c r="N1587" s="20">
        <f ca="1">IF(INDIRECT(L$1&amp;"!$I$1",1)-1+'15MIN'!$A1587&lt;=INDIRECT(L$1&amp;"!$I$2",1),OFFSET(INDIRECT(L$1&amp;"!$G$1",1),INDIRECT(L$1&amp;"!$I$1",1)-1+'15MIN'!$A1587-1,0),0)</f>
        <v>1316.552856</v>
      </c>
      <c r="O1587" s="21">
        <f ca="1">IF(INDIRECT(L$1&amp;"!$I$1",1)-1+'15MIN'!$A1587&lt;=INDIRECT(L$1&amp;"!$I$2",1),-OFFSET(INDIRECT(L$1&amp;"!$E$1",1),INDIRECT(L$1&amp;"!$I$1",1)-1+'15MIN'!$A1587-1,0),0)</f>
        <v>0</v>
      </c>
    </row>
    <row r="1588" spans="1:15" x14ac:dyDescent="0.2">
      <c r="A1588" s="1">
        <f t="shared" si="71"/>
        <v>1584</v>
      </c>
      <c r="B1588" s="1">
        <f t="shared" si="72"/>
        <v>17</v>
      </c>
      <c r="C1588" s="19">
        <f t="shared" si="73"/>
        <v>0.48958333333333298</v>
      </c>
      <c r="D1588" s="20">
        <f ca="1">IF(INDIRECT($D$1&amp;"!$I$1",1)-1+'15MIN'!$A1588&lt;=INDIRECT($D$1&amp;"!$I$2",1),OFFSET(INDIRECT($D$1&amp;"!$F$1",1),INDIRECT($D$1&amp;"!$I$1",1)-1+'15MIN'!$A1588-1,0),0)</f>
        <v>3694.1237999999998</v>
      </c>
      <c r="E1588" s="20">
        <f ca="1">IF(CUEL!$I$1-1+'15MIN'!$A1588&lt;=CUEL!$I$2,-OFFSET(CUEL!$D$1,CUEL!$I$1-1+'15MIN'!$A1588-1,0),0)</f>
        <v>0</v>
      </c>
      <c r="F1588" s="20">
        <f ca="1">IF(INDIRECT($D$1&amp;"!$I$1",1)-1+'15MIN'!$A1588&lt;=INDIRECT($D$1&amp;"!$I$2",1),OFFSET(INDIRECT($D$1&amp;"!$G$1",1),INDIRECT($D$1&amp;"!$I$1",1)-1+'15MIN'!$A1588-1,0),0)</f>
        <v>47.981979000000003</v>
      </c>
      <c r="G1588" s="21">
        <f ca="1">IF(INDIRECT($D$1&amp;"!$I$1",1)-1+'15MIN'!$A1588&lt;=INDIRECT($D$1&amp;"!$I$2",1),-OFFSET(INDIRECT($D$1&amp;"!$E$1",1),INDIRECT($D$1&amp;"!$I$1",1)-1+'15MIN'!$A1588-1,0),0)</f>
        <v>-39.045444000000003</v>
      </c>
      <c r="H1588" s="20">
        <f ca="1">IF(INDIRECT(H$1&amp;"!$I$1",1)-1+'15MIN'!$A1588&lt;=INDIRECT(H$1&amp;"!$I$2",1),OFFSET(INDIRECT(H$1&amp;"!$F$1",1),INDIRECT(H$1&amp;"!$I$1",1)-1+'15MIN'!$A1588-1,0),0)</f>
        <v>1419.7360839999999</v>
      </c>
      <c r="I1588" s="20">
        <f ca="1">IF(INDIRECT(H$1&amp;"!$I$1",1)-1+'15MIN'!$A1588&lt;=INDIRECT(H$1&amp;"!$I$2",1),-OFFSET(INDIRECT(H$1&amp;"!$D$1",1),INDIRECT(H$1&amp;"!$I$1",1)-1+'15MIN'!$A1588-1,0),0)</f>
        <v>0</v>
      </c>
      <c r="J1588" s="20">
        <f ca="1">IF(INDIRECT(H$1&amp;"!$I$1",1)-1+'15MIN'!$A1588&lt;=INDIRECT(H$1&amp;"!$I$2",1),OFFSET(INDIRECT(H$1&amp;"!$G$1",1),INDIRECT(H$1&amp;"!$I$1",1)-1+'15MIN'!$A1588-1,0),0)</f>
        <v>0</v>
      </c>
      <c r="K1588" s="21">
        <f ca="1">IF(INDIRECT(H$1&amp;"!$I$1",1)-1+'15MIN'!$A1588&lt;=INDIRECT(H$1&amp;"!$I$2",1),-OFFSET(INDIRECT(H$1&amp;"!$E$1",1),INDIRECT(H$1&amp;"!$I$1",1)-1+'15MIN'!$A1588-1,0),0)</f>
        <v>-377.18270899999999</v>
      </c>
      <c r="L1588" s="20">
        <f ca="1">IF(INDIRECT(L$1&amp;"!$I$1",1)-1+'15MIN'!$A1588&lt;=INDIRECT(L$1&amp;"!$I$2",1),OFFSET(INDIRECT(L$1&amp;"!$F$1",1),INDIRECT(L$1&amp;"!$I$1",1)-1+'15MIN'!$A1588-1,0),0)</f>
        <v>0</v>
      </c>
      <c r="M1588" s="20">
        <f ca="1">IF(INDIRECT(L$1&amp;"!$I$1",1)-1+'15MIN'!$A1588&lt;=INDIRECT(L$1&amp;"!$I$2",1),-OFFSET(INDIRECT(L$1&amp;"!$D$1",1),INDIRECT(L$1&amp;"!$I$1",1)-1+'15MIN'!$A1588-1,0),0)</f>
        <v>-109.139183</v>
      </c>
      <c r="N1588" s="20">
        <f ca="1">IF(INDIRECT(L$1&amp;"!$I$1",1)-1+'15MIN'!$A1588&lt;=INDIRECT(L$1&amp;"!$I$2",1),OFFSET(INDIRECT(L$1&amp;"!$G$1",1),INDIRECT(L$1&amp;"!$I$1",1)-1+'15MIN'!$A1588-1,0),0)</f>
        <v>1161.437866</v>
      </c>
      <c r="O1588" s="21">
        <f ca="1">IF(INDIRECT(L$1&amp;"!$I$1",1)-1+'15MIN'!$A1588&lt;=INDIRECT(L$1&amp;"!$I$2",1),-OFFSET(INDIRECT(L$1&amp;"!$E$1",1),INDIRECT(L$1&amp;"!$I$1",1)-1+'15MIN'!$A1588-1,0),0)</f>
        <v>0</v>
      </c>
    </row>
    <row r="1589" spans="1:15" x14ac:dyDescent="0.2">
      <c r="A1589" s="1">
        <f t="shared" si="71"/>
        <v>1585</v>
      </c>
      <c r="B1589" s="1">
        <f t="shared" si="72"/>
        <v>17</v>
      </c>
      <c r="C1589" s="19">
        <f t="shared" si="73"/>
        <v>0.5</v>
      </c>
      <c r="D1589" s="20">
        <f ca="1">IF(INDIRECT($D$1&amp;"!$I$1",1)-1+'15MIN'!$A1589&lt;=INDIRECT($D$1&amp;"!$I$2",1),OFFSET(INDIRECT($D$1&amp;"!$F$1",1),INDIRECT($D$1&amp;"!$I$1",1)-1+'15MIN'!$A1589-1,0),0)</f>
        <v>5642.9497000000001</v>
      </c>
      <c r="E1589" s="20">
        <f ca="1">IF(CUEL!$I$1-1+'15MIN'!$A1589&lt;=CUEL!$I$2,-OFFSET(CUEL!$D$1,CUEL!$I$1-1+'15MIN'!$A1589-1,0),0)</f>
        <v>0</v>
      </c>
      <c r="F1589" s="20">
        <f ca="1">IF(INDIRECT($D$1&amp;"!$I$1",1)-1+'15MIN'!$A1589&lt;=INDIRECT($D$1&amp;"!$I$2",1),OFFSET(INDIRECT($D$1&amp;"!$G$1",1),INDIRECT($D$1&amp;"!$I$1",1)-1+'15MIN'!$A1589-1,0),0)</f>
        <v>0</v>
      </c>
      <c r="G1589" s="21">
        <f ca="1">IF(INDIRECT($D$1&amp;"!$I$1",1)-1+'15MIN'!$A1589&lt;=INDIRECT($D$1&amp;"!$I$2",1),-OFFSET(INDIRECT($D$1&amp;"!$E$1",1),INDIRECT($D$1&amp;"!$I$1",1)-1+'15MIN'!$A1589-1,0),0)</f>
        <v>-256.15020800000002</v>
      </c>
      <c r="H1589" s="20">
        <f ca="1">IF(INDIRECT(H$1&amp;"!$I$1",1)-1+'15MIN'!$A1589&lt;=INDIRECT(H$1&amp;"!$I$2",1),OFFSET(INDIRECT(H$1&amp;"!$F$1",1),INDIRECT(H$1&amp;"!$I$1",1)-1+'15MIN'!$A1589-1,0),0)</f>
        <v>824.97741699999995</v>
      </c>
      <c r="I1589" s="20">
        <f ca="1">IF(INDIRECT(H$1&amp;"!$I$1",1)-1+'15MIN'!$A1589&lt;=INDIRECT(H$1&amp;"!$I$2",1),-OFFSET(INDIRECT(H$1&amp;"!$D$1",1),INDIRECT(H$1&amp;"!$I$1",1)-1+'15MIN'!$A1589-1,0),0)</f>
        <v>0</v>
      </c>
      <c r="J1589" s="20">
        <f ca="1">IF(INDIRECT(H$1&amp;"!$I$1",1)-1+'15MIN'!$A1589&lt;=INDIRECT(H$1&amp;"!$I$2",1),OFFSET(INDIRECT(H$1&amp;"!$G$1",1),INDIRECT(H$1&amp;"!$I$1",1)-1+'15MIN'!$A1589-1,0),0)</f>
        <v>0</v>
      </c>
      <c r="K1589" s="21">
        <f ca="1">IF(INDIRECT(H$1&amp;"!$I$1",1)-1+'15MIN'!$A1589&lt;=INDIRECT(H$1&amp;"!$I$2",1),-OFFSET(INDIRECT(H$1&amp;"!$E$1",1),INDIRECT(H$1&amp;"!$I$1",1)-1+'15MIN'!$A1589-1,0),0)</f>
        <v>-247.29968299999999</v>
      </c>
      <c r="L1589" s="20">
        <f ca="1">IF(INDIRECT(L$1&amp;"!$I$1",1)-1+'15MIN'!$A1589&lt;=INDIRECT(L$1&amp;"!$I$2",1),OFFSET(INDIRECT(L$1&amp;"!$F$1",1),INDIRECT(L$1&amp;"!$I$1",1)-1+'15MIN'!$A1589-1,0),0)</f>
        <v>0</v>
      </c>
      <c r="M1589" s="20">
        <f ca="1">IF(INDIRECT(L$1&amp;"!$I$1",1)-1+'15MIN'!$A1589&lt;=INDIRECT(L$1&amp;"!$I$2",1),-OFFSET(INDIRECT(L$1&amp;"!$D$1",1),INDIRECT(L$1&amp;"!$I$1",1)-1+'15MIN'!$A1589-1,0),0)</f>
        <v>-110.80463399999999</v>
      </c>
      <c r="N1589" s="20">
        <f ca="1">IF(INDIRECT(L$1&amp;"!$I$1",1)-1+'15MIN'!$A1589&lt;=INDIRECT(L$1&amp;"!$I$2",1),OFFSET(INDIRECT(L$1&amp;"!$G$1",1),INDIRECT(L$1&amp;"!$I$1",1)-1+'15MIN'!$A1589-1,0),0)</f>
        <v>1156.081909</v>
      </c>
      <c r="O1589" s="21">
        <f ca="1">IF(INDIRECT(L$1&amp;"!$I$1",1)-1+'15MIN'!$A1589&lt;=INDIRECT(L$1&amp;"!$I$2",1),-OFFSET(INDIRECT(L$1&amp;"!$E$1",1),INDIRECT(L$1&amp;"!$I$1",1)-1+'15MIN'!$A1589-1,0),0)</f>
        <v>0</v>
      </c>
    </row>
    <row r="1590" spans="1:15" x14ac:dyDescent="0.2">
      <c r="A1590" s="1">
        <f t="shared" si="71"/>
        <v>1586</v>
      </c>
      <c r="B1590" s="1">
        <f t="shared" si="72"/>
        <v>17</v>
      </c>
      <c r="C1590" s="19">
        <f t="shared" si="73"/>
        <v>0.51041666666666696</v>
      </c>
      <c r="D1590" s="20">
        <f ca="1">IF(INDIRECT($D$1&amp;"!$I$1",1)-1+'15MIN'!$A1590&lt;=INDIRECT($D$1&amp;"!$I$2",1),OFFSET(INDIRECT($D$1&amp;"!$F$1",1),INDIRECT($D$1&amp;"!$I$1",1)-1+'15MIN'!$A1590-1,0),0)</f>
        <v>4932.7676000000001</v>
      </c>
      <c r="E1590" s="20">
        <f ca="1">IF(CUEL!$I$1-1+'15MIN'!$A1590&lt;=CUEL!$I$2,-OFFSET(CUEL!$D$1,CUEL!$I$1-1+'15MIN'!$A1590-1,0),0)</f>
        <v>0</v>
      </c>
      <c r="F1590" s="20">
        <f ca="1">IF(INDIRECT($D$1&amp;"!$I$1",1)-1+'15MIN'!$A1590&lt;=INDIRECT($D$1&amp;"!$I$2",1),OFFSET(INDIRECT($D$1&amp;"!$G$1",1),INDIRECT($D$1&amp;"!$I$1",1)-1+'15MIN'!$A1590-1,0),0)</f>
        <v>1.5735440000000001</v>
      </c>
      <c r="G1590" s="21">
        <f ca="1">IF(INDIRECT($D$1&amp;"!$I$1",1)-1+'15MIN'!$A1590&lt;=INDIRECT($D$1&amp;"!$I$2",1),-OFFSET(INDIRECT($D$1&amp;"!$E$1",1),INDIRECT($D$1&amp;"!$I$1",1)-1+'15MIN'!$A1590-1,0),0)</f>
        <v>-153.79615799999999</v>
      </c>
      <c r="H1590" s="20">
        <f ca="1">IF(INDIRECT(H$1&amp;"!$I$1",1)-1+'15MIN'!$A1590&lt;=INDIRECT(H$1&amp;"!$I$2",1),OFFSET(INDIRECT(H$1&amp;"!$F$1",1),INDIRECT(H$1&amp;"!$I$1",1)-1+'15MIN'!$A1590-1,0),0)</f>
        <v>539.55835000000002</v>
      </c>
      <c r="I1590" s="20">
        <f ca="1">IF(INDIRECT(H$1&amp;"!$I$1",1)-1+'15MIN'!$A1590&lt;=INDIRECT(H$1&amp;"!$I$2",1),-OFFSET(INDIRECT(H$1&amp;"!$D$1",1),INDIRECT(H$1&amp;"!$I$1",1)-1+'15MIN'!$A1590-1,0),0)</f>
        <v>0</v>
      </c>
      <c r="J1590" s="20">
        <f ca="1">IF(INDIRECT(H$1&amp;"!$I$1",1)-1+'15MIN'!$A1590&lt;=INDIRECT(H$1&amp;"!$I$2",1),OFFSET(INDIRECT(H$1&amp;"!$G$1",1),INDIRECT(H$1&amp;"!$I$1",1)-1+'15MIN'!$A1590-1,0),0)</f>
        <v>0</v>
      </c>
      <c r="K1590" s="21">
        <f ca="1">IF(INDIRECT(H$1&amp;"!$I$1",1)-1+'15MIN'!$A1590&lt;=INDIRECT(H$1&amp;"!$I$2",1),-OFFSET(INDIRECT(H$1&amp;"!$E$1",1),INDIRECT(H$1&amp;"!$I$1",1)-1+'15MIN'!$A1590-1,0),0)</f>
        <v>-182.05772400000001</v>
      </c>
      <c r="L1590" s="20">
        <f ca="1">IF(INDIRECT(L$1&amp;"!$I$1",1)-1+'15MIN'!$A1590&lt;=INDIRECT(L$1&amp;"!$I$2",1),OFFSET(INDIRECT(L$1&amp;"!$F$1",1),INDIRECT(L$1&amp;"!$I$1",1)-1+'15MIN'!$A1590-1,0),0)</f>
        <v>0</v>
      </c>
      <c r="M1590" s="20">
        <f ca="1">IF(INDIRECT(L$1&amp;"!$I$1",1)-1+'15MIN'!$A1590&lt;=INDIRECT(L$1&amp;"!$I$2",1),-OFFSET(INDIRECT(L$1&amp;"!$D$1",1),INDIRECT(L$1&amp;"!$I$1",1)-1+'15MIN'!$A1590-1,0),0)</f>
        <v>-110.031105</v>
      </c>
      <c r="N1590" s="20">
        <f ca="1">IF(INDIRECT(L$1&amp;"!$I$1",1)-1+'15MIN'!$A1590&lt;=INDIRECT(L$1&amp;"!$I$2",1),OFFSET(INDIRECT(L$1&amp;"!$G$1",1),INDIRECT(L$1&amp;"!$I$1",1)-1+'15MIN'!$A1590-1,0),0)</f>
        <v>1069.270996</v>
      </c>
      <c r="O1590" s="21">
        <f ca="1">IF(INDIRECT(L$1&amp;"!$I$1",1)-1+'15MIN'!$A1590&lt;=INDIRECT(L$1&amp;"!$I$2",1),-OFFSET(INDIRECT(L$1&amp;"!$E$1",1),INDIRECT(L$1&amp;"!$I$1",1)-1+'15MIN'!$A1590-1,0),0)</f>
        <v>0</v>
      </c>
    </row>
    <row r="1591" spans="1:15" x14ac:dyDescent="0.2">
      <c r="A1591" s="1">
        <f t="shared" si="71"/>
        <v>1587</v>
      </c>
      <c r="B1591" s="1">
        <f t="shared" si="72"/>
        <v>17</v>
      </c>
      <c r="C1591" s="19">
        <f t="shared" si="73"/>
        <v>0.52083333333333304</v>
      </c>
      <c r="D1591" s="20">
        <f ca="1">IF(INDIRECT($D$1&amp;"!$I$1",1)-1+'15MIN'!$A1591&lt;=INDIRECT($D$1&amp;"!$I$2",1),OFFSET(INDIRECT($D$1&amp;"!$F$1",1),INDIRECT($D$1&amp;"!$I$1",1)-1+'15MIN'!$A1591-1,0),0)</f>
        <v>4042.2501999999999</v>
      </c>
      <c r="E1591" s="20">
        <f ca="1">IF(CUEL!$I$1-1+'15MIN'!$A1591&lt;=CUEL!$I$2,-OFFSET(CUEL!$D$1,CUEL!$I$1-1+'15MIN'!$A1591-1,0),0)</f>
        <v>0</v>
      </c>
      <c r="F1591" s="20">
        <f ca="1">IF(INDIRECT($D$1&amp;"!$I$1",1)-1+'15MIN'!$A1591&lt;=INDIRECT($D$1&amp;"!$I$2",1),OFFSET(INDIRECT($D$1&amp;"!$G$1",1),INDIRECT($D$1&amp;"!$I$1",1)-1+'15MIN'!$A1591-1,0),0)</f>
        <v>6.9050339999999997</v>
      </c>
      <c r="G1591" s="21">
        <f ca="1">IF(INDIRECT($D$1&amp;"!$I$1",1)-1+'15MIN'!$A1591&lt;=INDIRECT($D$1&amp;"!$I$2",1),-OFFSET(INDIRECT($D$1&amp;"!$E$1",1),INDIRECT($D$1&amp;"!$I$1",1)-1+'15MIN'!$A1591-1,0),0)</f>
        <v>-30.499200999999999</v>
      </c>
      <c r="H1591" s="20">
        <f ca="1">IF(INDIRECT(H$1&amp;"!$I$1",1)-1+'15MIN'!$A1591&lt;=INDIRECT(H$1&amp;"!$I$2",1),OFFSET(INDIRECT(H$1&amp;"!$F$1",1),INDIRECT(H$1&amp;"!$I$1",1)-1+'15MIN'!$A1591-1,0),0)</f>
        <v>634.84082000000001</v>
      </c>
      <c r="I1591" s="20">
        <f ca="1">IF(INDIRECT(H$1&amp;"!$I$1",1)-1+'15MIN'!$A1591&lt;=INDIRECT(H$1&amp;"!$I$2",1),-OFFSET(INDIRECT(H$1&amp;"!$D$1",1),INDIRECT(H$1&amp;"!$I$1",1)-1+'15MIN'!$A1591-1,0),0)</f>
        <v>0</v>
      </c>
      <c r="J1591" s="20">
        <f ca="1">IF(INDIRECT(H$1&amp;"!$I$1",1)-1+'15MIN'!$A1591&lt;=INDIRECT(H$1&amp;"!$I$2",1),OFFSET(INDIRECT(H$1&amp;"!$G$1",1),INDIRECT(H$1&amp;"!$I$1",1)-1+'15MIN'!$A1591-1,0),0)</f>
        <v>0</v>
      </c>
      <c r="K1591" s="21">
        <f ca="1">IF(INDIRECT(H$1&amp;"!$I$1",1)-1+'15MIN'!$A1591&lt;=INDIRECT(H$1&amp;"!$I$2",1),-OFFSET(INDIRECT(H$1&amp;"!$E$1",1),INDIRECT(H$1&amp;"!$I$1",1)-1+'15MIN'!$A1591-1,0),0)</f>
        <v>-194.74854999999999</v>
      </c>
      <c r="L1591" s="20">
        <f ca="1">IF(INDIRECT(L$1&amp;"!$I$1",1)-1+'15MIN'!$A1591&lt;=INDIRECT(L$1&amp;"!$I$2",1),OFFSET(INDIRECT(L$1&amp;"!$F$1",1),INDIRECT(L$1&amp;"!$I$1",1)-1+'15MIN'!$A1591-1,0),0)</f>
        <v>0</v>
      </c>
      <c r="M1591" s="20">
        <f ca="1">IF(INDIRECT(L$1&amp;"!$I$1",1)-1+'15MIN'!$A1591&lt;=INDIRECT(L$1&amp;"!$I$2",1),-OFFSET(INDIRECT(L$1&amp;"!$D$1",1),INDIRECT(L$1&amp;"!$I$1",1)-1+'15MIN'!$A1591-1,0),0)</f>
        <v>-106.275391</v>
      </c>
      <c r="N1591" s="20">
        <f ca="1">IF(INDIRECT(L$1&amp;"!$I$1",1)-1+'15MIN'!$A1591&lt;=INDIRECT(L$1&amp;"!$I$2",1),OFFSET(INDIRECT(L$1&amp;"!$G$1",1),INDIRECT(L$1&amp;"!$I$1",1)-1+'15MIN'!$A1591-1,0),0)</f>
        <v>1061.8983149999999</v>
      </c>
      <c r="O1591" s="21">
        <f ca="1">IF(INDIRECT(L$1&amp;"!$I$1",1)-1+'15MIN'!$A1591&lt;=INDIRECT(L$1&amp;"!$I$2",1),-OFFSET(INDIRECT(L$1&amp;"!$E$1",1),INDIRECT(L$1&amp;"!$I$1",1)-1+'15MIN'!$A1591-1,0),0)</f>
        <v>0</v>
      </c>
    </row>
    <row r="1592" spans="1:15" x14ac:dyDescent="0.2">
      <c r="A1592" s="1">
        <f t="shared" si="71"/>
        <v>1588</v>
      </c>
      <c r="B1592" s="1">
        <f t="shared" si="72"/>
        <v>17</v>
      </c>
      <c r="C1592" s="19">
        <f t="shared" si="73"/>
        <v>0.53125</v>
      </c>
      <c r="D1592" s="20">
        <f ca="1">IF(INDIRECT($D$1&amp;"!$I$1",1)-1+'15MIN'!$A1592&lt;=INDIRECT($D$1&amp;"!$I$2",1),OFFSET(INDIRECT($D$1&amp;"!$F$1",1),INDIRECT($D$1&amp;"!$I$1",1)-1+'15MIN'!$A1592-1,0),0)</f>
        <v>4277.2695000000003</v>
      </c>
      <c r="E1592" s="20">
        <f ca="1">IF(CUEL!$I$1-1+'15MIN'!$A1592&lt;=CUEL!$I$2,-OFFSET(CUEL!$D$1,CUEL!$I$1-1+'15MIN'!$A1592-1,0),0)</f>
        <v>0</v>
      </c>
      <c r="F1592" s="20">
        <f ca="1">IF(INDIRECT($D$1&amp;"!$I$1",1)-1+'15MIN'!$A1592&lt;=INDIRECT($D$1&amp;"!$I$2",1),OFFSET(INDIRECT($D$1&amp;"!$G$1",1),INDIRECT($D$1&amp;"!$I$1",1)-1+'15MIN'!$A1592-1,0),0)</f>
        <v>0.87744599999999995</v>
      </c>
      <c r="G1592" s="21">
        <f ca="1">IF(INDIRECT($D$1&amp;"!$I$1",1)-1+'15MIN'!$A1592&lt;=INDIRECT($D$1&amp;"!$I$2",1),-OFFSET(INDIRECT($D$1&amp;"!$E$1",1),INDIRECT($D$1&amp;"!$I$1",1)-1+'15MIN'!$A1592-1,0),0)</f>
        <v>-50.784503999999998</v>
      </c>
      <c r="H1592" s="20">
        <f ca="1">IF(INDIRECT(H$1&amp;"!$I$1",1)-1+'15MIN'!$A1592&lt;=INDIRECT(H$1&amp;"!$I$2",1),OFFSET(INDIRECT(H$1&amp;"!$F$1",1),INDIRECT(H$1&amp;"!$I$1",1)-1+'15MIN'!$A1592-1,0),0)</f>
        <v>1244.85376</v>
      </c>
      <c r="I1592" s="20">
        <f ca="1">IF(INDIRECT(H$1&amp;"!$I$1",1)-1+'15MIN'!$A1592&lt;=INDIRECT(H$1&amp;"!$I$2",1),-OFFSET(INDIRECT(H$1&amp;"!$D$1",1),INDIRECT(H$1&amp;"!$I$1",1)-1+'15MIN'!$A1592-1,0),0)</f>
        <v>0</v>
      </c>
      <c r="J1592" s="20">
        <f ca="1">IF(INDIRECT(H$1&amp;"!$I$1",1)-1+'15MIN'!$A1592&lt;=INDIRECT(H$1&amp;"!$I$2",1),OFFSET(INDIRECT(H$1&amp;"!$G$1",1),INDIRECT(H$1&amp;"!$I$1",1)-1+'15MIN'!$A1592-1,0),0)</f>
        <v>0</v>
      </c>
      <c r="K1592" s="21">
        <f ca="1">IF(INDIRECT(H$1&amp;"!$I$1",1)-1+'15MIN'!$A1592&lt;=INDIRECT(H$1&amp;"!$I$2",1),-OFFSET(INDIRECT(H$1&amp;"!$E$1",1),INDIRECT(H$1&amp;"!$I$1",1)-1+'15MIN'!$A1592-1,0),0)</f>
        <v>-318.99487299999998</v>
      </c>
      <c r="L1592" s="20">
        <f ca="1">IF(INDIRECT(L$1&amp;"!$I$1",1)-1+'15MIN'!$A1592&lt;=INDIRECT(L$1&amp;"!$I$2",1),OFFSET(INDIRECT(L$1&amp;"!$F$1",1),INDIRECT(L$1&amp;"!$I$1",1)-1+'15MIN'!$A1592-1,0),0)</f>
        <v>0</v>
      </c>
      <c r="M1592" s="20">
        <f ca="1">IF(INDIRECT(L$1&amp;"!$I$1",1)-1+'15MIN'!$A1592&lt;=INDIRECT(L$1&amp;"!$I$2",1),-OFFSET(INDIRECT(L$1&amp;"!$D$1",1),INDIRECT(L$1&amp;"!$I$1",1)-1+'15MIN'!$A1592-1,0),0)</f>
        <v>-110.64574399999999</v>
      </c>
      <c r="N1592" s="20">
        <f ca="1">IF(INDIRECT(L$1&amp;"!$I$1",1)-1+'15MIN'!$A1592&lt;=INDIRECT(L$1&amp;"!$I$2",1),OFFSET(INDIRECT(L$1&amp;"!$G$1",1),INDIRECT(L$1&amp;"!$I$1",1)-1+'15MIN'!$A1592-1,0),0)</f>
        <v>1321.8226320000001</v>
      </c>
      <c r="O1592" s="21">
        <f ca="1">IF(INDIRECT(L$1&amp;"!$I$1",1)-1+'15MIN'!$A1592&lt;=INDIRECT(L$1&amp;"!$I$2",1),-OFFSET(INDIRECT(L$1&amp;"!$E$1",1),INDIRECT(L$1&amp;"!$I$1",1)-1+'15MIN'!$A1592-1,0),0)</f>
        <v>0</v>
      </c>
    </row>
    <row r="1593" spans="1:15" x14ac:dyDescent="0.2">
      <c r="A1593" s="1">
        <f t="shared" si="71"/>
        <v>1589</v>
      </c>
      <c r="B1593" s="1">
        <f t="shared" si="72"/>
        <v>17</v>
      </c>
      <c r="C1593" s="19">
        <f t="shared" si="73"/>
        <v>0.54166666666666696</v>
      </c>
      <c r="D1593" s="20">
        <f ca="1">IF(INDIRECT($D$1&amp;"!$I$1",1)-1+'15MIN'!$A1593&lt;=INDIRECT($D$1&amp;"!$I$2",1),OFFSET(INDIRECT($D$1&amp;"!$F$1",1),INDIRECT($D$1&amp;"!$I$1",1)-1+'15MIN'!$A1593-1,0),0)</f>
        <v>4666.7709999999997</v>
      </c>
      <c r="E1593" s="20">
        <f ca="1">IF(CUEL!$I$1-1+'15MIN'!$A1593&lt;=CUEL!$I$2,-OFFSET(CUEL!$D$1,CUEL!$I$1-1+'15MIN'!$A1593-1,0),0)</f>
        <v>0</v>
      </c>
      <c r="F1593" s="20">
        <f ca="1">IF(INDIRECT($D$1&amp;"!$I$1",1)-1+'15MIN'!$A1593&lt;=INDIRECT($D$1&amp;"!$I$2",1),OFFSET(INDIRECT($D$1&amp;"!$G$1",1),INDIRECT($D$1&amp;"!$I$1",1)-1+'15MIN'!$A1593-1,0),0)</f>
        <v>1.4535210000000001</v>
      </c>
      <c r="G1593" s="21">
        <f ca="1">IF(INDIRECT($D$1&amp;"!$I$1",1)-1+'15MIN'!$A1593&lt;=INDIRECT($D$1&amp;"!$I$2",1),-OFFSET(INDIRECT($D$1&amp;"!$E$1",1),INDIRECT($D$1&amp;"!$I$1",1)-1+'15MIN'!$A1593-1,0),0)</f>
        <v>-111.432587</v>
      </c>
      <c r="H1593" s="20">
        <f ca="1">IF(INDIRECT(H$1&amp;"!$I$1",1)-1+'15MIN'!$A1593&lt;=INDIRECT(H$1&amp;"!$I$2",1),OFFSET(INDIRECT(H$1&amp;"!$F$1",1),INDIRECT(H$1&amp;"!$I$1",1)-1+'15MIN'!$A1593-1,0),0)</f>
        <v>1879.719482</v>
      </c>
      <c r="I1593" s="20">
        <f ca="1">IF(INDIRECT(H$1&amp;"!$I$1",1)-1+'15MIN'!$A1593&lt;=INDIRECT(H$1&amp;"!$I$2",1),-OFFSET(INDIRECT(H$1&amp;"!$D$1",1),INDIRECT(H$1&amp;"!$I$1",1)-1+'15MIN'!$A1593-1,0),0)</f>
        <v>0</v>
      </c>
      <c r="J1593" s="20">
        <f ca="1">IF(INDIRECT(H$1&amp;"!$I$1",1)-1+'15MIN'!$A1593&lt;=INDIRECT(H$1&amp;"!$I$2",1),OFFSET(INDIRECT(H$1&amp;"!$G$1",1),INDIRECT(H$1&amp;"!$I$1",1)-1+'15MIN'!$A1593-1,0),0)</f>
        <v>0</v>
      </c>
      <c r="K1593" s="21">
        <f ca="1">IF(INDIRECT(H$1&amp;"!$I$1",1)-1+'15MIN'!$A1593&lt;=INDIRECT(H$1&amp;"!$I$2",1),-OFFSET(INDIRECT(H$1&amp;"!$E$1",1),INDIRECT(H$1&amp;"!$I$1",1)-1+'15MIN'!$A1593-1,0),0)</f>
        <v>-450.25637799999998</v>
      </c>
      <c r="L1593" s="20">
        <f ca="1">IF(INDIRECT(L$1&amp;"!$I$1",1)-1+'15MIN'!$A1593&lt;=INDIRECT(L$1&amp;"!$I$2",1),OFFSET(INDIRECT(L$1&amp;"!$F$1",1),INDIRECT(L$1&amp;"!$I$1",1)-1+'15MIN'!$A1593-1,0),0)</f>
        <v>0</v>
      </c>
      <c r="M1593" s="20">
        <f ca="1">IF(INDIRECT(L$1&amp;"!$I$1",1)-1+'15MIN'!$A1593&lt;=INDIRECT(L$1&amp;"!$I$2",1),-OFFSET(INDIRECT(L$1&amp;"!$D$1",1),INDIRECT(L$1&amp;"!$I$1",1)-1+'15MIN'!$A1593-1,0),0)</f>
        <v>-107.878075</v>
      </c>
      <c r="N1593" s="20">
        <f ca="1">IF(INDIRECT(L$1&amp;"!$I$1",1)-1+'15MIN'!$A1593&lt;=INDIRECT(L$1&amp;"!$I$2",1),OFFSET(INDIRECT(L$1&amp;"!$G$1",1),INDIRECT(L$1&amp;"!$I$1",1)-1+'15MIN'!$A1593-1,0),0)</f>
        <v>1324.0421140000001</v>
      </c>
      <c r="O1593" s="21">
        <f ca="1">IF(INDIRECT(L$1&amp;"!$I$1",1)-1+'15MIN'!$A1593&lt;=INDIRECT(L$1&amp;"!$I$2",1),-OFFSET(INDIRECT(L$1&amp;"!$E$1",1),INDIRECT(L$1&amp;"!$I$1",1)-1+'15MIN'!$A1593-1,0),0)</f>
        <v>0</v>
      </c>
    </row>
    <row r="1594" spans="1:15" x14ac:dyDescent="0.2">
      <c r="A1594" s="1">
        <f t="shared" si="71"/>
        <v>1590</v>
      </c>
      <c r="B1594" s="1">
        <f t="shared" si="72"/>
        <v>17</v>
      </c>
      <c r="C1594" s="19">
        <f t="shared" si="73"/>
        <v>0.55208333333333304</v>
      </c>
      <c r="D1594" s="20">
        <f ca="1">IF(INDIRECT($D$1&amp;"!$I$1",1)-1+'15MIN'!$A1594&lt;=INDIRECT($D$1&amp;"!$I$2",1),OFFSET(INDIRECT($D$1&amp;"!$F$1",1),INDIRECT($D$1&amp;"!$I$1",1)-1+'15MIN'!$A1594-1,0),0)</f>
        <v>6312.8940000000002</v>
      </c>
      <c r="E1594" s="20">
        <f ca="1">IF(CUEL!$I$1-1+'15MIN'!$A1594&lt;=CUEL!$I$2,-OFFSET(CUEL!$D$1,CUEL!$I$1-1+'15MIN'!$A1594-1,0),0)</f>
        <v>0</v>
      </c>
      <c r="F1594" s="20">
        <f ca="1">IF(INDIRECT($D$1&amp;"!$I$1",1)-1+'15MIN'!$A1594&lt;=INDIRECT($D$1&amp;"!$I$2",1),OFFSET(INDIRECT($D$1&amp;"!$G$1",1),INDIRECT($D$1&amp;"!$I$1",1)-1+'15MIN'!$A1594-1,0),0)</f>
        <v>0</v>
      </c>
      <c r="G1594" s="21">
        <f ca="1">IF(INDIRECT($D$1&amp;"!$I$1",1)-1+'15MIN'!$A1594&lt;=INDIRECT($D$1&amp;"!$I$2",1),-OFFSET(INDIRECT($D$1&amp;"!$E$1",1),INDIRECT($D$1&amp;"!$I$1",1)-1+'15MIN'!$A1594-1,0),0)</f>
        <v>-396.36889600000001</v>
      </c>
      <c r="H1594" s="20">
        <f ca="1">IF(INDIRECT(H$1&amp;"!$I$1",1)-1+'15MIN'!$A1594&lt;=INDIRECT(H$1&amp;"!$I$2",1),OFFSET(INDIRECT(H$1&amp;"!$F$1",1),INDIRECT(H$1&amp;"!$I$1",1)-1+'15MIN'!$A1594-1,0),0)</f>
        <v>2447.4580080000001</v>
      </c>
      <c r="I1594" s="20">
        <f ca="1">IF(INDIRECT(H$1&amp;"!$I$1",1)-1+'15MIN'!$A1594&lt;=INDIRECT(H$1&amp;"!$I$2",1),-OFFSET(INDIRECT(H$1&amp;"!$D$1",1),INDIRECT(H$1&amp;"!$I$1",1)-1+'15MIN'!$A1594-1,0),0)</f>
        <v>0</v>
      </c>
      <c r="J1594" s="20">
        <f ca="1">IF(INDIRECT(H$1&amp;"!$I$1",1)-1+'15MIN'!$A1594&lt;=INDIRECT(H$1&amp;"!$I$2",1),OFFSET(INDIRECT(H$1&amp;"!$G$1",1),INDIRECT(H$1&amp;"!$I$1",1)-1+'15MIN'!$A1594-1,0),0)</f>
        <v>0</v>
      </c>
      <c r="K1594" s="21">
        <f ca="1">IF(INDIRECT(H$1&amp;"!$I$1",1)-1+'15MIN'!$A1594&lt;=INDIRECT(H$1&amp;"!$I$2",1),-OFFSET(INDIRECT(H$1&amp;"!$E$1",1),INDIRECT(H$1&amp;"!$I$1",1)-1+'15MIN'!$A1594-1,0),0)</f>
        <v>-566.56561299999998</v>
      </c>
      <c r="L1594" s="20">
        <f ca="1">IF(INDIRECT(L$1&amp;"!$I$1",1)-1+'15MIN'!$A1594&lt;=INDIRECT(L$1&amp;"!$I$2",1),OFFSET(INDIRECT(L$1&amp;"!$F$1",1),INDIRECT(L$1&amp;"!$I$1",1)-1+'15MIN'!$A1594-1,0),0)</f>
        <v>0</v>
      </c>
      <c r="M1594" s="20">
        <f ca="1">IF(INDIRECT(L$1&amp;"!$I$1",1)-1+'15MIN'!$A1594&lt;=INDIRECT(L$1&amp;"!$I$2",1),-OFFSET(INDIRECT(L$1&amp;"!$D$1",1),INDIRECT(L$1&amp;"!$I$1",1)-1+'15MIN'!$A1594-1,0),0)</f>
        <v>-103.702759</v>
      </c>
      <c r="N1594" s="20">
        <f ca="1">IF(INDIRECT(L$1&amp;"!$I$1",1)-1+'15MIN'!$A1594&lt;=INDIRECT(L$1&amp;"!$I$2",1),OFFSET(INDIRECT(L$1&amp;"!$G$1",1),INDIRECT(L$1&amp;"!$I$1",1)-1+'15MIN'!$A1594-1,0),0)</f>
        <v>1331.285034</v>
      </c>
      <c r="O1594" s="21">
        <f ca="1">IF(INDIRECT(L$1&amp;"!$I$1",1)-1+'15MIN'!$A1594&lt;=INDIRECT(L$1&amp;"!$I$2",1),-OFFSET(INDIRECT(L$1&amp;"!$E$1",1),INDIRECT(L$1&amp;"!$I$1",1)-1+'15MIN'!$A1594-1,0),0)</f>
        <v>0</v>
      </c>
    </row>
    <row r="1595" spans="1:15" x14ac:dyDescent="0.2">
      <c r="A1595" s="1">
        <f t="shared" si="71"/>
        <v>1591</v>
      </c>
      <c r="B1595" s="1">
        <f t="shared" si="72"/>
        <v>17</v>
      </c>
      <c r="C1595" s="19">
        <f t="shared" si="73"/>
        <v>0.5625</v>
      </c>
      <c r="D1595" s="20">
        <f ca="1">IF(INDIRECT($D$1&amp;"!$I$1",1)-1+'15MIN'!$A1595&lt;=INDIRECT($D$1&amp;"!$I$2",1),OFFSET(INDIRECT($D$1&amp;"!$F$1",1),INDIRECT($D$1&amp;"!$I$1",1)-1+'15MIN'!$A1595-1,0),0)</f>
        <v>6547.6923999999999</v>
      </c>
      <c r="E1595" s="20">
        <f ca="1">IF(CUEL!$I$1-1+'15MIN'!$A1595&lt;=CUEL!$I$2,-OFFSET(CUEL!$D$1,CUEL!$I$1-1+'15MIN'!$A1595-1,0),0)</f>
        <v>0</v>
      </c>
      <c r="F1595" s="20">
        <f ca="1">IF(INDIRECT($D$1&amp;"!$I$1",1)-1+'15MIN'!$A1595&lt;=INDIRECT($D$1&amp;"!$I$2",1),OFFSET(INDIRECT($D$1&amp;"!$G$1",1),INDIRECT($D$1&amp;"!$I$1",1)-1+'15MIN'!$A1595-1,0),0)</f>
        <v>0</v>
      </c>
      <c r="G1595" s="21">
        <f ca="1">IF(INDIRECT($D$1&amp;"!$I$1",1)-1+'15MIN'!$A1595&lt;=INDIRECT($D$1&amp;"!$I$2",1),-OFFSET(INDIRECT($D$1&amp;"!$E$1",1),INDIRECT($D$1&amp;"!$I$1",1)-1+'15MIN'!$A1595-1,0),0)</f>
        <v>-440.94201700000002</v>
      </c>
      <c r="H1595" s="20">
        <f ca="1">IF(INDIRECT(H$1&amp;"!$I$1",1)-1+'15MIN'!$A1595&lt;=INDIRECT(H$1&amp;"!$I$2",1),OFFSET(INDIRECT(H$1&amp;"!$F$1",1),INDIRECT(H$1&amp;"!$I$1",1)-1+'15MIN'!$A1595-1,0),0)</f>
        <v>3602.649414</v>
      </c>
      <c r="I1595" s="20">
        <f ca="1">IF(INDIRECT(H$1&amp;"!$I$1",1)-1+'15MIN'!$A1595&lt;=INDIRECT(H$1&amp;"!$I$2",1),-OFFSET(INDIRECT(H$1&amp;"!$D$1",1),INDIRECT(H$1&amp;"!$I$1",1)-1+'15MIN'!$A1595-1,0),0)</f>
        <v>0</v>
      </c>
      <c r="J1595" s="20">
        <f ca="1">IF(INDIRECT(H$1&amp;"!$I$1",1)-1+'15MIN'!$A1595&lt;=INDIRECT(H$1&amp;"!$I$2",1),OFFSET(INDIRECT(H$1&amp;"!$G$1",1),INDIRECT(H$1&amp;"!$I$1",1)-1+'15MIN'!$A1595-1,0),0)</f>
        <v>0</v>
      </c>
      <c r="K1595" s="21">
        <f ca="1">IF(INDIRECT(H$1&amp;"!$I$1",1)-1+'15MIN'!$A1595&lt;=INDIRECT(H$1&amp;"!$I$2",1),-OFFSET(INDIRECT(H$1&amp;"!$E$1",1),INDIRECT(H$1&amp;"!$I$1",1)-1+'15MIN'!$A1595-1,0),0)</f>
        <v>-806.69329800000003</v>
      </c>
      <c r="L1595" s="20">
        <f ca="1">IF(INDIRECT(L$1&amp;"!$I$1",1)-1+'15MIN'!$A1595&lt;=INDIRECT(L$1&amp;"!$I$2",1),OFFSET(INDIRECT(L$1&amp;"!$F$1",1),INDIRECT(L$1&amp;"!$I$1",1)-1+'15MIN'!$A1595-1,0),0)</f>
        <v>0</v>
      </c>
      <c r="M1595" s="20">
        <f ca="1">IF(INDIRECT(L$1&amp;"!$I$1",1)-1+'15MIN'!$A1595&lt;=INDIRECT(L$1&amp;"!$I$2",1),-OFFSET(INDIRECT(L$1&amp;"!$D$1",1),INDIRECT(L$1&amp;"!$I$1",1)-1+'15MIN'!$A1595-1,0),0)</f>
        <v>-104.530136</v>
      </c>
      <c r="N1595" s="20">
        <f ca="1">IF(INDIRECT(L$1&amp;"!$I$1",1)-1+'15MIN'!$A1595&lt;=INDIRECT(L$1&amp;"!$I$2",1),OFFSET(INDIRECT(L$1&amp;"!$G$1",1),INDIRECT(L$1&amp;"!$I$1",1)-1+'15MIN'!$A1595-1,0),0)</f>
        <v>1329.7620850000001</v>
      </c>
      <c r="O1595" s="21">
        <f ca="1">IF(INDIRECT(L$1&amp;"!$I$1",1)-1+'15MIN'!$A1595&lt;=INDIRECT(L$1&amp;"!$I$2",1),-OFFSET(INDIRECT(L$1&amp;"!$E$1",1),INDIRECT(L$1&amp;"!$I$1",1)-1+'15MIN'!$A1595-1,0),0)</f>
        <v>0</v>
      </c>
    </row>
    <row r="1596" spans="1:15" x14ac:dyDescent="0.2">
      <c r="A1596" s="1">
        <f t="shared" si="71"/>
        <v>1592</v>
      </c>
      <c r="B1596" s="1">
        <f t="shared" si="72"/>
        <v>17</v>
      </c>
      <c r="C1596" s="19">
        <f t="shared" si="73"/>
        <v>0.57291666666666696</v>
      </c>
      <c r="D1596" s="20">
        <f ca="1">IF(INDIRECT($D$1&amp;"!$I$1",1)-1+'15MIN'!$A1596&lt;=INDIRECT($D$1&amp;"!$I$2",1),OFFSET(INDIRECT($D$1&amp;"!$F$1",1),INDIRECT($D$1&amp;"!$I$1",1)-1+'15MIN'!$A1596-1,0),0)</f>
        <v>6684.5298000000003</v>
      </c>
      <c r="E1596" s="20">
        <f ca="1">IF(CUEL!$I$1-1+'15MIN'!$A1596&lt;=CUEL!$I$2,-OFFSET(CUEL!$D$1,CUEL!$I$1-1+'15MIN'!$A1596-1,0),0)</f>
        <v>0</v>
      </c>
      <c r="F1596" s="20">
        <f ca="1">IF(INDIRECT($D$1&amp;"!$I$1",1)-1+'15MIN'!$A1596&lt;=INDIRECT($D$1&amp;"!$I$2",1),OFFSET(INDIRECT($D$1&amp;"!$G$1",1),INDIRECT($D$1&amp;"!$I$1",1)-1+'15MIN'!$A1596-1,0),0)</f>
        <v>0</v>
      </c>
      <c r="G1596" s="21">
        <f ca="1">IF(INDIRECT($D$1&amp;"!$I$1",1)-1+'15MIN'!$A1596&lt;=INDIRECT($D$1&amp;"!$I$2",1),-OFFSET(INDIRECT($D$1&amp;"!$E$1",1),INDIRECT($D$1&amp;"!$I$1",1)-1+'15MIN'!$A1596-1,0),0)</f>
        <v>-483.28601099999997</v>
      </c>
      <c r="H1596" s="20">
        <f ca="1">IF(INDIRECT(H$1&amp;"!$I$1",1)-1+'15MIN'!$A1596&lt;=INDIRECT(H$1&amp;"!$I$2",1),OFFSET(INDIRECT(H$1&amp;"!$F$1",1),INDIRECT(H$1&amp;"!$I$1",1)-1+'15MIN'!$A1596-1,0),0)</f>
        <v>4535.4423829999996</v>
      </c>
      <c r="I1596" s="20">
        <f ca="1">IF(INDIRECT(H$1&amp;"!$I$1",1)-1+'15MIN'!$A1596&lt;=INDIRECT(H$1&amp;"!$I$2",1),-OFFSET(INDIRECT(H$1&amp;"!$D$1",1),INDIRECT(H$1&amp;"!$I$1",1)-1+'15MIN'!$A1596-1,0),0)</f>
        <v>0</v>
      </c>
      <c r="J1596" s="20">
        <f ca="1">IF(INDIRECT(H$1&amp;"!$I$1",1)-1+'15MIN'!$A1596&lt;=INDIRECT(H$1&amp;"!$I$2",1),OFFSET(INDIRECT(H$1&amp;"!$G$1",1),INDIRECT(H$1&amp;"!$I$1",1)-1+'15MIN'!$A1596-1,0),0)</f>
        <v>0</v>
      </c>
      <c r="K1596" s="21">
        <f ca="1">IF(INDIRECT(H$1&amp;"!$I$1",1)-1+'15MIN'!$A1596&lt;=INDIRECT(H$1&amp;"!$I$2",1),-OFFSET(INDIRECT(H$1&amp;"!$E$1",1),INDIRECT(H$1&amp;"!$I$1",1)-1+'15MIN'!$A1596-1,0),0)</f>
        <v>-1001.443176</v>
      </c>
      <c r="L1596" s="20">
        <f ca="1">IF(INDIRECT(L$1&amp;"!$I$1",1)-1+'15MIN'!$A1596&lt;=INDIRECT(L$1&amp;"!$I$2",1),OFFSET(INDIRECT(L$1&amp;"!$F$1",1),INDIRECT(L$1&amp;"!$I$1",1)-1+'15MIN'!$A1596-1,0),0)</f>
        <v>0</v>
      </c>
      <c r="M1596" s="20">
        <f ca="1">IF(INDIRECT(L$1&amp;"!$I$1",1)-1+'15MIN'!$A1596&lt;=INDIRECT(L$1&amp;"!$I$2",1),-OFFSET(INDIRECT(L$1&amp;"!$D$1",1),INDIRECT(L$1&amp;"!$I$1",1)-1+'15MIN'!$A1596-1,0),0)</f>
        <v>-102.67675</v>
      </c>
      <c r="N1596" s="20">
        <f ca="1">IF(INDIRECT(L$1&amp;"!$I$1",1)-1+'15MIN'!$A1596&lt;=INDIRECT(L$1&amp;"!$I$2",1),OFFSET(INDIRECT(L$1&amp;"!$G$1",1),INDIRECT(L$1&amp;"!$I$1",1)-1+'15MIN'!$A1596-1,0),0)</f>
        <v>1333.8325199999999</v>
      </c>
      <c r="O1596" s="21">
        <f ca="1">IF(INDIRECT(L$1&amp;"!$I$1",1)-1+'15MIN'!$A1596&lt;=INDIRECT(L$1&amp;"!$I$2",1),-OFFSET(INDIRECT(L$1&amp;"!$E$1",1),INDIRECT(L$1&amp;"!$I$1",1)-1+'15MIN'!$A1596-1,0),0)</f>
        <v>0</v>
      </c>
    </row>
    <row r="1597" spans="1:15" x14ac:dyDescent="0.2">
      <c r="A1597" s="1">
        <f t="shared" si="71"/>
        <v>1593</v>
      </c>
      <c r="B1597" s="1">
        <f t="shared" si="72"/>
        <v>17</v>
      </c>
      <c r="C1597" s="19">
        <f t="shared" si="73"/>
        <v>0.58333333333333304</v>
      </c>
      <c r="D1597" s="20">
        <f ca="1">IF(INDIRECT($D$1&amp;"!$I$1",1)-1+'15MIN'!$A1597&lt;=INDIRECT($D$1&amp;"!$I$2",1),OFFSET(INDIRECT($D$1&amp;"!$F$1",1),INDIRECT($D$1&amp;"!$I$1",1)-1+'15MIN'!$A1597-1,0),0)</f>
        <v>6681.5186000000003</v>
      </c>
      <c r="E1597" s="20">
        <f ca="1">IF(CUEL!$I$1-1+'15MIN'!$A1597&lt;=CUEL!$I$2,-OFFSET(CUEL!$D$1,CUEL!$I$1-1+'15MIN'!$A1597-1,0),0)</f>
        <v>0</v>
      </c>
      <c r="F1597" s="20">
        <f ca="1">IF(INDIRECT($D$1&amp;"!$I$1",1)-1+'15MIN'!$A1597&lt;=INDIRECT($D$1&amp;"!$I$2",1),OFFSET(INDIRECT($D$1&amp;"!$G$1",1),INDIRECT($D$1&amp;"!$I$1",1)-1+'15MIN'!$A1597-1,0),0)</f>
        <v>0</v>
      </c>
      <c r="G1597" s="21">
        <f ca="1">IF(INDIRECT($D$1&amp;"!$I$1",1)-1+'15MIN'!$A1597&lt;=INDIRECT($D$1&amp;"!$I$2",1),-OFFSET(INDIRECT($D$1&amp;"!$E$1",1),INDIRECT($D$1&amp;"!$I$1",1)-1+'15MIN'!$A1597-1,0),0)</f>
        <v>-500.667664</v>
      </c>
      <c r="H1597" s="20">
        <f ca="1">IF(INDIRECT(H$1&amp;"!$I$1",1)-1+'15MIN'!$A1597&lt;=INDIRECT(H$1&amp;"!$I$2",1),OFFSET(INDIRECT(H$1&amp;"!$F$1",1),INDIRECT(H$1&amp;"!$I$1",1)-1+'15MIN'!$A1597-1,0),0)</f>
        <v>4545.5053710000002</v>
      </c>
      <c r="I1597" s="20">
        <f ca="1">IF(INDIRECT(H$1&amp;"!$I$1",1)-1+'15MIN'!$A1597&lt;=INDIRECT(H$1&amp;"!$I$2",1),-OFFSET(INDIRECT(H$1&amp;"!$D$1",1),INDIRECT(H$1&amp;"!$I$1",1)-1+'15MIN'!$A1597-1,0),0)</f>
        <v>0</v>
      </c>
      <c r="J1597" s="20">
        <f ca="1">IF(INDIRECT(H$1&amp;"!$I$1",1)-1+'15MIN'!$A1597&lt;=INDIRECT(H$1&amp;"!$I$2",1),OFFSET(INDIRECT(H$1&amp;"!$G$1",1),INDIRECT(H$1&amp;"!$I$1",1)-1+'15MIN'!$A1597-1,0),0)</f>
        <v>0</v>
      </c>
      <c r="K1597" s="21">
        <f ca="1">IF(INDIRECT(H$1&amp;"!$I$1",1)-1+'15MIN'!$A1597&lt;=INDIRECT(H$1&amp;"!$I$2",1),-OFFSET(INDIRECT(H$1&amp;"!$E$1",1),INDIRECT(H$1&amp;"!$I$1",1)-1+'15MIN'!$A1597-1,0),0)</f>
        <v>-1014.122925</v>
      </c>
      <c r="L1597" s="20">
        <f ca="1">IF(INDIRECT(L$1&amp;"!$I$1",1)-1+'15MIN'!$A1597&lt;=INDIRECT(L$1&amp;"!$I$2",1),OFFSET(INDIRECT(L$1&amp;"!$F$1",1),INDIRECT(L$1&amp;"!$I$1",1)-1+'15MIN'!$A1597-1,0),0)</f>
        <v>0</v>
      </c>
      <c r="M1597" s="20">
        <f ca="1">IF(INDIRECT(L$1&amp;"!$I$1",1)-1+'15MIN'!$A1597&lt;=INDIRECT(L$1&amp;"!$I$2",1),-OFFSET(INDIRECT(L$1&amp;"!$D$1",1),INDIRECT(L$1&amp;"!$I$1",1)-1+'15MIN'!$A1597-1,0),0)</f>
        <v>-102.870964</v>
      </c>
      <c r="N1597" s="20">
        <f ca="1">IF(INDIRECT(L$1&amp;"!$I$1",1)-1+'15MIN'!$A1597&lt;=INDIRECT(L$1&amp;"!$I$2",1),OFFSET(INDIRECT(L$1&amp;"!$G$1",1),INDIRECT(L$1&amp;"!$I$1",1)-1+'15MIN'!$A1597-1,0),0)</f>
        <v>1335.8702390000001</v>
      </c>
      <c r="O1597" s="21">
        <f ca="1">IF(INDIRECT(L$1&amp;"!$I$1",1)-1+'15MIN'!$A1597&lt;=INDIRECT(L$1&amp;"!$I$2",1),-OFFSET(INDIRECT(L$1&amp;"!$E$1",1),INDIRECT(L$1&amp;"!$I$1",1)-1+'15MIN'!$A1597-1,0),0)</f>
        <v>0</v>
      </c>
    </row>
    <row r="1598" spans="1:15" x14ac:dyDescent="0.2">
      <c r="A1598" s="1">
        <f t="shared" si="71"/>
        <v>1594</v>
      </c>
      <c r="B1598" s="1">
        <f t="shared" si="72"/>
        <v>17</v>
      </c>
      <c r="C1598" s="19">
        <f t="shared" si="73"/>
        <v>0.59375</v>
      </c>
      <c r="D1598" s="20">
        <f ca="1">IF(INDIRECT($D$1&amp;"!$I$1",1)-1+'15MIN'!$A1598&lt;=INDIRECT($D$1&amp;"!$I$2",1),OFFSET(INDIRECT($D$1&amp;"!$F$1",1),INDIRECT($D$1&amp;"!$I$1",1)-1+'15MIN'!$A1598-1,0),0)</f>
        <v>6896.6704</v>
      </c>
      <c r="E1598" s="20">
        <f ca="1">IF(CUEL!$I$1-1+'15MIN'!$A1598&lt;=CUEL!$I$2,-OFFSET(CUEL!$D$1,CUEL!$I$1-1+'15MIN'!$A1598-1,0),0)</f>
        <v>0</v>
      </c>
      <c r="F1598" s="20">
        <f ca="1">IF(INDIRECT($D$1&amp;"!$I$1",1)-1+'15MIN'!$A1598&lt;=INDIRECT($D$1&amp;"!$I$2",1),OFFSET(INDIRECT($D$1&amp;"!$G$1",1),INDIRECT($D$1&amp;"!$I$1",1)-1+'15MIN'!$A1598-1,0),0)</f>
        <v>0</v>
      </c>
      <c r="G1598" s="21">
        <f ca="1">IF(INDIRECT($D$1&amp;"!$I$1",1)-1+'15MIN'!$A1598&lt;=INDIRECT($D$1&amp;"!$I$2",1),-OFFSET(INDIRECT($D$1&amp;"!$E$1",1),INDIRECT($D$1&amp;"!$I$1",1)-1+'15MIN'!$A1598-1,0),0)</f>
        <v>-549.94189500000005</v>
      </c>
      <c r="H1598" s="20">
        <f ca="1">IF(INDIRECT(H$1&amp;"!$I$1",1)-1+'15MIN'!$A1598&lt;=INDIRECT(H$1&amp;"!$I$2",1),OFFSET(INDIRECT(H$1&amp;"!$F$1",1),INDIRECT(H$1&amp;"!$I$1",1)-1+'15MIN'!$A1598-1,0),0)</f>
        <v>4200.7929690000001</v>
      </c>
      <c r="I1598" s="20">
        <f ca="1">IF(INDIRECT(H$1&amp;"!$I$1",1)-1+'15MIN'!$A1598&lt;=INDIRECT(H$1&amp;"!$I$2",1),-OFFSET(INDIRECT(H$1&amp;"!$D$1",1),INDIRECT(H$1&amp;"!$I$1",1)-1+'15MIN'!$A1598-1,0),0)</f>
        <v>0</v>
      </c>
      <c r="J1598" s="20">
        <f ca="1">IF(INDIRECT(H$1&amp;"!$I$1",1)-1+'15MIN'!$A1598&lt;=INDIRECT(H$1&amp;"!$I$2",1),OFFSET(INDIRECT(H$1&amp;"!$G$1",1),INDIRECT(H$1&amp;"!$I$1",1)-1+'15MIN'!$A1598-1,0),0)</f>
        <v>0</v>
      </c>
      <c r="K1598" s="21">
        <f ca="1">IF(INDIRECT(H$1&amp;"!$I$1",1)-1+'15MIN'!$A1598&lt;=INDIRECT(H$1&amp;"!$I$2",1),-OFFSET(INDIRECT(H$1&amp;"!$E$1",1),INDIRECT(H$1&amp;"!$I$1",1)-1+'15MIN'!$A1598-1,0),0)</f>
        <v>-944.18029799999999</v>
      </c>
      <c r="L1598" s="20">
        <f ca="1">IF(INDIRECT(L$1&amp;"!$I$1",1)-1+'15MIN'!$A1598&lt;=INDIRECT(L$1&amp;"!$I$2",1),OFFSET(INDIRECT(L$1&amp;"!$F$1",1),INDIRECT(L$1&amp;"!$I$1",1)-1+'15MIN'!$A1598-1,0),0)</f>
        <v>0</v>
      </c>
      <c r="M1598" s="20">
        <f ca="1">IF(INDIRECT(L$1&amp;"!$I$1",1)-1+'15MIN'!$A1598&lt;=INDIRECT(L$1&amp;"!$I$2",1),-OFFSET(INDIRECT(L$1&amp;"!$D$1",1),INDIRECT(L$1&amp;"!$I$1",1)-1+'15MIN'!$A1598-1,0),0)</f>
        <v>-104.20798499999999</v>
      </c>
      <c r="N1598" s="20">
        <f ca="1">IF(INDIRECT(L$1&amp;"!$I$1",1)-1+'15MIN'!$A1598&lt;=INDIRECT(L$1&amp;"!$I$2",1),OFFSET(INDIRECT(L$1&amp;"!$G$1",1),INDIRECT(L$1&amp;"!$I$1",1)-1+'15MIN'!$A1598-1,0),0)</f>
        <v>1336.177124</v>
      </c>
      <c r="O1598" s="21">
        <f ca="1">IF(INDIRECT(L$1&amp;"!$I$1",1)-1+'15MIN'!$A1598&lt;=INDIRECT(L$1&amp;"!$I$2",1),-OFFSET(INDIRECT(L$1&amp;"!$E$1",1),INDIRECT(L$1&amp;"!$I$1",1)-1+'15MIN'!$A1598-1,0),0)</f>
        <v>0</v>
      </c>
    </row>
    <row r="1599" spans="1:15" x14ac:dyDescent="0.2">
      <c r="A1599" s="1">
        <f t="shared" si="71"/>
        <v>1595</v>
      </c>
      <c r="B1599" s="1">
        <f t="shared" si="72"/>
        <v>17</v>
      </c>
      <c r="C1599" s="19">
        <f t="shared" si="73"/>
        <v>0.60416666666666696</v>
      </c>
      <c r="D1599" s="20">
        <f ca="1">IF(INDIRECT($D$1&amp;"!$I$1",1)-1+'15MIN'!$A1599&lt;=INDIRECT($D$1&amp;"!$I$2",1),OFFSET(INDIRECT($D$1&amp;"!$F$1",1),INDIRECT($D$1&amp;"!$I$1",1)-1+'15MIN'!$A1599-1,0),0)</f>
        <v>6996.0117</v>
      </c>
      <c r="E1599" s="20">
        <f ca="1">IF(CUEL!$I$1-1+'15MIN'!$A1599&lt;=CUEL!$I$2,-OFFSET(CUEL!$D$1,CUEL!$I$1-1+'15MIN'!$A1599-1,0),0)</f>
        <v>0</v>
      </c>
      <c r="F1599" s="20">
        <f ca="1">IF(INDIRECT($D$1&amp;"!$I$1",1)-1+'15MIN'!$A1599&lt;=INDIRECT($D$1&amp;"!$I$2",1),OFFSET(INDIRECT($D$1&amp;"!$G$1",1),INDIRECT($D$1&amp;"!$I$1",1)-1+'15MIN'!$A1599-1,0),0)</f>
        <v>0</v>
      </c>
      <c r="G1599" s="21">
        <f ca="1">IF(INDIRECT($D$1&amp;"!$I$1",1)-1+'15MIN'!$A1599&lt;=INDIRECT($D$1&amp;"!$I$2",1),-OFFSET(INDIRECT($D$1&amp;"!$E$1",1),INDIRECT($D$1&amp;"!$I$1",1)-1+'15MIN'!$A1599-1,0),0)</f>
        <v>-575.69494599999996</v>
      </c>
      <c r="H1599" s="20">
        <f ca="1">IF(INDIRECT(H$1&amp;"!$I$1",1)-1+'15MIN'!$A1599&lt;=INDIRECT(H$1&amp;"!$I$2",1),OFFSET(INDIRECT(H$1&amp;"!$F$1",1),INDIRECT(H$1&amp;"!$I$1",1)-1+'15MIN'!$A1599-1,0),0)</f>
        <v>4564.5410160000001</v>
      </c>
      <c r="I1599" s="20">
        <f ca="1">IF(INDIRECT(H$1&amp;"!$I$1",1)-1+'15MIN'!$A1599&lt;=INDIRECT(H$1&amp;"!$I$2",1),-OFFSET(INDIRECT(H$1&amp;"!$D$1",1),INDIRECT(H$1&amp;"!$I$1",1)-1+'15MIN'!$A1599-1,0),0)</f>
        <v>0</v>
      </c>
      <c r="J1599" s="20">
        <f ca="1">IF(INDIRECT(H$1&amp;"!$I$1",1)-1+'15MIN'!$A1599&lt;=INDIRECT(H$1&amp;"!$I$2",1),OFFSET(INDIRECT(H$1&amp;"!$G$1",1),INDIRECT(H$1&amp;"!$I$1",1)-1+'15MIN'!$A1599-1,0),0)</f>
        <v>0</v>
      </c>
      <c r="K1599" s="21">
        <f ca="1">IF(INDIRECT(H$1&amp;"!$I$1",1)-1+'15MIN'!$A1599&lt;=INDIRECT(H$1&amp;"!$I$2",1),-OFFSET(INDIRECT(H$1&amp;"!$E$1",1),INDIRECT(H$1&amp;"!$I$1",1)-1+'15MIN'!$A1599-1,0),0)</f>
        <v>-1012.012024</v>
      </c>
      <c r="L1599" s="20">
        <f ca="1">IF(INDIRECT(L$1&amp;"!$I$1",1)-1+'15MIN'!$A1599&lt;=INDIRECT(L$1&amp;"!$I$2",1),OFFSET(INDIRECT(L$1&amp;"!$F$1",1),INDIRECT(L$1&amp;"!$I$1",1)-1+'15MIN'!$A1599-1,0),0)</f>
        <v>0</v>
      </c>
      <c r="M1599" s="20">
        <f ca="1">IF(INDIRECT(L$1&amp;"!$I$1",1)-1+'15MIN'!$A1599&lt;=INDIRECT(L$1&amp;"!$I$2",1),-OFFSET(INDIRECT(L$1&amp;"!$D$1",1),INDIRECT(L$1&amp;"!$I$1",1)-1+'15MIN'!$A1599-1,0),0)</f>
        <v>-106.73069</v>
      </c>
      <c r="N1599" s="20">
        <f ca="1">IF(INDIRECT(L$1&amp;"!$I$1",1)-1+'15MIN'!$A1599&lt;=INDIRECT(L$1&amp;"!$I$2",1),OFFSET(INDIRECT(L$1&amp;"!$G$1",1),INDIRECT(L$1&amp;"!$I$1",1)-1+'15MIN'!$A1599-1,0),0)</f>
        <v>1332.5592039999999</v>
      </c>
      <c r="O1599" s="21">
        <f ca="1">IF(INDIRECT(L$1&amp;"!$I$1",1)-1+'15MIN'!$A1599&lt;=INDIRECT(L$1&amp;"!$I$2",1),-OFFSET(INDIRECT(L$1&amp;"!$E$1",1),INDIRECT(L$1&amp;"!$I$1",1)-1+'15MIN'!$A1599-1,0),0)</f>
        <v>0</v>
      </c>
    </row>
    <row r="1600" spans="1:15" x14ac:dyDescent="0.2">
      <c r="A1600" s="1">
        <f t="shared" si="71"/>
        <v>1596</v>
      </c>
      <c r="B1600" s="1">
        <f t="shared" si="72"/>
        <v>17</v>
      </c>
      <c r="C1600" s="19">
        <f t="shared" si="73"/>
        <v>0.61458333333333304</v>
      </c>
      <c r="D1600" s="20">
        <f ca="1">IF(INDIRECT($D$1&amp;"!$I$1",1)-1+'15MIN'!$A1600&lt;=INDIRECT($D$1&amp;"!$I$2",1),OFFSET(INDIRECT($D$1&amp;"!$F$1",1),INDIRECT($D$1&amp;"!$I$1",1)-1+'15MIN'!$A1600-1,0),0)</f>
        <v>6881.6953000000003</v>
      </c>
      <c r="E1600" s="20">
        <f ca="1">IF(CUEL!$I$1-1+'15MIN'!$A1600&lt;=CUEL!$I$2,-OFFSET(CUEL!$D$1,CUEL!$I$1-1+'15MIN'!$A1600-1,0),0)</f>
        <v>0</v>
      </c>
      <c r="F1600" s="20">
        <f ca="1">IF(INDIRECT($D$1&amp;"!$I$1",1)-1+'15MIN'!$A1600&lt;=INDIRECT($D$1&amp;"!$I$2",1),OFFSET(INDIRECT($D$1&amp;"!$G$1",1),INDIRECT($D$1&amp;"!$I$1",1)-1+'15MIN'!$A1600-1,0),0)</f>
        <v>0</v>
      </c>
      <c r="G1600" s="21">
        <f ca="1">IF(INDIRECT($D$1&amp;"!$I$1",1)-1+'15MIN'!$A1600&lt;=INDIRECT($D$1&amp;"!$I$2",1),-OFFSET(INDIRECT($D$1&amp;"!$E$1",1),INDIRECT($D$1&amp;"!$I$1",1)-1+'15MIN'!$A1600-1,0),0)</f>
        <v>-547.28820800000005</v>
      </c>
      <c r="H1600" s="20">
        <f ca="1">IF(INDIRECT(H$1&amp;"!$I$1",1)-1+'15MIN'!$A1600&lt;=INDIRECT(H$1&amp;"!$I$2",1),OFFSET(INDIRECT(H$1&amp;"!$F$1",1),INDIRECT(H$1&amp;"!$I$1",1)-1+'15MIN'!$A1600-1,0),0)</f>
        <v>5986.5454099999997</v>
      </c>
      <c r="I1600" s="20">
        <f ca="1">IF(INDIRECT(H$1&amp;"!$I$1",1)-1+'15MIN'!$A1600&lt;=INDIRECT(H$1&amp;"!$I$2",1),-OFFSET(INDIRECT(H$1&amp;"!$D$1",1),INDIRECT(H$1&amp;"!$I$1",1)-1+'15MIN'!$A1600-1,0),0)</f>
        <v>0</v>
      </c>
      <c r="J1600" s="20">
        <f ca="1">IF(INDIRECT(H$1&amp;"!$I$1",1)-1+'15MIN'!$A1600&lt;=INDIRECT(H$1&amp;"!$I$2",1),OFFSET(INDIRECT(H$1&amp;"!$G$1",1),INDIRECT(H$1&amp;"!$I$1",1)-1+'15MIN'!$A1600-1,0),0)</f>
        <v>0</v>
      </c>
      <c r="K1600" s="21">
        <f ca="1">IF(INDIRECT(H$1&amp;"!$I$1",1)-1+'15MIN'!$A1600&lt;=INDIRECT(H$1&amp;"!$I$2",1),-OFFSET(INDIRECT(H$1&amp;"!$E$1",1),INDIRECT(H$1&amp;"!$I$1",1)-1+'15MIN'!$A1600-1,0),0)</f>
        <v>-1284.034668</v>
      </c>
      <c r="L1600" s="20">
        <f ca="1">IF(INDIRECT(L$1&amp;"!$I$1",1)-1+'15MIN'!$A1600&lt;=INDIRECT(L$1&amp;"!$I$2",1),OFFSET(INDIRECT(L$1&amp;"!$F$1",1),INDIRECT(L$1&amp;"!$I$1",1)-1+'15MIN'!$A1600-1,0),0)</f>
        <v>1.263585</v>
      </c>
      <c r="M1600" s="20">
        <f ca="1">IF(INDIRECT(L$1&amp;"!$I$1",1)-1+'15MIN'!$A1600&lt;=INDIRECT(L$1&amp;"!$I$2",1),-OFFSET(INDIRECT(L$1&amp;"!$D$1",1),INDIRECT(L$1&amp;"!$I$1",1)-1+'15MIN'!$A1600-1,0),0)</f>
        <v>-84.727790999999996</v>
      </c>
      <c r="N1600" s="20">
        <f ca="1">IF(INDIRECT(L$1&amp;"!$I$1",1)-1+'15MIN'!$A1600&lt;=INDIRECT(L$1&amp;"!$I$2",1),OFFSET(INDIRECT(L$1&amp;"!$G$1",1),INDIRECT(L$1&amp;"!$I$1",1)-1+'15MIN'!$A1600-1,0),0)</f>
        <v>762.12396200000001</v>
      </c>
      <c r="O1600" s="21">
        <f ca="1">IF(INDIRECT(L$1&amp;"!$I$1",1)-1+'15MIN'!$A1600&lt;=INDIRECT(L$1&amp;"!$I$2",1),-OFFSET(INDIRECT(L$1&amp;"!$E$1",1),INDIRECT(L$1&amp;"!$I$1",1)-1+'15MIN'!$A1600-1,0),0)</f>
        <v>-8.6879039999999996</v>
      </c>
    </row>
    <row r="1601" spans="1:15" x14ac:dyDescent="0.2">
      <c r="A1601" s="1">
        <f t="shared" si="71"/>
        <v>1597</v>
      </c>
      <c r="B1601" s="1">
        <f t="shared" si="72"/>
        <v>17</v>
      </c>
      <c r="C1601" s="19">
        <f t="shared" si="73"/>
        <v>0.625</v>
      </c>
      <c r="D1601" s="20">
        <f ca="1">IF(INDIRECT($D$1&amp;"!$I$1",1)-1+'15MIN'!$A1601&lt;=INDIRECT($D$1&amp;"!$I$2",1),OFFSET(INDIRECT($D$1&amp;"!$F$1",1),INDIRECT($D$1&amp;"!$I$1",1)-1+'15MIN'!$A1601-1,0),0)</f>
        <v>6400.9198999999999</v>
      </c>
      <c r="E1601" s="20">
        <f ca="1">IF(CUEL!$I$1-1+'15MIN'!$A1601&lt;=CUEL!$I$2,-OFFSET(CUEL!$D$1,CUEL!$I$1-1+'15MIN'!$A1601-1,0),0)</f>
        <v>0</v>
      </c>
      <c r="F1601" s="20">
        <f ca="1">IF(INDIRECT($D$1&amp;"!$I$1",1)-1+'15MIN'!$A1601&lt;=INDIRECT($D$1&amp;"!$I$2",1),OFFSET(INDIRECT($D$1&amp;"!$G$1",1),INDIRECT($D$1&amp;"!$I$1",1)-1+'15MIN'!$A1601-1,0),0)</f>
        <v>0</v>
      </c>
      <c r="G1601" s="21">
        <f ca="1">IF(INDIRECT($D$1&amp;"!$I$1",1)-1+'15MIN'!$A1601&lt;=INDIRECT($D$1&amp;"!$I$2",1),-OFFSET(INDIRECT($D$1&amp;"!$E$1",1),INDIRECT($D$1&amp;"!$I$1",1)-1+'15MIN'!$A1601-1,0),0)</f>
        <v>-435.494415</v>
      </c>
      <c r="H1601" s="20">
        <f ca="1">IF(INDIRECT(H$1&amp;"!$I$1",1)-1+'15MIN'!$A1601&lt;=INDIRECT(H$1&amp;"!$I$2",1),OFFSET(INDIRECT(H$1&amp;"!$F$1",1),INDIRECT(H$1&amp;"!$I$1",1)-1+'15MIN'!$A1601-1,0),0)</f>
        <v>7840.5278319999998</v>
      </c>
      <c r="I1601" s="20">
        <f ca="1">IF(INDIRECT(H$1&amp;"!$I$1",1)-1+'15MIN'!$A1601&lt;=INDIRECT(H$1&amp;"!$I$2",1),-OFFSET(INDIRECT(H$1&amp;"!$D$1",1),INDIRECT(H$1&amp;"!$I$1",1)-1+'15MIN'!$A1601-1,0),0)</f>
        <v>0</v>
      </c>
      <c r="J1601" s="20">
        <f ca="1">IF(INDIRECT(H$1&amp;"!$I$1",1)-1+'15MIN'!$A1601&lt;=INDIRECT(H$1&amp;"!$I$2",1),OFFSET(INDIRECT(H$1&amp;"!$G$1",1),INDIRECT(H$1&amp;"!$I$1",1)-1+'15MIN'!$A1601-1,0),0)</f>
        <v>0</v>
      </c>
      <c r="K1601" s="21">
        <f ca="1">IF(INDIRECT(H$1&amp;"!$I$1",1)-1+'15MIN'!$A1601&lt;=INDIRECT(H$1&amp;"!$I$2",1),-OFFSET(INDIRECT(H$1&amp;"!$E$1",1),INDIRECT(H$1&amp;"!$I$1",1)-1+'15MIN'!$A1601-1,0),0)</f>
        <v>-1640.6369629999999</v>
      </c>
      <c r="L1601" s="20">
        <f ca="1">IF(INDIRECT(L$1&amp;"!$I$1",1)-1+'15MIN'!$A1601&lt;=INDIRECT(L$1&amp;"!$I$2",1),OFFSET(INDIRECT(L$1&amp;"!$F$1",1),INDIRECT(L$1&amp;"!$I$1",1)-1+'15MIN'!$A1601-1,0),0)</f>
        <v>0</v>
      </c>
      <c r="M1601" s="20">
        <f ca="1">IF(INDIRECT(L$1&amp;"!$I$1",1)-1+'15MIN'!$A1601&lt;=INDIRECT(L$1&amp;"!$I$2",1),-OFFSET(INDIRECT(L$1&amp;"!$D$1",1),INDIRECT(L$1&amp;"!$I$1",1)-1+'15MIN'!$A1601-1,0),0)</f>
        <v>-79.322700999999995</v>
      </c>
      <c r="N1601" s="20">
        <f ca="1">IF(INDIRECT(L$1&amp;"!$I$1",1)-1+'15MIN'!$A1601&lt;=INDIRECT(L$1&amp;"!$I$2",1),OFFSET(INDIRECT(L$1&amp;"!$G$1",1),INDIRECT(L$1&amp;"!$I$1",1)-1+'15MIN'!$A1601-1,0),0)</f>
        <v>688.90411400000005</v>
      </c>
      <c r="O1601" s="21">
        <f ca="1">IF(INDIRECT(L$1&amp;"!$I$1",1)-1+'15MIN'!$A1601&lt;=INDIRECT(L$1&amp;"!$I$2",1),-OFFSET(INDIRECT(L$1&amp;"!$E$1",1),INDIRECT(L$1&amp;"!$I$1",1)-1+'15MIN'!$A1601-1,0),0)</f>
        <v>0</v>
      </c>
    </row>
    <row r="1602" spans="1:15" x14ac:dyDescent="0.2">
      <c r="A1602" s="1">
        <f t="shared" si="71"/>
        <v>1598</v>
      </c>
      <c r="B1602" s="1">
        <f t="shared" si="72"/>
        <v>17</v>
      </c>
      <c r="C1602" s="19">
        <f t="shared" si="73"/>
        <v>0.63541666666666696</v>
      </c>
      <c r="D1602" s="20">
        <f ca="1">IF(INDIRECT($D$1&amp;"!$I$1",1)-1+'15MIN'!$A1602&lt;=INDIRECT($D$1&amp;"!$I$2",1),OFFSET(INDIRECT($D$1&amp;"!$F$1",1),INDIRECT($D$1&amp;"!$I$1",1)-1+'15MIN'!$A1602-1,0),0)</f>
        <v>6143.2168000000001</v>
      </c>
      <c r="E1602" s="20">
        <f ca="1">IF(CUEL!$I$1-1+'15MIN'!$A1602&lt;=CUEL!$I$2,-OFFSET(CUEL!$D$1,CUEL!$I$1-1+'15MIN'!$A1602-1,0),0)</f>
        <v>0</v>
      </c>
      <c r="F1602" s="20">
        <f ca="1">IF(INDIRECT($D$1&amp;"!$I$1",1)-1+'15MIN'!$A1602&lt;=INDIRECT($D$1&amp;"!$I$2",1),OFFSET(INDIRECT($D$1&amp;"!$G$1",1),INDIRECT($D$1&amp;"!$I$1",1)-1+'15MIN'!$A1602-1,0),0)</f>
        <v>0</v>
      </c>
      <c r="G1602" s="21">
        <f ca="1">IF(INDIRECT($D$1&amp;"!$I$1",1)-1+'15MIN'!$A1602&lt;=INDIRECT($D$1&amp;"!$I$2",1),-OFFSET(INDIRECT($D$1&amp;"!$E$1",1),INDIRECT($D$1&amp;"!$I$1",1)-1+'15MIN'!$A1602-1,0),0)</f>
        <v>-383.12988300000001</v>
      </c>
      <c r="H1602" s="20">
        <f ca="1">IF(INDIRECT(H$1&amp;"!$I$1",1)-1+'15MIN'!$A1602&lt;=INDIRECT(H$1&amp;"!$I$2",1),OFFSET(INDIRECT(H$1&amp;"!$F$1",1),INDIRECT(H$1&amp;"!$I$1",1)-1+'15MIN'!$A1602-1,0),0)</f>
        <v>9423.6835940000001</v>
      </c>
      <c r="I1602" s="20">
        <f ca="1">IF(INDIRECT(H$1&amp;"!$I$1",1)-1+'15MIN'!$A1602&lt;=INDIRECT(H$1&amp;"!$I$2",1),-OFFSET(INDIRECT(H$1&amp;"!$D$1",1),INDIRECT(H$1&amp;"!$I$1",1)-1+'15MIN'!$A1602-1,0),0)</f>
        <v>0</v>
      </c>
      <c r="J1602" s="20">
        <f ca="1">IF(INDIRECT(H$1&amp;"!$I$1",1)-1+'15MIN'!$A1602&lt;=INDIRECT(H$1&amp;"!$I$2",1),OFFSET(INDIRECT(H$1&amp;"!$G$1",1),INDIRECT(H$1&amp;"!$I$1",1)-1+'15MIN'!$A1602-1,0),0)</f>
        <v>0</v>
      </c>
      <c r="K1602" s="21">
        <f ca="1">IF(INDIRECT(H$1&amp;"!$I$1",1)-1+'15MIN'!$A1602&lt;=INDIRECT(H$1&amp;"!$I$2",1),-OFFSET(INDIRECT(H$1&amp;"!$E$1",1),INDIRECT(H$1&amp;"!$I$1",1)-1+'15MIN'!$A1602-1,0),0)</f>
        <v>-1943.1157229999999</v>
      </c>
      <c r="L1602" s="20">
        <f ca="1">IF(INDIRECT(L$1&amp;"!$I$1",1)-1+'15MIN'!$A1602&lt;=INDIRECT(L$1&amp;"!$I$2",1),OFFSET(INDIRECT(L$1&amp;"!$F$1",1),INDIRECT(L$1&amp;"!$I$1",1)-1+'15MIN'!$A1602-1,0),0)</f>
        <v>1.6504209999999999</v>
      </c>
      <c r="M1602" s="20">
        <f ca="1">IF(INDIRECT(L$1&amp;"!$I$1",1)-1+'15MIN'!$A1602&lt;=INDIRECT(L$1&amp;"!$I$2",1),-OFFSET(INDIRECT(L$1&amp;"!$D$1",1),INDIRECT(L$1&amp;"!$I$1",1)-1+'15MIN'!$A1602-1,0),0)</f>
        <v>-78.153312999999997</v>
      </c>
      <c r="N1602" s="20">
        <f ca="1">IF(INDIRECT(L$1&amp;"!$I$1",1)-1+'15MIN'!$A1602&lt;=INDIRECT(L$1&amp;"!$I$2",1),OFFSET(INDIRECT(L$1&amp;"!$G$1",1),INDIRECT(L$1&amp;"!$I$1",1)-1+'15MIN'!$A1602-1,0),0)</f>
        <v>830.29345699999999</v>
      </c>
      <c r="O1602" s="21">
        <f ca="1">IF(INDIRECT(L$1&amp;"!$I$1",1)-1+'15MIN'!$A1602&lt;=INDIRECT(L$1&amp;"!$I$2",1),-OFFSET(INDIRECT(L$1&amp;"!$E$1",1),INDIRECT(L$1&amp;"!$I$1",1)-1+'15MIN'!$A1602-1,0),0)</f>
        <v>0</v>
      </c>
    </row>
    <row r="1603" spans="1:15" x14ac:dyDescent="0.2">
      <c r="A1603" s="1">
        <f t="shared" si="71"/>
        <v>1599</v>
      </c>
      <c r="B1603" s="1">
        <f t="shared" si="72"/>
        <v>17</v>
      </c>
      <c r="C1603" s="19">
        <f t="shared" si="73"/>
        <v>0.64583333333333304</v>
      </c>
      <c r="D1603" s="20">
        <f ca="1">IF(INDIRECT($D$1&amp;"!$I$1",1)-1+'15MIN'!$A1603&lt;=INDIRECT($D$1&amp;"!$I$2",1),OFFSET(INDIRECT($D$1&amp;"!$F$1",1),INDIRECT($D$1&amp;"!$I$1",1)-1+'15MIN'!$A1603-1,0),0)</f>
        <v>5823.2891</v>
      </c>
      <c r="E1603" s="20">
        <f ca="1">IF(CUEL!$I$1-1+'15MIN'!$A1603&lt;=CUEL!$I$2,-OFFSET(CUEL!$D$1,CUEL!$I$1-1+'15MIN'!$A1603-1,0),0)</f>
        <v>0</v>
      </c>
      <c r="F1603" s="20">
        <f ca="1">IF(INDIRECT($D$1&amp;"!$I$1",1)-1+'15MIN'!$A1603&lt;=INDIRECT($D$1&amp;"!$I$2",1),OFFSET(INDIRECT($D$1&amp;"!$G$1",1),INDIRECT($D$1&amp;"!$I$1",1)-1+'15MIN'!$A1603-1,0),0)</f>
        <v>0</v>
      </c>
      <c r="G1603" s="21">
        <f ca="1">IF(INDIRECT($D$1&amp;"!$I$1",1)-1+'15MIN'!$A1603&lt;=INDIRECT($D$1&amp;"!$I$2",1),-OFFSET(INDIRECT($D$1&amp;"!$E$1",1),INDIRECT($D$1&amp;"!$I$1",1)-1+'15MIN'!$A1603-1,0),0)</f>
        <v>-317.70657299999999</v>
      </c>
      <c r="H1603" s="20">
        <f ca="1">IF(INDIRECT(H$1&amp;"!$I$1",1)-1+'15MIN'!$A1603&lt;=INDIRECT(H$1&amp;"!$I$2",1),OFFSET(INDIRECT(H$1&amp;"!$F$1",1),INDIRECT(H$1&amp;"!$I$1",1)-1+'15MIN'!$A1603-1,0),0)</f>
        <v>9988.6875</v>
      </c>
      <c r="I1603" s="20">
        <f ca="1">IF(INDIRECT(H$1&amp;"!$I$1",1)-1+'15MIN'!$A1603&lt;=INDIRECT(H$1&amp;"!$I$2",1),-OFFSET(INDIRECT(H$1&amp;"!$D$1",1),INDIRECT(H$1&amp;"!$I$1",1)-1+'15MIN'!$A1603-1,0),0)</f>
        <v>0</v>
      </c>
      <c r="J1603" s="20">
        <f ca="1">IF(INDIRECT(H$1&amp;"!$I$1",1)-1+'15MIN'!$A1603&lt;=INDIRECT(H$1&amp;"!$I$2",1),OFFSET(INDIRECT(H$1&amp;"!$G$1",1),INDIRECT(H$1&amp;"!$I$1",1)-1+'15MIN'!$A1603-1,0),0)</f>
        <v>0</v>
      </c>
      <c r="K1603" s="21">
        <f ca="1">IF(INDIRECT(H$1&amp;"!$I$1",1)-1+'15MIN'!$A1603&lt;=INDIRECT(H$1&amp;"!$I$2",1),-OFFSET(INDIRECT(H$1&amp;"!$E$1",1),INDIRECT(H$1&amp;"!$I$1",1)-1+'15MIN'!$A1603-1,0),0)</f>
        <v>-2048.452393</v>
      </c>
      <c r="L1603" s="20">
        <f ca="1">IF(INDIRECT(L$1&amp;"!$I$1",1)-1+'15MIN'!$A1603&lt;=INDIRECT(L$1&amp;"!$I$2",1),OFFSET(INDIRECT(L$1&amp;"!$F$1",1),INDIRECT(L$1&amp;"!$I$1",1)-1+'15MIN'!$A1603-1,0),0)</f>
        <v>0</v>
      </c>
      <c r="M1603" s="20">
        <f ca="1">IF(INDIRECT(L$1&amp;"!$I$1",1)-1+'15MIN'!$A1603&lt;=INDIRECT(L$1&amp;"!$I$2",1),-OFFSET(INDIRECT(L$1&amp;"!$D$1",1),INDIRECT(L$1&amp;"!$I$1",1)-1+'15MIN'!$A1603-1,0),0)</f>
        <v>-99.243934999999993</v>
      </c>
      <c r="N1603" s="20">
        <f ca="1">IF(INDIRECT(L$1&amp;"!$I$1",1)-1+'15MIN'!$A1603&lt;=INDIRECT(L$1&amp;"!$I$2",1),OFFSET(INDIRECT(L$1&amp;"!$G$1",1),INDIRECT(L$1&amp;"!$I$1",1)-1+'15MIN'!$A1603-1,0),0)</f>
        <v>1083.419922</v>
      </c>
      <c r="O1603" s="21">
        <f ca="1">IF(INDIRECT(L$1&amp;"!$I$1",1)-1+'15MIN'!$A1603&lt;=INDIRECT(L$1&amp;"!$I$2",1),-OFFSET(INDIRECT(L$1&amp;"!$E$1",1),INDIRECT(L$1&amp;"!$I$1",1)-1+'15MIN'!$A1603-1,0),0)</f>
        <v>0</v>
      </c>
    </row>
    <row r="1604" spans="1:15" x14ac:dyDescent="0.2">
      <c r="A1604" s="1">
        <f t="shared" si="71"/>
        <v>1600</v>
      </c>
      <c r="B1604" s="1">
        <f t="shared" si="72"/>
        <v>17</v>
      </c>
      <c r="C1604" s="19">
        <f t="shared" si="73"/>
        <v>0.65625</v>
      </c>
      <c r="D1604" s="20">
        <f ca="1">IF(INDIRECT($D$1&amp;"!$I$1",1)-1+'15MIN'!$A1604&lt;=INDIRECT($D$1&amp;"!$I$2",1),OFFSET(INDIRECT($D$1&amp;"!$F$1",1),INDIRECT($D$1&amp;"!$I$1",1)-1+'15MIN'!$A1604-1,0),0)</f>
        <v>6063.5083000000004</v>
      </c>
      <c r="E1604" s="20">
        <f ca="1">IF(CUEL!$I$1-1+'15MIN'!$A1604&lt;=CUEL!$I$2,-OFFSET(CUEL!$D$1,CUEL!$I$1-1+'15MIN'!$A1604-1,0),0)</f>
        <v>0</v>
      </c>
      <c r="F1604" s="20">
        <f ca="1">IF(INDIRECT($D$1&amp;"!$I$1",1)-1+'15MIN'!$A1604&lt;=INDIRECT($D$1&amp;"!$I$2",1),OFFSET(INDIRECT($D$1&amp;"!$G$1",1),INDIRECT($D$1&amp;"!$I$1",1)-1+'15MIN'!$A1604-1,0),0)</f>
        <v>0</v>
      </c>
      <c r="G1604" s="21">
        <f ca="1">IF(INDIRECT($D$1&amp;"!$I$1",1)-1+'15MIN'!$A1604&lt;=INDIRECT($D$1&amp;"!$I$2",1),-OFFSET(INDIRECT($D$1&amp;"!$E$1",1),INDIRECT($D$1&amp;"!$I$1",1)-1+'15MIN'!$A1604-1,0),0)</f>
        <v>-365.63592499999999</v>
      </c>
      <c r="H1604" s="20">
        <f ca="1">IF(INDIRECT(H$1&amp;"!$I$1",1)-1+'15MIN'!$A1604&lt;=INDIRECT(H$1&amp;"!$I$2",1),OFFSET(INDIRECT(H$1&amp;"!$F$1",1),INDIRECT(H$1&amp;"!$I$1",1)-1+'15MIN'!$A1604-1,0),0)</f>
        <v>12165.7</v>
      </c>
      <c r="I1604" s="20">
        <f ca="1">IF(INDIRECT(H$1&amp;"!$I$1",1)-1+'15MIN'!$A1604&lt;=INDIRECT(H$1&amp;"!$I$2",1),-OFFSET(INDIRECT(H$1&amp;"!$D$1",1),INDIRECT(H$1&amp;"!$I$1",1)-1+'15MIN'!$A1604-1,0),0)</f>
        <v>0</v>
      </c>
      <c r="J1604" s="20">
        <f ca="1">IF(INDIRECT(H$1&amp;"!$I$1",1)-1+'15MIN'!$A1604&lt;=INDIRECT(H$1&amp;"!$I$2",1),OFFSET(INDIRECT(H$1&amp;"!$G$1",1),INDIRECT(H$1&amp;"!$I$1",1)-1+'15MIN'!$A1604-1,0),0)</f>
        <v>0</v>
      </c>
      <c r="K1604" s="21">
        <f ca="1">IF(INDIRECT(H$1&amp;"!$I$1",1)-1+'15MIN'!$A1604&lt;=INDIRECT(H$1&amp;"!$I$2",1),-OFFSET(INDIRECT(H$1&amp;"!$E$1",1),INDIRECT(H$1&amp;"!$I$1",1)-1+'15MIN'!$A1604-1,0),0)</f>
        <v>-2356.7358399999998</v>
      </c>
      <c r="L1604" s="20">
        <f ca="1">IF(INDIRECT(L$1&amp;"!$I$1",1)-1+'15MIN'!$A1604&lt;=INDIRECT(L$1&amp;"!$I$2",1),OFFSET(INDIRECT(L$1&amp;"!$F$1",1),INDIRECT(L$1&amp;"!$I$1",1)-1+'15MIN'!$A1604-1,0),0)</f>
        <v>23.326241</v>
      </c>
      <c r="M1604" s="20">
        <f ca="1">IF(INDIRECT(L$1&amp;"!$I$1",1)-1+'15MIN'!$A1604&lt;=INDIRECT(L$1&amp;"!$I$2",1),-OFFSET(INDIRECT(L$1&amp;"!$D$1",1),INDIRECT(L$1&amp;"!$I$1",1)-1+'15MIN'!$A1604-1,0),0)</f>
        <v>-43.161338999999998</v>
      </c>
      <c r="N1604" s="20">
        <f ca="1">IF(INDIRECT(L$1&amp;"!$I$1",1)-1+'15MIN'!$A1604&lt;=INDIRECT(L$1&amp;"!$I$2",1),OFFSET(INDIRECT(L$1&amp;"!$G$1",1),INDIRECT(L$1&amp;"!$I$1",1)-1+'15MIN'!$A1604-1,0),0)</f>
        <v>508.59936499999998</v>
      </c>
      <c r="O1604" s="21">
        <f ca="1">IF(INDIRECT(L$1&amp;"!$I$1",1)-1+'15MIN'!$A1604&lt;=INDIRECT(L$1&amp;"!$I$2",1),-OFFSET(INDIRECT(L$1&amp;"!$E$1",1),INDIRECT(L$1&amp;"!$I$1",1)-1+'15MIN'!$A1604-1,0),0)</f>
        <v>-125.290863</v>
      </c>
    </row>
    <row r="1605" spans="1:15" x14ac:dyDescent="0.2">
      <c r="A1605" s="1">
        <f t="shared" si="71"/>
        <v>1601</v>
      </c>
      <c r="B1605" s="1">
        <f t="shared" si="72"/>
        <v>17</v>
      </c>
      <c r="C1605" s="19">
        <f t="shared" si="73"/>
        <v>0.66666666666666696</v>
      </c>
      <c r="D1605" s="20">
        <f ca="1">IF(INDIRECT($D$1&amp;"!$I$1",1)-1+'15MIN'!$A1605&lt;=INDIRECT($D$1&amp;"!$I$2",1),OFFSET(INDIRECT($D$1&amp;"!$F$1",1),INDIRECT($D$1&amp;"!$I$1",1)-1+'15MIN'!$A1605-1,0),0)</f>
        <v>6027.0879000000004</v>
      </c>
      <c r="E1605" s="20">
        <f ca="1">IF(CUEL!$I$1-1+'15MIN'!$A1605&lt;=CUEL!$I$2,-OFFSET(CUEL!$D$1,CUEL!$I$1-1+'15MIN'!$A1605-1,0),0)</f>
        <v>0</v>
      </c>
      <c r="F1605" s="20">
        <f ca="1">IF(INDIRECT($D$1&amp;"!$I$1",1)-1+'15MIN'!$A1605&lt;=INDIRECT($D$1&amp;"!$I$2",1),OFFSET(INDIRECT($D$1&amp;"!$G$1",1),INDIRECT($D$1&amp;"!$I$1",1)-1+'15MIN'!$A1605-1,0),0)</f>
        <v>0</v>
      </c>
      <c r="G1605" s="21">
        <f ca="1">IF(INDIRECT($D$1&amp;"!$I$1",1)-1+'15MIN'!$A1605&lt;=INDIRECT($D$1&amp;"!$I$2",1),-OFFSET(INDIRECT($D$1&amp;"!$E$1",1),INDIRECT($D$1&amp;"!$I$1",1)-1+'15MIN'!$A1605-1,0),0)</f>
        <v>-342.48980699999998</v>
      </c>
      <c r="H1605" s="20">
        <f ca="1">IF(INDIRECT(H$1&amp;"!$I$1",1)-1+'15MIN'!$A1605&lt;=INDIRECT(H$1&amp;"!$I$2",1),OFFSET(INDIRECT(H$1&amp;"!$F$1",1),INDIRECT(H$1&amp;"!$I$1",1)-1+'15MIN'!$A1605-1,0),0)</f>
        <v>13340.683999999999</v>
      </c>
      <c r="I1605" s="20">
        <f ca="1">IF(INDIRECT(H$1&amp;"!$I$1",1)-1+'15MIN'!$A1605&lt;=INDIRECT(H$1&amp;"!$I$2",1),-OFFSET(INDIRECT(H$1&amp;"!$D$1",1),INDIRECT(H$1&amp;"!$I$1",1)-1+'15MIN'!$A1605-1,0),0)</f>
        <v>0</v>
      </c>
      <c r="J1605" s="20">
        <f ca="1">IF(INDIRECT(H$1&amp;"!$I$1",1)-1+'15MIN'!$A1605&lt;=INDIRECT(H$1&amp;"!$I$2",1),OFFSET(INDIRECT(H$1&amp;"!$G$1",1),INDIRECT(H$1&amp;"!$I$1",1)-1+'15MIN'!$A1605-1,0),0)</f>
        <v>0</v>
      </c>
      <c r="K1605" s="21">
        <f ca="1">IF(INDIRECT(H$1&amp;"!$I$1",1)-1+'15MIN'!$A1605&lt;=INDIRECT(H$1&amp;"!$I$2",1),-OFFSET(INDIRECT(H$1&amp;"!$E$1",1),INDIRECT(H$1&amp;"!$I$1",1)-1+'15MIN'!$A1605-1,0),0)</f>
        <v>-1909.97937</v>
      </c>
      <c r="L1605" s="20">
        <f ca="1">IF(INDIRECT(L$1&amp;"!$I$1",1)-1+'15MIN'!$A1605&lt;=INDIRECT(L$1&amp;"!$I$2",1),OFFSET(INDIRECT(L$1&amp;"!$F$1",1),INDIRECT(L$1&amp;"!$I$1",1)-1+'15MIN'!$A1605-1,0),0)</f>
        <v>221.56990099999999</v>
      </c>
      <c r="M1605" s="20">
        <f ca="1">IF(INDIRECT(L$1&amp;"!$I$1",1)-1+'15MIN'!$A1605&lt;=INDIRECT(L$1&amp;"!$I$2",1),-OFFSET(INDIRECT(L$1&amp;"!$D$1",1),INDIRECT(L$1&amp;"!$I$1",1)-1+'15MIN'!$A1605-1,0),0)</f>
        <v>0</v>
      </c>
      <c r="N1605" s="20">
        <f ca="1">IF(INDIRECT(L$1&amp;"!$I$1",1)-1+'15MIN'!$A1605&lt;=INDIRECT(L$1&amp;"!$I$2",1),OFFSET(INDIRECT(L$1&amp;"!$G$1",1),INDIRECT(L$1&amp;"!$I$1",1)-1+'15MIN'!$A1605-1,0),0)</f>
        <v>0</v>
      </c>
      <c r="O1605" s="21">
        <f ca="1">IF(INDIRECT(L$1&amp;"!$I$1",1)-1+'15MIN'!$A1605&lt;=INDIRECT(L$1&amp;"!$I$2",1),-OFFSET(INDIRECT(L$1&amp;"!$E$1",1),INDIRECT(L$1&amp;"!$I$1",1)-1+'15MIN'!$A1605-1,0),0)</f>
        <v>-277.760895</v>
      </c>
    </row>
    <row r="1606" spans="1:15" x14ac:dyDescent="0.2">
      <c r="A1606" s="1">
        <f t="shared" ref="A1606:A1669" si="74">A1605+1</f>
        <v>1602</v>
      </c>
      <c r="B1606" s="1">
        <f t="shared" si="72"/>
        <v>17</v>
      </c>
      <c r="C1606" s="19">
        <f t="shared" si="73"/>
        <v>0.67708333333333304</v>
      </c>
      <c r="D1606" s="20">
        <f ca="1">IF(INDIRECT($D$1&amp;"!$I$1",1)-1+'15MIN'!$A1606&lt;=INDIRECT($D$1&amp;"!$I$2",1),OFFSET(INDIRECT($D$1&amp;"!$F$1",1),INDIRECT($D$1&amp;"!$I$1",1)-1+'15MIN'!$A1606-1,0),0)</f>
        <v>5476.5684000000001</v>
      </c>
      <c r="E1606" s="20">
        <f ca="1">IF(CUEL!$I$1-1+'15MIN'!$A1606&lt;=CUEL!$I$2,-OFFSET(CUEL!$D$1,CUEL!$I$1-1+'15MIN'!$A1606-1,0),0)</f>
        <v>0</v>
      </c>
      <c r="F1606" s="20">
        <f ca="1">IF(INDIRECT($D$1&amp;"!$I$1",1)-1+'15MIN'!$A1606&lt;=INDIRECT($D$1&amp;"!$I$2",1),OFFSET(INDIRECT($D$1&amp;"!$G$1",1),INDIRECT($D$1&amp;"!$I$1",1)-1+'15MIN'!$A1606-1,0),0)</f>
        <v>0</v>
      </c>
      <c r="G1606" s="21">
        <f ca="1">IF(INDIRECT($D$1&amp;"!$I$1",1)-1+'15MIN'!$A1606&lt;=INDIRECT($D$1&amp;"!$I$2",1),-OFFSET(INDIRECT($D$1&amp;"!$E$1",1),INDIRECT($D$1&amp;"!$I$1",1)-1+'15MIN'!$A1606-1,0),0)</f>
        <v>-241.30313100000001</v>
      </c>
      <c r="H1606" s="20">
        <f ca="1">IF(INDIRECT(H$1&amp;"!$I$1",1)-1+'15MIN'!$A1606&lt;=INDIRECT(H$1&amp;"!$I$2",1),OFFSET(INDIRECT(H$1&amp;"!$F$1",1),INDIRECT(H$1&amp;"!$I$1",1)-1+'15MIN'!$A1606-1,0),0)</f>
        <v>14548.883</v>
      </c>
      <c r="I1606" s="20">
        <f ca="1">IF(INDIRECT(H$1&amp;"!$I$1",1)-1+'15MIN'!$A1606&lt;=INDIRECT(H$1&amp;"!$I$2",1),-OFFSET(INDIRECT(H$1&amp;"!$D$1",1),INDIRECT(H$1&amp;"!$I$1",1)-1+'15MIN'!$A1606-1,0),0)</f>
        <v>0</v>
      </c>
      <c r="J1606" s="20">
        <f ca="1">IF(INDIRECT(H$1&amp;"!$I$1",1)-1+'15MIN'!$A1606&lt;=INDIRECT(H$1&amp;"!$I$2",1),OFFSET(INDIRECT(H$1&amp;"!$G$1",1),INDIRECT(H$1&amp;"!$I$1",1)-1+'15MIN'!$A1606-1,0),0)</f>
        <v>0</v>
      </c>
      <c r="K1606" s="21">
        <f ca="1">IF(INDIRECT(H$1&amp;"!$I$1",1)-1+'15MIN'!$A1606&lt;=INDIRECT(H$1&amp;"!$I$2",1),-OFFSET(INDIRECT(H$1&amp;"!$E$1",1),INDIRECT(H$1&amp;"!$I$1",1)-1+'15MIN'!$A1606-1,0),0)</f>
        <v>-2076.8422850000002</v>
      </c>
      <c r="L1606" s="20">
        <f ca="1">IF(INDIRECT(L$1&amp;"!$I$1",1)-1+'15MIN'!$A1606&lt;=INDIRECT(L$1&amp;"!$I$2",1),OFFSET(INDIRECT(L$1&amp;"!$F$1",1),INDIRECT(L$1&amp;"!$I$1",1)-1+'15MIN'!$A1606-1,0),0)</f>
        <v>271.60324100000003</v>
      </c>
      <c r="M1606" s="20">
        <f ca="1">IF(INDIRECT(L$1&amp;"!$I$1",1)-1+'15MIN'!$A1606&lt;=INDIRECT(L$1&amp;"!$I$2",1),-OFFSET(INDIRECT(L$1&amp;"!$D$1",1),INDIRECT(L$1&amp;"!$I$1",1)-1+'15MIN'!$A1606-1,0),0)</f>
        <v>-4.6622130000000004</v>
      </c>
      <c r="N1606" s="20">
        <f ca="1">IF(INDIRECT(L$1&amp;"!$I$1",1)-1+'15MIN'!$A1606&lt;=INDIRECT(L$1&amp;"!$I$2",1),OFFSET(INDIRECT(L$1&amp;"!$G$1",1),INDIRECT(L$1&amp;"!$I$1",1)-1+'15MIN'!$A1606-1,0),0)</f>
        <v>124.60882599999999</v>
      </c>
      <c r="O1606" s="21">
        <f ca="1">IF(INDIRECT(L$1&amp;"!$I$1",1)-1+'15MIN'!$A1606&lt;=INDIRECT(L$1&amp;"!$I$2",1),-OFFSET(INDIRECT(L$1&amp;"!$E$1",1),INDIRECT(L$1&amp;"!$I$1",1)-1+'15MIN'!$A1606-1,0),0)</f>
        <v>-30.700393999999999</v>
      </c>
    </row>
    <row r="1607" spans="1:15" x14ac:dyDescent="0.2">
      <c r="A1607" s="1">
        <f t="shared" si="74"/>
        <v>1603</v>
      </c>
      <c r="B1607" s="1">
        <f t="shared" si="72"/>
        <v>17</v>
      </c>
      <c r="C1607" s="19">
        <f t="shared" si="73"/>
        <v>0.6875</v>
      </c>
      <c r="D1607" s="20">
        <f ca="1">IF(INDIRECT($D$1&amp;"!$I$1",1)-1+'15MIN'!$A1607&lt;=INDIRECT($D$1&amp;"!$I$2",1),OFFSET(INDIRECT($D$1&amp;"!$F$1",1),INDIRECT($D$1&amp;"!$I$1",1)-1+'15MIN'!$A1607-1,0),0)</f>
        <v>5850.9979999999996</v>
      </c>
      <c r="E1607" s="20">
        <f ca="1">IF(CUEL!$I$1-1+'15MIN'!$A1607&lt;=CUEL!$I$2,-OFFSET(CUEL!$D$1,CUEL!$I$1-1+'15MIN'!$A1607-1,0),0)</f>
        <v>0</v>
      </c>
      <c r="F1607" s="20">
        <f ca="1">IF(INDIRECT($D$1&amp;"!$I$1",1)-1+'15MIN'!$A1607&lt;=INDIRECT($D$1&amp;"!$I$2",1),OFFSET(INDIRECT($D$1&amp;"!$G$1",1),INDIRECT($D$1&amp;"!$I$1",1)-1+'15MIN'!$A1607-1,0),0)</f>
        <v>0</v>
      </c>
      <c r="G1607" s="21">
        <f ca="1">IF(INDIRECT($D$1&amp;"!$I$1",1)-1+'15MIN'!$A1607&lt;=INDIRECT($D$1&amp;"!$I$2",1),-OFFSET(INDIRECT($D$1&amp;"!$E$1",1),INDIRECT($D$1&amp;"!$I$1",1)-1+'15MIN'!$A1607-1,0),0)</f>
        <v>-306.02749599999999</v>
      </c>
      <c r="H1607" s="20">
        <f ca="1">IF(INDIRECT(H$1&amp;"!$I$1",1)-1+'15MIN'!$A1607&lt;=INDIRECT(H$1&amp;"!$I$2",1),OFFSET(INDIRECT(H$1&amp;"!$F$1",1),INDIRECT(H$1&amp;"!$I$1",1)-1+'15MIN'!$A1607-1,0),0)</f>
        <v>15917.05</v>
      </c>
      <c r="I1607" s="20">
        <f ca="1">IF(INDIRECT(H$1&amp;"!$I$1",1)-1+'15MIN'!$A1607&lt;=INDIRECT(H$1&amp;"!$I$2",1),-OFFSET(INDIRECT(H$1&amp;"!$D$1",1),INDIRECT(H$1&amp;"!$I$1",1)-1+'15MIN'!$A1607-1,0),0)</f>
        <v>0</v>
      </c>
      <c r="J1607" s="20">
        <f ca="1">IF(INDIRECT(H$1&amp;"!$I$1",1)-1+'15MIN'!$A1607&lt;=INDIRECT(H$1&amp;"!$I$2",1),OFFSET(INDIRECT(H$1&amp;"!$G$1",1),INDIRECT(H$1&amp;"!$I$1",1)-1+'15MIN'!$A1607-1,0),0)</f>
        <v>0</v>
      </c>
      <c r="K1607" s="21">
        <f ca="1">IF(INDIRECT(H$1&amp;"!$I$1",1)-1+'15MIN'!$A1607&lt;=INDIRECT(H$1&amp;"!$I$2",1),-OFFSET(INDIRECT(H$1&amp;"!$E$1",1),INDIRECT(H$1&amp;"!$I$1",1)-1+'15MIN'!$A1607-1,0),0)</f>
        <v>-2262.2790530000002</v>
      </c>
      <c r="L1607" s="20">
        <f ca="1">IF(INDIRECT(L$1&amp;"!$I$1",1)-1+'15MIN'!$A1607&lt;=INDIRECT(L$1&amp;"!$I$2",1),OFFSET(INDIRECT(L$1&amp;"!$F$1",1),INDIRECT(L$1&amp;"!$I$1",1)-1+'15MIN'!$A1607-1,0),0)</f>
        <v>184.41841099999999</v>
      </c>
      <c r="M1607" s="20">
        <f ca="1">IF(INDIRECT(L$1&amp;"!$I$1",1)-1+'15MIN'!$A1607&lt;=INDIRECT(L$1&amp;"!$I$2",1),-OFFSET(INDIRECT(L$1&amp;"!$D$1",1),INDIRECT(L$1&amp;"!$I$1",1)-1+'15MIN'!$A1607-1,0),0)</f>
        <v>-6.3431000000000001E-2</v>
      </c>
      <c r="N1607" s="20">
        <f ca="1">IF(INDIRECT(L$1&amp;"!$I$1",1)-1+'15MIN'!$A1607&lt;=INDIRECT(L$1&amp;"!$I$2",1),OFFSET(INDIRECT(L$1&amp;"!$G$1",1),INDIRECT(L$1&amp;"!$I$1",1)-1+'15MIN'!$A1607-1,0),0)</f>
        <v>155.13665800000001</v>
      </c>
      <c r="O1607" s="21">
        <f ca="1">IF(INDIRECT(L$1&amp;"!$I$1",1)-1+'15MIN'!$A1607&lt;=INDIRECT(L$1&amp;"!$I$2",1),-OFFSET(INDIRECT(L$1&amp;"!$E$1",1),INDIRECT(L$1&amp;"!$I$1",1)-1+'15MIN'!$A1607-1,0),0)</f>
        <v>-59.279629</v>
      </c>
    </row>
    <row r="1608" spans="1:15" x14ac:dyDescent="0.2">
      <c r="A1608" s="1">
        <f t="shared" si="74"/>
        <v>1604</v>
      </c>
      <c r="B1608" s="1">
        <f t="shared" si="72"/>
        <v>17</v>
      </c>
      <c r="C1608" s="19">
        <f t="shared" si="73"/>
        <v>0.69791666666666696</v>
      </c>
      <c r="D1608" s="20">
        <f ca="1">IF(INDIRECT($D$1&amp;"!$I$1",1)-1+'15MIN'!$A1608&lt;=INDIRECT($D$1&amp;"!$I$2",1),OFFSET(INDIRECT($D$1&amp;"!$F$1",1),INDIRECT($D$1&amp;"!$I$1",1)-1+'15MIN'!$A1608-1,0),0)</f>
        <v>6003.6801999999998</v>
      </c>
      <c r="E1608" s="20">
        <f ca="1">IF(CUEL!$I$1-1+'15MIN'!$A1608&lt;=CUEL!$I$2,-OFFSET(CUEL!$D$1,CUEL!$I$1-1+'15MIN'!$A1608-1,0),0)</f>
        <v>0</v>
      </c>
      <c r="F1608" s="20">
        <f ca="1">IF(INDIRECT($D$1&amp;"!$I$1",1)-1+'15MIN'!$A1608&lt;=INDIRECT($D$1&amp;"!$I$2",1),OFFSET(INDIRECT($D$1&amp;"!$G$1",1),INDIRECT($D$1&amp;"!$I$1",1)-1+'15MIN'!$A1608-1,0),0)</f>
        <v>0</v>
      </c>
      <c r="G1608" s="21">
        <f ca="1">IF(INDIRECT($D$1&amp;"!$I$1",1)-1+'15MIN'!$A1608&lt;=INDIRECT($D$1&amp;"!$I$2",1),-OFFSET(INDIRECT($D$1&amp;"!$E$1",1),INDIRECT($D$1&amp;"!$I$1",1)-1+'15MIN'!$A1608-1,0),0)</f>
        <v>-348.821777</v>
      </c>
      <c r="H1608" s="20">
        <f ca="1">IF(INDIRECT(H$1&amp;"!$I$1",1)-1+'15MIN'!$A1608&lt;=INDIRECT(H$1&amp;"!$I$2",1),OFFSET(INDIRECT(H$1&amp;"!$F$1",1),INDIRECT(H$1&amp;"!$I$1",1)-1+'15MIN'!$A1608-1,0),0)</f>
        <v>16455.666000000001</v>
      </c>
      <c r="I1608" s="20">
        <f ca="1">IF(INDIRECT(H$1&amp;"!$I$1",1)-1+'15MIN'!$A1608&lt;=INDIRECT(H$1&amp;"!$I$2",1),-OFFSET(INDIRECT(H$1&amp;"!$D$1",1),INDIRECT(H$1&amp;"!$I$1",1)-1+'15MIN'!$A1608-1,0),0)</f>
        <v>0</v>
      </c>
      <c r="J1608" s="20">
        <f ca="1">IF(INDIRECT(H$1&amp;"!$I$1",1)-1+'15MIN'!$A1608&lt;=INDIRECT(H$1&amp;"!$I$2",1),OFFSET(INDIRECT(H$1&amp;"!$G$1",1),INDIRECT(H$1&amp;"!$I$1",1)-1+'15MIN'!$A1608-1,0),0)</f>
        <v>0</v>
      </c>
      <c r="K1608" s="21">
        <f ca="1">IF(INDIRECT(H$1&amp;"!$I$1",1)-1+'15MIN'!$A1608&lt;=INDIRECT(H$1&amp;"!$I$2",1),-OFFSET(INDIRECT(H$1&amp;"!$E$1",1),INDIRECT(H$1&amp;"!$I$1",1)-1+'15MIN'!$A1608-1,0),0)</f>
        <v>-2334.1286620000001</v>
      </c>
      <c r="L1608" s="20">
        <f ca="1">IF(INDIRECT(L$1&amp;"!$I$1",1)-1+'15MIN'!$A1608&lt;=INDIRECT(L$1&amp;"!$I$2",1),OFFSET(INDIRECT(L$1&amp;"!$F$1",1),INDIRECT(L$1&amp;"!$I$1",1)-1+'15MIN'!$A1608-1,0),0)</f>
        <v>1010.7045900000001</v>
      </c>
      <c r="M1608" s="20">
        <f ca="1">IF(INDIRECT(L$1&amp;"!$I$1",1)-1+'15MIN'!$A1608&lt;=INDIRECT(L$1&amp;"!$I$2",1),-OFFSET(INDIRECT(L$1&amp;"!$D$1",1),INDIRECT(L$1&amp;"!$I$1",1)-1+'15MIN'!$A1608-1,0),0)</f>
        <v>0</v>
      </c>
      <c r="N1608" s="20">
        <f ca="1">IF(INDIRECT(L$1&amp;"!$I$1",1)-1+'15MIN'!$A1608&lt;=INDIRECT(L$1&amp;"!$I$2",1),OFFSET(INDIRECT(L$1&amp;"!$G$1",1),INDIRECT(L$1&amp;"!$I$1",1)-1+'15MIN'!$A1608-1,0),0)</f>
        <v>1.736704</v>
      </c>
      <c r="O1608" s="21">
        <f ca="1">IF(INDIRECT(L$1&amp;"!$I$1",1)-1+'15MIN'!$A1608&lt;=INDIRECT(L$1&amp;"!$I$2",1),-OFFSET(INDIRECT(L$1&amp;"!$E$1",1),INDIRECT(L$1&amp;"!$I$1",1)-1+'15MIN'!$A1608-1,0),0)</f>
        <v>-17.798635000000001</v>
      </c>
    </row>
    <row r="1609" spans="1:15" x14ac:dyDescent="0.2">
      <c r="A1609" s="1">
        <f t="shared" si="74"/>
        <v>1605</v>
      </c>
      <c r="B1609" s="1">
        <f t="shared" si="72"/>
        <v>17</v>
      </c>
      <c r="C1609" s="19">
        <f t="shared" si="73"/>
        <v>0.70833333333333304</v>
      </c>
      <c r="D1609" s="20">
        <f ca="1">IF(INDIRECT($D$1&amp;"!$I$1",1)-1+'15MIN'!$A1609&lt;=INDIRECT($D$1&amp;"!$I$2",1),OFFSET(INDIRECT($D$1&amp;"!$F$1",1),INDIRECT($D$1&amp;"!$I$1",1)-1+'15MIN'!$A1609-1,0),0)</f>
        <v>5417.5923000000003</v>
      </c>
      <c r="E1609" s="20">
        <f ca="1">IF(CUEL!$I$1-1+'15MIN'!$A1609&lt;=CUEL!$I$2,-OFFSET(CUEL!$D$1,CUEL!$I$1-1+'15MIN'!$A1609-1,0),0)</f>
        <v>0</v>
      </c>
      <c r="F1609" s="20">
        <f ca="1">IF(INDIRECT($D$1&amp;"!$I$1",1)-1+'15MIN'!$A1609&lt;=INDIRECT($D$1&amp;"!$I$2",1),OFFSET(INDIRECT($D$1&amp;"!$G$1",1),INDIRECT($D$1&amp;"!$I$1",1)-1+'15MIN'!$A1609-1,0),0)</f>
        <v>0</v>
      </c>
      <c r="G1609" s="21">
        <f ca="1">IF(INDIRECT($D$1&amp;"!$I$1",1)-1+'15MIN'!$A1609&lt;=INDIRECT($D$1&amp;"!$I$2",1),-OFFSET(INDIRECT($D$1&amp;"!$E$1",1),INDIRECT($D$1&amp;"!$I$1",1)-1+'15MIN'!$A1609-1,0),0)</f>
        <v>-226.112595</v>
      </c>
      <c r="H1609" s="20">
        <f ca="1">IF(INDIRECT(H$1&amp;"!$I$1",1)-1+'15MIN'!$A1609&lt;=INDIRECT(H$1&amp;"!$I$2",1),OFFSET(INDIRECT(H$1&amp;"!$F$1",1),INDIRECT(H$1&amp;"!$I$1",1)-1+'15MIN'!$A1609-1,0),0)</f>
        <v>14093.791999999999</v>
      </c>
      <c r="I1609" s="20">
        <f ca="1">IF(INDIRECT(H$1&amp;"!$I$1",1)-1+'15MIN'!$A1609&lt;=INDIRECT(H$1&amp;"!$I$2",1),-OFFSET(INDIRECT(H$1&amp;"!$D$1",1),INDIRECT(H$1&amp;"!$I$1",1)-1+'15MIN'!$A1609-1,0),0)</f>
        <v>0</v>
      </c>
      <c r="J1609" s="20">
        <f ca="1">IF(INDIRECT(H$1&amp;"!$I$1",1)-1+'15MIN'!$A1609&lt;=INDIRECT(H$1&amp;"!$I$2",1),OFFSET(INDIRECT(H$1&amp;"!$G$1",1),INDIRECT(H$1&amp;"!$I$1",1)-1+'15MIN'!$A1609-1,0),0)</f>
        <v>0</v>
      </c>
      <c r="K1609" s="21">
        <f ca="1">IF(INDIRECT(H$1&amp;"!$I$1",1)-1+'15MIN'!$A1609&lt;=INDIRECT(H$1&amp;"!$I$2",1),-OFFSET(INDIRECT(H$1&amp;"!$E$1",1),INDIRECT(H$1&amp;"!$I$1",1)-1+'15MIN'!$A1609-1,0),0)</f>
        <v>-2013.5233149999999</v>
      </c>
      <c r="L1609" s="20">
        <f ca="1">IF(INDIRECT(L$1&amp;"!$I$1",1)-1+'15MIN'!$A1609&lt;=INDIRECT(L$1&amp;"!$I$2",1),OFFSET(INDIRECT(L$1&amp;"!$F$1",1),INDIRECT(L$1&amp;"!$I$1",1)-1+'15MIN'!$A1609-1,0),0)</f>
        <v>2584.2570799999999</v>
      </c>
      <c r="M1609" s="20">
        <f ca="1">IF(INDIRECT(L$1&amp;"!$I$1",1)-1+'15MIN'!$A1609&lt;=INDIRECT(L$1&amp;"!$I$2",1),-OFFSET(INDIRECT(L$1&amp;"!$D$1",1),INDIRECT(L$1&amp;"!$I$1",1)-1+'15MIN'!$A1609-1,0),0)</f>
        <v>0</v>
      </c>
      <c r="N1609" s="20">
        <f ca="1">IF(INDIRECT(L$1&amp;"!$I$1",1)-1+'15MIN'!$A1609&lt;=INDIRECT(L$1&amp;"!$I$2",1),OFFSET(INDIRECT(L$1&amp;"!$G$1",1),INDIRECT(L$1&amp;"!$I$1",1)-1+'15MIN'!$A1609-1,0),0)</f>
        <v>2.6251850000000001</v>
      </c>
      <c r="O1609" s="21">
        <f ca="1">IF(INDIRECT(L$1&amp;"!$I$1",1)-1+'15MIN'!$A1609&lt;=INDIRECT(L$1&amp;"!$I$2",1),-OFFSET(INDIRECT(L$1&amp;"!$E$1",1),INDIRECT(L$1&amp;"!$I$1",1)-1+'15MIN'!$A1609-1,0),0)</f>
        <v>-9.5831909999999993</v>
      </c>
    </row>
    <row r="1610" spans="1:15" x14ac:dyDescent="0.2">
      <c r="A1610" s="1">
        <f t="shared" si="74"/>
        <v>1606</v>
      </c>
      <c r="B1610" s="1">
        <f t="shared" si="72"/>
        <v>17</v>
      </c>
      <c r="C1610" s="19">
        <f t="shared" si="73"/>
        <v>0.71875</v>
      </c>
      <c r="D1610" s="20">
        <f ca="1">IF(INDIRECT($D$1&amp;"!$I$1",1)-1+'15MIN'!$A1610&lt;=INDIRECT($D$1&amp;"!$I$2",1),OFFSET(INDIRECT($D$1&amp;"!$F$1",1),INDIRECT($D$1&amp;"!$I$1",1)-1+'15MIN'!$A1610-1,0),0)</f>
        <v>5472.8813</v>
      </c>
      <c r="E1610" s="20">
        <f ca="1">IF(CUEL!$I$1-1+'15MIN'!$A1610&lt;=CUEL!$I$2,-OFFSET(CUEL!$D$1,CUEL!$I$1-1+'15MIN'!$A1610-1,0),0)</f>
        <v>0</v>
      </c>
      <c r="F1610" s="20">
        <f ca="1">IF(INDIRECT($D$1&amp;"!$I$1",1)-1+'15MIN'!$A1610&lt;=INDIRECT($D$1&amp;"!$I$2",1),OFFSET(INDIRECT($D$1&amp;"!$G$1",1),INDIRECT($D$1&amp;"!$I$1",1)-1+'15MIN'!$A1610-1,0),0)</f>
        <v>0</v>
      </c>
      <c r="G1610" s="21">
        <f ca="1">IF(INDIRECT($D$1&amp;"!$I$1",1)-1+'15MIN'!$A1610&lt;=INDIRECT($D$1&amp;"!$I$2",1),-OFFSET(INDIRECT($D$1&amp;"!$E$1",1),INDIRECT($D$1&amp;"!$I$1",1)-1+'15MIN'!$A1610-1,0),0)</f>
        <v>-233.149597</v>
      </c>
      <c r="H1610" s="20">
        <f ca="1">IF(INDIRECT(H$1&amp;"!$I$1",1)-1+'15MIN'!$A1610&lt;=INDIRECT(H$1&amp;"!$I$2",1),OFFSET(INDIRECT(H$1&amp;"!$F$1",1),INDIRECT(H$1&amp;"!$I$1",1)-1+'15MIN'!$A1610-1,0),0)</f>
        <v>14631.653319999999</v>
      </c>
      <c r="I1610" s="20">
        <f ca="1">IF(INDIRECT(H$1&amp;"!$I$1",1)-1+'15MIN'!$A1610&lt;=INDIRECT(H$1&amp;"!$I$2",1),-OFFSET(INDIRECT(H$1&amp;"!$D$1",1),INDIRECT(H$1&amp;"!$I$1",1)-1+'15MIN'!$A1610-1,0),0)</f>
        <v>0</v>
      </c>
      <c r="J1610" s="20">
        <f ca="1">IF(INDIRECT(H$1&amp;"!$I$1",1)-1+'15MIN'!$A1610&lt;=INDIRECT(H$1&amp;"!$I$2",1),OFFSET(INDIRECT(H$1&amp;"!$G$1",1),INDIRECT(H$1&amp;"!$I$1",1)-1+'15MIN'!$A1610-1,0),0)</f>
        <v>0</v>
      </c>
      <c r="K1610" s="21">
        <f ca="1">IF(INDIRECT(H$1&amp;"!$I$1",1)-1+'15MIN'!$A1610&lt;=INDIRECT(H$1&amp;"!$I$2",1),-OFFSET(INDIRECT(H$1&amp;"!$E$1",1),INDIRECT(H$1&amp;"!$I$1",1)-1+'15MIN'!$A1610-1,0),0)</f>
        <v>-2095.686279</v>
      </c>
      <c r="L1610" s="20">
        <f ca="1">IF(INDIRECT(L$1&amp;"!$I$1",1)-1+'15MIN'!$A1610&lt;=INDIRECT(L$1&amp;"!$I$2",1),OFFSET(INDIRECT(L$1&amp;"!$F$1",1),INDIRECT(L$1&amp;"!$I$1",1)-1+'15MIN'!$A1610-1,0),0)</f>
        <v>6539.7133789999998</v>
      </c>
      <c r="M1610" s="20">
        <f ca="1">IF(INDIRECT(L$1&amp;"!$I$1",1)-1+'15MIN'!$A1610&lt;=INDIRECT(L$1&amp;"!$I$2",1),-OFFSET(INDIRECT(L$1&amp;"!$D$1",1),INDIRECT(L$1&amp;"!$I$1",1)-1+'15MIN'!$A1610-1,0),0)</f>
        <v>0</v>
      </c>
      <c r="N1610" s="20">
        <f ca="1">IF(INDIRECT(L$1&amp;"!$I$1",1)-1+'15MIN'!$A1610&lt;=INDIRECT(L$1&amp;"!$I$2",1),OFFSET(INDIRECT(L$1&amp;"!$G$1",1),INDIRECT(L$1&amp;"!$I$1",1)-1+'15MIN'!$A1610-1,0),0)</f>
        <v>15.773417</v>
      </c>
      <c r="O1610" s="21">
        <f ca="1">IF(INDIRECT(L$1&amp;"!$I$1",1)-1+'15MIN'!$A1610&lt;=INDIRECT(L$1&amp;"!$I$2",1),-OFFSET(INDIRECT(L$1&amp;"!$E$1",1),INDIRECT(L$1&amp;"!$I$1",1)-1+'15MIN'!$A1610-1,0),0)</f>
        <v>-0.852383</v>
      </c>
    </row>
    <row r="1611" spans="1:15" x14ac:dyDescent="0.2">
      <c r="A1611" s="1">
        <f t="shared" si="74"/>
        <v>1607</v>
      </c>
      <c r="B1611" s="1">
        <f t="shared" si="72"/>
        <v>17</v>
      </c>
      <c r="C1611" s="19">
        <f t="shared" si="73"/>
        <v>0.72916666666666696</v>
      </c>
      <c r="D1611" s="20">
        <f ca="1">IF(INDIRECT($D$1&amp;"!$I$1",1)-1+'15MIN'!$A1611&lt;=INDIRECT($D$1&amp;"!$I$2",1),OFFSET(INDIRECT($D$1&amp;"!$F$1",1),INDIRECT($D$1&amp;"!$I$1",1)-1+'15MIN'!$A1611-1,0),0)</f>
        <v>5903.2548999999999</v>
      </c>
      <c r="E1611" s="20">
        <f ca="1">IF(CUEL!$I$1-1+'15MIN'!$A1611&lt;=CUEL!$I$2,-OFFSET(CUEL!$D$1,CUEL!$I$1-1+'15MIN'!$A1611-1,0),0)</f>
        <v>0</v>
      </c>
      <c r="F1611" s="20">
        <f ca="1">IF(INDIRECT($D$1&amp;"!$I$1",1)-1+'15MIN'!$A1611&lt;=INDIRECT($D$1&amp;"!$I$2",1),OFFSET(INDIRECT($D$1&amp;"!$G$1",1),INDIRECT($D$1&amp;"!$I$1",1)-1+'15MIN'!$A1611-1,0),0)</f>
        <v>0</v>
      </c>
      <c r="G1611" s="21">
        <f ca="1">IF(INDIRECT($D$1&amp;"!$I$1",1)-1+'15MIN'!$A1611&lt;=INDIRECT($D$1&amp;"!$I$2",1),-OFFSET(INDIRECT($D$1&amp;"!$E$1",1),INDIRECT($D$1&amp;"!$I$1",1)-1+'15MIN'!$A1611-1,0),0)</f>
        <v>-315.39035000000001</v>
      </c>
      <c r="H1611" s="20">
        <f ca="1">IF(INDIRECT(H$1&amp;"!$I$1",1)-1+'15MIN'!$A1611&lt;=INDIRECT(H$1&amp;"!$I$2",1),OFFSET(INDIRECT(H$1&amp;"!$F$1",1),INDIRECT(H$1&amp;"!$I$1",1)-1+'15MIN'!$A1611-1,0),0)</f>
        <v>16702.949000000001</v>
      </c>
      <c r="I1611" s="20">
        <f ca="1">IF(INDIRECT(H$1&amp;"!$I$1",1)-1+'15MIN'!$A1611&lt;=INDIRECT(H$1&amp;"!$I$2",1),-OFFSET(INDIRECT(H$1&amp;"!$D$1",1),INDIRECT(H$1&amp;"!$I$1",1)-1+'15MIN'!$A1611-1,0),0)</f>
        <v>0</v>
      </c>
      <c r="J1611" s="20">
        <f ca="1">IF(INDIRECT(H$1&amp;"!$I$1",1)-1+'15MIN'!$A1611&lt;=INDIRECT(H$1&amp;"!$I$2",1),OFFSET(INDIRECT(H$1&amp;"!$G$1",1),INDIRECT(H$1&amp;"!$I$1",1)-1+'15MIN'!$A1611-1,0),0)</f>
        <v>0</v>
      </c>
      <c r="K1611" s="21">
        <f ca="1">IF(INDIRECT(H$1&amp;"!$I$1",1)-1+'15MIN'!$A1611&lt;=INDIRECT(H$1&amp;"!$I$2",1),-OFFSET(INDIRECT(H$1&amp;"!$E$1",1),INDIRECT(H$1&amp;"!$I$1",1)-1+'15MIN'!$A1611-1,0),0)</f>
        <v>-2373.2546390000002</v>
      </c>
      <c r="L1611" s="20">
        <f ca="1">IF(INDIRECT(L$1&amp;"!$I$1",1)-1+'15MIN'!$A1611&lt;=INDIRECT(L$1&amp;"!$I$2",1),OFFSET(INDIRECT(L$1&amp;"!$F$1",1),INDIRECT(L$1&amp;"!$I$1",1)-1+'15MIN'!$A1611-1,0),0)</f>
        <v>8872.4628909999992</v>
      </c>
      <c r="M1611" s="20">
        <f ca="1">IF(INDIRECT(L$1&amp;"!$I$1",1)-1+'15MIN'!$A1611&lt;=INDIRECT(L$1&amp;"!$I$2",1),-OFFSET(INDIRECT(L$1&amp;"!$D$1",1),INDIRECT(L$1&amp;"!$I$1",1)-1+'15MIN'!$A1611-1,0),0)</f>
        <v>0</v>
      </c>
      <c r="N1611" s="20">
        <f ca="1">IF(INDIRECT(L$1&amp;"!$I$1",1)-1+'15MIN'!$A1611&lt;=INDIRECT(L$1&amp;"!$I$2",1),OFFSET(INDIRECT(L$1&amp;"!$G$1",1),INDIRECT(L$1&amp;"!$I$1",1)-1+'15MIN'!$A1611-1,0),0)</f>
        <v>20.669142000000001</v>
      </c>
      <c r="O1611" s="21">
        <f ca="1">IF(INDIRECT(L$1&amp;"!$I$1",1)-1+'15MIN'!$A1611&lt;=INDIRECT(L$1&amp;"!$I$2",1),-OFFSET(INDIRECT(L$1&amp;"!$E$1",1),INDIRECT(L$1&amp;"!$I$1",1)-1+'15MIN'!$A1611-1,0),0)</f>
        <v>-0.138215</v>
      </c>
    </row>
    <row r="1612" spans="1:15" x14ac:dyDescent="0.2">
      <c r="A1612" s="1">
        <f t="shared" si="74"/>
        <v>1608</v>
      </c>
      <c r="B1612" s="1">
        <f t="shared" si="72"/>
        <v>17</v>
      </c>
      <c r="C1612" s="19">
        <f t="shared" si="73"/>
        <v>0.73958333333333304</v>
      </c>
      <c r="D1612" s="20">
        <f ca="1">IF(INDIRECT($D$1&amp;"!$I$1",1)-1+'15MIN'!$A1612&lt;=INDIRECT($D$1&amp;"!$I$2",1),OFFSET(INDIRECT($D$1&amp;"!$F$1",1),INDIRECT($D$1&amp;"!$I$1",1)-1+'15MIN'!$A1612-1,0),0)</f>
        <v>6857.1391999999996</v>
      </c>
      <c r="E1612" s="20">
        <f ca="1">IF(CUEL!$I$1-1+'15MIN'!$A1612&lt;=CUEL!$I$2,-OFFSET(CUEL!$D$1,CUEL!$I$1-1+'15MIN'!$A1612-1,0),0)</f>
        <v>0</v>
      </c>
      <c r="F1612" s="20">
        <f ca="1">IF(INDIRECT($D$1&amp;"!$I$1",1)-1+'15MIN'!$A1612&lt;=INDIRECT($D$1&amp;"!$I$2",1),OFFSET(INDIRECT($D$1&amp;"!$G$1",1),INDIRECT($D$1&amp;"!$I$1",1)-1+'15MIN'!$A1612-1,0),0)</f>
        <v>0</v>
      </c>
      <c r="G1612" s="21">
        <f ca="1">IF(INDIRECT($D$1&amp;"!$I$1",1)-1+'15MIN'!$A1612&lt;=INDIRECT($D$1&amp;"!$I$2",1),-OFFSET(INDIRECT($D$1&amp;"!$E$1",1),INDIRECT($D$1&amp;"!$I$1",1)-1+'15MIN'!$A1612-1,0),0)</f>
        <v>-481.25518799999998</v>
      </c>
      <c r="H1612" s="20">
        <f ca="1">IF(INDIRECT(H$1&amp;"!$I$1",1)-1+'15MIN'!$A1612&lt;=INDIRECT(H$1&amp;"!$I$2",1),OFFSET(INDIRECT(H$1&amp;"!$F$1",1),INDIRECT(H$1&amp;"!$I$1",1)-1+'15MIN'!$A1612-1,0),0)</f>
        <v>17662.891</v>
      </c>
      <c r="I1612" s="20">
        <f ca="1">IF(INDIRECT(H$1&amp;"!$I$1",1)-1+'15MIN'!$A1612&lt;=INDIRECT(H$1&amp;"!$I$2",1),-OFFSET(INDIRECT(H$1&amp;"!$D$1",1),INDIRECT(H$1&amp;"!$I$1",1)-1+'15MIN'!$A1612-1,0),0)</f>
        <v>0</v>
      </c>
      <c r="J1612" s="20">
        <f ca="1">IF(INDIRECT(H$1&amp;"!$I$1",1)-1+'15MIN'!$A1612&lt;=INDIRECT(H$1&amp;"!$I$2",1),OFFSET(INDIRECT(H$1&amp;"!$G$1",1),INDIRECT(H$1&amp;"!$I$1",1)-1+'15MIN'!$A1612-1,0),0)</f>
        <v>0</v>
      </c>
      <c r="K1612" s="21">
        <f ca="1">IF(INDIRECT(H$1&amp;"!$I$1",1)-1+'15MIN'!$A1612&lt;=INDIRECT(H$1&amp;"!$I$2",1),-OFFSET(INDIRECT(H$1&amp;"!$E$1",1),INDIRECT(H$1&amp;"!$I$1",1)-1+'15MIN'!$A1612-1,0),0)</f>
        <v>-2513.38501</v>
      </c>
      <c r="L1612" s="20">
        <f ca="1">IF(INDIRECT(L$1&amp;"!$I$1",1)-1+'15MIN'!$A1612&lt;=INDIRECT(L$1&amp;"!$I$2",1),OFFSET(INDIRECT(L$1&amp;"!$F$1",1),INDIRECT(L$1&amp;"!$I$1",1)-1+'15MIN'!$A1612-1,0),0)</f>
        <v>10339.898999999999</v>
      </c>
      <c r="M1612" s="20">
        <f ca="1">IF(INDIRECT(L$1&amp;"!$I$1",1)-1+'15MIN'!$A1612&lt;=INDIRECT(L$1&amp;"!$I$2",1),-OFFSET(INDIRECT(L$1&amp;"!$D$1",1),INDIRECT(L$1&amp;"!$I$1",1)-1+'15MIN'!$A1612-1,0),0)</f>
        <v>0</v>
      </c>
      <c r="N1612" s="20">
        <f ca="1">IF(INDIRECT(L$1&amp;"!$I$1",1)-1+'15MIN'!$A1612&lt;=INDIRECT(L$1&amp;"!$I$2",1),OFFSET(INDIRECT(L$1&amp;"!$G$1",1),INDIRECT(L$1&amp;"!$I$1",1)-1+'15MIN'!$A1612-1,0),0)</f>
        <v>23.820271999999999</v>
      </c>
      <c r="O1612" s="21">
        <f ca="1">IF(INDIRECT(L$1&amp;"!$I$1",1)-1+'15MIN'!$A1612&lt;=INDIRECT(L$1&amp;"!$I$2",1),-OFFSET(INDIRECT(L$1&amp;"!$E$1",1),INDIRECT(L$1&amp;"!$I$1",1)-1+'15MIN'!$A1612-1,0),0)</f>
        <v>-7.7567999999999998E-2</v>
      </c>
    </row>
    <row r="1613" spans="1:15" x14ac:dyDescent="0.2">
      <c r="A1613" s="1">
        <f t="shared" si="74"/>
        <v>1609</v>
      </c>
      <c r="B1613" s="1">
        <f t="shared" si="72"/>
        <v>17</v>
      </c>
      <c r="C1613" s="19">
        <f t="shared" si="73"/>
        <v>0.75</v>
      </c>
      <c r="D1613" s="20">
        <f ca="1">IF(INDIRECT($D$1&amp;"!$I$1",1)-1+'15MIN'!$A1613&lt;=INDIRECT($D$1&amp;"!$I$2",1),OFFSET(INDIRECT($D$1&amp;"!$F$1",1),INDIRECT($D$1&amp;"!$I$1",1)-1+'15MIN'!$A1613-1,0),0)</f>
        <v>6790.0977000000003</v>
      </c>
      <c r="E1613" s="20">
        <f ca="1">IF(CUEL!$I$1-1+'15MIN'!$A1613&lt;=CUEL!$I$2,-OFFSET(CUEL!$D$1,CUEL!$I$1-1+'15MIN'!$A1613-1,0),0)</f>
        <v>0</v>
      </c>
      <c r="F1613" s="20">
        <f ca="1">IF(INDIRECT($D$1&amp;"!$I$1",1)-1+'15MIN'!$A1613&lt;=INDIRECT($D$1&amp;"!$I$2",1),OFFSET(INDIRECT($D$1&amp;"!$G$1",1),INDIRECT($D$1&amp;"!$I$1",1)-1+'15MIN'!$A1613-1,0),0)</f>
        <v>0</v>
      </c>
      <c r="G1613" s="21">
        <f ca="1">IF(INDIRECT($D$1&amp;"!$I$1",1)-1+'15MIN'!$A1613&lt;=INDIRECT($D$1&amp;"!$I$2",1),-OFFSET(INDIRECT($D$1&amp;"!$E$1",1),INDIRECT($D$1&amp;"!$I$1",1)-1+'15MIN'!$A1613-1,0),0)</f>
        <v>-461.521545</v>
      </c>
      <c r="H1613" s="20">
        <f ca="1">IF(INDIRECT(H$1&amp;"!$I$1",1)-1+'15MIN'!$A1613&lt;=INDIRECT(H$1&amp;"!$I$2",1),OFFSET(INDIRECT(H$1&amp;"!$F$1",1),INDIRECT(H$1&amp;"!$I$1",1)-1+'15MIN'!$A1613-1,0),0)</f>
        <v>17325.004000000001</v>
      </c>
      <c r="I1613" s="20">
        <f ca="1">IF(INDIRECT(H$1&amp;"!$I$1",1)-1+'15MIN'!$A1613&lt;=INDIRECT(H$1&amp;"!$I$2",1),-OFFSET(INDIRECT(H$1&amp;"!$D$1",1),INDIRECT(H$1&amp;"!$I$1",1)-1+'15MIN'!$A1613-1,0),0)</f>
        <v>0</v>
      </c>
      <c r="J1613" s="20">
        <f ca="1">IF(INDIRECT(H$1&amp;"!$I$1",1)-1+'15MIN'!$A1613&lt;=INDIRECT(H$1&amp;"!$I$2",1),OFFSET(INDIRECT(H$1&amp;"!$G$1",1),INDIRECT(H$1&amp;"!$I$1",1)-1+'15MIN'!$A1613-1,0),0)</f>
        <v>0</v>
      </c>
      <c r="K1613" s="21">
        <f ca="1">IF(INDIRECT(H$1&amp;"!$I$1",1)-1+'15MIN'!$A1613&lt;=INDIRECT(H$1&amp;"!$I$2",1),-OFFSET(INDIRECT(H$1&amp;"!$E$1",1),INDIRECT(H$1&amp;"!$I$1",1)-1+'15MIN'!$A1613-1,0),0)</f>
        <v>-2459.3500979999999</v>
      </c>
      <c r="L1613" s="20">
        <f ca="1">IF(INDIRECT(L$1&amp;"!$I$1",1)-1+'15MIN'!$A1613&lt;=INDIRECT(L$1&amp;"!$I$2",1),OFFSET(INDIRECT(L$1&amp;"!$F$1",1),INDIRECT(L$1&amp;"!$I$1",1)-1+'15MIN'!$A1613-1,0),0)</f>
        <v>10419.975</v>
      </c>
      <c r="M1613" s="20">
        <f ca="1">IF(INDIRECT(L$1&amp;"!$I$1",1)-1+'15MIN'!$A1613&lt;=INDIRECT(L$1&amp;"!$I$2",1),-OFFSET(INDIRECT(L$1&amp;"!$D$1",1),INDIRECT(L$1&amp;"!$I$1",1)-1+'15MIN'!$A1613-1,0),0)</f>
        <v>0</v>
      </c>
      <c r="N1613" s="20">
        <f ca="1">IF(INDIRECT(L$1&amp;"!$I$1",1)-1+'15MIN'!$A1613&lt;=INDIRECT(L$1&amp;"!$I$2",1),OFFSET(INDIRECT(L$1&amp;"!$G$1",1),INDIRECT(L$1&amp;"!$I$1",1)-1+'15MIN'!$A1613-1,0),0)</f>
        <v>30.117650999999999</v>
      </c>
      <c r="O1613" s="21">
        <f ca="1">IF(INDIRECT(L$1&amp;"!$I$1",1)-1+'15MIN'!$A1613&lt;=INDIRECT(L$1&amp;"!$I$2",1),-OFFSET(INDIRECT(L$1&amp;"!$E$1",1),INDIRECT(L$1&amp;"!$I$1",1)-1+'15MIN'!$A1613-1,0),0)</f>
        <v>-0.38196999999999998</v>
      </c>
    </row>
    <row r="1614" spans="1:15" x14ac:dyDescent="0.2">
      <c r="A1614" s="1">
        <f t="shared" si="74"/>
        <v>1610</v>
      </c>
      <c r="B1614" s="1">
        <f t="shared" si="72"/>
        <v>17</v>
      </c>
      <c r="C1614" s="19">
        <f t="shared" si="73"/>
        <v>0.76041666666666696</v>
      </c>
      <c r="D1614" s="20">
        <f ca="1">IF(INDIRECT($D$1&amp;"!$I$1",1)-1+'15MIN'!$A1614&lt;=INDIRECT($D$1&amp;"!$I$2",1),OFFSET(INDIRECT($D$1&amp;"!$F$1",1),INDIRECT($D$1&amp;"!$I$1",1)-1+'15MIN'!$A1614-1,0),0)</f>
        <v>7222.8247000000001</v>
      </c>
      <c r="E1614" s="20">
        <f ca="1">IF(CUEL!$I$1-1+'15MIN'!$A1614&lt;=CUEL!$I$2,-OFFSET(CUEL!$D$1,CUEL!$I$1-1+'15MIN'!$A1614-1,0),0)</f>
        <v>0</v>
      </c>
      <c r="F1614" s="20">
        <f ca="1">IF(INDIRECT($D$1&amp;"!$I$1",1)-1+'15MIN'!$A1614&lt;=INDIRECT($D$1&amp;"!$I$2",1),OFFSET(INDIRECT($D$1&amp;"!$G$1",1),INDIRECT($D$1&amp;"!$I$1",1)-1+'15MIN'!$A1614-1,0),0)</f>
        <v>0</v>
      </c>
      <c r="G1614" s="21">
        <f ca="1">IF(INDIRECT($D$1&amp;"!$I$1",1)-1+'15MIN'!$A1614&lt;=INDIRECT($D$1&amp;"!$I$2",1),-OFFSET(INDIRECT($D$1&amp;"!$E$1",1),INDIRECT($D$1&amp;"!$I$1",1)-1+'15MIN'!$A1614-1,0),0)</f>
        <v>-558.70349099999999</v>
      </c>
      <c r="H1614" s="20">
        <f ca="1">IF(INDIRECT(H$1&amp;"!$I$1",1)-1+'15MIN'!$A1614&lt;=INDIRECT(H$1&amp;"!$I$2",1),OFFSET(INDIRECT(H$1&amp;"!$F$1",1),INDIRECT(H$1&amp;"!$I$1",1)-1+'15MIN'!$A1614-1,0),0)</f>
        <v>16592.151999999998</v>
      </c>
      <c r="I1614" s="20">
        <f ca="1">IF(INDIRECT(H$1&amp;"!$I$1",1)-1+'15MIN'!$A1614&lt;=INDIRECT(H$1&amp;"!$I$2",1),-OFFSET(INDIRECT(H$1&amp;"!$D$1",1),INDIRECT(H$1&amp;"!$I$1",1)-1+'15MIN'!$A1614-1,0),0)</f>
        <v>0</v>
      </c>
      <c r="J1614" s="20">
        <f ca="1">IF(INDIRECT(H$1&amp;"!$I$1",1)-1+'15MIN'!$A1614&lt;=INDIRECT(H$1&amp;"!$I$2",1),OFFSET(INDIRECT(H$1&amp;"!$G$1",1),INDIRECT(H$1&amp;"!$I$1",1)-1+'15MIN'!$A1614-1,0),0)</f>
        <v>0</v>
      </c>
      <c r="K1614" s="21">
        <f ca="1">IF(INDIRECT(H$1&amp;"!$I$1",1)-1+'15MIN'!$A1614&lt;=INDIRECT(H$1&amp;"!$I$2",1),-OFFSET(INDIRECT(H$1&amp;"!$E$1",1),INDIRECT(H$1&amp;"!$I$1",1)-1+'15MIN'!$A1614-1,0),0)</f>
        <v>-2358.390625</v>
      </c>
      <c r="L1614" s="20">
        <f ca="1">IF(INDIRECT(L$1&amp;"!$I$1",1)-1+'15MIN'!$A1614&lt;=INDIRECT(L$1&amp;"!$I$2",1),OFFSET(INDIRECT(L$1&amp;"!$F$1",1),INDIRECT(L$1&amp;"!$I$1",1)-1+'15MIN'!$A1614-1,0),0)</f>
        <v>10434.521000000001</v>
      </c>
      <c r="M1614" s="20">
        <f ca="1">IF(INDIRECT(L$1&amp;"!$I$1",1)-1+'15MIN'!$A1614&lt;=INDIRECT(L$1&amp;"!$I$2",1),-OFFSET(INDIRECT(L$1&amp;"!$D$1",1),INDIRECT(L$1&amp;"!$I$1",1)-1+'15MIN'!$A1614-1,0),0)</f>
        <v>0</v>
      </c>
      <c r="N1614" s="20">
        <f ca="1">IF(INDIRECT(L$1&amp;"!$I$1",1)-1+'15MIN'!$A1614&lt;=INDIRECT(L$1&amp;"!$I$2",1),OFFSET(INDIRECT(L$1&amp;"!$G$1",1),INDIRECT(L$1&amp;"!$I$1",1)-1+'15MIN'!$A1614-1,0),0)</f>
        <v>30.556930999999999</v>
      </c>
      <c r="O1614" s="21">
        <f ca="1">IF(INDIRECT(L$1&amp;"!$I$1",1)-1+'15MIN'!$A1614&lt;=INDIRECT(L$1&amp;"!$I$2",1),-OFFSET(INDIRECT(L$1&amp;"!$E$1",1),INDIRECT(L$1&amp;"!$I$1",1)-1+'15MIN'!$A1614-1,0),0)</f>
        <v>-8.8430000000000002E-3</v>
      </c>
    </row>
    <row r="1615" spans="1:15" x14ac:dyDescent="0.2">
      <c r="A1615" s="1">
        <f t="shared" si="74"/>
        <v>1611</v>
      </c>
      <c r="B1615" s="1">
        <f t="shared" si="72"/>
        <v>17</v>
      </c>
      <c r="C1615" s="19">
        <f t="shared" si="73"/>
        <v>0.77083333333333304</v>
      </c>
      <c r="D1615" s="20">
        <f ca="1">IF(INDIRECT($D$1&amp;"!$I$1",1)-1+'15MIN'!$A1615&lt;=INDIRECT($D$1&amp;"!$I$2",1),OFFSET(INDIRECT($D$1&amp;"!$F$1",1),INDIRECT($D$1&amp;"!$I$1",1)-1+'15MIN'!$A1615-1,0),0)</f>
        <v>7304.0981000000002</v>
      </c>
      <c r="E1615" s="20">
        <f ca="1">IF(CUEL!$I$1-1+'15MIN'!$A1615&lt;=CUEL!$I$2,-OFFSET(CUEL!$D$1,CUEL!$I$1-1+'15MIN'!$A1615-1,0),0)</f>
        <v>0</v>
      </c>
      <c r="F1615" s="20">
        <f ca="1">IF(INDIRECT($D$1&amp;"!$I$1",1)-1+'15MIN'!$A1615&lt;=INDIRECT($D$1&amp;"!$I$2",1),OFFSET(INDIRECT($D$1&amp;"!$G$1",1),INDIRECT($D$1&amp;"!$I$1",1)-1+'15MIN'!$A1615-1,0),0)</f>
        <v>0</v>
      </c>
      <c r="G1615" s="21">
        <f ca="1">IF(INDIRECT($D$1&amp;"!$I$1",1)-1+'15MIN'!$A1615&lt;=INDIRECT($D$1&amp;"!$I$2",1),-OFFSET(INDIRECT($D$1&amp;"!$E$1",1),INDIRECT($D$1&amp;"!$I$1",1)-1+'15MIN'!$A1615-1,0),0)</f>
        <v>-586.83129899999994</v>
      </c>
      <c r="H1615" s="20">
        <f ca="1">IF(INDIRECT(H$1&amp;"!$I$1",1)-1+'15MIN'!$A1615&lt;=INDIRECT(H$1&amp;"!$I$2",1),OFFSET(INDIRECT(H$1&amp;"!$F$1",1),INDIRECT(H$1&amp;"!$I$1",1)-1+'15MIN'!$A1615-1,0),0)</f>
        <v>15989.651</v>
      </c>
      <c r="I1615" s="20">
        <f ca="1">IF(INDIRECT(H$1&amp;"!$I$1",1)-1+'15MIN'!$A1615&lt;=INDIRECT(H$1&amp;"!$I$2",1),-OFFSET(INDIRECT(H$1&amp;"!$D$1",1),INDIRECT(H$1&amp;"!$I$1",1)-1+'15MIN'!$A1615-1,0),0)</f>
        <v>0</v>
      </c>
      <c r="J1615" s="20">
        <f ca="1">IF(INDIRECT(H$1&amp;"!$I$1",1)-1+'15MIN'!$A1615&lt;=INDIRECT(H$1&amp;"!$I$2",1),OFFSET(INDIRECT(H$1&amp;"!$G$1",1),INDIRECT(H$1&amp;"!$I$1",1)-1+'15MIN'!$A1615-1,0),0)</f>
        <v>0</v>
      </c>
      <c r="K1615" s="21">
        <f ca="1">IF(INDIRECT(H$1&amp;"!$I$1",1)-1+'15MIN'!$A1615&lt;=INDIRECT(H$1&amp;"!$I$2",1),-OFFSET(INDIRECT(H$1&amp;"!$E$1",1),INDIRECT(H$1&amp;"!$I$1",1)-1+'15MIN'!$A1615-1,0),0)</f>
        <v>-2267.5026859999998</v>
      </c>
      <c r="L1615" s="20">
        <f ca="1">IF(INDIRECT(L$1&amp;"!$I$1",1)-1+'15MIN'!$A1615&lt;=INDIRECT(L$1&amp;"!$I$2",1),OFFSET(INDIRECT(L$1&amp;"!$F$1",1),INDIRECT(L$1&amp;"!$I$1",1)-1+'15MIN'!$A1615-1,0),0)</f>
        <v>8071.1962890000004</v>
      </c>
      <c r="M1615" s="20">
        <f ca="1">IF(INDIRECT(L$1&amp;"!$I$1",1)-1+'15MIN'!$A1615&lt;=INDIRECT(L$1&amp;"!$I$2",1),-OFFSET(INDIRECT(L$1&amp;"!$D$1",1),INDIRECT(L$1&amp;"!$I$1",1)-1+'15MIN'!$A1615-1,0),0)</f>
        <v>0</v>
      </c>
      <c r="N1615" s="20">
        <f ca="1">IF(INDIRECT(L$1&amp;"!$I$1",1)-1+'15MIN'!$A1615&lt;=INDIRECT(L$1&amp;"!$I$2",1),OFFSET(INDIRECT(L$1&amp;"!$G$1",1),INDIRECT(L$1&amp;"!$I$1",1)-1+'15MIN'!$A1615-1,0),0)</f>
        <v>29.401872999999998</v>
      </c>
      <c r="O1615" s="21">
        <f ca="1">IF(INDIRECT(L$1&amp;"!$I$1",1)-1+'15MIN'!$A1615&lt;=INDIRECT(L$1&amp;"!$I$2",1),-OFFSET(INDIRECT(L$1&amp;"!$E$1",1),INDIRECT(L$1&amp;"!$I$1",1)-1+'15MIN'!$A1615-1,0),0)</f>
        <v>0</v>
      </c>
    </row>
    <row r="1616" spans="1:15" x14ac:dyDescent="0.2">
      <c r="A1616" s="1">
        <f t="shared" si="74"/>
        <v>1612</v>
      </c>
      <c r="B1616" s="1">
        <f t="shared" si="72"/>
        <v>17</v>
      </c>
      <c r="C1616" s="19">
        <f t="shared" si="73"/>
        <v>0.78125</v>
      </c>
      <c r="D1616" s="20">
        <f ca="1">IF(INDIRECT($D$1&amp;"!$I$1",1)-1+'15MIN'!$A1616&lt;=INDIRECT($D$1&amp;"!$I$2",1),OFFSET(INDIRECT($D$1&amp;"!$F$1",1),INDIRECT($D$1&amp;"!$I$1",1)-1+'15MIN'!$A1616-1,0),0)</f>
        <v>7090.1459999999997</v>
      </c>
      <c r="E1616" s="20">
        <f ca="1">IF(CUEL!$I$1-1+'15MIN'!$A1616&lt;=CUEL!$I$2,-OFFSET(CUEL!$D$1,CUEL!$I$1-1+'15MIN'!$A1616-1,0),0)</f>
        <v>0</v>
      </c>
      <c r="F1616" s="20">
        <f ca="1">IF(INDIRECT($D$1&amp;"!$I$1",1)-1+'15MIN'!$A1616&lt;=INDIRECT($D$1&amp;"!$I$2",1),OFFSET(INDIRECT($D$1&amp;"!$G$1",1),INDIRECT($D$1&amp;"!$I$1",1)-1+'15MIN'!$A1616-1,0),0)</f>
        <v>0</v>
      </c>
      <c r="G1616" s="21">
        <f ca="1">IF(INDIRECT($D$1&amp;"!$I$1",1)-1+'15MIN'!$A1616&lt;=INDIRECT($D$1&amp;"!$I$2",1),-OFFSET(INDIRECT($D$1&amp;"!$E$1",1),INDIRECT($D$1&amp;"!$I$1",1)-1+'15MIN'!$A1616-1,0),0)</f>
        <v>-531.54943800000001</v>
      </c>
      <c r="H1616" s="20">
        <f ca="1">IF(INDIRECT(H$1&amp;"!$I$1",1)-1+'15MIN'!$A1616&lt;=INDIRECT(H$1&amp;"!$I$2",1),OFFSET(INDIRECT(H$1&amp;"!$F$1",1),INDIRECT(H$1&amp;"!$I$1",1)-1+'15MIN'!$A1616-1,0),0)</f>
        <v>8175.2924800000001</v>
      </c>
      <c r="I1616" s="20">
        <f ca="1">IF(INDIRECT(H$1&amp;"!$I$1",1)-1+'15MIN'!$A1616&lt;=INDIRECT(H$1&amp;"!$I$2",1),-OFFSET(INDIRECT(H$1&amp;"!$D$1",1),INDIRECT(H$1&amp;"!$I$1",1)-1+'15MIN'!$A1616-1,0),0)</f>
        <v>0</v>
      </c>
      <c r="J1616" s="20">
        <f ca="1">IF(INDIRECT(H$1&amp;"!$I$1",1)-1+'15MIN'!$A1616&lt;=INDIRECT(H$1&amp;"!$I$2",1),OFFSET(INDIRECT(H$1&amp;"!$G$1",1),INDIRECT(H$1&amp;"!$I$1",1)-1+'15MIN'!$A1616-1,0),0)</f>
        <v>0</v>
      </c>
      <c r="K1616" s="21">
        <f ca="1">IF(INDIRECT(H$1&amp;"!$I$1",1)-1+'15MIN'!$A1616&lt;=INDIRECT(H$1&amp;"!$I$2",1),-OFFSET(INDIRECT(H$1&amp;"!$E$1",1),INDIRECT(H$1&amp;"!$I$1",1)-1+'15MIN'!$A1616-1,0),0)</f>
        <v>-1173.5219729999999</v>
      </c>
      <c r="L1616" s="20">
        <f ca="1">IF(INDIRECT(L$1&amp;"!$I$1",1)-1+'15MIN'!$A1616&lt;=INDIRECT(L$1&amp;"!$I$2",1),OFFSET(INDIRECT(L$1&amp;"!$F$1",1),INDIRECT(L$1&amp;"!$I$1",1)-1+'15MIN'!$A1616-1,0),0)</f>
        <v>7252.8935549999997</v>
      </c>
      <c r="M1616" s="20">
        <f ca="1">IF(INDIRECT(L$1&amp;"!$I$1",1)-1+'15MIN'!$A1616&lt;=INDIRECT(L$1&amp;"!$I$2",1),-OFFSET(INDIRECT(L$1&amp;"!$D$1",1),INDIRECT(L$1&amp;"!$I$1",1)-1+'15MIN'!$A1616-1,0),0)</f>
        <v>0</v>
      </c>
      <c r="N1616" s="20">
        <f ca="1">IF(INDIRECT(L$1&amp;"!$I$1",1)-1+'15MIN'!$A1616&lt;=INDIRECT(L$1&amp;"!$I$2",1),OFFSET(INDIRECT(L$1&amp;"!$G$1",1),INDIRECT(L$1&amp;"!$I$1",1)-1+'15MIN'!$A1616-1,0),0)</f>
        <v>8.6470710000000004</v>
      </c>
      <c r="O1616" s="21">
        <f ca="1">IF(INDIRECT(L$1&amp;"!$I$1",1)-1+'15MIN'!$A1616&lt;=INDIRECT(L$1&amp;"!$I$2",1),-OFFSET(INDIRECT(L$1&amp;"!$E$1",1),INDIRECT(L$1&amp;"!$I$1",1)-1+'15MIN'!$A1616-1,0),0)</f>
        <v>-2.5655320000000001</v>
      </c>
    </row>
    <row r="1617" spans="1:15" x14ac:dyDescent="0.2">
      <c r="A1617" s="1">
        <f t="shared" si="74"/>
        <v>1613</v>
      </c>
      <c r="B1617" s="1">
        <f t="shared" si="72"/>
        <v>17</v>
      </c>
      <c r="C1617" s="19">
        <f t="shared" si="73"/>
        <v>0.79166666666666696</v>
      </c>
      <c r="D1617" s="20">
        <f ca="1">IF(INDIRECT($D$1&amp;"!$I$1",1)-1+'15MIN'!$A1617&lt;=INDIRECT($D$1&amp;"!$I$2",1),OFFSET(INDIRECT($D$1&amp;"!$F$1",1),INDIRECT($D$1&amp;"!$I$1",1)-1+'15MIN'!$A1617-1,0),0)</f>
        <v>6407.7606999999998</v>
      </c>
      <c r="E1617" s="20">
        <f ca="1">IF(CUEL!$I$1-1+'15MIN'!$A1617&lt;=CUEL!$I$2,-OFFSET(CUEL!$D$1,CUEL!$I$1-1+'15MIN'!$A1617-1,0),0)</f>
        <v>0</v>
      </c>
      <c r="F1617" s="20">
        <f ca="1">IF(INDIRECT($D$1&amp;"!$I$1",1)-1+'15MIN'!$A1617&lt;=INDIRECT($D$1&amp;"!$I$2",1),OFFSET(INDIRECT($D$1&amp;"!$G$1",1),INDIRECT($D$1&amp;"!$I$1",1)-1+'15MIN'!$A1617-1,0),0)</f>
        <v>0</v>
      </c>
      <c r="G1617" s="21">
        <f ca="1">IF(INDIRECT($D$1&amp;"!$I$1",1)-1+'15MIN'!$A1617&lt;=INDIRECT($D$1&amp;"!$I$2",1),-OFFSET(INDIRECT($D$1&amp;"!$E$1",1),INDIRECT($D$1&amp;"!$I$1",1)-1+'15MIN'!$A1617-1,0),0)</f>
        <v>-378.873535</v>
      </c>
      <c r="H1617" s="20">
        <f ca="1">IF(INDIRECT(H$1&amp;"!$I$1",1)-1+'15MIN'!$A1617&lt;=INDIRECT(H$1&amp;"!$I$2",1),OFFSET(INDIRECT(H$1&amp;"!$F$1",1),INDIRECT(H$1&amp;"!$I$1",1)-1+'15MIN'!$A1617-1,0),0)</f>
        <v>7723.5283200000003</v>
      </c>
      <c r="I1617" s="20">
        <f ca="1">IF(INDIRECT(H$1&amp;"!$I$1",1)-1+'15MIN'!$A1617&lt;=INDIRECT(H$1&amp;"!$I$2",1),-OFFSET(INDIRECT(H$1&amp;"!$D$1",1),INDIRECT(H$1&amp;"!$I$1",1)-1+'15MIN'!$A1617-1,0),0)</f>
        <v>0</v>
      </c>
      <c r="J1617" s="20">
        <f ca="1">IF(INDIRECT(H$1&amp;"!$I$1",1)-1+'15MIN'!$A1617&lt;=INDIRECT(H$1&amp;"!$I$2",1),OFFSET(INDIRECT(H$1&amp;"!$G$1",1),INDIRECT(H$1&amp;"!$I$1",1)-1+'15MIN'!$A1617-1,0),0)</f>
        <v>0</v>
      </c>
      <c r="K1617" s="21">
        <f ca="1">IF(INDIRECT(H$1&amp;"!$I$1",1)-1+'15MIN'!$A1617&lt;=INDIRECT(H$1&amp;"!$I$2",1),-OFFSET(INDIRECT(H$1&amp;"!$E$1",1),INDIRECT(H$1&amp;"!$I$1",1)-1+'15MIN'!$A1617-1,0),0)</f>
        <v>-1115.769409</v>
      </c>
      <c r="L1617" s="20">
        <f ca="1">IF(INDIRECT(L$1&amp;"!$I$1",1)-1+'15MIN'!$A1617&lt;=INDIRECT(L$1&amp;"!$I$2",1),OFFSET(INDIRECT(L$1&amp;"!$F$1",1),INDIRECT(L$1&amp;"!$I$1",1)-1+'15MIN'!$A1617-1,0),0)</f>
        <v>8083.5859380000002</v>
      </c>
      <c r="M1617" s="20">
        <f ca="1">IF(INDIRECT(L$1&amp;"!$I$1",1)-1+'15MIN'!$A1617&lt;=INDIRECT(L$1&amp;"!$I$2",1),-OFFSET(INDIRECT(L$1&amp;"!$D$1",1),INDIRECT(L$1&amp;"!$I$1",1)-1+'15MIN'!$A1617-1,0),0)</f>
        <v>0</v>
      </c>
      <c r="N1617" s="20">
        <f ca="1">IF(INDIRECT(L$1&amp;"!$I$1",1)-1+'15MIN'!$A1617&lt;=INDIRECT(L$1&amp;"!$I$2",1),OFFSET(INDIRECT(L$1&amp;"!$G$1",1),INDIRECT(L$1&amp;"!$I$1",1)-1+'15MIN'!$A1617-1,0),0)</f>
        <v>1.257344</v>
      </c>
      <c r="O1617" s="21">
        <f ca="1">IF(INDIRECT(L$1&amp;"!$I$1",1)-1+'15MIN'!$A1617&lt;=INDIRECT(L$1&amp;"!$I$2",1),-OFFSET(INDIRECT(L$1&amp;"!$E$1",1),INDIRECT(L$1&amp;"!$I$1",1)-1+'15MIN'!$A1617-1,0),0)</f>
        <v>-9.3762709999999991</v>
      </c>
    </row>
    <row r="1618" spans="1:15" x14ac:dyDescent="0.2">
      <c r="A1618" s="1">
        <f t="shared" si="74"/>
        <v>1614</v>
      </c>
      <c r="B1618" s="1">
        <f t="shared" si="72"/>
        <v>17</v>
      </c>
      <c r="C1618" s="19">
        <f t="shared" si="73"/>
        <v>0.80208333333333304</v>
      </c>
      <c r="D1618" s="20">
        <f ca="1">IF(INDIRECT($D$1&amp;"!$I$1",1)-1+'15MIN'!$A1618&lt;=INDIRECT($D$1&amp;"!$I$2",1),OFFSET(INDIRECT($D$1&amp;"!$F$1",1),INDIRECT($D$1&amp;"!$I$1",1)-1+'15MIN'!$A1618-1,0),0)</f>
        <v>6504.6211000000003</v>
      </c>
      <c r="E1618" s="20">
        <f ca="1">IF(CUEL!$I$1-1+'15MIN'!$A1618&lt;=CUEL!$I$2,-OFFSET(CUEL!$D$1,CUEL!$I$1-1+'15MIN'!$A1618-1,0),0)</f>
        <v>0</v>
      </c>
      <c r="F1618" s="20">
        <f ca="1">IF(INDIRECT($D$1&amp;"!$I$1",1)-1+'15MIN'!$A1618&lt;=INDIRECT($D$1&amp;"!$I$2",1),OFFSET(INDIRECT($D$1&amp;"!$G$1",1),INDIRECT($D$1&amp;"!$I$1",1)-1+'15MIN'!$A1618-1,0),0)</f>
        <v>0</v>
      </c>
      <c r="G1618" s="21">
        <f ca="1">IF(INDIRECT($D$1&amp;"!$I$1",1)-1+'15MIN'!$A1618&lt;=INDIRECT($D$1&amp;"!$I$2",1),-OFFSET(INDIRECT($D$1&amp;"!$E$1",1),INDIRECT($D$1&amp;"!$I$1",1)-1+'15MIN'!$A1618-1,0),0)</f>
        <v>-406.78866599999998</v>
      </c>
      <c r="H1618" s="20">
        <f ca="1">IF(INDIRECT(H$1&amp;"!$I$1",1)-1+'15MIN'!$A1618&lt;=INDIRECT(H$1&amp;"!$I$2",1),OFFSET(INDIRECT(H$1&amp;"!$F$1",1),INDIRECT(H$1&amp;"!$I$1",1)-1+'15MIN'!$A1618-1,0),0)</f>
        <v>7724.2485349999997</v>
      </c>
      <c r="I1618" s="20">
        <f ca="1">IF(INDIRECT(H$1&amp;"!$I$1",1)-1+'15MIN'!$A1618&lt;=INDIRECT(H$1&amp;"!$I$2",1),-OFFSET(INDIRECT(H$1&amp;"!$D$1",1),INDIRECT(H$1&amp;"!$I$1",1)-1+'15MIN'!$A1618-1,0),0)</f>
        <v>0</v>
      </c>
      <c r="J1618" s="20">
        <f ca="1">IF(INDIRECT(H$1&amp;"!$I$1",1)-1+'15MIN'!$A1618&lt;=INDIRECT(H$1&amp;"!$I$2",1),OFFSET(INDIRECT(H$1&amp;"!$G$1",1),INDIRECT(H$1&amp;"!$I$1",1)-1+'15MIN'!$A1618-1,0),0)</f>
        <v>0</v>
      </c>
      <c r="K1618" s="21">
        <f ca="1">IF(INDIRECT(H$1&amp;"!$I$1",1)-1+'15MIN'!$A1618&lt;=INDIRECT(H$1&amp;"!$I$2",1),-OFFSET(INDIRECT(H$1&amp;"!$E$1",1),INDIRECT(H$1&amp;"!$I$1",1)-1+'15MIN'!$A1618-1,0),0)</f>
        <v>-1107.129639</v>
      </c>
      <c r="L1618" s="20">
        <f ca="1">IF(INDIRECT(L$1&amp;"!$I$1",1)-1+'15MIN'!$A1618&lt;=INDIRECT(L$1&amp;"!$I$2",1),OFFSET(INDIRECT(L$1&amp;"!$F$1",1),INDIRECT(L$1&amp;"!$I$1",1)-1+'15MIN'!$A1618-1,0),0)</f>
        <v>8490.2773440000001</v>
      </c>
      <c r="M1618" s="20">
        <f ca="1">IF(INDIRECT(L$1&amp;"!$I$1",1)-1+'15MIN'!$A1618&lt;=INDIRECT(L$1&amp;"!$I$2",1),-OFFSET(INDIRECT(L$1&amp;"!$D$1",1),INDIRECT(L$1&amp;"!$I$1",1)-1+'15MIN'!$A1618-1,0),0)</f>
        <v>0</v>
      </c>
      <c r="N1618" s="20">
        <f ca="1">IF(INDIRECT(L$1&amp;"!$I$1",1)-1+'15MIN'!$A1618&lt;=INDIRECT(L$1&amp;"!$I$2",1),OFFSET(INDIRECT(L$1&amp;"!$G$1",1),INDIRECT(L$1&amp;"!$I$1",1)-1+'15MIN'!$A1618-1,0),0)</f>
        <v>0.83203400000000005</v>
      </c>
      <c r="O1618" s="21">
        <f ca="1">IF(INDIRECT(L$1&amp;"!$I$1",1)-1+'15MIN'!$A1618&lt;=INDIRECT(L$1&amp;"!$I$2",1),-OFFSET(INDIRECT(L$1&amp;"!$E$1",1),INDIRECT(L$1&amp;"!$I$1",1)-1+'15MIN'!$A1618-1,0),0)</f>
        <v>-12.659348</v>
      </c>
    </row>
    <row r="1619" spans="1:15" x14ac:dyDescent="0.2">
      <c r="A1619" s="1">
        <f t="shared" si="74"/>
        <v>1615</v>
      </c>
      <c r="B1619" s="1">
        <f t="shared" si="72"/>
        <v>17</v>
      </c>
      <c r="C1619" s="19">
        <f t="shared" si="73"/>
        <v>0.8125</v>
      </c>
      <c r="D1619" s="20">
        <f ca="1">IF(INDIRECT($D$1&amp;"!$I$1",1)-1+'15MIN'!$A1619&lt;=INDIRECT($D$1&amp;"!$I$2",1),OFFSET(INDIRECT($D$1&amp;"!$F$1",1),INDIRECT($D$1&amp;"!$I$1",1)-1+'15MIN'!$A1619-1,0),0)</f>
        <v>7185.2606999999998</v>
      </c>
      <c r="E1619" s="20">
        <f ca="1">IF(CUEL!$I$1-1+'15MIN'!$A1619&lt;=CUEL!$I$2,-OFFSET(CUEL!$D$1,CUEL!$I$1-1+'15MIN'!$A1619-1,0),0)</f>
        <v>0</v>
      </c>
      <c r="F1619" s="20">
        <f ca="1">IF(INDIRECT($D$1&amp;"!$I$1",1)-1+'15MIN'!$A1619&lt;=INDIRECT($D$1&amp;"!$I$2",1),OFFSET(INDIRECT($D$1&amp;"!$G$1",1),INDIRECT($D$1&amp;"!$I$1",1)-1+'15MIN'!$A1619-1,0),0)</f>
        <v>0</v>
      </c>
      <c r="G1619" s="21">
        <f ca="1">IF(INDIRECT($D$1&amp;"!$I$1",1)-1+'15MIN'!$A1619&lt;=INDIRECT($D$1&amp;"!$I$2",1),-OFFSET(INDIRECT($D$1&amp;"!$E$1",1),INDIRECT($D$1&amp;"!$I$1",1)-1+'15MIN'!$A1619-1,0),0)</f>
        <v>-553.01062000000002</v>
      </c>
      <c r="H1619" s="20">
        <f ca="1">IF(INDIRECT(H$1&amp;"!$I$1",1)-1+'15MIN'!$A1619&lt;=INDIRECT(H$1&amp;"!$I$2",1),OFFSET(INDIRECT(H$1&amp;"!$F$1",1),INDIRECT(H$1&amp;"!$I$1",1)-1+'15MIN'!$A1619-1,0),0)</f>
        <v>14211.528319999999</v>
      </c>
      <c r="I1619" s="20">
        <f ca="1">IF(INDIRECT(H$1&amp;"!$I$1",1)-1+'15MIN'!$A1619&lt;=INDIRECT(H$1&amp;"!$I$2",1),-OFFSET(INDIRECT(H$1&amp;"!$D$1",1),INDIRECT(H$1&amp;"!$I$1",1)-1+'15MIN'!$A1619-1,0),0)</f>
        <v>0</v>
      </c>
      <c r="J1619" s="20">
        <f ca="1">IF(INDIRECT(H$1&amp;"!$I$1",1)-1+'15MIN'!$A1619&lt;=INDIRECT(H$1&amp;"!$I$2",1),OFFSET(INDIRECT(H$1&amp;"!$G$1",1),INDIRECT(H$1&amp;"!$I$1",1)-1+'15MIN'!$A1619-1,0),0)</f>
        <v>0</v>
      </c>
      <c r="K1619" s="21">
        <f ca="1">IF(INDIRECT(H$1&amp;"!$I$1",1)-1+'15MIN'!$A1619&lt;=INDIRECT(H$1&amp;"!$I$2",1),-OFFSET(INDIRECT(H$1&amp;"!$E$1",1),INDIRECT(H$1&amp;"!$I$1",1)-1+'15MIN'!$A1619-1,0),0)</f>
        <v>-1993.616577</v>
      </c>
      <c r="L1619" s="20">
        <f ca="1">IF(INDIRECT(L$1&amp;"!$I$1",1)-1+'15MIN'!$A1619&lt;=INDIRECT(L$1&amp;"!$I$2",1),OFFSET(INDIRECT(L$1&amp;"!$F$1",1),INDIRECT(L$1&amp;"!$I$1",1)-1+'15MIN'!$A1619-1,0),0)</f>
        <v>8196.1914059999999</v>
      </c>
      <c r="M1619" s="20">
        <f ca="1">IF(INDIRECT(L$1&amp;"!$I$1",1)-1+'15MIN'!$A1619&lt;=INDIRECT(L$1&amp;"!$I$2",1),-OFFSET(INDIRECT(L$1&amp;"!$D$1",1),INDIRECT(L$1&amp;"!$I$1",1)-1+'15MIN'!$A1619-1,0),0)</f>
        <v>0</v>
      </c>
      <c r="N1619" s="20">
        <f ca="1">IF(INDIRECT(L$1&amp;"!$I$1",1)-1+'15MIN'!$A1619&lt;=INDIRECT(L$1&amp;"!$I$2",1),OFFSET(INDIRECT(L$1&amp;"!$G$1",1),INDIRECT(L$1&amp;"!$I$1",1)-1+'15MIN'!$A1619-1,0),0)</f>
        <v>0.75691200000000003</v>
      </c>
      <c r="O1619" s="21">
        <f ca="1">IF(INDIRECT(L$1&amp;"!$I$1",1)-1+'15MIN'!$A1619&lt;=INDIRECT(L$1&amp;"!$I$2",1),-OFFSET(INDIRECT(L$1&amp;"!$E$1",1),INDIRECT(L$1&amp;"!$I$1",1)-1+'15MIN'!$A1619-1,0),0)</f>
        <v>-12.628863000000001</v>
      </c>
    </row>
    <row r="1620" spans="1:15" x14ac:dyDescent="0.2">
      <c r="A1620" s="1">
        <f t="shared" si="74"/>
        <v>1616</v>
      </c>
      <c r="B1620" s="1">
        <f t="shared" si="72"/>
        <v>17</v>
      </c>
      <c r="C1620" s="19">
        <f t="shared" si="73"/>
        <v>0.82291666666666696</v>
      </c>
      <c r="D1620" s="20">
        <f ca="1">IF(INDIRECT($D$1&amp;"!$I$1",1)-1+'15MIN'!$A1620&lt;=INDIRECT($D$1&amp;"!$I$2",1),OFFSET(INDIRECT($D$1&amp;"!$F$1",1),INDIRECT($D$1&amp;"!$I$1",1)-1+'15MIN'!$A1620-1,0),0)</f>
        <v>6986.5736999999999</v>
      </c>
      <c r="E1620" s="20">
        <f ca="1">IF(CUEL!$I$1-1+'15MIN'!$A1620&lt;=CUEL!$I$2,-OFFSET(CUEL!$D$1,CUEL!$I$1-1+'15MIN'!$A1620-1,0),0)</f>
        <v>0</v>
      </c>
      <c r="F1620" s="20">
        <f ca="1">IF(INDIRECT($D$1&amp;"!$I$1",1)-1+'15MIN'!$A1620&lt;=INDIRECT($D$1&amp;"!$I$2",1),OFFSET(INDIRECT($D$1&amp;"!$G$1",1),INDIRECT($D$1&amp;"!$I$1",1)-1+'15MIN'!$A1620-1,0),0)</f>
        <v>0</v>
      </c>
      <c r="G1620" s="21">
        <f ca="1">IF(INDIRECT($D$1&amp;"!$I$1",1)-1+'15MIN'!$A1620&lt;=INDIRECT($D$1&amp;"!$I$2",1),-OFFSET(INDIRECT($D$1&amp;"!$E$1",1),INDIRECT($D$1&amp;"!$I$1",1)-1+'15MIN'!$A1620-1,0),0)</f>
        <v>-516.63207999999997</v>
      </c>
      <c r="H1620" s="20">
        <f ca="1">IF(INDIRECT(H$1&amp;"!$I$1",1)-1+'15MIN'!$A1620&lt;=INDIRECT(H$1&amp;"!$I$2",1),OFFSET(INDIRECT(H$1&amp;"!$F$1",1),INDIRECT(H$1&amp;"!$I$1",1)-1+'15MIN'!$A1620-1,0),0)</f>
        <v>21424.627</v>
      </c>
      <c r="I1620" s="20">
        <f ca="1">IF(INDIRECT(H$1&amp;"!$I$1",1)-1+'15MIN'!$A1620&lt;=INDIRECT(H$1&amp;"!$I$2",1),-OFFSET(INDIRECT(H$1&amp;"!$D$1",1),INDIRECT(H$1&amp;"!$I$1",1)-1+'15MIN'!$A1620-1,0),0)</f>
        <v>0</v>
      </c>
      <c r="J1620" s="20">
        <f ca="1">IF(INDIRECT(H$1&amp;"!$I$1",1)-1+'15MIN'!$A1620&lt;=INDIRECT(H$1&amp;"!$I$2",1),OFFSET(INDIRECT(H$1&amp;"!$G$1",1),INDIRECT(H$1&amp;"!$I$1",1)-1+'15MIN'!$A1620-1,0),0)</f>
        <v>0</v>
      </c>
      <c r="K1620" s="21">
        <f ca="1">IF(INDIRECT(H$1&amp;"!$I$1",1)-1+'15MIN'!$A1620&lt;=INDIRECT(H$1&amp;"!$I$2",1),-OFFSET(INDIRECT(H$1&amp;"!$E$1",1),INDIRECT(H$1&amp;"!$I$1",1)-1+'15MIN'!$A1620-1,0),0)</f>
        <v>-2993.5668949999999</v>
      </c>
      <c r="L1620" s="20">
        <f ca="1">IF(INDIRECT(L$1&amp;"!$I$1",1)-1+'15MIN'!$A1620&lt;=INDIRECT(L$1&amp;"!$I$2",1),OFFSET(INDIRECT(L$1&amp;"!$F$1",1),INDIRECT(L$1&amp;"!$I$1",1)-1+'15MIN'!$A1620-1,0),0)</f>
        <v>8364.2109380000002</v>
      </c>
      <c r="M1620" s="20">
        <f ca="1">IF(INDIRECT(L$1&amp;"!$I$1",1)-1+'15MIN'!$A1620&lt;=INDIRECT(L$1&amp;"!$I$2",1),-OFFSET(INDIRECT(L$1&amp;"!$D$1",1),INDIRECT(L$1&amp;"!$I$1",1)-1+'15MIN'!$A1620-1,0),0)</f>
        <v>0</v>
      </c>
      <c r="N1620" s="20">
        <f ca="1">IF(INDIRECT(L$1&amp;"!$I$1",1)-1+'15MIN'!$A1620&lt;=INDIRECT(L$1&amp;"!$I$2",1),OFFSET(INDIRECT(L$1&amp;"!$G$1",1),INDIRECT(L$1&amp;"!$I$1",1)-1+'15MIN'!$A1620-1,0),0)</f>
        <v>2.1703619999999999</v>
      </c>
      <c r="O1620" s="21">
        <f ca="1">IF(INDIRECT(L$1&amp;"!$I$1",1)-1+'15MIN'!$A1620&lt;=INDIRECT(L$1&amp;"!$I$2",1),-OFFSET(INDIRECT(L$1&amp;"!$E$1",1),INDIRECT(L$1&amp;"!$I$1",1)-1+'15MIN'!$A1620-1,0),0)</f>
        <v>-6.1071460000000002</v>
      </c>
    </row>
    <row r="1621" spans="1:15" x14ac:dyDescent="0.2">
      <c r="A1621" s="1">
        <f t="shared" si="74"/>
        <v>1617</v>
      </c>
      <c r="B1621" s="1">
        <f t="shared" si="72"/>
        <v>17</v>
      </c>
      <c r="C1621" s="19">
        <f t="shared" si="73"/>
        <v>0.83333333333333304</v>
      </c>
      <c r="D1621" s="20">
        <f ca="1">IF(INDIRECT($D$1&amp;"!$I$1",1)-1+'15MIN'!$A1621&lt;=INDIRECT($D$1&amp;"!$I$2",1),OFFSET(INDIRECT($D$1&amp;"!$F$1",1),INDIRECT($D$1&amp;"!$I$1",1)-1+'15MIN'!$A1621-1,0),0)</f>
        <v>5560.0859</v>
      </c>
      <c r="E1621" s="20">
        <f ca="1">IF(CUEL!$I$1-1+'15MIN'!$A1621&lt;=CUEL!$I$2,-OFFSET(CUEL!$D$1,CUEL!$I$1-1+'15MIN'!$A1621-1,0),0)</f>
        <v>0</v>
      </c>
      <c r="F1621" s="20">
        <f ca="1">IF(INDIRECT($D$1&amp;"!$I$1",1)-1+'15MIN'!$A1621&lt;=INDIRECT($D$1&amp;"!$I$2",1),OFFSET(INDIRECT($D$1&amp;"!$G$1",1),INDIRECT($D$1&amp;"!$I$1",1)-1+'15MIN'!$A1621-1,0),0)</f>
        <v>0</v>
      </c>
      <c r="G1621" s="21">
        <f ca="1">IF(INDIRECT($D$1&amp;"!$I$1",1)-1+'15MIN'!$A1621&lt;=INDIRECT($D$1&amp;"!$I$2",1),-OFFSET(INDIRECT($D$1&amp;"!$E$1",1),INDIRECT($D$1&amp;"!$I$1",1)-1+'15MIN'!$A1621-1,0),0)</f>
        <v>-231.358902</v>
      </c>
      <c r="H1621" s="20">
        <f ca="1">IF(INDIRECT(H$1&amp;"!$I$1",1)-1+'15MIN'!$A1621&lt;=INDIRECT(H$1&amp;"!$I$2",1),OFFSET(INDIRECT(H$1&amp;"!$F$1",1),INDIRECT(H$1&amp;"!$I$1",1)-1+'15MIN'!$A1621-1,0),0)</f>
        <v>20787.849999999999</v>
      </c>
      <c r="I1621" s="20">
        <f ca="1">IF(INDIRECT(H$1&amp;"!$I$1",1)-1+'15MIN'!$A1621&lt;=INDIRECT(H$1&amp;"!$I$2",1),-OFFSET(INDIRECT(H$1&amp;"!$D$1",1),INDIRECT(H$1&amp;"!$I$1",1)-1+'15MIN'!$A1621-1,0),0)</f>
        <v>0</v>
      </c>
      <c r="J1621" s="20">
        <f ca="1">IF(INDIRECT(H$1&amp;"!$I$1",1)-1+'15MIN'!$A1621&lt;=INDIRECT(H$1&amp;"!$I$2",1),OFFSET(INDIRECT(H$1&amp;"!$G$1",1),INDIRECT(H$1&amp;"!$I$1",1)-1+'15MIN'!$A1621-1,0),0)</f>
        <v>0</v>
      </c>
      <c r="K1621" s="21">
        <f ca="1">IF(INDIRECT(H$1&amp;"!$I$1",1)-1+'15MIN'!$A1621&lt;=INDIRECT(H$1&amp;"!$I$2",1),-OFFSET(INDIRECT(H$1&amp;"!$E$1",1),INDIRECT(H$1&amp;"!$I$1",1)-1+'15MIN'!$A1621-1,0),0)</f>
        <v>-2899.6735840000001</v>
      </c>
      <c r="L1621" s="20">
        <f ca="1">IF(INDIRECT(L$1&amp;"!$I$1",1)-1+'15MIN'!$A1621&lt;=INDIRECT(L$1&amp;"!$I$2",1),OFFSET(INDIRECT(L$1&amp;"!$F$1",1),INDIRECT(L$1&amp;"!$I$1",1)-1+'15MIN'!$A1621-1,0),0)</f>
        <v>9321.5283199999994</v>
      </c>
      <c r="M1621" s="20">
        <f ca="1">IF(INDIRECT(L$1&amp;"!$I$1",1)-1+'15MIN'!$A1621&lt;=INDIRECT(L$1&amp;"!$I$2",1),-OFFSET(INDIRECT(L$1&amp;"!$D$1",1),INDIRECT(L$1&amp;"!$I$1",1)-1+'15MIN'!$A1621-1,0),0)</f>
        <v>0</v>
      </c>
      <c r="N1621" s="20">
        <f ca="1">IF(INDIRECT(L$1&amp;"!$I$1",1)-1+'15MIN'!$A1621&lt;=INDIRECT(L$1&amp;"!$I$2",1),OFFSET(INDIRECT(L$1&amp;"!$G$1",1),INDIRECT(L$1&amp;"!$I$1",1)-1+'15MIN'!$A1621-1,0),0)</f>
        <v>3.7922310000000001</v>
      </c>
      <c r="O1621" s="21">
        <f ca="1">IF(INDIRECT(L$1&amp;"!$I$1",1)-1+'15MIN'!$A1621&lt;=INDIRECT(L$1&amp;"!$I$2",1),-OFFSET(INDIRECT(L$1&amp;"!$E$1",1),INDIRECT(L$1&amp;"!$I$1",1)-1+'15MIN'!$A1621-1,0),0)</f>
        <v>-4.1512779999999996</v>
      </c>
    </row>
    <row r="1622" spans="1:15" x14ac:dyDescent="0.2">
      <c r="A1622" s="1">
        <f t="shared" si="74"/>
        <v>1618</v>
      </c>
      <c r="B1622" s="1">
        <f t="shared" si="72"/>
        <v>17</v>
      </c>
      <c r="C1622" s="19">
        <f t="shared" si="73"/>
        <v>0.84375</v>
      </c>
      <c r="D1622" s="20">
        <f ca="1">IF(INDIRECT($D$1&amp;"!$I$1",1)-1+'15MIN'!$A1622&lt;=INDIRECT($D$1&amp;"!$I$2",1),OFFSET(INDIRECT($D$1&amp;"!$F$1",1),INDIRECT($D$1&amp;"!$I$1",1)-1+'15MIN'!$A1622-1,0),0)</f>
        <v>4995.6260000000002</v>
      </c>
      <c r="E1622" s="20">
        <f ca="1">IF(CUEL!$I$1-1+'15MIN'!$A1622&lt;=CUEL!$I$2,-OFFSET(CUEL!$D$1,CUEL!$I$1-1+'15MIN'!$A1622-1,0),0)</f>
        <v>0</v>
      </c>
      <c r="F1622" s="20">
        <f ca="1">IF(INDIRECT($D$1&amp;"!$I$1",1)-1+'15MIN'!$A1622&lt;=INDIRECT($D$1&amp;"!$I$2",1),OFFSET(INDIRECT($D$1&amp;"!$G$1",1),INDIRECT($D$1&amp;"!$I$1",1)-1+'15MIN'!$A1622-1,0),0)</f>
        <v>0</v>
      </c>
      <c r="G1622" s="21">
        <f ca="1">IF(INDIRECT($D$1&amp;"!$I$1",1)-1+'15MIN'!$A1622&lt;=INDIRECT($D$1&amp;"!$I$2",1),-OFFSET(INDIRECT($D$1&amp;"!$E$1",1),INDIRECT($D$1&amp;"!$I$1",1)-1+'15MIN'!$A1622-1,0),0)</f>
        <v>-137.74189799999999</v>
      </c>
      <c r="H1622" s="20">
        <f ca="1">IF(INDIRECT(H$1&amp;"!$I$1",1)-1+'15MIN'!$A1622&lt;=INDIRECT(H$1&amp;"!$I$2",1),OFFSET(INDIRECT(H$1&amp;"!$F$1",1),INDIRECT(H$1&amp;"!$I$1",1)-1+'15MIN'!$A1622-1,0),0)</f>
        <v>18959.335999999999</v>
      </c>
      <c r="I1622" s="20">
        <f ca="1">IF(INDIRECT(H$1&amp;"!$I$1",1)-1+'15MIN'!$A1622&lt;=INDIRECT(H$1&amp;"!$I$2",1),-OFFSET(INDIRECT(H$1&amp;"!$D$1",1),INDIRECT(H$1&amp;"!$I$1",1)-1+'15MIN'!$A1622-1,0),0)</f>
        <v>0</v>
      </c>
      <c r="J1622" s="20">
        <f ca="1">IF(INDIRECT(H$1&amp;"!$I$1",1)-1+'15MIN'!$A1622&lt;=INDIRECT(H$1&amp;"!$I$2",1),OFFSET(INDIRECT(H$1&amp;"!$G$1",1),INDIRECT(H$1&amp;"!$I$1",1)-1+'15MIN'!$A1622-1,0),0)</f>
        <v>0</v>
      </c>
      <c r="K1622" s="21">
        <f ca="1">IF(INDIRECT(H$1&amp;"!$I$1",1)-1+'15MIN'!$A1622&lt;=INDIRECT(H$1&amp;"!$I$2",1),-OFFSET(INDIRECT(H$1&amp;"!$E$1",1),INDIRECT(H$1&amp;"!$I$1",1)-1+'15MIN'!$A1622-1,0),0)</f>
        <v>-2643.851318</v>
      </c>
      <c r="L1622" s="20">
        <f ca="1">IF(INDIRECT(L$1&amp;"!$I$1",1)-1+'15MIN'!$A1622&lt;=INDIRECT(L$1&amp;"!$I$2",1),OFFSET(INDIRECT(L$1&amp;"!$F$1",1),INDIRECT(L$1&amp;"!$I$1",1)-1+'15MIN'!$A1622-1,0),0)</f>
        <v>8990.3867190000001</v>
      </c>
      <c r="M1622" s="20">
        <f ca="1">IF(INDIRECT(L$1&amp;"!$I$1",1)-1+'15MIN'!$A1622&lt;=INDIRECT(L$1&amp;"!$I$2",1),-OFFSET(INDIRECT(L$1&amp;"!$D$1",1),INDIRECT(L$1&amp;"!$I$1",1)-1+'15MIN'!$A1622-1,0),0)</f>
        <v>0</v>
      </c>
      <c r="N1622" s="20">
        <f ca="1">IF(INDIRECT(L$1&amp;"!$I$1",1)-1+'15MIN'!$A1622&lt;=INDIRECT(L$1&amp;"!$I$2",1),OFFSET(INDIRECT(L$1&amp;"!$G$1",1),INDIRECT(L$1&amp;"!$I$1",1)-1+'15MIN'!$A1622-1,0),0)</f>
        <v>6.7407779999999997</v>
      </c>
      <c r="O1622" s="21">
        <f ca="1">IF(INDIRECT(L$1&amp;"!$I$1",1)-1+'15MIN'!$A1622&lt;=INDIRECT(L$1&amp;"!$I$2",1),-OFFSET(INDIRECT(L$1&amp;"!$E$1",1),INDIRECT(L$1&amp;"!$I$1",1)-1+'15MIN'!$A1622-1,0),0)</f>
        <v>-2.671986</v>
      </c>
    </row>
    <row r="1623" spans="1:15" x14ac:dyDescent="0.2">
      <c r="A1623" s="1">
        <f t="shared" si="74"/>
        <v>1619</v>
      </c>
      <c r="B1623" s="1">
        <f t="shared" si="72"/>
        <v>17</v>
      </c>
      <c r="C1623" s="19">
        <f t="shared" si="73"/>
        <v>0.85416666666666696</v>
      </c>
      <c r="D1623" s="20">
        <f ca="1">IF(INDIRECT($D$1&amp;"!$I$1",1)-1+'15MIN'!$A1623&lt;=INDIRECT($D$1&amp;"!$I$2",1),OFFSET(INDIRECT($D$1&amp;"!$F$1",1),INDIRECT($D$1&amp;"!$I$1",1)-1+'15MIN'!$A1623-1,0),0)</f>
        <v>3642.9324000000001</v>
      </c>
      <c r="E1623" s="20">
        <f ca="1">IF(CUEL!$I$1-1+'15MIN'!$A1623&lt;=CUEL!$I$2,-OFFSET(CUEL!$D$1,CUEL!$I$1-1+'15MIN'!$A1623-1,0),0)</f>
        <v>0</v>
      </c>
      <c r="F1623" s="20">
        <f ca="1">IF(INDIRECT($D$1&amp;"!$I$1",1)-1+'15MIN'!$A1623&lt;=INDIRECT($D$1&amp;"!$I$2",1),OFFSET(INDIRECT($D$1&amp;"!$G$1",1),INDIRECT($D$1&amp;"!$I$1",1)-1+'15MIN'!$A1623-1,0),0)</f>
        <v>34.738315999999998</v>
      </c>
      <c r="G1623" s="21">
        <f ca="1">IF(INDIRECT($D$1&amp;"!$I$1",1)-1+'15MIN'!$A1623&lt;=INDIRECT($D$1&amp;"!$I$2",1),-OFFSET(INDIRECT($D$1&amp;"!$E$1",1),INDIRECT($D$1&amp;"!$I$1",1)-1+'15MIN'!$A1623-1,0),0)</f>
        <v>-0.41152699999999998</v>
      </c>
      <c r="H1623" s="20">
        <f ca="1">IF(INDIRECT(H$1&amp;"!$I$1",1)-1+'15MIN'!$A1623&lt;=INDIRECT(H$1&amp;"!$I$2",1),OFFSET(INDIRECT(H$1&amp;"!$F$1",1),INDIRECT(H$1&amp;"!$I$1",1)-1+'15MIN'!$A1623-1,0),0)</f>
        <v>20013.365000000002</v>
      </c>
      <c r="I1623" s="20">
        <f ca="1">IF(INDIRECT(H$1&amp;"!$I$1",1)-1+'15MIN'!$A1623&lt;=INDIRECT(H$1&amp;"!$I$2",1),-OFFSET(INDIRECT(H$1&amp;"!$D$1",1),INDIRECT(H$1&amp;"!$I$1",1)-1+'15MIN'!$A1623-1,0),0)</f>
        <v>0</v>
      </c>
      <c r="J1623" s="20">
        <f ca="1">IF(INDIRECT(H$1&amp;"!$I$1",1)-1+'15MIN'!$A1623&lt;=INDIRECT(H$1&amp;"!$I$2",1),OFFSET(INDIRECT(H$1&amp;"!$G$1",1),INDIRECT(H$1&amp;"!$I$1",1)-1+'15MIN'!$A1623-1,0),0)</f>
        <v>0</v>
      </c>
      <c r="K1623" s="21">
        <f ca="1">IF(INDIRECT(H$1&amp;"!$I$1",1)-1+'15MIN'!$A1623&lt;=INDIRECT(H$1&amp;"!$I$2",1),-OFFSET(INDIRECT(H$1&amp;"!$E$1",1),INDIRECT(H$1&amp;"!$I$1",1)-1+'15MIN'!$A1623-1,0),0)</f>
        <v>-2793.2451169999999</v>
      </c>
      <c r="L1623" s="20">
        <f ca="1">IF(INDIRECT(L$1&amp;"!$I$1",1)-1+'15MIN'!$A1623&lt;=INDIRECT(L$1&amp;"!$I$2",1),OFFSET(INDIRECT(L$1&amp;"!$F$1",1),INDIRECT(L$1&amp;"!$I$1",1)-1+'15MIN'!$A1623-1,0),0)</f>
        <v>8339.1826170000004</v>
      </c>
      <c r="M1623" s="20">
        <f ca="1">IF(INDIRECT(L$1&amp;"!$I$1",1)-1+'15MIN'!$A1623&lt;=INDIRECT(L$1&amp;"!$I$2",1),-OFFSET(INDIRECT(L$1&amp;"!$D$1",1),INDIRECT(L$1&amp;"!$I$1",1)-1+'15MIN'!$A1623-1,0),0)</f>
        <v>0</v>
      </c>
      <c r="N1623" s="20">
        <f ca="1">IF(INDIRECT(L$1&amp;"!$I$1",1)-1+'15MIN'!$A1623&lt;=INDIRECT(L$1&amp;"!$I$2",1),OFFSET(INDIRECT(L$1&amp;"!$G$1",1),INDIRECT(L$1&amp;"!$I$1",1)-1+'15MIN'!$A1623-1,0),0)</f>
        <v>4.0548169999999999</v>
      </c>
      <c r="O1623" s="21">
        <f ca="1">IF(INDIRECT(L$1&amp;"!$I$1",1)-1+'15MIN'!$A1623&lt;=INDIRECT(L$1&amp;"!$I$2",1),-OFFSET(INDIRECT(L$1&amp;"!$E$1",1),INDIRECT(L$1&amp;"!$I$1",1)-1+'15MIN'!$A1623-1,0),0)</f>
        <v>-4.175859</v>
      </c>
    </row>
    <row r="1624" spans="1:15" x14ac:dyDescent="0.2">
      <c r="A1624" s="1">
        <f t="shared" si="74"/>
        <v>1620</v>
      </c>
      <c r="B1624" s="1">
        <f t="shared" si="72"/>
        <v>17</v>
      </c>
      <c r="C1624" s="19">
        <f t="shared" si="73"/>
        <v>0.86458333333333304</v>
      </c>
      <c r="D1624" s="20">
        <f ca="1">IF(INDIRECT($D$1&amp;"!$I$1",1)-1+'15MIN'!$A1624&lt;=INDIRECT($D$1&amp;"!$I$2",1),OFFSET(INDIRECT($D$1&amp;"!$F$1",1),INDIRECT($D$1&amp;"!$I$1",1)-1+'15MIN'!$A1624-1,0),0)</f>
        <v>4379.1181999999999</v>
      </c>
      <c r="E1624" s="20">
        <f ca="1">IF(CUEL!$I$1-1+'15MIN'!$A1624&lt;=CUEL!$I$2,-OFFSET(CUEL!$D$1,CUEL!$I$1-1+'15MIN'!$A1624-1,0),0)</f>
        <v>0</v>
      </c>
      <c r="F1624" s="20">
        <f ca="1">IF(INDIRECT($D$1&amp;"!$I$1",1)-1+'15MIN'!$A1624&lt;=INDIRECT($D$1&amp;"!$I$2",1),OFFSET(INDIRECT($D$1&amp;"!$G$1",1),INDIRECT($D$1&amp;"!$I$1",1)-1+'15MIN'!$A1624-1,0),0)</f>
        <v>5.8474620000000002</v>
      </c>
      <c r="G1624" s="21">
        <f ca="1">IF(INDIRECT($D$1&amp;"!$I$1",1)-1+'15MIN'!$A1624&lt;=INDIRECT($D$1&amp;"!$I$2",1),-OFFSET(INDIRECT($D$1&amp;"!$E$1",1),INDIRECT($D$1&amp;"!$I$1",1)-1+'15MIN'!$A1624-1,0),0)</f>
        <v>-68.324944000000002</v>
      </c>
      <c r="H1624" s="20">
        <f ca="1">IF(INDIRECT(H$1&amp;"!$I$1",1)-1+'15MIN'!$A1624&lt;=INDIRECT(H$1&amp;"!$I$2",1),OFFSET(INDIRECT(H$1&amp;"!$F$1",1),INDIRECT(H$1&amp;"!$I$1",1)-1+'15MIN'!$A1624-1,0),0)</f>
        <v>18448.451000000001</v>
      </c>
      <c r="I1624" s="20">
        <f ca="1">IF(INDIRECT(H$1&amp;"!$I$1",1)-1+'15MIN'!$A1624&lt;=INDIRECT(H$1&amp;"!$I$2",1),-OFFSET(INDIRECT(H$1&amp;"!$D$1",1),INDIRECT(H$1&amp;"!$I$1",1)-1+'15MIN'!$A1624-1,0),0)</f>
        <v>0</v>
      </c>
      <c r="J1624" s="20">
        <f ca="1">IF(INDIRECT(H$1&amp;"!$I$1",1)-1+'15MIN'!$A1624&lt;=INDIRECT(H$1&amp;"!$I$2",1),OFFSET(INDIRECT(H$1&amp;"!$G$1",1),INDIRECT(H$1&amp;"!$I$1",1)-1+'15MIN'!$A1624-1,0),0)</f>
        <v>0</v>
      </c>
      <c r="K1624" s="21">
        <f ca="1">IF(INDIRECT(H$1&amp;"!$I$1",1)-1+'15MIN'!$A1624&lt;=INDIRECT(H$1&amp;"!$I$2",1),-OFFSET(INDIRECT(H$1&amp;"!$E$1",1),INDIRECT(H$1&amp;"!$I$1",1)-1+'15MIN'!$A1624-1,0),0)</f>
        <v>-2576.0270999999998</v>
      </c>
      <c r="L1624" s="20">
        <f ca="1">IF(INDIRECT(L$1&amp;"!$I$1",1)-1+'15MIN'!$A1624&lt;=INDIRECT(L$1&amp;"!$I$2",1),OFFSET(INDIRECT(L$1&amp;"!$F$1",1),INDIRECT(L$1&amp;"!$I$1",1)-1+'15MIN'!$A1624-1,0),0)</f>
        <v>9964.4414059999999</v>
      </c>
      <c r="M1624" s="20">
        <f ca="1">IF(INDIRECT(L$1&amp;"!$I$1",1)-1+'15MIN'!$A1624&lt;=INDIRECT(L$1&amp;"!$I$2",1),-OFFSET(INDIRECT(L$1&amp;"!$D$1",1),INDIRECT(L$1&amp;"!$I$1",1)-1+'15MIN'!$A1624-1,0),0)</f>
        <v>0</v>
      </c>
      <c r="N1624" s="20">
        <f ca="1">IF(INDIRECT(L$1&amp;"!$I$1",1)-1+'15MIN'!$A1624&lt;=INDIRECT(L$1&amp;"!$I$2",1),OFFSET(INDIRECT(L$1&amp;"!$G$1",1),INDIRECT(L$1&amp;"!$I$1",1)-1+'15MIN'!$A1624-1,0),0)</f>
        <v>17.813568</v>
      </c>
      <c r="O1624" s="21">
        <f ca="1">IF(INDIRECT(L$1&amp;"!$I$1",1)-1+'15MIN'!$A1624&lt;=INDIRECT(L$1&amp;"!$I$2",1),-OFFSET(INDIRECT(L$1&amp;"!$E$1",1),INDIRECT(L$1&amp;"!$I$1",1)-1+'15MIN'!$A1624-1,0),0)</f>
        <v>-0.125555</v>
      </c>
    </row>
    <row r="1625" spans="1:15" x14ac:dyDescent="0.2">
      <c r="A1625" s="1">
        <f t="shared" si="74"/>
        <v>1621</v>
      </c>
      <c r="B1625" s="1">
        <f t="shared" si="72"/>
        <v>17</v>
      </c>
      <c r="C1625" s="19">
        <f t="shared" si="73"/>
        <v>0.875</v>
      </c>
      <c r="D1625" s="20">
        <f ca="1">IF(INDIRECT($D$1&amp;"!$I$1",1)-1+'15MIN'!$A1625&lt;=INDIRECT($D$1&amp;"!$I$2",1),OFFSET(INDIRECT($D$1&amp;"!$F$1",1),INDIRECT($D$1&amp;"!$I$1",1)-1+'15MIN'!$A1625-1,0),0)</f>
        <v>4891.2236000000003</v>
      </c>
      <c r="E1625" s="20">
        <f ca="1">IF(CUEL!$I$1-1+'15MIN'!$A1625&lt;=CUEL!$I$2,-OFFSET(CUEL!$D$1,CUEL!$I$1-1+'15MIN'!$A1625-1,0),0)</f>
        <v>0</v>
      </c>
      <c r="F1625" s="20">
        <f ca="1">IF(INDIRECT($D$1&amp;"!$I$1",1)-1+'15MIN'!$A1625&lt;=INDIRECT($D$1&amp;"!$I$2",1),OFFSET(INDIRECT($D$1&amp;"!$G$1",1),INDIRECT($D$1&amp;"!$I$1",1)-1+'15MIN'!$A1625-1,0),0)</f>
        <v>0</v>
      </c>
      <c r="G1625" s="21">
        <f ca="1">IF(INDIRECT($D$1&amp;"!$I$1",1)-1+'15MIN'!$A1625&lt;=INDIRECT($D$1&amp;"!$I$2",1),-OFFSET(INDIRECT($D$1&amp;"!$E$1",1),INDIRECT($D$1&amp;"!$I$1",1)-1+'15MIN'!$A1625-1,0),0)</f>
        <v>-137.957245</v>
      </c>
      <c r="H1625" s="20">
        <f ca="1">IF(INDIRECT(H$1&amp;"!$I$1",1)-1+'15MIN'!$A1625&lt;=INDIRECT(H$1&amp;"!$I$2",1),OFFSET(INDIRECT(H$1&amp;"!$F$1",1),INDIRECT(H$1&amp;"!$I$1",1)-1+'15MIN'!$A1625-1,0),0)</f>
        <v>16480.789000000001</v>
      </c>
      <c r="I1625" s="20">
        <f ca="1">IF(INDIRECT(H$1&amp;"!$I$1",1)-1+'15MIN'!$A1625&lt;=INDIRECT(H$1&amp;"!$I$2",1),-OFFSET(INDIRECT(H$1&amp;"!$D$1",1),INDIRECT(H$1&amp;"!$I$1",1)-1+'15MIN'!$A1625-1,0),0)</f>
        <v>0</v>
      </c>
      <c r="J1625" s="20">
        <f ca="1">IF(INDIRECT(H$1&amp;"!$I$1",1)-1+'15MIN'!$A1625&lt;=INDIRECT(H$1&amp;"!$I$2",1),OFFSET(INDIRECT(H$1&amp;"!$G$1",1),INDIRECT(H$1&amp;"!$I$1",1)-1+'15MIN'!$A1625-1,0),0)</f>
        <v>0</v>
      </c>
      <c r="K1625" s="21">
        <f ca="1">IF(INDIRECT(H$1&amp;"!$I$1",1)-1+'15MIN'!$A1625&lt;=INDIRECT(H$1&amp;"!$I$2",1),-OFFSET(INDIRECT(H$1&amp;"!$E$1",1),INDIRECT(H$1&amp;"!$I$1",1)-1+'15MIN'!$A1625-1,0),0)</f>
        <v>-2315.673828</v>
      </c>
      <c r="L1625" s="20">
        <f ca="1">IF(INDIRECT(L$1&amp;"!$I$1",1)-1+'15MIN'!$A1625&lt;=INDIRECT(L$1&amp;"!$I$2",1),OFFSET(INDIRECT(L$1&amp;"!$F$1",1),INDIRECT(L$1&amp;"!$I$1",1)-1+'15MIN'!$A1625-1,0),0)</f>
        <v>9556.71875</v>
      </c>
      <c r="M1625" s="20">
        <f ca="1">IF(INDIRECT(L$1&amp;"!$I$1",1)-1+'15MIN'!$A1625&lt;=INDIRECT(L$1&amp;"!$I$2",1),-OFFSET(INDIRECT(L$1&amp;"!$D$1",1),INDIRECT(L$1&amp;"!$I$1",1)-1+'15MIN'!$A1625-1,0),0)</f>
        <v>0</v>
      </c>
      <c r="N1625" s="20">
        <f ca="1">IF(INDIRECT(L$1&amp;"!$I$1",1)-1+'15MIN'!$A1625&lt;=INDIRECT(L$1&amp;"!$I$2",1),OFFSET(INDIRECT(L$1&amp;"!$G$1",1),INDIRECT(L$1&amp;"!$I$1",1)-1+'15MIN'!$A1625-1,0),0)</f>
        <v>17.559801</v>
      </c>
      <c r="O1625" s="21">
        <f ca="1">IF(INDIRECT(L$1&amp;"!$I$1",1)-1+'15MIN'!$A1625&lt;=INDIRECT(L$1&amp;"!$I$2",1),-OFFSET(INDIRECT(L$1&amp;"!$E$1",1),INDIRECT(L$1&amp;"!$I$1",1)-1+'15MIN'!$A1625-1,0),0)</f>
        <v>-6.3916000000000001E-2</v>
      </c>
    </row>
    <row r="1626" spans="1:15" x14ac:dyDescent="0.2">
      <c r="A1626" s="1">
        <f t="shared" si="74"/>
        <v>1622</v>
      </c>
      <c r="B1626" s="1">
        <f t="shared" si="72"/>
        <v>17</v>
      </c>
      <c r="C1626" s="19">
        <f t="shared" si="73"/>
        <v>0.88541666666666696</v>
      </c>
      <c r="D1626" s="20">
        <f ca="1">IF(INDIRECT($D$1&amp;"!$I$1",1)-1+'15MIN'!$A1626&lt;=INDIRECT($D$1&amp;"!$I$2",1),OFFSET(INDIRECT($D$1&amp;"!$F$1",1),INDIRECT($D$1&amp;"!$I$1",1)-1+'15MIN'!$A1626-1,0),0)</f>
        <v>4134.0308000000005</v>
      </c>
      <c r="E1626" s="20">
        <f ca="1">IF(CUEL!$I$1-1+'15MIN'!$A1626&lt;=CUEL!$I$2,-OFFSET(CUEL!$D$1,CUEL!$I$1-1+'15MIN'!$A1626-1,0),0)</f>
        <v>0</v>
      </c>
      <c r="F1626" s="20">
        <f ca="1">IF(INDIRECT($D$1&amp;"!$I$1",1)-1+'15MIN'!$A1626&lt;=INDIRECT($D$1&amp;"!$I$2",1),OFFSET(INDIRECT($D$1&amp;"!$G$1",1),INDIRECT($D$1&amp;"!$I$1",1)-1+'15MIN'!$A1626-1,0),0)</f>
        <v>9.7391100000000002</v>
      </c>
      <c r="G1626" s="21">
        <f ca="1">IF(INDIRECT($D$1&amp;"!$I$1",1)-1+'15MIN'!$A1626&lt;=INDIRECT($D$1&amp;"!$I$2",1),-OFFSET(INDIRECT($D$1&amp;"!$E$1",1),INDIRECT($D$1&amp;"!$I$1",1)-1+'15MIN'!$A1626-1,0),0)</f>
        <v>-31.379168</v>
      </c>
      <c r="H1626" s="20">
        <f ca="1">IF(INDIRECT(H$1&amp;"!$I$1",1)-1+'15MIN'!$A1626&lt;=INDIRECT(H$1&amp;"!$I$2",1),OFFSET(INDIRECT(H$1&amp;"!$F$1",1),INDIRECT(H$1&amp;"!$I$1",1)-1+'15MIN'!$A1626-1,0),0)</f>
        <v>14970.207</v>
      </c>
      <c r="I1626" s="20">
        <f ca="1">IF(INDIRECT(H$1&amp;"!$I$1",1)-1+'15MIN'!$A1626&lt;=INDIRECT(H$1&amp;"!$I$2",1),-OFFSET(INDIRECT(H$1&amp;"!$D$1",1),INDIRECT(H$1&amp;"!$I$1",1)-1+'15MIN'!$A1626-1,0),0)</f>
        <v>0</v>
      </c>
      <c r="J1626" s="20">
        <f ca="1">IF(INDIRECT(H$1&amp;"!$I$1",1)-1+'15MIN'!$A1626&lt;=INDIRECT(H$1&amp;"!$I$2",1),OFFSET(INDIRECT(H$1&amp;"!$G$1",1),INDIRECT(H$1&amp;"!$I$1",1)-1+'15MIN'!$A1626-1,0),0)</f>
        <v>0</v>
      </c>
      <c r="K1626" s="21">
        <f ca="1">IF(INDIRECT(H$1&amp;"!$I$1",1)-1+'15MIN'!$A1626&lt;=INDIRECT(H$1&amp;"!$I$2",1),-OFFSET(INDIRECT(H$1&amp;"!$E$1",1),INDIRECT(H$1&amp;"!$I$1",1)-1+'15MIN'!$A1626-1,0),0)</f>
        <v>-2132.2370609999998</v>
      </c>
      <c r="L1626" s="20">
        <f ca="1">IF(INDIRECT(L$1&amp;"!$I$1",1)-1+'15MIN'!$A1626&lt;=INDIRECT(L$1&amp;"!$I$2",1),OFFSET(INDIRECT(L$1&amp;"!$F$1",1),INDIRECT(L$1&amp;"!$I$1",1)-1+'15MIN'!$A1626-1,0),0)</f>
        <v>11531.93</v>
      </c>
      <c r="M1626" s="20">
        <f ca="1">IF(INDIRECT(L$1&amp;"!$I$1",1)-1+'15MIN'!$A1626&lt;=INDIRECT(L$1&amp;"!$I$2",1),-OFFSET(INDIRECT(L$1&amp;"!$D$1",1),INDIRECT(L$1&amp;"!$I$1",1)-1+'15MIN'!$A1626-1,0),0)</f>
        <v>0</v>
      </c>
      <c r="N1626" s="20">
        <f ca="1">IF(INDIRECT(L$1&amp;"!$I$1",1)-1+'15MIN'!$A1626&lt;=INDIRECT(L$1&amp;"!$I$2",1),OFFSET(INDIRECT(L$1&amp;"!$G$1",1),INDIRECT(L$1&amp;"!$I$1",1)-1+'15MIN'!$A1626-1,0),0)</f>
        <v>27.088681999999999</v>
      </c>
      <c r="O1626" s="21">
        <f ca="1">IF(INDIRECT(L$1&amp;"!$I$1",1)-1+'15MIN'!$A1626&lt;=INDIRECT(L$1&amp;"!$I$2",1),-OFFSET(INDIRECT(L$1&amp;"!$E$1",1),INDIRECT(L$1&amp;"!$I$1",1)-1+'15MIN'!$A1626-1,0),0)</f>
        <v>-5.1854999999999998E-2</v>
      </c>
    </row>
    <row r="1627" spans="1:15" x14ac:dyDescent="0.2">
      <c r="A1627" s="1">
        <f t="shared" si="74"/>
        <v>1623</v>
      </c>
      <c r="B1627" s="1">
        <f t="shared" si="72"/>
        <v>17</v>
      </c>
      <c r="C1627" s="19">
        <f t="shared" si="73"/>
        <v>0.89583333333333304</v>
      </c>
      <c r="D1627" s="20">
        <f ca="1">IF(INDIRECT($D$1&amp;"!$I$1",1)-1+'15MIN'!$A1627&lt;=INDIRECT($D$1&amp;"!$I$2",1),OFFSET(INDIRECT($D$1&amp;"!$F$1",1),INDIRECT($D$1&amp;"!$I$1",1)-1+'15MIN'!$A1627-1,0),0)</f>
        <v>3741.4180000000001</v>
      </c>
      <c r="E1627" s="20">
        <f ca="1">IF(CUEL!$I$1-1+'15MIN'!$A1627&lt;=CUEL!$I$2,-OFFSET(CUEL!$D$1,CUEL!$I$1-1+'15MIN'!$A1627-1,0),0)</f>
        <v>0</v>
      </c>
      <c r="F1627" s="20">
        <f ca="1">IF(INDIRECT($D$1&amp;"!$I$1",1)-1+'15MIN'!$A1627&lt;=INDIRECT($D$1&amp;"!$I$2",1),OFFSET(INDIRECT($D$1&amp;"!$G$1",1),INDIRECT($D$1&amp;"!$I$1",1)-1+'15MIN'!$A1627-1,0),0)</f>
        <v>32.343857</v>
      </c>
      <c r="G1627" s="21">
        <f ca="1">IF(INDIRECT($D$1&amp;"!$I$1",1)-1+'15MIN'!$A1627&lt;=INDIRECT($D$1&amp;"!$I$2",1),-OFFSET(INDIRECT($D$1&amp;"!$E$1",1),INDIRECT($D$1&amp;"!$I$1",1)-1+'15MIN'!$A1627-1,0),0)</f>
        <v>-1.0350440000000001</v>
      </c>
      <c r="H1627" s="20">
        <f ca="1">IF(INDIRECT(H$1&amp;"!$I$1",1)-1+'15MIN'!$A1627&lt;=INDIRECT(H$1&amp;"!$I$2",1),OFFSET(INDIRECT(H$1&amp;"!$F$1",1),INDIRECT(H$1&amp;"!$I$1",1)-1+'15MIN'!$A1627-1,0),0)</f>
        <v>13048.940430000001</v>
      </c>
      <c r="I1627" s="20">
        <f ca="1">IF(INDIRECT(H$1&amp;"!$I$1",1)-1+'15MIN'!$A1627&lt;=INDIRECT(H$1&amp;"!$I$2",1),-OFFSET(INDIRECT(H$1&amp;"!$D$1",1),INDIRECT(H$1&amp;"!$I$1",1)-1+'15MIN'!$A1627-1,0),0)</f>
        <v>0</v>
      </c>
      <c r="J1627" s="20">
        <f ca="1">IF(INDIRECT(H$1&amp;"!$I$1",1)-1+'15MIN'!$A1627&lt;=INDIRECT(H$1&amp;"!$I$2",1),OFFSET(INDIRECT(H$1&amp;"!$G$1",1),INDIRECT(H$1&amp;"!$I$1",1)-1+'15MIN'!$A1627-1,0),0)</f>
        <v>0</v>
      </c>
      <c r="K1627" s="21">
        <f ca="1">IF(INDIRECT(H$1&amp;"!$I$1",1)-1+'15MIN'!$A1627&lt;=INDIRECT(H$1&amp;"!$I$2",1),-OFFSET(INDIRECT(H$1&amp;"!$E$1",1),INDIRECT(H$1&amp;"!$I$1",1)-1+'15MIN'!$A1627-1,0),0)</f>
        <v>-1860.1832280000001</v>
      </c>
      <c r="L1627" s="20">
        <f ca="1">IF(INDIRECT(L$1&amp;"!$I$1",1)-1+'15MIN'!$A1627&lt;=INDIRECT(L$1&amp;"!$I$2",1),OFFSET(INDIRECT(L$1&amp;"!$F$1",1),INDIRECT(L$1&amp;"!$I$1",1)-1+'15MIN'!$A1627-1,0),0)</f>
        <v>8931.3505860000005</v>
      </c>
      <c r="M1627" s="20">
        <f ca="1">IF(INDIRECT(L$1&amp;"!$I$1",1)-1+'15MIN'!$A1627&lt;=INDIRECT(L$1&amp;"!$I$2",1),-OFFSET(INDIRECT(L$1&amp;"!$D$1",1),INDIRECT(L$1&amp;"!$I$1",1)-1+'15MIN'!$A1627-1,0),0)</f>
        <v>0</v>
      </c>
      <c r="N1627" s="20">
        <f ca="1">IF(INDIRECT(L$1&amp;"!$I$1",1)-1+'15MIN'!$A1627&lt;=INDIRECT(L$1&amp;"!$I$2",1),OFFSET(INDIRECT(L$1&amp;"!$G$1",1),INDIRECT(L$1&amp;"!$I$1",1)-1+'15MIN'!$A1627-1,0),0)</f>
        <v>15.215638999999999</v>
      </c>
      <c r="O1627" s="21">
        <f ca="1">IF(INDIRECT(L$1&amp;"!$I$1",1)-1+'15MIN'!$A1627&lt;=INDIRECT(L$1&amp;"!$I$2",1),-OFFSET(INDIRECT(L$1&amp;"!$E$1",1),INDIRECT(L$1&amp;"!$I$1",1)-1+'15MIN'!$A1627-1,0),0)</f>
        <v>-0.41250500000000001</v>
      </c>
    </row>
    <row r="1628" spans="1:15" x14ac:dyDescent="0.2">
      <c r="A1628" s="1">
        <f t="shared" si="74"/>
        <v>1624</v>
      </c>
      <c r="B1628" s="1">
        <f t="shared" si="72"/>
        <v>17</v>
      </c>
      <c r="C1628" s="19">
        <f t="shared" si="73"/>
        <v>0.90625</v>
      </c>
      <c r="D1628" s="20">
        <f ca="1">IF(INDIRECT($D$1&amp;"!$I$1",1)-1+'15MIN'!$A1628&lt;=INDIRECT($D$1&amp;"!$I$2",1),OFFSET(INDIRECT($D$1&amp;"!$F$1",1),INDIRECT($D$1&amp;"!$I$1",1)-1+'15MIN'!$A1628-1,0),0)</f>
        <v>4151.3477000000003</v>
      </c>
      <c r="E1628" s="20">
        <f ca="1">IF(CUEL!$I$1-1+'15MIN'!$A1628&lt;=CUEL!$I$2,-OFFSET(CUEL!$D$1,CUEL!$I$1-1+'15MIN'!$A1628-1,0),0)</f>
        <v>0</v>
      </c>
      <c r="F1628" s="20">
        <f ca="1">IF(INDIRECT($D$1&amp;"!$I$1",1)-1+'15MIN'!$A1628&lt;=INDIRECT($D$1&amp;"!$I$2",1),OFFSET(INDIRECT($D$1&amp;"!$G$1",1),INDIRECT($D$1&amp;"!$I$1",1)-1+'15MIN'!$A1628-1,0),0)</f>
        <v>5.0739710000000002</v>
      </c>
      <c r="G1628" s="21">
        <f ca="1">IF(INDIRECT($D$1&amp;"!$I$1",1)-1+'15MIN'!$A1628&lt;=INDIRECT($D$1&amp;"!$I$2",1),-OFFSET(INDIRECT($D$1&amp;"!$E$1",1),INDIRECT($D$1&amp;"!$I$1",1)-1+'15MIN'!$A1628-1,0),0)</f>
        <v>-21.702217000000001</v>
      </c>
      <c r="H1628" s="20">
        <f ca="1">IF(INDIRECT(H$1&amp;"!$I$1",1)-1+'15MIN'!$A1628&lt;=INDIRECT(H$1&amp;"!$I$2",1),OFFSET(INDIRECT(H$1&amp;"!$F$1",1),INDIRECT(H$1&amp;"!$I$1",1)-1+'15MIN'!$A1628-1,0),0)</f>
        <v>10202.642</v>
      </c>
      <c r="I1628" s="20">
        <f ca="1">IF(INDIRECT(H$1&amp;"!$I$1",1)-1+'15MIN'!$A1628&lt;=INDIRECT(H$1&amp;"!$I$2",1),-OFFSET(INDIRECT(H$1&amp;"!$D$1",1),INDIRECT(H$1&amp;"!$I$1",1)-1+'15MIN'!$A1628-1,0),0)</f>
        <v>0</v>
      </c>
      <c r="J1628" s="20">
        <f ca="1">IF(INDIRECT(H$1&amp;"!$I$1",1)-1+'15MIN'!$A1628&lt;=INDIRECT(H$1&amp;"!$I$2",1),OFFSET(INDIRECT(H$1&amp;"!$G$1",1),INDIRECT(H$1&amp;"!$I$1",1)-1+'15MIN'!$A1628-1,0),0)</f>
        <v>0</v>
      </c>
      <c r="K1628" s="21">
        <f ca="1">IF(INDIRECT(H$1&amp;"!$I$1",1)-1+'15MIN'!$A1628&lt;=INDIRECT(H$1&amp;"!$I$2",1),-OFFSET(INDIRECT(H$1&amp;"!$E$1",1),INDIRECT(H$1&amp;"!$I$1",1)-1+'15MIN'!$A1628-1,0),0)</f>
        <v>-1466.9254149999999</v>
      </c>
      <c r="L1628" s="20">
        <f ca="1">IF(INDIRECT(L$1&amp;"!$I$1",1)-1+'15MIN'!$A1628&lt;=INDIRECT(L$1&amp;"!$I$2",1),OFFSET(INDIRECT(L$1&amp;"!$F$1",1),INDIRECT(L$1&amp;"!$I$1",1)-1+'15MIN'!$A1628-1,0),0)</f>
        <v>10362.832</v>
      </c>
      <c r="M1628" s="20">
        <f ca="1">IF(INDIRECT(L$1&amp;"!$I$1",1)-1+'15MIN'!$A1628&lt;=INDIRECT(L$1&amp;"!$I$2",1),-OFFSET(INDIRECT(L$1&amp;"!$D$1",1),INDIRECT(L$1&amp;"!$I$1",1)-1+'15MIN'!$A1628-1,0),0)</f>
        <v>0</v>
      </c>
      <c r="N1628" s="20">
        <f ca="1">IF(INDIRECT(L$1&amp;"!$I$1",1)-1+'15MIN'!$A1628&lt;=INDIRECT(L$1&amp;"!$I$2",1),OFFSET(INDIRECT(L$1&amp;"!$G$1",1),INDIRECT(L$1&amp;"!$I$1",1)-1+'15MIN'!$A1628-1,0),0)</f>
        <v>22.039338999999998</v>
      </c>
      <c r="O1628" s="21">
        <f ca="1">IF(INDIRECT(L$1&amp;"!$I$1",1)-1+'15MIN'!$A1628&lt;=INDIRECT(L$1&amp;"!$I$2",1),-OFFSET(INDIRECT(L$1&amp;"!$E$1",1),INDIRECT(L$1&amp;"!$I$1",1)-1+'15MIN'!$A1628-1,0),0)</f>
        <v>-9.4756999999999994E-2</v>
      </c>
    </row>
    <row r="1629" spans="1:15" x14ac:dyDescent="0.2">
      <c r="A1629" s="1">
        <f t="shared" si="74"/>
        <v>1625</v>
      </c>
      <c r="B1629" s="1">
        <f t="shared" si="72"/>
        <v>17</v>
      </c>
      <c r="C1629" s="19">
        <f t="shared" si="73"/>
        <v>0.91666666666666696</v>
      </c>
      <c r="D1629" s="20">
        <f ca="1">IF(INDIRECT($D$1&amp;"!$I$1",1)-1+'15MIN'!$A1629&lt;=INDIRECT($D$1&amp;"!$I$2",1),OFFSET(INDIRECT($D$1&amp;"!$F$1",1),INDIRECT($D$1&amp;"!$I$1",1)-1+'15MIN'!$A1629-1,0),0)</f>
        <v>4009.5111999999999</v>
      </c>
      <c r="E1629" s="20">
        <f ca="1">IF(CUEL!$I$1-1+'15MIN'!$A1629&lt;=CUEL!$I$2,-OFFSET(CUEL!$D$1,CUEL!$I$1-1+'15MIN'!$A1629-1,0),0)</f>
        <v>0</v>
      </c>
      <c r="F1629" s="20">
        <f ca="1">IF(INDIRECT($D$1&amp;"!$I$1",1)-1+'15MIN'!$A1629&lt;=INDIRECT($D$1&amp;"!$I$2",1),OFFSET(INDIRECT($D$1&amp;"!$G$1",1),INDIRECT($D$1&amp;"!$I$1",1)-1+'15MIN'!$A1629-1,0),0)</f>
        <v>7.7019260000000003</v>
      </c>
      <c r="G1629" s="21">
        <f ca="1">IF(INDIRECT($D$1&amp;"!$I$1",1)-1+'15MIN'!$A1629&lt;=INDIRECT($D$1&amp;"!$I$2",1),-OFFSET(INDIRECT($D$1&amp;"!$E$1",1),INDIRECT($D$1&amp;"!$I$1",1)-1+'15MIN'!$A1629-1,0),0)</f>
        <v>-8.2236799999999999</v>
      </c>
      <c r="H1629" s="20">
        <f ca="1">IF(INDIRECT(H$1&amp;"!$I$1",1)-1+'15MIN'!$A1629&lt;=INDIRECT(H$1&amp;"!$I$2",1),OFFSET(INDIRECT(H$1&amp;"!$F$1",1),INDIRECT(H$1&amp;"!$I$1",1)-1+'15MIN'!$A1629-1,0),0)</f>
        <v>8225.5283199999994</v>
      </c>
      <c r="I1629" s="20">
        <f ca="1">IF(INDIRECT(H$1&amp;"!$I$1",1)-1+'15MIN'!$A1629&lt;=INDIRECT(H$1&amp;"!$I$2",1),-OFFSET(INDIRECT(H$1&amp;"!$D$1",1),INDIRECT(H$1&amp;"!$I$1",1)-1+'15MIN'!$A1629-1,0),0)</f>
        <v>0</v>
      </c>
      <c r="J1629" s="20">
        <f ca="1">IF(INDIRECT(H$1&amp;"!$I$1",1)-1+'15MIN'!$A1629&lt;=INDIRECT(H$1&amp;"!$I$2",1),OFFSET(INDIRECT(H$1&amp;"!$G$1",1),INDIRECT(H$1&amp;"!$I$1",1)-1+'15MIN'!$A1629-1,0),0)</f>
        <v>0</v>
      </c>
      <c r="K1629" s="21">
        <f ca="1">IF(INDIRECT(H$1&amp;"!$I$1",1)-1+'15MIN'!$A1629&lt;=INDIRECT(H$1&amp;"!$I$2",1),-OFFSET(INDIRECT(H$1&amp;"!$E$1",1),INDIRECT(H$1&amp;"!$I$1",1)-1+'15MIN'!$A1629-1,0),0)</f>
        <v>-1177.116211</v>
      </c>
      <c r="L1629" s="20">
        <f ca="1">IF(INDIRECT(L$1&amp;"!$I$1",1)-1+'15MIN'!$A1629&lt;=INDIRECT(L$1&amp;"!$I$2",1),OFFSET(INDIRECT(L$1&amp;"!$F$1",1),INDIRECT(L$1&amp;"!$I$1",1)-1+'15MIN'!$A1629-1,0),0)</f>
        <v>7394.3989259999998</v>
      </c>
      <c r="M1629" s="20">
        <f ca="1">IF(INDIRECT(L$1&amp;"!$I$1",1)-1+'15MIN'!$A1629&lt;=INDIRECT(L$1&amp;"!$I$2",1),-OFFSET(INDIRECT(L$1&amp;"!$D$1",1),INDIRECT(L$1&amp;"!$I$1",1)-1+'15MIN'!$A1629-1,0),0)</f>
        <v>0</v>
      </c>
      <c r="N1629" s="20">
        <f ca="1">IF(INDIRECT(L$1&amp;"!$I$1",1)-1+'15MIN'!$A1629&lt;=INDIRECT(L$1&amp;"!$I$2",1),OFFSET(INDIRECT(L$1&amp;"!$G$1",1),INDIRECT(L$1&amp;"!$I$1",1)-1+'15MIN'!$A1629-1,0),0)</f>
        <v>14.841231000000001</v>
      </c>
      <c r="O1629" s="21">
        <f ca="1">IF(INDIRECT(L$1&amp;"!$I$1",1)-1+'15MIN'!$A1629&lt;=INDIRECT(L$1&amp;"!$I$2",1),-OFFSET(INDIRECT(L$1&amp;"!$E$1",1),INDIRECT(L$1&amp;"!$I$1",1)-1+'15MIN'!$A1629-1,0),0)</f>
        <v>-0.258884</v>
      </c>
    </row>
    <row r="1630" spans="1:15" x14ac:dyDescent="0.2">
      <c r="A1630" s="1">
        <f t="shared" si="74"/>
        <v>1626</v>
      </c>
      <c r="B1630" s="1">
        <f t="shared" si="72"/>
        <v>17</v>
      </c>
      <c r="C1630" s="19">
        <f t="shared" si="73"/>
        <v>0.92708333333333304</v>
      </c>
      <c r="D1630" s="20">
        <f ca="1">IF(INDIRECT($D$1&amp;"!$I$1",1)-1+'15MIN'!$A1630&lt;=INDIRECT($D$1&amp;"!$I$2",1),OFFSET(INDIRECT($D$1&amp;"!$F$1",1),INDIRECT($D$1&amp;"!$I$1",1)-1+'15MIN'!$A1630-1,0),0)</f>
        <v>4366.5747000000001</v>
      </c>
      <c r="E1630" s="20">
        <f ca="1">IF(CUEL!$I$1-1+'15MIN'!$A1630&lt;=CUEL!$I$2,-OFFSET(CUEL!$D$1,CUEL!$I$1-1+'15MIN'!$A1630-1,0),0)</f>
        <v>0</v>
      </c>
      <c r="F1630" s="20">
        <f ca="1">IF(INDIRECT($D$1&amp;"!$I$1",1)-1+'15MIN'!$A1630&lt;=INDIRECT($D$1&amp;"!$I$2",1),OFFSET(INDIRECT($D$1&amp;"!$G$1",1),INDIRECT($D$1&amp;"!$I$1",1)-1+'15MIN'!$A1630-1,0),0)</f>
        <v>1.061151</v>
      </c>
      <c r="G1630" s="21">
        <f ca="1">IF(INDIRECT($D$1&amp;"!$I$1",1)-1+'15MIN'!$A1630&lt;=INDIRECT($D$1&amp;"!$I$2",1),-OFFSET(INDIRECT($D$1&amp;"!$E$1",1),INDIRECT($D$1&amp;"!$I$1",1)-1+'15MIN'!$A1630-1,0),0)</f>
        <v>-41.383994999999999</v>
      </c>
      <c r="H1630" s="20">
        <f ca="1">IF(INDIRECT(H$1&amp;"!$I$1",1)-1+'15MIN'!$A1630&lt;=INDIRECT(H$1&amp;"!$I$2",1),OFFSET(INDIRECT(H$1&amp;"!$F$1",1),INDIRECT(H$1&amp;"!$I$1",1)-1+'15MIN'!$A1630-1,0),0)</f>
        <v>6831.3579099999997</v>
      </c>
      <c r="I1630" s="20">
        <f ca="1">IF(INDIRECT(H$1&amp;"!$I$1",1)-1+'15MIN'!$A1630&lt;=INDIRECT(H$1&amp;"!$I$2",1),-OFFSET(INDIRECT(H$1&amp;"!$D$1",1),INDIRECT(H$1&amp;"!$I$1",1)-1+'15MIN'!$A1630-1,0),0)</f>
        <v>0</v>
      </c>
      <c r="J1630" s="20">
        <f ca="1">IF(INDIRECT(H$1&amp;"!$I$1",1)-1+'15MIN'!$A1630&lt;=INDIRECT(H$1&amp;"!$I$2",1),OFFSET(INDIRECT(H$1&amp;"!$G$1",1),INDIRECT(H$1&amp;"!$I$1",1)-1+'15MIN'!$A1630-1,0),0)</f>
        <v>0</v>
      </c>
      <c r="K1630" s="21">
        <f ca="1">IF(INDIRECT(H$1&amp;"!$I$1",1)-1+'15MIN'!$A1630&lt;=INDIRECT(H$1&amp;"!$I$2",1),-OFFSET(INDIRECT(H$1&amp;"!$E$1",1),INDIRECT(H$1&amp;"!$I$1",1)-1+'15MIN'!$A1630-1,0),0)</f>
        <v>-980.65448000000004</v>
      </c>
      <c r="L1630" s="20">
        <f ca="1">IF(INDIRECT(L$1&amp;"!$I$1",1)-1+'15MIN'!$A1630&lt;=INDIRECT(L$1&amp;"!$I$2",1),OFFSET(INDIRECT(L$1&amp;"!$F$1",1),INDIRECT(L$1&amp;"!$I$1",1)-1+'15MIN'!$A1630-1,0),0)</f>
        <v>7181.4248049999997</v>
      </c>
      <c r="M1630" s="20">
        <f ca="1">IF(INDIRECT(L$1&amp;"!$I$1",1)-1+'15MIN'!$A1630&lt;=INDIRECT(L$1&amp;"!$I$2",1),-OFFSET(INDIRECT(L$1&amp;"!$D$1",1),INDIRECT(L$1&amp;"!$I$1",1)-1+'15MIN'!$A1630-1,0),0)</f>
        <v>0</v>
      </c>
      <c r="N1630" s="20">
        <f ca="1">IF(INDIRECT(L$1&amp;"!$I$1",1)-1+'15MIN'!$A1630&lt;=INDIRECT(L$1&amp;"!$I$2",1),OFFSET(INDIRECT(L$1&amp;"!$G$1",1),INDIRECT(L$1&amp;"!$I$1",1)-1+'15MIN'!$A1630-1,0),0)</f>
        <v>27.759228</v>
      </c>
      <c r="O1630" s="21">
        <f ca="1">IF(INDIRECT(L$1&amp;"!$I$1",1)-1+'15MIN'!$A1630&lt;=INDIRECT(L$1&amp;"!$I$2",1),-OFFSET(INDIRECT(L$1&amp;"!$E$1",1),INDIRECT(L$1&amp;"!$I$1",1)-1+'15MIN'!$A1630-1,0),0)</f>
        <v>0</v>
      </c>
    </row>
    <row r="1631" spans="1:15" x14ac:dyDescent="0.2">
      <c r="A1631" s="1">
        <f t="shared" si="74"/>
        <v>1627</v>
      </c>
      <c r="B1631" s="1">
        <f t="shared" si="72"/>
        <v>17</v>
      </c>
      <c r="C1631" s="19">
        <f t="shared" si="73"/>
        <v>0.9375</v>
      </c>
      <c r="D1631" s="20">
        <f ca="1">IF(INDIRECT($D$1&amp;"!$I$1",1)-1+'15MIN'!$A1631&lt;=INDIRECT($D$1&amp;"!$I$2",1),OFFSET(INDIRECT($D$1&amp;"!$F$1",1),INDIRECT($D$1&amp;"!$I$1",1)-1+'15MIN'!$A1631-1,0),0)</f>
        <v>3578.5232000000001</v>
      </c>
      <c r="E1631" s="20">
        <f ca="1">IF(CUEL!$I$1-1+'15MIN'!$A1631&lt;=CUEL!$I$2,-OFFSET(CUEL!$D$1,CUEL!$I$1-1+'15MIN'!$A1631-1,0),0)</f>
        <v>0</v>
      </c>
      <c r="F1631" s="20">
        <f ca="1">IF(INDIRECT($D$1&amp;"!$I$1",1)-1+'15MIN'!$A1631&lt;=INDIRECT($D$1&amp;"!$I$2",1),OFFSET(INDIRECT($D$1&amp;"!$G$1",1),INDIRECT($D$1&amp;"!$I$1",1)-1+'15MIN'!$A1631-1,0),0)</f>
        <v>46.938777999999999</v>
      </c>
      <c r="G1631" s="21">
        <f ca="1">IF(INDIRECT($D$1&amp;"!$I$1",1)-1+'15MIN'!$A1631&lt;=INDIRECT($D$1&amp;"!$I$2",1),-OFFSET(INDIRECT($D$1&amp;"!$E$1",1),INDIRECT($D$1&amp;"!$I$1",1)-1+'15MIN'!$A1631-1,0),0)</f>
        <v>-4.8318909999999997</v>
      </c>
      <c r="H1631" s="20">
        <f ca="1">IF(INDIRECT(H$1&amp;"!$I$1",1)-1+'15MIN'!$A1631&lt;=INDIRECT(H$1&amp;"!$I$2",1),OFFSET(INDIRECT(H$1&amp;"!$F$1",1),INDIRECT(H$1&amp;"!$I$1",1)-1+'15MIN'!$A1631-1,0),0)</f>
        <v>6657.1762699999999</v>
      </c>
      <c r="I1631" s="20">
        <f ca="1">IF(INDIRECT(H$1&amp;"!$I$1",1)-1+'15MIN'!$A1631&lt;=INDIRECT(H$1&amp;"!$I$2",1),-OFFSET(INDIRECT(H$1&amp;"!$D$1",1),INDIRECT(H$1&amp;"!$I$1",1)-1+'15MIN'!$A1631-1,0),0)</f>
        <v>0</v>
      </c>
      <c r="J1631" s="20">
        <f ca="1">IF(INDIRECT(H$1&amp;"!$I$1",1)-1+'15MIN'!$A1631&lt;=INDIRECT(H$1&amp;"!$I$2",1),OFFSET(INDIRECT(H$1&amp;"!$G$1",1),INDIRECT(H$1&amp;"!$I$1",1)-1+'15MIN'!$A1631-1,0),0)</f>
        <v>0</v>
      </c>
      <c r="K1631" s="21">
        <f ca="1">IF(INDIRECT(H$1&amp;"!$I$1",1)-1+'15MIN'!$A1631&lt;=INDIRECT(H$1&amp;"!$I$2",1),-OFFSET(INDIRECT(H$1&amp;"!$E$1",1),INDIRECT(H$1&amp;"!$I$1",1)-1+'15MIN'!$A1631-1,0),0)</f>
        <v>-957.14105199999995</v>
      </c>
      <c r="L1631" s="20">
        <f ca="1">IF(INDIRECT(L$1&amp;"!$I$1",1)-1+'15MIN'!$A1631&lt;=INDIRECT(L$1&amp;"!$I$2",1),OFFSET(INDIRECT(L$1&amp;"!$F$1",1),INDIRECT(L$1&amp;"!$I$1",1)-1+'15MIN'!$A1631-1,0),0)</f>
        <v>7307.6308589999999</v>
      </c>
      <c r="M1631" s="20">
        <f ca="1">IF(INDIRECT(L$1&amp;"!$I$1",1)-1+'15MIN'!$A1631&lt;=INDIRECT(L$1&amp;"!$I$2",1),-OFFSET(INDIRECT(L$1&amp;"!$D$1",1),INDIRECT(L$1&amp;"!$I$1",1)-1+'15MIN'!$A1631-1,0),0)</f>
        <v>0</v>
      </c>
      <c r="N1631" s="20">
        <f ca="1">IF(INDIRECT(L$1&amp;"!$I$1",1)-1+'15MIN'!$A1631&lt;=INDIRECT(L$1&amp;"!$I$2",1),OFFSET(INDIRECT(L$1&amp;"!$G$1",1),INDIRECT(L$1&amp;"!$I$1",1)-1+'15MIN'!$A1631-1,0),0)</f>
        <v>30.311140000000002</v>
      </c>
      <c r="O1631" s="21">
        <f ca="1">IF(INDIRECT(L$1&amp;"!$I$1",1)-1+'15MIN'!$A1631&lt;=INDIRECT(L$1&amp;"!$I$2",1),-OFFSET(INDIRECT(L$1&amp;"!$E$1",1),INDIRECT(L$1&amp;"!$I$1",1)-1+'15MIN'!$A1631-1,0),0)</f>
        <v>0</v>
      </c>
    </row>
    <row r="1632" spans="1:15" x14ac:dyDescent="0.2">
      <c r="A1632" s="1">
        <f t="shared" si="74"/>
        <v>1628</v>
      </c>
      <c r="B1632" s="1">
        <f t="shared" si="72"/>
        <v>17</v>
      </c>
      <c r="C1632" s="19">
        <f t="shared" si="73"/>
        <v>0.94791666666666696</v>
      </c>
      <c r="D1632" s="20">
        <f ca="1">IF(INDIRECT($D$1&amp;"!$I$1",1)-1+'15MIN'!$A1632&lt;=INDIRECT($D$1&amp;"!$I$2",1),OFFSET(INDIRECT($D$1&amp;"!$F$1",1),INDIRECT($D$1&amp;"!$I$1",1)-1+'15MIN'!$A1632-1,0),0)</f>
        <v>2327.9546</v>
      </c>
      <c r="E1632" s="20">
        <f ca="1">IF(CUEL!$I$1-1+'15MIN'!$A1632&lt;=CUEL!$I$2,-OFFSET(CUEL!$D$1,CUEL!$I$1-1+'15MIN'!$A1632-1,0),0)</f>
        <v>0</v>
      </c>
      <c r="F1632" s="20">
        <f ca="1">IF(INDIRECT($D$1&amp;"!$I$1",1)-1+'15MIN'!$A1632&lt;=INDIRECT($D$1&amp;"!$I$2",1),OFFSET(INDIRECT($D$1&amp;"!$G$1",1),INDIRECT($D$1&amp;"!$I$1",1)-1+'15MIN'!$A1632-1,0),0)</f>
        <v>129.68815599999999</v>
      </c>
      <c r="G1632" s="21">
        <f ca="1">IF(INDIRECT($D$1&amp;"!$I$1",1)-1+'15MIN'!$A1632&lt;=INDIRECT($D$1&amp;"!$I$2",1),-OFFSET(INDIRECT($D$1&amp;"!$E$1",1),INDIRECT($D$1&amp;"!$I$1",1)-1+'15MIN'!$A1632-1,0),0)</f>
        <v>0</v>
      </c>
      <c r="H1632" s="20">
        <f ca="1">IF(INDIRECT(H$1&amp;"!$I$1",1)-1+'15MIN'!$A1632&lt;=INDIRECT(H$1&amp;"!$I$2",1),OFFSET(INDIRECT(H$1&amp;"!$F$1",1),INDIRECT(H$1&amp;"!$I$1",1)-1+'15MIN'!$A1632-1,0),0)</f>
        <v>6529.390625</v>
      </c>
      <c r="I1632" s="20">
        <f ca="1">IF(INDIRECT(H$1&amp;"!$I$1",1)-1+'15MIN'!$A1632&lt;=INDIRECT(H$1&amp;"!$I$2",1),-OFFSET(INDIRECT(H$1&amp;"!$D$1",1),INDIRECT(H$1&amp;"!$I$1",1)-1+'15MIN'!$A1632-1,0),0)</f>
        <v>0</v>
      </c>
      <c r="J1632" s="20">
        <f ca="1">IF(INDIRECT(H$1&amp;"!$I$1",1)-1+'15MIN'!$A1632&lt;=INDIRECT(H$1&amp;"!$I$2",1),OFFSET(INDIRECT(H$1&amp;"!$G$1",1),INDIRECT(H$1&amp;"!$I$1",1)-1+'15MIN'!$A1632-1,0),0)</f>
        <v>0</v>
      </c>
      <c r="K1632" s="21">
        <f ca="1">IF(INDIRECT(H$1&amp;"!$I$1",1)-1+'15MIN'!$A1632&lt;=INDIRECT(H$1&amp;"!$I$2",1),-OFFSET(INDIRECT(H$1&amp;"!$E$1",1),INDIRECT(H$1&amp;"!$I$1",1)-1+'15MIN'!$A1632-1,0),0)</f>
        <v>-942.14733899999999</v>
      </c>
      <c r="L1632" s="20">
        <f ca="1">IF(INDIRECT(L$1&amp;"!$I$1",1)-1+'15MIN'!$A1632&lt;=INDIRECT(L$1&amp;"!$I$2",1),OFFSET(INDIRECT(L$1&amp;"!$F$1",1),INDIRECT(L$1&amp;"!$I$1",1)-1+'15MIN'!$A1632-1,0),0)</f>
        <v>6185.4814450000003</v>
      </c>
      <c r="M1632" s="20">
        <f ca="1">IF(INDIRECT(L$1&amp;"!$I$1",1)-1+'15MIN'!$A1632&lt;=INDIRECT(L$1&amp;"!$I$2",1),-OFFSET(INDIRECT(L$1&amp;"!$D$1",1),INDIRECT(L$1&amp;"!$I$1",1)-1+'15MIN'!$A1632-1,0),0)</f>
        <v>0</v>
      </c>
      <c r="N1632" s="20">
        <f ca="1">IF(INDIRECT(L$1&amp;"!$I$1",1)-1+'15MIN'!$A1632&lt;=INDIRECT(L$1&amp;"!$I$2",1),OFFSET(INDIRECT(L$1&amp;"!$G$1",1),INDIRECT(L$1&amp;"!$I$1",1)-1+'15MIN'!$A1632-1,0),0)</f>
        <v>18.922893999999999</v>
      </c>
      <c r="O1632" s="21">
        <f ca="1">IF(INDIRECT(L$1&amp;"!$I$1",1)-1+'15MIN'!$A1632&lt;=INDIRECT(L$1&amp;"!$I$2",1),-OFFSET(INDIRECT(L$1&amp;"!$E$1",1),INDIRECT(L$1&amp;"!$I$1",1)-1+'15MIN'!$A1632-1,0),0)</f>
        <v>-3.1648000000000003E-2</v>
      </c>
    </row>
    <row r="1633" spans="1:15" x14ac:dyDescent="0.2">
      <c r="A1633" s="1">
        <f t="shared" si="74"/>
        <v>1629</v>
      </c>
      <c r="B1633" s="1">
        <f t="shared" si="72"/>
        <v>17</v>
      </c>
      <c r="C1633" s="19">
        <f t="shared" si="73"/>
        <v>0.95833333333333304</v>
      </c>
      <c r="D1633" s="20">
        <f ca="1">IF(INDIRECT($D$1&amp;"!$I$1",1)-1+'15MIN'!$A1633&lt;=INDIRECT($D$1&amp;"!$I$2",1),OFFSET(INDIRECT($D$1&amp;"!$F$1",1),INDIRECT($D$1&amp;"!$I$1",1)-1+'15MIN'!$A1633-1,0),0)</f>
        <v>2767.2177999999999</v>
      </c>
      <c r="E1633" s="20">
        <f ca="1">IF(CUEL!$I$1-1+'15MIN'!$A1633&lt;=CUEL!$I$2,-OFFSET(CUEL!$D$1,CUEL!$I$1-1+'15MIN'!$A1633-1,0),0)</f>
        <v>0</v>
      </c>
      <c r="F1633" s="20">
        <f ca="1">IF(INDIRECT($D$1&amp;"!$I$1",1)-1+'15MIN'!$A1633&lt;=INDIRECT($D$1&amp;"!$I$2",1),OFFSET(INDIRECT($D$1&amp;"!$G$1",1),INDIRECT($D$1&amp;"!$I$1",1)-1+'15MIN'!$A1633-1,0),0)</f>
        <v>107.169785</v>
      </c>
      <c r="G1633" s="21">
        <f ca="1">IF(INDIRECT($D$1&amp;"!$I$1",1)-1+'15MIN'!$A1633&lt;=INDIRECT($D$1&amp;"!$I$2",1),-OFFSET(INDIRECT($D$1&amp;"!$E$1",1),INDIRECT($D$1&amp;"!$I$1",1)-1+'15MIN'!$A1633-1,0),0)</f>
        <v>0</v>
      </c>
      <c r="H1633" s="20">
        <f ca="1">IF(INDIRECT(H$1&amp;"!$I$1",1)-1+'15MIN'!$A1633&lt;=INDIRECT(H$1&amp;"!$I$2",1),OFFSET(INDIRECT(H$1&amp;"!$F$1",1),INDIRECT(H$1&amp;"!$I$1",1)-1+'15MIN'!$A1633-1,0),0)</f>
        <v>6717.3452150000003</v>
      </c>
      <c r="I1633" s="20">
        <f ca="1">IF(INDIRECT(H$1&amp;"!$I$1",1)-1+'15MIN'!$A1633&lt;=INDIRECT(H$1&amp;"!$I$2",1),-OFFSET(INDIRECT(H$1&amp;"!$D$1",1),INDIRECT(H$1&amp;"!$I$1",1)-1+'15MIN'!$A1633-1,0),0)</f>
        <v>0</v>
      </c>
      <c r="J1633" s="20">
        <f ca="1">IF(INDIRECT(H$1&amp;"!$I$1",1)-1+'15MIN'!$A1633&lt;=INDIRECT(H$1&amp;"!$I$2",1),OFFSET(INDIRECT(H$1&amp;"!$G$1",1),INDIRECT(H$1&amp;"!$I$1",1)-1+'15MIN'!$A1633-1,0),0)</f>
        <v>0</v>
      </c>
      <c r="K1633" s="21">
        <f ca="1">IF(INDIRECT(H$1&amp;"!$I$1",1)-1+'15MIN'!$A1633&lt;=INDIRECT(H$1&amp;"!$I$2",1),-OFFSET(INDIRECT(H$1&amp;"!$E$1",1),INDIRECT(H$1&amp;"!$I$1",1)-1+'15MIN'!$A1633-1,0),0)</f>
        <v>-962.34643600000004</v>
      </c>
      <c r="L1633" s="20">
        <f ca="1">IF(INDIRECT(L$1&amp;"!$I$1",1)-1+'15MIN'!$A1633&lt;=INDIRECT(L$1&amp;"!$I$2",1),OFFSET(INDIRECT(L$1&amp;"!$F$1",1),INDIRECT(L$1&amp;"!$I$1",1)-1+'15MIN'!$A1633-1,0),0)</f>
        <v>5847.2192379999997</v>
      </c>
      <c r="M1633" s="20">
        <f ca="1">IF(INDIRECT(L$1&amp;"!$I$1",1)-1+'15MIN'!$A1633&lt;=INDIRECT(L$1&amp;"!$I$2",1),-OFFSET(INDIRECT(L$1&amp;"!$D$1",1),INDIRECT(L$1&amp;"!$I$1",1)-1+'15MIN'!$A1633-1,0),0)</f>
        <v>0</v>
      </c>
      <c r="N1633" s="20">
        <f ca="1">IF(INDIRECT(L$1&amp;"!$I$1",1)-1+'15MIN'!$A1633&lt;=INDIRECT(L$1&amp;"!$I$2",1),OFFSET(INDIRECT(L$1&amp;"!$G$1",1),INDIRECT(L$1&amp;"!$I$1",1)-1+'15MIN'!$A1633-1,0),0)</f>
        <v>10.047218000000001</v>
      </c>
      <c r="O1633" s="21">
        <f ca="1">IF(INDIRECT(L$1&amp;"!$I$1",1)-1+'15MIN'!$A1633&lt;=INDIRECT(L$1&amp;"!$I$2",1),-OFFSET(INDIRECT(L$1&amp;"!$E$1",1),INDIRECT(L$1&amp;"!$I$1",1)-1+'15MIN'!$A1633-1,0),0)</f>
        <v>-0.32453700000000002</v>
      </c>
    </row>
    <row r="1634" spans="1:15" x14ac:dyDescent="0.2">
      <c r="A1634" s="1">
        <f t="shared" si="74"/>
        <v>1630</v>
      </c>
      <c r="B1634" s="1">
        <f t="shared" si="72"/>
        <v>17</v>
      </c>
      <c r="C1634" s="19">
        <f t="shared" si="73"/>
        <v>0.96875</v>
      </c>
      <c r="D1634" s="20">
        <f ca="1">IF(INDIRECT($D$1&amp;"!$I$1",1)-1+'15MIN'!$A1634&lt;=INDIRECT($D$1&amp;"!$I$2",1),OFFSET(INDIRECT($D$1&amp;"!$F$1",1),INDIRECT($D$1&amp;"!$I$1",1)-1+'15MIN'!$A1634-1,0),0)</f>
        <v>2349.0942</v>
      </c>
      <c r="E1634" s="20">
        <f ca="1">IF(CUEL!$I$1-1+'15MIN'!$A1634&lt;=CUEL!$I$2,-OFFSET(CUEL!$D$1,CUEL!$I$1-1+'15MIN'!$A1634-1,0),0)</f>
        <v>0</v>
      </c>
      <c r="F1634" s="20">
        <f ca="1">IF(INDIRECT($D$1&amp;"!$I$1",1)-1+'15MIN'!$A1634&lt;=INDIRECT($D$1&amp;"!$I$2",1),OFFSET(INDIRECT($D$1&amp;"!$G$1",1),INDIRECT($D$1&amp;"!$I$1",1)-1+'15MIN'!$A1634-1,0),0)</f>
        <v>134.298981</v>
      </c>
      <c r="G1634" s="21">
        <f ca="1">IF(INDIRECT($D$1&amp;"!$I$1",1)-1+'15MIN'!$A1634&lt;=INDIRECT($D$1&amp;"!$I$2",1),-OFFSET(INDIRECT($D$1&amp;"!$E$1",1),INDIRECT($D$1&amp;"!$I$1",1)-1+'15MIN'!$A1634-1,0),0)</f>
        <v>0</v>
      </c>
      <c r="H1634" s="20">
        <f ca="1">IF(INDIRECT(H$1&amp;"!$I$1",1)-1+'15MIN'!$A1634&lt;=INDIRECT(H$1&amp;"!$I$2",1),OFFSET(INDIRECT(H$1&amp;"!$F$1",1),INDIRECT(H$1&amp;"!$I$1",1)-1+'15MIN'!$A1634-1,0),0)</f>
        <v>6464.0478519999997</v>
      </c>
      <c r="I1634" s="20">
        <f ca="1">IF(INDIRECT(H$1&amp;"!$I$1",1)-1+'15MIN'!$A1634&lt;=INDIRECT(H$1&amp;"!$I$2",1),-OFFSET(INDIRECT(H$1&amp;"!$D$1",1),INDIRECT(H$1&amp;"!$I$1",1)-1+'15MIN'!$A1634-1,0),0)</f>
        <v>0</v>
      </c>
      <c r="J1634" s="20">
        <f ca="1">IF(INDIRECT(H$1&amp;"!$I$1",1)-1+'15MIN'!$A1634&lt;=INDIRECT(H$1&amp;"!$I$2",1),OFFSET(INDIRECT(H$1&amp;"!$G$1",1),INDIRECT(H$1&amp;"!$I$1",1)-1+'15MIN'!$A1634-1,0),0)</f>
        <v>0</v>
      </c>
      <c r="K1634" s="21">
        <f ca="1">IF(INDIRECT(H$1&amp;"!$I$1",1)-1+'15MIN'!$A1634&lt;=INDIRECT(H$1&amp;"!$I$2",1),-OFFSET(INDIRECT(H$1&amp;"!$E$1",1),INDIRECT(H$1&amp;"!$I$1",1)-1+'15MIN'!$A1634-1,0),0)</f>
        <v>-933.337402</v>
      </c>
      <c r="L1634" s="20">
        <f ca="1">IF(INDIRECT(L$1&amp;"!$I$1",1)-1+'15MIN'!$A1634&lt;=INDIRECT(L$1&amp;"!$I$2",1),OFFSET(INDIRECT(L$1&amp;"!$F$1",1),INDIRECT(L$1&amp;"!$I$1",1)-1+'15MIN'!$A1634-1,0),0)</f>
        <v>6127.2768550000001</v>
      </c>
      <c r="M1634" s="20">
        <f ca="1">IF(INDIRECT(L$1&amp;"!$I$1",1)-1+'15MIN'!$A1634&lt;=INDIRECT(L$1&amp;"!$I$2",1),-OFFSET(INDIRECT(L$1&amp;"!$D$1",1),INDIRECT(L$1&amp;"!$I$1",1)-1+'15MIN'!$A1634-1,0),0)</f>
        <v>0</v>
      </c>
      <c r="N1634" s="20">
        <f ca="1">IF(INDIRECT(L$1&amp;"!$I$1",1)-1+'15MIN'!$A1634&lt;=INDIRECT(L$1&amp;"!$I$2",1),OFFSET(INDIRECT(L$1&amp;"!$G$1",1),INDIRECT(L$1&amp;"!$I$1",1)-1+'15MIN'!$A1634-1,0),0)</f>
        <v>14.303723</v>
      </c>
      <c r="O1634" s="21">
        <f ca="1">IF(INDIRECT(L$1&amp;"!$I$1",1)-1+'15MIN'!$A1634&lt;=INDIRECT(L$1&amp;"!$I$2",1),-OFFSET(INDIRECT(L$1&amp;"!$E$1",1),INDIRECT(L$1&amp;"!$I$1",1)-1+'15MIN'!$A1634-1,0),0)</f>
        <v>-5.032E-3</v>
      </c>
    </row>
    <row r="1635" spans="1:15" x14ac:dyDescent="0.2">
      <c r="A1635" s="1">
        <f t="shared" si="74"/>
        <v>1631</v>
      </c>
      <c r="B1635" s="1">
        <f t="shared" si="72"/>
        <v>17</v>
      </c>
      <c r="C1635" s="19">
        <f t="shared" si="73"/>
        <v>0.97916666666666696</v>
      </c>
      <c r="D1635" s="20">
        <f ca="1">IF(INDIRECT($D$1&amp;"!$I$1",1)-1+'15MIN'!$A1635&lt;=INDIRECT($D$1&amp;"!$I$2",1),OFFSET(INDIRECT($D$1&amp;"!$F$1",1),INDIRECT($D$1&amp;"!$I$1",1)-1+'15MIN'!$A1635-1,0),0)</f>
        <v>2611.2327</v>
      </c>
      <c r="E1635" s="20">
        <f ca="1">IF(CUEL!$I$1-1+'15MIN'!$A1635&lt;=CUEL!$I$2,-OFFSET(CUEL!$D$1,CUEL!$I$1-1+'15MIN'!$A1635-1,0),0)</f>
        <v>0</v>
      </c>
      <c r="F1635" s="20">
        <f ca="1">IF(INDIRECT($D$1&amp;"!$I$1",1)-1+'15MIN'!$A1635&lt;=INDIRECT($D$1&amp;"!$I$2",1),OFFSET(INDIRECT($D$1&amp;"!$G$1",1),INDIRECT($D$1&amp;"!$I$1",1)-1+'15MIN'!$A1635-1,0),0)</f>
        <v>122.69684599999999</v>
      </c>
      <c r="G1635" s="21">
        <f ca="1">IF(INDIRECT($D$1&amp;"!$I$1",1)-1+'15MIN'!$A1635&lt;=INDIRECT($D$1&amp;"!$I$2",1),-OFFSET(INDIRECT($D$1&amp;"!$E$1",1),INDIRECT($D$1&amp;"!$I$1",1)-1+'15MIN'!$A1635-1,0),0)</f>
        <v>0</v>
      </c>
      <c r="H1635" s="20">
        <f ca="1">IF(INDIRECT(H$1&amp;"!$I$1",1)-1+'15MIN'!$A1635&lt;=INDIRECT(H$1&amp;"!$I$2",1),OFFSET(INDIRECT(H$1&amp;"!$F$1",1),INDIRECT(H$1&amp;"!$I$1",1)-1+'15MIN'!$A1635-1,0),0)</f>
        <v>6127.0791019999997</v>
      </c>
      <c r="I1635" s="20">
        <f ca="1">IF(INDIRECT(H$1&amp;"!$I$1",1)-1+'15MIN'!$A1635&lt;=INDIRECT(H$1&amp;"!$I$2",1),-OFFSET(INDIRECT(H$1&amp;"!$D$1",1),INDIRECT(H$1&amp;"!$I$1",1)-1+'15MIN'!$A1635-1,0),0)</f>
        <v>0</v>
      </c>
      <c r="J1635" s="20">
        <f ca="1">IF(INDIRECT(H$1&amp;"!$I$1",1)-1+'15MIN'!$A1635&lt;=INDIRECT(H$1&amp;"!$I$2",1),OFFSET(INDIRECT(H$1&amp;"!$G$1",1),INDIRECT(H$1&amp;"!$I$1",1)-1+'15MIN'!$A1635-1,0),0)</f>
        <v>0</v>
      </c>
      <c r="K1635" s="21">
        <f ca="1">IF(INDIRECT(H$1&amp;"!$I$1",1)-1+'15MIN'!$A1635&lt;=INDIRECT(H$1&amp;"!$I$2",1),-OFFSET(INDIRECT(H$1&amp;"!$E$1",1),INDIRECT(H$1&amp;"!$I$1",1)-1+'15MIN'!$A1635-1,0),0)</f>
        <v>-891.56701699999996</v>
      </c>
      <c r="L1635" s="20">
        <f ca="1">IF(INDIRECT(L$1&amp;"!$I$1",1)-1+'15MIN'!$A1635&lt;=INDIRECT(L$1&amp;"!$I$2",1),OFFSET(INDIRECT(L$1&amp;"!$F$1",1),INDIRECT(L$1&amp;"!$I$1",1)-1+'15MIN'!$A1635-1,0),0)</f>
        <v>6958.9287109999996</v>
      </c>
      <c r="M1635" s="20">
        <f ca="1">IF(INDIRECT(L$1&amp;"!$I$1",1)-1+'15MIN'!$A1635&lt;=INDIRECT(L$1&amp;"!$I$2",1),-OFFSET(INDIRECT(L$1&amp;"!$D$1",1),INDIRECT(L$1&amp;"!$I$1",1)-1+'15MIN'!$A1635-1,0),0)</f>
        <v>-19.506150999999999</v>
      </c>
      <c r="N1635" s="20">
        <f ca="1">IF(INDIRECT(L$1&amp;"!$I$1",1)-1+'15MIN'!$A1635&lt;=INDIRECT(L$1&amp;"!$I$2",1),OFFSET(INDIRECT(L$1&amp;"!$G$1",1),INDIRECT(L$1&amp;"!$I$1",1)-1+'15MIN'!$A1635-1,0),0)</f>
        <v>155.612717</v>
      </c>
      <c r="O1635" s="21">
        <f ca="1">IF(INDIRECT(L$1&amp;"!$I$1",1)-1+'15MIN'!$A1635&lt;=INDIRECT(L$1&amp;"!$I$2",1),-OFFSET(INDIRECT(L$1&amp;"!$E$1",1),INDIRECT(L$1&amp;"!$I$1",1)-1+'15MIN'!$A1635-1,0),0)</f>
        <v>-2.9300000000000002E-4</v>
      </c>
    </row>
    <row r="1636" spans="1:15" x14ac:dyDescent="0.2">
      <c r="A1636" s="1">
        <f t="shared" si="74"/>
        <v>1632</v>
      </c>
      <c r="B1636" s="1">
        <f t="shared" si="72"/>
        <v>17</v>
      </c>
      <c r="C1636" s="19">
        <f t="shared" si="73"/>
        <v>0.98958333333333304</v>
      </c>
      <c r="D1636" s="20">
        <f ca="1">IF(INDIRECT($D$1&amp;"!$I$1",1)-1+'15MIN'!$A1636&lt;=INDIRECT($D$1&amp;"!$I$2",1),OFFSET(INDIRECT($D$1&amp;"!$F$1",1),INDIRECT($D$1&amp;"!$I$1",1)-1+'15MIN'!$A1636-1,0),0)</f>
        <v>2254.5700999999999</v>
      </c>
      <c r="E1636" s="20">
        <f ca="1">IF(CUEL!$I$1-1+'15MIN'!$A1636&lt;=CUEL!$I$2,-OFFSET(CUEL!$D$1,CUEL!$I$1-1+'15MIN'!$A1636-1,0),0)</f>
        <v>0</v>
      </c>
      <c r="F1636" s="20">
        <f ca="1">IF(INDIRECT($D$1&amp;"!$I$1",1)-1+'15MIN'!$A1636&lt;=INDIRECT($D$1&amp;"!$I$2",1),OFFSET(INDIRECT($D$1&amp;"!$G$1",1),INDIRECT($D$1&amp;"!$I$1",1)-1+'15MIN'!$A1636-1,0),0)</f>
        <v>141.661484</v>
      </c>
      <c r="G1636" s="21">
        <f ca="1">IF(INDIRECT($D$1&amp;"!$I$1",1)-1+'15MIN'!$A1636&lt;=INDIRECT($D$1&amp;"!$I$2",1),-OFFSET(INDIRECT($D$1&amp;"!$E$1",1),INDIRECT($D$1&amp;"!$I$1",1)-1+'15MIN'!$A1636-1,0),0)</f>
        <v>0</v>
      </c>
      <c r="H1636" s="20">
        <f ca="1">IF(INDIRECT(H$1&amp;"!$I$1",1)-1+'15MIN'!$A1636&lt;=INDIRECT(H$1&amp;"!$I$2",1),OFFSET(INDIRECT(H$1&amp;"!$F$1",1),INDIRECT(H$1&amp;"!$I$1",1)-1+'15MIN'!$A1636-1,0),0)</f>
        <v>4542.2939450000003</v>
      </c>
      <c r="I1636" s="20">
        <f ca="1">IF(INDIRECT(H$1&amp;"!$I$1",1)-1+'15MIN'!$A1636&lt;=INDIRECT(H$1&amp;"!$I$2",1),-OFFSET(INDIRECT(H$1&amp;"!$D$1",1),INDIRECT(H$1&amp;"!$I$1",1)-1+'15MIN'!$A1636-1,0),0)</f>
        <v>0</v>
      </c>
      <c r="J1636" s="20">
        <f ca="1">IF(INDIRECT(H$1&amp;"!$I$1",1)-1+'15MIN'!$A1636&lt;=INDIRECT(H$1&amp;"!$I$2",1),OFFSET(INDIRECT(H$1&amp;"!$G$1",1),INDIRECT(H$1&amp;"!$I$1",1)-1+'15MIN'!$A1636-1,0),0)</f>
        <v>0</v>
      </c>
      <c r="K1636" s="21">
        <f ca="1">IF(INDIRECT(H$1&amp;"!$I$1",1)-1+'15MIN'!$A1636&lt;=INDIRECT(H$1&amp;"!$I$2",1),-OFFSET(INDIRECT(H$1&amp;"!$E$1",1),INDIRECT(H$1&amp;"!$I$1",1)-1+'15MIN'!$A1636-1,0),0)</f>
        <v>-685.067139</v>
      </c>
      <c r="L1636" s="20">
        <f ca="1">IF(INDIRECT(L$1&amp;"!$I$1",1)-1+'15MIN'!$A1636&lt;=INDIRECT(L$1&amp;"!$I$2",1),OFFSET(INDIRECT(L$1&amp;"!$F$1",1),INDIRECT(L$1&amp;"!$I$1",1)-1+'15MIN'!$A1636-1,0),0)</f>
        <v>0</v>
      </c>
      <c r="M1636" s="20">
        <f ca="1">IF(INDIRECT(L$1&amp;"!$I$1",1)-1+'15MIN'!$A1636&lt;=INDIRECT(L$1&amp;"!$I$2",1),-OFFSET(INDIRECT(L$1&amp;"!$D$1",1),INDIRECT(L$1&amp;"!$I$1",1)-1+'15MIN'!$A1636-1,0),0)</f>
        <v>-149.997467</v>
      </c>
      <c r="N1636" s="20">
        <f ca="1">IF(INDIRECT(L$1&amp;"!$I$1",1)-1+'15MIN'!$A1636&lt;=INDIRECT(L$1&amp;"!$I$2",1),OFFSET(INDIRECT(L$1&amp;"!$G$1",1),INDIRECT(L$1&amp;"!$I$1",1)-1+'15MIN'!$A1636-1,0),0)</f>
        <v>1305.8007809999999</v>
      </c>
      <c r="O1636" s="21">
        <f ca="1">IF(INDIRECT(L$1&amp;"!$I$1",1)-1+'15MIN'!$A1636&lt;=INDIRECT(L$1&amp;"!$I$2",1),-OFFSET(INDIRECT(L$1&amp;"!$E$1",1),INDIRECT(L$1&amp;"!$I$1",1)-1+'15MIN'!$A1636-1,0),0)</f>
        <v>0</v>
      </c>
    </row>
    <row r="1637" spans="1:15" x14ac:dyDescent="0.2">
      <c r="A1637" s="1">
        <f t="shared" si="74"/>
        <v>1633</v>
      </c>
      <c r="B1637" s="1">
        <f t="shared" si="72"/>
        <v>18</v>
      </c>
      <c r="C1637" s="19">
        <f t="shared" si="73"/>
        <v>0</v>
      </c>
      <c r="D1637" s="20">
        <f ca="1">IF(INDIRECT($D$1&amp;"!$I$1",1)-1+'15MIN'!$A1637&lt;=INDIRECT($D$1&amp;"!$I$2",1),OFFSET(INDIRECT($D$1&amp;"!$F$1",1),INDIRECT($D$1&amp;"!$I$1",1)-1+'15MIN'!$A1637-1,0),0)</f>
        <v>2457.1069000000002</v>
      </c>
      <c r="E1637" s="20">
        <f ca="1">IF(CUEL!$I$1-1+'15MIN'!$A1637&lt;=CUEL!$I$2,-OFFSET(CUEL!$D$1,CUEL!$I$1-1+'15MIN'!$A1637-1,0),0)</f>
        <v>0</v>
      </c>
      <c r="F1637" s="20">
        <f ca="1">IF(INDIRECT($D$1&amp;"!$I$1",1)-1+'15MIN'!$A1637&lt;=INDIRECT($D$1&amp;"!$I$2",1),OFFSET(INDIRECT($D$1&amp;"!$G$1",1),INDIRECT($D$1&amp;"!$I$1",1)-1+'15MIN'!$A1637-1,0),0)</f>
        <v>136.06033300000001</v>
      </c>
      <c r="G1637" s="21">
        <f ca="1">IF(INDIRECT($D$1&amp;"!$I$1",1)-1+'15MIN'!$A1637&lt;=INDIRECT($D$1&amp;"!$I$2",1),-OFFSET(INDIRECT($D$1&amp;"!$E$1",1),INDIRECT($D$1&amp;"!$I$1",1)-1+'15MIN'!$A1637-1,0),0)</f>
        <v>0</v>
      </c>
      <c r="H1637" s="20">
        <f ca="1">IF(INDIRECT(H$1&amp;"!$I$1",1)-1+'15MIN'!$A1637&lt;=INDIRECT(H$1&amp;"!$I$2",1),OFFSET(INDIRECT(H$1&amp;"!$F$1",1),INDIRECT(H$1&amp;"!$I$1",1)-1+'15MIN'!$A1637-1,0),0)</f>
        <v>3643.6118160000001</v>
      </c>
      <c r="I1637" s="20">
        <f ca="1">IF(INDIRECT(H$1&amp;"!$I$1",1)-1+'15MIN'!$A1637&lt;=INDIRECT(H$1&amp;"!$I$2",1),-OFFSET(INDIRECT(H$1&amp;"!$D$1",1),INDIRECT(H$1&amp;"!$I$1",1)-1+'15MIN'!$A1637-1,0),0)</f>
        <v>0</v>
      </c>
      <c r="J1637" s="20">
        <f ca="1">IF(INDIRECT(H$1&amp;"!$I$1",1)-1+'15MIN'!$A1637&lt;=INDIRECT(H$1&amp;"!$I$2",1),OFFSET(INDIRECT(H$1&amp;"!$G$1",1),INDIRECT(H$1&amp;"!$I$1",1)-1+'15MIN'!$A1637-1,0),0)</f>
        <v>0</v>
      </c>
      <c r="K1637" s="21">
        <f ca="1">IF(INDIRECT(H$1&amp;"!$I$1",1)-1+'15MIN'!$A1637&lt;=INDIRECT(H$1&amp;"!$I$2",1),-OFFSET(INDIRECT(H$1&amp;"!$E$1",1),INDIRECT(H$1&amp;"!$I$1",1)-1+'15MIN'!$A1637-1,0),0)</f>
        <v>-565.071594</v>
      </c>
      <c r="L1637" s="20">
        <f ca="1">IF(INDIRECT(L$1&amp;"!$I$1",1)-1+'15MIN'!$A1637&lt;=INDIRECT(L$1&amp;"!$I$2",1),OFFSET(INDIRECT(L$1&amp;"!$F$1",1),INDIRECT(L$1&amp;"!$I$1",1)-1+'15MIN'!$A1637-1,0),0)</f>
        <v>0</v>
      </c>
      <c r="M1637" s="20">
        <f ca="1">IF(INDIRECT(L$1&amp;"!$I$1",1)-1+'15MIN'!$A1637&lt;=INDIRECT(L$1&amp;"!$I$2",1),-OFFSET(INDIRECT(L$1&amp;"!$D$1",1),INDIRECT(L$1&amp;"!$I$1",1)-1+'15MIN'!$A1637-1,0),0)</f>
        <v>-147.21553</v>
      </c>
      <c r="N1637" s="20">
        <f ca="1">IF(INDIRECT(L$1&amp;"!$I$1",1)-1+'15MIN'!$A1637&lt;=INDIRECT(L$1&amp;"!$I$2",1),OFFSET(INDIRECT(L$1&amp;"!$G$1",1),INDIRECT(L$1&amp;"!$I$1",1)-1+'15MIN'!$A1637-1,0),0)</f>
        <v>1313.3480219999999</v>
      </c>
      <c r="O1637" s="21">
        <f ca="1">IF(INDIRECT(L$1&amp;"!$I$1",1)-1+'15MIN'!$A1637&lt;=INDIRECT(L$1&amp;"!$I$2",1),-OFFSET(INDIRECT(L$1&amp;"!$E$1",1),INDIRECT(L$1&amp;"!$I$1",1)-1+'15MIN'!$A1637-1,0),0)</f>
        <v>0</v>
      </c>
    </row>
    <row r="1638" spans="1:15" x14ac:dyDescent="0.2">
      <c r="A1638" s="1">
        <f t="shared" si="74"/>
        <v>1634</v>
      </c>
      <c r="B1638" s="1">
        <f t="shared" ref="B1638:B1701" si="75">B1542+1</f>
        <v>18</v>
      </c>
      <c r="C1638" s="19">
        <f t="shared" ref="C1638:C1701" si="76">C1542</f>
        <v>1.0416666666666666E-2</v>
      </c>
      <c r="D1638" s="20">
        <f ca="1">IF(INDIRECT($D$1&amp;"!$I$1",1)-1+'15MIN'!$A1638&lt;=INDIRECT($D$1&amp;"!$I$2",1),OFFSET(INDIRECT($D$1&amp;"!$F$1",1),INDIRECT($D$1&amp;"!$I$1",1)-1+'15MIN'!$A1638-1,0),0)</f>
        <v>2819.7476000000001</v>
      </c>
      <c r="E1638" s="20">
        <f ca="1">IF(CUEL!$I$1-1+'15MIN'!$A1638&lt;=CUEL!$I$2,-OFFSET(CUEL!$D$1,CUEL!$I$1-1+'15MIN'!$A1638-1,0),0)</f>
        <v>0</v>
      </c>
      <c r="F1638" s="20">
        <f ca="1">IF(INDIRECT($D$1&amp;"!$I$1",1)-1+'15MIN'!$A1638&lt;=INDIRECT($D$1&amp;"!$I$2",1),OFFSET(INDIRECT($D$1&amp;"!$G$1",1),INDIRECT($D$1&amp;"!$I$1",1)-1+'15MIN'!$A1638-1,0),0)</f>
        <v>116.157196</v>
      </c>
      <c r="G1638" s="21">
        <f ca="1">IF(INDIRECT($D$1&amp;"!$I$1",1)-1+'15MIN'!$A1638&lt;=INDIRECT($D$1&amp;"!$I$2",1),-OFFSET(INDIRECT($D$1&amp;"!$E$1",1),INDIRECT($D$1&amp;"!$I$1",1)-1+'15MIN'!$A1638-1,0),0)</f>
        <v>0</v>
      </c>
      <c r="H1638" s="20">
        <f ca="1">IF(INDIRECT(H$1&amp;"!$I$1",1)-1+'15MIN'!$A1638&lt;=INDIRECT(H$1&amp;"!$I$2",1),OFFSET(INDIRECT(H$1&amp;"!$F$1",1),INDIRECT(H$1&amp;"!$I$1",1)-1+'15MIN'!$A1638-1,0),0)</f>
        <v>3778.9956050000001</v>
      </c>
      <c r="I1638" s="20">
        <f ca="1">IF(INDIRECT(H$1&amp;"!$I$1",1)-1+'15MIN'!$A1638&lt;=INDIRECT(H$1&amp;"!$I$2",1),-OFFSET(INDIRECT(H$1&amp;"!$D$1",1),INDIRECT(H$1&amp;"!$I$1",1)-1+'15MIN'!$A1638-1,0),0)</f>
        <v>0</v>
      </c>
      <c r="J1638" s="20">
        <f ca="1">IF(INDIRECT(H$1&amp;"!$I$1",1)-1+'15MIN'!$A1638&lt;=INDIRECT(H$1&amp;"!$I$2",1),OFFSET(INDIRECT(H$1&amp;"!$G$1",1),INDIRECT(H$1&amp;"!$I$1",1)-1+'15MIN'!$A1638-1,0),0)</f>
        <v>0</v>
      </c>
      <c r="K1638" s="21">
        <f ca="1">IF(INDIRECT(H$1&amp;"!$I$1",1)-1+'15MIN'!$A1638&lt;=INDIRECT(H$1&amp;"!$I$2",1),-OFFSET(INDIRECT(H$1&amp;"!$E$1",1),INDIRECT(H$1&amp;"!$I$1",1)-1+'15MIN'!$A1638-1,0),0)</f>
        <v>-587.77233899999999</v>
      </c>
      <c r="L1638" s="20">
        <f ca="1">IF(INDIRECT(L$1&amp;"!$I$1",1)-1+'15MIN'!$A1638&lt;=INDIRECT(L$1&amp;"!$I$2",1),OFFSET(INDIRECT(L$1&amp;"!$F$1",1),INDIRECT(L$1&amp;"!$I$1",1)-1+'15MIN'!$A1638-1,0),0)</f>
        <v>0</v>
      </c>
      <c r="M1638" s="20">
        <f ca="1">IF(INDIRECT(L$1&amp;"!$I$1",1)-1+'15MIN'!$A1638&lt;=INDIRECT(L$1&amp;"!$I$2",1),-OFFSET(INDIRECT(L$1&amp;"!$D$1",1),INDIRECT(L$1&amp;"!$I$1",1)-1+'15MIN'!$A1638-1,0),0)</f>
        <v>-111.738708</v>
      </c>
      <c r="N1638" s="20">
        <f ca="1">IF(INDIRECT(L$1&amp;"!$I$1",1)-1+'15MIN'!$A1638&lt;=INDIRECT(L$1&amp;"!$I$2",1),OFFSET(INDIRECT(L$1&amp;"!$G$1",1),INDIRECT(L$1&amp;"!$I$1",1)-1+'15MIN'!$A1638-1,0),0)</f>
        <v>962.45800799999995</v>
      </c>
      <c r="O1638" s="21">
        <f ca="1">IF(INDIRECT(L$1&amp;"!$I$1",1)-1+'15MIN'!$A1638&lt;=INDIRECT(L$1&amp;"!$I$2",1),-OFFSET(INDIRECT(L$1&amp;"!$E$1",1),INDIRECT(L$1&amp;"!$I$1",1)-1+'15MIN'!$A1638-1,0),0)</f>
        <v>-3.4309479999999999</v>
      </c>
    </row>
    <row r="1639" spans="1:15" x14ac:dyDescent="0.2">
      <c r="A1639" s="1">
        <f t="shared" si="74"/>
        <v>1635</v>
      </c>
      <c r="B1639" s="1">
        <f t="shared" si="75"/>
        <v>18</v>
      </c>
      <c r="C1639" s="19">
        <f t="shared" si="76"/>
        <v>2.0833333333333301E-2</v>
      </c>
      <c r="D1639" s="20">
        <f ca="1">IF(INDIRECT($D$1&amp;"!$I$1",1)-1+'15MIN'!$A1639&lt;=INDIRECT($D$1&amp;"!$I$2",1),OFFSET(INDIRECT($D$1&amp;"!$F$1",1),INDIRECT($D$1&amp;"!$I$1",1)-1+'15MIN'!$A1639-1,0),0)</f>
        <v>2399.0886</v>
      </c>
      <c r="E1639" s="20">
        <f ca="1">IF(CUEL!$I$1-1+'15MIN'!$A1639&lt;=CUEL!$I$2,-OFFSET(CUEL!$D$1,CUEL!$I$1-1+'15MIN'!$A1639-1,0),0)</f>
        <v>0</v>
      </c>
      <c r="F1639" s="20">
        <f ca="1">IF(INDIRECT($D$1&amp;"!$I$1",1)-1+'15MIN'!$A1639&lt;=INDIRECT($D$1&amp;"!$I$2",1),OFFSET(INDIRECT($D$1&amp;"!$G$1",1),INDIRECT($D$1&amp;"!$I$1",1)-1+'15MIN'!$A1639-1,0),0)</f>
        <v>134.14372299999999</v>
      </c>
      <c r="G1639" s="21">
        <f ca="1">IF(INDIRECT($D$1&amp;"!$I$1",1)-1+'15MIN'!$A1639&lt;=INDIRECT($D$1&amp;"!$I$2",1),-OFFSET(INDIRECT($D$1&amp;"!$E$1",1),INDIRECT($D$1&amp;"!$I$1",1)-1+'15MIN'!$A1639-1,0),0)</f>
        <v>0</v>
      </c>
      <c r="H1639" s="20">
        <f ca="1">IF(INDIRECT(H$1&amp;"!$I$1",1)-1+'15MIN'!$A1639&lt;=INDIRECT(H$1&amp;"!$I$2",1),OFFSET(INDIRECT(H$1&amp;"!$F$1",1),INDIRECT(H$1&amp;"!$I$1",1)-1+'15MIN'!$A1639-1,0),0)</f>
        <v>4002.898193</v>
      </c>
      <c r="I1639" s="20">
        <f ca="1">IF(INDIRECT(H$1&amp;"!$I$1",1)-1+'15MIN'!$A1639&lt;=INDIRECT(H$1&amp;"!$I$2",1),-OFFSET(INDIRECT(H$1&amp;"!$D$1",1),INDIRECT(H$1&amp;"!$I$1",1)-1+'15MIN'!$A1639-1,0),0)</f>
        <v>0</v>
      </c>
      <c r="J1639" s="20">
        <f ca="1">IF(INDIRECT(H$1&amp;"!$I$1",1)-1+'15MIN'!$A1639&lt;=INDIRECT(H$1&amp;"!$I$2",1),OFFSET(INDIRECT(H$1&amp;"!$G$1",1),INDIRECT(H$1&amp;"!$I$1",1)-1+'15MIN'!$A1639-1,0),0)</f>
        <v>0</v>
      </c>
      <c r="K1639" s="21">
        <f ca="1">IF(INDIRECT(H$1&amp;"!$I$1",1)-1+'15MIN'!$A1639&lt;=INDIRECT(H$1&amp;"!$I$2",1),-OFFSET(INDIRECT(H$1&amp;"!$E$1",1),INDIRECT(H$1&amp;"!$I$1",1)-1+'15MIN'!$A1639-1,0),0)</f>
        <v>-609.08123799999998</v>
      </c>
      <c r="L1639" s="20">
        <f ca="1">IF(INDIRECT(L$1&amp;"!$I$1",1)-1+'15MIN'!$A1639&lt;=INDIRECT(L$1&amp;"!$I$2",1),OFFSET(INDIRECT(L$1&amp;"!$F$1",1),INDIRECT(L$1&amp;"!$I$1",1)-1+'15MIN'!$A1639-1,0),0)</f>
        <v>0</v>
      </c>
      <c r="M1639" s="20">
        <f ca="1">IF(INDIRECT(L$1&amp;"!$I$1",1)-1+'15MIN'!$A1639&lt;=INDIRECT(L$1&amp;"!$I$2",1),-OFFSET(INDIRECT(L$1&amp;"!$D$1",1),INDIRECT(L$1&amp;"!$I$1",1)-1+'15MIN'!$A1639-1,0),0)</f>
        <v>0</v>
      </c>
      <c r="N1639" s="20">
        <f ca="1">IF(INDIRECT(L$1&amp;"!$I$1",1)-1+'15MIN'!$A1639&lt;=INDIRECT(L$1&amp;"!$I$2",1),OFFSET(INDIRECT(L$1&amp;"!$G$1",1),INDIRECT(L$1&amp;"!$I$1",1)-1+'15MIN'!$A1639-1,0),0)</f>
        <v>0</v>
      </c>
      <c r="O1639" s="21">
        <f ca="1">IF(INDIRECT(L$1&amp;"!$I$1",1)-1+'15MIN'!$A1639&lt;=INDIRECT(L$1&amp;"!$I$2",1),-OFFSET(INDIRECT(L$1&amp;"!$E$1",1),INDIRECT(L$1&amp;"!$I$1",1)-1+'15MIN'!$A1639-1,0),0)</f>
        <v>0</v>
      </c>
    </row>
    <row r="1640" spans="1:15" x14ac:dyDescent="0.2">
      <c r="A1640" s="1">
        <f t="shared" si="74"/>
        <v>1636</v>
      </c>
      <c r="B1640" s="1">
        <f t="shared" si="75"/>
        <v>18</v>
      </c>
      <c r="C1640" s="19">
        <f t="shared" si="76"/>
        <v>3.125E-2</v>
      </c>
      <c r="D1640" s="20">
        <f ca="1">IF(INDIRECT($D$1&amp;"!$I$1",1)-1+'15MIN'!$A1640&lt;=INDIRECT($D$1&amp;"!$I$2",1),OFFSET(INDIRECT($D$1&amp;"!$F$1",1),INDIRECT($D$1&amp;"!$I$1",1)-1+'15MIN'!$A1640-1,0),0)</f>
        <v>3122.4690000000001</v>
      </c>
      <c r="E1640" s="20">
        <f ca="1">IF(CUEL!$I$1-1+'15MIN'!$A1640&lt;=CUEL!$I$2,-OFFSET(CUEL!$D$1,CUEL!$I$1-1+'15MIN'!$A1640-1,0),0)</f>
        <v>0</v>
      </c>
      <c r="F1640" s="20">
        <f ca="1">IF(INDIRECT($D$1&amp;"!$I$1",1)-1+'15MIN'!$A1640&lt;=INDIRECT($D$1&amp;"!$I$2",1),OFFSET(INDIRECT($D$1&amp;"!$G$1",1),INDIRECT($D$1&amp;"!$I$1",1)-1+'15MIN'!$A1640-1,0),0)</f>
        <v>97.438911000000004</v>
      </c>
      <c r="G1640" s="21">
        <f ca="1">IF(INDIRECT($D$1&amp;"!$I$1",1)-1+'15MIN'!$A1640&lt;=INDIRECT($D$1&amp;"!$I$2",1),-OFFSET(INDIRECT($D$1&amp;"!$E$1",1),INDIRECT($D$1&amp;"!$I$1",1)-1+'15MIN'!$A1640-1,0),0)</f>
        <v>0</v>
      </c>
      <c r="H1640" s="20">
        <f ca="1">IF(INDIRECT(H$1&amp;"!$I$1",1)-1+'15MIN'!$A1640&lt;=INDIRECT(H$1&amp;"!$I$2",1),OFFSET(INDIRECT(H$1&amp;"!$F$1",1),INDIRECT(H$1&amp;"!$I$1",1)-1+'15MIN'!$A1640-1,0),0)</f>
        <v>3142.835693</v>
      </c>
      <c r="I1640" s="20">
        <f ca="1">IF(INDIRECT(H$1&amp;"!$I$1",1)-1+'15MIN'!$A1640&lt;=INDIRECT(H$1&amp;"!$I$2",1),-OFFSET(INDIRECT(H$1&amp;"!$D$1",1),INDIRECT(H$1&amp;"!$I$1",1)-1+'15MIN'!$A1640-1,0),0)</f>
        <v>0</v>
      </c>
      <c r="J1640" s="20">
        <f ca="1">IF(INDIRECT(H$1&amp;"!$I$1",1)-1+'15MIN'!$A1640&lt;=INDIRECT(H$1&amp;"!$I$2",1),OFFSET(INDIRECT(H$1&amp;"!$G$1",1),INDIRECT(H$1&amp;"!$I$1",1)-1+'15MIN'!$A1640-1,0),0)</f>
        <v>0</v>
      </c>
      <c r="K1640" s="21">
        <f ca="1">IF(INDIRECT(H$1&amp;"!$I$1",1)-1+'15MIN'!$A1640&lt;=INDIRECT(H$1&amp;"!$I$2",1),-OFFSET(INDIRECT(H$1&amp;"!$E$1",1),INDIRECT(H$1&amp;"!$I$1",1)-1+'15MIN'!$A1640-1,0),0)</f>
        <v>-493.03002900000001</v>
      </c>
      <c r="L1640" s="20">
        <f ca="1">IF(INDIRECT(L$1&amp;"!$I$1",1)-1+'15MIN'!$A1640&lt;=INDIRECT(L$1&amp;"!$I$2",1),OFFSET(INDIRECT(L$1&amp;"!$F$1",1),INDIRECT(L$1&amp;"!$I$1",1)-1+'15MIN'!$A1640-1,0),0)</f>
        <v>0</v>
      </c>
      <c r="M1640" s="20">
        <f ca="1">IF(INDIRECT(L$1&amp;"!$I$1",1)-1+'15MIN'!$A1640&lt;=INDIRECT(L$1&amp;"!$I$2",1),-OFFSET(INDIRECT(L$1&amp;"!$D$1",1),INDIRECT(L$1&amp;"!$I$1",1)-1+'15MIN'!$A1640-1,0),0)</f>
        <v>0</v>
      </c>
      <c r="N1640" s="20">
        <f ca="1">IF(INDIRECT(L$1&amp;"!$I$1",1)-1+'15MIN'!$A1640&lt;=INDIRECT(L$1&amp;"!$I$2",1),OFFSET(INDIRECT(L$1&amp;"!$G$1",1),INDIRECT(L$1&amp;"!$I$1",1)-1+'15MIN'!$A1640-1,0),0)</f>
        <v>0</v>
      </c>
      <c r="O1640" s="21">
        <f ca="1">IF(INDIRECT(L$1&amp;"!$I$1",1)-1+'15MIN'!$A1640&lt;=INDIRECT(L$1&amp;"!$I$2",1),-OFFSET(INDIRECT(L$1&amp;"!$E$1",1),INDIRECT(L$1&amp;"!$I$1",1)-1+'15MIN'!$A1640-1,0),0)</f>
        <v>0</v>
      </c>
    </row>
    <row r="1641" spans="1:15" x14ac:dyDescent="0.2">
      <c r="A1641" s="1">
        <f t="shared" si="74"/>
        <v>1637</v>
      </c>
      <c r="B1641" s="1">
        <f t="shared" si="75"/>
        <v>18</v>
      </c>
      <c r="C1641" s="19">
        <f t="shared" si="76"/>
        <v>4.1666666666666699E-2</v>
      </c>
      <c r="D1641" s="20">
        <f ca="1">IF(INDIRECT($D$1&amp;"!$I$1",1)-1+'15MIN'!$A1641&lt;=INDIRECT($D$1&amp;"!$I$2",1),OFFSET(INDIRECT($D$1&amp;"!$F$1",1),INDIRECT($D$1&amp;"!$I$1",1)-1+'15MIN'!$A1641-1,0),0)</f>
        <v>3232.9443000000001</v>
      </c>
      <c r="E1641" s="20">
        <f ca="1">IF(CUEL!$I$1-1+'15MIN'!$A1641&lt;=CUEL!$I$2,-OFFSET(CUEL!$D$1,CUEL!$I$1-1+'15MIN'!$A1641-1,0),0)</f>
        <v>0</v>
      </c>
      <c r="F1641" s="20">
        <f ca="1">IF(INDIRECT($D$1&amp;"!$I$1",1)-1+'15MIN'!$A1641&lt;=INDIRECT($D$1&amp;"!$I$2",1),OFFSET(INDIRECT($D$1&amp;"!$G$1",1),INDIRECT($D$1&amp;"!$I$1",1)-1+'15MIN'!$A1641-1,0),0)</f>
        <v>83.050171000000006</v>
      </c>
      <c r="G1641" s="21">
        <f ca="1">IF(INDIRECT($D$1&amp;"!$I$1",1)-1+'15MIN'!$A1641&lt;=INDIRECT($D$1&amp;"!$I$2",1),-OFFSET(INDIRECT($D$1&amp;"!$E$1",1),INDIRECT($D$1&amp;"!$I$1",1)-1+'15MIN'!$A1641-1,0),0)</f>
        <v>0</v>
      </c>
      <c r="H1641" s="20">
        <f ca="1">IF(INDIRECT(H$1&amp;"!$I$1",1)-1+'15MIN'!$A1641&lt;=INDIRECT(H$1&amp;"!$I$2",1),OFFSET(INDIRECT(H$1&amp;"!$F$1",1),INDIRECT(H$1&amp;"!$I$1",1)-1+'15MIN'!$A1641-1,0),0)</f>
        <v>2559.4782709999999</v>
      </c>
      <c r="I1641" s="20">
        <f ca="1">IF(INDIRECT(H$1&amp;"!$I$1",1)-1+'15MIN'!$A1641&lt;=INDIRECT(H$1&amp;"!$I$2",1),-OFFSET(INDIRECT(H$1&amp;"!$D$1",1),INDIRECT(H$1&amp;"!$I$1",1)-1+'15MIN'!$A1641-1,0),0)</f>
        <v>0</v>
      </c>
      <c r="J1641" s="20">
        <f ca="1">IF(INDIRECT(H$1&amp;"!$I$1",1)-1+'15MIN'!$A1641&lt;=INDIRECT(H$1&amp;"!$I$2",1),OFFSET(INDIRECT(H$1&amp;"!$G$1",1),INDIRECT(H$1&amp;"!$I$1",1)-1+'15MIN'!$A1641-1,0),0)</f>
        <v>0</v>
      </c>
      <c r="K1641" s="21">
        <f ca="1">IF(INDIRECT(H$1&amp;"!$I$1",1)-1+'15MIN'!$A1641&lt;=INDIRECT(H$1&amp;"!$I$2",1),-OFFSET(INDIRECT(H$1&amp;"!$E$1",1),INDIRECT(H$1&amp;"!$I$1",1)-1+'15MIN'!$A1641-1,0),0)</f>
        <v>-414.510559</v>
      </c>
      <c r="L1641" s="20">
        <f ca="1">IF(INDIRECT(L$1&amp;"!$I$1",1)-1+'15MIN'!$A1641&lt;=INDIRECT(L$1&amp;"!$I$2",1),OFFSET(INDIRECT(L$1&amp;"!$F$1",1),INDIRECT(L$1&amp;"!$I$1",1)-1+'15MIN'!$A1641-1,0),0)</f>
        <v>0</v>
      </c>
      <c r="M1641" s="20">
        <f ca="1">IF(INDIRECT(L$1&amp;"!$I$1",1)-1+'15MIN'!$A1641&lt;=INDIRECT(L$1&amp;"!$I$2",1),-OFFSET(INDIRECT(L$1&amp;"!$D$1",1),INDIRECT(L$1&amp;"!$I$1",1)-1+'15MIN'!$A1641-1,0),0)</f>
        <v>0</v>
      </c>
      <c r="N1641" s="20">
        <f ca="1">IF(INDIRECT(L$1&amp;"!$I$1",1)-1+'15MIN'!$A1641&lt;=INDIRECT(L$1&amp;"!$I$2",1),OFFSET(INDIRECT(L$1&amp;"!$G$1",1),INDIRECT(L$1&amp;"!$I$1",1)-1+'15MIN'!$A1641-1,0),0)</f>
        <v>0</v>
      </c>
      <c r="O1641" s="21">
        <f ca="1">IF(INDIRECT(L$1&amp;"!$I$1",1)-1+'15MIN'!$A1641&lt;=INDIRECT(L$1&amp;"!$I$2",1),-OFFSET(INDIRECT(L$1&amp;"!$E$1",1),INDIRECT(L$1&amp;"!$I$1",1)-1+'15MIN'!$A1641-1,0),0)</f>
        <v>0</v>
      </c>
    </row>
    <row r="1642" spans="1:15" x14ac:dyDescent="0.2">
      <c r="A1642" s="1">
        <f t="shared" si="74"/>
        <v>1638</v>
      </c>
      <c r="B1642" s="1">
        <f t="shared" si="75"/>
        <v>18</v>
      </c>
      <c r="C1642" s="19">
        <f t="shared" si="76"/>
        <v>5.2083333333333301E-2</v>
      </c>
      <c r="D1642" s="20">
        <f ca="1">IF(INDIRECT($D$1&amp;"!$I$1",1)-1+'15MIN'!$A1642&lt;=INDIRECT($D$1&amp;"!$I$2",1),OFFSET(INDIRECT($D$1&amp;"!$F$1",1),INDIRECT($D$1&amp;"!$I$1",1)-1+'15MIN'!$A1642-1,0),0)</f>
        <v>3476.8577</v>
      </c>
      <c r="E1642" s="20">
        <f ca="1">IF(CUEL!$I$1-1+'15MIN'!$A1642&lt;=CUEL!$I$2,-OFFSET(CUEL!$D$1,CUEL!$I$1-1+'15MIN'!$A1642-1,0),0)</f>
        <v>0</v>
      </c>
      <c r="F1642" s="20">
        <f ca="1">IF(INDIRECT($D$1&amp;"!$I$1",1)-1+'15MIN'!$A1642&lt;=INDIRECT($D$1&amp;"!$I$2",1),OFFSET(INDIRECT($D$1&amp;"!$G$1",1),INDIRECT($D$1&amp;"!$I$1",1)-1+'15MIN'!$A1642-1,0),0)</f>
        <v>67.772544999999994</v>
      </c>
      <c r="G1642" s="21">
        <f ca="1">IF(INDIRECT($D$1&amp;"!$I$1",1)-1+'15MIN'!$A1642&lt;=INDIRECT($D$1&amp;"!$I$2",1),-OFFSET(INDIRECT($D$1&amp;"!$E$1",1),INDIRECT($D$1&amp;"!$I$1",1)-1+'15MIN'!$A1642-1,0),0)</f>
        <v>0</v>
      </c>
      <c r="H1642" s="20">
        <f ca="1">IF(INDIRECT(H$1&amp;"!$I$1",1)-1+'15MIN'!$A1642&lt;=INDIRECT(H$1&amp;"!$I$2",1),OFFSET(INDIRECT(H$1&amp;"!$F$1",1),INDIRECT(H$1&amp;"!$I$1",1)-1+'15MIN'!$A1642-1,0),0)</f>
        <v>1841.9932859999999</v>
      </c>
      <c r="I1642" s="20">
        <f ca="1">IF(INDIRECT(H$1&amp;"!$I$1",1)-1+'15MIN'!$A1642&lt;=INDIRECT(H$1&amp;"!$I$2",1),-OFFSET(INDIRECT(H$1&amp;"!$D$1",1),INDIRECT(H$1&amp;"!$I$1",1)-1+'15MIN'!$A1642-1,0),0)</f>
        <v>0</v>
      </c>
      <c r="J1642" s="20">
        <f ca="1">IF(INDIRECT(H$1&amp;"!$I$1",1)-1+'15MIN'!$A1642&lt;=INDIRECT(H$1&amp;"!$I$2",1),OFFSET(INDIRECT(H$1&amp;"!$G$1",1),INDIRECT(H$1&amp;"!$I$1",1)-1+'15MIN'!$A1642-1,0),0)</f>
        <v>0</v>
      </c>
      <c r="K1642" s="21">
        <f ca="1">IF(INDIRECT(H$1&amp;"!$I$1",1)-1+'15MIN'!$A1642&lt;=INDIRECT(H$1&amp;"!$I$2",1),-OFFSET(INDIRECT(H$1&amp;"!$E$1",1),INDIRECT(H$1&amp;"!$I$1",1)-1+'15MIN'!$A1642-1,0),0)</f>
        <v>-312.36996499999998</v>
      </c>
      <c r="L1642" s="20">
        <f ca="1">IF(INDIRECT(L$1&amp;"!$I$1",1)-1+'15MIN'!$A1642&lt;=INDIRECT(L$1&amp;"!$I$2",1),OFFSET(INDIRECT(L$1&amp;"!$F$1",1),INDIRECT(L$1&amp;"!$I$1",1)-1+'15MIN'!$A1642-1,0),0)</f>
        <v>0</v>
      </c>
      <c r="M1642" s="20">
        <f ca="1">IF(INDIRECT(L$1&amp;"!$I$1",1)-1+'15MIN'!$A1642&lt;=INDIRECT(L$1&amp;"!$I$2",1),-OFFSET(INDIRECT(L$1&amp;"!$D$1",1),INDIRECT(L$1&amp;"!$I$1",1)-1+'15MIN'!$A1642-1,0),0)</f>
        <v>0</v>
      </c>
      <c r="N1642" s="20">
        <f ca="1">IF(INDIRECT(L$1&amp;"!$I$1",1)-1+'15MIN'!$A1642&lt;=INDIRECT(L$1&amp;"!$I$2",1),OFFSET(INDIRECT(L$1&amp;"!$G$1",1),INDIRECT(L$1&amp;"!$I$1",1)-1+'15MIN'!$A1642-1,0),0)</f>
        <v>0</v>
      </c>
      <c r="O1642" s="21">
        <f ca="1">IF(INDIRECT(L$1&amp;"!$I$1",1)-1+'15MIN'!$A1642&lt;=INDIRECT(L$1&amp;"!$I$2",1),-OFFSET(INDIRECT(L$1&amp;"!$E$1",1),INDIRECT(L$1&amp;"!$I$1",1)-1+'15MIN'!$A1642-1,0),0)</f>
        <v>0</v>
      </c>
    </row>
    <row r="1643" spans="1:15" x14ac:dyDescent="0.2">
      <c r="A1643" s="1">
        <f t="shared" si="74"/>
        <v>1639</v>
      </c>
      <c r="B1643" s="1">
        <f t="shared" si="75"/>
        <v>18</v>
      </c>
      <c r="C1643" s="19">
        <f t="shared" si="76"/>
        <v>6.25E-2</v>
      </c>
      <c r="D1643" s="20">
        <f ca="1">IF(INDIRECT($D$1&amp;"!$I$1",1)-1+'15MIN'!$A1643&lt;=INDIRECT($D$1&amp;"!$I$2",1),OFFSET(INDIRECT($D$1&amp;"!$F$1",1),INDIRECT($D$1&amp;"!$I$1",1)-1+'15MIN'!$A1643-1,0),0)</f>
        <v>2249.1731</v>
      </c>
      <c r="E1643" s="20">
        <f ca="1">IF(CUEL!$I$1-1+'15MIN'!$A1643&lt;=CUEL!$I$2,-OFFSET(CUEL!$D$1,CUEL!$I$1-1+'15MIN'!$A1643-1,0),0)</f>
        <v>0</v>
      </c>
      <c r="F1643" s="20">
        <f ca="1">IF(INDIRECT($D$1&amp;"!$I$1",1)-1+'15MIN'!$A1643&lt;=INDIRECT($D$1&amp;"!$I$2",1),OFFSET(INDIRECT($D$1&amp;"!$G$1",1),INDIRECT($D$1&amp;"!$I$1",1)-1+'15MIN'!$A1643-1,0),0)</f>
        <v>140.04321300000001</v>
      </c>
      <c r="G1643" s="21">
        <f ca="1">IF(INDIRECT($D$1&amp;"!$I$1",1)-1+'15MIN'!$A1643&lt;=INDIRECT($D$1&amp;"!$I$2",1),-OFFSET(INDIRECT($D$1&amp;"!$E$1",1),INDIRECT($D$1&amp;"!$I$1",1)-1+'15MIN'!$A1643-1,0),0)</f>
        <v>0</v>
      </c>
      <c r="H1643" s="20">
        <f ca="1">IF(INDIRECT(H$1&amp;"!$I$1",1)-1+'15MIN'!$A1643&lt;=INDIRECT(H$1&amp;"!$I$2",1),OFFSET(INDIRECT(H$1&amp;"!$F$1",1),INDIRECT(H$1&amp;"!$I$1",1)-1+'15MIN'!$A1643-1,0),0)</f>
        <v>2098.7033689999998</v>
      </c>
      <c r="I1643" s="20">
        <f ca="1">IF(INDIRECT(H$1&amp;"!$I$1",1)-1+'15MIN'!$A1643&lt;=INDIRECT(H$1&amp;"!$I$2",1),-OFFSET(INDIRECT(H$1&amp;"!$D$1",1),INDIRECT(H$1&amp;"!$I$1",1)-1+'15MIN'!$A1643-1,0),0)</f>
        <v>0</v>
      </c>
      <c r="J1643" s="20">
        <f ca="1">IF(INDIRECT(H$1&amp;"!$I$1",1)-1+'15MIN'!$A1643&lt;=INDIRECT(H$1&amp;"!$I$2",1),OFFSET(INDIRECT(H$1&amp;"!$G$1",1),INDIRECT(H$1&amp;"!$I$1",1)-1+'15MIN'!$A1643-1,0),0)</f>
        <v>0</v>
      </c>
      <c r="K1643" s="21">
        <f ca="1">IF(INDIRECT(H$1&amp;"!$I$1",1)-1+'15MIN'!$A1643&lt;=INDIRECT(H$1&amp;"!$I$2",1),-OFFSET(INDIRECT(H$1&amp;"!$E$1",1),INDIRECT(H$1&amp;"!$I$1",1)-1+'15MIN'!$A1643-1,0),0)</f>
        <v>-347.41009500000001</v>
      </c>
      <c r="L1643" s="20">
        <f ca="1">IF(INDIRECT(L$1&amp;"!$I$1",1)-1+'15MIN'!$A1643&lt;=INDIRECT(L$1&amp;"!$I$2",1),OFFSET(INDIRECT(L$1&amp;"!$F$1",1),INDIRECT(L$1&amp;"!$I$1",1)-1+'15MIN'!$A1643-1,0),0)</f>
        <v>0</v>
      </c>
      <c r="M1643" s="20">
        <f ca="1">IF(INDIRECT(L$1&amp;"!$I$1",1)-1+'15MIN'!$A1643&lt;=INDIRECT(L$1&amp;"!$I$2",1),-OFFSET(INDIRECT(L$1&amp;"!$D$1",1),INDIRECT(L$1&amp;"!$I$1",1)-1+'15MIN'!$A1643-1,0),0)</f>
        <v>0</v>
      </c>
      <c r="N1643" s="20">
        <f ca="1">IF(INDIRECT(L$1&amp;"!$I$1",1)-1+'15MIN'!$A1643&lt;=INDIRECT(L$1&amp;"!$I$2",1),OFFSET(INDIRECT(L$1&amp;"!$G$1",1),INDIRECT(L$1&amp;"!$I$1",1)-1+'15MIN'!$A1643-1,0),0)</f>
        <v>0</v>
      </c>
      <c r="O1643" s="21">
        <f ca="1">IF(INDIRECT(L$1&amp;"!$I$1",1)-1+'15MIN'!$A1643&lt;=INDIRECT(L$1&amp;"!$I$2",1),-OFFSET(INDIRECT(L$1&amp;"!$E$1",1),INDIRECT(L$1&amp;"!$I$1",1)-1+'15MIN'!$A1643-1,0),0)</f>
        <v>0</v>
      </c>
    </row>
    <row r="1644" spans="1:15" x14ac:dyDescent="0.2">
      <c r="A1644" s="1">
        <f t="shared" si="74"/>
        <v>1640</v>
      </c>
      <c r="B1644" s="1">
        <f t="shared" si="75"/>
        <v>18</v>
      </c>
      <c r="C1644" s="19">
        <f t="shared" si="76"/>
        <v>7.2916666666666699E-2</v>
      </c>
      <c r="D1644" s="20">
        <f ca="1">IF(INDIRECT($D$1&amp;"!$I$1",1)-1+'15MIN'!$A1644&lt;=INDIRECT($D$1&amp;"!$I$2",1),OFFSET(INDIRECT($D$1&amp;"!$F$1",1),INDIRECT($D$1&amp;"!$I$1",1)-1+'15MIN'!$A1644-1,0),0)</f>
        <v>2120.1518999999998</v>
      </c>
      <c r="E1644" s="20">
        <f ca="1">IF(CUEL!$I$1-1+'15MIN'!$A1644&lt;=CUEL!$I$2,-OFFSET(CUEL!$D$1,CUEL!$I$1-1+'15MIN'!$A1644-1,0),0)</f>
        <v>0</v>
      </c>
      <c r="F1644" s="20">
        <f ca="1">IF(INDIRECT($D$1&amp;"!$I$1",1)-1+'15MIN'!$A1644&lt;=INDIRECT($D$1&amp;"!$I$2",1),OFFSET(INDIRECT($D$1&amp;"!$G$1",1),INDIRECT($D$1&amp;"!$I$1",1)-1+'15MIN'!$A1644-1,0),0)</f>
        <v>148.58282500000001</v>
      </c>
      <c r="G1644" s="21">
        <f ca="1">IF(INDIRECT($D$1&amp;"!$I$1",1)-1+'15MIN'!$A1644&lt;=INDIRECT($D$1&amp;"!$I$2",1),-OFFSET(INDIRECT($D$1&amp;"!$E$1",1),INDIRECT($D$1&amp;"!$I$1",1)-1+'15MIN'!$A1644-1,0),0)</f>
        <v>0</v>
      </c>
      <c r="H1644" s="20">
        <f ca="1">IF(INDIRECT(H$1&amp;"!$I$1",1)-1+'15MIN'!$A1644&lt;=INDIRECT(H$1&amp;"!$I$2",1),OFFSET(INDIRECT(H$1&amp;"!$F$1",1),INDIRECT(H$1&amp;"!$I$1",1)-1+'15MIN'!$A1644-1,0),0)</f>
        <v>2267.8503420000002</v>
      </c>
      <c r="I1644" s="20">
        <f ca="1">IF(INDIRECT(H$1&amp;"!$I$1",1)-1+'15MIN'!$A1644&lt;=INDIRECT(H$1&amp;"!$I$2",1),-OFFSET(INDIRECT(H$1&amp;"!$D$1",1),INDIRECT(H$1&amp;"!$I$1",1)-1+'15MIN'!$A1644-1,0),0)</f>
        <v>0</v>
      </c>
      <c r="J1644" s="20">
        <f ca="1">IF(INDIRECT(H$1&amp;"!$I$1",1)-1+'15MIN'!$A1644&lt;=INDIRECT(H$1&amp;"!$I$2",1),OFFSET(INDIRECT(H$1&amp;"!$G$1",1),INDIRECT(H$1&amp;"!$I$1",1)-1+'15MIN'!$A1644-1,0),0)</f>
        <v>0</v>
      </c>
      <c r="K1644" s="21">
        <f ca="1">IF(INDIRECT(H$1&amp;"!$I$1",1)-1+'15MIN'!$A1644&lt;=INDIRECT(H$1&amp;"!$I$2",1),-OFFSET(INDIRECT(H$1&amp;"!$E$1",1),INDIRECT(H$1&amp;"!$I$1",1)-1+'15MIN'!$A1644-1,0),0)</f>
        <v>-369.93966699999999</v>
      </c>
      <c r="L1644" s="20">
        <f ca="1">IF(INDIRECT(L$1&amp;"!$I$1",1)-1+'15MIN'!$A1644&lt;=INDIRECT(L$1&amp;"!$I$2",1),OFFSET(INDIRECT(L$1&amp;"!$F$1",1),INDIRECT(L$1&amp;"!$I$1",1)-1+'15MIN'!$A1644-1,0),0)</f>
        <v>0</v>
      </c>
      <c r="M1644" s="20">
        <f ca="1">IF(INDIRECT(L$1&amp;"!$I$1",1)-1+'15MIN'!$A1644&lt;=INDIRECT(L$1&amp;"!$I$2",1),-OFFSET(INDIRECT(L$1&amp;"!$D$1",1),INDIRECT(L$1&amp;"!$I$1",1)-1+'15MIN'!$A1644-1,0),0)</f>
        <v>0</v>
      </c>
      <c r="N1644" s="20">
        <f ca="1">IF(INDIRECT(L$1&amp;"!$I$1",1)-1+'15MIN'!$A1644&lt;=INDIRECT(L$1&amp;"!$I$2",1),OFFSET(INDIRECT(L$1&amp;"!$G$1",1),INDIRECT(L$1&amp;"!$I$1",1)-1+'15MIN'!$A1644-1,0),0)</f>
        <v>0</v>
      </c>
      <c r="O1644" s="21">
        <f ca="1">IF(INDIRECT(L$1&amp;"!$I$1",1)-1+'15MIN'!$A1644&lt;=INDIRECT(L$1&amp;"!$I$2",1),-OFFSET(INDIRECT(L$1&amp;"!$E$1",1),INDIRECT(L$1&amp;"!$I$1",1)-1+'15MIN'!$A1644-1,0),0)</f>
        <v>0</v>
      </c>
    </row>
    <row r="1645" spans="1:15" x14ac:dyDescent="0.2">
      <c r="A1645" s="1">
        <f t="shared" si="74"/>
        <v>1641</v>
      </c>
      <c r="B1645" s="1">
        <f t="shared" si="75"/>
        <v>18</v>
      </c>
      <c r="C1645" s="19">
        <f t="shared" si="76"/>
        <v>8.3333333333333301E-2</v>
      </c>
      <c r="D1645" s="20">
        <f ca="1">IF(INDIRECT($D$1&amp;"!$I$1",1)-1+'15MIN'!$A1645&lt;=INDIRECT($D$1&amp;"!$I$2",1),OFFSET(INDIRECT($D$1&amp;"!$F$1",1),INDIRECT($D$1&amp;"!$I$1",1)-1+'15MIN'!$A1645-1,0),0)</f>
        <v>1991.4104</v>
      </c>
      <c r="E1645" s="20">
        <f ca="1">IF(CUEL!$I$1-1+'15MIN'!$A1645&lt;=CUEL!$I$2,-OFFSET(CUEL!$D$1,CUEL!$I$1-1+'15MIN'!$A1645-1,0),0)</f>
        <v>0</v>
      </c>
      <c r="F1645" s="20">
        <f ca="1">IF(INDIRECT($D$1&amp;"!$I$1",1)-1+'15MIN'!$A1645&lt;=INDIRECT($D$1&amp;"!$I$2",1),OFFSET(INDIRECT($D$1&amp;"!$G$1",1),INDIRECT($D$1&amp;"!$I$1",1)-1+'15MIN'!$A1645-1,0),0)</f>
        <v>151.69090299999999</v>
      </c>
      <c r="G1645" s="21">
        <f ca="1">IF(INDIRECT($D$1&amp;"!$I$1",1)-1+'15MIN'!$A1645&lt;=INDIRECT($D$1&amp;"!$I$2",1),-OFFSET(INDIRECT($D$1&amp;"!$E$1",1),INDIRECT($D$1&amp;"!$I$1",1)-1+'15MIN'!$A1645-1,0),0)</f>
        <v>0</v>
      </c>
      <c r="H1645" s="20">
        <f ca="1">IF(INDIRECT(H$1&amp;"!$I$1",1)-1+'15MIN'!$A1645&lt;=INDIRECT(H$1&amp;"!$I$2",1),OFFSET(INDIRECT(H$1&amp;"!$F$1",1),INDIRECT(H$1&amp;"!$I$1",1)-1+'15MIN'!$A1645-1,0),0)</f>
        <v>2032.470947</v>
      </c>
      <c r="I1645" s="20">
        <f ca="1">IF(INDIRECT(H$1&amp;"!$I$1",1)-1+'15MIN'!$A1645&lt;=INDIRECT(H$1&amp;"!$I$2",1),-OFFSET(INDIRECT(H$1&amp;"!$D$1",1),INDIRECT(H$1&amp;"!$I$1",1)-1+'15MIN'!$A1645-1,0),0)</f>
        <v>0</v>
      </c>
      <c r="J1645" s="20">
        <f ca="1">IF(INDIRECT(H$1&amp;"!$I$1",1)-1+'15MIN'!$A1645&lt;=INDIRECT(H$1&amp;"!$I$2",1),OFFSET(INDIRECT(H$1&amp;"!$G$1",1),INDIRECT(H$1&amp;"!$I$1",1)-1+'15MIN'!$A1645-1,0),0)</f>
        <v>0</v>
      </c>
      <c r="K1645" s="21">
        <f ca="1">IF(INDIRECT(H$1&amp;"!$I$1",1)-1+'15MIN'!$A1645&lt;=INDIRECT(H$1&amp;"!$I$2",1),-OFFSET(INDIRECT(H$1&amp;"!$E$1",1),INDIRECT(H$1&amp;"!$I$1",1)-1+'15MIN'!$A1645-1,0),0)</f>
        <v>-339.00036599999999</v>
      </c>
      <c r="L1645" s="20">
        <f ca="1">IF(INDIRECT(L$1&amp;"!$I$1",1)-1+'15MIN'!$A1645&lt;=INDIRECT(L$1&amp;"!$I$2",1),OFFSET(INDIRECT(L$1&amp;"!$F$1",1),INDIRECT(L$1&amp;"!$I$1",1)-1+'15MIN'!$A1645-1,0),0)</f>
        <v>0</v>
      </c>
      <c r="M1645" s="20">
        <f ca="1">IF(INDIRECT(L$1&amp;"!$I$1",1)-1+'15MIN'!$A1645&lt;=INDIRECT(L$1&amp;"!$I$2",1),-OFFSET(INDIRECT(L$1&amp;"!$D$1",1),INDIRECT(L$1&amp;"!$I$1",1)-1+'15MIN'!$A1645-1,0),0)</f>
        <v>0</v>
      </c>
      <c r="N1645" s="20">
        <f ca="1">IF(INDIRECT(L$1&amp;"!$I$1",1)-1+'15MIN'!$A1645&lt;=INDIRECT(L$1&amp;"!$I$2",1),OFFSET(INDIRECT(L$1&amp;"!$G$1",1),INDIRECT(L$1&amp;"!$I$1",1)-1+'15MIN'!$A1645-1,0),0)</f>
        <v>0</v>
      </c>
      <c r="O1645" s="21">
        <f ca="1">IF(INDIRECT(L$1&amp;"!$I$1",1)-1+'15MIN'!$A1645&lt;=INDIRECT(L$1&amp;"!$I$2",1),-OFFSET(INDIRECT(L$1&amp;"!$E$1",1),INDIRECT(L$1&amp;"!$I$1",1)-1+'15MIN'!$A1645-1,0),0)</f>
        <v>0</v>
      </c>
    </row>
    <row r="1646" spans="1:15" x14ac:dyDescent="0.2">
      <c r="A1646" s="1">
        <f t="shared" si="74"/>
        <v>1642</v>
      </c>
      <c r="B1646" s="1">
        <f t="shared" si="75"/>
        <v>18</v>
      </c>
      <c r="C1646" s="19">
        <f t="shared" si="76"/>
        <v>9.375E-2</v>
      </c>
      <c r="D1646" s="20">
        <f ca="1">IF(INDIRECT($D$1&amp;"!$I$1",1)-1+'15MIN'!$A1646&lt;=INDIRECT($D$1&amp;"!$I$2",1),OFFSET(INDIRECT($D$1&amp;"!$F$1",1),INDIRECT($D$1&amp;"!$I$1",1)-1+'15MIN'!$A1646-1,0),0)</f>
        <v>1725.8143</v>
      </c>
      <c r="E1646" s="20">
        <f ca="1">IF(CUEL!$I$1-1+'15MIN'!$A1646&lt;=CUEL!$I$2,-OFFSET(CUEL!$D$1,CUEL!$I$1-1+'15MIN'!$A1646-1,0),0)</f>
        <v>0</v>
      </c>
      <c r="F1646" s="20">
        <f ca="1">IF(INDIRECT($D$1&amp;"!$I$1",1)-1+'15MIN'!$A1646&lt;=INDIRECT($D$1&amp;"!$I$2",1),OFFSET(INDIRECT($D$1&amp;"!$G$1",1),INDIRECT($D$1&amp;"!$I$1",1)-1+'15MIN'!$A1646-1,0),0)</f>
        <v>153.970856</v>
      </c>
      <c r="G1646" s="21">
        <f ca="1">IF(INDIRECT($D$1&amp;"!$I$1",1)-1+'15MIN'!$A1646&lt;=INDIRECT($D$1&amp;"!$I$2",1),-OFFSET(INDIRECT($D$1&amp;"!$E$1",1),INDIRECT($D$1&amp;"!$I$1",1)-1+'15MIN'!$A1646-1,0),0)</f>
        <v>0</v>
      </c>
      <c r="H1646" s="20">
        <f ca="1">IF(INDIRECT(H$1&amp;"!$I$1",1)-1+'15MIN'!$A1646&lt;=INDIRECT(H$1&amp;"!$I$2",1),OFFSET(INDIRECT(H$1&amp;"!$F$1",1),INDIRECT(H$1&amp;"!$I$1",1)-1+'15MIN'!$A1646-1,0),0)</f>
        <v>1928.305908</v>
      </c>
      <c r="I1646" s="20">
        <f ca="1">IF(INDIRECT(H$1&amp;"!$I$1",1)-1+'15MIN'!$A1646&lt;=INDIRECT(H$1&amp;"!$I$2",1),-OFFSET(INDIRECT(H$1&amp;"!$D$1",1),INDIRECT(H$1&amp;"!$I$1",1)-1+'15MIN'!$A1646-1,0),0)</f>
        <v>0</v>
      </c>
      <c r="J1646" s="20">
        <f ca="1">IF(INDIRECT(H$1&amp;"!$I$1",1)-1+'15MIN'!$A1646&lt;=INDIRECT(H$1&amp;"!$I$2",1),OFFSET(INDIRECT(H$1&amp;"!$G$1",1),INDIRECT(H$1&amp;"!$I$1",1)-1+'15MIN'!$A1646-1,0),0)</f>
        <v>0</v>
      </c>
      <c r="K1646" s="21">
        <f ca="1">IF(INDIRECT(H$1&amp;"!$I$1",1)-1+'15MIN'!$A1646&lt;=INDIRECT(H$1&amp;"!$I$2",1),-OFFSET(INDIRECT(H$1&amp;"!$E$1",1),INDIRECT(H$1&amp;"!$I$1",1)-1+'15MIN'!$A1646-1,0),0)</f>
        <v>-317.91924999999998</v>
      </c>
      <c r="L1646" s="20">
        <f ca="1">IF(INDIRECT(L$1&amp;"!$I$1",1)-1+'15MIN'!$A1646&lt;=INDIRECT(L$1&amp;"!$I$2",1),OFFSET(INDIRECT(L$1&amp;"!$F$1",1),INDIRECT(L$1&amp;"!$I$1",1)-1+'15MIN'!$A1646-1,0),0)</f>
        <v>0</v>
      </c>
      <c r="M1646" s="20">
        <f ca="1">IF(INDIRECT(L$1&amp;"!$I$1",1)-1+'15MIN'!$A1646&lt;=INDIRECT(L$1&amp;"!$I$2",1),-OFFSET(INDIRECT(L$1&amp;"!$D$1",1),INDIRECT(L$1&amp;"!$I$1",1)-1+'15MIN'!$A1646-1,0),0)</f>
        <v>0</v>
      </c>
      <c r="N1646" s="20">
        <f ca="1">IF(INDIRECT(L$1&amp;"!$I$1",1)-1+'15MIN'!$A1646&lt;=INDIRECT(L$1&amp;"!$I$2",1),OFFSET(INDIRECT(L$1&amp;"!$G$1",1),INDIRECT(L$1&amp;"!$I$1",1)-1+'15MIN'!$A1646-1,0),0)</f>
        <v>0</v>
      </c>
      <c r="O1646" s="21">
        <f ca="1">IF(INDIRECT(L$1&amp;"!$I$1",1)-1+'15MIN'!$A1646&lt;=INDIRECT(L$1&amp;"!$I$2",1),-OFFSET(INDIRECT(L$1&amp;"!$E$1",1),INDIRECT(L$1&amp;"!$I$1",1)-1+'15MIN'!$A1646-1,0),0)</f>
        <v>0</v>
      </c>
    </row>
    <row r="1647" spans="1:15" x14ac:dyDescent="0.2">
      <c r="A1647" s="1">
        <f t="shared" si="74"/>
        <v>1643</v>
      </c>
      <c r="B1647" s="1">
        <f t="shared" si="75"/>
        <v>18</v>
      </c>
      <c r="C1647" s="19">
        <f t="shared" si="76"/>
        <v>0.104166666666667</v>
      </c>
      <c r="D1647" s="20">
        <f ca="1">IF(INDIRECT($D$1&amp;"!$I$1",1)-1+'15MIN'!$A1647&lt;=INDIRECT($D$1&amp;"!$I$2",1),OFFSET(INDIRECT($D$1&amp;"!$F$1",1),INDIRECT($D$1&amp;"!$I$1",1)-1+'15MIN'!$A1647-1,0),0)</f>
        <v>1780.9036000000001</v>
      </c>
      <c r="E1647" s="20">
        <f ca="1">IF(CUEL!$I$1-1+'15MIN'!$A1647&lt;=CUEL!$I$2,-OFFSET(CUEL!$D$1,CUEL!$I$1-1+'15MIN'!$A1647-1,0),0)</f>
        <v>0</v>
      </c>
      <c r="F1647" s="20">
        <f ca="1">IF(INDIRECT($D$1&amp;"!$I$1",1)-1+'15MIN'!$A1647&lt;=INDIRECT($D$1&amp;"!$I$2",1),OFFSET(INDIRECT($D$1&amp;"!$G$1",1),INDIRECT($D$1&amp;"!$I$1",1)-1+'15MIN'!$A1647-1,0),0)</f>
        <v>149.67875699999999</v>
      </c>
      <c r="G1647" s="21">
        <f ca="1">IF(INDIRECT($D$1&amp;"!$I$1",1)-1+'15MIN'!$A1647&lt;=INDIRECT($D$1&amp;"!$I$2",1),-OFFSET(INDIRECT($D$1&amp;"!$E$1",1),INDIRECT($D$1&amp;"!$I$1",1)-1+'15MIN'!$A1647-1,0),0)</f>
        <v>0</v>
      </c>
      <c r="H1647" s="20">
        <f ca="1">IF(INDIRECT(H$1&amp;"!$I$1",1)-1+'15MIN'!$A1647&lt;=INDIRECT(H$1&amp;"!$I$2",1),OFFSET(INDIRECT(H$1&amp;"!$F$1",1),INDIRECT(H$1&amp;"!$I$1",1)-1+'15MIN'!$A1647-1,0),0)</f>
        <v>2133.0830080000001</v>
      </c>
      <c r="I1647" s="20">
        <f ca="1">IF(INDIRECT(H$1&amp;"!$I$1",1)-1+'15MIN'!$A1647&lt;=INDIRECT(H$1&amp;"!$I$2",1),-OFFSET(INDIRECT(H$1&amp;"!$D$1",1),INDIRECT(H$1&amp;"!$I$1",1)-1+'15MIN'!$A1647-1,0),0)</f>
        <v>0</v>
      </c>
      <c r="J1647" s="20">
        <f ca="1">IF(INDIRECT(H$1&amp;"!$I$1",1)-1+'15MIN'!$A1647&lt;=INDIRECT(H$1&amp;"!$I$2",1),OFFSET(INDIRECT(H$1&amp;"!$G$1",1),INDIRECT(H$1&amp;"!$I$1",1)-1+'15MIN'!$A1647-1,0),0)</f>
        <v>0</v>
      </c>
      <c r="K1647" s="21">
        <f ca="1">IF(INDIRECT(H$1&amp;"!$I$1",1)-1+'15MIN'!$A1647&lt;=INDIRECT(H$1&amp;"!$I$2",1),-OFFSET(INDIRECT(H$1&amp;"!$E$1",1),INDIRECT(H$1&amp;"!$I$1",1)-1+'15MIN'!$A1647-1,0),0)</f>
        <v>-351.22787499999998</v>
      </c>
      <c r="L1647" s="20">
        <f ca="1">IF(INDIRECT(L$1&amp;"!$I$1",1)-1+'15MIN'!$A1647&lt;=INDIRECT(L$1&amp;"!$I$2",1),OFFSET(INDIRECT(L$1&amp;"!$F$1",1),INDIRECT(L$1&amp;"!$I$1",1)-1+'15MIN'!$A1647-1,0),0)</f>
        <v>0</v>
      </c>
      <c r="M1647" s="20">
        <f ca="1">IF(INDIRECT(L$1&amp;"!$I$1",1)-1+'15MIN'!$A1647&lt;=INDIRECT(L$1&amp;"!$I$2",1),-OFFSET(INDIRECT(L$1&amp;"!$D$1",1),INDIRECT(L$1&amp;"!$I$1",1)-1+'15MIN'!$A1647-1,0),0)</f>
        <v>0</v>
      </c>
      <c r="N1647" s="20">
        <f ca="1">IF(INDIRECT(L$1&amp;"!$I$1",1)-1+'15MIN'!$A1647&lt;=INDIRECT(L$1&amp;"!$I$2",1),OFFSET(INDIRECT(L$1&amp;"!$G$1",1),INDIRECT(L$1&amp;"!$I$1",1)-1+'15MIN'!$A1647-1,0),0)</f>
        <v>0</v>
      </c>
      <c r="O1647" s="21">
        <f ca="1">IF(INDIRECT(L$1&amp;"!$I$1",1)-1+'15MIN'!$A1647&lt;=INDIRECT(L$1&amp;"!$I$2",1),-OFFSET(INDIRECT(L$1&amp;"!$E$1",1),INDIRECT(L$1&amp;"!$I$1",1)-1+'15MIN'!$A1647-1,0),0)</f>
        <v>0</v>
      </c>
    </row>
    <row r="1648" spans="1:15" x14ac:dyDescent="0.2">
      <c r="A1648" s="1">
        <f t="shared" si="74"/>
        <v>1644</v>
      </c>
      <c r="B1648" s="1">
        <f t="shared" si="75"/>
        <v>18</v>
      </c>
      <c r="C1648" s="19">
        <f t="shared" si="76"/>
        <v>0.114583333333333</v>
      </c>
      <c r="D1648" s="20">
        <f ca="1">IF(INDIRECT($D$1&amp;"!$I$1",1)-1+'15MIN'!$A1648&lt;=INDIRECT($D$1&amp;"!$I$2",1),OFFSET(INDIRECT($D$1&amp;"!$F$1",1),INDIRECT($D$1&amp;"!$I$1",1)-1+'15MIN'!$A1648-1,0),0)</f>
        <v>2641.0771</v>
      </c>
      <c r="E1648" s="20">
        <f ca="1">IF(CUEL!$I$1-1+'15MIN'!$A1648&lt;=CUEL!$I$2,-OFFSET(CUEL!$D$1,CUEL!$I$1-1+'15MIN'!$A1648-1,0),0)</f>
        <v>0</v>
      </c>
      <c r="F1648" s="20">
        <f ca="1">IF(INDIRECT($D$1&amp;"!$I$1",1)-1+'15MIN'!$A1648&lt;=INDIRECT($D$1&amp;"!$I$2",1),OFFSET(INDIRECT($D$1&amp;"!$G$1",1),INDIRECT($D$1&amp;"!$I$1",1)-1+'15MIN'!$A1648-1,0),0)</f>
        <v>124.436188</v>
      </c>
      <c r="G1648" s="21">
        <f ca="1">IF(INDIRECT($D$1&amp;"!$I$1",1)-1+'15MIN'!$A1648&lt;=INDIRECT($D$1&amp;"!$I$2",1),-OFFSET(INDIRECT($D$1&amp;"!$E$1",1),INDIRECT($D$1&amp;"!$I$1",1)-1+'15MIN'!$A1648-1,0),0)</f>
        <v>0</v>
      </c>
      <c r="H1648" s="20">
        <f ca="1">IF(INDIRECT(H$1&amp;"!$I$1",1)-1+'15MIN'!$A1648&lt;=INDIRECT(H$1&amp;"!$I$2",1),OFFSET(INDIRECT(H$1&amp;"!$F$1",1),INDIRECT(H$1&amp;"!$I$1",1)-1+'15MIN'!$A1648-1,0),0)</f>
        <v>2567.5036620000001</v>
      </c>
      <c r="I1648" s="20">
        <f ca="1">IF(INDIRECT(H$1&amp;"!$I$1",1)-1+'15MIN'!$A1648&lt;=INDIRECT(H$1&amp;"!$I$2",1),-OFFSET(INDIRECT(H$1&amp;"!$D$1",1),INDIRECT(H$1&amp;"!$I$1",1)-1+'15MIN'!$A1648-1,0),0)</f>
        <v>0</v>
      </c>
      <c r="J1648" s="20">
        <f ca="1">IF(INDIRECT(H$1&amp;"!$I$1",1)-1+'15MIN'!$A1648&lt;=INDIRECT(H$1&amp;"!$I$2",1),OFFSET(INDIRECT(H$1&amp;"!$G$1",1),INDIRECT(H$1&amp;"!$I$1",1)-1+'15MIN'!$A1648-1,0),0)</f>
        <v>0</v>
      </c>
      <c r="K1648" s="21">
        <f ca="1">IF(INDIRECT(H$1&amp;"!$I$1",1)-1+'15MIN'!$A1648&lt;=INDIRECT(H$1&amp;"!$I$2",1),-OFFSET(INDIRECT(H$1&amp;"!$E$1",1),INDIRECT(H$1&amp;"!$I$1",1)-1+'15MIN'!$A1648-1,0),0)</f>
        <v>-415.91128500000002</v>
      </c>
      <c r="L1648" s="20">
        <f ca="1">IF(INDIRECT(L$1&amp;"!$I$1",1)-1+'15MIN'!$A1648&lt;=INDIRECT(L$1&amp;"!$I$2",1),OFFSET(INDIRECT(L$1&amp;"!$F$1",1),INDIRECT(L$1&amp;"!$I$1",1)-1+'15MIN'!$A1648-1,0),0)</f>
        <v>0</v>
      </c>
      <c r="M1648" s="20">
        <f ca="1">IF(INDIRECT(L$1&amp;"!$I$1",1)-1+'15MIN'!$A1648&lt;=INDIRECT(L$1&amp;"!$I$2",1),-OFFSET(INDIRECT(L$1&amp;"!$D$1",1),INDIRECT(L$1&amp;"!$I$1",1)-1+'15MIN'!$A1648-1,0),0)</f>
        <v>0</v>
      </c>
      <c r="N1648" s="20">
        <f ca="1">IF(INDIRECT(L$1&amp;"!$I$1",1)-1+'15MIN'!$A1648&lt;=INDIRECT(L$1&amp;"!$I$2",1),OFFSET(INDIRECT(L$1&amp;"!$G$1",1),INDIRECT(L$1&amp;"!$I$1",1)-1+'15MIN'!$A1648-1,0),0)</f>
        <v>0</v>
      </c>
      <c r="O1648" s="21">
        <f ca="1">IF(INDIRECT(L$1&amp;"!$I$1",1)-1+'15MIN'!$A1648&lt;=INDIRECT(L$1&amp;"!$I$2",1),-OFFSET(INDIRECT(L$1&amp;"!$E$1",1),INDIRECT(L$1&amp;"!$I$1",1)-1+'15MIN'!$A1648-1,0),0)</f>
        <v>0</v>
      </c>
    </row>
    <row r="1649" spans="1:15" x14ac:dyDescent="0.2">
      <c r="A1649" s="1">
        <f t="shared" si="74"/>
        <v>1645</v>
      </c>
      <c r="B1649" s="1">
        <f t="shared" si="75"/>
        <v>18</v>
      </c>
      <c r="C1649" s="19">
        <f t="shared" si="76"/>
        <v>0.125</v>
      </c>
      <c r="D1649" s="20">
        <f ca="1">IF(INDIRECT($D$1&amp;"!$I$1",1)-1+'15MIN'!$A1649&lt;=INDIRECT($D$1&amp;"!$I$2",1),OFFSET(INDIRECT($D$1&amp;"!$F$1",1),INDIRECT($D$1&amp;"!$I$1",1)-1+'15MIN'!$A1649-1,0),0)</f>
        <v>3272.1277</v>
      </c>
      <c r="E1649" s="20">
        <f ca="1">IF(CUEL!$I$1-1+'15MIN'!$A1649&lt;=CUEL!$I$2,-OFFSET(CUEL!$D$1,CUEL!$I$1-1+'15MIN'!$A1649-1,0),0)</f>
        <v>0</v>
      </c>
      <c r="F1649" s="20">
        <f ca="1">IF(INDIRECT($D$1&amp;"!$I$1",1)-1+'15MIN'!$A1649&lt;=INDIRECT($D$1&amp;"!$I$2",1),OFFSET(INDIRECT($D$1&amp;"!$G$1",1),INDIRECT($D$1&amp;"!$I$1",1)-1+'15MIN'!$A1649-1,0),0)</f>
        <v>82.597022999999993</v>
      </c>
      <c r="G1649" s="21">
        <f ca="1">IF(INDIRECT($D$1&amp;"!$I$1",1)-1+'15MIN'!$A1649&lt;=INDIRECT($D$1&amp;"!$I$2",1),-OFFSET(INDIRECT($D$1&amp;"!$E$1",1),INDIRECT($D$1&amp;"!$I$1",1)-1+'15MIN'!$A1649-1,0),0)</f>
        <v>0</v>
      </c>
      <c r="H1649" s="20">
        <f ca="1">IF(INDIRECT(H$1&amp;"!$I$1",1)-1+'15MIN'!$A1649&lt;=INDIRECT(H$1&amp;"!$I$2",1),OFFSET(INDIRECT(H$1&amp;"!$F$1",1),INDIRECT(H$1&amp;"!$I$1",1)-1+'15MIN'!$A1649-1,0),0)</f>
        <v>2524.5954590000001</v>
      </c>
      <c r="I1649" s="20">
        <f ca="1">IF(INDIRECT(H$1&amp;"!$I$1",1)-1+'15MIN'!$A1649&lt;=INDIRECT(H$1&amp;"!$I$2",1),-OFFSET(INDIRECT(H$1&amp;"!$D$1",1),INDIRECT(H$1&amp;"!$I$1",1)-1+'15MIN'!$A1649-1,0),0)</f>
        <v>0</v>
      </c>
      <c r="J1649" s="20">
        <f ca="1">IF(INDIRECT(H$1&amp;"!$I$1",1)-1+'15MIN'!$A1649&lt;=INDIRECT(H$1&amp;"!$I$2",1),OFFSET(INDIRECT(H$1&amp;"!$G$1",1),INDIRECT(H$1&amp;"!$I$1",1)-1+'15MIN'!$A1649-1,0),0)</f>
        <v>0</v>
      </c>
      <c r="K1649" s="21">
        <f ca="1">IF(INDIRECT(H$1&amp;"!$I$1",1)-1+'15MIN'!$A1649&lt;=INDIRECT(H$1&amp;"!$I$2",1),-OFFSET(INDIRECT(H$1&amp;"!$E$1",1),INDIRECT(H$1&amp;"!$I$1",1)-1+'15MIN'!$A1649-1,0),0)</f>
        <v>-414.321686</v>
      </c>
      <c r="L1649" s="20">
        <f ca="1">IF(INDIRECT(L$1&amp;"!$I$1",1)-1+'15MIN'!$A1649&lt;=INDIRECT(L$1&amp;"!$I$2",1),OFFSET(INDIRECT(L$1&amp;"!$F$1",1),INDIRECT(L$1&amp;"!$I$1",1)-1+'15MIN'!$A1649-1,0),0)</f>
        <v>0</v>
      </c>
      <c r="M1649" s="20">
        <f ca="1">IF(INDIRECT(L$1&amp;"!$I$1",1)-1+'15MIN'!$A1649&lt;=INDIRECT(L$1&amp;"!$I$2",1),-OFFSET(INDIRECT(L$1&amp;"!$D$1",1),INDIRECT(L$1&amp;"!$I$1",1)-1+'15MIN'!$A1649-1,0),0)</f>
        <v>0</v>
      </c>
      <c r="N1649" s="20">
        <f ca="1">IF(INDIRECT(L$1&amp;"!$I$1",1)-1+'15MIN'!$A1649&lt;=INDIRECT(L$1&amp;"!$I$2",1),OFFSET(INDIRECT(L$1&amp;"!$G$1",1),INDIRECT(L$1&amp;"!$I$1",1)-1+'15MIN'!$A1649-1,0),0)</f>
        <v>0</v>
      </c>
      <c r="O1649" s="21">
        <f ca="1">IF(INDIRECT(L$1&amp;"!$I$1",1)-1+'15MIN'!$A1649&lt;=INDIRECT(L$1&amp;"!$I$2",1),-OFFSET(INDIRECT(L$1&amp;"!$E$1",1),INDIRECT(L$1&amp;"!$I$1",1)-1+'15MIN'!$A1649-1,0),0)</f>
        <v>0</v>
      </c>
    </row>
    <row r="1650" spans="1:15" x14ac:dyDescent="0.2">
      <c r="A1650" s="1">
        <f t="shared" si="74"/>
        <v>1646</v>
      </c>
      <c r="B1650" s="1">
        <f t="shared" si="75"/>
        <v>18</v>
      </c>
      <c r="C1650" s="19">
        <f t="shared" si="76"/>
        <v>0.13541666666666699</v>
      </c>
      <c r="D1650" s="20">
        <f ca="1">IF(INDIRECT($D$1&amp;"!$I$1",1)-1+'15MIN'!$A1650&lt;=INDIRECT($D$1&amp;"!$I$2",1),OFFSET(INDIRECT($D$1&amp;"!$F$1",1),INDIRECT($D$1&amp;"!$I$1",1)-1+'15MIN'!$A1650-1,0),0)</f>
        <v>4017.2514999999999</v>
      </c>
      <c r="E1650" s="20">
        <f ca="1">IF(CUEL!$I$1-1+'15MIN'!$A1650&lt;=CUEL!$I$2,-OFFSET(CUEL!$D$1,CUEL!$I$1-1+'15MIN'!$A1650-1,0),0)</f>
        <v>0</v>
      </c>
      <c r="F1650" s="20">
        <f ca="1">IF(INDIRECT($D$1&amp;"!$I$1",1)-1+'15MIN'!$A1650&lt;=INDIRECT($D$1&amp;"!$I$2",1),OFFSET(INDIRECT($D$1&amp;"!$G$1",1),INDIRECT($D$1&amp;"!$I$1",1)-1+'15MIN'!$A1650-1,0),0)</f>
        <v>20.105094999999999</v>
      </c>
      <c r="G1650" s="21">
        <f ca="1">IF(INDIRECT($D$1&amp;"!$I$1",1)-1+'15MIN'!$A1650&lt;=INDIRECT($D$1&amp;"!$I$2",1),-OFFSET(INDIRECT($D$1&amp;"!$E$1",1),INDIRECT($D$1&amp;"!$I$1",1)-1+'15MIN'!$A1650-1,0),0)</f>
        <v>-6.7816049999999999</v>
      </c>
      <c r="H1650" s="20">
        <f ca="1">IF(INDIRECT(H$1&amp;"!$I$1",1)-1+'15MIN'!$A1650&lt;=INDIRECT(H$1&amp;"!$I$2",1),OFFSET(INDIRECT(H$1&amp;"!$F$1",1),INDIRECT(H$1&amp;"!$I$1",1)-1+'15MIN'!$A1650-1,0),0)</f>
        <v>2049.1723630000001</v>
      </c>
      <c r="I1650" s="20">
        <f ca="1">IF(INDIRECT(H$1&amp;"!$I$1",1)-1+'15MIN'!$A1650&lt;=INDIRECT(H$1&amp;"!$I$2",1),-OFFSET(INDIRECT(H$1&amp;"!$D$1",1),INDIRECT(H$1&amp;"!$I$1",1)-1+'15MIN'!$A1650-1,0),0)</f>
        <v>0</v>
      </c>
      <c r="J1650" s="20">
        <f ca="1">IF(INDIRECT(H$1&amp;"!$I$1",1)-1+'15MIN'!$A1650&lt;=INDIRECT(H$1&amp;"!$I$2",1),OFFSET(INDIRECT(H$1&amp;"!$G$1",1),INDIRECT(H$1&amp;"!$I$1",1)-1+'15MIN'!$A1650-1,0),0)</f>
        <v>0</v>
      </c>
      <c r="K1650" s="21">
        <f ca="1">IF(INDIRECT(H$1&amp;"!$I$1",1)-1+'15MIN'!$A1650&lt;=INDIRECT(H$1&amp;"!$I$2",1),-OFFSET(INDIRECT(H$1&amp;"!$E$1",1),INDIRECT(H$1&amp;"!$I$1",1)-1+'15MIN'!$A1650-1,0),0)</f>
        <v>-343.73010299999999</v>
      </c>
      <c r="L1650" s="20">
        <f ca="1">IF(INDIRECT(L$1&amp;"!$I$1",1)-1+'15MIN'!$A1650&lt;=INDIRECT(L$1&amp;"!$I$2",1),OFFSET(INDIRECT(L$1&amp;"!$F$1",1),INDIRECT(L$1&amp;"!$I$1",1)-1+'15MIN'!$A1650-1,0),0)</f>
        <v>0</v>
      </c>
      <c r="M1650" s="20">
        <f ca="1">IF(INDIRECT(L$1&amp;"!$I$1",1)-1+'15MIN'!$A1650&lt;=INDIRECT(L$1&amp;"!$I$2",1),-OFFSET(INDIRECT(L$1&amp;"!$D$1",1),INDIRECT(L$1&amp;"!$I$1",1)-1+'15MIN'!$A1650-1,0),0)</f>
        <v>0</v>
      </c>
      <c r="N1650" s="20">
        <f ca="1">IF(INDIRECT(L$1&amp;"!$I$1",1)-1+'15MIN'!$A1650&lt;=INDIRECT(L$1&amp;"!$I$2",1),OFFSET(INDIRECT(L$1&amp;"!$G$1",1),INDIRECT(L$1&amp;"!$I$1",1)-1+'15MIN'!$A1650-1,0),0)</f>
        <v>0</v>
      </c>
      <c r="O1650" s="21">
        <f ca="1">IF(INDIRECT(L$1&amp;"!$I$1",1)-1+'15MIN'!$A1650&lt;=INDIRECT(L$1&amp;"!$I$2",1),-OFFSET(INDIRECT(L$1&amp;"!$E$1",1),INDIRECT(L$1&amp;"!$I$1",1)-1+'15MIN'!$A1650-1,0),0)</f>
        <v>0</v>
      </c>
    </row>
    <row r="1651" spans="1:15" x14ac:dyDescent="0.2">
      <c r="A1651" s="1">
        <f t="shared" si="74"/>
        <v>1647</v>
      </c>
      <c r="B1651" s="1">
        <f t="shared" si="75"/>
        <v>18</v>
      </c>
      <c r="C1651" s="19">
        <f t="shared" si="76"/>
        <v>0.14583333333333301</v>
      </c>
      <c r="D1651" s="20">
        <f ca="1">IF(INDIRECT($D$1&amp;"!$I$1",1)-1+'15MIN'!$A1651&lt;=INDIRECT($D$1&amp;"!$I$2",1),OFFSET(INDIRECT($D$1&amp;"!$F$1",1),INDIRECT($D$1&amp;"!$I$1",1)-1+'15MIN'!$A1651-1,0),0)</f>
        <v>3505.8915999999999</v>
      </c>
      <c r="E1651" s="20">
        <f ca="1">IF(CUEL!$I$1-1+'15MIN'!$A1651&lt;=CUEL!$I$2,-OFFSET(CUEL!$D$1,CUEL!$I$1-1+'15MIN'!$A1651-1,0),0)</f>
        <v>0</v>
      </c>
      <c r="F1651" s="20">
        <f ca="1">IF(INDIRECT($D$1&amp;"!$I$1",1)-1+'15MIN'!$A1651&lt;=INDIRECT($D$1&amp;"!$I$2",1),OFFSET(INDIRECT($D$1&amp;"!$G$1",1),INDIRECT($D$1&amp;"!$I$1",1)-1+'15MIN'!$A1651-1,0),0)</f>
        <v>63.370894999999997</v>
      </c>
      <c r="G1651" s="21">
        <f ca="1">IF(INDIRECT($D$1&amp;"!$I$1",1)-1+'15MIN'!$A1651&lt;=INDIRECT($D$1&amp;"!$I$2",1),-OFFSET(INDIRECT($D$1&amp;"!$E$1",1),INDIRECT($D$1&amp;"!$I$1",1)-1+'15MIN'!$A1651-1,0),0)</f>
        <v>-4.8190000000000004E-3</v>
      </c>
      <c r="H1651" s="20">
        <f ca="1">IF(INDIRECT(H$1&amp;"!$I$1",1)-1+'15MIN'!$A1651&lt;=INDIRECT(H$1&amp;"!$I$2",1),OFFSET(INDIRECT(H$1&amp;"!$F$1",1),INDIRECT(H$1&amp;"!$I$1",1)-1+'15MIN'!$A1651-1,0),0)</f>
        <v>1655.753052</v>
      </c>
      <c r="I1651" s="20">
        <f ca="1">IF(INDIRECT(H$1&amp;"!$I$1",1)-1+'15MIN'!$A1651&lt;=INDIRECT(H$1&amp;"!$I$2",1),-OFFSET(INDIRECT(H$1&amp;"!$D$1",1),INDIRECT(H$1&amp;"!$I$1",1)-1+'15MIN'!$A1651-1,0),0)</f>
        <v>0</v>
      </c>
      <c r="J1651" s="20">
        <f ca="1">IF(INDIRECT(H$1&amp;"!$I$1",1)-1+'15MIN'!$A1651&lt;=INDIRECT(H$1&amp;"!$I$2",1),OFFSET(INDIRECT(H$1&amp;"!$G$1",1),INDIRECT(H$1&amp;"!$I$1",1)-1+'15MIN'!$A1651-1,0),0)</f>
        <v>0</v>
      </c>
      <c r="K1651" s="21">
        <f ca="1">IF(INDIRECT(H$1&amp;"!$I$1",1)-1+'15MIN'!$A1651&lt;=INDIRECT(H$1&amp;"!$I$2",1),-OFFSET(INDIRECT(H$1&amp;"!$E$1",1),INDIRECT(H$1&amp;"!$I$1",1)-1+'15MIN'!$A1651-1,0),0)</f>
        <v>-286.48315400000001</v>
      </c>
      <c r="L1651" s="20">
        <f ca="1">IF(INDIRECT(L$1&amp;"!$I$1",1)-1+'15MIN'!$A1651&lt;=INDIRECT(L$1&amp;"!$I$2",1),OFFSET(INDIRECT(L$1&amp;"!$F$1",1),INDIRECT(L$1&amp;"!$I$1",1)-1+'15MIN'!$A1651-1,0),0)</f>
        <v>0</v>
      </c>
      <c r="M1651" s="20">
        <f ca="1">IF(INDIRECT(L$1&amp;"!$I$1",1)-1+'15MIN'!$A1651&lt;=INDIRECT(L$1&amp;"!$I$2",1),-OFFSET(INDIRECT(L$1&amp;"!$D$1",1),INDIRECT(L$1&amp;"!$I$1",1)-1+'15MIN'!$A1651-1,0),0)</f>
        <v>0</v>
      </c>
      <c r="N1651" s="20">
        <f ca="1">IF(INDIRECT(L$1&amp;"!$I$1",1)-1+'15MIN'!$A1651&lt;=INDIRECT(L$1&amp;"!$I$2",1),OFFSET(INDIRECT(L$1&amp;"!$G$1",1),INDIRECT(L$1&amp;"!$I$1",1)-1+'15MIN'!$A1651-1,0),0)</f>
        <v>0</v>
      </c>
      <c r="O1651" s="21">
        <f ca="1">IF(INDIRECT(L$1&amp;"!$I$1",1)-1+'15MIN'!$A1651&lt;=INDIRECT(L$1&amp;"!$I$2",1),-OFFSET(INDIRECT(L$1&amp;"!$E$1",1),INDIRECT(L$1&amp;"!$I$1",1)-1+'15MIN'!$A1651-1,0),0)</f>
        <v>0</v>
      </c>
    </row>
    <row r="1652" spans="1:15" x14ac:dyDescent="0.2">
      <c r="A1652" s="1">
        <f t="shared" si="74"/>
        <v>1648</v>
      </c>
      <c r="B1652" s="1">
        <f t="shared" si="75"/>
        <v>18</v>
      </c>
      <c r="C1652" s="19">
        <f t="shared" si="76"/>
        <v>0.15625</v>
      </c>
      <c r="D1652" s="20">
        <f ca="1">IF(INDIRECT($D$1&amp;"!$I$1",1)-1+'15MIN'!$A1652&lt;=INDIRECT($D$1&amp;"!$I$2",1),OFFSET(INDIRECT($D$1&amp;"!$F$1",1),INDIRECT($D$1&amp;"!$I$1",1)-1+'15MIN'!$A1652-1,0),0)</f>
        <v>3961.3787000000002</v>
      </c>
      <c r="E1652" s="20">
        <f ca="1">IF(CUEL!$I$1-1+'15MIN'!$A1652&lt;=CUEL!$I$2,-OFFSET(CUEL!$D$1,CUEL!$I$1-1+'15MIN'!$A1652-1,0),0)</f>
        <v>0</v>
      </c>
      <c r="F1652" s="20">
        <f ca="1">IF(INDIRECT($D$1&amp;"!$I$1",1)-1+'15MIN'!$A1652&lt;=INDIRECT($D$1&amp;"!$I$2",1),OFFSET(INDIRECT($D$1&amp;"!$G$1",1),INDIRECT($D$1&amp;"!$I$1",1)-1+'15MIN'!$A1652-1,0),0)</f>
        <v>30.027573</v>
      </c>
      <c r="G1652" s="21">
        <f ca="1">IF(INDIRECT($D$1&amp;"!$I$1",1)-1+'15MIN'!$A1652&lt;=INDIRECT($D$1&amp;"!$I$2",1),-OFFSET(INDIRECT($D$1&amp;"!$E$1",1),INDIRECT($D$1&amp;"!$I$1",1)-1+'15MIN'!$A1652-1,0),0)</f>
        <v>-6.8136419999999998</v>
      </c>
      <c r="H1652" s="20">
        <f ca="1">IF(INDIRECT(H$1&amp;"!$I$1",1)-1+'15MIN'!$A1652&lt;=INDIRECT(H$1&amp;"!$I$2",1),OFFSET(INDIRECT(H$1&amp;"!$F$1",1),INDIRECT(H$1&amp;"!$I$1",1)-1+'15MIN'!$A1652-1,0),0)</f>
        <v>1763.510986</v>
      </c>
      <c r="I1652" s="20">
        <f ca="1">IF(INDIRECT(H$1&amp;"!$I$1",1)-1+'15MIN'!$A1652&lt;=INDIRECT(H$1&amp;"!$I$2",1),-OFFSET(INDIRECT(H$1&amp;"!$D$1",1),INDIRECT(H$1&amp;"!$I$1",1)-1+'15MIN'!$A1652-1,0),0)</f>
        <v>0</v>
      </c>
      <c r="J1652" s="20">
        <f ca="1">IF(INDIRECT(H$1&amp;"!$I$1",1)-1+'15MIN'!$A1652&lt;=INDIRECT(H$1&amp;"!$I$2",1),OFFSET(INDIRECT(H$1&amp;"!$G$1",1),INDIRECT(H$1&amp;"!$I$1",1)-1+'15MIN'!$A1652-1,0),0)</f>
        <v>0</v>
      </c>
      <c r="K1652" s="21">
        <f ca="1">IF(INDIRECT(H$1&amp;"!$I$1",1)-1+'15MIN'!$A1652&lt;=INDIRECT(H$1&amp;"!$I$2",1),-OFFSET(INDIRECT(H$1&amp;"!$E$1",1),INDIRECT(H$1&amp;"!$I$1",1)-1+'15MIN'!$A1652-1,0),0)</f>
        <v>-304.25546300000002</v>
      </c>
      <c r="L1652" s="20">
        <f ca="1">IF(INDIRECT(L$1&amp;"!$I$1",1)-1+'15MIN'!$A1652&lt;=INDIRECT(L$1&amp;"!$I$2",1),OFFSET(INDIRECT(L$1&amp;"!$F$1",1),INDIRECT(L$1&amp;"!$I$1",1)-1+'15MIN'!$A1652-1,0),0)</f>
        <v>0</v>
      </c>
      <c r="M1652" s="20">
        <f ca="1">IF(INDIRECT(L$1&amp;"!$I$1",1)-1+'15MIN'!$A1652&lt;=INDIRECT(L$1&amp;"!$I$2",1),-OFFSET(INDIRECT(L$1&amp;"!$D$1",1),INDIRECT(L$1&amp;"!$I$1",1)-1+'15MIN'!$A1652-1,0),0)</f>
        <v>0</v>
      </c>
      <c r="N1652" s="20">
        <f ca="1">IF(INDIRECT(L$1&amp;"!$I$1",1)-1+'15MIN'!$A1652&lt;=INDIRECT(L$1&amp;"!$I$2",1),OFFSET(INDIRECT(L$1&amp;"!$G$1",1),INDIRECT(L$1&amp;"!$I$1",1)-1+'15MIN'!$A1652-1,0),0)</f>
        <v>0</v>
      </c>
      <c r="O1652" s="21">
        <f ca="1">IF(INDIRECT(L$1&amp;"!$I$1",1)-1+'15MIN'!$A1652&lt;=INDIRECT(L$1&amp;"!$I$2",1),-OFFSET(INDIRECT(L$1&amp;"!$E$1",1),INDIRECT(L$1&amp;"!$I$1",1)-1+'15MIN'!$A1652-1,0),0)</f>
        <v>0</v>
      </c>
    </row>
    <row r="1653" spans="1:15" x14ac:dyDescent="0.2">
      <c r="A1653" s="1">
        <f t="shared" si="74"/>
        <v>1649</v>
      </c>
      <c r="B1653" s="1">
        <f t="shared" si="75"/>
        <v>18</v>
      </c>
      <c r="C1653" s="19">
        <f t="shared" si="76"/>
        <v>0.16666666666666699</v>
      </c>
      <c r="D1653" s="20">
        <f ca="1">IF(INDIRECT($D$1&amp;"!$I$1",1)-1+'15MIN'!$A1653&lt;=INDIRECT($D$1&amp;"!$I$2",1),OFFSET(INDIRECT($D$1&amp;"!$F$1",1),INDIRECT($D$1&amp;"!$I$1",1)-1+'15MIN'!$A1653-1,0),0)</f>
        <v>4962.0527000000002</v>
      </c>
      <c r="E1653" s="20">
        <f ca="1">IF(CUEL!$I$1-1+'15MIN'!$A1653&lt;=CUEL!$I$2,-OFFSET(CUEL!$D$1,CUEL!$I$1-1+'15MIN'!$A1653-1,0),0)</f>
        <v>0</v>
      </c>
      <c r="F1653" s="20">
        <f ca="1">IF(INDIRECT($D$1&amp;"!$I$1",1)-1+'15MIN'!$A1653&lt;=INDIRECT($D$1&amp;"!$I$2",1),OFFSET(INDIRECT($D$1&amp;"!$G$1",1),INDIRECT($D$1&amp;"!$I$1",1)-1+'15MIN'!$A1653-1,0),0)</f>
        <v>1.2165E-2</v>
      </c>
      <c r="G1653" s="21">
        <f ca="1">IF(INDIRECT($D$1&amp;"!$I$1",1)-1+'15MIN'!$A1653&lt;=INDIRECT($D$1&amp;"!$I$2",1),-OFFSET(INDIRECT($D$1&amp;"!$E$1",1),INDIRECT($D$1&amp;"!$I$1",1)-1+'15MIN'!$A1653-1,0),0)</f>
        <v>-101.046761</v>
      </c>
      <c r="H1653" s="20">
        <f ca="1">IF(INDIRECT(H$1&amp;"!$I$1",1)-1+'15MIN'!$A1653&lt;=INDIRECT(H$1&amp;"!$I$2",1),OFFSET(INDIRECT(H$1&amp;"!$F$1",1),INDIRECT(H$1&amp;"!$I$1",1)-1+'15MIN'!$A1653-1,0),0)</f>
        <v>1824.440552</v>
      </c>
      <c r="I1653" s="20">
        <f ca="1">IF(INDIRECT(H$1&amp;"!$I$1",1)-1+'15MIN'!$A1653&lt;=INDIRECT(H$1&amp;"!$I$2",1),-OFFSET(INDIRECT(H$1&amp;"!$D$1",1),INDIRECT(H$1&amp;"!$I$1",1)-1+'15MIN'!$A1653-1,0),0)</f>
        <v>0</v>
      </c>
      <c r="J1653" s="20">
        <f ca="1">IF(INDIRECT(H$1&amp;"!$I$1",1)-1+'15MIN'!$A1653&lt;=INDIRECT(H$1&amp;"!$I$2",1),OFFSET(INDIRECT(H$1&amp;"!$G$1",1),INDIRECT(H$1&amp;"!$I$1",1)-1+'15MIN'!$A1653-1,0),0)</f>
        <v>0</v>
      </c>
      <c r="K1653" s="21">
        <f ca="1">IF(INDIRECT(H$1&amp;"!$I$1",1)-1+'15MIN'!$A1653&lt;=INDIRECT(H$1&amp;"!$I$2",1),-OFFSET(INDIRECT(H$1&amp;"!$E$1",1),INDIRECT(H$1&amp;"!$I$1",1)-1+'15MIN'!$A1653-1,0),0)</f>
        <v>-311.49002100000001</v>
      </c>
      <c r="L1653" s="20">
        <f ca="1">IF(INDIRECT(L$1&amp;"!$I$1",1)-1+'15MIN'!$A1653&lt;=INDIRECT(L$1&amp;"!$I$2",1),OFFSET(INDIRECT(L$1&amp;"!$F$1",1),INDIRECT(L$1&amp;"!$I$1",1)-1+'15MIN'!$A1653-1,0),0)</f>
        <v>0</v>
      </c>
      <c r="M1653" s="20">
        <f ca="1">IF(INDIRECT(L$1&amp;"!$I$1",1)-1+'15MIN'!$A1653&lt;=INDIRECT(L$1&amp;"!$I$2",1),-OFFSET(INDIRECT(L$1&amp;"!$D$1",1),INDIRECT(L$1&amp;"!$I$1",1)-1+'15MIN'!$A1653-1,0),0)</f>
        <v>0</v>
      </c>
      <c r="N1653" s="20">
        <f ca="1">IF(INDIRECT(L$1&amp;"!$I$1",1)-1+'15MIN'!$A1653&lt;=INDIRECT(L$1&amp;"!$I$2",1),OFFSET(INDIRECT(L$1&amp;"!$G$1",1),INDIRECT(L$1&amp;"!$I$1",1)-1+'15MIN'!$A1653-1,0),0)</f>
        <v>0</v>
      </c>
      <c r="O1653" s="21">
        <f ca="1">IF(INDIRECT(L$1&amp;"!$I$1",1)-1+'15MIN'!$A1653&lt;=INDIRECT(L$1&amp;"!$I$2",1),-OFFSET(INDIRECT(L$1&amp;"!$E$1",1),INDIRECT(L$1&amp;"!$I$1",1)-1+'15MIN'!$A1653-1,0),0)</f>
        <v>0</v>
      </c>
    </row>
    <row r="1654" spans="1:15" x14ac:dyDescent="0.2">
      <c r="A1654" s="1">
        <f t="shared" si="74"/>
        <v>1650</v>
      </c>
      <c r="B1654" s="1">
        <f t="shared" si="75"/>
        <v>18</v>
      </c>
      <c r="C1654" s="19">
        <f t="shared" si="76"/>
        <v>0.17708333333333301</v>
      </c>
      <c r="D1654" s="20">
        <f ca="1">IF(INDIRECT($D$1&amp;"!$I$1",1)-1+'15MIN'!$A1654&lt;=INDIRECT($D$1&amp;"!$I$2",1),OFFSET(INDIRECT($D$1&amp;"!$F$1",1),INDIRECT($D$1&amp;"!$I$1",1)-1+'15MIN'!$A1654-1,0),0)</f>
        <v>4486.5693000000001</v>
      </c>
      <c r="E1654" s="20">
        <f ca="1">IF(CUEL!$I$1-1+'15MIN'!$A1654&lt;=CUEL!$I$2,-OFFSET(CUEL!$D$1,CUEL!$I$1-1+'15MIN'!$A1654-1,0),0)</f>
        <v>0</v>
      </c>
      <c r="F1654" s="20">
        <f ca="1">IF(INDIRECT($D$1&amp;"!$I$1",1)-1+'15MIN'!$A1654&lt;=INDIRECT($D$1&amp;"!$I$2",1),OFFSET(INDIRECT($D$1&amp;"!$G$1",1),INDIRECT($D$1&amp;"!$I$1",1)-1+'15MIN'!$A1654-1,0),0)</f>
        <v>1.4227719999999999</v>
      </c>
      <c r="G1654" s="21">
        <f ca="1">IF(INDIRECT($D$1&amp;"!$I$1",1)-1+'15MIN'!$A1654&lt;=INDIRECT($D$1&amp;"!$I$2",1),-OFFSET(INDIRECT($D$1&amp;"!$E$1",1),INDIRECT($D$1&amp;"!$I$1",1)-1+'15MIN'!$A1654-1,0),0)</f>
        <v>-39.131324999999997</v>
      </c>
      <c r="H1654" s="20">
        <f ca="1">IF(INDIRECT(H$1&amp;"!$I$1",1)-1+'15MIN'!$A1654&lt;=INDIRECT(H$1&amp;"!$I$2",1),OFFSET(INDIRECT(H$1&amp;"!$F$1",1),INDIRECT(H$1&amp;"!$I$1",1)-1+'15MIN'!$A1654-1,0),0)</f>
        <v>2186.4702149999998</v>
      </c>
      <c r="I1654" s="20">
        <f ca="1">IF(INDIRECT(H$1&amp;"!$I$1",1)-1+'15MIN'!$A1654&lt;=INDIRECT(H$1&amp;"!$I$2",1),-OFFSET(INDIRECT(H$1&amp;"!$D$1",1),INDIRECT(H$1&amp;"!$I$1",1)-1+'15MIN'!$A1654-1,0),0)</f>
        <v>0</v>
      </c>
      <c r="J1654" s="20">
        <f ca="1">IF(INDIRECT(H$1&amp;"!$I$1",1)-1+'15MIN'!$A1654&lt;=INDIRECT(H$1&amp;"!$I$2",1),OFFSET(INDIRECT(H$1&amp;"!$G$1",1),INDIRECT(H$1&amp;"!$I$1",1)-1+'15MIN'!$A1654-1,0),0)</f>
        <v>0</v>
      </c>
      <c r="K1654" s="21">
        <f ca="1">IF(INDIRECT(H$1&amp;"!$I$1",1)-1+'15MIN'!$A1654&lt;=INDIRECT(H$1&amp;"!$I$2",1),-OFFSET(INDIRECT(H$1&amp;"!$E$1",1),INDIRECT(H$1&amp;"!$I$1",1)-1+'15MIN'!$A1654-1,0),0)</f>
        <v>-365.192902</v>
      </c>
      <c r="L1654" s="20">
        <f ca="1">IF(INDIRECT(L$1&amp;"!$I$1",1)-1+'15MIN'!$A1654&lt;=INDIRECT(L$1&amp;"!$I$2",1),OFFSET(INDIRECT(L$1&amp;"!$F$1",1),INDIRECT(L$1&amp;"!$I$1",1)-1+'15MIN'!$A1654-1,0),0)</f>
        <v>0</v>
      </c>
      <c r="M1654" s="20">
        <f ca="1">IF(INDIRECT(L$1&amp;"!$I$1",1)-1+'15MIN'!$A1654&lt;=INDIRECT(L$1&amp;"!$I$2",1),-OFFSET(INDIRECT(L$1&amp;"!$D$1",1),INDIRECT(L$1&amp;"!$I$1",1)-1+'15MIN'!$A1654-1,0),0)</f>
        <v>0</v>
      </c>
      <c r="N1654" s="20">
        <f ca="1">IF(INDIRECT(L$1&amp;"!$I$1",1)-1+'15MIN'!$A1654&lt;=INDIRECT(L$1&amp;"!$I$2",1),OFFSET(INDIRECT(L$1&amp;"!$G$1",1),INDIRECT(L$1&amp;"!$I$1",1)-1+'15MIN'!$A1654-1,0),0)</f>
        <v>0</v>
      </c>
      <c r="O1654" s="21">
        <f ca="1">IF(INDIRECT(L$1&amp;"!$I$1",1)-1+'15MIN'!$A1654&lt;=INDIRECT(L$1&amp;"!$I$2",1),-OFFSET(INDIRECT(L$1&amp;"!$E$1",1),INDIRECT(L$1&amp;"!$I$1",1)-1+'15MIN'!$A1654-1,0),0)</f>
        <v>0</v>
      </c>
    </row>
    <row r="1655" spans="1:15" x14ac:dyDescent="0.2">
      <c r="A1655" s="1">
        <f t="shared" si="74"/>
        <v>1651</v>
      </c>
      <c r="B1655" s="1">
        <f t="shared" si="75"/>
        <v>18</v>
      </c>
      <c r="C1655" s="19">
        <f t="shared" si="76"/>
        <v>0.1875</v>
      </c>
      <c r="D1655" s="20">
        <f ca="1">IF(INDIRECT($D$1&amp;"!$I$1",1)-1+'15MIN'!$A1655&lt;=INDIRECT($D$1&amp;"!$I$2",1),OFFSET(INDIRECT($D$1&amp;"!$F$1",1),INDIRECT($D$1&amp;"!$I$1",1)-1+'15MIN'!$A1655-1,0),0)</f>
        <v>4518.2964000000002</v>
      </c>
      <c r="E1655" s="20">
        <f ca="1">IF(CUEL!$I$1-1+'15MIN'!$A1655&lt;=CUEL!$I$2,-OFFSET(CUEL!$D$1,CUEL!$I$1-1+'15MIN'!$A1655-1,0),0)</f>
        <v>0</v>
      </c>
      <c r="F1655" s="20">
        <f ca="1">IF(INDIRECT($D$1&amp;"!$I$1",1)-1+'15MIN'!$A1655&lt;=INDIRECT($D$1&amp;"!$I$2",1),OFFSET(INDIRECT($D$1&amp;"!$G$1",1),INDIRECT($D$1&amp;"!$I$1",1)-1+'15MIN'!$A1655-1,0),0)</f>
        <v>0.58173299999999994</v>
      </c>
      <c r="G1655" s="21">
        <f ca="1">IF(INDIRECT($D$1&amp;"!$I$1",1)-1+'15MIN'!$A1655&lt;=INDIRECT($D$1&amp;"!$I$2",1),-OFFSET(INDIRECT($D$1&amp;"!$E$1",1),INDIRECT($D$1&amp;"!$I$1",1)-1+'15MIN'!$A1655-1,0),0)</f>
        <v>-42.044559</v>
      </c>
      <c r="H1655" s="20">
        <f ca="1">IF(INDIRECT(H$1&amp;"!$I$1",1)-1+'15MIN'!$A1655&lt;=INDIRECT(H$1&amp;"!$I$2",1),OFFSET(INDIRECT(H$1&amp;"!$F$1",1),INDIRECT(H$1&amp;"!$I$1",1)-1+'15MIN'!$A1655-1,0),0)</f>
        <v>2236.3671880000002</v>
      </c>
      <c r="I1655" s="20">
        <f ca="1">IF(INDIRECT(H$1&amp;"!$I$1",1)-1+'15MIN'!$A1655&lt;=INDIRECT(H$1&amp;"!$I$2",1),-OFFSET(INDIRECT(H$1&amp;"!$D$1",1),INDIRECT(H$1&amp;"!$I$1",1)-1+'15MIN'!$A1655-1,0),0)</f>
        <v>0</v>
      </c>
      <c r="J1655" s="20">
        <f ca="1">IF(INDIRECT(H$1&amp;"!$I$1",1)-1+'15MIN'!$A1655&lt;=INDIRECT(H$1&amp;"!$I$2",1),OFFSET(INDIRECT(H$1&amp;"!$G$1",1),INDIRECT(H$1&amp;"!$I$1",1)-1+'15MIN'!$A1655-1,0),0)</f>
        <v>0</v>
      </c>
      <c r="K1655" s="21">
        <f ca="1">IF(INDIRECT(H$1&amp;"!$I$1",1)-1+'15MIN'!$A1655&lt;=INDIRECT(H$1&amp;"!$I$2",1),-OFFSET(INDIRECT(H$1&amp;"!$E$1",1),INDIRECT(H$1&amp;"!$I$1",1)-1+'15MIN'!$A1655-1,0),0)</f>
        <v>-370.96408100000002</v>
      </c>
      <c r="L1655" s="20">
        <f ca="1">IF(INDIRECT(L$1&amp;"!$I$1",1)-1+'15MIN'!$A1655&lt;=INDIRECT(L$1&amp;"!$I$2",1),OFFSET(INDIRECT(L$1&amp;"!$F$1",1),INDIRECT(L$1&amp;"!$I$1",1)-1+'15MIN'!$A1655-1,0),0)</f>
        <v>0</v>
      </c>
      <c r="M1655" s="20">
        <f ca="1">IF(INDIRECT(L$1&amp;"!$I$1",1)-1+'15MIN'!$A1655&lt;=INDIRECT(L$1&amp;"!$I$2",1),-OFFSET(INDIRECT(L$1&amp;"!$D$1",1),INDIRECT(L$1&amp;"!$I$1",1)-1+'15MIN'!$A1655-1,0),0)</f>
        <v>0</v>
      </c>
      <c r="N1655" s="20">
        <f ca="1">IF(INDIRECT(L$1&amp;"!$I$1",1)-1+'15MIN'!$A1655&lt;=INDIRECT(L$1&amp;"!$I$2",1),OFFSET(INDIRECT(L$1&amp;"!$G$1",1),INDIRECT(L$1&amp;"!$I$1",1)-1+'15MIN'!$A1655-1,0),0)</f>
        <v>0</v>
      </c>
      <c r="O1655" s="21">
        <f ca="1">IF(INDIRECT(L$1&amp;"!$I$1",1)-1+'15MIN'!$A1655&lt;=INDIRECT(L$1&amp;"!$I$2",1),-OFFSET(INDIRECT(L$1&amp;"!$E$1",1),INDIRECT(L$1&amp;"!$I$1",1)-1+'15MIN'!$A1655-1,0),0)</f>
        <v>0</v>
      </c>
    </row>
    <row r="1656" spans="1:15" x14ac:dyDescent="0.2">
      <c r="A1656" s="1">
        <f t="shared" si="74"/>
        <v>1652</v>
      </c>
      <c r="B1656" s="1">
        <f t="shared" si="75"/>
        <v>18</v>
      </c>
      <c r="C1656" s="19">
        <f t="shared" si="76"/>
        <v>0.19791666666666699</v>
      </c>
      <c r="D1656" s="20">
        <f ca="1">IF(INDIRECT($D$1&amp;"!$I$1",1)-1+'15MIN'!$A1656&lt;=INDIRECT($D$1&amp;"!$I$2",1),OFFSET(INDIRECT($D$1&amp;"!$F$1",1),INDIRECT($D$1&amp;"!$I$1",1)-1+'15MIN'!$A1656-1,0),0)</f>
        <v>3896.6345000000001</v>
      </c>
      <c r="E1656" s="20">
        <f ca="1">IF(CUEL!$I$1-1+'15MIN'!$A1656&lt;=CUEL!$I$2,-OFFSET(CUEL!$D$1,CUEL!$I$1-1+'15MIN'!$A1656-1,0),0)</f>
        <v>0</v>
      </c>
      <c r="F1656" s="20">
        <f ca="1">IF(INDIRECT($D$1&amp;"!$I$1",1)-1+'15MIN'!$A1656&lt;=INDIRECT($D$1&amp;"!$I$2",1),OFFSET(INDIRECT($D$1&amp;"!$G$1",1),INDIRECT($D$1&amp;"!$I$1",1)-1+'15MIN'!$A1656-1,0),0)</f>
        <v>28.173960000000001</v>
      </c>
      <c r="G1656" s="21">
        <f ca="1">IF(INDIRECT($D$1&amp;"!$I$1",1)-1+'15MIN'!$A1656&lt;=INDIRECT($D$1&amp;"!$I$2",1),-OFFSET(INDIRECT($D$1&amp;"!$E$1",1),INDIRECT($D$1&amp;"!$I$1",1)-1+'15MIN'!$A1656-1,0),0)</f>
        <v>-1.754183</v>
      </c>
      <c r="H1656" s="20">
        <f ca="1">IF(INDIRECT(H$1&amp;"!$I$1",1)-1+'15MIN'!$A1656&lt;=INDIRECT(H$1&amp;"!$I$2",1),OFFSET(INDIRECT(H$1&amp;"!$F$1",1),INDIRECT(H$1&amp;"!$I$1",1)-1+'15MIN'!$A1656-1,0),0)</f>
        <v>1890.298462</v>
      </c>
      <c r="I1656" s="20">
        <f ca="1">IF(INDIRECT(H$1&amp;"!$I$1",1)-1+'15MIN'!$A1656&lt;=INDIRECT(H$1&amp;"!$I$2",1),-OFFSET(INDIRECT(H$1&amp;"!$D$1",1),INDIRECT(H$1&amp;"!$I$1",1)-1+'15MIN'!$A1656-1,0),0)</f>
        <v>0</v>
      </c>
      <c r="J1656" s="20">
        <f ca="1">IF(INDIRECT(H$1&amp;"!$I$1",1)-1+'15MIN'!$A1656&lt;=INDIRECT(H$1&amp;"!$I$2",1),OFFSET(INDIRECT(H$1&amp;"!$G$1",1),INDIRECT(H$1&amp;"!$I$1",1)-1+'15MIN'!$A1656-1,0),0)</f>
        <v>0</v>
      </c>
      <c r="K1656" s="21">
        <f ca="1">IF(INDIRECT(H$1&amp;"!$I$1",1)-1+'15MIN'!$A1656&lt;=INDIRECT(H$1&amp;"!$I$2",1),-OFFSET(INDIRECT(H$1&amp;"!$E$1",1),INDIRECT(H$1&amp;"!$I$1",1)-1+'15MIN'!$A1656-1,0),0)</f>
        <v>-323.674194</v>
      </c>
      <c r="L1656" s="20">
        <f ca="1">IF(INDIRECT(L$1&amp;"!$I$1",1)-1+'15MIN'!$A1656&lt;=INDIRECT(L$1&amp;"!$I$2",1),OFFSET(INDIRECT(L$1&amp;"!$F$1",1),INDIRECT(L$1&amp;"!$I$1",1)-1+'15MIN'!$A1656-1,0),0)</f>
        <v>0</v>
      </c>
      <c r="M1656" s="20">
        <f ca="1">IF(INDIRECT(L$1&amp;"!$I$1",1)-1+'15MIN'!$A1656&lt;=INDIRECT(L$1&amp;"!$I$2",1),-OFFSET(INDIRECT(L$1&amp;"!$D$1",1),INDIRECT(L$1&amp;"!$I$1",1)-1+'15MIN'!$A1656-1,0),0)</f>
        <v>0</v>
      </c>
      <c r="N1656" s="20">
        <f ca="1">IF(INDIRECT(L$1&amp;"!$I$1",1)-1+'15MIN'!$A1656&lt;=INDIRECT(L$1&amp;"!$I$2",1),OFFSET(INDIRECT(L$1&amp;"!$G$1",1),INDIRECT(L$1&amp;"!$I$1",1)-1+'15MIN'!$A1656-1,0),0)</f>
        <v>0</v>
      </c>
      <c r="O1656" s="21">
        <f ca="1">IF(INDIRECT(L$1&amp;"!$I$1",1)-1+'15MIN'!$A1656&lt;=INDIRECT(L$1&amp;"!$I$2",1),-OFFSET(INDIRECT(L$1&amp;"!$E$1",1),INDIRECT(L$1&amp;"!$I$1",1)-1+'15MIN'!$A1656-1,0),0)</f>
        <v>0</v>
      </c>
    </row>
    <row r="1657" spans="1:15" x14ac:dyDescent="0.2">
      <c r="A1657" s="1">
        <f t="shared" si="74"/>
        <v>1653</v>
      </c>
      <c r="B1657" s="1">
        <f t="shared" si="75"/>
        <v>18</v>
      </c>
      <c r="C1657" s="19">
        <f t="shared" si="76"/>
        <v>0.20833333333333301</v>
      </c>
      <c r="D1657" s="20">
        <f ca="1">IF(INDIRECT($D$1&amp;"!$I$1",1)-1+'15MIN'!$A1657&lt;=INDIRECT($D$1&amp;"!$I$2",1),OFFSET(INDIRECT($D$1&amp;"!$F$1",1),INDIRECT($D$1&amp;"!$I$1",1)-1+'15MIN'!$A1657-1,0),0)</f>
        <v>3778.6260000000002</v>
      </c>
      <c r="E1657" s="20">
        <f ca="1">IF(CUEL!$I$1-1+'15MIN'!$A1657&lt;=CUEL!$I$2,-OFFSET(CUEL!$D$1,CUEL!$I$1-1+'15MIN'!$A1657-1,0),0)</f>
        <v>0</v>
      </c>
      <c r="F1657" s="20">
        <f ca="1">IF(INDIRECT($D$1&amp;"!$I$1",1)-1+'15MIN'!$A1657&lt;=INDIRECT($D$1&amp;"!$I$2",1),OFFSET(INDIRECT($D$1&amp;"!$G$1",1),INDIRECT($D$1&amp;"!$I$1",1)-1+'15MIN'!$A1657-1,0),0)</f>
        <v>39.427849000000002</v>
      </c>
      <c r="G1657" s="21">
        <f ca="1">IF(INDIRECT($D$1&amp;"!$I$1",1)-1+'15MIN'!$A1657&lt;=INDIRECT($D$1&amp;"!$I$2",1),-OFFSET(INDIRECT($D$1&amp;"!$E$1",1),INDIRECT($D$1&amp;"!$I$1",1)-1+'15MIN'!$A1657-1,0),0)</f>
        <v>-0.800431</v>
      </c>
      <c r="H1657" s="20">
        <f ca="1">IF(INDIRECT(H$1&amp;"!$I$1",1)-1+'15MIN'!$A1657&lt;=INDIRECT(H$1&amp;"!$I$2",1),OFFSET(INDIRECT(H$1&amp;"!$F$1",1),INDIRECT(H$1&amp;"!$I$1",1)-1+'15MIN'!$A1657-1,0),0)</f>
        <v>1573.029053</v>
      </c>
      <c r="I1657" s="20">
        <f ca="1">IF(INDIRECT(H$1&amp;"!$I$1",1)-1+'15MIN'!$A1657&lt;=INDIRECT(H$1&amp;"!$I$2",1),-OFFSET(INDIRECT(H$1&amp;"!$D$1",1),INDIRECT(H$1&amp;"!$I$1",1)-1+'15MIN'!$A1657-1,0),0)</f>
        <v>0</v>
      </c>
      <c r="J1657" s="20">
        <f ca="1">IF(INDIRECT(H$1&amp;"!$I$1",1)-1+'15MIN'!$A1657&lt;=INDIRECT(H$1&amp;"!$I$2",1),OFFSET(INDIRECT(H$1&amp;"!$G$1",1),INDIRECT(H$1&amp;"!$I$1",1)-1+'15MIN'!$A1657-1,0),0)</f>
        <v>0</v>
      </c>
      <c r="K1657" s="21">
        <f ca="1">IF(INDIRECT(H$1&amp;"!$I$1",1)-1+'15MIN'!$A1657&lt;=INDIRECT(H$1&amp;"!$I$2",1),-OFFSET(INDIRECT(H$1&amp;"!$E$1",1),INDIRECT(H$1&amp;"!$I$1",1)-1+'15MIN'!$A1657-1,0),0)</f>
        <v>-273.82693499999999</v>
      </c>
      <c r="L1657" s="20">
        <f ca="1">IF(INDIRECT(L$1&amp;"!$I$1",1)-1+'15MIN'!$A1657&lt;=INDIRECT(L$1&amp;"!$I$2",1),OFFSET(INDIRECT(L$1&amp;"!$F$1",1),INDIRECT(L$1&amp;"!$I$1",1)-1+'15MIN'!$A1657-1,0),0)</f>
        <v>0</v>
      </c>
      <c r="M1657" s="20">
        <f ca="1">IF(INDIRECT(L$1&amp;"!$I$1",1)-1+'15MIN'!$A1657&lt;=INDIRECT(L$1&amp;"!$I$2",1),-OFFSET(INDIRECT(L$1&amp;"!$D$1",1),INDIRECT(L$1&amp;"!$I$1",1)-1+'15MIN'!$A1657-1,0),0)</f>
        <v>0</v>
      </c>
      <c r="N1657" s="20">
        <f ca="1">IF(INDIRECT(L$1&amp;"!$I$1",1)-1+'15MIN'!$A1657&lt;=INDIRECT(L$1&amp;"!$I$2",1),OFFSET(INDIRECT(L$1&amp;"!$G$1",1),INDIRECT(L$1&amp;"!$I$1",1)-1+'15MIN'!$A1657-1,0),0)</f>
        <v>0</v>
      </c>
      <c r="O1657" s="21">
        <f ca="1">IF(INDIRECT(L$1&amp;"!$I$1",1)-1+'15MIN'!$A1657&lt;=INDIRECT(L$1&amp;"!$I$2",1),-OFFSET(INDIRECT(L$1&amp;"!$E$1",1),INDIRECT(L$1&amp;"!$I$1",1)-1+'15MIN'!$A1657-1,0),0)</f>
        <v>0</v>
      </c>
    </row>
    <row r="1658" spans="1:15" x14ac:dyDescent="0.2">
      <c r="A1658" s="1">
        <f t="shared" si="74"/>
        <v>1654</v>
      </c>
      <c r="B1658" s="1">
        <f t="shared" si="75"/>
        <v>18</v>
      </c>
      <c r="C1658" s="19">
        <f t="shared" si="76"/>
        <v>0.21875</v>
      </c>
      <c r="D1658" s="20">
        <f ca="1">IF(INDIRECT($D$1&amp;"!$I$1",1)-1+'15MIN'!$A1658&lt;=INDIRECT($D$1&amp;"!$I$2",1),OFFSET(INDIRECT($D$1&amp;"!$F$1",1),INDIRECT($D$1&amp;"!$I$1",1)-1+'15MIN'!$A1658-1,0),0)</f>
        <v>3462.5884000000001</v>
      </c>
      <c r="E1658" s="20">
        <f ca="1">IF(CUEL!$I$1-1+'15MIN'!$A1658&lt;=CUEL!$I$2,-OFFSET(CUEL!$D$1,CUEL!$I$1-1+'15MIN'!$A1658-1,0),0)</f>
        <v>0</v>
      </c>
      <c r="F1658" s="20">
        <f ca="1">IF(INDIRECT($D$1&amp;"!$I$1",1)-1+'15MIN'!$A1658&lt;=INDIRECT($D$1&amp;"!$I$2",1),OFFSET(INDIRECT($D$1&amp;"!$G$1",1),INDIRECT($D$1&amp;"!$I$1",1)-1+'15MIN'!$A1658-1,0),0)</f>
        <v>65.738686000000001</v>
      </c>
      <c r="G1658" s="21">
        <f ca="1">IF(INDIRECT($D$1&amp;"!$I$1",1)-1+'15MIN'!$A1658&lt;=INDIRECT($D$1&amp;"!$I$2",1),-OFFSET(INDIRECT($D$1&amp;"!$E$1",1),INDIRECT($D$1&amp;"!$I$1",1)-1+'15MIN'!$A1658-1,0),0)</f>
        <v>0</v>
      </c>
      <c r="H1658" s="20">
        <f ca="1">IF(INDIRECT(H$1&amp;"!$I$1",1)-1+'15MIN'!$A1658&lt;=INDIRECT(H$1&amp;"!$I$2",1),OFFSET(INDIRECT(H$1&amp;"!$F$1",1),INDIRECT(H$1&amp;"!$I$1",1)-1+'15MIN'!$A1658-1,0),0)</f>
        <v>1330.0307620000001</v>
      </c>
      <c r="I1658" s="20">
        <f ca="1">IF(INDIRECT(H$1&amp;"!$I$1",1)-1+'15MIN'!$A1658&lt;=INDIRECT(H$1&amp;"!$I$2",1),-OFFSET(INDIRECT(H$1&amp;"!$D$1",1),INDIRECT(H$1&amp;"!$I$1",1)-1+'15MIN'!$A1658-1,0),0)</f>
        <v>0</v>
      </c>
      <c r="J1658" s="20">
        <f ca="1">IF(INDIRECT(H$1&amp;"!$I$1",1)-1+'15MIN'!$A1658&lt;=INDIRECT(H$1&amp;"!$I$2",1),OFFSET(INDIRECT(H$1&amp;"!$G$1",1),INDIRECT(H$1&amp;"!$I$1",1)-1+'15MIN'!$A1658-1,0),0)</f>
        <v>0</v>
      </c>
      <c r="K1658" s="21">
        <f ca="1">IF(INDIRECT(H$1&amp;"!$I$1",1)-1+'15MIN'!$A1658&lt;=INDIRECT(H$1&amp;"!$I$2",1),-OFFSET(INDIRECT(H$1&amp;"!$E$1",1),INDIRECT(H$1&amp;"!$I$1",1)-1+'15MIN'!$A1658-1,0),0)</f>
        <v>-239.434845</v>
      </c>
      <c r="L1658" s="20">
        <f ca="1">IF(INDIRECT(L$1&amp;"!$I$1",1)-1+'15MIN'!$A1658&lt;=INDIRECT(L$1&amp;"!$I$2",1),OFFSET(INDIRECT(L$1&amp;"!$F$1",1),INDIRECT(L$1&amp;"!$I$1",1)-1+'15MIN'!$A1658-1,0),0)</f>
        <v>0</v>
      </c>
      <c r="M1658" s="20">
        <f ca="1">IF(INDIRECT(L$1&amp;"!$I$1",1)-1+'15MIN'!$A1658&lt;=INDIRECT(L$1&amp;"!$I$2",1),-OFFSET(INDIRECT(L$1&amp;"!$D$1",1),INDIRECT(L$1&amp;"!$I$1",1)-1+'15MIN'!$A1658-1,0),0)</f>
        <v>0</v>
      </c>
      <c r="N1658" s="20">
        <f ca="1">IF(INDIRECT(L$1&amp;"!$I$1",1)-1+'15MIN'!$A1658&lt;=INDIRECT(L$1&amp;"!$I$2",1),OFFSET(INDIRECT(L$1&amp;"!$G$1",1),INDIRECT(L$1&amp;"!$I$1",1)-1+'15MIN'!$A1658-1,0),0)</f>
        <v>0</v>
      </c>
      <c r="O1658" s="21">
        <f ca="1">IF(INDIRECT(L$1&amp;"!$I$1",1)-1+'15MIN'!$A1658&lt;=INDIRECT(L$1&amp;"!$I$2",1),-OFFSET(INDIRECT(L$1&amp;"!$E$1",1),INDIRECT(L$1&amp;"!$I$1",1)-1+'15MIN'!$A1658-1,0),0)</f>
        <v>0</v>
      </c>
    </row>
    <row r="1659" spans="1:15" x14ac:dyDescent="0.2">
      <c r="A1659" s="1">
        <f t="shared" si="74"/>
        <v>1655</v>
      </c>
      <c r="B1659" s="1">
        <f t="shared" si="75"/>
        <v>18</v>
      </c>
      <c r="C1659" s="19">
        <f t="shared" si="76"/>
        <v>0.22916666666666699</v>
      </c>
      <c r="D1659" s="20">
        <f ca="1">IF(INDIRECT($D$1&amp;"!$I$1",1)-1+'15MIN'!$A1659&lt;=INDIRECT($D$1&amp;"!$I$2",1),OFFSET(INDIRECT($D$1&amp;"!$F$1",1),INDIRECT($D$1&amp;"!$I$1",1)-1+'15MIN'!$A1659-1,0),0)</f>
        <v>3146.4951000000001</v>
      </c>
      <c r="E1659" s="20">
        <f ca="1">IF(CUEL!$I$1-1+'15MIN'!$A1659&lt;=CUEL!$I$2,-OFFSET(CUEL!$D$1,CUEL!$I$1-1+'15MIN'!$A1659-1,0),0)</f>
        <v>0</v>
      </c>
      <c r="F1659" s="20">
        <f ca="1">IF(INDIRECT($D$1&amp;"!$I$1",1)-1+'15MIN'!$A1659&lt;=INDIRECT($D$1&amp;"!$I$2",1),OFFSET(INDIRECT($D$1&amp;"!$G$1",1),INDIRECT($D$1&amp;"!$I$1",1)-1+'15MIN'!$A1659-1,0),0)</f>
        <v>88.889754999999994</v>
      </c>
      <c r="G1659" s="21">
        <f ca="1">IF(INDIRECT($D$1&amp;"!$I$1",1)-1+'15MIN'!$A1659&lt;=INDIRECT($D$1&amp;"!$I$2",1),-OFFSET(INDIRECT($D$1&amp;"!$E$1",1),INDIRECT($D$1&amp;"!$I$1",1)-1+'15MIN'!$A1659-1,0),0)</f>
        <v>0</v>
      </c>
      <c r="H1659" s="20">
        <f ca="1">IF(INDIRECT(H$1&amp;"!$I$1",1)-1+'15MIN'!$A1659&lt;=INDIRECT(H$1&amp;"!$I$2",1),OFFSET(INDIRECT(H$1&amp;"!$F$1",1),INDIRECT(H$1&amp;"!$I$1",1)-1+'15MIN'!$A1659-1,0),0)</f>
        <v>854.41937299999995</v>
      </c>
      <c r="I1659" s="20">
        <f ca="1">IF(INDIRECT(H$1&amp;"!$I$1",1)-1+'15MIN'!$A1659&lt;=INDIRECT(H$1&amp;"!$I$2",1),-OFFSET(INDIRECT(H$1&amp;"!$D$1",1),INDIRECT(H$1&amp;"!$I$1",1)-1+'15MIN'!$A1659-1,0),0)</f>
        <v>0</v>
      </c>
      <c r="J1659" s="20">
        <f ca="1">IF(INDIRECT(H$1&amp;"!$I$1",1)-1+'15MIN'!$A1659&lt;=INDIRECT(H$1&amp;"!$I$2",1),OFFSET(INDIRECT(H$1&amp;"!$G$1",1),INDIRECT(H$1&amp;"!$I$1",1)-1+'15MIN'!$A1659-1,0),0)</f>
        <v>0</v>
      </c>
      <c r="K1659" s="21">
        <f ca="1">IF(INDIRECT(H$1&amp;"!$I$1",1)-1+'15MIN'!$A1659&lt;=INDIRECT(H$1&amp;"!$I$2",1),-OFFSET(INDIRECT(H$1&amp;"!$E$1",1),INDIRECT(H$1&amp;"!$I$1",1)-1+'15MIN'!$A1659-1,0),0)</f>
        <v>-168.57910200000001</v>
      </c>
      <c r="L1659" s="20">
        <f ca="1">IF(INDIRECT(L$1&amp;"!$I$1",1)-1+'15MIN'!$A1659&lt;=INDIRECT(L$1&amp;"!$I$2",1),OFFSET(INDIRECT(L$1&amp;"!$F$1",1),INDIRECT(L$1&amp;"!$I$1",1)-1+'15MIN'!$A1659-1,0),0)</f>
        <v>0</v>
      </c>
      <c r="M1659" s="20">
        <f ca="1">IF(INDIRECT(L$1&amp;"!$I$1",1)-1+'15MIN'!$A1659&lt;=INDIRECT(L$1&amp;"!$I$2",1),-OFFSET(INDIRECT(L$1&amp;"!$D$1",1),INDIRECT(L$1&amp;"!$I$1",1)-1+'15MIN'!$A1659-1,0),0)</f>
        <v>0</v>
      </c>
      <c r="N1659" s="20">
        <f ca="1">IF(INDIRECT(L$1&amp;"!$I$1",1)-1+'15MIN'!$A1659&lt;=INDIRECT(L$1&amp;"!$I$2",1),OFFSET(INDIRECT(L$1&amp;"!$G$1",1),INDIRECT(L$1&amp;"!$I$1",1)-1+'15MIN'!$A1659-1,0),0)</f>
        <v>0</v>
      </c>
      <c r="O1659" s="21">
        <f ca="1">IF(INDIRECT(L$1&amp;"!$I$1",1)-1+'15MIN'!$A1659&lt;=INDIRECT(L$1&amp;"!$I$2",1),-OFFSET(INDIRECT(L$1&amp;"!$E$1",1),INDIRECT(L$1&amp;"!$I$1",1)-1+'15MIN'!$A1659-1,0),0)</f>
        <v>0</v>
      </c>
    </row>
    <row r="1660" spans="1:15" x14ac:dyDescent="0.2">
      <c r="A1660" s="1">
        <f t="shared" si="74"/>
        <v>1656</v>
      </c>
      <c r="B1660" s="1">
        <f t="shared" si="75"/>
        <v>18</v>
      </c>
      <c r="C1660" s="19">
        <f t="shared" si="76"/>
        <v>0.23958333333333301</v>
      </c>
      <c r="D1660" s="20">
        <f ca="1">IF(INDIRECT($D$1&amp;"!$I$1",1)-1+'15MIN'!$A1660&lt;=INDIRECT($D$1&amp;"!$I$2",1),OFFSET(INDIRECT($D$1&amp;"!$F$1",1),INDIRECT($D$1&amp;"!$I$1",1)-1+'15MIN'!$A1660-1,0),0)</f>
        <v>3667.636</v>
      </c>
      <c r="E1660" s="20">
        <f ca="1">IF(CUEL!$I$1-1+'15MIN'!$A1660&lt;=CUEL!$I$2,-OFFSET(CUEL!$D$1,CUEL!$I$1-1+'15MIN'!$A1660-1,0),0)</f>
        <v>0</v>
      </c>
      <c r="F1660" s="20">
        <f ca="1">IF(INDIRECT($D$1&amp;"!$I$1",1)-1+'15MIN'!$A1660&lt;=INDIRECT($D$1&amp;"!$I$2",1),OFFSET(INDIRECT($D$1&amp;"!$G$1",1),INDIRECT($D$1&amp;"!$I$1",1)-1+'15MIN'!$A1660-1,0),0)</f>
        <v>38.861953999999997</v>
      </c>
      <c r="G1660" s="21">
        <f ca="1">IF(INDIRECT($D$1&amp;"!$I$1",1)-1+'15MIN'!$A1660&lt;=INDIRECT($D$1&amp;"!$I$2",1),-OFFSET(INDIRECT($D$1&amp;"!$E$1",1),INDIRECT($D$1&amp;"!$I$1",1)-1+'15MIN'!$A1660-1,0),0)</f>
        <v>-0.42867899999999998</v>
      </c>
      <c r="H1660" s="20">
        <f ca="1">IF(INDIRECT(H$1&amp;"!$I$1",1)-1+'15MIN'!$A1660&lt;=INDIRECT(H$1&amp;"!$I$2",1),OFFSET(INDIRECT(H$1&amp;"!$F$1",1),INDIRECT(H$1&amp;"!$I$1",1)-1+'15MIN'!$A1660-1,0),0)</f>
        <v>893.31890899999996</v>
      </c>
      <c r="I1660" s="20">
        <f ca="1">IF(INDIRECT(H$1&amp;"!$I$1",1)-1+'15MIN'!$A1660&lt;=INDIRECT(H$1&amp;"!$I$2",1),-OFFSET(INDIRECT(H$1&amp;"!$D$1",1),INDIRECT(H$1&amp;"!$I$1",1)-1+'15MIN'!$A1660-1,0),0)</f>
        <v>0</v>
      </c>
      <c r="J1660" s="20">
        <f ca="1">IF(INDIRECT(H$1&amp;"!$I$1",1)-1+'15MIN'!$A1660&lt;=INDIRECT(H$1&amp;"!$I$2",1),OFFSET(INDIRECT(H$1&amp;"!$G$1",1),INDIRECT(H$1&amp;"!$I$1",1)-1+'15MIN'!$A1660-1,0),0)</f>
        <v>0</v>
      </c>
      <c r="K1660" s="21">
        <f ca="1">IF(INDIRECT(H$1&amp;"!$I$1",1)-1+'15MIN'!$A1660&lt;=INDIRECT(H$1&amp;"!$I$2",1),-OFFSET(INDIRECT(H$1&amp;"!$E$1",1),INDIRECT(H$1&amp;"!$I$1",1)-1+'15MIN'!$A1660-1,0),0)</f>
        <v>-169.796234</v>
      </c>
      <c r="L1660" s="20">
        <f ca="1">IF(INDIRECT(L$1&amp;"!$I$1",1)-1+'15MIN'!$A1660&lt;=INDIRECT(L$1&amp;"!$I$2",1),OFFSET(INDIRECT(L$1&amp;"!$F$1",1),INDIRECT(L$1&amp;"!$I$1",1)-1+'15MIN'!$A1660-1,0),0)</f>
        <v>0</v>
      </c>
      <c r="M1660" s="20">
        <f ca="1">IF(INDIRECT(L$1&amp;"!$I$1",1)-1+'15MIN'!$A1660&lt;=INDIRECT(L$1&amp;"!$I$2",1),-OFFSET(INDIRECT(L$1&amp;"!$D$1",1),INDIRECT(L$1&amp;"!$I$1",1)-1+'15MIN'!$A1660-1,0),0)</f>
        <v>0</v>
      </c>
      <c r="N1660" s="20">
        <f ca="1">IF(INDIRECT(L$1&amp;"!$I$1",1)-1+'15MIN'!$A1660&lt;=INDIRECT(L$1&amp;"!$I$2",1),OFFSET(INDIRECT(L$1&amp;"!$G$1",1),INDIRECT(L$1&amp;"!$I$1",1)-1+'15MIN'!$A1660-1,0),0)</f>
        <v>0</v>
      </c>
      <c r="O1660" s="21">
        <f ca="1">IF(INDIRECT(L$1&amp;"!$I$1",1)-1+'15MIN'!$A1660&lt;=INDIRECT(L$1&amp;"!$I$2",1),-OFFSET(INDIRECT(L$1&amp;"!$E$1",1),INDIRECT(L$1&amp;"!$I$1",1)-1+'15MIN'!$A1660-1,0),0)</f>
        <v>0</v>
      </c>
    </row>
    <row r="1661" spans="1:15" x14ac:dyDescent="0.2">
      <c r="A1661" s="1">
        <f t="shared" si="74"/>
        <v>1657</v>
      </c>
      <c r="B1661" s="1">
        <f t="shared" si="75"/>
        <v>18</v>
      </c>
      <c r="C1661" s="19">
        <f t="shared" si="76"/>
        <v>0.25</v>
      </c>
      <c r="D1661" s="20">
        <f ca="1">IF(INDIRECT($D$1&amp;"!$I$1",1)-1+'15MIN'!$A1661&lt;=INDIRECT($D$1&amp;"!$I$2",1),OFFSET(INDIRECT($D$1&amp;"!$F$1",1),INDIRECT($D$1&amp;"!$I$1",1)-1+'15MIN'!$A1661-1,0),0)</f>
        <v>3573.2258000000002</v>
      </c>
      <c r="E1661" s="20">
        <f ca="1">IF(CUEL!$I$1-1+'15MIN'!$A1661&lt;=CUEL!$I$2,-OFFSET(CUEL!$D$1,CUEL!$I$1-1+'15MIN'!$A1661-1,0),0)</f>
        <v>0</v>
      </c>
      <c r="F1661" s="20">
        <f ca="1">IF(INDIRECT($D$1&amp;"!$I$1",1)-1+'15MIN'!$A1661&lt;=INDIRECT($D$1&amp;"!$I$2",1),OFFSET(INDIRECT($D$1&amp;"!$G$1",1),INDIRECT($D$1&amp;"!$I$1",1)-1+'15MIN'!$A1661-1,0),0)</f>
        <v>43.844231000000001</v>
      </c>
      <c r="G1661" s="21">
        <f ca="1">IF(INDIRECT($D$1&amp;"!$I$1",1)-1+'15MIN'!$A1661&lt;=INDIRECT($D$1&amp;"!$I$2",1),-OFFSET(INDIRECT($D$1&amp;"!$E$1",1),INDIRECT($D$1&amp;"!$I$1",1)-1+'15MIN'!$A1661-1,0),0)</f>
        <v>-0.53947199999999995</v>
      </c>
      <c r="H1661" s="20">
        <f ca="1">IF(INDIRECT(H$1&amp;"!$I$1",1)-1+'15MIN'!$A1661&lt;=INDIRECT(H$1&amp;"!$I$2",1),OFFSET(INDIRECT(H$1&amp;"!$F$1",1),INDIRECT(H$1&amp;"!$I$1",1)-1+'15MIN'!$A1661-1,0),0)</f>
        <v>1064.0313719999999</v>
      </c>
      <c r="I1661" s="20">
        <f ca="1">IF(INDIRECT(H$1&amp;"!$I$1",1)-1+'15MIN'!$A1661&lt;=INDIRECT(H$1&amp;"!$I$2",1),-OFFSET(INDIRECT(H$1&amp;"!$D$1",1),INDIRECT(H$1&amp;"!$I$1",1)-1+'15MIN'!$A1661-1,0),0)</f>
        <v>0</v>
      </c>
      <c r="J1661" s="20">
        <f ca="1">IF(INDIRECT(H$1&amp;"!$I$1",1)-1+'15MIN'!$A1661&lt;=INDIRECT(H$1&amp;"!$I$2",1),OFFSET(INDIRECT(H$1&amp;"!$G$1",1),INDIRECT(H$1&amp;"!$I$1",1)-1+'15MIN'!$A1661-1,0),0)</f>
        <v>0</v>
      </c>
      <c r="K1661" s="21">
        <f ca="1">IF(INDIRECT(H$1&amp;"!$I$1",1)-1+'15MIN'!$A1661&lt;=INDIRECT(H$1&amp;"!$I$2",1),-OFFSET(INDIRECT(H$1&amp;"!$E$1",1),INDIRECT(H$1&amp;"!$I$1",1)-1+'15MIN'!$A1661-1,0),0)</f>
        <v>-198.96566799999999</v>
      </c>
      <c r="L1661" s="20">
        <f ca="1">IF(INDIRECT(L$1&amp;"!$I$1",1)-1+'15MIN'!$A1661&lt;=INDIRECT(L$1&amp;"!$I$2",1),OFFSET(INDIRECT(L$1&amp;"!$F$1",1),INDIRECT(L$1&amp;"!$I$1",1)-1+'15MIN'!$A1661-1,0),0)</f>
        <v>0</v>
      </c>
      <c r="M1661" s="20">
        <f ca="1">IF(INDIRECT(L$1&amp;"!$I$1",1)-1+'15MIN'!$A1661&lt;=INDIRECT(L$1&amp;"!$I$2",1),-OFFSET(INDIRECT(L$1&amp;"!$D$1",1),INDIRECT(L$1&amp;"!$I$1",1)-1+'15MIN'!$A1661-1,0),0)</f>
        <v>0</v>
      </c>
      <c r="N1661" s="20">
        <f ca="1">IF(INDIRECT(L$1&amp;"!$I$1",1)-1+'15MIN'!$A1661&lt;=INDIRECT(L$1&amp;"!$I$2",1),OFFSET(INDIRECT(L$1&amp;"!$G$1",1),INDIRECT(L$1&amp;"!$I$1",1)-1+'15MIN'!$A1661-1,0),0)</f>
        <v>0</v>
      </c>
      <c r="O1661" s="21">
        <f ca="1">IF(INDIRECT(L$1&amp;"!$I$1",1)-1+'15MIN'!$A1661&lt;=INDIRECT(L$1&amp;"!$I$2",1),-OFFSET(INDIRECT(L$1&amp;"!$E$1",1),INDIRECT(L$1&amp;"!$I$1",1)-1+'15MIN'!$A1661-1,0),0)</f>
        <v>0</v>
      </c>
    </row>
    <row r="1662" spans="1:15" x14ac:dyDescent="0.2">
      <c r="A1662" s="1">
        <f t="shared" si="74"/>
        <v>1658</v>
      </c>
      <c r="B1662" s="1">
        <f t="shared" si="75"/>
        <v>18</v>
      </c>
      <c r="C1662" s="19">
        <f t="shared" si="76"/>
        <v>0.26041666666666702</v>
      </c>
      <c r="D1662" s="20">
        <f ca="1">IF(INDIRECT($D$1&amp;"!$I$1",1)-1+'15MIN'!$A1662&lt;=INDIRECT($D$1&amp;"!$I$2",1),OFFSET(INDIRECT($D$1&amp;"!$F$1",1),INDIRECT($D$1&amp;"!$I$1",1)-1+'15MIN'!$A1662-1,0),0)</f>
        <v>3262.5868999999998</v>
      </c>
      <c r="E1662" s="20">
        <f ca="1">IF(CUEL!$I$1-1+'15MIN'!$A1662&lt;=CUEL!$I$2,-OFFSET(CUEL!$D$1,CUEL!$I$1-1+'15MIN'!$A1662-1,0),0)</f>
        <v>0</v>
      </c>
      <c r="F1662" s="20">
        <f ca="1">IF(INDIRECT($D$1&amp;"!$I$1",1)-1+'15MIN'!$A1662&lt;=INDIRECT($D$1&amp;"!$I$2",1),OFFSET(INDIRECT($D$1&amp;"!$G$1",1),INDIRECT($D$1&amp;"!$I$1",1)-1+'15MIN'!$A1662-1,0),0)</f>
        <v>77.125159999999994</v>
      </c>
      <c r="G1662" s="21">
        <f ca="1">IF(INDIRECT($D$1&amp;"!$I$1",1)-1+'15MIN'!$A1662&lt;=INDIRECT($D$1&amp;"!$I$2",1),-OFFSET(INDIRECT($D$1&amp;"!$E$1",1),INDIRECT($D$1&amp;"!$I$1",1)-1+'15MIN'!$A1662-1,0),0)</f>
        <v>0</v>
      </c>
      <c r="H1662" s="20">
        <f ca="1">IF(INDIRECT(H$1&amp;"!$I$1",1)-1+'15MIN'!$A1662&lt;=INDIRECT(H$1&amp;"!$I$2",1),OFFSET(INDIRECT(H$1&amp;"!$F$1",1),INDIRECT(H$1&amp;"!$I$1",1)-1+'15MIN'!$A1662-1,0),0)</f>
        <v>737.80041500000004</v>
      </c>
      <c r="I1662" s="20">
        <f ca="1">IF(INDIRECT(H$1&amp;"!$I$1",1)-1+'15MIN'!$A1662&lt;=INDIRECT(H$1&amp;"!$I$2",1),-OFFSET(INDIRECT(H$1&amp;"!$D$1",1),INDIRECT(H$1&amp;"!$I$1",1)-1+'15MIN'!$A1662-1,0),0)</f>
        <v>0</v>
      </c>
      <c r="J1662" s="20">
        <f ca="1">IF(INDIRECT(H$1&amp;"!$I$1",1)-1+'15MIN'!$A1662&lt;=INDIRECT(H$1&amp;"!$I$2",1),OFFSET(INDIRECT(H$1&amp;"!$G$1",1),INDIRECT(H$1&amp;"!$I$1",1)-1+'15MIN'!$A1662-1,0),0)</f>
        <v>0</v>
      </c>
      <c r="K1662" s="21">
        <f ca="1">IF(INDIRECT(H$1&amp;"!$I$1",1)-1+'15MIN'!$A1662&lt;=INDIRECT(H$1&amp;"!$I$2",1),-OFFSET(INDIRECT(H$1&amp;"!$E$1",1),INDIRECT(H$1&amp;"!$I$1",1)-1+'15MIN'!$A1662-1,0),0)</f>
        <v>-147.99891700000001</v>
      </c>
      <c r="L1662" s="20">
        <f ca="1">IF(INDIRECT(L$1&amp;"!$I$1",1)-1+'15MIN'!$A1662&lt;=INDIRECT(L$1&amp;"!$I$2",1),OFFSET(INDIRECT(L$1&amp;"!$F$1",1),INDIRECT(L$1&amp;"!$I$1",1)-1+'15MIN'!$A1662-1,0),0)</f>
        <v>0</v>
      </c>
      <c r="M1662" s="20">
        <f ca="1">IF(INDIRECT(L$1&amp;"!$I$1",1)-1+'15MIN'!$A1662&lt;=INDIRECT(L$1&amp;"!$I$2",1),-OFFSET(INDIRECT(L$1&amp;"!$D$1",1),INDIRECT(L$1&amp;"!$I$1",1)-1+'15MIN'!$A1662-1,0),0)</f>
        <v>0</v>
      </c>
      <c r="N1662" s="20">
        <f ca="1">IF(INDIRECT(L$1&amp;"!$I$1",1)-1+'15MIN'!$A1662&lt;=INDIRECT(L$1&amp;"!$I$2",1),OFFSET(INDIRECT(L$1&amp;"!$G$1",1),INDIRECT(L$1&amp;"!$I$1",1)-1+'15MIN'!$A1662-1,0),0)</f>
        <v>0</v>
      </c>
      <c r="O1662" s="21">
        <f ca="1">IF(INDIRECT(L$1&amp;"!$I$1",1)-1+'15MIN'!$A1662&lt;=INDIRECT(L$1&amp;"!$I$2",1),-OFFSET(INDIRECT(L$1&amp;"!$E$1",1),INDIRECT(L$1&amp;"!$I$1",1)-1+'15MIN'!$A1662-1,0),0)</f>
        <v>0</v>
      </c>
    </row>
    <row r="1663" spans="1:15" x14ac:dyDescent="0.2">
      <c r="A1663" s="1">
        <f t="shared" si="74"/>
        <v>1659</v>
      </c>
      <c r="B1663" s="1">
        <f t="shared" si="75"/>
        <v>18</v>
      </c>
      <c r="C1663" s="19">
        <f t="shared" si="76"/>
        <v>0.27083333333333298</v>
      </c>
      <c r="D1663" s="20">
        <f ca="1">IF(INDIRECT($D$1&amp;"!$I$1",1)-1+'15MIN'!$A1663&lt;=INDIRECT($D$1&amp;"!$I$2",1),OFFSET(INDIRECT($D$1&amp;"!$F$1",1),INDIRECT($D$1&amp;"!$I$1",1)-1+'15MIN'!$A1663-1,0),0)</f>
        <v>3430.6154999999999</v>
      </c>
      <c r="E1663" s="20">
        <f ca="1">IF(CUEL!$I$1-1+'15MIN'!$A1663&lt;=CUEL!$I$2,-OFFSET(CUEL!$D$1,CUEL!$I$1-1+'15MIN'!$A1663-1,0),0)</f>
        <v>0</v>
      </c>
      <c r="F1663" s="20">
        <f ca="1">IF(INDIRECT($D$1&amp;"!$I$1",1)-1+'15MIN'!$A1663&lt;=INDIRECT($D$1&amp;"!$I$2",1),OFFSET(INDIRECT($D$1&amp;"!$G$1",1),INDIRECT($D$1&amp;"!$I$1",1)-1+'15MIN'!$A1663-1,0),0)</f>
        <v>56.873108000000002</v>
      </c>
      <c r="G1663" s="21">
        <f ca="1">IF(INDIRECT($D$1&amp;"!$I$1",1)-1+'15MIN'!$A1663&lt;=INDIRECT($D$1&amp;"!$I$2",1),-OFFSET(INDIRECT($D$1&amp;"!$E$1",1),INDIRECT($D$1&amp;"!$I$1",1)-1+'15MIN'!$A1663-1,0),0)</f>
        <v>-9.2624999999999999E-2</v>
      </c>
      <c r="H1663" s="20">
        <f ca="1">IF(INDIRECT(H$1&amp;"!$I$1",1)-1+'15MIN'!$A1663&lt;=INDIRECT(H$1&amp;"!$I$2",1),OFFSET(INDIRECT(H$1&amp;"!$F$1",1),INDIRECT(H$1&amp;"!$I$1",1)-1+'15MIN'!$A1663-1,0),0)</f>
        <v>735.029358</v>
      </c>
      <c r="I1663" s="20">
        <f ca="1">IF(INDIRECT(H$1&amp;"!$I$1",1)-1+'15MIN'!$A1663&lt;=INDIRECT(H$1&amp;"!$I$2",1),-OFFSET(INDIRECT(H$1&amp;"!$D$1",1),INDIRECT(H$1&amp;"!$I$1",1)-1+'15MIN'!$A1663-1,0),0)</f>
        <v>0</v>
      </c>
      <c r="J1663" s="20">
        <f ca="1">IF(INDIRECT(H$1&amp;"!$I$1",1)-1+'15MIN'!$A1663&lt;=INDIRECT(H$1&amp;"!$I$2",1),OFFSET(INDIRECT(H$1&amp;"!$G$1",1),INDIRECT(H$1&amp;"!$I$1",1)-1+'15MIN'!$A1663-1,0),0)</f>
        <v>0</v>
      </c>
      <c r="K1663" s="21">
        <f ca="1">IF(INDIRECT(H$1&amp;"!$I$1",1)-1+'15MIN'!$A1663&lt;=INDIRECT(H$1&amp;"!$I$2",1),-OFFSET(INDIRECT(H$1&amp;"!$E$1",1),INDIRECT(H$1&amp;"!$I$1",1)-1+'15MIN'!$A1663-1,0),0)</f>
        <v>-141.36309800000001</v>
      </c>
      <c r="L1663" s="20">
        <f ca="1">IF(INDIRECT(L$1&amp;"!$I$1",1)-1+'15MIN'!$A1663&lt;=INDIRECT(L$1&amp;"!$I$2",1),OFFSET(INDIRECT(L$1&amp;"!$F$1",1),INDIRECT(L$1&amp;"!$I$1",1)-1+'15MIN'!$A1663-1,0),0)</f>
        <v>0</v>
      </c>
      <c r="M1663" s="20">
        <f ca="1">IF(INDIRECT(L$1&amp;"!$I$1",1)-1+'15MIN'!$A1663&lt;=INDIRECT(L$1&amp;"!$I$2",1),-OFFSET(INDIRECT(L$1&amp;"!$D$1",1),INDIRECT(L$1&amp;"!$I$1",1)-1+'15MIN'!$A1663-1,0),0)</f>
        <v>0</v>
      </c>
      <c r="N1663" s="20">
        <f ca="1">IF(INDIRECT(L$1&amp;"!$I$1",1)-1+'15MIN'!$A1663&lt;=INDIRECT(L$1&amp;"!$I$2",1),OFFSET(INDIRECT(L$1&amp;"!$G$1",1),INDIRECT(L$1&amp;"!$I$1",1)-1+'15MIN'!$A1663-1,0),0)</f>
        <v>0</v>
      </c>
      <c r="O1663" s="21">
        <f ca="1">IF(INDIRECT(L$1&amp;"!$I$1",1)-1+'15MIN'!$A1663&lt;=INDIRECT(L$1&amp;"!$I$2",1),-OFFSET(INDIRECT(L$1&amp;"!$E$1",1),INDIRECT(L$1&amp;"!$I$1",1)-1+'15MIN'!$A1663-1,0),0)</f>
        <v>0</v>
      </c>
    </row>
    <row r="1664" spans="1:15" x14ac:dyDescent="0.2">
      <c r="A1664" s="1">
        <f t="shared" si="74"/>
        <v>1660</v>
      </c>
      <c r="B1664" s="1">
        <f t="shared" si="75"/>
        <v>18</v>
      </c>
      <c r="C1664" s="19">
        <f t="shared" si="76"/>
        <v>0.28125</v>
      </c>
      <c r="D1664" s="20">
        <f ca="1">IF(INDIRECT($D$1&amp;"!$I$1",1)-1+'15MIN'!$A1664&lt;=INDIRECT($D$1&amp;"!$I$2",1),OFFSET(INDIRECT($D$1&amp;"!$F$1",1),INDIRECT($D$1&amp;"!$I$1",1)-1+'15MIN'!$A1664-1,0),0)</f>
        <v>3660.4059999999999</v>
      </c>
      <c r="E1664" s="20">
        <f ca="1">IF(CUEL!$I$1-1+'15MIN'!$A1664&lt;=CUEL!$I$2,-OFFSET(CUEL!$D$1,CUEL!$I$1-1+'15MIN'!$A1664-1,0),0)</f>
        <v>0</v>
      </c>
      <c r="F1664" s="20">
        <f ca="1">IF(INDIRECT($D$1&amp;"!$I$1",1)-1+'15MIN'!$A1664&lt;=INDIRECT($D$1&amp;"!$I$2",1),OFFSET(INDIRECT($D$1&amp;"!$G$1",1),INDIRECT($D$1&amp;"!$I$1",1)-1+'15MIN'!$A1664-1,0),0)</f>
        <v>31.225204000000002</v>
      </c>
      <c r="G1664" s="21">
        <f ca="1">IF(INDIRECT($D$1&amp;"!$I$1",1)-1+'15MIN'!$A1664&lt;=INDIRECT($D$1&amp;"!$I$2",1),-OFFSET(INDIRECT($D$1&amp;"!$E$1",1),INDIRECT($D$1&amp;"!$I$1",1)-1+'15MIN'!$A1664-1,0),0)</f>
        <v>-5.5139670000000001</v>
      </c>
      <c r="H1664" s="20">
        <f ca="1">IF(INDIRECT(H$1&amp;"!$I$1",1)-1+'15MIN'!$A1664&lt;=INDIRECT(H$1&amp;"!$I$2",1),OFFSET(INDIRECT(H$1&amp;"!$F$1",1),INDIRECT(H$1&amp;"!$I$1",1)-1+'15MIN'!$A1664-1,0),0)</f>
        <v>375.44207799999998</v>
      </c>
      <c r="I1664" s="20">
        <f ca="1">IF(INDIRECT(H$1&amp;"!$I$1",1)-1+'15MIN'!$A1664&lt;=INDIRECT(H$1&amp;"!$I$2",1),-OFFSET(INDIRECT(H$1&amp;"!$D$1",1),INDIRECT(H$1&amp;"!$I$1",1)-1+'15MIN'!$A1664-1,0),0)</f>
        <v>0</v>
      </c>
      <c r="J1664" s="20">
        <f ca="1">IF(INDIRECT(H$1&amp;"!$I$1",1)-1+'15MIN'!$A1664&lt;=INDIRECT(H$1&amp;"!$I$2",1),OFFSET(INDIRECT(H$1&amp;"!$G$1",1),INDIRECT(H$1&amp;"!$I$1",1)-1+'15MIN'!$A1664-1,0),0)</f>
        <v>0</v>
      </c>
      <c r="K1664" s="21">
        <f ca="1">IF(INDIRECT(H$1&amp;"!$I$1",1)-1+'15MIN'!$A1664&lt;=INDIRECT(H$1&amp;"!$I$2",1),-OFFSET(INDIRECT(H$1&amp;"!$E$1",1),INDIRECT(H$1&amp;"!$I$1",1)-1+'15MIN'!$A1664-1,0),0)</f>
        <v>-203.76966899999999</v>
      </c>
      <c r="L1664" s="20">
        <f ca="1">IF(INDIRECT(L$1&amp;"!$I$1",1)-1+'15MIN'!$A1664&lt;=INDIRECT(L$1&amp;"!$I$2",1),OFFSET(INDIRECT(L$1&amp;"!$F$1",1),INDIRECT(L$1&amp;"!$I$1",1)-1+'15MIN'!$A1664-1,0),0)</f>
        <v>0</v>
      </c>
      <c r="M1664" s="20">
        <f ca="1">IF(INDIRECT(L$1&amp;"!$I$1",1)-1+'15MIN'!$A1664&lt;=INDIRECT(L$1&amp;"!$I$2",1),-OFFSET(INDIRECT(L$1&amp;"!$D$1",1),INDIRECT(L$1&amp;"!$I$1",1)-1+'15MIN'!$A1664-1,0),0)</f>
        <v>0</v>
      </c>
      <c r="N1664" s="20">
        <f ca="1">IF(INDIRECT(L$1&amp;"!$I$1",1)-1+'15MIN'!$A1664&lt;=INDIRECT(L$1&amp;"!$I$2",1),OFFSET(INDIRECT(L$1&amp;"!$G$1",1),INDIRECT(L$1&amp;"!$I$1",1)-1+'15MIN'!$A1664-1,0),0)</f>
        <v>0</v>
      </c>
      <c r="O1664" s="21">
        <f ca="1">IF(INDIRECT(L$1&amp;"!$I$1",1)-1+'15MIN'!$A1664&lt;=INDIRECT(L$1&amp;"!$I$2",1),-OFFSET(INDIRECT(L$1&amp;"!$E$1",1),INDIRECT(L$1&amp;"!$I$1",1)-1+'15MIN'!$A1664-1,0),0)</f>
        <v>0</v>
      </c>
    </row>
    <row r="1665" spans="1:15" x14ac:dyDescent="0.2">
      <c r="A1665" s="1">
        <f t="shared" si="74"/>
        <v>1661</v>
      </c>
      <c r="B1665" s="1">
        <f t="shared" si="75"/>
        <v>18</v>
      </c>
      <c r="C1665" s="19">
        <f t="shared" si="76"/>
        <v>0.29166666666666702</v>
      </c>
      <c r="D1665" s="20">
        <f ca="1">IF(INDIRECT($D$1&amp;"!$I$1",1)-1+'15MIN'!$A1665&lt;=INDIRECT($D$1&amp;"!$I$2",1),OFFSET(INDIRECT($D$1&amp;"!$F$1",1),INDIRECT($D$1&amp;"!$I$1",1)-1+'15MIN'!$A1665-1,0),0)</f>
        <v>3875.7161000000001</v>
      </c>
      <c r="E1665" s="20">
        <f ca="1">IF(CUEL!$I$1-1+'15MIN'!$A1665&lt;=CUEL!$I$2,-OFFSET(CUEL!$D$1,CUEL!$I$1-1+'15MIN'!$A1665-1,0),0)</f>
        <v>0</v>
      </c>
      <c r="F1665" s="20">
        <f ca="1">IF(INDIRECT($D$1&amp;"!$I$1",1)-1+'15MIN'!$A1665&lt;=INDIRECT($D$1&amp;"!$I$2",1),OFFSET(INDIRECT($D$1&amp;"!$G$1",1),INDIRECT($D$1&amp;"!$I$1",1)-1+'15MIN'!$A1665-1,0),0)</f>
        <v>10.847333000000001</v>
      </c>
      <c r="G1665" s="21">
        <f ca="1">IF(INDIRECT($D$1&amp;"!$I$1",1)-1+'15MIN'!$A1665&lt;=INDIRECT($D$1&amp;"!$I$2",1),-OFFSET(INDIRECT($D$1&amp;"!$E$1",1),INDIRECT($D$1&amp;"!$I$1",1)-1+'15MIN'!$A1665-1,0),0)</f>
        <v>-14.497541</v>
      </c>
      <c r="H1665" s="20">
        <f ca="1">IF(INDIRECT(H$1&amp;"!$I$1",1)-1+'15MIN'!$A1665&lt;=INDIRECT(H$1&amp;"!$I$2",1),OFFSET(INDIRECT(H$1&amp;"!$F$1",1),INDIRECT(H$1&amp;"!$I$1",1)-1+'15MIN'!$A1665-1,0),0)</f>
        <v>121.377388</v>
      </c>
      <c r="I1665" s="20">
        <f ca="1">IF(INDIRECT(H$1&amp;"!$I$1",1)-1+'15MIN'!$A1665&lt;=INDIRECT(H$1&amp;"!$I$2",1),-OFFSET(INDIRECT(H$1&amp;"!$D$1",1),INDIRECT(H$1&amp;"!$I$1",1)-1+'15MIN'!$A1665-1,0),0)</f>
        <v>0</v>
      </c>
      <c r="J1665" s="20">
        <f ca="1">IF(INDIRECT(H$1&amp;"!$I$1",1)-1+'15MIN'!$A1665&lt;=INDIRECT(H$1&amp;"!$I$2",1),OFFSET(INDIRECT(H$1&amp;"!$G$1",1),INDIRECT(H$1&amp;"!$I$1",1)-1+'15MIN'!$A1665-1,0),0)</f>
        <v>0</v>
      </c>
      <c r="K1665" s="21">
        <f ca="1">IF(INDIRECT(H$1&amp;"!$I$1",1)-1+'15MIN'!$A1665&lt;=INDIRECT(H$1&amp;"!$I$2",1),-OFFSET(INDIRECT(H$1&amp;"!$E$1",1),INDIRECT(H$1&amp;"!$I$1",1)-1+'15MIN'!$A1665-1,0),0)</f>
        <v>-327.18279999999999</v>
      </c>
      <c r="L1665" s="20">
        <f ca="1">IF(INDIRECT(L$1&amp;"!$I$1",1)-1+'15MIN'!$A1665&lt;=INDIRECT(L$1&amp;"!$I$2",1),OFFSET(INDIRECT(L$1&amp;"!$F$1",1),INDIRECT(L$1&amp;"!$I$1",1)-1+'15MIN'!$A1665-1,0),0)</f>
        <v>0</v>
      </c>
      <c r="M1665" s="20">
        <f ca="1">IF(INDIRECT(L$1&amp;"!$I$1",1)-1+'15MIN'!$A1665&lt;=INDIRECT(L$1&amp;"!$I$2",1),-OFFSET(INDIRECT(L$1&amp;"!$D$1",1),INDIRECT(L$1&amp;"!$I$1",1)-1+'15MIN'!$A1665-1,0),0)</f>
        <v>0</v>
      </c>
      <c r="N1665" s="20">
        <f ca="1">IF(INDIRECT(L$1&amp;"!$I$1",1)-1+'15MIN'!$A1665&lt;=INDIRECT(L$1&amp;"!$I$2",1),OFFSET(INDIRECT(L$1&amp;"!$G$1",1),INDIRECT(L$1&amp;"!$I$1",1)-1+'15MIN'!$A1665-1,0),0)</f>
        <v>0</v>
      </c>
      <c r="O1665" s="21">
        <f ca="1">IF(INDIRECT(L$1&amp;"!$I$1",1)-1+'15MIN'!$A1665&lt;=INDIRECT(L$1&amp;"!$I$2",1),-OFFSET(INDIRECT(L$1&amp;"!$E$1",1),INDIRECT(L$1&amp;"!$I$1",1)-1+'15MIN'!$A1665-1,0),0)</f>
        <v>0</v>
      </c>
    </row>
    <row r="1666" spans="1:15" x14ac:dyDescent="0.2">
      <c r="A1666" s="1">
        <f t="shared" si="74"/>
        <v>1662</v>
      </c>
      <c r="B1666" s="1">
        <f t="shared" si="75"/>
        <v>18</v>
      </c>
      <c r="C1666" s="19">
        <f t="shared" si="76"/>
        <v>0.30208333333333298</v>
      </c>
      <c r="D1666" s="20">
        <f ca="1">IF(INDIRECT($D$1&amp;"!$I$1",1)-1+'15MIN'!$A1666&lt;=INDIRECT($D$1&amp;"!$I$2",1),OFFSET(INDIRECT($D$1&amp;"!$F$1",1),INDIRECT($D$1&amp;"!$I$1",1)-1+'15MIN'!$A1666-1,0),0)</f>
        <v>2942.5681</v>
      </c>
      <c r="E1666" s="20">
        <f ca="1">IF(CUEL!$I$1-1+'15MIN'!$A1666&lt;=CUEL!$I$2,-OFFSET(CUEL!$D$1,CUEL!$I$1-1+'15MIN'!$A1666-1,0),0)</f>
        <v>0</v>
      </c>
      <c r="F1666" s="20">
        <f ca="1">IF(INDIRECT($D$1&amp;"!$I$1",1)-1+'15MIN'!$A1666&lt;=INDIRECT($D$1&amp;"!$I$2",1),OFFSET(INDIRECT($D$1&amp;"!$G$1",1),INDIRECT($D$1&amp;"!$I$1",1)-1+'15MIN'!$A1666-1,0),0)</f>
        <v>87.007889000000006</v>
      </c>
      <c r="G1666" s="21">
        <f ca="1">IF(INDIRECT($D$1&amp;"!$I$1",1)-1+'15MIN'!$A1666&lt;=INDIRECT($D$1&amp;"!$I$2",1),-OFFSET(INDIRECT($D$1&amp;"!$E$1",1),INDIRECT($D$1&amp;"!$I$1",1)-1+'15MIN'!$A1666-1,0),0)</f>
        <v>0</v>
      </c>
      <c r="H1666" s="20">
        <f ca="1">IF(INDIRECT(H$1&amp;"!$I$1",1)-1+'15MIN'!$A1666&lt;=INDIRECT(H$1&amp;"!$I$2",1),OFFSET(INDIRECT(H$1&amp;"!$F$1",1),INDIRECT(H$1&amp;"!$I$1",1)-1+'15MIN'!$A1666-1,0),0)</f>
        <v>2.779388</v>
      </c>
      <c r="I1666" s="20">
        <f ca="1">IF(INDIRECT(H$1&amp;"!$I$1",1)-1+'15MIN'!$A1666&lt;=INDIRECT(H$1&amp;"!$I$2",1),-OFFSET(INDIRECT(H$1&amp;"!$D$1",1),INDIRECT(H$1&amp;"!$I$1",1)-1+'15MIN'!$A1666-1,0),0)</f>
        <v>-36.592846000000002</v>
      </c>
      <c r="J1666" s="20">
        <f ca="1">IF(INDIRECT(H$1&amp;"!$I$1",1)-1+'15MIN'!$A1666&lt;=INDIRECT(H$1&amp;"!$I$2",1),OFFSET(INDIRECT(H$1&amp;"!$G$1",1),INDIRECT(H$1&amp;"!$I$1",1)-1+'15MIN'!$A1666-1,0),0)</f>
        <v>22.272103999999999</v>
      </c>
      <c r="K1666" s="21">
        <f ca="1">IF(INDIRECT(H$1&amp;"!$I$1",1)-1+'15MIN'!$A1666&lt;=INDIRECT(H$1&amp;"!$I$2",1),-OFFSET(INDIRECT(H$1&amp;"!$E$1",1),INDIRECT(H$1&amp;"!$I$1",1)-1+'15MIN'!$A1666-1,0),0)</f>
        <v>-57.213619000000001</v>
      </c>
      <c r="L1666" s="20">
        <f ca="1">IF(INDIRECT(L$1&amp;"!$I$1",1)-1+'15MIN'!$A1666&lt;=INDIRECT(L$1&amp;"!$I$2",1),OFFSET(INDIRECT(L$1&amp;"!$F$1",1),INDIRECT(L$1&amp;"!$I$1",1)-1+'15MIN'!$A1666-1,0),0)</f>
        <v>0</v>
      </c>
      <c r="M1666" s="20">
        <f ca="1">IF(INDIRECT(L$1&amp;"!$I$1",1)-1+'15MIN'!$A1666&lt;=INDIRECT(L$1&amp;"!$I$2",1),-OFFSET(INDIRECT(L$1&amp;"!$D$1",1),INDIRECT(L$1&amp;"!$I$1",1)-1+'15MIN'!$A1666-1,0),0)</f>
        <v>0</v>
      </c>
      <c r="N1666" s="20">
        <f ca="1">IF(INDIRECT(L$1&amp;"!$I$1",1)-1+'15MIN'!$A1666&lt;=INDIRECT(L$1&amp;"!$I$2",1),OFFSET(INDIRECT(L$1&amp;"!$G$1",1),INDIRECT(L$1&amp;"!$I$1",1)-1+'15MIN'!$A1666-1,0),0)</f>
        <v>0</v>
      </c>
      <c r="O1666" s="21">
        <f ca="1">IF(INDIRECT(L$1&amp;"!$I$1",1)-1+'15MIN'!$A1666&lt;=INDIRECT(L$1&amp;"!$I$2",1),-OFFSET(INDIRECT(L$1&amp;"!$E$1",1),INDIRECT(L$1&amp;"!$I$1",1)-1+'15MIN'!$A1666-1,0),0)</f>
        <v>0</v>
      </c>
    </row>
    <row r="1667" spans="1:15" x14ac:dyDescent="0.2">
      <c r="A1667" s="1">
        <f t="shared" si="74"/>
        <v>1663</v>
      </c>
      <c r="B1667" s="1">
        <f t="shared" si="75"/>
        <v>18</v>
      </c>
      <c r="C1667" s="19">
        <f t="shared" si="76"/>
        <v>0.3125</v>
      </c>
      <c r="D1667" s="20">
        <f ca="1">IF(INDIRECT($D$1&amp;"!$I$1",1)-1+'15MIN'!$A1667&lt;=INDIRECT($D$1&amp;"!$I$2",1),OFFSET(INDIRECT($D$1&amp;"!$F$1",1),INDIRECT($D$1&amp;"!$I$1",1)-1+'15MIN'!$A1667-1,0),0)</f>
        <v>3189.9369999999999</v>
      </c>
      <c r="E1667" s="20">
        <f ca="1">IF(CUEL!$I$1-1+'15MIN'!$A1667&lt;=CUEL!$I$2,-OFFSET(CUEL!$D$1,CUEL!$I$1-1+'15MIN'!$A1667-1,0),0)</f>
        <v>0</v>
      </c>
      <c r="F1667" s="20">
        <f ca="1">IF(INDIRECT($D$1&amp;"!$I$1",1)-1+'15MIN'!$A1667&lt;=INDIRECT($D$1&amp;"!$I$2",1),OFFSET(INDIRECT($D$1&amp;"!$G$1",1),INDIRECT($D$1&amp;"!$I$1",1)-1+'15MIN'!$A1667-1,0),0)</f>
        <v>77.291343999999995</v>
      </c>
      <c r="G1667" s="21">
        <f ca="1">IF(INDIRECT($D$1&amp;"!$I$1",1)-1+'15MIN'!$A1667&lt;=INDIRECT($D$1&amp;"!$I$2",1),-OFFSET(INDIRECT($D$1&amp;"!$E$1",1),INDIRECT($D$1&amp;"!$I$1",1)-1+'15MIN'!$A1667-1,0),0)</f>
        <v>0</v>
      </c>
      <c r="H1667" s="20">
        <f ca="1">IF(INDIRECT(H$1&amp;"!$I$1",1)-1+'15MIN'!$A1667&lt;=INDIRECT(H$1&amp;"!$I$2",1),OFFSET(INDIRECT(H$1&amp;"!$F$1",1),INDIRECT(H$1&amp;"!$I$1",1)-1+'15MIN'!$A1667-1,0),0)</f>
        <v>0</v>
      </c>
      <c r="I1667" s="20">
        <f ca="1">IF(INDIRECT(H$1&amp;"!$I$1",1)-1+'15MIN'!$A1667&lt;=INDIRECT(H$1&amp;"!$I$2",1),-OFFSET(INDIRECT(H$1&amp;"!$D$1",1),INDIRECT(H$1&amp;"!$I$1",1)-1+'15MIN'!$A1667-1,0),0)</f>
        <v>-113.86994199999999</v>
      </c>
      <c r="J1667" s="20">
        <f ca="1">IF(INDIRECT(H$1&amp;"!$I$1",1)-1+'15MIN'!$A1667&lt;=INDIRECT(H$1&amp;"!$I$2",1),OFFSET(INDIRECT(H$1&amp;"!$G$1",1),INDIRECT(H$1&amp;"!$I$1",1)-1+'15MIN'!$A1667-1,0),0)</f>
        <v>289.13861100000003</v>
      </c>
      <c r="K1667" s="21">
        <f ca="1">IF(INDIRECT(H$1&amp;"!$I$1",1)-1+'15MIN'!$A1667&lt;=INDIRECT(H$1&amp;"!$I$2",1),-OFFSET(INDIRECT(H$1&amp;"!$E$1",1),INDIRECT(H$1&amp;"!$I$1",1)-1+'15MIN'!$A1667-1,0),0)</f>
        <v>-4.0888000000000001E-2</v>
      </c>
      <c r="L1667" s="20">
        <f ca="1">IF(INDIRECT(L$1&amp;"!$I$1",1)-1+'15MIN'!$A1667&lt;=INDIRECT(L$1&amp;"!$I$2",1),OFFSET(INDIRECT(L$1&amp;"!$F$1",1),INDIRECT(L$1&amp;"!$I$1",1)-1+'15MIN'!$A1667-1,0),0)</f>
        <v>0</v>
      </c>
      <c r="M1667" s="20">
        <f ca="1">IF(INDIRECT(L$1&amp;"!$I$1",1)-1+'15MIN'!$A1667&lt;=INDIRECT(L$1&amp;"!$I$2",1),-OFFSET(INDIRECT(L$1&amp;"!$D$1",1),INDIRECT(L$1&amp;"!$I$1",1)-1+'15MIN'!$A1667-1,0),0)</f>
        <v>0</v>
      </c>
      <c r="N1667" s="20">
        <f ca="1">IF(INDIRECT(L$1&amp;"!$I$1",1)-1+'15MIN'!$A1667&lt;=INDIRECT(L$1&amp;"!$I$2",1),OFFSET(INDIRECT(L$1&amp;"!$G$1",1),INDIRECT(L$1&amp;"!$I$1",1)-1+'15MIN'!$A1667-1,0),0)</f>
        <v>0</v>
      </c>
      <c r="O1667" s="21">
        <f ca="1">IF(INDIRECT(L$1&amp;"!$I$1",1)-1+'15MIN'!$A1667&lt;=INDIRECT(L$1&amp;"!$I$2",1),-OFFSET(INDIRECT(L$1&amp;"!$E$1",1),INDIRECT(L$1&amp;"!$I$1",1)-1+'15MIN'!$A1667-1,0),0)</f>
        <v>0</v>
      </c>
    </row>
    <row r="1668" spans="1:15" x14ac:dyDescent="0.2">
      <c r="A1668" s="1">
        <f t="shared" si="74"/>
        <v>1664</v>
      </c>
      <c r="B1668" s="1">
        <f t="shared" si="75"/>
        <v>18</v>
      </c>
      <c r="C1668" s="19">
        <f t="shared" si="76"/>
        <v>0.32291666666666702</v>
      </c>
      <c r="D1668" s="20">
        <f ca="1">IF(INDIRECT($D$1&amp;"!$I$1",1)-1+'15MIN'!$A1668&lt;=INDIRECT($D$1&amp;"!$I$2",1),OFFSET(INDIRECT($D$1&amp;"!$F$1",1),INDIRECT($D$1&amp;"!$I$1",1)-1+'15MIN'!$A1668-1,0),0)</f>
        <v>2954.5365999999999</v>
      </c>
      <c r="E1668" s="20">
        <f ca="1">IF(CUEL!$I$1-1+'15MIN'!$A1668&lt;=CUEL!$I$2,-OFFSET(CUEL!$D$1,CUEL!$I$1-1+'15MIN'!$A1668-1,0),0)</f>
        <v>0</v>
      </c>
      <c r="F1668" s="20">
        <f ca="1">IF(INDIRECT($D$1&amp;"!$I$1",1)-1+'15MIN'!$A1668&lt;=INDIRECT($D$1&amp;"!$I$2",1),OFFSET(INDIRECT($D$1&amp;"!$G$1",1),INDIRECT($D$1&amp;"!$I$1",1)-1+'15MIN'!$A1668-1,0),0)</f>
        <v>95.281493999999995</v>
      </c>
      <c r="G1668" s="21">
        <f ca="1">IF(INDIRECT($D$1&amp;"!$I$1",1)-1+'15MIN'!$A1668&lt;=INDIRECT($D$1&amp;"!$I$2",1),-OFFSET(INDIRECT($D$1&amp;"!$E$1",1),INDIRECT($D$1&amp;"!$I$1",1)-1+'15MIN'!$A1668-1,0),0)</f>
        <v>0</v>
      </c>
      <c r="H1668" s="20">
        <f ca="1">IF(INDIRECT(H$1&amp;"!$I$1",1)-1+'15MIN'!$A1668&lt;=INDIRECT(H$1&amp;"!$I$2",1),OFFSET(INDIRECT(H$1&amp;"!$F$1",1),INDIRECT(H$1&amp;"!$I$1",1)-1+'15MIN'!$A1668-1,0),0)</f>
        <v>0</v>
      </c>
      <c r="I1668" s="20">
        <f ca="1">IF(INDIRECT(H$1&amp;"!$I$1",1)-1+'15MIN'!$A1668&lt;=INDIRECT(H$1&amp;"!$I$2",1),-OFFSET(INDIRECT(H$1&amp;"!$D$1",1),INDIRECT(H$1&amp;"!$I$1",1)-1+'15MIN'!$A1668-1,0),0)</f>
        <v>-118.79377700000001</v>
      </c>
      <c r="J1668" s="20">
        <f ca="1">IF(INDIRECT(H$1&amp;"!$I$1",1)-1+'15MIN'!$A1668&lt;=INDIRECT(H$1&amp;"!$I$2",1),OFFSET(INDIRECT(H$1&amp;"!$G$1",1),INDIRECT(H$1&amp;"!$I$1",1)-1+'15MIN'!$A1668-1,0),0)</f>
        <v>282.96234099999998</v>
      </c>
      <c r="K1668" s="21">
        <f ca="1">IF(INDIRECT(H$1&amp;"!$I$1",1)-1+'15MIN'!$A1668&lt;=INDIRECT(H$1&amp;"!$I$2",1),-OFFSET(INDIRECT(H$1&amp;"!$E$1",1),INDIRECT(H$1&amp;"!$I$1",1)-1+'15MIN'!$A1668-1,0),0)</f>
        <v>0</v>
      </c>
      <c r="L1668" s="20">
        <f ca="1">IF(INDIRECT(L$1&amp;"!$I$1",1)-1+'15MIN'!$A1668&lt;=INDIRECT(L$1&amp;"!$I$2",1),OFFSET(INDIRECT(L$1&amp;"!$F$1",1),INDIRECT(L$1&amp;"!$I$1",1)-1+'15MIN'!$A1668-1,0),0)</f>
        <v>0</v>
      </c>
      <c r="M1668" s="20">
        <f ca="1">IF(INDIRECT(L$1&amp;"!$I$1",1)-1+'15MIN'!$A1668&lt;=INDIRECT(L$1&amp;"!$I$2",1),-OFFSET(INDIRECT(L$1&amp;"!$D$1",1),INDIRECT(L$1&amp;"!$I$1",1)-1+'15MIN'!$A1668-1,0),0)</f>
        <v>0</v>
      </c>
      <c r="N1668" s="20">
        <f ca="1">IF(INDIRECT(L$1&amp;"!$I$1",1)-1+'15MIN'!$A1668&lt;=INDIRECT(L$1&amp;"!$I$2",1),OFFSET(INDIRECT(L$1&amp;"!$G$1",1),INDIRECT(L$1&amp;"!$I$1",1)-1+'15MIN'!$A1668-1,0),0)</f>
        <v>0</v>
      </c>
      <c r="O1668" s="21">
        <f ca="1">IF(INDIRECT(L$1&amp;"!$I$1",1)-1+'15MIN'!$A1668&lt;=INDIRECT(L$1&amp;"!$I$2",1),-OFFSET(INDIRECT(L$1&amp;"!$E$1",1),INDIRECT(L$1&amp;"!$I$1",1)-1+'15MIN'!$A1668-1,0),0)</f>
        <v>0</v>
      </c>
    </row>
    <row r="1669" spans="1:15" x14ac:dyDescent="0.2">
      <c r="A1669" s="1">
        <f t="shared" si="74"/>
        <v>1665</v>
      </c>
      <c r="B1669" s="1">
        <f t="shared" si="75"/>
        <v>18</v>
      </c>
      <c r="C1669" s="19">
        <f t="shared" si="76"/>
        <v>0.33333333333333298</v>
      </c>
      <c r="D1669" s="20">
        <f ca="1">IF(INDIRECT($D$1&amp;"!$I$1",1)-1+'15MIN'!$A1669&lt;=INDIRECT($D$1&amp;"!$I$2",1),OFFSET(INDIRECT($D$1&amp;"!$F$1",1),INDIRECT($D$1&amp;"!$I$1",1)-1+'15MIN'!$A1669-1,0),0)</f>
        <v>3614.4906999999998</v>
      </c>
      <c r="E1669" s="20">
        <f ca="1">IF(CUEL!$I$1-1+'15MIN'!$A1669&lt;=CUEL!$I$2,-OFFSET(CUEL!$D$1,CUEL!$I$1-1+'15MIN'!$A1669-1,0),0)</f>
        <v>0</v>
      </c>
      <c r="F1669" s="20">
        <f ca="1">IF(INDIRECT($D$1&amp;"!$I$1",1)-1+'15MIN'!$A1669&lt;=INDIRECT($D$1&amp;"!$I$2",1),OFFSET(INDIRECT($D$1&amp;"!$G$1",1),INDIRECT($D$1&amp;"!$I$1",1)-1+'15MIN'!$A1669-1,0),0)</f>
        <v>42.361224999999997</v>
      </c>
      <c r="G1669" s="21">
        <f ca="1">IF(INDIRECT($D$1&amp;"!$I$1",1)-1+'15MIN'!$A1669&lt;=INDIRECT($D$1&amp;"!$I$2",1),-OFFSET(INDIRECT($D$1&amp;"!$E$1",1),INDIRECT($D$1&amp;"!$I$1",1)-1+'15MIN'!$A1669-1,0),0)</f>
        <v>-12.738144</v>
      </c>
      <c r="H1669" s="20">
        <f ca="1">IF(INDIRECT(H$1&amp;"!$I$1",1)-1+'15MIN'!$A1669&lt;=INDIRECT(H$1&amp;"!$I$2",1),OFFSET(INDIRECT(H$1&amp;"!$F$1",1),INDIRECT(H$1&amp;"!$I$1",1)-1+'15MIN'!$A1669-1,0),0)</f>
        <v>0</v>
      </c>
      <c r="I1669" s="20">
        <f ca="1">IF(INDIRECT(H$1&amp;"!$I$1",1)-1+'15MIN'!$A1669&lt;=INDIRECT(H$1&amp;"!$I$2",1),-OFFSET(INDIRECT(H$1&amp;"!$D$1",1),INDIRECT(H$1&amp;"!$I$1",1)-1+'15MIN'!$A1669-1,0),0)</f>
        <v>-148.460846</v>
      </c>
      <c r="J1669" s="20">
        <f ca="1">IF(INDIRECT(H$1&amp;"!$I$1",1)-1+'15MIN'!$A1669&lt;=INDIRECT(H$1&amp;"!$I$2",1),OFFSET(INDIRECT(H$1&amp;"!$G$1",1),INDIRECT(H$1&amp;"!$I$1",1)-1+'15MIN'!$A1669-1,0),0)</f>
        <v>933.75061000000005</v>
      </c>
      <c r="K1669" s="21">
        <f ca="1">IF(INDIRECT(H$1&amp;"!$I$1",1)-1+'15MIN'!$A1669&lt;=INDIRECT(H$1&amp;"!$I$2",1),-OFFSET(INDIRECT(H$1&amp;"!$E$1",1),INDIRECT(H$1&amp;"!$I$1",1)-1+'15MIN'!$A1669-1,0),0)</f>
        <v>0</v>
      </c>
      <c r="L1669" s="20">
        <f ca="1">IF(INDIRECT(L$1&amp;"!$I$1",1)-1+'15MIN'!$A1669&lt;=INDIRECT(L$1&amp;"!$I$2",1),OFFSET(INDIRECT(L$1&amp;"!$F$1",1),INDIRECT(L$1&amp;"!$I$1",1)-1+'15MIN'!$A1669-1,0),0)</f>
        <v>0</v>
      </c>
      <c r="M1669" s="20">
        <f ca="1">IF(INDIRECT(L$1&amp;"!$I$1",1)-1+'15MIN'!$A1669&lt;=INDIRECT(L$1&amp;"!$I$2",1),-OFFSET(INDIRECT(L$1&amp;"!$D$1",1),INDIRECT(L$1&amp;"!$I$1",1)-1+'15MIN'!$A1669-1,0),0)</f>
        <v>0</v>
      </c>
      <c r="N1669" s="20">
        <f ca="1">IF(INDIRECT(L$1&amp;"!$I$1",1)-1+'15MIN'!$A1669&lt;=INDIRECT(L$1&amp;"!$I$2",1),OFFSET(INDIRECT(L$1&amp;"!$G$1",1),INDIRECT(L$1&amp;"!$I$1",1)-1+'15MIN'!$A1669-1,0),0)</f>
        <v>0</v>
      </c>
      <c r="O1669" s="21">
        <f ca="1">IF(INDIRECT(L$1&amp;"!$I$1",1)-1+'15MIN'!$A1669&lt;=INDIRECT(L$1&amp;"!$I$2",1),-OFFSET(INDIRECT(L$1&amp;"!$E$1",1),INDIRECT(L$1&amp;"!$I$1",1)-1+'15MIN'!$A1669-1,0),0)</f>
        <v>0</v>
      </c>
    </row>
    <row r="1670" spans="1:15" x14ac:dyDescent="0.2">
      <c r="A1670" s="1">
        <f t="shared" ref="A1670:A1733" si="77">A1669+1</f>
        <v>1666</v>
      </c>
      <c r="B1670" s="1">
        <f t="shared" si="75"/>
        <v>18</v>
      </c>
      <c r="C1670" s="19">
        <f t="shared" si="76"/>
        <v>0.34375</v>
      </c>
      <c r="D1670" s="20">
        <f ca="1">IF(INDIRECT($D$1&amp;"!$I$1",1)-1+'15MIN'!$A1670&lt;=INDIRECT($D$1&amp;"!$I$2",1),OFFSET(INDIRECT($D$1&amp;"!$F$1",1),INDIRECT($D$1&amp;"!$I$1",1)-1+'15MIN'!$A1670-1,0),0)</f>
        <v>5035.9331000000002</v>
      </c>
      <c r="E1670" s="20">
        <f ca="1">IF(CUEL!$I$1-1+'15MIN'!$A1670&lt;=CUEL!$I$2,-OFFSET(CUEL!$D$1,CUEL!$I$1-1+'15MIN'!$A1670-1,0),0)</f>
        <v>0</v>
      </c>
      <c r="F1670" s="20">
        <f ca="1">IF(INDIRECT($D$1&amp;"!$I$1",1)-1+'15MIN'!$A1670&lt;=INDIRECT($D$1&amp;"!$I$2",1),OFFSET(INDIRECT($D$1&amp;"!$G$1",1),INDIRECT($D$1&amp;"!$I$1",1)-1+'15MIN'!$A1670-1,0),0)</f>
        <v>0</v>
      </c>
      <c r="G1670" s="21">
        <f ca="1">IF(INDIRECT($D$1&amp;"!$I$1",1)-1+'15MIN'!$A1670&lt;=INDIRECT($D$1&amp;"!$I$2",1),-OFFSET(INDIRECT($D$1&amp;"!$E$1",1),INDIRECT($D$1&amp;"!$I$1",1)-1+'15MIN'!$A1670-1,0),0)</f>
        <v>-164.94439700000001</v>
      </c>
      <c r="H1670" s="20">
        <f ca="1">IF(INDIRECT(H$1&amp;"!$I$1",1)-1+'15MIN'!$A1670&lt;=INDIRECT(H$1&amp;"!$I$2",1),OFFSET(INDIRECT(H$1&amp;"!$F$1",1),INDIRECT(H$1&amp;"!$I$1",1)-1+'15MIN'!$A1670-1,0),0)</f>
        <v>0</v>
      </c>
      <c r="I1670" s="20">
        <f ca="1">IF(INDIRECT(H$1&amp;"!$I$1",1)-1+'15MIN'!$A1670&lt;=INDIRECT(H$1&amp;"!$I$2",1),-OFFSET(INDIRECT(H$1&amp;"!$D$1",1),INDIRECT(H$1&amp;"!$I$1",1)-1+'15MIN'!$A1670-1,0),0)</f>
        <v>-133.303528</v>
      </c>
      <c r="J1670" s="20">
        <f ca="1">IF(INDIRECT(H$1&amp;"!$I$1",1)-1+'15MIN'!$A1670&lt;=INDIRECT(H$1&amp;"!$I$2",1),OFFSET(INDIRECT(H$1&amp;"!$G$1",1),INDIRECT(H$1&amp;"!$I$1",1)-1+'15MIN'!$A1670-1,0),0)</f>
        <v>1488.9876710000001</v>
      </c>
      <c r="K1670" s="21">
        <f ca="1">IF(INDIRECT(H$1&amp;"!$I$1",1)-1+'15MIN'!$A1670&lt;=INDIRECT(H$1&amp;"!$I$2",1),-OFFSET(INDIRECT(H$1&amp;"!$E$1",1),INDIRECT(H$1&amp;"!$I$1",1)-1+'15MIN'!$A1670-1,0),0)</f>
        <v>0</v>
      </c>
      <c r="L1670" s="20">
        <f ca="1">IF(INDIRECT(L$1&amp;"!$I$1",1)-1+'15MIN'!$A1670&lt;=INDIRECT(L$1&amp;"!$I$2",1),OFFSET(INDIRECT(L$1&amp;"!$F$1",1),INDIRECT(L$1&amp;"!$I$1",1)-1+'15MIN'!$A1670-1,0),0)</f>
        <v>0</v>
      </c>
      <c r="M1670" s="20">
        <f ca="1">IF(INDIRECT(L$1&amp;"!$I$1",1)-1+'15MIN'!$A1670&lt;=INDIRECT(L$1&amp;"!$I$2",1),-OFFSET(INDIRECT(L$1&amp;"!$D$1",1),INDIRECT(L$1&amp;"!$I$1",1)-1+'15MIN'!$A1670-1,0),0)</f>
        <v>0</v>
      </c>
      <c r="N1670" s="20">
        <f ca="1">IF(INDIRECT(L$1&amp;"!$I$1",1)-1+'15MIN'!$A1670&lt;=INDIRECT(L$1&amp;"!$I$2",1),OFFSET(INDIRECT(L$1&amp;"!$G$1",1),INDIRECT(L$1&amp;"!$I$1",1)-1+'15MIN'!$A1670-1,0),0)</f>
        <v>0</v>
      </c>
      <c r="O1670" s="21">
        <f ca="1">IF(INDIRECT(L$1&amp;"!$I$1",1)-1+'15MIN'!$A1670&lt;=INDIRECT(L$1&amp;"!$I$2",1),-OFFSET(INDIRECT(L$1&amp;"!$E$1",1),INDIRECT(L$1&amp;"!$I$1",1)-1+'15MIN'!$A1670-1,0),0)</f>
        <v>0</v>
      </c>
    </row>
    <row r="1671" spans="1:15" x14ac:dyDescent="0.2">
      <c r="A1671" s="1">
        <f t="shared" si="77"/>
        <v>1667</v>
      </c>
      <c r="B1671" s="1">
        <f t="shared" si="75"/>
        <v>18</v>
      </c>
      <c r="C1671" s="19">
        <f t="shared" si="76"/>
        <v>0.35416666666666702</v>
      </c>
      <c r="D1671" s="20">
        <f ca="1">IF(INDIRECT($D$1&amp;"!$I$1",1)-1+'15MIN'!$A1671&lt;=INDIRECT($D$1&amp;"!$I$2",1),OFFSET(INDIRECT($D$1&amp;"!$F$1",1),INDIRECT($D$1&amp;"!$I$1",1)-1+'15MIN'!$A1671-1,0),0)</f>
        <v>5864.9701999999997</v>
      </c>
      <c r="E1671" s="20">
        <f ca="1">IF(CUEL!$I$1-1+'15MIN'!$A1671&lt;=CUEL!$I$2,-OFFSET(CUEL!$D$1,CUEL!$I$1-1+'15MIN'!$A1671-1,0),0)</f>
        <v>0</v>
      </c>
      <c r="F1671" s="20">
        <f ca="1">IF(INDIRECT($D$1&amp;"!$I$1",1)-1+'15MIN'!$A1671&lt;=INDIRECT($D$1&amp;"!$I$2",1),OFFSET(INDIRECT($D$1&amp;"!$G$1",1),INDIRECT($D$1&amp;"!$I$1",1)-1+'15MIN'!$A1671-1,0),0)</f>
        <v>0</v>
      </c>
      <c r="G1671" s="21">
        <f ca="1">IF(INDIRECT($D$1&amp;"!$I$1",1)-1+'15MIN'!$A1671&lt;=INDIRECT($D$1&amp;"!$I$2",1),-OFFSET(INDIRECT($D$1&amp;"!$E$1",1),INDIRECT($D$1&amp;"!$I$1",1)-1+'15MIN'!$A1671-1,0),0)</f>
        <v>-310.44430499999999</v>
      </c>
      <c r="H1671" s="20">
        <f ca="1">IF(INDIRECT(H$1&amp;"!$I$1",1)-1+'15MIN'!$A1671&lt;=INDIRECT(H$1&amp;"!$I$2",1),OFFSET(INDIRECT(H$1&amp;"!$F$1",1),INDIRECT(H$1&amp;"!$I$1",1)-1+'15MIN'!$A1671-1,0),0)</f>
        <v>0</v>
      </c>
      <c r="I1671" s="20">
        <f ca="1">IF(INDIRECT(H$1&amp;"!$I$1",1)-1+'15MIN'!$A1671&lt;=INDIRECT(H$1&amp;"!$I$2",1),-OFFSET(INDIRECT(H$1&amp;"!$D$1",1),INDIRECT(H$1&amp;"!$I$1",1)-1+'15MIN'!$A1671-1,0),0)</f>
        <v>-126.23715199999999</v>
      </c>
      <c r="J1671" s="20">
        <f ca="1">IF(INDIRECT(H$1&amp;"!$I$1",1)-1+'15MIN'!$A1671&lt;=INDIRECT(H$1&amp;"!$I$2",1),OFFSET(INDIRECT(H$1&amp;"!$G$1",1),INDIRECT(H$1&amp;"!$I$1",1)-1+'15MIN'!$A1671-1,0),0)</f>
        <v>1688.834717</v>
      </c>
      <c r="K1671" s="21">
        <f ca="1">IF(INDIRECT(H$1&amp;"!$I$1",1)-1+'15MIN'!$A1671&lt;=INDIRECT(H$1&amp;"!$I$2",1),-OFFSET(INDIRECT(H$1&amp;"!$E$1",1),INDIRECT(H$1&amp;"!$I$1",1)-1+'15MIN'!$A1671-1,0),0)</f>
        <v>0</v>
      </c>
      <c r="L1671" s="20">
        <f ca="1">IF(INDIRECT(L$1&amp;"!$I$1",1)-1+'15MIN'!$A1671&lt;=INDIRECT(L$1&amp;"!$I$2",1),OFFSET(INDIRECT(L$1&amp;"!$F$1",1),INDIRECT(L$1&amp;"!$I$1",1)-1+'15MIN'!$A1671-1,0),0)</f>
        <v>0</v>
      </c>
      <c r="M1671" s="20">
        <f ca="1">IF(INDIRECT(L$1&amp;"!$I$1",1)-1+'15MIN'!$A1671&lt;=INDIRECT(L$1&amp;"!$I$2",1),-OFFSET(INDIRECT(L$1&amp;"!$D$1",1),INDIRECT(L$1&amp;"!$I$1",1)-1+'15MIN'!$A1671-1,0),0)</f>
        <v>0</v>
      </c>
      <c r="N1671" s="20">
        <f ca="1">IF(INDIRECT(L$1&amp;"!$I$1",1)-1+'15MIN'!$A1671&lt;=INDIRECT(L$1&amp;"!$I$2",1),OFFSET(INDIRECT(L$1&amp;"!$G$1",1),INDIRECT(L$1&amp;"!$I$1",1)-1+'15MIN'!$A1671-1,0),0)</f>
        <v>0</v>
      </c>
      <c r="O1671" s="21">
        <f ca="1">IF(INDIRECT(L$1&amp;"!$I$1",1)-1+'15MIN'!$A1671&lt;=INDIRECT(L$1&amp;"!$I$2",1),-OFFSET(INDIRECT(L$1&amp;"!$E$1",1),INDIRECT(L$1&amp;"!$I$1",1)-1+'15MIN'!$A1671-1,0),0)</f>
        <v>0</v>
      </c>
    </row>
    <row r="1672" spans="1:15" x14ac:dyDescent="0.2">
      <c r="A1672" s="1">
        <f t="shared" si="77"/>
        <v>1668</v>
      </c>
      <c r="B1672" s="1">
        <f t="shared" si="75"/>
        <v>18</v>
      </c>
      <c r="C1672" s="19">
        <f t="shared" si="76"/>
        <v>0.36458333333333298</v>
      </c>
      <c r="D1672" s="20">
        <f ca="1">IF(INDIRECT($D$1&amp;"!$I$1",1)-1+'15MIN'!$A1672&lt;=INDIRECT($D$1&amp;"!$I$2",1),OFFSET(INDIRECT($D$1&amp;"!$F$1",1),INDIRECT($D$1&amp;"!$I$1",1)-1+'15MIN'!$A1672-1,0),0)</f>
        <v>5729.5640000000003</v>
      </c>
      <c r="E1672" s="20">
        <f ca="1">IF(CUEL!$I$1-1+'15MIN'!$A1672&lt;=CUEL!$I$2,-OFFSET(CUEL!$D$1,CUEL!$I$1-1+'15MIN'!$A1672-1,0),0)</f>
        <v>0</v>
      </c>
      <c r="F1672" s="20">
        <f ca="1">IF(INDIRECT($D$1&amp;"!$I$1",1)-1+'15MIN'!$A1672&lt;=INDIRECT($D$1&amp;"!$I$2",1),OFFSET(INDIRECT($D$1&amp;"!$G$1",1),INDIRECT($D$1&amp;"!$I$1",1)-1+'15MIN'!$A1672-1,0),0)</f>
        <v>0</v>
      </c>
      <c r="G1672" s="21">
        <f ca="1">IF(INDIRECT($D$1&amp;"!$I$1",1)-1+'15MIN'!$A1672&lt;=INDIRECT($D$1&amp;"!$I$2",1),-OFFSET(INDIRECT($D$1&amp;"!$E$1",1),INDIRECT($D$1&amp;"!$I$1",1)-1+'15MIN'!$A1672-1,0),0)</f>
        <v>-281.84756499999997</v>
      </c>
      <c r="H1672" s="20">
        <f ca="1">IF(INDIRECT(H$1&amp;"!$I$1",1)-1+'15MIN'!$A1672&lt;=INDIRECT(H$1&amp;"!$I$2",1),OFFSET(INDIRECT(H$1&amp;"!$F$1",1),INDIRECT(H$1&amp;"!$I$1",1)-1+'15MIN'!$A1672-1,0),0)</f>
        <v>0</v>
      </c>
      <c r="I1672" s="20">
        <f ca="1">IF(INDIRECT(H$1&amp;"!$I$1",1)-1+'15MIN'!$A1672&lt;=INDIRECT(H$1&amp;"!$I$2",1),-OFFSET(INDIRECT(H$1&amp;"!$D$1",1),INDIRECT(H$1&amp;"!$I$1",1)-1+'15MIN'!$A1672-1,0),0)</f>
        <v>-121.88917499999999</v>
      </c>
      <c r="J1672" s="20">
        <f ca="1">IF(INDIRECT(H$1&amp;"!$I$1",1)-1+'15MIN'!$A1672&lt;=INDIRECT(H$1&amp;"!$I$2",1),OFFSET(INDIRECT(H$1&amp;"!$G$1",1),INDIRECT(H$1&amp;"!$I$1",1)-1+'15MIN'!$A1672-1,0),0)</f>
        <v>1743.529419</v>
      </c>
      <c r="K1672" s="21">
        <f ca="1">IF(INDIRECT(H$1&amp;"!$I$1",1)-1+'15MIN'!$A1672&lt;=INDIRECT(H$1&amp;"!$I$2",1),-OFFSET(INDIRECT(H$1&amp;"!$E$1",1),INDIRECT(H$1&amp;"!$I$1",1)-1+'15MIN'!$A1672-1,0),0)</f>
        <v>0</v>
      </c>
      <c r="L1672" s="20">
        <f ca="1">IF(INDIRECT(L$1&amp;"!$I$1",1)-1+'15MIN'!$A1672&lt;=INDIRECT(L$1&amp;"!$I$2",1),OFFSET(INDIRECT(L$1&amp;"!$F$1",1),INDIRECT(L$1&amp;"!$I$1",1)-1+'15MIN'!$A1672-1,0),0)</f>
        <v>0</v>
      </c>
      <c r="M1672" s="20">
        <f ca="1">IF(INDIRECT(L$1&amp;"!$I$1",1)-1+'15MIN'!$A1672&lt;=INDIRECT(L$1&amp;"!$I$2",1),-OFFSET(INDIRECT(L$1&amp;"!$D$1",1),INDIRECT(L$1&amp;"!$I$1",1)-1+'15MIN'!$A1672-1,0),0)</f>
        <v>0</v>
      </c>
      <c r="N1672" s="20">
        <f ca="1">IF(INDIRECT(L$1&amp;"!$I$1",1)-1+'15MIN'!$A1672&lt;=INDIRECT(L$1&amp;"!$I$2",1),OFFSET(INDIRECT(L$1&amp;"!$G$1",1),INDIRECT(L$1&amp;"!$I$1",1)-1+'15MIN'!$A1672-1,0),0)</f>
        <v>0</v>
      </c>
      <c r="O1672" s="21">
        <f ca="1">IF(INDIRECT(L$1&amp;"!$I$1",1)-1+'15MIN'!$A1672&lt;=INDIRECT(L$1&amp;"!$I$2",1),-OFFSET(INDIRECT(L$1&amp;"!$E$1",1),INDIRECT(L$1&amp;"!$I$1",1)-1+'15MIN'!$A1672-1,0),0)</f>
        <v>0</v>
      </c>
    </row>
    <row r="1673" spans="1:15" x14ac:dyDescent="0.2">
      <c r="A1673" s="1">
        <f t="shared" si="77"/>
        <v>1669</v>
      </c>
      <c r="B1673" s="1">
        <f t="shared" si="75"/>
        <v>18</v>
      </c>
      <c r="C1673" s="19">
        <f t="shared" si="76"/>
        <v>0.375</v>
      </c>
      <c r="D1673" s="20">
        <f ca="1">IF(INDIRECT($D$1&amp;"!$I$1",1)-1+'15MIN'!$A1673&lt;=INDIRECT($D$1&amp;"!$I$2",1),OFFSET(INDIRECT($D$1&amp;"!$F$1",1),INDIRECT($D$1&amp;"!$I$1",1)-1+'15MIN'!$A1673-1,0),0)</f>
        <v>5907.5708000000004</v>
      </c>
      <c r="E1673" s="20">
        <f ca="1">IF(CUEL!$I$1-1+'15MIN'!$A1673&lt;=CUEL!$I$2,-OFFSET(CUEL!$D$1,CUEL!$I$1-1+'15MIN'!$A1673-1,0),0)</f>
        <v>0</v>
      </c>
      <c r="F1673" s="20">
        <f ca="1">IF(INDIRECT($D$1&amp;"!$I$1",1)-1+'15MIN'!$A1673&lt;=INDIRECT($D$1&amp;"!$I$2",1),OFFSET(INDIRECT($D$1&amp;"!$G$1",1),INDIRECT($D$1&amp;"!$I$1",1)-1+'15MIN'!$A1673-1,0),0)</f>
        <v>0</v>
      </c>
      <c r="G1673" s="21">
        <f ca="1">IF(INDIRECT($D$1&amp;"!$I$1",1)-1+'15MIN'!$A1673&lt;=INDIRECT($D$1&amp;"!$I$2",1),-OFFSET(INDIRECT($D$1&amp;"!$E$1",1),INDIRECT($D$1&amp;"!$I$1",1)-1+'15MIN'!$A1673-1,0),0)</f>
        <v>-329.95367399999998</v>
      </c>
      <c r="H1673" s="20">
        <f ca="1">IF(INDIRECT(H$1&amp;"!$I$1",1)-1+'15MIN'!$A1673&lt;=INDIRECT(H$1&amp;"!$I$2",1),OFFSET(INDIRECT(H$1&amp;"!$F$1",1),INDIRECT(H$1&amp;"!$I$1",1)-1+'15MIN'!$A1673-1,0),0)</f>
        <v>0</v>
      </c>
      <c r="I1673" s="20">
        <f ca="1">IF(INDIRECT(H$1&amp;"!$I$1",1)-1+'15MIN'!$A1673&lt;=INDIRECT(H$1&amp;"!$I$2",1),-OFFSET(INDIRECT(H$1&amp;"!$D$1",1),INDIRECT(H$1&amp;"!$I$1",1)-1+'15MIN'!$A1673-1,0),0)</f>
        <v>-119.91680100000001</v>
      </c>
      <c r="J1673" s="20">
        <f ca="1">IF(INDIRECT(H$1&amp;"!$I$1",1)-1+'15MIN'!$A1673&lt;=INDIRECT(H$1&amp;"!$I$2",1),OFFSET(INDIRECT(H$1&amp;"!$G$1",1),INDIRECT(H$1&amp;"!$I$1",1)-1+'15MIN'!$A1673-1,0),0)</f>
        <v>1751.0625</v>
      </c>
      <c r="K1673" s="21">
        <f ca="1">IF(INDIRECT(H$1&amp;"!$I$1",1)-1+'15MIN'!$A1673&lt;=INDIRECT(H$1&amp;"!$I$2",1),-OFFSET(INDIRECT(H$1&amp;"!$E$1",1),INDIRECT(H$1&amp;"!$I$1",1)-1+'15MIN'!$A1673-1,0),0)</f>
        <v>0</v>
      </c>
      <c r="L1673" s="20">
        <f ca="1">IF(INDIRECT(L$1&amp;"!$I$1",1)-1+'15MIN'!$A1673&lt;=INDIRECT(L$1&amp;"!$I$2",1),OFFSET(INDIRECT(L$1&amp;"!$F$1",1),INDIRECT(L$1&amp;"!$I$1",1)-1+'15MIN'!$A1673-1,0),0)</f>
        <v>0</v>
      </c>
      <c r="M1673" s="20">
        <f ca="1">IF(INDIRECT(L$1&amp;"!$I$1",1)-1+'15MIN'!$A1673&lt;=INDIRECT(L$1&amp;"!$I$2",1),-OFFSET(INDIRECT(L$1&amp;"!$D$1",1),INDIRECT(L$1&amp;"!$I$1",1)-1+'15MIN'!$A1673-1,0),0)</f>
        <v>0</v>
      </c>
      <c r="N1673" s="20">
        <f ca="1">IF(INDIRECT(L$1&amp;"!$I$1",1)-1+'15MIN'!$A1673&lt;=INDIRECT(L$1&amp;"!$I$2",1),OFFSET(INDIRECT(L$1&amp;"!$G$1",1),INDIRECT(L$1&amp;"!$I$1",1)-1+'15MIN'!$A1673-1,0),0)</f>
        <v>0</v>
      </c>
      <c r="O1673" s="21">
        <f ca="1">IF(INDIRECT(L$1&amp;"!$I$1",1)-1+'15MIN'!$A1673&lt;=INDIRECT(L$1&amp;"!$I$2",1),-OFFSET(INDIRECT(L$1&amp;"!$E$1",1),INDIRECT(L$1&amp;"!$I$1",1)-1+'15MIN'!$A1673-1,0),0)</f>
        <v>0</v>
      </c>
    </row>
    <row r="1674" spans="1:15" x14ac:dyDescent="0.2">
      <c r="A1674" s="1">
        <f t="shared" si="77"/>
        <v>1670</v>
      </c>
      <c r="B1674" s="1">
        <f t="shared" si="75"/>
        <v>18</v>
      </c>
      <c r="C1674" s="19">
        <f t="shared" si="76"/>
        <v>0.38541666666666702</v>
      </c>
      <c r="D1674" s="20">
        <f ca="1">IF(INDIRECT($D$1&amp;"!$I$1",1)-1+'15MIN'!$A1674&lt;=INDIRECT($D$1&amp;"!$I$2",1),OFFSET(INDIRECT($D$1&amp;"!$F$1",1),INDIRECT($D$1&amp;"!$I$1",1)-1+'15MIN'!$A1674-1,0),0)</f>
        <v>4543.6127999999999</v>
      </c>
      <c r="E1674" s="20">
        <f ca="1">IF(CUEL!$I$1-1+'15MIN'!$A1674&lt;=CUEL!$I$2,-OFFSET(CUEL!$D$1,CUEL!$I$1-1+'15MIN'!$A1674-1,0),0)</f>
        <v>0</v>
      </c>
      <c r="F1674" s="20">
        <f ca="1">IF(INDIRECT($D$1&amp;"!$I$1",1)-1+'15MIN'!$A1674&lt;=INDIRECT($D$1&amp;"!$I$2",1),OFFSET(INDIRECT($D$1&amp;"!$G$1",1),INDIRECT($D$1&amp;"!$I$1",1)-1+'15MIN'!$A1674-1,0),0)</f>
        <v>0</v>
      </c>
      <c r="G1674" s="21">
        <f ca="1">IF(INDIRECT($D$1&amp;"!$I$1",1)-1+'15MIN'!$A1674&lt;=INDIRECT($D$1&amp;"!$I$2",1),-OFFSET(INDIRECT($D$1&amp;"!$E$1",1),INDIRECT($D$1&amp;"!$I$1",1)-1+'15MIN'!$A1674-1,0),0)</f>
        <v>-89.579643000000004</v>
      </c>
      <c r="H1674" s="20">
        <f ca="1">IF(INDIRECT(H$1&amp;"!$I$1",1)-1+'15MIN'!$A1674&lt;=INDIRECT(H$1&amp;"!$I$2",1),OFFSET(INDIRECT(H$1&amp;"!$F$1",1),INDIRECT(H$1&amp;"!$I$1",1)-1+'15MIN'!$A1674-1,0),0)</f>
        <v>0</v>
      </c>
      <c r="I1674" s="20">
        <f ca="1">IF(INDIRECT(H$1&amp;"!$I$1",1)-1+'15MIN'!$A1674&lt;=INDIRECT(H$1&amp;"!$I$2",1),-OFFSET(INDIRECT(H$1&amp;"!$D$1",1),INDIRECT(H$1&amp;"!$I$1",1)-1+'15MIN'!$A1674-1,0),0)</f>
        <v>-121.23391700000001</v>
      </c>
      <c r="J1674" s="20">
        <f ca="1">IF(INDIRECT(H$1&amp;"!$I$1",1)-1+'15MIN'!$A1674&lt;=INDIRECT(H$1&amp;"!$I$2",1),OFFSET(INDIRECT(H$1&amp;"!$G$1",1),INDIRECT(H$1&amp;"!$I$1",1)-1+'15MIN'!$A1674-1,0),0)</f>
        <v>1753.721313</v>
      </c>
      <c r="K1674" s="21">
        <f ca="1">IF(INDIRECT(H$1&amp;"!$I$1",1)-1+'15MIN'!$A1674&lt;=INDIRECT(H$1&amp;"!$I$2",1),-OFFSET(INDIRECT(H$1&amp;"!$E$1",1),INDIRECT(H$1&amp;"!$I$1",1)-1+'15MIN'!$A1674-1,0),0)</f>
        <v>0</v>
      </c>
      <c r="L1674" s="20">
        <f ca="1">IF(INDIRECT(L$1&amp;"!$I$1",1)-1+'15MIN'!$A1674&lt;=INDIRECT(L$1&amp;"!$I$2",1),OFFSET(INDIRECT(L$1&amp;"!$F$1",1),INDIRECT(L$1&amp;"!$I$1",1)-1+'15MIN'!$A1674-1,0),0)</f>
        <v>0</v>
      </c>
      <c r="M1674" s="20">
        <f ca="1">IF(INDIRECT(L$1&amp;"!$I$1",1)-1+'15MIN'!$A1674&lt;=INDIRECT(L$1&amp;"!$I$2",1),-OFFSET(INDIRECT(L$1&amp;"!$D$1",1),INDIRECT(L$1&amp;"!$I$1",1)-1+'15MIN'!$A1674-1,0),0)</f>
        <v>0</v>
      </c>
      <c r="N1674" s="20">
        <f ca="1">IF(INDIRECT(L$1&amp;"!$I$1",1)-1+'15MIN'!$A1674&lt;=INDIRECT(L$1&amp;"!$I$2",1),OFFSET(INDIRECT(L$1&amp;"!$G$1",1),INDIRECT(L$1&amp;"!$I$1",1)-1+'15MIN'!$A1674-1,0),0)</f>
        <v>0</v>
      </c>
      <c r="O1674" s="21">
        <f ca="1">IF(INDIRECT(L$1&amp;"!$I$1",1)-1+'15MIN'!$A1674&lt;=INDIRECT(L$1&amp;"!$I$2",1),-OFFSET(INDIRECT(L$1&amp;"!$E$1",1),INDIRECT(L$1&amp;"!$I$1",1)-1+'15MIN'!$A1674-1,0),0)</f>
        <v>0</v>
      </c>
    </row>
    <row r="1675" spans="1:15" x14ac:dyDescent="0.2">
      <c r="A1675" s="1">
        <f t="shared" si="77"/>
        <v>1671</v>
      </c>
      <c r="B1675" s="1">
        <f t="shared" si="75"/>
        <v>18</v>
      </c>
      <c r="C1675" s="19">
        <f t="shared" si="76"/>
        <v>0.39583333333333298</v>
      </c>
      <c r="D1675" s="20">
        <f ca="1">IF(INDIRECT($D$1&amp;"!$I$1",1)-1+'15MIN'!$A1675&lt;=INDIRECT($D$1&amp;"!$I$2",1),OFFSET(INDIRECT($D$1&amp;"!$F$1",1),INDIRECT($D$1&amp;"!$I$1",1)-1+'15MIN'!$A1675-1,0),0)</f>
        <v>4910.9179999999997</v>
      </c>
      <c r="E1675" s="20">
        <f ca="1">IF(CUEL!$I$1-1+'15MIN'!$A1675&lt;=CUEL!$I$2,-OFFSET(CUEL!$D$1,CUEL!$I$1-1+'15MIN'!$A1675-1,0),0)</f>
        <v>0</v>
      </c>
      <c r="F1675" s="20">
        <f ca="1">IF(INDIRECT($D$1&amp;"!$I$1",1)-1+'15MIN'!$A1675&lt;=INDIRECT($D$1&amp;"!$I$2",1),OFFSET(INDIRECT($D$1&amp;"!$G$1",1),INDIRECT($D$1&amp;"!$I$1",1)-1+'15MIN'!$A1675-1,0),0)</f>
        <v>1.2461E-2</v>
      </c>
      <c r="G1675" s="21">
        <f ca="1">IF(INDIRECT($D$1&amp;"!$I$1",1)-1+'15MIN'!$A1675&lt;=INDIRECT($D$1&amp;"!$I$2",1),-OFFSET(INDIRECT($D$1&amp;"!$E$1",1),INDIRECT($D$1&amp;"!$I$1",1)-1+'15MIN'!$A1675-1,0),0)</f>
        <v>-144.43405200000001</v>
      </c>
      <c r="H1675" s="20">
        <f ca="1">IF(INDIRECT(H$1&amp;"!$I$1",1)-1+'15MIN'!$A1675&lt;=INDIRECT(H$1&amp;"!$I$2",1),OFFSET(INDIRECT(H$1&amp;"!$F$1",1),INDIRECT(H$1&amp;"!$I$1",1)-1+'15MIN'!$A1675-1,0),0)</f>
        <v>0</v>
      </c>
      <c r="I1675" s="20">
        <f ca="1">IF(INDIRECT(H$1&amp;"!$I$1",1)-1+'15MIN'!$A1675&lt;=INDIRECT(H$1&amp;"!$I$2",1),-OFFSET(INDIRECT(H$1&amp;"!$D$1",1),INDIRECT(H$1&amp;"!$I$1",1)-1+'15MIN'!$A1675-1,0),0)</f>
        <v>-117.996346</v>
      </c>
      <c r="J1675" s="20">
        <f ca="1">IF(INDIRECT(H$1&amp;"!$I$1",1)-1+'15MIN'!$A1675&lt;=INDIRECT(H$1&amp;"!$I$2",1),OFFSET(INDIRECT(H$1&amp;"!$G$1",1),INDIRECT(H$1&amp;"!$I$1",1)-1+'15MIN'!$A1675-1,0),0)</f>
        <v>1372.315552</v>
      </c>
      <c r="K1675" s="21">
        <f ca="1">IF(INDIRECT(H$1&amp;"!$I$1",1)-1+'15MIN'!$A1675&lt;=INDIRECT(H$1&amp;"!$I$2",1),-OFFSET(INDIRECT(H$1&amp;"!$E$1",1),INDIRECT(H$1&amp;"!$I$1",1)-1+'15MIN'!$A1675-1,0),0)</f>
        <v>0</v>
      </c>
      <c r="L1675" s="20">
        <f ca="1">IF(INDIRECT(L$1&amp;"!$I$1",1)-1+'15MIN'!$A1675&lt;=INDIRECT(L$1&amp;"!$I$2",1),OFFSET(INDIRECT(L$1&amp;"!$F$1",1),INDIRECT(L$1&amp;"!$I$1",1)-1+'15MIN'!$A1675-1,0),0)</f>
        <v>0</v>
      </c>
      <c r="M1675" s="20">
        <f ca="1">IF(INDIRECT(L$1&amp;"!$I$1",1)-1+'15MIN'!$A1675&lt;=INDIRECT(L$1&amp;"!$I$2",1),-OFFSET(INDIRECT(L$1&amp;"!$D$1",1),INDIRECT(L$1&amp;"!$I$1",1)-1+'15MIN'!$A1675-1,0),0)</f>
        <v>0</v>
      </c>
      <c r="N1675" s="20">
        <f ca="1">IF(INDIRECT(L$1&amp;"!$I$1",1)-1+'15MIN'!$A1675&lt;=INDIRECT(L$1&amp;"!$I$2",1),OFFSET(INDIRECT(L$1&amp;"!$G$1",1),INDIRECT(L$1&amp;"!$I$1",1)-1+'15MIN'!$A1675-1,0),0)</f>
        <v>0</v>
      </c>
      <c r="O1675" s="21">
        <f ca="1">IF(INDIRECT(L$1&amp;"!$I$1",1)-1+'15MIN'!$A1675&lt;=INDIRECT(L$1&amp;"!$I$2",1),-OFFSET(INDIRECT(L$1&amp;"!$E$1",1),INDIRECT(L$1&amp;"!$I$1",1)-1+'15MIN'!$A1675-1,0),0)</f>
        <v>0</v>
      </c>
    </row>
    <row r="1676" spans="1:15" x14ac:dyDescent="0.2">
      <c r="A1676" s="1">
        <f t="shared" si="77"/>
        <v>1672</v>
      </c>
      <c r="B1676" s="1">
        <f t="shared" si="75"/>
        <v>18</v>
      </c>
      <c r="C1676" s="19">
        <f t="shared" si="76"/>
        <v>0.40625</v>
      </c>
      <c r="D1676" s="20">
        <f ca="1">IF(INDIRECT($D$1&amp;"!$I$1",1)-1+'15MIN'!$A1676&lt;=INDIRECT($D$1&amp;"!$I$2",1),OFFSET(INDIRECT($D$1&amp;"!$F$1",1),INDIRECT($D$1&amp;"!$I$1",1)-1+'15MIN'!$A1676-1,0),0)</f>
        <v>4069.0154000000002</v>
      </c>
      <c r="E1676" s="20">
        <f ca="1">IF(CUEL!$I$1-1+'15MIN'!$A1676&lt;=CUEL!$I$2,-OFFSET(CUEL!$D$1,CUEL!$I$1-1+'15MIN'!$A1676-1,0),0)</f>
        <v>0</v>
      </c>
      <c r="F1676" s="20">
        <f ca="1">IF(INDIRECT($D$1&amp;"!$I$1",1)-1+'15MIN'!$A1676&lt;=INDIRECT($D$1&amp;"!$I$2",1),OFFSET(INDIRECT($D$1&amp;"!$G$1",1),INDIRECT($D$1&amp;"!$I$1",1)-1+'15MIN'!$A1676-1,0),0)</f>
        <v>7.859648</v>
      </c>
      <c r="G1676" s="21">
        <f ca="1">IF(INDIRECT($D$1&amp;"!$I$1",1)-1+'15MIN'!$A1676&lt;=INDIRECT($D$1&amp;"!$I$2",1),-OFFSET(INDIRECT($D$1&amp;"!$E$1",1),INDIRECT($D$1&amp;"!$I$1",1)-1+'15MIN'!$A1676-1,0),0)</f>
        <v>-37.647396000000001</v>
      </c>
      <c r="H1676" s="20">
        <f ca="1">IF(INDIRECT(H$1&amp;"!$I$1",1)-1+'15MIN'!$A1676&lt;=INDIRECT(H$1&amp;"!$I$2",1),OFFSET(INDIRECT(H$1&amp;"!$F$1",1),INDIRECT(H$1&amp;"!$I$1",1)-1+'15MIN'!$A1676-1,0),0)</f>
        <v>20.270399000000001</v>
      </c>
      <c r="I1676" s="20">
        <f ca="1">IF(INDIRECT(H$1&amp;"!$I$1",1)-1+'15MIN'!$A1676&lt;=INDIRECT(H$1&amp;"!$I$2",1),-OFFSET(INDIRECT(H$1&amp;"!$D$1",1),INDIRECT(H$1&amp;"!$I$1",1)-1+'15MIN'!$A1676-1,0),0)</f>
        <v>-48.226292000000001</v>
      </c>
      <c r="J1676" s="20">
        <f ca="1">IF(INDIRECT(H$1&amp;"!$I$1",1)-1+'15MIN'!$A1676&lt;=INDIRECT(H$1&amp;"!$I$2",1),OFFSET(INDIRECT(H$1&amp;"!$G$1",1),INDIRECT(H$1&amp;"!$I$1",1)-1+'15MIN'!$A1676-1,0),0)</f>
        <v>163.72885099999999</v>
      </c>
      <c r="K1676" s="21">
        <f ca="1">IF(INDIRECT(H$1&amp;"!$I$1",1)-1+'15MIN'!$A1676&lt;=INDIRECT(H$1&amp;"!$I$2",1),-OFFSET(INDIRECT(H$1&amp;"!$E$1",1),INDIRECT(H$1&amp;"!$I$1",1)-1+'15MIN'!$A1676-1,0),0)</f>
        <v>-179.850281</v>
      </c>
      <c r="L1676" s="20">
        <f ca="1">IF(INDIRECT(L$1&amp;"!$I$1",1)-1+'15MIN'!$A1676&lt;=INDIRECT(L$1&amp;"!$I$2",1),OFFSET(INDIRECT(L$1&amp;"!$F$1",1),INDIRECT(L$1&amp;"!$I$1",1)-1+'15MIN'!$A1676-1,0),0)</f>
        <v>0</v>
      </c>
      <c r="M1676" s="20">
        <f ca="1">IF(INDIRECT(L$1&amp;"!$I$1",1)-1+'15MIN'!$A1676&lt;=INDIRECT(L$1&amp;"!$I$2",1),-OFFSET(INDIRECT(L$1&amp;"!$D$1",1),INDIRECT(L$1&amp;"!$I$1",1)-1+'15MIN'!$A1676-1,0),0)</f>
        <v>0</v>
      </c>
      <c r="N1676" s="20">
        <f ca="1">IF(INDIRECT(L$1&amp;"!$I$1",1)-1+'15MIN'!$A1676&lt;=INDIRECT(L$1&amp;"!$I$2",1),OFFSET(INDIRECT(L$1&amp;"!$G$1",1),INDIRECT(L$1&amp;"!$I$1",1)-1+'15MIN'!$A1676-1,0),0)</f>
        <v>0</v>
      </c>
      <c r="O1676" s="21">
        <f ca="1">IF(INDIRECT(L$1&amp;"!$I$1",1)-1+'15MIN'!$A1676&lt;=INDIRECT(L$1&amp;"!$I$2",1),-OFFSET(INDIRECT(L$1&amp;"!$E$1",1),INDIRECT(L$1&amp;"!$I$1",1)-1+'15MIN'!$A1676-1,0),0)</f>
        <v>0</v>
      </c>
    </row>
    <row r="1677" spans="1:15" x14ac:dyDescent="0.2">
      <c r="A1677" s="1">
        <f t="shared" si="77"/>
        <v>1673</v>
      </c>
      <c r="B1677" s="1">
        <f t="shared" si="75"/>
        <v>18</v>
      </c>
      <c r="C1677" s="19">
        <f t="shared" si="76"/>
        <v>0.41666666666666702</v>
      </c>
      <c r="D1677" s="20">
        <f ca="1">IF(INDIRECT($D$1&amp;"!$I$1",1)-1+'15MIN'!$A1677&lt;=INDIRECT($D$1&amp;"!$I$2",1),OFFSET(INDIRECT($D$1&amp;"!$F$1",1),INDIRECT($D$1&amp;"!$I$1",1)-1+'15MIN'!$A1677-1,0),0)</f>
        <v>3369.9402</v>
      </c>
      <c r="E1677" s="20">
        <f ca="1">IF(CUEL!$I$1-1+'15MIN'!$A1677&lt;=CUEL!$I$2,-OFFSET(CUEL!$D$1,CUEL!$I$1-1+'15MIN'!$A1677-1,0),0)</f>
        <v>0</v>
      </c>
      <c r="F1677" s="20">
        <f ca="1">IF(INDIRECT($D$1&amp;"!$I$1",1)-1+'15MIN'!$A1677&lt;=INDIRECT($D$1&amp;"!$I$2",1),OFFSET(INDIRECT($D$1&amp;"!$G$1",1),INDIRECT($D$1&amp;"!$I$1",1)-1+'15MIN'!$A1677-1,0),0)</f>
        <v>54.597400999999998</v>
      </c>
      <c r="G1677" s="21">
        <f ca="1">IF(INDIRECT($D$1&amp;"!$I$1",1)-1+'15MIN'!$A1677&lt;=INDIRECT($D$1&amp;"!$I$2",1),-OFFSET(INDIRECT($D$1&amp;"!$E$1",1),INDIRECT($D$1&amp;"!$I$1",1)-1+'15MIN'!$A1677-1,0),0)</f>
        <v>-0.69391199999999997</v>
      </c>
      <c r="H1677" s="20">
        <f ca="1">IF(INDIRECT(H$1&amp;"!$I$1",1)-1+'15MIN'!$A1677&lt;=INDIRECT(H$1&amp;"!$I$2",1),OFFSET(INDIRECT(H$1&amp;"!$F$1",1),INDIRECT(H$1&amp;"!$I$1",1)-1+'15MIN'!$A1677-1,0),0)</f>
        <v>190.46217300000001</v>
      </c>
      <c r="I1677" s="20">
        <f ca="1">IF(INDIRECT(H$1&amp;"!$I$1",1)-1+'15MIN'!$A1677&lt;=INDIRECT(H$1&amp;"!$I$2",1),-OFFSET(INDIRECT(H$1&amp;"!$D$1",1),INDIRECT(H$1&amp;"!$I$1",1)-1+'15MIN'!$A1677-1,0),0)</f>
        <v>0</v>
      </c>
      <c r="J1677" s="20">
        <f ca="1">IF(INDIRECT(H$1&amp;"!$I$1",1)-1+'15MIN'!$A1677&lt;=INDIRECT(H$1&amp;"!$I$2",1),OFFSET(INDIRECT(H$1&amp;"!$G$1",1),INDIRECT(H$1&amp;"!$I$1",1)-1+'15MIN'!$A1677-1,0),0)</f>
        <v>0</v>
      </c>
      <c r="K1677" s="21">
        <f ca="1">IF(INDIRECT(H$1&amp;"!$I$1",1)-1+'15MIN'!$A1677&lt;=INDIRECT(H$1&amp;"!$I$2",1),-OFFSET(INDIRECT(H$1&amp;"!$E$1",1),INDIRECT(H$1&amp;"!$I$1",1)-1+'15MIN'!$A1677-1,0),0)</f>
        <v>-340.24993899999998</v>
      </c>
      <c r="L1677" s="20">
        <f ca="1">IF(INDIRECT(L$1&amp;"!$I$1",1)-1+'15MIN'!$A1677&lt;=INDIRECT(L$1&amp;"!$I$2",1),OFFSET(INDIRECT(L$1&amp;"!$F$1",1),INDIRECT(L$1&amp;"!$I$1",1)-1+'15MIN'!$A1677-1,0),0)</f>
        <v>0</v>
      </c>
      <c r="M1677" s="20">
        <f ca="1">IF(INDIRECT(L$1&amp;"!$I$1",1)-1+'15MIN'!$A1677&lt;=INDIRECT(L$1&amp;"!$I$2",1),-OFFSET(INDIRECT(L$1&amp;"!$D$1",1),INDIRECT(L$1&amp;"!$I$1",1)-1+'15MIN'!$A1677-1,0),0)</f>
        <v>0</v>
      </c>
      <c r="N1677" s="20">
        <f ca="1">IF(INDIRECT(L$1&amp;"!$I$1",1)-1+'15MIN'!$A1677&lt;=INDIRECT(L$1&amp;"!$I$2",1),OFFSET(INDIRECT(L$1&amp;"!$G$1",1),INDIRECT(L$1&amp;"!$I$1",1)-1+'15MIN'!$A1677-1,0),0)</f>
        <v>0</v>
      </c>
      <c r="O1677" s="21">
        <f ca="1">IF(INDIRECT(L$1&amp;"!$I$1",1)-1+'15MIN'!$A1677&lt;=INDIRECT(L$1&amp;"!$I$2",1),-OFFSET(INDIRECT(L$1&amp;"!$E$1",1),INDIRECT(L$1&amp;"!$I$1",1)-1+'15MIN'!$A1677-1,0),0)</f>
        <v>0</v>
      </c>
    </row>
    <row r="1678" spans="1:15" x14ac:dyDescent="0.2">
      <c r="A1678" s="1">
        <f t="shared" si="77"/>
        <v>1674</v>
      </c>
      <c r="B1678" s="1">
        <f t="shared" si="75"/>
        <v>18</v>
      </c>
      <c r="C1678" s="19">
        <f t="shared" si="76"/>
        <v>0.42708333333333298</v>
      </c>
      <c r="D1678" s="20">
        <f ca="1">IF(INDIRECT($D$1&amp;"!$I$1",1)-1+'15MIN'!$A1678&lt;=INDIRECT($D$1&amp;"!$I$2",1),OFFSET(INDIRECT($D$1&amp;"!$F$1",1),INDIRECT($D$1&amp;"!$I$1",1)-1+'15MIN'!$A1678-1,0),0)</f>
        <v>4291.1854999999996</v>
      </c>
      <c r="E1678" s="20">
        <f ca="1">IF(CUEL!$I$1-1+'15MIN'!$A1678&lt;=CUEL!$I$2,-OFFSET(CUEL!$D$1,CUEL!$I$1-1+'15MIN'!$A1678-1,0),0)</f>
        <v>0</v>
      </c>
      <c r="F1678" s="20">
        <f ca="1">IF(INDIRECT($D$1&amp;"!$I$1",1)-1+'15MIN'!$A1678&lt;=INDIRECT($D$1&amp;"!$I$2",1),OFFSET(INDIRECT($D$1&amp;"!$G$1",1),INDIRECT($D$1&amp;"!$I$1",1)-1+'15MIN'!$A1678-1,0),0)</f>
        <v>1.941206</v>
      </c>
      <c r="G1678" s="21">
        <f ca="1">IF(INDIRECT($D$1&amp;"!$I$1",1)-1+'15MIN'!$A1678&lt;=INDIRECT($D$1&amp;"!$I$2",1),-OFFSET(INDIRECT($D$1&amp;"!$E$1",1),INDIRECT($D$1&amp;"!$I$1",1)-1+'15MIN'!$A1678-1,0),0)</f>
        <v>-58.209128999999997</v>
      </c>
      <c r="H1678" s="20">
        <f ca="1">IF(INDIRECT(H$1&amp;"!$I$1",1)-1+'15MIN'!$A1678&lt;=INDIRECT(H$1&amp;"!$I$2",1),OFFSET(INDIRECT(H$1&amp;"!$F$1",1),INDIRECT(H$1&amp;"!$I$1",1)-1+'15MIN'!$A1678-1,0),0)</f>
        <v>140.748535</v>
      </c>
      <c r="I1678" s="20">
        <f ca="1">IF(INDIRECT(H$1&amp;"!$I$1",1)-1+'15MIN'!$A1678&lt;=INDIRECT(H$1&amp;"!$I$2",1),-OFFSET(INDIRECT(H$1&amp;"!$D$1",1),INDIRECT(H$1&amp;"!$I$1",1)-1+'15MIN'!$A1678-1,0),0)</f>
        <v>-6.8233000000000002E-2</v>
      </c>
      <c r="J1678" s="20">
        <f ca="1">IF(INDIRECT(H$1&amp;"!$I$1",1)-1+'15MIN'!$A1678&lt;=INDIRECT(H$1&amp;"!$I$2",1),OFFSET(INDIRECT(H$1&amp;"!$G$1",1),INDIRECT(H$1&amp;"!$I$1",1)-1+'15MIN'!$A1678-1,0),0)</f>
        <v>0</v>
      </c>
      <c r="K1678" s="21">
        <f ca="1">IF(INDIRECT(H$1&amp;"!$I$1",1)-1+'15MIN'!$A1678&lt;=INDIRECT(H$1&amp;"!$I$2",1),-OFFSET(INDIRECT(H$1&amp;"!$E$1",1),INDIRECT(H$1&amp;"!$I$1",1)-1+'15MIN'!$A1678-1,0),0)</f>
        <v>-328.609894</v>
      </c>
      <c r="L1678" s="20">
        <f ca="1">IF(INDIRECT(L$1&amp;"!$I$1",1)-1+'15MIN'!$A1678&lt;=INDIRECT(L$1&amp;"!$I$2",1),OFFSET(INDIRECT(L$1&amp;"!$F$1",1),INDIRECT(L$1&amp;"!$I$1",1)-1+'15MIN'!$A1678-1,0),0)</f>
        <v>0</v>
      </c>
      <c r="M1678" s="20">
        <f ca="1">IF(INDIRECT(L$1&amp;"!$I$1",1)-1+'15MIN'!$A1678&lt;=INDIRECT(L$1&amp;"!$I$2",1),-OFFSET(INDIRECT(L$1&amp;"!$D$1",1),INDIRECT(L$1&amp;"!$I$1",1)-1+'15MIN'!$A1678-1,0),0)</f>
        <v>0</v>
      </c>
      <c r="N1678" s="20">
        <f ca="1">IF(INDIRECT(L$1&amp;"!$I$1",1)-1+'15MIN'!$A1678&lt;=INDIRECT(L$1&amp;"!$I$2",1),OFFSET(INDIRECT(L$1&amp;"!$G$1",1),INDIRECT(L$1&amp;"!$I$1",1)-1+'15MIN'!$A1678-1,0),0)</f>
        <v>0</v>
      </c>
      <c r="O1678" s="21">
        <f ca="1">IF(INDIRECT(L$1&amp;"!$I$1",1)-1+'15MIN'!$A1678&lt;=INDIRECT(L$1&amp;"!$I$2",1),-OFFSET(INDIRECT(L$1&amp;"!$E$1",1),INDIRECT(L$1&amp;"!$I$1",1)-1+'15MIN'!$A1678-1,0),0)</f>
        <v>0</v>
      </c>
    </row>
    <row r="1679" spans="1:15" x14ac:dyDescent="0.2">
      <c r="A1679" s="1">
        <f t="shared" si="77"/>
        <v>1675</v>
      </c>
      <c r="B1679" s="1">
        <f t="shared" si="75"/>
        <v>18</v>
      </c>
      <c r="C1679" s="19">
        <f t="shared" si="76"/>
        <v>0.4375</v>
      </c>
      <c r="D1679" s="20">
        <f ca="1">IF(INDIRECT($D$1&amp;"!$I$1",1)-1+'15MIN'!$A1679&lt;=INDIRECT($D$1&amp;"!$I$2",1),OFFSET(INDIRECT($D$1&amp;"!$F$1",1),INDIRECT($D$1&amp;"!$I$1",1)-1+'15MIN'!$A1679-1,0),0)</f>
        <v>4517.5775999999996</v>
      </c>
      <c r="E1679" s="20">
        <f ca="1">IF(CUEL!$I$1-1+'15MIN'!$A1679&lt;=CUEL!$I$2,-OFFSET(CUEL!$D$1,CUEL!$I$1-1+'15MIN'!$A1679-1,0),0)</f>
        <v>0</v>
      </c>
      <c r="F1679" s="20">
        <f ca="1">IF(INDIRECT($D$1&amp;"!$I$1",1)-1+'15MIN'!$A1679&lt;=INDIRECT($D$1&amp;"!$I$2",1),OFFSET(INDIRECT($D$1&amp;"!$G$1",1),INDIRECT($D$1&amp;"!$I$1",1)-1+'15MIN'!$A1679-1,0),0)</f>
        <v>0.24349100000000001</v>
      </c>
      <c r="G1679" s="21">
        <f ca="1">IF(INDIRECT($D$1&amp;"!$I$1",1)-1+'15MIN'!$A1679&lt;=INDIRECT($D$1&amp;"!$I$2",1),-OFFSET(INDIRECT($D$1&amp;"!$E$1",1),INDIRECT($D$1&amp;"!$I$1",1)-1+'15MIN'!$A1679-1,0),0)</f>
        <v>-88.734116</v>
      </c>
      <c r="H1679" s="20">
        <f ca="1">IF(INDIRECT(H$1&amp;"!$I$1",1)-1+'15MIN'!$A1679&lt;=INDIRECT(H$1&amp;"!$I$2",1),OFFSET(INDIRECT(H$1&amp;"!$F$1",1),INDIRECT(H$1&amp;"!$I$1",1)-1+'15MIN'!$A1679-1,0),0)</f>
        <v>33.617789999999999</v>
      </c>
      <c r="I1679" s="20">
        <f ca="1">IF(INDIRECT(H$1&amp;"!$I$1",1)-1+'15MIN'!$A1679&lt;=INDIRECT(H$1&amp;"!$I$2",1),-OFFSET(INDIRECT(H$1&amp;"!$D$1",1),INDIRECT(H$1&amp;"!$I$1",1)-1+'15MIN'!$A1679-1,0),0)</f>
        <v>-6.4481260000000002</v>
      </c>
      <c r="J1679" s="20">
        <f ca="1">IF(INDIRECT(H$1&amp;"!$I$1",1)-1+'15MIN'!$A1679&lt;=INDIRECT(H$1&amp;"!$I$2",1),OFFSET(INDIRECT(H$1&amp;"!$G$1",1),INDIRECT(H$1&amp;"!$I$1",1)-1+'15MIN'!$A1679-1,0),0)</f>
        <v>42.883865</v>
      </c>
      <c r="K1679" s="21">
        <f ca="1">IF(INDIRECT(H$1&amp;"!$I$1",1)-1+'15MIN'!$A1679&lt;=INDIRECT(H$1&amp;"!$I$2",1),-OFFSET(INDIRECT(H$1&amp;"!$E$1",1),INDIRECT(H$1&amp;"!$I$1",1)-1+'15MIN'!$A1679-1,0),0)</f>
        <v>-118.882057</v>
      </c>
      <c r="L1679" s="20">
        <f ca="1">IF(INDIRECT(L$1&amp;"!$I$1",1)-1+'15MIN'!$A1679&lt;=INDIRECT(L$1&amp;"!$I$2",1),OFFSET(INDIRECT(L$1&amp;"!$F$1",1),INDIRECT(L$1&amp;"!$I$1",1)-1+'15MIN'!$A1679-1,0),0)</f>
        <v>0</v>
      </c>
      <c r="M1679" s="20">
        <f ca="1">IF(INDIRECT(L$1&amp;"!$I$1",1)-1+'15MIN'!$A1679&lt;=INDIRECT(L$1&amp;"!$I$2",1),-OFFSET(INDIRECT(L$1&amp;"!$D$1",1),INDIRECT(L$1&amp;"!$I$1",1)-1+'15MIN'!$A1679-1,0),0)</f>
        <v>0</v>
      </c>
      <c r="N1679" s="20">
        <f ca="1">IF(INDIRECT(L$1&amp;"!$I$1",1)-1+'15MIN'!$A1679&lt;=INDIRECT(L$1&amp;"!$I$2",1),OFFSET(INDIRECT(L$1&amp;"!$G$1",1),INDIRECT(L$1&amp;"!$I$1",1)-1+'15MIN'!$A1679-1,0),0)</f>
        <v>0</v>
      </c>
      <c r="O1679" s="21">
        <f ca="1">IF(INDIRECT(L$1&amp;"!$I$1",1)-1+'15MIN'!$A1679&lt;=INDIRECT(L$1&amp;"!$I$2",1),-OFFSET(INDIRECT(L$1&amp;"!$E$1",1),INDIRECT(L$1&amp;"!$I$1",1)-1+'15MIN'!$A1679-1,0),0)</f>
        <v>0</v>
      </c>
    </row>
    <row r="1680" spans="1:15" x14ac:dyDescent="0.2">
      <c r="A1680" s="1">
        <f t="shared" si="77"/>
        <v>1676</v>
      </c>
      <c r="B1680" s="1">
        <f t="shared" si="75"/>
        <v>18</v>
      </c>
      <c r="C1680" s="19">
        <f t="shared" si="76"/>
        <v>0.44791666666666702</v>
      </c>
      <c r="D1680" s="20">
        <f ca="1">IF(INDIRECT($D$1&amp;"!$I$1",1)-1+'15MIN'!$A1680&lt;=INDIRECT($D$1&amp;"!$I$2",1),OFFSET(INDIRECT($D$1&amp;"!$F$1",1),INDIRECT($D$1&amp;"!$I$1",1)-1+'15MIN'!$A1680-1,0),0)</f>
        <v>3856.7260999999999</v>
      </c>
      <c r="E1680" s="20">
        <f ca="1">IF(CUEL!$I$1-1+'15MIN'!$A1680&lt;=CUEL!$I$2,-OFFSET(CUEL!$D$1,CUEL!$I$1-1+'15MIN'!$A1680-1,0),0)</f>
        <v>0</v>
      </c>
      <c r="F1680" s="20">
        <f ca="1">IF(INDIRECT($D$1&amp;"!$I$1",1)-1+'15MIN'!$A1680&lt;=INDIRECT($D$1&amp;"!$I$2",1),OFFSET(INDIRECT($D$1&amp;"!$G$1",1),INDIRECT($D$1&amp;"!$I$1",1)-1+'15MIN'!$A1680-1,0),0)</f>
        <v>8.8873750000000005</v>
      </c>
      <c r="G1680" s="21">
        <f ca="1">IF(INDIRECT($D$1&amp;"!$I$1",1)-1+'15MIN'!$A1680&lt;=INDIRECT($D$1&amp;"!$I$2",1),-OFFSET(INDIRECT($D$1&amp;"!$E$1",1),INDIRECT($D$1&amp;"!$I$1",1)-1+'15MIN'!$A1680-1,0),0)</f>
        <v>-15.943671999999999</v>
      </c>
      <c r="H1680" s="20">
        <f ca="1">IF(INDIRECT(H$1&amp;"!$I$1",1)-1+'15MIN'!$A1680&lt;=INDIRECT(H$1&amp;"!$I$2",1),OFFSET(INDIRECT(H$1&amp;"!$F$1",1),INDIRECT(H$1&amp;"!$I$1",1)-1+'15MIN'!$A1680-1,0),0)</f>
        <v>7.8510020000000003</v>
      </c>
      <c r="I1680" s="20">
        <f ca="1">IF(INDIRECT(H$1&amp;"!$I$1",1)-1+'15MIN'!$A1680&lt;=INDIRECT(H$1&amp;"!$I$2",1),-OFFSET(INDIRECT(H$1&amp;"!$D$1",1),INDIRECT(H$1&amp;"!$I$1",1)-1+'15MIN'!$A1680-1,0),0)</f>
        <v>-60.705364000000003</v>
      </c>
      <c r="J1680" s="20">
        <f ca="1">IF(INDIRECT(H$1&amp;"!$I$1",1)-1+'15MIN'!$A1680&lt;=INDIRECT(H$1&amp;"!$I$2",1),OFFSET(INDIRECT(H$1&amp;"!$G$1",1),INDIRECT(H$1&amp;"!$I$1",1)-1+'15MIN'!$A1680-1,0),0)</f>
        <v>292.95428500000003</v>
      </c>
      <c r="K1680" s="21">
        <f ca="1">IF(INDIRECT(H$1&amp;"!$I$1",1)-1+'15MIN'!$A1680&lt;=INDIRECT(H$1&amp;"!$I$2",1),-OFFSET(INDIRECT(H$1&amp;"!$E$1",1),INDIRECT(H$1&amp;"!$I$1",1)-1+'15MIN'!$A1680-1,0),0)</f>
        <v>0</v>
      </c>
      <c r="L1680" s="20">
        <f ca="1">IF(INDIRECT(L$1&amp;"!$I$1",1)-1+'15MIN'!$A1680&lt;=INDIRECT(L$1&amp;"!$I$2",1),OFFSET(INDIRECT(L$1&amp;"!$F$1",1),INDIRECT(L$1&amp;"!$I$1",1)-1+'15MIN'!$A1680-1,0),0)</f>
        <v>0</v>
      </c>
      <c r="M1680" s="20">
        <f ca="1">IF(INDIRECT(L$1&amp;"!$I$1",1)-1+'15MIN'!$A1680&lt;=INDIRECT(L$1&amp;"!$I$2",1),-OFFSET(INDIRECT(L$1&amp;"!$D$1",1),INDIRECT(L$1&amp;"!$I$1",1)-1+'15MIN'!$A1680-1,0),0)</f>
        <v>0</v>
      </c>
      <c r="N1680" s="20">
        <f ca="1">IF(INDIRECT(L$1&amp;"!$I$1",1)-1+'15MIN'!$A1680&lt;=INDIRECT(L$1&amp;"!$I$2",1),OFFSET(INDIRECT(L$1&amp;"!$G$1",1),INDIRECT(L$1&amp;"!$I$1",1)-1+'15MIN'!$A1680-1,0),0)</f>
        <v>0</v>
      </c>
      <c r="O1680" s="21">
        <f ca="1">IF(INDIRECT(L$1&amp;"!$I$1",1)-1+'15MIN'!$A1680&lt;=INDIRECT(L$1&amp;"!$I$2",1),-OFFSET(INDIRECT(L$1&amp;"!$E$1",1),INDIRECT(L$1&amp;"!$I$1",1)-1+'15MIN'!$A1680-1,0),0)</f>
        <v>0</v>
      </c>
    </row>
    <row r="1681" spans="1:15" x14ac:dyDescent="0.2">
      <c r="A1681" s="1">
        <f t="shared" si="77"/>
        <v>1677</v>
      </c>
      <c r="B1681" s="1">
        <f t="shared" si="75"/>
        <v>18</v>
      </c>
      <c r="C1681" s="19">
        <f t="shared" si="76"/>
        <v>0.45833333333333298</v>
      </c>
      <c r="D1681" s="20">
        <f ca="1">IF(INDIRECT($D$1&amp;"!$I$1",1)-1+'15MIN'!$A1681&lt;=INDIRECT($D$1&amp;"!$I$2",1),OFFSET(INDIRECT($D$1&amp;"!$F$1",1),INDIRECT($D$1&amp;"!$I$1",1)-1+'15MIN'!$A1681-1,0),0)</f>
        <v>3571.6037999999999</v>
      </c>
      <c r="E1681" s="20">
        <f ca="1">IF(CUEL!$I$1-1+'15MIN'!$A1681&lt;=CUEL!$I$2,-OFFSET(CUEL!$D$1,CUEL!$I$1-1+'15MIN'!$A1681-1,0),0)</f>
        <v>0</v>
      </c>
      <c r="F1681" s="20">
        <f ca="1">IF(INDIRECT($D$1&amp;"!$I$1",1)-1+'15MIN'!$A1681&lt;=INDIRECT($D$1&amp;"!$I$2",1),OFFSET(INDIRECT($D$1&amp;"!$G$1",1),INDIRECT($D$1&amp;"!$I$1",1)-1+'15MIN'!$A1681-1,0),0)</f>
        <v>38.123370999999999</v>
      </c>
      <c r="G1681" s="21">
        <f ca="1">IF(INDIRECT($D$1&amp;"!$I$1",1)-1+'15MIN'!$A1681&lt;=INDIRECT($D$1&amp;"!$I$2",1),-OFFSET(INDIRECT($D$1&amp;"!$E$1",1),INDIRECT($D$1&amp;"!$I$1",1)-1+'15MIN'!$A1681-1,0),0)</f>
        <v>-7.8733529999999998</v>
      </c>
      <c r="H1681" s="20">
        <f ca="1">IF(INDIRECT(H$1&amp;"!$I$1",1)-1+'15MIN'!$A1681&lt;=INDIRECT(H$1&amp;"!$I$2",1),OFFSET(INDIRECT(H$1&amp;"!$F$1",1),INDIRECT(H$1&amp;"!$I$1",1)-1+'15MIN'!$A1681-1,0),0)</f>
        <v>0</v>
      </c>
      <c r="I1681" s="20">
        <f ca="1">IF(INDIRECT(H$1&amp;"!$I$1",1)-1+'15MIN'!$A1681&lt;=INDIRECT(H$1&amp;"!$I$2",1),-OFFSET(INDIRECT(H$1&amp;"!$D$1",1),INDIRECT(H$1&amp;"!$I$1",1)-1+'15MIN'!$A1681-1,0),0)</f>
        <v>-130.71774300000001</v>
      </c>
      <c r="J1681" s="20">
        <f ca="1">IF(INDIRECT(H$1&amp;"!$I$1",1)-1+'15MIN'!$A1681&lt;=INDIRECT(H$1&amp;"!$I$2",1),OFFSET(INDIRECT(H$1&amp;"!$G$1",1),INDIRECT(H$1&amp;"!$I$1",1)-1+'15MIN'!$A1681-1,0),0)</f>
        <v>1095.7854</v>
      </c>
      <c r="K1681" s="21">
        <f ca="1">IF(INDIRECT(H$1&amp;"!$I$1",1)-1+'15MIN'!$A1681&lt;=INDIRECT(H$1&amp;"!$I$2",1),-OFFSET(INDIRECT(H$1&amp;"!$E$1",1),INDIRECT(H$1&amp;"!$I$1",1)-1+'15MIN'!$A1681-1,0),0)</f>
        <v>0</v>
      </c>
      <c r="L1681" s="20">
        <f ca="1">IF(INDIRECT(L$1&amp;"!$I$1",1)-1+'15MIN'!$A1681&lt;=INDIRECT(L$1&amp;"!$I$2",1),OFFSET(INDIRECT(L$1&amp;"!$F$1",1),INDIRECT(L$1&amp;"!$I$1",1)-1+'15MIN'!$A1681-1,0),0)</f>
        <v>0</v>
      </c>
      <c r="M1681" s="20">
        <f ca="1">IF(INDIRECT(L$1&amp;"!$I$1",1)-1+'15MIN'!$A1681&lt;=INDIRECT(L$1&amp;"!$I$2",1),-OFFSET(INDIRECT(L$1&amp;"!$D$1",1),INDIRECT(L$1&amp;"!$I$1",1)-1+'15MIN'!$A1681-1,0),0)</f>
        <v>0</v>
      </c>
      <c r="N1681" s="20">
        <f ca="1">IF(INDIRECT(L$1&amp;"!$I$1",1)-1+'15MIN'!$A1681&lt;=INDIRECT(L$1&amp;"!$I$2",1),OFFSET(INDIRECT(L$1&amp;"!$G$1",1),INDIRECT(L$1&amp;"!$I$1",1)-1+'15MIN'!$A1681-1,0),0)</f>
        <v>0</v>
      </c>
      <c r="O1681" s="21">
        <f ca="1">IF(INDIRECT(L$1&amp;"!$I$1",1)-1+'15MIN'!$A1681&lt;=INDIRECT(L$1&amp;"!$I$2",1),-OFFSET(INDIRECT(L$1&amp;"!$E$1",1),INDIRECT(L$1&amp;"!$I$1",1)-1+'15MIN'!$A1681-1,0),0)</f>
        <v>0</v>
      </c>
    </row>
    <row r="1682" spans="1:15" x14ac:dyDescent="0.2">
      <c r="A1682" s="1">
        <f t="shared" si="77"/>
        <v>1678</v>
      </c>
      <c r="B1682" s="1">
        <f t="shared" si="75"/>
        <v>18</v>
      </c>
      <c r="C1682" s="19">
        <f t="shared" si="76"/>
        <v>0.46875</v>
      </c>
      <c r="D1682" s="20">
        <f ca="1">IF(INDIRECT($D$1&amp;"!$I$1",1)-1+'15MIN'!$A1682&lt;=INDIRECT($D$1&amp;"!$I$2",1),OFFSET(INDIRECT($D$1&amp;"!$F$1",1),INDIRECT($D$1&amp;"!$I$1",1)-1+'15MIN'!$A1682-1,0),0)</f>
        <v>3141.4731000000002</v>
      </c>
      <c r="E1682" s="20">
        <f ca="1">IF(CUEL!$I$1-1+'15MIN'!$A1682&lt;=CUEL!$I$2,-OFFSET(CUEL!$D$1,CUEL!$I$1-1+'15MIN'!$A1682-1,0),0)</f>
        <v>0</v>
      </c>
      <c r="F1682" s="20">
        <f ca="1">IF(INDIRECT($D$1&amp;"!$I$1",1)-1+'15MIN'!$A1682&lt;=INDIRECT($D$1&amp;"!$I$2",1),OFFSET(INDIRECT($D$1&amp;"!$G$1",1),INDIRECT($D$1&amp;"!$I$1",1)-1+'15MIN'!$A1682-1,0),0)</f>
        <v>70.429314000000005</v>
      </c>
      <c r="G1682" s="21">
        <f ca="1">IF(INDIRECT($D$1&amp;"!$I$1",1)-1+'15MIN'!$A1682&lt;=INDIRECT($D$1&amp;"!$I$2",1),-OFFSET(INDIRECT($D$1&amp;"!$E$1",1),INDIRECT($D$1&amp;"!$I$1",1)-1+'15MIN'!$A1682-1,0),0)</f>
        <v>-1.5154939999999999</v>
      </c>
      <c r="H1682" s="20">
        <f ca="1">IF(INDIRECT(H$1&amp;"!$I$1",1)-1+'15MIN'!$A1682&lt;=INDIRECT(H$1&amp;"!$I$2",1),OFFSET(INDIRECT(H$1&amp;"!$F$1",1),INDIRECT(H$1&amp;"!$I$1",1)-1+'15MIN'!$A1682-1,0),0)</f>
        <v>0</v>
      </c>
      <c r="I1682" s="20">
        <f ca="1">IF(INDIRECT(H$1&amp;"!$I$1",1)-1+'15MIN'!$A1682&lt;=INDIRECT(H$1&amp;"!$I$2",1),-OFFSET(INDIRECT(H$1&amp;"!$D$1",1),INDIRECT(H$1&amp;"!$I$1",1)-1+'15MIN'!$A1682-1,0),0)</f>
        <v>-125.786316</v>
      </c>
      <c r="J1682" s="20">
        <f ca="1">IF(INDIRECT(H$1&amp;"!$I$1",1)-1+'15MIN'!$A1682&lt;=INDIRECT(H$1&amp;"!$I$2",1),OFFSET(INDIRECT(H$1&amp;"!$G$1",1),INDIRECT(H$1&amp;"!$I$1",1)-1+'15MIN'!$A1682-1,0),0)</f>
        <v>1660.8785399999999</v>
      </c>
      <c r="K1682" s="21">
        <f ca="1">IF(INDIRECT(H$1&amp;"!$I$1",1)-1+'15MIN'!$A1682&lt;=INDIRECT(H$1&amp;"!$I$2",1),-OFFSET(INDIRECT(H$1&amp;"!$E$1",1),INDIRECT(H$1&amp;"!$I$1",1)-1+'15MIN'!$A1682-1,0),0)</f>
        <v>0</v>
      </c>
      <c r="L1682" s="20">
        <f ca="1">IF(INDIRECT(L$1&amp;"!$I$1",1)-1+'15MIN'!$A1682&lt;=INDIRECT(L$1&amp;"!$I$2",1),OFFSET(INDIRECT(L$1&amp;"!$F$1",1),INDIRECT(L$1&amp;"!$I$1",1)-1+'15MIN'!$A1682-1,0),0)</f>
        <v>0</v>
      </c>
      <c r="M1682" s="20">
        <f ca="1">IF(INDIRECT(L$1&amp;"!$I$1",1)-1+'15MIN'!$A1682&lt;=INDIRECT(L$1&amp;"!$I$2",1),-OFFSET(INDIRECT(L$1&amp;"!$D$1",1),INDIRECT(L$1&amp;"!$I$1",1)-1+'15MIN'!$A1682-1,0),0)</f>
        <v>0</v>
      </c>
      <c r="N1682" s="20">
        <f ca="1">IF(INDIRECT(L$1&amp;"!$I$1",1)-1+'15MIN'!$A1682&lt;=INDIRECT(L$1&amp;"!$I$2",1),OFFSET(INDIRECT(L$1&amp;"!$G$1",1),INDIRECT(L$1&amp;"!$I$1",1)-1+'15MIN'!$A1682-1,0),0)</f>
        <v>0</v>
      </c>
      <c r="O1682" s="21">
        <f ca="1">IF(INDIRECT(L$1&amp;"!$I$1",1)-1+'15MIN'!$A1682&lt;=INDIRECT(L$1&amp;"!$I$2",1),-OFFSET(INDIRECT(L$1&amp;"!$E$1",1),INDIRECT(L$1&amp;"!$I$1",1)-1+'15MIN'!$A1682-1,0),0)</f>
        <v>0</v>
      </c>
    </row>
    <row r="1683" spans="1:15" x14ac:dyDescent="0.2">
      <c r="A1683" s="1">
        <f t="shared" si="77"/>
        <v>1679</v>
      </c>
      <c r="B1683" s="1">
        <f t="shared" si="75"/>
        <v>18</v>
      </c>
      <c r="C1683" s="19">
        <f t="shared" si="76"/>
        <v>0.47916666666666702</v>
      </c>
      <c r="D1683" s="20">
        <f ca="1">IF(INDIRECT($D$1&amp;"!$I$1",1)-1+'15MIN'!$A1683&lt;=INDIRECT($D$1&amp;"!$I$2",1),OFFSET(INDIRECT($D$1&amp;"!$F$1",1),INDIRECT($D$1&amp;"!$I$1",1)-1+'15MIN'!$A1683-1,0),0)</f>
        <v>2928.7728999999999</v>
      </c>
      <c r="E1683" s="20">
        <f ca="1">IF(CUEL!$I$1-1+'15MIN'!$A1683&lt;=CUEL!$I$2,-OFFSET(CUEL!$D$1,CUEL!$I$1-1+'15MIN'!$A1683-1,0),0)</f>
        <v>0</v>
      </c>
      <c r="F1683" s="20">
        <f ca="1">IF(INDIRECT($D$1&amp;"!$I$1",1)-1+'15MIN'!$A1683&lt;=INDIRECT($D$1&amp;"!$I$2",1),OFFSET(INDIRECT($D$1&amp;"!$G$1",1),INDIRECT($D$1&amp;"!$I$1",1)-1+'15MIN'!$A1683-1,0),0)</f>
        <v>83.242797999999993</v>
      </c>
      <c r="G1683" s="21">
        <f ca="1">IF(INDIRECT($D$1&amp;"!$I$1",1)-1+'15MIN'!$A1683&lt;=INDIRECT($D$1&amp;"!$I$2",1),-OFFSET(INDIRECT($D$1&amp;"!$E$1",1),INDIRECT($D$1&amp;"!$I$1",1)-1+'15MIN'!$A1683-1,0),0)</f>
        <v>0</v>
      </c>
      <c r="H1683" s="20">
        <f ca="1">IF(INDIRECT(H$1&amp;"!$I$1",1)-1+'15MIN'!$A1683&lt;=INDIRECT(H$1&amp;"!$I$2",1),OFFSET(INDIRECT(H$1&amp;"!$F$1",1),INDIRECT(H$1&amp;"!$I$1",1)-1+'15MIN'!$A1683-1,0),0)</f>
        <v>0</v>
      </c>
      <c r="I1683" s="20">
        <f ca="1">IF(INDIRECT(H$1&amp;"!$I$1",1)-1+'15MIN'!$A1683&lt;=INDIRECT(H$1&amp;"!$I$2",1),-OFFSET(INDIRECT(H$1&amp;"!$D$1",1),INDIRECT(H$1&amp;"!$I$1",1)-1+'15MIN'!$A1683-1,0),0)</f>
        <v>-125.531464</v>
      </c>
      <c r="J1683" s="20">
        <f ca="1">IF(INDIRECT(H$1&amp;"!$I$1",1)-1+'15MIN'!$A1683&lt;=INDIRECT(H$1&amp;"!$I$2",1),OFFSET(INDIRECT(H$1&amp;"!$G$1",1),INDIRECT(H$1&amp;"!$I$1",1)-1+'15MIN'!$A1683-1,0),0)</f>
        <v>1689.4141850000001</v>
      </c>
      <c r="K1683" s="21">
        <f ca="1">IF(INDIRECT(H$1&amp;"!$I$1",1)-1+'15MIN'!$A1683&lt;=INDIRECT(H$1&amp;"!$I$2",1),-OFFSET(INDIRECT(H$1&amp;"!$E$1",1),INDIRECT(H$1&amp;"!$I$1",1)-1+'15MIN'!$A1683-1,0),0)</f>
        <v>0</v>
      </c>
      <c r="L1683" s="20">
        <f ca="1">IF(INDIRECT(L$1&amp;"!$I$1",1)-1+'15MIN'!$A1683&lt;=INDIRECT(L$1&amp;"!$I$2",1),OFFSET(INDIRECT(L$1&amp;"!$F$1",1),INDIRECT(L$1&amp;"!$I$1",1)-1+'15MIN'!$A1683-1,0),0)</f>
        <v>0</v>
      </c>
      <c r="M1683" s="20">
        <f ca="1">IF(INDIRECT(L$1&amp;"!$I$1",1)-1+'15MIN'!$A1683&lt;=INDIRECT(L$1&amp;"!$I$2",1),-OFFSET(INDIRECT(L$1&amp;"!$D$1",1),INDIRECT(L$1&amp;"!$I$1",1)-1+'15MIN'!$A1683-1,0),0)</f>
        <v>0</v>
      </c>
      <c r="N1683" s="20">
        <f ca="1">IF(INDIRECT(L$1&amp;"!$I$1",1)-1+'15MIN'!$A1683&lt;=INDIRECT(L$1&amp;"!$I$2",1),OFFSET(INDIRECT(L$1&amp;"!$G$1",1),INDIRECT(L$1&amp;"!$I$1",1)-1+'15MIN'!$A1683-1,0),0)</f>
        <v>0</v>
      </c>
      <c r="O1683" s="21">
        <f ca="1">IF(INDIRECT(L$1&amp;"!$I$1",1)-1+'15MIN'!$A1683&lt;=INDIRECT(L$1&amp;"!$I$2",1),-OFFSET(INDIRECT(L$1&amp;"!$E$1",1),INDIRECT(L$1&amp;"!$I$1",1)-1+'15MIN'!$A1683-1,0),0)</f>
        <v>0</v>
      </c>
    </row>
    <row r="1684" spans="1:15" x14ac:dyDescent="0.2">
      <c r="A1684" s="1">
        <f t="shared" si="77"/>
        <v>1680</v>
      </c>
      <c r="B1684" s="1">
        <f t="shared" si="75"/>
        <v>18</v>
      </c>
      <c r="C1684" s="19">
        <f t="shared" si="76"/>
        <v>0.48958333333333298</v>
      </c>
      <c r="D1684" s="20">
        <f ca="1">IF(INDIRECT($D$1&amp;"!$I$1",1)-1+'15MIN'!$A1684&lt;=INDIRECT($D$1&amp;"!$I$2",1),OFFSET(INDIRECT($D$1&amp;"!$F$1",1),INDIRECT($D$1&amp;"!$I$1",1)-1+'15MIN'!$A1684-1,0),0)</f>
        <v>3214.1055000000001</v>
      </c>
      <c r="E1684" s="20">
        <f ca="1">IF(CUEL!$I$1-1+'15MIN'!$A1684&lt;=CUEL!$I$2,-OFFSET(CUEL!$D$1,CUEL!$I$1-1+'15MIN'!$A1684-1,0),0)</f>
        <v>0</v>
      </c>
      <c r="F1684" s="20">
        <f ca="1">IF(INDIRECT($D$1&amp;"!$I$1",1)-1+'15MIN'!$A1684&lt;=INDIRECT($D$1&amp;"!$I$2",1),OFFSET(INDIRECT($D$1&amp;"!$G$1",1),INDIRECT($D$1&amp;"!$I$1",1)-1+'15MIN'!$A1684-1,0),0)</f>
        <v>63.560017000000002</v>
      </c>
      <c r="G1684" s="21">
        <f ca="1">IF(INDIRECT($D$1&amp;"!$I$1",1)-1+'15MIN'!$A1684&lt;=INDIRECT($D$1&amp;"!$I$2",1),-OFFSET(INDIRECT($D$1&amp;"!$E$1",1),INDIRECT($D$1&amp;"!$I$1",1)-1+'15MIN'!$A1684-1,0),0)</f>
        <v>-9.5911999999999997E-2</v>
      </c>
      <c r="H1684" s="20">
        <f ca="1">IF(INDIRECT(H$1&amp;"!$I$1",1)-1+'15MIN'!$A1684&lt;=INDIRECT(H$1&amp;"!$I$2",1),OFFSET(INDIRECT(H$1&amp;"!$F$1",1),INDIRECT(H$1&amp;"!$I$1",1)-1+'15MIN'!$A1684-1,0),0)</f>
        <v>0</v>
      </c>
      <c r="I1684" s="20">
        <f ca="1">IF(INDIRECT(H$1&amp;"!$I$1",1)-1+'15MIN'!$A1684&lt;=INDIRECT(H$1&amp;"!$I$2",1),-OFFSET(INDIRECT(H$1&amp;"!$D$1",1),INDIRECT(H$1&amp;"!$I$1",1)-1+'15MIN'!$A1684-1,0),0)</f>
        <v>-112.535881</v>
      </c>
      <c r="J1684" s="20">
        <f ca="1">IF(INDIRECT(H$1&amp;"!$I$1",1)-1+'15MIN'!$A1684&lt;=INDIRECT(H$1&amp;"!$I$2",1),OFFSET(INDIRECT(H$1&amp;"!$G$1",1),INDIRECT(H$1&amp;"!$I$1",1)-1+'15MIN'!$A1684-1,0),0)</f>
        <v>1238.869629</v>
      </c>
      <c r="K1684" s="21">
        <f ca="1">IF(INDIRECT(H$1&amp;"!$I$1",1)-1+'15MIN'!$A1684&lt;=INDIRECT(H$1&amp;"!$I$2",1),-OFFSET(INDIRECT(H$1&amp;"!$E$1",1),INDIRECT(H$1&amp;"!$I$1",1)-1+'15MIN'!$A1684-1,0),0)</f>
        <v>0</v>
      </c>
      <c r="L1684" s="20">
        <f ca="1">IF(INDIRECT(L$1&amp;"!$I$1",1)-1+'15MIN'!$A1684&lt;=INDIRECT(L$1&amp;"!$I$2",1),OFFSET(INDIRECT(L$1&amp;"!$F$1",1),INDIRECT(L$1&amp;"!$I$1",1)-1+'15MIN'!$A1684-1,0),0)</f>
        <v>0</v>
      </c>
      <c r="M1684" s="20">
        <f ca="1">IF(INDIRECT(L$1&amp;"!$I$1",1)-1+'15MIN'!$A1684&lt;=INDIRECT(L$1&amp;"!$I$2",1),-OFFSET(INDIRECT(L$1&amp;"!$D$1",1),INDIRECT(L$1&amp;"!$I$1",1)-1+'15MIN'!$A1684-1,0),0)</f>
        <v>0</v>
      </c>
      <c r="N1684" s="20">
        <f ca="1">IF(INDIRECT(L$1&amp;"!$I$1",1)-1+'15MIN'!$A1684&lt;=INDIRECT(L$1&amp;"!$I$2",1),OFFSET(INDIRECT(L$1&amp;"!$G$1",1),INDIRECT(L$1&amp;"!$I$1",1)-1+'15MIN'!$A1684-1,0),0)</f>
        <v>0</v>
      </c>
      <c r="O1684" s="21">
        <f ca="1">IF(INDIRECT(L$1&amp;"!$I$1",1)-1+'15MIN'!$A1684&lt;=INDIRECT(L$1&amp;"!$I$2",1),-OFFSET(INDIRECT(L$1&amp;"!$E$1",1),INDIRECT(L$1&amp;"!$I$1",1)-1+'15MIN'!$A1684-1,0),0)</f>
        <v>0</v>
      </c>
    </row>
    <row r="1685" spans="1:15" x14ac:dyDescent="0.2">
      <c r="A1685" s="1">
        <f t="shared" si="77"/>
        <v>1681</v>
      </c>
      <c r="B1685" s="1">
        <f t="shared" si="75"/>
        <v>18</v>
      </c>
      <c r="C1685" s="19">
        <f t="shared" si="76"/>
        <v>0.5</v>
      </c>
      <c r="D1685" s="20">
        <f ca="1">IF(INDIRECT($D$1&amp;"!$I$1",1)-1+'15MIN'!$A1685&lt;=INDIRECT($D$1&amp;"!$I$2",1),OFFSET(INDIRECT($D$1&amp;"!$F$1",1),INDIRECT($D$1&amp;"!$I$1",1)-1+'15MIN'!$A1685-1,0),0)</f>
        <v>3302.6763000000001</v>
      </c>
      <c r="E1685" s="20">
        <f ca="1">IF(CUEL!$I$1-1+'15MIN'!$A1685&lt;=CUEL!$I$2,-OFFSET(CUEL!$D$1,CUEL!$I$1-1+'15MIN'!$A1685-1,0),0)</f>
        <v>0</v>
      </c>
      <c r="F1685" s="20">
        <f ca="1">IF(INDIRECT($D$1&amp;"!$I$1",1)-1+'15MIN'!$A1685&lt;=INDIRECT($D$1&amp;"!$I$2",1),OFFSET(INDIRECT($D$1&amp;"!$G$1",1),INDIRECT($D$1&amp;"!$I$1",1)-1+'15MIN'!$A1685-1,0),0)</f>
        <v>57.100327</v>
      </c>
      <c r="G1685" s="21">
        <f ca="1">IF(INDIRECT($D$1&amp;"!$I$1",1)-1+'15MIN'!$A1685&lt;=INDIRECT($D$1&amp;"!$I$2",1),-OFFSET(INDIRECT($D$1&amp;"!$E$1",1),INDIRECT($D$1&amp;"!$I$1",1)-1+'15MIN'!$A1685-1,0),0)</f>
        <v>-1.7370460000000001</v>
      </c>
      <c r="H1685" s="20">
        <f ca="1">IF(INDIRECT(H$1&amp;"!$I$1",1)-1+'15MIN'!$A1685&lt;=INDIRECT(H$1&amp;"!$I$2",1),OFFSET(INDIRECT(H$1&amp;"!$F$1",1),INDIRECT(H$1&amp;"!$I$1",1)-1+'15MIN'!$A1685-1,0),0)</f>
        <v>0.98874099999999998</v>
      </c>
      <c r="I1685" s="20">
        <f ca="1">IF(INDIRECT(H$1&amp;"!$I$1",1)-1+'15MIN'!$A1685&lt;=INDIRECT(H$1&amp;"!$I$2",1),-OFFSET(INDIRECT(H$1&amp;"!$D$1",1),INDIRECT(H$1&amp;"!$I$1",1)-1+'15MIN'!$A1685-1,0),0)</f>
        <v>-74.089256000000006</v>
      </c>
      <c r="J1685" s="20">
        <f ca="1">IF(INDIRECT(H$1&amp;"!$I$1",1)-1+'15MIN'!$A1685&lt;=INDIRECT(H$1&amp;"!$I$2",1),OFFSET(INDIRECT(H$1&amp;"!$G$1",1),INDIRECT(H$1&amp;"!$I$1",1)-1+'15MIN'!$A1685-1,0),0)</f>
        <v>186.669296</v>
      </c>
      <c r="K1685" s="21">
        <f ca="1">IF(INDIRECT(H$1&amp;"!$I$1",1)-1+'15MIN'!$A1685&lt;=INDIRECT(H$1&amp;"!$I$2",1),-OFFSET(INDIRECT(H$1&amp;"!$E$1",1),INDIRECT(H$1&amp;"!$I$1",1)-1+'15MIN'!$A1685-1,0),0)</f>
        <v>-138.61399800000001</v>
      </c>
      <c r="L1685" s="20">
        <f ca="1">IF(INDIRECT(L$1&amp;"!$I$1",1)-1+'15MIN'!$A1685&lt;=INDIRECT(L$1&amp;"!$I$2",1),OFFSET(INDIRECT(L$1&amp;"!$F$1",1),INDIRECT(L$1&amp;"!$I$1",1)-1+'15MIN'!$A1685-1,0),0)</f>
        <v>0</v>
      </c>
      <c r="M1685" s="20">
        <f ca="1">IF(INDIRECT(L$1&amp;"!$I$1",1)-1+'15MIN'!$A1685&lt;=INDIRECT(L$1&amp;"!$I$2",1),-OFFSET(INDIRECT(L$1&amp;"!$D$1",1),INDIRECT(L$1&amp;"!$I$1",1)-1+'15MIN'!$A1685-1,0),0)</f>
        <v>0</v>
      </c>
      <c r="N1685" s="20">
        <f ca="1">IF(INDIRECT(L$1&amp;"!$I$1",1)-1+'15MIN'!$A1685&lt;=INDIRECT(L$1&amp;"!$I$2",1),OFFSET(INDIRECT(L$1&amp;"!$G$1",1),INDIRECT(L$1&amp;"!$I$1",1)-1+'15MIN'!$A1685-1,0),0)</f>
        <v>0</v>
      </c>
      <c r="O1685" s="21">
        <f ca="1">IF(INDIRECT(L$1&amp;"!$I$1",1)-1+'15MIN'!$A1685&lt;=INDIRECT(L$1&amp;"!$I$2",1),-OFFSET(INDIRECT(L$1&amp;"!$E$1",1),INDIRECT(L$1&amp;"!$I$1",1)-1+'15MIN'!$A1685-1,0),0)</f>
        <v>0</v>
      </c>
    </row>
    <row r="1686" spans="1:15" x14ac:dyDescent="0.2">
      <c r="A1686" s="1">
        <f t="shared" si="77"/>
        <v>1682</v>
      </c>
      <c r="B1686" s="1">
        <f t="shared" si="75"/>
        <v>18</v>
      </c>
      <c r="C1686" s="19">
        <f t="shared" si="76"/>
        <v>0.51041666666666696</v>
      </c>
      <c r="D1686" s="20">
        <f ca="1">IF(INDIRECT($D$1&amp;"!$I$1",1)-1+'15MIN'!$A1686&lt;=INDIRECT($D$1&amp;"!$I$2",1),OFFSET(INDIRECT($D$1&amp;"!$F$1",1),INDIRECT($D$1&amp;"!$I$1",1)-1+'15MIN'!$A1686-1,0),0)</f>
        <v>3303.5248999999999</v>
      </c>
      <c r="E1686" s="20">
        <f ca="1">IF(CUEL!$I$1-1+'15MIN'!$A1686&lt;=CUEL!$I$2,-OFFSET(CUEL!$D$1,CUEL!$I$1-1+'15MIN'!$A1686-1,0),0)</f>
        <v>0</v>
      </c>
      <c r="F1686" s="20">
        <f ca="1">IF(INDIRECT($D$1&amp;"!$I$1",1)-1+'15MIN'!$A1686&lt;=INDIRECT($D$1&amp;"!$I$2",1),OFFSET(INDIRECT($D$1&amp;"!$G$1",1),INDIRECT($D$1&amp;"!$I$1",1)-1+'15MIN'!$A1686-1,0),0)</f>
        <v>60.891421999999999</v>
      </c>
      <c r="G1686" s="21">
        <f ca="1">IF(INDIRECT($D$1&amp;"!$I$1",1)-1+'15MIN'!$A1686&lt;=INDIRECT($D$1&amp;"!$I$2",1),-OFFSET(INDIRECT($D$1&amp;"!$E$1",1),INDIRECT($D$1&amp;"!$I$1",1)-1+'15MIN'!$A1686-1,0),0)</f>
        <v>-8.0812999999999996E-2</v>
      </c>
      <c r="H1686" s="20">
        <f ca="1">IF(INDIRECT(H$1&amp;"!$I$1",1)-1+'15MIN'!$A1686&lt;=INDIRECT(H$1&amp;"!$I$2",1),OFFSET(INDIRECT(H$1&amp;"!$F$1",1),INDIRECT(H$1&amp;"!$I$1",1)-1+'15MIN'!$A1686-1,0),0)</f>
        <v>1.353583</v>
      </c>
      <c r="I1686" s="20">
        <f ca="1">IF(INDIRECT(H$1&amp;"!$I$1",1)-1+'15MIN'!$A1686&lt;=INDIRECT(H$1&amp;"!$I$2",1),-OFFSET(INDIRECT(H$1&amp;"!$D$1",1),INDIRECT(H$1&amp;"!$I$1",1)-1+'15MIN'!$A1686-1,0),0)</f>
        <v>-68.999488999999997</v>
      </c>
      <c r="J1686" s="20">
        <f ca="1">IF(INDIRECT(H$1&amp;"!$I$1",1)-1+'15MIN'!$A1686&lt;=INDIRECT(H$1&amp;"!$I$2",1),OFFSET(INDIRECT(H$1&amp;"!$G$1",1),INDIRECT(H$1&amp;"!$I$1",1)-1+'15MIN'!$A1686-1,0),0)</f>
        <v>180.48840300000001</v>
      </c>
      <c r="K1686" s="21">
        <f ca="1">IF(INDIRECT(H$1&amp;"!$I$1",1)-1+'15MIN'!$A1686&lt;=INDIRECT(H$1&amp;"!$I$2",1),-OFFSET(INDIRECT(H$1&amp;"!$E$1",1),INDIRECT(H$1&amp;"!$I$1",1)-1+'15MIN'!$A1686-1,0),0)</f>
        <v>-64.433700999999999</v>
      </c>
      <c r="L1686" s="20">
        <f ca="1">IF(INDIRECT(L$1&amp;"!$I$1",1)-1+'15MIN'!$A1686&lt;=INDIRECT(L$1&amp;"!$I$2",1),OFFSET(INDIRECT(L$1&amp;"!$F$1",1),INDIRECT(L$1&amp;"!$I$1",1)-1+'15MIN'!$A1686-1,0),0)</f>
        <v>0</v>
      </c>
      <c r="M1686" s="20">
        <f ca="1">IF(INDIRECT(L$1&amp;"!$I$1",1)-1+'15MIN'!$A1686&lt;=INDIRECT(L$1&amp;"!$I$2",1),-OFFSET(INDIRECT(L$1&amp;"!$D$1",1),INDIRECT(L$1&amp;"!$I$1",1)-1+'15MIN'!$A1686-1,0),0)</f>
        <v>0</v>
      </c>
      <c r="N1686" s="20">
        <f ca="1">IF(INDIRECT(L$1&amp;"!$I$1",1)-1+'15MIN'!$A1686&lt;=INDIRECT(L$1&amp;"!$I$2",1),OFFSET(INDIRECT(L$1&amp;"!$G$1",1),INDIRECT(L$1&amp;"!$I$1",1)-1+'15MIN'!$A1686-1,0),0)</f>
        <v>0</v>
      </c>
      <c r="O1686" s="21">
        <f ca="1">IF(INDIRECT(L$1&amp;"!$I$1",1)-1+'15MIN'!$A1686&lt;=INDIRECT(L$1&amp;"!$I$2",1),-OFFSET(INDIRECT(L$1&amp;"!$E$1",1),INDIRECT(L$1&amp;"!$I$1",1)-1+'15MIN'!$A1686-1,0),0)</f>
        <v>0</v>
      </c>
    </row>
    <row r="1687" spans="1:15" x14ac:dyDescent="0.2">
      <c r="A1687" s="1">
        <f t="shared" si="77"/>
        <v>1683</v>
      </c>
      <c r="B1687" s="1">
        <f t="shared" si="75"/>
        <v>18</v>
      </c>
      <c r="C1687" s="19">
        <f t="shared" si="76"/>
        <v>0.52083333333333304</v>
      </c>
      <c r="D1687" s="20">
        <f ca="1">IF(INDIRECT($D$1&amp;"!$I$1",1)-1+'15MIN'!$A1687&lt;=INDIRECT($D$1&amp;"!$I$2",1),OFFSET(INDIRECT($D$1&amp;"!$F$1",1),INDIRECT($D$1&amp;"!$I$1",1)-1+'15MIN'!$A1687-1,0),0)</f>
        <v>3659.8202999999999</v>
      </c>
      <c r="E1687" s="20">
        <f ca="1">IF(CUEL!$I$1-1+'15MIN'!$A1687&lt;=CUEL!$I$2,-OFFSET(CUEL!$D$1,CUEL!$I$1-1+'15MIN'!$A1687-1,0),0)</f>
        <v>0</v>
      </c>
      <c r="F1687" s="20">
        <f ca="1">IF(INDIRECT($D$1&amp;"!$I$1",1)-1+'15MIN'!$A1687&lt;=INDIRECT($D$1&amp;"!$I$2",1),OFFSET(INDIRECT($D$1&amp;"!$G$1",1),INDIRECT($D$1&amp;"!$I$1",1)-1+'15MIN'!$A1687-1,0),0)</f>
        <v>32.185200000000002</v>
      </c>
      <c r="G1687" s="21">
        <f ca="1">IF(INDIRECT($D$1&amp;"!$I$1",1)-1+'15MIN'!$A1687&lt;=INDIRECT($D$1&amp;"!$I$2",1),-OFFSET(INDIRECT($D$1&amp;"!$E$1",1),INDIRECT($D$1&amp;"!$I$1",1)-1+'15MIN'!$A1687-1,0),0)</f>
        <v>-3.1890900000000002</v>
      </c>
      <c r="H1687" s="20">
        <f ca="1">IF(INDIRECT(H$1&amp;"!$I$1",1)-1+'15MIN'!$A1687&lt;=INDIRECT(H$1&amp;"!$I$2",1),OFFSET(INDIRECT(H$1&amp;"!$F$1",1),INDIRECT(H$1&amp;"!$I$1",1)-1+'15MIN'!$A1687-1,0),0)</f>
        <v>34.452274000000003</v>
      </c>
      <c r="I1687" s="20">
        <f ca="1">IF(INDIRECT(H$1&amp;"!$I$1",1)-1+'15MIN'!$A1687&lt;=INDIRECT(H$1&amp;"!$I$2",1),-OFFSET(INDIRECT(H$1&amp;"!$D$1",1),INDIRECT(H$1&amp;"!$I$1",1)-1+'15MIN'!$A1687-1,0),0)</f>
        <v>-16.391386000000001</v>
      </c>
      <c r="J1687" s="20">
        <f ca="1">IF(INDIRECT(H$1&amp;"!$I$1",1)-1+'15MIN'!$A1687&lt;=INDIRECT(H$1&amp;"!$I$2",1),OFFSET(INDIRECT(H$1&amp;"!$G$1",1),INDIRECT(H$1&amp;"!$I$1",1)-1+'15MIN'!$A1687-1,0),0)</f>
        <v>15.0688</v>
      </c>
      <c r="K1687" s="21">
        <f ca="1">IF(INDIRECT(H$1&amp;"!$I$1",1)-1+'15MIN'!$A1687&lt;=INDIRECT(H$1&amp;"!$I$2",1),-OFFSET(INDIRECT(H$1&amp;"!$E$1",1),INDIRECT(H$1&amp;"!$I$1",1)-1+'15MIN'!$A1687-1,0),0)</f>
        <v>-296.09771699999999</v>
      </c>
      <c r="L1687" s="20">
        <f ca="1">IF(INDIRECT(L$1&amp;"!$I$1",1)-1+'15MIN'!$A1687&lt;=INDIRECT(L$1&amp;"!$I$2",1),OFFSET(INDIRECT(L$1&amp;"!$F$1",1),INDIRECT(L$1&amp;"!$I$1",1)-1+'15MIN'!$A1687-1,0),0)</f>
        <v>0</v>
      </c>
      <c r="M1687" s="20">
        <f ca="1">IF(INDIRECT(L$1&amp;"!$I$1",1)-1+'15MIN'!$A1687&lt;=INDIRECT(L$1&amp;"!$I$2",1),-OFFSET(INDIRECT(L$1&amp;"!$D$1",1),INDIRECT(L$1&amp;"!$I$1",1)-1+'15MIN'!$A1687-1,0),0)</f>
        <v>0</v>
      </c>
      <c r="N1687" s="20">
        <f ca="1">IF(INDIRECT(L$1&amp;"!$I$1",1)-1+'15MIN'!$A1687&lt;=INDIRECT(L$1&amp;"!$I$2",1),OFFSET(INDIRECT(L$1&amp;"!$G$1",1),INDIRECT(L$1&amp;"!$I$1",1)-1+'15MIN'!$A1687-1,0),0)</f>
        <v>0</v>
      </c>
      <c r="O1687" s="21">
        <f ca="1">IF(INDIRECT(L$1&amp;"!$I$1",1)-1+'15MIN'!$A1687&lt;=INDIRECT(L$1&amp;"!$I$2",1),-OFFSET(INDIRECT(L$1&amp;"!$E$1",1),INDIRECT(L$1&amp;"!$I$1",1)-1+'15MIN'!$A1687-1,0),0)</f>
        <v>0</v>
      </c>
    </row>
    <row r="1688" spans="1:15" x14ac:dyDescent="0.2">
      <c r="A1688" s="1">
        <f t="shared" si="77"/>
        <v>1684</v>
      </c>
      <c r="B1688" s="1">
        <f t="shared" si="75"/>
        <v>18</v>
      </c>
      <c r="C1688" s="19">
        <f t="shared" si="76"/>
        <v>0.53125</v>
      </c>
      <c r="D1688" s="20">
        <f ca="1">IF(INDIRECT($D$1&amp;"!$I$1",1)-1+'15MIN'!$A1688&lt;=INDIRECT($D$1&amp;"!$I$2",1),OFFSET(INDIRECT($D$1&amp;"!$F$1",1),INDIRECT($D$1&amp;"!$I$1",1)-1+'15MIN'!$A1688-1,0),0)</f>
        <v>3597.0556999999999</v>
      </c>
      <c r="E1688" s="20">
        <f ca="1">IF(CUEL!$I$1-1+'15MIN'!$A1688&lt;=CUEL!$I$2,-OFFSET(CUEL!$D$1,CUEL!$I$1-1+'15MIN'!$A1688-1,0),0)</f>
        <v>0</v>
      </c>
      <c r="F1688" s="20">
        <f ca="1">IF(INDIRECT($D$1&amp;"!$I$1",1)-1+'15MIN'!$A1688&lt;=INDIRECT($D$1&amp;"!$I$2",1),OFFSET(INDIRECT($D$1&amp;"!$G$1",1),INDIRECT($D$1&amp;"!$I$1",1)-1+'15MIN'!$A1688-1,0),0)</f>
        <v>35.375072000000003</v>
      </c>
      <c r="G1688" s="21">
        <f ca="1">IF(INDIRECT($D$1&amp;"!$I$1",1)-1+'15MIN'!$A1688&lt;=INDIRECT($D$1&amp;"!$I$2",1),-OFFSET(INDIRECT($D$1&amp;"!$E$1",1),INDIRECT($D$1&amp;"!$I$1",1)-1+'15MIN'!$A1688-1,0),0)</f>
        <v>-3.3184170000000002</v>
      </c>
      <c r="H1688" s="20">
        <f ca="1">IF(INDIRECT(H$1&amp;"!$I$1",1)-1+'15MIN'!$A1688&lt;=INDIRECT(H$1&amp;"!$I$2",1),OFFSET(INDIRECT(H$1&amp;"!$F$1",1),INDIRECT(H$1&amp;"!$I$1",1)-1+'15MIN'!$A1688-1,0),0)</f>
        <v>41.266990999999997</v>
      </c>
      <c r="I1688" s="20">
        <f ca="1">IF(INDIRECT(H$1&amp;"!$I$1",1)-1+'15MIN'!$A1688&lt;=INDIRECT(H$1&amp;"!$I$2",1),-OFFSET(INDIRECT(H$1&amp;"!$D$1",1),INDIRECT(H$1&amp;"!$I$1",1)-1+'15MIN'!$A1688-1,0),0)</f>
        <v>-3.8494830000000002</v>
      </c>
      <c r="J1688" s="20">
        <f ca="1">IF(INDIRECT(H$1&amp;"!$I$1",1)-1+'15MIN'!$A1688&lt;=INDIRECT(H$1&amp;"!$I$2",1),OFFSET(INDIRECT(H$1&amp;"!$G$1",1),INDIRECT(H$1&amp;"!$I$1",1)-1+'15MIN'!$A1688-1,0),0)</f>
        <v>0</v>
      </c>
      <c r="K1688" s="21">
        <f ca="1">IF(INDIRECT(H$1&amp;"!$I$1",1)-1+'15MIN'!$A1688&lt;=INDIRECT(H$1&amp;"!$I$2",1),-OFFSET(INDIRECT(H$1&amp;"!$E$1",1),INDIRECT(H$1&amp;"!$I$1",1)-1+'15MIN'!$A1688-1,0),0)</f>
        <v>-352.40524299999998</v>
      </c>
      <c r="L1688" s="20">
        <f ca="1">IF(INDIRECT(L$1&amp;"!$I$1",1)-1+'15MIN'!$A1688&lt;=INDIRECT(L$1&amp;"!$I$2",1),OFFSET(INDIRECT(L$1&amp;"!$F$1",1),INDIRECT(L$1&amp;"!$I$1",1)-1+'15MIN'!$A1688-1,0),0)</f>
        <v>0</v>
      </c>
      <c r="M1688" s="20">
        <f ca="1">IF(INDIRECT(L$1&amp;"!$I$1",1)-1+'15MIN'!$A1688&lt;=INDIRECT(L$1&amp;"!$I$2",1),-OFFSET(INDIRECT(L$1&amp;"!$D$1",1),INDIRECT(L$1&amp;"!$I$1",1)-1+'15MIN'!$A1688-1,0),0)</f>
        <v>0</v>
      </c>
      <c r="N1688" s="20">
        <f ca="1">IF(INDIRECT(L$1&amp;"!$I$1",1)-1+'15MIN'!$A1688&lt;=INDIRECT(L$1&amp;"!$I$2",1),OFFSET(INDIRECT(L$1&amp;"!$G$1",1),INDIRECT(L$1&amp;"!$I$1",1)-1+'15MIN'!$A1688-1,0),0)</f>
        <v>0</v>
      </c>
      <c r="O1688" s="21">
        <f ca="1">IF(INDIRECT(L$1&amp;"!$I$1",1)-1+'15MIN'!$A1688&lt;=INDIRECT(L$1&amp;"!$I$2",1),-OFFSET(INDIRECT(L$1&amp;"!$E$1",1),INDIRECT(L$1&amp;"!$I$1",1)-1+'15MIN'!$A1688-1,0),0)</f>
        <v>0</v>
      </c>
    </row>
    <row r="1689" spans="1:15" x14ac:dyDescent="0.2">
      <c r="A1689" s="1">
        <f t="shared" si="77"/>
        <v>1685</v>
      </c>
      <c r="B1689" s="1">
        <f t="shared" si="75"/>
        <v>18</v>
      </c>
      <c r="C1689" s="19">
        <f t="shared" si="76"/>
        <v>0.54166666666666696</v>
      </c>
      <c r="D1689" s="20">
        <f ca="1">IF(INDIRECT($D$1&amp;"!$I$1",1)-1+'15MIN'!$A1689&lt;=INDIRECT($D$1&amp;"!$I$2",1),OFFSET(INDIRECT($D$1&amp;"!$F$1",1),INDIRECT($D$1&amp;"!$I$1",1)-1+'15MIN'!$A1689-1,0),0)</f>
        <v>3635.1064000000001</v>
      </c>
      <c r="E1689" s="20">
        <f ca="1">IF(CUEL!$I$1-1+'15MIN'!$A1689&lt;=CUEL!$I$2,-OFFSET(CUEL!$D$1,CUEL!$I$1-1+'15MIN'!$A1689-1,0),0)</f>
        <v>0</v>
      </c>
      <c r="F1689" s="20">
        <f ca="1">IF(INDIRECT($D$1&amp;"!$I$1",1)-1+'15MIN'!$A1689&lt;=INDIRECT($D$1&amp;"!$I$2",1),OFFSET(INDIRECT($D$1&amp;"!$G$1",1),INDIRECT($D$1&amp;"!$I$1",1)-1+'15MIN'!$A1689-1,0),0)</f>
        <v>36.130465999999998</v>
      </c>
      <c r="G1689" s="21">
        <f ca="1">IF(INDIRECT($D$1&amp;"!$I$1",1)-1+'15MIN'!$A1689&lt;=INDIRECT($D$1&amp;"!$I$2",1),-OFFSET(INDIRECT($D$1&amp;"!$E$1",1),INDIRECT($D$1&amp;"!$I$1",1)-1+'15MIN'!$A1689-1,0),0)</f>
        <v>-5.3233649999999999</v>
      </c>
      <c r="H1689" s="20">
        <f ca="1">IF(INDIRECT(H$1&amp;"!$I$1",1)-1+'15MIN'!$A1689&lt;=INDIRECT(H$1&amp;"!$I$2",1),OFFSET(INDIRECT(H$1&amp;"!$F$1",1),INDIRECT(H$1&amp;"!$I$1",1)-1+'15MIN'!$A1689-1,0),0)</f>
        <v>160.162643</v>
      </c>
      <c r="I1689" s="20">
        <f ca="1">IF(INDIRECT(H$1&amp;"!$I$1",1)-1+'15MIN'!$A1689&lt;=INDIRECT(H$1&amp;"!$I$2",1),-OFFSET(INDIRECT(H$1&amp;"!$D$1",1),INDIRECT(H$1&amp;"!$I$1",1)-1+'15MIN'!$A1689-1,0),0)</f>
        <v>-2.9155E-2</v>
      </c>
      <c r="J1689" s="20">
        <f ca="1">IF(INDIRECT(H$1&amp;"!$I$1",1)-1+'15MIN'!$A1689&lt;=INDIRECT(H$1&amp;"!$I$2",1),OFFSET(INDIRECT(H$1&amp;"!$G$1",1),INDIRECT(H$1&amp;"!$I$1",1)-1+'15MIN'!$A1689-1,0),0)</f>
        <v>7.2440930000000003</v>
      </c>
      <c r="K1689" s="21">
        <f ca="1">IF(INDIRECT(H$1&amp;"!$I$1",1)-1+'15MIN'!$A1689&lt;=INDIRECT(H$1&amp;"!$I$2",1),-OFFSET(INDIRECT(H$1&amp;"!$E$1",1),INDIRECT(H$1&amp;"!$I$1",1)-1+'15MIN'!$A1689-1,0),0)</f>
        <v>-218.42338599999999</v>
      </c>
      <c r="L1689" s="20">
        <f ca="1">IF(INDIRECT(L$1&amp;"!$I$1",1)-1+'15MIN'!$A1689&lt;=INDIRECT(L$1&amp;"!$I$2",1),OFFSET(INDIRECT(L$1&amp;"!$F$1",1),INDIRECT(L$1&amp;"!$I$1",1)-1+'15MIN'!$A1689-1,0),0)</f>
        <v>0</v>
      </c>
      <c r="M1689" s="20">
        <f ca="1">IF(INDIRECT(L$1&amp;"!$I$1",1)-1+'15MIN'!$A1689&lt;=INDIRECT(L$1&amp;"!$I$2",1),-OFFSET(INDIRECT(L$1&amp;"!$D$1",1),INDIRECT(L$1&amp;"!$I$1",1)-1+'15MIN'!$A1689-1,0),0)</f>
        <v>0</v>
      </c>
      <c r="N1689" s="20">
        <f ca="1">IF(INDIRECT(L$1&amp;"!$I$1",1)-1+'15MIN'!$A1689&lt;=INDIRECT(L$1&amp;"!$I$2",1),OFFSET(INDIRECT(L$1&amp;"!$G$1",1),INDIRECT(L$1&amp;"!$I$1",1)-1+'15MIN'!$A1689-1,0),0)</f>
        <v>0</v>
      </c>
      <c r="O1689" s="21">
        <f ca="1">IF(INDIRECT(L$1&amp;"!$I$1",1)-1+'15MIN'!$A1689&lt;=INDIRECT(L$1&amp;"!$I$2",1),-OFFSET(INDIRECT(L$1&amp;"!$E$1",1),INDIRECT(L$1&amp;"!$I$1",1)-1+'15MIN'!$A1689-1,0),0)</f>
        <v>0</v>
      </c>
    </row>
    <row r="1690" spans="1:15" x14ac:dyDescent="0.2">
      <c r="A1690" s="1">
        <f t="shared" si="77"/>
        <v>1686</v>
      </c>
      <c r="B1690" s="1">
        <f t="shared" si="75"/>
        <v>18</v>
      </c>
      <c r="C1690" s="19">
        <f t="shared" si="76"/>
        <v>0.55208333333333304</v>
      </c>
      <c r="D1690" s="20">
        <f ca="1">IF(INDIRECT($D$1&amp;"!$I$1",1)-1+'15MIN'!$A1690&lt;=INDIRECT($D$1&amp;"!$I$2",1),OFFSET(INDIRECT($D$1&amp;"!$F$1",1),INDIRECT($D$1&amp;"!$I$1",1)-1+'15MIN'!$A1690-1,0),0)</f>
        <v>3416.7710000000002</v>
      </c>
      <c r="E1690" s="20">
        <f ca="1">IF(CUEL!$I$1-1+'15MIN'!$A1690&lt;=CUEL!$I$2,-OFFSET(CUEL!$D$1,CUEL!$I$1-1+'15MIN'!$A1690-1,0),0)</f>
        <v>0</v>
      </c>
      <c r="F1690" s="20">
        <f ca="1">IF(INDIRECT($D$1&amp;"!$I$1",1)-1+'15MIN'!$A1690&lt;=INDIRECT($D$1&amp;"!$I$2",1),OFFSET(INDIRECT($D$1&amp;"!$G$1",1),INDIRECT($D$1&amp;"!$I$1",1)-1+'15MIN'!$A1690-1,0),0)</f>
        <v>49.974967999999997</v>
      </c>
      <c r="G1690" s="21">
        <f ca="1">IF(INDIRECT($D$1&amp;"!$I$1",1)-1+'15MIN'!$A1690&lt;=INDIRECT($D$1&amp;"!$I$2",1),-OFFSET(INDIRECT($D$1&amp;"!$E$1",1),INDIRECT($D$1&amp;"!$I$1",1)-1+'15MIN'!$A1690-1,0),0)</f>
        <v>-1.9280809999999999</v>
      </c>
      <c r="H1690" s="20">
        <f ca="1">IF(INDIRECT(H$1&amp;"!$I$1",1)-1+'15MIN'!$A1690&lt;=INDIRECT(H$1&amp;"!$I$2",1),OFFSET(INDIRECT(H$1&amp;"!$F$1",1),INDIRECT(H$1&amp;"!$I$1",1)-1+'15MIN'!$A1690-1,0),0)</f>
        <v>191.225662</v>
      </c>
      <c r="I1690" s="20">
        <f ca="1">IF(INDIRECT(H$1&amp;"!$I$1",1)-1+'15MIN'!$A1690&lt;=INDIRECT(H$1&amp;"!$I$2",1),-OFFSET(INDIRECT(H$1&amp;"!$D$1",1),INDIRECT(H$1&amp;"!$I$1",1)-1+'15MIN'!$A1690-1,0),0)</f>
        <v>0</v>
      </c>
      <c r="J1690" s="20">
        <f ca="1">IF(INDIRECT(H$1&amp;"!$I$1",1)-1+'15MIN'!$A1690&lt;=INDIRECT(H$1&amp;"!$I$2",1),OFFSET(INDIRECT(H$1&amp;"!$G$1",1),INDIRECT(H$1&amp;"!$I$1",1)-1+'15MIN'!$A1690-1,0),0)</f>
        <v>0</v>
      </c>
      <c r="K1690" s="21">
        <f ca="1">IF(INDIRECT(H$1&amp;"!$I$1",1)-1+'15MIN'!$A1690&lt;=INDIRECT(H$1&amp;"!$I$2",1),-OFFSET(INDIRECT(H$1&amp;"!$E$1",1),INDIRECT(H$1&amp;"!$I$1",1)-1+'15MIN'!$A1690-1,0),0)</f>
        <v>-354.25546300000002</v>
      </c>
      <c r="L1690" s="20">
        <f ca="1">IF(INDIRECT(L$1&amp;"!$I$1",1)-1+'15MIN'!$A1690&lt;=INDIRECT(L$1&amp;"!$I$2",1),OFFSET(INDIRECT(L$1&amp;"!$F$1",1),INDIRECT(L$1&amp;"!$I$1",1)-1+'15MIN'!$A1690-1,0),0)</f>
        <v>0</v>
      </c>
      <c r="M1690" s="20">
        <f ca="1">IF(INDIRECT(L$1&amp;"!$I$1",1)-1+'15MIN'!$A1690&lt;=INDIRECT(L$1&amp;"!$I$2",1),-OFFSET(INDIRECT(L$1&amp;"!$D$1",1),INDIRECT(L$1&amp;"!$I$1",1)-1+'15MIN'!$A1690-1,0),0)</f>
        <v>0</v>
      </c>
      <c r="N1690" s="20">
        <f ca="1">IF(INDIRECT(L$1&amp;"!$I$1",1)-1+'15MIN'!$A1690&lt;=INDIRECT(L$1&amp;"!$I$2",1),OFFSET(INDIRECT(L$1&amp;"!$G$1",1),INDIRECT(L$1&amp;"!$I$1",1)-1+'15MIN'!$A1690-1,0),0)</f>
        <v>0</v>
      </c>
      <c r="O1690" s="21">
        <f ca="1">IF(INDIRECT(L$1&amp;"!$I$1",1)-1+'15MIN'!$A1690&lt;=INDIRECT(L$1&amp;"!$I$2",1),-OFFSET(INDIRECT(L$1&amp;"!$E$1",1),INDIRECT(L$1&amp;"!$I$1",1)-1+'15MIN'!$A1690-1,0),0)</f>
        <v>0</v>
      </c>
    </row>
    <row r="1691" spans="1:15" x14ac:dyDescent="0.2">
      <c r="A1691" s="1">
        <f t="shared" si="77"/>
        <v>1687</v>
      </c>
      <c r="B1691" s="1">
        <f t="shared" si="75"/>
        <v>18</v>
      </c>
      <c r="C1691" s="19">
        <f t="shared" si="76"/>
        <v>0.5625</v>
      </c>
      <c r="D1691" s="20">
        <f ca="1">IF(INDIRECT($D$1&amp;"!$I$1",1)-1+'15MIN'!$A1691&lt;=INDIRECT($D$1&amp;"!$I$2",1),OFFSET(INDIRECT($D$1&amp;"!$F$1",1),INDIRECT($D$1&amp;"!$I$1",1)-1+'15MIN'!$A1691-1,0),0)</f>
        <v>3417.2411999999999</v>
      </c>
      <c r="E1691" s="20">
        <f ca="1">IF(CUEL!$I$1-1+'15MIN'!$A1691&lt;=CUEL!$I$2,-OFFSET(CUEL!$D$1,CUEL!$I$1-1+'15MIN'!$A1691-1,0),0)</f>
        <v>0</v>
      </c>
      <c r="F1691" s="20">
        <f ca="1">IF(INDIRECT($D$1&amp;"!$I$1",1)-1+'15MIN'!$A1691&lt;=INDIRECT($D$1&amp;"!$I$2",1),OFFSET(INDIRECT($D$1&amp;"!$G$1",1),INDIRECT($D$1&amp;"!$I$1",1)-1+'15MIN'!$A1691-1,0),0)</f>
        <v>51.358623999999999</v>
      </c>
      <c r="G1691" s="21">
        <f ca="1">IF(INDIRECT($D$1&amp;"!$I$1",1)-1+'15MIN'!$A1691&lt;=INDIRECT($D$1&amp;"!$I$2",1),-OFFSET(INDIRECT($D$1&amp;"!$E$1",1),INDIRECT($D$1&amp;"!$I$1",1)-1+'15MIN'!$A1691-1,0),0)</f>
        <v>-0.19964100000000001</v>
      </c>
      <c r="H1691" s="20">
        <f ca="1">IF(INDIRECT(H$1&amp;"!$I$1",1)-1+'15MIN'!$A1691&lt;=INDIRECT(H$1&amp;"!$I$2",1),OFFSET(INDIRECT(H$1&amp;"!$F$1",1),INDIRECT(H$1&amp;"!$I$1",1)-1+'15MIN'!$A1691-1,0),0)</f>
        <v>222.205566</v>
      </c>
      <c r="I1691" s="20">
        <f ca="1">IF(INDIRECT(H$1&amp;"!$I$1",1)-1+'15MIN'!$A1691&lt;=INDIRECT(H$1&amp;"!$I$2",1),-OFFSET(INDIRECT(H$1&amp;"!$D$1",1),INDIRECT(H$1&amp;"!$I$1",1)-1+'15MIN'!$A1691-1,0),0)</f>
        <v>0</v>
      </c>
      <c r="J1691" s="20">
        <f ca="1">IF(INDIRECT(H$1&amp;"!$I$1",1)-1+'15MIN'!$A1691&lt;=INDIRECT(H$1&amp;"!$I$2",1),OFFSET(INDIRECT(H$1&amp;"!$G$1",1),INDIRECT(H$1&amp;"!$I$1",1)-1+'15MIN'!$A1691-1,0),0)</f>
        <v>0</v>
      </c>
      <c r="K1691" s="21">
        <f ca="1">IF(INDIRECT(H$1&amp;"!$I$1",1)-1+'15MIN'!$A1691&lt;=INDIRECT(H$1&amp;"!$I$2",1),-OFFSET(INDIRECT(H$1&amp;"!$E$1",1),INDIRECT(H$1&amp;"!$I$1",1)-1+'15MIN'!$A1691-1,0),0)</f>
        <v>-320.78653000000003</v>
      </c>
      <c r="L1691" s="20">
        <f ca="1">IF(INDIRECT(L$1&amp;"!$I$1",1)-1+'15MIN'!$A1691&lt;=INDIRECT(L$1&amp;"!$I$2",1),OFFSET(INDIRECT(L$1&amp;"!$F$1",1),INDIRECT(L$1&amp;"!$I$1",1)-1+'15MIN'!$A1691-1,0),0)</f>
        <v>0</v>
      </c>
      <c r="M1691" s="20">
        <f ca="1">IF(INDIRECT(L$1&amp;"!$I$1",1)-1+'15MIN'!$A1691&lt;=INDIRECT(L$1&amp;"!$I$2",1),-OFFSET(INDIRECT(L$1&amp;"!$D$1",1),INDIRECT(L$1&amp;"!$I$1",1)-1+'15MIN'!$A1691-1,0),0)</f>
        <v>0</v>
      </c>
      <c r="N1691" s="20">
        <f ca="1">IF(INDIRECT(L$1&amp;"!$I$1",1)-1+'15MIN'!$A1691&lt;=INDIRECT(L$1&amp;"!$I$2",1),OFFSET(INDIRECT(L$1&amp;"!$G$1",1),INDIRECT(L$1&amp;"!$I$1",1)-1+'15MIN'!$A1691-1,0),0)</f>
        <v>0</v>
      </c>
      <c r="O1691" s="21">
        <f ca="1">IF(INDIRECT(L$1&amp;"!$I$1",1)-1+'15MIN'!$A1691&lt;=INDIRECT(L$1&amp;"!$I$2",1),-OFFSET(INDIRECT(L$1&amp;"!$E$1",1),INDIRECT(L$1&amp;"!$I$1",1)-1+'15MIN'!$A1691-1,0),0)</f>
        <v>0</v>
      </c>
    </row>
    <row r="1692" spans="1:15" x14ac:dyDescent="0.2">
      <c r="A1692" s="1">
        <f t="shared" si="77"/>
        <v>1688</v>
      </c>
      <c r="B1692" s="1">
        <f t="shared" si="75"/>
        <v>18</v>
      </c>
      <c r="C1692" s="19">
        <f t="shared" si="76"/>
        <v>0.57291666666666696</v>
      </c>
      <c r="D1692" s="20">
        <f ca="1">IF(INDIRECT($D$1&amp;"!$I$1",1)-1+'15MIN'!$A1692&lt;=INDIRECT($D$1&amp;"!$I$2",1),OFFSET(INDIRECT($D$1&amp;"!$F$1",1),INDIRECT($D$1&amp;"!$I$1",1)-1+'15MIN'!$A1692-1,0),0)</f>
        <v>3569.98</v>
      </c>
      <c r="E1692" s="20">
        <f ca="1">IF(CUEL!$I$1-1+'15MIN'!$A1692&lt;=CUEL!$I$2,-OFFSET(CUEL!$D$1,CUEL!$I$1-1+'15MIN'!$A1692-1,0),0)</f>
        <v>0</v>
      </c>
      <c r="F1692" s="20">
        <f ca="1">IF(INDIRECT($D$1&amp;"!$I$1",1)-1+'15MIN'!$A1692&lt;=INDIRECT($D$1&amp;"!$I$2",1),OFFSET(INDIRECT($D$1&amp;"!$G$1",1),INDIRECT($D$1&amp;"!$I$1",1)-1+'15MIN'!$A1692-1,0),0)</f>
        <v>35.701495999999999</v>
      </c>
      <c r="G1692" s="21">
        <f ca="1">IF(INDIRECT($D$1&amp;"!$I$1",1)-1+'15MIN'!$A1692&lt;=INDIRECT($D$1&amp;"!$I$2",1),-OFFSET(INDIRECT($D$1&amp;"!$E$1",1),INDIRECT($D$1&amp;"!$I$1",1)-1+'15MIN'!$A1692-1,0),0)</f>
        <v>-8.2441739999999992</v>
      </c>
      <c r="H1692" s="20">
        <f ca="1">IF(INDIRECT(H$1&amp;"!$I$1",1)-1+'15MIN'!$A1692&lt;=INDIRECT(H$1&amp;"!$I$2",1),OFFSET(INDIRECT(H$1&amp;"!$F$1",1),INDIRECT(H$1&amp;"!$I$1",1)-1+'15MIN'!$A1692-1,0),0)</f>
        <v>337.41339099999999</v>
      </c>
      <c r="I1692" s="20">
        <f ca="1">IF(INDIRECT(H$1&amp;"!$I$1",1)-1+'15MIN'!$A1692&lt;=INDIRECT(H$1&amp;"!$I$2",1),-OFFSET(INDIRECT(H$1&amp;"!$D$1",1),INDIRECT(H$1&amp;"!$I$1",1)-1+'15MIN'!$A1692-1,0),0)</f>
        <v>0</v>
      </c>
      <c r="J1692" s="20">
        <f ca="1">IF(INDIRECT(H$1&amp;"!$I$1",1)-1+'15MIN'!$A1692&lt;=INDIRECT(H$1&amp;"!$I$2",1),OFFSET(INDIRECT(H$1&amp;"!$G$1",1),INDIRECT(H$1&amp;"!$I$1",1)-1+'15MIN'!$A1692-1,0),0)</f>
        <v>0</v>
      </c>
      <c r="K1692" s="21">
        <f ca="1">IF(INDIRECT(H$1&amp;"!$I$1",1)-1+'15MIN'!$A1692&lt;=INDIRECT(H$1&amp;"!$I$2",1),-OFFSET(INDIRECT(H$1&amp;"!$E$1",1),INDIRECT(H$1&amp;"!$I$1",1)-1+'15MIN'!$A1692-1,0),0)</f>
        <v>-245.269318</v>
      </c>
      <c r="L1692" s="20">
        <f ca="1">IF(INDIRECT(L$1&amp;"!$I$1",1)-1+'15MIN'!$A1692&lt;=INDIRECT(L$1&amp;"!$I$2",1),OFFSET(INDIRECT(L$1&amp;"!$F$1",1),INDIRECT(L$1&amp;"!$I$1",1)-1+'15MIN'!$A1692-1,0),0)</f>
        <v>0</v>
      </c>
      <c r="M1692" s="20">
        <f ca="1">IF(INDIRECT(L$1&amp;"!$I$1",1)-1+'15MIN'!$A1692&lt;=INDIRECT(L$1&amp;"!$I$2",1),-OFFSET(INDIRECT(L$1&amp;"!$D$1",1),INDIRECT(L$1&amp;"!$I$1",1)-1+'15MIN'!$A1692-1,0),0)</f>
        <v>0</v>
      </c>
      <c r="N1692" s="20">
        <f ca="1">IF(INDIRECT(L$1&amp;"!$I$1",1)-1+'15MIN'!$A1692&lt;=INDIRECT(L$1&amp;"!$I$2",1),OFFSET(INDIRECT(L$1&amp;"!$G$1",1),INDIRECT(L$1&amp;"!$I$1",1)-1+'15MIN'!$A1692-1,0),0)</f>
        <v>0</v>
      </c>
      <c r="O1692" s="21">
        <f ca="1">IF(INDIRECT(L$1&amp;"!$I$1",1)-1+'15MIN'!$A1692&lt;=INDIRECT(L$1&amp;"!$I$2",1),-OFFSET(INDIRECT(L$1&amp;"!$E$1",1),INDIRECT(L$1&amp;"!$I$1",1)-1+'15MIN'!$A1692-1,0),0)</f>
        <v>0</v>
      </c>
    </row>
    <row r="1693" spans="1:15" x14ac:dyDescent="0.2">
      <c r="A1693" s="1">
        <f t="shared" si="77"/>
        <v>1689</v>
      </c>
      <c r="B1693" s="1">
        <f t="shared" si="75"/>
        <v>18</v>
      </c>
      <c r="C1693" s="19">
        <f t="shared" si="76"/>
        <v>0.58333333333333304</v>
      </c>
      <c r="D1693" s="20">
        <f ca="1">IF(INDIRECT($D$1&amp;"!$I$1",1)-1+'15MIN'!$A1693&lt;=INDIRECT($D$1&amp;"!$I$2",1),OFFSET(INDIRECT($D$1&amp;"!$F$1",1),INDIRECT($D$1&amp;"!$I$1",1)-1+'15MIN'!$A1693-1,0),0)</f>
        <v>3451.9998000000001</v>
      </c>
      <c r="E1693" s="20">
        <f ca="1">IF(CUEL!$I$1-1+'15MIN'!$A1693&lt;=CUEL!$I$2,-OFFSET(CUEL!$D$1,CUEL!$I$1-1+'15MIN'!$A1693-1,0),0)</f>
        <v>0</v>
      </c>
      <c r="F1693" s="20">
        <f ca="1">IF(INDIRECT($D$1&amp;"!$I$1",1)-1+'15MIN'!$A1693&lt;=INDIRECT($D$1&amp;"!$I$2",1),OFFSET(INDIRECT($D$1&amp;"!$G$1",1),INDIRECT($D$1&amp;"!$I$1",1)-1+'15MIN'!$A1693-1,0),0)</f>
        <v>43.640202000000002</v>
      </c>
      <c r="G1693" s="21">
        <f ca="1">IF(INDIRECT($D$1&amp;"!$I$1",1)-1+'15MIN'!$A1693&lt;=INDIRECT($D$1&amp;"!$I$2",1),-OFFSET(INDIRECT($D$1&amp;"!$E$1",1),INDIRECT($D$1&amp;"!$I$1",1)-1+'15MIN'!$A1693-1,0),0)</f>
        <v>-3.7669999999999999E-3</v>
      </c>
      <c r="H1693" s="20">
        <f ca="1">IF(INDIRECT(H$1&amp;"!$I$1",1)-1+'15MIN'!$A1693&lt;=INDIRECT(H$1&amp;"!$I$2",1),OFFSET(INDIRECT(H$1&amp;"!$F$1",1),INDIRECT(H$1&amp;"!$I$1",1)-1+'15MIN'!$A1693-1,0),0)</f>
        <v>784.82116699999995</v>
      </c>
      <c r="I1693" s="20">
        <f ca="1">IF(INDIRECT(H$1&amp;"!$I$1",1)-1+'15MIN'!$A1693&lt;=INDIRECT(H$1&amp;"!$I$2",1),-OFFSET(INDIRECT(H$1&amp;"!$D$1",1),INDIRECT(H$1&amp;"!$I$1",1)-1+'15MIN'!$A1693-1,0),0)</f>
        <v>0</v>
      </c>
      <c r="J1693" s="20">
        <f ca="1">IF(INDIRECT(H$1&amp;"!$I$1",1)-1+'15MIN'!$A1693&lt;=INDIRECT(H$1&amp;"!$I$2",1),OFFSET(INDIRECT(H$1&amp;"!$G$1",1),INDIRECT(H$1&amp;"!$I$1",1)-1+'15MIN'!$A1693-1,0),0)</f>
        <v>0</v>
      </c>
      <c r="K1693" s="21">
        <f ca="1">IF(INDIRECT(H$1&amp;"!$I$1",1)-1+'15MIN'!$A1693&lt;=INDIRECT(H$1&amp;"!$I$2",1),-OFFSET(INDIRECT(H$1&amp;"!$E$1",1),INDIRECT(H$1&amp;"!$I$1",1)-1+'15MIN'!$A1693-1,0),0)</f>
        <v>-180.66731300000001</v>
      </c>
      <c r="L1693" s="20">
        <f ca="1">IF(INDIRECT(L$1&amp;"!$I$1",1)-1+'15MIN'!$A1693&lt;=INDIRECT(L$1&amp;"!$I$2",1),OFFSET(INDIRECT(L$1&amp;"!$F$1",1),INDIRECT(L$1&amp;"!$I$1",1)-1+'15MIN'!$A1693-1,0),0)</f>
        <v>0</v>
      </c>
      <c r="M1693" s="20">
        <f ca="1">IF(INDIRECT(L$1&amp;"!$I$1",1)-1+'15MIN'!$A1693&lt;=INDIRECT(L$1&amp;"!$I$2",1),-OFFSET(INDIRECT(L$1&amp;"!$D$1",1),INDIRECT(L$1&amp;"!$I$1",1)-1+'15MIN'!$A1693-1,0),0)</f>
        <v>0</v>
      </c>
      <c r="N1693" s="20">
        <f ca="1">IF(INDIRECT(L$1&amp;"!$I$1",1)-1+'15MIN'!$A1693&lt;=INDIRECT(L$1&amp;"!$I$2",1),OFFSET(INDIRECT(L$1&amp;"!$G$1",1),INDIRECT(L$1&amp;"!$I$1",1)-1+'15MIN'!$A1693-1,0),0)</f>
        <v>0</v>
      </c>
      <c r="O1693" s="21">
        <f ca="1">IF(INDIRECT(L$1&amp;"!$I$1",1)-1+'15MIN'!$A1693&lt;=INDIRECT(L$1&amp;"!$I$2",1),-OFFSET(INDIRECT(L$1&amp;"!$E$1",1),INDIRECT(L$1&amp;"!$I$1",1)-1+'15MIN'!$A1693-1,0),0)</f>
        <v>0</v>
      </c>
    </row>
    <row r="1694" spans="1:15" x14ac:dyDescent="0.2">
      <c r="A1694" s="1">
        <f t="shared" si="77"/>
        <v>1690</v>
      </c>
      <c r="B1694" s="1">
        <f t="shared" si="75"/>
        <v>18</v>
      </c>
      <c r="C1694" s="19">
        <f t="shared" si="76"/>
        <v>0.59375</v>
      </c>
      <c r="D1694" s="20">
        <f ca="1">IF(INDIRECT($D$1&amp;"!$I$1",1)-1+'15MIN'!$A1694&lt;=INDIRECT($D$1&amp;"!$I$2",1),OFFSET(INDIRECT($D$1&amp;"!$F$1",1),INDIRECT($D$1&amp;"!$I$1",1)-1+'15MIN'!$A1694-1,0),0)</f>
        <v>4167.2147999999997</v>
      </c>
      <c r="E1694" s="20">
        <f ca="1">IF(CUEL!$I$1-1+'15MIN'!$A1694&lt;=CUEL!$I$2,-OFFSET(CUEL!$D$1,CUEL!$I$1-1+'15MIN'!$A1694-1,0),0)</f>
        <v>0</v>
      </c>
      <c r="F1694" s="20">
        <f ca="1">IF(INDIRECT($D$1&amp;"!$I$1",1)-1+'15MIN'!$A1694&lt;=INDIRECT($D$1&amp;"!$I$2",1),OFFSET(INDIRECT($D$1&amp;"!$G$1",1),INDIRECT($D$1&amp;"!$I$1",1)-1+'15MIN'!$A1694-1,0),0)</f>
        <v>9.4984889999999993</v>
      </c>
      <c r="G1694" s="21">
        <f ca="1">IF(INDIRECT($D$1&amp;"!$I$1",1)-1+'15MIN'!$A1694&lt;=INDIRECT($D$1&amp;"!$I$2",1),-OFFSET(INDIRECT($D$1&amp;"!$E$1",1),INDIRECT($D$1&amp;"!$I$1",1)-1+'15MIN'!$A1694-1,0),0)</f>
        <v>-54.542586999999997</v>
      </c>
      <c r="H1694" s="20">
        <f ca="1">IF(INDIRECT(H$1&amp;"!$I$1",1)-1+'15MIN'!$A1694&lt;=INDIRECT(H$1&amp;"!$I$2",1),OFFSET(INDIRECT(H$1&amp;"!$F$1",1),INDIRECT(H$1&amp;"!$I$1",1)-1+'15MIN'!$A1694-1,0),0)</f>
        <v>1273.8873289999999</v>
      </c>
      <c r="I1694" s="20">
        <f ca="1">IF(INDIRECT(H$1&amp;"!$I$1",1)-1+'15MIN'!$A1694&lt;=INDIRECT(H$1&amp;"!$I$2",1),-OFFSET(INDIRECT(H$1&amp;"!$D$1",1),INDIRECT(H$1&amp;"!$I$1",1)-1+'15MIN'!$A1694-1,0),0)</f>
        <v>0</v>
      </c>
      <c r="J1694" s="20">
        <f ca="1">IF(INDIRECT(H$1&amp;"!$I$1",1)-1+'15MIN'!$A1694&lt;=INDIRECT(H$1&amp;"!$I$2",1),OFFSET(INDIRECT(H$1&amp;"!$G$1",1),INDIRECT(H$1&amp;"!$I$1",1)-1+'15MIN'!$A1694-1,0),0)</f>
        <v>0</v>
      </c>
      <c r="K1694" s="21">
        <f ca="1">IF(INDIRECT(H$1&amp;"!$I$1",1)-1+'15MIN'!$A1694&lt;=INDIRECT(H$1&amp;"!$I$2",1),-OFFSET(INDIRECT(H$1&amp;"!$E$1",1),INDIRECT(H$1&amp;"!$I$1",1)-1+'15MIN'!$A1694-1,0),0)</f>
        <v>-261.894836</v>
      </c>
      <c r="L1694" s="20">
        <f ca="1">IF(INDIRECT(L$1&amp;"!$I$1",1)-1+'15MIN'!$A1694&lt;=INDIRECT(L$1&amp;"!$I$2",1),OFFSET(INDIRECT(L$1&amp;"!$F$1",1),INDIRECT(L$1&amp;"!$I$1",1)-1+'15MIN'!$A1694-1,0),0)</f>
        <v>0</v>
      </c>
      <c r="M1694" s="20">
        <f ca="1">IF(INDIRECT(L$1&amp;"!$I$1",1)-1+'15MIN'!$A1694&lt;=INDIRECT(L$1&amp;"!$I$2",1),-OFFSET(INDIRECT(L$1&amp;"!$D$1",1),INDIRECT(L$1&amp;"!$I$1",1)-1+'15MIN'!$A1694-1,0),0)</f>
        <v>0</v>
      </c>
      <c r="N1694" s="20">
        <f ca="1">IF(INDIRECT(L$1&amp;"!$I$1",1)-1+'15MIN'!$A1694&lt;=INDIRECT(L$1&amp;"!$I$2",1),OFFSET(INDIRECT(L$1&amp;"!$G$1",1),INDIRECT(L$1&amp;"!$I$1",1)-1+'15MIN'!$A1694-1,0),0)</f>
        <v>0</v>
      </c>
      <c r="O1694" s="21">
        <f ca="1">IF(INDIRECT(L$1&amp;"!$I$1",1)-1+'15MIN'!$A1694&lt;=INDIRECT(L$1&amp;"!$I$2",1),-OFFSET(INDIRECT(L$1&amp;"!$E$1",1),INDIRECT(L$1&amp;"!$I$1",1)-1+'15MIN'!$A1694-1,0),0)</f>
        <v>0</v>
      </c>
    </row>
    <row r="1695" spans="1:15" x14ac:dyDescent="0.2">
      <c r="A1695" s="1">
        <f t="shared" si="77"/>
        <v>1691</v>
      </c>
      <c r="B1695" s="1">
        <f t="shared" si="75"/>
        <v>18</v>
      </c>
      <c r="C1695" s="19">
        <f t="shared" si="76"/>
        <v>0.60416666666666696</v>
      </c>
      <c r="D1695" s="20">
        <f ca="1">IF(INDIRECT($D$1&amp;"!$I$1",1)-1+'15MIN'!$A1695&lt;=INDIRECT($D$1&amp;"!$I$2",1),OFFSET(INDIRECT($D$1&amp;"!$F$1",1),INDIRECT($D$1&amp;"!$I$1",1)-1+'15MIN'!$A1695-1,0),0)</f>
        <v>4072.8820999999998</v>
      </c>
      <c r="E1695" s="20">
        <f ca="1">IF(CUEL!$I$1-1+'15MIN'!$A1695&lt;=CUEL!$I$2,-OFFSET(CUEL!$D$1,CUEL!$I$1-1+'15MIN'!$A1695-1,0),0)</f>
        <v>0</v>
      </c>
      <c r="F1695" s="20">
        <f ca="1">IF(INDIRECT($D$1&amp;"!$I$1",1)-1+'15MIN'!$A1695&lt;=INDIRECT($D$1&amp;"!$I$2",1),OFFSET(INDIRECT($D$1&amp;"!$G$1",1),INDIRECT($D$1&amp;"!$I$1",1)-1+'15MIN'!$A1695-1,0),0)</f>
        <v>11.624752000000001</v>
      </c>
      <c r="G1695" s="21">
        <f ca="1">IF(INDIRECT($D$1&amp;"!$I$1",1)-1+'15MIN'!$A1695&lt;=INDIRECT($D$1&amp;"!$I$2",1),-OFFSET(INDIRECT($D$1&amp;"!$E$1",1),INDIRECT($D$1&amp;"!$I$1",1)-1+'15MIN'!$A1695-1,0),0)</f>
        <v>-43.773837999999998</v>
      </c>
      <c r="H1695" s="20">
        <f ca="1">IF(INDIRECT(H$1&amp;"!$I$1",1)-1+'15MIN'!$A1695&lt;=INDIRECT(H$1&amp;"!$I$2",1),OFFSET(INDIRECT(H$1&amp;"!$F$1",1),INDIRECT(H$1&amp;"!$I$1",1)-1+'15MIN'!$A1695-1,0),0)</f>
        <v>2430.1455080000001</v>
      </c>
      <c r="I1695" s="20">
        <f ca="1">IF(INDIRECT(H$1&amp;"!$I$1",1)-1+'15MIN'!$A1695&lt;=INDIRECT(H$1&amp;"!$I$2",1),-OFFSET(INDIRECT(H$1&amp;"!$D$1",1),INDIRECT(H$1&amp;"!$I$1",1)-1+'15MIN'!$A1695-1,0),0)</f>
        <v>0</v>
      </c>
      <c r="J1695" s="20">
        <f ca="1">IF(INDIRECT(H$1&amp;"!$I$1",1)-1+'15MIN'!$A1695&lt;=INDIRECT(H$1&amp;"!$I$2",1),OFFSET(INDIRECT(H$1&amp;"!$G$1",1),INDIRECT(H$1&amp;"!$I$1",1)-1+'15MIN'!$A1695-1,0),0)</f>
        <v>0</v>
      </c>
      <c r="K1695" s="21">
        <f ca="1">IF(INDIRECT(H$1&amp;"!$I$1",1)-1+'15MIN'!$A1695&lt;=INDIRECT(H$1&amp;"!$I$2",1),-OFFSET(INDIRECT(H$1&amp;"!$E$1",1),INDIRECT(H$1&amp;"!$I$1",1)-1+'15MIN'!$A1695-1,0),0)</f>
        <v>-432.42062399999998</v>
      </c>
      <c r="L1695" s="20">
        <f ca="1">IF(INDIRECT(L$1&amp;"!$I$1",1)-1+'15MIN'!$A1695&lt;=INDIRECT(L$1&amp;"!$I$2",1),OFFSET(INDIRECT(L$1&amp;"!$F$1",1),INDIRECT(L$1&amp;"!$I$1",1)-1+'15MIN'!$A1695-1,0),0)</f>
        <v>0</v>
      </c>
      <c r="M1695" s="20">
        <f ca="1">IF(INDIRECT(L$1&amp;"!$I$1",1)-1+'15MIN'!$A1695&lt;=INDIRECT(L$1&amp;"!$I$2",1),-OFFSET(INDIRECT(L$1&amp;"!$D$1",1),INDIRECT(L$1&amp;"!$I$1",1)-1+'15MIN'!$A1695-1,0),0)</f>
        <v>0</v>
      </c>
      <c r="N1695" s="20">
        <f ca="1">IF(INDIRECT(L$1&amp;"!$I$1",1)-1+'15MIN'!$A1695&lt;=INDIRECT(L$1&amp;"!$I$2",1),OFFSET(INDIRECT(L$1&amp;"!$G$1",1),INDIRECT(L$1&amp;"!$I$1",1)-1+'15MIN'!$A1695-1,0),0)</f>
        <v>0</v>
      </c>
      <c r="O1695" s="21">
        <f ca="1">IF(INDIRECT(L$1&amp;"!$I$1",1)-1+'15MIN'!$A1695&lt;=INDIRECT(L$1&amp;"!$I$2",1),-OFFSET(INDIRECT(L$1&amp;"!$E$1",1),INDIRECT(L$1&amp;"!$I$1",1)-1+'15MIN'!$A1695-1,0),0)</f>
        <v>0</v>
      </c>
    </row>
    <row r="1696" spans="1:15" x14ac:dyDescent="0.2">
      <c r="A1696" s="1">
        <f t="shared" si="77"/>
        <v>1692</v>
      </c>
      <c r="B1696" s="1">
        <f t="shared" si="75"/>
        <v>18</v>
      </c>
      <c r="C1696" s="19">
        <f t="shared" si="76"/>
        <v>0.61458333333333304</v>
      </c>
      <c r="D1696" s="20">
        <f ca="1">IF(INDIRECT($D$1&amp;"!$I$1",1)-1+'15MIN'!$A1696&lt;=INDIRECT($D$1&amp;"!$I$2",1),OFFSET(INDIRECT($D$1&amp;"!$F$1",1),INDIRECT($D$1&amp;"!$I$1",1)-1+'15MIN'!$A1696-1,0),0)</f>
        <v>4252.9575000000004</v>
      </c>
      <c r="E1696" s="20">
        <f ca="1">IF(CUEL!$I$1-1+'15MIN'!$A1696&lt;=CUEL!$I$2,-OFFSET(CUEL!$D$1,CUEL!$I$1-1+'15MIN'!$A1696-1,0),0)</f>
        <v>0</v>
      </c>
      <c r="F1696" s="20">
        <f ca="1">IF(INDIRECT($D$1&amp;"!$I$1",1)-1+'15MIN'!$A1696&lt;=INDIRECT($D$1&amp;"!$I$2",1),OFFSET(INDIRECT($D$1&amp;"!$G$1",1),INDIRECT($D$1&amp;"!$I$1",1)-1+'15MIN'!$A1696-1,0),0)</f>
        <v>4.361135</v>
      </c>
      <c r="G1696" s="21">
        <f ca="1">IF(INDIRECT($D$1&amp;"!$I$1",1)-1+'15MIN'!$A1696&lt;=INDIRECT($D$1&amp;"!$I$2",1),-OFFSET(INDIRECT($D$1&amp;"!$E$1",1),INDIRECT($D$1&amp;"!$I$1",1)-1+'15MIN'!$A1696-1,0),0)</f>
        <v>-62.995654999999999</v>
      </c>
      <c r="H1696" s="20">
        <f ca="1">IF(INDIRECT(H$1&amp;"!$I$1",1)-1+'15MIN'!$A1696&lt;=INDIRECT(H$1&amp;"!$I$2",1),OFFSET(INDIRECT(H$1&amp;"!$F$1",1),INDIRECT(H$1&amp;"!$I$1",1)-1+'15MIN'!$A1696-1,0),0)</f>
        <v>3072.880615</v>
      </c>
      <c r="I1696" s="20">
        <f ca="1">IF(INDIRECT(H$1&amp;"!$I$1",1)-1+'15MIN'!$A1696&lt;=INDIRECT(H$1&amp;"!$I$2",1),-OFFSET(INDIRECT(H$1&amp;"!$D$1",1),INDIRECT(H$1&amp;"!$I$1",1)-1+'15MIN'!$A1696-1,0),0)</f>
        <v>0</v>
      </c>
      <c r="J1696" s="20">
        <f ca="1">IF(INDIRECT(H$1&amp;"!$I$1",1)-1+'15MIN'!$A1696&lt;=INDIRECT(H$1&amp;"!$I$2",1),OFFSET(INDIRECT(H$1&amp;"!$G$1",1),INDIRECT(H$1&amp;"!$I$1",1)-1+'15MIN'!$A1696-1,0),0)</f>
        <v>0</v>
      </c>
      <c r="K1696" s="21">
        <f ca="1">IF(INDIRECT(H$1&amp;"!$I$1",1)-1+'15MIN'!$A1696&lt;=INDIRECT(H$1&amp;"!$I$2",1),-OFFSET(INDIRECT(H$1&amp;"!$E$1",1),INDIRECT(H$1&amp;"!$I$1",1)-1+'15MIN'!$A1696-1,0),0)</f>
        <v>-511.88232399999998</v>
      </c>
      <c r="L1696" s="20">
        <f ca="1">IF(INDIRECT(L$1&amp;"!$I$1",1)-1+'15MIN'!$A1696&lt;=INDIRECT(L$1&amp;"!$I$2",1),OFFSET(INDIRECT(L$1&amp;"!$F$1",1),INDIRECT(L$1&amp;"!$I$1",1)-1+'15MIN'!$A1696-1,0),0)</f>
        <v>0</v>
      </c>
      <c r="M1696" s="20">
        <f ca="1">IF(INDIRECT(L$1&amp;"!$I$1",1)-1+'15MIN'!$A1696&lt;=INDIRECT(L$1&amp;"!$I$2",1),-OFFSET(INDIRECT(L$1&amp;"!$D$1",1),INDIRECT(L$1&amp;"!$I$1",1)-1+'15MIN'!$A1696-1,0),0)</f>
        <v>0</v>
      </c>
      <c r="N1696" s="20">
        <f ca="1">IF(INDIRECT(L$1&amp;"!$I$1",1)-1+'15MIN'!$A1696&lt;=INDIRECT(L$1&amp;"!$I$2",1),OFFSET(INDIRECT(L$1&amp;"!$G$1",1),INDIRECT(L$1&amp;"!$I$1",1)-1+'15MIN'!$A1696-1,0),0)</f>
        <v>0</v>
      </c>
      <c r="O1696" s="21">
        <f ca="1">IF(INDIRECT(L$1&amp;"!$I$1",1)-1+'15MIN'!$A1696&lt;=INDIRECT(L$1&amp;"!$I$2",1),-OFFSET(INDIRECT(L$1&amp;"!$E$1",1),INDIRECT(L$1&amp;"!$I$1",1)-1+'15MIN'!$A1696-1,0),0)</f>
        <v>0</v>
      </c>
    </row>
    <row r="1697" spans="1:15" x14ac:dyDescent="0.2">
      <c r="A1697" s="1">
        <f t="shared" si="77"/>
        <v>1693</v>
      </c>
      <c r="B1697" s="1">
        <f t="shared" si="75"/>
        <v>18</v>
      </c>
      <c r="C1697" s="19">
        <f t="shared" si="76"/>
        <v>0.625</v>
      </c>
      <c r="D1697" s="20">
        <f ca="1">IF(INDIRECT($D$1&amp;"!$I$1",1)-1+'15MIN'!$A1697&lt;=INDIRECT($D$1&amp;"!$I$2",1),OFFSET(INDIRECT($D$1&amp;"!$F$1",1),INDIRECT($D$1&amp;"!$I$1",1)-1+'15MIN'!$A1697-1,0),0)</f>
        <v>4435.7739000000001</v>
      </c>
      <c r="E1697" s="20">
        <f ca="1">IF(CUEL!$I$1-1+'15MIN'!$A1697&lt;=CUEL!$I$2,-OFFSET(CUEL!$D$1,CUEL!$I$1-1+'15MIN'!$A1697-1,0),0)</f>
        <v>0</v>
      </c>
      <c r="F1697" s="20">
        <f ca="1">IF(INDIRECT($D$1&amp;"!$I$1",1)-1+'15MIN'!$A1697&lt;=INDIRECT($D$1&amp;"!$I$2",1),OFFSET(INDIRECT($D$1&amp;"!$G$1",1),INDIRECT($D$1&amp;"!$I$1",1)-1+'15MIN'!$A1697-1,0),0)</f>
        <v>7.8075999999999999</v>
      </c>
      <c r="G1697" s="21">
        <f ca="1">IF(INDIRECT($D$1&amp;"!$I$1",1)-1+'15MIN'!$A1697&lt;=INDIRECT($D$1&amp;"!$I$2",1),-OFFSET(INDIRECT($D$1&amp;"!$E$1",1),INDIRECT($D$1&amp;"!$I$1",1)-1+'15MIN'!$A1697-1,0),0)</f>
        <v>-91.293128999999993</v>
      </c>
      <c r="H1697" s="20">
        <f ca="1">IF(INDIRECT(H$1&amp;"!$I$1",1)-1+'15MIN'!$A1697&lt;=INDIRECT(H$1&amp;"!$I$2",1),OFFSET(INDIRECT(H$1&amp;"!$F$1",1),INDIRECT(H$1&amp;"!$I$1",1)-1+'15MIN'!$A1697-1,0),0)</f>
        <v>4657.6811520000001</v>
      </c>
      <c r="I1697" s="20">
        <f ca="1">IF(INDIRECT(H$1&amp;"!$I$1",1)-1+'15MIN'!$A1697&lt;=INDIRECT(H$1&amp;"!$I$2",1),-OFFSET(INDIRECT(H$1&amp;"!$D$1",1),INDIRECT(H$1&amp;"!$I$1",1)-1+'15MIN'!$A1697-1,0),0)</f>
        <v>0</v>
      </c>
      <c r="J1697" s="20">
        <f ca="1">IF(INDIRECT(H$1&amp;"!$I$1",1)-1+'15MIN'!$A1697&lt;=INDIRECT(H$1&amp;"!$I$2",1),OFFSET(INDIRECT(H$1&amp;"!$G$1",1),INDIRECT(H$1&amp;"!$I$1",1)-1+'15MIN'!$A1697-1,0),0)</f>
        <v>0</v>
      </c>
      <c r="K1697" s="21">
        <f ca="1">IF(INDIRECT(H$1&amp;"!$I$1",1)-1+'15MIN'!$A1697&lt;=INDIRECT(H$1&amp;"!$I$2",1),-OFFSET(INDIRECT(H$1&amp;"!$E$1",1),INDIRECT(H$1&amp;"!$I$1",1)-1+'15MIN'!$A1697-1,0),0)</f>
        <v>-737.313354</v>
      </c>
      <c r="L1697" s="20">
        <f ca="1">IF(INDIRECT(L$1&amp;"!$I$1",1)-1+'15MIN'!$A1697&lt;=INDIRECT(L$1&amp;"!$I$2",1),OFFSET(INDIRECT(L$1&amp;"!$F$1",1),INDIRECT(L$1&amp;"!$I$1",1)-1+'15MIN'!$A1697-1,0),0)</f>
        <v>0</v>
      </c>
      <c r="M1697" s="20">
        <f ca="1">IF(INDIRECT(L$1&amp;"!$I$1",1)-1+'15MIN'!$A1697&lt;=INDIRECT(L$1&amp;"!$I$2",1),-OFFSET(INDIRECT(L$1&amp;"!$D$1",1),INDIRECT(L$1&amp;"!$I$1",1)-1+'15MIN'!$A1697-1,0),0)</f>
        <v>0</v>
      </c>
      <c r="N1697" s="20">
        <f ca="1">IF(INDIRECT(L$1&amp;"!$I$1",1)-1+'15MIN'!$A1697&lt;=INDIRECT(L$1&amp;"!$I$2",1),OFFSET(INDIRECT(L$1&amp;"!$G$1",1),INDIRECT(L$1&amp;"!$I$1",1)-1+'15MIN'!$A1697-1,0),0)</f>
        <v>0</v>
      </c>
      <c r="O1697" s="21">
        <f ca="1">IF(INDIRECT(L$1&amp;"!$I$1",1)-1+'15MIN'!$A1697&lt;=INDIRECT(L$1&amp;"!$I$2",1),-OFFSET(INDIRECT(L$1&amp;"!$E$1",1),INDIRECT(L$1&amp;"!$I$1",1)-1+'15MIN'!$A1697-1,0),0)</f>
        <v>0</v>
      </c>
    </row>
    <row r="1698" spans="1:15" x14ac:dyDescent="0.2">
      <c r="A1698" s="1">
        <f t="shared" si="77"/>
        <v>1694</v>
      </c>
      <c r="B1698" s="1">
        <f t="shared" si="75"/>
        <v>18</v>
      </c>
      <c r="C1698" s="19">
        <f t="shared" si="76"/>
        <v>0.63541666666666696</v>
      </c>
      <c r="D1698" s="20">
        <f ca="1">IF(INDIRECT($D$1&amp;"!$I$1",1)-1+'15MIN'!$A1698&lt;=INDIRECT($D$1&amp;"!$I$2",1),OFFSET(INDIRECT($D$1&amp;"!$F$1",1),INDIRECT($D$1&amp;"!$I$1",1)-1+'15MIN'!$A1698-1,0),0)</f>
        <v>4790.0902999999998</v>
      </c>
      <c r="E1698" s="20">
        <f ca="1">IF(CUEL!$I$1-1+'15MIN'!$A1698&lt;=CUEL!$I$2,-OFFSET(CUEL!$D$1,CUEL!$I$1-1+'15MIN'!$A1698-1,0),0)</f>
        <v>0</v>
      </c>
      <c r="F1698" s="20">
        <f ca="1">IF(INDIRECT($D$1&amp;"!$I$1",1)-1+'15MIN'!$A1698&lt;=INDIRECT($D$1&amp;"!$I$2",1),OFFSET(INDIRECT($D$1&amp;"!$G$1",1),INDIRECT($D$1&amp;"!$I$1",1)-1+'15MIN'!$A1698-1,0),0)</f>
        <v>0.162135</v>
      </c>
      <c r="G1698" s="21">
        <f ca="1">IF(INDIRECT($D$1&amp;"!$I$1",1)-1+'15MIN'!$A1698&lt;=INDIRECT($D$1&amp;"!$I$2",1),-OFFSET(INDIRECT($D$1&amp;"!$E$1",1),INDIRECT($D$1&amp;"!$I$1",1)-1+'15MIN'!$A1698-1,0),0)</f>
        <v>-131.12652600000001</v>
      </c>
      <c r="H1698" s="20">
        <f ca="1">IF(INDIRECT(H$1&amp;"!$I$1",1)-1+'15MIN'!$A1698&lt;=INDIRECT(H$1&amp;"!$I$2",1),OFFSET(INDIRECT(H$1&amp;"!$F$1",1),INDIRECT(H$1&amp;"!$I$1",1)-1+'15MIN'!$A1698-1,0),0)</f>
        <v>4873.1816410000001</v>
      </c>
      <c r="I1698" s="20">
        <f ca="1">IF(INDIRECT(H$1&amp;"!$I$1",1)-1+'15MIN'!$A1698&lt;=INDIRECT(H$1&amp;"!$I$2",1),-OFFSET(INDIRECT(H$1&amp;"!$D$1",1),INDIRECT(H$1&amp;"!$I$1",1)-1+'15MIN'!$A1698-1,0),0)</f>
        <v>0</v>
      </c>
      <c r="J1698" s="20">
        <f ca="1">IF(INDIRECT(H$1&amp;"!$I$1",1)-1+'15MIN'!$A1698&lt;=INDIRECT(H$1&amp;"!$I$2",1),OFFSET(INDIRECT(H$1&amp;"!$G$1",1),INDIRECT(H$1&amp;"!$I$1",1)-1+'15MIN'!$A1698-1,0),0)</f>
        <v>0</v>
      </c>
      <c r="K1698" s="21">
        <f ca="1">IF(INDIRECT(H$1&amp;"!$I$1",1)-1+'15MIN'!$A1698&lt;=INDIRECT(H$1&amp;"!$I$2",1),-OFFSET(INDIRECT(H$1&amp;"!$E$1",1),INDIRECT(H$1&amp;"!$I$1",1)-1+'15MIN'!$A1698-1,0),0)</f>
        <v>-771.37420699999996</v>
      </c>
      <c r="L1698" s="20">
        <f ca="1">IF(INDIRECT(L$1&amp;"!$I$1",1)-1+'15MIN'!$A1698&lt;=INDIRECT(L$1&amp;"!$I$2",1),OFFSET(INDIRECT(L$1&amp;"!$F$1",1),INDIRECT(L$1&amp;"!$I$1",1)-1+'15MIN'!$A1698-1,0),0)</f>
        <v>0</v>
      </c>
      <c r="M1698" s="20">
        <f ca="1">IF(INDIRECT(L$1&amp;"!$I$1",1)-1+'15MIN'!$A1698&lt;=INDIRECT(L$1&amp;"!$I$2",1),-OFFSET(INDIRECT(L$1&amp;"!$D$1",1),INDIRECT(L$1&amp;"!$I$1",1)-1+'15MIN'!$A1698-1,0),0)</f>
        <v>0</v>
      </c>
      <c r="N1698" s="20">
        <f ca="1">IF(INDIRECT(L$1&amp;"!$I$1",1)-1+'15MIN'!$A1698&lt;=INDIRECT(L$1&amp;"!$I$2",1),OFFSET(INDIRECT(L$1&amp;"!$G$1",1),INDIRECT(L$1&amp;"!$I$1",1)-1+'15MIN'!$A1698-1,0),0)</f>
        <v>0</v>
      </c>
      <c r="O1698" s="21">
        <f ca="1">IF(INDIRECT(L$1&amp;"!$I$1",1)-1+'15MIN'!$A1698&lt;=INDIRECT(L$1&amp;"!$I$2",1),-OFFSET(INDIRECT(L$1&amp;"!$E$1",1),INDIRECT(L$1&amp;"!$I$1",1)-1+'15MIN'!$A1698-1,0),0)</f>
        <v>0</v>
      </c>
    </row>
    <row r="1699" spans="1:15" x14ac:dyDescent="0.2">
      <c r="A1699" s="1">
        <f t="shared" si="77"/>
        <v>1695</v>
      </c>
      <c r="B1699" s="1">
        <f t="shared" si="75"/>
        <v>18</v>
      </c>
      <c r="C1699" s="19">
        <f t="shared" si="76"/>
        <v>0.64583333333333304</v>
      </c>
      <c r="D1699" s="20">
        <f ca="1">IF(INDIRECT($D$1&amp;"!$I$1",1)-1+'15MIN'!$A1699&lt;=INDIRECT($D$1&amp;"!$I$2",1),OFFSET(INDIRECT($D$1&amp;"!$F$1",1),INDIRECT($D$1&amp;"!$I$1",1)-1+'15MIN'!$A1699-1,0),0)</f>
        <v>4652.9853999999996</v>
      </c>
      <c r="E1699" s="20">
        <f ca="1">IF(CUEL!$I$1-1+'15MIN'!$A1699&lt;=CUEL!$I$2,-OFFSET(CUEL!$D$1,CUEL!$I$1-1+'15MIN'!$A1699-1,0),0)</f>
        <v>0</v>
      </c>
      <c r="F1699" s="20">
        <f ca="1">IF(INDIRECT($D$1&amp;"!$I$1",1)-1+'15MIN'!$A1699&lt;=INDIRECT($D$1&amp;"!$I$2",1),OFFSET(INDIRECT($D$1&amp;"!$G$1",1),INDIRECT($D$1&amp;"!$I$1",1)-1+'15MIN'!$A1699-1,0),0)</f>
        <v>0.54811299999999996</v>
      </c>
      <c r="G1699" s="21">
        <f ca="1">IF(INDIRECT($D$1&amp;"!$I$1",1)-1+'15MIN'!$A1699&lt;=INDIRECT($D$1&amp;"!$I$2",1),-OFFSET(INDIRECT($D$1&amp;"!$E$1",1),INDIRECT($D$1&amp;"!$I$1",1)-1+'15MIN'!$A1699-1,0),0)</f>
        <v>-108.466049</v>
      </c>
      <c r="H1699" s="20">
        <f ca="1">IF(INDIRECT(H$1&amp;"!$I$1",1)-1+'15MIN'!$A1699&lt;=INDIRECT(H$1&amp;"!$I$2",1),OFFSET(INDIRECT(H$1&amp;"!$F$1",1),INDIRECT(H$1&amp;"!$I$1",1)-1+'15MIN'!$A1699-1,0),0)</f>
        <v>5273.0883789999998</v>
      </c>
      <c r="I1699" s="20">
        <f ca="1">IF(INDIRECT(H$1&amp;"!$I$1",1)-1+'15MIN'!$A1699&lt;=INDIRECT(H$1&amp;"!$I$2",1),-OFFSET(INDIRECT(H$1&amp;"!$D$1",1),INDIRECT(H$1&amp;"!$I$1",1)-1+'15MIN'!$A1699-1,0),0)</f>
        <v>0</v>
      </c>
      <c r="J1699" s="20">
        <f ca="1">IF(INDIRECT(H$1&amp;"!$I$1",1)-1+'15MIN'!$A1699&lt;=INDIRECT(H$1&amp;"!$I$2",1),OFFSET(INDIRECT(H$1&amp;"!$G$1",1),INDIRECT(H$1&amp;"!$I$1",1)-1+'15MIN'!$A1699-1,0),0)</f>
        <v>0</v>
      </c>
      <c r="K1699" s="21">
        <f ca="1">IF(INDIRECT(H$1&amp;"!$I$1",1)-1+'15MIN'!$A1699&lt;=INDIRECT(H$1&amp;"!$I$2",1),-OFFSET(INDIRECT(H$1&amp;"!$E$1",1),INDIRECT(H$1&amp;"!$I$1",1)-1+'15MIN'!$A1699-1,0),0)</f>
        <v>-827.08459500000004</v>
      </c>
      <c r="L1699" s="20">
        <f ca="1">IF(INDIRECT(L$1&amp;"!$I$1",1)-1+'15MIN'!$A1699&lt;=INDIRECT(L$1&amp;"!$I$2",1),OFFSET(INDIRECT(L$1&amp;"!$F$1",1),INDIRECT(L$1&amp;"!$I$1",1)-1+'15MIN'!$A1699-1,0),0)</f>
        <v>0</v>
      </c>
      <c r="M1699" s="20">
        <f ca="1">IF(INDIRECT(L$1&amp;"!$I$1",1)-1+'15MIN'!$A1699&lt;=INDIRECT(L$1&amp;"!$I$2",1),-OFFSET(INDIRECT(L$1&amp;"!$D$1",1),INDIRECT(L$1&amp;"!$I$1",1)-1+'15MIN'!$A1699-1,0),0)</f>
        <v>0</v>
      </c>
      <c r="N1699" s="20">
        <f ca="1">IF(INDIRECT(L$1&amp;"!$I$1",1)-1+'15MIN'!$A1699&lt;=INDIRECT(L$1&amp;"!$I$2",1),OFFSET(INDIRECT(L$1&amp;"!$G$1",1),INDIRECT(L$1&amp;"!$I$1",1)-1+'15MIN'!$A1699-1,0),0)</f>
        <v>0</v>
      </c>
      <c r="O1699" s="21">
        <f ca="1">IF(INDIRECT(L$1&amp;"!$I$1",1)-1+'15MIN'!$A1699&lt;=INDIRECT(L$1&amp;"!$I$2",1),-OFFSET(INDIRECT(L$1&amp;"!$E$1",1),INDIRECT(L$1&amp;"!$I$1",1)-1+'15MIN'!$A1699-1,0),0)</f>
        <v>0</v>
      </c>
    </row>
    <row r="1700" spans="1:15" x14ac:dyDescent="0.2">
      <c r="A1700" s="1">
        <f t="shared" si="77"/>
        <v>1696</v>
      </c>
      <c r="B1700" s="1">
        <f t="shared" si="75"/>
        <v>18</v>
      </c>
      <c r="C1700" s="19">
        <f t="shared" si="76"/>
        <v>0.65625</v>
      </c>
      <c r="D1700" s="20">
        <f ca="1">IF(INDIRECT($D$1&amp;"!$I$1",1)-1+'15MIN'!$A1700&lt;=INDIRECT($D$1&amp;"!$I$2",1),OFFSET(INDIRECT($D$1&amp;"!$F$1",1),INDIRECT($D$1&amp;"!$I$1",1)-1+'15MIN'!$A1700-1,0),0)</f>
        <v>4600.8315000000002</v>
      </c>
      <c r="E1700" s="20">
        <f ca="1">IF(CUEL!$I$1-1+'15MIN'!$A1700&lt;=CUEL!$I$2,-OFFSET(CUEL!$D$1,CUEL!$I$1-1+'15MIN'!$A1700-1,0),0)</f>
        <v>0</v>
      </c>
      <c r="F1700" s="20">
        <f ca="1">IF(INDIRECT($D$1&amp;"!$I$1",1)-1+'15MIN'!$A1700&lt;=INDIRECT($D$1&amp;"!$I$2",1),OFFSET(INDIRECT($D$1&amp;"!$G$1",1),INDIRECT($D$1&amp;"!$I$1",1)-1+'15MIN'!$A1700-1,0),0)</f>
        <v>0</v>
      </c>
      <c r="G1700" s="21">
        <f ca="1">IF(INDIRECT($D$1&amp;"!$I$1",1)-1+'15MIN'!$A1700&lt;=INDIRECT($D$1&amp;"!$I$2",1),-OFFSET(INDIRECT($D$1&amp;"!$E$1",1),INDIRECT($D$1&amp;"!$I$1",1)-1+'15MIN'!$A1700-1,0),0)</f>
        <v>-95.659865999999994</v>
      </c>
      <c r="H1700" s="20">
        <f ca="1">IF(INDIRECT(H$1&amp;"!$I$1",1)-1+'15MIN'!$A1700&lt;=INDIRECT(H$1&amp;"!$I$2",1),OFFSET(INDIRECT(H$1&amp;"!$F$1",1),INDIRECT(H$1&amp;"!$I$1",1)-1+'15MIN'!$A1700-1,0),0)</f>
        <v>6151.0825199999999</v>
      </c>
      <c r="I1700" s="20">
        <f ca="1">IF(INDIRECT(H$1&amp;"!$I$1",1)-1+'15MIN'!$A1700&lt;=INDIRECT(H$1&amp;"!$I$2",1),-OFFSET(INDIRECT(H$1&amp;"!$D$1",1),INDIRECT(H$1&amp;"!$I$1",1)-1+'15MIN'!$A1700-1,0),0)</f>
        <v>0</v>
      </c>
      <c r="J1700" s="20">
        <f ca="1">IF(INDIRECT(H$1&amp;"!$I$1",1)-1+'15MIN'!$A1700&lt;=INDIRECT(H$1&amp;"!$I$2",1),OFFSET(INDIRECT(H$1&amp;"!$G$1",1),INDIRECT(H$1&amp;"!$I$1",1)-1+'15MIN'!$A1700-1,0),0)</f>
        <v>0</v>
      </c>
      <c r="K1700" s="21">
        <f ca="1">IF(INDIRECT(H$1&amp;"!$I$1",1)-1+'15MIN'!$A1700&lt;=INDIRECT(H$1&amp;"!$I$2",1),-OFFSET(INDIRECT(H$1&amp;"!$E$1",1),INDIRECT(H$1&amp;"!$I$1",1)-1+'15MIN'!$A1700-1,0),0)</f>
        <v>-938.92053199999998</v>
      </c>
      <c r="L1700" s="20">
        <f ca="1">IF(INDIRECT(L$1&amp;"!$I$1",1)-1+'15MIN'!$A1700&lt;=INDIRECT(L$1&amp;"!$I$2",1),OFFSET(INDIRECT(L$1&amp;"!$F$1",1),INDIRECT(L$1&amp;"!$I$1",1)-1+'15MIN'!$A1700-1,0),0)</f>
        <v>0</v>
      </c>
      <c r="M1700" s="20">
        <f ca="1">IF(INDIRECT(L$1&amp;"!$I$1",1)-1+'15MIN'!$A1700&lt;=INDIRECT(L$1&amp;"!$I$2",1),-OFFSET(INDIRECT(L$1&amp;"!$D$1",1),INDIRECT(L$1&amp;"!$I$1",1)-1+'15MIN'!$A1700-1,0),0)</f>
        <v>0</v>
      </c>
      <c r="N1700" s="20">
        <f ca="1">IF(INDIRECT(L$1&amp;"!$I$1",1)-1+'15MIN'!$A1700&lt;=INDIRECT(L$1&amp;"!$I$2",1),OFFSET(INDIRECT(L$1&amp;"!$G$1",1),INDIRECT(L$1&amp;"!$I$1",1)-1+'15MIN'!$A1700-1,0),0)</f>
        <v>0</v>
      </c>
      <c r="O1700" s="21">
        <f ca="1">IF(INDIRECT(L$1&amp;"!$I$1",1)-1+'15MIN'!$A1700&lt;=INDIRECT(L$1&amp;"!$I$2",1),-OFFSET(INDIRECT(L$1&amp;"!$E$1",1),INDIRECT(L$1&amp;"!$I$1",1)-1+'15MIN'!$A1700-1,0),0)</f>
        <v>0</v>
      </c>
    </row>
    <row r="1701" spans="1:15" x14ac:dyDescent="0.2">
      <c r="A1701" s="1">
        <f t="shared" si="77"/>
        <v>1697</v>
      </c>
      <c r="B1701" s="1">
        <f t="shared" si="75"/>
        <v>18</v>
      </c>
      <c r="C1701" s="19">
        <f t="shared" si="76"/>
        <v>0.66666666666666696</v>
      </c>
      <c r="D1701" s="20">
        <f ca="1">IF(INDIRECT($D$1&amp;"!$I$1",1)-1+'15MIN'!$A1701&lt;=INDIRECT($D$1&amp;"!$I$2",1),OFFSET(INDIRECT($D$1&amp;"!$F$1",1),INDIRECT($D$1&amp;"!$I$1",1)-1+'15MIN'!$A1701-1,0),0)</f>
        <v>4785.1396000000004</v>
      </c>
      <c r="E1701" s="20">
        <f ca="1">IF(CUEL!$I$1-1+'15MIN'!$A1701&lt;=CUEL!$I$2,-OFFSET(CUEL!$D$1,CUEL!$I$1-1+'15MIN'!$A1701-1,0),0)</f>
        <v>0</v>
      </c>
      <c r="F1701" s="20">
        <f ca="1">IF(INDIRECT($D$1&amp;"!$I$1",1)-1+'15MIN'!$A1701&lt;=INDIRECT($D$1&amp;"!$I$2",1),OFFSET(INDIRECT($D$1&amp;"!$G$1",1),INDIRECT($D$1&amp;"!$I$1",1)-1+'15MIN'!$A1701-1,0),0)</f>
        <v>0</v>
      </c>
      <c r="G1701" s="21">
        <f ca="1">IF(INDIRECT($D$1&amp;"!$I$1",1)-1+'15MIN'!$A1701&lt;=INDIRECT($D$1&amp;"!$I$2",1),-OFFSET(INDIRECT($D$1&amp;"!$E$1",1),INDIRECT($D$1&amp;"!$I$1",1)-1+'15MIN'!$A1701-1,0),0)</f>
        <v>-118.396164</v>
      </c>
      <c r="H1701" s="20">
        <f ca="1">IF(INDIRECT(H$1&amp;"!$I$1",1)-1+'15MIN'!$A1701&lt;=INDIRECT(H$1&amp;"!$I$2",1),OFFSET(INDIRECT(H$1&amp;"!$F$1",1),INDIRECT(H$1&amp;"!$I$1",1)-1+'15MIN'!$A1701-1,0),0)</f>
        <v>7545.9868159999996</v>
      </c>
      <c r="I1701" s="20">
        <f ca="1">IF(INDIRECT(H$1&amp;"!$I$1",1)-1+'15MIN'!$A1701&lt;=INDIRECT(H$1&amp;"!$I$2",1),-OFFSET(INDIRECT(H$1&amp;"!$D$1",1),INDIRECT(H$1&amp;"!$I$1",1)-1+'15MIN'!$A1701-1,0),0)</f>
        <v>0</v>
      </c>
      <c r="J1701" s="20">
        <f ca="1">IF(INDIRECT(H$1&amp;"!$I$1",1)-1+'15MIN'!$A1701&lt;=INDIRECT(H$1&amp;"!$I$2",1),OFFSET(INDIRECT(H$1&amp;"!$G$1",1),INDIRECT(H$1&amp;"!$I$1",1)-1+'15MIN'!$A1701-1,0),0)</f>
        <v>0</v>
      </c>
      <c r="K1701" s="21">
        <f ca="1">IF(INDIRECT(H$1&amp;"!$I$1",1)-1+'15MIN'!$A1701&lt;=INDIRECT(H$1&amp;"!$I$2",1),-OFFSET(INDIRECT(H$1&amp;"!$E$1",1),INDIRECT(H$1&amp;"!$I$1",1)-1+'15MIN'!$A1701-1,0),0)</f>
        <v>-1118.1922609999999</v>
      </c>
      <c r="L1701" s="20">
        <f ca="1">IF(INDIRECT(L$1&amp;"!$I$1",1)-1+'15MIN'!$A1701&lt;=INDIRECT(L$1&amp;"!$I$2",1),OFFSET(INDIRECT(L$1&amp;"!$F$1",1),INDIRECT(L$1&amp;"!$I$1",1)-1+'15MIN'!$A1701-1,0),0)</f>
        <v>0</v>
      </c>
      <c r="M1701" s="20">
        <f ca="1">IF(INDIRECT(L$1&amp;"!$I$1",1)-1+'15MIN'!$A1701&lt;=INDIRECT(L$1&amp;"!$I$2",1),-OFFSET(INDIRECT(L$1&amp;"!$D$1",1),INDIRECT(L$1&amp;"!$I$1",1)-1+'15MIN'!$A1701-1,0),0)</f>
        <v>0</v>
      </c>
      <c r="N1701" s="20">
        <f ca="1">IF(INDIRECT(L$1&amp;"!$I$1",1)-1+'15MIN'!$A1701&lt;=INDIRECT(L$1&amp;"!$I$2",1),OFFSET(INDIRECT(L$1&amp;"!$G$1",1),INDIRECT(L$1&amp;"!$I$1",1)-1+'15MIN'!$A1701-1,0),0)</f>
        <v>0</v>
      </c>
      <c r="O1701" s="21">
        <f ca="1">IF(INDIRECT(L$1&amp;"!$I$1",1)-1+'15MIN'!$A1701&lt;=INDIRECT(L$1&amp;"!$I$2",1),-OFFSET(INDIRECT(L$1&amp;"!$E$1",1),INDIRECT(L$1&amp;"!$I$1",1)-1+'15MIN'!$A1701-1,0),0)</f>
        <v>0</v>
      </c>
    </row>
    <row r="1702" spans="1:15" x14ac:dyDescent="0.2">
      <c r="A1702" s="1">
        <f t="shared" si="77"/>
        <v>1698</v>
      </c>
      <c r="B1702" s="1">
        <f t="shared" ref="B1702:B1765" si="78">B1606+1</f>
        <v>18</v>
      </c>
      <c r="C1702" s="19">
        <f t="shared" ref="C1702:C1765" si="79">C1606</f>
        <v>0.67708333333333304</v>
      </c>
      <c r="D1702" s="20">
        <f ca="1">IF(INDIRECT($D$1&amp;"!$I$1",1)-1+'15MIN'!$A1702&lt;=INDIRECT($D$1&amp;"!$I$2",1),OFFSET(INDIRECT($D$1&amp;"!$F$1",1),INDIRECT($D$1&amp;"!$I$1",1)-1+'15MIN'!$A1702-1,0),0)</f>
        <v>4401.8413</v>
      </c>
      <c r="E1702" s="20">
        <f ca="1">IF(CUEL!$I$1-1+'15MIN'!$A1702&lt;=CUEL!$I$2,-OFFSET(CUEL!$D$1,CUEL!$I$1-1+'15MIN'!$A1702-1,0),0)</f>
        <v>0</v>
      </c>
      <c r="F1702" s="20">
        <f ca="1">IF(INDIRECT($D$1&amp;"!$I$1",1)-1+'15MIN'!$A1702&lt;=INDIRECT($D$1&amp;"!$I$2",1),OFFSET(INDIRECT($D$1&amp;"!$G$1",1),INDIRECT($D$1&amp;"!$I$1",1)-1+'15MIN'!$A1702-1,0),0)</f>
        <v>2.293498</v>
      </c>
      <c r="G1702" s="21">
        <f ca="1">IF(INDIRECT($D$1&amp;"!$I$1",1)-1+'15MIN'!$A1702&lt;=INDIRECT($D$1&amp;"!$I$2",1),-OFFSET(INDIRECT($D$1&amp;"!$E$1",1),INDIRECT($D$1&amp;"!$I$1",1)-1+'15MIN'!$A1702-1,0),0)</f>
        <v>-61.627139999999997</v>
      </c>
      <c r="H1702" s="20">
        <f ca="1">IF(INDIRECT(H$1&amp;"!$I$1",1)-1+'15MIN'!$A1702&lt;=INDIRECT(H$1&amp;"!$I$2",1),OFFSET(INDIRECT(H$1&amp;"!$F$1",1),INDIRECT(H$1&amp;"!$I$1",1)-1+'15MIN'!$A1702-1,0),0)</f>
        <v>8258.1640630000002</v>
      </c>
      <c r="I1702" s="20">
        <f ca="1">IF(INDIRECT(H$1&amp;"!$I$1",1)-1+'15MIN'!$A1702&lt;=INDIRECT(H$1&amp;"!$I$2",1),-OFFSET(INDIRECT(H$1&amp;"!$D$1",1),INDIRECT(H$1&amp;"!$I$1",1)-1+'15MIN'!$A1702-1,0),0)</f>
        <v>0</v>
      </c>
      <c r="J1702" s="20">
        <f ca="1">IF(INDIRECT(H$1&amp;"!$I$1",1)-1+'15MIN'!$A1702&lt;=INDIRECT(H$1&amp;"!$I$2",1),OFFSET(INDIRECT(H$1&amp;"!$G$1",1),INDIRECT(H$1&amp;"!$I$1",1)-1+'15MIN'!$A1702-1,0),0)</f>
        <v>0</v>
      </c>
      <c r="K1702" s="21">
        <f ca="1">IF(INDIRECT(H$1&amp;"!$I$1",1)-1+'15MIN'!$A1702&lt;=INDIRECT(H$1&amp;"!$I$2",1),-OFFSET(INDIRECT(H$1&amp;"!$E$1",1),INDIRECT(H$1&amp;"!$I$1",1)-1+'15MIN'!$A1702-1,0),0)</f>
        <v>-1208.644043</v>
      </c>
      <c r="L1702" s="20">
        <f ca="1">IF(INDIRECT(L$1&amp;"!$I$1",1)-1+'15MIN'!$A1702&lt;=INDIRECT(L$1&amp;"!$I$2",1),OFFSET(INDIRECT(L$1&amp;"!$F$1",1),INDIRECT(L$1&amp;"!$I$1",1)-1+'15MIN'!$A1702-1,0),0)</f>
        <v>0</v>
      </c>
      <c r="M1702" s="20">
        <f ca="1">IF(INDIRECT(L$1&amp;"!$I$1",1)-1+'15MIN'!$A1702&lt;=INDIRECT(L$1&amp;"!$I$2",1),-OFFSET(INDIRECT(L$1&amp;"!$D$1",1),INDIRECT(L$1&amp;"!$I$1",1)-1+'15MIN'!$A1702-1,0),0)</f>
        <v>0</v>
      </c>
      <c r="N1702" s="20">
        <f ca="1">IF(INDIRECT(L$1&amp;"!$I$1",1)-1+'15MIN'!$A1702&lt;=INDIRECT(L$1&amp;"!$I$2",1),OFFSET(INDIRECT(L$1&amp;"!$G$1",1),INDIRECT(L$1&amp;"!$I$1",1)-1+'15MIN'!$A1702-1,0),0)</f>
        <v>0</v>
      </c>
      <c r="O1702" s="21">
        <f ca="1">IF(INDIRECT(L$1&amp;"!$I$1",1)-1+'15MIN'!$A1702&lt;=INDIRECT(L$1&amp;"!$I$2",1),-OFFSET(INDIRECT(L$1&amp;"!$E$1",1),INDIRECT(L$1&amp;"!$I$1",1)-1+'15MIN'!$A1702-1,0),0)</f>
        <v>0</v>
      </c>
    </row>
    <row r="1703" spans="1:15" x14ac:dyDescent="0.2">
      <c r="A1703" s="1">
        <f t="shared" si="77"/>
        <v>1699</v>
      </c>
      <c r="B1703" s="1">
        <f t="shared" si="78"/>
        <v>18</v>
      </c>
      <c r="C1703" s="19">
        <f t="shared" si="79"/>
        <v>0.6875</v>
      </c>
      <c r="D1703" s="20">
        <f ca="1">IF(INDIRECT($D$1&amp;"!$I$1",1)-1+'15MIN'!$A1703&lt;=INDIRECT($D$1&amp;"!$I$2",1),OFFSET(INDIRECT($D$1&amp;"!$F$1",1),INDIRECT($D$1&amp;"!$I$1",1)-1+'15MIN'!$A1703-1,0),0)</f>
        <v>4659.3179</v>
      </c>
      <c r="E1703" s="20">
        <f ca="1">IF(CUEL!$I$1-1+'15MIN'!$A1703&lt;=CUEL!$I$2,-OFFSET(CUEL!$D$1,CUEL!$I$1-1+'15MIN'!$A1703-1,0),0)</f>
        <v>0</v>
      </c>
      <c r="F1703" s="20">
        <f ca="1">IF(INDIRECT($D$1&amp;"!$I$1",1)-1+'15MIN'!$A1703&lt;=INDIRECT($D$1&amp;"!$I$2",1),OFFSET(INDIRECT($D$1&amp;"!$G$1",1),INDIRECT($D$1&amp;"!$I$1",1)-1+'15MIN'!$A1703-1,0),0)</f>
        <v>0.96840899999999996</v>
      </c>
      <c r="G1703" s="21">
        <f ca="1">IF(INDIRECT($D$1&amp;"!$I$1",1)-1+'15MIN'!$A1703&lt;=INDIRECT($D$1&amp;"!$I$2",1),-OFFSET(INDIRECT($D$1&amp;"!$E$1",1),INDIRECT($D$1&amp;"!$I$1",1)-1+'15MIN'!$A1703-1,0),0)</f>
        <v>-98.989211999999995</v>
      </c>
      <c r="H1703" s="20">
        <f ca="1">IF(INDIRECT(H$1&amp;"!$I$1",1)-1+'15MIN'!$A1703&lt;=INDIRECT(H$1&amp;"!$I$2",1),OFFSET(INDIRECT(H$1&amp;"!$F$1",1),INDIRECT(H$1&amp;"!$I$1",1)-1+'15MIN'!$A1703-1,0),0)</f>
        <v>8467.3681639999995</v>
      </c>
      <c r="I1703" s="20">
        <f ca="1">IF(INDIRECT(H$1&amp;"!$I$1",1)-1+'15MIN'!$A1703&lt;=INDIRECT(H$1&amp;"!$I$2",1),-OFFSET(INDIRECT(H$1&amp;"!$D$1",1),INDIRECT(H$1&amp;"!$I$1",1)-1+'15MIN'!$A1703-1,0),0)</f>
        <v>0</v>
      </c>
      <c r="J1703" s="20">
        <f ca="1">IF(INDIRECT(H$1&amp;"!$I$1",1)-1+'15MIN'!$A1703&lt;=INDIRECT(H$1&amp;"!$I$2",1),OFFSET(INDIRECT(H$1&amp;"!$G$1",1),INDIRECT(H$1&amp;"!$I$1",1)-1+'15MIN'!$A1703-1,0),0)</f>
        <v>0</v>
      </c>
      <c r="K1703" s="21">
        <f ca="1">IF(INDIRECT(H$1&amp;"!$I$1",1)-1+'15MIN'!$A1703&lt;=INDIRECT(H$1&amp;"!$I$2",1),-OFFSET(INDIRECT(H$1&amp;"!$E$1",1),INDIRECT(H$1&amp;"!$I$1",1)-1+'15MIN'!$A1703-1,0),0)</f>
        <v>-1239.7037350000001</v>
      </c>
      <c r="L1703" s="20">
        <f ca="1">IF(INDIRECT(L$1&amp;"!$I$1",1)-1+'15MIN'!$A1703&lt;=INDIRECT(L$1&amp;"!$I$2",1),OFFSET(INDIRECT(L$1&amp;"!$F$1",1),INDIRECT(L$1&amp;"!$I$1",1)-1+'15MIN'!$A1703-1,0),0)</f>
        <v>0</v>
      </c>
      <c r="M1703" s="20">
        <f ca="1">IF(INDIRECT(L$1&amp;"!$I$1",1)-1+'15MIN'!$A1703&lt;=INDIRECT(L$1&amp;"!$I$2",1),-OFFSET(INDIRECT(L$1&amp;"!$D$1",1),INDIRECT(L$1&amp;"!$I$1",1)-1+'15MIN'!$A1703-1,0),0)</f>
        <v>0</v>
      </c>
      <c r="N1703" s="20">
        <f ca="1">IF(INDIRECT(L$1&amp;"!$I$1",1)-1+'15MIN'!$A1703&lt;=INDIRECT(L$1&amp;"!$I$2",1),OFFSET(INDIRECT(L$1&amp;"!$G$1",1),INDIRECT(L$1&amp;"!$I$1",1)-1+'15MIN'!$A1703-1,0),0)</f>
        <v>0</v>
      </c>
      <c r="O1703" s="21">
        <f ca="1">IF(INDIRECT(L$1&amp;"!$I$1",1)-1+'15MIN'!$A1703&lt;=INDIRECT(L$1&amp;"!$I$2",1),-OFFSET(INDIRECT(L$1&amp;"!$E$1",1),INDIRECT(L$1&amp;"!$I$1",1)-1+'15MIN'!$A1703-1,0),0)</f>
        <v>0</v>
      </c>
    </row>
    <row r="1704" spans="1:15" x14ac:dyDescent="0.2">
      <c r="A1704" s="1">
        <f t="shared" si="77"/>
        <v>1700</v>
      </c>
      <c r="B1704" s="1">
        <f t="shared" si="78"/>
        <v>18</v>
      </c>
      <c r="C1704" s="19">
        <f t="shared" si="79"/>
        <v>0.69791666666666696</v>
      </c>
      <c r="D1704" s="20">
        <f ca="1">IF(INDIRECT($D$1&amp;"!$I$1",1)-1+'15MIN'!$A1704&lt;=INDIRECT($D$1&amp;"!$I$2",1),OFFSET(INDIRECT($D$1&amp;"!$F$1",1),INDIRECT($D$1&amp;"!$I$1",1)-1+'15MIN'!$A1704-1,0),0)</f>
        <v>5203.9272000000001</v>
      </c>
      <c r="E1704" s="20">
        <f ca="1">IF(CUEL!$I$1-1+'15MIN'!$A1704&lt;=CUEL!$I$2,-OFFSET(CUEL!$D$1,CUEL!$I$1-1+'15MIN'!$A1704-1,0),0)</f>
        <v>0</v>
      </c>
      <c r="F1704" s="20">
        <f ca="1">IF(INDIRECT($D$1&amp;"!$I$1",1)-1+'15MIN'!$A1704&lt;=INDIRECT($D$1&amp;"!$I$2",1),OFFSET(INDIRECT($D$1&amp;"!$G$1",1),INDIRECT($D$1&amp;"!$I$1",1)-1+'15MIN'!$A1704-1,0),0)</f>
        <v>0</v>
      </c>
      <c r="G1704" s="21">
        <f ca="1">IF(INDIRECT($D$1&amp;"!$I$1",1)-1+'15MIN'!$A1704&lt;=INDIRECT($D$1&amp;"!$I$2",1),-OFFSET(INDIRECT($D$1&amp;"!$E$1",1),INDIRECT($D$1&amp;"!$I$1",1)-1+'15MIN'!$A1704-1,0),0)</f>
        <v>-181.011124</v>
      </c>
      <c r="H1704" s="20">
        <f ca="1">IF(INDIRECT(H$1&amp;"!$I$1",1)-1+'15MIN'!$A1704&lt;=INDIRECT(H$1&amp;"!$I$2",1),OFFSET(INDIRECT(H$1&amp;"!$F$1",1),INDIRECT(H$1&amp;"!$I$1",1)-1+'15MIN'!$A1704-1,0),0)</f>
        <v>9016.1708980000003</v>
      </c>
      <c r="I1704" s="20">
        <f ca="1">IF(INDIRECT(H$1&amp;"!$I$1",1)-1+'15MIN'!$A1704&lt;=INDIRECT(H$1&amp;"!$I$2",1),-OFFSET(INDIRECT(H$1&amp;"!$D$1",1),INDIRECT(H$1&amp;"!$I$1",1)-1+'15MIN'!$A1704-1,0),0)</f>
        <v>0</v>
      </c>
      <c r="J1704" s="20">
        <f ca="1">IF(INDIRECT(H$1&amp;"!$I$1",1)-1+'15MIN'!$A1704&lt;=INDIRECT(H$1&amp;"!$I$2",1),OFFSET(INDIRECT(H$1&amp;"!$G$1",1),INDIRECT(H$1&amp;"!$I$1",1)-1+'15MIN'!$A1704-1,0),0)</f>
        <v>0</v>
      </c>
      <c r="K1704" s="21">
        <f ca="1">IF(INDIRECT(H$1&amp;"!$I$1",1)-1+'15MIN'!$A1704&lt;=INDIRECT(H$1&amp;"!$I$2",1),-OFFSET(INDIRECT(H$1&amp;"!$E$1",1),INDIRECT(H$1&amp;"!$I$1",1)-1+'15MIN'!$A1704-1,0),0)</f>
        <v>-1309.560547</v>
      </c>
      <c r="L1704" s="20">
        <f ca="1">IF(INDIRECT(L$1&amp;"!$I$1",1)-1+'15MIN'!$A1704&lt;=INDIRECT(L$1&amp;"!$I$2",1),OFFSET(INDIRECT(L$1&amp;"!$F$1",1),INDIRECT(L$1&amp;"!$I$1",1)-1+'15MIN'!$A1704-1,0),0)</f>
        <v>0</v>
      </c>
      <c r="M1704" s="20">
        <f ca="1">IF(INDIRECT(L$1&amp;"!$I$1",1)-1+'15MIN'!$A1704&lt;=INDIRECT(L$1&amp;"!$I$2",1),-OFFSET(INDIRECT(L$1&amp;"!$D$1",1),INDIRECT(L$1&amp;"!$I$1",1)-1+'15MIN'!$A1704-1,0),0)</f>
        <v>0</v>
      </c>
      <c r="N1704" s="20">
        <f ca="1">IF(INDIRECT(L$1&amp;"!$I$1",1)-1+'15MIN'!$A1704&lt;=INDIRECT(L$1&amp;"!$I$2",1),OFFSET(INDIRECT(L$1&amp;"!$G$1",1),INDIRECT(L$1&amp;"!$I$1",1)-1+'15MIN'!$A1704-1,0),0)</f>
        <v>0</v>
      </c>
      <c r="O1704" s="21">
        <f ca="1">IF(INDIRECT(L$1&amp;"!$I$1",1)-1+'15MIN'!$A1704&lt;=INDIRECT(L$1&amp;"!$I$2",1),-OFFSET(INDIRECT(L$1&amp;"!$E$1",1),INDIRECT(L$1&amp;"!$I$1",1)-1+'15MIN'!$A1704-1,0),0)</f>
        <v>0</v>
      </c>
    </row>
    <row r="1705" spans="1:15" x14ac:dyDescent="0.2">
      <c r="A1705" s="1">
        <f t="shared" si="77"/>
        <v>1701</v>
      </c>
      <c r="B1705" s="1">
        <f t="shared" si="78"/>
        <v>18</v>
      </c>
      <c r="C1705" s="19">
        <f t="shared" si="79"/>
        <v>0.70833333333333304</v>
      </c>
      <c r="D1705" s="20">
        <f ca="1">IF(INDIRECT($D$1&amp;"!$I$1",1)-1+'15MIN'!$A1705&lt;=INDIRECT($D$1&amp;"!$I$2",1),OFFSET(INDIRECT($D$1&amp;"!$F$1",1),INDIRECT($D$1&amp;"!$I$1",1)-1+'15MIN'!$A1705-1,0),0)</f>
        <v>5070.2212</v>
      </c>
      <c r="E1705" s="20">
        <f ca="1">IF(CUEL!$I$1-1+'15MIN'!$A1705&lt;=CUEL!$I$2,-OFFSET(CUEL!$D$1,CUEL!$I$1-1+'15MIN'!$A1705-1,0),0)</f>
        <v>0</v>
      </c>
      <c r="F1705" s="20">
        <f ca="1">IF(INDIRECT($D$1&amp;"!$I$1",1)-1+'15MIN'!$A1705&lt;=INDIRECT($D$1&amp;"!$I$2",1),OFFSET(INDIRECT($D$1&amp;"!$G$1",1),INDIRECT($D$1&amp;"!$I$1",1)-1+'15MIN'!$A1705-1,0),0)</f>
        <v>0</v>
      </c>
      <c r="G1705" s="21">
        <f ca="1">IF(INDIRECT($D$1&amp;"!$I$1",1)-1+'15MIN'!$A1705&lt;=INDIRECT($D$1&amp;"!$I$2",1),-OFFSET(INDIRECT($D$1&amp;"!$E$1",1),INDIRECT($D$1&amp;"!$I$1",1)-1+'15MIN'!$A1705-1,0),0)</f>
        <v>-163.44010900000001</v>
      </c>
      <c r="H1705" s="20">
        <f ca="1">IF(INDIRECT(H$1&amp;"!$I$1",1)-1+'15MIN'!$A1705&lt;=INDIRECT(H$1&amp;"!$I$2",1),OFFSET(INDIRECT(H$1&amp;"!$F$1",1),INDIRECT(H$1&amp;"!$I$1",1)-1+'15MIN'!$A1705-1,0),0)</f>
        <v>9709.3212889999995</v>
      </c>
      <c r="I1705" s="20">
        <f ca="1">IF(INDIRECT(H$1&amp;"!$I$1",1)-1+'15MIN'!$A1705&lt;=INDIRECT(H$1&amp;"!$I$2",1),-OFFSET(INDIRECT(H$1&amp;"!$D$1",1),INDIRECT(H$1&amp;"!$I$1",1)-1+'15MIN'!$A1705-1,0),0)</f>
        <v>0</v>
      </c>
      <c r="J1705" s="20">
        <f ca="1">IF(INDIRECT(H$1&amp;"!$I$1",1)-1+'15MIN'!$A1705&lt;=INDIRECT(H$1&amp;"!$I$2",1),OFFSET(INDIRECT(H$1&amp;"!$G$1",1),INDIRECT(H$1&amp;"!$I$1",1)-1+'15MIN'!$A1705-1,0),0)</f>
        <v>0</v>
      </c>
      <c r="K1705" s="21">
        <f ca="1">IF(INDIRECT(H$1&amp;"!$I$1",1)-1+'15MIN'!$A1705&lt;=INDIRECT(H$1&amp;"!$I$2",1),-OFFSET(INDIRECT(H$1&amp;"!$E$1",1),INDIRECT(H$1&amp;"!$I$1",1)-1+'15MIN'!$A1705-1,0),0)</f>
        <v>-1404.2060550000001</v>
      </c>
      <c r="L1705" s="20">
        <f ca="1">IF(INDIRECT(L$1&amp;"!$I$1",1)-1+'15MIN'!$A1705&lt;=INDIRECT(L$1&amp;"!$I$2",1),OFFSET(INDIRECT(L$1&amp;"!$F$1",1),INDIRECT(L$1&amp;"!$I$1",1)-1+'15MIN'!$A1705-1,0),0)</f>
        <v>0</v>
      </c>
      <c r="M1705" s="20">
        <f ca="1">IF(INDIRECT(L$1&amp;"!$I$1",1)-1+'15MIN'!$A1705&lt;=INDIRECT(L$1&amp;"!$I$2",1),-OFFSET(INDIRECT(L$1&amp;"!$D$1",1),INDIRECT(L$1&amp;"!$I$1",1)-1+'15MIN'!$A1705-1,0),0)</f>
        <v>0</v>
      </c>
      <c r="N1705" s="20">
        <f ca="1">IF(INDIRECT(L$1&amp;"!$I$1",1)-1+'15MIN'!$A1705&lt;=INDIRECT(L$1&amp;"!$I$2",1),OFFSET(INDIRECT(L$1&amp;"!$G$1",1),INDIRECT(L$1&amp;"!$I$1",1)-1+'15MIN'!$A1705-1,0),0)</f>
        <v>0</v>
      </c>
      <c r="O1705" s="21">
        <f ca="1">IF(INDIRECT(L$1&amp;"!$I$1",1)-1+'15MIN'!$A1705&lt;=INDIRECT(L$1&amp;"!$I$2",1),-OFFSET(INDIRECT(L$1&amp;"!$E$1",1),INDIRECT(L$1&amp;"!$I$1",1)-1+'15MIN'!$A1705-1,0),0)</f>
        <v>0</v>
      </c>
    </row>
    <row r="1706" spans="1:15" x14ac:dyDescent="0.2">
      <c r="A1706" s="1">
        <f t="shared" si="77"/>
        <v>1702</v>
      </c>
      <c r="B1706" s="1">
        <f t="shared" si="78"/>
        <v>18</v>
      </c>
      <c r="C1706" s="19">
        <f t="shared" si="79"/>
        <v>0.71875</v>
      </c>
      <c r="D1706" s="20">
        <f ca="1">IF(INDIRECT($D$1&amp;"!$I$1",1)-1+'15MIN'!$A1706&lt;=INDIRECT($D$1&amp;"!$I$2",1),OFFSET(INDIRECT($D$1&amp;"!$F$1",1),INDIRECT($D$1&amp;"!$I$1",1)-1+'15MIN'!$A1706-1,0),0)</f>
        <v>6405.3725999999997</v>
      </c>
      <c r="E1706" s="20">
        <f ca="1">IF(CUEL!$I$1-1+'15MIN'!$A1706&lt;=CUEL!$I$2,-OFFSET(CUEL!$D$1,CUEL!$I$1-1+'15MIN'!$A1706-1,0),0)</f>
        <v>0</v>
      </c>
      <c r="F1706" s="20">
        <f ca="1">IF(INDIRECT($D$1&amp;"!$I$1",1)-1+'15MIN'!$A1706&lt;=INDIRECT($D$1&amp;"!$I$2",1),OFFSET(INDIRECT($D$1&amp;"!$G$1",1),INDIRECT($D$1&amp;"!$I$1",1)-1+'15MIN'!$A1706-1,0),0)</f>
        <v>0</v>
      </c>
      <c r="G1706" s="21">
        <f ca="1">IF(INDIRECT($D$1&amp;"!$I$1",1)-1+'15MIN'!$A1706&lt;=INDIRECT($D$1&amp;"!$I$2",1),-OFFSET(INDIRECT($D$1&amp;"!$E$1",1),INDIRECT($D$1&amp;"!$I$1",1)-1+'15MIN'!$A1706-1,0),0)</f>
        <v>-398.33023100000003</v>
      </c>
      <c r="H1706" s="20">
        <f ca="1">IF(INDIRECT(H$1&amp;"!$I$1",1)-1+'15MIN'!$A1706&lt;=INDIRECT(H$1&amp;"!$I$2",1),OFFSET(INDIRECT(H$1&amp;"!$F$1",1),INDIRECT(H$1&amp;"!$I$1",1)-1+'15MIN'!$A1706-1,0),0)</f>
        <v>9321.0644530000009</v>
      </c>
      <c r="I1706" s="20">
        <f ca="1">IF(INDIRECT(H$1&amp;"!$I$1",1)-1+'15MIN'!$A1706&lt;=INDIRECT(H$1&amp;"!$I$2",1),-OFFSET(INDIRECT(H$1&amp;"!$D$1",1),INDIRECT(H$1&amp;"!$I$1",1)-1+'15MIN'!$A1706-1,0),0)</f>
        <v>0</v>
      </c>
      <c r="J1706" s="20">
        <f ca="1">IF(INDIRECT(H$1&amp;"!$I$1",1)-1+'15MIN'!$A1706&lt;=INDIRECT(H$1&amp;"!$I$2",1),OFFSET(INDIRECT(H$1&amp;"!$G$1",1),INDIRECT(H$1&amp;"!$I$1",1)-1+'15MIN'!$A1706-1,0),0)</f>
        <v>0</v>
      </c>
      <c r="K1706" s="21">
        <f ca="1">IF(INDIRECT(H$1&amp;"!$I$1",1)-1+'15MIN'!$A1706&lt;=INDIRECT(H$1&amp;"!$I$2",1),-OFFSET(INDIRECT(H$1&amp;"!$E$1",1),INDIRECT(H$1&amp;"!$I$1",1)-1+'15MIN'!$A1706-1,0),0)</f>
        <v>-1353.258057</v>
      </c>
      <c r="L1706" s="20">
        <f ca="1">IF(INDIRECT(L$1&amp;"!$I$1",1)-1+'15MIN'!$A1706&lt;=INDIRECT(L$1&amp;"!$I$2",1),OFFSET(INDIRECT(L$1&amp;"!$F$1",1),INDIRECT(L$1&amp;"!$I$1",1)-1+'15MIN'!$A1706-1,0),0)</f>
        <v>0</v>
      </c>
      <c r="M1706" s="20">
        <f ca="1">IF(INDIRECT(L$1&amp;"!$I$1",1)-1+'15MIN'!$A1706&lt;=INDIRECT(L$1&amp;"!$I$2",1),-OFFSET(INDIRECT(L$1&amp;"!$D$1",1),INDIRECT(L$1&amp;"!$I$1",1)-1+'15MIN'!$A1706-1,0),0)</f>
        <v>0</v>
      </c>
      <c r="N1706" s="20">
        <f ca="1">IF(INDIRECT(L$1&amp;"!$I$1",1)-1+'15MIN'!$A1706&lt;=INDIRECT(L$1&amp;"!$I$2",1),OFFSET(INDIRECT(L$1&amp;"!$G$1",1),INDIRECT(L$1&amp;"!$I$1",1)-1+'15MIN'!$A1706-1,0),0)</f>
        <v>0</v>
      </c>
      <c r="O1706" s="21">
        <f ca="1">IF(INDIRECT(L$1&amp;"!$I$1",1)-1+'15MIN'!$A1706&lt;=INDIRECT(L$1&amp;"!$I$2",1),-OFFSET(INDIRECT(L$1&amp;"!$E$1",1),INDIRECT(L$1&amp;"!$I$1",1)-1+'15MIN'!$A1706-1,0),0)</f>
        <v>0</v>
      </c>
    </row>
    <row r="1707" spans="1:15" x14ac:dyDescent="0.2">
      <c r="A1707" s="1">
        <f t="shared" si="77"/>
        <v>1703</v>
      </c>
      <c r="B1707" s="1">
        <f t="shared" si="78"/>
        <v>18</v>
      </c>
      <c r="C1707" s="19">
        <f t="shared" si="79"/>
        <v>0.72916666666666696</v>
      </c>
      <c r="D1707" s="20">
        <f ca="1">IF(INDIRECT($D$1&amp;"!$I$1",1)-1+'15MIN'!$A1707&lt;=INDIRECT($D$1&amp;"!$I$2",1),OFFSET(INDIRECT($D$1&amp;"!$F$1",1),INDIRECT($D$1&amp;"!$I$1",1)-1+'15MIN'!$A1707-1,0),0)</f>
        <v>5515.6737999999996</v>
      </c>
      <c r="E1707" s="20">
        <f ca="1">IF(CUEL!$I$1-1+'15MIN'!$A1707&lt;=CUEL!$I$2,-OFFSET(CUEL!$D$1,CUEL!$I$1-1+'15MIN'!$A1707-1,0),0)</f>
        <v>0</v>
      </c>
      <c r="F1707" s="20">
        <f ca="1">IF(INDIRECT($D$1&amp;"!$I$1",1)-1+'15MIN'!$A1707&lt;=INDIRECT($D$1&amp;"!$I$2",1),OFFSET(INDIRECT($D$1&amp;"!$G$1",1),INDIRECT($D$1&amp;"!$I$1",1)-1+'15MIN'!$A1707-1,0),0)</f>
        <v>0</v>
      </c>
      <c r="G1707" s="21">
        <f ca="1">IF(INDIRECT($D$1&amp;"!$I$1",1)-1+'15MIN'!$A1707&lt;=INDIRECT($D$1&amp;"!$I$2",1),-OFFSET(INDIRECT($D$1&amp;"!$E$1",1),INDIRECT($D$1&amp;"!$I$1",1)-1+'15MIN'!$A1707-1,0),0)</f>
        <v>-210.91587799999999</v>
      </c>
      <c r="H1707" s="20">
        <f ca="1">IF(INDIRECT(H$1&amp;"!$I$1",1)-1+'15MIN'!$A1707&lt;=INDIRECT(H$1&amp;"!$I$2",1),OFFSET(INDIRECT(H$1&amp;"!$F$1",1),INDIRECT(H$1&amp;"!$I$1",1)-1+'15MIN'!$A1707-1,0),0)</f>
        <v>9547.734375</v>
      </c>
      <c r="I1707" s="20">
        <f ca="1">IF(INDIRECT(H$1&amp;"!$I$1",1)-1+'15MIN'!$A1707&lt;=INDIRECT(H$1&amp;"!$I$2",1),-OFFSET(INDIRECT(H$1&amp;"!$D$1",1),INDIRECT(H$1&amp;"!$I$1",1)-1+'15MIN'!$A1707-1,0),0)</f>
        <v>0</v>
      </c>
      <c r="J1707" s="20">
        <f ca="1">IF(INDIRECT(H$1&amp;"!$I$1",1)-1+'15MIN'!$A1707&lt;=INDIRECT(H$1&amp;"!$I$2",1),OFFSET(INDIRECT(H$1&amp;"!$G$1",1),INDIRECT(H$1&amp;"!$I$1",1)-1+'15MIN'!$A1707-1,0),0)</f>
        <v>0</v>
      </c>
      <c r="K1707" s="21">
        <f ca="1">IF(INDIRECT(H$1&amp;"!$I$1",1)-1+'15MIN'!$A1707&lt;=INDIRECT(H$1&amp;"!$I$2",1),-OFFSET(INDIRECT(H$1&amp;"!$E$1",1),INDIRECT(H$1&amp;"!$I$1",1)-1+'15MIN'!$A1707-1,0),0)</f>
        <v>-1373.235107</v>
      </c>
      <c r="L1707" s="20">
        <f ca="1">IF(INDIRECT(L$1&amp;"!$I$1",1)-1+'15MIN'!$A1707&lt;=INDIRECT(L$1&amp;"!$I$2",1),OFFSET(INDIRECT(L$1&amp;"!$F$1",1),INDIRECT(L$1&amp;"!$I$1",1)-1+'15MIN'!$A1707-1,0),0)</f>
        <v>0</v>
      </c>
      <c r="M1707" s="20">
        <f ca="1">IF(INDIRECT(L$1&amp;"!$I$1",1)-1+'15MIN'!$A1707&lt;=INDIRECT(L$1&amp;"!$I$2",1),-OFFSET(INDIRECT(L$1&amp;"!$D$1",1),INDIRECT(L$1&amp;"!$I$1",1)-1+'15MIN'!$A1707-1,0),0)</f>
        <v>0</v>
      </c>
      <c r="N1707" s="20">
        <f ca="1">IF(INDIRECT(L$1&amp;"!$I$1",1)-1+'15MIN'!$A1707&lt;=INDIRECT(L$1&amp;"!$I$2",1),OFFSET(INDIRECT(L$1&amp;"!$G$1",1),INDIRECT(L$1&amp;"!$I$1",1)-1+'15MIN'!$A1707-1,0),0)</f>
        <v>0</v>
      </c>
      <c r="O1707" s="21">
        <f ca="1">IF(INDIRECT(L$1&amp;"!$I$1",1)-1+'15MIN'!$A1707&lt;=INDIRECT(L$1&amp;"!$I$2",1),-OFFSET(INDIRECT(L$1&amp;"!$E$1",1),INDIRECT(L$1&amp;"!$I$1",1)-1+'15MIN'!$A1707-1,0),0)</f>
        <v>0</v>
      </c>
    </row>
    <row r="1708" spans="1:15" x14ac:dyDescent="0.2">
      <c r="A1708" s="1">
        <f t="shared" si="77"/>
        <v>1704</v>
      </c>
      <c r="B1708" s="1">
        <f t="shared" si="78"/>
        <v>18</v>
      </c>
      <c r="C1708" s="19">
        <f t="shared" si="79"/>
        <v>0.73958333333333304</v>
      </c>
      <c r="D1708" s="20">
        <f ca="1">IF(INDIRECT($D$1&amp;"!$I$1",1)-1+'15MIN'!$A1708&lt;=INDIRECT($D$1&amp;"!$I$2",1),OFFSET(INDIRECT($D$1&amp;"!$F$1",1),INDIRECT($D$1&amp;"!$I$1",1)-1+'15MIN'!$A1708-1,0),0)</f>
        <v>5215.0977000000003</v>
      </c>
      <c r="E1708" s="20">
        <f ca="1">IF(CUEL!$I$1-1+'15MIN'!$A1708&lt;=CUEL!$I$2,-OFFSET(CUEL!$D$1,CUEL!$I$1-1+'15MIN'!$A1708-1,0),0)</f>
        <v>0</v>
      </c>
      <c r="F1708" s="20">
        <f ca="1">IF(INDIRECT($D$1&amp;"!$I$1",1)-1+'15MIN'!$A1708&lt;=INDIRECT($D$1&amp;"!$I$2",1),OFFSET(INDIRECT($D$1&amp;"!$G$1",1),INDIRECT($D$1&amp;"!$I$1",1)-1+'15MIN'!$A1708-1,0),0)</f>
        <v>3.8685109999999998</v>
      </c>
      <c r="G1708" s="21">
        <f ca="1">IF(INDIRECT($D$1&amp;"!$I$1",1)-1+'15MIN'!$A1708&lt;=INDIRECT($D$1&amp;"!$I$2",1),-OFFSET(INDIRECT($D$1&amp;"!$E$1",1),INDIRECT($D$1&amp;"!$I$1",1)-1+'15MIN'!$A1708-1,0),0)</f>
        <v>-173.76353499999999</v>
      </c>
      <c r="H1708" s="20">
        <f ca="1">IF(INDIRECT(H$1&amp;"!$I$1",1)-1+'15MIN'!$A1708&lt;=INDIRECT(H$1&amp;"!$I$2",1),OFFSET(INDIRECT(H$1&amp;"!$F$1",1),INDIRECT(H$1&amp;"!$I$1",1)-1+'15MIN'!$A1708-1,0),0)</f>
        <v>9510.9765630000002</v>
      </c>
      <c r="I1708" s="20">
        <f ca="1">IF(INDIRECT(H$1&amp;"!$I$1",1)-1+'15MIN'!$A1708&lt;=INDIRECT(H$1&amp;"!$I$2",1),-OFFSET(INDIRECT(H$1&amp;"!$D$1",1),INDIRECT(H$1&amp;"!$I$1",1)-1+'15MIN'!$A1708-1,0),0)</f>
        <v>0</v>
      </c>
      <c r="J1708" s="20">
        <f ca="1">IF(INDIRECT(H$1&amp;"!$I$1",1)-1+'15MIN'!$A1708&lt;=INDIRECT(H$1&amp;"!$I$2",1),OFFSET(INDIRECT(H$1&amp;"!$G$1",1),INDIRECT(H$1&amp;"!$I$1",1)-1+'15MIN'!$A1708-1,0),0)</f>
        <v>0</v>
      </c>
      <c r="K1708" s="21">
        <f ca="1">IF(INDIRECT(H$1&amp;"!$I$1",1)-1+'15MIN'!$A1708&lt;=INDIRECT(H$1&amp;"!$I$2",1),-OFFSET(INDIRECT(H$1&amp;"!$E$1",1),INDIRECT(H$1&amp;"!$I$1",1)-1+'15MIN'!$A1708-1,0),0)</f>
        <v>-1371.9528809999999</v>
      </c>
      <c r="L1708" s="20">
        <f ca="1">IF(INDIRECT(L$1&amp;"!$I$1",1)-1+'15MIN'!$A1708&lt;=INDIRECT(L$1&amp;"!$I$2",1),OFFSET(INDIRECT(L$1&amp;"!$F$1",1),INDIRECT(L$1&amp;"!$I$1",1)-1+'15MIN'!$A1708-1,0),0)</f>
        <v>0</v>
      </c>
      <c r="M1708" s="20">
        <f ca="1">IF(INDIRECT(L$1&amp;"!$I$1",1)-1+'15MIN'!$A1708&lt;=INDIRECT(L$1&amp;"!$I$2",1),-OFFSET(INDIRECT(L$1&amp;"!$D$1",1),INDIRECT(L$1&amp;"!$I$1",1)-1+'15MIN'!$A1708-1,0),0)</f>
        <v>0</v>
      </c>
      <c r="N1708" s="20">
        <f ca="1">IF(INDIRECT(L$1&amp;"!$I$1",1)-1+'15MIN'!$A1708&lt;=INDIRECT(L$1&amp;"!$I$2",1),OFFSET(INDIRECT(L$1&amp;"!$G$1",1),INDIRECT(L$1&amp;"!$I$1",1)-1+'15MIN'!$A1708-1,0),0)</f>
        <v>0</v>
      </c>
      <c r="O1708" s="21">
        <f ca="1">IF(INDIRECT(L$1&amp;"!$I$1",1)-1+'15MIN'!$A1708&lt;=INDIRECT(L$1&amp;"!$I$2",1),-OFFSET(INDIRECT(L$1&amp;"!$E$1",1),INDIRECT(L$1&amp;"!$I$1",1)-1+'15MIN'!$A1708-1,0),0)</f>
        <v>0</v>
      </c>
    </row>
    <row r="1709" spans="1:15" x14ac:dyDescent="0.2">
      <c r="A1709" s="1">
        <f t="shared" si="77"/>
        <v>1705</v>
      </c>
      <c r="B1709" s="1">
        <f t="shared" si="78"/>
        <v>18</v>
      </c>
      <c r="C1709" s="19">
        <f t="shared" si="79"/>
        <v>0.75</v>
      </c>
      <c r="D1709" s="20">
        <f ca="1">IF(INDIRECT($D$1&amp;"!$I$1",1)-1+'15MIN'!$A1709&lt;=INDIRECT($D$1&amp;"!$I$2",1),OFFSET(INDIRECT($D$1&amp;"!$F$1",1),INDIRECT($D$1&amp;"!$I$1",1)-1+'15MIN'!$A1709-1,0),0)</f>
        <v>4229.8837999999996</v>
      </c>
      <c r="E1709" s="20">
        <f ca="1">IF(CUEL!$I$1-1+'15MIN'!$A1709&lt;=CUEL!$I$2,-OFFSET(CUEL!$D$1,CUEL!$I$1-1+'15MIN'!$A1709-1,0),0)</f>
        <v>0</v>
      </c>
      <c r="F1709" s="20">
        <f ca="1">IF(INDIRECT($D$1&amp;"!$I$1",1)-1+'15MIN'!$A1709&lt;=INDIRECT($D$1&amp;"!$I$2",1),OFFSET(INDIRECT($D$1&amp;"!$G$1",1),INDIRECT($D$1&amp;"!$I$1",1)-1+'15MIN'!$A1709-1,0),0)</f>
        <v>14.128575</v>
      </c>
      <c r="G1709" s="21">
        <f ca="1">IF(INDIRECT($D$1&amp;"!$I$1",1)-1+'15MIN'!$A1709&lt;=INDIRECT($D$1&amp;"!$I$2",1),-OFFSET(INDIRECT($D$1&amp;"!$E$1",1),INDIRECT($D$1&amp;"!$I$1",1)-1+'15MIN'!$A1709-1,0),0)</f>
        <v>-37.201301999999998</v>
      </c>
      <c r="H1709" s="20">
        <f ca="1">IF(INDIRECT(H$1&amp;"!$I$1",1)-1+'15MIN'!$A1709&lt;=INDIRECT(H$1&amp;"!$I$2",1),OFFSET(INDIRECT(H$1&amp;"!$F$1",1),INDIRECT(H$1&amp;"!$I$1",1)-1+'15MIN'!$A1709-1,0),0)</f>
        <v>8822.2675780000009</v>
      </c>
      <c r="I1709" s="20">
        <f ca="1">IF(INDIRECT(H$1&amp;"!$I$1",1)-1+'15MIN'!$A1709&lt;=INDIRECT(H$1&amp;"!$I$2",1),-OFFSET(INDIRECT(H$1&amp;"!$D$1",1),INDIRECT(H$1&amp;"!$I$1",1)-1+'15MIN'!$A1709-1,0),0)</f>
        <v>0</v>
      </c>
      <c r="J1709" s="20">
        <f ca="1">IF(INDIRECT(H$1&amp;"!$I$1",1)-1+'15MIN'!$A1709&lt;=INDIRECT(H$1&amp;"!$I$2",1),OFFSET(INDIRECT(H$1&amp;"!$G$1",1),INDIRECT(H$1&amp;"!$I$1",1)-1+'15MIN'!$A1709-1,0),0)</f>
        <v>0</v>
      </c>
      <c r="K1709" s="21">
        <f ca="1">IF(INDIRECT(H$1&amp;"!$I$1",1)-1+'15MIN'!$A1709&lt;=INDIRECT(H$1&amp;"!$I$2",1),-OFFSET(INDIRECT(H$1&amp;"!$E$1",1),INDIRECT(H$1&amp;"!$I$1",1)-1+'15MIN'!$A1709-1,0),0)</f>
        <v>-1280.35376</v>
      </c>
      <c r="L1709" s="20">
        <f ca="1">IF(INDIRECT(L$1&amp;"!$I$1",1)-1+'15MIN'!$A1709&lt;=INDIRECT(L$1&amp;"!$I$2",1),OFFSET(INDIRECT(L$1&amp;"!$F$1",1),INDIRECT(L$1&amp;"!$I$1",1)-1+'15MIN'!$A1709-1,0),0)</f>
        <v>0</v>
      </c>
      <c r="M1709" s="20">
        <f ca="1">IF(INDIRECT(L$1&amp;"!$I$1",1)-1+'15MIN'!$A1709&lt;=INDIRECT(L$1&amp;"!$I$2",1),-OFFSET(INDIRECT(L$1&amp;"!$D$1",1),INDIRECT(L$1&amp;"!$I$1",1)-1+'15MIN'!$A1709-1,0),0)</f>
        <v>0</v>
      </c>
      <c r="N1709" s="20">
        <f ca="1">IF(INDIRECT(L$1&amp;"!$I$1",1)-1+'15MIN'!$A1709&lt;=INDIRECT(L$1&amp;"!$I$2",1),OFFSET(INDIRECT(L$1&amp;"!$G$1",1),INDIRECT(L$1&amp;"!$I$1",1)-1+'15MIN'!$A1709-1,0),0)</f>
        <v>0</v>
      </c>
      <c r="O1709" s="21">
        <f ca="1">IF(INDIRECT(L$1&amp;"!$I$1",1)-1+'15MIN'!$A1709&lt;=INDIRECT(L$1&amp;"!$I$2",1),-OFFSET(INDIRECT(L$1&amp;"!$E$1",1),INDIRECT(L$1&amp;"!$I$1",1)-1+'15MIN'!$A1709-1,0),0)</f>
        <v>0</v>
      </c>
    </row>
    <row r="1710" spans="1:15" x14ac:dyDescent="0.2">
      <c r="A1710" s="1">
        <f t="shared" si="77"/>
        <v>1706</v>
      </c>
      <c r="B1710" s="1">
        <f t="shared" si="78"/>
        <v>18</v>
      </c>
      <c r="C1710" s="19">
        <f t="shared" si="79"/>
        <v>0.76041666666666696</v>
      </c>
      <c r="D1710" s="20">
        <f ca="1">IF(INDIRECT($D$1&amp;"!$I$1",1)-1+'15MIN'!$A1710&lt;=INDIRECT($D$1&amp;"!$I$2",1),OFFSET(INDIRECT($D$1&amp;"!$F$1",1),INDIRECT($D$1&amp;"!$I$1",1)-1+'15MIN'!$A1710-1,0),0)</f>
        <v>4828.9120999999996</v>
      </c>
      <c r="E1710" s="20">
        <f ca="1">IF(CUEL!$I$1-1+'15MIN'!$A1710&lt;=CUEL!$I$2,-OFFSET(CUEL!$D$1,CUEL!$I$1-1+'15MIN'!$A1710-1,0),0)</f>
        <v>0</v>
      </c>
      <c r="F1710" s="20">
        <f ca="1">IF(INDIRECT($D$1&amp;"!$I$1",1)-1+'15MIN'!$A1710&lt;=INDIRECT($D$1&amp;"!$I$2",1),OFFSET(INDIRECT($D$1&amp;"!$G$1",1),INDIRECT($D$1&amp;"!$I$1",1)-1+'15MIN'!$A1710-1,0),0)</f>
        <v>0.198902</v>
      </c>
      <c r="G1710" s="21">
        <f ca="1">IF(INDIRECT($D$1&amp;"!$I$1",1)-1+'15MIN'!$A1710&lt;=INDIRECT($D$1&amp;"!$I$2",1),-OFFSET(INDIRECT($D$1&amp;"!$E$1",1),INDIRECT($D$1&amp;"!$I$1",1)-1+'15MIN'!$A1710-1,0),0)</f>
        <v>-103.462433</v>
      </c>
      <c r="H1710" s="20">
        <f ca="1">IF(INDIRECT(H$1&amp;"!$I$1",1)-1+'15MIN'!$A1710&lt;=INDIRECT(H$1&amp;"!$I$2",1),OFFSET(INDIRECT(H$1&amp;"!$F$1",1),INDIRECT(H$1&amp;"!$I$1",1)-1+'15MIN'!$A1710-1,0),0)</f>
        <v>8605.0029300000006</v>
      </c>
      <c r="I1710" s="20">
        <f ca="1">IF(INDIRECT(H$1&amp;"!$I$1",1)-1+'15MIN'!$A1710&lt;=INDIRECT(H$1&amp;"!$I$2",1),-OFFSET(INDIRECT(H$1&amp;"!$D$1",1),INDIRECT(H$1&amp;"!$I$1",1)-1+'15MIN'!$A1710-1,0),0)</f>
        <v>0</v>
      </c>
      <c r="J1710" s="20">
        <f ca="1">IF(INDIRECT(H$1&amp;"!$I$1",1)-1+'15MIN'!$A1710&lt;=INDIRECT(H$1&amp;"!$I$2",1),OFFSET(INDIRECT(H$1&amp;"!$G$1",1),INDIRECT(H$1&amp;"!$I$1",1)-1+'15MIN'!$A1710-1,0),0)</f>
        <v>0</v>
      </c>
      <c r="K1710" s="21">
        <f ca="1">IF(INDIRECT(H$1&amp;"!$I$1",1)-1+'15MIN'!$A1710&lt;=INDIRECT(H$1&amp;"!$I$2",1),-OFFSET(INDIRECT(H$1&amp;"!$E$1",1),INDIRECT(H$1&amp;"!$I$1",1)-1+'15MIN'!$A1710-1,0),0)</f>
        <v>-1253.505249</v>
      </c>
      <c r="L1710" s="20">
        <f ca="1">IF(INDIRECT(L$1&amp;"!$I$1",1)-1+'15MIN'!$A1710&lt;=INDIRECT(L$1&amp;"!$I$2",1),OFFSET(INDIRECT(L$1&amp;"!$F$1",1),INDIRECT(L$1&amp;"!$I$1",1)-1+'15MIN'!$A1710-1,0),0)</f>
        <v>0</v>
      </c>
      <c r="M1710" s="20">
        <f ca="1">IF(INDIRECT(L$1&amp;"!$I$1",1)-1+'15MIN'!$A1710&lt;=INDIRECT(L$1&amp;"!$I$2",1),-OFFSET(INDIRECT(L$1&amp;"!$D$1",1),INDIRECT(L$1&amp;"!$I$1",1)-1+'15MIN'!$A1710-1,0),0)</f>
        <v>0</v>
      </c>
      <c r="N1710" s="20">
        <f ca="1">IF(INDIRECT(L$1&amp;"!$I$1",1)-1+'15MIN'!$A1710&lt;=INDIRECT(L$1&amp;"!$I$2",1),OFFSET(INDIRECT(L$1&amp;"!$G$1",1),INDIRECT(L$1&amp;"!$I$1",1)-1+'15MIN'!$A1710-1,0),0)</f>
        <v>0</v>
      </c>
      <c r="O1710" s="21">
        <f ca="1">IF(INDIRECT(L$1&amp;"!$I$1",1)-1+'15MIN'!$A1710&lt;=INDIRECT(L$1&amp;"!$I$2",1),-OFFSET(INDIRECT(L$1&amp;"!$E$1",1),INDIRECT(L$1&amp;"!$I$1",1)-1+'15MIN'!$A1710-1,0),0)</f>
        <v>0</v>
      </c>
    </row>
    <row r="1711" spans="1:15" x14ac:dyDescent="0.2">
      <c r="A1711" s="1">
        <f t="shared" si="77"/>
        <v>1707</v>
      </c>
      <c r="B1711" s="1">
        <f t="shared" si="78"/>
        <v>18</v>
      </c>
      <c r="C1711" s="19">
        <f t="shared" si="79"/>
        <v>0.77083333333333304</v>
      </c>
      <c r="D1711" s="20">
        <f ca="1">IF(INDIRECT($D$1&amp;"!$I$1",1)-1+'15MIN'!$A1711&lt;=INDIRECT($D$1&amp;"!$I$2",1),OFFSET(INDIRECT($D$1&amp;"!$F$1",1),INDIRECT($D$1&amp;"!$I$1",1)-1+'15MIN'!$A1711-1,0),0)</f>
        <v>4475.5571</v>
      </c>
      <c r="E1711" s="20">
        <f ca="1">IF(CUEL!$I$1-1+'15MIN'!$A1711&lt;=CUEL!$I$2,-OFFSET(CUEL!$D$1,CUEL!$I$1-1+'15MIN'!$A1711-1,0),0)</f>
        <v>0</v>
      </c>
      <c r="F1711" s="20">
        <f ca="1">IF(INDIRECT($D$1&amp;"!$I$1",1)-1+'15MIN'!$A1711&lt;=INDIRECT($D$1&amp;"!$I$2",1),OFFSET(INDIRECT($D$1&amp;"!$G$1",1),INDIRECT($D$1&amp;"!$I$1",1)-1+'15MIN'!$A1711-1,0),0)</f>
        <v>1.2991159999999999</v>
      </c>
      <c r="G1711" s="21">
        <f ca="1">IF(INDIRECT($D$1&amp;"!$I$1",1)-1+'15MIN'!$A1711&lt;=INDIRECT($D$1&amp;"!$I$2",1),-OFFSET(INDIRECT($D$1&amp;"!$E$1",1),INDIRECT($D$1&amp;"!$I$1",1)-1+'15MIN'!$A1711-1,0),0)</f>
        <v>-53.22401</v>
      </c>
      <c r="H1711" s="20">
        <f ca="1">IF(INDIRECT(H$1&amp;"!$I$1",1)-1+'15MIN'!$A1711&lt;=INDIRECT(H$1&amp;"!$I$2",1),OFFSET(INDIRECT(H$1&amp;"!$F$1",1),INDIRECT(H$1&amp;"!$I$1",1)-1+'15MIN'!$A1711-1,0),0)</f>
        <v>8751.078125</v>
      </c>
      <c r="I1711" s="20">
        <f ca="1">IF(INDIRECT(H$1&amp;"!$I$1",1)-1+'15MIN'!$A1711&lt;=INDIRECT(H$1&amp;"!$I$2",1),-OFFSET(INDIRECT(H$1&amp;"!$D$1",1),INDIRECT(H$1&amp;"!$I$1",1)-1+'15MIN'!$A1711-1,0),0)</f>
        <v>0</v>
      </c>
      <c r="J1711" s="20">
        <f ca="1">IF(INDIRECT(H$1&amp;"!$I$1",1)-1+'15MIN'!$A1711&lt;=INDIRECT(H$1&amp;"!$I$2",1),OFFSET(INDIRECT(H$1&amp;"!$G$1",1),INDIRECT(H$1&amp;"!$I$1",1)-1+'15MIN'!$A1711-1,0),0)</f>
        <v>0</v>
      </c>
      <c r="K1711" s="21">
        <f ca="1">IF(INDIRECT(H$1&amp;"!$I$1",1)-1+'15MIN'!$A1711&lt;=INDIRECT(H$1&amp;"!$I$2",1),-OFFSET(INDIRECT(H$1&amp;"!$E$1",1),INDIRECT(H$1&amp;"!$I$1",1)-1+'15MIN'!$A1711-1,0),0)</f>
        <v>-1275.494995</v>
      </c>
      <c r="L1711" s="20">
        <f ca="1">IF(INDIRECT(L$1&amp;"!$I$1",1)-1+'15MIN'!$A1711&lt;=INDIRECT(L$1&amp;"!$I$2",1),OFFSET(INDIRECT(L$1&amp;"!$F$1",1),INDIRECT(L$1&amp;"!$I$1",1)-1+'15MIN'!$A1711-1,0),0)</f>
        <v>0</v>
      </c>
      <c r="M1711" s="20">
        <f ca="1">IF(INDIRECT(L$1&amp;"!$I$1",1)-1+'15MIN'!$A1711&lt;=INDIRECT(L$1&amp;"!$I$2",1),-OFFSET(INDIRECT(L$1&amp;"!$D$1",1),INDIRECT(L$1&amp;"!$I$1",1)-1+'15MIN'!$A1711-1,0),0)</f>
        <v>0</v>
      </c>
      <c r="N1711" s="20">
        <f ca="1">IF(INDIRECT(L$1&amp;"!$I$1",1)-1+'15MIN'!$A1711&lt;=INDIRECT(L$1&amp;"!$I$2",1),OFFSET(INDIRECT(L$1&amp;"!$G$1",1),INDIRECT(L$1&amp;"!$I$1",1)-1+'15MIN'!$A1711-1,0),0)</f>
        <v>0</v>
      </c>
      <c r="O1711" s="21">
        <f ca="1">IF(INDIRECT(L$1&amp;"!$I$1",1)-1+'15MIN'!$A1711&lt;=INDIRECT(L$1&amp;"!$I$2",1),-OFFSET(INDIRECT(L$1&amp;"!$E$1",1),INDIRECT(L$1&amp;"!$I$1",1)-1+'15MIN'!$A1711-1,0),0)</f>
        <v>0</v>
      </c>
    </row>
    <row r="1712" spans="1:15" x14ac:dyDescent="0.2">
      <c r="A1712" s="1">
        <f t="shared" si="77"/>
        <v>1708</v>
      </c>
      <c r="B1712" s="1">
        <f t="shared" si="78"/>
        <v>18</v>
      </c>
      <c r="C1712" s="19">
        <f t="shared" si="79"/>
        <v>0.78125</v>
      </c>
      <c r="D1712" s="20">
        <f ca="1">IF(INDIRECT($D$1&amp;"!$I$1",1)-1+'15MIN'!$A1712&lt;=INDIRECT($D$1&amp;"!$I$2",1),OFFSET(INDIRECT($D$1&amp;"!$F$1",1),INDIRECT($D$1&amp;"!$I$1",1)-1+'15MIN'!$A1712-1,0),0)</f>
        <v>4235.7938999999997</v>
      </c>
      <c r="E1712" s="20">
        <f ca="1">IF(CUEL!$I$1-1+'15MIN'!$A1712&lt;=CUEL!$I$2,-OFFSET(CUEL!$D$1,CUEL!$I$1-1+'15MIN'!$A1712-1,0),0)</f>
        <v>0</v>
      </c>
      <c r="F1712" s="20">
        <f ca="1">IF(INDIRECT($D$1&amp;"!$I$1",1)-1+'15MIN'!$A1712&lt;=INDIRECT($D$1&amp;"!$I$2",1),OFFSET(INDIRECT($D$1&amp;"!$G$1",1),INDIRECT($D$1&amp;"!$I$1",1)-1+'15MIN'!$A1712-1,0),0)</f>
        <v>12.082246</v>
      </c>
      <c r="G1712" s="21">
        <f ca="1">IF(INDIRECT($D$1&amp;"!$I$1",1)-1+'15MIN'!$A1712&lt;=INDIRECT($D$1&amp;"!$I$2",1),-OFFSET(INDIRECT($D$1&amp;"!$E$1",1),INDIRECT($D$1&amp;"!$I$1",1)-1+'15MIN'!$A1712-1,0),0)</f>
        <v>-41.142268999999999</v>
      </c>
      <c r="H1712" s="20">
        <f ca="1">IF(INDIRECT(H$1&amp;"!$I$1",1)-1+'15MIN'!$A1712&lt;=INDIRECT(H$1&amp;"!$I$2",1),OFFSET(INDIRECT(H$1&amp;"!$F$1",1),INDIRECT(H$1&amp;"!$I$1",1)-1+'15MIN'!$A1712-1,0),0)</f>
        <v>9701.1660159999992</v>
      </c>
      <c r="I1712" s="20">
        <f ca="1">IF(INDIRECT(H$1&amp;"!$I$1",1)-1+'15MIN'!$A1712&lt;=INDIRECT(H$1&amp;"!$I$2",1),-OFFSET(INDIRECT(H$1&amp;"!$D$1",1),INDIRECT(H$1&amp;"!$I$1",1)-1+'15MIN'!$A1712-1,0),0)</f>
        <v>0</v>
      </c>
      <c r="J1712" s="20">
        <f ca="1">IF(INDIRECT(H$1&amp;"!$I$1",1)-1+'15MIN'!$A1712&lt;=INDIRECT(H$1&amp;"!$I$2",1),OFFSET(INDIRECT(H$1&amp;"!$G$1",1),INDIRECT(H$1&amp;"!$I$1",1)-1+'15MIN'!$A1712-1,0),0)</f>
        <v>0</v>
      </c>
      <c r="K1712" s="21">
        <f ca="1">IF(INDIRECT(H$1&amp;"!$I$1",1)-1+'15MIN'!$A1712&lt;=INDIRECT(H$1&amp;"!$I$2",1),-OFFSET(INDIRECT(H$1&amp;"!$E$1",1),INDIRECT(H$1&amp;"!$I$1",1)-1+'15MIN'!$A1712-1,0),0)</f>
        <v>-1401.962769</v>
      </c>
      <c r="L1712" s="20">
        <f ca="1">IF(INDIRECT(L$1&amp;"!$I$1",1)-1+'15MIN'!$A1712&lt;=INDIRECT(L$1&amp;"!$I$2",1),OFFSET(INDIRECT(L$1&amp;"!$F$1",1),INDIRECT(L$1&amp;"!$I$1",1)-1+'15MIN'!$A1712-1,0),0)</f>
        <v>0</v>
      </c>
      <c r="M1712" s="20">
        <f ca="1">IF(INDIRECT(L$1&amp;"!$I$1",1)-1+'15MIN'!$A1712&lt;=INDIRECT(L$1&amp;"!$I$2",1),-OFFSET(INDIRECT(L$1&amp;"!$D$1",1),INDIRECT(L$1&amp;"!$I$1",1)-1+'15MIN'!$A1712-1,0),0)</f>
        <v>0</v>
      </c>
      <c r="N1712" s="20">
        <f ca="1">IF(INDIRECT(L$1&amp;"!$I$1",1)-1+'15MIN'!$A1712&lt;=INDIRECT(L$1&amp;"!$I$2",1),OFFSET(INDIRECT(L$1&amp;"!$G$1",1),INDIRECT(L$1&amp;"!$I$1",1)-1+'15MIN'!$A1712-1,0),0)</f>
        <v>0</v>
      </c>
      <c r="O1712" s="21">
        <f ca="1">IF(INDIRECT(L$1&amp;"!$I$1",1)-1+'15MIN'!$A1712&lt;=INDIRECT(L$1&amp;"!$I$2",1),-OFFSET(INDIRECT(L$1&amp;"!$E$1",1),INDIRECT(L$1&amp;"!$I$1",1)-1+'15MIN'!$A1712-1,0),0)</f>
        <v>0</v>
      </c>
    </row>
    <row r="1713" spans="1:15" x14ac:dyDescent="0.2">
      <c r="A1713" s="1">
        <f t="shared" si="77"/>
        <v>1709</v>
      </c>
      <c r="B1713" s="1">
        <f t="shared" si="78"/>
        <v>18</v>
      </c>
      <c r="C1713" s="19">
        <f t="shared" si="79"/>
        <v>0.79166666666666696</v>
      </c>
      <c r="D1713" s="20">
        <f ca="1">IF(INDIRECT($D$1&amp;"!$I$1",1)-1+'15MIN'!$A1713&lt;=INDIRECT($D$1&amp;"!$I$2",1),OFFSET(INDIRECT($D$1&amp;"!$F$1",1),INDIRECT($D$1&amp;"!$I$1",1)-1+'15MIN'!$A1713-1,0),0)</f>
        <v>4806.9282000000003</v>
      </c>
      <c r="E1713" s="20">
        <f ca="1">IF(CUEL!$I$1-1+'15MIN'!$A1713&lt;=CUEL!$I$2,-OFFSET(CUEL!$D$1,CUEL!$I$1-1+'15MIN'!$A1713-1,0),0)</f>
        <v>0</v>
      </c>
      <c r="F1713" s="20">
        <f ca="1">IF(INDIRECT($D$1&amp;"!$I$1",1)-1+'15MIN'!$A1713&lt;=INDIRECT($D$1&amp;"!$I$2",1),OFFSET(INDIRECT($D$1&amp;"!$G$1",1),INDIRECT($D$1&amp;"!$I$1",1)-1+'15MIN'!$A1713-1,0),0)</f>
        <v>4.3730000000000002E-3</v>
      </c>
      <c r="G1713" s="21">
        <f ca="1">IF(INDIRECT($D$1&amp;"!$I$1",1)-1+'15MIN'!$A1713&lt;=INDIRECT($D$1&amp;"!$I$2",1),-OFFSET(INDIRECT($D$1&amp;"!$E$1",1),INDIRECT($D$1&amp;"!$I$1",1)-1+'15MIN'!$A1713-1,0),0)</f>
        <v>-104.344604</v>
      </c>
      <c r="H1713" s="20">
        <f ca="1">IF(INDIRECT(H$1&amp;"!$I$1",1)-1+'15MIN'!$A1713&lt;=INDIRECT(H$1&amp;"!$I$2",1),OFFSET(INDIRECT(H$1&amp;"!$F$1",1),INDIRECT(H$1&amp;"!$I$1",1)-1+'15MIN'!$A1713-1,0),0)</f>
        <v>9914.7207030000009</v>
      </c>
      <c r="I1713" s="20">
        <f ca="1">IF(INDIRECT(H$1&amp;"!$I$1",1)-1+'15MIN'!$A1713&lt;=INDIRECT(H$1&amp;"!$I$2",1),-OFFSET(INDIRECT(H$1&amp;"!$D$1",1),INDIRECT(H$1&amp;"!$I$1",1)-1+'15MIN'!$A1713-1,0),0)</f>
        <v>0</v>
      </c>
      <c r="J1713" s="20">
        <f ca="1">IF(INDIRECT(H$1&amp;"!$I$1",1)-1+'15MIN'!$A1713&lt;=INDIRECT(H$1&amp;"!$I$2",1),OFFSET(INDIRECT(H$1&amp;"!$G$1",1),INDIRECT(H$1&amp;"!$I$1",1)-1+'15MIN'!$A1713-1,0),0)</f>
        <v>0</v>
      </c>
      <c r="K1713" s="21">
        <f ca="1">IF(INDIRECT(H$1&amp;"!$I$1",1)-1+'15MIN'!$A1713&lt;=INDIRECT(H$1&amp;"!$I$2",1),-OFFSET(INDIRECT(H$1&amp;"!$E$1",1),INDIRECT(H$1&amp;"!$I$1",1)-1+'15MIN'!$A1713-1,0),0)</f>
        <v>-1432.6467290000001</v>
      </c>
      <c r="L1713" s="20">
        <f ca="1">IF(INDIRECT(L$1&amp;"!$I$1",1)-1+'15MIN'!$A1713&lt;=INDIRECT(L$1&amp;"!$I$2",1),OFFSET(INDIRECT(L$1&amp;"!$F$1",1),INDIRECT(L$1&amp;"!$I$1",1)-1+'15MIN'!$A1713-1,0),0)</f>
        <v>0</v>
      </c>
      <c r="M1713" s="20">
        <f ca="1">IF(INDIRECT(L$1&amp;"!$I$1",1)-1+'15MIN'!$A1713&lt;=INDIRECT(L$1&amp;"!$I$2",1),-OFFSET(INDIRECT(L$1&amp;"!$D$1",1),INDIRECT(L$1&amp;"!$I$1",1)-1+'15MIN'!$A1713-1,0),0)</f>
        <v>0</v>
      </c>
      <c r="N1713" s="20">
        <f ca="1">IF(INDIRECT(L$1&amp;"!$I$1",1)-1+'15MIN'!$A1713&lt;=INDIRECT(L$1&amp;"!$I$2",1),OFFSET(INDIRECT(L$1&amp;"!$G$1",1),INDIRECT(L$1&amp;"!$I$1",1)-1+'15MIN'!$A1713-1,0),0)</f>
        <v>0</v>
      </c>
      <c r="O1713" s="21">
        <f ca="1">IF(INDIRECT(L$1&amp;"!$I$1",1)-1+'15MIN'!$A1713&lt;=INDIRECT(L$1&amp;"!$I$2",1),-OFFSET(INDIRECT(L$1&amp;"!$E$1",1),INDIRECT(L$1&amp;"!$I$1",1)-1+'15MIN'!$A1713-1,0),0)</f>
        <v>0</v>
      </c>
    </row>
    <row r="1714" spans="1:15" x14ac:dyDescent="0.2">
      <c r="A1714" s="1">
        <f t="shared" si="77"/>
        <v>1710</v>
      </c>
      <c r="B1714" s="1">
        <f t="shared" si="78"/>
        <v>18</v>
      </c>
      <c r="C1714" s="19">
        <f t="shared" si="79"/>
        <v>0.80208333333333304</v>
      </c>
      <c r="D1714" s="20">
        <f ca="1">IF(INDIRECT($D$1&amp;"!$I$1",1)-1+'15MIN'!$A1714&lt;=INDIRECT($D$1&amp;"!$I$2",1),OFFSET(INDIRECT($D$1&amp;"!$F$1",1),INDIRECT($D$1&amp;"!$I$1",1)-1+'15MIN'!$A1714-1,0),0)</f>
        <v>3741.6469999999999</v>
      </c>
      <c r="E1714" s="20">
        <f ca="1">IF(CUEL!$I$1-1+'15MIN'!$A1714&lt;=CUEL!$I$2,-OFFSET(CUEL!$D$1,CUEL!$I$1-1+'15MIN'!$A1714-1,0),0)</f>
        <v>0</v>
      </c>
      <c r="F1714" s="20">
        <f ca="1">IF(INDIRECT($D$1&amp;"!$I$1",1)-1+'15MIN'!$A1714&lt;=INDIRECT($D$1&amp;"!$I$2",1),OFFSET(INDIRECT($D$1&amp;"!$G$1",1),INDIRECT($D$1&amp;"!$I$1",1)-1+'15MIN'!$A1714-1,0),0)</f>
        <v>33.051647000000003</v>
      </c>
      <c r="G1714" s="21">
        <f ca="1">IF(INDIRECT($D$1&amp;"!$I$1",1)-1+'15MIN'!$A1714&lt;=INDIRECT($D$1&amp;"!$I$2",1),-OFFSET(INDIRECT($D$1&amp;"!$E$1",1),INDIRECT($D$1&amp;"!$I$1",1)-1+'15MIN'!$A1714-1,0),0)</f>
        <v>-9.5454190000000008</v>
      </c>
      <c r="H1714" s="20">
        <f ca="1">IF(INDIRECT(H$1&amp;"!$I$1",1)-1+'15MIN'!$A1714&lt;=INDIRECT(H$1&amp;"!$I$2",1),OFFSET(INDIRECT(H$1&amp;"!$F$1",1),INDIRECT(H$1&amp;"!$I$1",1)-1+'15MIN'!$A1714-1,0),0)</f>
        <v>11158.325999999999</v>
      </c>
      <c r="I1714" s="20">
        <f ca="1">IF(INDIRECT(H$1&amp;"!$I$1",1)-1+'15MIN'!$A1714&lt;=INDIRECT(H$1&amp;"!$I$2",1),-OFFSET(INDIRECT(H$1&amp;"!$D$1",1),INDIRECT(H$1&amp;"!$I$1",1)-1+'15MIN'!$A1714-1,0),0)</f>
        <v>0</v>
      </c>
      <c r="J1714" s="20">
        <f ca="1">IF(INDIRECT(H$1&amp;"!$I$1",1)-1+'15MIN'!$A1714&lt;=INDIRECT(H$1&amp;"!$I$2",1),OFFSET(INDIRECT(H$1&amp;"!$G$1",1),INDIRECT(H$1&amp;"!$I$1",1)-1+'15MIN'!$A1714-1,0),0)</f>
        <v>0</v>
      </c>
      <c r="K1714" s="21">
        <f ca="1">IF(INDIRECT(H$1&amp;"!$I$1",1)-1+'15MIN'!$A1714&lt;=INDIRECT(H$1&amp;"!$I$2",1),-OFFSET(INDIRECT(H$1&amp;"!$E$1",1),INDIRECT(H$1&amp;"!$I$1",1)-1+'15MIN'!$A1714-1,0),0)</f>
        <v>-1598.6831050000001</v>
      </c>
      <c r="L1714" s="20">
        <f ca="1">IF(INDIRECT(L$1&amp;"!$I$1",1)-1+'15MIN'!$A1714&lt;=INDIRECT(L$1&amp;"!$I$2",1),OFFSET(INDIRECT(L$1&amp;"!$F$1",1),INDIRECT(L$1&amp;"!$I$1",1)-1+'15MIN'!$A1714-1,0),0)</f>
        <v>0</v>
      </c>
      <c r="M1714" s="20">
        <f ca="1">IF(INDIRECT(L$1&amp;"!$I$1",1)-1+'15MIN'!$A1714&lt;=INDIRECT(L$1&amp;"!$I$2",1),-OFFSET(INDIRECT(L$1&amp;"!$D$1",1),INDIRECT(L$1&amp;"!$I$1",1)-1+'15MIN'!$A1714-1,0),0)</f>
        <v>0</v>
      </c>
      <c r="N1714" s="20">
        <f ca="1">IF(INDIRECT(L$1&amp;"!$I$1",1)-1+'15MIN'!$A1714&lt;=INDIRECT(L$1&amp;"!$I$2",1),OFFSET(INDIRECT(L$1&amp;"!$G$1",1),INDIRECT(L$1&amp;"!$I$1",1)-1+'15MIN'!$A1714-1,0),0)</f>
        <v>0</v>
      </c>
      <c r="O1714" s="21">
        <f ca="1">IF(INDIRECT(L$1&amp;"!$I$1",1)-1+'15MIN'!$A1714&lt;=INDIRECT(L$1&amp;"!$I$2",1),-OFFSET(INDIRECT(L$1&amp;"!$E$1",1),INDIRECT(L$1&amp;"!$I$1",1)-1+'15MIN'!$A1714-1,0),0)</f>
        <v>0</v>
      </c>
    </row>
    <row r="1715" spans="1:15" x14ac:dyDescent="0.2">
      <c r="A1715" s="1">
        <f t="shared" si="77"/>
        <v>1711</v>
      </c>
      <c r="B1715" s="1">
        <f t="shared" si="78"/>
        <v>18</v>
      </c>
      <c r="C1715" s="19">
        <f t="shared" si="79"/>
        <v>0.8125</v>
      </c>
      <c r="D1715" s="20">
        <f ca="1">IF(INDIRECT($D$1&amp;"!$I$1",1)-1+'15MIN'!$A1715&lt;=INDIRECT($D$1&amp;"!$I$2",1),OFFSET(INDIRECT($D$1&amp;"!$F$1",1),INDIRECT($D$1&amp;"!$I$1",1)-1+'15MIN'!$A1715-1,0),0)</f>
        <v>2857.4668000000001</v>
      </c>
      <c r="E1715" s="20">
        <f ca="1">IF(CUEL!$I$1-1+'15MIN'!$A1715&lt;=CUEL!$I$2,-OFFSET(CUEL!$D$1,CUEL!$I$1-1+'15MIN'!$A1715-1,0),0)</f>
        <v>0</v>
      </c>
      <c r="F1715" s="20">
        <f ca="1">IF(INDIRECT($D$1&amp;"!$I$1",1)-1+'15MIN'!$A1715&lt;=INDIRECT($D$1&amp;"!$I$2",1),OFFSET(INDIRECT($D$1&amp;"!$G$1",1),INDIRECT($D$1&amp;"!$I$1",1)-1+'15MIN'!$A1715-1,0),0)</f>
        <v>102.48172</v>
      </c>
      <c r="G1715" s="21">
        <f ca="1">IF(INDIRECT($D$1&amp;"!$I$1",1)-1+'15MIN'!$A1715&lt;=INDIRECT($D$1&amp;"!$I$2",1),-OFFSET(INDIRECT($D$1&amp;"!$E$1",1),INDIRECT($D$1&amp;"!$I$1",1)-1+'15MIN'!$A1715-1,0),0)</f>
        <v>0</v>
      </c>
      <c r="H1715" s="20">
        <f ca="1">IF(INDIRECT(H$1&amp;"!$I$1",1)-1+'15MIN'!$A1715&lt;=INDIRECT(H$1&amp;"!$I$2",1),OFFSET(INDIRECT(H$1&amp;"!$F$1",1),INDIRECT(H$1&amp;"!$I$1",1)-1+'15MIN'!$A1715-1,0),0)</f>
        <v>11557.877</v>
      </c>
      <c r="I1715" s="20">
        <f ca="1">IF(INDIRECT(H$1&amp;"!$I$1",1)-1+'15MIN'!$A1715&lt;=INDIRECT(H$1&amp;"!$I$2",1),-OFFSET(INDIRECT(H$1&amp;"!$D$1",1),INDIRECT(H$1&amp;"!$I$1",1)-1+'15MIN'!$A1715-1,0),0)</f>
        <v>0</v>
      </c>
      <c r="J1715" s="20">
        <f ca="1">IF(INDIRECT(H$1&amp;"!$I$1",1)-1+'15MIN'!$A1715&lt;=INDIRECT(H$1&amp;"!$I$2",1),OFFSET(INDIRECT(H$1&amp;"!$G$1",1),INDIRECT(H$1&amp;"!$I$1",1)-1+'15MIN'!$A1715-1,0),0)</f>
        <v>0</v>
      </c>
      <c r="K1715" s="21">
        <f ca="1">IF(INDIRECT(H$1&amp;"!$I$1",1)-1+'15MIN'!$A1715&lt;=INDIRECT(H$1&amp;"!$I$2",1),-OFFSET(INDIRECT(H$1&amp;"!$E$1",1),INDIRECT(H$1&amp;"!$I$1",1)-1+'15MIN'!$A1715-1,0),0)</f>
        <v>-1650.195068</v>
      </c>
      <c r="L1715" s="20">
        <f ca="1">IF(INDIRECT(L$1&amp;"!$I$1",1)-1+'15MIN'!$A1715&lt;=INDIRECT(L$1&amp;"!$I$2",1),OFFSET(INDIRECT(L$1&amp;"!$F$1",1),INDIRECT(L$1&amp;"!$I$1",1)-1+'15MIN'!$A1715-1,0),0)</f>
        <v>0</v>
      </c>
      <c r="M1715" s="20">
        <f ca="1">IF(INDIRECT(L$1&amp;"!$I$1",1)-1+'15MIN'!$A1715&lt;=INDIRECT(L$1&amp;"!$I$2",1),-OFFSET(INDIRECT(L$1&amp;"!$D$1",1),INDIRECT(L$1&amp;"!$I$1",1)-1+'15MIN'!$A1715-1,0),0)</f>
        <v>0</v>
      </c>
      <c r="N1715" s="20">
        <f ca="1">IF(INDIRECT(L$1&amp;"!$I$1",1)-1+'15MIN'!$A1715&lt;=INDIRECT(L$1&amp;"!$I$2",1),OFFSET(INDIRECT(L$1&amp;"!$G$1",1),INDIRECT(L$1&amp;"!$I$1",1)-1+'15MIN'!$A1715-1,0),0)</f>
        <v>0</v>
      </c>
      <c r="O1715" s="21">
        <f ca="1">IF(INDIRECT(L$1&amp;"!$I$1",1)-1+'15MIN'!$A1715&lt;=INDIRECT(L$1&amp;"!$I$2",1),-OFFSET(INDIRECT(L$1&amp;"!$E$1",1),INDIRECT(L$1&amp;"!$I$1",1)-1+'15MIN'!$A1715-1,0),0)</f>
        <v>0</v>
      </c>
    </row>
    <row r="1716" spans="1:15" x14ac:dyDescent="0.2">
      <c r="A1716" s="1">
        <f t="shared" si="77"/>
        <v>1712</v>
      </c>
      <c r="B1716" s="1">
        <f t="shared" si="78"/>
        <v>18</v>
      </c>
      <c r="C1716" s="19">
        <f t="shared" si="79"/>
        <v>0.82291666666666696</v>
      </c>
      <c r="D1716" s="20">
        <f ca="1">IF(INDIRECT($D$1&amp;"!$I$1",1)-1+'15MIN'!$A1716&lt;=INDIRECT($D$1&amp;"!$I$2",1),OFFSET(INDIRECT($D$1&amp;"!$F$1",1),INDIRECT($D$1&amp;"!$I$1",1)-1+'15MIN'!$A1716-1,0),0)</f>
        <v>3378.0007000000001</v>
      </c>
      <c r="E1716" s="20">
        <f ca="1">IF(CUEL!$I$1-1+'15MIN'!$A1716&lt;=CUEL!$I$2,-OFFSET(CUEL!$D$1,CUEL!$I$1-1+'15MIN'!$A1716-1,0),0)</f>
        <v>0</v>
      </c>
      <c r="F1716" s="20">
        <f ca="1">IF(INDIRECT($D$1&amp;"!$I$1",1)-1+'15MIN'!$A1716&lt;=INDIRECT($D$1&amp;"!$I$2",1),OFFSET(INDIRECT($D$1&amp;"!$G$1",1),INDIRECT($D$1&amp;"!$I$1",1)-1+'15MIN'!$A1716-1,0),0)</f>
        <v>55.504466999999998</v>
      </c>
      <c r="G1716" s="21">
        <f ca="1">IF(INDIRECT($D$1&amp;"!$I$1",1)-1+'15MIN'!$A1716&lt;=INDIRECT($D$1&amp;"!$I$2",1),-OFFSET(INDIRECT($D$1&amp;"!$E$1",1),INDIRECT($D$1&amp;"!$I$1",1)-1+'15MIN'!$A1716-1,0),0)</f>
        <v>-1.08924</v>
      </c>
      <c r="H1716" s="20">
        <f ca="1">IF(INDIRECT(H$1&amp;"!$I$1",1)-1+'15MIN'!$A1716&lt;=INDIRECT(H$1&amp;"!$I$2",1),OFFSET(INDIRECT(H$1&amp;"!$F$1",1),INDIRECT(H$1&amp;"!$I$1",1)-1+'15MIN'!$A1716-1,0),0)</f>
        <v>13658.061</v>
      </c>
      <c r="I1716" s="20">
        <f ca="1">IF(INDIRECT(H$1&amp;"!$I$1",1)-1+'15MIN'!$A1716&lt;=INDIRECT(H$1&amp;"!$I$2",1),-OFFSET(INDIRECT(H$1&amp;"!$D$1",1),INDIRECT(H$1&amp;"!$I$1",1)-1+'15MIN'!$A1716-1,0),0)</f>
        <v>0</v>
      </c>
      <c r="J1716" s="20">
        <f ca="1">IF(INDIRECT(H$1&amp;"!$I$1",1)-1+'15MIN'!$A1716&lt;=INDIRECT(H$1&amp;"!$I$2",1),OFFSET(INDIRECT(H$1&amp;"!$G$1",1),INDIRECT(H$1&amp;"!$I$1",1)-1+'15MIN'!$A1716-1,0),0)</f>
        <v>0</v>
      </c>
      <c r="K1716" s="21">
        <f ca="1">IF(INDIRECT(H$1&amp;"!$I$1",1)-1+'15MIN'!$A1716&lt;=INDIRECT(H$1&amp;"!$I$2",1),-OFFSET(INDIRECT(H$1&amp;"!$E$1",1),INDIRECT(H$1&amp;"!$I$1",1)-1+'15MIN'!$A1716-1,0),0)</f>
        <v>-1940.39624</v>
      </c>
      <c r="L1716" s="20">
        <f ca="1">IF(INDIRECT(L$1&amp;"!$I$1",1)-1+'15MIN'!$A1716&lt;=INDIRECT(L$1&amp;"!$I$2",1),OFFSET(INDIRECT(L$1&amp;"!$F$1",1),INDIRECT(L$1&amp;"!$I$1",1)-1+'15MIN'!$A1716-1,0),0)</f>
        <v>0</v>
      </c>
      <c r="M1716" s="20">
        <f ca="1">IF(INDIRECT(L$1&amp;"!$I$1",1)-1+'15MIN'!$A1716&lt;=INDIRECT(L$1&amp;"!$I$2",1),-OFFSET(INDIRECT(L$1&amp;"!$D$1",1),INDIRECT(L$1&amp;"!$I$1",1)-1+'15MIN'!$A1716-1,0),0)</f>
        <v>0</v>
      </c>
      <c r="N1716" s="20">
        <f ca="1">IF(INDIRECT(L$1&amp;"!$I$1",1)-1+'15MIN'!$A1716&lt;=INDIRECT(L$1&amp;"!$I$2",1),OFFSET(INDIRECT(L$1&amp;"!$G$1",1),INDIRECT(L$1&amp;"!$I$1",1)-1+'15MIN'!$A1716-1,0),0)</f>
        <v>0</v>
      </c>
      <c r="O1716" s="21">
        <f ca="1">IF(INDIRECT(L$1&amp;"!$I$1",1)-1+'15MIN'!$A1716&lt;=INDIRECT(L$1&amp;"!$I$2",1),-OFFSET(INDIRECT(L$1&amp;"!$E$1",1),INDIRECT(L$1&amp;"!$I$1",1)-1+'15MIN'!$A1716-1,0),0)</f>
        <v>0</v>
      </c>
    </row>
    <row r="1717" spans="1:15" x14ac:dyDescent="0.2">
      <c r="A1717" s="1">
        <f t="shared" si="77"/>
        <v>1713</v>
      </c>
      <c r="B1717" s="1">
        <f t="shared" si="78"/>
        <v>18</v>
      </c>
      <c r="C1717" s="19">
        <f t="shared" si="79"/>
        <v>0.83333333333333304</v>
      </c>
      <c r="D1717" s="20">
        <f ca="1">IF(INDIRECT($D$1&amp;"!$I$1",1)-1+'15MIN'!$A1717&lt;=INDIRECT($D$1&amp;"!$I$2",1),OFFSET(INDIRECT($D$1&amp;"!$F$1",1),INDIRECT($D$1&amp;"!$I$1",1)-1+'15MIN'!$A1717-1,0),0)</f>
        <v>3435.6381999999999</v>
      </c>
      <c r="E1717" s="20">
        <f ca="1">IF(CUEL!$I$1-1+'15MIN'!$A1717&lt;=CUEL!$I$2,-OFFSET(CUEL!$D$1,CUEL!$I$1-1+'15MIN'!$A1717-1,0),0)</f>
        <v>0</v>
      </c>
      <c r="F1717" s="20">
        <f ca="1">IF(INDIRECT($D$1&amp;"!$I$1",1)-1+'15MIN'!$A1717&lt;=INDIRECT($D$1&amp;"!$I$2",1),OFFSET(INDIRECT($D$1&amp;"!$G$1",1),INDIRECT($D$1&amp;"!$I$1",1)-1+'15MIN'!$A1717-1,0),0)</f>
        <v>62.718479000000002</v>
      </c>
      <c r="G1717" s="21">
        <f ca="1">IF(INDIRECT($D$1&amp;"!$I$1",1)-1+'15MIN'!$A1717&lt;=INDIRECT($D$1&amp;"!$I$2",1),-OFFSET(INDIRECT($D$1&amp;"!$E$1",1),INDIRECT($D$1&amp;"!$I$1",1)-1+'15MIN'!$A1717-1,0),0)</f>
        <v>0</v>
      </c>
      <c r="H1717" s="20">
        <f ca="1">IF(INDIRECT(H$1&amp;"!$I$1",1)-1+'15MIN'!$A1717&lt;=INDIRECT(H$1&amp;"!$I$2",1),OFFSET(INDIRECT(H$1&amp;"!$F$1",1),INDIRECT(H$1&amp;"!$I$1",1)-1+'15MIN'!$A1717-1,0),0)</f>
        <v>13839.599</v>
      </c>
      <c r="I1717" s="20">
        <f ca="1">IF(INDIRECT(H$1&amp;"!$I$1",1)-1+'15MIN'!$A1717&lt;=INDIRECT(H$1&amp;"!$I$2",1),-OFFSET(INDIRECT(H$1&amp;"!$D$1",1),INDIRECT(H$1&amp;"!$I$1",1)-1+'15MIN'!$A1717-1,0),0)</f>
        <v>0</v>
      </c>
      <c r="J1717" s="20">
        <f ca="1">IF(INDIRECT(H$1&amp;"!$I$1",1)-1+'15MIN'!$A1717&lt;=INDIRECT(H$1&amp;"!$I$2",1),OFFSET(INDIRECT(H$1&amp;"!$G$1",1),INDIRECT(H$1&amp;"!$I$1",1)-1+'15MIN'!$A1717-1,0),0)</f>
        <v>0</v>
      </c>
      <c r="K1717" s="21">
        <f ca="1">IF(INDIRECT(H$1&amp;"!$I$1",1)-1+'15MIN'!$A1717&lt;=INDIRECT(H$1&amp;"!$I$2",1),-OFFSET(INDIRECT(H$1&amp;"!$E$1",1),INDIRECT(H$1&amp;"!$I$1",1)-1+'15MIN'!$A1717-1,0),0)</f>
        <v>-1966.897827</v>
      </c>
      <c r="L1717" s="20">
        <f ca="1">IF(INDIRECT(L$1&amp;"!$I$1",1)-1+'15MIN'!$A1717&lt;=INDIRECT(L$1&amp;"!$I$2",1),OFFSET(INDIRECT(L$1&amp;"!$F$1",1),INDIRECT(L$1&amp;"!$I$1",1)-1+'15MIN'!$A1717-1,0),0)</f>
        <v>0</v>
      </c>
      <c r="M1717" s="20">
        <f ca="1">IF(INDIRECT(L$1&amp;"!$I$1",1)-1+'15MIN'!$A1717&lt;=INDIRECT(L$1&amp;"!$I$2",1),-OFFSET(INDIRECT(L$1&amp;"!$D$1",1),INDIRECT(L$1&amp;"!$I$1",1)-1+'15MIN'!$A1717-1,0),0)</f>
        <v>0</v>
      </c>
      <c r="N1717" s="20">
        <f ca="1">IF(INDIRECT(L$1&amp;"!$I$1",1)-1+'15MIN'!$A1717&lt;=INDIRECT(L$1&amp;"!$I$2",1),OFFSET(INDIRECT(L$1&amp;"!$G$1",1),INDIRECT(L$1&amp;"!$I$1",1)-1+'15MIN'!$A1717-1,0),0)</f>
        <v>0</v>
      </c>
      <c r="O1717" s="21">
        <f ca="1">IF(INDIRECT(L$1&amp;"!$I$1",1)-1+'15MIN'!$A1717&lt;=INDIRECT(L$1&amp;"!$I$2",1),-OFFSET(INDIRECT(L$1&amp;"!$E$1",1),INDIRECT(L$1&amp;"!$I$1",1)-1+'15MIN'!$A1717-1,0),0)</f>
        <v>0</v>
      </c>
    </row>
    <row r="1718" spans="1:15" x14ac:dyDescent="0.2">
      <c r="A1718" s="1">
        <f t="shared" si="77"/>
        <v>1714</v>
      </c>
      <c r="B1718" s="1">
        <f t="shared" si="78"/>
        <v>18</v>
      </c>
      <c r="C1718" s="19">
        <f t="shared" si="79"/>
        <v>0.84375</v>
      </c>
      <c r="D1718" s="20">
        <f ca="1">IF(INDIRECT($D$1&amp;"!$I$1",1)-1+'15MIN'!$A1718&lt;=INDIRECT($D$1&amp;"!$I$2",1),OFFSET(INDIRECT($D$1&amp;"!$F$1",1),INDIRECT($D$1&amp;"!$I$1",1)-1+'15MIN'!$A1718-1,0),0)</f>
        <v>4403.7030999999997</v>
      </c>
      <c r="E1718" s="20">
        <f ca="1">IF(CUEL!$I$1-1+'15MIN'!$A1718&lt;=CUEL!$I$2,-OFFSET(CUEL!$D$1,CUEL!$I$1-1+'15MIN'!$A1718-1,0),0)</f>
        <v>0</v>
      </c>
      <c r="F1718" s="20">
        <f ca="1">IF(INDIRECT($D$1&amp;"!$I$1",1)-1+'15MIN'!$A1718&lt;=INDIRECT($D$1&amp;"!$I$2",1),OFFSET(INDIRECT($D$1&amp;"!$G$1",1),INDIRECT($D$1&amp;"!$I$1",1)-1+'15MIN'!$A1718-1,0),0)</f>
        <v>6.3147970000000004</v>
      </c>
      <c r="G1718" s="21">
        <f ca="1">IF(INDIRECT($D$1&amp;"!$I$1",1)-1+'15MIN'!$A1718&lt;=INDIRECT($D$1&amp;"!$I$2",1),-OFFSET(INDIRECT($D$1&amp;"!$E$1",1),INDIRECT($D$1&amp;"!$I$1",1)-1+'15MIN'!$A1718-1,0),0)</f>
        <v>-46.829346000000001</v>
      </c>
      <c r="H1718" s="20">
        <f ca="1">IF(INDIRECT(H$1&amp;"!$I$1",1)-1+'15MIN'!$A1718&lt;=INDIRECT(H$1&amp;"!$I$2",1),OFFSET(INDIRECT(H$1&amp;"!$F$1",1),INDIRECT(H$1&amp;"!$I$1",1)-1+'15MIN'!$A1718-1,0),0)</f>
        <v>13152.034180000001</v>
      </c>
      <c r="I1718" s="20">
        <f ca="1">IF(INDIRECT(H$1&amp;"!$I$1",1)-1+'15MIN'!$A1718&lt;=INDIRECT(H$1&amp;"!$I$2",1),-OFFSET(INDIRECT(H$1&amp;"!$D$1",1),INDIRECT(H$1&amp;"!$I$1",1)-1+'15MIN'!$A1718-1,0),0)</f>
        <v>0</v>
      </c>
      <c r="J1718" s="20">
        <f ca="1">IF(INDIRECT(H$1&amp;"!$I$1",1)-1+'15MIN'!$A1718&lt;=INDIRECT(H$1&amp;"!$I$2",1),OFFSET(INDIRECT(H$1&amp;"!$G$1",1),INDIRECT(H$1&amp;"!$I$1",1)-1+'15MIN'!$A1718-1,0),0)</f>
        <v>0</v>
      </c>
      <c r="K1718" s="21">
        <f ca="1">IF(INDIRECT(H$1&amp;"!$I$1",1)-1+'15MIN'!$A1718&lt;=INDIRECT(H$1&amp;"!$I$2",1),-OFFSET(INDIRECT(H$1&amp;"!$E$1",1),INDIRECT(H$1&amp;"!$I$1",1)-1+'15MIN'!$A1718-1,0),0)</f>
        <v>-1865.3271480000001</v>
      </c>
      <c r="L1718" s="20">
        <f ca="1">IF(INDIRECT(L$1&amp;"!$I$1",1)-1+'15MIN'!$A1718&lt;=INDIRECT(L$1&amp;"!$I$2",1),OFFSET(INDIRECT(L$1&amp;"!$F$1",1),INDIRECT(L$1&amp;"!$I$1",1)-1+'15MIN'!$A1718-1,0),0)</f>
        <v>0</v>
      </c>
      <c r="M1718" s="20">
        <f ca="1">IF(INDIRECT(L$1&amp;"!$I$1",1)-1+'15MIN'!$A1718&lt;=INDIRECT(L$1&amp;"!$I$2",1),-OFFSET(INDIRECT(L$1&amp;"!$D$1",1),INDIRECT(L$1&amp;"!$I$1",1)-1+'15MIN'!$A1718-1,0),0)</f>
        <v>0</v>
      </c>
      <c r="N1718" s="20">
        <f ca="1">IF(INDIRECT(L$1&amp;"!$I$1",1)-1+'15MIN'!$A1718&lt;=INDIRECT(L$1&amp;"!$I$2",1),OFFSET(INDIRECT(L$1&amp;"!$G$1",1),INDIRECT(L$1&amp;"!$I$1",1)-1+'15MIN'!$A1718-1,0),0)</f>
        <v>0</v>
      </c>
      <c r="O1718" s="21">
        <f ca="1">IF(INDIRECT(L$1&amp;"!$I$1",1)-1+'15MIN'!$A1718&lt;=INDIRECT(L$1&amp;"!$I$2",1),-OFFSET(INDIRECT(L$1&amp;"!$E$1",1),INDIRECT(L$1&amp;"!$I$1",1)-1+'15MIN'!$A1718-1,0),0)</f>
        <v>0</v>
      </c>
    </row>
    <row r="1719" spans="1:15" x14ac:dyDescent="0.2">
      <c r="A1719" s="1">
        <f t="shared" si="77"/>
        <v>1715</v>
      </c>
      <c r="B1719" s="1">
        <f t="shared" si="78"/>
        <v>18</v>
      </c>
      <c r="C1719" s="19">
        <f t="shared" si="79"/>
        <v>0.85416666666666696</v>
      </c>
      <c r="D1719" s="20">
        <f ca="1">IF(INDIRECT($D$1&amp;"!$I$1",1)-1+'15MIN'!$A1719&lt;=INDIRECT($D$1&amp;"!$I$2",1),OFFSET(INDIRECT($D$1&amp;"!$F$1",1),INDIRECT($D$1&amp;"!$I$1",1)-1+'15MIN'!$A1719-1,0),0)</f>
        <v>5411.2358000000004</v>
      </c>
      <c r="E1719" s="20">
        <f ca="1">IF(CUEL!$I$1-1+'15MIN'!$A1719&lt;=CUEL!$I$2,-OFFSET(CUEL!$D$1,CUEL!$I$1-1+'15MIN'!$A1719-1,0),0)</f>
        <v>0</v>
      </c>
      <c r="F1719" s="20">
        <f ca="1">IF(INDIRECT($D$1&amp;"!$I$1",1)-1+'15MIN'!$A1719&lt;=INDIRECT($D$1&amp;"!$I$2",1),OFFSET(INDIRECT($D$1&amp;"!$G$1",1),INDIRECT($D$1&amp;"!$I$1",1)-1+'15MIN'!$A1719-1,0),0)</f>
        <v>0</v>
      </c>
      <c r="G1719" s="21">
        <f ca="1">IF(INDIRECT($D$1&amp;"!$I$1",1)-1+'15MIN'!$A1719&lt;=INDIRECT($D$1&amp;"!$I$2",1),-OFFSET(INDIRECT($D$1&amp;"!$E$1",1),INDIRECT($D$1&amp;"!$I$1",1)-1+'15MIN'!$A1719-1,0),0)</f>
        <v>-197.11253400000001</v>
      </c>
      <c r="H1719" s="20">
        <f ca="1">IF(INDIRECT(H$1&amp;"!$I$1",1)-1+'15MIN'!$A1719&lt;=INDIRECT(H$1&amp;"!$I$2",1),OFFSET(INDIRECT(H$1&amp;"!$F$1",1),INDIRECT(H$1&amp;"!$I$1",1)-1+'15MIN'!$A1719-1,0),0)</f>
        <v>11128.119000000001</v>
      </c>
      <c r="I1719" s="20">
        <f ca="1">IF(INDIRECT(H$1&amp;"!$I$1",1)-1+'15MIN'!$A1719&lt;=INDIRECT(H$1&amp;"!$I$2",1),-OFFSET(INDIRECT(H$1&amp;"!$D$1",1),INDIRECT(H$1&amp;"!$I$1",1)-1+'15MIN'!$A1719-1,0),0)</f>
        <v>0</v>
      </c>
      <c r="J1719" s="20">
        <f ca="1">IF(INDIRECT(H$1&amp;"!$I$1",1)-1+'15MIN'!$A1719&lt;=INDIRECT(H$1&amp;"!$I$2",1),OFFSET(INDIRECT(H$1&amp;"!$G$1",1),INDIRECT(H$1&amp;"!$I$1",1)-1+'15MIN'!$A1719-1,0),0)</f>
        <v>0</v>
      </c>
      <c r="K1719" s="21">
        <f ca="1">IF(INDIRECT(H$1&amp;"!$I$1",1)-1+'15MIN'!$A1719&lt;=INDIRECT(H$1&amp;"!$I$2",1),-OFFSET(INDIRECT(H$1&amp;"!$E$1",1),INDIRECT(H$1&amp;"!$I$1",1)-1+'15MIN'!$A1719-1,0),0)</f>
        <v>-1571.324707</v>
      </c>
      <c r="L1719" s="20">
        <f ca="1">IF(INDIRECT(L$1&amp;"!$I$1",1)-1+'15MIN'!$A1719&lt;=INDIRECT(L$1&amp;"!$I$2",1),OFFSET(INDIRECT(L$1&amp;"!$F$1",1),INDIRECT(L$1&amp;"!$I$1",1)-1+'15MIN'!$A1719-1,0),0)</f>
        <v>0</v>
      </c>
      <c r="M1719" s="20">
        <f ca="1">IF(INDIRECT(L$1&amp;"!$I$1",1)-1+'15MIN'!$A1719&lt;=INDIRECT(L$1&amp;"!$I$2",1),-OFFSET(INDIRECT(L$1&amp;"!$D$1",1),INDIRECT(L$1&amp;"!$I$1",1)-1+'15MIN'!$A1719-1,0),0)</f>
        <v>0</v>
      </c>
      <c r="N1719" s="20">
        <f ca="1">IF(INDIRECT(L$1&amp;"!$I$1",1)-1+'15MIN'!$A1719&lt;=INDIRECT(L$1&amp;"!$I$2",1),OFFSET(INDIRECT(L$1&amp;"!$G$1",1),INDIRECT(L$1&amp;"!$I$1",1)-1+'15MIN'!$A1719-1,0),0)</f>
        <v>0</v>
      </c>
      <c r="O1719" s="21">
        <f ca="1">IF(INDIRECT(L$1&amp;"!$I$1",1)-1+'15MIN'!$A1719&lt;=INDIRECT(L$1&amp;"!$I$2",1),-OFFSET(INDIRECT(L$1&amp;"!$E$1",1),INDIRECT(L$1&amp;"!$I$1",1)-1+'15MIN'!$A1719-1,0),0)</f>
        <v>0</v>
      </c>
    </row>
    <row r="1720" spans="1:15" x14ac:dyDescent="0.2">
      <c r="A1720" s="1">
        <f t="shared" si="77"/>
        <v>1716</v>
      </c>
      <c r="B1720" s="1">
        <f t="shared" si="78"/>
        <v>18</v>
      </c>
      <c r="C1720" s="19">
        <f t="shared" si="79"/>
        <v>0.86458333333333304</v>
      </c>
      <c r="D1720" s="20">
        <f ca="1">IF(INDIRECT($D$1&amp;"!$I$1",1)-1+'15MIN'!$A1720&lt;=INDIRECT($D$1&amp;"!$I$2",1),OFFSET(INDIRECT($D$1&amp;"!$F$1",1),INDIRECT($D$1&amp;"!$I$1",1)-1+'15MIN'!$A1720-1,0),0)</f>
        <v>5714.8687</v>
      </c>
      <c r="E1720" s="20">
        <f ca="1">IF(CUEL!$I$1-1+'15MIN'!$A1720&lt;=CUEL!$I$2,-OFFSET(CUEL!$D$1,CUEL!$I$1-1+'15MIN'!$A1720-1,0),0)</f>
        <v>0</v>
      </c>
      <c r="F1720" s="20">
        <f ca="1">IF(INDIRECT($D$1&amp;"!$I$1",1)-1+'15MIN'!$A1720&lt;=INDIRECT($D$1&amp;"!$I$2",1),OFFSET(INDIRECT($D$1&amp;"!$G$1",1),INDIRECT($D$1&amp;"!$I$1",1)-1+'15MIN'!$A1720-1,0),0)</f>
        <v>0</v>
      </c>
      <c r="G1720" s="21">
        <f ca="1">IF(INDIRECT($D$1&amp;"!$I$1",1)-1+'15MIN'!$A1720&lt;=INDIRECT($D$1&amp;"!$I$2",1),-OFFSET(INDIRECT($D$1&amp;"!$E$1",1),INDIRECT($D$1&amp;"!$I$1",1)-1+'15MIN'!$A1720-1,0),0)</f>
        <v>-254.28331</v>
      </c>
      <c r="H1720" s="20">
        <f ca="1">IF(INDIRECT(H$1&amp;"!$I$1",1)-1+'15MIN'!$A1720&lt;=INDIRECT(H$1&amp;"!$I$2",1),OFFSET(INDIRECT(H$1&amp;"!$F$1",1),INDIRECT(H$1&amp;"!$I$1",1)-1+'15MIN'!$A1720-1,0),0)</f>
        <v>8602.5849610000005</v>
      </c>
      <c r="I1720" s="20">
        <f ca="1">IF(INDIRECT(H$1&amp;"!$I$1",1)-1+'15MIN'!$A1720&lt;=INDIRECT(H$1&amp;"!$I$2",1),-OFFSET(INDIRECT(H$1&amp;"!$D$1",1),INDIRECT(H$1&amp;"!$I$1",1)-1+'15MIN'!$A1720-1,0),0)</f>
        <v>0</v>
      </c>
      <c r="J1720" s="20">
        <f ca="1">IF(INDIRECT(H$1&amp;"!$I$1",1)-1+'15MIN'!$A1720&lt;=INDIRECT(H$1&amp;"!$I$2",1),OFFSET(INDIRECT(H$1&amp;"!$G$1",1),INDIRECT(H$1&amp;"!$I$1",1)-1+'15MIN'!$A1720-1,0),0)</f>
        <v>0</v>
      </c>
      <c r="K1720" s="21">
        <f ca="1">IF(INDIRECT(H$1&amp;"!$I$1",1)-1+'15MIN'!$A1720&lt;=INDIRECT(H$1&amp;"!$I$2",1),-OFFSET(INDIRECT(H$1&amp;"!$E$1",1),INDIRECT(H$1&amp;"!$I$1",1)-1+'15MIN'!$A1720-1,0),0)</f>
        <v>-1214.1225589999999</v>
      </c>
      <c r="L1720" s="20">
        <f ca="1">IF(INDIRECT(L$1&amp;"!$I$1",1)-1+'15MIN'!$A1720&lt;=INDIRECT(L$1&amp;"!$I$2",1),OFFSET(INDIRECT(L$1&amp;"!$F$1",1),INDIRECT(L$1&amp;"!$I$1",1)-1+'15MIN'!$A1720-1,0),0)</f>
        <v>0</v>
      </c>
      <c r="M1720" s="20">
        <f ca="1">IF(INDIRECT(L$1&amp;"!$I$1",1)-1+'15MIN'!$A1720&lt;=INDIRECT(L$1&amp;"!$I$2",1),-OFFSET(INDIRECT(L$1&amp;"!$D$1",1),INDIRECT(L$1&amp;"!$I$1",1)-1+'15MIN'!$A1720-1,0),0)</f>
        <v>0</v>
      </c>
      <c r="N1720" s="20">
        <f ca="1">IF(INDIRECT(L$1&amp;"!$I$1",1)-1+'15MIN'!$A1720&lt;=INDIRECT(L$1&amp;"!$I$2",1),OFFSET(INDIRECT(L$1&amp;"!$G$1",1),INDIRECT(L$1&amp;"!$I$1",1)-1+'15MIN'!$A1720-1,0),0)</f>
        <v>0</v>
      </c>
      <c r="O1720" s="21">
        <f ca="1">IF(INDIRECT(L$1&amp;"!$I$1",1)-1+'15MIN'!$A1720&lt;=INDIRECT(L$1&amp;"!$I$2",1),-OFFSET(INDIRECT(L$1&amp;"!$E$1",1),INDIRECT(L$1&amp;"!$I$1",1)-1+'15MIN'!$A1720-1,0),0)</f>
        <v>0</v>
      </c>
    </row>
    <row r="1721" spans="1:15" x14ac:dyDescent="0.2">
      <c r="A1721" s="1">
        <f t="shared" si="77"/>
        <v>1717</v>
      </c>
      <c r="B1721" s="1">
        <f t="shared" si="78"/>
        <v>18</v>
      </c>
      <c r="C1721" s="19">
        <f t="shared" si="79"/>
        <v>0.875</v>
      </c>
      <c r="D1721" s="20">
        <f ca="1">IF(INDIRECT($D$1&amp;"!$I$1",1)-1+'15MIN'!$A1721&lt;=INDIRECT($D$1&amp;"!$I$2",1),OFFSET(INDIRECT($D$1&amp;"!$F$1",1),INDIRECT($D$1&amp;"!$I$1",1)-1+'15MIN'!$A1721-1,0),0)</f>
        <v>6541.7924999999996</v>
      </c>
      <c r="E1721" s="20">
        <f ca="1">IF(CUEL!$I$1-1+'15MIN'!$A1721&lt;=CUEL!$I$2,-OFFSET(CUEL!$D$1,CUEL!$I$1-1+'15MIN'!$A1721-1,0),0)</f>
        <v>0</v>
      </c>
      <c r="F1721" s="20">
        <f ca="1">IF(INDIRECT($D$1&amp;"!$I$1",1)-1+'15MIN'!$A1721&lt;=INDIRECT($D$1&amp;"!$I$2",1),OFFSET(INDIRECT($D$1&amp;"!$G$1",1),INDIRECT($D$1&amp;"!$I$1",1)-1+'15MIN'!$A1721-1,0),0)</f>
        <v>0</v>
      </c>
      <c r="G1721" s="21">
        <f ca="1">IF(INDIRECT($D$1&amp;"!$I$1",1)-1+'15MIN'!$A1721&lt;=INDIRECT($D$1&amp;"!$I$2",1),-OFFSET(INDIRECT($D$1&amp;"!$E$1",1),INDIRECT($D$1&amp;"!$I$1",1)-1+'15MIN'!$A1721-1,0),0)</f>
        <v>-373.954071</v>
      </c>
      <c r="H1721" s="20">
        <f ca="1">IF(INDIRECT(H$1&amp;"!$I$1",1)-1+'15MIN'!$A1721&lt;=INDIRECT(H$1&amp;"!$I$2",1),OFFSET(INDIRECT(H$1&amp;"!$F$1",1),INDIRECT(H$1&amp;"!$I$1",1)-1+'15MIN'!$A1721-1,0),0)</f>
        <v>7842.7915039999998</v>
      </c>
      <c r="I1721" s="20">
        <f ca="1">IF(INDIRECT(H$1&amp;"!$I$1",1)-1+'15MIN'!$A1721&lt;=INDIRECT(H$1&amp;"!$I$2",1),-OFFSET(INDIRECT(H$1&amp;"!$D$1",1),INDIRECT(H$1&amp;"!$I$1",1)-1+'15MIN'!$A1721-1,0),0)</f>
        <v>0</v>
      </c>
      <c r="J1721" s="20">
        <f ca="1">IF(INDIRECT(H$1&amp;"!$I$1",1)-1+'15MIN'!$A1721&lt;=INDIRECT(H$1&amp;"!$I$2",1),OFFSET(INDIRECT(H$1&amp;"!$G$1",1),INDIRECT(H$1&amp;"!$I$1",1)-1+'15MIN'!$A1721-1,0),0)</f>
        <v>0</v>
      </c>
      <c r="K1721" s="21">
        <f ca="1">IF(INDIRECT(H$1&amp;"!$I$1",1)-1+'15MIN'!$A1721&lt;=INDIRECT(H$1&amp;"!$I$2",1),-OFFSET(INDIRECT(H$1&amp;"!$E$1",1),INDIRECT(H$1&amp;"!$I$1",1)-1+'15MIN'!$A1721-1,0),0)</f>
        <v>-1117.1556399999999</v>
      </c>
      <c r="L1721" s="20">
        <f ca="1">IF(INDIRECT(L$1&amp;"!$I$1",1)-1+'15MIN'!$A1721&lt;=INDIRECT(L$1&amp;"!$I$2",1),OFFSET(INDIRECT(L$1&amp;"!$F$1",1),INDIRECT(L$1&amp;"!$I$1",1)-1+'15MIN'!$A1721-1,0),0)</f>
        <v>0</v>
      </c>
      <c r="M1721" s="20">
        <f ca="1">IF(INDIRECT(L$1&amp;"!$I$1",1)-1+'15MIN'!$A1721&lt;=INDIRECT(L$1&amp;"!$I$2",1),-OFFSET(INDIRECT(L$1&amp;"!$D$1",1),INDIRECT(L$1&amp;"!$I$1",1)-1+'15MIN'!$A1721-1,0),0)</f>
        <v>0</v>
      </c>
      <c r="N1721" s="20">
        <f ca="1">IF(INDIRECT(L$1&amp;"!$I$1",1)-1+'15MIN'!$A1721&lt;=INDIRECT(L$1&amp;"!$I$2",1),OFFSET(INDIRECT(L$1&amp;"!$G$1",1),INDIRECT(L$1&amp;"!$I$1",1)-1+'15MIN'!$A1721-1,0),0)</f>
        <v>0</v>
      </c>
      <c r="O1721" s="21">
        <f ca="1">IF(INDIRECT(L$1&amp;"!$I$1",1)-1+'15MIN'!$A1721&lt;=INDIRECT(L$1&amp;"!$I$2",1),-OFFSET(INDIRECT(L$1&amp;"!$E$1",1),INDIRECT(L$1&amp;"!$I$1",1)-1+'15MIN'!$A1721-1,0),0)</f>
        <v>0</v>
      </c>
    </row>
    <row r="1722" spans="1:15" x14ac:dyDescent="0.2">
      <c r="A1722" s="1">
        <f t="shared" si="77"/>
        <v>1718</v>
      </c>
      <c r="B1722" s="1">
        <f t="shared" si="78"/>
        <v>18</v>
      </c>
      <c r="C1722" s="19">
        <f t="shared" si="79"/>
        <v>0.88541666666666696</v>
      </c>
      <c r="D1722" s="20">
        <f ca="1">IF(INDIRECT($D$1&amp;"!$I$1",1)-1+'15MIN'!$A1722&lt;=INDIRECT($D$1&amp;"!$I$2",1),OFFSET(INDIRECT($D$1&amp;"!$F$1",1),INDIRECT($D$1&amp;"!$I$1",1)-1+'15MIN'!$A1722-1,0),0)</f>
        <v>6414.7891</v>
      </c>
      <c r="E1722" s="20">
        <f ca="1">IF(CUEL!$I$1-1+'15MIN'!$A1722&lt;=CUEL!$I$2,-OFFSET(CUEL!$D$1,CUEL!$I$1-1+'15MIN'!$A1722-1,0),0)</f>
        <v>0</v>
      </c>
      <c r="F1722" s="20">
        <f ca="1">IF(INDIRECT($D$1&amp;"!$I$1",1)-1+'15MIN'!$A1722&lt;=INDIRECT($D$1&amp;"!$I$2",1),OFFSET(INDIRECT($D$1&amp;"!$G$1",1),INDIRECT($D$1&amp;"!$I$1",1)-1+'15MIN'!$A1722-1,0),0)</f>
        <v>0</v>
      </c>
      <c r="G1722" s="21">
        <f ca="1">IF(INDIRECT($D$1&amp;"!$I$1",1)-1+'15MIN'!$A1722&lt;=INDIRECT($D$1&amp;"!$I$2",1),-OFFSET(INDIRECT($D$1&amp;"!$E$1",1),INDIRECT($D$1&amp;"!$I$1",1)-1+'15MIN'!$A1722-1,0),0)</f>
        <v>-346.283051</v>
      </c>
      <c r="H1722" s="20">
        <f ca="1">IF(INDIRECT(H$1&amp;"!$I$1",1)-1+'15MIN'!$A1722&lt;=INDIRECT(H$1&amp;"!$I$2",1),OFFSET(INDIRECT(H$1&amp;"!$F$1",1),INDIRECT(H$1&amp;"!$I$1",1)-1+'15MIN'!$A1722-1,0),0)</f>
        <v>6237.8974609999996</v>
      </c>
      <c r="I1722" s="20">
        <f ca="1">IF(INDIRECT(H$1&amp;"!$I$1",1)-1+'15MIN'!$A1722&lt;=INDIRECT(H$1&amp;"!$I$2",1),-OFFSET(INDIRECT(H$1&amp;"!$D$1",1),INDIRECT(H$1&amp;"!$I$1",1)-1+'15MIN'!$A1722-1,0),0)</f>
        <v>0</v>
      </c>
      <c r="J1722" s="20">
        <f ca="1">IF(INDIRECT(H$1&amp;"!$I$1",1)-1+'15MIN'!$A1722&lt;=INDIRECT(H$1&amp;"!$I$2",1),OFFSET(INDIRECT(H$1&amp;"!$G$1",1),INDIRECT(H$1&amp;"!$I$1",1)-1+'15MIN'!$A1722-1,0),0)</f>
        <v>0</v>
      </c>
      <c r="K1722" s="21">
        <f ca="1">IF(INDIRECT(H$1&amp;"!$I$1",1)-1+'15MIN'!$A1722&lt;=INDIRECT(H$1&amp;"!$I$2",1),-OFFSET(INDIRECT(H$1&amp;"!$E$1",1),INDIRECT(H$1&amp;"!$I$1",1)-1+'15MIN'!$A1722-1,0),0)</f>
        <v>-904.56671100000005</v>
      </c>
      <c r="L1722" s="20">
        <f ca="1">IF(INDIRECT(L$1&amp;"!$I$1",1)-1+'15MIN'!$A1722&lt;=INDIRECT(L$1&amp;"!$I$2",1),OFFSET(INDIRECT(L$1&amp;"!$F$1",1),INDIRECT(L$1&amp;"!$I$1",1)-1+'15MIN'!$A1722-1,0),0)</f>
        <v>0</v>
      </c>
      <c r="M1722" s="20">
        <f ca="1">IF(INDIRECT(L$1&amp;"!$I$1",1)-1+'15MIN'!$A1722&lt;=INDIRECT(L$1&amp;"!$I$2",1),-OFFSET(INDIRECT(L$1&amp;"!$D$1",1),INDIRECT(L$1&amp;"!$I$1",1)-1+'15MIN'!$A1722-1,0),0)</f>
        <v>0</v>
      </c>
      <c r="N1722" s="20">
        <f ca="1">IF(INDIRECT(L$1&amp;"!$I$1",1)-1+'15MIN'!$A1722&lt;=INDIRECT(L$1&amp;"!$I$2",1),OFFSET(INDIRECT(L$1&amp;"!$G$1",1),INDIRECT(L$1&amp;"!$I$1",1)-1+'15MIN'!$A1722-1,0),0)</f>
        <v>0</v>
      </c>
      <c r="O1722" s="21">
        <f ca="1">IF(INDIRECT(L$1&amp;"!$I$1",1)-1+'15MIN'!$A1722&lt;=INDIRECT(L$1&amp;"!$I$2",1),-OFFSET(INDIRECT(L$1&amp;"!$E$1",1),INDIRECT(L$1&amp;"!$I$1",1)-1+'15MIN'!$A1722-1,0),0)</f>
        <v>0</v>
      </c>
    </row>
    <row r="1723" spans="1:15" x14ac:dyDescent="0.2">
      <c r="A1723" s="1">
        <f t="shared" si="77"/>
        <v>1719</v>
      </c>
      <c r="B1723" s="1">
        <f t="shared" si="78"/>
        <v>18</v>
      </c>
      <c r="C1723" s="19">
        <f t="shared" si="79"/>
        <v>0.89583333333333304</v>
      </c>
      <c r="D1723" s="20">
        <f ca="1">IF(INDIRECT($D$1&amp;"!$I$1",1)-1+'15MIN'!$A1723&lt;=INDIRECT($D$1&amp;"!$I$2",1),OFFSET(INDIRECT($D$1&amp;"!$F$1",1),INDIRECT($D$1&amp;"!$I$1",1)-1+'15MIN'!$A1723-1,0),0)</f>
        <v>6732.7260999999999</v>
      </c>
      <c r="E1723" s="20">
        <f ca="1">IF(CUEL!$I$1-1+'15MIN'!$A1723&lt;=CUEL!$I$2,-OFFSET(CUEL!$D$1,CUEL!$I$1-1+'15MIN'!$A1723-1,0),0)</f>
        <v>0</v>
      </c>
      <c r="F1723" s="20">
        <f ca="1">IF(INDIRECT($D$1&amp;"!$I$1",1)-1+'15MIN'!$A1723&lt;=INDIRECT($D$1&amp;"!$I$2",1),OFFSET(INDIRECT($D$1&amp;"!$G$1",1),INDIRECT($D$1&amp;"!$I$1",1)-1+'15MIN'!$A1723-1,0),0)</f>
        <v>0</v>
      </c>
      <c r="G1723" s="21">
        <f ca="1">IF(INDIRECT($D$1&amp;"!$I$1",1)-1+'15MIN'!$A1723&lt;=INDIRECT($D$1&amp;"!$I$2",1),-OFFSET(INDIRECT($D$1&amp;"!$E$1",1),INDIRECT($D$1&amp;"!$I$1",1)-1+'15MIN'!$A1723-1,0),0)</f>
        <v>-413.04080199999999</v>
      </c>
      <c r="H1723" s="20">
        <f ca="1">IF(INDIRECT(H$1&amp;"!$I$1",1)-1+'15MIN'!$A1723&lt;=INDIRECT(H$1&amp;"!$I$2",1),OFFSET(INDIRECT(H$1&amp;"!$F$1",1),INDIRECT(H$1&amp;"!$I$1",1)-1+'15MIN'!$A1723-1,0),0)</f>
        <v>5302.6596680000002</v>
      </c>
      <c r="I1723" s="20">
        <f ca="1">IF(INDIRECT(H$1&amp;"!$I$1",1)-1+'15MIN'!$A1723&lt;=INDIRECT(H$1&amp;"!$I$2",1),-OFFSET(INDIRECT(H$1&amp;"!$D$1",1),INDIRECT(H$1&amp;"!$I$1",1)-1+'15MIN'!$A1723-1,0),0)</f>
        <v>0</v>
      </c>
      <c r="J1723" s="20">
        <f ca="1">IF(INDIRECT(H$1&amp;"!$I$1",1)-1+'15MIN'!$A1723&lt;=INDIRECT(H$1&amp;"!$I$2",1),OFFSET(INDIRECT(H$1&amp;"!$G$1",1),INDIRECT(H$1&amp;"!$I$1",1)-1+'15MIN'!$A1723-1,0),0)</f>
        <v>0</v>
      </c>
      <c r="K1723" s="21">
        <f ca="1">IF(INDIRECT(H$1&amp;"!$I$1",1)-1+'15MIN'!$A1723&lt;=INDIRECT(H$1&amp;"!$I$2",1),-OFFSET(INDIRECT(H$1&amp;"!$E$1",1),INDIRECT(H$1&amp;"!$I$1",1)-1+'15MIN'!$A1723-1,0),0)</f>
        <v>-779.85553000000004</v>
      </c>
      <c r="L1723" s="20">
        <f ca="1">IF(INDIRECT(L$1&amp;"!$I$1",1)-1+'15MIN'!$A1723&lt;=INDIRECT(L$1&amp;"!$I$2",1),OFFSET(INDIRECT(L$1&amp;"!$F$1",1),INDIRECT(L$1&amp;"!$I$1",1)-1+'15MIN'!$A1723-1,0),0)</f>
        <v>0</v>
      </c>
      <c r="M1723" s="20">
        <f ca="1">IF(INDIRECT(L$1&amp;"!$I$1",1)-1+'15MIN'!$A1723&lt;=INDIRECT(L$1&amp;"!$I$2",1),-OFFSET(INDIRECT(L$1&amp;"!$D$1",1),INDIRECT(L$1&amp;"!$I$1",1)-1+'15MIN'!$A1723-1,0),0)</f>
        <v>0</v>
      </c>
      <c r="N1723" s="20">
        <f ca="1">IF(INDIRECT(L$1&amp;"!$I$1",1)-1+'15MIN'!$A1723&lt;=INDIRECT(L$1&amp;"!$I$2",1),OFFSET(INDIRECT(L$1&amp;"!$G$1",1),INDIRECT(L$1&amp;"!$I$1",1)-1+'15MIN'!$A1723-1,0),0)</f>
        <v>0</v>
      </c>
      <c r="O1723" s="21">
        <f ca="1">IF(INDIRECT(L$1&amp;"!$I$1",1)-1+'15MIN'!$A1723&lt;=INDIRECT(L$1&amp;"!$I$2",1),-OFFSET(INDIRECT(L$1&amp;"!$E$1",1),INDIRECT(L$1&amp;"!$I$1",1)-1+'15MIN'!$A1723-1,0),0)</f>
        <v>0</v>
      </c>
    </row>
    <row r="1724" spans="1:15" x14ac:dyDescent="0.2">
      <c r="A1724" s="1">
        <f t="shared" si="77"/>
        <v>1720</v>
      </c>
      <c r="B1724" s="1">
        <f t="shared" si="78"/>
        <v>18</v>
      </c>
      <c r="C1724" s="19">
        <f t="shared" si="79"/>
        <v>0.90625</v>
      </c>
      <c r="D1724" s="20">
        <f ca="1">IF(INDIRECT($D$1&amp;"!$I$1",1)-1+'15MIN'!$A1724&lt;=INDIRECT($D$1&amp;"!$I$2",1),OFFSET(INDIRECT($D$1&amp;"!$F$1",1),INDIRECT($D$1&amp;"!$I$1",1)-1+'15MIN'!$A1724-1,0),0)</f>
        <v>6644.3657000000003</v>
      </c>
      <c r="E1724" s="20">
        <f ca="1">IF(CUEL!$I$1-1+'15MIN'!$A1724&lt;=CUEL!$I$2,-OFFSET(CUEL!$D$1,CUEL!$I$1-1+'15MIN'!$A1724-1,0),0)</f>
        <v>0</v>
      </c>
      <c r="F1724" s="20">
        <f ca="1">IF(INDIRECT($D$1&amp;"!$I$1",1)-1+'15MIN'!$A1724&lt;=INDIRECT($D$1&amp;"!$I$2",1),OFFSET(INDIRECT($D$1&amp;"!$G$1",1),INDIRECT($D$1&amp;"!$I$1",1)-1+'15MIN'!$A1724-1,0),0)</f>
        <v>0</v>
      </c>
      <c r="G1724" s="21">
        <f ca="1">IF(INDIRECT($D$1&amp;"!$I$1",1)-1+'15MIN'!$A1724&lt;=INDIRECT($D$1&amp;"!$I$2",1),-OFFSET(INDIRECT($D$1&amp;"!$E$1",1),INDIRECT($D$1&amp;"!$I$1",1)-1+'15MIN'!$A1724-1,0),0)</f>
        <v>-391.90570100000002</v>
      </c>
      <c r="H1724" s="20">
        <f ca="1">IF(INDIRECT(H$1&amp;"!$I$1",1)-1+'15MIN'!$A1724&lt;=INDIRECT(H$1&amp;"!$I$2",1),OFFSET(INDIRECT(H$1&amp;"!$F$1",1),INDIRECT(H$1&amp;"!$I$1",1)-1+'15MIN'!$A1724-1,0),0)</f>
        <v>5962.7084960000002</v>
      </c>
      <c r="I1724" s="20">
        <f ca="1">IF(INDIRECT(H$1&amp;"!$I$1",1)-1+'15MIN'!$A1724&lt;=INDIRECT(H$1&amp;"!$I$2",1),-OFFSET(INDIRECT(H$1&amp;"!$D$1",1),INDIRECT(H$1&amp;"!$I$1",1)-1+'15MIN'!$A1724-1,0),0)</f>
        <v>0</v>
      </c>
      <c r="J1724" s="20">
        <f ca="1">IF(INDIRECT(H$1&amp;"!$I$1",1)-1+'15MIN'!$A1724&lt;=INDIRECT(H$1&amp;"!$I$2",1),OFFSET(INDIRECT(H$1&amp;"!$G$1",1),INDIRECT(H$1&amp;"!$I$1",1)-1+'15MIN'!$A1724-1,0),0)</f>
        <v>0</v>
      </c>
      <c r="K1724" s="21">
        <f ca="1">IF(INDIRECT(H$1&amp;"!$I$1",1)-1+'15MIN'!$A1724&lt;=INDIRECT(H$1&amp;"!$I$2",1),-OFFSET(INDIRECT(H$1&amp;"!$E$1",1),INDIRECT(H$1&amp;"!$I$1",1)-1+'15MIN'!$A1724-1,0),0)</f>
        <v>-866.34136999999998</v>
      </c>
      <c r="L1724" s="20">
        <f ca="1">IF(INDIRECT(L$1&amp;"!$I$1",1)-1+'15MIN'!$A1724&lt;=INDIRECT(L$1&amp;"!$I$2",1),OFFSET(INDIRECT(L$1&amp;"!$F$1",1),INDIRECT(L$1&amp;"!$I$1",1)-1+'15MIN'!$A1724-1,0),0)</f>
        <v>0</v>
      </c>
      <c r="M1724" s="20">
        <f ca="1">IF(INDIRECT(L$1&amp;"!$I$1",1)-1+'15MIN'!$A1724&lt;=INDIRECT(L$1&amp;"!$I$2",1),-OFFSET(INDIRECT(L$1&amp;"!$D$1",1),INDIRECT(L$1&amp;"!$I$1",1)-1+'15MIN'!$A1724-1,0),0)</f>
        <v>0</v>
      </c>
      <c r="N1724" s="20">
        <f ca="1">IF(INDIRECT(L$1&amp;"!$I$1",1)-1+'15MIN'!$A1724&lt;=INDIRECT(L$1&amp;"!$I$2",1),OFFSET(INDIRECT(L$1&amp;"!$G$1",1),INDIRECT(L$1&amp;"!$I$1",1)-1+'15MIN'!$A1724-1,0),0)</f>
        <v>0</v>
      </c>
      <c r="O1724" s="21">
        <f ca="1">IF(INDIRECT(L$1&amp;"!$I$1",1)-1+'15MIN'!$A1724&lt;=INDIRECT(L$1&amp;"!$I$2",1),-OFFSET(INDIRECT(L$1&amp;"!$E$1",1),INDIRECT(L$1&amp;"!$I$1",1)-1+'15MIN'!$A1724-1,0),0)</f>
        <v>0</v>
      </c>
    </row>
    <row r="1725" spans="1:15" x14ac:dyDescent="0.2">
      <c r="A1725" s="1">
        <f t="shared" si="77"/>
        <v>1721</v>
      </c>
      <c r="B1725" s="1">
        <f t="shared" si="78"/>
        <v>18</v>
      </c>
      <c r="C1725" s="19">
        <f t="shared" si="79"/>
        <v>0.91666666666666696</v>
      </c>
      <c r="D1725" s="20">
        <f ca="1">IF(INDIRECT($D$1&amp;"!$I$1",1)-1+'15MIN'!$A1725&lt;=INDIRECT($D$1&amp;"!$I$2",1),OFFSET(INDIRECT($D$1&amp;"!$F$1",1),INDIRECT($D$1&amp;"!$I$1",1)-1+'15MIN'!$A1725-1,0),0)</f>
        <v>6341.0742</v>
      </c>
      <c r="E1725" s="20">
        <f ca="1">IF(CUEL!$I$1-1+'15MIN'!$A1725&lt;=CUEL!$I$2,-OFFSET(CUEL!$D$1,CUEL!$I$1-1+'15MIN'!$A1725-1,0),0)</f>
        <v>0</v>
      </c>
      <c r="F1725" s="20">
        <f ca="1">IF(INDIRECT($D$1&amp;"!$I$1",1)-1+'15MIN'!$A1725&lt;=INDIRECT($D$1&amp;"!$I$2",1),OFFSET(INDIRECT($D$1&amp;"!$G$1",1),INDIRECT($D$1&amp;"!$I$1",1)-1+'15MIN'!$A1725-1,0),0)</f>
        <v>0</v>
      </c>
      <c r="G1725" s="21">
        <f ca="1">IF(INDIRECT($D$1&amp;"!$I$1",1)-1+'15MIN'!$A1725&lt;=INDIRECT($D$1&amp;"!$I$2",1),-OFFSET(INDIRECT($D$1&amp;"!$E$1",1),INDIRECT($D$1&amp;"!$I$1",1)-1+'15MIN'!$A1725-1,0),0)</f>
        <v>-326.658051</v>
      </c>
      <c r="H1725" s="20">
        <f ca="1">IF(INDIRECT(H$1&amp;"!$I$1",1)-1+'15MIN'!$A1725&lt;=INDIRECT(H$1&amp;"!$I$2",1),OFFSET(INDIRECT(H$1&amp;"!$F$1",1),INDIRECT(H$1&amp;"!$I$1",1)-1+'15MIN'!$A1725-1,0),0)</f>
        <v>6291.8115230000003</v>
      </c>
      <c r="I1725" s="20">
        <f ca="1">IF(INDIRECT(H$1&amp;"!$I$1",1)-1+'15MIN'!$A1725&lt;=INDIRECT(H$1&amp;"!$I$2",1),-OFFSET(INDIRECT(H$1&amp;"!$D$1",1),INDIRECT(H$1&amp;"!$I$1",1)-1+'15MIN'!$A1725-1,0),0)</f>
        <v>0</v>
      </c>
      <c r="J1725" s="20">
        <f ca="1">IF(INDIRECT(H$1&amp;"!$I$1",1)-1+'15MIN'!$A1725&lt;=INDIRECT(H$1&amp;"!$I$2",1),OFFSET(INDIRECT(H$1&amp;"!$G$1",1),INDIRECT(H$1&amp;"!$I$1",1)-1+'15MIN'!$A1725-1,0),0)</f>
        <v>0</v>
      </c>
      <c r="K1725" s="21">
        <f ca="1">IF(INDIRECT(H$1&amp;"!$I$1",1)-1+'15MIN'!$A1725&lt;=INDIRECT(H$1&amp;"!$I$2",1),-OFFSET(INDIRECT(H$1&amp;"!$E$1",1),INDIRECT(H$1&amp;"!$I$1",1)-1+'15MIN'!$A1725-1,0),0)</f>
        <v>-907.17987100000005</v>
      </c>
      <c r="L1725" s="20">
        <f ca="1">IF(INDIRECT(L$1&amp;"!$I$1",1)-1+'15MIN'!$A1725&lt;=INDIRECT(L$1&amp;"!$I$2",1),OFFSET(INDIRECT(L$1&amp;"!$F$1",1),INDIRECT(L$1&amp;"!$I$1",1)-1+'15MIN'!$A1725-1,0),0)</f>
        <v>0</v>
      </c>
      <c r="M1725" s="20">
        <f ca="1">IF(INDIRECT(L$1&amp;"!$I$1",1)-1+'15MIN'!$A1725&lt;=INDIRECT(L$1&amp;"!$I$2",1),-OFFSET(INDIRECT(L$1&amp;"!$D$1",1),INDIRECT(L$1&amp;"!$I$1",1)-1+'15MIN'!$A1725-1,0),0)</f>
        <v>0</v>
      </c>
      <c r="N1725" s="20">
        <f ca="1">IF(INDIRECT(L$1&amp;"!$I$1",1)-1+'15MIN'!$A1725&lt;=INDIRECT(L$1&amp;"!$I$2",1),OFFSET(INDIRECT(L$1&amp;"!$G$1",1),INDIRECT(L$1&amp;"!$I$1",1)-1+'15MIN'!$A1725-1,0),0)</f>
        <v>0</v>
      </c>
      <c r="O1725" s="21">
        <f ca="1">IF(INDIRECT(L$1&amp;"!$I$1",1)-1+'15MIN'!$A1725&lt;=INDIRECT(L$1&amp;"!$I$2",1),-OFFSET(INDIRECT(L$1&amp;"!$E$1",1),INDIRECT(L$1&amp;"!$I$1",1)-1+'15MIN'!$A1725-1,0),0)</f>
        <v>0</v>
      </c>
    </row>
    <row r="1726" spans="1:15" x14ac:dyDescent="0.2">
      <c r="A1726" s="1">
        <f t="shared" si="77"/>
        <v>1722</v>
      </c>
      <c r="B1726" s="1">
        <f t="shared" si="78"/>
        <v>18</v>
      </c>
      <c r="C1726" s="19">
        <f t="shared" si="79"/>
        <v>0.92708333333333304</v>
      </c>
      <c r="D1726" s="20">
        <f ca="1">IF(INDIRECT($D$1&amp;"!$I$1",1)-1+'15MIN'!$A1726&lt;=INDIRECT($D$1&amp;"!$I$2",1),OFFSET(INDIRECT($D$1&amp;"!$F$1",1),INDIRECT($D$1&amp;"!$I$1",1)-1+'15MIN'!$A1726-1,0),0)</f>
        <v>6561.3290999999999</v>
      </c>
      <c r="E1726" s="20">
        <f ca="1">IF(CUEL!$I$1-1+'15MIN'!$A1726&lt;=CUEL!$I$2,-OFFSET(CUEL!$D$1,CUEL!$I$1-1+'15MIN'!$A1726-1,0),0)</f>
        <v>0</v>
      </c>
      <c r="F1726" s="20">
        <f ca="1">IF(INDIRECT($D$1&amp;"!$I$1",1)-1+'15MIN'!$A1726&lt;=INDIRECT($D$1&amp;"!$I$2",1),OFFSET(INDIRECT($D$1&amp;"!$G$1",1),INDIRECT($D$1&amp;"!$I$1",1)-1+'15MIN'!$A1726-1,0),0)</f>
        <v>0</v>
      </c>
      <c r="G1726" s="21">
        <f ca="1">IF(INDIRECT($D$1&amp;"!$I$1",1)-1+'15MIN'!$A1726&lt;=INDIRECT($D$1&amp;"!$I$2",1),-OFFSET(INDIRECT($D$1&amp;"!$E$1",1),INDIRECT($D$1&amp;"!$I$1",1)-1+'15MIN'!$A1726-1,0),0)</f>
        <v>-368.72946200000001</v>
      </c>
      <c r="H1726" s="20">
        <f ca="1">IF(INDIRECT(H$1&amp;"!$I$1",1)-1+'15MIN'!$A1726&lt;=INDIRECT(H$1&amp;"!$I$2",1),OFFSET(INDIRECT(H$1&amp;"!$F$1",1),INDIRECT(H$1&amp;"!$I$1",1)-1+'15MIN'!$A1726-1,0),0)</f>
        <v>6862.3212890000004</v>
      </c>
      <c r="I1726" s="20">
        <f ca="1">IF(INDIRECT(H$1&amp;"!$I$1",1)-1+'15MIN'!$A1726&lt;=INDIRECT(H$1&amp;"!$I$2",1),-OFFSET(INDIRECT(H$1&amp;"!$D$1",1),INDIRECT(H$1&amp;"!$I$1",1)-1+'15MIN'!$A1726-1,0),0)</f>
        <v>0</v>
      </c>
      <c r="J1726" s="20">
        <f ca="1">IF(INDIRECT(H$1&amp;"!$I$1",1)-1+'15MIN'!$A1726&lt;=INDIRECT(H$1&amp;"!$I$2",1),OFFSET(INDIRECT(H$1&amp;"!$G$1",1),INDIRECT(H$1&amp;"!$I$1",1)-1+'15MIN'!$A1726-1,0),0)</f>
        <v>0</v>
      </c>
      <c r="K1726" s="21">
        <f ca="1">IF(INDIRECT(H$1&amp;"!$I$1",1)-1+'15MIN'!$A1726&lt;=INDIRECT(H$1&amp;"!$I$2",1),-OFFSET(INDIRECT(H$1&amp;"!$E$1",1),INDIRECT(H$1&amp;"!$I$1",1)-1+'15MIN'!$A1726-1,0),0)</f>
        <v>-976.85308799999996</v>
      </c>
      <c r="L1726" s="20">
        <f ca="1">IF(INDIRECT(L$1&amp;"!$I$1",1)-1+'15MIN'!$A1726&lt;=INDIRECT(L$1&amp;"!$I$2",1),OFFSET(INDIRECT(L$1&amp;"!$F$1",1),INDIRECT(L$1&amp;"!$I$1",1)-1+'15MIN'!$A1726-1,0),0)</f>
        <v>0</v>
      </c>
      <c r="M1726" s="20">
        <f ca="1">IF(INDIRECT(L$1&amp;"!$I$1",1)-1+'15MIN'!$A1726&lt;=INDIRECT(L$1&amp;"!$I$2",1),-OFFSET(INDIRECT(L$1&amp;"!$D$1",1),INDIRECT(L$1&amp;"!$I$1",1)-1+'15MIN'!$A1726-1,0),0)</f>
        <v>0</v>
      </c>
      <c r="N1726" s="20">
        <f ca="1">IF(INDIRECT(L$1&amp;"!$I$1",1)-1+'15MIN'!$A1726&lt;=INDIRECT(L$1&amp;"!$I$2",1),OFFSET(INDIRECT(L$1&amp;"!$G$1",1),INDIRECT(L$1&amp;"!$I$1",1)-1+'15MIN'!$A1726-1,0),0)</f>
        <v>0</v>
      </c>
      <c r="O1726" s="21">
        <f ca="1">IF(INDIRECT(L$1&amp;"!$I$1",1)-1+'15MIN'!$A1726&lt;=INDIRECT(L$1&amp;"!$I$2",1),-OFFSET(INDIRECT(L$1&amp;"!$E$1",1),INDIRECT(L$1&amp;"!$I$1",1)-1+'15MIN'!$A1726-1,0),0)</f>
        <v>0</v>
      </c>
    </row>
    <row r="1727" spans="1:15" x14ac:dyDescent="0.2">
      <c r="A1727" s="1">
        <f t="shared" si="77"/>
        <v>1723</v>
      </c>
      <c r="B1727" s="1">
        <f t="shared" si="78"/>
        <v>18</v>
      </c>
      <c r="C1727" s="19">
        <f t="shared" si="79"/>
        <v>0.9375</v>
      </c>
      <c r="D1727" s="20">
        <f ca="1">IF(INDIRECT($D$1&amp;"!$I$1",1)-1+'15MIN'!$A1727&lt;=INDIRECT($D$1&amp;"!$I$2",1),OFFSET(INDIRECT($D$1&amp;"!$F$1",1),INDIRECT($D$1&amp;"!$I$1",1)-1+'15MIN'!$A1727-1,0),0)</f>
        <v>6690.1293999999998</v>
      </c>
      <c r="E1727" s="20">
        <f ca="1">IF(CUEL!$I$1-1+'15MIN'!$A1727&lt;=CUEL!$I$2,-OFFSET(CUEL!$D$1,CUEL!$I$1-1+'15MIN'!$A1727-1,0),0)</f>
        <v>0</v>
      </c>
      <c r="F1727" s="20">
        <f ca="1">IF(INDIRECT($D$1&amp;"!$I$1",1)-1+'15MIN'!$A1727&lt;=INDIRECT($D$1&amp;"!$I$2",1),OFFSET(INDIRECT($D$1&amp;"!$G$1",1),INDIRECT($D$1&amp;"!$I$1",1)-1+'15MIN'!$A1727-1,0),0)</f>
        <v>0</v>
      </c>
      <c r="G1727" s="21">
        <f ca="1">IF(INDIRECT($D$1&amp;"!$I$1",1)-1+'15MIN'!$A1727&lt;=INDIRECT($D$1&amp;"!$I$2",1),-OFFSET(INDIRECT($D$1&amp;"!$E$1",1),INDIRECT($D$1&amp;"!$I$1",1)-1+'15MIN'!$A1727-1,0),0)</f>
        <v>-426.52276599999999</v>
      </c>
      <c r="H1727" s="20">
        <f ca="1">IF(INDIRECT(H$1&amp;"!$I$1",1)-1+'15MIN'!$A1727&lt;=INDIRECT(H$1&amp;"!$I$2",1),OFFSET(INDIRECT(H$1&amp;"!$F$1",1),INDIRECT(H$1&amp;"!$I$1",1)-1+'15MIN'!$A1727-1,0),0)</f>
        <v>5844.7714839999999</v>
      </c>
      <c r="I1727" s="20">
        <f ca="1">IF(INDIRECT(H$1&amp;"!$I$1",1)-1+'15MIN'!$A1727&lt;=INDIRECT(H$1&amp;"!$I$2",1),-OFFSET(INDIRECT(H$1&amp;"!$D$1",1),INDIRECT(H$1&amp;"!$I$1",1)-1+'15MIN'!$A1727-1,0),0)</f>
        <v>0</v>
      </c>
      <c r="J1727" s="20">
        <f ca="1">IF(INDIRECT(H$1&amp;"!$I$1",1)-1+'15MIN'!$A1727&lt;=INDIRECT(H$1&amp;"!$I$2",1),OFFSET(INDIRECT(H$1&amp;"!$G$1",1),INDIRECT(H$1&amp;"!$I$1",1)-1+'15MIN'!$A1727-1,0),0)</f>
        <v>0</v>
      </c>
      <c r="K1727" s="21">
        <f ca="1">IF(INDIRECT(H$1&amp;"!$I$1",1)-1+'15MIN'!$A1727&lt;=INDIRECT(H$1&amp;"!$I$2",1),-OFFSET(INDIRECT(H$1&amp;"!$E$1",1),INDIRECT(H$1&amp;"!$I$1",1)-1+'15MIN'!$A1727-1,0),0)</f>
        <v>-851.04522699999995</v>
      </c>
      <c r="L1727" s="20">
        <f ca="1">IF(INDIRECT(L$1&amp;"!$I$1",1)-1+'15MIN'!$A1727&lt;=INDIRECT(L$1&amp;"!$I$2",1),OFFSET(INDIRECT(L$1&amp;"!$F$1",1),INDIRECT(L$1&amp;"!$I$1",1)-1+'15MIN'!$A1727-1,0),0)</f>
        <v>0</v>
      </c>
      <c r="M1727" s="20">
        <f ca="1">IF(INDIRECT(L$1&amp;"!$I$1",1)-1+'15MIN'!$A1727&lt;=INDIRECT(L$1&amp;"!$I$2",1),-OFFSET(INDIRECT(L$1&amp;"!$D$1",1),INDIRECT(L$1&amp;"!$I$1",1)-1+'15MIN'!$A1727-1,0),0)</f>
        <v>0</v>
      </c>
      <c r="N1727" s="20">
        <f ca="1">IF(INDIRECT(L$1&amp;"!$I$1",1)-1+'15MIN'!$A1727&lt;=INDIRECT(L$1&amp;"!$I$2",1),OFFSET(INDIRECT(L$1&amp;"!$G$1",1),INDIRECT(L$1&amp;"!$I$1",1)-1+'15MIN'!$A1727-1,0),0)</f>
        <v>0</v>
      </c>
      <c r="O1727" s="21">
        <f ca="1">IF(INDIRECT(L$1&amp;"!$I$1",1)-1+'15MIN'!$A1727&lt;=INDIRECT(L$1&amp;"!$I$2",1),-OFFSET(INDIRECT(L$1&amp;"!$E$1",1),INDIRECT(L$1&amp;"!$I$1",1)-1+'15MIN'!$A1727-1,0),0)</f>
        <v>0</v>
      </c>
    </row>
    <row r="1728" spans="1:15" x14ac:dyDescent="0.2">
      <c r="A1728" s="1">
        <f t="shared" si="77"/>
        <v>1724</v>
      </c>
      <c r="B1728" s="1">
        <f t="shared" si="78"/>
        <v>18</v>
      </c>
      <c r="C1728" s="19">
        <f t="shared" si="79"/>
        <v>0.94791666666666696</v>
      </c>
      <c r="D1728" s="20">
        <f ca="1">IF(INDIRECT($D$1&amp;"!$I$1",1)-1+'15MIN'!$A1728&lt;=INDIRECT($D$1&amp;"!$I$2",1),OFFSET(INDIRECT($D$1&amp;"!$F$1",1),INDIRECT($D$1&amp;"!$I$1",1)-1+'15MIN'!$A1728-1,0),0)</f>
        <v>6581.8140000000003</v>
      </c>
      <c r="E1728" s="20">
        <f ca="1">IF(CUEL!$I$1-1+'15MIN'!$A1728&lt;=CUEL!$I$2,-OFFSET(CUEL!$D$1,CUEL!$I$1-1+'15MIN'!$A1728-1,0),0)</f>
        <v>0</v>
      </c>
      <c r="F1728" s="20">
        <f ca="1">IF(INDIRECT($D$1&amp;"!$I$1",1)-1+'15MIN'!$A1728&lt;=INDIRECT($D$1&amp;"!$I$2",1),OFFSET(INDIRECT($D$1&amp;"!$G$1",1),INDIRECT($D$1&amp;"!$I$1",1)-1+'15MIN'!$A1728-1,0),0)</f>
        <v>0</v>
      </c>
      <c r="G1728" s="21">
        <f ca="1">IF(INDIRECT($D$1&amp;"!$I$1",1)-1+'15MIN'!$A1728&lt;=INDIRECT($D$1&amp;"!$I$2",1),-OFFSET(INDIRECT($D$1&amp;"!$E$1",1),INDIRECT($D$1&amp;"!$I$1",1)-1+'15MIN'!$A1728-1,0),0)</f>
        <v>-401.20202599999999</v>
      </c>
      <c r="H1728" s="20">
        <f ca="1">IF(INDIRECT(H$1&amp;"!$I$1",1)-1+'15MIN'!$A1728&lt;=INDIRECT(H$1&amp;"!$I$2",1),OFFSET(INDIRECT(H$1&amp;"!$F$1",1),INDIRECT(H$1&amp;"!$I$1",1)-1+'15MIN'!$A1728-1,0),0)</f>
        <v>6369.0722660000001</v>
      </c>
      <c r="I1728" s="20">
        <f ca="1">IF(INDIRECT(H$1&amp;"!$I$1",1)-1+'15MIN'!$A1728&lt;=INDIRECT(H$1&amp;"!$I$2",1),-OFFSET(INDIRECT(H$1&amp;"!$D$1",1),INDIRECT(H$1&amp;"!$I$1",1)-1+'15MIN'!$A1728-1,0),0)</f>
        <v>0</v>
      </c>
      <c r="J1728" s="20">
        <f ca="1">IF(INDIRECT(H$1&amp;"!$I$1",1)-1+'15MIN'!$A1728&lt;=INDIRECT(H$1&amp;"!$I$2",1),OFFSET(INDIRECT(H$1&amp;"!$G$1",1),INDIRECT(H$1&amp;"!$I$1",1)-1+'15MIN'!$A1728-1,0),0)</f>
        <v>0</v>
      </c>
      <c r="K1728" s="21">
        <f ca="1">IF(INDIRECT(H$1&amp;"!$I$1",1)-1+'15MIN'!$A1728&lt;=INDIRECT(H$1&amp;"!$I$2",1),-OFFSET(INDIRECT(H$1&amp;"!$E$1",1),INDIRECT(H$1&amp;"!$I$1",1)-1+'15MIN'!$A1728-1,0),0)</f>
        <v>-917.13842799999998</v>
      </c>
      <c r="L1728" s="20">
        <f ca="1">IF(INDIRECT(L$1&amp;"!$I$1",1)-1+'15MIN'!$A1728&lt;=INDIRECT(L$1&amp;"!$I$2",1),OFFSET(INDIRECT(L$1&amp;"!$F$1",1),INDIRECT(L$1&amp;"!$I$1",1)-1+'15MIN'!$A1728-1,0),0)</f>
        <v>0</v>
      </c>
      <c r="M1728" s="20">
        <f ca="1">IF(INDIRECT(L$1&amp;"!$I$1",1)-1+'15MIN'!$A1728&lt;=INDIRECT(L$1&amp;"!$I$2",1),-OFFSET(INDIRECT(L$1&amp;"!$D$1",1),INDIRECT(L$1&amp;"!$I$1",1)-1+'15MIN'!$A1728-1,0),0)</f>
        <v>0</v>
      </c>
      <c r="N1728" s="20">
        <f ca="1">IF(INDIRECT(L$1&amp;"!$I$1",1)-1+'15MIN'!$A1728&lt;=INDIRECT(L$1&amp;"!$I$2",1),OFFSET(INDIRECT(L$1&amp;"!$G$1",1),INDIRECT(L$1&amp;"!$I$1",1)-1+'15MIN'!$A1728-1,0),0)</f>
        <v>0</v>
      </c>
      <c r="O1728" s="21">
        <f ca="1">IF(INDIRECT(L$1&amp;"!$I$1",1)-1+'15MIN'!$A1728&lt;=INDIRECT(L$1&amp;"!$I$2",1),-OFFSET(INDIRECT(L$1&amp;"!$E$1",1),INDIRECT(L$1&amp;"!$I$1",1)-1+'15MIN'!$A1728-1,0),0)</f>
        <v>0</v>
      </c>
    </row>
    <row r="1729" spans="1:15" x14ac:dyDescent="0.2">
      <c r="A1729" s="1">
        <f t="shared" si="77"/>
        <v>1725</v>
      </c>
      <c r="B1729" s="1">
        <f t="shared" si="78"/>
        <v>18</v>
      </c>
      <c r="C1729" s="19">
        <f t="shared" si="79"/>
        <v>0.95833333333333304</v>
      </c>
      <c r="D1729" s="20">
        <f ca="1">IF(INDIRECT($D$1&amp;"!$I$1",1)-1+'15MIN'!$A1729&lt;=INDIRECT($D$1&amp;"!$I$2",1),OFFSET(INDIRECT($D$1&amp;"!$F$1",1),INDIRECT($D$1&amp;"!$I$1",1)-1+'15MIN'!$A1729-1,0),0)</f>
        <v>6412.1587</v>
      </c>
      <c r="E1729" s="20">
        <f ca="1">IF(CUEL!$I$1-1+'15MIN'!$A1729&lt;=CUEL!$I$2,-OFFSET(CUEL!$D$1,CUEL!$I$1-1+'15MIN'!$A1729-1,0),0)</f>
        <v>0</v>
      </c>
      <c r="F1729" s="20">
        <f ca="1">IF(INDIRECT($D$1&amp;"!$I$1",1)-1+'15MIN'!$A1729&lt;=INDIRECT($D$1&amp;"!$I$2",1),OFFSET(INDIRECT($D$1&amp;"!$G$1",1),INDIRECT($D$1&amp;"!$I$1",1)-1+'15MIN'!$A1729-1,0),0)</f>
        <v>0</v>
      </c>
      <c r="G1729" s="21">
        <f ca="1">IF(INDIRECT($D$1&amp;"!$I$1",1)-1+'15MIN'!$A1729&lt;=INDIRECT($D$1&amp;"!$I$2",1),-OFFSET(INDIRECT($D$1&amp;"!$E$1",1),INDIRECT($D$1&amp;"!$I$1",1)-1+'15MIN'!$A1729-1,0),0)</f>
        <v>-360.95950299999998</v>
      </c>
      <c r="H1729" s="20">
        <f ca="1">IF(INDIRECT(H$1&amp;"!$I$1",1)-1+'15MIN'!$A1729&lt;=INDIRECT(H$1&amp;"!$I$2",1),OFFSET(INDIRECT(H$1&amp;"!$F$1",1),INDIRECT(H$1&amp;"!$I$1",1)-1+'15MIN'!$A1729-1,0),0)</f>
        <v>5635.3525390000004</v>
      </c>
      <c r="I1729" s="20">
        <f ca="1">IF(INDIRECT(H$1&amp;"!$I$1",1)-1+'15MIN'!$A1729&lt;=INDIRECT(H$1&amp;"!$I$2",1),-OFFSET(INDIRECT(H$1&amp;"!$D$1",1),INDIRECT(H$1&amp;"!$I$1",1)-1+'15MIN'!$A1729-1,0),0)</f>
        <v>0</v>
      </c>
      <c r="J1729" s="20">
        <f ca="1">IF(INDIRECT(H$1&amp;"!$I$1",1)-1+'15MIN'!$A1729&lt;=INDIRECT(H$1&amp;"!$I$2",1),OFFSET(INDIRECT(H$1&amp;"!$G$1",1),INDIRECT(H$1&amp;"!$I$1",1)-1+'15MIN'!$A1729-1,0),0)</f>
        <v>0</v>
      </c>
      <c r="K1729" s="21">
        <f ca="1">IF(INDIRECT(H$1&amp;"!$I$1",1)-1+'15MIN'!$A1729&lt;=INDIRECT(H$1&amp;"!$I$2",1),-OFFSET(INDIRECT(H$1&amp;"!$E$1",1),INDIRECT(H$1&amp;"!$I$1",1)-1+'15MIN'!$A1729-1,0),0)</f>
        <v>-820.98260500000004</v>
      </c>
      <c r="L1729" s="20">
        <f ca="1">IF(INDIRECT(L$1&amp;"!$I$1",1)-1+'15MIN'!$A1729&lt;=INDIRECT(L$1&amp;"!$I$2",1),OFFSET(INDIRECT(L$1&amp;"!$F$1",1),INDIRECT(L$1&amp;"!$I$1",1)-1+'15MIN'!$A1729-1,0),0)</f>
        <v>0</v>
      </c>
      <c r="M1729" s="20">
        <f ca="1">IF(INDIRECT(L$1&amp;"!$I$1",1)-1+'15MIN'!$A1729&lt;=INDIRECT(L$1&amp;"!$I$2",1),-OFFSET(INDIRECT(L$1&amp;"!$D$1",1),INDIRECT(L$1&amp;"!$I$1",1)-1+'15MIN'!$A1729-1,0),0)</f>
        <v>0</v>
      </c>
      <c r="N1729" s="20">
        <f ca="1">IF(INDIRECT(L$1&amp;"!$I$1",1)-1+'15MIN'!$A1729&lt;=INDIRECT(L$1&amp;"!$I$2",1),OFFSET(INDIRECT(L$1&amp;"!$G$1",1),INDIRECT(L$1&amp;"!$I$1",1)-1+'15MIN'!$A1729-1,0),0)</f>
        <v>0</v>
      </c>
      <c r="O1729" s="21">
        <f ca="1">IF(INDIRECT(L$1&amp;"!$I$1",1)-1+'15MIN'!$A1729&lt;=INDIRECT(L$1&amp;"!$I$2",1),-OFFSET(INDIRECT(L$1&amp;"!$E$1",1),INDIRECT(L$1&amp;"!$I$1",1)-1+'15MIN'!$A1729-1,0),0)</f>
        <v>0</v>
      </c>
    </row>
    <row r="1730" spans="1:15" x14ac:dyDescent="0.2">
      <c r="A1730" s="1">
        <f t="shared" si="77"/>
        <v>1726</v>
      </c>
      <c r="B1730" s="1">
        <f t="shared" si="78"/>
        <v>18</v>
      </c>
      <c r="C1730" s="19">
        <f t="shared" si="79"/>
        <v>0.96875</v>
      </c>
      <c r="D1730" s="20">
        <f ca="1">IF(INDIRECT($D$1&amp;"!$I$1",1)-1+'15MIN'!$A1730&lt;=INDIRECT($D$1&amp;"!$I$2",1),OFFSET(INDIRECT($D$1&amp;"!$F$1",1),INDIRECT($D$1&amp;"!$I$1",1)-1+'15MIN'!$A1730-1,0),0)</f>
        <v>6712.7206999999999</v>
      </c>
      <c r="E1730" s="20">
        <f ca="1">IF(CUEL!$I$1-1+'15MIN'!$A1730&lt;=CUEL!$I$2,-OFFSET(CUEL!$D$1,CUEL!$I$1-1+'15MIN'!$A1730-1,0),0)</f>
        <v>0</v>
      </c>
      <c r="F1730" s="20">
        <f ca="1">IF(INDIRECT($D$1&amp;"!$I$1",1)-1+'15MIN'!$A1730&lt;=INDIRECT($D$1&amp;"!$I$2",1),OFFSET(INDIRECT($D$1&amp;"!$G$1",1),INDIRECT($D$1&amp;"!$I$1",1)-1+'15MIN'!$A1730-1,0),0)</f>
        <v>0</v>
      </c>
      <c r="G1730" s="21">
        <f ca="1">IF(INDIRECT($D$1&amp;"!$I$1",1)-1+'15MIN'!$A1730&lt;=INDIRECT($D$1&amp;"!$I$2",1),-OFFSET(INDIRECT($D$1&amp;"!$E$1",1),INDIRECT($D$1&amp;"!$I$1",1)-1+'15MIN'!$A1730-1,0),0)</f>
        <v>-414.59002700000002</v>
      </c>
      <c r="H1730" s="20">
        <f ca="1">IF(INDIRECT(H$1&amp;"!$I$1",1)-1+'15MIN'!$A1730&lt;=INDIRECT(H$1&amp;"!$I$2",1),OFFSET(INDIRECT(H$1&amp;"!$F$1",1),INDIRECT(H$1&amp;"!$I$1",1)-1+'15MIN'!$A1730-1,0),0)</f>
        <v>5573.8554690000001</v>
      </c>
      <c r="I1730" s="20">
        <f ca="1">IF(INDIRECT(H$1&amp;"!$I$1",1)-1+'15MIN'!$A1730&lt;=INDIRECT(H$1&amp;"!$I$2",1),-OFFSET(INDIRECT(H$1&amp;"!$D$1",1),INDIRECT(H$1&amp;"!$I$1",1)-1+'15MIN'!$A1730-1,0),0)</f>
        <v>0</v>
      </c>
      <c r="J1730" s="20">
        <f ca="1">IF(INDIRECT(H$1&amp;"!$I$1",1)-1+'15MIN'!$A1730&lt;=INDIRECT(H$1&amp;"!$I$2",1),OFFSET(INDIRECT(H$1&amp;"!$G$1",1),INDIRECT(H$1&amp;"!$I$1",1)-1+'15MIN'!$A1730-1,0),0)</f>
        <v>0</v>
      </c>
      <c r="K1730" s="21">
        <f ca="1">IF(INDIRECT(H$1&amp;"!$I$1",1)-1+'15MIN'!$A1730&lt;=INDIRECT(H$1&amp;"!$I$2",1),-OFFSET(INDIRECT(H$1&amp;"!$E$1",1),INDIRECT(H$1&amp;"!$I$1",1)-1+'15MIN'!$A1730-1,0),0)</f>
        <v>-811.76593000000003</v>
      </c>
      <c r="L1730" s="20">
        <f ca="1">IF(INDIRECT(L$1&amp;"!$I$1",1)-1+'15MIN'!$A1730&lt;=INDIRECT(L$1&amp;"!$I$2",1),OFFSET(INDIRECT(L$1&amp;"!$F$1",1),INDIRECT(L$1&amp;"!$I$1",1)-1+'15MIN'!$A1730-1,0),0)</f>
        <v>0</v>
      </c>
      <c r="M1730" s="20">
        <f ca="1">IF(INDIRECT(L$1&amp;"!$I$1",1)-1+'15MIN'!$A1730&lt;=INDIRECT(L$1&amp;"!$I$2",1),-OFFSET(INDIRECT(L$1&amp;"!$D$1",1),INDIRECT(L$1&amp;"!$I$1",1)-1+'15MIN'!$A1730-1,0),0)</f>
        <v>0</v>
      </c>
      <c r="N1730" s="20">
        <f ca="1">IF(INDIRECT(L$1&amp;"!$I$1",1)-1+'15MIN'!$A1730&lt;=INDIRECT(L$1&amp;"!$I$2",1),OFFSET(INDIRECT(L$1&amp;"!$G$1",1),INDIRECT(L$1&amp;"!$I$1",1)-1+'15MIN'!$A1730-1,0),0)</f>
        <v>0</v>
      </c>
      <c r="O1730" s="21">
        <f ca="1">IF(INDIRECT(L$1&amp;"!$I$1",1)-1+'15MIN'!$A1730&lt;=INDIRECT(L$1&amp;"!$I$2",1),-OFFSET(INDIRECT(L$1&amp;"!$E$1",1),INDIRECT(L$1&amp;"!$I$1",1)-1+'15MIN'!$A1730-1,0),0)</f>
        <v>0</v>
      </c>
    </row>
    <row r="1731" spans="1:15" x14ac:dyDescent="0.2">
      <c r="A1731" s="1">
        <f t="shared" si="77"/>
        <v>1727</v>
      </c>
      <c r="B1731" s="1">
        <f t="shared" si="78"/>
        <v>18</v>
      </c>
      <c r="C1731" s="19">
        <f t="shared" si="79"/>
        <v>0.97916666666666696</v>
      </c>
      <c r="D1731" s="20">
        <f ca="1">IF(INDIRECT($D$1&amp;"!$I$1",1)-1+'15MIN'!$A1731&lt;=INDIRECT($D$1&amp;"!$I$2",1),OFFSET(INDIRECT($D$1&amp;"!$F$1",1),INDIRECT($D$1&amp;"!$I$1",1)-1+'15MIN'!$A1731-1,0),0)</f>
        <v>6399.2329</v>
      </c>
      <c r="E1731" s="20">
        <f ca="1">IF(CUEL!$I$1-1+'15MIN'!$A1731&lt;=CUEL!$I$2,-OFFSET(CUEL!$D$1,CUEL!$I$1-1+'15MIN'!$A1731-1,0),0)</f>
        <v>0</v>
      </c>
      <c r="F1731" s="20">
        <f ca="1">IF(INDIRECT($D$1&amp;"!$I$1",1)-1+'15MIN'!$A1731&lt;=INDIRECT($D$1&amp;"!$I$2",1),OFFSET(INDIRECT($D$1&amp;"!$G$1",1),INDIRECT($D$1&amp;"!$I$1",1)-1+'15MIN'!$A1731-1,0),0)</f>
        <v>0</v>
      </c>
      <c r="G1731" s="21">
        <f ca="1">IF(INDIRECT($D$1&amp;"!$I$1",1)-1+'15MIN'!$A1731&lt;=INDIRECT($D$1&amp;"!$I$2",1),-OFFSET(INDIRECT($D$1&amp;"!$E$1",1),INDIRECT($D$1&amp;"!$I$1",1)-1+'15MIN'!$A1731-1,0),0)</f>
        <v>-347.026703</v>
      </c>
      <c r="H1731" s="20">
        <f ca="1">IF(INDIRECT(H$1&amp;"!$I$1",1)-1+'15MIN'!$A1731&lt;=INDIRECT(H$1&amp;"!$I$2",1),OFFSET(INDIRECT(H$1&amp;"!$F$1",1),INDIRECT(H$1&amp;"!$I$1",1)-1+'15MIN'!$A1731-1,0),0)</f>
        <v>5425.1420900000003</v>
      </c>
      <c r="I1731" s="20">
        <f ca="1">IF(INDIRECT(H$1&amp;"!$I$1",1)-1+'15MIN'!$A1731&lt;=INDIRECT(H$1&amp;"!$I$2",1),-OFFSET(INDIRECT(H$1&amp;"!$D$1",1),INDIRECT(H$1&amp;"!$I$1",1)-1+'15MIN'!$A1731-1,0),0)</f>
        <v>0</v>
      </c>
      <c r="J1731" s="20">
        <f ca="1">IF(INDIRECT(H$1&amp;"!$I$1",1)-1+'15MIN'!$A1731&lt;=INDIRECT(H$1&amp;"!$I$2",1),OFFSET(INDIRECT(H$1&amp;"!$G$1",1),INDIRECT(H$1&amp;"!$I$1",1)-1+'15MIN'!$A1731-1,0),0)</f>
        <v>0</v>
      </c>
      <c r="K1731" s="21">
        <f ca="1">IF(INDIRECT(H$1&amp;"!$I$1",1)-1+'15MIN'!$A1731&lt;=INDIRECT(H$1&amp;"!$I$2",1),-OFFSET(INDIRECT(H$1&amp;"!$E$1",1),INDIRECT(H$1&amp;"!$I$1",1)-1+'15MIN'!$A1731-1,0),0)</f>
        <v>-794.64215100000001</v>
      </c>
      <c r="L1731" s="20">
        <f ca="1">IF(INDIRECT(L$1&amp;"!$I$1",1)-1+'15MIN'!$A1731&lt;=INDIRECT(L$1&amp;"!$I$2",1),OFFSET(INDIRECT(L$1&amp;"!$F$1",1),INDIRECT(L$1&amp;"!$I$1",1)-1+'15MIN'!$A1731-1,0),0)</f>
        <v>0</v>
      </c>
      <c r="M1731" s="20">
        <f ca="1">IF(INDIRECT(L$1&amp;"!$I$1",1)-1+'15MIN'!$A1731&lt;=INDIRECT(L$1&amp;"!$I$2",1),-OFFSET(INDIRECT(L$1&amp;"!$D$1",1),INDIRECT(L$1&amp;"!$I$1",1)-1+'15MIN'!$A1731-1,0),0)</f>
        <v>0</v>
      </c>
      <c r="N1731" s="20">
        <f ca="1">IF(INDIRECT(L$1&amp;"!$I$1",1)-1+'15MIN'!$A1731&lt;=INDIRECT(L$1&amp;"!$I$2",1),OFFSET(INDIRECT(L$1&amp;"!$G$1",1),INDIRECT(L$1&amp;"!$I$1",1)-1+'15MIN'!$A1731-1,0),0)</f>
        <v>0</v>
      </c>
      <c r="O1731" s="21">
        <f ca="1">IF(INDIRECT(L$1&amp;"!$I$1",1)-1+'15MIN'!$A1731&lt;=INDIRECT(L$1&amp;"!$I$2",1),-OFFSET(INDIRECT(L$1&amp;"!$E$1",1),INDIRECT(L$1&amp;"!$I$1",1)-1+'15MIN'!$A1731-1,0),0)</f>
        <v>0</v>
      </c>
    </row>
    <row r="1732" spans="1:15" x14ac:dyDescent="0.2">
      <c r="A1732" s="1">
        <f t="shared" si="77"/>
        <v>1728</v>
      </c>
      <c r="B1732" s="1">
        <f t="shared" si="78"/>
        <v>18</v>
      </c>
      <c r="C1732" s="19">
        <f t="shared" si="79"/>
        <v>0.98958333333333304</v>
      </c>
      <c r="D1732" s="20">
        <f ca="1">IF(INDIRECT($D$1&amp;"!$I$1",1)-1+'15MIN'!$A1732&lt;=INDIRECT($D$1&amp;"!$I$2",1),OFFSET(INDIRECT($D$1&amp;"!$F$1",1),INDIRECT($D$1&amp;"!$I$1",1)-1+'15MIN'!$A1732-1,0),0)</f>
        <v>6629.1518999999998</v>
      </c>
      <c r="E1732" s="20">
        <f ca="1">IF(CUEL!$I$1-1+'15MIN'!$A1732&lt;=CUEL!$I$2,-OFFSET(CUEL!$D$1,CUEL!$I$1-1+'15MIN'!$A1732-1,0),0)</f>
        <v>0</v>
      </c>
      <c r="F1732" s="20">
        <f ca="1">IF(INDIRECT($D$1&amp;"!$I$1",1)-1+'15MIN'!$A1732&lt;=INDIRECT($D$1&amp;"!$I$2",1),OFFSET(INDIRECT($D$1&amp;"!$G$1",1),INDIRECT($D$1&amp;"!$I$1",1)-1+'15MIN'!$A1732-1,0),0)</f>
        <v>0</v>
      </c>
      <c r="G1732" s="21">
        <f ca="1">IF(INDIRECT($D$1&amp;"!$I$1",1)-1+'15MIN'!$A1732&lt;=INDIRECT($D$1&amp;"!$I$2",1),-OFFSET(INDIRECT($D$1&amp;"!$E$1",1),INDIRECT($D$1&amp;"!$I$1",1)-1+'15MIN'!$A1732-1,0),0)</f>
        <v>-384.20568800000001</v>
      </c>
      <c r="H1732" s="20">
        <f ca="1">IF(INDIRECT(H$1&amp;"!$I$1",1)-1+'15MIN'!$A1732&lt;=INDIRECT(H$1&amp;"!$I$2",1),OFFSET(INDIRECT(H$1&amp;"!$F$1",1),INDIRECT(H$1&amp;"!$I$1",1)-1+'15MIN'!$A1732-1,0),0)</f>
        <v>5617.2719729999999</v>
      </c>
      <c r="I1732" s="20">
        <f ca="1">IF(INDIRECT(H$1&amp;"!$I$1",1)-1+'15MIN'!$A1732&lt;=INDIRECT(H$1&amp;"!$I$2",1),-OFFSET(INDIRECT(H$1&amp;"!$D$1",1),INDIRECT(H$1&amp;"!$I$1",1)-1+'15MIN'!$A1732-1,0),0)</f>
        <v>0</v>
      </c>
      <c r="J1732" s="20">
        <f ca="1">IF(INDIRECT(H$1&amp;"!$I$1",1)-1+'15MIN'!$A1732&lt;=INDIRECT(H$1&amp;"!$I$2",1),OFFSET(INDIRECT(H$1&amp;"!$G$1",1),INDIRECT(H$1&amp;"!$I$1",1)-1+'15MIN'!$A1732-1,0),0)</f>
        <v>0</v>
      </c>
      <c r="K1732" s="21">
        <f ca="1">IF(INDIRECT(H$1&amp;"!$I$1",1)-1+'15MIN'!$A1732&lt;=INDIRECT(H$1&amp;"!$I$2",1),-OFFSET(INDIRECT(H$1&amp;"!$E$1",1),INDIRECT(H$1&amp;"!$I$1",1)-1+'15MIN'!$A1732-1,0),0)</f>
        <v>-816.41357400000004</v>
      </c>
      <c r="L1732" s="20">
        <f ca="1">IF(INDIRECT(L$1&amp;"!$I$1",1)-1+'15MIN'!$A1732&lt;=INDIRECT(L$1&amp;"!$I$2",1),OFFSET(INDIRECT(L$1&amp;"!$F$1",1),INDIRECT(L$1&amp;"!$I$1",1)-1+'15MIN'!$A1732-1,0),0)</f>
        <v>0</v>
      </c>
      <c r="M1732" s="20">
        <f ca="1">IF(INDIRECT(L$1&amp;"!$I$1",1)-1+'15MIN'!$A1732&lt;=INDIRECT(L$1&amp;"!$I$2",1),-OFFSET(INDIRECT(L$1&amp;"!$D$1",1),INDIRECT(L$1&amp;"!$I$1",1)-1+'15MIN'!$A1732-1,0),0)</f>
        <v>0</v>
      </c>
      <c r="N1732" s="20">
        <f ca="1">IF(INDIRECT(L$1&amp;"!$I$1",1)-1+'15MIN'!$A1732&lt;=INDIRECT(L$1&amp;"!$I$2",1),OFFSET(INDIRECT(L$1&amp;"!$G$1",1),INDIRECT(L$1&amp;"!$I$1",1)-1+'15MIN'!$A1732-1,0),0)</f>
        <v>0</v>
      </c>
      <c r="O1732" s="21">
        <f ca="1">IF(INDIRECT(L$1&amp;"!$I$1",1)-1+'15MIN'!$A1732&lt;=INDIRECT(L$1&amp;"!$I$2",1),-OFFSET(INDIRECT(L$1&amp;"!$E$1",1),INDIRECT(L$1&amp;"!$I$1",1)-1+'15MIN'!$A1732-1,0),0)</f>
        <v>0</v>
      </c>
    </row>
    <row r="1733" spans="1:15" x14ac:dyDescent="0.2">
      <c r="A1733" s="1">
        <f t="shared" si="77"/>
        <v>1729</v>
      </c>
      <c r="B1733" s="1">
        <f t="shared" si="78"/>
        <v>19</v>
      </c>
      <c r="C1733" s="19">
        <f t="shared" si="79"/>
        <v>0</v>
      </c>
      <c r="D1733" s="20">
        <f ca="1">IF(INDIRECT($D$1&amp;"!$I$1",1)-1+'15MIN'!$A1733&lt;=INDIRECT($D$1&amp;"!$I$2",1),OFFSET(INDIRECT($D$1&amp;"!$F$1",1),INDIRECT($D$1&amp;"!$I$1",1)-1+'15MIN'!$A1733-1,0),0)</f>
        <v>6749.5097999999998</v>
      </c>
      <c r="E1733" s="20">
        <f ca="1">IF(CUEL!$I$1-1+'15MIN'!$A1733&lt;=CUEL!$I$2,-OFFSET(CUEL!$D$1,CUEL!$I$1-1+'15MIN'!$A1733-1,0),0)</f>
        <v>0</v>
      </c>
      <c r="F1733" s="20">
        <f ca="1">IF(INDIRECT($D$1&amp;"!$I$1",1)-1+'15MIN'!$A1733&lt;=INDIRECT($D$1&amp;"!$I$2",1),OFFSET(INDIRECT($D$1&amp;"!$G$1",1),INDIRECT($D$1&amp;"!$I$1",1)-1+'15MIN'!$A1733-1,0),0)</f>
        <v>0</v>
      </c>
      <c r="G1733" s="21">
        <f ca="1">IF(INDIRECT($D$1&amp;"!$I$1",1)-1+'15MIN'!$A1733&lt;=INDIRECT($D$1&amp;"!$I$2",1),-OFFSET(INDIRECT($D$1&amp;"!$E$1",1),INDIRECT($D$1&amp;"!$I$1",1)-1+'15MIN'!$A1733-1,0),0)</f>
        <v>-400.741669</v>
      </c>
      <c r="H1733" s="20">
        <f ca="1">IF(INDIRECT(H$1&amp;"!$I$1",1)-1+'15MIN'!$A1733&lt;=INDIRECT(H$1&amp;"!$I$2",1),OFFSET(INDIRECT(H$1&amp;"!$F$1",1),INDIRECT(H$1&amp;"!$I$1",1)-1+'15MIN'!$A1733-1,0),0)</f>
        <v>4252.6391599999997</v>
      </c>
      <c r="I1733" s="20">
        <f ca="1">IF(INDIRECT(H$1&amp;"!$I$1",1)-1+'15MIN'!$A1733&lt;=INDIRECT(H$1&amp;"!$I$2",1),-OFFSET(INDIRECT(H$1&amp;"!$D$1",1),INDIRECT(H$1&amp;"!$I$1",1)-1+'15MIN'!$A1733-1,0),0)</f>
        <v>0</v>
      </c>
      <c r="J1733" s="20">
        <f ca="1">IF(INDIRECT(H$1&amp;"!$I$1",1)-1+'15MIN'!$A1733&lt;=INDIRECT(H$1&amp;"!$I$2",1),OFFSET(INDIRECT(H$1&amp;"!$G$1",1),INDIRECT(H$1&amp;"!$I$1",1)-1+'15MIN'!$A1733-1,0),0)</f>
        <v>0</v>
      </c>
      <c r="K1733" s="21">
        <f ca="1">IF(INDIRECT(H$1&amp;"!$I$1",1)-1+'15MIN'!$A1733&lt;=INDIRECT(H$1&amp;"!$I$2",1),-OFFSET(INDIRECT(H$1&amp;"!$E$1",1),INDIRECT(H$1&amp;"!$I$1",1)-1+'15MIN'!$A1733-1,0),0)</f>
        <v>-636.36138900000003</v>
      </c>
      <c r="L1733" s="20">
        <f ca="1">IF(INDIRECT(L$1&amp;"!$I$1",1)-1+'15MIN'!$A1733&lt;=INDIRECT(L$1&amp;"!$I$2",1),OFFSET(INDIRECT(L$1&amp;"!$F$1",1),INDIRECT(L$1&amp;"!$I$1",1)-1+'15MIN'!$A1733-1,0),0)</f>
        <v>0</v>
      </c>
      <c r="M1733" s="20">
        <f ca="1">IF(INDIRECT(L$1&amp;"!$I$1",1)-1+'15MIN'!$A1733&lt;=INDIRECT(L$1&amp;"!$I$2",1),-OFFSET(INDIRECT(L$1&amp;"!$D$1",1),INDIRECT(L$1&amp;"!$I$1",1)-1+'15MIN'!$A1733-1,0),0)</f>
        <v>0</v>
      </c>
      <c r="N1733" s="20">
        <f ca="1">IF(INDIRECT(L$1&amp;"!$I$1",1)-1+'15MIN'!$A1733&lt;=INDIRECT(L$1&amp;"!$I$2",1),OFFSET(INDIRECT(L$1&amp;"!$G$1",1),INDIRECT(L$1&amp;"!$I$1",1)-1+'15MIN'!$A1733-1,0),0)</f>
        <v>0</v>
      </c>
      <c r="O1733" s="21">
        <f ca="1">IF(INDIRECT(L$1&amp;"!$I$1",1)-1+'15MIN'!$A1733&lt;=INDIRECT(L$1&amp;"!$I$2",1),-OFFSET(INDIRECT(L$1&amp;"!$E$1",1),INDIRECT(L$1&amp;"!$I$1",1)-1+'15MIN'!$A1733-1,0),0)</f>
        <v>0</v>
      </c>
    </row>
    <row r="1734" spans="1:15" x14ac:dyDescent="0.2">
      <c r="A1734" s="1">
        <f t="shared" ref="A1734:A1797" si="80">A1733+1</f>
        <v>1730</v>
      </c>
      <c r="B1734" s="1">
        <f t="shared" si="78"/>
        <v>19</v>
      </c>
      <c r="C1734" s="19">
        <f t="shared" si="79"/>
        <v>1.0416666666666666E-2</v>
      </c>
      <c r="D1734" s="20">
        <f ca="1">IF(INDIRECT($D$1&amp;"!$I$1",1)-1+'15MIN'!$A1734&lt;=INDIRECT($D$1&amp;"!$I$2",1),OFFSET(INDIRECT($D$1&amp;"!$F$1",1),INDIRECT($D$1&amp;"!$I$1",1)-1+'15MIN'!$A1734-1,0),0)</f>
        <v>6264.4994999999999</v>
      </c>
      <c r="E1734" s="20">
        <f ca="1">IF(CUEL!$I$1-1+'15MIN'!$A1734&lt;=CUEL!$I$2,-OFFSET(CUEL!$D$1,CUEL!$I$1-1+'15MIN'!$A1734-1,0),0)</f>
        <v>0</v>
      </c>
      <c r="F1734" s="20">
        <f ca="1">IF(INDIRECT($D$1&amp;"!$I$1",1)-1+'15MIN'!$A1734&lt;=INDIRECT($D$1&amp;"!$I$2",1),OFFSET(INDIRECT($D$1&amp;"!$G$1",1),INDIRECT($D$1&amp;"!$I$1",1)-1+'15MIN'!$A1734-1,0),0)</f>
        <v>0</v>
      </c>
      <c r="G1734" s="21">
        <f ca="1">IF(INDIRECT($D$1&amp;"!$I$1",1)-1+'15MIN'!$A1734&lt;=INDIRECT($D$1&amp;"!$I$2",1),-OFFSET(INDIRECT($D$1&amp;"!$E$1",1),INDIRECT($D$1&amp;"!$I$1",1)-1+'15MIN'!$A1734-1,0),0)</f>
        <v>-305.85998499999999</v>
      </c>
      <c r="H1734" s="20">
        <f ca="1">IF(INDIRECT(H$1&amp;"!$I$1",1)-1+'15MIN'!$A1734&lt;=INDIRECT(H$1&amp;"!$I$2",1),OFFSET(INDIRECT(H$1&amp;"!$F$1",1),INDIRECT(H$1&amp;"!$I$1",1)-1+'15MIN'!$A1734-1,0),0)</f>
        <v>3378.9650879999999</v>
      </c>
      <c r="I1734" s="20">
        <f ca="1">IF(INDIRECT(H$1&amp;"!$I$1",1)-1+'15MIN'!$A1734&lt;=INDIRECT(H$1&amp;"!$I$2",1),-OFFSET(INDIRECT(H$1&amp;"!$D$1",1),INDIRECT(H$1&amp;"!$I$1",1)-1+'15MIN'!$A1734-1,0),0)</f>
        <v>0</v>
      </c>
      <c r="J1734" s="20">
        <f ca="1">IF(INDIRECT(H$1&amp;"!$I$1",1)-1+'15MIN'!$A1734&lt;=INDIRECT(H$1&amp;"!$I$2",1),OFFSET(INDIRECT(H$1&amp;"!$G$1",1),INDIRECT(H$1&amp;"!$I$1",1)-1+'15MIN'!$A1734-1,0),0)</f>
        <v>0</v>
      </c>
      <c r="K1734" s="21">
        <f ca="1">IF(INDIRECT(H$1&amp;"!$I$1",1)-1+'15MIN'!$A1734&lt;=INDIRECT(H$1&amp;"!$I$2",1),-OFFSET(INDIRECT(H$1&amp;"!$E$1",1),INDIRECT(H$1&amp;"!$I$1",1)-1+'15MIN'!$A1734-1,0),0)</f>
        <v>-521.895264</v>
      </c>
      <c r="L1734" s="20">
        <f ca="1">IF(INDIRECT(L$1&amp;"!$I$1",1)-1+'15MIN'!$A1734&lt;=INDIRECT(L$1&amp;"!$I$2",1),OFFSET(INDIRECT(L$1&amp;"!$F$1",1),INDIRECT(L$1&amp;"!$I$1",1)-1+'15MIN'!$A1734-1,0),0)</f>
        <v>0</v>
      </c>
      <c r="M1734" s="20">
        <f ca="1">IF(INDIRECT(L$1&amp;"!$I$1",1)-1+'15MIN'!$A1734&lt;=INDIRECT(L$1&amp;"!$I$2",1),-OFFSET(INDIRECT(L$1&amp;"!$D$1",1),INDIRECT(L$1&amp;"!$I$1",1)-1+'15MIN'!$A1734-1,0),0)</f>
        <v>0</v>
      </c>
      <c r="N1734" s="20">
        <f ca="1">IF(INDIRECT(L$1&amp;"!$I$1",1)-1+'15MIN'!$A1734&lt;=INDIRECT(L$1&amp;"!$I$2",1),OFFSET(INDIRECT(L$1&amp;"!$G$1",1),INDIRECT(L$1&amp;"!$I$1",1)-1+'15MIN'!$A1734-1,0),0)</f>
        <v>0</v>
      </c>
      <c r="O1734" s="21">
        <f ca="1">IF(INDIRECT(L$1&amp;"!$I$1",1)-1+'15MIN'!$A1734&lt;=INDIRECT(L$1&amp;"!$I$2",1),-OFFSET(INDIRECT(L$1&amp;"!$E$1",1),INDIRECT(L$1&amp;"!$I$1",1)-1+'15MIN'!$A1734-1,0),0)</f>
        <v>0</v>
      </c>
    </row>
    <row r="1735" spans="1:15" x14ac:dyDescent="0.2">
      <c r="A1735" s="1">
        <f t="shared" si="80"/>
        <v>1731</v>
      </c>
      <c r="B1735" s="1">
        <f t="shared" si="78"/>
        <v>19</v>
      </c>
      <c r="C1735" s="19">
        <f t="shared" si="79"/>
        <v>2.0833333333333301E-2</v>
      </c>
      <c r="D1735" s="20">
        <f ca="1">IF(INDIRECT($D$1&amp;"!$I$1",1)-1+'15MIN'!$A1735&lt;=INDIRECT($D$1&amp;"!$I$2",1),OFFSET(INDIRECT($D$1&amp;"!$F$1",1),INDIRECT($D$1&amp;"!$I$1",1)-1+'15MIN'!$A1735-1,0),0)</f>
        <v>5761.9306999999999</v>
      </c>
      <c r="E1735" s="20">
        <f ca="1">IF(CUEL!$I$1-1+'15MIN'!$A1735&lt;=CUEL!$I$2,-OFFSET(CUEL!$D$1,CUEL!$I$1-1+'15MIN'!$A1735-1,0),0)</f>
        <v>0</v>
      </c>
      <c r="F1735" s="20">
        <f ca="1">IF(INDIRECT($D$1&amp;"!$I$1",1)-1+'15MIN'!$A1735&lt;=INDIRECT($D$1&amp;"!$I$2",1),OFFSET(INDIRECT($D$1&amp;"!$G$1",1),INDIRECT($D$1&amp;"!$I$1",1)-1+'15MIN'!$A1735-1,0),0)</f>
        <v>0</v>
      </c>
      <c r="G1735" s="21">
        <f ca="1">IF(INDIRECT($D$1&amp;"!$I$1",1)-1+'15MIN'!$A1735&lt;=INDIRECT($D$1&amp;"!$I$2",1),-OFFSET(INDIRECT($D$1&amp;"!$E$1",1),INDIRECT($D$1&amp;"!$I$1",1)-1+'15MIN'!$A1735-1,0),0)</f>
        <v>-234.36525</v>
      </c>
      <c r="H1735" s="20">
        <f ca="1">IF(INDIRECT(H$1&amp;"!$I$1",1)-1+'15MIN'!$A1735&lt;=INDIRECT(H$1&amp;"!$I$2",1),OFFSET(INDIRECT(H$1&amp;"!$F$1",1),INDIRECT(H$1&amp;"!$I$1",1)-1+'15MIN'!$A1735-1,0),0)</f>
        <v>3244.2497560000002</v>
      </c>
      <c r="I1735" s="20">
        <f ca="1">IF(INDIRECT(H$1&amp;"!$I$1",1)-1+'15MIN'!$A1735&lt;=INDIRECT(H$1&amp;"!$I$2",1),-OFFSET(INDIRECT(H$1&amp;"!$D$1",1),INDIRECT(H$1&amp;"!$I$1",1)-1+'15MIN'!$A1735-1,0),0)</f>
        <v>0</v>
      </c>
      <c r="J1735" s="20">
        <f ca="1">IF(INDIRECT(H$1&amp;"!$I$1",1)-1+'15MIN'!$A1735&lt;=INDIRECT(H$1&amp;"!$I$2",1),OFFSET(INDIRECT(H$1&amp;"!$G$1",1),INDIRECT(H$1&amp;"!$I$1",1)-1+'15MIN'!$A1735-1,0),0)</f>
        <v>0</v>
      </c>
      <c r="K1735" s="21">
        <f ca="1">IF(INDIRECT(H$1&amp;"!$I$1",1)-1+'15MIN'!$A1735&lt;=INDIRECT(H$1&amp;"!$I$2",1),-OFFSET(INDIRECT(H$1&amp;"!$E$1",1),INDIRECT(H$1&amp;"!$I$1",1)-1+'15MIN'!$A1735-1,0),0)</f>
        <v>-505.32427999999999</v>
      </c>
      <c r="L1735" s="20">
        <f ca="1">IF(INDIRECT(L$1&amp;"!$I$1",1)-1+'15MIN'!$A1735&lt;=INDIRECT(L$1&amp;"!$I$2",1),OFFSET(INDIRECT(L$1&amp;"!$F$1",1),INDIRECT(L$1&amp;"!$I$1",1)-1+'15MIN'!$A1735-1,0),0)</f>
        <v>0</v>
      </c>
      <c r="M1735" s="20">
        <f ca="1">IF(INDIRECT(L$1&amp;"!$I$1",1)-1+'15MIN'!$A1735&lt;=INDIRECT(L$1&amp;"!$I$2",1),-OFFSET(INDIRECT(L$1&amp;"!$D$1",1),INDIRECT(L$1&amp;"!$I$1",1)-1+'15MIN'!$A1735-1,0),0)</f>
        <v>0</v>
      </c>
      <c r="N1735" s="20">
        <f ca="1">IF(INDIRECT(L$1&amp;"!$I$1",1)-1+'15MIN'!$A1735&lt;=INDIRECT(L$1&amp;"!$I$2",1),OFFSET(INDIRECT(L$1&amp;"!$G$1",1),INDIRECT(L$1&amp;"!$I$1",1)-1+'15MIN'!$A1735-1,0),0)</f>
        <v>0</v>
      </c>
      <c r="O1735" s="21">
        <f ca="1">IF(INDIRECT(L$1&amp;"!$I$1",1)-1+'15MIN'!$A1735&lt;=INDIRECT(L$1&amp;"!$I$2",1),-OFFSET(INDIRECT(L$1&amp;"!$E$1",1),INDIRECT(L$1&amp;"!$I$1",1)-1+'15MIN'!$A1735-1,0),0)</f>
        <v>0</v>
      </c>
    </row>
    <row r="1736" spans="1:15" x14ac:dyDescent="0.2">
      <c r="A1736" s="1">
        <f t="shared" si="80"/>
        <v>1732</v>
      </c>
      <c r="B1736" s="1">
        <f t="shared" si="78"/>
        <v>19</v>
      </c>
      <c r="C1736" s="19">
        <f t="shared" si="79"/>
        <v>3.125E-2</v>
      </c>
      <c r="D1736" s="20">
        <f ca="1">IF(INDIRECT($D$1&amp;"!$I$1",1)-1+'15MIN'!$A1736&lt;=INDIRECT($D$1&amp;"!$I$2",1),OFFSET(INDIRECT($D$1&amp;"!$F$1",1),INDIRECT($D$1&amp;"!$I$1",1)-1+'15MIN'!$A1736-1,0),0)</f>
        <v>5638.2070000000003</v>
      </c>
      <c r="E1736" s="20">
        <f ca="1">IF(CUEL!$I$1-1+'15MIN'!$A1736&lt;=CUEL!$I$2,-OFFSET(CUEL!$D$1,CUEL!$I$1-1+'15MIN'!$A1736-1,0),0)</f>
        <v>0</v>
      </c>
      <c r="F1736" s="20">
        <f ca="1">IF(INDIRECT($D$1&amp;"!$I$1",1)-1+'15MIN'!$A1736&lt;=INDIRECT($D$1&amp;"!$I$2",1),OFFSET(INDIRECT($D$1&amp;"!$G$1",1),INDIRECT($D$1&amp;"!$I$1",1)-1+'15MIN'!$A1736-1,0),0)</f>
        <v>0</v>
      </c>
      <c r="G1736" s="21">
        <f ca="1">IF(INDIRECT($D$1&amp;"!$I$1",1)-1+'15MIN'!$A1736&lt;=INDIRECT($D$1&amp;"!$I$2",1),-OFFSET(INDIRECT($D$1&amp;"!$E$1",1),INDIRECT($D$1&amp;"!$I$1",1)-1+'15MIN'!$A1736-1,0),0)</f>
        <v>-208.16731300000001</v>
      </c>
      <c r="H1736" s="20">
        <f ca="1">IF(INDIRECT(H$1&amp;"!$I$1",1)-1+'15MIN'!$A1736&lt;=INDIRECT(H$1&amp;"!$I$2",1),OFFSET(INDIRECT(H$1&amp;"!$F$1",1),INDIRECT(H$1&amp;"!$I$1",1)-1+'15MIN'!$A1736-1,0),0)</f>
        <v>2505.4440920000002</v>
      </c>
      <c r="I1736" s="20">
        <f ca="1">IF(INDIRECT(H$1&amp;"!$I$1",1)-1+'15MIN'!$A1736&lt;=INDIRECT(H$1&amp;"!$I$2",1),-OFFSET(INDIRECT(H$1&amp;"!$D$1",1),INDIRECT(H$1&amp;"!$I$1",1)-1+'15MIN'!$A1736-1,0),0)</f>
        <v>0</v>
      </c>
      <c r="J1736" s="20">
        <f ca="1">IF(INDIRECT(H$1&amp;"!$I$1",1)-1+'15MIN'!$A1736&lt;=INDIRECT(H$1&amp;"!$I$2",1),OFFSET(INDIRECT(H$1&amp;"!$G$1",1),INDIRECT(H$1&amp;"!$I$1",1)-1+'15MIN'!$A1736-1,0),0)</f>
        <v>0</v>
      </c>
      <c r="K1736" s="21">
        <f ca="1">IF(INDIRECT(H$1&amp;"!$I$1",1)-1+'15MIN'!$A1736&lt;=INDIRECT(H$1&amp;"!$I$2",1),-OFFSET(INDIRECT(H$1&amp;"!$E$1",1),INDIRECT(H$1&amp;"!$I$1",1)-1+'15MIN'!$A1736-1,0),0)</f>
        <v>-397.58605999999997</v>
      </c>
      <c r="L1736" s="20">
        <f ca="1">IF(INDIRECT(L$1&amp;"!$I$1",1)-1+'15MIN'!$A1736&lt;=INDIRECT(L$1&amp;"!$I$2",1),OFFSET(INDIRECT(L$1&amp;"!$F$1",1),INDIRECT(L$1&amp;"!$I$1",1)-1+'15MIN'!$A1736-1,0),0)</f>
        <v>0</v>
      </c>
      <c r="M1736" s="20">
        <f ca="1">IF(INDIRECT(L$1&amp;"!$I$1",1)-1+'15MIN'!$A1736&lt;=INDIRECT(L$1&amp;"!$I$2",1),-OFFSET(INDIRECT(L$1&amp;"!$D$1",1),INDIRECT(L$1&amp;"!$I$1",1)-1+'15MIN'!$A1736-1,0),0)</f>
        <v>0</v>
      </c>
      <c r="N1736" s="20">
        <f ca="1">IF(INDIRECT(L$1&amp;"!$I$1",1)-1+'15MIN'!$A1736&lt;=INDIRECT(L$1&amp;"!$I$2",1),OFFSET(INDIRECT(L$1&amp;"!$G$1",1),INDIRECT(L$1&amp;"!$I$1",1)-1+'15MIN'!$A1736-1,0),0)</f>
        <v>0</v>
      </c>
      <c r="O1736" s="21">
        <f ca="1">IF(INDIRECT(L$1&amp;"!$I$1",1)-1+'15MIN'!$A1736&lt;=INDIRECT(L$1&amp;"!$I$2",1),-OFFSET(INDIRECT(L$1&amp;"!$E$1",1),INDIRECT(L$1&amp;"!$I$1",1)-1+'15MIN'!$A1736-1,0),0)</f>
        <v>0</v>
      </c>
    </row>
    <row r="1737" spans="1:15" x14ac:dyDescent="0.2">
      <c r="A1737" s="1">
        <f t="shared" si="80"/>
        <v>1733</v>
      </c>
      <c r="B1737" s="1">
        <f t="shared" si="78"/>
        <v>19</v>
      </c>
      <c r="C1737" s="19">
        <f t="shared" si="79"/>
        <v>4.1666666666666699E-2</v>
      </c>
      <c r="D1737" s="20">
        <f ca="1">IF(INDIRECT($D$1&amp;"!$I$1",1)-1+'15MIN'!$A1737&lt;=INDIRECT($D$1&amp;"!$I$2",1),OFFSET(INDIRECT($D$1&amp;"!$F$1",1),INDIRECT($D$1&amp;"!$I$1",1)-1+'15MIN'!$A1737-1,0),0)</f>
        <v>5650.3729999999996</v>
      </c>
      <c r="E1737" s="20">
        <f ca="1">IF(CUEL!$I$1-1+'15MIN'!$A1737&lt;=CUEL!$I$2,-OFFSET(CUEL!$D$1,CUEL!$I$1-1+'15MIN'!$A1737-1,0),0)</f>
        <v>0</v>
      </c>
      <c r="F1737" s="20">
        <f ca="1">IF(INDIRECT($D$1&amp;"!$I$1",1)-1+'15MIN'!$A1737&lt;=INDIRECT($D$1&amp;"!$I$2",1),OFFSET(INDIRECT($D$1&amp;"!$G$1",1),INDIRECT($D$1&amp;"!$I$1",1)-1+'15MIN'!$A1737-1,0),0)</f>
        <v>0</v>
      </c>
      <c r="G1737" s="21">
        <f ca="1">IF(INDIRECT($D$1&amp;"!$I$1",1)-1+'15MIN'!$A1737&lt;=INDIRECT($D$1&amp;"!$I$2",1),-OFFSET(INDIRECT($D$1&amp;"!$E$1",1),INDIRECT($D$1&amp;"!$I$1",1)-1+'15MIN'!$A1737-1,0),0)</f>
        <v>-229.464676</v>
      </c>
      <c r="H1737" s="20">
        <f ca="1">IF(INDIRECT(H$1&amp;"!$I$1",1)-1+'15MIN'!$A1737&lt;=INDIRECT(H$1&amp;"!$I$2",1),OFFSET(INDIRECT(H$1&amp;"!$F$1",1),INDIRECT(H$1&amp;"!$I$1",1)-1+'15MIN'!$A1737-1,0),0)</f>
        <v>1747.872192</v>
      </c>
      <c r="I1737" s="20">
        <f ca="1">IF(INDIRECT(H$1&amp;"!$I$1",1)-1+'15MIN'!$A1737&lt;=INDIRECT(H$1&amp;"!$I$2",1),-OFFSET(INDIRECT(H$1&amp;"!$D$1",1),INDIRECT(H$1&amp;"!$I$1",1)-1+'15MIN'!$A1737-1,0),0)</f>
        <v>0</v>
      </c>
      <c r="J1737" s="20">
        <f ca="1">IF(INDIRECT(H$1&amp;"!$I$1",1)-1+'15MIN'!$A1737&lt;=INDIRECT(H$1&amp;"!$I$2",1),OFFSET(INDIRECT(H$1&amp;"!$G$1",1),INDIRECT(H$1&amp;"!$I$1",1)-1+'15MIN'!$A1737-1,0),0)</f>
        <v>0</v>
      </c>
      <c r="K1737" s="21">
        <f ca="1">IF(INDIRECT(H$1&amp;"!$I$1",1)-1+'15MIN'!$A1737&lt;=INDIRECT(H$1&amp;"!$I$2",1),-OFFSET(INDIRECT(H$1&amp;"!$E$1",1),INDIRECT(H$1&amp;"!$I$1",1)-1+'15MIN'!$A1737-1,0),0)</f>
        <v>-289.36544800000001</v>
      </c>
      <c r="L1737" s="20">
        <f ca="1">IF(INDIRECT(L$1&amp;"!$I$1",1)-1+'15MIN'!$A1737&lt;=INDIRECT(L$1&amp;"!$I$2",1),OFFSET(INDIRECT(L$1&amp;"!$F$1",1),INDIRECT(L$1&amp;"!$I$1",1)-1+'15MIN'!$A1737-1,0),0)</f>
        <v>0</v>
      </c>
      <c r="M1737" s="20">
        <f ca="1">IF(INDIRECT(L$1&amp;"!$I$1",1)-1+'15MIN'!$A1737&lt;=INDIRECT(L$1&amp;"!$I$2",1),-OFFSET(INDIRECT(L$1&amp;"!$D$1",1),INDIRECT(L$1&amp;"!$I$1",1)-1+'15MIN'!$A1737-1,0),0)</f>
        <v>0</v>
      </c>
      <c r="N1737" s="20">
        <f ca="1">IF(INDIRECT(L$1&amp;"!$I$1",1)-1+'15MIN'!$A1737&lt;=INDIRECT(L$1&amp;"!$I$2",1),OFFSET(INDIRECT(L$1&amp;"!$G$1",1),INDIRECT(L$1&amp;"!$I$1",1)-1+'15MIN'!$A1737-1,0),0)</f>
        <v>0</v>
      </c>
      <c r="O1737" s="21">
        <f ca="1">IF(INDIRECT(L$1&amp;"!$I$1",1)-1+'15MIN'!$A1737&lt;=INDIRECT(L$1&amp;"!$I$2",1),-OFFSET(INDIRECT(L$1&amp;"!$E$1",1),INDIRECT(L$1&amp;"!$I$1",1)-1+'15MIN'!$A1737-1,0),0)</f>
        <v>0</v>
      </c>
    </row>
    <row r="1738" spans="1:15" x14ac:dyDescent="0.2">
      <c r="A1738" s="1">
        <f t="shared" si="80"/>
        <v>1734</v>
      </c>
      <c r="B1738" s="1">
        <f t="shared" si="78"/>
        <v>19</v>
      </c>
      <c r="C1738" s="19">
        <f t="shared" si="79"/>
        <v>5.2083333333333301E-2</v>
      </c>
      <c r="D1738" s="20">
        <f ca="1">IF(INDIRECT($D$1&amp;"!$I$1",1)-1+'15MIN'!$A1738&lt;=INDIRECT($D$1&amp;"!$I$2",1),OFFSET(INDIRECT($D$1&amp;"!$F$1",1),INDIRECT($D$1&amp;"!$I$1",1)-1+'15MIN'!$A1738-1,0),0)</f>
        <v>5790.9979999999996</v>
      </c>
      <c r="E1738" s="20">
        <f ca="1">IF(CUEL!$I$1-1+'15MIN'!$A1738&lt;=CUEL!$I$2,-OFFSET(CUEL!$D$1,CUEL!$I$1-1+'15MIN'!$A1738-1,0),0)</f>
        <v>0</v>
      </c>
      <c r="F1738" s="20">
        <f ca="1">IF(INDIRECT($D$1&amp;"!$I$1",1)-1+'15MIN'!$A1738&lt;=INDIRECT($D$1&amp;"!$I$2",1),OFFSET(INDIRECT($D$1&amp;"!$G$1",1),INDIRECT($D$1&amp;"!$I$1",1)-1+'15MIN'!$A1738-1,0),0)</f>
        <v>0</v>
      </c>
      <c r="G1738" s="21">
        <f ca="1">IF(INDIRECT($D$1&amp;"!$I$1",1)-1+'15MIN'!$A1738&lt;=INDIRECT($D$1&amp;"!$I$2",1),-OFFSET(INDIRECT($D$1&amp;"!$E$1",1),INDIRECT($D$1&amp;"!$I$1",1)-1+'15MIN'!$A1738-1,0),0)</f>
        <v>-254.49513200000001</v>
      </c>
      <c r="H1738" s="20">
        <f ca="1">IF(INDIRECT(H$1&amp;"!$I$1",1)-1+'15MIN'!$A1738&lt;=INDIRECT(H$1&amp;"!$I$2",1),OFFSET(INDIRECT(H$1&amp;"!$F$1",1),INDIRECT(H$1&amp;"!$I$1",1)-1+'15MIN'!$A1738-1,0),0)</f>
        <v>1091.655518</v>
      </c>
      <c r="I1738" s="20">
        <f ca="1">IF(INDIRECT(H$1&amp;"!$I$1",1)-1+'15MIN'!$A1738&lt;=INDIRECT(H$1&amp;"!$I$2",1),-OFFSET(INDIRECT(H$1&amp;"!$D$1",1),INDIRECT(H$1&amp;"!$I$1",1)-1+'15MIN'!$A1738-1,0),0)</f>
        <v>0</v>
      </c>
      <c r="J1738" s="20">
        <f ca="1">IF(INDIRECT(H$1&amp;"!$I$1",1)-1+'15MIN'!$A1738&lt;=INDIRECT(H$1&amp;"!$I$2",1),OFFSET(INDIRECT(H$1&amp;"!$G$1",1),INDIRECT(H$1&amp;"!$I$1",1)-1+'15MIN'!$A1738-1,0),0)</f>
        <v>0</v>
      </c>
      <c r="K1738" s="21">
        <f ca="1">IF(INDIRECT(H$1&amp;"!$I$1",1)-1+'15MIN'!$A1738&lt;=INDIRECT(H$1&amp;"!$I$2",1),-OFFSET(INDIRECT(H$1&amp;"!$E$1",1),INDIRECT(H$1&amp;"!$I$1",1)-1+'15MIN'!$A1738-1,0),0)</f>
        <v>-188.20576500000001</v>
      </c>
      <c r="L1738" s="20">
        <f ca="1">IF(INDIRECT(L$1&amp;"!$I$1",1)-1+'15MIN'!$A1738&lt;=INDIRECT(L$1&amp;"!$I$2",1),OFFSET(INDIRECT(L$1&amp;"!$F$1",1),INDIRECT(L$1&amp;"!$I$1",1)-1+'15MIN'!$A1738-1,0),0)</f>
        <v>0</v>
      </c>
      <c r="M1738" s="20">
        <f ca="1">IF(INDIRECT(L$1&amp;"!$I$1",1)-1+'15MIN'!$A1738&lt;=INDIRECT(L$1&amp;"!$I$2",1),-OFFSET(INDIRECT(L$1&amp;"!$D$1",1),INDIRECT(L$1&amp;"!$I$1",1)-1+'15MIN'!$A1738-1,0),0)</f>
        <v>0</v>
      </c>
      <c r="N1738" s="20">
        <f ca="1">IF(INDIRECT(L$1&amp;"!$I$1",1)-1+'15MIN'!$A1738&lt;=INDIRECT(L$1&amp;"!$I$2",1),OFFSET(INDIRECT(L$1&amp;"!$G$1",1),INDIRECT(L$1&amp;"!$I$1",1)-1+'15MIN'!$A1738-1,0),0)</f>
        <v>0</v>
      </c>
      <c r="O1738" s="21">
        <f ca="1">IF(INDIRECT(L$1&amp;"!$I$1",1)-1+'15MIN'!$A1738&lt;=INDIRECT(L$1&amp;"!$I$2",1),-OFFSET(INDIRECT(L$1&amp;"!$E$1",1),INDIRECT(L$1&amp;"!$I$1",1)-1+'15MIN'!$A1738-1,0),0)</f>
        <v>0</v>
      </c>
    </row>
    <row r="1739" spans="1:15" x14ac:dyDescent="0.2">
      <c r="A1739" s="1">
        <f t="shared" si="80"/>
        <v>1735</v>
      </c>
      <c r="B1739" s="1">
        <f t="shared" si="78"/>
        <v>19</v>
      </c>
      <c r="C1739" s="19">
        <f t="shared" si="79"/>
        <v>6.25E-2</v>
      </c>
      <c r="D1739" s="20">
        <f ca="1">IF(INDIRECT($D$1&amp;"!$I$1",1)-1+'15MIN'!$A1739&lt;=INDIRECT($D$1&amp;"!$I$2",1),OFFSET(INDIRECT($D$1&amp;"!$F$1",1),INDIRECT($D$1&amp;"!$I$1",1)-1+'15MIN'!$A1739-1,0),0)</f>
        <v>5586.6415999999999</v>
      </c>
      <c r="E1739" s="20">
        <f ca="1">IF(CUEL!$I$1-1+'15MIN'!$A1739&lt;=CUEL!$I$2,-OFFSET(CUEL!$D$1,CUEL!$I$1-1+'15MIN'!$A1739-1,0),0)</f>
        <v>0</v>
      </c>
      <c r="F1739" s="20">
        <f ca="1">IF(INDIRECT($D$1&amp;"!$I$1",1)-1+'15MIN'!$A1739&lt;=INDIRECT($D$1&amp;"!$I$2",1),OFFSET(INDIRECT($D$1&amp;"!$G$1",1),INDIRECT($D$1&amp;"!$I$1",1)-1+'15MIN'!$A1739-1,0),0)</f>
        <v>0</v>
      </c>
      <c r="G1739" s="21">
        <f ca="1">IF(INDIRECT($D$1&amp;"!$I$1",1)-1+'15MIN'!$A1739&lt;=INDIRECT($D$1&amp;"!$I$2",1),-OFFSET(INDIRECT($D$1&amp;"!$E$1",1),INDIRECT($D$1&amp;"!$I$1",1)-1+'15MIN'!$A1739-1,0),0)</f>
        <v>-218.91107199999999</v>
      </c>
      <c r="H1739" s="20">
        <f ca="1">IF(INDIRECT(H$1&amp;"!$I$1",1)-1+'15MIN'!$A1739&lt;=INDIRECT(H$1&amp;"!$I$2",1),OFFSET(INDIRECT(H$1&amp;"!$F$1",1),INDIRECT(H$1&amp;"!$I$1",1)-1+'15MIN'!$A1739-1,0),0)</f>
        <v>357.54968300000002</v>
      </c>
      <c r="I1739" s="20">
        <f ca="1">IF(INDIRECT(H$1&amp;"!$I$1",1)-1+'15MIN'!$A1739&lt;=INDIRECT(H$1&amp;"!$I$2",1),-OFFSET(INDIRECT(H$1&amp;"!$D$1",1),INDIRECT(H$1&amp;"!$I$1",1)-1+'15MIN'!$A1739-1,0),0)</f>
        <v>0</v>
      </c>
      <c r="J1739" s="20">
        <f ca="1">IF(INDIRECT(H$1&amp;"!$I$1",1)-1+'15MIN'!$A1739&lt;=INDIRECT(H$1&amp;"!$I$2",1),OFFSET(INDIRECT(H$1&amp;"!$G$1",1),INDIRECT(H$1&amp;"!$I$1",1)-1+'15MIN'!$A1739-1,0),0)</f>
        <v>0</v>
      </c>
      <c r="K1739" s="21">
        <f ca="1">IF(INDIRECT(H$1&amp;"!$I$1",1)-1+'15MIN'!$A1739&lt;=INDIRECT(H$1&amp;"!$I$2",1),-OFFSET(INDIRECT(H$1&amp;"!$E$1",1),INDIRECT(H$1&amp;"!$I$1",1)-1+'15MIN'!$A1739-1,0),0)</f>
        <v>-161.246689</v>
      </c>
      <c r="L1739" s="20">
        <f ca="1">IF(INDIRECT(L$1&amp;"!$I$1",1)-1+'15MIN'!$A1739&lt;=INDIRECT(L$1&amp;"!$I$2",1),OFFSET(INDIRECT(L$1&amp;"!$F$1",1),INDIRECT(L$1&amp;"!$I$1",1)-1+'15MIN'!$A1739-1,0),0)</f>
        <v>0</v>
      </c>
      <c r="M1739" s="20">
        <f ca="1">IF(INDIRECT(L$1&amp;"!$I$1",1)-1+'15MIN'!$A1739&lt;=INDIRECT(L$1&amp;"!$I$2",1),-OFFSET(INDIRECT(L$1&amp;"!$D$1",1),INDIRECT(L$1&amp;"!$I$1",1)-1+'15MIN'!$A1739-1,0),0)</f>
        <v>0</v>
      </c>
      <c r="N1739" s="20">
        <f ca="1">IF(INDIRECT(L$1&amp;"!$I$1",1)-1+'15MIN'!$A1739&lt;=INDIRECT(L$1&amp;"!$I$2",1),OFFSET(INDIRECT(L$1&amp;"!$G$1",1),INDIRECT(L$1&amp;"!$I$1",1)-1+'15MIN'!$A1739-1,0),0)</f>
        <v>0</v>
      </c>
      <c r="O1739" s="21">
        <f ca="1">IF(INDIRECT(L$1&amp;"!$I$1",1)-1+'15MIN'!$A1739&lt;=INDIRECT(L$1&amp;"!$I$2",1),-OFFSET(INDIRECT(L$1&amp;"!$E$1",1),INDIRECT(L$1&amp;"!$I$1",1)-1+'15MIN'!$A1739-1,0),0)</f>
        <v>0</v>
      </c>
    </row>
    <row r="1740" spans="1:15" x14ac:dyDescent="0.2">
      <c r="A1740" s="1">
        <f t="shared" si="80"/>
        <v>1736</v>
      </c>
      <c r="B1740" s="1">
        <f t="shared" si="78"/>
        <v>19</v>
      </c>
      <c r="C1740" s="19">
        <f t="shared" si="79"/>
        <v>7.2916666666666699E-2</v>
      </c>
      <c r="D1740" s="20">
        <f ca="1">IF(INDIRECT($D$1&amp;"!$I$1",1)-1+'15MIN'!$A1740&lt;=INDIRECT($D$1&amp;"!$I$2",1),OFFSET(INDIRECT($D$1&amp;"!$F$1",1),INDIRECT($D$1&amp;"!$I$1",1)-1+'15MIN'!$A1740-1,0),0)</f>
        <v>4924.1885000000002</v>
      </c>
      <c r="E1740" s="20">
        <f ca="1">IF(CUEL!$I$1-1+'15MIN'!$A1740&lt;=CUEL!$I$2,-OFFSET(CUEL!$D$1,CUEL!$I$1-1+'15MIN'!$A1740-1,0),0)</f>
        <v>0</v>
      </c>
      <c r="F1740" s="20">
        <f ca="1">IF(INDIRECT($D$1&amp;"!$I$1",1)-1+'15MIN'!$A1740&lt;=INDIRECT($D$1&amp;"!$I$2",1),OFFSET(INDIRECT($D$1&amp;"!$G$1",1),INDIRECT($D$1&amp;"!$I$1",1)-1+'15MIN'!$A1740-1,0),0)</f>
        <v>0</v>
      </c>
      <c r="G1740" s="21">
        <f ca="1">IF(INDIRECT($D$1&amp;"!$I$1",1)-1+'15MIN'!$A1740&lt;=INDIRECT($D$1&amp;"!$I$2",1),-OFFSET(INDIRECT($D$1&amp;"!$E$1",1),INDIRECT($D$1&amp;"!$I$1",1)-1+'15MIN'!$A1740-1,0),0)</f>
        <v>-109.702888</v>
      </c>
      <c r="H1740" s="20">
        <f ca="1">IF(INDIRECT(H$1&amp;"!$I$1",1)-1+'15MIN'!$A1740&lt;=INDIRECT(H$1&amp;"!$I$2",1),OFFSET(INDIRECT(H$1&amp;"!$F$1",1),INDIRECT(H$1&amp;"!$I$1",1)-1+'15MIN'!$A1740-1,0),0)</f>
        <v>54.419818999999997</v>
      </c>
      <c r="I1740" s="20">
        <f ca="1">IF(INDIRECT(H$1&amp;"!$I$1",1)-1+'15MIN'!$A1740&lt;=INDIRECT(H$1&amp;"!$I$2",1),-OFFSET(INDIRECT(H$1&amp;"!$D$1",1),INDIRECT(H$1&amp;"!$I$1",1)-1+'15MIN'!$A1740-1,0),0)</f>
        <v>-19.300094999999999</v>
      </c>
      <c r="J1740" s="20">
        <f ca="1">IF(INDIRECT(H$1&amp;"!$I$1",1)-1+'15MIN'!$A1740&lt;=INDIRECT(H$1&amp;"!$I$2",1),OFFSET(INDIRECT(H$1&amp;"!$G$1",1),INDIRECT(H$1&amp;"!$I$1",1)-1+'15MIN'!$A1740-1,0),0)</f>
        <v>72.812552999999994</v>
      </c>
      <c r="K1740" s="21">
        <f ca="1">IF(INDIRECT(H$1&amp;"!$I$1",1)-1+'15MIN'!$A1740&lt;=INDIRECT(H$1&amp;"!$I$2",1),-OFFSET(INDIRECT(H$1&amp;"!$E$1",1),INDIRECT(H$1&amp;"!$I$1",1)-1+'15MIN'!$A1740-1,0),0)</f>
        <v>-77.037811000000005</v>
      </c>
      <c r="L1740" s="20">
        <f ca="1">IF(INDIRECT(L$1&amp;"!$I$1",1)-1+'15MIN'!$A1740&lt;=INDIRECT(L$1&amp;"!$I$2",1),OFFSET(INDIRECT(L$1&amp;"!$F$1",1),INDIRECT(L$1&amp;"!$I$1",1)-1+'15MIN'!$A1740-1,0),0)</f>
        <v>0</v>
      </c>
      <c r="M1740" s="20">
        <f ca="1">IF(INDIRECT(L$1&amp;"!$I$1",1)-1+'15MIN'!$A1740&lt;=INDIRECT(L$1&amp;"!$I$2",1),-OFFSET(INDIRECT(L$1&amp;"!$D$1",1),INDIRECT(L$1&amp;"!$I$1",1)-1+'15MIN'!$A1740-1,0),0)</f>
        <v>0</v>
      </c>
      <c r="N1740" s="20">
        <f ca="1">IF(INDIRECT(L$1&amp;"!$I$1",1)-1+'15MIN'!$A1740&lt;=INDIRECT(L$1&amp;"!$I$2",1),OFFSET(INDIRECT(L$1&amp;"!$G$1",1),INDIRECT(L$1&amp;"!$I$1",1)-1+'15MIN'!$A1740-1,0),0)</f>
        <v>0</v>
      </c>
      <c r="O1740" s="21">
        <f ca="1">IF(INDIRECT(L$1&amp;"!$I$1",1)-1+'15MIN'!$A1740&lt;=INDIRECT(L$1&amp;"!$I$2",1),-OFFSET(INDIRECT(L$1&amp;"!$E$1",1),INDIRECT(L$1&amp;"!$I$1",1)-1+'15MIN'!$A1740-1,0),0)</f>
        <v>0</v>
      </c>
    </row>
    <row r="1741" spans="1:15" x14ac:dyDescent="0.2">
      <c r="A1741" s="1">
        <f t="shared" si="80"/>
        <v>1737</v>
      </c>
      <c r="B1741" s="1">
        <f t="shared" si="78"/>
        <v>19</v>
      </c>
      <c r="C1741" s="19">
        <f t="shared" si="79"/>
        <v>8.3333333333333301E-2</v>
      </c>
      <c r="D1741" s="20">
        <f ca="1">IF(INDIRECT($D$1&amp;"!$I$1",1)-1+'15MIN'!$A1741&lt;=INDIRECT($D$1&amp;"!$I$2",1),OFFSET(INDIRECT($D$1&amp;"!$F$1",1),INDIRECT($D$1&amp;"!$I$1",1)-1+'15MIN'!$A1741-1,0),0)</f>
        <v>5118.5518000000002</v>
      </c>
      <c r="E1741" s="20">
        <f ca="1">IF(CUEL!$I$1-1+'15MIN'!$A1741&lt;=CUEL!$I$2,-OFFSET(CUEL!$D$1,CUEL!$I$1-1+'15MIN'!$A1741-1,0),0)</f>
        <v>0</v>
      </c>
      <c r="F1741" s="20">
        <f ca="1">IF(INDIRECT($D$1&amp;"!$I$1",1)-1+'15MIN'!$A1741&lt;=INDIRECT($D$1&amp;"!$I$2",1),OFFSET(INDIRECT($D$1&amp;"!$G$1",1),INDIRECT($D$1&amp;"!$I$1",1)-1+'15MIN'!$A1741-1,0),0)</f>
        <v>0</v>
      </c>
      <c r="G1741" s="21">
        <f ca="1">IF(INDIRECT($D$1&amp;"!$I$1",1)-1+'15MIN'!$A1741&lt;=INDIRECT($D$1&amp;"!$I$2",1),-OFFSET(INDIRECT($D$1&amp;"!$E$1",1),INDIRECT($D$1&amp;"!$I$1",1)-1+'15MIN'!$A1741-1,0),0)</f>
        <v>-143.71603400000001</v>
      </c>
      <c r="H1741" s="20">
        <f ca="1">IF(INDIRECT(H$1&amp;"!$I$1",1)-1+'15MIN'!$A1741&lt;=INDIRECT(H$1&amp;"!$I$2",1),OFFSET(INDIRECT(H$1&amp;"!$F$1",1),INDIRECT(H$1&amp;"!$I$1",1)-1+'15MIN'!$A1741-1,0),0)</f>
        <v>0</v>
      </c>
      <c r="I1741" s="20">
        <f ca="1">IF(INDIRECT(H$1&amp;"!$I$1",1)-1+'15MIN'!$A1741&lt;=INDIRECT(H$1&amp;"!$I$2",1),-OFFSET(INDIRECT(H$1&amp;"!$D$1",1),INDIRECT(H$1&amp;"!$I$1",1)-1+'15MIN'!$A1741-1,0),0)</f>
        <v>-62.587268999999999</v>
      </c>
      <c r="J1741" s="20">
        <f ca="1">IF(INDIRECT(H$1&amp;"!$I$1",1)-1+'15MIN'!$A1741&lt;=INDIRECT(H$1&amp;"!$I$2",1),OFFSET(INDIRECT(H$1&amp;"!$G$1",1),INDIRECT(H$1&amp;"!$I$1",1)-1+'15MIN'!$A1741-1,0),0)</f>
        <v>325.65210000000002</v>
      </c>
      <c r="K1741" s="21">
        <f ca="1">IF(INDIRECT(H$1&amp;"!$I$1",1)-1+'15MIN'!$A1741&lt;=INDIRECT(H$1&amp;"!$I$2",1),-OFFSET(INDIRECT(H$1&amp;"!$E$1",1),INDIRECT(H$1&amp;"!$I$1",1)-1+'15MIN'!$A1741-1,0),0)</f>
        <v>-7.8646999999999995E-2</v>
      </c>
      <c r="L1741" s="20">
        <f ca="1">IF(INDIRECT(L$1&amp;"!$I$1",1)-1+'15MIN'!$A1741&lt;=INDIRECT(L$1&amp;"!$I$2",1),OFFSET(INDIRECT(L$1&amp;"!$F$1",1),INDIRECT(L$1&amp;"!$I$1",1)-1+'15MIN'!$A1741-1,0),0)</f>
        <v>0</v>
      </c>
      <c r="M1741" s="20">
        <f ca="1">IF(INDIRECT(L$1&amp;"!$I$1",1)-1+'15MIN'!$A1741&lt;=INDIRECT(L$1&amp;"!$I$2",1),-OFFSET(INDIRECT(L$1&amp;"!$D$1",1),INDIRECT(L$1&amp;"!$I$1",1)-1+'15MIN'!$A1741-1,0),0)</f>
        <v>0</v>
      </c>
      <c r="N1741" s="20">
        <f ca="1">IF(INDIRECT(L$1&amp;"!$I$1",1)-1+'15MIN'!$A1741&lt;=INDIRECT(L$1&amp;"!$I$2",1),OFFSET(INDIRECT(L$1&amp;"!$G$1",1),INDIRECT(L$1&amp;"!$I$1",1)-1+'15MIN'!$A1741-1,0),0)</f>
        <v>0</v>
      </c>
      <c r="O1741" s="21">
        <f ca="1">IF(INDIRECT(L$1&amp;"!$I$1",1)-1+'15MIN'!$A1741&lt;=INDIRECT(L$1&amp;"!$I$2",1),-OFFSET(INDIRECT(L$1&amp;"!$E$1",1),INDIRECT(L$1&amp;"!$I$1",1)-1+'15MIN'!$A1741-1,0),0)</f>
        <v>0</v>
      </c>
    </row>
    <row r="1742" spans="1:15" x14ac:dyDescent="0.2">
      <c r="A1742" s="1">
        <f t="shared" si="80"/>
        <v>1738</v>
      </c>
      <c r="B1742" s="1">
        <f t="shared" si="78"/>
        <v>19</v>
      </c>
      <c r="C1742" s="19">
        <f t="shared" si="79"/>
        <v>9.375E-2</v>
      </c>
      <c r="D1742" s="20">
        <f ca="1">IF(INDIRECT($D$1&amp;"!$I$1",1)-1+'15MIN'!$A1742&lt;=INDIRECT($D$1&amp;"!$I$2",1),OFFSET(INDIRECT($D$1&amp;"!$F$1",1),INDIRECT($D$1&amp;"!$I$1",1)-1+'15MIN'!$A1742-1,0),0)</f>
        <v>5419.9989999999998</v>
      </c>
      <c r="E1742" s="20">
        <f ca="1">IF(CUEL!$I$1-1+'15MIN'!$A1742&lt;=CUEL!$I$2,-OFFSET(CUEL!$D$1,CUEL!$I$1-1+'15MIN'!$A1742-1,0),0)</f>
        <v>0</v>
      </c>
      <c r="F1742" s="20">
        <f ca="1">IF(INDIRECT($D$1&amp;"!$I$1",1)-1+'15MIN'!$A1742&lt;=INDIRECT($D$1&amp;"!$I$2",1),OFFSET(INDIRECT($D$1&amp;"!$G$1",1),INDIRECT($D$1&amp;"!$I$1",1)-1+'15MIN'!$A1742-1,0),0)</f>
        <v>0</v>
      </c>
      <c r="G1742" s="21">
        <f ca="1">IF(INDIRECT($D$1&amp;"!$I$1",1)-1+'15MIN'!$A1742&lt;=INDIRECT($D$1&amp;"!$I$2",1),-OFFSET(INDIRECT($D$1&amp;"!$E$1",1),INDIRECT($D$1&amp;"!$I$1",1)-1+'15MIN'!$A1742-1,0),0)</f>
        <v>-190.085159</v>
      </c>
      <c r="H1742" s="20">
        <f ca="1">IF(INDIRECT(H$1&amp;"!$I$1",1)-1+'15MIN'!$A1742&lt;=INDIRECT(H$1&amp;"!$I$2",1),OFFSET(INDIRECT(H$1&amp;"!$F$1",1),INDIRECT(H$1&amp;"!$I$1",1)-1+'15MIN'!$A1742-1,0),0)</f>
        <v>0</v>
      </c>
      <c r="I1742" s="20">
        <f ca="1">IF(INDIRECT(H$1&amp;"!$I$1",1)-1+'15MIN'!$A1742&lt;=INDIRECT(H$1&amp;"!$I$2",1),-OFFSET(INDIRECT(H$1&amp;"!$D$1",1),INDIRECT(H$1&amp;"!$I$1",1)-1+'15MIN'!$A1742-1,0),0)</f>
        <v>-75.187218000000001</v>
      </c>
      <c r="J1742" s="20">
        <f ca="1">IF(INDIRECT(H$1&amp;"!$I$1",1)-1+'15MIN'!$A1742&lt;=INDIRECT(H$1&amp;"!$I$2",1),OFFSET(INDIRECT(H$1&amp;"!$G$1",1),INDIRECT(H$1&amp;"!$I$1",1)-1+'15MIN'!$A1742-1,0),0)</f>
        <v>356.48190299999999</v>
      </c>
      <c r="K1742" s="21">
        <f ca="1">IF(INDIRECT(H$1&amp;"!$I$1",1)-1+'15MIN'!$A1742&lt;=INDIRECT(H$1&amp;"!$I$2",1),-OFFSET(INDIRECT(H$1&amp;"!$E$1",1),INDIRECT(H$1&amp;"!$I$1",1)-1+'15MIN'!$A1742-1,0),0)</f>
        <v>0</v>
      </c>
      <c r="L1742" s="20">
        <f ca="1">IF(INDIRECT(L$1&amp;"!$I$1",1)-1+'15MIN'!$A1742&lt;=INDIRECT(L$1&amp;"!$I$2",1),OFFSET(INDIRECT(L$1&amp;"!$F$1",1),INDIRECT(L$1&amp;"!$I$1",1)-1+'15MIN'!$A1742-1,0),0)</f>
        <v>0</v>
      </c>
      <c r="M1742" s="20">
        <f ca="1">IF(INDIRECT(L$1&amp;"!$I$1",1)-1+'15MIN'!$A1742&lt;=INDIRECT(L$1&amp;"!$I$2",1),-OFFSET(INDIRECT(L$1&amp;"!$D$1",1),INDIRECT(L$1&amp;"!$I$1",1)-1+'15MIN'!$A1742-1,0),0)</f>
        <v>0</v>
      </c>
      <c r="N1742" s="20">
        <f ca="1">IF(INDIRECT(L$1&amp;"!$I$1",1)-1+'15MIN'!$A1742&lt;=INDIRECT(L$1&amp;"!$I$2",1),OFFSET(INDIRECT(L$1&amp;"!$G$1",1),INDIRECT(L$1&amp;"!$I$1",1)-1+'15MIN'!$A1742-1,0),0)</f>
        <v>0</v>
      </c>
      <c r="O1742" s="21">
        <f ca="1">IF(INDIRECT(L$1&amp;"!$I$1",1)-1+'15MIN'!$A1742&lt;=INDIRECT(L$1&amp;"!$I$2",1),-OFFSET(INDIRECT(L$1&amp;"!$E$1",1),INDIRECT(L$1&amp;"!$I$1",1)-1+'15MIN'!$A1742-1,0),0)</f>
        <v>0</v>
      </c>
    </row>
    <row r="1743" spans="1:15" x14ac:dyDescent="0.2">
      <c r="A1743" s="1">
        <f t="shared" si="80"/>
        <v>1739</v>
      </c>
      <c r="B1743" s="1">
        <f t="shared" si="78"/>
        <v>19</v>
      </c>
      <c r="C1743" s="19">
        <f t="shared" si="79"/>
        <v>0.104166666666667</v>
      </c>
      <c r="D1743" s="20">
        <f ca="1">IF(INDIRECT($D$1&amp;"!$I$1",1)-1+'15MIN'!$A1743&lt;=INDIRECT($D$1&amp;"!$I$2",1),OFFSET(INDIRECT($D$1&amp;"!$F$1",1),INDIRECT($D$1&amp;"!$I$1",1)-1+'15MIN'!$A1743-1,0),0)</f>
        <v>5534.1000999999997</v>
      </c>
      <c r="E1743" s="20">
        <f ca="1">IF(CUEL!$I$1-1+'15MIN'!$A1743&lt;=CUEL!$I$2,-OFFSET(CUEL!$D$1,CUEL!$I$1-1+'15MIN'!$A1743-1,0),0)</f>
        <v>0</v>
      </c>
      <c r="F1743" s="20">
        <f ca="1">IF(INDIRECT($D$1&amp;"!$I$1",1)-1+'15MIN'!$A1743&lt;=INDIRECT($D$1&amp;"!$I$2",1),OFFSET(INDIRECT($D$1&amp;"!$G$1",1),INDIRECT($D$1&amp;"!$I$1",1)-1+'15MIN'!$A1743-1,0),0)</f>
        <v>0</v>
      </c>
      <c r="G1743" s="21">
        <f ca="1">IF(INDIRECT($D$1&amp;"!$I$1",1)-1+'15MIN'!$A1743&lt;=INDIRECT($D$1&amp;"!$I$2",1),-OFFSET(INDIRECT($D$1&amp;"!$E$1",1),INDIRECT($D$1&amp;"!$I$1",1)-1+'15MIN'!$A1743-1,0),0)</f>
        <v>-208.158051</v>
      </c>
      <c r="H1743" s="20">
        <f ca="1">IF(INDIRECT(H$1&amp;"!$I$1",1)-1+'15MIN'!$A1743&lt;=INDIRECT(H$1&amp;"!$I$2",1),OFFSET(INDIRECT(H$1&amp;"!$F$1",1),INDIRECT(H$1&amp;"!$I$1",1)-1+'15MIN'!$A1743-1,0),0)</f>
        <v>0</v>
      </c>
      <c r="I1743" s="20">
        <f ca="1">IF(INDIRECT(H$1&amp;"!$I$1",1)-1+'15MIN'!$A1743&lt;=INDIRECT(H$1&amp;"!$I$2",1),-OFFSET(INDIRECT(H$1&amp;"!$D$1",1),INDIRECT(H$1&amp;"!$I$1",1)-1+'15MIN'!$A1743-1,0),0)</f>
        <v>-109.50696600000001</v>
      </c>
      <c r="J1743" s="20">
        <f ca="1">IF(INDIRECT(H$1&amp;"!$I$1",1)-1+'15MIN'!$A1743&lt;=INDIRECT(H$1&amp;"!$I$2",1),OFFSET(INDIRECT(H$1&amp;"!$G$1",1),INDIRECT(H$1&amp;"!$I$1",1)-1+'15MIN'!$A1743-1,0),0)</f>
        <v>453.196686</v>
      </c>
      <c r="K1743" s="21">
        <f ca="1">IF(INDIRECT(H$1&amp;"!$I$1",1)-1+'15MIN'!$A1743&lt;=INDIRECT(H$1&amp;"!$I$2",1),-OFFSET(INDIRECT(H$1&amp;"!$E$1",1),INDIRECT(H$1&amp;"!$I$1",1)-1+'15MIN'!$A1743-1,0),0)</f>
        <v>0</v>
      </c>
      <c r="L1743" s="20">
        <f ca="1">IF(INDIRECT(L$1&amp;"!$I$1",1)-1+'15MIN'!$A1743&lt;=INDIRECT(L$1&amp;"!$I$2",1),OFFSET(INDIRECT(L$1&amp;"!$F$1",1),INDIRECT(L$1&amp;"!$I$1",1)-1+'15MIN'!$A1743-1,0),0)</f>
        <v>0</v>
      </c>
      <c r="M1743" s="20">
        <f ca="1">IF(INDIRECT(L$1&amp;"!$I$1",1)-1+'15MIN'!$A1743&lt;=INDIRECT(L$1&amp;"!$I$2",1),-OFFSET(INDIRECT(L$1&amp;"!$D$1",1),INDIRECT(L$1&amp;"!$I$1",1)-1+'15MIN'!$A1743-1,0),0)</f>
        <v>0</v>
      </c>
      <c r="N1743" s="20">
        <f ca="1">IF(INDIRECT(L$1&amp;"!$I$1",1)-1+'15MIN'!$A1743&lt;=INDIRECT(L$1&amp;"!$I$2",1),OFFSET(INDIRECT(L$1&amp;"!$G$1",1),INDIRECT(L$1&amp;"!$I$1",1)-1+'15MIN'!$A1743-1,0),0)</f>
        <v>0</v>
      </c>
      <c r="O1743" s="21">
        <f ca="1">IF(INDIRECT(L$1&amp;"!$I$1",1)-1+'15MIN'!$A1743&lt;=INDIRECT(L$1&amp;"!$I$2",1),-OFFSET(INDIRECT(L$1&amp;"!$E$1",1),INDIRECT(L$1&amp;"!$I$1",1)-1+'15MIN'!$A1743-1,0),0)</f>
        <v>0</v>
      </c>
    </row>
    <row r="1744" spans="1:15" x14ac:dyDescent="0.2">
      <c r="A1744" s="1">
        <f t="shared" si="80"/>
        <v>1740</v>
      </c>
      <c r="B1744" s="1">
        <f t="shared" si="78"/>
        <v>19</v>
      </c>
      <c r="C1744" s="19">
        <f t="shared" si="79"/>
        <v>0.114583333333333</v>
      </c>
      <c r="D1744" s="20">
        <f ca="1">IF(INDIRECT($D$1&amp;"!$I$1",1)-1+'15MIN'!$A1744&lt;=INDIRECT($D$1&amp;"!$I$2",1),OFFSET(INDIRECT($D$1&amp;"!$F$1",1),INDIRECT($D$1&amp;"!$I$1",1)-1+'15MIN'!$A1744-1,0),0)</f>
        <v>4987.2641999999996</v>
      </c>
      <c r="E1744" s="20">
        <f ca="1">IF(CUEL!$I$1-1+'15MIN'!$A1744&lt;=CUEL!$I$2,-OFFSET(CUEL!$D$1,CUEL!$I$1-1+'15MIN'!$A1744-1,0),0)</f>
        <v>0</v>
      </c>
      <c r="F1744" s="20">
        <f ca="1">IF(INDIRECT($D$1&amp;"!$I$1",1)-1+'15MIN'!$A1744&lt;=INDIRECT($D$1&amp;"!$I$2",1),OFFSET(INDIRECT($D$1&amp;"!$G$1",1),INDIRECT($D$1&amp;"!$I$1",1)-1+'15MIN'!$A1744-1,0),0)</f>
        <v>0</v>
      </c>
      <c r="G1744" s="21">
        <f ca="1">IF(INDIRECT($D$1&amp;"!$I$1",1)-1+'15MIN'!$A1744&lt;=INDIRECT($D$1&amp;"!$I$2",1),-OFFSET(INDIRECT($D$1&amp;"!$E$1",1),INDIRECT($D$1&amp;"!$I$1",1)-1+'15MIN'!$A1744-1,0),0)</f>
        <v>-118.226624</v>
      </c>
      <c r="H1744" s="20">
        <f ca="1">IF(INDIRECT(H$1&amp;"!$I$1",1)-1+'15MIN'!$A1744&lt;=INDIRECT(H$1&amp;"!$I$2",1),OFFSET(INDIRECT(H$1&amp;"!$F$1",1),INDIRECT(H$1&amp;"!$I$1",1)-1+'15MIN'!$A1744-1,0),0)</f>
        <v>0</v>
      </c>
      <c r="I1744" s="20">
        <f ca="1">IF(INDIRECT(H$1&amp;"!$I$1",1)-1+'15MIN'!$A1744&lt;=INDIRECT(H$1&amp;"!$I$2",1),-OFFSET(INDIRECT(H$1&amp;"!$D$1",1),INDIRECT(H$1&amp;"!$I$1",1)-1+'15MIN'!$A1744-1,0),0)</f>
        <v>-96.184348999999997</v>
      </c>
      <c r="J1744" s="20">
        <f ca="1">IF(INDIRECT(H$1&amp;"!$I$1",1)-1+'15MIN'!$A1744&lt;=INDIRECT(H$1&amp;"!$I$2",1),OFFSET(INDIRECT(H$1&amp;"!$G$1",1),INDIRECT(H$1&amp;"!$I$1",1)-1+'15MIN'!$A1744-1,0),0)</f>
        <v>555.15210000000002</v>
      </c>
      <c r="K1744" s="21">
        <f ca="1">IF(INDIRECT(H$1&amp;"!$I$1",1)-1+'15MIN'!$A1744&lt;=INDIRECT(H$1&amp;"!$I$2",1),-OFFSET(INDIRECT(H$1&amp;"!$E$1",1),INDIRECT(H$1&amp;"!$I$1",1)-1+'15MIN'!$A1744-1,0),0)</f>
        <v>0</v>
      </c>
      <c r="L1744" s="20">
        <f ca="1">IF(INDIRECT(L$1&amp;"!$I$1",1)-1+'15MIN'!$A1744&lt;=INDIRECT(L$1&amp;"!$I$2",1),OFFSET(INDIRECT(L$1&amp;"!$F$1",1),INDIRECT(L$1&amp;"!$I$1",1)-1+'15MIN'!$A1744-1,0),0)</f>
        <v>0</v>
      </c>
      <c r="M1744" s="20">
        <f ca="1">IF(INDIRECT(L$1&amp;"!$I$1",1)-1+'15MIN'!$A1744&lt;=INDIRECT(L$1&amp;"!$I$2",1),-OFFSET(INDIRECT(L$1&amp;"!$D$1",1),INDIRECT(L$1&amp;"!$I$1",1)-1+'15MIN'!$A1744-1,0),0)</f>
        <v>0</v>
      </c>
      <c r="N1744" s="20">
        <f ca="1">IF(INDIRECT(L$1&amp;"!$I$1",1)-1+'15MIN'!$A1744&lt;=INDIRECT(L$1&amp;"!$I$2",1),OFFSET(INDIRECT(L$1&amp;"!$G$1",1),INDIRECT(L$1&amp;"!$I$1",1)-1+'15MIN'!$A1744-1,0),0)</f>
        <v>0</v>
      </c>
      <c r="O1744" s="21">
        <f ca="1">IF(INDIRECT(L$1&amp;"!$I$1",1)-1+'15MIN'!$A1744&lt;=INDIRECT(L$1&amp;"!$I$2",1),-OFFSET(INDIRECT(L$1&amp;"!$E$1",1),INDIRECT(L$1&amp;"!$I$1",1)-1+'15MIN'!$A1744-1,0),0)</f>
        <v>0</v>
      </c>
    </row>
    <row r="1745" spans="1:15" x14ac:dyDescent="0.2">
      <c r="A1745" s="1">
        <f t="shared" si="80"/>
        <v>1741</v>
      </c>
      <c r="B1745" s="1">
        <f t="shared" si="78"/>
        <v>19</v>
      </c>
      <c r="C1745" s="19">
        <f t="shared" si="79"/>
        <v>0.125</v>
      </c>
      <c r="D1745" s="20">
        <f ca="1">IF(INDIRECT($D$1&amp;"!$I$1",1)-1+'15MIN'!$A1745&lt;=INDIRECT($D$1&amp;"!$I$2",1),OFFSET(INDIRECT($D$1&amp;"!$F$1",1),INDIRECT($D$1&amp;"!$I$1",1)-1+'15MIN'!$A1745-1,0),0)</f>
        <v>5068.0308000000005</v>
      </c>
      <c r="E1745" s="20">
        <f ca="1">IF(CUEL!$I$1-1+'15MIN'!$A1745&lt;=CUEL!$I$2,-OFFSET(CUEL!$D$1,CUEL!$I$1-1+'15MIN'!$A1745-1,0),0)</f>
        <v>0</v>
      </c>
      <c r="F1745" s="20">
        <f ca="1">IF(INDIRECT($D$1&amp;"!$I$1",1)-1+'15MIN'!$A1745&lt;=INDIRECT($D$1&amp;"!$I$2",1),OFFSET(INDIRECT($D$1&amp;"!$G$1",1),INDIRECT($D$1&amp;"!$I$1",1)-1+'15MIN'!$A1745-1,0),0)</f>
        <v>0</v>
      </c>
      <c r="G1745" s="21">
        <f ca="1">IF(INDIRECT($D$1&amp;"!$I$1",1)-1+'15MIN'!$A1745&lt;=INDIRECT($D$1&amp;"!$I$2",1),-OFFSET(INDIRECT($D$1&amp;"!$E$1",1),INDIRECT($D$1&amp;"!$I$1",1)-1+'15MIN'!$A1745-1,0),0)</f>
        <v>-128.312119</v>
      </c>
      <c r="H1745" s="20">
        <f ca="1">IF(INDIRECT(H$1&amp;"!$I$1",1)-1+'15MIN'!$A1745&lt;=INDIRECT(H$1&amp;"!$I$2",1),OFFSET(INDIRECT(H$1&amp;"!$F$1",1),INDIRECT(H$1&amp;"!$I$1",1)-1+'15MIN'!$A1745-1,0),0)</f>
        <v>4.9540000000000001E-3</v>
      </c>
      <c r="I1745" s="20">
        <f ca="1">IF(INDIRECT(H$1&amp;"!$I$1",1)-1+'15MIN'!$A1745&lt;=INDIRECT(H$1&amp;"!$I$2",1),-OFFSET(INDIRECT(H$1&amp;"!$D$1",1),INDIRECT(H$1&amp;"!$I$1",1)-1+'15MIN'!$A1745-1,0),0)</f>
        <v>-86.716567999999995</v>
      </c>
      <c r="J1745" s="20">
        <f ca="1">IF(INDIRECT(H$1&amp;"!$I$1",1)-1+'15MIN'!$A1745&lt;=INDIRECT(H$1&amp;"!$I$2",1),OFFSET(INDIRECT(H$1&amp;"!$G$1",1),INDIRECT(H$1&amp;"!$I$1",1)-1+'15MIN'!$A1745-1,0),0)</f>
        <v>47.539299</v>
      </c>
      <c r="K1745" s="21">
        <f ca="1">IF(INDIRECT(H$1&amp;"!$I$1",1)-1+'15MIN'!$A1745&lt;=INDIRECT(H$1&amp;"!$I$2",1),-OFFSET(INDIRECT(H$1&amp;"!$E$1",1),INDIRECT(H$1&amp;"!$I$1",1)-1+'15MIN'!$A1745-1,0),0)</f>
        <v>-157.79245</v>
      </c>
      <c r="L1745" s="20">
        <f ca="1">IF(INDIRECT(L$1&amp;"!$I$1",1)-1+'15MIN'!$A1745&lt;=INDIRECT(L$1&amp;"!$I$2",1),OFFSET(INDIRECT(L$1&amp;"!$F$1",1),INDIRECT(L$1&amp;"!$I$1",1)-1+'15MIN'!$A1745-1,0),0)</f>
        <v>0</v>
      </c>
      <c r="M1745" s="20">
        <f ca="1">IF(INDIRECT(L$1&amp;"!$I$1",1)-1+'15MIN'!$A1745&lt;=INDIRECT(L$1&amp;"!$I$2",1),-OFFSET(INDIRECT(L$1&amp;"!$D$1",1),INDIRECT(L$1&amp;"!$I$1",1)-1+'15MIN'!$A1745-1,0),0)</f>
        <v>0</v>
      </c>
      <c r="N1745" s="20">
        <f ca="1">IF(INDIRECT(L$1&amp;"!$I$1",1)-1+'15MIN'!$A1745&lt;=INDIRECT(L$1&amp;"!$I$2",1),OFFSET(INDIRECT(L$1&amp;"!$G$1",1),INDIRECT(L$1&amp;"!$I$1",1)-1+'15MIN'!$A1745-1,0),0)</f>
        <v>0</v>
      </c>
      <c r="O1745" s="21">
        <f ca="1">IF(INDIRECT(L$1&amp;"!$I$1",1)-1+'15MIN'!$A1745&lt;=INDIRECT(L$1&amp;"!$I$2",1),-OFFSET(INDIRECT(L$1&amp;"!$E$1",1),INDIRECT(L$1&amp;"!$I$1",1)-1+'15MIN'!$A1745-1,0),0)</f>
        <v>0</v>
      </c>
    </row>
    <row r="1746" spans="1:15" x14ac:dyDescent="0.2">
      <c r="A1746" s="1">
        <f t="shared" si="80"/>
        <v>1742</v>
      </c>
      <c r="B1746" s="1">
        <f t="shared" si="78"/>
        <v>19</v>
      </c>
      <c r="C1746" s="19">
        <f t="shared" si="79"/>
        <v>0.13541666666666699</v>
      </c>
      <c r="D1746" s="20">
        <f ca="1">IF(INDIRECT($D$1&amp;"!$I$1",1)-1+'15MIN'!$A1746&lt;=INDIRECT($D$1&amp;"!$I$2",1),OFFSET(INDIRECT($D$1&amp;"!$F$1",1),INDIRECT($D$1&amp;"!$I$1",1)-1+'15MIN'!$A1746-1,0),0)</f>
        <v>5170.2285000000002</v>
      </c>
      <c r="E1746" s="20">
        <f ca="1">IF(CUEL!$I$1-1+'15MIN'!$A1746&lt;=CUEL!$I$2,-OFFSET(CUEL!$D$1,CUEL!$I$1-1+'15MIN'!$A1746-1,0),0)</f>
        <v>0</v>
      </c>
      <c r="F1746" s="20">
        <f ca="1">IF(INDIRECT($D$1&amp;"!$I$1",1)-1+'15MIN'!$A1746&lt;=INDIRECT($D$1&amp;"!$I$2",1),OFFSET(INDIRECT($D$1&amp;"!$G$1",1),INDIRECT($D$1&amp;"!$I$1",1)-1+'15MIN'!$A1746-1,0),0)</f>
        <v>0</v>
      </c>
      <c r="G1746" s="21">
        <f ca="1">IF(INDIRECT($D$1&amp;"!$I$1",1)-1+'15MIN'!$A1746&lt;=INDIRECT($D$1&amp;"!$I$2",1),-OFFSET(INDIRECT($D$1&amp;"!$E$1",1),INDIRECT($D$1&amp;"!$I$1",1)-1+'15MIN'!$A1746-1,0),0)</f>
        <v>-143.69760099999999</v>
      </c>
      <c r="H1746" s="20">
        <f ca="1">IF(INDIRECT(H$1&amp;"!$I$1",1)-1+'15MIN'!$A1746&lt;=INDIRECT(H$1&amp;"!$I$2",1),OFFSET(INDIRECT(H$1&amp;"!$F$1",1),INDIRECT(H$1&amp;"!$I$1",1)-1+'15MIN'!$A1746-1,0),0)</f>
        <v>17.569047999999999</v>
      </c>
      <c r="I1746" s="20">
        <f ca="1">IF(INDIRECT(H$1&amp;"!$I$1",1)-1+'15MIN'!$A1746&lt;=INDIRECT(H$1&amp;"!$I$2",1),-OFFSET(INDIRECT(H$1&amp;"!$D$1",1),INDIRECT(H$1&amp;"!$I$1",1)-1+'15MIN'!$A1746-1,0),0)</f>
        <v>-41.570621000000003</v>
      </c>
      <c r="J1746" s="20">
        <f ca="1">IF(INDIRECT(H$1&amp;"!$I$1",1)-1+'15MIN'!$A1746&lt;=INDIRECT(H$1&amp;"!$I$2",1),OFFSET(INDIRECT(H$1&amp;"!$G$1",1),INDIRECT(H$1&amp;"!$I$1",1)-1+'15MIN'!$A1746-1,0),0)</f>
        <v>0</v>
      </c>
      <c r="K1746" s="21">
        <f ca="1">IF(INDIRECT(H$1&amp;"!$I$1",1)-1+'15MIN'!$A1746&lt;=INDIRECT(H$1&amp;"!$I$2",1),-OFFSET(INDIRECT(H$1&amp;"!$E$1",1),INDIRECT(H$1&amp;"!$I$1",1)-1+'15MIN'!$A1746-1,0),0)</f>
        <v>-283.54705799999999</v>
      </c>
      <c r="L1746" s="20">
        <f ca="1">IF(INDIRECT(L$1&amp;"!$I$1",1)-1+'15MIN'!$A1746&lt;=INDIRECT(L$1&amp;"!$I$2",1),OFFSET(INDIRECT(L$1&amp;"!$F$1",1),INDIRECT(L$1&amp;"!$I$1",1)-1+'15MIN'!$A1746-1,0),0)</f>
        <v>0</v>
      </c>
      <c r="M1746" s="20">
        <f ca="1">IF(INDIRECT(L$1&amp;"!$I$1",1)-1+'15MIN'!$A1746&lt;=INDIRECT(L$1&amp;"!$I$2",1),-OFFSET(INDIRECT(L$1&amp;"!$D$1",1),INDIRECT(L$1&amp;"!$I$1",1)-1+'15MIN'!$A1746-1,0),0)</f>
        <v>0</v>
      </c>
      <c r="N1746" s="20">
        <f ca="1">IF(INDIRECT(L$1&amp;"!$I$1",1)-1+'15MIN'!$A1746&lt;=INDIRECT(L$1&amp;"!$I$2",1),OFFSET(INDIRECT(L$1&amp;"!$G$1",1),INDIRECT(L$1&amp;"!$I$1",1)-1+'15MIN'!$A1746-1,0),0)</f>
        <v>0</v>
      </c>
      <c r="O1746" s="21">
        <f ca="1">IF(INDIRECT(L$1&amp;"!$I$1",1)-1+'15MIN'!$A1746&lt;=INDIRECT(L$1&amp;"!$I$2",1),-OFFSET(INDIRECT(L$1&amp;"!$E$1",1),INDIRECT(L$1&amp;"!$I$1",1)-1+'15MIN'!$A1746-1,0),0)</f>
        <v>0</v>
      </c>
    </row>
    <row r="1747" spans="1:15" x14ac:dyDescent="0.2">
      <c r="A1747" s="1">
        <f t="shared" si="80"/>
        <v>1743</v>
      </c>
      <c r="B1747" s="1">
        <f t="shared" si="78"/>
        <v>19</v>
      </c>
      <c r="C1747" s="19">
        <f t="shared" si="79"/>
        <v>0.14583333333333301</v>
      </c>
      <c r="D1747" s="20">
        <f ca="1">IF(INDIRECT($D$1&amp;"!$I$1",1)-1+'15MIN'!$A1747&lt;=INDIRECT($D$1&amp;"!$I$2",1),OFFSET(INDIRECT($D$1&amp;"!$F$1",1),INDIRECT($D$1&amp;"!$I$1",1)-1+'15MIN'!$A1747-1,0),0)</f>
        <v>5221.0342000000001</v>
      </c>
      <c r="E1747" s="20">
        <f ca="1">IF(CUEL!$I$1-1+'15MIN'!$A1747&lt;=CUEL!$I$2,-OFFSET(CUEL!$D$1,CUEL!$I$1-1+'15MIN'!$A1747-1,0),0)</f>
        <v>0</v>
      </c>
      <c r="F1747" s="20">
        <f ca="1">IF(INDIRECT($D$1&amp;"!$I$1",1)-1+'15MIN'!$A1747&lt;=INDIRECT($D$1&amp;"!$I$2",1),OFFSET(INDIRECT($D$1&amp;"!$G$1",1),INDIRECT($D$1&amp;"!$I$1",1)-1+'15MIN'!$A1747-1,0),0)</f>
        <v>0</v>
      </c>
      <c r="G1747" s="21">
        <f ca="1">IF(INDIRECT($D$1&amp;"!$I$1",1)-1+'15MIN'!$A1747&lt;=INDIRECT($D$1&amp;"!$I$2",1),-OFFSET(INDIRECT($D$1&amp;"!$E$1",1),INDIRECT($D$1&amp;"!$I$1",1)-1+'15MIN'!$A1747-1,0),0)</f>
        <v>-155.05149800000001</v>
      </c>
      <c r="H1747" s="20">
        <f ca="1">IF(INDIRECT(H$1&amp;"!$I$1",1)-1+'15MIN'!$A1747&lt;=INDIRECT(H$1&amp;"!$I$2",1),OFFSET(INDIRECT(H$1&amp;"!$F$1",1),INDIRECT(H$1&amp;"!$I$1",1)-1+'15MIN'!$A1747-1,0),0)</f>
        <v>126.159904</v>
      </c>
      <c r="I1747" s="20">
        <f ca="1">IF(INDIRECT(H$1&amp;"!$I$1",1)-1+'15MIN'!$A1747&lt;=INDIRECT(H$1&amp;"!$I$2",1),-OFFSET(INDIRECT(H$1&amp;"!$D$1",1),INDIRECT(H$1&amp;"!$I$1",1)-1+'15MIN'!$A1747-1,0),0)</f>
        <v>0</v>
      </c>
      <c r="J1747" s="20">
        <f ca="1">IF(INDIRECT(H$1&amp;"!$I$1",1)-1+'15MIN'!$A1747&lt;=INDIRECT(H$1&amp;"!$I$2",1),OFFSET(INDIRECT(H$1&amp;"!$G$1",1),INDIRECT(H$1&amp;"!$I$1",1)-1+'15MIN'!$A1747-1,0),0)</f>
        <v>0</v>
      </c>
      <c r="K1747" s="21">
        <f ca="1">IF(INDIRECT(H$1&amp;"!$I$1",1)-1+'15MIN'!$A1747&lt;=INDIRECT(H$1&amp;"!$I$2",1),-OFFSET(INDIRECT(H$1&amp;"!$E$1",1),INDIRECT(H$1&amp;"!$I$1",1)-1+'15MIN'!$A1747-1,0),0)</f>
        <v>-379.45700099999999</v>
      </c>
      <c r="L1747" s="20">
        <f ca="1">IF(INDIRECT(L$1&amp;"!$I$1",1)-1+'15MIN'!$A1747&lt;=INDIRECT(L$1&amp;"!$I$2",1),OFFSET(INDIRECT(L$1&amp;"!$F$1",1),INDIRECT(L$1&amp;"!$I$1",1)-1+'15MIN'!$A1747-1,0),0)</f>
        <v>0</v>
      </c>
      <c r="M1747" s="20">
        <f ca="1">IF(INDIRECT(L$1&amp;"!$I$1",1)-1+'15MIN'!$A1747&lt;=INDIRECT(L$1&amp;"!$I$2",1),-OFFSET(INDIRECT(L$1&amp;"!$D$1",1),INDIRECT(L$1&amp;"!$I$1",1)-1+'15MIN'!$A1747-1,0),0)</f>
        <v>0</v>
      </c>
      <c r="N1747" s="20">
        <f ca="1">IF(INDIRECT(L$1&amp;"!$I$1",1)-1+'15MIN'!$A1747&lt;=INDIRECT(L$1&amp;"!$I$2",1),OFFSET(INDIRECT(L$1&amp;"!$G$1",1),INDIRECT(L$1&amp;"!$I$1",1)-1+'15MIN'!$A1747-1,0),0)</f>
        <v>0</v>
      </c>
      <c r="O1747" s="21">
        <f ca="1">IF(INDIRECT(L$1&amp;"!$I$1",1)-1+'15MIN'!$A1747&lt;=INDIRECT(L$1&amp;"!$I$2",1),-OFFSET(INDIRECT(L$1&amp;"!$E$1",1),INDIRECT(L$1&amp;"!$I$1",1)-1+'15MIN'!$A1747-1,0),0)</f>
        <v>0</v>
      </c>
    </row>
    <row r="1748" spans="1:15" x14ac:dyDescent="0.2">
      <c r="A1748" s="1">
        <f t="shared" si="80"/>
        <v>1744</v>
      </c>
      <c r="B1748" s="1">
        <f t="shared" si="78"/>
        <v>19</v>
      </c>
      <c r="C1748" s="19">
        <f t="shared" si="79"/>
        <v>0.15625</v>
      </c>
      <c r="D1748" s="20">
        <f ca="1">IF(INDIRECT($D$1&amp;"!$I$1",1)-1+'15MIN'!$A1748&lt;=INDIRECT($D$1&amp;"!$I$2",1),OFFSET(INDIRECT($D$1&amp;"!$F$1",1),INDIRECT($D$1&amp;"!$I$1",1)-1+'15MIN'!$A1748-1,0),0)</f>
        <v>5544.8638000000001</v>
      </c>
      <c r="E1748" s="20">
        <f ca="1">IF(CUEL!$I$1-1+'15MIN'!$A1748&lt;=CUEL!$I$2,-OFFSET(CUEL!$D$1,CUEL!$I$1-1+'15MIN'!$A1748-1,0),0)</f>
        <v>0</v>
      </c>
      <c r="F1748" s="20">
        <f ca="1">IF(INDIRECT($D$1&amp;"!$I$1",1)-1+'15MIN'!$A1748&lt;=INDIRECT($D$1&amp;"!$I$2",1),OFFSET(INDIRECT($D$1&amp;"!$G$1",1),INDIRECT($D$1&amp;"!$I$1",1)-1+'15MIN'!$A1748-1,0),0)</f>
        <v>0</v>
      </c>
      <c r="G1748" s="21">
        <f ca="1">IF(INDIRECT($D$1&amp;"!$I$1",1)-1+'15MIN'!$A1748&lt;=INDIRECT($D$1&amp;"!$I$2",1),-OFFSET(INDIRECT($D$1&amp;"!$E$1",1),INDIRECT($D$1&amp;"!$I$1",1)-1+'15MIN'!$A1748-1,0),0)</f>
        <v>-209.66918899999999</v>
      </c>
      <c r="H1748" s="20">
        <f ca="1">IF(INDIRECT(H$1&amp;"!$I$1",1)-1+'15MIN'!$A1748&lt;=INDIRECT(H$1&amp;"!$I$2",1),OFFSET(INDIRECT(H$1&amp;"!$F$1",1),INDIRECT(H$1&amp;"!$I$1",1)-1+'15MIN'!$A1748-1,0),0)</f>
        <v>214.19688400000001</v>
      </c>
      <c r="I1748" s="20">
        <f ca="1">IF(INDIRECT(H$1&amp;"!$I$1",1)-1+'15MIN'!$A1748&lt;=INDIRECT(H$1&amp;"!$I$2",1),-OFFSET(INDIRECT(H$1&amp;"!$D$1",1),INDIRECT(H$1&amp;"!$I$1",1)-1+'15MIN'!$A1748-1,0),0)</f>
        <v>0</v>
      </c>
      <c r="J1748" s="20">
        <f ca="1">IF(INDIRECT(H$1&amp;"!$I$1",1)-1+'15MIN'!$A1748&lt;=INDIRECT(H$1&amp;"!$I$2",1),OFFSET(INDIRECT(H$1&amp;"!$G$1",1),INDIRECT(H$1&amp;"!$I$1",1)-1+'15MIN'!$A1748-1,0),0)</f>
        <v>0</v>
      </c>
      <c r="K1748" s="21">
        <f ca="1">IF(INDIRECT(H$1&amp;"!$I$1",1)-1+'15MIN'!$A1748&lt;=INDIRECT(H$1&amp;"!$I$2",1),-OFFSET(INDIRECT(H$1&amp;"!$E$1",1),INDIRECT(H$1&amp;"!$I$1",1)-1+'15MIN'!$A1748-1,0),0)</f>
        <v>-314.45541400000002</v>
      </c>
      <c r="L1748" s="20">
        <f ca="1">IF(INDIRECT(L$1&amp;"!$I$1",1)-1+'15MIN'!$A1748&lt;=INDIRECT(L$1&amp;"!$I$2",1),OFFSET(INDIRECT(L$1&amp;"!$F$1",1),INDIRECT(L$1&amp;"!$I$1",1)-1+'15MIN'!$A1748-1,0),0)</f>
        <v>0</v>
      </c>
      <c r="M1748" s="20">
        <f ca="1">IF(INDIRECT(L$1&amp;"!$I$1",1)-1+'15MIN'!$A1748&lt;=INDIRECT(L$1&amp;"!$I$2",1),-OFFSET(INDIRECT(L$1&amp;"!$D$1",1),INDIRECT(L$1&amp;"!$I$1",1)-1+'15MIN'!$A1748-1,0),0)</f>
        <v>0</v>
      </c>
      <c r="N1748" s="20">
        <f ca="1">IF(INDIRECT(L$1&amp;"!$I$1",1)-1+'15MIN'!$A1748&lt;=INDIRECT(L$1&amp;"!$I$2",1),OFFSET(INDIRECT(L$1&amp;"!$G$1",1),INDIRECT(L$1&amp;"!$I$1",1)-1+'15MIN'!$A1748-1,0),0)</f>
        <v>0</v>
      </c>
      <c r="O1748" s="21">
        <f ca="1">IF(INDIRECT(L$1&amp;"!$I$1",1)-1+'15MIN'!$A1748&lt;=INDIRECT(L$1&amp;"!$I$2",1),-OFFSET(INDIRECT(L$1&amp;"!$E$1",1),INDIRECT(L$1&amp;"!$I$1",1)-1+'15MIN'!$A1748-1,0),0)</f>
        <v>0</v>
      </c>
    </row>
    <row r="1749" spans="1:15" x14ac:dyDescent="0.2">
      <c r="A1749" s="1">
        <f t="shared" si="80"/>
        <v>1745</v>
      </c>
      <c r="B1749" s="1">
        <f t="shared" si="78"/>
        <v>19</v>
      </c>
      <c r="C1749" s="19">
        <f t="shared" si="79"/>
        <v>0.16666666666666699</v>
      </c>
      <c r="D1749" s="20">
        <f ca="1">IF(INDIRECT($D$1&amp;"!$I$1",1)-1+'15MIN'!$A1749&lt;=INDIRECT($D$1&amp;"!$I$2",1),OFFSET(INDIRECT($D$1&amp;"!$F$1",1),INDIRECT($D$1&amp;"!$I$1",1)-1+'15MIN'!$A1749-1,0),0)</f>
        <v>5730.2275</v>
      </c>
      <c r="E1749" s="20">
        <f ca="1">IF(CUEL!$I$1-1+'15MIN'!$A1749&lt;=CUEL!$I$2,-OFFSET(CUEL!$D$1,CUEL!$I$1-1+'15MIN'!$A1749-1,0),0)</f>
        <v>0</v>
      </c>
      <c r="F1749" s="20">
        <f ca="1">IF(INDIRECT($D$1&amp;"!$I$1",1)-1+'15MIN'!$A1749&lt;=INDIRECT($D$1&amp;"!$I$2",1),OFFSET(INDIRECT($D$1&amp;"!$G$1",1),INDIRECT($D$1&amp;"!$I$1",1)-1+'15MIN'!$A1749-1,0),0)</f>
        <v>0</v>
      </c>
      <c r="G1749" s="21">
        <f ca="1">IF(INDIRECT($D$1&amp;"!$I$1",1)-1+'15MIN'!$A1749&lt;=INDIRECT($D$1&amp;"!$I$2",1),-OFFSET(INDIRECT($D$1&amp;"!$E$1",1),INDIRECT($D$1&amp;"!$I$1",1)-1+'15MIN'!$A1749-1,0),0)</f>
        <v>-239.263092</v>
      </c>
      <c r="H1749" s="20">
        <f ca="1">IF(INDIRECT(H$1&amp;"!$I$1",1)-1+'15MIN'!$A1749&lt;=INDIRECT(H$1&amp;"!$I$2",1),OFFSET(INDIRECT(H$1&amp;"!$F$1",1),INDIRECT(H$1&amp;"!$I$1",1)-1+'15MIN'!$A1749-1,0),0)</f>
        <v>34.494843000000003</v>
      </c>
      <c r="I1749" s="20">
        <f ca="1">IF(INDIRECT(H$1&amp;"!$I$1",1)-1+'15MIN'!$A1749&lt;=INDIRECT(H$1&amp;"!$I$2",1),-OFFSET(INDIRECT(H$1&amp;"!$D$1",1),INDIRECT(H$1&amp;"!$I$1",1)-1+'15MIN'!$A1749-1,0),0)</f>
        <v>-4.0335939999999999</v>
      </c>
      <c r="J1749" s="20">
        <f ca="1">IF(INDIRECT(H$1&amp;"!$I$1",1)-1+'15MIN'!$A1749&lt;=INDIRECT(H$1&amp;"!$I$2",1),OFFSET(INDIRECT(H$1&amp;"!$G$1",1),INDIRECT(H$1&amp;"!$I$1",1)-1+'15MIN'!$A1749-1,0),0)</f>
        <v>1.6168849999999999</v>
      </c>
      <c r="K1749" s="21">
        <f ca="1">IF(INDIRECT(H$1&amp;"!$I$1",1)-1+'15MIN'!$A1749&lt;=INDIRECT(H$1&amp;"!$I$2",1),-OFFSET(INDIRECT(H$1&amp;"!$E$1",1),INDIRECT(H$1&amp;"!$I$1",1)-1+'15MIN'!$A1749-1,0),0)</f>
        <v>-185.24426299999999</v>
      </c>
      <c r="L1749" s="20">
        <f ca="1">IF(INDIRECT(L$1&amp;"!$I$1",1)-1+'15MIN'!$A1749&lt;=INDIRECT(L$1&amp;"!$I$2",1),OFFSET(INDIRECT(L$1&amp;"!$F$1",1),INDIRECT(L$1&amp;"!$I$1",1)-1+'15MIN'!$A1749-1,0),0)</f>
        <v>0</v>
      </c>
      <c r="M1749" s="20">
        <f ca="1">IF(INDIRECT(L$1&amp;"!$I$1",1)-1+'15MIN'!$A1749&lt;=INDIRECT(L$1&amp;"!$I$2",1),-OFFSET(INDIRECT(L$1&amp;"!$D$1",1),INDIRECT(L$1&amp;"!$I$1",1)-1+'15MIN'!$A1749-1,0),0)</f>
        <v>0</v>
      </c>
      <c r="N1749" s="20">
        <f ca="1">IF(INDIRECT(L$1&amp;"!$I$1",1)-1+'15MIN'!$A1749&lt;=INDIRECT(L$1&amp;"!$I$2",1),OFFSET(INDIRECT(L$1&amp;"!$G$1",1),INDIRECT(L$1&amp;"!$I$1",1)-1+'15MIN'!$A1749-1,0),0)</f>
        <v>0</v>
      </c>
      <c r="O1749" s="21">
        <f ca="1">IF(INDIRECT(L$1&amp;"!$I$1",1)-1+'15MIN'!$A1749&lt;=INDIRECT(L$1&amp;"!$I$2",1),-OFFSET(INDIRECT(L$1&amp;"!$E$1",1),INDIRECT(L$1&amp;"!$I$1",1)-1+'15MIN'!$A1749-1,0),0)</f>
        <v>0</v>
      </c>
    </row>
    <row r="1750" spans="1:15" x14ac:dyDescent="0.2">
      <c r="A1750" s="1">
        <f t="shared" si="80"/>
        <v>1746</v>
      </c>
      <c r="B1750" s="1">
        <f t="shared" si="78"/>
        <v>19</v>
      </c>
      <c r="C1750" s="19">
        <f t="shared" si="79"/>
        <v>0.17708333333333301</v>
      </c>
      <c r="D1750" s="20">
        <f ca="1">IF(INDIRECT($D$1&amp;"!$I$1",1)-1+'15MIN'!$A1750&lt;=INDIRECT($D$1&amp;"!$I$2",1),OFFSET(INDIRECT($D$1&amp;"!$F$1",1),INDIRECT($D$1&amp;"!$I$1",1)-1+'15MIN'!$A1750-1,0),0)</f>
        <v>5228.1918999999998</v>
      </c>
      <c r="E1750" s="20">
        <f ca="1">IF(CUEL!$I$1-1+'15MIN'!$A1750&lt;=CUEL!$I$2,-OFFSET(CUEL!$D$1,CUEL!$I$1-1+'15MIN'!$A1750-1,0),0)</f>
        <v>0</v>
      </c>
      <c r="F1750" s="20">
        <f ca="1">IF(INDIRECT($D$1&amp;"!$I$1",1)-1+'15MIN'!$A1750&lt;=INDIRECT($D$1&amp;"!$I$2",1),OFFSET(INDIRECT($D$1&amp;"!$G$1",1),INDIRECT($D$1&amp;"!$I$1",1)-1+'15MIN'!$A1750-1,0),0)</f>
        <v>0</v>
      </c>
      <c r="G1750" s="21">
        <f ca="1">IF(INDIRECT($D$1&amp;"!$I$1",1)-1+'15MIN'!$A1750&lt;=INDIRECT($D$1&amp;"!$I$2",1),-OFFSET(INDIRECT($D$1&amp;"!$E$1",1),INDIRECT($D$1&amp;"!$I$1",1)-1+'15MIN'!$A1750-1,0),0)</f>
        <v>-151.35536200000001</v>
      </c>
      <c r="H1750" s="20">
        <f ca="1">IF(INDIRECT(H$1&amp;"!$I$1",1)-1+'15MIN'!$A1750&lt;=INDIRECT(H$1&amp;"!$I$2",1),OFFSET(INDIRECT(H$1&amp;"!$F$1",1),INDIRECT(H$1&amp;"!$I$1",1)-1+'15MIN'!$A1750-1,0),0)</f>
        <v>0.11498700000000001</v>
      </c>
      <c r="I1750" s="20">
        <f ca="1">IF(INDIRECT(H$1&amp;"!$I$1",1)-1+'15MIN'!$A1750&lt;=INDIRECT(H$1&amp;"!$I$2",1),-OFFSET(INDIRECT(H$1&amp;"!$D$1",1),INDIRECT(H$1&amp;"!$I$1",1)-1+'15MIN'!$A1750-1,0),0)</f>
        <v>-79.207108000000005</v>
      </c>
      <c r="J1750" s="20">
        <f ca="1">IF(INDIRECT(H$1&amp;"!$I$1",1)-1+'15MIN'!$A1750&lt;=INDIRECT(H$1&amp;"!$I$2",1),OFFSET(INDIRECT(H$1&amp;"!$G$1",1),INDIRECT(H$1&amp;"!$I$1",1)-1+'15MIN'!$A1750-1,0),0)</f>
        <v>79.732924999999994</v>
      </c>
      <c r="K1750" s="21">
        <f ca="1">IF(INDIRECT(H$1&amp;"!$I$1",1)-1+'15MIN'!$A1750&lt;=INDIRECT(H$1&amp;"!$I$2",1),-OFFSET(INDIRECT(H$1&amp;"!$E$1",1),INDIRECT(H$1&amp;"!$I$1",1)-1+'15MIN'!$A1750-1,0),0)</f>
        <v>-16.097754999999999</v>
      </c>
      <c r="L1750" s="20">
        <f ca="1">IF(INDIRECT(L$1&amp;"!$I$1",1)-1+'15MIN'!$A1750&lt;=INDIRECT(L$1&amp;"!$I$2",1),OFFSET(INDIRECT(L$1&amp;"!$F$1",1),INDIRECT(L$1&amp;"!$I$1",1)-1+'15MIN'!$A1750-1,0),0)</f>
        <v>0</v>
      </c>
      <c r="M1750" s="20">
        <f ca="1">IF(INDIRECT(L$1&amp;"!$I$1",1)-1+'15MIN'!$A1750&lt;=INDIRECT(L$1&amp;"!$I$2",1),-OFFSET(INDIRECT(L$1&amp;"!$D$1",1),INDIRECT(L$1&amp;"!$I$1",1)-1+'15MIN'!$A1750-1,0),0)</f>
        <v>0</v>
      </c>
      <c r="N1750" s="20">
        <f ca="1">IF(INDIRECT(L$1&amp;"!$I$1",1)-1+'15MIN'!$A1750&lt;=INDIRECT(L$1&amp;"!$I$2",1),OFFSET(INDIRECT(L$1&amp;"!$G$1",1),INDIRECT(L$1&amp;"!$I$1",1)-1+'15MIN'!$A1750-1,0),0)</f>
        <v>0</v>
      </c>
      <c r="O1750" s="21">
        <f ca="1">IF(INDIRECT(L$1&amp;"!$I$1",1)-1+'15MIN'!$A1750&lt;=INDIRECT(L$1&amp;"!$I$2",1),-OFFSET(INDIRECT(L$1&amp;"!$E$1",1),INDIRECT(L$1&amp;"!$I$1",1)-1+'15MIN'!$A1750-1,0),0)</f>
        <v>0</v>
      </c>
    </row>
    <row r="1751" spans="1:15" x14ac:dyDescent="0.2">
      <c r="A1751" s="1">
        <f t="shared" si="80"/>
        <v>1747</v>
      </c>
      <c r="B1751" s="1">
        <f t="shared" si="78"/>
        <v>19</v>
      </c>
      <c r="C1751" s="19">
        <f t="shared" si="79"/>
        <v>0.1875</v>
      </c>
      <c r="D1751" s="20">
        <f ca="1">IF(INDIRECT($D$1&amp;"!$I$1",1)-1+'15MIN'!$A1751&lt;=INDIRECT($D$1&amp;"!$I$2",1),OFFSET(INDIRECT($D$1&amp;"!$F$1",1),INDIRECT($D$1&amp;"!$I$1",1)-1+'15MIN'!$A1751-1,0),0)</f>
        <v>5027.8168999999998</v>
      </c>
      <c r="E1751" s="20">
        <f ca="1">IF(CUEL!$I$1-1+'15MIN'!$A1751&lt;=CUEL!$I$2,-OFFSET(CUEL!$D$1,CUEL!$I$1-1+'15MIN'!$A1751-1,0),0)</f>
        <v>0</v>
      </c>
      <c r="F1751" s="20">
        <f ca="1">IF(INDIRECT($D$1&amp;"!$I$1",1)-1+'15MIN'!$A1751&lt;=INDIRECT($D$1&amp;"!$I$2",1),OFFSET(INDIRECT($D$1&amp;"!$G$1",1),INDIRECT($D$1&amp;"!$I$1",1)-1+'15MIN'!$A1751-1,0),0)</f>
        <v>0</v>
      </c>
      <c r="G1751" s="21">
        <f ca="1">IF(INDIRECT($D$1&amp;"!$I$1",1)-1+'15MIN'!$A1751&lt;=INDIRECT($D$1&amp;"!$I$2",1),-OFFSET(INDIRECT($D$1&amp;"!$E$1",1),INDIRECT($D$1&amp;"!$I$1",1)-1+'15MIN'!$A1751-1,0),0)</f>
        <v>-122.67435500000001</v>
      </c>
      <c r="H1751" s="20">
        <f ca="1">IF(INDIRECT(H$1&amp;"!$I$1",1)-1+'15MIN'!$A1751&lt;=INDIRECT(H$1&amp;"!$I$2",1),OFFSET(INDIRECT(H$1&amp;"!$F$1",1),INDIRECT(H$1&amp;"!$I$1",1)-1+'15MIN'!$A1751-1,0),0)</f>
        <v>8.8120000000000004E-3</v>
      </c>
      <c r="I1751" s="20">
        <f ca="1">IF(INDIRECT(H$1&amp;"!$I$1",1)-1+'15MIN'!$A1751&lt;=INDIRECT(H$1&amp;"!$I$2",1),-OFFSET(INDIRECT(H$1&amp;"!$D$1",1),INDIRECT(H$1&amp;"!$I$1",1)-1+'15MIN'!$A1751-1,0),0)</f>
        <v>-77.251334999999997</v>
      </c>
      <c r="J1751" s="20">
        <f ca="1">IF(INDIRECT(H$1&amp;"!$I$1",1)-1+'15MIN'!$A1751&lt;=INDIRECT(H$1&amp;"!$I$2",1),OFFSET(INDIRECT(H$1&amp;"!$G$1",1),INDIRECT(H$1&amp;"!$I$1",1)-1+'15MIN'!$A1751-1,0),0)</f>
        <v>180.834518</v>
      </c>
      <c r="K1751" s="21">
        <f ca="1">IF(INDIRECT(H$1&amp;"!$I$1",1)-1+'15MIN'!$A1751&lt;=INDIRECT(H$1&amp;"!$I$2",1),-OFFSET(INDIRECT(H$1&amp;"!$E$1",1),INDIRECT(H$1&amp;"!$I$1",1)-1+'15MIN'!$A1751-1,0),0)</f>
        <v>-2.2923179999999999</v>
      </c>
      <c r="L1751" s="20">
        <f ca="1">IF(INDIRECT(L$1&amp;"!$I$1",1)-1+'15MIN'!$A1751&lt;=INDIRECT(L$1&amp;"!$I$2",1),OFFSET(INDIRECT(L$1&amp;"!$F$1",1),INDIRECT(L$1&amp;"!$I$1",1)-1+'15MIN'!$A1751-1,0),0)</f>
        <v>0</v>
      </c>
      <c r="M1751" s="20">
        <f ca="1">IF(INDIRECT(L$1&amp;"!$I$1",1)-1+'15MIN'!$A1751&lt;=INDIRECT(L$1&amp;"!$I$2",1),-OFFSET(INDIRECT(L$1&amp;"!$D$1",1),INDIRECT(L$1&amp;"!$I$1",1)-1+'15MIN'!$A1751-1,0),0)</f>
        <v>0</v>
      </c>
      <c r="N1751" s="20">
        <f ca="1">IF(INDIRECT(L$1&amp;"!$I$1",1)-1+'15MIN'!$A1751&lt;=INDIRECT(L$1&amp;"!$I$2",1),OFFSET(INDIRECT(L$1&amp;"!$G$1",1),INDIRECT(L$1&amp;"!$I$1",1)-1+'15MIN'!$A1751-1,0),0)</f>
        <v>0</v>
      </c>
      <c r="O1751" s="21">
        <f ca="1">IF(INDIRECT(L$1&amp;"!$I$1",1)-1+'15MIN'!$A1751&lt;=INDIRECT(L$1&amp;"!$I$2",1),-OFFSET(INDIRECT(L$1&amp;"!$E$1",1),INDIRECT(L$1&amp;"!$I$1",1)-1+'15MIN'!$A1751-1,0),0)</f>
        <v>0</v>
      </c>
    </row>
    <row r="1752" spans="1:15" x14ac:dyDescent="0.2">
      <c r="A1752" s="1">
        <f t="shared" si="80"/>
        <v>1748</v>
      </c>
      <c r="B1752" s="1">
        <f t="shared" si="78"/>
        <v>19</v>
      </c>
      <c r="C1752" s="19">
        <f t="shared" si="79"/>
        <v>0.19791666666666699</v>
      </c>
      <c r="D1752" s="20">
        <f ca="1">IF(INDIRECT($D$1&amp;"!$I$1",1)-1+'15MIN'!$A1752&lt;=INDIRECT($D$1&amp;"!$I$2",1),OFFSET(INDIRECT($D$1&amp;"!$F$1",1),INDIRECT($D$1&amp;"!$I$1",1)-1+'15MIN'!$A1752-1,0),0)</f>
        <v>4769.6719000000003</v>
      </c>
      <c r="E1752" s="20">
        <f ca="1">IF(CUEL!$I$1-1+'15MIN'!$A1752&lt;=CUEL!$I$2,-OFFSET(CUEL!$D$1,CUEL!$I$1-1+'15MIN'!$A1752-1,0),0)</f>
        <v>0</v>
      </c>
      <c r="F1752" s="20">
        <f ca="1">IF(INDIRECT($D$1&amp;"!$I$1",1)-1+'15MIN'!$A1752&lt;=INDIRECT($D$1&amp;"!$I$2",1),OFFSET(INDIRECT($D$1&amp;"!$G$1",1),INDIRECT($D$1&amp;"!$I$1",1)-1+'15MIN'!$A1752-1,0),0)</f>
        <v>1.0961860000000001</v>
      </c>
      <c r="G1752" s="21">
        <f ca="1">IF(INDIRECT($D$1&amp;"!$I$1",1)-1+'15MIN'!$A1752&lt;=INDIRECT($D$1&amp;"!$I$2",1),-OFFSET(INDIRECT($D$1&amp;"!$E$1",1),INDIRECT($D$1&amp;"!$I$1",1)-1+'15MIN'!$A1752-1,0),0)</f>
        <v>-80.566254000000001</v>
      </c>
      <c r="H1752" s="20">
        <f ca="1">IF(INDIRECT(H$1&amp;"!$I$1",1)-1+'15MIN'!$A1752&lt;=INDIRECT(H$1&amp;"!$I$2",1),OFFSET(INDIRECT(H$1&amp;"!$F$1",1),INDIRECT(H$1&amp;"!$I$1",1)-1+'15MIN'!$A1752-1,0),0)</f>
        <v>7.1250000000000003E-3</v>
      </c>
      <c r="I1752" s="20">
        <f ca="1">IF(INDIRECT(H$1&amp;"!$I$1",1)-1+'15MIN'!$A1752&lt;=INDIRECT(H$1&amp;"!$I$2",1),-OFFSET(INDIRECT(H$1&amp;"!$D$1",1),INDIRECT(H$1&amp;"!$I$1",1)-1+'15MIN'!$A1752-1,0),0)</f>
        <v>-116.714966</v>
      </c>
      <c r="J1752" s="20">
        <f ca="1">IF(INDIRECT(H$1&amp;"!$I$1",1)-1+'15MIN'!$A1752&lt;=INDIRECT(H$1&amp;"!$I$2",1),OFFSET(INDIRECT(H$1&amp;"!$G$1",1),INDIRECT(H$1&amp;"!$I$1",1)-1+'15MIN'!$A1752-1,0),0)</f>
        <v>144.38685599999999</v>
      </c>
      <c r="K1752" s="21">
        <f ca="1">IF(INDIRECT(H$1&amp;"!$I$1",1)-1+'15MIN'!$A1752&lt;=INDIRECT(H$1&amp;"!$I$2",1),-OFFSET(INDIRECT(H$1&amp;"!$E$1",1),INDIRECT(H$1&amp;"!$I$1",1)-1+'15MIN'!$A1752-1,0),0)</f>
        <v>-43.955395000000003</v>
      </c>
      <c r="L1752" s="20">
        <f ca="1">IF(INDIRECT(L$1&amp;"!$I$1",1)-1+'15MIN'!$A1752&lt;=INDIRECT(L$1&amp;"!$I$2",1),OFFSET(INDIRECT(L$1&amp;"!$F$1",1),INDIRECT(L$1&amp;"!$I$1",1)-1+'15MIN'!$A1752-1,0),0)</f>
        <v>0</v>
      </c>
      <c r="M1752" s="20">
        <f ca="1">IF(INDIRECT(L$1&amp;"!$I$1",1)-1+'15MIN'!$A1752&lt;=INDIRECT(L$1&amp;"!$I$2",1),-OFFSET(INDIRECT(L$1&amp;"!$D$1",1),INDIRECT(L$1&amp;"!$I$1",1)-1+'15MIN'!$A1752-1,0),0)</f>
        <v>0</v>
      </c>
      <c r="N1752" s="20">
        <f ca="1">IF(INDIRECT(L$1&amp;"!$I$1",1)-1+'15MIN'!$A1752&lt;=INDIRECT(L$1&amp;"!$I$2",1),OFFSET(INDIRECT(L$1&amp;"!$G$1",1),INDIRECT(L$1&amp;"!$I$1",1)-1+'15MIN'!$A1752-1,0),0)</f>
        <v>0</v>
      </c>
      <c r="O1752" s="21">
        <f ca="1">IF(INDIRECT(L$1&amp;"!$I$1",1)-1+'15MIN'!$A1752&lt;=INDIRECT(L$1&amp;"!$I$2",1),-OFFSET(INDIRECT(L$1&amp;"!$E$1",1),INDIRECT(L$1&amp;"!$I$1",1)-1+'15MIN'!$A1752-1,0),0)</f>
        <v>0</v>
      </c>
    </row>
    <row r="1753" spans="1:15" x14ac:dyDescent="0.2">
      <c r="A1753" s="1">
        <f t="shared" si="80"/>
        <v>1749</v>
      </c>
      <c r="B1753" s="1">
        <f t="shared" si="78"/>
        <v>19</v>
      </c>
      <c r="C1753" s="19">
        <f t="shared" si="79"/>
        <v>0.20833333333333301</v>
      </c>
      <c r="D1753" s="20">
        <f ca="1">IF(INDIRECT($D$1&amp;"!$I$1",1)-1+'15MIN'!$A1753&lt;=INDIRECT($D$1&amp;"!$I$2",1),OFFSET(INDIRECT($D$1&amp;"!$F$1",1),INDIRECT($D$1&amp;"!$I$1",1)-1+'15MIN'!$A1753-1,0),0)</f>
        <v>4298.7456000000002</v>
      </c>
      <c r="E1753" s="20">
        <f ca="1">IF(CUEL!$I$1-1+'15MIN'!$A1753&lt;=CUEL!$I$2,-OFFSET(CUEL!$D$1,CUEL!$I$1-1+'15MIN'!$A1753-1,0),0)</f>
        <v>0</v>
      </c>
      <c r="F1753" s="20">
        <f ca="1">IF(INDIRECT($D$1&amp;"!$I$1",1)-1+'15MIN'!$A1753&lt;=INDIRECT($D$1&amp;"!$I$2",1),OFFSET(INDIRECT($D$1&amp;"!$G$1",1),INDIRECT($D$1&amp;"!$I$1",1)-1+'15MIN'!$A1753-1,0),0)</f>
        <v>2.915692</v>
      </c>
      <c r="G1753" s="21">
        <f ca="1">IF(INDIRECT($D$1&amp;"!$I$1",1)-1+'15MIN'!$A1753&lt;=INDIRECT($D$1&amp;"!$I$2",1),-OFFSET(INDIRECT($D$1&amp;"!$E$1",1),INDIRECT($D$1&amp;"!$I$1",1)-1+'15MIN'!$A1753-1,0),0)</f>
        <v>-15.423524</v>
      </c>
      <c r="H1753" s="20">
        <f ca="1">IF(INDIRECT(H$1&amp;"!$I$1",1)-1+'15MIN'!$A1753&lt;=INDIRECT(H$1&amp;"!$I$2",1),OFFSET(INDIRECT(H$1&amp;"!$F$1",1),INDIRECT(H$1&amp;"!$I$1",1)-1+'15MIN'!$A1753-1,0),0)</f>
        <v>2.3389999999999999E-3</v>
      </c>
      <c r="I1753" s="20">
        <f ca="1">IF(INDIRECT(H$1&amp;"!$I$1",1)-1+'15MIN'!$A1753&lt;=INDIRECT(H$1&amp;"!$I$2",1),-OFFSET(INDIRECT(H$1&amp;"!$D$1",1),INDIRECT(H$1&amp;"!$I$1",1)-1+'15MIN'!$A1753-1,0),0)</f>
        <v>-100.29464</v>
      </c>
      <c r="J1753" s="20">
        <f ca="1">IF(INDIRECT(H$1&amp;"!$I$1",1)-1+'15MIN'!$A1753&lt;=INDIRECT(H$1&amp;"!$I$2",1),OFFSET(INDIRECT(H$1&amp;"!$G$1",1),INDIRECT(H$1&amp;"!$I$1",1)-1+'15MIN'!$A1753-1,0),0)</f>
        <v>0</v>
      </c>
      <c r="K1753" s="21">
        <f ca="1">IF(INDIRECT(H$1&amp;"!$I$1",1)-1+'15MIN'!$A1753&lt;=INDIRECT(H$1&amp;"!$I$2",1),-OFFSET(INDIRECT(H$1&amp;"!$E$1",1),INDIRECT(H$1&amp;"!$I$1",1)-1+'15MIN'!$A1753-1,0),0)</f>
        <v>-263.32354700000002</v>
      </c>
      <c r="L1753" s="20">
        <f ca="1">IF(INDIRECT(L$1&amp;"!$I$1",1)-1+'15MIN'!$A1753&lt;=INDIRECT(L$1&amp;"!$I$2",1),OFFSET(INDIRECT(L$1&amp;"!$F$1",1),INDIRECT(L$1&amp;"!$I$1",1)-1+'15MIN'!$A1753-1,0),0)</f>
        <v>0</v>
      </c>
      <c r="M1753" s="20">
        <f ca="1">IF(INDIRECT(L$1&amp;"!$I$1",1)-1+'15MIN'!$A1753&lt;=INDIRECT(L$1&amp;"!$I$2",1),-OFFSET(INDIRECT(L$1&amp;"!$D$1",1),INDIRECT(L$1&amp;"!$I$1",1)-1+'15MIN'!$A1753-1,0),0)</f>
        <v>0</v>
      </c>
      <c r="N1753" s="20">
        <f ca="1">IF(INDIRECT(L$1&amp;"!$I$1",1)-1+'15MIN'!$A1753&lt;=INDIRECT(L$1&amp;"!$I$2",1),OFFSET(INDIRECT(L$1&amp;"!$G$1",1),INDIRECT(L$1&amp;"!$I$1",1)-1+'15MIN'!$A1753-1,0),0)</f>
        <v>0</v>
      </c>
      <c r="O1753" s="21">
        <f ca="1">IF(INDIRECT(L$1&amp;"!$I$1",1)-1+'15MIN'!$A1753&lt;=INDIRECT(L$1&amp;"!$I$2",1),-OFFSET(INDIRECT(L$1&amp;"!$E$1",1),INDIRECT(L$1&amp;"!$I$1",1)-1+'15MIN'!$A1753-1,0),0)</f>
        <v>0</v>
      </c>
    </row>
    <row r="1754" spans="1:15" x14ac:dyDescent="0.2">
      <c r="A1754" s="1">
        <f t="shared" si="80"/>
        <v>1750</v>
      </c>
      <c r="B1754" s="1">
        <f t="shared" si="78"/>
        <v>19</v>
      </c>
      <c r="C1754" s="19">
        <f t="shared" si="79"/>
        <v>0.21875</v>
      </c>
      <c r="D1754" s="20">
        <f ca="1">IF(INDIRECT($D$1&amp;"!$I$1",1)-1+'15MIN'!$A1754&lt;=INDIRECT($D$1&amp;"!$I$2",1),OFFSET(INDIRECT($D$1&amp;"!$F$1",1),INDIRECT($D$1&amp;"!$I$1",1)-1+'15MIN'!$A1754-1,0),0)</f>
        <v>4116.1752999999999</v>
      </c>
      <c r="E1754" s="20">
        <f ca="1">IF(CUEL!$I$1-1+'15MIN'!$A1754&lt;=CUEL!$I$2,-OFFSET(CUEL!$D$1,CUEL!$I$1-1+'15MIN'!$A1754-1,0),0)</f>
        <v>0</v>
      </c>
      <c r="F1754" s="20">
        <f ca="1">IF(INDIRECT($D$1&amp;"!$I$1",1)-1+'15MIN'!$A1754&lt;=INDIRECT($D$1&amp;"!$I$2",1),OFFSET(INDIRECT($D$1&amp;"!$G$1",1),INDIRECT($D$1&amp;"!$I$1",1)-1+'15MIN'!$A1754-1,0),0)</f>
        <v>13.771641000000001</v>
      </c>
      <c r="G1754" s="21">
        <f ca="1">IF(INDIRECT($D$1&amp;"!$I$1",1)-1+'15MIN'!$A1754&lt;=INDIRECT($D$1&amp;"!$I$2",1),-OFFSET(INDIRECT($D$1&amp;"!$E$1",1),INDIRECT($D$1&amp;"!$I$1",1)-1+'15MIN'!$A1754-1,0),0)</f>
        <v>-6.5577719999999999</v>
      </c>
      <c r="H1754" s="20">
        <f ca="1">IF(INDIRECT(H$1&amp;"!$I$1",1)-1+'15MIN'!$A1754&lt;=INDIRECT(H$1&amp;"!$I$2",1),OFFSET(INDIRECT(H$1&amp;"!$F$1",1),INDIRECT(H$1&amp;"!$I$1",1)-1+'15MIN'!$A1754-1,0),0)</f>
        <v>0</v>
      </c>
      <c r="I1754" s="20">
        <f ca="1">IF(INDIRECT(H$1&amp;"!$I$1",1)-1+'15MIN'!$A1754&lt;=INDIRECT(H$1&amp;"!$I$2",1),-OFFSET(INDIRECT(H$1&amp;"!$D$1",1),INDIRECT(H$1&amp;"!$I$1",1)-1+'15MIN'!$A1754-1,0),0)</f>
        <v>-134.98429899999999</v>
      </c>
      <c r="J1754" s="20">
        <f ca="1">IF(INDIRECT(H$1&amp;"!$I$1",1)-1+'15MIN'!$A1754&lt;=INDIRECT(H$1&amp;"!$I$2",1),OFFSET(INDIRECT(H$1&amp;"!$G$1",1),INDIRECT(H$1&amp;"!$I$1",1)-1+'15MIN'!$A1754-1,0),0)</f>
        <v>358.58895899999999</v>
      </c>
      <c r="K1754" s="21">
        <f ca="1">IF(INDIRECT(H$1&amp;"!$I$1",1)-1+'15MIN'!$A1754&lt;=INDIRECT(H$1&amp;"!$I$2",1),-OFFSET(INDIRECT(H$1&amp;"!$E$1",1),INDIRECT(H$1&amp;"!$I$1",1)-1+'15MIN'!$A1754-1,0),0)</f>
        <v>-49.367134</v>
      </c>
      <c r="L1754" s="20">
        <f ca="1">IF(INDIRECT(L$1&amp;"!$I$1",1)-1+'15MIN'!$A1754&lt;=INDIRECT(L$1&amp;"!$I$2",1),OFFSET(INDIRECT(L$1&amp;"!$F$1",1),INDIRECT(L$1&amp;"!$I$1",1)-1+'15MIN'!$A1754-1,0),0)</f>
        <v>0</v>
      </c>
      <c r="M1754" s="20">
        <f ca="1">IF(INDIRECT(L$1&amp;"!$I$1",1)-1+'15MIN'!$A1754&lt;=INDIRECT(L$1&amp;"!$I$2",1),-OFFSET(INDIRECT(L$1&amp;"!$D$1",1),INDIRECT(L$1&amp;"!$I$1",1)-1+'15MIN'!$A1754-1,0),0)</f>
        <v>0</v>
      </c>
      <c r="N1754" s="20">
        <f ca="1">IF(INDIRECT(L$1&amp;"!$I$1",1)-1+'15MIN'!$A1754&lt;=INDIRECT(L$1&amp;"!$I$2",1),OFFSET(INDIRECT(L$1&amp;"!$G$1",1),INDIRECT(L$1&amp;"!$I$1",1)-1+'15MIN'!$A1754-1,0),0)</f>
        <v>0</v>
      </c>
      <c r="O1754" s="21">
        <f ca="1">IF(INDIRECT(L$1&amp;"!$I$1",1)-1+'15MIN'!$A1754&lt;=INDIRECT(L$1&amp;"!$I$2",1),-OFFSET(INDIRECT(L$1&amp;"!$E$1",1),INDIRECT(L$1&amp;"!$I$1",1)-1+'15MIN'!$A1754-1,0),0)</f>
        <v>0</v>
      </c>
    </row>
    <row r="1755" spans="1:15" x14ac:dyDescent="0.2">
      <c r="A1755" s="1">
        <f t="shared" si="80"/>
        <v>1751</v>
      </c>
      <c r="B1755" s="1">
        <f t="shared" si="78"/>
        <v>19</v>
      </c>
      <c r="C1755" s="19">
        <f t="shared" si="79"/>
        <v>0.22916666666666699</v>
      </c>
      <c r="D1755" s="20">
        <f ca="1">IF(INDIRECT($D$1&amp;"!$I$1",1)-1+'15MIN'!$A1755&lt;=INDIRECT($D$1&amp;"!$I$2",1),OFFSET(INDIRECT($D$1&amp;"!$F$1",1),INDIRECT($D$1&amp;"!$I$1",1)-1+'15MIN'!$A1755-1,0),0)</f>
        <v>3856.3117999999999</v>
      </c>
      <c r="E1755" s="20">
        <f ca="1">IF(CUEL!$I$1-1+'15MIN'!$A1755&lt;=CUEL!$I$2,-OFFSET(CUEL!$D$1,CUEL!$I$1-1+'15MIN'!$A1755-1,0),0)</f>
        <v>0</v>
      </c>
      <c r="F1755" s="20">
        <f ca="1">IF(INDIRECT($D$1&amp;"!$I$1",1)-1+'15MIN'!$A1755&lt;=INDIRECT($D$1&amp;"!$I$2",1),OFFSET(INDIRECT($D$1&amp;"!$G$1",1),INDIRECT($D$1&amp;"!$I$1",1)-1+'15MIN'!$A1755-1,0),0)</f>
        <v>34.987183000000002</v>
      </c>
      <c r="G1755" s="21">
        <f ca="1">IF(INDIRECT($D$1&amp;"!$I$1",1)-1+'15MIN'!$A1755&lt;=INDIRECT($D$1&amp;"!$I$2",1),-OFFSET(INDIRECT($D$1&amp;"!$E$1",1),INDIRECT($D$1&amp;"!$I$1",1)-1+'15MIN'!$A1755-1,0),0)</f>
        <v>-1.048697</v>
      </c>
      <c r="H1755" s="20">
        <f ca="1">IF(INDIRECT(H$1&amp;"!$I$1",1)-1+'15MIN'!$A1755&lt;=INDIRECT(H$1&amp;"!$I$2",1),OFFSET(INDIRECT(H$1&amp;"!$F$1",1),INDIRECT(H$1&amp;"!$I$1",1)-1+'15MIN'!$A1755-1,0),0)</f>
        <v>0</v>
      </c>
      <c r="I1755" s="20">
        <f ca="1">IF(INDIRECT(H$1&amp;"!$I$1",1)-1+'15MIN'!$A1755&lt;=INDIRECT(H$1&amp;"!$I$2",1),-OFFSET(INDIRECT(H$1&amp;"!$D$1",1),INDIRECT(H$1&amp;"!$I$1",1)-1+'15MIN'!$A1755-1,0),0)</f>
        <v>-140.80325300000001</v>
      </c>
      <c r="J1755" s="20">
        <f ca="1">IF(INDIRECT(H$1&amp;"!$I$1",1)-1+'15MIN'!$A1755&lt;=INDIRECT(H$1&amp;"!$I$2",1),OFFSET(INDIRECT(H$1&amp;"!$G$1",1),INDIRECT(H$1&amp;"!$I$1",1)-1+'15MIN'!$A1755-1,0),0)</f>
        <v>1377.9189449999999</v>
      </c>
      <c r="K1755" s="21">
        <f ca="1">IF(INDIRECT(H$1&amp;"!$I$1",1)-1+'15MIN'!$A1755&lt;=INDIRECT(H$1&amp;"!$I$2",1),-OFFSET(INDIRECT(H$1&amp;"!$E$1",1),INDIRECT(H$1&amp;"!$I$1",1)-1+'15MIN'!$A1755-1,0),0)</f>
        <v>0</v>
      </c>
      <c r="L1755" s="20">
        <f ca="1">IF(INDIRECT(L$1&amp;"!$I$1",1)-1+'15MIN'!$A1755&lt;=INDIRECT(L$1&amp;"!$I$2",1),OFFSET(INDIRECT(L$1&amp;"!$F$1",1),INDIRECT(L$1&amp;"!$I$1",1)-1+'15MIN'!$A1755-1,0),0)</f>
        <v>0</v>
      </c>
      <c r="M1755" s="20">
        <f ca="1">IF(INDIRECT(L$1&amp;"!$I$1",1)-1+'15MIN'!$A1755&lt;=INDIRECT(L$1&amp;"!$I$2",1),-OFFSET(INDIRECT(L$1&amp;"!$D$1",1),INDIRECT(L$1&amp;"!$I$1",1)-1+'15MIN'!$A1755-1,0),0)</f>
        <v>0</v>
      </c>
      <c r="N1755" s="20">
        <f ca="1">IF(INDIRECT(L$1&amp;"!$I$1",1)-1+'15MIN'!$A1755&lt;=INDIRECT(L$1&amp;"!$I$2",1),OFFSET(INDIRECT(L$1&amp;"!$G$1",1),INDIRECT(L$1&amp;"!$I$1",1)-1+'15MIN'!$A1755-1,0),0)</f>
        <v>0</v>
      </c>
      <c r="O1755" s="21">
        <f ca="1">IF(INDIRECT(L$1&amp;"!$I$1",1)-1+'15MIN'!$A1755&lt;=INDIRECT(L$1&amp;"!$I$2",1),-OFFSET(INDIRECT(L$1&amp;"!$E$1",1),INDIRECT(L$1&amp;"!$I$1",1)-1+'15MIN'!$A1755-1,0),0)</f>
        <v>0</v>
      </c>
    </row>
    <row r="1756" spans="1:15" x14ac:dyDescent="0.2">
      <c r="A1756" s="1">
        <f t="shared" si="80"/>
        <v>1752</v>
      </c>
      <c r="B1756" s="1">
        <f t="shared" si="78"/>
        <v>19</v>
      </c>
      <c r="C1756" s="19">
        <f t="shared" si="79"/>
        <v>0.23958333333333301</v>
      </c>
      <c r="D1756" s="20">
        <f ca="1">IF(INDIRECT($D$1&amp;"!$I$1",1)-1+'15MIN'!$A1756&lt;=INDIRECT($D$1&amp;"!$I$2",1),OFFSET(INDIRECT($D$1&amp;"!$F$1",1),INDIRECT($D$1&amp;"!$I$1",1)-1+'15MIN'!$A1756-1,0),0)</f>
        <v>3796.6188999999999</v>
      </c>
      <c r="E1756" s="20">
        <f ca="1">IF(CUEL!$I$1-1+'15MIN'!$A1756&lt;=CUEL!$I$2,-OFFSET(CUEL!$D$1,CUEL!$I$1-1+'15MIN'!$A1756-1,0),0)</f>
        <v>0</v>
      </c>
      <c r="F1756" s="20">
        <f ca="1">IF(INDIRECT($D$1&amp;"!$I$1",1)-1+'15MIN'!$A1756&lt;=INDIRECT($D$1&amp;"!$I$2",1),OFFSET(INDIRECT($D$1&amp;"!$G$1",1),INDIRECT($D$1&amp;"!$I$1",1)-1+'15MIN'!$A1756-1,0),0)</f>
        <v>41.255802000000003</v>
      </c>
      <c r="G1756" s="21">
        <f ca="1">IF(INDIRECT($D$1&amp;"!$I$1",1)-1+'15MIN'!$A1756&lt;=INDIRECT($D$1&amp;"!$I$2",1),-OFFSET(INDIRECT($D$1&amp;"!$E$1",1),INDIRECT($D$1&amp;"!$I$1",1)-1+'15MIN'!$A1756-1,0),0)</f>
        <v>-2.5400879999999999</v>
      </c>
      <c r="H1756" s="20">
        <f ca="1">IF(INDIRECT(H$1&amp;"!$I$1",1)-1+'15MIN'!$A1756&lt;=INDIRECT(H$1&amp;"!$I$2",1),OFFSET(INDIRECT(H$1&amp;"!$F$1",1),INDIRECT(H$1&amp;"!$I$1",1)-1+'15MIN'!$A1756-1,0),0)</f>
        <v>0</v>
      </c>
      <c r="I1756" s="20">
        <f ca="1">IF(INDIRECT(H$1&amp;"!$I$1",1)-1+'15MIN'!$A1756&lt;=INDIRECT(H$1&amp;"!$I$2",1),-OFFSET(INDIRECT(H$1&amp;"!$D$1",1),INDIRECT(H$1&amp;"!$I$1",1)-1+'15MIN'!$A1756-1,0),0)</f>
        <v>-136.783188</v>
      </c>
      <c r="J1756" s="20">
        <f ca="1">IF(INDIRECT(H$1&amp;"!$I$1",1)-1+'15MIN'!$A1756&lt;=INDIRECT(H$1&amp;"!$I$2",1),OFFSET(INDIRECT(H$1&amp;"!$G$1",1),INDIRECT(H$1&amp;"!$I$1",1)-1+'15MIN'!$A1756-1,0),0)</f>
        <v>1725.975586</v>
      </c>
      <c r="K1756" s="21">
        <f ca="1">IF(INDIRECT(H$1&amp;"!$I$1",1)-1+'15MIN'!$A1756&lt;=INDIRECT(H$1&amp;"!$I$2",1),-OFFSET(INDIRECT(H$1&amp;"!$E$1",1),INDIRECT(H$1&amp;"!$I$1",1)-1+'15MIN'!$A1756-1,0),0)</f>
        <v>0</v>
      </c>
      <c r="L1756" s="20">
        <f ca="1">IF(INDIRECT(L$1&amp;"!$I$1",1)-1+'15MIN'!$A1756&lt;=INDIRECT(L$1&amp;"!$I$2",1),OFFSET(INDIRECT(L$1&amp;"!$F$1",1),INDIRECT(L$1&amp;"!$I$1",1)-1+'15MIN'!$A1756-1,0),0)</f>
        <v>0</v>
      </c>
      <c r="M1756" s="20">
        <f ca="1">IF(INDIRECT(L$1&amp;"!$I$1",1)-1+'15MIN'!$A1756&lt;=INDIRECT(L$1&amp;"!$I$2",1),-OFFSET(INDIRECT(L$1&amp;"!$D$1",1),INDIRECT(L$1&amp;"!$I$1",1)-1+'15MIN'!$A1756-1,0),0)</f>
        <v>0</v>
      </c>
      <c r="N1756" s="20">
        <f ca="1">IF(INDIRECT(L$1&amp;"!$I$1",1)-1+'15MIN'!$A1756&lt;=INDIRECT(L$1&amp;"!$I$2",1),OFFSET(INDIRECT(L$1&amp;"!$G$1",1),INDIRECT(L$1&amp;"!$I$1",1)-1+'15MIN'!$A1756-1,0),0)</f>
        <v>0</v>
      </c>
      <c r="O1756" s="21">
        <f ca="1">IF(INDIRECT(L$1&amp;"!$I$1",1)-1+'15MIN'!$A1756&lt;=INDIRECT(L$1&amp;"!$I$2",1),-OFFSET(INDIRECT(L$1&amp;"!$E$1",1),INDIRECT(L$1&amp;"!$I$1",1)-1+'15MIN'!$A1756-1,0),0)</f>
        <v>0</v>
      </c>
    </row>
    <row r="1757" spans="1:15" x14ac:dyDescent="0.2">
      <c r="A1757" s="1">
        <f t="shared" si="80"/>
        <v>1753</v>
      </c>
      <c r="B1757" s="1">
        <f t="shared" si="78"/>
        <v>19</v>
      </c>
      <c r="C1757" s="19">
        <f t="shared" si="79"/>
        <v>0.25</v>
      </c>
      <c r="D1757" s="20">
        <f ca="1">IF(INDIRECT($D$1&amp;"!$I$1",1)-1+'15MIN'!$A1757&lt;=INDIRECT($D$1&amp;"!$I$2",1),OFFSET(INDIRECT($D$1&amp;"!$F$1",1),INDIRECT($D$1&amp;"!$I$1",1)-1+'15MIN'!$A1757-1,0),0)</f>
        <v>4460.9092000000001</v>
      </c>
      <c r="E1757" s="20">
        <f ca="1">IF(CUEL!$I$1-1+'15MIN'!$A1757&lt;=CUEL!$I$2,-OFFSET(CUEL!$D$1,CUEL!$I$1-1+'15MIN'!$A1757-1,0),0)</f>
        <v>0</v>
      </c>
      <c r="F1757" s="20">
        <f ca="1">IF(INDIRECT($D$1&amp;"!$I$1",1)-1+'15MIN'!$A1757&lt;=INDIRECT($D$1&amp;"!$I$2",1),OFFSET(INDIRECT($D$1&amp;"!$G$1",1),INDIRECT($D$1&amp;"!$I$1",1)-1+'15MIN'!$A1757-1,0),0)</f>
        <v>0.102621</v>
      </c>
      <c r="G1757" s="21">
        <f ca="1">IF(INDIRECT($D$1&amp;"!$I$1",1)-1+'15MIN'!$A1757&lt;=INDIRECT($D$1&amp;"!$I$2",1),-OFFSET(INDIRECT($D$1&amp;"!$E$1",1),INDIRECT($D$1&amp;"!$I$1",1)-1+'15MIN'!$A1757-1,0),0)</f>
        <v>-36.829624000000003</v>
      </c>
      <c r="H1757" s="20">
        <f ca="1">IF(INDIRECT(H$1&amp;"!$I$1",1)-1+'15MIN'!$A1757&lt;=INDIRECT(H$1&amp;"!$I$2",1),OFFSET(INDIRECT(H$1&amp;"!$F$1",1),INDIRECT(H$1&amp;"!$I$1",1)-1+'15MIN'!$A1757-1,0),0)</f>
        <v>0</v>
      </c>
      <c r="I1757" s="20">
        <f ca="1">IF(INDIRECT(H$1&amp;"!$I$1",1)-1+'15MIN'!$A1757&lt;=INDIRECT(H$1&amp;"!$I$2",1),-OFFSET(INDIRECT(H$1&amp;"!$D$1",1),INDIRECT(H$1&amp;"!$I$1",1)-1+'15MIN'!$A1757-1,0),0)</f>
        <v>-132.37698399999999</v>
      </c>
      <c r="J1757" s="20">
        <f ca="1">IF(INDIRECT(H$1&amp;"!$I$1",1)-1+'15MIN'!$A1757&lt;=INDIRECT(H$1&amp;"!$I$2",1),OFFSET(INDIRECT(H$1&amp;"!$G$1",1),INDIRECT(H$1&amp;"!$I$1",1)-1+'15MIN'!$A1757-1,0),0)</f>
        <v>1747.295654</v>
      </c>
      <c r="K1757" s="21">
        <f ca="1">IF(INDIRECT(H$1&amp;"!$I$1",1)-1+'15MIN'!$A1757&lt;=INDIRECT(H$1&amp;"!$I$2",1),-OFFSET(INDIRECT(H$1&amp;"!$E$1",1),INDIRECT(H$1&amp;"!$I$1",1)-1+'15MIN'!$A1757-1,0),0)</f>
        <v>0</v>
      </c>
      <c r="L1757" s="20">
        <f ca="1">IF(INDIRECT(L$1&amp;"!$I$1",1)-1+'15MIN'!$A1757&lt;=INDIRECT(L$1&amp;"!$I$2",1),OFFSET(INDIRECT(L$1&amp;"!$F$1",1),INDIRECT(L$1&amp;"!$I$1",1)-1+'15MIN'!$A1757-1,0),0)</f>
        <v>0</v>
      </c>
      <c r="M1757" s="20">
        <f ca="1">IF(INDIRECT(L$1&amp;"!$I$1",1)-1+'15MIN'!$A1757&lt;=INDIRECT(L$1&amp;"!$I$2",1),-OFFSET(INDIRECT(L$1&amp;"!$D$1",1),INDIRECT(L$1&amp;"!$I$1",1)-1+'15MIN'!$A1757-1,0),0)</f>
        <v>0</v>
      </c>
      <c r="N1757" s="20">
        <f ca="1">IF(INDIRECT(L$1&amp;"!$I$1",1)-1+'15MIN'!$A1757&lt;=INDIRECT(L$1&amp;"!$I$2",1),OFFSET(INDIRECT(L$1&amp;"!$G$1",1),INDIRECT(L$1&amp;"!$I$1",1)-1+'15MIN'!$A1757-1,0),0)</f>
        <v>0</v>
      </c>
      <c r="O1757" s="21">
        <f ca="1">IF(INDIRECT(L$1&amp;"!$I$1",1)-1+'15MIN'!$A1757&lt;=INDIRECT(L$1&amp;"!$I$2",1),-OFFSET(INDIRECT(L$1&amp;"!$E$1",1),INDIRECT(L$1&amp;"!$I$1",1)-1+'15MIN'!$A1757-1,0),0)</f>
        <v>0</v>
      </c>
    </row>
    <row r="1758" spans="1:15" x14ac:dyDescent="0.2">
      <c r="A1758" s="1">
        <f t="shared" si="80"/>
        <v>1754</v>
      </c>
      <c r="B1758" s="1">
        <f t="shared" si="78"/>
        <v>19</v>
      </c>
      <c r="C1758" s="19">
        <f t="shared" si="79"/>
        <v>0.26041666666666702</v>
      </c>
      <c r="D1758" s="20">
        <f ca="1">IF(INDIRECT($D$1&amp;"!$I$1",1)-1+'15MIN'!$A1758&lt;=INDIRECT($D$1&amp;"!$I$2",1),OFFSET(INDIRECT($D$1&amp;"!$F$1",1),INDIRECT($D$1&amp;"!$I$1",1)-1+'15MIN'!$A1758-1,0),0)</f>
        <v>5665.9106000000002</v>
      </c>
      <c r="E1758" s="20">
        <f ca="1">IF(CUEL!$I$1-1+'15MIN'!$A1758&lt;=CUEL!$I$2,-OFFSET(CUEL!$D$1,CUEL!$I$1-1+'15MIN'!$A1758-1,0),0)</f>
        <v>0</v>
      </c>
      <c r="F1758" s="20">
        <f ca="1">IF(INDIRECT($D$1&amp;"!$I$1",1)-1+'15MIN'!$A1758&lt;=INDIRECT($D$1&amp;"!$I$2",1),OFFSET(INDIRECT($D$1&amp;"!$G$1",1),INDIRECT($D$1&amp;"!$I$1",1)-1+'15MIN'!$A1758-1,0),0)</f>
        <v>0</v>
      </c>
      <c r="G1758" s="21">
        <f ca="1">IF(INDIRECT($D$1&amp;"!$I$1",1)-1+'15MIN'!$A1758&lt;=INDIRECT($D$1&amp;"!$I$2",1),-OFFSET(INDIRECT($D$1&amp;"!$E$1",1),INDIRECT($D$1&amp;"!$I$1",1)-1+'15MIN'!$A1758-1,0),0)</f>
        <v>-230.04080200000001</v>
      </c>
      <c r="H1758" s="20">
        <f ca="1">IF(INDIRECT(H$1&amp;"!$I$1",1)-1+'15MIN'!$A1758&lt;=INDIRECT(H$1&amp;"!$I$2",1),OFFSET(INDIRECT(H$1&amp;"!$F$1",1),INDIRECT(H$1&amp;"!$I$1",1)-1+'15MIN'!$A1758-1,0),0)</f>
        <v>0</v>
      </c>
      <c r="I1758" s="20">
        <f ca="1">IF(INDIRECT(H$1&amp;"!$I$1",1)-1+'15MIN'!$A1758&lt;=INDIRECT(H$1&amp;"!$I$2",1),-OFFSET(INDIRECT(H$1&amp;"!$D$1",1),INDIRECT(H$1&amp;"!$I$1",1)-1+'15MIN'!$A1758-1,0),0)</f>
        <v>-123.809753</v>
      </c>
      <c r="J1758" s="20">
        <f ca="1">IF(INDIRECT(H$1&amp;"!$I$1",1)-1+'15MIN'!$A1758&lt;=INDIRECT(H$1&amp;"!$I$2",1),OFFSET(INDIRECT(H$1&amp;"!$G$1",1),INDIRECT(H$1&amp;"!$I$1",1)-1+'15MIN'!$A1758-1,0),0)</f>
        <v>1778.368774</v>
      </c>
      <c r="K1758" s="21">
        <f ca="1">IF(INDIRECT(H$1&amp;"!$I$1",1)-1+'15MIN'!$A1758&lt;=INDIRECT(H$1&amp;"!$I$2",1),-OFFSET(INDIRECT(H$1&amp;"!$E$1",1),INDIRECT(H$1&amp;"!$I$1",1)-1+'15MIN'!$A1758-1,0),0)</f>
        <v>0</v>
      </c>
      <c r="L1758" s="20">
        <f ca="1">IF(INDIRECT(L$1&amp;"!$I$1",1)-1+'15MIN'!$A1758&lt;=INDIRECT(L$1&amp;"!$I$2",1),OFFSET(INDIRECT(L$1&amp;"!$F$1",1),INDIRECT(L$1&amp;"!$I$1",1)-1+'15MIN'!$A1758-1,0),0)</f>
        <v>0</v>
      </c>
      <c r="M1758" s="20">
        <f ca="1">IF(INDIRECT(L$1&amp;"!$I$1",1)-1+'15MIN'!$A1758&lt;=INDIRECT(L$1&amp;"!$I$2",1),-OFFSET(INDIRECT(L$1&amp;"!$D$1",1),INDIRECT(L$1&amp;"!$I$1",1)-1+'15MIN'!$A1758-1,0),0)</f>
        <v>0</v>
      </c>
      <c r="N1758" s="20">
        <f ca="1">IF(INDIRECT(L$1&amp;"!$I$1",1)-1+'15MIN'!$A1758&lt;=INDIRECT(L$1&amp;"!$I$2",1),OFFSET(INDIRECT(L$1&amp;"!$G$1",1),INDIRECT(L$1&amp;"!$I$1",1)-1+'15MIN'!$A1758-1,0),0)</f>
        <v>0</v>
      </c>
      <c r="O1758" s="21">
        <f ca="1">IF(INDIRECT(L$1&amp;"!$I$1",1)-1+'15MIN'!$A1758&lt;=INDIRECT(L$1&amp;"!$I$2",1),-OFFSET(INDIRECT(L$1&amp;"!$E$1",1),INDIRECT(L$1&amp;"!$I$1",1)-1+'15MIN'!$A1758-1,0),0)</f>
        <v>0</v>
      </c>
    </row>
    <row r="1759" spans="1:15" x14ac:dyDescent="0.2">
      <c r="A1759" s="1">
        <f t="shared" si="80"/>
        <v>1755</v>
      </c>
      <c r="B1759" s="1">
        <f t="shared" si="78"/>
        <v>19</v>
      </c>
      <c r="C1759" s="19">
        <f t="shared" si="79"/>
        <v>0.27083333333333298</v>
      </c>
      <c r="D1759" s="20">
        <f ca="1">IF(INDIRECT($D$1&amp;"!$I$1",1)-1+'15MIN'!$A1759&lt;=INDIRECT($D$1&amp;"!$I$2",1),OFFSET(INDIRECT($D$1&amp;"!$F$1",1),INDIRECT($D$1&amp;"!$I$1",1)-1+'15MIN'!$A1759-1,0),0)</f>
        <v>5672.7578000000003</v>
      </c>
      <c r="E1759" s="20">
        <f ca="1">IF(CUEL!$I$1-1+'15MIN'!$A1759&lt;=CUEL!$I$2,-OFFSET(CUEL!$D$1,CUEL!$I$1-1+'15MIN'!$A1759-1,0),0)</f>
        <v>0</v>
      </c>
      <c r="F1759" s="20">
        <f ca="1">IF(INDIRECT($D$1&amp;"!$I$1",1)-1+'15MIN'!$A1759&lt;=INDIRECT($D$1&amp;"!$I$2",1),OFFSET(INDIRECT($D$1&amp;"!$G$1",1),INDIRECT($D$1&amp;"!$I$1",1)-1+'15MIN'!$A1759-1,0),0)</f>
        <v>0</v>
      </c>
      <c r="G1759" s="21">
        <f ca="1">IF(INDIRECT($D$1&amp;"!$I$1",1)-1+'15MIN'!$A1759&lt;=INDIRECT($D$1&amp;"!$I$2",1),-OFFSET(INDIRECT($D$1&amp;"!$E$1",1),INDIRECT($D$1&amp;"!$I$1",1)-1+'15MIN'!$A1759-1,0),0)</f>
        <v>-229.73867799999999</v>
      </c>
      <c r="H1759" s="20">
        <f ca="1">IF(INDIRECT(H$1&amp;"!$I$1",1)-1+'15MIN'!$A1759&lt;=INDIRECT(H$1&amp;"!$I$2",1),OFFSET(INDIRECT(H$1&amp;"!$F$1",1),INDIRECT(H$1&amp;"!$I$1",1)-1+'15MIN'!$A1759-1,0),0)</f>
        <v>0</v>
      </c>
      <c r="I1759" s="20">
        <f ca="1">IF(INDIRECT(H$1&amp;"!$I$1",1)-1+'15MIN'!$A1759&lt;=INDIRECT(H$1&amp;"!$I$2",1),-OFFSET(INDIRECT(H$1&amp;"!$D$1",1),INDIRECT(H$1&amp;"!$I$1",1)-1+'15MIN'!$A1759-1,0),0)</f>
        <v>-123.34478799999999</v>
      </c>
      <c r="J1759" s="20">
        <f ca="1">IF(INDIRECT(H$1&amp;"!$I$1",1)-1+'15MIN'!$A1759&lt;=INDIRECT(H$1&amp;"!$I$2",1),OFFSET(INDIRECT(H$1&amp;"!$G$1",1),INDIRECT(H$1&amp;"!$I$1",1)-1+'15MIN'!$A1759-1,0),0)</f>
        <v>1782.173462</v>
      </c>
      <c r="K1759" s="21">
        <f ca="1">IF(INDIRECT(H$1&amp;"!$I$1",1)-1+'15MIN'!$A1759&lt;=INDIRECT(H$1&amp;"!$I$2",1),-OFFSET(INDIRECT(H$1&amp;"!$E$1",1),INDIRECT(H$1&amp;"!$I$1",1)-1+'15MIN'!$A1759-1,0),0)</f>
        <v>0</v>
      </c>
      <c r="L1759" s="20">
        <f ca="1">IF(INDIRECT(L$1&amp;"!$I$1",1)-1+'15MIN'!$A1759&lt;=INDIRECT(L$1&amp;"!$I$2",1),OFFSET(INDIRECT(L$1&amp;"!$F$1",1),INDIRECT(L$1&amp;"!$I$1",1)-1+'15MIN'!$A1759-1,0),0)</f>
        <v>0</v>
      </c>
      <c r="M1759" s="20">
        <f ca="1">IF(INDIRECT(L$1&amp;"!$I$1",1)-1+'15MIN'!$A1759&lt;=INDIRECT(L$1&amp;"!$I$2",1),-OFFSET(INDIRECT(L$1&amp;"!$D$1",1),INDIRECT(L$1&amp;"!$I$1",1)-1+'15MIN'!$A1759-1,0),0)</f>
        <v>0</v>
      </c>
      <c r="N1759" s="20">
        <f ca="1">IF(INDIRECT(L$1&amp;"!$I$1",1)-1+'15MIN'!$A1759&lt;=INDIRECT(L$1&amp;"!$I$2",1),OFFSET(INDIRECT(L$1&amp;"!$G$1",1),INDIRECT(L$1&amp;"!$I$1",1)-1+'15MIN'!$A1759-1,0),0)</f>
        <v>0</v>
      </c>
      <c r="O1759" s="21">
        <f ca="1">IF(INDIRECT(L$1&amp;"!$I$1",1)-1+'15MIN'!$A1759&lt;=INDIRECT(L$1&amp;"!$I$2",1),-OFFSET(INDIRECT(L$1&amp;"!$E$1",1),INDIRECT(L$1&amp;"!$I$1",1)-1+'15MIN'!$A1759-1,0),0)</f>
        <v>0</v>
      </c>
    </row>
    <row r="1760" spans="1:15" x14ac:dyDescent="0.2">
      <c r="A1760" s="1">
        <f t="shared" si="80"/>
        <v>1756</v>
      </c>
      <c r="B1760" s="1">
        <f t="shared" si="78"/>
        <v>19</v>
      </c>
      <c r="C1760" s="19">
        <f t="shared" si="79"/>
        <v>0.28125</v>
      </c>
      <c r="D1760" s="20">
        <f ca="1">IF(INDIRECT($D$1&amp;"!$I$1",1)-1+'15MIN'!$A1760&lt;=INDIRECT($D$1&amp;"!$I$2",1),OFFSET(INDIRECT($D$1&amp;"!$F$1",1),INDIRECT($D$1&amp;"!$I$1",1)-1+'15MIN'!$A1760-1,0),0)</f>
        <v>5583.2187999999996</v>
      </c>
      <c r="E1760" s="20">
        <f ca="1">IF(CUEL!$I$1-1+'15MIN'!$A1760&lt;=CUEL!$I$2,-OFFSET(CUEL!$D$1,CUEL!$I$1-1+'15MIN'!$A1760-1,0),0)</f>
        <v>0</v>
      </c>
      <c r="F1760" s="20">
        <f ca="1">IF(INDIRECT($D$1&amp;"!$I$1",1)-1+'15MIN'!$A1760&lt;=INDIRECT($D$1&amp;"!$I$2",1),OFFSET(INDIRECT($D$1&amp;"!$G$1",1),INDIRECT($D$1&amp;"!$I$1",1)-1+'15MIN'!$A1760-1,0),0)</f>
        <v>0</v>
      </c>
      <c r="G1760" s="21">
        <f ca="1">IF(INDIRECT($D$1&amp;"!$I$1",1)-1+'15MIN'!$A1760&lt;=INDIRECT($D$1&amp;"!$I$2",1),-OFFSET(INDIRECT($D$1&amp;"!$E$1",1),INDIRECT($D$1&amp;"!$I$1",1)-1+'15MIN'!$A1760-1,0),0)</f>
        <v>-209.22650100000001</v>
      </c>
      <c r="H1760" s="20">
        <f ca="1">IF(INDIRECT(H$1&amp;"!$I$1",1)-1+'15MIN'!$A1760&lt;=INDIRECT(H$1&amp;"!$I$2",1),OFFSET(INDIRECT(H$1&amp;"!$F$1",1),INDIRECT(H$1&amp;"!$I$1",1)-1+'15MIN'!$A1760-1,0),0)</f>
        <v>0</v>
      </c>
      <c r="I1760" s="20">
        <f ca="1">IF(INDIRECT(H$1&amp;"!$I$1",1)-1+'15MIN'!$A1760&lt;=INDIRECT(H$1&amp;"!$I$2",1),-OFFSET(INDIRECT(H$1&amp;"!$D$1",1),INDIRECT(H$1&amp;"!$I$1",1)-1+'15MIN'!$A1760-1,0),0)</f>
        <v>-122.586082</v>
      </c>
      <c r="J1760" s="20">
        <f ca="1">IF(INDIRECT(H$1&amp;"!$I$1",1)-1+'15MIN'!$A1760&lt;=INDIRECT(H$1&amp;"!$I$2",1),OFFSET(INDIRECT(H$1&amp;"!$G$1",1),INDIRECT(H$1&amp;"!$I$1",1)-1+'15MIN'!$A1760-1,0),0)</f>
        <v>1790.151001</v>
      </c>
      <c r="K1760" s="21">
        <f ca="1">IF(INDIRECT(H$1&amp;"!$I$1",1)-1+'15MIN'!$A1760&lt;=INDIRECT(H$1&amp;"!$I$2",1),-OFFSET(INDIRECT(H$1&amp;"!$E$1",1),INDIRECT(H$1&amp;"!$I$1",1)-1+'15MIN'!$A1760-1,0),0)</f>
        <v>0</v>
      </c>
      <c r="L1760" s="20">
        <f ca="1">IF(INDIRECT(L$1&amp;"!$I$1",1)-1+'15MIN'!$A1760&lt;=INDIRECT(L$1&amp;"!$I$2",1),OFFSET(INDIRECT(L$1&amp;"!$F$1",1),INDIRECT(L$1&amp;"!$I$1",1)-1+'15MIN'!$A1760-1,0),0)</f>
        <v>0</v>
      </c>
      <c r="M1760" s="20">
        <f ca="1">IF(INDIRECT(L$1&amp;"!$I$1",1)-1+'15MIN'!$A1760&lt;=INDIRECT(L$1&amp;"!$I$2",1),-OFFSET(INDIRECT(L$1&amp;"!$D$1",1),INDIRECT(L$1&amp;"!$I$1",1)-1+'15MIN'!$A1760-1,0),0)</f>
        <v>0</v>
      </c>
      <c r="N1760" s="20">
        <f ca="1">IF(INDIRECT(L$1&amp;"!$I$1",1)-1+'15MIN'!$A1760&lt;=INDIRECT(L$1&amp;"!$I$2",1),OFFSET(INDIRECT(L$1&amp;"!$G$1",1),INDIRECT(L$1&amp;"!$I$1",1)-1+'15MIN'!$A1760-1,0),0)</f>
        <v>0</v>
      </c>
      <c r="O1760" s="21">
        <f ca="1">IF(INDIRECT(L$1&amp;"!$I$1",1)-1+'15MIN'!$A1760&lt;=INDIRECT(L$1&amp;"!$I$2",1),-OFFSET(INDIRECT(L$1&amp;"!$E$1",1),INDIRECT(L$1&amp;"!$I$1",1)-1+'15MIN'!$A1760-1,0),0)</f>
        <v>0</v>
      </c>
    </row>
    <row r="1761" spans="1:15" x14ac:dyDescent="0.2">
      <c r="A1761" s="1">
        <f t="shared" si="80"/>
        <v>1757</v>
      </c>
      <c r="B1761" s="1">
        <f t="shared" si="78"/>
        <v>19</v>
      </c>
      <c r="C1761" s="19">
        <f t="shared" si="79"/>
        <v>0.29166666666666702</v>
      </c>
      <c r="D1761" s="20">
        <f ca="1">IF(INDIRECT($D$1&amp;"!$I$1",1)-1+'15MIN'!$A1761&lt;=INDIRECT($D$1&amp;"!$I$2",1),OFFSET(INDIRECT($D$1&amp;"!$F$1",1),INDIRECT($D$1&amp;"!$I$1",1)-1+'15MIN'!$A1761-1,0),0)</f>
        <v>6375.7896000000001</v>
      </c>
      <c r="E1761" s="20">
        <f ca="1">IF(CUEL!$I$1-1+'15MIN'!$A1761&lt;=CUEL!$I$2,-OFFSET(CUEL!$D$1,CUEL!$I$1-1+'15MIN'!$A1761-1,0),0)</f>
        <v>0</v>
      </c>
      <c r="F1761" s="20">
        <f ca="1">IF(INDIRECT($D$1&amp;"!$I$1",1)-1+'15MIN'!$A1761&lt;=INDIRECT($D$1&amp;"!$I$2",1),OFFSET(INDIRECT($D$1&amp;"!$G$1",1),INDIRECT($D$1&amp;"!$I$1",1)-1+'15MIN'!$A1761-1,0),0)</f>
        <v>0</v>
      </c>
      <c r="G1761" s="21">
        <f ca="1">IF(INDIRECT($D$1&amp;"!$I$1",1)-1+'15MIN'!$A1761&lt;=INDIRECT($D$1&amp;"!$I$2",1),-OFFSET(INDIRECT($D$1&amp;"!$E$1",1),INDIRECT($D$1&amp;"!$I$1",1)-1+'15MIN'!$A1761-1,0),0)</f>
        <v>-356.75067100000001</v>
      </c>
      <c r="H1761" s="20">
        <f ca="1">IF(INDIRECT(H$1&amp;"!$I$1",1)-1+'15MIN'!$A1761&lt;=INDIRECT(H$1&amp;"!$I$2",1),OFFSET(INDIRECT(H$1&amp;"!$F$1",1),INDIRECT(H$1&amp;"!$I$1",1)-1+'15MIN'!$A1761-1,0),0)</f>
        <v>0</v>
      </c>
      <c r="I1761" s="20">
        <f ca="1">IF(INDIRECT(H$1&amp;"!$I$1",1)-1+'15MIN'!$A1761&lt;=INDIRECT(H$1&amp;"!$I$2",1),-OFFSET(INDIRECT(H$1&amp;"!$D$1",1),INDIRECT(H$1&amp;"!$I$1",1)-1+'15MIN'!$A1761-1,0),0)</f>
        <v>-124.988106</v>
      </c>
      <c r="J1761" s="20">
        <f ca="1">IF(INDIRECT(H$1&amp;"!$I$1",1)-1+'15MIN'!$A1761&lt;=INDIRECT(H$1&amp;"!$I$2",1),OFFSET(INDIRECT(H$1&amp;"!$G$1",1),INDIRECT(H$1&amp;"!$I$1",1)-1+'15MIN'!$A1761-1,0),0)</f>
        <v>1788.6270750000001</v>
      </c>
      <c r="K1761" s="21">
        <f ca="1">IF(INDIRECT(H$1&amp;"!$I$1",1)-1+'15MIN'!$A1761&lt;=INDIRECT(H$1&amp;"!$I$2",1),-OFFSET(INDIRECT(H$1&amp;"!$E$1",1),INDIRECT(H$1&amp;"!$I$1",1)-1+'15MIN'!$A1761-1,0),0)</f>
        <v>0</v>
      </c>
      <c r="L1761" s="20">
        <f ca="1">IF(INDIRECT(L$1&amp;"!$I$1",1)-1+'15MIN'!$A1761&lt;=INDIRECT(L$1&amp;"!$I$2",1),OFFSET(INDIRECT(L$1&amp;"!$F$1",1),INDIRECT(L$1&amp;"!$I$1",1)-1+'15MIN'!$A1761-1,0),0)</f>
        <v>0</v>
      </c>
      <c r="M1761" s="20">
        <f ca="1">IF(INDIRECT(L$1&amp;"!$I$1",1)-1+'15MIN'!$A1761&lt;=INDIRECT(L$1&amp;"!$I$2",1),-OFFSET(INDIRECT(L$1&amp;"!$D$1",1),INDIRECT(L$1&amp;"!$I$1",1)-1+'15MIN'!$A1761-1,0),0)</f>
        <v>0</v>
      </c>
      <c r="N1761" s="20">
        <f ca="1">IF(INDIRECT(L$1&amp;"!$I$1",1)-1+'15MIN'!$A1761&lt;=INDIRECT(L$1&amp;"!$I$2",1),OFFSET(INDIRECT(L$1&amp;"!$G$1",1),INDIRECT(L$1&amp;"!$I$1",1)-1+'15MIN'!$A1761-1,0),0)</f>
        <v>0</v>
      </c>
      <c r="O1761" s="21">
        <f ca="1">IF(INDIRECT(L$1&amp;"!$I$1",1)-1+'15MIN'!$A1761&lt;=INDIRECT(L$1&amp;"!$I$2",1),-OFFSET(INDIRECT(L$1&amp;"!$E$1",1),INDIRECT(L$1&amp;"!$I$1",1)-1+'15MIN'!$A1761-1,0),0)</f>
        <v>0</v>
      </c>
    </row>
    <row r="1762" spans="1:15" x14ac:dyDescent="0.2">
      <c r="A1762" s="1">
        <f t="shared" si="80"/>
        <v>1758</v>
      </c>
      <c r="B1762" s="1">
        <f t="shared" si="78"/>
        <v>19</v>
      </c>
      <c r="C1762" s="19">
        <f t="shared" si="79"/>
        <v>0.30208333333333298</v>
      </c>
      <c r="D1762" s="20">
        <f ca="1">IF(INDIRECT($D$1&amp;"!$I$1",1)-1+'15MIN'!$A1762&lt;=INDIRECT($D$1&amp;"!$I$2",1),OFFSET(INDIRECT($D$1&amp;"!$F$1",1),INDIRECT($D$1&amp;"!$I$1",1)-1+'15MIN'!$A1762-1,0),0)</f>
        <v>5821.2094999999999</v>
      </c>
      <c r="E1762" s="20">
        <f ca="1">IF(CUEL!$I$1-1+'15MIN'!$A1762&lt;=CUEL!$I$2,-OFFSET(CUEL!$D$1,CUEL!$I$1-1+'15MIN'!$A1762-1,0),0)</f>
        <v>0</v>
      </c>
      <c r="F1762" s="20">
        <f ca="1">IF(INDIRECT($D$1&amp;"!$I$1",1)-1+'15MIN'!$A1762&lt;=INDIRECT($D$1&amp;"!$I$2",1),OFFSET(INDIRECT($D$1&amp;"!$G$1",1),INDIRECT($D$1&amp;"!$I$1",1)-1+'15MIN'!$A1762-1,0),0)</f>
        <v>0</v>
      </c>
      <c r="G1762" s="21">
        <f ca="1">IF(INDIRECT($D$1&amp;"!$I$1",1)-1+'15MIN'!$A1762&lt;=INDIRECT($D$1&amp;"!$I$2",1),-OFFSET(INDIRECT($D$1&amp;"!$E$1",1),INDIRECT($D$1&amp;"!$I$1",1)-1+'15MIN'!$A1762-1,0),0)</f>
        <v>-256.36862200000002</v>
      </c>
      <c r="H1762" s="20">
        <f ca="1">IF(INDIRECT(H$1&amp;"!$I$1",1)-1+'15MIN'!$A1762&lt;=INDIRECT(H$1&amp;"!$I$2",1),OFFSET(INDIRECT(H$1&amp;"!$F$1",1),INDIRECT(H$1&amp;"!$I$1",1)-1+'15MIN'!$A1762-1,0),0)</f>
        <v>0</v>
      </c>
      <c r="I1762" s="20">
        <f ca="1">IF(INDIRECT(H$1&amp;"!$I$1",1)-1+'15MIN'!$A1762&lt;=INDIRECT(H$1&amp;"!$I$2",1),-OFFSET(INDIRECT(H$1&amp;"!$D$1",1),INDIRECT(H$1&amp;"!$I$1",1)-1+'15MIN'!$A1762-1,0),0)</f>
        <v>-122.73962400000001</v>
      </c>
      <c r="J1762" s="20">
        <f ca="1">IF(INDIRECT(H$1&amp;"!$I$1",1)-1+'15MIN'!$A1762&lt;=INDIRECT(H$1&amp;"!$I$2",1),OFFSET(INDIRECT(H$1&amp;"!$G$1",1),INDIRECT(H$1&amp;"!$I$1",1)-1+'15MIN'!$A1762-1,0),0)</f>
        <v>1797.340698</v>
      </c>
      <c r="K1762" s="21">
        <f ca="1">IF(INDIRECT(H$1&amp;"!$I$1",1)-1+'15MIN'!$A1762&lt;=INDIRECT(H$1&amp;"!$I$2",1),-OFFSET(INDIRECT(H$1&amp;"!$E$1",1),INDIRECT(H$1&amp;"!$I$1",1)-1+'15MIN'!$A1762-1,0),0)</f>
        <v>0</v>
      </c>
      <c r="L1762" s="20">
        <f ca="1">IF(INDIRECT(L$1&amp;"!$I$1",1)-1+'15MIN'!$A1762&lt;=INDIRECT(L$1&amp;"!$I$2",1),OFFSET(INDIRECT(L$1&amp;"!$F$1",1),INDIRECT(L$1&amp;"!$I$1",1)-1+'15MIN'!$A1762-1,0),0)</f>
        <v>0</v>
      </c>
      <c r="M1762" s="20">
        <f ca="1">IF(INDIRECT(L$1&amp;"!$I$1",1)-1+'15MIN'!$A1762&lt;=INDIRECT(L$1&amp;"!$I$2",1),-OFFSET(INDIRECT(L$1&amp;"!$D$1",1),INDIRECT(L$1&amp;"!$I$1",1)-1+'15MIN'!$A1762-1,0),0)</f>
        <v>0</v>
      </c>
      <c r="N1762" s="20">
        <f ca="1">IF(INDIRECT(L$1&amp;"!$I$1",1)-1+'15MIN'!$A1762&lt;=INDIRECT(L$1&amp;"!$I$2",1),OFFSET(INDIRECT(L$1&amp;"!$G$1",1),INDIRECT(L$1&amp;"!$I$1",1)-1+'15MIN'!$A1762-1,0),0)</f>
        <v>0</v>
      </c>
      <c r="O1762" s="21">
        <f ca="1">IF(INDIRECT(L$1&amp;"!$I$1",1)-1+'15MIN'!$A1762&lt;=INDIRECT(L$1&amp;"!$I$2",1),-OFFSET(INDIRECT(L$1&amp;"!$E$1",1),INDIRECT(L$1&amp;"!$I$1",1)-1+'15MIN'!$A1762-1,0),0)</f>
        <v>0</v>
      </c>
    </row>
    <row r="1763" spans="1:15" x14ac:dyDescent="0.2">
      <c r="A1763" s="1">
        <f t="shared" si="80"/>
        <v>1759</v>
      </c>
      <c r="B1763" s="1">
        <f t="shared" si="78"/>
        <v>19</v>
      </c>
      <c r="C1763" s="19">
        <f t="shared" si="79"/>
        <v>0.3125</v>
      </c>
      <c r="D1763" s="20">
        <f ca="1">IF(INDIRECT($D$1&amp;"!$I$1",1)-1+'15MIN'!$A1763&lt;=INDIRECT($D$1&amp;"!$I$2",1),OFFSET(INDIRECT($D$1&amp;"!$F$1",1),INDIRECT($D$1&amp;"!$I$1",1)-1+'15MIN'!$A1763-1,0),0)</f>
        <v>3503.739</v>
      </c>
      <c r="E1763" s="20">
        <f ca="1">IF(CUEL!$I$1-1+'15MIN'!$A1763&lt;=CUEL!$I$2,-OFFSET(CUEL!$D$1,CUEL!$I$1-1+'15MIN'!$A1763-1,0),0)</f>
        <v>0</v>
      </c>
      <c r="F1763" s="20">
        <f ca="1">IF(INDIRECT($D$1&amp;"!$I$1",1)-1+'15MIN'!$A1763&lt;=INDIRECT($D$1&amp;"!$I$2",1),OFFSET(INDIRECT($D$1&amp;"!$G$1",1),INDIRECT($D$1&amp;"!$I$1",1)-1+'15MIN'!$A1763-1,0),0)</f>
        <v>70.333175999999995</v>
      </c>
      <c r="G1763" s="21">
        <f ca="1">IF(INDIRECT($D$1&amp;"!$I$1",1)-1+'15MIN'!$A1763&lt;=INDIRECT($D$1&amp;"!$I$2",1),-OFFSET(INDIRECT($D$1&amp;"!$E$1",1),INDIRECT($D$1&amp;"!$I$1",1)-1+'15MIN'!$A1763-1,0),0)</f>
        <v>-12.779757</v>
      </c>
      <c r="H1763" s="20">
        <f ca="1">IF(INDIRECT(H$1&amp;"!$I$1",1)-1+'15MIN'!$A1763&lt;=INDIRECT(H$1&amp;"!$I$2",1),OFFSET(INDIRECT(H$1&amp;"!$F$1",1),INDIRECT(H$1&amp;"!$I$1",1)-1+'15MIN'!$A1763-1,0),0)</f>
        <v>0</v>
      </c>
      <c r="I1763" s="20">
        <f ca="1">IF(INDIRECT(H$1&amp;"!$I$1",1)-1+'15MIN'!$A1763&lt;=INDIRECT(H$1&amp;"!$I$2",1),-OFFSET(INDIRECT(H$1&amp;"!$D$1",1),INDIRECT(H$1&amp;"!$I$1",1)-1+'15MIN'!$A1763-1,0),0)</f>
        <v>-130.64621</v>
      </c>
      <c r="J1763" s="20">
        <f ca="1">IF(INDIRECT(H$1&amp;"!$I$1",1)-1+'15MIN'!$A1763&lt;=INDIRECT(H$1&amp;"!$I$2",1),OFFSET(INDIRECT(H$1&amp;"!$G$1",1),INDIRECT(H$1&amp;"!$I$1",1)-1+'15MIN'!$A1763-1,0),0)</f>
        <v>1800.5457759999999</v>
      </c>
      <c r="K1763" s="21">
        <f ca="1">IF(INDIRECT(H$1&amp;"!$I$1",1)-1+'15MIN'!$A1763&lt;=INDIRECT(H$1&amp;"!$I$2",1),-OFFSET(INDIRECT(H$1&amp;"!$E$1",1),INDIRECT(H$1&amp;"!$I$1",1)-1+'15MIN'!$A1763-1,0),0)</f>
        <v>0</v>
      </c>
      <c r="L1763" s="20">
        <f ca="1">IF(INDIRECT(L$1&amp;"!$I$1",1)-1+'15MIN'!$A1763&lt;=INDIRECT(L$1&amp;"!$I$2",1),OFFSET(INDIRECT(L$1&amp;"!$F$1",1),INDIRECT(L$1&amp;"!$I$1",1)-1+'15MIN'!$A1763-1,0),0)</f>
        <v>0</v>
      </c>
      <c r="M1763" s="20">
        <f ca="1">IF(INDIRECT(L$1&amp;"!$I$1",1)-1+'15MIN'!$A1763&lt;=INDIRECT(L$1&amp;"!$I$2",1),-OFFSET(INDIRECT(L$1&amp;"!$D$1",1),INDIRECT(L$1&amp;"!$I$1",1)-1+'15MIN'!$A1763-1,0),0)</f>
        <v>0</v>
      </c>
      <c r="N1763" s="20">
        <f ca="1">IF(INDIRECT(L$1&amp;"!$I$1",1)-1+'15MIN'!$A1763&lt;=INDIRECT(L$1&amp;"!$I$2",1),OFFSET(INDIRECT(L$1&amp;"!$G$1",1),INDIRECT(L$1&amp;"!$I$1",1)-1+'15MIN'!$A1763-1,0),0)</f>
        <v>0</v>
      </c>
      <c r="O1763" s="21">
        <f ca="1">IF(INDIRECT(L$1&amp;"!$I$1",1)-1+'15MIN'!$A1763&lt;=INDIRECT(L$1&amp;"!$I$2",1),-OFFSET(INDIRECT(L$1&amp;"!$E$1",1),INDIRECT(L$1&amp;"!$I$1",1)-1+'15MIN'!$A1763-1,0),0)</f>
        <v>0</v>
      </c>
    </row>
    <row r="1764" spans="1:15" x14ac:dyDescent="0.2">
      <c r="A1764" s="1">
        <f t="shared" si="80"/>
        <v>1760</v>
      </c>
      <c r="B1764" s="1">
        <f t="shared" si="78"/>
        <v>19</v>
      </c>
      <c r="C1764" s="19">
        <f t="shared" si="79"/>
        <v>0.32291666666666702</v>
      </c>
      <c r="D1764" s="20">
        <f ca="1">IF(INDIRECT($D$1&amp;"!$I$1",1)-1+'15MIN'!$A1764&lt;=INDIRECT($D$1&amp;"!$I$2",1),OFFSET(INDIRECT($D$1&amp;"!$F$1",1),INDIRECT($D$1&amp;"!$I$1",1)-1+'15MIN'!$A1764-1,0),0)</f>
        <v>2499.3726000000001</v>
      </c>
      <c r="E1764" s="20">
        <f ca="1">IF(CUEL!$I$1-1+'15MIN'!$A1764&lt;=CUEL!$I$2,-OFFSET(CUEL!$D$1,CUEL!$I$1-1+'15MIN'!$A1764-1,0),0)</f>
        <v>0</v>
      </c>
      <c r="F1764" s="20">
        <f ca="1">IF(INDIRECT($D$1&amp;"!$I$1",1)-1+'15MIN'!$A1764&lt;=INDIRECT($D$1&amp;"!$I$2",1),OFFSET(INDIRECT($D$1&amp;"!$G$1",1),INDIRECT($D$1&amp;"!$I$1",1)-1+'15MIN'!$A1764-1,0),0)</f>
        <v>132.49546799999999</v>
      </c>
      <c r="G1764" s="21">
        <f ca="1">IF(INDIRECT($D$1&amp;"!$I$1",1)-1+'15MIN'!$A1764&lt;=INDIRECT($D$1&amp;"!$I$2",1),-OFFSET(INDIRECT($D$1&amp;"!$E$1",1),INDIRECT($D$1&amp;"!$I$1",1)-1+'15MIN'!$A1764-1,0),0)</f>
        <v>0</v>
      </c>
      <c r="H1764" s="20">
        <f ca="1">IF(INDIRECT(H$1&amp;"!$I$1",1)-1+'15MIN'!$A1764&lt;=INDIRECT(H$1&amp;"!$I$2",1),OFFSET(INDIRECT(H$1&amp;"!$F$1",1),INDIRECT(H$1&amp;"!$I$1",1)-1+'15MIN'!$A1764-1,0),0)</f>
        <v>0</v>
      </c>
      <c r="I1764" s="20">
        <f ca="1">IF(INDIRECT(H$1&amp;"!$I$1",1)-1+'15MIN'!$A1764&lt;=INDIRECT(H$1&amp;"!$I$2",1),-OFFSET(INDIRECT(H$1&amp;"!$D$1",1),INDIRECT(H$1&amp;"!$I$1",1)-1+'15MIN'!$A1764-1,0),0)</f>
        <v>-139.53865099999999</v>
      </c>
      <c r="J1764" s="20">
        <f ca="1">IF(INDIRECT(H$1&amp;"!$I$1",1)-1+'15MIN'!$A1764&lt;=INDIRECT(H$1&amp;"!$I$2",1),OFFSET(INDIRECT(H$1&amp;"!$G$1",1),INDIRECT(H$1&amp;"!$I$1",1)-1+'15MIN'!$A1764-1,0),0)</f>
        <v>1783.8436280000001</v>
      </c>
      <c r="K1764" s="21">
        <f ca="1">IF(INDIRECT(H$1&amp;"!$I$1",1)-1+'15MIN'!$A1764&lt;=INDIRECT(H$1&amp;"!$I$2",1),-OFFSET(INDIRECT(H$1&amp;"!$E$1",1),INDIRECT(H$1&amp;"!$I$1",1)-1+'15MIN'!$A1764-1,0),0)</f>
        <v>0</v>
      </c>
      <c r="L1764" s="20">
        <f ca="1">IF(INDIRECT(L$1&amp;"!$I$1",1)-1+'15MIN'!$A1764&lt;=INDIRECT(L$1&amp;"!$I$2",1),OFFSET(INDIRECT(L$1&amp;"!$F$1",1),INDIRECT(L$1&amp;"!$I$1",1)-1+'15MIN'!$A1764-1,0),0)</f>
        <v>0</v>
      </c>
      <c r="M1764" s="20">
        <f ca="1">IF(INDIRECT(L$1&amp;"!$I$1",1)-1+'15MIN'!$A1764&lt;=INDIRECT(L$1&amp;"!$I$2",1),-OFFSET(INDIRECT(L$1&amp;"!$D$1",1),INDIRECT(L$1&amp;"!$I$1",1)-1+'15MIN'!$A1764-1,0),0)</f>
        <v>0</v>
      </c>
      <c r="N1764" s="20">
        <f ca="1">IF(INDIRECT(L$1&amp;"!$I$1",1)-1+'15MIN'!$A1764&lt;=INDIRECT(L$1&amp;"!$I$2",1),OFFSET(INDIRECT(L$1&amp;"!$G$1",1),INDIRECT(L$1&amp;"!$I$1",1)-1+'15MIN'!$A1764-1,0),0)</f>
        <v>0</v>
      </c>
      <c r="O1764" s="21">
        <f ca="1">IF(INDIRECT(L$1&amp;"!$I$1",1)-1+'15MIN'!$A1764&lt;=INDIRECT(L$1&amp;"!$I$2",1),-OFFSET(INDIRECT(L$1&amp;"!$E$1",1),INDIRECT(L$1&amp;"!$I$1",1)-1+'15MIN'!$A1764-1,0),0)</f>
        <v>0</v>
      </c>
    </row>
    <row r="1765" spans="1:15" x14ac:dyDescent="0.2">
      <c r="A1765" s="1">
        <f t="shared" si="80"/>
        <v>1761</v>
      </c>
      <c r="B1765" s="1">
        <f t="shared" si="78"/>
        <v>19</v>
      </c>
      <c r="C1765" s="19">
        <f t="shared" si="79"/>
        <v>0.33333333333333298</v>
      </c>
      <c r="D1765" s="20">
        <f ca="1">IF(INDIRECT($D$1&amp;"!$I$1",1)-1+'15MIN'!$A1765&lt;=INDIRECT($D$1&amp;"!$I$2",1),OFFSET(INDIRECT($D$1&amp;"!$F$1",1),INDIRECT($D$1&amp;"!$I$1",1)-1+'15MIN'!$A1765-1,0),0)</f>
        <v>2424.4189000000001</v>
      </c>
      <c r="E1765" s="20">
        <f ca="1">IF(CUEL!$I$1-1+'15MIN'!$A1765&lt;=CUEL!$I$2,-OFFSET(CUEL!$D$1,CUEL!$I$1-1+'15MIN'!$A1765-1,0),0)</f>
        <v>0</v>
      </c>
      <c r="F1765" s="20">
        <f ca="1">IF(INDIRECT($D$1&amp;"!$I$1",1)-1+'15MIN'!$A1765&lt;=INDIRECT($D$1&amp;"!$I$2",1),OFFSET(INDIRECT($D$1&amp;"!$G$1",1),INDIRECT($D$1&amp;"!$I$1",1)-1+'15MIN'!$A1765-1,0),0)</f>
        <v>131.97257999999999</v>
      </c>
      <c r="G1765" s="21">
        <f ca="1">IF(INDIRECT($D$1&amp;"!$I$1",1)-1+'15MIN'!$A1765&lt;=INDIRECT($D$1&amp;"!$I$2",1),-OFFSET(INDIRECT($D$1&amp;"!$E$1",1),INDIRECT($D$1&amp;"!$I$1",1)-1+'15MIN'!$A1765-1,0),0)</f>
        <v>0</v>
      </c>
      <c r="H1765" s="20">
        <f ca="1">IF(INDIRECT(H$1&amp;"!$I$1",1)-1+'15MIN'!$A1765&lt;=INDIRECT(H$1&amp;"!$I$2",1),OFFSET(INDIRECT(H$1&amp;"!$F$1",1),INDIRECT(H$1&amp;"!$I$1",1)-1+'15MIN'!$A1765-1,0),0)</f>
        <v>0</v>
      </c>
      <c r="I1765" s="20">
        <f ca="1">IF(INDIRECT(H$1&amp;"!$I$1",1)-1+'15MIN'!$A1765&lt;=INDIRECT(H$1&amp;"!$I$2",1),-OFFSET(INDIRECT(H$1&amp;"!$D$1",1),INDIRECT(H$1&amp;"!$I$1",1)-1+'15MIN'!$A1765-1,0),0)</f>
        <v>-132.83989</v>
      </c>
      <c r="J1765" s="20">
        <f ca="1">IF(INDIRECT(H$1&amp;"!$I$1",1)-1+'15MIN'!$A1765&lt;=INDIRECT(H$1&amp;"!$I$2",1),OFFSET(INDIRECT(H$1&amp;"!$G$1",1),INDIRECT(H$1&amp;"!$I$1",1)-1+'15MIN'!$A1765-1,0),0)</f>
        <v>1434.6252440000001</v>
      </c>
      <c r="K1765" s="21">
        <f ca="1">IF(INDIRECT(H$1&amp;"!$I$1",1)-1+'15MIN'!$A1765&lt;=INDIRECT(H$1&amp;"!$I$2",1),-OFFSET(INDIRECT(H$1&amp;"!$E$1",1),INDIRECT(H$1&amp;"!$I$1",1)-1+'15MIN'!$A1765-1,0),0)</f>
        <v>0</v>
      </c>
      <c r="L1765" s="20">
        <f ca="1">IF(INDIRECT(L$1&amp;"!$I$1",1)-1+'15MIN'!$A1765&lt;=INDIRECT(L$1&amp;"!$I$2",1),OFFSET(INDIRECT(L$1&amp;"!$F$1",1),INDIRECT(L$1&amp;"!$I$1",1)-1+'15MIN'!$A1765-1,0),0)</f>
        <v>0</v>
      </c>
      <c r="M1765" s="20">
        <f ca="1">IF(INDIRECT(L$1&amp;"!$I$1",1)-1+'15MIN'!$A1765&lt;=INDIRECT(L$1&amp;"!$I$2",1),-OFFSET(INDIRECT(L$1&amp;"!$D$1",1),INDIRECT(L$1&amp;"!$I$1",1)-1+'15MIN'!$A1765-1,0),0)</f>
        <v>0</v>
      </c>
      <c r="N1765" s="20">
        <f ca="1">IF(INDIRECT(L$1&amp;"!$I$1",1)-1+'15MIN'!$A1765&lt;=INDIRECT(L$1&amp;"!$I$2",1),OFFSET(INDIRECT(L$1&amp;"!$G$1",1),INDIRECT(L$1&amp;"!$I$1",1)-1+'15MIN'!$A1765-1,0),0)</f>
        <v>0</v>
      </c>
      <c r="O1765" s="21">
        <f ca="1">IF(INDIRECT(L$1&amp;"!$I$1",1)-1+'15MIN'!$A1765&lt;=INDIRECT(L$1&amp;"!$I$2",1),-OFFSET(INDIRECT(L$1&amp;"!$E$1",1),INDIRECT(L$1&amp;"!$I$1",1)-1+'15MIN'!$A1765-1,0),0)</f>
        <v>0</v>
      </c>
    </row>
    <row r="1766" spans="1:15" x14ac:dyDescent="0.2">
      <c r="A1766" s="1">
        <f t="shared" si="80"/>
        <v>1762</v>
      </c>
      <c r="B1766" s="1">
        <f t="shared" ref="B1766:B1829" si="81">B1670+1</f>
        <v>19</v>
      </c>
      <c r="C1766" s="19">
        <f t="shared" ref="C1766:C1829" si="82">C1670</f>
        <v>0.34375</v>
      </c>
      <c r="D1766" s="20">
        <f ca="1">IF(INDIRECT($D$1&amp;"!$I$1",1)-1+'15MIN'!$A1766&lt;=INDIRECT($D$1&amp;"!$I$2",1),OFFSET(INDIRECT($D$1&amp;"!$F$1",1),INDIRECT($D$1&amp;"!$I$1",1)-1+'15MIN'!$A1766-1,0),0)</f>
        <v>1845.2905000000001</v>
      </c>
      <c r="E1766" s="20">
        <f ca="1">IF(CUEL!$I$1-1+'15MIN'!$A1766&lt;=CUEL!$I$2,-OFFSET(CUEL!$D$1,CUEL!$I$1-1+'15MIN'!$A1766-1,0),0)</f>
        <v>0</v>
      </c>
      <c r="F1766" s="20">
        <f ca="1">IF(INDIRECT($D$1&amp;"!$I$1",1)-1+'15MIN'!$A1766&lt;=INDIRECT($D$1&amp;"!$I$2",1),OFFSET(INDIRECT($D$1&amp;"!$G$1",1),INDIRECT($D$1&amp;"!$I$1",1)-1+'15MIN'!$A1766-1,0),0)</f>
        <v>146.45481899999999</v>
      </c>
      <c r="G1766" s="21">
        <f ca="1">IF(INDIRECT($D$1&amp;"!$I$1",1)-1+'15MIN'!$A1766&lt;=INDIRECT($D$1&amp;"!$I$2",1),-OFFSET(INDIRECT($D$1&amp;"!$E$1",1),INDIRECT($D$1&amp;"!$I$1",1)-1+'15MIN'!$A1766-1,0),0)</f>
        <v>0</v>
      </c>
      <c r="H1766" s="20">
        <f ca="1">IF(INDIRECT(H$1&amp;"!$I$1",1)-1+'15MIN'!$A1766&lt;=INDIRECT(H$1&amp;"!$I$2",1),OFFSET(INDIRECT(H$1&amp;"!$F$1",1),INDIRECT(H$1&amp;"!$I$1",1)-1+'15MIN'!$A1766-1,0),0)</f>
        <v>0.38808999999999999</v>
      </c>
      <c r="I1766" s="20">
        <f ca="1">IF(INDIRECT(H$1&amp;"!$I$1",1)-1+'15MIN'!$A1766&lt;=INDIRECT(H$1&amp;"!$I$2",1),-OFFSET(INDIRECT(H$1&amp;"!$D$1",1),INDIRECT(H$1&amp;"!$I$1",1)-1+'15MIN'!$A1766-1,0),0)</f>
        <v>-88.862671000000006</v>
      </c>
      <c r="J1766" s="20">
        <f ca="1">IF(INDIRECT(H$1&amp;"!$I$1",1)-1+'15MIN'!$A1766&lt;=INDIRECT(H$1&amp;"!$I$2",1),OFFSET(INDIRECT(H$1&amp;"!$G$1",1),INDIRECT(H$1&amp;"!$I$1",1)-1+'15MIN'!$A1766-1,0),0)</f>
        <v>305.48226899999997</v>
      </c>
      <c r="K1766" s="21">
        <f ca="1">IF(INDIRECT(H$1&amp;"!$I$1",1)-1+'15MIN'!$A1766&lt;=INDIRECT(H$1&amp;"!$I$2",1),-OFFSET(INDIRECT(H$1&amp;"!$E$1",1),INDIRECT(H$1&amp;"!$I$1",1)-1+'15MIN'!$A1766-1,0),0)</f>
        <v>-151.20509300000001</v>
      </c>
      <c r="L1766" s="20">
        <f ca="1">IF(INDIRECT(L$1&amp;"!$I$1",1)-1+'15MIN'!$A1766&lt;=INDIRECT(L$1&amp;"!$I$2",1),OFFSET(INDIRECT(L$1&amp;"!$F$1",1),INDIRECT(L$1&amp;"!$I$1",1)-1+'15MIN'!$A1766-1,0),0)</f>
        <v>0</v>
      </c>
      <c r="M1766" s="20">
        <f ca="1">IF(INDIRECT(L$1&amp;"!$I$1",1)-1+'15MIN'!$A1766&lt;=INDIRECT(L$1&amp;"!$I$2",1),-OFFSET(INDIRECT(L$1&amp;"!$D$1",1),INDIRECT(L$1&amp;"!$I$1",1)-1+'15MIN'!$A1766-1,0),0)</f>
        <v>0</v>
      </c>
      <c r="N1766" s="20">
        <f ca="1">IF(INDIRECT(L$1&amp;"!$I$1",1)-1+'15MIN'!$A1766&lt;=INDIRECT(L$1&amp;"!$I$2",1),OFFSET(INDIRECT(L$1&amp;"!$G$1",1),INDIRECT(L$1&amp;"!$I$1",1)-1+'15MIN'!$A1766-1,0),0)</f>
        <v>0</v>
      </c>
      <c r="O1766" s="21">
        <f ca="1">IF(INDIRECT(L$1&amp;"!$I$1",1)-1+'15MIN'!$A1766&lt;=INDIRECT(L$1&amp;"!$I$2",1),-OFFSET(INDIRECT(L$1&amp;"!$E$1",1),INDIRECT(L$1&amp;"!$I$1",1)-1+'15MIN'!$A1766-1,0),0)</f>
        <v>0</v>
      </c>
    </row>
    <row r="1767" spans="1:15" x14ac:dyDescent="0.2">
      <c r="A1767" s="1">
        <f t="shared" si="80"/>
        <v>1763</v>
      </c>
      <c r="B1767" s="1">
        <f t="shared" si="81"/>
        <v>19</v>
      </c>
      <c r="C1767" s="19">
        <f t="shared" si="82"/>
        <v>0.35416666666666702</v>
      </c>
      <c r="D1767" s="20">
        <f ca="1">IF(INDIRECT($D$1&amp;"!$I$1",1)-1+'15MIN'!$A1767&lt;=INDIRECT($D$1&amp;"!$I$2",1),OFFSET(INDIRECT($D$1&amp;"!$F$1",1),INDIRECT($D$1&amp;"!$I$1",1)-1+'15MIN'!$A1767-1,0),0)</f>
        <v>2259.7615000000001</v>
      </c>
      <c r="E1767" s="20">
        <f ca="1">IF(CUEL!$I$1-1+'15MIN'!$A1767&lt;=CUEL!$I$2,-OFFSET(CUEL!$D$1,CUEL!$I$1-1+'15MIN'!$A1767-1,0),0)</f>
        <v>0</v>
      </c>
      <c r="F1767" s="20">
        <f ca="1">IF(INDIRECT($D$1&amp;"!$I$1",1)-1+'15MIN'!$A1767&lt;=INDIRECT($D$1&amp;"!$I$2",1),OFFSET(INDIRECT($D$1&amp;"!$G$1",1),INDIRECT($D$1&amp;"!$I$1",1)-1+'15MIN'!$A1767-1,0),0)</f>
        <v>131.195053</v>
      </c>
      <c r="G1767" s="21">
        <f ca="1">IF(INDIRECT($D$1&amp;"!$I$1",1)-1+'15MIN'!$A1767&lt;=INDIRECT($D$1&amp;"!$I$2",1),-OFFSET(INDIRECT($D$1&amp;"!$E$1",1),INDIRECT($D$1&amp;"!$I$1",1)-1+'15MIN'!$A1767-1,0),0)</f>
        <v>0</v>
      </c>
      <c r="H1767" s="20">
        <f ca="1">IF(INDIRECT(H$1&amp;"!$I$1",1)-1+'15MIN'!$A1767&lt;=INDIRECT(H$1&amp;"!$I$2",1),OFFSET(INDIRECT(H$1&amp;"!$F$1",1),INDIRECT(H$1&amp;"!$I$1",1)-1+'15MIN'!$A1767-1,0),0)</f>
        <v>86.398612999999997</v>
      </c>
      <c r="I1767" s="20">
        <f ca="1">IF(INDIRECT(H$1&amp;"!$I$1",1)-1+'15MIN'!$A1767&lt;=INDIRECT(H$1&amp;"!$I$2",1),-OFFSET(INDIRECT(H$1&amp;"!$D$1",1),INDIRECT(H$1&amp;"!$I$1",1)-1+'15MIN'!$A1767-1,0),0)</f>
        <v>-0.34794599999999998</v>
      </c>
      <c r="J1767" s="20">
        <f ca="1">IF(INDIRECT(H$1&amp;"!$I$1",1)-1+'15MIN'!$A1767&lt;=INDIRECT(H$1&amp;"!$I$2",1),OFFSET(INDIRECT(H$1&amp;"!$G$1",1),INDIRECT(H$1&amp;"!$I$1",1)-1+'15MIN'!$A1767-1,0),0)</f>
        <v>0</v>
      </c>
      <c r="K1767" s="21">
        <f ca="1">IF(INDIRECT(H$1&amp;"!$I$1",1)-1+'15MIN'!$A1767&lt;=INDIRECT(H$1&amp;"!$I$2",1),-OFFSET(INDIRECT(H$1&amp;"!$E$1",1),INDIRECT(H$1&amp;"!$I$1",1)-1+'15MIN'!$A1767-1,0),0)</f>
        <v>-367.82785000000001</v>
      </c>
      <c r="L1767" s="20">
        <f ca="1">IF(INDIRECT(L$1&amp;"!$I$1",1)-1+'15MIN'!$A1767&lt;=INDIRECT(L$1&amp;"!$I$2",1),OFFSET(INDIRECT(L$1&amp;"!$F$1",1),INDIRECT(L$1&amp;"!$I$1",1)-1+'15MIN'!$A1767-1,0),0)</f>
        <v>0</v>
      </c>
      <c r="M1767" s="20">
        <f ca="1">IF(INDIRECT(L$1&amp;"!$I$1",1)-1+'15MIN'!$A1767&lt;=INDIRECT(L$1&amp;"!$I$2",1),-OFFSET(INDIRECT(L$1&amp;"!$D$1",1),INDIRECT(L$1&amp;"!$I$1",1)-1+'15MIN'!$A1767-1,0),0)</f>
        <v>0</v>
      </c>
      <c r="N1767" s="20">
        <f ca="1">IF(INDIRECT(L$1&amp;"!$I$1",1)-1+'15MIN'!$A1767&lt;=INDIRECT(L$1&amp;"!$I$2",1),OFFSET(INDIRECT(L$1&amp;"!$G$1",1),INDIRECT(L$1&amp;"!$I$1",1)-1+'15MIN'!$A1767-1,0),0)</f>
        <v>0</v>
      </c>
      <c r="O1767" s="21">
        <f ca="1">IF(INDIRECT(L$1&amp;"!$I$1",1)-1+'15MIN'!$A1767&lt;=INDIRECT(L$1&amp;"!$I$2",1),-OFFSET(INDIRECT(L$1&amp;"!$E$1",1),INDIRECT(L$1&amp;"!$I$1",1)-1+'15MIN'!$A1767-1,0),0)</f>
        <v>0</v>
      </c>
    </row>
    <row r="1768" spans="1:15" x14ac:dyDescent="0.2">
      <c r="A1768" s="1">
        <f t="shared" si="80"/>
        <v>1764</v>
      </c>
      <c r="B1768" s="1">
        <f t="shared" si="81"/>
        <v>19</v>
      </c>
      <c r="C1768" s="19">
        <f t="shared" si="82"/>
        <v>0.36458333333333298</v>
      </c>
      <c r="D1768" s="20">
        <f ca="1">IF(INDIRECT($D$1&amp;"!$I$1",1)-1+'15MIN'!$A1768&lt;=INDIRECT($D$1&amp;"!$I$2",1),OFFSET(INDIRECT($D$1&amp;"!$F$1",1),INDIRECT($D$1&amp;"!$I$1",1)-1+'15MIN'!$A1768-1,0),0)</f>
        <v>2104.1709000000001</v>
      </c>
      <c r="E1768" s="20">
        <f ca="1">IF(CUEL!$I$1-1+'15MIN'!$A1768&lt;=CUEL!$I$2,-OFFSET(CUEL!$D$1,CUEL!$I$1-1+'15MIN'!$A1768-1,0),0)</f>
        <v>0</v>
      </c>
      <c r="F1768" s="20">
        <f ca="1">IF(INDIRECT($D$1&amp;"!$I$1",1)-1+'15MIN'!$A1768&lt;=INDIRECT($D$1&amp;"!$I$2",1),OFFSET(INDIRECT($D$1&amp;"!$G$1",1),INDIRECT($D$1&amp;"!$I$1",1)-1+'15MIN'!$A1768-1,0),0)</f>
        <v>134.98323099999999</v>
      </c>
      <c r="G1768" s="21">
        <f ca="1">IF(INDIRECT($D$1&amp;"!$I$1",1)-1+'15MIN'!$A1768&lt;=INDIRECT($D$1&amp;"!$I$2",1),-OFFSET(INDIRECT($D$1&amp;"!$E$1",1),INDIRECT($D$1&amp;"!$I$1",1)-1+'15MIN'!$A1768-1,0),0)</f>
        <v>0</v>
      </c>
      <c r="H1768" s="20">
        <f ca="1">IF(INDIRECT(H$1&amp;"!$I$1",1)-1+'15MIN'!$A1768&lt;=INDIRECT(H$1&amp;"!$I$2",1),OFFSET(INDIRECT(H$1&amp;"!$F$1",1),INDIRECT(H$1&amp;"!$I$1",1)-1+'15MIN'!$A1768-1,0),0)</f>
        <v>4.6310029999999998</v>
      </c>
      <c r="I1768" s="20">
        <f ca="1">IF(INDIRECT(H$1&amp;"!$I$1",1)-1+'15MIN'!$A1768&lt;=INDIRECT(H$1&amp;"!$I$2",1),-OFFSET(INDIRECT(H$1&amp;"!$D$1",1),INDIRECT(H$1&amp;"!$I$1",1)-1+'15MIN'!$A1768-1,0),0)</f>
        <v>-16.074048999999999</v>
      </c>
      <c r="J1768" s="20">
        <f ca="1">IF(INDIRECT(H$1&amp;"!$I$1",1)-1+'15MIN'!$A1768&lt;=INDIRECT(H$1&amp;"!$I$2",1),OFFSET(INDIRECT(H$1&amp;"!$G$1",1),INDIRECT(H$1&amp;"!$I$1",1)-1+'15MIN'!$A1768-1,0),0)</f>
        <v>0</v>
      </c>
      <c r="K1768" s="21">
        <f ca="1">IF(INDIRECT(H$1&amp;"!$I$1",1)-1+'15MIN'!$A1768&lt;=INDIRECT(H$1&amp;"!$I$2",1),-OFFSET(INDIRECT(H$1&amp;"!$E$1",1),INDIRECT(H$1&amp;"!$I$1",1)-1+'15MIN'!$A1768-1,0),0)</f>
        <v>-166.95361299999999</v>
      </c>
      <c r="L1768" s="20">
        <f ca="1">IF(INDIRECT(L$1&amp;"!$I$1",1)-1+'15MIN'!$A1768&lt;=INDIRECT(L$1&amp;"!$I$2",1),OFFSET(INDIRECT(L$1&amp;"!$F$1",1),INDIRECT(L$1&amp;"!$I$1",1)-1+'15MIN'!$A1768-1,0),0)</f>
        <v>0</v>
      </c>
      <c r="M1768" s="20">
        <f ca="1">IF(INDIRECT(L$1&amp;"!$I$1",1)-1+'15MIN'!$A1768&lt;=INDIRECT(L$1&amp;"!$I$2",1),-OFFSET(INDIRECT(L$1&amp;"!$D$1",1),INDIRECT(L$1&amp;"!$I$1",1)-1+'15MIN'!$A1768-1,0),0)</f>
        <v>0</v>
      </c>
      <c r="N1768" s="20">
        <f ca="1">IF(INDIRECT(L$1&amp;"!$I$1",1)-1+'15MIN'!$A1768&lt;=INDIRECT(L$1&amp;"!$I$2",1),OFFSET(INDIRECT(L$1&amp;"!$G$1",1),INDIRECT(L$1&amp;"!$I$1",1)-1+'15MIN'!$A1768-1,0),0)</f>
        <v>0</v>
      </c>
      <c r="O1768" s="21">
        <f ca="1">IF(INDIRECT(L$1&amp;"!$I$1",1)-1+'15MIN'!$A1768&lt;=INDIRECT(L$1&amp;"!$I$2",1),-OFFSET(INDIRECT(L$1&amp;"!$E$1",1),INDIRECT(L$1&amp;"!$I$1",1)-1+'15MIN'!$A1768-1,0),0)</f>
        <v>0</v>
      </c>
    </row>
    <row r="1769" spans="1:15" x14ac:dyDescent="0.2">
      <c r="A1769" s="1">
        <f t="shared" si="80"/>
        <v>1765</v>
      </c>
      <c r="B1769" s="1">
        <f t="shared" si="81"/>
        <v>19</v>
      </c>
      <c r="C1769" s="19">
        <f t="shared" si="82"/>
        <v>0.375</v>
      </c>
      <c r="D1769" s="20">
        <f ca="1">IF(INDIRECT($D$1&amp;"!$I$1",1)-1+'15MIN'!$A1769&lt;=INDIRECT($D$1&amp;"!$I$2",1),OFFSET(INDIRECT($D$1&amp;"!$F$1",1),INDIRECT($D$1&amp;"!$I$1",1)-1+'15MIN'!$A1769-1,0),0)</f>
        <v>2313.5212000000001</v>
      </c>
      <c r="E1769" s="20">
        <f ca="1">IF(CUEL!$I$1-1+'15MIN'!$A1769&lt;=CUEL!$I$2,-OFFSET(CUEL!$D$1,CUEL!$I$1-1+'15MIN'!$A1769-1,0),0)</f>
        <v>0</v>
      </c>
      <c r="F1769" s="20">
        <f ca="1">IF(INDIRECT($D$1&amp;"!$I$1",1)-1+'15MIN'!$A1769&lt;=INDIRECT($D$1&amp;"!$I$2",1),OFFSET(INDIRECT($D$1&amp;"!$G$1",1),INDIRECT($D$1&amp;"!$I$1",1)-1+'15MIN'!$A1769-1,0),0)</f>
        <v>124.381165</v>
      </c>
      <c r="G1769" s="21">
        <f ca="1">IF(INDIRECT($D$1&amp;"!$I$1",1)-1+'15MIN'!$A1769&lt;=INDIRECT($D$1&amp;"!$I$2",1),-OFFSET(INDIRECT($D$1&amp;"!$E$1",1),INDIRECT($D$1&amp;"!$I$1",1)-1+'15MIN'!$A1769-1,0),0)</f>
        <v>0</v>
      </c>
      <c r="H1769" s="20">
        <f ca="1">IF(INDIRECT(H$1&amp;"!$I$1",1)-1+'15MIN'!$A1769&lt;=INDIRECT(H$1&amp;"!$I$2",1),OFFSET(INDIRECT(H$1&amp;"!$F$1",1),INDIRECT(H$1&amp;"!$I$1",1)-1+'15MIN'!$A1769-1,0),0)</f>
        <v>9.1822119999999998</v>
      </c>
      <c r="I1769" s="20">
        <f ca="1">IF(INDIRECT(H$1&amp;"!$I$1",1)-1+'15MIN'!$A1769&lt;=INDIRECT(H$1&amp;"!$I$2",1),-OFFSET(INDIRECT(H$1&amp;"!$D$1",1),INDIRECT(H$1&amp;"!$I$1",1)-1+'15MIN'!$A1769-1,0),0)</f>
        <v>-14.132612</v>
      </c>
      <c r="J1769" s="20">
        <f ca="1">IF(INDIRECT(H$1&amp;"!$I$1",1)-1+'15MIN'!$A1769&lt;=INDIRECT(H$1&amp;"!$I$2",1),OFFSET(INDIRECT(H$1&amp;"!$G$1",1),INDIRECT(H$1&amp;"!$I$1",1)-1+'15MIN'!$A1769-1,0),0)</f>
        <v>0</v>
      </c>
      <c r="K1769" s="21">
        <f ca="1">IF(INDIRECT(H$1&amp;"!$I$1",1)-1+'15MIN'!$A1769&lt;=INDIRECT(H$1&amp;"!$I$2",1),-OFFSET(INDIRECT(H$1&amp;"!$E$1",1),INDIRECT(H$1&amp;"!$I$1",1)-1+'15MIN'!$A1769-1,0),0)</f>
        <v>-266.40292399999998</v>
      </c>
      <c r="L1769" s="20">
        <f ca="1">IF(INDIRECT(L$1&amp;"!$I$1",1)-1+'15MIN'!$A1769&lt;=INDIRECT(L$1&amp;"!$I$2",1),OFFSET(INDIRECT(L$1&amp;"!$F$1",1),INDIRECT(L$1&amp;"!$I$1",1)-1+'15MIN'!$A1769-1,0),0)</f>
        <v>0</v>
      </c>
      <c r="M1769" s="20">
        <f ca="1">IF(INDIRECT(L$1&amp;"!$I$1",1)-1+'15MIN'!$A1769&lt;=INDIRECT(L$1&amp;"!$I$2",1),-OFFSET(INDIRECT(L$1&amp;"!$D$1",1),INDIRECT(L$1&amp;"!$I$1",1)-1+'15MIN'!$A1769-1,0),0)</f>
        <v>0</v>
      </c>
      <c r="N1769" s="20">
        <f ca="1">IF(INDIRECT(L$1&amp;"!$I$1",1)-1+'15MIN'!$A1769&lt;=INDIRECT(L$1&amp;"!$I$2",1),OFFSET(INDIRECT(L$1&amp;"!$G$1",1),INDIRECT(L$1&amp;"!$I$1",1)-1+'15MIN'!$A1769-1,0),0)</f>
        <v>0</v>
      </c>
      <c r="O1769" s="21">
        <f ca="1">IF(INDIRECT(L$1&amp;"!$I$1",1)-1+'15MIN'!$A1769&lt;=INDIRECT(L$1&amp;"!$I$2",1),-OFFSET(INDIRECT(L$1&amp;"!$E$1",1),INDIRECT(L$1&amp;"!$I$1",1)-1+'15MIN'!$A1769-1,0),0)</f>
        <v>0</v>
      </c>
    </row>
    <row r="1770" spans="1:15" x14ac:dyDescent="0.2">
      <c r="A1770" s="1">
        <f t="shared" si="80"/>
        <v>1766</v>
      </c>
      <c r="B1770" s="1">
        <f t="shared" si="81"/>
        <v>19</v>
      </c>
      <c r="C1770" s="19">
        <f t="shared" si="82"/>
        <v>0.38541666666666702</v>
      </c>
      <c r="D1770" s="20">
        <f ca="1">IF(INDIRECT($D$1&amp;"!$I$1",1)-1+'15MIN'!$A1770&lt;=INDIRECT($D$1&amp;"!$I$2",1),OFFSET(INDIRECT($D$1&amp;"!$F$1",1),INDIRECT($D$1&amp;"!$I$1",1)-1+'15MIN'!$A1770-1,0),0)</f>
        <v>3477.2559000000001</v>
      </c>
      <c r="E1770" s="20">
        <f ca="1">IF(CUEL!$I$1-1+'15MIN'!$A1770&lt;=CUEL!$I$2,-OFFSET(CUEL!$D$1,CUEL!$I$1-1+'15MIN'!$A1770-1,0),0)</f>
        <v>0</v>
      </c>
      <c r="F1770" s="20">
        <f ca="1">IF(INDIRECT($D$1&amp;"!$I$1",1)-1+'15MIN'!$A1770&lt;=INDIRECT($D$1&amp;"!$I$2",1),OFFSET(INDIRECT($D$1&amp;"!$G$1",1),INDIRECT($D$1&amp;"!$I$1",1)-1+'15MIN'!$A1770-1,0),0)</f>
        <v>39.609893999999997</v>
      </c>
      <c r="G1770" s="21">
        <f ca="1">IF(INDIRECT($D$1&amp;"!$I$1",1)-1+'15MIN'!$A1770&lt;=INDIRECT($D$1&amp;"!$I$2",1),-OFFSET(INDIRECT($D$1&amp;"!$E$1",1),INDIRECT($D$1&amp;"!$I$1",1)-1+'15MIN'!$A1770-1,0),0)</f>
        <v>-4.6189859999999996</v>
      </c>
      <c r="H1770" s="20">
        <f ca="1">IF(INDIRECT(H$1&amp;"!$I$1",1)-1+'15MIN'!$A1770&lt;=INDIRECT(H$1&amp;"!$I$2",1),OFFSET(INDIRECT(H$1&amp;"!$F$1",1),INDIRECT(H$1&amp;"!$I$1",1)-1+'15MIN'!$A1770-1,0),0)</f>
        <v>18.316113000000001</v>
      </c>
      <c r="I1770" s="20">
        <f ca="1">IF(INDIRECT(H$1&amp;"!$I$1",1)-1+'15MIN'!$A1770&lt;=INDIRECT(H$1&amp;"!$I$2",1),-OFFSET(INDIRECT(H$1&amp;"!$D$1",1),INDIRECT(H$1&amp;"!$I$1",1)-1+'15MIN'!$A1770-1,0),0)</f>
        <v>-8.5670129999999993</v>
      </c>
      <c r="J1770" s="20">
        <f ca="1">IF(INDIRECT(H$1&amp;"!$I$1",1)-1+'15MIN'!$A1770&lt;=INDIRECT(H$1&amp;"!$I$2",1),OFFSET(INDIRECT(H$1&amp;"!$G$1",1),INDIRECT(H$1&amp;"!$I$1",1)-1+'15MIN'!$A1770-1,0),0)</f>
        <v>0</v>
      </c>
      <c r="K1770" s="21">
        <f ca="1">IF(INDIRECT(H$1&amp;"!$I$1",1)-1+'15MIN'!$A1770&lt;=INDIRECT(H$1&amp;"!$I$2",1),-OFFSET(INDIRECT(H$1&amp;"!$E$1",1),INDIRECT(H$1&amp;"!$I$1",1)-1+'15MIN'!$A1770-1,0),0)</f>
        <v>-322.00195300000001</v>
      </c>
      <c r="L1770" s="20">
        <f ca="1">IF(INDIRECT(L$1&amp;"!$I$1",1)-1+'15MIN'!$A1770&lt;=INDIRECT(L$1&amp;"!$I$2",1),OFFSET(INDIRECT(L$1&amp;"!$F$1",1),INDIRECT(L$1&amp;"!$I$1",1)-1+'15MIN'!$A1770-1,0),0)</f>
        <v>0</v>
      </c>
      <c r="M1770" s="20">
        <f ca="1">IF(INDIRECT(L$1&amp;"!$I$1",1)-1+'15MIN'!$A1770&lt;=INDIRECT(L$1&amp;"!$I$2",1),-OFFSET(INDIRECT(L$1&amp;"!$D$1",1),INDIRECT(L$1&amp;"!$I$1",1)-1+'15MIN'!$A1770-1,0),0)</f>
        <v>0</v>
      </c>
      <c r="N1770" s="20">
        <f ca="1">IF(INDIRECT(L$1&amp;"!$I$1",1)-1+'15MIN'!$A1770&lt;=INDIRECT(L$1&amp;"!$I$2",1),OFFSET(INDIRECT(L$1&amp;"!$G$1",1),INDIRECT(L$1&amp;"!$I$1",1)-1+'15MIN'!$A1770-1,0),0)</f>
        <v>0</v>
      </c>
      <c r="O1770" s="21">
        <f ca="1">IF(INDIRECT(L$1&amp;"!$I$1",1)-1+'15MIN'!$A1770&lt;=INDIRECT(L$1&amp;"!$I$2",1),-OFFSET(INDIRECT(L$1&amp;"!$E$1",1),INDIRECT(L$1&amp;"!$I$1",1)-1+'15MIN'!$A1770-1,0),0)</f>
        <v>0</v>
      </c>
    </row>
    <row r="1771" spans="1:15" x14ac:dyDescent="0.2">
      <c r="A1771" s="1">
        <f t="shared" si="80"/>
        <v>1767</v>
      </c>
      <c r="B1771" s="1">
        <f t="shared" si="81"/>
        <v>19</v>
      </c>
      <c r="C1771" s="19">
        <f t="shared" si="82"/>
        <v>0.39583333333333298</v>
      </c>
      <c r="D1771" s="20">
        <f ca="1">IF(INDIRECT($D$1&amp;"!$I$1",1)-1+'15MIN'!$A1771&lt;=INDIRECT($D$1&amp;"!$I$2",1),OFFSET(INDIRECT($D$1&amp;"!$F$1",1),INDIRECT($D$1&amp;"!$I$1",1)-1+'15MIN'!$A1771-1,0),0)</f>
        <v>2389.3103000000001</v>
      </c>
      <c r="E1771" s="20">
        <f ca="1">IF(CUEL!$I$1-1+'15MIN'!$A1771&lt;=CUEL!$I$2,-OFFSET(CUEL!$D$1,CUEL!$I$1-1+'15MIN'!$A1771-1,0),0)</f>
        <v>0</v>
      </c>
      <c r="F1771" s="20">
        <f ca="1">IF(INDIRECT($D$1&amp;"!$I$1",1)-1+'15MIN'!$A1771&lt;=INDIRECT($D$1&amp;"!$I$2",1),OFFSET(INDIRECT($D$1&amp;"!$G$1",1),INDIRECT($D$1&amp;"!$I$1",1)-1+'15MIN'!$A1771-1,0),0)</f>
        <v>118.892685</v>
      </c>
      <c r="G1771" s="21">
        <f ca="1">IF(INDIRECT($D$1&amp;"!$I$1",1)-1+'15MIN'!$A1771&lt;=INDIRECT($D$1&amp;"!$I$2",1),-OFFSET(INDIRECT($D$1&amp;"!$E$1",1),INDIRECT($D$1&amp;"!$I$1",1)-1+'15MIN'!$A1771-1,0),0)</f>
        <v>0</v>
      </c>
      <c r="H1771" s="20">
        <f ca="1">IF(INDIRECT(H$1&amp;"!$I$1",1)-1+'15MIN'!$A1771&lt;=INDIRECT(H$1&amp;"!$I$2",1),OFFSET(INDIRECT(H$1&amp;"!$F$1",1),INDIRECT(H$1&amp;"!$I$1",1)-1+'15MIN'!$A1771-1,0),0)</f>
        <v>208.05487099999999</v>
      </c>
      <c r="I1771" s="20">
        <f ca="1">IF(INDIRECT(H$1&amp;"!$I$1",1)-1+'15MIN'!$A1771&lt;=INDIRECT(H$1&amp;"!$I$2",1),-OFFSET(INDIRECT(H$1&amp;"!$D$1",1),INDIRECT(H$1&amp;"!$I$1",1)-1+'15MIN'!$A1771-1,0),0)</f>
        <v>0</v>
      </c>
      <c r="J1771" s="20">
        <f ca="1">IF(INDIRECT(H$1&amp;"!$I$1",1)-1+'15MIN'!$A1771&lt;=INDIRECT(H$1&amp;"!$I$2",1),OFFSET(INDIRECT(H$1&amp;"!$G$1",1),INDIRECT(H$1&amp;"!$I$1",1)-1+'15MIN'!$A1771-1,0),0)</f>
        <v>0</v>
      </c>
      <c r="K1771" s="21">
        <f ca="1">IF(INDIRECT(H$1&amp;"!$I$1",1)-1+'15MIN'!$A1771&lt;=INDIRECT(H$1&amp;"!$I$2",1),-OFFSET(INDIRECT(H$1&amp;"!$E$1",1),INDIRECT(H$1&amp;"!$I$1",1)-1+'15MIN'!$A1771-1,0),0)</f>
        <v>-349.595642</v>
      </c>
      <c r="L1771" s="20">
        <f ca="1">IF(INDIRECT(L$1&amp;"!$I$1",1)-1+'15MIN'!$A1771&lt;=INDIRECT(L$1&amp;"!$I$2",1),OFFSET(INDIRECT(L$1&amp;"!$F$1",1),INDIRECT(L$1&amp;"!$I$1",1)-1+'15MIN'!$A1771-1,0),0)</f>
        <v>0</v>
      </c>
      <c r="M1771" s="20">
        <f ca="1">IF(INDIRECT(L$1&amp;"!$I$1",1)-1+'15MIN'!$A1771&lt;=INDIRECT(L$1&amp;"!$I$2",1),-OFFSET(INDIRECT(L$1&amp;"!$D$1",1),INDIRECT(L$1&amp;"!$I$1",1)-1+'15MIN'!$A1771-1,0),0)</f>
        <v>0</v>
      </c>
      <c r="N1771" s="20">
        <f ca="1">IF(INDIRECT(L$1&amp;"!$I$1",1)-1+'15MIN'!$A1771&lt;=INDIRECT(L$1&amp;"!$I$2",1),OFFSET(INDIRECT(L$1&amp;"!$G$1",1),INDIRECT(L$1&amp;"!$I$1",1)-1+'15MIN'!$A1771-1,0),0)</f>
        <v>0</v>
      </c>
      <c r="O1771" s="21">
        <f ca="1">IF(INDIRECT(L$1&amp;"!$I$1",1)-1+'15MIN'!$A1771&lt;=INDIRECT(L$1&amp;"!$I$2",1),-OFFSET(INDIRECT(L$1&amp;"!$E$1",1),INDIRECT(L$1&amp;"!$I$1",1)-1+'15MIN'!$A1771-1,0),0)</f>
        <v>0</v>
      </c>
    </row>
    <row r="1772" spans="1:15" x14ac:dyDescent="0.2">
      <c r="A1772" s="1">
        <f t="shared" si="80"/>
        <v>1768</v>
      </c>
      <c r="B1772" s="1">
        <f t="shared" si="81"/>
        <v>19</v>
      </c>
      <c r="C1772" s="19">
        <f t="shared" si="82"/>
        <v>0.40625</v>
      </c>
      <c r="D1772" s="20">
        <f ca="1">IF(INDIRECT($D$1&amp;"!$I$1",1)-1+'15MIN'!$A1772&lt;=INDIRECT($D$1&amp;"!$I$2",1),OFFSET(INDIRECT($D$1&amp;"!$F$1",1),INDIRECT($D$1&amp;"!$I$1",1)-1+'15MIN'!$A1772-1,0),0)</f>
        <v>2395.2507000000001</v>
      </c>
      <c r="E1772" s="20">
        <f ca="1">IF(CUEL!$I$1-1+'15MIN'!$A1772&lt;=CUEL!$I$2,-OFFSET(CUEL!$D$1,CUEL!$I$1-1+'15MIN'!$A1772-1,0),0)</f>
        <v>0</v>
      </c>
      <c r="F1772" s="20">
        <f ca="1">IF(INDIRECT($D$1&amp;"!$I$1",1)-1+'15MIN'!$A1772&lt;=INDIRECT($D$1&amp;"!$I$2",1),OFFSET(INDIRECT($D$1&amp;"!$G$1",1),INDIRECT($D$1&amp;"!$I$1",1)-1+'15MIN'!$A1772-1,0),0)</f>
        <v>108.633911</v>
      </c>
      <c r="G1772" s="21">
        <f ca="1">IF(INDIRECT($D$1&amp;"!$I$1",1)-1+'15MIN'!$A1772&lt;=INDIRECT($D$1&amp;"!$I$2",1),-OFFSET(INDIRECT($D$1&amp;"!$E$1",1),INDIRECT($D$1&amp;"!$I$1",1)-1+'15MIN'!$A1772-1,0),0)</f>
        <v>0</v>
      </c>
      <c r="H1772" s="20">
        <f ca="1">IF(INDIRECT(H$1&amp;"!$I$1",1)-1+'15MIN'!$A1772&lt;=INDIRECT(H$1&amp;"!$I$2",1),OFFSET(INDIRECT(H$1&amp;"!$F$1",1),INDIRECT(H$1&amp;"!$I$1",1)-1+'15MIN'!$A1772-1,0),0)</f>
        <v>276.895355</v>
      </c>
      <c r="I1772" s="20">
        <f ca="1">IF(INDIRECT(H$1&amp;"!$I$1",1)-1+'15MIN'!$A1772&lt;=INDIRECT(H$1&amp;"!$I$2",1),-OFFSET(INDIRECT(H$1&amp;"!$D$1",1),INDIRECT(H$1&amp;"!$I$1",1)-1+'15MIN'!$A1772-1,0),0)</f>
        <v>0</v>
      </c>
      <c r="J1772" s="20">
        <f ca="1">IF(INDIRECT(H$1&amp;"!$I$1",1)-1+'15MIN'!$A1772&lt;=INDIRECT(H$1&amp;"!$I$2",1),OFFSET(INDIRECT(H$1&amp;"!$G$1",1),INDIRECT(H$1&amp;"!$I$1",1)-1+'15MIN'!$A1772-1,0),0)</f>
        <v>0</v>
      </c>
      <c r="K1772" s="21">
        <f ca="1">IF(INDIRECT(H$1&amp;"!$I$1",1)-1+'15MIN'!$A1772&lt;=INDIRECT(H$1&amp;"!$I$2",1),-OFFSET(INDIRECT(H$1&amp;"!$E$1",1),INDIRECT(H$1&amp;"!$I$1",1)-1+'15MIN'!$A1772-1,0),0)</f>
        <v>-301.06732199999999</v>
      </c>
      <c r="L1772" s="20">
        <f ca="1">IF(INDIRECT(L$1&amp;"!$I$1",1)-1+'15MIN'!$A1772&lt;=INDIRECT(L$1&amp;"!$I$2",1),OFFSET(INDIRECT(L$1&amp;"!$F$1",1),INDIRECT(L$1&amp;"!$I$1",1)-1+'15MIN'!$A1772-1,0),0)</f>
        <v>0</v>
      </c>
      <c r="M1772" s="20">
        <f ca="1">IF(INDIRECT(L$1&amp;"!$I$1",1)-1+'15MIN'!$A1772&lt;=INDIRECT(L$1&amp;"!$I$2",1),-OFFSET(INDIRECT(L$1&amp;"!$D$1",1),INDIRECT(L$1&amp;"!$I$1",1)-1+'15MIN'!$A1772-1,0),0)</f>
        <v>0</v>
      </c>
      <c r="N1772" s="20">
        <f ca="1">IF(INDIRECT(L$1&amp;"!$I$1",1)-1+'15MIN'!$A1772&lt;=INDIRECT(L$1&amp;"!$I$2",1),OFFSET(INDIRECT(L$1&amp;"!$G$1",1),INDIRECT(L$1&amp;"!$I$1",1)-1+'15MIN'!$A1772-1,0),0)</f>
        <v>0</v>
      </c>
      <c r="O1772" s="21">
        <f ca="1">IF(INDIRECT(L$1&amp;"!$I$1",1)-1+'15MIN'!$A1772&lt;=INDIRECT(L$1&amp;"!$I$2",1),-OFFSET(INDIRECT(L$1&amp;"!$E$1",1),INDIRECT(L$1&amp;"!$I$1",1)-1+'15MIN'!$A1772-1,0),0)</f>
        <v>0</v>
      </c>
    </row>
    <row r="1773" spans="1:15" x14ac:dyDescent="0.2">
      <c r="A1773" s="1">
        <f t="shared" si="80"/>
        <v>1769</v>
      </c>
      <c r="B1773" s="1">
        <f t="shared" si="81"/>
        <v>19</v>
      </c>
      <c r="C1773" s="19">
        <f t="shared" si="82"/>
        <v>0.41666666666666702</v>
      </c>
      <c r="D1773" s="20">
        <f ca="1">IF(INDIRECT($D$1&amp;"!$I$1",1)-1+'15MIN'!$A1773&lt;=INDIRECT($D$1&amp;"!$I$2",1),OFFSET(INDIRECT($D$1&amp;"!$F$1",1),INDIRECT($D$1&amp;"!$I$1",1)-1+'15MIN'!$A1773-1,0),0)</f>
        <v>2277.8092999999999</v>
      </c>
      <c r="E1773" s="20">
        <f ca="1">IF(CUEL!$I$1-1+'15MIN'!$A1773&lt;=CUEL!$I$2,-OFFSET(CUEL!$D$1,CUEL!$I$1-1+'15MIN'!$A1773-1,0),0)</f>
        <v>0</v>
      </c>
      <c r="F1773" s="20">
        <f ca="1">IF(INDIRECT($D$1&amp;"!$I$1",1)-1+'15MIN'!$A1773&lt;=INDIRECT($D$1&amp;"!$I$2",1),OFFSET(INDIRECT($D$1&amp;"!$G$1",1),INDIRECT($D$1&amp;"!$I$1",1)-1+'15MIN'!$A1773-1,0),0)</f>
        <v>122.801064</v>
      </c>
      <c r="G1773" s="21">
        <f ca="1">IF(INDIRECT($D$1&amp;"!$I$1",1)-1+'15MIN'!$A1773&lt;=INDIRECT($D$1&amp;"!$I$2",1),-OFFSET(INDIRECT($D$1&amp;"!$E$1",1),INDIRECT($D$1&amp;"!$I$1",1)-1+'15MIN'!$A1773-1,0),0)</f>
        <v>0</v>
      </c>
      <c r="H1773" s="20">
        <f ca="1">IF(INDIRECT(H$1&amp;"!$I$1",1)-1+'15MIN'!$A1773&lt;=INDIRECT(H$1&amp;"!$I$2",1),OFFSET(INDIRECT(H$1&amp;"!$F$1",1),INDIRECT(H$1&amp;"!$I$1",1)-1+'15MIN'!$A1773-1,0),0)</f>
        <v>355.521973</v>
      </c>
      <c r="I1773" s="20">
        <f ca="1">IF(INDIRECT(H$1&amp;"!$I$1",1)-1+'15MIN'!$A1773&lt;=INDIRECT(H$1&amp;"!$I$2",1),-OFFSET(INDIRECT(H$1&amp;"!$D$1",1),INDIRECT(H$1&amp;"!$I$1",1)-1+'15MIN'!$A1773-1,0),0)</f>
        <v>0</v>
      </c>
      <c r="J1773" s="20">
        <f ca="1">IF(INDIRECT(H$1&amp;"!$I$1",1)-1+'15MIN'!$A1773&lt;=INDIRECT(H$1&amp;"!$I$2",1),OFFSET(INDIRECT(H$1&amp;"!$G$1",1),INDIRECT(H$1&amp;"!$I$1",1)-1+'15MIN'!$A1773-1,0),0)</f>
        <v>0</v>
      </c>
      <c r="K1773" s="21">
        <f ca="1">IF(INDIRECT(H$1&amp;"!$I$1",1)-1+'15MIN'!$A1773&lt;=INDIRECT(H$1&amp;"!$I$2",1),-OFFSET(INDIRECT(H$1&amp;"!$E$1",1),INDIRECT(H$1&amp;"!$I$1",1)-1+'15MIN'!$A1773-1,0),0)</f>
        <v>-230.34892300000001</v>
      </c>
      <c r="L1773" s="20">
        <f ca="1">IF(INDIRECT(L$1&amp;"!$I$1",1)-1+'15MIN'!$A1773&lt;=INDIRECT(L$1&amp;"!$I$2",1),OFFSET(INDIRECT(L$1&amp;"!$F$1",1),INDIRECT(L$1&amp;"!$I$1",1)-1+'15MIN'!$A1773-1,0),0)</f>
        <v>0</v>
      </c>
      <c r="M1773" s="20">
        <f ca="1">IF(INDIRECT(L$1&amp;"!$I$1",1)-1+'15MIN'!$A1773&lt;=INDIRECT(L$1&amp;"!$I$2",1),-OFFSET(INDIRECT(L$1&amp;"!$D$1",1),INDIRECT(L$1&amp;"!$I$1",1)-1+'15MIN'!$A1773-1,0),0)</f>
        <v>0</v>
      </c>
      <c r="N1773" s="20">
        <f ca="1">IF(INDIRECT(L$1&amp;"!$I$1",1)-1+'15MIN'!$A1773&lt;=INDIRECT(L$1&amp;"!$I$2",1),OFFSET(INDIRECT(L$1&amp;"!$G$1",1),INDIRECT(L$1&amp;"!$I$1",1)-1+'15MIN'!$A1773-1,0),0)</f>
        <v>0</v>
      </c>
      <c r="O1773" s="21">
        <f ca="1">IF(INDIRECT(L$1&amp;"!$I$1",1)-1+'15MIN'!$A1773&lt;=INDIRECT(L$1&amp;"!$I$2",1),-OFFSET(INDIRECT(L$1&amp;"!$E$1",1),INDIRECT(L$1&amp;"!$I$1",1)-1+'15MIN'!$A1773-1,0),0)</f>
        <v>0</v>
      </c>
    </row>
    <row r="1774" spans="1:15" x14ac:dyDescent="0.2">
      <c r="A1774" s="1">
        <f t="shared" si="80"/>
        <v>1770</v>
      </c>
      <c r="B1774" s="1">
        <f t="shared" si="81"/>
        <v>19</v>
      </c>
      <c r="C1774" s="19">
        <f t="shared" si="82"/>
        <v>0.42708333333333298</v>
      </c>
      <c r="D1774" s="20">
        <f ca="1">IF(INDIRECT($D$1&amp;"!$I$1",1)-1+'15MIN'!$A1774&lt;=INDIRECT($D$1&amp;"!$I$2",1),OFFSET(INDIRECT($D$1&amp;"!$F$1",1),INDIRECT($D$1&amp;"!$I$1",1)-1+'15MIN'!$A1774-1,0),0)</f>
        <v>2110.6235000000001</v>
      </c>
      <c r="E1774" s="20">
        <f ca="1">IF(CUEL!$I$1-1+'15MIN'!$A1774&lt;=CUEL!$I$2,-OFFSET(CUEL!$D$1,CUEL!$I$1-1+'15MIN'!$A1774-1,0),0)</f>
        <v>0</v>
      </c>
      <c r="F1774" s="20">
        <f ca="1">IF(INDIRECT($D$1&amp;"!$I$1",1)-1+'15MIN'!$A1774&lt;=INDIRECT($D$1&amp;"!$I$2",1),OFFSET(INDIRECT($D$1&amp;"!$G$1",1),INDIRECT($D$1&amp;"!$I$1",1)-1+'15MIN'!$A1774-1,0),0)</f>
        <v>134.732697</v>
      </c>
      <c r="G1774" s="21">
        <f ca="1">IF(INDIRECT($D$1&amp;"!$I$1",1)-1+'15MIN'!$A1774&lt;=INDIRECT($D$1&amp;"!$I$2",1),-OFFSET(INDIRECT($D$1&amp;"!$E$1",1),INDIRECT($D$1&amp;"!$I$1",1)-1+'15MIN'!$A1774-1,0),0)</f>
        <v>0</v>
      </c>
      <c r="H1774" s="20">
        <f ca="1">IF(INDIRECT(H$1&amp;"!$I$1",1)-1+'15MIN'!$A1774&lt;=INDIRECT(H$1&amp;"!$I$2",1),OFFSET(INDIRECT(H$1&amp;"!$F$1",1),INDIRECT(H$1&amp;"!$I$1",1)-1+'15MIN'!$A1774-1,0),0)</f>
        <v>354.65832499999999</v>
      </c>
      <c r="I1774" s="20">
        <f ca="1">IF(INDIRECT(H$1&amp;"!$I$1",1)-1+'15MIN'!$A1774&lt;=INDIRECT(H$1&amp;"!$I$2",1),-OFFSET(INDIRECT(H$1&amp;"!$D$1",1),INDIRECT(H$1&amp;"!$I$1",1)-1+'15MIN'!$A1774-1,0),0)</f>
        <v>0</v>
      </c>
      <c r="J1774" s="20">
        <f ca="1">IF(INDIRECT(H$1&amp;"!$I$1",1)-1+'15MIN'!$A1774&lt;=INDIRECT(H$1&amp;"!$I$2",1),OFFSET(INDIRECT(H$1&amp;"!$G$1",1),INDIRECT(H$1&amp;"!$I$1",1)-1+'15MIN'!$A1774-1,0),0)</f>
        <v>0</v>
      </c>
      <c r="K1774" s="21">
        <f ca="1">IF(INDIRECT(H$1&amp;"!$I$1",1)-1+'15MIN'!$A1774&lt;=INDIRECT(H$1&amp;"!$I$2",1),-OFFSET(INDIRECT(H$1&amp;"!$E$1",1),INDIRECT(H$1&amp;"!$I$1",1)-1+'15MIN'!$A1774-1,0),0)</f>
        <v>-231.225311</v>
      </c>
      <c r="L1774" s="20">
        <f ca="1">IF(INDIRECT(L$1&amp;"!$I$1",1)-1+'15MIN'!$A1774&lt;=INDIRECT(L$1&amp;"!$I$2",1),OFFSET(INDIRECT(L$1&amp;"!$F$1",1),INDIRECT(L$1&amp;"!$I$1",1)-1+'15MIN'!$A1774-1,0),0)</f>
        <v>0</v>
      </c>
      <c r="M1774" s="20">
        <f ca="1">IF(INDIRECT(L$1&amp;"!$I$1",1)-1+'15MIN'!$A1774&lt;=INDIRECT(L$1&amp;"!$I$2",1),-OFFSET(INDIRECT(L$1&amp;"!$D$1",1),INDIRECT(L$1&amp;"!$I$1",1)-1+'15MIN'!$A1774-1,0),0)</f>
        <v>0</v>
      </c>
      <c r="N1774" s="20">
        <f ca="1">IF(INDIRECT(L$1&amp;"!$I$1",1)-1+'15MIN'!$A1774&lt;=INDIRECT(L$1&amp;"!$I$2",1),OFFSET(INDIRECT(L$1&amp;"!$G$1",1),INDIRECT(L$1&amp;"!$I$1",1)-1+'15MIN'!$A1774-1,0),0)</f>
        <v>0</v>
      </c>
      <c r="O1774" s="21">
        <f ca="1">IF(INDIRECT(L$1&amp;"!$I$1",1)-1+'15MIN'!$A1774&lt;=INDIRECT(L$1&amp;"!$I$2",1),-OFFSET(INDIRECT(L$1&amp;"!$E$1",1),INDIRECT(L$1&amp;"!$I$1",1)-1+'15MIN'!$A1774-1,0),0)</f>
        <v>0</v>
      </c>
    </row>
    <row r="1775" spans="1:15" x14ac:dyDescent="0.2">
      <c r="A1775" s="1">
        <f t="shared" si="80"/>
        <v>1771</v>
      </c>
      <c r="B1775" s="1">
        <f t="shared" si="81"/>
        <v>19</v>
      </c>
      <c r="C1775" s="19">
        <f t="shared" si="82"/>
        <v>0.4375</v>
      </c>
      <c r="D1775" s="20">
        <f ca="1">IF(INDIRECT($D$1&amp;"!$I$1",1)-1+'15MIN'!$A1775&lt;=INDIRECT($D$1&amp;"!$I$2",1),OFFSET(INDIRECT($D$1&amp;"!$F$1",1),INDIRECT($D$1&amp;"!$I$1",1)-1+'15MIN'!$A1775-1,0),0)</f>
        <v>1617.1403</v>
      </c>
      <c r="E1775" s="20">
        <f ca="1">IF(CUEL!$I$1-1+'15MIN'!$A1775&lt;=CUEL!$I$2,-OFFSET(CUEL!$D$1,CUEL!$I$1-1+'15MIN'!$A1775-1,0),0)</f>
        <v>0</v>
      </c>
      <c r="F1775" s="20">
        <f ca="1">IF(INDIRECT($D$1&amp;"!$I$1",1)-1+'15MIN'!$A1775&lt;=INDIRECT($D$1&amp;"!$I$2",1),OFFSET(INDIRECT($D$1&amp;"!$G$1",1),INDIRECT($D$1&amp;"!$I$1",1)-1+'15MIN'!$A1775-1,0),0)</f>
        <v>147.550217</v>
      </c>
      <c r="G1775" s="21">
        <f ca="1">IF(INDIRECT($D$1&amp;"!$I$1",1)-1+'15MIN'!$A1775&lt;=INDIRECT($D$1&amp;"!$I$2",1),-OFFSET(INDIRECT($D$1&amp;"!$E$1",1),INDIRECT($D$1&amp;"!$I$1",1)-1+'15MIN'!$A1775-1,0),0)</f>
        <v>0</v>
      </c>
      <c r="H1775" s="20">
        <f ca="1">IF(INDIRECT(H$1&amp;"!$I$1",1)-1+'15MIN'!$A1775&lt;=INDIRECT(H$1&amp;"!$I$2",1),OFFSET(INDIRECT(H$1&amp;"!$F$1",1),INDIRECT(H$1&amp;"!$I$1",1)-1+'15MIN'!$A1775-1,0),0)</f>
        <v>54.599052</v>
      </c>
      <c r="I1775" s="20">
        <f ca="1">IF(INDIRECT(H$1&amp;"!$I$1",1)-1+'15MIN'!$A1775&lt;=INDIRECT(H$1&amp;"!$I$2",1),-OFFSET(INDIRECT(H$1&amp;"!$D$1",1),INDIRECT(H$1&amp;"!$I$1",1)-1+'15MIN'!$A1775-1,0),0)</f>
        <v>-7.8011869999999996</v>
      </c>
      <c r="J1775" s="20">
        <f ca="1">IF(INDIRECT(H$1&amp;"!$I$1",1)-1+'15MIN'!$A1775&lt;=INDIRECT(H$1&amp;"!$I$2",1),OFFSET(INDIRECT(H$1&amp;"!$G$1",1),INDIRECT(H$1&amp;"!$I$1",1)-1+'15MIN'!$A1775-1,0),0)</f>
        <v>5.8063219999999998</v>
      </c>
      <c r="K1775" s="21">
        <f ca="1">IF(INDIRECT(H$1&amp;"!$I$1",1)-1+'15MIN'!$A1775&lt;=INDIRECT(H$1&amp;"!$I$2",1),-OFFSET(INDIRECT(H$1&amp;"!$E$1",1),INDIRECT(H$1&amp;"!$I$1",1)-1+'15MIN'!$A1775-1,0),0)</f>
        <v>-252.206512</v>
      </c>
      <c r="L1775" s="20">
        <f ca="1">IF(INDIRECT(L$1&amp;"!$I$1",1)-1+'15MIN'!$A1775&lt;=INDIRECT(L$1&amp;"!$I$2",1),OFFSET(INDIRECT(L$1&amp;"!$F$1",1),INDIRECT(L$1&amp;"!$I$1",1)-1+'15MIN'!$A1775-1,0),0)</f>
        <v>0</v>
      </c>
      <c r="M1775" s="20">
        <f ca="1">IF(INDIRECT(L$1&amp;"!$I$1",1)-1+'15MIN'!$A1775&lt;=INDIRECT(L$1&amp;"!$I$2",1),-OFFSET(INDIRECT(L$1&amp;"!$D$1",1),INDIRECT(L$1&amp;"!$I$1",1)-1+'15MIN'!$A1775-1,0),0)</f>
        <v>0</v>
      </c>
      <c r="N1775" s="20">
        <f ca="1">IF(INDIRECT(L$1&amp;"!$I$1",1)-1+'15MIN'!$A1775&lt;=INDIRECT(L$1&amp;"!$I$2",1),OFFSET(INDIRECT(L$1&amp;"!$G$1",1),INDIRECT(L$1&amp;"!$I$1",1)-1+'15MIN'!$A1775-1,0),0)</f>
        <v>0</v>
      </c>
      <c r="O1775" s="21">
        <f ca="1">IF(INDIRECT(L$1&amp;"!$I$1",1)-1+'15MIN'!$A1775&lt;=INDIRECT(L$1&amp;"!$I$2",1),-OFFSET(INDIRECT(L$1&amp;"!$E$1",1),INDIRECT(L$1&amp;"!$I$1",1)-1+'15MIN'!$A1775-1,0),0)</f>
        <v>0</v>
      </c>
    </row>
    <row r="1776" spans="1:15" x14ac:dyDescent="0.2">
      <c r="A1776" s="1">
        <f t="shared" si="80"/>
        <v>1772</v>
      </c>
      <c r="B1776" s="1">
        <f t="shared" si="81"/>
        <v>19</v>
      </c>
      <c r="C1776" s="19">
        <f t="shared" si="82"/>
        <v>0.44791666666666702</v>
      </c>
      <c r="D1776" s="20">
        <f ca="1">IF(INDIRECT($D$1&amp;"!$I$1",1)-1+'15MIN'!$A1776&lt;=INDIRECT($D$1&amp;"!$I$2",1),OFFSET(INDIRECT($D$1&amp;"!$F$1",1),INDIRECT($D$1&amp;"!$I$1",1)-1+'15MIN'!$A1776-1,0),0)</f>
        <v>1280.3200999999999</v>
      </c>
      <c r="E1776" s="20">
        <f ca="1">IF(CUEL!$I$1-1+'15MIN'!$A1776&lt;=CUEL!$I$2,-OFFSET(CUEL!$D$1,CUEL!$I$1-1+'15MIN'!$A1776-1,0),0)</f>
        <v>0</v>
      </c>
      <c r="F1776" s="20">
        <f ca="1">IF(INDIRECT($D$1&amp;"!$I$1",1)-1+'15MIN'!$A1776&lt;=INDIRECT($D$1&amp;"!$I$2",1),OFFSET(INDIRECT($D$1&amp;"!$G$1",1),INDIRECT($D$1&amp;"!$I$1",1)-1+'15MIN'!$A1776-1,0),0)</f>
        <v>148.33689899999999</v>
      </c>
      <c r="G1776" s="21">
        <f ca="1">IF(INDIRECT($D$1&amp;"!$I$1",1)-1+'15MIN'!$A1776&lt;=INDIRECT($D$1&amp;"!$I$2",1),-OFFSET(INDIRECT($D$1&amp;"!$E$1",1),INDIRECT($D$1&amp;"!$I$1",1)-1+'15MIN'!$A1776-1,0),0)</f>
        <v>0</v>
      </c>
      <c r="H1776" s="20">
        <f ca="1">IF(INDIRECT(H$1&amp;"!$I$1",1)-1+'15MIN'!$A1776&lt;=INDIRECT(H$1&amp;"!$I$2",1),OFFSET(INDIRECT(H$1&amp;"!$F$1",1),INDIRECT(H$1&amp;"!$I$1",1)-1+'15MIN'!$A1776-1,0),0)</f>
        <v>66.029838999999996</v>
      </c>
      <c r="I1776" s="20">
        <f ca="1">IF(INDIRECT(H$1&amp;"!$I$1",1)-1+'15MIN'!$A1776&lt;=INDIRECT(H$1&amp;"!$I$2",1),-OFFSET(INDIRECT(H$1&amp;"!$D$1",1),INDIRECT(H$1&amp;"!$I$1",1)-1+'15MIN'!$A1776-1,0),0)</f>
        <v>-3.8788309999999999</v>
      </c>
      <c r="J1776" s="20">
        <f ca="1">IF(INDIRECT(H$1&amp;"!$I$1",1)-1+'15MIN'!$A1776&lt;=INDIRECT(H$1&amp;"!$I$2",1),OFFSET(INDIRECT(H$1&amp;"!$G$1",1),INDIRECT(H$1&amp;"!$I$1",1)-1+'15MIN'!$A1776-1,0),0)</f>
        <v>166.21423300000001</v>
      </c>
      <c r="K1776" s="21">
        <f ca="1">IF(INDIRECT(H$1&amp;"!$I$1",1)-1+'15MIN'!$A1776&lt;=INDIRECT(H$1&amp;"!$I$2",1),-OFFSET(INDIRECT(H$1&amp;"!$E$1",1),INDIRECT(H$1&amp;"!$I$1",1)-1+'15MIN'!$A1776-1,0),0)</f>
        <v>-4.4338819999999997</v>
      </c>
      <c r="L1776" s="20">
        <f ca="1">IF(INDIRECT(L$1&amp;"!$I$1",1)-1+'15MIN'!$A1776&lt;=INDIRECT(L$1&amp;"!$I$2",1),OFFSET(INDIRECT(L$1&amp;"!$F$1",1),INDIRECT(L$1&amp;"!$I$1",1)-1+'15MIN'!$A1776-1,0),0)</f>
        <v>0</v>
      </c>
      <c r="M1776" s="20">
        <f ca="1">IF(INDIRECT(L$1&amp;"!$I$1",1)-1+'15MIN'!$A1776&lt;=INDIRECT(L$1&amp;"!$I$2",1),-OFFSET(INDIRECT(L$1&amp;"!$D$1",1),INDIRECT(L$1&amp;"!$I$1",1)-1+'15MIN'!$A1776-1,0),0)</f>
        <v>0</v>
      </c>
      <c r="N1776" s="20">
        <f ca="1">IF(INDIRECT(L$1&amp;"!$I$1",1)-1+'15MIN'!$A1776&lt;=INDIRECT(L$1&amp;"!$I$2",1),OFFSET(INDIRECT(L$1&amp;"!$G$1",1),INDIRECT(L$1&amp;"!$I$1",1)-1+'15MIN'!$A1776-1,0),0)</f>
        <v>0</v>
      </c>
      <c r="O1776" s="21">
        <f ca="1">IF(INDIRECT(L$1&amp;"!$I$1",1)-1+'15MIN'!$A1776&lt;=INDIRECT(L$1&amp;"!$I$2",1),-OFFSET(INDIRECT(L$1&amp;"!$E$1",1),INDIRECT(L$1&amp;"!$I$1",1)-1+'15MIN'!$A1776-1,0),0)</f>
        <v>0</v>
      </c>
    </row>
    <row r="1777" spans="1:15" x14ac:dyDescent="0.2">
      <c r="A1777" s="1">
        <f t="shared" si="80"/>
        <v>1773</v>
      </c>
      <c r="B1777" s="1">
        <f t="shared" si="81"/>
        <v>19</v>
      </c>
      <c r="C1777" s="19">
        <f t="shared" si="82"/>
        <v>0.45833333333333298</v>
      </c>
      <c r="D1777" s="20">
        <f ca="1">IF(INDIRECT($D$1&amp;"!$I$1",1)-1+'15MIN'!$A1777&lt;=INDIRECT($D$1&amp;"!$I$2",1),OFFSET(INDIRECT($D$1&amp;"!$F$1",1),INDIRECT($D$1&amp;"!$I$1",1)-1+'15MIN'!$A1777-1,0),0)</f>
        <v>729.98870799999997</v>
      </c>
      <c r="E1777" s="20">
        <f ca="1">IF(CUEL!$I$1-1+'15MIN'!$A1777&lt;=CUEL!$I$2,-OFFSET(CUEL!$D$1,CUEL!$I$1-1+'15MIN'!$A1777-1,0),0)</f>
        <v>0</v>
      </c>
      <c r="F1777" s="20">
        <f ca="1">IF(INDIRECT($D$1&amp;"!$I$1",1)-1+'15MIN'!$A1777&lt;=INDIRECT($D$1&amp;"!$I$2",1),OFFSET(INDIRECT($D$1&amp;"!$G$1",1),INDIRECT($D$1&amp;"!$I$1",1)-1+'15MIN'!$A1777-1,0),0)</f>
        <v>140.40419</v>
      </c>
      <c r="G1777" s="21">
        <f ca="1">IF(INDIRECT($D$1&amp;"!$I$1",1)-1+'15MIN'!$A1777&lt;=INDIRECT($D$1&amp;"!$I$2",1),-OFFSET(INDIRECT($D$1&amp;"!$E$1",1),INDIRECT($D$1&amp;"!$I$1",1)-1+'15MIN'!$A1777-1,0),0)</f>
        <v>0</v>
      </c>
      <c r="H1777" s="20">
        <f ca="1">IF(INDIRECT(H$1&amp;"!$I$1",1)-1+'15MIN'!$A1777&lt;=INDIRECT(H$1&amp;"!$I$2",1),OFFSET(INDIRECT(H$1&amp;"!$F$1",1),INDIRECT(H$1&amp;"!$I$1",1)-1+'15MIN'!$A1777-1,0),0)</f>
        <v>56.166758999999999</v>
      </c>
      <c r="I1777" s="20">
        <f ca="1">IF(INDIRECT(H$1&amp;"!$I$1",1)-1+'15MIN'!$A1777&lt;=INDIRECT(H$1&amp;"!$I$2",1),-OFFSET(INDIRECT(H$1&amp;"!$D$1",1),INDIRECT(H$1&amp;"!$I$1",1)-1+'15MIN'!$A1777-1,0),0)</f>
        <v>-15.147824999999999</v>
      </c>
      <c r="J1777" s="20">
        <f ca="1">IF(INDIRECT(H$1&amp;"!$I$1",1)-1+'15MIN'!$A1777&lt;=INDIRECT(H$1&amp;"!$I$2",1),OFFSET(INDIRECT(H$1&amp;"!$G$1",1),INDIRECT(H$1&amp;"!$I$1",1)-1+'15MIN'!$A1777-1,0),0)</f>
        <v>36.385792000000002</v>
      </c>
      <c r="K1777" s="21">
        <f ca="1">IF(INDIRECT(H$1&amp;"!$I$1",1)-1+'15MIN'!$A1777&lt;=INDIRECT(H$1&amp;"!$I$2",1),-OFFSET(INDIRECT(H$1&amp;"!$E$1",1),INDIRECT(H$1&amp;"!$I$1",1)-1+'15MIN'!$A1777-1,0),0)</f>
        <v>-24.172385999999999</v>
      </c>
      <c r="L1777" s="20">
        <f ca="1">IF(INDIRECT(L$1&amp;"!$I$1",1)-1+'15MIN'!$A1777&lt;=INDIRECT(L$1&amp;"!$I$2",1),OFFSET(INDIRECT(L$1&amp;"!$F$1",1),INDIRECT(L$1&amp;"!$I$1",1)-1+'15MIN'!$A1777-1,0),0)</f>
        <v>0</v>
      </c>
      <c r="M1777" s="20">
        <f ca="1">IF(INDIRECT(L$1&amp;"!$I$1",1)-1+'15MIN'!$A1777&lt;=INDIRECT(L$1&amp;"!$I$2",1),-OFFSET(INDIRECT(L$1&amp;"!$D$1",1),INDIRECT(L$1&amp;"!$I$1",1)-1+'15MIN'!$A1777-1,0),0)</f>
        <v>0</v>
      </c>
      <c r="N1777" s="20">
        <f ca="1">IF(INDIRECT(L$1&amp;"!$I$1",1)-1+'15MIN'!$A1777&lt;=INDIRECT(L$1&amp;"!$I$2",1),OFFSET(INDIRECT(L$1&amp;"!$G$1",1),INDIRECT(L$1&amp;"!$I$1",1)-1+'15MIN'!$A1777-1,0),0)</f>
        <v>0</v>
      </c>
      <c r="O1777" s="21">
        <f ca="1">IF(INDIRECT(L$1&amp;"!$I$1",1)-1+'15MIN'!$A1777&lt;=INDIRECT(L$1&amp;"!$I$2",1),-OFFSET(INDIRECT(L$1&amp;"!$E$1",1),INDIRECT(L$1&amp;"!$I$1",1)-1+'15MIN'!$A1777-1,0),0)</f>
        <v>0</v>
      </c>
    </row>
    <row r="1778" spans="1:15" x14ac:dyDescent="0.2">
      <c r="A1778" s="1">
        <f t="shared" si="80"/>
        <v>1774</v>
      </c>
      <c r="B1778" s="1">
        <f t="shared" si="81"/>
        <v>19</v>
      </c>
      <c r="C1778" s="19">
        <f t="shared" si="82"/>
        <v>0.46875</v>
      </c>
      <c r="D1778" s="20">
        <f ca="1">IF(INDIRECT($D$1&amp;"!$I$1",1)-1+'15MIN'!$A1778&lt;=INDIRECT($D$1&amp;"!$I$2",1),OFFSET(INDIRECT($D$1&amp;"!$F$1",1),INDIRECT($D$1&amp;"!$I$1",1)-1+'15MIN'!$A1778-1,0),0)</f>
        <v>639.53063999999995</v>
      </c>
      <c r="E1778" s="20">
        <f ca="1">IF(CUEL!$I$1-1+'15MIN'!$A1778&lt;=CUEL!$I$2,-OFFSET(CUEL!$D$1,CUEL!$I$1-1+'15MIN'!$A1778-1,0),0)</f>
        <v>0</v>
      </c>
      <c r="F1778" s="20">
        <f ca="1">IF(INDIRECT($D$1&amp;"!$I$1",1)-1+'15MIN'!$A1778&lt;=INDIRECT($D$1&amp;"!$I$2",1),OFFSET(INDIRECT($D$1&amp;"!$G$1",1),INDIRECT($D$1&amp;"!$I$1",1)-1+'15MIN'!$A1778-1,0),0)</f>
        <v>137.48402400000001</v>
      </c>
      <c r="G1778" s="21">
        <f ca="1">IF(INDIRECT($D$1&amp;"!$I$1",1)-1+'15MIN'!$A1778&lt;=INDIRECT($D$1&amp;"!$I$2",1),-OFFSET(INDIRECT($D$1&amp;"!$E$1",1),INDIRECT($D$1&amp;"!$I$1",1)-1+'15MIN'!$A1778-1,0),0)</f>
        <v>0</v>
      </c>
      <c r="H1778" s="20">
        <f ca="1">IF(INDIRECT(H$1&amp;"!$I$1",1)-1+'15MIN'!$A1778&lt;=INDIRECT(H$1&amp;"!$I$2",1),OFFSET(INDIRECT(H$1&amp;"!$F$1",1),INDIRECT(H$1&amp;"!$I$1",1)-1+'15MIN'!$A1778-1,0),0)</f>
        <v>84.624886000000004</v>
      </c>
      <c r="I1778" s="20">
        <f ca="1">IF(INDIRECT(H$1&amp;"!$I$1",1)-1+'15MIN'!$A1778&lt;=INDIRECT(H$1&amp;"!$I$2",1),-OFFSET(INDIRECT(H$1&amp;"!$D$1",1),INDIRECT(H$1&amp;"!$I$1",1)-1+'15MIN'!$A1778-1,0),0)</f>
        <v>-3.08982</v>
      </c>
      <c r="J1778" s="20">
        <f ca="1">IF(INDIRECT(H$1&amp;"!$I$1",1)-1+'15MIN'!$A1778&lt;=INDIRECT(H$1&amp;"!$I$2",1),OFFSET(INDIRECT(H$1&amp;"!$G$1",1),INDIRECT(H$1&amp;"!$I$1",1)-1+'15MIN'!$A1778-1,0),0)</f>
        <v>213.093231</v>
      </c>
      <c r="K1778" s="21">
        <f ca="1">IF(INDIRECT(H$1&amp;"!$I$1",1)-1+'15MIN'!$A1778&lt;=INDIRECT(H$1&amp;"!$I$2",1),-OFFSET(INDIRECT(H$1&amp;"!$E$1",1),INDIRECT(H$1&amp;"!$I$1",1)-1+'15MIN'!$A1778-1,0),0)</f>
        <v>-49.097698000000001</v>
      </c>
      <c r="L1778" s="20">
        <f ca="1">IF(INDIRECT(L$1&amp;"!$I$1",1)-1+'15MIN'!$A1778&lt;=INDIRECT(L$1&amp;"!$I$2",1),OFFSET(INDIRECT(L$1&amp;"!$F$1",1),INDIRECT(L$1&amp;"!$I$1",1)-1+'15MIN'!$A1778-1,0),0)</f>
        <v>0</v>
      </c>
      <c r="M1778" s="20">
        <f ca="1">IF(INDIRECT(L$1&amp;"!$I$1",1)-1+'15MIN'!$A1778&lt;=INDIRECT(L$1&amp;"!$I$2",1),-OFFSET(INDIRECT(L$1&amp;"!$D$1",1),INDIRECT(L$1&amp;"!$I$1",1)-1+'15MIN'!$A1778-1,0),0)</f>
        <v>0</v>
      </c>
      <c r="N1778" s="20">
        <f ca="1">IF(INDIRECT(L$1&amp;"!$I$1",1)-1+'15MIN'!$A1778&lt;=INDIRECT(L$1&amp;"!$I$2",1),OFFSET(INDIRECT(L$1&amp;"!$G$1",1),INDIRECT(L$1&amp;"!$I$1",1)-1+'15MIN'!$A1778-1,0),0)</f>
        <v>0</v>
      </c>
      <c r="O1778" s="21">
        <f ca="1">IF(INDIRECT(L$1&amp;"!$I$1",1)-1+'15MIN'!$A1778&lt;=INDIRECT(L$1&amp;"!$I$2",1),-OFFSET(INDIRECT(L$1&amp;"!$E$1",1),INDIRECT(L$1&amp;"!$I$1",1)-1+'15MIN'!$A1778-1,0),0)</f>
        <v>0</v>
      </c>
    </row>
    <row r="1779" spans="1:15" x14ac:dyDescent="0.2">
      <c r="A1779" s="1">
        <f t="shared" si="80"/>
        <v>1775</v>
      </c>
      <c r="B1779" s="1">
        <f t="shared" si="81"/>
        <v>19</v>
      </c>
      <c r="C1779" s="19">
        <f t="shared" si="82"/>
        <v>0.47916666666666702</v>
      </c>
      <c r="D1779" s="20">
        <f ca="1">IF(INDIRECT($D$1&amp;"!$I$1",1)-1+'15MIN'!$A1779&lt;=INDIRECT($D$1&amp;"!$I$2",1),OFFSET(INDIRECT($D$1&amp;"!$F$1",1),INDIRECT($D$1&amp;"!$I$1",1)-1+'15MIN'!$A1779-1,0),0)</f>
        <v>563.785706</v>
      </c>
      <c r="E1779" s="20">
        <f ca="1">IF(CUEL!$I$1-1+'15MIN'!$A1779&lt;=CUEL!$I$2,-OFFSET(CUEL!$D$1,CUEL!$I$1-1+'15MIN'!$A1779-1,0),0)</f>
        <v>0</v>
      </c>
      <c r="F1779" s="20">
        <f ca="1">IF(INDIRECT($D$1&amp;"!$I$1",1)-1+'15MIN'!$A1779&lt;=INDIRECT($D$1&amp;"!$I$2",1),OFFSET(INDIRECT($D$1&amp;"!$G$1",1),INDIRECT($D$1&amp;"!$I$1",1)-1+'15MIN'!$A1779-1,0),0)</f>
        <v>136.010559</v>
      </c>
      <c r="G1779" s="21">
        <f ca="1">IF(INDIRECT($D$1&amp;"!$I$1",1)-1+'15MIN'!$A1779&lt;=INDIRECT($D$1&amp;"!$I$2",1),-OFFSET(INDIRECT($D$1&amp;"!$E$1",1),INDIRECT($D$1&amp;"!$I$1",1)-1+'15MIN'!$A1779-1,0),0)</f>
        <v>0</v>
      </c>
      <c r="H1779" s="20">
        <f ca="1">IF(INDIRECT(H$1&amp;"!$I$1",1)-1+'15MIN'!$A1779&lt;=INDIRECT(H$1&amp;"!$I$2",1),OFFSET(INDIRECT(H$1&amp;"!$F$1",1),INDIRECT(H$1&amp;"!$I$1",1)-1+'15MIN'!$A1779-1,0),0)</f>
        <v>359.87847900000003</v>
      </c>
      <c r="I1779" s="20">
        <f ca="1">IF(INDIRECT(H$1&amp;"!$I$1",1)-1+'15MIN'!$A1779&lt;=INDIRECT(H$1&amp;"!$I$2",1),-OFFSET(INDIRECT(H$1&amp;"!$D$1",1),INDIRECT(H$1&amp;"!$I$1",1)-1+'15MIN'!$A1779-1,0),0)</f>
        <v>0</v>
      </c>
      <c r="J1779" s="20">
        <f ca="1">IF(INDIRECT(H$1&amp;"!$I$1",1)-1+'15MIN'!$A1779&lt;=INDIRECT(H$1&amp;"!$I$2",1),OFFSET(INDIRECT(H$1&amp;"!$G$1",1),INDIRECT(H$1&amp;"!$I$1",1)-1+'15MIN'!$A1779-1,0),0)</f>
        <v>0</v>
      </c>
      <c r="K1779" s="21">
        <f ca="1">IF(INDIRECT(H$1&amp;"!$I$1",1)-1+'15MIN'!$A1779&lt;=INDIRECT(H$1&amp;"!$I$2",1),-OFFSET(INDIRECT(H$1&amp;"!$E$1",1),INDIRECT(H$1&amp;"!$I$1",1)-1+'15MIN'!$A1779-1,0),0)</f>
        <v>-251.10003699999999</v>
      </c>
      <c r="L1779" s="20">
        <f ca="1">IF(INDIRECT(L$1&amp;"!$I$1",1)-1+'15MIN'!$A1779&lt;=INDIRECT(L$1&amp;"!$I$2",1),OFFSET(INDIRECT(L$1&amp;"!$F$1",1),INDIRECT(L$1&amp;"!$I$1",1)-1+'15MIN'!$A1779-1,0),0)</f>
        <v>0</v>
      </c>
      <c r="M1779" s="20">
        <f ca="1">IF(INDIRECT(L$1&amp;"!$I$1",1)-1+'15MIN'!$A1779&lt;=INDIRECT(L$1&amp;"!$I$2",1),-OFFSET(INDIRECT(L$1&amp;"!$D$1",1),INDIRECT(L$1&amp;"!$I$1",1)-1+'15MIN'!$A1779-1,0),0)</f>
        <v>0</v>
      </c>
      <c r="N1779" s="20">
        <f ca="1">IF(INDIRECT(L$1&amp;"!$I$1",1)-1+'15MIN'!$A1779&lt;=INDIRECT(L$1&amp;"!$I$2",1),OFFSET(INDIRECT(L$1&amp;"!$G$1",1),INDIRECT(L$1&amp;"!$I$1",1)-1+'15MIN'!$A1779-1,0),0)</f>
        <v>0</v>
      </c>
      <c r="O1779" s="21">
        <f ca="1">IF(INDIRECT(L$1&amp;"!$I$1",1)-1+'15MIN'!$A1779&lt;=INDIRECT(L$1&amp;"!$I$2",1),-OFFSET(INDIRECT(L$1&amp;"!$E$1",1),INDIRECT(L$1&amp;"!$I$1",1)-1+'15MIN'!$A1779-1,0),0)</f>
        <v>0</v>
      </c>
    </row>
    <row r="1780" spans="1:15" x14ac:dyDescent="0.2">
      <c r="A1780" s="1">
        <f t="shared" si="80"/>
        <v>1776</v>
      </c>
      <c r="B1780" s="1">
        <f t="shared" si="81"/>
        <v>19</v>
      </c>
      <c r="C1780" s="19">
        <f t="shared" si="82"/>
        <v>0.48958333333333298</v>
      </c>
      <c r="D1780" s="20">
        <f ca="1">IF(INDIRECT($D$1&amp;"!$I$1",1)-1+'15MIN'!$A1780&lt;=INDIRECT($D$1&amp;"!$I$2",1),OFFSET(INDIRECT($D$1&amp;"!$F$1",1),INDIRECT($D$1&amp;"!$I$1",1)-1+'15MIN'!$A1780-1,0),0)</f>
        <v>341.36956800000002</v>
      </c>
      <c r="E1780" s="20">
        <f ca="1">IF(CUEL!$I$1-1+'15MIN'!$A1780&lt;=CUEL!$I$2,-OFFSET(CUEL!$D$1,CUEL!$I$1-1+'15MIN'!$A1780-1,0),0)</f>
        <v>0</v>
      </c>
      <c r="F1780" s="20">
        <f ca="1">IF(INDIRECT($D$1&amp;"!$I$1",1)-1+'15MIN'!$A1780&lt;=INDIRECT($D$1&amp;"!$I$2",1),OFFSET(INDIRECT($D$1&amp;"!$G$1",1),INDIRECT($D$1&amp;"!$I$1",1)-1+'15MIN'!$A1780-1,0),0)</f>
        <v>126.154732</v>
      </c>
      <c r="G1780" s="21">
        <f ca="1">IF(INDIRECT($D$1&amp;"!$I$1",1)-1+'15MIN'!$A1780&lt;=INDIRECT($D$1&amp;"!$I$2",1),-OFFSET(INDIRECT($D$1&amp;"!$E$1",1),INDIRECT($D$1&amp;"!$I$1",1)-1+'15MIN'!$A1780-1,0),0)</f>
        <v>0</v>
      </c>
      <c r="H1780" s="20">
        <f ca="1">IF(INDIRECT(H$1&amp;"!$I$1",1)-1+'15MIN'!$A1780&lt;=INDIRECT(H$1&amp;"!$I$2",1),OFFSET(INDIRECT(H$1&amp;"!$F$1",1),INDIRECT(H$1&amp;"!$I$1",1)-1+'15MIN'!$A1780-1,0),0)</f>
        <v>574.31488000000002</v>
      </c>
      <c r="I1780" s="20">
        <f ca="1">IF(INDIRECT(H$1&amp;"!$I$1",1)-1+'15MIN'!$A1780&lt;=INDIRECT(H$1&amp;"!$I$2",1),-OFFSET(INDIRECT(H$1&amp;"!$D$1",1),INDIRECT(H$1&amp;"!$I$1",1)-1+'15MIN'!$A1780-1,0),0)</f>
        <v>0</v>
      </c>
      <c r="J1780" s="20">
        <f ca="1">IF(INDIRECT(H$1&amp;"!$I$1",1)-1+'15MIN'!$A1780&lt;=INDIRECT(H$1&amp;"!$I$2",1),OFFSET(INDIRECT(H$1&amp;"!$G$1",1),INDIRECT(H$1&amp;"!$I$1",1)-1+'15MIN'!$A1780-1,0),0)</f>
        <v>0</v>
      </c>
      <c r="K1780" s="21">
        <f ca="1">IF(INDIRECT(H$1&amp;"!$I$1",1)-1+'15MIN'!$A1780&lt;=INDIRECT(H$1&amp;"!$I$2",1),-OFFSET(INDIRECT(H$1&amp;"!$E$1",1),INDIRECT(H$1&amp;"!$I$1",1)-1+'15MIN'!$A1780-1,0),0)</f>
        <v>-166.336029</v>
      </c>
      <c r="L1780" s="20">
        <f ca="1">IF(INDIRECT(L$1&amp;"!$I$1",1)-1+'15MIN'!$A1780&lt;=INDIRECT(L$1&amp;"!$I$2",1),OFFSET(INDIRECT(L$1&amp;"!$F$1",1),INDIRECT(L$1&amp;"!$I$1",1)-1+'15MIN'!$A1780-1,0),0)</f>
        <v>0</v>
      </c>
      <c r="M1780" s="20">
        <f ca="1">IF(INDIRECT(L$1&amp;"!$I$1",1)-1+'15MIN'!$A1780&lt;=INDIRECT(L$1&amp;"!$I$2",1),-OFFSET(INDIRECT(L$1&amp;"!$D$1",1),INDIRECT(L$1&amp;"!$I$1",1)-1+'15MIN'!$A1780-1,0),0)</f>
        <v>0</v>
      </c>
      <c r="N1780" s="20">
        <f ca="1">IF(INDIRECT(L$1&amp;"!$I$1",1)-1+'15MIN'!$A1780&lt;=INDIRECT(L$1&amp;"!$I$2",1),OFFSET(INDIRECT(L$1&amp;"!$G$1",1),INDIRECT(L$1&amp;"!$I$1",1)-1+'15MIN'!$A1780-1,0),0)</f>
        <v>0</v>
      </c>
      <c r="O1780" s="21">
        <f ca="1">IF(INDIRECT(L$1&amp;"!$I$1",1)-1+'15MIN'!$A1780&lt;=INDIRECT(L$1&amp;"!$I$2",1),-OFFSET(INDIRECT(L$1&amp;"!$E$1",1),INDIRECT(L$1&amp;"!$I$1",1)-1+'15MIN'!$A1780-1,0),0)</f>
        <v>0</v>
      </c>
    </row>
    <row r="1781" spans="1:15" x14ac:dyDescent="0.2">
      <c r="A1781" s="1">
        <f t="shared" si="80"/>
        <v>1777</v>
      </c>
      <c r="B1781" s="1">
        <f t="shared" si="81"/>
        <v>19</v>
      </c>
      <c r="C1781" s="19">
        <f t="shared" si="82"/>
        <v>0.5</v>
      </c>
      <c r="D1781" s="20">
        <f ca="1">IF(INDIRECT($D$1&amp;"!$I$1",1)-1+'15MIN'!$A1781&lt;=INDIRECT($D$1&amp;"!$I$2",1),OFFSET(INDIRECT($D$1&amp;"!$F$1",1),INDIRECT($D$1&amp;"!$I$1",1)-1+'15MIN'!$A1781-1,0),0)</f>
        <v>172.81549100000001</v>
      </c>
      <c r="E1781" s="20">
        <f ca="1">IF(CUEL!$I$1-1+'15MIN'!$A1781&lt;=CUEL!$I$2,-OFFSET(CUEL!$D$1,CUEL!$I$1-1+'15MIN'!$A1781-1,0),0)</f>
        <v>0</v>
      </c>
      <c r="F1781" s="20">
        <f ca="1">IF(INDIRECT($D$1&amp;"!$I$1",1)-1+'15MIN'!$A1781&lt;=INDIRECT($D$1&amp;"!$I$2",1),OFFSET(INDIRECT($D$1&amp;"!$G$1",1),INDIRECT($D$1&amp;"!$I$1",1)-1+'15MIN'!$A1781-1,0),0)</f>
        <v>117.80040700000001</v>
      </c>
      <c r="G1781" s="21">
        <f ca="1">IF(INDIRECT($D$1&amp;"!$I$1",1)-1+'15MIN'!$A1781&lt;=INDIRECT($D$1&amp;"!$I$2",1),-OFFSET(INDIRECT($D$1&amp;"!$E$1",1),INDIRECT($D$1&amp;"!$I$1",1)-1+'15MIN'!$A1781-1,0),0)</f>
        <v>0</v>
      </c>
      <c r="H1781" s="20">
        <f ca="1">IF(INDIRECT(H$1&amp;"!$I$1",1)-1+'15MIN'!$A1781&lt;=INDIRECT(H$1&amp;"!$I$2",1),OFFSET(INDIRECT(H$1&amp;"!$F$1",1),INDIRECT(H$1&amp;"!$I$1",1)-1+'15MIN'!$A1781-1,0),0)</f>
        <v>702.72631799999999</v>
      </c>
      <c r="I1781" s="20">
        <f ca="1">IF(INDIRECT(H$1&amp;"!$I$1",1)-1+'15MIN'!$A1781&lt;=INDIRECT(H$1&amp;"!$I$2",1),-OFFSET(INDIRECT(H$1&amp;"!$D$1",1),INDIRECT(H$1&amp;"!$I$1",1)-1+'15MIN'!$A1781-1,0),0)</f>
        <v>0</v>
      </c>
      <c r="J1781" s="20">
        <f ca="1">IF(INDIRECT(H$1&amp;"!$I$1",1)-1+'15MIN'!$A1781&lt;=INDIRECT(H$1&amp;"!$I$2",1),OFFSET(INDIRECT(H$1&amp;"!$G$1",1),INDIRECT(H$1&amp;"!$I$1",1)-1+'15MIN'!$A1781-1,0),0)</f>
        <v>0</v>
      </c>
      <c r="K1781" s="21">
        <f ca="1">IF(INDIRECT(H$1&amp;"!$I$1",1)-1+'15MIN'!$A1781&lt;=INDIRECT(H$1&amp;"!$I$2",1),-OFFSET(INDIRECT(H$1&amp;"!$E$1",1),INDIRECT(H$1&amp;"!$I$1",1)-1+'15MIN'!$A1781-1,0),0)</f>
        <v>-176.254166</v>
      </c>
      <c r="L1781" s="20">
        <f ca="1">IF(INDIRECT(L$1&amp;"!$I$1",1)-1+'15MIN'!$A1781&lt;=INDIRECT(L$1&amp;"!$I$2",1),OFFSET(INDIRECT(L$1&amp;"!$F$1",1),INDIRECT(L$1&amp;"!$I$1",1)-1+'15MIN'!$A1781-1,0),0)</f>
        <v>0</v>
      </c>
      <c r="M1781" s="20">
        <f ca="1">IF(INDIRECT(L$1&amp;"!$I$1",1)-1+'15MIN'!$A1781&lt;=INDIRECT(L$1&amp;"!$I$2",1),-OFFSET(INDIRECT(L$1&amp;"!$D$1",1),INDIRECT(L$1&amp;"!$I$1",1)-1+'15MIN'!$A1781-1,0),0)</f>
        <v>0</v>
      </c>
      <c r="N1781" s="20">
        <f ca="1">IF(INDIRECT(L$1&amp;"!$I$1",1)-1+'15MIN'!$A1781&lt;=INDIRECT(L$1&amp;"!$I$2",1),OFFSET(INDIRECT(L$1&amp;"!$G$1",1),INDIRECT(L$1&amp;"!$I$1",1)-1+'15MIN'!$A1781-1,0),0)</f>
        <v>0</v>
      </c>
      <c r="O1781" s="21">
        <f ca="1">IF(INDIRECT(L$1&amp;"!$I$1",1)-1+'15MIN'!$A1781&lt;=INDIRECT(L$1&amp;"!$I$2",1),-OFFSET(INDIRECT(L$1&amp;"!$E$1",1),INDIRECT(L$1&amp;"!$I$1",1)-1+'15MIN'!$A1781-1,0),0)</f>
        <v>0</v>
      </c>
    </row>
    <row r="1782" spans="1:15" x14ac:dyDescent="0.2">
      <c r="A1782" s="1">
        <f t="shared" si="80"/>
        <v>1778</v>
      </c>
      <c r="B1782" s="1">
        <f t="shared" si="81"/>
        <v>19</v>
      </c>
      <c r="C1782" s="19">
        <f t="shared" si="82"/>
        <v>0.51041666666666696</v>
      </c>
      <c r="D1782" s="20">
        <f ca="1">IF(INDIRECT($D$1&amp;"!$I$1",1)-1+'15MIN'!$A1782&lt;=INDIRECT($D$1&amp;"!$I$2",1),OFFSET(INDIRECT($D$1&amp;"!$F$1",1),INDIRECT($D$1&amp;"!$I$1",1)-1+'15MIN'!$A1782-1,0),0)</f>
        <v>132.739655</v>
      </c>
      <c r="E1782" s="20">
        <f ca="1">IF(CUEL!$I$1-1+'15MIN'!$A1782&lt;=CUEL!$I$2,-OFFSET(CUEL!$D$1,CUEL!$I$1-1+'15MIN'!$A1782-1,0),0)</f>
        <v>0</v>
      </c>
      <c r="F1782" s="20">
        <f ca="1">IF(INDIRECT($D$1&amp;"!$I$1",1)-1+'15MIN'!$A1782&lt;=INDIRECT($D$1&amp;"!$I$2",1),OFFSET(INDIRECT($D$1&amp;"!$G$1",1),INDIRECT($D$1&amp;"!$I$1",1)-1+'15MIN'!$A1782-1,0),0)</f>
        <v>116.696426</v>
      </c>
      <c r="G1782" s="21">
        <f ca="1">IF(INDIRECT($D$1&amp;"!$I$1",1)-1+'15MIN'!$A1782&lt;=INDIRECT($D$1&amp;"!$I$2",1),-OFFSET(INDIRECT($D$1&amp;"!$E$1",1),INDIRECT($D$1&amp;"!$I$1",1)-1+'15MIN'!$A1782-1,0),0)</f>
        <v>0</v>
      </c>
      <c r="H1782" s="20">
        <f ca="1">IF(INDIRECT(H$1&amp;"!$I$1",1)-1+'15MIN'!$A1782&lt;=INDIRECT(H$1&amp;"!$I$2",1),OFFSET(INDIRECT(H$1&amp;"!$F$1",1),INDIRECT(H$1&amp;"!$I$1",1)-1+'15MIN'!$A1782-1,0),0)</f>
        <v>683.03613299999995</v>
      </c>
      <c r="I1782" s="20">
        <f ca="1">IF(INDIRECT(H$1&amp;"!$I$1",1)-1+'15MIN'!$A1782&lt;=INDIRECT(H$1&amp;"!$I$2",1),-OFFSET(INDIRECT(H$1&amp;"!$D$1",1),INDIRECT(H$1&amp;"!$I$1",1)-1+'15MIN'!$A1782-1,0),0)</f>
        <v>0</v>
      </c>
      <c r="J1782" s="20">
        <f ca="1">IF(INDIRECT(H$1&amp;"!$I$1",1)-1+'15MIN'!$A1782&lt;=INDIRECT(H$1&amp;"!$I$2",1),OFFSET(INDIRECT(H$1&amp;"!$G$1",1),INDIRECT(H$1&amp;"!$I$1",1)-1+'15MIN'!$A1782-1,0),0)</f>
        <v>0</v>
      </c>
      <c r="K1782" s="21">
        <f ca="1">IF(INDIRECT(H$1&amp;"!$I$1",1)-1+'15MIN'!$A1782&lt;=INDIRECT(H$1&amp;"!$I$2",1),-OFFSET(INDIRECT(H$1&amp;"!$E$1",1),INDIRECT(H$1&amp;"!$I$1",1)-1+'15MIN'!$A1782-1,0),0)</f>
        <v>-173.022141</v>
      </c>
      <c r="L1782" s="20">
        <f ca="1">IF(INDIRECT(L$1&amp;"!$I$1",1)-1+'15MIN'!$A1782&lt;=INDIRECT(L$1&amp;"!$I$2",1),OFFSET(INDIRECT(L$1&amp;"!$F$1",1),INDIRECT(L$1&amp;"!$I$1",1)-1+'15MIN'!$A1782-1,0),0)</f>
        <v>0</v>
      </c>
      <c r="M1782" s="20">
        <f ca="1">IF(INDIRECT(L$1&amp;"!$I$1",1)-1+'15MIN'!$A1782&lt;=INDIRECT(L$1&amp;"!$I$2",1),-OFFSET(INDIRECT(L$1&amp;"!$D$1",1),INDIRECT(L$1&amp;"!$I$1",1)-1+'15MIN'!$A1782-1,0),0)</f>
        <v>0</v>
      </c>
      <c r="N1782" s="20">
        <f ca="1">IF(INDIRECT(L$1&amp;"!$I$1",1)-1+'15MIN'!$A1782&lt;=INDIRECT(L$1&amp;"!$I$2",1),OFFSET(INDIRECT(L$1&amp;"!$G$1",1),INDIRECT(L$1&amp;"!$I$1",1)-1+'15MIN'!$A1782-1,0),0)</f>
        <v>0</v>
      </c>
      <c r="O1782" s="21">
        <f ca="1">IF(INDIRECT(L$1&amp;"!$I$1",1)-1+'15MIN'!$A1782&lt;=INDIRECT(L$1&amp;"!$I$2",1),-OFFSET(INDIRECT(L$1&amp;"!$E$1",1),INDIRECT(L$1&amp;"!$I$1",1)-1+'15MIN'!$A1782-1,0),0)</f>
        <v>0</v>
      </c>
    </row>
    <row r="1783" spans="1:15" x14ac:dyDescent="0.2">
      <c r="A1783" s="1">
        <f t="shared" si="80"/>
        <v>1779</v>
      </c>
      <c r="B1783" s="1">
        <f t="shared" si="81"/>
        <v>19</v>
      </c>
      <c r="C1783" s="19">
        <f t="shared" si="82"/>
        <v>0.52083333333333304</v>
      </c>
      <c r="D1783" s="20">
        <f ca="1">IF(INDIRECT($D$1&amp;"!$I$1",1)-1+'15MIN'!$A1783&lt;=INDIRECT($D$1&amp;"!$I$2",1),OFFSET(INDIRECT($D$1&amp;"!$F$1",1),INDIRECT($D$1&amp;"!$I$1",1)-1+'15MIN'!$A1783-1,0),0)</f>
        <v>45.329037</v>
      </c>
      <c r="E1783" s="20">
        <f ca="1">IF(CUEL!$I$1-1+'15MIN'!$A1783&lt;=CUEL!$I$2,-OFFSET(CUEL!$D$1,CUEL!$I$1-1+'15MIN'!$A1783-1,0),0)</f>
        <v>-0.84797500000000003</v>
      </c>
      <c r="F1783" s="20">
        <f ca="1">IF(INDIRECT($D$1&amp;"!$I$1",1)-1+'15MIN'!$A1783&lt;=INDIRECT($D$1&amp;"!$I$2",1),OFFSET(INDIRECT($D$1&amp;"!$G$1",1),INDIRECT($D$1&amp;"!$I$1",1)-1+'15MIN'!$A1783-1,0),0)</f>
        <v>112.26226</v>
      </c>
      <c r="G1783" s="21">
        <f ca="1">IF(INDIRECT($D$1&amp;"!$I$1",1)-1+'15MIN'!$A1783&lt;=INDIRECT($D$1&amp;"!$I$2",1),-OFFSET(INDIRECT($D$1&amp;"!$E$1",1),INDIRECT($D$1&amp;"!$I$1",1)-1+'15MIN'!$A1783-1,0),0)</f>
        <v>0</v>
      </c>
      <c r="H1783" s="20">
        <f ca="1">IF(INDIRECT(H$1&amp;"!$I$1",1)-1+'15MIN'!$A1783&lt;=INDIRECT(H$1&amp;"!$I$2",1),OFFSET(INDIRECT(H$1&amp;"!$F$1",1),INDIRECT(H$1&amp;"!$I$1",1)-1+'15MIN'!$A1783-1,0),0)</f>
        <v>722.14874299999997</v>
      </c>
      <c r="I1783" s="20">
        <f ca="1">IF(INDIRECT(H$1&amp;"!$I$1",1)-1+'15MIN'!$A1783&lt;=INDIRECT(H$1&amp;"!$I$2",1),-OFFSET(INDIRECT(H$1&amp;"!$D$1",1),INDIRECT(H$1&amp;"!$I$1",1)-1+'15MIN'!$A1783-1,0),0)</f>
        <v>0</v>
      </c>
      <c r="J1783" s="20">
        <f ca="1">IF(INDIRECT(H$1&amp;"!$I$1",1)-1+'15MIN'!$A1783&lt;=INDIRECT(H$1&amp;"!$I$2",1),OFFSET(INDIRECT(H$1&amp;"!$G$1",1),INDIRECT(H$1&amp;"!$I$1",1)-1+'15MIN'!$A1783-1,0),0)</f>
        <v>0</v>
      </c>
      <c r="K1783" s="21">
        <f ca="1">IF(INDIRECT(H$1&amp;"!$I$1",1)-1+'15MIN'!$A1783&lt;=INDIRECT(H$1&amp;"!$I$2",1),-OFFSET(INDIRECT(H$1&amp;"!$E$1",1),INDIRECT(H$1&amp;"!$I$1",1)-1+'15MIN'!$A1783-1,0),0)</f>
        <v>-179.042328</v>
      </c>
      <c r="L1783" s="20">
        <f ca="1">IF(INDIRECT(L$1&amp;"!$I$1",1)-1+'15MIN'!$A1783&lt;=INDIRECT(L$1&amp;"!$I$2",1),OFFSET(INDIRECT(L$1&amp;"!$F$1",1),INDIRECT(L$1&amp;"!$I$1",1)-1+'15MIN'!$A1783-1,0),0)</f>
        <v>0</v>
      </c>
      <c r="M1783" s="20">
        <f ca="1">IF(INDIRECT(L$1&amp;"!$I$1",1)-1+'15MIN'!$A1783&lt;=INDIRECT(L$1&amp;"!$I$2",1),-OFFSET(INDIRECT(L$1&amp;"!$D$1",1),INDIRECT(L$1&amp;"!$I$1",1)-1+'15MIN'!$A1783-1,0),0)</f>
        <v>0</v>
      </c>
      <c r="N1783" s="20">
        <f ca="1">IF(INDIRECT(L$1&amp;"!$I$1",1)-1+'15MIN'!$A1783&lt;=INDIRECT(L$1&amp;"!$I$2",1),OFFSET(INDIRECT(L$1&amp;"!$G$1",1),INDIRECT(L$1&amp;"!$I$1",1)-1+'15MIN'!$A1783-1,0),0)</f>
        <v>0</v>
      </c>
      <c r="O1783" s="21">
        <f ca="1">IF(INDIRECT(L$1&amp;"!$I$1",1)-1+'15MIN'!$A1783&lt;=INDIRECT(L$1&amp;"!$I$2",1),-OFFSET(INDIRECT(L$1&amp;"!$E$1",1),INDIRECT(L$1&amp;"!$I$1",1)-1+'15MIN'!$A1783-1,0),0)</f>
        <v>0</v>
      </c>
    </row>
    <row r="1784" spans="1:15" x14ac:dyDescent="0.2">
      <c r="A1784" s="1">
        <f t="shared" si="80"/>
        <v>1780</v>
      </c>
      <c r="B1784" s="1">
        <f t="shared" si="81"/>
        <v>19</v>
      </c>
      <c r="C1784" s="19">
        <f t="shared" si="82"/>
        <v>0.53125</v>
      </c>
      <c r="D1784" s="20">
        <f ca="1">IF(INDIRECT($D$1&amp;"!$I$1",1)-1+'15MIN'!$A1784&lt;=INDIRECT($D$1&amp;"!$I$2",1),OFFSET(INDIRECT($D$1&amp;"!$F$1",1),INDIRECT($D$1&amp;"!$I$1",1)-1+'15MIN'!$A1784-1,0),0)</f>
        <v>5.2574389999999998</v>
      </c>
      <c r="E1784" s="20">
        <f ca="1">IF(CUEL!$I$1-1+'15MIN'!$A1784&lt;=CUEL!$I$2,-OFFSET(CUEL!$D$1,CUEL!$I$1-1+'15MIN'!$A1784-1,0),0)</f>
        <v>-19.774685000000002</v>
      </c>
      <c r="F1784" s="20">
        <f ca="1">IF(INDIRECT($D$1&amp;"!$I$1",1)-1+'15MIN'!$A1784&lt;=INDIRECT($D$1&amp;"!$I$2",1),OFFSET(INDIRECT($D$1&amp;"!$G$1",1),INDIRECT($D$1&amp;"!$I$1",1)-1+'15MIN'!$A1784-1,0),0)</f>
        <v>115.907578</v>
      </c>
      <c r="G1784" s="21">
        <f ca="1">IF(INDIRECT($D$1&amp;"!$I$1",1)-1+'15MIN'!$A1784&lt;=INDIRECT($D$1&amp;"!$I$2",1),-OFFSET(INDIRECT($D$1&amp;"!$E$1",1),INDIRECT($D$1&amp;"!$I$1",1)-1+'15MIN'!$A1784-1,0),0)</f>
        <v>0</v>
      </c>
      <c r="H1784" s="20">
        <f ca="1">IF(INDIRECT(H$1&amp;"!$I$1",1)-1+'15MIN'!$A1784&lt;=INDIRECT(H$1&amp;"!$I$2",1),OFFSET(INDIRECT(H$1&amp;"!$F$1",1),INDIRECT(H$1&amp;"!$I$1",1)-1+'15MIN'!$A1784-1,0),0)</f>
        <v>607.88610800000004</v>
      </c>
      <c r="I1784" s="20">
        <f ca="1">IF(INDIRECT(H$1&amp;"!$I$1",1)-1+'15MIN'!$A1784&lt;=INDIRECT(H$1&amp;"!$I$2",1),-OFFSET(INDIRECT(H$1&amp;"!$D$1",1),INDIRECT(H$1&amp;"!$I$1",1)-1+'15MIN'!$A1784-1,0),0)</f>
        <v>0</v>
      </c>
      <c r="J1784" s="20">
        <f ca="1">IF(INDIRECT(H$1&amp;"!$I$1",1)-1+'15MIN'!$A1784&lt;=INDIRECT(H$1&amp;"!$I$2",1),OFFSET(INDIRECT(H$1&amp;"!$G$1",1),INDIRECT(H$1&amp;"!$I$1",1)-1+'15MIN'!$A1784-1,0),0)</f>
        <v>65.862396000000004</v>
      </c>
      <c r="K1784" s="21">
        <f ca="1">IF(INDIRECT(H$1&amp;"!$I$1",1)-1+'15MIN'!$A1784&lt;=INDIRECT(H$1&amp;"!$I$2",1),-OFFSET(INDIRECT(H$1&amp;"!$E$1",1),INDIRECT(H$1&amp;"!$I$1",1)-1+'15MIN'!$A1784-1,0),0)</f>
        <v>-144.78324900000001</v>
      </c>
      <c r="L1784" s="20">
        <f ca="1">IF(INDIRECT(L$1&amp;"!$I$1",1)-1+'15MIN'!$A1784&lt;=INDIRECT(L$1&amp;"!$I$2",1),OFFSET(INDIRECT(L$1&amp;"!$F$1",1),INDIRECT(L$1&amp;"!$I$1",1)-1+'15MIN'!$A1784-1,0),0)</f>
        <v>0</v>
      </c>
      <c r="M1784" s="20">
        <f ca="1">IF(INDIRECT(L$1&amp;"!$I$1",1)-1+'15MIN'!$A1784&lt;=INDIRECT(L$1&amp;"!$I$2",1),-OFFSET(INDIRECT(L$1&amp;"!$D$1",1),INDIRECT(L$1&amp;"!$I$1",1)-1+'15MIN'!$A1784-1,0),0)</f>
        <v>0</v>
      </c>
      <c r="N1784" s="20">
        <f ca="1">IF(INDIRECT(L$1&amp;"!$I$1",1)-1+'15MIN'!$A1784&lt;=INDIRECT(L$1&amp;"!$I$2",1),OFFSET(INDIRECT(L$1&amp;"!$G$1",1),INDIRECT(L$1&amp;"!$I$1",1)-1+'15MIN'!$A1784-1,0),0)</f>
        <v>0</v>
      </c>
      <c r="O1784" s="21">
        <f ca="1">IF(INDIRECT(L$1&amp;"!$I$1",1)-1+'15MIN'!$A1784&lt;=INDIRECT(L$1&amp;"!$I$2",1),-OFFSET(INDIRECT(L$1&amp;"!$E$1",1),INDIRECT(L$1&amp;"!$I$1",1)-1+'15MIN'!$A1784-1,0),0)</f>
        <v>0</v>
      </c>
    </row>
    <row r="1785" spans="1:15" x14ac:dyDescent="0.2">
      <c r="A1785" s="1">
        <f t="shared" si="80"/>
        <v>1781</v>
      </c>
      <c r="B1785" s="1">
        <f t="shared" si="81"/>
        <v>19</v>
      </c>
      <c r="C1785" s="19">
        <f t="shared" si="82"/>
        <v>0.54166666666666696</v>
      </c>
      <c r="D1785" s="20">
        <f ca="1">IF(INDIRECT($D$1&amp;"!$I$1",1)-1+'15MIN'!$A1785&lt;=INDIRECT($D$1&amp;"!$I$2",1),OFFSET(INDIRECT($D$1&amp;"!$F$1",1),INDIRECT($D$1&amp;"!$I$1",1)-1+'15MIN'!$A1785-1,0),0)</f>
        <v>0</v>
      </c>
      <c r="E1785" s="20">
        <f ca="1">IF(CUEL!$I$1-1+'15MIN'!$A1785&lt;=CUEL!$I$2,-OFFSET(CUEL!$D$1,CUEL!$I$1-1+'15MIN'!$A1785-1,0),0)</f>
        <v>-30.895931000000001</v>
      </c>
      <c r="F1785" s="20">
        <f ca="1">IF(INDIRECT($D$1&amp;"!$I$1",1)-1+'15MIN'!$A1785&lt;=INDIRECT($D$1&amp;"!$I$2",1),OFFSET(INDIRECT($D$1&amp;"!$G$1",1),INDIRECT($D$1&amp;"!$I$1",1)-1+'15MIN'!$A1785-1,0),0)</f>
        <v>124.93589799999999</v>
      </c>
      <c r="G1785" s="21">
        <f ca="1">IF(INDIRECT($D$1&amp;"!$I$1",1)-1+'15MIN'!$A1785&lt;=INDIRECT($D$1&amp;"!$I$2",1),-OFFSET(INDIRECT($D$1&amp;"!$E$1",1),INDIRECT($D$1&amp;"!$I$1",1)-1+'15MIN'!$A1785-1,0),0)</f>
        <v>0</v>
      </c>
      <c r="H1785" s="20">
        <f ca="1">IF(INDIRECT(H$1&amp;"!$I$1",1)-1+'15MIN'!$A1785&lt;=INDIRECT(H$1&amp;"!$I$2",1),OFFSET(INDIRECT(H$1&amp;"!$F$1",1),INDIRECT(H$1&amp;"!$I$1",1)-1+'15MIN'!$A1785-1,0),0)</f>
        <v>397.16641199999998</v>
      </c>
      <c r="I1785" s="20">
        <f ca="1">IF(INDIRECT(H$1&amp;"!$I$1",1)-1+'15MIN'!$A1785&lt;=INDIRECT(H$1&amp;"!$I$2",1),-OFFSET(INDIRECT(H$1&amp;"!$D$1",1),INDIRECT(H$1&amp;"!$I$1",1)-1+'15MIN'!$A1785-1,0),0)</f>
        <v>0</v>
      </c>
      <c r="J1785" s="20">
        <f ca="1">IF(INDIRECT(H$1&amp;"!$I$1",1)-1+'15MIN'!$A1785&lt;=INDIRECT(H$1&amp;"!$I$2",1),OFFSET(INDIRECT(H$1&amp;"!$G$1",1),INDIRECT(H$1&amp;"!$I$1",1)-1+'15MIN'!$A1785-1,0),0)</f>
        <v>0</v>
      </c>
      <c r="K1785" s="21">
        <f ca="1">IF(INDIRECT(H$1&amp;"!$I$1",1)-1+'15MIN'!$A1785&lt;=INDIRECT(H$1&amp;"!$I$2",1),-OFFSET(INDIRECT(H$1&amp;"!$E$1",1),INDIRECT(H$1&amp;"!$I$1",1)-1+'15MIN'!$A1785-1,0),0)</f>
        <v>-194.159637</v>
      </c>
      <c r="L1785" s="20">
        <f ca="1">IF(INDIRECT(L$1&amp;"!$I$1",1)-1+'15MIN'!$A1785&lt;=INDIRECT(L$1&amp;"!$I$2",1),OFFSET(INDIRECT(L$1&amp;"!$F$1",1),INDIRECT(L$1&amp;"!$I$1",1)-1+'15MIN'!$A1785-1,0),0)</f>
        <v>0</v>
      </c>
      <c r="M1785" s="20">
        <f ca="1">IF(INDIRECT(L$1&amp;"!$I$1",1)-1+'15MIN'!$A1785&lt;=INDIRECT(L$1&amp;"!$I$2",1),-OFFSET(INDIRECT(L$1&amp;"!$D$1",1),INDIRECT(L$1&amp;"!$I$1",1)-1+'15MIN'!$A1785-1,0),0)</f>
        <v>0</v>
      </c>
      <c r="N1785" s="20">
        <f ca="1">IF(INDIRECT(L$1&amp;"!$I$1",1)-1+'15MIN'!$A1785&lt;=INDIRECT(L$1&amp;"!$I$2",1),OFFSET(INDIRECT(L$1&amp;"!$G$1",1),INDIRECT(L$1&amp;"!$I$1",1)-1+'15MIN'!$A1785-1,0),0)</f>
        <v>0</v>
      </c>
      <c r="O1785" s="21">
        <f ca="1">IF(INDIRECT(L$1&amp;"!$I$1",1)-1+'15MIN'!$A1785&lt;=INDIRECT(L$1&amp;"!$I$2",1),-OFFSET(INDIRECT(L$1&amp;"!$E$1",1),INDIRECT(L$1&amp;"!$I$1",1)-1+'15MIN'!$A1785-1,0),0)</f>
        <v>0</v>
      </c>
    </row>
    <row r="1786" spans="1:15" x14ac:dyDescent="0.2">
      <c r="A1786" s="1">
        <f t="shared" si="80"/>
        <v>1782</v>
      </c>
      <c r="B1786" s="1">
        <f t="shared" si="81"/>
        <v>19</v>
      </c>
      <c r="C1786" s="19">
        <f t="shared" si="82"/>
        <v>0.55208333333333304</v>
      </c>
      <c r="D1786" s="20">
        <f ca="1">IF(INDIRECT($D$1&amp;"!$I$1",1)-1+'15MIN'!$A1786&lt;=INDIRECT($D$1&amp;"!$I$2",1),OFFSET(INDIRECT($D$1&amp;"!$F$1",1),INDIRECT($D$1&amp;"!$I$1",1)-1+'15MIN'!$A1786-1,0),0)</f>
        <v>0</v>
      </c>
      <c r="E1786" s="20">
        <f ca="1">IF(CUEL!$I$1-1+'15MIN'!$A1786&lt;=CUEL!$I$2,-OFFSET(CUEL!$D$1,CUEL!$I$1-1+'15MIN'!$A1786-1,0),0)</f>
        <v>-25.670216</v>
      </c>
      <c r="F1786" s="20">
        <f ca="1">IF(INDIRECT($D$1&amp;"!$I$1",1)-1+'15MIN'!$A1786&lt;=INDIRECT($D$1&amp;"!$I$2",1),OFFSET(INDIRECT($D$1&amp;"!$G$1",1),INDIRECT($D$1&amp;"!$I$1",1)-1+'15MIN'!$A1786-1,0),0)</f>
        <v>130.66146900000001</v>
      </c>
      <c r="G1786" s="21">
        <f ca="1">IF(INDIRECT($D$1&amp;"!$I$1",1)-1+'15MIN'!$A1786&lt;=INDIRECT($D$1&amp;"!$I$2",1),-OFFSET(INDIRECT($D$1&amp;"!$E$1",1),INDIRECT($D$1&amp;"!$I$1",1)-1+'15MIN'!$A1786-1,0),0)</f>
        <v>0</v>
      </c>
      <c r="H1786" s="20">
        <f ca="1">IF(INDIRECT(H$1&amp;"!$I$1",1)-1+'15MIN'!$A1786&lt;=INDIRECT(H$1&amp;"!$I$2",1),OFFSET(INDIRECT(H$1&amp;"!$F$1",1),INDIRECT(H$1&amp;"!$I$1",1)-1+'15MIN'!$A1786-1,0),0)</f>
        <v>244.58329800000001</v>
      </c>
      <c r="I1786" s="20">
        <f ca="1">IF(INDIRECT(H$1&amp;"!$I$1",1)-1+'15MIN'!$A1786&lt;=INDIRECT(H$1&amp;"!$I$2",1),-OFFSET(INDIRECT(H$1&amp;"!$D$1",1),INDIRECT(H$1&amp;"!$I$1",1)-1+'15MIN'!$A1786-1,0),0)</f>
        <v>0</v>
      </c>
      <c r="J1786" s="20">
        <f ca="1">IF(INDIRECT(H$1&amp;"!$I$1",1)-1+'15MIN'!$A1786&lt;=INDIRECT(H$1&amp;"!$I$2",1),OFFSET(INDIRECT(H$1&amp;"!$G$1",1),INDIRECT(H$1&amp;"!$I$1",1)-1+'15MIN'!$A1786-1,0),0)</f>
        <v>0</v>
      </c>
      <c r="K1786" s="21">
        <f ca="1">IF(INDIRECT(H$1&amp;"!$I$1",1)-1+'15MIN'!$A1786&lt;=INDIRECT(H$1&amp;"!$I$2",1),-OFFSET(INDIRECT(H$1&amp;"!$E$1",1),INDIRECT(H$1&amp;"!$I$1",1)-1+'15MIN'!$A1786-1,0),0)</f>
        <v>-285.42453</v>
      </c>
      <c r="L1786" s="20">
        <f ca="1">IF(INDIRECT(L$1&amp;"!$I$1",1)-1+'15MIN'!$A1786&lt;=INDIRECT(L$1&amp;"!$I$2",1),OFFSET(INDIRECT(L$1&amp;"!$F$1",1),INDIRECT(L$1&amp;"!$I$1",1)-1+'15MIN'!$A1786-1,0),0)</f>
        <v>0</v>
      </c>
      <c r="M1786" s="20">
        <f ca="1">IF(INDIRECT(L$1&amp;"!$I$1",1)-1+'15MIN'!$A1786&lt;=INDIRECT(L$1&amp;"!$I$2",1),-OFFSET(INDIRECT(L$1&amp;"!$D$1",1),INDIRECT(L$1&amp;"!$I$1",1)-1+'15MIN'!$A1786-1,0),0)</f>
        <v>0</v>
      </c>
      <c r="N1786" s="20">
        <f ca="1">IF(INDIRECT(L$1&amp;"!$I$1",1)-1+'15MIN'!$A1786&lt;=INDIRECT(L$1&amp;"!$I$2",1),OFFSET(INDIRECT(L$1&amp;"!$G$1",1),INDIRECT(L$1&amp;"!$I$1",1)-1+'15MIN'!$A1786-1,0),0)</f>
        <v>0</v>
      </c>
      <c r="O1786" s="21">
        <f ca="1">IF(INDIRECT(L$1&amp;"!$I$1",1)-1+'15MIN'!$A1786&lt;=INDIRECT(L$1&amp;"!$I$2",1),-OFFSET(INDIRECT(L$1&amp;"!$E$1",1),INDIRECT(L$1&amp;"!$I$1",1)-1+'15MIN'!$A1786-1,0),0)</f>
        <v>0</v>
      </c>
    </row>
    <row r="1787" spans="1:15" x14ac:dyDescent="0.2">
      <c r="A1787" s="1">
        <f t="shared" si="80"/>
        <v>1783</v>
      </c>
      <c r="B1787" s="1">
        <f t="shared" si="81"/>
        <v>19</v>
      </c>
      <c r="C1787" s="19">
        <f t="shared" si="82"/>
        <v>0.5625</v>
      </c>
      <c r="D1787" s="20">
        <f ca="1">IF(INDIRECT($D$1&amp;"!$I$1",1)-1+'15MIN'!$A1787&lt;=INDIRECT($D$1&amp;"!$I$2",1),OFFSET(INDIRECT($D$1&amp;"!$F$1",1),INDIRECT($D$1&amp;"!$I$1",1)-1+'15MIN'!$A1787-1,0),0)</f>
        <v>0.25023400000000001</v>
      </c>
      <c r="E1787" s="20">
        <f ca="1">IF(CUEL!$I$1-1+'15MIN'!$A1787&lt;=CUEL!$I$2,-OFFSET(CUEL!$D$1,CUEL!$I$1-1+'15MIN'!$A1787-1,0),0)</f>
        <v>-23.740095</v>
      </c>
      <c r="F1787" s="20">
        <f ca="1">IF(INDIRECT($D$1&amp;"!$I$1",1)-1+'15MIN'!$A1787&lt;=INDIRECT($D$1&amp;"!$I$2",1),OFFSET(INDIRECT($D$1&amp;"!$G$1",1),INDIRECT($D$1&amp;"!$I$1",1)-1+'15MIN'!$A1787-1,0),0)</f>
        <v>130.47383099999999</v>
      </c>
      <c r="G1787" s="21">
        <f ca="1">IF(INDIRECT($D$1&amp;"!$I$1",1)-1+'15MIN'!$A1787&lt;=INDIRECT($D$1&amp;"!$I$2",1),-OFFSET(INDIRECT($D$1&amp;"!$E$1",1),INDIRECT($D$1&amp;"!$I$1",1)-1+'15MIN'!$A1787-1,0),0)</f>
        <v>0</v>
      </c>
      <c r="H1787" s="20">
        <f ca="1">IF(INDIRECT(H$1&amp;"!$I$1",1)-1+'15MIN'!$A1787&lt;=INDIRECT(H$1&amp;"!$I$2",1),OFFSET(INDIRECT(H$1&amp;"!$F$1",1),INDIRECT(H$1&amp;"!$I$1",1)-1+'15MIN'!$A1787-1,0),0)</f>
        <v>113.015686</v>
      </c>
      <c r="I1787" s="20">
        <f ca="1">IF(INDIRECT(H$1&amp;"!$I$1",1)-1+'15MIN'!$A1787&lt;=INDIRECT(H$1&amp;"!$I$2",1),-OFFSET(INDIRECT(H$1&amp;"!$D$1",1),INDIRECT(H$1&amp;"!$I$1",1)-1+'15MIN'!$A1787-1,0),0)</f>
        <v>-2.3902589999999999</v>
      </c>
      <c r="J1787" s="20">
        <f ca="1">IF(INDIRECT(H$1&amp;"!$I$1",1)-1+'15MIN'!$A1787&lt;=INDIRECT(H$1&amp;"!$I$2",1),OFFSET(INDIRECT(H$1&amp;"!$G$1",1),INDIRECT(H$1&amp;"!$I$1",1)-1+'15MIN'!$A1787-1,0),0)</f>
        <v>0</v>
      </c>
      <c r="K1787" s="21">
        <f ca="1">IF(INDIRECT(H$1&amp;"!$I$1",1)-1+'15MIN'!$A1787&lt;=INDIRECT(H$1&amp;"!$I$2",1),-OFFSET(INDIRECT(H$1&amp;"!$E$1",1),INDIRECT(H$1&amp;"!$I$1",1)-1+'15MIN'!$A1787-1,0),0)</f>
        <v>-289.67404199999999</v>
      </c>
      <c r="L1787" s="20">
        <f ca="1">IF(INDIRECT(L$1&amp;"!$I$1",1)-1+'15MIN'!$A1787&lt;=INDIRECT(L$1&amp;"!$I$2",1),OFFSET(INDIRECT(L$1&amp;"!$F$1",1),INDIRECT(L$1&amp;"!$I$1",1)-1+'15MIN'!$A1787-1,0),0)</f>
        <v>0</v>
      </c>
      <c r="M1787" s="20">
        <f ca="1">IF(INDIRECT(L$1&amp;"!$I$1",1)-1+'15MIN'!$A1787&lt;=INDIRECT(L$1&amp;"!$I$2",1),-OFFSET(INDIRECT(L$1&amp;"!$D$1",1),INDIRECT(L$1&amp;"!$I$1",1)-1+'15MIN'!$A1787-1,0),0)</f>
        <v>0</v>
      </c>
      <c r="N1787" s="20">
        <f ca="1">IF(INDIRECT(L$1&amp;"!$I$1",1)-1+'15MIN'!$A1787&lt;=INDIRECT(L$1&amp;"!$I$2",1),OFFSET(INDIRECT(L$1&amp;"!$G$1",1),INDIRECT(L$1&amp;"!$I$1",1)-1+'15MIN'!$A1787-1,0),0)</f>
        <v>0</v>
      </c>
      <c r="O1787" s="21">
        <f ca="1">IF(INDIRECT(L$1&amp;"!$I$1",1)-1+'15MIN'!$A1787&lt;=INDIRECT(L$1&amp;"!$I$2",1),-OFFSET(INDIRECT(L$1&amp;"!$E$1",1),INDIRECT(L$1&amp;"!$I$1",1)-1+'15MIN'!$A1787-1,0),0)</f>
        <v>0</v>
      </c>
    </row>
    <row r="1788" spans="1:15" x14ac:dyDescent="0.2">
      <c r="A1788" s="1">
        <f t="shared" si="80"/>
        <v>1784</v>
      </c>
      <c r="B1788" s="1">
        <f t="shared" si="81"/>
        <v>19</v>
      </c>
      <c r="C1788" s="19">
        <f t="shared" si="82"/>
        <v>0.57291666666666696</v>
      </c>
      <c r="D1788" s="20">
        <f ca="1">IF(INDIRECT($D$1&amp;"!$I$1",1)-1+'15MIN'!$A1788&lt;=INDIRECT($D$1&amp;"!$I$2",1),OFFSET(INDIRECT($D$1&amp;"!$F$1",1),INDIRECT($D$1&amp;"!$I$1",1)-1+'15MIN'!$A1788-1,0),0)</f>
        <v>9.5309999999999995E-3</v>
      </c>
      <c r="E1788" s="20">
        <f ca="1">IF(CUEL!$I$1-1+'15MIN'!$A1788&lt;=CUEL!$I$2,-OFFSET(CUEL!$D$1,CUEL!$I$1-1+'15MIN'!$A1788-1,0),0)</f>
        <v>-21.863985</v>
      </c>
      <c r="F1788" s="20">
        <f ca="1">IF(INDIRECT($D$1&amp;"!$I$1",1)-1+'15MIN'!$A1788&lt;=INDIRECT($D$1&amp;"!$I$2",1),OFFSET(INDIRECT($D$1&amp;"!$G$1",1),INDIRECT($D$1&amp;"!$I$1",1)-1+'15MIN'!$A1788-1,0),0)</f>
        <v>129.87217699999999</v>
      </c>
      <c r="G1788" s="21">
        <f ca="1">IF(INDIRECT($D$1&amp;"!$I$1",1)-1+'15MIN'!$A1788&lt;=INDIRECT($D$1&amp;"!$I$2",1),-OFFSET(INDIRECT($D$1&amp;"!$E$1",1),INDIRECT($D$1&amp;"!$I$1",1)-1+'15MIN'!$A1788-1,0),0)</f>
        <v>0</v>
      </c>
      <c r="H1788" s="20">
        <f ca="1">IF(INDIRECT(H$1&amp;"!$I$1",1)-1+'15MIN'!$A1788&lt;=INDIRECT(H$1&amp;"!$I$2",1),OFFSET(INDIRECT(H$1&amp;"!$F$1",1),INDIRECT(H$1&amp;"!$I$1",1)-1+'15MIN'!$A1788-1,0),0)</f>
        <v>0.98535300000000003</v>
      </c>
      <c r="I1788" s="20">
        <f ca="1">IF(INDIRECT(H$1&amp;"!$I$1",1)-1+'15MIN'!$A1788&lt;=INDIRECT(H$1&amp;"!$I$2",1),-OFFSET(INDIRECT(H$1&amp;"!$D$1",1),INDIRECT(H$1&amp;"!$I$1",1)-1+'15MIN'!$A1788-1,0),0)</f>
        <v>-59.253498</v>
      </c>
      <c r="J1788" s="20">
        <f ca="1">IF(INDIRECT(H$1&amp;"!$I$1",1)-1+'15MIN'!$A1788&lt;=INDIRECT(H$1&amp;"!$I$2",1),OFFSET(INDIRECT(H$1&amp;"!$G$1",1),INDIRECT(H$1&amp;"!$I$1",1)-1+'15MIN'!$A1788-1,0),0)</f>
        <v>139.91464199999999</v>
      </c>
      <c r="K1788" s="21">
        <f ca="1">IF(INDIRECT(H$1&amp;"!$I$1",1)-1+'15MIN'!$A1788&lt;=INDIRECT(H$1&amp;"!$I$2",1),-OFFSET(INDIRECT(H$1&amp;"!$E$1",1),INDIRECT(H$1&amp;"!$I$1",1)-1+'15MIN'!$A1788-1,0),0)</f>
        <v>-0.38163599999999998</v>
      </c>
      <c r="L1788" s="20">
        <f ca="1">IF(INDIRECT(L$1&amp;"!$I$1",1)-1+'15MIN'!$A1788&lt;=INDIRECT(L$1&amp;"!$I$2",1),OFFSET(INDIRECT(L$1&amp;"!$F$1",1),INDIRECT(L$1&amp;"!$I$1",1)-1+'15MIN'!$A1788-1,0),0)</f>
        <v>0</v>
      </c>
      <c r="M1788" s="20">
        <f ca="1">IF(INDIRECT(L$1&amp;"!$I$1",1)-1+'15MIN'!$A1788&lt;=INDIRECT(L$1&amp;"!$I$2",1),-OFFSET(INDIRECT(L$1&amp;"!$D$1",1),INDIRECT(L$1&amp;"!$I$1",1)-1+'15MIN'!$A1788-1,0),0)</f>
        <v>0</v>
      </c>
      <c r="N1788" s="20">
        <f ca="1">IF(INDIRECT(L$1&amp;"!$I$1",1)-1+'15MIN'!$A1788&lt;=INDIRECT(L$1&amp;"!$I$2",1),OFFSET(INDIRECT(L$1&amp;"!$G$1",1),INDIRECT(L$1&amp;"!$I$1",1)-1+'15MIN'!$A1788-1,0),0)</f>
        <v>0</v>
      </c>
      <c r="O1788" s="21">
        <f ca="1">IF(INDIRECT(L$1&amp;"!$I$1",1)-1+'15MIN'!$A1788&lt;=INDIRECT(L$1&amp;"!$I$2",1),-OFFSET(INDIRECT(L$1&amp;"!$E$1",1),INDIRECT(L$1&amp;"!$I$1",1)-1+'15MIN'!$A1788-1,0),0)</f>
        <v>0</v>
      </c>
    </row>
    <row r="1789" spans="1:15" x14ac:dyDescent="0.2">
      <c r="A1789" s="1">
        <f t="shared" si="80"/>
        <v>1785</v>
      </c>
      <c r="B1789" s="1">
        <f t="shared" si="81"/>
        <v>19</v>
      </c>
      <c r="C1789" s="19">
        <f t="shared" si="82"/>
        <v>0.58333333333333304</v>
      </c>
      <c r="D1789" s="20">
        <f ca="1">IF(INDIRECT($D$1&amp;"!$I$1",1)-1+'15MIN'!$A1789&lt;=INDIRECT($D$1&amp;"!$I$2",1),OFFSET(INDIRECT($D$1&amp;"!$F$1",1),INDIRECT($D$1&amp;"!$I$1",1)-1+'15MIN'!$A1789-1,0),0)</f>
        <v>0</v>
      </c>
      <c r="E1789" s="20">
        <f ca="1">IF(CUEL!$I$1-1+'15MIN'!$A1789&lt;=CUEL!$I$2,-OFFSET(CUEL!$D$1,CUEL!$I$1-1+'15MIN'!$A1789-1,0),0)</f>
        <v>-23.455680999999998</v>
      </c>
      <c r="F1789" s="20">
        <f ca="1">IF(INDIRECT($D$1&amp;"!$I$1",1)-1+'15MIN'!$A1789&lt;=INDIRECT($D$1&amp;"!$I$2",1),OFFSET(INDIRECT($D$1&amp;"!$G$1",1),INDIRECT($D$1&amp;"!$I$1",1)-1+'15MIN'!$A1789-1,0),0)</f>
        <v>129.02969400000001</v>
      </c>
      <c r="G1789" s="21">
        <f ca="1">IF(INDIRECT($D$1&amp;"!$I$1",1)-1+'15MIN'!$A1789&lt;=INDIRECT($D$1&amp;"!$I$2",1),-OFFSET(INDIRECT($D$1&amp;"!$E$1",1),INDIRECT($D$1&amp;"!$I$1",1)-1+'15MIN'!$A1789-1,0),0)</f>
        <v>0</v>
      </c>
      <c r="H1789" s="20">
        <f ca="1">IF(INDIRECT(H$1&amp;"!$I$1",1)-1+'15MIN'!$A1789&lt;=INDIRECT(H$1&amp;"!$I$2",1),OFFSET(INDIRECT(H$1&amp;"!$F$1",1),INDIRECT(H$1&amp;"!$I$1",1)-1+'15MIN'!$A1789-1,0),0)</f>
        <v>0</v>
      </c>
      <c r="I1789" s="20">
        <f ca="1">IF(INDIRECT(H$1&amp;"!$I$1",1)-1+'15MIN'!$A1789&lt;=INDIRECT(H$1&amp;"!$I$2",1),-OFFSET(INDIRECT(H$1&amp;"!$D$1",1),INDIRECT(H$1&amp;"!$I$1",1)-1+'15MIN'!$A1789-1,0),0)</f>
        <v>-104.928535</v>
      </c>
      <c r="J1789" s="20">
        <f ca="1">IF(INDIRECT(H$1&amp;"!$I$1",1)-1+'15MIN'!$A1789&lt;=INDIRECT(H$1&amp;"!$I$2",1),OFFSET(INDIRECT(H$1&amp;"!$G$1",1),INDIRECT(H$1&amp;"!$I$1",1)-1+'15MIN'!$A1789-1,0),0)</f>
        <v>399.29376200000002</v>
      </c>
      <c r="K1789" s="21">
        <f ca="1">IF(INDIRECT(H$1&amp;"!$I$1",1)-1+'15MIN'!$A1789&lt;=INDIRECT(H$1&amp;"!$I$2",1),-OFFSET(INDIRECT(H$1&amp;"!$E$1",1),INDIRECT(H$1&amp;"!$I$1",1)-1+'15MIN'!$A1789-1,0),0)</f>
        <v>0</v>
      </c>
      <c r="L1789" s="20">
        <f ca="1">IF(INDIRECT(L$1&amp;"!$I$1",1)-1+'15MIN'!$A1789&lt;=INDIRECT(L$1&amp;"!$I$2",1),OFFSET(INDIRECT(L$1&amp;"!$F$1",1),INDIRECT(L$1&amp;"!$I$1",1)-1+'15MIN'!$A1789-1,0),0)</f>
        <v>0</v>
      </c>
      <c r="M1789" s="20">
        <f ca="1">IF(INDIRECT(L$1&amp;"!$I$1",1)-1+'15MIN'!$A1789&lt;=INDIRECT(L$1&amp;"!$I$2",1),-OFFSET(INDIRECT(L$1&amp;"!$D$1",1),INDIRECT(L$1&amp;"!$I$1",1)-1+'15MIN'!$A1789-1,0),0)</f>
        <v>0</v>
      </c>
      <c r="N1789" s="20">
        <f ca="1">IF(INDIRECT(L$1&amp;"!$I$1",1)-1+'15MIN'!$A1789&lt;=INDIRECT(L$1&amp;"!$I$2",1),OFFSET(INDIRECT(L$1&amp;"!$G$1",1),INDIRECT(L$1&amp;"!$I$1",1)-1+'15MIN'!$A1789-1,0),0)</f>
        <v>0</v>
      </c>
      <c r="O1789" s="21">
        <f ca="1">IF(INDIRECT(L$1&amp;"!$I$1",1)-1+'15MIN'!$A1789&lt;=INDIRECT(L$1&amp;"!$I$2",1),-OFFSET(INDIRECT(L$1&amp;"!$E$1",1),INDIRECT(L$1&amp;"!$I$1",1)-1+'15MIN'!$A1789-1,0),0)</f>
        <v>0</v>
      </c>
    </row>
    <row r="1790" spans="1:15" x14ac:dyDescent="0.2">
      <c r="A1790" s="1">
        <f t="shared" si="80"/>
        <v>1786</v>
      </c>
      <c r="B1790" s="1">
        <f t="shared" si="81"/>
        <v>19</v>
      </c>
      <c r="C1790" s="19">
        <f t="shared" si="82"/>
        <v>0.59375</v>
      </c>
      <c r="D1790" s="20">
        <f ca="1">IF(INDIRECT($D$1&amp;"!$I$1",1)-1+'15MIN'!$A1790&lt;=INDIRECT($D$1&amp;"!$I$2",1),OFFSET(INDIRECT($D$1&amp;"!$F$1",1),INDIRECT($D$1&amp;"!$I$1",1)-1+'15MIN'!$A1790-1,0),0)</f>
        <v>0</v>
      </c>
      <c r="E1790" s="20">
        <f ca="1">IF(CUEL!$I$1-1+'15MIN'!$A1790&lt;=CUEL!$I$2,-OFFSET(CUEL!$D$1,CUEL!$I$1-1+'15MIN'!$A1790-1,0),0)</f>
        <v>-23.345777999999999</v>
      </c>
      <c r="F1790" s="20">
        <f ca="1">IF(INDIRECT($D$1&amp;"!$I$1",1)-1+'15MIN'!$A1790&lt;=INDIRECT($D$1&amp;"!$I$2",1),OFFSET(INDIRECT($D$1&amp;"!$G$1",1),INDIRECT($D$1&amp;"!$I$1",1)-1+'15MIN'!$A1790-1,0),0)</f>
        <v>132.268539</v>
      </c>
      <c r="G1790" s="21">
        <f ca="1">IF(INDIRECT($D$1&amp;"!$I$1",1)-1+'15MIN'!$A1790&lt;=INDIRECT($D$1&amp;"!$I$2",1),-OFFSET(INDIRECT($D$1&amp;"!$E$1",1),INDIRECT($D$1&amp;"!$I$1",1)-1+'15MIN'!$A1790-1,0),0)</f>
        <v>0</v>
      </c>
      <c r="H1790" s="20">
        <f ca="1">IF(INDIRECT(H$1&amp;"!$I$1",1)-1+'15MIN'!$A1790&lt;=INDIRECT(H$1&amp;"!$I$2",1),OFFSET(INDIRECT(H$1&amp;"!$F$1",1),INDIRECT(H$1&amp;"!$I$1",1)-1+'15MIN'!$A1790-1,0),0)</f>
        <v>0.187332</v>
      </c>
      <c r="I1790" s="20">
        <f ca="1">IF(INDIRECT(H$1&amp;"!$I$1",1)-1+'15MIN'!$A1790&lt;=INDIRECT(H$1&amp;"!$I$2",1),-OFFSET(INDIRECT(H$1&amp;"!$D$1",1),INDIRECT(H$1&amp;"!$I$1",1)-1+'15MIN'!$A1790-1,0),0)</f>
        <v>-89.110114999999993</v>
      </c>
      <c r="J1790" s="20">
        <f ca="1">IF(INDIRECT(H$1&amp;"!$I$1",1)-1+'15MIN'!$A1790&lt;=INDIRECT(H$1&amp;"!$I$2",1),OFFSET(INDIRECT(H$1&amp;"!$G$1",1),INDIRECT(H$1&amp;"!$I$1",1)-1+'15MIN'!$A1790-1,0),0)</f>
        <v>144.82780500000001</v>
      </c>
      <c r="K1790" s="21">
        <f ca="1">IF(INDIRECT(H$1&amp;"!$I$1",1)-1+'15MIN'!$A1790&lt;=INDIRECT(H$1&amp;"!$I$2",1),-OFFSET(INDIRECT(H$1&amp;"!$E$1",1),INDIRECT(H$1&amp;"!$I$1",1)-1+'15MIN'!$A1790-1,0),0)</f>
        <v>-158.827988</v>
      </c>
      <c r="L1790" s="20">
        <f ca="1">IF(INDIRECT(L$1&amp;"!$I$1",1)-1+'15MIN'!$A1790&lt;=INDIRECT(L$1&amp;"!$I$2",1),OFFSET(INDIRECT(L$1&amp;"!$F$1",1),INDIRECT(L$1&amp;"!$I$1",1)-1+'15MIN'!$A1790-1,0),0)</f>
        <v>0</v>
      </c>
      <c r="M1790" s="20">
        <f ca="1">IF(INDIRECT(L$1&amp;"!$I$1",1)-1+'15MIN'!$A1790&lt;=INDIRECT(L$1&amp;"!$I$2",1),-OFFSET(INDIRECT(L$1&amp;"!$D$1",1),INDIRECT(L$1&amp;"!$I$1",1)-1+'15MIN'!$A1790-1,0),0)</f>
        <v>0</v>
      </c>
      <c r="N1790" s="20">
        <f ca="1">IF(INDIRECT(L$1&amp;"!$I$1",1)-1+'15MIN'!$A1790&lt;=INDIRECT(L$1&amp;"!$I$2",1),OFFSET(INDIRECT(L$1&amp;"!$G$1",1),INDIRECT(L$1&amp;"!$I$1",1)-1+'15MIN'!$A1790-1,0),0)</f>
        <v>0</v>
      </c>
      <c r="O1790" s="21">
        <f ca="1">IF(INDIRECT(L$1&amp;"!$I$1",1)-1+'15MIN'!$A1790&lt;=INDIRECT(L$1&amp;"!$I$2",1),-OFFSET(INDIRECT(L$1&amp;"!$E$1",1),INDIRECT(L$1&amp;"!$I$1",1)-1+'15MIN'!$A1790-1,0),0)</f>
        <v>0</v>
      </c>
    </row>
    <row r="1791" spans="1:15" x14ac:dyDescent="0.2">
      <c r="A1791" s="1">
        <f t="shared" si="80"/>
        <v>1787</v>
      </c>
      <c r="B1791" s="1">
        <f t="shared" si="81"/>
        <v>19</v>
      </c>
      <c r="C1791" s="19">
        <f t="shared" si="82"/>
        <v>0.60416666666666696</v>
      </c>
      <c r="D1791" s="20">
        <f ca="1">IF(INDIRECT($D$1&amp;"!$I$1",1)-1+'15MIN'!$A1791&lt;=INDIRECT($D$1&amp;"!$I$2",1),OFFSET(INDIRECT($D$1&amp;"!$F$1",1),INDIRECT($D$1&amp;"!$I$1",1)-1+'15MIN'!$A1791-1,0),0)</f>
        <v>0</v>
      </c>
      <c r="E1791" s="20">
        <f ca="1">IF(CUEL!$I$1-1+'15MIN'!$A1791&lt;=CUEL!$I$2,-OFFSET(CUEL!$D$1,CUEL!$I$1-1+'15MIN'!$A1791-1,0),0)</f>
        <v>-22.557039</v>
      </c>
      <c r="F1791" s="20">
        <f ca="1">IF(INDIRECT($D$1&amp;"!$I$1",1)-1+'15MIN'!$A1791&lt;=INDIRECT($D$1&amp;"!$I$2",1),OFFSET(INDIRECT($D$1&amp;"!$G$1",1),INDIRECT($D$1&amp;"!$I$1",1)-1+'15MIN'!$A1791-1,0),0)</f>
        <v>129.92228700000001</v>
      </c>
      <c r="G1791" s="21">
        <f ca="1">IF(INDIRECT($D$1&amp;"!$I$1",1)-1+'15MIN'!$A1791&lt;=INDIRECT($D$1&amp;"!$I$2",1),-OFFSET(INDIRECT($D$1&amp;"!$E$1",1),INDIRECT($D$1&amp;"!$I$1",1)-1+'15MIN'!$A1791-1,0),0)</f>
        <v>0</v>
      </c>
      <c r="H1791" s="20">
        <f ca="1">IF(INDIRECT(H$1&amp;"!$I$1",1)-1+'15MIN'!$A1791&lt;=INDIRECT(H$1&amp;"!$I$2",1),OFFSET(INDIRECT(H$1&amp;"!$F$1",1),INDIRECT(H$1&amp;"!$I$1",1)-1+'15MIN'!$A1791-1,0),0)</f>
        <v>0</v>
      </c>
      <c r="I1791" s="20">
        <f ca="1">IF(INDIRECT(H$1&amp;"!$I$1",1)-1+'15MIN'!$A1791&lt;=INDIRECT(H$1&amp;"!$I$2",1),-OFFSET(INDIRECT(H$1&amp;"!$D$1",1),INDIRECT(H$1&amp;"!$I$1",1)-1+'15MIN'!$A1791-1,0),0)</f>
        <v>-116.441879</v>
      </c>
      <c r="J1791" s="20">
        <f ca="1">IF(INDIRECT(H$1&amp;"!$I$1",1)-1+'15MIN'!$A1791&lt;=INDIRECT(H$1&amp;"!$I$2",1),OFFSET(INDIRECT(H$1&amp;"!$G$1",1),INDIRECT(H$1&amp;"!$I$1",1)-1+'15MIN'!$A1791-1,0),0)</f>
        <v>765.94921899999997</v>
      </c>
      <c r="K1791" s="21">
        <f ca="1">IF(INDIRECT(H$1&amp;"!$I$1",1)-1+'15MIN'!$A1791&lt;=INDIRECT(H$1&amp;"!$I$2",1),-OFFSET(INDIRECT(H$1&amp;"!$E$1",1),INDIRECT(H$1&amp;"!$I$1",1)-1+'15MIN'!$A1791-1,0),0)</f>
        <v>-0.49936399999999997</v>
      </c>
      <c r="L1791" s="20">
        <f ca="1">IF(INDIRECT(L$1&amp;"!$I$1",1)-1+'15MIN'!$A1791&lt;=INDIRECT(L$1&amp;"!$I$2",1),OFFSET(INDIRECT(L$1&amp;"!$F$1",1),INDIRECT(L$1&amp;"!$I$1",1)-1+'15MIN'!$A1791-1,0),0)</f>
        <v>0</v>
      </c>
      <c r="M1791" s="20">
        <f ca="1">IF(INDIRECT(L$1&amp;"!$I$1",1)-1+'15MIN'!$A1791&lt;=INDIRECT(L$1&amp;"!$I$2",1),-OFFSET(INDIRECT(L$1&amp;"!$D$1",1),INDIRECT(L$1&amp;"!$I$1",1)-1+'15MIN'!$A1791-1,0),0)</f>
        <v>0</v>
      </c>
      <c r="N1791" s="20">
        <f ca="1">IF(INDIRECT(L$1&amp;"!$I$1",1)-1+'15MIN'!$A1791&lt;=INDIRECT(L$1&amp;"!$I$2",1),OFFSET(INDIRECT(L$1&amp;"!$G$1",1),INDIRECT(L$1&amp;"!$I$1",1)-1+'15MIN'!$A1791-1,0),0)</f>
        <v>0</v>
      </c>
      <c r="O1791" s="21">
        <f ca="1">IF(INDIRECT(L$1&amp;"!$I$1",1)-1+'15MIN'!$A1791&lt;=INDIRECT(L$1&amp;"!$I$2",1),-OFFSET(INDIRECT(L$1&amp;"!$E$1",1),INDIRECT(L$1&amp;"!$I$1",1)-1+'15MIN'!$A1791-1,0),0)</f>
        <v>0</v>
      </c>
    </row>
    <row r="1792" spans="1:15" x14ac:dyDescent="0.2">
      <c r="A1792" s="1">
        <f t="shared" si="80"/>
        <v>1788</v>
      </c>
      <c r="B1792" s="1">
        <f t="shared" si="81"/>
        <v>19</v>
      </c>
      <c r="C1792" s="19">
        <f t="shared" si="82"/>
        <v>0.61458333333333304</v>
      </c>
      <c r="D1792" s="20">
        <f ca="1">IF(INDIRECT($D$1&amp;"!$I$1",1)-1+'15MIN'!$A1792&lt;=INDIRECT($D$1&amp;"!$I$2",1),OFFSET(INDIRECT($D$1&amp;"!$F$1",1),INDIRECT($D$1&amp;"!$I$1",1)-1+'15MIN'!$A1792-1,0),0)</f>
        <v>0</v>
      </c>
      <c r="E1792" s="20">
        <f ca="1">IF(CUEL!$I$1-1+'15MIN'!$A1792&lt;=CUEL!$I$2,-OFFSET(CUEL!$D$1,CUEL!$I$1-1+'15MIN'!$A1792-1,0),0)</f>
        <v>-22.261030000000002</v>
      </c>
      <c r="F1792" s="20">
        <f ca="1">IF(INDIRECT($D$1&amp;"!$I$1",1)-1+'15MIN'!$A1792&lt;=INDIRECT($D$1&amp;"!$I$2",1),OFFSET(INDIRECT($D$1&amp;"!$G$1",1),INDIRECT($D$1&amp;"!$I$1",1)-1+'15MIN'!$A1792-1,0),0)</f>
        <v>131.01267999999999</v>
      </c>
      <c r="G1792" s="21">
        <f ca="1">IF(INDIRECT($D$1&amp;"!$I$1",1)-1+'15MIN'!$A1792&lt;=INDIRECT($D$1&amp;"!$I$2",1),-OFFSET(INDIRECT($D$1&amp;"!$E$1",1),INDIRECT($D$1&amp;"!$I$1",1)-1+'15MIN'!$A1792-1,0),0)</f>
        <v>0</v>
      </c>
      <c r="H1792" s="20">
        <f ca="1">IF(INDIRECT(H$1&amp;"!$I$1",1)-1+'15MIN'!$A1792&lt;=INDIRECT(H$1&amp;"!$I$2",1),OFFSET(INDIRECT(H$1&amp;"!$F$1",1),INDIRECT(H$1&amp;"!$I$1",1)-1+'15MIN'!$A1792-1,0),0)</f>
        <v>0.20697599999999999</v>
      </c>
      <c r="I1792" s="20">
        <f ca="1">IF(INDIRECT(H$1&amp;"!$I$1",1)-1+'15MIN'!$A1792&lt;=INDIRECT(H$1&amp;"!$I$2",1),-OFFSET(INDIRECT(H$1&amp;"!$D$1",1),INDIRECT(H$1&amp;"!$I$1",1)-1+'15MIN'!$A1792-1,0),0)</f>
        <v>-86.74588</v>
      </c>
      <c r="J1792" s="20">
        <f ca="1">IF(INDIRECT(H$1&amp;"!$I$1",1)-1+'15MIN'!$A1792&lt;=INDIRECT(H$1&amp;"!$I$2",1),OFFSET(INDIRECT(H$1&amp;"!$G$1",1),INDIRECT(H$1&amp;"!$I$1",1)-1+'15MIN'!$A1792-1,0),0)</f>
        <v>263.66928100000001</v>
      </c>
      <c r="K1792" s="21">
        <f ca="1">IF(INDIRECT(H$1&amp;"!$I$1",1)-1+'15MIN'!$A1792&lt;=INDIRECT(H$1&amp;"!$I$2",1),-OFFSET(INDIRECT(H$1&amp;"!$E$1",1),INDIRECT(H$1&amp;"!$I$1",1)-1+'15MIN'!$A1792-1,0),0)</f>
        <v>-162.021805</v>
      </c>
      <c r="L1792" s="20">
        <f ca="1">IF(INDIRECT(L$1&amp;"!$I$1",1)-1+'15MIN'!$A1792&lt;=INDIRECT(L$1&amp;"!$I$2",1),OFFSET(INDIRECT(L$1&amp;"!$F$1",1),INDIRECT(L$1&amp;"!$I$1",1)-1+'15MIN'!$A1792-1,0),0)</f>
        <v>0</v>
      </c>
      <c r="M1792" s="20">
        <f ca="1">IF(INDIRECT(L$1&amp;"!$I$1",1)-1+'15MIN'!$A1792&lt;=INDIRECT(L$1&amp;"!$I$2",1),-OFFSET(INDIRECT(L$1&amp;"!$D$1",1),INDIRECT(L$1&amp;"!$I$1",1)-1+'15MIN'!$A1792-1,0),0)</f>
        <v>0</v>
      </c>
      <c r="N1792" s="20">
        <f ca="1">IF(INDIRECT(L$1&amp;"!$I$1",1)-1+'15MIN'!$A1792&lt;=INDIRECT(L$1&amp;"!$I$2",1),OFFSET(INDIRECT(L$1&amp;"!$G$1",1),INDIRECT(L$1&amp;"!$I$1",1)-1+'15MIN'!$A1792-1,0),0)</f>
        <v>0</v>
      </c>
      <c r="O1792" s="21">
        <f ca="1">IF(INDIRECT(L$1&amp;"!$I$1",1)-1+'15MIN'!$A1792&lt;=INDIRECT(L$1&amp;"!$I$2",1),-OFFSET(INDIRECT(L$1&amp;"!$E$1",1),INDIRECT(L$1&amp;"!$I$1",1)-1+'15MIN'!$A1792-1,0),0)</f>
        <v>0</v>
      </c>
    </row>
    <row r="1793" spans="1:15" x14ac:dyDescent="0.2">
      <c r="A1793" s="1">
        <f t="shared" si="80"/>
        <v>1789</v>
      </c>
      <c r="B1793" s="1">
        <f t="shared" si="81"/>
        <v>19</v>
      </c>
      <c r="C1793" s="19">
        <f t="shared" si="82"/>
        <v>0.625</v>
      </c>
      <c r="D1793" s="20">
        <f ca="1">IF(INDIRECT($D$1&amp;"!$I$1",1)-1+'15MIN'!$A1793&lt;=INDIRECT($D$1&amp;"!$I$2",1),OFFSET(INDIRECT($D$1&amp;"!$F$1",1),INDIRECT($D$1&amp;"!$I$1",1)-1+'15MIN'!$A1793-1,0),0)</f>
        <v>0</v>
      </c>
      <c r="E1793" s="20">
        <f ca="1">IF(CUEL!$I$1-1+'15MIN'!$A1793&lt;=CUEL!$I$2,-OFFSET(CUEL!$D$1,CUEL!$I$1-1+'15MIN'!$A1793-1,0),0)</f>
        <v>-21.700704999999999</v>
      </c>
      <c r="F1793" s="20">
        <f ca="1">IF(INDIRECT($D$1&amp;"!$I$1",1)-1+'15MIN'!$A1793&lt;=INDIRECT($D$1&amp;"!$I$2",1),OFFSET(INDIRECT($D$1&amp;"!$G$1",1),INDIRECT($D$1&amp;"!$I$1",1)-1+'15MIN'!$A1793-1,0),0)</f>
        <v>131.872345</v>
      </c>
      <c r="G1793" s="21">
        <f ca="1">IF(INDIRECT($D$1&amp;"!$I$1",1)-1+'15MIN'!$A1793&lt;=INDIRECT($D$1&amp;"!$I$2",1),-OFFSET(INDIRECT($D$1&amp;"!$E$1",1),INDIRECT($D$1&amp;"!$I$1",1)-1+'15MIN'!$A1793-1,0),0)</f>
        <v>0</v>
      </c>
      <c r="H1793" s="20">
        <f ca="1">IF(INDIRECT(H$1&amp;"!$I$1",1)-1+'15MIN'!$A1793&lt;=INDIRECT(H$1&amp;"!$I$2",1),OFFSET(INDIRECT(H$1&amp;"!$F$1",1),INDIRECT(H$1&amp;"!$I$1",1)-1+'15MIN'!$A1793-1,0),0)</f>
        <v>0</v>
      </c>
      <c r="I1793" s="20">
        <f ca="1">IF(INDIRECT(H$1&amp;"!$I$1",1)-1+'15MIN'!$A1793&lt;=INDIRECT(H$1&amp;"!$I$2",1),-OFFSET(INDIRECT(H$1&amp;"!$D$1",1),INDIRECT(H$1&amp;"!$I$1",1)-1+'15MIN'!$A1793-1,0),0)</f>
        <v>-87.766846000000001</v>
      </c>
      <c r="J1793" s="20">
        <f ca="1">IF(INDIRECT(H$1&amp;"!$I$1",1)-1+'15MIN'!$A1793&lt;=INDIRECT(H$1&amp;"!$I$2",1),OFFSET(INDIRECT(H$1&amp;"!$G$1",1),INDIRECT(H$1&amp;"!$I$1",1)-1+'15MIN'!$A1793-1,0),0)</f>
        <v>531.82025099999998</v>
      </c>
      <c r="K1793" s="21">
        <f ca="1">IF(INDIRECT(H$1&amp;"!$I$1",1)-1+'15MIN'!$A1793&lt;=INDIRECT(H$1&amp;"!$I$2",1),-OFFSET(INDIRECT(H$1&amp;"!$E$1",1),INDIRECT(H$1&amp;"!$I$1",1)-1+'15MIN'!$A1793-1,0),0)</f>
        <v>-4.4052040000000003</v>
      </c>
      <c r="L1793" s="20">
        <f ca="1">IF(INDIRECT(L$1&amp;"!$I$1",1)-1+'15MIN'!$A1793&lt;=INDIRECT(L$1&amp;"!$I$2",1),OFFSET(INDIRECT(L$1&amp;"!$F$1",1),INDIRECT(L$1&amp;"!$I$1",1)-1+'15MIN'!$A1793-1,0),0)</f>
        <v>0</v>
      </c>
      <c r="M1793" s="20">
        <f ca="1">IF(INDIRECT(L$1&amp;"!$I$1",1)-1+'15MIN'!$A1793&lt;=INDIRECT(L$1&amp;"!$I$2",1),-OFFSET(INDIRECT(L$1&amp;"!$D$1",1),INDIRECT(L$1&amp;"!$I$1",1)-1+'15MIN'!$A1793-1,0),0)</f>
        <v>0</v>
      </c>
      <c r="N1793" s="20">
        <f ca="1">IF(INDIRECT(L$1&amp;"!$I$1",1)-1+'15MIN'!$A1793&lt;=INDIRECT(L$1&amp;"!$I$2",1),OFFSET(INDIRECT(L$1&amp;"!$G$1",1),INDIRECT(L$1&amp;"!$I$1",1)-1+'15MIN'!$A1793-1,0),0)</f>
        <v>0</v>
      </c>
      <c r="O1793" s="21">
        <f ca="1">IF(INDIRECT(L$1&amp;"!$I$1",1)-1+'15MIN'!$A1793&lt;=INDIRECT(L$1&amp;"!$I$2",1),-OFFSET(INDIRECT(L$1&amp;"!$E$1",1),INDIRECT(L$1&amp;"!$I$1",1)-1+'15MIN'!$A1793-1,0),0)</f>
        <v>0</v>
      </c>
    </row>
    <row r="1794" spans="1:15" x14ac:dyDescent="0.2">
      <c r="A1794" s="1">
        <f t="shared" si="80"/>
        <v>1790</v>
      </c>
      <c r="B1794" s="1">
        <f t="shared" si="81"/>
        <v>19</v>
      </c>
      <c r="C1794" s="19">
        <f t="shared" si="82"/>
        <v>0.63541666666666696</v>
      </c>
      <c r="D1794" s="20">
        <f ca="1">IF(INDIRECT($D$1&amp;"!$I$1",1)-1+'15MIN'!$A1794&lt;=INDIRECT($D$1&amp;"!$I$2",1),OFFSET(INDIRECT($D$1&amp;"!$F$1",1),INDIRECT($D$1&amp;"!$I$1",1)-1+'15MIN'!$A1794-1,0),0)</f>
        <v>0</v>
      </c>
      <c r="E1794" s="20">
        <f ca="1">IF(CUEL!$I$1-1+'15MIN'!$A1794&lt;=CUEL!$I$2,-OFFSET(CUEL!$D$1,CUEL!$I$1-1+'15MIN'!$A1794-1,0),0)</f>
        <v>-21.871693</v>
      </c>
      <c r="F1794" s="20">
        <f ca="1">IF(INDIRECT($D$1&amp;"!$I$1",1)-1+'15MIN'!$A1794&lt;=INDIRECT($D$1&amp;"!$I$2",1),OFFSET(INDIRECT($D$1&amp;"!$G$1",1),INDIRECT($D$1&amp;"!$I$1",1)-1+'15MIN'!$A1794-1,0),0)</f>
        <v>131.88606300000001</v>
      </c>
      <c r="G1794" s="21">
        <f ca="1">IF(INDIRECT($D$1&amp;"!$I$1",1)-1+'15MIN'!$A1794&lt;=INDIRECT($D$1&amp;"!$I$2",1),-OFFSET(INDIRECT($D$1&amp;"!$E$1",1),INDIRECT($D$1&amp;"!$I$1",1)-1+'15MIN'!$A1794-1,0),0)</f>
        <v>0</v>
      </c>
      <c r="H1794" s="20">
        <f ca="1">IF(INDIRECT(H$1&amp;"!$I$1",1)-1+'15MIN'!$A1794&lt;=INDIRECT(H$1&amp;"!$I$2",1),OFFSET(INDIRECT(H$1&amp;"!$F$1",1),INDIRECT(H$1&amp;"!$I$1",1)-1+'15MIN'!$A1794-1,0),0)</f>
        <v>7.3499999999999998E-4</v>
      </c>
      <c r="I1794" s="20">
        <f ca="1">IF(INDIRECT(H$1&amp;"!$I$1",1)-1+'15MIN'!$A1794&lt;=INDIRECT(H$1&amp;"!$I$2",1),-OFFSET(INDIRECT(H$1&amp;"!$D$1",1),INDIRECT(H$1&amp;"!$I$1",1)-1+'15MIN'!$A1794-1,0),0)</f>
        <v>-115.499168</v>
      </c>
      <c r="J1794" s="20">
        <f ca="1">IF(INDIRECT(H$1&amp;"!$I$1",1)-1+'15MIN'!$A1794&lt;=INDIRECT(H$1&amp;"!$I$2",1),OFFSET(INDIRECT(H$1&amp;"!$G$1",1),INDIRECT(H$1&amp;"!$I$1",1)-1+'15MIN'!$A1794-1,0),0)</f>
        <v>1080.0782469999999</v>
      </c>
      <c r="K1794" s="21">
        <f ca="1">IF(INDIRECT(H$1&amp;"!$I$1",1)-1+'15MIN'!$A1794&lt;=INDIRECT(H$1&amp;"!$I$2",1),-OFFSET(INDIRECT(H$1&amp;"!$E$1",1),INDIRECT(H$1&amp;"!$I$1",1)-1+'15MIN'!$A1794-1,0),0)</f>
        <v>0</v>
      </c>
      <c r="L1794" s="20">
        <f ca="1">IF(INDIRECT(L$1&amp;"!$I$1",1)-1+'15MIN'!$A1794&lt;=INDIRECT(L$1&amp;"!$I$2",1),OFFSET(INDIRECT(L$1&amp;"!$F$1",1),INDIRECT(L$1&amp;"!$I$1",1)-1+'15MIN'!$A1794-1,0),0)</f>
        <v>0</v>
      </c>
      <c r="M1794" s="20">
        <f ca="1">IF(INDIRECT(L$1&amp;"!$I$1",1)-1+'15MIN'!$A1794&lt;=INDIRECT(L$1&amp;"!$I$2",1),-OFFSET(INDIRECT(L$1&amp;"!$D$1",1),INDIRECT(L$1&amp;"!$I$1",1)-1+'15MIN'!$A1794-1,0),0)</f>
        <v>0</v>
      </c>
      <c r="N1794" s="20">
        <f ca="1">IF(INDIRECT(L$1&amp;"!$I$1",1)-1+'15MIN'!$A1794&lt;=INDIRECT(L$1&amp;"!$I$2",1),OFFSET(INDIRECT(L$1&amp;"!$G$1",1),INDIRECT(L$1&amp;"!$I$1",1)-1+'15MIN'!$A1794-1,0),0)</f>
        <v>0</v>
      </c>
      <c r="O1794" s="21">
        <f ca="1">IF(INDIRECT(L$1&amp;"!$I$1",1)-1+'15MIN'!$A1794&lt;=INDIRECT(L$1&amp;"!$I$2",1),-OFFSET(INDIRECT(L$1&amp;"!$E$1",1),INDIRECT(L$1&amp;"!$I$1",1)-1+'15MIN'!$A1794-1,0),0)</f>
        <v>0</v>
      </c>
    </row>
    <row r="1795" spans="1:15" x14ac:dyDescent="0.2">
      <c r="A1795" s="1">
        <f t="shared" si="80"/>
        <v>1791</v>
      </c>
      <c r="B1795" s="1">
        <f t="shared" si="81"/>
        <v>19</v>
      </c>
      <c r="C1795" s="19">
        <f t="shared" si="82"/>
        <v>0.64583333333333304</v>
      </c>
      <c r="D1795" s="20">
        <f ca="1">IF(INDIRECT($D$1&amp;"!$I$1",1)-1+'15MIN'!$A1795&lt;=INDIRECT($D$1&amp;"!$I$2",1),OFFSET(INDIRECT($D$1&amp;"!$F$1",1),INDIRECT($D$1&amp;"!$I$1",1)-1+'15MIN'!$A1795-1,0),0)</f>
        <v>0</v>
      </c>
      <c r="E1795" s="20">
        <f ca="1">IF(CUEL!$I$1-1+'15MIN'!$A1795&lt;=CUEL!$I$2,-OFFSET(CUEL!$D$1,CUEL!$I$1-1+'15MIN'!$A1795-1,0),0)</f>
        <v>-21.976006999999999</v>
      </c>
      <c r="F1795" s="20">
        <f ca="1">IF(INDIRECT($D$1&amp;"!$I$1",1)-1+'15MIN'!$A1795&lt;=INDIRECT($D$1&amp;"!$I$2",1),OFFSET(INDIRECT($D$1&amp;"!$G$1",1),INDIRECT($D$1&amp;"!$I$1",1)-1+'15MIN'!$A1795-1,0),0)</f>
        <v>132.023865</v>
      </c>
      <c r="G1795" s="21">
        <f ca="1">IF(INDIRECT($D$1&amp;"!$I$1",1)-1+'15MIN'!$A1795&lt;=INDIRECT($D$1&amp;"!$I$2",1),-OFFSET(INDIRECT($D$1&amp;"!$E$1",1),INDIRECT($D$1&amp;"!$I$1",1)-1+'15MIN'!$A1795-1,0),0)</f>
        <v>0</v>
      </c>
      <c r="H1795" s="20">
        <f ca="1">IF(INDIRECT(H$1&amp;"!$I$1",1)-1+'15MIN'!$A1795&lt;=INDIRECT(H$1&amp;"!$I$2",1),OFFSET(INDIRECT(H$1&amp;"!$F$1",1),INDIRECT(H$1&amp;"!$I$1",1)-1+'15MIN'!$A1795-1,0),0)</f>
        <v>53.317841000000001</v>
      </c>
      <c r="I1795" s="20">
        <f ca="1">IF(INDIRECT(H$1&amp;"!$I$1",1)-1+'15MIN'!$A1795&lt;=INDIRECT(H$1&amp;"!$I$2",1),-OFFSET(INDIRECT(H$1&amp;"!$D$1",1),INDIRECT(H$1&amp;"!$I$1",1)-1+'15MIN'!$A1795-1,0),0)</f>
        <v>-15.249821000000001</v>
      </c>
      <c r="J1795" s="20">
        <f ca="1">IF(INDIRECT(H$1&amp;"!$I$1",1)-1+'15MIN'!$A1795&lt;=INDIRECT(H$1&amp;"!$I$2",1),OFFSET(INDIRECT(H$1&amp;"!$G$1",1),INDIRECT(H$1&amp;"!$I$1",1)-1+'15MIN'!$A1795-1,0),0)</f>
        <v>52.596569000000002</v>
      </c>
      <c r="K1795" s="21">
        <f ca="1">IF(INDIRECT(H$1&amp;"!$I$1",1)-1+'15MIN'!$A1795&lt;=INDIRECT(H$1&amp;"!$I$2",1),-OFFSET(INDIRECT(H$1&amp;"!$E$1",1),INDIRECT(H$1&amp;"!$I$1",1)-1+'15MIN'!$A1795-1,0),0)</f>
        <v>-222.139938</v>
      </c>
      <c r="L1795" s="20">
        <f ca="1">IF(INDIRECT(L$1&amp;"!$I$1",1)-1+'15MIN'!$A1795&lt;=INDIRECT(L$1&amp;"!$I$2",1),OFFSET(INDIRECT(L$1&amp;"!$F$1",1),INDIRECT(L$1&amp;"!$I$1",1)-1+'15MIN'!$A1795-1,0),0)</f>
        <v>0</v>
      </c>
      <c r="M1795" s="20">
        <f ca="1">IF(INDIRECT(L$1&amp;"!$I$1",1)-1+'15MIN'!$A1795&lt;=INDIRECT(L$1&amp;"!$I$2",1),-OFFSET(INDIRECT(L$1&amp;"!$D$1",1),INDIRECT(L$1&amp;"!$I$1",1)-1+'15MIN'!$A1795-1,0),0)</f>
        <v>0</v>
      </c>
      <c r="N1795" s="20">
        <f ca="1">IF(INDIRECT(L$1&amp;"!$I$1",1)-1+'15MIN'!$A1795&lt;=INDIRECT(L$1&amp;"!$I$2",1),OFFSET(INDIRECT(L$1&amp;"!$G$1",1),INDIRECT(L$1&amp;"!$I$1",1)-1+'15MIN'!$A1795-1,0),0)</f>
        <v>0</v>
      </c>
      <c r="O1795" s="21">
        <f ca="1">IF(INDIRECT(L$1&amp;"!$I$1",1)-1+'15MIN'!$A1795&lt;=INDIRECT(L$1&amp;"!$I$2",1),-OFFSET(INDIRECT(L$1&amp;"!$E$1",1),INDIRECT(L$1&amp;"!$I$1",1)-1+'15MIN'!$A1795-1,0),0)</f>
        <v>0</v>
      </c>
    </row>
    <row r="1796" spans="1:15" x14ac:dyDescent="0.2">
      <c r="A1796" s="1">
        <f t="shared" si="80"/>
        <v>1792</v>
      </c>
      <c r="B1796" s="1">
        <f t="shared" si="81"/>
        <v>19</v>
      </c>
      <c r="C1796" s="19">
        <f t="shared" si="82"/>
        <v>0.65625</v>
      </c>
      <c r="D1796" s="20">
        <f ca="1">IF(INDIRECT($D$1&amp;"!$I$1",1)-1+'15MIN'!$A1796&lt;=INDIRECT($D$1&amp;"!$I$2",1),OFFSET(INDIRECT($D$1&amp;"!$F$1",1),INDIRECT($D$1&amp;"!$I$1",1)-1+'15MIN'!$A1796-1,0),0)</f>
        <v>0</v>
      </c>
      <c r="E1796" s="20">
        <f ca="1">IF(CUEL!$I$1-1+'15MIN'!$A1796&lt;=CUEL!$I$2,-OFFSET(CUEL!$D$1,CUEL!$I$1-1+'15MIN'!$A1796-1,0),0)</f>
        <v>-22.805876000000001</v>
      </c>
      <c r="F1796" s="20">
        <f ca="1">IF(INDIRECT($D$1&amp;"!$I$1",1)-1+'15MIN'!$A1796&lt;=INDIRECT($D$1&amp;"!$I$2",1),OFFSET(INDIRECT($D$1&amp;"!$G$1",1),INDIRECT($D$1&amp;"!$I$1",1)-1+'15MIN'!$A1796-1,0),0)</f>
        <v>131.253906</v>
      </c>
      <c r="G1796" s="21">
        <f ca="1">IF(INDIRECT($D$1&amp;"!$I$1",1)-1+'15MIN'!$A1796&lt;=INDIRECT($D$1&amp;"!$I$2",1),-OFFSET(INDIRECT($D$1&amp;"!$E$1",1),INDIRECT($D$1&amp;"!$I$1",1)-1+'15MIN'!$A1796-1,0),0)</f>
        <v>0</v>
      </c>
      <c r="H1796" s="20">
        <f ca="1">IF(INDIRECT(H$1&amp;"!$I$1",1)-1+'15MIN'!$A1796&lt;=INDIRECT(H$1&amp;"!$I$2",1),OFFSET(INDIRECT(H$1&amp;"!$F$1",1),INDIRECT(H$1&amp;"!$I$1",1)-1+'15MIN'!$A1796-1,0),0)</f>
        <v>95.968986999999998</v>
      </c>
      <c r="I1796" s="20">
        <f ca="1">IF(INDIRECT(H$1&amp;"!$I$1",1)-1+'15MIN'!$A1796&lt;=INDIRECT(H$1&amp;"!$I$2",1),-OFFSET(INDIRECT(H$1&amp;"!$D$1",1),INDIRECT(H$1&amp;"!$I$1",1)-1+'15MIN'!$A1796-1,0),0)</f>
        <v>-1.1180049999999999</v>
      </c>
      <c r="J1796" s="20">
        <f ca="1">IF(INDIRECT(H$1&amp;"!$I$1",1)-1+'15MIN'!$A1796&lt;=INDIRECT(H$1&amp;"!$I$2",1),OFFSET(INDIRECT(H$1&amp;"!$G$1",1),INDIRECT(H$1&amp;"!$I$1",1)-1+'15MIN'!$A1796-1,0),0)</f>
        <v>1.722818</v>
      </c>
      <c r="K1796" s="21">
        <f ca="1">IF(INDIRECT(H$1&amp;"!$I$1",1)-1+'15MIN'!$A1796&lt;=INDIRECT(H$1&amp;"!$I$2",1),-OFFSET(INDIRECT(H$1&amp;"!$E$1",1),INDIRECT(H$1&amp;"!$I$1",1)-1+'15MIN'!$A1796-1,0),0)</f>
        <v>-240.84510800000001</v>
      </c>
      <c r="L1796" s="20">
        <f ca="1">IF(INDIRECT(L$1&amp;"!$I$1",1)-1+'15MIN'!$A1796&lt;=INDIRECT(L$1&amp;"!$I$2",1),OFFSET(INDIRECT(L$1&amp;"!$F$1",1),INDIRECT(L$1&amp;"!$I$1",1)-1+'15MIN'!$A1796-1,0),0)</f>
        <v>0</v>
      </c>
      <c r="M1796" s="20">
        <f ca="1">IF(INDIRECT(L$1&amp;"!$I$1",1)-1+'15MIN'!$A1796&lt;=INDIRECT(L$1&amp;"!$I$2",1),-OFFSET(INDIRECT(L$1&amp;"!$D$1",1),INDIRECT(L$1&amp;"!$I$1",1)-1+'15MIN'!$A1796-1,0),0)</f>
        <v>0</v>
      </c>
      <c r="N1796" s="20">
        <f ca="1">IF(INDIRECT(L$1&amp;"!$I$1",1)-1+'15MIN'!$A1796&lt;=INDIRECT(L$1&amp;"!$I$2",1),OFFSET(INDIRECT(L$1&amp;"!$G$1",1),INDIRECT(L$1&amp;"!$I$1",1)-1+'15MIN'!$A1796-1,0),0)</f>
        <v>0</v>
      </c>
      <c r="O1796" s="21">
        <f ca="1">IF(INDIRECT(L$1&amp;"!$I$1",1)-1+'15MIN'!$A1796&lt;=INDIRECT(L$1&amp;"!$I$2",1),-OFFSET(INDIRECT(L$1&amp;"!$E$1",1),INDIRECT(L$1&amp;"!$I$1",1)-1+'15MIN'!$A1796-1,0),0)</f>
        <v>0</v>
      </c>
    </row>
    <row r="1797" spans="1:15" x14ac:dyDescent="0.2">
      <c r="A1797" s="1">
        <f t="shared" si="80"/>
        <v>1793</v>
      </c>
      <c r="B1797" s="1">
        <f t="shared" si="81"/>
        <v>19</v>
      </c>
      <c r="C1797" s="19">
        <f t="shared" si="82"/>
        <v>0.66666666666666696</v>
      </c>
      <c r="D1797" s="20">
        <f ca="1">IF(INDIRECT($D$1&amp;"!$I$1",1)-1+'15MIN'!$A1797&lt;=INDIRECT($D$1&amp;"!$I$2",1),OFFSET(INDIRECT($D$1&amp;"!$F$1",1),INDIRECT($D$1&amp;"!$I$1",1)-1+'15MIN'!$A1797-1,0),0)</f>
        <v>0</v>
      </c>
      <c r="E1797" s="20">
        <f ca="1">IF(CUEL!$I$1-1+'15MIN'!$A1797&lt;=CUEL!$I$2,-OFFSET(CUEL!$D$1,CUEL!$I$1-1+'15MIN'!$A1797-1,0),0)</f>
        <v>-21.585217</v>
      </c>
      <c r="F1797" s="20">
        <f ca="1">IF(INDIRECT($D$1&amp;"!$I$1",1)-1+'15MIN'!$A1797&lt;=INDIRECT($D$1&amp;"!$I$2",1),OFFSET(INDIRECT($D$1&amp;"!$G$1",1),INDIRECT($D$1&amp;"!$I$1",1)-1+'15MIN'!$A1797-1,0),0)</f>
        <v>132.04722599999999</v>
      </c>
      <c r="G1797" s="21">
        <f ca="1">IF(INDIRECT($D$1&amp;"!$I$1",1)-1+'15MIN'!$A1797&lt;=INDIRECT($D$1&amp;"!$I$2",1),-OFFSET(INDIRECT($D$1&amp;"!$E$1",1),INDIRECT($D$1&amp;"!$I$1",1)-1+'15MIN'!$A1797-1,0),0)</f>
        <v>0</v>
      </c>
      <c r="H1797" s="20">
        <f ca="1">IF(INDIRECT(H$1&amp;"!$I$1",1)-1+'15MIN'!$A1797&lt;=INDIRECT(H$1&amp;"!$I$2",1),OFFSET(INDIRECT(H$1&amp;"!$F$1",1),INDIRECT(H$1&amp;"!$I$1",1)-1+'15MIN'!$A1797-1,0),0)</f>
        <v>388.00387599999999</v>
      </c>
      <c r="I1797" s="20">
        <f ca="1">IF(INDIRECT(H$1&amp;"!$I$1",1)-1+'15MIN'!$A1797&lt;=INDIRECT(H$1&amp;"!$I$2",1),-OFFSET(INDIRECT(H$1&amp;"!$D$1",1),INDIRECT(H$1&amp;"!$I$1",1)-1+'15MIN'!$A1797-1,0),0)</f>
        <v>0</v>
      </c>
      <c r="J1797" s="20">
        <f ca="1">IF(INDIRECT(H$1&amp;"!$I$1",1)-1+'15MIN'!$A1797&lt;=INDIRECT(H$1&amp;"!$I$2",1),OFFSET(INDIRECT(H$1&amp;"!$G$1",1),INDIRECT(H$1&amp;"!$I$1",1)-1+'15MIN'!$A1797-1,0),0)</f>
        <v>0</v>
      </c>
      <c r="K1797" s="21">
        <f ca="1">IF(INDIRECT(H$1&amp;"!$I$1",1)-1+'15MIN'!$A1797&lt;=INDIRECT(H$1&amp;"!$I$2",1),-OFFSET(INDIRECT(H$1&amp;"!$E$1",1),INDIRECT(H$1&amp;"!$I$1",1)-1+'15MIN'!$A1797-1,0),0)</f>
        <v>-251.59536700000001</v>
      </c>
      <c r="L1797" s="20">
        <f ca="1">IF(INDIRECT(L$1&amp;"!$I$1",1)-1+'15MIN'!$A1797&lt;=INDIRECT(L$1&amp;"!$I$2",1),OFFSET(INDIRECT(L$1&amp;"!$F$1",1),INDIRECT(L$1&amp;"!$I$1",1)-1+'15MIN'!$A1797-1,0),0)</f>
        <v>0</v>
      </c>
      <c r="M1797" s="20">
        <f ca="1">IF(INDIRECT(L$1&amp;"!$I$1",1)-1+'15MIN'!$A1797&lt;=INDIRECT(L$1&amp;"!$I$2",1),-OFFSET(INDIRECT(L$1&amp;"!$D$1",1),INDIRECT(L$1&amp;"!$I$1",1)-1+'15MIN'!$A1797-1,0),0)</f>
        <v>0</v>
      </c>
      <c r="N1797" s="20">
        <f ca="1">IF(INDIRECT(L$1&amp;"!$I$1",1)-1+'15MIN'!$A1797&lt;=INDIRECT(L$1&amp;"!$I$2",1),OFFSET(INDIRECT(L$1&amp;"!$G$1",1),INDIRECT(L$1&amp;"!$I$1",1)-1+'15MIN'!$A1797-1,0),0)</f>
        <v>0</v>
      </c>
      <c r="O1797" s="21">
        <f ca="1">IF(INDIRECT(L$1&amp;"!$I$1",1)-1+'15MIN'!$A1797&lt;=INDIRECT(L$1&amp;"!$I$2",1),-OFFSET(INDIRECT(L$1&amp;"!$E$1",1),INDIRECT(L$1&amp;"!$I$1",1)-1+'15MIN'!$A1797-1,0),0)</f>
        <v>0</v>
      </c>
    </row>
    <row r="1798" spans="1:15" x14ac:dyDescent="0.2">
      <c r="A1798" s="1">
        <f t="shared" ref="A1798:A1861" si="83">A1797+1</f>
        <v>1794</v>
      </c>
      <c r="B1798" s="1">
        <f t="shared" si="81"/>
        <v>19</v>
      </c>
      <c r="C1798" s="19">
        <f t="shared" si="82"/>
        <v>0.67708333333333304</v>
      </c>
      <c r="D1798" s="20">
        <f ca="1">IF(INDIRECT($D$1&amp;"!$I$1",1)-1+'15MIN'!$A1798&lt;=INDIRECT($D$1&amp;"!$I$2",1),OFFSET(INDIRECT($D$1&amp;"!$F$1",1),INDIRECT($D$1&amp;"!$I$1",1)-1+'15MIN'!$A1798-1,0),0)</f>
        <v>0</v>
      </c>
      <c r="E1798" s="20">
        <f ca="1">IF(CUEL!$I$1-1+'15MIN'!$A1798&lt;=CUEL!$I$2,-OFFSET(CUEL!$D$1,CUEL!$I$1-1+'15MIN'!$A1798-1,0),0)</f>
        <v>-22.020150999999998</v>
      </c>
      <c r="F1798" s="20">
        <f ca="1">IF(INDIRECT($D$1&amp;"!$I$1",1)-1+'15MIN'!$A1798&lt;=INDIRECT($D$1&amp;"!$I$2",1),OFFSET(INDIRECT($D$1&amp;"!$G$1",1),INDIRECT($D$1&amp;"!$I$1",1)-1+'15MIN'!$A1798-1,0),0)</f>
        <v>130.72851600000001</v>
      </c>
      <c r="G1798" s="21">
        <f ca="1">IF(INDIRECT($D$1&amp;"!$I$1",1)-1+'15MIN'!$A1798&lt;=INDIRECT($D$1&amp;"!$I$2",1),-OFFSET(INDIRECT($D$1&amp;"!$E$1",1),INDIRECT($D$1&amp;"!$I$1",1)-1+'15MIN'!$A1798-1,0),0)</f>
        <v>0</v>
      </c>
      <c r="H1798" s="20">
        <f ca="1">IF(INDIRECT(H$1&amp;"!$I$1",1)-1+'15MIN'!$A1798&lt;=INDIRECT(H$1&amp;"!$I$2",1),OFFSET(INDIRECT(H$1&amp;"!$F$1",1),INDIRECT(H$1&amp;"!$I$1",1)-1+'15MIN'!$A1798-1,0),0)</f>
        <v>1142.122803</v>
      </c>
      <c r="I1798" s="20">
        <f ca="1">IF(INDIRECT(H$1&amp;"!$I$1",1)-1+'15MIN'!$A1798&lt;=INDIRECT(H$1&amp;"!$I$2",1),-OFFSET(INDIRECT(H$1&amp;"!$D$1",1),INDIRECT(H$1&amp;"!$I$1",1)-1+'15MIN'!$A1798-1,0),0)</f>
        <v>0</v>
      </c>
      <c r="J1798" s="20">
        <f ca="1">IF(INDIRECT(H$1&amp;"!$I$1",1)-1+'15MIN'!$A1798&lt;=INDIRECT(H$1&amp;"!$I$2",1),OFFSET(INDIRECT(H$1&amp;"!$G$1",1),INDIRECT(H$1&amp;"!$I$1",1)-1+'15MIN'!$A1798-1,0),0)</f>
        <v>0</v>
      </c>
      <c r="K1798" s="21">
        <f ca="1">IF(INDIRECT(H$1&amp;"!$I$1",1)-1+'15MIN'!$A1798&lt;=INDIRECT(H$1&amp;"!$I$2",1),-OFFSET(INDIRECT(H$1&amp;"!$E$1",1),INDIRECT(H$1&amp;"!$I$1",1)-1+'15MIN'!$A1798-1,0),0)</f>
        <v>-259.53939800000001</v>
      </c>
      <c r="L1798" s="20">
        <f ca="1">IF(INDIRECT(L$1&amp;"!$I$1",1)-1+'15MIN'!$A1798&lt;=INDIRECT(L$1&amp;"!$I$2",1),OFFSET(INDIRECT(L$1&amp;"!$F$1",1),INDIRECT(L$1&amp;"!$I$1",1)-1+'15MIN'!$A1798-1,0),0)</f>
        <v>0</v>
      </c>
      <c r="M1798" s="20">
        <f ca="1">IF(INDIRECT(L$1&amp;"!$I$1",1)-1+'15MIN'!$A1798&lt;=INDIRECT(L$1&amp;"!$I$2",1),-OFFSET(INDIRECT(L$1&amp;"!$D$1",1),INDIRECT(L$1&amp;"!$I$1",1)-1+'15MIN'!$A1798-1,0),0)</f>
        <v>0</v>
      </c>
      <c r="N1798" s="20">
        <f ca="1">IF(INDIRECT(L$1&amp;"!$I$1",1)-1+'15MIN'!$A1798&lt;=INDIRECT(L$1&amp;"!$I$2",1),OFFSET(INDIRECT(L$1&amp;"!$G$1",1),INDIRECT(L$1&amp;"!$I$1",1)-1+'15MIN'!$A1798-1,0),0)</f>
        <v>0</v>
      </c>
      <c r="O1798" s="21">
        <f ca="1">IF(INDIRECT(L$1&amp;"!$I$1",1)-1+'15MIN'!$A1798&lt;=INDIRECT(L$1&amp;"!$I$2",1),-OFFSET(INDIRECT(L$1&amp;"!$E$1",1),INDIRECT(L$1&amp;"!$I$1",1)-1+'15MIN'!$A1798-1,0),0)</f>
        <v>0</v>
      </c>
    </row>
    <row r="1799" spans="1:15" x14ac:dyDescent="0.2">
      <c r="A1799" s="1">
        <f t="shared" si="83"/>
        <v>1795</v>
      </c>
      <c r="B1799" s="1">
        <f t="shared" si="81"/>
        <v>19</v>
      </c>
      <c r="C1799" s="19">
        <f t="shared" si="82"/>
        <v>0.6875</v>
      </c>
      <c r="D1799" s="20">
        <f ca="1">IF(INDIRECT($D$1&amp;"!$I$1",1)-1+'15MIN'!$A1799&lt;=INDIRECT($D$1&amp;"!$I$2",1),OFFSET(INDIRECT($D$1&amp;"!$F$1",1),INDIRECT($D$1&amp;"!$I$1",1)-1+'15MIN'!$A1799-1,0),0)</f>
        <v>4.0210999999999997E-2</v>
      </c>
      <c r="E1799" s="20">
        <f ca="1">IF(CUEL!$I$1-1+'15MIN'!$A1799&lt;=CUEL!$I$2,-OFFSET(CUEL!$D$1,CUEL!$I$1-1+'15MIN'!$A1799-1,0),0)</f>
        <v>-18.634409000000002</v>
      </c>
      <c r="F1799" s="20">
        <f ca="1">IF(INDIRECT($D$1&amp;"!$I$1",1)-1+'15MIN'!$A1799&lt;=INDIRECT($D$1&amp;"!$I$2",1),OFFSET(INDIRECT($D$1&amp;"!$G$1",1),INDIRECT($D$1&amp;"!$I$1",1)-1+'15MIN'!$A1799-1,0),0)</f>
        <v>130.998795</v>
      </c>
      <c r="G1799" s="21">
        <f ca="1">IF(INDIRECT($D$1&amp;"!$I$1",1)-1+'15MIN'!$A1799&lt;=INDIRECT($D$1&amp;"!$I$2",1),-OFFSET(INDIRECT($D$1&amp;"!$E$1",1),INDIRECT($D$1&amp;"!$I$1",1)-1+'15MIN'!$A1799-1,0),0)</f>
        <v>0</v>
      </c>
      <c r="H1799" s="20">
        <f ca="1">IF(INDIRECT(H$1&amp;"!$I$1",1)-1+'15MIN'!$A1799&lt;=INDIRECT(H$1&amp;"!$I$2",1),OFFSET(INDIRECT(H$1&amp;"!$F$1",1),INDIRECT(H$1&amp;"!$I$1",1)-1+'15MIN'!$A1799-1,0),0)</f>
        <v>1289.8354489999999</v>
      </c>
      <c r="I1799" s="20">
        <f ca="1">IF(INDIRECT(H$1&amp;"!$I$1",1)-1+'15MIN'!$A1799&lt;=INDIRECT(H$1&amp;"!$I$2",1),-OFFSET(INDIRECT(H$1&amp;"!$D$1",1),INDIRECT(H$1&amp;"!$I$1",1)-1+'15MIN'!$A1799-1,0),0)</f>
        <v>0</v>
      </c>
      <c r="J1799" s="20">
        <f ca="1">IF(INDIRECT(H$1&amp;"!$I$1",1)-1+'15MIN'!$A1799&lt;=INDIRECT(H$1&amp;"!$I$2",1),OFFSET(INDIRECT(H$1&amp;"!$G$1",1),INDIRECT(H$1&amp;"!$I$1",1)-1+'15MIN'!$A1799-1,0),0)</f>
        <v>0</v>
      </c>
      <c r="K1799" s="21">
        <f ca="1">IF(INDIRECT(H$1&amp;"!$I$1",1)-1+'15MIN'!$A1799&lt;=INDIRECT(H$1&amp;"!$I$2",1),-OFFSET(INDIRECT(H$1&amp;"!$E$1",1),INDIRECT(H$1&amp;"!$I$1",1)-1+'15MIN'!$A1799-1,0),0)</f>
        <v>-278.04705799999999</v>
      </c>
      <c r="L1799" s="20">
        <f ca="1">IF(INDIRECT(L$1&amp;"!$I$1",1)-1+'15MIN'!$A1799&lt;=INDIRECT(L$1&amp;"!$I$2",1),OFFSET(INDIRECT(L$1&amp;"!$F$1",1),INDIRECT(L$1&amp;"!$I$1",1)-1+'15MIN'!$A1799-1,0),0)</f>
        <v>0</v>
      </c>
      <c r="M1799" s="20">
        <f ca="1">IF(INDIRECT(L$1&amp;"!$I$1",1)-1+'15MIN'!$A1799&lt;=INDIRECT(L$1&amp;"!$I$2",1),-OFFSET(INDIRECT(L$1&amp;"!$D$1",1),INDIRECT(L$1&amp;"!$I$1",1)-1+'15MIN'!$A1799-1,0),0)</f>
        <v>0</v>
      </c>
      <c r="N1799" s="20">
        <f ca="1">IF(INDIRECT(L$1&amp;"!$I$1",1)-1+'15MIN'!$A1799&lt;=INDIRECT(L$1&amp;"!$I$2",1),OFFSET(INDIRECT(L$1&amp;"!$G$1",1),INDIRECT(L$1&amp;"!$I$1",1)-1+'15MIN'!$A1799-1,0),0)</f>
        <v>0</v>
      </c>
      <c r="O1799" s="21">
        <f ca="1">IF(INDIRECT(L$1&amp;"!$I$1",1)-1+'15MIN'!$A1799&lt;=INDIRECT(L$1&amp;"!$I$2",1),-OFFSET(INDIRECT(L$1&amp;"!$E$1",1),INDIRECT(L$1&amp;"!$I$1",1)-1+'15MIN'!$A1799-1,0),0)</f>
        <v>0</v>
      </c>
    </row>
    <row r="1800" spans="1:15" x14ac:dyDescent="0.2">
      <c r="A1800" s="1">
        <f t="shared" si="83"/>
        <v>1796</v>
      </c>
      <c r="B1800" s="1">
        <f t="shared" si="81"/>
        <v>19</v>
      </c>
      <c r="C1800" s="19">
        <f t="shared" si="82"/>
        <v>0.69791666666666696</v>
      </c>
      <c r="D1800" s="20">
        <f ca="1">IF(INDIRECT($D$1&amp;"!$I$1",1)-1+'15MIN'!$A1800&lt;=INDIRECT($D$1&amp;"!$I$2",1),OFFSET(INDIRECT($D$1&amp;"!$F$1",1),INDIRECT($D$1&amp;"!$I$1",1)-1+'15MIN'!$A1800-1,0),0)</f>
        <v>0</v>
      </c>
      <c r="E1800" s="20">
        <f ca="1">IF(CUEL!$I$1-1+'15MIN'!$A1800&lt;=CUEL!$I$2,-OFFSET(CUEL!$D$1,CUEL!$I$1-1+'15MIN'!$A1800-1,0),0)</f>
        <v>-21.816956999999999</v>
      </c>
      <c r="F1800" s="20">
        <f ca="1">IF(INDIRECT($D$1&amp;"!$I$1",1)-1+'15MIN'!$A1800&lt;=INDIRECT($D$1&amp;"!$I$2",1),OFFSET(INDIRECT($D$1&amp;"!$G$1",1),INDIRECT($D$1&amp;"!$I$1",1)-1+'15MIN'!$A1800-1,0),0)</f>
        <v>131.939682</v>
      </c>
      <c r="G1800" s="21">
        <f ca="1">IF(INDIRECT($D$1&amp;"!$I$1",1)-1+'15MIN'!$A1800&lt;=INDIRECT($D$1&amp;"!$I$2",1),-OFFSET(INDIRECT($D$1&amp;"!$E$1",1),INDIRECT($D$1&amp;"!$I$1",1)-1+'15MIN'!$A1800-1,0),0)</f>
        <v>0</v>
      </c>
      <c r="H1800" s="20">
        <f ca="1">IF(INDIRECT(H$1&amp;"!$I$1",1)-1+'15MIN'!$A1800&lt;=INDIRECT(H$1&amp;"!$I$2",1),OFFSET(INDIRECT(H$1&amp;"!$F$1",1),INDIRECT(H$1&amp;"!$I$1",1)-1+'15MIN'!$A1800-1,0),0)</f>
        <v>1957.254639</v>
      </c>
      <c r="I1800" s="20">
        <f ca="1">IF(INDIRECT(H$1&amp;"!$I$1",1)-1+'15MIN'!$A1800&lt;=INDIRECT(H$1&amp;"!$I$2",1),-OFFSET(INDIRECT(H$1&amp;"!$D$1",1),INDIRECT(H$1&amp;"!$I$1",1)-1+'15MIN'!$A1800-1,0),0)</f>
        <v>0</v>
      </c>
      <c r="J1800" s="20">
        <f ca="1">IF(INDIRECT(H$1&amp;"!$I$1",1)-1+'15MIN'!$A1800&lt;=INDIRECT(H$1&amp;"!$I$2",1),OFFSET(INDIRECT(H$1&amp;"!$G$1",1),INDIRECT(H$1&amp;"!$I$1",1)-1+'15MIN'!$A1800-1,0),0)</f>
        <v>0</v>
      </c>
      <c r="K1800" s="21">
        <f ca="1">IF(INDIRECT(H$1&amp;"!$I$1",1)-1+'15MIN'!$A1800&lt;=INDIRECT(H$1&amp;"!$I$2",1),-OFFSET(INDIRECT(H$1&amp;"!$E$1",1),INDIRECT(H$1&amp;"!$I$1",1)-1+'15MIN'!$A1800-1,0),0)</f>
        <v>-381.448578</v>
      </c>
      <c r="L1800" s="20">
        <f ca="1">IF(INDIRECT(L$1&amp;"!$I$1",1)-1+'15MIN'!$A1800&lt;=INDIRECT(L$1&amp;"!$I$2",1),OFFSET(INDIRECT(L$1&amp;"!$F$1",1),INDIRECT(L$1&amp;"!$I$1",1)-1+'15MIN'!$A1800-1,0),0)</f>
        <v>0</v>
      </c>
      <c r="M1800" s="20">
        <f ca="1">IF(INDIRECT(L$1&amp;"!$I$1",1)-1+'15MIN'!$A1800&lt;=INDIRECT(L$1&amp;"!$I$2",1),-OFFSET(INDIRECT(L$1&amp;"!$D$1",1),INDIRECT(L$1&amp;"!$I$1",1)-1+'15MIN'!$A1800-1,0),0)</f>
        <v>0</v>
      </c>
      <c r="N1800" s="20">
        <f ca="1">IF(INDIRECT(L$1&amp;"!$I$1",1)-1+'15MIN'!$A1800&lt;=INDIRECT(L$1&amp;"!$I$2",1),OFFSET(INDIRECT(L$1&amp;"!$G$1",1),INDIRECT(L$1&amp;"!$I$1",1)-1+'15MIN'!$A1800-1,0),0)</f>
        <v>0</v>
      </c>
      <c r="O1800" s="21">
        <f ca="1">IF(INDIRECT(L$1&amp;"!$I$1",1)-1+'15MIN'!$A1800&lt;=INDIRECT(L$1&amp;"!$I$2",1),-OFFSET(INDIRECT(L$1&amp;"!$E$1",1),INDIRECT(L$1&amp;"!$I$1",1)-1+'15MIN'!$A1800-1,0),0)</f>
        <v>0</v>
      </c>
    </row>
    <row r="1801" spans="1:15" x14ac:dyDescent="0.2">
      <c r="A1801" s="1">
        <f t="shared" si="83"/>
        <v>1797</v>
      </c>
      <c r="B1801" s="1">
        <f t="shared" si="81"/>
        <v>19</v>
      </c>
      <c r="C1801" s="19">
        <f t="shared" si="82"/>
        <v>0.70833333333333304</v>
      </c>
      <c r="D1801" s="20">
        <f ca="1">IF(INDIRECT($D$1&amp;"!$I$1",1)-1+'15MIN'!$A1801&lt;=INDIRECT($D$1&amp;"!$I$2",1),OFFSET(INDIRECT($D$1&amp;"!$F$1",1),INDIRECT($D$1&amp;"!$I$1",1)-1+'15MIN'!$A1801-1,0),0)</f>
        <v>9.0161000000000005E-2</v>
      </c>
      <c r="E1801" s="20">
        <f ca="1">IF(CUEL!$I$1-1+'15MIN'!$A1801&lt;=CUEL!$I$2,-OFFSET(CUEL!$D$1,CUEL!$I$1-1+'15MIN'!$A1801-1,0),0)</f>
        <v>-24.563202</v>
      </c>
      <c r="F1801" s="20">
        <f ca="1">IF(INDIRECT($D$1&amp;"!$I$1",1)-1+'15MIN'!$A1801&lt;=INDIRECT($D$1&amp;"!$I$2",1),OFFSET(INDIRECT($D$1&amp;"!$G$1",1),INDIRECT($D$1&amp;"!$I$1",1)-1+'15MIN'!$A1801-1,0),0)</f>
        <v>129.37623600000001</v>
      </c>
      <c r="G1801" s="21">
        <f ca="1">IF(INDIRECT($D$1&amp;"!$I$1",1)-1+'15MIN'!$A1801&lt;=INDIRECT($D$1&amp;"!$I$2",1),-OFFSET(INDIRECT($D$1&amp;"!$E$1",1),INDIRECT($D$1&amp;"!$I$1",1)-1+'15MIN'!$A1801-1,0),0)</f>
        <v>0</v>
      </c>
      <c r="H1801" s="20">
        <f ca="1">IF(INDIRECT(H$1&amp;"!$I$1",1)-1+'15MIN'!$A1801&lt;=INDIRECT(H$1&amp;"!$I$2",1),OFFSET(INDIRECT(H$1&amp;"!$F$1",1),INDIRECT(H$1&amp;"!$I$1",1)-1+'15MIN'!$A1801-1,0),0)</f>
        <v>3149.9760740000002</v>
      </c>
      <c r="I1801" s="20">
        <f ca="1">IF(INDIRECT(H$1&amp;"!$I$1",1)-1+'15MIN'!$A1801&lt;=INDIRECT(H$1&amp;"!$I$2",1),-OFFSET(INDIRECT(H$1&amp;"!$D$1",1),INDIRECT(H$1&amp;"!$I$1",1)-1+'15MIN'!$A1801-1,0),0)</f>
        <v>0</v>
      </c>
      <c r="J1801" s="20">
        <f ca="1">IF(INDIRECT(H$1&amp;"!$I$1",1)-1+'15MIN'!$A1801&lt;=INDIRECT(H$1&amp;"!$I$2",1),OFFSET(INDIRECT(H$1&amp;"!$G$1",1),INDIRECT(H$1&amp;"!$I$1",1)-1+'15MIN'!$A1801-1,0),0)</f>
        <v>0</v>
      </c>
      <c r="K1801" s="21">
        <f ca="1">IF(INDIRECT(H$1&amp;"!$I$1",1)-1+'15MIN'!$A1801&lt;=INDIRECT(H$1&amp;"!$I$2",1),-OFFSET(INDIRECT(H$1&amp;"!$E$1",1),INDIRECT(H$1&amp;"!$I$1",1)-1+'15MIN'!$A1801-1,0),0)</f>
        <v>-548.48767099999998</v>
      </c>
      <c r="L1801" s="20">
        <f ca="1">IF(INDIRECT(L$1&amp;"!$I$1",1)-1+'15MIN'!$A1801&lt;=INDIRECT(L$1&amp;"!$I$2",1),OFFSET(INDIRECT(L$1&amp;"!$F$1",1),INDIRECT(L$1&amp;"!$I$1",1)-1+'15MIN'!$A1801-1,0),0)</f>
        <v>0</v>
      </c>
      <c r="M1801" s="20">
        <f ca="1">IF(INDIRECT(L$1&amp;"!$I$1",1)-1+'15MIN'!$A1801&lt;=INDIRECT(L$1&amp;"!$I$2",1),-OFFSET(INDIRECT(L$1&amp;"!$D$1",1),INDIRECT(L$1&amp;"!$I$1",1)-1+'15MIN'!$A1801-1,0),0)</f>
        <v>0</v>
      </c>
      <c r="N1801" s="20">
        <f ca="1">IF(INDIRECT(L$1&amp;"!$I$1",1)-1+'15MIN'!$A1801&lt;=INDIRECT(L$1&amp;"!$I$2",1),OFFSET(INDIRECT(L$1&amp;"!$G$1",1),INDIRECT(L$1&amp;"!$I$1",1)-1+'15MIN'!$A1801-1,0),0)</f>
        <v>0</v>
      </c>
      <c r="O1801" s="21">
        <f ca="1">IF(INDIRECT(L$1&amp;"!$I$1",1)-1+'15MIN'!$A1801&lt;=INDIRECT(L$1&amp;"!$I$2",1),-OFFSET(INDIRECT(L$1&amp;"!$E$1",1),INDIRECT(L$1&amp;"!$I$1",1)-1+'15MIN'!$A1801-1,0),0)</f>
        <v>0</v>
      </c>
    </row>
    <row r="1802" spans="1:15" x14ac:dyDescent="0.2">
      <c r="A1802" s="1">
        <f t="shared" si="83"/>
        <v>1798</v>
      </c>
      <c r="B1802" s="1">
        <f t="shared" si="81"/>
        <v>19</v>
      </c>
      <c r="C1802" s="19">
        <f t="shared" si="82"/>
        <v>0.71875</v>
      </c>
      <c r="D1802" s="20">
        <f ca="1">IF(INDIRECT($D$1&amp;"!$I$1",1)-1+'15MIN'!$A1802&lt;=INDIRECT($D$1&amp;"!$I$2",1),OFFSET(INDIRECT($D$1&amp;"!$F$1",1),INDIRECT($D$1&amp;"!$I$1",1)-1+'15MIN'!$A1802-1,0),0)</f>
        <v>0</v>
      </c>
      <c r="E1802" s="20">
        <f ca="1">IF(CUEL!$I$1-1+'15MIN'!$A1802&lt;=CUEL!$I$2,-OFFSET(CUEL!$D$1,CUEL!$I$1-1+'15MIN'!$A1802-1,0),0)</f>
        <v>-25.240589</v>
      </c>
      <c r="F1802" s="20">
        <f ca="1">IF(INDIRECT($D$1&amp;"!$I$1",1)-1+'15MIN'!$A1802&lt;=INDIRECT($D$1&amp;"!$I$2",1),OFFSET(INDIRECT($D$1&amp;"!$G$1",1),INDIRECT($D$1&amp;"!$I$1",1)-1+'15MIN'!$A1802-1,0),0)</f>
        <v>128.29899599999999</v>
      </c>
      <c r="G1802" s="21">
        <f ca="1">IF(INDIRECT($D$1&amp;"!$I$1",1)-1+'15MIN'!$A1802&lt;=INDIRECT($D$1&amp;"!$I$2",1),-OFFSET(INDIRECT($D$1&amp;"!$E$1",1),INDIRECT($D$1&amp;"!$I$1",1)-1+'15MIN'!$A1802-1,0),0)</f>
        <v>0</v>
      </c>
      <c r="H1802" s="20">
        <f ca="1">IF(INDIRECT(H$1&amp;"!$I$1",1)-1+'15MIN'!$A1802&lt;=INDIRECT(H$1&amp;"!$I$2",1),OFFSET(INDIRECT(H$1&amp;"!$F$1",1),INDIRECT(H$1&amp;"!$I$1",1)-1+'15MIN'!$A1802-1,0),0)</f>
        <v>4317.4291990000002</v>
      </c>
      <c r="I1802" s="20">
        <f ca="1">IF(INDIRECT(H$1&amp;"!$I$1",1)-1+'15MIN'!$A1802&lt;=INDIRECT(H$1&amp;"!$I$2",1),-OFFSET(INDIRECT(H$1&amp;"!$D$1",1),INDIRECT(H$1&amp;"!$I$1",1)-1+'15MIN'!$A1802-1,0),0)</f>
        <v>0</v>
      </c>
      <c r="J1802" s="20">
        <f ca="1">IF(INDIRECT(H$1&amp;"!$I$1",1)-1+'15MIN'!$A1802&lt;=INDIRECT(H$1&amp;"!$I$2",1),OFFSET(INDIRECT(H$1&amp;"!$G$1",1),INDIRECT(H$1&amp;"!$I$1",1)-1+'15MIN'!$A1802-1,0),0)</f>
        <v>0</v>
      </c>
      <c r="K1802" s="21">
        <f ca="1">IF(INDIRECT(H$1&amp;"!$I$1",1)-1+'15MIN'!$A1802&lt;=INDIRECT(H$1&amp;"!$I$2",1),-OFFSET(INDIRECT(H$1&amp;"!$E$1",1),INDIRECT(H$1&amp;"!$I$1",1)-1+'15MIN'!$A1802-1,0),0)</f>
        <v>-707.98950200000002</v>
      </c>
      <c r="L1802" s="20">
        <f ca="1">IF(INDIRECT(L$1&amp;"!$I$1",1)-1+'15MIN'!$A1802&lt;=INDIRECT(L$1&amp;"!$I$2",1),OFFSET(INDIRECT(L$1&amp;"!$F$1",1),INDIRECT(L$1&amp;"!$I$1",1)-1+'15MIN'!$A1802-1,0),0)</f>
        <v>0</v>
      </c>
      <c r="M1802" s="20">
        <f ca="1">IF(INDIRECT(L$1&amp;"!$I$1",1)-1+'15MIN'!$A1802&lt;=INDIRECT(L$1&amp;"!$I$2",1),-OFFSET(INDIRECT(L$1&amp;"!$D$1",1),INDIRECT(L$1&amp;"!$I$1",1)-1+'15MIN'!$A1802-1,0),0)</f>
        <v>0</v>
      </c>
      <c r="N1802" s="20">
        <f ca="1">IF(INDIRECT(L$1&amp;"!$I$1",1)-1+'15MIN'!$A1802&lt;=INDIRECT(L$1&amp;"!$I$2",1),OFFSET(INDIRECT(L$1&amp;"!$G$1",1),INDIRECT(L$1&amp;"!$I$1",1)-1+'15MIN'!$A1802-1,0),0)</f>
        <v>0</v>
      </c>
      <c r="O1802" s="21">
        <f ca="1">IF(INDIRECT(L$1&amp;"!$I$1",1)-1+'15MIN'!$A1802&lt;=INDIRECT(L$1&amp;"!$I$2",1),-OFFSET(INDIRECT(L$1&amp;"!$E$1",1),INDIRECT(L$1&amp;"!$I$1",1)-1+'15MIN'!$A1802-1,0),0)</f>
        <v>0</v>
      </c>
    </row>
    <row r="1803" spans="1:15" x14ac:dyDescent="0.2">
      <c r="A1803" s="1">
        <f t="shared" si="83"/>
        <v>1799</v>
      </c>
      <c r="B1803" s="1">
        <f t="shared" si="81"/>
        <v>19</v>
      </c>
      <c r="C1803" s="19">
        <f t="shared" si="82"/>
        <v>0.72916666666666696</v>
      </c>
      <c r="D1803" s="20">
        <f ca="1">IF(INDIRECT($D$1&amp;"!$I$1",1)-1+'15MIN'!$A1803&lt;=INDIRECT($D$1&amp;"!$I$2",1),OFFSET(INDIRECT($D$1&amp;"!$F$1",1),INDIRECT($D$1&amp;"!$I$1",1)-1+'15MIN'!$A1803-1,0),0)</f>
        <v>0</v>
      </c>
      <c r="E1803" s="20">
        <f ca="1">IF(CUEL!$I$1-1+'15MIN'!$A1803&lt;=CUEL!$I$2,-OFFSET(CUEL!$D$1,CUEL!$I$1-1+'15MIN'!$A1803-1,0),0)</f>
        <v>-24.312982999999999</v>
      </c>
      <c r="F1803" s="20">
        <f ca="1">IF(INDIRECT($D$1&amp;"!$I$1",1)-1+'15MIN'!$A1803&lt;=INDIRECT($D$1&amp;"!$I$2",1),OFFSET(INDIRECT($D$1&amp;"!$G$1",1),INDIRECT($D$1&amp;"!$I$1",1)-1+'15MIN'!$A1803-1,0),0)</f>
        <v>134.25778199999999</v>
      </c>
      <c r="G1803" s="21">
        <f ca="1">IF(INDIRECT($D$1&amp;"!$I$1",1)-1+'15MIN'!$A1803&lt;=INDIRECT($D$1&amp;"!$I$2",1),-OFFSET(INDIRECT($D$1&amp;"!$E$1",1),INDIRECT($D$1&amp;"!$I$1",1)-1+'15MIN'!$A1803-1,0),0)</f>
        <v>0</v>
      </c>
      <c r="H1803" s="20">
        <f ca="1">IF(INDIRECT(H$1&amp;"!$I$1",1)-1+'15MIN'!$A1803&lt;=INDIRECT(H$1&amp;"!$I$2",1),OFFSET(INDIRECT(H$1&amp;"!$F$1",1),INDIRECT(H$1&amp;"!$I$1",1)-1+'15MIN'!$A1803-1,0),0)</f>
        <v>5838.3090819999998</v>
      </c>
      <c r="I1803" s="20">
        <f ca="1">IF(INDIRECT(H$1&amp;"!$I$1",1)-1+'15MIN'!$A1803&lt;=INDIRECT(H$1&amp;"!$I$2",1),-OFFSET(INDIRECT(H$1&amp;"!$D$1",1),INDIRECT(H$1&amp;"!$I$1",1)-1+'15MIN'!$A1803-1,0),0)</f>
        <v>0</v>
      </c>
      <c r="J1803" s="20">
        <f ca="1">IF(INDIRECT(H$1&amp;"!$I$1",1)-1+'15MIN'!$A1803&lt;=INDIRECT(H$1&amp;"!$I$2",1),OFFSET(INDIRECT(H$1&amp;"!$G$1",1),INDIRECT(H$1&amp;"!$I$1",1)-1+'15MIN'!$A1803-1,0),0)</f>
        <v>0</v>
      </c>
      <c r="K1803" s="21">
        <f ca="1">IF(INDIRECT(H$1&amp;"!$I$1",1)-1+'15MIN'!$A1803&lt;=INDIRECT(H$1&amp;"!$I$2",1),-OFFSET(INDIRECT(H$1&amp;"!$E$1",1),INDIRECT(H$1&amp;"!$I$1",1)-1+'15MIN'!$A1803-1,0),0)</f>
        <v>-906.979736</v>
      </c>
      <c r="L1803" s="20">
        <f ca="1">IF(INDIRECT(L$1&amp;"!$I$1",1)-1+'15MIN'!$A1803&lt;=INDIRECT(L$1&amp;"!$I$2",1),OFFSET(INDIRECT(L$1&amp;"!$F$1",1),INDIRECT(L$1&amp;"!$I$1",1)-1+'15MIN'!$A1803-1,0),0)</f>
        <v>0</v>
      </c>
      <c r="M1803" s="20">
        <f ca="1">IF(INDIRECT(L$1&amp;"!$I$1",1)-1+'15MIN'!$A1803&lt;=INDIRECT(L$1&amp;"!$I$2",1),-OFFSET(INDIRECT(L$1&amp;"!$D$1",1),INDIRECT(L$1&amp;"!$I$1",1)-1+'15MIN'!$A1803-1,0),0)</f>
        <v>0</v>
      </c>
      <c r="N1803" s="20">
        <f ca="1">IF(INDIRECT(L$1&amp;"!$I$1",1)-1+'15MIN'!$A1803&lt;=INDIRECT(L$1&amp;"!$I$2",1),OFFSET(INDIRECT(L$1&amp;"!$G$1",1),INDIRECT(L$1&amp;"!$I$1",1)-1+'15MIN'!$A1803-1,0),0)</f>
        <v>0</v>
      </c>
      <c r="O1803" s="21">
        <f ca="1">IF(INDIRECT(L$1&amp;"!$I$1",1)-1+'15MIN'!$A1803&lt;=INDIRECT(L$1&amp;"!$I$2",1),-OFFSET(INDIRECT(L$1&amp;"!$E$1",1),INDIRECT(L$1&amp;"!$I$1",1)-1+'15MIN'!$A1803-1,0),0)</f>
        <v>0</v>
      </c>
    </row>
    <row r="1804" spans="1:15" x14ac:dyDescent="0.2">
      <c r="A1804" s="1">
        <f t="shared" si="83"/>
        <v>1800</v>
      </c>
      <c r="B1804" s="1">
        <f t="shared" si="81"/>
        <v>19</v>
      </c>
      <c r="C1804" s="19">
        <f t="shared" si="82"/>
        <v>0.73958333333333304</v>
      </c>
      <c r="D1804" s="20">
        <f ca="1">IF(INDIRECT($D$1&amp;"!$I$1",1)-1+'15MIN'!$A1804&lt;=INDIRECT($D$1&amp;"!$I$2",1),OFFSET(INDIRECT($D$1&amp;"!$F$1",1),INDIRECT($D$1&amp;"!$I$1",1)-1+'15MIN'!$A1804-1,0),0)</f>
        <v>0</v>
      </c>
      <c r="E1804" s="20">
        <f ca="1">IF(CUEL!$I$1-1+'15MIN'!$A1804&lt;=CUEL!$I$2,-OFFSET(CUEL!$D$1,CUEL!$I$1-1+'15MIN'!$A1804-1,0),0)</f>
        <v>-22.882311000000001</v>
      </c>
      <c r="F1804" s="20">
        <f ca="1">IF(INDIRECT($D$1&amp;"!$I$1",1)-1+'15MIN'!$A1804&lt;=INDIRECT($D$1&amp;"!$I$2",1),OFFSET(INDIRECT($D$1&amp;"!$G$1",1),INDIRECT($D$1&amp;"!$I$1",1)-1+'15MIN'!$A1804-1,0),0)</f>
        <v>134.06399500000001</v>
      </c>
      <c r="G1804" s="21">
        <f ca="1">IF(INDIRECT($D$1&amp;"!$I$1",1)-1+'15MIN'!$A1804&lt;=INDIRECT($D$1&amp;"!$I$2",1),-OFFSET(INDIRECT($D$1&amp;"!$E$1",1),INDIRECT($D$1&amp;"!$I$1",1)-1+'15MIN'!$A1804-1,0),0)</f>
        <v>0</v>
      </c>
      <c r="H1804" s="20">
        <f ca="1">IF(INDIRECT(H$1&amp;"!$I$1",1)-1+'15MIN'!$A1804&lt;=INDIRECT(H$1&amp;"!$I$2",1),OFFSET(INDIRECT(H$1&amp;"!$F$1",1),INDIRECT(H$1&amp;"!$I$1",1)-1+'15MIN'!$A1804-1,0),0)</f>
        <v>8072.6713870000003</v>
      </c>
      <c r="I1804" s="20">
        <f ca="1">IF(INDIRECT(H$1&amp;"!$I$1",1)-1+'15MIN'!$A1804&lt;=INDIRECT(H$1&amp;"!$I$2",1),-OFFSET(INDIRECT(H$1&amp;"!$D$1",1),INDIRECT(H$1&amp;"!$I$1",1)-1+'15MIN'!$A1804-1,0),0)</f>
        <v>0</v>
      </c>
      <c r="J1804" s="20">
        <f ca="1">IF(INDIRECT(H$1&amp;"!$I$1",1)-1+'15MIN'!$A1804&lt;=INDIRECT(H$1&amp;"!$I$2",1),OFFSET(INDIRECT(H$1&amp;"!$G$1",1),INDIRECT(H$1&amp;"!$I$1",1)-1+'15MIN'!$A1804-1,0),0)</f>
        <v>0</v>
      </c>
      <c r="K1804" s="21">
        <f ca="1">IF(INDIRECT(H$1&amp;"!$I$1",1)-1+'15MIN'!$A1804&lt;=INDIRECT(H$1&amp;"!$I$2",1),-OFFSET(INDIRECT(H$1&amp;"!$E$1",1),INDIRECT(H$1&amp;"!$I$1",1)-1+'15MIN'!$A1804-1,0),0)</f>
        <v>-1184.0561520000001</v>
      </c>
      <c r="L1804" s="20">
        <f ca="1">IF(INDIRECT(L$1&amp;"!$I$1",1)-1+'15MIN'!$A1804&lt;=INDIRECT(L$1&amp;"!$I$2",1),OFFSET(INDIRECT(L$1&amp;"!$F$1",1),INDIRECT(L$1&amp;"!$I$1",1)-1+'15MIN'!$A1804-1,0),0)</f>
        <v>0</v>
      </c>
      <c r="M1804" s="20">
        <f ca="1">IF(INDIRECT(L$1&amp;"!$I$1",1)-1+'15MIN'!$A1804&lt;=INDIRECT(L$1&amp;"!$I$2",1),-OFFSET(INDIRECT(L$1&amp;"!$D$1",1),INDIRECT(L$1&amp;"!$I$1",1)-1+'15MIN'!$A1804-1,0),0)</f>
        <v>0</v>
      </c>
      <c r="N1804" s="20">
        <f ca="1">IF(INDIRECT(L$1&amp;"!$I$1",1)-1+'15MIN'!$A1804&lt;=INDIRECT(L$1&amp;"!$I$2",1),OFFSET(INDIRECT(L$1&amp;"!$G$1",1),INDIRECT(L$1&amp;"!$I$1",1)-1+'15MIN'!$A1804-1,0),0)</f>
        <v>0</v>
      </c>
      <c r="O1804" s="21">
        <f ca="1">IF(INDIRECT(L$1&amp;"!$I$1",1)-1+'15MIN'!$A1804&lt;=INDIRECT(L$1&amp;"!$I$2",1),-OFFSET(INDIRECT(L$1&amp;"!$E$1",1),INDIRECT(L$1&amp;"!$I$1",1)-1+'15MIN'!$A1804-1,0),0)</f>
        <v>0</v>
      </c>
    </row>
    <row r="1805" spans="1:15" x14ac:dyDescent="0.2">
      <c r="A1805" s="1">
        <f t="shared" si="83"/>
        <v>1801</v>
      </c>
      <c r="B1805" s="1">
        <f t="shared" si="81"/>
        <v>19</v>
      </c>
      <c r="C1805" s="19">
        <f t="shared" si="82"/>
        <v>0.75</v>
      </c>
      <c r="D1805" s="20">
        <f ca="1">IF(INDIRECT($D$1&amp;"!$I$1",1)-1+'15MIN'!$A1805&lt;=INDIRECT($D$1&amp;"!$I$2",1),OFFSET(INDIRECT($D$1&amp;"!$F$1",1),INDIRECT($D$1&amp;"!$I$1",1)-1+'15MIN'!$A1805-1,0),0)</f>
        <v>0</v>
      </c>
      <c r="E1805" s="20">
        <f ca="1">IF(CUEL!$I$1-1+'15MIN'!$A1805&lt;=CUEL!$I$2,-OFFSET(CUEL!$D$1,CUEL!$I$1-1+'15MIN'!$A1805-1,0),0)</f>
        <v>-22.743998999999999</v>
      </c>
      <c r="F1805" s="20">
        <f ca="1">IF(INDIRECT($D$1&amp;"!$I$1",1)-1+'15MIN'!$A1805&lt;=INDIRECT($D$1&amp;"!$I$2",1),OFFSET(INDIRECT($D$1&amp;"!$G$1",1),INDIRECT($D$1&amp;"!$I$1",1)-1+'15MIN'!$A1805-1,0),0)</f>
        <v>130.83547999999999</v>
      </c>
      <c r="G1805" s="21">
        <f ca="1">IF(INDIRECT($D$1&amp;"!$I$1",1)-1+'15MIN'!$A1805&lt;=INDIRECT($D$1&amp;"!$I$2",1),-OFFSET(INDIRECT($D$1&amp;"!$E$1",1),INDIRECT($D$1&amp;"!$I$1",1)-1+'15MIN'!$A1805-1,0),0)</f>
        <v>0</v>
      </c>
      <c r="H1805" s="20">
        <f ca="1">IF(INDIRECT(H$1&amp;"!$I$1",1)-1+'15MIN'!$A1805&lt;=INDIRECT(H$1&amp;"!$I$2",1),OFFSET(INDIRECT(H$1&amp;"!$F$1",1),INDIRECT(H$1&amp;"!$I$1",1)-1+'15MIN'!$A1805-1,0),0)</f>
        <v>9955.5507809999999</v>
      </c>
      <c r="I1805" s="20">
        <f ca="1">IF(INDIRECT(H$1&amp;"!$I$1",1)-1+'15MIN'!$A1805&lt;=INDIRECT(H$1&amp;"!$I$2",1),-OFFSET(INDIRECT(H$1&amp;"!$D$1",1),INDIRECT(H$1&amp;"!$I$1",1)-1+'15MIN'!$A1805-1,0),0)</f>
        <v>0</v>
      </c>
      <c r="J1805" s="20">
        <f ca="1">IF(INDIRECT(H$1&amp;"!$I$1",1)-1+'15MIN'!$A1805&lt;=INDIRECT(H$1&amp;"!$I$2",1),OFFSET(INDIRECT(H$1&amp;"!$G$1",1),INDIRECT(H$1&amp;"!$I$1",1)-1+'15MIN'!$A1805-1,0),0)</f>
        <v>0</v>
      </c>
      <c r="K1805" s="21">
        <f ca="1">IF(INDIRECT(H$1&amp;"!$I$1",1)-1+'15MIN'!$A1805&lt;=INDIRECT(H$1&amp;"!$I$2",1),-OFFSET(INDIRECT(H$1&amp;"!$E$1",1),INDIRECT(H$1&amp;"!$I$1",1)-1+'15MIN'!$A1805-1,0),0)</f>
        <v>-1433.9376219999999</v>
      </c>
      <c r="L1805" s="20">
        <f ca="1">IF(INDIRECT(L$1&amp;"!$I$1",1)-1+'15MIN'!$A1805&lt;=INDIRECT(L$1&amp;"!$I$2",1),OFFSET(INDIRECT(L$1&amp;"!$F$1",1),INDIRECT(L$1&amp;"!$I$1",1)-1+'15MIN'!$A1805-1,0),0)</f>
        <v>0</v>
      </c>
      <c r="M1805" s="20">
        <f ca="1">IF(INDIRECT(L$1&amp;"!$I$1",1)-1+'15MIN'!$A1805&lt;=INDIRECT(L$1&amp;"!$I$2",1),-OFFSET(INDIRECT(L$1&amp;"!$D$1",1),INDIRECT(L$1&amp;"!$I$1",1)-1+'15MIN'!$A1805-1,0),0)</f>
        <v>0</v>
      </c>
      <c r="N1805" s="20">
        <f ca="1">IF(INDIRECT(L$1&amp;"!$I$1",1)-1+'15MIN'!$A1805&lt;=INDIRECT(L$1&amp;"!$I$2",1),OFFSET(INDIRECT(L$1&amp;"!$G$1",1),INDIRECT(L$1&amp;"!$I$1",1)-1+'15MIN'!$A1805-1,0),0)</f>
        <v>0</v>
      </c>
      <c r="O1805" s="21">
        <f ca="1">IF(INDIRECT(L$1&amp;"!$I$1",1)-1+'15MIN'!$A1805&lt;=INDIRECT(L$1&amp;"!$I$2",1),-OFFSET(INDIRECT(L$1&amp;"!$E$1",1),INDIRECT(L$1&amp;"!$I$1",1)-1+'15MIN'!$A1805-1,0),0)</f>
        <v>0</v>
      </c>
    </row>
    <row r="1806" spans="1:15" x14ac:dyDescent="0.2">
      <c r="A1806" s="1">
        <f t="shared" si="83"/>
        <v>1802</v>
      </c>
      <c r="B1806" s="1">
        <f t="shared" si="81"/>
        <v>19</v>
      </c>
      <c r="C1806" s="19">
        <f t="shared" si="82"/>
        <v>0.76041666666666696</v>
      </c>
      <c r="D1806" s="20">
        <f ca="1">IF(INDIRECT($D$1&amp;"!$I$1",1)-1+'15MIN'!$A1806&lt;=INDIRECT($D$1&amp;"!$I$2",1),OFFSET(INDIRECT($D$1&amp;"!$F$1",1),INDIRECT($D$1&amp;"!$I$1",1)-1+'15MIN'!$A1806-1,0),0)</f>
        <v>0.67757599999999996</v>
      </c>
      <c r="E1806" s="20">
        <f ca="1">IF(CUEL!$I$1-1+'15MIN'!$A1806&lt;=CUEL!$I$2,-OFFSET(CUEL!$D$1,CUEL!$I$1-1+'15MIN'!$A1806-1,0),0)</f>
        <v>-17.934457999999999</v>
      </c>
      <c r="F1806" s="20">
        <f ca="1">IF(INDIRECT($D$1&amp;"!$I$1",1)-1+'15MIN'!$A1806&lt;=INDIRECT($D$1&amp;"!$I$2",1),OFFSET(INDIRECT($D$1&amp;"!$G$1",1),INDIRECT($D$1&amp;"!$I$1",1)-1+'15MIN'!$A1806-1,0),0)</f>
        <v>127.78231</v>
      </c>
      <c r="G1806" s="21">
        <f ca="1">IF(INDIRECT($D$1&amp;"!$I$1",1)-1+'15MIN'!$A1806&lt;=INDIRECT($D$1&amp;"!$I$2",1),-OFFSET(INDIRECT($D$1&amp;"!$E$1",1),INDIRECT($D$1&amp;"!$I$1",1)-1+'15MIN'!$A1806-1,0),0)</f>
        <v>0</v>
      </c>
      <c r="H1806" s="20">
        <f ca="1">IF(INDIRECT(H$1&amp;"!$I$1",1)-1+'15MIN'!$A1806&lt;=INDIRECT(H$1&amp;"!$I$2",1),OFFSET(INDIRECT(H$1&amp;"!$F$1",1),INDIRECT(H$1&amp;"!$I$1",1)-1+'15MIN'!$A1806-1,0),0)</f>
        <v>10322.4</v>
      </c>
      <c r="I1806" s="20">
        <f ca="1">IF(INDIRECT(H$1&amp;"!$I$1",1)-1+'15MIN'!$A1806&lt;=INDIRECT(H$1&amp;"!$I$2",1),-OFFSET(INDIRECT(H$1&amp;"!$D$1",1),INDIRECT(H$1&amp;"!$I$1",1)-1+'15MIN'!$A1806-1,0),0)</f>
        <v>0</v>
      </c>
      <c r="J1806" s="20">
        <f ca="1">IF(INDIRECT(H$1&amp;"!$I$1",1)-1+'15MIN'!$A1806&lt;=INDIRECT(H$1&amp;"!$I$2",1),OFFSET(INDIRECT(H$1&amp;"!$G$1",1),INDIRECT(H$1&amp;"!$I$1",1)-1+'15MIN'!$A1806-1,0),0)</f>
        <v>0</v>
      </c>
      <c r="K1806" s="21">
        <f ca="1">IF(INDIRECT(H$1&amp;"!$I$1",1)-1+'15MIN'!$A1806&lt;=INDIRECT(H$1&amp;"!$I$2",1),-OFFSET(INDIRECT(H$1&amp;"!$E$1",1),INDIRECT(H$1&amp;"!$I$1",1)-1+'15MIN'!$A1806-1,0),0)</f>
        <v>-1485.30188</v>
      </c>
      <c r="L1806" s="20">
        <f ca="1">IF(INDIRECT(L$1&amp;"!$I$1",1)-1+'15MIN'!$A1806&lt;=INDIRECT(L$1&amp;"!$I$2",1),OFFSET(INDIRECT(L$1&amp;"!$F$1",1),INDIRECT(L$1&amp;"!$I$1",1)-1+'15MIN'!$A1806-1,0),0)</f>
        <v>0</v>
      </c>
      <c r="M1806" s="20">
        <f ca="1">IF(INDIRECT(L$1&amp;"!$I$1",1)-1+'15MIN'!$A1806&lt;=INDIRECT(L$1&amp;"!$I$2",1),-OFFSET(INDIRECT(L$1&amp;"!$D$1",1),INDIRECT(L$1&amp;"!$I$1",1)-1+'15MIN'!$A1806-1,0),0)</f>
        <v>0</v>
      </c>
      <c r="N1806" s="20">
        <f ca="1">IF(INDIRECT(L$1&amp;"!$I$1",1)-1+'15MIN'!$A1806&lt;=INDIRECT(L$1&amp;"!$I$2",1),OFFSET(INDIRECT(L$1&amp;"!$G$1",1),INDIRECT(L$1&amp;"!$I$1",1)-1+'15MIN'!$A1806-1,0),0)</f>
        <v>0</v>
      </c>
      <c r="O1806" s="21">
        <f ca="1">IF(INDIRECT(L$1&amp;"!$I$1",1)-1+'15MIN'!$A1806&lt;=INDIRECT(L$1&amp;"!$I$2",1),-OFFSET(INDIRECT(L$1&amp;"!$E$1",1),INDIRECT(L$1&amp;"!$I$1",1)-1+'15MIN'!$A1806-1,0),0)</f>
        <v>0</v>
      </c>
    </row>
    <row r="1807" spans="1:15" x14ac:dyDescent="0.2">
      <c r="A1807" s="1">
        <f t="shared" si="83"/>
        <v>1803</v>
      </c>
      <c r="B1807" s="1">
        <f t="shared" si="81"/>
        <v>19</v>
      </c>
      <c r="C1807" s="19">
        <f t="shared" si="82"/>
        <v>0.77083333333333304</v>
      </c>
      <c r="D1807" s="20">
        <f ca="1">IF(INDIRECT($D$1&amp;"!$I$1",1)-1+'15MIN'!$A1807&lt;=INDIRECT($D$1&amp;"!$I$2",1),OFFSET(INDIRECT($D$1&amp;"!$F$1",1),INDIRECT($D$1&amp;"!$I$1",1)-1+'15MIN'!$A1807-1,0),0)</f>
        <v>0</v>
      </c>
      <c r="E1807" s="20">
        <f ca="1">IF(CUEL!$I$1-1+'15MIN'!$A1807&lt;=CUEL!$I$2,-OFFSET(CUEL!$D$1,CUEL!$I$1-1+'15MIN'!$A1807-1,0),0)</f>
        <v>-29.520399000000001</v>
      </c>
      <c r="F1807" s="20">
        <f ca="1">IF(INDIRECT($D$1&amp;"!$I$1",1)-1+'15MIN'!$A1807&lt;=INDIRECT($D$1&amp;"!$I$2",1),OFFSET(INDIRECT($D$1&amp;"!$G$1",1),INDIRECT($D$1&amp;"!$I$1",1)-1+'15MIN'!$A1807-1,0),0)</f>
        <v>126.16667200000001</v>
      </c>
      <c r="G1807" s="21">
        <f ca="1">IF(INDIRECT($D$1&amp;"!$I$1",1)-1+'15MIN'!$A1807&lt;=INDIRECT($D$1&amp;"!$I$2",1),-OFFSET(INDIRECT($D$1&amp;"!$E$1",1),INDIRECT($D$1&amp;"!$I$1",1)-1+'15MIN'!$A1807-1,0),0)</f>
        <v>0</v>
      </c>
      <c r="H1807" s="20">
        <f ca="1">IF(INDIRECT(H$1&amp;"!$I$1",1)-1+'15MIN'!$A1807&lt;=INDIRECT(H$1&amp;"!$I$2",1),OFFSET(INDIRECT(H$1&amp;"!$F$1",1),INDIRECT(H$1&amp;"!$I$1",1)-1+'15MIN'!$A1807-1,0),0)</f>
        <v>10719.398999999999</v>
      </c>
      <c r="I1807" s="20">
        <f ca="1">IF(INDIRECT(H$1&amp;"!$I$1",1)-1+'15MIN'!$A1807&lt;=INDIRECT(H$1&amp;"!$I$2",1),-OFFSET(INDIRECT(H$1&amp;"!$D$1",1),INDIRECT(H$1&amp;"!$I$1",1)-1+'15MIN'!$A1807-1,0),0)</f>
        <v>0</v>
      </c>
      <c r="J1807" s="20">
        <f ca="1">IF(INDIRECT(H$1&amp;"!$I$1",1)-1+'15MIN'!$A1807&lt;=INDIRECT(H$1&amp;"!$I$2",1),OFFSET(INDIRECT(H$1&amp;"!$G$1",1),INDIRECT(H$1&amp;"!$I$1",1)-1+'15MIN'!$A1807-1,0),0)</f>
        <v>0</v>
      </c>
      <c r="K1807" s="21">
        <f ca="1">IF(INDIRECT(H$1&amp;"!$I$1",1)-1+'15MIN'!$A1807&lt;=INDIRECT(H$1&amp;"!$I$2",1),-OFFSET(INDIRECT(H$1&amp;"!$E$1",1),INDIRECT(H$1&amp;"!$I$1",1)-1+'15MIN'!$A1807-1,0),0)</f>
        <v>-1538.6635739999999</v>
      </c>
      <c r="L1807" s="20">
        <f ca="1">IF(INDIRECT(L$1&amp;"!$I$1",1)-1+'15MIN'!$A1807&lt;=INDIRECT(L$1&amp;"!$I$2",1),OFFSET(INDIRECT(L$1&amp;"!$F$1",1),INDIRECT(L$1&amp;"!$I$1",1)-1+'15MIN'!$A1807-1,0),0)</f>
        <v>0</v>
      </c>
      <c r="M1807" s="20">
        <f ca="1">IF(INDIRECT(L$1&amp;"!$I$1",1)-1+'15MIN'!$A1807&lt;=INDIRECT(L$1&amp;"!$I$2",1),-OFFSET(INDIRECT(L$1&amp;"!$D$1",1),INDIRECT(L$1&amp;"!$I$1",1)-1+'15MIN'!$A1807-1,0),0)</f>
        <v>0</v>
      </c>
      <c r="N1807" s="20">
        <f ca="1">IF(INDIRECT(L$1&amp;"!$I$1",1)-1+'15MIN'!$A1807&lt;=INDIRECT(L$1&amp;"!$I$2",1),OFFSET(INDIRECT(L$1&amp;"!$G$1",1),INDIRECT(L$1&amp;"!$I$1",1)-1+'15MIN'!$A1807-1,0),0)</f>
        <v>0</v>
      </c>
      <c r="O1807" s="21">
        <f ca="1">IF(INDIRECT(L$1&amp;"!$I$1",1)-1+'15MIN'!$A1807&lt;=INDIRECT(L$1&amp;"!$I$2",1),-OFFSET(INDIRECT(L$1&amp;"!$E$1",1),INDIRECT(L$1&amp;"!$I$1",1)-1+'15MIN'!$A1807-1,0),0)</f>
        <v>0</v>
      </c>
    </row>
    <row r="1808" spans="1:15" x14ac:dyDescent="0.2">
      <c r="A1808" s="1">
        <f t="shared" si="83"/>
        <v>1804</v>
      </c>
      <c r="B1808" s="1">
        <f t="shared" si="81"/>
        <v>19</v>
      </c>
      <c r="C1808" s="19">
        <f t="shared" si="82"/>
        <v>0.78125</v>
      </c>
      <c r="D1808" s="20">
        <f ca="1">IF(INDIRECT($D$1&amp;"!$I$1",1)-1+'15MIN'!$A1808&lt;=INDIRECT($D$1&amp;"!$I$2",1),OFFSET(INDIRECT($D$1&amp;"!$F$1",1),INDIRECT($D$1&amp;"!$I$1",1)-1+'15MIN'!$A1808-1,0),0)</f>
        <v>37.433556000000003</v>
      </c>
      <c r="E1808" s="20">
        <f ca="1">IF(CUEL!$I$1-1+'15MIN'!$A1808&lt;=CUEL!$I$2,-OFFSET(CUEL!$D$1,CUEL!$I$1-1+'15MIN'!$A1808-1,0),0)</f>
        <v>-1.65602</v>
      </c>
      <c r="F1808" s="20">
        <f ca="1">IF(INDIRECT($D$1&amp;"!$I$1",1)-1+'15MIN'!$A1808&lt;=INDIRECT($D$1&amp;"!$I$2",1),OFFSET(INDIRECT($D$1&amp;"!$G$1",1),INDIRECT($D$1&amp;"!$I$1",1)-1+'15MIN'!$A1808-1,0),0)</f>
        <v>127.748886</v>
      </c>
      <c r="G1808" s="21">
        <f ca="1">IF(INDIRECT($D$1&amp;"!$I$1",1)-1+'15MIN'!$A1808&lt;=INDIRECT($D$1&amp;"!$I$2",1),-OFFSET(INDIRECT($D$1&amp;"!$E$1",1),INDIRECT($D$1&amp;"!$I$1",1)-1+'15MIN'!$A1808-1,0),0)</f>
        <v>0</v>
      </c>
      <c r="H1808" s="20">
        <f ca="1">IF(INDIRECT(H$1&amp;"!$I$1",1)-1+'15MIN'!$A1808&lt;=INDIRECT(H$1&amp;"!$I$2",1),OFFSET(INDIRECT(H$1&amp;"!$F$1",1),INDIRECT(H$1&amp;"!$I$1",1)-1+'15MIN'!$A1808-1,0),0)</f>
        <v>11189.879000000001</v>
      </c>
      <c r="I1808" s="20">
        <f ca="1">IF(INDIRECT(H$1&amp;"!$I$1",1)-1+'15MIN'!$A1808&lt;=INDIRECT(H$1&amp;"!$I$2",1),-OFFSET(INDIRECT(H$1&amp;"!$D$1",1),INDIRECT(H$1&amp;"!$I$1",1)-1+'15MIN'!$A1808-1,0),0)</f>
        <v>0</v>
      </c>
      <c r="J1808" s="20">
        <f ca="1">IF(INDIRECT(H$1&amp;"!$I$1",1)-1+'15MIN'!$A1808&lt;=INDIRECT(H$1&amp;"!$I$2",1),OFFSET(INDIRECT(H$1&amp;"!$G$1",1),INDIRECT(H$1&amp;"!$I$1",1)-1+'15MIN'!$A1808-1,0),0)</f>
        <v>0</v>
      </c>
      <c r="K1808" s="21">
        <f ca="1">IF(INDIRECT(H$1&amp;"!$I$1",1)-1+'15MIN'!$A1808&lt;=INDIRECT(H$1&amp;"!$I$2",1),-OFFSET(INDIRECT(H$1&amp;"!$E$1",1),INDIRECT(H$1&amp;"!$I$1",1)-1+'15MIN'!$A1808-1,0),0)</f>
        <v>-1598.720703</v>
      </c>
      <c r="L1808" s="20">
        <f ca="1">IF(INDIRECT(L$1&amp;"!$I$1",1)-1+'15MIN'!$A1808&lt;=INDIRECT(L$1&amp;"!$I$2",1),OFFSET(INDIRECT(L$1&amp;"!$F$1",1),INDIRECT(L$1&amp;"!$I$1",1)-1+'15MIN'!$A1808-1,0),0)</f>
        <v>0</v>
      </c>
      <c r="M1808" s="20">
        <f ca="1">IF(INDIRECT(L$1&amp;"!$I$1",1)-1+'15MIN'!$A1808&lt;=INDIRECT(L$1&amp;"!$I$2",1),-OFFSET(INDIRECT(L$1&amp;"!$D$1",1),INDIRECT(L$1&amp;"!$I$1",1)-1+'15MIN'!$A1808-1,0),0)</f>
        <v>0</v>
      </c>
      <c r="N1808" s="20">
        <f ca="1">IF(INDIRECT(L$1&amp;"!$I$1",1)-1+'15MIN'!$A1808&lt;=INDIRECT(L$1&amp;"!$I$2",1),OFFSET(INDIRECT(L$1&amp;"!$G$1",1),INDIRECT(L$1&amp;"!$I$1",1)-1+'15MIN'!$A1808-1,0),0)</f>
        <v>0</v>
      </c>
      <c r="O1808" s="21">
        <f ca="1">IF(INDIRECT(L$1&amp;"!$I$1",1)-1+'15MIN'!$A1808&lt;=INDIRECT(L$1&amp;"!$I$2",1),-OFFSET(INDIRECT(L$1&amp;"!$E$1",1),INDIRECT(L$1&amp;"!$I$1",1)-1+'15MIN'!$A1808-1,0),0)</f>
        <v>0</v>
      </c>
    </row>
    <row r="1809" spans="1:15" x14ac:dyDescent="0.2">
      <c r="A1809" s="1">
        <f t="shared" si="83"/>
        <v>1805</v>
      </c>
      <c r="B1809" s="1">
        <f t="shared" si="81"/>
        <v>19</v>
      </c>
      <c r="C1809" s="19">
        <f t="shared" si="82"/>
        <v>0.79166666666666696</v>
      </c>
      <c r="D1809" s="20">
        <f ca="1">IF(INDIRECT($D$1&amp;"!$I$1",1)-1+'15MIN'!$A1809&lt;=INDIRECT($D$1&amp;"!$I$2",1),OFFSET(INDIRECT($D$1&amp;"!$F$1",1),INDIRECT($D$1&amp;"!$I$1",1)-1+'15MIN'!$A1809-1,0),0)</f>
        <v>116.701241</v>
      </c>
      <c r="E1809" s="20">
        <f ca="1">IF(CUEL!$I$1-1+'15MIN'!$A1809&lt;=CUEL!$I$2,-OFFSET(CUEL!$D$1,CUEL!$I$1-1+'15MIN'!$A1809-1,0),0)</f>
        <v>0</v>
      </c>
      <c r="F1809" s="20">
        <f ca="1">IF(INDIRECT($D$1&amp;"!$I$1",1)-1+'15MIN'!$A1809&lt;=INDIRECT($D$1&amp;"!$I$2",1),OFFSET(INDIRECT($D$1&amp;"!$G$1",1),INDIRECT($D$1&amp;"!$I$1",1)-1+'15MIN'!$A1809-1,0),0)</f>
        <v>125.460381</v>
      </c>
      <c r="G1809" s="21">
        <f ca="1">IF(INDIRECT($D$1&amp;"!$I$1",1)-1+'15MIN'!$A1809&lt;=INDIRECT($D$1&amp;"!$I$2",1),-OFFSET(INDIRECT($D$1&amp;"!$E$1",1),INDIRECT($D$1&amp;"!$I$1",1)-1+'15MIN'!$A1809-1,0),0)</f>
        <v>0</v>
      </c>
      <c r="H1809" s="20">
        <f ca="1">IF(INDIRECT(H$1&amp;"!$I$1",1)-1+'15MIN'!$A1809&lt;=INDIRECT(H$1&amp;"!$I$2",1),OFFSET(INDIRECT(H$1&amp;"!$F$1",1),INDIRECT(H$1&amp;"!$I$1",1)-1+'15MIN'!$A1809-1,0),0)</f>
        <v>12101.351000000001</v>
      </c>
      <c r="I1809" s="20">
        <f ca="1">IF(INDIRECT(H$1&amp;"!$I$1",1)-1+'15MIN'!$A1809&lt;=INDIRECT(H$1&amp;"!$I$2",1),-OFFSET(INDIRECT(H$1&amp;"!$D$1",1),INDIRECT(H$1&amp;"!$I$1",1)-1+'15MIN'!$A1809-1,0),0)</f>
        <v>0</v>
      </c>
      <c r="J1809" s="20">
        <f ca="1">IF(INDIRECT(H$1&amp;"!$I$1",1)-1+'15MIN'!$A1809&lt;=INDIRECT(H$1&amp;"!$I$2",1),OFFSET(INDIRECT(H$1&amp;"!$G$1",1),INDIRECT(H$1&amp;"!$I$1",1)-1+'15MIN'!$A1809-1,0),0)</f>
        <v>0</v>
      </c>
      <c r="K1809" s="21">
        <f ca="1">IF(INDIRECT(H$1&amp;"!$I$1",1)-1+'15MIN'!$A1809&lt;=INDIRECT(H$1&amp;"!$I$2",1),-OFFSET(INDIRECT(H$1&amp;"!$E$1",1),INDIRECT(H$1&amp;"!$I$1",1)-1+'15MIN'!$A1809-1,0),0)</f>
        <v>-1724.7929690000001</v>
      </c>
      <c r="L1809" s="20">
        <f ca="1">IF(INDIRECT(L$1&amp;"!$I$1",1)-1+'15MIN'!$A1809&lt;=INDIRECT(L$1&amp;"!$I$2",1),OFFSET(INDIRECT(L$1&amp;"!$F$1",1),INDIRECT(L$1&amp;"!$I$1",1)-1+'15MIN'!$A1809-1,0),0)</f>
        <v>0</v>
      </c>
      <c r="M1809" s="20">
        <f ca="1">IF(INDIRECT(L$1&amp;"!$I$1",1)-1+'15MIN'!$A1809&lt;=INDIRECT(L$1&amp;"!$I$2",1),-OFFSET(INDIRECT(L$1&amp;"!$D$1",1),INDIRECT(L$1&amp;"!$I$1",1)-1+'15MIN'!$A1809-1,0),0)</f>
        <v>0</v>
      </c>
      <c r="N1809" s="20">
        <f ca="1">IF(INDIRECT(L$1&amp;"!$I$1",1)-1+'15MIN'!$A1809&lt;=INDIRECT(L$1&amp;"!$I$2",1),OFFSET(INDIRECT(L$1&amp;"!$G$1",1),INDIRECT(L$1&amp;"!$I$1",1)-1+'15MIN'!$A1809-1,0),0)</f>
        <v>0</v>
      </c>
      <c r="O1809" s="21">
        <f ca="1">IF(INDIRECT(L$1&amp;"!$I$1",1)-1+'15MIN'!$A1809&lt;=INDIRECT(L$1&amp;"!$I$2",1),-OFFSET(INDIRECT(L$1&amp;"!$E$1",1),INDIRECT(L$1&amp;"!$I$1",1)-1+'15MIN'!$A1809-1,0),0)</f>
        <v>0</v>
      </c>
    </row>
    <row r="1810" spans="1:15" x14ac:dyDescent="0.2">
      <c r="A1810" s="1">
        <f t="shared" si="83"/>
        <v>1806</v>
      </c>
      <c r="B1810" s="1">
        <f t="shared" si="81"/>
        <v>19</v>
      </c>
      <c r="C1810" s="19">
        <f t="shared" si="82"/>
        <v>0.80208333333333304</v>
      </c>
      <c r="D1810" s="20">
        <f ca="1">IF(INDIRECT($D$1&amp;"!$I$1",1)-1+'15MIN'!$A1810&lt;=INDIRECT($D$1&amp;"!$I$2",1),OFFSET(INDIRECT($D$1&amp;"!$F$1",1),INDIRECT($D$1&amp;"!$I$1",1)-1+'15MIN'!$A1810-1,0),0)</f>
        <v>113.623886</v>
      </c>
      <c r="E1810" s="20">
        <f ca="1">IF(CUEL!$I$1-1+'15MIN'!$A1810&lt;=CUEL!$I$2,-OFFSET(CUEL!$D$1,CUEL!$I$1-1+'15MIN'!$A1810-1,0),0)</f>
        <v>0</v>
      </c>
      <c r="F1810" s="20">
        <f ca="1">IF(INDIRECT($D$1&amp;"!$I$1",1)-1+'15MIN'!$A1810&lt;=INDIRECT($D$1&amp;"!$I$2",1),OFFSET(INDIRECT($D$1&amp;"!$G$1",1),INDIRECT($D$1&amp;"!$I$1",1)-1+'15MIN'!$A1810-1,0),0)</f>
        <v>123.437752</v>
      </c>
      <c r="G1810" s="21">
        <f ca="1">IF(INDIRECT($D$1&amp;"!$I$1",1)-1+'15MIN'!$A1810&lt;=INDIRECT($D$1&amp;"!$I$2",1),-OFFSET(INDIRECT($D$1&amp;"!$E$1",1),INDIRECT($D$1&amp;"!$I$1",1)-1+'15MIN'!$A1810-1,0),0)</f>
        <v>0</v>
      </c>
      <c r="H1810" s="20">
        <f ca="1">IF(INDIRECT(H$1&amp;"!$I$1",1)-1+'15MIN'!$A1810&lt;=INDIRECT(H$1&amp;"!$I$2",1),OFFSET(INDIRECT(H$1&amp;"!$F$1",1),INDIRECT(H$1&amp;"!$I$1",1)-1+'15MIN'!$A1810-1,0),0)</f>
        <v>11668.190430000001</v>
      </c>
      <c r="I1810" s="20">
        <f ca="1">IF(INDIRECT(H$1&amp;"!$I$1",1)-1+'15MIN'!$A1810&lt;=INDIRECT(H$1&amp;"!$I$2",1),-OFFSET(INDIRECT(H$1&amp;"!$D$1",1),INDIRECT(H$1&amp;"!$I$1",1)-1+'15MIN'!$A1810-1,0),0)</f>
        <v>0</v>
      </c>
      <c r="J1810" s="20">
        <f ca="1">IF(INDIRECT(H$1&amp;"!$I$1",1)-1+'15MIN'!$A1810&lt;=INDIRECT(H$1&amp;"!$I$2",1),OFFSET(INDIRECT(H$1&amp;"!$G$1",1),INDIRECT(H$1&amp;"!$I$1",1)-1+'15MIN'!$A1810-1,0),0)</f>
        <v>0</v>
      </c>
      <c r="K1810" s="21">
        <f ca="1">IF(INDIRECT(H$1&amp;"!$I$1",1)-1+'15MIN'!$A1810&lt;=INDIRECT(H$1&amp;"!$I$2",1),-OFFSET(INDIRECT(H$1&amp;"!$E$1",1),INDIRECT(H$1&amp;"!$I$1",1)-1+'15MIN'!$A1810-1,0),0)</f>
        <v>-1657.0595699999999</v>
      </c>
      <c r="L1810" s="20">
        <f ca="1">IF(INDIRECT(L$1&amp;"!$I$1",1)-1+'15MIN'!$A1810&lt;=INDIRECT(L$1&amp;"!$I$2",1),OFFSET(INDIRECT(L$1&amp;"!$F$1",1),INDIRECT(L$1&amp;"!$I$1",1)-1+'15MIN'!$A1810-1,0),0)</f>
        <v>0</v>
      </c>
      <c r="M1810" s="20">
        <f ca="1">IF(INDIRECT(L$1&amp;"!$I$1",1)-1+'15MIN'!$A1810&lt;=INDIRECT(L$1&amp;"!$I$2",1),-OFFSET(INDIRECT(L$1&amp;"!$D$1",1),INDIRECT(L$1&amp;"!$I$1",1)-1+'15MIN'!$A1810-1,0),0)</f>
        <v>0</v>
      </c>
      <c r="N1810" s="20">
        <f ca="1">IF(INDIRECT(L$1&amp;"!$I$1",1)-1+'15MIN'!$A1810&lt;=INDIRECT(L$1&amp;"!$I$2",1),OFFSET(INDIRECT(L$1&amp;"!$G$1",1),INDIRECT(L$1&amp;"!$I$1",1)-1+'15MIN'!$A1810-1,0),0)</f>
        <v>0</v>
      </c>
      <c r="O1810" s="21">
        <f ca="1">IF(INDIRECT(L$1&amp;"!$I$1",1)-1+'15MIN'!$A1810&lt;=INDIRECT(L$1&amp;"!$I$2",1),-OFFSET(INDIRECT(L$1&amp;"!$E$1",1),INDIRECT(L$1&amp;"!$I$1",1)-1+'15MIN'!$A1810-1,0),0)</f>
        <v>0</v>
      </c>
    </row>
    <row r="1811" spans="1:15" x14ac:dyDescent="0.2">
      <c r="A1811" s="1">
        <f t="shared" si="83"/>
        <v>1807</v>
      </c>
      <c r="B1811" s="1">
        <f t="shared" si="81"/>
        <v>19</v>
      </c>
      <c r="C1811" s="19">
        <f t="shared" si="82"/>
        <v>0.8125</v>
      </c>
      <c r="D1811" s="20">
        <f ca="1">IF(INDIRECT($D$1&amp;"!$I$1",1)-1+'15MIN'!$A1811&lt;=INDIRECT($D$1&amp;"!$I$2",1),OFFSET(INDIRECT($D$1&amp;"!$F$1",1),INDIRECT($D$1&amp;"!$I$1",1)-1+'15MIN'!$A1811-1,0),0)</f>
        <v>304.50900300000001</v>
      </c>
      <c r="E1811" s="20">
        <f ca="1">IF(CUEL!$I$1-1+'15MIN'!$A1811&lt;=CUEL!$I$2,-OFFSET(CUEL!$D$1,CUEL!$I$1-1+'15MIN'!$A1811-1,0),0)</f>
        <v>0</v>
      </c>
      <c r="F1811" s="20">
        <f ca="1">IF(INDIRECT($D$1&amp;"!$I$1",1)-1+'15MIN'!$A1811&lt;=INDIRECT($D$1&amp;"!$I$2",1),OFFSET(INDIRECT($D$1&amp;"!$G$1",1),INDIRECT($D$1&amp;"!$I$1",1)-1+'15MIN'!$A1811-1,0),0)</f>
        <v>130.19090299999999</v>
      </c>
      <c r="G1811" s="21">
        <f ca="1">IF(INDIRECT($D$1&amp;"!$I$1",1)-1+'15MIN'!$A1811&lt;=INDIRECT($D$1&amp;"!$I$2",1),-OFFSET(INDIRECT($D$1&amp;"!$E$1",1),INDIRECT($D$1&amp;"!$I$1",1)-1+'15MIN'!$A1811-1,0),0)</f>
        <v>0</v>
      </c>
      <c r="H1811" s="20">
        <f ca="1">IF(INDIRECT(H$1&amp;"!$I$1",1)-1+'15MIN'!$A1811&lt;=INDIRECT(H$1&amp;"!$I$2",1),OFFSET(INDIRECT(H$1&amp;"!$F$1",1),INDIRECT(H$1&amp;"!$I$1",1)-1+'15MIN'!$A1811-1,0),0)</f>
        <v>11592.059569999999</v>
      </c>
      <c r="I1811" s="20">
        <f ca="1">IF(INDIRECT(H$1&amp;"!$I$1",1)-1+'15MIN'!$A1811&lt;=INDIRECT(H$1&amp;"!$I$2",1),-OFFSET(INDIRECT(H$1&amp;"!$D$1",1),INDIRECT(H$1&amp;"!$I$1",1)-1+'15MIN'!$A1811-1,0),0)</f>
        <v>0</v>
      </c>
      <c r="J1811" s="20">
        <f ca="1">IF(INDIRECT(H$1&amp;"!$I$1",1)-1+'15MIN'!$A1811&lt;=INDIRECT(H$1&amp;"!$I$2",1),OFFSET(INDIRECT(H$1&amp;"!$G$1",1),INDIRECT(H$1&amp;"!$I$1",1)-1+'15MIN'!$A1811-1,0),0)</f>
        <v>0</v>
      </c>
      <c r="K1811" s="21">
        <f ca="1">IF(INDIRECT(H$1&amp;"!$I$1",1)-1+'15MIN'!$A1811&lt;=INDIRECT(H$1&amp;"!$I$2",1),-OFFSET(INDIRECT(H$1&amp;"!$E$1",1),INDIRECT(H$1&amp;"!$I$1",1)-1+'15MIN'!$A1811-1,0),0)</f>
        <v>-1644.7163089999999</v>
      </c>
      <c r="L1811" s="20">
        <f ca="1">IF(INDIRECT(L$1&amp;"!$I$1",1)-1+'15MIN'!$A1811&lt;=INDIRECT(L$1&amp;"!$I$2",1),OFFSET(INDIRECT(L$1&amp;"!$F$1",1),INDIRECT(L$1&amp;"!$I$1",1)-1+'15MIN'!$A1811-1,0),0)</f>
        <v>0</v>
      </c>
      <c r="M1811" s="20">
        <f ca="1">IF(INDIRECT(L$1&amp;"!$I$1",1)-1+'15MIN'!$A1811&lt;=INDIRECT(L$1&amp;"!$I$2",1),-OFFSET(INDIRECT(L$1&amp;"!$D$1",1),INDIRECT(L$1&amp;"!$I$1",1)-1+'15MIN'!$A1811-1,0),0)</f>
        <v>0</v>
      </c>
      <c r="N1811" s="20">
        <f ca="1">IF(INDIRECT(L$1&amp;"!$I$1",1)-1+'15MIN'!$A1811&lt;=INDIRECT(L$1&amp;"!$I$2",1),OFFSET(INDIRECT(L$1&amp;"!$G$1",1),INDIRECT(L$1&amp;"!$I$1",1)-1+'15MIN'!$A1811-1,0),0)</f>
        <v>0</v>
      </c>
      <c r="O1811" s="21">
        <f ca="1">IF(INDIRECT(L$1&amp;"!$I$1",1)-1+'15MIN'!$A1811&lt;=INDIRECT(L$1&amp;"!$I$2",1),-OFFSET(INDIRECT(L$1&amp;"!$E$1",1),INDIRECT(L$1&amp;"!$I$1",1)-1+'15MIN'!$A1811-1,0),0)</f>
        <v>0</v>
      </c>
    </row>
    <row r="1812" spans="1:15" x14ac:dyDescent="0.2">
      <c r="A1812" s="1">
        <f t="shared" si="83"/>
        <v>1808</v>
      </c>
      <c r="B1812" s="1">
        <f t="shared" si="81"/>
        <v>19</v>
      </c>
      <c r="C1812" s="19">
        <f t="shared" si="82"/>
        <v>0.82291666666666696</v>
      </c>
      <c r="D1812" s="20">
        <f ca="1">IF(INDIRECT($D$1&amp;"!$I$1",1)-1+'15MIN'!$A1812&lt;=INDIRECT($D$1&amp;"!$I$2",1),OFFSET(INDIRECT($D$1&amp;"!$F$1",1),INDIRECT($D$1&amp;"!$I$1",1)-1+'15MIN'!$A1812-1,0),0)</f>
        <v>549.47711200000003</v>
      </c>
      <c r="E1812" s="20">
        <f ca="1">IF(CUEL!$I$1-1+'15MIN'!$A1812&lt;=CUEL!$I$2,-OFFSET(CUEL!$D$1,CUEL!$I$1-1+'15MIN'!$A1812-1,0),0)</f>
        <v>0</v>
      </c>
      <c r="F1812" s="20">
        <f ca="1">IF(INDIRECT($D$1&amp;"!$I$1",1)-1+'15MIN'!$A1812&lt;=INDIRECT($D$1&amp;"!$I$2",1),OFFSET(INDIRECT($D$1&amp;"!$G$1",1),INDIRECT($D$1&amp;"!$I$1",1)-1+'15MIN'!$A1812-1,0),0)</f>
        <v>139.283524</v>
      </c>
      <c r="G1812" s="21">
        <f ca="1">IF(INDIRECT($D$1&amp;"!$I$1",1)-1+'15MIN'!$A1812&lt;=INDIRECT($D$1&amp;"!$I$2",1),-OFFSET(INDIRECT($D$1&amp;"!$E$1",1),INDIRECT($D$1&amp;"!$I$1",1)-1+'15MIN'!$A1812-1,0),0)</f>
        <v>0</v>
      </c>
      <c r="H1812" s="20">
        <f ca="1">IF(INDIRECT(H$1&amp;"!$I$1",1)-1+'15MIN'!$A1812&lt;=INDIRECT(H$1&amp;"!$I$2",1),OFFSET(INDIRECT(H$1&amp;"!$F$1",1),INDIRECT(H$1&amp;"!$I$1",1)-1+'15MIN'!$A1812-1,0),0)</f>
        <v>11038.933999999999</v>
      </c>
      <c r="I1812" s="20">
        <f ca="1">IF(INDIRECT(H$1&amp;"!$I$1",1)-1+'15MIN'!$A1812&lt;=INDIRECT(H$1&amp;"!$I$2",1),-OFFSET(INDIRECT(H$1&amp;"!$D$1",1),INDIRECT(H$1&amp;"!$I$1",1)-1+'15MIN'!$A1812-1,0),0)</f>
        <v>0</v>
      </c>
      <c r="J1812" s="20">
        <f ca="1">IF(INDIRECT(H$1&amp;"!$I$1",1)-1+'15MIN'!$A1812&lt;=INDIRECT(H$1&amp;"!$I$2",1),OFFSET(INDIRECT(H$1&amp;"!$G$1",1),INDIRECT(H$1&amp;"!$I$1",1)-1+'15MIN'!$A1812-1,0),0)</f>
        <v>0</v>
      </c>
      <c r="K1812" s="21">
        <f ca="1">IF(INDIRECT(H$1&amp;"!$I$1",1)-1+'15MIN'!$A1812&lt;=INDIRECT(H$1&amp;"!$I$2",1),-OFFSET(INDIRECT(H$1&amp;"!$E$1",1),INDIRECT(H$1&amp;"!$I$1",1)-1+'15MIN'!$A1812-1,0),0)</f>
        <v>-1562.8186040000001</v>
      </c>
      <c r="L1812" s="20">
        <f ca="1">IF(INDIRECT(L$1&amp;"!$I$1",1)-1+'15MIN'!$A1812&lt;=INDIRECT(L$1&amp;"!$I$2",1),OFFSET(INDIRECT(L$1&amp;"!$F$1",1),INDIRECT(L$1&amp;"!$I$1",1)-1+'15MIN'!$A1812-1,0),0)</f>
        <v>0</v>
      </c>
      <c r="M1812" s="20">
        <f ca="1">IF(INDIRECT(L$1&amp;"!$I$1",1)-1+'15MIN'!$A1812&lt;=INDIRECT(L$1&amp;"!$I$2",1),-OFFSET(INDIRECT(L$1&amp;"!$D$1",1),INDIRECT(L$1&amp;"!$I$1",1)-1+'15MIN'!$A1812-1,0),0)</f>
        <v>0</v>
      </c>
      <c r="N1812" s="20">
        <f ca="1">IF(INDIRECT(L$1&amp;"!$I$1",1)-1+'15MIN'!$A1812&lt;=INDIRECT(L$1&amp;"!$I$2",1),OFFSET(INDIRECT(L$1&amp;"!$G$1",1),INDIRECT(L$1&amp;"!$I$1",1)-1+'15MIN'!$A1812-1,0),0)</f>
        <v>0</v>
      </c>
      <c r="O1812" s="21">
        <f ca="1">IF(INDIRECT(L$1&amp;"!$I$1",1)-1+'15MIN'!$A1812&lt;=INDIRECT(L$1&amp;"!$I$2",1),-OFFSET(INDIRECT(L$1&amp;"!$E$1",1),INDIRECT(L$1&amp;"!$I$1",1)-1+'15MIN'!$A1812-1,0),0)</f>
        <v>0</v>
      </c>
    </row>
    <row r="1813" spans="1:15" x14ac:dyDescent="0.2">
      <c r="A1813" s="1">
        <f t="shared" si="83"/>
        <v>1809</v>
      </c>
      <c r="B1813" s="1">
        <f t="shared" si="81"/>
        <v>19</v>
      </c>
      <c r="C1813" s="19">
        <f t="shared" si="82"/>
        <v>0.83333333333333304</v>
      </c>
      <c r="D1813" s="20">
        <f ca="1">IF(INDIRECT($D$1&amp;"!$I$1",1)-1+'15MIN'!$A1813&lt;=INDIRECT($D$1&amp;"!$I$2",1),OFFSET(INDIRECT($D$1&amp;"!$F$1",1),INDIRECT($D$1&amp;"!$I$1",1)-1+'15MIN'!$A1813-1,0),0)</f>
        <v>1017.8997000000001</v>
      </c>
      <c r="E1813" s="20">
        <f ca="1">IF(CUEL!$I$1-1+'15MIN'!$A1813&lt;=CUEL!$I$2,-OFFSET(CUEL!$D$1,CUEL!$I$1-1+'15MIN'!$A1813-1,0),0)</f>
        <v>0</v>
      </c>
      <c r="F1813" s="20">
        <f ca="1">IF(INDIRECT($D$1&amp;"!$I$1",1)-1+'15MIN'!$A1813&lt;=INDIRECT($D$1&amp;"!$I$2",1),OFFSET(INDIRECT($D$1&amp;"!$G$1",1),INDIRECT($D$1&amp;"!$I$1",1)-1+'15MIN'!$A1813-1,0),0)</f>
        <v>149.77384900000001</v>
      </c>
      <c r="G1813" s="21">
        <f ca="1">IF(INDIRECT($D$1&amp;"!$I$1",1)-1+'15MIN'!$A1813&lt;=INDIRECT($D$1&amp;"!$I$2",1),-OFFSET(INDIRECT($D$1&amp;"!$E$1",1),INDIRECT($D$1&amp;"!$I$1",1)-1+'15MIN'!$A1813-1,0),0)</f>
        <v>0</v>
      </c>
      <c r="H1813" s="20">
        <f ca="1">IF(INDIRECT(H$1&amp;"!$I$1",1)-1+'15MIN'!$A1813&lt;=INDIRECT(H$1&amp;"!$I$2",1),OFFSET(INDIRECT(H$1&amp;"!$F$1",1),INDIRECT(H$1&amp;"!$I$1",1)-1+'15MIN'!$A1813-1,0),0)</f>
        <v>10680.993</v>
      </c>
      <c r="I1813" s="20">
        <f ca="1">IF(INDIRECT(H$1&amp;"!$I$1",1)-1+'15MIN'!$A1813&lt;=INDIRECT(H$1&amp;"!$I$2",1),-OFFSET(INDIRECT(H$1&amp;"!$D$1",1),INDIRECT(H$1&amp;"!$I$1",1)-1+'15MIN'!$A1813-1,0),0)</f>
        <v>0</v>
      </c>
      <c r="J1813" s="20">
        <f ca="1">IF(INDIRECT(H$1&amp;"!$I$1",1)-1+'15MIN'!$A1813&lt;=INDIRECT(H$1&amp;"!$I$2",1),OFFSET(INDIRECT(H$1&amp;"!$G$1",1),INDIRECT(H$1&amp;"!$I$1",1)-1+'15MIN'!$A1813-1,0),0)</f>
        <v>0</v>
      </c>
      <c r="K1813" s="21">
        <f ca="1">IF(INDIRECT(H$1&amp;"!$I$1",1)-1+'15MIN'!$A1813&lt;=INDIRECT(H$1&amp;"!$I$2",1),-OFFSET(INDIRECT(H$1&amp;"!$E$1",1),INDIRECT(H$1&amp;"!$I$1",1)-1+'15MIN'!$A1813-1,0),0)</f>
        <v>-1510.855225</v>
      </c>
      <c r="L1813" s="20">
        <f ca="1">IF(INDIRECT(L$1&amp;"!$I$1",1)-1+'15MIN'!$A1813&lt;=INDIRECT(L$1&amp;"!$I$2",1),OFFSET(INDIRECT(L$1&amp;"!$F$1",1),INDIRECT(L$1&amp;"!$I$1",1)-1+'15MIN'!$A1813-1,0),0)</f>
        <v>0</v>
      </c>
      <c r="M1813" s="20">
        <f ca="1">IF(INDIRECT(L$1&amp;"!$I$1",1)-1+'15MIN'!$A1813&lt;=INDIRECT(L$1&amp;"!$I$2",1),-OFFSET(INDIRECT(L$1&amp;"!$D$1",1),INDIRECT(L$1&amp;"!$I$1",1)-1+'15MIN'!$A1813-1,0),0)</f>
        <v>0</v>
      </c>
      <c r="N1813" s="20">
        <f ca="1">IF(INDIRECT(L$1&amp;"!$I$1",1)-1+'15MIN'!$A1813&lt;=INDIRECT(L$1&amp;"!$I$2",1),OFFSET(INDIRECT(L$1&amp;"!$G$1",1),INDIRECT(L$1&amp;"!$I$1",1)-1+'15MIN'!$A1813-1,0),0)</f>
        <v>0</v>
      </c>
      <c r="O1813" s="21">
        <f ca="1">IF(INDIRECT(L$1&amp;"!$I$1",1)-1+'15MIN'!$A1813&lt;=INDIRECT(L$1&amp;"!$I$2",1),-OFFSET(INDIRECT(L$1&amp;"!$E$1",1),INDIRECT(L$1&amp;"!$I$1",1)-1+'15MIN'!$A1813-1,0),0)</f>
        <v>0</v>
      </c>
    </row>
    <row r="1814" spans="1:15" x14ac:dyDescent="0.2">
      <c r="A1814" s="1">
        <f t="shared" si="83"/>
        <v>1810</v>
      </c>
      <c r="B1814" s="1">
        <f t="shared" si="81"/>
        <v>19</v>
      </c>
      <c r="C1814" s="19">
        <f t="shared" si="82"/>
        <v>0.84375</v>
      </c>
      <c r="D1814" s="20">
        <f ca="1">IF(INDIRECT($D$1&amp;"!$I$1",1)-1+'15MIN'!$A1814&lt;=INDIRECT($D$1&amp;"!$I$2",1),OFFSET(INDIRECT($D$1&amp;"!$F$1",1),INDIRECT($D$1&amp;"!$I$1",1)-1+'15MIN'!$A1814-1,0),0)</f>
        <v>1552.4331999999999</v>
      </c>
      <c r="E1814" s="20">
        <f ca="1">IF(CUEL!$I$1-1+'15MIN'!$A1814&lt;=CUEL!$I$2,-OFFSET(CUEL!$D$1,CUEL!$I$1-1+'15MIN'!$A1814-1,0),0)</f>
        <v>0</v>
      </c>
      <c r="F1814" s="20">
        <f ca="1">IF(INDIRECT($D$1&amp;"!$I$1",1)-1+'15MIN'!$A1814&lt;=INDIRECT($D$1&amp;"!$I$2",1),OFFSET(INDIRECT($D$1&amp;"!$G$1",1),INDIRECT($D$1&amp;"!$I$1",1)-1+'15MIN'!$A1814-1,0),0)</f>
        <v>155.42126500000001</v>
      </c>
      <c r="G1814" s="21">
        <f ca="1">IF(INDIRECT($D$1&amp;"!$I$1",1)-1+'15MIN'!$A1814&lt;=INDIRECT($D$1&amp;"!$I$2",1),-OFFSET(INDIRECT($D$1&amp;"!$E$1",1),INDIRECT($D$1&amp;"!$I$1",1)-1+'15MIN'!$A1814-1,0),0)</f>
        <v>0</v>
      </c>
      <c r="H1814" s="20">
        <f ca="1">IF(INDIRECT(H$1&amp;"!$I$1",1)-1+'15MIN'!$A1814&lt;=INDIRECT(H$1&amp;"!$I$2",1),OFFSET(INDIRECT(H$1&amp;"!$F$1",1),INDIRECT(H$1&amp;"!$I$1",1)-1+'15MIN'!$A1814-1,0),0)</f>
        <v>9068.4306639999995</v>
      </c>
      <c r="I1814" s="20">
        <f ca="1">IF(INDIRECT(H$1&amp;"!$I$1",1)-1+'15MIN'!$A1814&lt;=INDIRECT(H$1&amp;"!$I$2",1),-OFFSET(INDIRECT(H$1&amp;"!$D$1",1),INDIRECT(H$1&amp;"!$I$1",1)-1+'15MIN'!$A1814-1,0),0)</f>
        <v>0</v>
      </c>
      <c r="J1814" s="20">
        <f ca="1">IF(INDIRECT(H$1&amp;"!$I$1",1)-1+'15MIN'!$A1814&lt;=INDIRECT(H$1&amp;"!$I$2",1),OFFSET(INDIRECT(H$1&amp;"!$G$1",1),INDIRECT(H$1&amp;"!$I$1",1)-1+'15MIN'!$A1814-1,0),0)</f>
        <v>0</v>
      </c>
      <c r="K1814" s="21">
        <f ca="1">IF(INDIRECT(H$1&amp;"!$I$1",1)-1+'15MIN'!$A1814&lt;=INDIRECT(H$1&amp;"!$I$2",1),-OFFSET(INDIRECT(H$1&amp;"!$E$1",1),INDIRECT(H$1&amp;"!$I$1",1)-1+'15MIN'!$A1814-1,0),0)</f>
        <v>-1301.5676269999999</v>
      </c>
      <c r="L1814" s="20">
        <f ca="1">IF(INDIRECT(L$1&amp;"!$I$1",1)-1+'15MIN'!$A1814&lt;=INDIRECT(L$1&amp;"!$I$2",1),OFFSET(INDIRECT(L$1&amp;"!$F$1",1),INDIRECT(L$1&amp;"!$I$1",1)-1+'15MIN'!$A1814-1,0),0)</f>
        <v>0</v>
      </c>
      <c r="M1814" s="20">
        <f ca="1">IF(INDIRECT(L$1&amp;"!$I$1",1)-1+'15MIN'!$A1814&lt;=INDIRECT(L$1&amp;"!$I$2",1),-OFFSET(INDIRECT(L$1&amp;"!$D$1",1),INDIRECT(L$1&amp;"!$I$1",1)-1+'15MIN'!$A1814-1,0),0)</f>
        <v>0</v>
      </c>
      <c r="N1814" s="20">
        <f ca="1">IF(INDIRECT(L$1&amp;"!$I$1",1)-1+'15MIN'!$A1814&lt;=INDIRECT(L$1&amp;"!$I$2",1),OFFSET(INDIRECT(L$1&amp;"!$G$1",1),INDIRECT(L$1&amp;"!$I$1",1)-1+'15MIN'!$A1814-1,0),0)</f>
        <v>0</v>
      </c>
      <c r="O1814" s="21">
        <f ca="1">IF(INDIRECT(L$1&amp;"!$I$1",1)-1+'15MIN'!$A1814&lt;=INDIRECT(L$1&amp;"!$I$2",1),-OFFSET(INDIRECT(L$1&amp;"!$E$1",1),INDIRECT(L$1&amp;"!$I$1",1)-1+'15MIN'!$A1814-1,0),0)</f>
        <v>0</v>
      </c>
    </row>
    <row r="1815" spans="1:15" x14ac:dyDescent="0.2">
      <c r="A1815" s="1">
        <f t="shared" si="83"/>
        <v>1811</v>
      </c>
      <c r="B1815" s="1">
        <f t="shared" si="81"/>
        <v>19</v>
      </c>
      <c r="C1815" s="19">
        <f t="shared" si="82"/>
        <v>0.85416666666666696</v>
      </c>
      <c r="D1815" s="20">
        <f ca="1">IF(INDIRECT($D$1&amp;"!$I$1",1)-1+'15MIN'!$A1815&lt;=INDIRECT($D$1&amp;"!$I$2",1),OFFSET(INDIRECT($D$1&amp;"!$F$1",1),INDIRECT($D$1&amp;"!$I$1",1)-1+'15MIN'!$A1815-1,0),0)</f>
        <v>2621.9712</v>
      </c>
      <c r="E1815" s="20">
        <f ca="1">IF(CUEL!$I$1-1+'15MIN'!$A1815&lt;=CUEL!$I$2,-OFFSET(CUEL!$D$1,CUEL!$I$1-1+'15MIN'!$A1815-1,0),0)</f>
        <v>0</v>
      </c>
      <c r="F1815" s="20">
        <f ca="1">IF(INDIRECT($D$1&amp;"!$I$1",1)-1+'15MIN'!$A1815&lt;=INDIRECT($D$1&amp;"!$I$2",1),OFFSET(INDIRECT($D$1&amp;"!$G$1",1),INDIRECT($D$1&amp;"!$I$1",1)-1+'15MIN'!$A1815-1,0),0)</f>
        <v>116.79805</v>
      </c>
      <c r="G1815" s="21">
        <f ca="1">IF(INDIRECT($D$1&amp;"!$I$1",1)-1+'15MIN'!$A1815&lt;=INDIRECT($D$1&amp;"!$I$2",1),-OFFSET(INDIRECT($D$1&amp;"!$E$1",1),INDIRECT($D$1&amp;"!$I$1",1)-1+'15MIN'!$A1815-1,0),0)</f>
        <v>0</v>
      </c>
      <c r="H1815" s="20">
        <f ca="1">IF(INDIRECT(H$1&amp;"!$I$1",1)-1+'15MIN'!$A1815&lt;=INDIRECT(H$1&amp;"!$I$2",1),OFFSET(INDIRECT(H$1&amp;"!$F$1",1),INDIRECT(H$1&amp;"!$I$1",1)-1+'15MIN'!$A1815-1,0),0)</f>
        <v>7185.248047</v>
      </c>
      <c r="I1815" s="20">
        <f ca="1">IF(INDIRECT(H$1&amp;"!$I$1",1)-1+'15MIN'!$A1815&lt;=INDIRECT(H$1&amp;"!$I$2",1),-OFFSET(INDIRECT(H$1&amp;"!$D$1",1),INDIRECT(H$1&amp;"!$I$1",1)-1+'15MIN'!$A1815-1,0),0)</f>
        <v>0</v>
      </c>
      <c r="J1815" s="20">
        <f ca="1">IF(INDIRECT(H$1&amp;"!$I$1",1)-1+'15MIN'!$A1815&lt;=INDIRECT(H$1&amp;"!$I$2",1),OFFSET(INDIRECT(H$1&amp;"!$G$1",1),INDIRECT(H$1&amp;"!$I$1",1)-1+'15MIN'!$A1815-1,0),0)</f>
        <v>0</v>
      </c>
      <c r="K1815" s="21">
        <f ca="1">IF(INDIRECT(H$1&amp;"!$I$1",1)-1+'15MIN'!$A1815&lt;=INDIRECT(H$1&amp;"!$I$2",1),-OFFSET(INDIRECT(H$1&amp;"!$E$1",1),INDIRECT(H$1&amp;"!$I$1",1)-1+'15MIN'!$A1815-1,0),0)</f>
        <v>-1057.5855710000001</v>
      </c>
      <c r="L1815" s="20">
        <f ca="1">IF(INDIRECT(L$1&amp;"!$I$1",1)-1+'15MIN'!$A1815&lt;=INDIRECT(L$1&amp;"!$I$2",1),OFFSET(INDIRECT(L$1&amp;"!$F$1",1),INDIRECT(L$1&amp;"!$I$1",1)-1+'15MIN'!$A1815-1,0),0)</f>
        <v>0</v>
      </c>
      <c r="M1815" s="20">
        <f ca="1">IF(INDIRECT(L$1&amp;"!$I$1",1)-1+'15MIN'!$A1815&lt;=INDIRECT(L$1&amp;"!$I$2",1),-OFFSET(INDIRECT(L$1&amp;"!$D$1",1),INDIRECT(L$1&amp;"!$I$1",1)-1+'15MIN'!$A1815-1,0),0)</f>
        <v>0</v>
      </c>
      <c r="N1815" s="20">
        <f ca="1">IF(INDIRECT(L$1&amp;"!$I$1",1)-1+'15MIN'!$A1815&lt;=INDIRECT(L$1&amp;"!$I$2",1),OFFSET(INDIRECT(L$1&amp;"!$G$1",1),INDIRECT(L$1&amp;"!$I$1",1)-1+'15MIN'!$A1815-1,0),0)</f>
        <v>0</v>
      </c>
      <c r="O1815" s="21">
        <f ca="1">IF(INDIRECT(L$1&amp;"!$I$1",1)-1+'15MIN'!$A1815&lt;=INDIRECT(L$1&amp;"!$I$2",1),-OFFSET(INDIRECT(L$1&amp;"!$E$1",1),INDIRECT(L$1&amp;"!$I$1",1)-1+'15MIN'!$A1815-1,0),0)</f>
        <v>0</v>
      </c>
    </row>
    <row r="1816" spans="1:15" x14ac:dyDescent="0.2">
      <c r="A1816" s="1">
        <f t="shared" si="83"/>
        <v>1812</v>
      </c>
      <c r="B1816" s="1">
        <f t="shared" si="81"/>
        <v>19</v>
      </c>
      <c r="C1816" s="19">
        <f t="shared" si="82"/>
        <v>0.86458333333333304</v>
      </c>
      <c r="D1816" s="20">
        <f ca="1">IF(INDIRECT($D$1&amp;"!$I$1",1)-1+'15MIN'!$A1816&lt;=INDIRECT($D$1&amp;"!$I$2",1),OFFSET(INDIRECT($D$1&amp;"!$F$1",1),INDIRECT($D$1&amp;"!$I$1",1)-1+'15MIN'!$A1816-1,0),0)</f>
        <v>3761.2831999999999</v>
      </c>
      <c r="E1816" s="20">
        <f ca="1">IF(CUEL!$I$1-1+'15MIN'!$A1816&lt;=CUEL!$I$2,-OFFSET(CUEL!$D$1,CUEL!$I$1-1+'15MIN'!$A1816-1,0),0)</f>
        <v>0</v>
      </c>
      <c r="F1816" s="20">
        <f ca="1">IF(INDIRECT($D$1&amp;"!$I$1",1)-1+'15MIN'!$A1816&lt;=INDIRECT($D$1&amp;"!$I$2",1),OFFSET(INDIRECT($D$1&amp;"!$G$1",1),INDIRECT($D$1&amp;"!$I$1",1)-1+'15MIN'!$A1816-1,0),0)</f>
        <v>40.203719999999997</v>
      </c>
      <c r="G1816" s="21">
        <f ca="1">IF(INDIRECT($D$1&amp;"!$I$1",1)-1+'15MIN'!$A1816&lt;=INDIRECT($D$1&amp;"!$I$2",1),-OFFSET(INDIRECT($D$1&amp;"!$E$1",1),INDIRECT($D$1&amp;"!$I$1",1)-1+'15MIN'!$A1816-1,0),0)</f>
        <v>-0.51243700000000003</v>
      </c>
      <c r="H1816" s="20">
        <f ca="1">IF(INDIRECT(H$1&amp;"!$I$1",1)-1+'15MIN'!$A1816&lt;=INDIRECT(H$1&amp;"!$I$2",1),OFFSET(INDIRECT(H$1&amp;"!$F$1",1),INDIRECT(H$1&amp;"!$I$1",1)-1+'15MIN'!$A1816-1,0),0)</f>
        <v>6215.6235349999997</v>
      </c>
      <c r="I1816" s="20">
        <f ca="1">IF(INDIRECT(H$1&amp;"!$I$1",1)-1+'15MIN'!$A1816&lt;=INDIRECT(H$1&amp;"!$I$2",1),-OFFSET(INDIRECT(H$1&amp;"!$D$1",1),INDIRECT(H$1&amp;"!$I$1",1)-1+'15MIN'!$A1816-1,0),0)</f>
        <v>0</v>
      </c>
      <c r="J1816" s="20">
        <f ca="1">IF(INDIRECT(H$1&amp;"!$I$1",1)-1+'15MIN'!$A1816&lt;=INDIRECT(H$1&amp;"!$I$2",1),OFFSET(INDIRECT(H$1&amp;"!$G$1",1),INDIRECT(H$1&amp;"!$I$1",1)-1+'15MIN'!$A1816-1,0),0)</f>
        <v>0</v>
      </c>
      <c r="K1816" s="21">
        <f ca="1">IF(INDIRECT(H$1&amp;"!$I$1",1)-1+'15MIN'!$A1816&lt;=INDIRECT(H$1&amp;"!$I$2",1),-OFFSET(INDIRECT(H$1&amp;"!$E$1",1),INDIRECT(H$1&amp;"!$I$1",1)-1+'15MIN'!$A1816-1,0),0)</f>
        <v>-941.37664800000005</v>
      </c>
      <c r="L1816" s="20">
        <f ca="1">IF(INDIRECT(L$1&amp;"!$I$1",1)-1+'15MIN'!$A1816&lt;=INDIRECT(L$1&amp;"!$I$2",1),OFFSET(INDIRECT(L$1&amp;"!$F$1",1),INDIRECT(L$1&amp;"!$I$1",1)-1+'15MIN'!$A1816-1,0),0)</f>
        <v>0</v>
      </c>
      <c r="M1816" s="20">
        <f ca="1">IF(INDIRECT(L$1&amp;"!$I$1",1)-1+'15MIN'!$A1816&lt;=INDIRECT(L$1&amp;"!$I$2",1),-OFFSET(INDIRECT(L$1&amp;"!$D$1",1),INDIRECT(L$1&amp;"!$I$1",1)-1+'15MIN'!$A1816-1,0),0)</f>
        <v>0</v>
      </c>
      <c r="N1816" s="20">
        <f ca="1">IF(INDIRECT(L$1&amp;"!$I$1",1)-1+'15MIN'!$A1816&lt;=INDIRECT(L$1&amp;"!$I$2",1),OFFSET(INDIRECT(L$1&amp;"!$G$1",1),INDIRECT(L$1&amp;"!$I$1",1)-1+'15MIN'!$A1816-1,0),0)</f>
        <v>0</v>
      </c>
      <c r="O1816" s="21">
        <f ca="1">IF(INDIRECT(L$1&amp;"!$I$1",1)-1+'15MIN'!$A1816&lt;=INDIRECT(L$1&amp;"!$I$2",1),-OFFSET(INDIRECT(L$1&amp;"!$E$1",1),INDIRECT(L$1&amp;"!$I$1",1)-1+'15MIN'!$A1816-1,0),0)</f>
        <v>0</v>
      </c>
    </row>
    <row r="1817" spans="1:15" x14ac:dyDescent="0.2">
      <c r="A1817" s="1">
        <f t="shared" si="83"/>
        <v>1813</v>
      </c>
      <c r="B1817" s="1">
        <f t="shared" si="81"/>
        <v>19</v>
      </c>
      <c r="C1817" s="19">
        <f t="shared" si="82"/>
        <v>0.875</v>
      </c>
      <c r="D1817" s="20">
        <f ca="1">IF(INDIRECT($D$1&amp;"!$I$1",1)-1+'15MIN'!$A1817&lt;=INDIRECT($D$1&amp;"!$I$2",1),OFFSET(INDIRECT($D$1&amp;"!$F$1",1),INDIRECT($D$1&amp;"!$I$1",1)-1+'15MIN'!$A1817-1,0),0)</f>
        <v>3811.6233000000002</v>
      </c>
      <c r="E1817" s="20">
        <f ca="1">IF(CUEL!$I$1-1+'15MIN'!$A1817&lt;=CUEL!$I$2,-OFFSET(CUEL!$D$1,CUEL!$I$1-1+'15MIN'!$A1817-1,0),0)</f>
        <v>0</v>
      </c>
      <c r="F1817" s="20">
        <f ca="1">IF(INDIRECT($D$1&amp;"!$I$1",1)-1+'15MIN'!$A1817&lt;=INDIRECT($D$1&amp;"!$I$2",1),OFFSET(INDIRECT($D$1&amp;"!$G$1",1),INDIRECT($D$1&amp;"!$I$1",1)-1+'15MIN'!$A1817-1,0),0)</f>
        <v>34.669280999999998</v>
      </c>
      <c r="G1817" s="21">
        <f ca="1">IF(INDIRECT($D$1&amp;"!$I$1",1)-1+'15MIN'!$A1817&lt;=INDIRECT($D$1&amp;"!$I$2",1),-OFFSET(INDIRECT($D$1&amp;"!$E$1",1),INDIRECT($D$1&amp;"!$I$1",1)-1+'15MIN'!$A1817-1,0),0)</f>
        <v>-0.48600500000000002</v>
      </c>
      <c r="H1817" s="20">
        <f ca="1">IF(INDIRECT(H$1&amp;"!$I$1",1)-1+'15MIN'!$A1817&lt;=INDIRECT(H$1&amp;"!$I$2",1),OFFSET(INDIRECT(H$1&amp;"!$F$1",1),INDIRECT(H$1&amp;"!$I$1",1)-1+'15MIN'!$A1817-1,0),0)</f>
        <v>6107.4296880000002</v>
      </c>
      <c r="I1817" s="20">
        <f ca="1">IF(INDIRECT(H$1&amp;"!$I$1",1)-1+'15MIN'!$A1817&lt;=INDIRECT(H$1&amp;"!$I$2",1),-OFFSET(INDIRECT(H$1&amp;"!$D$1",1),INDIRECT(H$1&amp;"!$I$1",1)-1+'15MIN'!$A1817-1,0),0)</f>
        <v>0</v>
      </c>
      <c r="J1817" s="20">
        <f ca="1">IF(INDIRECT(H$1&amp;"!$I$1",1)-1+'15MIN'!$A1817&lt;=INDIRECT(H$1&amp;"!$I$2",1),OFFSET(INDIRECT(H$1&amp;"!$G$1",1),INDIRECT(H$1&amp;"!$I$1",1)-1+'15MIN'!$A1817-1,0),0)</f>
        <v>0</v>
      </c>
      <c r="K1817" s="21">
        <f ca="1">IF(INDIRECT(H$1&amp;"!$I$1",1)-1+'15MIN'!$A1817&lt;=INDIRECT(H$1&amp;"!$I$2",1),-OFFSET(INDIRECT(H$1&amp;"!$E$1",1),INDIRECT(H$1&amp;"!$I$1",1)-1+'15MIN'!$A1817-1,0),0)</f>
        <v>-927.82507299999997</v>
      </c>
      <c r="L1817" s="20">
        <f ca="1">IF(INDIRECT(L$1&amp;"!$I$1",1)-1+'15MIN'!$A1817&lt;=INDIRECT(L$1&amp;"!$I$2",1),OFFSET(INDIRECT(L$1&amp;"!$F$1",1),INDIRECT(L$1&amp;"!$I$1",1)-1+'15MIN'!$A1817-1,0),0)</f>
        <v>0</v>
      </c>
      <c r="M1817" s="20">
        <f ca="1">IF(INDIRECT(L$1&amp;"!$I$1",1)-1+'15MIN'!$A1817&lt;=INDIRECT(L$1&amp;"!$I$2",1),-OFFSET(INDIRECT(L$1&amp;"!$D$1",1),INDIRECT(L$1&amp;"!$I$1",1)-1+'15MIN'!$A1817-1,0),0)</f>
        <v>0</v>
      </c>
      <c r="N1817" s="20">
        <f ca="1">IF(INDIRECT(L$1&amp;"!$I$1",1)-1+'15MIN'!$A1817&lt;=INDIRECT(L$1&amp;"!$I$2",1),OFFSET(INDIRECT(L$1&amp;"!$G$1",1),INDIRECT(L$1&amp;"!$I$1",1)-1+'15MIN'!$A1817-1,0),0)</f>
        <v>0</v>
      </c>
      <c r="O1817" s="21">
        <f ca="1">IF(INDIRECT(L$1&amp;"!$I$1",1)-1+'15MIN'!$A1817&lt;=INDIRECT(L$1&amp;"!$I$2",1),-OFFSET(INDIRECT(L$1&amp;"!$E$1",1),INDIRECT(L$1&amp;"!$I$1",1)-1+'15MIN'!$A1817-1,0),0)</f>
        <v>0</v>
      </c>
    </row>
    <row r="1818" spans="1:15" x14ac:dyDescent="0.2">
      <c r="A1818" s="1">
        <f t="shared" si="83"/>
        <v>1814</v>
      </c>
      <c r="B1818" s="1">
        <f t="shared" si="81"/>
        <v>19</v>
      </c>
      <c r="C1818" s="19">
        <f t="shared" si="82"/>
        <v>0.88541666666666696</v>
      </c>
      <c r="D1818" s="20">
        <f ca="1">IF(INDIRECT($D$1&amp;"!$I$1",1)-1+'15MIN'!$A1818&lt;=INDIRECT($D$1&amp;"!$I$2",1),OFFSET(INDIRECT($D$1&amp;"!$F$1",1),INDIRECT($D$1&amp;"!$I$1",1)-1+'15MIN'!$A1818-1,0),0)</f>
        <v>3528.4020999999998</v>
      </c>
      <c r="E1818" s="20">
        <f ca="1">IF(CUEL!$I$1-1+'15MIN'!$A1818&lt;=CUEL!$I$2,-OFFSET(CUEL!$D$1,CUEL!$I$1-1+'15MIN'!$A1818-1,0),0)</f>
        <v>0</v>
      </c>
      <c r="F1818" s="20">
        <f ca="1">IF(INDIRECT($D$1&amp;"!$I$1",1)-1+'15MIN'!$A1818&lt;=INDIRECT($D$1&amp;"!$I$2",1),OFFSET(INDIRECT($D$1&amp;"!$G$1",1),INDIRECT($D$1&amp;"!$I$1",1)-1+'15MIN'!$A1818-1,0),0)</f>
        <v>61.926589999999997</v>
      </c>
      <c r="G1818" s="21">
        <f ca="1">IF(INDIRECT($D$1&amp;"!$I$1",1)-1+'15MIN'!$A1818&lt;=INDIRECT($D$1&amp;"!$I$2",1),-OFFSET(INDIRECT($D$1&amp;"!$E$1",1),INDIRECT($D$1&amp;"!$I$1",1)-1+'15MIN'!$A1818-1,0),0)</f>
        <v>0</v>
      </c>
      <c r="H1818" s="20">
        <f ca="1">IF(INDIRECT(H$1&amp;"!$I$1",1)-1+'15MIN'!$A1818&lt;=INDIRECT(H$1&amp;"!$I$2",1),OFFSET(INDIRECT(H$1&amp;"!$F$1",1),INDIRECT(H$1&amp;"!$I$1",1)-1+'15MIN'!$A1818-1,0),0)</f>
        <v>5231.1127930000002</v>
      </c>
      <c r="I1818" s="20">
        <f ca="1">IF(INDIRECT(H$1&amp;"!$I$1",1)-1+'15MIN'!$A1818&lt;=INDIRECT(H$1&amp;"!$I$2",1),-OFFSET(INDIRECT(H$1&amp;"!$D$1",1),INDIRECT(H$1&amp;"!$I$1",1)-1+'15MIN'!$A1818-1,0),0)</f>
        <v>0</v>
      </c>
      <c r="J1818" s="20">
        <f ca="1">IF(INDIRECT(H$1&amp;"!$I$1",1)-1+'15MIN'!$A1818&lt;=INDIRECT(H$1&amp;"!$I$2",1),OFFSET(INDIRECT(H$1&amp;"!$G$1",1),INDIRECT(H$1&amp;"!$I$1",1)-1+'15MIN'!$A1818-1,0),0)</f>
        <v>0</v>
      </c>
      <c r="K1818" s="21">
        <f ca="1">IF(INDIRECT(H$1&amp;"!$I$1",1)-1+'15MIN'!$A1818&lt;=INDIRECT(H$1&amp;"!$I$2",1),-OFFSET(INDIRECT(H$1&amp;"!$E$1",1),INDIRECT(H$1&amp;"!$I$1",1)-1+'15MIN'!$A1818-1,0),0)</f>
        <v>-813.53533900000002</v>
      </c>
      <c r="L1818" s="20">
        <f ca="1">IF(INDIRECT(L$1&amp;"!$I$1",1)-1+'15MIN'!$A1818&lt;=INDIRECT(L$1&amp;"!$I$2",1),OFFSET(INDIRECT(L$1&amp;"!$F$1",1),INDIRECT(L$1&amp;"!$I$1",1)-1+'15MIN'!$A1818-1,0),0)</f>
        <v>0</v>
      </c>
      <c r="M1818" s="20">
        <f ca="1">IF(INDIRECT(L$1&amp;"!$I$1",1)-1+'15MIN'!$A1818&lt;=INDIRECT(L$1&amp;"!$I$2",1),-OFFSET(INDIRECT(L$1&amp;"!$D$1",1),INDIRECT(L$1&amp;"!$I$1",1)-1+'15MIN'!$A1818-1,0),0)</f>
        <v>0</v>
      </c>
      <c r="N1818" s="20">
        <f ca="1">IF(INDIRECT(L$1&amp;"!$I$1",1)-1+'15MIN'!$A1818&lt;=INDIRECT(L$1&amp;"!$I$2",1),OFFSET(INDIRECT(L$1&amp;"!$G$1",1),INDIRECT(L$1&amp;"!$I$1",1)-1+'15MIN'!$A1818-1,0),0)</f>
        <v>0</v>
      </c>
      <c r="O1818" s="21">
        <f ca="1">IF(INDIRECT(L$1&amp;"!$I$1",1)-1+'15MIN'!$A1818&lt;=INDIRECT(L$1&amp;"!$I$2",1),-OFFSET(INDIRECT(L$1&amp;"!$E$1",1),INDIRECT(L$1&amp;"!$I$1",1)-1+'15MIN'!$A1818-1,0),0)</f>
        <v>0</v>
      </c>
    </row>
    <row r="1819" spans="1:15" x14ac:dyDescent="0.2">
      <c r="A1819" s="1">
        <f t="shared" si="83"/>
        <v>1815</v>
      </c>
      <c r="B1819" s="1">
        <f t="shared" si="81"/>
        <v>19</v>
      </c>
      <c r="C1819" s="19">
        <f t="shared" si="82"/>
        <v>0.89583333333333304</v>
      </c>
      <c r="D1819" s="20">
        <f ca="1">IF(INDIRECT($D$1&amp;"!$I$1",1)-1+'15MIN'!$A1819&lt;=INDIRECT($D$1&amp;"!$I$2",1),OFFSET(INDIRECT($D$1&amp;"!$F$1",1),INDIRECT($D$1&amp;"!$I$1",1)-1+'15MIN'!$A1819-1,0),0)</f>
        <v>3165.53</v>
      </c>
      <c r="E1819" s="20">
        <f ca="1">IF(CUEL!$I$1-1+'15MIN'!$A1819&lt;=CUEL!$I$2,-OFFSET(CUEL!$D$1,CUEL!$I$1-1+'15MIN'!$A1819-1,0),0)</f>
        <v>0</v>
      </c>
      <c r="F1819" s="20">
        <f ca="1">IF(INDIRECT($D$1&amp;"!$I$1",1)-1+'15MIN'!$A1819&lt;=INDIRECT($D$1&amp;"!$I$2",1),OFFSET(INDIRECT($D$1&amp;"!$G$1",1),INDIRECT($D$1&amp;"!$I$1",1)-1+'15MIN'!$A1819-1,0),0)</f>
        <v>88.244986999999995</v>
      </c>
      <c r="G1819" s="21">
        <f ca="1">IF(INDIRECT($D$1&amp;"!$I$1",1)-1+'15MIN'!$A1819&lt;=INDIRECT($D$1&amp;"!$I$2",1),-OFFSET(INDIRECT($D$1&amp;"!$E$1",1),INDIRECT($D$1&amp;"!$I$1",1)-1+'15MIN'!$A1819-1,0),0)</f>
        <v>0</v>
      </c>
      <c r="H1819" s="20">
        <f ca="1">IF(INDIRECT(H$1&amp;"!$I$1",1)-1+'15MIN'!$A1819&lt;=INDIRECT(H$1&amp;"!$I$2",1),OFFSET(INDIRECT(H$1&amp;"!$F$1",1),INDIRECT(H$1&amp;"!$I$1",1)-1+'15MIN'!$A1819-1,0),0)</f>
        <v>2961.9621579999998</v>
      </c>
      <c r="I1819" s="20">
        <f ca="1">IF(INDIRECT(H$1&amp;"!$I$1",1)-1+'15MIN'!$A1819&lt;=INDIRECT(H$1&amp;"!$I$2",1),-OFFSET(INDIRECT(H$1&amp;"!$D$1",1),INDIRECT(H$1&amp;"!$I$1",1)-1+'15MIN'!$A1819-1,0),0)</f>
        <v>0</v>
      </c>
      <c r="J1819" s="20">
        <f ca="1">IF(INDIRECT(H$1&amp;"!$I$1",1)-1+'15MIN'!$A1819&lt;=INDIRECT(H$1&amp;"!$I$2",1),OFFSET(INDIRECT(H$1&amp;"!$G$1",1),INDIRECT(H$1&amp;"!$I$1",1)-1+'15MIN'!$A1819-1,0),0)</f>
        <v>0</v>
      </c>
      <c r="K1819" s="21">
        <f ca="1">IF(INDIRECT(H$1&amp;"!$I$1",1)-1+'15MIN'!$A1819&lt;=INDIRECT(H$1&amp;"!$I$2",1),-OFFSET(INDIRECT(H$1&amp;"!$E$1",1),INDIRECT(H$1&amp;"!$I$1",1)-1+'15MIN'!$A1819-1,0),0)</f>
        <v>-515.68353300000001</v>
      </c>
      <c r="L1819" s="20">
        <f ca="1">IF(INDIRECT(L$1&amp;"!$I$1",1)-1+'15MIN'!$A1819&lt;=INDIRECT(L$1&amp;"!$I$2",1),OFFSET(INDIRECT(L$1&amp;"!$F$1",1),INDIRECT(L$1&amp;"!$I$1",1)-1+'15MIN'!$A1819-1,0),0)</f>
        <v>0</v>
      </c>
      <c r="M1819" s="20">
        <f ca="1">IF(INDIRECT(L$1&amp;"!$I$1",1)-1+'15MIN'!$A1819&lt;=INDIRECT(L$1&amp;"!$I$2",1),-OFFSET(INDIRECT(L$1&amp;"!$D$1",1),INDIRECT(L$1&amp;"!$I$1",1)-1+'15MIN'!$A1819-1,0),0)</f>
        <v>0</v>
      </c>
      <c r="N1819" s="20">
        <f ca="1">IF(INDIRECT(L$1&amp;"!$I$1",1)-1+'15MIN'!$A1819&lt;=INDIRECT(L$1&amp;"!$I$2",1),OFFSET(INDIRECT(L$1&amp;"!$G$1",1),INDIRECT(L$1&amp;"!$I$1",1)-1+'15MIN'!$A1819-1,0),0)</f>
        <v>0</v>
      </c>
      <c r="O1819" s="21">
        <f ca="1">IF(INDIRECT(L$1&amp;"!$I$1",1)-1+'15MIN'!$A1819&lt;=INDIRECT(L$1&amp;"!$I$2",1),-OFFSET(INDIRECT(L$1&amp;"!$E$1",1),INDIRECT(L$1&amp;"!$I$1",1)-1+'15MIN'!$A1819-1,0),0)</f>
        <v>0</v>
      </c>
    </row>
    <row r="1820" spans="1:15" x14ac:dyDescent="0.2">
      <c r="A1820" s="1">
        <f t="shared" si="83"/>
        <v>1816</v>
      </c>
      <c r="B1820" s="1">
        <f t="shared" si="81"/>
        <v>19</v>
      </c>
      <c r="C1820" s="19">
        <f t="shared" si="82"/>
        <v>0.90625</v>
      </c>
      <c r="D1820" s="20">
        <f ca="1">IF(INDIRECT($D$1&amp;"!$I$1",1)-1+'15MIN'!$A1820&lt;=INDIRECT($D$1&amp;"!$I$2",1),OFFSET(INDIRECT($D$1&amp;"!$F$1",1),INDIRECT($D$1&amp;"!$I$1",1)-1+'15MIN'!$A1820-1,0),0)</f>
        <v>3130.1889999999999</v>
      </c>
      <c r="E1820" s="20">
        <f ca="1">IF(CUEL!$I$1-1+'15MIN'!$A1820&lt;=CUEL!$I$2,-OFFSET(CUEL!$D$1,CUEL!$I$1-1+'15MIN'!$A1820-1,0),0)</f>
        <v>0</v>
      </c>
      <c r="F1820" s="20">
        <f ca="1">IF(INDIRECT($D$1&amp;"!$I$1",1)-1+'15MIN'!$A1820&lt;=INDIRECT($D$1&amp;"!$I$2",1),OFFSET(INDIRECT($D$1&amp;"!$G$1",1),INDIRECT($D$1&amp;"!$I$1",1)-1+'15MIN'!$A1820-1,0),0)</f>
        <v>94.414153999999996</v>
      </c>
      <c r="G1820" s="21">
        <f ca="1">IF(INDIRECT($D$1&amp;"!$I$1",1)-1+'15MIN'!$A1820&lt;=INDIRECT($D$1&amp;"!$I$2",1),-OFFSET(INDIRECT($D$1&amp;"!$E$1",1),INDIRECT($D$1&amp;"!$I$1",1)-1+'15MIN'!$A1820-1,0),0)</f>
        <v>0</v>
      </c>
      <c r="H1820" s="20">
        <f ca="1">IF(INDIRECT(H$1&amp;"!$I$1",1)-1+'15MIN'!$A1820&lt;=INDIRECT(H$1&amp;"!$I$2",1),OFFSET(INDIRECT(H$1&amp;"!$F$1",1),INDIRECT(H$1&amp;"!$I$1",1)-1+'15MIN'!$A1820-1,0),0)</f>
        <v>2356.4060060000002</v>
      </c>
      <c r="I1820" s="20">
        <f ca="1">IF(INDIRECT(H$1&amp;"!$I$1",1)-1+'15MIN'!$A1820&lt;=INDIRECT(H$1&amp;"!$I$2",1),-OFFSET(INDIRECT(H$1&amp;"!$D$1",1),INDIRECT(H$1&amp;"!$I$1",1)-1+'15MIN'!$A1820-1,0),0)</f>
        <v>0</v>
      </c>
      <c r="J1820" s="20">
        <f ca="1">IF(INDIRECT(H$1&amp;"!$I$1",1)-1+'15MIN'!$A1820&lt;=INDIRECT(H$1&amp;"!$I$2",1),OFFSET(INDIRECT(H$1&amp;"!$G$1",1),INDIRECT(H$1&amp;"!$I$1",1)-1+'15MIN'!$A1820-1,0),0)</f>
        <v>0</v>
      </c>
      <c r="K1820" s="21">
        <f ca="1">IF(INDIRECT(H$1&amp;"!$I$1",1)-1+'15MIN'!$A1820&lt;=INDIRECT(H$1&amp;"!$I$2",1),-OFFSET(INDIRECT(H$1&amp;"!$E$1",1),INDIRECT(H$1&amp;"!$I$1",1)-1+'15MIN'!$A1820-1,0),0)</f>
        <v>-425.688446</v>
      </c>
      <c r="L1820" s="20">
        <f ca="1">IF(INDIRECT(L$1&amp;"!$I$1",1)-1+'15MIN'!$A1820&lt;=INDIRECT(L$1&amp;"!$I$2",1),OFFSET(INDIRECT(L$1&amp;"!$F$1",1),INDIRECT(L$1&amp;"!$I$1",1)-1+'15MIN'!$A1820-1,0),0)</f>
        <v>0</v>
      </c>
      <c r="M1820" s="20">
        <f ca="1">IF(INDIRECT(L$1&amp;"!$I$1",1)-1+'15MIN'!$A1820&lt;=INDIRECT(L$1&amp;"!$I$2",1),-OFFSET(INDIRECT(L$1&amp;"!$D$1",1),INDIRECT(L$1&amp;"!$I$1",1)-1+'15MIN'!$A1820-1,0),0)</f>
        <v>0</v>
      </c>
      <c r="N1820" s="20">
        <f ca="1">IF(INDIRECT(L$1&amp;"!$I$1",1)-1+'15MIN'!$A1820&lt;=INDIRECT(L$1&amp;"!$I$2",1),OFFSET(INDIRECT(L$1&amp;"!$G$1",1),INDIRECT(L$1&amp;"!$I$1",1)-1+'15MIN'!$A1820-1,0),0)</f>
        <v>0</v>
      </c>
      <c r="O1820" s="21">
        <f ca="1">IF(INDIRECT(L$1&amp;"!$I$1",1)-1+'15MIN'!$A1820&lt;=INDIRECT(L$1&amp;"!$I$2",1),-OFFSET(INDIRECT(L$1&amp;"!$E$1",1),INDIRECT(L$1&amp;"!$I$1",1)-1+'15MIN'!$A1820-1,0),0)</f>
        <v>0</v>
      </c>
    </row>
    <row r="1821" spans="1:15" x14ac:dyDescent="0.2">
      <c r="A1821" s="1">
        <f t="shared" si="83"/>
        <v>1817</v>
      </c>
      <c r="B1821" s="1">
        <f t="shared" si="81"/>
        <v>19</v>
      </c>
      <c r="C1821" s="19">
        <f t="shared" si="82"/>
        <v>0.91666666666666696</v>
      </c>
      <c r="D1821" s="20">
        <f ca="1">IF(INDIRECT($D$1&amp;"!$I$1",1)-1+'15MIN'!$A1821&lt;=INDIRECT($D$1&amp;"!$I$2",1),OFFSET(INDIRECT($D$1&amp;"!$F$1",1),INDIRECT($D$1&amp;"!$I$1",1)-1+'15MIN'!$A1821-1,0),0)</f>
        <v>3309.3462</v>
      </c>
      <c r="E1821" s="20">
        <f ca="1">IF(CUEL!$I$1-1+'15MIN'!$A1821&lt;=CUEL!$I$2,-OFFSET(CUEL!$D$1,CUEL!$I$1-1+'15MIN'!$A1821-1,0),0)</f>
        <v>0</v>
      </c>
      <c r="F1821" s="20">
        <f ca="1">IF(INDIRECT($D$1&amp;"!$I$1",1)-1+'15MIN'!$A1821&lt;=INDIRECT($D$1&amp;"!$I$2",1),OFFSET(INDIRECT($D$1&amp;"!$G$1",1),INDIRECT($D$1&amp;"!$I$1",1)-1+'15MIN'!$A1821-1,0),0)</f>
        <v>83.290298000000007</v>
      </c>
      <c r="G1821" s="21">
        <f ca="1">IF(INDIRECT($D$1&amp;"!$I$1",1)-1+'15MIN'!$A1821&lt;=INDIRECT($D$1&amp;"!$I$2",1),-OFFSET(INDIRECT($D$1&amp;"!$E$1",1),INDIRECT($D$1&amp;"!$I$1",1)-1+'15MIN'!$A1821-1,0),0)</f>
        <v>0</v>
      </c>
      <c r="H1821" s="20">
        <f ca="1">IF(INDIRECT(H$1&amp;"!$I$1",1)-1+'15MIN'!$A1821&lt;=INDIRECT(H$1&amp;"!$I$2",1),OFFSET(INDIRECT(H$1&amp;"!$F$1",1),INDIRECT(H$1&amp;"!$I$1",1)-1+'15MIN'!$A1821-1,0),0)</f>
        <v>1779.7856449999999</v>
      </c>
      <c r="I1821" s="20">
        <f ca="1">IF(INDIRECT(H$1&amp;"!$I$1",1)-1+'15MIN'!$A1821&lt;=INDIRECT(H$1&amp;"!$I$2",1),-OFFSET(INDIRECT(H$1&amp;"!$D$1",1),INDIRECT(H$1&amp;"!$I$1",1)-1+'15MIN'!$A1821-1,0),0)</f>
        <v>0</v>
      </c>
      <c r="J1821" s="20">
        <f ca="1">IF(INDIRECT(H$1&amp;"!$I$1",1)-1+'15MIN'!$A1821&lt;=INDIRECT(H$1&amp;"!$I$2",1),OFFSET(INDIRECT(H$1&amp;"!$G$1",1),INDIRECT(H$1&amp;"!$I$1",1)-1+'15MIN'!$A1821-1,0),0)</f>
        <v>0</v>
      </c>
      <c r="K1821" s="21">
        <f ca="1">IF(INDIRECT(H$1&amp;"!$I$1",1)-1+'15MIN'!$A1821&lt;=INDIRECT(H$1&amp;"!$I$2",1),-OFFSET(INDIRECT(H$1&amp;"!$E$1",1),INDIRECT(H$1&amp;"!$I$1",1)-1+'15MIN'!$A1821-1,0),0)</f>
        <v>-340.88851899999997</v>
      </c>
      <c r="L1821" s="20">
        <f ca="1">IF(INDIRECT(L$1&amp;"!$I$1",1)-1+'15MIN'!$A1821&lt;=INDIRECT(L$1&amp;"!$I$2",1),OFFSET(INDIRECT(L$1&amp;"!$F$1",1),INDIRECT(L$1&amp;"!$I$1",1)-1+'15MIN'!$A1821-1,0),0)</f>
        <v>0</v>
      </c>
      <c r="M1821" s="20">
        <f ca="1">IF(INDIRECT(L$1&amp;"!$I$1",1)-1+'15MIN'!$A1821&lt;=INDIRECT(L$1&amp;"!$I$2",1),-OFFSET(INDIRECT(L$1&amp;"!$D$1",1),INDIRECT(L$1&amp;"!$I$1",1)-1+'15MIN'!$A1821-1,0),0)</f>
        <v>-10.947746</v>
      </c>
      <c r="N1821" s="20">
        <f ca="1">IF(INDIRECT(L$1&amp;"!$I$1",1)-1+'15MIN'!$A1821&lt;=INDIRECT(L$1&amp;"!$I$2",1),OFFSET(INDIRECT(L$1&amp;"!$G$1",1),INDIRECT(L$1&amp;"!$I$1",1)-1+'15MIN'!$A1821-1,0),0)</f>
        <v>65.937911999999997</v>
      </c>
      <c r="O1821" s="21">
        <f ca="1">IF(INDIRECT(L$1&amp;"!$I$1",1)-1+'15MIN'!$A1821&lt;=INDIRECT(L$1&amp;"!$I$2",1),-OFFSET(INDIRECT(L$1&amp;"!$E$1",1),INDIRECT(L$1&amp;"!$I$1",1)-1+'15MIN'!$A1821-1,0),0)</f>
        <v>-20.588332999999999</v>
      </c>
    </row>
    <row r="1822" spans="1:15" x14ac:dyDescent="0.2">
      <c r="A1822" s="1">
        <f t="shared" si="83"/>
        <v>1818</v>
      </c>
      <c r="B1822" s="1">
        <f t="shared" si="81"/>
        <v>19</v>
      </c>
      <c r="C1822" s="19">
        <f t="shared" si="82"/>
        <v>0.92708333333333304</v>
      </c>
      <c r="D1822" s="20">
        <f ca="1">IF(INDIRECT($D$1&amp;"!$I$1",1)-1+'15MIN'!$A1822&lt;=INDIRECT($D$1&amp;"!$I$2",1),OFFSET(INDIRECT($D$1&amp;"!$F$1",1),INDIRECT($D$1&amp;"!$I$1",1)-1+'15MIN'!$A1822-1,0),0)</f>
        <v>3201.9922000000001</v>
      </c>
      <c r="E1822" s="20">
        <f ca="1">IF(CUEL!$I$1-1+'15MIN'!$A1822&lt;=CUEL!$I$2,-OFFSET(CUEL!$D$1,CUEL!$I$1-1+'15MIN'!$A1822-1,0),0)</f>
        <v>0</v>
      </c>
      <c r="F1822" s="20">
        <f ca="1">IF(INDIRECT($D$1&amp;"!$I$1",1)-1+'15MIN'!$A1822&lt;=INDIRECT($D$1&amp;"!$I$2",1),OFFSET(INDIRECT($D$1&amp;"!$G$1",1),INDIRECT($D$1&amp;"!$I$1",1)-1+'15MIN'!$A1822-1,0),0)</f>
        <v>91.678336999999999</v>
      </c>
      <c r="G1822" s="21">
        <f ca="1">IF(INDIRECT($D$1&amp;"!$I$1",1)-1+'15MIN'!$A1822&lt;=INDIRECT($D$1&amp;"!$I$2",1),-OFFSET(INDIRECT($D$1&amp;"!$E$1",1),INDIRECT($D$1&amp;"!$I$1",1)-1+'15MIN'!$A1822-1,0),0)</f>
        <v>0</v>
      </c>
      <c r="H1822" s="20">
        <f ca="1">IF(INDIRECT(H$1&amp;"!$I$1",1)-1+'15MIN'!$A1822&lt;=INDIRECT(H$1&amp;"!$I$2",1),OFFSET(INDIRECT(H$1&amp;"!$F$1",1),INDIRECT(H$1&amp;"!$I$1",1)-1+'15MIN'!$A1822-1,0),0)</f>
        <v>1150.593384</v>
      </c>
      <c r="I1822" s="20">
        <f ca="1">IF(INDIRECT(H$1&amp;"!$I$1",1)-1+'15MIN'!$A1822&lt;=INDIRECT(H$1&amp;"!$I$2",1),-OFFSET(INDIRECT(H$1&amp;"!$D$1",1),INDIRECT(H$1&amp;"!$I$1",1)-1+'15MIN'!$A1822-1,0),0)</f>
        <v>0</v>
      </c>
      <c r="J1822" s="20">
        <f ca="1">IF(INDIRECT(H$1&amp;"!$I$1",1)-1+'15MIN'!$A1822&lt;=INDIRECT(H$1&amp;"!$I$2",1),OFFSET(INDIRECT(H$1&amp;"!$G$1",1),INDIRECT(H$1&amp;"!$I$1",1)-1+'15MIN'!$A1822-1,0),0)</f>
        <v>0</v>
      </c>
      <c r="K1822" s="21">
        <f ca="1">IF(INDIRECT(H$1&amp;"!$I$1",1)-1+'15MIN'!$A1822&lt;=INDIRECT(H$1&amp;"!$I$2",1),-OFFSET(INDIRECT(H$1&amp;"!$E$1",1),INDIRECT(H$1&amp;"!$I$1",1)-1+'15MIN'!$A1822-1,0),0)</f>
        <v>-239.756989</v>
      </c>
      <c r="L1822" s="20">
        <f ca="1">IF(INDIRECT(L$1&amp;"!$I$1",1)-1+'15MIN'!$A1822&lt;=INDIRECT(L$1&amp;"!$I$2",1),OFFSET(INDIRECT(L$1&amp;"!$F$1",1),INDIRECT(L$1&amp;"!$I$1",1)-1+'15MIN'!$A1822-1,0),0)</f>
        <v>0</v>
      </c>
      <c r="M1822" s="20">
        <f ca="1">IF(INDIRECT(L$1&amp;"!$I$1",1)-1+'15MIN'!$A1822&lt;=INDIRECT(L$1&amp;"!$I$2",1),-OFFSET(INDIRECT(L$1&amp;"!$D$1",1),INDIRECT(L$1&amp;"!$I$1",1)-1+'15MIN'!$A1822-1,0),0)</f>
        <v>-160.384827</v>
      </c>
      <c r="N1822" s="20">
        <f ca="1">IF(INDIRECT(L$1&amp;"!$I$1",1)-1+'15MIN'!$A1822&lt;=INDIRECT(L$1&amp;"!$I$2",1),OFFSET(INDIRECT(L$1&amp;"!$G$1",1),INDIRECT(L$1&amp;"!$I$1",1)-1+'15MIN'!$A1822-1,0),0)</f>
        <v>1285.3869629999999</v>
      </c>
      <c r="O1822" s="21">
        <f ca="1">IF(INDIRECT(L$1&amp;"!$I$1",1)-1+'15MIN'!$A1822&lt;=INDIRECT(L$1&amp;"!$I$2",1),-OFFSET(INDIRECT(L$1&amp;"!$E$1",1),INDIRECT(L$1&amp;"!$I$1",1)-1+'15MIN'!$A1822-1,0),0)</f>
        <v>-0.20016700000000001</v>
      </c>
    </row>
    <row r="1823" spans="1:15" x14ac:dyDescent="0.2">
      <c r="A1823" s="1">
        <f t="shared" si="83"/>
        <v>1819</v>
      </c>
      <c r="B1823" s="1">
        <f t="shared" si="81"/>
        <v>19</v>
      </c>
      <c r="C1823" s="19">
        <f t="shared" si="82"/>
        <v>0.9375</v>
      </c>
      <c r="D1823" s="20">
        <f ca="1">IF(INDIRECT($D$1&amp;"!$I$1",1)-1+'15MIN'!$A1823&lt;=INDIRECT($D$1&amp;"!$I$2",1),OFFSET(INDIRECT($D$1&amp;"!$F$1",1),INDIRECT($D$1&amp;"!$I$1",1)-1+'15MIN'!$A1823-1,0),0)</f>
        <v>3954.3076000000001</v>
      </c>
      <c r="E1823" s="20">
        <f ca="1">IF(CUEL!$I$1-1+'15MIN'!$A1823&lt;=CUEL!$I$2,-OFFSET(CUEL!$D$1,CUEL!$I$1-1+'15MIN'!$A1823-1,0),0)</f>
        <v>0</v>
      </c>
      <c r="F1823" s="20">
        <f ca="1">IF(INDIRECT($D$1&amp;"!$I$1",1)-1+'15MIN'!$A1823&lt;=INDIRECT($D$1&amp;"!$I$2",1),OFFSET(INDIRECT($D$1&amp;"!$G$1",1),INDIRECT($D$1&amp;"!$I$1",1)-1+'15MIN'!$A1823-1,0),0)</f>
        <v>39.576186999999997</v>
      </c>
      <c r="G1823" s="21">
        <f ca="1">IF(INDIRECT($D$1&amp;"!$I$1",1)-1+'15MIN'!$A1823&lt;=INDIRECT($D$1&amp;"!$I$2",1),-OFFSET(INDIRECT($D$1&amp;"!$E$1",1),INDIRECT($D$1&amp;"!$I$1",1)-1+'15MIN'!$A1823-1,0),0)</f>
        <v>-13.444762000000001</v>
      </c>
      <c r="H1823" s="20">
        <f ca="1">IF(INDIRECT(H$1&amp;"!$I$1",1)-1+'15MIN'!$A1823&lt;=INDIRECT(H$1&amp;"!$I$2",1),OFFSET(INDIRECT(H$1&amp;"!$F$1",1),INDIRECT(H$1&amp;"!$I$1",1)-1+'15MIN'!$A1823-1,0),0)</f>
        <v>862.46044900000004</v>
      </c>
      <c r="I1823" s="20">
        <f ca="1">IF(INDIRECT(H$1&amp;"!$I$1",1)-1+'15MIN'!$A1823&lt;=INDIRECT(H$1&amp;"!$I$2",1),-OFFSET(INDIRECT(H$1&amp;"!$D$1",1),INDIRECT(H$1&amp;"!$I$1",1)-1+'15MIN'!$A1823-1,0),0)</f>
        <v>0</v>
      </c>
      <c r="J1823" s="20">
        <f ca="1">IF(INDIRECT(H$1&amp;"!$I$1",1)-1+'15MIN'!$A1823&lt;=INDIRECT(H$1&amp;"!$I$2",1),OFFSET(INDIRECT(H$1&amp;"!$G$1",1),INDIRECT(H$1&amp;"!$I$1",1)-1+'15MIN'!$A1823-1,0),0)</f>
        <v>0</v>
      </c>
      <c r="K1823" s="21">
        <f ca="1">IF(INDIRECT(H$1&amp;"!$I$1",1)-1+'15MIN'!$A1823&lt;=INDIRECT(H$1&amp;"!$I$2",1),-OFFSET(INDIRECT(H$1&amp;"!$E$1",1),INDIRECT(H$1&amp;"!$I$1",1)-1+'15MIN'!$A1823-1,0),0)</f>
        <v>-199.54173299999999</v>
      </c>
      <c r="L1823" s="20">
        <f ca="1">IF(INDIRECT(L$1&amp;"!$I$1",1)-1+'15MIN'!$A1823&lt;=INDIRECT(L$1&amp;"!$I$2",1),OFFSET(INDIRECT(L$1&amp;"!$F$1",1),INDIRECT(L$1&amp;"!$I$1",1)-1+'15MIN'!$A1823-1,0),0)</f>
        <v>0</v>
      </c>
      <c r="M1823" s="20">
        <f ca="1">IF(INDIRECT(L$1&amp;"!$I$1",1)-1+'15MIN'!$A1823&lt;=INDIRECT(L$1&amp;"!$I$2",1),-OFFSET(INDIRECT(L$1&amp;"!$D$1",1),INDIRECT(L$1&amp;"!$I$1",1)-1+'15MIN'!$A1823-1,0),0)</f>
        <v>-124.148788</v>
      </c>
      <c r="N1823" s="20">
        <f ca="1">IF(INDIRECT(L$1&amp;"!$I$1",1)-1+'15MIN'!$A1823&lt;=INDIRECT(L$1&amp;"!$I$2",1),OFFSET(INDIRECT(L$1&amp;"!$G$1",1),INDIRECT(L$1&amp;"!$I$1",1)-1+'15MIN'!$A1823-1,0),0)</f>
        <v>1342.2193600000001</v>
      </c>
      <c r="O1823" s="21">
        <f ca="1">IF(INDIRECT(L$1&amp;"!$I$1",1)-1+'15MIN'!$A1823&lt;=INDIRECT(L$1&amp;"!$I$2",1),-OFFSET(INDIRECT(L$1&amp;"!$E$1",1),INDIRECT(L$1&amp;"!$I$1",1)-1+'15MIN'!$A1823-1,0),0)</f>
        <v>0</v>
      </c>
    </row>
    <row r="1824" spans="1:15" x14ac:dyDescent="0.2">
      <c r="A1824" s="1">
        <f t="shared" si="83"/>
        <v>1820</v>
      </c>
      <c r="B1824" s="1">
        <f t="shared" si="81"/>
        <v>19</v>
      </c>
      <c r="C1824" s="19">
        <f t="shared" si="82"/>
        <v>0.94791666666666696</v>
      </c>
      <c r="D1824" s="20">
        <f ca="1">IF(INDIRECT($D$1&amp;"!$I$1",1)-1+'15MIN'!$A1824&lt;=INDIRECT($D$1&amp;"!$I$2",1),OFFSET(INDIRECT($D$1&amp;"!$F$1",1),INDIRECT($D$1&amp;"!$I$1",1)-1+'15MIN'!$A1824-1,0),0)</f>
        <v>4961.2051000000001</v>
      </c>
      <c r="E1824" s="20">
        <f ca="1">IF(CUEL!$I$1-1+'15MIN'!$A1824&lt;=CUEL!$I$2,-OFFSET(CUEL!$D$1,CUEL!$I$1-1+'15MIN'!$A1824-1,0),0)</f>
        <v>0</v>
      </c>
      <c r="F1824" s="20">
        <f ca="1">IF(INDIRECT($D$1&amp;"!$I$1",1)-1+'15MIN'!$A1824&lt;=INDIRECT($D$1&amp;"!$I$2",1),OFFSET(INDIRECT($D$1&amp;"!$G$1",1),INDIRECT($D$1&amp;"!$I$1",1)-1+'15MIN'!$A1824-1,0),0)</f>
        <v>0</v>
      </c>
      <c r="G1824" s="21">
        <f ca="1">IF(INDIRECT($D$1&amp;"!$I$1",1)-1+'15MIN'!$A1824&lt;=INDIRECT($D$1&amp;"!$I$2",1),-OFFSET(INDIRECT($D$1&amp;"!$E$1",1),INDIRECT($D$1&amp;"!$I$1",1)-1+'15MIN'!$A1824-1,0),0)</f>
        <v>-88.466674999999995</v>
      </c>
      <c r="H1824" s="20">
        <f ca="1">IF(INDIRECT(H$1&amp;"!$I$1",1)-1+'15MIN'!$A1824&lt;=INDIRECT(H$1&amp;"!$I$2",1),OFFSET(INDIRECT(H$1&amp;"!$F$1",1),INDIRECT(H$1&amp;"!$I$1",1)-1+'15MIN'!$A1824-1,0),0)</f>
        <v>1007.211609</v>
      </c>
      <c r="I1824" s="20">
        <f ca="1">IF(INDIRECT(H$1&amp;"!$I$1",1)-1+'15MIN'!$A1824&lt;=INDIRECT(H$1&amp;"!$I$2",1),-OFFSET(INDIRECT(H$1&amp;"!$D$1",1),INDIRECT(H$1&amp;"!$I$1",1)-1+'15MIN'!$A1824-1,0),0)</f>
        <v>0</v>
      </c>
      <c r="J1824" s="20">
        <f ca="1">IF(INDIRECT(H$1&amp;"!$I$1",1)-1+'15MIN'!$A1824&lt;=INDIRECT(H$1&amp;"!$I$2",1),OFFSET(INDIRECT(H$1&amp;"!$G$1",1),INDIRECT(H$1&amp;"!$I$1",1)-1+'15MIN'!$A1824-1,0),0)</f>
        <v>0</v>
      </c>
      <c r="K1824" s="21">
        <f ca="1">IF(INDIRECT(H$1&amp;"!$I$1",1)-1+'15MIN'!$A1824&lt;=INDIRECT(H$1&amp;"!$I$2",1),-OFFSET(INDIRECT(H$1&amp;"!$E$1",1),INDIRECT(H$1&amp;"!$I$1",1)-1+'15MIN'!$A1824-1,0),0)</f>
        <v>-219.580185</v>
      </c>
      <c r="L1824" s="20">
        <f ca="1">IF(INDIRECT(L$1&amp;"!$I$1",1)-1+'15MIN'!$A1824&lt;=INDIRECT(L$1&amp;"!$I$2",1),OFFSET(INDIRECT(L$1&amp;"!$F$1",1),INDIRECT(L$1&amp;"!$I$1",1)-1+'15MIN'!$A1824-1,0),0)</f>
        <v>10603.29</v>
      </c>
      <c r="M1824" s="20">
        <f ca="1">IF(INDIRECT(L$1&amp;"!$I$1",1)-1+'15MIN'!$A1824&lt;=INDIRECT(L$1&amp;"!$I$2",1),-OFFSET(INDIRECT(L$1&amp;"!$D$1",1),INDIRECT(L$1&amp;"!$I$1",1)-1+'15MIN'!$A1824-1,0),0)</f>
        <v>-28.316884999999999</v>
      </c>
      <c r="N1824" s="20">
        <f ca="1">IF(INDIRECT(L$1&amp;"!$I$1",1)-1+'15MIN'!$A1824&lt;=INDIRECT(L$1&amp;"!$I$2",1),OFFSET(INDIRECT(L$1&amp;"!$G$1",1),INDIRECT(L$1&amp;"!$I$1",1)-1+'15MIN'!$A1824-1,0),0)</f>
        <v>272.82183800000001</v>
      </c>
      <c r="O1824" s="21">
        <f ca="1">IF(INDIRECT(L$1&amp;"!$I$1",1)-1+'15MIN'!$A1824&lt;=INDIRECT(L$1&amp;"!$I$2",1),-OFFSET(INDIRECT(L$1&amp;"!$E$1",1),INDIRECT(L$1&amp;"!$I$1",1)-1+'15MIN'!$A1824-1,0),0)</f>
        <v>-103.07901</v>
      </c>
    </row>
    <row r="1825" spans="1:15" x14ac:dyDescent="0.2">
      <c r="A1825" s="1">
        <f t="shared" si="83"/>
        <v>1821</v>
      </c>
      <c r="B1825" s="1">
        <f t="shared" si="81"/>
        <v>19</v>
      </c>
      <c r="C1825" s="19">
        <f t="shared" si="82"/>
        <v>0.95833333333333304</v>
      </c>
      <c r="D1825" s="20">
        <f ca="1">IF(INDIRECT($D$1&amp;"!$I$1",1)-1+'15MIN'!$A1825&lt;=INDIRECT($D$1&amp;"!$I$2",1),OFFSET(INDIRECT($D$1&amp;"!$F$1",1),INDIRECT($D$1&amp;"!$I$1",1)-1+'15MIN'!$A1825-1,0),0)</f>
        <v>4525.9092000000001</v>
      </c>
      <c r="E1825" s="20">
        <f ca="1">IF(CUEL!$I$1-1+'15MIN'!$A1825&lt;=CUEL!$I$2,-OFFSET(CUEL!$D$1,CUEL!$I$1-1+'15MIN'!$A1825-1,0),0)</f>
        <v>0</v>
      </c>
      <c r="F1825" s="20">
        <f ca="1">IF(INDIRECT($D$1&amp;"!$I$1",1)-1+'15MIN'!$A1825&lt;=INDIRECT($D$1&amp;"!$I$2",1),OFFSET(INDIRECT($D$1&amp;"!$G$1",1),INDIRECT($D$1&amp;"!$I$1",1)-1+'15MIN'!$A1825-1,0),0)</f>
        <v>1.269593</v>
      </c>
      <c r="G1825" s="21">
        <f ca="1">IF(INDIRECT($D$1&amp;"!$I$1",1)-1+'15MIN'!$A1825&lt;=INDIRECT($D$1&amp;"!$I$2",1),-OFFSET(INDIRECT($D$1&amp;"!$E$1",1),INDIRECT($D$1&amp;"!$I$1",1)-1+'15MIN'!$A1825-1,0),0)</f>
        <v>-39.633063999999997</v>
      </c>
      <c r="H1825" s="20">
        <f ca="1">IF(INDIRECT(H$1&amp;"!$I$1",1)-1+'15MIN'!$A1825&lt;=INDIRECT(H$1&amp;"!$I$2",1),OFFSET(INDIRECT(H$1&amp;"!$F$1",1),INDIRECT(H$1&amp;"!$I$1",1)-1+'15MIN'!$A1825-1,0),0)</f>
        <v>1162.325439</v>
      </c>
      <c r="I1825" s="20">
        <f ca="1">IF(INDIRECT(H$1&amp;"!$I$1",1)-1+'15MIN'!$A1825&lt;=INDIRECT(H$1&amp;"!$I$2",1),-OFFSET(INDIRECT(H$1&amp;"!$D$1",1),INDIRECT(H$1&amp;"!$I$1",1)-1+'15MIN'!$A1825-1,0),0)</f>
        <v>0</v>
      </c>
      <c r="J1825" s="20">
        <f ca="1">IF(INDIRECT(H$1&amp;"!$I$1",1)-1+'15MIN'!$A1825&lt;=INDIRECT(H$1&amp;"!$I$2",1),OFFSET(INDIRECT(H$1&amp;"!$G$1",1),INDIRECT(H$1&amp;"!$I$1",1)-1+'15MIN'!$A1825-1,0),0)</f>
        <v>0</v>
      </c>
      <c r="K1825" s="21">
        <f ca="1">IF(INDIRECT(H$1&amp;"!$I$1",1)-1+'15MIN'!$A1825&lt;=INDIRECT(H$1&amp;"!$I$2",1),-OFFSET(INDIRECT(H$1&amp;"!$E$1",1),INDIRECT(H$1&amp;"!$I$1",1)-1+'15MIN'!$A1825-1,0),0)</f>
        <v>-241.07165499999999</v>
      </c>
      <c r="L1825" s="20">
        <f ca="1">IF(INDIRECT(L$1&amp;"!$I$1",1)-1+'15MIN'!$A1825&lt;=INDIRECT(L$1&amp;"!$I$2",1),OFFSET(INDIRECT(L$1&amp;"!$F$1",1),INDIRECT(L$1&amp;"!$I$1",1)-1+'15MIN'!$A1825-1,0),0)</f>
        <v>14096.235000000001</v>
      </c>
      <c r="M1825" s="20">
        <f ca="1">IF(INDIRECT(L$1&amp;"!$I$1",1)-1+'15MIN'!$A1825&lt;=INDIRECT(L$1&amp;"!$I$2",1),-OFFSET(INDIRECT(L$1&amp;"!$D$1",1),INDIRECT(L$1&amp;"!$I$1",1)-1+'15MIN'!$A1825-1,0),0)</f>
        <v>0</v>
      </c>
      <c r="N1825" s="20">
        <f ca="1">IF(INDIRECT(L$1&amp;"!$I$1",1)-1+'15MIN'!$A1825&lt;=INDIRECT(L$1&amp;"!$I$2",1),OFFSET(INDIRECT(L$1&amp;"!$G$1",1),INDIRECT(L$1&amp;"!$I$1",1)-1+'15MIN'!$A1825-1,0),0)</f>
        <v>46.125576000000002</v>
      </c>
      <c r="O1825" s="21">
        <f ca="1">IF(INDIRECT(L$1&amp;"!$I$1",1)-1+'15MIN'!$A1825&lt;=INDIRECT(L$1&amp;"!$I$2",1),-OFFSET(INDIRECT(L$1&amp;"!$E$1",1),INDIRECT(L$1&amp;"!$I$1",1)-1+'15MIN'!$A1825-1,0),0)</f>
        <v>-1.8599999999999999E-4</v>
      </c>
    </row>
    <row r="1826" spans="1:15" x14ac:dyDescent="0.2">
      <c r="A1826" s="1">
        <f t="shared" si="83"/>
        <v>1822</v>
      </c>
      <c r="B1826" s="1">
        <f t="shared" si="81"/>
        <v>19</v>
      </c>
      <c r="C1826" s="19">
        <f t="shared" si="82"/>
        <v>0.96875</v>
      </c>
      <c r="D1826" s="20">
        <f ca="1">IF(INDIRECT($D$1&amp;"!$I$1",1)-1+'15MIN'!$A1826&lt;=INDIRECT($D$1&amp;"!$I$2",1),OFFSET(INDIRECT($D$1&amp;"!$F$1",1),INDIRECT($D$1&amp;"!$I$1",1)-1+'15MIN'!$A1826-1,0),0)</f>
        <v>4446.2103999999999</v>
      </c>
      <c r="E1826" s="20">
        <f ca="1">IF(CUEL!$I$1-1+'15MIN'!$A1826&lt;=CUEL!$I$2,-OFFSET(CUEL!$D$1,CUEL!$I$1-1+'15MIN'!$A1826-1,0),0)</f>
        <v>0</v>
      </c>
      <c r="F1826" s="20">
        <f ca="1">IF(INDIRECT($D$1&amp;"!$I$1",1)-1+'15MIN'!$A1826&lt;=INDIRECT($D$1&amp;"!$I$2",1),OFFSET(INDIRECT($D$1&amp;"!$G$1",1),INDIRECT($D$1&amp;"!$I$1",1)-1+'15MIN'!$A1826-1,0),0)</f>
        <v>0.68102200000000002</v>
      </c>
      <c r="G1826" s="21">
        <f ca="1">IF(INDIRECT($D$1&amp;"!$I$1",1)-1+'15MIN'!$A1826&lt;=INDIRECT($D$1&amp;"!$I$2",1),-OFFSET(INDIRECT($D$1&amp;"!$E$1",1),INDIRECT($D$1&amp;"!$I$1",1)-1+'15MIN'!$A1826-1,0),0)</f>
        <v>-28.836798000000002</v>
      </c>
      <c r="H1826" s="20">
        <f ca="1">IF(INDIRECT(H$1&amp;"!$I$1",1)-1+'15MIN'!$A1826&lt;=INDIRECT(H$1&amp;"!$I$2",1),OFFSET(INDIRECT(H$1&amp;"!$F$1",1),INDIRECT(H$1&amp;"!$I$1",1)-1+'15MIN'!$A1826-1,0),0)</f>
        <v>1375.028687</v>
      </c>
      <c r="I1826" s="20">
        <f ca="1">IF(INDIRECT(H$1&amp;"!$I$1",1)-1+'15MIN'!$A1826&lt;=INDIRECT(H$1&amp;"!$I$2",1),-OFFSET(INDIRECT(H$1&amp;"!$D$1",1),INDIRECT(H$1&amp;"!$I$1",1)-1+'15MIN'!$A1826-1,0),0)</f>
        <v>0</v>
      </c>
      <c r="J1826" s="20">
        <f ca="1">IF(INDIRECT(H$1&amp;"!$I$1",1)-1+'15MIN'!$A1826&lt;=INDIRECT(H$1&amp;"!$I$2",1),OFFSET(INDIRECT(H$1&amp;"!$G$1",1),INDIRECT(H$1&amp;"!$I$1",1)-1+'15MIN'!$A1826-1,0),0)</f>
        <v>0</v>
      </c>
      <c r="K1826" s="21">
        <f ca="1">IF(INDIRECT(H$1&amp;"!$I$1",1)-1+'15MIN'!$A1826&lt;=INDIRECT(H$1&amp;"!$I$2",1),-OFFSET(INDIRECT(H$1&amp;"!$E$1",1),INDIRECT(H$1&amp;"!$I$1",1)-1+'15MIN'!$A1826-1,0),0)</f>
        <v>-279.12326000000002</v>
      </c>
      <c r="L1826" s="20">
        <f ca="1">IF(INDIRECT(L$1&amp;"!$I$1",1)-1+'15MIN'!$A1826&lt;=INDIRECT(L$1&amp;"!$I$2",1),OFFSET(INDIRECT(L$1&amp;"!$F$1",1),INDIRECT(L$1&amp;"!$I$1",1)-1+'15MIN'!$A1826-1,0),0)</f>
        <v>11916.049000000001</v>
      </c>
      <c r="M1826" s="20">
        <f ca="1">IF(INDIRECT(L$1&amp;"!$I$1",1)-1+'15MIN'!$A1826&lt;=INDIRECT(L$1&amp;"!$I$2",1),-OFFSET(INDIRECT(L$1&amp;"!$D$1",1),INDIRECT(L$1&amp;"!$I$1",1)-1+'15MIN'!$A1826-1,0),0)</f>
        <v>0</v>
      </c>
      <c r="N1826" s="20">
        <f ca="1">IF(INDIRECT(L$1&amp;"!$I$1",1)-1+'15MIN'!$A1826&lt;=INDIRECT(L$1&amp;"!$I$2",1),OFFSET(INDIRECT(L$1&amp;"!$G$1",1),INDIRECT(L$1&amp;"!$I$1",1)-1+'15MIN'!$A1826-1,0),0)</f>
        <v>54.274475000000002</v>
      </c>
      <c r="O1826" s="21">
        <f ca="1">IF(INDIRECT(L$1&amp;"!$I$1",1)-1+'15MIN'!$A1826&lt;=INDIRECT(L$1&amp;"!$I$2",1),-OFFSET(INDIRECT(L$1&amp;"!$E$1",1),INDIRECT(L$1&amp;"!$I$1",1)-1+'15MIN'!$A1826-1,0),0)</f>
        <v>0</v>
      </c>
    </row>
    <row r="1827" spans="1:15" x14ac:dyDescent="0.2">
      <c r="A1827" s="1">
        <f t="shared" si="83"/>
        <v>1823</v>
      </c>
      <c r="B1827" s="1">
        <f t="shared" si="81"/>
        <v>19</v>
      </c>
      <c r="C1827" s="19">
        <f t="shared" si="82"/>
        <v>0.97916666666666696</v>
      </c>
      <c r="D1827" s="20">
        <f ca="1">IF(INDIRECT($D$1&amp;"!$I$1",1)-1+'15MIN'!$A1827&lt;=INDIRECT($D$1&amp;"!$I$2",1),OFFSET(INDIRECT($D$1&amp;"!$F$1",1),INDIRECT($D$1&amp;"!$I$1",1)-1+'15MIN'!$A1827-1,0),0)</f>
        <v>4834.0649000000003</v>
      </c>
      <c r="E1827" s="20">
        <f ca="1">IF(CUEL!$I$1-1+'15MIN'!$A1827&lt;=CUEL!$I$2,-OFFSET(CUEL!$D$1,CUEL!$I$1-1+'15MIN'!$A1827-1,0),0)</f>
        <v>0</v>
      </c>
      <c r="F1827" s="20">
        <f ca="1">IF(INDIRECT($D$1&amp;"!$I$1",1)-1+'15MIN'!$A1827&lt;=INDIRECT($D$1&amp;"!$I$2",1),OFFSET(INDIRECT($D$1&amp;"!$G$1",1),INDIRECT($D$1&amp;"!$I$1",1)-1+'15MIN'!$A1827-1,0),0)</f>
        <v>0</v>
      </c>
      <c r="G1827" s="21">
        <f ca="1">IF(INDIRECT($D$1&amp;"!$I$1",1)-1+'15MIN'!$A1827&lt;=INDIRECT($D$1&amp;"!$I$2",1),-OFFSET(INDIRECT($D$1&amp;"!$E$1",1),INDIRECT($D$1&amp;"!$I$1",1)-1+'15MIN'!$A1827-1,0),0)</f>
        <v>-77.580910000000003</v>
      </c>
      <c r="H1827" s="20">
        <f ca="1">IF(INDIRECT(H$1&amp;"!$I$1",1)-1+'15MIN'!$A1827&lt;=INDIRECT(H$1&amp;"!$I$2",1),OFFSET(INDIRECT(H$1&amp;"!$F$1",1),INDIRECT(H$1&amp;"!$I$1",1)-1+'15MIN'!$A1827-1,0),0)</f>
        <v>1475.4879149999999</v>
      </c>
      <c r="I1827" s="20">
        <f ca="1">IF(INDIRECT(H$1&amp;"!$I$1",1)-1+'15MIN'!$A1827&lt;=INDIRECT(H$1&amp;"!$I$2",1),-OFFSET(INDIRECT(H$1&amp;"!$D$1",1),INDIRECT(H$1&amp;"!$I$1",1)-1+'15MIN'!$A1827-1,0),0)</f>
        <v>0</v>
      </c>
      <c r="J1827" s="20">
        <f ca="1">IF(INDIRECT(H$1&amp;"!$I$1",1)-1+'15MIN'!$A1827&lt;=INDIRECT(H$1&amp;"!$I$2",1),OFFSET(INDIRECT(H$1&amp;"!$G$1",1),INDIRECT(H$1&amp;"!$I$1",1)-1+'15MIN'!$A1827-1,0),0)</f>
        <v>0</v>
      </c>
      <c r="K1827" s="21">
        <f ca="1">IF(INDIRECT(H$1&amp;"!$I$1",1)-1+'15MIN'!$A1827&lt;=INDIRECT(H$1&amp;"!$I$2",1),-OFFSET(INDIRECT(H$1&amp;"!$E$1",1),INDIRECT(H$1&amp;"!$I$1",1)-1+'15MIN'!$A1827-1,0),0)</f>
        <v>-291.75747699999999</v>
      </c>
      <c r="L1827" s="20">
        <f ca="1">IF(INDIRECT(L$1&amp;"!$I$1",1)-1+'15MIN'!$A1827&lt;=INDIRECT(L$1&amp;"!$I$2",1),OFFSET(INDIRECT(L$1&amp;"!$F$1",1),INDIRECT(L$1&amp;"!$I$1",1)-1+'15MIN'!$A1827-1,0),0)</f>
        <v>10399.620999999999</v>
      </c>
      <c r="M1827" s="20">
        <f ca="1">IF(INDIRECT(L$1&amp;"!$I$1",1)-1+'15MIN'!$A1827&lt;=INDIRECT(L$1&amp;"!$I$2",1),-OFFSET(INDIRECT(L$1&amp;"!$D$1",1),INDIRECT(L$1&amp;"!$I$1",1)-1+'15MIN'!$A1827-1,0),0)</f>
        <v>0</v>
      </c>
      <c r="N1827" s="20">
        <f ca="1">IF(INDIRECT(L$1&amp;"!$I$1",1)-1+'15MIN'!$A1827&lt;=INDIRECT(L$1&amp;"!$I$2",1),OFFSET(INDIRECT(L$1&amp;"!$G$1",1),INDIRECT(L$1&amp;"!$I$1",1)-1+'15MIN'!$A1827-1,0),0)</f>
        <v>56.553741000000002</v>
      </c>
      <c r="O1827" s="21">
        <f ca="1">IF(INDIRECT(L$1&amp;"!$I$1",1)-1+'15MIN'!$A1827&lt;=INDIRECT(L$1&amp;"!$I$2",1),-OFFSET(INDIRECT(L$1&amp;"!$E$1",1),INDIRECT(L$1&amp;"!$I$1",1)-1+'15MIN'!$A1827-1,0),0)</f>
        <v>0</v>
      </c>
    </row>
    <row r="1828" spans="1:15" x14ac:dyDescent="0.2">
      <c r="A1828" s="1">
        <f t="shared" si="83"/>
        <v>1824</v>
      </c>
      <c r="B1828" s="1">
        <f t="shared" si="81"/>
        <v>19</v>
      </c>
      <c r="C1828" s="19">
        <f t="shared" si="82"/>
        <v>0.98958333333333304</v>
      </c>
      <c r="D1828" s="20">
        <f ca="1">IF(INDIRECT($D$1&amp;"!$I$1",1)-1+'15MIN'!$A1828&lt;=INDIRECT($D$1&amp;"!$I$2",1),OFFSET(INDIRECT($D$1&amp;"!$F$1",1),INDIRECT($D$1&amp;"!$I$1",1)-1+'15MIN'!$A1828-1,0),0)</f>
        <v>5205.1367</v>
      </c>
      <c r="E1828" s="20">
        <f ca="1">IF(CUEL!$I$1-1+'15MIN'!$A1828&lt;=CUEL!$I$2,-OFFSET(CUEL!$D$1,CUEL!$I$1-1+'15MIN'!$A1828-1,0),0)</f>
        <v>0</v>
      </c>
      <c r="F1828" s="20">
        <f ca="1">IF(INDIRECT($D$1&amp;"!$I$1",1)-1+'15MIN'!$A1828&lt;=INDIRECT($D$1&amp;"!$I$2",1),OFFSET(INDIRECT($D$1&amp;"!$G$1",1),INDIRECT($D$1&amp;"!$I$1",1)-1+'15MIN'!$A1828-1,0),0)</f>
        <v>0</v>
      </c>
      <c r="G1828" s="21">
        <f ca="1">IF(INDIRECT($D$1&amp;"!$I$1",1)-1+'15MIN'!$A1828&lt;=INDIRECT($D$1&amp;"!$I$2",1),-OFFSET(INDIRECT($D$1&amp;"!$E$1",1),INDIRECT($D$1&amp;"!$I$1",1)-1+'15MIN'!$A1828-1,0),0)</f>
        <v>-136.68701200000001</v>
      </c>
      <c r="H1828" s="20">
        <f ca="1">IF(INDIRECT(H$1&amp;"!$I$1",1)-1+'15MIN'!$A1828&lt;=INDIRECT(H$1&amp;"!$I$2",1),OFFSET(INDIRECT(H$1&amp;"!$F$1",1),INDIRECT(H$1&amp;"!$I$1",1)-1+'15MIN'!$A1828-1,0),0)</f>
        <v>1255.0322269999999</v>
      </c>
      <c r="I1828" s="20">
        <f ca="1">IF(INDIRECT(H$1&amp;"!$I$1",1)-1+'15MIN'!$A1828&lt;=INDIRECT(H$1&amp;"!$I$2",1),-OFFSET(INDIRECT(H$1&amp;"!$D$1",1),INDIRECT(H$1&amp;"!$I$1",1)-1+'15MIN'!$A1828-1,0),0)</f>
        <v>0</v>
      </c>
      <c r="J1828" s="20">
        <f ca="1">IF(INDIRECT(H$1&amp;"!$I$1",1)-1+'15MIN'!$A1828&lt;=INDIRECT(H$1&amp;"!$I$2",1),OFFSET(INDIRECT(H$1&amp;"!$G$1",1),INDIRECT(H$1&amp;"!$I$1",1)-1+'15MIN'!$A1828-1,0),0)</f>
        <v>0</v>
      </c>
      <c r="K1828" s="21">
        <f ca="1">IF(INDIRECT(H$1&amp;"!$I$1",1)-1+'15MIN'!$A1828&lt;=INDIRECT(H$1&amp;"!$I$2",1),-OFFSET(INDIRECT(H$1&amp;"!$E$1",1),INDIRECT(H$1&amp;"!$I$1",1)-1+'15MIN'!$A1828-1,0),0)</f>
        <v>-246.091003</v>
      </c>
      <c r="L1828" s="20">
        <f ca="1">IF(INDIRECT(L$1&amp;"!$I$1",1)-1+'15MIN'!$A1828&lt;=INDIRECT(L$1&amp;"!$I$2",1),OFFSET(INDIRECT(L$1&amp;"!$F$1",1),INDIRECT(L$1&amp;"!$I$1",1)-1+'15MIN'!$A1828-1,0),0)</f>
        <v>10370.686</v>
      </c>
      <c r="M1828" s="20">
        <f ca="1">IF(INDIRECT(L$1&amp;"!$I$1",1)-1+'15MIN'!$A1828&lt;=INDIRECT(L$1&amp;"!$I$2",1),-OFFSET(INDIRECT(L$1&amp;"!$D$1",1),INDIRECT(L$1&amp;"!$I$1",1)-1+'15MIN'!$A1828-1,0),0)</f>
        <v>0</v>
      </c>
      <c r="N1828" s="20">
        <f ca="1">IF(INDIRECT(L$1&amp;"!$I$1",1)-1+'15MIN'!$A1828&lt;=INDIRECT(L$1&amp;"!$I$2",1),OFFSET(INDIRECT(L$1&amp;"!$G$1",1),INDIRECT(L$1&amp;"!$I$1",1)-1+'15MIN'!$A1828-1,0),0)</f>
        <v>61.080837000000002</v>
      </c>
      <c r="O1828" s="21">
        <f ca="1">IF(INDIRECT(L$1&amp;"!$I$1",1)-1+'15MIN'!$A1828&lt;=INDIRECT(L$1&amp;"!$I$2",1),-OFFSET(INDIRECT(L$1&amp;"!$E$1",1),INDIRECT(L$1&amp;"!$I$1",1)-1+'15MIN'!$A1828-1,0),0)</f>
        <v>0</v>
      </c>
    </row>
    <row r="1829" spans="1:15" x14ac:dyDescent="0.2">
      <c r="A1829" s="1">
        <f t="shared" si="83"/>
        <v>1825</v>
      </c>
      <c r="B1829" s="1">
        <f t="shared" si="81"/>
        <v>20</v>
      </c>
      <c r="C1829" s="19">
        <f t="shared" si="82"/>
        <v>0</v>
      </c>
      <c r="D1829" s="20">
        <f ca="1">IF(INDIRECT($D$1&amp;"!$I$1",1)-1+'15MIN'!$A1829&lt;=INDIRECT($D$1&amp;"!$I$2",1),OFFSET(INDIRECT($D$1&amp;"!$F$1",1),INDIRECT($D$1&amp;"!$I$1",1)-1+'15MIN'!$A1829-1,0),0)</f>
        <v>5321.1674999999996</v>
      </c>
      <c r="E1829" s="20">
        <f ca="1">IF(CUEL!$I$1-1+'15MIN'!$A1829&lt;=CUEL!$I$2,-OFFSET(CUEL!$D$1,CUEL!$I$1-1+'15MIN'!$A1829-1,0),0)</f>
        <v>0</v>
      </c>
      <c r="F1829" s="20">
        <f ca="1">IF(INDIRECT($D$1&amp;"!$I$1",1)-1+'15MIN'!$A1829&lt;=INDIRECT($D$1&amp;"!$I$2",1),OFFSET(INDIRECT($D$1&amp;"!$G$1",1),INDIRECT($D$1&amp;"!$I$1",1)-1+'15MIN'!$A1829-1,0),0)</f>
        <v>0</v>
      </c>
      <c r="G1829" s="21">
        <f ca="1">IF(INDIRECT($D$1&amp;"!$I$1",1)-1+'15MIN'!$A1829&lt;=INDIRECT($D$1&amp;"!$I$2",1),-OFFSET(INDIRECT($D$1&amp;"!$E$1",1),INDIRECT($D$1&amp;"!$I$1",1)-1+'15MIN'!$A1829-1,0),0)</f>
        <v>-155.265747</v>
      </c>
      <c r="H1829" s="20">
        <f ca="1">IF(INDIRECT(H$1&amp;"!$I$1",1)-1+'15MIN'!$A1829&lt;=INDIRECT(H$1&amp;"!$I$2",1),OFFSET(INDIRECT(H$1&amp;"!$F$1",1),INDIRECT(H$1&amp;"!$I$1",1)-1+'15MIN'!$A1829-1,0),0)</f>
        <v>1172.8485109999999</v>
      </c>
      <c r="I1829" s="20">
        <f ca="1">IF(INDIRECT(H$1&amp;"!$I$1",1)-1+'15MIN'!$A1829&lt;=INDIRECT(H$1&amp;"!$I$2",1),-OFFSET(INDIRECT(H$1&amp;"!$D$1",1),INDIRECT(H$1&amp;"!$I$1",1)-1+'15MIN'!$A1829-1,0),0)</f>
        <v>0</v>
      </c>
      <c r="J1829" s="20">
        <f ca="1">IF(INDIRECT(H$1&amp;"!$I$1",1)-1+'15MIN'!$A1829&lt;=INDIRECT(H$1&amp;"!$I$2",1),OFFSET(INDIRECT(H$1&amp;"!$G$1",1),INDIRECT(H$1&amp;"!$I$1",1)-1+'15MIN'!$A1829-1,0),0)</f>
        <v>0</v>
      </c>
      <c r="K1829" s="21">
        <f ca="1">IF(INDIRECT(H$1&amp;"!$I$1",1)-1+'15MIN'!$A1829&lt;=INDIRECT(H$1&amp;"!$I$2",1),-OFFSET(INDIRECT(H$1&amp;"!$E$1",1),INDIRECT(H$1&amp;"!$I$1",1)-1+'15MIN'!$A1829-1,0),0)</f>
        <v>-239.07148699999999</v>
      </c>
      <c r="L1829" s="20">
        <f ca="1">IF(INDIRECT(L$1&amp;"!$I$1",1)-1+'15MIN'!$A1829&lt;=INDIRECT(L$1&amp;"!$I$2",1),OFFSET(INDIRECT(L$1&amp;"!$F$1",1),INDIRECT(L$1&amp;"!$I$1",1)-1+'15MIN'!$A1829-1,0),0)</f>
        <v>10648.388999999999</v>
      </c>
      <c r="M1829" s="20">
        <f ca="1">IF(INDIRECT(L$1&amp;"!$I$1",1)-1+'15MIN'!$A1829&lt;=INDIRECT(L$1&amp;"!$I$2",1),-OFFSET(INDIRECT(L$1&amp;"!$D$1",1),INDIRECT(L$1&amp;"!$I$1",1)-1+'15MIN'!$A1829-1,0),0)</f>
        <v>0</v>
      </c>
      <c r="N1829" s="20">
        <f ca="1">IF(INDIRECT(L$1&amp;"!$I$1",1)-1+'15MIN'!$A1829&lt;=INDIRECT(L$1&amp;"!$I$2",1),OFFSET(INDIRECT(L$1&amp;"!$G$1",1),INDIRECT(L$1&amp;"!$I$1",1)-1+'15MIN'!$A1829-1,0),0)</f>
        <v>61.807479999999998</v>
      </c>
      <c r="O1829" s="21">
        <f ca="1">IF(INDIRECT(L$1&amp;"!$I$1",1)-1+'15MIN'!$A1829&lt;=INDIRECT(L$1&amp;"!$I$2",1),-OFFSET(INDIRECT(L$1&amp;"!$E$1",1),INDIRECT(L$1&amp;"!$I$1",1)-1+'15MIN'!$A1829-1,0),0)</f>
        <v>0</v>
      </c>
    </row>
    <row r="1830" spans="1:15" x14ac:dyDescent="0.2">
      <c r="A1830" s="1">
        <f t="shared" si="83"/>
        <v>1826</v>
      </c>
      <c r="B1830" s="1">
        <f t="shared" ref="B1830:B1893" si="84">B1734+1</f>
        <v>20</v>
      </c>
      <c r="C1830" s="19">
        <f t="shared" ref="C1830:C1893" si="85">C1734</f>
        <v>1.0416666666666666E-2</v>
      </c>
      <c r="D1830" s="20">
        <f ca="1">IF(INDIRECT($D$1&amp;"!$I$1",1)-1+'15MIN'!$A1830&lt;=INDIRECT($D$1&amp;"!$I$2",1),OFFSET(INDIRECT($D$1&amp;"!$F$1",1),INDIRECT($D$1&amp;"!$I$1",1)-1+'15MIN'!$A1830-1,0),0)</f>
        <v>4954.9120999999996</v>
      </c>
      <c r="E1830" s="20">
        <f ca="1">IF(CUEL!$I$1-1+'15MIN'!$A1830&lt;=CUEL!$I$2,-OFFSET(CUEL!$D$1,CUEL!$I$1-1+'15MIN'!$A1830-1,0),0)</f>
        <v>0</v>
      </c>
      <c r="F1830" s="20">
        <f ca="1">IF(INDIRECT($D$1&amp;"!$I$1",1)-1+'15MIN'!$A1830&lt;=INDIRECT($D$1&amp;"!$I$2",1),OFFSET(INDIRECT($D$1&amp;"!$G$1",1),INDIRECT($D$1&amp;"!$I$1",1)-1+'15MIN'!$A1830-1,0),0)</f>
        <v>0</v>
      </c>
      <c r="G1830" s="21">
        <f ca="1">IF(INDIRECT($D$1&amp;"!$I$1",1)-1+'15MIN'!$A1830&lt;=INDIRECT($D$1&amp;"!$I$2",1),-OFFSET(INDIRECT($D$1&amp;"!$E$1",1),INDIRECT($D$1&amp;"!$I$1",1)-1+'15MIN'!$A1830-1,0),0)</f>
        <v>-96.997924999999995</v>
      </c>
      <c r="H1830" s="20">
        <f ca="1">IF(INDIRECT(H$1&amp;"!$I$1",1)-1+'15MIN'!$A1830&lt;=INDIRECT(H$1&amp;"!$I$2",1),OFFSET(INDIRECT(H$1&amp;"!$F$1",1),INDIRECT(H$1&amp;"!$I$1",1)-1+'15MIN'!$A1830-1,0),0)</f>
        <v>1537.69397</v>
      </c>
      <c r="I1830" s="20">
        <f ca="1">IF(INDIRECT(H$1&amp;"!$I$1",1)-1+'15MIN'!$A1830&lt;=INDIRECT(H$1&amp;"!$I$2",1),-OFFSET(INDIRECT(H$1&amp;"!$D$1",1),INDIRECT(H$1&amp;"!$I$1",1)-1+'15MIN'!$A1830-1,0),0)</f>
        <v>0</v>
      </c>
      <c r="J1830" s="20">
        <f ca="1">IF(INDIRECT(H$1&amp;"!$I$1",1)-1+'15MIN'!$A1830&lt;=INDIRECT(H$1&amp;"!$I$2",1),OFFSET(INDIRECT(H$1&amp;"!$G$1",1),INDIRECT(H$1&amp;"!$I$1",1)-1+'15MIN'!$A1830-1,0),0)</f>
        <v>0</v>
      </c>
      <c r="K1830" s="21">
        <f ca="1">IF(INDIRECT(H$1&amp;"!$I$1",1)-1+'15MIN'!$A1830&lt;=INDIRECT(H$1&amp;"!$I$2",1),-OFFSET(INDIRECT(H$1&amp;"!$E$1",1),INDIRECT(H$1&amp;"!$I$1",1)-1+'15MIN'!$A1830-1,0),0)</f>
        <v>-308.37838699999998</v>
      </c>
      <c r="L1830" s="20">
        <f ca="1">IF(INDIRECT(L$1&amp;"!$I$1",1)-1+'15MIN'!$A1830&lt;=INDIRECT(L$1&amp;"!$I$2",1),OFFSET(INDIRECT(L$1&amp;"!$F$1",1),INDIRECT(L$1&amp;"!$I$1",1)-1+'15MIN'!$A1830-1,0),0)</f>
        <v>14835.271000000001</v>
      </c>
      <c r="M1830" s="20">
        <f ca="1">IF(INDIRECT(L$1&amp;"!$I$1",1)-1+'15MIN'!$A1830&lt;=INDIRECT(L$1&amp;"!$I$2",1),-OFFSET(INDIRECT(L$1&amp;"!$D$1",1),INDIRECT(L$1&amp;"!$I$1",1)-1+'15MIN'!$A1830-1,0),0)</f>
        <v>0</v>
      </c>
      <c r="N1830" s="20">
        <f ca="1">IF(INDIRECT(L$1&amp;"!$I$1",1)-1+'15MIN'!$A1830&lt;=INDIRECT(L$1&amp;"!$I$2",1),OFFSET(INDIRECT(L$1&amp;"!$G$1",1),INDIRECT(L$1&amp;"!$I$1",1)-1+'15MIN'!$A1830-1,0),0)</f>
        <v>63.037562999999999</v>
      </c>
      <c r="O1830" s="21">
        <f ca="1">IF(INDIRECT(L$1&amp;"!$I$1",1)-1+'15MIN'!$A1830&lt;=INDIRECT(L$1&amp;"!$I$2",1),-OFFSET(INDIRECT(L$1&amp;"!$E$1",1),INDIRECT(L$1&amp;"!$I$1",1)-1+'15MIN'!$A1830-1,0),0)</f>
        <v>0</v>
      </c>
    </row>
    <row r="1831" spans="1:15" x14ac:dyDescent="0.2">
      <c r="A1831" s="1">
        <f t="shared" si="83"/>
        <v>1827</v>
      </c>
      <c r="B1831" s="1">
        <f t="shared" si="84"/>
        <v>20</v>
      </c>
      <c r="C1831" s="19">
        <f t="shared" si="85"/>
        <v>2.0833333333333301E-2</v>
      </c>
      <c r="D1831" s="20">
        <f ca="1">IF(INDIRECT($D$1&amp;"!$I$1",1)-1+'15MIN'!$A1831&lt;=INDIRECT($D$1&amp;"!$I$2",1),OFFSET(INDIRECT($D$1&amp;"!$F$1",1),INDIRECT($D$1&amp;"!$I$1",1)-1+'15MIN'!$A1831-1,0),0)</f>
        <v>4249.1777000000002</v>
      </c>
      <c r="E1831" s="20">
        <f ca="1">IF(CUEL!$I$1-1+'15MIN'!$A1831&lt;=CUEL!$I$2,-OFFSET(CUEL!$D$1,CUEL!$I$1-1+'15MIN'!$A1831-1,0),0)</f>
        <v>0</v>
      </c>
      <c r="F1831" s="20">
        <f ca="1">IF(INDIRECT($D$1&amp;"!$I$1",1)-1+'15MIN'!$A1831&lt;=INDIRECT($D$1&amp;"!$I$2",1),OFFSET(INDIRECT($D$1&amp;"!$G$1",1),INDIRECT($D$1&amp;"!$I$1",1)-1+'15MIN'!$A1831-1,0),0)</f>
        <v>9.6883180000000007</v>
      </c>
      <c r="G1831" s="21">
        <f ca="1">IF(INDIRECT($D$1&amp;"!$I$1",1)-1+'15MIN'!$A1831&lt;=INDIRECT($D$1&amp;"!$I$2",1),-OFFSET(INDIRECT($D$1&amp;"!$E$1",1),INDIRECT($D$1&amp;"!$I$1",1)-1+'15MIN'!$A1831-1,0),0)</f>
        <v>-10.905369</v>
      </c>
      <c r="H1831" s="20">
        <f ca="1">IF(INDIRECT(H$1&amp;"!$I$1",1)-1+'15MIN'!$A1831&lt;=INDIRECT(H$1&amp;"!$I$2",1),OFFSET(INDIRECT(H$1&amp;"!$F$1",1),INDIRECT(H$1&amp;"!$I$1",1)-1+'15MIN'!$A1831-1,0),0)</f>
        <v>1743.5639650000001</v>
      </c>
      <c r="I1831" s="20">
        <f ca="1">IF(INDIRECT(H$1&amp;"!$I$1",1)-1+'15MIN'!$A1831&lt;=INDIRECT(H$1&amp;"!$I$2",1),-OFFSET(INDIRECT(H$1&amp;"!$D$1",1),INDIRECT(H$1&amp;"!$I$1",1)-1+'15MIN'!$A1831-1,0),0)</f>
        <v>0</v>
      </c>
      <c r="J1831" s="20">
        <f ca="1">IF(INDIRECT(H$1&amp;"!$I$1",1)-1+'15MIN'!$A1831&lt;=INDIRECT(H$1&amp;"!$I$2",1),OFFSET(INDIRECT(H$1&amp;"!$G$1",1),INDIRECT(H$1&amp;"!$I$1",1)-1+'15MIN'!$A1831-1,0),0)</f>
        <v>0</v>
      </c>
      <c r="K1831" s="21">
        <f ca="1">IF(INDIRECT(H$1&amp;"!$I$1",1)-1+'15MIN'!$A1831&lt;=INDIRECT(H$1&amp;"!$I$2",1),-OFFSET(INDIRECT(H$1&amp;"!$E$1",1),INDIRECT(H$1&amp;"!$I$1",1)-1+'15MIN'!$A1831-1,0),0)</f>
        <v>-340.73275799999999</v>
      </c>
      <c r="L1831" s="20">
        <f ca="1">IF(INDIRECT(L$1&amp;"!$I$1",1)-1+'15MIN'!$A1831&lt;=INDIRECT(L$1&amp;"!$I$2",1),OFFSET(INDIRECT(L$1&amp;"!$F$1",1),INDIRECT(L$1&amp;"!$I$1",1)-1+'15MIN'!$A1831-1,0),0)</f>
        <v>17636.859</v>
      </c>
      <c r="M1831" s="20">
        <f ca="1">IF(INDIRECT(L$1&amp;"!$I$1",1)-1+'15MIN'!$A1831&lt;=INDIRECT(L$1&amp;"!$I$2",1),-OFFSET(INDIRECT(L$1&amp;"!$D$1",1),INDIRECT(L$1&amp;"!$I$1",1)-1+'15MIN'!$A1831-1,0),0)</f>
        <v>0</v>
      </c>
      <c r="N1831" s="20">
        <f ca="1">IF(INDIRECT(L$1&amp;"!$I$1",1)-1+'15MIN'!$A1831&lt;=INDIRECT(L$1&amp;"!$I$2",1),OFFSET(INDIRECT(L$1&amp;"!$G$1",1),INDIRECT(L$1&amp;"!$I$1",1)-1+'15MIN'!$A1831-1,0),0)</f>
        <v>77.645615000000006</v>
      </c>
      <c r="O1831" s="21">
        <f ca="1">IF(INDIRECT(L$1&amp;"!$I$1",1)-1+'15MIN'!$A1831&lt;=INDIRECT(L$1&amp;"!$I$2",1),-OFFSET(INDIRECT(L$1&amp;"!$E$1",1),INDIRECT(L$1&amp;"!$I$1",1)-1+'15MIN'!$A1831-1,0),0)</f>
        <v>0</v>
      </c>
    </row>
    <row r="1832" spans="1:15" x14ac:dyDescent="0.2">
      <c r="A1832" s="1">
        <f t="shared" si="83"/>
        <v>1828</v>
      </c>
      <c r="B1832" s="1">
        <f t="shared" si="84"/>
        <v>20</v>
      </c>
      <c r="C1832" s="19">
        <f t="shared" si="85"/>
        <v>3.125E-2</v>
      </c>
      <c r="D1832" s="20">
        <f ca="1">IF(INDIRECT($D$1&amp;"!$I$1",1)-1+'15MIN'!$A1832&lt;=INDIRECT($D$1&amp;"!$I$2",1),OFFSET(INDIRECT($D$1&amp;"!$F$1",1),INDIRECT($D$1&amp;"!$I$1",1)-1+'15MIN'!$A1832-1,0),0)</f>
        <v>3530.9326000000001</v>
      </c>
      <c r="E1832" s="20">
        <f ca="1">IF(CUEL!$I$1-1+'15MIN'!$A1832&lt;=CUEL!$I$2,-OFFSET(CUEL!$D$1,CUEL!$I$1-1+'15MIN'!$A1832-1,0),0)</f>
        <v>0</v>
      </c>
      <c r="F1832" s="20">
        <f ca="1">IF(INDIRECT($D$1&amp;"!$I$1",1)-1+'15MIN'!$A1832&lt;=INDIRECT($D$1&amp;"!$I$2",1),OFFSET(INDIRECT($D$1&amp;"!$G$1",1),INDIRECT($D$1&amp;"!$I$1",1)-1+'15MIN'!$A1832-1,0),0)</f>
        <v>73.532950999999997</v>
      </c>
      <c r="G1832" s="21">
        <f ca="1">IF(INDIRECT($D$1&amp;"!$I$1",1)-1+'15MIN'!$A1832&lt;=INDIRECT($D$1&amp;"!$I$2",1),-OFFSET(INDIRECT($D$1&amp;"!$E$1",1),INDIRECT($D$1&amp;"!$I$1",1)-1+'15MIN'!$A1832-1,0),0)</f>
        <v>0</v>
      </c>
      <c r="H1832" s="20">
        <f ca="1">IF(INDIRECT(H$1&amp;"!$I$1",1)-1+'15MIN'!$A1832&lt;=INDIRECT(H$1&amp;"!$I$2",1),OFFSET(INDIRECT(H$1&amp;"!$F$1",1),INDIRECT(H$1&amp;"!$I$1",1)-1+'15MIN'!$A1832-1,0),0)</f>
        <v>1665.6807859999999</v>
      </c>
      <c r="I1832" s="20">
        <f ca="1">IF(INDIRECT(H$1&amp;"!$I$1",1)-1+'15MIN'!$A1832&lt;=INDIRECT(H$1&amp;"!$I$2",1),-OFFSET(INDIRECT(H$1&amp;"!$D$1",1),INDIRECT(H$1&amp;"!$I$1",1)-1+'15MIN'!$A1832-1,0),0)</f>
        <v>0</v>
      </c>
      <c r="J1832" s="20">
        <f ca="1">IF(INDIRECT(H$1&amp;"!$I$1",1)-1+'15MIN'!$A1832&lt;=INDIRECT(H$1&amp;"!$I$2",1),OFFSET(INDIRECT(H$1&amp;"!$G$1",1),INDIRECT(H$1&amp;"!$I$1",1)-1+'15MIN'!$A1832-1,0),0)</f>
        <v>0</v>
      </c>
      <c r="K1832" s="21">
        <f ca="1">IF(INDIRECT(H$1&amp;"!$I$1",1)-1+'15MIN'!$A1832&lt;=INDIRECT(H$1&amp;"!$I$2",1),-OFFSET(INDIRECT(H$1&amp;"!$E$1",1),INDIRECT(H$1&amp;"!$I$1",1)-1+'15MIN'!$A1832-1,0),0)</f>
        <v>-330.09286500000002</v>
      </c>
      <c r="L1832" s="20">
        <f ca="1">IF(INDIRECT(L$1&amp;"!$I$1",1)-1+'15MIN'!$A1832&lt;=INDIRECT(L$1&amp;"!$I$2",1),OFFSET(INDIRECT(L$1&amp;"!$F$1",1),INDIRECT(L$1&amp;"!$I$1",1)-1+'15MIN'!$A1832-1,0),0)</f>
        <v>15049.364</v>
      </c>
      <c r="M1832" s="20">
        <f ca="1">IF(INDIRECT(L$1&amp;"!$I$1",1)-1+'15MIN'!$A1832&lt;=INDIRECT(L$1&amp;"!$I$2",1),-OFFSET(INDIRECT(L$1&amp;"!$D$1",1),INDIRECT(L$1&amp;"!$I$1",1)-1+'15MIN'!$A1832-1,0),0)</f>
        <v>0</v>
      </c>
      <c r="N1832" s="20">
        <f ca="1">IF(INDIRECT(L$1&amp;"!$I$1",1)-1+'15MIN'!$A1832&lt;=INDIRECT(L$1&amp;"!$I$2",1),OFFSET(INDIRECT(L$1&amp;"!$G$1",1),INDIRECT(L$1&amp;"!$I$1",1)-1+'15MIN'!$A1832-1,0),0)</f>
        <v>69.279578999999998</v>
      </c>
      <c r="O1832" s="21">
        <f ca="1">IF(INDIRECT(L$1&amp;"!$I$1",1)-1+'15MIN'!$A1832&lt;=INDIRECT(L$1&amp;"!$I$2",1),-OFFSET(INDIRECT(L$1&amp;"!$E$1",1),INDIRECT(L$1&amp;"!$I$1",1)-1+'15MIN'!$A1832-1,0),0)</f>
        <v>0</v>
      </c>
    </row>
    <row r="1833" spans="1:15" x14ac:dyDescent="0.2">
      <c r="A1833" s="1">
        <f t="shared" si="83"/>
        <v>1829</v>
      </c>
      <c r="B1833" s="1">
        <f t="shared" si="84"/>
        <v>20</v>
      </c>
      <c r="C1833" s="19">
        <f t="shared" si="85"/>
        <v>4.1666666666666699E-2</v>
      </c>
      <c r="D1833" s="20">
        <f ca="1">IF(INDIRECT($D$1&amp;"!$I$1",1)-1+'15MIN'!$A1833&lt;=INDIRECT($D$1&amp;"!$I$2",1),OFFSET(INDIRECT($D$1&amp;"!$F$1",1),INDIRECT($D$1&amp;"!$I$1",1)-1+'15MIN'!$A1833-1,0),0)</f>
        <v>3499.2743999999998</v>
      </c>
      <c r="E1833" s="20">
        <f ca="1">IF(CUEL!$I$1-1+'15MIN'!$A1833&lt;=CUEL!$I$2,-OFFSET(CUEL!$D$1,CUEL!$I$1-1+'15MIN'!$A1833-1,0),0)</f>
        <v>0</v>
      </c>
      <c r="F1833" s="20">
        <f ca="1">IF(INDIRECT($D$1&amp;"!$I$1",1)-1+'15MIN'!$A1833&lt;=INDIRECT($D$1&amp;"!$I$2",1),OFFSET(INDIRECT($D$1&amp;"!$G$1",1),INDIRECT($D$1&amp;"!$I$1",1)-1+'15MIN'!$A1833-1,0),0)</f>
        <v>78.085953000000003</v>
      </c>
      <c r="G1833" s="21">
        <f ca="1">IF(INDIRECT($D$1&amp;"!$I$1",1)-1+'15MIN'!$A1833&lt;=INDIRECT($D$1&amp;"!$I$2",1),-OFFSET(INDIRECT($D$1&amp;"!$E$1",1),INDIRECT($D$1&amp;"!$I$1",1)-1+'15MIN'!$A1833-1,0),0)</f>
        <v>0</v>
      </c>
      <c r="H1833" s="20">
        <f ca="1">IF(INDIRECT(H$1&amp;"!$I$1",1)-1+'15MIN'!$A1833&lt;=INDIRECT(H$1&amp;"!$I$2",1),OFFSET(INDIRECT(H$1&amp;"!$F$1",1),INDIRECT(H$1&amp;"!$I$1",1)-1+'15MIN'!$A1833-1,0),0)</f>
        <v>1771.9748540000001</v>
      </c>
      <c r="I1833" s="20">
        <f ca="1">IF(INDIRECT(H$1&amp;"!$I$1",1)-1+'15MIN'!$A1833&lt;=INDIRECT(H$1&amp;"!$I$2",1),-OFFSET(INDIRECT(H$1&amp;"!$D$1",1),INDIRECT(H$1&amp;"!$I$1",1)-1+'15MIN'!$A1833-1,0),0)</f>
        <v>0</v>
      </c>
      <c r="J1833" s="20">
        <f ca="1">IF(INDIRECT(H$1&amp;"!$I$1",1)-1+'15MIN'!$A1833&lt;=INDIRECT(H$1&amp;"!$I$2",1),OFFSET(INDIRECT(H$1&amp;"!$G$1",1),INDIRECT(H$1&amp;"!$I$1",1)-1+'15MIN'!$A1833-1,0),0)</f>
        <v>0</v>
      </c>
      <c r="K1833" s="21">
        <f ca="1">IF(INDIRECT(H$1&amp;"!$I$1",1)-1+'15MIN'!$A1833&lt;=INDIRECT(H$1&amp;"!$I$2",1),-OFFSET(INDIRECT(H$1&amp;"!$E$1",1),INDIRECT(H$1&amp;"!$I$1",1)-1+'15MIN'!$A1833-1,0),0)</f>
        <v>-343.53042599999998</v>
      </c>
      <c r="L1833" s="20">
        <f ca="1">IF(INDIRECT(L$1&amp;"!$I$1",1)-1+'15MIN'!$A1833&lt;=INDIRECT(L$1&amp;"!$I$2",1),OFFSET(INDIRECT(L$1&amp;"!$F$1",1),INDIRECT(L$1&amp;"!$I$1",1)-1+'15MIN'!$A1833-1,0),0)</f>
        <v>14457.826999999999</v>
      </c>
      <c r="M1833" s="20">
        <f ca="1">IF(INDIRECT(L$1&amp;"!$I$1",1)-1+'15MIN'!$A1833&lt;=INDIRECT(L$1&amp;"!$I$2",1),-OFFSET(INDIRECT(L$1&amp;"!$D$1",1),INDIRECT(L$1&amp;"!$I$1",1)-1+'15MIN'!$A1833-1,0),0)</f>
        <v>0</v>
      </c>
      <c r="N1833" s="20">
        <f ca="1">IF(INDIRECT(L$1&amp;"!$I$1",1)-1+'15MIN'!$A1833&lt;=INDIRECT(L$1&amp;"!$I$2",1),OFFSET(INDIRECT(L$1&amp;"!$G$1",1),INDIRECT(L$1&amp;"!$I$1",1)-1+'15MIN'!$A1833-1,0),0)</f>
        <v>67.795967000000005</v>
      </c>
      <c r="O1833" s="21">
        <f ca="1">IF(INDIRECT(L$1&amp;"!$I$1",1)-1+'15MIN'!$A1833&lt;=INDIRECT(L$1&amp;"!$I$2",1),-OFFSET(INDIRECT(L$1&amp;"!$E$1",1),INDIRECT(L$1&amp;"!$I$1",1)-1+'15MIN'!$A1833-1,0),0)</f>
        <v>0</v>
      </c>
    </row>
    <row r="1834" spans="1:15" x14ac:dyDescent="0.2">
      <c r="A1834" s="1">
        <f t="shared" si="83"/>
        <v>1830</v>
      </c>
      <c r="B1834" s="1">
        <f t="shared" si="84"/>
        <v>20</v>
      </c>
      <c r="C1834" s="19">
        <f t="shared" si="85"/>
        <v>5.2083333333333301E-2</v>
      </c>
      <c r="D1834" s="20">
        <f ca="1">IF(INDIRECT($D$1&amp;"!$I$1",1)-1+'15MIN'!$A1834&lt;=INDIRECT($D$1&amp;"!$I$2",1),OFFSET(INDIRECT($D$1&amp;"!$F$1",1),INDIRECT($D$1&amp;"!$I$1",1)-1+'15MIN'!$A1834-1,0),0)</f>
        <v>4013.0700999999999</v>
      </c>
      <c r="E1834" s="20">
        <f ca="1">IF(CUEL!$I$1-1+'15MIN'!$A1834&lt;=CUEL!$I$2,-OFFSET(CUEL!$D$1,CUEL!$I$1-1+'15MIN'!$A1834-1,0),0)</f>
        <v>0</v>
      </c>
      <c r="F1834" s="20">
        <f ca="1">IF(INDIRECT($D$1&amp;"!$I$1",1)-1+'15MIN'!$A1834&lt;=INDIRECT($D$1&amp;"!$I$2",1),OFFSET(INDIRECT($D$1&amp;"!$G$1",1),INDIRECT($D$1&amp;"!$I$1",1)-1+'15MIN'!$A1834-1,0),0)</f>
        <v>29.927714999999999</v>
      </c>
      <c r="G1834" s="21">
        <f ca="1">IF(INDIRECT($D$1&amp;"!$I$1",1)-1+'15MIN'!$A1834&lt;=INDIRECT($D$1&amp;"!$I$2",1),-OFFSET(INDIRECT($D$1&amp;"!$E$1",1),INDIRECT($D$1&amp;"!$I$1",1)-1+'15MIN'!$A1834-1,0),0)</f>
        <v>-2.3258239999999999</v>
      </c>
      <c r="H1834" s="20">
        <f ca="1">IF(INDIRECT(H$1&amp;"!$I$1",1)-1+'15MIN'!$A1834&lt;=INDIRECT(H$1&amp;"!$I$2",1),OFFSET(INDIRECT(H$1&amp;"!$F$1",1),INDIRECT(H$1&amp;"!$I$1",1)-1+'15MIN'!$A1834-1,0),0)</f>
        <v>2119.1645509999998</v>
      </c>
      <c r="I1834" s="20">
        <f ca="1">IF(INDIRECT(H$1&amp;"!$I$1",1)-1+'15MIN'!$A1834&lt;=INDIRECT(H$1&amp;"!$I$2",1),-OFFSET(INDIRECT(H$1&amp;"!$D$1",1),INDIRECT(H$1&amp;"!$I$1",1)-1+'15MIN'!$A1834-1,0),0)</f>
        <v>0</v>
      </c>
      <c r="J1834" s="20">
        <f ca="1">IF(INDIRECT(H$1&amp;"!$I$1",1)-1+'15MIN'!$A1834&lt;=INDIRECT(H$1&amp;"!$I$2",1),OFFSET(INDIRECT(H$1&amp;"!$G$1",1),INDIRECT(H$1&amp;"!$I$1",1)-1+'15MIN'!$A1834-1,0),0)</f>
        <v>0</v>
      </c>
      <c r="K1834" s="21">
        <f ca="1">IF(INDIRECT(H$1&amp;"!$I$1",1)-1+'15MIN'!$A1834&lt;=INDIRECT(H$1&amp;"!$I$2",1),-OFFSET(INDIRECT(H$1&amp;"!$E$1",1),INDIRECT(H$1&amp;"!$I$1",1)-1+'15MIN'!$A1834-1,0),0)</f>
        <v>-390.84262100000001</v>
      </c>
      <c r="L1834" s="20">
        <f ca="1">IF(INDIRECT(L$1&amp;"!$I$1",1)-1+'15MIN'!$A1834&lt;=INDIRECT(L$1&amp;"!$I$2",1),OFFSET(INDIRECT(L$1&amp;"!$F$1",1),INDIRECT(L$1&amp;"!$I$1",1)-1+'15MIN'!$A1834-1,0),0)</f>
        <v>15090.671</v>
      </c>
      <c r="M1834" s="20">
        <f ca="1">IF(INDIRECT(L$1&amp;"!$I$1",1)-1+'15MIN'!$A1834&lt;=INDIRECT(L$1&amp;"!$I$2",1),-OFFSET(INDIRECT(L$1&amp;"!$D$1",1),INDIRECT(L$1&amp;"!$I$1",1)-1+'15MIN'!$A1834-1,0),0)</f>
        <v>0</v>
      </c>
      <c r="N1834" s="20">
        <f ca="1">IF(INDIRECT(L$1&amp;"!$I$1",1)-1+'15MIN'!$A1834&lt;=INDIRECT(L$1&amp;"!$I$2",1),OFFSET(INDIRECT(L$1&amp;"!$G$1",1),INDIRECT(L$1&amp;"!$I$1",1)-1+'15MIN'!$A1834-1,0),0)</f>
        <v>63.545540000000003</v>
      </c>
      <c r="O1834" s="21">
        <f ca="1">IF(INDIRECT(L$1&amp;"!$I$1",1)-1+'15MIN'!$A1834&lt;=INDIRECT(L$1&amp;"!$I$2",1),-OFFSET(INDIRECT(L$1&amp;"!$E$1",1),INDIRECT(L$1&amp;"!$I$1",1)-1+'15MIN'!$A1834-1,0),0)</f>
        <v>0</v>
      </c>
    </row>
    <row r="1835" spans="1:15" x14ac:dyDescent="0.2">
      <c r="A1835" s="1">
        <f t="shared" si="83"/>
        <v>1831</v>
      </c>
      <c r="B1835" s="1">
        <f t="shared" si="84"/>
        <v>20</v>
      </c>
      <c r="C1835" s="19">
        <f t="shared" si="85"/>
        <v>6.25E-2</v>
      </c>
      <c r="D1835" s="20">
        <f ca="1">IF(INDIRECT($D$1&amp;"!$I$1",1)-1+'15MIN'!$A1835&lt;=INDIRECT($D$1&amp;"!$I$2",1),OFFSET(INDIRECT($D$1&amp;"!$F$1",1),INDIRECT($D$1&amp;"!$I$1",1)-1+'15MIN'!$A1835-1,0),0)</f>
        <v>4569.0415000000003</v>
      </c>
      <c r="E1835" s="20">
        <f ca="1">IF(CUEL!$I$1-1+'15MIN'!$A1835&lt;=CUEL!$I$2,-OFFSET(CUEL!$D$1,CUEL!$I$1-1+'15MIN'!$A1835-1,0),0)</f>
        <v>0</v>
      </c>
      <c r="F1835" s="20">
        <f ca="1">IF(INDIRECT($D$1&amp;"!$I$1",1)-1+'15MIN'!$A1835&lt;=INDIRECT($D$1&amp;"!$I$2",1),OFFSET(INDIRECT($D$1&amp;"!$G$1",1),INDIRECT($D$1&amp;"!$I$1",1)-1+'15MIN'!$A1835-1,0),0)</f>
        <v>0</v>
      </c>
      <c r="G1835" s="21">
        <f ca="1">IF(INDIRECT($D$1&amp;"!$I$1",1)-1+'15MIN'!$A1835&lt;=INDIRECT($D$1&amp;"!$I$2",1),-OFFSET(INDIRECT($D$1&amp;"!$E$1",1),INDIRECT($D$1&amp;"!$I$1",1)-1+'15MIN'!$A1835-1,0),0)</f>
        <v>-34.989437000000002</v>
      </c>
      <c r="H1835" s="20">
        <f ca="1">IF(INDIRECT(H$1&amp;"!$I$1",1)-1+'15MIN'!$A1835&lt;=INDIRECT(H$1&amp;"!$I$2",1),OFFSET(INDIRECT(H$1&amp;"!$F$1",1),INDIRECT(H$1&amp;"!$I$1",1)-1+'15MIN'!$A1835-1,0),0)</f>
        <v>1923.2404790000001</v>
      </c>
      <c r="I1835" s="20">
        <f ca="1">IF(INDIRECT(H$1&amp;"!$I$1",1)-1+'15MIN'!$A1835&lt;=INDIRECT(H$1&amp;"!$I$2",1),-OFFSET(INDIRECT(H$1&amp;"!$D$1",1),INDIRECT(H$1&amp;"!$I$1",1)-1+'15MIN'!$A1835-1,0),0)</f>
        <v>0</v>
      </c>
      <c r="J1835" s="20">
        <f ca="1">IF(INDIRECT(H$1&amp;"!$I$1",1)-1+'15MIN'!$A1835&lt;=INDIRECT(H$1&amp;"!$I$2",1),OFFSET(INDIRECT(H$1&amp;"!$G$1",1),INDIRECT(H$1&amp;"!$I$1",1)-1+'15MIN'!$A1835-1,0),0)</f>
        <v>0</v>
      </c>
      <c r="K1835" s="21">
        <f ca="1">IF(INDIRECT(H$1&amp;"!$I$1",1)-1+'15MIN'!$A1835&lt;=INDIRECT(H$1&amp;"!$I$2",1),-OFFSET(INDIRECT(H$1&amp;"!$E$1",1),INDIRECT(H$1&amp;"!$I$1",1)-1+'15MIN'!$A1835-1,0),0)</f>
        <v>-364.89175399999999</v>
      </c>
      <c r="L1835" s="20">
        <f ca="1">IF(INDIRECT(L$1&amp;"!$I$1",1)-1+'15MIN'!$A1835&lt;=INDIRECT(L$1&amp;"!$I$2",1),OFFSET(INDIRECT(L$1&amp;"!$F$1",1),INDIRECT(L$1&amp;"!$I$1",1)-1+'15MIN'!$A1835-1,0),0)</f>
        <v>16206.348</v>
      </c>
      <c r="M1835" s="20">
        <f ca="1">IF(INDIRECT(L$1&amp;"!$I$1",1)-1+'15MIN'!$A1835&lt;=INDIRECT(L$1&amp;"!$I$2",1),-OFFSET(INDIRECT(L$1&amp;"!$D$1",1),INDIRECT(L$1&amp;"!$I$1",1)-1+'15MIN'!$A1835-1,0),0)</f>
        <v>0</v>
      </c>
      <c r="N1835" s="20">
        <f ca="1">IF(INDIRECT(L$1&amp;"!$I$1",1)-1+'15MIN'!$A1835&lt;=INDIRECT(L$1&amp;"!$I$2",1),OFFSET(INDIRECT(L$1&amp;"!$G$1",1),INDIRECT(L$1&amp;"!$I$1",1)-1+'15MIN'!$A1835-1,0),0)</f>
        <v>72.955589000000003</v>
      </c>
      <c r="O1835" s="21">
        <f ca="1">IF(INDIRECT(L$1&amp;"!$I$1",1)-1+'15MIN'!$A1835&lt;=INDIRECT(L$1&amp;"!$I$2",1),-OFFSET(INDIRECT(L$1&amp;"!$E$1",1),INDIRECT(L$1&amp;"!$I$1",1)-1+'15MIN'!$A1835-1,0),0)</f>
        <v>0</v>
      </c>
    </row>
    <row r="1836" spans="1:15" x14ac:dyDescent="0.2">
      <c r="A1836" s="1">
        <f t="shared" si="83"/>
        <v>1832</v>
      </c>
      <c r="B1836" s="1">
        <f t="shared" si="84"/>
        <v>20</v>
      </c>
      <c r="C1836" s="19">
        <f t="shared" si="85"/>
        <v>7.2916666666666699E-2</v>
      </c>
      <c r="D1836" s="20">
        <f ca="1">IF(INDIRECT($D$1&amp;"!$I$1",1)-1+'15MIN'!$A1836&lt;=INDIRECT($D$1&amp;"!$I$2",1),OFFSET(INDIRECT($D$1&amp;"!$F$1",1),INDIRECT($D$1&amp;"!$I$1",1)-1+'15MIN'!$A1836-1,0),0)</f>
        <v>4375.4321</v>
      </c>
      <c r="E1836" s="20">
        <f ca="1">IF(CUEL!$I$1-1+'15MIN'!$A1836&lt;=CUEL!$I$2,-OFFSET(CUEL!$D$1,CUEL!$I$1-1+'15MIN'!$A1836-1,0),0)</f>
        <v>0</v>
      </c>
      <c r="F1836" s="20">
        <f ca="1">IF(INDIRECT($D$1&amp;"!$I$1",1)-1+'15MIN'!$A1836&lt;=INDIRECT($D$1&amp;"!$I$2",1),OFFSET(INDIRECT($D$1&amp;"!$G$1",1),INDIRECT($D$1&amp;"!$I$1",1)-1+'15MIN'!$A1836-1,0),0)</f>
        <v>1.8892880000000001</v>
      </c>
      <c r="G1836" s="21">
        <f ca="1">IF(INDIRECT($D$1&amp;"!$I$1",1)-1+'15MIN'!$A1836&lt;=INDIRECT($D$1&amp;"!$I$2",1),-OFFSET(INDIRECT($D$1&amp;"!$E$1",1),INDIRECT($D$1&amp;"!$I$1",1)-1+'15MIN'!$A1836-1,0),0)</f>
        <v>-10.189097</v>
      </c>
      <c r="H1836" s="20">
        <f ca="1">IF(INDIRECT(H$1&amp;"!$I$1",1)-1+'15MIN'!$A1836&lt;=INDIRECT(H$1&amp;"!$I$2",1),OFFSET(INDIRECT(H$1&amp;"!$F$1",1),INDIRECT(H$1&amp;"!$I$1",1)-1+'15MIN'!$A1836-1,0),0)</f>
        <v>2035.581177</v>
      </c>
      <c r="I1836" s="20">
        <f ca="1">IF(INDIRECT(H$1&amp;"!$I$1",1)-1+'15MIN'!$A1836&lt;=INDIRECT(H$1&amp;"!$I$2",1),-OFFSET(INDIRECT(H$1&amp;"!$D$1",1),INDIRECT(H$1&amp;"!$I$1",1)-1+'15MIN'!$A1836-1,0),0)</f>
        <v>0</v>
      </c>
      <c r="J1836" s="20">
        <f ca="1">IF(INDIRECT(H$1&amp;"!$I$1",1)-1+'15MIN'!$A1836&lt;=INDIRECT(H$1&amp;"!$I$2",1),OFFSET(INDIRECT(H$1&amp;"!$G$1",1),INDIRECT(H$1&amp;"!$I$1",1)-1+'15MIN'!$A1836-1,0),0)</f>
        <v>0</v>
      </c>
      <c r="K1836" s="21">
        <f ca="1">IF(INDIRECT(H$1&amp;"!$I$1",1)-1+'15MIN'!$A1836&lt;=INDIRECT(H$1&amp;"!$I$2",1),-OFFSET(INDIRECT(H$1&amp;"!$E$1",1),INDIRECT(H$1&amp;"!$I$1",1)-1+'15MIN'!$A1836-1,0),0)</f>
        <v>-383.40896600000002</v>
      </c>
      <c r="L1836" s="20">
        <f ca="1">IF(INDIRECT(L$1&amp;"!$I$1",1)-1+'15MIN'!$A1836&lt;=INDIRECT(L$1&amp;"!$I$2",1),OFFSET(INDIRECT(L$1&amp;"!$F$1",1),INDIRECT(L$1&amp;"!$I$1",1)-1+'15MIN'!$A1836-1,0),0)</f>
        <v>11207.853999999999</v>
      </c>
      <c r="M1836" s="20">
        <f ca="1">IF(INDIRECT(L$1&amp;"!$I$1",1)-1+'15MIN'!$A1836&lt;=INDIRECT(L$1&amp;"!$I$2",1),-OFFSET(INDIRECT(L$1&amp;"!$D$1",1),INDIRECT(L$1&amp;"!$I$1",1)-1+'15MIN'!$A1836-1,0),0)</f>
        <v>0</v>
      </c>
      <c r="N1836" s="20">
        <f ca="1">IF(INDIRECT(L$1&amp;"!$I$1",1)-1+'15MIN'!$A1836&lt;=INDIRECT(L$1&amp;"!$I$2",1),OFFSET(INDIRECT(L$1&amp;"!$G$1",1),INDIRECT(L$1&amp;"!$I$1",1)-1+'15MIN'!$A1836-1,0),0)</f>
        <v>63.941063</v>
      </c>
      <c r="O1836" s="21">
        <f ca="1">IF(INDIRECT(L$1&amp;"!$I$1",1)-1+'15MIN'!$A1836&lt;=INDIRECT(L$1&amp;"!$I$2",1),-OFFSET(INDIRECT(L$1&amp;"!$E$1",1),INDIRECT(L$1&amp;"!$I$1",1)-1+'15MIN'!$A1836-1,0),0)</f>
        <v>0</v>
      </c>
    </row>
    <row r="1837" spans="1:15" x14ac:dyDescent="0.2">
      <c r="A1837" s="1">
        <f t="shared" si="83"/>
        <v>1833</v>
      </c>
      <c r="B1837" s="1">
        <f t="shared" si="84"/>
        <v>20</v>
      </c>
      <c r="C1837" s="19">
        <f t="shared" si="85"/>
        <v>8.3333333333333301E-2</v>
      </c>
      <c r="D1837" s="20">
        <f ca="1">IF(INDIRECT($D$1&amp;"!$I$1",1)-1+'15MIN'!$A1837&lt;=INDIRECT($D$1&amp;"!$I$2",1),OFFSET(INDIRECT($D$1&amp;"!$F$1",1),INDIRECT($D$1&amp;"!$I$1",1)-1+'15MIN'!$A1837-1,0),0)</f>
        <v>4121.3467000000001</v>
      </c>
      <c r="E1837" s="20">
        <f ca="1">IF(CUEL!$I$1-1+'15MIN'!$A1837&lt;=CUEL!$I$2,-OFFSET(CUEL!$D$1,CUEL!$I$1-1+'15MIN'!$A1837-1,0),0)</f>
        <v>0</v>
      </c>
      <c r="F1837" s="20">
        <f ca="1">IF(INDIRECT($D$1&amp;"!$I$1",1)-1+'15MIN'!$A1837&lt;=INDIRECT($D$1&amp;"!$I$2",1),OFFSET(INDIRECT($D$1&amp;"!$G$1",1),INDIRECT($D$1&amp;"!$I$1",1)-1+'15MIN'!$A1837-1,0),0)</f>
        <v>11.850885</v>
      </c>
      <c r="G1837" s="21">
        <f ca="1">IF(INDIRECT($D$1&amp;"!$I$1",1)-1+'15MIN'!$A1837&lt;=INDIRECT($D$1&amp;"!$I$2",1),-OFFSET(INDIRECT($D$1&amp;"!$E$1",1),INDIRECT($D$1&amp;"!$I$1",1)-1+'15MIN'!$A1837-1,0),0)</f>
        <v>-1.613343</v>
      </c>
      <c r="H1837" s="20">
        <f ca="1">IF(INDIRECT(H$1&amp;"!$I$1",1)-1+'15MIN'!$A1837&lt;=INDIRECT(H$1&amp;"!$I$2",1),OFFSET(INDIRECT(H$1&amp;"!$F$1",1),INDIRECT(H$1&amp;"!$I$1",1)-1+'15MIN'!$A1837-1,0),0)</f>
        <v>2524.514404</v>
      </c>
      <c r="I1837" s="20">
        <f ca="1">IF(INDIRECT(H$1&amp;"!$I$1",1)-1+'15MIN'!$A1837&lt;=INDIRECT(H$1&amp;"!$I$2",1),-OFFSET(INDIRECT(H$1&amp;"!$D$1",1),INDIRECT(H$1&amp;"!$I$1",1)-1+'15MIN'!$A1837-1,0),0)</f>
        <v>0</v>
      </c>
      <c r="J1837" s="20">
        <f ca="1">IF(INDIRECT(H$1&amp;"!$I$1",1)-1+'15MIN'!$A1837&lt;=INDIRECT(H$1&amp;"!$I$2",1),OFFSET(INDIRECT(H$1&amp;"!$G$1",1),INDIRECT(H$1&amp;"!$I$1",1)-1+'15MIN'!$A1837-1,0),0)</f>
        <v>0</v>
      </c>
      <c r="K1837" s="21">
        <f ca="1">IF(INDIRECT(H$1&amp;"!$I$1",1)-1+'15MIN'!$A1837&lt;=INDIRECT(H$1&amp;"!$I$2",1),-OFFSET(INDIRECT(H$1&amp;"!$E$1",1),INDIRECT(H$1&amp;"!$I$1",1)-1+'15MIN'!$A1837-1,0),0)</f>
        <v>-450.21682700000002</v>
      </c>
      <c r="L1837" s="20">
        <f ca="1">IF(INDIRECT(L$1&amp;"!$I$1",1)-1+'15MIN'!$A1837&lt;=INDIRECT(L$1&amp;"!$I$2",1),OFFSET(INDIRECT(L$1&amp;"!$F$1",1),INDIRECT(L$1&amp;"!$I$1",1)-1+'15MIN'!$A1837-1,0),0)</f>
        <v>10149.605</v>
      </c>
      <c r="M1837" s="20">
        <f ca="1">IF(INDIRECT(L$1&amp;"!$I$1",1)-1+'15MIN'!$A1837&lt;=INDIRECT(L$1&amp;"!$I$2",1),-OFFSET(INDIRECT(L$1&amp;"!$D$1",1),INDIRECT(L$1&amp;"!$I$1",1)-1+'15MIN'!$A1837-1,0),0)</f>
        <v>0</v>
      </c>
      <c r="N1837" s="20">
        <f ca="1">IF(INDIRECT(L$1&amp;"!$I$1",1)-1+'15MIN'!$A1837&lt;=INDIRECT(L$1&amp;"!$I$2",1),OFFSET(INDIRECT(L$1&amp;"!$G$1",1),INDIRECT(L$1&amp;"!$I$1",1)-1+'15MIN'!$A1837-1,0),0)</f>
        <v>60.597126000000003</v>
      </c>
      <c r="O1837" s="21">
        <f ca="1">IF(INDIRECT(L$1&amp;"!$I$1",1)-1+'15MIN'!$A1837&lt;=INDIRECT(L$1&amp;"!$I$2",1),-OFFSET(INDIRECT(L$1&amp;"!$E$1",1),INDIRECT(L$1&amp;"!$I$1",1)-1+'15MIN'!$A1837-1,0),0)</f>
        <v>0</v>
      </c>
    </row>
    <row r="1838" spans="1:15" x14ac:dyDescent="0.2">
      <c r="A1838" s="1">
        <f t="shared" si="83"/>
        <v>1834</v>
      </c>
      <c r="B1838" s="1">
        <f t="shared" si="84"/>
        <v>20</v>
      </c>
      <c r="C1838" s="19">
        <f t="shared" si="85"/>
        <v>9.375E-2</v>
      </c>
      <c r="D1838" s="20">
        <f ca="1">IF(INDIRECT($D$1&amp;"!$I$1",1)-1+'15MIN'!$A1838&lt;=INDIRECT($D$1&amp;"!$I$2",1),OFFSET(INDIRECT($D$1&amp;"!$F$1",1),INDIRECT($D$1&amp;"!$I$1",1)-1+'15MIN'!$A1838-1,0),0)</f>
        <v>4170.5043999999998</v>
      </c>
      <c r="E1838" s="20">
        <f ca="1">IF(CUEL!$I$1-1+'15MIN'!$A1838&lt;=CUEL!$I$2,-OFFSET(CUEL!$D$1,CUEL!$I$1-1+'15MIN'!$A1838-1,0),0)</f>
        <v>0</v>
      </c>
      <c r="F1838" s="20">
        <f ca="1">IF(INDIRECT($D$1&amp;"!$I$1",1)-1+'15MIN'!$A1838&lt;=INDIRECT($D$1&amp;"!$I$2",1),OFFSET(INDIRECT($D$1&amp;"!$G$1",1),INDIRECT($D$1&amp;"!$I$1",1)-1+'15MIN'!$A1838-1,0),0)</f>
        <v>7.6231939999999998</v>
      </c>
      <c r="G1838" s="21">
        <f ca="1">IF(INDIRECT($D$1&amp;"!$I$1",1)-1+'15MIN'!$A1838&lt;=INDIRECT($D$1&amp;"!$I$2",1),-OFFSET(INDIRECT($D$1&amp;"!$E$1",1),INDIRECT($D$1&amp;"!$I$1",1)-1+'15MIN'!$A1838-1,0),0)</f>
        <v>-2.3533339999999998</v>
      </c>
      <c r="H1838" s="20">
        <f ca="1">IF(INDIRECT(H$1&amp;"!$I$1",1)-1+'15MIN'!$A1838&lt;=INDIRECT(H$1&amp;"!$I$2",1),OFFSET(INDIRECT(H$1&amp;"!$F$1",1),INDIRECT(H$1&amp;"!$I$1",1)-1+'15MIN'!$A1838-1,0),0)</f>
        <v>3442.7116700000001</v>
      </c>
      <c r="I1838" s="20">
        <f ca="1">IF(INDIRECT(H$1&amp;"!$I$1",1)-1+'15MIN'!$A1838&lt;=INDIRECT(H$1&amp;"!$I$2",1),-OFFSET(INDIRECT(H$1&amp;"!$D$1",1),INDIRECT(H$1&amp;"!$I$1",1)-1+'15MIN'!$A1838-1,0),0)</f>
        <v>0</v>
      </c>
      <c r="J1838" s="20">
        <f ca="1">IF(INDIRECT(H$1&amp;"!$I$1",1)-1+'15MIN'!$A1838&lt;=INDIRECT(H$1&amp;"!$I$2",1),OFFSET(INDIRECT(H$1&amp;"!$G$1",1),INDIRECT(H$1&amp;"!$I$1",1)-1+'15MIN'!$A1838-1,0),0)</f>
        <v>0</v>
      </c>
      <c r="K1838" s="21">
        <f ca="1">IF(INDIRECT(H$1&amp;"!$I$1",1)-1+'15MIN'!$A1838&lt;=INDIRECT(H$1&amp;"!$I$2",1),-OFFSET(INDIRECT(H$1&amp;"!$E$1",1),INDIRECT(H$1&amp;"!$I$1",1)-1+'15MIN'!$A1838-1,0),0)</f>
        <v>-577.68042000000003</v>
      </c>
      <c r="L1838" s="20">
        <f ca="1">IF(INDIRECT(L$1&amp;"!$I$1",1)-1+'15MIN'!$A1838&lt;=INDIRECT(L$1&amp;"!$I$2",1),OFFSET(INDIRECT(L$1&amp;"!$F$1",1),INDIRECT(L$1&amp;"!$I$1",1)-1+'15MIN'!$A1838-1,0),0)</f>
        <v>8773.390625</v>
      </c>
      <c r="M1838" s="20">
        <f ca="1">IF(INDIRECT(L$1&amp;"!$I$1",1)-1+'15MIN'!$A1838&lt;=INDIRECT(L$1&amp;"!$I$2",1),-OFFSET(INDIRECT(L$1&amp;"!$D$1",1),INDIRECT(L$1&amp;"!$I$1",1)-1+'15MIN'!$A1838-1,0),0)</f>
        <v>0</v>
      </c>
      <c r="N1838" s="20">
        <f ca="1">IF(INDIRECT(L$1&amp;"!$I$1",1)-1+'15MIN'!$A1838&lt;=INDIRECT(L$1&amp;"!$I$2",1),OFFSET(INDIRECT(L$1&amp;"!$G$1",1),INDIRECT(L$1&amp;"!$I$1",1)-1+'15MIN'!$A1838-1,0),0)</f>
        <v>56.549660000000003</v>
      </c>
      <c r="O1838" s="21">
        <f ca="1">IF(INDIRECT(L$1&amp;"!$I$1",1)-1+'15MIN'!$A1838&lt;=INDIRECT(L$1&amp;"!$I$2",1),-OFFSET(INDIRECT(L$1&amp;"!$E$1",1),INDIRECT(L$1&amp;"!$I$1",1)-1+'15MIN'!$A1838-1,0),0)</f>
        <v>0</v>
      </c>
    </row>
    <row r="1839" spans="1:15" x14ac:dyDescent="0.2">
      <c r="A1839" s="1">
        <f t="shared" si="83"/>
        <v>1835</v>
      </c>
      <c r="B1839" s="1">
        <f t="shared" si="84"/>
        <v>20</v>
      </c>
      <c r="C1839" s="19">
        <f t="shared" si="85"/>
        <v>0.104166666666667</v>
      </c>
      <c r="D1839" s="20">
        <f ca="1">IF(INDIRECT($D$1&amp;"!$I$1",1)-1+'15MIN'!$A1839&lt;=INDIRECT($D$1&amp;"!$I$2",1),OFFSET(INDIRECT($D$1&amp;"!$F$1",1),INDIRECT($D$1&amp;"!$I$1",1)-1+'15MIN'!$A1839-1,0),0)</f>
        <v>3974.6106</v>
      </c>
      <c r="E1839" s="20">
        <f ca="1">IF(CUEL!$I$1-1+'15MIN'!$A1839&lt;=CUEL!$I$2,-OFFSET(CUEL!$D$1,CUEL!$I$1-1+'15MIN'!$A1839-1,0),0)</f>
        <v>0</v>
      </c>
      <c r="F1839" s="20">
        <f ca="1">IF(INDIRECT($D$1&amp;"!$I$1",1)-1+'15MIN'!$A1839&lt;=INDIRECT($D$1&amp;"!$I$2",1),OFFSET(INDIRECT($D$1&amp;"!$G$1",1),INDIRECT($D$1&amp;"!$I$1",1)-1+'15MIN'!$A1839-1,0),0)</f>
        <v>30.401900999999999</v>
      </c>
      <c r="G1839" s="21">
        <f ca="1">IF(INDIRECT($D$1&amp;"!$I$1",1)-1+'15MIN'!$A1839&lt;=INDIRECT($D$1&amp;"!$I$2",1),-OFFSET(INDIRECT($D$1&amp;"!$E$1",1),INDIRECT($D$1&amp;"!$I$1",1)-1+'15MIN'!$A1839-1,0),0)</f>
        <v>-0.58128800000000003</v>
      </c>
      <c r="H1839" s="20">
        <f ca="1">IF(INDIRECT(H$1&amp;"!$I$1",1)-1+'15MIN'!$A1839&lt;=INDIRECT(H$1&amp;"!$I$2",1),OFFSET(INDIRECT(H$1&amp;"!$F$1",1),INDIRECT(H$1&amp;"!$I$1",1)-1+'15MIN'!$A1839-1,0),0)</f>
        <v>4251.685547</v>
      </c>
      <c r="I1839" s="20">
        <f ca="1">IF(INDIRECT(H$1&amp;"!$I$1",1)-1+'15MIN'!$A1839&lt;=INDIRECT(H$1&amp;"!$I$2",1),-OFFSET(INDIRECT(H$1&amp;"!$D$1",1),INDIRECT(H$1&amp;"!$I$1",1)-1+'15MIN'!$A1839-1,0),0)</f>
        <v>0</v>
      </c>
      <c r="J1839" s="20">
        <f ca="1">IF(INDIRECT(H$1&amp;"!$I$1",1)-1+'15MIN'!$A1839&lt;=INDIRECT(H$1&amp;"!$I$2",1),OFFSET(INDIRECT(H$1&amp;"!$G$1",1),INDIRECT(H$1&amp;"!$I$1",1)-1+'15MIN'!$A1839-1,0),0)</f>
        <v>0</v>
      </c>
      <c r="K1839" s="21">
        <f ca="1">IF(INDIRECT(H$1&amp;"!$I$1",1)-1+'15MIN'!$A1839&lt;=INDIRECT(H$1&amp;"!$I$2",1),-OFFSET(INDIRECT(H$1&amp;"!$E$1",1),INDIRECT(H$1&amp;"!$I$1",1)-1+'15MIN'!$A1839-1,0),0)</f>
        <v>-689.66833499999996</v>
      </c>
      <c r="L1839" s="20">
        <f ca="1">IF(INDIRECT(L$1&amp;"!$I$1",1)-1+'15MIN'!$A1839&lt;=INDIRECT(L$1&amp;"!$I$2",1),OFFSET(INDIRECT(L$1&amp;"!$F$1",1),INDIRECT(L$1&amp;"!$I$1",1)-1+'15MIN'!$A1839-1,0),0)</f>
        <v>8368.3613280000009</v>
      </c>
      <c r="M1839" s="20">
        <f ca="1">IF(INDIRECT(L$1&amp;"!$I$1",1)-1+'15MIN'!$A1839&lt;=INDIRECT(L$1&amp;"!$I$2",1),-OFFSET(INDIRECT(L$1&amp;"!$D$1",1),INDIRECT(L$1&amp;"!$I$1",1)-1+'15MIN'!$A1839-1,0),0)</f>
        <v>0</v>
      </c>
      <c r="N1839" s="20">
        <f ca="1">IF(INDIRECT(L$1&amp;"!$I$1",1)-1+'15MIN'!$A1839&lt;=INDIRECT(L$1&amp;"!$I$2",1),OFFSET(INDIRECT(L$1&amp;"!$G$1",1),INDIRECT(L$1&amp;"!$I$1",1)-1+'15MIN'!$A1839-1,0),0)</f>
        <v>52.904426999999998</v>
      </c>
      <c r="O1839" s="21">
        <f ca="1">IF(INDIRECT(L$1&amp;"!$I$1",1)-1+'15MIN'!$A1839&lt;=INDIRECT(L$1&amp;"!$I$2",1),-OFFSET(INDIRECT(L$1&amp;"!$E$1",1),INDIRECT(L$1&amp;"!$I$1",1)-1+'15MIN'!$A1839-1,0),0)</f>
        <v>0</v>
      </c>
    </row>
    <row r="1840" spans="1:15" x14ac:dyDescent="0.2">
      <c r="A1840" s="1">
        <f t="shared" si="83"/>
        <v>1836</v>
      </c>
      <c r="B1840" s="1">
        <f t="shared" si="84"/>
        <v>20</v>
      </c>
      <c r="C1840" s="19">
        <f t="shared" si="85"/>
        <v>0.114583333333333</v>
      </c>
      <c r="D1840" s="20">
        <f ca="1">IF(INDIRECT($D$1&amp;"!$I$1",1)-1+'15MIN'!$A1840&lt;=INDIRECT($D$1&amp;"!$I$2",1),OFFSET(INDIRECT($D$1&amp;"!$F$1",1),INDIRECT($D$1&amp;"!$I$1",1)-1+'15MIN'!$A1840-1,0),0)</f>
        <v>3165.1763000000001</v>
      </c>
      <c r="E1840" s="20">
        <f ca="1">IF(CUEL!$I$1-1+'15MIN'!$A1840&lt;=CUEL!$I$2,-OFFSET(CUEL!$D$1,CUEL!$I$1-1+'15MIN'!$A1840-1,0),0)</f>
        <v>0</v>
      </c>
      <c r="F1840" s="20">
        <f ca="1">IF(INDIRECT($D$1&amp;"!$I$1",1)-1+'15MIN'!$A1840&lt;=INDIRECT($D$1&amp;"!$I$2",1),OFFSET(INDIRECT($D$1&amp;"!$G$1",1),INDIRECT($D$1&amp;"!$I$1",1)-1+'15MIN'!$A1840-1,0),0)</f>
        <v>98.173561000000007</v>
      </c>
      <c r="G1840" s="21">
        <f ca="1">IF(INDIRECT($D$1&amp;"!$I$1",1)-1+'15MIN'!$A1840&lt;=INDIRECT($D$1&amp;"!$I$2",1),-OFFSET(INDIRECT($D$1&amp;"!$E$1",1),INDIRECT($D$1&amp;"!$I$1",1)-1+'15MIN'!$A1840-1,0),0)</f>
        <v>0</v>
      </c>
      <c r="H1840" s="20">
        <f ca="1">IF(INDIRECT(H$1&amp;"!$I$1",1)-1+'15MIN'!$A1840&lt;=INDIRECT(H$1&amp;"!$I$2",1),OFFSET(INDIRECT(H$1&amp;"!$F$1",1),INDIRECT(H$1&amp;"!$I$1",1)-1+'15MIN'!$A1840-1,0),0)</f>
        <v>4559.2148440000001</v>
      </c>
      <c r="I1840" s="20">
        <f ca="1">IF(INDIRECT(H$1&amp;"!$I$1",1)-1+'15MIN'!$A1840&lt;=INDIRECT(H$1&amp;"!$I$2",1),-OFFSET(INDIRECT(H$1&amp;"!$D$1",1),INDIRECT(H$1&amp;"!$I$1",1)-1+'15MIN'!$A1840-1,0),0)</f>
        <v>0</v>
      </c>
      <c r="J1840" s="20">
        <f ca="1">IF(INDIRECT(H$1&amp;"!$I$1",1)-1+'15MIN'!$A1840&lt;=INDIRECT(H$1&amp;"!$I$2",1),OFFSET(INDIRECT(H$1&amp;"!$G$1",1),INDIRECT(H$1&amp;"!$I$1",1)-1+'15MIN'!$A1840-1,0),0)</f>
        <v>0</v>
      </c>
      <c r="K1840" s="21">
        <f ca="1">IF(INDIRECT(H$1&amp;"!$I$1",1)-1+'15MIN'!$A1840&lt;=INDIRECT(H$1&amp;"!$I$2",1),-OFFSET(INDIRECT(H$1&amp;"!$E$1",1),INDIRECT(H$1&amp;"!$I$1",1)-1+'15MIN'!$A1840-1,0),0)</f>
        <v>-727.94323699999995</v>
      </c>
      <c r="L1840" s="20">
        <f ca="1">IF(INDIRECT(L$1&amp;"!$I$1",1)-1+'15MIN'!$A1840&lt;=INDIRECT(L$1&amp;"!$I$2",1),OFFSET(INDIRECT(L$1&amp;"!$F$1",1),INDIRECT(L$1&amp;"!$I$1",1)-1+'15MIN'!$A1840-1,0),0)</f>
        <v>8288.3339840000008</v>
      </c>
      <c r="M1840" s="20">
        <f ca="1">IF(INDIRECT(L$1&amp;"!$I$1",1)-1+'15MIN'!$A1840&lt;=INDIRECT(L$1&amp;"!$I$2",1),-OFFSET(INDIRECT(L$1&amp;"!$D$1",1),INDIRECT(L$1&amp;"!$I$1",1)-1+'15MIN'!$A1840-1,0),0)</f>
        <v>0</v>
      </c>
      <c r="N1840" s="20">
        <f ca="1">IF(INDIRECT(L$1&amp;"!$I$1",1)-1+'15MIN'!$A1840&lt;=INDIRECT(L$1&amp;"!$I$2",1),OFFSET(INDIRECT(L$1&amp;"!$G$1",1),INDIRECT(L$1&amp;"!$I$1",1)-1+'15MIN'!$A1840-1,0),0)</f>
        <v>52.435809999999996</v>
      </c>
      <c r="O1840" s="21">
        <f ca="1">IF(INDIRECT(L$1&amp;"!$I$1",1)-1+'15MIN'!$A1840&lt;=INDIRECT(L$1&amp;"!$I$2",1),-OFFSET(INDIRECT(L$1&amp;"!$E$1",1),INDIRECT(L$1&amp;"!$I$1",1)-1+'15MIN'!$A1840-1,0),0)</f>
        <v>0</v>
      </c>
    </row>
    <row r="1841" spans="1:15" x14ac:dyDescent="0.2">
      <c r="A1841" s="1">
        <f t="shared" si="83"/>
        <v>1837</v>
      </c>
      <c r="B1841" s="1">
        <f t="shared" si="84"/>
        <v>20</v>
      </c>
      <c r="C1841" s="19">
        <f t="shared" si="85"/>
        <v>0.125</v>
      </c>
      <c r="D1841" s="20">
        <f ca="1">IF(INDIRECT($D$1&amp;"!$I$1",1)-1+'15MIN'!$A1841&lt;=INDIRECT($D$1&amp;"!$I$2",1),OFFSET(INDIRECT($D$1&amp;"!$F$1",1),INDIRECT($D$1&amp;"!$I$1",1)-1+'15MIN'!$A1841-1,0),0)</f>
        <v>2955.5812999999998</v>
      </c>
      <c r="E1841" s="20">
        <f ca="1">IF(CUEL!$I$1-1+'15MIN'!$A1841&lt;=CUEL!$I$2,-OFFSET(CUEL!$D$1,CUEL!$I$1-1+'15MIN'!$A1841-1,0),0)</f>
        <v>0</v>
      </c>
      <c r="F1841" s="20">
        <f ca="1">IF(INDIRECT($D$1&amp;"!$I$1",1)-1+'15MIN'!$A1841&lt;=INDIRECT($D$1&amp;"!$I$2",1),OFFSET(INDIRECT($D$1&amp;"!$G$1",1),INDIRECT($D$1&amp;"!$I$1",1)-1+'15MIN'!$A1841-1,0),0)</f>
        <v>113.265823</v>
      </c>
      <c r="G1841" s="21">
        <f ca="1">IF(INDIRECT($D$1&amp;"!$I$1",1)-1+'15MIN'!$A1841&lt;=INDIRECT($D$1&amp;"!$I$2",1),-OFFSET(INDIRECT($D$1&amp;"!$E$1",1),INDIRECT($D$1&amp;"!$I$1",1)-1+'15MIN'!$A1841-1,0),0)</f>
        <v>0</v>
      </c>
      <c r="H1841" s="20">
        <f ca="1">IF(INDIRECT(H$1&amp;"!$I$1",1)-1+'15MIN'!$A1841&lt;=INDIRECT(H$1&amp;"!$I$2",1),OFFSET(INDIRECT(H$1&amp;"!$F$1",1),INDIRECT(H$1&amp;"!$I$1",1)-1+'15MIN'!$A1841-1,0),0)</f>
        <v>5010.4248049999997</v>
      </c>
      <c r="I1841" s="20">
        <f ca="1">IF(INDIRECT(H$1&amp;"!$I$1",1)-1+'15MIN'!$A1841&lt;=INDIRECT(H$1&amp;"!$I$2",1),-OFFSET(INDIRECT(H$1&amp;"!$D$1",1),INDIRECT(H$1&amp;"!$I$1",1)-1+'15MIN'!$A1841-1,0),0)</f>
        <v>0</v>
      </c>
      <c r="J1841" s="20">
        <f ca="1">IF(INDIRECT(H$1&amp;"!$I$1",1)-1+'15MIN'!$A1841&lt;=INDIRECT(H$1&amp;"!$I$2",1),OFFSET(INDIRECT(H$1&amp;"!$G$1",1),INDIRECT(H$1&amp;"!$I$1",1)-1+'15MIN'!$A1841-1,0),0)</f>
        <v>0</v>
      </c>
      <c r="K1841" s="21">
        <f ca="1">IF(INDIRECT(H$1&amp;"!$I$1",1)-1+'15MIN'!$A1841&lt;=INDIRECT(H$1&amp;"!$I$2",1),-OFFSET(INDIRECT(H$1&amp;"!$E$1",1),INDIRECT(H$1&amp;"!$I$1",1)-1+'15MIN'!$A1841-1,0),0)</f>
        <v>-783.96167000000003</v>
      </c>
      <c r="L1841" s="20">
        <f ca="1">IF(INDIRECT(L$1&amp;"!$I$1",1)-1+'15MIN'!$A1841&lt;=INDIRECT(L$1&amp;"!$I$2",1),OFFSET(INDIRECT(L$1&amp;"!$F$1",1),INDIRECT(L$1&amp;"!$I$1",1)-1+'15MIN'!$A1841-1,0),0)</f>
        <v>9221.984375</v>
      </c>
      <c r="M1841" s="20">
        <f ca="1">IF(INDIRECT(L$1&amp;"!$I$1",1)-1+'15MIN'!$A1841&lt;=INDIRECT(L$1&amp;"!$I$2",1),-OFFSET(INDIRECT(L$1&amp;"!$D$1",1),INDIRECT(L$1&amp;"!$I$1",1)-1+'15MIN'!$A1841-1,0),0)</f>
        <v>0</v>
      </c>
      <c r="N1841" s="20">
        <f ca="1">IF(INDIRECT(L$1&amp;"!$I$1",1)-1+'15MIN'!$A1841&lt;=INDIRECT(L$1&amp;"!$I$2",1),OFFSET(INDIRECT(L$1&amp;"!$G$1",1),INDIRECT(L$1&amp;"!$I$1",1)-1+'15MIN'!$A1841-1,0),0)</f>
        <v>51.736812999999998</v>
      </c>
      <c r="O1841" s="21">
        <f ca="1">IF(INDIRECT(L$1&amp;"!$I$1",1)-1+'15MIN'!$A1841&lt;=INDIRECT(L$1&amp;"!$I$2",1),-OFFSET(INDIRECT(L$1&amp;"!$E$1",1),INDIRECT(L$1&amp;"!$I$1",1)-1+'15MIN'!$A1841-1,0),0)</f>
        <v>0</v>
      </c>
    </row>
    <row r="1842" spans="1:15" x14ac:dyDescent="0.2">
      <c r="A1842" s="1">
        <f t="shared" si="83"/>
        <v>1838</v>
      </c>
      <c r="B1842" s="1">
        <f t="shared" si="84"/>
        <v>20</v>
      </c>
      <c r="C1842" s="19">
        <f t="shared" si="85"/>
        <v>0.13541666666666699</v>
      </c>
      <c r="D1842" s="20">
        <f ca="1">IF(INDIRECT($D$1&amp;"!$I$1",1)-1+'15MIN'!$A1842&lt;=INDIRECT($D$1&amp;"!$I$2",1),OFFSET(INDIRECT($D$1&amp;"!$F$1",1),INDIRECT($D$1&amp;"!$I$1",1)-1+'15MIN'!$A1842-1,0),0)</f>
        <v>3291.9005999999999</v>
      </c>
      <c r="E1842" s="20">
        <f ca="1">IF(CUEL!$I$1-1+'15MIN'!$A1842&lt;=CUEL!$I$2,-OFFSET(CUEL!$D$1,CUEL!$I$1-1+'15MIN'!$A1842-1,0),0)</f>
        <v>0</v>
      </c>
      <c r="F1842" s="20">
        <f ca="1">IF(INDIRECT($D$1&amp;"!$I$1",1)-1+'15MIN'!$A1842&lt;=INDIRECT($D$1&amp;"!$I$2",1),OFFSET(INDIRECT($D$1&amp;"!$G$1",1),INDIRECT($D$1&amp;"!$I$1",1)-1+'15MIN'!$A1842-1,0),0)</f>
        <v>88.521827999999999</v>
      </c>
      <c r="G1842" s="21">
        <f ca="1">IF(INDIRECT($D$1&amp;"!$I$1",1)-1+'15MIN'!$A1842&lt;=INDIRECT($D$1&amp;"!$I$2",1),-OFFSET(INDIRECT($D$1&amp;"!$E$1",1),INDIRECT($D$1&amp;"!$I$1",1)-1+'15MIN'!$A1842-1,0),0)</f>
        <v>0</v>
      </c>
      <c r="H1842" s="20">
        <f ca="1">IF(INDIRECT(H$1&amp;"!$I$1",1)-1+'15MIN'!$A1842&lt;=INDIRECT(H$1&amp;"!$I$2",1),OFFSET(INDIRECT(H$1&amp;"!$F$1",1),INDIRECT(H$1&amp;"!$I$1",1)-1+'15MIN'!$A1842-1,0),0)</f>
        <v>5780.0400390000004</v>
      </c>
      <c r="I1842" s="20">
        <f ca="1">IF(INDIRECT(H$1&amp;"!$I$1",1)-1+'15MIN'!$A1842&lt;=INDIRECT(H$1&amp;"!$I$2",1),-OFFSET(INDIRECT(H$1&amp;"!$D$1",1),INDIRECT(H$1&amp;"!$I$1",1)-1+'15MIN'!$A1842-1,0),0)</f>
        <v>0</v>
      </c>
      <c r="J1842" s="20">
        <f ca="1">IF(INDIRECT(H$1&amp;"!$I$1",1)-1+'15MIN'!$A1842&lt;=INDIRECT(H$1&amp;"!$I$2",1),OFFSET(INDIRECT(H$1&amp;"!$G$1",1),INDIRECT(H$1&amp;"!$I$1",1)-1+'15MIN'!$A1842-1,0),0)</f>
        <v>0</v>
      </c>
      <c r="K1842" s="21">
        <f ca="1">IF(INDIRECT(H$1&amp;"!$I$1",1)-1+'15MIN'!$A1842&lt;=INDIRECT(H$1&amp;"!$I$2",1),-OFFSET(INDIRECT(H$1&amp;"!$E$1",1),INDIRECT(H$1&amp;"!$I$1",1)-1+'15MIN'!$A1842-1,0),0)</f>
        <v>-878.96594200000004</v>
      </c>
      <c r="L1842" s="20">
        <f ca="1">IF(INDIRECT(L$1&amp;"!$I$1",1)-1+'15MIN'!$A1842&lt;=INDIRECT(L$1&amp;"!$I$2",1),OFFSET(INDIRECT(L$1&amp;"!$F$1",1),INDIRECT(L$1&amp;"!$I$1",1)-1+'15MIN'!$A1842-1,0),0)</f>
        <v>8718.4023440000001</v>
      </c>
      <c r="M1842" s="20">
        <f ca="1">IF(INDIRECT(L$1&amp;"!$I$1",1)-1+'15MIN'!$A1842&lt;=INDIRECT(L$1&amp;"!$I$2",1),-OFFSET(INDIRECT(L$1&amp;"!$D$1",1),INDIRECT(L$1&amp;"!$I$1",1)-1+'15MIN'!$A1842-1,0),0)</f>
        <v>0</v>
      </c>
      <c r="N1842" s="20">
        <f ca="1">IF(INDIRECT(L$1&amp;"!$I$1",1)-1+'15MIN'!$A1842&lt;=INDIRECT(L$1&amp;"!$I$2",1),OFFSET(INDIRECT(L$1&amp;"!$G$1",1),INDIRECT(L$1&amp;"!$I$1",1)-1+'15MIN'!$A1842-1,0),0)</f>
        <v>55.378849000000002</v>
      </c>
      <c r="O1842" s="21">
        <f ca="1">IF(INDIRECT(L$1&amp;"!$I$1",1)-1+'15MIN'!$A1842&lt;=INDIRECT(L$1&amp;"!$I$2",1),-OFFSET(INDIRECT(L$1&amp;"!$E$1",1),INDIRECT(L$1&amp;"!$I$1",1)-1+'15MIN'!$A1842-1,0),0)</f>
        <v>0</v>
      </c>
    </row>
    <row r="1843" spans="1:15" x14ac:dyDescent="0.2">
      <c r="A1843" s="1">
        <f t="shared" si="83"/>
        <v>1839</v>
      </c>
      <c r="B1843" s="1">
        <f t="shared" si="84"/>
        <v>20</v>
      </c>
      <c r="C1843" s="19">
        <f t="shared" si="85"/>
        <v>0.14583333333333301</v>
      </c>
      <c r="D1843" s="20">
        <f ca="1">IF(INDIRECT($D$1&amp;"!$I$1",1)-1+'15MIN'!$A1843&lt;=INDIRECT($D$1&amp;"!$I$2",1),OFFSET(INDIRECT($D$1&amp;"!$F$1",1),INDIRECT($D$1&amp;"!$I$1",1)-1+'15MIN'!$A1843-1,0),0)</f>
        <v>3390.1282000000001</v>
      </c>
      <c r="E1843" s="20">
        <f ca="1">IF(CUEL!$I$1-1+'15MIN'!$A1843&lt;=CUEL!$I$2,-OFFSET(CUEL!$D$1,CUEL!$I$1-1+'15MIN'!$A1843-1,0),0)</f>
        <v>0</v>
      </c>
      <c r="F1843" s="20">
        <f ca="1">IF(INDIRECT($D$1&amp;"!$I$1",1)-1+'15MIN'!$A1843&lt;=INDIRECT($D$1&amp;"!$I$2",1),OFFSET(INDIRECT($D$1&amp;"!$G$1",1),INDIRECT($D$1&amp;"!$I$1",1)-1+'15MIN'!$A1843-1,0),0)</f>
        <v>76.382857999999999</v>
      </c>
      <c r="G1843" s="21">
        <f ca="1">IF(INDIRECT($D$1&amp;"!$I$1",1)-1+'15MIN'!$A1843&lt;=INDIRECT($D$1&amp;"!$I$2",1),-OFFSET(INDIRECT($D$1&amp;"!$E$1",1),INDIRECT($D$1&amp;"!$I$1",1)-1+'15MIN'!$A1843-1,0),0)</f>
        <v>0</v>
      </c>
      <c r="H1843" s="20">
        <f ca="1">IF(INDIRECT(H$1&amp;"!$I$1",1)-1+'15MIN'!$A1843&lt;=INDIRECT(H$1&amp;"!$I$2",1),OFFSET(INDIRECT(H$1&amp;"!$F$1",1),INDIRECT(H$1&amp;"!$I$1",1)-1+'15MIN'!$A1843-1,0),0)</f>
        <v>6289.0639650000003</v>
      </c>
      <c r="I1843" s="20">
        <f ca="1">IF(INDIRECT(H$1&amp;"!$I$1",1)-1+'15MIN'!$A1843&lt;=INDIRECT(H$1&amp;"!$I$2",1),-OFFSET(INDIRECT(H$1&amp;"!$D$1",1),INDIRECT(H$1&amp;"!$I$1",1)-1+'15MIN'!$A1843-1,0),0)</f>
        <v>0</v>
      </c>
      <c r="J1843" s="20">
        <f ca="1">IF(INDIRECT(H$1&amp;"!$I$1",1)-1+'15MIN'!$A1843&lt;=INDIRECT(H$1&amp;"!$I$2",1),OFFSET(INDIRECT(H$1&amp;"!$G$1",1),INDIRECT(H$1&amp;"!$I$1",1)-1+'15MIN'!$A1843-1,0),0)</f>
        <v>0</v>
      </c>
      <c r="K1843" s="21">
        <f ca="1">IF(INDIRECT(H$1&amp;"!$I$1",1)-1+'15MIN'!$A1843&lt;=INDIRECT(H$1&amp;"!$I$2",1),-OFFSET(INDIRECT(H$1&amp;"!$E$1",1),INDIRECT(H$1&amp;"!$I$1",1)-1+'15MIN'!$A1843-1,0),0)</f>
        <v>-938.77117899999996</v>
      </c>
      <c r="L1843" s="20">
        <f ca="1">IF(INDIRECT(L$1&amp;"!$I$1",1)-1+'15MIN'!$A1843&lt;=INDIRECT(L$1&amp;"!$I$2",1),OFFSET(INDIRECT(L$1&amp;"!$F$1",1),INDIRECT(L$1&amp;"!$I$1",1)-1+'15MIN'!$A1843-1,0),0)</f>
        <v>6826.736328</v>
      </c>
      <c r="M1843" s="20">
        <f ca="1">IF(INDIRECT(L$1&amp;"!$I$1",1)-1+'15MIN'!$A1843&lt;=INDIRECT(L$1&amp;"!$I$2",1),-OFFSET(INDIRECT(L$1&amp;"!$D$1",1),INDIRECT(L$1&amp;"!$I$1",1)-1+'15MIN'!$A1843-1,0),0)</f>
        <v>0</v>
      </c>
      <c r="N1843" s="20">
        <f ca="1">IF(INDIRECT(L$1&amp;"!$I$1",1)-1+'15MIN'!$A1843&lt;=INDIRECT(L$1&amp;"!$I$2",1),OFFSET(INDIRECT(L$1&amp;"!$G$1",1),INDIRECT(L$1&amp;"!$I$1",1)-1+'15MIN'!$A1843-1,0),0)</f>
        <v>36.775742000000001</v>
      </c>
      <c r="O1843" s="21">
        <f ca="1">IF(INDIRECT(L$1&amp;"!$I$1",1)-1+'15MIN'!$A1843&lt;=INDIRECT(L$1&amp;"!$I$2",1),-OFFSET(INDIRECT(L$1&amp;"!$E$1",1),INDIRECT(L$1&amp;"!$I$1",1)-1+'15MIN'!$A1843-1,0),0)</f>
        <v>0</v>
      </c>
    </row>
    <row r="1844" spans="1:15" x14ac:dyDescent="0.2">
      <c r="A1844" s="1">
        <f t="shared" si="83"/>
        <v>1840</v>
      </c>
      <c r="B1844" s="1">
        <f t="shared" si="84"/>
        <v>20</v>
      </c>
      <c r="C1844" s="19">
        <f t="shared" si="85"/>
        <v>0.15625</v>
      </c>
      <c r="D1844" s="20">
        <f ca="1">IF(INDIRECT($D$1&amp;"!$I$1",1)-1+'15MIN'!$A1844&lt;=INDIRECT($D$1&amp;"!$I$2",1),OFFSET(INDIRECT($D$1&amp;"!$F$1",1),INDIRECT($D$1&amp;"!$I$1",1)-1+'15MIN'!$A1844-1,0),0)</f>
        <v>3991.0358999999999</v>
      </c>
      <c r="E1844" s="20">
        <f ca="1">IF(CUEL!$I$1-1+'15MIN'!$A1844&lt;=CUEL!$I$2,-OFFSET(CUEL!$D$1,CUEL!$I$1-1+'15MIN'!$A1844-1,0),0)</f>
        <v>0</v>
      </c>
      <c r="F1844" s="20">
        <f ca="1">IF(INDIRECT($D$1&amp;"!$I$1",1)-1+'15MIN'!$A1844&lt;=INDIRECT($D$1&amp;"!$I$2",1),OFFSET(INDIRECT($D$1&amp;"!$G$1",1),INDIRECT($D$1&amp;"!$I$1",1)-1+'15MIN'!$A1844-1,0),0)</f>
        <v>18.294049999999999</v>
      </c>
      <c r="G1844" s="21">
        <f ca="1">IF(INDIRECT($D$1&amp;"!$I$1",1)-1+'15MIN'!$A1844&lt;=INDIRECT($D$1&amp;"!$I$2",1),-OFFSET(INDIRECT($D$1&amp;"!$E$1",1),INDIRECT($D$1&amp;"!$I$1",1)-1+'15MIN'!$A1844-1,0),0)</f>
        <v>-4.2900879999999999</v>
      </c>
      <c r="H1844" s="20">
        <f ca="1">IF(INDIRECT(H$1&amp;"!$I$1",1)-1+'15MIN'!$A1844&lt;=INDIRECT(H$1&amp;"!$I$2",1),OFFSET(INDIRECT(H$1&amp;"!$F$1",1),INDIRECT(H$1&amp;"!$I$1",1)-1+'15MIN'!$A1844-1,0),0)</f>
        <v>5879.0117190000001</v>
      </c>
      <c r="I1844" s="20">
        <f ca="1">IF(INDIRECT(H$1&amp;"!$I$1",1)-1+'15MIN'!$A1844&lt;=INDIRECT(H$1&amp;"!$I$2",1),-OFFSET(INDIRECT(H$1&amp;"!$D$1",1),INDIRECT(H$1&amp;"!$I$1",1)-1+'15MIN'!$A1844-1,0),0)</f>
        <v>0</v>
      </c>
      <c r="J1844" s="20">
        <f ca="1">IF(INDIRECT(H$1&amp;"!$I$1",1)-1+'15MIN'!$A1844&lt;=INDIRECT(H$1&amp;"!$I$2",1),OFFSET(INDIRECT(H$1&amp;"!$G$1",1),INDIRECT(H$1&amp;"!$I$1",1)-1+'15MIN'!$A1844-1,0),0)</f>
        <v>0</v>
      </c>
      <c r="K1844" s="21">
        <f ca="1">IF(INDIRECT(H$1&amp;"!$I$1",1)-1+'15MIN'!$A1844&lt;=INDIRECT(H$1&amp;"!$I$2",1),-OFFSET(INDIRECT(H$1&amp;"!$E$1",1),INDIRECT(H$1&amp;"!$I$1",1)-1+'15MIN'!$A1844-1,0),0)</f>
        <v>-890.60986300000002</v>
      </c>
      <c r="L1844" s="20">
        <f ca="1">IF(INDIRECT(L$1&amp;"!$I$1",1)-1+'15MIN'!$A1844&lt;=INDIRECT(L$1&amp;"!$I$2",1),OFFSET(INDIRECT(L$1&amp;"!$F$1",1),INDIRECT(L$1&amp;"!$I$1",1)-1+'15MIN'!$A1844-1,0),0)</f>
        <v>5597.3984380000002</v>
      </c>
      <c r="M1844" s="20">
        <f ca="1">IF(INDIRECT(L$1&amp;"!$I$1",1)-1+'15MIN'!$A1844&lt;=INDIRECT(L$1&amp;"!$I$2",1),-OFFSET(INDIRECT(L$1&amp;"!$D$1",1),INDIRECT(L$1&amp;"!$I$1",1)-1+'15MIN'!$A1844-1,0),0)</f>
        <v>0</v>
      </c>
      <c r="N1844" s="20">
        <f ca="1">IF(INDIRECT(L$1&amp;"!$I$1",1)-1+'15MIN'!$A1844&lt;=INDIRECT(L$1&amp;"!$I$2",1),OFFSET(INDIRECT(L$1&amp;"!$G$1",1),INDIRECT(L$1&amp;"!$I$1",1)-1+'15MIN'!$A1844-1,0),0)</f>
        <v>18.269341000000001</v>
      </c>
      <c r="O1844" s="21">
        <f ca="1">IF(INDIRECT(L$1&amp;"!$I$1",1)-1+'15MIN'!$A1844&lt;=INDIRECT(L$1&amp;"!$I$2",1),-OFFSET(INDIRECT(L$1&amp;"!$E$1",1),INDIRECT(L$1&amp;"!$I$1",1)-1+'15MIN'!$A1844-1,0),0)</f>
        <v>0</v>
      </c>
    </row>
    <row r="1845" spans="1:15" x14ac:dyDescent="0.2">
      <c r="A1845" s="1">
        <f t="shared" si="83"/>
        <v>1841</v>
      </c>
      <c r="B1845" s="1">
        <f t="shared" si="84"/>
        <v>20</v>
      </c>
      <c r="C1845" s="19">
        <f t="shared" si="85"/>
        <v>0.16666666666666699</v>
      </c>
      <c r="D1845" s="20">
        <f ca="1">IF(INDIRECT($D$1&amp;"!$I$1",1)-1+'15MIN'!$A1845&lt;=INDIRECT($D$1&amp;"!$I$2",1),OFFSET(INDIRECT($D$1&amp;"!$F$1",1),INDIRECT($D$1&amp;"!$I$1",1)-1+'15MIN'!$A1845-1,0),0)</f>
        <v>4564.6089000000002</v>
      </c>
      <c r="E1845" s="20">
        <f ca="1">IF(CUEL!$I$1-1+'15MIN'!$A1845&lt;=CUEL!$I$2,-OFFSET(CUEL!$D$1,CUEL!$I$1-1+'15MIN'!$A1845-1,0),0)</f>
        <v>0</v>
      </c>
      <c r="F1845" s="20">
        <f ca="1">IF(INDIRECT($D$1&amp;"!$I$1",1)-1+'15MIN'!$A1845&lt;=INDIRECT($D$1&amp;"!$I$2",1),OFFSET(INDIRECT($D$1&amp;"!$G$1",1),INDIRECT($D$1&amp;"!$I$1",1)-1+'15MIN'!$A1845-1,0),0)</f>
        <v>0</v>
      </c>
      <c r="G1845" s="21">
        <f ca="1">IF(INDIRECT($D$1&amp;"!$I$1",1)-1+'15MIN'!$A1845&lt;=INDIRECT($D$1&amp;"!$I$2",1),-OFFSET(INDIRECT($D$1&amp;"!$E$1",1),INDIRECT($D$1&amp;"!$I$1",1)-1+'15MIN'!$A1845-1,0),0)</f>
        <v>-53.176830000000002</v>
      </c>
      <c r="H1845" s="20">
        <f ca="1">IF(INDIRECT(H$1&amp;"!$I$1",1)-1+'15MIN'!$A1845&lt;=INDIRECT(H$1&amp;"!$I$2",1),OFFSET(INDIRECT(H$1&amp;"!$F$1",1),INDIRECT(H$1&amp;"!$I$1",1)-1+'15MIN'!$A1845-1,0),0)</f>
        <v>5765.5541990000002</v>
      </c>
      <c r="I1845" s="20">
        <f ca="1">IF(INDIRECT(H$1&amp;"!$I$1",1)-1+'15MIN'!$A1845&lt;=INDIRECT(H$1&amp;"!$I$2",1),-OFFSET(INDIRECT(H$1&amp;"!$D$1",1),INDIRECT(H$1&amp;"!$I$1",1)-1+'15MIN'!$A1845-1,0),0)</f>
        <v>0</v>
      </c>
      <c r="J1845" s="20">
        <f ca="1">IF(INDIRECT(H$1&amp;"!$I$1",1)-1+'15MIN'!$A1845&lt;=INDIRECT(H$1&amp;"!$I$2",1),OFFSET(INDIRECT(H$1&amp;"!$G$1",1),INDIRECT(H$1&amp;"!$I$1",1)-1+'15MIN'!$A1845-1,0),0)</f>
        <v>0</v>
      </c>
      <c r="K1845" s="21">
        <f ca="1">IF(INDIRECT(H$1&amp;"!$I$1",1)-1+'15MIN'!$A1845&lt;=INDIRECT(H$1&amp;"!$I$2",1),-OFFSET(INDIRECT(H$1&amp;"!$E$1",1),INDIRECT(H$1&amp;"!$I$1",1)-1+'15MIN'!$A1845-1,0),0)</f>
        <v>-882.275757</v>
      </c>
      <c r="L1845" s="20">
        <f ca="1">IF(INDIRECT(L$1&amp;"!$I$1",1)-1+'15MIN'!$A1845&lt;=INDIRECT(L$1&amp;"!$I$2",1),OFFSET(INDIRECT(L$1&amp;"!$F$1",1),INDIRECT(L$1&amp;"!$I$1",1)-1+'15MIN'!$A1845-1,0),0)</f>
        <v>5229.6220700000003</v>
      </c>
      <c r="M1845" s="20">
        <f ca="1">IF(INDIRECT(L$1&amp;"!$I$1",1)-1+'15MIN'!$A1845&lt;=INDIRECT(L$1&amp;"!$I$2",1),-OFFSET(INDIRECT(L$1&amp;"!$D$1",1),INDIRECT(L$1&amp;"!$I$1",1)-1+'15MIN'!$A1845-1,0),0)</f>
        <v>0</v>
      </c>
      <c r="N1845" s="20">
        <f ca="1">IF(INDIRECT(L$1&amp;"!$I$1",1)-1+'15MIN'!$A1845&lt;=INDIRECT(L$1&amp;"!$I$2",1),OFFSET(INDIRECT(L$1&amp;"!$G$1",1),INDIRECT(L$1&amp;"!$I$1",1)-1+'15MIN'!$A1845-1,0),0)</f>
        <v>11.682385999999999</v>
      </c>
      <c r="O1845" s="21">
        <f ca="1">IF(INDIRECT(L$1&amp;"!$I$1",1)-1+'15MIN'!$A1845&lt;=INDIRECT(L$1&amp;"!$I$2",1),-OFFSET(INDIRECT(L$1&amp;"!$E$1",1),INDIRECT(L$1&amp;"!$I$1",1)-1+'15MIN'!$A1845-1,0),0)</f>
        <v>-0.35233100000000001</v>
      </c>
    </row>
    <row r="1846" spans="1:15" x14ac:dyDescent="0.2">
      <c r="A1846" s="1">
        <f t="shared" si="83"/>
        <v>1842</v>
      </c>
      <c r="B1846" s="1">
        <f t="shared" si="84"/>
        <v>20</v>
      </c>
      <c r="C1846" s="19">
        <f t="shared" si="85"/>
        <v>0.17708333333333301</v>
      </c>
      <c r="D1846" s="20">
        <f ca="1">IF(INDIRECT($D$1&amp;"!$I$1",1)-1+'15MIN'!$A1846&lt;=INDIRECT($D$1&amp;"!$I$2",1),OFFSET(INDIRECT($D$1&amp;"!$F$1",1),INDIRECT($D$1&amp;"!$I$1",1)-1+'15MIN'!$A1846-1,0),0)</f>
        <v>5069.5225</v>
      </c>
      <c r="E1846" s="20">
        <f ca="1">IF(CUEL!$I$1-1+'15MIN'!$A1846&lt;=CUEL!$I$2,-OFFSET(CUEL!$D$1,CUEL!$I$1-1+'15MIN'!$A1846-1,0),0)</f>
        <v>0</v>
      </c>
      <c r="F1846" s="20">
        <f ca="1">IF(INDIRECT($D$1&amp;"!$I$1",1)-1+'15MIN'!$A1846&lt;=INDIRECT($D$1&amp;"!$I$2",1),OFFSET(INDIRECT($D$1&amp;"!$G$1",1),INDIRECT($D$1&amp;"!$I$1",1)-1+'15MIN'!$A1846-1,0),0)</f>
        <v>0</v>
      </c>
      <c r="G1846" s="21">
        <f ca="1">IF(INDIRECT($D$1&amp;"!$I$1",1)-1+'15MIN'!$A1846&lt;=INDIRECT($D$1&amp;"!$I$2",1),-OFFSET(INDIRECT($D$1&amp;"!$E$1",1),INDIRECT($D$1&amp;"!$I$1",1)-1+'15MIN'!$A1846-1,0),0)</f>
        <v>-128.11270099999999</v>
      </c>
      <c r="H1846" s="20">
        <f ca="1">IF(INDIRECT(H$1&amp;"!$I$1",1)-1+'15MIN'!$A1846&lt;=INDIRECT(H$1&amp;"!$I$2",1),OFFSET(INDIRECT(H$1&amp;"!$F$1",1),INDIRECT(H$1&amp;"!$I$1",1)-1+'15MIN'!$A1846-1,0),0)</f>
        <v>6202.21875</v>
      </c>
      <c r="I1846" s="20">
        <f ca="1">IF(INDIRECT(H$1&amp;"!$I$1",1)-1+'15MIN'!$A1846&lt;=INDIRECT(H$1&amp;"!$I$2",1),-OFFSET(INDIRECT(H$1&amp;"!$D$1",1),INDIRECT(H$1&amp;"!$I$1",1)-1+'15MIN'!$A1846-1,0),0)</f>
        <v>0</v>
      </c>
      <c r="J1846" s="20">
        <f ca="1">IF(INDIRECT(H$1&amp;"!$I$1",1)-1+'15MIN'!$A1846&lt;=INDIRECT(H$1&amp;"!$I$2",1),OFFSET(INDIRECT(H$1&amp;"!$G$1",1),INDIRECT(H$1&amp;"!$I$1",1)-1+'15MIN'!$A1846-1,0),0)</f>
        <v>0</v>
      </c>
      <c r="K1846" s="21">
        <f ca="1">IF(INDIRECT(H$1&amp;"!$I$1",1)-1+'15MIN'!$A1846&lt;=INDIRECT(H$1&amp;"!$I$2",1),-OFFSET(INDIRECT(H$1&amp;"!$E$1",1),INDIRECT(H$1&amp;"!$I$1",1)-1+'15MIN'!$A1846-1,0),0)</f>
        <v>-928.11895800000002</v>
      </c>
      <c r="L1846" s="20">
        <f ca="1">IF(INDIRECT(L$1&amp;"!$I$1",1)-1+'15MIN'!$A1846&lt;=INDIRECT(L$1&amp;"!$I$2",1),OFFSET(INDIRECT(L$1&amp;"!$F$1",1),INDIRECT(L$1&amp;"!$I$1",1)-1+'15MIN'!$A1846-1,0),0)</f>
        <v>4732.4702150000003</v>
      </c>
      <c r="M1846" s="20">
        <f ca="1">IF(INDIRECT(L$1&amp;"!$I$1",1)-1+'15MIN'!$A1846&lt;=INDIRECT(L$1&amp;"!$I$2",1),-OFFSET(INDIRECT(L$1&amp;"!$D$1",1),INDIRECT(L$1&amp;"!$I$1",1)-1+'15MIN'!$A1846-1,0),0)</f>
        <v>0</v>
      </c>
      <c r="N1846" s="20">
        <f ca="1">IF(INDIRECT(L$1&amp;"!$I$1",1)-1+'15MIN'!$A1846&lt;=INDIRECT(L$1&amp;"!$I$2",1),OFFSET(INDIRECT(L$1&amp;"!$G$1",1),INDIRECT(L$1&amp;"!$I$1",1)-1+'15MIN'!$A1846-1,0),0)</f>
        <v>5.0374160000000003</v>
      </c>
      <c r="O1846" s="21">
        <f ca="1">IF(INDIRECT(L$1&amp;"!$I$1",1)-1+'15MIN'!$A1846&lt;=INDIRECT(L$1&amp;"!$I$2",1),-OFFSET(INDIRECT(L$1&amp;"!$E$1",1),INDIRECT(L$1&amp;"!$I$1",1)-1+'15MIN'!$A1846-1,0),0)</f>
        <v>-1.5292239999999999</v>
      </c>
    </row>
    <row r="1847" spans="1:15" x14ac:dyDescent="0.2">
      <c r="A1847" s="1">
        <f t="shared" si="83"/>
        <v>1843</v>
      </c>
      <c r="B1847" s="1">
        <f t="shared" si="84"/>
        <v>20</v>
      </c>
      <c r="C1847" s="19">
        <f t="shared" si="85"/>
        <v>0.1875</v>
      </c>
      <c r="D1847" s="20">
        <f ca="1">IF(INDIRECT($D$1&amp;"!$I$1",1)-1+'15MIN'!$A1847&lt;=INDIRECT($D$1&amp;"!$I$2",1),OFFSET(INDIRECT($D$1&amp;"!$F$1",1),INDIRECT($D$1&amp;"!$I$1",1)-1+'15MIN'!$A1847-1,0),0)</f>
        <v>5849.3818000000001</v>
      </c>
      <c r="E1847" s="20">
        <f ca="1">IF(CUEL!$I$1-1+'15MIN'!$A1847&lt;=CUEL!$I$2,-OFFSET(CUEL!$D$1,CUEL!$I$1-1+'15MIN'!$A1847-1,0),0)</f>
        <v>0</v>
      </c>
      <c r="F1847" s="20">
        <f ca="1">IF(INDIRECT($D$1&amp;"!$I$1",1)-1+'15MIN'!$A1847&lt;=INDIRECT($D$1&amp;"!$I$2",1),OFFSET(INDIRECT($D$1&amp;"!$G$1",1),INDIRECT($D$1&amp;"!$I$1",1)-1+'15MIN'!$A1847-1,0),0)</f>
        <v>0</v>
      </c>
      <c r="G1847" s="21">
        <f ca="1">IF(INDIRECT($D$1&amp;"!$I$1",1)-1+'15MIN'!$A1847&lt;=INDIRECT($D$1&amp;"!$I$2",1),-OFFSET(INDIRECT($D$1&amp;"!$E$1",1),INDIRECT($D$1&amp;"!$I$1",1)-1+'15MIN'!$A1847-1,0),0)</f>
        <v>-269.23303199999998</v>
      </c>
      <c r="H1847" s="20">
        <f ca="1">IF(INDIRECT(H$1&amp;"!$I$1",1)-1+'15MIN'!$A1847&lt;=INDIRECT(H$1&amp;"!$I$2",1),OFFSET(INDIRECT(H$1&amp;"!$F$1",1),INDIRECT(H$1&amp;"!$I$1",1)-1+'15MIN'!$A1847-1,0),0)</f>
        <v>6380.2143550000001</v>
      </c>
      <c r="I1847" s="20">
        <f ca="1">IF(INDIRECT(H$1&amp;"!$I$1",1)-1+'15MIN'!$A1847&lt;=INDIRECT(H$1&amp;"!$I$2",1),-OFFSET(INDIRECT(H$1&amp;"!$D$1",1),INDIRECT(H$1&amp;"!$I$1",1)-1+'15MIN'!$A1847-1,0),0)</f>
        <v>0</v>
      </c>
      <c r="J1847" s="20">
        <f ca="1">IF(INDIRECT(H$1&amp;"!$I$1",1)-1+'15MIN'!$A1847&lt;=INDIRECT(H$1&amp;"!$I$2",1),OFFSET(INDIRECT(H$1&amp;"!$G$1",1),INDIRECT(H$1&amp;"!$I$1",1)-1+'15MIN'!$A1847-1,0),0)</f>
        <v>0</v>
      </c>
      <c r="K1847" s="21">
        <f ca="1">IF(INDIRECT(H$1&amp;"!$I$1",1)-1+'15MIN'!$A1847&lt;=INDIRECT(H$1&amp;"!$I$2",1),-OFFSET(INDIRECT(H$1&amp;"!$E$1",1),INDIRECT(H$1&amp;"!$I$1",1)-1+'15MIN'!$A1847-1,0),0)</f>
        <v>-950.78015100000005</v>
      </c>
      <c r="L1847" s="20">
        <f ca="1">IF(INDIRECT(L$1&amp;"!$I$1",1)-1+'15MIN'!$A1847&lt;=INDIRECT(L$1&amp;"!$I$2",1),OFFSET(INDIRECT(L$1&amp;"!$F$1",1),INDIRECT(L$1&amp;"!$I$1",1)-1+'15MIN'!$A1847-1,0),0)</f>
        <v>3772.5798340000001</v>
      </c>
      <c r="M1847" s="20">
        <f ca="1">IF(INDIRECT(L$1&amp;"!$I$1",1)-1+'15MIN'!$A1847&lt;=INDIRECT(L$1&amp;"!$I$2",1),-OFFSET(INDIRECT(L$1&amp;"!$D$1",1),INDIRECT(L$1&amp;"!$I$1",1)-1+'15MIN'!$A1847-1,0),0)</f>
        <v>0</v>
      </c>
      <c r="N1847" s="20">
        <f ca="1">IF(INDIRECT(L$1&amp;"!$I$1",1)-1+'15MIN'!$A1847&lt;=INDIRECT(L$1&amp;"!$I$2",1),OFFSET(INDIRECT(L$1&amp;"!$G$1",1),INDIRECT(L$1&amp;"!$I$1",1)-1+'15MIN'!$A1847-1,0),0)</f>
        <v>0.94650400000000001</v>
      </c>
      <c r="O1847" s="21">
        <f ca="1">IF(INDIRECT(L$1&amp;"!$I$1",1)-1+'15MIN'!$A1847&lt;=INDIRECT(L$1&amp;"!$I$2",1),-OFFSET(INDIRECT(L$1&amp;"!$E$1",1),INDIRECT(L$1&amp;"!$I$1",1)-1+'15MIN'!$A1847-1,0),0)</f>
        <v>-5.5124440000000003</v>
      </c>
    </row>
    <row r="1848" spans="1:15" x14ac:dyDescent="0.2">
      <c r="A1848" s="1">
        <f t="shared" si="83"/>
        <v>1844</v>
      </c>
      <c r="B1848" s="1">
        <f t="shared" si="84"/>
        <v>20</v>
      </c>
      <c r="C1848" s="19">
        <f t="shared" si="85"/>
        <v>0.19791666666666699</v>
      </c>
      <c r="D1848" s="20">
        <f ca="1">IF(INDIRECT($D$1&amp;"!$I$1",1)-1+'15MIN'!$A1848&lt;=INDIRECT($D$1&amp;"!$I$2",1),OFFSET(INDIRECT($D$1&amp;"!$F$1",1),INDIRECT($D$1&amp;"!$I$1",1)-1+'15MIN'!$A1848-1,0),0)</f>
        <v>5967.7227000000003</v>
      </c>
      <c r="E1848" s="20">
        <f ca="1">IF(CUEL!$I$1-1+'15MIN'!$A1848&lt;=CUEL!$I$2,-OFFSET(CUEL!$D$1,CUEL!$I$1-1+'15MIN'!$A1848-1,0),0)</f>
        <v>0</v>
      </c>
      <c r="F1848" s="20">
        <f ca="1">IF(INDIRECT($D$1&amp;"!$I$1",1)-1+'15MIN'!$A1848&lt;=INDIRECT($D$1&amp;"!$I$2",1),OFFSET(INDIRECT($D$1&amp;"!$G$1",1),INDIRECT($D$1&amp;"!$I$1",1)-1+'15MIN'!$A1848-1,0),0)</f>
        <v>0</v>
      </c>
      <c r="G1848" s="21">
        <f ca="1">IF(INDIRECT($D$1&amp;"!$I$1",1)-1+'15MIN'!$A1848&lt;=INDIRECT($D$1&amp;"!$I$2",1),-OFFSET(INDIRECT($D$1&amp;"!$E$1",1),INDIRECT($D$1&amp;"!$I$1",1)-1+'15MIN'!$A1848-1,0),0)</f>
        <v>-285.62484699999999</v>
      </c>
      <c r="H1848" s="20">
        <f ca="1">IF(INDIRECT(H$1&amp;"!$I$1",1)-1+'15MIN'!$A1848&lt;=INDIRECT(H$1&amp;"!$I$2",1),OFFSET(INDIRECT(H$1&amp;"!$F$1",1),INDIRECT(H$1&amp;"!$I$1",1)-1+'15MIN'!$A1848-1,0),0)</f>
        <v>4480.1318359999996</v>
      </c>
      <c r="I1848" s="20">
        <f ca="1">IF(INDIRECT(H$1&amp;"!$I$1",1)-1+'15MIN'!$A1848&lt;=INDIRECT(H$1&amp;"!$I$2",1),-OFFSET(INDIRECT(H$1&amp;"!$D$1",1),INDIRECT(H$1&amp;"!$I$1",1)-1+'15MIN'!$A1848-1,0),0)</f>
        <v>0</v>
      </c>
      <c r="J1848" s="20">
        <f ca="1">IF(INDIRECT(H$1&amp;"!$I$1",1)-1+'15MIN'!$A1848&lt;=INDIRECT(H$1&amp;"!$I$2",1),OFFSET(INDIRECT(H$1&amp;"!$G$1",1),INDIRECT(H$1&amp;"!$I$1",1)-1+'15MIN'!$A1848-1,0),0)</f>
        <v>0</v>
      </c>
      <c r="K1848" s="21">
        <f ca="1">IF(INDIRECT(H$1&amp;"!$I$1",1)-1+'15MIN'!$A1848&lt;=INDIRECT(H$1&amp;"!$I$2",1),-OFFSET(INDIRECT(H$1&amp;"!$E$1",1),INDIRECT(H$1&amp;"!$I$1",1)-1+'15MIN'!$A1848-1,0),0)</f>
        <v>-711.80895999999996</v>
      </c>
      <c r="L1848" s="20">
        <f ca="1">IF(INDIRECT(L$1&amp;"!$I$1",1)-1+'15MIN'!$A1848&lt;=INDIRECT(L$1&amp;"!$I$2",1),OFFSET(INDIRECT(L$1&amp;"!$F$1",1),INDIRECT(L$1&amp;"!$I$1",1)-1+'15MIN'!$A1848-1,0),0)</f>
        <v>2637.5373540000001</v>
      </c>
      <c r="M1848" s="20">
        <f ca="1">IF(INDIRECT(L$1&amp;"!$I$1",1)-1+'15MIN'!$A1848&lt;=INDIRECT(L$1&amp;"!$I$2",1),-OFFSET(INDIRECT(L$1&amp;"!$D$1",1),INDIRECT(L$1&amp;"!$I$1",1)-1+'15MIN'!$A1848-1,0),0)</f>
        <v>0</v>
      </c>
      <c r="N1848" s="20">
        <f ca="1">IF(INDIRECT(L$1&amp;"!$I$1",1)-1+'15MIN'!$A1848&lt;=INDIRECT(L$1&amp;"!$I$2",1),OFFSET(INDIRECT(L$1&amp;"!$G$1",1),INDIRECT(L$1&amp;"!$I$1",1)-1+'15MIN'!$A1848-1,0),0)</f>
        <v>0.53381199999999995</v>
      </c>
      <c r="O1848" s="21">
        <f ca="1">IF(INDIRECT(L$1&amp;"!$I$1",1)-1+'15MIN'!$A1848&lt;=INDIRECT(L$1&amp;"!$I$2",1),-OFFSET(INDIRECT(L$1&amp;"!$E$1",1),INDIRECT(L$1&amp;"!$I$1",1)-1+'15MIN'!$A1848-1,0),0)</f>
        <v>-5.53714</v>
      </c>
    </row>
    <row r="1849" spans="1:15" x14ac:dyDescent="0.2">
      <c r="A1849" s="1">
        <f t="shared" si="83"/>
        <v>1845</v>
      </c>
      <c r="B1849" s="1">
        <f t="shared" si="84"/>
        <v>20</v>
      </c>
      <c r="C1849" s="19">
        <f t="shared" si="85"/>
        <v>0.20833333333333301</v>
      </c>
      <c r="D1849" s="20">
        <f ca="1">IF(INDIRECT($D$1&amp;"!$I$1",1)-1+'15MIN'!$A1849&lt;=INDIRECT($D$1&amp;"!$I$2",1),OFFSET(INDIRECT($D$1&amp;"!$F$1",1),INDIRECT($D$1&amp;"!$I$1",1)-1+'15MIN'!$A1849-1,0),0)</f>
        <v>5837.6763000000001</v>
      </c>
      <c r="E1849" s="20">
        <f ca="1">IF(CUEL!$I$1-1+'15MIN'!$A1849&lt;=CUEL!$I$2,-OFFSET(CUEL!$D$1,CUEL!$I$1-1+'15MIN'!$A1849-1,0),0)</f>
        <v>0</v>
      </c>
      <c r="F1849" s="20">
        <f ca="1">IF(INDIRECT($D$1&amp;"!$I$1",1)-1+'15MIN'!$A1849&lt;=INDIRECT($D$1&amp;"!$I$2",1),OFFSET(INDIRECT($D$1&amp;"!$G$1",1),INDIRECT($D$1&amp;"!$I$1",1)-1+'15MIN'!$A1849-1,0),0)</f>
        <v>0</v>
      </c>
      <c r="G1849" s="21">
        <f ca="1">IF(INDIRECT($D$1&amp;"!$I$1",1)-1+'15MIN'!$A1849&lt;=INDIRECT($D$1&amp;"!$I$2",1),-OFFSET(INDIRECT($D$1&amp;"!$E$1",1),INDIRECT($D$1&amp;"!$I$1",1)-1+'15MIN'!$A1849-1,0),0)</f>
        <v>-258.79565400000001</v>
      </c>
      <c r="H1849" s="20">
        <f ca="1">IF(INDIRECT(H$1&amp;"!$I$1",1)-1+'15MIN'!$A1849&lt;=INDIRECT(H$1&amp;"!$I$2",1),OFFSET(INDIRECT(H$1&amp;"!$F$1",1),INDIRECT(H$1&amp;"!$I$1",1)-1+'15MIN'!$A1849-1,0),0)</f>
        <v>2881.7778320000002</v>
      </c>
      <c r="I1849" s="20">
        <f ca="1">IF(INDIRECT(H$1&amp;"!$I$1",1)-1+'15MIN'!$A1849&lt;=INDIRECT(H$1&amp;"!$I$2",1),-OFFSET(INDIRECT(H$1&amp;"!$D$1",1),INDIRECT(H$1&amp;"!$I$1",1)-1+'15MIN'!$A1849-1,0),0)</f>
        <v>0</v>
      </c>
      <c r="J1849" s="20">
        <f ca="1">IF(INDIRECT(H$1&amp;"!$I$1",1)-1+'15MIN'!$A1849&lt;=INDIRECT(H$1&amp;"!$I$2",1),OFFSET(INDIRECT(H$1&amp;"!$G$1",1),INDIRECT(H$1&amp;"!$I$1",1)-1+'15MIN'!$A1849-1,0),0)</f>
        <v>0</v>
      </c>
      <c r="K1849" s="21">
        <f ca="1">IF(INDIRECT(H$1&amp;"!$I$1",1)-1+'15MIN'!$A1849&lt;=INDIRECT(H$1&amp;"!$I$2",1),-OFFSET(INDIRECT(H$1&amp;"!$E$1",1),INDIRECT(H$1&amp;"!$I$1",1)-1+'15MIN'!$A1849-1,0),0)</f>
        <v>-503.41101099999997</v>
      </c>
      <c r="L1849" s="20">
        <f ca="1">IF(INDIRECT(L$1&amp;"!$I$1",1)-1+'15MIN'!$A1849&lt;=INDIRECT(L$1&amp;"!$I$2",1),OFFSET(INDIRECT(L$1&amp;"!$F$1",1),INDIRECT(L$1&amp;"!$I$1",1)-1+'15MIN'!$A1849-1,0),0)</f>
        <v>2028.447388</v>
      </c>
      <c r="M1849" s="20">
        <f ca="1">IF(INDIRECT(L$1&amp;"!$I$1",1)-1+'15MIN'!$A1849&lt;=INDIRECT(L$1&amp;"!$I$2",1),-OFFSET(INDIRECT(L$1&amp;"!$D$1",1),INDIRECT(L$1&amp;"!$I$1",1)-1+'15MIN'!$A1849-1,0),0)</f>
        <v>0</v>
      </c>
      <c r="N1849" s="20">
        <f ca="1">IF(INDIRECT(L$1&amp;"!$I$1",1)-1+'15MIN'!$A1849&lt;=INDIRECT(L$1&amp;"!$I$2",1),OFFSET(INDIRECT(L$1&amp;"!$G$1",1),INDIRECT(L$1&amp;"!$I$1",1)-1+'15MIN'!$A1849-1,0),0)</f>
        <v>1.0540000000000001E-2</v>
      </c>
      <c r="O1849" s="21">
        <f ca="1">IF(INDIRECT(L$1&amp;"!$I$1",1)-1+'15MIN'!$A1849&lt;=INDIRECT(L$1&amp;"!$I$2",1),-OFFSET(INDIRECT(L$1&amp;"!$E$1",1),INDIRECT(L$1&amp;"!$I$1",1)-1+'15MIN'!$A1849-1,0),0)</f>
        <v>-10.303532000000001</v>
      </c>
    </row>
    <row r="1850" spans="1:15" x14ac:dyDescent="0.2">
      <c r="A1850" s="1">
        <f t="shared" si="83"/>
        <v>1846</v>
      </c>
      <c r="B1850" s="1">
        <f t="shared" si="84"/>
        <v>20</v>
      </c>
      <c r="C1850" s="19">
        <f t="shared" si="85"/>
        <v>0.21875</v>
      </c>
      <c r="D1850" s="20">
        <f ca="1">IF(INDIRECT($D$1&amp;"!$I$1",1)-1+'15MIN'!$A1850&lt;=INDIRECT($D$1&amp;"!$I$2",1),OFFSET(INDIRECT($D$1&amp;"!$F$1",1),INDIRECT($D$1&amp;"!$I$1",1)-1+'15MIN'!$A1850-1,0),0)</f>
        <v>5169.7007000000003</v>
      </c>
      <c r="E1850" s="20">
        <f ca="1">IF(CUEL!$I$1-1+'15MIN'!$A1850&lt;=CUEL!$I$2,-OFFSET(CUEL!$D$1,CUEL!$I$1-1+'15MIN'!$A1850-1,0),0)</f>
        <v>0</v>
      </c>
      <c r="F1850" s="20">
        <f ca="1">IF(INDIRECT($D$1&amp;"!$I$1",1)-1+'15MIN'!$A1850&lt;=INDIRECT($D$1&amp;"!$I$2",1),OFFSET(INDIRECT($D$1&amp;"!$G$1",1),INDIRECT($D$1&amp;"!$I$1",1)-1+'15MIN'!$A1850-1,0),0)</f>
        <v>0</v>
      </c>
      <c r="G1850" s="21">
        <f ca="1">IF(INDIRECT($D$1&amp;"!$I$1",1)-1+'15MIN'!$A1850&lt;=INDIRECT($D$1&amp;"!$I$2",1),-OFFSET(INDIRECT($D$1&amp;"!$E$1",1),INDIRECT($D$1&amp;"!$I$1",1)-1+'15MIN'!$A1850-1,0),0)</f>
        <v>-142.500046</v>
      </c>
      <c r="H1850" s="20">
        <f ca="1">IF(INDIRECT(H$1&amp;"!$I$1",1)-1+'15MIN'!$A1850&lt;=INDIRECT(H$1&amp;"!$I$2",1),OFFSET(INDIRECT(H$1&amp;"!$F$1",1),INDIRECT(H$1&amp;"!$I$1",1)-1+'15MIN'!$A1850-1,0),0)</f>
        <v>2198.5791020000001</v>
      </c>
      <c r="I1850" s="20">
        <f ca="1">IF(INDIRECT(H$1&amp;"!$I$1",1)-1+'15MIN'!$A1850&lt;=INDIRECT(H$1&amp;"!$I$2",1),-OFFSET(INDIRECT(H$1&amp;"!$D$1",1),INDIRECT(H$1&amp;"!$I$1",1)-1+'15MIN'!$A1850-1,0),0)</f>
        <v>0</v>
      </c>
      <c r="J1850" s="20">
        <f ca="1">IF(INDIRECT(H$1&amp;"!$I$1",1)-1+'15MIN'!$A1850&lt;=INDIRECT(H$1&amp;"!$I$2",1),OFFSET(INDIRECT(H$1&amp;"!$G$1",1),INDIRECT(H$1&amp;"!$I$1",1)-1+'15MIN'!$A1850-1,0),0)</f>
        <v>0</v>
      </c>
      <c r="K1850" s="21">
        <f ca="1">IF(INDIRECT(H$1&amp;"!$I$1",1)-1+'15MIN'!$A1850&lt;=INDIRECT(H$1&amp;"!$I$2",1),-OFFSET(INDIRECT(H$1&amp;"!$E$1",1),INDIRECT(H$1&amp;"!$I$1",1)-1+'15MIN'!$A1850-1,0),0)</f>
        <v>-396.71987899999999</v>
      </c>
      <c r="L1850" s="20">
        <f ca="1">IF(INDIRECT(L$1&amp;"!$I$1",1)-1+'15MIN'!$A1850&lt;=INDIRECT(L$1&amp;"!$I$2",1),OFFSET(INDIRECT(L$1&amp;"!$F$1",1),INDIRECT(L$1&amp;"!$I$1",1)-1+'15MIN'!$A1850-1,0),0)</f>
        <v>2287.858154</v>
      </c>
      <c r="M1850" s="20">
        <f ca="1">IF(INDIRECT(L$1&amp;"!$I$1",1)-1+'15MIN'!$A1850&lt;=INDIRECT(L$1&amp;"!$I$2",1),-OFFSET(INDIRECT(L$1&amp;"!$D$1",1),INDIRECT(L$1&amp;"!$I$1",1)-1+'15MIN'!$A1850-1,0),0)</f>
        <v>0</v>
      </c>
      <c r="N1850" s="20">
        <f ca="1">IF(INDIRECT(L$1&amp;"!$I$1",1)-1+'15MIN'!$A1850&lt;=INDIRECT(L$1&amp;"!$I$2",1),OFFSET(INDIRECT(L$1&amp;"!$G$1",1),INDIRECT(L$1&amp;"!$I$1",1)-1+'15MIN'!$A1850-1,0),0)</f>
        <v>1.52E-2</v>
      </c>
      <c r="O1850" s="21">
        <f ca="1">IF(INDIRECT(L$1&amp;"!$I$1",1)-1+'15MIN'!$A1850&lt;=INDIRECT(L$1&amp;"!$I$2",1),-OFFSET(INDIRECT(L$1&amp;"!$E$1",1),INDIRECT(L$1&amp;"!$I$1",1)-1+'15MIN'!$A1850-1,0),0)</f>
        <v>-10.324476000000001</v>
      </c>
    </row>
    <row r="1851" spans="1:15" x14ac:dyDescent="0.2">
      <c r="A1851" s="1">
        <f t="shared" si="83"/>
        <v>1847</v>
      </c>
      <c r="B1851" s="1">
        <f t="shared" si="84"/>
        <v>20</v>
      </c>
      <c r="C1851" s="19">
        <f t="shared" si="85"/>
        <v>0.22916666666666699</v>
      </c>
      <c r="D1851" s="20">
        <f ca="1">IF(INDIRECT($D$1&amp;"!$I$1",1)-1+'15MIN'!$A1851&lt;=INDIRECT($D$1&amp;"!$I$2",1),OFFSET(INDIRECT($D$1&amp;"!$F$1",1),INDIRECT($D$1&amp;"!$I$1",1)-1+'15MIN'!$A1851-1,0),0)</f>
        <v>4935.3573999999999</v>
      </c>
      <c r="E1851" s="20">
        <f ca="1">IF(CUEL!$I$1-1+'15MIN'!$A1851&lt;=CUEL!$I$2,-OFFSET(CUEL!$D$1,CUEL!$I$1-1+'15MIN'!$A1851-1,0),0)</f>
        <v>0</v>
      </c>
      <c r="F1851" s="20">
        <f ca="1">IF(INDIRECT($D$1&amp;"!$I$1",1)-1+'15MIN'!$A1851&lt;=INDIRECT($D$1&amp;"!$I$2",1),OFFSET(INDIRECT($D$1&amp;"!$G$1",1),INDIRECT($D$1&amp;"!$I$1",1)-1+'15MIN'!$A1851-1,0),0)</f>
        <v>0</v>
      </c>
      <c r="G1851" s="21">
        <f ca="1">IF(INDIRECT($D$1&amp;"!$I$1",1)-1+'15MIN'!$A1851&lt;=INDIRECT($D$1&amp;"!$I$2",1),-OFFSET(INDIRECT($D$1&amp;"!$E$1",1),INDIRECT($D$1&amp;"!$I$1",1)-1+'15MIN'!$A1851-1,0),0)</f>
        <v>-108.396278</v>
      </c>
      <c r="H1851" s="20">
        <f ca="1">IF(INDIRECT(H$1&amp;"!$I$1",1)-1+'15MIN'!$A1851&lt;=INDIRECT(H$1&amp;"!$I$2",1),OFFSET(INDIRECT(H$1&amp;"!$F$1",1),INDIRECT(H$1&amp;"!$I$1",1)-1+'15MIN'!$A1851-1,0),0)</f>
        <v>2044.3138429999999</v>
      </c>
      <c r="I1851" s="20">
        <f ca="1">IF(INDIRECT(H$1&amp;"!$I$1",1)-1+'15MIN'!$A1851&lt;=INDIRECT(H$1&amp;"!$I$2",1),-OFFSET(INDIRECT(H$1&amp;"!$D$1",1),INDIRECT(H$1&amp;"!$I$1",1)-1+'15MIN'!$A1851-1,0),0)</f>
        <v>0</v>
      </c>
      <c r="J1851" s="20">
        <f ca="1">IF(INDIRECT(H$1&amp;"!$I$1",1)-1+'15MIN'!$A1851&lt;=INDIRECT(H$1&amp;"!$I$2",1),OFFSET(INDIRECT(H$1&amp;"!$G$1",1),INDIRECT(H$1&amp;"!$I$1",1)-1+'15MIN'!$A1851-1,0),0)</f>
        <v>0</v>
      </c>
      <c r="K1851" s="21">
        <f ca="1">IF(INDIRECT(H$1&amp;"!$I$1",1)-1+'15MIN'!$A1851&lt;=INDIRECT(H$1&amp;"!$I$2",1),-OFFSET(INDIRECT(H$1&amp;"!$E$1",1),INDIRECT(H$1&amp;"!$I$1",1)-1+'15MIN'!$A1851-1,0),0)</f>
        <v>-382.63201900000001</v>
      </c>
      <c r="L1851" s="20">
        <f ca="1">IF(INDIRECT(L$1&amp;"!$I$1",1)-1+'15MIN'!$A1851&lt;=INDIRECT(L$1&amp;"!$I$2",1),OFFSET(INDIRECT(L$1&amp;"!$F$1",1),INDIRECT(L$1&amp;"!$I$1",1)-1+'15MIN'!$A1851-1,0),0)</f>
        <v>2769.0671390000002</v>
      </c>
      <c r="M1851" s="20">
        <f ca="1">IF(INDIRECT(L$1&amp;"!$I$1",1)-1+'15MIN'!$A1851&lt;=INDIRECT(L$1&amp;"!$I$2",1),-OFFSET(INDIRECT(L$1&amp;"!$D$1",1),INDIRECT(L$1&amp;"!$I$1",1)-1+'15MIN'!$A1851-1,0),0)</f>
        <v>0</v>
      </c>
      <c r="N1851" s="20">
        <f ca="1">IF(INDIRECT(L$1&amp;"!$I$1",1)-1+'15MIN'!$A1851&lt;=INDIRECT(L$1&amp;"!$I$2",1),OFFSET(INDIRECT(L$1&amp;"!$G$1",1),INDIRECT(L$1&amp;"!$I$1",1)-1+'15MIN'!$A1851-1,0),0)</f>
        <v>4.3697E-2</v>
      </c>
      <c r="O1851" s="21">
        <f ca="1">IF(INDIRECT(L$1&amp;"!$I$1",1)-1+'15MIN'!$A1851&lt;=INDIRECT(L$1&amp;"!$I$2",1),-OFFSET(INDIRECT(L$1&amp;"!$E$1",1),INDIRECT(L$1&amp;"!$I$1",1)-1+'15MIN'!$A1851-1,0),0)</f>
        <v>-11.953723</v>
      </c>
    </row>
    <row r="1852" spans="1:15" x14ac:dyDescent="0.2">
      <c r="A1852" s="1">
        <f t="shared" si="83"/>
        <v>1848</v>
      </c>
      <c r="B1852" s="1">
        <f t="shared" si="84"/>
        <v>20</v>
      </c>
      <c r="C1852" s="19">
        <f t="shared" si="85"/>
        <v>0.23958333333333301</v>
      </c>
      <c r="D1852" s="20">
        <f ca="1">IF(INDIRECT($D$1&amp;"!$I$1",1)-1+'15MIN'!$A1852&lt;=INDIRECT($D$1&amp;"!$I$2",1),OFFSET(INDIRECT($D$1&amp;"!$F$1",1),INDIRECT($D$1&amp;"!$I$1",1)-1+'15MIN'!$A1852-1,0),0)</f>
        <v>4146.3798999999999</v>
      </c>
      <c r="E1852" s="20">
        <f ca="1">IF(CUEL!$I$1-1+'15MIN'!$A1852&lt;=CUEL!$I$2,-OFFSET(CUEL!$D$1,CUEL!$I$1-1+'15MIN'!$A1852-1,0),0)</f>
        <v>0</v>
      </c>
      <c r="F1852" s="20">
        <f ca="1">IF(INDIRECT($D$1&amp;"!$I$1",1)-1+'15MIN'!$A1852&lt;=INDIRECT($D$1&amp;"!$I$2",1),OFFSET(INDIRECT($D$1&amp;"!$G$1",1),INDIRECT($D$1&amp;"!$I$1",1)-1+'15MIN'!$A1852-1,0),0)</f>
        <v>5.9256169999999999</v>
      </c>
      <c r="G1852" s="21">
        <f ca="1">IF(INDIRECT($D$1&amp;"!$I$1",1)-1+'15MIN'!$A1852&lt;=INDIRECT($D$1&amp;"!$I$2",1),-OFFSET(INDIRECT($D$1&amp;"!$E$1",1),INDIRECT($D$1&amp;"!$I$1",1)-1+'15MIN'!$A1852-1,0),0)</f>
        <v>-8.6708449999999999</v>
      </c>
      <c r="H1852" s="20">
        <f ca="1">IF(INDIRECT(H$1&amp;"!$I$1",1)-1+'15MIN'!$A1852&lt;=INDIRECT(H$1&amp;"!$I$2",1),OFFSET(INDIRECT(H$1&amp;"!$F$1",1),INDIRECT(H$1&amp;"!$I$1",1)-1+'15MIN'!$A1852-1,0),0)</f>
        <v>1826.05188</v>
      </c>
      <c r="I1852" s="20">
        <f ca="1">IF(INDIRECT(H$1&amp;"!$I$1",1)-1+'15MIN'!$A1852&lt;=INDIRECT(H$1&amp;"!$I$2",1),-OFFSET(INDIRECT(H$1&amp;"!$D$1",1),INDIRECT(H$1&amp;"!$I$1",1)-1+'15MIN'!$A1852-1,0),0)</f>
        <v>0</v>
      </c>
      <c r="J1852" s="20">
        <f ca="1">IF(INDIRECT(H$1&amp;"!$I$1",1)-1+'15MIN'!$A1852&lt;=INDIRECT(H$1&amp;"!$I$2",1),OFFSET(INDIRECT(H$1&amp;"!$G$1",1),INDIRECT(H$1&amp;"!$I$1",1)-1+'15MIN'!$A1852-1,0),0)</f>
        <v>0</v>
      </c>
      <c r="K1852" s="21">
        <f ca="1">IF(INDIRECT(H$1&amp;"!$I$1",1)-1+'15MIN'!$A1852&lt;=INDIRECT(H$1&amp;"!$I$2",1),-OFFSET(INDIRECT(H$1&amp;"!$E$1",1),INDIRECT(H$1&amp;"!$I$1",1)-1+'15MIN'!$A1852-1,0),0)</f>
        <v>-351.84457400000002</v>
      </c>
      <c r="L1852" s="20">
        <f ca="1">IF(INDIRECT(L$1&amp;"!$I$1",1)-1+'15MIN'!$A1852&lt;=INDIRECT(L$1&amp;"!$I$2",1),OFFSET(INDIRECT(L$1&amp;"!$F$1",1),INDIRECT(L$1&amp;"!$I$1",1)-1+'15MIN'!$A1852-1,0),0)</f>
        <v>5021.3623049999997</v>
      </c>
      <c r="M1852" s="20">
        <f ca="1">IF(INDIRECT(L$1&amp;"!$I$1",1)-1+'15MIN'!$A1852&lt;=INDIRECT(L$1&amp;"!$I$2",1),-OFFSET(INDIRECT(L$1&amp;"!$D$1",1),INDIRECT(L$1&amp;"!$I$1",1)-1+'15MIN'!$A1852-1,0),0)</f>
        <v>0</v>
      </c>
      <c r="N1852" s="20">
        <f ca="1">IF(INDIRECT(L$1&amp;"!$I$1",1)-1+'15MIN'!$A1852&lt;=INDIRECT(L$1&amp;"!$I$2",1),OFFSET(INDIRECT(L$1&amp;"!$G$1",1),INDIRECT(L$1&amp;"!$I$1",1)-1+'15MIN'!$A1852-1,0),0)</f>
        <v>9.8128050000000009</v>
      </c>
      <c r="O1852" s="21">
        <f ca="1">IF(INDIRECT(L$1&amp;"!$I$1",1)-1+'15MIN'!$A1852&lt;=INDIRECT(L$1&amp;"!$I$2",1),-OFFSET(INDIRECT(L$1&amp;"!$E$1",1),INDIRECT(L$1&amp;"!$I$1",1)-1+'15MIN'!$A1852-1,0),0)</f>
        <v>-0.68336300000000005</v>
      </c>
    </row>
    <row r="1853" spans="1:15" x14ac:dyDescent="0.2">
      <c r="A1853" s="1">
        <f t="shared" si="83"/>
        <v>1849</v>
      </c>
      <c r="B1853" s="1">
        <f t="shared" si="84"/>
        <v>20</v>
      </c>
      <c r="C1853" s="19">
        <f t="shared" si="85"/>
        <v>0.25</v>
      </c>
      <c r="D1853" s="20">
        <f ca="1">IF(INDIRECT($D$1&amp;"!$I$1",1)-1+'15MIN'!$A1853&lt;=INDIRECT($D$1&amp;"!$I$2",1),OFFSET(INDIRECT($D$1&amp;"!$F$1",1),INDIRECT($D$1&amp;"!$I$1",1)-1+'15MIN'!$A1853-1,0),0)</f>
        <v>3480.3616000000002</v>
      </c>
      <c r="E1853" s="20">
        <f ca="1">IF(CUEL!$I$1-1+'15MIN'!$A1853&lt;=CUEL!$I$2,-OFFSET(CUEL!$D$1,CUEL!$I$1-1+'15MIN'!$A1853-1,0),0)</f>
        <v>0</v>
      </c>
      <c r="F1853" s="20">
        <f ca="1">IF(INDIRECT($D$1&amp;"!$I$1",1)-1+'15MIN'!$A1853&lt;=INDIRECT($D$1&amp;"!$I$2",1),OFFSET(INDIRECT($D$1&amp;"!$G$1",1),INDIRECT($D$1&amp;"!$I$1",1)-1+'15MIN'!$A1853-1,0),0)</f>
        <v>65.648041000000006</v>
      </c>
      <c r="G1853" s="21">
        <f ca="1">IF(INDIRECT($D$1&amp;"!$I$1",1)-1+'15MIN'!$A1853&lt;=INDIRECT($D$1&amp;"!$I$2",1),-OFFSET(INDIRECT($D$1&amp;"!$E$1",1),INDIRECT($D$1&amp;"!$I$1",1)-1+'15MIN'!$A1853-1,0),0)</f>
        <v>-5.6498E-2</v>
      </c>
      <c r="H1853" s="20">
        <f ca="1">IF(INDIRECT(H$1&amp;"!$I$1",1)-1+'15MIN'!$A1853&lt;=INDIRECT(H$1&amp;"!$I$2",1),OFFSET(INDIRECT(H$1&amp;"!$F$1",1),INDIRECT(H$1&amp;"!$I$1",1)-1+'15MIN'!$A1853-1,0),0)</f>
        <v>1739.8983149999999</v>
      </c>
      <c r="I1853" s="20">
        <f ca="1">IF(INDIRECT(H$1&amp;"!$I$1",1)-1+'15MIN'!$A1853&lt;=INDIRECT(H$1&amp;"!$I$2",1),-OFFSET(INDIRECT(H$1&amp;"!$D$1",1),INDIRECT(H$1&amp;"!$I$1",1)-1+'15MIN'!$A1853-1,0),0)</f>
        <v>0</v>
      </c>
      <c r="J1853" s="20">
        <f ca="1">IF(INDIRECT(H$1&amp;"!$I$1",1)-1+'15MIN'!$A1853&lt;=INDIRECT(H$1&amp;"!$I$2",1),OFFSET(INDIRECT(H$1&amp;"!$G$1",1),INDIRECT(H$1&amp;"!$I$1",1)-1+'15MIN'!$A1853-1,0),0)</f>
        <v>0</v>
      </c>
      <c r="K1853" s="21">
        <f ca="1">IF(INDIRECT(H$1&amp;"!$I$1",1)-1+'15MIN'!$A1853&lt;=INDIRECT(H$1&amp;"!$I$2",1),-OFFSET(INDIRECT(H$1&amp;"!$E$1",1),INDIRECT(H$1&amp;"!$I$1",1)-1+'15MIN'!$A1853-1,0),0)</f>
        <v>-338.33026100000001</v>
      </c>
      <c r="L1853" s="20">
        <f ca="1">IF(INDIRECT(L$1&amp;"!$I$1",1)-1+'15MIN'!$A1853&lt;=INDIRECT(L$1&amp;"!$I$2",1),OFFSET(INDIRECT(L$1&amp;"!$F$1",1),INDIRECT(L$1&amp;"!$I$1",1)-1+'15MIN'!$A1853-1,0),0)</f>
        <v>5843.3339839999999</v>
      </c>
      <c r="M1853" s="20">
        <f ca="1">IF(INDIRECT(L$1&amp;"!$I$1",1)-1+'15MIN'!$A1853&lt;=INDIRECT(L$1&amp;"!$I$2",1),-OFFSET(INDIRECT(L$1&amp;"!$D$1",1),INDIRECT(L$1&amp;"!$I$1",1)-1+'15MIN'!$A1853-1,0),0)</f>
        <v>0</v>
      </c>
      <c r="N1853" s="20">
        <f ca="1">IF(INDIRECT(L$1&amp;"!$I$1",1)-1+'15MIN'!$A1853&lt;=INDIRECT(L$1&amp;"!$I$2",1),OFFSET(INDIRECT(L$1&amp;"!$G$1",1),INDIRECT(L$1&amp;"!$I$1",1)-1+'15MIN'!$A1853-1,0),0)</f>
        <v>22.417356000000002</v>
      </c>
      <c r="O1853" s="21">
        <f ca="1">IF(INDIRECT(L$1&amp;"!$I$1",1)-1+'15MIN'!$A1853&lt;=INDIRECT(L$1&amp;"!$I$2",1),-OFFSET(INDIRECT(L$1&amp;"!$E$1",1),INDIRECT(L$1&amp;"!$I$1",1)-1+'15MIN'!$A1853-1,0),0)</f>
        <v>-9.1503000000000001E-2</v>
      </c>
    </row>
    <row r="1854" spans="1:15" x14ac:dyDescent="0.2">
      <c r="A1854" s="1">
        <f t="shared" si="83"/>
        <v>1850</v>
      </c>
      <c r="B1854" s="1">
        <f t="shared" si="84"/>
        <v>20</v>
      </c>
      <c r="C1854" s="19">
        <f t="shared" si="85"/>
        <v>0.26041666666666702</v>
      </c>
      <c r="D1854" s="20">
        <f ca="1">IF(INDIRECT($D$1&amp;"!$I$1",1)-1+'15MIN'!$A1854&lt;=INDIRECT($D$1&amp;"!$I$2",1),OFFSET(INDIRECT($D$1&amp;"!$F$1",1),INDIRECT($D$1&amp;"!$I$1",1)-1+'15MIN'!$A1854-1,0),0)</f>
        <v>3427.5729999999999</v>
      </c>
      <c r="E1854" s="20">
        <f ca="1">IF(CUEL!$I$1-1+'15MIN'!$A1854&lt;=CUEL!$I$2,-OFFSET(CUEL!$D$1,CUEL!$I$1-1+'15MIN'!$A1854-1,0),0)</f>
        <v>0</v>
      </c>
      <c r="F1854" s="20">
        <f ca="1">IF(INDIRECT($D$1&amp;"!$I$1",1)-1+'15MIN'!$A1854&lt;=INDIRECT($D$1&amp;"!$I$2",1),OFFSET(INDIRECT($D$1&amp;"!$G$1",1),INDIRECT($D$1&amp;"!$I$1",1)-1+'15MIN'!$A1854-1,0),0)</f>
        <v>72.167632999999995</v>
      </c>
      <c r="G1854" s="21">
        <f ca="1">IF(INDIRECT($D$1&amp;"!$I$1",1)-1+'15MIN'!$A1854&lt;=INDIRECT($D$1&amp;"!$I$2",1),-OFFSET(INDIRECT($D$1&amp;"!$E$1",1),INDIRECT($D$1&amp;"!$I$1",1)-1+'15MIN'!$A1854-1,0),0)</f>
        <v>0</v>
      </c>
      <c r="H1854" s="20">
        <f ca="1">IF(INDIRECT(H$1&amp;"!$I$1",1)-1+'15MIN'!$A1854&lt;=INDIRECT(H$1&amp;"!$I$2",1),OFFSET(INDIRECT(H$1&amp;"!$F$1",1),INDIRECT(H$1&amp;"!$I$1",1)-1+'15MIN'!$A1854-1,0),0)</f>
        <v>1510.642456</v>
      </c>
      <c r="I1854" s="20">
        <f ca="1">IF(INDIRECT(H$1&amp;"!$I$1",1)-1+'15MIN'!$A1854&lt;=INDIRECT(H$1&amp;"!$I$2",1),-OFFSET(INDIRECT(H$1&amp;"!$D$1",1),INDIRECT(H$1&amp;"!$I$1",1)-1+'15MIN'!$A1854-1,0),0)</f>
        <v>0</v>
      </c>
      <c r="J1854" s="20">
        <f ca="1">IF(INDIRECT(H$1&amp;"!$I$1",1)-1+'15MIN'!$A1854&lt;=INDIRECT(H$1&amp;"!$I$2",1),OFFSET(INDIRECT(H$1&amp;"!$G$1",1),INDIRECT(H$1&amp;"!$I$1",1)-1+'15MIN'!$A1854-1,0),0)</f>
        <v>0</v>
      </c>
      <c r="K1854" s="21">
        <f ca="1">IF(INDIRECT(H$1&amp;"!$I$1",1)-1+'15MIN'!$A1854&lt;=INDIRECT(H$1&amp;"!$I$2",1),-OFFSET(INDIRECT(H$1&amp;"!$E$1",1),INDIRECT(H$1&amp;"!$I$1",1)-1+'15MIN'!$A1854-1,0),0)</f>
        <v>-298.96945199999999</v>
      </c>
      <c r="L1854" s="20">
        <f ca="1">IF(INDIRECT(L$1&amp;"!$I$1",1)-1+'15MIN'!$A1854&lt;=INDIRECT(L$1&amp;"!$I$2",1),OFFSET(INDIRECT(L$1&amp;"!$F$1",1),INDIRECT(L$1&amp;"!$I$1",1)-1+'15MIN'!$A1854-1,0),0)</f>
        <v>3526.5288089999999</v>
      </c>
      <c r="M1854" s="20">
        <f ca="1">IF(INDIRECT(L$1&amp;"!$I$1",1)-1+'15MIN'!$A1854&lt;=INDIRECT(L$1&amp;"!$I$2",1),-OFFSET(INDIRECT(L$1&amp;"!$D$1",1),INDIRECT(L$1&amp;"!$I$1",1)-1+'15MIN'!$A1854-1,0),0)</f>
        <v>0</v>
      </c>
      <c r="N1854" s="20">
        <f ca="1">IF(INDIRECT(L$1&amp;"!$I$1",1)-1+'15MIN'!$A1854&lt;=INDIRECT(L$1&amp;"!$I$2",1),OFFSET(INDIRECT(L$1&amp;"!$G$1",1),INDIRECT(L$1&amp;"!$I$1",1)-1+'15MIN'!$A1854-1,0),0)</f>
        <v>5.7137320000000003</v>
      </c>
      <c r="O1854" s="21">
        <f ca="1">IF(INDIRECT(L$1&amp;"!$I$1",1)-1+'15MIN'!$A1854&lt;=INDIRECT(L$1&amp;"!$I$2",1),-OFFSET(INDIRECT(L$1&amp;"!$E$1",1),INDIRECT(L$1&amp;"!$I$1",1)-1+'15MIN'!$A1854-1,0),0)</f>
        <v>-0.276362</v>
      </c>
    </row>
    <row r="1855" spans="1:15" x14ac:dyDescent="0.2">
      <c r="A1855" s="1">
        <f t="shared" si="83"/>
        <v>1851</v>
      </c>
      <c r="B1855" s="1">
        <f t="shared" si="84"/>
        <v>20</v>
      </c>
      <c r="C1855" s="19">
        <f t="shared" si="85"/>
        <v>0.27083333333333298</v>
      </c>
      <c r="D1855" s="20">
        <f ca="1">IF(INDIRECT($D$1&amp;"!$I$1",1)-1+'15MIN'!$A1855&lt;=INDIRECT($D$1&amp;"!$I$2",1),OFFSET(INDIRECT($D$1&amp;"!$F$1",1),INDIRECT($D$1&amp;"!$I$1",1)-1+'15MIN'!$A1855-1,0),0)</f>
        <v>3696.9241000000002</v>
      </c>
      <c r="E1855" s="20">
        <f ca="1">IF(CUEL!$I$1-1+'15MIN'!$A1855&lt;=CUEL!$I$2,-OFFSET(CUEL!$D$1,CUEL!$I$1-1+'15MIN'!$A1855-1,0),0)</f>
        <v>0</v>
      </c>
      <c r="F1855" s="20">
        <f ca="1">IF(INDIRECT($D$1&amp;"!$I$1",1)-1+'15MIN'!$A1855&lt;=INDIRECT($D$1&amp;"!$I$2",1),OFFSET(INDIRECT($D$1&amp;"!$G$1",1),INDIRECT($D$1&amp;"!$I$1",1)-1+'15MIN'!$A1855-1,0),0)</f>
        <v>52.781379999999999</v>
      </c>
      <c r="G1855" s="21">
        <f ca="1">IF(INDIRECT($D$1&amp;"!$I$1",1)-1+'15MIN'!$A1855&lt;=INDIRECT($D$1&amp;"!$I$2",1),-OFFSET(INDIRECT($D$1&amp;"!$E$1",1),INDIRECT($D$1&amp;"!$I$1",1)-1+'15MIN'!$A1855-1,0),0)</f>
        <v>0</v>
      </c>
      <c r="H1855" s="20">
        <f ca="1">IF(INDIRECT(H$1&amp;"!$I$1",1)-1+'15MIN'!$A1855&lt;=INDIRECT(H$1&amp;"!$I$2",1),OFFSET(INDIRECT(H$1&amp;"!$F$1",1),INDIRECT(H$1&amp;"!$I$1",1)-1+'15MIN'!$A1855-1,0),0)</f>
        <v>1518.149048</v>
      </c>
      <c r="I1855" s="20">
        <f ca="1">IF(INDIRECT(H$1&amp;"!$I$1",1)-1+'15MIN'!$A1855&lt;=INDIRECT(H$1&amp;"!$I$2",1),-OFFSET(INDIRECT(H$1&amp;"!$D$1",1),INDIRECT(H$1&amp;"!$I$1",1)-1+'15MIN'!$A1855-1,0),0)</f>
        <v>0</v>
      </c>
      <c r="J1855" s="20">
        <f ca="1">IF(INDIRECT(H$1&amp;"!$I$1",1)-1+'15MIN'!$A1855&lt;=INDIRECT(H$1&amp;"!$I$2",1),OFFSET(INDIRECT(H$1&amp;"!$G$1",1),INDIRECT(H$1&amp;"!$I$1",1)-1+'15MIN'!$A1855-1,0),0)</f>
        <v>0</v>
      </c>
      <c r="K1855" s="21">
        <f ca="1">IF(INDIRECT(H$1&amp;"!$I$1",1)-1+'15MIN'!$A1855&lt;=INDIRECT(H$1&amp;"!$I$2",1),-OFFSET(INDIRECT(H$1&amp;"!$E$1",1),INDIRECT(H$1&amp;"!$I$1",1)-1+'15MIN'!$A1855-1,0),0)</f>
        <v>-301.25732399999998</v>
      </c>
      <c r="L1855" s="20">
        <f ca="1">IF(INDIRECT(L$1&amp;"!$I$1",1)-1+'15MIN'!$A1855&lt;=INDIRECT(L$1&amp;"!$I$2",1),OFFSET(INDIRECT(L$1&amp;"!$F$1",1),INDIRECT(L$1&amp;"!$I$1",1)-1+'15MIN'!$A1855-1,0),0)</f>
        <v>3410.5786130000001</v>
      </c>
      <c r="M1855" s="20">
        <f ca="1">IF(INDIRECT(L$1&amp;"!$I$1",1)-1+'15MIN'!$A1855&lt;=INDIRECT(L$1&amp;"!$I$2",1),-OFFSET(INDIRECT(L$1&amp;"!$D$1",1),INDIRECT(L$1&amp;"!$I$1",1)-1+'15MIN'!$A1855-1,0),0)</f>
        <v>0</v>
      </c>
      <c r="N1855" s="20">
        <f ca="1">IF(INDIRECT(L$1&amp;"!$I$1",1)-1+'15MIN'!$A1855&lt;=INDIRECT(L$1&amp;"!$I$2",1),OFFSET(INDIRECT(L$1&amp;"!$G$1",1),INDIRECT(L$1&amp;"!$I$1",1)-1+'15MIN'!$A1855-1,0),0)</f>
        <v>1.6953819999999999</v>
      </c>
      <c r="O1855" s="21">
        <f ca="1">IF(INDIRECT(L$1&amp;"!$I$1",1)-1+'15MIN'!$A1855&lt;=INDIRECT(L$1&amp;"!$I$2",1),-OFFSET(INDIRECT(L$1&amp;"!$E$1",1),INDIRECT(L$1&amp;"!$I$1",1)-1+'15MIN'!$A1855-1,0),0)</f>
        <v>-2.2637079999999998</v>
      </c>
    </row>
    <row r="1856" spans="1:15" x14ac:dyDescent="0.2">
      <c r="A1856" s="1">
        <f t="shared" si="83"/>
        <v>1852</v>
      </c>
      <c r="B1856" s="1">
        <f t="shared" si="84"/>
        <v>20</v>
      </c>
      <c r="C1856" s="19">
        <f t="shared" si="85"/>
        <v>0.28125</v>
      </c>
      <c r="D1856" s="20">
        <f ca="1">IF(INDIRECT($D$1&amp;"!$I$1",1)-1+'15MIN'!$A1856&lt;=INDIRECT($D$1&amp;"!$I$2",1),OFFSET(INDIRECT($D$1&amp;"!$F$1",1),INDIRECT($D$1&amp;"!$I$1",1)-1+'15MIN'!$A1856-1,0),0)</f>
        <v>3339.4004</v>
      </c>
      <c r="E1856" s="20">
        <f ca="1">IF(CUEL!$I$1-1+'15MIN'!$A1856&lt;=CUEL!$I$2,-OFFSET(CUEL!$D$1,CUEL!$I$1-1+'15MIN'!$A1856-1,0),0)</f>
        <v>0</v>
      </c>
      <c r="F1856" s="20">
        <f ca="1">IF(INDIRECT($D$1&amp;"!$I$1",1)-1+'15MIN'!$A1856&lt;=INDIRECT($D$1&amp;"!$I$2",1),OFFSET(INDIRECT($D$1&amp;"!$G$1",1),INDIRECT($D$1&amp;"!$I$1",1)-1+'15MIN'!$A1856-1,0),0)</f>
        <v>77.464461999999997</v>
      </c>
      <c r="G1856" s="21">
        <f ca="1">IF(INDIRECT($D$1&amp;"!$I$1",1)-1+'15MIN'!$A1856&lt;=INDIRECT($D$1&amp;"!$I$2",1),-OFFSET(INDIRECT($D$1&amp;"!$E$1",1),INDIRECT($D$1&amp;"!$I$1",1)-1+'15MIN'!$A1856-1,0),0)</f>
        <v>0</v>
      </c>
      <c r="H1856" s="20">
        <f ca="1">IF(INDIRECT(H$1&amp;"!$I$1",1)-1+'15MIN'!$A1856&lt;=INDIRECT(H$1&amp;"!$I$2",1),OFFSET(INDIRECT(H$1&amp;"!$F$1",1),INDIRECT(H$1&amp;"!$I$1",1)-1+'15MIN'!$A1856-1,0),0)</f>
        <v>1243.8138429999999</v>
      </c>
      <c r="I1856" s="20">
        <f ca="1">IF(INDIRECT(H$1&amp;"!$I$1",1)-1+'15MIN'!$A1856&lt;=INDIRECT(H$1&amp;"!$I$2",1),-OFFSET(INDIRECT(H$1&amp;"!$D$1",1),INDIRECT(H$1&amp;"!$I$1",1)-1+'15MIN'!$A1856-1,0),0)</f>
        <v>0</v>
      </c>
      <c r="J1856" s="20">
        <f ca="1">IF(INDIRECT(H$1&amp;"!$I$1",1)-1+'15MIN'!$A1856&lt;=INDIRECT(H$1&amp;"!$I$2",1),OFFSET(INDIRECT(H$1&amp;"!$G$1",1),INDIRECT(H$1&amp;"!$I$1",1)-1+'15MIN'!$A1856-1,0),0)</f>
        <v>0</v>
      </c>
      <c r="K1856" s="21">
        <f ca="1">IF(INDIRECT(H$1&amp;"!$I$1",1)-1+'15MIN'!$A1856&lt;=INDIRECT(H$1&amp;"!$I$2",1),-OFFSET(INDIRECT(H$1&amp;"!$E$1",1),INDIRECT(H$1&amp;"!$I$1",1)-1+'15MIN'!$A1856-1,0),0)</f>
        <v>-245.02500900000001</v>
      </c>
      <c r="L1856" s="20">
        <f ca="1">IF(INDIRECT(L$1&amp;"!$I$1",1)-1+'15MIN'!$A1856&lt;=INDIRECT(L$1&amp;"!$I$2",1),OFFSET(INDIRECT(L$1&amp;"!$F$1",1),INDIRECT(L$1&amp;"!$I$1",1)-1+'15MIN'!$A1856-1,0),0)</f>
        <v>5009.2524409999996</v>
      </c>
      <c r="M1856" s="20">
        <f ca="1">IF(INDIRECT(L$1&amp;"!$I$1",1)-1+'15MIN'!$A1856&lt;=INDIRECT(L$1&amp;"!$I$2",1),-OFFSET(INDIRECT(L$1&amp;"!$D$1",1),INDIRECT(L$1&amp;"!$I$1",1)-1+'15MIN'!$A1856-1,0),0)</f>
        <v>0</v>
      </c>
      <c r="N1856" s="20">
        <f ca="1">IF(INDIRECT(L$1&amp;"!$I$1",1)-1+'15MIN'!$A1856&lt;=INDIRECT(L$1&amp;"!$I$2",1),OFFSET(INDIRECT(L$1&amp;"!$G$1",1),INDIRECT(L$1&amp;"!$I$1",1)-1+'15MIN'!$A1856-1,0),0)</f>
        <v>11.818657999999999</v>
      </c>
      <c r="O1856" s="21">
        <f ca="1">IF(INDIRECT(L$1&amp;"!$I$1",1)-1+'15MIN'!$A1856&lt;=INDIRECT(L$1&amp;"!$I$2",1),-OFFSET(INDIRECT(L$1&amp;"!$E$1",1),INDIRECT(L$1&amp;"!$I$1",1)-1+'15MIN'!$A1856-1,0),0)</f>
        <v>-8.7017999999999998E-2</v>
      </c>
    </row>
    <row r="1857" spans="1:15" x14ac:dyDescent="0.2">
      <c r="A1857" s="1">
        <f t="shared" si="83"/>
        <v>1853</v>
      </c>
      <c r="B1857" s="1">
        <f t="shared" si="84"/>
        <v>20</v>
      </c>
      <c r="C1857" s="19">
        <f t="shared" si="85"/>
        <v>0.29166666666666702</v>
      </c>
      <c r="D1857" s="20">
        <f ca="1">IF(INDIRECT($D$1&amp;"!$I$1",1)-1+'15MIN'!$A1857&lt;=INDIRECT($D$1&amp;"!$I$2",1),OFFSET(INDIRECT($D$1&amp;"!$F$1",1),INDIRECT($D$1&amp;"!$I$1",1)-1+'15MIN'!$A1857-1,0),0)</f>
        <v>3651.6583999999998</v>
      </c>
      <c r="E1857" s="20">
        <f ca="1">IF(CUEL!$I$1-1+'15MIN'!$A1857&lt;=CUEL!$I$2,-OFFSET(CUEL!$D$1,CUEL!$I$1-1+'15MIN'!$A1857-1,0),0)</f>
        <v>0</v>
      </c>
      <c r="F1857" s="20">
        <f ca="1">IF(INDIRECT($D$1&amp;"!$I$1",1)-1+'15MIN'!$A1857&lt;=INDIRECT($D$1&amp;"!$I$2",1),OFFSET(INDIRECT($D$1&amp;"!$G$1",1),INDIRECT($D$1&amp;"!$I$1",1)-1+'15MIN'!$A1857-1,0),0)</f>
        <v>51.565182</v>
      </c>
      <c r="G1857" s="21">
        <f ca="1">IF(INDIRECT($D$1&amp;"!$I$1",1)-1+'15MIN'!$A1857&lt;=INDIRECT($D$1&amp;"!$I$2",1),-OFFSET(INDIRECT($D$1&amp;"!$E$1",1),INDIRECT($D$1&amp;"!$I$1",1)-1+'15MIN'!$A1857-1,0),0)</f>
        <v>0</v>
      </c>
      <c r="H1857" s="20">
        <f ca="1">IF(INDIRECT(H$1&amp;"!$I$1",1)-1+'15MIN'!$A1857&lt;=INDIRECT(H$1&amp;"!$I$2",1),OFFSET(INDIRECT(H$1&amp;"!$F$1",1),INDIRECT(H$1&amp;"!$I$1",1)-1+'15MIN'!$A1857-1,0),0)</f>
        <v>987.66119400000002</v>
      </c>
      <c r="I1857" s="20">
        <f ca="1">IF(INDIRECT(H$1&amp;"!$I$1",1)-1+'15MIN'!$A1857&lt;=INDIRECT(H$1&amp;"!$I$2",1),-OFFSET(INDIRECT(H$1&amp;"!$D$1",1),INDIRECT(H$1&amp;"!$I$1",1)-1+'15MIN'!$A1857-1,0),0)</f>
        <v>0</v>
      </c>
      <c r="J1857" s="20">
        <f ca="1">IF(INDIRECT(H$1&amp;"!$I$1",1)-1+'15MIN'!$A1857&lt;=INDIRECT(H$1&amp;"!$I$2",1),OFFSET(INDIRECT(H$1&amp;"!$G$1",1),INDIRECT(H$1&amp;"!$I$1",1)-1+'15MIN'!$A1857-1,0),0)</f>
        <v>0</v>
      </c>
      <c r="K1857" s="21">
        <f ca="1">IF(INDIRECT(H$1&amp;"!$I$1",1)-1+'15MIN'!$A1857&lt;=INDIRECT(H$1&amp;"!$I$2",1),-OFFSET(INDIRECT(H$1&amp;"!$E$1",1),INDIRECT(H$1&amp;"!$I$1",1)-1+'15MIN'!$A1857-1,0),0)</f>
        <v>-210.078979</v>
      </c>
      <c r="L1857" s="20">
        <f ca="1">IF(INDIRECT(L$1&amp;"!$I$1",1)-1+'15MIN'!$A1857&lt;=INDIRECT(L$1&amp;"!$I$2",1),OFFSET(INDIRECT(L$1&amp;"!$F$1",1),INDIRECT(L$1&amp;"!$I$1",1)-1+'15MIN'!$A1857-1,0),0)</f>
        <v>3865.1965329999998</v>
      </c>
      <c r="M1857" s="20">
        <f ca="1">IF(INDIRECT(L$1&amp;"!$I$1",1)-1+'15MIN'!$A1857&lt;=INDIRECT(L$1&amp;"!$I$2",1),-OFFSET(INDIRECT(L$1&amp;"!$D$1",1),INDIRECT(L$1&amp;"!$I$1",1)-1+'15MIN'!$A1857-1,0),0)</f>
        <v>0</v>
      </c>
      <c r="N1857" s="20">
        <f ca="1">IF(INDIRECT(L$1&amp;"!$I$1",1)-1+'15MIN'!$A1857&lt;=INDIRECT(L$1&amp;"!$I$2",1),OFFSET(INDIRECT(L$1&amp;"!$G$1",1),INDIRECT(L$1&amp;"!$I$1",1)-1+'15MIN'!$A1857-1,0),0)</f>
        <v>4.0097509999999996</v>
      </c>
      <c r="O1857" s="21">
        <f ca="1">IF(INDIRECT(L$1&amp;"!$I$1",1)-1+'15MIN'!$A1857&lt;=INDIRECT(L$1&amp;"!$I$2",1),-OFFSET(INDIRECT(L$1&amp;"!$E$1",1),INDIRECT(L$1&amp;"!$I$1",1)-1+'15MIN'!$A1857-1,0),0)</f>
        <v>-3.0184139999999999</v>
      </c>
    </row>
    <row r="1858" spans="1:15" x14ac:dyDescent="0.2">
      <c r="A1858" s="1">
        <f t="shared" si="83"/>
        <v>1854</v>
      </c>
      <c r="B1858" s="1">
        <f t="shared" si="84"/>
        <v>20</v>
      </c>
      <c r="C1858" s="19">
        <f t="shared" si="85"/>
        <v>0.30208333333333298</v>
      </c>
      <c r="D1858" s="20">
        <f ca="1">IF(INDIRECT($D$1&amp;"!$I$1",1)-1+'15MIN'!$A1858&lt;=INDIRECT($D$1&amp;"!$I$2",1),OFFSET(INDIRECT($D$1&amp;"!$F$1",1),INDIRECT($D$1&amp;"!$I$1",1)-1+'15MIN'!$A1858-1,0),0)</f>
        <v>3324.4025999999999</v>
      </c>
      <c r="E1858" s="20">
        <f ca="1">IF(CUEL!$I$1-1+'15MIN'!$A1858&lt;=CUEL!$I$2,-OFFSET(CUEL!$D$1,CUEL!$I$1-1+'15MIN'!$A1858-1,0),0)</f>
        <v>0</v>
      </c>
      <c r="F1858" s="20">
        <f ca="1">IF(INDIRECT($D$1&amp;"!$I$1",1)-1+'15MIN'!$A1858&lt;=INDIRECT($D$1&amp;"!$I$2",1),OFFSET(INDIRECT($D$1&amp;"!$G$1",1),INDIRECT($D$1&amp;"!$I$1",1)-1+'15MIN'!$A1858-1,0),0)</f>
        <v>71.609779000000003</v>
      </c>
      <c r="G1858" s="21">
        <f ca="1">IF(INDIRECT($D$1&amp;"!$I$1",1)-1+'15MIN'!$A1858&lt;=INDIRECT($D$1&amp;"!$I$2",1),-OFFSET(INDIRECT($D$1&amp;"!$E$1",1),INDIRECT($D$1&amp;"!$I$1",1)-1+'15MIN'!$A1858-1,0),0)</f>
        <v>0</v>
      </c>
      <c r="H1858" s="20">
        <f ca="1">IF(INDIRECT(H$1&amp;"!$I$1",1)-1+'15MIN'!$A1858&lt;=INDIRECT(H$1&amp;"!$I$2",1),OFFSET(INDIRECT(H$1&amp;"!$F$1",1),INDIRECT(H$1&amp;"!$I$1",1)-1+'15MIN'!$A1858-1,0),0)</f>
        <v>1151.0976559999999</v>
      </c>
      <c r="I1858" s="20">
        <f ca="1">IF(INDIRECT(H$1&amp;"!$I$1",1)-1+'15MIN'!$A1858&lt;=INDIRECT(H$1&amp;"!$I$2",1),-OFFSET(INDIRECT(H$1&amp;"!$D$1",1),INDIRECT(H$1&amp;"!$I$1",1)-1+'15MIN'!$A1858-1,0),0)</f>
        <v>0</v>
      </c>
      <c r="J1858" s="20">
        <f ca="1">IF(INDIRECT(H$1&amp;"!$I$1",1)-1+'15MIN'!$A1858&lt;=INDIRECT(H$1&amp;"!$I$2",1),OFFSET(INDIRECT(H$1&amp;"!$G$1",1),INDIRECT(H$1&amp;"!$I$1",1)-1+'15MIN'!$A1858-1,0),0)</f>
        <v>0</v>
      </c>
      <c r="K1858" s="21">
        <f ca="1">IF(INDIRECT(H$1&amp;"!$I$1",1)-1+'15MIN'!$A1858&lt;=INDIRECT(H$1&amp;"!$I$2",1),-OFFSET(INDIRECT(H$1&amp;"!$E$1",1),INDIRECT(H$1&amp;"!$I$1",1)-1+'15MIN'!$A1858-1,0),0)</f>
        <v>-234.65656999999999</v>
      </c>
      <c r="L1858" s="20">
        <f ca="1">IF(INDIRECT(L$1&amp;"!$I$1",1)-1+'15MIN'!$A1858&lt;=INDIRECT(L$1&amp;"!$I$2",1),OFFSET(INDIRECT(L$1&amp;"!$F$1",1),INDIRECT(L$1&amp;"!$I$1",1)-1+'15MIN'!$A1858-1,0),0)</f>
        <v>4864.4140630000002</v>
      </c>
      <c r="M1858" s="20">
        <f ca="1">IF(INDIRECT(L$1&amp;"!$I$1",1)-1+'15MIN'!$A1858&lt;=INDIRECT(L$1&amp;"!$I$2",1),-OFFSET(INDIRECT(L$1&amp;"!$D$1",1),INDIRECT(L$1&amp;"!$I$1",1)-1+'15MIN'!$A1858-1,0),0)</f>
        <v>0</v>
      </c>
      <c r="N1858" s="20">
        <f ca="1">IF(INDIRECT(L$1&amp;"!$I$1",1)-1+'15MIN'!$A1858&lt;=INDIRECT(L$1&amp;"!$I$2",1),OFFSET(INDIRECT(L$1&amp;"!$G$1",1),INDIRECT(L$1&amp;"!$I$1",1)-1+'15MIN'!$A1858-1,0),0)</f>
        <v>5.8690730000000002</v>
      </c>
      <c r="O1858" s="21">
        <f ca="1">IF(INDIRECT(L$1&amp;"!$I$1",1)-1+'15MIN'!$A1858&lt;=INDIRECT(L$1&amp;"!$I$2",1),-OFFSET(INDIRECT(L$1&amp;"!$E$1",1),INDIRECT(L$1&amp;"!$I$1",1)-1+'15MIN'!$A1858-1,0),0)</f>
        <v>-0.70592500000000002</v>
      </c>
    </row>
    <row r="1859" spans="1:15" x14ac:dyDescent="0.2">
      <c r="A1859" s="1">
        <f t="shared" si="83"/>
        <v>1855</v>
      </c>
      <c r="B1859" s="1">
        <f t="shared" si="84"/>
        <v>20</v>
      </c>
      <c r="C1859" s="19">
        <f t="shared" si="85"/>
        <v>0.3125</v>
      </c>
      <c r="D1859" s="20">
        <f ca="1">IF(INDIRECT($D$1&amp;"!$I$1",1)-1+'15MIN'!$A1859&lt;=INDIRECT($D$1&amp;"!$I$2",1),OFFSET(INDIRECT($D$1&amp;"!$F$1",1),INDIRECT($D$1&amp;"!$I$1",1)-1+'15MIN'!$A1859-1,0),0)</f>
        <v>2583.6754999999998</v>
      </c>
      <c r="E1859" s="20">
        <f ca="1">IF(CUEL!$I$1-1+'15MIN'!$A1859&lt;=CUEL!$I$2,-OFFSET(CUEL!$D$1,CUEL!$I$1-1+'15MIN'!$A1859-1,0),0)</f>
        <v>0</v>
      </c>
      <c r="F1859" s="20">
        <f ca="1">IF(INDIRECT($D$1&amp;"!$I$1",1)-1+'15MIN'!$A1859&lt;=INDIRECT($D$1&amp;"!$I$2",1),OFFSET(INDIRECT($D$1&amp;"!$G$1",1),INDIRECT($D$1&amp;"!$I$1",1)-1+'15MIN'!$A1859-1,0),0)</f>
        <v>117.065392</v>
      </c>
      <c r="G1859" s="21">
        <f ca="1">IF(INDIRECT($D$1&amp;"!$I$1",1)-1+'15MIN'!$A1859&lt;=INDIRECT($D$1&amp;"!$I$2",1),-OFFSET(INDIRECT($D$1&amp;"!$E$1",1),INDIRECT($D$1&amp;"!$I$1",1)-1+'15MIN'!$A1859-1,0),0)</f>
        <v>0</v>
      </c>
      <c r="H1859" s="20">
        <f ca="1">IF(INDIRECT(H$1&amp;"!$I$1",1)-1+'15MIN'!$A1859&lt;=INDIRECT(H$1&amp;"!$I$2",1),OFFSET(INDIRECT(H$1&amp;"!$F$1",1),INDIRECT(H$1&amp;"!$I$1",1)-1+'15MIN'!$A1859-1,0),0)</f>
        <v>528.95459000000005</v>
      </c>
      <c r="I1859" s="20">
        <f ca="1">IF(INDIRECT(H$1&amp;"!$I$1",1)-1+'15MIN'!$A1859&lt;=INDIRECT(H$1&amp;"!$I$2",1),-OFFSET(INDIRECT(H$1&amp;"!$D$1",1),INDIRECT(H$1&amp;"!$I$1",1)-1+'15MIN'!$A1859-1,0),0)</f>
        <v>0</v>
      </c>
      <c r="J1859" s="20">
        <f ca="1">IF(INDIRECT(H$1&amp;"!$I$1",1)-1+'15MIN'!$A1859&lt;=INDIRECT(H$1&amp;"!$I$2",1),OFFSET(INDIRECT(H$1&amp;"!$G$1",1),INDIRECT(H$1&amp;"!$I$1",1)-1+'15MIN'!$A1859-1,0),0)</f>
        <v>0</v>
      </c>
      <c r="K1859" s="21">
        <f ca="1">IF(INDIRECT(H$1&amp;"!$I$1",1)-1+'15MIN'!$A1859&lt;=INDIRECT(H$1&amp;"!$I$2",1),-OFFSET(INDIRECT(H$1&amp;"!$E$1",1),INDIRECT(H$1&amp;"!$I$1",1)-1+'15MIN'!$A1859-1,0),0)</f>
        <v>-179.64172400000001</v>
      </c>
      <c r="L1859" s="20">
        <f ca="1">IF(INDIRECT(L$1&amp;"!$I$1",1)-1+'15MIN'!$A1859&lt;=INDIRECT(L$1&amp;"!$I$2",1),OFFSET(INDIRECT(L$1&amp;"!$F$1",1),INDIRECT(L$1&amp;"!$I$1",1)-1+'15MIN'!$A1859-1,0),0)</f>
        <v>6114.7392579999996</v>
      </c>
      <c r="M1859" s="20">
        <f ca="1">IF(INDIRECT(L$1&amp;"!$I$1",1)-1+'15MIN'!$A1859&lt;=INDIRECT(L$1&amp;"!$I$2",1),-OFFSET(INDIRECT(L$1&amp;"!$D$1",1),INDIRECT(L$1&amp;"!$I$1",1)-1+'15MIN'!$A1859-1,0),0)</f>
        <v>0</v>
      </c>
      <c r="N1859" s="20">
        <f ca="1">IF(INDIRECT(L$1&amp;"!$I$1",1)-1+'15MIN'!$A1859&lt;=INDIRECT(L$1&amp;"!$I$2",1),OFFSET(INDIRECT(L$1&amp;"!$G$1",1),INDIRECT(L$1&amp;"!$I$1",1)-1+'15MIN'!$A1859-1,0),0)</f>
        <v>23.903504999999999</v>
      </c>
      <c r="O1859" s="21">
        <f ca="1">IF(INDIRECT(L$1&amp;"!$I$1",1)-1+'15MIN'!$A1859&lt;=INDIRECT(L$1&amp;"!$I$2",1),-OFFSET(INDIRECT(L$1&amp;"!$E$1",1),INDIRECT(L$1&amp;"!$I$1",1)-1+'15MIN'!$A1859-1,0),0)</f>
        <v>-1.753E-3</v>
      </c>
    </row>
    <row r="1860" spans="1:15" x14ac:dyDescent="0.2">
      <c r="A1860" s="1">
        <f t="shared" si="83"/>
        <v>1856</v>
      </c>
      <c r="B1860" s="1">
        <f t="shared" si="84"/>
        <v>20</v>
      </c>
      <c r="C1860" s="19">
        <f t="shared" si="85"/>
        <v>0.32291666666666702</v>
      </c>
      <c r="D1860" s="20">
        <f ca="1">IF(INDIRECT($D$1&amp;"!$I$1",1)-1+'15MIN'!$A1860&lt;=INDIRECT($D$1&amp;"!$I$2",1),OFFSET(INDIRECT($D$1&amp;"!$F$1",1),INDIRECT($D$1&amp;"!$I$1",1)-1+'15MIN'!$A1860-1,0),0)</f>
        <v>2265.3669</v>
      </c>
      <c r="E1860" s="20">
        <f ca="1">IF(CUEL!$I$1-1+'15MIN'!$A1860&lt;=CUEL!$I$2,-OFFSET(CUEL!$D$1,CUEL!$I$1-1+'15MIN'!$A1860-1,0),0)</f>
        <v>0</v>
      </c>
      <c r="F1860" s="20">
        <f ca="1">IF(INDIRECT($D$1&amp;"!$I$1",1)-1+'15MIN'!$A1860&lt;=INDIRECT($D$1&amp;"!$I$2",1),OFFSET(INDIRECT($D$1&amp;"!$G$1",1),INDIRECT($D$1&amp;"!$I$1",1)-1+'15MIN'!$A1860-1,0),0)</f>
        <v>132.31295800000001</v>
      </c>
      <c r="G1860" s="21">
        <f ca="1">IF(INDIRECT($D$1&amp;"!$I$1",1)-1+'15MIN'!$A1860&lt;=INDIRECT($D$1&amp;"!$I$2",1),-OFFSET(INDIRECT($D$1&amp;"!$E$1",1),INDIRECT($D$1&amp;"!$I$1",1)-1+'15MIN'!$A1860-1,0),0)</f>
        <v>0</v>
      </c>
      <c r="H1860" s="20">
        <f ca="1">IF(INDIRECT(H$1&amp;"!$I$1",1)-1+'15MIN'!$A1860&lt;=INDIRECT(H$1&amp;"!$I$2",1),OFFSET(INDIRECT(H$1&amp;"!$F$1",1),INDIRECT(H$1&amp;"!$I$1",1)-1+'15MIN'!$A1860-1,0),0)</f>
        <v>255.63659699999999</v>
      </c>
      <c r="I1860" s="20">
        <f ca="1">IF(INDIRECT(H$1&amp;"!$I$1",1)-1+'15MIN'!$A1860&lt;=INDIRECT(H$1&amp;"!$I$2",1),-OFFSET(INDIRECT(H$1&amp;"!$D$1",1),INDIRECT(H$1&amp;"!$I$1",1)-1+'15MIN'!$A1860-1,0),0)</f>
        <v>0</v>
      </c>
      <c r="J1860" s="20">
        <f ca="1">IF(INDIRECT(H$1&amp;"!$I$1",1)-1+'15MIN'!$A1860&lt;=INDIRECT(H$1&amp;"!$I$2",1),OFFSET(INDIRECT(H$1&amp;"!$G$1",1),INDIRECT(H$1&amp;"!$I$1",1)-1+'15MIN'!$A1860-1,0),0)</f>
        <v>0</v>
      </c>
      <c r="K1860" s="21">
        <f ca="1">IF(INDIRECT(H$1&amp;"!$I$1",1)-1+'15MIN'!$A1860&lt;=INDIRECT(H$1&amp;"!$I$2",1),-OFFSET(INDIRECT(H$1&amp;"!$E$1",1),INDIRECT(H$1&amp;"!$I$1",1)-1+'15MIN'!$A1860-1,0),0)</f>
        <v>-283.54254200000003</v>
      </c>
      <c r="L1860" s="20">
        <f ca="1">IF(INDIRECT(L$1&amp;"!$I$1",1)-1+'15MIN'!$A1860&lt;=INDIRECT(L$1&amp;"!$I$2",1),OFFSET(INDIRECT(L$1&amp;"!$F$1",1),INDIRECT(L$1&amp;"!$I$1",1)-1+'15MIN'!$A1860-1,0),0)</f>
        <v>4074.188721</v>
      </c>
      <c r="M1860" s="20">
        <f ca="1">IF(INDIRECT(L$1&amp;"!$I$1",1)-1+'15MIN'!$A1860&lt;=INDIRECT(L$1&amp;"!$I$2",1),-OFFSET(INDIRECT(L$1&amp;"!$D$1",1),INDIRECT(L$1&amp;"!$I$1",1)-1+'15MIN'!$A1860-1,0),0)</f>
        <v>0</v>
      </c>
      <c r="N1860" s="20">
        <f ca="1">IF(INDIRECT(L$1&amp;"!$I$1",1)-1+'15MIN'!$A1860&lt;=INDIRECT(L$1&amp;"!$I$2",1),OFFSET(INDIRECT(L$1&amp;"!$G$1",1),INDIRECT(L$1&amp;"!$I$1",1)-1+'15MIN'!$A1860-1,0),0)</f>
        <v>3.424922</v>
      </c>
      <c r="O1860" s="21">
        <f ca="1">IF(INDIRECT(L$1&amp;"!$I$1",1)-1+'15MIN'!$A1860&lt;=INDIRECT(L$1&amp;"!$I$2",1),-OFFSET(INDIRECT(L$1&amp;"!$E$1",1),INDIRECT(L$1&amp;"!$I$1",1)-1+'15MIN'!$A1860-1,0),0)</f>
        <v>-1.9731369999999999</v>
      </c>
    </row>
    <row r="1861" spans="1:15" x14ac:dyDescent="0.2">
      <c r="A1861" s="1">
        <f t="shared" si="83"/>
        <v>1857</v>
      </c>
      <c r="B1861" s="1">
        <f t="shared" si="84"/>
        <v>20</v>
      </c>
      <c r="C1861" s="19">
        <f t="shared" si="85"/>
        <v>0.33333333333333298</v>
      </c>
      <c r="D1861" s="20">
        <f ca="1">IF(INDIRECT($D$1&amp;"!$I$1",1)-1+'15MIN'!$A1861&lt;=INDIRECT($D$1&amp;"!$I$2",1),OFFSET(INDIRECT($D$1&amp;"!$F$1",1),INDIRECT($D$1&amp;"!$I$1",1)-1+'15MIN'!$A1861-1,0),0)</f>
        <v>2340.9816999999998</v>
      </c>
      <c r="E1861" s="20">
        <f ca="1">IF(CUEL!$I$1-1+'15MIN'!$A1861&lt;=CUEL!$I$2,-OFFSET(CUEL!$D$1,CUEL!$I$1-1+'15MIN'!$A1861-1,0),0)</f>
        <v>0</v>
      </c>
      <c r="F1861" s="20">
        <f ca="1">IF(INDIRECT($D$1&amp;"!$I$1",1)-1+'15MIN'!$A1861&lt;=INDIRECT($D$1&amp;"!$I$2",1),OFFSET(INDIRECT($D$1&amp;"!$G$1",1),INDIRECT($D$1&amp;"!$I$1",1)-1+'15MIN'!$A1861-1,0),0)</f>
        <v>131.63699299999999</v>
      </c>
      <c r="G1861" s="21">
        <f ca="1">IF(INDIRECT($D$1&amp;"!$I$1",1)-1+'15MIN'!$A1861&lt;=INDIRECT($D$1&amp;"!$I$2",1),-OFFSET(INDIRECT($D$1&amp;"!$E$1",1),INDIRECT($D$1&amp;"!$I$1",1)-1+'15MIN'!$A1861-1,0),0)</f>
        <v>0</v>
      </c>
      <c r="H1861" s="20">
        <f ca="1">IF(INDIRECT(H$1&amp;"!$I$1",1)-1+'15MIN'!$A1861&lt;=INDIRECT(H$1&amp;"!$I$2",1),OFFSET(INDIRECT(H$1&amp;"!$F$1",1),INDIRECT(H$1&amp;"!$I$1",1)-1+'15MIN'!$A1861-1,0),0)</f>
        <v>177.98147599999999</v>
      </c>
      <c r="I1861" s="20">
        <f ca="1">IF(INDIRECT(H$1&amp;"!$I$1",1)-1+'15MIN'!$A1861&lt;=INDIRECT(H$1&amp;"!$I$2",1),-OFFSET(INDIRECT(H$1&amp;"!$D$1",1),INDIRECT(H$1&amp;"!$I$1",1)-1+'15MIN'!$A1861-1,0),0)</f>
        <v>0</v>
      </c>
      <c r="J1861" s="20">
        <f ca="1">IF(INDIRECT(H$1&amp;"!$I$1",1)-1+'15MIN'!$A1861&lt;=INDIRECT(H$1&amp;"!$I$2",1),OFFSET(INDIRECT(H$1&amp;"!$G$1",1),INDIRECT(H$1&amp;"!$I$1",1)-1+'15MIN'!$A1861-1,0),0)</f>
        <v>0</v>
      </c>
      <c r="K1861" s="21">
        <f ca="1">IF(INDIRECT(H$1&amp;"!$I$1",1)-1+'15MIN'!$A1861&lt;=INDIRECT(H$1&amp;"!$I$2",1),-OFFSET(INDIRECT(H$1&amp;"!$E$1",1),INDIRECT(H$1&amp;"!$I$1",1)-1+'15MIN'!$A1861-1,0),0)</f>
        <v>-329.82107500000001</v>
      </c>
      <c r="L1861" s="20">
        <f ca="1">IF(INDIRECT(L$1&amp;"!$I$1",1)-1+'15MIN'!$A1861&lt;=INDIRECT(L$1&amp;"!$I$2",1),OFFSET(INDIRECT(L$1&amp;"!$F$1",1),INDIRECT(L$1&amp;"!$I$1",1)-1+'15MIN'!$A1861-1,0),0)</f>
        <v>3314.6127929999998</v>
      </c>
      <c r="M1861" s="20">
        <f ca="1">IF(INDIRECT(L$1&amp;"!$I$1",1)-1+'15MIN'!$A1861&lt;=INDIRECT(L$1&amp;"!$I$2",1),-OFFSET(INDIRECT(L$1&amp;"!$D$1",1),INDIRECT(L$1&amp;"!$I$1",1)-1+'15MIN'!$A1861-1,0),0)</f>
        <v>0</v>
      </c>
      <c r="N1861" s="20">
        <f ca="1">IF(INDIRECT(L$1&amp;"!$I$1",1)-1+'15MIN'!$A1861&lt;=INDIRECT(L$1&amp;"!$I$2",1),OFFSET(INDIRECT(L$1&amp;"!$G$1",1),INDIRECT(L$1&amp;"!$I$1",1)-1+'15MIN'!$A1861-1,0),0)</f>
        <v>1.994143</v>
      </c>
      <c r="O1861" s="21">
        <f ca="1">IF(INDIRECT(L$1&amp;"!$I$1",1)-1+'15MIN'!$A1861&lt;=INDIRECT(L$1&amp;"!$I$2",1),-OFFSET(INDIRECT(L$1&amp;"!$E$1",1),INDIRECT(L$1&amp;"!$I$1",1)-1+'15MIN'!$A1861-1,0),0)</f>
        <v>-2.9232749999999998</v>
      </c>
    </row>
    <row r="1862" spans="1:15" x14ac:dyDescent="0.2">
      <c r="A1862" s="1">
        <f t="shared" ref="A1862:A1925" si="86">A1861+1</f>
        <v>1858</v>
      </c>
      <c r="B1862" s="1">
        <f t="shared" si="84"/>
        <v>20</v>
      </c>
      <c r="C1862" s="19">
        <f t="shared" si="85"/>
        <v>0.34375</v>
      </c>
      <c r="D1862" s="20">
        <f ca="1">IF(INDIRECT($D$1&amp;"!$I$1",1)-1+'15MIN'!$A1862&lt;=INDIRECT($D$1&amp;"!$I$2",1),OFFSET(INDIRECT($D$1&amp;"!$F$1",1),INDIRECT($D$1&amp;"!$I$1",1)-1+'15MIN'!$A1862-1,0),0)</f>
        <v>2145.0524999999998</v>
      </c>
      <c r="E1862" s="20">
        <f ca="1">IF(CUEL!$I$1-1+'15MIN'!$A1862&lt;=CUEL!$I$2,-OFFSET(CUEL!$D$1,CUEL!$I$1-1+'15MIN'!$A1862-1,0),0)</f>
        <v>0</v>
      </c>
      <c r="F1862" s="20">
        <f ca="1">IF(INDIRECT($D$1&amp;"!$I$1",1)-1+'15MIN'!$A1862&lt;=INDIRECT($D$1&amp;"!$I$2",1),OFFSET(INDIRECT($D$1&amp;"!$G$1",1),INDIRECT($D$1&amp;"!$I$1",1)-1+'15MIN'!$A1862-1,0),0)</f>
        <v>141.280777</v>
      </c>
      <c r="G1862" s="21">
        <f ca="1">IF(INDIRECT($D$1&amp;"!$I$1",1)-1+'15MIN'!$A1862&lt;=INDIRECT($D$1&amp;"!$I$2",1),-OFFSET(INDIRECT($D$1&amp;"!$E$1",1),INDIRECT($D$1&amp;"!$I$1",1)-1+'15MIN'!$A1862-1,0),0)</f>
        <v>0</v>
      </c>
      <c r="H1862" s="20">
        <f ca="1">IF(INDIRECT(H$1&amp;"!$I$1",1)-1+'15MIN'!$A1862&lt;=INDIRECT(H$1&amp;"!$I$2",1),OFFSET(INDIRECT(H$1&amp;"!$F$1",1),INDIRECT(H$1&amp;"!$I$1",1)-1+'15MIN'!$A1862-1,0),0)</f>
        <v>42.597889000000002</v>
      </c>
      <c r="I1862" s="20">
        <f ca="1">IF(INDIRECT(H$1&amp;"!$I$1",1)-1+'15MIN'!$A1862&lt;=INDIRECT(H$1&amp;"!$I$2",1),-OFFSET(INDIRECT(H$1&amp;"!$D$1",1),INDIRECT(H$1&amp;"!$I$1",1)-1+'15MIN'!$A1862-1,0),0)</f>
        <v>-17.640765999999999</v>
      </c>
      <c r="J1862" s="20">
        <f ca="1">IF(INDIRECT(H$1&amp;"!$I$1",1)-1+'15MIN'!$A1862&lt;=INDIRECT(H$1&amp;"!$I$2",1),OFFSET(INDIRECT(H$1&amp;"!$G$1",1),INDIRECT(H$1&amp;"!$I$1",1)-1+'15MIN'!$A1862-1,0),0)</f>
        <v>87.663230999999996</v>
      </c>
      <c r="K1862" s="21">
        <f ca="1">IF(INDIRECT(H$1&amp;"!$I$1",1)-1+'15MIN'!$A1862&lt;=INDIRECT(H$1&amp;"!$I$2",1),-OFFSET(INDIRECT(H$1&amp;"!$E$1",1),INDIRECT(H$1&amp;"!$I$1",1)-1+'15MIN'!$A1862-1,0),0)</f>
        <v>-128.07330300000001</v>
      </c>
      <c r="L1862" s="20">
        <f ca="1">IF(INDIRECT(L$1&amp;"!$I$1",1)-1+'15MIN'!$A1862&lt;=INDIRECT(L$1&amp;"!$I$2",1),OFFSET(INDIRECT(L$1&amp;"!$F$1",1),INDIRECT(L$1&amp;"!$I$1",1)-1+'15MIN'!$A1862-1,0),0)</f>
        <v>3778.5673830000001</v>
      </c>
      <c r="M1862" s="20">
        <f ca="1">IF(INDIRECT(L$1&amp;"!$I$1",1)-1+'15MIN'!$A1862&lt;=INDIRECT(L$1&amp;"!$I$2",1),-OFFSET(INDIRECT(L$1&amp;"!$D$1",1),INDIRECT(L$1&amp;"!$I$1",1)-1+'15MIN'!$A1862-1,0),0)</f>
        <v>0</v>
      </c>
      <c r="N1862" s="20">
        <f ca="1">IF(INDIRECT(L$1&amp;"!$I$1",1)-1+'15MIN'!$A1862&lt;=INDIRECT(L$1&amp;"!$I$2",1),OFFSET(INDIRECT(L$1&amp;"!$G$1",1),INDIRECT(L$1&amp;"!$I$1",1)-1+'15MIN'!$A1862-1,0),0)</f>
        <v>3.4613610000000001</v>
      </c>
      <c r="O1862" s="21">
        <f ca="1">IF(INDIRECT(L$1&amp;"!$I$1",1)-1+'15MIN'!$A1862&lt;=INDIRECT(L$1&amp;"!$I$2",1),-OFFSET(INDIRECT(L$1&amp;"!$E$1",1),INDIRECT(L$1&amp;"!$I$1",1)-1+'15MIN'!$A1862-1,0),0)</f>
        <v>-1.5552699999999999</v>
      </c>
    </row>
    <row r="1863" spans="1:15" x14ac:dyDescent="0.2">
      <c r="A1863" s="1">
        <f t="shared" si="86"/>
        <v>1859</v>
      </c>
      <c r="B1863" s="1">
        <f t="shared" si="84"/>
        <v>20</v>
      </c>
      <c r="C1863" s="19">
        <f t="shared" si="85"/>
        <v>0.35416666666666702</v>
      </c>
      <c r="D1863" s="20">
        <f ca="1">IF(INDIRECT($D$1&amp;"!$I$1",1)-1+'15MIN'!$A1863&lt;=INDIRECT($D$1&amp;"!$I$2",1),OFFSET(INDIRECT($D$1&amp;"!$F$1",1),INDIRECT($D$1&amp;"!$I$1",1)-1+'15MIN'!$A1863-1,0),0)</f>
        <v>2746.5342000000001</v>
      </c>
      <c r="E1863" s="20">
        <f ca="1">IF(CUEL!$I$1-1+'15MIN'!$A1863&lt;=CUEL!$I$2,-OFFSET(CUEL!$D$1,CUEL!$I$1-1+'15MIN'!$A1863-1,0),0)</f>
        <v>0</v>
      </c>
      <c r="F1863" s="20">
        <f ca="1">IF(INDIRECT($D$1&amp;"!$I$1",1)-1+'15MIN'!$A1863&lt;=INDIRECT($D$1&amp;"!$I$2",1),OFFSET(INDIRECT($D$1&amp;"!$G$1",1),INDIRECT($D$1&amp;"!$I$1",1)-1+'15MIN'!$A1863-1,0),0)</f>
        <v>102.849777</v>
      </c>
      <c r="G1863" s="21">
        <f ca="1">IF(INDIRECT($D$1&amp;"!$I$1",1)-1+'15MIN'!$A1863&lt;=INDIRECT($D$1&amp;"!$I$2",1),-OFFSET(INDIRECT($D$1&amp;"!$E$1",1),INDIRECT($D$1&amp;"!$I$1",1)-1+'15MIN'!$A1863-1,0),0)</f>
        <v>0</v>
      </c>
      <c r="H1863" s="20">
        <f ca="1">IF(INDIRECT(H$1&amp;"!$I$1",1)-1+'15MIN'!$A1863&lt;=INDIRECT(H$1&amp;"!$I$2",1),OFFSET(INDIRECT(H$1&amp;"!$F$1",1),INDIRECT(H$1&amp;"!$I$1",1)-1+'15MIN'!$A1863-1,0),0)</f>
        <v>0</v>
      </c>
      <c r="I1863" s="20">
        <f ca="1">IF(INDIRECT(H$1&amp;"!$I$1",1)-1+'15MIN'!$A1863&lt;=INDIRECT(H$1&amp;"!$I$2",1),-OFFSET(INDIRECT(H$1&amp;"!$D$1",1),INDIRECT(H$1&amp;"!$I$1",1)-1+'15MIN'!$A1863-1,0),0)</f>
        <v>-127.806335</v>
      </c>
      <c r="J1863" s="20">
        <f ca="1">IF(INDIRECT(H$1&amp;"!$I$1",1)-1+'15MIN'!$A1863&lt;=INDIRECT(H$1&amp;"!$I$2",1),OFFSET(INDIRECT(H$1&amp;"!$G$1",1),INDIRECT(H$1&amp;"!$I$1",1)-1+'15MIN'!$A1863-1,0),0)</f>
        <v>356.460938</v>
      </c>
      <c r="K1863" s="21">
        <f ca="1">IF(INDIRECT(H$1&amp;"!$I$1",1)-1+'15MIN'!$A1863&lt;=INDIRECT(H$1&amp;"!$I$2",1),-OFFSET(INDIRECT(H$1&amp;"!$E$1",1),INDIRECT(H$1&amp;"!$I$1",1)-1+'15MIN'!$A1863-1,0),0)</f>
        <v>0</v>
      </c>
      <c r="L1863" s="20">
        <f ca="1">IF(INDIRECT(L$1&amp;"!$I$1",1)-1+'15MIN'!$A1863&lt;=INDIRECT(L$1&amp;"!$I$2",1),OFFSET(INDIRECT(L$1&amp;"!$F$1",1),INDIRECT(L$1&amp;"!$I$1",1)-1+'15MIN'!$A1863-1,0),0)</f>
        <v>2635.0939939999998</v>
      </c>
      <c r="M1863" s="20">
        <f ca="1">IF(INDIRECT(L$1&amp;"!$I$1",1)-1+'15MIN'!$A1863&lt;=INDIRECT(L$1&amp;"!$I$2",1),-OFFSET(INDIRECT(L$1&amp;"!$D$1",1),INDIRECT(L$1&amp;"!$I$1",1)-1+'15MIN'!$A1863-1,0),0)</f>
        <v>0</v>
      </c>
      <c r="N1863" s="20">
        <f ca="1">IF(INDIRECT(L$1&amp;"!$I$1",1)-1+'15MIN'!$A1863&lt;=INDIRECT(L$1&amp;"!$I$2",1),OFFSET(INDIRECT(L$1&amp;"!$G$1",1),INDIRECT(L$1&amp;"!$I$1",1)-1+'15MIN'!$A1863-1,0),0)</f>
        <v>2.249133</v>
      </c>
      <c r="O1863" s="21">
        <f ca="1">IF(INDIRECT(L$1&amp;"!$I$1",1)-1+'15MIN'!$A1863&lt;=INDIRECT(L$1&amp;"!$I$2",1),-OFFSET(INDIRECT(L$1&amp;"!$E$1",1),INDIRECT(L$1&amp;"!$I$1",1)-1+'15MIN'!$A1863-1,0),0)</f>
        <v>-3.89011</v>
      </c>
    </row>
    <row r="1864" spans="1:15" x14ac:dyDescent="0.2">
      <c r="A1864" s="1">
        <f t="shared" si="86"/>
        <v>1860</v>
      </c>
      <c r="B1864" s="1">
        <f t="shared" si="84"/>
        <v>20</v>
      </c>
      <c r="C1864" s="19">
        <f t="shared" si="85"/>
        <v>0.36458333333333298</v>
      </c>
      <c r="D1864" s="20">
        <f ca="1">IF(INDIRECT($D$1&amp;"!$I$1",1)-1+'15MIN'!$A1864&lt;=INDIRECT($D$1&amp;"!$I$2",1),OFFSET(INDIRECT($D$1&amp;"!$F$1",1),INDIRECT($D$1&amp;"!$I$1",1)-1+'15MIN'!$A1864-1,0),0)</f>
        <v>3101.7755999999999</v>
      </c>
      <c r="E1864" s="20">
        <f ca="1">IF(CUEL!$I$1-1+'15MIN'!$A1864&lt;=CUEL!$I$2,-OFFSET(CUEL!$D$1,CUEL!$I$1-1+'15MIN'!$A1864-1,0),0)</f>
        <v>0</v>
      </c>
      <c r="F1864" s="20">
        <f ca="1">IF(INDIRECT($D$1&amp;"!$I$1",1)-1+'15MIN'!$A1864&lt;=INDIRECT($D$1&amp;"!$I$2",1),OFFSET(INDIRECT($D$1&amp;"!$G$1",1),INDIRECT($D$1&amp;"!$I$1",1)-1+'15MIN'!$A1864-1,0),0)</f>
        <v>82.218070999999995</v>
      </c>
      <c r="G1864" s="21">
        <f ca="1">IF(INDIRECT($D$1&amp;"!$I$1",1)-1+'15MIN'!$A1864&lt;=INDIRECT($D$1&amp;"!$I$2",1),-OFFSET(INDIRECT($D$1&amp;"!$E$1",1),INDIRECT($D$1&amp;"!$I$1",1)-1+'15MIN'!$A1864-1,0),0)</f>
        <v>-4.7820000000000001E-2</v>
      </c>
      <c r="H1864" s="20">
        <f ca="1">IF(INDIRECT(H$1&amp;"!$I$1",1)-1+'15MIN'!$A1864&lt;=INDIRECT(H$1&amp;"!$I$2",1),OFFSET(INDIRECT(H$1&amp;"!$F$1",1),INDIRECT(H$1&amp;"!$I$1",1)-1+'15MIN'!$A1864-1,0),0)</f>
        <v>0</v>
      </c>
      <c r="I1864" s="20">
        <f ca="1">IF(INDIRECT(H$1&amp;"!$I$1",1)-1+'15MIN'!$A1864&lt;=INDIRECT(H$1&amp;"!$I$2",1),-OFFSET(INDIRECT(H$1&amp;"!$D$1",1),INDIRECT(H$1&amp;"!$I$1",1)-1+'15MIN'!$A1864-1,0),0)</f>
        <v>-155.94850199999999</v>
      </c>
      <c r="J1864" s="20">
        <f ca="1">IF(INDIRECT(H$1&amp;"!$I$1",1)-1+'15MIN'!$A1864&lt;=INDIRECT(H$1&amp;"!$I$2",1),OFFSET(INDIRECT(H$1&amp;"!$G$1",1),INDIRECT(H$1&amp;"!$I$1",1)-1+'15MIN'!$A1864-1,0),0)</f>
        <v>1410.27124</v>
      </c>
      <c r="K1864" s="21">
        <f ca="1">IF(INDIRECT(H$1&amp;"!$I$1",1)-1+'15MIN'!$A1864&lt;=INDIRECT(H$1&amp;"!$I$2",1),-OFFSET(INDIRECT(H$1&amp;"!$E$1",1),INDIRECT(H$1&amp;"!$I$1",1)-1+'15MIN'!$A1864-1,0),0)</f>
        <v>0</v>
      </c>
      <c r="L1864" s="20">
        <f ca="1">IF(INDIRECT(L$1&amp;"!$I$1",1)-1+'15MIN'!$A1864&lt;=INDIRECT(L$1&amp;"!$I$2",1),OFFSET(INDIRECT(L$1&amp;"!$F$1",1),INDIRECT(L$1&amp;"!$I$1",1)-1+'15MIN'!$A1864-1,0),0)</f>
        <v>1502.930664</v>
      </c>
      <c r="M1864" s="20">
        <f ca="1">IF(INDIRECT(L$1&amp;"!$I$1",1)-1+'15MIN'!$A1864&lt;=INDIRECT(L$1&amp;"!$I$2",1),-OFFSET(INDIRECT(L$1&amp;"!$D$1",1),INDIRECT(L$1&amp;"!$I$1",1)-1+'15MIN'!$A1864-1,0),0)</f>
        <v>0</v>
      </c>
      <c r="N1864" s="20">
        <f ca="1">IF(INDIRECT(L$1&amp;"!$I$1",1)-1+'15MIN'!$A1864&lt;=INDIRECT(L$1&amp;"!$I$2",1),OFFSET(INDIRECT(L$1&amp;"!$G$1",1),INDIRECT(L$1&amp;"!$I$1",1)-1+'15MIN'!$A1864-1,0),0)</f>
        <v>2.9243600000000001</v>
      </c>
      <c r="O1864" s="21">
        <f ca="1">IF(INDIRECT(L$1&amp;"!$I$1",1)-1+'15MIN'!$A1864&lt;=INDIRECT(L$1&amp;"!$I$2",1),-OFFSET(INDIRECT(L$1&amp;"!$E$1",1),INDIRECT(L$1&amp;"!$I$1",1)-1+'15MIN'!$A1864-1,0),0)</f>
        <v>-5.6406559999999999</v>
      </c>
    </row>
    <row r="1865" spans="1:15" x14ac:dyDescent="0.2">
      <c r="A1865" s="1">
        <f t="shared" si="86"/>
        <v>1861</v>
      </c>
      <c r="B1865" s="1">
        <f t="shared" si="84"/>
        <v>20</v>
      </c>
      <c r="C1865" s="19">
        <f t="shared" si="85"/>
        <v>0.375</v>
      </c>
      <c r="D1865" s="20">
        <f ca="1">IF(INDIRECT($D$1&amp;"!$I$1",1)-1+'15MIN'!$A1865&lt;=INDIRECT($D$1&amp;"!$I$2",1),OFFSET(INDIRECT($D$1&amp;"!$F$1",1),INDIRECT($D$1&amp;"!$I$1",1)-1+'15MIN'!$A1865-1,0),0)</f>
        <v>2851.8971999999999</v>
      </c>
      <c r="E1865" s="20">
        <f ca="1">IF(CUEL!$I$1-1+'15MIN'!$A1865&lt;=CUEL!$I$2,-OFFSET(CUEL!$D$1,CUEL!$I$1-1+'15MIN'!$A1865-1,0),0)</f>
        <v>0</v>
      </c>
      <c r="F1865" s="20">
        <f ca="1">IF(INDIRECT($D$1&amp;"!$I$1",1)-1+'15MIN'!$A1865&lt;=INDIRECT($D$1&amp;"!$I$2",1),OFFSET(INDIRECT($D$1&amp;"!$G$1",1),INDIRECT($D$1&amp;"!$I$1",1)-1+'15MIN'!$A1865-1,0),0)</f>
        <v>102.592033</v>
      </c>
      <c r="G1865" s="21">
        <f ca="1">IF(INDIRECT($D$1&amp;"!$I$1",1)-1+'15MIN'!$A1865&lt;=INDIRECT($D$1&amp;"!$I$2",1),-OFFSET(INDIRECT($D$1&amp;"!$E$1",1),INDIRECT($D$1&amp;"!$I$1",1)-1+'15MIN'!$A1865-1,0),0)</f>
        <v>0</v>
      </c>
      <c r="H1865" s="20">
        <f ca="1">IF(INDIRECT(H$1&amp;"!$I$1",1)-1+'15MIN'!$A1865&lt;=INDIRECT(H$1&amp;"!$I$2",1),OFFSET(INDIRECT(H$1&amp;"!$F$1",1),INDIRECT(H$1&amp;"!$I$1",1)-1+'15MIN'!$A1865-1,0),0)</f>
        <v>33.692985999999998</v>
      </c>
      <c r="I1865" s="20">
        <f ca="1">IF(INDIRECT(H$1&amp;"!$I$1",1)-1+'15MIN'!$A1865&lt;=INDIRECT(H$1&amp;"!$I$2",1),-OFFSET(INDIRECT(H$1&amp;"!$D$1",1),INDIRECT(H$1&amp;"!$I$1",1)-1+'15MIN'!$A1865-1,0),0)</f>
        <v>-73.744147999999996</v>
      </c>
      <c r="J1865" s="20">
        <f ca="1">IF(INDIRECT(H$1&amp;"!$I$1",1)-1+'15MIN'!$A1865&lt;=INDIRECT(H$1&amp;"!$I$2",1),OFFSET(INDIRECT(H$1&amp;"!$G$1",1),INDIRECT(H$1&amp;"!$I$1",1)-1+'15MIN'!$A1865-1,0),0)</f>
        <v>679.02233899999999</v>
      </c>
      <c r="K1865" s="21">
        <f ca="1">IF(INDIRECT(H$1&amp;"!$I$1",1)-1+'15MIN'!$A1865&lt;=INDIRECT(H$1&amp;"!$I$2",1),-OFFSET(INDIRECT(H$1&amp;"!$E$1",1),INDIRECT(H$1&amp;"!$I$1",1)-1+'15MIN'!$A1865-1,0),0)</f>
        <v>-201.229645</v>
      </c>
      <c r="L1865" s="20">
        <f ca="1">IF(INDIRECT(L$1&amp;"!$I$1",1)-1+'15MIN'!$A1865&lt;=INDIRECT(L$1&amp;"!$I$2",1),OFFSET(INDIRECT(L$1&amp;"!$F$1",1),INDIRECT(L$1&amp;"!$I$1",1)-1+'15MIN'!$A1865-1,0),0)</f>
        <v>105.52758799999999</v>
      </c>
      <c r="M1865" s="20">
        <f ca="1">IF(INDIRECT(L$1&amp;"!$I$1",1)-1+'15MIN'!$A1865&lt;=INDIRECT(L$1&amp;"!$I$2",1),-OFFSET(INDIRECT(L$1&amp;"!$D$1",1),INDIRECT(L$1&amp;"!$I$1",1)-1+'15MIN'!$A1865-1,0),0)</f>
        <v>-14.912769000000001</v>
      </c>
      <c r="N1865" s="20">
        <f ca="1">IF(INDIRECT(L$1&amp;"!$I$1",1)-1+'15MIN'!$A1865&lt;=INDIRECT(L$1&amp;"!$I$2",1),OFFSET(INDIRECT(L$1&amp;"!$G$1",1),INDIRECT(L$1&amp;"!$I$1",1)-1+'15MIN'!$A1865-1,0),0)</f>
        <v>225.42242400000001</v>
      </c>
      <c r="O1865" s="21">
        <f ca="1">IF(INDIRECT(L$1&amp;"!$I$1",1)-1+'15MIN'!$A1865&lt;=INDIRECT(L$1&amp;"!$I$2",1),-OFFSET(INDIRECT(L$1&amp;"!$E$1",1),INDIRECT(L$1&amp;"!$I$1",1)-1+'15MIN'!$A1865-1,0),0)</f>
        <v>-1.1115250000000001</v>
      </c>
    </row>
    <row r="1866" spans="1:15" x14ac:dyDescent="0.2">
      <c r="A1866" s="1">
        <f t="shared" si="86"/>
        <v>1862</v>
      </c>
      <c r="B1866" s="1">
        <f t="shared" si="84"/>
        <v>20</v>
      </c>
      <c r="C1866" s="19">
        <f t="shared" si="85"/>
        <v>0.38541666666666702</v>
      </c>
      <c r="D1866" s="20">
        <f ca="1">IF(INDIRECT($D$1&amp;"!$I$1",1)-1+'15MIN'!$A1866&lt;=INDIRECT($D$1&amp;"!$I$2",1),OFFSET(INDIRECT($D$1&amp;"!$F$1",1),INDIRECT($D$1&amp;"!$I$1",1)-1+'15MIN'!$A1866-1,0),0)</f>
        <v>2936.0154000000002</v>
      </c>
      <c r="E1866" s="20">
        <f ca="1">IF(CUEL!$I$1-1+'15MIN'!$A1866&lt;=CUEL!$I$2,-OFFSET(CUEL!$D$1,CUEL!$I$1-1+'15MIN'!$A1866-1,0),0)</f>
        <v>0</v>
      </c>
      <c r="F1866" s="20">
        <f ca="1">IF(INDIRECT($D$1&amp;"!$I$1",1)-1+'15MIN'!$A1866&lt;=INDIRECT($D$1&amp;"!$I$2",1),OFFSET(INDIRECT($D$1&amp;"!$G$1",1),INDIRECT($D$1&amp;"!$I$1",1)-1+'15MIN'!$A1866-1,0),0)</f>
        <v>96.513641000000007</v>
      </c>
      <c r="G1866" s="21">
        <f ca="1">IF(INDIRECT($D$1&amp;"!$I$1",1)-1+'15MIN'!$A1866&lt;=INDIRECT($D$1&amp;"!$I$2",1),-OFFSET(INDIRECT($D$1&amp;"!$E$1",1),INDIRECT($D$1&amp;"!$I$1",1)-1+'15MIN'!$A1866-1,0),0)</f>
        <v>0</v>
      </c>
      <c r="H1866" s="20">
        <f ca="1">IF(INDIRECT(H$1&amp;"!$I$1",1)-1+'15MIN'!$A1866&lt;=INDIRECT(H$1&amp;"!$I$2",1),OFFSET(INDIRECT(H$1&amp;"!$F$1",1),INDIRECT(H$1&amp;"!$I$1",1)-1+'15MIN'!$A1866-1,0),0)</f>
        <v>256.33184799999998</v>
      </c>
      <c r="I1866" s="20">
        <f ca="1">IF(INDIRECT(H$1&amp;"!$I$1",1)-1+'15MIN'!$A1866&lt;=INDIRECT(H$1&amp;"!$I$2",1),-OFFSET(INDIRECT(H$1&amp;"!$D$1",1),INDIRECT(H$1&amp;"!$I$1",1)-1+'15MIN'!$A1866-1,0),0)</f>
        <v>0</v>
      </c>
      <c r="J1866" s="20">
        <f ca="1">IF(INDIRECT(H$1&amp;"!$I$1",1)-1+'15MIN'!$A1866&lt;=INDIRECT(H$1&amp;"!$I$2",1),OFFSET(INDIRECT(H$1&amp;"!$G$1",1),INDIRECT(H$1&amp;"!$I$1",1)-1+'15MIN'!$A1866-1,0),0)</f>
        <v>0</v>
      </c>
      <c r="K1866" s="21">
        <f ca="1">IF(INDIRECT(H$1&amp;"!$I$1",1)-1+'15MIN'!$A1866&lt;=INDIRECT(H$1&amp;"!$I$2",1),-OFFSET(INDIRECT(H$1&amp;"!$E$1",1),INDIRECT(H$1&amp;"!$I$1",1)-1+'15MIN'!$A1866-1,0),0)</f>
        <v>-280.71856700000001</v>
      </c>
      <c r="L1866" s="20">
        <f ca="1">IF(INDIRECT(L$1&amp;"!$I$1",1)-1+'15MIN'!$A1866&lt;=INDIRECT(L$1&amp;"!$I$2",1),OFFSET(INDIRECT(L$1&amp;"!$F$1",1),INDIRECT(L$1&amp;"!$I$1",1)-1+'15MIN'!$A1866-1,0),0)</f>
        <v>199.818985</v>
      </c>
      <c r="M1866" s="20">
        <f ca="1">IF(INDIRECT(L$1&amp;"!$I$1",1)-1+'15MIN'!$A1866&lt;=INDIRECT(L$1&amp;"!$I$2",1),-OFFSET(INDIRECT(L$1&amp;"!$D$1",1),INDIRECT(L$1&amp;"!$I$1",1)-1+'15MIN'!$A1866-1,0),0)</f>
        <v>-4.1404199999999998</v>
      </c>
      <c r="N1866" s="20">
        <f ca="1">IF(INDIRECT(L$1&amp;"!$I$1",1)-1+'15MIN'!$A1866&lt;=INDIRECT(L$1&amp;"!$I$2",1),OFFSET(INDIRECT(L$1&amp;"!$G$1",1),INDIRECT(L$1&amp;"!$I$1",1)-1+'15MIN'!$A1866-1,0),0)</f>
        <v>40.744563999999997</v>
      </c>
      <c r="O1866" s="21">
        <f ca="1">IF(INDIRECT(L$1&amp;"!$I$1",1)-1+'15MIN'!$A1866&lt;=INDIRECT(L$1&amp;"!$I$2",1),-OFFSET(INDIRECT(L$1&amp;"!$E$1",1),INDIRECT(L$1&amp;"!$I$1",1)-1+'15MIN'!$A1866-1,0),0)</f>
        <v>-33.168961000000003</v>
      </c>
    </row>
    <row r="1867" spans="1:15" x14ac:dyDescent="0.2">
      <c r="A1867" s="1">
        <f t="shared" si="86"/>
        <v>1863</v>
      </c>
      <c r="B1867" s="1">
        <f t="shared" si="84"/>
        <v>20</v>
      </c>
      <c r="C1867" s="19">
        <f t="shared" si="85"/>
        <v>0.39583333333333298</v>
      </c>
      <c r="D1867" s="20">
        <f ca="1">IF(INDIRECT($D$1&amp;"!$I$1",1)-1+'15MIN'!$A1867&lt;=INDIRECT($D$1&amp;"!$I$2",1),OFFSET(INDIRECT($D$1&amp;"!$F$1",1),INDIRECT($D$1&amp;"!$I$1",1)-1+'15MIN'!$A1867-1,0),0)</f>
        <v>2921.3469</v>
      </c>
      <c r="E1867" s="20">
        <f ca="1">IF(CUEL!$I$1-1+'15MIN'!$A1867&lt;=CUEL!$I$2,-OFFSET(CUEL!$D$1,CUEL!$I$1-1+'15MIN'!$A1867-1,0),0)</f>
        <v>0</v>
      </c>
      <c r="F1867" s="20">
        <f ca="1">IF(INDIRECT($D$1&amp;"!$I$1",1)-1+'15MIN'!$A1867&lt;=INDIRECT($D$1&amp;"!$I$2",1),OFFSET(INDIRECT($D$1&amp;"!$G$1",1),INDIRECT($D$1&amp;"!$I$1",1)-1+'15MIN'!$A1867-1,0),0)</f>
        <v>94.916977000000003</v>
      </c>
      <c r="G1867" s="21">
        <f ca="1">IF(INDIRECT($D$1&amp;"!$I$1",1)-1+'15MIN'!$A1867&lt;=INDIRECT($D$1&amp;"!$I$2",1),-OFFSET(INDIRECT($D$1&amp;"!$E$1",1),INDIRECT($D$1&amp;"!$I$1",1)-1+'15MIN'!$A1867-1,0),0)</f>
        <v>0</v>
      </c>
      <c r="H1867" s="20">
        <f ca="1">IF(INDIRECT(H$1&amp;"!$I$1",1)-1+'15MIN'!$A1867&lt;=INDIRECT(H$1&amp;"!$I$2",1),OFFSET(INDIRECT(H$1&amp;"!$F$1",1),INDIRECT(H$1&amp;"!$I$1",1)-1+'15MIN'!$A1867-1,0),0)</f>
        <v>173.83982800000001</v>
      </c>
      <c r="I1867" s="20">
        <f ca="1">IF(INDIRECT(H$1&amp;"!$I$1",1)-1+'15MIN'!$A1867&lt;=INDIRECT(H$1&amp;"!$I$2",1),-OFFSET(INDIRECT(H$1&amp;"!$D$1",1),INDIRECT(H$1&amp;"!$I$1",1)-1+'15MIN'!$A1867-1,0),0)</f>
        <v>0</v>
      </c>
      <c r="J1867" s="20">
        <f ca="1">IF(INDIRECT(H$1&amp;"!$I$1",1)-1+'15MIN'!$A1867&lt;=INDIRECT(H$1&amp;"!$I$2",1),OFFSET(INDIRECT(H$1&amp;"!$G$1",1),INDIRECT(H$1&amp;"!$I$1",1)-1+'15MIN'!$A1867-1,0),0)</f>
        <v>5.926399</v>
      </c>
      <c r="K1867" s="21">
        <f ca="1">IF(INDIRECT(H$1&amp;"!$I$1",1)-1+'15MIN'!$A1867&lt;=INDIRECT(H$1&amp;"!$I$2",1),-OFFSET(INDIRECT(H$1&amp;"!$E$1",1),INDIRECT(H$1&amp;"!$I$1",1)-1+'15MIN'!$A1867-1,0),0)</f>
        <v>-219.807816</v>
      </c>
      <c r="L1867" s="20">
        <f ca="1">IF(INDIRECT(L$1&amp;"!$I$1",1)-1+'15MIN'!$A1867&lt;=INDIRECT(L$1&amp;"!$I$2",1),OFFSET(INDIRECT(L$1&amp;"!$F$1",1),INDIRECT(L$1&amp;"!$I$1",1)-1+'15MIN'!$A1867-1,0),0)</f>
        <v>0</v>
      </c>
      <c r="M1867" s="20">
        <f ca="1">IF(INDIRECT(L$1&amp;"!$I$1",1)-1+'15MIN'!$A1867&lt;=INDIRECT(L$1&amp;"!$I$2",1),-OFFSET(INDIRECT(L$1&amp;"!$D$1",1),INDIRECT(L$1&amp;"!$I$1",1)-1+'15MIN'!$A1867-1,0),0)</f>
        <v>-114.27156100000001</v>
      </c>
      <c r="N1867" s="20">
        <f ca="1">IF(INDIRECT(L$1&amp;"!$I$1",1)-1+'15MIN'!$A1867&lt;=INDIRECT(L$1&amp;"!$I$2",1),OFFSET(INDIRECT(L$1&amp;"!$G$1",1),INDIRECT(L$1&amp;"!$I$1",1)-1+'15MIN'!$A1867-1,0),0)</f>
        <v>531.78442399999994</v>
      </c>
      <c r="O1867" s="21">
        <f ca="1">IF(INDIRECT(L$1&amp;"!$I$1",1)-1+'15MIN'!$A1867&lt;=INDIRECT(L$1&amp;"!$I$2",1),-OFFSET(INDIRECT(L$1&amp;"!$E$1",1),INDIRECT(L$1&amp;"!$I$1",1)-1+'15MIN'!$A1867-1,0),0)</f>
        <v>0</v>
      </c>
    </row>
    <row r="1868" spans="1:15" x14ac:dyDescent="0.2">
      <c r="A1868" s="1">
        <f t="shared" si="86"/>
        <v>1864</v>
      </c>
      <c r="B1868" s="1">
        <f t="shared" si="84"/>
        <v>20</v>
      </c>
      <c r="C1868" s="19">
        <f t="shared" si="85"/>
        <v>0.40625</v>
      </c>
      <c r="D1868" s="20">
        <f ca="1">IF(INDIRECT($D$1&amp;"!$I$1",1)-1+'15MIN'!$A1868&lt;=INDIRECT($D$1&amp;"!$I$2",1),OFFSET(INDIRECT($D$1&amp;"!$F$1",1),INDIRECT($D$1&amp;"!$I$1",1)-1+'15MIN'!$A1868-1,0),0)</f>
        <v>2958.4836</v>
      </c>
      <c r="E1868" s="20">
        <f ca="1">IF(CUEL!$I$1-1+'15MIN'!$A1868&lt;=CUEL!$I$2,-OFFSET(CUEL!$D$1,CUEL!$I$1-1+'15MIN'!$A1868-1,0),0)</f>
        <v>0</v>
      </c>
      <c r="F1868" s="20">
        <f ca="1">IF(INDIRECT($D$1&amp;"!$I$1",1)-1+'15MIN'!$A1868&lt;=INDIRECT($D$1&amp;"!$I$2",1),OFFSET(INDIRECT($D$1&amp;"!$G$1",1),INDIRECT($D$1&amp;"!$I$1",1)-1+'15MIN'!$A1868-1,0),0)</f>
        <v>91.574280000000002</v>
      </c>
      <c r="G1868" s="21">
        <f ca="1">IF(INDIRECT($D$1&amp;"!$I$1",1)-1+'15MIN'!$A1868&lt;=INDIRECT($D$1&amp;"!$I$2",1),-OFFSET(INDIRECT($D$1&amp;"!$E$1",1),INDIRECT($D$1&amp;"!$I$1",1)-1+'15MIN'!$A1868-1,0),0)</f>
        <v>0</v>
      </c>
      <c r="H1868" s="20">
        <f ca="1">IF(INDIRECT(H$1&amp;"!$I$1",1)-1+'15MIN'!$A1868&lt;=INDIRECT(H$1&amp;"!$I$2",1),OFFSET(INDIRECT(H$1&amp;"!$F$1",1),INDIRECT(H$1&amp;"!$I$1",1)-1+'15MIN'!$A1868-1,0),0)</f>
        <v>242.700546</v>
      </c>
      <c r="I1868" s="20">
        <f ca="1">IF(INDIRECT(H$1&amp;"!$I$1",1)-1+'15MIN'!$A1868&lt;=INDIRECT(H$1&amp;"!$I$2",1),-OFFSET(INDIRECT(H$1&amp;"!$D$1",1),INDIRECT(H$1&amp;"!$I$1",1)-1+'15MIN'!$A1868-1,0),0)</f>
        <v>0</v>
      </c>
      <c r="J1868" s="20">
        <f ca="1">IF(INDIRECT(H$1&amp;"!$I$1",1)-1+'15MIN'!$A1868&lt;=INDIRECT(H$1&amp;"!$I$2",1),OFFSET(INDIRECT(H$1&amp;"!$G$1",1),INDIRECT(H$1&amp;"!$I$1",1)-1+'15MIN'!$A1868-1,0),0)</f>
        <v>0.62295100000000003</v>
      </c>
      <c r="K1868" s="21">
        <f ca="1">IF(INDIRECT(H$1&amp;"!$I$1",1)-1+'15MIN'!$A1868&lt;=INDIRECT(H$1&amp;"!$I$2",1),-OFFSET(INDIRECT(H$1&amp;"!$E$1",1),INDIRECT(H$1&amp;"!$I$1",1)-1+'15MIN'!$A1868-1,0),0)</f>
        <v>-245.28244000000001</v>
      </c>
      <c r="L1868" s="20">
        <f ca="1">IF(INDIRECT(L$1&amp;"!$I$1",1)-1+'15MIN'!$A1868&lt;=INDIRECT(L$1&amp;"!$I$2",1),OFFSET(INDIRECT(L$1&amp;"!$F$1",1),INDIRECT(L$1&amp;"!$I$1",1)-1+'15MIN'!$A1868-1,0),0)</f>
        <v>0</v>
      </c>
      <c r="M1868" s="20">
        <f ca="1">IF(INDIRECT(L$1&amp;"!$I$1",1)-1+'15MIN'!$A1868&lt;=INDIRECT(L$1&amp;"!$I$2",1),-OFFSET(INDIRECT(L$1&amp;"!$D$1",1),INDIRECT(L$1&amp;"!$I$1",1)-1+'15MIN'!$A1868-1,0),0)</f>
        <v>-119.45571099999999</v>
      </c>
      <c r="N1868" s="20">
        <f ca="1">IF(INDIRECT(L$1&amp;"!$I$1",1)-1+'15MIN'!$A1868&lt;=INDIRECT(L$1&amp;"!$I$2",1),OFFSET(INDIRECT(L$1&amp;"!$G$1",1),INDIRECT(L$1&amp;"!$I$1",1)-1+'15MIN'!$A1868-1,0),0)</f>
        <v>1295.163818</v>
      </c>
      <c r="O1868" s="21">
        <f ca="1">IF(INDIRECT(L$1&amp;"!$I$1",1)-1+'15MIN'!$A1868&lt;=INDIRECT(L$1&amp;"!$I$2",1),-OFFSET(INDIRECT(L$1&amp;"!$E$1",1),INDIRECT(L$1&amp;"!$I$1",1)-1+'15MIN'!$A1868-1,0),0)</f>
        <v>0</v>
      </c>
    </row>
    <row r="1869" spans="1:15" x14ac:dyDescent="0.2">
      <c r="A1869" s="1">
        <f t="shared" si="86"/>
        <v>1865</v>
      </c>
      <c r="B1869" s="1">
        <f t="shared" si="84"/>
        <v>20</v>
      </c>
      <c r="C1869" s="19">
        <f t="shared" si="85"/>
        <v>0.41666666666666702</v>
      </c>
      <c r="D1869" s="20">
        <f ca="1">IF(INDIRECT($D$1&amp;"!$I$1",1)-1+'15MIN'!$A1869&lt;=INDIRECT($D$1&amp;"!$I$2",1),OFFSET(INDIRECT($D$1&amp;"!$F$1",1),INDIRECT($D$1&amp;"!$I$1",1)-1+'15MIN'!$A1869-1,0),0)</f>
        <v>2830.0695999999998</v>
      </c>
      <c r="E1869" s="20">
        <f ca="1">IF(CUEL!$I$1-1+'15MIN'!$A1869&lt;=CUEL!$I$2,-OFFSET(CUEL!$D$1,CUEL!$I$1-1+'15MIN'!$A1869-1,0),0)</f>
        <v>0</v>
      </c>
      <c r="F1869" s="20">
        <f ca="1">IF(INDIRECT($D$1&amp;"!$I$1",1)-1+'15MIN'!$A1869&lt;=INDIRECT($D$1&amp;"!$I$2",1),OFFSET(INDIRECT($D$1&amp;"!$G$1",1),INDIRECT($D$1&amp;"!$I$1",1)-1+'15MIN'!$A1869-1,0),0)</f>
        <v>102.950119</v>
      </c>
      <c r="G1869" s="21">
        <f ca="1">IF(INDIRECT($D$1&amp;"!$I$1",1)-1+'15MIN'!$A1869&lt;=INDIRECT($D$1&amp;"!$I$2",1),-OFFSET(INDIRECT($D$1&amp;"!$E$1",1),INDIRECT($D$1&amp;"!$I$1",1)-1+'15MIN'!$A1869-1,0),0)</f>
        <v>0</v>
      </c>
      <c r="H1869" s="20">
        <f ca="1">IF(INDIRECT(H$1&amp;"!$I$1",1)-1+'15MIN'!$A1869&lt;=INDIRECT(H$1&amp;"!$I$2",1),OFFSET(INDIRECT(H$1&amp;"!$F$1",1),INDIRECT(H$1&amp;"!$I$1",1)-1+'15MIN'!$A1869-1,0),0)</f>
        <v>345.93969700000002</v>
      </c>
      <c r="I1869" s="20">
        <f ca="1">IF(INDIRECT(H$1&amp;"!$I$1",1)-1+'15MIN'!$A1869&lt;=INDIRECT(H$1&amp;"!$I$2",1),-OFFSET(INDIRECT(H$1&amp;"!$D$1",1),INDIRECT(H$1&amp;"!$I$1",1)-1+'15MIN'!$A1869-1,0),0)</f>
        <v>0</v>
      </c>
      <c r="J1869" s="20">
        <f ca="1">IF(INDIRECT(H$1&amp;"!$I$1",1)-1+'15MIN'!$A1869&lt;=INDIRECT(H$1&amp;"!$I$2",1),OFFSET(INDIRECT(H$1&amp;"!$G$1",1),INDIRECT(H$1&amp;"!$I$1",1)-1+'15MIN'!$A1869-1,0),0)</f>
        <v>0</v>
      </c>
      <c r="K1869" s="21">
        <f ca="1">IF(INDIRECT(H$1&amp;"!$I$1",1)-1+'15MIN'!$A1869&lt;=INDIRECT(H$1&amp;"!$I$2",1),-OFFSET(INDIRECT(H$1&amp;"!$E$1",1),INDIRECT(H$1&amp;"!$I$1",1)-1+'15MIN'!$A1869-1,0),0)</f>
        <v>-242.97839400000001</v>
      </c>
      <c r="L1869" s="20">
        <f ca="1">IF(INDIRECT(L$1&amp;"!$I$1",1)-1+'15MIN'!$A1869&lt;=INDIRECT(L$1&amp;"!$I$2",1),OFFSET(INDIRECT(L$1&amp;"!$F$1",1),INDIRECT(L$1&amp;"!$I$1",1)-1+'15MIN'!$A1869-1,0),0)</f>
        <v>0</v>
      </c>
      <c r="M1869" s="20">
        <f ca="1">IF(INDIRECT(L$1&amp;"!$I$1",1)-1+'15MIN'!$A1869&lt;=INDIRECT(L$1&amp;"!$I$2",1),-OFFSET(INDIRECT(L$1&amp;"!$D$1",1),INDIRECT(L$1&amp;"!$I$1",1)-1+'15MIN'!$A1869-1,0),0)</f>
        <v>-114.027573</v>
      </c>
      <c r="N1869" s="20">
        <f ca="1">IF(INDIRECT(L$1&amp;"!$I$1",1)-1+'15MIN'!$A1869&lt;=INDIRECT(L$1&amp;"!$I$2",1),OFFSET(INDIRECT(L$1&amp;"!$G$1",1),INDIRECT(L$1&amp;"!$I$1",1)-1+'15MIN'!$A1869-1,0),0)</f>
        <v>1330.2788089999999</v>
      </c>
      <c r="O1869" s="21">
        <f ca="1">IF(INDIRECT(L$1&amp;"!$I$1",1)-1+'15MIN'!$A1869&lt;=INDIRECT(L$1&amp;"!$I$2",1),-OFFSET(INDIRECT(L$1&amp;"!$E$1",1),INDIRECT(L$1&amp;"!$I$1",1)-1+'15MIN'!$A1869-1,0),0)</f>
        <v>0</v>
      </c>
    </row>
    <row r="1870" spans="1:15" x14ac:dyDescent="0.2">
      <c r="A1870" s="1">
        <f t="shared" si="86"/>
        <v>1866</v>
      </c>
      <c r="B1870" s="1">
        <f t="shared" si="84"/>
        <v>20</v>
      </c>
      <c r="C1870" s="19">
        <f t="shared" si="85"/>
        <v>0.42708333333333298</v>
      </c>
      <c r="D1870" s="20">
        <f ca="1">IF(INDIRECT($D$1&amp;"!$I$1",1)-1+'15MIN'!$A1870&lt;=INDIRECT($D$1&amp;"!$I$2",1),OFFSET(INDIRECT($D$1&amp;"!$F$1",1),INDIRECT($D$1&amp;"!$I$1",1)-1+'15MIN'!$A1870-1,0),0)</f>
        <v>3321.3779</v>
      </c>
      <c r="E1870" s="20">
        <f ca="1">IF(CUEL!$I$1-1+'15MIN'!$A1870&lt;=CUEL!$I$2,-OFFSET(CUEL!$D$1,CUEL!$I$1-1+'15MIN'!$A1870-1,0),0)</f>
        <v>0</v>
      </c>
      <c r="F1870" s="20">
        <f ca="1">IF(INDIRECT($D$1&amp;"!$I$1",1)-1+'15MIN'!$A1870&lt;=INDIRECT($D$1&amp;"!$I$2",1),OFFSET(INDIRECT($D$1&amp;"!$G$1",1),INDIRECT($D$1&amp;"!$I$1",1)-1+'15MIN'!$A1870-1,0),0)</f>
        <v>65.288933</v>
      </c>
      <c r="G1870" s="21">
        <f ca="1">IF(INDIRECT($D$1&amp;"!$I$1",1)-1+'15MIN'!$A1870&lt;=INDIRECT($D$1&amp;"!$I$2",1),-OFFSET(INDIRECT($D$1&amp;"!$E$1",1),INDIRECT($D$1&amp;"!$I$1",1)-1+'15MIN'!$A1870-1,0),0)</f>
        <v>0</v>
      </c>
      <c r="H1870" s="20">
        <f ca="1">IF(INDIRECT(H$1&amp;"!$I$1",1)-1+'15MIN'!$A1870&lt;=INDIRECT(H$1&amp;"!$I$2",1),OFFSET(INDIRECT(H$1&amp;"!$F$1",1),INDIRECT(H$1&amp;"!$I$1",1)-1+'15MIN'!$A1870-1,0),0)</f>
        <v>283.51831099999998</v>
      </c>
      <c r="I1870" s="20">
        <f ca="1">IF(INDIRECT(H$1&amp;"!$I$1",1)-1+'15MIN'!$A1870&lt;=INDIRECT(H$1&amp;"!$I$2",1),-OFFSET(INDIRECT(H$1&amp;"!$D$1",1),INDIRECT(H$1&amp;"!$I$1",1)-1+'15MIN'!$A1870-1,0),0)</f>
        <v>0</v>
      </c>
      <c r="J1870" s="20">
        <f ca="1">IF(INDIRECT(H$1&amp;"!$I$1",1)-1+'15MIN'!$A1870&lt;=INDIRECT(H$1&amp;"!$I$2",1),OFFSET(INDIRECT(H$1&amp;"!$G$1",1),INDIRECT(H$1&amp;"!$I$1",1)-1+'15MIN'!$A1870-1,0),0)</f>
        <v>0</v>
      </c>
      <c r="K1870" s="21">
        <f ca="1">IF(INDIRECT(H$1&amp;"!$I$1",1)-1+'15MIN'!$A1870&lt;=INDIRECT(H$1&amp;"!$I$2",1),-OFFSET(INDIRECT(H$1&amp;"!$E$1",1),INDIRECT(H$1&amp;"!$I$1",1)-1+'15MIN'!$A1870-1,0),0)</f>
        <v>-267.02087399999999</v>
      </c>
      <c r="L1870" s="20">
        <f ca="1">IF(INDIRECT(L$1&amp;"!$I$1",1)-1+'15MIN'!$A1870&lt;=INDIRECT(L$1&amp;"!$I$2",1),OFFSET(INDIRECT(L$1&amp;"!$F$1",1),INDIRECT(L$1&amp;"!$I$1",1)-1+'15MIN'!$A1870-1,0),0)</f>
        <v>0</v>
      </c>
      <c r="M1870" s="20">
        <f ca="1">IF(INDIRECT(L$1&amp;"!$I$1",1)-1+'15MIN'!$A1870&lt;=INDIRECT(L$1&amp;"!$I$2",1),-OFFSET(INDIRECT(L$1&amp;"!$D$1",1),INDIRECT(L$1&amp;"!$I$1",1)-1+'15MIN'!$A1870-1,0),0)</f>
        <v>-112.64402</v>
      </c>
      <c r="N1870" s="20">
        <f ca="1">IF(INDIRECT(L$1&amp;"!$I$1",1)-1+'15MIN'!$A1870&lt;=INDIRECT(L$1&amp;"!$I$2",1),OFFSET(INDIRECT(L$1&amp;"!$G$1",1),INDIRECT(L$1&amp;"!$I$1",1)-1+'15MIN'!$A1870-1,0),0)</f>
        <v>1331.169067</v>
      </c>
      <c r="O1870" s="21">
        <f ca="1">IF(INDIRECT(L$1&amp;"!$I$1",1)-1+'15MIN'!$A1870&lt;=INDIRECT(L$1&amp;"!$I$2",1),-OFFSET(INDIRECT(L$1&amp;"!$E$1",1),INDIRECT(L$1&amp;"!$I$1",1)-1+'15MIN'!$A1870-1,0),0)</f>
        <v>0</v>
      </c>
    </row>
    <row r="1871" spans="1:15" x14ac:dyDescent="0.2">
      <c r="A1871" s="1">
        <f t="shared" si="86"/>
        <v>1867</v>
      </c>
      <c r="B1871" s="1">
        <f t="shared" si="84"/>
        <v>20</v>
      </c>
      <c r="C1871" s="19">
        <f t="shared" si="85"/>
        <v>0.4375</v>
      </c>
      <c r="D1871" s="20">
        <f ca="1">IF(INDIRECT($D$1&amp;"!$I$1",1)-1+'15MIN'!$A1871&lt;=INDIRECT($D$1&amp;"!$I$2",1),OFFSET(INDIRECT($D$1&amp;"!$F$1",1),INDIRECT($D$1&amp;"!$I$1",1)-1+'15MIN'!$A1871-1,0),0)</f>
        <v>3028.8281000000002</v>
      </c>
      <c r="E1871" s="20">
        <f ca="1">IF(CUEL!$I$1-1+'15MIN'!$A1871&lt;=CUEL!$I$2,-OFFSET(CUEL!$D$1,CUEL!$I$1-1+'15MIN'!$A1871-1,0),0)</f>
        <v>0</v>
      </c>
      <c r="F1871" s="20">
        <f ca="1">IF(INDIRECT($D$1&amp;"!$I$1",1)-1+'15MIN'!$A1871&lt;=INDIRECT($D$1&amp;"!$I$2",1),OFFSET(INDIRECT($D$1&amp;"!$G$1",1),INDIRECT($D$1&amp;"!$I$1",1)-1+'15MIN'!$A1871-1,0),0)</f>
        <v>86.214332999999996</v>
      </c>
      <c r="G1871" s="21">
        <f ca="1">IF(INDIRECT($D$1&amp;"!$I$1",1)-1+'15MIN'!$A1871&lt;=INDIRECT($D$1&amp;"!$I$2",1),-OFFSET(INDIRECT($D$1&amp;"!$E$1",1),INDIRECT($D$1&amp;"!$I$1",1)-1+'15MIN'!$A1871-1,0),0)</f>
        <v>0</v>
      </c>
      <c r="H1871" s="20">
        <f ca="1">IF(INDIRECT(H$1&amp;"!$I$1",1)-1+'15MIN'!$A1871&lt;=INDIRECT(H$1&amp;"!$I$2",1),OFFSET(INDIRECT(H$1&amp;"!$F$1",1),INDIRECT(H$1&amp;"!$I$1",1)-1+'15MIN'!$A1871-1,0),0)</f>
        <v>1.461584</v>
      </c>
      <c r="I1871" s="20">
        <f ca="1">IF(INDIRECT(H$1&amp;"!$I$1",1)-1+'15MIN'!$A1871&lt;=INDIRECT(H$1&amp;"!$I$2",1),-OFFSET(INDIRECT(H$1&amp;"!$D$1",1),INDIRECT(H$1&amp;"!$I$1",1)-1+'15MIN'!$A1871-1,0),0)</f>
        <v>-95.880477999999997</v>
      </c>
      <c r="J1871" s="20">
        <f ca="1">IF(INDIRECT(H$1&amp;"!$I$1",1)-1+'15MIN'!$A1871&lt;=INDIRECT(H$1&amp;"!$I$2",1),OFFSET(INDIRECT(H$1&amp;"!$G$1",1),INDIRECT(H$1&amp;"!$I$1",1)-1+'15MIN'!$A1871-1,0),0)</f>
        <v>371.07171599999998</v>
      </c>
      <c r="K1871" s="21">
        <f ca="1">IF(INDIRECT(H$1&amp;"!$I$1",1)-1+'15MIN'!$A1871&lt;=INDIRECT(H$1&amp;"!$I$2",1),-OFFSET(INDIRECT(H$1&amp;"!$E$1",1),INDIRECT(H$1&amp;"!$I$1",1)-1+'15MIN'!$A1871-1,0),0)</f>
        <v>-17.116755999999999</v>
      </c>
      <c r="L1871" s="20">
        <f ca="1">IF(INDIRECT(L$1&amp;"!$I$1",1)-1+'15MIN'!$A1871&lt;=INDIRECT(L$1&amp;"!$I$2",1),OFFSET(INDIRECT(L$1&amp;"!$F$1",1),INDIRECT(L$1&amp;"!$I$1",1)-1+'15MIN'!$A1871-1,0),0)</f>
        <v>0</v>
      </c>
      <c r="M1871" s="20">
        <f ca="1">IF(INDIRECT(L$1&amp;"!$I$1",1)-1+'15MIN'!$A1871&lt;=INDIRECT(L$1&amp;"!$I$2",1),-OFFSET(INDIRECT(L$1&amp;"!$D$1",1),INDIRECT(L$1&amp;"!$I$1",1)-1+'15MIN'!$A1871-1,0),0)</f>
        <v>-110.55574799999999</v>
      </c>
      <c r="N1871" s="20">
        <f ca="1">IF(INDIRECT(L$1&amp;"!$I$1",1)-1+'15MIN'!$A1871&lt;=INDIRECT(L$1&amp;"!$I$2",1),OFFSET(INDIRECT(L$1&amp;"!$G$1",1),INDIRECT(L$1&amp;"!$I$1",1)-1+'15MIN'!$A1871-1,0),0)</f>
        <v>1273.8570560000001</v>
      </c>
      <c r="O1871" s="21">
        <f ca="1">IF(INDIRECT(L$1&amp;"!$I$1",1)-1+'15MIN'!$A1871&lt;=INDIRECT(L$1&amp;"!$I$2",1),-OFFSET(INDIRECT(L$1&amp;"!$E$1",1),INDIRECT(L$1&amp;"!$I$1",1)-1+'15MIN'!$A1871-1,0),0)</f>
        <v>0</v>
      </c>
    </row>
    <row r="1872" spans="1:15" x14ac:dyDescent="0.2">
      <c r="A1872" s="1">
        <f t="shared" si="86"/>
        <v>1868</v>
      </c>
      <c r="B1872" s="1">
        <f t="shared" si="84"/>
        <v>20</v>
      </c>
      <c r="C1872" s="19">
        <f t="shared" si="85"/>
        <v>0.44791666666666702</v>
      </c>
      <c r="D1872" s="20">
        <f ca="1">IF(INDIRECT($D$1&amp;"!$I$1",1)-1+'15MIN'!$A1872&lt;=INDIRECT($D$1&amp;"!$I$2",1),OFFSET(INDIRECT($D$1&amp;"!$F$1",1),INDIRECT($D$1&amp;"!$I$1",1)-1+'15MIN'!$A1872-1,0),0)</f>
        <v>2558.5934999999999</v>
      </c>
      <c r="E1872" s="20">
        <f ca="1">IF(CUEL!$I$1-1+'15MIN'!$A1872&lt;=CUEL!$I$2,-OFFSET(CUEL!$D$1,CUEL!$I$1-1+'15MIN'!$A1872-1,0),0)</f>
        <v>0</v>
      </c>
      <c r="F1872" s="20">
        <f ca="1">IF(INDIRECT($D$1&amp;"!$I$1",1)-1+'15MIN'!$A1872&lt;=INDIRECT($D$1&amp;"!$I$2",1),OFFSET(INDIRECT($D$1&amp;"!$G$1",1),INDIRECT($D$1&amp;"!$I$1",1)-1+'15MIN'!$A1872-1,0),0)</f>
        <v>121.455383</v>
      </c>
      <c r="G1872" s="21">
        <f ca="1">IF(INDIRECT($D$1&amp;"!$I$1",1)-1+'15MIN'!$A1872&lt;=INDIRECT($D$1&amp;"!$I$2",1),-OFFSET(INDIRECT($D$1&amp;"!$E$1",1),INDIRECT($D$1&amp;"!$I$1",1)-1+'15MIN'!$A1872-1,0),0)</f>
        <v>0</v>
      </c>
      <c r="H1872" s="20">
        <f ca="1">IF(INDIRECT(H$1&amp;"!$I$1",1)-1+'15MIN'!$A1872&lt;=INDIRECT(H$1&amp;"!$I$2",1),OFFSET(INDIRECT(H$1&amp;"!$F$1",1),INDIRECT(H$1&amp;"!$I$1",1)-1+'15MIN'!$A1872-1,0),0)</f>
        <v>5.4409999999999997E-3</v>
      </c>
      <c r="I1872" s="20">
        <f ca="1">IF(INDIRECT(H$1&amp;"!$I$1",1)-1+'15MIN'!$A1872&lt;=INDIRECT(H$1&amp;"!$I$2",1),-OFFSET(INDIRECT(H$1&amp;"!$D$1",1),INDIRECT(H$1&amp;"!$I$1",1)-1+'15MIN'!$A1872-1,0),0)</f>
        <v>-105.833527</v>
      </c>
      <c r="J1872" s="20">
        <f ca="1">IF(INDIRECT(H$1&amp;"!$I$1",1)-1+'15MIN'!$A1872&lt;=INDIRECT(H$1&amp;"!$I$2",1),OFFSET(INDIRECT(H$1&amp;"!$G$1",1),INDIRECT(H$1&amp;"!$I$1",1)-1+'15MIN'!$A1872-1,0),0)</f>
        <v>644.41027799999995</v>
      </c>
      <c r="K1872" s="21">
        <f ca="1">IF(INDIRECT(H$1&amp;"!$I$1",1)-1+'15MIN'!$A1872&lt;=INDIRECT(H$1&amp;"!$I$2",1),-OFFSET(INDIRECT(H$1&amp;"!$E$1",1),INDIRECT(H$1&amp;"!$I$1",1)-1+'15MIN'!$A1872-1,0),0)</f>
        <v>0</v>
      </c>
      <c r="L1872" s="20">
        <f ca="1">IF(INDIRECT(L$1&amp;"!$I$1",1)-1+'15MIN'!$A1872&lt;=INDIRECT(L$1&amp;"!$I$2",1),OFFSET(INDIRECT(L$1&amp;"!$F$1",1),INDIRECT(L$1&amp;"!$I$1",1)-1+'15MIN'!$A1872-1,0),0)</f>
        <v>50.081612</v>
      </c>
      <c r="M1872" s="20">
        <f ca="1">IF(INDIRECT(L$1&amp;"!$I$1",1)-1+'15MIN'!$A1872&lt;=INDIRECT(L$1&amp;"!$I$2",1),-OFFSET(INDIRECT(L$1&amp;"!$D$1",1),INDIRECT(L$1&amp;"!$I$1",1)-1+'15MIN'!$A1872-1,0),0)</f>
        <v>-38.760249999999999</v>
      </c>
      <c r="N1872" s="20">
        <f ca="1">IF(INDIRECT(L$1&amp;"!$I$1",1)-1+'15MIN'!$A1872&lt;=INDIRECT(L$1&amp;"!$I$2",1),OFFSET(INDIRECT(L$1&amp;"!$G$1",1),INDIRECT(L$1&amp;"!$I$1",1)-1+'15MIN'!$A1872-1,0),0)</f>
        <v>176.42036400000001</v>
      </c>
      <c r="O1872" s="21">
        <f ca="1">IF(INDIRECT(L$1&amp;"!$I$1",1)-1+'15MIN'!$A1872&lt;=INDIRECT(L$1&amp;"!$I$2",1),-OFFSET(INDIRECT(L$1&amp;"!$E$1",1),INDIRECT(L$1&amp;"!$I$1",1)-1+'15MIN'!$A1872-1,0),0)</f>
        <v>-262.831726</v>
      </c>
    </row>
    <row r="1873" spans="1:15" x14ac:dyDescent="0.2">
      <c r="A1873" s="1">
        <f t="shared" si="86"/>
        <v>1869</v>
      </c>
      <c r="B1873" s="1">
        <f t="shared" si="84"/>
        <v>20</v>
      </c>
      <c r="C1873" s="19">
        <f t="shared" si="85"/>
        <v>0.45833333333333298</v>
      </c>
      <c r="D1873" s="20">
        <f ca="1">IF(INDIRECT($D$1&amp;"!$I$1",1)-1+'15MIN'!$A1873&lt;=INDIRECT($D$1&amp;"!$I$2",1),OFFSET(INDIRECT($D$1&amp;"!$F$1",1),INDIRECT($D$1&amp;"!$I$1",1)-1+'15MIN'!$A1873-1,0),0)</f>
        <v>2621.4630999999999</v>
      </c>
      <c r="E1873" s="20">
        <f ca="1">IF(CUEL!$I$1-1+'15MIN'!$A1873&lt;=CUEL!$I$2,-OFFSET(CUEL!$D$1,CUEL!$I$1-1+'15MIN'!$A1873-1,0),0)</f>
        <v>0</v>
      </c>
      <c r="F1873" s="20">
        <f ca="1">IF(INDIRECT($D$1&amp;"!$I$1",1)-1+'15MIN'!$A1873&lt;=INDIRECT($D$1&amp;"!$I$2",1),OFFSET(INDIRECT($D$1&amp;"!$G$1",1),INDIRECT($D$1&amp;"!$I$1",1)-1+'15MIN'!$A1873-1,0),0)</f>
        <v>114.95079</v>
      </c>
      <c r="G1873" s="21">
        <f ca="1">IF(INDIRECT($D$1&amp;"!$I$1",1)-1+'15MIN'!$A1873&lt;=INDIRECT($D$1&amp;"!$I$2",1),-OFFSET(INDIRECT($D$1&amp;"!$E$1",1),INDIRECT($D$1&amp;"!$I$1",1)-1+'15MIN'!$A1873-1,0),0)</f>
        <v>0</v>
      </c>
      <c r="H1873" s="20">
        <f ca="1">IF(INDIRECT(H$1&amp;"!$I$1",1)-1+'15MIN'!$A1873&lt;=INDIRECT(H$1&amp;"!$I$2",1),OFFSET(INDIRECT(H$1&amp;"!$F$1",1),INDIRECT(H$1&amp;"!$I$1",1)-1+'15MIN'!$A1873-1,0),0)</f>
        <v>125.418617</v>
      </c>
      <c r="I1873" s="20">
        <f ca="1">IF(INDIRECT(H$1&amp;"!$I$1",1)-1+'15MIN'!$A1873&lt;=INDIRECT(H$1&amp;"!$I$2",1),-OFFSET(INDIRECT(H$1&amp;"!$D$1",1),INDIRECT(H$1&amp;"!$I$1",1)-1+'15MIN'!$A1873-1,0),0)</f>
        <v>-19.071016</v>
      </c>
      <c r="J1873" s="20">
        <f ca="1">IF(INDIRECT(H$1&amp;"!$I$1",1)-1+'15MIN'!$A1873&lt;=INDIRECT(H$1&amp;"!$I$2",1),OFFSET(INDIRECT(H$1&amp;"!$G$1",1),INDIRECT(H$1&amp;"!$I$1",1)-1+'15MIN'!$A1873-1,0),0)</f>
        <v>108.118683</v>
      </c>
      <c r="K1873" s="21">
        <f ca="1">IF(INDIRECT(H$1&amp;"!$I$1",1)-1+'15MIN'!$A1873&lt;=INDIRECT(H$1&amp;"!$I$2",1),-OFFSET(INDIRECT(H$1&amp;"!$E$1",1),INDIRECT(H$1&amp;"!$I$1",1)-1+'15MIN'!$A1873-1,0),0)</f>
        <v>-297.19689899999997</v>
      </c>
      <c r="L1873" s="20">
        <f ca="1">IF(INDIRECT(L$1&amp;"!$I$1",1)-1+'15MIN'!$A1873&lt;=INDIRECT(L$1&amp;"!$I$2",1),OFFSET(INDIRECT(L$1&amp;"!$F$1",1),INDIRECT(L$1&amp;"!$I$1",1)-1+'15MIN'!$A1873-1,0),0)</f>
        <v>6.7070509999999999</v>
      </c>
      <c r="M1873" s="20">
        <f ca="1">IF(INDIRECT(L$1&amp;"!$I$1",1)-1+'15MIN'!$A1873&lt;=INDIRECT(L$1&amp;"!$I$2",1),-OFFSET(INDIRECT(L$1&amp;"!$D$1",1),INDIRECT(L$1&amp;"!$I$1",1)-1+'15MIN'!$A1873-1,0),0)</f>
        <v>-63.474421999999997</v>
      </c>
      <c r="N1873" s="20">
        <f ca="1">IF(INDIRECT(L$1&amp;"!$I$1",1)-1+'15MIN'!$A1873&lt;=INDIRECT(L$1&amp;"!$I$2",1),OFFSET(INDIRECT(L$1&amp;"!$G$1",1),INDIRECT(L$1&amp;"!$I$1",1)-1+'15MIN'!$A1873-1,0),0)</f>
        <v>186.799362</v>
      </c>
      <c r="O1873" s="21">
        <f ca="1">IF(INDIRECT(L$1&amp;"!$I$1",1)-1+'15MIN'!$A1873&lt;=INDIRECT(L$1&amp;"!$I$2",1),-OFFSET(INDIRECT(L$1&amp;"!$E$1",1),INDIRECT(L$1&amp;"!$I$1",1)-1+'15MIN'!$A1873-1,0),0)</f>
        <v>-61.282459000000003</v>
      </c>
    </row>
    <row r="1874" spans="1:15" x14ac:dyDescent="0.2">
      <c r="A1874" s="1">
        <f t="shared" si="86"/>
        <v>1870</v>
      </c>
      <c r="B1874" s="1">
        <f t="shared" si="84"/>
        <v>20</v>
      </c>
      <c r="C1874" s="19">
        <f t="shared" si="85"/>
        <v>0.46875</v>
      </c>
      <c r="D1874" s="20">
        <f ca="1">IF(INDIRECT($D$1&amp;"!$I$1",1)-1+'15MIN'!$A1874&lt;=INDIRECT($D$1&amp;"!$I$2",1),OFFSET(INDIRECT($D$1&amp;"!$F$1",1),INDIRECT($D$1&amp;"!$I$1",1)-1+'15MIN'!$A1874-1,0),0)</f>
        <v>2450.1255000000001</v>
      </c>
      <c r="E1874" s="20">
        <f ca="1">IF(CUEL!$I$1-1+'15MIN'!$A1874&lt;=CUEL!$I$2,-OFFSET(CUEL!$D$1,CUEL!$I$1-1+'15MIN'!$A1874-1,0),0)</f>
        <v>0</v>
      </c>
      <c r="F1874" s="20">
        <f ca="1">IF(INDIRECT($D$1&amp;"!$I$1",1)-1+'15MIN'!$A1874&lt;=INDIRECT($D$1&amp;"!$I$2",1),OFFSET(INDIRECT($D$1&amp;"!$G$1",1),INDIRECT($D$1&amp;"!$I$1",1)-1+'15MIN'!$A1874-1,0),0)</f>
        <v>123.880432</v>
      </c>
      <c r="G1874" s="21">
        <f ca="1">IF(INDIRECT($D$1&amp;"!$I$1",1)-1+'15MIN'!$A1874&lt;=INDIRECT($D$1&amp;"!$I$2",1),-OFFSET(INDIRECT($D$1&amp;"!$E$1",1),INDIRECT($D$1&amp;"!$I$1",1)-1+'15MIN'!$A1874-1,0),0)</f>
        <v>0</v>
      </c>
      <c r="H1874" s="20">
        <f ca="1">IF(INDIRECT(H$1&amp;"!$I$1",1)-1+'15MIN'!$A1874&lt;=INDIRECT(H$1&amp;"!$I$2",1),OFFSET(INDIRECT(H$1&amp;"!$F$1",1),INDIRECT(H$1&amp;"!$I$1",1)-1+'15MIN'!$A1874-1,0),0)</f>
        <v>154.04084800000001</v>
      </c>
      <c r="I1874" s="20">
        <f ca="1">IF(INDIRECT(H$1&amp;"!$I$1",1)-1+'15MIN'!$A1874&lt;=INDIRECT(H$1&amp;"!$I$2",1),-OFFSET(INDIRECT(H$1&amp;"!$D$1",1),INDIRECT(H$1&amp;"!$I$1",1)-1+'15MIN'!$A1874-1,0),0)</f>
        <v>0</v>
      </c>
      <c r="J1874" s="20">
        <f ca="1">IF(INDIRECT(H$1&amp;"!$I$1",1)-1+'15MIN'!$A1874&lt;=INDIRECT(H$1&amp;"!$I$2",1),OFFSET(INDIRECT(H$1&amp;"!$G$1",1),INDIRECT(H$1&amp;"!$I$1",1)-1+'15MIN'!$A1874-1,0),0)</f>
        <v>0</v>
      </c>
      <c r="K1874" s="21">
        <f ca="1">IF(INDIRECT(H$1&amp;"!$I$1",1)-1+'15MIN'!$A1874&lt;=INDIRECT(H$1&amp;"!$I$2",1),-OFFSET(INDIRECT(H$1&amp;"!$E$1",1),INDIRECT(H$1&amp;"!$I$1",1)-1+'15MIN'!$A1874-1,0),0)</f>
        <v>-355.859283</v>
      </c>
      <c r="L1874" s="20">
        <f ca="1">IF(INDIRECT(L$1&amp;"!$I$1",1)-1+'15MIN'!$A1874&lt;=INDIRECT(L$1&amp;"!$I$2",1),OFFSET(INDIRECT(L$1&amp;"!$F$1",1),INDIRECT(L$1&amp;"!$I$1",1)-1+'15MIN'!$A1874-1,0),0)</f>
        <v>0</v>
      </c>
      <c r="M1874" s="20">
        <f ca="1">IF(INDIRECT(L$1&amp;"!$I$1",1)-1+'15MIN'!$A1874&lt;=INDIRECT(L$1&amp;"!$I$2",1),-OFFSET(INDIRECT(L$1&amp;"!$D$1",1),INDIRECT(L$1&amp;"!$I$1",1)-1+'15MIN'!$A1874-1,0),0)</f>
        <v>-117.38829800000001</v>
      </c>
      <c r="N1874" s="20">
        <f ca="1">IF(INDIRECT(L$1&amp;"!$I$1",1)-1+'15MIN'!$A1874&lt;=INDIRECT(L$1&amp;"!$I$2",1),OFFSET(INDIRECT(L$1&amp;"!$G$1",1),INDIRECT(L$1&amp;"!$I$1",1)-1+'15MIN'!$A1874-1,0),0)</f>
        <v>659.04193099999998</v>
      </c>
      <c r="O1874" s="21">
        <f ca="1">IF(INDIRECT(L$1&amp;"!$I$1",1)-1+'15MIN'!$A1874&lt;=INDIRECT(L$1&amp;"!$I$2",1),-OFFSET(INDIRECT(L$1&amp;"!$E$1",1),INDIRECT(L$1&amp;"!$I$1",1)-1+'15MIN'!$A1874-1,0),0)</f>
        <v>0</v>
      </c>
    </row>
    <row r="1875" spans="1:15" x14ac:dyDescent="0.2">
      <c r="A1875" s="1">
        <f t="shared" si="86"/>
        <v>1871</v>
      </c>
      <c r="B1875" s="1">
        <f t="shared" si="84"/>
        <v>20</v>
      </c>
      <c r="C1875" s="19">
        <f t="shared" si="85"/>
        <v>0.47916666666666702</v>
      </c>
      <c r="D1875" s="20">
        <f ca="1">IF(INDIRECT($D$1&amp;"!$I$1",1)-1+'15MIN'!$A1875&lt;=INDIRECT($D$1&amp;"!$I$2",1),OFFSET(INDIRECT($D$1&amp;"!$F$1",1),INDIRECT($D$1&amp;"!$I$1",1)-1+'15MIN'!$A1875-1,0),0)</f>
        <v>1978.2670000000001</v>
      </c>
      <c r="E1875" s="20">
        <f ca="1">IF(CUEL!$I$1-1+'15MIN'!$A1875&lt;=CUEL!$I$2,-OFFSET(CUEL!$D$1,CUEL!$I$1-1+'15MIN'!$A1875-1,0),0)</f>
        <v>0</v>
      </c>
      <c r="F1875" s="20">
        <f ca="1">IF(INDIRECT($D$1&amp;"!$I$1",1)-1+'15MIN'!$A1875&lt;=INDIRECT($D$1&amp;"!$I$2",1),OFFSET(INDIRECT($D$1&amp;"!$G$1",1),INDIRECT($D$1&amp;"!$I$1",1)-1+'15MIN'!$A1875-1,0),0)</f>
        <v>138.56868</v>
      </c>
      <c r="G1875" s="21">
        <f ca="1">IF(INDIRECT($D$1&amp;"!$I$1",1)-1+'15MIN'!$A1875&lt;=INDIRECT($D$1&amp;"!$I$2",1),-OFFSET(INDIRECT($D$1&amp;"!$E$1",1),INDIRECT($D$1&amp;"!$I$1",1)-1+'15MIN'!$A1875-1,0),0)</f>
        <v>0</v>
      </c>
      <c r="H1875" s="20">
        <f ca="1">IF(INDIRECT(H$1&amp;"!$I$1",1)-1+'15MIN'!$A1875&lt;=INDIRECT(H$1&amp;"!$I$2",1),OFFSET(INDIRECT(H$1&amp;"!$F$1",1),INDIRECT(H$1&amp;"!$I$1",1)-1+'15MIN'!$A1875-1,0),0)</f>
        <v>7.7155129999999996</v>
      </c>
      <c r="I1875" s="20">
        <f ca="1">IF(INDIRECT(H$1&amp;"!$I$1",1)-1+'15MIN'!$A1875&lt;=INDIRECT(H$1&amp;"!$I$2",1),-OFFSET(INDIRECT(H$1&amp;"!$D$1",1),INDIRECT(H$1&amp;"!$I$1",1)-1+'15MIN'!$A1875-1,0),0)</f>
        <v>-52.341124999999998</v>
      </c>
      <c r="J1875" s="20">
        <f ca="1">IF(INDIRECT(H$1&amp;"!$I$1",1)-1+'15MIN'!$A1875&lt;=INDIRECT(H$1&amp;"!$I$2",1),OFFSET(INDIRECT(H$1&amp;"!$G$1",1),INDIRECT(H$1&amp;"!$I$1",1)-1+'15MIN'!$A1875-1,0),0)</f>
        <v>89.819091999999998</v>
      </c>
      <c r="K1875" s="21">
        <f ca="1">IF(INDIRECT(H$1&amp;"!$I$1",1)-1+'15MIN'!$A1875&lt;=INDIRECT(H$1&amp;"!$I$2",1),-OFFSET(INDIRECT(H$1&amp;"!$E$1",1),INDIRECT(H$1&amp;"!$I$1",1)-1+'15MIN'!$A1875-1,0),0)</f>
        <v>-150.04182399999999</v>
      </c>
      <c r="L1875" s="20">
        <f ca="1">IF(INDIRECT(L$1&amp;"!$I$1",1)-1+'15MIN'!$A1875&lt;=INDIRECT(L$1&amp;"!$I$2",1),OFFSET(INDIRECT(L$1&amp;"!$F$1",1),INDIRECT(L$1&amp;"!$I$1",1)-1+'15MIN'!$A1875-1,0),0)</f>
        <v>0</v>
      </c>
      <c r="M1875" s="20">
        <f ca="1">IF(INDIRECT(L$1&amp;"!$I$1",1)-1+'15MIN'!$A1875&lt;=INDIRECT(L$1&amp;"!$I$2",1),-OFFSET(INDIRECT(L$1&amp;"!$D$1",1),INDIRECT(L$1&amp;"!$I$1",1)-1+'15MIN'!$A1875-1,0),0)</f>
        <v>-110.94004099999999</v>
      </c>
      <c r="N1875" s="20">
        <f ca="1">IF(INDIRECT(L$1&amp;"!$I$1",1)-1+'15MIN'!$A1875&lt;=INDIRECT(L$1&amp;"!$I$2",1),OFFSET(INDIRECT(L$1&amp;"!$G$1",1),INDIRECT(L$1&amp;"!$I$1",1)-1+'15MIN'!$A1875-1,0),0)</f>
        <v>1106.4700929999999</v>
      </c>
      <c r="O1875" s="21">
        <f ca="1">IF(INDIRECT(L$1&amp;"!$I$1",1)-1+'15MIN'!$A1875&lt;=INDIRECT(L$1&amp;"!$I$2",1),-OFFSET(INDIRECT(L$1&amp;"!$E$1",1),INDIRECT(L$1&amp;"!$I$1",1)-1+'15MIN'!$A1875-1,0),0)</f>
        <v>0</v>
      </c>
    </row>
    <row r="1876" spans="1:15" x14ac:dyDescent="0.2">
      <c r="A1876" s="1">
        <f t="shared" si="86"/>
        <v>1872</v>
      </c>
      <c r="B1876" s="1">
        <f t="shared" si="84"/>
        <v>20</v>
      </c>
      <c r="C1876" s="19">
        <f t="shared" si="85"/>
        <v>0.48958333333333298</v>
      </c>
      <c r="D1876" s="20">
        <f ca="1">IF(INDIRECT($D$1&amp;"!$I$1",1)-1+'15MIN'!$A1876&lt;=INDIRECT($D$1&amp;"!$I$2",1),OFFSET(INDIRECT($D$1&amp;"!$F$1",1),INDIRECT($D$1&amp;"!$I$1",1)-1+'15MIN'!$A1876-1,0),0)</f>
        <v>2029.6858999999999</v>
      </c>
      <c r="E1876" s="20">
        <f ca="1">IF(CUEL!$I$1-1+'15MIN'!$A1876&lt;=CUEL!$I$2,-OFFSET(CUEL!$D$1,CUEL!$I$1-1+'15MIN'!$A1876-1,0),0)</f>
        <v>0</v>
      </c>
      <c r="F1876" s="20">
        <f ca="1">IF(INDIRECT($D$1&amp;"!$I$1",1)-1+'15MIN'!$A1876&lt;=INDIRECT($D$1&amp;"!$I$2",1),OFFSET(INDIRECT($D$1&amp;"!$G$1",1),INDIRECT($D$1&amp;"!$I$1",1)-1+'15MIN'!$A1876-1,0),0)</f>
        <v>138.18347199999999</v>
      </c>
      <c r="G1876" s="21">
        <f ca="1">IF(INDIRECT($D$1&amp;"!$I$1",1)-1+'15MIN'!$A1876&lt;=INDIRECT($D$1&amp;"!$I$2",1),-OFFSET(INDIRECT($D$1&amp;"!$E$1",1),INDIRECT($D$1&amp;"!$I$1",1)-1+'15MIN'!$A1876-1,0),0)</f>
        <v>0</v>
      </c>
      <c r="H1876" s="20">
        <f ca="1">IF(INDIRECT(H$1&amp;"!$I$1",1)-1+'15MIN'!$A1876&lt;=INDIRECT(H$1&amp;"!$I$2",1),OFFSET(INDIRECT(H$1&amp;"!$F$1",1),INDIRECT(H$1&amp;"!$I$1",1)-1+'15MIN'!$A1876-1,0),0)</f>
        <v>0</v>
      </c>
      <c r="I1876" s="20">
        <f ca="1">IF(INDIRECT(H$1&amp;"!$I$1",1)-1+'15MIN'!$A1876&lt;=INDIRECT(H$1&amp;"!$I$2",1),-OFFSET(INDIRECT(H$1&amp;"!$D$1",1),INDIRECT(H$1&amp;"!$I$1",1)-1+'15MIN'!$A1876-1,0),0)</f>
        <v>-145.19961499999999</v>
      </c>
      <c r="J1876" s="20">
        <f ca="1">IF(INDIRECT(H$1&amp;"!$I$1",1)-1+'15MIN'!$A1876&lt;=INDIRECT(H$1&amp;"!$I$2",1),OFFSET(INDIRECT(H$1&amp;"!$G$1",1),INDIRECT(H$1&amp;"!$I$1",1)-1+'15MIN'!$A1876-1,0),0)</f>
        <v>1161.0520019999999</v>
      </c>
      <c r="K1876" s="21">
        <f ca="1">IF(INDIRECT(H$1&amp;"!$I$1",1)-1+'15MIN'!$A1876&lt;=INDIRECT(H$1&amp;"!$I$2",1),-OFFSET(INDIRECT(H$1&amp;"!$E$1",1),INDIRECT(H$1&amp;"!$I$1",1)-1+'15MIN'!$A1876-1,0),0)</f>
        <v>0</v>
      </c>
      <c r="L1876" s="20">
        <f ca="1">IF(INDIRECT(L$1&amp;"!$I$1",1)-1+'15MIN'!$A1876&lt;=INDIRECT(L$1&amp;"!$I$2",1),OFFSET(INDIRECT(L$1&amp;"!$F$1",1),INDIRECT(L$1&amp;"!$I$1",1)-1+'15MIN'!$A1876-1,0),0)</f>
        <v>0</v>
      </c>
      <c r="M1876" s="20">
        <f ca="1">IF(INDIRECT(L$1&amp;"!$I$1",1)-1+'15MIN'!$A1876&lt;=INDIRECT(L$1&amp;"!$I$2",1),-OFFSET(INDIRECT(L$1&amp;"!$D$1",1),INDIRECT(L$1&amp;"!$I$1",1)-1+'15MIN'!$A1876-1,0),0)</f>
        <v>-111.32450900000001</v>
      </c>
      <c r="N1876" s="20">
        <f ca="1">IF(INDIRECT(L$1&amp;"!$I$1",1)-1+'15MIN'!$A1876&lt;=INDIRECT(L$1&amp;"!$I$2",1),OFFSET(INDIRECT(L$1&amp;"!$G$1",1),INDIRECT(L$1&amp;"!$I$1",1)-1+'15MIN'!$A1876-1,0),0)</f>
        <v>1267.5283199999999</v>
      </c>
      <c r="O1876" s="21">
        <f ca="1">IF(INDIRECT(L$1&amp;"!$I$1",1)-1+'15MIN'!$A1876&lt;=INDIRECT(L$1&amp;"!$I$2",1),-OFFSET(INDIRECT(L$1&amp;"!$E$1",1),INDIRECT(L$1&amp;"!$I$1",1)-1+'15MIN'!$A1876-1,0),0)</f>
        <v>0</v>
      </c>
    </row>
    <row r="1877" spans="1:15" x14ac:dyDescent="0.2">
      <c r="A1877" s="1">
        <f t="shared" si="86"/>
        <v>1873</v>
      </c>
      <c r="B1877" s="1">
        <f t="shared" si="84"/>
        <v>20</v>
      </c>
      <c r="C1877" s="19">
        <f t="shared" si="85"/>
        <v>0.5</v>
      </c>
      <c r="D1877" s="20">
        <f ca="1">IF(INDIRECT($D$1&amp;"!$I$1",1)-1+'15MIN'!$A1877&lt;=INDIRECT($D$1&amp;"!$I$2",1),OFFSET(INDIRECT($D$1&amp;"!$F$1",1),INDIRECT($D$1&amp;"!$I$1",1)-1+'15MIN'!$A1877-1,0),0)</f>
        <v>2641.8485999999998</v>
      </c>
      <c r="E1877" s="20">
        <f ca="1">IF(CUEL!$I$1-1+'15MIN'!$A1877&lt;=CUEL!$I$2,-OFFSET(CUEL!$D$1,CUEL!$I$1-1+'15MIN'!$A1877-1,0),0)</f>
        <v>0</v>
      </c>
      <c r="F1877" s="20">
        <f ca="1">IF(INDIRECT($D$1&amp;"!$I$1",1)-1+'15MIN'!$A1877&lt;=INDIRECT($D$1&amp;"!$I$2",1),OFFSET(INDIRECT($D$1&amp;"!$G$1",1),INDIRECT($D$1&amp;"!$I$1",1)-1+'15MIN'!$A1877-1,0),0)</f>
        <v>110.266632</v>
      </c>
      <c r="G1877" s="21">
        <f ca="1">IF(INDIRECT($D$1&amp;"!$I$1",1)-1+'15MIN'!$A1877&lt;=INDIRECT($D$1&amp;"!$I$2",1),-OFFSET(INDIRECT($D$1&amp;"!$E$1",1),INDIRECT($D$1&amp;"!$I$1",1)-1+'15MIN'!$A1877-1,0),0)</f>
        <v>0</v>
      </c>
      <c r="H1877" s="20">
        <f ca="1">IF(INDIRECT(H$1&amp;"!$I$1",1)-1+'15MIN'!$A1877&lt;=INDIRECT(H$1&amp;"!$I$2",1),OFFSET(INDIRECT(H$1&amp;"!$F$1",1),INDIRECT(H$1&amp;"!$I$1",1)-1+'15MIN'!$A1877-1,0),0)</f>
        <v>0</v>
      </c>
      <c r="I1877" s="20">
        <f ca="1">IF(INDIRECT(H$1&amp;"!$I$1",1)-1+'15MIN'!$A1877&lt;=INDIRECT(H$1&amp;"!$I$2",1),-OFFSET(INDIRECT(H$1&amp;"!$D$1",1),INDIRECT(H$1&amp;"!$I$1",1)-1+'15MIN'!$A1877-1,0),0)</f>
        <v>-145.51776100000001</v>
      </c>
      <c r="J1877" s="20">
        <f ca="1">IF(INDIRECT(H$1&amp;"!$I$1",1)-1+'15MIN'!$A1877&lt;=INDIRECT(H$1&amp;"!$I$2",1),OFFSET(INDIRECT(H$1&amp;"!$G$1",1),INDIRECT(H$1&amp;"!$I$1",1)-1+'15MIN'!$A1877-1,0),0)</f>
        <v>1585.1599120000001</v>
      </c>
      <c r="K1877" s="21">
        <f ca="1">IF(INDIRECT(H$1&amp;"!$I$1",1)-1+'15MIN'!$A1877&lt;=INDIRECT(H$1&amp;"!$I$2",1),-OFFSET(INDIRECT(H$1&amp;"!$E$1",1),INDIRECT(H$1&amp;"!$I$1",1)-1+'15MIN'!$A1877-1,0),0)</f>
        <v>0</v>
      </c>
      <c r="L1877" s="20">
        <f ca="1">IF(INDIRECT(L$1&amp;"!$I$1",1)-1+'15MIN'!$A1877&lt;=INDIRECT(L$1&amp;"!$I$2",1),OFFSET(INDIRECT(L$1&amp;"!$F$1",1),INDIRECT(L$1&amp;"!$I$1",1)-1+'15MIN'!$A1877-1,0),0)</f>
        <v>0</v>
      </c>
      <c r="M1877" s="20">
        <f ca="1">IF(INDIRECT(L$1&amp;"!$I$1",1)-1+'15MIN'!$A1877&lt;=INDIRECT(L$1&amp;"!$I$2",1),-OFFSET(INDIRECT(L$1&amp;"!$D$1",1),INDIRECT(L$1&amp;"!$I$1",1)-1+'15MIN'!$A1877-1,0),0)</f>
        <v>-111.06176000000001</v>
      </c>
      <c r="N1877" s="20">
        <f ca="1">IF(INDIRECT(L$1&amp;"!$I$1",1)-1+'15MIN'!$A1877&lt;=INDIRECT(L$1&amp;"!$I$2",1),OFFSET(INDIRECT(L$1&amp;"!$G$1",1),INDIRECT(L$1&amp;"!$I$1",1)-1+'15MIN'!$A1877-1,0),0)</f>
        <v>1109.1770019999999</v>
      </c>
      <c r="O1877" s="21">
        <f ca="1">IF(INDIRECT(L$1&amp;"!$I$1",1)-1+'15MIN'!$A1877&lt;=INDIRECT(L$1&amp;"!$I$2",1),-OFFSET(INDIRECT(L$1&amp;"!$E$1",1),INDIRECT(L$1&amp;"!$I$1",1)-1+'15MIN'!$A1877-1,0),0)</f>
        <v>0</v>
      </c>
    </row>
    <row r="1878" spans="1:15" x14ac:dyDescent="0.2">
      <c r="A1878" s="1">
        <f t="shared" si="86"/>
        <v>1874</v>
      </c>
      <c r="B1878" s="1">
        <f t="shared" si="84"/>
        <v>20</v>
      </c>
      <c r="C1878" s="19">
        <f t="shared" si="85"/>
        <v>0.51041666666666696</v>
      </c>
      <c r="D1878" s="20">
        <f ca="1">IF(INDIRECT($D$1&amp;"!$I$1",1)-1+'15MIN'!$A1878&lt;=INDIRECT($D$1&amp;"!$I$2",1),OFFSET(INDIRECT($D$1&amp;"!$F$1",1),INDIRECT($D$1&amp;"!$I$1",1)-1+'15MIN'!$A1878-1,0),0)</f>
        <v>2923.2271000000001</v>
      </c>
      <c r="E1878" s="20">
        <f ca="1">IF(CUEL!$I$1-1+'15MIN'!$A1878&lt;=CUEL!$I$2,-OFFSET(CUEL!$D$1,CUEL!$I$1-1+'15MIN'!$A1878-1,0),0)</f>
        <v>0</v>
      </c>
      <c r="F1878" s="20">
        <f ca="1">IF(INDIRECT($D$1&amp;"!$I$1",1)-1+'15MIN'!$A1878&lt;=INDIRECT($D$1&amp;"!$I$2",1),OFFSET(INDIRECT($D$1&amp;"!$G$1",1),INDIRECT($D$1&amp;"!$I$1",1)-1+'15MIN'!$A1878-1,0),0)</f>
        <v>88.749297999999996</v>
      </c>
      <c r="G1878" s="21">
        <f ca="1">IF(INDIRECT($D$1&amp;"!$I$1",1)-1+'15MIN'!$A1878&lt;=INDIRECT($D$1&amp;"!$I$2",1),-OFFSET(INDIRECT($D$1&amp;"!$E$1",1),INDIRECT($D$1&amp;"!$I$1",1)-1+'15MIN'!$A1878-1,0),0)</f>
        <v>0</v>
      </c>
      <c r="H1878" s="20">
        <f ca="1">IF(INDIRECT(H$1&amp;"!$I$1",1)-1+'15MIN'!$A1878&lt;=INDIRECT(H$1&amp;"!$I$2",1),OFFSET(INDIRECT(H$1&amp;"!$F$1",1),INDIRECT(H$1&amp;"!$I$1",1)-1+'15MIN'!$A1878-1,0),0)</f>
        <v>0</v>
      </c>
      <c r="I1878" s="20">
        <f ca="1">IF(INDIRECT(H$1&amp;"!$I$1",1)-1+'15MIN'!$A1878&lt;=INDIRECT(H$1&amp;"!$I$2",1),-OFFSET(INDIRECT(H$1&amp;"!$D$1",1),INDIRECT(H$1&amp;"!$I$1",1)-1+'15MIN'!$A1878-1,0),0)</f>
        <v>-141.25715600000001</v>
      </c>
      <c r="J1878" s="20">
        <f ca="1">IF(INDIRECT(H$1&amp;"!$I$1",1)-1+'15MIN'!$A1878&lt;=INDIRECT(H$1&amp;"!$I$2",1),OFFSET(INDIRECT(H$1&amp;"!$G$1",1),INDIRECT(H$1&amp;"!$I$1",1)-1+'15MIN'!$A1878-1,0),0)</f>
        <v>1573.5006100000001</v>
      </c>
      <c r="K1878" s="21">
        <f ca="1">IF(INDIRECT(H$1&amp;"!$I$1",1)-1+'15MIN'!$A1878&lt;=INDIRECT(H$1&amp;"!$I$2",1),-OFFSET(INDIRECT(H$1&amp;"!$E$1",1),INDIRECT(H$1&amp;"!$I$1",1)-1+'15MIN'!$A1878-1,0),0)</f>
        <v>0</v>
      </c>
      <c r="L1878" s="20">
        <f ca="1">IF(INDIRECT(L$1&amp;"!$I$1",1)-1+'15MIN'!$A1878&lt;=INDIRECT(L$1&amp;"!$I$2",1),OFFSET(INDIRECT(L$1&amp;"!$F$1",1),INDIRECT(L$1&amp;"!$I$1",1)-1+'15MIN'!$A1878-1,0),0)</f>
        <v>0.15720100000000001</v>
      </c>
      <c r="M1878" s="20">
        <f ca="1">IF(INDIRECT(L$1&amp;"!$I$1",1)-1+'15MIN'!$A1878&lt;=INDIRECT(L$1&amp;"!$I$2",1),-OFFSET(INDIRECT(L$1&amp;"!$D$1",1),INDIRECT(L$1&amp;"!$I$1",1)-1+'15MIN'!$A1878-1,0),0)</f>
        <v>-103.112099</v>
      </c>
      <c r="N1878" s="20">
        <f ca="1">IF(INDIRECT(L$1&amp;"!$I$1",1)-1+'15MIN'!$A1878&lt;=INDIRECT(L$1&amp;"!$I$2",1),OFFSET(INDIRECT(L$1&amp;"!$G$1",1),INDIRECT(L$1&amp;"!$I$1",1)-1+'15MIN'!$A1878-1,0),0)</f>
        <v>807.99743699999999</v>
      </c>
      <c r="O1878" s="21">
        <f ca="1">IF(INDIRECT(L$1&amp;"!$I$1",1)-1+'15MIN'!$A1878&lt;=INDIRECT(L$1&amp;"!$I$2",1),-OFFSET(INDIRECT(L$1&amp;"!$E$1",1),INDIRECT(L$1&amp;"!$I$1",1)-1+'15MIN'!$A1878-1,0),0)</f>
        <v>0</v>
      </c>
    </row>
    <row r="1879" spans="1:15" x14ac:dyDescent="0.2">
      <c r="A1879" s="1">
        <f t="shared" si="86"/>
        <v>1875</v>
      </c>
      <c r="B1879" s="1">
        <f t="shared" si="84"/>
        <v>20</v>
      </c>
      <c r="C1879" s="19">
        <f t="shared" si="85"/>
        <v>0.52083333333333304</v>
      </c>
      <c r="D1879" s="20">
        <f ca="1">IF(INDIRECT($D$1&amp;"!$I$1",1)-1+'15MIN'!$A1879&lt;=INDIRECT($D$1&amp;"!$I$2",1),OFFSET(INDIRECT($D$1&amp;"!$F$1",1),INDIRECT($D$1&amp;"!$I$1",1)-1+'15MIN'!$A1879-1,0),0)</f>
        <v>3321.0037000000002</v>
      </c>
      <c r="E1879" s="20">
        <f ca="1">IF(CUEL!$I$1-1+'15MIN'!$A1879&lt;=CUEL!$I$2,-OFFSET(CUEL!$D$1,CUEL!$I$1-1+'15MIN'!$A1879-1,0),0)</f>
        <v>0</v>
      </c>
      <c r="F1879" s="20">
        <f ca="1">IF(INDIRECT($D$1&amp;"!$I$1",1)-1+'15MIN'!$A1879&lt;=INDIRECT($D$1&amp;"!$I$2",1),OFFSET(INDIRECT($D$1&amp;"!$G$1",1),INDIRECT($D$1&amp;"!$I$1",1)-1+'15MIN'!$A1879-1,0),0)</f>
        <v>55.284312999999997</v>
      </c>
      <c r="G1879" s="21">
        <f ca="1">IF(INDIRECT($D$1&amp;"!$I$1",1)-1+'15MIN'!$A1879&lt;=INDIRECT($D$1&amp;"!$I$2",1),-OFFSET(INDIRECT($D$1&amp;"!$E$1",1),INDIRECT($D$1&amp;"!$I$1",1)-1+'15MIN'!$A1879-1,0),0)</f>
        <v>0</v>
      </c>
      <c r="H1879" s="20">
        <f ca="1">IF(INDIRECT(H$1&amp;"!$I$1",1)-1+'15MIN'!$A1879&lt;=INDIRECT(H$1&amp;"!$I$2",1),OFFSET(INDIRECT(H$1&amp;"!$F$1",1),INDIRECT(H$1&amp;"!$I$1",1)-1+'15MIN'!$A1879-1,0),0)</f>
        <v>0</v>
      </c>
      <c r="I1879" s="20">
        <f ca="1">IF(INDIRECT(H$1&amp;"!$I$1",1)-1+'15MIN'!$A1879&lt;=INDIRECT(H$1&amp;"!$I$2",1),-OFFSET(INDIRECT(H$1&amp;"!$D$1",1),INDIRECT(H$1&amp;"!$I$1",1)-1+'15MIN'!$A1879-1,0),0)</f>
        <v>-132.03147899999999</v>
      </c>
      <c r="J1879" s="20">
        <f ca="1">IF(INDIRECT(H$1&amp;"!$I$1",1)-1+'15MIN'!$A1879&lt;=INDIRECT(H$1&amp;"!$I$2",1),OFFSET(INDIRECT(H$1&amp;"!$G$1",1),INDIRECT(H$1&amp;"!$I$1",1)-1+'15MIN'!$A1879-1,0),0)</f>
        <v>1184.2917480000001</v>
      </c>
      <c r="K1879" s="21">
        <f ca="1">IF(INDIRECT(H$1&amp;"!$I$1",1)-1+'15MIN'!$A1879&lt;=INDIRECT(H$1&amp;"!$I$2",1),-OFFSET(INDIRECT(H$1&amp;"!$E$1",1),INDIRECT(H$1&amp;"!$I$1",1)-1+'15MIN'!$A1879-1,0),0)</f>
        <v>0</v>
      </c>
      <c r="L1879" s="20">
        <f ca="1">IF(INDIRECT(L$1&amp;"!$I$1",1)-1+'15MIN'!$A1879&lt;=INDIRECT(L$1&amp;"!$I$2",1),OFFSET(INDIRECT(L$1&amp;"!$F$1",1),INDIRECT(L$1&amp;"!$I$1",1)-1+'15MIN'!$A1879-1,0),0)</f>
        <v>0</v>
      </c>
      <c r="M1879" s="20">
        <f ca="1">IF(INDIRECT(L$1&amp;"!$I$1",1)-1+'15MIN'!$A1879&lt;=INDIRECT(L$1&amp;"!$I$2",1),-OFFSET(INDIRECT(L$1&amp;"!$D$1",1),INDIRECT(L$1&amp;"!$I$1",1)-1+'15MIN'!$A1879-1,0),0)</f>
        <v>-109.74543</v>
      </c>
      <c r="N1879" s="20">
        <f ca="1">IF(INDIRECT(L$1&amp;"!$I$1",1)-1+'15MIN'!$A1879&lt;=INDIRECT(L$1&amp;"!$I$2",1),OFFSET(INDIRECT(L$1&amp;"!$G$1",1),INDIRECT(L$1&amp;"!$I$1",1)-1+'15MIN'!$A1879-1,0),0)</f>
        <v>1078.796875</v>
      </c>
      <c r="O1879" s="21">
        <f ca="1">IF(INDIRECT(L$1&amp;"!$I$1",1)-1+'15MIN'!$A1879&lt;=INDIRECT(L$1&amp;"!$I$2",1),-OFFSET(INDIRECT(L$1&amp;"!$E$1",1),INDIRECT(L$1&amp;"!$I$1",1)-1+'15MIN'!$A1879-1,0),0)</f>
        <v>0</v>
      </c>
    </row>
    <row r="1880" spans="1:15" x14ac:dyDescent="0.2">
      <c r="A1880" s="1">
        <f t="shared" si="86"/>
        <v>1876</v>
      </c>
      <c r="B1880" s="1">
        <f t="shared" si="84"/>
        <v>20</v>
      </c>
      <c r="C1880" s="19">
        <f t="shared" si="85"/>
        <v>0.53125</v>
      </c>
      <c r="D1880" s="20">
        <f ca="1">IF(INDIRECT($D$1&amp;"!$I$1",1)-1+'15MIN'!$A1880&lt;=INDIRECT($D$1&amp;"!$I$2",1),OFFSET(INDIRECT($D$1&amp;"!$F$1",1),INDIRECT($D$1&amp;"!$I$1",1)-1+'15MIN'!$A1880-1,0),0)</f>
        <v>3176.0969</v>
      </c>
      <c r="E1880" s="20">
        <f ca="1">IF(CUEL!$I$1-1+'15MIN'!$A1880&lt;=CUEL!$I$2,-OFFSET(CUEL!$D$1,CUEL!$I$1-1+'15MIN'!$A1880-1,0),0)</f>
        <v>0</v>
      </c>
      <c r="F1880" s="20">
        <f ca="1">IF(INDIRECT($D$1&amp;"!$I$1",1)-1+'15MIN'!$A1880&lt;=INDIRECT($D$1&amp;"!$I$2",1),OFFSET(INDIRECT($D$1&amp;"!$G$1",1),INDIRECT($D$1&amp;"!$I$1",1)-1+'15MIN'!$A1880-1,0),0)</f>
        <v>66.456017000000003</v>
      </c>
      <c r="G1880" s="21">
        <f ca="1">IF(INDIRECT($D$1&amp;"!$I$1",1)-1+'15MIN'!$A1880&lt;=INDIRECT($D$1&amp;"!$I$2",1),-OFFSET(INDIRECT($D$1&amp;"!$E$1",1),INDIRECT($D$1&amp;"!$I$1",1)-1+'15MIN'!$A1880-1,0),0)</f>
        <v>0</v>
      </c>
      <c r="H1880" s="20">
        <f ca="1">IF(INDIRECT(H$1&amp;"!$I$1",1)-1+'15MIN'!$A1880&lt;=INDIRECT(H$1&amp;"!$I$2",1),OFFSET(INDIRECT(H$1&amp;"!$F$1",1),INDIRECT(H$1&amp;"!$I$1",1)-1+'15MIN'!$A1880-1,0),0)</f>
        <v>0</v>
      </c>
      <c r="I1880" s="20">
        <f ca="1">IF(INDIRECT(H$1&amp;"!$I$1",1)-1+'15MIN'!$A1880&lt;=INDIRECT(H$1&amp;"!$I$2",1),-OFFSET(INDIRECT(H$1&amp;"!$D$1",1),INDIRECT(H$1&amp;"!$I$1",1)-1+'15MIN'!$A1880-1,0),0)</f>
        <v>-134.596451</v>
      </c>
      <c r="J1880" s="20">
        <f ca="1">IF(INDIRECT(H$1&amp;"!$I$1",1)-1+'15MIN'!$A1880&lt;=INDIRECT(H$1&amp;"!$I$2",1),OFFSET(INDIRECT(H$1&amp;"!$G$1",1),INDIRECT(H$1&amp;"!$I$1",1)-1+'15MIN'!$A1880-1,0),0)</f>
        <v>1565.757568</v>
      </c>
      <c r="K1880" s="21">
        <f ca="1">IF(INDIRECT(H$1&amp;"!$I$1",1)-1+'15MIN'!$A1880&lt;=INDIRECT(H$1&amp;"!$I$2",1),-OFFSET(INDIRECT(H$1&amp;"!$E$1",1),INDIRECT(H$1&amp;"!$I$1",1)-1+'15MIN'!$A1880-1,0),0)</f>
        <v>0</v>
      </c>
      <c r="L1880" s="20">
        <f ca="1">IF(INDIRECT(L$1&amp;"!$I$1",1)-1+'15MIN'!$A1880&lt;=INDIRECT(L$1&amp;"!$I$2",1),OFFSET(INDIRECT(L$1&amp;"!$F$1",1),INDIRECT(L$1&amp;"!$I$1",1)-1+'15MIN'!$A1880-1,0),0)</f>
        <v>8.992E-3</v>
      </c>
      <c r="M1880" s="20">
        <f ca="1">IF(INDIRECT(L$1&amp;"!$I$1",1)-1+'15MIN'!$A1880&lt;=INDIRECT(L$1&amp;"!$I$2",1),-OFFSET(INDIRECT(L$1&amp;"!$D$1",1),INDIRECT(L$1&amp;"!$I$1",1)-1+'15MIN'!$A1880-1,0),0)</f>
        <v>-109.03685</v>
      </c>
      <c r="N1880" s="20">
        <f ca="1">IF(INDIRECT(L$1&amp;"!$I$1",1)-1+'15MIN'!$A1880&lt;=INDIRECT(L$1&amp;"!$I$2",1),OFFSET(INDIRECT(L$1&amp;"!$G$1",1),INDIRECT(L$1&amp;"!$I$1",1)-1+'15MIN'!$A1880-1,0),0)</f>
        <v>1081.0166019999999</v>
      </c>
      <c r="O1880" s="21">
        <f ca="1">IF(INDIRECT(L$1&amp;"!$I$1",1)-1+'15MIN'!$A1880&lt;=INDIRECT(L$1&amp;"!$I$2",1),-OFFSET(INDIRECT(L$1&amp;"!$E$1",1),INDIRECT(L$1&amp;"!$I$1",1)-1+'15MIN'!$A1880-1,0),0)</f>
        <v>0</v>
      </c>
    </row>
    <row r="1881" spans="1:15" x14ac:dyDescent="0.2">
      <c r="A1881" s="1">
        <f t="shared" si="86"/>
        <v>1877</v>
      </c>
      <c r="B1881" s="1">
        <f t="shared" si="84"/>
        <v>20</v>
      </c>
      <c r="C1881" s="19">
        <f t="shared" si="85"/>
        <v>0.54166666666666696</v>
      </c>
      <c r="D1881" s="20">
        <f ca="1">IF(INDIRECT($D$1&amp;"!$I$1",1)-1+'15MIN'!$A1881&lt;=INDIRECT($D$1&amp;"!$I$2",1),OFFSET(INDIRECT($D$1&amp;"!$F$1",1),INDIRECT($D$1&amp;"!$I$1",1)-1+'15MIN'!$A1881-1,0),0)</f>
        <v>2781.3317999999999</v>
      </c>
      <c r="E1881" s="20">
        <f ca="1">IF(CUEL!$I$1-1+'15MIN'!$A1881&lt;=CUEL!$I$2,-OFFSET(CUEL!$D$1,CUEL!$I$1-1+'15MIN'!$A1881-1,0),0)</f>
        <v>0</v>
      </c>
      <c r="F1881" s="20">
        <f ca="1">IF(INDIRECT($D$1&amp;"!$I$1",1)-1+'15MIN'!$A1881&lt;=INDIRECT($D$1&amp;"!$I$2",1),OFFSET(INDIRECT($D$1&amp;"!$G$1",1),INDIRECT($D$1&amp;"!$I$1",1)-1+'15MIN'!$A1881-1,0),0)</f>
        <v>97.431358000000003</v>
      </c>
      <c r="G1881" s="21">
        <f ca="1">IF(INDIRECT($D$1&amp;"!$I$1",1)-1+'15MIN'!$A1881&lt;=INDIRECT($D$1&amp;"!$I$2",1),-OFFSET(INDIRECT($D$1&amp;"!$E$1",1),INDIRECT($D$1&amp;"!$I$1",1)-1+'15MIN'!$A1881-1,0),0)</f>
        <v>0</v>
      </c>
      <c r="H1881" s="20">
        <f ca="1">IF(INDIRECT(H$1&amp;"!$I$1",1)-1+'15MIN'!$A1881&lt;=INDIRECT(H$1&amp;"!$I$2",1),OFFSET(INDIRECT(H$1&amp;"!$F$1",1),INDIRECT(H$1&amp;"!$I$1",1)-1+'15MIN'!$A1881-1,0),0)</f>
        <v>0</v>
      </c>
      <c r="I1881" s="20">
        <f ca="1">IF(INDIRECT(H$1&amp;"!$I$1",1)-1+'15MIN'!$A1881&lt;=INDIRECT(H$1&amp;"!$I$2",1),-OFFSET(INDIRECT(H$1&amp;"!$D$1",1),INDIRECT(H$1&amp;"!$I$1",1)-1+'15MIN'!$A1881-1,0),0)</f>
        <v>-123.927094</v>
      </c>
      <c r="J1881" s="20">
        <f ca="1">IF(INDIRECT(H$1&amp;"!$I$1",1)-1+'15MIN'!$A1881&lt;=INDIRECT(H$1&amp;"!$I$2",1),OFFSET(INDIRECT(H$1&amp;"!$G$1",1),INDIRECT(H$1&amp;"!$I$1",1)-1+'15MIN'!$A1881-1,0),0)</f>
        <v>1508.221436</v>
      </c>
      <c r="K1881" s="21">
        <f ca="1">IF(INDIRECT(H$1&amp;"!$I$1",1)-1+'15MIN'!$A1881&lt;=INDIRECT(H$1&amp;"!$I$2",1),-OFFSET(INDIRECT(H$1&amp;"!$E$1",1),INDIRECT(H$1&amp;"!$I$1",1)-1+'15MIN'!$A1881-1,0),0)</f>
        <v>0</v>
      </c>
      <c r="L1881" s="20">
        <f ca="1">IF(INDIRECT(L$1&amp;"!$I$1",1)-1+'15MIN'!$A1881&lt;=INDIRECT(L$1&amp;"!$I$2",1),OFFSET(INDIRECT(L$1&amp;"!$F$1",1),INDIRECT(L$1&amp;"!$I$1",1)-1+'15MIN'!$A1881-1,0),0)</f>
        <v>153.39179999999999</v>
      </c>
      <c r="M1881" s="20">
        <f ca="1">IF(INDIRECT(L$1&amp;"!$I$1",1)-1+'15MIN'!$A1881&lt;=INDIRECT(L$1&amp;"!$I$2",1),-OFFSET(INDIRECT(L$1&amp;"!$D$1",1),INDIRECT(L$1&amp;"!$I$1",1)-1+'15MIN'!$A1881-1,0),0)</f>
        <v>-38.651775000000001</v>
      </c>
      <c r="N1881" s="20">
        <f ca="1">IF(INDIRECT(L$1&amp;"!$I$1",1)-1+'15MIN'!$A1881&lt;=INDIRECT(L$1&amp;"!$I$2",1),OFFSET(INDIRECT(L$1&amp;"!$G$1",1),INDIRECT(L$1&amp;"!$I$1",1)-1+'15MIN'!$A1881-1,0),0)</f>
        <v>81.470634000000004</v>
      </c>
      <c r="O1881" s="21">
        <f ca="1">IF(INDIRECT(L$1&amp;"!$I$1",1)-1+'15MIN'!$A1881&lt;=INDIRECT(L$1&amp;"!$I$2",1),-OFFSET(INDIRECT(L$1&amp;"!$E$1",1),INDIRECT(L$1&amp;"!$I$1",1)-1+'15MIN'!$A1881-1,0),0)</f>
        <v>-200.62162799999999</v>
      </c>
    </row>
    <row r="1882" spans="1:15" x14ac:dyDescent="0.2">
      <c r="A1882" s="1">
        <f t="shared" si="86"/>
        <v>1878</v>
      </c>
      <c r="B1882" s="1">
        <f t="shared" si="84"/>
        <v>20</v>
      </c>
      <c r="C1882" s="19">
        <f t="shared" si="85"/>
        <v>0.55208333333333304</v>
      </c>
      <c r="D1882" s="20">
        <f ca="1">IF(INDIRECT($D$1&amp;"!$I$1",1)-1+'15MIN'!$A1882&lt;=INDIRECT($D$1&amp;"!$I$2",1),OFFSET(INDIRECT($D$1&amp;"!$F$1",1),INDIRECT($D$1&amp;"!$I$1",1)-1+'15MIN'!$A1882-1,0),0)</f>
        <v>3004.2467999999999</v>
      </c>
      <c r="E1882" s="20">
        <f ca="1">IF(CUEL!$I$1-1+'15MIN'!$A1882&lt;=CUEL!$I$2,-OFFSET(CUEL!$D$1,CUEL!$I$1-1+'15MIN'!$A1882-1,0),0)</f>
        <v>0</v>
      </c>
      <c r="F1882" s="20">
        <f ca="1">IF(INDIRECT($D$1&amp;"!$I$1",1)-1+'15MIN'!$A1882&lt;=INDIRECT($D$1&amp;"!$I$2",1),OFFSET(INDIRECT($D$1&amp;"!$G$1",1),INDIRECT($D$1&amp;"!$I$1",1)-1+'15MIN'!$A1882-1,0),0)</f>
        <v>82.810721999999998</v>
      </c>
      <c r="G1882" s="21">
        <f ca="1">IF(INDIRECT($D$1&amp;"!$I$1",1)-1+'15MIN'!$A1882&lt;=INDIRECT($D$1&amp;"!$I$2",1),-OFFSET(INDIRECT($D$1&amp;"!$E$1",1),INDIRECT($D$1&amp;"!$I$1",1)-1+'15MIN'!$A1882-1,0),0)</f>
        <v>0</v>
      </c>
      <c r="H1882" s="20">
        <f ca="1">IF(INDIRECT(H$1&amp;"!$I$1",1)-1+'15MIN'!$A1882&lt;=INDIRECT(H$1&amp;"!$I$2",1),OFFSET(INDIRECT(H$1&amp;"!$F$1",1),INDIRECT(H$1&amp;"!$I$1",1)-1+'15MIN'!$A1882-1,0),0)</f>
        <v>0</v>
      </c>
      <c r="I1882" s="20">
        <f ca="1">IF(INDIRECT(H$1&amp;"!$I$1",1)-1+'15MIN'!$A1882&lt;=INDIRECT(H$1&amp;"!$I$2",1),-OFFSET(INDIRECT(H$1&amp;"!$D$1",1),INDIRECT(H$1&amp;"!$I$1",1)-1+'15MIN'!$A1882-1,0),0)</f>
        <v>-121.46977200000001</v>
      </c>
      <c r="J1882" s="20">
        <f ca="1">IF(INDIRECT(H$1&amp;"!$I$1",1)-1+'15MIN'!$A1882&lt;=INDIRECT(H$1&amp;"!$I$2",1),OFFSET(INDIRECT(H$1&amp;"!$G$1",1),INDIRECT(H$1&amp;"!$I$1",1)-1+'15MIN'!$A1882-1,0),0)</f>
        <v>1405.1297609999999</v>
      </c>
      <c r="K1882" s="21">
        <f ca="1">IF(INDIRECT(H$1&amp;"!$I$1",1)-1+'15MIN'!$A1882&lt;=INDIRECT(H$1&amp;"!$I$2",1),-OFFSET(INDIRECT(H$1&amp;"!$E$1",1),INDIRECT(H$1&amp;"!$I$1",1)-1+'15MIN'!$A1882-1,0),0)</f>
        <v>0</v>
      </c>
      <c r="L1882" s="20">
        <f ca="1">IF(INDIRECT(L$1&amp;"!$I$1",1)-1+'15MIN'!$A1882&lt;=INDIRECT(L$1&amp;"!$I$2",1),OFFSET(INDIRECT(L$1&amp;"!$F$1",1),INDIRECT(L$1&amp;"!$I$1",1)-1+'15MIN'!$A1882-1,0),0)</f>
        <v>843.57208300000002</v>
      </c>
      <c r="M1882" s="20">
        <f ca="1">IF(INDIRECT(L$1&amp;"!$I$1",1)-1+'15MIN'!$A1882&lt;=INDIRECT(L$1&amp;"!$I$2",1),-OFFSET(INDIRECT(L$1&amp;"!$D$1",1),INDIRECT(L$1&amp;"!$I$1",1)-1+'15MIN'!$A1882-1,0),0)</f>
        <v>0</v>
      </c>
      <c r="N1882" s="20">
        <f ca="1">IF(INDIRECT(L$1&amp;"!$I$1",1)-1+'15MIN'!$A1882&lt;=INDIRECT(L$1&amp;"!$I$2",1),OFFSET(INDIRECT(L$1&amp;"!$G$1",1),INDIRECT(L$1&amp;"!$I$1",1)-1+'15MIN'!$A1882-1,0),0)</f>
        <v>4.6649229999999999</v>
      </c>
      <c r="O1882" s="21">
        <f ca="1">IF(INDIRECT(L$1&amp;"!$I$1",1)-1+'15MIN'!$A1882&lt;=INDIRECT(L$1&amp;"!$I$2",1),-OFFSET(INDIRECT(L$1&amp;"!$E$1",1),INDIRECT(L$1&amp;"!$I$1",1)-1+'15MIN'!$A1882-1,0),0)</f>
        <v>-7.1434309999999996</v>
      </c>
    </row>
    <row r="1883" spans="1:15" x14ac:dyDescent="0.2">
      <c r="A1883" s="1">
        <f t="shared" si="86"/>
        <v>1879</v>
      </c>
      <c r="B1883" s="1">
        <f t="shared" si="84"/>
        <v>20</v>
      </c>
      <c r="C1883" s="19">
        <f t="shared" si="85"/>
        <v>0.5625</v>
      </c>
      <c r="D1883" s="20">
        <f ca="1">IF(INDIRECT($D$1&amp;"!$I$1",1)-1+'15MIN'!$A1883&lt;=INDIRECT($D$1&amp;"!$I$2",1),OFFSET(INDIRECT($D$1&amp;"!$F$1",1),INDIRECT($D$1&amp;"!$I$1",1)-1+'15MIN'!$A1883-1,0),0)</f>
        <v>3338.1736000000001</v>
      </c>
      <c r="E1883" s="20">
        <f ca="1">IF(CUEL!$I$1-1+'15MIN'!$A1883&lt;=CUEL!$I$2,-OFFSET(CUEL!$D$1,CUEL!$I$1-1+'15MIN'!$A1883-1,0),0)</f>
        <v>0</v>
      </c>
      <c r="F1883" s="20">
        <f ca="1">IF(INDIRECT($D$1&amp;"!$I$1",1)-1+'15MIN'!$A1883&lt;=INDIRECT($D$1&amp;"!$I$2",1),OFFSET(INDIRECT($D$1&amp;"!$G$1",1),INDIRECT($D$1&amp;"!$I$1",1)-1+'15MIN'!$A1883-1,0),0)</f>
        <v>58.369698</v>
      </c>
      <c r="G1883" s="21">
        <f ca="1">IF(INDIRECT($D$1&amp;"!$I$1",1)-1+'15MIN'!$A1883&lt;=INDIRECT($D$1&amp;"!$I$2",1),-OFFSET(INDIRECT($D$1&amp;"!$E$1",1),INDIRECT($D$1&amp;"!$I$1",1)-1+'15MIN'!$A1883-1,0),0)</f>
        <v>0</v>
      </c>
      <c r="H1883" s="20">
        <f ca="1">IF(INDIRECT(H$1&amp;"!$I$1",1)-1+'15MIN'!$A1883&lt;=INDIRECT(H$1&amp;"!$I$2",1),OFFSET(INDIRECT(H$1&amp;"!$F$1",1),INDIRECT(H$1&amp;"!$I$1",1)-1+'15MIN'!$A1883-1,0),0)</f>
        <v>0</v>
      </c>
      <c r="I1883" s="20">
        <f ca="1">IF(INDIRECT(H$1&amp;"!$I$1",1)-1+'15MIN'!$A1883&lt;=INDIRECT(H$1&amp;"!$I$2",1),-OFFSET(INDIRECT(H$1&amp;"!$D$1",1),INDIRECT(H$1&amp;"!$I$1",1)-1+'15MIN'!$A1883-1,0),0)</f>
        <v>-129.24406400000001</v>
      </c>
      <c r="J1883" s="20">
        <f ca="1">IF(INDIRECT(H$1&amp;"!$I$1",1)-1+'15MIN'!$A1883&lt;=INDIRECT(H$1&amp;"!$I$2",1),OFFSET(INDIRECT(H$1&amp;"!$G$1",1),INDIRECT(H$1&amp;"!$I$1",1)-1+'15MIN'!$A1883-1,0),0)</f>
        <v>1648.2735600000001</v>
      </c>
      <c r="K1883" s="21">
        <f ca="1">IF(INDIRECT(H$1&amp;"!$I$1",1)-1+'15MIN'!$A1883&lt;=INDIRECT(H$1&amp;"!$I$2",1),-OFFSET(INDIRECT(H$1&amp;"!$E$1",1),INDIRECT(H$1&amp;"!$I$1",1)-1+'15MIN'!$A1883-1,0),0)</f>
        <v>0</v>
      </c>
      <c r="L1883" s="20">
        <f ca="1">IF(INDIRECT(L$1&amp;"!$I$1",1)-1+'15MIN'!$A1883&lt;=INDIRECT(L$1&amp;"!$I$2",1),OFFSET(INDIRECT(L$1&amp;"!$F$1",1),INDIRECT(L$1&amp;"!$I$1",1)-1+'15MIN'!$A1883-1,0),0)</f>
        <v>1043.984375</v>
      </c>
      <c r="M1883" s="20">
        <f ca="1">IF(INDIRECT(L$1&amp;"!$I$1",1)-1+'15MIN'!$A1883&lt;=INDIRECT(L$1&amp;"!$I$2",1),-OFFSET(INDIRECT(L$1&amp;"!$D$1",1),INDIRECT(L$1&amp;"!$I$1",1)-1+'15MIN'!$A1883-1,0),0)</f>
        <v>0</v>
      </c>
      <c r="N1883" s="20">
        <f ca="1">IF(INDIRECT(L$1&amp;"!$I$1",1)-1+'15MIN'!$A1883&lt;=INDIRECT(L$1&amp;"!$I$2",1),OFFSET(INDIRECT(L$1&amp;"!$G$1",1),INDIRECT(L$1&amp;"!$I$1",1)-1+'15MIN'!$A1883-1,0),0)</f>
        <v>8.0006009999999996</v>
      </c>
      <c r="O1883" s="21">
        <f ca="1">IF(INDIRECT(L$1&amp;"!$I$1",1)-1+'15MIN'!$A1883&lt;=INDIRECT(L$1&amp;"!$I$2",1),-OFFSET(INDIRECT(L$1&amp;"!$E$1",1),INDIRECT(L$1&amp;"!$I$1",1)-1+'15MIN'!$A1883-1,0),0)</f>
        <v>-6.6192450000000003</v>
      </c>
    </row>
    <row r="1884" spans="1:15" x14ac:dyDescent="0.2">
      <c r="A1884" s="1">
        <f t="shared" si="86"/>
        <v>1880</v>
      </c>
      <c r="B1884" s="1">
        <f t="shared" si="84"/>
        <v>20</v>
      </c>
      <c r="C1884" s="19">
        <f t="shared" si="85"/>
        <v>0.57291666666666696</v>
      </c>
      <c r="D1884" s="20">
        <f ca="1">IF(INDIRECT($D$1&amp;"!$I$1",1)-1+'15MIN'!$A1884&lt;=INDIRECT($D$1&amp;"!$I$2",1),OFFSET(INDIRECT($D$1&amp;"!$F$1",1),INDIRECT($D$1&amp;"!$I$1",1)-1+'15MIN'!$A1884-1,0),0)</f>
        <v>3535.9612000000002</v>
      </c>
      <c r="E1884" s="20">
        <f ca="1">IF(CUEL!$I$1-1+'15MIN'!$A1884&lt;=CUEL!$I$2,-OFFSET(CUEL!$D$1,CUEL!$I$1-1+'15MIN'!$A1884-1,0),0)</f>
        <v>0</v>
      </c>
      <c r="F1884" s="20">
        <f ca="1">IF(INDIRECT($D$1&amp;"!$I$1",1)-1+'15MIN'!$A1884&lt;=INDIRECT($D$1&amp;"!$I$2",1),OFFSET(INDIRECT($D$1&amp;"!$G$1",1),INDIRECT($D$1&amp;"!$I$1",1)-1+'15MIN'!$A1884-1,0),0)</f>
        <v>36.427596999999999</v>
      </c>
      <c r="G1884" s="21">
        <f ca="1">IF(INDIRECT($D$1&amp;"!$I$1",1)-1+'15MIN'!$A1884&lt;=INDIRECT($D$1&amp;"!$I$2",1),-OFFSET(INDIRECT($D$1&amp;"!$E$1",1),INDIRECT($D$1&amp;"!$I$1",1)-1+'15MIN'!$A1884-1,0),0)</f>
        <v>-1.269827</v>
      </c>
      <c r="H1884" s="20">
        <f ca="1">IF(INDIRECT(H$1&amp;"!$I$1",1)-1+'15MIN'!$A1884&lt;=INDIRECT(H$1&amp;"!$I$2",1),OFFSET(INDIRECT(H$1&amp;"!$F$1",1),INDIRECT(H$1&amp;"!$I$1",1)-1+'15MIN'!$A1884-1,0),0)</f>
        <v>0.112443</v>
      </c>
      <c r="I1884" s="20">
        <f ca="1">IF(INDIRECT(H$1&amp;"!$I$1",1)-1+'15MIN'!$A1884&lt;=INDIRECT(H$1&amp;"!$I$2",1),-OFFSET(INDIRECT(H$1&amp;"!$D$1",1),INDIRECT(H$1&amp;"!$I$1",1)-1+'15MIN'!$A1884-1,0),0)</f>
        <v>-124.43203</v>
      </c>
      <c r="J1884" s="20">
        <f ca="1">IF(INDIRECT(H$1&amp;"!$I$1",1)-1+'15MIN'!$A1884&lt;=INDIRECT(H$1&amp;"!$I$2",1),OFFSET(INDIRECT(H$1&amp;"!$G$1",1),INDIRECT(H$1&amp;"!$I$1",1)-1+'15MIN'!$A1884-1,0),0)</f>
        <v>1643.5592039999999</v>
      </c>
      <c r="K1884" s="21">
        <f ca="1">IF(INDIRECT(H$1&amp;"!$I$1",1)-1+'15MIN'!$A1884&lt;=INDIRECT(H$1&amp;"!$I$2",1),-OFFSET(INDIRECT(H$1&amp;"!$E$1",1),INDIRECT(H$1&amp;"!$I$1",1)-1+'15MIN'!$A1884-1,0),0)</f>
        <v>0</v>
      </c>
      <c r="L1884" s="20">
        <f ca="1">IF(INDIRECT(L$1&amp;"!$I$1",1)-1+'15MIN'!$A1884&lt;=INDIRECT(L$1&amp;"!$I$2",1),OFFSET(INDIRECT(L$1&amp;"!$F$1",1),INDIRECT(L$1&amp;"!$I$1",1)-1+'15MIN'!$A1884-1,0),0)</f>
        <v>1191.5854489999999</v>
      </c>
      <c r="M1884" s="20">
        <f ca="1">IF(INDIRECT(L$1&amp;"!$I$1",1)-1+'15MIN'!$A1884&lt;=INDIRECT(L$1&amp;"!$I$2",1),-OFFSET(INDIRECT(L$1&amp;"!$D$1",1),INDIRECT(L$1&amp;"!$I$1",1)-1+'15MIN'!$A1884-1,0),0)</f>
        <v>0</v>
      </c>
      <c r="N1884" s="20">
        <f ca="1">IF(INDIRECT(L$1&amp;"!$I$1",1)-1+'15MIN'!$A1884&lt;=INDIRECT(L$1&amp;"!$I$2",1),OFFSET(INDIRECT(L$1&amp;"!$G$1",1),INDIRECT(L$1&amp;"!$I$1",1)-1+'15MIN'!$A1884-1,0),0)</f>
        <v>6.728783</v>
      </c>
      <c r="O1884" s="21">
        <f ca="1">IF(INDIRECT(L$1&amp;"!$I$1",1)-1+'15MIN'!$A1884&lt;=INDIRECT(L$1&amp;"!$I$2",1),-OFFSET(INDIRECT(L$1&amp;"!$E$1",1),INDIRECT(L$1&amp;"!$I$1",1)-1+'15MIN'!$A1884-1,0),0)</f>
        <v>-1.8158909999999999</v>
      </c>
    </row>
    <row r="1885" spans="1:15" x14ac:dyDescent="0.2">
      <c r="A1885" s="1">
        <f t="shared" si="86"/>
        <v>1881</v>
      </c>
      <c r="B1885" s="1">
        <f t="shared" si="84"/>
        <v>20</v>
      </c>
      <c r="C1885" s="19">
        <f t="shared" si="85"/>
        <v>0.58333333333333304</v>
      </c>
      <c r="D1885" s="20">
        <f ca="1">IF(INDIRECT($D$1&amp;"!$I$1",1)-1+'15MIN'!$A1885&lt;=INDIRECT($D$1&amp;"!$I$2",1),OFFSET(INDIRECT($D$1&amp;"!$F$1",1),INDIRECT($D$1&amp;"!$I$1",1)-1+'15MIN'!$A1885-1,0),0)</f>
        <v>3145.3069</v>
      </c>
      <c r="E1885" s="20">
        <f ca="1">IF(CUEL!$I$1-1+'15MIN'!$A1885&lt;=CUEL!$I$2,-OFFSET(CUEL!$D$1,CUEL!$I$1-1+'15MIN'!$A1885-1,0),0)</f>
        <v>0</v>
      </c>
      <c r="F1885" s="20">
        <f ca="1">IF(INDIRECT($D$1&amp;"!$I$1",1)-1+'15MIN'!$A1885&lt;=INDIRECT($D$1&amp;"!$I$2",1),OFFSET(INDIRECT($D$1&amp;"!$G$1",1),INDIRECT($D$1&amp;"!$I$1",1)-1+'15MIN'!$A1885-1,0),0)</f>
        <v>73.599997999999999</v>
      </c>
      <c r="G1885" s="21">
        <f ca="1">IF(INDIRECT($D$1&amp;"!$I$1",1)-1+'15MIN'!$A1885&lt;=INDIRECT($D$1&amp;"!$I$2",1),-OFFSET(INDIRECT($D$1&amp;"!$E$1",1),INDIRECT($D$1&amp;"!$I$1",1)-1+'15MIN'!$A1885-1,0),0)</f>
        <v>0</v>
      </c>
      <c r="H1885" s="20">
        <f ca="1">IF(INDIRECT(H$1&amp;"!$I$1",1)-1+'15MIN'!$A1885&lt;=INDIRECT(H$1&amp;"!$I$2",1),OFFSET(INDIRECT(H$1&amp;"!$F$1",1),INDIRECT(H$1&amp;"!$I$1",1)-1+'15MIN'!$A1885-1,0),0)</f>
        <v>64.868233000000004</v>
      </c>
      <c r="I1885" s="20">
        <f ca="1">IF(INDIRECT(H$1&amp;"!$I$1",1)-1+'15MIN'!$A1885&lt;=INDIRECT(H$1&amp;"!$I$2",1),-OFFSET(INDIRECT(H$1&amp;"!$D$1",1),INDIRECT(H$1&amp;"!$I$1",1)-1+'15MIN'!$A1885-1,0),0)</f>
        <v>-29.054217999999999</v>
      </c>
      <c r="J1885" s="20">
        <f ca="1">IF(INDIRECT(H$1&amp;"!$I$1",1)-1+'15MIN'!$A1885&lt;=INDIRECT(H$1&amp;"!$I$2",1),OFFSET(INDIRECT(H$1&amp;"!$G$1",1),INDIRECT(H$1&amp;"!$I$1",1)-1+'15MIN'!$A1885-1,0),0)</f>
        <v>347.96402</v>
      </c>
      <c r="K1885" s="21">
        <f ca="1">IF(INDIRECT(H$1&amp;"!$I$1",1)-1+'15MIN'!$A1885&lt;=INDIRECT(H$1&amp;"!$I$2",1),-OFFSET(INDIRECT(H$1&amp;"!$E$1",1),INDIRECT(H$1&amp;"!$I$1",1)-1+'15MIN'!$A1885-1,0),0)</f>
        <v>-146.30964700000001</v>
      </c>
      <c r="L1885" s="20">
        <f ca="1">IF(INDIRECT(L$1&amp;"!$I$1",1)-1+'15MIN'!$A1885&lt;=INDIRECT(L$1&amp;"!$I$2",1),OFFSET(INDIRECT(L$1&amp;"!$F$1",1),INDIRECT(L$1&amp;"!$I$1",1)-1+'15MIN'!$A1885-1,0),0)</f>
        <v>1679.0852050000001</v>
      </c>
      <c r="M1885" s="20">
        <f ca="1">IF(INDIRECT(L$1&amp;"!$I$1",1)-1+'15MIN'!$A1885&lt;=INDIRECT(L$1&amp;"!$I$2",1),-OFFSET(INDIRECT(L$1&amp;"!$D$1",1),INDIRECT(L$1&amp;"!$I$1",1)-1+'15MIN'!$A1885-1,0),0)</f>
        <v>0</v>
      </c>
      <c r="N1885" s="20">
        <f ca="1">IF(INDIRECT(L$1&amp;"!$I$1",1)-1+'15MIN'!$A1885&lt;=INDIRECT(L$1&amp;"!$I$2",1),OFFSET(INDIRECT(L$1&amp;"!$G$1",1),INDIRECT(L$1&amp;"!$I$1",1)-1+'15MIN'!$A1885-1,0),0)</f>
        <v>2.666747</v>
      </c>
      <c r="O1885" s="21">
        <f ca="1">IF(INDIRECT(L$1&amp;"!$I$1",1)-1+'15MIN'!$A1885&lt;=INDIRECT(L$1&amp;"!$I$2",1),-OFFSET(INDIRECT(L$1&amp;"!$E$1",1),INDIRECT(L$1&amp;"!$I$1",1)-1+'15MIN'!$A1885-1,0),0)</f>
        <v>-5.25509</v>
      </c>
    </row>
    <row r="1886" spans="1:15" x14ac:dyDescent="0.2">
      <c r="A1886" s="1">
        <f t="shared" si="86"/>
        <v>1882</v>
      </c>
      <c r="B1886" s="1">
        <f t="shared" si="84"/>
        <v>20</v>
      </c>
      <c r="C1886" s="19">
        <f t="shared" si="85"/>
        <v>0.59375</v>
      </c>
      <c r="D1886" s="20">
        <f ca="1">IF(INDIRECT($D$1&amp;"!$I$1",1)-1+'15MIN'!$A1886&lt;=INDIRECT($D$1&amp;"!$I$2",1),OFFSET(INDIRECT($D$1&amp;"!$F$1",1),INDIRECT($D$1&amp;"!$I$1",1)-1+'15MIN'!$A1886-1,0),0)</f>
        <v>2187.7361000000001</v>
      </c>
      <c r="E1886" s="20">
        <f ca="1">IF(CUEL!$I$1-1+'15MIN'!$A1886&lt;=CUEL!$I$2,-OFFSET(CUEL!$D$1,CUEL!$I$1-1+'15MIN'!$A1886-1,0),0)</f>
        <v>0</v>
      </c>
      <c r="F1886" s="20">
        <f ca="1">IF(INDIRECT($D$1&amp;"!$I$1",1)-1+'15MIN'!$A1886&lt;=INDIRECT($D$1&amp;"!$I$2",1),OFFSET(INDIRECT($D$1&amp;"!$G$1",1),INDIRECT($D$1&amp;"!$I$1",1)-1+'15MIN'!$A1886-1,0),0)</f>
        <v>132.18879699999999</v>
      </c>
      <c r="G1886" s="21">
        <f ca="1">IF(INDIRECT($D$1&amp;"!$I$1",1)-1+'15MIN'!$A1886&lt;=INDIRECT($D$1&amp;"!$I$2",1),-OFFSET(INDIRECT($D$1&amp;"!$E$1",1),INDIRECT($D$1&amp;"!$I$1",1)-1+'15MIN'!$A1886-1,0),0)</f>
        <v>0</v>
      </c>
      <c r="H1886" s="20">
        <f ca="1">IF(INDIRECT(H$1&amp;"!$I$1",1)-1+'15MIN'!$A1886&lt;=INDIRECT(H$1&amp;"!$I$2",1),OFFSET(INDIRECT(H$1&amp;"!$F$1",1),INDIRECT(H$1&amp;"!$I$1",1)-1+'15MIN'!$A1886-1,0),0)</f>
        <v>773.67230199999995</v>
      </c>
      <c r="I1886" s="20">
        <f ca="1">IF(INDIRECT(H$1&amp;"!$I$1",1)-1+'15MIN'!$A1886&lt;=INDIRECT(H$1&amp;"!$I$2",1),-OFFSET(INDIRECT(H$1&amp;"!$D$1",1),INDIRECT(H$1&amp;"!$I$1",1)-1+'15MIN'!$A1886-1,0),0)</f>
        <v>0</v>
      </c>
      <c r="J1886" s="20">
        <f ca="1">IF(INDIRECT(H$1&amp;"!$I$1",1)-1+'15MIN'!$A1886&lt;=INDIRECT(H$1&amp;"!$I$2",1),OFFSET(INDIRECT(H$1&amp;"!$G$1",1),INDIRECT(H$1&amp;"!$I$1",1)-1+'15MIN'!$A1886-1,0),0)</f>
        <v>0</v>
      </c>
      <c r="K1886" s="21">
        <f ca="1">IF(INDIRECT(H$1&amp;"!$I$1",1)-1+'15MIN'!$A1886&lt;=INDIRECT(H$1&amp;"!$I$2",1),-OFFSET(INDIRECT(H$1&amp;"!$E$1",1),INDIRECT(H$1&amp;"!$I$1",1)-1+'15MIN'!$A1886-1,0),0)</f>
        <v>-206.01014699999999</v>
      </c>
      <c r="L1886" s="20">
        <f ca="1">IF(INDIRECT(L$1&amp;"!$I$1",1)-1+'15MIN'!$A1886&lt;=INDIRECT(L$1&amp;"!$I$2",1),OFFSET(INDIRECT(L$1&amp;"!$F$1",1),INDIRECT(L$1&amp;"!$I$1",1)-1+'15MIN'!$A1886-1,0),0)</f>
        <v>2960.0158689999998</v>
      </c>
      <c r="M1886" s="20">
        <f ca="1">IF(INDIRECT(L$1&amp;"!$I$1",1)-1+'15MIN'!$A1886&lt;=INDIRECT(L$1&amp;"!$I$2",1),-OFFSET(INDIRECT(L$1&amp;"!$D$1",1),INDIRECT(L$1&amp;"!$I$1",1)-1+'15MIN'!$A1886-1,0),0)</f>
        <v>0</v>
      </c>
      <c r="N1886" s="20">
        <f ca="1">IF(INDIRECT(L$1&amp;"!$I$1",1)-1+'15MIN'!$A1886&lt;=INDIRECT(L$1&amp;"!$I$2",1),OFFSET(INDIRECT(L$1&amp;"!$G$1",1),INDIRECT(L$1&amp;"!$I$1",1)-1+'15MIN'!$A1886-1,0),0)</f>
        <v>5.2959069999999997</v>
      </c>
      <c r="O1886" s="21">
        <f ca="1">IF(INDIRECT(L$1&amp;"!$I$1",1)-1+'15MIN'!$A1886&lt;=INDIRECT(L$1&amp;"!$I$2",1),-OFFSET(INDIRECT(L$1&amp;"!$E$1",1),INDIRECT(L$1&amp;"!$I$1",1)-1+'15MIN'!$A1886-1,0),0)</f>
        <v>-3.158455</v>
      </c>
    </row>
    <row r="1887" spans="1:15" x14ac:dyDescent="0.2">
      <c r="A1887" s="1">
        <f t="shared" si="86"/>
        <v>1883</v>
      </c>
      <c r="B1887" s="1">
        <f t="shared" si="84"/>
        <v>20</v>
      </c>
      <c r="C1887" s="19">
        <f t="shared" si="85"/>
        <v>0.60416666666666696</v>
      </c>
      <c r="D1887" s="20">
        <f ca="1">IF(INDIRECT($D$1&amp;"!$I$1",1)-1+'15MIN'!$A1887&lt;=INDIRECT($D$1&amp;"!$I$2",1),OFFSET(INDIRECT($D$1&amp;"!$F$1",1),INDIRECT($D$1&amp;"!$I$1",1)-1+'15MIN'!$A1887-1,0),0)</f>
        <v>1796.0524</v>
      </c>
      <c r="E1887" s="20">
        <f ca="1">IF(CUEL!$I$1-1+'15MIN'!$A1887&lt;=CUEL!$I$2,-OFFSET(CUEL!$D$1,CUEL!$I$1-1+'15MIN'!$A1887-1,0),0)</f>
        <v>0</v>
      </c>
      <c r="F1887" s="20">
        <f ca="1">IF(INDIRECT($D$1&amp;"!$I$1",1)-1+'15MIN'!$A1887&lt;=INDIRECT($D$1&amp;"!$I$2",1),OFFSET(INDIRECT($D$1&amp;"!$G$1",1),INDIRECT($D$1&amp;"!$I$1",1)-1+'15MIN'!$A1887-1,0),0)</f>
        <v>144.43251000000001</v>
      </c>
      <c r="G1887" s="21">
        <f ca="1">IF(INDIRECT($D$1&amp;"!$I$1",1)-1+'15MIN'!$A1887&lt;=INDIRECT($D$1&amp;"!$I$2",1),-OFFSET(INDIRECT($D$1&amp;"!$E$1",1),INDIRECT($D$1&amp;"!$I$1",1)-1+'15MIN'!$A1887-1,0),0)</f>
        <v>0</v>
      </c>
      <c r="H1887" s="20">
        <f ca="1">IF(INDIRECT(H$1&amp;"!$I$1",1)-1+'15MIN'!$A1887&lt;=INDIRECT(H$1&amp;"!$I$2",1),OFFSET(INDIRECT(H$1&amp;"!$F$1",1),INDIRECT(H$1&amp;"!$I$1",1)-1+'15MIN'!$A1887-1,0),0)</f>
        <v>1400.8154300000001</v>
      </c>
      <c r="I1887" s="20">
        <f ca="1">IF(INDIRECT(H$1&amp;"!$I$1",1)-1+'15MIN'!$A1887&lt;=INDIRECT(H$1&amp;"!$I$2",1),-OFFSET(INDIRECT(H$1&amp;"!$D$1",1),INDIRECT(H$1&amp;"!$I$1",1)-1+'15MIN'!$A1887-1,0),0)</f>
        <v>0</v>
      </c>
      <c r="J1887" s="20">
        <f ca="1">IF(INDIRECT(H$1&amp;"!$I$1",1)-1+'15MIN'!$A1887&lt;=INDIRECT(H$1&amp;"!$I$2",1),OFFSET(INDIRECT(H$1&amp;"!$G$1",1),INDIRECT(H$1&amp;"!$I$1",1)-1+'15MIN'!$A1887-1,0),0)</f>
        <v>0</v>
      </c>
      <c r="K1887" s="21">
        <f ca="1">IF(INDIRECT(H$1&amp;"!$I$1",1)-1+'15MIN'!$A1887&lt;=INDIRECT(H$1&amp;"!$I$2",1),-OFFSET(INDIRECT(H$1&amp;"!$E$1",1),INDIRECT(H$1&amp;"!$I$1",1)-1+'15MIN'!$A1887-1,0),0)</f>
        <v>-283.36883499999999</v>
      </c>
      <c r="L1887" s="20">
        <f ca="1">IF(INDIRECT(L$1&amp;"!$I$1",1)-1+'15MIN'!$A1887&lt;=INDIRECT(L$1&amp;"!$I$2",1),OFFSET(INDIRECT(L$1&amp;"!$F$1",1),INDIRECT(L$1&amp;"!$I$1",1)-1+'15MIN'!$A1887-1,0),0)</f>
        <v>3603.9799800000001</v>
      </c>
      <c r="M1887" s="20">
        <f ca="1">IF(INDIRECT(L$1&amp;"!$I$1",1)-1+'15MIN'!$A1887&lt;=INDIRECT(L$1&amp;"!$I$2",1),-OFFSET(INDIRECT(L$1&amp;"!$D$1",1),INDIRECT(L$1&amp;"!$I$1",1)-1+'15MIN'!$A1887-1,0),0)</f>
        <v>0</v>
      </c>
      <c r="N1887" s="20">
        <f ca="1">IF(INDIRECT(L$1&amp;"!$I$1",1)-1+'15MIN'!$A1887&lt;=INDIRECT(L$1&amp;"!$I$2",1),OFFSET(INDIRECT(L$1&amp;"!$G$1",1),INDIRECT(L$1&amp;"!$I$1",1)-1+'15MIN'!$A1887-1,0),0)</f>
        <v>5.9565530000000004</v>
      </c>
      <c r="O1887" s="21">
        <f ca="1">IF(INDIRECT(L$1&amp;"!$I$1",1)-1+'15MIN'!$A1887&lt;=INDIRECT(L$1&amp;"!$I$2",1),-OFFSET(INDIRECT(L$1&amp;"!$E$1",1),INDIRECT(L$1&amp;"!$I$1",1)-1+'15MIN'!$A1887-1,0),0)</f>
        <v>-1.869138</v>
      </c>
    </row>
    <row r="1888" spans="1:15" x14ac:dyDescent="0.2">
      <c r="A1888" s="1">
        <f t="shared" si="86"/>
        <v>1884</v>
      </c>
      <c r="B1888" s="1">
        <f t="shared" si="84"/>
        <v>20</v>
      </c>
      <c r="C1888" s="19">
        <f t="shared" si="85"/>
        <v>0.61458333333333304</v>
      </c>
      <c r="D1888" s="20">
        <f ca="1">IF(INDIRECT($D$1&amp;"!$I$1",1)-1+'15MIN'!$A1888&lt;=INDIRECT($D$1&amp;"!$I$2",1),OFFSET(INDIRECT($D$1&amp;"!$F$1",1),INDIRECT($D$1&amp;"!$I$1",1)-1+'15MIN'!$A1888-1,0),0)</f>
        <v>1578.3123000000001</v>
      </c>
      <c r="E1888" s="20">
        <f ca="1">IF(CUEL!$I$1-1+'15MIN'!$A1888&lt;=CUEL!$I$2,-OFFSET(CUEL!$D$1,CUEL!$I$1-1+'15MIN'!$A1888-1,0),0)</f>
        <v>0</v>
      </c>
      <c r="F1888" s="20">
        <f ca="1">IF(INDIRECT($D$1&amp;"!$I$1",1)-1+'15MIN'!$A1888&lt;=INDIRECT($D$1&amp;"!$I$2",1),OFFSET(INDIRECT($D$1&amp;"!$G$1",1),INDIRECT($D$1&amp;"!$I$1",1)-1+'15MIN'!$A1888-1,0),0)</f>
        <v>149.63729900000001</v>
      </c>
      <c r="G1888" s="21">
        <f ca="1">IF(INDIRECT($D$1&amp;"!$I$1",1)-1+'15MIN'!$A1888&lt;=INDIRECT($D$1&amp;"!$I$2",1),-OFFSET(INDIRECT($D$1&amp;"!$E$1",1),INDIRECT($D$1&amp;"!$I$1",1)-1+'15MIN'!$A1888-1,0),0)</f>
        <v>0</v>
      </c>
      <c r="H1888" s="20">
        <f ca="1">IF(INDIRECT(H$1&amp;"!$I$1",1)-1+'15MIN'!$A1888&lt;=INDIRECT(H$1&amp;"!$I$2",1),OFFSET(INDIRECT(H$1&amp;"!$F$1",1),INDIRECT(H$1&amp;"!$I$1",1)-1+'15MIN'!$A1888-1,0),0)</f>
        <v>2223.7297359999998</v>
      </c>
      <c r="I1888" s="20">
        <f ca="1">IF(INDIRECT(H$1&amp;"!$I$1",1)-1+'15MIN'!$A1888&lt;=INDIRECT(H$1&amp;"!$I$2",1),-OFFSET(INDIRECT(H$1&amp;"!$D$1",1),INDIRECT(H$1&amp;"!$I$1",1)-1+'15MIN'!$A1888-1,0),0)</f>
        <v>0</v>
      </c>
      <c r="J1888" s="20">
        <f ca="1">IF(INDIRECT(H$1&amp;"!$I$1",1)-1+'15MIN'!$A1888&lt;=INDIRECT(H$1&amp;"!$I$2",1),OFFSET(INDIRECT(H$1&amp;"!$G$1",1),INDIRECT(H$1&amp;"!$I$1",1)-1+'15MIN'!$A1888-1,0),0)</f>
        <v>0</v>
      </c>
      <c r="K1888" s="21">
        <f ca="1">IF(INDIRECT(H$1&amp;"!$I$1",1)-1+'15MIN'!$A1888&lt;=INDIRECT(H$1&amp;"!$I$2",1),-OFFSET(INDIRECT(H$1&amp;"!$E$1",1),INDIRECT(H$1&amp;"!$I$1",1)-1+'15MIN'!$A1888-1,0),0)</f>
        <v>-399.995544</v>
      </c>
      <c r="L1888" s="20">
        <f ca="1">IF(INDIRECT(L$1&amp;"!$I$1",1)-1+'15MIN'!$A1888&lt;=INDIRECT(L$1&amp;"!$I$2",1),OFFSET(INDIRECT(L$1&amp;"!$F$1",1),INDIRECT(L$1&amp;"!$I$1",1)-1+'15MIN'!$A1888-1,0),0)</f>
        <v>3253.3566890000002</v>
      </c>
      <c r="M1888" s="20">
        <f ca="1">IF(INDIRECT(L$1&amp;"!$I$1",1)-1+'15MIN'!$A1888&lt;=INDIRECT(L$1&amp;"!$I$2",1),-OFFSET(INDIRECT(L$1&amp;"!$D$1",1),INDIRECT(L$1&amp;"!$I$1",1)-1+'15MIN'!$A1888-1,0),0)</f>
        <v>0</v>
      </c>
      <c r="N1888" s="20">
        <f ca="1">IF(INDIRECT(L$1&amp;"!$I$1",1)-1+'15MIN'!$A1888&lt;=INDIRECT(L$1&amp;"!$I$2",1),OFFSET(INDIRECT(L$1&amp;"!$G$1",1),INDIRECT(L$1&amp;"!$I$1",1)-1+'15MIN'!$A1888-1,0),0)</f>
        <v>2.4534180000000001</v>
      </c>
      <c r="O1888" s="21">
        <f ca="1">IF(INDIRECT(L$1&amp;"!$I$1",1)-1+'15MIN'!$A1888&lt;=INDIRECT(L$1&amp;"!$I$2",1),-OFFSET(INDIRECT(L$1&amp;"!$E$1",1),INDIRECT(L$1&amp;"!$I$1",1)-1+'15MIN'!$A1888-1,0),0)</f>
        <v>-2.8514699999999999</v>
      </c>
    </row>
    <row r="1889" spans="1:15" x14ac:dyDescent="0.2">
      <c r="A1889" s="1">
        <f t="shared" si="86"/>
        <v>1885</v>
      </c>
      <c r="B1889" s="1">
        <f t="shared" si="84"/>
        <v>20</v>
      </c>
      <c r="C1889" s="19">
        <f t="shared" si="85"/>
        <v>0.625</v>
      </c>
      <c r="D1889" s="20">
        <f ca="1">IF(INDIRECT($D$1&amp;"!$I$1",1)-1+'15MIN'!$A1889&lt;=INDIRECT($D$1&amp;"!$I$2",1),OFFSET(INDIRECT($D$1&amp;"!$F$1",1),INDIRECT($D$1&amp;"!$I$1",1)-1+'15MIN'!$A1889-1,0),0)</f>
        <v>1217.8923</v>
      </c>
      <c r="E1889" s="20">
        <f ca="1">IF(CUEL!$I$1-1+'15MIN'!$A1889&lt;=CUEL!$I$2,-OFFSET(CUEL!$D$1,CUEL!$I$1-1+'15MIN'!$A1889-1,0),0)</f>
        <v>0</v>
      </c>
      <c r="F1889" s="20">
        <f ca="1">IF(INDIRECT($D$1&amp;"!$I$1",1)-1+'15MIN'!$A1889&lt;=INDIRECT($D$1&amp;"!$I$2",1),OFFSET(INDIRECT($D$1&amp;"!$G$1",1),INDIRECT($D$1&amp;"!$I$1",1)-1+'15MIN'!$A1889-1,0),0)</f>
        <v>149.59161399999999</v>
      </c>
      <c r="G1889" s="21">
        <f ca="1">IF(INDIRECT($D$1&amp;"!$I$1",1)-1+'15MIN'!$A1889&lt;=INDIRECT($D$1&amp;"!$I$2",1),-OFFSET(INDIRECT($D$1&amp;"!$E$1",1),INDIRECT($D$1&amp;"!$I$1",1)-1+'15MIN'!$A1889-1,0),0)</f>
        <v>0</v>
      </c>
      <c r="H1889" s="20">
        <f ca="1">IF(INDIRECT(H$1&amp;"!$I$1",1)-1+'15MIN'!$A1889&lt;=INDIRECT(H$1&amp;"!$I$2",1),OFFSET(INDIRECT(H$1&amp;"!$F$1",1),INDIRECT(H$1&amp;"!$I$1",1)-1+'15MIN'!$A1889-1,0),0)</f>
        <v>4151.0615230000003</v>
      </c>
      <c r="I1889" s="20">
        <f ca="1">IF(INDIRECT(H$1&amp;"!$I$1",1)-1+'15MIN'!$A1889&lt;=INDIRECT(H$1&amp;"!$I$2",1),-OFFSET(INDIRECT(H$1&amp;"!$D$1",1),INDIRECT(H$1&amp;"!$I$1",1)-1+'15MIN'!$A1889-1,0),0)</f>
        <v>0</v>
      </c>
      <c r="J1889" s="20">
        <f ca="1">IF(INDIRECT(H$1&amp;"!$I$1",1)-1+'15MIN'!$A1889&lt;=INDIRECT(H$1&amp;"!$I$2",1),OFFSET(INDIRECT(H$1&amp;"!$G$1",1),INDIRECT(H$1&amp;"!$I$1",1)-1+'15MIN'!$A1889-1,0),0)</f>
        <v>0</v>
      </c>
      <c r="K1889" s="21">
        <f ca="1">IF(INDIRECT(H$1&amp;"!$I$1",1)-1+'15MIN'!$A1889&lt;=INDIRECT(H$1&amp;"!$I$2",1),-OFFSET(INDIRECT(H$1&amp;"!$E$1",1),INDIRECT(H$1&amp;"!$I$1",1)-1+'15MIN'!$A1889-1,0),0)</f>
        <v>-670.25225799999998</v>
      </c>
      <c r="L1889" s="20">
        <f ca="1">IF(INDIRECT(L$1&amp;"!$I$1",1)-1+'15MIN'!$A1889&lt;=INDIRECT(L$1&amp;"!$I$2",1),OFFSET(INDIRECT(L$1&amp;"!$F$1",1),INDIRECT(L$1&amp;"!$I$1",1)-1+'15MIN'!$A1889-1,0),0)</f>
        <v>3702.272461</v>
      </c>
      <c r="M1889" s="20">
        <f ca="1">IF(INDIRECT(L$1&amp;"!$I$1",1)-1+'15MIN'!$A1889&lt;=INDIRECT(L$1&amp;"!$I$2",1),-OFFSET(INDIRECT(L$1&amp;"!$D$1",1),INDIRECT(L$1&amp;"!$I$1",1)-1+'15MIN'!$A1889-1,0),0)</f>
        <v>0</v>
      </c>
      <c r="N1889" s="20">
        <f ca="1">IF(INDIRECT(L$1&amp;"!$I$1",1)-1+'15MIN'!$A1889&lt;=INDIRECT(L$1&amp;"!$I$2",1),OFFSET(INDIRECT(L$1&amp;"!$G$1",1),INDIRECT(L$1&amp;"!$I$1",1)-1+'15MIN'!$A1889-1,0),0)</f>
        <v>3.1081750000000001</v>
      </c>
      <c r="O1889" s="21">
        <f ca="1">IF(INDIRECT(L$1&amp;"!$I$1",1)-1+'15MIN'!$A1889&lt;=INDIRECT(L$1&amp;"!$I$2",1),-OFFSET(INDIRECT(L$1&amp;"!$E$1",1),INDIRECT(L$1&amp;"!$I$1",1)-1+'15MIN'!$A1889-1,0),0)</f>
        <v>-2.4084759999999998</v>
      </c>
    </row>
    <row r="1890" spans="1:15" x14ac:dyDescent="0.2">
      <c r="A1890" s="1">
        <f t="shared" si="86"/>
        <v>1886</v>
      </c>
      <c r="B1890" s="1">
        <f t="shared" si="84"/>
        <v>20</v>
      </c>
      <c r="C1890" s="19">
        <f t="shared" si="85"/>
        <v>0.63541666666666696</v>
      </c>
      <c r="D1890" s="20">
        <f ca="1">IF(INDIRECT($D$1&amp;"!$I$1",1)-1+'15MIN'!$A1890&lt;=INDIRECT($D$1&amp;"!$I$2",1),OFFSET(INDIRECT($D$1&amp;"!$F$1",1),INDIRECT($D$1&amp;"!$I$1",1)-1+'15MIN'!$A1890-1,0),0)</f>
        <v>1382.4989</v>
      </c>
      <c r="E1890" s="20">
        <f ca="1">IF(CUEL!$I$1-1+'15MIN'!$A1890&lt;=CUEL!$I$2,-OFFSET(CUEL!$D$1,CUEL!$I$1-1+'15MIN'!$A1890-1,0),0)</f>
        <v>0</v>
      </c>
      <c r="F1890" s="20">
        <f ca="1">IF(INDIRECT($D$1&amp;"!$I$1",1)-1+'15MIN'!$A1890&lt;=INDIRECT($D$1&amp;"!$I$2",1),OFFSET(INDIRECT($D$1&amp;"!$G$1",1),INDIRECT($D$1&amp;"!$I$1",1)-1+'15MIN'!$A1890-1,0),0)</f>
        <v>149.96765099999999</v>
      </c>
      <c r="G1890" s="21">
        <f ca="1">IF(INDIRECT($D$1&amp;"!$I$1",1)-1+'15MIN'!$A1890&lt;=INDIRECT($D$1&amp;"!$I$2",1),-OFFSET(INDIRECT($D$1&amp;"!$E$1",1),INDIRECT($D$1&amp;"!$I$1",1)-1+'15MIN'!$A1890-1,0),0)</f>
        <v>0</v>
      </c>
      <c r="H1890" s="20">
        <f ca="1">IF(INDIRECT(H$1&amp;"!$I$1",1)-1+'15MIN'!$A1890&lt;=INDIRECT(H$1&amp;"!$I$2",1),OFFSET(INDIRECT(H$1&amp;"!$F$1",1),INDIRECT(H$1&amp;"!$I$1",1)-1+'15MIN'!$A1890-1,0),0)</f>
        <v>4841.8134769999997</v>
      </c>
      <c r="I1890" s="20">
        <f ca="1">IF(INDIRECT(H$1&amp;"!$I$1",1)-1+'15MIN'!$A1890&lt;=INDIRECT(H$1&amp;"!$I$2",1),-OFFSET(INDIRECT(H$1&amp;"!$D$1",1),INDIRECT(H$1&amp;"!$I$1",1)-1+'15MIN'!$A1890-1,0),0)</f>
        <v>0</v>
      </c>
      <c r="J1890" s="20">
        <f ca="1">IF(INDIRECT(H$1&amp;"!$I$1",1)-1+'15MIN'!$A1890&lt;=INDIRECT(H$1&amp;"!$I$2",1),OFFSET(INDIRECT(H$1&amp;"!$G$1",1),INDIRECT(H$1&amp;"!$I$1",1)-1+'15MIN'!$A1890-1,0),0)</f>
        <v>0</v>
      </c>
      <c r="K1890" s="21">
        <f ca="1">IF(INDIRECT(H$1&amp;"!$I$1",1)-1+'15MIN'!$A1890&lt;=INDIRECT(H$1&amp;"!$I$2",1),-OFFSET(INDIRECT(H$1&amp;"!$E$1",1),INDIRECT(H$1&amp;"!$I$1",1)-1+'15MIN'!$A1890-1,0),0)</f>
        <v>-756.171875</v>
      </c>
      <c r="L1890" s="20">
        <f ca="1">IF(INDIRECT(L$1&amp;"!$I$1",1)-1+'15MIN'!$A1890&lt;=INDIRECT(L$1&amp;"!$I$2",1),OFFSET(INDIRECT(L$1&amp;"!$F$1",1),INDIRECT(L$1&amp;"!$I$1",1)-1+'15MIN'!$A1890-1,0),0)</f>
        <v>4699.3740230000003</v>
      </c>
      <c r="M1890" s="20">
        <f ca="1">IF(INDIRECT(L$1&amp;"!$I$1",1)-1+'15MIN'!$A1890&lt;=INDIRECT(L$1&amp;"!$I$2",1),-OFFSET(INDIRECT(L$1&amp;"!$D$1",1),INDIRECT(L$1&amp;"!$I$1",1)-1+'15MIN'!$A1890-1,0),0)</f>
        <v>0</v>
      </c>
      <c r="N1890" s="20">
        <f ca="1">IF(INDIRECT(L$1&amp;"!$I$1",1)-1+'15MIN'!$A1890&lt;=INDIRECT(L$1&amp;"!$I$2",1),OFFSET(INDIRECT(L$1&amp;"!$G$1",1),INDIRECT(L$1&amp;"!$I$1",1)-1+'15MIN'!$A1890-1,0),0)</f>
        <v>9.1638710000000003</v>
      </c>
      <c r="O1890" s="21">
        <f ca="1">IF(INDIRECT(L$1&amp;"!$I$1",1)-1+'15MIN'!$A1890&lt;=INDIRECT(L$1&amp;"!$I$2",1),-OFFSET(INDIRECT(L$1&amp;"!$E$1",1),INDIRECT(L$1&amp;"!$I$1",1)-1+'15MIN'!$A1890-1,0),0)</f>
        <v>-0.29722199999999999</v>
      </c>
    </row>
    <row r="1891" spans="1:15" x14ac:dyDescent="0.2">
      <c r="A1891" s="1">
        <f t="shared" si="86"/>
        <v>1887</v>
      </c>
      <c r="B1891" s="1">
        <f t="shared" si="84"/>
        <v>20</v>
      </c>
      <c r="C1891" s="19">
        <f t="shared" si="85"/>
        <v>0.64583333333333304</v>
      </c>
      <c r="D1891" s="20">
        <f ca="1">IF(INDIRECT($D$1&amp;"!$I$1",1)-1+'15MIN'!$A1891&lt;=INDIRECT($D$1&amp;"!$I$2",1),OFFSET(INDIRECT($D$1&amp;"!$F$1",1),INDIRECT($D$1&amp;"!$I$1",1)-1+'15MIN'!$A1891-1,0),0)</f>
        <v>1266.7982</v>
      </c>
      <c r="E1891" s="20">
        <f ca="1">IF(CUEL!$I$1-1+'15MIN'!$A1891&lt;=CUEL!$I$2,-OFFSET(CUEL!$D$1,CUEL!$I$1-1+'15MIN'!$A1891-1,0),0)</f>
        <v>0</v>
      </c>
      <c r="F1891" s="20">
        <f ca="1">IF(INDIRECT($D$1&amp;"!$I$1",1)-1+'15MIN'!$A1891&lt;=INDIRECT($D$1&amp;"!$I$2",1),OFFSET(INDIRECT($D$1&amp;"!$G$1",1),INDIRECT($D$1&amp;"!$I$1",1)-1+'15MIN'!$A1891-1,0),0)</f>
        <v>149.42865</v>
      </c>
      <c r="G1891" s="21">
        <f ca="1">IF(INDIRECT($D$1&amp;"!$I$1",1)-1+'15MIN'!$A1891&lt;=INDIRECT($D$1&amp;"!$I$2",1),-OFFSET(INDIRECT($D$1&amp;"!$E$1",1),INDIRECT($D$1&amp;"!$I$1",1)-1+'15MIN'!$A1891-1,0),0)</f>
        <v>0</v>
      </c>
      <c r="H1891" s="20">
        <f ca="1">IF(INDIRECT(H$1&amp;"!$I$1",1)-1+'15MIN'!$A1891&lt;=INDIRECT(H$1&amp;"!$I$2",1),OFFSET(INDIRECT(H$1&amp;"!$F$1",1),INDIRECT(H$1&amp;"!$I$1",1)-1+'15MIN'!$A1891-1,0),0)</f>
        <v>5220.4204099999997</v>
      </c>
      <c r="I1891" s="20">
        <f ca="1">IF(INDIRECT(H$1&amp;"!$I$1",1)-1+'15MIN'!$A1891&lt;=INDIRECT(H$1&amp;"!$I$2",1),-OFFSET(INDIRECT(H$1&amp;"!$D$1",1),INDIRECT(H$1&amp;"!$I$1",1)-1+'15MIN'!$A1891-1,0),0)</f>
        <v>0</v>
      </c>
      <c r="J1891" s="20">
        <f ca="1">IF(INDIRECT(H$1&amp;"!$I$1",1)-1+'15MIN'!$A1891&lt;=INDIRECT(H$1&amp;"!$I$2",1),OFFSET(INDIRECT(H$1&amp;"!$G$1",1),INDIRECT(H$1&amp;"!$I$1",1)-1+'15MIN'!$A1891-1,0),0)</f>
        <v>0</v>
      </c>
      <c r="K1891" s="21">
        <f ca="1">IF(INDIRECT(H$1&amp;"!$I$1",1)-1+'15MIN'!$A1891&lt;=INDIRECT(H$1&amp;"!$I$2",1),-OFFSET(INDIRECT(H$1&amp;"!$E$1",1),INDIRECT(H$1&amp;"!$I$1",1)-1+'15MIN'!$A1891-1,0),0)</f>
        <v>-811.25817900000004</v>
      </c>
      <c r="L1891" s="20">
        <f ca="1">IF(INDIRECT(L$1&amp;"!$I$1",1)-1+'15MIN'!$A1891&lt;=INDIRECT(L$1&amp;"!$I$2",1),OFFSET(INDIRECT(L$1&amp;"!$F$1",1),INDIRECT(L$1&amp;"!$I$1",1)-1+'15MIN'!$A1891-1,0),0)</f>
        <v>5167.9750979999999</v>
      </c>
      <c r="M1891" s="20">
        <f ca="1">IF(INDIRECT(L$1&amp;"!$I$1",1)-1+'15MIN'!$A1891&lt;=INDIRECT(L$1&amp;"!$I$2",1),-OFFSET(INDIRECT(L$1&amp;"!$D$1",1),INDIRECT(L$1&amp;"!$I$1",1)-1+'15MIN'!$A1891-1,0),0)</f>
        <v>0</v>
      </c>
      <c r="N1891" s="20">
        <f ca="1">IF(INDIRECT(L$1&amp;"!$I$1",1)-1+'15MIN'!$A1891&lt;=INDIRECT(L$1&amp;"!$I$2",1),OFFSET(INDIRECT(L$1&amp;"!$G$1",1),INDIRECT(L$1&amp;"!$I$1",1)-1+'15MIN'!$A1891-1,0),0)</f>
        <v>12.455814999999999</v>
      </c>
      <c r="O1891" s="21">
        <f ca="1">IF(INDIRECT(L$1&amp;"!$I$1",1)-1+'15MIN'!$A1891&lt;=INDIRECT(L$1&amp;"!$I$2",1),-OFFSET(INDIRECT(L$1&amp;"!$E$1",1),INDIRECT(L$1&amp;"!$I$1",1)-1+'15MIN'!$A1891-1,0),0)</f>
        <v>-0.15053800000000001</v>
      </c>
    </row>
    <row r="1892" spans="1:15" x14ac:dyDescent="0.2">
      <c r="A1892" s="1">
        <f t="shared" si="86"/>
        <v>1888</v>
      </c>
      <c r="B1892" s="1">
        <f t="shared" si="84"/>
        <v>20</v>
      </c>
      <c r="C1892" s="19">
        <f t="shared" si="85"/>
        <v>0.65625</v>
      </c>
      <c r="D1892" s="20">
        <f ca="1">IF(INDIRECT($D$1&amp;"!$I$1",1)-1+'15MIN'!$A1892&lt;=INDIRECT($D$1&amp;"!$I$2",1),OFFSET(INDIRECT($D$1&amp;"!$F$1",1),INDIRECT($D$1&amp;"!$I$1",1)-1+'15MIN'!$A1892-1,0),0)</f>
        <v>1517.1098999999999</v>
      </c>
      <c r="E1892" s="20">
        <f ca="1">IF(CUEL!$I$1-1+'15MIN'!$A1892&lt;=CUEL!$I$2,-OFFSET(CUEL!$D$1,CUEL!$I$1-1+'15MIN'!$A1892-1,0),0)</f>
        <v>0</v>
      </c>
      <c r="F1892" s="20">
        <f ca="1">IF(INDIRECT($D$1&amp;"!$I$1",1)-1+'15MIN'!$A1892&lt;=INDIRECT($D$1&amp;"!$I$2",1),OFFSET(INDIRECT($D$1&amp;"!$G$1",1),INDIRECT($D$1&amp;"!$I$1",1)-1+'15MIN'!$A1892-1,0),0)</f>
        <v>149.01057399999999</v>
      </c>
      <c r="G1892" s="21">
        <f ca="1">IF(INDIRECT($D$1&amp;"!$I$1",1)-1+'15MIN'!$A1892&lt;=INDIRECT($D$1&amp;"!$I$2",1),-OFFSET(INDIRECT($D$1&amp;"!$E$1",1),INDIRECT($D$1&amp;"!$I$1",1)-1+'15MIN'!$A1892-1,0),0)</f>
        <v>0</v>
      </c>
      <c r="H1892" s="20">
        <f ca="1">IF(INDIRECT(H$1&amp;"!$I$1",1)-1+'15MIN'!$A1892&lt;=INDIRECT(H$1&amp;"!$I$2",1),OFFSET(INDIRECT(H$1&amp;"!$F$1",1),INDIRECT(H$1&amp;"!$I$1",1)-1+'15MIN'!$A1892-1,0),0)</f>
        <v>5109.3310549999997</v>
      </c>
      <c r="I1892" s="20">
        <f ca="1">IF(INDIRECT(H$1&amp;"!$I$1",1)-1+'15MIN'!$A1892&lt;=INDIRECT(H$1&amp;"!$I$2",1),-OFFSET(INDIRECT(H$1&amp;"!$D$1",1),INDIRECT(H$1&amp;"!$I$1",1)-1+'15MIN'!$A1892-1,0),0)</f>
        <v>0</v>
      </c>
      <c r="J1892" s="20">
        <f ca="1">IF(INDIRECT(H$1&amp;"!$I$1",1)-1+'15MIN'!$A1892&lt;=INDIRECT(H$1&amp;"!$I$2",1),OFFSET(INDIRECT(H$1&amp;"!$G$1",1),INDIRECT(H$1&amp;"!$I$1",1)-1+'15MIN'!$A1892-1,0),0)</f>
        <v>0</v>
      </c>
      <c r="K1892" s="21">
        <f ca="1">IF(INDIRECT(H$1&amp;"!$I$1",1)-1+'15MIN'!$A1892&lt;=INDIRECT(H$1&amp;"!$I$2",1),-OFFSET(INDIRECT(H$1&amp;"!$E$1",1),INDIRECT(H$1&amp;"!$I$1",1)-1+'15MIN'!$A1892-1,0),0)</f>
        <v>-787.56750499999998</v>
      </c>
      <c r="L1892" s="20">
        <f ca="1">IF(INDIRECT(L$1&amp;"!$I$1",1)-1+'15MIN'!$A1892&lt;=INDIRECT(L$1&amp;"!$I$2",1),OFFSET(INDIRECT(L$1&amp;"!$F$1",1),INDIRECT(L$1&amp;"!$I$1",1)-1+'15MIN'!$A1892-1,0),0)</f>
        <v>4576.7080079999996</v>
      </c>
      <c r="M1892" s="20">
        <f ca="1">IF(INDIRECT(L$1&amp;"!$I$1",1)-1+'15MIN'!$A1892&lt;=INDIRECT(L$1&amp;"!$I$2",1),-OFFSET(INDIRECT(L$1&amp;"!$D$1",1),INDIRECT(L$1&amp;"!$I$1",1)-1+'15MIN'!$A1892-1,0),0)</f>
        <v>0</v>
      </c>
      <c r="N1892" s="20">
        <f ca="1">IF(INDIRECT(L$1&amp;"!$I$1",1)-1+'15MIN'!$A1892&lt;=INDIRECT(L$1&amp;"!$I$2",1),OFFSET(INDIRECT(L$1&amp;"!$G$1",1),INDIRECT(L$1&amp;"!$I$1",1)-1+'15MIN'!$A1892-1,0),0)</f>
        <v>6.2210840000000003</v>
      </c>
      <c r="O1892" s="21">
        <f ca="1">IF(INDIRECT(L$1&amp;"!$I$1",1)-1+'15MIN'!$A1892&lt;=INDIRECT(L$1&amp;"!$I$2",1),-OFFSET(INDIRECT(L$1&amp;"!$E$1",1),INDIRECT(L$1&amp;"!$I$1",1)-1+'15MIN'!$A1892-1,0),0)</f>
        <v>-2.7562980000000001</v>
      </c>
    </row>
    <row r="1893" spans="1:15" x14ac:dyDescent="0.2">
      <c r="A1893" s="1">
        <f t="shared" si="86"/>
        <v>1889</v>
      </c>
      <c r="B1893" s="1">
        <f t="shared" si="84"/>
        <v>20</v>
      </c>
      <c r="C1893" s="19">
        <f t="shared" si="85"/>
        <v>0.66666666666666696</v>
      </c>
      <c r="D1893" s="20">
        <f ca="1">IF(INDIRECT($D$1&amp;"!$I$1",1)-1+'15MIN'!$A1893&lt;=INDIRECT($D$1&amp;"!$I$2",1),OFFSET(INDIRECT($D$1&amp;"!$F$1",1),INDIRECT($D$1&amp;"!$I$1",1)-1+'15MIN'!$A1893-1,0),0)</f>
        <v>1291.1448</v>
      </c>
      <c r="E1893" s="20">
        <f ca="1">IF(CUEL!$I$1-1+'15MIN'!$A1893&lt;=CUEL!$I$2,-OFFSET(CUEL!$D$1,CUEL!$I$1-1+'15MIN'!$A1893-1,0),0)</f>
        <v>0</v>
      </c>
      <c r="F1893" s="20">
        <f ca="1">IF(INDIRECT($D$1&amp;"!$I$1",1)-1+'15MIN'!$A1893&lt;=INDIRECT($D$1&amp;"!$I$2",1),OFFSET(INDIRECT($D$1&amp;"!$G$1",1),INDIRECT($D$1&amp;"!$I$1",1)-1+'15MIN'!$A1893-1,0),0)</f>
        <v>150.811554</v>
      </c>
      <c r="G1893" s="21">
        <f ca="1">IF(INDIRECT($D$1&amp;"!$I$1",1)-1+'15MIN'!$A1893&lt;=INDIRECT($D$1&amp;"!$I$2",1),-OFFSET(INDIRECT($D$1&amp;"!$E$1",1),INDIRECT($D$1&amp;"!$I$1",1)-1+'15MIN'!$A1893-1,0),0)</f>
        <v>0</v>
      </c>
      <c r="H1893" s="20">
        <f ca="1">IF(INDIRECT(H$1&amp;"!$I$1",1)-1+'15MIN'!$A1893&lt;=INDIRECT(H$1&amp;"!$I$2",1),OFFSET(INDIRECT(H$1&amp;"!$F$1",1),INDIRECT(H$1&amp;"!$I$1",1)-1+'15MIN'!$A1893-1,0),0)</f>
        <v>5062.4907229999999</v>
      </c>
      <c r="I1893" s="20">
        <f ca="1">IF(INDIRECT(H$1&amp;"!$I$1",1)-1+'15MIN'!$A1893&lt;=INDIRECT(H$1&amp;"!$I$2",1),-OFFSET(INDIRECT(H$1&amp;"!$D$1",1),INDIRECT(H$1&amp;"!$I$1",1)-1+'15MIN'!$A1893-1,0),0)</f>
        <v>0</v>
      </c>
      <c r="J1893" s="20">
        <f ca="1">IF(INDIRECT(H$1&amp;"!$I$1",1)-1+'15MIN'!$A1893&lt;=INDIRECT(H$1&amp;"!$I$2",1),OFFSET(INDIRECT(H$1&amp;"!$G$1",1),INDIRECT(H$1&amp;"!$I$1",1)-1+'15MIN'!$A1893-1,0),0)</f>
        <v>0</v>
      </c>
      <c r="K1893" s="21">
        <f ca="1">IF(INDIRECT(H$1&amp;"!$I$1",1)-1+'15MIN'!$A1893&lt;=INDIRECT(H$1&amp;"!$I$2",1),-OFFSET(INDIRECT(H$1&amp;"!$E$1",1),INDIRECT(H$1&amp;"!$I$1",1)-1+'15MIN'!$A1893-1,0),0)</f>
        <v>-773.92425500000002</v>
      </c>
      <c r="L1893" s="20">
        <f ca="1">IF(INDIRECT(L$1&amp;"!$I$1",1)-1+'15MIN'!$A1893&lt;=INDIRECT(L$1&amp;"!$I$2",1),OFFSET(INDIRECT(L$1&amp;"!$F$1",1),INDIRECT(L$1&amp;"!$I$1",1)-1+'15MIN'!$A1893-1,0),0)</f>
        <v>4806.2866210000002</v>
      </c>
      <c r="M1893" s="20">
        <f ca="1">IF(INDIRECT(L$1&amp;"!$I$1",1)-1+'15MIN'!$A1893&lt;=INDIRECT(L$1&amp;"!$I$2",1),-OFFSET(INDIRECT(L$1&amp;"!$D$1",1),INDIRECT(L$1&amp;"!$I$1",1)-1+'15MIN'!$A1893-1,0),0)</f>
        <v>0</v>
      </c>
      <c r="N1893" s="20">
        <f ca="1">IF(INDIRECT(L$1&amp;"!$I$1",1)-1+'15MIN'!$A1893&lt;=INDIRECT(L$1&amp;"!$I$2",1),OFFSET(INDIRECT(L$1&amp;"!$G$1",1),INDIRECT(L$1&amp;"!$I$1",1)-1+'15MIN'!$A1893-1,0),0)</f>
        <v>3.0586000000000002</v>
      </c>
      <c r="O1893" s="21">
        <f ca="1">IF(INDIRECT(L$1&amp;"!$I$1",1)-1+'15MIN'!$A1893&lt;=INDIRECT(L$1&amp;"!$I$2",1),-OFFSET(INDIRECT(L$1&amp;"!$E$1",1),INDIRECT(L$1&amp;"!$I$1",1)-1+'15MIN'!$A1893-1,0),0)</f>
        <v>-2.7486809999999999</v>
      </c>
    </row>
    <row r="1894" spans="1:15" x14ac:dyDescent="0.2">
      <c r="A1894" s="1">
        <f t="shared" si="86"/>
        <v>1890</v>
      </c>
      <c r="B1894" s="1">
        <f t="shared" ref="B1894:B1957" si="87">B1798+1</f>
        <v>20</v>
      </c>
      <c r="C1894" s="19">
        <f t="shared" ref="C1894:C1957" si="88">C1798</f>
        <v>0.67708333333333304</v>
      </c>
      <c r="D1894" s="20">
        <f ca="1">IF(INDIRECT($D$1&amp;"!$I$1",1)-1+'15MIN'!$A1894&lt;=INDIRECT($D$1&amp;"!$I$2",1),OFFSET(INDIRECT($D$1&amp;"!$F$1",1),INDIRECT($D$1&amp;"!$I$1",1)-1+'15MIN'!$A1894-1,0),0)</f>
        <v>1162.2925</v>
      </c>
      <c r="E1894" s="20">
        <f ca="1">IF(CUEL!$I$1-1+'15MIN'!$A1894&lt;=CUEL!$I$2,-OFFSET(CUEL!$D$1,CUEL!$I$1-1+'15MIN'!$A1894-1,0),0)</f>
        <v>0</v>
      </c>
      <c r="F1894" s="20">
        <f ca="1">IF(INDIRECT($D$1&amp;"!$I$1",1)-1+'15MIN'!$A1894&lt;=INDIRECT($D$1&amp;"!$I$2",1),OFFSET(INDIRECT($D$1&amp;"!$G$1",1),INDIRECT($D$1&amp;"!$I$1",1)-1+'15MIN'!$A1894-1,0),0)</f>
        <v>150.095856</v>
      </c>
      <c r="G1894" s="21">
        <f ca="1">IF(INDIRECT($D$1&amp;"!$I$1",1)-1+'15MIN'!$A1894&lt;=INDIRECT($D$1&amp;"!$I$2",1),-OFFSET(INDIRECT($D$1&amp;"!$E$1",1),INDIRECT($D$1&amp;"!$I$1",1)-1+'15MIN'!$A1894-1,0),0)</f>
        <v>0</v>
      </c>
      <c r="H1894" s="20">
        <f ca="1">IF(INDIRECT(H$1&amp;"!$I$1",1)-1+'15MIN'!$A1894&lt;=INDIRECT(H$1&amp;"!$I$2",1),OFFSET(INDIRECT(H$1&amp;"!$F$1",1),INDIRECT(H$1&amp;"!$I$1",1)-1+'15MIN'!$A1894-1,0),0)</f>
        <v>5055.8828130000002</v>
      </c>
      <c r="I1894" s="20">
        <f ca="1">IF(INDIRECT(H$1&amp;"!$I$1",1)-1+'15MIN'!$A1894&lt;=INDIRECT(H$1&amp;"!$I$2",1),-OFFSET(INDIRECT(H$1&amp;"!$D$1",1),INDIRECT(H$1&amp;"!$I$1",1)-1+'15MIN'!$A1894-1,0),0)</f>
        <v>0</v>
      </c>
      <c r="J1894" s="20">
        <f ca="1">IF(INDIRECT(H$1&amp;"!$I$1",1)-1+'15MIN'!$A1894&lt;=INDIRECT(H$1&amp;"!$I$2",1),OFFSET(INDIRECT(H$1&amp;"!$G$1",1),INDIRECT(H$1&amp;"!$I$1",1)-1+'15MIN'!$A1894-1,0),0)</f>
        <v>0</v>
      </c>
      <c r="K1894" s="21">
        <f ca="1">IF(INDIRECT(H$1&amp;"!$I$1",1)-1+'15MIN'!$A1894&lt;=INDIRECT(H$1&amp;"!$I$2",1),-OFFSET(INDIRECT(H$1&amp;"!$E$1",1),INDIRECT(H$1&amp;"!$I$1",1)-1+'15MIN'!$A1894-1,0),0)</f>
        <v>-803.90289299999995</v>
      </c>
      <c r="L1894" s="20">
        <f ca="1">IF(INDIRECT(L$1&amp;"!$I$1",1)-1+'15MIN'!$A1894&lt;=INDIRECT(L$1&amp;"!$I$2",1),OFFSET(INDIRECT(L$1&amp;"!$F$1",1),INDIRECT(L$1&amp;"!$I$1",1)-1+'15MIN'!$A1894-1,0),0)</f>
        <v>4473.0727539999998</v>
      </c>
      <c r="M1894" s="20">
        <f ca="1">IF(INDIRECT(L$1&amp;"!$I$1",1)-1+'15MIN'!$A1894&lt;=INDIRECT(L$1&amp;"!$I$2",1),-OFFSET(INDIRECT(L$1&amp;"!$D$1",1),INDIRECT(L$1&amp;"!$I$1",1)-1+'15MIN'!$A1894-1,0),0)</f>
        <v>0</v>
      </c>
      <c r="N1894" s="20">
        <f ca="1">IF(INDIRECT(L$1&amp;"!$I$1",1)-1+'15MIN'!$A1894&lt;=INDIRECT(L$1&amp;"!$I$2",1),OFFSET(INDIRECT(L$1&amp;"!$G$1",1),INDIRECT(L$1&amp;"!$I$1",1)-1+'15MIN'!$A1894-1,0),0)</f>
        <v>2.7376830000000001</v>
      </c>
      <c r="O1894" s="21">
        <f ca="1">IF(INDIRECT(L$1&amp;"!$I$1",1)-1+'15MIN'!$A1894&lt;=INDIRECT(L$1&amp;"!$I$2",1),-OFFSET(INDIRECT(L$1&amp;"!$E$1",1),INDIRECT(L$1&amp;"!$I$1",1)-1+'15MIN'!$A1894-1,0),0)</f>
        <v>-3.7748270000000002</v>
      </c>
    </row>
    <row r="1895" spans="1:15" x14ac:dyDescent="0.2">
      <c r="A1895" s="1">
        <f t="shared" si="86"/>
        <v>1891</v>
      </c>
      <c r="B1895" s="1">
        <f t="shared" si="87"/>
        <v>20</v>
      </c>
      <c r="C1895" s="19">
        <f t="shared" si="88"/>
        <v>0.6875</v>
      </c>
      <c r="D1895" s="20">
        <f ca="1">IF(INDIRECT($D$1&amp;"!$I$1",1)-1+'15MIN'!$A1895&lt;=INDIRECT($D$1&amp;"!$I$2",1),OFFSET(INDIRECT($D$1&amp;"!$F$1",1),INDIRECT($D$1&amp;"!$I$1",1)-1+'15MIN'!$A1895-1,0),0)</f>
        <v>1496.8689999999999</v>
      </c>
      <c r="E1895" s="20">
        <f ca="1">IF(CUEL!$I$1-1+'15MIN'!$A1895&lt;=CUEL!$I$2,-OFFSET(CUEL!$D$1,CUEL!$I$1-1+'15MIN'!$A1895-1,0),0)</f>
        <v>0</v>
      </c>
      <c r="F1895" s="20">
        <f ca="1">IF(INDIRECT($D$1&amp;"!$I$1",1)-1+'15MIN'!$A1895&lt;=INDIRECT($D$1&amp;"!$I$2",1),OFFSET(INDIRECT($D$1&amp;"!$G$1",1),INDIRECT($D$1&amp;"!$I$1",1)-1+'15MIN'!$A1895-1,0),0)</f>
        <v>149.79299900000001</v>
      </c>
      <c r="G1895" s="21">
        <f ca="1">IF(INDIRECT($D$1&amp;"!$I$1",1)-1+'15MIN'!$A1895&lt;=INDIRECT($D$1&amp;"!$I$2",1),-OFFSET(INDIRECT($D$1&amp;"!$E$1",1),INDIRECT($D$1&amp;"!$I$1",1)-1+'15MIN'!$A1895-1,0),0)</f>
        <v>0</v>
      </c>
      <c r="H1895" s="20">
        <f ca="1">IF(INDIRECT(H$1&amp;"!$I$1",1)-1+'15MIN'!$A1895&lt;=INDIRECT(H$1&amp;"!$I$2",1),OFFSET(INDIRECT(H$1&amp;"!$F$1",1),INDIRECT(H$1&amp;"!$I$1",1)-1+'15MIN'!$A1895-1,0),0)</f>
        <v>5064.2553710000002</v>
      </c>
      <c r="I1895" s="20">
        <f ca="1">IF(INDIRECT(H$1&amp;"!$I$1",1)-1+'15MIN'!$A1895&lt;=INDIRECT(H$1&amp;"!$I$2",1),-OFFSET(INDIRECT(H$1&amp;"!$D$1",1),INDIRECT(H$1&amp;"!$I$1",1)-1+'15MIN'!$A1895-1,0),0)</f>
        <v>0</v>
      </c>
      <c r="J1895" s="20">
        <f ca="1">IF(INDIRECT(H$1&amp;"!$I$1",1)-1+'15MIN'!$A1895&lt;=INDIRECT(H$1&amp;"!$I$2",1),OFFSET(INDIRECT(H$1&amp;"!$G$1",1),INDIRECT(H$1&amp;"!$I$1",1)-1+'15MIN'!$A1895-1,0),0)</f>
        <v>0</v>
      </c>
      <c r="K1895" s="21">
        <f ca="1">IF(INDIRECT(H$1&amp;"!$I$1",1)-1+'15MIN'!$A1895&lt;=INDIRECT(H$1&amp;"!$I$2",1),-OFFSET(INDIRECT(H$1&amp;"!$E$1",1),INDIRECT(H$1&amp;"!$I$1",1)-1+'15MIN'!$A1895-1,0),0)</f>
        <v>-805.760132</v>
      </c>
      <c r="L1895" s="20">
        <f ca="1">IF(INDIRECT(L$1&amp;"!$I$1",1)-1+'15MIN'!$A1895&lt;=INDIRECT(L$1&amp;"!$I$2",1),OFFSET(INDIRECT(L$1&amp;"!$F$1",1),INDIRECT(L$1&amp;"!$I$1",1)-1+'15MIN'!$A1895-1,0),0)</f>
        <v>5108.3100590000004</v>
      </c>
      <c r="M1895" s="20">
        <f ca="1">IF(INDIRECT(L$1&amp;"!$I$1",1)-1+'15MIN'!$A1895&lt;=INDIRECT(L$1&amp;"!$I$2",1),-OFFSET(INDIRECT(L$1&amp;"!$D$1",1),INDIRECT(L$1&amp;"!$I$1",1)-1+'15MIN'!$A1895-1,0),0)</f>
        <v>0</v>
      </c>
      <c r="N1895" s="20">
        <f ca="1">IF(INDIRECT(L$1&amp;"!$I$1",1)-1+'15MIN'!$A1895&lt;=INDIRECT(L$1&amp;"!$I$2",1),OFFSET(INDIRECT(L$1&amp;"!$G$1",1),INDIRECT(L$1&amp;"!$I$1",1)-1+'15MIN'!$A1895-1,0),0)</f>
        <v>5.6627520000000002</v>
      </c>
      <c r="O1895" s="21">
        <f ca="1">IF(INDIRECT(L$1&amp;"!$I$1",1)-1+'15MIN'!$A1895&lt;=INDIRECT(L$1&amp;"!$I$2",1),-OFFSET(INDIRECT(L$1&amp;"!$E$1",1),INDIRECT(L$1&amp;"!$I$1",1)-1+'15MIN'!$A1895-1,0),0)</f>
        <v>-2.2945549999999999</v>
      </c>
    </row>
    <row r="1896" spans="1:15" x14ac:dyDescent="0.2">
      <c r="A1896" s="1">
        <f t="shared" si="86"/>
        <v>1892</v>
      </c>
      <c r="B1896" s="1">
        <f t="shared" si="87"/>
        <v>20</v>
      </c>
      <c r="C1896" s="19">
        <f t="shared" si="88"/>
        <v>0.69791666666666696</v>
      </c>
      <c r="D1896" s="20">
        <f ca="1">IF(INDIRECT($D$1&amp;"!$I$1",1)-1+'15MIN'!$A1896&lt;=INDIRECT($D$1&amp;"!$I$2",1),OFFSET(INDIRECT($D$1&amp;"!$F$1",1),INDIRECT($D$1&amp;"!$I$1",1)-1+'15MIN'!$A1896-1,0),0)</f>
        <v>1517.5409</v>
      </c>
      <c r="E1896" s="20">
        <f ca="1">IF(CUEL!$I$1-1+'15MIN'!$A1896&lt;=CUEL!$I$2,-OFFSET(CUEL!$D$1,CUEL!$I$1-1+'15MIN'!$A1896-1,0),0)</f>
        <v>0</v>
      </c>
      <c r="F1896" s="20">
        <f ca="1">IF(INDIRECT($D$1&amp;"!$I$1",1)-1+'15MIN'!$A1896&lt;=INDIRECT($D$1&amp;"!$I$2",1),OFFSET(INDIRECT($D$1&amp;"!$G$1",1),INDIRECT($D$1&amp;"!$I$1",1)-1+'15MIN'!$A1896-1,0),0)</f>
        <v>150.82092299999999</v>
      </c>
      <c r="G1896" s="21">
        <f ca="1">IF(INDIRECT($D$1&amp;"!$I$1",1)-1+'15MIN'!$A1896&lt;=INDIRECT($D$1&amp;"!$I$2",1),-OFFSET(INDIRECT($D$1&amp;"!$E$1",1),INDIRECT($D$1&amp;"!$I$1",1)-1+'15MIN'!$A1896-1,0),0)</f>
        <v>0</v>
      </c>
      <c r="H1896" s="20">
        <f ca="1">IF(INDIRECT(H$1&amp;"!$I$1",1)-1+'15MIN'!$A1896&lt;=INDIRECT(H$1&amp;"!$I$2",1),OFFSET(INDIRECT(H$1&amp;"!$F$1",1),INDIRECT(H$1&amp;"!$I$1",1)-1+'15MIN'!$A1896-1,0),0)</f>
        <v>5433.2822269999997</v>
      </c>
      <c r="I1896" s="20">
        <f ca="1">IF(INDIRECT(H$1&amp;"!$I$1",1)-1+'15MIN'!$A1896&lt;=INDIRECT(H$1&amp;"!$I$2",1),-OFFSET(INDIRECT(H$1&amp;"!$D$1",1),INDIRECT(H$1&amp;"!$I$1",1)-1+'15MIN'!$A1896-1,0),0)</f>
        <v>0</v>
      </c>
      <c r="J1896" s="20">
        <f ca="1">IF(INDIRECT(H$1&amp;"!$I$1",1)-1+'15MIN'!$A1896&lt;=INDIRECT(H$1&amp;"!$I$2",1),OFFSET(INDIRECT(H$1&amp;"!$G$1",1),INDIRECT(H$1&amp;"!$I$1",1)-1+'15MIN'!$A1896-1,0),0)</f>
        <v>0</v>
      </c>
      <c r="K1896" s="21">
        <f ca="1">IF(INDIRECT(H$1&amp;"!$I$1",1)-1+'15MIN'!$A1896&lt;=INDIRECT(H$1&amp;"!$I$2",1),-OFFSET(INDIRECT(H$1&amp;"!$E$1",1),INDIRECT(H$1&amp;"!$I$1",1)-1+'15MIN'!$A1896-1,0),0)</f>
        <v>-848.83038299999998</v>
      </c>
      <c r="L1896" s="20">
        <f ca="1">IF(INDIRECT(L$1&amp;"!$I$1",1)-1+'15MIN'!$A1896&lt;=INDIRECT(L$1&amp;"!$I$2",1),OFFSET(INDIRECT(L$1&amp;"!$F$1",1),INDIRECT(L$1&amp;"!$I$1",1)-1+'15MIN'!$A1896-1,0),0)</f>
        <v>6066.5214839999999</v>
      </c>
      <c r="M1896" s="20">
        <f ca="1">IF(INDIRECT(L$1&amp;"!$I$1",1)-1+'15MIN'!$A1896&lt;=INDIRECT(L$1&amp;"!$I$2",1),-OFFSET(INDIRECT(L$1&amp;"!$D$1",1),INDIRECT(L$1&amp;"!$I$1",1)-1+'15MIN'!$A1896-1,0),0)</f>
        <v>0</v>
      </c>
      <c r="N1896" s="20">
        <f ca="1">IF(INDIRECT(L$1&amp;"!$I$1",1)-1+'15MIN'!$A1896&lt;=INDIRECT(L$1&amp;"!$I$2",1),OFFSET(INDIRECT(L$1&amp;"!$G$1",1),INDIRECT(L$1&amp;"!$I$1",1)-1+'15MIN'!$A1896-1,0),0)</f>
        <v>19.039380999999999</v>
      </c>
      <c r="O1896" s="21">
        <f ca="1">IF(INDIRECT(L$1&amp;"!$I$1",1)-1+'15MIN'!$A1896&lt;=INDIRECT(L$1&amp;"!$I$2",1),-OFFSET(INDIRECT(L$1&amp;"!$E$1",1),INDIRECT(L$1&amp;"!$I$1",1)-1+'15MIN'!$A1896-1,0),0)</f>
        <v>-6.9158999999999998E-2</v>
      </c>
    </row>
    <row r="1897" spans="1:15" x14ac:dyDescent="0.2">
      <c r="A1897" s="1">
        <f t="shared" si="86"/>
        <v>1893</v>
      </c>
      <c r="B1897" s="1">
        <f t="shared" si="87"/>
        <v>20</v>
      </c>
      <c r="C1897" s="19">
        <f t="shared" si="88"/>
        <v>0.70833333333333304</v>
      </c>
      <c r="D1897" s="20">
        <f ca="1">IF(INDIRECT($D$1&amp;"!$I$1",1)-1+'15MIN'!$A1897&lt;=INDIRECT($D$1&amp;"!$I$2",1),OFFSET(INDIRECT($D$1&amp;"!$F$1",1),INDIRECT($D$1&amp;"!$I$1",1)-1+'15MIN'!$A1897-1,0),0)</f>
        <v>1492.9032999999999</v>
      </c>
      <c r="E1897" s="20">
        <f ca="1">IF(CUEL!$I$1-1+'15MIN'!$A1897&lt;=CUEL!$I$2,-OFFSET(CUEL!$D$1,CUEL!$I$1-1+'15MIN'!$A1897-1,0),0)</f>
        <v>0</v>
      </c>
      <c r="F1897" s="20">
        <f ca="1">IF(INDIRECT($D$1&amp;"!$I$1",1)-1+'15MIN'!$A1897&lt;=INDIRECT($D$1&amp;"!$I$2",1),OFFSET(INDIRECT($D$1&amp;"!$G$1",1),INDIRECT($D$1&amp;"!$I$1",1)-1+'15MIN'!$A1897-1,0),0)</f>
        <v>149.88765000000001</v>
      </c>
      <c r="G1897" s="21">
        <f ca="1">IF(INDIRECT($D$1&amp;"!$I$1",1)-1+'15MIN'!$A1897&lt;=INDIRECT($D$1&amp;"!$I$2",1),-OFFSET(INDIRECT($D$1&amp;"!$E$1",1),INDIRECT($D$1&amp;"!$I$1",1)-1+'15MIN'!$A1897-1,0),0)</f>
        <v>0</v>
      </c>
      <c r="H1897" s="20">
        <f ca="1">IF(INDIRECT(H$1&amp;"!$I$1",1)-1+'15MIN'!$A1897&lt;=INDIRECT(H$1&amp;"!$I$2",1),OFFSET(INDIRECT(H$1&amp;"!$F$1",1),INDIRECT(H$1&amp;"!$I$1",1)-1+'15MIN'!$A1897-1,0),0)</f>
        <v>5790.658203</v>
      </c>
      <c r="I1897" s="20">
        <f ca="1">IF(INDIRECT(H$1&amp;"!$I$1",1)-1+'15MIN'!$A1897&lt;=INDIRECT(H$1&amp;"!$I$2",1),-OFFSET(INDIRECT(H$1&amp;"!$D$1",1),INDIRECT(H$1&amp;"!$I$1",1)-1+'15MIN'!$A1897-1,0),0)</f>
        <v>0</v>
      </c>
      <c r="J1897" s="20">
        <f ca="1">IF(INDIRECT(H$1&amp;"!$I$1",1)-1+'15MIN'!$A1897&lt;=INDIRECT(H$1&amp;"!$I$2",1),OFFSET(INDIRECT(H$1&amp;"!$G$1",1),INDIRECT(H$1&amp;"!$I$1",1)-1+'15MIN'!$A1897-1,0),0)</f>
        <v>0</v>
      </c>
      <c r="K1897" s="21">
        <f ca="1">IF(INDIRECT(H$1&amp;"!$I$1",1)-1+'15MIN'!$A1897&lt;=INDIRECT(H$1&amp;"!$I$2",1),-OFFSET(INDIRECT(H$1&amp;"!$E$1",1),INDIRECT(H$1&amp;"!$I$1",1)-1+'15MIN'!$A1897-1,0),0)</f>
        <v>-895.59729000000004</v>
      </c>
      <c r="L1897" s="20">
        <f ca="1">IF(INDIRECT(L$1&amp;"!$I$1",1)-1+'15MIN'!$A1897&lt;=INDIRECT(L$1&amp;"!$I$2",1),OFFSET(INDIRECT(L$1&amp;"!$F$1",1),INDIRECT(L$1&amp;"!$I$1",1)-1+'15MIN'!$A1897-1,0),0)</f>
        <v>8115.3061520000001</v>
      </c>
      <c r="M1897" s="20">
        <f ca="1">IF(INDIRECT(L$1&amp;"!$I$1",1)-1+'15MIN'!$A1897&lt;=INDIRECT(L$1&amp;"!$I$2",1),-OFFSET(INDIRECT(L$1&amp;"!$D$1",1),INDIRECT(L$1&amp;"!$I$1",1)-1+'15MIN'!$A1897-1,0),0)</f>
        <v>0</v>
      </c>
      <c r="N1897" s="20">
        <f ca="1">IF(INDIRECT(L$1&amp;"!$I$1",1)-1+'15MIN'!$A1897&lt;=INDIRECT(L$1&amp;"!$I$2",1),OFFSET(INDIRECT(L$1&amp;"!$G$1",1),INDIRECT(L$1&amp;"!$I$1",1)-1+'15MIN'!$A1897-1,0),0)</f>
        <v>37.899253999999999</v>
      </c>
      <c r="O1897" s="21">
        <f ca="1">IF(INDIRECT(L$1&amp;"!$I$1",1)-1+'15MIN'!$A1897&lt;=INDIRECT(L$1&amp;"!$I$2",1),-OFFSET(INDIRECT(L$1&amp;"!$E$1",1),INDIRECT(L$1&amp;"!$I$1",1)-1+'15MIN'!$A1897-1,0),0)</f>
        <v>0</v>
      </c>
    </row>
    <row r="1898" spans="1:15" x14ac:dyDescent="0.2">
      <c r="A1898" s="1">
        <f t="shared" si="86"/>
        <v>1894</v>
      </c>
      <c r="B1898" s="1">
        <f t="shared" si="87"/>
        <v>20</v>
      </c>
      <c r="C1898" s="19">
        <f t="shared" si="88"/>
        <v>0.71875</v>
      </c>
      <c r="D1898" s="20">
        <f ca="1">IF(INDIRECT($D$1&amp;"!$I$1",1)-1+'15MIN'!$A1898&lt;=INDIRECT($D$1&amp;"!$I$2",1),OFFSET(INDIRECT($D$1&amp;"!$F$1",1),INDIRECT($D$1&amp;"!$I$1",1)-1+'15MIN'!$A1898-1,0),0)</f>
        <v>2028.4402</v>
      </c>
      <c r="E1898" s="20">
        <f ca="1">IF(CUEL!$I$1-1+'15MIN'!$A1898&lt;=CUEL!$I$2,-OFFSET(CUEL!$D$1,CUEL!$I$1-1+'15MIN'!$A1898-1,0),0)</f>
        <v>0</v>
      </c>
      <c r="F1898" s="20">
        <f ca="1">IF(INDIRECT($D$1&amp;"!$I$1",1)-1+'15MIN'!$A1898&lt;=INDIRECT($D$1&amp;"!$I$2",1),OFFSET(INDIRECT($D$1&amp;"!$G$1",1),INDIRECT($D$1&amp;"!$I$1",1)-1+'15MIN'!$A1898-1,0),0)</f>
        <v>140.19723500000001</v>
      </c>
      <c r="G1898" s="21">
        <f ca="1">IF(INDIRECT($D$1&amp;"!$I$1",1)-1+'15MIN'!$A1898&lt;=INDIRECT($D$1&amp;"!$I$2",1),-OFFSET(INDIRECT($D$1&amp;"!$E$1",1),INDIRECT($D$1&amp;"!$I$1",1)-1+'15MIN'!$A1898-1,0),0)</f>
        <v>0</v>
      </c>
      <c r="H1898" s="20">
        <f ca="1">IF(INDIRECT(H$1&amp;"!$I$1",1)-1+'15MIN'!$A1898&lt;=INDIRECT(H$1&amp;"!$I$2",1),OFFSET(INDIRECT(H$1&amp;"!$F$1",1),INDIRECT(H$1&amp;"!$I$1",1)-1+'15MIN'!$A1898-1,0),0)</f>
        <v>6020.0341799999997</v>
      </c>
      <c r="I1898" s="20">
        <f ca="1">IF(INDIRECT(H$1&amp;"!$I$1",1)-1+'15MIN'!$A1898&lt;=INDIRECT(H$1&amp;"!$I$2",1),-OFFSET(INDIRECT(H$1&amp;"!$D$1",1),INDIRECT(H$1&amp;"!$I$1",1)-1+'15MIN'!$A1898-1,0),0)</f>
        <v>0</v>
      </c>
      <c r="J1898" s="20">
        <f ca="1">IF(INDIRECT(H$1&amp;"!$I$1",1)-1+'15MIN'!$A1898&lt;=INDIRECT(H$1&amp;"!$I$2",1),OFFSET(INDIRECT(H$1&amp;"!$G$1",1),INDIRECT(H$1&amp;"!$I$1",1)-1+'15MIN'!$A1898-1,0),0)</f>
        <v>0</v>
      </c>
      <c r="K1898" s="21">
        <f ca="1">IF(INDIRECT(H$1&amp;"!$I$1",1)-1+'15MIN'!$A1898&lt;=INDIRECT(H$1&amp;"!$I$2",1),-OFFSET(INDIRECT(H$1&amp;"!$E$1",1),INDIRECT(H$1&amp;"!$I$1",1)-1+'15MIN'!$A1898-1,0),0)</f>
        <v>-926.15850799999998</v>
      </c>
      <c r="L1898" s="20">
        <f ca="1">IF(INDIRECT(L$1&amp;"!$I$1",1)-1+'15MIN'!$A1898&lt;=INDIRECT(L$1&amp;"!$I$2",1),OFFSET(INDIRECT(L$1&amp;"!$F$1",1),INDIRECT(L$1&amp;"!$I$1",1)-1+'15MIN'!$A1898-1,0),0)</f>
        <v>9187.3027340000008</v>
      </c>
      <c r="M1898" s="20">
        <f ca="1">IF(INDIRECT(L$1&amp;"!$I$1",1)-1+'15MIN'!$A1898&lt;=INDIRECT(L$1&amp;"!$I$2",1),-OFFSET(INDIRECT(L$1&amp;"!$D$1",1),INDIRECT(L$1&amp;"!$I$1",1)-1+'15MIN'!$A1898-1,0),0)</f>
        <v>0</v>
      </c>
      <c r="N1898" s="20">
        <f ca="1">IF(INDIRECT(L$1&amp;"!$I$1",1)-1+'15MIN'!$A1898&lt;=INDIRECT(L$1&amp;"!$I$2",1),OFFSET(INDIRECT(L$1&amp;"!$G$1",1),INDIRECT(L$1&amp;"!$I$1",1)-1+'15MIN'!$A1898-1,0),0)</f>
        <v>46.140881</v>
      </c>
      <c r="O1898" s="21">
        <f ca="1">IF(INDIRECT(L$1&amp;"!$I$1",1)-1+'15MIN'!$A1898&lt;=INDIRECT(L$1&amp;"!$I$2",1),-OFFSET(INDIRECT(L$1&amp;"!$E$1",1),INDIRECT(L$1&amp;"!$I$1",1)-1+'15MIN'!$A1898-1,0),0)</f>
        <v>0</v>
      </c>
    </row>
    <row r="1899" spans="1:15" x14ac:dyDescent="0.2">
      <c r="A1899" s="1">
        <f t="shared" si="86"/>
        <v>1895</v>
      </c>
      <c r="B1899" s="1">
        <f t="shared" si="87"/>
        <v>20</v>
      </c>
      <c r="C1899" s="19">
        <f t="shared" si="88"/>
        <v>0.72916666666666696</v>
      </c>
      <c r="D1899" s="20">
        <f ca="1">IF(INDIRECT($D$1&amp;"!$I$1",1)-1+'15MIN'!$A1899&lt;=INDIRECT($D$1&amp;"!$I$2",1),OFFSET(INDIRECT($D$1&amp;"!$F$1",1),INDIRECT($D$1&amp;"!$I$1",1)-1+'15MIN'!$A1899-1,0),0)</f>
        <v>2497.4313999999999</v>
      </c>
      <c r="E1899" s="20">
        <f ca="1">IF(CUEL!$I$1-1+'15MIN'!$A1899&lt;=CUEL!$I$2,-OFFSET(CUEL!$D$1,CUEL!$I$1-1+'15MIN'!$A1899-1,0),0)</f>
        <v>0</v>
      </c>
      <c r="F1899" s="20">
        <f ca="1">IF(INDIRECT($D$1&amp;"!$I$1",1)-1+'15MIN'!$A1899&lt;=INDIRECT($D$1&amp;"!$I$2",1),OFFSET(INDIRECT($D$1&amp;"!$G$1",1),INDIRECT($D$1&amp;"!$I$1",1)-1+'15MIN'!$A1899-1,0),0)</f>
        <v>121.618729</v>
      </c>
      <c r="G1899" s="21">
        <f ca="1">IF(INDIRECT($D$1&amp;"!$I$1",1)-1+'15MIN'!$A1899&lt;=INDIRECT($D$1&amp;"!$I$2",1),-OFFSET(INDIRECT($D$1&amp;"!$E$1",1),INDIRECT($D$1&amp;"!$I$1",1)-1+'15MIN'!$A1899-1,0),0)</f>
        <v>0</v>
      </c>
      <c r="H1899" s="20">
        <f ca="1">IF(INDIRECT(H$1&amp;"!$I$1",1)-1+'15MIN'!$A1899&lt;=INDIRECT(H$1&amp;"!$I$2",1),OFFSET(INDIRECT(H$1&amp;"!$F$1",1),INDIRECT(H$1&amp;"!$I$1",1)-1+'15MIN'!$A1899-1,0),0)</f>
        <v>6333.732422</v>
      </c>
      <c r="I1899" s="20">
        <f ca="1">IF(INDIRECT(H$1&amp;"!$I$1",1)-1+'15MIN'!$A1899&lt;=INDIRECT(H$1&amp;"!$I$2",1),-OFFSET(INDIRECT(H$1&amp;"!$D$1",1),INDIRECT(H$1&amp;"!$I$1",1)-1+'15MIN'!$A1899-1,0),0)</f>
        <v>0</v>
      </c>
      <c r="J1899" s="20">
        <f ca="1">IF(INDIRECT(H$1&amp;"!$I$1",1)-1+'15MIN'!$A1899&lt;=INDIRECT(H$1&amp;"!$I$2",1),OFFSET(INDIRECT(H$1&amp;"!$G$1",1),INDIRECT(H$1&amp;"!$I$1",1)-1+'15MIN'!$A1899-1,0),0)</f>
        <v>0</v>
      </c>
      <c r="K1899" s="21">
        <f ca="1">IF(INDIRECT(H$1&amp;"!$I$1",1)-1+'15MIN'!$A1899&lt;=INDIRECT(H$1&amp;"!$I$2",1),-OFFSET(INDIRECT(H$1&amp;"!$E$1",1),INDIRECT(H$1&amp;"!$I$1",1)-1+'15MIN'!$A1899-1,0),0)</f>
        <v>-966.48425299999997</v>
      </c>
      <c r="L1899" s="20">
        <f ca="1">IF(INDIRECT(L$1&amp;"!$I$1",1)-1+'15MIN'!$A1899&lt;=INDIRECT(L$1&amp;"!$I$2",1),OFFSET(INDIRECT(L$1&amp;"!$F$1",1),INDIRECT(L$1&amp;"!$I$1",1)-1+'15MIN'!$A1899-1,0),0)</f>
        <v>7287.001953</v>
      </c>
      <c r="M1899" s="20">
        <f ca="1">IF(INDIRECT(L$1&amp;"!$I$1",1)-1+'15MIN'!$A1899&lt;=INDIRECT(L$1&amp;"!$I$2",1),-OFFSET(INDIRECT(L$1&amp;"!$D$1",1),INDIRECT(L$1&amp;"!$I$1",1)-1+'15MIN'!$A1899-1,0),0)</f>
        <v>0</v>
      </c>
      <c r="N1899" s="20">
        <f ca="1">IF(INDIRECT(L$1&amp;"!$I$1",1)-1+'15MIN'!$A1899&lt;=INDIRECT(L$1&amp;"!$I$2",1),OFFSET(INDIRECT(L$1&amp;"!$G$1",1),INDIRECT(L$1&amp;"!$I$1",1)-1+'15MIN'!$A1899-1,0),0)</f>
        <v>29.263296</v>
      </c>
      <c r="O1899" s="21">
        <f ca="1">IF(INDIRECT(L$1&amp;"!$I$1",1)-1+'15MIN'!$A1899&lt;=INDIRECT(L$1&amp;"!$I$2",1),-OFFSET(INDIRECT(L$1&amp;"!$E$1",1),INDIRECT(L$1&amp;"!$I$1",1)-1+'15MIN'!$A1899-1,0),0)</f>
        <v>0</v>
      </c>
    </row>
    <row r="1900" spans="1:15" x14ac:dyDescent="0.2">
      <c r="A1900" s="1">
        <f t="shared" si="86"/>
        <v>1896</v>
      </c>
      <c r="B1900" s="1">
        <f t="shared" si="87"/>
        <v>20</v>
      </c>
      <c r="C1900" s="19">
        <f t="shared" si="88"/>
        <v>0.73958333333333304</v>
      </c>
      <c r="D1900" s="20">
        <f ca="1">IF(INDIRECT($D$1&amp;"!$I$1",1)-1+'15MIN'!$A1900&lt;=INDIRECT($D$1&amp;"!$I$2",1),OFFSET(INDIRECT($D$1&amp;"!$F$1",1),INDIRECT($D$1&amp;"!$I$1",1)-1+'15MIN'!$A1900-1,0),0)</f>
        <v>3007.3877000000002</v>
      </c>
      <c r="E1900" s="20">
        <f ca="1">IF(CUEL!$I$1-1+'15MIN'!$A1900&lt;=CUEL!$I$2,-OFFSET(CUEL!$D$1,CUEL!$I$1-1+'15MIN'!$A1900-1,0),0)</f>
        <v>0</v>
      </c>
      <c r="F1900" s="20">
        <f ca="1">IF(INDIRECT($D$1&amp;"!$I$1",1)-1+'15MIN'!$A1900&lt;=INDIRECT($D$1&amp;"!$I$2",1),OFFSET(INDIRECT($D$1&amp;"!$G$1",1),INDIRECT($D$1&amp;"!$I$1",1)-1+'15MIN'!$A1900-1,0),0)</f>
        <v>88.964698999999996</v>
      </c>
      <c r="G1900" s="21">
        <f ca="1">IF(INDIRECT($D$1&amp;"!$I$1",1)-1+'15MIN'!$A1900&lt;=INDIRECT($D$1&amp;"!$I$2",1),-OFFSET(INDIRECT($D$1&amp;"!$E$1",1),INDIRECT($D$1&amp;"!$I$1",1)-1+'15MIN'!$A1900-1,0),0)</f>
        <v>0</v>
      </c>
      <c r="H1900" s="20">
        <f ca="1">IF(INDIRECT(H$1&amp;"!$I$1",1)-1+'15MIN'!$A1900&lt;=INDIRECT(H$1&amp;"!$I$2",1),OFFSET(INDIRECT(H$1&amp;"!$F$1",1),INDIRECT(H$1&amp;"!$I$1",1)-1+'15MIN'!$A1900-1,0),0)</f>
        <v>6443.0390630000002</v>
      </c>
      <c r="I1900" s="20">
        <f ca="1">IF(INDIRECT(H$1&amp;"!$I$1",1)-1+'15MIN'!$A1900&lt;=INDIRECT(H$1&amp;"!$I$2",1),-OFFSET(INDIRECT(H$1&amp;"!$D$1",1),INDIRECT(H$1&amp;"!$I$1",1)-1+'15MIN'!$A1900-1,0),0)</f>
        <v>0</v>
      </c>
      <c r="J1900" s="20">
        <f ca="1">IF(INDIRECT(H$1&amp;"!$I$1",1)-1+'15MIN'!$A1900&lt;=INDIRECT(H$1&amp;"!$I$2",1),OFFSET(INDIRECT(H$1&amp;"!$G$1",1),INDIRECT(H$1&amp;"!$I$1",1)-1+'15MIN'!$A1900-1,0),0)</f>
        <v>0</v>
      </c>
      <c r="K1900" s="21">
        <f ca="1">IF(INDIRECT(H$1&amp;"!$I$1",1)-1+'15MIN'!$A1900&lt;=INDIRECT(H$1&amp;"!$I$2",1),-OFFSET(INDIRECT(H$1&amp;"!$E$1",1),INDIRECT(H$1&amp;"!$I$1",1)-1+'15MIN'!$A1900-1,0),0)</f>
        <v>-984.45385699999997</v>
      </c>
      <c r="L1900" s="20">
        <f ca="1">IF(INDIRECT(L$1&amp;"!$I$1",1)-1+'15MIN'!$A1900&lt;=INDIRECT(L$1&amp;"!$I$2",1),OFFSET(INDIRECT(L$1&amp;"!$F$1",1),INDIRECT(L$1&amp;"!$I$1",1)-1+'15MIN'!$A1900-1,0),0)</f>
        <v>6333.7934569999998</v>
      </c>
      <c r="M1900" s="20">
        <f ca="1">IF(INDIRECT(L$1&amp;"!$I$1",1)-1+'15MIN'!$A1900&lt;=INDIRECT(L$1&amp;"!$I$2",1),-OFFSET(INDIRECT(L$1&amp;"!$D$1",1),INDIRECT(L$1&amp;"!$I$1",1)-1+'15MIN'!$A1900-1,0),0)</f>
        <v>0</v>
      </c>
      <c r="N1900" s="20">
        <f ca="1">IF(INDIRECT(L$1&amp;"!$I$1",1)-1+'15MIN'!$A1900&lt;=INDIRECT(L$1&amp;"!$I$2",1),OFFSET(INDIRECT(L$1&amp;"!$G$1",1),INDIRECT(L$1&amp;"!$I$1",1)-1+'15MIN'!$A1900-1,0),0)</f>
        <v>18.549778</v>
      </c>
      <c r="O1900" s="21">
        <f ca="1">IF(INDIRECT(L$1&amp;"!$I$1",1)-1+'15MIN'!$A1900&lt;=INDIRECT(L$1&amp;"!$I$2",1),-OFFSET(INDIRECT(L$1&amp;"!$E$1",1),INDIRECT(L$1&amp;"!$I$1",1)-1+'15MIN'!$A1900-1,0),0)</f>
        <v>-6.6000000000000005E-5</v>
      </c>
    </row>
    <row r="1901" spans="1:15" x14ac:dyDescent="0.2">
      <c r="A1901" s="1">
        <f t="shared" si="86"/>
        <v>1897</v>
      </c>
      <c r="B1901" s="1">
        <f t="shared" si="87"/>
        <v>20</v>
      </c>
      <c r="C1901" s="19">
        <f t="shared" si="88"/>
        <v>0.75</v>
      </c>
      <c r="D1901" s="20">
        <f ca="1">IF(INDIRECT($D$1&amp;"!$I$1",1)-1+'15MIN'!$A1901&lt;=INDIRECT($D$1&amp;"!$I$2",1),OFFSET(INDIRECT($D$1&amp;"!$F$1",1),INDIRECT($D$1&amp;"!$I$1",1)-1+'15MIN'!$A1901-1,0),0)</f>
        <v>3518.5645</v>
      </c>
      <c r="E1901" s="20">
        <f ca="1">IF(CUEL!$I$1-1+'15MIN'!$A1901&lt;=CUEL!$I$2,-OFFSET(CUEL!$D$1,CUEL!$I$1-1+'15MIN'!$A1901-1,0),0)</f>
        <v>0</v>
      </c>
      <c r="F1901" s="20">
        <f ca="1">IF(INDIRECT($D$1&amp;"!$I$1",1)-1+'15MIN'!$A1901&lt;=INDIRECT($D$1&amp;"!$I$2",1),OFFSET(INDIRECT($D$1&amp;"!$G$1",1),INDIRECT($D$1&amp;"!$I$1",1)-1+'15MIN'!$A1901-1,0),0)</f>
        <v>53.918914999999998</v>
      </c>
      <c r="G1901" s="21">
        <f ca="1">IF(INDIRECT($D$1&amp;"!$I$1",1)-1+'15MIN'!$A1901&lt;=INDIRECT($D$1&amp;"!$I$2",1),-OFFSET(INDIRECT($D$1&amp;"!$E$1",1),INDIRECT($D$1&amp;"!$I$1",1)-1+'15MIN'!$A1901-1,0),0)</f>
        <v>0</v>
      </c>
      <c r="H1901" s="20">
        <f ca="1">IF(INDIRECT(H$1&amp;"!$I$1",1)-1+'15MIN'!$A1901&lt;=INDIRECT(H$1&amp;"!$I$2",1),OFFSET(INDIRECT(H$1&amp;"!$F$1",1),INDIRECT(H$1&amp;"!$I$1",1)-1+'15MIN'!$A1901-1,0),0)</f>
        <v>8263.1787110000005</v>
      </c>
      <c r="I1901" s="20">
        <f ca="1">IF(INDIRECT(H$1&amp;"!$I$1",1)-1+'15MIN'!$A1901&lt;=INDIRECT(H$1&amp;"!$I$2",1),-OFFSET(INDIRECT(H$1&amp;"!$D$1",1),INDIRECT(H$1&amp;"!$I$1",1)-1+'15MIN'!$A1901-1,0),0)</f>
        <v>0</v>
      </c>
      <c r="J1901" s="20">
        <f ca="1">IF(INDIRECT(H$1&amp;"!$I$1",1)-1+'15MIN'!$A1901&lt;=INDIRECT(H$1&amp;"!$I$2",1),OFFSET(INDIRECT(H$1&amp;"!$G$1",1),INDIRECT(H$1&amp;"!$I$1",1)-1+'15MIN'!$A1901-1,0),0)</f>
        <v>0</v>
      </c>
      <c r="K1901" s="21">
        <f ca="1">IF(INDIRECT(H$1&amp;"!$I$1",1)-1+'15MIN'!$A1901&lt;=INDIRECT(H$1&amp;"!$I$2",1),-OFFSET(INDIRECT(H$1&amp;"!$E$1",1),INDIRECT(H$1&amp;"!$I$1",1)-1+'15MIN'!$A1901-1,0),0)</f>
        <v>-1221.8454589999999</v>
      </c>
      <c r="L1901" s="20">
        <f ca="1">IF(INDIRECT(L$1&amp;"!$I$1",1)-1+'15MIN'!$A1901&lt;=INDIRECT(L$1&amp;"!$I$2",1),OFFSET(INDIRECT(L$1&amp;"!$F$1",1),INDIRECT(L$1&amp;"!$I$1",1)-1+'15MIN'!$A1901-1,0),0)</f>
        <v>5933.5307620000003</v>
      </c>
      <c r="M1901" s="20">
        <f ca="1">IF(INDIRECT(L$1&amp;"!$I$1",1)-1+'15MIN'!$A1901&lt;=INDIRECT(L$1&amp;"!$I$2",1),-OFFSET(INDIRECT(L$1&amp;"!$D$1",1),INDIRECT(L$1&amp;"!$I$1",1)-1+'15MIN'!$A1901-1,0),0)</f>
        <v>0</v>
      </c>
      <c r="N1901" s="20">
        <f ca="1">IF(INDIRECT(L$1&amp;"!$I$1",1)-1+'15MIN'!$A1901&lt;=INDIRECT(L$1&amp;"!$I$2",1),OFFSET(INDIRECT(L$1&amp;"!$G$1",1),INDIRECT(L$1&amp;"!$I$1",1)-1+'15MIN'!$A1901-1,0),0)</f>
        <v>4.9127489999999998</v>
      </c>
      <c r="O1901" s="21">
        <f ca="1">IF(INDIRECT(L$1&amp;"!$I$1",1)-1+'15MIN'!$A1901&lt;=INDIRECT(L$1&amp;"!$I$2",1),-OFFSET(INDIRECT(L$1&amp;"!$E$1",1),INDIRECT(L$1&amp;"!$I$1",1)-1+'15MIN'!$A1901-1,0),0)</f>
        <v>-1.2604500000000001</v>
      </c>
    </row>
    <row r="1902" spans="1:15" x14ac:dyDescent="0.2">
      <c r="A1902" s="1">
        <f t="shared" si="86"/>
        <v>1898</v>
      </c>
      <c r="B1902" s="1">
        <f t="shared" si="87"/>
        <v>20</v>
      </c>
      <c r="C1902" s="19">
        <f t="shared" si="88"/>
        <v>0.76041666666666696</v>
      </c>
      <c r="D1902" s="20">
        <f ca="1">IF(INDIRECT($D$1&amp;"!$I$1",1)-1+'15MIN'!$A1902&lt;=INDIRECT($D$1&amp;"!$I$2",1),OFFSET(INDIRECT($D$1&amp;"!$F$1",1),INDIRECT($D$1&amp;"!$I$1",1)-1+'15MIN'!$A1902-1,0),0)</f>
        <v>4243.0448999999999</v>
      </c>
      <c r="E1902" s="20">
        <f ca="1">IF(CUEL!$I$1-1+'15MIN'!$A1902&lt;=CUEL!$I$2,-OFFSET(CUEL!$D$1,CUEL!$I$1-1+'15MIN'!$A1902-1,0),0)</f>
        <v>0</v>
      </c>
      <c r="F1902" s="20">
        <f ca="1">IF(INDIRECT($D$1&amp;"!$I$1",1)-1+'15MIN'!$A1902&lt;=INDIRECT($D$1&amp;"!$I$2",1),OFFSET(INDIRECT($D$1&amp;"!$G$1",1),INDIRECT($D$1&amp;"!$I$1",1)-1+'15MIN'!$A1902-1,0),0)</f>
        <v>14.478431</v>
      </c>
      <c r="G1902" s="21">
        <f ca="1">IF(INDIRECT($D$1&amp;"!$I$1",1)-1+'15MIN'!$A1902&lt;=INDIRECT($D$1&amp;"!$I$2",1),-OFFSET(INDIRECT($D$1&amp;"!$E$1",1),INDIRECT($D$1&amp;"!$I$1",1)-1+'15MIN'!$A1902-1,0),0)</f>
        <v>-45.550120999999997</v>
      </c>
      <c r="H1902" s="20">
        <f ca="1">IF(INDIRECT(H$1&amp;"!$I$1",1)-1+'15MIN'!$A1902&lt;=INDIRECT(H$1&amp;"!$I$2",1),OFFSET(INDIRECT(H$1&amp;"!$F$1",1),INDIRECT(H$1&amp;"!$I$1",1)-1+'15MIN'!$A1902-1,0),0)</f>
        <v>18977.080000000002</v>
      </c>
      <c r="I1902" s="20">
        <f ca="1">IF(INDIRECT(H$1&amp;"!$I$1",1)-1+'15MIN'!$A1902&lt;=INDIRECT(H$1&amp;"!$I$2",1),-OFFSET(INDIRECT(H$1&amp;"!$D$1",1),INDIRECT(H$1&amp;"!$I$1",1)-1+'15MIN'!$A1902-1,0),0)</f>
        <v>0</v>
      </c>
      <c r="J1902" s="20">
        <f ca="1">IF(INDIRECT(H$1&amp;"!$I$1",1)-1+'15MIN'!$A1902&lt;=INDIRECT(H$1&amp;"!$I$2",1),OFFSET(INDIRECT(H$1&amp;"!$G$1",1),INDIRECT(H$1&amp;"!$I$1",1)-1+'15MIN'!$A1902-1,0),0)</f>
        <v>0</v>
      </c>
      <c r="K1902" s="21">
        <f ca="1">IF(INDIRECT(H$1&amp;"!$I$1",1)-1+'15MIN'!$A1902&lt;=INDIRECT(H$1&amp;"!$I$2",1),-OFFSET(INDIRECT(H$1&amp;"!$E$1",1),INDIRECT(H$1&amp;"!$I$1",1)-1+'15MIN'!$A1902-1,0),0)</f>
        <v>-2671.4304200000001</v>
      </c>
      <c r="L1902" s="20">
        <f ca="1">IF(INDIRECT(L$1&amp;"!$I$1",1)-1+'15MIN'!$A1902&lt;=INDIRECT(L$1&amp;"!$I$2",1),OFFSET(INDIRECT(L$1&amp;"!$F$1",1),INDIRECT(L$1&amp;"!$I$1",1)-1+'15MIN'!$A1902-1,0),0)</f>
        <v>5696.5205079999996</v>
      </c>
      <c r="M1902" s="20">
        <f ca="1">IF(INDIRECT(L$1&amp;"!$I$1",1)-1+'15MIN'!$A1902&lt;=INDIRECT(L$1&amp;"!$I$2",1),-OFFSET(INDIRECT(L$1&amp;"!$D$1",1),INDIRECT(L$1&amp;"!$I$1",1)-1+'15MIN'!$A1902-1,0),0)</f>
        <v>0</v>
      </c>
      <c r="N1902" s="20">
        <f ca="1">IF(INDIRECT(L$1&amp;"!$I$1",1)-1+'15MIN'!$A1902&lt;=INDIRECT(L$1&amp;"!$I$2",1),OFFSET(INDIRECT(L$1&amp;"!$G$1",1),INDIRECT(L$1&amp;"!$I$1",1)-1+'15MIN'!$A1902-1,0),0)</f>
        <v>3.262988</v>
      </c>
      <c r="O1902" s="21">
        <f ca="1">IF(INDIRECT(L$1&amp;"!$I$1",1)-1+'15MIN'!$A1902&lt;=INDIRECT(L$1&amp;"!$I$2",1),-OFFSET(INDIRECT(L$1&amp;"!$E$1",1),INDIRECT(L$1&amp;"!$I$1",1)-1+'15MIN'!$A1902-1,0),0)</f>
        <v>-4.188447</v>
      </c>
    </row>
    <row r="1903" spans="1:15" x14ac:dyDescent="0.2">
      <c r="A1903" s="1">
        <f t="shared" si="86"/>
        <v>1899</v>
      </c>
      <c r="B1903" s="1">
        <f t="shared" si="87"/>
        <v>20</v>
      </c>
      <c r="C1903" s="19">
        <f t="shared" si="88"/>
        <v>0.77083333333333304</v>
      </c>
      <c r="D1903" s="20">
        <f ca="1">IF(INDIRECT($D$1&amp;"!$I$1",1)-1+'15MIN'!$A1903&lt;=INDIRECT($D$1&amp;"!$I$2",1),OFFSET(INDIRECT($D$1&amp;"!$F$1",1),INDIRECT($D$1&amp;"!$I$1",1)-1+'15MIN'!$A1903-1,0),0)</f>
        <v>4309.4204</v>
      </c>
      <c r="E1903" s="20">
        <f ca="1">IF(CUEL!$I$1-1+'15MIN'!$A1903&lt;=CUEL!$I$2,-OFFSET(CUEL!$D$1,CUEL!$I$1-1+'15MIN'!$A1903-1,0),0)</f>
        <v>0</v>
      </c>
      <c r="F1903" s="20">
        <f ca="1">IF(INDIRECT($D$1&amp;"!$I$1",1)-1+'15MIN'!$A1903&lt;=INDIRECT($D$1&amp;"!$I$2",1),OFFSET(INDIRECT($D$1&amp;"!$G$1",1),INDIRECT($D$1&amp;"!$I$1",1)-1+'15MIN'!$A1903-1,0),0)</f>
        <v>3.1032730000000002</v>
      </c>
      <c r="G1903" s="21">
        <f ca="1">IF(INDIRECT($D$1&amp;"!$I$1",1)-1+'15MIN'!$A1903&lt;=INDIRECT($D$1&amp;"!$I$2",1),-OFFSET(INDIRECT($D$1&amp;"!$E$1",1),INDIRECT($D$1&amp;"!$I$1",1)-1+'15MIN'!$A1903-1,0),0)</f>
        <v>-39.894558000000004</v>
      </c>
      <c r="H1903" s="20">
        <f ca="1">IF(INDIRECT(H$1&amp;"!$I$1",1)-1+'15MIN'!$A1903&lt;=INDIRECT(H$1&amp;"!$I$2",1),OFFSET(INDIRECT(H$1&amp;"!$F$1",1),INDIRECT(H$1&amp;"!$I$1",1)-1+'15MIN'!$A1903-1,0),0)</f>
        <v>37523.351999999999</v>
      </c>
      <c r="I1903" s="20">
        <f ca="1">IF(INDIRECT(H$1&amp;"!$I$1",1)-1+'15MIN'!$A1903&lt;=INDIRECT(H$1&amp;"!$I$2",1),-OFFSET(INDIRECT(H$1&amp;"!$D$1",1),INDIRECT(H$1&amp;"!$I$1",1)-1+'15MIN'!$A1903-1,0),0)</f>
        <v>0</v>
      </c>
      <c r="J1903" s="20">
        <f ca="1">IF(INDIRECT(H$1&amp;"!$I$1",1)-1+'15MIN'!$A1903&lt;=INDIRECT(H$1&amp;"!$I$2",1),OFFSET(INDIRECT(H$1&amp;"!$G$1",1),INDIRECT(H$1&amp;"!$I$1",1)-1+'15MIN'!$A1903-1,0),0)</f>
        <v>0</v>
      </c>
      <c r="K1903" s="21">
        <f ca="1">IF(INDIRECT(H$1&amp;"!$I$1",1)-1+'15MIN'!$A1903&lt;=INDIRECT(H$1&amp;"!$I$2",1),-OFFSET(INDIRECT(H$1&amp;"!$E$1",1),INDIRECT(H$1&amp;"!$I$1",1)-1+'15MIN'!$A1903-1,0),0)</f>
        <v>-5241.1591799999997</v>
      </c>
      <c r="L1903" s="20">
        <f ca="1">IF(INDIRECT(L$1&amp;"!$I$1",1)-1+'15MIN'!$A1903&lt;=INDIRECT(L$1&amp;"!$I$2",1),OFFSET(INDIRECT(L$1&amp;"!$F$1",1),INDIRECT(L$1&amp;"!$I$1",1)-1+'15MIN'!$A1903-1,0),0)</f>
        <v>4373.5478519999997</v>
      </c>
      <c r="M1903" s="20">
        <f ca="1">IF(INDIRECT(L$1&amp;"!$I$1",1)-1+'15MIN'!$A1903&lt;=INDIRECT(L$1&amp;"!$I$2",1),-OFFSET(INDIRECT(L$1&amp;"!$D$1",1),INDIRECT(L$1&amp;"!$I$1",1)-1+'15MIN'!$A1903-1,0),0)</f>
        <v>0</v>
      </c>
      <c r="N1903" s="20">
        <f ca="1">IF(INDIRECT(L$1&amp;"!$I$1",1)-1+'15MIN'!$A1903&lt;=INDIRECT(L$1&amp;"!$I$2",1),OFFSET(INDIRECT(L$1&amp;"!$G$1",1),INDIRECT(L$1&amp;"!$I$1",1)-1+'15MIN'!$A1903-1,0),0)</f>
        <v>3.9059000000000003E-2</v>
      </c>
      <c r="O1903" s="21">
        <f ca="1">IF(INDIRECT(L$1&amp;"!$I$1",1)-1+'15MIN'!$A1903&lt;=INDIRECT(L$1&amp;"!$I$2",1),-OFFSET(INDIRECT(L$1&amp;"!$E$1",1),INDIRECT(L$1&amp;"!$I$1",1)-1+'15MIN'!$A1903-1,0),0)</f>
        <v>-21.630928000000001</v>
      </c>
    </row>
    <row r="1904" spans="1:15" x14ac:dyDescent="0.2">
      <c r="A1904" s="1">
        <f t="shared" si="86"/>
        <v>1900</v>
      </c>
      <c r="B1904" s="1">
        <f t="shared" si="87"/>
        <v>20</v>
      </c>
      <c r="C1904" s="19">
        <f t="shared" si="88"/>
        <v>0.78125</v>
      </c>
      <c r="D1904" s="20">
        <f ca="1">IF(INDIRECT($D$1&amp;"!$I$1",1)-1+'15MIN'!$A1904&lt;=INDIRECT($D$1&amp;"!$I$2",1),OFFSET(INDIRECT($D$1&amp;"!$F$1",1),INDIRECT($D$1&amp;"!$I$1",1)-1+'15MIN'!$A1904-1,0),0)</f>
        <v>4489.8051999999998</v>
      </c>
      <c r="E1904" s="20">
        <f ca="1">IF(CUEL!$I$1-1+'15MIN'!$A1904&lt;=CUEL!$I$2,-OFFSET(CUEL!$D$1,CUEL!$I$1-1+'15MIN'!$A1904-1,0),0)</f>
        <v>0</v>
      </c>
      <c r="F1904" s="20">
        <f ca="1">IF(INDIRECT($D$1&amp;"!$I$1",1)-1+'15MIN'!$A1904&lt;=INDIRECT($D$1&amp;"!$I$2",1),OFFSET(INDIRECT($D$1&amp;"!$G$1",1),INDIRECT($D$1&amp;"!$I$1",1)-1+'15MIN'!$A1904-1,0),0)</f>
        <v>1.0435E-2</v>
      </c>
      <c r="G1904" s="21">
        <f ca="1">IF(INDIRECT($D$1&amp;"!$I$1",1)-1+'15MIN'!$A1904&lt;=INDIRECT($D$1&amp;"!$I$2",1),-OFFSET(INDIRECT($D$1&amp;"!$E$1",1),INDIRECT($D$1&amp;"!$I$1",1)-1+'15MIN'!$A1904-1,0),0)</f>
        <v>-61.918948999999998</v>
      </c>
      <c r="H1904" s="20">
        <f ca="1">IF(INDIRECT(H$1&amp;"!$I$1",1)-1+'15MIN'!$A1904&lt;=INDIRECT(H$1&amp;"!$I$2",1),OFFSET(INDIRECT(H$1&amp;"!$F$1",1),INDIRECT(H$1&amp;"!$I$1",1)-1+'15MIN'!$A1904-1,0),0)</f>
        <v>36847.133000000002</v>
      </c>
      <c r="I1904" s="20">
        <f ca="1">IF(INDIRECT(H$1&amp;"!$I$1",1)-1+'15MIN'!$A1904&lt;=INDIRECT(H$1&amp;"!$I$2",1),-OFFSET(INDIRECT(H$1&amp;"!$D$1",1),INDIRECT(H$1&amp;"!$I$1",1)-1+'15MIN'!$A1904-1,0),0)</f>
        <v>0</v>
      </c>
      <c r="J1904" s="20">
        <f ca="1">IF(INDIRECT(H$1&amp;"!$I$1",1)-1+'15MIN'!$A1904&lt;=INDIRECT(H$1&amp;"!$I$2",1),OFFSET(INDIRECT(H$1&amp;"!$G$1",1),INDIRECT(H$1&amp;"!$I$1",1)-1+'15MIN'!$A1904-1,0),0)</f>
        <v>0</v>
      </c>
      <c r="K1904" s="21">
        <f ca="1">IF(INDIRECT(H$1&amp;"!$I$1",1)-1+'15MIN'!$A1904&lt;=INDIRECT(H$1&amp;"!$I$2",1),-OFFSET(INDIRECT(H$1&amp;"!$E$1",1),INDIRECT(H$1&amp;"!$I$1",1)-1+'15MIN'!$A1904-1,0),0)</f>
        <v>-5146.3164059999999</v>
      </c>
      <c r="L1904" s="20">
        <f ca="1">IF(INDIRECT(L$1&amp;"!$I$1",1)-1+'15MIN'!$A1904&lt;=INDIRECT(L$1&amp;"!$I$2",1),OFFSET(INDIRECT(L$1&amp;"!$F$1",1),INDIRECT(L$1&amp;"!$I$1",1)-1+'15MIN'!$A1904-1,0),0)</f>
        <v>5526.0278319999998</v>
      </c>
      <c r="M1904" s="20">
        <f ca="1">IF(INDIRECT(L$1&amp;"!$I$1",1)-1+'15MIN'!$A1904&lt;=INDIRECT(L$1&amp;"!$I$2",1),-OFFSET(INDIRECT(L$1&amp;"!$D$1",1),INDIRECT(L$1&amp;"!$I$1",1)-1+'15MIN'!$A1904-1,0),0)</f>
        <v>0</v>
      </c>
      <c r="N1904" s="20">
        <f ca="1">IF(INDIRECT(L$1&amp;"!$I$1",1)-1+'15MIN'!$A1904&lt;=INDIRECT(L$1&amp;"!$I$2",1),OFFSET(INDIRECT(L$1&amp;"!$G$1",1),INDIRECT(L$1&amp;"!$I$1",1)-1+'15MIN'!$A1904-1,0),0)</f>
        <v>2.544651</v>
      </c>
      <c r="O1904" s="21">
        <f ca="1">IF(INDIRECT(L$1&amp;"!$I$1",1)-1+'15MIN'!$A1904&lt;=INDIRECT(L$1&amp;"!$I$2",1),-OFFSET(INDIRECT(L$1&amp;"!$E$1",1),INDIRECT(L$1&amp;"!$I$1",1)-1+'15MIN'!$A1904-1,0),0)</f>
        <v>-9.37575</v>
      </c>
    </row>
    <row r="1905" spans="1:15" x14ac:dyDescent="0.2">
      <c r="A1905" s="1">
        <f t="shared" si="86"/>
        <v>1901</v>
      </c>
      <c r="B1905" s="1">
        <f t="shared" si="87"/>
        <v>20</v>
      </c>
      <c r="C1905" s="19">
        <f t="shared" si="88"/>
        <v>0.79166666666666696</v>
      </c>
      <c r="D1905" s="20">
        <f ca="1">IF(INDIRECT($D$1&amp;"!$I$1",1)-1+'15MIN'!$A1905&lt;=INDIRECT($D$1&amp;"!$I$2",1),OFFSET(INDIRECT($D$1&amp;"!$F$1",1),INDIRECT($D$1&amp;"!$I$1",1)-1+'15MIN'!$A1905-1,0),0)</f>
        <v>3538.375</v>
      </c>
      <c r="E1905" s="20">
        <f ca="1">IF(CUEL!$I$1-1+'15MIN'!$A1905&lt;=CUEL!$I$2,-OFFSET(CUEL!$D$1,CUEL!$I$1-1+'15MIN'!$A1905-1,0),0)</f>
        <v>0</v>
      </c>
      <c r="F1905" s="20">
        <f ca="1">IF(INDIRECT($D$1&amp;"!$I$1",1)-1+'15MIN'!$A1905&lt;=INDIRECT($D$1&amp;"!$I$2",1),OFFSET(INDIRECT($D$1&amp;"!$G$1",1),INDIRECT($D$1&amp;"!$I$1",1)-1+'15MIN'!$A1905-1,0),0)</f>
        <v>44.251170999999999</v>
      </c>
      <c r="G1905" s="21">
        <f ca="1">IF(INDIRECT($D$1&amp;"!$I$1",1)-1+'15MIN'!$A1905&lt;=INDIRECT($D$1&amp;"!$I$2",1),-OFFSET(INDIRECT($D$1&amp;"!$E$1",1),INDIRECT($D$1&amp;"!$I$1",1)-1+'15MIN'!$A1905-1,0),0)</f>
        <v>-0.45898600000000001</v>
      </c>
      <c r="H1905" s="20">
        <f ca="1">IF(INDIRECT(H$1&amp;"!$I$1",1)-1+'15MIN'!$A1905&lt;=INDIRECT(H$1&amp;"!$I$2",1),OFFSET(INDIRECT(H$1&amp;"!$F$1",1),INDIRECT(H$1&amp;"!$I$1",1)-1+'15MIN'!$A1905-1,0),0)</f>
        <v>36304.453000000001</v>
      </c>
      <c r="I1905" s="20">
        <f ca="1">IF(INDIRECT(H$1&amp;"!$I$1",1)-1+'15MIN'!$A1905&lt;=INDIRECT(H$1&amp;"!$I$2",1),-OFFSET(INDIRECT(H$1&amp;"!$D$1",1),INDIRECT(H$1&amp;"!$I$1",1)-1+'15MIN'!$A1905-1,0),0)</f>
        <v>0</v>
      </c>
      <c r="J1905" s="20">
        <f ca="1">IF(INDIRECT(H$1&amp;"!$I$1",1)-1+'15MIN'!$A1905&lt;=INDIRECT(H$1&amp;"!$I$2",1),OFFSET(INDIRECT(H$1&amp;"!$G$1",1),INDIRECT(H$1&amp;"!$I$1",1)-1+'15MIN'!$A1905-1,0),0)</f>
        <v>0</v>
      </c>
      <c r="K1905" s="21">
        <f ca="1">IF(INDIRECT(H$1&amp;"!$I$1",1)-1+'15MIN'!$A1905&lt;=INDIRECT(H$1&amp;"!$I$2",1),-OFFSET(INDIRECT(H$1&amp;"!$E$1",1),INDIRECT(H$1&amp;"!$I$1",1)-1+'15MIN'!$A1905-1,0),0)</f>
        <v>-5075.0053710000002</v>
      </c>
      <c r="L1905" s="20">
        <f ca="1">IF(INDIRECT(L$1&amp;"!$I$1",1)-1+'15MIN'!$A1905&lt;=INDIRECT(L$1&amp;"!$I$2",1),OFFSET(INDIRECT(L$1&amp;"!$F$1",1),INDIRECT(L$1&amp;"!$I$1",1)-1+'15MIN'!$A1905-1,0),0)</f>
        <v>4683.0791019999997</v>
      </c>
      <c r="M1905" s="20">
        <f ca="1">IF(INDIRECT(L$1&amp;"!$I$1",1)-1+'15MIN'!$A1905&lt;=INDIRECT(L$1&amp;"!$I$2",1),-OFFSET(INDIRECT(L$1&amp;"!$D$1",1),INDIRECT(L$1&amp;"!$I$1",1)-1+'15MIN'!$A1905-1,0),0)</f>
        <v>0</v>
      </c>
      <c r="N1905" s="20">
        <f ca="1">IF(INDIRECT(L$1&amp;"!$I$1",1)-1+'15MIN'!$A1905&lt;=INDIRECT(L$1&amp;"!$I$2",1),OFFSET(INDIRECT(L$1&amp;"!$G$1",1),INDIRECT(L$1&amp;"!$I$1",1)-1+'15MIN'!$A1905-1,0),0)</f>
        <v>0</v>
      </c>
      <c r="O1905" s="21">
        <f ca="1">IF(INDIRECT(L$1&amp;"!$I$1",1)-1+'15MIN'!$A1905&lt;=INDIRECT(L$1&amp;"!$I$2",1),-OFFSET(INDIRECT(L$1&amp;"!$E$1",1),INDIRECT(L$1&amp;"!$I$1",1)-1+'15MIN'!$A1905-1,0),0)</f>
        <v>-27.656051999999999</v>
      </c>
    </row>
    <row r="1906" spans="1:15" x14ac:dyDescent="0.2">
      <c r="A1906" s="1">
        <f t="shared" si="86"/>
        <v>1902</v>
      </c>
      <c r="B1906" s="1">
        <f t="shared" si="87"/>
        <v>20</v>
      </c>
      <c r="C1906" s="19">
        <f t="shared" si="88"/>
        <v>0.80208333333333304</v>
      </c>
      <c r="D1906" s="20">
        <f ca="1">IF(INDIRECT($D$1&amp;"!$I$1",1)-1+'15MIN'!$A1906&lt;=INDIRECT($D$1&amp;"!$I$2",1),OFFSET(INDIRECT($D$1&amp;"!$F$1",1),INDIRECT($D$1&amp;"!$I$1",1)-1+'15MIN'!$A1906-1,0),0)</f>
        <v>3775.5857000000001</v>
      </c>
      <c r="E1906" s="20">
        <f ca="1">IF(CUEL!$I$1-1+'15MIN'!$A1906&lt;=CUEL!$I$2,-OFFSET(CUEL!$D$1,CUEL!$I$1-1+'15MIN'!$A1906-1,0),0)</f>
        <v>0</v>
      </c>
      <c r="F1906" s="20">
        <f ca="1">IF(INDIRECT($D$1&amp;"!$I$1",1)-1+'15MIN'!$A1906&lt;=INDIRECT($D$1&amp;"!$I$2",1),OFFSET(INDIRECT($D$1&amp;"!$G$1",1),INDIRECT($D$1&amp;"!$I$1",1)-1+'15MIN'!$A1906-1,0),0)</f>
        <v>22.743185</v>
      </c>
      <c r="G1906" s="21">
        <f ca="1">IF(INDIRECT($D$1&amp;"!$I$1",1)-1+'15MIN'!$A1906&lt;=INDIRECT($D$1&amp;"!$I$2",1),-OFFSET(INDIRECT($D$1&amp;"!$E$1",1),INDIRECT($D$1&amp;"!$I$1",1)-1+'15MIN'!$A1906-1,0),0)</f>
        <v>-6.1129199999999999</v>
      </c>
      <c r="H1906" s="20">
        <f ca="1">IF(INDIRECT(H$1&amp;"!$I$1",1)-1+'15MIN'!$A1906&lt;=INDIRECT(H$1&amp;"!$I$2",1),OFFSET(INDIRECT(H$1&amp;"!$F$1",1),INDIRECT(H$1&amp;"!$I$1",1)-1+'15MIN'!$A1906-1,0),0)</f>
        <v>35532.663999999997</v>
      </c>
      <c r="I1906" s="20">
        <f ca="1">IF(INDIRECT(H$1&amp;"!$I$1",1)-1+'15MIN'!$A1906&lt;=INDIRECT(H$1&amp;"!$I$2",1),-OFFSET(INDIRECT(H$1&amp;"!$D$1",1),INDIRECT(H$1&amp;"!$I$1",1)-1+'15MIN'!$A1906-1,0),0)</f>
        <v>0</v>
      </c>
      <c r="J1906" s="20">
        <f ca="1">IF(INDIRECT(H$1&amp;"!$I$1",1)-1+'15MIN'!$A1906&lt;=INDIRECT(H$1&amp;"!$I$2",1),OFFSET(INDIRECT(H$1&amp;"!$G$1",1),INDIRECT(H$1&amp;"!$I$1",1)-1+'15MIN'!$A1906-1,0),0)</f>
        <v>0</v>
      </c>
      <c r="K1906" s="21">
        <f ca="1">IF(INDIRECT(H$1&amp;"!$I$1",1)-1+'15MIN'!$A1906&lt;=INDIRECT(H$1&amp;"!$I$2",1),-OFFSET(INDIRECT(H$1&amp;"!$E$1",1),INDIRECT(H$1&amp;"!$I$1",1)-1+'15MIN'!$A1906-1,0),0)</f>
        <v>-4963.4155270000001</v>
      </c>
      <c r="L1906" s="20">
        <f ca="1">IF(INDIRECT(L$1&amp;"!$I$1",1)-1+'15MIN'!$A1906&lt;=INDIRECT(L$1&amp;"!$I$2",1),OFFSET(INDIRECT(L$1&amp;"!$F$1",1),INDIRECT(L$1&amp;"!$I$1",1)-1+'15MIN'!$A1906-1,0),0)</f>
        <v>4417.3525390000004</v>
      </c>
      <c r="M1906" s="20">
        <f ca="1">IF(INDIRECT(L$1&amp;"!$I$1",1)-1+'15MIN'!$A1906&lt;=INDIRECT(L$1&amp;"!$I$2",1),-OFFSET(INDIRECT(L$1&amp;"!$D$1",1),INDIRECT(L$1&amp;"!$I$1",1)-1+'15MIN'!$A1906-1,0),0)</f>
        <v>0</v>
      </c>
      <c r="N1906" s="20">
        <f ca="1">IF(INDIRECT(L$1&amp;"!$I$1",1)-1+'15MIN'!$A1906&lt;=INDIRECT(L$1&amp;"!$I$2",1),OFFSET(INDIRECT(L$1&amp;"!$G$1",1),INDIRECT(L$1&amp;"!$I$1",1)-1+'15MIN'!$A1906-1,0),0)</f>
        <v>0</v>
      </c>
      <c r="O1906" s="21">
        <f ca="1">IF(INDIRECT(L$1&amp;"!$I$1",1)-1+'15MIN'!$A1906&lt;=INDIRECT(L$1&amp;"!$I$2",1),-OFFSET(INDIRECT(L$1&amp;"!$E$1",1),INDIRECT(L$1&amp;"!$I$1",1)-1+'15MIN'!$A1906-1,0),0)</f>
        <v>-40.529784999999997</v>
      </c>
    </row>
    <row r="1907" spans="1:15" x14ac:dyDescent="0.2">
      <c r="A1907" s="1">
        <f t="shared" si="86"/>
        <v>1903</v>
      </c>
      <c r="B1907" s="1">
        <f t="shared" si="87"/>
        <v>20</v>
      </c>
      <c r="C1907" s="19">
        <f t="shared" si="88"/>
        <v>0.8125</v>
      </c>
      <c r="D1907" s="20">
        <f ca="1">IF(INDIRECT($D$1&amp;"!$I$1",1)-1+'15MIN'!$A1907&lt;=INDIRECT($D$1&amp;"!$I$2",1),OFFSET(INDIRECT($D$1&amp;"!$F$1",1),INDIRECT($D$1&amp;"!$I$1",1)-1+'15MIN'!$A1907-1,0),0)</f>
        <v>3862.7781</v>
      </c>
      <c r="E1907" s="20">
        <f ca="1">IF(CUEL!$I$1-1+'15MIN'!$A1907&lt;=CUEL!$I$2,-OFFSET(CUEL!$D$1,CUEL!$I$1-1+'15MIN'!$A1907-1,0),0)</f>
        <v>0</v>
      </c>
      <c r="F1907" s="20">
        <f ca="1">IF(INDIRECT($D$1&amp;"!$I$1",1)-1+'15MIN'!$A1907&lt;=INDIRECT($D$1&amp;"!$I$2",1),OFFSET(INDIRECT($D$1&amp;"!$G$1",1),INDIRECT($D$1&amp;"!$I$1",1)-1+'15MIN'!$A1907-1,0),0)</f>
        <v>17.097087999999999</v>
      </c>
      <c r="G1907" s="21">
        <f ca="1">IF(INDIRECT($D$1&amp;"!$I$1",1)-1+'15MIN'!$A1907&lt;=INDIRECT($D$1&amp;"!$I$2",1),-OFFSET(INDIRECT($D$1&amp;"!$E$1",1),INDIRECT($D$1&amp;"!$I$1",1)-1+'15MIN'!$A1907-1,0),0)</f>
        <v>-8.8433449999999993</v>
      </c>
      <c r="H1907" s="20">
        <f ca="1">IF(INDIRECT(H$1&amp;"!$I$1",1)-1+'15MIN'!$A1907&lt;=INDIRECT(H$1&amp;"!$I$2",1),OFFSET(INDIRECT(H$1&amp;"!$F$1",1),INDIRECT(H$1&amp;"!$I$1",1)-1+'15MIN'!$A1907-1,0),0)</f>
        <v>32050.294999999998</v>
      </c>
      <c r="I1907" s="20">
        <f ca="1">IF(INDIRECT(H$1&amp;"!$I$1",1)-1+'15MIN'!$A1907&lt;=INDIRECT(H$1&amp;"!$I$2",1),-OFFSET(INDIRECT(H$1&amp;"!$D$1",1),INDIRECT(H$1&amp;"!$I$1",1)-1+'15MIN'!$A1907-1,0),0)</f>
        <v>0</v>
      </c>
      <c r="J1907" s="20">
        <f ca="1">IF(INDIRECT(H$1&amp;"!$I$1",1)-1+'15MIN'!$A1907&lt;=INDIRECT(H$1&amp;"!$I$2",1),OFFSET(INDIRECT(H$1&amp;"!$G$1",1),INDIRECT(H$1&amp;"!$I$1",1)-1+'15MIN'!$A1907-1,0),0)</f>
        <v>0</v>
      </c>
      <c r="K1907" s="21">
        <f ca="1">IF(INDIRECT(H$1&amp;"!$I$1",1)-1+'15MIN'!$A1907&lt;=INDIRECT(H$1&amp;"!$I$2",1),-OFFSET(INDIRECT(H$1&amp;"!$E$1",1),INDIRECT(H$1&amp;"!$I$1",1)-1+'15MIN'!$A1907-1,0),0)</f>
        <v>-4477.6440430000002</v>
      </c>
      <c r="L1907" s="20">
        <f ca="1">IF(INDIRECT(L$1&amp;"!$I$1",1)-1+'15MIN'!$A1907&lt;=INDIRECT(L$1&amp;"!$I$2",1),OFFSET(INDIRECT(L$1&amp;"!$F$1",1),INDIRECT(L$1&amp;"!$I$1",1)-1+'15MIN'!$A1907-1,0),0)</f>
        <v>3285.7529300000001</v>
      </c>
      <c r="M1907" s="20">
        <f ca="1">IF(INDIRECT(L$1&amp;"!$I$1",1)-1+'15MIN'!$A1907&lt;=INDIRECT(L$1&amp;"!$I$2",1),-OFFSET(INDIRECT(L$1&amp;"!$D$1",1),INDIRECT(L$1&amp;"!$I$1",1)-1+'15MIN'!$A1907-1,0),0)</f>
        <v>0</v>
      </c>
      <c r="N1907" s="20">
        <f ca="1">IF(INDIRECT(L$1&amp;"!$I$1",1)-1+'15MIN'!$A1907&lt;=INDIRECT(L$1&amp;"!$I$2",1),OFFSET(INDIRECT(L$1&amp;"!$G$1",1),INDIRECT(L$1&amp;"!$I$1",1)-1+'15MIN'!$A1907-1,0),0)</f>
        <v>0</v>
      </c>
      <c r="O1907" s="21">
        <f ca="1">IF(INDIRECT(L$1&amp;"!$I$1",1)-1+'15MIN'!$A1907&lt;=INDIRECT(L$1&amp;"!$I$2",1),-OFFSET(INDIRECT(L$1&amp;"!$E$1",1),INDIRECT(L$1&amp;"!$I$1",1)-1+'15MIN'!$A1907-1,0),0)</f>
        <v>-55.684646999999998</v>
      </c>
    </row>
    <row r="1908" spans="1:15" x14ac:dyDescent="0.2">
      <c r="A1908" s="1">
        <f t="shared" si="86"/>
        <v>1904</v>
      </c>
      <c r="B1908" s="1">
        <f t="shared" si="87"/>
        <v>20</v>
      </c>
      <c r="C1908" s="19">
        <f t="shared" si="88"/>
        <v>0.82291666666666696</v>
      </c>
      <c r="D1908" s="20">
        <f ca="1">IF(INDIRECT($D$1&amp;"!$I$1",1)-1+'15MIN'!$A1908&lt;=INDIRECT($D$1&amp;"!$I$2",1),OFFSET(INDIRECT($D$1&amp;"!$F$1",1),INDIRECT($D$1&amp;"!$I$1",1)-1+'15MIN'!$A1908-1,0),0)</f>
        <v>3339.1565000000001</v>
      </c>
      <c r="E1908" s="20">
        <f ca="1">IF(CUEL!$I$1-1+'15MIN'!$A1908&lt;=CUEL!$I$2,-OFFSET(CUEL!$D$1,CUEL!$I$1-1+'15MIN'!$A1908-1,0),0)</f>
        <v>0</v>
      </c>
      <c r="F1908" s="20">
        <f ca="1">IF(INDIRECT($D$1&amp;"!$I$1",1)-1+'15MIN'!$A1908&lt;=INDIRECT($D$1&amp;"!$I$2",1),OFFSET(INDIRECT($D$1&amp;"!$G$1",1),INDIRECT($D$1&amp;"!$I$1",1)-1+'15MIN'!$A1908-1,0),0)</f>
        <v>58.151524000000002</v>
      </c>
      <c r="G1908" s="21">
        <f ca="1">IF(INDIRECT($D$1&amp;"!$I$1",1)-1+'15MIN'!$A1908&lt;=INDIRECT($D$1&amp;"!$I$2",1),-OFFSET(INDIRECT($D$1&amp;"!$E$1",1),INDIRECT($D$1&amp;"!$I$1",1)-1+'15MIN'!$A1908-1,0),0)</f>
        <v>0</v>
      </c>
      <c r="H1908" s="20">
        <f ca="1">IF(INDIRECT(H$1&amp;"!$I$1",1)-1+'15MIN'!$A1908&lt;=INDIRECT(H$1&amp;"!$I$2",1),OFFSET(INDIRECT(H$1&amp;"!$F$1",1),INDIRECT(H$1&amp;"!$I$1",1)-1+'15MIN'!$A1908-1,0),0)</f>
        <v>28842.403999999999</v>
      </c>
      <c r="I1908" s="20">
        <f ca="1">IF(INDIRECT(H$1&amp;"!$I$1",1)-1+'15MIN'!$A1908&lt;=INDIRECT(H$1&amp;"!$I$2",1),-OFFSET(INDIRECT(H$1&amp;"!$D$1",1),INDIRECT(H$1&amp;"!$I$1",1)-1+'15MIN'!$A1908-1,0),0)</f>
        <v>0</v>
      </c>
      <c r="J1908" s="20">
        <f ca="1">IF(INDIRECT(H$1&amp;"!$I$1",1)-1+'15MIN'!$A1908&lt;=INDIRECT(H$1&amp;"!$I$2",1),OFFSET(INDIRECT(H$1&amp;"!$G$1",1),INDIRECT(H$1&amp;"!$I$1",1)-1+'15MIN'!$A1908-1,0),0)</f>
        <v>0</v>
      </c>
      <c r="K1908" s="21">
        <f ca="1">IF(INDIRECT(H$1&amp;"!$I$1",1)-1+'15MIN'!$A1908&lt;=INDIRECT(H$1&amp;"!$I$2",1),-OFFSET(INDIRECT(H$1&amp;"!$E$1",1),INDIRECT(H$1&amp;"!$I$1",1)-1+'15MIN'!$A1908-1,0),0)</f>
        <v>-4037.141846</v>
      </c>
      <c r="L1908" s="20">
        <f ca="1">IF(INDIRECT(L$1&amp;"!$I$1",1)-1+'15MIN'!$A1908&lt;=INDIRECT(L$1&amp;"!$I$2",1),OFFSET(INDIRECT(L$1&amp;"!$F$1",1),INDIRECT(L$1&amp;"!$I$1",1)-1+'15MIN'!$A1908-1,0),0)</f>
        <v>2476.2346189999998</v>
      </c>
      <c r="M1908" s="20">
        <f ca="1">IF(INDIRECT(L$1&amp;"!$I$1",1)-1+'15MIN'!$A1908&lt;=INDIRECT(L$1&amp;"!$I$2",1),-OFFSET(INDIRECT(L$1&amp;"!$D$1",1),INDIRECT(L$1&amp;"!$I$1",1)-1+'15MIN'!$A1908-1,0),0)</f>
        <v>0</v>
      </c>
      <c r="N1908" s="20">
        <f ca="1">IF(INDIRECT(L$1&amp;"!$I$1",1)-1+'15MIN'!$A1908&lt;=INDIRECT(L$1&amp;"!$I$2",1),OFFSET(INDIRECT(L$1&amp;"!$G$1",1),INDIRECT(L$1&amp;"!$I$1",1)-1+'15MIN'!$A1908-1,0),0)</f>
        <v>0</v>
      </c>
      <c r="O1908" s="21">
        <f ca="1">IF(INDIRECT(L$1&amp;"!$I$1",1)-1+'15MIN'!$A1908&lt;=INDIRECT(L$1&amp;"!$I$2",1),-OFFSET(INDIRECT(L$1&amp;"!$E$1",1),INDIRECT(L$1&amp;"!$I$1",1)-1+'15MIN'!$A1908-1,0),0)</f>
        <v>-54.149036000000002</v>
      </c>
    </row>
    <row r="1909" spans="1:15" x14ac:dyDescent="0.2">
      <c r="A1909" s="1">
        <f t="shared" si="86"/>
        <v>1905</v>
      </c>
      <c r="B1909" s="1">
        <f t="shared" si="87"/>
        <v>20</v>
      </c>
      <c r="C1909" s="19">
        <f t="shared" si="88"/>
        <v>0.83333333333333304</v>
      </c>
      <c r="D1909" s="20">
        <f ca="1">IF(INDIRECT($D$1&amp;"!$I$1",1)-1+'15MIN'!$A1909&lt;=INDIRECT($D$1&amp;"!$I$2",1),OFFSET(INDIRECT($D$1&amp;"!$F$1",1),INDIRECT($D$1&amp;"!$I$1",1)-1+'15MIN'!$A1909-1,0),0)</f>
        <v>3742.8002999999999</v>
      </c>
      <c r="E1909" s="20">
        <f ca="1">IF(CUEL!$I$1-1+'15MIN'!$A1909&lt;=CUEL!$I$2,-OFFSET(CUEL!$D$1,CUEL!$I$1-1+'15MIN'!$A1909-1,0),0)</f>
        <v>0</v>
      </c>
      <c r="F1909" s="20">
        <f ca="1">IF(INDIRECT($D$1&amp;"!$I$1",1)-1+'15MIN'!$A1909&lt;=INDIRECT($D$1&amp;"!$I$2",1),OFFSET(INDIRECT($D$1&amp;"!$G$1",1),INDIRECT($D$1&amp;"!$I$1",1)-1+'15MIN'!$A1909-1,0),0)</f>
        <v>25.938963000000001</v>
      </c>
      <c r="G1909" s="21">
        <f ca="1">IF(INDIRECT($D$1&amp;"!$I$1",1)-1+'15MIN'!$A1909&lt;=INDIRECT($D$1&amp;"!$I$2",1),-OFFSET(INDIRECT($D$1&amp;"!$E$1",1),INDIRECT($D$1&amp;"!$I$1",1)-1+'15MIN'!$A1909-1,0),0)</f>
        <v>-5.8779310000000002</v>
      </c>
      <c r="H1909" s="20">
        <f ca="1">IF(INDIRECT(H$1&amp;"!$I$1",1)-1+'15MIN'!$A1909&lt;=INDIRECT(H$1&amp;"!$I$2",1),OFFSET(INDIRECT(H$1&amp;"!$F$1",1),INDIRECT(H$1&amp;"!$I$1",1)-1+'15MIN'!$A1909-1,0),0)</f>
        <v>26868.75</v>
      </c>
      <c r="I1909" s="20">
        <f ca="1">IF(INDIRECT(H$1&amp;"!$I$1",1)-1+'15MIN'!$A1909&lt;=INDIRECT(H$1&amp;"!$I$2",1),-OFFSET(INDIRECT(H$1&amp;"!$D$1",1),INDIRECT(H$1&amp;"!$I$1",1)-1+'15MIN'!$A1909-1,0),0)</f>
        <v>0</v>
      </c>
      <c r="J1909" s="20">
        <f ca="1">IF(INDIRECT(H$1&amp;"!$I$1",1)-1+'15MIN'!$A1909&lt;=INDIRECT(H$1&amp;"!$I$2",1),OFFSET(INDIRECT(H$1&amp;"!$G$1",1),INDIRECT(H$1&amp;"!$I$1",1)-1+'15MIN'!$A1909-1,0),0)</f>
        <v>0</v>
      </c>
      <c r="K1909" s="21">
        <f ca="1">IF(INDIRECT(H$1&amp;"!$I$1",1)-1+'15MIN'!$A1909&lt;=INDIRECT(H$1&amp;"!$I$2",1),-OFFSET(INDIRECT(H$1&amp;"!$E$1",1),INDIRECT(H$1&amp;"!$I$1",1)-1+'15MIN'!$A1909-1,0),0)</f>
        <v>-3768.1000979999999</v>
      </c>
      <c r="L1909" s="20">
        <f ca="1">IF(INDIRECT(L$1&amp;"!$I$1",1)-1+'15MIN'!$A1909&lt;=INDIRECT(L$1&amp;"!$I$2",1),OFFSET(INDIRECT(L$1&amp;"!$F$1",1),INDIRECT(L$1&amp;"!$I$1",1)-1+'15MIN'!$A1909-1,0),0)</f>
        <v>1738.0054929999999</v>
      </c>
      <c r="M1909" s="20">
        <f ca="1">IF(INDIRECT(L$1&amp;"!$I$1",1)-1+'15MIN'!$A1909&lt;=INDIRECT(L$1&amp;"!$I$2",1),-OFFSET(INDIRECT(L$1&amp;"!$D$1",1),INDIRECT(L$1&amp;"!$I$1",1)-1+'15MIN'!$A1909-1,0),0)</f>
        <v>0</v>
      </c>
      <c r="N1909" s="20">
        <f ca="1">IF(INDIRECT(L$1&amp;"!$I$1",1)-1+'15MIN'!$A1909&lt;=INDIRECT(L$1&amp;"!$I$2",1),OFFSET(INDIRECT(L$1&amp;"!$G$1",1),INDIRECT(L$1&amp;"!$I$1",1)-1+'15MIN'!$A1909-1,0),0)</f>
        <v>0</v>
      </c>
      <c r="O1909" s="21">
        <f ca="1">IF(INDIRECT(L$1&amp;"!$I$1",1)-1+'15MIN'!$A1909&lt;=INDIRECT(L$1&amp;"!$I$2",1),-OFFSET(INDIRECT(L$1&amp;"!$E$1",1),INDIRECT(L$1&amp;"!$I$1",1)-1+'15MIN'!$A1909-1,0),0)</f>
        <v>-49.711478999999997</v>
      </c>
    </row>
    <row r="1910" spans="1:15" x14ac:dyDescent="0.2">
      <c r="A1910" s="1">
        <f t="shared" si="86"/>
        <v>1906</v>
      </c>
      <c r="B1910" s="1">
        <f t="shared" si="87"/>
        <v>20</v>
      </c>
      <c r="C1910" s="19">
        <f t="shared" si="88"/>
        <v>0.84375</v>
      </c>
      <c r="D1910" s="20">
        <f ca="1">IF(INDIRECT($D$1&amp;"!$I$1",1)-1+'15MIN'!$A1910&lt;=INDIRECT($D$1&amp;"!$I$2",1),OFFSET(INDIRECT($D$1&amp;"!$F$1",1),INDIRECT($D$1&amp;"!$I$1",1)-1+'15MIN'!$A1910-1,0),0)</f>
        <v>4684.5600999999997</v>
      </c>
      <c r="E1910" s="20">
        <f ca="1">IF(CUEL!$I$1-1+'15MIN'!$A1910&lt;=CUEL!$I$2,-OFFSET(CUEL!$D$1,CUEL!$I$1-1+'15MIN'!$A1910-1,0),0)</f>
        <v>0</v>
      </c>
      <c r="F1910" s="20">
        <f ca="1">IF(INDIRECT($D$1&amp;"!$I$1",1)-1+'15MIN'!$A1910&lt;=INDIRECT($D$1&amp;"!$I$2",1),OFFSET(INDIRECT($D$1&amp;"!$G$1",1),INDIRECT($D$1&amp;"!$I$1",1)-1+'15MIN'!$A1910-1,0),0)</f>
        <v>0.296543</v>
      </c>
      <c r="G1910" s="21">
        <f ca="1">IF(INDIRECT($D$1&amp;"!$I$1",1)-1+'15MIN'!$A1910&lt;=INDIRECT($D$1&amp;"!$I$2",1),-OFFSET(INDIRECT($D$1&amp;"!$E$1",1),INDIRECT($D$1&amp;"!$I$1",1)-1+'15MIN'!$A1910-1,0),0)</f>
        <v>-98.040321000000006</v>
      </c>
      <c r="H1910" s="20">
        <f ca="1">IF(INDIRECT(H$1&amp;"!$I$1",1)-1+'15MIN'!$A1910&lt;=INDIRECT(H$1&amp;"!$I$2",1),OFFSET(INDIRECT(H$1&amp;"!$F$1",1),INDIRECT(H$1&amp;"!$I$1",1)-1+'15MIN'!$A1910-1,0),0)</f>
        <v>25770.666000000001</v>
      </c>
      <c r="I1910" s="20">
        <f ca="1">IF(INDIRECT(H$1&amp;"!$I$1",1)-1+'15MIN'!$A1910&lt;=INDIRECT(H$1&amp;"!$I$2",1),-OFFSET(INDIRECT(H$1&amp;"!$D$1",1),INDIRECT(H$1&amp;"!$I$1",1)-1+'15MIN'!$A1910-1,0),0)</f>
        <v>0</v>
      </c>
      <c r="J1910" s="20">
        <f ca="1">IF(INDIRECT(H$1&amp;"!$I$1",1)-1+'15MIN'!$A1910&lt;=INDIRECT(H$1&amp;"!$I$2",1),OFFSET(INDIRECT(H$1&amp;"!$G$1",1),INDIRECT(H$1&amp;"!$I$1",1)-1+'15MIN'!$A1910-1,0),0)</f>
        <v>0</v>
      </c>
      <c r="K1910" s="21">
        <f ca="1">IF(INDIRECT(H$1&amp;"!$I$1",1)-1+'15MIN'!$A1910&lt;=INDIRECT(H$1&amp;"!$I$2",1),-OFFSET(INDIRECT(H$1&amp;"!$E$1",1),INDIRECT(H$1&amp;"!$I$1",1)-1+'15MIN'!$A1910-1,0),0)</f>
        <v>-3613.6916500000002</v>
      </c>
      <c r="L1910" s="20">
        <f ca="1">IF(INDIRECT(L$1&amp;"!$I$1",1)-1+'15MIN'!$A1910&lt;=INDIRECT(L$1&amp;"!$I$2",1),OFFSET(INDIRECT(L$1&amp;"!$F$1",1),INDIRECT(L$1&amp;"!$I$1",1)-1+'15MIN'!$A1910-1,0),0)</f>
        <v>2588.9257809999999</v>
      </c>
      <c r="M1910" s="20">
        <f ca="1">IF(INDIRECT(L$1&amp;"!$I$1",1)-1+'15MIN'!$A1910&lt;=INDIRECT(L$1&amp;"!$I$2",1),-OFFSET(INDIRECT(L$1&amp;"!$D$1",1),INDIRECT(L$1&amp;"!$I$1",1)-1+'15MIN'!$A1910-1,0),0)</f>
        <v>0</v>
      </c>
      <c r="N1910" s="20">
        <f ca="1">IF(INDIRECT(L$1&amp;"!$I$1",1)-1+'15MIN'!$A1910&lt;=INDIRECT(L$1&amp;"!$I$2",1),OFFSET(INDIRECT(L$1&amp;"!$G$1",1),INDIRECT(L$1&amp;"!$I$1",1)-1+'15MIN'!$A1910-1,0),0)</f>
        <v>0</v>
      </c>
      <c r="O1910" s="21">
        <f ca="1">IF(INDIRECT(L$1&amp;"!$I$1",1)-1+'15MIN'!$A1910&lt;=INDIRECT(L$1&amp;"!$I$2",1),-OFFSET(INDIRECT(L$1&amp;"!$E$1",1),INDIRECT(L$1&amp;"!$I$1",1)-1+'15MIN'!$A1910-1,0),0)</f>
        <v>-56.325054000000002</v>
      </c>
    </row>
    <row r="1911" spans="1:15" x14ac:dyDescent="0.2">
      <c r="A1911" s="1">
        <f t="shared" si="86"/>
        <v>1907</v>
      </c>
      <c r="B1911" s="1">
        <f t="shared" si="87"/>
        <v>20</v>
      </c>
      <c r="C1911" s="19">
        <f t="shared" si="88"/>
        <v>0.85416666666666696</v>
      </c>
      <c r="D1911" s="20">
        <f ca="1">IF(INDIRECT($D$1&amp;"!$I$1",1)-1+'15MIN'!$A1911&lt;=INDIRECT($D$1&amp;"!$I$2",1),OFFSET(INDIRECT($D$1&amp;"!$F$1",1),INDIRECT($D$1&amp;"!$I$1",1)-1+'15MIN'!$A1911-1,0),0)</f>
        <v>4559.9350999999997</v>
      </c>
      <c r="E1911" s="20">
        <f ca="1">IF(CUEL!$I$1-1+'15MIN'!$A1911&lt;=CUEL!$I$2,-OFFSET(CUEL!$D$1,CUEL!$I$1-1+'15MIN'!$A1911-1,0),0)</f>
        <v>0</v>
      </c>
      <c r="F1911" s="20">
        <f ca="1">IF(INDIRECT($D$1&amp;"!$I$1",1)-1+'15MIN'!$A1911&lt;=INDIRECT($D$1&amp;"!$I$2",1),OFFSET(INDIRECT($D$1&amp;"!$G$1",1),INDIRECT($D$1&amp;"!$I$1",1)-1+'15MIN'!$A1911-1,0),0)</f>
        <v>0</v>
      </c>
      <c r="G1911" s="21">
        <f ca="1">IF(INDIRECT($D$1&amp;"!$I$1",1)-1+'15MIN'!$A1911&lt;=INDIRECT($D$1&amp;"!$I$2",1),-OFFSET(INDIRECT($D$1&amp;"!$E$1",1),INDIRECT($D$1&amp;"!$I$1",1)-1+'15MIN'!$A1911-1,0),0)</f>
        <v>-83.439635999999993</v>
      </c>
      <c r="H1911" s="20">
        <f ca="1">IF(INDIRECT(H$1&amp;"!$I$1",1)-1+'15MIN'!$A1911&lt;=INDIRECT(H$1&amp;"!$I$2",1),OFFSET(INDIRECT(H$1&amp;"!$F$1",1),INDIRECT(H$1&amp;"!$I$1",1)-1+'15MIN'!$A1911-1,0),0)</f>
        <v>22731.331999999999</v>
      </c>
      <c r="I1911" s="20">
        <f ca="1">IF(INDIRECT(H$1&amp;"!$I$1",1)-1+'15MIN'!$A1911&lt;=INDIRECT(H$1&amp;"!$I$2",1),-OFFSET(INDIRECT(H$1&amp;"!$D$1",1),INDIRECT(H$1&amp;"!$I$1",1)-1+'15MIN'!$A1911-1,0),0)</f>
        <v>0</v>
      </c>
      <c r="J1911" s="20">
        <f ca="1">IF(INDIRECT(H$1&amp;"!$I$1",1)-1+'15MIN'!$A1911&lt;=INDIRECT(H$1&amp;"!$I$2",1),OFFSET(INDIRECT(H$1&amp;"!$G$1",1),INDIRECT(H$1&amp;"!$I$1",1)-1+'15MIN'!$A1911-1,0),0)</f>
        <v>0</v>
      </c>
      <c r="K1911" s="21">
        <f ca="1">IF(INDIRECT(H$1&amp;"!$I$1",1)-1+'15MIN'!$A1911&lt;=INDIRECT(H$1&amp;"!$I$2",1),-OFFSET(INDIRECT(H$1&amp;"!$E$1",1),INDIRECT(H$1&amp;"!$I$1",1)-1+'15MIN'!$A1911-1,0),0)</f>
        <v>-3191.2353520000001</v>
      </c>
      <c r="L1911" s="20">
        <f ca="1">IF(INDIRECT(L$1&amp;"!$I$1",1)-1+'15MIN'!$A1911&lt;=INDIRECT(L$1&amp;"!$I$2",1),OFFSET(INDIRECT(L$1&amp;"!$F$1",1),INDIRECT(L$1&amp;"!$I$1",1)-1+'15MIN'!$A1911-1,0),0)</f>
        <v>3150.5749510000001</v>
      </c>
      <c r="M1911" s="20">
        <f ca="1">IF(INDIRECT(L$1&amp;"!$I$1",1)-1+'15MIN'!$A1911&lt;=INDIRECT(L$1&amp;"!$I$2",1),-OFFSET(INDIRECT(L$1&amp;"!$D$1",1),INDIRECT(L$1&amp;"!$I$1",1)-1+'15MIN'!$A1911-1,0),0)</f>
        <v>0</v>
      </c>
      <c r="N1911" s="20">
        <f ca="1">IF(INDIRECT(L$1&amp;"!$I$1",1)-1+'15MIN'!$A1911&lt;=INDIRECT(L$1&amp;"!$I$2",1),OFFSET(INDIRECT(L$1&amp;"!$G$1",1),INDIRECT(L$1&amp;"!$I$1",1)-1+'15MIN'!$A1911-1,0),0)</f>
        <v>0</v>
      </c>
      <c r="O1911" s="21">
        <f ca="1">IF(INDIRECT(L$1&amp;"!$I$1",1)-1+'15MIN'!$A1911&lt;=INDIRECT(L$1&amp;"!$I$2",1),-OFFSET(INDIRECT(L$1&amp;"!$E$1",1),INDIRECT(L$1&amp;"!$I$1",1)-1+'15MIN'!$A1911-1,0),0)</f>
        <v>-56.102370999999998</v>
      </c>
    </row>
    <row r="1912" spans="1:15" x14ac:dyDescent="0.2">
      <c r="A1912" s="1">
        <f t="shared" si="86"/>
        <v>1908</v>
      </c>
      <c r="B1912" s="1">
        <f t="shared" si="87"/>
        <v>20</v>
      </c>
      <c r="C1912" s="19">
        <f t="shared" si="88"/>
        <v>0.86458333333333304</v>
      </c>
      <c r="D1912" s="20">
        <f ca="1">IF(INDIRECT($D$1&amp;"!$I$1",1)-1+'15MIN'!$A1912&lt;=INDIRECT($D$1&amp;"!$I$2",1),OFFSET(INDIRECT($D$1&amp;"!$F$1",1),INDIRECT($D$1&amp;"!$I$1",1)-1+'15MIN'!$A1912-1,0),0)</f>
        <v>3695.6201000000001</v>
      </c>
      <c r="E1912" s="20">
        <f ca="1">IF(CUEL!$I$1-1+'15MIN'!$A1912&lt;=CUEL!$I$2,-OFFSET(CUEL!$D$1,CUEL!$I$1-1+'15MIN'!$A1912-1,0),0)</f>
        <v>0</v>
      </c>
      <c r="F1912" s="20">
        <f ca="1">IF(INDIRECT($D$1&amp;"!$I$1",1)-1+'15MIN'!$A1912&lt;=INDIRECT($D$1&amp;"!$I$2",1),OFFSET(INDIRECT($D$1&amp;"!$G$1",1),INDIRECT($D$1&amp;"!$I$1",1)-1+'15MIN'!$A1912-1,0),0)</f>
        <v>31.453921999999999</v>
      </c>
      <c r="G1912" s="21">
        <f ca="1">IF(INDIRECT($D$1&amp;"!$I$1",1)-1+'15MIN'!$A1912&lt;=INDIRECT($D$1&amp;"!$I$2",1),-OFFSET(INDIRECT($D$1&amp;"!$E$1",1),INDIRECT($D$1&amp;"!$I$1",1)-1+'15MIN'!$A1912-1,0),0)</f>
        <v>-8.8443009999999997</v>
      </c>
      <c r="H1912" s="20">
        <f ca="1">IF(INDIRECT(H$1&amp;"!$I$1",1)-1+'15MIN'!$A1912&lt;=INDIRECT(H$1&amp;"!$I$2",1),OFFSET(INDIRECT(H$1&amp;"!$F$1",1),INDIRECT(H$1&amp;"!$I$1",1)-1+'15MIN'!$A1912-1,0),0)</f>
        <v>19791.544999999998</v>
      </c>
      <c r="I1912" s="20">
        <f ca="1">IF(INDIRECT(H$1&amp;"!$I$1",1)-1+'15MIN'!$A1912&lt;=INDIRECT(H$1&amp;"!$I$2",1),-OFFSET(INDIRECT(H$1&amp;"!$D$1",1),INDIRECT(H$1&amp;"!$I$1",1)-1+'15MIN'!$A1912-1,0),0)</f>
        <v>0</v>
      </c>
      <c r="J1912" s="20">
        <f ca="1">IF(INDIRECT(H$1&amp;"!$I$1",1)-1+'15MIN'!$A1912&lt;=INDIRECT(H$1&amp;"!$I$2",1),OFFSET(INDIRECT(H$1&amp;"!$G$1",1),INDIRECT(H$1&amp;"!$I$1",1)-1+'15MIN'!$A1912-1,0),0)</f>
        <v>0</v>
      </c>
      <c r="K1912" s="21">
        <f ca="1">IF(INDIRECT(H$1&amp;"!$I$1",1)-1+'15MIN'!$A1912&lt;=INDIRECT(H$1&amp;"!$I$2",1),-OFFSET(INDIRECT(H$1&amp;"!$E$1",1),INDIRECT(H$1&amp;"!$I$1",1)-1+'15MIN'!$A1912-1,0),0)</f>
        <v>-2777.9794919999999</v>
      </c>
      <c r="L1912" s="20">
        <f ca="1">IF(INDIRECT(L$1&amp;"!$I$1",1)-1+'15MIN'!$A1912&lt;=INDIRECT(L$1&amp;"!$I$2",1),OFFSET(INDIRECT(L$1&amp;"!$F$1",1),INDIRECT(L$1&amp;"!$I$1",1)-1+'15MIN'!$A1912-1,0),0)</f>
        <v>5221.0747069999998</v>
      </c>
      <c r="M1912" s="20">
        <f ca="1">IF(INDIRECT(L$1&amp;"!$I$1",1)-1+'15MIN'!$A1912&lt;=INDIRECT(L$1&amp;"!$I$2",1),-OFFSET(INDIRECT(L$1&amp;"!$D$1",1),INDIRECT(L$1&amp;"!$I$1",1)-1+'15MIN'!$A1912-1,0),0)</f>
        <v>0</v>
      </c>
      <c r="N1912" s="20">
        <f ca="1">IF(INDIRECT(L$1&amp;"!$I$1",1)-1+'15MIN'!$A1912&lt;=INDIRECT(L$1&amp;"!$I$2",1),OFFSET(INDIRECT(L$1&amp;"!$G$1",1),INDIRECT(L$1&amp;"!$I$1",1)-1+'15MIN'!$A1912-1,0),0)</f>
        <v>0.41115000000000002</v>
      </c>
      <c r="O1912" s="21">
        <f ca="1">IF(INDIRECT(L$1&amp;"!$I$1",1)-1+'15MIN'!$A1912&lt;=INDIRECT(L$1&amp;"!$I$2",1),-OFFSET(INDIRECT(L$1&amp;"!$E$1",1),INDIRECT(L$1&amp;"!$I$1",1)-1+'15MIN'!$A1912-1,0),0)</f>
        <v>-26.738388</v>
      </c>
    </row>
    <row r="1913" spans="1:15" x14ac:dyDescent="0.2">
      <c r="A1913" s="1">
        <f t="shared" si="86"/>
        <v>1909</v>
      </c>
      <c r="B1913" s="1">
        <f t="shared" si="87"/>
        <v>20</v>
      </c>
      <c r="C1913" s="19">
        <f t="shared" si="88"/>
        <v>0.875</v>
      </c>
      <c r="D1913" s="20">
        <f ca="1">IF(INDIRECT($D$1&amp;"!$I$1",1)-1+'15MIN'!$A1913&lt;=INDIRECT($D$1&amp;"!$I$2",1),OFFSET(INDIRECT($D$1&amp;"!$F$1",1),INDIRECT($D$1&amp;"!$I$1",1)-1+'15MIN'!$A1913-1,0),0)</f>
        <v>2682.8305999999998</v>
      </c>
      <c r="E1913" s="20">
        <f ca="1">IF(CUEL!$I$1-1+'15MIN'!$A1913&lt;=CUEL!$I$2,-OFFSET(CUEL!$D$1,CUEL!$I$1-1+'15MIN'!$A1913-1,0),0)</f>
        <v>0</v>
      </c>
      <c r="F1913" s="20">
        <f ca="1">IF(INDIRECT($D$1&amp;"!$I$1",1)-1+'15MIN'!$A1913&lt;=INDIRECT($D$1&amp;"!$I$2",1),OFFSET(INDIRECT($D$1&amp;"!$G$1",1),INDIRECT($D$1&amp;"!$I$1",1)-1+'15MIN'!$A1913-1,0),0)</f>
        <v>112.336304</v>
      </c>
      <c r="G1913" s="21">
        <f ca="1">IF(INDIRECT($D$1&amp;"!$I$1",1)-1+'15MIN'!$A1913&lt;=INDIRECT($D$1&amp;"!$I$2",1),-OFFSET(INDIRECT($D$1&amp;"!$E$1",1),INDIRECT($D$1&amp;"!$I$1",1)-1+'15MIN'!$A1913-1,0),0)</f>
        <v>0</v>
      </c>
      <c r="H1913" s="20">
        <f ca="1">IF(INDIRECT(H$1&amp;"!$I$1",1)-1+'15MIN'!$A1913&lt;=INDIRECT(H$1&amp;"!$I$2",1),OFFSET(INDIRECT(H$1&amp;"!$F$1",1),INDIRECT(H$1&amp;"!$I$1",1)-1+'15MIN'!$A1913-1,0),0)</f>
        <v>17612.116999999998</v>
      </c>
      <c r="I1913" s="20">
        <f ca="1">IF(INDIRECT(H$1&amp;"!$I$1",1)-1+'15MIN'!$A1913&lt;=INDIRECT(H$1&amp;"!$I$2",1),-OFFSET(INDIRECT(H$1&amp;"!$D$1",1),INDIRECT(H$1&amp;"!$I$1",1)-1+'15MIN'!$A1913-1,0),0)</f>
        <v>0</v>
      </c>
      <c r="J1913" s="20">
        <f ca="1">IF(INDIRECT(H$1&amp;"!$I$1",1)-1+'15MIN'!$A1913&lt;=INDIRECT(H$1&amp;"!$I$2",1),OFFSET(INDIRECT(H$1&amp;"!$G$1",1),INDIRECT(H$1&amp;"!$I$1",1)-1+'15MIN'!$A1913-1,0),0)</f>
        <v>0</v>
      </c>
      <c r="K1913" s="21">
        <f ca="1">IF(INDIRECT(H$1&amp;"!$I$1",1)-1+'15MIN'!$A1913&lt;=INDIRECT(H$1&amp;"!$I$2",1),-OFFSET(INDIRECT(H$1&amp;"!$E$1",1),INDIRECT(H$1&amp;"!$I$1",1)-1+'15MIN'!$A1913-1,0),0)</f>
        <v>-2477.576172</v>
      </c>
      <c r="L1913" s="20">
        <f ca="1">IF(INDIRECT(L$1&amp;"!$I$1",1)-1+'15MIN'!$A1913&lt;=INDIRECT(L$1&amp;"!$I$2",1),OFFSET(INDIRECT(L$1&amp;"!$F$1",1),INDIRECT(L$1&amp;"!$I$1",1)-1+'15MIN'!$A1913-1,0),0)</f>
        <v>8234.421875</v>
      </c>
      <c r="M1913" s="20">
        <f ca="1">IF(INDIRECT(L$1&amp;"!$I$1",1)-1+'15MIN'!$A1913&lt;=INDIRECT(L$1&amp;"!$I$2",1),-OFFSET(INDIRECT(L$1&amp;"!$D$1",1),INDIRECT(L$1&amp;"!$I$1",1)-1+'15MIN'!$A1913-1,0),0)</f>
        <v>0</v>
      </c>
      <c r="N1913" s="20">
        <f ca="1">IF(INDIRECT(L$1&amp;"!$I$1",1)-1+'15MIN'!$A1913&lt;=INDIRECT(L$1&amp;"!$I$2",1),OFFSET(INDIRECT(L$1&amp;"!$G$1",1),INDIRECT(L$1&amp;"!$I$1",1)-1+'15MIN'!$A1913-1,0),0)</f>
        <v>19.125032000000001</v>
      </c>
      <c r="O1913" s="21">
        <f ca="1">IF(INDIRECT(L$1&amp;"!$I$1",1)-1+'15MIN'!$A1913&lt;=INDIRECT(L$1&amp;"!$I$2",1),-OFFSET(INDIRECT(L$1&amp;"!$E$1",1),INDIRECT(L$1&amp;"!$I$1",1)-1+'15MIN'!$A1913-1,0),0)</f>
        <v>-0.50339</v>
      </c>
    </row>
    <row r="1914" spans="1:15" x14ac:dyDescent="0.2">
      <c r="A1914" s="1">
        <f t="shared" si="86"/>
        <v>1910</v>
      </c>
      <c r="B1914" s="1">
        <f t="shared" si="87"/>
        <v>20</v>
      </c>
      <c r="C1914" s="19">
        <f t="shared" si="88"/>
        <v>0.88541666666666696</v>
      </c>
      <c r="D1914" s="20">
        <f ca="1">IF(INDIRECT($D$1&amp;"!$I$1",1)-1+'15MIN'!$A1914&lt;=INDIRECT($D$1&amp;"!$I$2",1),OFFSET(INDIRECT($D$1&amp;"!$F$1",1),INDIRECT($D$1&amp;"!$I$1",1)-1+'15MIN'!$A1914-1,0),0)</f>
        <v>3735.4794999999999</v>
      </c>
      <c r="E1914" s="20">
        <f ca="1">IF(CUEL!$I$1-1+'15MIN'!$A1914&lt;=CUEL!$I$2,-OFFSET(CUEL!$D$1,CUEL!$I$1-1+'15MIN'!$A1914-1,0),0)</f>
        <v>0</v>
      </c>
      <c r="F1914" s="20">
        <f ca="1">IF(INDIRECT($D$1&amp;"!$I$1",1)-1+'15MIN'!$A1914&lt;=INDIRECT($D$1&amp;"!$I$2",1),OFFSET(INDIRECT($D$1&amp;"!$G$1",1),INDIRECT($D$1&amp;"!$I$1",1)-1+'15MIN'!$A1914-1,0),0)</f>
        <v>39.215907999999999</v>
      </c>
      <c r="G1914" s="21">
        <f ca="1">IF(INDIRECT($D$1&amp;"!$I$1",1)-1+'15MIN'!$A1914&lt;=INDIRECT($D$1&amp;"!$I$2",1),-OFFSET(INDIRECT($D$1&amp;"!$E$1",1),INDIRECT($D$1&amp;"!$I$1",1)-1+'15MIN'!$A1914-1,0),0)</f>
        <v>-17.436689000000001</v>
      </c>
      <c r="H1914" s="20">
        <f ca="1">IF(INDIRECT(H$1&amp;"!$I$1",1)-1+'15MIN'!$A1914&lt;=INDIRECT(H$1&amp;"!$I$2",1),OFFSET(INDIRECT(H$1&amp;"!$F$1",1),INDIRECT(H$1&amp;"!$I$1",1)-1+'15MIN'!$A1914-1,0),0)</f>
        <v>14175.656999999999</v>
      </c>
      <c r="I1914" s="20">
        <f ca="1">IF(INDIRECT(H$1&amp;"!$I$1",1)-1+'15MIN'!$A1914&lt;=INDIRECT(H$1&amp;"!$I$2",1),-OFFSET(INDIRECT(H$1&amp;"!$D$1",1),INDIRECT(H$1&amp;"!$I$1",1)-1+'15MIN'!$A1914-1,0),0)</f>
        <v>0</v>
      </c>
      <c r="J1914" s="20">
        <f ca="1">IF(INDIRECT(H$1&amp;"!$I$1",1)-1+'15MIN'!$A1914&lt;=INDIRECT(H$1&amp;"!$I$2",1),OFFSET(INDIRECT(H$1&amp;"!$G$1",1),INDIRECT(H$1&amp;"!$I$1",1)-1+'15MIN'!$A1914-1,0),0)</f>
        <v>0</v>
      </c>
      <c r="K1914" s="21">
        <f ca="1">IF(INDIRECT(H$1&amp;"!$I$1",1)-1+'15MIN'!$A1914&lt;=INDIRECT(H$1&amp;"!$I$2",1),-OFFSET(INDIRECT(H$1&amp;"!$E$1",1),INDIRECT(H$1&amp;"!$I$1",1)-1+'15MIN'!$A1914-1,0),0)</f>
        <v>-2004.2767329999999</v>
      </c>
      <c r="L1914" s="20">
        <f ca="1">IF(INDIRECT(L$1&amp;"!$I$1",1)-1+'15MIN'!$A1914&lt;=INDIRECT(L$1&amp;"!$I$2",1),OFFSET(INDIRECT(L$1&amp;"!$F$1",1),INDIRECT(L$1&amp;"!$I$1",1)-1+'15MIN'!$A1914-1,0),0)</f>
        <v>9926.2480469999991</v>
      </c>
      <c r="M1914" s="20">
        <f ca="1">IF(INDIRECT(L$1&amp;"!$I$1",1)-1+'15MIN'!$A1914&lt;=INDIRECT(L$1&amp;"!$I$2",1),-OFFSET(INDIRECT(L$1&amp;"!$D$1",1),INDIRECT(L$1&amp;"!$I$1",1)-1+'15MIN'!$A1914-1,0),0)</f>
        <v>0</v>
      </c>
      <c r="N1914" s="20">
        <f ca="1">IF(INDIRECT(L$1&amp;"!$I$1",1)-1+'15MIN'!$A1914&lt;=INDIRECT(L$1&amp;"!$I$2",1),OFFSET(INDIRECT(L$1&amp;"!$G$1",1),INDIRECT(L$1&amp;"!$I$1",1)-1+'15MIN'!$A1914-1,0),0)</f>
        <v>33.757027000000001</v>
      </c>
      <c r="O1914" s="21">
        <f ca="1">IF(INDIRECT(L$1&amp;"!$I$1",1)-1+'15MIN'!$A1914&lt;=INDIRECT(L$1&amp;"!$I$2",1),-OFFSET(INDIRECT(L$1&amp;"!$E$1",1),INDIRECT(L$1&amp;"!$I$1",1)-1+'15MIN'!$A1914-1,0),0)</f>
        <v>0</v>
      </c>
    </row>
    <row r="1915" spans="1:15" x14ac:dyDescent="0.2">
      <c r="A1915" s="1">
        <f t="shared" si="86"/>
        <v>1911</v>
      </c>
      <c r="B1915" s="1">
        <f t="shared" si="87"/>
        <v>20</v>
      </c>
      <c r="C1915" s="19">
        <f t="shared" si="88"/>
        <v>0.89583333333333304</v>
      </c>
      <c r="D1915" s="20">
        <f ca="1">IF(INDIRECT($D$1&amp;"!$I$1",1)-1+'15MIN'!$A1915&lt;=INDIRECT($D$1&amp;"!$I$2",1),OFFSET(INDIRECT($D$1&amp;"!$F$1",1),INDIRECT($D$1&amp;"!$I$1",1)-1+'15MIN'!$A1915-1,0),0)</f>
        <v>5183.7402000000002</v>
      </c>
      <c r="E1915" s="20">
        <f ca="1">IF(CUEL!$I$1-1+'15MIN'!$A1915&lt;=CUEL!$I$2,-OFFSET(CUEL!$D$1,CUEL!$I$1-1+'15MIN'!$A1915-1,0),0)</f>
        <v>0</v>
      </c>
      <c r="F1915" s="20">
        <f ca="1">IF(INDIRECT($D$1&amp;"!$I$1",1)-1+'15MIN'!$A1915&lt;=INDIRECT($D$1&amp;"!$I$2",1),OFFSET(INDIRECT($D$1&amp;"!$G$1",1),INDIRECT($D$1&amp;"!$I$1",1)-1+'15MIN'!$A1915-1,0),0)</f>
        <v>0</v>
      </c>
      <c r="G1915" s="21">
        <f ca="1">IF(INDIRECT($D$1&amp;"!$I$1",1)-1+'15MIN'!$A1915&lt;=INDIRECT($D$1&amp;"!$I$2",1),-OFFSET(INDIRECT($D$1&amp;"!$E$1",1),INDIRECT($D$1&amp;"!$I$1",1)-1+'15MIN'!$A1915-1,0),0)</f>
        <v>-168.534119</v>
      </c>
      <c r="H1915" s="20">
        <f ca="1">IF(INDIRECT(H$1&amp;"!$I$1",1)-1+'15MIN'!$A1915&lt;=INDIRECT(H$1&amp;"!$I$2",1),OFFSET(INDIRECT(H$1&amp;"!$F$1",1),INDIRECT(H$1&amp;"!$I$1",1)-1+'15MIN'!$A1915-1,0),0)</f>
        <v>13366.763000000001</v>
      </c>
      <c r="I1915" s="20">
        <f ca="1">IF(INDIRECT(H$1&amp;"!$I$1",1)-1+'15MIN'!$A1915&lt;=INDIRECT(H$1&amp;"!$I$2",1),-OFFSET(INDIRECT(H$1&amp;"!$D$1",1),INDIRECT(H$1&amp;"!$I$1",1)-1+'15MIN'!$A1915-1,0),0)</f>
        <v>0</v>
      </c>
      <c r="J1915" s="20">
        <f ca="1">IF(INDIRECT(H$1&amp;"!$I$1",1)-1+'15MIN'!$A1915&lt;=INDIRECT(H$1&amp;"!$I$2",1),OFFSET(INDIRECT(H$1&amp;"!$G$1",1),INDIRECT(H$1&amp;"!$I$1",1)-1+'15MIN'!$A1915-1,0),0)</f>
        <v>0</v>
      </c>
      <c r="K1915" s="21">
        <f ca="1">IF(INDIRECT(H$1&amp;"!$I$1",1)-1+'15MIN'!$A1915&lt;=INDIRECT(H$1&amp;"!$I$2",1),-OFFSET(INDIRECT(H$1&amp;"!$E$1",1),INDIRECT(H$1&amp;"!$I$1",1)-1+'15MIN'!$A1915-1,0),0)</f>
        <v>-1894.5805660000001</v>
      </c>
      <c r="L1915" s="20">
        <f ca="1">IF(INDIRECT(L$1&amp;"!$I$1",1)-1+'15MIN'!$A1915&lt;=INDIRECT(L$1&amp;"!$I$2",1),OFFSET(INDIRECT(L$1&amp;"!$F$1",1),INDIRECT(L$1&amp;"!$I$1",1)-1+'15MIN'!$A1915-1,0),0)</f>
        <v>10453.028319999999</v>
      </c>
      <c r="M1915" s="20">
        <f ca="1">IF(INDIRECT(L$1&amp;"!$I$1",1)-1+'15MIN'!$A1915&lt;=INDIRECT(L$1&amp;"!$I$2",1),-OFFSET(INDIRECT(L$1&amp;"!$D$1",1),INDIRECT(L$1&amp;"!$I$1",1)-1+'15MIN'!$A1915-1,0),0)</f>
        <v>0</v>
      </c>
      <c r="N1915" s="20">
        <f ca="1">IF(INDIRECT(L$1&amp;"!$I$1",1)-1+'15MIN'!$A1915&lt;=INDIRECT(L$1&amp;"!$I$2",1),OFFSET(INDIRECT(L$1&amp;"!$G$1",1),INDIRECT(L$1&amp;"!$I$1",1)-1+'15MIN'!$A1915-1,0),0)</f>
        <v>36.979671000000003</v>
      </c>
      <c r="O1915" s="21">
        <f ca="1">IF(INDIRECT(L$1&amp;"!$I$1",1)-1+'15MIN'!$A1915&lt;=INDIRECT(L$1&amp;"!$I$2",1),-OFFSET(INDIRECT(L$1&amp;"!$E$1",1),INDIRECT(L$1&amp;"!$I$1",1)-1+'15MIN'!$A1915-1,0),0)</f>
        <v>0</v>
      </c>
    </row>
    <row r="1916" spans="1:15" x14ac:dyDescent="0.2">
      <c r="A1916" s="1">
        <f t="shared" si="86"/>
        <v>1912</v>
      </c>
      <c r="B1916" s="1">
        <f t="shared" si="87"/>
        <v>20</v>
      </c>
      <c r="C1916" s="19">
        <f t="shared" si="88"/>
        <v>0.90625</v>
      </c>
      <c r="D1916" s="20">
        <f ca="1">IF(INDIRECT($D$1&amp;"!$I$1",1)-1+'15MIN'!$A1916&lt;=INDIRECT($D$1&amp;"!$I$2",1),OFFSET(INDIRECT($D$1&amp;"!$F$1",1),INDIRECT($D$1&amp;"!$I$1",1)-1+'15MIN'!$A1916-1,0),0)</f>
        <v>5634.9018999999998</v>
      </c>
      <c r="E1916" s="20">
        <f ca="1">IF(CUEL!$I$1-1+'15MIN'!$A1916&lt;=CUEL!$I$2,-OFFSET(CUEL!$D$1,CUEL!$I$1-1+'15MIN'!$A1916-1,0),0)</f>
        <v>0</v>
      </c>
      <c r="F1916" s="20">
        <f ca="1">IF(INDIRECT($D$1&amp;"!$I$1",1)-1+'15MIN'!$A1916&lt;=INDIRECT($D$1&amp;"!$I$2",1),OFFSET(INDIRECT($D$1&amp;"!$G$1",1),INDIRECT($D$1&amp;"!$I$1",1)-1+'15MIN'!$A1916-1,0),0)</f>
        <v>0</v>
      </c>
      <c r="G1916" s="21">
        <f ca="1">IF(INDIRECT($D$1&amp;"!$I$1",1)-1+'15MIN'!$A1916&lt;=INDIRECT($D$1&amp;"!$I$2",1),-OFFSET(INDIRECT($D$1&amp;"!$E$1",1),INDIRECT($D$1&amp;"!$I$1",1)-1+'15MIN'!$A1916-1,0),0)</f>
        <v>-234.89404300000001</v>
      </c>
      <c r="H1916" s="20">
        <f ca="1">IF(INDIRECT(H$1&amp;"!$I$1",1)-1+'15MIN'!$A1916&lt;=INDIRECT(H$1&amp;"!$I$2",1),OFFSET(INDIRECT(H$1&amp;"!$F$1",1),INDIRECT(H$1&amp;"!$I$1",1)-1+'15MIN'!$A1916-1,0),0)</f>
        <v>11634.795</v>
      </c>
      <c r="I1916" s="20">
        <f ca="1">IF(INDIRECT(H$1&amp;"!$I$1",1)-1+'15MIN'!$A1916&lt;=INDIRECT(H$1&amp;"!$I$2",1),-OFFSET(INDIRECT(H$1&amp;"!$D$1",1),INDIRECT(H$1&amp;"!$I$1",1)-1+'15MIN'!$A1916-1,0),0)</f>
        <v>0</v>
      </c>
      <c r="J1916" s="20">
        <f ca="1">IF(INDIRECT(H$1&amp;"!$I$1",1)-1+'15MIN'!$A1916&lt;=INDIRECT(H$1&amp;"!$I$2",1),OFFSET(INDIRECT(H$1&amp;"!$G$1",1),INDIRECT(H$1&amp;"!$I$1",1)-1+'15MIN'!$A1916-1,0),0)</f>
        <v>0</v>
      </c>
      <c r="K1916" s="21">
        <f ca="1">IF(INDIRECT(H$1&amp;"!$I$1",1)-1+'15MIN'!$A1916&lt;=INDIRECT(H$1&amp;"!$I$2",1),-OFFSET(INDIRECT(H$1&amp;"!$E$1",1),INDIRECT(H$1&amp;"!$I$1",1)-1+'15MIN'!$A1916-1,0),0)</f>
        <v>-1650.4343260000001</v>
      </c>
      <c r="L1916" s="20">
        <f ca="1">IF(INDIRECT(L$1&amp;"!$I$1",1)-1+'15MIN'!$A1916&lt;=INDIRECT(L$1&amp;"!$I$2",1),OFFSET(INDIRECT(L$1&amp;"!$F$1",1),INDIRECT(L$1&amp;"!$I$1",1)-1+'15MIN'!$A1916-1,0),0)</f>
        <v>8391.7480469999991</v>
      </c>
      <c r="M1916" s="20">
        <f ca="1">IF(INDIRECT(L$1&amp;"!$I$1",1)-1+'15MIN'!$A1916&lt;=INDIRECT(L$1&amp;"!$I$2",1),-OFFSET(INDIRECT(L$1&amp;"!$D$1",1),INDIRECT(L$1&amp;"!$I$1",1)-1+'15MIN'!$A1916-1,0),0)</f>
        <v>0</v>
      </c>
      <c r="N1916" s="20">
        <f ca="1">IF(INDIRECT(L$1&amp;"!$I$1",1)-1+'15MIN'!$A1916&lt;=INDIRECT(L$1&amp;"!$I$2",1),OFFSET(INDIRECT(L$1&amp;"!$G$1",1),INDIRECT(L$1&amp;"!$I$1",1)-1+'15MIN'!$A1916-1,0),0)</f>
        <v>30.421914999999998</v>
      </c>
      <c r="O1916" s="21">
        <f ca="1">IF(INDIRECT(L$1&amp;"!$I$1",1)-1+'15MIN'!$A1916&lt;=INDIRECT(L$1&amp;"!$I$2",1),-OFFSET(INDIRECT(L$1&amp;"!$E$1",1),INDIRECT(L$1&amp;"!$I$1",1)-1+'15MIN'!$A1916-1,0),0)</f>
        <v>0</v>
      </c>
    </row>
    <row r="1917" spans="1:15" x14ac:dyDescent="0.2">
      <c r="A1917" s="1">
        <f t="shared" si="86"/>
        <v>1913</v>
      </c>
      <c r="B1917" s="1">
        <f t="shared" si="87"/>
        <v>20</v>
      </c>
      <c r="C1917" s="19">
        <f t="shared" si="88"/>
        <v>0.91666666666666696</v>
      </c>
      <c r="D1917" s="20">
        <f ca="1">IF(INDIRECT($D$1&amp;"!$I$1",1)-1+'15MIN'!$A1917&lt;=INDIRECT($D$1&amp;"!$I$2",1),OFFSET(INDIRECT($D$1&amp;"!$F$1",1),INDIRECT($D$1&amp;"!$I$1",1)-1+'15MIN'!$A1917-1,0),0)</f>
        <v>5537.8931000000002</v>
      </c>
      <c r="E1917" s="20">
        <f ca="1">IF(CUEL!$I$1-1+'15MIN'!$A1917&lt;=CUEL!$I$2,-OFFSET(CUEL!$D$1,CUEL!$I$1-1+'15MIN'!$A1917-1,0),0)</f>
        <v>0</v>
      </c>
      <c r="F1917" s="20">
        <f ca="1">IF(INDIRECT($D$1&amp;"!$I$1",1)-1+'15MIN'!$A1917&lt;=INDIRECT($D$1&amp;"!$I$2",1),OFFSET(INDIRECT($D$1&amp;"!$G$1",1),INDIRECT($D$1&amp;"!$I$1",1)-1+'15MIN'!$A1917-1,0),0)</f>
        <v>0</v>
      </c>
      <c r="G1917" s="21">
        <f ca="1">IF(INDIRECT($D$1&amp;"!$I$1",1)-1+'15MIN'!$A1917&lt;=INDIRECT($D$1&amp;"!$I$2",1),-OFFSET(INDIRECT($D$1&amp;"!$E$1",1),INDIRECT($D$1&amp;"!$I$1",1)-1+'15MIN'!$A1917-1,0),0)</f>
        <v>-213.63324</v>
      </c>
      <c r="H1917" s="20">
        <f ca="1">IF(INDIRECT(H$1&amp;"!$I$1",1)-1+'15MIN'!$A1917&lt;=INDIRECT(H$1&amp;"!$I$2",1),OFFSET(INDIRECT(H$1&amp;"!$F$1",1),INDIRECT(H$1&amp;"!$I$1",1)-1+'15MIN'!$A1917-1,0),0)</f>
        <v>11348.552</v>
      </c>
      <c r="I1917" s="20">
        <f ca="1">IF(INDIRECT(H$1&amp;"!$I$1",1)-1+'15MIN'!$A1917&lt;=INDIRECT(H$1&amp;"!$I$2",1),-OFFSET(INDIRECT(H$1&amp;"!$D$1",1),INDIRECT(H$1&amp;"!$I$1",1)-1+'15MIN'!$A1917-1,0),0)</f>
        <v>0</v>
      </c>
      <c r="J1917" s="20">
        <f ca="1">IF(INDIRECT(H$1&amp;"!$I$1",1)-1+'15MIN'!$A1917&lt;=INDIRECT(H$1&amp;"!$I$2",1),OFFSET(INDIRECT(H$1&amp;"!$G$1",1),INDIRECT(H$1&amp;"!$I$1",1)-1+'15MIN'!$A1917-1,0),0)</f>
        <v>0</v>
      </c>
      <c r="K1917" s="21">
        <f ca="1">IF(INDIRECT(H$1&amp;"!$I$1",1)-1+'15MIN'!$A1917&lt;=INDIRECT(H$1&amp;"!$I$2",1),-OFFSET(INDIRECT(H$1&amp;"!$E$1",1),INDIRECT(H$1&amp;"!$I$1",1)-1+'15MIN'!$A1917-1,0),0)</f>
        <v>-1610.4320070000001</v>
      </c>
      <c r="L1917" s="20">
        <f ca="1">IF(INDIRECT(L$1&amp;"!$I$1",1)-1+'15MIN'!$A1917&lt;=INDIRECT(L$1&amp;"!$I$2",1),OFFSET(INDIRECT(L$1&amp;"!$F$1",1),INDIRECT(L$1&amp;"!$I$1",1)-1+'15MIN'!$A1917-1,0),0)</f>
        <v>5971.5991210000002</v>
      </c>
      <c r="M1917" s="20">
        <f ca="1">IF(INDIRECT(L$1&amp;"!$I$1",1)-1+'15MIN'!$A1917&lt;=INDIRECT(L$1&amp;"!$I$2",1),-OFFSET(INDIRECT(L$1&amp;"!$D$1",1),INDIRECT(L$1&amp;"!$I$1",1)-1+'15MIN'!$A1917-1,0),0)</f>
        <v>0</v>
      </c>
      <c r="N1917" s="20">
        <f ca="1">IF(INDIRECT(L$1&amp;"!$I$1",1)-1+'15MIN'!$A1917&lt;=INDIRECT(L$1&amp;"!$I$2",1),OFFSET(INDIRECT(L$1&amp;"!$G$1",1),INDIRECT(L$1&amp;"!$I$1",1)-1+'15MIN'!$A1917-1,0),0)</f>
        <v>1.20896</v>
      </c>
      <c r="O1917" s="21">
        <f ca="1">IF(INDIRECT(L$1&amp;"!$I$1",1)-1+'15MIN'!$A1917&lt;=INDIRECT(L$1&amp;"!$I$2",1),-OFFSET(INDIRECT(L$1&amp;"!$E$1",1),INDIRECT(L$1&amp;"!$I$1",1)-1+'15MIN'!$A1917-1,0),0)</f>
        <v>-4.2259900000000004</v>
      </c>
    </row>
    <row r="1918" spans="1:15" x14ac:dyDescent="0.2">
      <c r="A1918" s="1">
        <f t="shared" si="86"/>
        <v>1914</v>
      </c>
      <c r="B1918" s="1">
        <f t="shared" si="87"/>
        <v>20</v>
      </c>
      <c r="C1918" s="19">
        <f t="shared" si="88"/>
        <v>0.92708333333333304</v>
      </c>
      <c r="D1918" s="20">
        <f ca="1">IF(INDIRECT($D$1&amp;"!$I$1",1)-1+'15MIN'!$A1918&lt;=INDIRECT($D$1&amp;"!$I$2",1),OFFSET(INDIRECT($D$1&amp;"!$F$1",1),INDIRECT($D$1&amp;"!$I$1",1)-1+'15MIN'!$A1918-1,0),0)</f>
        <v>5665.5454</v>
      </c>
      <c r="E1918" s="20">
        <f ca="1">IF(CUEL!$I$1-1+'15MIN'!$A1918&lt;=CUEL!$I$2,-OFFSET(CUEL!$D$1,CUEL!$I$1-1+'15MIN'!$A1918-1,0),0)</f>
        <v>0</v>
      </c>
      <c r="F1918" s="20">
        <f ca="1">IF(INDIRECT($D$1&amp;"!$I$1",1)-1+'15MIN'!$A1918&lt;=INDIRECT($D$1&amp;"!$I$2",1),OFFSET(INDIRECT($D$1&amp;"!$G$1",1),INDIRECT($D$1&amp;"!$I$1",1)-1+'15MIN'!$A1918-1,0),0)</f>
        <v>0</v>
      </c>
      <c r="G1918" s="21">
        <f ca="1">IF(INDIRECT($D$1&amp;"!$I$1",1)-1+'15MIN'!$A1918&lt;=INDIRECT($D$1&amp;"!$I$2",1),-OFFSET(INDIRECT($D$1&amp;"!$E$1",1),INDIRECT($D$1&amp;"!$I$1",1)-1+'15MIN'!$A1918-1,0),0)</f>
        <v>-232.31381200000001</v>
      </c>
      <c r="H1918" s="20">
        <f ca="1">IF(INDIRECT(H$1&amp;"!$I$1",1)-1+'15MIN'!$A1918&lt;=INDIRECT(H$1&amp;"!$I$2",1),OFFSET(INDIRECT(H$1&amp;"!$F$1",1),INDIRECT(H$1&amp;"!$I$1",1)-1+'15MIN'!$A1918-1,0),0)</f>
        <v>9453.9003909999992</v>
      </c>
      <c r="I1918" s="20">
        <f ca="1">IF(INDIRECT(H$1&amp;"!$I$1",1)-1+'15MIN'!$A1918&lt;=INDIRECT(H$1&amp;"!$I$2",1),-OFFSET(INDIRECT(H$1&amp;"!$D$1",1),INDIRECT(H$1&amp;"!$I$1",1)-1+'15MIN'!$A1918-1,0),0)</f>
        <v>0</v>
      </c>
      <c r="J1918" s="20">
        <f ca="1">IF(INDIRECT(H$1&amp;"!$I$1",1)-1+'15MIN'!$A1918&lt;=INDIRECT(H$1&amp;"!$I$2",1),OFFSET(INDIRECT(H$1&amp;"!$G$1",1),INDIRECT(H$1&amp;"!$I$1",1)-1+'15MIN'!$A1918-1,0),0)</f>
        <v>0</v>
      </c>
      <c r="K1918" s="21">
        <f ca="1">IF(INDIRECT(H$1&amp;"!$I$1",1)-1+'15MIN'!$A1918&lt;=INDIRECT(H$1&amp;"!$I$2",1),-OFFSET(INDIRECT(H$1&amp;"!$E$1",1),INDIRECT(H$1&amp;"!$I$1",1)-1+'15MIN'!$A1918-1,0),0)</f>
        <v>-1350.8063959999999</v>
      </c>
      <c r="L1918" s="20">
        <f ca="1">IF(INDIRECT(L$1&amp;"!$I$1",1)-1+'15MIN'!$A1918&lt;=INDIRECT(L$1&amp;"!$I$2",1),OFFSET(INDIRECT(L$1&amp;"!$F$1",1),INDIRECT(L$1&amp;"!$I$1",1)-1+'15MIN'!$A1918-1,0),0)</f>
        <v>5600.9086909999996</v>
      </c>
      <c r="M1918" s="20">
        <f ca="1">IF(INDIRECT(L$1&amp;"!$I$1",1)-1+'15MIN'!$A1918&lt;=INDIRECT(L$1&amp;"!$I$2",1),-OFFSET(INDIRECT(L$1&amp;"!$D$1",1),INDIRECT(L$1&amp;"!$I$1",1)-1+'15MIN'!$A1918-1,0),0)</f>
        <v>0</v>
      </c>
      <c r="N1918" s="20">
        <f ca="1">IF(INDIRECT(L$1&amp;"!$I$1",1)-1+'15MIN'!$A1918&lt;=INDIRECT(L$1&amp;"!$I$2",1),OFFSET(INDIRECT(L$1&amp;"!$G$1",1),INDIRECT(L$1&amp;"!$I$1",1)-1+'15MIN'!$A1918-1,0),0)</f>
        <v>0.55737700000000001</v>
      </c>
      <c r="O1918" s="21">
        <f ca="1">IF(INDIRECT(L$1&amp;"!$I$1",1)-1+'15MIN'!$A1918&lt;=INDIRECT(L$1&amp;"!$I$2",1),-OFFSET(INDIRECT(L$1&amp;"!$E$1",1),INDIRECT(L$1&amp;"!$I$1",1)-1+'15MIN'!$A1918-1,0),0)</f>
        <v>-7.1920270000000004</v>
      </c>
    </row>
    <row r="1919" spans="1:15" x14ac:dyDescent="0.2">
      <c r="A1919" s="1">
        <f t="shared" si="86"/>
        <v>1915</v>
      </c>
      <c r="B1919" s="1">
        <f t="shared" si="87"/>
        <v>20</v>
      </c>
      <c r="C1919" s="19">
        <f t="shared" si="88"/>
        <v>0.9375</v>
      </c>
      <c r="D1919" s="20">
        <f ca="1">IF(INDIRECT($D$1&amp;"!$I$1",1)-1+'15MIN'!$A1919&lt;=INDIRECT($D$1&amp;"!$I$2",1),OFFSET(INDIRECT($D$1&amp;"!$F$1",1),INDIRECT($D$1&amp;"!$I$1",1)-1+'15MIN'!$A1919-1,0),0)</f>
        <v>5751.6040000000003</v>
      </c>
      <c r="E1919" s="20">
        <f ca="1">IF(CUEL!$I$1-1+'15MIN'!$A1919&lt;=CUEL!$I$2,-OFFSET(CUEL!$D$1,CUEL!$I$1-1+'15MIN'!$A1919-1,0),0)</f>
        <v>0</v>
      </c>
      <c r="F1919" s="20">
        <f ca="1">IF(INDIRECT($D$1&amp;"!$I$1",1)-1+'15MIN'!$A1919&lt;=INDIRECT($D$1&amp;"!$I$2",1),OFFSET(INDIRECT($D$1&amp;"!$G$1",1),INDIRECT($D$1&amp;"!$I$1",1)-1+'15MIN'!$A1919-1,0),0)</f>
        <v>0</v>
      </c>
      <c r="G1919" s="21">
        <f ca="1">IF(INDIRECT($D$1&amp;"!$I$1",1)-1+'15MIN'!$A1919&lt;=INDIRECT($D$1&amp;"!$I$2",1),-OFFSET(INDIRECT($D$1&amp;"!$E$1",1),INDIRECT($D$1&amp;"!$I$1",1)-1+'15MIN'!$A1919-1,0),0)</f>
        <v>-238.587479</v>
      </c>
      <c r="H1919" s="20">
        <f ca="1">IF(INDIRECT(H$1&amp;"!$I$1",1)-1+'15MIN'!$A1919&lt;=INDIRECT(H$1&amp;"!$I$2",1),OFFSET(INDIRECT(H$1&amp;"!$F$1",1),INDIRECT(H$1&amp;"!$I$1",1)-1+'15MIN'!$A1919-1,0),0)</f>
        <v>6033.3530270000001</v>
      </c>
      <c r="I1919" s="20">
        <f ca="1">IF(INDIRECT(H$1&amp;"!$I$1",1)-1+'15MIN'!$A1919&lt;=INDIRECT(H$1&amp;"!$I$2",1),-OFFSET(INDIRECT(H$1&amp;"!$D$1",1),INDIRECT(H$1&amp;"!$I$1",1)-1+'15MIN'!$A1919-1,0),0)</f>
        <v>0</v>
      </c>
      <c r="J1919" s="20">
        <f ca="1">IF(INDIRECT(H$1&amp;"!$I$1",1)-1+'15MIN'!$A1919&lt;=INDIRECT(H$1&amp;"!$I$2",1),OFFSET(INDIRECT(H$1&amp;"!$G$1",1),INDIRECT(H$1&amp;"!$I$1",1)-1+'15MIN'!$A1919-1,0),0)</f>
        <v>0</v>
      </c>
      <c r="K1919" s="21">
        <f ca="1">IF(INDIRECT(H$1&amp;"!$I$1",1)-1+'15MIN'!$A1919&lt;=INDIRECT(H$1&amp;"!$I$2",1),-OFFSET(INDIRECT(H$1&amp;"!$E$1",1),INDIRECT(H$1&amp;"!$I$1",1)-1+'15MIN'!$A1919-1,0),0)</f>
        <v>-898.85217299999999</v>
      </c>
      <c r="L1919" s="20">
        <f ca="1">IF(INDIRECT(L$1&amp;"!$I$1",1)-1+'15MIN'!$A1919&lt;=INDIRECT(L$1&amp;"!$I$2",1),OFFSET(INDIRECT(L$1&amp;"!$F$1",1),INDIRECT(L$1&amp;"!$I$1",1)-1+'15MIN'!$A1919-1,0),0)</f>
        <v>4481.8740230000003</v>
      </c>
      <c r="M1919" s="20">
        <f ca="1">IF(INDIRECT(L$1&amp;"!$I$1",1)-1+'15MIN'!$A1919&lt;=INDIRECT(L$1&amp;"!$I$2",1),-OFFSET(INDIRECT(L$1&amp;"!$D$1",1),INDIRECT(L$1&amp;"!$I$1",1)-1+'15MIN'!$A1919-1,0),0)</f>
        <v>0</v>
      </c>
      <c r="N1919" s="20">
        <f ca="1">IF(INDIRECT(L$1&amp;"!$I$1",1)-1+'15MIN'!$A1919&lt;=INDIRECT(L$1&amp;"!$I$2",1),OFFSET(INDIRECT(L$1&amp;"!$G$1",1),INDIRECT(L$1&amp;"!$I$1",1)-1+'15MIN'!$A1919-1,0),0)</f>
        <v>0</v>
      </c>
      <c r="O1919" s="21">
        <f ca="1">IF(INDIRECT(L$1&amp;"!$I$1",1)-1+'15MIN'!$A1919&lt;=INDIRECT(L$1&amp;"!$I$2",1),-OFFSET(INDIRECT(L$1&amp;"!$E$1",1),INDIRECT(L$1&amp;"!$I$1",1)-1+'15MIN'!$A1919-1,0),0)</f>
        <v>-15.091297000000001</v>
      </c>
    </row>
    <row r="1920" spans="1:15" x14ac:dyDescent="0.2">
      <c r="A1920" s="1">
        <f t="shared" si="86"/>
        <v>1916</v>
      </c>
      <c r="B1920" s="1">
        <f t="shared" si="87"/>
        <v>20</v>
      </c>
      <c r="C1920" s="19">
        <f t="shared" si="88"/>
        <v>0.94791666666666696</v>
      </c>
      <c r="D1920" s="20">
        <f ca="1">IF(INDIRECT($D$1&amp;"!$I$1",1)-1+'15MIN'!$A1920&lt;=INDIRECT($D$1&amp;"!$I$2",1),OFFSET(INDIRECT($D$1&amp;"!$F$1",1),INDIRECT($D$1&amp;"!$I$1",1)-1+'15MIN'!$A1920-1,0),0)</f>
        <v>6414.8568999999998</v>
      </c>
      <c r="E1920" s="20">
        <f ca="1">IF(CUEL!$I$1-1+'15MIN'!$A1920&lt;=CUEL!$I$2,-OFFSET(CUEL!$D$1,CUEL!$I$1-1+'15MIN'!$A1920-1,0),0)</f>
        <v>0</v>
      </c>
      <c r="F1920" s="20">
        <f ca="1">IF(INDIRECT($D$1&amp;"!$I$1",1)-1+'15MIN'!$A1920&lt;=INDIRECT($D$1&amp;"!$I$2",1),OFFSET(INDIRECT($D$1&amp;"!$G$1",1),INDIRECT($D$1&amp;"!$I$1",1)-1+'15MIN'!$A1920-1,0),0)</f>
        <v>0</v>
      </c>
      <c r="G1920" s="21">
        <f ca="1">IF(INDIRECT($D$1&amp;"!$I$1",1)-1+'15MIN'!$A1920&lt;=INDIRECT($D$1&amp;"!$I$2",1),-OFFSET(INDIRECT($D$1&amp;"!$E$1",1),INDIRECT($D$1&amp;"!$I$1",1)-1+'15MIN'!$A1920-1,0),0)</f>
        <v>-368.75842299999999</v>
      </c>
      <c r="H1920" s="20">
        <f ca="1">IF(INDIRECT(H$1&amp;"!$I$1",1)-1+'15MIN'!$A1920&lt;=INDIRECT(H$1&amp;"!$I$2",1),OFFSET(INDIRECT(H$1&amp;"!$F$1",1),INDIRECT(H$1&amp;"!$I$1",1)-1+'15MIN'!$A1920-1,0),0)</f>
        <v>4476.9267579999996</v>
      </c>
      <c r="I1920" s="20">
        <f ca="1">IF(INDIRECT(H$1&amp;"!$I$1",1)-1+'15MIN'!$A1920&lt;=INDIRECT(H$1&amp;"!$I$2",1),-OFFSET(INDIRECT(H$1&amp;"!$D$1",1),INDIRECT(H$1&amp;"!$I$1",1)-1+'15MIN'!$A1920-1,0),0)</f>
        <v>0</v>
      </c>
      <c r="J1920" s="20">
        <f ca="1">IF(INDIRECT(H$1&amp;"!$I$1",1)-1+'15MIN'!$A1920&lt;=INDIRECT(H$1&amp;"!$I$2",1),OFFSET(INDIRECT(H$1&amp;"!$G$1",1),INDIRECT(H$1&amp;"!$I$1",1)-1+'15MIN'!$A1920-1,0),0)</f>
        <v>0</v>
      </c>
      <c r="K1920" s="21">
        <f ca="1">IF(INDIRECT(H$1&amp;"!$I$1",1)-1+'15MIN'!$A1920&lt;=INDIRECT(H$1&amp;"!$I$2",1),-OFFSET(INDIRECT(H$1&amp;"!$E$1",1),INDIRECT(H$1&amp;"!$I$1",1)-1+'15MIN'!$A1920-1,0),0)</f>
        <v>-694.52545199999997</v>
      </c>
      <c r="L1920" s="20">
        <f ca="1">IF(INDIRECT(L$1&amp;"!$I$1",1)-1+'15MIN'!$A1920&lt;=INDIRECT(L$1&amp;"!$I$2",1),OFFSET(INDIRECT(L$1&amp;"!$F$1",1),INDIRECT(L$1&amp;"!$I$1",1)-1+'15MIN'!$A1920-1,0),0)</f>
        <v>4710.8339839999999</v>
      </c>
      <c r="M1920" s="20">
        <f ca="1">IF(INDIRECT(L$1&amp;"!$I$1",1)-1+'15MIN'!$A1920&lt;=INDIRECT(L$1&amp;"!$I$2",1),-OFFSET(INDIRECT(L$1&amp;"!$D$1",1),INDIRECT(L$1&amp;"!$I$1",1)-1+'15MIN'!$A1920-1,0),0)</f>
        <v>0</v>
      </c>
      <c r="N1920" s="20">
        <f ca="1">IF(INDIRECT(L$1&amp;"!$I$1",1)-1+'15MIN'!$A1920&lt;=INDIRECT(L$1&amp;"!$I$2",1),OFFSET(INDIRECT(L$1&amp;"!$G$1",1),INDIRECT(L$1&amp;"!$I$1",1)-1+'15MIN'!$A1920-1,0),0)</f>
        <v>0</v>
      </c>
      <c r="O1920" s="21">
        <f ca="1">IF(INDIRECT(L$1&amp;"!$I$1",1)-1+'15MIN'!$A1920&lt;=INDIRECT(L$1&amp;"!$I$2",1),-OFFSET(INDIRECT(L$1&amp;"!$E$1",1),INDIRECT(L$1&amp;"!$I$1",1)-1+'15MIN'!$A1920-1,0),0)</f>
        <v>-20.295116</v>
      </c>
    </row>
    <row r="1921" spans="1:15" x14ac:dyDescent="0.2">
      <c r="A1921" s="1">
        <f t="shared" si="86"/>
        <v>1917</v>
      </c>
      <c r="B1921" s="1">
        <f t="shared" si="87"/>
        <v>20</v>
      </c>
      <c r="C1921" s="19">
        <f t="shared" si="88"/>
        <v>0.95833333333333304</v>
      </c>
      <c r="D1921" s="20">
        <f ca="1">IF(INDIRECT($D$1&amp;"!$I$1",1)-1+'15MIN'!$A1921&lt;=INDIRECT($D$1&amp;"!$I$2",1),OFFSET(INDIRECT($D$1&amp;"!$F$1",1),INDIRECT($D$1&amp;"!$I$1",1)-1+'15MIN'!$A1921-1,0),0)</f>
        <v>7383.4823999999999</v>
      </c>
      <c r="E1921" s="20">
        <f ca="1">IF(CUEL!$I$1-1+'15MIN'!$A1921&lt;=CUEL!$I$2,-OFFSET(CUEL!$D$1,CUEL!$I$1-1+'15MIN'!$A1921-1,0),0)</f>
        <v>0</v>
      </c>
      <c r="F1921" s="20">
        <f ca="1">IF(INDIRECT($D$1&amp;"!$I$1",1)-1+'15MIN'!$A1921&lt;=INDIRECT($D$1&amp;"!$I$2",1),OFFSET(INDIRECT($D$1&amp;"!$G$1",1),INDIRECT($D$1&amp;"!$I$1",1)-1+'15MIN'!$A1921-1,0),0)</f>
        <v>0</v>
      </c>
      <c r="G1921" s="21">
        <f ca="1">IF(INDIRECT($D$1&amp;"!$I$1",1)-1+'15MIN'!$A1921&lt;=INDIRECT($D$1&amp;"!$I$2",1),-OFFSET(INDIRECT($D$1&amp;"!$E$1",1),INDIRECT($D$1&amp;"!$I$1",1)-1+'15MIN'!$A1921-1,0),0)</f>
        <v>-580.14178500000003</v>
      </c>
      <c r="H1921" s="20">
        <f ca="1">IF(INDIRECT(H$1&amp;"!$I$1",1)-1+'15MIN'!$A1921&lt;=INDIRECT(H$1&amp;"!$I$2",1),OFFSET(INDIRECT(H$1&amp;"!$F$1",1),INDIRECT(H$1&amp;"!$I$1",1)-1+'15MIN'!$A1921-1,0),0)</f>
        <v>2366.126953</v>
      </c>
      <c r="I1921" s="20">
        <f ca="1">IF(INDIRECT(H$1&amp;"!$I$1",1)-1+'15MIN'!$A1921&lt;=INDIRECT(H$1&amp;"!$I$2",1),-OFFSET(INDIRECT(H$1&amp;"!$D$1",1),INDIRECT(H$1&amp;"!$I$1",1)-1+'15MIN'!$A1921-1,0),0)</f>
        <v>0</v>
      </c>
      <c r="J1921" s="20">
        <f ca="1">IF(INDIRECT(H$1&amp;"!$I$1",1)-1+'15MIN'!$A1921&lt;=INDIRECT(H$1&amp;"!$I$2",1),OFFSET(INDIRECT(H$1&amp;"!$G$1",1),INDIRECT(H$1&amp;"!$I$1",1)-1+'15MIN'!$A1921-1,0),0)</f>
        <v>0</v>
      </c>
      <c r="K1921" s="21">
        <f ca="1">IF(INDIRECT(H$1&amp;"!$I$1",1)-1+'15MIN'!$A1921&lt;=INDIRECT(H$1&amp;"!$I$2",1),-OFFSET(INDIRECT(H$1&amp;"!$E$1",1),INDIRECT(H$1&amp;"!$I$1",1)-1+'15MIN'!$A1921-1,0),0)</f>
        <v>-416.13674900000001</v>
      </c>
      <c r="L1921" s="20">
        <f ca="1">IF(INDIRECT(L$1&amp;"!$I$1",1)-1+'15MIN'!$A1921&lt;=INDIRECT(L$1&amp;"!$I$2",1),OFFSET(INDIRECT(L$1&amp;"!$F$1",1),INDIRECT(L$1&amp;"!$I$1",1)-1+'15MIN'!$A1921-1,0),0)</f>
        <v>5030.2055659999996</v>
      </c>
      <c r="M1921" s="20">
        <f ca="1">IF(INDIRECT(L$1&amp;"!$I$1",1)-1+'15MIN'!$A1921&lt;=INDIRECT(L$1&amp;"!$I$2",1),-OFFSET(INDIRECT(L$1&amp;"!$D$1",1),INDIRECT(L$1&amp;"!$I$1",1)-1+'15MIN'!$A1921-1,0),0)</f>
        <v>0</v>
      </c>
      <c r="N1921" s="20">
        <f ca="1">IF(INDIRECT(L$1&amp;"!$I$1",1)-1+'15MIN'!$A1921&lt;=INDIRECT(L$1&amp;"!$I$2",1),OFFSET(INDIRECT(L$1&amp;"!$G$1",1),INDIRECT(L$1&amp;"!$I$1",1)-1+'15MIN'!$A1921-1,0),0)</f>
        <v>0</v>
      </c>
      <c r="O1921" s="21">
        <f ca="1">IF(INDIRECT(L$1&amp;"!$I$1",1)-1+'15MIN'!$A1921&lt;=INDIRECT(L$1&amp;"!$I$2",1),-OFFSET(INDIRECT(L$1&amp;"!$E$1",1),INDIRECT(L$1&amp;"!$I$1",1)-1+'15MIN'!$A1921-1,0),0)</f>
        <v>-20.850802999999999</v>
      </c>
    </row>
    <row r="1922" spans="1:15" x14ac:dyDescent="0.2">
      <c r="A1922" s="1">
        <f t="shared" si="86"/>
        <v>1918</v>
      </c>
      <c r="B1922" s="1">
        <f t="shared" si="87"/>
        <v>20</v>
      </c>
      <c r="C1922" s="19">
        <f t="shared" si="88"/>
        <v>0.96875</v>
      </c>
      <c r="D1922" s="20">
        <f ca="1">IF(INDIRECT($D$1&amp;"!$I$1",1)-1+'15MIN'!$A1922&lt;=INDIRECT($D$1&amp;"!$I$2",1),OFFSET(INDIRECT($D$1&amp;"!$F$1",1),INDIRECT($D$1&amp;"!$I$1",1)-1+'15MIN'!$A1922-1,0),0)</f>
        <v>7509.5209999999997</v>
      </c>
      <c r="E1922" s="20">
        <f ca="1">IF(CUEL!$I$1-1+'15MIN'!$A1922&lt;=CUEL!$I$2,-OFFSET(CUEL!$D$1,CUEL!$I$1-1+'15MIN'!$A1922-1,0),0)</f>
        <v>0</v>
      </c>
      <c r="F1922" s="20">
        <f ca="1">IF(INDIRECT($D$1&amp;"!$I$1",1)-1+'15MIN'!$A1922&lt;=INDIRECT($D$1&amp;"!$I$2",1),OFFSET(INDIRECT($D$1&amp;"!$G$1",1),INDIRECT($D$1&amp;"!$I$1",1)-1+'15MIN'!$A1922-1,0),0)</f>
        <v>0</v>
      </c>
      <c r="G1922" s="21">
        <f ca="1">IF(INDIRECT($D$1&amp;"!$I$1",1)-1+'15MIN'!$A1922&lt;=INDIRECT($D$1&amp;"!$I$2",1),-OFFSET(INDIRECT($D$1&amp;"!$E$1",1),INDIRECT($D$1&amp;"!$I$1",1)-1+'15MIN'!$A1922-1,0),0)</f>
        <v>-604.89581299999998</v>
      </c>
      <c r="H1922" s="20">
        <f ca="1">IF(INDIRECT(H$1&amp;"!$I$1",1)-1+'15MIN'!$A1922&lt;=INDIRECT(H$1&amp;"!$I$2",1),OFFSET(INDIRECT(H$1&amp;"!$F$1",1),INDIRECT(H$1&amp;"!$I$1",1)-1+'15MIN'!$A1922-1,0),0)</f>
        <v>2149.641846</v>
      </c>
      <c r="I1922" s="20">
        <f ca="1">IF(INDIRECT(H$1&amp;"!$I$1",1)-1+'15MIN'!$A1922&lt;=INDIRECT(H$1&amp;"!$I$2",1),-OFFSET(INDIRECT(H$1&amp;"!$D$1",1),INDIRECT(H$1&amp;"!$I$1",1)-1+'15MIN'!$A1922-1,0),0)</f>
        <v>0</v>
      </c>
      <c r="J1922" s="20">
        <f ca="1">IF(INDIRECT(H$1&amp;"!$I$1",1)-1+'15MIN'!$A1922&lt;=INDIRECT(H$1&amp;"!$I$2",1),OFFSET(INDIRECT(H$1&amp;"!$G$1",1),INDIRECT(H$1&amp;"!$I$1",1)-1+'15MIN'!$A1922-1,0),0)</f>
        <v>0</v>
      </c>
      <c r="K1922" s="21">
        <f ca="1">IF(INDIRECT(H$1&amp;"!$I$1",1)-1+'15MIN'!$A1922&lt;=INDIRECT(H$1&amp;"!$I$2",1),-OFFSET(INDIRECT(H$1&amp;"!$E$1",1),INDIRECT(H$1&amp;"!$I$1",1)-1+'15MIN'!$A1922-1,0),0)</f>
        <v>-392.142426</v>
      </c>
      <c r="L1922" s="20">
        <f ca="1">IF(INDIRECT(L$1&amp;"!$I$1",1)-1+'15MIN'!$A1922&lt;=INDIRECT(L$1&amp;"!$I$2",1),OFFSET(INDIRECT(L$1&amp;"!$F$1",1),INDIRECT(L$1&amp;"!$I$1",1)-1+'15MIN'!$A1922-1,0),0)</f>
        <v>5425.8315430000002</v>
      </c>
      <c r="M1922" s="20">
        <f ca="1">IF(INDIRECT(L$1&amp;"!$I$1",1)-1+'15MIN'!$A1922&lt;=INDIRECT(L$1&amp;"!$I$2",1),-OFFSET(INDIRECT(L$1&amp;"!$D$1",1),INDIRECT(L$1&amp;"!$I$1",1)-1+'15MIN'!$A1922-1,0),0)</f>
        <v>0</v>
      </c>
      <c r="N1922" s="20">
        <f ca="1">IF(INDIRECT(L$1&amp;"!$I$1",1)-1+'15MIN'!$A1922&lt;=INDIRECT(L$1&amp;"!$I$2",1),OFFSET(INDIRECT(L$1&amp;"!$G$1",1),INDIRECT(L$1&amp;"!$I$1",1)-1+'15MIN'!$A1922-1,0),0)</f>
        <v>1.825E-3</v>
      </c>
      <c r="O1922" s="21">
        <f ca="1">IF(INDIRECT(L$1&amp;"!$I$1",1)-1+'15MIN'!$A1922&lt;=INDIRECT(L$1&amp;"!$I$2",1),-OFFSET(INDIRECT(L$1&amp;"!$E$1",1),INDIRECT(L$1&amp;"!$I$1",1)-1+'15MIN'!$A1922-1,0),0)</f>
        <v>-21.213702999999999</v>
      </c>
    </row>
    <row r="1923" spans="1:15" x14ac:dyDescent="0.2">
      <c r="A1923" s="1">
        <f t="shared" si="86"/>
        <v>1919</v>
      </c>
      <c r="B1923" s="1">
        <f t="shared" si="87"/>
        <v>20</v>
      </c>
      <c r="C1923" s="19">
        <f t="shared" si="88"/>
        <v>0.97916666666666696</v>
      </c>
      <c r="D1923" s="20">
        <f ca="1">IF(INDIRECT($D$1&amp;"!$I$1",1)-1+'15MIN'!$A1923&lt;=INDIRECT($D$1&amp;"!$I$2",1),OFFSET(INDIRECT($D$1&amp;"!$F$1",1),INDIRECT($D$1&amp;"!$I$1",1)-1+'15MIN'!$A1923-1,0),0)</f>
        <v>7456.0459000000001</v>
      </c>
      <c r="E1923" s="20">
        <f ca="1">IF(CUEL!$I$1-1+'15MIN'!$A1923&lt;=CUEL!$I$2,-OFFSET(CUEL!$D$1,CUEL!$I$1-1+'15MIN'!$A1923-1,0),0)</f>
        <v>0</v>
      </c>
      <c r="F1923" s="20">
        <f ca="1">IF(INDIRECT($D$1&amp;"!$I$1",1)-1+'15MIN'!$A1923&lt;=INDIRECT($D$1&amp;"!$I$2",1),OFFSET(INDIRECT($D$1&amp;"!$G$1",1),INDIRECT($D$1&amp;"!$I$1",1)-1+'15MIN'!$A1923-1,0),0)</f>
        <v>0</v>
      </c>
      <c r="G1923" s="21">
        <f ca="1">IF(INDIRECT($D$1&amp;"!$I$1",1)-1+'15MIN'!$A1923&lt;=INDIRECT($D$1&amp;"!$I$2",1),-OFFSET(INDIRECT($D$1&amp;"!$E$1",1),INDIRECT($D$1&amp;"!$I$1",1)-1+'15MIN'!$A1923-1,0),0)</f>
        <v>-595.418274</v>
      </c>
      <c r="H1923" s="20">
        <f ca="1">IF(INDIRECT(H$1&amp;"!$I$1",1)-1+'15MIN'!$A1923&lt;=INDIRECT(H$1&amp;"!$I$2",1),OFFSET(INDIRECT(H$1&amp;"!$F$1",1),INDIRECT(H$1&amp;"!$I$1",1)-1+'15MIN'!$A1923-1,0),0)</f>
        <v>3009.576904</v>
      </c>
      <c r="I1923" s="20">
        <f ca="1">IF(INDIRECT(H$1&amp;"!$I$1",1)-1+'15MIN'!$A1923&lt;=INDIRECT(H$1&amp;"!$I$2",1),-OFFSET(INDIRECT(H$1&amp;"!$D$1",1),INDIRECT(H$1&amp;"!$I$1",1)-1+'15MIN'!$A1923-1,0),0)</f>
        <v>0</v>
      </c>
      <c r="J1923" s="20">
        <f ca="1">IF(INDIRECT(H$1&amp;"!$I$1",1)-1+'15MIN'!$A1923&lt;=INDIRECT(H$1&amp;"!$I$2",1),OFFSET(INDIRECT(H$1&amp;"!$G$1",1),INDIRECT(H$1&amp;"!$I$1",1)-1+'15MIN'!$A1923-1,0),0)</f>
        <v>0</v>
      </c>
      <c r="K1923" s="21">
        <f ca="1">IF(INDIRECT(H$1&amp;"!$I$1",1)-1+'15MIN'!$A1923&lt;=INDIRECT(H$1&amp;"!$I$2",1),-OFFSET(INDIRECT(H$1&amp;"!$E$1",1),INDIRECT(H$1&amp;"!$I$1",1)-1+'15MIN'!$A1923-1,0),0)</f>
        <v>-510.30764799999997</v>
      </c>
      <c r="L1923" s="20">
        <f ca="1">IF(INDIRECT(L$1&amp;"!$I$1",1)-1+'15MIN'!$A1923&lt;=INDIRECT(L$1&amp;"!$I$2",1),OFFSET(INDIRECT(L$1&amp;"!$F$1",1),INDIRECT(L$1&amp;"!$I$1",1)-1+'15MIN'!$A1923-1,0),0)</f>
        <v>5146.5517579999996</v>
      </c>
      <c r="M1923" s="20">
        <f ca="1">IF(INDIRECT(L$1&amp;"!$I$1",1)-1+'15MIN'!$A1923&lt;=INDIRECT(L$1&amp;"!$I$2",1),-OFFSET(INDIRECT(L$1&amp;"!$D$1",1),INDIRECT(L$1&amp;"!$I$1",1)-1+'15MIN'!$A1923-1,0),0)</f>
        <v>0</v>
      </c>
      <c r="N1923" s="20">
        <f ca="1">IF(INDIRECT(L$1&amp;"!$I$1",1)-1+'15MIN'!$A1923&lt;=INDIRECT(L$1&amp;"!$I$2",1),OFFSET(INDIRECT(L$1&amp;"!$G$1",1),INDIRECT(L$1&amp;"!$I$1",1)-1+'15MIN'!$A1923-1,0),0)</f>
        <v>0.21634500000000001</v>
      </c>
      <c r="O1923" s="21">
        <f ca="1">IF(INDIRECT(L$1&amp;"!$I$1",1)-1+'15MIN'!$A1923&lt;=INDIRECT(L$1&amp;"!$I$2",1),-OFFSET(INDIRECT(L$1&amp;"!$E$1",1),INDIRECT(L$1&amp;"!$I$1",1)-1+'15MIN'!$A1923-1,0),0)</f>
        <v>-20.426583999999998</v>
      </c>
    </row>
    <row r="1924" spans="1:15" x14ac:dyDescent="0.2">
      <c r="A1924" s="1">
        <f t="shared" si="86"/>
        <v>1920</v>
      </c>
      <c r="B1924" s="1">
        <f t="shared" si="87"/>
        <v>20</v>
      </c>
      <c r="C1924" s="19">
        <f t="shared" si="88"/>
        <v>0.98958333333333304</v>
      </c>
      <c r="D1924" s="20">
        <f ca="1">IF(INDIRECT($D$1&amp;"!$I$1",1)-1+'15MIN'!$A1924&lt;=INDIRECT($D$1&amp;"!$I$2",1),OFFSET(INDIRECT($D$1&amp;"!$F$1",1),INDIRECT($D$1&amp;"!$I$1",1)-1+'15MIN'!$A1924-1,0),0)</f>
        <v>7213.4066999999995</v>
      </c>
      <c r="E1924" s="20">
        <f ca="1">IF(CUEL!$I$1-1+'15MIN'!$A1924&lt;=CUEL!$I$2,-OFFSET(CUEL!$D$1,CUEL!$I$1-1+'15MIN'!$A1924-1,0),0)</f>
        <v>0</v>
      </c>
      <c r="F1924" s="20">
        <f ca="1">IF(INDIRECT($D$1&amp;"!$I$1",1)-1+'15MIN'!$A1924&lt;=INDIRECT($D$1&amp;"!$I$2",1),OFFSET(INDIRECT($D$1&amp;"!$G$1",1),INDIRECT($D$1&amp;"!$I$1",1)-1+'15MIN'!$A1924-1,0),0)</f>
        <v>0</v>
      </c>
      <c r="G1924" s="21">
        <f ca="1">IF(INDIRECT($D$1&amp;"!$I$1",1)-1+'15MIN'!$A1924&lt;=INDIRECT($D$1&amp;"!$I$2",1),-OFFSET(INDIRECT($D$1&amp;"!$E$1",1),INDIRECT($D$1&amp;"!$I$1",1)-1+'15MIN'!$A1924-1,0),0)</f>
        <v>-527.10730000000001</v>
      </c>
      <c r="H1924" s="20">
        <f ca="1">IF(INDIRECT(H$1&amp;"!$I$1",1)-1+'15MIN'!$A1924&lt;=INDIRECT(H$1&amp;"!$I$2",1),OFFSET(INDIRECT(H$1&amp;"!$F$1",1),INDIRECT(H$1&amp;"!$I$1",1)-1+'15MIN'!$A1924-1,0),0)</f>
        <v>3684.0903320000002</v>
      </c>
      <c r="I1924" s="20">
        <f ca="1">IF(INDIRECT(H$1&amp;"!$I$1",1)-1+'15MIN'!$A1924&lt;=INDIRECT(H$1&amp;"!$I$2",1),-OFFSET(INDIRECT(H$1&amp;"!$D$1",1),INDIRECT(H$1&amp;"!$I$1",1)-1+'15MIN'!$A1924-1,0),0)</f>
        <v>0</v>
      </c>
      <c r="J1924" s="20">
        <f ca="1">IF(INDIRECT(H$1&amp;"!$I$1",1)-1+'15MIN'!$A1924&lt;=INDIRECT(H$1&amp;"!$I$2",1),OFFSET(INDIRECT(H$1&amp;"!$G$1",1),INDIRECT(H$1&amp;"!$I$1",1)-1+'15MIN'!$A1924-1,0),0)</f>
        <v>0</v>
      </c>
      <c r="K1924" s="21">
        <f ca="1">IF(INDIRECT(H$1&amp;"!$I$1",1)-1+'15MIN'!$A1924&lt;=INDIRECT(H$1&amp;"!$I$2",1),-OFFSET(INDIRECT(H$1&amp;"!$E$1",1),INDIRECT(H$1&amp;"!$I$1",1)-1+'15MIN'!$A1924-1,0),0)</f>
        <v>-601.06036400000005</v>
      </c>
      <c r="L1924" s="20">
        <f ca="1">IF(INDIRECT(L$1&amp;"!$I$1",1)-1+'15MIN'!$A1924&lt;=INDIRECT(L$1&amp;"!$I$2",1),OFFSET(INDIRECT(L$1&amp;"!$F$1",1),INDIRECT(L$1&amp;"!$I$1",1)-1+'15MIN'!$A1924-1,0),0)</f>
        <v>5511.984375</v>
      </c>
      <c r="M1924" s="20">
        <f ca="1">IF(INDIRECT(L$1&amp;"!$I$1",1)-1+'15MIN'!$A1924&lt;=INDIRECT(L$1&amp;"!$I$2",1),-OFFSET(INDIRECT(L$1&amp;"!$D$1",1),INDIRECT(L$1&amp;"!$I$1",1)-1+'15MIN'!$A1924-1,0),0)</f>
        <v>0</v>
      </c>
      <c r="N1924" s="20">
        <f ca="1">IF(INDIRECT(L$1&amp;"!$I$1",1)-1+'15MIN'!$A1924&lt;=INDIRECT(L$1&amp;"!$I$2",1),OFFSET(INDIRECT(L$1&amp;"!$G$1",1),INDIRECT(L$1&amp;"!$I$1",1)-1+'15MIN'!$A1924-1,0),0)</f>
        <v>1.1509069999999999</v>
      </c>
      <c r="O1924" s="21">
        <f ca="1">IF(INDIRECT(L$1&amp;"!$I$1",1)-1+'15MIN'!$A1924&lt;=INDIRECT(L$1&amp;"!$I$2",1),-OFFSET(INDIRECT(L$1&amp;"!$E$1",1),INDIRECT(L$1&amp;"!$I$1",1)-1+'15MIN'!$A1924-1,0),0)</f>
        <v>-22.321285</v>
      </c>
    </row>
    <row r="1925" spans="1:15" x14ac:dyDescent="0.2">
      <c r="A1925" s="1">
        <f t="shared" si="86"/>
        <v>1921</v>
      </c>
      <c r="B1925" s="1">
        <f t="shared" si="87"/>
        <v>21</v>
      </c>
      <c r="C1925" s="19">
        <f t="shared" si="88"/>
        <v>0</v>
      </c>
      <c r="D1925" s="20">
        <f ca="1">IF(INDIRECT($D$1&amp;"!$I$1",1)-1+'15MIN'!$A1925&lt;=INDIRECT($D$1&amp;"!$I$2",1),OFFSET(INDIRECT($D$1&amp;"!$F$1",1),INDIRECT($D$1&amp;"!$I$1",1)-1+'15MIN'!$A1925-1,0),0)</f>
        <v>6868.8114999999998</v>
      </c>
      <c r="E1925" s="20">
        <f ca="1">IF(CUEL!$I$1-1+'15MIN'!$A1925&lt;=CUEL!$I$2,-OFFSET(CUEL!$D$1,CUEL!$I$1-1+'15MIN'!$A1925-1,0),0)</f>
        <v>0</v>
      </c>
      <c r="F1925" s="20">
        <f ca="1">IF(INDIRECT($D$1&amp;"!$I$1",1)-1+'15MIN'!$A1925&lt;=INDIRECT($D$1&amp;"!$I$2",1),OFFSET(INDIRECT($D$1&amp;"!$G$1",1),INDIRECT($D$1&amp;"!$I$1",1)-1+'15MIN'!$A1925-1,0),0)</f>
        <v>0</v>
      </c>
      <c r="G1925" s="21">
        <f ca="1">IF(INDIRECT($D$1&amp;"!$I$1",1)-1+'15MIN'!$A1925&lt;=INDIRECT($D$1&amp;"!$I$2",1),-OFFSET(INDIRECT($D$1&amp;"!$E$1",1),INDIRECT($D$1&amp;"!$I$1",1)-1+'15MIN'!$A1925-1,0),0)</f>
        <v>-445.789917</v>
      </c>
      <c r="H1925" s="20">
        <f ca="1">IF(INDIRECT(H$1&amp;"!$I$1",1)-1+'15MIN'!$A1925&lt;=INDIRECT(H$1&amp;"!$I$2",1),OFFSET(INDIRECT(H$1&amp;"!$F$1",1),INDIRECT(H$1&amp;"!$I$1",1)-1+'15MIN'!$A1925-1,0),0)</f>
        <v>2833.3947750000002</v>
      </c>
      <c r="I1925" s="20">
        <f ca="1">IF(INDIRECT(H$1&amp;"!$I$1",1)-1+'15MIN'!$A1925&lt;=INDIRECT(H$1&amp;"!$I$2",1),-OFFSET(INDIRECT(H$1&amp;"!$D$1",1),INDIRECT(H$1&amp;"!$I$1",1)-1+'15MIN'!$A1925-1,0),0)</f>
        <v>0</v>
      </c>
      <c r="J1925" s="20">
        <f ca="1">IF(INDIRECT(H$1&amp;"!$I$1",1)-1+'15MIN'!$A1925&lt;=INDIRECT(H$1&amp;"!$I$2",1),OFFSET(INDIRECT(H$1&amp;"!$G$1",1),INDIRECT(H$1&amp;"!$I$1",1)-1+'15MIN'!$A1925-1,0),0)</f>
        <v>0</v>
      </c>
      <c r="K1925" s="21">
        <f ca="1">IF(INDIRECT(H$1&amp;"!$I$1",1)-1+'15MIN'!$A1925&lt;=INDIRECT(H$1&amp;"!$I$2",1),-OFFSET(INDIRECT(H$1&amp;"!$E$1",1),INDIRECT(H$1&amp;"!$I$1",1)-1+'15MIN'!$A1925-1,0),0)</f>
        <v>-489.67184400000002</v>
      </c>
      <c r="L1925" s="20">
        <f ca="1">IF(INDIRECT(L$1&amp;"!$I$1",1)-1+'15MIN'!$A1925&lt;=INDIRECT(L$1&amp;"!$I$2",1),OFFSET(INDIRECT(L$1&amp;"!$F$1",1),INDIRECT(L$1&amp;"!$I$1",1)-1+'15MIN'!$A1925-1,0),0)</f>
        <v>3614.8642580000001</v>
      </c>
      <c r="M1925" s="20">
        <f ca="1">IF(INDIRECT(L$1&amp;"!$I$1",1)-1+'15MIN'!$A1925&lt;=INDIRECT(L$1&amp;"!$I$2",1),-OFFSET(INDIRECT(L$1&amp;"!$D$1",1),INDIRECT(L$1&amp;"!$I$1",1)-1+'15MIN'!$A1925-1,0),0)</f>
        <v>0</v>
      </c>
      <c r="N1925" s="20">
        <f ca="1">IF(INDIRECT(L$1&amp;"!$I$1",1)-1+'15MIN'!$A1925&lt;=INDIRECT(L$1&amp;"!$I$2",1),OFFSET(INDIRECT(L$1&amp;"!$G$1",1),INDIRECT(L$1&amp;"!$I$1",1)-1+'15MIN'!$A1925-1,0),0)</f>
        <v>0.15882099999999999</v>
      </c>
      <c r="O1925" s="21">
        <f ca="1">IF(INDIRECT(L$1&amp;"!$I$1",1)-1+'15MIN'!$A1925&lt;=INDIRECT(L$1&amp;"!$I$2",1),-OFFSET(INDIRECT(L$1&amp;"!$E$1",1),INDIRECT(L$1&amp;"!$I$1",1)-1+'15MIN'!$A1925-1,0),0)</f>
        <v>-34.711295999999997</v>
      </c>
    </row>
    <row r="1926" spans="1:15" x14ac:dyDescent="0.2">
      <c r="A1926" s="1">
        <f t="shared" ref="A1926:A1989" si="89">A1925+1</f>
        <v>1922</v>
      </c>
      <c r="B1926" s="1">
        <f t="shared" si="87"/>
        <v>21</v>
      </c>
      <c r="C1926" s="19">
        <f t="shared" si="88"/>
        <v>1.0416666666666666E-2</v>
      </c>
      <c r="D1926" s="20">
        <f ca="1">IF(INDIRECT($D$1&amp;"!$I$1",1)-1+'15MIN'!$A1926&lt;=INDIRECT($D$1&amp;"!$I$2",1),OFFSET(INDIRECT($D$1&amp;"!$F$1",1),INDIRECT($D$1&amp;"!$I$1",1)-1+'15MIN'!$A1926-1,0),0)</f>
        <v>6075.3037000000004</v>
      </c>
      <c r="E1926" s="20">
        <f ca="1">IF(CUEL!$I$1-1+'15MIN'!$A1926&lt;=CUEL!$I$2,-OFFSET(CUEL!$D$1,CUEL!$I$1-1+'15MIN'!$A1926-1,0),0)</f>
        <v>0</v>
      </c>
      <c r="F1926" s="20">
        <f ca="1">IF(INDIRECT($D$1&amp;"!$I$1",1)-1+'15MIN'!$A1926&lt;=INDIRECT($D$1&amp;"!$I$2",1),OFFSET(INDIRECT($D$1&amp;"!$G$1",1),INDIRECT($D$1&amp;"!$I$1",1)-1+'15MIN'!$A1926-1,0),0)</f>
        <v>0</v>
      </c>
      <c r="G1926" s="21">
        <f ca="1">IF(INDIRECT($D$1&amp;"!$I$1",1)-1+'15MIN'!$A1926&lt;=INDIRECT($D$1&amp;"!$I$2",1),-OFFSET(INDIRECT($D$1&amp;"!$E$1",1),INDIRECT($D$1&amp;"!$I$1",1)-1+'15MIN'!$A1926-1,0),0)</f>
        <v>-279.64959700000003</v>
      </c>
      <c r="H1926" s="20">
        <f ca="1">IF(INDIRECT(H$1&amp;"!$I$1",1)-1+'15MIN'!$A1926&lt;=INDIRECT(H$1&amp;"!$I$2",1),OFFSET(INDIRECT(H$1&amp;"!$F$1",1),INDIRECT(H$1&amp;"!$I$1",1)-1+'15MIN'!$A1926-1,0),0)</f>
        <v>3046.4951169999999</v>
      </c>
      <c r="I1926" s="20">
        <f ca="1">IF(INDIRECT(H$1&amp;"!$I$1",1)-1+'15MIN'!$A1926&lt;=INDIRECT(H$1&amp;"!$I$2",1),-OFFSET(INDIRECT(H$1&amp;"!$D$1",1),INDIRECT(H$1&amp;"!$I$1",1)-1+'15MIN'!$A1926-1,0),0)</f>
        <v>0</v>
      </c>
      <c r="J1926" s="20">
        <f ca="1">IF(INDIRECT(H$1&amp;"!$I$1",1)-1+'15MIN'!$A1926&lt;=INDIRECT(H$1&amp;"!$I$2",1),OFFSET(INDIRECT(H$1&amp;"!$G$1",1),INDIRECT(H$1&amp;"!$I$1",1)-1+'15MIN'!$A1926-1,0),0)</f>
        <v>0</v>
      </c>
      <c r="K1926" s="21">
        <f ca="1">IF(INDIRECT(H$1&amp;"!$I$1",1)-1+'15MIN'!$A1926&lt;=INDIRECT(H$1&amp;"!$I$2",1),-OFFSET(INDIRECT(H$1&amp;"!$E$1",1),INDIRECT(H$1&amp;"!$I$1",1)-1+'15MIN'!$A1926-1,0),0)</f>
        <v>-524.36639400000001</v>
      </c>
      <c r="L1926" s="20">
        <f ca="1">IF(INDIRECT(L$1&amp;"!$I$1",1)-1+'15MIN'!$A1926&lt;=INDIRECT(L$1&amp;"!$I$2",1),OFFSET(INDIRECT(L$1&amp;"!$F$1",1),INDIRECT(L$1&amp;"!$I$1",1)-1+'15MIN'!$A1926-1,0),0)</f>
        <v>818.47058100000004</v>
      </c>
      <c r="M1926" s="20">
        <f ca="1">IF(INDIRECT(L$1&amp;"!$I$1",1)-1+'15MIN'!$A1926&lt;=INDIRECT(L$1&amp;"!$I$2",1),-OFFSET(INDIRECT(L$1&amp;"!$D$1",1),INDIRECT(L$1&amp;"!$I$1",1)-1+'15MIN'!$A1926-1,0),0)</f>
        <v>0</v>
      </c>
      <c r="N1926" s="20">
        <f ca="1">IF(INDIRECT(L$1&amp;"!$I$1",1)-1+'15MIN'!$A1926&lt;=INDIRECT(L$1&amp;"!$I$2",1),OFFSET(INDIRECT(L$1&amp;"!$G$1",1),INDIRECT(L$1&amp;"!$I$1",1)-1+'15MIN'!$A1926-1,0),0)</f>
        <v>0.96621900000000005</v>
      </c>
      <c r="O1926" s="21">
        <f ca="1">IF(INDIRECT(L$1&amp;"!$I$1",1)-1+'15MIN'!$A1926&lt;=INDIRECT(L$1&amp;"!$I$2",1),-OFFSET(INDIRECT(L$1&amp;"!$E$1",1),INDIRECT(L$1&amp;"!$I$1",1)-1+'15MIN'!$A1926-1,0),0)</f>
        <v>-18.554396000000001</v>
      </c>
    </row>
    <row r="1927" spans="1:15" x14ac:dyDescent="0.2">
      <c r="A1927" s="1">
        <f t="shared" si="89"/>
        <v>1923</v>
      </c>
      <c r="B1927" s="1">
        <f t="shared" si="87"/>
        <v>21</v>
      </c>
      <c r="C1927" s="19">
        <f t="shared" si="88"/>
        <v>2.0833333333333301E-2</v>
      </c>
      <c r="D1927" s="20">
        <f ca="1">IF(INDIRECT($D$1&amp;"!$I$1",1)-1+'15MIN'!$A1927&lt;=INDIRECT($D$1&amp;"!$I$2",1),OFFSET(INDIRECT($D$1&amp;"!$F$1",1),INDIRECT($D$1&amp;"!$I$1",1)-1+'15MIN'!$A1927-1,0),0)</f>
        <v>5654.4345999999996</v>
      </c>
      <c r="E1927" s="20">
        <f ca="1">IF(CUEL!$I$1-1+'15MIN'!$A1927&lt;=CUEL!$I$2,-OFFSET(CUEL!$D$1,CUEL!$I$1-1+'15MIN'!$A1927-1,0),0)</f>
        <v>0</v>
      </c>
      <c r="F1927" s="20">
        <f ca="1">IF(INDIRECT($D$1&amp;"!$I$1",1)-1+'15MIN'!$A1927&lt;=INDIRECT($D$1&amp;"!$I$2",1),OFFSET(INDIRECT($D$1&amp;"!$G$1",1),INDIRECT($D$1&amp;"!$I$1",1)-1+'15MIN'!$A1927-1,0),0)</f>
        <v>0</v>
      </c>
      <c r="G1927" s="21">
        <f ca="1">IF(INDIRECT($D$1&amp;"!$I$1",1)-1+'15MIN'!$A1927&lt;=INDIRECT($D$1&amp;"!$I$2",1),-OFFSET(INDIRECT($D$1&amp;"!$E$1",1),INDIRECT($D$1&amp;"!$I$1",1)-1+'15MIN'!$A1927-1,0),0)</f>
        <v>-203.04718</v>
      </c>
      <c r="H1927" s="20">
        <f ca="1">IF(INDIRECT(H$1&amp;"!$I$1",1)-1+'15MIN'!$A1927&lt;=INDIRECT(H$1&amp;"!$I$2",1),OFFSET(INDIRECT(H$1&amp;"!$F$1",1),INDIRECT(H$1&amp;"!$I$1",1)-1+'15MIN'!$A1927-1,0),0)</f>
        <v>3034.6206050000001</v>
      </c>
      <c r="I1927" s="20">
        <f ca="1">IF(INDIRECT(H$1&amp;"!$I$1",1)-1+'15MIN'!$A1927&lt;=INDIRECT(H$1&amp;"!$I$2",1),-OFFSET(INDIRECT(H$1&amp;"!$D$1",1),INDIRECT(H$1&amp;"!$I$1",1)-1+'15MIN'!$A1927-1,0),0)</f>
        <v>0</v>
      </c>
      <c r="J1927" s="20">
        <f ca="1">IF(INDIRECT(H$1&amp;"!$I$1",1)-1+'15MIN'!$A1927&lt;=INDIRECT(H$1&amp;"!$I$2",1),OFFSET(INDIRECT(H$1&amp;"!$G$1",1),INDIRECT(H$1&amp;"!$I$1",1)-1+'15MIN'!$A1927-1,0),0)</f>
        <v>0</v>
      </c>
      <c r="K1927" s="21">
        <f ca="1">IF(INDIRECT(H$1&amp;"!$I$1",1)-1+'15MIN'!$A1927&lt;=INDIRECT(H$1&amp;"!$I$2",1),-OFFSET(INDIRECT(H$1&amp;"!$E$1",1),INDIRECT(H$1&amp;"!$I$1",1)-1+'15MIN'!$A1927-1,0),0)</f>
        <v>-522.38952600000005</v>
      </c>
      <c r="L1927" s="20">
        <f ca="1">IF(INDIRECT(L$1&amp;"!$I$1",1)-1+'15MIN'!$A1927&lt;=INDIRECT(L$1&amp;"!$I$2",1),OFFSET(INDIRECT(L$1&amp;"!$F$1",1),INDIRECT(L$1&amp;"!$I$1",1)-1+'15MIN'!$A1927-1,0),0)</f>
        <v>8.5021419999999992</v>
      </c>
      <c r="M1927" s="20">
        <f ca="1">IF(INDIRECT(L$1&amp;"!$I$1",1)-1+'15MIN'!$A1927&lt;=INDIRECT(L$1&amp;"!$I$2",1),-OFFSET(INDIRECT(L$1&amp;"!$D$1",1),INDIRECT(L$1&amp;"!$I$1",1)-1+'15MIN'!$A1927-1,0),0)</f>
        <v>-90.627037000000001</v>
      </c>
      <c r="N1927" s="20">
        <f ca="1">IF(INDIRECT(L$1&amp;"!$I$1",1)-1+'15MIN'!$A1927&lt;=INDIRECT(L$1&amp;"!$I$2",1),OFFSET(INDIRECT(L$1&amp;"!$G$1",1),INDIRECT(L$1&amp;"!$I$1",1)-1+'15MIN'!$A1927-1,0),0)</f>
        <v>334.86691300000001</v>
      </c>
      <c r="O1927" s="21">
        <f ca="1">IF(INDIRECT(L$1&amp;"!$I$1",1)-1+'15MIN'!$A1927&lt;=INDIRECT(L$1&amp;"!$I$2",1),-OFFSET(INDIRECT(L$1&amp;"!$E$1",1),INDIRECT(L$1&amp;"!$I$1",1)-1+'15MIN'!$A1927-1,0),0)</f>
        <v>0</v>
      </c>
    </row>
    <row r="1928" spans="1:15" x14ac:dyDescent="0.2">
      <c r="A1928" s="1">
        <f t="shared" si="89"/>
        <v>1924</v>
      </c>
      <c r="B1928" s="1">
        <f t="shared" si="87"/>
        <v>21</v>
      </c>
      <c r="C1928" s="19">
        <f t="shared" si="88"/>
        <v>3.125E-2</v>
      </c>
      <c r="D1928" s="20">
        <f ca="1">IF(INDIRECT($D$1&amp;"!$I$1",1)-1+'15MIN'!$A1928&lt;=INDIRECT($D$1&amp;"!$I$2",1),OFFSET(INDIRECT($D$1&amp;"!$F$1",1),INDIRECT($D$1&amp;"!$I$1",1)-1+'15MIN'!$A1928-1,0),0)</f>
        <v>5583.0186000000003</v>
      </c>
      <c r="E1928" s="20">
        <f ca="1">IF(CUEL!$I$1-1+'15MIN'!$A1928&lt;=CUEL!$I$2,-OFFSET(CUEL!$D$1,CUEL!$I$1-1+'15MIN'!$A1928-1,0),0)</f>
        <v>0</v>
      </c>
      <c r="F1928" s="20">
        <f ca="1">IF(INDIRECT($D$1&amp;"!$I$1",1)-1+'15MIN'!$A1928&lt;=INDIRECT($D$1&amp;"!$I$2",1),OFFSET(INDIRECT($D$1&amp;"!$G$1",1),INDIRECT($D$1&amp;"!$I$1",1)-1+'15MIN'!$A1928-1,0),0)</f>
        <v>0</v>
      </c>
      <c r="G1928" s="21">
        <f ca="1">IF(INDIRECT($D$1&amp;"!$I$1",1)-1+'15MIN'!$A1928&lt;=INDIRECT($D$1&amp;"!$I$2",1),-OFFSET(INDIRECT($D$1&amp;"!$E$1",1),INDIRECT($D$1&amp;"!$I$1",1)-1+'15MIN'!$A1928-1,0),0)</f>
        <v>-190.79246499999999</v>
      </c>
      <c r="H1928" s="20">
        <f ca="1">IF(INDIRECT(H$1&amp;"!$I$1",1)-1+'15MIN'!$A1928&lt;=INDIRECT(H$1&amp;"!$I$2",1),OFFSET(INDIRECT(H$1&amp;"!$F$1",1),INDIRECT(H$1&amp;"!$I$1",1)-1+'15MIN'!$A1928-1,0),0)</f>
        <v>2829.7387699999999</v>
      </c>
      <c r="I1928" s="20">
        <f ca="1">IF(INDIRECT(H$1&amp;"!$I$1",1)-1+'15MIN'!$A1928&lt;=INDIRECT(H$1&amp;"!$I$2",1),-OFFSET(INDIRECT(H$1&amp;"!$D$1",1),INDIRECT(H$1&amp;"!$I$1",1)-1+'15MIN'!$A1928-1,0),0)</f>
        <v>0</v>
      </c>
      <c r="J1928" s="20">
        <f ca="1">IF(INDIRECT(H$1&amp;"!$I$1",1)-1+'15MIN'!$A1928&lt;=INDIRECT(H$1&amp;"!$I$2",1),OFFSET(INDIRECT(H$1&amp;"!$G$1",1),INDIRECT(H$1&amp;"!$I$1",1)-1+'15MIN'!$A1928-1,0),0)</f>
        <v>0</v>
      </c>
      <c r="K1928" s="21">
        <f ca="1">IF(INDIRECT(H$1&amp;"!$I$1",1)-1+'15MIN'!$A1928&lt;=INDIRECT(H$1&amp;"!$I$2",1),-OFFSET(INDIRECT(H$1&amp;"!$E$1",1),INDIRECT(H$1&amp;"!$I$1",1)-1+'15MIN'!$A1928-1,0),0)</f>
        <v>-494.12399299999998</v>
      </c>
      <c r="L1928" s="20">
        <f ca="1">IF(INDIRECT(L$1&amp;"!$I$1",1)-1+'15MIN'!$A1928&lt;=INDIRECT(L$1&amp;"!$I$2",1),OFFSET(INDIRECT(L$1&amp;"!$F$1",1),INDIRECT(L$1&amp;"!$I$1",1)-1+'15MIN'!$A1928-1,0),0)</f>
        <v>0</v>
      </c>
      <c r="M1928" s="20">
        <f ca="1">IF(INDIRECT(L$1&amp;"!$I$1",1)-1+'15MIN'!$A1928&lt;=INDIRECT(L$1&amp;"!$I$2",1),-OFFSET(INDIRECT(L$1&amp;"!$D$1",1),INDIRECT(L$1&amp;"!$I$1",1)-1+'15MIN'!$A1928-1,0),0)</f>
        <v>-130.16296399999999</v>
      </c>
      <c r="N1928" s="20">
        <f ca="1">IF(INDIRECT(L$1&amp;"!$I$1",1)-1+'15MIN'!$A1928&lt;=INDIRECT(L$1&amp;"!$I$2",1),OFFSET(INDIRECT(L$1&amp;"!$G$1",1),INDIRECT(L$1&amp;"!$I$1",1)-1+'15MIN'!$A1928-1,0),0)</f>
        <v>1170.9167480000001</v>
      </c>
      <c r="O1928" s="21">
        <f ca="1">IF(INDIRECT(L$1&amp;"!$I$1",1)-1+'15MIN'!$A1928&lt;=INDIRECT(L$1&amp;"!$I$2",1),-OFFSET(INDIRECT(L$1&amp;"!$E$1",1),INDIRECT(L$1&amp;"!$I$1",1)-1+'15MIN'!$A1928-1,0),0)</f>
        <v>0</v>
      </c>
    </row>
    <row r="1929" spans="1:15" x14ac:dyDescent="0.2">
      <c r="A1929" s="1">
        <f t="shared" si="89"/>
        <v>1925</v>
      </c>
      <c r="B1929" s="1">
        <f t="shared" si="87"/>
        <v>21</v>
      </c>
      <c r="C1929" s="19">
        <f t="shared" si="88"/>
        <v>4.1666666666666699E-2</v>
      </c>
      <c r="D1929" s="20">
        <f ca="1">IF(INDIRECT($D$1&amp;"!$I$1",1)-1+'15MIN'!$A1929&lt;=INDIRECT($D$1&amp;"!$I$2",1),OFFSET(INDIRECT($D$1&amp;"!$F$1",1),INDIRECT($D$1&amp;"!$I$1",1)-1+'15MIN'!$A1929-1,0),0)</f>
        <v>5785.0258999999996</v>
      </c>
      <c r="E1929" s="20">
        <f ca="1">IF(CUEL!$I$1-1+'15MIN'!$A1929&lt;=CUEL!$I$2,-OFFSET(CUEL!$D$1,CUEL!$I$1-1+'15MIN'!$A1929-1,0),0)</f>
        <v>0</v>
      </c>
      <c r="F1929" s="20">
        <f ca="1">IF(INDIRECT($D$1&amp;"!$I$1",1)-1+'15MIN'!$A1929&lt;=INDIRECT($D$1&amp;"!$I$2",1),OFFSET(INDIRECT($D$1&amp;"!$G$1",1),INDIRECT($D$1&amp;"!$I$1",1)-1+'15MIN'!$A1929-1,0),0)</f>
        <v>0</v>
      </c>
      <c r="G1929" s="21">
        <f ca="1">IF(INDIRECT($D$1&amp;"!$I$1",1)-1+'15MIN'!$A1929&lt;=INDIRECT($D$1&amp;"!$I$2",1),-OFFSET(INDIRECT($D$1&amp;"!$E$1",1),INDIRECT($D$1&amp;"!$I$1",1)-1+'15MIN'!$A1929-1,0),0)</f>
        <v>-231.483307</v>
      </c>
      <c r="H1929" s="20">
        <f ca="1">IF(INDIRECT(H$1&amp;"!$I$1",1)-1+'15MIN'!$A1929&lt;=INDIRECT(H$1&amp;"!$I$2",1),OFFSET(INDIRECT(H$1&amp;"!$F$1",1),INDIRECT(H$1&amp;"!$I$1",1)-1+'15MIN'!$A1929-1,0),0)</f>
        <v>2661.0363769999999</v>
      </c>
      <c r="I1929" s="20">
        <f ca="1">IF(INDIRECT(H$1&amp;"!$I$1",1)-1+'15MIN'!$A1929&lt;=INDIRECT(H$1&amp;"!$I$2",1),-OFFSET(INDIRECT(H$1&amp;"!$D$1",1),INDIRECT(H$1&amp;"!$I$1",1)-1+'15MIN'!$A1929-1,0),0)</f>
        <v>0</v>
      </c>
      <c r="J1929" s="20">
        <f ca="1">IF(INDIRECT(H$1&amp;"!$I$1",1)-1+'15MIN'!$A1929&lt;=INDIRECT(H$1&amp;"!$I$2",1),OFFSET(INDIRECT(H$1&amp;"!$G$1",1),INDIRECT(H$1&amp;"!$I$1",1)-1+'15MIN'!$A1929-1,0),0)</f>
        <v>0</v>
      </c>
      <c r="K1929" s="21">
        <f ca="1">IF(INDIRECT(H$1&amp;"!$I$1",1)-1+'15MIN'!$A1929&lt;=INDIRECT(H$1&amp;"!$I$2",1),-OFFSET(INDIRECT(H$1&amp;"!$E$1",1),INDIRECT(H$1&amp;"!$I$1",1)-1+'15MIN'!$A1929-1,0),0)</f>
        <v>-469.05441300000001</v>
      </c>
      <c r="L1929" s="20">
        <f ca="1">IF(INDIRECT(L$1&amp;"!$I$1",1)-1+'15MIN'!$A1929&lt;=INDIRECT(L$1&amp;"!$I$2",1),OFFSET(INDIRECT(L$1&amp;"!$F$1",1),INDIRECT(L$1&amp;"!$I$1",1)-1+'15MIN'!$A1929-1,0),0)</f>
        <v>0.55667500000000003</v>
      </c>
      <c r="M1929" s="20">
        <f ca="1">IF(INDIRECT(L$1&amp;"!$I$1",1)-1+'15MIN'!$A1929&lt;=INDIRECT(L$1&amp;"!$I$2",1),-OFFSET(INDIRECT(L$1&amp;"!$D$1",1),INDIRECT(L$1&amp;"!$I$1",1)-1+'15MIN'!$A1929-1,0),0)</f>
        <v>-101.653175</v>
      </c>
      <c r="N1929" s="20">
        <f ca="1">IF(INDIRECT(L$1&amp;"!$I$1",1)-1+'15MIN'!$A1929&lt;=INDIRECT(L$1&amp;"!$I$2",1),OFFSET(INDIRECT(L$1&amp;"!$G$1",1),INDIRECT(L$1&amp;"!$I$1",1)-1+'15MIN'!$A1929-1,0),0)</f>
        <v>585.00732400000004</v>
      </c>
      <c r="O1929" s="21">
        <f ca="1">IF(INDIRECT(L$1&amp;"!$I$1",1)-1+'15MIN'!$A1929&lt;=INDIRECT(L$1&amp;"!$I$2",1),-OFFSET(INDIRECT(L$1&amp;"!$E$1",1),INDIRECT(L$1&amp;"!$I$1",1)-1+'15MIN'!$A1929-1,0),0)</f>
        <v>-133.080963</v>
      </c>
    </row>
    <row r="1930" spans="1:15" x14ac:dyDescent="0.2">
      <c r="A1930" s="1">
        <f t="shared" si="89"/>
        <v>1926</v>
      </c>
      <c r="B1930" s="1">
        <f t="shared" si="87"/>
        <v>21</v>
      </c>
      <c r="C1930" s="19">
        <f t="shared" si="88"/>
        <v>5.2083333333333301E-2</v>
      </c>
      <c r="D1930" s="20">
        <f ca="1">IF(INDIRECT($D$1&amp;"!$I$1",1)-1+'15MIN'!$A1930&lt;=INDIRECT($D$1&amp;"!$I$2",1),OFFSET(INDIRECT($D$1&amp;"!$F$1",1),INDIRECT($D$1&amp;"!$I$1",1)-1+'15MIN'!$A1930-1,0),0)</f>
        <v>5843.0790999999999</v>
      </c>
      <c r="E1930" s="20">
        <f ca="1">IF(CUEL!$I$1-1+'15MIN'!$A1930&lt;=CUEL!$I$2,-OFFSET(CUEL!$D$1,CUEL!$I$1-1+'15MIN'!$A1930-1,0),0)</f>
        <v>0</v>
      </c>
      <c r="F1930" s="20">
        <f ca="1">IF(INDIRECT($D$1&amp;"!$I$1",1)-1+'15MIN'!$A1930&lt;=INDIRECT($D$1&amp;"!$I$2",1),OFFSET(INDIRECT($D$1&amp;"!$G$1",1),INDIRECT($D$1&amp;"!$I$1",1)-1+'15MIN'!$A1930-1,0),0)</f>
        <v>0</v>
      </c>
      <c r="G1930" s="21">
        <f ca="1">IF(INDIRECT($D$1&amp;"!$I$1",1)-1+'15MIN'!$A1930&lt;=INDIRECT($D$1&amp;"!$I$2",1),-OFFSET(INDIRECT($D$1&amp;"!$E$1",1),INDIRECT($D$1&amp;"!$I$1",1)-1+'15MIN'!$A1930-1,0),0)</f>
        <v>-244.75155599999999</v>
      </c>
      <c r="H1930" s="20">
        <f ca="1">IF(INDIRECT(H$1&amp;"!$I$1",1)-1+'15MIN'!$A1930&lt;=INDIRECT(H$1&amp;"!$I$2",1),OFFSET(INDIRECT(H$1&amp;"!$F$1",1),INDIRECT(H$1&amp;"!$I$1",1)-1+'15MIN'!$A1930-1,0),0)</f>
        <v>2299.90625</v>
      </c>
      <c r="I1930" s="20">
        <f ca="1">IF(INDIRECT(H$1&amp;"!$I$1",1)-1+'15MIN'!$A1930&lt;=INDIRECT(H$1&amp;"!$I$2",1),-OFFSET(INDIRECT(H$1&amp;"!$D$1",1),INDIRECT(H$1&amp;"!$I$1",1)-1+'15MIN'!$A1930-1,0),0)</f>
        <v>0</v>
      </c>
      <c r="J1930" s="20">
        <f ca="1">IF(INDIRECT(H$1&amp;"!$I$1",1)-1+'15MIN'!$A1930&lt;=INDIRECT(H$1&amp;"!$I$2",1),OFFSET(INDIRECT(H$1&amp;"!$G$1",1),INDIRECT(H$1&amp;"!$I$1",1)-1+'15MIN'!$A1930-1,0),0)</f>
        <v>0</v>
      </c>
      <c r="K1930" s="21">
        <f ca="1">IF(INDIRECT(H$1&amp;"!$I$1",1)-1+'15MIN'!$A1930&lt;=INDIRECT(H$1&amp;"!$I$2",1),-OFFSET(INDIRECT(H$1&amp;"!$E$1",1),INDIRECT(H$1&amp;"!$I$1",1)-1+'15MIN'!$A1930-1,0),0)</f>
        <v>-414.78146400000003</v>
      </c>
      <c r="L1930" s="20">
        <f ca="1">IF(INDIRECT(L$1&amp;"!$I$1",1)-1+'15MIN'!$A1930&lt;=INDIRECT(L$1&amp;"!$I$2",1),OFFSET(INDIRECT(L$1&amp;"!$F$1",1),INDIRECT(L$1&amp;"!$I$1",1)-1+'15MIN'!$A1930-1,0),0)</f>
        <v>429.04760700000003</v>
      </c>
      <c r="M1930" s="20">
        <f ca="1">IF(INDIRECT(L$1&amp;"!$I$1",1)-1+'15MIN'!$A1930&lt;=INDIRECT(L$1&amp;"!$I$2",1),-OFFSET(INDIRECT(L$1&amp;"!$D$1",1),INDIRECT(L$1&amp;"!$I$1",1)-1+'15MIN'!$A1930-1,0),0)</f>
        <v>-0.26342100000000002</v>
      </c>
      <c r="N1930" s="20">
        <f ca="1">IF(INDIRECT(L$1&amp;"!$I$1",1)-1+'15MIN'!$A1930&lt;=INDIRECT(L$1&amp;"!$I$2",1),OFFSET(INDIRECT(L$1&amp;"!$G$1",1),INDIRECT(L$1&amp;"!$I$1",1)-1+'15MIN'!$A1930-1,0),0)</f>
        <v>0</v>
      </c>
      <c r="O1930" s="21">
        <f ca="1">IF(INDIRECT(L$1&amp;"!$I$1",1)-1+'15MIN'!$A1930&lt;=INDIRECT(L$1&amp;"!$I$2",1),-OFFSET(INDIRECT(L$1&amp;"!$E$1",1),INDIRECT(L$1&amp;"!$I$1",1)-1+'15MIN'!$A1930-1,0),0)</f>
        <v>-176.37608299999999</v>
      </c>
    </row>
    <row r="1931" spans="1:15" x14ac:dyDescent="0.2">
      <c r="A1931" s="1">
        <f t="shared" si="89"/>
        <v>1927</v>
      </c>
      <c r="B1931" s="1">
        <f t="shared" si="87"/>
        <v>21</v>
      </c>
      <c r="C1931" s="19">
        <f t="shared" si="88"/>
        <v>6.25E-2</v>
      </c>
      <c r="D1931" s="20">
        <f ca="1">IF(INDIRECT($D$1&amp;"!$I$1",1)-1+'15MIN'!$A1931&lt;=INDIRECT($D$1&amp;"!$I$2",1),OFFSET(INDIRECT($D$1&amp;"!$F$1",1),INDIRECT($D$1&amp;"!$I$1",1)-1+'15MIN'!$A1931-1,0),0)</f>
        <v>5933.1089000000002</v>
      </c>
      <c r="E1931" s="20">
        <f ca="1">IF(CUEL!$I$1-1+'15MIN'!$A1931&lt;=CUEL!$I$2,-OFFSET(CUEL!$D$1,CUEL!$I$1-1+'15MIN'!$A1931-1,0),0)</f>
        <v>0</v>
      </c>
      <c r="F1931" s="20">
        <f ca="1">IF(INDIRECT($D$1&amp;"!$I$1",1)-1+'15MIN'!$A1931&lt;=INDIRECT($D$1&amp;"!$I$2",1),OFFSET(INDIRECT($D$1&amp;"!$G$1",1),INDIRECT($D$1&amp;"!$I$1",1)-1+'15MIN'!$A1931-1,0),0)</f>
        <v>0</v>
      </c>
      <c r="G1931" s="21">
        <f ca="1">IF(INDIRECT($D$1&amp;"!$I$1",1)-1+'15MIN'!$A1931&lt;=INDIRECT($D$1&amp;"!$I$2",1),-OFFSET(INDIRECT($D$1&amp;"!$E$1",1),INDIRECT($D$1&amp;"!$I$1",1)-1+'15MIN'!$A1931-1,0),0)</f>
        <v>-262.033142</v>
      </c>
      <c r="H1931" s="20">
        <f ca="1">IF(INDIRECT(H$1&amp;"!$I$1",1)-1+'15MIN'!$A1931&lt;=INDIRECT(H$1&amp;"!$I$2",1),OFFSET(INDIRECT(H$1&amp;"!$F$1",1),INDIRECT(H$1&amp;"!$I$1",1)-1+'15MIN'!$A1931-1,0),0)</f>
        <v>1461.5980219999999</v>
      </c>
      <c r="I1931" s="20">
        <f ca="1">IF(INDIRECT(H$1&amp;"!$I$1",1)-1+'15MIN'!$A1931&lt;=INDIRECT(H$1&amp;"!$I$2",1),-OFFSET(INDIRECT(H$1&amp;"!$D$1",1),INDIRECT(H$1&amp;"!$I$1",1)-1+'15MIN'!$A1931-1,0),0)</f>
        <v>0</v>
      </c>
      <c r="J1931" s="20">
        <f ca="1">IF(INDIRECT(H$1&amp;"!$I$1",1)-1+'15MIN'!$A1931&lt;=INDIRECT(H$1&amp;"!$I$2",1),OFFSET(INDIRECT(H$1&amp;"!$G$1",1),INDIRECT(H$1&amp;"!$I$1",1)-1+'15MIN'!$A1931-1,0),0)</f>
        <v>0</v>
      </c>
      <c r="K1931" s="21">
        <f ca="1">IF(INDIRECT(H$1&amp;"!$I$1",1)-1+'15MIN'!$A1931&lt;=INDIRECT(H$1&amp;"!$I$2",1),-OFFSET(INDIRECT(H$1&amp;"!$E$1",1),INDIRECT(H$1&amp;"!$I$1",1)-1+'15MIN'!$A1931-1,0),0)</f>
        <v>-289.21820100000002</v>
      </c>
      <c r="L1931" s="20">
        <f ca="1">IF(INDIRECT(L$1&amp;"!$I$1",1)-1+'15MIN'!$A1931&lt;=INDIRECT(L$1&amp;"!$I$2",1),OFFSET(INDIRECT(L$1&amp;"!$F$1",1),INDIRECT(L$1&amp;"!$I$1",1)-1+'15MIN'!$A1931-1,0),0)</f>
        <v>535.23590100000001</v>
      </c>
      <c r="M1931" s="20">
        <f ca="1">IF(INDIRECT(L$1&amp;"!$I$1",1)-1+'15MIN'!$A1931&lt;=INDIRECT(L$1&amp;"!$I$2",1),-OFFSET(INDIRECT(L$1&amp;"!$D$1",1),INDIRECT(L$1&amp;"!$I$1",1)-1+'15MIN'!$A1931-1,0),0)</f>
        <v>0</v>
      </c>
      <c r="N1931" s="20">
        <f ca="1">IF(INDIRECT(L$1&amp;"!$I$1",1)-1+'15MIN'!$A1931&lt;=INDIRECT(L$1&amp;"!$I$2",1),OFFSET(INDIRECT(L$1&amp;"!$G$1",1),INDIRECT(L$1&amp;"!$I$1",1)-1+'15MIN'!$A1931-1,0),0)</f>
        <v>0</v>
      </c>
      <c r="O1931" s="21">
        <f ca="1">IF(INDIRECT(L$1&amp;"!$I$1",1)-1+'15MIN'!$A1931&lt;=INDIRECT(L$1&amp;"!$I$2",1),-OFFSET(INDIRECT(L$1&amp;"!$E$1",1),INDIRECT(L$1&amp;"!$I$1",1)-1+'15MIN'!$A1931-1,0),0)</f>
        <v>-31.273866999999999</v>
      </c>
    </row>
    <row r="1932" spans="1:15" x14ac:dyDescent="0.2">
      <c r="A1932" s="1">
        <f t="shared" si="89"/>
        <v>1928</v>
      </c>
      <c r="B1932" s="1">
        <f t="shared" si="87"/>
        <v>21</v>
      </c>
      <c r="C1932" s="19">
        <f t="shared" si="88"/>
        <v>7.2916666666666699E-2</v>
      </c>
      <c r="D1932" s="20">
        <f ca="1">IF(INDIRECT($D$1&amp;"!$I$1",1)-1+'15MIN'!$A1932&lt;=INDIRECT($D$1&amp;"!$I$2",1),OFFSET(INDIRECT($D$1&amp;"!$F$1",1),INDIRECT($D$1&amp;"!$I$1",1)-1+'15MIN'!$A1932-1,0),0)</f>
        <v>5511.9926999999998</v>
      </c>
      <c r="E1932" s="20">
        <f ca="1">IF(CUEL!$I$1-1+'15MIN'!$A1932&lt;=CUEL!$I$2,-OFFSET(CUEL!$D$1,CUEL!$I$1-1+'15MIN'!$A1932-1,0),0)</f>
        <v>0</v>
      </c>
      <c r="F1932" s="20">
        <f ca="1">IF(INDIRECT($D$1&amp;"!$I$1",1)-1+'15MIN'!$A1932&lt;=INDIRECT($D$1&amp;"!$I$2",1),OFFSET(INDIRECT($D$1&amp;"!$G$1",1),INDIRECT($D$1&amp;"!$I$1",1)-1+'15MIN'!$A1932-1,0),0)</f>
        <v>0</v>
      </c>
      <c r="G1932" s="21">
        <f ca="1">IF(INDIRECT($D$1&amp;"!$I$1",1)-1+'15MIN'!$A1932&lt;=INDIRECT($D$1&amp;"!$I$2",1),-OFFSET(INDIRECT($D$1&amp;"!$E$1",1),INDIRECT($D$1&amp;"!$I$1",1)-1+'15MIN'!$A1932-1,0),0)</f>
        <v>-188.89726300000001</v>
      </c>
      <c r="H1932" s="20">
        <f ca="1">IF(INDIRECT(H$1&amp;"!$I$1",1)-1+'15MIN'!$A1932&lt;=INDIRECT(H$1&amp;"!$I$2",1),OFFSET(INDIRECT(H$1&amp;"!$F$1",1),INDIRECT(H$1&amp;"!$I$1",1)-1+'15MIN'!$A1932-1,0),0)</f>
        <v>1230.8941649999999</v>
      </c>
      <c r="I1932" s="20">
        <f ca="1">IF(INDIRECT(H$1&amp;"!$I$1",1)-1+'15MIN'!$A1932&lt;=INDIRECT(H$1&amp;"!$I$2",1),-OFFSET(INDIRECT(H$1&amp;"!$D$1",1),INDIRECT(H$1&amp;"!$I$1",1)-1+'15MIN'!$A1932-1,0),0)</f>
        <v>0</v>
      </c>
      <c r="J1932" s="20">
        <f ca="1">IF(INDIRECT(H$1&amp;"!$I$1",1)-1+'15MIN'!$A1932&lt;=INDIRECT(H$1&amp;"!$I$2",1),OFFSET(INDIRECT(H$1&amp;"!$G$1",1),INDIRECT(H$1&amp;"!$I$1",1)-1+'15MIN'!$A1932-1,0),0)</f>
        <v>0</v>
      </c>
      <c r="K1932" s="21">
        <f ca="1">IF(INDIRECT(H$1&amp;"!$I$1",1)-1+'15MIN'!$A1932&lt;=INDIRECT(H$1&amp;"!$I$2",1),-OFFSET(INDIRECT(H$1&amp;"!$E$1",1),INDIRECT(H$1&amp;"!$I$1",1)-1+'15MIN'!$A1932-1,0),0)</f>
        <v>-243.86535599999999</v>
      </c>
      <c r="L1932" s="20">
        <f ca="1">IF(INDIRECT(L$1&amp;"!$I$1",1)-1+'15MIN'!$A1932&lt;=INDIRECT(L$1&amp;"!$I$2",1),OFFSET(INDIRECT(L$1&amp;"!$F$1",1),INDIRECT(L$1&amp;"!$I$1",1)-1+'15MIN'!$A1932-1,0),0)</f>
        <v>1161.4963379999999</v>
      </c>
      <c r="M1932" s="20">
        <f ca="1">IF(INDIRECT(L$1&amp;"!$I$1",1)-1+'15MIN'!$A1932&lt;=INDIRECT(L$1&amp;"!$I$2",1),-OFFSET(INDIRECT(L$1&amp;"!$D$1",1),INDIRECT(L$1&amp;"!$I$1",1)-1+'15MIN'!$A1932-1,0),0)</f>
        <v>0</v>
      </c>
      <c r="N1932" s="20">
        <f ca="1">IF(INDIRECT(L$1&amp;"!$I$1",1)-1+'15MIN'!$A1932&lt;=INDIRECT(L$1&amp;"!$I$2",1),OFFSET(INDIRECT(L$1&amp;"!$G$1",1),INDIRECT(L$1&amp;"!$I$1",1)-1+'15MIN'!$A1932-1,0),0)</f>
        <v>0</v>
      </c>
      <c r="O1932" s="21">
        <f ca="1">IF(INDIRECT(L$1&amp;"!$I$1",1)-1+'15MIN'!$A1932&lt;=INDIRECT(L$1&amp;"!$I$2",1),-OFFSET(INDIRECT(L$1&amp;"!$E$1",1),INDIRECT(L$1&amp;"!$I$1",1)-1+'15MIN'!$A1932-1,0),0)</f>
        <v>-38.370522000000001</v>
      </c>
    </row>
    <row r="1933" spans="1:15" x14ac:dyDescent="0.2">
      <c r="A1933" s="1">
        <f t="shared" si="89"/>
        <v>1929</v>
      </c>
      <c r="B1933" s="1">
        <f t="shared" si="87"/>
        <v>21</v>
      </c>
      <c r="C1933" s="19">
        <f t="shared" si="88"/>
        <v>8.3333333333333301E-2</v>
      </c>
      <c r="D1933" s="20">
        <f ca="1">IF(INDIRECT($D$1&amp;"!$I$1",1)-1+'15MIN'!$A1933&lt;=INDIRECT($D$1&amp;"!$I$2",1),OFFSET(INDIRECT($D$1&amp;"!$F$1",1),INDIRECT($D$1&amp;"!$I$1",1)-1+'15MIN'!$A1933-1,0),0)</f>
        <v>5729.6279000000004</v>
      </c>
      <c r="E1933" s="20">
        <f ca="1">IF(CUEL!$I$1-1+'15MIN'!$A1933&lt;=CUEL!$I$2,-OFFSET(CUEL!$D$1,CUEL!$I$1-1+'15MIN'!$A1933-1,0),0)</f>
        <v>0</v>
      </c>
      <c r="F1933" s="20">
        <f ca="1">IF(INDIRECT($D$1&amp;"!$I$1",1)-1+'15MIN'!$A1933&lt;=INDIRECT($D$1&amp;"!$I$2",1),OFFSET(INDIRECT($D$1&amp;"!$G$1",1),INDIRECT($D$1&amp;"!$I$1",1)-1+'15MIN'!$A1933-1,0),0)</f>
        <v>0</v>
      </c>
      <c r="G1933" s="21">
        <f ca="1">IF(INDIRECT($D$1&amp;"!$I$1",1)-1+'15MIN'!$A1933&lt;=INDIRECT($D$1&amp;"!$I$2",1),-OFFSET(INDIRECT($D$1&amp;"!$E$1",1),INDIRECT($D$1&amp;"!$I$1",1)-1+'15MIN'!$A1933-1,0),0)</f>
        <v>-229.44068899999999</v>
      </c>
      <c r="H1933" s="20">
        <f ca="1">IF(INDIRECT(H$1&amp;"!$I$1",1)-1+'15MIN'!$A1933&lt;=INDIRECT(H$1&amp;"!$I$2",1),OFFSET(INDIRECT(H$1&amp;"!$F$1",1),INDIRECT(H$1&amp;"!$I$1",1)-1+'15MIN'!$A1933-1,0),0)</f>
        <v>1307.4643550000001</v>
      </c>
      <c r="I1933" s="20">
        <f ca="1">IF(INDIRECT(H$1&amp;"!$I$1",1)-1+'15MIN'!$A1933&lt;=INDIRECT(H$1&amp;"!$I$2",1),-OFFSET(INDIRECT(H$1&amp;"!$D$1",1),INDIRECT(H$1&amp;"!$I$1",1)-1+'15MIN'!$A1933-1,0),0)</f>
        <v>0</v>
      </c>
      <c r="J1933" s="20">
        <f ca="1">IF(INDIRECT(H$1&amp;"!$I$1",1)-1+'15MIN'!$A1933&lt;=INDIRECT(H$1&amp;"!$I$2",1),OFFSET(INDIRECT(H$1&amp;"!$G$1",1),INDIRECT(H$1&amp;"!$I$1",1)-1+'15MIN'!$A1933-1,0),0)</f>
        <v>0</v>
      </c>
      <c r="K1933" s="21">
        <f ca="1">IF(INDIRECT(H$1&amp;"!$I$1",1)-1+'15MIN'!$A1933&lt;=INDIRECT(H$1&amp;"!$I$2",1),-OFFSET(INDIRECT(H$1&amp;"!$E$1",1),INDIRECT(H$1&amp;"!$I$1",1)-1+'15MIN'!$A1933-1,0),0)</f>
        <v>-260.65124500000002</v>
      </c>
      <c r="L1933" s="20">
        <f ca="1">IF(INDIRECT(L$1&amp;"!$I$1",1)-1+'15MIN'!$A1933&lt;=INDIRECT(L$1&amp;"!$I$2",1),OFFSET(INDIRECT(L$1&amp;"!$F$1",1),INDIRECT(L$1&amp;"!$I$1",1)-1+'15MIN'!$A1933-1,0),0)</f>
        <v>332.29510499999998</v>
      </c>
      <c r="M1933" s="20">
        <f ca="1">IF(INDIRECT(L$1&amp;"!$I$1",1)-1+'15MIN'!$A1933&lt;=INDIRECT(L$1&amp;"!$I$2",1),-OFFSET(INDIRECT(L$1&amp;"!$D$1",1),INDIRECT(L$1&amp;"!$I$1",1)-1+'15MIN'!$A1933-1,0),0)</f>
        <v>-2.277552</v>
      </c>
      <c r="N1933" s="20">
        <f ca="1">IF(INDIRECT(L$1&amp;"!$I$1",1)-1+'15MIN'!$A1933&lt;=INDIRECT(L$1&amp;"!$I$2",1),OFFSET(INDIRECT(L$1&amp;"!$G$1",1),INDIRECT(L$1&amp;"!$I$1",1)-1+'15MIN'!$A1933-1,0),0)</f>
        <v>140.32064800000001</v>
      </c>
      <c r="O1933" s="21">
        <f ca="1">IF(INDIRECT(L$1&amp;"!$I$1",1)-1+'15MIN'!$A1933&lt;=INDIRECT(L$1&amp;"!$I$2",1),-OFFSET(INDIRECT(L$1&amp;"!$E$1",1),INDIRECT(L$1&amp;"!$I$1",1)-1+'15MIN'!$A1933-1,0),0)</f>
        <v>-10.389601000000001</v>
      </c>
    </row>
    <row r="1934" spans="1:15" x14ac:dyDescent="0.2">
      <c r="A1934" s="1">
        <f t="shared" si="89"/>
        <v>1930</v>
      </c>
      <c r="B1934" s="1">
        <f t="shared" si="87"/>
        <v>21</v>
      </c>
      <c r="C1934" s="19">
        <f t="shared" si="88"/>
        <v>9.375E-2</v>
      </c>
      <c r="D1934" s="20">
        <f ca="1">IF(INDIRECT($D$1&amp;"!$I$1",1)-1+'15MIN'!$A1934&lt;=INDIRECT($D$1&amp;"!$I$2",1),OFFSET(INDIRECT($D$1&amp;"!$F$1",1),INDIRECT($D$1&amp;"!$I$1",1)-1+'15MIN'!$A1934-1,0),0)</f>
        <v>5742.2573000000002</v>
      </c>
      <c r="E1934" s="20">
        <f ca="1">IF(CUEL!$I$1-1+'15MIN'!$A1934&lt;=CUEL!$I$2,-OFFSET(CUEL!$D$1,CUEL!$I$1-1+'15MIN'!$A1934-1,0),0)</f>
        <v>0</v>
      </c>
      <c r="F1934" s="20">
        <f ca="1">IF(INDIRECT($D$1&amp;"!$I$1",1)-1+'15MIN'!$A1934&lt;=INDIRECT($D$1&amp;"!$I$2",1),OFFSET(INDIRECT($D$1&amp;"!$G$1",1),INDIRECT($D$1&amp;"!$I$1",1)-1+'15MIN'!$A1934-1,0),0)</f>
        <v>0</v>
      </c>
      <c r="G1934" s="21">
        <f ca="1">IF(INDIRECT($D$1&amp;"!$I$1",1)-1+'15MIN'!$A1934&lt;=INDIRECT($D$1&amp;"!$I$2",1),-OFFSET(INDIRECT($D$1&amp;"!$E$1",1),INDIRECT($D$1&amp;"!$I$1",1)-1+'15MIN'!$A1934-1,0),0)</f>
        <v>-234.84535199999999</v>
      </c>
      <c r="H1934" s="20">
        <f ca="1">IF(INDIRECT(H$1&amp;"!$I$1",1)-1+'15MIN'!$A1934&lt;=INDIRECT(H$1&amp;"!$I$2",1),OFFSET(INDIRECT(H$1&amp;"!$F$1",1),INDIRECT(H$1&amp;"!$I$1",1)-1+'15MIN'!$A1934-1,0),0)</f>
        <v>1132.569702</v>
      </c>
      <c r="I1934" s="20">
        <f ca="1">IF(INDIRECT(H$1&amp;"!$I$1",1)-1+'15MIN'!$A1934&lt;=INDIRECT(H$1&amp;"!$I$2",1),-OFFSET(INDIRECT(H$1&amp;"!$D$1",1),INDIRECT(H$1&amp;"!$I$1",1)-1+'15MIN'!$A1934-1,0),0)</f>
        <v>0</v>
      </c>
      <c r="J1934" s="20">
        <f ca="1">IF(INDIRECT(H$1&amp;"!$I$1",1)-1+'15MIN'!$A1934&lt;=INDIRECT(H$1&amp;"!$I$2",1),OFFSET(INDIRECT(H$1&amp;"!$G$1",1),INDIRECT(H$1&amp;"!$I$1",1)-1+'15MIN'!$A1934-1,0),0)</f>
        <v>0</v>
      </c>
      <c r="K1934" s="21">
        <f ca="1">IF(INDIRECT(H$1&amp;"!$I$1",1)-1+'15MIN'!$A1934&lt;=INDIRECT(H$1&amp;"!$I$2",1),-OFFSET(INDIRECT(H$1&amp;"!$E$1",1),INDIRECT(H$1&amp;"!$I$1",1)-1+'15MIN'!$A1934-1,0),0)</f>
        <v>-236.94795199999999</v>
      </c>
      <c r="L1934" s="20">
        <f ca="1">IF(INDIRECT(L$1&amp;"!$I$1",1)-1+'15MIN'!$A1934&lt;=INDIRECT(L$1&amp;"!$I$2",1),OFFSET(INDIRECT(L$1&amp;"!$F$1",1),INDIRECT(L$1&amp;"!$I$1",1)-1+'15MIN'!$A1934-1,0),0)</f>
        <v>0</v>
      </c>
      <c r="M1934" s="20">
        <f ca="1">IF(INDIRECT(L$1&amp;"!$I$1",1)-1+'15MIN'!$A1934&lt;=INDIRECT(L$1&amp;"!$I$2",1),-OFFSET(INDIRECT(L$1&amp;"!$D$1",1),INDIRECT(L$1&amp;"!$I$1",1)-1+'15MIN'!$A1934-1,0),0)</f>
        <v>-147.55641199999999</v>
      </c>
      <c r="N1934" s="20">
        <f ca="1">IF(INDIRECT(L$1&amp;"!$I$1",1)-1+'15MIN'!$A1934&lt;=INDIRECT(L$1&amp;"!$I$2",1),OFFSET(INDIRECT(L$1&amp;"!$G$1",1),INDIRECT(L$1&amp;"!$I$1",1)-1+'15MIN'!$A1934-1,0),0)</f>
        <v>676.80474900000002</v>
      </c>
      <c r="O1934" s="21">
        <f ca="1">IF(INDIRECT(L$1&amp;"!$I$1",1)-1+'15MIN'!$A1934&lt;=INDIRECT(L$1&amp;"!$I$2",1),-OFFSET(INDIRECT(L$1&amp;"!$E$1",1),INDIRECT(L$1&amp;"!$I$1",1)-1+'15MIN'!$A1934-1,0),0)</f>
        <v>0</v>
      </c>
    </row>
    <row r="1935" spans="1:15" x14ac:dyDescent="0.2">
      <c r="A1935" s="1">
        <f t="shared" si="89"/>
        <v>1931</v>
      </c>
      <c r="B1935" s="1">
        <f t="shared" si="87"/>
        <v>21</v>
      </c>
      <c r="C1935" s="19">
        <f t="shared" si="88"/>
        <v>0.104166666666667</v>
      </c>
      <c r="D1935" s="20">
        <f ca="1">IF(INDIRECT($D$1&amp;"!$I$1",1)-1+'15MIN'!$A1935&lt;=INDIRECT($D$1&amp;"!$I$2",1),OFFSET(INDIRECT($D$1&amp;"!$F$1",1),INDIRECT($D$1&amp;"!$I$1",1)-1+'15MIN'!$A1935-1,0),0)</f>
        <v>5295.0010000000002</v>
      </c>
      <c r="E1935" s="20">
        <f ca="1">IF(CUEL!$I$1-1+'15MIN'!$A1935&lt;=CUEL!$I$2,-OFFSET(CUEL!$D$1,CUEL!$I$1-1+'15MIN'!$A1935-1,0),0)</f>
        <v>0</v>
      </c>
      <c r="F1935" s="20">
        <f ca="1">IF(INDIRECT($D$1&amp;"!$I$1",1)-1+'15MIN'!$A1935&lt;=INDIRECT($D$1&amp;"!$I$2",1),OFFSET(INDIRECT($D$1&amp;"!$G$1",1),INDIRECT($D$1&amp;"!$I$1",1)-1+'15MIN'!$A1935-1,0),0)</f>
        <v>0</v>
      </c>
      <c r="G1935" s="21">
        <f ca="1">IF(INDIRECT($D$1&amp;"!$I$1",1)-1+'15MIN'!$A1935&lt;=INDIRECT($D$1&amp;"!$I$2",1),-OFFSET(INDIRECT($D$1&amp;"!$E$1",1),INDIRECT($D$1&amp;"!$I$1",1)-1+'15MIN'!$A1935-1,0),0)</f>
        <v>-156.00131200000001</v>
      </c>
      <c r="H1935" s="20">
        <f ca="1">IF(INDIRECT(H$1&amp;"!$I$1",1)-1+'15MIN'!$A1935&lt;=INDIRECT(H$1&amp;"!$I$2",1),OFFSET(INDIRECT(H$1&amp;"!$F$1",1),INDIRECT(H$1&amp;"!$I$1",1)-1+'15MIN'!$A1935-1,0),0)</f>
        <v>1625.8544919999999</v>
      </c>
      <c r="I1935" s="20">
        <f ca="1">IF(INDIRECT(H$1&amp;"!$I$1",1)-1+'15MIN'!$A1935&lt;=INDIRECT(H$1&amp;"!$I$2",1),-OFFSET(INDIRECT(H$1&amp;"!$D$1",1),INDIRECT(H$1&amp;"!$I$1",1)-1+'15MIN'!$A1935-1,0),0)</f>
        <v>0</v>
      </c>
      <c r="J1935" s="20">
        <f ca="1">IF(INDIRECT(H$1&amp;"!$I$1",1)-1+'15MIN'!$A1935&lt;=INDIRECT(H$1&amp;"!$I$2",1),OFFSET(INDIRECT(H$1&amp;"!$G$1",1),INDIRECT(H$1&amp;"!$I$1",1)-1+'15MIN'!$A1935-1,0),0)</f>
        <v>0</v>
      </c>
      <c r="K1935" s="21">
        <f ca="1">IF(INDIRECT(H$1&amp;"!$I$1",1)-1+'15MIN'!$A1935&lt;=INDIRECT(H$1&amp;"!$I$2",1),-OFFSET(INDIRECT(H$1&amp;"!$E$1",1),INDIRECT(H$1&amp;"!$I$1",1)-1+'15MIN'!$A1935-1,0),0)</f>
        <v>-318.126373</v>
      </c>
      <c r="L1935" s="20">
        <f ca="1">IF(INDIRECT(L$1&amp;"!$I$1",1)-1+'15MIN'!$A1935&lt;=INDIRECT(L$1&amp;"!$I$2",1),OFFSET(INDIRECT(L$1&amp;"!$F$1",1),INDIRECT(L$1&amp;"!$I$1",1)-1+'15MIN'!$A1935-1,0),0)</f>
        <v>0</v>
      </c>
      <c r="M1935" s="20">
        <f ca="1">IF(INDIRECT(L$1&amp;"!$I$1",1)-1+'15MIN'!$A1935&lt;=INDIRECT(L$1&amp;"!$I$2",1),-OFFSET(INDIRECT(L$1&amp;"!$D$1",1),INDIRECT(L$1&amp;"!$I$1",1)-1+'15MIN'!$A1935-1,0),0)</f>
        <v>-143.52784700000001</v>
      </c>
      <c r="N1935" s="20">
        <f ca="1">IF(INDIRECT(L$1&amp;"!$I$1",1)-1+'15MIN'!$A1935&lt;=INDIRECT(L$1&amp;"!$I$2",1),OFFSET(INDIRECT(L$1&amp;"!$G$1",1),INDIRECT(L$1&amp;"!$I$1",1)-1+'15MIN'!$A1935-1,0),0)</f>
        <v>797.12554899999998</v>
      </c>
      <c r="O1935" s="21">
        <f ca="1">IF(INDIRECT(L$1&amp;"!$I$1",1)-1+'15MIN'!$A1935&lt;=INDIRECT(L$1&amp;"!$I$2",1),-OFFSET(INDIRECT(L$1&amp;"!$E$1",1),INDIRECT(L$1&amp;"!$I$1",1)-1+'15MIN'!$A1935-1,0),0)</f>
        <v>0</v>
      </c>
    </row>
    <row r="1936" spans="1:15" x14ac:dyDescent="0.2">
      <c r="A1936" s="1">
        <f t="shared" si="89"/>
        <v>1932</v>
      </c>
      <c r="B1936" s="1">
        <f t="shared" si="87"/>
        <v>21</v>
      </c>
      <c r="C1936" s="19">
        <f t="shared" si="88"/>
        <v>0.114583333333333</v>
      </c>
      <c r="D1936" s="20">
        <f ca="1">IF(INDIRECT($D$1&amp;"!$I$1",1)-1+'15MIN'!$A1936&lt;=INDIRECT($D$1&amp;"!$I$2",1),OFFSET(INDIRECT($D$1&amp;"!$F$1",1),INDIRECT($D$1&amp;"!$I$1",1)-1+'15MIN'!$A1936-1,0),0)</f>
        <v>5046.3022000000001</v>
      </c>
      <c r="E1936" s="20">
        <f ca="1">IF(CUEL!$I$1-1+'15MIN'!$A1936&lt;=CUEL!$I$2,-OFFSET(CUEL!$D$1,CUEL!$I$1-1+'15MIN'!$A1936-1,0),0)</f>
        <v>0</v>
      </c>
      <c r="F1936" s="20">
        <f ca="1">IF(INDIRECT($D$1&amp;"!$I$1",1)-1+'15MIN'!$A1936&lt;=INDIRECT($D$1&amp;"!$I$2",1),OFFSET(INDIRECT($D$1&amp;"!$G$1",1),INDIRECT($D$1&amp;"!$I$1",1)-1+'15MIN'!$A1936-1,0),0)</f>
        <v>0</v>
      </c>
      <c r="G1936" s="21">
        <f ca="1">IF(INDIRECT($D$1&amp;"!$I$1",1)-1+'15MIN'!$A1936&lt;=INDIRECT($D$1&amp;"!$I$2",1),-OFFSET(INDIRECT($D$1&amp;"!$E$1",1),INDIRECT($D$1&amp;"!$I$1",1)-1+'15MIN'!$A1936-1,0),0)</f>
        <v>-116.20961</v>
      </c>
      <c r="H1936" s="20">
        <f ca="1">IF(INDIRECT(H$1&amp;"!$I$1",1)-1+'15MIN'!$A1936&lt;=INDIRECT(H$1&amp;"!$I$2",1),OFFSET(INDIRECT(H$1&amp;"!$F$1",1),INDIRECT(H$1&amp;"!$I$1",1)-1+'15MIN'!$A1936-1,0),0)</f>
        <v>1922.3066409999999</v>
      </c>
      <c r="I1936" s="20">
        <f ca="1">IF(INDIRECT(H$1&amp;"!$I$1",1)-1+'15MIN'!$A1936&lt;=INDIRECT(H$1&amp;"!$I$2",1),-OFFSET(INDIRECT(H$1&amp;"!$D$1",1),INDIRECT(H$1&amp;"!$I$1",1)-1+'15MIN'!$A1936-1,0),0)</f>
        <v>0</v>
      </c>
      <c r="J1936" s="20">
        <f ca="1">IF(INDIRECT(H$1&amp;"!$I$1",1)-1+'15MIN'!$A1936&lt;=INDIRECT(H$1&amp;"!$I$2",1),OFFSET(INDIRECT(H$1&amp;"!$G$1",1),INDIRECT(H$1&amp;"!$I$1",1)-1+'15MIN'!$A1936-1,0),0)</f>
        <v>0</v>
      </c>
      <c r="K1936" s="21">
        <f ca="1">IF(INDIRECT(H$1&amp;"!$I$1",1)-1+'15MIN'!$A1936&lt;=INDIRECT(H$1&amp;"!$I$2",1),-OFFSET(INDIRECT(H$1&amp;"!$E$1",1),INDIRECT(H$1&amp;"!$I$1",1)-1+'15MIN'!$A1936-1,0),0)</f>
        <v>-353.06820699999997</v>
      </c>
      <c r="L1936" s="20">
        <f ca="1">IF(INDIRECT(L$1&amp;"!$I$1",1)-1+'15MIN'!$A1936&lt;=INDIRECT(L$1&amp;"!$I$2",1),OFFSET(INDIRECT(L$1&amp;"!$F$1",1),INDIRECT(L$1&amp;"!$I$1",1)-1+'15MIN'!$A1936-1,0),0)</f>
        <v>0</v>
      </c>
      <c r="M1936" s="20">
        <f ca="1">IF(INDIRECT(L$1&amp;"!$I$1",1)-1+'15MIN'!$A1936&lt;=INDIRECT(L$1&amp;"!$I$2",1),-OFFSET(INDIRECT(L$1&amp;"!$D$1",1),INDIRECT(L$1&amp;"!$I$1",1)-1+'15MIN'!$A1936-1,0),0)</f>
        <v>-137.63330099999999</v>
      </c>
      <c r="N1936" s="20">
        <f ca="1">IF(INDIRECT(L$1&amp;"!$I$1",1)-1+'15MIN'!$A1936&lt;=INDIRECT(L$1&amp;"!$I$2",1),OFFSET(INDIRECT(L$1&amp;"!$G$1",1),INDIRECT(L$1&amp;"!$I$1",1)-1+'15MIN'!$A1936-1,0),0)</f>
        <v>1323.564697</v>
      </c>
      <c r="O1936" s="21">
        <f ca="1">IF(INDIRECT(L$1&amp;"!$I$1",1)-1+'15MIN'!$A1936&lt;=INDIRECT(L$1&amp;"!$I$2",1),-OFFSET(INDIRECT(L$1&amp;"!$E$1",1),INDIRECT(L$1&amp;"!$I$1",1)-1+'15MIN'!$A1936-1,0),0)</f>
        <v>0</v>
      </c>
    </row>
    <row r="1937" spans="1:15" x14ac:dyDescent="0.2">
      <c r="A1937" s="1">
        <f t="shared" si="89"/>
        <v>1933</v>
      </c>
      <c r="B1937" s="1">
        <f t="shared" si="87"/>
        <v>21</v>
      </c>
      <c r="C1937" s="19">
        <f t="shared" si="88"/>
        <v>0.125</v>
      </c>
      <c r="D1937" s="20">
        <f ca="1">IF(INDIRECT($D$1&amp;"!$I$1",1)-1+'15MIN'!$A1937&lt;=INDIRECT($D$1&amp;"!$I$2",1),OFFSET(INDIRECT($D$1&amp;"!$F$1",1),INDIRECT($D$1&amp;"!$I$1",1)-1+'15MIN'!$A1937-1,0),0)</f>
        <v>4686.4804999999997</v>
      </c>
      <c r="E1937" s="20">
        <f ca="1">IF(CUEL!$I$1-1+'15MIN'!$A1937&lt;=CUEL!$I$2,-OFFSET(CUEL!$D$1,CUEL!$I$1-1+'15MIN'!$A1937-1,0),0)</f>
        <v>0</v>
      </c>
      <c r="F1937" s="20">
        <f ca="1">IF(INDIRECT($D$1&amp;"!$I$1",1)-1+'15MIN'!$A1937&lt;=INDIRECT($D$1&amp;"!$I$2",1),OFFSET(INDIRECT($D$1&amp;"!$G$1",1),INDIRECT($D$1&amp;"!$I$1",1)-1+'15MIN'!$A1937-1,0),0)</f>
        <v>0</v>
      </c>
      <c r="G1937" s="21">
        <f ca="1">IF(INDIRECT($D$1&amp;"!$I$1",1)-1+'15MIN'!$A1937&lt;=INDIRECT($D$1&amp;"!$I$2",1),-OFFSET(INDIRECT($D$1&amp;"!$E$1",1),INDIRECT($D$1&amp;"!$I$1",1)-1+'15MIN'!$A1937-1,0),0)</f>
        <v>-60.553471000000002</v>
      </c>
      <c r="H1937" s="20">
        <f ca="1">IF(INDIRECT(H$1&amp;"!$I$1",1)-1+'15MIN'!$A1937&lt;=INDIRECT(H$1&amp;"!$I$2",1),OFFSET(INDIRECT(H$1&amp;"!$F$1",1),INDIRECT(H$1&amp;"!$I$1",1)-1+'15MIN'!$A1937-1,0),0)</f>
        <v>1331.2919919999999</v>
      </c>
      <c r="I1937" s="20">
        <f ca="1">IF(INDIRECT(H$1&amp;"!$I$1",1)-1+'15MIN'!$A1937&lt;=INDIRECT(H$1&amp;"!$I$2",1),-OFFSET(INDIRECT(H$1&amp;"!$D$1",1),INDIRECT(H$1&amp;"!$I$1",1)-1+'15MIN'!$A1937-1,0),0)</f>
        <v>0</v>
      </c>
      <c r="J1937" s="20">
        <f ca="1">IF(INDIRECT(H$1&amp;"!$I$1",1)-1+'15MIN'!$A1937&lt;=INDIRECT(H$1&amp;"!$I$2",1),OFFSET(INDIRECT(H$1&amp;"!$G$1",1),INDIRECT(H$1&amp;"!$I$1",1)-1+'15MIN'!$A1937-1,0),0)</f>
        <v>0</v>
      </c>
      <c r="K1937" s="21">
        <f ca="1">IF(INDIRECT(H$1&amp;"!$I$1",1)-1+'15MIN'!$A1937&lt;=INDIRECT(H$1&amp;"!$I$2",1),-OFFSET(INDIRECT(H$1&amp;"!$E$1",1),INDIRECT(H$1&amp;"!$I$1",1)-1+'15MIN'!$A1937-1,0),0)</f>
        <v>-261.32879600000001</v>
      </c>
      <c r="L1937" s="20">
        <f ca="1">IF(INDIRECT(L$1&amp;"!$I$1",1)-1+'15MIN'!$A1937&lt;=INDIRECT(L$1&amp;"!$I$2",1),OFFSET(INDIRECT(L$1&amp;"!$F$1",1),INDIRECT(L$1&amp;"!$I$1",1)-1+'15MIN'!$A1937-1,0),0)</f>
        <v>0</v>
      </c>
      <c r="M1937" s="20">
        <f ca="1">IF(INDIRECT(L$1&amp;"!$I$1",1)-1+'15MIN'!$A1937&lt;=INDIRECT(L$1&amp;"!$I$2",1),-OFFSET(INDIRECT(L$1&amp;"!$D$1",1),INDIRECT(L$1&amp;"!$I$1",1)-1+'15MIN'!$A1937-1,0),0)</f>
        <v>-130.82540900000001</v>
      </c>
      <c r="N1937" s="20">
        <f ca="1">IF(INDIRECT(L$1&amp;"!$I$1",1)-1+'15MIN'!$A1937&lt;=INDIRECT(L$1&amp;"!$I$2",1),OFFSET(INDIRECT(L$1&amp;"!$G$1",1),INDIRECT(L$1&amp;"!$I$1",1)-1+'15MIN'!$A1937-1,0),0)</f>
        <v>1335.5299070000001</v>
      </c>
      <c r="O1937" s="21">
        <f ca="1">IF(INDIRECT(L$1&amp;"!$I$1",1)-1+'15MIN'!$A1937&lt;=INDIRECT(L$1&amp;"!$I$2",1),-OFFSET(INDIRECT(L$1&amp;"!$E$1",1),INDIRECT(L$1&amp;"!$I$1",1)-1+'15MIN'!$A1937-1,0),0)</f>
        <v>0</v>
      </c>
    </row>
    <row r="1938" spans="1:15" x14ac:dyDescent="0.2">
      <c r="A1938" s="1">
        <f t="shared" si="89"/>
        <v>1934</v>
      </c>
      <c r="B1938" s="1">
        <f t="shared" si="87"/>
        <v>21</v>
      </c>
      <c r="C1938" s="19">
        <f t="shared" si="88"/>
        <v>0.13541666666666699</v>
      </c>
      <c r="D1938" s="20">
        <f ca="1">IF(INDIRECT($D$1&amp;"!$I$1",1)-1+'15MIN'!$A1938&lt;=INDIRECT($D$1&amp;"!$I$2",1),OFFSET(INDIRECT($D$1&amp;"!$F$1",1),INDIRECT($D$1&amp;"!$I$1",1)-1+'15MIN'!$A1938-1,0),0)</f>
        <v>4354.3905999999997</v>
      </c>
      <c r="E1938" s="20">
        <f ca="1">IF(CUEL!$I$1-1+'15MIN'!$A1938&lt;=CUEL!$I$2,-OFFSET(CUEL!$D$1,CUEL!$I$1-1+'15MIN'!$A1938-1,0),0)</f>
        <v>0</v>
      </c>
      <c r="F1938" s="20">
        <f ca="1">IF(INDIRECT($D$1&amp;"!$I$1",1)-1+'15MIN'!$A1938&lt;=INDIRECT($D$1&amp;"!$I$2",1),OFFSET(INDIRECT($D$1&amp;"!$G$1",1),INDIRECT($D$1&amp;"!$I$1",1)-1+'15MIN'!$A1938-1,0),0)</f>
        <v>8.5151950000000003</v>
      </c>
      <c r="G1938" s="21">
        <f ca="1">IF(INDIRECT($D$1&amp;"!$I$1",1)-1+'15MIN'!$A1938&lt;=INDIRECT($D$1&amp;"!$I$2",1),-OFFSET(INDIRECT($D$1&amp;"!$E$1",1),INDIRECT($D$1&amp;"!$I$1",1)-1+'15MIN'!$A1938-1,0),0)</f>
        <v>-24.428678999999999</v>
      </c>
      <c r="H1938" s="20">
        <f ca="1">IF(INDIRECT(H$1&amp;"!$I$1",1)-1+'15MIN'!$A1938&lt;=INDIRECT(H$1&amp;"!$I$2",1),OFFSET(INDIRECT(H$1&amp;"!$F$1",1),INDIRECT(H$1&amp;"!$I$1",1)-1+'15MIN'!$A1938-1,0),0)</f>
        <v>1618.164307</v>
      </c>
      <c r="I1938" s="20">
        <f ca="1">IF(INDIRECT(H$1&amp;"!$I$1",1)-1+'15MIN'!$A1938&lt;=INDIRECT(H$1&amp;"!$I$2",1),-OFFSET(INDIRECT(H$1&amp;"!$D$1",1),INDIRECT(H$1&amp;"!$I$1",1)-1+'15MIN'!$A1938-1,0),0)</f>
        <v>0</v>
      </c>
      <c r="J1938" s="20">
        <f ca="1">IF(INDIRECT(H$1&amp;"!$I$1",1)-1+'15MIN'!$A1938&lt;=INDIRECT(H$1&amp;"!$I$2",1),OFFSET(INDIRECT(H$1&amp;"!$G$1",1),INDIRECT(H$1&amp;"!$I$1",1)-1+'15MIN'!$A1938-1,0),0)</f>
        <v>0</v>
      </c>
      <c r="K1938" s="21">
        <f ca="1">IF(INDIRECT(H$1&amp;"!$I$1",1)-1+'15MIN'!$A1938&lt;=INDIRECT(H$1&amp;"!$I$2",1),-OFFSET(INDIRECT(H$1&amp;"!$E$1",1),INDIRECT(H$1&amp;"!$I$1",1)-1+'15MIN'!$A1938-1,0),0)</f>
        <v>-312.15505999999999</v>
      </c>
      <c r="L1938" s="20">
        <f ca="1">IF(INDIRECT(L$1&amp;"!$I$1",1)-1+'15MIN'!$A1938&lt;=INDIRECT(L$1&amp;"!$I$2",1),OFFSET(INDIRECT(L$1&amp;"!$F$1",1),INDIRECT(L$1&amp;"!$I$1",1)-1+'15MIN'!$A1938-1,0),0)</f>
        <v>0</v>
      </c>
      <c r="M1938" s="20">
        <f ca="1">IF(INDIRECT(L$1&amp;"!$I$1",1)-1+'15MIN'!$A1938&lt;=INDIRECT(L$1&amp;"!$I$2",1),-OFFSET(INDIRECT(L$1&amp;"!$D$1",1),INDIRECT(L$1&amp;"!$I$1",1)-1+'15MIN'!$A1938-1,0),0)</f>
        <v>-126.70154599999999</v>
      </c>
      <c r="N1938" s="20">
        <f ca="1">IF(INDIRECT(L$1&amp;"!$I$1",1)-1+'15MIN'!$A1938&lt;=INDIRECT(L$1&amp;"!$I$2",1),OFFSET(INDIRECT(L$1&amp;"!$G$1",1),INDIRECT(L$1&amp;"!$I$1",1)-1+'15MIN'!$A1938-1,0),0)</f>
        <v>1342.2124020000001</v>
      </c>
      <c r="O1938" s="21">
        <f ca="1">IF(INDIRECT(L$1&amp;"!$I$1",1)-1+'15MIN'!$A1938&lt;=INDIRECT(L$1&amp;"!$I$2",1),-OFFSET(INDIRECT(L$1&amp;"!$E$1",1),INDIRECT(L$1&amp;"!$I$1",1)-1+'15MIN'!$A1938-1,0),0)</f>
        <v>0</v>
      </c>
    </row>
    <row r="1939" spans="1:15" x14ac:dyDescent="0.2">
      <c r="A1939" s="1">
        <f t="shared" si="89"/>
        <v>1935</v>
      </c>
      <c r="B1939" s="1">
        <f t="shared" si="87"/>
        <v>21</v>
      </c>
      <c r="C1939" s="19">
        <f t="shared" si="88"/>
        <v>0.14583333333333301</v>
      </c>
      <c r="D1939" s="20">
        <f ca="1">IF(INDIRECT($D$1&amp;"!$I$1",1)-1+'15MIN'!$A1939&lt;=INDIRECT($D$1&amp;"!$I$2",1),OFFSET(INDIRECT($D$1&amp;"!$F$1",1),INDIRECT($D$1&amp;"!$I$1",1)-1+'15MIN'!$A1939-1,0),0)</f>
        <v>3892.1858000000002</v>
      </c>
      <c r="E1939" s="20">
        <f ca="1">IF(CUEL!$I$1-1+'15MIN'!$A1939&lt;=CUEL!$I$2,-OFFSET(CUEL!$D$1,CUEL!$I$1-1+'15MIN'!$A1939-1,0),0)</f>
        <v>0</v>
      </c>
      <c r="F1939" s="20">
        <f ca="1">IF(INDIRECT($D$1&amp;"!$I$1",1)-1+'15MIN'!$A1939&lt;=INDIRECT($D$1&amp;"!$I$2",1),OFFSET(INDIRECT($D$1&amp;"!$G$1",1),INDIRECT($D$1&amp;"!$I$1",1)-1+'15MIN'!$A1939-1,0),0)</f>
        <v>38.845565999999998</v>
      </c>
      <c r="G1939" s="21">
        <f ca="1">IF(INDIRECT($D$1&amp;"!$I$1",1)-1+'15MIN'!$A1939&lt;=INDIRECT($D$1&amp;"!$I$2",1),-OFFSET(INDIRECT($D$1&amp;"!$E$1",1),INDIRECT($D$1&amp;"!$I$1",1)-1+'15MIN'!$A1939-1,0),0)</f>
        <v>-0.12526599999999999</v>
      </c>
      <c r="H1939" s="20">
        <f ca="1">IF(INDIRECT(H$1&amp;"!$I$1",1)-1+'15MIN'!$A1939&lt;=INDIRECT(H$1&amp;"!$I$2",1),OFFSET(INDIRECT(H$1&amp;"!$F$1",1),INDIRECT(H$1&amp;"!$I$1",1)-1+'15MIN'!$A1939-1,0),0)</f>
        <v>1597.0017089999999</v>
      </c>
      <c r="I1939" s="20">
        <f ca="1">IF(INDIRECT(H$1&amp;"!$I$1",1)-1+'15MIN'!$A1939&lt;=INDIRECT(H$1&amp;"!$I$2",1),-OFFSET(INDIRECT(H$1&amp;"!$D$1",1),INDIRECT(H$1&amp;"!$I$1",1)-1+'15MIN'!$A1939-1,0),0)</f>
        <v>0</v>
      </c>
      <c r="J1939" s="20">
        <f ca="1">IF(INDIRECT(H$1&amp;"!$I$1",1)-1+'15MIN'!$A1939&lt;=INDIRECT(H$1&amp;"!$I$2",1),OFFSET(INDIRECT(H$1&amp;"!$G$1",1),INDIRECT(H$1&amp;"!$I$1",1)-1+'15MIN'!$A1939-1,0),0)</f>
        <v>0</v>
      </c>
      <c r="K1939" s="21">
        <f ca="1">IF(INDIRECT(H$1&amp;"!$I$1",1)-1+'15MIN'!$A1939&lt;=INDIRECT(H$1&amp;"!$I$2",1),-OFFSET(INDIRECT(H$1&amp;"!$E$1",1),INDIRECT(H$1&amp;"!$I$1",1)-1+'15MIN'!$A1939-1,0),0)</f>
        <v>-308.98556500000001</v>
      </c>
      <c r="L1939" s="20">
        <f ca="1">IF(INDIRECT(L$1&amp;"!$I$1",1)-1+'15MIN'!$A1939&lt;=INDIRECT(L$1&amp;"!$I$2",1),OFFSET(INDIRECT(L$1&amp;"!$F$1",1),INDIRECT(L$1&amp;"!$I$1",1)-1+'15MIN'!$A1939-1,0),0)</f>
        <v>0</v>
      </c>
      <c r="M1939" s="20">
        <f ca="1">IF(INDIRECT(L$1&amp;"!$I$1",1)-1+'15MIN'!$A1939&lt;=INDIRECT(L$1&amp;"!$I$2",1),-OFFSET(INDIRECT(L$1&amp;"!$D$1",1),INDIRECT(L$1&amp;"!$I$1",1)-1+'15MIN'!$A1939-1,0),0)</f>
        <v>-122.844933</v>
      </c>
      <c r="N1939" s="20">
        <f ca="1">IF(INDIRECT(L$1&amp;"!$I$1",1)-1+'15MIN'!$A1939&lt;=INDIRECT(L$1&amp;"!$I$2",1),OFFSET(INDIRECT(L$1&amp;"!$G$1",1),INDIRECT(L$1&amp;"!$I$1",1)-1+'15MIN'!$A1939-1,0),0)</f>
        <v>1241.423706</v>
      </c>
      <c r="O1939" s="21">
        <f ca="1">IF(INDIRECT(L$1&amp;"!$I$1",1)-1+'15MIN'!$A1939&lt;=INDIRECT(L$1&amp;"!$I$2",1),-OFFSET(INDIRECT(L$1&amp;"!$E$1",1),INDIRECT(L$1&amp;"!$I$1",1)-1+'15MIN'!$A1939-1,0),0)</f>
        <v>0</v>
      </c>
    </row>
    <row r="1940" spans="1:15" x14ac:dyDescent="0.2">
      <c r="A1940" s="1">
        <f t="shared" si="89"/>
        <v>1936</v>
      </c>
      <c r="B1940" s="1">
        <f t="shared" si="87"/>
        <v>21</v>
      </c>
      <c r="C1940" s="19">
        <f t="shared" si="88"/>
        <v>0.15625</v>
      </c>
      <c r="D1940" s="20">
        <f ca="1">IF(INDIRECT($D$1&amp;"!$I$1",1)-1+'15MIN'!$A1940&lt;=INDIRECT($D$1&amp;"!$I$2",1),OFFSET(INDIRECT($D$1&amp;"!$F$1",1),INDIRECT($D$1&amp;"!$I$1",1)-1+'15MIN'!$A1940-1,0),0)</f>
        <v>4894.7143999999998</v>
      </c>
      <c r="E1940" s="20">
        <f ca="1">IF(CUEL!$I$1-1+'15MIN'!$A1940&lt;=CUEL!$I$2,-OFFSET(CUEL!$D$1,CUEL!$I$1-1+'15MIN'!$A1940-1,0),0)</f>
        <v>0</v>
      </c>
      <c r="F1940" s="20">
        <f ca="1">IF(INDIRECT($D$1&amp;"!$I$1",1)-1+'15MIN'!$A1940&lt;=INDIRECT($D$1&amp;"!$I$2",1),OFFSET(INDIRECT($D$1&amp;"!$G$1",1),INDIRECT($D$1&amp;"!$I$1",1)-1+'15MIN'!$A1940-1,0),0)</f>
        <v>8.9623999999999995E-2</v>
      </c>
      <c r="G1940" s="21">
        <f ca="1">IF(INDIRECT($D$1&amp;"!$I$1",1)-1+'15MIN'!$A1940&lt;=INDIRECT($D$1&amp;"!$I$2",1),-OFFSET(INDIRECT($D$1&amp;"!$E$1",1),INDIRECT($D$1&amp;"!$I$1",1)-1+'15MIN'!$A1940-1,0),0)</f>
        <v>-83.157578000000001</v>
      </c>
      <c r="H1940" s="20">
        <f ca="1">IF(INDIRECT(H$1&amp;"!$I$1",1)-1+'15MIN'!$A1940&lt;=INDIRECT(H$1&amp;"!$I$2",1),OFFSET(INDIRECT(H$1&amp;"!$F$1",1),INDIRECT(H$1&amp;"!$I$1",1)-1+'15MIN'!$A1940-1,0),0)</f>
        <v>1034.4487300000001</v>
      </c>
      <c r="I1940" s="20">
        <f ca="1">IF(INDIRECT(H$1&amp;"!$I$1",1)-1+'15MIN'!$A1940&lt;=INDIRECT(H$1&amp;"!$I$2",1),-OFFSET(INDIRECT(H$1&amp;"!$D$1",1),INDIRECT(H$1&amp;"!$I$1",1)-1+'15MIN'!$A1940-1,0),0)</f>
        <v>0</v>
      </c>
      <c r="J1940" s="20">
        <f ca="1">IF(INDIRECT(H$1&amp;"!$I$1",1)-1+'15MIN'!$A1940&lt;=INDIRECT(H$1&amp;"!$I$2",1),OFFSET(INDIRECT(H$1&amp;"!$G$1",1),INDIRECT(H$1&amp;"!$I$1",1)-1+'15MIN'!$A1940-1,0),0)</f>
        <v>0</v>
      </c>
      <c r="K1940" s="21">
        <f ca="1">IF(INDIRECT(H$1&amp;"!$I$1",1)-1+'15MIN'!$A1940&lt;=INDIRECT(H$1&amp;"!$I$2",1),-OFFSET(INDIRECT(H$1&amp;"!$E$1",1),INDIRECT(H$1&amp;"!$I$1",1)-1+'15MIN'!$A1940-1,0),0)</f>
        <v>-217.107437</v>
      </c>
      <c r="L1940" s="20">
        <f ca="1">IF(INDIRECT(L$1&amp;"!$I$1",1)-1+'15MIN'!$A1940&lt;=INDIRECT(L$1&amp;"!$I$2",1),OFFSET(INDIRECT(L$1&amp;"!$F$1",1),INDIRECT(L$1&amp;"!$I$1",1)-1+'15MIN'!$A1940-1,0),0)</f>
        <v>0</v>
      </c>
      <c r="M1940" s="20">
        <f ca="1">IF(INDIRECT(L$1&amp;"!$I$1",1)-1+'15MIN'!$A1940&lt;=INDIRECT(L$1&amp;"!$I$2",1),-OFFSET(INDIRECT(L$1&amp;"!$D$1",1),INDIRECT(L$1&amp;"!$I$1",1)-1+'15MIN'!$A1940-1,0),0)</f>
        <v>-117.292068</v>
      </c>
      <c r="N1940" s="20">
        <f ca="1">IF(INDIRECT(L$1&amp;"!$I$1",1)-1+'15MIN'!$A1940&lt;=INDIRECT(L$1&amp;"!$I$2",1),OFFSET(INDIRECT(L$1&amp;"!$G$1",1),INDIRECT(L$1&amp;"!$I$1",1)-1+'15MIN'!$A1940-1,0),0)</f>
        <v>1362.8883060000001</v>
      </c>
      <c r="O1940" s="21">
        <f ca="1">IF(INDIRECT(L$1&amp;"!$I$1",1)-1+'15MIN'!$A1940&lt;=INDIRECT(L$1&amp;"!$I$2",1),-OFFSET(INDIRECT(L$1&amp;"!$E$1",1),INDIRECT(L$1&amp;"!$I$1",1)-1+'15MIN'!$A1940-1,0),0)</f>
        <v>0</v>
      </c>
    </row>
    <row r="1941" spans="1:15" x14ac:dyDescent="0.2">
      <c r="A1941" s="1">
        <f t="shared" si="89"/>
        <v>1937</v>
      </c>
      <c r="B1941" s="1">
        <f t="shared" si="87"/>
        <v>21</v>
      </c>
      <c r="C1941" s="19">
        <f t="shared" si="88"/>
        <v>0.16666666666666699</v>
      </c>
      <c r="D1941" s="20">
        <f ca="1">IF(INDIRECT($D$1&amp;"!$I$1",1)-1+'15MIN'!$A1941&lt;=INDIRECT($D$1&amp;"!$I$2",1),OFFSET(INDIRECT($D$1&amp;"!$F$1",1),INDIRECT($D$1&amp;"!$I$1",1)-1+'15MIN'!$A1941-1,0),0)</f>
        <v>4909.5020000000004</v>
      </c>
      <c r="E1941" s="20">
        <f ca="1">IF(CUEL!$I$1-1+'15MIN'!$A1941&lt;=CUEL!$I$2,-OFFSET(CUEL!$D$1,CUEL!$I$1-1+'15MIN'!$A1941-1,0),0)</f>
        <v>0</v>
      </c>
      <c r="F1941" s="20">
        <f ca="1">IF(INDIRECT($D$1&amp;"!$I$1",1)-1+'15MIN'!$A1941&lt;=INDIRECT($D$1&amp;"!$I$2",1),OFFSET(INDIRECT($D$1&amp;"!$G$1",1),INDIRECT($D$1&amp;"!$I$1",1)-1+'15MIN'!$A1941-1,0),0)</f>
        <v>0</v>
      </c>
      <c r="G1941" s="21">
        <f ca="1">IF(INDIRECT($D$1&amp;"!$I$1",1)-1+'15MIN'!$A1941&lt;=INDIRECT($D$1&amp;"!$I$2",1),-OFFSET(INDIRECT($D$1&amp;"!$E$1",1),INDIRECT($D$1&amp;"!$I$1",1)-1+'15MIN'!$A1941-1,0),0)</f>
        <v>-96.289344999999997</v>
      </c>
      <c r="H1941" s="20">
        <f ca="1">IF(INDIRECT(H$1&amp;"!$I$1",1)-1+'15MIN'!$A1941&lt;=INDIRECT(H$1&amp;"!$I$2",1),OFFSET(INDIRECT(H$1&amp;"!$F$1",1),INDIRECT(H$1&amp;"!$I$1",1)-1+'15MIN'!$A1941-1,0),0)</f>
        <v>634.27758800000004</v>
      </c>
      <c r="I1941" s="20">
        <f ca="1">IF(INDIRECT(H$1&amp;"!$I$1",1)-1+'15MIN'!$A1941&lt;=INDIRECT(H$1&amp;"!$I$2",1),-OFFSET(INDIRECT(H$1&amp;"!$D$1",1),INDIRECT(H$1&amp;"!$I$1",1)-1+'15MIN'!$A1941-1,0),0)</f>
        <v>0</v>
      </c>
      <c r="J1941" s="20">
        <f ca="1">IF(INDIRECT(H$1&amp;"!$I$1",1)-1+'15MIN'!$A1941&lt;=INDIRECT(H$1&amp;"!$I$2",1),OFFSET(INDIRECT(H$1&amp;"!$G$1",1),INDIRECT(H$1&amp;"!$I$1",1)-1+'15MIN'!$A1941-1,0),0)</f>
        <v>0</v>
      </c>
      <c r="K1941" s="21">
        <f ca="1">IF(INDIRECT(H$1&amp;"!$I$1",1)-1+'15MIN'!$A1941&lt;=INDIRECT(H$1&amp;"!$I$2",1),-OFFSET(INDIRECT(H$1&amp;"!$E$1",1),INDIRECT(H$1&amp;"!$I$1",1)-1+'15MIN'!$A1941-1,0),0)</f>
        <v>-152.07948300000001</v>
      </c>
      <c r="L1941" s="20">
        <f ca="1">IF(INDIRECT(L$1&amp;"!$I$1",1)-1+'15MIN'!$A1941&lt;=INDIRECT(L$1&amp;"!$I$2",1),OFFSET(INDIRECT(L$1&amp;"!$F$1",1),INDIRECT(L$1&amp;"!$I$1",1)-1+'15MIN'!$A1941-1,0),0)</f>
        <v>0</v>
      </c>
      <c r="M1941" s="20">
        <f ca="1">IF(INDIRECT(L$1&amp;"!$I$1",1)-1+'15MIN'!$A1941&lt;=INDIRECT(L$1&amp;"!$I$2",1),-OFFSET(INDIRECT(L$1&amp;"!$D$1",1),INDIRECT(L$1&amp;"!$I$1",1)-1+'15MIN'!$A1941-1,0),0)</f>
        <v>-114.819664</v>
      </c>
      <c r="N1941" s="20">
        <f ca="1">IF(INDIRECT(L$1&amp;"!$I$1",1)-1+'15MIN'!$A1941&lt;=INDIRECT(L$1&amp;"!$I$2",1),OFFSET(INDIRECT(L$1&amp;"!$G$1",1),INDIRECT(L$1&amp;"!$I$1",1)-1+'15MIN'!$A1941-1,0),0)</f>
        <v>1369.7921140000001</v>
      </c>
      <c r="O1941" s="21">
        <f ca="1">IF(INDIRECT(L$1&amp;"!$I$1",1)-1+'15MIN'!$A1941&lt;=INDIRECT(L$1&amp;"!$I$2",1),-OFFSET(INDIRECT(L$1&amp;"!$E$1",1),INDIRECT(L$1&amp;"!$I$1",1)-1+'15MIN'!$A1941-1,0),0)</f>
        <v>0</v>
      </c>
    </row>
    <row r="1942" spans="1:15" x14ac:dyDescent="0.2">
      <c r="A1942" s="1">
        <f t="shared" si="89"/>
        <v>1938</v>
      </c>
      <c r="B1942" s="1">
        <f t="shared" si="87"/>
        <v>21</v>
      </c>
      <c r="C1942" s="19">
        <f t="shared" si="88"/>
        <v>0.17708333333333301</v>
      </c>
      <c r="D1942" s="20">
        <f ca="1">IF(INDIRECT($D$1&amp;"!$I$1",1)-1+'15MIN'!$A1942&lt;=INDIRECT($D$1&amp;"!$I$2",1),OFFSET(INDIRECT($D$1&amp;"!$F$1",1),INDIRECT($D$1&amp;"!$I$1",1)-1+'15MIN'!$A1942-1,0),0)</f>
        <v>4709.3729999999996</v>
      </c>
      <c r="E1942" s="20">
        <f ca="1">IF(CUEL!$I$1-1+'15MIN'!$A1942&lt;=CUEL!$I$2,-OFFSET(CUEL!$D$1,CUEL!$I$1-1+'15MIN'!$A1942-1,0),0)</f>
        <v>0</v>
      </c>
      <c r="F1942" s="20">
        <f ca="1">IF(INDIRECT($D$1&amp;"!$I$1",1)-1+'15MIN'!$A1942&lt;=INDIRECT($D$1&amp;"!$I$2",1),OFFSET(INDIRECT($D$1&amp;"!$G$1",1),INDIRECT($D$1&amp;"!$I$1",1)-1+'15MIN'!$A1942-1,0),0)</f>
        <v>0</v>
      </c>
      <c r="G1942" s="21">
        <f ca="1">IF(INDIRECT($D$1&amp;"!$I$1",1)-1+'15MIN'!$A1942&lt;=INDIRECT($D$1&amp;"!$I$2",1),-OFFSET(INDIRECT($D$1&amp;"!$E$1",1),INDIRECT($D$1&amp;"!$I$1",1)-1+'15MIN'!$A1942-1,0),0)</f>
        <v>-67.711181999999994</v>
      </c>
      <c r="H1942" s="20">
        <f ca="1">IF(INDIRECT(H$1&amp;"!$I$1",1)-1+'15MIN'!$A1942&lt;=INDIRECT(H$1&amp;"!$I$2",1),OFFSET(INDIRECT(H$1&amp;"!$F$1",1),INDIRECT(H$1&amp;"!$I$1",1)-1+'15MIN'!$A1942-1,0),0)</f>
        <v>611.11956799999996</v>
      </c>
      <c r="I1942" s="20">
        <f ca="1">IF(INDIRECT(H$1&amp;"!$I$1",1)-1+'15MIN'!$A1942&lt;=INDIRECT(H$1&amp;"!$I$2",1),-OFFSET(INDIRECT(H$1&amp;"!$D$1",1),INDIRECT(H$1&amp;"!$I$1",1)-1+'15MIN'!$A1942-1,0),0)</f>
        <v>0</v>
      </c>
      <c r="J1942" s="20">
        <f ca="1">IF(INDIRECT(H$1&amp;"!$I$1",1)-1+'15MIN'!$A1942&lt;=INDIRECT(H$1&amp;"!$I$2",1),OFFSET(INDIRECT(H$1&amp;"!$G$1",1),INDIRECT(H$1&amp;"!$I$1",1)-1+'15MIN'!$A1942-1,0),0)</f>
        <v>0</v>
      </c>
      <c r="K1942" s="21">
        <f ca="1">IF(INDIRECT(H$1&amp;"!$I$1",1)-1+'15MIN'!$A1942&lt;=INDIRECT(H$1&amp;"!$I$2",1),-OFFSET(INDIRECT(H$1&amp;"!$E$1",1),INDIRECT(H$1&amp;"!$I$1",1)-1+'15MIN'!$A1942-1,0),0)</f>
        <v>-150.416855</v>
      </c>
      <c r="L1942" s="20">
        <f ca="1">IF(INDIRECT(L$1&amp;"!$I$1",1)-1+'15MIN'!$A1942&lt;=INDIRECT(L$1&amp;"!$I$2",1),OFFSET(INDIRECT(L$1&amp;"!$F$1",1),INDIRECT(L$1&amp;"!$I$1",1)-1+'15MIN'!$A1942-1,0),0)</f>
        <v>0</v>
      </c>
      <c r="M1942" s="20">
        <f ca="1">IF(INDIRECT(L$1&amp;"!$I$1",1)-1+'15MIN'!$A1942&lt;=INDIRECT(L$1&amp;"!$I$2",1),-OFFSET(INDIRECT(L$1&amp;"!$D$1",1),INDIRECT(L$1&amp;"!$I$1",1)-1+'15MIN'!$A1942-1,0),0)</f>
        <v>-114.83889000000001</v>
      </c>
      <c r="N1942" s="20">
        <f ca="1">IF(INDIRECT(L$1&amp;"!$I$1",1)-1+'15MIN'!$A1942&lt;=INDIRECT(L$1&amp;"!$I$2",1),OFFSET(INDIRECT(L$1&amp;"!$G$1",1),INDIRECT(L$1&amp;"!$I$1",1)-1+'15MIN'!$A1942-1,0),0)</f>
        <v>1376.2460940000001</v>
      </c>
      <c r="O1942" s="21">
        <f ca="1">IF(INDIRECT(L$1&amp;"!$I$1",1)-1+'15MIN'!$A1942&lt;=INDIRECT(L$1&amp;"!$I$2",1),-OFFSET(INDIRECT(L$1&amp;"!$E$1",1),INDIRECT(L$1&amp;"!$I$1",1)-1+'15MIN'!$A1942-1,0),0)</f>
        <v>0</v>
      </c>
    </row>
    <row r="1943" spans="1:15" x14ac:dyDescent="0.2">
      <c r="A1943" s="1">
        <f t="shared" si="89"/>
        <v>1939</v>
      </c>
      <c r="B1943" s="1">
        <f t="shared" si="87"/>
        <v>21</v>
      </c>
      <c r="C1943" s="19">
        <f t="shared" si="88"/>
        <v>0.1875</v>
      </c>
      <c r="D1943" s="20">
        <f ca="1">IF(INDIRECT($D$1&amp;"!$I$1",1)-1+'15MIN'!$A1943&lt;=INDIRECT($D$1&amp;"!$I$2",1),OFFSET(INDIRECT($D$1&amp;"!$F$1",1),INDIRECT($D$1&amp;"!$I$1",1)-1+'15MIN'!$A1943-1,0),0)</f>
        <v>5025.7446</v>
      </c>
      <c r="E1943" s="20">
        <f ca="1">IF(CUEL!$I$1-1+'15MIN'!$A1943&lt;=CUEL!$I$2,-OFFSET(CUEL!$D$1,CUEL!$I$1-1+'15MIN'!$A1943-1,0),0)</f>
        <v>0</v>
      </c>
      <c r="F1943" s="20">
        <f ca="1">IF(INDIRECT($D$1&amp;"!$I$1",1)-1+'15MIN'!$A1943&lt;=INDIRECT($D$1&amp;"!$I$2",1),OFFSET(INDIRECT($D$1&amp;"!$G$1",1),INDIRECT($D$1&amp;"!$I$1",1)-1+'15MIN'!$A1943-1,0),0)</f>
        <v>0</v>
      </c>
      <c r="G1943" s="21">
        <f ca="1">IF(INDIRECT($D$1&amp;"!$I$1",1)-1+'15MIN'!$A1943&lt;=INDIRECT($D$1&amp;"!$I$2",1),-OFFSET(INDIRECT($D$1&amp;"!$E$1",1),INDIRECT($D$1&amp;"!$I$1",1)-1+'15MIN'!$A1943-1,0),0)</f>
        <v>-119.489403</v>
      </c>
      <c r="H1943" s="20">
        <f ca="1">IF(INDIRECT(H$1&amp;"!$I$1",1)-1+'15MIN'!$A1943&lt;=INDIRECT(H$1&amp;"!$I$2",1),OFFSET(INDIRECT(H$1&amp;"!$F$1",1),INDIRECT(H$1&amp;"!$I$1",1)-1+'15MIN'!$A1943-1,0),0)</f>
        <v>223.01904300000001</v>
      </c>
      <c r="I1943" s="20">
        <f ca="1">IF(INDIRECT(H$1&amp;"!$I$1",1)-1+'15MIN'!$A1943&lt;=INDIRECT(H$1&amp;"!$I$2",1),-OFFSET(INDIRECT(H$1&amp;"!$D$1",1),INDIRECT(H$1&amp;"!$I$1",1)-1+'15MIN'!$A1943-1,0),0)</f>
        <v>-1.3485400000000001</v>
      </c>
      <c r="J1943" s="20">
        <f ca="1">IF(INDIRECT(H$1&amp;"!$I$1",1)-1+'15MIN'!$A1943&lt;=INDIRECT(H$1&amp;"!$I$2",1),OFFSET(INDIRECT(H$1&amp;"!$G$1",1),INDIRECT(H$1&amp;"!$I$1",1)-1+'15MIN'!$A1943-1,0),0)</f>
        <v>0</v>
      </c>
      <c r="K1943" s="21">
        <f ca="1">IF(INDIRECT(H$1&amp;"!$I$1",1)-1+'15MIN'!$A1943&lt;=INDIRECT(H$1&amp;"!$I$2",1),-OFFSET(INDIRECT(H$1&amp;"!$E$1",1),INDIRECT(H$1&amp;"!$I$1",1)-1+'15MIN'!$A1943-1,0),0)</f>
        <v>-128.819931</v>
      </c>
      <c r="L1943" s="20">
        <f ca="1">IF(INDIRECT(L$1&amp;"!$I$1",1)-1+'15MIN'!$A1943&lt;=INDIRECT(L$1&amp;"!$I$2",1),OFFSET(INDIRECT(L$1&amp;"!$F$1",1),INDIRECT(L$1&amp;"!$I$1",1)-1+'15MIN'!$A1943-1,0),0)</f>
        <v>0</v>
      </c>
      <c r="M1943" s="20">
        <f ca="1">IF(INDIRECT(L$1&amp;"!$I$1",1)-1+'15MIN'!$A1943&lt;=INDIRECT(L$1&amp;"!$I$2",1),-OFFSET(INDIRECT(L$1&amp;"!$D$1",1),INDIRECT(L$1&amp;"!$I$1",1)-1+'15MIN'!$A1943-1,0),0)</f>
        <v>-114.132408</v>
      </c>
      <c r="N1943" s="20">
        <f ca="1">IF(INDIRECT(L$1&amp;"!$I$1",1)-1+'15MIN'!$A1943&lt;=INDIRECT(L$1&amp;"!$I$2",1),OFFSET(INDIRECT(L$1&amp;"!$G$1",1),INDIRECT(L$1&amp;"!$I$1",1)-1+'15MIN'!$A1943-1,0),0)</f>
        <v>1372.8236079999999</v>
      </c>
      <c r="O1943" s="21">
        <f ca="1">IF(INDIRECT(L$1&amp;"!$I$1",1)-1+'15MIN'!$A1943&lt;=INDIRECT(L$1&amp;"!$I$2",1),-OFFSET(INDIRECT(L$1&amp;"!$E$1",1),INDIRECT(L$1&amp;"!$I$1",1)-1+'15MIN'!$A1943-1,0),0)</f>
        <v>0</v>
      </c>
    </row>
    <row r="1944" spans="1:15" x14ac:dyDescent="0.2">
      <c r="A1944" s="1">
        <f t="shared" si="89"/>
        <v>1940</v>
      </c>
      <c r="B1944" s="1">
        <f t="shared" si="87"/>
        <v>21</v>
      </c>
      <c r="C1944" s="19">
        <f t="shared" si="88"/>
        <v>0.19791666666666699</v>
      </c>
      <c r="D1944" s="20">
        <f ca="1">IF(INDIRECT($D$1&amp;"!$I$1",1)-1+'15MIN'!$A1944&lt;=INDIRECT($D$1&amp;"!$I$2",1),OFFSET(INDIRECT($D$1&amp;"!$F$1",1),INDIRECT($D$1&amp;"!$I$1",1)-1+'15MIN'!$A1944-1,0),0)</f>
        <v>4841.6025</v>
      </c>
      <c r="E1944" s="20">
        <f ca="1">IF(CUEL!$I$1-1+'15MIN'!$A1944&lt;=CUEL!$I$2,-OFFSET(CUEL!$D$1,CUEL!$I$1-1+'15MIN'!$A1944-1,0),0)</f>
        <v>0</v>
      </c>
      <c r="F1944" s="20">
        <f ca="1">IF(INDIRECT($D$1&amp;"!$I$1",1)-1+'15MIN'!$A1944&lt;=INDIRECT($D$1&amp;"!$I$2",1),OFFSET(INDIRECT($D$1&amp;"!$G$1",1),INDIRECT($D$1&amp;"!$I$1",1)-1+'15MIN'!$A1944-1,0),0)</f>
        <v>0</v>
      </c>
      <c r="G1944" s="21">
        <f ca="1">IF(INDIRECT($D$1&amp;"!$I$1",1)-1+'15MIN'!$A1944&lt;=INDIRECT($D$1&amp;"!$I$2",1),-OFFSET(INDIRECT($D$1&amp;"!$E$1",1),INDIRECT($D$1&amp;"!$I$1",1)-1+'15MIN'!$A1944-1,0),0)</f>
        <v>-96.080451999999994</v>
      </c>
      <c r="H1944" s="20">
        <f ca="1">IF(INDIRECT(H$1&amp;"!$I$1",1)-1+'15MIN'!$A1944&lt;=INDIRECT(H$1&amp;"!$I$2",1),OFFSET(INDIRECT(H$1&amp;"!$F$1",1),INDIRECT(H$1&amp;"!$I$1",1)-1+'15MIN'!$A1944-1,0),0)</f>
        <v>2.7022620000000002</v>
      </c>
      <c r="I1944" s="20">
        <f ca="1">IF(INDIRECT(H$1&amp;"!$I$1",1)-1+'15MIN'!$A1944&lt;=INDIRECT(H$1&amp;"!$I$2",1),-OFFSET(INDIRECT(H$1&amp;"!$D$1",1),INDIRECT(H$1&amp;"!$I$1",1)-1+'15MIN'!$A1944-1,0),0)</f>
        <v>-57.333117999999999</v>
      </c>
      <c r="J1944" s="20">
        <f ca="1">IF(INDIRECT(H$1&amp;"!$I$1",1)-1+'15MIN'!$A1944&lt;=INDIRECT(H$1&amp;"!$I$2",1),OFFSET(INDIRECT(H$1&amp;"!$G$1",1),INDIRECT(H$1&amp;"!$I$1",1)-1+'15MIN'!$A1944-1,0),0)</f>
        <v>223.60876500000001</v>
      </c>
      <c r="K1944" s="21">
        <f ca="1">IF(INDIRECT(H$1&amp;"!$I$1",1)-1+'15MIN'!$A1944&lt;=INDIRECT(H$1&amp;"!$I$2",1),-OFFSET(INDIRECT(H$1&amp;"!$E$1",1),INDIRECT(H$1&amp;"!$I$1",1)-1+'15MIN'!$A1944-1,0),0)</f>
        <v>-6.9748900000000003</v>
      </c>
      <c r="L1944" s="20">
        <f ca="1">IF(INDIRECT(L$1&amp;"!$I$1",1)-1+'15MIN'!$A1944&lt;=INDIRECT(L$1&amp;"!$I$2",1),OFFSET(INDIRECT(L$1&amp;"!$F$1",1),INDIRECT(L$1&amp;"!$I$1",1)-1+'15MIN'!$A1944-1,0),0)</f>
        <v>0</v>
      </c>
      <c r="M1944" s="20">
        <f ca="1">IF(INDIRECT(L$1&amp;"!$I$1",1)-1+'15MIN'!$A1944&lt;=INDIRECT(L$1&amp;"!$I$2",1),-OFFSET(INDIRECT(L$1&amp;"!$D$1",1),INDIRECT(L$1&amp;"!$I$1",1)-1+'15MIN'!$A1944-1,0),0)</f>
        <v>-114.06023399999999</v>
      </c>
      <c r="N1944" s="20">
        <f ca="1">IF(INDIRECT(L$1&amp;"!$I$1",1)-1+'15MIN'!$A1944&lt;=INDIRECT(L$1&amp;"!$I$2",1),OFFSET(INDIRECT(L$1&amp;"!$G$1",1),INDIRECT(L$1&amp;"!$I$1",1)-1+'15MIN'!$A1944-1,0),0)</f>
        <v>1370.4331050000001</v>
      </c>
      <c r="O1944" s="21">
        <f ca="1">IF(INDIRECT(L$1&amp;"!$I$1",1)-1+'15MIN'!$A1944&lt;=INDIRECT(L$1&amp;"!$I$2",1),-OFFSET(INDIRECT(L$1&amp;"!$E$1",1),INDIRECT(L$1&amp;"!$I$1",1)-1+'15MIN'!$A1944-1,0),0)</f>
        <v>0</v>
      </c>
    </row>
    <row r="1945" spans="1:15" x14ac:dyDescent="0.2">
      <c r="A1945" s="1">
        <f t="shared" si="89"/>
        <v>1941</v>
      </c>
      <c r="B1945" s="1">
        <f t="shared" si="87"/>
        <v>21</v>
      </c>
      <c r="C1945" s="19">
        <f t="shared" si="88"/>
        <v>0.20833333333333301</v>
      </c>
      <c r="D1945" s="20">
        <f ca="1">IF(INDIRECT($D$1&amp;"!$I$1",1)-1+'15MIN'!$A1945&lt;=INDIRECT($D$1&amp;"!$I$2",1),OFFSET(INDIRECT($D$1&amp;"!$F$1",1),INDIRECT($D$1&amp;"!$I$1",1)-1+'15MIN'!$A1945-1,0),0)</f>
        <v>5331.2241000000004</v>
      </c>
      <c r="E1945" s="20">
        <f ca="1">IF(CUEL!$I$1-1+'15MIN'!$A1945&lt;=CUEL!$I$2,-OFFSET(CUEL!$D$1,CUEL!$I$1-1+'15MIN'!$A1945-1,0),0)</f>
        <v>0</v>
      </c>
      <c r="F1945" s="20">
        <f ca="1">IF(INDIRECT($D$1&amp;"!$I$1",1)-1+'15MIN'!$A1945&lt;=INDIRECT($D$1&amp;"!$I$2",1),OFFSET(INDIRECT($D$1&amp;"!$G$1",1),INDIRECT($D$1&amp;"!$I$1",1)-1+'15MIN'!$A1945-1,0),0)</f>
        <v>0</v>
      </c>
      <c r="G1945" s="21">
        <f ca="1">IF(INDIRECT($D$1&amp;"!$I$1",1)-1+'15MIN'!$A1945&lt;=INDIRECT($D$1&amp;"!$I$2",1),-OFFSET(INDIRECT($D$1&amp;"!$E$1",1),INDIRECT($D$1&amp;"!$I$1",1)-1+'15MIN'!$A1945-1,0),0)</f>
        <v>-175.87408400000001</v>
      </c>
      <c r="H1945" s="20">
        <f ca="1">IF(INDIRECT(H$1&amp;"!$I$1",1)-1+'15MIN'!$A1945&lt;=INDIRECT(H$1&amp;"!$I$2",1),OFFSET(INDIRECT(H$1&amp;"!$F$1",1),INDIRECT(H$1&amp;"!$I$1",1)-1+'15MIN'!$A1945-1,0),0)</f>
        <v>0</v>
      </c>
      <c r="I1945" s="20">
        <f ca="1">IF(INDIRECT(H$1&amp;"!$I$1",1)-1+'15MIN'!$A1945&lt;=INDIRECT(H$1&amp;"!$I$2",1),-OFFSET(INDIRECT(H$1&amp;"!$D$1",1),INDIRECT(H$1&amp;"!$I$1",1)-1+'15MIN'!$A1945-1,0),0)</f>
        <v>-133.38626099999999</v>
      </c>
      <c r="J1945" s="20">
        <f ca="1">IF(INDIRECT(H$1&amp;"!$I$1",1)-1+'15MIN'!$A1945&lt;=INDIRECT(H$1&amp;"!$I$2",1),OFFSET(INDIRECT(H$1&amp;"!$G$1",1),INDIRECT(H$1&amp;"!$I$1",1)-1+'15MIN'!$A1945-1,0),0)</f>
        <v>799.71710199999995</v>
      </c>
      <c r="K1945" s="21">
        <f ca="1">IF(INDIRECT(H$1&amp;"!$I$1",1)-1+'15MIN'!$A1945&lt;=INDIRECT(H$1&amp;"!$I$2",1),-OFFSET(INDIRECT(H$1&amp;"!$E$1",1),INDIRECT(H$1&amp;"!$I$1",1)-1+'15MIN'!$A1945-1,0),0)</f>
        <v>0</v>
      </c>
      <c r="L1945" s="20">
        <f ca="1">IF(INDIRECT(L$1&amp;"!$I$1",1)-1+'15MIN'!$A1945&lt;=INDIRECT(L$1&amp;"!$I$2",1),OFFSET(INDIRECT(L$1&amp;"!$F$1",1),INDIRECT(L$1&amp;"!$I$1",1)-1+'15MIN'!$A1945-1,0),0)</f>
        <v>0</v>
      </c>
      <c r="M1945" s="20">
        <f ca="1">IF(INDIRECT(L$1&amp;"!$I$1",1)-1+'15MIN'!$A1945&lt;=INDIRECT(L$1&amp;"!$I$2",1),-OFFSET(INDIRECT(L$1&amp;"!$D$1",1),INDIRECT(L$1&amp;"!$I$1",1)-1+'15MIN'!$A1945-1,0),0)</f>
        <v>-113.314651</v>
      </c>
      <c r="N1945" s="20">
        <f ca="1">IF(INDIRECT(L$1&amp;"!$I$1",1)-1+'15MIN'!$A1945&lt;=INDIRECT(L$1&amp;"!$I$2",1),OFFSET(INDIRECT(L$1&amp;"!$G$1",1),INDIRECT(L$1&amp;"!$I$1",1)-1+'15MIN'!$A1945-1,0),0)</f>
        <v>1369.6617429999999</v>
      </c>
      <c r="O1945" s="21">
        <f ca="1">IF(INDIRECT(L$1&amp;"!$I$1",1)-1+'15MIN'!$A1945&lt;=INDIRECT(L$1&amp;"!$I$2",1),-OFFSET(INDIRECT(L$1&amp;"!$E$1",1),INDIRECT(L$1&amp;"!$I$1",1)-1+'15MIN'!$A1945-1,0),0)</f>
        <v>0</v>
      </c>
    </row>
    <row r="1946" spans="1:15" x14ac:dyDescent="0.2">
      <c r="A1946" s="1">
        <f t="shared" si="89"/>
        <v>1942</v>
      </c>
      <c r="B1946" s="1">
        <f t="shared" si="87"/>
        <v>21</v>
      </c>
      <c r="C1946" s="19">
        <f t="shared" si="88"/>
        <v>0.21875</v>
      </c>
      <c r="D1946" s="20">
        <f ca="1">IF(INDIRECT($D$1&amp;"!$I$1",1)-1+'15MIN'!$A1946&lt;=INDIRECT($D$1&amp;"!$I$2",1),OFFSET(INDIRECT($D$1&amp;"!$F$1",1),INDIRECT($D$1&amp;"!$I$1",1)-1+'15MIN'!$A1946-1,0),0)</f>
        <v>5665.7329</v>
      </c>
      <c r="E1946" s="20">
        <f ca="1">IF(CUEL!$I$1-1+'15MIN'!$A1946&lt;=CUEL!$I$2,-OFFSET(CUEL!$D$1,CUEL!$I$1-1+'15MIN'!$A1946-1,0),0)</f>
        <v>0</v>
      </c>
      <c r="F1946" s="20">
        <f ca="1">IF(INDIRECT($D$1&amp;"!$I$1",1)-1+'15MIN'!$A1946&lt;=INDIRECT($D$1&amp;"!$I$2",1),OFFSET(INDIRECT($D$1&amp;"!$G$1",1),INDIRECT($D$1&amp;"!$I$1",1)-1+'15MIN'!$A1946-1,0),0)</f>
        <v>0</v>
      </c>
      <c r="G1946" s="21">
        <f ca="1">IF(INDIRECT($D$1&amp;"!$I$1",1)-1+'15MIN'!$A1946&lt;=INDIRECT($D$1&amp;"!$I$2",1),-OFFSET(INDIRECT($D$1&amp;"!$E$1",1),INDIRECT($D$1&amp;"!$I$1",1)-1+'15MIN'!$A1946-1,0),0)</f>
        <v>-237.56553600000001</v>
      </c>
      <c r="H1946" s="20">
        <f ca="1">IF(INDIRECT(H$1&amp;"!$I$1",1)-1+'15MIN'!$A1946&lt;=INDIRECT(H$1&amp;"!$I$2",1),OFFSET(INDIRECT(H$1&amp;"!$F$1",1),INDIRECT(H$1&amp;"!$I$1",1)-1+'15MIN'!$A1946-1,0),0)</f>
        <v>0</v>
      </c>
      <c r="I1946" s="20">
        <f ca="1">IF(INDIRECT(H$1&amp;"!$I$1",1)-1+'15MIN'!$A1946&lt;=INDIRECT(H$1&amp;"!$I$2",1),-OFFSET(INDIRECT(H$1&amp;"!$D$1",1),INDIRECT(H$1&amp;"!$I$1",1)-1+'15MIN'!$A1946-1,0),0)</f>
        <v>-138.63763399999999</v>
      </c>
      <c r="J1946" s="20">
        <f ca="1">IF(INDIRECT(H$1&amp;"!$I$1",1)-1+'15MIN'!$A1946&lt;=INDIRECT(H$1&amp;"!$I$2",1),OFFSET(INDIRECT(H$1&amp;"!$G$1",1),INDIRECT(H$1&amp;"!$I$1",1)-1+'15MIN'!$A1946-1,0),0)</f>
        <v>1635.4602050000001</v>
      </c>
      <c r="K1946" s="21">
        <f ca="1">IF(INDIRECT(H$1&amp;"!$I$1",1)-1+'15MIN'!$A1946&lt;=INDIRECT(H$1&amp;"!$I$2",1),-OFFSET(INDIRECT(H$1&amp;"!$E$1",1),INDIRECT(H$1&amp;"!$I$1",1)-1+'15MIN'!$A1946-1,0),0)</f>
        <v>0</v>
      </c>
      <c r="L1946" s="20">
        <f ca="1">IF(INDIRECT(L$1&amp;"!$I$1",1)-1+'15MIN'!$A1946&lt;=INDIRECT(L$1&amp;"!$I$2",1),OFFSET(INDIRECT(L$1&amp;"!$F$1",1),INDIRECT(L$1&amp;"!$I$1",1)-1+'15MIN'!$A1946-1,0),0)</f>
        <v>0</v>
      </c>
      <c r="M1946" s="20">
        <f ca="1">IF(INDIRECT(L$1&amp;"!$I$1",1)-1+'15MIN'!$A1946&lt;=INDIRECT(L$1&amp;"!$I$2",1),-OFFSET(INDIRECT(L$1&amp;"!$D$1",1),INDIRECT(L$1&amp;"!$I$1",1)-1+'15MIN'!$A1946-1,0),0)</f>
        <v>-114.099205</v>
      </c>
      <c r="N1946" s="20">
        <f ca="1">IF(INDIRECT(L$1&amp;"!$I$1",1)-1+'15MIN'!$A1946&lt;=INDIRECT(L$1&amp;"!$I$2",1),OFFSET(INDIRECT(L$1&amp;"!$G$1",1),INDIRECT(L$1&amp;"!$I$1",1)-1+'15MIN'!$A1946-1,0),0)</f>
        <v>1368.4398189999999</v>
      </c>
      <c r="O1946" s="21">
        <f ca="1">IF(INDIRECT(L$1&amp;"!$I$1",1)-1+'15MIN'!$A1946&lt;=INDIRECT(L$1&amp;"!$I$2",1),-OFFSET(INDIRECT(L$1&amp;"!$E$1",1),INDIRECT(L$1&amp;"!$I$1",1)-1+'15MIN'!$A1946-1,0),0)</f>
        <v>0</v>
      </c>
    </row>
    <row r="1947" spans="1:15" x14ac:dyDescent="0.2">
      <c r="A1947" s="1">
        <f t="shared" si="89"/>
        <v>1943</v>
      </c>
      <c r="B1947" s="1">
        <f t="shared" si="87"/>
        <v>21</v>
      </c>
      <c r="C1947" s="19">
        <f t="shared" si="88"/>
        <v>0.22916666666666699</v>
      </c>
      <c r="D1947" s="20">
        <f ca="1">IF(INDIRECT($D$1&amp;"!$I$1",1)-1+'15MIN'!$A1947&lt;=INDIRECT($D$1&amp;"!$I$2",1),OFFSET(INDIRECT($D$1&amp;"!$F$1",1),INDIRECT($D$1&amp;"!$I$1",1)-1+'15MIN'!$A1947-1,0),0)</f>
        <v>5837.7938999999997</v>
      </c>
      <c r="E1947" s="20">
        <f ca="1">IF(CUEL!$I$1-1+'15MIN'!$A1947&lt;=CUEL!$I$2,-OFFSET(CUEL!$D$1,CUEL!$I$1-1+'15MIN'!$A1947-1,0),0)</f>
        <v>0</v>
      </c>
      <c r="F1947" s="20">
        <f ca="1">IF(INDIRECT($D$1&amp;"!$I$1",1)-1+'15MIN'!$A1947&lt;=INDIRECT($D$1&amp;"!$I$2",1),OFFSET(INDIRECT($D$1&amp;"!$G$1",1),INDIRECT($D$1&amp;"!$I$1",1)-1+'15MIN'!$A1947-1,0),0)</f>
        <v>0</v>
      </c>
      <c r="G1947" s="21">
        <f ca="1">IF(INDIRECT($D$1&amp;"!$I$1",1)-1+'15MIN'!$A1947&lt;=INDIRECT($D$1&amp;"!$I$2",1),-OFFSET(INDIRECT($D$1&amp;"!$E$1",1),INDIRECT($D$1&amp;"!$I$1",1)-1+'15MIN'!$A1947-1,0),0)</f>
        <v>-269.10598800000002</v>
      </c>
      <c r="H1947" s="20">
        <f ca="1">IF(INDIRECT(H$1&amp;"!$I$1",1)-1+'15MIN'!$A1947&lt;=INDIRECT(H$1&amp;"!$I$2",1),OFFSET(INDIRECT(H$1&amp;"!$F$1",1),INDIRECT(H$1&amp;"!$I$1",1)-1+'15MIN'!$A1947-1,0),0)</f>
        <v>0</v>
      </c>
      <c r="I1947" s="20">
        <f ca="1">IF(INDIRECT(H$1&amp;"!$I$1",1)-1+'15MIN'!$A1947&lt;=INDIRECT(H$1&amp;"!$I$2",1),-OFFSET(INDIRECT(H$1&amp;"!$D$1",1),INDIRECT(H$1&amp;"!$I$1",1)-1+'15MIN'!$A1947-1,0),0)</f>
        <v>-131.88978599999999</v>
      </c>
      <c r="J1947" s="20">
        <f ca="1">IF(INDIRECT(H$1&amp;"!$I$1",1)-1+'15MIN'!$A1947&lt;=INDIRECT(H$1&amp;"!$I$2",1),OFFSET(INDIRECT(H$1&amp;"!$G$1",1),INDIRECT(H$1&amp;"!$I$1",1)-1+'15MIN'!$A1947-1,0),0)</f>
        <v>1768.8238530000001</v>
      </c>
      <c r="K1947" s="21">
        <f ca="1">IF(INDIRECT(H$1&amp;"!$I$1",1)-1+'15MIN'!$A1947&lt;=INDIRECT(H$1&amp;"!$I$2",1),-OFFSET(INDIRECT(H$1&amp;"!$E$1",1),INDIRECT(H$1&amp;"!$I$1",1)-1+'15MIN'!$A1947-1,0),0)</f>
        <v>0</v>
      </c>
      <c r="L1947" s="20">
        <f ca="1">IF(INDIRECT(L$1&amp;"!$I$1",1)-1+'15MIN'!$A1947&lt;=INDIRECT(L$1&amp;"!$I$2",1),OFFSET(INDIRECT(L$1&amp;"!$F$1",1),INDIRECT(L$1&amp;"!$I$1",1)-1+'15MIN'!$A1947-1,0),0)</f>
        <v>0</v>
      </c>
      <c r="M1947" s="20">
        <f ca="1">IF(INDIRECT(L$1&amp;"!$I$1",1)-1+'15MIN'!$A1947&lt;=INDIRECT(L$1&amp;"!$I$2",1),-OFFSET(INDIRECT(L$1&amp;"!$D$1",1),INDIRECT(L$1&amp;"!$I$1",1)-1+'15MIN'!$A1947-1,0),0)</f>
        <v>-113.72608200000001</v>
      </c>
      <c r="N1947" s="20">
        <f ca="1">IF(INDIRECT(L$1&amp;"!$I$1",1)-1+'15MIN'!$A1947&lt;=INDIRECT(L$1&amp;"!$I$2",1),OFFSET(INDIRECT(L$1&amp;"!$G$1",1),INDIRECT(L$1&amp;"!$I$1",1)-1+'15MIN'!$A1947-1,0),0)</f>
        <v>1371.9764399999999</v>
      </c>
      <c r="O1947" s="21">
        <f ca="1">IF(INDIRECT(L$1&amp;"!$I$1",1)-1+'15MIN'!$A1947&lt;=INDIRECT(L$1&amp;"!$I$2",1),-OFFSET(INDIRECT(L$1&amp;"!$E$1",1),INDIRECT(L$1&amp;"!$I$1",1)-1+'15MIN'!$A1947-1,0),0)</f>
        <v>0</v>
      </c>
    </row>
    <row r="1948" spans="1:15" x14ac:dyDescent="0.2">
      <c r="A1948" s="1">
        <f t="shared" si="89"/>
        <v>1944</v>
      </c>
      <c r="B1948" s="1">
        <f t="shared" si="87"/>
        <v>21</v>
      </c>
      <c r="C1948" s="19">
        <f t="shared" si="88"/>
        <v>0.23958333333333301</v>
      </c>
      <c r="D1948" s="20">
        <f ca="1">IF(INDIRECT($D$1&amp;"!$I$1",1)-1+'15MIN'!$A1948&lt;=INDIRECT($D$1&amp;"!$I$2",1),OFFSET(INDIRECT($D$1&amp;"!$F$1",1),INDIRECT($D$1&amp;"!$I$1",1)-1+'15MIN'!$A1948-1,0),0)</f>
        <v>6029.2046</v>
      </c>
      <c r="E1948" s="20">
        <f ca="1">IF(CUEL!$I$1-1+'15MIN'!$A1948&lt;=CUEL!$I$2,-OFFSET(CUEL!$D$1,CUEL!$I$1-1+'15MIN'!$A1948-1,0),0)</f>
        <v>0</v>
      </c>
      <c r="F1948" s="20">
        <f ca="1">IF(INDIRECT($D$1&amp;"!$I$1",1)-1+'15MIN'!$A1948&lt;=INDIRECT($D$1&amp;"!$I$2",1),OFFSET(INDIRECT($D$1&amp;"!$G$1",1),INDIRECT($D$1&amp;"!$I$1",1)-1+'15MIN'!$A1948-1,0),0)</f>
        <v>0</v>
      </c>
      <c r="G1948" s="21">
        <f ca="1">IF(INDIRECT($D$1&amp;"!$I$1",1)-1+'15MIN'!$A1948&lt;=INDIRECT($D$1&amp;"!$I$2",1),-OFFSET(INDIRECT($D$1&amp;"!$E$1",1),INDIRECT($D$1&amp;"!$I$1",1)-1+'15MIN'!$A1948-1,0),0)</f>
        <v>-305.63769500000001</v>
      </c>
      <c r="H1948" s="20">
        <f ca="1">IF(INDIRECT(H$1&amp;"!$I$1",1)-1+'15MIN'!$A1948&lt;=INDIRECT(H$1&amp;"!$I$2",1),OFFSET(INDIRECT(H$1&amp;"!$F$1",1),INDIRECT(H$1&amp;"!$I$1",1)-1+'15MIN'!$A1948-1,0),0)</f>
        <v>0</v>
      </c>
      <c r="I1948" s="20">
        <f ca="1">IF(INDIRECT(H$1&amp;"!$I$1",1)-1+'15MIN'!$A1948&lt;=INDIRECT(H$1&amp;"!$I$2",1),-OFFSET(INDIRECT(H$1&amp;"!$D$1",1),INDIRECT(H$1&amp;"!$I$1",1)-1+'15MIN'!$A1948-1,0),0)</f>
        <v>-128.178101</v>
      </c>
      <c r="J1948" s="20">
        <f ca="1">IF(INDIRECT(H$1&amp;"!$I$1",1)-1+'15MIN'!$A1948&lt;=INDIRECT(H$1&amp;"!$I$2",1),OFFSET(INDIRECT(H$1&amp;"!$G$1",1),INDIRECT(H$1&amp;"!$I$1",1)-1+'15MIN'!$A1948-1,0),0)</f>
        <v>1774.8486330000001</v>
      </c>
      <c r="K1948" s="21">
        <f ca="1">IF(INDIRECT(H$1&amp;"!$I$1",1)-1+'15MIN'!$A1948&lt;=INDIRECT(H$1&amp;"!$I$2",1),-OFFSET(INDIRECT(H$1&amp;"!$E$1",1),INDIRECT(H$1&amp;"!$I$1",1)-1+'15MIN'!$A1948-1,0),0)</f>
        <v>0</v>
      </c>
      <c r="L1948" s="20">
        <f ca="1">IF(INDIRECT(L$1&amp;"!$I$1",1)-1+'15MIN'!$A1948&lt;=INDIRECT(L$1&amp;"!$I$2",1),OFFSET(INDIRECT(L$1&amp;"!$F$1",1),INDIRECT(L$1&amp;"!$I$1",1)-1+'15MIN'!$A1948-1,0),0)</f>
        <v>0</v>
      </c>
      <c r="M1948" s="20">
        <f ca="1">IF(INDIRECT(L$1&amp;"!$I$1",1)-1+'15MIN'!$A1948&lt;=INDIRECT(L$1&amp;"!$I$2",1),-OFFSET(INDIRECT(L$1&amp;"!$D$1",1),INDIRECT(L$1&amp;"!$I$1",1)-1+'15MIN'!$A1948-1,0),0)</f>
        <v>-112.456841</v>
      </c>
      <c r="N1948" s="20">
        <f ca="1">IF(INDIRECT(L$1&amp;"!$I$1",1)-1+'15MIN'!$A1948&lt;=INDIRECT(L$1&amp;"!$I$2",1),OFFSET(INDIRECT(L$1&amp;"!$G$1",1),INDIRECT(L$1&amp;"!$I$1",1)-1+'15MIN'!$A1948-1,0),0)</f>
        <v>1372.7771</v>
      </c>
      <c r="O1948" s="21">
        <f ca="1">IF(INDIRECT(L$1&amp;"!$I$1",1)-1+'15MIN'!$A1948&lt;=INDIRECT(L$1&amp;"!$I$2",1),-OFFSET(INDIRECT(L$1&amp;"!$E$1",1),INDIRECT(L$1&amp;"!$I$1",1)-1+'15MIN'!$A1948-1,0),0)</f>
        <v>0</v>
      </c>
    </row>
    <row r="1949" spans="1:15" x14ac:dyDescent="0.2">
      <c r="A1949" s="1">
        <f t="shared" si="89"/>
        <v>1945</v>
      </c>
      <c r="B1949" s="1">
        <f t="shared" si="87"/>
        <v>21</v>
      </c>
      <c r="C1949" s="19">
        <f t="shared" si="88"/>
        <v>0.25</v>
      </c>
      <c r="D1949" s="20">
        <f ca="1">IF(INDIRECT($D$1&amp;"!$I$1",1)-1+'15MIN'!$A1949&lt;=INDIRECT($D$1&amp;"!$I$2",1),OFFSET(INDIRECT($D$1&amp;"!$F$1",1),INDIRECT($D$1&amp;"!$I$1",1)-1+'15MIN'!$A1949-1,0),0)</f>
        <v>5415.7627000000002</v>
      </c>
      <c r="E1949" s="20">
        <f ca="1">IF(CUEL!$I$1-1+'15MIN'!$A1949&lt;=CUEL!$I$2,-OFFSET(CUEL!$D$1,CUEL!$I$1-1+'15MIN'!$A1949-1,0),0)</f>
        <v>0</v>
      </c>
      <c r="F1949" s="20">
        <f ca="1">IF(INDIRECT($D$1&amp;"!$I$1",1)-1+'15MIN'!$A1949&lt;=INDIRECT($D$1&amp;"!$I$2",1),OFFSET(INDIRECT($D$1&amp;"!$G$1",1),INDIRECT($D$1&amp;"!$I$1",1)-1+'15MIN'!$A1949-1,0),0)</f>
        <v>0</v>
      </c>
      <c r="G1949" s="21">
        <f ca="1">IF(INDIRECT($D$1&amp;"!$I$1",1)-1+'15MIN'!$A1949&lt;=INDIRECT($D$1&amp;"!$I$2",1),-OFFSET(INDIRECT($D$1&amp;"!$E$1",1),INDIRECT($D$1&amp;"!$I$1",1)-1+'15MIN'!$A1949-1,0),0)</f>
        <v>-189.698532</v>
      </c>
      <c r="H1949" s="20">
        <f ca="1">IF(INDIRECT(H$1&amp;"!$I$1",1)-1+'15MIN'!$A1949&lt;=INDIRECT(H$1&amp;"!$I$2",1),OFFSET(INDIRECT(H$1&amp;"!$F$1",1),INDIRECT(H$1&amp;"!$I$1",1)-1+'15MIN'!$A1949-1,0),0)</f>
        <v>0</v>
      </c>
      <c r="I1949" s="20">
        <f ca="1">IF(INDIRECT(H$1&amp;"!$I$1",1)-1+'15MIN'!$A1949&lt;=INDIRECT(H$1&amp;"!$I$2",1),-OFFSET(INDIRECT(H$1&amp;"!$D$1",1),INDIRECT(H$1&amp;"!$I$1",1)-1+'15MIN'!$A1949-1,0),0)</f>
        <v>-123.067307</v>
      </c>
      <c r="J1949" s="20">
        <f ca="1">IF(INDIRECT(H$1&amp;"!$I$1",1)-1+'15MIN'!$A1949&lt;=INDIRECT(H$1&amp;"!$I$2",1),OFFSET(INDIRECT(H$1&amp;"!$G$1",1),INDIRECT(H$1&amp;"!$I$1",1)-1+'15MIN'!$A1949-1,0),0)</f>
        <v>1779.7104489999999</v>
      </c>
      <c r="K1949" s="21">
        <f ca="1">IF(INDIRECT(H$1&amp;"!$I$1",1)-1+'15MIN'!$A1949&lt;=INDIRECT(H$1&amp;"!$I$2",1),-OFFSET(INDIRECT(H$1&amp;"!$E$1",1),INDIRECT(H$1&amp;"!$I$1",1)-1+'15MIN'!$A1949-1,0),0)</f>
        <v>0</v>
      </c>
      <c r="L1949" s="20">
        <f ca="1">IF(INDIRECT(L$1&amp;"!$I$1",1)-1+'15MIN'!$A1949&lt;=INDIRECT(L$1&amp;"!$I$2",1),OFFSET(INDIRECT(L$1&amp;"!$F$1",1),INDIRECT(L$1&amp;"!$I$1",1)-1+'15MIN'!$A1949-1,0),0)</f>
        <v>0</v>
      </c>
      <c r="M1949" s="20">
        <f ca="1">IF(INDIRECT(L$1&amp;"!$I$1",1)-1+'15MIN'!$A1949&lt;=INDIRECT(L$1&amp;"!$I$2",1),-OFFSET(INDIRECT(L$1&amp;"!$D$1",1),INDIRECT(L$1&amp;"!$I$1",1)-1+'15MIN'!$A1949-1,0),0)</f>
        <v>-112.939522</v>
      </c>
      <c r="N1949" s="20">
        <f ca="1">IF(INDIRECT(L$1&amp;"!$I$1",1)-1+'15MIN'!$A1949&lt;=INDIRECT(L$1&amp;"!$I$2",1),OFFSET(INDIRECT(L$1&amp;"!$G$1",1),INDIRECT(L$1&amp;"!$I$1",1)-1+'15MIN'!$A1949-1,0),0)</f>
        <v>1369.1727289999999</v>
      </c>
      <c r="O1949" s="21">
        <f ca="1">IF(INDIRECT(L$1&amp;"!$I$1",1)-1+'15MIN'!$A1949&lt;=INDIRECT(L$1&amp;"!$I$2",1),-OFFSET(INDIRECT(L$1&amp;"!$E$1",1),INDIRECT(L$1&amp;"!$I$1",1)-1+'15MIN'!$A1949-1,0),0)</f>
        <v>0</v>
      </c>
    </row>
    <row r="1950" spans="1:15" x14ac:dyDescent="0.2">
      <c r="A1950" s="1">
        <f t="shared" si="89"/>
        <v>1946</v>
      </c>
      <c r="B1950" s="1">
        <f t="shared" si="87"/>
        <v>21</v>
      </c>
      <c r="C1950" s="19">
        <f t="shared" si="88"/>
        <v>0.26041666666666702</v>
      </c>
      <c r="D1950" s="20">
        <f ca="1">IF(INDIRECT($D$1&amp;"!$I$1",1)-1+'15MIN'!$A1950&lt;=INDIRECT($D$1&amp;"!$I$2",1),OFFSET(INDIRECT($D$1&amp;"!$F$1",1),INDIRECT($D$1&amp;"!$I$1",1)-1+'15MIN'!$A1950-1,0),0)</f>
        <v>4494.6454999999996</v>
      </c>
      <c r="E1950" s="20">
        <f ca="1">IF(CUEL!$I$1-1+'15MIN'!$A1950&lt;=CUEL!$I$2,-OFFSET(CUEL!$D$1,CUEL!$I$1-1+'15MIN'!$A1950-1,0),0)</f>
        <v>0</v>
      </c>
      <c r="F1950" s="20">
        <f ca="1">IF(INDIRECT($D$1&amp;"!$I$1",1)-1+'15MIN'!$A1950&lt;=INDIRECT($D$1&amp;"!$I$2",1),OFFSET(INDIRECT($D$1&amp;"!$G$1",1),INDIRECT($D$1&amp;"!$I$1",1)-1+'15MIN'!$A1950-1,0),0)</f>
        <v>5.2195739999999997</v>
      </c>
      <c r="G1950" s="21">
        <f ca="1">IF(INDIRECT($D$1&amp;"!$I$1",1)-1+'15MIN'!$A1950&lt;=INDIRECT($D$1&amp;"!$I$2",1),-OFFSET(INDIRECT($D$1&amp;"!$E$1",1),INDIRECT($D$1&amp;"!$I$1",1)-1+'15MIN'!$A1950-1,0),0)</f>
        <v>-58.737499</v>
      </c>
      <c r="H1950" s="20">
        <f ca="1">IF(INDIRECT(H$1&amp;"!$I$1",1)-1+'15MIN'!$A1950&lt;=INDIRECT(H$1&amp;"!$I$2",1),OFFSET(INDIRECT(H$1&amp;"!$F$1",1),INDIRECT(H$1&amp;"!$I$1",1)-1+'15MIN'!$A1950-1,0),0)</f>
        <v>0</v>
      </c>
      <c r="I1950" s="20">
        <f ca="1">IF(INDIRECT(H$1&amp;"!$I$1",1)-1+'15MIN'!$A1950&lt;=INDIRECT(H$1&amp;"!$I$2",1),-OFFSET(INDIRECT(H$1&amp;"!$D$1",1),INDIRECT(H$1&amp;"!$I$1",1)-1+'15MIN'!$A1950-1,0),0)</f>
        <v>-123.05993700000001</v>
      </c>
      <c r="J1950" s="20">
        <f ca="1">IF(INDIRECT(H$1&amp;"!$I$1",1)-1+'15MIN'!$A1950&lt;=INDIRECT(H$1&amp;"!$I$2",1),OFFSET(INDIRECT(H$1&amp;"!$G$1",1),INDIRECT(H$1&amp;"!$I$1",1)-1+'15MIN'!$A1950-1,0),0)</f>
        <v>1779.5981449999999</v>
      </c>
      <c r="K1950" s="21">
        <f ca="1">IF(INDIRECT(H$1&amp;"!$I$1",1)-1+'15MIN'!$A1950&lt;=INDIRECT(H$1&amp;"!$I$2",1),-OFFSET(INDIRECT(H$1&amp;"!$E$1",1),INDIRECT(H$1&amp;"!$I$1",1)-1+'15MIN'!$A1950-1,0),0)</f>
        <v>0</v>
      </c>
      <c r="L1950" s="20">
        <f ca="1">IF(INDIRECT(L$1&amp;"!$I$1",1)-1+'15MIN'!$A1950&lt;=INDIRECT(L$1&amp;"!$I$2",1),OFFSET(INDIRECT(L$1&amp;"!$F$1",1),INDIRECT(L$1&amp;"!$I$1",1)-1+'15MIN'!$A1950-1,0),0)</f>
        <v>0</v>
      </c>
      <c r="M1950" s="20">
        <f ca="1">IF(INDIRECT(L$1&amp;"!$I$1",1)-1+'15MIN'!$A1950&lt;=INDIRECT(L$1&amp;"!$I$2",1),-OFFSET(INDIRECT(L$1&amp;"!$D$1",1),INDIRECT(L$1&amp;"!$I$1",1)-1+'15MIN'!$A1950-1,0),0)</f>
        <v>-113.755516</v>
      </c>
      <c r="N1950" s="20">
        <f ca="1">IF(INDIRECT(L$1&amp;"!$I$1",1)-1+'15MIN'!$A1950&lt;=INDIRECT(L$1&amp;"!$I$2",1),OFFSET(INDIRECT(L$1&amp;"!$G$1",1),INDIRECT(L$1&amp;"!$I$1",1)-1+'15MIN'!$A1950-1,0),0)</f>
        <v>1368.365845</v>
      </c>
      <c r="O1950" s="21">
        <f ca="1">IF(INDIRECT(L$1&amp;"!$I$1",1)-1+'15MIN'!$A1950&lt;=INDIRECT(L$1&amp;"!$I$2",1),-OFFSET(INDIRECT(L$1&amp;"!$E$1",1),INDIRECT(L$1&amp;"!$I$1",1)-1+'15MIN'!$A1950-1,0),0)</f>
        <v>0</v>
      </c>
    </row>
    <row r="1951" spans="1:15" x14ac:dyDescent="0.2">
      <c r="A1951" s="1">
        <f t="shared" si="89"/>
        <v>1947</v>
      </c>
      <c r="B1951" s="1">
        <f t="shared" si="87"/>
        <v>21</v>
      </c>
      <c r="C1951" s="19">
        <f t="shared" si="88"/>
        <v>0.27083333333333298</v>
      </c>
      <c r="D1951" s="20">
        <f ca="1">IF(INDIRECT($D$1&amp;"!$I$1",1)-1+'15MIN'!$A1951&lt;=INDIRECT($D$1&amp;"!$I$2",1),OFFSET(INDIRECT($D$1&amp;"!$F$1",1),INDIRECT($D$1&amp;"!$I$1",1)-1+'15MIN'!$A1951-1,0),0)</f>
        <v>3214.4922000000001</v>
      </c>
      <c r="E1951" s="20">
        <f ca="1">IF(CUEL!$I$1-1+'15MIN'!$A1951&lt;=CUEL!$I$2,-OFFSET(CUEL!$D$1,CUEL!$I$1-1+'15MIN'!$A1951-1,0),0)</f>
        <v>0</v>
      </c>
      <c r="F1951" s="20">
        <f ca="1">IF(INDIRECT($D$1&amp;"!$I$1",1)-1+'15MIN'!$A1951&lt;=INDIRECT($D$1&amp;"!$I$2",1),OFFSET(INDIRECT($D$1&amp;"!$G$1",1),INDIRECT($D$1&amp;"!$I$1",1)-1+'15MIN'!$A1951-1,0),0)</f>
        <v>84.018638999999993</v>
      </c>
      <c r="G1951" s="21">
        <f ca="1">IF(INDIRECT($D$1&amp;"!$I$1",1)-1+'15MIN'!$A1951&lt;=INDIRECT($D$1&amp;"!$I$2",1),-OFFSET(INDIRECT($D$1&amp;"!$E$1",1),INDIRECT($D$1&amp;"!$I$1",1)-1+'15MIN'!$A1951-1,0),0)</f>
        <v>0</v>
      </c>
      <c r="H1951" s="20">
        <f ca="1">IF(INDIRECT(H$1&amp;"!$I$1",1)-1+'15MIN'!$A1951&lt;=INDIRECT(H$1&amp;"!$I$2",1),OFFSET(INDIRECT(H$1&amp;"!$F$1",1),INDIRECT(H$1&amp;"!$I$1",1)-1+'15MIN'!$A1951-1,0),0)</f>
        <v>0</v>
      </c>
      <c r="I1951" s="20">
        <f ca="1">IF(INDIRECT(H$1&amp;"!$I$1",1)-1+'15MIN'!$A1951&lt;=INDIRECT(H$1&amp;"!$I$2",1),-OFFSET(INDIRECT(H$1&amp;"!$D$1",1),INDIRECT(H$1&amp;"!$I$1",1)-1+'15MIN'!$A1951-1,0),0)</f>
        <v>-122.568192</v>
      </c>
      <c r="J1951" s="20">
        <f ca="1">IF(INDIRECT(H$1&amp;"!$I$1",1)-1+'15MIN'!$A1951&lt;=INDIRECT(H$1&amp;"!$I$2",1),OFFSET(INDIRECT(H$1&amp;"!$G$1",1),INDIRECT(H$1&amp;"!$I$1",1)-1+'15MIN'!$A1951-1,0),0)</f>
        <v>1785.240356</v>
      </c>
      <c r="K1951" s="21">
        <f ca="1">IF(INDIRECT(H$1&amp;"!$I$1",1)-1+'15MIN'!$A1951&lt;=INDIRECT(H$1&amp;"!$I$2",1),-OFFSET(INDIRECT(H$1&amp;"!$E$1",1),INDIRECT(H$1&amp;"!$I$1",1)-1+'15MIN'!$A1951-1,0),0)</f>
        <v>0</v>
      </c>
      <c r="L1951" s="20">
        <f ca="1">IF(INDIRECT(L$1&amp;"!$I$1",1)-1+'15MIN'!$A1951&lt;=INDIRECT(L$1&amp;"!$I$2",1),OFFSET(INDIRECT(L$1&amp;"!$F$1",1),INDIRECT(L$1&amp;"!$I$1",1)-1+'15MIN'!$A1951-1,0),0)</f>
        <v>0</v>
      </c>
      <c r="M1951" s="20">
        <f ca="1">IF(INDIRECT(L$1&amp;"!$I$1",1)-1+'15MIN'!$A1951&lt;=INDIRECT(L$1&amp;"!$I$2",1),-OFFSET(INDIRECT(L$1&amp;"!$D$1",1),INDIRECT(L$1&amp;"!$I$1",1)-1+'15MIN'!$A1951-1,0),0)</f>
        <v>-117.72650899999999</v>
      </c>
      <c r="N1951" s="20">
        <f ca="1">IF(INDIRECT(L$1&amp;"!$I$1",1)-1+'15MIN'!$A1951&lt;=INDIRECT(L$1&amp;"!$I$2",1),OFFSET(INDIRECT(L$1&amp;"!$G$1",1),INDIRECT(L$1&amp;"!$I$1",1)-1+'15MIN'!$A1951-1,0),0)</f>
        <v>1364.7595209999999</v>
      </c>
      <c r="O1951" s="21">
        <f ca="1">IF(INDIRECT(L$1&amp;"!$I$1",1)-1+'15MIN'!$A1951&lt;=INDIRECT(L$1&amp;"!$I$2",1),-OFFSET(INDIRECT(L$1&amp;"!$E$1",1),INDIRECT(L$1&amp;"!$I$1",1)-1+'15MIN'!$A1951-1,0),0)</f>
        <v>0</v>
      </c>
    </row>
    <row r="1952" spans="1:15" x14ac:dyDescent="0.2">
      <c r="A1952" s="1">
        <f t="shared" si="89"/>
        <v>1948</v>
      </c>
      <c r="B1952" s="1">
        <f t="shared" si="87"/>
        <v>21</v>
      </c>
      <c r="C1952" s="19">
        <f t="shared" si="88"/>
        <v>0.28125</v>
      </c>
      <c r="D1952" s="20">
        <f ca="1">IF(INDIRECT($D$1&amp;"!$I$1",1)-1+'15MIN'!$A1952&lt;=INDIRECT($D$1&amp;"!$I$2",1),OFFSET(INDIRECT($D$1&amp;"!$F$1",1),INDIRECT($D$1&amp;"!$I$1",1)-1+'15MIN'!$A1952-1,0),0)</f>
        <v>2641.9580000000001</v>
      </c>
      <c r="E1952" s="20">
        <f ca="1">IF(CUEL!$I$1-1+'15MIN'!$A1952&lt;=CUEL!$I$2,-OFFSET(CUEL!$D$1,CUEL!$I$1-1+'15MIN'!$A1952-1,0),0)</f>
        <v>0</v>
      </c>
      <c r="F1952" s="20">
        <f ca="1">IF(INDIRECT($D$1&amp;"!$I$1",1)-1+'15MIN'!$A1952&lt;=INDIRECT($D$1&amp;"!$I$2",1),OFFSET(INDIRECT($D$1&amp;"!$G$1",1),INDIRECT($D$1&amp;"!$I$1",1)-1+'15MIN'!$A1952-1,0),0)</f>
        <v>121.39952099999999</v>
      </c>
      <c r="G1952" s="21">
        <f ca="1">IF(INDIRECT($D$1&amp;"!$I$1",1)-1+'15MIN'!$A1952&lt;=INDIRECT($D$1&amp;"!$I$2",1),-OFFSET(INDIRECT($D$1&amp;"!$E$1",1),INDIRECT($D$1&amp;"!$I$1",1)-1+'15MIN'!$A1952-1,0),0)</f>
        <v>0</v>
      </c>
      <c r="H1952" s="20">
        <f ca="1">IF(INDIRECT(H$1&amp;"!$I$1",1)-1+'15MIN'!$A1952&lt;=INDIRECT(H$1&amp;"!$I$2",1),OFFSET(INDIRECT(H$1&amp;"!$F$1",1),INDIRECT(H$1&amp;"!$I$1",1)-1+'15MIN'!$A1952-1,0),0)</f>
        <v>0</v>
      </c>
      <c r="I1952" s="20">
        <f ca="1">IF(INDIRECT(H$1&amp;"!$I$1",1)-1+'15MIN'!$A1952&lt;=INDIRECT(H$1&amp;"!$I$2",1),-OFFSET(INDIRECT(H$1&amp;"!$D$1",1),INDIRECT(H$1&amp;"!$I$1",1)-1+'15MIN'!$A1952-1,0),0)</f>
        <v>-125.153175</v>
      </c>
      <c r="J1952" s="20">
        <f ca="1">IF(INDIRECT(H$1&amp;"!$I$1",1)-1+'15MIN'!$A1952&lt;=INDIRECT(H$1&amp;"!$I$2",1),OFFSET(INDIRECT(H$1&amp;"!$G$1",1),INDIRECT(H$1&amp;"!$I$1",1)-1+'15MIN'!$A1952-1,0),0)</f>
        <v>1781.9997559999999</v>
      </c>
      <c r="K1952" s="21">
        <f ca="1">IF(INDIRECT(H$1&amp;"!$I$1",1)-1+'15MIN'!$A1952&lt;=INDIRECT(H$1&amp;"!$I$2",1),-OFFSET(INDIRECT(H$1&amp;"!$E$1",1),INDIRECT(H$1&amp;"!$I$1",1)-1+'15MIN'!$A1952-1,0),0)</f>
        <v>0</v>
      </c>
      <c r="L1952" s="20">
        <f ca="1">IF(INDIRECT(L$1&amp;"!$I$1",1)-1+'15MIN'!$A1952&lt;=INDIRECT(L$1&amp;"!$I$2",1),OFFSET(INDIRECT(L$1&amp;"!$F$1",1),INDIRECT(L$1&amp;"!$I$1",1)-1+'15MIN'!$A1952-1,0),0)</f>
        <v>0</v>
      </c>
      <c r="M1952" s="20">
        <f ca="1">IF(INDIRECT(L$1&amp;"!$I$1",1)-1+'15MIN'!$A1952&lt;=INDIRECT(L$1&amp;"!$I$2",1),-OFFSET(INDIRECT(L$1&amp;"!$D$1",1),INDIRECT(L$1&amp;"!$I$1",1)-1+'15MIN'!$A1952-1,0),0)</f>
        <v>-146.20663500000001</v>
      </c>
      <c r="N1952" s="20">
        <f ca="1">IF(INDIRECT(L$1&amp;"!$I$1",1)-1+'15MIN'!$A1952&lt;=INDIRECT(L$1&amp;"!$I$2",1),OFFSET(INDIRECT(L$1&amp;"!$G$1",1),INDIRECT(L$1&amp;"!$I$1",1)-1+'15MIN'!$A1952-1,0),0)</f>
        <v>1322.7075199999999</v>
      </c>
      <c r="O1952" s="21">
        <f ca="1">IF(INDIRECT(L$1&amp;"!$I$1",1)-1+'15MIN'!$A1952&lt;=INDIRECT(L$1&amp;"!$I$2",1),-OFFSET(INDIRECT(L$1&amp;"!$E$1",1),INDIRECT(L$1&amp;"!$I$1",1)-1+'15MIN'!$A1952-1,0),0)</f>
        <v>0</v>
      </c>
    </row>
    <row r="1953" spans="1:15" x14ac:dyDescent="0.2">
      <c r="A1953" s="1">
        <f t="shared" si="89"/>
        <v>1949</v>
      </c>
      <c r="B1953" s="1">
        <f t="shared" si="87"/>
        <v>21</v>
      </c>
      <c r="C1953" s="19">
        <f t="shared" si="88"/>
        <v>0.29166666666666702</v>
      </c>
      <c r="D1953" s="20">
        <f ca="1">IF(INDIRECT($D$1&amp;"!$I$1",1)-1+'15MIN'!$A1953&lt;=INDIRECT($D$1&amp;"!$I$2",1),OFFSET(INDIRECT($D$1&amp;"!$F$1",1),INDIRECT($D$1&amp;"!$I$1",1)-1+'15MIN'!$A1953-1,0),0)</f>
        <v>2682.9751000000001</v>
      </c>
      <c r="E1953" s="20">
        <f ca="1">IF(CUEL!$I$1-1+'15MIN'!$A1953&lt;=CUEL!$I$2,-OFFSET(CUEL!$D$1,CUEL!$I$1-1+'15MIN'!$A1953-1,0),0)</f>
        <v>0</v>
      </c>
      <c r="F1953" s="20">
        <f ca="1">IF(INDIRECT($D$1&amp;"!$I$1",1)-1+'15MIN'!$A1953&lt;=INDIRECT($D$1&amp;"!$I$2",1),OFFSET(INDIRECT($D$1&amp;"!$G$1",1),INDIRECT($D$1&amp;"!$I$1",1)-1+'15MIN'!$A1953-1,0),0)</f>
        <v>118.76902800000001</v>
      </c>
      <c r="G1953" s="21">
        <f ca="1">IF(INDIRECT($D$1&amp;"!$I$1",1)-1+'15MIN'!$A1953&lt;=INDIRECT($D$1&amp;"!$I$2",1),-OFFSET(INDIRECT($D$1&amp;"!$E$1",1),INDIRECT($D$1&amp;"!$I$1",1)-1+'15MIN'!$A1953-1,0),0)</f>
        <v>0</v>
      </c>
      <c r="H1953" s="20">
        <f ca="1">IF(INDIRECT(H$1&amp;"!$I$1",1)-1+'15MIN'!$A1953&lt;=INDIRECT(H$1&amp;"!$I$2",1),OFFSET(INDIRECT(H$1&amp;"!$F$1",1),INDIRECT(H$1&amp;"!$I$1",1)-1+'15MIN'!$A1953-1,0),0)</f>
        <v>0</v>
      </c>
      <c r="I1953" s="20">
        <f ca="1">IF(INDIRECT(H$1&amp;"!$I$1",1)-1+'15MIN'!$A1953&lt;=INDIRECT(H$1&amp;"!$I$2",1),-OFFSET(INDIRECT(H$1&amp;"!$D$1",1),INDIRECT(H$1&amp;"!$I$1",1)-1+'15MIN'!$A1953-1,0),0)</f>
        <v>-124.08137499999999</v>
      </c>
      <c r="J1953" s="20">
        <f ca="1">IF(INDIRECT(H$1&amp;"!$I$1",1)-1+'15MIN'!$A1953&lt;=INDIRECT(H$1&amp;"!$I$2",1),OFFSET(INDIRECT(H$1&amp;"!$G$1",1),INDIRECT(H$1&amp;"!$I$1",1)-1+'15MIN'!$A1953-1,0),0)</f>
        <v>1783.693726</v>
      </c>
      <c r="K1953" s="21">
        <f ca="1">IF(INDIRECT(H$1&amp;"!$I$1",1)-1+'15MIN'!$A1953&lt;=INDIRECT(H$1&amp;"!$I$2",1),-OFFSET(INDIRECT(H$1&amp;"!$E$1",1),INDIRECT(H$1&amp;"!$I$1",1)-1+'15MIN'!$A1953-1,0),0)</f>
        <v>0</v>
      </c>
      <c r="L1953" s="20">
        <f ca="1">IF(INDIRECT(L$1&amp;"!$I$1",1)-1+'15MIN'!$A1953&lt;=INDIRECT(L$1&amp;"!$I$2",1),OFFSET(INDIRECT(L$1&amp;"!$F$1",1),INDIRECT(L$1&amp;"!$I$1",1)-1+'15MIN'!$A1953-1,0),0)</f>
        <v>0</v>
      </c>
      <c r="M1953" s="20">
        <f ca="1">IF(INDIRECT(L$1&amp;"!$I$1",1)-1+'15MIN'!$A1953&lt;=INDIRECT(L$1&amp;"!$I$2",1),-OFFSET(INDIRECT(L$1&amp;"!$D$1",1),INDIRECT(L$1&amp;"!$I$1",1)-1+'15MIN'!$A1953-1,0),0)</f>
        <v>-131.42086800000001</v>
      </c>
      <c r="N1953" s="20">
        <f ca="1">IF(INDIRECT(L$1&amp;"!$I$1",1)-1+'15MIN'!$A1953&lt;=INDIRECT(L$1&amp;"!$I$2",1),OFFSET(INDIRECT(L$1&amp;"!$G$1",1),INDIRECT(L$1&amp;"!$I$1",1)-1+'15MIN'!$A1953-1,0),0)</f>
        <v>1334.668091</v>
      </c>
      <c r="O1953" s="21">
        <f ca="1">IF(INDIRECT(L$1&amp;"!$I$1",1)-1+'15MIN'!$A1953&lt;=INDIRECT(L$1&amp;"!$I$2",1),-OFFSET(INDIRECT(L$1&amp;"!$E$1",1),INDIRECT(L$1&amp;"!$I$1",1)-1+'15MIN'!$A1953-1,0),0)</f>
        <v>0</v>
      </c>
    </row>
    <row r="1954" spans="1:15" x14ac:dyDescent="0.2">
      <c r="A1954" s="1">
        <f t="shared" si="89"/>
        <v>1950</v>
      </c>
      <c r="B1954" s="1">
        <f t="shared" si="87"/>
        <v>21</v>
      </c>
      <c r="C1954" s="19">
        <f t="shared" si="88"/>
        <v>0.30208333333333298</v>
      </c>
      <c r="D1954" s="20">
        <f ca="1">IF(INDIRECT($D$1&amp;"!$I$1",1)-1+'15MIN'!$A1954&lt;=INDIRECT($D$1&amp;"!$I$2",1),OFFSET(INDIRECT($D$1&amp;"!$F$1",1),INDIRECT($D$1&amp;"!$I$1",1)-1+'15MIN'!$A1954-1,0),0)</f>
        <v>2692.6161999999999</v>
      </c>
      <c r="E1954" s="20">
        <f ca="1">IF(CUEL!$I$1-1+'15MIN'!$A1954&lt;=CUEL!$I$2,-OFFSET(CUEL!$D$1,CUEL!$I$1-1+'15MIN'!$A1954-1,0),0)</f>
        <v>0</v>
      </c>
      <c r="F1954" s="20">
        <f ca="1">IF(INDIRECT($D$1&amp;"!$I$1",1)-1+'15MIN'!$A1954&lt;=INDIRECT($D$1&amp;"!$I$2",1),OFFSET(INDIRECT($D$1&amp;"!$G$1",1),INDIRECT($D$1&amp;"!$I$1",1)-1+'15MIN'!$A1954-1,0),0)</f>
        <v>123.317955</v>
      </c>
      <c r="G1954" s="21">
        <f ca="1">IF(INDIRECT($D$1&amp;"!$I$1",1)-1+'15MIN'!$A1954&lt;=INDIRECT($D$1&amp;"!$I$2",1),-OFFSET(INDIRECT($D$1&amp;"!$E$1",1),INDIRECT($D$1&amp;"!$I$1",1)-1+'15MIN'!$A1954-1,0),0)</f>
        <v>0</v>
      </c>
      <c r="H1954" s="20">
        <f ca="1">IF(INDIRECT(H$1&amp;"!$I$1",1)-1+'15MIN'!$A1954&lt;=INDIRECT(H$1&amp;"!$I$2",1),OFFSET(INDIRECT(H$1&amp;"!$F$1",1),INDIRECT(H$1&amp;"!$I$1",1)-1+'15MIN'!$A1954-1,0),0)</f>
        <v>0</v>
      </c>
      <c r="I1954" s="20">
        <f ca="1">IF(INDIRECT(H$1&amp;"!$I$1",1)-1+'15MIN'!$A1954&lt;=INDIRECT(H$1&amp;"!$I$2",1),-OFFSET(INDIRECT(H$1&amp;"!$D$1",1),INDIRECT(H$1&amp;"!$I$1",1)-1+'15MIN'!$A1954-1,0),0)</f>
        <v>-125.863533</v>
      </c>
      <c r="J1954" s="20">
        <f ca="1">IF(INDIRECT(H$1&amp;"!$I$1",1)-1+'15MIN'!$A1954&lt;=INDIRECT(H$1&amp;"!$I$2",1),OFFSET(INDIRECT(H$1&amp;"!$G$1",1),INDIRECT(H$1&amp;"!$I$1",1)-1+'15MIN'!$A1954-1,0),0)</f>
        <v>1796.3817140000001</v>
      </c>
      <c r="K1954" s="21">
        <f ca="1">IF(INDIRECT(H$1&amp;"!$I$1",1)-1+'15MIN'!$A1954&lt;=INDIRECT(H$1&amp;"!$I$2",1),-OFFSET(INDIRECT(H$1&amp;"!$E$1",1),INDIRECT(H$1&amp;"!$I$1",1)-1+'15MIN'!$A1954-1,0),0)</f>
        <v>0</v>
      </c>
      <c r="L1954" s="20">
        <f ca="1">IF(INDIRECT(L$1&amp;"!$I$1",1)-1+'15MIN'!$A1954&lt;=INDIRECT(L$1&amp;"!$I$2",1),OFFSET(INDIRECT(L$1&amp;"!$F$1",1),INDIRECT(L$1&amp;"!$I$1",1)-1+'15MIN'!$A1954-1,0),0)</f>
        <v>0</v>
      </c>
      <c r="M1954" s="20">
        <f ca="1">IF(INDIRECT(L$1&amp;"!$I$1",1)-1+'15MIN'!$A1954&lt;=INDIRECT(L$1&amp;"!$I$2",1),-OFFSET(INDIRECT(L$1&amp;"!$D$1",1),INDIRECT(L$1&amp;"!$I$1",1)-1+'15MIN'!$A1954-1,0),0)</f>
        <v>-122.231781</v>
      </c>
      <c r="N1954" s="20">
        <f ca="1">IF(INDIRECT(L$1&amp;"!$I$1",1)-1+'15MIN'!$A1954&lt;=INDIRECT(L$1&amp;"!$I$2",1),OFFSET(INDIRECT(L$1&amp;"!$G$1",1),INDIRECT(L$1&amp;"!$I$1",1)-1+'15MIN'!$A1954-1,0),0)</f>
        <v>1355.6992190000001</v>
      </c>
      <c r="O1954" s="21">
        <f ca="1">IF(INDIRECT(L$1&amp;"!$I$1",1)-1+'15MIN'!$A1954&lt;=INDIRECT(L$1&amp;"!$I$2",1),-OFFSET(INDIRECT(L$1&amp;"!$E$1",1),INDIRECT(L$1&amp;"!$I$1",1)-1+'15MIN'!$A1954-1,0),0)</f>
        <v>0</v>
      </c>
    </row>
    <row r="1955" spans="1:15" x14ac:dyDescent="0.2">
      <c r="A1955" s="1">
        <f t="shared" si="89"/>
        <v>1951</v>
      </c>
      <c r="B1955" s="1">
        <f t="shared" si="87"/>
        <v>21</v>
      </c>
      <c r="C1955" s="19">
        <f t="shared" si="88"/>
        <v>0.3125</v>
      </c>
      <c r="D1955" s="20">
        <f ca="1">IF(INDIRECT($D$1&amp;"!$I$1",1)-1+'15MIN'!$A1955&lt;=INDIRECT($D$1&amp;"!$I$2",1),OFFSET(INDIRECT($D$1&amp;"!$F$1",1),INDIRECT($D$1&amp;"!$I$1",1)-1+'15MIN'!$A1955-1,0),0)</f>
        <v>2557.2892999999999</v>
      </c>
      <c r="E1955" s="20">
        <f ca="1">IF(CUEL!$I$1-1+'15MIN'!$A1955&lt;=CUEL!$I$2,-OFFSET(CUEL!$D$1,CUEL!$I$1-1+'15MIN'!$A1955-1,0),0)</f>
        <v>0</v>
      </c>
      <c r="F1955" s="20">
        <f ca="1">IF(INDIRECT($D$1&amp;"!$I$1",1)-1+'15MIN'!$A1955&lt;=INDIRECT($D$1&amp;"!$I$2",1),OFFSET(INDIRECT($D$1&amp;"!$G$1",1),INDIRECT($D$1&amp;"!$I$1",1)-1+'15MIN'!$A1955-1,0),0)</f>
        <v>132.34522999999999</v>
      </c>
      <c r="G1955" s="21">
        <f ca="1">IF(INDIRECT($D$1&amp;"!$I$1",1)-1+'15MIN'!$A1955&lt;=INDIRECT($D$1&amp;"!$I$2",1),-OFFSET(INDIRECT($D$1&amp;"!$E$1",1),INDIRECT($D$1&amp;"!$I$1",1)-1+'15MIN'!$A1955-1,0),0)</f>
        <v>0</v>
      </c>
      <c r="H1955" s="20">
        <f ca="1">IF(INDIRECT(H$1&amp;"!$I$1",1)-1+'15MIN'!$A1955&lt;=INDIRECT(H$1&amp;"!$I$2",1),OFFSET(INDIRECT(H$1&amp;"!$F$1",1),INDIRECT(H$1&amp;"!$I$1",1)-1+'15MIN'!$A1955-1,0),0)</f>
        <v>0</v>
      </c>
      <c r="I1955" s="20">
        <f ca="1">IF(INDIRECT(H$1&amp;"!$I$1",1)-1+'15MIN'!$A1955&lt;=INDIRECT(H$1&amp;"!$I$2",1),-OFFSET(INDIRECT(H$1&amp;"!$D$1",1),INDIRECT(H$1&amp;"!$I$1",1)-1+'15MIN'!$A1955-1,0),0)</f>
        <v>-129.11911000000001</v>
      </c>
      <c r="J1955" s="20">
        <f ca="1">IF(INDIRECT(H$1&amp;"!$I$1",1)-1+'15MIN'!$A1955&lt;=INDIRECT(H$1&amp;"!$I$2",1),OFFSET(INDIRECT(H$1&amp;"!$G$1",1),INDIRECT(H$1&amp;"!$I$1",1)-1+'15MIN'!$A1955-1,0),0)</f>
        <v>1791.7352289999999</v>
      </c>
      <c r="K1955" s="21">
        <f ca="1">IF(INDIRECT(H$1&amp;"!$I$1",1)-1+'15MIN'!$A1955&lt;=INDIRECT(H$1&amp;"!$I$2",1),-OFFSET(INDIRECT(H$1&amp;"!$E$1",1),INDIRECT(H$1&amp;"!$I$1",1)-1+'15MIN'!$A1955-1,0),0)</f>
        <v>0</v>
      </c>
      <c r="L1955" s="20">
        <f ca="1">IF(INDIRECT(L$1&amp;"!$I$1",1)-1+'15MIN'!$A1955&lt;=INDIRECT(L$1&amp;"!$I$2",1),OFFSET(INDIRECT(L$1&amp;"!$F$1",1),INDIRECT(L$1&amp;"!$I$1",1)-1+'15MIN'!$A1955-1,0),0)</f>
        <v>0</v>
      </c>
      <c r="M1955" s="20">
        <f ca="1">IF(INDIRECT(L$1&amp;"!$I$1",1)-1+'15MIN'!$A1955&lt;=INDIRECT(L$1&amp;"!$I$2",1),-OFFSET(INDIRECT(L$1&amp;"!$D$1",1),INDIRECT(L$1&amp;"!$I$1",1)-1+'15MIN'!$A1955-1,0),0)</f>
        <v>-111.618889</v>
      </c>
      <c r="N1955" s="20">
        <f ca="1">IF(INDIRECT(L$1&amp;"!$I$1",1)-1+'15MIN'!$A1955&lt;=INDIRECT(L$1&amp;"!$I$2",1),OFFSET(INDIRECT(L$1&amp;"!$G$1",1),INDIRECT(L$1&amp;"!$I$1",1)-1+'15MIN'!$A1955-1,0),0)</f>
        <v>822.18853799999999</v>
      </c>
      <c r="O1955" s="21">
        <f ca="1">IF(INDIRECT(L$1&amp;"!$I$1",1)-1+'15MIN'!$A1955&lt;=INDIRECT(L$1&amp;"!$I$2",1),-OFFSET(INDIRECT(L$1&amp;"!$E$1",1),INDIRECT(L$1&amp;"!$I$1",1)-1+'15MIN'!$A1955-1,0),0)</f>
        <v>-0.145312</v>
      </c>
    </row>
    <row r="1956" spans="1:15" x14ac:dyDescent="0.2">
      <c r="A1956" s="1">
        <f t="shared" si="89"/>
        <v>1952</v>
      </c>
      <c r="B1956" s="1">
        <f t="shared" si="87"/>
        <v>21</v>
      </c>
      <c r="C1956" s="19">
        <f t="shared" si="88"/>
        <v>0.32291666666666702</v>
      </c>
      <c r="D1956" s="20">
        <f ca="1">IF(INDIRECT($D$1&amp;"!$I$1",1)-1+'15MIN'!$A1956&lt;=INDIRECT($D$1&amp;"!$I$2",1),OFFSET(INDIRECT($D$1&amp;"!$F$1",1),INDIRECT($D$1&amp;"!$I$1",1)-1+'15MIN'!$A1956-1,0),0)</f>
        <v>3290.5491000000002</v>
      </c>
      <c r="E1956" s="20">
        <f ca="1">IF(CUEL!$I$1-1+'15MIN'!$A1956&lt;=CUEL!$I$2,-OFFSET(CUEL!$D$1,CUEL!$I$1-1+'15MIN'!$A1956-1,0),0)</f>
        <v>0</v>
      </c>
      <c r="F1956" s="20">
        <f ca="1">IF(INDIRECT($D$1&amp;"!$I$1",1)-1+'15MIN'!$A1956&lt;=INDIRECT($D$1&amp;"!$I$2",1),OFFSET(INDIRECT($D$1&amp;"!$G$1",1),INDIRECT($D$1&amp;"!$I$1",1)-1+'15MIN'!$A1956-1,0),0)</f>
        <v>75.422263999999998</v>
      </c>
      <c r="G1956" s="21">
        <f ca="1">IF(INDIRECT($D$1&amp;"!$I$1",1)-1+'15MIN'!$A1956&lt;=INDIRECT($D$1&amp;"!$I$2",1),-OFFSET(INDIRECT($D$1&amp;"!$E$1",1),INDIRECT($D$1&amp;"!$I$1",1)-1+'15MIN'!$A1956-1,0),0)</f>
        <v>-0.78784399999999999</v>
      </c>
      <c r="H1956" s="20">
        <f ca="1">IF(INDIRECT(H$1&amp;"!$I$1",1)-1+'15MIN'!$A1956&lt;=INDIRECT(H$1&amp;"!$I$2",1),OFFSET(INDIRECT(H$1&amp;"!$F$1",1),INDIRECT(H$1&amp;"!$I$1",1)-1+'15MIN'!$A1956-1,0),0)</f>
        <v>0</v>
      </c>
      <c r="I1956" s="20">
        <f ca="1">IF(INDIRECT(H$1&amp;"!$I$1",1)-1+'15MIN'!$A1956&lt;=INDIRECT(H$1&amp;"!$I$2",1),-OFFSET(INDIRECT(H$1&amp;"!$D$1",1),INDIRECT(H$1&amp;"!$I$1",1)-1+'15MIN'!$A1956-1,0),0)</f>
        <v>-123.371742</v>
      </c>
      <c r="J1956" s="20">
        <f ca="1">IF(INDIRECT(H$1&amp;"!$I$1",1)-1+'15MIN'!$A1956&lt;=INDIRECT(H$1&amp;"!$I$2",1),OFFSET(INDIRECT(H$1&amp;"!$G$1",1),INDIRECT(H$1&amp;"!$I$1",1)-1+'15MIN'!$A1956-1,0),0)</f>
        <v>1486.55603</v>
      </c>
      <c r="K1956" s="21">
        <f ca="1">IF(INDIRECT(H$1&amp;"!$I$1",1)-1+'15MIN'!$A1956&lt;=INDIRECT(H$1&amp;"!$I$2",1),-OFFSET(INDIRECT(H$1&amp;"!$E$1",1),INDIRECT(H$1&amp;"!$I$1",1)-1+'15MIN'!$A1956-1,0),0)</f>
        <v>0</v>
      </c>
      <c r="L1956" s="20">
        <f ca="1">IF(INDIRECT(L$1&amp;"!$I$1",1)-1+'15MIN'!$A1956&lt;=INDIRECT(L$1&amp;"!$I$2",1),OFFSET(INDIRECT(L$1&amp;"!$F$1",1),INDIRECT(L$1&amp;"!$I$1",1)-1+'15MIN'!$A1956-1,0),0)</f>
        <v>0</v>
      </c>
      <c r="M1956" s="20">
        <f ca="1">IF(INDIRECT(L$1&amp;"!$I$1",1)-1+'15MIN'!$A1956&lt;=INDIRECT(L$1&amp;"!$I$2",1),-OFFSET(INDIRECT(L$1&amp;"!$D$1",1),INDIRECT(L$1&amp;"!$I$1",1)-1+'15MIN'!$A1956-1,0),0)</f>
        <v>-120.412994</v>
      </c>
      <c r="N1956" s="20">
        <f ca="1">IF(INDIRECT(L$1&amp;"!$I$1",1)-1+'15MIN'!$A1956&lt;=INDIRECT(L$1&amp;"!$I$2",1),OFFSET(INDIRECT(L$1&amp;"!$G$1",1),INDIRECT(L$1&amp;"!$I$1",1)-1+'15MIN'!$A1956-1,0),0)</f>
        <v>1215.578125</v>
      </c>
      <c r="O1956" s="21">
        <f ca="1">IF(INDIRECT(L$1&amp;"!$I$1",1)-1+'15MIN'!$A1956&lt;=INDIRECT(L$1&amp;"!$I$2",1),-OFFSET(INDIRECT(L$1&amp;"!$E$1",1),INDIRECT(L$1&amp;"!$I$1",1)-1+'15MIN'!$A1956-1,0),0)</f>
        <v>0</v>
      </c>
    </row>
    <row r="1957" spans="1:15" x14ac:dyDescent="0.2">
      <c r="A1957" s="1">
        <f t="shared" si="89"/>
        <v>1953</v>
      </c>
      <c r="B1957" s="1">
        <f t="shared" si="87"/>
        <v>21</v>
      </c>
      <c r="C1957" s="19">
        <f t="shared" si="88"/>
        <v>0.33333333333333298</v>
      </c>
      <c r="D1957" s="20">
        <f ca="1">IF(INDIRECT($D$1&amp;"!$I$1",1)-1+'15MIN'!$A1957&lt;=INDIRECT($D$1&amp;"!$I$2",1),OFFSET(INDIRECT($D$1&amp;"!$F$1",1),INDIRECT($D$1&amp;"!$I$1",1)-1+'15MIN'!$A1957-1,0),0)</f>
        <v>4685.7372999999998</v>
      </c>
      <c r="E1957" s="20">
        <f ca="1">IF(CUEL!$I$1-1+'15MIN'!$A1957&lt;=CUEL!$I$2,-OFFSET(CUEL!$D$1,CUEL!$I$1-1+'15MIN'!$A1957-1,0),0)</f>
        <v>0</v>
      </c>
      <c r="F1957" s="20">
        <f ca="1">IF(INDIRECT($D$1&amp;"!$I$1",1)-1+'15MIN'!$A1957&lt;=INDIRECT($D$1&amp;"!$I$2",1),OFFSET(INDIRECT($D$1&amp;"!$G$1",1),INDIRECT($D$1&amp;"!$I$1",1)-1+'15MIN'!$A1957-1,0),0)</f>
        <v>1.3298000000000001E-2</v>
      </c>
      <c r="G1957" s="21">
        <f ca="1">IF(INDIRECT($D$1&amp;"!$I$1",1)-1+'15MIN'!$A1957&lt;=INDIRECT($D$1&amp;"!$I$2",1),-OFFSET(INDIRECT($D$1&amp;"!$E$1",1),INDIRECT($D$1&amp;"!$I$1",1)-1+'15MIN'!$A1957-1,0),0)</f>
        <v>-84.118690000000001</v>
      </c>
      <c r="H1957" s="20">
        <f ca="1">IF(INDIRECT(H$1&amp;"!$I$1",1)-1+'15MIN'!$A1957&lt;=INDIRECT(H$1&amp;"!$I$2",1),OFFSET(INDIRECT(H$1&amp;"!$F$1",1),INDIRECT(H$1&amp;"!$I$1",1)-1+'15MIN'!$A1957-1,0),0)</f>
        <v>0</v>
      </c>
      <c r="I1957" s="20">
        <f ca="1">IF(INDIRECT(H$1&amp;"!$I$1",1)-1+'15MIN'!$A1957&lt;=INDIRECT(H$1&amp;"!$I$2",1),-OFFSET(INDIRECT(H$1&amp;"!$D$1",1),INDIRECT(H$1&amp;"!$I$1",1)-1+'15MIN'!$A1957-1,0),0)</f>
        <v>-129.40831</v>
      </c>
      <c r="J1957" s="20">
        <f ca="1">IF(INDIRECT(H$1&amp;"!$I$1",1)-1+'15MIN'!$A1957&lt;=INDIRECT(H$1&amp;"!$I$2",1),OFFSET(INDIRECT(H$1&amp;"!$G$1",1),INDIRECT(H$1&amp;"!$I$1",1)-1+'15MIN'!$A1957-1,0),0)</f>
        <v>1446.798096</v>
      </c>
      <c r="K1957" s="21">
        <f ca="1">IF(INDIRECT(H$1&amp;"!$I$1",1)-1+'15MIN'!$A1957&lt;=INDIRECT(H$1&amp;"!$I$2",1),-OFFSET(INDIRECT(H$1&amp;"!$E$1",1),INDIRECT(H$1&amp;"!$I$1",1)-1+'15MIN'!$A1957-1,0),0)</f>
        <v>0</v>
      </c>
      <c r="L1957" s="20">
        <f ca="1">IF(INDIRECT(L$1&amp;"!$I$1",1)-1+'15MIN'!$A1957&lt;=INDIRECT(L$1&amp;"!$I$2",1),OFFSET(INDIRECT(L$1&amp;"!$F$1",1),INDIRECT(L$1&amp;"!$I$1",1)-1+'15MIN'!$A1957-1,0),0)</f>
        <v>0</v>
      </c>
      <c r="M1957" s="20">
        <f ca="1">IF(INDIRECT(L$1&amp;"!$I$1",1)-1+'15MIN'!$A1957&lt;=INDIRECT(L$1&amp;"!$I$2",1),-OFFSET(INDIRECT(L$1&amp;"!$D$1",1),INDIRECT(L$1&amp;"!$I$1",1)-1+'15MIN'!$A1957-1,0),0)</f>
        <v>-115.549919</v>
      </c>
      <c r="N1957" s="20">
        <f ca="1">IF(INDIRECT(L$1&amp;"!$I$1",1)-1+'15MIN'!$A1957&lt;=INDIRECT(L$1&amp;"!$I$2",1),OFFSET(INDIRECT(L$1&amp;"!$G$1",1),INDIRECT(L$1&amp;"!$I$1",1)-1+'15MIN'!$A1957-1,0),0)</f>
        <v>1363.310913</v>
      </c>
      <c r="O1957" s="21">
        <f ca="1">IF(INDIRECT(L$1&amp;"!$I$1",1)-1+'15MIN'!$A1957&lt;=INDIRECT(L$1&amp;"!$I$2",1),-OFFSET(INDIRECT(L$1&amp;"!$E$1",1),INDIRECT(L$1&amp;"!$I$1",1)-1+'15MIN'!$A1957-1,0),0)</f>
        <v>0</v>
      </c>
    </row>
    <row r="1958" spans="1:15" x14ac:dyDescent="0.2">
      <c r="A1958" s="1">
        <f t="shared" si="89"/>
        <v>1954</v>
      </c>
      <c r="B1958" s="1">
        <f t="shared" ref="B1958:B2021" si="90">B1862+1</f>
        <v>21</v>
      </c>
      <c r="C1958" s="19">
        <f t="shared" ref="C1958:C2021" si="91">C1862</f>
        <v>0.34375</v>
      </c>
      <c r="D1958" s="20">
        <f ca="1">IF(INDIRECT($D$1&amp;"!$I$1",1)-1+'15MIN'!$A1958&lt;=INDIRECT($D$1&amp;"!$I$2",1),OFFSET(INDIRECT($D$1&amp;"!$F$1",1),INDIRECT($D$1&amp;"!$I$1",1)-1+'15MIN'!$A1958-1,0),0)</f>
        <v>4706.7383</v>
      </c>
      <c r="E1958" s="20">
        <f ca="1">IF(CUEL!$I$1-1+'15MIN'!$A1958&lt;=CUEL!$I$2,-OFFSET(CUEL!$D$1,CUEL!$I$1-1+'15MIN'!$A1958-1,0),0)</f>
        <v>0</v>
      </c>
      <c r="F1958" s="20">
        <f ca="1">IF(INDIRECT($D$1&amp;"!$I$1",1)-1+'15MIN'!$A1958&lt;=INDIRECT($D$1&amp;"!$I$2",1),OFFSET(INDIRECT($D$1&amp;"!$G$1",1),INDIRECT($D$1&amp;"!$I$1",1)-1+'15MIN'!$A1958-1,0),0)</f>
        <v>0.83262599999999998</v>
      </c>
      <c r="G1958" s="21">
        <f ca="1">IF(INDIRECT($D$1&amp;"!$I$1",1)-1+'15MIN'!$A1958&lt;=INDIRECT($D$1&amp;"!$I$2",1),-OFFSET(INDIRECT($D$1&amp;"!$E$1",1),INDIRECT($D$1&amp;"!$I$1",1)-1+'15MIN'!$A1958-1,0),0)</f>
        <v>-91.802306999999999</v>
      </c>
      <c r="H1958" s="20">
        <f ca="1">IF(INDIRECT(H$1&amp;"!$I$1",1)-1+'15MIN'!$A1958&lt;=INDIRECT(H$1&amp;"!$I$2",1),OFFSET(INDIRECT(H$1&amp;"!$F$1",1),INDIRECT(H$1&amp;"!$I$1",1)-1+'15MIN'!$A1958-1,0),0)</f>
        <v>57.486462000000003</v>
      </c>
      <c r="I1958" s="20">
        <f ca="1">IF(INDIRECT(H$1&amp;"!$I$1",1)-1+'15MIN'!$A1958&lt;=INDIRECT(H$1&amp;"!$I$2",1),-OFFSET(INDIRECT(H$1&amp;"!$D$1",1),INDIRECT(H$1&amp;"!$I$1",1)-1+'15MIN'!$A1958-1,0),0)</f>
        <v>-33.446883999999997</v>
      </c>
      <c r="J1958" s="20">
        <f ca="1">IF(INDIRECT(H$1&amp;"!$I$1",1)-1+'15MIN'!$A1958&lt;=INDIRECT(H$1&amp;"!$I$2",1),OFFSET(INDIRECT(H$1&amp;"!$G$1",1),INDIRECT(H$1&amp;"!$I$1",1)-1+'15MIN'!$A1958-1,0),0)</f>
        <v>279.21292099999999</v>
      </c>
      <c r="K1958" s="21">
        <f ca="1">IF(INDIRECT(H$1&amp;"!$I$1",1)-1+'15MIN'!$A1958&lt;=INDIRECT(H$1&amp;"!$I$2",1),-OFFSET(INDIRECT(H$1&amp;"!$E$1",1),INDIRECT(H$1&amp;"!$I$1",1)-1+'15MIN'!$A1958-1,0),0)</f>
        <v>-195.34677099999999</v>
      </c>
      <c r="L1958" s="20">
        <f ca="1">IF(INDIRECT(L$1&amp;"!$I$1",1)-1+'15MIN'!$A1958&lt;=INDIRECT(L$1&amp;"!$I$2",1),OFFSET(INDIRECT(L$1&amp;"!$F$1",1),INDIRECT(L$1&amp;"!$I$1",1)-1+'15MIN'!$A1958-1,0),0)</f>
        <v>0</v>
      </c>
      <c r="M1958" s="20">
        <f ca="1">IF(INDIRECT(L$1&amp;"!$I$1",1)-1+'15MIN'!$A1958&lt;=INDIRECT(L$1&amp;"!$I$2",1),-OFFSET(INDIRECT(L$1&amp;"!$D$1",1),INDIRECT(L$1&amp;"!$I$1",1)-1+'15MIN'!$A1958-1,0),0)</f>
        <v>-113.68544799999999</v>
      </c>
      <c r="N1958" s="20">
        <f ca="1">IF(INDIRECT(L$1&amp;"!$I$1",1)-1+'15MIN'!$A1958&lt;=INDIRECT(L$1&amp;"!$I$2",1),OFFSET(INDIRECT(L$1&amp;"!$G$1",1),INDIRECT(L$1&amp;"!$I$1",1)-1+'15MIN'!$A1958-1,0),0)</f>
        <v>1369.3582759999999</v>
      </c>
      <c r="O1958" s="21">
        <f ca="1">IF(INDIRECT(L$1&amp;"!$I$1",1)-1+'15MIN'!$A1958&lt;=INDIRECT(L$1&amp;"!$I$2",1),-OFFSET(INDIRECT(L$1&amp;"!$E$1",1),INDIRECT(L$1&amp;"!$I$1",1)-1+'15MIN'!$A1958-1,0),0)</f>
        <v>0</v>
      </c>
    </row>
    <row r="1959" spans="1:15" x14ac:dyDescent="0.2">
      <c r="A1959" s="1">
        <f t="shared" si="89"/>
        <v>1955</v>
      </c>
      <c r="B1959" s="1">
        <f t="shared" si="90"/>
        <v>21</v>
      </c>
      <c r="C1959" s="19">
        <f t="shared" si="91"/>
        <v>0.35416666666666702</v>
      </c>
      <c r="D1959" s="20">
        <f ca="1">IF(INDIRECT($D$1&amp;"!$I$1",1)-1+'15MIN'!$A1959&lt;=INDIRECT($D$1&amp;"!$I$2",1),OFFSET(INDIRECT($D$1&amp;"!$F$1",1),INDIRECT($D$1&amp;"!$I$1",1)-1+'15MIN'!$A1959-1,0),0)</f>
        <v>3896.4949000000001</v>
      </c>
      <c r="E1959" s="20">
        <f ca="1">IF(CUEL!$I$1-1+'15MIN'!$A1959&lt;=CUEL!$I$2,-OFFSET(CUEL!$D$1,CUEL!$I$1-1+'15MIN'!$A1959-1,0),0)</f>
        <v>0</v>
      </c>
      <c r="F1959" s="20">
        <f ca="1">IF(INDIRECT($D$1&amp;"!$I$1",1)-1+'15MIN'!$A1959&lt;=INDIRECT($D$1&amp;"!$I$2",1),OFFSET(INDIRECT($D$1&amp;"!$G$1",1),INDIRECT($D$1&amp;"!$I$1",1)-1+'15MIN'!$A1959-1,0),0)</f>
        <v>17.551452999999999</v>
      </c>
      <c r="G1959" s="21">
        <f ca="1">IF(INDIRECT($D$1&amp;"!$I$1",1)-1+'15MIN'!$A1959&lt;=INDIRECT($D$1&amp;"!$I$2",1),-OFFSET(INDIRECT($D$1&amp;"!$E$1",1),INDIRECT($D$1&amp;"!$I$1",1)-1+'15MIN'!$A1959-1,0),0)</f>
        <v>-4.5767699999999998</v>
      </c>
      <c r="H1959" s="20">
        <f ca="1">IF(INDIRECT(H$1&amp;"!$I$1",1)-1+'15MIN'!$A1959&lt;=INDIRECT(H$1&amp;"!$I$2",1),OFFSET(INDIRECT(H$1&amp;"!$F$1",1),INDIRECT(H$1&amp;"!$I$1",1)-1+'15MIN'!$A1959-1,0),0)</f>
        <v>417.54495200000002</v>
      </c>
      <c r="I1959" s="20">
        <f ca="1">IF(INDIRECT(H$1&amp;"!$I$1",1)-1+'15MIN'!$A1959&lt;=INDIRECT(H$1&amp;"!$I$2",1),-OFFSET(INDIRECT(H$1&amp;"!$D$1",1),INDIRECT(H$1&amp;"!$I$1",1)-1+'15MIN'!$A1959-1,0),0)</f>
        <v>0</v>
      </c>
      <c r="J1959" s="20">
        <f ca="1">IF(INDIRECT(H$1&amp;"!$I$1",1)-1+'15MIN'!$A1959&lt;=INDIRECT(H$1&amp;"!$I$2",1),OFFSET(INDIRECT(H$1&amp;"!$G$1",1),INDIRECT(H$1&amp;"!$I$1",1)-1+'15MIN'!$A1959-1,0),0)</f>
        <v>4.3099999999999996E-3</v>
      </c>
      <c r="K1959" s="21">
        <f ca="1">IF(INDIRECT(H$1&amp;"!$I$1",1)-1+'15MIN'!$A1959&lt;=INDIRECT(H$1&amp;"!$I$2",1),-OFFSET(INDIRECT(H$1&amp;"!$E$1",1),INDIRECT(H$1&amp;"!$I$1",1)-1+'15MIN'!$A1959-1,0),0)</f>
        <v>-112.393738</v>
      </c>
      <c r="L1959" s="20">
        <f ca="1">IF(INDIRECT(L$1&amp;"!$I$1",1)-1+'15MIN'!$A1959&lt;=INDIRECT(L$1&amp;"!$I$2",1),OFFSET(INDIRECT(L$1&amp;"!$F$1",1),INDIRECT(L$1&amp;"!$I$1",1)-1+'15MIN'!$A1959-1,0),0)</f>
        <v>0</v>
      </c>
      <c r="M1959" s="20">
        <f ca="1">IF(INDIRECT(L$1&amp;"!$I$1",1)-1+'15MIN'!$A1959&lt;=INDIRECT(L$1&amp;"!$I$2",1),-OFFSET(INDIRECT(L$1&amp;"!$D$1",1),INDIRECT(L$1&amp;"!$I$1",1)-1+'15MIN'!$A1959-1,0),0)</f>
        <v>-115.34916699999999</v>
      </c>
      <c r="N1959" s="20">
        <f ca="1">IF(INDIRECT(L$1&amp;"!$I$1",1)-1+'15MIN'!$A1959&lt;=INDIRECT(L$1&amp;"!$I$2",1),OFFSET(INDIRECT(L$1&amp;"!$G$1",1),INDIRECT(L$1&amp;"!$I$1",1)-1+'15MIN'!$A1959-1,0),0)</f>
        <v>1362.304443</v>
      </c>
      <c r="O1959" s="21">
        <f ca="1">IF(INDIRECT(L$1&amp;"!$I$1",1)-1+'15MIN'!$A1959&lt;=INDIRECT(L$1&amp;"!$I$2",1),-OFFSET(INDIRECT(L$1&amp;"!$E$1",1),INDIRECT(L$1&amp;"!$I$1",1)-1+'15MIN'!$A1959-1,0),0)</f>
        <v>0</v>
      </c>
    </row>
    <row r="1960" spans="1:15" x14ac:dyDescent="0.2">
      <c r="A1960" s="1">
        <f t="shared" si="89"/>
        <v>1956</v>
      </c>
      <c r="B1960" s="1">
        <f t="shared" si="90"/>
        <v>21</v>
      </c>
      <c r="C1960" s="19">
        <f t="shared" si="91"/>
        <v>0.36458333333333298</v>
      </c>
      <c r="D1960" s="20">
        <f ca="1">IF(INDIRECT($D$1&amp;"!$I$1",1)-1+'15MIN'!$A1960&lt;=INDIRECT($D$1&amp;"!$I$2",1),OFFSET(INDIRECT($D$1&amp;"!$F$1",1),INDIRECT($D$1&amp;"!$I$1",1)-1+'15MIN'!$A1960-1,0),0)</f>
        <v>4443.1478999999999</v>
      </c>
      <c r="E1960" s="20">
        <f ca="1">IF(CUEL!$I$1-1+'15MIN'!$A1960&lt;=CUEL!$I$2,-OFFSET(CUEL!$D$1,CUEL!$I$1-1+'15MIN'!$A1960-1,0),0)</f>
        <v>0</v>
      </c>
      <c r="F1960" s="20">
        <f ca="1">IF(INDIRECT($D$1&amp;"!$I$1",1)-1+'15MIN'!$A1960&lt;=INDIRECT($D$1&amp;"!$I$2",1),OFFSET(INDIRECT($D$1&amp;"!$G$1",1),INDIRECT($D$1&amp;"!$I$1",1)-1+'15MIN'!$A1960-1,0),0)</f>
        <v>1.227581</v>
      </c>
      <c r="G1960" s="21">
        <f ca="1">IF(INDIRECT($D$1&amp;"!$I$1",1)-1+'15MIN'!$A1960&lt;=INDIRECT($D$1&amp;"!$I$2",1),-OFFSET(INDIRECT($D$1&amp;"!$E$1",1),INDIRECT($D$1&amp;"!$I$1",1)-1+'15MIN'!$A1960-1,0),0)</f>
        <v>-53.459254999999999</v>
      </c>
      <c r="H1960" s="20">
        <f ca="1">IF(INDIRECT(H$1&amp;"!$I$1",1)-1+'15MIN'!$A1960&lt;=INDIRECT(H$1&amp;"!$I$2",1),OFFSET(INDIRECT(H$1&amp;"!$F$1",1),INDIRECT(H$1&amp;"!$I$1",1)-1+'15MIN'!$A1960-1,0),0)</f>
        <v>900.066284</v>
      </c>
      <c r="I1960" s="20">
        <f ca="1">IF(INDIRECT(H$1&amp;"!$I$1",1)-1+'15MIN'!$A1960&lt;=INDIRECT(H$1&amp;"!$I$2",1),-OFFSET(INDIRECT(H$1&amp;"!$D$1",1),INDIRECT(H$1&amp;"!$I$1",1)-1+'15MIN'!$A1960-1,0),0)</f>
        <v>0</v>
      </c>
      <c r="J1960" s="20">
        <f ca="1">IF(INDIRECT(H$1&amp;"!$I$1",1)-1+'15MIN'!$A1960&lt;=INDIRECT(H$1&amp;"!$I$2",1),OFFSET(INDIRECT(H$1&amp;"!$G$1",1),INDIRECT(H$1&amp;"!$I$1",1)-1+'15MIN'!$A1960-1,0),0)</f>
        <v>2.1774999999999999E-2</v>
      </c>
      <c r="K1960" s="21">
        <f ca="1">IF(INDIRECT(H$1&amp;"!$I$1",1)-1+'15MIN'!$A1960&lt;=INDIRECT(H$1&amp;"!$I$2",1),-OFFSET(INDIRECT(H$1&amp;"!$E$1",1),INDIRECT(H$1&amp;"!$I$1",1)-1+'15MIN'!$A1960-1,0),0)</f>
        <v>-58.024143000000002</v>
      </c>
      <c r="L1960" s="20">
        <f ca="1">IF(INDIRECT(L$1&amp;"!$I$1",1)-1+'15MIN'!$A1960&lt;=INDIRECT(L$1&amp;"!$I$2",1),OFFSET(INDIRECT(L$1&amp;"!$F$1",1),INDIRECT(L$1&amp;"!$I$1",1)-1+'15MIN'!$A1960-1,0),0)</f>
        <v>0</v>
      </c>
      <c r="M1960" s="20">
        <f ca="1">IF(INDIRECT(L$1&amp;"!$I$1",1)-1+'15MIN'!$A1960&lt;=INDIRECT(L$1&amp;"!$I$2",1),-OFFSET(INDIRECT(L$1&amp;"!$D$1",1),INDIRECT(L$1&amp;"!$I$1",1)-1+'15MIN'!$A1960-1,0),0)</f>
        <v>-115.18280799999999</v>
      </c>
      <c r="N1960" s="20">
        <f ca="1">IF(INDIRECT(L$1&amp;"!$I$1",1)-1+'15MIN'!$A1960&lt;=INDIRECT(L$1&amp;"!$I$2",1),OFFSET(INDIRECT(L$1&amp;"!$G$1",1),INDIRECT(L$1&amp;"!$I$1",1)-1+'15MIN'!$A1960-1,0),0)</f>
        <v>1352.6547849999999</v>
      </c>
      <c r="O1960" s="21">
        <f ca="1">IF(INDIRECT(L$1&amp;"!$I$1",1)-1+'15MIN'!$A1960&lt;=INDIRECT(L$1&amp;"!$I$2",1),-OFFSET(INDIRECT(L$1&amp;"!$E$1",1),INDIRECT(L$1&amp;"!$I$1",1)-1+'15MIN'!$A1960-1,0),0)</f>
        <v>0</v>
      </c>
    </row>
    <row r="1961" spans="1:15" x14ac:dyDescent="0.2">
      <c r="A1961" s="1">
        <f t="shared" si="89"/>
        <v>1957</v>
      </c>
      <c r="B1961" s="1">
        <f t="shared" si="90"/>
        <v>21</v>
      </c>
      <c r="C1961" s="19">
        <f t="shared" si="91"/>
        <v>0.375</v>
      </c>
      <c r="D1961" s="20">
        <f ca="1">IF(INDIRECT($D$1&amp;"!$I$1",1)-1+'15MIN'!$A1961&lt;=INDIRECT($D$1&amp;"!$I$2",1),OFFSET(INDIRECT($D$1&amp;"!$F$1",1),INDIRECT($D$1&amp;"!$I$1",1)-1+'15MIN'!$A1961-1,0),0)</f>
        <v>4335.2734</v>
      </c>
      <c r="E1961" s="20">
        <f ca="1">IF(CUEL!$I$1-1+'15MIN'!$A1961&lt;=CUEL!$I$2,-OFFSET(CUEL!$D$1,CUEL!$I$1-1+'15MIN'!$A1961-1,0),0)</f>
        <v>0</v>
      </c>
      <c r="F1961" s="20">
        <f ca="1">IF(INDIRECT($D$1&amp;"!$I$1",1)-1+'15MIN'!$A1961&lt;=INDIRECT($D$1&amp;"!$I$2",1),OFFSET(INDIRECT($D$1&amp;"!$G$1",1),INDIRECT($D$1&amp;"!$I$1",1)-1+'15MIN'!$A1961-1,0),0)</f>
        <v>1.790997</v>
      </c>
      <c r="G1961" s="21">
        <f ca="1">IF(INDIRECT($D$1&amp;"!$I$1",1)-1+'15MIN'!$A1961&lt;=INDIRECT($D$1&amp;"!$I$2",1),-OFFSET(INDIRECT($D$1&amp;"!$E$1",1),INDIRECT($D$1&amp;"!$I$1",1)-1+'15MIN'!$A1961-1,0),0)</f>
        <v>-41.838123000000003</v>
      </c>
      <c r="H1961" s="20">
        <f ca="1">IF(INDIRECT(H$1&amp;"!$I$1",1)-1+'15MIN'!$A1961&lt;=INDIRECT(H$1&amp;"!$I$2",1),OFFSET(INDIRECT(H$1&amp;"!$F$1",1),INDIRECT(H$1&amp;"!$I$1",1)-1+'15MIN'!$A1961-1,0),0)</f>
        <v>1203.446289</v>
      </c>
      <c r="I1961" s="20">
        <f ca="1">IF(INDIRECT(H$1&amp;"!$I$1",1)-1+'15MIN'!$A1961&lt;=INDIRECT(H$1&amp;"!$I$2",1),-OFFSET(INDIRECT(H$1&amp;"!$D$1",1),INDIRECT(H$1&amp;"!$I$1",1)-1+'15MIN'!$A1961-1,0),0)</f>
        <v>0</v>
      </c>
      <c r="J1961" s="20">
        <f ca="1">IF(INDIRECT(H$1&amp;"!$I$1",1)-1+'15MIN'!$A1961&lt;=INDIRECT(H$1&amp;"!$I$2",1),OFFSET(INDIRECT(H$1&amp;"!$G$1",1),INDIRECT(H$1&amp;"!$I$1",1)-1+'15MIN'!$A1961-1,0),0)</f>
        <v>0</v>
      </c>
      <c r="K1961" s="21">
        <f ca="1">IF(INDIRECT(H$1&amp;"!$I$1",1)-1+'15MIN'!$A1961&lt;=INDIRECT(H$1&amp;"!$I$2",1),-OFFSET(INDIRECT(H$1&amp;"!$E$1",1),INDIRECT(H$1&amp;"!$I$1",1)-1+'15MIN'!$A1961-1,0),0)</f>
        <v>-61.955513000000003</v>
      </c>
      <c r="L1961" s="20">
        <f ca="1">IF(INDIRECT(L$1&amp;"!$I$1",1)-1+'15MIN'!$A1961&lt;=INDIRECT(L$1&amp;"!$I$2",1),OFFSET(INDIRECT(L$1&amp;"!$F$1",1),INDIRECT(L$1&amp;"!$I$1",1)-1+'15MIN'!$A1961-1,0),0)</f>
        <v>0</v>
      </c>
      <c r="M1961" s="20">
        <f ca="1">IF(INDIRECT(L$1&amp;"!$I$1",1)-1+'15MIN'!$A1961&lt;=INDIRECT(L$1&amp;"!$I$2",1),-OFFSET(INDIRECT(L$1&amp;"!$D$1",1),INDIRECT(L$1&amp;"!$I$1",1)-1+'15MIN'!$A1961-1,0),0)</f>
        <v>-114.658806</v>
      </c>
      <c r="N1961" s="20">
        <f ca="1">IF(INDIRECT(L$1&amp;"!$I$1",1)-1+'15MIN'!$A1961&lt;=INDIRECT(L$1&amp;"!$I$2",1),OFFSET(INDIRECT(L$1&amp;"!$G$1",1),INDIRECT(L$1&amp;"!$I$1",1)-1+'15MIN'!$A1961-1,0),0)</f>
        <v>1349.446533</v>
      </c>
      <c r="O1961" s="21">
        <f ca="1">IF(INDIRECT(L$1&amp;"!$I$1",1)-1+'15MIN'!$A1961&lt;=INDIRECT(L$1&amp;"!$I$2",1),-OFFSET(INDIRECT(L$1&amp;"!$E$1",1),INDIRECT(L$1&amp;"!$I$1",1)-1+'15MIN'!$A1961-1,0),0)</f>
        <v>0</v>
      </c>
    </row>
    <row r="1962" spans="1:15" x14ac:dyDescent="0.2">
      <c r="A1962" s="1">
        <f t="shared" si="89"/>
        <v>1958</v>
      </c>
      <c r="B1962" s="1">
        <f t="shared" si="90"/>
        <v>21</v>
      </c>
      <c r="C1962" s="19">
        <f t="shared" si="91"/>
        <v>0.38541666666666702</v>
      </c>
      <c r="D1962" s="20">
        <f ca="1">IF(INDIRECT($D$1&amp;"!$I$1",1)-1+'15MIN'!$A1962&lt;=INDIRECT($D$1&amp;"!$I$2",1),OFFSET(INDIRECT($D$1&amp;"!$F$1",1),INDIRECT($D$1&amp;"!$I$1",1)-1+'15MIN'!$A1962-1,0),0)</f>
        <v>3206.2067999999999</v>
      </c>
      <c r="E1962" s="20">
        <f ca="1">IF(CUEL!$I$1-1+'15MIN'!$A1962&lt;=CUEL!$I$2,-OFFSET(CUEL!$D$1,CUEL!$I$1-1+'15MIN'!$A1962-1,0),0)</f>
        <v>0</v>
      </c>
      <c r="F1962" s="20">
        <f ca="1">IF(INDIRECT($D$1&amp;"!$I$1",1)-1+'15MIN'!$A1962&lt;=INDIRECT($D$1&amp;"!$I$2",1),OFFSET(INDIRECT($D$1&amp;"!$G$1",1),INDIRECT($D$1&amp;"!$I$1",1)-1+'15MIN'!$A1962-1,0),0)</f>
        <v>75.573997000000006</v>
      </c>
      <c r="G1962" s="21">
        <f ca="1">IF(INDIRECT($D$1&amp;"!$I$1",1)-1+'15MIN'!$A1962&lt;=INDIRECT($D$1&amp;"!$I$2",1),-OFFSET(INDIRECT($D$1&amp;"!$E$1",1),INDIRECT($D$1&amp;"!$I$1",1)-1+'15MIN'!$A1962-1,0),0)</f>
        <v>-9.1109999999999993E-3</v>
      </c>
      <c r="H1962" s="20">
        <f ca="1">IF(INDIRECT(H$1&amp;"!$I$1",1)-1+'15MIN'!$A1962&lt;=INDIRECT(H$1&amp;"!$I$2",1),OFFSET(INDIRECT(H$1&amp;"!$F$1",1),INDIRECT(H$1&amp;"!$I$1",1)-1+'15MIN'!$A1962-1,0),0)</f>
        <v>1537.415649</v>
      </c>
      <c r="I1962" s="20">
        <f ca="1">IF(INDIRECT(H$1&amp;"!$I$1",1)-1+'15MIN'!$A1962&lt;=INDIRECT(H$1&amp;"!$I$2",1),-OFFSET(INDIRECT(H$1&amp;"!$D$1",1),INDIRECT(H$1&amp;"!$I$1",1)-1+'15MIN'!$A1962-1,0),0)</f>
        <v>0</v>
      </c>
      <c r="J1962" s="20">
        <f ca="1">IF(INDIRECT(H$1&amp;"!$I$1",1)-1+'15MIN'!$A1962&lt;=INDIRECT(H$1&amp;"!$I$2",1),OFFSET(INDIRECT(H$1&amp;"!$G$1",1),INDIRECT(H$1&amp;"!$I$1",1)-1+'15MIN'!$A1962-1,0),0)</f>
        <v>0</v>
      </c>
      <c r="K1962" s="21">
        <f ca="1">IF(INDIRECT(H$1&amp;"!$I$1",1)-1+'15MIN'!$A1962&lt;=INDIRECT(H$1&amp;"!$I$2",1),-OFFSET(INDIRECT(H$1&amp;"!$E$1",1),INDIRECT(H$1&amp;"!$I$1",1)-1+'15MIN'!$A1962-1,0),0)</f>
        <v>-63.459010999999997</v>
      </c>
      <c r="L1962" s="20">
        <f ca="1">IF(INDIRECT(L$1&amp;"!$I$1",1)-1+'15MIN'!$A1962&lt;=INDIRECT(L$1&amp;"!$I$2",1),OFFSET(INDIRECT(L$1&amp;"!$F$1",1),INDIRECT(L$1&amp;"!$I$1",1)-1+'15MIN'!$A1962-1,0),0)</f>
        <v>0</v>
      </c>
      <c r="M1962" s="20">
        <f ca="1">IF(INDIRECT(L$1&amp;"!$I$1",1)-1+'15MIN'!$A1962&lt;=INDIRECT(L$1&amp;"!$I$2",1),-OFFSET(INDIRECT(L$1&amp;"!$D$1",1),INDIRECT(L$1&amp;"!$I$1",1)-1+'15MIN'!$A1962-1,0),0)</f>
        <v>-118.510704</v>
      </c>
      <c r="N1962" s="20">
        <f ca="1">IF(INDIRECT(L$1&amp;"!$I$1",1)-1+'15MIN'!$A1962&lt;=INDIRECT(L$1&amp;"!$I$2",1),OFFSET(INDIRECT(L$1&amp;"!$G$1",1),INDIRECT(L$1&amp;"!$I$1",1)-1+'15MIN'!$A1962-1,0),0)</f>
        <v>1343.8782960000001</v>
      </c>
      <c r="O1962" s="21">
        <f ca="1">IF(INDIRECT(L$1&amp;"!$I$1",1)-1+'15MIN'!$A1962&lt;=INDIRECT(L$1&amp;"!$I$2",1),-OFFSET(INDIRECT(L$1&amp;"!$E$1",1),INDIRECT(L$1&amp;"!$I$1",1)-1+'15MIN'!$A1962-1,0),0)</f>
        <v>0</v>
      </c>
    </row>
    <row r="1963" spans="1:15" x14ac:dyDescent="0.2">
      <c r="A1963" s="1">
        <f t="shared" si="89"/>
        <v>1959</v>
      </c>
      <c r="B1963" s="1">
        <f t="shared" si="90"/>
        <v>21</v>
      </c>
      <c r="C1963" s="19">
        <f t="shared" si="91"/>
        <v>0.39583333333333298</v>
      </c>
      <c r="D1963" s="20">
        <f ca="1">IF(INDIRECT($D$1&amp;"!$I$1",1)-1+'15MIN'!$A1963&lt;=INDIRECT($D$1&amp;"!$I$2",1),OFFSET(INDIRECT($D$1&amp;"!$F$1",1),INDIRECT($D$1&amp;"!$I$1",1)-1+'15MIN'!$A1963-1,0),0)</f>
        <v>2801.0459000000001</v>
      </c>
      <c r="E1963" s="20">
        <f ca="1">IF(CUEL!$I$1-1+'15MIN'!$A1963&lt;=CUEL!$I$2,-OFFSET(CUEL!$D$1,CUEL!$I$1-1+'15MIN'!$A1963-1,0),0)</f>
        <v>0</v>
      </c>
      <c r="F1963" s="20">
        <f ca="1">IF(INDIRECT($D$1&amp;"!$I$1",1)-1+'15MIN'!$A1963&lt;=INDIRECT($D$1&amp;"!$I$2",1),OFFSET(INDIRECT($D$1&amp;"!$G$1",1),INDIRECT($D$1&amp;"!$I$1",1)-1+'15MIN'!$A1963-1,0),0)</f>
        <v>106.357872</v>
      </c>
      <c r="G1963" s="21">
        <f ca="1">IF(INDIRECT($D$1&amp;"!$I$1",1)-1+'15MIN'!$A1963&lt;=INDIRECT($D$1&amp;"!$I$2",1),-OFFSET(INDIRECT($D$1&amp;"!$E$1",1),INDIRECT($D$1&amp;"!$I$1",1)-1+'15MIN'!$A1963-1,0),0)</f>
        <v>0</v>
      </c>
      <c r="H1963" s="20">
        <f ca="1">IF(INDIRECT(H$1&amp;"!$I$1",1)-1+'15MIN'!$A1963&lt;=INDIRECT(H$1&amp;"!$I$2",1),OFFSET(INDIRECT(H$1&amp;"!$F$1",1),INDIRECT(H$1&amp;"!$I$1",1)-1+'15MIN'!$A1963-1,0),0)</f>
        <v>1761.920288</v>
      </c>
      <c r="I1963" s="20">
        <f ca="1">IF(INDIRECT(H$1&amp;"!$I$1",1)-1+'15MIN'!$A1963&lt;=INDIRECT(H$1&amp;"!$I$2",1),-OFFSET(INDIRECT(H$1&amp;"!$D$1",1),INDIRECT(H$1&amp;"!$I$1",1)-1+'15MIN'!$A1963-1,0),0)</f>
        <v>0</v>
      </c>
      <c r="J1963" s="20">
        <f ca="1">IF(INDIRECT(H$1&amp;"!$I$1",1)-1+'15MIN'!$A1963&lt;=INDIRECT(H$1&amp;"!$I$2",1),OFFSET(INDIRECT(H$1&amp;"!$G$1",1),INDIRECT(H$1&amp;"!$I$1",1)-1+'15MIN'!$A1963-1,0),0)</f>
        <v>0</v>
      </c>
      <c r="K1963" s="21">
        <f ca="1">IF(INDIRECT(H$1&amp;"!$I$1",1)-1+'15MIN'!$A1963&lt;=INDIRECT(H$1&amp;"!$I$2",1),-OFFSET(INDIRECT(H$1&amp;"!$E$1",1),INDIRECT(H$1&amp;"!$I$1",1)-1+'15MIN'!$A1963-1,0),0)</f>
        <v>-73.706017000000003</v>
      </c>
      <c r="L1963" s="20">
        <f ca="1">IF(INDIRECT(L$1&amp;"!$I$1",1)-1+'15MIN'!$A1963&lt;=INDIRECT(L$1&amp;"!$I$2",1),OFFSET(INDIRECT(L$1&amp;"!$F$1",1),INDIRECT(L$1&amp;"!$I$1",1)-1+'15MIN'!$A1963-1,0),0)</f>
        <v>0</v>
      </c>
      <c r="M1963" s="20">
        <f ca="1">IF(INDIRECT(L$1&amp;"!$I$1",1)-1+'15MIN'!$A1963&lt;=INDIRECT(L$1&amp;"!$I$2",1),-OFFSET(INDIRECT(L$1&amp;"!$D$1",1),INDIRECT(L$1&amp;"!$I$1",1)-1+'15MIN'!$A1963-1,0),0)</f>
        <v>-109.828903</v>
      </c>
      <c r="N1963" s="20">
        <f ca="1">IF(INDIRECT(L$1&amp;"!$I$1",1)-1+'15MIN'!$A1963&lt;=INDIRECT(L$1&amp;"!$I$2",1),OFFSET(INDIRECT(L$1&amp;"!$G$1",1),INDIRECT(L$1&amp;"!$I$1",1)-1+'15MIN'!$A1963-1,0),0)</f>
        <v>761.15631099999996</v>
      </c>
      <c r="O1963" s="21">
        <f ca="1">IF(INDIRECT(L$1&amp;"!$I$1",1)-1+'15MIN'!$A1963&lt;=INDIRECT(L$1&amp;"!$I$2",1),-OFFSET(INDIRECT(L$1&amp;"!$E$1",1),INDIRECT(L$1&amp;"!$I$1",1)-1+'15MIN'!$A1963-1,0),0)</f>
        <v>-12.400314</v>
      </c>
    </row>
    <row r="1964" spans="1:15" x14ac:dyDescent="0.2">
      <c r="A1964" s="1">
        <f t="shared" si="89"/>
        <v>1960</v>
      </c>
      <c r="B1964" s="1">
        <f t="shared" si="90"/>
        <v>21</v>
      </c>
      <c r="C1964" s="19">
        <f t="shared" si="91"/>
        <v>0.40625</v>
      </c>
      <c r="D1964" s="20">
        <f ca="1">IF(INDIRECT($D$1&amp;"!$I$1",1)-1+'15MIN'!$A1964&lt;=INDIRECT($D$1&amp;"!$I$2",1),OFFSET(INDIRECT($D$1&amp;"!$F$1",1),INDIRECT($D$1&amp;"!$I$1",1)-1+'15MIN'!$A1964-1,0),0)</f>
        <v>2249.4542999999999</v>
      </c>
      <c r="E1964" s="20">
        <f ca="1">IF(CUEL!$I$1-1+'15MIN'!$A1964&lt;=CUEL!$I$2,-OFFSET(CUEL!$D$1,CUEL!$I$1-1+'15MIN'!$A1964-1,0),0)</f>
        <v>0</v>
      </c>
      <c r="F1964" s="20">
        <f ca="1">IF(INDIRECT($D$1&amp;"!$I$1",1)-1+'15MIN'!$A1964&lt;=INDIRECT($D$1&amp;"!$I$2",1),OFFSET(INDIRECT($D$1&amp;"!$G$1",1),INDIRECT($D$1&amp;"!$I$1",1)-1+'15MIN'!$A1964-1,0),0)</f>
        <v>132.085251</v>
      </c>
      <c r="G1964" s="21">
        <f ca="1">IF(INDIRECT($D$1&amp;"!$I$1",1)-1+'15MIN'!$A1964&lt;=INDIRECT($D$1&amp;"!$I$2",1),-OFFSET(INDIRECT($D$1&amp;"!$E$1",1),INDIRECT($D$1&amp;"!$I$1",1)-1+'15MIN'!$A1964-1,0),0)</f>
        <v>0</v>
      </c>
      <c r="H1964" s="20">
        <f ca="1">IF(INDIRECT(H$1&amp;"!$I$1",1)-1+'15MIN'!$A1964&lt;=INDIRECT(H$1&amp;"!$I$2",1),OFFSET(INDIRECT(H$1&amp;"!$F$1",1),INDIRECT(H$1&amp;"!$I$1",1)-1+'15MIN'!$A1964-1,0),0)</f>
        <v>1395.200562</v>
      </c>
      <c r="I1964" s="20">
        <f ca="1">IF(INDIRECT(H$1&amp;"!$I$1",1)-1+'15MIN'!$A1964&lt;=INDIRECT(H$1&amp;"!$I$2",1),-OFFSET(INDIRECT(H$1&amp;"!$D$1",1),INDIRECT(H$1&amp;"!$I$1",1)-1+'15MIN'!$A1964-1,0),0)</f>
        <v>0</v>
      </c>
      <c r="J1964" s="20">
        <f ca="1">IF(INDIRECT(H$1&amp;"!$I$1",1)-1+'15MIN'!$A1964&lt;=INDIRECT(H$1&amp;"!$I$2",1),OFFSET(INDIRECT(H$1&amp;"!$G$1",1),INDIRECT(H$1&amp;"!$I$1",1)-1+'15MIN'!$A1964-1,0),0)</f>
        <v>0</v>
      </c>
      <c r="K1964" s="21">
        <f ca="1">IF(INDIRECT(H$1&amp;"!$I$1",1)-1+'15MIN'!$A1964&lt;=INDIRECT(H$1&amp;"!$I$2",1),-OFFSET(INDIRECT(H$1&amp;"!$E$1",1),INDIRECT(H$1&amp;"!$I$1",1)-1+'15MIN'!$A1964-1,0),0)</f>
        <v>-64.784324999999995</v>
      </c>
      <c r="L1964" s="20">
        <f ca="1">IF(INDIRECT(L$1&amp;"!$I$1",1)-1+'15MIN'!$A1964&lt;=INDIRECT(L$1&amp;"!$I$2",1),OFFSET(INDIRECT(L$1&amp;"!$F$1",1),INDIRECT(L$1&amp;"!$I$1",1)-1+'15MIN'!$A1964-1,0),0)</f>
        <v>0.61956299999999997</v>
      </c>
      <c r="M1964" s="20">
        <f ca="1">IF(INDIRECT(L$1&amp;"!$I$1",1)-1+'15MIN'!$A1964&lt;=INDIRECT(L$1&amp;"!$I$2",1),-OFFSET(INDIRECT(L$1&amp;"!$D$1",1),INDIRECT(L$1&amp;"!$I$1",1)-1+'15MIN'!$A1964-1,0),0)</f>
        <v>-105.772758</v>
      </c>
      <c r="N1964" s="20">
        <f ca="1">IF(INDIRECT(L$1&amp;"!$I$1",1)-1+'15MIN'!$A1964&lt;=INDIRECT(L$1&amp;"!$I$2",1),OFFSET(INDIRECT(L$1&amp;"!$G$1",1),INDIRECT(L$1&amp;"!$I$1",1)-1+'15MIN'!$A1964-1,0),0)</f>
        <v>493.53411899999998</v>
      </c>
      <c r="O1964" s="21">
        <f ca="1">IF(INDIRECT(L$1&amp;"!$I$1",1)-1+'15MIN'!$A1964&lt;=INDIRECT(L$1&amp;"!$I$2",1),-OFFSET(INDIRECT(L$1&amp;"!$E$1",1),INDIRECT(L$1&amp;"!$I$1",1)-1+'15MIN'!$A1964-1,0),0)</f>
        <v>-91.480193999999997</v>
      </c>
    </row>
    <row r="1965" spans="1:15" x14ac:dyDescent="0.2">
      <c r="A1965" s="1">
        <f t="shared" si="89"/>
        <v>1961</v>
      </c>
      <c r="B1965" s="1">
        <f t="shared" si="90"/>
        <v>21</v>
      </c>
      <c r="C1965" s="19">
        <f t="shared" si="91"/>
        <v>0.41666666666666702</v>
      </c>
      <c r="D1965" s="20">
        <f ca="1">IF(INDIRECT($D$1&amp;"!$I$1",1)-1+'15MIN'!$A1965&lt;=INDIRECT($D$1&amp;"!$I$2",1),OFFSET(INDIRECT($D$1&amp;"!$F$1",1),INDIRECT($D$1&amp;"!$I$1",1)-1+'15MIN'!$A1965-1,0),0)</f>
        <v>2070.9036000000001</v>
      </c>
      <c r="E1965" s="20">
        <f ca="1">IF(CUEL!$I$1-1+'15MIN'!$A1965&lt;=CUEL!$I$2,-OFFSET(CUEL!$D$1,CUEL!$I$1-1+'15MIN'!$A1965-1,0),0)</f>
        <v>0</v>
      </c>
      <c r="F1965" s="20">
        <f ca="1">IF(INDIRECT($D$1&amp;"!$I$1",1)-1+'15MIN'!$A1965&lt;=INDIRECT($D$1&amp;"!$I$2",1),OFFSET(INDIRECT($D$1&amp;"!$G$1",1),INDIRECT($D$1&amp;"!$I$1",1)-1+'15MIN'!$A1965-1,0),0)</f>
        <v>140.69528199999999</v>
      </c>
      <c r="G1965" s="21">
        <f ca="1">IF(INDIRECT($D$1&amp;"!$I$1",1)-1+'15MIN'!$A1965&lt;=INDIRECT($D$1&amp;"!$I$2",1),-OFFSET(INDIRECT($D$1&amp;"!$E$1",1),INDIRECT($D$1&amp;"!$I$1",1)-1+'15MIN'!$A1965-1,0),0)</f>
        <v>0</v>
      </c>
      <c r="H1965" s="20">
        <f ca="1">IF(INDIRECT(H$1&amp;"!$I$1",1)-1+'15MIN'!$A1965&lt;=INDIRECT(H$1&amp;"!$I$2",1),OFFSET(INDIRECT(H$1&amp;"!$F$1",1),INDIRECT(H$1&amp;"!$I$1",1)-1+'15MIN'!$A1965-1,0),0)</f>
        <v>747.24383499999999</v>
      </c>
      <c r="I1965" s="20">
        <f ca="1">IF(INDIRECT(H$1&amp;"!$I$1",1)-1+'15MIN'!$A1965&lt;=INDIRECT(H$1&amp;"!$I$2",1),-OFFSET(INDIRECT(H$1&amp;"!$D$1",1),INDIRECT(H$1&amp;"!$I$1",1)-1+'15MIN'!$A1965-1,0),0)</f>
        <v>0</v>
      </c>
      <c r="J1965" s="20">
        <f ca="1">IF(INDIRECT(H$1&amp;"!$I$1",1)-1+'15MIN'!$A1965&lt;=INDIRECT(H$1&amp;"!$I$2",1),OFFSET(INDIRECT(H$1&amp;"!$G$1",1),INDIRECT(H$1&amp;"!$I$1",1)-1+'15MIN'!$A1965-1,0),0)</f>
        <v>0</v>
      </c>
      <c r="K1965" s="21">
        <f ca="1">IF(INDIRECT(H$1&amp;"!$I$1",1)-1+'15MIN'!$A1965&lt;=INDIRECT(H$1&amp;"!$I$2",1),-OFFSET(INDIRECT(H$1&amp;"!$E$1",1),INDIRECT(H$1&amp;"!$I$1",1)-1+'15MIN'!$A1965-1,0),0)</f>
        <v>-45.779884000000003</v>
      </c>
      <c r="L1965" s="20">
        <f ca="1">IF(INDIRECT(L$1&amp;"!$I$1",1)-1+'15MIN'!$A1965&lt;=INDIRECT(L$1&amp;"!$I$2",1),OFFSET(INDIRECT(L$1&amp;"!$F$1",1),INDIRECT(L$1&amp;"!$I$1",1)-1+'15MIN'!$A1965-1,0),0)</f>
        <v>0.115383</v>
      </c>
      <c r="M1965" s="20">
        <f ca="1">IF(INDIRECT(L$1&amp;"!$I$1",1)-1+'15MIN'!$A1965&lt;=INDIRECT(L$1&amp;"!$I$2",1),-OFFSET(INDIRECT(L$1&amp;"!$D$1",1),INDIRECT(L$1&amp;"!$I$1",1)-1+'15MIN'!$A1965-1,0),0)</f>
        <v>-78.486144999999993</v>
      </c>
      <c r="N1965" s="20">
        <f ca="1">IF(INDIRECT(L$1&amp;"!$I$1",1)-1+'15MIN'!$A1965&lt;=INDIRECT(L$1&amp;"!$I$2",1),OFFSET(INDIRECT(L$1&amp;"!$G$1",1),INDIRECT(L$1&amp;"!$I$1",1)-1+'15MIN'!$A1965-1,0),0)</f>
        <v>2.230559</v>
      </c>
      <c r="O1965" s="21">
        <f ca="1">IF(INDIRECT(L$1&amp;"!$I$1",1)-1+'15MIN'!$A1965&lt;=INDIRECT(L$1&amp;"!$I$2",1),-OFFSET(INDIRECT(L$1&amp;"!$E$1",1),INDIRECT(L$1&amp;"!$I$1",1)-1+'15MIN'!$A1965-1,0),0)</f>
        <v>-295.89724699999999</v>
      </c>
    </row>
    <row r="1966" spans="1:15" x14ac:dyDescent="0.2">
      <c r="A1966" s="1">
        <f t="shared" si="89"/>
        <v>1962</v>
      </c>
      <c r="B1966" s="1">
        <f t="shared" si="90"/>
        <v>21</v>
      </c>
      <c r="C1966" s="19">
        <f t="shared" si="91"/>
        <v>0.42708333333333298</v>
      </c>
      <c r="D1966" s="20">
        <f ca="1">IF(INDIRECT($D$1&amp;"!$I$1",1)-1+'15MIN'!$A1966&lt;=INDIRECT($D$1&amp;"!$I$2",1),OFFSET(INDIRECT($D$1&amp;"!$F$1",1),INDIRECT($D$1&amp;"!$I$1",1)-1+'15MIN'!$A1966-1,0),0)</f>
        <v>2147.7939000000001</v>
      </c>
      <c r="E1966" s="20">
        <f ca="1">IF(CUEL!$I$1-1+'15MIN'!$A1966&lt;=CUEL!$I$2,-OFFSET(CUEL!$D$1,CUEL!$I$1-1+'15MIN'!$A1966-1,0),0)</f>
        <v>0</v>
      </c>
      <c r="F1966" s="20">
        <f ca="1">IF(INDIRECT($D$1&amp;"!$I$1",1)-1+'15MIN'!$A1966&lt;=INDIRECT($D$1&amp;"!$I$2",1),OFFSET(INDIRECT($D$1&amp;"!$G$1",1),INDIRECT($D$1&amp;"!$I$1",1)-1+'15MIN'!$A1966-1,0),0)</f>
        <v>134.25422699999999</v>
      </c>
      <c r="G1966" s="21">
        <f ca="1">IF(INDIRECT($D$1&amp;"!$I$1",1)-1+'15MIN'!$A1966&lt;=INDIRECT($D$1&amp;"!$I$2",1),-OFFSET(INDIRECT($D$1&amp;"!$E$1",1),INDIRECT($D$1&amp;"!$I$1",1)-1+'15MIN'!$A1966-1,0),0)</f>
        <v>0</v>
      </c>
      <c r="H1966" s="20">
        <f ca="1">IF(INDIRECT(H$1&amp;"!$I$1",1)-1+'15MIN'!$A1966&lt;=INDIRECT(H$1&amp;"!$I$2",1),OFFSET(INDIRECT(H$1&amp;"!$F$1",1),INDIRECT(H$1&amp;"!$I$1",1)-1+'15MIN'!$A1966-1,0),0)</f>
        <v>951.86901899999998</v>
      </c>
      <c r="I1966" s="20">
        <f ca="1">IF(INDIRECT(H$1&amp;"!$I$1",1)-1+'15MIN'!$A1966&lt;=INDIRECT(H$1&amp;"!$I$2",1),-OFFSET(INDIRECT(H$1&amp;"!$D$1",1),INDIRECT(H$1&amp;"!$I$1",1)-1+'15MIN'!$A1966-1,0),0)</f>
        <v>0</v>
      </c>
      <c r="J1966" s="20">
        <f ca="1">IF(INDIRECT(H$1&amp;"!$I$1",1)-1+'15MIN'!$A1966&lt;=INDIRECT(H$1&amp;"!$I$2",1),OFFSET(INDIRECT(H$1&amp;"!$G$1",1),INDIRECT(H$1&amp;"!$I$1",1)-1+'15MIN'!$A1966-1,0),0)</f>
        <v>6.4009999999999996E-3</v>
      </c>
      <c r="K1966" s="21">
        <f ca="1">IF(INDIRECT(H$1&amp;"!$I$1",1)-1+'15MIN'!$A1966&lt;=INDIRECT(H$1&amp;"!$I$2",1),-OFFSET(INDIRECT(H$1&amp;"!$E$1",1),INDIRECT(H$1&amp;"!$I$1",1)-1+'15MIN'!$A1966-1,0),0)</f>
        <v>-44.387669000000002</v>
      </c>
      <c r="L1966" s="20">
        <f ca="1">IF(INDIRECT(L$1&amp;"!$I$1",1)-1+'15MIN'!$A1966&lt;=INDIRECT(L$1&amp;"!$I$2",1),OFFSET(INDIRECT(L$1&amp;"!$F$1",1),INDIRECT(L$1&amp;"!$I$1",1)-1+'15MIN'!$A1966-1,0),0)</f>
        <v>3.8516000000000002E-2</v>
      </c>
      <c r="M1966" s="20">
        <f ca="1">IF(INDIRECT(L$1&amp;"!$I$1",1)-1+'15MIN'!$A1966&lt;=INDIRECT(L$1&amp;"!$I$2",1),-OFFSET(INDIRECT(L$1&amp;"!$D$1",1),INDIRECT(L$1&amp;"!$I$1",1)-1+'15MIN'!$A1966-1,0),0)</f>
        <v>-81.637092999999993</v>
      </c>
      <c r="N1966" s="20">
        <f ca="1">IF(INDIRECT(L$1&amp;"!$I$1",1)-1+'15MIN'!$A1966&lt;=INDIRECT(L$1&amp;"!$I$2",1),OFFSET(INDIRECT(L$1&amp;"!$G$1",1),INDIRECT(L$1&amp;"!$I$1",1)-1+'15MIN'!$A1966-1,0),0)</f>
        <v>155.479874</v>
      </c>
      <c r="O1966" s="21">
        <f ca="1">IF(INDIRECT(L$1&amp;"!$I$1",1)-1+'15MIN'!$A1966&lt;=INDIRECT(L$1&amp;"!$I$2",1),-OFFSET(INDIRECT(L$1&amp;"!$E$1",1),INDIRECT(L$1&amp;"!$I$1",1)-1+'15MIN'!$A1966-1,0),0)</f>
        <v>-59.190379999999998</v>
      </c>
    </row>
    <row r="1967" spans="1:15" x14ac:dyDescent="0.2">
      <c r="A1967" s="1">
        <f t="shared" si="89"/>
        <v>1963</v>
      </c>
      <c r="B1967" s="1">
        <f t="shared" si="90"/>
        <v>21</v>
      </c>
      <c r="C1967" s="19">
        <f t="shared" si="91"/>
        <v>0.4375</v>
      </c>
      <c r="D1967" s="20">
        <f ca="1">IF(INDIRECT($D$1&amp;"!$I$1",1)-1+'15MIN'!$A1967&lt;=INDIRECT($D$1&amp;"!$I$2",1),OFFSET(INDIRECT($D$1&amp;"!$F$1",1),INDIRECT($D$1&amp;"!$I$1",1)-1+'15MIN'!$A1967-1,0),0)</f>
        <v>3011.1943000000001</v>
      </c>
      <c r="E1967" s="20">
        <f ca="1">IF(CUEL!$I$1-1+'15MIN'!$A1967&lt;=CUEL!$I$2,-OFFSET(CUEL!$D$1,CUEL!$I$1-1+'15MIN'!$A1967-1,0),0)</f>
        <v>0</v>
      </c>
      <c r="F1967" s="20">
        <f ca="1">IF(INDIRECT($D$1&amp;"!$I$1",1)-1+'15MIN'!$A1967&lt;=INDIRECT($D$1&amp;"!$I$2",1),OFFSET(INDIRECT($D$1&amp;"!$G$1",1),INDIRECT($D$1&amp;"!$I$1",1)-1+'15MIN'!$A1967-1,0),0)</f>
        <v>71.293526</v>
      </c>
      <c r="G1967" s="21">
        <f ca="1">IF(INDIRECT($D$1&amp;"!$I$1",1)-1+'15MIN'!$A1967&lt;=INDIRECT($D$1&amp;"!$I$2",1),-OFFSET(INDIRECT($D$1&amp;"!$E$1",1),INDIRECT($D$1&amp;"!$I$1",1)-1+'15MIN'!$A1967-1,0),0)</f>
        <v>-7.6142000000000001E-2</v>
      </c>
      <c r="H1967" s="20">
        <f ca="1">IF(INDIRECT(H$1&amp;"!$I$1",1)-1+'15MIN'!$A1967&lt;=INDIRECT(H$1&amp;"!$I$2",1),OFFSET(INDIRECT(H$1&amp;"!$F$1",1),INDIRECT(H$1&amp;"!$I$1",1)-1+'15MIN'!$A1967-1,0),0)</f>
        <v>1346.738525</v>
      </c>
      <c r="I1967" s="20">
        <f ca="1">IF(INDIRECT(H$1&amp;"!$I$1",1)-1+'15MIN'!$A1967&lt;=INDIRECT(H$1&amp;"!$I$2",1),-OFFSET(INDIRECT(H$1&amp;"!$D$1",1),INDIRECT(H$1&amp;"!$I$1",1)-1+'15MIN'!$A1967-1,0),0)</f>
        <v>0</v>
      </c>
      <c r="J1967" s="20">
        <f ca="1">IF(INDIRECT(H$1&amp;"!$I$1",1)-1+'15MIN'!$A1967&lt;=INDIRECT(H$1&amp;"!$I$2",1),OFFSET(INDIRECT(H$1&amp;"!$G$1",1),INDIRECT(H$1&amp;"!$I$1",1)-1+'15MIN'!$A1967-1,0),0)</f>
        <v>0</v>
      </c>
      <c r="K1967" s="21">
        <f ca="1">IF(INDIRECT(H$1&amp;"!$I$1",1)-1+'15MIN'!$A1967&lt;=INDIRECT(H$1&amp;"!$I$2",1),-OFFSET(INDIRECT(H$1&amp;"!$E$1",1),INDIRECT(H$1&amp;"!$I$1",1)-1+'15MIN'!$A1967-1,0),0)</f>
        <v>-47.535953999999997</v>
      </c>
      <c r="L1967" s="20">
        <f ca="1">IF(INDIRECT(L$1&amp;"!$I$1",1)-1+'15MIN'!$A1967&lt;=INDIRECT(L$1&amp;"!$I$2",1),OFFSET(INDIRECT(L$1&amp;"!$F$1",1),INDIRECT(L$1&amp;"!$I$1",1)-1+'15MIN'!$A1967-1,0),0)</f>
        <v>0</v>
      </c>
      <c r="M1967" s="20">
        <f ca="1">IF(INDIRECT(L$1&amp;"!$I$1",1)-1+'15MIN'!$A1967&lt;=INDIRECT(L$1&amp;"!$I$2",1),-OFFSET(INDIRECT(L$1&amp;"!$D$1",1),INDIRECT(L$1&amp;"!$I$1",1)-1+'15MIN'!$A1967-1,0),0)</f>
        <v>-122.755875</v>
      </c>
      <c r="N1967" s="20">
        <f ca="1">IF(INDIRECT(L$1&amp;"!$I$1",1)-1+'15MIN'!$A1967&lt;=INDIRECT(L$1&amp;"!$I$2",1),OFFSET(INDIRECT(L$1&amp;"!$G$1",1),INDIRECT(L$1&amp;"!$I$1",1)-1+'15MIN'!$A1967-1,0),0)</f>
        <v>994.89190699999995</v>
      </c>
      <c r="O1967" s="21">
        <f ca="1">IF(INDIRECT(L$1&amp;"!$I$1",1)-1+'15MIN'!$A1967&lt;=INDIRECT(L$1&amp;"!$I$2",1),-OFFSET(INDIRECT(L$1&amp;"!$E$1",1),INDIRECT(L$1&amp;"!$I$1",1)-1+'15MIN'!$A1967-1,0),0)</f>
        <v>0</v>
      </c>
    </row>
    <row r="1968" spans="1:15" x14ac:dyDescent="0.2">
      <c r="A1968" s="1">
        <f t="shared" si="89"/>
        <v>1964</v>
      </c>
      <c r="B1968" s="1">
        <f t="shared" si="90"/>
        <v>21</v>
      </c>
      <c r="C1968" s="19">
        <f t="shared" si="91"/>
        <v>0.44791666666666702</v>
      </c>
      <c r="D1968" s="20">
        <f ca="1">IF(INDIRECT($D$1&amp;"!$I$1",1)-1+'15MIN'!$A1968&lt;=INDIRECT($D$1&amp;"!$I$2",1),OFFSET(INDIRECT($D$1&amp;"!$F$1",1),INDIRECT($D$1&amp;"!$I$1",1)-1+'15MIN'!$A1968-1,0),0)</f>
        <v>3784.8501000000001</v>
      </c>
      <c r="E1968" s="20">
        <f ca="1">IF(CUEL!$I$1-1+'15MIN'!$A1968&lt;=CUEL!$I$2,-OFFSET(CUEL!$D$1,CUEL!$I$1-1+'15MIN'!$A1968-1,0),0)</f>
        <v>0</v>
      </c>
      <c r="F1968" s="20">
        <f ca="1">IF(INDIRECT($D$1&amp;"!$I$1",1)-1+'15MIN'!$A1968&lt;=INDIRECT($D$1&amp;"!$I$2",1),OFFSET(INDIRECT($D$1&amp;"!$G$1",1),INDIRECT($D$1&amp;"!$I$1",1)-1+'15MIN'!$A1968-1,0),0)</f>
        <v>21.302866000000002</v>
      </c>
      <c r="G1968" s="21">
        <f ca="1">IF(INDIRECT($D$1&amp;"!$I$1",1)-1+'15MIN'!$A1968&lt;=INDIRECT($D$1&amp;"!$I$2",1),-OFFSET(INDIRECT($D$1&amp;"!$E$1",1),INDIRECT($D$1&amp;"!$I$1",1)-1+'15MIN'!$A1968-1,0),0)</f>
        <v>-9.3841129999999993</v>
      </c>
      <c r="H1968" s="20">
        <f ca="1">IF(INDIRECT(H$1&amp;"!$I$1",1)-1+'15MIN'!$A1968&lt;=INDIRECT(H$1&amp;"!$I$2",1),OFFSET(INDIRECT(H$1&amp;"!$F$1",1),INDIRECT(H$1&amp;"!$I$1",1)-1+'15MIN'!$A1968-1,0),0)</f>
        <v>2076.344971</v>
      </c>
      <c r="I1968" s="20">
        <f ca="1">IF(INDIRECT(H$1&amp;"!$I$1",1)-1+'15MIN'!$A1968&lt;=INDIRECT(H$1&amp;"!$I$2",1),-OFFSET(INDIRECT(H$1&amp;"!$D$1",1),INDIRECT(H$1&amp;"!$I$1",1)-1+'15MIN'!$A1968-1,0),0)</f>
        <v>0</v>
      </c>
      <c r="J1968" s="20">
        <f ca="1">IF(INDIRECT(H$1&amp;"!$I$1",1)-1+'15MIN'!$A1968&lt;=INDIRECT(H$1&amp;"!$I$2",1),OFFSET(INDIRECT(H$1&amp;"!$G$1",1),INDIRECT(H$1&amp;"!$I$1",1)-1+'15MIN'!$A1968-1,0),0)</f>
        <v>0</v>
      </c>
      <c r="K1968" s="21">
        <f ca="1">IF(INDIRECT(H$1&amp;"!$I$1",1)-1+'15MIN'!$A1968&lt;=INDIRECT(H$1&amp;"!$I$2",1),-OFFSET(INDIRECT(H$1&amp;"!$E$1",1),INDIRECT(H$1&amp;"!$I$1",1)-1+'15MIN'!$A1968-1,0),0)</f>
        <v>-46.380130999999999</v>
      </c>
      <c r="L1968" s="20">
        <f ca="1">IF(INDIRECT(L$1&amp;"!$I$1",1)-1+'15MIN'!$A1968&lt;=INDIRECT(L$1&amp;"!$I$2",1),OFFSET(INDIRECT(L$1&amp;"!$F$1",1),INDIRECT(L$1&amp;"!$I$1",1)-1+'15MIN'!$A1968-1,0),0)</f>
        <v>0</v>
      </c>
      <c r="M1968" s="20">
        <f ca="1">IF(INDIRECT(L$1&amp;"!$I$1",1)-1+'15MIN'!$A1968&lt;=INDIRECT(L$1&amp;"!$I$2",1),-OFFSET(INDIRECT(L$1&amp;"!$D$1",1),INDIRECT(L$1&amp;"!$I$1",1)-1+'15MIN'!$A1968-1,0),0)</f>
        <v>-130.401566</v>
      </c>
      <c r="N1968" s="20">
        <f ca="1">IF(INDIRECT(L$1&amp;"!$I$1",1)-1+'15MIN'!$A1968&lt;=INDIRECT(L$1&amp;"!$I$2",1),OFFSET(INDIRECT(L$1&amp;"!$G$1",1),INDIRECT(L$1&amp;"!$I$1",1)-1+'15MIN'!$A1968-1,0),0)</f>
        <v>1224.6361079999999</v>
      </c>
      <c r="O1968" s="21">
        <f ca="1">IF(INDIRECT(L$1&amp;"!$I$1",1)-1+'15MIN'!$A1968&lt;=INDIRECT(L$1&amp;"!$I$2",1),-OFFSET(INDIRECT(L$1&amp;"!$E$1",1),INDIRECT(L$1&amp;"!$I$1",1)-1+'15MIN'!$A1968-1,0),0)</f>
        <v>0</v>
      </c>
    </row>
    <row r="1969" spans="1:15" x14ac:dyDescent="0.2">
      <c r="A1969" s="1">
        <f t="shared" si="89"/>
        <v>1965</v>
      </c>
      <c r="B1969" s="1">
        <f t="shared" si="90"/>
        <v>21</v>
      </c>
      <c r="C1969" s="19">
        <f t="shared" si="91"/>
        <v>0.45833333333333298</v>
      </c>
      <c r="D1969" s="20">
        <f ca="1">IF(INDIRECT($D$1&amp;"!$I$1",1)-1+'15MIN'!$A1969&lt;=INDIRECT($D$1&amp;"!$I$2",1),OFFSET(INDIRECT($D$1&amp;"!$F$1",1),INDIRECT($D$1&amp;"!$I$1",1)-1+'15MIN'!$A1969-1,0),0)</f>
        <v>4443.7650999999996</v>
      </c>
      <c r="E1969" s="20">
        <f ca="1">IF(CUEL!$I$1-1+'15MIN'!$A1969&lt;=CUEL!$I$2,-OFFSET(CUEL!$D$1,CUEL!$I$1-1+'15MIN'!$A1969-1,0),0)</f>
        <v>0</v>
      </c>
      <c r="F1969" s="20">
        <f ca="1">IF(INDIRECT($D$1&amp;"!$I$1",1)-1+'15MIN'!$A1969&lt;=INDIRECT($D$1&amp;"!$I$2",1),OFFSET(INDIRECT($D$1&amp;"!$G$1",1),INDIRECT($D$1&amp;"!$I$1",1)-1+'15MIN'!$A1969-1,0),0)</f>
        <v>4.1100709999999996</v>
      </c>
      <c r="G1969" s="21">
        <f ca="1">IF(INDIRECT($D$1&amp;"!$I$1",1)-1+'15MIN'!$A1969&lt;=INDIRECT($D$1&amp;"!$I$2",1),-OFFSET(INDIRECT($D$1&amp;"!$E$1",1),INDIRECT($D$1&amp;"!$I$1",1)-1+'15MIN'!$A1969-1,0),0)</f>
        <v>-73.452194000000006</v>
      </c>
      <c r="H1969" s="20">
        <f ca="1">IF(INDIRECT(H$1&amp;"!$I$1",1)-1+'15MIN'!$A1969&lt;=INDIRECT(H$1&amp;"!$I$2",1),OFFSET(INDIRECT(H$1&amp;"!$F$1",1),INDIRECT(H$1&amp;"!$I$1",1)-1+'15MIN'!$A1969-1,0),0)</f>
        <v>3105.1423340000001</v>
      </c>
      <c r="I1969" s="20">
        <f ca="1">IF(INDIRECT(H$1&amp;"!$I$1",1)-1+'15MIN'!$A1969&lt;=INDIRECT(H$1&amp;"!$I$2",1),-OFFSET(INDIRECT(H$1&amp;"!$D$1",1),INDIRECT(H$1&amp;"!$I$1",1)-1+'15MIN'!$A1969-1,0),0)</f>
        <v>0</v>
      </c>
      <c r="J1969" s="20">
        <f ca="1">IF(INDIRECT(H$1&amp;"!$I$1",1)-1+'15MIN'!$A1969&lt;=INDIRECT(H$1&amp;"!$I$2",1),OFFSET(INDIRECT(H$1&amp;"!$G$1",1),INDIRECT(H$1&amp;"!$I$1",1)-1+'15MIN'!$A1969-1,0),0)</f>
        <v>0</v>
      </c>
      <c r="K1969" s="21">
        <f ca="1">IF(INDIRECT(H$1&amp;"!$I$1",1)-1+'15MIN'!$A1969&lt;=INDIRECT(H$1&amp;"!$I$2",1),-OFFSET(INDIRECT(H$1&amp;"!$E$1",1),INDIRECT(H$1&amp;"!$I$1",1)-1+'15MIN'!$A1969-1,0),0)</f>
        <v>-45.533672000000003</v>
      </c>
      <c r="L1969" s="20">
        <f ca="1">IF(INDIRECT(L$1&amp;"!$I$1",1)-1+'15MIN'!$A1969&lt;=INDIRECT(L$1&amp;"!$I$2",1),OFFSET(INDIRECT(L$1&amp;"!$F$1",1),INDIRECT(L$1&amp;"!$I$1",1)-1+'15MIN'!$A1969-1,0),0)</f>
        <v>1.4753890000000001</v>
      </c>
      <c r="M1969" s="20">
        <f ca="1">IF(INDIRECT(L$1&amp;"!$I$1",1)-1+'15MIN'!$A1969&lt;=INDIRECT(L$1&amp;"!$I$2",1),-OFFSET(INDIRECT(L$1&amp;"!$D$1",1),INDIRECT(L$1&amp;"!$I$1",1)-1+'15MIN'!$A1969-1,0),0)</f>
        <v>-89.345917</v>
      </c>
      <c r="N1969" s="20">
        <f ca="1">IF(INDIRECT(L$1&amp;"!$I$1",1)-1+'15MIN'!$A1969&lt;=INDIRECT(L$1&amp;"!$I$2",1),OFFSET(INDIRECT(L$1&amp;"!$G$1",1),INDIRECT(L$1&amp;"!$I$1",1)-1+'15MIN'!$A1969-1,0),0)</f>
        <v>501.01223800000002</v>
      </c>
      <c r="O1969" s="21">
        <f ca="1">IF(INDIRECT(L$1&amp;"!$I$1",1)-1+'15MIN'!$A1969&lt;=INDIRECT(L$1&amp;"!$I$2",1),-OFFSET(INDIRECT(L$1&amp;"!$E$1",1),INDIRECT(L$1&amp;"!$I$1",1)-1+'15MIN'!$A1969-1,0),0)</f>
        <v>-85.082245</v>
      </c>
    </row>
    <row r="1970" spans="1:15" x14ac:dyDescent="0.2">
      <c r="A1970" s="1">
        <f t="shared" si="89"/>
        <v>1966</v>
      </c>
      <c r="B1970" s="1">
        <f t="shared" si="90"/>
        <v>21</v>
      </c>
      <c r="C1970" s="19">
        <f t="shared" si="91"/>
        <v>0.46875</v>
      </c>
      <c r="D1970" s="20">
        <f ca="1">IF(INDIRECT($D$1&amp;"!$I$1",1)-1+'15MIN'!$A1970&lt;=INDIRECT($D$1&amp;"!$I$2",1),OFFSET(INDIRECT($D$1&amp;"!$F$1",1),INDIRECT($D$1&amp;"!$I$1",1)-1+'15MIN'!$A1970-1,0),0)</f>
        <v>5091.3852999999999</v>
      </c>
      <c r="E1970" s="20">
        <f ca="1">IF(CUEL!$I$1-1+'15MIN'!$A1970&lt;=CUEL!$I$2,-OFFSET(CUEL!$D$1,CUEL!$I$1-1+'15MIN'!$A1970-1,0),0)</f>
        <v>0</v>
      </c>
      <c r="F1970" s="20">
        <f ca="1">IF(INDIRECT($D$1&amp;"!$I$1",1)-1+'15MIN'!$A1970&lt;=INDIRECT($D$1&amp;"!$I$2",1),OFFSET(INDIRECT($D$1&amp;"!$G$1",1),INDIRECT($D$1&amp;"!$I$1",1)-1+'15MIN'!$A1970-1,0),0)</f>
        <v>0</v>
      </c>
      <c r="G1970" s="21">
        <f ca="1">IF(INDIRECT($D$1&amp;"!$I$1",1)-1+'15MIN'!$A1970&lt;=INDIRECT($D$1&amp;"!$I$2",1),-OFFSET(INDIRECT($D$1&amp;"!$E$1",1),INDIRECT($D$1&amp;"!$I$1",1)-1+'15MIN'!$A1970-1,0),0)</f>
        <v>-159.57891799999999</v>
      </c>
      <c r="H1970" s="20">
        <f ca="1">IF(INDIRECT(H$1&amp;"!$I$1",1)-1+'15MIN'!$A1970&lt;=INDIRECT(H$1&amp;"!$I$2",1),OFFSET(INDIRECT(H$1&amp;"!$F$1",1),INDIRECT(H$1&amp;"!$I$1",1)-1+'15MIN'!$A1970-1,0),0)</f>
        <v>4227.0571289999998</v>
      </c>
      <c r="I1970" s="20">
        <f ca="1">IF(INDIRECT(H$1&amp;"!$I$1",1)-1+'15MIN'!$A1970&lt;=INDIRECT(H$1&amp;"!$I$2",1),-OFFSET(INDIRECT(H$1&amp;"!$D$1",1),INDIRECT(H$1&amp;"!$I$1",1)-1+'15MIN'!$A1970-1,0),0)</f>
        <v>0</v>
      </c>
      <c r="J1970" s="20">
        <f ca="1">IF(INDIRECT(H$1&amp;"!$I$1",1)-1+'15MIN'!$A1970&lt;=INDIRECT(H$1&amp;"!$I$2",1),OFFSET(INDIRECT(H$1&amp;"!$G$1",1),INDIRECT(H$1&amp;"!$I$1",1)-1+'15MIN'!$A1970-1,0),0)</f>
        <v>0</v>
      </c>
      <c r="K1970" s="21">
        <f ca="1">IF(INDIRECT(H$1&amp;"!$I$1",1)-1+'15MIN'!$A1970&lt;=INDIRECT(H$1&amp;"!$I$2",1),-OFFSET(INDIRECT(H$1&amp;"!$E$1",1),INDIRECT(H$1&amp;"!$I$1",1)-1+'15MIN'!$A1970-1,0),0)</f>
        <v>-41.850563000000001</v>
      </c>
      <c r="L1970" s="20">
        <f ca="1">IF(INDIRECT(L$1&amp;"!$I$1",1)-1+'15MIN'!$A1970&lt;=INDIRECT(L$1&amp;"!$I$2",1),OFFSET(INDIRECT(L$1&amp;"!$F$1",1),INDIRECT(L$1&amp;"!$I$1",1)-1+'15MIN'!$A1970-1,0),0)</f>
        <v>7.4921150000000001</v>
      </c>
      <c r="M1970" s="20">
        <f ca="1">IF(INDIRECT(L$1&amp;"!$I$1",1)-1+'15MIN'!$A1970&lt;=INDIRECT(L$1&amp;"!$I$2",1),-OFFSET(INDIRECT(L$1&amp;"!$D$1",1),INDIRECT(L$1&amp;"!$I$1",1)-1+'15MIN'!$A1970-1,0),0)</f>
        <v>-44.574069999999999</v>
      </c>
      <c r="N1970" s="20">
        <f ca="1">IF(INDIRECT(L$1&amp;"!$I$1",1)-1+'15MIN'!$A1970&lt;=INDIRECT(L$1&amp;"!$I$2",1),OFFSET(INDIRECT(L$1&amp;"!$G$1",1),INDIRECT(L$1&amp;"!$I$1",1)-1+'15MIN'!$A1970-1,0),0)</f>
        <v>94.257767000000001</v>
      </c>
      <c r="O1970" s="21">
        <f ca="1">IF(INDIRECT(L$1&amp;"!$I$1",1)-1+'15MIN'!$A1970&lt;=INDIRECT(L$1&amp;"!$I$2",1),-OFFSET(INDIRECT(L$1&amp;"!$E$1",1),INDIRECT(L$1&amp;"!$I$1",1)-1+'15MIN'!$A1970-1,0),0)</f>
        <v>-190.33741800000001</v>
      </c>
    </row>
    <row r="1971" spans="1:15" x14ac:dyDescent="0.2">
      <c r="A1971" s="1">
        <f t="shared" si="89"/>
        <v>1967</v>
      </c>
      <c r="B1971" s="1">
        <f t="shared" si="90"/>
        <v>21</v>
      </c>
      <c r="C1971" s="19">
        <f t="shared" si="91"/>
        <v>0.47916666666666702</v>
      </c>
      <c r="D1971" s="20">
        <f ca="1">IF(INDIRECT($D$1&amp;"!$I$1",1)-1+'15MIN'!$A1971&lt;=INDIRECT($D$1&amp;"!$I$2",1),OFFSET(INDIRECT($D$1&amp;"!$F$1",1),INDIRECT($D$1&amp;"!$I$1",1)-1+'15MIN'!$A1971-1,0),0)</f>
        <v>5615.2241000000004</v>
      </c>
      <c r="E1971" s="20">
        <f ca="1">IF(CUEL!$I$1-1+'15MIN'!$A1971&lt;=CUEL!$I$2,-OFFSET(CUEL!$D$1,CUEL!$I$1-1+'15MIN'!$A1971-1,0),0)</f>
        <v>0</v>
      </c>
      <c r="F1971" s="20">
        <f ca="1">IF(INDIRECT($D$1&amp;"!$I$1",1)-1+'15MIN'!$A1971&lt;=INDIRECT($D$1&amp;"!$I$2",1),OFFSET(INDIRECT($D$1&amp;"!$G$1",1),INDIRECT($D$1&amp;"!$I$1",1)-1+'15MIN'!$A1971-1,0),0)</f>
        <v>0</v>
      </c>
      <c r="G1971" s="21">
        <f ca="1">IF(INDIRECT($D$1&amp;"!$I$1",1)-1+'15MIN'!$A1971&lt;=INDIRECT($D$1&amp;"!$I$2",1),-OFFSET(INDIRECT($D$1&amp;"!$E$1",1),INDIRECT($D$1&amp;"!$I$1",1)-1+'15MIN'!$A1971-1,0),0)</f>
        <v>-253.726868</v>
      </c>
      <c r="H1971" s="20">
        <f ca="1">IF(INDIRECT(H$1&amp;"!$I$1",1)-1+'15MIN'!$A1971&lt;=INDIRECT(H$1&amp;"!$I$2",1),OFFSET(INDIRECT(H$1&amp;"!$F$1",1),INDIRECT(H$1&amp;"!$I$1",1)-1+'15MIN'!$A1971-1,0),0)</f>
        <v>4293.4868159999996</v>
      </c>
      <c r="I1971" s="20">
        <f ca="1">IF(INDIRECT(H$1&amp;"!$I$1",1)-1+'15MIN'!$A1971&lt;=INDIRECT(H$1&amp;"!$I$2",1),-OFFSET(INDIRECT(H$1&amp;"!$D$1",1),INDIRECT(H$1&amp;"!$I$1",1)-1+'15MIN'!$A1971-1,0),0)</f>
        <v>0</v>
      </c>
      <c r="J1971" s="20">
        <f ca="1">IF(INDIRECT(H$1&amp;"!$I$1",1)-1+'15MIN'!$A1971&lt;=INDIRECT(H$1&amp;"!$I$2",1),OFFSET(INDIRECT(H$1&amp;"!$G$1",1),INDIRECT(H$1&amp;"!$I$1",1)-1+'15MIN'!$A1971-1,0),0)</f>
        <v>0</v>
      </c>
      <c r="K1971" s="21">
        <f ca="1">IF(INDIRECT(H$1&amp;"!$I$1",1)-1+'15MIN'!$A1971&lt;=INDIRECT(H$1&amp;"!$I$2",1),-OFFSET(INDIRECT(H$1&amp;"!$E$1",1),INDIRECT(H$1&amp;"!$I$1",1)-1+'15MIN'!$A1971-1,0),0)</f>
        <v>-54.080452000000001</v>
      </c>
      <c r="L1971" s="20">
        <f ca="1">IF(INDIRECT(L$1&amp;"!$I$1",1)-1+'15MIN'!$A1971&lt;=INDIRECT(L$1&amp;"!$I$2",1),OFFSET(INDIRECT(L$1&amp;"!$F$1",1),INDIRECT(L$1&amp;"!$I$1",1)-1+'15MIN'!$A1971-1,0),0)</f>
        <v>8.2985469999999992</v>
      </c>
      <c r="M1971" s="20">
        <f ca="1">IF(INDIRECT(L$1&amp;"!$I$1",1)-1+'15MIN'!$A1971&lt;=INDIRECT(L$1&amp;"!$I$2",1),-OFFSET(INDIRECT(L$1&amp;"!$D$1",1),INDIRECT(L$1&amp;"!$I$1",1)-1+'15MIN'!$A1971-1,0),0)</f>
        <v>-54.681731999999997</v>
      </c>
      <c r="N1971" s="20">
        <f ca="1">IF(INDIRECT(L$1&amp;"!$I$1",1)-1+'15MIN'!$A1971&lt;=INDIRECT(L$1&amp;"!$I$2",1),OFFSET(INDIRECT(L$1&amp;"!$G$1",1),INDIRECT(L$1&amp;"!$I$1",1)-1+'15MIN'!$A1971-1,0),0)</f>
        <v>264.465912</v>
      </c>
      <c r="O1971" s="21">
        <f ca="1">IF(INDIRECT(L$1&amp;"!$I$1",1)-1+'15MIN'!$A1971&lt;=INDIRECT(L$1&amp;"!$I$2",1),-OFFSET(INDIRECT(L$1&amp;"!$E$1",1),INDIRECT(L$1&amp;"!$I$1",1)-1+'15MIN'!$A1971-1,0),0)</f>
        <v>-181.31518600000001</v>
      </c>
    </row>
    <row r="1972" spans="1:15" x14ac:dyDescent="0.2">
      <c r="A1972" s="1">
        <f t="shared" si="89"/>
        <v>1968</v>
      </c>
      <c r="B1972" s="1">
        <f t="shared" si="90"/>
        <v>21</v>
      </c>
      <c r="C1972" s="19">
        <f t="shared" si="91"/>
        <v>0.48958333333333298</v>
      </c>
      <c r="D1972" s="20">
        <f ca="1">IF(INDIRECT($D$1&amp;"!$I$1",1)-1+'15MIN'!$A1972&lt;=INDIRECT($D$1&amp;"!$I$2",1),OFFSET(INDIRECT($D$1&amp;"!$F$1",1),INDIRECT($D$1&amp;"!$I$1",1)-1+'15MIN'!$A1972-1,0),0)</f>
        <v>6310.7515000000003</v>
      </c>
      <c r="E1972" s="20">
        <f ca="1">IF(CUEL!$I$1-1+'15MIN'!$A1972&lt;=CUEL!$I$2,-OFFSET(CUEL!$D$1,CUEL!$I$1-1+'15MIN'!$A1972-1,0),0)</f>
        <v>0</v>
      </c>
      <c r="F1972" s="20">
        <f ca="1">IF(INDIRECT($D$1&amp;"!$I$1",1)-1+'15MIN'!$A1972&lt;=INDIRECT($D$1&amp;"!$I$2",1),OFFSET(INDIRECT($D$1&amp;"!$G$1",1),INDIRECT($D$1&amp;"!$I$1",1)-1+'15MIN'!$A1972-1,0),0)</f>
        <v>0</v>
      </c>
      <c r="G1972" s="21">
        <f ca="1">IF(INDIRECT($D$1&amp;"!$I$1",1)-1+'15MIN'!$A1972&lt;=INDIRECT($D$1&amp;"!$I$2",1),-OFFSET(INDIRECT($D$1&amp;"!$E$1",1),INDIRECT($D$1&amp;"!$I$1",1)-1+'15MIN'!$A1972-1,0),0)</f>
        <v>-386.505402</v>
      </c>
      <c r="H1972" s="20">
        <f ca="1">IF(INDIRECT(H$1&amp;"!$I$1",1)-1+'15MIN'!$A1972&lt;=INDIRECT(H$1&amp;"!$I$2",1),OFFSET(INDIRECT(H$1&amp;"!$F$1",1),INDIRECT(H$1&amp;"!$I$1",1)-1+'15MIN'!$A1972-1,0),0)</f>
        <v>4380.6450199999999</v>
      </c>
      <c r="I1972" s="20">
        <f ca="1">IF(INDIRECT(H$1&amp;"!$I$1",1)-1+'15MIN'!$A1972&lt;=INDIRECT(H$1&amp;"!$I$2",1),-OFFSET(INDIRECT(H$1&amp;"!$D$1",1),INDIRECT(H$1&amp;"!$I$1",1)-1+'15MIN'!$A1972-1,0),0)</f>
        <v>0</v>
      </c>
      <c r="J1972" s="20">
        <f ca="1">IF(INDIRECT(H$1&amp;"!$I$1",1)-1+'15MIN'!$A1972&lt;=INDIRECT(H$1&amp;"!$I$2",1),OFFSET(INDIRECT(H$1&amp;"!$G$1",1),INDIRECT(H$1&amp;"!$I$1",1)-1+'15MIN'!$A1972-1,0),0)</f>
        <v>0</v>
      </c>
      <c r="K1972" s="21">
        <f ca="1">IF(INDIRECT(H$1&amp;"!$I$1",1)-1+'15MIN'!$A1972&lt;=INDIRECT(H$1&amp;"!$I$2",1),-OFFSET(INDIRECT(H$1&amp;"!$E$1",1),INDIRECT(H$1&amp;"!$I$1",1)-1+'15MIN'!$A1972-1,0),0)</f>
        <v>-51.563633000000003</v>
      </c>
      <c r="L1972" s="20">
        <f ca="1">IF(INDIRECT(L$1&amp;"!$I$1",1)-1+'15MIN'!$A1972&lt;=INDIRECT(L$1&amp;"!$I$2",1),OFFSET(INDIRECT(L$1&amp;"!$F$1",1),INDIRECT(L$1&amp;"!$I$1",1)-1+'15MIN'!$A1972-1,0),0)</f>
        <v>5.6969589999999997</v>
      </c>
      <c r="M1972" s="20">
        <f ca="1">IF(INDIRECT(L$1&amp;"!$I$1",1)-1+'15MIN'!$A1972&lt;=INDIRECT(L$1&amp;"!$I$2",1),-OFFSET(INDIRECT(L$1&amp;"!$D$1",1),INDIRECT(L$1&amp;"!$I$1",1)-1+'15MIN'!$A1972-1,0),0)</f>
        <v>-43.274189</v>
      </c>
      <c r="N1972" s="20">
        <f ca="1">IF(INDIRECT(L$1&amp;"!$I$1",1)-1+'15MIN'!$A1972&lt;=INDIRECT(L$1&amp;"!$I$2",1),OFFSET(INDIRECT(L$1&amp;"!$G$1",1),INDIRECT(L$1&amp;"!$I$1",1)-1+'15MIN'!$A1972-1,0),0)</f>
        <v>230.51913500000001</v>
      </c>
      <c r="O1972" s="21">
        <f ca="1">IF(INDIRECT(L$1&amp;"!$I$1",1)-1+'15MIN'!$A1972&lt;=INDIRECT(L$1&amp;"!$I$2",1),-OFFSET(INDIRECT(L$1&amp;"!$E$1",1),INDIRECT(L$1&amp;"!$I$1",1)-1+'15MIN'!$A1972-1,0),0)</f>
        <v>-127.68959</v>
      </c>
    </row>
    <row r="1973" spans="1:15" x14ac:dyDescent="0.2">
      <c r="A1973" s="1">
        <f t="shared" si="89"/>
        <v>1969</v>
      </c>
      <c r="B1973" s="1">
        <f t="shared" si="90"/>
        <v>21</v>
      </c>
      <c r="C1973" s="19">
        <f t="shared" si="91"/>
        <v>0.5</v>
      </c>
      <c r="D1973" s="20">
        <f ca="1">IF(INDIRECT($D$1&amp;"!$I$1",1)-1+'15MIN'!$A1973&lt;=INDIRECT($D$1&amp;"!$I$2",1),OFFSET(INDIRECT($D$1&amp;"!$F$1",1),INDIRECT($D$1&amp;"!$I$1",1)-1+'15MIN'!$A1973-1,0),0)</f>
        <v>6393.0762000000004</v>
      </c>
      <c r="E1973" s="20">
        <f ca="1">IF(CUEL!$I$1-1+'15MIN'!$A1973&lt;=CUEL!$I$2,-OFFSET(CUEL!$D$1,CUEL!$I$1-1+'15MIN'!$A1973-1,0),0)</f>
        <v>0</v>
      </c>
      <c r="F1973" s="20">
        <f ca="1">IF(INDIRECT($D$1&amp;"!$I$1",1)-1+'15MIN'!$A1973&lt;=INDIRECT($D$1&amp;"!$I$2",1),OFFSET(INDIRECT($D$1&amp;"!$G$1",1),INDIRECT($D$1&amp;"!$I$1",1)-1+'15MIN'!$A1973-1,0),0)</f>
        <v>0</v>
      </c>
      <c r="G1973" s="21">
        <f ca="1">IF(INDIRECT($D$1&amp;"!$I$1",1)-1+'15MIN'!$A1973&lt;=INDIRECT($D$1&amp;"!$I$2",1),-OFFSET(INDIRECT($D$1&amp;"!$E$1",1),INDIRECT($D$1&amp;"!$I$1",1)-1+'15MIN'!$A1973-1,0),0)</f>
        <v>-396.62326000000002</v>
      </c>
      <c r="H1973" s="20">
        <f ca="1">IF(INDIRECT(H$1&amp;"!$I$1",1)-1+'15MIN'!$A1973&lt;=INDIRECT(H$1&amp;"!$I$2",1),OFFSET(INDIRECT(H$1&amp;"!$F$1",1),INDIRECT(H$1&amp;"!$I$1",1)-1+'15MIN'!$A1973-1,0),0)</f>
        <v>4531.8408200000003</v>
      </c>
      <c r="I1973" s="20">
        <f ca="1">IF(INDIRECT(H$1&amp;"!$I$1",1)-1+'15MIN'!$A1973&lt;=INDIRECT(H$1&amp;"!$I$2",1),-OFFSET(INDIRECT(H$1&amp;"!$D$1",1),INDIRECT(H$1&amp;"!$I$1",1)-1+'15MIN'!$A1973-1,0),0)</f>
        <v>0</v>
      </c>
      <c r="J1973" s="20">
        <f ca="1">IF(INDIRECT(H$1&amp;"!$I$1",1)-1+'15MIN'!$A1973&lt;=INDIRECT(H$1&amp;"!$I$2",1),OFFSET(INDIRECT(H$1&amp;"!$G$1",1),INDIRECT(H$1&amp;"!$I$1",1)-1+'15MIN'!$A1973-1,0),0)</f>
        <v>0</v>
      </c>
      <c r="K1973" s="21">
        <f ca="1">IF(INDIRECT(H$1&amp;"!$I$1",1)-1+'15MIN'!$A1973&lt;=INDIRECT(H$1&amp;"!$I$2",1),-OFFSET(INDIRECT(H$1&amp;"!$E$1",1),INDIRECT(H$1&amp;"!$I$1",1)-1+'15MIN'!$A1973-1,0),0)</f>
        <v>-41.891463999999999</v>
      </c>
      <c r="L1973" s="20">
        <f ca="1">IF(INDIRECT(L$1&amp;"!$I$1",1)-1+'15MIN'!$A1973&lt;=INDIRECT(L$1&amp;"!$I$2",1),OFFSET(INDIRECT(L$1&amp;"!$F$1",1),INDIRECT(L$1&amp;"!$I$1",1)-1+'15MIN'!$A1973-1,0),0)</f>
        <v>167.93936199999999</v>
      </c>
      <c r="M1973" s="20">
        <f ca="1">IF(INDIRECT(L$1&amp;"!$I$1",1)-1+'15MIN'!$A1973&lt;=INDIRECT(L$1&amp;"!$I$2",1),-OFFSET(INDIRECT(L$1&amp;"!$D$1",1),INDIRECT(L$1&amp;"!$I$1",1)-1+'15MIN'!$A1973-1,0),0)</f>
        <v>-1.382709</v>
      </c>
      <c r="N1973" s="20">
        <f ca="1">IF(INDIRECT(L$1&amp;"!$I$1",1)-1+'15MIN'!$A1973&lt;=INDIRECT(L$1&amp;"!$I$2",1),OFFSET(INDIRECT(L$1&amp;"!$G$1",1),INDIRECT(L$1&amp;"!$I$1",1)-1+'15MIN'!$A1973-1,0),0)</f>
        <v>77.084518000000003</v>
      </c>
      <c r="O1973" s="21">
        <f ca="1">IF(INDIRECT(L$1&amp;"!$I$1",1)-1+'15MIN'!$A1973&lt;=INDIRECT(L$1&amp;"!$I$2",1),-OFFSET(INDIRECT(L$1&amp;"!$E$1",1),INDIRECT(L$1&amp;"!$I$1",1)-1+'15MIN'!$A1973-1,0),0)</f>
        <v>-126.302475</v>
      </c>
    </row>
    <row r="1974" spans="1:15" x14ac:dyDescent="0.2">
      <c r="A1974" s="1">
        <f t="shared" si="89"/>
        <v>1970</v>
      </c>
      <c r="B1974" s="1">
        <f t="shared" si="90"/>
        <v>21</v>
      </c>
      <c r="C1974" s="19">
        <f t="shared" si="91"/>
        <v>0.51041666666666696</v>
      </c>
      <c r="D1974" s="20">
        <f ca="1">IF(INDIRECT($D$1&amp;"!$I$1",1)-1+'15MIN'!$A1974&lt;=INDIRECT($D$1&amp;"!$I$2",1),OFFSET(INDIRECT($D$1&amp;"!$F$1",1),INDIRECT($D$1&amp;"!$I$1",1)-1+'15MIN'!$A1974-1,0),0)</f>
        <v>5969.8433000000005</v>
      </c>
      <c r="E1974" s="20">
        <f ca="1">IF(CUEL!$I$1-1+'15MIN'!$A1974&lt;=CUEL!$I$2,-OFFSET(CUEL!$D$1,CUEL!$I$1-1+'15MIN'!$A1974-1,0),0)</f>
        <v>0</v>
      </c>
      <c r="F1974" s="20">
        <f ca="1">IF(INDIRECT($D$1&amp;"!$I$1",1)-1+'15MIN'!$A1974&lt;=INDIRECT($D$1&amp;"!$I$2",1),OFFSET(INDIRECT($D$1&amp;"!$G$1",1),INDIRECT($D$1&amp;"!$I$1",1)-1+'15MIN'!$A1974-1,0),0)</f>
        <v>0</v>
      </c>
      <c r="G1974" s="21">
        <f ca="1">IF(INDIRECT($D$1&amp;"!$I$1",1)-1+'15MIN'!$A1974&lt;=INDIRECT($D$1&amp;"!$I$2",1),-OFFSET(INDIRECT($D$1&amp;"!$E$1",1),INDIRECT($D$1&amp;"!$I$1",1)-1+'15MIN'!$A1974-1,0),0)</f>
        <v>-321.69461100000001</v>
      </c>
      <c r="H1974" s="20">
        <f ca="1">IF(INDIRECT(H$1&amp;"!$I$1",1)-1+'15MIN'!$A1974&lt;=INDIRECT(H$1&amp;"!$I$2",1),OFFSET(INDIRECT(H$1&amp;"!$F$1",1),INDIRECT(H$1&amp;"!$I$1",1)-1+'15MIN'!$A1974-1,0),0)</f>
        <v>4650.2158200000003</v>
      </c>
      <c r="I1974" s="20">
        <f ca="1">IF(INDIRECT(H$1&amp;"!$I$1",1)-1+'15MIN'!$A1974&lt;=INDIRECT(H$1&amp;"!$I$2",1),-OFFSET(INDIRECT(H$1&amp;"!$D$1",1),INDIRECT(H$1&amp;"!$I$1",1)-1+'15MIN'!$A1974-1,0),0)</f>
        <v>0</v>
      </c>
      <c r="J1974" s="20">
        <f ca="1">IF(INDIRECT(H$1&amp;"!$I$1",1)-1+'15MIN'!$A1974&lt;=INDIRECT(H$1&amp;"!$I$2",1),OFFSET(INDIRECT(H$1&amp;"!$G$1",1),INDIRECT(H$1&amp;"!$I$1",1)-1+'15MIN'!$A1974-1,0),0)</f>
        <v>0</v>
      </c>
      <c r="K1974" s="21">
        <f ca="1">IF(INDIRECT(H$1&amp;"!$I$1",1)-1+'15MIN'!$A1974&lt;=INDIRECT(H$1&amp;"!$I$2",1),-OFFSET(INDIRECT(H$1&amp;"!$E$1",1),INDIRECT(H$1&amp;"!$I$1",1)-1+'15MIN'!$A1974-1,0),0)</f>
        <v>-35.931502999999999</v>
      </c>
      <c r="L1974" s="20">
        <f ca="1">IF(INDIRECT(L$1&amp;"!$I$1",1)-1+'15MIN'!$A1974&lt;=INDIRECT(L$1&amp;"!$I$2",1),OFFSET(INDIRECT(L$1&amp;"!$F$1",1),INDIRECT(L$1&amp;"!$I$1",1)-1+'15MIN'!$A1974-1,0),0)</f>
        <v>347.26898199999999</v>
      </c>
      <c r="M1974" s="20">
        <f ca="1">IF(INDIRECT(L$1&amp;"!$I$1",1)-1+'15MIN'!$A1974&lt;=INDIRECT(L$1&amp;"!$I$2",1),-OFFSET(INDIRECT(L$1&amp;"!$D$1",1),INDIRECT(L$1&amp;"!$I$1",1)-1+'15MIN'!$A1974-1,0),0)</f>
        <v>-2.7779000000000002E-2</v>
      </c>
      <c r="N1974" s="20">
        <f ca="1">IF(INDIRECT(L$1&amp;"!$I$1",1)-1+'15MIN'!$A1974&lt;=INDIRECT(L$1&amp;"!$I$2",1),OFFSET(INDIRECT(L$1&amp;"!$G$1",1),INDIRECT(L$1&amp;"!$I$1",1)-1+'15MIN'!$A1974-1,0),0)</f>
        <v>74.450683999999995</v>
      </c>
      <c r="O1974" s="21">
        <f ca="1">IF(INDIRECT(L$1&amp;"!$I$1",1)-1+'15MIN'!$A1974&lt;=INDIRECT(L$1&amp;"!$I$2",1),-OFFSET(INDIRECT(L$1&amp;"!$E$1",1),INDIRECT(L$1&amp;"!$I$1",1)-1+'15MIN'!$A1974-1,0),0)</f>
        <v>-57.385818</v>
      </c>
    </row>
    <row r="1975" spans="1:15" x14ac:dyDescent="0.2">
      <c r="A1975" s="1">
        <f t="shared" si="89"/>
        <v>1971</v>
      </c>
      <c r="B1975" s="1">
        <f t="shared" si="90"/>
        <v>21</v>
      </c>
      <c r="C1975" s="19">
        <f t="shared" si="91"/>
        <v>0.52083333333333304</v>
      </c>
      <c r="D1975" s="20">
        <f ca="1">IF(INDIRECT($D$1&amp;"!$I$1",1)-1+'15MIN'!$A1975&lt;=INDIRECT($D$1&amp;"!$I$2",1),OFFSET(INDIRECT($D$1&amp;"!$F$1",1),INDIRECT($D$1&amp;"!$I$1",1)-1+'15MIN'!$A1975-1,0),0)</f>
        <v>6166.8584000000001</v>
      </c>
      <c r="E1975" s="20">
        <f ca="1">IF(CUEL!$I$1-1+'15MIN'!$A1975&lt;=CUEL!$I$2,-OFFSET(CUEL!$D$1,CUEL!$I$1-1+'15MIN'!$A1975-1,0),0)</f>
        <v>0</v>
      </c>
      <c r="F1975" s="20">
        <f ca="1">IF(INDIRECT($D$1&amp;"!$I$1",1)-1+'15MIN'!$A1975&lt;=INDIRECT($D$1&amp;"!$I$2",1),OFFSET(INDIRECT($D$1&amp;"!$G$1",1),INDIRECT($D$1&amp;"!$I$1",1)-1+'15MIN'!$A1975-1,0),0)</f>
        <v>0</v>
      </c>
      <c r="G1975" s="21">
        <f ca="1">IF(INDIRECT($D$1&amp;"!$I$1",1)-1+'15MIN'!$A1975&lt;=INDIRECT($D$1&amp;"!$I$2",1),-OFFSET(INDIRECT($D$1&amp;"!$E$1",1),INDIRECT($D$1&amp;"!$I$1",1)-1+'15MIN'!$A1975-1,0),0)</f>
        <v>-364.17132600000002</v>
      </c>
      <c r="H1975" s="20">
        <f ca="1">IF(INDIRECT(H$1&amp;"!$I$1",1)-1+'15MIN'!$A1975&lt;=INDIRECT(H$1&amp;"!$I$2",1),OFFSET(INDIRECT(H$1&amp;"!$F$1",1),INDIRECT(H$1&amp;"!$I$1",1)-1+'15MIN'!$A1975-1,0),0)</f>
        <v>4730.7114259999998</v>
      </c>
      <c r="I1975" s="20">
        <f ca="1">IF(INDIRECT(H$1&amp;"!$I$1",1)-1+'15MIN'!$A1975&lt;=INDIRECT(H$1&amp;"!$I$2",1),-OFFSET(INDIRECT(H$1&amp;"!$D$1",1),INDIRECT(H$1&amp;"!$I$1",1)-1+'15MIN'!$A1975-1,0),0)</f>
        <v>0</v>
      </c>
      <c r="J1975" s="20">
        <f ca="1">IF(INDIRECT(H$1&amp;"!$I$1",1)-1+'15MIN'!$A1975&lt;=INDIRECT(H$1&amp;"!$I$2",1),OFFSET(INDIRECT(H$1&amp;"!$G$1",1),INDIRECT(H$1&amp;"!$I$1",1)-1+'15MIN'!$A1975-1,0),0)</f>
        <v>2.6151000000000001E-2</v>
      </c>
      <c r="K1975" s="21">
        <f ca="1">IF(INDIRECT(H$1&amp;"!$I$1",1)-1+'15MIN'!$A1975&lt;=INDIRECT(H$1&amp;"!$I$2",1),-OFFSET(INDIRECT(H$1&amp;"!$E$1",1),INDIRECT(H$1&amp;"!$I$1",1)-1+'15MIN'!$A1975-1,0),0)</f>
        <v>-39.648131999999997</v>
      </c>
      <c r="L1975" s="20">
        <f ca="1">IF(INDIRECT(L$1&amp;"!$I$1",1)-1+'15MIN'!$A1975&lt;=INDIRECT(L$1&amp;"!$I$2",1),OFFSET(INDIRECT(L$1&amp;"!$F$1",1),INDIRECT(L$1&amp;"!$I$1",1)-1+'15MIN'!$A1975-1,0),0)</f>
        <v>30.525585</v>
      </c>
      <c r="M1975" s="20">
        <f ca="1">IF(INDIRECT(L$1&amp;"!$I$1",1)-1+'15MIN'!$A1975&lt;=INDIRECT(L$1&amp;"!$I$2",1),-OFFSET(INDIRECT(L$1&amp;"!$D$1",1),INDIRECT(L$1&amp;"!$I$1",1)-1+'15MIN'!$A1975-1,0),0)</f>
        <v>-8.3594139999999992</v>
      </c>
      <c r="N1975" s="20">
        <f ca="1">IF(INDIRECT(L$1&amp;"!$I$1",1)-1+'15MIN'!$A1975&lt;=INDIRECT(L$1&amp;"!$I$2",1),OFFSET(INDIRECT(L$1&amp;"!$G$1",1),INDIRECT(L$1&amp;"!$I$1",1)-1+'15MIN'!$A1975-1,0),0)</f>
        <v>243.07963599999999</v>
      </c>
      <c r="O1975" s="21">
        <f ca="1">IF(INDIRECT(L$1&amp;"!$I$1",1)-1+'15MIN'!$A1975&lt;=INDIRECT(L$1&amp;"!$I$2",1),-OFFSET(INDIRECT(L$1&amp;"!$E$1",1),INDIRECT(L$1&amp;"!$I$1",1)-1+'15MIN'!$A1975-1,0),0)</f>
        <v>-7.1313069999999996</v>
      </c>
    </row>
    <row r="1976" spans="1:15" x14ac:dyDescent="0.2">
      <c r="A1976" s="1">
        <f t="shared" si="89"/>
        <v>1972</v>
      </c>
      <c r="B1976" s="1">
        <f t="shared" si="90"/>
        <v>21</v>
      </c>
      <c r="C1976" s="19">
        <f t="shared" si="91"/>
        <v>0.53125</v>
      </c>
      <c r="D1976" s="20">
        <f ca="1">IF(INDIRECT($D$1&amp;"!$I$1",1)-1+'15MIN'!$A1976&lt;=INDIRECT($D$1&amp;"!$I$2",1),OFFSET(INDIRECT($D$1&amp;"!$F$1",1),INDIRECT($D$1&amp;"!$I$1",1)-1+'15MIN'!$A1976-1,0),0)</f>
        <v>5874.3950000000004</v>
      </c>
      <c r="E1976" s="20">
        <f ca="1">IF(CUEL!$I$1-1+'15MIN'!$A1976&lt;=CUEL!$I$2,-OFFSET(CUEL!$D$1,CUEL!$I$1-1+'15MIN'!$A1976-1,0),0)</f>
        <v>0</v>
      </c>
      <c r="F1976" s="20">
        <f ca="1">IF(INDIRECT($D$1&amp;"!$I$1",1)-1+'15MIN'!$A1976&lt;=INDIRECT($D$1&amp;"!$I$2",1),OFFSET(INDIRECT($D$1&amp;"!$G$1",1),INDIRECT($D$1&amp;"!$I$1",1)-1+'15MIN'!$A1976-1,0),0)</f>
        <v>0</v>
      </c>
      <c r="G1976" s="21">
        <f ca="1">IF(INDIRECT($D$1&amp;"!$I$1",1)-1+'15MIN'!$A1976&lt;=INDIRECT($D$1&amp;"!$I$2",1),-OFFSET(INDIRECT($D$1&amp;"!$E$1",1),INDIRECT($D$1&amp;"!$I$1",1)-1+'15MIN'!$A1976-1,0),0)</f>
        <v>-298.578125</v>
      </c>
      <c r="H1976" s="20">
        <f ca="1">IF(INDIRECT(H$1&amp;"!$I$1",1)-1+'15MIN'!$A1976&lt;=INDIRECT(H$1&amp;"!$I$2",1),OFFSET(INDIRECT(H$1&amp;"!$F$1",1),INDIRECT(H$1&amp;"!$I$1",1)-1+'15MIN'!$A1976-1,0),0)</f>
        <v>5531.2060549999997</v>
      </c>
      <c r="I1976" s="20">
        <f ca="1">IF(INDIRECT(H$1&amp;"!$I$1",1)-1+'15MIN'!$A1976&lt;=INDIRECT(H$1&amp;"!$I$2",1),-OFFSET(INDIRECT(H$1&amp;"!$D$1",1),INDIRECT(H$1&amp;"!$I$1",1)-1+'15MIN'!$A1976-1,0),0)</f>
        <v>0</v>
      </c>
      <c r="J1976" s="20">
        <f ca="1">IF(INDIRECT(H$1&amp;"!$I$1",1)-1+'15MIN'!$A1976&lt;=INDIRECT(H$1&amp;"!$I$2",1),OFFSET(INDIRECT(H$1&amp;"!$G$1",1),INDIRECT(H$1&amp;"!$I$1",1)-1+'15MIN'!$A1976-1,0),0)</f>
        <v>4.0669449999999996</v>
      </c>
      <c r="K1976" s="21">
        <f ca="1">IF(INDIRECT(H$1&amp;"!$I$1",1)-1+'15MIN'!$A1976&lt;=INDIRECT(H$1&amp;"!$I$2",1),-OFFSET(INDIRECT(H$1&amp;"!$E$1",1),INDIRECT(H$1&amp;"!$I$1",1)-1+'15MIN'!$A1976-1,0),0)</f>
        <v>-34.123814000000003</v>
      </c>
      <c r="L1976" s="20">
        <f ca="1">IF(INDIRECT(L$1&amp;"!$I$1",1)-1+'15MIN'!$A1976&lt;=INDIRECT(L$1&amp;"!$I$2",1),OFFSET(INDIRECT(L$1&amp;"!$F$1",1),INDIRECT(L$1&amp;"!$I$1",1)-1+'15MIN'!$A1976-1,0),0)</f>
        <v>68.067802</v>
      </c>
      <c r="M1976" s="20">
        <f ca="1">IF(INDIRECT(L$1&amp;"!$I$1",1)-1+'15MIN'!$A1976&lt;=INDIRECT(L$1&amp;"!$I$2",1),-OFFSET(INDIRECT(L$1&amp;"!$D$1",1),INDIRECT(L$1&amp;"!$I$1",1)-1+'15MIN'!$A1976-1,0),0)</f>
        <v>-20.182179999999999</v>
      </c>
      <c r="N1976" s="20">
        <f ca="1">IF(INDIRECT(L$1&amp;"!$I$1",1)-1+'15MIN'!$A1976&lt;=INDIRECT(L$1&amp;"!$I$2",1),OFFSET(INDIRECT(L$1&amp;"!$G$1",1),INDIRECT(L$1&amp;"!$I$1",1)-1+'15MIN'!$A1976-1,0),0)</f>
        <v>229.86904899999999</v>
      </c>
      <c r="O1976" s="21">
        <f ca="1">IF(INDIRECT(L$1&amp;"!$I$1",1)-1+'15MIN'!$A1976&lt;=INDIRECT(L$1&amp;"!$I$2",1),-OFFSET(INDIRECT(L$1&amp;"!$E$1",1),INDIRECT(L$1&amp;"!$I$1",1)-1+'15MIN'!$A1976-1,0),0)</f>
        <v>-245.27098100000001</v>
      </c>
    </row>
    <row r="1977" spans="1:15" x14ac:dyDescent="0.2">
      <c r="A1977" s="1">
        <f t="shared" si="89"/>
        <v>1973</v>
      </c>
      <c r="B1977" s="1">
        <f t="shared" si="90"/>
        <v>21</v>
      </c>
      <c r="C1977" s="19">
        <f t="shared" si="91"/>
        <v>0.54166666666666696</v>
      </c>
      <c r="D1977" s="20">
        <f ca="1">IF(INDIRECT($D$1&amp;"!$I$1",1)-1+'15MIN'!$A1977&lt;=INDIRECT($D$1&amp;"!$I$2",1),OFFSET(INDIRECT($D$1&amp;"!$F$1",1),INDIRECT($D$1&amp;"!$I$1",1)-1+'15MIN'!$A1977-1,0),0)</f>
        <v>4545.4071999999996</v>
      </c>
      <c r="E1977" s="20">
        <f ca="1">IF(CUEL!$I$1-1+'15MIN'!$A1977&lt;=CUEL!$I$2,-OFFSET(CUEL!$D$1,CUEL!$I$1-1+'15MIN'!$A1977-1,0),0)</f>
        <v>0</v>
      </c>
      <c r="F1977" s="20">
        <f ca="1">IF(INDIRECT($D$1&amp;"!$I$1",1)-1+'15MIN'!$A1977&lt;=INDIRECT($D$1&amp;"!$I$2",1),OFFSET(INDIRECT($D$1&amp;"!$G$1",1),INDIRECT($D$1&amp;"!$I$1",1)-1+'15MIN'!$A1977-1,0),0)</f>
        <v>0.25922800000000001</v>
      </c>
      <c r="G1977" s="21">
        <f ca="1">IF(INDIRECT($D$1&amp;"!$I$1",1)-1+'15MIN'!$A1977&lt;=INDIRECT($D$1&amp;"!$I$2",1),-OFFSET(INDIRECT($D$1&amp;"!$E$1",1),INDIRECT($D$1&amp;"!$I$1",1)-1+'15MIN'!$A1977-1,0),0)</f>
        <v>-79.282927999999998</v>
      </c>
      <c r="H1977" s="20">
        <f ca="1">IF(INDIRECT(H$1&amp;"!$I$1",1)-1+'15MIN'!$A1977&lt;=INDIRECT(H$1&amp;"!$I$2",1),OFFSET(INDIRECT(H$1&amp;"!$F$1",1),INDIRECT(H$1&amp;"!$I$1",1)-1+'15MIN'!$A1977-1,0),0)</f>
        <v>7046.232422</v>
      </c>
      <c r="I1977" s="20">
        <f ca="1">IF(INDIRECT(H$1&amp;"!$I$1",1)-1+'15MIN'!$A1977&lt;=INDIRECT(H$1&amp;"!$I$2",1),-OFFSET(INDIRECT(H$1&amp;"!$D$1",1),INDIRECT(H$1&amp;"!$I$1",1)-1+'15MIN'!$A1977-1,0),0)</f>
        <v>0</v>
      </c>
      <c r="J1977" s="20">
        <f ca="1">IF(INDIRECT(H$1&amp;"!$I$1",1)-1+'15MIN'!$A1977&lt;=INDIRECT(H$1&amp;"!$I$2",1),OFFSET(INDIRECT(H$1&amp;"!$G$1",1),INDIRECT(H$1&amp;"!$I$1",1)-1+'15MIN'!$A1977-1,0),0)</f>
        <v>13.368627</v>
      </c>
      <c r="K1977" s="21">
        <f ca="1">IF(INDIRECT(H$1&amp;"!$I$1",1)-1+'15MIN'!$A1977&lt;=INDIRECT(H$1&amp;"!$I$2",1),-OFFSET(INDIRECT(H$1&amp;"!$E$1",1),INDIRECT(H$1&amp;"!$I$1",1)-1+'15MIN'!$A1977-1,0),0)</f>
        <v>-1.7737879999999999</v>
      </c>
      <c r="L1977" s="20">
        <f ca="1">IF(INDIRECT(L$1&amp;"!$I$1",1)-1+'15MIN'!$A1977&lt;=INDIRECT(L$1&amp;"!$I$2",1),OFFSET(INDIRECT(L$1&amp;"!$F$1",1),INDIRECT(L$1&amp;"!$I$1",1)-1+'15MIN'!$A1977-1,0),0)</f>
        <v>15.404415</v>
      </c>
      <c r="M1977" s="20">
        <f ca="1">IF(INDIRECT(L$1&amp;"!$I$1",1)-1+'15MIN'!$A1977&lt;=INDIRECT(L$1&amp;"!$I$2",1),-OFFSET(INDIRECT(L$1&amp;"!$D$1",1),INDIRECT(L$1&amp;"!$I$1",1)-1+'15MIN'!$A1977-1,0),0)</f>
        <v>-34.646450000000002</v>
      </c>
      <c r="N1977" s="20">
        <f ca="1">IF(INDIRECT(L$1&amp;"!$I$1",1)-1+'15MIN'!$A1977&lt;=INDIRECT(L$1&amp;"!$I$2",1),OFFSET(INDIRECT(L$1&amp;"!$G$1",1),INDIRECT(L$1&amp;"!$I$1",1)-1+'15MIN'!$A1977-1,0),0)</f>
        <v>129.80577099999999</v>
      </c>
      <c r="O1977" s="21">
        <f ca="1">IF(INDIRECT(L$1&amp;"!$I$1",1)-1+'15MIN'!$A1977&lt;=INDIRECT(L$1&amp;"!$I$2",1),-OFFSET(INDIRECT(L$1&amp;"!$E$1",1),INDIRECT(L$1&amp;"!$I$1",1)-1+'15MIN'!$A1977-1,0),0)</f>
        <v>-104.190781</v>
      </c>
    </row>
    <row r="1978" spans="1:15" x14ac:dyDescent="0.2">
      <c r="A1978" s="1">
        <f t="shared" si="89"/>
        <v>1974</v>
      </c>
      <c r="B1978" s="1">
        <f t="shared" si="90"/>
        <v>21</v>
      </c>
      <c r="C1978" s="19">
        <f t="shared" si="91"/>
        <v>0.55208333333333304</v>
      </c>
      <c r="D1978" s="20">
        <f ca="1">IF(INDIRECT($D$1&amp;"!$I$1",1)-1+'15MIN'!$A1978&lt;=INDIRECT($D$1&amp;"!$I$2",1),OFFSET(INDIRECT($D$1&amp;"!$F$1",1),INDIRECT($D$1&amp;"!$I$1",1)-1+'15MIN'!$A1978-1,0),0)</f>
        <v>3908.6514000000002</v>
      </c>
      <c r="E1978" s="20">
        <f ca="1">IF(CUEL!$I$1-1+'15MIN'!$A1978&lt;=CUEL!$I$2,-OFFSET(CUEL!$D$1,CUEL!$I$1-1+'15MIN'!$A1978-1,0),0)</f>
        <v>0</v>
      </c>
      <c r="F1978" s="20">
        <f ca="1">IF(INDIRECT($D$1&amp;"!$I$1",1)-1+'15MIN'!$A1978&lt;=INDIRECT($D$1&amp;"!$I$2",1),OFFSET(INDIRECT($D$1&amp;"!$G$1",1),INDIRECT($D$1&amp;"!$I$1",1)-1+'15MIN'!$A1978-1,0),0)</f>
        <v>13.525683000000001</v>
      </c>
      <c r="G1978" s="21">
        <f ca="1">IF(INDIRECT($D$1&amp;"!$I$1",1)-1+'15MIN'!$A1978&lt;=INDIRECT($D$1&amp;"!$I$2",1),-OFFSET(INDIRECT($D$1&amp;"!$E$1",1),INDIRECT($D$1&amp;"!$I$1",1)-1+'15MIN'!$A1978-1,0),0)</f>
        <v>-15.437538</v>
      </c>
      <c r="H1978" s="20">
        <f ca="1">IF(INDIRECT(H$1&amp;"!$I$1",1)-1+'15MIN'!$A1978&lt;=INDIRECT(H$1&amp;"!$I$2",1),OFFSET(INDIRECT(H$1&amp;"!$F$1",1),INDIRECT(H$1&amp;"!$I$1",1)-1+'15MIN'!$A1978-1,0),0)</f>
        <v>7049.7578130000002</v>
      </c>
      <c r="I1978" s="20">
        <f ca="1">IF(INDIRECT(H$1&amp;"!$I$1",1)-1+'15MIN'!$A1978&lt;=INDIRECT(H$1&amp;"!$I$2",1),-OFFSET(INDIRECT(H$1&amp;"!$D$1",1),INDIRECT(H$1&amp;"!$I$1",1)-1+'15MIN'!$A1978-1,0),0)</f>
        <v>0</v>
      </c>
      <c r="J1978" s="20">
        <f ca="1">IF(INDIRECT(H$1&amp;"!$I$1",1)-1+'15MIN'!$A1978&lt;=INDIRECT(H$1&amp;"!$I$2",1),OFFSET(INDIRECT(H$1&amp;"!$G$1",1),INDIRECT(H$1&amp;"!$I$1",1)-1+'15MIN'!$A1978-1,0),0)</f>
        <v>7.6788350000000003</v>
      </c>
      <c r="K1978" s="21">
        <f ca="1">IF(INDIRECT(H$1&amp;"!$I$1",1)-1+'15MIN'!$A1978&lt;=INDIRECT(H$1&amp;"!$I$2",1),-OFFSET(INDIRECT(H$1&amp;"!$E$1",1),INDIRECT(H$1&amp;"!$I$1",1)-1+'15MIN'!$A1978-1,0),0)</f>
        <v>-1.985957</v>
      </c>
      <c r="L1978" s="20">
        <f ca="1">IF(INDIRECT(L$1&amp;"!$I$1",1)-1+'15MIN'!$A1978&lt;=INDIRECT(L$1&amp;"!$I$2",1),OFFSET(INDIRECT(L$1&amp;"!$F$1",1),INDIRECT(L$1&amp;"!$I$1",1)-1+'15MIN'!$A1978-1,0),0)</f>
        <v>0.74433000000000005</v>
      </c>
      <c r="M1978" s="20">
        <f ca="1">IF(INDIRECT(L$1&amp;"!$I$1",1)-1+'15MIN'!$A1978&lt;=INDIRECT(L$1&amp;"!$I$2",1),-OFFSET(INDIRECT(L$1&amp;"!$D$1",1),INDIRECT(L$1&amp;"!$I$1",1)-1+'15MIN'!$A1978-1,0),0)</f>
        <v>-78.074471000000003</v>
      </c>
      <c r="N1978" s="20">
        <f ca="1">IF(INDIRECT(L$1&amp;"!$I$1",1)-1+'15MIN'!$A1978&lt;=INDIRECT(L$1&amp;"!$I$2",1),OFFSET(INDIRECT(L$1&amp;"!$G$1",1),INDIRECT(L$1&amp;"!$I$1",1)-1+'15MIN'!$A1978-1,0),0)</f>
        <v>426.10333300000002</v>
      </c>
      <c r="O1978" s="21">
        <f ca="1">IF(INDIRECT(L$1&amp;"!$I$1",1)-1+'15MIN'!$A1978&lt;=INDIRECT(L$1&amp;"!$I$2",1),-OFFSET(INDIRECT(L$1&amp;"!$E$1",1),INDIRECT(L$1&amp;"!$I$1",1)-1+'15MIN'!$A1978-1,0),0)</f>
        <v>-2.6492810000000002</v>
      </c>
    </row>
    <row r="1979" spans="1:15" x14ac:dyDescent="0.2">
      <c r="A1979" s="1">
        <f t="shared" si="89"/>
        <v>1975</v>
      </c>
      <c r="B1979" s="1">
        <f t="shared" si="90"/>
        <v>21</v>
      </c>
      <c r="C1979" s="19">
        <f t="shared" si="91"/>
        <v>0.5625</v>
      </c>
      <c r="D1979" s="20">
        <f ca="1">IF(INDIRECT($D$1&amp;"!$I$1",1)-1+'15MIN'!$A1979&lt;=INDIRECT($D$1&amp;"!$I$2",1),OFFSET(INDIRECT($D$1&amp;"!$F$1",1),INDIRECT($D$1&amp;"!$I$1",1)-1+'15MIN'!$A1979-1,0),0)</f>
        <v>3337.0556999999999</v>
      </c>
      <c r="E1979" s="20">
        <f ca="1">IF(CUEL!$I$1-1+'15MIN'!$A1979&lt;=CUEL!$I$2,-OFFSET(CUEL!$D$1,CUEL!$I$1-1+'15MIN'!$A1979-1,0),0)</f>
        <v>0</v>
      </c>
      <c r="F1979" s="20">
        <f ca="1">IF(INDIRECT($D$1&amp;"!$I$1",1)-1+'15MIN'!$A1979&lt;=INDIRECT($D$1&amp;"!$I$2",1),OFFSET(INDIRECT($D$1&amp;"!$G$1",1),INDIRECT($D$1&amp;"!$I$1",1)-1+'15MIN'!$A1979-1,0),0)</f>
        <v>56.582436000000001</v>
      </c>
      <c r="G1979" s="21">
        <f ca="1">IF(INDIRECT($D$1&amp;"!$I$1",1)-1+'15MIN'!$A1979&lt;=INDIRECT($D$1&amp;"!$I$2",1),-OFFSET(INDIRECT($D$1&amp;"!$E$1",1),INDIRECT($D$1&amp;"!$I$1",1)-1+'15MIN'!$A1979-1,0),0)</f>
        <v>-0.108974</v>
      </c>
      <c r="H1979" s="20">
        <f ca="1">IF(INDIRECT(H$1&amp;"!$I$1",1)-1+'15MIN'!$A1979&lt;=INDIRECT(H$1&amp;"!$I$2",1),OFFSET(INDIRECT(H$1&amp;"!$F$1",1),INDIRECT(H$1&amp;"!$I$1",1)-1+'15MIN'!$A1979-1,0),0)</f>
        <v>7104.9702150000003</v>
      </c>
      <c r="I1979" s="20">
        <f ca="1">IF(INDIRECT(H$1&amp;"!$I$1",1)-1+'15MIN'!$A1979&lt;=INDIRECT(H$1&amp;"!$I$2",1),-OFFSET(INDIRECT(H$1&amp;"!$D$1",1),INDIRECT(H$1&amp;"!$I$1",1)-1+'15MIN'!$A1979-1,0),0)</f>
        <v>0</v>
      </c>
      <c r="J1979" s="20">
        <f ca="1">IF(INDIRECT(H$1&amp;"!$I$1",1)-1+'15MIN'!$A1979&lt;=INDIRECT(H$1&amp;"!$I$2",1),OFFSET(INDIRECT(H$1&amp;"!$G$1",1),INDIRECT(H$1&amp;"!$I$1",1)-1+'15MIN'!$A1979-1,0),0)</f>
        <v>1.414806</v>
      </c>
      <c r="K1979" s="21">
        <f ca="1">IF(INDIRECT(H$1&amp;"!$I$1",1)-1+'15MIN'!$A1979&lt;=INDIRECT(H$1&amp;"!$I$2",1),-OFFSET(INDIRECT(H$1&amp;"!$E$1",1),INDIRECT(H$1&amp;"!$I$1",1)-1+'15MIN'!$A1979-1,0),0)</f>
        <v>-10.852527</v>
      </c>
      <c r="L1979" s="20">
        <f ca="1">IF(INDIRECT(L$1&amp;"!$I$1",1)-1+'15MIN'!$A1979&lt;=INDIRECT(L$1&amp;"!$I$2",1),OFFSET(INDIRECT(L$1&amp;"!$F$1",1),INDIRECT(L$1&amp;"!$I$1",1)-1+'15MIN'!$A1979-1,0),0)</f>
        <v>0</v>
      </c>
      <c r="M1979" s="20">
        <f ca="1">IF(INDIRECT(L$1&amp;"!$I$1",1)-1+'15MIN'!$A1979&lt;=INDIRECT(L$1&amp;"!$I$2",1),-OFFSET(INDIRECT(L$1&amp;"!$D$1",1),INDIRECT(L$1&amp;"!$I$1",1)-1+'15MIN'!$A1979-1,0),0)</f>
        <v>-88.351096999999996</v>
      </c>
      <c r="N1979" s="20">
        <f ca="1">IF(INDIRECT(L$1&amp;"!$I$1",1)-1+'15MIN'!$A1979&lt;=INDIRECT(L$1&amp;"!$I$2",1),OFFSET(INDIRECT(L$1&amp;"!$G$1",1),INDIRECT(L$1&amp;"!$I$1",1)-1+'15MIN'!$A1979-1,0),0)</f>
        <v>765.78662099999997</v>
      </c>
      <c r="O1979" s="21">
        <f ca="1">IF(INDIRECT(L$1&amp;"!$I$1",1)-1+'15MIN'!$A1979&lt;=INDIRECT(L$1&amp;"!$I$2",1),-OFFSET(INDIRECT(L$1&amp;"!$E$1",1),INDIRECT(L$1&amp;"!$I$1",1)-1+'15MIN'!$A1979-1,0),0)</f>
        <v>0</v>
      </c>
    </row>
    <row r="1980" spans="1:15" x14ac:dyDescent="0.2">
      <c r="A1980" s="1">
        <f t="shared" si="89"/>
        <v>1976</v>
      </c>
      <c r="B1980" s="1">
        <f t="shared" si="90"/>
        <v>21</v>
      </c>
      <c r="C1980" s="19">
        <f t="shared" si="91"/>
        <v>0.57291666666666696</v>
      </c>
      <c r="D1980" s="20">
        <f ca="1">IF(INDIRECT($D$1&amp;"!$I$1",1)-1+'15MIN'!$A1980&lt;=INDIRECT($D$1&amp;"!$I$2",1),OFFSET(INDIRECT($D$1&amp;"!$F$1",1),INDIRECT($D$1&amp;"!$I$1",1)-1+'15MIN'!$A1980-1,0),0)</f>
        <v>2826.8289</v>
      </c>
      <c r="E1980" s="20">
        <f ca="1">IF(CUEL!$I$1-1+'15MIN'!$A1980&lt;=CUEL!$I$2,-OFFSET(CUEL!$D$1,CUEL!$I$1-1+'15MIN'!$A1980-1,0),0)</f>
        <v>0</v>
      </c>
      <c r="F1980" s="20">
        <f ca="1">IF(INDIRECT($D$1&amp;"!$I$1",1)-1+'15MIN'!$A1980&lt;=INDIRECT($D$1&amp;"!$I$2",1),OFFSET(INDIRECT($D$1&amp;"!$G$1",1),INDIRECT($D$1&amp;"!$I$1",1)-1+'15MIN'!$A1980-1,0),0)</f>
        <v>97.482460000000003</v>
      </c>
      <c r="G1980" s="21">
        <f ca="1">IF(INDIRECT($D$1&amp;"!$I$1",1)-1+'15MIN'!$A1980&lt;=INDIRECT($D$1&amp;"!$I$2",1),-OFFSET(INDIRECT($D$1&amp;"!$E$1",1),INDIRECT($D$1&amp;"!$I$1",1)-1+'15MIN'!$A1980-1,0),0)</f>
        <v>0</v>
      </c>
      <c r="H1980" s="20">
        <f ca="1">IF(INDIRECT(H$1&amp;"!$I$1",1)-1+'15MIN'!$A1980&lt;=INDIRECT(H$1&amp;"!$I$2",1),OFFSET(INDIRECT(H$1&amp;"!$F$1",1),INDIRECT(H$1&amp;"!$I$1",1)-1+'15MIN'!$A1980-1,0),0)</f>
        <v>8044.0961909999996</v>
      </c>
      <c r="I1980" s="20">
        <f ca="1">IF(INDIRECT(H$1&amp;"!$I$1",1)-1+'15MIN'!$A1980&lt;=INDIRECT(H$1&amp;"!$I$2",1),-OFFSET(INDIRECT(H$1&amp;"!$D$1",1),INDIRECT(H$1&amp;"!$I$1",1)-1+'15MIN'!$A1980-1,0),0)</f>
        <v>0</v>
      </c>
      <c r="J1980" s="20">
        <f ca="1">IF(INDIRECT(H$1&amp;"!$I$1",1)-1+'15MIN'!$A1980&lt;=INDIRECT(H$1&amp;"!$I$2",1),OFFSET(INDIRECT(H$1&amp;"!$G$1",1),INDIRECT(H$1&amp;"!$I$1",1)-1+'15MIN'!$A1980-1,0),0)</f>
        <v>31.987031999999999</v>
      </c>
      <c r="K1980" s="21">
        <f ca="1">IF(INDIRECT(H$1&amp;"!$I$1",1)-1+'15MIN'!$A1980&lt;=INDIRECT(H$1&amp;"!$I$2",1),-OFFSET(INDIRECT(H$1&amp;"!$E$1",1),INDIRECT(H$1&amp;"!$I$1",1)-1+'15MIN'!$A1980-1,0),0)</f>
        <v>0</v>
      </c>
      <c r="L1980" s="20">
        <f ca="1">IF(INDIRECT(L$1&amp;"!$I$1",1)-1+'15MIN'!$A1980&lt;=INDIRECT(L$1&amp;"!$I$2",1),OFFSET(INDIRECT(L$1&amp;"!$F$1",1),INDIRECT(L$1&amp;"!$I$1",1)-1+'15MIN'!$A1980-1,0),0)</f>
        <v>161.121002</v>
      </c>
      <c r="M1980" s="20">
        <f ca="1">IF(INDIRECT(L$1&amp;"!$I$1",1)-1+'15MIN'!$A1980&lt;=INDIRECT(L$1&amp;"!$I$2",1),-OFFSET(INDIRECT(L$1&amp;"!$D$1",1),INDIRECT(L$1&amp;"!$I$1",1)-1+'15MIN'!$A1980-1,0),0)</f>
        <v>-3.3886569999999998</v>
      </c>
      <c r="N1980" s="20">
        <f ca="1">IF(INDIRECT(L$1&amp;"!$I$1",1)-1+'15MIN'!$A1980&lt;=INDIRECT(L$1&amp;"!$I$2",1),OFFSET(INDIRECT(L$1&amp;"!$G$1",1),INDIRECT(L$1&amp;"!$I$1",1)-1+'15MIN'!$A1980-1,0),0)</f>
        <v>95.605812</v>
      </c>
      <c r="O1980" s="21">
        <f ca="1">IF(INDIRECT(L$1&amp;"!$I$1",1)-1+'15MIN'!$A1980&lt;=INDIRECT(L$1&amp;"!$I$2",1),-OFFSET(INDIRECT(L$1&amp;"!$E$1",1),INDIRECT(L$1&amp;"!$I$1",1)-1+'15MIN'!$A1980-1,0),0)</f>
        <v>-292.20718399999998</v>
      </c>
    </row>
    <row r="1981" spans="1:15" x14ac:dyDescent="0.2">
      <c r="A1981" s="1">
        <f t="shared" si="89"/>
        <v>1977</v>
      </c>
      <c r="B1981" s="1">
        <f t="shared" si="90"/>
        <v>21</v>
      </c>
      <c r="C1981" s="19">
        <f t="shared" si="91"/>
        <v>0.58333333333333304</v>
      </c>
      <c r="D1981" s="20">
        <f ca="1">IF(INDIRECT($D$1&amp;"!$I$1",1)-1+'15MIN'!$A1981&lt;=INDIRECT($D$1&amp;"!$I$2",1),OFFSET(INDIRECT($D$1&amp;"!$F$1",1),INDIRECT($D$1&amp;"!$I$1",1)-1+'15MIN'!$A1981-1,0),0)</f>
        <v>3042.2887999999998</v>
      </c>
      <c r="E1981" s="20">
        <f ca="1">IF(CUEL!$I$1-1+'15MIN'!$A1981&lt;=CUEL!$I$2,-OFFSET(CUEL!$D$1,CUEL!$I$1-1+'15MIN'!$A1981-1,0),0)</f>
        <v>0</v>
      </c>
      <c r="F1981" s="20">
        <f ca="1">IF(INDIRECT($D$1&amp;"!$I$1",1)-1+'15MIN'!$A1981&lt;=INDIRECT($D$1&amp;"!$I$2",1),OFFSET(INDIRECT($D$1&amp;"!$G$1",1),INDIRECT($D$1&amp;"!$I$1",1)-1+'15MIN'!$A1981-1,0),0)</f>
        <v>84.020576000000005</v>
      </c>
      <c r="G1981" s="21">
        <f ca="1">IF(INDIRECT($D$1&amp;"!$I$1",1)-1+'15MIN'!$A1981&lt;=INDIRECT($D$1&amp;"!$I$2",1),-OFFSET(INDIRECT($D$1&amp;"!$E$1",1),INDIRECT($D$1&amp;"!$I$1",1)-1+'15MIN'!$A1981-1,0),0)</f>
        <v>0</v>
      </c>
      <c r="H1981" s="20">
        <f ca="1">IF(INDIRECT(H$1&amp;"!$I$1",1)-1+'15MIN'!$A1981&lt;=INDIRECT(H$1&amp;"!$I$2",1),OFFSET(INDIRECT(H$1&amp;"!$F$1",1),INDIRECT(H$1&amp;"!$I$1",1)-1+'15MIN'!$A1981-1,0),0)</f>
        <v>8037.580078</v>
      </c>
      <c r="I1981" s="20">
        <f ca="1">IF(INDIRECT(H$1&amp;"!$I$1",1)-1+'15MIN'!$A1981&lt;=INDIRECT(H$1&amp;"!$I$2",1),-OFFSET(INDIRECT(H$1&amp;"!$D$1",1),INDIRECT(H$1&amp;"!$I$1",1)-1+'15MIN'!$A1981-1,0),0)</f>
        <v>0</v>
      </c>
      <c r="J1981" s="20">
        <f ca="1">IF(INDIRECT(H$1&amp;"!$I$1",1)-1+'15MIN'!$A1981&lt;=INDIRECT(H$1&amp;"!$I$2",1),OFFSET(INDIRECT(H$1&amp;"!$G$1",1),INDIRECT(H$1&amp;"!$I$1",1)-1+'15MIN'!$A1981-1,0),0)</f>
        <v>26.907768000000001</v>
      </c>
      <c r="K1981" s="21">
        <f ca="1">IF(INDIRECT(H$1&amp;"!$I$1",1)-1+'15MIN'!$A1981&lt;=INDIRECT(H$1&amp;"!$I$2",1),-OFFSET(INDIRECT(H$1&amp;"!$E$1",1),INDIRECT(H$1&amp;"!$I$1",1)-1+'15MIN'!$A1981-1,0),0)</f>
        <v>0</v>
      </c>
      <c r="L1981" s="20">
        <f ca="1">IF(INDIRECT(L$1&amp;"!$I$1",1)-1+'15MIN'!$A1981&lt;=INDIRECT(L$1&amp;"!$I$2",1),OFFSET(INDIRECT(L$1&amp;"!$F$1",1),INDIRECT(L$1&amp;"!$I$1",1)-1+'15MIN'!$A1981-1,0),0)</f>
        <v>621.41497800000002</v>
      </c>
      <c r="M1981" s="20">
        <f ca="1">IF(INDIRECT(L$1&amp;"!$I$1",1)-1+'15MIN'!$A1981&lt;=INDIRECT(L$1&amp;"!$I$2",1),-OFFSET(INDIRECT(L$1&amp;"!$D$1",1),INDIRECT(L$1&amp;"!$I$1",1)-1+'15MIN'!$A1981-1,0),0)</f>
        <v>0</v>
      </c>
      <c r="N1981" s="20">
        <f ca="1">IF(INDIRECT(L$1&amp;"!$I$1",1)-1+'15MIN'!$A1981&lt;=INDIRECT(L$1&amp;"!$I$2",1),OFFSET(INDIRECT(L$1&amp;"!$G$1",1),INDIRECT(L$1&amp;"!$I$1",1)-1+'15MIN'!$A1981-1,0),0)</f>
        <v>7.9864000000000004E-2</v>
      </c>
      <c r="O1981" s="21">
        <f ca="1">IF(INDIRECT(L$1&amp;"!$I$1",1)-1+'15MIN'!$A1981&lt;=INDIRECT(L$1&amp;"!$I$2",1),-OFFSET(INDIRECT(L$1&amp;"!$E$1",1),INDIRECT(L$1&amp;"!$I$1",1)-1+'15MIN'!$A1981-1,0),0)</f>
        <v>-34.455151000000001</v>
      </c>
    </row>
    <row r="1982" spans="1:15" x14ac:dyDescent="0.2">
      <c r="A1982" s="1">
        <f t="shared" si="89"/>
        <v>1978</v>
      </c>
      <c r="B1982" s="1">
        <f t="shared" si="90"/>
        <v>21</v>
      </c>
      <c r="C1982" s="19">
        <f t="shared" si="91"/>
        <v>0.59375</v>
      </c>
      <c r="D1982" s="20">
        <f ca="1">IF(INDIRECT($D$1&amp;"!$I$1",1)-1+'15MIN'!$A1982&lt;=INDIRECT($D$1&amp;"!$I$2",1),OFFSET(INDIRECT($D$1&amp;"!$F$1",1),INDIRECT($D$1&amp;"!$I$1",1)-1+'15MIN'!$A1982-1,0),0)</f>
        <v>3106.4104000000002</v>
      </c>
      <c r="E1982" s="20">
        <f ca="1">IF(CUEL!$I$1-1+'15MIN'!$A1982&lt;=CUEL!$I$2,-OFFSET(CUEL!$D$1,CUEL!$I$1-1+'15MIN'!$A1982-1,0),0)</f>
        <v>0</v>
      </c>
      <c r="F1982" s="20">
        <f ca="1">IF(INDIRECT($D$1&amp;"!$I$1",1)-1+'15MIN'!$A1982&lt;=INDIRECT($D$1&amp;"!$I$2",1),OFFSET(INDIRECT($D$1&amp;"!$G$1",1),INDIRECT($D$1&amp;"!$I$1",1)-1+'15MIN'!$A1982-1,0),0)</f>
        <v>78.217888000000002</v>
      </c>
      <c r="G1982" s="21">
        <f ca="1">IF(INDIRECT($D$1&amp;"!$I$1",1)-1+'15MIN'!$A1982&lt;=INDIRECT($D$1&amp;"!$I$2",1),-OFFSET(INDIRECT($D$1&amp;"!$E$1",1),INDIRECT($D$1&amp;"!$I$1",1)-1+'15MIN'!$A1982-1,0),0)</f>
        <v>0</v>
      </c>
      <c r="H1982" s="20">
        <f ca="1">IF(INDIRECT(H$1&amp;"!$I$1",1)-1+'15MIN'!$A1982&lt;=INDIRECT(H$1&amp;"!$I$2",1),OFFSET(INDIRECT(H$1&amp;"!$F$1",1),INDIRECT(H$1&amp;"!$I$1",1)-1+'15MIN'!$A1982-1,0),0)</f>
        <v>8035.4467770000001</v>
      </c>
      <c r="I1982" s="20">
        <f ca="1">IF(INDIRECT(H$1&amp;"!$I$1",1)-1+'15MIN'!$A1982&lt;=INDIRECT(H$1&amp;"!$I$2",1),-OFFSET(INDIRECT(H$1&amp;"!$D$1",1),INDIRECT(H$1&amp;"!$I$1",1)-1+'15MIN'!$A1982-1,0),0)</f>
        <v>0</v>
      </c>
      <c r="J1982" s="20">
        <f ca="1">IF(INDIRECT(H$1&amp;"!$I$1",1)-1+'15MIN'!$A1982&lt;=INDIRECT(H$1&amp;"!$I$2",1),OFFSET(INDIRECT(H$1&amp;"!$G$1",1),INDIRECT(H$1&amp;"!$I$1",1)-1+'15MIN'!$A1982-1,0),0)</f>
        <v>18.946664999999999</v>
      </c>
      <c r="K1982" s="21">
        <f ca="1">IF(INDIRECT(H$1&amp;"!$I$1",1)-1+'15MIN'!$A1982&lt;=INDIRECT(H$1&amp;"!$I$2",1),-OFFSET(INDIRECT(H$1&amp;"!$E$1",1),INDIRECT(H$1&amp;"!$I$1",1)-1+'15MIN'!$A1982-1,0),0)</f>
        <v>-0.236347</v>
      </c>
      <c r="L1982" s="20">
        <f ca="1">IF(INDIRECT(L$1&amp;"!$I$1",1)-1+'15MIN'!$A1982&lt;=INDIRECT(L$1&amp;"!$I$2",1),OFFSET(INDIRECT(L$1&amp;"!$F$1",1),INDIRECT(L$1&amp;"!$I$1",1)-1+'15MIN'!$A1982-1,0),0)</f>
        <v>307.554596</v>
      </c>
      <c r="M1982" s="20">
        <f ca="1">IF(INDIRECT(L$1&amp;"!$I$1",1)-1+'15MIN'!$A1982&lt;=INDIRECT(L$1&amp;"!$I$2",1),-OFFSET(INDIRECT(L$1&amp;"!$D$1",1),INDIRECT(L$1&amp;"!$I$1",1)-1+'15MIN'!$A1982-1,0),0)</f>
        <v>-4.7394579999999999</v>
      </c>
      <c r="N1982" s="20">
        <f ca="1">IF(INDIRECT(L$1&amp;"!$I$1",1)-1+'15MIN'!$A1982&lt;=INDIRECT(L$1&amp;"!$I$2",1),OFFSET(INDIRECT(L$1&amp;"!$G$1",1),INDIRECT(L$1&amp;"!$I$1",1)-1+'15MIN'!$A1982-1,0),0)</f>
        <v>60.180809000000004</v>
      </c>
      <c r="O1982" s="21">
        <f ca="1">IF(INDIRECT(L$1&amp;"!$I$1",1)-1+'15MIN'!$A1982&lt;=INDIRECT(L$1&amp;"!$I$2",1),-OFFSET(INDIRECT(L$1&amp;"!$E$1",1),INDIRECT(L$1&amp;"!$I$1",1)-1+'15MIN'!$A1982-1,0),0)</f>
        <v>-21.393604</v>
      </c>
    </row>
    <row r="1983" spans="1:15" x14ac:dyDescent="0.2">
      <c r="A1983" s="1">
        <f t="shared" si="89"/>
        <v>1979</v>
      </c>
      <c r="B1983" s="1">
        <f t="shared" si="90"/>
        <v>21</v>
      </c>
      <c r="C1983" s="19">
        <f t="shared" si="91"/>
        <v>0.60416666666666696</v>
      </c>
      <c r="D1983" s="20">
        <f ca="1">IF(INDIRECT($D$1&amp;"!$I$1",1)-1+'15MIN'!$A1983&lt;=INDIRECT($D$1&amp;"!$I$2",1),OFFSET(INDIRECT($D$1&amp;"!$F$1",1),INDIRECT($D$1&amp;"!$I$1",1)-1+'15MIN'!$A1983-1,0),0)</f>
        <v>3128.8298</v>
      </c>
      <c r="E1983" s="20">
        <f ca="1">IF(CUEL!$I$1-1+'15MIN'!$A1983&lt;=CUEL!$I$2,-OFFSET(CUEL!$D$1,CUEL!$I$1-1+'15MIN'!$A1983-1,0),0)</f>
        <v>0</v>
      </c>
      <c r="F1983" s="20">
        <f ca="1">IF(INDIRECT($D$1&amp;"!$I$1",1)-1+'15MIN'!$A1983&lt;=INDIRECT($D$1&amp;"!$I$2",1),OFFSET(INDIRECT($D$1&amp;"!$G$1",1),INDIRECT($D$1&amp;"!$I$1",1)-1+'15MIN'!$A1983-1,0),0)</f>
        <v>77.049155999999996</v>
      </c>
      <c r="G1983" s="21">
        <f ca="1">IF(INDIRECT($D$1&amp;"!$I$1",1)-1+'15MIN'!$A1983&lt;=INDIRECT($D$1&amp;"!$I$2",1),-OFFSET(INDIRECT($D$1&amp;"!$E$1",1),INDIRECT($D$1&amp;"!$I$1",1)-1+'15MIN'!$A1983-1,0),0)</f>
        <v>0</v>
      </c>
      <c r="H1983" s="20">
        <f ca="1">IF(INDIRECT(H$1&amp;"!$I$1",1)-1+'15MIN'!$A1983&lt;=INDIRECT(H$1&amp;"!$I$2",1),OFFSET(INDIRECT(H$1&amp;"!$F$1",1),INDIRECT(H$1&amp;"!$I$1",1)-1+'15MIN'!$A1983-1,0),0)</f>
        <v>8033.9804690000001</v>
      </c>
      <c r="I1983" s="20">
        <f ca="1">IF(INDIRECT(H$1&amp;"!$I$1",1)-1+'15MIN'!$A1983&lt;=INDIRECT(H$1&amp;"!$I$2",1),-OFFSET(INDIRECT(H$1&amp;"!$D$1",1),INDIRECT(H$1&amp;"!$I$1",1)-1+'15MIN'!$A1983-1,0),0)</f>
        <v>0</v>
      </c>
      <c r="J1983" s="20">
        <f ca="1">IF(INDIRECT(H$1&amp;"!$I$1",1)-1+'15MIN'!$A1983&lt;=INDIRECT(H$1&amp;"!$I$2",1),OFFSET(INDIRECT(H$1&amp;"!$G$1",1),INDIRECT(H$1&amp;"!$I$1",1)-1+'15MIN'!$A1983-1,0),0)</f>
        <v>8.8523019999999999</v>
      </c>
      <c r="K1983" s="21">
        <f ca="1">IF(INDIRECT(H$1&amp;"!$I$1",1)-1+'15MIN'!$A1983&lt;=INDIRECT(H$1&amp;"!$I$2",1),-OFFSET(INDIRECT(H$1&amp;"!$E$1",1),INDIRECT(H$1&amp;"!$I$1",1)-1+'15MIN'!$A1983-1,0),0)</f>
        <v>-1.9046780000000001</v>
      </c>
      <c r="L1983" s="20">
        <f ca="1">IF(INDIRECT(L$1&amp;"!$I$1",1)-1+'15MIN'!$A1983&lt;=INDIRECT(L$1&amp;"!$I$2",1),OFFSET(INDIRECT(L$1&amp;"!$F$1",1),INDIRECT(L$1&amp;"!$I$1",1)-1+'15MIN'!$A1983-1,0),0)</f>
        <v>0.19719100000000001</v>
      </c>
      <c r="M1983" s="20">
        <f ca="1">IF(INDIRECT(L$1&amp;"!$I$1",1)-1+'15MIN'!$A1983&lt;=INDIRECT(L$1&amp;"!$I$2",1),-OFFSET(INDIRECT(L$1&amp;"!$D$1",1),INDIRECT(L$1&amp;"!$I$1",1)-1+'15MIN'!$A1983-1,0),0)</f>
        <v>-89.978866999999994</v>
      </c>
      <c r="N1983" s="20">
        <f ca="1">IF(INDIRECT(L$1&amp;"!$I$1",1)-1+'15MIN'!$A1983&lt;=INDIRECT(L$1&amp;"!$I$2",1),OFFSET(INDIRECT(L$1&amp;"!$G$1",1),INDIRECT(L$1&amp;"!$I$1",1)-1+'15MIN'!$A1983-1,0),0)</f>
        <v>577.30450399999995</v>
      </c>
      <c r="O1983" s="21">
        <f ca="1">IF(INDIRECT(L$1&amp;"!$I$1",1)-1+'15MIN'!$A1983&lt;=INDIRECT(L$1&amp;"!$I$2",1),-OFFSET(INDIRECT(L$1&amp;"!$E$1",1),INDIRECT(L$1&amp;"!$I$1",1)-1+'15MIN'!$A1983-1,0),0)</f>
        <v>0</v>
      </c>
    </row>
    <row r="1984" spans="1:15" x14ac:dyDescent="0.2">
      <c r="A1984" s="1">
        <f t="shared" si="89"/>
        <v>1980</v>
      </c>
      <c r="B1984" s="1">
        <f t="shared" si="90"/>
        <v>21</v>
      </c>
      <c r="C1984" s="19">
        <f t="shared" si="91"/>
        <v>0.61458333333333304</v>
      </c>
      <c r="D1984" s="20">
        <f ca="1">IF(INDIRECT($D$1&amp;"!$I$1",1)-1+'15MIN'!$A1984&lt;=INDIRECT($D$1&amp;"!$I$2",1),OFFSET(INDIRECT($D$1&amp;"!$F$1",1),INDIRECT($D$1&amp;"!$I$1",1)-1+'15MIN'!$A1984-1,0),0)</f>
        <v>3227.6873000000001</v>
      </c>
      <c r="E1984" s="20">
        <f ca="1">IF(CUEL!$I$1-1+'15MIN'!$A1984&lt;=CUEL!$I$2,-OFFSET(CUEL!$D$1,CUEL!$I$1-1+'15MIN'!$A1984-1,0),0)</f>
        <v>0</v>
      </c>
      <c r="F1984" s="20">
        <f ca="1">IF(INDIRECT($D$1&amp;"!$I$1",1)-1+'15MIN'!$A1984&lt;=INDIRECT($D$1&amp;"!$I$2",1),OFFSET(INDIRECT($D$1&amp;"!$G$1",1),INDIRECT($D$1&amp;"!$I$1",1)-1+'15MIN'!$A1984-1,0),0)</f>
        <v>70.113892000000007</v>
      </c>
      <c r="G1984" s="21">
        <f ca="1">IF(INDIRECT($D$1&amp;"!$I$1",1)-1+'15MIN'!$A1984&lt;=INDIRECT($D$1&amp;"!$I$2",1),-OFFSET(INDIRECT($D$1&amp;"!$E$1",1),INDIRECT($D$1&amp;"!$I$1",1)-1+'15MIN'!$A1984-1,0),0)</f>
        <v>-0.22568099999999999</v>
      </c>
      <c r="H1984" s="20">
        <f ca="1">IF(INDIRECT(H$1&amp;"!$I$1",1)-1+'15MIN'!$A1984&lt;=INDIRECT(H$1&amp;"!$I$2",1),OFFSET(INDIRECT(H$1&amp;"!$F$1",1),INDIRECT(H$1&amp;"!$I$1",1)-1+'15MIN'!$A1984-1,0),0)</f>
        <v>8029.2856449999999</v>
      </c>
      <c r="I1984" s="20">
        <f ca="1">IF(INDIRECT(H$1&amp;"!$I$1",1)-1+'15MIN'!$A1984&lt;=INDIRECT(H$1&amp;"!$I$2",1),-OFFSET(INDIRECT(H$1&amp;"!$D$1",1),INDIRECT(H$1&amp;"!$I$1",1)-1+'15MIN'!$A1984-1,0),0)</f>
        <v>0</v>
      </c>
      <c r="J1984" s="20">
        <f ca="1">IF(INDIRECT(H$1&amp;"!$I$1",1)-1+'15MIN'!$A1984&lt;=INDIRECT(H$1&amp;"!$I$2",1),OFFSET(INDIRECT(H$1&amp;"!$G$1",1),INDIRECT(H$1&amp;"!$I$1",1)-1+'15MIN'!$A1984-1,0),0)</f>
        <v>1.6393990000000001</v>
      </c>
      <c r="K1984" s="21">
        <f ca="1">IF(INDIRECT(H$1&amp;"!$I$1",1)-1+'15MIN'!$A1984&lt;=INDIRECT(H$1&amp;"!$I$2",1),-OFFSET(INDIRECT(H$1&amp;"!$E$1",1),INDIRECT(H$1&amp;"!$I$1",1)-1+'15MIN'!$A1984-1,0),0)</f>
        <v>-10.269234000000001</v>
      </c>
      <c r="L1984" s="20">
        <f ca="1">IF(INDIRECT(L$1&amp;"!$I$1",1)-1+'15MIN'!$A1984&lt;=INDIRECT(L$1&amp;"!$I$2",1),OFFSET(INDIRECT(L$1&amp;"!$F$1",1),INDIRECT(L$1&amp;"!$I$1",1)-1+'15MIN'!$A1984-1,0),0)</f>
        <v>0.97648500000000005</v>
      </c>
      <c r="M1984" s="20">
        <f ca="1">IF(INDIRECT(L$1&amp;"!$I$1",1)-1+'15MIN'!$A1984&lt;=INDIRECT(L$1&amp;"!$I$2",1),-OFFSET(INDIRECT(L$1&amp;"!$D$1",1),INDIRECT(L$1&amp;"!$I$1",1)-1+'15MIN'!$A1984-1,0),0)</f>
        <v>-115.853058</v>
      </c>
      <c r="N1984" s="20">
        <f ca="1">IF(INDIRECT(L$1&amp;"!$I$1",1)-1+'15MIN'!$A1984&lt;=INDIRECT(L$1&amp;"!$I$2",1),OFFSET(INDIRECT(L$1&amp;"!$G$1",1),INDIRECT(L$1&amp;"!$I$1",1)-1+'15MIN'!$A1984-1,0),0)</f>
        <v>1280.6926269999999</v>
      </c>
      <c r="O1984" s="21">
        <f ca="1">IF(INDIRECT(L$1&amp;"!$I$1",1)-1+'15MIN'!$A1984&lt;=INDIRECT(L$1&amp;"!$I$2",1),-OFFSET(INDIRECT(L$1&amp;"!$E$1",1),INDIRECT(L$1&amp;"!$I$1",1)-1+'15MIN'!$A1984-1,0),0)</f>
        <v>0</v>
      </c>
    </row>
    <row r="1985" spans="1:15" x14ac:dyDescent="0.2">
      <c r="A1985" s="1">
        <f t="shared" si="89"/>
        <v>1981</v>
      </c>
      <c r="B1985" s="1">
        <f t="shared" si="90"/>
        <v>21</v>
      </c>
      <c r="C1985" s="19">
        <f t="shared" si="91"/>
        <v>0.625</v>
      </c>
      <c r="D1985" s="20">
        <f ca="1">IF(INDIRECT($D$1&amp;"!$I$1",1)-1+'15MIN'!$A1985&lt;=INDIRECT($D$1&amp;"!$I$2",1),OFFSET(INDIRECT($D$1&amp;"!$F$1",1),INDIRECT($D$1&amp;"!$I$1",1)-1+'15MIN'!$A1985-1,0),0)</f>
        <v>3376.7952</v>
      </c>
      <c r="E1985" s="20">
        <f ca="1">IF(CUEL!$I$1-1+'15MIN'!$A1985&lt;=CUEL!$I$2,-OFFSET(CUEL!$D$1,CUEL!$I$1-1+'15MIN'!$A1985-1,0),0)</f>
        <v>0</v>
      </c>
      <c r="F1985" s="20">
        <f ca="1">IF(INDIRECT($D$1&amp;"!$I$1",1)-1+'15MIN'!$A1985&lt;=INDIRECT($D$1&amp;"!$I$2",1),OFFSET(INDIRECT($D$1&amp;"!$G$1",1),INDIRECT($D$1&amp;"!$I$1",1)-1+'15MIN'!$A1985-1,0),0)</f>
        <v>57.128563</v>
      </c>
      <c r="G1985" s="21">
        <f ca="1">IF(INDIRECT($D$1&amp;"!$I$1",1)-1+'15MIN'!$A1985&lt;=INDIRECT($D$1&amp;"!$I$2",1),-OFFSET(INDIRECT($D$1&amp;"!$E$1",1),INDIRECT($D$1&amp;"!$I$1",1)-1+'15MIN'!$A1985-1,0),0)</f>
        <v>-8.9301000000000005E-2</v>
      </c>
      <c r="H1985" s="20">
        <f ca="1">IF(INDIRECT(H$1&amp;"!$I$1",1)-1+'15MIN'!$A1985&lt;=INDIRECT(H$1&amp;"!$I$2",1),OFFSET(INDIRECT(H$1&amp;"!$F$1",1),INDIRECT(H$1&amp;"!$I$1",1)-1+'15MIN'!$A1985-1,0),0)</f>
        <v>8024.4145509999998</v>
      </c>
      <c r="I1985" s="20">
        <f ca="1">IF(INDIRECT(H$1&amp;"!$I$1",1)-1+'15MIN'!$A1985&lt;=INDIRECT(H$1&amp;"!$I$2",1),-OFFSET(INDIRECT(H$1&amp;"!$D$1",1),INDIRECT(H$1&amp;"!$I$1",1)-1+'15MIN'!$A1985-1,0),0)</f>
        <v>0</v>
      </c>
      <c r="J1985" s="20">
        <f ca="1">IF(INDIRECT(H$1&amp;"!$I$1",1)-1+'15MIN'!$A1985&lt;=INDIRECT(H$1&amp;"!$I$2",1),OFFSET(INDIRECT(H$1&amp;"!$G$1",1),INDIRECT(H$1&amp;"!$I$1",1)-1+'15MIN'!$A1985-1,0),0)</f>
        <v>0.75815100000000002</v>
      </c>
      <c r="K1985" s="21">
        <f ca="1">IF(INDIRECT(H$1&amp;"!$I$1",1)-1+'15MIN'!$A1985&lt;=INDIRECT(H$1&amp;"!$I$2",1),-OFFSET(INDIRECT(H$1&amp;"!$E$1",1),INDIRECT(H$1&amp;"!$I$1",1)-1+'15MIN'!$A1985-1,0),0)</f>
        <v>-15.339359999999999</v>
      </c>
      <c r="L1985" s="20">
        <f ca="1">IF(INDIRECT(L$1&amp;"!$I$1",1)-1+'15MIN'!$A1985&lt;=INDIRECT(L$1&amp;"!$I$2",1),OFFSET(INDIRECT(L$1&amp;"!$F$1",1),INDIRECT(L$1&amp;"!$I$1",1)-1+'15MIN'!$A1985-1,0),0)</f>
        <v>237.39924600000001</v>
      </c>
      <c r="M1985" s="20">
        <f ca="1">IF(INDIRECT(L$1&amp;"!$I$1",1)-1+'15MIN'!$A1985&lt;=INDIRECT(L$1&amp;"!$I$2",1),-OFFSET(INDIRECT(L$1&amp;"!$D$1",1),INDIRECT(L$1&amp;"!$I$1",1)-1+'15MIN'!$A1985-1,0),0)</f>
        <v>-0.40329700000000002</v>
      </c>
      <c r="N1985" s="20">
        <f ca="1">IF(INDIRECT(L$1&amp;"!$I$1",1)-1+'15MIN'!$A1985&lt;=INDIRECT(L$1&amp;"!$I$2",1),OFFSET(INDIRECT(L$1&amp;"!$G$1",1),INDIRECT(L$1&amp;"!$I$1",1)-1+'15MIN'!$A1985-1,0),0)</f>
        <v>328.22399899999999</v>
      </c>
      <c r="O1985" s="21">
        <f ca="1">IF(INDIRECT(L$1&amp;"!$I$1",1)-1+'15MIN'!$A1985&lt;=INDIRECT(L$1&amp;"!$I$2",1),-OFFSET(INDIRECT(L$1&amp;"!$E$1",1),INDIRECT(L$1&amp;"!$I$1",1)-1+'15MIN'!$A1985-1,0),0)</f>
        <v>-1.8836619999999999</v>
      </c>
    </row>
    <row r="1986" spans="1:15" x14ac:dyDescent="0.2">
      <c r="A1986" s="1">
        <f t="shared" si="89"/>
        <v>1982</v>
      </c>
      <c r="B1986" s="1">
        <f t="shared" si="90"/>
        <v>21</v>
      </c>
      <c r="C1986" s="19">
        <f t="shared" si="91"/>
        <v>0.63541666666666696</v>
      </c>
      <c r="D1986" s="20">
        <f ca="1">IF(INDIRECT($D$1&amp;"!$I$1",1)-1+'15MIN'!$A1986&lt;=INDIRECT($D$1&amp;"!$I$2",1),OFFSET(INDIRECT($D$1&amp;"!$F$1",1),INDIRECT($D$1&amp;"!$I$1",1)-1+'15MIN'!$A1986-1,0),0)</f>
        <v>3222.3262</v>
      </c>
      <c r="E1986" s="20">
        <f ca="1">IF(CUEL!$I$1-1+'15MIN'!$A1986&lt;=CUEL!$I$2,-OFFSET(CUEL!$D$1,CUEL!$I$1-1+'15MIN'!$A1986-1,0),0)</f>
        <v>0</v>
      </c>
      <c r="F1986" s="20">
        <f ca="1">IF(INDIRECT($D$1&amp;"!$I$1",1)-1+'15MIN'!$A1986&lt;=INDIRECT($D$1&amp;"!$I$2",1),OFFSET(INDIRECT($D$1&amp;"!$G$1",1),INDIRECT($D$1&amp;"!$I$1",1)-1+'15MIN'!$A1986-1,0),0)</f>
        <v>69.553932000000003</v>
      </c>
      <c r="G1986" s="21">
        <f ca="1">IF(INDIRECT($D$1&amp;"!$I$1",1)-1+'15MIN'!$A1986&lt;=INDIRECT($D$1&amp;"!$I$2",1),-OFFSET(INDIRECT($D$1&amp;"!$E$1",1),INDIRECT($D$1&amp;"!$I$1",1)-1+'15MIN'!$A1986-1,0),0)</f>
        <v>-0.60437200000000002</v>
      </c>
      <c r="H1986" s="20">
        <f ca="1">IF(INDIRECT(H$1&amp;"!$I$1",1)-1+'15MIN'!$A1986&lt;=INDIRECT(H$1&amp;"!$I$2",1),OFFSET(INDIRECT(H$1&amp;"!$F$1",1),INDIRECT(H$1&amp;"!$I$1",1)-1+'15MIN'!$A1986-1,0),0)</f>
        <v>8028.5922849999997</v>
      </c>
      <c r="I1986" s="20">
        <f ca="1">IF(INDIRECT(H$1&amp;"!$I$1",1)-1+'15MIN'!$A1986&lt;=INDIRECT(H$1&amp;"!$I$2",1),-OFFSET(INDIRECT(H$1&amp;"!$D$1",1),INDIRECT(H$1&amp;"!$I$1",1)-1+'15MIN'!$A1986-1,0),0)</f>
        <v>0</v>
      </c>
      <c r="J1986" s="20">
        <f ca="1">IF(INDIRECT(H$1&amp;"!$I$1",1)-1+'15MIN'!$A1986&lt;=INDIRECT(H$1&amp;"!$I$2",1),OFFSET(INDIRECT(H$1&amp;"!$G$1",1),INDIRECT(H$1&amp;"!$I$1",1)-1+'15MIN'!$A1986-1,0),0)</f>
        <v>1.3225000000000001E-2</v>
      </c>
      <c r="K1986" s="21">
        <f ca="1">IF(INDIRECT(H$1&amp;"!$I$1",1)-1+'15MIN'!$A1986&lt;=INDIRECT(H$1&amp;"!$I$2",1),-OFFSET(INDIRECT(H$1&amp;"!$E$1",1),INDIRECT(H$1&amp;"!$I$1",1)-1+'15MIN'!$A1986-1,0),0)</f>
        <v>-26.309866</v>
      </c>
      <c r="L1986" s="20">
        <f ca="1">IF(INDIRECT(L$1&amp;"!$I$1",1)-1+'15MIN'!$A1986&lt;=INDIRECT(L$1&amp;"!$I$2",1),OFFSET(INDIRECT(L$1&amp;"!$F$1",1),INDIRECT(L$1&amp;"!$I$1",1)-1+'15MIN'!$A1986-1,0),0)</f>
        <v>353.76327500000002</v>
      </c>
      <c r="M1986" s="20">
        <f ca="1">IF(INDIRECT(L$1&amp;"!$I$1",1)-1+'15MIN'!$A1986&lt;=INDIRECT(L$1&amp;"!$I$2",1),-OFFSET(INDIRECT(L$1&amp;"!$D$1",1),INDIRECT(L$1&amp;"!$I$1",1)-1+'15MIN'!$A1986-1,0),0)</f>
        <v>0</v>
      </c>
      <c r="N1986" s="20">
        <f ca="1">IF(INDIRECT(L$1&amp;"!$I$1",1)-1+'15MIN'!$A1986&lt;=INDIRECT(L$1&amp;"!$I$2",1),OFFSET(INDIRECT(L$1&amp;"!$G$1",1),INDIRECT(L$1&amp;"!$I$1",1)-1+'15MIN'!$A1986-1,0),0)</f>
        <v>55.156886999999998</v>
      </c>
      <c r="O1986" s="21">
        <f ca="1">IF(INDIRECT(L$1&amp;"!$I$1",1)-1+'15MIN'!$A1986&lt;=INDIRECT(L$1&amp;"!$I$2",1),-OFFSET(INDIRECT(L$1&amp;"!$E$1",1),INDIRECT(L$1&amp;"!$I$1",1)-1+'15MIN'!$A1986-1,0),0)</f>
        <v>-144.70658900000001</v>
      </c>
    </row>
    <row r="1987" spans="1:15" x14ac:dyDescent="0.2">
      <c r="A1987" s="1">
        <f t="shared" si="89"/>
        <v>1983</v>
      </c>
      <c r="B1987" s="1">
        <f t="shared" si="90"/>
        <v>21</v>
      </c>
      <c r="C1987" s="19">
        <f t="shared" si="91"/>
        <v>0.64583333333333304</v>
      </c>
      <c r="D1987" s="20">
        <f ca="1">IF(INDIRECT($D$1&amp;"!$I$1",1)-1+'15MIN'!$A1987&lt;=INDIRECT($D$1&amp;"!$I$2",1),OFFSET(INDIRECT($D$1&amp;"!$F$1",1),INDIRECT($D$1&amp;"!$I$1",1)-1+'15MIN'!$A1987-1,0),0)</f>
        <v>2546.4335999999998</v>
      </c>
      <c r="E1987" s="20">
        <f ca="1">IF(CUEL!$I$1-1+'15MIN'!$A1987&lt;=CUEL!$I$2,-OFFSET(CUEL!$D$1,CUEL!$I$1-1+'15MIN'!$A1987-1,0),0)</f>
        <v>0</v>
      </c>
      <c r="F1987" s="20">
        <f ca="1">IF(INDIRECT($D$1&amp;"!$I$1",1)-1+'15MIN'!$A1987&lt;=INDIRECT($D$1&amp;"!$I$2",1),OFFSET(INDIRECT($D$1&amp;"!$G$1",1),INDIRECT($D$1&amp;"!$I$1",1)-1+'15MIN'!$A1987-1,0),0)</f>
        <v>116.45826</v>
      </c>
      <c r="G1987" s="21">
        <f ca="1">IF(INDIRECT($D$1&amp;"!$I$1",1)-1+'15MIN'!$A1987&lt;=INDIRECT($D$1&amp;"!$I$2",1),-OFFSET(INDIRECT($D$1&amp;"!$E$1",1),INDIRECT($D$1&amp;"!$I$1",1)-1+'15MIN'!$A1987-1,0),0)</f>
        <v>0</v>
      </c>
      <c r="H1987" s="20">
        <f ca="1">IF(INDIRECT(H$1&amp;"!$I$1",1)-1+'15MIN'!$A1987&lt;=INDIRECT(H$1&amp;"!$I$2",1),OFFSET(INDIRECT(H$1&amp;"!$F$1",1),INDIRECT(H$1&amp;"!$I$1",1)-1+'15MIN'!$A1987-1,0),0)</f>
        <v>8029.3842770000001</v>
      </c>
      <c r="I1987" s="20">
        <f ca="1">IF(INDIRECT(H$1&amp;"!$I$1",1)-1+'15MIN'!$A1987&lt;=INDIRECT(H$1&amp;"!$I$2",1),-OFFSET(INDIRECT(H$1&amp;"!$D$1",1),INDIRECT(H$1&amp;"!$I$1",1)-1+'15MIN'!$A1987-1,0),0)</f>
        <v>0</v>
      </c>
      <c r="J1987" s="20">
        <f ca="1">IF(INDIRECT(H$1&amp;"!$I$1",1)-1+'15MIN'!$A1987&lt;=INDIRECT(H$1&amp;"!$I$2",1),OFFSET(INDIRECT(H$1&amp;"!$G$1",1),INDIRECT(H$1&amp;"!$I$1",1)-1+'15MIN'!$A1987-1,0),0)</f>
        <v>0</v>
      </c>
      <c r="K1987" s="21">
        <f ca="1">IF(INDIRECT(H$1&amp;"!$I$1",1)-1+'15MIN'!$A1987&lt;=INDIRECT(H$1&amp;"!$I$2",1),-OFFSET(INDIRECT(H$1&amp;"!$E$1",1),INDIRECT(H$1&amp;"!$I$1",1)-1+'15MIN'!$A1987-1,0),0)</f>
        <v>-32.990265000000001</v>
      </c>
      <c r="L1987" s="20">
        <f ca="1">IF(INDIRECT(L$1&amp;"!$I$1",1)-1+'15MIN'!$A1987&lt;=INDIRECT(L$1&amp;"!$I$2",1),OFFSET(INDIRECT(L$1&amp;"!$F$1",1),INDIRECT(L$1&amp;"!$I$1",1)-1+'15MIN'!$A1987-1,0),0)</f>
        <v>1106.6483149999999</v>
      </c>
      <c r="M1987" s="20">
        <f ca="1">IF(INDIRECT(L$1&amp;"!$I$1",1)-1+'15MIN'!$A1987&lt;=INDIRECT(L$1&amp;"!$I$2",1),-OFFSET(INDIRECT(L$1&amp;"!$D$1",1),INDIRECT(L$1&amp;"!$I$1",1)-1+'15MIN'!$A1987-1,0),0)</f>
        <v>0</v>
      </c>
      <c r="N1987" s="20">
        <f ca="1">IF(INDIRECT(L$1&amp;"!$I$1",1)-1+'15MIN'!$A1987&lt;=INDIRECT(L$1&amp;"!$I$2",1),OFFSET(INDIRECT(L$1&amp;"!$G$1",1),INDIRECT(L$1&amp;"!$I$1",1)-1+'15MIN'!$A1987-1,0),0)</f>
        <v>11.459054999999999</v>
      </c>
      <c r="O1987" s="21">
        <f ca="1">IF(INDIRECT(L$1&amp;"!$I$1",1)-1+'15MIN'!$A1987&lt;=INDIRECT(L$1&amp;"!$I$2",1),-OFFSET(INDIRECT(L$1&amp;"!$E$1",1),INDIRECT(L$1&amp;"!$I$1",1)-1+'15MIN'!$A1987-1,0),0)</f>
        <v>-49.771270999999999</v>
      </c>
    </row>
    <row r="1988" spans="1:15" x14ac:dyDescent="0.2">
      <c r="A1988" s="1">
        <f t="shared" si="89"/>
        <v>1984</v>
      </c>
      <c r="B1988" s="1">
        <f t="shared" si="90"/>
        <v>21</v>
      </c>
      <c r="C1988" s="19">
        <f t="shared" si="91"/>
        <v>0.65625</v>
      </c>
      <c r="D1988" s="20">
        <f ca="1">IF(INDIRECT($D$1&amp;"!$I$1",1)-1+'15MIN'!$A1988&lt;=INDIRECT($D$1&amp;"!$I$2",1),OFFSET(INDIRECT($D$1&amp;"!$F$1",1),INDIRECT($D$1&amp;"!$I$1",1)-1+'15MIN'!$A1988-1,0),0)</f>
        <v>2526.2878000000001</v>
      </c>
      <c r="E1988" s="20">
        <f ca="1">IF(CUEL!$I$1-1+'15MIN'!$A1988&lt;=CUEL!$I$2,-OFFSET(CUEL!$D$1,CUEL!$I$1-1+'15MIN'!$A1988-1,0),0)</f>
        <v>0</v>
      </c>
      <c r="F1988" s="20">
        <f ca="1">IF(INDIRECT($D$1&amp;"!$I$1",1)-1+'15MIN'!$A1988&lt;=INDIRECT($D$1&amp;"!$I$2",1),OFFSET(INDIRECT($D$1&amp;"!$G$1",1),INDIRECT($D$1&amp;"!$I$1",1)-1+'15MIN'!$A1988-1,0),0)</f>
        <v>117.71669799999999</v>
      </c>
      <c r="G1988" s="21">
        <f ca="1">IF(INDIRECT($D$1&amp;"!$I$1",1)-1+'15MIN'!$A1988&lt;=INDIRECT($D$1&amp;"!$I$2",1),-OFFSET(INDIRECT($D$1&amp;"!$E$1",1),INDIRECT($D$1&amp;"!$I$1",1)-1+'15MIN'!$A1988-1,0),0)</f>
        <v>0</v>
      </c>
      <c r="H1988" s="20">
        <f ca="1">IF(INDIRECT(H$1&amp;"!$I$1",1)-1+'15MIN'!$A1988&lt;=INDIRECT(H$1&amp;"!$I$2",1),OFFSET(INDIRECT(H$1&amp;"!$F$1",1),INDIRECT(H$1&amp;"!$I$1",1)-1+'15MIN'!$A1988-1,0),0)</f>
        <v>8031.0190430000002</v>
      </c>
      <c r="I1988" s="20">
        <f ca="1">IF(INDIRECT(H$1&amp;"!$I$1",1)-1+'15MIN'!$A1988&lt;=INDIRECT(H$1&amp;"!$I$2",1),-OFFSET(INDIRECT(H$1&amp;"!$D$1",1),INDIRECT(H$1&amp;"!$I$1",1)-1+'15MIN'!$A1988-1,0),0)</f>
        <v>0</v>
      </c>
      <c r="J1988" s="20">
        <f ca="1">IF(INDIRECT(H$1&amp;"!$I$1",1)-1+'15MIN'!$A1988&lt;=INDIRECT(H$1&amp;"!$I$2",1),OFFSET(INDIRECT(H$1&amp;"!$G$1",1),INDIRECT(H$1&amp;"!$I$1",1)-1+'15MIN'!$A1988-1,0),0)</f>
        <v>0</v>
      </c>
      <c r="K1988" s="21">
        <f ca="1">IF(INDIRECT(H$1&amp;"!$I$1",1)-1+'15MIN'!$A1988&lt;=INDIRECT(H$1&amp;"!$I$2",1),-OFFSET(INDIRECT(H$1&amp;"!$E$1",1),INDIRECT(H$1&amp;"!$I$1",1)-1+'15MIN'!$A1988-1,0),0)</f>
        <v>-37.006241000000003</v>
      </c>
      <c r="L1988" s="20">
        <f ca="1">IF(INDIRECT(L$1&amp;"!$I$1",1)-1+'15MIN'!$A1988&lt;=INDIRECT(L$1&amp;"!$I$2",1),OFFSET(INDIRECT(L$1&amp;"!$F$1",1),INDIRECT(L$1&amp;"!$I$1",1)-1+'15MIN'!$A1988-1,0),0)</f>
        <v>2688.235107</v>
      </c>
      <c r="M1988" s="20">
        <f ca="1">IF(INDIRECT(L$1&amp;"!$I$1",1)-1+'15MIN'!$A1988&lt;=INDIRECT(L$1&amp;"!$I$2",1),-OFFSET(INDIRECT(L$1&amp;"!$D$1",1),INDIRECT(L$1&amp;"!$I$1",1)-1+'15MIN'!$A1988-1,0),0)</f>
        <v>0</v>
      </c>
      <c r="N1988" s="20">
        <f ca="1">IF(INDIRECT(L$1&amp;"!$I$1",1)-1+'15MIN'!$A1988&lt;=INDIRECT(L$1&amp;"!$I$2",1),OFFSET(INDIRECT(L$1&amp;"!$G$1",1),INDIRECT(L$1&amp;"!$I$1",1)-1+'15MIN'!$A1988-1,0),0)</f>
        <v>1.1846000000000001E-2</v>
      </c>
      <c r="O1988" s="21">
        <f ca="1">IF(INDIRECT(L$1&amp;"!$I$1",1)-1+'15MIN'!$A1988&lt;=INDIRECT(L$1&amp;"!$I$2",1),-OFFSET(INDIRECT(L$1&amp;"!$E$1",1),INDIRECT(L$1&amp;"!$I$1",1)-1+'15MIN'!$A1988-1,0),0)</f>
        <v>-35.895802000000003</v>
      </c>
    </row>
    <row r="1989" spans="1:15" x14ac:dyDescent="0.2">
      <c r="A1989" s="1">
        <f t="shared" si="89"/>
        <v>1985</v>
      </c>
      <c r="B1989" s="1">
        <f t="shared" si="90"/>
        <v>21</v>
      </c>
      <c r="C1989" s="19">
        <f t="shared" si="91"/>
        <v>0.66666666666666696</v>
      </c>
      <c r="D1989" s="20">
        <f ca="1">IF(INDIRECT($D$1&amp;"!$I$1",1)-1+'15MIN'!$A1989&lt;=INDIRECT($D$1&amp;"!$I$2",1),OFFSET(INDIRECT($D$1&amp;"!$F$1",1),INDIRECT($D$1&amp;"!$I$1",1)-1+'15MIN'!$A1989-1,0),0)</f>
        <v>2650.3798999999999</v>
      </c>
      <c r="E1989" s="20">
        <f ca="1">IF(CUEL!$I$1-1+'15MIN'!$A1989&lt;=CUEL!$I$2,-OFFSET(CUEL!$D$1,CUEL!$I$1-1+'15MIN'!$A1989-1,0),0)</f>
        <v>0</v>
      </c>
      <c r="F1989" s="20">
        <f ca="1">IF(INDIRECT($D$1&amp;"!$I$1",1)-1+'15MIN'!$A1989&lt;=INDIRECT($D$1&amp;"!$I$2",1),OFFSET(INDIRECT($D$1&amp;"!$G$1",1),INDIRECT($D$1&amp;"!$I$1",1)-1+'15MIN'!$A1989-1,0),0)</f>
        <v>111.458191</v>
      </c>
      <c r="G1989" s="21">
        <f ca="1">IF(INDIRECT($D$1&amp;"!$I$1",1)-1+'15MIN'!$A1989&lt;=INDIRECT($D$1&amp;"!$I$2",1),-OFFSET(INDIRECT($D$1&amp;"!$E$1",1),INDIRECT($D$1&amp;"!$I$1",1)-1+'15MIN'!$A1989-1,0),0)</f>
        <v>0</v>
      </c>
      <c r="H1989" s="20">
        <f ca="1">IF(INDIRECT(H$1&amp;"!$I$1",1)-1+'15MIN'!$A1989&lt;=INDIRECT(H$1&amp;"!$I$2",1),OFFSET(INDIRECT(H$1&amp;"!$F$1",1),INDIRECT(H$1&amp;"!$I$1",1)-1+'15MIN'!$A1989-1,0),0)</f>
        <v>8029.7236329999996</v>
      </c>
      <c r="I1989" s="20">
        <f ca="1">IF(INDIRECT(H$1&amp;"!$I$1",1)-1+'15MIN'!$A1989&lt;=INDIRECT(H$1&amp;"!$I$2",1),-OFFSET(INDIRECT(H$1&amp;"!$D$1",1),INDIRECT(H$1&amp;"!$I$1",1)-1+'15MIN'!$A1989-1,0),0)</f>
        <v>0</v>
      </c>
      <c r="J1989" s="20">
        <f ca="1">IF(INDIRECT(H$1&amp;"!$I$1",1)-1+'15MIN'!$A1989&lt;=INDIRECT(H$1&amp;"!$I$2",1),OFFSET(INDIRECT(H$1&amp;"!$G$1",1),INDIRECT(H$1&amp;"!$I$1",1)-1+'15MIN'!$A1989-1,0),0)</f>
        <v>0</v>
      </c>
      <c r="K1989" s="21">
        <f ca="1">IF(INDIRECT(H$1&amp;"!$I$1",1)-1+'15MIN'!$A1989&lt;=INDIRECT(H$1&amp;"!$I$2",1),-OFFSET(INDIRECT(H$1&amp;"!$E$1",1),INDIRECT(H$1&amp;"!$I$1",1)-1+'15MIN'!$A1989-1,0),0)</f>
        <v>-35.503410000000002</v>
      </c>
      <c r="L1989" s="20">
        <f ca="1">IF(INDIRECT(L$1&amp;"!$I$1",1)-1+'15MIN'!$A1989&lt;=INDIRECT(L$1&amp;"!$I$2",1),OFFSET(INDIRECT(L$1&amp;"!$F$1",1),INDIRECT(L$1&amp;"!$I$1",1)-1+'15MIN'!$A1989-1,0),0)</f>
        <v>4819.3090819999998</v>
      </c>
      <c r="M1989" s="20">
        <f ca="1">IF(INDIRECT(L$1&amp;"!$I$1",1)-1+'15MIN'!$A1989&lt;=INDIRECT(L$1&amp;"!$I$2",1),-OFFSET(INDIRECT(L$1&amp;"!$D$1",1),INDIRECT(L$1&amp;"!$I$1",1)-1+'15MIN'!$A1989-1,0),0)</f>
        <v>0</v>
      </c>
      <c r="N1989" s="20">
        <f ca="1">IF(INDIRECT(L$1&amp;"!$I$1",1)-1+'15MIN'!$A1989&lt;=INDIRECT(L$1&amp;"!$I$2",1),OFFSET(INDIRECT(L$1&amp;"!$G$1",1),INDIRECT(L$1&amp;"!$I$1",1)-1+'15MIN'!$A1989-1,0),0)</f>
        <v>0.16372200000000001</v>
      </c>
      <c r="O1989" s="21">
        <f ca="1">IF(INDIRECT(L$1&amp;"!$I$1",1)-1+'15MIN'!$A1989&lt;=INDIRECT(L$1&amp;"!$I$2",1),-OFFSET(INDIRECT(L$1&amp;"!$E$1",1),INDIRECT(L$1&amp;"!$I$1",1)-1+'15MIN'!$A1989-1,0),0)</f>
        <v>-19.350812999999999</v>
      </c>
    </row>
    <row r="1990" spans="1:15" x14ac:dyDescent="0.2">
      <c r="A1990" s="1">
        <f t="shared" ref="A1990:A2053" si="92">A1989+1</f>
        <v>1986</v>
      </c>
      <c r="B1990" s="1">
        <f t="shared" si="90"/>
        <v>21</v>
      </c>
      <c r="C1990" s="19">
        <f t="shared" si="91"/>
        <v>0.67708333333333304</v>
      </c>
      <c r="D1990" s="20">
        <f ca="1">IF(INDIRECT($D$1&amp;"!$I$1",1)-1+'15MIN'!$A1990&lt;=INDIRECT($D$1&amp;"!$I$2",1),OFFSET(INDIRECT($D$1&amp;"!$F$1",1),INDIRECT($D$1&amp;"!$I$1",1)-1+'15MIN'!$A1990-1,0),0)</f>
        <v>2124.6875</v>
      </c>
      <c r="E1990" s="20">
        <f ca="1">IF(CUEL!$I$1-1+'15MIN'!$A1990&lt;=CUEL!$I$2,-OFFSET(CUEL!$D$1,CUEL!$I$1-1+'15MIN'!$A1990-1,0),0)</f>
        <v>0</v>
      </c>
      <c r="F1990" s="20">
        <f ca="1">IF(INDIRECT($D$1&amp;"!$I$1",1)-1+'15MIN'!$A1990&lt;=INDIRECT($D$1&amp;"!$I$2",1),OFFSET(INDIRECT($D$1&amp;"!$G$1",1),INDIRECT($D$1&amp;"!$I$1",1)-1+'15MIN'!$A1990-1,0),0)</f>
        <v>135.481415</v>
      </c>
      <c r="G1990" s="21">
        <f ca="1">IF(INDIRECT($D$1&amp;"!$I$1",1)-1+'15MIN'!$A1990&lt;=INDIRECT($D$1&amp;"!$I$2",1),-OFFSET(INDIRECT($D$1&amp;"!$E$1",1),INDIRECT($D$1&amp;"!$I$1",1)-1+'15MIN'!$A1990-1,0),0)</f>
        <v>0</v>
      </c>
      <c r="H1990" s="20">
        <f ca="1">IF(INDIRECT(H$1&amp;"!$I$1",1)-1+'15MIN'!$A1990&lt;=INDIRECT(H$1&amp;"!$I$2",1),OFFSET(INDIRECT(H$1&amp;"!$F$1",1),INDIRECT(H$1&amp;"!$I$1",1)-1+'15MIN'!$A1990-1,0),0)</f>
        <v>8030.5102539999998</v>
      </c>
      <c r="I1990" s="20">
        <f ca="1">IF(INDIRECT(H$1&amp;"!$I$1",1)-1+'15MIN'!$A1990&lt;=INDIRECT(H$1&amp;"!$I$2",1),-OFFSET(INDIRECT(H$1&amp;"!$D$1",1),INDIRECT(H$1&amp;"!$I$1",1)-1+'15MIN'!$A1990-1,0),0)</f>
        <v>0</v>
      </c>
      <c r="J1990" s="20">
        <f ca="1">IF(INDIRECT(H$1&amp;"!$I$1",1)-1+'15MIN'!$A1990&lt;=INDIRECT(H$1&amp;"!$I$2",1),OFFSET(INDIRECT(H$1&amp;"!$G$1",1),INDIRECT(H$1&amp;"!$I$1",1)-1+'15MIN'!$A1990-1,0),0)</f>
        <v>0</v>
      </c>
      <c r="K1990" s="21">
        <f ca="1">IF(INDIRECT(H$1&amp;"!$I$1",1)-1+'15MIN'!$A1990&lt;=INDIRECT(H$1&amp;"!$I$2",1),-OFFSET(INDIRECT(H$1&amp;"!$E$1",1),INDIRECT(H$1&amp;"!$I$1",1)-1+'15MIN'!$A1990-1,0),0)</f>
        <v>-36.060569999999998</v>
      </c>
      <c r="L1990" s="20">
        <f ca="1">IF(INDIRECT(L$1&amp;"!$I$1",1)-1+'15MIN'!$A1990&lt;=INDIRECT(L$1&amp;"!$I$2",1),OFFSET(INDIRECT(L$1&amp;"!$F$1",1),INDIRECT(L$1&amp;"!$I$1",1)-1+'15MIN'!$A1990-1,0),0)</f>
        <v>6428.8051759999998</v>
      </c>
      <c r="M1990" s="20">
        <f ca="1">IF(INDIRECT(L$1&amp;"!$I$1",1)-1+'15MIN'!$A1990&lt;=INDIRECT(L$1&amp;"!$I$2",1),-OFFSET(INDIRECT(L$1&amp;"!$D$1",1),INDIRECT(L$1&amp;"!$I$1",1)-1+'15MIN'!$A1990-1,0),0)</f>
        <v>0</v>
      </c>
      <c r="N1990" s="20">
        <f ca="1">IF(INDIRECT(L$1&amp;"!$I$1",1)-1+'15MIN'!$A1990&lt;=INDIRECT(L$1&amp;"!$I$2",1),OFFSET(INDIRECT(L$1&amp;"!$G$1",1),INDIRECT(L$1&amp;"!$I$1",1)-1+'15MIN'!$A1990-1,0),0)</f>
        <v>1.0255939999999999</v>
      </c>
      <c r="O1990" s="21">
        <f ca="1">IF(INDIRECT(L$1&amp;"!$I$1",1)-1+'15MIN'!$A1990&lt;=INDIRECT(L$1&amp;"!$I$2",1),-OFFSET(INDIRECT(L$1&amp;"!$E$1",1),INDIRECT(L$1&amp;"!$I$1",1)-1+'15MIN'!$A1990-1,0),0)</f>
        <v>-6.5810659999999999</v>
      </c>
    </row>
    <row r="1991" spans="1:15" x14ac:dyDescent="0.2">
      <c r="A1991" s="1">
        <f t="shared" si="92"/>
        <v>1987</v>
      </c>
      <c r="B1991" s="1">
        <f t="shared" si="90"/>
        <v>21</v>
      </c>
      <c r="C1991" s="19">
        <f t="shared" si="91"/>
        <v>0.6875</v>
      </c>
      <c r="D1991" s="20">
        <f ca="1">IF(INDIRECT($D$1&amp;"!$I$1",1)-1+'15MIN'!$A1991&lt;=INDIRECT($D$1&amp;"!$I$2",1),OFFSET(INDIRECT($D$1&amp;"!$F$1",1),INDIRECT($D$1&amp;"!$I$1",1)-1+'15MIN'!$A1991-1,0),0)</f>
        <v>2208.3816000000002</v>
      </c>
      <c r="E1991" s="20">
        <f ca="1">IF(CUEL!$I$1-1+'15MIN'!$A1991&lt;=CUEL!$I$2,-OFFSET(CUEL!$D$1,CUEL!$I$1-1+'15MIN'!$A1991-1,0),0)</f>
        <v>0</v>
      </c>
      <c r="F1991" s="20">
        <f ca="1">IF(INDIRECT($D$1&amp;"!$I$1",1)-1+'15MIN'!$A1991&lt;=INDIRECT($D$1&amp;"!$I$2",1),OFFSET(INDIRECT($D$1&amp;"!$G$1",1),INDIRECT($D$1&amp;"!$I$1",1)-1+'15MIN'!$A1991-1,0),0)</f>
        <v>134.48704499999999</v>
      </c>
      <c r="G1991" s="21">
        <f ca="1">IF(INDIRECT($D$1&amp;"!$I$1",1)-1+'15MIN'!$A1991&lt;=INDIRECT($D$1&amp;"!$I$2",1),-OFFSET(INDIRECT($D$1&amp;"!$E$1",1),INDIRECT($D$1&amp;"!$I$1",1)-1+'15MIN'!$A1991-1,0),0)</f>
        <v>0</v>
      </c>
      <c r="H1991" s="20">
        <f ca="1">IF(INDIRECT(H$1&amp;"!$I$1",1)-1+'15MIN'!$A1991&lt;=INDIRECT(H$1&amp;"!$I$2",1),OFFSET(INDIRECT(H$1&amp;"!$F$1",1),INDIRECT(H$1&amp;"!$I$1",1)-1+'15MIN'!$A1991-1,0),0)</f>
        <v>8034.2299800000001</v>
      </c>
      <c r="I1991" s="20">
        <f ca="1">IF(INDIRECT(H$1&amp;"!$I$1",1)-1+'15MIN'!$A1991&lt;=INDIRECT(H$1&amp;"!$I$2",1),-OFFSET(INDIRECT(H$1&amp;"!$D$1",1),INDIRECT(H$1&amp;"!$I$1",1)-1+'15MIN'!$A1991-1,0),0)</f>
        <v>0</v>
      </c>
      <c r="J1991" s="20">
        <f ca="1">IF(INDIRECT(H$1&amp;"!$I$1",1)-1+'15MIN'!$A1991&lt;=INDIRECT(H$1&amp;"!$I$2",1),OFFSET(INDIRECT(H$1&amp;"!$G$1",1),INDIRECT(H$1&amp;"!$I$1",1)-1+'15MIN'!$A1991-1,0),0)</f>
        <v>1.382E-3</v>
      </c>
      <c r="K1991" s="21">
        <f ca="1">IF(INDIRECT(H$1&amp;"!$I$1",1)-1+'15MIN'!$A1991&lt;=INDIRECT(H$1&amp;"!$I$2",1),-OFFSET(INDIRECT(H$1&amp;"!$E$1",1),INDIRECT(H$1&amp;"!$I$1",1)-1+'15MIN'!$A1991-1,0),0)</f>
        <v>-36.624744</v>
      </c>
      <c r="L1991" s="20">
        <f ca="1">IF(INDIRECT(L$1&amp;"!$I$1",1)-1+'15MIN'!$A1991&lt;=INDIRECT(L$1&amp;"!$I$2",1),OFFSET(INDIRECT(L$1&amp;"!$F$1",1),INDIRECT(L$1&amp;"!$I$1",1)-1+'15MIN'!$A1991-1,0),0)</f>
        <v>6916.1181640000004</v>
      </c>
      <c r="M1991" s="20">
        <f ca="1">IF(INDIRECT(L$1&amp;"!$I$1",1)-1+'15MIN'!$A1991&lt;=INDIRECT(L$1&amp;"!$I$2",1),-OFFSET(INDIRECT(L$1&amp;"!$D$1",1),INDIRECT(L$1&amp;"!$I$1",1)-1+'15MIN'!$A1991-1,0),0)</f>
        <v>0</v>
      </c>
      <c r="N1991" s="20">
        <f ca="1">IF(INDIRECT(L$1&amp;"!$I$1",1)-1+'15MIN'!$A1991&lt;=INDIRECT(L$1&amp;"!$I$2",1),OFFSET(INDIRECT(L$1&amp;"!$G$1",1),INDIRECT(L$1&amp;"!$I$1",1)-1+'15MIN'!$A1991-1,0),0)</f>
        <v>0.66730199999999995</v>
      </c>
      <c r="O1991" s="21">
        <f ca="1">IF(INDIRECT(L$1&amp;"!$I$1",1)-1+'15MIN'!$A1991&lt;=INDIRECT(L$1&amp;"!$I$2",1),-OFFSET(INDIRECT(L$1&amp;"!$E$1",1),INDIRECT(L$1&amp;"!$I$1",1)-1+'15MIN'!$A1991-1,0),0)</f>
        <v>-7.9517550000000004</v>
      </c>
    </row>
    <row r="1992" spans="1:15" x14ac:dyDescent="0.2">
      <c r="A1992" s="1">
        <f t="shared" si="92"/>
        <v>1988</v>
      </c>
      <c r="B1992" s="1">
        <f t="shared" si="90"/>
        <v>21</v>
      </c>
      <c r="C1992" s="19">
        <f t="shared" si="91"/>
        <v>0.69791666666666696</v>
      </c>
      <c r="D1992" s="20">
        <f ca="1">IF(INDIRECT($D$1&amp;"!$I$1",1)-1+'15MIN'!$A1992&lt;=INDIRECT($D$1&amp;"!$I$2",1),OFFSET(INDIRECT($D$1&amp;"!$F$1",1),INDIRECT($D$1&amp;"!$I$1",1)-1+'15MIN'!$A1992-1,0),0)</f>
        <v>2224.1156999999998</v>
      </c>
      <c r="E1992" s="20">
        <f ca="1">IF(CUEL!$I$1-1+'15MIN'!$A1992&lt;=CUEL!$I$2,-OFFSET(CUEL!$D$1,CUEL!$I$1-1+'15MIN'!$A1992-1,0),0)</f>
        <v>0</v>
      </c>
      <c r="F1992" s="20">
        <f ca="1">IF(INDIRECT($D$1&amp;"!$I$1",1)-1+'15MIN'!$A1992&lt;=INDIRECT($D$1&amp;"!$I$2",1),OFFSET(INDIRECT($D$1&amp;"!$G$1",1),INDIRECT($D$1&amp;"!$I$1",1)-1+'15MIN'!$A1992-1,0),0)</f>
        <v>130.684235</v>
      </c>
      <c r="G1992" s="21">
        <f ca="1">IF(INDIRECT($D$1&amp;"!$I$1",1)-1+'15MIN'!$A1992&lt;=INDIRECT($D$1&amp;"!$I$2",1),-OFFSET(INDIRECT($D$1&amp;"!$E$1",1),INDIRECT($D$1&amp;"!$I$1",1)-1+'15MIN'!$A1992-1,0),0)</f>
        <v>0</v>
      </c>
      <c r="H1992" s="20">
        <f ca="1">IF(INDIRECT(H$1&amp;"!$I$1",1)-1+'15MIN'!$A1992&lt;=INDIRECT(H$1&amp;"!$I$2",1),OFFSET(INDIRECT(H$1&amp;"!$F$1",1),INDIRECT(H$1&amp;"!$I$1",1)-1+'15MIN'!$A1992-1,0),0)</f>
        <v>24866.021000000001</v>
      </c>
      <c r="I1992" s="20">
        <f ca="1">IF(INDIRECT(H$1&amp;"!$I$1",1)-1+'15MIN'!$A1992&lt;=INDIRECT(H$1&amp;"!$I$2",1),-OFFSET(INDIRECT(H$1&amp;"!$D$1",1),INDIRECT(H$1&amp;"!$I$1",1)-1+'15MIN'!$A1992-1,0),0)</f>
        <v>0</v>
      </c>
      <c r="J1992" s="20">
        <f ca="1">IF(INDIRECT(H$1&amp;"!$I$1",1)-1+'15MIN'!$A1992&lt;=INDIRECT(H$1&amp;"!$I$2",1),OFFSET(INDIRECT(H$1&amp;"!$G$1",1),INDIRECT(H$1&amp;"!$I$1",1)-1+'15MIN'!$A1992-1,0),0)</f>
        <v>73.152618000000004</v>
      </c>
      <c r="K1992" s="21">
        <f ca="1">IF(INDIRECT(H$1&amp;"!$I$1",1)-1+'15MIN'!$A1992&lt;=INDIRECT(H$1&amp;"!$I$2",1),-OFFSET(INDIRECT(H$1&amp;"!$E$1",1),INDIRECT(H$1&amp;"!$I$1",1)-1+'15MIN'!$A1992-1,0),0)</f>
        <v>-20.344754999999999</v>
      </c>
      <c r="L1992" s="20">
        <f ca="1">IF(INDIRECT(L$1&amp;"!$I$1",1)-1+'15MIN'!$A1992&lt;=INDIRECT(L$1&amp;"!$I$2",1),OFFSET(INDIRECT(L$1&amp;"!$F$1",1),INDIRECT(L$1&amp;"!$I$1",1)-1+'15MIN'!$A1992-1,0),0)</f>
        <v>7754.5234380000002</v>
      </c>
      <c r="M1992" s="20">
        <f ca="1">IF(INDIRECT(L$1&amp;"!$I$1",1)-1+'15MIN'!$A1992&lt;=INDIRECT(L$1&amp;"!$I$2",1),-OFFSET(INDIRECT(L$1&amp;"!$D$1",1),INDIRECT(L$1&amp;"!$I$1",1)-1+'15MIN'!$A1992-1,0),0)</f>
        <v>0</v>
      </c>
      <c r="N1992" s="20">
        <f ca="1">IF(INDIRECT(L$1&amp;"!$I$1",1)-1+'15MIN'!$A1992&lt;=INDIRECT(L$1&amp;"!$I$2",1),OFFSET(INDIRECT(L$1&amp;"!$G$1",1),INDIRECT(L$1&amp;"!$I$1",1)-1+'15MIN'!$A1992-1,0),0)</f>
        <v>2.3583699999999999</v>
      </c>
      <c r="O1992" s="21">
        <f ca="1">IF(INDIRECT(L$1&amp;"!$I$1",1)-1+'15MIN'!$A1992&lt;=INDIRECT(L$1&amp;"!$I$2",1),-OFFSET(INDIRECT(L$1&amp;"!$E$1",1),INDIRECT(L$1&amp;"!$I$1",1)-1+'15MIN'!$A1992-1,0),0)</f>
        <v>-4.352087</v>
      </c>
    </row>
    <row r="1993" spans="1:15" x14ac:dyDescent="0.2">
      <c r="A1993" s="1">
        <f t="shared" si="92"/>
        <v>1989</v>
      </c>
      <c r="B1993" s="1">
        <f t="shared" si="90"/>
        <v>21</v>
      </c>
      <c r="C1993" s="19">
        <f t="shared" si="91"/>
        <v>0.70833333333333304</v>
      </c>
      <c r="D1993" s="20">
        <f ca="1">IF(INDIRECT($D$1&amp;"!$I$1",1)-1+'15MIN'!$A1993&lt;=INDIRECT($D$1&amp;"!$I$2",1),OFFSET(INDIRECT($D$1&amp;"!$F$1",1),INDIRECT($D$1&amp;"!$I$1",1)-1+'15MIN'!$A1993-1,0),0)</f>
        <v>1972.7418</v>
      </c>
      <c r="E1993" s="20">
        <f ca="1">IF(CUEL!$I$1-1+'15MIN'!$A1993&lt;=CUEL!$I$2,-OFFSET(CUEL!$D$1,CUEL!$I$1-1+'15MIN'!$A1993-1,0),0)</f>
        <v>0</v>
      </c>
      <c r="F1993" s="20">
        <f ca="1">IF(INDIRECT($D$1&amp;"!$I$1",1)-1+'15MIN'!$A1993&lt;=INDIRECT($D$1&amp;"!$I$2",1),OFFSET(INDIRECT($D$1&amp;"!$G$1",1),INDIRECT($D$1&amp;"!$I$1",1)-1+'15MIN'!$A1993-1,0),0)</f>
        <v>140.575806</v>
      </c>
      <c r="G1993" s="21">
        <f ca="1">IF(INDIRECT($D$1&amp;"!$I$1",1)-1+'15MIN'!$A1993&lt;=INDIRECT($D$1&amp;"!$I$2",1),-OFFSET(INDIRECT($D$1&amp;"!$E$1",1),INDIRECT($D$1&amp;"!$I$1",1)-1+'15MIN'!$A1993-1,0),0)</f>
        <v>0</v>
      </c>
      <c r="H1993" s="20">
        <f ca="1">IF(INDIRECT(H$1&amp;"!$I$1",1)-1+'15MIN'!$A1993&lt;=INDIRECT(H$1&amp;"!$I$2",1),OFFSET(INDIRECT(H$1&amp;"!$F$1",1),INDIRECT(H$1&amp;"!$I$1",1)-1+'15MIN'!$A1993-1,0),0)</f>
        <v>31803.032999999999</v>
      </c>
      <c r="I1993" s="20">
        <f ca="1">IF(INDIRECT(H$1&amp;"!$I$1",1)-1+'15MIN'!$A1993&lt;=INDIRECT(H$1&amp;"!$I$2",1),-OFFSET(INDIRECT(H$1&amp;"!$D$1",1),INDIRECT(H$1&amp;"!$I$1",1)-1+'15MIN'!$A1993-1,0),0)</f>
        <v>0</v>
      </c>
      <c r="J1993" s="20">
        <f ca="1">IF(INDIRECT(H$1&amp;"!$I$1",1)-1+'15MIN'!$A1993&lt;=INDIRECT(H$1&amp;"!$I$2",1),OFFSET(INDIRECT(H$1&amp;"!$G$1",1),INDIRECT(H$1&amp;"!$I$1",1)-1+'15MIN'!$A1993-1,0),0)</f>
        <v>110.87810500000001</v>
      </c>
      <c r="K1993" s="21">
        <f ca="1">IF(INDIRECT(H$1&amp;"!$I$1",1)-1+'15MIN'!$A1993&lt;=INDIRECT(H$1&amp;"!$I$2",1),-OFFSET(INDIRECT(H$1&amp;"!$E$1",1),INDIRECT(H$1&amp;"!$I$1",1)-1+'15MIN'!$A1993-1,0),0)</f>
        <v>-1.1220399999999999</v>
      </c>
      <c r="L1993" s="20">
        <f ca="1">IF(INDIRECT(L$1&amp;"!$I$1",1)-1+'15MIN'!$A1993&lt;=INDIRECT(L$1&amp;"!$I$2",1),OFFSET(INDIRECT(L$1&amp;"!$F$1",1),INDIRECT(L$1&amp;"!$I$1",1)-1+'15MIN'!$A1993-1,0),0)</f>
        <v>8021.7685549999997</v>
      </c>
      <c r="M1993" s="20">
        <f ca="1">IF(INDIRECT(L$1&amp;"!$I$1",1)-1+'15MIN'!$A1993&lt;=INDIRECT(L$1&amp;"!$I$2",1),-OFFSET(INDIRECT(L$1&amp;"!$D$1",1),INDIRECT(L$1&amp;"!$I$1",1)-1+'15MIN'!$A1993-1,0),0)</f>
        <v>0</v>
      </c>
      <c r="N1993" s="20">
        <f ca="1">IF(INDIRECT(L$1&amp;"!$I$1",1)-1+'15MIN'!$A1993&lt;=INDIRECT(L$1&amp;"!$I$2",1),OFFSET(INDIRECT(L$1&amp;"!$G$1",1),INDIRECT(L$1&amp;"!$I$1",1)-1+'15MIN'!$A1993-1,0),0)</f>
        <v>5.3218069999999997</v>
      </c>
      <c r="O1993" s="21">
        <f ca="1">IF(INDIRECT(L$1&amp;"!$I$1",1)-1+'15MIN'!$A1993&lt;=INDIRECT(L$1&amp;"!$I$2",1),-OFFSET(INDIRECT(L$1&amp;"!$E$1",1),INDIRECT(L$1&amp;"!$I$1",1)-1+'15MIN'!$A1993-1,0),0)</f>
        <v>-1.826657</v>
      </c>
    </row>
    <row r="1994" spans="1:15" x14ac:dyDescent="0.2">
      <c r="A1994" s="1">
        <f t="shared" si="92"/>
        <v>1990</v>
      </c>
      <c r="B1994" s="1">
        <f t="shared" si="90"/>
        <v>21</v>
      </c>
      <c r="C1994" s="19">
        <f t="shared" si="91"/>
        <v>0.71875</v>
      </c>
      <c r="D1994" s="20">
        <f ca="1">IF(INDIRECT($D$1&amp;"!$I$1",1)-1+'15MIN'!$A1994&lt;=INDIRECT($D$1&amp;"!$I$2",1),OFFSET(INDIRECT($D$1&amp;"!$F$1",1),INDIRECT($D$1&amp;"!$I$1",1)-1+'15MIN'!$A1994-1,0),0)</f>
        <v>2244.2838999999999</v>
      </c>
      <c r="E1994" s="20">
        <f ca="1">IF(CUEL!$I$1-1+'15MIN'!$A1994&lt;=CUEL!$I$2,-OFFSET(CUEL!$D$1,CUEL!$I$1-1+'15MIN'!$A1994-1,0),0)</f>
        <v>0</v>
      </c>
      <c r="F1994" s="20">
        <f ca="1">IF(INDIRECT($D$1&amp;"!$I$1",1)-1+'15MIN'!$A1994&lt;=INDIRECT($D$1&amp;"!$I$2",1),OFFSET(INDIRECT($D$1&amp;"!$G$1",1),INDIRECT($D$1&amp;"!$I$1",1)-1+'15MIN'!$A1994-1,0),0)</f>
        <v>131.70895400000001</v>
      </c>
      <c r="G1994" s="21">
        <f ca="1">IF(INDIRECT($D$1&amp;"!$I$1",1)-1+'15MIN'!$A1994&lt;=INDIRECT($D$1&amp;"!$I$2",1),-OFFSET(INDIRECT($D$1&amp;"!$E$1",1),INDIRECT($D$1&amp;"!$I$1",1)-1+'15MIN'!$A1994-1,0),0)</f>
        <v>0</v>
      </c>
      <c r="H1994" s="20">
        <f ca="1">IF(INDIRECT(H$1&amp;"!$I$1",1)-1+'15MIN'!$A1994&lt;=INDIRECT(H$1&amp;"!$I$2",1),OFFSET(INDIRECT(H$1&amp;"!$F$1",1),INDIRECT(H$1&amp;"!$I$1",1)-1+'15MIN'!$A1994-1,0),0)</f>
        <v>34279.0625</v>
      </c>
      <c r="I1994" s="20">
        <f ca="1">IF(INDIRECT(H$1&amp;"!$I$1",1)-1+'15MIN'!$A1994&lt;=INDIRECT(H$1&amp;"!$I$2",1),-OFFSET(INDIRECT(H$1&amp;"!$D$1",1),INDIRECT(H$1&amp;"!$I$1",1)-1+'15MIN'!$A1994-1,0),0)</f>
        <v>0</v>
      </c>
      <c r="J1994" s="20">
        <f ca="1">IF(INDIRECT(H$1&amp;"!$I$1",1)-1+'15MIN'!$A1994&lt;=INDIRECT(H$1&amp;"!$I$2",1),OFFSET(INDIRECT(H$1&amp;"!$G$1",1),INDIRECT(H$1&amp;"!$I$1",1)-1+'15MIN'!$A1994-1,0),0)</f>
        <v>124.40471599999999</v>
      </c>
      <c r="K1994" s="21">
        <f ca="1">IF(INDIRECT(H$1&amp;"!$I$1",1)-1+'15MIN'!$A1994&lt;=INDIRECT(H$1&amp;"!$I$2",1),-OFFSET(INDIRECT(H$1&amp;"!$E$1",1),INDIRECT(H$1&amp;"!$I$1",1)-1+'15MIN'!$A1994-1,0),0)</f>
        <v>0</v>
      </c>
      <c r="L1994" s="20">
        <f ca="1">IF(INDIRECT(L$1&amp;"!$I$1",1)-1+'15MIN'!$A1994&lt;=INDIRECT(L$1&amp;"!$I$2",1),OFFSET(INDIRECT(L$1&amp;"!$F$1",1),INDIRECT(L$1&amp;"!$I$1",1)-1+'15MIN'!$A1994-1,0),0)</f>
        <v>10729.201999999999</v>
      </c>
      <c r="M1994" s="20">
        <f ca="1">IF(INDIRECT(L$1&amp;"!$I$1",1)-1+'15MIN'!$A1994&lt;=INDIRECT(L$1&amp;"!$I$2",1),-OFFSET(INDIRECT(L$1&amp;"!$D$1",1),INDIRECT(L$1&amp;"!$I$1",1)-1+'15MIN'!$A1994-1,0),0)</f>
        <v>0</v>
      </c>
      <c r="N1994" s="20">
        <f ca="1">IF(INDIRECT(L$1&amp;"!$I$1",1)-1+'15MIN'!$A1994&lt;=INDIRECT(L$1&amp;"!$I$2",1),OFFSET(INDIRECT(L$1&amp;"!$G$1",1),INDIRECT(L$1&amp;"!$I$1",1)-1+'15MIN'!$A1994-1,0),0)</f>
        <v>24.123158</v>
      </c>
      <c r="O1994" s="21">
        <f ca="1">IF(INDIRECT(L$1&amp;"!$I$1",1)-1+'15MIN'!$A1994&lt;=INDIRECT(L$1&amp;"!$I$2",1),-OFFSET(INDIRECT(L$1&amp;"!$E$1",1),INDIRECT(L$1&amp;"!$I$1",1)-1+'15MIN'!$A1994-1,0),0)</f>
        <v>-8.9293999999999998E-2</v>
      </c>
    </row>
    <row r="1995" spans="1:15" x14ac:dyDescent="0.2">
      <c r="A1995" s="1">
        <f t="shared" si="92"/>
        <v>1991</v>
      </c>
      <c r="B1995" s="1">
        <f t="shared" si="90"/>
        <v>21</v>
      </c>
      <c r="C1995" s="19">
        <f t="shared" si="91"/>
        <v>0.72916666666666696</v>
      </c>
      <c r="D1995" s="20">
        <f ca="1">IF(INDIRECT($D$1&amp;"!$I$1",1)-1+'15MIN'!$A1995&lt;=INDIRECT($D$1&amp;"!$I$2",1),OFFSET(INDIRECT($D$1&amp;"!$F$1",1),INDIRECT($D$1&amp;"!$I$1",1)-1+'15MIN'!$A1995-1,0),0)</f>
        <v>2267.8669</v>
      </c>
      <c r="E1995" s="20">
        <f ca="1">IF(CUEL!$I$1-1+'15MIN'!$A1995&lt;=CUEL!$I$2,-OFFSET(CUEL!$D$1,CUEL!$I$1-1+'15MIN'!$A1995-1,0),0)</f>
        <v>0</v>
      </c>
      <c r="F1995" s="20">
        <f ca="1">IF(INDIRECT($D$1&amp;"!$I$1",1)-1+'15MIN'!$A1995&lt;=INDIRECT($D$1&amp;"!$I$2",1),OFFSET(INDIRECT($D$1&amp;"!$G$1",1),INDIRECT($D$1&amp;"!$I$1",1)-1+'15MIN'!$A1995-1,0),0)</f>
        <v>129.52948000000001</v>
      </c>
      <c r="G1995" s="21">
        <f ca="1">IF(INDIRECT($D$1&amp;"!$I$1",1)-1+'15MIN'!$A1995&lt;=INDIRECT($D$1&amp;"!$I$2",1),-OFFSET(INDIRECT($D$1&amp;"!$E$1",1),INDIRECT($D$1&amp;"!$I$1",1)-1+'15MIN'!$A1995-1,0),0)</f>
        <v>0</v>
      </c>
      <c r="H1995" s="20">
        <f ca="1">IF(INDIRECT(H$1&amp;"!$I$1",1)-1+'15MIN'!$A1995&lt;=INDIRECT(H$1&amp;"!$I$2",1),OFFSET(INDIRECT(H$1&amp;"!$F$1",1),INDIRECT(H$1&amp;"!$I$1",1)-1+'15MIN'!$A1995-1,0),0)</f>
        <v>34284.949000000001</v>
      </c>
      <c r="I1995" s="20">
        <f ca="1">IF(INDIRECT(H$1&amp;"!$I$1",1)-1+'15MIN'!$A1995&lt;=INDIRECT(H$1&amp;"!$I$2",1),-OFFSET(INDIRECT(H$1&amp;"!$D$1",1),INDIRECT(H$1&amp;"!$I$1",1)-1+'15MIN'!$A1995-1,0),0)</f>
        <v>0</v>
      </c>
      <c r="J1995" s="20">
        <f ca="1">IF(INDIRECT(H$1&amp;"!$I$1",1)-1+'15MIN'!$A1995&lt;=INDIRECT(H$1&amp;"!$I$2",1),OFFSET(INDIRECT(H$1&amp;"!$G$1",1),INDIRECT(H$1&amp;"!$I$1",1)-1+'15MIN'!$A1995-1,0),0)</f>
        <v>121.73838000000001</v>
      </c>
      <c r="K1995" s="21">
        <f ca="1">IF(INDIRECT(H$1&amp;"!$I$1",1)-1+'15MIN'!$A1995&lt;=INDIRECT(H$1&amp;"!$I$2",1),-OFFSET(INDIRECT(H$1&amp;"!$E$1",1),INDIRECT(H$1&amp;"!$I$1",1)-1+'15MIN'!$A1995-1,0),0)</f>
        <v>0</v>
      </c>
      <c r="L1995" s="20">
        <f ca="1">IF(INDIRECT(L$1&amp;"!$I$1",1)-1+'15MIN'!$A1995&lt;=INDIRECT(L$1&amp;"!$I$2",1),OFFSET(INDIRECT(L$1&amp;"!$F$1",1),INDIRECT(L$1&amp;"!$I$1",1)-1+'15MIN'!$A1995-1,0),0)</f>
        <v>9157.7041019999997</v>
      </c>
      <c r="M1995" s="20">
        <f ca="1">IF(INDIRECT(L$1&amp;"!$I$1",1)-1+'15MIN'!$A1995&lt;=INDIRECT(L$1&amp;"!$I$2",1),-OFFSET(INDIRECT(L$1&amp;"!$D$1",1),INDIRECT(L$1&amp;"!$I$1",1)-1+'15MIN'!$A1995-1,0),0)</f>
        <v>0</v>
      </c>
      <c r="N1995" s="20">
        <f ca="1">IF(INDIRECT(L$1&amp;"!$I$1",1)-1+'15MIN'!$A1995&lt;=INDIRECT(L$1&amp;"!$I$2",1),OFFSET(INDIRECT(L$1&amp;"!$G$1",1),INDIRECT(L$1&amp;"!$I$1",1)-1+'15MIN'!$A1995-1,0),0)</f>
        <v>12.5128</v>
      </c>
      <c r="O1995" s="21">
        <f ca="1">IF(INDIRECT(L$1&amp;"!$I$1",1)-1+'15MIN'!$A1995&lt;=INDIRECT(L$1&amp;"!$I$2",1),-OFFSET(INDIRECT(L$1&amp;"!$E$1",1),INDIRECT(L$1&amp;"!$I$1",1)-1+'15MIN'!$A1995-1,0),0)</f>
        <v>-0.55164999999999997</v>
      </c>
    </row>
    <row r="1996" spans="1:15" x14ac:dyDescent="0.2">
      <c r="A1996" s="1">
        <f t="shared" si="92"/>
        <v>1992</v>
      </c>
      <c r="B1996" s="1">
        <f t="shared" si="90"/>
        <v>21</v>
      </c>
      <c r="C1996" s="19">
        <f t="shared" si="91"/>
        <v>0.73958333333333304</v>
      </c>
      <c r="D1996" s="20">
        <f ca="1">IF(INDIRECT($D$1&amp;"!$I$1",1)-1+'15MIN'!$A1996&lt;=INDIRECT($D$1&amp;"!$I$2",1),OFFSET(INDIRECT($D$1&amp;"!$F$1",1),INDIRECT($D$1&amp;"!$I$1",1)-1+'15MIN'!$A1996-1,0),0)</f>
        <v>2037.8596</v>
      </c>
      <c r="E1996" s="20">
        <f ca="1">IF(CUEL!$I$1-1+'15MIN'!$A1996&lt;=CUEL!$I$2,-OFFSET(CUEL!$D$1,CUEL!$I$1-1+'15MIN'!$A1996-1,0),0)</f>
        <v>0</v>
      </c>
      <c r="F1996" s="20">
        <f ca="1">IF(INDIRECT($D$1&amp;"!$I$1",1)-1+'15MIN'!$A1996&lt;=INDIRECT($D$1&amp;"!$I$2",1),OFFSET(INDIRECT($D$1&amp;"!$G$1",1),INDIRECT($D$1&amp;"!$I$1",1)-1+'15MIN'!$A1996-1,0),0)</f>
        <v>138.29605100000001</v>
      </c>
      <c r="G1996" s="21">
        <f ca="1">IF(INDIRECT($D$1&amp;"!$I$1",1)-1+'15MIN'!$A1996&lt;=INDIRECT($D$1&amp;"!$I$2",1),-OFFSET(INDIRECT($D$1&amp;"!$E$1",1),INDIRECT($D$1&amp;"!$I$1",1)-1+'15MIN'!$A1996-1,0),0)</f>
        <v>0</v>
      </c>
      <c r="H1996" s="20">
        <f ca="1">IF(INDIRECT(H$1&amp;"!$I$1",1)-1+'15MIN'!$A1996&lt;=INDIRECT(H$1&amp;"!$I$2",1),OFFSET(INDIRECT(H$1&amp;"!$F$1",1),INDIRECT(H$1&amp;"!$I$1",1)-1+'15MIN'!$A1996-1,0),0)</f>
        <v>34283.648000000001</v>
      </c>
      <c r="I1996" s="20">
        <f ca="1">IF(INDIRECT(H$1&amp;"!$I$1",1)-1+'15MIN'!$A1996&lt;=INDIRECT(H$1&amp;"!$I$2",1),-OFFSET(INDIRECT(H$1&amp;"!$D$1",1),INDIRECT(H$1&amp;"!$I$1",1)-1+'15MIN'!$A1996-1,0),0)</f>
        <v>0</v>
      </c>
      <c r="J1996" s="20">
        <f ca="1">IF(INDIRECT(H$1&amp;"!$I$1",1)-1+'15MIN'!$A1996&lt;=INDIRECT(H$1&amp;"!$I$2",1),OFFSET(INDIRECT(H$1&amp;"!$G$1",1),INDIRECT(H$1&amp;"!$I$1",1)-1+'15MIN'!$A1996-1,0),0)</f>
        <v>120.879662</v>
      </c>
      <c r="K1996" s="21">
        <f ca="1">IF(INDIRECT(H$1&amp;"!$I$1",1)-1+'15MIN'!$A1996&lt;=INDIRECT(H$1&amp;"!$I$2",1),-OFFSET(INDIRECT(H$1&amp;"!$E$1",1),INDIRECT(H$1&amp;"!$I$1",1)-1+'15MIN'!$A1996-1,0),0)</f>
        <v>0</v>
      </c>
      <c r="L1996" s="20">
        <f ca="1">IF(INDIRECT(L$1&amp;"!$I$1",1)-1+'15MIN'!$A1996&lt;=INDIRECT(L$1&amp;"!$I$2",1),OFFSET(INDIRECT(L$1&amp;"!$F$1",1),INDIRECT(L$1&amp;"!$I$1",1)-1+'15MIN'!$A1996-1,0),0)</f>
        <v>13672.986000000001</v>
      </c>
      <c r="M1996" s="20">
        <f ca="1">IF(INDIRECT(L$1&amp;"!$I$1",1)-1+'15MIN'!$A1996&lt;=INDIRECT(L$1&amp;"!$I$2",1),-OFFSET(INDIRECT(L$1&amp;"!$D$1",1),INDIRECT(L$1&amp;"!$I$1",1)-1+'15MIN'!$A1996-1,0),0)</f>
        <v>0</v>
      </c>
      <c r="N1996" s="20">
        <f ca="1">IF(INDIRECT(L$1&amp;"!$I$1",1)-1+'15MIN'!$A1996&lt;=INDIRECT(L$1&amp;"!$I$2",1),OFFSET(INDIRECT(L$1&amp;"!$G$1",1),INDIRECT(L$1&amp;"!$I$1",1)-1+'15MIN'!$A1996-1,0),0)</f>
        <v>20.87501</v>
      </c>
      <c r="O1996" s="21">
        <f ca="1">IF(INDIRECT(L$1&amp;"!$I$1",1)-1+'15MIN'!$A1996&lt;=INDIRECT(L$1&amp;"!$I$2",1),-OFFSET(INDIRECT(L$1&amp;"!$E$1",1),INDIRECT(L$1&amp;"!$I$1",1)-1+'15MIN'!$A1996-1,0),0)</f>
        <v>-0.96116599999999996</v>
      </c>
    </row>
    <row r="1997" spans="1:15" x14ac:dyDescent="0.2">
      <c r="A1997" s="1">
        <f t="shared" si="92"/>
        <v>1993</v>
      </c>
      <c r="B1997" s="1">
        <f t="shared" si="90"/>
        <v>21</v>
      </c>
      <c r="C1997" s="19">
        <f t="shared" si="91"/>
        <v>0.75</v>
      </c>
      <c r="D1997" s="20">
        <f ca="1">IF(INDIRECT($D$1&amp;"!$I$1",1)-1+'15MIN'!$A1997&lt;=INDIRECT($D$1&amp;"!$I$2",1),OFFSET(INDIRECT($D$1&amp;"!$F$1",1),INDIRECT($D$1&amp;"!$I$1",1)-1+'15MIN'!$A1997-1,0),0)</f>
        <v>2237.0396000000001</v>
      </c>
      <c r="E1997" s="20">
        <f ca="1">IF(CUEL!$I$1-1+'15MIN'!$A1997&lt;=CUEL!$I$2,-OFFSET(CUEL!$D$1,CUEL!$I$1-1+'15MIN'!$A1997-1,0),0)</f>
        <v>0</v>
      </c>
      <c r="F1997" s="20">
        <f ca="1">IF(INDIRECT($D$1&amp;"!$I$1",1)-1+'15MIN'!$A1997&lt;=INDIRECT($D$1&amp;"!$I$2",1),OFFSET(INDIRECT($D$1&amp;"!$G$1",1),INDIRECT($D$1&amp;"!$I$1",1)-1+'15MIN'!$A1997-1,0),0)</f>
        <v>133.99250799999999</v>
      </c>
      <c r="G1997" s="21">
        <f ca="1">IF(INDIRECT($D$1&amp;"!$I$1",1)-1+'15MIN'!$A1997&lt;=INDIRECT($D$1&amp;"!$I$2",1),-OFFSET(INDIRECT($D$1&amp;"!$E$1",1),INDIRECT($D$1&amp;"!$I$1",1)-1+'15MIN'!$A1997-1,0),0)</f>
        <v>0</v>
      </c>
      <c r="H1997" s="20">
        <f ca="1">IF(INDIRECT(H$1&amp;"!$I$1",1)-1+'15MIN'!$A1997&lt;=INDIRECT(H$1&amp;"!$I$2",1),OFFSET(INDIRECT(H$1&amp;"!$F$1",1),INDIRECT(H$1&amp;"!$I$1",1)-1+'15MIN'!$A1997-1,0),0)</f>
        <v>35256.589999999997</v>
      </c>
      <c r="I1997" s="20">
        <f ca="1">IF(INDIRECT(H$1&amp;"!$I$1",1)-1+'15MIN'!$A1997&lt;=INDIRECT(H$1&amp;"!$I$2",1),-OFFSET(INDIRECT(H$1&amp;"!$D$1",1),INDIRECT(H$1&amp;"!$I$1",1)-1+'15MIN'!$A1997-1,0),0)</f>
        <v>0</v>
      </c>
      <c r="J1997" s="20">
        <f ca="1">IF(INDIRECT(H$1&amp;"!$I$1",1)-1+'15MIN'!$A1997&lt;=INDIRECT(H$1&amp;"!$I$2",1),OFFSET(INDIRECT(H$1&amp;"!$G$1",1),INDIRECT(H$1&amp;"!$I$1",1)-1+'15MIN'!$A1997-1,0),0)</f>
        <v>123.94869199999999</v>
      </c>
      <c r="K1997" s="21">
        <f ca="1">IF(INDIRECT(H$1&amp;"!$I$1",1)-1+'15MIN'!$A1997&lt;=INDIRECT(H$1&amp;"!$I$2",1),-OFFSET(INDIRECT(H$1&amp;"!$E$1",1),INDIRECT(H$1&amp;"!$I$1",1)-1+'15MIN'!$A1997-1,0),0)</f>
        <v>-3.0251229999999998</v>
      </c>
      <c r="L1997" s="20">
        <f ca="1">IF(INDIRECT(L$1&amp;"!$I$1",1)-1+'15MIN'!$A1997&lt;=INDIRECT(L$1&amp;"!$I$2",1),OFFSET(INDIRECT(L$1&amp;"!$F$1",1),INDIRECT(L$1&amp;"!$I$1",1)-1+'15MIN'!$A1997-1,0),0)</f>
        <v>13782.840819999999</v>
      </c>
      <c r="M1997" s="20">
        <f ca="1">IF(INDIRECT(L$1&amp;"!$I$1",1)-1+'15MIN'!$A1997&lt;=INDIRECT(L$1&amp;"!$I$2",1),-OFFSET(INDIRECT(L$1&amp;"!$D$1",1),INDIRECT(L$1&amp;"!$I$1",1)-1+'15MIN'!$A1997-1,0),0)</f>
        <v>0</v>
      </c>
      <c r="N1997" s="20">
        <f ca="1">IF(INDIRECT(L$1&amp;"!$I$1",1)-1+'15MIN'!$A1997&lt;=INDIRECT(L$1&amp;"!$I$2",1),OFFSET(INDIRECT(L$1&amp;"!$G$1",1),INDIRECT(L$1&amp;"!$I$1",1)-1+'15MIN'!$A1997-1,0),0)</f>
        <v>23.952915000000001</v>
      </c>
      <c r="O1997" s="21">
        <f ca="1">IF(INDIRECT(L$1&amp;"!$I$1",1)-1+'15MIN'!$A1997&lt;=INDIRECT(L$1&amp;"!$I$2",1),-OFFSET(INDIRECT(L$1&amp;"!$E$1",1),INDIRECT(L$1&amp;"!$I$1",1)-1+'15MIN'!$A1997-1,0),0)</f>
        <v>-0.81121299999999996</v>
      </c>
    </row>
    <row r="1998" spans="1:15" x14ac:dyDescent="0.2">
      <c r="A1998" s="1">
        <f t="shared" si="92"/>
        <v>1994</v>
      </c>
      <c r="B1998" s="1">
        <f t="shared" si="90"/>
        <v>21</v>
      </c>
      <c r="C1998" s="19">
        <f t="shared" si="91"/>
        <v>0.76041666666666696</v>
      </c>
      <c r="D1998" s="20">
        <f ca="1">IF(INDIRECT($D$1&amp;"!$I$1",1)-1+'15MIN'!$A1998&lt;=INDIRECT($D$1&amp;"!$I$2",1),OFFSET(INDIRECT($D$1&amp;"!$F$1",1),INDIRECT($D$1&amp;"!$I$1",1)-1+'15MIN'!$A1998-1,0),0)</f>
        <v>2158.6648</v>
      </c>
      <c r="E1998" s="20">
        <f ca="1">IF(CUEL!$I$1-1+'15MIN'!$A1998&lt;=CUEL!$I$2,-OFFSET(CUEL!$D$1,CUEL!$I$1-1+'15MIN'!$A1998-1,0),0)</f>
        <v>0</v>
      </c>
      <c r="F1998" s="20">
        <f ca="1">IF(INDIRECT($D$1&amp;"!$I$1",1)-1+'15MIN'!$A1998&lt;=INDIRECT($D$1&amp;"!$I$2",1),OFFSET(INDIRECT($D$1&amp;"!$G$1",1),INDIRECT($D$1&amp;"!$I$1",1)-1+'15MIN'!$A1998-1,0),0)</f>
        <v>136.537003</v>
      </c>
      <c r="G1998" s="21">
        <f ca="1">IF(INDIRECT($D$1&amp;"!$I$1",1)-1+'15MIN'!$A1998&lt;=INDIRECT($D$1&amp;"!$I$2",1),-OFFSET(INDIRECT($D$1&amp;"!$E$1",1),INDIRECT($D$1&amp;"!$I$1",1)-1+'15MIN'!$A1998-1,0),0)</f>
        <v>0</v>
      </c>
      <c r="H1998" s="20">
        <f ca="1">IF(INDIRECT(H$1&amp;"!$I$1",1)-1+'15MIN'!$A1998&lt;=INDIRECT(H$1&amp;"!$I$2",1),OFFSET(INDIRECT(H$1&amp;"!$F$1",1),INDIRECT(H$1&amp;"!$I$1",1)-1+'15MIN'!$A1998-1,0),0)</f>
        <v>36332.108999999997</v>
      </c>
      <c r="I1998" s="20">
        <f ca="1">IF(INDIRECT(H$1&amp;"!$I$1",1)-1+'15MIN'!$A1998&lt;=INDIRECT(H$1&amp;"!$I$2",1),-OFFSET(INDIRECT(H$1&amp;"!$D$1",1),INDIRECT(H$1&amp;"!$I$1",1)-1+'15MIN'!$A1998-1,0),0)</f>
        <v>0</v>
      </c>
      <c r="J1998" s="20">
        <f ca="1">IF(INDIRECT(H$1&amp;"!$I$1",1)-1+'15MIN'!$A1998&lt;=INDIRECT(H$1&amp;"!$I$2",1),OFFSET(INDIRECT(H$1&amp;"!$G$1",1),INDIRECT(H$1&amp;"!$I$1",1)-1+'15MIN'!$A1998-1,0),0)</f>
        <v>128.43218999999999</v>
      </c>
      <c r="K1998" s="21">
        <f ca="1">IF(INDIRECT(H$1&amp;"!$I$1",1)-1+'15MIN'!$A1998&lt;=INDIRECT(H$1&amp;"!$I$2",1),-OFFSET(INDIRECT(H$1&amp;"!$E$1",1),INDIRECT(H$1&amp;"!$I$1",1)-1+'15MIN'!$A1998-1,0),0)</f>
        <v>-0.234185</v>
      </c>
      <c r="L1998" s="20">
        <f ca="1">IF(INDIRECT(L$1&amp;"!$I$1",1)-1+'15MIN'!$A1998&lt;=INDIRECT(L$1&amp;"!$I$2",1),OFFSET(INDIRECT(L$1&amp;"!$F$1",1),INDIRECT(L$1&amp;"!$I$1",1)-1+'15MIN'!$A1998-1,0),0)</f>
        <v>8117.6567379999997</v>
      </c>
      <c r="M1998" s="20">
        <f ca="1">IF(INDIRECT(L$1&amp;"!$I$1",1)-1+'15MIN'!$A1998&lt;=INDIRECT(L$1&amp;"!$I$2",1),-OFFSET(INDIRECT(L$1&amp;"!$D$1",1),INDIRECT(L$1&amp;"!$I$1",1)-1+'15MIN'!$A1998-1,0),0)</f>
        <v>0</v>
      </c>
      <c r="N1998" s="20">
        <f ca="1">IF(INDIRECT(L$1&amp;"!$I$1",1)-1+'15MIN'!$A1998&lt;=INDIRECT(L$1&amp;"!$I$2",1),OFFSET(INDIRECT(L$1&amp;"!$G$1",1),INDIRECT(L$1&amp;"!$I$1",1)-1+'15MIN'!$A1998-1,0),0)</f>
        <v>2.5280529999999999</v>
      </c>
      <c r="O1998" s="21">
        <f ca="1">IF(INDIRECT(L$1&amp;"!$I$1",1)-1+'15MIN'!$A1998&lt;=INDIRECT(L$1&amp;"!$I$2",1),-OFFSET(INDIRECT(L$1&amp;"!$E$1",1),INDIRECT(L$1&amp;"!$I$1",1)-1+'15MIN'!$A1998-1,0),0)</f>
        <v>-7.1845800000000004</v>
      </c>
    </row>
    <row r="1999" spans="1:15" x14ac:dyDescent="0.2">
      <c r="A1999" s="1">
        <f t="shared" si="92"/>
        <v>1995</v>
      </c>
      <c r="B1999" s="1">
        <f t="shared" si="90"/>
        <v>21</v>
      </c>
      <c r="C1999" s="19">
        <f t="shared" si="91"/>
        <v>0.77083333333333304</v>
      </c>
      <c r="D1999" s="20">
        <f ca="1">IF(INDIRECT($D$1&amp;"!$I$1",1)-1+'15MIN'!$A1999&lt;=INDIRECT($D$1&amp;"!$I$2",1),OFFSET(INDIRECT($D$1&amp;"!$F$1",1),INDIRECT($D$1&amp;"!$I$1",1)-1+'15MIN'!$A1999-1,0),0)</f>
        <v>3018.9285</v>
      </c>
      <c r="E1999" s="20">
        <f ca="1">IF(CUEL!$I$1-1+'15MIN'!$A1999&lt;=CUEL!$I$2,-OFFSET(CUEL!$D$1,CUEL!$I$1-1+'15MIN'!$A1999-1,0),0)</f>
        <v>0</v>
      </c>
      <c r="F1999" s="20">
        <f ca="1">IF(INDIRECT($D$1&amp;"!$I$1",1)-1+'15MIN'!$A1999&lt;=INDIRECT($D$1&amp;"!$I$2",1),OFFSET(INDIRECT($D$1&amp;"!$G$1",1),INDIRECT($D$1&amp;"!$I$1",1)-1+'15MIN'!$A1999-1,0),0)</f>
        <v>84.541770999999997</v>
      </c>
      <c r="G1999" s="21">
        <f ca="1">IF(INDIRECT($D$1&amp;"!$I$1",1)-1+'15MIN'!$A1999&lt;=INDIRECT($D$1&amp;"!$I$2",1),-OFFSET(INDIRECT($D$1&amp;"!$E$1",1),INDIRECT($D$1&amp;"!$I$1",1)-1+'15MIN'!$A1999-1,0),0)</f>
        <v>0</v>
      </c>
      <c r="H1999" s="20">
        <f ca="1">IF(INDIRECT(H$1&amp;"!$I$1",1)-1+'15MIN'!$A1999&lt;=INDIRECT(H$1&amp;"!$I$2",1),OFFSET(INDIRECT(H$1&amp;"!$F$1",1),INDIRECT(H$1&amp;"!$I$1",1)-1+'15MIN'!$A1999-1,0),0)</f>
        <v>36144.769999999997</v>
      </c>
      <c r="I1999" s="20">
        <f ca="1">IF(INDIRECT(H$1&amp;"!$I$1",1)-1+'15MIN'!$A1999&lt;=INDIRECT(H$1&amp;"!$I$2",1),-OFFSET(INDIRECT(H$1&amp;"!$D$1",1),INDIRECT(H$1&amp;"!$I$1",1)-1+'15MIN'!$A1999-1,0),0)</f>
        <v>0</v>
      </c>
      <c r="J1999" s="20">
        <f ca="1">IF(INDIRECT(H$1&amp;"!$I$1",1)-1+'15MIN'!$A1999&lt;=INDIRECT(H$1&amp;"!$I$2",1),OFFSET(INDIRECT(H$1&amp;"!$G$1",1),INDIRECT(H$1&amp;"!$I$1",1)-1+'15MIN'!$A1999-1,0),0)</f>
        <v>124.894485</v>
      </c>
      <c r="K1999" s="21">
        <f ca="1">IF(INDIRECT(H$1&amp;"!$I$1",1)-1+'15MIN'!$A1999&lt;=INDIRECT(H$1&amp;"!$I$2",1),-OFFSET(INDIRECT(H$1&amp;"!$E$1",1),INDIRECT(H$1&amp;"!$I$1",1)-1+'15MIN'!$A1999-1,0),0)</f>
        <v>-0.44403500000000001</v>
      </c>
      <c r="L1999" s="20">
        <f ca="1">IF(INDIRECT(L$1&amp;"!$I$1",1)-1+'15MIN'!$A1999&lt;=INDIRECT(L$1&amp;"!$I$2",1),OFFSET(INDIRECT(L$1&amp;"!$F$1",1),INDIRECT(L$1&amp;"!$I$1",1)-1+'15MIN'!$A1999-1,0),0)</f>
        <v>6597.9609380000002</v>
      </c>
      <c r="M1999" s="20">
        <f ca="1">IF(INDIRECT(L$1&amp;"!$I$1",1)-1+'15MIN'!$A1999&lt;=INDIRECT(L$1&amp;"!$I$2",1),-OFFSET(INDIRECT(L$1&amp;"!$D$1",1),INDIRECT(L$1&amp;"!$I$1",1)-1+'15MIN'!$A1999-1,0),0)</f>
        <v>0</v>
      </c>
      <c r="N1999" s="20">
        <f ca="1">IF(INDIRECT(L$1&amp;"!$I$1",1)-1+'15MIN'!$A1999&lt;=INDIRECT(L$1&amp;"!$I$2",1),OFFSET(INDIRECT(L$1&amp;"!$G$1",1),INDIRECT(L$1&amp;"!$I$1",1)-1+'15MIN'!$A1999-1,0),0)</f>
        <v>0</v>
      </c>
      <c r="O1999" s="21">
        <f ca="1">IF(INDIRECT(L$1&amp;"!$I$1",1)-1+'15MIN'!$A1999&lt;=INDIRECT(L$1&amp;"!$I$2",1),-OFFSET(INDIRECT(L$1&amp;"!$E$1",1),INDIRECT(L$1&amp;"!$I$1",1)-1+'15MIN'!$A1999-1,0),0)</f>
        <v>-24.180166</v>
      </c>
    </row>
    <row r="2000" spans="1:15" x14ac:dyDescent="0.2">
      <c r="A2000" s="1">
        <f t="shared" si="92"/>
        <v>1996</v>
      </c>
      <c r="B2000" s="1">
        <f t="shared" si="90"/>
        <v>21</v>
      </c>
      <c r="C2000" s="19">
        <f t="shared" si="91"/>
        <v>0.78125</v>
      </c>
      <c r="D2000" s="20">
        <f ca="1">IF(INDIRECT($D$1&amp;"!$I$1",1)-1+'15MIN'!$A2000&lt;=INDIRECT($D$1&amp;"!$I$2",1),OFFSET(INDIRECT($D$1&amp;"!$F$1",1),INDIRECT($D$1&amp;"!$I$1",1)-1+'15MIN'!$A2000-1,0),0)</f>
        <v>2844.5120000000002</v>
      </c>
      <c r="E2000" s="20">
        <f ca="1">IF(CUEL!$I$1-1+'15MIN'!$A2000&lt;=CUEL!$I$2,-OFFSET(CUEL!$D$1,CUEL!$I$1-1+'15MIN'!$A2000-1,0),0)</f>
        <v>0</v>
      </c>
      <c r="F2000" s="20">
        <f ca="1">IF(INDIRECT($D$1&amp;"!$I$1",1)-1+'15MIN'!$A2000&lt;=INDIRECT($D$1&amp;"!$I$2",1),OFFSET(INDIRECT($D$1&amp;"!$G$1",1),INDIRECT($D$1&amp;"!$I$1",1)-1+'15MIN'!$A2000-1,0),0)</f>
        <v>96.668884000000006</v>
      </c>
      <c r="G2000" s="21">
        <f ca="1">IF(INDIRECT($D$1&amp;"!$I$1",1)-1+'15MIN'!$A2000&lt;=INDIRECT($D$1&amp;"!$I$2",1),-OFFSET(INDIRECT($D$1&amp;"!$E$1",1),INDIRECT($D$1&amp;"!$I$1",1)-1+'15MIN'!$A2000-1,0),0)</f>
        <v>0</v>
      </c>
      <c r="H2000" s="20">
        <f ca="1">IF(INDIRECT(H$1&amp;"!$I$1",1)-1+'15MIN'!$A2000&lt;=INDIRECT(H$1&amp;"!$I$2",1),OFFSET(INDIRECT(H$1&amp;"!$F$1",1),INDIRECT(H$1&amp;"!$I$1",1)-1+'15MIN'!$A2000-1,0),0)</f>
        <v>35263.887000000002</v>
      </c>
      <c r="I2000" s="20">
        <f ca="1">IF(INDIRECT(H$1&amp;"!$I$1",1)-1+'15MIN'!$A2000&lt;=INDIRECT(H$1&amp;"!$I$2",1),-OFFSET(INDIRECT(H$1&amp;"!$D$1",1),INDIRECT(H$1&amp;"!$I$1",1)-1+'15MIN'!$A2000-1,0),0)</f>
        <v>0</v>
      </c>
      <c r="J2000" s="20">
        <f ca="1">IF(INDIRECT(H$1&amp;"!$I$1",1)-1+'15MIN'!$A2000&lt;=INDIRECT(H$1&amp;"!$I$2",1),OFFSET(INDIRECT(H$1&amp;"!$G$1",1),INDIRECT(H$1&amp;"!$I$1",1)-1+'15MIN'!$A2000-1,0),0)</f>
        <v>119.609779</v>
      </c>
      <c r="K2000" s="21">
        <f ca="1">IF(INDIRECT(H$1&amp;"!$I$1",1)-1+'15MIN'!$A2000&lt;=INDIRECT(H$1&amp;"!$I$2",1),-OFFSET(INDIRECT(H$1&amp;"!$E$1",1),INDIRECT(H$1&amp;"!$I$1",1)-1+'15MIN'!$A2000-1,0),0)</f>
        <v>-0.75696099999999999</v>
      </c>
      <c r="L2000" s="20">
        <f ca="1">IF(INDIRECT(L$1&amp;"!$I$1",1)-1+'15MIN'!$A2000&lt;=INDIRECT(L$1&amp;"!$I$2",1),OFFSET(INDIRECT(L$1&amp;"!$F$1",1),INDIRECT(L$1&amp;"!$I$1",1)-1+'15MIN'!$A2000-1,0),0)</f>
        <v>6649.9921880000002</v>
      </c>
      <c r="M2000" s="20">
        <f ca="1">IF(INDIRECT(L$1&amp;"!$I$1",1)-1+'15MIN'!$A2000&lt;=INDIRECT(L$1&amp;"!$I$2",1),-OFFSET(INDIRECT(L$1&amp;"!$D$1",1),INDIRECT(L$1&amp;"!$I$1",1)-1+'15MIN'!$A2000-1,0),0)</f>
        <v>0</v>
      </c>
      <c r="N2000" s="20">
        <f ca="1">IF(INDIRECT(L$1&amp;"!$I$1",1)-1+'15MIN'!$A2000&lt;=INDIRECT(L$1&amp;"!$I$2",1),OFFSET(INDIRECT(L$1&amp;"!$G$1",1),INDIRECT(L$1&amp;"!$I$1",1)-1+'15MIN'!$A2000-1,0),0)</f>
        <v>7.8050000000000003E-3</v>
      </c>
      <c r="O2000" s="21">
        <f ca="1">IF(INDIRECT(L$1&amp;"!$I$1",1)-1+'15MIN'!$A2000&lt;=INDIRECT(L$1&amp;"!$I$2",1),-OFFSET(INDIRECT(L$1&amp;"!$E$1",1),INDIRECT(L$1&amp;"!$I$1",1)-1+'15MIN'!$A2000-1,0),0)</f>
        <v>-22.292003999999999</v>
      </c>
    </row>
    <row r="2001" spans="1:15" x14ac:dyDescent="0.2">
      <c r="A2001" s="1">
        <f t="shared" si="92"/>
        <v>1997</v>
      </c>
      <c r="B2001" s="1">
        <f t="shared" si="90"/>
        <v>21</v>
      </c>
      <c r="C2001" s="19">
        <f t="shared" si="91"/>
        <v>0.79166666666666696</v>
      </c>
      <c r="D2001" s="20">
        <f ca="1">IF(INDIRECT($D$1&amp;"!$I$1",1)-1+'15MIN'!$A2001&lt;=INDIRECT($D$1&amp;"!$I$2",1),OFFSET(INDIRECT($D$1&amp;"!$F$1",1),INDIRECT($D$1&amp;"!$I$1",1)-1+'15MIN'!$A2001-1,0),0)</f>
        <v>3835.0569</v>
      </c>
      <c r="E2001" s="20">
        <f ca="1">IF(CUEL!$I$1-1+'15MIN'!$A2001&lt;=CUEL!$I$2,-OFFSET(CUEL!$D$1,CUEL!$I$1-1+'15MIN'!$A2001-1,0),0)</f>
        <v>0</v>
      </c>
      <c r="F2001" s="20">
        <f ca="1">IF(INDIRECT($D$1&amp;"!$I$1",1)-1+'15MIN'!$A2001&lt;=INDIRECT($D$1&amp;"!$I$2",1),OFFSET(INDIRECT($D$1&amp;"!$G$1",1),INDIRECT($D$1&amp;"!$I$1",1)-1+'15MIN'!$A2001-1,0),0)</f>
        <v>28.730101000000001</v>
      </c>
      <c r="G2001" s="21">
        <f ca="1">IF(INDIRECT($D$1&amp;"!$I$1",1)-1+'15MIN'!$A2001&lt;=INDIRECT($D$1&amp;"!$I$2",1),-OFFSET(INDIRECT($D$1&amp;"!$E$1",1),INDIRECT($D$1&amp;"!$I$1",1)-1+'15MIN'!$A2001-1,0),0)</f>
        <v>-24.177060999999998</v>
      </c>
      <c r="H2001" s="20">
        <f ca="1">IF(INDIRECT(H$1&amp;"!$I$1",1)-1+'15MIN'!$A2001&lt;=INDIRECT(H$1&amp;"!$I$2",1),OFFSET(INDIRECT(H$1&amp;"!$F$1",1),INDIRECT(H$1&amp;"!$I$1",1)-1+'15MIN'!$A2001-1,0),0)</f>
        <v>34645.597999999998</v>
      </c>
      <c r="I2001" s="20">
        <f ca="1">IF(INDIRECT(H$1&amp;"!$I$1",1)-1+'15MIN'!$A2001&lt;=INDIRECT(H$1&amp;"!$I$2",1),-OFFSET(INDIRECT(H$1&amp;"!$D$1",1),INDIRECT(H$1&amp;"!$I$1",1)-1+'15MIN'!$A2001-1,0),0)</f>
        <v>0</v>
      </c>
      <c r="J2001" s="20">
        <f ca="1">IF(INDIRECT(H$1&amp;"!$I$1",1)-1+'15MIN'!$A2001&lt;=INDIRECT(H$1&amp;"!$I$2",1),OFFSET(INDIRECT(H$1&amp;"!$G$1",1),INDIRECT(H$1&amp;"!$I$1",1)-1+'15MIN'!$A2001-1,0),0)</f>
        <v>113.15155799999999</v>
      </c>
      <c r="K2001" s="21">
        <f ca="1">IF(INDIRECT(H$1&amp;"!$I$1",1)-1+'15MIN'!$A2001&lt;=INDIRECT(H$1&amp;"!$I$2",1),-OFFSET(INDIRECT(H$1&amp;"!$E$1",1),INDIRECT(H$1&amp;"!$I$1",1)-1+'15MIN'!$A2001-1,0),0)</f>
        <v>-0.99667899999999998</v>
      </c>
      <c r="L2001" s="20">
        <f ca="1">IF(INDIRECT(L$1&amp;"!$I$1",1)-1+'15MIN'!$A2001&lt;=INDIRECT(L$1&amp;"!$I$2",1),OFFSET(INDIRECT(L$1&amp;"!$F$1",1),INDIRECT(L$1&amp;"!$I$1",1)-1+'15MIN'!$A2001-1,0),0)</f>
        <v>6755.3110349999997</v>
      </c>
      <c r="M2001" s="20">
        <f ca="1">IF(INDIRECT(L$1&amp;"!$I$1",1)-1+'15MIN'!$A2001&lt;=INDIRECT(L$1&amp;"!$I$2",1),-OFFSET(INDIRECT(L$1&amp;"!$D$1",1),INDIRECT(L$1&amp;"!$I$1",1)-1+'15MIN'!$A2001-1,0),0)</f>
        <v>0</v>
      </c>
      <c r="N2001" s="20">
        <f ca="1">IF(INDIRECT(L$1&amp;"!$I$1",1)-1+'15MIN'!$A2001&lt;=INDIRECT(L$1&amp;"!$I$2",1),OFFSET(INDIRECT(L$1&amp;"!$G$1",1),INDIRECT(L$1&amp;"!$I$1",1)-1+'15MIN'!$A2001-1,0),0)</f>
        <v>1.5739E-2</v>
      </c>
      <c r="O2001" s="21">
        <f ca="1">IF(INDIRECT(L$1&amp;"!$I$1",1)-1+'15MIN'!$A2001&lt;=INDIRECT(L$1&amp;"!$I$2",1),-OFFSET(INDIRECT(L$1&amp;"!$E$1",1),INDIRECT(L$1&amp;"!$I$1",1)-1+'15MIN'!$A2001-1,0),0)</f>
        <v>-23.071712000000002</v>
      </c>
    </row>
    <row r="2002" spans="1:15" x14ac:dyDescent="0.2">
      <c r="A2002" s="1">
        <f t="shared" si="92"/>
        <v>1998</v>
      </c>
      <c r="B2002" s="1">
        <f t="shared" si="90"/>
        <v>21</v>
      </c>
      <c r="C2002" s="19">
        <f t="shared" si="91"/>
        <v>0.80208333333333304</v>
      </c>
      <c r="D2002" s="20">
        <f ca="1">IF(INDIRECT($D$1&amp;"!$I$1",1)-1+'15MIN'!$A2002&lt;=INDIRECT($D$1&amp;"!$I$2",1),OFFSET(INDIRECT($D$1&amp;"!$F$1",1),INDIRECT($D$1&amp;"!$I$1",1)-1+'15MIN'!$A2002-1,0),0)</f>
        <v>3929.7698</v>
      </c>
      <c r="E2002" s="20">
        <f ca="1">IF(CUEL!$I$1-1+'15MIN'!$A2002&lt;=CUEL!$I$2,-OFFSET(CUEL!$D$1,CUEL!$I$1-1+'15MIN'!$A2002-1,0),0)</f>
        <v>0</v>
      </c>
      <c r="F2002" s="20">
        <f ca="1">IF(INDIRECT($D$1&amp;"!$I$1",1)-1+'15MIN'!$A2002&lt;=INDIRECT($D$1&amp;"!$I$2",1),OFFSET(INDIRECT($D$1&amp;"!$G$1",1),INDIRECT($D$1&amp;"!$I$1",1)-1+'15MIN'!$A2002-1,0),0)</f>
        <v>17.092901000000001</v>
      </c>
      <c r="G2002" s="21">
        <f ca="1">IF(INDIRECT($D$1&amp;"!$I$1",1)-1+'15MIN'!$A2002&lt;=INDIRECT($D$1&amp;"!$I$2",1),-OFFSET(INDIRECT($D$1&amp;"!$E$1",1),INDIRECT($D$1&amp;"!$I$1",1)-1+'15MIN'!$A2002-1,0),0)</f>
        <v>-21.542843000000001</v>
      </c>
      <c r="H2002" s="20">
        <f ca="1">IF(INDIRECT(H$1&amp;"!$I$1",1)-1+'15MIN'!$A2002&lt;=INDIRECT(H$1&amp;"!$I$2",1),OFFSET(INDIRECT(H$1&amp;"!$F$1",1),INDIRECT(H$1&amp;"!$I$1",1)-1+'15MIN'!$A2002-1,0),0)</f>
        <v>35290.34375</v>
      </c>
      <c r="I2002" s="20">
        <f ca="1">IF(INDIRECT(H$1&amp;"!$I$1",1)-1+'15MIN'!$A2002&lt;=INDIRECT(H$1&amp;"!$I$2",1),-OFFSET(INDIRECT(H$1&amp;"!$D$1",1),INDIRECT(H$1&amp;"!$I$1",1)-1+'15MIN'!$A2002-1,0),0)</f>
        <v>0</v>
      </c>
      <c r="J2002" s="20">
        <f ca="1">IF(INDIRECT(H$1&amp;"!$I$1",1)-1+'15MIN'!$A2002&lt;=INDIRECT(H$1&amp;"!$I$2",1),OFFSET(INDIRECT(H$1&amp;"!$G$1",1),INDIRECT(H$1&amp;"!$I$1",1)-1+'15MIN'!$A2002-1,0),0)</f>
        <v>119.127045</v>
      </c>
      <c r="K2002" s="21">
        <f ca="1">IF(INDIRECT(H$1&amp;"!$I$1",1)-1+'15MIN'!$A2002&lt;=INDIRECT(H$1&amp;"!$I$2",1),-OFFSET(INDIRECT(H$1&amp;"!$E$1",1),INDIRECT(H$1&amp;"!$I$1",1)-1+'15MIN'!$A2002-1,0),0)</f>
        <v>-0.53395400000000004</v>
      </c>
      <c r="L2002" s="20">
        <f ca="1">IF(INDIRECT(L$1&amp;"!$I$1",1)-1+'15MIN'!$A2002&lt;=INDIRECT(L$1&amp;"!$I$2",1),OFFSET(INDIRECT(L$1&amp;"!$F$1",1),INDIRECT(L$1&amp;"!$I$1",1)-1+'15MIN'!$A2002-1,0),0)</f>
        <v>5286.3413090000004</v>
      </c>
      <c r="M2002" s="20">
        <f ca="1">IF(INDIRECT(L$1&amp;"!$I$1",1)-1+'15MIN'!$A2002&lt;=INDIRECT(L$1&amp;"!$I$2",1),-OFFSET(INDIRECT(L$1&amp;"!$D$1",1),INDIRECT(L$1&amp;"!$I$1",1)-1+'15MIN'!$A2002-1,0),0)</f>
        <v>0</v>
      </c>
      <c r="N2002" s="20">
        <f ca="1">IF(INDIRECT(L$1&amp;"!$I$1",1)-1+'15MIN'!$A2002&lt;=INDIRECT(L$1&amp;"!$I$2",1),OFFSET(INDIRECT(L$1&amp;"!$G$1",1),INDIRECT(L$1&amp;"!$I$1",1)-1+'15MIN'!$A2002-1,0),0)</f>
        <v>0</v>
      </c>
      <c r="O2002" s="21">
        <f ca="1">IF(INDIRECT(L$1&amp;"!$I$1",1)-1+'15MIN'!$A2002&lt;=INDIRECT(L$1&amp;"!$I$2",1),-OFFSET(INDIRECT(L$1&amp;"!$E$1",1),INDIRECT(L$1&amp;"!$I$1",1)-1+'15MIN'!$A2002-1,0),0)</f>
        <v>-38.458075999999998</v>
      </c>
    </row>
    <row r="2003" spans="1:15" x14ac:dyDescent="0.2">
      <c r="A2003" s="1">
        <f t="shared" si="92"/>
        <v>1999</v>
      </c>
      <c r="B2003" s="1">
        <f t="shared" si="90"/>
        <v>21</v>
      </c>
      <c r="C2003" s="19">
        <f t="shared" si="91"/>
        <v>0.8125</v>
      </c>
      <c r="D2003" s="20">
        <f ca="1">IF(INDIRECT($D$1&amp;"!$I$1",1)-1+'15MIN'!$A2003&lt;=INDIRECT($D$1&amp;"!$I$2",1),OFFSET(INDIRECT($D$1&amp;"!$F$1",1),INDIRECT($D$1&amp;"!$I$1",1)-1+'15MIN'!$A2003-1,0),0)</f>
        <v>4727.165</v>
      </c>
      <c r="E2003" s="20">
        <f ca="1">IF(CUEL!$I$1-1+'15MIN'!$A2003&lt;=CUEL!$I$2,-OFFSET(CUEL!$D$1,CUEL!$I$1-1+'15MIN'!$A2003-1,0),0)</f>
        <v>0</v>
      </c>
      <c r="F2003" s="20">
        <f ca="1">IF(INDIRECT($D$1&amp;"!$I$1",1)-1+'15MIN'!$A2003&lt;=INDIRECT($D$1&amp;"!$I$2",1),OFFSET(INDIRECT($D$1&amp;"!$G$1",1),INDIRECT($D$1&amp;"!$I$1",1)-1+'15MIN'!$A2003-1,0),0)</f>
        <v>2.9623940000000002</v>
      </c>
      <c r="G2003" s="21">
        <f ca="1">IF(INDIRECT($D$1&amp;"!$I$1",1)-1+'15MIN'!$A2003&lt;=INDIRECT($D$1&amp;"!$I$2",1),-OFFSET(INDIRECT($D$1&amp;"!$E$1",1),INDIRECT($D$1&amp;"!$I$1",1)-1+'15MIN'!$A2003-1,0),0)</f>
        <v>-121.40392300000001</v>
      </c>
      <c r="H2003" s="20">
        <f ca="1">IF(INDIRECT(H$1&amp;"!$I$1",1)-1+'15MIN'!$A2003&lt;=INDIRECT(H$1&amp;"!$I$2",1),OFFSET(INDIRECT(H$1&amp;"!$F$1",1),INDIRECT(H$1&amp;"!$I$1",1)-1+'15MIN'!$A2003-1,0),0)</f>
        <v>34269.96875</v>
      </c>
      <c r="I2003" s="20">
        <f ca="1">IF(INDIRECT(H$1&amp;"!$I$1",1)-1+'15MIN'!$A2003&lt;=INDIRECT(H$1&amp;"!$I$2",1),-OFFSET(INDIRECT(H$1&amp;"!$D$1",1),INDIRECT(H$1&amp;"!$I$1",1)-1+'15MIN'!$A2003-1,0),0)</f>
        <v>0</v>
      </c>
      <c r="J2003" s="20">
        <f ca="1">IF(INDIRECT(H$1&amp;"!$I$1",1)-1+'15MIN'!$A2003&lt;=INDIRECT(H$1&amp;"!$I$2",1),OFFSET(INDIRECT(H$1&amp;"!$G$1",1),INDIRECT(H$1&amp;"!$I$1",1)-1+'15MIN'!$A2003-1,0),0)</f>
        <v>121.491585</v>
      </c>
      <c r="K2003" s="21">
        <f ca="1">IF(INDIRECT(H$1&amp;"!$I$1",1)-1+'15MIN'!$A2003&lt;=INDIRECT(H$1&amp;"!$I$2",1),-OFFSET(INDIRECT(H$1&amp;"!$E$1",1),INDIRECT(H$1&amp;"!$I$1",1)-1+'15MIN'!$A2003-1,0),0)</f>
        <v>-1.0343800000000001</v>
      </c>
      <c r="L2003" s="20">
        <f ca="1">IF(INDIRECT(L$1&amp;"!$I$1",1)-1+'15MIN'!$A2003&lt;=INDIRECT(L$1&amp;"!$I$2",1),OFFSET(INDIRECT(L$1&amp;"!$F$1",1),INDIRECT(L$1&amp;"!$I$1",1)-1+'15MIN'!$A2003-1,0),0)</f>
        <v>5468.8227539999998</v>
      </c>
      <c r="M2003" s="20">
        <f ca="1">IF(INDIRECT(L$1&amp;"!$I$1",1)-1+'15MIN'!$A2003&lt;=INDIRECT(L$1&amp;"!$I$2",1),-OFFSET(INDIRECT(L$1&amp;"!$D$1",1),INDIRECT(L$1&amp;"!$I$1",1)-1+'15MIN'!$A2003-1,0),0)</f>
        <v>0</v>
      </c>
      <c r="N2003" s="20">
        <f ca="1">IF(INDIRECT(L$1&amp;"!$I$1",1)-1+'15MIN'!$A2003&lt;=INDIRECT(L$1&amp;"!$I$2",1),OFFSET(INDIRECT(L$1&amp;"!$G$1",1),INDIRECT(L$1&amp;"!$I$1",1)-1+'15MIN'!$A2003-1,0),0)</f>
        <v>0</v>
      </c>
      <c r="O2003" s="21">
        <f ca="1">IF(INDIRECT(L$1&amp;"!$I$1",1)-1+'15MIN'!$A2003&lt;=INDIRECT(L$1&amp;"!$I$2",1),-OFFSET(INDIRECT(L$1&amp;"!$E$1",1),INDIRECT(L$1&amp;"!$I$1",1)-1+'15MIN'!$A2003-1,0),0)</f>
        <v>-36.431339000000001</v>
      </c>
    </row>
    <row r="2004" spans="1:15" x14ac:dyDescent="0.2">
      <c r="A2004" s="1">
        <f t="shared" si="92"/>
        <v>2000</v>
      </c>
      <c r="B2004" s="1">
        <f t="shared" si="90"/>
        <v>21</v>
      </c>
      <c r="C2004" s="19">
        <f t="shared" si="91"/>
        <v>0.82291666666666696</v>
      </c>
      <c r="D2004" s="20">
        <f ca="1">IF(INDIRECT($D$1&amp;"!$I$1",1)-1+'15MIN'!$A2004&lt;=INDIRECT($D$1&amp;"!$I$2",1),OFFSET(INDIRECT($D$1&amp;"!$F$1",1),INDIRECT($D$1&amp;"!$I$1",1)-1+'15MIN'!$A2004-1,0),0)</f>
        <v>4665.7217000000001</v>
      </c>
      <c r="E2004" s="20">
        <f ca="1">IF(CUEL!$I$1-1+'15MIN'!$A2004&lt;=CUEL!$I$2,-OFFSET(CUEL!$D$1,CUEL!$I$1-1+'15MIN'!$A2004-1,0),0)</f>
        <v>0</v>
      </c>
      <c r="F2004" s="20">
        <f ca="1">IF(INDIRECT($D$1&amp;"!$I$1",1)-1+'15MIN'!$A2004&lt;=INDIRECT($D$1&amp;"!$I$2",1),OFFSET(INDIRECT($D$1&amp;"!$G$1",1),INDIRECT($D$1&amp;"!$I$1",1)-1+'15MIN'!$A2004-1,0),0)</f>
        <v>0.25540400000000002</v>
      </c>
      <c r="G2004" s="21">
        <f ca="1">IF(INDIRECT($D$1&amp;"!$I$1",1)-1+'15MIN'!$A2004&lt;=INDIRECT($D$1&amp;"!$I$2",1),-OFFSET(INDIRECT($D$1&amp;"!$E$1",1),INDIRECT($D$1&amp;"!$I$1",1)-1+'15MIN'!$A2004-1,0),0)</f>
        <v>-107.32933800000001</v>
      </c>
      <c r="H2004" s="20">
        <f ca="1">IF(INDIRECT(H$1&amp;"!$I$1",1)-1+'15MIN'!$A2004&lt;=INDIRECT(H$1&amp;"!$I$2",1),OFFSET(INDIRECT(H$1&amp;"!$F$1",1),INDIRECT(H$1&amp;"!$I$1",1)-1+'15MIN'!$A2004-1,0),0)</f>
        <v>35161.171999999999</v>
      </c>
      <c r="I2004" s="20">
        <f ca="1">IF(INDIRECT(H$1&amp;"!$I$1",1)-1+'15MIN'!$A2004&lt;=INDIRECT(H$1&amp;"!$I$2",1),-OFFSET(INDIRECT(H$1&amp;"!$D$1",1),INDIRECT(H$1&amp;"!$I$1",1)-1+'15MIN'!$A2004-1,0),0)</f>
        <v>0</v>
      </c>
      <c r="J2004" s="20">
        <f ca="1">IF(INDIRECT(H$1&amp;"!$I$1",1)-1+'15MIN'!$A2004&lt;=INDIRECT(H$1&amp;"!$I$2",1),OFFSET(INDIRECT(H$1&amp;"!$G$1",1),INDIRECT(H$1&amp;"!$I$1",1)-1+'15MIN'!$A2004-1,0),0)</f>
        <v>119.51892100000001</v>
      </c>
      <c r="K2004" s="21">
        <f ca="1">IF(INDIRECT(H$1&amp;"!$I$1",1)-1+'15MIN'!$A2004&lt;=INDIRECT(H$1&amp;"!$I$2",1),-OFFSET(INDIRECT(H$1&amp;"!$E$1",1),INDIRECT(H$1&amp;"!$I$1",1)-1+'15MIN'!$A2004-1,0),0)</f>
        <v>-1.3023830000000001</v>
      </c>
      <c r="L2004" s="20">
        <f ca="1">IF(INDIRECT(L$1&amp;"!$I$1",1)-1+'15MIN'!$A2004&lt;=INDIRECT(L$1&amp;"!$I$2",1),OFFSET(INDIRECT(L$1&amp;"!$F$1",1),INDIRECT(L$1&amp;"!$I$1",1)-1+'15MIN'!$A2004-1,0),0)</f>
        <v>5421.2705079999996</v>
      </c>
      <c r="M2004" s="20">
        <f ca="1">IF(INDIRECT(L$1&amp;"!$I$1",1)-1+'15MIN'!$A2004&lt;=INDIRECT(L$1&amp;"!$I$2",1),-OFFSET(INDIRECT(L$1&amp;"!$D$1",1),INDIRECT(L$1&amp;"!$I$1",1)-1+'15MIN'!$A2004-1,0),0)</f>
        <v>0</v>
      </c>
      <c r="N2004" s="20">
        <f ca="1">IF(INDIRECT(L$1&amp;"!$I$1",1)-1+'15MIN'!$A2004&lt;=INDIRECT(L$1&amp;"!$I$2",1),OFFSET(INDIRECT(L$1&amp;"!$G$1",1),INDIRECT(L$1&amp;"!$I$1",1)-1+'15MIN'!$A2004-1,0),0)</f>
        <v>4.6404000000000001E-2</v>
      </c>
      <c r="O2004" s="21">
        <f ca="1">IF(INDIRECT(L$1&amp;"!$I$1",1)-1+'15MIN'!$A2004&lt;=INDIRECT(L$1&amp;"!$I$2",1),-OFFSET(INDIRECT(L$1&amp;"!$E$1",1),INDIRECT(L$1&amp;"!$I$1",1)-1+'15MIN'!$A2004-1,0),0)</f>
        <v>-32.272179000000001</v>
      </c>
    </row>
    <row r="2005" spans="1:15" x14ac:dyDescent="0.2">
      <c r="A2005" s="1">
        <f t="shared" si="92"/>
        <v>2001</v>
      </c>
      <c r="B2005" s="1">
        <f t="shared" si="90"/>
        <v>21</v>
      </c>
      <c r="C2005" s="19">
        <f t="shared" si="91"/>
        <v>0.83333333333333304</v>
      </c>
      <c r="D2005" s="20">
        <f ca="1">IF(INDIRECT($D$1&amp;"!$I$1",1)-1+'15MIN'!$A2005&lt;=INDIRECT($D$1&amp;"!$I$2",1),OFFSET(INDIRECT($D$1&amp;"!$F$1",1),INDIRECT($D$1&amp;"!$I$1",1)-1+'15MIN'!$A2005-1,0),0)</f>
        <v>4930.8252000000002</v>
      </c>
      <c r="E2005" s="20">
        <f ca="1">IF(CUEL!$I$1-1+'15MIN'!$A2005&lt;=CUEL!$I$2,-OFFSET(CUEL!$D$1,CUEL!$I$1-1+'15MIN'!$A2005-1,0),0)</f>
        <v>0</v>
      </c>
      <c r="F2005" s="20">
        <f ca="1">IF(INDIRECT($D$1&amp;"!$I$1",1)-1+'15MIN'!$A2005&lt;=INDIRECT($D$1&amp;"!$I$2",1),OFFSET(INDIRECT($D$1&amp;"!$G$1",1),INDIRECT($D$1&amp;"!$I$1",1)-1+'15MIN'!$A2005-1,0),0)</f>
        <v>1.447273</v>
      </c>
      <c r="G2005" s="21">
        <f ca="1">IF(INDIRECT($D$1&amp;"!$I$1",1)-1+'15MIN'!$A2005&lt;=INDIRECT($D$1&amp;"!$I$2",1),-OFFSET(INDIRECT($D$1&amp;"!$E$1",1),INDIRECT($D$1&amp;"!$I$1",1)-1+'15MIN'!$A2005-1,0),0)</f>
        <v>-155.22157300000001</v>
      </c>
      <c r="H2005" s="20">
        <f ca="1">IF(INDIRECT(H$1&amp;"!$I$1",1)-1+'15MIN'!$A2005&lt;=INDIRECT(H$1&amp;"!$I$2",1),OFFSET(INDIRECT(H$1&amp;"!$F$1",1),INDIRECT(H$1&amp;"!$I$1",1)-1+'15MIN'!$A2005-1,0),0)</f>
        <v>35839.887000000002</v>
      </c>
      <c r="I2005" s="20">
        <f ca="1">IF(INDIRECT(H$1&amp;"!$I$1",1)-1+'15MIN'!$A2005&lt;=INDIRECT(H$1&amp;"!$I$2",1),-OFFSET(INDIRECT(H$1&amp;"!$D$1",1),INDIRECT(H$1&amp;"!$I$1",1)-1+'15MIN'!$A2005-1,0),0)</f>
        <v>0</v>
      </c>
      <c r="J2005" s="20">
        <f ca="1">IF(INDIRECT(H$1&amp;"!$I$1",1)-1+'15MIN'!$A2005&lt;=INDIRECT(H$1&amp;"!$I$2",1),OFFSET(INDIRECT(H$1&amp;"!$G$1",1),INDIRECT(H$1&amp;"!$I$1",1)-1+'15MIN'!$A2005-1,0),0)</f>
        <v>120.730614</v>
      </c>
      <c r="K2005" s="21">
        <f ca="1">IF(INDIRECT(H$1&amp;"!$I$1",1)-1+'15MIN'!$A2005&lt;=INDIRECT(H$1&amp;"!$I$2",1),-OFFSET(INDIRECT(H$1&amp;"!$E$1",1),INDIRECT(H$1&amp;"!$I$1",1)-1+'15MIN'!$A2005-1,0),0)</f>
        <v>-1.42225</v>
      </c>
      <c r="L2005" s="20">
        <f ca="1">IF(INDIRECT(L$1&amp;"!$I$1",1)-1+'15MIN'!$A2005&lt;=INDIRECT(L$1&amp;"!$I$2",1),OFFSET(INDIRECT(L$1&amp;"!$F$1",1),INDIRECT(L$1&amp;"!$I$1",1)-1+'15MIN'!$A2005-1,0),0)</f>
        <v>3253.9348140000002</v>
      </c>
      <c r="M2005" s="20">
        <f ca="1">IF(INDIRECT(L$1&amp;"!$I$1",1)-1+'15MIN'!$A2005&lt;=INDIRECT(L$1&amp;"!$I$2",1),-OFFSET(INDIRECT(L$1&amp;"!$D$1",1),INDIRECT(L$1&amp;"!$I$1",1)-1+'15MIN'!$A2005-1,0),0)</f>
        <v>0</v>
      </c>
      <c r="N2005" s="20">
        <f ca="1">IF(INDIRECT(L$1&amp;"!$I$1",1)-1+'15MIN'!$A2005&lt;=INDIRECT(L$1&amp;"!$I$2",1),OFFSET(INDIRECT(L$1&amp;"!$G$1",1),INDIRECT(L$1&amp;"!$I$1",1)-1+'15MIN'!$A2005-1,0),0)</f>
        <v>0</v>
      </c>
      <c r="O2005" s="21">
        <f ca="1">IF(INDIRECT(L$1&amp;"!$I$1",1)-1+'15MIN'!$A2005&lt;=INDIRECT(L$1&amp;"!$I$2",1),-OFFSET(INDIRECT(L$1&amp;"!$E$1",1),INDIRECT(L$1&amp;"!$I$1",1)-1+'15MIN'!$A2005-1,0),0)</f>
        <v>-48.719006</v>
      </c>
    </row>
    <row r="2006" spans="1:15" x14ac:dyDescent="0.2">
      <c r="A2006" s="1">
        <f t="shared" si="92"/>
        <v>2002</v>
      </c>
      <c r="B2006" s="1">
        <f t="shared" si="90"/>
        <v>21</v>
      </c>
      <c r="C2006" s="19">
        <f t="shared" si="91"/>
        <v>0.84375</v>
      </c>
      <c r="D2006" s="20">
        <f ca="1">IF(INDIRECT($D$1&amp;"!$I$1",1)-1+'15MIN'!$A2006&lt;=INDIRECT($D$1&amp;"!$I$2",1),OFFSET(INDIRECT($D$1&amp;"!$F$1",1),INDIRECT($D$1&amp;"!$I$1",1)-1+'15MIN'!$A2006-1,0),0)</f>
        <v>4814.8652000000002</v>
      </c>
      <c r="E2006" s="20">
        <f ca="1">IF(CUEL!$I$1-1+'15MIN'!$A2006&lt;=CUEL!$I$2,-OFFSET(CUEL!$D$1,CUEL!$I$1-1+'15MIN'!$A2006-1,0),0)</f>
        <v>0</v>
      </c>
      <c r="F2006" s="20">
        <f ca="1">IF(INDIRECT($D$1&amp;"!$I$1",1)-1+'15MIN'!$A2006&lt;=INDIRECT($D$1&amp;"!$I$2",1),OFFSET(INDIRECT($D$1&amp;"!$G$1",1),INDIRECT($D$1&amp;"!$I$1",1)-1+'15MIN'!$A2006-1,0),0)</f>
        <v>0.21581700000000001</v>
      </c>
      <c r="G2006" s="21">
        <f ca="1">IF(INDIRECT($D$1&amp;"!$I$1",1)-1+'15MIN'!$A2006&lt;=INDIRECT($D$1&amp;"!$I$2",1),-OFFSET(INDIRECT($D$1&amp;"!$E$1",1),INDIRECT($D$1&amp;"!$I$1",1)-1+'15MIN'!$A2006-1,0),0)</f>
        <v>-129.54686000000001</v>
      </c>
      <c r="H2006" s="20">
        <f ca="1">IF(INDIRECT(H$1&amp;"!$I$1",1)-1+'15MIN'!$A2006&lt;=INDIRECT(H$1&amp;"!$I$2",1),OFFSET(INDIRECT(H$1&amp;"!$F$1",1),INDIRECT(H$1&amp;"!$I$1",1)-1+'15MIN'!$A2006-1,0),0)</f>
        <v>34954.315999999999</v>
      </c>
      <c r="I2006" s="20">
        <f ca="1">IF(INDIRECT(H$1&amp;"!$I$1",1)-1+'15MIN'!$A2006&lt;=INDIRECT(H$1&amp;"!$I$2",1),-OFFSET(INDIRECT(H$1&amp;"!$D$1",1),INDIRECT(H$1&amp;"!$I$1",1)-1+'15MIN'!$A2006-1,0),0)</f>
        <v>0</v>
      </c>
      <c r="J2006" s="20">
        <f ca="1">IF(INDIRECT(H$1&amp;"!$I$1",1)-1+'15MIN'!$A2006&lt;=INDIRECT(H$1&amp;"!$I$2",1),OFFSET(INDIRECT(H$1&amp;"!$G$1",1),INDIRECT(H$1&amp;"!$I$1",1)-1+'15MIN'!$A2006-1,0),0)</f>
        <v>130.27023299999999</v>
      </c>
      <c r="K2006" s="21">
        <f ca="1">IF(INDIRECT(H$1&amp;"!$I$1",1)-1+'15MIN'!$A2006&lt;=INDIRECT(H$1&amp;"!$I$2",1),-OFFSET(INDIRECT(H$1&amp;"!$E$1",1),INDIRECT(H$1&amp;"!$I$1",1)-1+'15MIN'!$A2006-1,0),0)</f>
        <v>-0.44967200000000002</v>
      </c>
      <c r="L2006" s="20">
        <f ca="1">IF(INDIRECT(L$1&amp;"!$I$1",1)-1+'15MIN'!$A2006&lt;=INDIRECT(L$1&amp;"!$I$2",1),OFFSET(INDIRECT(L$1&amp;"!$F$1",1),INDIRECT(L$1&amp;"!$I$1",1)-1+'15MIN'!$A2006-1,0),0)</f>
        <v>3667.3271479999999</v>
      </c>
      <c r="M2006" s="20">
        <f ca="1">IF(INDIRECT(L$1&amp;"!$I$1",1)-1+'15MIN'!$A2006&lt;=INDIRECT(L$1&amp;"!$I$2",1),-OFFSET(INDIRECT(L$1&amp;"!$D$1",1),INDIRECT(L$1&amp;"!$I$1",1)-1+'15MIN'!$A2006-1,0),0)</f>
        <v>0</v>
      </c>
      <c r="N2006" s="20">
        <f ca="1">IF(INDIRECT(L$1&amp;"!$I$1",1)-1+'15MIN'!$A2006&lt;=INDIRECT(L$1&amp;"!$I$2",1),OFFSET(INDIRECT(L$1&amp;"!$G$1",1),INDIRECT(L$1&amp;"!$I$1",1)-1+'15MIN'!$A2006-1,0),0)</f>
        <v>0</v>
      </c>
      <c r="O2006" s="21">
        <f ca="1">IF(INDIRECT(L$1&amp;"!$I$1",1)-1+'15MIN'!$A2006&lt;=INDIRECT(L$1&amp;"!$I$2",1),-OFFSET(INDIRECT(L$1&amp;"!$E$1",1),INDIRECT(L$1&amp;"!$I$1",1)-1+'15MIN'!$A2006-1,0),0)</f>
        <v>-34.871837999999997</v>
      </c>
    </row>
    <row r="2007" spans="1:15" x14ac:dyDescent="0.2">
      <c r="A2007" s="1">
        <f t="shared" si="92"/>
        <v>2003</v>
      </c>
      <c r="B2007" s="1">
        <f t="shared" si="90"/>
        <v>21</v>
      </c>
      <c r="C2007" s="19">
        <f t="shared" si="91"/>
        <v>0.85416666666666696</v>
      </c>
      <c r="D2007" s="20">
        <f ca="1">IF(INDIRECT($D$1&amp;"!$I$1",1)-1+'15MIN'!$A2007&lt;=INDIRECT($D$1&amp;"!$I$2",1),OFFSET(INDIRECT($D$1&amp;"!$F$1",1),INDIRECT($D$1&amp;"!$I$1",1)-1+'15MIN'!$A2007-1,0),0)</f>
        <v>4165.4994999999999</v>
      </c>
      <c r="E2007" s="20">
        <f ca="1">IF(CUEL!$I$1-1+'15MIN'!$A2007&lt;=CUEL!$I$2,-OFFSET(CUEL!$D$1,CUEL!$I$1-1+'15MIN'!$A2007-1,0),0)</f>
        <v>0</v>
      </c>
      <c r="F2007" s="20">
        <f ca="1">IF(INDIRECT($D$1&amp;"!$I$1",1)-1+'15MIN'!$A2007&lt;=INDIRECT($D$1&amp;"!$I$2",1),OFFSET(INDIRECT($D$1&amp;"!$G$1",1),INDIRECT($D$1&amp;"!$I$1",1)-1+'15MIN'!$A2007-1,0),0)</f>
        <v>4.3604409999999998</v>
      </c>
      <c r="G2007" s="21">
        <f ca="1">IF(INDIRECT($D$1&amp;"!$I$1",1)-1+'15MIN'!$A2007&lt;=INDIRECT($D$1&amp;"!$I$2",1),-OFFSET(INDIRECT($D$1&amp;"!$E$1",1),INDIRECT($D$1&amp;"!$I$1",1)-1+'15MIN'!$A2007-1,0),0)</f>
        <v>-46.001964999999998</v>
      </c>
      <c r="H2007" s="20">
        <f ca="1">IF(INDIRECT(H$1&amp;"!$I$1",1)-1+'15MIN'!$A2007&lt;=INDIRECT(H$1&amp;"!$I$2",1),OFFSET(INDIRECT(H$1&amp;"!$F$1",1),INDIRECT(H$1&amp;"!$I$1",1)-1+'15MIN'!$A2007-1,0),0)</f>
        <v>32490.723000000002</v>
      </c>
      <c r="I2007" s="20">
        <f ca="1">IF(INDIRECT(H$1&amp;"!$I$1",1)-1+'15MIN'!$A2007&lt;=INDIRECT(H$1&amp;"!$I$2",1),-OFFSET(INDIRECT(H$1&amp;"!$D$1",1),INDIRECT(H$1&amp;"!$I$1",1)-1+'15MIN'!$A2007-1,0),0)</f>
        <v>0</v>
      </c>
      <c r="J2007" s="20">
        <f ca="1">IF(INDIRECT(H$1&amp;"!$I$1",1)-1+'15MIN'!$A2007&lt;=INDIRECT(H$1&amp;"!$I$2",1),OFFSET(INDIRECT(H$1&amp;"!$G$1",1),INDIRECT(H$1&amp;"!$I$1",1)-1+'15MIN'!$A2007-1,0),0)</f>
        <v>130.924286</v>
      </c>
      <c r="K2007" s="21">
        <f ca="1">IF(INDIRECT(H$1&amp;"!$I$1",1)-1+'15MIN'!$A2007&lt;=INDIRECT(H$1&amp;"!$I$2",1),-OFFSET(INDIRECT(H$1&amp;"!$E$1",1),INDIRECT(H$1&amp;"!$I$1",1)-1+'15MIN'!$A2007-1,0),0)</f>
        <v>-0.36047600000000002</v>
      </c>
      <c r="L2007" s="20">
        <f ca="1">IF(INDIRECT(L$1&amp;"!$I$1",1)-1+'15MIN'!$A2007&lt;=INDIRECT(L$1&amp;"!$I$2",1),OFFSET(INDIRECT(L$1&amp;"!$F$1",1),INDIRECT(L$1&amp;"!$I$1",1)-1+'15MIN'!$A2007-1,0),0)</f>
        <v>5318.6279299999997</v>
      </c>
      <c r="M2007" s="20">
        <f ca="1">IF(INDIRECT(L$1&amp;"!$I$1",1)-1+'15MIN'!$A2007&lt;=INDIRECT(L$1&amp;"!$I$2",1),-OFFSET(INDIRECT(L$1&amp;"!$D$1",1),INDIRECT(L$1&amp;"!$I$1",1)-1+'15MIN'!$A2007-1,0),0)</f>
        <v>0</v>
      </c>
      <c r="N2007" s="20">
        <f ca="1">IF(INDIRECT(L$1&amp;"!$I$1",1)-1+'15MIN'!$A2007&lt;=INDIRECT(L$1&amp;"!$I$2",1),OFFSET(INDIRECT(L$1&amp;"!$G$1",1),INDIRECT(L$1&amp;"!$I$1",1)-1+'15MIN'!$A2007-1,0),0)</f>
        <v>0</v>
      </c>
      <c r="O2007" s="21">
        <f ca="1">IF(INDIRECT(L$1&amp;"!$I$1",1)-1+'15MIN'!$A2007&lt;=INDIRECT(L$1&amp;"!$I$2",1),-OFFSET(INDIRECT(L$1&amp;"!$E$1",1),INDIRECT(L$1&amp;"!$I$1",1)-1+'15MIN'!$A2007-1,0),0)</f>
        <v>-20.926794000000001</v>
      </c>
    </row>
    <row r="2008" spans="1:15" x14ac:dyDescent="0.2">
      <c r="A2008" s="1">
        <f t="shared" si="92"/>
        <v>2004</v>
      </c>
      <c r="B2008" s="1">
        <f t="shared" si="90"/>
        <v>21</v>
      </c>
      <c r="C2008" s="19">
        <f t="shared" si="91"/>
        <v>0.86458333333333304</v>
      </c>
      <c r="D2008" s="20">
        <f ca="1">IF(INDIRECT($D$1&amp;"!$I$1",1)-1+'15MIN'!$A2008&lt;=INDIRECT($D$1&amp;"!$I$2",1),OFFSET(INDIRECT($D$1&amp;"!$F$1",1),INDIRECT($D$1&amp;"!$I$1",1)-1+'15MIN'!$A2008-1,0),0)</f>
        <v>4787.8774000000003</v>
      </c>
      <c r="E2008" s="20">
        <f ca="1">IF(CUEL!$I$1-1+'15MIN'!$A2008&lt;=CUEL!$I$2,-OFFSET(CUEL!$D$1,CUEL!$I$1-1+'15MIN'!$A2008-1,0),0)</f>
        <v>0</v>
      </c>
      <c r="F2008" s="20">
        <f ca="1">IF(INDIRECT($D$1&amp;"!$I$1",1)-1+'15MIN'!$A2008&lt;=INDIRECT($D$1&amp;"!$I$2",1),OFFSET(INDIRECT($D$1&amp;"!$G$1",1),INDIRECT($D$1&amp;"!$I$1",1)-1+'15MIN'!$A2008-1,0),0)</f>
        <v>0</v>
      </c>
      <c r="G2008" s="21">
        <f ca="1">IF(INDIRECT($D$1&amp;"!$I$1",1)-1+'15MIN'!$A2008&lt;=INDIRECT($D$1&amp;"!$I$2",1),-OFFSET(INDIRECT($D$1&amp;"!$E$1",1),INDIRECT($D$1&amp;"!$I$1",1)-1+'15MIN'!$A2008-1,0),0)</f>
        <v>-128.70815999999999</v>
      </c>
      <c r="H2008" s="20">
        <f ca="1">IF(INDIRECT(H$1&amp;"!$I$1",1)-1+'15MIN'!$A2008&lt;=INDIRECT(H$1&amp;"!$I$2",1),OFFSET(INDIRECT(H$1&amp;"!$F$1",1),INDIRECT(H$1&amp;"!$I$1",1)-1+'15MIN'!$A2008-1,0),0)</f>
        <v>30256.421999999999</v>
      </c>
      <c r="I2008" s="20">
        <f ca="1">IF(INDIRECT(H$1&amp;"!$I$1",1)-1+'15MIN'!$A2008&lt;=INDIRECT(H$1&amp;"!$I$2",1),-OFFSET(INDIRECT(H$1&amp;"!$D$1",1),INDIRECT(H$1&amp;"!$I$1",1)-1+'15MIN'!$A2008-1,0),0)</f>
        <v>0</v>
      </c>
      <c r="J2008" s="20">
        <f ca="1">IF(INDIRECT(H$1&amp;"!$I$1",1)-1+'15MIN'!$A2008&lt;=INDIRECT(H$1&amp;"!$I$2",1),OFFSET(INDIRECT(H$1&amp;"!$G$1",1),INDIRECT(H$1&amp;"!$I$1",1)-1+'15MIN'!$A2008-1,0),0)</f>
        <v>120.39341</v>
      </c>
      <c r="K2008" s="21">
        <f ca="1">IF(INDIRECT(H$1&amp;"!$I$1",1)-1+'15MIN'!$A2008&lt;=INDIRECT(H$1&amp;"!$I$2",1),-OFFSET(INDIRECT(H$1&amp;"!$E$1",1),INDIRECT(H$1&amp;"!$I$1",1)-1+'15MIN'!$A2008-1,0),0)</f>
        <v>-0.39401599999999998</v>
      </c>
      <c r="L2008" s="20">
        <f ca="1">IF(INDIRECT(L$1&amp;"!$I$1",1)-1+'15MIN'!$A2008&lt;=INDIRECT(L$1&amp;"!$I$2",1),OFFSET(INDIRECT(L$1&amp;"!$F$1",1),INDIRECT(L$1&amp;"!$I$1",1)-1+'15MIN'!$A2008-1,0),0)</f>
        <v>5817.564453</v>
      </c>
      <c r="M2008" s="20">
        <f ca="1">IF(INDIRECT(L$1&amp;"!$I$1",1)-1+'15MIN'!$A2008&lt;=INDIRECT(L$1&amp;"!$I$2",1),-OFFSET(INDIRECT(L$1&amp;"!$D$1",1),INDIRECT(L$1&amp;"!$I$1",1)-1+'15MIN'!$A2008-1,0),0)</f>
        <v>0</v>
      </c>
      <c r="N2008" s="20">
        <f ca="1">IF(INDIRECT(L$1&amp;"!$I$1",1)-1+'15MIN'!$A2008&lt;=INDIRECT(L$1&amp;"!$I$2",1),OFFSET(INDIRECT(L$1&amp;"!$G$1",1),INDIRECT(L$1&amp;"!$I$1",1)-1+'15MIN'!$A2008-1,0),0)</f>
        <v>0.35903000000000002</v>
      </c>
      <c r="O2008" s="21">
        <f ca="1">IF(INDIRECT(L$1&amp;"!$I$1",1)-1+'15MIN'!$A2008&lt;=INDIRECT(L$1&amp;"!$I$2",1),-OFFSET(INDIRECT(L$1&amp;"!$E$1",1),INDIRECT(L$1&amp;"!$I$1",1)-1+'15MIN'!$A2008-1,0),0)</f>
        <v>-10.417427</v>
      </c>
    </row>
    <row r="2009" spans="1:15" x14ac:dyDescent="0.2">
      <c r="A2009" s="1">
        <f t="shared" si="92"/>
        <v>2005</v>
      </c>
      <c r="B2009" s="1">
        <f t="shared" si="90"/>
        <v>21</v>
      </c>
      <c r="C2009" s="19">
        <f t="shared" si="91"/>
        <v>0.875</v>
      </c>
      <c r="D2009" s="20">
        <f ca="1">IF(INDIRECT($D$1&amp;"!$I$1",1)-1+'15MIN'!$A2009&lt;=INDIRECT($D$1&amp;"!$I$2",1),OFFSET(INDIRECT($D$1&amp;"!$F$1",1),INDIRECT($D$1&amp;"!$I$1",1)-1+'15MIN'!$A2009-1,0),0)</f>
        <v>5537.0918000000001</v>
      </c>
      <c r="E2009" s="20">
        <f ca="1">IF(CUEL!$I$1-1+'15MIN'!$A2009&lt;=CUEL!$I$2,-OFFSET(CUEL!$D$1,CUEL!$I$1-1+'15MIN'!$A2009-1,0),0)</f>
        <v>0</v>
      </c>
      <c r="F2009" s="20">
        <f ca="1">IF(INDIRECT($D$1&amp;"!$I$1",1)-1+'15MIN'!$A2009&lt;=INDIRECT($D$1&amp;"!$I$2",1),OFFSET(INDIRECT($D$1&amp;"!$G$1",1),INDIRECT($D$1&amp;"!$I$1",1)-1+'15MIN'!$A2009-1,0),0)</f>
        <v>0</v>
      </c>
      <c r="G2009" s="21">
        <f ca="1">IF(INDIRECT($D$1&amp;"!$I$1",1)-1+'15MIN'!$A2009&lt;=INDIRECT($D$1&amp;"!$I$2",1),-OFFSET(INDIRECT($D$1&amp;"!$E$1",1),INDIRECT($D$1&amp;"!$I$1",1)-1+'15MIN'!$A2009-1,0),0)</f>
        <v>-212.85604900000001</v>
      </c>
      <c r="H2009" s="20">
        <f ca="1">IF(INDIRECT(H$1&amp;"!$I$1",1)-1+'15MIN'!$A2009&lt;=INDIRECT(H$1&amp;"!$I$2",1),OFFSET(INDIRECT(H$1&amp;"!$F$1",1),INDIRECT(H$1&amp;"!$I$1",1)-1+'15MIN'!$A2009-1,0),0)</f>
        <v>27827.833999999999</v>
      </c>
      <c r="I2009" s="20">
        <f ca="1">IF(INDIRECT(H$1&amp;"!$I$1",1)-1+'15MIN'!$A2009&lt;=INDIRECT(H$1&amp;"!$I$2",1),-OFFSET(INDIRECT(H$1&amp;"!$D$1",1),INDIRECT(H$1&amp;"!$I$1",1)-1+'15MIN'!$A2009-1,0),0)</f>
        <v>0</v>
      </c>
      <c r="J2009" s="20">
        <f ca="1">IF(INDIRECT(H$1&amp;"!$I$1",1)-1+'15MIN'!$A2009&lt;=INDIRECT(H$1&amp;"!$I$2",1),OFFSET(INDIRECT(H$1&amp;"!$G$1",1),INDIRECT(H$1&amp;"!$I$1",1)-1+'15MIN'!$A2009-1,0),0)</f>
        <v>106.480141</v>
      </c>
      <c r="K2009" s="21">
        <f ca="1">IF(INDIRECT(H$1&amp;"!$I$1",1)-1+'15MIN'!$A2009&lt;=INDIRECT(H$1&amp;"!$I$2",1),-OFFSET(INDIRECT(H$1&amp;"!$E$1",1),INDIRECT(H$1&amp;"!$I$1",1)-1+'15MIN'!$A2009-1,0),0)</f>
        <v>-0.92352800000000002</v>
      </c>
      <c r="L2009" s="20">
        <f ca="1">IF(INDIRECT(L$1&amp;"!$I$1",1)-1+'15MIN'!$A2009&lt;=INDIRECT(L$1&amp;"!$I$2",1),OFFSET(INDIRECT(L$1&amp;"!$F$1",1),INDIRECT(L$1&amp;"!$I$1",1)-1+'15MIN'!$A2009-1,0),0)</f>
        <v>4878.4458009999998</v>
      </c>
      <c r="M2009" s="20">
        <f ca="1">IF(INDIRECT(L$1&amp;"!$I$1",1)-1+'15MIN'!$A2009&lt;=INDIRECT(L$1&amp;"!$I$2",1),-OFFSET(INDIRECT(L$1&amp;"!$D$1",1),INDIRECT(L$1&amp;"!$I$1",1)-1+'15MIN'!$A2009-1,0),0)</f>
        <v>0</v>
      </c>
      <c r="N2009" s="20">
        <f ca="1">IF(INDIRECT(L$1&amp;"!$I$1",1)-1+'15MIN'!$A2009&lt;=INDIRECT(L$1&amp;"!$I$2",1),OFFSET(INDIRECT(L$1&amp;"!$G$1",1),INDIRECT(L$1&amp;"!$I$1",1)-1+'15MIN'!$A2009-1,0),0)</f>
        <v>0.108504</v>
      </c>
      <c r="O2009" s="21">
        <f ca="1">IF(INDIRECT(L$1&amp;"!$I$1",1)-1+'15MIN'!$A2009&lt;=INDIRECT(L$1&amp;"!$I$2",1),-OFFSET(INDIRECT(L$1&amp;"!$E$1",1),INDIRECT(L$1&amp;"!$I$1",1)-1+'15MIN'!$A2009-1,0),0)</f>
        <v>-24.468596000000002</v>
      </c>
    </row>
    <row r="2010" spans="1:15" x14ac:dyDescent="0.2">
      <c r="A2010" s="1">
        <f t="shared" si="92"/>
        <v>2006</v>
      </c>
      <c r="B2010" s="1">
        <f t="shared" si="90"/>
        <v>21</v>
      </c>
      <c r="C2010" s="19">
        <f t="shared" si="91"/>
        <v>0.88541666666666696</v>
      </c>
      <c r="D2010" s="20">
        <f ca="1">IF(INDIRECT($D$1&amp;"!$I$1",1)-1+'15MIN'!$A2010&lt;=INDIRECT($D$1&amp;"!$I$2",1),OFFSET(INDIRECT($D$1&amp;"!$F$1",1),INDIRECT($D$1&amp;"!$I$1",1)-1+'15MIN'!$A2010-1,0),0)</f>
        <v>6177.7124000000003</v>
      </c>
      <c r="E2010" s="20">
        <f ca="1">IF(CUEL!$I$1-1+'15MIN'!$A2010&lt;=CUEL!$I$2,-OFFSET(CUEL!$D$1,CUEL!$I$1-1+'15MIN'!$A2010-1,0),0)</f>
        <v>0</v>
      </c>
      <c r="F2010" s="20">
        <f ca="1">IF(INDIRECT($D$1&amp;"!$I$1",1)-1+'15MIN'!$A2010&lt;=INDIRECT($D$1&amp;"!$I$2",1),OFFSET(INDIRECT($D$1&amp;"!$G$1",1),INDIRECT($D$1&amp;"!$I$1",1)-1+'15MIN'!$A2010-1,0),0)</f>
        <v>0</v>
      </c>
      <c r="G2010" s="21">
        <f ca="1">IF(INDIRECT($D$1&amp;"!$I$1",1)-1+'15MIN'!$A2010&lt;=INDIRECT($D$1&amp;"!$I$2",1),-OFFSET(INDIRECT($D$1&amp;"!$E$1",1),INDIRECT($D$1&amp;"!$I$1",1)-1+'15MIN'!$A2010-1,0),0)</f>
        <v>-339.93643200000002</v>
      </c>
      <c r="H2010" s="20">
        <f ca="1">IF(INDIRECT(H$1&amp;"!$I$1",1)-1+'15MIN'!$A2010&lt;=INDIRECT(H$1&amp;"!$I$2",1),OFFSET(INDIRECT(H$1&amp;"!$F$1",1),INDIRECT(H$1&amp;"!$I$1",1)-1+'15MIN'!$A2010-1,0),0)</f>
        <v>25842.157999999999</v>
      </c>
      <c r="I2010" s="20">
        <f ca="1">IF(INDIRECT(H$1&amp;"!$I$1",1)-1+'15MIN'!$A2010&lt;=INDIRECT(H$1&amp;"!$I$2",1),-OFFSET(INDIRECT(H$1&amp;"!$D$1",1),INDIRECT(H$1&amp;"!$I$1",1)-1+'15MIN'!$A2010-1,0),0)</f>
        <v>0</v>
      </c>
      <c r="J2010" s="20">
        <f ca="1">IF(INDIRECT(H$1&amp;"!$I$1",1)-1+'15MIN'!$A2010&lt;=INDIRECT(H$1&amp;"!$I$2",1),OFFSET(INDIRECT(H$1&amp;"!$G$1",1),INDIRECT(H$1&amp;"!$I$1",1)-1+'15MIN'!$A2010-1,0),0)</f>
        <v>94.536124999999998</v>
      </c>
      <c r="K2010" s="21">
        <f ca="1">IF(INDIRECT(H$1&amp;"!$I$1",1)-1+'15MIN'!$A2010&lt;=INDIRECT(H$1&amp;"!$I$2",1),-OFFSET(INDIRECT(H$1&amp;"!$E$1",1),INDIRECT(H$1&amp;"!$I$1",1)-1+'15MIN'!$A2010-1,0),0)</f>
        <v>-0.99223300000000003</v>
      </c>
      <c r="L2010" s="20">
        <f ca="1">IF(INDIRECT(L$1&amp;"!$I$1",1)-1+'15MIN'!$A2010&lt;=INDIRECT(L$1&amp;"!$I$2",1),OFFSET(INDIRECT(L$1&amp;"!$F$1",1),INDIRECT(L$1&amp;"!$I$1",1)-1+'15MIN'!$A2010-1,0),0)</f>
        <v>2645.6184079999998</v>
      </c>
      <c r="M2010" s="20">
        <f ca="1">IF(INDIRECT(L$1&amp;"!$I$1",1)-1+'15MIN'!$A2010&lt;=INDIRECT(L$1&amp;"!$I$2",1),-OFFSET(INDIRECT(L$1&amp;"!$D$1",1),INDIRECT(L$1&amp;"!$I$1",1)-1+'15MIN'!$A2010-1,0),0)</f>
        <v>0</v>
      </c>
      <c r="N2010" s="20">
        <f ca="1">IF(INDIRECT(L$1&amp;"!$I$1",1)-1+'15MIN'!$A2010&lt;=INDIRECT(L$1&amp;"!$I$2",1),OFFSET(INDIRECT(L$1&amp;"!$G$1",1),INDIRECT(L$1&amp;"!$I$1",1)-1+'15MIN'!$A2010-1,0),0)</f>
        <v>0</v>
      </c>
      <c r="O2010" s="21">
        <f ca="1">IF(INDIRECT(L$1&amp;"!$I$1",1)-1+'15MIN'!$A2010&lt;=INDIRECT(L$1&amp;"!$I$2",1),-OFFSET(INDIRECT(L$1&amp;"!$E$1",1),INDIRECT(L$1&amp;"!$I$1",1)-1+'15MIN'!$A2010-1,0),0)</f>
        <v>-35.546245999999996</v>
      </c>
    </row>
    <row r="2011" spans="1:15" x14ac:dyDescent="0.2">
      <c r="A2011" s="1">
        <f t="shared" si="92"/>
        <v>2007</v>
      </c>
      <c r="B2011" s="1">
        <f t="shared" si="90"/>
        <v>21</v>
      </c>
      <c r="C2011" s="19">
        <f t="shared" si="91"/>
        <v>0.89583333333333304</v>
      </c>
      <c r="D2011" s="20">
        <f ca="1">IF(INDIRECT($D$1&amp;"!$I$1",1)-1+'15MIN'!$A2011&lt;=INDIRECT($D$1&amp;"!$I$2",1),OFFSET(INDIRECT($D$1&amp;"!$F$1",1),INDIRECT($D$1&amp;"!$I$1",1)-1+'15MIN'!$A2011-1,0),0)</f>
        <v>6619.2461000000003</v>
      </c>
      <c r="E2011" s="20">
        <f ca="1">IF(CUEL!$I$1-1+'15MIN'!$A2011&lt;=CUEL!$I$2,-OFFSET(CUEL!$D$1,CUEL!$I$1-1+'15MIN'!$A2011-1,0),0)</f>
        <v>0</v>
      </c>
      <c r="F2011" s="20">
        <f ca="1">IF(INDIRECT($D$1&amp;"!$I$1",1)-1+'15MIN'!$A2011&lt;=INDIRECT($D$1&amp;"!$I$2",1),OFFSET(INDIRECT($D$1&amp;"!$G$1",1),INDIRECT($D$1&amp;"!$I$1",1)-1+'15MIN'!$A2011-1,0),0)</f>
        <v>0</v>
      </c>
      <c r="G2011" s="21">
        <f ca="1">IF(INDIRECT($D$1&amp;"!$I$1",1)-1+'15MIN'!$A2011&lt;=INDIRECT($D$1&amp;"!$I$2",1),-OFFSET(INDIRECT($D$1&amp;"!$E$1",1),INDIRECT($D$1&amp;"!$I$1",1)-1+'15MIN'!$A2011-1,0),0)</f>
        <v>-420.07482900000002</v>
      </c>
      <c r="H2011" s="20">
        <f ca="1">IF(INDIRECT(H$1&amp;"!$I$1",1)-1+'15MIN'!$A2011&lt;=INDIRECT(H$1&amp;"!$I$2",1),OFFSET(INDIRECT(H$1&amp;"!$F$1",1),INDIRECT(H$1&amp;"!$I$1",1)-1+'15MIN'!$A2011-1,0),0)</f>
        <v>22219.328000000001</v>
      </c>
      <c r="I2011" s="20">
        <f ca="1">IF(INDIRECT(H$1&amp;"!$I$1",1)-1+'15MIN'!$A2011&lt;=INDIRECT(H$1&amp;"!$I$2",1),-OFFSET(INDIRECT(H$1&amp;"!$D$1",1),INDIRECT(H$1&amp;"!$I$1",1)-1+'15MIN'!$A2011-1,0),0)</f>
        <v>0</v>
      </c>
      <c r="J2011" s="20">
        <f ca="1">IF(INDIRECT(H$1&amp;"!$I$1",1)-1+'15MIN'!$A2011&lt;=INDIRECT(H$1&amp;"!$I$2",1),OFFSET(INDIRECT(H$1&amp;"!$G$1",1),INDIRECT(H$1&amp;"!$I$1",1)-1+'15MIN'!$A2011-1,0),0)</f>
        <v>82.375457999999995</v>
      </c>
      <c r="K2011" s="21">
        <f ca="1">IF(INDIRECT(H$1&amp;"!$I$1",1)-1+'15MIN'!$A2011&lt;=INDIRECT(H$1&amp;"!$I$2",1),-OFFSET(INDIRECT(H$1&amp;"!$E$1",1),INDIRECT(H$1&amp;"!$I$1",1)-1+'15MIN'!$A2011-1,0),0)</f>
        <v>-8.1501000000000004E-2</v>
      </c>
      <c r="L2011" s="20">
        <f ca="1">IF(INDIRECT(L$1&amp;"!$I$1",1)-1+'15MIN'!$A2011&lt;=INDIRECT(L$1&amp;"!$I$2",1),OFFSET(INDIRECT(L$1&amp;"!$F$1",1),INDIRECT(L$1&amp;"!$I$1",1)-1+'15MIN'!$A2011-1,0),0)</f>
        <v>2210.0190429999998</v>
      </c>
      <c r="M2011" s="20">
        <f ca="1">IF(INDIRECT(L$1&amp;"!$I$1",1)-1+'15MIN'!$A2011&lt;=INDIRECT(L$1&amp;"!$I$2",1),-OFFSET(INDIRECT(L$1&amp;"!$D$1",1),INDIRECT(L$1&amp;"!$I$1",1)-1+'15MIN'!$A2011-1,0),0)</f>
        <v>0</v>
      </c>
      <c r="N2011" s="20">
        <f ca="1">IF(INDIRECT(L$1&amp;"!$I$1",1)-1+'15MIN'!$A2011&lt;=INDIRECT(L$1&amp;"!$I$2",1),OFFSET(INDIRECT(L$1&amp;"!$G$1",1),INDIRECT(L$1&amp;"!$I$1",1)-1+'15MIN'!$A2011-1,0),0)</f>
        <v>3.6719999999999999E-3</v>
      </c>
      <c r="O2011" s="21">
        <f ca="1">IF(INDIRECT(L$1&amp;"!$I$1",1)-1+'15MIN'!$A2011&lt;=INDIRECT(L$1&amp;"!$I$2",1),-OFFSET(INDIRECT(L$1&amp;"!$E$1",1),INDIRECT(L$1&amp;"!$I$1",1)-1+'15MIN'!$A2011-1,0),0)</f>
        <v>-34.64819</v>
      </c>
    </row>
    <row r="2012" spans="1:15" x14ac:dyDescent="0.2">
      <c r="A2012" s="1">
        <f t="shared" si="92"/>
        <v>2008</v>
      </c>
      <c r="B2012" s="1">
        <f t="shared" si="90"/>
        <v>21</v>
      </c>
      <c r="C2012" s="19">
        <f t="shared" si="91"/>
        <v>0.90625</v>
      </c>
      <c r="D2012" s="20">
        <f ca="1">IF(INDIRECT($D$1&amp;"!$I$1",1)-1+'15MIN'!$A2012&lt;=INDIRECT($D$1&amp;"!$I$2",1),OFFSET(INDIRECT($D$1&amp;"!$F$1",1),INDIRECT($D$1&amp;"!$I$1",1)-1+'15MIN'!$A2012-1,0),0)</f>
        <v>6985.0048999999999</v>
      </c>
      <c r="E2012" s="20">
        <f ca="1">IF(CUEL!$I$1-1+'15MIN'!$A2012&lt;=CUEL!$I$2,-OFFSET(CUEL!$D$1,CUEL!$I$1-1+'15MIN'!$A2012-1,0),0)</f>
        <v>0</v>
      </c>
      <c r="F2012" s="20">
        <f ca="1">IF(INDIRECT($D$1&amp;"!$I$1",1)-1+'15MIN'!$A2012&lt;=INDIRECT($D$1&amp;"!$I$2",1),OFFSET(INDIRECT($D$1&amp;"!$G$1",1),INDIRECT($D$1&amp;"!$I$1",1)-1+'15MIN'!$A2012-1,0),0)</f>
        <v>0</v>
      </c>
      <c r="G2012" s="21">
        <f ca="1">IF(INDIRECT($D$1&amp;"!$I$1",1)-1+'15MIN'!$A2012&lt;=INDIRECT($D$1&amp;"!$I$2",1),-OFFSET(INDIRECT($D$1&amp;"!$E$1",1),INDIRECT($D$1&amp;"!$I$1",1)-1+'15MIN'!$A2012-1,0),0)</f>
        <v>-492.79830900000002</v>
      </c>
      <c r="H2012" s="20">
        <f ca="1">IF(INDIRECT(H$1&amp;"!$I$1",1)-1+'15MIN'!$A2012&lt;=INDIRECT(H$1&amp;"!$I$2",1),OFFSET(INDIRECT(H$1&amp;"!$F$1",1),INDIRECT(H$1&amp;"!$I$1",1)-1+'15MIN'!$A2012-1,0),0)</f>
        <v>18428.71875</v>
      </c>
      <c r="I2012" s="20">
        <f ca="1">IF(INDIRECT(H$1&amp;"!$I$1",1)-1+'15MIN'!$A2012&lt;=INDIRECT(H$1&amp;"!$I$2",1),-OFFSET(INDIRECT(H$1&amp;"!$D$1",1),INDIRECT(H$1&amp;"!$I$1",1)-1+'15MIN'!$A2012-1,0),0)</f>
        <v>0</v>
      </c>
      <c r="J2012" s="20">
        <f ca="1">IF(INDIRECT(H$1&amp;"!$I$1",1)-1+'15MIN'!$A2012&lt;=INDIRECT(H$1&amp;"!$I$2",1),OFFSET(INDIRECT(H$1&amp;"!$G$1",1),INDIRECT(H$1&amp;"!$I$1",1)-1+'15MIN'!$A2012-1,0),0)</f>
        <v>65.063011000000003</v>
      </c>
      <c r="K2012" s="21">
        <f ca="1">IF(INDIRECT(H$1&amp;"!$I$1",1)-1+'15MIN'!$A2012&lt;=INDIRECT(H$1&amp;"!$I$2",1),-OFFSET(INDIRECT(H$1&amp;"!$E$1",1),INDIRECT(H$1&amp;"!$I$1",1)-1+'15MIN'!$A2012-1,0),0)</f>
        <v>-0.39736500000000002</v>
      </c>
      <c r="L2012" s="20">
        <f ca="1">IF(INDIRECT(L$1&amp;"!$I$1",1)-1+'15MIN'!$A2012&lt;=INDIRECT(L$1&amp;"!$I$2",1),OFFSET(INDIRECT(L$1&amp;"!$F$1",1),INDIRECT(L$1&amp;"!$I$1",1)-1+'15MIN'!$A2012-1,0),0)</f>
        <v>1965.9989009999999</v>
      </c>
      <c r="M2012" s="20">
        <f ca="1">IF(INDIRECT(L$1&amp;"!$I$1",1)-1+'15MIN'!$A2012&lt;=INDIRECT(L$1&amp;"!$I$2",1),-OFFSET(INDIRECT(L$1&amp;"!$D$1",1),INDIRECT(L$1&amp;"!$I$1",1)-1+'15MIN'!$A2012-1,0),0)</f>
        <v>0</v>
      </c>
      <c r="N2012" s="20">
        <f ca="1">IF(INDIRECT(L$1&amp;"!$I$1",1)-1+'15MIN'!$A2012&lt;=INDIRECT(L$1&amp;"!$I$2",1),OFFSET(INDIRECT(L$1&amp;"!$G$1",1),INDIRECT(L$1&amp;"!$I$1",1)-1+'15MIN'!$A2012-1,0),0)</f>
        <v>8.4270000000000005E-3</v>
      </c>
      <c r="O2012" s="21">
        <f ca="1">IF(INDIRECT(L$1&amp;"!$I$1",1)-1+'15MIN'!$A2012&lt;=INDIRECT(L$1&amp;"!$I$2",1),-OFFSET(INDIRECT(L$1&amp;"!$E$1",1),INDIRECT(L$1&amp;"!$I$1",1)-1+'15MIN'!$A2012-1,0),0)</f>
        <v>-23.724841999999999</v>
      </c>
    </row>
    <row r="2013" spans="1:15" x14ac:dyDescent="0.2">
      <c r="A2013" s="1">
        <f t="shared" si="92"/>
        <v>2009</v>
      </c>
      <c r="B2013" s="1">
        <f t="shared" si="90"/>
        <v>21</v>
      </c>
      <c r="C2013" s="19">
        <f t="shared" si="91"/>
        <v>0.91666666666666696</v>
      </c>
      <c r="D2013" s="20">
        <f ca="1">IF(INDIRECT($D$1&amp;"!$I$1",1)-1+'15MIN'!$A2013&lt;=INDIRECT($D$1&amp;"!$I$2",1),OFFSET(INDIRECT($D$1&amp;"!$F$1",1),INDIRECT($D$1&amp;"!$I$1",1)-1+'15MIN'!$A2013-1,0),0)</f>
        <v>7290.5508</v>
      </c>
      <c r="E2013" s="20">
        <f ca="1">IF(CUEL!$I$1-1+'15MIN'!$A2013&lt;=CUEL!$I$2,-OFFSET(CUEL!$D$1,CUEL!$I$1-1+'15MIN'!$A2013-1,0),0)</f>
        <v>0</v>
      </c>
      <c r="F2013" s="20">
        <f ca="1">IF(INDIRECT($D$1&amp;"!$I$1",1)-1+'15MIN'!$A2013&lt;=INDIRECT($D$1&amp;"!$I$2",1),OFFSET(INDIRECT($D$1&amp;"!$G$1",1),INDIRECT($D$1&amp;"!$I$1",1)-1+'15MIN'!$A2013-1,0),0)</f>
        <v>0</v>
      </c>
      <c r="G2013" s="21">
        <f ca="1">IF(INDIRECT($D$1&amp;"!$I$1",1)-1+'15MIN'!$A2013&lt;=INDIRECT($D$1&amp;"!$I$2",1),-OFFSET(INDIRECT($D$1&amp;"!$E$1",1),INDIRECT($D$1&amp;"!$I$1",1)-1+'15MIN'!$A2013-1,0),0)</f>
        <v>-555.95428500000003</v>
      </c>
      <c r="H2013" s="20">
        <f ca="1">IF(INDIRECT(H$1&amp;"!$I$1",1)-1+'15MIN'!$A2013&lt;=INDIRECT(H$1&amp;"!$I$2",1),OFFSET(INDIRECT(H$1&amp;"!$F$1",1),INDIRECT(H$1&amp;"!$I$1",1)-1+'15MIN'!$A2013-1,0),0)</f>
        <v>16097.846</v>
      </c>
      <c r="I2013" s="20">
        <f ca="1">IF(INDIRECT(H$1&amp;"!$I$1",1)-1+'15MIN'!$A2013&lt;=INDIRECT(H$1&amp;"!$I$2",1),-OFFSET(INDIRECT(H$1&amp;"!$D$1",1),INDIRECT(H$1&amp;"!$I$1",1)-1+'15MIN'!$A2013-1,0),0)</f>
        <v>0</v>
      </c>
      <c r="J2013" s="20">
        <f ca="1">IF(INDIRECT(H$1&amp;"!$I$1",1)-1+'15MIN'!$A2013&lt;=INDIRECT(H$1&amp;"!$I$2",1),OFFSET(INDIRECT(H$1&amp;"!$G$1",1),INDIRECT(H$1&amp;"!$I$1",1)-1+'15MIN'!$A2013-1,0),0)</f>
        <v>49.764499999999998</v>
      </c>
      <c r="K2013" s="21">
        <f ca="1">IF(INDIRECT(H$1&amp;"!$I$1",1)-1+'15MIN'!$A2013&lt;=INDIRECT(H$1&amp;"!$I$2",1),-OFFSET(INDIRECT(H$1&amp;"!$E$1",1),INDIRECT(H$1&amp;"!$I$1",1)-1+'15MIN'!$A2013-1,0),0)</f>
        <v>-0.315857</v>
      </c>
      <c r="L2013" s="20">
        <f ca="1">IF(INDIRECT(L$1&amp;"!$I$1",1)-1+'15MIN'!$A2013&lt;=INDIRECT(L$1&amp;"!$I$2",1),OFFSET(INDIRECT(L$1&amp;"!$F$1",1),INDIRECT(L$1&amp;"!$I$1",1)-1+'15MIN'!$A2013-1,0),0)</f>
        <v>1721.05188</v>
      </c>
      <c r="M2013" s="20">
        <f ca="1">IF(INDIRECT(L$1&amp;"!$I$1",1)-1+'15MIN'!$A2013&lt;=INDIRECT(L$1&amp;"!$I$2",1),-OFFSET(INDIRECT(L$1&amp;"!$D$1",1),INDIRECT(L$1&amp;"!$I$1",1)-1+'15MIN'!$A2013-1,0),0)</f>
        <v>0</v>
      </c>
      <c r="N2013" s="20">
        <f ca="1">IF(INDIRECT(L$1&amp;"!$I$1",1)-1+'15MIN'!$A2013&lt;=INDIRECT(L$1&amp;"!$I$2",1),OFFSET(INDIRECT(L$1&amp;"!$G$1",1),INDIRECT(L$1&amp;"!$I$1",1)-1+'15MIN'!$A2013-1,0),0)</f>
        <v>0.40673900000000002</v>
      </c>
      <c r="O2013" s="21">
        <f ca="1">IF(INDIRECT(L$1&amp;"!$I$1",1)-1+'15MIN'!$A2013&lt;=INDIRECT(L$1&amp;"!$I$2",1),-OFFSET(INDIRECT(L$1&amp;"!$E$1",1),INDIRECT(L$1&amp;"!$I$1",1)-1+'15MIN'!$A2013-1,0),0)</f>
        <v>-18.783438</v>
      </c>
    </row>
    <row r="2014" spans="1:15" x14ac:dyDescent="0.2">
      <c r="A2014" s="1">
        <f t="shared" si="92"/>
        <v>2010</v>
      </c>
      <c r="B2014" s="1">
        <f t="shared" si="90"/>
        <v>21</v>
      </c>
      <c r="C2014" s="19">
        <f t="shared" si="91"/>
        <v>0.92708333333333304</v>
      </c>
      <c r="D2014" s="20">
        <f ca="1">IF(INDIRECT($D$1&amp;"!$I$1",1)-1+'15MIN'!$A2014&lt;=INDIRECT($D$1&amp;"!$I$2",1),OFFSET(INDIRECT($D$1&amp;"!$F$1",1),INDIRECT($D$1&amp;"!$I$1",1)-1+'15MIN'!$A2014-1,0),0)</f>
        <v>7526.6216000000004</v>
      </c>
      <c r="E2014" s="20">
        <f ca="1">IF(CUEL!$I$1-1+'15MIN'!$A2014&lt;=CUEL!$I$2,-OFFSET(CUEL!$D$1,CUEL!$I$1-1+'15MIN'!$A2014-1,0),0)</f>
        <v>0</v>
      </c>
      <c r="F2014" s="20">
        <f ca="1">IF(INDIRECT($D$1&amp;"!$I$1",1)-1+'15MIN'!$A2014&lt;=INDIRECT($D$1&amp;"!$I$2",1),OFFSET(INDIRECT($D$1&amp;"!$G$1",1),INDIRECT($D$1&amp;"!$I$1",1)-1+'15MIN'!$A2014-1,0),0)</f>
        <v>0</v>
      </c>
      <c r="G2014" s="21">
        <f ca="1">IF(INDIRECT($D$1&amp;"!$I$1",1)-1+'15MIN'!$A2014&lt;=INDIRECT($D$1&amp;"!$I$2",1),-OFFSET(INDIRECT($D$1&amp;"!$E$1",1),INDIRECT($D$1&amp;"!$I$1",1)-1+'15MIN'!$A2014-1,0),0)</f>
        <v>-603.29376200000002</v>
      </c>
      <c r="H2014" s="20">
        <f ca="1">IF(INDIRECT(H$1&amp;"!$I$1",1)-1+'15MIN'!$A2014&lt;=INDIRECT(H$1&amp;"!$I$2",1),OFFSET(INDIRECT(H$1&amp;"!$F$1",1),INDIRECT(H$1&amp;"!$I$1",1)-1+'15MIN'!$A2014-1,0),0)</f>
        <v>14060.853999999999</v>
      </c>
      <c r="I2014" s="20">
        <f ca="1">IF(INDIRECT(H$1&amp;"!$I$1",1)-1+'15MIN'!$A2014&lt;=INDIRECT(H$1&amp;"!$I$2",1),-OFFSET(INDIRECT(H$1&amp;"!$D$1",1),INDIRECT(H$1&amp;"!$I$1",1)-1+'15MIN'!$A2014-1,0),0)</f>
        <v>0</v>
      </c>
      <c r="J2014" s="20">
        <f ca="1">IF(INDIRECT(H$1&amp;"!$I$1",1)-1+'15MIN'!$A2014&lt;=INDIRECT(H$1&amp;"!$I$2",1),OFFSET(INDIRECT(H$1&amp;"!$G$1",1),INDIRECT(H$1&amp;"!$I$1",1)-1+'15MIN'!$A2014-1,0),0)</f>
        <v>48.720745000000001</v>
      </c>
      <c r="K2014" s="21">
        <f ca="1">IF(INDIRECT(H$1&amp;"!$I$1",1)-1+'15MIN'!$A2014&lt;=INDIRECT(H$1&amp;"!$I$2",1),-OFFSET(INDIRECT(H$1&amp;"!$E$1",1),INDIRECT(H$1&amp;"!$I$1",1)-1+'15MIN'!$A2014-1,0),0)</f>
        <v>-0.37986900000000001</v>
      </c>
      <c r="L2014" s="20">
        <f ca="1">IF(INDIRECT(L$1&amp;"!$I$1",1)-1+'15MIN'!$A2014&lt;=INDIRECT(L$1&amp;"!$I$2",1),OFFSET(INDIRECT(L$1&amp;"!$F$1",1),INDIRECT(L$1&amp;"!$I$1",1)-1+'15MIN'!$A2014-1,0),0)</f>
        <v>2048.6030270000001</v>
      </c>
      <c r="M2014" s="20">
        <f ca="1">IF(INDIRECT(L$1&amp;"!$I$1",1)-1+'15MIN'!$A2014&lt;=INDIRECT(L$1&amp;"!$I$2",1),-OFFSET(INDIRECT(L$1&amp;"!$D$1",1),INDIRECT(L$1&amp;"!$I$1",1)-1+'15MIN'!$A2014-1,0),0)</f>
        <v>0</v>
      </c>
      <c r="N2014" s="20">
        <f ca="1">IF(INDIRECT(L$1&amp;"!$I$1",1)-1+'15MIN'!$A2014&lt;=INDIRECT(L$1&amp;"!$I$2",1),OFFSET(INDIRECT(L$1&amp;"!$G$1",1),INDIRECT(L$1&amp;"!$I$1",1)-1+'15MIN'!$A2014-1,0),0)</f>
        <v>2.3616000000000002E-2</v>
      </c>
      <c r="O2014" s="21">
        <f ca="1">IF(INDIRECT(L$1&amp;"!$I$1",1)-1+'15MIN'!$A2014&lt;=INDIRECT(L$1&amp;"!$I$2",1),-OFFSET(INDIRECT(L$1&amp;"!$E$1",1),INDIRECT(L$1&amp;"!$I$1",1)-1+'15MIN'!$A2014-1,0),0)</f>
        <v>-28.358035999999998</v>
      </c>
    </row>
    <row r="2015" spans="1:15" x14ac:dyDescent="0.2">
      <c r="A2015" s="1">
        <f t="shared" si="92"/>
        <v>2011</v>
      </c>
      <c r="B2015" s="1">
        <f t="shared" si="90"/>
        <v>21</v>
      </c>
      <c r="C2015" s="19">
        <f t="shared" si="91"/>
        <v>0.9375</v>
      </c>
      <c r="D2015" s="20">
        <f ca="1">IF(INDIRECT($D$1&amp;"!$I$1",1)-1+'15MIN'!$A2015&lt;=INDIRECT($D$1&amp;"!$I$2",1),OFFSET(INDIRECT($D$1&amp;"!$F$1",1),INDIRECT($D$1&amp;"!$I$1",1)-1+'15MIN'!$A2015-1,0),0)</f>
        <v>7286.5059000000001</v>
      </c>
      <c r="E2015" s="20">
        <f ca="1">IF(CUEL!$I$1-1+'15MIN'!$A2015&lt;=CUEL!$I$2,-OFFSET(CUEL!$D$1,CUEL!$I$1-1+'15MIN'!$A2015-1,0),0)</f>
        <v>0</v>
      </c>
      <c r="F2015" s="20">
        <f ca="1">IF(INDIRECT($D$1&amp;"!$I$1",1)-1+'15MIN'!$A2015&lt;=INDIRECT($D$1&amp;"!$I$2",1),OFFSET(INDIRECT($D$1&amp;"!$G$1",1),INDIRECT($D$1&amp;"!$I$1",1)-1+'15MIN'!$A2015-1,0),0)</f>
        <v>0</v>
      </c>
      <c r="G2015" s="21">
        <f ca="1">IF(INDIRECT($D$1&amp;"!$I$1",1)-1+'15MIN'!$A2015&lt;=INDIRECT($D$1&amp;"!$I$2",1),-OFFSET(INDIRECT($D$1&amp;"!$E$1",1),INDIRECT($D$1&amp;"!$I$1",1)-1+'15MIN'!$A2015-1,0),0)</f>
        <v>-543.95819100000006</v>
      </c>
      <c r="H2015" s="20">
        <f ca="1">IF(INDIRECT(H$1&amp;"!$I$1",1)-1+'15MIN'!$A2015&lt;=INDIRECT(H$1&amp;"!$I$2",1),OFFSET(INDIRECT(H$1&amp;"!$F$1",1),INDIRECT(H$1&amp;"!$I$1",1)-1+'15MIN'!$A2015-1,0),0)</f>
        <v>10739.619000000001</v>
      </c>
      <c r="I2015" s="20">
        <f ca="1">IF(INDIRECT(H$1&amp;"!$I$1",1)-1+'15MIN'!$A2015&lt;=INDIRECT(H$1&amp;"!$I$2",1),-OFFSET(INDIRECT(H$1&amp;"!$D$1",1),INDIRECT(H$1&amp;"!$I$1",1)-1+'15MIN'!$A2015-1,0),0)</f>
        <v>0</v>
      </c>
      <c r="J2015" s="20">
        <f ca="1">IF(INDIRECT(H$1&amp;"!$I$1",1)-1+'15MIN'!$A2015&lt;=INDIRECT(H$1&amp;"!$I$2",1),OFFSET(INDIRECT(H$1&amp;"!$G$1",1),INDIRECT(H$1&amp;"!$I$1",1)-1+'15MIN'!$A2015-1,0),0)</f>
        <v>33.897503</v>
      </c>
      <c r="K2015" s="21">
        <f ca="1">IF(INDIRECT(H$1&amp;"!$I$1",1)-1+'15MIN'!$A2015&lt;=INDIRECT(H$1&amp;"!$I$2",1),-OFFSET(INDIRECT(H$1&amp;"!$E$1",1),INDIRECT(H$1&amp;"!$I$1",1)-1+'15MIN'!$A2015-1,0),0)</f>
        <v>-0.431869</v>
      </c>
      <c r="L2015" s="20">
        <f ca="1">IF(INDIRECT(L$1&amp;"!$I$1",1)-1+'15MIN'!$A2015&lt;=INDIRECT(L$1&amp;"!$I$2",1),OFFSET(INDIRECT(L$1&amp;"!$F$1",1),INDIRECT(L$1&amp;"!$I$1",1)-1+'15MIN'!$A2015-1,0),0)</f>
        <v>1065.037842</v>
      </c>
      <c r="M2015" s="20">
        <f ca="1">IF(INDIRECT(L$1&amp;"!$I$1",1)-1+'15MIN'!$A2015&lt;=INDIRECT(L$1&amp;"!$I$2",1),-OFFSET(INDIRECT(L$1&amp;"!$D$1",1),INDIRECT(L$1&amp;"!$I$1",1)-1+'15MIN'!$A2015-1,0),0)</f>
        <v>0</v>
      </c>
      <c r="N2015" s="20">
        <f ca="1">IF(INDIRECT(L$1&amp;"!$I$1",1)-1+'15MIN'!$A2015&lt;=INDIRECT(L$1&amp;"!$I$2",1),OFFSET(INDIRECT(L$1&amp;"!$G$1",1),INDIRECT(L$1&amp;"!$I$1",1)-1+'15MIN'!$A2015-1,0),0)</f>
        <v>0.34421400000000002</v>
      </c>
      <c r="O2015" s="21">
        <f ca="1">IF(INDIRECT(L$1&amp;"!$I$1",1)-1+'15MIN'!$A2015&lt;=INDIRECT(L$1&amp;"!$I$2",1),-OFFSET(INDIRECT(L$1&amp;"!$E$1",1),INDIRECT(L$1&amp;"!$I$1",1)-1+'15MIN'!$A2015-1,0),0)</f>
        <v>-11.439651</v>
      </c>
    </row>
    <row r="2016" spans="1:15" x14ac:dyDescent="0.2">
      <c r="A2016" s="1">
        <f t="shared" si="92"/>
        <v>2012</v>
      </c>
      <c r="B2016" s="1">
        <f t="shared" si="90"/>
        <v>21</v>
      </c>
      <c r="C2016" s="19">
        <f t="shared" si="91"/>
        <v>0.94791666666666696</v>
      </c>
      <c r="D2016" s="20">
        <f ca="1">IF(INDIRECT($D$1&amp;"!$I$1",1)-1+'15MIN'!$A2016&lt;=INDIRECT($D$1&amp;"!$I$2",1),OFFSET(INDIRECT($D$1&amp;"!$F$1",1),INDIRECT($D$1&amp;"!$I$1",1)-1+'15MIN'!$A2016-1,0),0)</f>
        <v>7084.0033999999996</v>
      </c>
      <c r="E2016" s="20">
        <f ca="1">IF(CUEL!$I$1-1+'15MIN'!$A2016&lt;=CUEL!$I$2,-OFFSET(CUEL!$D$1,CUEL!$I$1-1+'15MIN'!$A2016-1,0),0)</f>
        <v>0</v>
      </c>
      <c r="F2016" s="20">
        <f ca="1">IF(INDIRECT($D$1&amp;"!$I$1",1)-1+'15MIN'!$A2016&lt;=INDIRECT($D$1&amp;"!$I$2",1),OFFSET(INDIRECT($D$1&amp;"!$G$1",1),INDIRECT($D$1&amp;"!$I$1",1)-1+'15MIN'!$A2016-1,0),0)</f>
        <v>0</v>
      </c>
      <c r="G2016" s="21">
        <f ca="1">IF(INDIRECT($D$1&amp;"!$I$1",1)-1+'15MIN'!$A2016&lt;=INDIRECT($D$1&amp;"!$I$2",1),-OFFSET(INDIRECT($D$1&amp;"!$E$1",1),INDIRECT($D$1&amp;"!$I$1",1)-1+'15MIN'!$A2016-1,0),0)</f>
        <v>-496.46130399999998</v>
      </c>
      <c r="H2016" s="20">
        <f ca="1">IF(INDIRECT(H$1&amp;"!$I$1",1)-1+'15MIN'!$A2016&lt;=INDIRECT(H$1&amp;"!$I$2",1),OFFSET(INDIRECT(H$1&amp;"!$F$1",1),INDIRECT(H$1&amp;"!$I$1",1)-1+'15MIN'!$A2016-1,0),0)</f>
        <v>7519.2016599999997</v>
      </c>
      <c r="I2016" s="20">
        <f ca="1">IF(INDIRECT(H$1&amp;"!$I$1",1)-1+'15MIN'!$A2016&lt;=INDIRECT(H$1&amp;"!$I$2",1),-OFFSET(INDIRECT(H$1&amp;"!$D$1",1),INDIRECT(H$1&amp;"!$I$1",1)-1+'15MIN'!$A2016-1,0),0)</f>
        <v>0</v>
      </c>
      <c r="J2016" s="20">
        <f ca="1">IF(INDIRECT(H$1&amp;"!$I$1",1)-1+'15MIN'!$A2016&lt;=INDIRECT(H$1&amp;"!$I$2",1),OFFSET(INDIRECT(H$1&amp;"!$G$1",1),INDIRECT(H$1&amp;"!$I$1",1)-1+'15MIN'!$A2016-1,0),0)</f>
        <v>8.4949349999999999</v>
      </c>
      <c r="K2016" s="21">
        <f ca="1">IF(INDIRECT(H$1&amp;"!$I$1",1)-1+'15MIN'!$A2016&lt;=INDIRECT(H$1&amp;"!$I$2",1),-OFFSET(INDIRECT(H$1&amp;"!$E$1",1),INDIRECT(H$1&amp;"!$I$1",1)-1+'15MIN'!$A2016-1,0),0)</f>
        <v>-8.4013869999999997</v>
      </c>
      <c r="L2016" s="20">
        <f ca="1">IF(INDIRECT(L$1&amp;"!$I$1",1)-1+'15MIN'!$A2016&lt;=INDIRECT(L$1&amp;"!$I$2",1),OFFSET(INDIRECT(L$1&amp;"!$F$1",1),INDIRECT(L$1&amp;"!$I$1",1)-1+'15MIN'!$A2016-1,0),0)</f>
        <v>0</v>
      </c>
      <c r="M2016" s="20">
        <f ca="1">IF(INDIRECT(L$1&amp;"!$I$1",1)-1+'15MIN'!$A2016&lt;=INDIRECT(L$1&amp;"!$I$2",1),-OFFSET(INDIRECT(L$1&amp;"!$D$1",1),INDIRECT(L$1&amp;"!$I$1",1)-1+'15MIN'!$A2016-1,0),0)</f>
        <v>0</v>
      </c>
      <c r="N2016" s="20">
        <f ca="1">IF(INDIRECT(L$1&amp;"!$I$1",1)-1+'15MIN'!$A2016&lt;=INDIRECT(L$1&amp;"!$I$2",1),OFFSET(INDIRECT(L$1&amp;"!$G$1",1),INDIRECT(L$1&amp;"!$I$1",1)-1+'15MIN'!$A2016-1,0),0)</f>
        <v>0</v>
      </c>
      <c r="O2016" s="21">
        <f ca="1">IF(INDIRECT(L$1&amp;"!$I$1",1)-1+'15MIN'!$A2016&lt;=INDIRECT(L$1&amp;"!$I$2",1),-OFFSET(INDIRECT(L$1&amp;"!$E$1",1),INDIRECT(L$1&amp;"!$I$1",1)-1+'15MIN'!$A2016-1,0),0)</f>
        <v>0</v>
      </c>
    </row>
    <row r="2017" spans="1:15" x14ac:dyDescent="0.2">
      <c r="A2017" s="1">
        <f t="shared" si="92"/>
        <v>2013</v>
      </c>
      <c r="B2017" s="1">
        <f t="shared" si="90"/>
        <v>21</v>
      </c>
      <c r="C2017" s="19">
        <f t="shared" si="91"/>
        <v>0.95833333333333304</v>
      </c>
      <c r="D2017" s="20">
        <f ca="1">IF(INDIRECT($D$1&amp;"!$I$1",1)-1+'15MIN'!$A2017&lt;=INDIRECT($D$1&amp;"!$I$2",1),OFFSET(INDIRECT($D$1&amp;"!$F$1",1),INDIRECT($D$1&amp;"!$I$1",1)-1+'15MIN'!$A2017-1,0),0)</f>
        <v>6879.9462999999996</v>
      </c>
      <c r="E2017" s="20">
        <f ca="1">IF(CUEL!$I$1-1+'15MIN'!$A2017&lt;=CUEL!$I$2,-OFFSET(CUEL!$D$1,CUEL!$I$1-1+'15MIN'!$A2017-1,0),0)</f>
        <v>0</v>
      </c>
      <c r="F2017" s="20">
        <f ca="1">IF(INDIRECT($D$1&amp;"!$I$1",1)-1+'15MIN'!$A2017&lt;=INDIRECT($D$1&amp;"!$I$2",1),OFFSET(INDIRECT($D$1&amp;"!$G$1",1),INDIRECT($D$1&amp;"!$I$1",1)-1+'15MIN'!$A2017-1,0),0)</f>
        <v>0</v>
      </c>
      <c r="G2017" s="21">
        <f ca="1">IF(INDIRECT($D$1&amp;"!$I$1",1)-1+'15MIN'!$A2017&lt;=INDIRECT($D$1&amp;"!$I$2",1),-OFFSET(INDIRECT($D$1&amp;"!$E$1",1),INDIRECT($D$1&amp;"!$I$1",1)-1+'15MIN'!$A2017-1,0),0)</f>
        <v>-445.84097300000002</v>
      </c>
      <c r="H2017" s="20">
        <f ca="1">IF(INDIRECT(H$1&amp;"!$I$1",1)-1+'15MIN'!$A2017&lt;=INDIRECT(H$1&amp;"!$I$2",1),OFFSET(INDIRECT(H$1&amp;"!$F$1",1),INDIRECT(H$1&amp;"!$I$1",1)-1+'15MIN'!$A2017-1,0),0)</f>
        <v>7014.2622069999998</v>
      </c>
      <c r="I2017" s="20">
        <f ca="1">IF(INDIRECT(H$1&amp;"!$I$1",1)-1+'15MIN'!$A2017&lt;=INDIRECT(H$1&amp;"!$I$2",1),-OFFSET(INDIRECT(H$1&amp;"!$D$1",1),INDIRECT(H$1&amp;"!$I$1",1)-1+'15MIN'!$A2017-1,0),0)</f>
        <v>0</v>
      </c>
      <c r="J2017" s="20">
        <f ca="1">IF(INDIRECT(H$1&amp;"!$I$1",1)-1+'15MIN'!$A2017&lt;=INDIRECT(H$1&amp;"!$I$2",1),OFFSET(INDIRECT(H$1&amp;"!$G$1",1),INDIRECT(H$1&amp;"!$I$1",1)-1+'15MIN'!$A2017-1,0),0)</f>
        <v>3.7352120000000002</v>
      </c>
      <c r="K2017" s="21">
        <f ca="1">IF(INDIRECT(H$1&amp;"!$I$1",1)-1+'15MIN'!$A2017&lt;=INDIRECT(H$1&amp;"!$I$2",1),-OFFSET(INDIRECT(H$1&amp;"!$E$1",1),INDIRECT(H$1&amp;"!$I$1",1)-1+'15MIN'!$A2017-1,0),0)</f>
        <v>-12.781992000000001</v>
      </c>
      <c r="L2017" s="20">
        <f ca="1">IF(INDIRECT(L$1&amp;"!$I$1",1)-1+'15MIN'!$A2017&lt;=INDIRECT(L$1&amp;"!$I$2",1),OFFSET(INDIRECT(L$1&amp;"!$F$1",1),INDIRECT(L$1&amp;"!$I$1",1)-1+'15MIN'!$A2017-1,0),0)</f>
        <v>0</v>
      </c>
      <c r="M2017" s="20">
        <f ca="1">IF(INDIRECT(L$1&amp;"!$I$1",1)-1+'15MIN'!$A2017&lt;=INDIRECT(L$1&amp;"!$I$2",1),-OFFSET(INDIRECT(L$1&amp;"!$D$1",1),INDIRECT(L$1&amp;"!$I$1",1)-1+'15MIN'!$A2017-1,0),0)</f>
        <v>0</v>
      </c>
      <c r="N2017" s="20">
        <f ca="1">IF(INDIRECT(L$1&amp;"!$I$1",1)-1+'15MIN'!$A2017&lt;=INDIRECT(L$1&amp;"!$I$2",1),OFFSET(INDIRECT(L$1&amp;"!$G$1",1),INDIRECT(L$1&amp;"!$I$1",1)-1+'15MIN'!$A2017-1,0),0)</f>
        <v>0</v>
      </c>
      <c r="O2017" s="21">
        <f ca="1">IF(INDIRECT(L$1&amp;"!$I$1",1)-1+'15MIN'!$A2017&lt;=INDIRECT(L$1&amp;"!$I$2",1),-OFFSET(INDIRECT(L$1&amp;"!$E$1",1),INDIRECT(L$1&amp;"!$I$1",1)-1+'15MIN'!$A2017-1,0),0)</f>
        <v>0</v>
      </c>
    </row>
    <row r="2018" spans="1:15" x14ac:dyDescent="0.2">
      <c r="A2018" s="1">
        <f t="shared" si="92"/>
        <v>2014</v>
      </c>
      <c r="B2018" s="1">
        <f t="shared" si="90"/>
        <v>21</v>
      </c>
      <c r="C2018" s="19">
        <f t="shared" si="91"/>
        <v>0.96875</v>
      </c>
      <c r="D2018" s="20">
        <f ca="1">IF(INDIRECT($D$1&amp;"!$I$1",1)-1+'15MIN'!$A2018&lt;=INDIRECT($D$1&amp;"!$I$2",1),OFFSET(INDIRECT($D$1&amp;"!$F$1",1),INDIRECT($D$1&amp;"!$I$1",1)-1+'15MIN'!$A2018-1,0),0)</f>
        <v>6247.3262000000004</v>
      </c>
      <c r="E2018" s="20">
        <f ca="1">IF(CUEL!$I$1-1+'15MIN'!$A2018&lt;=CUEL!$I$2,-OFFSET(CUEL!$D$1,CUEL!$I$1-1+'15MIN'!$A2018-1,0),0)</f>
        <v>0</v>
      </c>
      <c r="F2018" s="20">
        <f ca="1">IF(INDIRECT($D$1&amp;"!$I$1",1)-1+'15MIN'!$A2018&lt;=INDIRECT($D$1&amp;"!$I$2",1),OFFSET(INDIRECT($D$1&amp;"!$G$1",1),INDIRECT($D$1&amp;"!$I$1",1)-1+'15MIN'!$A2018-1,0),0)</f>
        <v>0</v>
      </c>
      <c r="G2018" s="21">
        <f ca="1">IF(INDIRECT($D$1&amp;"!$I$1",1)-1+'15MIN'!$A2018&lt;=INDIRECT($D$1&amp;"!$I$2",1),-OFFSET(INDIRECT($D$1&amp;"!$E$1",1),INDIRECT($D$1&amp;"!$I$1",1)-1+'15MIN'!$A2018-1,0),0)</f>
        <v>-311.07132000000001</v>
      </c>
      <c r="H2018" s="20">
        <f ca="1">IF(INDIRECT(H$1&amp;"!$I$1",1)-1+'15MIN'!$A2018&lt;=INDIRECT(H$1&amp;"!$I$2",1),OFFSET(INDIRECT(H$1&amp;"!$F$1",1),INDIRECT(H$1&amp;"!$I$1",1)-1+'15MIN'!$A2018-1,0),0)</f>
        <v>6101.9882809999999</v>
      </c>
      <c r="I2018" s="20">
        <f ca="1">IF(INDIRECT(H$1&amp;"!$I$1",1)-1+'15MIN'!$A2018&lt;=INDIRECT(H$1&amp;"!$I$2",1),-OFFSET(INDIRECT(H$1&amp;"!$D$1",1),INDIRECT(H$1&amp;"!$I$1",1)-1+'15MIN'!$A2018-1,0),0)</f>
        <v>0</v>
      </c>
      <c r="J2018" s="20">
        <f ca="1">IF(INDIRECT(H$1&amp;"!$I$1",1)-1+'15MIN'!$A2018&lt;=INDIRECT(H$1&amp;"!$I$2",1),OFFSET(INDIRECT(H$1&amp;"!$G$1",1),INDIRECT(H$1&amp;"!$I$1",1)-1+'15MIN'!$A2018-1,0),0)</f>
        <v>1.2978499999999999</v>
      </c>
      <c r="K2018" s="21">
        <f ca="1">IF(INDIRECT(H$1&amp;"!$I$1",1)-1+'15MIN'!$A2018&lt;=INDIRECT(H$1&amp;"!$I$2",1),-OFFSET(INDIRECT(H$1&amp;"!$E$1",1),INDIRECT(H$1&amp;"!$I$1",1)-1+'15MIN'!$A2018-1,0),0)</f>
        <v>-25.735665999999998</v>
      </c>
      <c r="L2018" s="20">
        <f ca="1">IF(INDIRECT(L$1&amp;"!$I$1",1)-1+'15MIN'!$A2018&lt;=INDIRECT(L$1&amp;"!$I$2",1),OFFSET(INDIRECT(L$1&amp;"!$F$1",1),INDIRECT(L$1&amp;"!$I$1",1)-1+'15MIN'!$A2018-1,0),0)</f>
        <v>0</v>
      </c>
      <c r="M2018" s="20">
        <f ca="1">IF(INDIRECT(L$1&amp;"!$I$1",1)-1+'15MIN'!$A2018&lt;=INDIRECT(L$1&amp;"!$I$2",1),-OFFSET(INDIRECT(L$1&amp;"!$D$1",1),INDIRECT(L$1&amp;"!$I$1",1)-1+'15MIN'!$A2018-1,0),0)</f>
        <v>0</v>
      </c>
      <c r="N2018" s="20">
        <f ca="1">IF(INDIRECT(L$1&amp;"!$I$1",1)-1+'15MIN'!$A2018&lt;=INDIRECT(L$1&amp;"!$I$2",1),OFFSET(INDIRECT(L$1&amp;"!$G$1",1),INDIRECT(L$1&amp;"!$I$1",1)-1+'15MIN'!$A2018-1,0),0)</f>
        <v>0</v>
      </c>
      <c r="O2018" s="21">
        <f ca="1">IF(INDIRECT(L$1&amp;"!$I$1",1)-1+'15MIN'!$A2018&lt;=INDIRECT(L$1&amp;"!$I$2",1),-OFFSET(INDIRECT(L$1&amp;"!$E$1",1),INDIRECT(L$1&amp;"!$I$1",1)-1+'15MIN'!$A2018-1,0),0)</f>
        <v>0</v>
      </c>
    </row>
    <row r="2019" spans="1:15" x14ac:dyDescent="0.2">
      <c r="A2019" s="1">
        <f t="shared" si="92"/>
        <v>2015</v>
      </c>
      <c r="B2019" s="1">
        <f t="shared" si="90"/>
        <v>21</v>
      </c>
      <c r="C2019" s="19">
        <f t="shared" si="91"/>
        <v>0.97916666666666696</v>
      </c>
      <c r="D2019" s="20">
        <f ca="1">IF(INDIRECT($D$1&amp;"!$I$1",1)-1+'15MIN'!$A2019&lt;=INDIRECT($D$1&amp;"!$I$2",1),OFFSET(INDIRECT($D$1&amp;"!$F$1",1),INDIRECT($D$1&amp;"!$I$1",1)-1+'15MIN'!$A2019-1,0),0)</f>
        <v>5899.4155000000001</v>
      </c>
      <c r="E2019" s="20">
        <f ca="1">IF(CUEL!$I$1-1+'15MIN'!$A2019&lt;=CUEL!$I$2,-OFFSET(CUEL!$D$1,CUEL!$I$1-1+'15MIN'!$A2019-1,0),0)</f>
        <v>0</v>
      </c>
      <c r="F2019" s="20">
        <f ca="1">IF(INDIRECT($D$1&amp;"!$I$1",1)-1+'15MIN'!$A2019&lt;=INDIRECT($D$1&amp;"!$I$2",1),OFFSET(INDIRECT($D$1&amp;"!$G$1",1),INDIRECT($D$1&amp;"!$I$1",1)-1+'15MIN'!$A2019-1,0),0)</f>
        <v>0</v>
      </c>
      <c r="G2019" s="21">
        <f ca="1">IF(INDIRECT($D$1&amp;"!$I$1",1)-1+'15MIN'!$A2019&lt;=INDIRECT($D$1&amp;"!$I$2",1),-OFFSET(INDIRECT($D$1&amp;"!$E$1",1),INDIRECT($D$1&amp;"!$I$1",1)-1+'15MIN'!$A2019-1,0),0)</f>
        <v>-258.52062999999998</v>
      </c>
      <c r="H2019" s="20">
        <f ca="1">IF(INDIRECT(H$1&amp;"!$I$1",1)-1+'15MIN'!$A2019&lt;=INDIRECT(H$1&amp;"!$I$2",1),OFFSET(INDIRECT(H$1&amp;"!$F$1",1),INDIRECT(H$1&amp;"!$I$1",1)-1+'15MIN'!$A2019-1,0),0)</f>
        <v>6084.7250979999999</v>
      </c>
      <c r="I2019" s="20">
        <f ca="1">IF(INDIRECT(H$1&amp;"!$I$1",1)-1+'15MIN'!$A2019&lt;=INDIRECT(H$1&amp;"!$I$2",1),-OFFSET(INDIRECT(H$1&amp;"!$D$1",1),INDIRECT(H$1&amp;"!$I$1",1)-1+'15MIN'!$A2019-1,0),0)</f>
        <v>0</v>
      </c>
      <c r="J2019" s="20">
        <f ca="1">IF(INDIRECT(H$1&amp;"!$I$1",1)-1+'15MIN'!$A2019&lt;=INDIRECT(H$1&amp;"!$I$2",1),OFFSET(INDIRECT(H$1&amp;"!$G$1",1),INDIRECT(H$1&amp;"!$I$1",1)-1+'15MIN'!$A2019-1,0),0)</f>
        <v>0.68125199999999997</v>
      </c>
      <c r="K2019" s="21">
        <f ca="1">IF(INDIRECT(H$1&amp;"!$I$1",1)-1+'15MIN'!$A2019&lt;=INDIRECT(H$1&amp;"!$I$2",1),-OFFSET(INDIRECT(H$1&amp;"!$E$1",1),INDIRECT(H$1&amp;"!$I$1",1)-1+'15MIN'!$A2019-1,0),0)</f>
        <v>-31.515664999999998</v>
      </c>
      <c r="L2019" s="20">
        <f ca="1">IF(INDIRECT(L$1&amp;"!$I$1",1)-1+'15MIN'!$A2019&lt;=INDIRECT(L$1&amp;"!$I$2",1),OFFSET(INDIRECT(L$1&amp;"!$F$1",1),INDIRECT(L$1&amp;"!$I$1",1)-1+'15MIN'!$A2019-1,0),0)</f>
        <v>0</v>
      </c>
      <c r="M2019" s="20">
        <f ca="1">IF(INDIRECT(L$1&amp;"!$I$1",1)-1+'15MIN'!$A2019&lt;=INDIRECT(L$1&amp;"!$I$2",1),-OFFSET(INDIRECT(L$1&amp;"!$D$1",1),INDIRECT(L$1&amp;"!$I$1",1)-1+'15MIN'!$A2019-1,0),0)</f>
        <v>0</v>
      </c>
      <c r="N2019" s="20">
        <f ca="1">IF(INDIRECT(L$1&amp;"!$I$1",1)-1+'15MIN'!$A2019&lt;=INDIRECT(L$1&amp;"!$I$2",1),OFFSET(INDIRECT(L$1&amp;"!$G$1",1),INDIRECT(L$1&amp;"!$I$1",1)-1+'15MIN'!$A2019-1,0),0)</f>
        <v>0</v>
      </c>
      <c r="O2019" s="21">
        <f ca="1">IF(INDIRECT(L$1&amp;"!$I$1",1)-1+'15MIN'!$A2019&lt;=INDIRECT(L$1&amp;"!$I$2",1),-OFFSET(INDIRECT(L$1&amp;"!$E$1",1),INDIRECT(L$1&amp;"!$I$1",1)-1+'15MIN'!$A2019-1,0),0)</f>
        <v>0</v>
      </c>
    </row>
    <row r="2020" spans="1:15" x14ac:dyDescent="0.2">
      <c r="A2020" s="1">
        <f t="shared" si="92"/>
        <v>2016</v>
      </c>
      <c r="B2020" s="1">
        <f t="shared" si="90"/>
        <v>21</v>
      </c>
      <c r="C2020" s="19">
        <f t="shared" si="91"/>
        <v>0.98958333333333304</v>
      </c>
      <c r="D2020" s="20">
        <f ca="1">IF(INDIRECT($D$1&amp;"!$I$1",1)-1+'15MIN'!$A2020&lt;=INDIRECT($D$1&amp;"!$I$2",1),OFFSET(INDIRECT($D$1&amp;"!$F$1",1),INDIRECT($D$1&amp;"!$I$1",1)-1+'15MIN'!$A2020-1,0),0)</f>
        <v>6480.4102000000003</v>
      </c>
      <c r="E2020" s="20">
        <f ca="1">IF(CUEL!$I$1-1+'15MIN'!$A2020&lt;=CUEL!$I$2,-OFFSET(CUEL!$D$1,CUEL!$I$1-1+'15MIN'!$A2020-1,0),0)</f>
        <v>0</v>
      </c>
      <c r="F2020" s="20">
        <f ca="1">IF(INDIRECT($D$1&amp;"!$I$1",1)-1+'15MIN'!$A2020&lt;=INDIRECT($D$1&amp;"!$I$2",1),OFFSET(INDIRECT($D$1&amp;"!$G$1",1),INDIRECT($D$1&amp;"!$I$1",1)-1+'15MIN'!$A2020-1,0),0)</f>
        <v>0</v>
      </c>
      <c r="G2020" s="21">
        <f ca="1">IF(INDIRECT($D$1&amp;"!$I$1",1)-1+'15MIN'!$A2020&lt;=INDIRECT($D$1&amp;"!$I$2",1),-OFFSET(INDIRECT($D$1&amp;"!$E$1",1),INDIRECT($D$1&amp;"!$I$1",1)-1+'15MIN'!$A2020-1,0),0)</f>
        <v>-399.80471799999998</v>
      </c>
      <c r="H2020" s="20">
        <f ca="1">IF(INDIRECT(H$1&amp;"!$I$1",1)-1+'15MIN'!$A2020&lt;=INDIRECT(H$1&amp;"!$I$2",1),OFFSET(INDIRECT(H$1&amp;"!$F$1",1),INDIRECT(H$1&amp;"!$I$1",1)-1+'15MIN'!$A2020-1,0),0)</f>
        <v>6813.0693359999996</v>
      </c>
      <c r="I2020" s="20">
        <f ca="1">IF(INDIRECT(H$1&amp;"!$I$1",1)-1+'15MIN'!$A2020&lt;=INDIRECT(H$1&amp;"!$I$2",1),-OFFSET(INDIRECT(H$1&amp;"!$D$1",1),INDIRECT(H$1&amp;"!$I$1",1)-1+'15MIN'!$A2020-1,0),0)</f>
        <v>0</v>
      </c>
      <c r="J2020" s="20">
        <f ca="1">IF(INDIRECT(H$1&amp;"!$I$1",1)-1+'15MIN'!$A2020&lt;=INDIRECT(H$1&amp;"!$I$2",1),OFFSET(INDIRECT(H$1&amp;"!$G$1",1),INDIRECT(H$1&amp;"!$I$1",1)-1+'15MIN'!$A2020-1,0),0)</f>
        <v>3.1970450000000001</v>
      </c>
      <c r="K2020" s="21">
        <f ca="1">IF(INDIRECT(H$1&amp;"!$I$1",1)-1+'15MIN'!$A2020&lt;=INDIRECT(H$1&amp;"!$I$2",1),-OFFSET(INDIRECT(H$1&amp;"!$E$1",1),INDIRECT(H$1&amp;"!$I$1",1)-1+'15MIN'!$A2020-1,0),0)</f>
        <v>-15.683223</v>
      </c>
      <c r="L2020" s="20">
        <f ca="1">IF(INDIRECT(L$1&amp;"!$I$1",1)-1+'15MIN'!$A2020&lt;=INDIRECT(L$1&amp;"!$I$2",1),OFFSET(INDIRECT(L$1&amp;"!$F$1",1),INDIRECT(L$1&amp;"!$I$1",1)-1+'15MIN'!$A2020-1,0),0)</f>
        <v>0</v>
      </c>
      <c r="M2020" s="20">
        <f ca="1">IF(INDIRECT(L$1&amp;"!$I$1",1)-1+'15MIN'!$A2020&lt;=INDIRECT(L$1&amp;"!$I$2",1),-OFFSET(INDIRECT(L$1&amp;"!$D$1",1),INDIRECT(L$1&amp;"!$I$1",1)-1+'15MIN'!$A2020-1,0),0)</f>
        <v>0</v>
      </c>
      <c r="N2020" s="20">
        <f ca="1">IF(INDIRECT(L$1&amp;"!$I$1",1)-1+'15MIN'!$A2020&lt;=INDIRECT(L$1&amp;"!$I$2",1),OFFSET(INDIRECT(L$1&amp;"!$G$1",1),INDIRECT(L$1&amp;"!$I$1",1)-1+'15MIN'!$A2020-1,0),0)</f>
        <v>0</v>
      </c>
      <c r="O2020" s="21">
        <f ca="1">IF(INDIRECT(L$1&amp;"!$I$1",1)-1+'15MIN'!$A2020&lt;=INDIRECT(L$1&amp;"!$I$2",1),-OFFSET(INDIRECT(L$1&amp;"!$E$1",1),INDIRECT(L$1&amp;"!$I$1",1)-1+'15MIN'!$A2020-1,0),0)</f>
        <v>0</v>
      </c>
    </row>
    <row r="2021" spans="1:15" x14ac:dyDescent="0.2">
      <c r="A2021" s="1">
        <f t="shared" si="92"/>
        <v>2017</v>
      </c>
      <c r="B2021" s="1">
        <f t="shared" si="90"/>
        <v>22</v>
      </c>
      <c r="C2021" s="19">
        <f t="shared" si="91"/>
        <v>0</v>
      </c>
      <c r="D2021" s="20">
        <f ca="1">IF(INDIRECT($D$1&amp;"!$I$1",1)-1+'15MIN'!$A2021&lt;=INDIRECT($D$1&amp;"!$I$2",1),OFFSET(INDIRECT($D$1&amp;"!$F$1",1),INDIRECT($D$1&amp;"!$I$1",1)-1+'15MIN'!$A2021-1,0),0)</f>
        <v>5606.5239000000001</v>
      </c>
      <c r="E2021" s="20">
        <f ca="1">IF(CUEL!$I$1-1+'15MIN'!$A2021&lt;=CUEL!$I$2,-OFFSET(CUEL!$D$1,CUEL!$I$1-1+'15MIN'!$A2021-1,0),0)</f>
        <v>0</v>
      </c>
      <c r="F2021" s="20">
        <f ca="1">IF(INDIRECT($D$1&amp;"!$I$1",1)-1+'15MIN'!$A2021&lt;=INDIRECT($D$1&amp;"!$I$2",1),OFFSET(INDIRECT($D$1&amp;"!$G$1",1),INDIRECT($D$1&amp;"!$I$1",1)-1+'15MIN'!$A2021-1,0),0)</f>
        <v>0</v>
      </c>
      <c r="G2021" s="21">
        <f ca="1">IF(INDIRECT($D$1&amp;"!$I$1",1)-1+'15MIN'!$A2021&lt;=INDIRECT($D$1&amp;"!$I$2",1),-OFFSET(INDIRECT($D$1&amp;"!$E$1",1),INDIRECT($D$1&amp;"!$I$1",1)-1+'15MIN'!$A2021-1,0),0)</f>
        <v>-233.280823</v>
      </c>
      <c r="H2021" s="20">
        <f ca="1">IF(INDIRECT(H$1&amp;"!$I$1",1)-1+'15MIN'!$A2021&lt;=INDIRECT(H$1&amp;"!$I$2",1),OFFSET(INDIRECT(H$1&amp;"!$F$1",1),INDIRECT(H$1&amp;"!$I$1",1)-1+'15MIN'!$A2021-1,0),0)</f>
        <v>5656.1450199999999</v>
      </c>
      <c r="I2021" s="20">
        <f ca="1">IF(INDIRECT(H$1&amp;"!$I$1",1)-1+'15MIN'!$A2021&lt;=INDIRECT(H$1&amp;"!$I$2",1),-OFFSET(INDIRECT(H$1&amp;"!$D$1",1),INDIRECT(H$1&amp;"!$I$1",1)-1+'15MIN'!$A2021-1,0),0)</f>
        <v>0</v>
      </c>
      <c r="J2021" s="20">
        <f ca="1">IF(INDIRECT(H$1&amp;"!$I$1",1)-1+'15MIN'!$A2021&lt;=INDIRECT(H$1&amp;"!$I$2",1),OFFSET(INDIRECT(H$1&amp;"!$G$1",1),INDIRECT(H$1&amp;"!$I$1",1)-1+'15MIN'!$A2021-1,0),0)</f>
        <v>0.59821899999999995</v>
      </c>
      <c r="K2021" s="21">
        <f ca="1">IF(INDIRECT(H$1&amp;"!$I$1",1)-1+'15MIN'!$A2021&lt;=INDIRECT(H$1&amp;"!$I$2",1),-OFFSET(INDIRECT(H$1&amp;"!$E$1",1),INDIRECT(H$1&amp;"!$I$1",1)-1+'15MIN'!$A2021-1,0),0)</f>
        <v>-32.806930999999999</v>
      </c>
      <c r="L2021" s="20">
        <f ca="1">IF(INDIRECT(L$1&amp;"!$I$1",1)-1+'15MIN'!$A2021&lt;=INDIRECT(L$1&amp;"!$I$2",1),OFFSET(INDIRECT(L$1&amp;"!$F$1",1),INDIRECT(L$1&amp;"!$I$1",1)-1+'15MIN'!$A2021-1,0),0)</f>
        <v>0</v>
      </c>
      <c r="M2021" s="20">
        <f ca="1">IF(INDIRECT(L$1&amp;"!$I$1",1)-1+'15MIN'!$A2021&lt;=INDIRECT(L$1&amp;"!$I$2",1),-OFFSET(INDIRECT(L$1&amp;"!$D$1",1),INDIRECT(L$1&amp;"!$I$1",1)-1+'15MIN'!$A2021-1,0),0)</f>
        <v>0</v>
      </c>
      <c r="N2021" s="20">
        <f ca="1">IF(INDIRECT(L$1&amp;"!$I$1",1)-1+'15MIN'!$A2021&lt;=INDIRECT(L$1&amp;"!$I$2",1),OFFSET(INDIRECT(L$1&amp;"!$G$1",1),INDIRECT(L$1&amp;"!$I$1",1)-1+'15MIN'!$A2021-1,0),0)</f>
        <v>0</v>
      </c>
      <c r="O2021" s="21">
        <f ca="1">IF(INDIRECT(L$1&amp;"!$I$1",1)-1+'15MIN'!$A2021&lt;=INDIRECT(L$1&amp;"!$I$2",1),-OFFSET(INDIRECT(L$1&amp;"!$E$1",1),INDIRECT(L$1&amp;"!$I$1",1)-1+'15MIN'!$A2021-1,0),0)</f>
        <v>0</v>
      </c>
    </row>
    <row r="2022" spans="1:15" x14ac:dyDescent="0.2">
      <c r="A2022" s="1">
        <f t="shared" si="92"/>
        <v>2018</v>
      </c>
      <c r="B2022" s="1">
        <f t="shared" ref="B2022:B2085" si="93">B1926+1</f>
        <v>22</v>
      </c>
      <c r="C2022" s="19">
        <f t="shared" ref="C2022:C2085" si="94">C1926</f>
        <v>1.0416666666666666E-2</v>
      </c>
      <c r="D2022" s="20">
        <f ca="1">IF(INDIRECT($D$1&amp;"!$I$1",1)-1+'15MIN'!$A2022&lt;=INDIRECT($D$1&amp;"!$I$2",1),OFFSET(INDIRECT($D$1&amp;"!$F$1",1),INDIRECT($D$1&amp;"!$I$1",1)-1+'15MIN'!$A2022-1,0),0)</f>
        <v>5421.4975999999997</v>
      </c>
      <c r="E2022" s="20">
        <f ca="1">IF(CUEL!$I$1-1+'15MIN'!$A2022&lt;=CUEL!$I$2,-OFFSET(CUEL!$D$1,CUEL!$I$1-1+'15MIN'!$A2022-1,0),0)</f>
        <v>0</v>
      </c>
      <c r="F2022" s="20">
        <f ca="1">IF(INDIRECT($D$1&amp;"!$I$1",1)-1+'15MIN'!$A2022&lt;=INDIRECT($D$1&amp;"!$I$2",1),OFFSET(INDIRECT($D$1&amp;"!$G$1",1),INDIRECT($D$1&amp;"!$I$1",1)-1+'15MIN'!$A2022-1,0),0)</f>
        <v>0</v>
      </c>
      <c r="G2022" s="21">
        <f ca="1">IF(INDIRECT($D$1&amp;"!$I$1",1)-1+'15MIN'!$A2022&lt;=INDIRECT($D$1&amp;"!$I$2",1),-OFFSET(INDIRECT($D$1&amp;"!$E$1",1),INDIRECT($D$1&amp;"!$I$1",1)-1+'15MIN'!$A2022-1,0),0)</f>
        <v>-199.871399</v>
      </c>
      <c r="H2022" s="20">
        <f ca="1">IF(INDIRECT(H$1&amp;"!$I$1",1)-1+'15MIN'!$A2022&lt;=INDIRECT(H$1&amp;"!$I$2",1),OFFSET(INDIRECT(H$1&amp;"!$F$1",1),INDIRECT(H$1&amp;"!$I$1",1)-1+'15MIN'!$A2022-1,0),0)</f>
        <v>5188.5825199999999</v>
      </c>
      <c r="I2022" s="20">
        <f ca="1">IF(INDIRECT(H$1&amp;"!$I$1",1)-1+'15MIN'!$A2022&lt;=INDIRECT(H$1&amp;"!$I$2",1),-OFFSET(INDIRECT(H$1&amp;"!$D$1",1),INDIRECT(H$1&amp;"!$I$1",1)-1+'15MIN'!$A2022-1,0),0)</f>
        <v>0</v>
      </c>
      <c r="J2022" s="20">
        <f ca="1">IF(INDIRECT(H$1&amp;"!$I$1",1)-1+'15MIN'!$A2022&lt;=INDIRECT(H$1&amp;"!$I$2",1),OFFSET(INDIRECT(H$1&amp;"!$G$1",1),INDIRECT(H$1&amp;"!$I$1",1)-1+'15MIN'!$A2022-1,0),0)</f>
        <v>7.4092000000000005E-2</v>
      </c>
      <c r="K2022" s="21">
        <f ca="1">IF(INDIRECT(H$1&amp;"!$I$1",1)-1+'15MIN'!$A2022&lt;=INDIRECT(H$1&amp;"!$I$2",1),-OFFSET(INDIRECT(H$1&amp;"!$E$1",1),INDIRECT(H$1&amp;"!$I$1",1)-1+'15MIN'!$A2022-1,0),0)</f>
        <v>-42.125877000000003</v>
      </c>
      <c r="L2022" s="20">
        <f ca="1">IF(INDIRECT(L$1&amp;"!$I$1",1)-1+'15MIN'!$A2022&lt;=INDIRECT(L$1&amp;"!$I$2",1),OFFSET(INDIRECT(L$1&amp;"!$F$1",1),INDIRECT(L$1&amp;"!$I$1",1)-1+'15MIN'!$A2022-1,0),0)</f>
        <v>0</v>
      </c>
      <c r="M2022" s="20">
        <f ca="1">IF(INDIRECT(L$1&amp;"!$I$1",1)-1+'15MIN'!$A2022&lt;=INDIRECT(L$1&amp;"!$I$2",1),-OFFSET(INDIRECT(L$1&amp;"!$D$1",1),INDIRECT(L$1&amp;"!$I$1",1)-1+'15MIN'!$A2022-1,0),0)</f>
        <v>0</v>
      </c>
      <c r="N2022" s="20">
        <f ca="1">IF(INDIRECT(L$1&amp;"!$I$1",1)-1+'15MIN'!$A2022&lt;=INDIRECT(L$1&amp;"!$I$2",1),OFFSET(INDIRECT(L$1&amp;"!$G$1",1),INDIRECT(L$1&amp;"!$I$1",1)-1+'15MIN'!$A2022-1,0),0)</f>
        <v>0</v>
      </c>
      <c r="O2022" s="21">
        <f ca="1">IF(INDIRECT(L$1&amp;"!$I$1",1)-1+'15MIN'!$A2022&lt;=INDIRECT(L$1&amp;"!$I$2",1),-OFFSET(INDIRECT(L$1&amp;"!$E$1",1),INDIRECT(L$1&amp;"!$I$1",1)-1+'15MIN'!$A2022-1,0),0)</f>
        <v>0</v>
      </c>
    </row>
    <row r="2023" spans="1:15" x14ac:dyDescent="0.2">
      <c r="A2023" s="1">
        <f t="shared" si="92"/>
        <v>2019</v>
      </c>
      <c r="B2023" s="1">
        <f t="shared" si="93"/>
        <v>22</v>
      </c>
      <c r="C2023" s="19">
        <f t="shared" si="94"/>
        <v>2.0833333333333301E-2</v>
      </c>
      <c r="D2023" s="20">
        <f ca="1">IF(INDIRECT($D$1&amp;"!$I$1",1)-1+'15MIN'!$A2023&lt;=INDIRECT($D$1&amp;"!$I$2",1),OFFSET(INDIRECT($D$1&amp;"!$F$1",1),INDIRECT($D$1&amp;"!$I$1",1)-1+'15MIN'!$A2023-1,0),0)</f>
        <v>5616.8603999999996</v>
      </c>
      <c r="E2023" s="20">
        <f ca="1">IF(CUEL!$I$1-1+'15MIN'!$A2023&lt;=CUEL!$I$2,-OFFSET(CUEL!$D$1,CUEL!$I$1-1+'15MIN'!$A2023-1,0),0)</f>
        <v>0</v>
      </c>
      <c r="F2023" s="20">
        <f ca="1">IF(INDIRECT($D$1&amp;"!$I$1",1)-1+'15MIN'!$A2023&lt;=INDIRECT($D$1&amp;"!$I$2",1),OFFSET(INDIRECT($D$1&amp;"!$G$1",1),INDIRECT($D$1&amp;"!$I$1",1)-1+'15MIN'!$A2023-1,0),0)</f>
        <v>0</v>
      </c>
      <c r="G2023" s="21">
        <f ca="1">IF(INDIRECT($D$1&amp;"!$I$1",1)-1+'15MIN'!$A2023&lt;=INDIRECT($D$1&amp;"!$I$2",1),-OFFSET(INDIRECT($D$1&amp;"!$E$1",1),INDIRECT($D$1&amp;"!$I$1",1)-1+'15MIN'!$A2023-1,0),0)</f>
        <v>-237.20545999999999</v>
      </c>
      <c r="H2023" s="20">
        <f ca="1">IF(INDIRECT(H$1&amp;"!$I$1",1)-1+'15MIN'!$A2023&lt;=INDIRECT(H$1&amp;"!$I$2",1),OFFSET(INDIRECT(H$1&amp;"!$F$1",1),INDIRECT(H$1&amp;"!$I$1",1)-1+'15MIN'!$A2023-1,0),0)</f>
        <v>4609.4208980000003</v>
      </c>
      <c r="I2023" s="20">
        <f ca="1">IF(INDIRECT(H$1&amp;"!$I$1",1)-1+'15MIN'!$A2023&lt;=INDIRECT(H$1&amp;"!$I$2",1),-OFFSET(INDIRECT(H$1&amp;"!$D$1",1),INDIRECT(H$1&amp;"!$I$1",1)-1+'15MIN'!$A2023-1,0),0)</f>
        <v>0</v>
      </c>
      <c r="J2023" s="20">
        <f ca="1">IF(INDIRECT(H$1&amp;"!$I$1",1)-1+'15MIN'!$A2023&lt;=INDIRECT(H$1&amp;"!$I$2",1),OFFSET(INDIRECT(H$1&amp;"!$G$1",1),INDIRECT(H$1&amp;"!$I$1",1)-1+'15MIN'!$A2023-1,0),0)</f>
        <v>0</v>
      </c>
      <c r="K2023" s="21">
        <f ca="1">IF(INDIRECT(H$1&amp;"!$I$1",1)-1+'15MIN'!$A2023&lt;=INDIRECT(H$1&amp;"!$I$2",1),-OFFSET(INDIRECT(H$1&amp;"!$E$1",1),INDIRECT(H$1&amp;"!$I$1",1)-1+'15MIN'!$A2023-1,0),0)</f>
        <v>-52.659798000000002</v>
      </c>
      <c r="L2023" s="20">
        <f ca="1">IF(INDIRECT(L$1&amp;"!$I$1",1)-1+'15MIN'!$A2023&lt;=INDIRECT(L$1&amp;"!$I$2",1),OFFSET(INDIRECT(L$1&amp;"!$F$1",1),INDIRECT(L$1&amp;"!$I$1",1)-1+'15MIN'!$A2023-1,0),0)</f>
        <v>0</v>
      </c>
      <c r="M2023" s="20">
        <f ca="1">IF(INDIRECT(L$1&amp;"!$I$1",1)-1+'15MIN'!$A2023&lt;=INDIRECT(L$1&amp;"!$I$2",1),-OFFSET(INDIRECT(L$1&amp;"!$D$1",1),INDIRECT(L$1&amp;"!$I$1",1)-1+'15MIN'!$A2023-1,0),0)</f>
        <v>0</v>
      </c>
      <c r="N2023" s="20">
        <f ca="1">IF(INDIRECT(L$1&amp;"!$I$1",1)-1+'15MIN'!$A2023&lt;=INDIRECT(L$1&amp;"!$I$2",1),OFFSET(INDIRECT(L$1&amp;"!$G$1",1),INDIRECT(L$1&amp;"!$I$1",1)-1+'15MIN'!$A2023-1,0),0)</f>
        <v>0</v>
      </c>
      <c r="O2023" s="21">
        <f ca="1">IF(INDIRECT(L$1&amp;"!$I$1",1)-1+'15MIN'!$A2023&lt;=INDIRECT(L$1&amp;"!$I$2",1),-OFFSET(INDIRECT(L$1&amp;"!$E$1",1),INDIRECT(L$1&amp;"!$I$1",1)-1+'15MIN'!$A2023-1,0),0)</f>
        <v>0</v>
      </c>
    </row>
    <row r="2024" spans="1:15" x14ac:dyDescent="0.2">
      <c r="A2024" s="1">
        <f t="shared" si="92"/>
        <v>2020</v>
      </c>
      <c r="B2024" s="1">
        <f t="shared" si="93"/>
        <v>22</v>
      </c>
      <c r="C2024" s="19">
        <f t="shared" si="94"/>
        <v>3.125E-2</v>
      </c>
      <c r="D2024" s="20">
        <f ca="1">IF(INDIRECT($D$1&amp;"!$I$1",1)-1+'15MIN'!$A2024&lt;=INDIRECT($D$1&amp;"!$I$2",1),OFFSET(INDIRECT($D$1&amp;"!$F$1",1),INDIRECT($D$1&amp;"!$I$1",1)-1+'15MIN'!$A2024-1,0),0)</f>
        <v>5669.6831000000002</v>
      </c>
      <c r="E2024" s="20">
        <f ca="1">IF(CUEL!$I$1-1+'15MIN'!$A2024&lt;=CUEL!$I$2,-OFFSET(CUEL!$D$1,CUEL!$I$1-1+'15MIN'!$A2024-1,0),0)</f>
        <v>0</v>
      </c>
      <c r="F2024" s="20">
        <f ca="1">IF(INDIRECT($D$1&amp;"!$I$1",1)-1+'15MIN'!$A2024&lt;=INDIRECT($D$1&amp;"!$I$2",1),OFFSET(INDIRECT($D$1&amp;"!$G$1",1),INDIRECT($D$1&amp;"!$I$1",1)-1+'15MIN'!$A2024-1,0),0)</f>
        <v>0</v>
      </c>
      <c r="G2024" s="21">
        <f ca="1">IF(INDIRECT($D$1&amp;"!$I$1",1)-1+'15MIN'!$A2024&lt;=INDIRECT($D$1&amp;"!$I$2",1),-OFFSET(INDIRECT($D$1&amp;"!$E$1",1),INDIRECT($D$1&amp;"!$I$1",1)-1+'15MIN'!$A2024-1,0),0)</f>
        <v>-246.41519199999999</v>
      </c>
      <c r="H2024" s="20">
        <f ca="1">IF(INDIRECT(H$1&amp;"!$I$1",1)-1+'15MIN'!$A2024&lt;=INDIRECT(H$1&amp;"!$I$2",1),OFFSET(INDIRECT(H$1&amp;"!$F$1",1),INDIRECT(H$1&amp;"!$I$1",1)-1+'15MIN'!$A2024-1,0),0)</f>
        <v>3760.7453609999998</v>
      </c>
      <c r="I2024" s="20">
        <f ca="1">IF(INDIRECT(H$1&amp;"!$I$1",1)-1+'15MIN'!$A2024&lt;=INDIRECT(H$1&amp;"!$I$2",1),-OFFSET(INDIRECT(H$1&amp;"!$D$1",1),INDIRECT(H$1&amp;"!$I$1",1)-1+'15MIN'!$A2024-1,0),0)</f>
        <v>0</v>
      </c>
      <c r="J2024" s="20">
        <f ca="1">IF(INDIRECT(H$1&amp;"!$I$1",1)-1+'15MIN'!$A2024&lt;=INDIRECT(H$1&amp;"!$I$2",1),OFFSET(INDIRECT(H$1&amp;"!$G$1",1),INDIRECT(H$1&amp;"!$I$1",1)-1+'15MIN'!$A2024-1,0),0)</f>
        <v>1.3017000000000001E-2</v>
      </c>
      <c r="K2024" s="21">
        <f ca="1">IF(INDIRECT(H$1&amp;"!$I$1",1)-1+'15MIN'!$A2024&lt;=INDIRECT(H$1&amp;"!$I$2",1),-OFFSET(INDIRECT(H$1&amp;"!$E$1",1),INDIRECT(H$1&amp;"!$I$1",1)-1+'15MIN'!$A2024-1,0),0)</f>
        <v>-71.391518000000005</v>
      </c>
      <c r="L2024" s="20">
        <f ca="1">IF(INDIRECT(L$1&amp;"!$I$1",1)-1+'15MIN'!$A2024&lt;=INDIRECT(L$1&amp;"!$I$2",1),OFFSET(INDIRECT(L$1&amp;"!$F$1",1),INDIRECT(L$1&amp;"!$I$1",1)-1+'15MIN'!$A2024-1,0),0)</f>
        <v>0</v>
      </c>
      <c r="M2024" s="20">
        <f ca="1">IF(INDIRECT(L$1&amp;"!$I$1",1)-1+'15MIN'!$A2024&lt;=INDIRECT(L$1&amp;"!$I$2",1),-OFFSET(INDIRECT(L$1&amp;"!$D$1",1),INDIRECT(L$1&amp;"!$I$1",1)-1+'15MIN'!$A2024-1,0),0)</f>
        <v>0</v>
      </c>
      <c r="N2024" s="20">
        <f ca="1">IF(INDIRECT(L$1&amp;"!$I$1",1)-1+'15MIN'!$A2024&lt;=INDIRECT(L$1&amp;"!$I$2",1),OFFSET(INDIRECT(L$1&amp;"!$G$1",1),INDIRECT(L$1&amp;"!$I$1",1)-1+'15MIN'!$A2024-1,0),0)</f>
        <v>0</v>
      </c>
      <c r="O2024" s="21">
        <f ca="1">IF(INDIRECT(L$1&amp;"!$I$1",1)-1+'15MIN'!$A2024&lt;=INDIRECT(L$1&amp;"!$I$2",1),-OFFSET(INDIRECT(L$1&amp;"!$E$1",1),INDIRECT(L$1&amp;"!$I$1",1)-1+'15MIN'!$A2024-1,0),0)</f>
        <v>0</v>
      </c>
    </row>
    <row r="2025" spans="1:15" x14ac:dyDescent="0.2">
      <c r="A2025" s="1">
        <f t="shared" si="92"/>
        <v>2021</v>
      </c>
      <c r="B2025" s="1">
        <f t="shared" si="93"/>
        <v>22</v>
      </c>
      <c r="C2025" s="19">
        <f t="shared" si="94"/>
        <v>4.1666666666666699E-2</v>
      </c>
      <c r="D2025" s="20">
        <f ca="1">IF(INDIRECT($D$1&amp;"!$I$1",1)-1+'15MIN'!$A2025&lt;=INDIRECT($D$1&amp;"!$I$2",1),OFFSET(INDIRECT($D$1&amp;"!$F$1",1),INDIRECT($D$1&amp;"!$I$1",1)-1+'15MIN'!$A2025-1,0),0)</f>
        <v>5259.2183000000005</v>
      </c>
      <c r="E2025" s="20">
        <f ca="1">IF(CUEL!$I$1-1+'15MIN'!$A2025&lt;=CUEL!$I$2,-OFFSET(CUEL!$D$1,CUEL!$I$1-1+'15MIN'!$A2025-1,0),0)</f>
        <v>0</v>
      </c>
      <c r="F2025" s="20">
        <f ca="1">IF(INDIRECT($D$1&amp;"!$I$1",1)-1+'15MIN'!$A2025&lt;=INDIRECT($D$1&amp;"!$I$2",1),OFFSET(INDIRECT($D$1&amp;"!$G$1",1),INDIRECT($D$1&amp;"!$I$1",1)-1+'15MIN'!$A2025-1,0),0)</f>
        <v>0</v>
      </c>
      <c r="G2025" s="21">
        <f ca="1">IF(INDIRECT($D$1&amp;"!$I$1",1)-1+'15MIN'!$A2025&lt;=INDIRECT($D$1&amp;"!$I$2",1),-OFFSET(INDIRECT($D$1&amp;"!$E$1",1),INDIRECT($D$1&amp;"!$I$1",1)-1+'15MIN'!$A2025-1,0),0)</f>
        <v>-176.060089</v>
      </c>
      <c r="H2025" s="20">
        <f ca="1">IF(INDIRECT(H$1&amp;"!$I$1",1)-1+'15MIN'!$A2025&lt;=INDIRECT(H$1&amp;"!$I$2",1),OFFSET(INDIRECT(H$1&amp;"!$F$1",1),INDIRECT(H$1&amp;"!$I$1",1)-1+'15MIN'!$A2025-1,0),0)</f>
        <v>3566.0529790000001</v>
      </c>
      <c r="I2025" s="20">
        <f ca="1">IF(INDIRECT(H$1&amp;"!$I$1",1)-1+'15MIN'!$A2025&lt;=INDIRECT(H$1&amp;"!$I$2",1),-OFFSET(INDIRECT(H$1&amp;"!$D$1",1),INDIRECT(H$1&amp;"!$I$1",1)-1+'15MIN'!$A2025-1,0),0)</f>
        <v>0</v>
      </c>
      <c r="J2025" s="20">
        <f ca="1">IF(INDIRECT(H$1&amp;"!$I$1",1)-1+'15MIN'!$A2025&lt;=INDIRECT(H$1&amp;"!$I$2",1),OFFSET(INDIRECT(H$1&amp;"!$G$1",1),INDIRECT(H$1&amp;"!$I$1",1)-1+'15MIN'!$A2025-1,0),0)</f>
        <v>7.94E-4</v>
      </c>
      <c r="K2025" s="21">
        <f ca="1">IF(INDIRECT(H$1&amp;"!$I$1",1)-1+'15MIN'!$A2025&lt;=INDIRECT(H$1&amp;"!$I$2",1),-OFFSET(INDIRECT(H$1&amp;"!$E$1",1),INDIRECT(H$1&amp;"!$I$1",1)-1+'15MIN'!$A2025-1,0),0)</f>
        <v>-62.000359000000003</v>
      </c>
      <c r="L2025" s="20">
        <f ca="1">IF(INDIRECT(L$1&amp;"!$I$1",1)-1+'15MIN'!$A2025&lt;=INDIRECT(L$1&amp;"!$I$2",1),OFFSET(INDIRECT(L$1&amp;"!$F$1",1),INDIRECT(L$1&amp;"!$I$1",1)-1+'15MIN'!$A2025-1,0),0)</f>
        <v>0</v>
      </c>
      <c r="M2025" s="20">
        <f ca="1">IF(INDIRECT(L$1&amp;"!$I$1",1)-1+'15MIN'!$A2025&lt;=INDIRECT(L$1&amp;"!$I$2",1),-OFFSET(INDIRECT(L$1&amp;"!$D$1",1),INDIRECT(L$1&amp;"!$I$1",1)-1+'15MIN'!$A2025-1,0),0)</f>
        <v>0</v>
      </c>
      <c r="N2025" s="20">
        <f ca="1">IF(INDIRECT(L$1&amp;"!$I$1",1)-1+'15MIN'!$A2025&lt;=INDIRECT(L$1&amp;"!$I$2",1),OFFSET(INDIRECT(L$1&amp;"!$G$1",1),INDIRECT(L$1&amp;"!$I$1",1)-1+'15MIN'!$A2025-1,0),0)</f>
        <v>0</v>
      </c>
      <c r="O2025" s="21">
        <f ca="1">IF(INDIRECT(L$1&amp;"!$I$1",1)-1+'15MIN'!$A2025&lt;=INDIRECT(L$1&amp;"!$I$2",1),-OFFSET(INDIRECT(L$1&amp;"!$E$1",1),INDIRECT(L$1&amp;"!$I$1",1)-1+'15MIN'!$A2025-1,0),0)</f>
        <v>0</v>
      </c>
    </row>
    <row r="2026" spans="1:15" x14ac:dyDescent="0.2">
      <c r="A2026" s="1">
        <f t="shared" si="92"/>
        <v>2022</v>
      </c>
      <c r="B2026" s="1">
        <f t="shared" si="93"/>
        <v>22</v>
      </c>
      <c r="C2026" s="19">
        <f t="shared" si="94"/>
        <v>5.2083333333333301E-2</v>
      </c>
      <c r="D2026" s="20">
        <f ca="1">IF(INDIRECT($D$1&amp;"!$I$1",1)-1+'15MIN'!$A2026&lt;=INDIRECT($D$1&amp;"!$I$2",1),OFFSET(INDIRECT($D$1&amp;"!$F$1",1),INDIRECT($D$1&amp;"!$I$1",1)-1+'15MIN'!$A2026-1,0),0)</f>
        <v>4437.7749000000003</v>
      </c>
      <c r="E2026" s="20">
        <f ca="1">IF(CUEL!$I$1-1+'15MIN'!$A2026&lt;=CUEL!$I$2,-OFFSET(CUEL!$D$1,CUEL!$I$1-1+'15MIN'!$A2026-1,0),0)</f>
        <v>0</v>
      </c>
      <c r="F2026" s="20">
        <f ca="1">IF(INDIRECT($D$1&amp;"!$I$1",1)-1+'15MIN'!$A2026&lt;=INDIRECT($D$1&amp;"!$I$2",1),OFFSET(INDIRECT($D$1&amp;"!$G$1",1),INDIRECT($D$1&amp;"!$I$1",1)-1+'15MIN'!$A2026-1,0),0)</f>
        <v>0.72789400000000004</v>
      </c>
      <c r="G2026" s="21">
        <f ca="1">IF(INDIRECT($D$1&amp;"!$I$1",1)-1+'15MIN'!$A2026&lt;=INDIRECT($D$1&amp;"!$I$2",1),-OFFSET(INDIRECT($D$1&amp;"!$E$1",1),INDIRECT($D$1&amp;"!$I$1",1)-1+'15MIN'!$A2026-1,0),0)</f>
        <v>-50.785057000000002</v>
      </c>
      <c r="H2026" s="20">
        <f ca="1">IF(INDIRECT(H$1&amp;"!$I$1",1)-1+'15MIN'!$A2026&lt;=INDIRECT(H$1&amp;"!$I$2",1),OFFSET(INDIRECT(H$1&amp;"!$F$1",1),INDIRECT(H$1&amp;"!$I$1",1)-1+'15MIN'!$A2026-1,0),0)</f>
        <v>2905.9555660000001</v>
      </c>
      <c r="I2026" s="20">
        <f ca="1">IF(INDIRECT(H$1&amp;"!$I$1",1)-1+'15MIN'!$A2026&lt;=INDIRECT(H$1&amp;"!$I$2",1),-OFFSET(INDIRECT(H$1&amp;"!$D$1",1),INDIRECT(H$1&amp;"!$I$1",1)-1+'15MIN'!$A2026-1,0),0)</f>
        <v>0</v>
      </c>
      <c r="J2026" s="20">
        <f ca="1">IF(INDIRECT(H$1&amp;"!$I$1",1)-1+'15MIN'!$A2026&lt;=INDIRECT(H$1&amp;"!$I$2",1),OFFSET(INDIRECT(H$1&amp;"!$G$1",1),INDIRECT(H$1&amp;"!$I$1",1)-1+'15MIN'!$A2026-1,0),0)</f>
        <v>1.8320000000000001E-3</v>
      </c>
      <c r="K2026" s="21">
        <f ca="1">IF(INDIRECT(H$1&amp;"!$I$1",1)-1+'15MIN'!$A2026&lt;=INDIRECT(H$1&amp;"!$I$2",1),-OFFSET(INDIRECT(H$1&amp;"!$E$1",1),INDIRECT(H$1&amp;"!$I$1",1)-1+'15MIN'!$A2026-1,0),0)</f>
        <v>-65.162932999999995</v>
      </c>
      <c r="L2026" s="20">
        <f ca="1">IF(INDIRECT(L$1&amp;"!$I$1",1)-1+'15MIN'!$A2026&lt;=INDIRECT(L$1&amp;"!$I$2",1),OFFSET(INDIRECT(L$1&amp;"!$F$1",1),INDIRECT(L$1&amp;"!$I$1",1)-1+'15MIN'!$A2026-1,0),0)</f>
        <v>0</v>
      </c>
      <c r="M2026" s="20">
        <f ca="1">IF(INDIRECT(L$1&amp;"!$I$1",1)-1+'15MIN'!$A2026&lt;=INDIRECT(L$1&amp;"!$I$2",1),-OFFSET(INDIRECT(L$1&amp;"!$D$1",1),INDIRECT(L$1&amp;"!$I$1",1)-1+'15MIN'!$A2026-1,0),0)</f>
        <v>-66.268096999999997</v>
      </c>
      <c r="N2026" s="20">
        <f ca="1">IF(INDIRECT(L$1&amp;"!$I$1",1)-1+'15MIN'!$A2026&lt;=INDIRECT(L$1&amp;"!$I$2",1),OFFSET(INDIRECT(L$1&amp;"!$G$1",1),INDIRECT(L$1&amp;"!$I$1",1)-1+'15MIN'!$A2026-1,0),0)</f>
        <v>659.793274</v>
      </c>
      <c r="O2026" s="21">
        <f ca="1">IF(INDIRECT(L$1&amp;"!$I$1",1)-1+'15MIN'!$A2026&lt;=INDIRECT(L$1&amp;"!$I$2",1),-OFFSET(INDIRECT(L$1&amp;"!$E$1",1),INDIRECT(L$1&amp;"!$I$1",1)-1+'15MIN'!$A2026-1,0),0)</f>
        <v>-22.673922000000001</v>
      </c>
    </row>
    <row r="2027" spans="1:15" x14ac:dyDescent="0.2">
      <c r="A2027" s="1">
        <f t="shared" si="92"/>
        <v>2023</v>
      </c>
      <c r="B2027" s="1">
        <f t="shared" si="93"/>
        <v>22</v>
      </c>
      <c r="C2027" s="19">
        <f t="shared" si="94"/>
        <v>6.25E-2</v>
      </c>
      <c r="D2027" s="20">
        <f ca="1">IF(INDIRECT($D$1&amp;"!$I$1",1)-1+'15MIN'!$A2027&lt;=INDIRECT($D$1&amp;"!$I$2",1),OFFSET(INDIRECT($D$1&amp;"!$F$1",1),INDIRECT($D$1&amp;"!$I$1",1)-1+'15MIN'!$A2027-1,0),0)</f>
        <v>2979.9340999999999</v>
      </c>
      <c r="E2027" s="20">
        <f ca="1">IF(CUEL!$I$1-1+'15MIN'!$A2027&lt;=CUEL!$I$2,-OFFSET(CUEL!$D$1,CUEL!$I$1-1+'15MIN'!$A2027-1,0),0)</f>
        <v>0</v>
      </c>
      <c r="F2027" s="20">
        <f ca="1">IF(INDIRECT($D$1&amp;"!$I$1",1)-1+'15MIN'!$A2027&lt;=INDIRECT($D$1&amp;"!$I$2",1),OFFSET(INDIRECT($D$1&amp;"!$G$1",1),INDIRECT($D$1&amp;"!$I$1",1)-1+'15MIN'!$A2027-1,0),0)</f>
        <v>90.009406999999996</v>
      </c>
      <c r="G2027" s="21">
        <f ca="1">IF(INDIRECT($D$1&amp;"!$I$1",1)-1+'15MIN'!$A2027&lt;=INDIRECT($D$1&amp;"!$I$2",1),-OFFSET(INDIRECT($D$1&amp;"!$E$1",1),INDIRECT($D$1&amp;"!$I$1",1)-1+'15MIN'!$A2027-1,0),0)</f>
        <v>-0.75150399999999995</v>
      </c>
      <c r="H2027" s="20">
        <f ca="1">IF(INDIRECT(H$1&amp;"!$I$1",1)-1+'15MIN'!$A2027&lt;=INDIRECT(H$1&amp;"!$I$2",1),OFFSET(INDIRECT(H$1&amp;"!$F$1",1),INDIRECT(H$1&amp;"!$I$1",1)-1+'15MIN'!$A2027-1,0),0)</f>
        <v>1974.696289</v>
      </c>
      <c r="I2027" s="20">
        <f ca="1">IF(INDIRECT(H$1&amp;"!$I$1",1)-1+'15MIN'!$A2027&lt;=INDIRECT(H$1&amp;"!$I$2",1),-OFFSET(INDIRECT(H$1&amp;"!$D$1",1),INDIRECT(H$1&amp;"!$I$1",1)-1+'15MIN'!$A2027-1,0),0)</f>
        <v>0</v>
      </c>
      <c r="J2027" s="20">
        <f ca="1">IF(INDIRECT(H$1&amp;"!$I$1",1)-1+'15MIN'!$A2027&lt;=INDIRECT(H$1&amp;"!$I$2",1),OFFSET(INDIRECT(H$1&amp;"!$G$1",1),INDIRECT(H$1&amp;"!$I$1",1)-1+'15MIN'!$A2027-1,0),0)</f>
        <v>0</v>
      </c>
      <c r="K2027" s="21">
        <f ca="1">IF(INDIRECT(H$1&amp;"!$I$1",1)-1+'15MIN'!$A2027&lt;=INDIRECT(H$1&amp;"!$I$2",1),-OFFSET(INDIRECT(H$1&amp;"!$E$1",1),INDIRECT(H$1&amp;"!$I$1",1)-1+'15MIN'!$A2027-1,0),0)</f>
        <v>-74.186729</v>
      </c>
      <c r="L2027" s="20">
        <f ca="1">IF(INDIRECT(L$1&amp;"!$I$1",1)-1+'15MIN'!$A2027&lt;=INDIRECT(L$1&amp;"!$I$2",1),OFFSET(INDIRECT(L$1&amp;"!$F$1",1),INDIRECT(L$1&amp;"!$I$1",1)-1+'15MIN'!$A2027-1,0),0)</f>
        <v>2045.883423</v>
      </c>
      <c r="M2027" s="20">
        <f ca="1">IF(INDIRECT(L$1&amp;"!$I$1",1)-1+'15MIN'!$A2027&lt;=INDIRECT(L$1&amp;"!$I$2",1),-OFFSET(INDIRECT(L$1&amp;"!$D$1",1),INDIRECT(L$1&amp;"!$I$1",1)-1+'15MIN'!$A2027-1,0),0)</f>
        <v>-12.803148</v>
      </c>
      <c r="N2027" s="20">
        <f ca="1">IF(INDIRECT(L$1&amp;"!$I$1",1)-1+'15MIN'!$A2027&lt;=INDIRECT(L$1&amp;"!$I$2",1),OFFSET(INDIRECT(L$1&amp;"!$G$1",1),INDIRECT(L$1&amp;"!$I$1",1)-1+'15MIN'!$A2027-1,0),0)</f>
        <v>113.302544</v>
      </c>
      <c r="O2027" s="21">
        <f ca="1">IF(INDIRECT(L$1&amp;"!$I$1",1)-1+'15MIN'!$A2027&lt;=INDIRECT(L$1&amp;"!$I$2",1),-OFFSET(INDIRECT(L$1&amp;"!$E$1",1),INDIRECT(L$1&amp;"!$I$1",1)-1+'15MIN'!$A2027-1,0),0)</f>
        <v>-139.797653</v>
      </c>
    </row>
    <row r="2028" spans="1:15" x14ac:dyDescent="0.2">
      <c r="A2028" s="1">
        <f t="shared" si="92"/>
        <v>2024</v>
      </c>
      <c r="B2028" s="1">
        <f t="shared" si="93"/>
        <v>22</v>
      </c>
      <c r="C2028" s="19">
        <f t="shared" si="94"/>
        <v>7.2916666666666699E-2</v>
      </c>
      <c r="D2028" s="20">
        <f ca="1">IF(INDIRECT($D$1&amp;"!$I$1",1)-1+'15MIN'!$A2028&lt;=INDIRECT($D$1&amp;"!$I$2",1),OFFSET(INDIRECT($D$1&amp;"!$F$1",1),INDIRECT($D$1&amp;"!$I$1",1)-1+'15MIN'!$A2028-1,0),0)</f>
        <v>3148.3607999999999</v>
      </c>
      <c r="E2028" s="20">
        <f ca="1">IF(CUEL!$I$1-1+'15MIN'!$A2028&lt;=CUEL!$I$2,-OFFSET(CUEL!$D$1,CUEL!$I$1-1+'15MIN'!$A2028-1,0),0)</f>
        <v>0</v>
      </c>
      <c r="F2028" s="20">
        <f ca="1">IF(INDIRECT($D$1&amp;"!$I$1",1)-1+'15MIN'!$A2028&lt;=INDIRECT($D$1&amp;"!$I$2",1),OFFSET(INDIRECT($D$1&amp;"!$G$1",1),INDIRECT($D$1&amp;"!$I$1",1)-1+'15MIN'!$A2028-1,0),0)</f>
        <v>83.887084999999999</v>
      </c>
      <c r="G2028" s="21">
        <f ca="1">IF(INDIRECT($D$1&amp;"!$I$1",1)-1+'15MIN'!$A2028&lt;=INDIRECT($D$1&amp;"!$I$2",1),-OFFSET(INDIRECT($D$1&amp;"!$E$1",1),INDIRECT($D$1&amp;"!$I$1",1)-1+'15MIN'!$A2028-1,0),0)</f>
        <v>0</v>
      </c>
      <c r="H2028" s="20">
        <f ca="1">IF(INDIRECT(H$1&amp;"!$I$1",1)-1+'15MIN'!$A2028&lt;=INDIRECT(H$1&amp;"!$I$2",1),OFFSET(INDIRECT(H$1&amp;"!$F$1",1),INDIRECT(H$1&amp;"!$I$1",1)-1+'15MIN'!$A2028-1,0),0)</f>
        <v>1860.9833980000001</v>
      </c>
      <c r="I2028" s="20">
        <f ca="1">IF(INDIRECT(H$1&amp;"!$I$1",1)-1+'15MIN'!$A2028&lt;=INDIRECT(H$1&amp;"!$I$2",1),-OFFSET(INDIRECT(H$1&amp;"!$D$1",1),INDIRECT(H$1&amp;"!$I$1",1)-1+'15MIN'!$A2028-1,0),0)</f>
        <v>0</v>
      </c>
      <c r="J2028" s="20">
        <f ca="1">IF(INDIRECT(H$1&amp;"!$I$1",1)-1+'15MIN'!$A2028&lt;=INDIRECT(H$1&amp;"!$I$2",1),OFFSET(INDIRECT(H$1&amp;"!$G$1",1),INDIRECT(H$1&amp;"!$I$1",1)-1+'15MIN'!$A2028-1,0),0)</f>
        <v>0</v>
      </c>
      <c r="K2028" s="21">
        <f ca="1">IF(INDIRECT(H$1&amp;"!$I$1",1)-1+'15MIN'!$A2028&lt;=INDIRECT(H$1&amp;"!$I$2",1),-OFFSET(INDIRECT(H$1&amp;"!$E$1",1),INDIRECT(H$1&amp;"!$I$1",1)-1+'15MIN'!$A2028-1,0),0)</f>
        <v>-85.076965000000001</v>
      </c>
      <c r="L2028" s="20">
        <f ca="1">IF(INDIRECT(L$1&amp;"!$I$1",1)-1+'15MIN'!$A2028&lt;=INDIRECT(L$1&amp;"!$I$2",1),OFFSET(INDIRECT(L$1&amp;"!$F$1",1),INDIRECT(L$1&amp;"!$I$1",1)-1+'15MIN'!$A2028-1,0),0)</f>
        <v>1663.1170649999999</v>
      </c>
      <c r="M2028" s="20">
        <f ca="1">IF(INDIRECT(L$1&amp;"!$I$1",1)-1+'15MIN'!$A2028&lt;=INDIRECT(L$1&amp;"!$I$2",1),-OFFSET(INDIRECT(L$1&amp;"!$D$1",1),INDIRECT(L$1&amp;"!$I$1",1)-1+'15MIN'!$A2028-1,0),0)</f>
        <v>0</v>
      </c>
      <c r="N2028" s="20">
        <f ca="1">IF(INDIRECT(L$1&amp;"!$I$1",1)-1+'15MIN'!$A2028&lt;=INDIRECT(L$1&amp;"!$I$2",1),OFFSET(INDIRECT(L$1&amp;"!$G$1",1),INDIRECT(L$1&amp;"!$I$1",1)-1+'15MIN'!$A2028-1,0),0)</f>
        <v>0</v>
      </c>
      <c r="O2028" s="21">
        <f ca="1">IF(INDIRECT(L$1&amp;"!$I$1",1)-1+'15MIN'!$A2028&lt;=INDIRECT(L$1&amp;"!$I$2",1),-OFFSET(INDIRECT(L$1&amp;"!$E$1",1),INDIRECT(L$1&amp;"!$I$1",1)-1+'15MIN'!$A2028-1,0),0)</f>
        <v>-46.885078</v>
      </c>
    </row>
    <row r="2029" spans="1:15" x14ac:dyDescent="0.2">
      <c r="A2029" s="1">
        <f t="shared" si="92"/>
        <v>2025</v>
      </c>
      <c r="B2029" s="1">
        <f t="shared" si="93"/>
        <v>22</v>
      </c>
      <c r="C2029" s="19">
        <f t="shared" si="94"/>
        <v>8.3333333333333301E-2</v>
      </c>
      <c r="D2029" s="20">
        <f ca="1">IF(INDIRECT($D$1&amp;"!$I$1",1)-1+'15MIN'!$A2029&lt;=INDIRECT($D$1&amp;"!$I$2",1),OFFSET(INDIRECT($D$1&amp;"!$F$1",1),INDIRECT($D$1&amp;"!$I$1",1)-1+'15MIN'!$A2029-1,0),0)</f>
        <v>2787.2102</v>
      </c>
      <c r="E2029" s="20">
        <f ca="1">IF(CUEL!$I$1-1+'15MIN'!$A2029&lt;=CUEL!$I$2,-OFFSET(CUEL!$D$1,CUEL!$I$1-1+'15MIN'!$A2029-1,0),0)</f>
        <v>0</v>
      </c>
      <c r="F2029" s="20">
        <f ca="1">IF(INDIRECT($D$1&amp;"!$I$1",1)-1+'15MIN'!$A2029&lt;=INDIRECT($D$1&amp;"!$I$2",1),OFFSET(INDIRECT($D$1&amp;"!$G$1",1),INDIRECT($D$1&amp;"!$I$1",1)-1+'15MIN'!$A2029-1,0),0)</f>
        <v>112.560013</v>
      </c>
      <c r="G2029" s="21">
        <f ca="1">IF(INDIRECT($D$1&amp;"!$I$1",1)-1+'15MIN'!$A2029&lt;=INDIRECT($D$1&amp;"!$I$2",1),-OFFSET(INDIRECT($D$1&amp;"!$E$1",1),INDIRECT($D$1&amp;"!$I$1",1)-1+'15MIN'!$A2029-1,0),0)</f>
        <v>0</v>
      </c>
      <c r="H2029" s="20">
        <f ca="1">IF(INDIRECT(H$1&amp;"!$I$1",1)-1+'15MIN'!$A2029&lt;=INDIRECT(H$1&amp;"!$I$2",1),OFFSET(INDIRECT(H$1&amp;"!$F$1",1),INDIRECT(H$1&amp;"!$I$1",1)-1+'15MIN'!$A2029-1,0),0)</f>
        <v>1361.45874</v>
      </c>
      <c r="I2029" s="20">
        <f ca="1">IF(INDIRECT(H$1&amp;"!$I$1",1)-1+'15MIN'!$A2029&lt;=INDIRECT(H$1&amp;"!$I$2",1),-OFFSET(INDIRECT(H$1&amp;"!$D$1",1),INDIRECT(H$1&amp;"!$I$1",1)-1+'15MIN'!$A2029-1,0),0)</f>
        <v>0</v>
      </c>
      <c r="J2029" s="20">
        <f ca="1">IF(INDIRECT(H$1&amp;"!$I$1",1)-1+'15MIN'!$A2029&lt;=INDIRECT(H$1&amp;"!$I$2",1),OFFSET(INDIRECT(H$1&amp;"!$G$1",1),INDIRECT(H$1&amp;"!$I$1",1)-1+'15MIN'!$A2029-1,0),0)</f>
        <v>0</v>
      </c>
      <c r="K2029" s="21">
        <f ca="1">IF(INDIRECT(H$1&amp;"!$I$1",1)-1+'15MIN'!$A2029&lt;=INDIRECT(H$1&amp;"!$I$2",1),-OFFSET(INDIRECT(H$1&amp;"!$E$1",1),INDIRECT(H$1&amp;"!$I$1",1)-1+'15MIN'!$A2029-1,0),0)</f>
        <v>-79.157416999999995</v>
      </c>
      <c r="L2029" s="20">
        <f ca="1">IF(INDIRECT(L$1&amp;"!$I$1",1)-1+'15MIN'!$A2029&lt;=INDIRECT(L$1&amp;"!$I$2",1),OFFSET(INDIRECT(L$1&amp;"!$F$1",1),INDIRECT(L$1&amp;"!$I$1",1)-1+'15MIN'!$A2029-1,0),0)</f>
        <v>1434.085693</v>
      </c>
      <c r="M2029" s="20">
        <f ca="1">IF(INDIRECT(L$1&amp;"!$I$1",1)-1+'15MIN'!$A2029&lt;=INDIRECT(L$1&amp;"!$I$2",1),-OFFSET(INDIRECT(L$1&amp;"!$D$1",1),INDIRECT(L$1&amp;"!$I$1",1)-1+'15MIN'!$A2029-1,0),0)</f>
        <v>0</v>
      </c>
      <c r="N2029" s="20">
        <f ca="1">IF(INDIRECT(L$1&amp;"!$I$1",1)-1+'15MIN'!$A2029&lt;=INDIRECT(L$1&amp;"!$I$2",1),OFFSET(INDIRECT(L$1&amp;"!$G$1",1),INDIRECT(L$1&amp;"!$I$1",1)-1+'15MIN'!$A2029-1,0),0)</f>
        <v>0.33756999999999998</v>
      </c>
      <c r="O2029" s="21">
        <f ca="1">IF(INDIRECT(L$1&amp;"!$I$1",1)-1+'15MIN'!$A2029&lt;=INDIRECT(L$1&amp;"!$I$2",1),-OFFSET(INDIRECT(L$1&amp;"!$E$1",1),INDIRECT(L$1&amp;"!$I$1",1)-1+'15MIN'!$A2029-1,0),0)</f>
        <v>-32.766556000000001</v>
      </c>
    </row>
    <row r="2030" spans="1:15" x14ac:dyDescent="0.2">
      <c r="A2030" s="1">
        <f t="shared" si="92"/>
        <v>2026</v>
      </c>
      <c r="B2030" s="1">
        <f t="shared" si="93"/>
        <v>22</v>
      </c>
      <c r="C2030" s="19">
        <f t="shared" si="94"/>
        <v>9.375E-2</v>
      </c>
      <c r="D2030" s="20">
        <f ca="1">IF(INDIRECT($D$1&amp;"!$I$1",1)-1+'15MIN'!$A2030&lt;=INDIRECT($D$1&amp;"!$I$2",1),OFFSET(INDIRECT($D$1&amp;"!$F$1",1),INDIRECT($D$1&amp;"!$I$1",1)-1+'15MIN'!$A2030-1,0),0)</f>
        <v>1973.1736000000001</v>
      </c>
      <c r="E2030" s="20">
        <f ca="1">IF(CUEL!$I$1-1+'15MIN'!$A2030&lt;=CUEL!$I$2,-OFFSET(CUEL!$D$1,CUEL!$I$1-1+'15MIN'!$A2030-1,0),0)</f>
        <v>0</v>
      </c>
      <c r="F2030" s="20">
        <f ca="1">IF(INDIRECT($D$1&amp;"!$I$1",1)-1+'15MIN'!$A2030&lt;=INDIRECT($D$1&amp;"!$I$2",1),OFFSET(INDIRECT($D$1&amp;"!$G$1",1),INDIRECT($D$1&amp;"!$I$1",1)-1+'15MIN'!$A2030-1,0),0)</f>
        <v>147.65336600000001</v>
      </c>
      <c r="G2030" s="21">
        <f ca="1">IF(INDIRECT($D$1&amp;"!$I$1",1)-1+'15MIN'!$A2030&lt;=INDIRECT($D$1&amp;"!$I$2",1),-OFFSET(INDIRECT($D$1&amp;"!$E$1",1),INDIRECT($D$1&amp;"!$I$1",1)-1+'15MIN'!$A2030-1,0),0)</f>
        <v>0</v>
      </c>
      <c r="H2030" s="20">
        <f ca="1">IF(INDIRECT(H$1&amp;"!$I$1",1)-1+'15MIN'!$A2030&lt;=INDIRECT(H$1&amp;"!$I$2",1),OFFSET(INDIRECT(H$1&amp;"!$F$1",1),INDIRECT(H$1&amp;"!$I$1",1)-1+'15MIN'!$A2030-1,0),0)</f>
        <v>735.40136700000005</v>
      </c>
      <c r="I2030" s="20">
        <f ca="1">IF(INDIRECT(H$1&amp;"!$I$1",1)-1+'15MIN'!$A2030&lt;=INDIRECT(H$1&amp;"!$I$2",1),-OFFSET(INDIRECT(H$1&amp;"!$D$1",1),INDIRECT(H$1&amp;"!$I$1",1)-1+'15MIN'!$A2030-1,0),0)</f>
        <v>0</v>
      </c>
      <c r="J2030" s="20">
        <f ca="1">IF(INDIRECT(H$1&amp;"!$I$1",1)-1+'15MIN'!$A2030&lt;=INDIRECT(H$1&amp;"!$I$2",1),OFFSET(INDIRECT(H$1&amp;"!$G$1",1),INDIRECT(H$1&amp;"!$I$1",1)-1+'15MIN'!$A2030-1,0),0)</f>
        <v>5.824E-2</v>
      </c>
      <c r="K2030" s="21">
        <f ca="1">IF(INDIRECT(H$1&amp;"!$I$1",1)-1+'15MIN'!$A2030&lt;=INDIRECT(H$1&amp;"!$I$2",1),-OFFSET(INDIRECT(H$1&amp;"!$E$1",1),INDIRECT(H$1&amp;"!$I$1",1)-1+'15MIN'!$A2030-1,0),0)</f>
        <v>-61.963374999999999</v>
      </c>
      <c r="L2030" s="20">
        <f ca="1">IF(INDIRECT(L$1&amp;"!$I$1",1)-1+'15MIN'!$A2030&lt;=INDIRECT(L$1&amp;"!$I$2",1),OFFSET(INDIRECT(L$1&amp;"!$F$1",1),INDIRECT(L$1&amp;"!$I$1",1)-1+'15MIN'!$A2030-1,0),0)</f>
        <v>2711.76001</v>
      </c>
      <c r="M2030" s="20">
        <f ca="1">IF(INDIRECT(L$1&amp;"!$I$1",1)-1+'15MIN'!$A2030&lt;=INDIRECT(L$1&amp;"!$I$2",1),-OFFSET(INDIRECT(L$1&amp;"!$D$1",1),INDIRECT(L$1&amp;"!$I$1",1)-1+'15MIN'!$A2030-1,0),0)</f>
        <v>0</v>
      </c>
      <c r="N2030" s="20">
        <f ca="1">IF(INDIRECT(L$1&amp;"!$I$1",1)-1+'15MIN'!$A2030&lt;=INDIRECT(L$1&amp;"!$I$2",1),OFFSET(INDIRECT(L$1&amp;"!$G$1",1),INDIRECT(L$1&amp;"!$I$1",1)-1+'15MIN'!$A2030-1,0),0)</f>
        <v>4.6185999999999998E-2</v>
      </c>
      <c r="O2030" s="21">
        <f ca="1">IF(INDIRECT(L$1&amp;"!$I$1",1)-1+'15MIN'!$A2030&lt;=INDIRECT(L$1&amp;"!$I$2",1),-OFFSET(INDIRECT(L$1&amp;"!$E$1",1),INDIRECT(L$1&amp;"!$I$1",1)-1+'15MIN'!$A2030-1,0),0)</f>
        <v>-28.095175000000001</v>
      </c>
    </row>
    <row r="2031" spans="1:15" x14ac:dyDescent="0.2">
      <c r="A2031" s="1">
        <f t="shared" si="92"/>
        <v>2027</v>
      </c>
      <c r="B2031" s="1">
        <f t="shared" si="93"/>
        <v>22</v>
      </c>
      <c r="C2031" s="19">
        <f t="shared" si="94"/>
        <v>0.104166666666667</v>
      </c>
      <c r="D2031" s="20">
        <f ca="1">IF(INDIRECT($D$1&amp;"!$I$1",1)-1+'15MIN'!$A2031&lt;=INDIRECT($D$1&amp;"!$I$2",1),OFFSET(INDIRECT($D$1&amp;"!$F$1",1),INDIRECT($D$1&amp;"!$I$1",1)-1+'15MIN'!$A2031-1,0),0)</f>
        <v>1518.7333000000001</v>
      </c>
      <c r="E2031" s="20">
        <f ca="1">IF(CUEL!$I$1-1+'15MIN'!$A2031&lt;=CUEL!$I$2,-OFFSET(CUEL!$D$1,CUEL!$I$1-1+'15MIN'!$A2031-1,0),0)</f>
        <v>0</v>
      </c>
      <c r="F2031" s="20">
        <f ca="1">IF(INDIRECT($D$1&amp;"!$I$1",1)-1+'15MIN'!$A2031&lt;=INDIRECT($D$1&amp;"!$I$2",1),OFFSET(INDIRECT($D$1&amp;"!$G$1",1),INDIRECT($D$1&amp;"!$I$1",1)-1+'15MIN'!$A2031-1,0),0)</f>
        <v>152.67453</v>
      </c>
      <c r="G2031" s="21">
        <f ca="1">IF(INDIRECT($D$1&amp;"!$I$1",1)-1+'15MIN'!$A2031&lt;=INDIRECT($D$1&amp;"!$I$2",1),-OFFSET(INDIRECT($D$1&amp;"!$E$1",1),INDIRECT($D$1&amp;"!$I$1",1)-1+'15MIN'!$A2031-1,0),0)</f>
        <v>0</v>
      </c>
      <c r="H2031" s="20">
        <f ca="1">IF(INDIRECT(H$1&amp;"!$I$1",1)-1+'15MIN'!$A2031&lt;=INDIRECT(H$1&amp;"!$I$2",1),OFFSET(INDIRECT(H$1&amp;"!$F$1",1),INDIRECT(H$1&amp;"!$I$1",1)-1+'15MIN'!$A2031-1,0),0)</f>
        <v>225.08265700000001</v>
      </c>
      <c r="I2031" s="20">
        <f ca="1">IF(INDIRECT(H$1&amp;"!$I$1",1)-1+'15MIN'!$A2031&lt;=INDIRECT(H$1&amp;"!$I$2",1),-OFFSET(INDIRECT(H$1&amp;"!$D$1",1),INDIRECT(H$1&amp;"!$I$1",1)-1+'15MIN'!$A2031-1,0),0)</f>
        <v>0</v>
      </c>
      <c r="J2031" s="20">
        <f ca="1">IF(INDIRECT(H$1&amp;"!$I$1",1)-1+'15MIN'!$A2031&lt;=INDIRECT(H$1&amp;"!$I$2",1),OFFSET(INDIRECT(H$1&amp;"!$G$1",1),INDIRECT(H$1&amp;"!$I$1",1)-1+'15MIN'!$A2031-1,0),0)</f>
        <v>33.201897000000002</v>
      </c>
      <c r="K2031" s="21">
        <f ca="1">IF(INDIRECT(H$1&amp;"!$I$1",1)-1+'15MIN'!$A2031&lt;=INDIRECT(H$1&amp;"!$I$2",1),-OFFSET(INDIRECT(H$1&amp;"!$E$1",1),INDIRECT(H$1&amp;"!$I$1",1)-1+'15MIN'!$A2031-1,0),0)</f>
        <v>-4.2753819999999996</v>
      </c>
      <c r="L2031" s="20">
        <f ca="1">IF(INDIRECT(L$1&amp;"!$I$1",1)-1+'15MIN'!$A2031&lt;=INDIRECT(L$1&amp;"!$I$2",1),OFFSET(INDIRECT(L$1&amp;"!$F$1",1),INDIRECT(L$1&amp;"!$I$1",1)-1+'15MIN'!$A2031-1,0),0)</f>
        <v>3230.9802249999998</v>
      </c>
      <c r="M2031" s="20">
        <f ca="1">IF(INDIRECT(L$1&amp;"!$I$1",1)-1+'15MIN'!$A2031&lt;=INDIRECT(L$1&amp;"!$I$2",1),-OFFSET(INDIRECT(L$1&amp;"!$D$1",1),INDIRECT(L$1&amp;"!$I$1",1)-1+'15MIN'!$A2031-1,0),0)</f>
        <v>0</v>
      </c>
      <c r="N2031" s="20">
        <f ca="1">IF(INDIRECT(L$1&amp;"!$I$1",1)-1+'15MIN'!$A2031&lt;=INDIRECT(L$1&amp;"!$I$2",1),OFFSET(INDIRECT(L$1&amp;"!$G$1",1),INDIRECT(L$1&amp;"!$I$1",1)-1+'15MIN'!$A2031-1,0),0)</f>
        <v>1.2810999999999999E-2</v>
      </c>
      <c r="O2031" s="21">
        <f ca="1">IF(INDIRECT(L$1&amp;"!$I$1",1)-1+'15MIN'!$A2031&lt;=INDIRECT(L$1&amp;"!$I$2",1),-OFFSET(INDIRECT(L$1&amp;"!$E$1",1),INDIRECT(L$1&amp;"!$I$1",1)-1+'15MIN'!$A2031-1,0),0)</f>
        <v>-26.011638999999999</v>
      </c>
    </row>
    <row r="2032" spans="1:15" x14ac:dyDescent="0.2">
      <c r="A2032" s="1">
        <f t="shared" si="92"/>
        <v>2028</v>
      </c>
      <c r="B2032" s="1">
        <f t="shared" si="93"/>
        <v>22</v>
      </c>
      <c r="C2032" s="19">
        <f t="shared" si="94"/>
        <v>0.114583333333333</v>
      </c>
      <c r="D2032" s="20">
        <f ca="1">IF(INDIRECT($D$1&amp;"!$I$1",1)-1+'15MIN'!$A2032&lt;=INDIRECT($D$1&amp;"!$I$2",1),OFFSET(INDIRECT($D$1&amp;"!$F$1",1),INDIRECT($D$1&amp;"!$I$1",1)-1+'15MIN'!$A2032-1,0),0)</f>
        <v>1527.5672999999999</v>
      </c>
      <c r="E2032" s="20">
        <f ca="1">IF(CUEL!$I$1-1+'15MIN'!$A2032&lt;=CUEL!$I$2,-OFFSET(CUEL!$D$1,CUEL!$I$1-1+'15MIN'!$A2032-1,0),0)</f>
        <v>0</v>
      </c>
      <c r="F2032" s="20">
        <f ca="1">IF(INDIRECT($D$1&amp;"!$I$1",1)-1+'15MIN'!$A2032&lt;=INDIRECT($D$1&amp;"!$I$2",1),OFFSET(INDIRECT($D$1&amp;"!$G$1",1),INDIRECT($D$1&amp;"!$I$1",1)-1+'15MIN'!$A2032-1,0),0)</f>
        <v>153.84312399999999</v>
      </c>
      <c r="G2032" s="21">
        <f ca="1">IF(INDIRECT($D$1&amp;"!$I$1",1)-1+'15MIN'!$A2032&lt;=INDIRECT($D$1&amp;"!$I$2",1),-OFFSET(INDIRECT($D$1&amp;"!$E$1",1),INDIRECT($D$1&amp;"!$I$1",1)-1+'15MIN'!$A2032-1,0),0)</f>
        <v>0</v>
      </c>
      <c r="H2032" s="20">
        <f ca="1">IF(INDIRECT(H$1&amp;"!$I$1",1)-1+'15MIN'!$A2032&lt;=INDIRECT(H$1&amp;"!$I$2",1),OFFSET(INDIRECT(H$1&amp;"!$F$1",1),INDIRECT(H$1&amp;"!$I$1",1)-1+'15MIN'!$A2032-1,0),0)</f>
        <v>31.468990000000002</v>
      </c>
      <c r="I2032" s="20">
        <f ca="1">IF(INDIRECT(H$1&amp;"!$I$1",1)-1+'15MIN'!$A2032&lt;=INDIRECT(H$1&amp;"!$I$2",1),-OFFSET(INDIRECT(H$1&amp;"!$D$1",1),INDIRECT(H$1&amp;"!$I$1",1)-1+'15MIN'!$A2032-1,0),0)</f>
        <v>-38.519469999999998</v>
      </c>
      <c r="J2032" s="20">
        <f ca="1">IF(INDIRECT(H$1&amp;"!$I$1",1)-1+'15MIN'!$A2032&lt;=INDIRECT(H$1&amp;"!$I$2",1),OFFSET(INDIRECT(H$1&amp;"!$G$1",1),INDIRECT(H$1&amp;"!$I$1",1)-1+'15MIN'!$A2032-1,0),0)</f>
        <v>208.014679</v>
      </c>
      <c r="K2032" s="21">
        <f ca="1">IF(INDIRECT(H$1&amp;"!$I$1",1)-1+'15MIN'!$A2032&lt;=INDIRECT(H$1&amp;"!$I$2",1),-OFFSET(INDIRECT(H$1&amp;"!$E$1",1),INDIRECT(H$1&amp;"!$I$1",1)-1+'15MIN'!$A2032-1,0),0)</f>
        <v>0</v>
      </c>
      <c r="L2032" s="20">
        <f ca="1">IF(INDIRECT(L$1&amp;"!$I$1",1)-1+'15MIN'!$A2032&lt;=INDIRECT(L$1&amp;"!$I$2",1),OFFSET(INDIRECT(L$1&amp;"!$F$1",1),INDIRECT(L$1&amp;"!$I$1",1)-1+'15MIN'!$A2032-1,0),0)</f>
        <v>3390.3793949999999</v>
      </c>
      <c r="M2032" s="20">
        <f ca="1">IF(INDIRECT(L$1&amp;"!$I$1",1)-1+'15MIN'!$A2032&lt;=INDIRECT(L$1&amp;"!$I$2",1),-OFFSET(INDIRECT(L$1&amp;"!$D$1",1),INDIRECT(L$1&amp;"!$I$1",1)-1+'15MIN'!$A2032-1,0),0)</f>
        <v>0</v>
      </c>
      <c r="N2032" s="20">
        <f ca="1">IF(INDIRECT(L$1&amp;"!$I$1",1)-1+'15MIN'!$A2032&lt;=INDIRECT(L$1&amp;"!$I$2",1),OFFSET(INDIRECT(L$1&amp;"!$G$1",1),INDIRECT(L$1&amp;"!$I$1",1)-1+'15MIN'!$A2032-1,0),0)</f>
        <v>3.8136000000000003E-2</v>
      </c>
      <c r="O2032" s="21">
        <f ca="1">IF(INDIRECT(L$1&amp;"!$I$1",1)-1+'15MIN'!$A2032&lt;=INDIRECT(L$1&amp;"!$I$2",1),-OFFSET(INDIRECT(L$1&amp;"!$E$1",1),INDIRECT(L$1&amp;"!$I$1",1)-1+'15MIN'!$A2032-1,0),0)</f>
        <v>-22.775611999999999</v>
      </c>
    </row>
    <row r="2033" spans="1:15" x14ac:dyDescent="0.2">
      <c r="A2033" s="1">
        <f t="shared" si="92"/>
        <v>2029</v>
      </c>
      <c r="B2033" s="1">
        <f t="shared" si="93"/>
        <v>22</v>
      </c>
      <c r="C2033" s="19">
        <f t="shared" si="94"/>
        <v>0.125</v>
      </c>
      <c r="D2033" s="20">
        <f ca="1">IF(INDIRECT($D$1&amp;"!$I$1",1)-1+'15MIN'!$A2033&lt;=INDIRECT($D$1&amp;"!$I$2",1),OFFSET(INDIRECT($D$1&amp;"!$F$1",1),INDIRECT($D$1&amp;"!$I$1",1)-1+'15MIN'!$A2033-1,0),0)</f>
        <v>1661.0236</v>
      </c>
      <c r="E2033" s="20">
        <f ca="1">IF(CUEL!$I$1-1+'15MIN'!$A2033&lt;=CUEL!$I$2,-OFFSET(CUEL!$D$1,CUEL!$I$1-1+'15MIN'!$A2033-1,0),0)</f>
        <v>0</v>
      </c>
      <c r="F2033" s="20">
        <f ca="1">IF(INDIRECT($D$1&amp;"!$I$1",1)-1+'15MIN'!$A2033&lt;=INDIRECT($D$1&amp;"!$I$2",1),OFFSET(INDIRECT($D$1&amp;"!$G$1",1),INDIRECT($D$1&amp;"!$I$1",1)-1+'15MIN'!$A2033-1,0),0)</f>
        <v>150.28732299999999</v>
      </c>
      <c r="G2033" s="21">
        <f ca="1">IF(INDIRECT($D$1&amp;"!$I$1",1)-1+'15MIN'!$A2033&lt;=INDIRECT($D$1&amp;"!$I$2",1),-OFFSET(INDIRECT($D$1&amp;"!$E$1",1),INDIRECT($D$1&amp;"!$I$1",1)-1+'15MIN'!$A2033-1,0),0)</f>
        <v>0</v>
      </c>
      <c r="H2033" s="20">
        <f ca="1">IF(INDIRECT(H$1&amp;"!$I$1",1)-1+'15MIN'!$A2033&lt;=INDIRECT(H$1&amp;"!$I$2",1),OFFSET(INDIRECT(H$1&amp;"!$F$1",1),INDIRECT(H$1&amp;"!$I$1",1)-1+'15MIN'!$A2033-1,0),0)</f>
        <v>0</v>
      </c>
      <c r="I2033" s="20">
        <f ca="1">IF(INDIRECT(H$1&amp;"!$I$1",1)-1+'15MIN'!$A2033&lt;=INDIRECT(H$1&amp;"!$I$2",1),-OFFSET(INDIRECT(H$1&amp;"!$D$1",1),INDIRECT(H$1&amp;"!$I$1",1)-1+'15MIN'!$A2033-1,0),0)</f>
        <v>-147.59840399999999</v>
      </c>
      <c r="J2033" s="20">
        <f ca="1">IF(INDIRECT(H$1&amp;"!$I$1",1)-1+'15MIN'!$A2033&lt;=INDIRECT(H$1&amp;"!$I$2",1),OFFSET(INDIRECT(H$1&amp;"!$G$1",1),INDIRECT(H$1&amp;"!$I$1",1)-1+'15MIN'!$A2033-1,0),0)</f>
        <v>379.515961</v>
      </c>
      <c r="K2033" s="21">
        <f ca="1">IF(INDIRECT(H$1&amp;"!$I$1",1)-1+'15MIN'!$A2033&lt;=INDIRECT(H$1&amp;"!$I$2",1),-OFFSET(INDIRECT(H$1&amp;"!$E$1",1),INDIRECT(H$1&amp;"!$I$1",1)-1+'15MIN'!$A2033-1,0),0)</f>
        <v>0</v>
      </c>
      <c r="L2033" s="20">
        <f ca="1">IF(INDIRECT(L$1&amp;"!$I$1",1)-1+'15MIN'!$A2033&lt;=INDIRECT(L$1&amp;"!$I$2",1),OFFSET(INDIRECT(L$1&amp;"!$F$1",1),INDIRECT(L$1&amp;"!$I$1",1)-1+'15MIN'!$A2033-1,0),0)</f>
        <v>3958.1340329999998</v>
      </c>
      <c r="M2033" s="20">
        <f ca="1">IF(INDIRECT(L$1&amp;"!$I$1",1)-1+'15MIN'!$A2033&lt;=INDIRECT(L$1&amp;"!$I$2",1),-OFFSET(INDIRECT(L$1&amp;"!$D$1",1),INDIRECT(L$1&amp;"!$I$1",1)-1+'15MIN'!$A2033-1,0),0)</f>
        <v>0</v>
      </c>
      <c r="N2033" s="20">
        <f ca="1">IF(INDIRECT(L$1&amp;"!$I$1",1)-1+'15MIN'!$A2033&lt;=INDIRECT(L$1&amp;"!$I$2",1),OFFSET(INDIRECT(L$1&amp;"!$G$1",1),INDIRECT(L$1&amp;"!$I$1",1)-1+'15MIN'!$A2033-1,0),0)</f>
        <v>0.21324799999999999</v>
      </c>
      <c r="O2033" s="21">
        <f ca="1">IF(INDIRECT(L$1&amp;"!$I$1",1)-1+'15MIN'!$A2033&lt;=INDIRECT(L$1&amp;"!$I$2",1),-OFFSET(INDIRECT(L$1&amp;"!$E$1",1),INDIRECT(L$1&amp;"!$I$1",1)-1+'15MIN'!$A2033-1,0),0)</f>
        <v>-15.740826</v>
      </c>
    </row>
    <row r="2034" spans="1:15" x14ac:dyDescent="0.2">
      <c r="A2034" s="1">
        <f t="shared" si="92"/>
        <v>2030</v>
      </c>
      <c r="B2034" s="1">
        <f t="shared" si="93"/>
        <v>22</v>
      </c>
      <c r="C2034" s="19">
        <f t="shared" si="94"/>
        <v>0.13541666666666699</v>
      </c>
      <c r="D2034" s="20">
        <f ca="1">IF(INDIRECT($D$1&amp;"!$I$1",1)-1+'15MIN'!$A2034&lt;=INDIRECT($D$1&amp;"!$I$2",1),OFFSET(INDIRECT($D$1&amp;"!$F$1",1),INDIRECT($D$1&amp;"!$I$1",1)-1+'15MIN'!$A2034-1,0),0)</f>
        <v>1801.5552</v>
      </c>
      <c r="E2034" s="20">
        <f ca="1">IF(CUEL!$I$1-1+'15MIN'!$A2034&lt;=CUEL!$I$2,-OFFSET(CUEL!$D$1,CUEL!$I$1-1+'15MIN'!$A2034-1,0),0)</f>
        <v>0</v>
      </c>
      <c r="F2034" s="20">
        <f ca="1">IF(INDIRECT($D$1&amp;"!$I$1",1)-1+'15MIN'!$A2034&lt;=INDIRECT($D$1&amp;"!$I$2",1),OFFSET(INDIRECT($D$1&amp;"!$G$1",1),INDIRECT($D$1&amp;"!$I$1",1)-1+'15MIN'!$A2034-1,0),0)</f>
        <v>149.70486500000001</v>
      </c>
      <c r="G2034" s="21">
        <f ca="1">IF(INDIRECT($D$1&amp;"!$I$1",1)-1+'15MIN'!$A2034&lt;=INDIRECT($D$1&amp;"!$I$2",1),-OFFSET(INDIRECT($D$1&amp;"!$E$1",1),INDIRECT($D$1&amp;"!$I$1",1)-1+'15MIN'!$A2034-1,0),0)</f>
        <v>0</v>
      </c>
      <c r="H2034" s="20">
        <f ca="1">IF(INDIRECT(H$1&amp;"!$I$1",1)-1+'15MIN'!$A2034&lt;=INDIRECT(H$1&amp;"!$I$2",1),OFFSET(INDIRECT(H$1&amp;"!$F$1",1),INDIRECT(H$1&amp;"!$I$1",1)-1+'15MIN'!$A2034-1,0),0)</f>
        <v>0</v>
      </c>
      <c r="I2034" s="20">
        <f ca="1">IF(INDIRECT(H$1&amp;"!$I$1",1)-1+'15MIN'!$A2034&lt;=INDIRECT(H$1&amp;"!$I$2",1),-OFFSET(INDIRECT(H$1&amp;"!$D$1",1),INDIRECT(H$1&amp;"!$I$1",1)-1+'15MIN'!$A2034-1,0),0)</f>
        <v>-149.13282799999999</v>
      </c>
      <c r="J2034" s="20">
        <f ca="1">IF(INDIRECT(H$1&amp;"!$I$1",1)-1+'15MIN'!$A2034&lt;=INDIRECT(H$1&amp;"!$I$2",1),OFFSET(INDIRECT(H$1&amp;"!$G$1",1),INDIRECT(H$1&amp;"!$I$1",1)-1+'15MIN'!$A2034-1,0),0)</f>
        <v>973.10974099999999</v>
      </c>
      <c r="K2034" s="21">
        <f ca="1">IF(INDIRECT(H$1&amp;"!$I$1",1)-1+'15MIN'!$A2034&lt;=INDIRECT(H$1&amp;"!$I$2",1),-OFFSET(INDIRECT(H$1&amp;"!$E$1",1),INDIRECT(H$1&amp;"!$I$1",1)-1+'15MIN'!$A2034-1,0),0)</f>
        <v>0</v>
      </c>
      <c r="L2034" s="20">
        <f ca="1">IF(INDIRECT(L$1&amp;"!$I$1",1)-1+'15MIN'!$A2034&lt;=INDIRECT(L$1&amp;"!$I$2",1),OFFSET(INDIRECT(L$1&amp;"!$F$1",1),INDIRECT(L$1&amp;"!$I$1",1)-1+'15MIN'!$A2034-1,0),0)</f>
        <v>2944.3967290000001</v>
      </c>
      <c r="M2034" s="20">
        <f ca="1">IF(INDIRECT(L$1&amp;"!$I$1",1)-1+'15MIN'!$A2034&lt;=INDIRECT(L$1&amp;"!$I$2",1),-OFFSET(INDIRECT(L$1&amp;"!$D$1",1),INDIRECT(L$1&amp;"!$I$1",1)-1+'15MIN'!$A2034-1,0),0)</f>
        <v>0</v>
      </c>
      <c r="N2034" s="20">
        <f ca="1">IF(INDIRECT(L$1&amp;"!$I$1",1)-1+'15MIN'!$A2034&lt;=INDIRECT(L$1&amp;"!$I$2",1),OFFSET(INDIRECT(L$1&amp;"!$G$1",1),INDIRECT(L$1&amp;"!$I$1",1)-1+'15MIN'!$A2034-1,0),0)</f>
        <v>0.13847300000000001</v>
      </c>
      <c r="O2034" s="21">
        <f ca="1">IF(INDIRECT(L$1&amp;"!$I$1",1)-1+'15MIN'!$A2034&lt;=INDIRECT(L$1&amp;"!$I$2",1),-OFFSET(INDIRECT(L$1&amp;"!$E$1",1),INDIRECT(L$1&amp;"!$I$1",1)-1+'15MIN'!$A2034-1,0),0)</f>
        <v>-25.338681999999999</v>
      </c>
    </row>
    <row r="2035" spans="1:15" x14ac:dyDescent="0.2">
      <c r="A2035" s="1">
        <f t="shared" si="92"/>
        <v>2031</v>
      </c>
      <c r="B2035" s="1">
        <f t="shared" si="93"/>
        <v>22</v>
      </c>
      <c r="C2035" s="19">
        <f t="shared" si="94"/>
        <v>0.14583333333333301</v>
      </c>
      <c r="D2035" s="20">
        <f ca="1">IF(INDIRECT($D$1&amp;"!$I$1",1)-1+'15MIN'!$A2035&lt;=INDIRECT($D$1&amp;"!$I$2",1),OFFSET(INDIRECT($D$1&amp;"!$F$1",1),INDIRECT($D$1&amp;"!$I$1",1)-1+'15MIN'!$A2035-1,0),0)</f>
        <v>1685.309</v>
      </c>
      <c r="E2035" s="20">
        <f ca="1">IF(CUEL!$I$1-1+'15MIN'!$A2035&lt;=CUEL!$I$2,-OFFSET(CUEL!$D$1,CUEL!$I$1-1+'15MIN'!$A2035-1,0),0)</f>
        <v>0</v>
      </c>
      <c r="F2035" s="20">
        <f ca="1">IF(INDIRECT($D$1&amp;"!$I$1",1)-1+'15MIN'!$A2035&lt;=INDIRECT($D$1&amp;"!$I$2",1),OFFSET(INDIRECT($D$1&amp;"!$G$1",1),INDIRECT($D$1&amp;"!$I$1",1)-1+'15MIN'!$A2035-1,0),0)</f>
        <v>152.17297400000001</v>
      </c>
      <c r="G2035" s="21">
        <f ca="1">IF(INDIRECT($D$1&amp;"!$I$1",1)-1+'15MIN'!$A2035&lt;=INDIRECT($D$1&amp;"!$I$2",1),-OFFSET(INDIRECT($D$1&amp;"!$E$1",1),INDIRECT($D$1&amp;"!$I$1",1)-1+'15MIN'!$A2035-1,0),0)</f>
        <v>0</v>
      </c>
      <c r="H2035" s="20">
        <f ca="1">IF(INDIRECT(H$1&amp;"!$I$1",1)-1+'15MIN'!$A2035&lt;=INDIRECT(H$1&amp;"!$I$2",1),OFFSET(INDIRECT(H$1&amp;"!$F$1",1),INDIRECT(H$1&amp;"!$I$1",1)-1+'15MIN'!$A2035-1,0),0)</f>
        <v>0</v>
      </c>
      <c r="I2035" s="20">
        <f ca="1">IF(INDIRECT(H$1&amp;"!$I$1",1)-1+'15MIN'!$A2035&lt;=INDIRECT(H$1&amp;"!$I$2",1),-OFFSET(INDIRECT(H$1&amp;"!$D$1",1),INDIRECT(H$1&amp;"!$I$1",1)-1+'15MIN'!$A2035-1,0),0)</f>
        <v>-140.425659</v>
      </c>
      <c r="J2035" s="20">
        <f ca="1">IF(INDIRECT(H$1&amp;"!$I$1",1)-1+'15MIN'!$A2035&lt;=INDIRECT(H$1&amp;"!$I$2",1),OFFSET(INDIRECT(H$1&amp;"!$G$1",1),INDIRECT(H$1&amp;"!$I$1",1)-1+'15MIN'!$A2035-1,0),0)</f>
        <v>1747.7823490000001</v>
      </c>
      <c r="K2035" s="21">
        <f ca="1">IF(INDIRECT(H$1&amp;"!$I$1",1)-1+'15MIN'!$A2035&lt;=INDIRECT(H$1&amp;"!$I$2",1),-OFFSET(INDIRECT(H$1&amp;"!$E$1",1),INDIRECT(H$1&amp;"!$I$1",1)-1+'15MIN'!$A2035-1,0),0)</f>
        <v>0</v>
      </c>
      <c r="L2035" s="20">
        <f ca="1">IF(INDIRECT(L$1&amp;"!$I$1",1)-1+'15MIN'!$A2035&lt;=INDIRECT(L$1&amp;"!$I$2",1),OFFSET(INDIRECT(L$1&amp;"!$F$1",1),INDIRECT(L$1&amp;"!$I$1",1)-1+'15MIN'!$A2035-1,0),0)</f>
        <v>2345.673828</v>
      </c>
      <c r="M2035" s="20">
        <f ca="1">IF(INDIRECT(L$1&amp;"!$I$1",1)-1+'15MIN'!$A2035&lt;=INDIRECT(L$1&amp;"!$I$2",1),-OFFSET(INDIRECT(L$1&amp;"!$D$1",1),INDIRECT(L$1&amp;"!$I$1",1)-1+'15MIN'!$A2035-1,0),0)</f>
        <v>0</v>
      </c>
      <c r="N2035" s="20">
        <f ca="1">IF(INDIRECT(L$1&amp;"!$I$1",1)-1+'15MIN'!$A2035&lt;=INDIRECT(L$1&amp;"!$I$2",1),OFFSET(INDIRECT(L$1&amp;"!$G$1",1),INDIRECT(L$1&amp;"!$I$1",1)-1+'15MIN'!$A2035-1,0),0)</f>
        <v>1.4789999999999999E-2</v>
      </c>
      <c r="O2035" s="21">
        <f ca="1">IF(INDIRECT(L$1&amp;"!$I$1",1)-1+'15MIN'!$A2035&lt;=INDIRECT(L$1&amp;"!$I$2",1),-OFFSET(INDIRECT(L$1&amp;"!$E$1",1),INDIRECT(L$1&amp;"!$I$1",1)-1+'15MIN'!$A2035-1,0),0)</f>
        <v>-20.317062</v>
      </c>
    </row>
    <row r="2036" spans="1:15" x14ac:dyDescent="0.2">
      <c r="A2036" s="1">
        <f t="shared" si="92"/>
        <v>2032</v>
      </c>
      <c r="B2036" s="1">
        <f t="shared" si="93"/>
        <v>22</v>
      </c>
      <c r="C2036" s="19">
        <f t="shared" si="94"/>
        <v>0.15625</v>
      </c>
      <c r="D2036" s="20">
        <f ca="1">IF(INDIRECT($D$1&amp;"!$I$1",1)-1+'15MIN'!$A2036&lt;=INDIRECT($D$1&amp;"!$I$2",1),OFFSET(INDIRECT($D$1&amp;"!$F$1",1),INDIRECT($D$1&amp;"!$I$1",1)-1+'15MIN'!$A2036-1,0),0)</f>
        <v>2002.8918000000001</v>
      </c>
      <c r="E2036" s="20">
        <f ca="1">IF(CUEL!$I$1-1+'15MIN'!$A2036&lt;=CUEL!$I$2,-OFFSET(CUEL!$D$1,CUEL!$I$1-1+'15MIN'!$A2036-1,0),0)</f>
        <v>0</v>
      </c>
      <c r="F2036" s="20">
        <f ca="1">IF(INDIRECT($D$1&amp;"!$I$1",1)-1+'15MIN'!$A2036&lt;=INDIRECT($D$1&amp;"!$I$2",1),OFFSET(INDIRECT($D$1&amp;"!$G$1",1),INDIRECT($D$1&amp;"!$I$1",1)-1+'15MIN'!$A2036-1,0),0)</f>
        <v>143.207245</v>
      </c>
      <c r="G2036" s="21">
        <f ca="1">IF(INDIRECT($D$1&amp;"!$I$1",1)-1+'15MIN'!$A2036&lt;=INDIRECT($D$1&amp;"!$I$2",1),-OFFSET(INDIRECT($D$1&amp;"!$E$1",1),INDIRECT($D$1&amp;"!$I$1",1)-1+'15MIN'!$A2036-1,0),0)</f>
        <v>0</v>
      </c>
      <c r="H2036" s="20">
        <f ca="1">IF(INDIRECT(H$1&amp;"!$I$1",1)-1+'15MIN'!$A2036&lt;=INDIRECT(H$1&amp;"!$I$2",1),OFFSET(INDIRECT(H$1&amp;"!$F$1",1),INDIRECT(H$1&amp;"!$I$1",1)-1+'15MIN'!$A2036-1,0),0)</f>
        <v>0</v>
      </c>
      <c r="I2036" s="20">
        <f ca="1">IF(INDIRECT(H$1&amp;"!$I$1",1)-1+'15MIN'!$A2036&lt;=INDIRECT(H$1&amp;"!$I$2",1),-OFFSET(INDIRECT(H$1&amp;"!$D$1",1),INDIRECT(H$1&amp;"!$I$1",1)-1+'15MIN'!$A2036-1,0),0)</f>
        <v>-138.86056500000001</v>
      </c>
      <c r="J2036" s="20">
        <f ca="1">IF(INDIRECT(H$1&amp;"!$I$1",1)-1+'15MIN'!$A2036&lt;=INDIRECT(H$1&amp;"!$I$2",1),OFFSET(INDIRECT(H$1&amp;"!$G$1",1),INDIRECT(H$1&amp;"!$I$1",1)-1+'15MIN'!$A2036-1,0),0)</f>
        <v>1751.701294</v>
      </c>
      <c r="K2036" s="21">
        <f ca="1">IF(INDIRECT(H$1&amp;"!$I$1",1)-1+'15MIN'!$A2036&lt;=INDIRECT(H$1&amp;"!$I$2",1),-OFFSET(INDIRECT(H$1&amp;"!$E$1",1),INDIRECT(H$1&amp;"!$I$1",1)-1+'15MIN'!$A2036-1,0),0)</f>
        <v>0</v>
      </c>
      <c r="L2036" s="20">
        <f ca="1">IF(INDIRECT(L$1&amp;"!$I$1",1)-1+'15MIN'!$A2036&lt;=INDIRECT(L$1&amp;"!$I$2",1),OFFSET(INDIRECT(L$1&amp;"!$F$1",1),INDIRECT(L$1&amp;"!$I$1",1)-1+'15MIN'!$A2036-1,0),0)</f>
        <v>3045.7080080000001</v>
      </c>
      <c r="M2036" s="20">
        <f ca="1">IF(INDIRECT(L$1&amp;"!$I$1",1)-1+'15MIN'!$A2036&lt;=INDIRECT(L$1&amp;"!$I$2",1),-OFFSET(INDIRECT(L$1&amp;"!$D$1",1),INDIRECT(L$1&amp;"!$I$1",1)-1+'15MIN'!$A2036-1,0),0)</f>
        <v>0</v>
      </c>
      <c r="N2036" s="20">
        <f ca="1">IF(INDIRECT(L$1&amp;"!$I$1",1)-1+'15MIN'!$A2036&lt;=INDIRECT(L$1&amp;"!$I$2",1),OFFSET(INDIRECT(L$1&amp;"!$G$1",1),INDIRECT(L$1&amp;"!$I$1",1)-1+'15MIN'!$A2036-1,0),0)</f>
        <v>3.362E-3</v>
      </c>
      <c r="O2036" s="21">
        <f ca="1">IF(INDIRECT(L$1&amp;"!$I$1",1)-1+'15MIN'!$A2036&lt;=INDIRECT(L$1&amp;"!$I$2",1),-OFFSET(INDIRECT(L$1&amp;"!$E$1",1),INDIRECT(L$1&amp;"!$I$1",1)-1+'15MIN'!$A2036-1,0),0)</f>
        <v>-19.977862999999999</v>
      </c>
    </row>
    <row r="2037" spans="1:15" x14ac:dyDescent="0.2">
      <c r="A2037" s="1">
        <f t="shared" si="92"/>
        <v>2033</v>
      </c>
      <c r="B2037" s="1">
        <f t="shared" si="93"/>
        <v>22</v>
      </c>
      <c r="C2037" s="19">
        <f t="shared" si="94"/>
        <v>0.16666666666666699</v>
      </c>
      <c r="D2037" s="20">
        <f ca="1">IF(INDIRECT($D$1&amp;"!$I$1",1)-1+'15MIN'!$A2037&lt;=INDIRECT($D$1&amp;"!$I$2",1),OFFSET(INDIRECT($D$1&amp;"!$F$1",1),INDIRECT($D$1&amp;"!$I$1",1)-1+'15MIN'!$A2037-1,0),0)</f>
        <v>3766.1511</v>
      </c>
      <c r="E2037" s="20">
        <f ca="1">IF(CUEL!$I$1-1+'15MIN'!$A2037&lt;=CUEL!$I$2,-OFFSET(CUEL!$D$1,CUEL!$I$1-1+'15MIN'!$A2037-1,0),0)</f>
        <v>0</v>
      </c>
      <c r="F2037" s="20">
        <f ca="1">IF(INDIRECT($D$1&amp;"!$I$1",1)-1+'15MIN'!$A2037&lt;=INDIRECT($D$1&amp;"!$I$2",1),OFFSET(INDIRECT($D$1&amp;"!$G$1",1),INDIRECT($D$1&amp;"!$I$1",1)-1+'15MIN'!$A2037-1,0),0)</f>
        <v>37.913741999999999</v>
      </c>
      <c r="G2037" s="21">
        <f ca="1">IF(INDIRECT($D$1&amp;"!$I$1",1)-1+'15MIN'!$A2037&lt;=INDIRECT($D$1&amp;"!$I$2",1),-OFFSET(INDIRECT($D$1&amp;"!$E$1",1),INDIRECT($D$1&amp;"!$I$1",1)-1+'15MIN'!$A2037-1,0),0)</f>
        <v>-9.4988779999999995</v>
      </c>
      <c r="H2037" s="20">
        <f ca="1">IF(INDIRECT(H$1&amp;"!$I$1",1)-1+'15MIN'!$A2037&lt;=INDIRECT(H$1&amp;"!$I$2",1),OFFSET(INDIRECT(H$1&amp;"!$F$1",1),INDIRECT(H$1&amp;"!$I$1",1)-1+'15MIN'!$A2037-1,0),0)</f>
        <v>0</v>
      </c>
      <c r="I2037" s="20">
        <f ca="1">IF(INDIRECT(H$1&amp;"!$I$1",1)-1+'15MIN'!$A2037&lt;=INDIRECT(H$1&amp;"!$I$2",1),-OFFSET(INDIRECT(H$1&amp;"!$D$1",1),INDIRECT(H$1&amp;"!$I$1",1)-1+'15MIN'!$A2037-1,0),0)</f>
        <v>-142.668564</v>
      </c>
      <c r="J2037" s="20">
        <f ca="1">IF(INDIRECT(H$1&amp;"!$I$1",1)-1+'15MIN'!$A2037&lt;=INDIRECT(H$1&amp;"!$I$2",1),OFFSET(INDIRECT(H$1&amp;"!$G$1",1),INDIRECT(H$1&amp;"!$I$1",1)-1+'15MIN'!$A2037-1,0),0)</f>
        <v>1741.9731449999999</v>
      </c>
      <c r="K2037" s="21">
        <f ca="1">IF(INDIRECT(H$1&amp;"!$I$1",1)-1+'15MIN'!$A2037&lt;=INDIRECT(H$1&amp;"!$I$2",1),-OFFSET(INDIRECT(H$1&amp;"!$E$1",1),INDIRECT(H$1&amp;"!$I$1",1)-1+'15MIN'!$A2037-1,0),0)</f>
        <v>0</v>
      </c>
      <c r="L2037" s="20">
        <f ca="1">IF(INDIRECT(L$1&amp;"!$I$1",1)-1+'15MIN'!$A2037&lt;=INDIRECT(L$1&amp;"!$I$2",1),OFFSET(INDIRECT(L$1&amp;"!$F$1",1),INDIRECT(L$1&amp;"!$I$1",1)-1+'15MIN'!$A2037-1,0),0)</f>
        <v>3836.1594239999999</v>
      </c>
      <c r="M2037" s="20">
        <f ca="1">IF(INDIRECT(L$1&amp;"!$I$1",1)-1+'15MIN'!$A2037&lt;=INDIRECT(L$1&amp;"!$I$2",1),-OFFSET(INDIRECT(L$1&amp;"!$D$1",1),INDIRECT(L$1&amp;"!$I$1",1)-1+'15MIN'!$A2037-1,0),0)</f>
        <v>0</v>
      </c>
      <c r="N2037" s="20">
        <f ca="1">IF(INDIRECT(L$1&amp;"!$I$1",1)-1+'15MIN'!$A2037&lt;=INDIRECT(L$1&amp;"!$I$2",1),OFFSET(INDIRECT(L$1&amp;"!$G$1",1),INDIRECT(L$1&amp;"!$I$1",1)-1+'15MIN'!$A2037-1,0),0)</f>
        <v>9.8322999999999994E-2</v>
      </c>
      <c r="O2037" s="21">
        <f ca="1">IF(INDIRECT(L$1&amp;"!$I$1",1)-1+'15MIN'!$A2037&lt;=INDIRECT(L$1&amp;"!$I$2",1),-OFFSET(INDIRECT(L$1&amp;"!$E$1",1),INDIRECT(L$1&amp;"!$I$1",1)-1+'15MIN'!$A2037-1,0),0)</f>
        <v>-17.778694000000002</v>
      </c>
    </row>
    <row r="2038" spans="1:15" x14ac:dyDescent="0.2">
      <c r="A2038" s="1">
        <f t="shared" si="92"/>
        <v>2034</v>
      </c>
      <c r="B2038" s="1">
        <f t="shared" si="93"/>
        <v>22</v>
      </c>
      <c r="C2038" s="19">
        <f t="shared" si="94"/>
        <v>0.17708333333333301</v>
      </c>
      <c r="D2038" s="20">
        <f ca="1">IF(INDIRECT($D$1&amp;"!$I$1",1)-1+'15MIN'!$A2038&lt;=INDIRECT($D$1&amp;"!$I$2",1),OFFSET(INDIRECT($D$1&amp;"!$F$1",1),INDIRECT($D$1&amp;"!$I$1",1)-1+'15MIN'!$A2038-1,0),0)</f>
        <v>4443.9561000000003</v>
      </c>
      <c r="E2038" s="20">
        <f ca="1">IF(CUEL!$I$1-1+'15MIN'!$A2038&lt;=CUEL!$I$2,-OFFSET(CUEL!$D$1,CUEL!$I$1-1+'15MIN'!$A2038-1,0),0)</f>
        <v>0</v>
      </c>
      <c r="F2038" s="20">
        <f ca="1">IF(INDIRECT($D$1&amp;"!$I$1",1)-1+'15MIN'!$A2038&lt;=INDIRECT($D$1&amp;"!$I$2",1),OFFSET(INDIRECT($D$1&amp;"!$G$1",1),INDIRECT($D$1&amp;"!$I$1",1)-1+'15MIN'!$A2038-1,0),0)</f>
        <v>0.88096699999999994</v>
      </c>
      <c r="G2038" s="21">
        <f ca="1">IF(INDIRECT($D$1&amp;"!$I$1",1)-1+'15MIN'!$A2038&lt;=INDIRECT($D$1&amp;"!$I$2",1),-OFFSET(INDIRECT($D$1&amp;"!$E$1",1),INDIRECT($D$1&amp;"!$I$1",1)-1+'15MIN'!$A2038-1,0),0)</f>
        <v>-46.886181000000001</v>
      </c>
      <c r="H2038" s="20">
        <f ca="1">IF(INDIRECT(H$1&amp;"!$I$1",1)-1+'15MIN'!$A2038&lt;=INDIRECT(H$1&amp;"!$I$2",1),OFFSET(INDIRECT(H$1&amp;"!$F$1",1),INDIRECT(H$1&amp;"!$I$1",1)-1+'15MIN'!$A2038-1,0),0)</f>
        <v>0</v>
      </c>
      <c r="I2038" s="20">
        <f ca="1">IF(INDIRECT(H$1&amp;"!$I$1",1)-1+'15MIN'!$A2038&lt;=INDIRECT(H$1&amp;"!$I$2",1),-OFFSET(INDIRECT(H$1&amp;"!$D$1",1),INDIRECT(H$1&amp;"!$I$1",1)-1+'15MIN'!$A2038-1,0),0)</f>
        <v>-136.560059</v>
      </c>
      <c r="J2038" s="20">
        <f ca="1">IF(INDIRECT(H$1&amp;"!$I$1",1)-1+'15MIN'!$A2038&lt;=INDIRECT(H$1&amp;"!$I$2",1),OFFSET(INDIRECT(H$1&amp;"!$G$1",1),INDIRECT(H$1&amp;"!$I$1",1)-1+'15MIN'!$A2038-1,0),0)</f>
        <v>1752.0858149999999</v>
      </c>
      <c r="K2038" s="21">
        <f ca="1">IF(INDIRECT(H$1&amp;"!$I$1",1)-1+'15MIN'!$A2038&lt;=INDIRECT(H$1&amp;"!$I$2",1),-OFFSET(INDIRECT(H$1&amp;"!$E$1",1),INDIRECT(H$1&amp;"!$I$1",1)-1+'15MIN'!$A2038-1,0),0)</f>
        <v>0</v>
      </c>
      <c r="L2038" s="20">
        <f ca="1">IF(INDIRECT(L$1&amp;"!$I$1",1)-1+'15MIN'!$A2038&lt;=INDIRECT(L$1&amp;"!$I$2",1),OFFSET(INDIRECT(L$1&amp;"!$F$1",1),INDIRECT(L$1&amp;"!$I$1",1)-1+'15MIN'!$A2038-1,0),0)</f>
        <v>3380.4487300000001</v>
      </c>
      <c r="M2038" s="20">
        <f ca="1">IF(INDIRECT(L$1&amp;"!$I$1",1)-1+'15MIN'!$A2038&lt;=INDIRECT(L$1&amp;"!$I$2",1),-OFFSET(INDIRECT(L$1&amp;"!$D$1",1),INDIRECT(L$1&amp;"!$I$1",1)-1+'15MIN'!$A2038-1,0),0)</f>
        <v>0</v>
      </c>
      <c r="N2038" s="20">
        <f ca="1">IF(INDIRECT(L$1&amp;"!$I$1",1)-1+'15MIN'!$A2038&lt;=INDIRECT(L$1&amp;"!$I$2",1),OFFSET(INDIRECT(L$1&amp;"!$G$1",1),INDIRECT(L$1&amp;"!$I$1",1)-1+'15MIN'!$A2038-1,0),0)</f>
        <v>4.2068000000000001E-2</v>
      </c>
      <c r="O2038" s="21">
        <f ca="1">IF(INDIRECT(L$1&amp;"!$I$1",1)-1+'15MIN'!$A2038&lt;=INDIRECT(L$1&amp;"!$I$2",1),-OFFSET(INDIRECT(L$1&amp;"!$E$1",1),INDIRECT(L$1&amp;"!$I$1",1)-1+'15MIN'!$A2038-1,0),0)</f>
        <v>-18.820332000000001</v>
      </c>
    </row>
    <row r="2039" spans="1:15" x14ac:dyDescent="0.2">
      <c r="A2039" s="1">
        <f t="shared" si="92"/>
        <v>2035</v>
      </c>
      <c r="B2039" s="1">
        <f t="shared" si="93"/>
        <v>22</v>
      </c>
      <c r="C2039" s="19">
        <f t="shared" si="94"/>
        <v>0.1875</v>
      </c>
      <c r="D2039" s="20">
        <f ca="1">IF(INDIRECT($D$1&amp;"!$I$1",1)-1+'15MIN'!$A2039&lt;=INDIRECT($D$1&amp;"!$I$2",1),OFFSET(INDIRECT($D$1&amp;"!$F$1",1),INDIRECT($D$1&amp;"!$I$1",1)-1+'15MIN'!$A2039-1,0),0)</f>
        <v>4997.0546999999997</v>
      </c>
      <c r="E2039" s="20">
        <f ca="1">IF(CUEL!$I$1-1+'15MIN'!$A2039&lt;=CUEL!$I$2,-OFFSET(CUEL!$D$1,CUEL!$I$1-1+'15MIN'!$A2039-1,0),0)</f>
        <v>0</v>
      </c>
      <c r="F2039" s="20">
        <f ca="1">IF(INDIRECT($D$1&amp;"!$I$1",1)-1+'15MIN'!$A2039&lt;=INDIRECT($D$1&amp;"!$I$2",1),OFFSET(INDIRECT($D$1&amp;"!$G$1",1),INDIRECT($D$1&amp;"!$I$1",1)-1+'15MIN'!$A2039-1,0),0)</f>
        <v>0</v>
      </c>
      <c r="G2039" s="21">
        <f ca="1">IF(INDIRECT($D$1&amp;"!$I$1",1)-1+'15MIN'!$A2039&lt;=INDIRECT($D$1&amp;"!$I$2",1),-OFFSET(INDIRECT($D$1&amp;"!$E$1",1),INDIRECT($D$1&amp;"!$I$1",1)-1+'15MIN'!$A2039-1,0),0)</f>
        <v>-122.715363</v>
      </c>
      <c r="H2039" s="20">
        <f ca="1">IF(INDIRECT(H$1&amp;"!$I$1",1)-1+'15MIN'!$A2039&lt;=INDIRECT(H$1&amp;"!$I$2",1),OFFSET(INDIRECT(H$1&amp;"!$F$1",1),INDIRECT(H$1&amp;"!$I$1",1)-1+'15MIN'!$A2039-1,0),0)</f>
        <v>0</v>
      </c>
      <c r="I2039" s="20">
        <f ca="1">IF(INDIRECT(H$1&amp;"!$I$1",1)-1+'15MIN'!$A2039&lt;=INDIRECT(H$1&amp;"!$I$2",1),-OFFSET(INDIRECT(H$1&amp;"!$D$1",1),INDIRECT(H$1&amp;"!$I$1",1)-1+'15MIN'!$A2039-1,0),0)</f>
        <v>-134.796143</v>
      </c>
      <c r="J2039" s="20">
        <f ca="1">IF(INDIRECT(H$1&amp;"!$I$1",1)-1+'15MIN'!$A2039&lt;=INDIRECT(H$1&amp;"!$I$2",1),OFFSET(INDIRECT(H$1&amp;"!$G$1",1),INDIRECT(H$1&amp;"!$I$1",1)-1+'15MIN'!$A2039-1,0),0)</f>
        <v>1704.15625</v>
      </c>
      <c r="K2039" s="21">
        <f ca="1">IF(INDIRECT(H$1&amp;"!$I$1",1)-1+'15MIN'!$A2039&lt;=INDIRECT(H$1&amp;"!$I$2",1),-OFFSET(INDIRECT(H$1&amp;"!$E$1",1),INDIRECT(H$1&amp;"!$I$1",1)-1+'15MIN'!$A2039-1,0),0)</f>
        <v>0</v>
      </c>
      <c r="L2039" s="20">
        <f ca="1">IF(INDIRECT(L$1&amp;"!$I$1",1)-1+'15MIN'!$A2039&lt;=INDIRECT(L$1&amp;"!$I$2",1),OFFSET(INDIRECT(L$1&amp;"!$F$1",1),INDIRECT(L$1&amp;"!$I$1",1)-1+'15MIN'!$A2039-1,0),0)</f>
        <v>2814.0334469999998</v>
      </c>
      <c r="M2039" s="20">
        <f ca="1">IF(INDIRECT(L$1&amp;"!$I$1",1)-1+'15MIN'!$A2039&lt;=INDIRECT(L$1&amp;"!$I$2",1),-OFFSET(INDIRECT(L$1&amp;"!$D$1",1),INDIRECT(L$1&amp;"!$I$1",1)-1+'15MIN'!$A2039-1,0),0)</f>
        <v>0</v>
      </c>
      <c r="N2039" s="20">
        <f ca="1">IF(INDIRECT(L$1&amp;"!$I$1",1)-1+'15MIN'!$A2039&lt;=INDIRECT(L$1&amp;"!$I$2",1),OFFSET(INDIRECT(L$1&amp;"!$G$1",1),INDIRECT(L$1&amp;"!$I$1",1)-1+'15MIN'!$A2039-1,0),0)</f>
        <v>0.62212299999999998</v>
      </c>
      <c r="O2039" s="21">
        <f ca="1">IF(INDIRECT(L$1&amp;"!$I$1",1)-1+'15MIN'!$A2039&lt;=INDIRECT(L$1&amp;"!$I$2",1),-OFFSET(INDIRECT(L$1&amp;"!$E$1",1),INDIRECT(L$1&amp;"!$I$1",1)-1+'15MIN'!$A2039-1,0),0)</f>
        <v>-9.5388380000000002</v>
      </c>
    </row>
    <row r="2040" spans="1:15" x14ac:dyDescent="0.2">
      <c r="A2040" s="1">
        <f t="shared" si="92"/>
        <v>2036</v>
      </c>
      <c r="B2040" s="1">
        <f t="shared" si="93"/>
        <v>22</v>
      </c>
      <c r="C2040" s="19">
        <f t="shared" si="94"/>
        <v>0.19791666666666699</v>
      </c>
      <c r="D2040" s="20">
        <f ca="1">IF(INDIRECT($D$1&amp;"!$I$1",1)-1+'15MIN'!$A2040&lt;=INDIRECT($D$1&amp;"!$I$2",1),OFFSET(INDIRECT($D$1&amp;"!$F$1",1),INDIRECT($D$1&amp;"!$I$1",1)-1+'15MIN'!$A2040-1,0),0)</f>
        <v>4742.7035999999998</v>
      </c>
      <c r="E2040" s="20">
        <f ca="1">IF(CUEL!$I$1-1+'15MIN'!$A2040&lt;=CUEL!$I$2,-OFFSET(CUEL!$D$1,CUEL!$I$1-1+'15MIN'!$A2040-1,0),0)</f>
        <v>0</v>
      </c>
      <c r="F2040" s="20">
        <f ca="1">IF(INDIRECT($D$1&amp;"!$I$1",1)-1+'15MIN'!$A2040&lt;=INDIRECT($D$1&amp;"!$I$2",1),OFFSET(INDIRECT($D$1&amp;"!$G$1",1),INDIRECT($D$1&amp;"!$I$1",1)-1+'15MIN'!$A2040-1,0),0)</f>
        <v>9.4503000000000004E-2</v>
      </c>
      <c r="G2040" s="21">
        <f ca="1">IF(INDIRECT($D$1&amp;"!$I$1",1)-1+'15MIN'!$A2040&lt;=INDIRECT($D$1&amp;"!$I$2",1),-OFFSET(INDIRECT($D$1&amp;"!$E$1",1),INDIRECT($D$1&amp;"!$I$1",1)-1+'15MIN'!$A2040-1,0),0)</f>
        <v>-83.668396000000001</v>
      </c>
      <c r="H2040" s="20">
        <f ca="1">IF(INDIRECT(H$1&amp;"!$I$1",1)-1+'15MIN'!$A2040&lt;=INDIRECT(H$1&amp;"!$I$2",1),OFFSET(INDIRECT(H$1&amp;"!$F$1",1),INDIRECT(H$1&amp;"!$I$1",1)-1+'15MIN'!$A2040-1,0),0)</f>
        <v>0</v>
      </c>
      <c r="I2040" s="20">
        <f ca="1">IF(INDIRECT(H$1&amp;"!$I$1",1)-1+'15MIN'!$A2040&lt;=INDIRECT(H$1&amp;"!$I$2",1),-OFFSET(INDIRECT(H$1&amp;"!$D$1",1),INDIRECT(H$1&amp;"!$I$1",1)-1+'15MIN'!$A2040-1,0),0)</f>
        <v>-134.78457599999999</v>
      </c>
      <c r="J2040" s="20">
        <f ca="1">IF(INDIRECT(H$1&amp;"!$I$1",1)-1+'15MIN'!$A2040&lt;=INDIRECT(H$1&amp;"!$I$2",1),OFFSET(INDIRECT(H$1&amp;"!$G$1",1),INDIRECT(H$1&amp;"!$I$1",1)-1+'15MIN'!$A2040-1,0),0)</f>
        <v>1558.318726</v>
      </c>
      <c r="K2040" s="21">
        <f ca="1">IF(INDIRECT(H$1&amp;"!$I$1",1)-1+'15MIN'!$A2040&lt;=INDIRECT(H$1&amp;"!$I$2",1),-OFFSET(INDIRECT(H$1&amp;"!$E$1",1),INDIRECT(H$1&amp;"!$I$1",1)-1+'15MIN'!$A2040-1,0),0)</f>
        <v>0</v>
      </c>
      <c r="L2040" s="20">
        <f ca="1">IF(INDIRECT(L$1&amp;"!$I$1",1)-1+'15MIN'!$A2040&lt;=INDIRECT(L$1&amp;"!$I$2",1),OFFSET(INDIRECT(L$1&amp;"!$F$1",1),INDIRECT(L$1&amp;"!$I$1",1)-1+'15MIN'!$A2040-1,0),0)</f>
        <v>2764.1667480000001</v>
      </c>
      <c r="M2040" s="20">
        <f ca="1">IF(INDIRECT(L$1&amp;"!$I$1",1)-1+'15MIN'!$A2040&lt;=INDIRECT(L$1&amp;"!$I$2",1),-OFFSET(INDIRECT(L$1&amp;"!$D$1",1),INDIRECT(L$1&amp;"!$I$1",1)-1+'15MIN'!$A2040-1,0),0)</f>
        <v>0</v>
      </c>
      <c r="N2040" s="20">
        <f ca="1">IF(INDIRECT(L$1&amp;"!$I$1",1)-1+'15MIN'!$A2040&lt;=INDIRECT(L$1&amp;"!$I$2",1),OFFSET(INDIRECT(L$1&amp;"!$G$1",1),INDIRECT(L$1&amp;"!$I$1",1)-1+'15MIN'!$A2040-1,0),0)</f>
        <v>0.11394700000000001</v>
      </c>
      <c r="O2040" s="21">
        <f ca="1">IF(INDIRECT(L$1&amp;"!$I$1",1)-1+'15MIN'!$A2040&lt;=INDIRECT(L$1&amp;"!$I$2",1),-OFFSET(INDIRECT(L$1&amp;"!$E$1",1),INDIRECT(L$1&amp;"!$I$1",1)-1+'15MIN'!$A2040-1,0),0)</f>
        <v>-15.456879000000001</v>
      </c>
    </row>
    <row r="2041" spans="1:15" x14ac:dyDescent="0.2">
      <c r="A2041" s="1">
        <f t="shared" si="92"/>
        <v>2037</v>
      </c>
      <c r="B2041" s="1">
        <f t="shared" si="93"/>
        <v>22</v>
      </c>
      <c r="C2041" s="19">
        <f t="shared" si="94"/>
        <v>0.20833333333333301</v>
      </c>
      <c r="D2041" s="20">
        <f ca="1">IF(INDIRECT($D$1&amp;"!$I$1",1)-1+'15MIN'!$A2041&lt;=INDIRECT($D$1&amp;"!$I$2",1),OFFSET(INDIRECT($D$1&amp;"!$F$1",1),INDIRECT($D$1&amp;"!$I$1",1)-1+'15MIN'!$A2041-1,0),0)</f>
        <v>5753.2084999999997</v>
      </c>
      <c r="E2041" s="20">
        <f ca="1">IF(CUEL!$I$1-1+'15MIN'!$A2041&lt;=CUEL!$I$2,-OFFSET(CUEL!$D$1,CUEL!$I$1-1+'15MIN'!$A2041-1,0),0)</f>
        <v>0</v>
      </c>
      <c r="F2041" s="20">
        <f ca="1">IF(INDIRECT($D$1&amp;"!$I$1",1)-1+'15MIN'!$A2041&lt;=INDIRECT($D$1&amp;"!$I$2",1),OFFSET(INDIRECT($D$1&amp;"!$G$1",1),INDIRECT($D$1&amp;"!$I$1",1)-1+'15MIN'!$A2041-1,0),0)</f>
        <v>0</v>
      </c>
      <c r="G2041" s="21">
        <f ca="1">IF(INDIRECT($D$1&amp;"!$I$1",1)-1+'15MIN'!$A2041&lt;=INDIRECT($D$1&amp;"!$I$2",1),-OFFSET(INDIRECT($D$1&amp;"!$E$1",1),INDIRECT($D$1&amp;"!$I$1",1)-1+'15MIN'!$A2041-1,0),0)</f>
        <v>-242.64514199999999</v>
      </c>
      <c r="H2041" s="20">
        <f ca="1">IF(INDIRECT(H$1&amp;"!$I$1",1)-1+'15MIN'!$A2041&lt;=INDIRECT(H$1&amp;"!$I$2",1),OFFSET(INDIRECT(H$1&amp;"!$F$1",1),INDIRECT(H$1&amp;"!$I$1",1)-1+'15MIN'!$A2041-1,0),0)</f>
        <v>9.3302429999999994</v>
      </c>
      <c r="I2041" s="20">
        <f ca="1">IF(INDIRECT(H$1&amp;"!$I$1",1)-1+'15MIN'!$A2041&lt;=INDIRECT(H$1&amp;"!$I$2",1),-OFFSET(INDIRECT(H$1&amp;"!$D$1",1),INDIRECT(H$1&amp;"!$I$1",1)-1+'15MIN'!$A2041-1,0),0)</f>
        <v>-68.898719999999997</v>
      </c>
      <c r="J2041" s="20">
        <f ca="1">IF(INDIRECT(H$1&amp;"!$I$1",1)-1+'15MIN'!$A2041&lt;=INDIRECT(H$1&amp;"!$I$2",1),OFFSET(INDIRECT(H$1&amp;"!$G$1",1),INDIRECT(H$1&amp;"!$I$1",1)-1+'15MIN'!$A2041-1,0),0)</f>
        <v>425.34625199999999</v>
      </c>
      <c r="K2041" s="21">
        <f ca="1">IF(INDIRECT(H$1&amp;"!$I$1",1)-1+'15MIN'!$A2041&lt;=INDIRECT(H$1&amp;"!$I$2",1),-OFFSET(INDIRECT(H$1&amp;"!$E$1",1),INDIRECT(H$1&amp;"!$I$1",1)-1+'15MIN'!$A2041-1,0),0)</f>
        <v>-145.133072</v>
      </c>
      <c r="L2041" s="20">
        <f ca="1">IF(INDIRECT(L$1&amp;"!$I$1",1)-1+'15MIN'!$A2041&lt;=INDIRECT(L$1&amp;"!$I$2",1),OFFSET(INDIRECT(L$1&amp;"!$F$1",1),INDIRECT(L$1&amp;"!$I$1",1)-1+'15MIN'!$A2041-1,0),0)</f>
        <v>2459.3847660000001</v>
      </c>
      <c r="M2041" s="20">
        <f ca="1">IF(INDIRECT(L$1&amp;"!$I$1",1)-1+'15MIN'!$A2041&lt;=INDIRECT(L$1&amp;"!$I$2",1),-OFFSET(INDIRECT(L$1&amp;"!$D$1",1),INDIRECT(L$1&amp;"!$I$1",1)-1+'15MIN'!$A2041-1,0),0)</f>
        <v>0</v>
      </c>
      <c r="N2041" s="20">
        <f ca="1">IF(INDIRECT(L$1&amp;"!$I$1",1)-1+'15MIN'!$A2041&lt;=INDIRECT(L$1&amp;"!$I$2",1),OFFSET(INDIRECT(L$1&amp;"!$G$1",1),INDIRECT(L$1&amp;"!$I$1",1)-1+'15MIN'!$A2041-1,0),0)</f>
        <v>9.0762999999999996E-2</v>
      </c>
      <c r="O2041" s="21">
        <f ca="1">IF(INDIRECT(L$1&amp;"!$I$1",1)-1+'15MIN'!$A2041&lt;=INDIRECT(L$1&amp;"!$I$2",1),-OFFSET(INDIRECT(L$1&amp;"!$E$1",1),INDIRECT(L$1&amp;"!$I$1",1)-1+'15MIN'!$A2041-1,0),0)</f>
        <v>-25.463270000000001</v>
      </c>
    </row>
    <row r="2042" spans="1:15" x14ac:dyDescent="0.2">
      <c r="A2042" s="1">
        <f t="shared" si="92"/>
        <v>2038</v>
      </c>
      <c r="B2042" s="1">
        <f t="shared" si="93"/>
        <v>22</v>
      </c>
      <c r="C2042" s="19">
        <f t="shared" si="94"/>
        <v>0.21875</v>
      </c>
      <c r="D2042" s="20">
        <f ca="1">IF(INDIRECT($D$1&amp;"!$I$1",1)-1+'15MIN'!$A2042&lt;=INDIRECT($D$1&amp;"!$I$2",1),OFFSET(INDIRECT($D$1&amp;"!$F$1",1),INDIRECT($D$1&amp;"!$I$1",1)-1+'15MIN'!$A2042-1,0),0)</f>
        <v>5117.5897999999997</v>
      </c>
      <c r="E2042" s="20">
        <f ca="1">IF(CUEL!$I$1-1+'15MIN'!$A2042&lt;=CUEL!$I$2,-OFFSET(CUEL!$D$1,CUEL!$I$1-1+'15MIN'!$A2042-1,0),0)</f>
        <v>0</v>
      </c>
      <c r="F2042" s="20">
        <f ca="1">IF(INDIRECT($D$1&amp;"!$I$1",1)-1+'15MIN'!$A2042&lt;=INDIRECT($D$1&amp;"!$I$2",1),OFFSET(INDIRECT($D$1&amp;"!$G$1",1),INDIRECT($D$1&amp;"!$I$1",1)-1+'15MIN'!$A2042-1,0),0)</f>
        <v>0</v>
      </c>
      <c r="G2042" s="21">
        <f ca="1">IF(INDIRECT($D$1&amp;"!$I$1",1)-1+'15MIN'!$A2042&lt;=INDIRECT($D$1&amp;"!$I$2",1),-OFFSET(INDIRECT($D$1&amp;"!$E$1",1),INDIRECT($D$1&amp;"!$I$1",1)-1+'15MIN'!$A2042-1,0),0)</f>
        <v>-138.05587800000001</v>
      </c>
      <c r="H2042" s="20">
        <f ca="1">IF(INDIRECT(H$1&amp;"!$I$1",1)-1+'15MIN'!$A2042&lt;=INDIRECT(H$1&amp;"!$I$2",1),OFFSET(INDIRECT(H$1&amp;"!$F$1",1),INDIRECT(H$1&amp;"!$I$1",1)-1+'15MIN'!$A2042-1,0),0)</f>
        <v>110.895355</v>
      </c>
      <c r="I2042" s="20">
        <f ca="1">IF(INDIRECT(H$1&amp;"!$I$1",1)-1+'15MIN'!$A2042&lt;=INDIRECT(H$1&amp;"!$I$2",1),-OFFSET(INDIRECT(H$1&amp;"!$D$1",1),INDIRECT(H$1&amp;"!$I$1",1)-1+'15MIN'!$A2042-1,0),0)</f>
        <v>-9.3999999999999994E-5</v>
      </c>
      <c r="J2042" s="20">
        <f ca="1">IF(INDIRECT(H$1&amp;"!$I$1",1)-1+'15MIN'!$A2042&lt;=INDIRECT(H$1&amp;"!$I$2",1),OFFSET(INDIRECT(H$1&amp;"!$G$1",1),INDIRECT(H$1&amp;"!$I$1",1)-1+'15MIN'!$A2042-1,0),0)</f>
        <v>0</v>
      </c>
      <c r="K2042" s="21">
        <f ca="1">IF(INDIRECT(H$1&amp;"!$I$1",1)-1+'15MIN'!$A2042&lt;=INDIRECT(H$1&amp;"!$I$2",1),-OFFSET(INDIRECT(H$1&amp;"!$E$1",1),INDIRECT(H$1&amp;"!$I$1",1)-1+'15MIN'!$A2042-1,0),0)</f>
        <v>-198.135986</v>
      </c>
      <c r="L2042" s="20">
        <f ca="1">IF(INDIRECT(L$1&amp;"!$I$1",1)-1+'15MIN'!$A2042&lt;=INDIRECT(L$1&amp;"!$I$2",1),OFFSET(INDIRECT(L$1&amp;"!$F$1",1),INDIRECT(L$1&amp;"!$I$1",1)-1+'15MIN'!$A2042-1,0),0)</f>
        <v>2752.9350589999999</v>
      </c>
      <c r="M2042" s="20">
        <f ca="1">IF(INDIRECT(L$1&amp;"!$I$1",1)-1+'15MIN'!$A2042&lt;=INDIRECT(L$1&amp;"!$I$2",1),-OFFSET(INDIRECT(L$1&amp;"!$D$1",1),INDIRECT(L$1&amp;"!$I$1",1)-1+'15MIN'!$A2042-1,0),0)</f>
        <v>0</v>
      </c>
      <c r="N2042" s="20">
        <f ca="1">IF(INDIRECT(L$1&amp;"!$I$1",1)-1+'15MIN'!$A2042&lt;=INDIRECT(L$1&amp;"!$I$2",1),OFFSET(INDIRECT(L$1&amp;"!$G$1",1),INDIRECT(L$1&amp;"!$I$1",1)-1+'15MIN'!$A2042-1,0),0)</f>
        <v>0</v>
      </c>
      <c r="O2042" s="21">
        <f ca="1">IF(INDIRECT(L$1&amp;"!$I$1",1)-1+'15MIN'!$A2042&lt;=INDIRECT(L$1&amp;"!$I$2",1),-OFFSET(INDIRECT(L$1&amp;"!$E$1",1),INDIRECT(L$1&amp;"!$I$1",1)-1+'15MIN'!$A2042-1,0),0)</f>
        <v>-27.668379000000002</v>
      </c>
    </row>
    <row r="2043" spans="1:15" x14ac:dyDescent="0.2">
      <c r="A2043" s="1">
        <f t="shared" si="92"/>
        <v>2039</v>
      </c>
      <c r="B2043" s="1">
        <f t="shared" si="93"/>
        <v>22</v>
      </c>
      <c r="C2043" s="19">
        <f t="shared" si="94"/>
        <v>0.22916666666666699</v>
      </c>
      <c r="D2043" s="20">
        <f ca="1">IF(INDIRECT($D$1&amp;"!$I$1",1)-1+'15MIN'!$A2043&lt;=INDIRECT($D$1&amp;"!$I$2",1),OFFSET(INDIRECT($D$1&amp;"!$F$1",1),INDIRECT($D$1&amp;"!$I$1",1)-1+'15MIN'!$A2043-1,0),0)</f>
        <v>5035.0717999999997</v>
      </c>
      <c r="E2043" s="20">
        <f ca="1">IF(CUEL!$I$1-1+'15MIN'!$A2043&lt;=CUEL!$I$2,-OFFSET(CUEL!$D$1,CUEL!$I$1-1+'15MIN'!$A2043-1,0),0)</f>
        <v>0</v>
      </c>
      <c r="F2043" s="20">
        <f ca="1">IF(INDIRECT($D$1&amp;"!$I$1",1)-1+'15MIN'!$A2043&lt;=INDIRECT($D$1&amp;"!$I$2",1),OFFSET(INDIRECT($D$1&amp;"!$G$1",1),INDIRECT($D$1&amp;"!$I$1",1)-1+'15MIN'!$A2043-1,0),0)</f>
        <v>0</v>
      </c>
      <c r="G2043" s="21">
        <f ca="1">IF(INDIRECT($D$1&amp;"!$I$1",1)-1+'15MIN'!$A2043&lt;=INDIRECT($D$1&amp;"!$I$2",1),-OFFSET(INDIRECT($D$1&amp;"!$E$1",1),INDIRECT($D$1&amp;"!$I$1",1)-1+'15MIN'!$A2043-1,0),0)</f>
        <v>-134.918915</v>
      </c>
      <c r="H2043" s="20">
        <f ca="1">IF(INDIRECT(H$1&amp;"!$I$1",1)-1+'15MIN'!$A2043&lt;=INDIRECT(H$1&amp;"!$I$2",1),OFFSET(INDIRECT(H$1&amp;"!$F$1",1),INDIRECT(H$1&amp;"!$I$1",1)-1+'15MIN'!$A2043-1,0),0)</f>
        <v>288.92770400000001</v>
      </c>
      <c r="I2043" s="20">
        <f ca="1">IF(INDIRECT(H$1&amp;"!$I$1",1)-1+'15MIN'!$A2043&lt;=INDIRECT(H$1&amp;"!$I$2",1),-OFFSET(INDIRECT(H$1&amp;"!$D$1",1),INDIRECT(H$1&amp;"!$I$1",1)-1+'15MIN'!$A2043-1,0),0)</f>
        <v>0</v>
      </c>
      <c r="J2043" s="20">
        <f ca="1">IF(INDIRECT(H$1&amp;"!$I$1",1)-1+'15MIN'!$A2043&lt;=INDIRECT(H$1&amp;"!$I$2",1),OFFSET(INDIRECT(H$1&amp;"!$G$1",1),INDIRECT(H$1&amp;"!$I$1",1)-1+'15MIN'!$A2043-1,0),0)</f>
        <v>7.8924839999999996</v>
      </c>
      <c r="K2043" s="21">
        <f ca="1">IF(INDIRECT(H$1&amp;"!$I$1",1)-1+'15MIN'!$A2043&lt;=INDIRECT(H$1&amp;"!$I$2",1),-OFFSET(INDIRECT(H$1&amp;"!$E$1",1),INDIRECT(H$1&amp;"!$I$1",1)-1+'15MIN'!$A2043-1,0),0)</f>
        <v>-126.370514</v>
      </c>
      <c r="L2043" s="20">
        <f ca="1">IF(INDIRECT(L$1&amp;"!$I$1",1)-1+'15MIN'!$A2043&lt;=INDIRECT(L$1&amp;"!$I$2",1),OFFSET(INDIRECT(L$1&amp;"!$F$1",1),INDIRECT(L$1&amp;"!$I$1",1)-1+'15MIN'!$A2043-1,0),0)</f>
        <v>3016.2231449999999</v>
      </c>
      <c r="M2043" s="20">
        <f ca="1">IF(INDIRECT(L$1&amp;"!$I$1",1)-1+'15MIN'!$A2043&lt;=INDIRECT(L$1&amp;"!$I$2",1),-OFFSET(INDIRECT(L$1&amp;"!$D$1",1),INDIRECT(L$1&amp;"!$I$1",1)-1+'15MIN'!$A2043-1,0),0)</f>
        <v>0</v>
      </c>
      <c r="N2043" s="20">
        <f ca="1">IF(INDIRECT(L$1&amp;"!$I$1",1)-1+'15MIN'!$A2043&lt;=INDIRECT(L$1&amp;"!$I$2",1),OFFSET(INDIRECT(L$1&amp;"!$G$1",1),INDIRECT(L$1&amp;"!$I$1",1)-1+'15MIN'!$A2043-1,0),0)</f>
        <v>2.8431000000000001E-2</v>
      </c>
      <c r="O2043" s="21">
        <f ca="1">IF(INDIRECT(L$1&amp;"!$I$1",1)-1+'15MIN'!$A2043&lt;=INDIRECT(L$1&amp;"!$I$2",1),-OFFSET(INDIRECT(L$1&amp;"!$E$1",1),INDIRECT(L$1&amp;"!$I$1",1)-1+'15MIN'!$A2043-1,0),0)</f>
        <v>-19.216056999999999</v>
      </c>
    </row>
    <row r="2044" spans="1:15" x14ac:dyDescent="0.2">
      <c r="A2044" s="1">
        <f t="shared" si="92"/>
        <v>2040</v>
      </c>
      <c r="B2044" s="1">
        <f t="shared" si="93"/>
        <v>22</v>
      </c>
      <c r="C2044" s="19">
        <f t="shared" si="94"/>
        <v>0.23958333333333301</v>
      </c>
      <c r="D2044" s="20">
        <f ca="1">IF(INDIRECT($D$1&amp;"!$I$1",1)-1+'15MIN'!$A2044&lt;=INDIRECT($D$1&amp;"!$I$2",1),OFFSET(INDIRECT($D$1&amp;"!$F$1",1),INDIRECT($D$1&amp;"!$I$1",1)-1+'15MIN'!$A2044-1,0),0)</f>
        <v>5065.9141</v>
      </c>
      <c r="E2044" s="20">
        <f ca="1">IF(CUEL!$I$1-1+'15MIN'!$A2044&lt;=CUEL!$I$2,-OFFSET(CUEL!$D$1,CUEL!$I$1-1+'15MIN'!$A2044-1,0),0)</f>
        <v>0</v>
      </c>
      <c r="F2044" s="20">
        <f ca="1">IF(INDIRECT($D$1&amp;"!$I$1",1)-1+'15MIN'!$A2044&lt;=INDIRECT($D$1&amp;"!$I$2",1),OFFSET(INDIRECT($D$1&amp;"!$G$1",1),INDIRECT($D$1&amp;"!$I$1",1)-1+'15MIN'!$A2044-1,0),0)</f>
        <v>6.5048999999999996E-2</v>
      </c>
      <c r="G2044" s="21">
        <f ca="1">IF(INDIRECT($D$1&amp;"!$I$1",1)-1+'15MIN'!$A2044&lt;=INDIRECT($D$1&amp;"!$I$2",1),-OFFSET(INDIRECT($D$1&amp;"!$E$1",1),INDIRECT($D$1&amp;"!$I$1",1)-1+'15MIN'!$A2044-1,0),0)</f>
        <v>-146.645737</v>
      </c>
      <c r="H2044" s="20">
        <f ca="1">IF(INDIRECT(H$1&amp;"!$I$1",1)-1+'15MIN'!$A2044&lt;=INDIRECT(H$1&amp;"!$I$2",1),OFFSET(INDIRECT(H$1&amp;"!$F$1",1),INDIRECT(H$1&amp;"!$I$1",1)-1+'15MIN'!$A2044-1,0),0)</f>
        <v>259.73495500000001</v>
      </c>
      <c r="I2044" s="20">
        <f ca="1">IF(INDIRECT(H$1&amp;"!$I$1",1)-1+'15MIN'!$A2044&lt;=INDIRECT(H$1&amp;"!$I$2",1),-OFFSET(INDIRECT(H$1&amp;"!$D$1",1),INDIRECT(H$1&amp;"!$I$1",1)-1+'15MIN'!$A2044-1,0),0)</f>
        <v>0</v>
      </c>
      <c r="J2044" s="20">
        <f ca="1">IF(INDIRECT(H$1&amp;"!$I$1",1)-1+'15MIN'!$A2044&lt;=INDIRECT(H$1&amp;"!$I$2",1),OFFSET(INDIRECT(H$1&amp;"!$G$1",1),INDIRECT(H$1&amp;"!$I$1",1)-1+'15MIN'!$A2044-1,0),0)</f>
        <v>10.887233999999999</v>
      </c>
      <c r="K2044" s="21">
        <f ca="1">IF(INDIRECT(H$1&amp;"!$I$1",1)-1+'15MIN'!$A2044&lt;=INDIRECT(H$1&amp;"!$I$2",1),-OFFSET(INDIRECT(H$1&amp;"!$E$1",1),INDIRECT(H$1&amp;"!$I$1",1)-1+'15MIN'!$A2044-1,0),0)</f>
        <v>-24.083780000000001</v>
      </c>
      <c r="L2044" s="20">
        <f ca="1">IF(INDIRECT(L$1&amp;"!$I$1",1)-1+'15MIN'!$A2044&lt;=INDIRECT(L$1&amp;"!$I$2",1),OFFSET(INDIRECT(L$1&amp;"!$F$1",1),INDIRECT(L$1&amp;"!$I$1",1)-1+'15MIN'!$A2044-1,0),0)</f>
        <v>2999.7934570000002</v>
      </c>
      <c r="M2044" s="20">
        <f ca="1">IF(INDIRECT(L$1&amp;"!$I$1",1)-1+'15MIN'!$A2044&lt;=INDIRECT(L$1&amp;"!$I$2",1),-OFFSET(INDIRECT(L$1&amp;"!$D$1",1),INDIRECT(L$1&amp;"!$I$1",1)-1+'15MIN'!$A2044-1,0),0)</f>
        <v>0</v>
      </c>
      <c r="N2044" s="20">
        <f ca="1">IF(INDIRECT(L$1&amp;"!$I$1",1)-1+'15MIN'!$A2044&lt;=INDIRECT(L$1&amp;"!$I$2",1),OFFSET(INDIRECT(L$1&amp;"!$G$1",1),INDIRECT(L$1&amp;"!$I$1",1)-1+'15MIN'!$A2044-1,0),0)</f>
        <v>3.9290000000000002E-3</v>
      </c>
      <c r="O2044" s="21">
        <f ca="1">IF(INDIRECT(L$1&amp;"!$I$1",1)-1+'15MIN'!$A2044&lt;=INDIRECT(L$1&amp;"!$I$2",1),-OFFSET(INDIRECT(L$1&amp;"!$E$1",1),INDIRECT(L$1&amp;"!$I$1",1)-1+'15MIN'!$A2044-1,0),0)</f>
        <v>-20.941628000000001</v>
      </c>
    </row>
    <row r="2045" spans="1:15" x14ac:dyDescent="0.2">
      <c r="A2045" s="1">
        <f t="shared" si="92"/>
        <v>2041</v>
      </c>
      <c r="B2045" s="1">
        <f t="shared" si="93"/>
        <v>22</v>
      </c>
      <c r="C2045" s="19">
        <f t="shared" si="94"/>
        <v>0.25</v>
      </c>
      <c r="D2045" s="20">
        <f ca="1">IF(INDIRECT($D$1&amp;"!$I$1",1)-1+'15MIN'!$A2045&lt;=INDIRECT($D$1&amp;"!$I$2",1),OFFSET(INDIRECT($D$1&amp;"!$F$1",1),INDIRECT($D$1&amp;"!$I$1",1)-1+'15MIN'!$A2045-1,0),0)</f>
        <v>3368.2431999999999</v>
      </c>
      <c r="E2045" s="20">
        <f ca="1">IF(CUEL!$I$1-1+'15MIN'!$A2045&lt;=CUEL!$I$2,-OFFSET(CUEL!$D$1,CUEL!$I$1-1+'15MIN'!$A2045-1,0),0)</f>
        <v>0</v>
      </c>
      <c r="F2045" s="20">
        <f ca="1">IF(INDIRECT($D$1&amp;"!$I$1",1)-1+'15MIN'!$A2045&lt;=INDIRECT($D$1&amp;"!$I$2",1),OFFSET(INDIRECT($D$1&amp;"!$G$1",1),INDIRECT($D$1&amp;"!$I$1",1)-1+'15MIN'!$A2045-1,0),0)</f>
        <v>48.513100000000001</v>
      </c>
      <c r="G2045" s="21">
        <f ca="1">IF(INDIRECT($D$1&amp;"!$I$1",1)-1+'15MIN'!$A2045&lt;=INDIRECT($D$1&amp;"!$I$2",1),-OFFSET(INDIRECT($D$1&amp;"!$E$1",1),INDIRECT($D$1&amp;"!$I$1",1)-1+'15MIN'!$A2045-1,0),0)</f>
        <v>-3.56698</v>
      </c>
      <c r="H2045" s="20">
        <f ca="1">IF(INDIRECT(H$1&amp;"!$I$1",1)-1+'15MIN'!$A2045&lt;=INDIRECT(H$1&amp;"!$I$2",1),OFFSET(INDIRECT(H$1&amp;"!$F$1",1),INDIRECT(H$1&amp;"!$I$1",1)-1+'15MIN'!$A2045-1,0),0)</f>
        <v>219.80181899999999</v>
      </c>
      <c r="I2045" s="20">
        <f ca="1">IF(INDIRECT(H$1&amp;"!$I$1",1)-1+'15MIN'!$A2045&lt;=INDIRECT(H$1&amp;"!$I$2",1),-OFFSET(INDIRECT(H$1&amp;"!$D$1",1),INDIRECT(H$1&amp;"!$I$1",1)-1+'15MIN'!$A2045-1,0),0)</f>
        <v>0</v>
      </c>
      <c r="J2045" s="20">
        <f ca="1">IF(INDIRECT(H$1&amp;"!$I$1",1)-1+'15MIN'!$A2045&lt;=INDIRECT(H$1&amp;"!$I$2",1),OFFSET(INDIRECT(H$1&amp;"!$G$1",1),INDIRECT(H$1&amp;"!$I$1",1)-1+'15MIN'!$A2045-1,0),0)</f>
        <v>83.386024000000006</v>
      </c>
      <c r="K2045" s="21">
        <f ca="1">IF(INDIRECT(H$1&amp;"!$I$1",1)-1+'15MIN'!$A2045&lt;=INDIRECT(H$1&amp;"!$I$2",1),-OFFSET(INDIRECT(H$1&amp;"!$E$1",1),INDIRECT(H$1&amp;"!$I$1",1)-1+'15MIN'!$A2045-1,0),0)</f>
        <v>-17.791675999999999</v>
      </c>
      <c r="L2045" s="20">
        <f ca="1">IF(INDIRECT(L$1&amp;"!$I$1",1)-1+'15MIN'!$A2045&lt;=INDIRECT(L$1&amp;"!$I$2",1),OFFSET(INDIRECT(L$1&amp;"!$F$1",1),INDIRECT(L$1&amp;"!$I$1",1)-1+'15MIN'!$A2045-1,0),0)</f>
        <v>2382.6621089999999</v>
      </c>
      <c r="M2045" s="20">
        <f ca="1">IF(INDIRECT(L$1&amp;"!$I$1",1)-1+'15MIN'!$A2045&lt;=INDIRECT(L$1&amp;"!$I$2",1),-OFFSET(INDIRECT(L$1&amp;"!$D$1",1),INDIRECT(L$1&amp;"!$I$1",1)-1+'15MIN'!$A2045-1,0),0)</f>
        <v>0</v>
      </c>
      <c r="N2045" s="20">
        <f ca="1">IF(INDIRECT(L$1&amp;"!$I$1",1)-1+'15MIN'!$A2045&lt;=INDIRECT(L$1&amp;"!$I$2",1),OFFSET(INDIRECT(L$1&amp;"!$G$1",1),INDIRECT(L$1&amp;"!$I$1",1)-1+'15MIN'!$A2045-1,0),0)</f>
        <v>0</v>
      </c>
      <c r="O2045" s="21">
        <f ca="1">IF(INDIRECT(L$1&amp;"!$I$1",1)-1+'15MIN'!$A2045&lt;=INDIRECT(L$1&amp;"!$I$2",1),-OFFSET(INDIRECT(L$1&amp;"!$E$1",1),INDIRECT(L$1&amp;"!$I$1",1)-1+'15MIN'!$A2045-1,0),0)</f>
        <v>-20.543752999999999</v>
      </c>
    </row>
    <row r="2046" spans="1:15" x14ac:dyDescent="0.2">
      <c r="A2046" s="1">
        <f t="shared" si="92"/>
        <v>2042</v>
      </c>
      <c r="B2046" s="1">
        <f t="shared" si="93"/>
        <v>22</v>
      </c>
      <c r="C2046" s="19">
        <f t="shared" si="94"/>
        <v>0.26041666666666702</v>
      </c>
      <c r="D2046" s="20">
        <f ca="1">IF(INDIRECT($D$1&amp;"!$I$1",1)-1+'15MIN'!$A2046&lt;=INDIRECT($D$1&amp;"!$I$2",1),OFFSET(INDIRECT($D$1&amp;"!$F$1",1),INDIRECT($D$1&amp;"!$I$1",1)-1+'15MIN'!$A2046-1,0),0)</f>
        <v>3048.9353000000001</v>
      </c>
      <c r="E2046" s="20">
        <f ca="1">IF(CUEL!$I$1-1+'15MIN'!$A2046&lt;=CUEL!$I$2,-OFFSET(CUEL!$D$1,CUEL!$I$1-1+'15MIN'!$A2046-1,0),0)</f>
        <v>0</v>
      </c>
      <c r="F2046" s="20">
        <f ca="1">IF(INDIRECT($D$1&amp;"!$I$1",1)-1+'15MIN'!$A2046&lt;=INDIRECT($D$1&amp;"!$I$2",1),OFFSET(INDIRECT($D$1&amp;"!$G$1",1),INDIRECT($D$1&amp;"!$I$1",1)-1+'15MIN'!$A2046-1,0),0)</f>
        <v>74.161941999999996</v>
      </c>
      <c r="G2046" s="21">
        <f ca="1">IF(INDIRECT($D$1&amp;"!$I$1",1)-1+'15MIN'!$A2046&lt;=INDIRECT($D$1&amp;"!$I$2",1),-OFFSET(INDIRECT($D$1&amp;"!$E$1",1),INDIRECT($D$1&amp;"!$I$1",1)-1+'15MIN'!$A2046-1,0),0)</f>
        <v>0</v>
      </c>
      <c r="H2046" s="20">
        <f ca="1">IF(INDIRECT(H$1&amp;"!$I$1",1)-1+'15MIN'!$A2046&lt;=INDIRECT(H$1&amp;"!$I$2",1),OFFSET(INDIRECT(H$1&amp;"!$F$1",1),INDIRECT(H$1&amp;"!$I$1",1)-1+'15MIN'!$A2046-1,0),0)</f>
        <v>261.46752900000001</v>
      </c>
      <c r="I2046" s="20">
        <f ca="1">IF(INDIRECT(H$1&amp;"!$I$1",1)-1+'15MIN'!$A2046&lt;=INDIRECT(H$1&amp;"!$I$2",1),-OFFSET(INDIRECT(H$1&amp;"!$D$1",1),INDIRECT(H$1&amp;"!$I$1",1)-1+'15MIN'!$A2046-1,0),0)</f>
        <v>0</v>
      </c>
      <c r="J2046" s="20">
        <f ca="1">IF(INDIRECT(H$1&amp;"!$I$1",1)-1+'15MIN'!$A2046&lt;=INDIRECT(H$1&amp;"!$I$2",1),OFFSET(INDIRECT(H$1&amp;"!$G$1",1),INDIRECT(H$1&amp;"!$I$1",1)-1+'15MIN'!$A2046-1,0),0)</f>
        <v>28.641373000000002</v>
      </c>
      <c r="K2046" s="21">
        <f ca="1">IF(INDIRECT(H$1&amp;"!$I$1",1)-1+'15MIN'!$A2046&lt;=INDIRECT(H$1&amp;"!$I$2",1),-OFFSET(INDIRECT(H$1&amp;"!$E$1",1),INDIRECT(H$1&amp;"!$I$1",1)-1+'15MIN'!$A2046-1,0),0)</f>
        <v>-42.800041</v>
      </c>
      <c r="L2046" s="20">
        <f ca="1">IF(INDIRECT(L$1&amp;"!$I$1",1)-1+'15MIN'!$A2046&lt;=INDIRECT(L$1&amp;"!$I$2",1),OFFSET(INDIRECT(L$1&amp;"!$F$1",1),INDIRECT(L$1&amp;"!$I$1",1)-1+'15MIN'!$A2046-1,0),0)</f>
        <v>2264.8015140000002</v>
      </c>
      <c r="M2046" s="20">
        <f ca="1">IF(INDIRECT(L$1&amp;"!$I$1",1)-1+'15MIN'!$A2046&lt;=INDIRECT(L$1&amp;"!$I$2",1),-OFFSET(INDIRECT(L$1&amp;"!$D$1",1),INDIRECT(L$1&amp;"!$I$1",1)-1+'15MIN'!$A2046-1,0),0)</f>
        <v>0</v>
      </c>
      <c r="N2046" s="20">
        <f ca="1">IF(INDIRECT(L$1&amp;"!$I$1",1)-1+'15MIN'!$A2046&lt;=INDIRECT(L$1&amp;"!$I$2",1),OFFSET(INDIRECT(L$1&amp;"!$G$1",1),INDIRECT(L$1&amp;"!$I$1",1)-1+'15MIN'!$A2046-1,0),0)</f>
        <v>8.4569999999999992E-3</v>
      </c>
      <c r="O2046" s="21">
        <f ca="1">IF(INDIRECT(L$1&amp;"!$I$1",1)-1+'15MIN'!$A2046&lt;=INDIRECT(L$1&amp;"!$I$2",1),-OFFSET(INDIRECT(L$1&amp;"!$E$1",1),INDIRECT(L$1&amp;"!$I$1",1)-1+'15MIN'!$A2046-1,0),0)</f>
        <v>-17.225576</v>
      </c>
    </row>
    <row r="2047" spans="1:15" x14ac:dyDescent="0.2">
      <c r="A2047" s="1">
        <f t="shared" si="92"/>
        <v>2043</v>
      </c>
      <c r="B2047" s="1">
        <f t="shared" si="93"/>
        <v>22</v>
      </c>
      <c r="C2047" s="19">
        <f t="shared" si="94"/>
        <v>0.27083333333333298</v>
      </c>
      <c r="D2047" s="20">
        <f ca="1">IF(INDIRECT($D$1&amp;"!$I$1",1)-1+'15MIN'!$A2047&lt;=INDIRECT($D$1&amp;"!$I$2",1),OFFSET(INDIRECT($D$1&amp;"!$F$1",1),INDIRECT($D$1&amp;"!$I$1",1)-1+'15MIN'!$A2047-1,0),0)</f>
        <v>2793.5448999999999</v>
      </c>
      <c r="E2047" s="20">
        <f ca="1">IF(CUEL!$I$1-1+'15MIN'!$A2047&lt;=CUEL!$I$2,-OFFSET(CUEL!$D$1,CUEL!$I$1-1+'15MIN'!$A2047-1,0),0)</f>
        <v>0</v>
      </c>
      <c r="F2047" s="20">
        <f ca="1">IF(INDIRECT($D$1&amp;"!$I$1",1)-1+'15MIN'!$A2047&lt;=INDIRECT($D$1&amp;"!$I$2",1),OFFSET(INDIRECT($D$1&amp;"!$G$1",1),INDIRECT($D$1&amp;"!$I$1",1)-1+'15MIN'!$A2047-1,0),0)</f>
        <v>94.983993999999996</v>
      </c>
      <c r="G2047" s="21">
        <f ca="1">IF(INDIRECT($D$1&amp;"!$I$1",1)-1+'15MIN'!$A2047&lt;=INDIRECT($D$1&amp;"!$I$2",1),-OFFSET(INDIRECT($D$1&amp;"!$E$1",1),INDIRECT($D$1&amp;"!$I$1",1)-1+'15MIN'!$A2047-1,0),0)</f>
        <v>0</v>
      </c>
      <c r="H2047" s="20">
        <f ca="1">IF(INDIRECT(H$1&amp;"!$I$1",1)-1+'15MIN'!$A2047&lt;=INDIRECT(H$1&amp;"!$I$2",1),OFFSET(INDIRECT(H$1&amp;"!$F$1",1),INDIRECT(H$1&amp;"!$I$1",1)-1+'15MIN'!$A2047-1,0),0)</f>
        <v>165.59023999999999</v>
      </c>
      <c r="I2047" s="20">
        <f ca="1">IF(INDIRECT(H$1&amp;"!$I$1",1)-1+'15MIN'!$A2047&lt;=INDIRECT(H$1&amp;"!$I$2",1),-OFFSET(INDIRECT(H$1&amp;"!$D$1",1),INDIRECT(H$1&amp;"!$I$1",1)-1+'15MIN'!$A2047-1,0),0)</f>
        <v>0</v>
      </c>
      <c r="J2047" s="20">
        <f ca="1">IF(INDIRECT(H$1&amp;"!$I$1",1)-1+'15MIN'!$A2047&lt;=INDIRECT(H$1&amp;"!$I$2",1),OFFSET(INDIRECT(H$1&amp;"!$G$1",1),INDIRECT(H$1&amp;"!$I$1",1)-1+'15MIN'!$A2047-1,0),0)</f>
        <v>266.29852299999999</v>
      </c>
      <c r="K2047" s="21">
        <f ca="1">IF(INDIRECT(H$1&amp;"!$I$1",1)-1+'15MIN'!$A2047&lt;=INDIRECT(H$1&amp;"!$I$2",1),-OFFSET(INDIRECT(H$1&amp;"!$E$1",1),INDIRECT(H$1&amp;"!$I$1",1)-1+'15MIN'!$A2047-1,0),0)</f>
        <v>0</v>
      </c>
      <c r="L2047" s="20">
        <f ca="1">IF(INDIRECT(L$1&amp;"!$I$1",1)-1+'15MIN'!$A2047&lt;=INDIRECT(L$1&amp;"!$I$2",1),OFFSET(INDIRECT(L$1&amp;"!$F$1",1),INDIRECT(L$1&amp;"!$I$1",1)-1+'15MIN'!$A2047-1,0),0)</f>
        <v>1115.2685550000001</v>
      </c>
      <c r="M2047" s="20">
        <f ca="1">IF(INDIRECT(L$1&amp;"!$I$1",1)-1+'15MIN'!$A2047&lt;=INDIRECT(L$1&amp;"!$I$2",1),-OFFSET(INDIRECT(L$1&amp;"!$D$1",1),INDIRECT(L$1&amp;"!$I$1",1)-1+'15MIN'!$A2047-1,0),0)</f>
        <v>0</v>
      </c>
      <c r="N2047" s="20">
        <f ca="1">IF(INDIRECT(L$1&amp;"!$I$1",1)-1+'15MIN'!$A2047&lt;=INDIRECT(L$1&amp;"!$I$2",1),OFFSET(INDIRECT(L$1&amp;"!$G$1",1),INDIRECT(L$1&amp;"!$I$1",1)-1+'15MIN'!$A2047-1,0),0)</f>
        <v>1.4830019999999999</v>
      </c>
      <c r="O2047" s="21">
        <f ca="1">IF(INDIRECT(L$1&amp;"!$I$1",1)-1+'15MIN'!$A2047&lt;=INDIRECT(L$1&amp;"!$I$2",1),-OFFSET(INDIRECT(L$1&amp;"!$E$1",1),INDIRECT(L$1&amp;"!$I$1",1)-1+'15MIN'!$A2047-1,0),0)</f>
        <v>-6.2917110000000003</v>
      </c>
    </row>
    <row r="2048" spans="1:15" x14ac:dyDescent="0.2">
      <c r="A2048" s="1">
        <f t="shared" si="92"/>
        <v>2044</v>
      </c>
      <c r="B2048" s="1">
        <f t="shared" si="93"/>
        <v>22</v>
      </c>
      <c r="C2048" s="19">
        <f t="shared" si="94"/>
        <v>0.28125</v>
      </c>
      <c r="D2048" s="20">
        <f ca="1">IF(INDIRECT($D$1&amp;"!$I$1",1)-1+'15MIN'!$A2048&lt;=INDIRECT($D$1&amp;"!$I$2",1),OFFSET(INDIRECT($D$1&amp;"!$F$1",1),INDIRECT($D$1&amp;"!$I$1",1)-1+'15MIN'!$A2048-1,0),0)</f>
        <v>3012.8969999999999</v>
      </c>
      <c r="E2048" s="20">
        <f ca="1">IF(CUEL!$I$1-1+'15MIN'!$A2048&lt;=CUEL!$I$2,-OFFSET(CUEL!$D$1,CUEL!$I$1-1+'15MIN'!$A2048-1,0),0)</f>
        <v>0</v>
      </c>
      <c r="F2048" s="20">
        <f ca="1">IF(INDIRECT($D$1&amp;"!$I$1",1)-1+'15MIN'!$A2048&lt;=INDIRECT($D$1&amp;"!$I$2",1),OFFSET(INDIRECT($D$1&amp;"!$G$1",1),INDIRECT($D$1&amp;"!$I$1",1)-1+'15MIN'!$A2048-1,0),0)</f>
        <v>78.016716000000002</v>
      </c>
      <c r="G2048" s="21">
        <f ca="1">IF(INDIRECT($D$1&amp;"!$I$1",1)-1+'15MIN'!$A2048&lt;=INDIRECT($D$1&amp;"!$I$2",1),-OFFSET(INDIRECT($D$1&amp;"!$E$1",1),INDIRECT($D$1&amp;"!$I$1",1)-1+'15MIN'!$A2048-1,0),0)</f>
        <v>0</v>
      </c>
      <c r="H2048" s="20">
        <f ca="1">IF(INDIRECT(H$1&amp;"!$I$1",1)-1+'15MIN'!$A2048&lt;=INDIRECT(H$1&amp;"!$I$2",1),OFFSET(INDIRECT(H$1&amp;"!$F$1",1),INDIRECT(H$1&amp;"!$I$1",1)-1+'15MIN'!$A2048-1,0),0)</f>
        <v>120.35927599999999</v>
      </c>
      <c r="I2048" s="20">
        <f ca="1">IF(INDIRECT(H$1&amp;"!$I$1",1)-1+'15MIN'!$A2048&lt;=INDIRECT(H$1&amp;"!$I$2",1),-OFFSET(INDIRECT(H$1&amp;"!$D$1",1),INDIRECT(H$1&amp;"!$I$1",1)-1+'15MIN'!$A2048-1,0),0)</f>
        <v>0</v>
      </c>
      <c r="J2048" s="20">
        <f ca="1">IF(INDIRECT(H$1&amp;"!$I$1",1)-1+'15MIN'!$A2048&lt;=INDIRECT(H$1&amp;"!$I$2",1),OFFSET(INDIRECT(H$1&amp;"!$G$1",1),INDIRECT(H$1&amp;"!$I$1",1)-1+'15MIN'!$A2048-1,0),0)</f>
        <v>80.619857999999994</v>
      </c>
      <c r="K2048" s="21">
        <f ca="1">IF(INDIRECT(H$1&amp;"!$I$1",1)-1+'15MIN'!$A2048&lt;=INDIRECT(H$1&amp;"!$I$2",1),-OFFSET(INDIRECT(H$1&amp;"!$E$1",1),INDIRECT(H$1&amp;"!$I$1",1)-1+'15MIN'!$A2048-1,0),0)</f>
        <v>-8.9527909999999995</v>
      </c>
      <c r="L2048" s="20">
        <f ca="1">IF(INDIRECT(L$1&amp;"!$I$1",1)-1+'15MIN'!$A2048&lt;=INDIRECT(L$1&amp;"!$I$2",1),OFFSET(INDIRECT(L$1&amp;"!$F$1",1),INDIRECT(L$1&amp;"!$I$1",1)-1+'15MIN'!$A2048-1,0),0)</f>
        <v>631.64355499999999</v>
      </c>
      <c r="M2048" s="20">
        <f ca="1">IF(INDIRECT(L$1&amp;"!$I$1",1)-1+'15MIN'!$A2048&lt;=INDIRECT(L$1&amp;"!$I$2",1),-OFFSET(INDIRECT(L$1&amp;"!$D$1",1),INDIRECT(L$1&amp;"!$I$1",1)-1+'15MIN'!$A2048-1,0),0)</f>
        <v>0</v>
      </c>
      <c r="N2048" s="20">
        <f ca="1">IF(INDIRECT(L$1&amp;"!$I$1",1)-1+'15MIN'!$A2048&lt;=INDIRECT(L$1&amp;"!$I$2",1),OFFSET(INDIRECT(L$1&amp;"!$G$1",1),INDIRECT(L$1&amp;"!$I$1",1)-1+'15MIN'!$A2048-1,0),0)</f>
        <v>4.2313349999999996</v>
      </c>
      <c r="O2048" s="21">
        <f ca="1">IF(INDIRECT(L$1&amp;"!$I$1",1)-1+'15MIN'!$A2048&lt;=INDIRECT(L$1&amp;"!$I$2",1),-OFFSET(INDIRECT(L$1&amp;"!$E$1",1),INDIRECT(L$1&amp;"!$I$1",1)-1+'15MIN'!$A2048-1,0),0)</f>
        <v>-6.6916979999999997</v>
      </c>
    </row>
    <row r="2049" spans="1:15" x14ac:dyDescent="0.2">
      <c r="A2049" s="1">
        <f t="shared" si="92"/>
        <v>2045</v>
      </c>
      <c r="B2049" s="1">
        <f t="shared" si="93"/>
        <v>22</v>
      </c>
      <c r="C2049" s="19">
        <f t="shared" si="94"/>
        <v>0.29166666666666702</v>
      </c>
      <c r="D2049" s="20">
        <f ca="1">IF(INDIRECT($D$1&amp;"!$I$1",1)-1+'15MIN'!$A2049&lt;=INDIRECT($D$1&amp;"!$I$2",1),OFFSET(INDIRECT($D$1&amp;"!$F$1",1),INDIRECT($D$1&amp;"!$I$1",1)-1+'15MIN'!$A2049-1,0),0)</f>
        <v>3367.2046</v>
      </c>
      <c r="E2049" s="20">
        <f ca="1">IF(CUEL!$I$1-1+'15MIN'!$A2049&lt;=CUEL!$I$2,-OFFSET(CUEL!$D$1,CUEL!$I$1-1+'15MIN'!$A2049-1,0),0)</f>
        <v>0</v>
      </c>
      <c r="F2049" s="20">
        <f ca="1">IF(INDIRECT($D$1&amp;"!$I$1",1)-1+'15MIN'!$A2049&lt;=INDIRECT($D$1&amp;"!$I$2",1),OFFSET(INDIRECT($D$1&amp;"!$G$1",1),INDIRECT($D$1&amp;"!$I$1",1)-1+'15MIN'!$A2049-1,0),0)</f>
        <v>60.381808999999997</v>
      </c>
      <c r="G2049" s="21">
        <f ca="1">IF(INDIRECT($D$1&amp;"!$I$1",1)-1+'15MIN'!$A2049&lt;=INDIRECT($D$1&amp;"!$I$2",1),-OFFSET(INDIRECT($D$1&amp;"!$E$1",1),INDIRECT($D$1&amp;"!$I$1",1)-1+'15MIN'!$A2049-1,0),0)</f>
        <v>-0.46492899999999998</v>
      </c>
      <c r="H2049" s="20">
        <f ca="1">IF(INDIRECT(H$1&amp;"!$I$1",1)-1+'15MIN'!$A2049&lt;=INDIRECT(H$1&amp;"!$I$2",1),OFFSET(INDIRECT(H$1&amp;"!$F$1",1),INDIRECT(H$1&amp;"!$I$1",1)-1+'15MIN'!$A2049-1,0),0)</f>
        <v>97.529137000000006</v>
      </c>
      <c r="I2049" s="20">
        <f ca="1">IF(INDIRECT(H$1&amp;"!$I$1",1)-1+'15MIN'!$A2049&lt;=INDIRECT(H$1&amp;"!$I$2",1),-OFFSET(INDIRECT(H$1&amp;"!$D$1",1),INDIRECT(H$1&amp;"!$I$1",1)-1+'15MIN'!$A2049-1,0),0)</f>
        <v>-0.362815</v>
      </c>
      <c r="J2049" s="20">
        <f ca="1">IF(INDIRECT(H$1&amp;"!$I$1",1)-1+'15MIN'!$A2049&lt;=INDIRECT(H$1&amp;"!$I$2",1),OFFSET(INDIRECT(H$1&amp;"!$G$1",1),INDIRECT(H$1&amp;"!$I$1",1)-1+'15MIN'!$A2049-1,0),0)</f>
        <v>263.49197400000003</v>
      </c>
      <c r="K2049" s="21">
        <f ca="1">IF(INDIRECT(H$1&amp;"!$I$1",1)-1+'15MIN'!$A2049&lt;=INDIRECT(H$1&amp;"!$I$2",1),-OFFSET(INDIRECT(H$1&amp;"!$E$1",1),INDIRECT(H$1&amp;"!$I$1",1)-1+'15MIN'!$A2049-1,0),0)</f>
        <v>-0.670041</v>
      </c>
      <c r="L2049" s="20">
        <f ca="1">IF(INDIRECT(L$1&amp;"!$I$1",1)-1+'15MIN'!$A2049&lt;=INDIRECT(L$1&amp;"!$I$2",1),OFFSET(INDIRECT(L$1&amp;"!$F$1",1),INDIRECT(L$1&amp;"!$I$1",1)-1+'15MIN'!$A2049-1,0),0)</f>
        <v>811.80480999999997</v>
      </c>
      <c r="M2049" s="20">
        <f ca="1">IF(INDIRECT(L$1&amp;"!$I$1",1)-1+'15MIN'!$A2049&lt;=INDIRECT(L$1&amp;"!$I$2",1),-OFFSET(INDIRECT(L$1&amp;"!$D$1",1),INDIRECT(L$1&amp;"!$I$1",1)-1+'15MIN'!$A2049-1,0),0)</f>
        <v>0</v>
      </c>
      <c r="N2049" s="20">
        <f ca="1">IF(INDIRECT(L$1&amp;"!$I$1",1)-1+'15MIN'!$A2049&lt;=INDIRECT(L$1&amp;"!$I$2",1),OFFSET(INDIRECT(L$1&amp;"!$G$1",1),INDIRECT(L$1&amp;"!$I$1",1)-1+'15MIN'!$A2049-1,0),0)</f>
        <v>0.66583499999999995</v>
      </c>
      <c r="O2049" s="21">
        <f ca="1">IF(INDIRECT(L$1&amp;"!$I$1",1)-1+'15MIN'!$A2049&lt;=INDIRECT(L$1&amp;"!$I$2",1),-OFFSET(INDIRECT(L$1&amp;"!$E$1",1),INDIRECT(L$1&amp;"!$I$1",1)-1+'15MIN'!$A2049-1,0),0)</f>
        <v>-17.783802000000001</v>
      </c>
    </row>
    <row r="2050" spans="1:15" x14ac:dyDescent="0.2">
      <c r="A2050" s="1">
        <f t="shared" si="92"/>
        <v>2046</v>
      </c>
      <c r="B2050" s="1">
        <f t="shared" si="93"/>
        <v>22</v>
      </c>
      <c r="C2050" s="19">
        <f t="shared" si="94"/>
        <v>0.30208333333333298</v>
      </c>
      <c r="D2050" s="20">
        <f ca="1">IF(INDIRECT($D$1&amp;"!$I$1",1)-1+'15MIN'!$A2050&lt;=INDIRECT($D$1&amp;"!$I$2",1),OFFSET(INDIRECT($D$1&amp;"!$F$1",1),INDIRECT($D$1&amp;"!$I$1",1)-1+'15MIN'!$A2050-1,0),0)</f>
        <v>2907.3537999999999</v>
      </c>
      <c r="E2050" s="20">
        <f ca="1">IF(CUEL!$I$1-1+'15MIN'!$A2050&lt;=CUEL!$I$2,-OFFSET(CUEL!$D$1,CUEL!$I$1-1+'15MIN'!$A2050-1,0),0)</f>
        <v>0</v>
      </c>
      <c r="F2050" s="20">
        <f ca="1">IF(INDIRECT($D$1&amp;"!$I$1",1)-1+'15MIN'!$A2050&lt;=INDIRECT($D$1&amp;"!$I$2",1),OFFSET(INDIRECT($D$1&amp;"!$G$1",1),INDIRECT($D$1&amp;"!$I$1",1)-1+'15MIN'!$A2050-1,0),0)</f>
        <v>96.196631999999994</v>
      </c>
      <c r="G2050" s="21">
        <f ca="1">IF(INDIRECT($D$1&amp;"!$I$1",1)-1+'15MIN'!$A2050&lt;=INDIRECT($D$1&amp;"!$I$2",1),-OFFSET(INDIRECT($D$1&amp;"!$E$1",1),INDIRECT($D$1&amp;"!$I$1",1)-1+'15MIN'!$A2050-1,0),0)</f>
        <v>0</v>
      </c>
      <c r="H2050" s="20">
        <f ca="1">IF(INDIRECT(H$1&amp;"!$I$1",1)-1+'15MIN'!$A2050&lt;=INDIRECT(H$1&amp;"!$I$2",1),OFFSET(INDIRECT(H$1&amp;"!$F$1",1),INDIRECT(H$1&amp;"!$I$1",1)-1+'15MIN'!$A2050-1,0),0)</f>
        <v>208.39827</v>
      </c>
      <c r="I2050" s="20">
        <f ca="1">IF(INDIRECT(H$1&amp;"!$I$1",1)-1+'15MIN'!$A2050&lt;=INDIRECT(H$1&amp;"!$I$2",1),-OFFSET(INDIRECT(H$1&amp;"!$D$1",1),INDIRECT(H$1&amp;"!$I$1",1)-1+'15MIN'!$A2050-1,0),0)</f>
        <v>0</v>
      </c>
      <c r="J2050" s="20">
        <f ca="1">IF(INDIRECT(H$1&amp;"!$I$1",1)-1+'15MIN'!$A2050&lt;=INDIRECT(H$1&amp;"!$I$2",1),OFFSET(INDIRECT(H$1&amp;"!$G$1",1),INDIRECT(H$1&amp;"!$I$1",1)-1+'15MIN'!$A2050-1,0),0)</f>
        <v>2.9385029999999999</v>
      </c>
      <c r="K2050" s="21">
        <f ca="1">IF(INDIRECT(H$1&amp;"!$I$1",1)-1+'15MIN'!$A2050&lt;=INDIRECT(H$1&amp;"!$I$2",1),-OFFSET(INDIRECT(H$1&amp;"!$E$1",1),INDIRECT(H$1&amp;"!$I$1",1)-1+'15MIN'!$A2050-1,0),0)</f>
        <v>-169.61277799999999</v>
      </c>
      <c r="L2050" s="20">
        <f ca="1">IF(INDIRECT(L$1&amp;"!$I$1",1)-1+'15MIN'!$A2050&lt;=INDIRECT(L$1&amp;"!$I$2",1),OFFSET(INDIRECT(L$1&amp;"!$F$1",1),INDIRECT(L$1&amp;"!$I$1",1)-1+'15MIN'!$A2050-1,0),0)</f>
        <v>1037.6861570000001</v>
      </c>
      <c r="M2050" s="20">
        <f ca="1">IF(INDIRECT(L$1&amp;"!$I$1",1)-1+'15MIN'!$A2050&lt;=INDIRECT(L$1&amp;"!$I$2",1),-OFFSET(INDIRECT(L$1&amp;"!$D$1",1),INDIRECT(L$1&amp;"!$I$1",1)-1+'15MIN'!$A2050-1,0),0)</f>
        <v>0</v>
      </c>
      <c r="N2050" s="20">
        <f ca="1">IF(INDIRECT(L$1&amp;"!$I$1",1)-1+'15MIN'!$A2050&lt;=INDIRECT(L$1&amp;"!$I$2",1),OFFSET(INDIRECT(L$1&amp;"!$G$1",1),INDIRECT(L$1&amp;"!$I$1",1)-1+'15MIN'!$A2050-1,0),0)</f>
        <v>5.5976999999999999E-2</v>
      </c>
      <c r="O2050" s="21">
        <f ca="1">IF(INDIRECT(L$1&amp;"!$I$1",1)-1+'15MIN'!$A2050&lt;=INDIRECT(L$1&amp;"!$I$2",1),-OFFSET(INDIRECT(L$1&amp;"!$E$1",1),INDIRECT(L$1&amp;"!$I$1",1)-1+'15MIN'!$A2050-1,0),0)</f>
        <v>-23.203175999999999</v>
      </c>
    </row>
    <row r="2051" spans="1:15" x14ac:dyDescent="0.2">
      <c r="A2051" s="1">
        <f t="shared" si="92"/>
        <v>2047</v>
      </c>
      <c r="B2051" s="1">
        <f t="shared" si="93"/>
        <v>22</v>
      </c>
      <c r="C2051" s="19">
        <f t="shared" si="94"/>
        <v>0.3125</v>
      </c>
      <c r="D2051" s="20">
        <f ca="1">IF(INDIRECT($D$1&amp;"!$I$1",1)-1+'15MIN'!$A2051&lt;=INDIRECT($D$1&amp;"!$I$2",1),OFFSET(INDIRECT($D$1&amp;"!$F$1",1),INDIRECT($D$1&amp;"!$I$1",1)-1+'15MIN'!$A2051-1,0),0)</f>
        <v>3729.1904</v>
      </c>
      <c r="E2051" s="20">
        <f ca="1">IF(CUEL!$I$1-1+'15MIN'!$A2051&lt;=CUEL!$I$2,-OFFSET(CUEL!$D$1,CUEL!$I$1-1+'15MIN'!$A2051-1,0),0)</f>
        <v>0</v>
      </c>
      <c r="F2051" s="20">
        <f ca="1">IF(INDIRECT($D$1&amp;"!$I$1",1)-1+'15MIN'!$A2051&lt;=INDIRECT($D$1&amp;"!$I$2",1),OFFSET(INDIRECT($D$1&amp;"!$G$1",1),INDIRECT($D$1&amp;"!$I$1",1)-1+'15MIN'!$A2051-1,0),0)</f>
        <v>33.087474999999998</v>
      </c>
      <c r="G2051" s="21">
        <f ca="1">IF(INDIRECT($D$1&amp;"!$I$1",1)-1+'15MIN'!$A2051&lt;=INDIRECT($D$1&amp;"!$I$2",1),-OFFSET(INDIRECT($D$1&amp;"!$E$1",1),INDIRECT($D$1&amp;"!$I$1",1)-1+'15MIN'!$A2051-1,0),0)</f>
        <v>-11.421803000000001</v>
      </c>
      <c r="H2051" s="20">
        <f ca="1">IF(INDIRECT(H$1&amp;"!$I$1",1)-1+'15MIN'!$A2051&lt;=INDIRECT(H$1&amp;"!$I$2",1),OFFSET(INDIRECT(H$1&amp;"!$F$1",1),INDIRECT(H$1&amp;"!$I$1",1)-1+'15MIN'!$A2051-1,0),0)</f>
        <v>260.85403400000001</v>
      </c>
      <c r="I2051" s="20">
        <f ca="1">IF(INDIRECT(H$1&amp;"!$I$1",1)-1+'15MIN'!$A2051&lt;=INDIRECT(H$1&amp;"!$I$2",1),-OFFSET(INDIRECT(H$1&amp;"!$D$1",1),INDIRECT(H$1&amp;"!$I$1",1)-1+'15MIN'!$A2051-1,0),0)</f>
        <v>0</v>
      </c>
      <c r="J2051" s="20">
        <f ca="1">IF(INDIRECT(H$1&amp;"!$I$1",1)-1+'15MIN'!$A2051&lt;=INDIRECT(H$1&amp;"!$I$2",1),OFFSET(INDIRECT(H$1&amp;"!$G$1",1),INDIRECT(H$1&amp;"!$I$1",1)-1+'15MIN'!$A2051-1,0),0)</f>
        <v>0</v>
      </c>
      <c r="K2051" s="21">
        <f ca="1">IF(INDIRECT(H$1&amp;"!$I$1",1)-1+'15MIN'!$A2051&lt;=INDIRECT(H$1&amp;"!$I$2",1),-OFFSET(INDIRECT(H$1&amp;"!$E$1",1),INDIRECT(H$1&amp;"!$I$1",1)-1+'15MIN'!$A2051-1,0),0)</f>
        <v>-114.236206</v>
      </c>
      <c r="L2051" s="20">
        <f ca="1">IF(INDIRECT(L$1&amp;"!$I$1",1)-1+'15MIN'!$A2051&lt;=INDIRECT(L$1&amp;"!$I$2",1),OFFSET(INDIRECT(L$1&amp;"!$F$1",1),INDIRECT(L$1&amp;"!$I$1",1)-1+'15MIN'!$A2051-1,0),0)</f>
        <v>1526.7224120000001</v>
      </c>
      <c r="M2051" s="20">
        <f ca="1">IF(INDIRECT(L$1&amp;"!$I$1",1)-1+'15MIN'!$A2051&lt;=INDIRECT(L$1&amp;"!$I$2",1),-OFFSET(INDIRECT(L$1&amp;"!$D$1",1),INDIRECT(L$1&amp;"!$I$1",1)-1+'15MIN'!$A2051-1,0),0)</f>
        <v>0</v>
      </c>
      <c r="N2051" s="20">
        <f ca="1">IF(INDIRECT(L$1&amp;"!$I$1",1)-1+'15MIN'!$A2051&lt;=INDIRECT(L$1&amp;"!$I$2",1),OFFSET(INDIRECT(L$1&amp;"!$G$1",1),INDIRECT(L$1&amp;"!$I$1",1)-1+'15MIN'!$A2051-1,0),0)</f>
        <v>2.5291999999999999E-2</v>
      </c>
      <c r="O2051" s="21">
        <f ca="1">IF(INDIRECT(L$1&amp;"!$I$1",1)-1+'15MIN'!$A2051&lt;=INDIRECT(L$1&amp;"!$I$2",1),-OFFSET(INDIRECT(L$1&amp;"!$E$1",1),INDIRECT(L$1&amp;"!$I$1",1)-1+'15MIN'!$A2051-1,0),0)</f>
        <v>-22.573439</v>
      </c>
    </row>
    <row r="2052" spans="1:15" x14ac:dyDescent="0.2">
      <c r="A2052" s="1">
        <f t="shared" si="92"/>
        <v>2048</v>
      </c>
      <c r="B2052" s="1">
        <f t="shared" si="93"/>
        <v>22</v>
      </c>
      <c r="C2052" s="19">
        <f t="shared" si="94"/>
        <v>0.32291666666666702</v>
      </c>
      <c r="D2052" s="20">
        <f ca="1">IF(INDIRECT($D$1&amp;"!$I$1",1)-1+'15MIN'!$A2052&lt;=INDIRECT($D$1&amp;"!$I$2",1),OFFSET(INDIRECT($D$1&amp;"!$F$1",1),INDIRECT($D$1&amp;"!$I$1",1)-1+'15MIN'!$A2052-1,0),0)</f>
        <v>5299.6103999999996</v>
      </c>
      <c r="E2052" s="20">
        <f ca="1">IF(CUEL!$I$1-1+'15MIN'!$A2052&lt;=CUEL!$I$2,-OFFSET(CUEL!$D$1,CUEL!$I$1-1+'15MIN'!$A2052-1,0),0)</f>
        <v>0</v>
      </c>
      <c r="F2052" s="20">
        <f ca="1">IF(INDIRECT($D$1&amp;"!$I$1",1)-1+'15MIN'!$A2052&lt;=INDIRECT($D$1&amp;"!$I$2",1),OFFSET(INDIRECT($D$1&amp;"!$G$1",1),INDIRECT($D$1&amp;"!$I$1",1)-1+'15MIN'!$A2052-1,0),0)</f>
        <v>0</v>
      </c>
      <c r="G2052" s="21">
        <f ca="1">IF(INDIRECT($D$1&amp;"!$I$1",1)-1+'15MIN'!$A2052&lt;=INDIRECT($D$1&amp;"!$I$2",1),-OFFSET(INDIRECT($D$1&amp;"!$E$1",1),INDIRECT($D$1&amp;"!$I$1",1)-1+'15MIN'!$A2052-1,0),0)</f>
        <v>-184.377411</v>
      </c>
      <c r="H2052" s="20">
        <f ca="1">IF(INDIRECT(H$1&amp;"!$I$1",1)-1+'15MIN'!$A2052&lt;=INDIRECT(H$1&amp;"!$I$2",1),OFFSET(INDIRECT(H$1&amp;"!$F$1",1),INDIRECT(H$1&amp;"!$I$1",1)-1+'15MIN'!$A2052-1,0),0)</f>
        <v>151.99279799999999</v>
      </c>
      <c r="I2052" s="20">
        <f ca="1">IF(INDIRECT(H$1&amp;"!$I$1",1)-1+'15MIN'!$A2052&lt;=INDIRECT(H$1&amp;"!$I$2",1),-OFFSET(INDIRECT(H$1&amp;"!$D$1",1),INDIRECT(H$1&amp;"!$I$1",1)-1+'15MIN'!$A2052-1,0),0)</f>
        <v>-4.7847000000000001E-2</v>
      </c>
      <c r="J2052" s="20">
        <f ca="1">IF(INDIRECT(H$1&amp;"!$I$1",1)-1+'15MIN'!$A2052&lt;=INDIRECT(H$1&amp;"!$I$2",1),OFFSET(INDIRECT(H$1&amp;"!$G$1",1),INDIRECT(H$1&amp;"!$I$1",1)-1+'15MIN'!$A2052-1,0),0)</f>
        <v>86.843459999999993</v>
      </c>
      <c r="K2052" s="21">
        <f ca="1">IF(INDIRECT(H$1&amp;"!$I$1",1)-1+'15MIN'!$A2052&lt;=INDIRECT(H$1&amp;"!$I$2",1),-OFFSET(INDIRECT(H$1&amp;"!$E$1",1),INDIRECT(H$1&amp;"!$I$1",1)-1+'15MIN'!$A2052-1,0),0)</f>
        <v>-2.4442740000000001</v>
      </c>
      <c r="L2052" s="20">
        <f ca="1">IF(INDIRECT(L$1&amp;"!$I$1",1)-1+'15MIN'!$A2052&lt;=INDIRECT(L$1&amp;"!$I$2",1),OFFSET(INDIRECT(L$1&amp;"!$F$1",1),INDIRECT(L$1&amp;"!$I$1",1)-1+'15MIN'!$A2052-1,0),0)</f>
        <v>1865.617798</v>
      </c>
      <c r="M2052" s="20">
        <f ca="1">IF(INDIRECT(L$1&amp;"!$I$1",1)-1+'15MIN'!$A2052&lt;=INDIRECT(L$1&amp;"!$I$2",1),-OFFSET(INDIRECT(L$1&amp;"!$D$1",1),INDIRECT(L$1&amp;"!$I$1",1)-1+'15MIN'!$A2052-1,0),0)</f>
        <v>0</v>
      </c>
      <c r="N2052" s="20">
        <f ca="1">IF(INDIRECT(L$1&amp;"!$I$1",1)-1+'15MIN'!$A2052&lt;=INDIRECT(L$1&amp;"!$I$2",1),OFFSET(INDIRECT(L$1&amp;"!$G$1",1),INDIRECT(L$1&amp;"!$I$1",1)-1+'15MIN'!$A2052-1,0),0)</f>
        <v>0.123048</v>
      </c>
      <c r="O2052" s="21">
        <f ca="1">IF(INDIRECT(L$1&amp;"!$I$1",1)-1+'15MIN'!$A2052&lt;=INDIRECT(L$1&amp;"!$I$2",1),-OFFSET(INDIRECT(L$1&amp;"!$E$1",1),INDIRECT(L$1&amp;"!$I$1",1)-1+'15MIN'!$A2052-1,0),0)</f>
        <v>-17.553847999999999</v>
      </c>
    </row>
    <row r="2053" spans="1:15" x14ac:dyDescent="0.2">
      <c r="A2053" s="1">
        <f t="shared" si="92"/>
        <v>2049</v>
      </c>
      <c r="B2053" s="1">
        <f t="shared" si="93"/>
        <v>22</v>
      </c>
      <c r="C2053" s="19">
        <f t="shared" si="94"/>
        <v>0.33333333333333298</v>
      </c>
      <c r="D2053" s="20">
        <f ca="1">IF(INDIRECT($D$1&amp;"!$I$1",1)-1+'15MIN'!$A2053&lt;=INDIRECT($D$1&amp;"!$I$2",1),OFFSET(INDIRECT($D$1&amp;"!$F$1",1),INDIRECT($D$1&amp;"!$I$1",1)-1+'15MIN'!$A2053-1,0),0)</f>
        <v>6489.2168000000001</v>
      </c>
      <c r="E2053" s="20">
        <f ca="1">IF(CUEL!$I$1-1+'15MIN'!$A2053&lt;=CUEL!$I$2,-OFFSET(CUEL!$D$1,CUEL!$I$1-1+'15MIN'!$A2053-1,0),0)</f>
        <v>0</v>
      </c>
      <c r="F2053" s="20">
        <f ca="1">IF(INDIRECT($D$1&amp;"!$I$1",1)-1+'15MIN'!$A2053&lt;=INDIRECT($D$1&amp;"!$I$2",1),OFFSET(INDIRECT($D$1&amp;"!$G$1",1),INDIRECT($D$1&amp;"!$I$1",1)-1+'15MIN'!$A2053-1,0),0)</f>
        <v>0</v>
      </c>
      <c r="G2053" s="21">
        <f ca="1">IF(INDIRECT($D$1&amp;"!$I$1",1)-1+'15MIN'!$A2053&lt;=INDIRECT($D$1&amp;"!$I$2",1),-OFFSET(INDIRECT($D$1&amp;"!$E$1",1),INDIRECT($D$1&amp;"!$I$1",1)-1+'15MIN'!$A2053-1,0),0)</f>
        <v>-429.69354199999998</v>
      </c>
      <c r="H2053" s="20">
        <f ca="1">IF(INDIRECT(H$1&amp;"!$I$1",1)-1+'15MIN'!$A2053&lt;=INDIRECT(H$1&amp;"!$I$2",1),OFFSET(INDIRECT(H$1&amp;"!$F$1",1),INDIRECT(H$1&amp;"!$I$1",1)-1+'15MIN'!$A2053-1,0),0)</f>
        <v>401.60290500000002</v>
      </c>
      <c r="I2053" s="20">
        <f ca="1">IF(INDIRECT(H$1&amp;"!$I$1",1)-1+'15MIN'!$A2053&lt;=INDIRECT(H$1&amp;"!$I$2",1),-OFFSET(INDIRECT(H$1&amp;"!$D$1",1),INDIRECT(H$1&amp;"!$I$1",1)-1+'15MIN'!$A2053-1,0),0)</f>
        <v>0</v>
      </c>
      <c r="J2053" s="20">
        <f ca="1">IF(INDIRECT(H$1&amp;"!$I$1",1)-1+'15MIN'!$A2053&lt;=INDIRECT(H$1&amp;"!$I$2",1),OFFSET(INDIRECT(H$1&amp;"!$G$1",1),INDIRECT(H$1&amp;"!$I$1",1)-1+'15MIN'!$A2053-1,0),0)</f>
        <v>1.6598200000000001</v>
      </c>
      <c r="K2053" s="21">
        <f ca="1">IF(INDIRECT(H$1&amp;"!$I$1",1)-1+'15MIN'!$A2053&lt;=INDIRECT(H$1&amp;"!$I$2",1),-OFFSET(INDIRECT(H$1&amp;"!$E$1",1),INDIRECT(H$1&amp;"!$I$1",1)-1+'15MIN'!$A2053-1,0),0)</f>
        <v>-41.069920000000003</v>
      </c>
      <c r="L2053" s="20">
        <f ca="1">IF(INDIRECT(L$1&amp;"!$I$1",1)-1+'15MIN'!$A2053&lt;=INDIRECT(L$1&amp;"!$I$2",1),OFFSET(INDIRECT(L$1&amp;"!$F$1",1),INDIRECT(L$1&amp;"!$I$1",1)-1+'15MIN'!$A2053-1,0),0)</f>
        <v>2384.7895509999998</v>
      </c>
      <c r="M2053" s="20">
        <f ca="1">IF(INDIRECT(L$1&amp;"!$I$1",1)-1+'15MIN'!$A2053&lt;=INDIRECT(L$1&amp;"!$I$2",1),-OFFSET(INDIRECT(L$1&amp;"!$D$1",1),INDIRECT(L$1&amp;"!$I$1",1)-1+'15MIN'!$A2053-1,0),0)</f>
        <v>0</v>
      </c>
      <c r="N2053" s="20">
        <f ca="1">IF(INDIRECT(L$1&amp;"!$I$1",1)-1+'15MIN'!$A2053&lt;=INDIRECT(L$1&amp;"!$I$2",1),OFFSET(INDIRECT(L$1&amp;"!$G$1",1),INDIRECT(L$1&amp;"!$I$1",1)-1+'15MIN'!$A2053-1,0),0)</f>
        <v>0.89982399999999996</v>
      </c>
      <c r="O2053" s="21">
        <f ca="1">IF(INDIRECT(L$1&amp;"!$I$1",1)-1+'15MIN'!$A2053&lt;=INDIRECT(L$1&amp;"!$I$2",1),-OFFSET(INDIRECT(L$1&amp;"!$E$1",1),INDIRECT(L$1&amp;"!$I$1",1)-1+'15MIN'!$A2053-1,0),0)</f>
        <v>-5.163538</v>
      </c>
    </row>
    <row r="2054" spans="1:15" x14ac:dyDescent="0.2">
      <c r="A2054" s="1">
        <f t="shared" ref="A2054:A2117" si="95">A2053+1</f>
        <v>2050</v>
      </c>
      <c r="B2054" s="1">
        <f t="shared" si="93"/>
        <v>22</v>
      </c>
      <c r="C2054" s="19">
        <f t="shared" si="94"/>
        <v>0.34375</v>
      </c>
      <c r="D2054" s="20">
        <f ca="1">IF(INDIRECT($D$1&amp;"!$I$1",1)-1+'15MIN'!$A2054&lt;=INDIRECT($D$1&amp;"!$I$2",1),OFFSET(INDIRECT($D$1&amp;"!$F$1",1),INDIRECT($D$1&amp;"!$I$1",1)-1+'15MIN'!$A2054-1,0),0)</f>
        <v>7119.2309999999998</v>
      </c>
      <c r="E2054" s="20">
        <f ca="1">IF(CUEL!$I$1-1+'15MIN'!$A2054&lt;=CUEL!$I$2,-OFFSET(CUEL!$D$1,CUEL!$I$1-1+'15MIN'!$A2054-1,0),0)</f>
        <v>0</v>
      </c>
      <c r="F2054" s="20">
        <f ca="1">IF(INDIRECT($D$1&amp;"!$I$1",1)-1+'15MIN'!$A2054&lt;=INDIRECT($D$1&amp;"!$I$2",1),OFFSET(INDIRECT($D$1&amp;"!$G$1",1),INDIRECT($D$1&amp;"!$I$1",1)-1+'15MIN'!$A2054-1,0),0)</f>
        <v>0</v>
      </c>
      <c r="G2054" s="21">
        <f ca="1">IF(INDIRECT($D$1&amp;"!$I$1",1)-1+'15MIN'!$A2054&lt;=INDIRECT($D$1&amp;"!$I$2",1),-OFFSET(INDIRECT($D$1&amp;"!$E$1",1),INDIRECT($D$1&amp;"!$I$1",1)-1+'15MIN'!$A2054-1,0),0)</f>
        <v>-574.169128</v>
      </c>
      <c r="H2054" s="20">
        <f ca="1">IF(INDIRECT(H$1&amp;"!$I$1",1)-1+'15MIN'!$A2054&lt;=INDIRECT(H$1&amp;"!$I$2",1),OFFSET(INDIRECT(H$1&amp;"!$F$1",1),INDIRECT(H$1&amp;"!$I$1",1)-1+'15MIN'!$A2054-1,0),0)</f>
        <v>207.09236100000001</v>
      </c>
      <c r="I2054" s="20">
        <f ca="1">IF(INDIRECT(H$1&amp;"!$I$1",1)-1+'15MIN'!$A2054&lt;=INDIRECT(H$1&amp;"!$I$2",1),-OFFSET(INDIRECT(H$1&amp;"!$D$1",1),INDIRECT(H$1&amp;"!$I$1",1)-1+'15MIN'!$A2054-1,0),0)</f>
        <v>0</v>
      </c>
      <c r="J2054" s="20">
        <f ca="1">IF(INDIRECT(H$1&amp;"!$I$1",1)-1+'15MIN'!$A2054&lt;=INDIRECT(H$1&amp;"!$I$2",1),OFFSET(INDIRECT(H$1&amp;"!$G$1",1),INDIRECT(H$1&amp;"!$I$1",1)-1+'15MIN'!$A2054-1,0),0)</f>
        <v>11.391294</v>
      </c>
      <c r="K2054" s="21">
        <f ca="1">IF(INDIRECT(H$1&amp;"!$I$1",1)-1+'15MIN'!$A2054&lt;=INDIRECT(H$1&amp;"!$I$2",1),-OFFSET(INDIRECT(H$1&amp;"!$E$1",1),INDIRECT(H$1&amp;"!$I$1",1)-1+'15MIN'!$A2054-1,0),0)</f>
        <v>-28.034870000000002</v>
      </c>
      <c r="L2054" s="20">
        <f ca="1">IF(INDIRECT(L$1&amp;"!$I$1",1)-1+'15MIN'!$A2054&lt;=INDIRECT(L$1&amp;"!$I$2",1),OFFSET(INDIRECT(L$1&amp;"!$F$1",1),INDIRECT(L$1&amp;"!$I$1",1)-1+'15MIN'!$A2054-1,0),0)</f>
        <v>2578.1254880000001</v>
      </c>
      <c r="M2054" s="20">
        <f ca="1">IF(INDIRECT(L$1&amp;"!$I$1",1)-1+'15MIN'!$A2054&lt;=INDIRECT(L$1&amp;"!$I$2",1),-OFFSET(INDIRECT(L$1&amp;"!$D$1",1),INDIRECT(L$1&amp;"!$I$1",1)-1+'15MIN'!$A2054-1,0),0)</f>
        <v>0</v>
      </c>
      <c r="N2054" s="20">
        <f ca="1">IF(INDIRECT(L$1&amp;"!$I$1",1)-1+'15MIN'!$A2054&lt;=INDIRECT(L$1&amp;"!$I$2",1),OFFSET(INDIRECT(L$1&amp;"!$G$1",1),INDIRECT(L$1&amp;"!$I$1",1)-1+'15MIN'!$A2054-1,0),0)</f>
        <v>2.817844</v>
      </c>
      <c r="O2054" s="21">
        <f ca="1">IF(INDIRECT(L$1&amp;"!$I$1",1)-1+'15MIN'!$A2054&lt;=INDIRECT(L$1&amp;"!$I$2",1),-OFFSET(INDIRECT(L$1&amp;"!$E$1",1),INDIRECT(L$1&amp;"!$I$1",1)-1+'15MIN'!$A2054-1,0),0)</f>
        <v>-3.860204</v>
      </c>
    </row>
    <row r="2055" spans="1:15" x14ac:dyDescent="0.2">
      <c r="A2055" s="1">
        <f t="shared" si="95"/>
        <v>2051</v>
      </c>
      <c r="B2055" s="1">
        <f t="shared" si="93"/>
        <v>22</v>
      </c>
      <c r="C2055" s="19">
        <f t="shared" si="94"/>
        <v>0.35416666666666702</v>
      </c>
      <c r="D2055" s="20">
        <f ca="1">IF(INDIRECT($D$1&amp;"!$I$1",1)-1+'15MIN'!$A2055&lt;=INDIRECT($D$1&amp;"!$I$2",1),OFFSET(INDIRECT($D$1&amp;"!$F$1",1),INDIRECT($D$1&amp;"!$I$1",1)-1+'15MIN'!$A2055-1,0),0)</f>
        <v>6409.3945000000003</v>
      </c>
      <c r="E2055" s="20">
        <f ca="1">IF(CUEL!$I$1-1+'15MIN'!$A2055&lt;=CUEL!$I$2,-OFFSET(CUEL!$D$1,CUEL!$I$1-1+'15MIN'!$A2055-1,0),0)</f>
        <v>0</v>
      </c>
      <c r="F2055" s="20">
        <f ca="1">IF(INDIRECT($D$1&amp;"!$I$1",1)-1+'15MIN'!$A2055&lt;=INDIRECT($D$1&amp;"!$I$2",1),OFFSET(INDIRECT($D$1&amp;"!$G$1",1),INDIRECT($D$1&amp;"!$I$1",1)-1+'15MIN'!$A2055-1,0),0)</f>
        <v>0</v>
      </c>
      <c r="G2055" s="21">
        <f ca="1">IF(INDIRECT($D$1&amp;"!$I$1",1)-1+'15MIN'!$A2055&lt;=INDIRECT($D$1&amp;"!$I$2",1),-OFFSET(INDIRECT($D$1&amp;"!$E$1",1),INDIRECT($D$1&amp;"!$I$1",1)-1+'15MIN'!$A2055-1,0),0)</f>
        <v>-421.47988900000001</v>
      </c>
      <c r="H2055" s="20">
        <f ca="1">IF(INDIRECT(H$1&amp;"!$I$1",1)-1+'15MIN'!$A2055&lt;=INDIRECT(H$1&amp;"!$I$2",1),OFFSET(INDIRECT(H$1&amp;"!$F$1",1),INDIRECT(H$1&amp;"!$I$1",1)-1+'15MIN'!$A2055-1,0),0)</f>
        <v>92.098395999999994</v>
      </c>
      <c r="I2055" s="20">
        <f ca="1">IF(INDIRECT(H$1&amp;"!$I$1",1)-1+'15MIN'!$A2055&lt;=INDIRECT(H$1&amp;"!$I$2",1),-OFFSET(INDIRECT(H$1&amp;"!$D$1",1),INDIRECT(H$1&amp;"!$I$1",1)-1+'15MIN'!$A2055-1,0),0)</f>
        <v>0</v>
      </c>
      <c r="J2055" s="20">
        <f ca="1">IF(INDIRECT(H$1&amp;"!$I$1",1)-1+'15MIN'!$A2055&lt;=INDIRECT(H$1&amp;"!$I$2",1),OFFSET(INDIRECT(H$1&amp;"!$G$1",1),INDIRECT(H$1&amp;"!$I$1",1)-1+'15MIN'!$A2055-1,0),0)</f>
        <v>261.419983</v>
      </c>
      <c r="K2055" s="21">
        <f ca="1">IF(INDIRECT(H$1&amp;"!$I$1",1)-1+'15MIN'!$A2055&lt;=INDIRECT(H$1&amp;"!$I$2",1),-OFFSET(INDIRECT(H$1&amp;"!$E$1",1),INDIRECT(H$1&amp;"!$I$1",1)-1+'15MIN'!$A2055-1,0),0)</f>
        <v>0</v>
      </c>
      <c r="L2055" s="20">
        <f ca="1">IF(INDIRECT(L$1&amp;"!$I$1",1)-1+'15MIN'!$A2055&lt;=INDIRECT(L$1&amp;"!$I$2",1),OFFSET(INDIRECT(L$1&amp;"!$F$1",1),INDIRECT(L$1&amp;"!$I$1",1)-1+'15MIN'!$A2055-1,0),0)</f>
        <v>2474.1936040000001</v>
      </c>
      <c r="M2055" s="20">
        <f ca="1">IF(INDIRECT(L$1&amp;"!$I$1",1)-1+'15MIN'!$A2055&lt;=INDIRECT(L$1&amp;"!$I$2",1),-OFFSET(INDIRECT(L$1&amp;"!$D$1",1),INDIRECT(L$1&amp;"!$I$1",1)-1+'15MIN'!$A2055-1,0),0)</f>
        <v>0</v>
      </c>
      <c r="N2055" s="20">
        <f ca="1">IF(INDIRECT(L$1&amp;"!$I$1",1)-1+'15MIN'!$A2055&lt;=INDIRECT(L$1&amp;"!$I$2",1),OFFSET(INDIRECT(L$1&amp;"!$G$1",1),INDIRECT(L$1&amp;"!$I$1",1)-1+'15MIN'!$A2055-1,0),0)</f>
        <v>4.0932810000000002</v>
      </c>
      <c r="O2055" s="21">
        <f ca="1">IF(INDIRECT(L$1&amp;"!$I$1",1)-1+'15MIN'!$A2055&lt;=INDIRECT(L$1&amp;"!$I$2",1),-OFFSET(INDIRECT(L$1&amp;"!$E$1",1),INDIRECT(L$1&amp;"!$I$1",1)-1+'15MIN'!$A2055-1,0),0)</f>
        <v>-1.337747</v>
      </c>
    </row>
    <row r="2056" spans="1:15" x14ac:dyDescent="0.2">
      <c r="A2056" s="1">
        <f t="shared" si="95"/>
        <v>2052</v>
      </c>
      <c r="B2056" s="1">
        <f t="shared" si="93"/>
        <v>22</v>
      </c>
      <c r="C2056" s="19">
        <f t="shared" si="94"/>
        <v>0.36458333333333298</v>
      </c>
      <c r="D2056" s="20">
        <f ca="1">IF(INDIRECT($D$1&amp;"!$I$1",1)-1+'15MIN'!$A2056&lt;=INDIRECT($D$1&amp;"!$I$2",1),OFFSET(INDIRECT($D$1&amp;"!$F$1",1),INDIRECT($D$1&amp;"!$I$1",1)-1+'15MIN'!$A2056-1,0),0)</f>
        <v>5963.4755999999998</v>
      </c>
      <c r="E2056" s="20">
        <f ca="1">IF(CUEL!$I$1-1+'15MIN'!$A2056&lt;=CUEL!$I$2,-OFFSET(CUEL!$D$1,CUEL!$I$1-1+'15MIN'!$A2056-1,0),0)</f>
        <v>0</v>
      </c>
      <c r="F2056" s="20">
        <f ca="1">IF(INDIRECT($D$1&amp;"!$I$1",1)-1+'15MIN'!$A2056&lt;=INDIRECT($D$1&amp;"!$I$2",1),OFFSET(INDIRECT($D$1&amp;"!$G$1",1),INDIRECT($D$1&amp;"!$I$1",1)-1+'15MIN'!$A2056-1,0),0)</f>
        <v>0</v>
      </c>
      <c r="G2056" s="21">
        <f ca="1">IF(INDIRECT($D$1&amp;"!$I$1",1)-1+'15MIN'!$A2056&lt;=INDIRECT($D$1&amp;"!$I$2",1),-OFFSET(INDIRECT($D$1&amp;"!$E$1",1),INDIRECT($D$1&amp;"!$I$1",1)-1+'15MIN'!$A2056-1,0),0)</f>
        <v>-328.02722199999999</v>
      </c>
      <c r="H2056" s="20">
        <f ca="1">IF(INDIRECT(H$1&amp;"!$I$1",1)-1+'15MIN'!$A2056&lt;=INDIRECT(H$1&amp;"!$I$2",1),OFFSET(INDIRECT(H$1&amp;"!$F$1",1),INDIRECT(H$1&amp;"!$I$1",1)-1+'15MIN'!$A2056-1,0),0)</f>
        <v>380.771973</v>
      </c>
      <c r="I2056" s="20">
        <f ca="1">IF(INDIRECT(H$1&amp;"!$I$1",1)-1+'15MIN'!$A2056&lt;=INDIRECT(H$1&amp;"!$I$2",1),-OFFSET(INDIRECT(H$1&amp;"!$D$1",1),INDIRECT(H$1&amp;"!$I$1",1)-1+'15MIN'!$A2056-1,0),0)</f>
        <v>0</v>
      </c>
      <c r="J2056" s="20">
        <f ca="1">IF(INDIRECT(H$1&amp;"!$I$1",1)-1+'15MIN'!$A2056&lt;=INDIRECT(H$1&amp;"!$I$2",1),OFFSET(INDIRECT(H$1&amp;"!$G$1",1),INDIRECT(H$1&amp;"!$I$1",1)-1+'15MIN'!$A2056-1,0),0)</f>
        <v>58.128441000000002</v>
      </c>
      <c r="K2056" s="21">
        <f ca="1">IF(INDIRECT(H$1&amp;"!$I$1",1)-1+'15MIN'!$A2056&lt;=INDIRECT(H$1&amp;"!$I$2",1),-OFFSET(INDIRECT(H$1&amp;"!$E$1",1),INDIRECT(H$1&amp;"!$I$1",1)-1+'15MIN'!$A2056-1,0),0)</f>
        <v>-24.979969000000001</v>
      </c>
      <c r="L2056" s="20">
        <f ca="1">IF(INDIRECT(L$1&amp;"!$I$1",1)-1+'15MIN'!$A2056&lt;=INDIRECT(L$1&amp;"!$I$2",1),OFFSET(INDIRECT(L$1&amp;"!$F$1",1),INDIRECT(L$1&amp;"!$I$1",1)-1+'15MIN'!$A2056-1,0),0)</f>
        <v>2008.126953</v>
      </c>
      <c r="M2056" s="20">
        <f ca="1">IF(INDIRECT(L$1&amp;"!$I$1",1)-1+'15MIN'!$A2056&lt;=INDIRECT(L$1&amp;"!$I$2",1),-OFFSET(INDIRECT(L$1&amp;"!$D$1",1),INDIRECT(L$1&amp;"!$I$1",1)-1+'15MIN'!$A2056-1,0),0)</f>
        <v>0</v>
      </c>
      <c r="N2056" s="20">
        <f ca="1">IF(INDIRECT(L$1&amp;"!$I$1",1)-1+'15MIN'!$A2056&lt;=INDIRECT(L$1&amp;"!$I$2",1),OFFSET(INDIRECT(L$1&amp;"!$G$1",1),INDIRECT(L$1&amp;"!$I$1",1)-1+'15MIN'!$A2056-1,0),0)</f>
        <v>2.7983699999999998</v>
      </c>
      <c r="O2056" s="21">
        <f ca="1">IF(INDIRECT(L$1&amp;"!$I$1",1)-1+'15MIN'!$A2056&lt;=INDIRECT(L$1&amp;"!$I$2",1),-OFFSET(INDIRECT(L$1&amp;"!$E$1",1),INDIRECT(L$1&amp;"!$I$1",1)-1+'15MIN'!$A2056-1,0),0)</f>
        <v>-2.5966619999999998</v>
      </c>
    </row>
    <row r="2057" spans="1:15" x14ac:dyDescent="0.2">
      <c r="A2057" s="1">
        <f t="shared" si="95"/>
        <v>2053</v>
      </c>
      <c r="B2057" s="1">
        <f t="shared" si="93"/>
        <v>22</v>
      </c>
      <c r="C2057" s="19">
        <f t="shared" si="94"/>
        <v>0.375</v>
      </c>
      <c r="D2057" s="20">
        <f ca="1">IF(INDIRECT($D$1&amp;"!$I$1",1)-1+'15MIN'!$A2057&lt;=INDIRECT($D$1&amp;"!$I$2",1),OFFSET(INDIRECT($D$1&amp;"!$F$1",1),INDIRECT($D$1&amp;"!$I$1",1)-1+'15MIN'!$A2057-1,0),0)</f>
        <v>5977.5991000000004</v>
      </c>
      <c r="E2057" s="20">
        <f ca="1">IF(CUEL!$I$1-1+'15MIN'!$A2057&lt;=CUEL!$I$2,-OFFSET(CUEL!$D$1,CUEL!$I$1-1+'15MIN'!$A2057-1,0),0)</f>
        <v>0</v>
      </c>
      <c r="F2057" s="20">
        <f ca="1">IF(INDIRECT($D$1&amp;"!$I$1",1)-1+'15MIN'!$A2057&lt;=INDIRECT($D$1&amp;"!$I$2",1),OFFSET(INDIRECT($D$1&amp;"!$G$1",1),INDIRECT($D$1&amp;"!$I$1",1)-1+'15MIN'!$A2057-1,0),0)</f>
        <v>0</v>
      </c>
      <c r="G2057" s="21">
        <f ca="1">IF(INDIRECT($D$1&amp;"!$I$1",1)-1+'15MIN'!$A2057&lt;=INDIRECT($D$1&amp;"!$I$2",1),-OFFSET(INDIRECT($D$1&amp;"!$E$1",1),INDIRECT($D$1&amp;"!$I$1",1)-1+'15MIN'!$A2057-1,0),0)</f>
        <v>-325.14117399999998</v>
      </c>
      <c r="H2057" s="20">
        <f ca="1">IF(INDIRECT(H$1&amp;"!$I$1",1)-1+'15MIN'!$A2057&lt;=INDIRECT(H$1&amp;"!$I$2",1),OFFSET(INDIRECT(H$1&amp;"!$F$1",1),INDIRECT(H$1&amp;"!$I$1",1)-1+'15MIN'!$A2057-1,0),0)</f>
        <v>215.36525</v>
      </c>
      <c r="I2057" s="20">
        <f ca="1">IF(INDIRECT(H$1&amp;"!$I$1",1)-1+'15MIN'!$A2057&lt;=INDIRECT(H$1&amp;"!$I$2",1),-OFFSET(INDIRECT(H$1&amp;"!$D$1",1),INDIRECT(H$1&amp;"!$I$1",1)-1+'15MIN'!$A2057-1,0),0)</f>
        <v>-9.7675110000000007</v>
      </c>
      <c r="J2057" s="20">
        <f ca="1">IF(INDIRECT(H$1&amp;"!$I$1",1)-1+'15MIN'!$A2057&lt;=INDIRECT(H$1&amp;"!$I$2",1),OFFSET(INDIRECT(H$1&amp;"!$G$1",1),INDIRECT(H$1&amp;"!$I$1",1)-1+'15MIN'!$A2057-1,0),0)</f>
        <v>87.354836000000006</v>
      </c>
      <c r="K2057" s="21">
        <f ca="1">IF(INDIRECT(H$1&amp;"!$I$1",1)-1+'15MIN'!$A2057&lt;=INDIRECT(H$1&amp;"!$I$2",1),-OFFSET(INDIRECT(H$1&amp;"!$E$1",1),INDIRECT(H$1&amp;"!$I$1",1)-1+'15MIN'!$A2057-1,0),0)</f>
        <v>-20.915323000000001</v>
      </c>
      <c r="L2057" s="20">
        <f ca="1">IF(INDIRECT(L$1&amp;"!$I$1",1)-1+'15MIN'!$A2057&lt;=INDIRECT(L$1&amp;"!$I$2",1),OFFSET(INDIRECT(L$1&amp;"!$F$1",1),INDIRECT(L$1&amp;"!$I$1",1)-1+'15MIN'!$A2057-1,0),0)</f>
        <v>1608.5516359999999</v>
      </c>
      <c r="M2057" s="20">
        <f ca="1">IF(INDIRECT(L$1&amp;"!$I$1",1)-1+'15MIN'!$A2057&lt;=INDIRECT(L$1&amp;"!$I$2",1),-OFFSET(INDIRECT(L$1&amp;"!$D$1",1),INDIRECT(L$1&amp;"!$I$1",1)-1+'15MIN'!$A2057-1,0),0)</f>
        <v>0</v>
      </c>
      <c r="N2057" s="20">
        <f ca="1">IF(INDIRECT(L$1&amp;"!$I$1",1)-1+'15MIN'!$A2057&lt;=INDIRECT(L$1&amp;"!$I$2",1),OFFSET(INDIRECT(L$1&amp;"!$G$1",1),INDIRECT(L$1&amp;"!$I$1",1)-1+'15MIN'!$A2057-1,0),0)</f>
        <v>4.1411879999999996</v>
      </c>
      <c r="O2057" s="21">
        <f ca="1">IF(INDIRECT(L$1&amp;"!$I$1",1)-1+'15MIN'!$A2057&lt;=INDIRECT(L$1&amp;"!$I$2",1),-OFFSET(INDIRECT(L$1&amp;"!$E$1",1),INDIRECT(L$1&amp;"!$I$1",1)-1+'15MIN'!$A2057-1,0),0)</f>
        <v>-1.6937800000000001</v>
      </c>
    </row>
    <row r="2058" spans="1:15" x14ac:dyDescent="0.2">
      <c r="A2058" s="1">
        <f t="shared" si="95"/>
        <v>2054</v>
      </c>
      <c r="B2058" s="1">
        <f t="shared" si="93"/>
        <v>22</v>
      </c>
      <c r="C2058" s="19">
        <f t="shared" si="94"/>
        <v>0.38541666666666702</v>
      </c>
      <c r="D2058" s="20">
        <f ca="1">IF(INDIRECT($D$1&amp;"!$I$1",1)-1+'15MIN'!$A2058&lt;=INDIRECT($D$1&amp;"!$I$2",1),OFFSET(INDIRECT($D$1&amp;"!$F$1",1),INDIRECT($D$1&amp;"!$I$1",1)-1+'15MIN'!$A2058-1,0),0)</f>
        <v>5901.8071</v>
      </c>
      <c r="E2058" s="20">
        <f ca="1">IF(CUEL!$I$1-1+'15MIN'!$A2058&lt;=CUEL!$I$2,-OFFSET(CUEL!$D$1,CUEL!$I$1-1+'15MIN'!$A2058-1,0),0)</f>
        <v>0</v>
      </c>
      <c r="F2058" s="20">
        <f ca="1">IF(INDIRECT($D$1&amp;"!$I$1",1)-1+'15MIN'!$A2058&lt;=INDIRECT($D$1&amp;"!$I$2",1),OFFSET(INDIRECT($D$1&amp;"!$G$1",1),INDIRECT($D$1&amp;"!$I$1",1)-1+'15MIN'!$A2058-1,0),0)</f>
        <v>0</v>
      </c>
      <c r="G2058" s="21">
        <f ca="1">IF(INDIRECT($D$1&amp;"!$I$1",1)-1+'15MIN'!$A2058&lt;=INDIRECT($D$1&amp;"!$I$2",1),-OFFSET(INDIRECT($D$1&amp;"!$E$1",1),INDIRECT($D$1&amp;"!$I$1",1)-1+'15MIN'!$A2058-1,0),0)</f>
        <v>-294.92004400000002</v>
      </c>
      <c r="H2058" s="20">
        <f ca="1">IF(INDIRECT(H$1&amp;"!$I$1",1)-1+'15MIN'!$A2058&lt;=INDIRECT(H$1&amp;"!$I$2",1),OFFSET(INDIRECT(H$1&amp;"!$F$1",1),INDIRECT(H$1&amp;"!$I$1",1)-1+'15MIN'!$A2058-1,0),0)</f>
        <v>153.45541399999999</v>
      </c>
      <c r="I2058" s="20">
        <f ca="1">IF(INDIRECT(H$1&amp;"!$I$1",1)-1+'15MIN'!$A2058&lt;=INDIRECT(H$1&amp;"!$I$2",1),-OFFSET(INDIRECT(H$1&amp;"!$D$1",1),INDIRECT(H$1&amp;"!$I$1",1)-1+'15MIN'!$A2058-1,0),0)</f>
        <v>-2.2873000000000001E-2</v>
      </c>
      <c r="J2058" s="20">
        <f ca="1">IF(INDIRECT(H$1&amp;"!$I$1",1)-1+'15MIN'!$A2058&lt;=INDIRECT(H$1&amp;"!$I$2",1),OFFSET(INDIRECT(H$1&amp;"!$G$1",1),INDIRECT(H$1&amp;"!$I$1",1)-1+'15MIN'!$A2058-1,0),0)</f>
        <v>206.12683100000001</v>
      </c>
      <c r="K2058" s="21">
        <f ca="1">IF(INDIRECT(H$1&amp;"!$I$1",1)-1+'15MIN'!$A2058&lt;=INDIRECT(H$1&amp;"!$I$2",1),-OFFSET(INDIRECT(H$1&amp;"!$E$1",1),INDIRECT(H$1&amp;"!$I$1",1)-1+'15MIN'!$A2058-1,0),0)</f>
        <v>0</v>
      </c>
      <c r="L2058" s="20">
        <f ca="1">IF(INDIRECT(L$1&amp;"!$I$1",1)-1+'15MIN'!$A2058&lt;=INDIRECT(L$1&amp;"!$I$2",1),OFFSET(INDIRECT(L$1&amp;"!$F$1",1),INDIRECT(L$1&amp;"!$I$1",1)-1+'15MIN'!$A2058-1,0),0)</f>
        <v>1737.0855710000001</v>
      </c>
      <c r="M2058" s="20">
        <f ca="1">IF(INDIRECT(L$1&amp;"!$I$1",1)-1+'15MIN'!$A2058&lt;=INDIRECT(L$1&amp;"!$I$2",1),-OFFSET(INDIRECT(L$1&amp;"!$D$1",1),INDIRECT(L$1&amp;"!$I$1",1)-1+'15MIN'!$A2058-1,0),0)</f>
        <v>0</v>
      </c>
      <c r="N2058" s="20">
        <f ca="1">IF(INDIRECT(L$1&amp;"!$I$1",1)-1+'15MIN'!$A2058&lt;=INDIRECT(L$1&amp;"!$I$2",1),OFFSET(INDIRECT(L$1&amp;"!$G$1",1),INDIRECT(L$1&amp;"!$I$1",1)-1+'15MIN'!$A2058-1,0),0)</f>
        <v>2.65598</v>
      </c>
      <c r="O2058" s="21">
        <f ca="1">IF(INDIRECT(L$1&amp;"!$I$1",1)-1+'15MIN'!$A2058&lt;=INDIRECT(L$1&amp;"!$I$2",1),-OFFSET(INDIRECT(L$1&amp;"!$E$1",1),INDIRECT(L$1&amp;"!$I$1",1)-1+'15MIN'!$A2058-1,0),0)</f>
        <v>-2.9907170000000001</v>
      </c>
    </row>
    <row r="2059" spans="1:15" x14ac:dyDescent="0.2">
      <c r="A2059" s="1">
        <f t="shared" si="95"/>
        <v>2055</v>
      </c>
      <c r="B2059" s="1">
        <f t="shared" si="93"/>
        <v>22</v>
      </c>
      <c r="C2059" s="19">
        <f t="shared" si="94"/>
        <v>0.39583333333333298</v>
      </c>
      <c r="D2059" s="20">
        <f ca="1">IF(INDIRECT($D$1&amp;"!$I$1",1)-1+'15MIN'!$A2059&lt;=INDIRECT($D$1&amp;"!$I$2",1),OFFSET(INDIRECT($D$1&amp;"!$F$1",1),INDIRECT($D$1&amp;"!$I$1",1)-1+'15MIN'!$A2059-1,0),0)</f>
        <v>6433.6758</v>
      </c>
      <c r="E2059" s="20">
        <f ca="1">IF(CUEL!$I$1-1+'15MIN'!$A2059&lt;=CUEL!$I$2,-OFFSET(CUEL!$D$1,CUEL!$I$1-1+'15MIN'!$A2059-1,0),0)</f>
        <v>0</v>
      </c>
      <c r="F2059" s="20">
        <f ca="1">IF(INDIRECT($D$1&amp;"!$I$1",1)-1+'15MIN'!$A2059&lt;=INDIRECT($D$1&amp;"!$I$2",1),OFFSET(INDIRECT($D$1&amp;"!$G$1",1),INDIRECT($D$1&amp;"!$I$1",1)-1+'15MIN'!$A2059-1,0),0)</f>
        <v>0</v>
      </c>
      <c r="G2059" s="21">
        <f ca="1">IF(INDIRECT($D$1&amp;"!$I$1",1)-1+'15MIN'!$A2059&lt;=INDIRECT($D$1&amp;"!$I$2",1),-OFFSET(INDIRECT($D$1&amp;"!$E$1",1),INDIRECT($D$1&amp;"!$I$1",1)-1+'15MIN'!$A2059-1,0),0)</f>
        <v>-408.221924</v>
      </c>
      <c r="H2059" s="20">
        <f ca="1">IF(INDIRECT(H$1&amp;"!$I$1",1)-1+'15MIN'!$A2059&lt;=INDIRECT(H$1&amp;"!$I$2",1),OFFSET(INDIRECT(H$1&amp;"!$F$1",1),INDIRECT(H$1&amp;"!$I$1",1)-1+'15MIN'!$A2059-1,0),0)</f>
        <v>404.23971599999999</v>
      </c>
      <c r="I2059" s="20">
        <f ca="1">IF(INDIRECT(H$1&amp;"!$I$1",1)-1+'15MIN'!$A2059&lt;=INDIRECT(H$1&amp;"!$I$2",1),-OFFSET(INDIRECT(H$1&amp;"!$D$1",1),INDIRECT(H$1&amp;"!$I$1",1)-1+'15MIN'!$A2059-1,0),0)</f>
        <v>0</v>
      </c>
      <c r="J2059" s="20">
        <f ca="1">IF(INDIRECT(H$1&amp;"!$I$1",1)-1+'15MIN'!$A2059&lt;=INDIRECT(H$1&amp;"!$I$2",1),OFFSET(INDIRECT(H$1&amp;"!$G$1",1),INDIRECT(H$1&amp;"!$I$1",1)-1+'15MIN'!$A2059-1,0),0)</f>
        <v>5.4008760000000002</v>
      </c>
      <c r="K2059" s="21">
        <f ca="1">IF(INDIRECT(H$1&amp;"!$I$1",1)-1+'15MIN'!$A2059&lt;=INDIRECT(H$1&amp;"!$I$2",1),-OFFSET(INDIRECT(H$1&amp;"!$E$1",1),INDIRECT(H$1&amp;"!$I$1",1)-1+'15MIN'!$A2059-1,0),0)</f>
        <v>-29.211093999999999</v>
      </c>
      <c r="L2059" s="20">
        <f ca="1">IF(INDIRECT(L$1&amp;"!$I$1",1)-1+'15MIN'!$A2059&lt;=INDIRECT(L$1&amp;"!$I$2",1),OFFSET(INDIRECT(L$1&amp;"!$F$1",1),INDIRECT(L$1&amp;"!$I$1",1)-1+'15MIN'!$A2059-1,0),0)</f>
        <v>1112.469116</v>
      </c>
      <c r="M2059" s="20">
        <f ca="1">IF(INDIRECT(L$1&amp;"!$I$1",1)-1+'15MIN'!$A2059&lt;=INDIRECT(L$1&amp;"!$I$2",1),-OFFSET(INDIRECT(L$1&amp;"!$D$1",1),INDIRECT(L$1&amp;"!$I$1",1)-1+'15MIN'!$A2059-1,0),0)</f>
        <v>0</v>
      </c>
      <c r="N2059" s="20">
        <f ca="1">IF(INDIRECT(L$1&amp;"!$I$1",1)-1+'15MIN'!$A2059&lt;=INDIRECT(L$1&amp;"!$I$2",1),OFFSET(INDIRECT(L$1&amp;"!$G$1",1),INDIRECT(L$1&amp;"!$I$1",1)-1+'15MIN'!$A2059-1,0),0)</f>
        <v>7.6880730000000002</v>
      </c>
      <c r="O2059" s="21">
        <f ca="1">IF(INDIRECT(L$1&amp;"!$I$1",1)-1+'15MIN'!$A2059&lt;=INDIRECT(L$1&amp;"!$I$2",1),-OFFSET(INDIRECT(L$1&amp;"!$E$1",1),INDIRECT(L$1&amp;"!$I$1",1)-1+'15MIN'!$A2059-1,0),0)</f>
        <v>-0.72967099999999996</v>
      </c>
    </row>
    <row r="2060" spans="1:15" x14ac:dyDescent="0.2">
      <c r="A2060" s="1">
        <f t="shared" si="95"/>
        <v>2056</v>
      </c>
      <c r="B2060" s="1">
        <f t="shared" si="93"/>
        <v>22</v>
      </c>
      <c r="C2060" s="19">
        <f t="shared" si="94"/>
        <v>0.40625</v>
      </c>
      <c r="D2060" s="20">
        <f ca="1">IF(INDIRECT($D$1&amp;"!$I$1",1)-1+'15MIN'!$A2060&lt;=INDIRECT($D$1&amp;"!$I$2",1),OFFSET(INDIRECT($D$1&amp;"!$F$1",1),INDIRECT($D$1&amp;"!$I$1",1)-1+'15MIN'!$A2060-1,0),0)</f>
        <v>6511.77</v>
      </c>
      <c r="E2060" s="20">
        <f ca="1">IF(CUEL!$I$1-1+'15MIN'!$A2060&lt;=CUEL!$I$2,-OFFSET(CUEL!$D$1,CUEL!$I$1-1+'15MIN'!$A2060-1,0),0)</f>
        <v>0</v>
      </c>
      <c r="F2060" s="20">
        <f ca="1">IF(INDIRECT($D$1&amp;"!$I$1",1)-1+'15MIN'!$A2060&lt;=INDIRECT($D$1&amp;"!$I$2",1),OFFSET(INDIRECT($D$1&amp;"!$G$1",1),INDIRECT($D$1&amp;"!$I$1",1)-1+'15MIN'!$A2060-1,0),0)</f>
        <v>0</v>
      </c>
      <c r="G2060" s="21">
        <f ca="1">IF(INDIRECT($D$1&amp;"!$I$1",1)-1+'15MIN'!$A2060&lt;=INDIRECT($D$1&amp;"!$I$2",1),-OFFSET(INDIRECT($D$1&amp;"!$E$1",1),INDIRECT($D$1&amp;"!$I$1",1)-1+'15MIN'!$A2060-1,0),0)</f>
        <v>-425.77242999999999</v>
      </c>
      <c r="H2060" s="20">
        <f ca="1">IF(INDIRECT(H$1&amp;"!$I$1",1)-1+'15MIN'!$A2060&lt;=INDIRECT(H$1&amp;"!$I$2",1),OFFSET(INDIRECT(H$1&amp;"!$F$1",1),INDIRECT(H$1&amp;"!$I$1",1)-1+'15MIN'!$A2060-1,0),0)</f>
        <v>266.26541099999997</v>
      </c>
      <c r="I2060" s="20">
        <f ca="1">IF(INDIRECT(H$1&amp;"!$I$1",1)-1+'15MIN'!$A2060&lt;=INDIRECT(H$1&amp;"!$I$2",1),-OFFSET(INDIRECT(H$1&amp;"!$D$1",1),INDIRECT(H$1&amp;"!$I$1",1)-1+'15MIN'!$A2060-1,0),0)</f>
        <v>0</v>
      </c>
      <c r="J2060" s="20">
        <f ca="1">IF(INDIRECT(H$1&amp;"!$I$1",1)-1+'15MIN'!$A2060&lt;=INDIRECT(H$1&amp;"!$I$2",1),OFFSET(INDIRECT(H$1&amp;"!$G$1",1),INDIRECT(H$1&amp;"!$I$1",1)-1+'15MIN'!$A2060-1,0),0)</f>
        <v>0.45035700000000001</v>
      </c>
      <c r="K2060" s="21">
        <f ca="1">IF(INDIRECT(H$1&amp;"!$I$1",1)-1+'15MIN'!$A2060&lt;=INDIRECT(H$1&amp;"!$I$2",1),-OFFSET(INDIRECT(H$1&amp;"!$E$1",1),INDIRECT(H$1&amp;"!$I$1",1)-1+'15MIN'!$A2060-1,0),0)</f>
        <v>-54.782501000000003</v>
      </c>
      <c r="L2060" s="20">
        <f ca="1">IF(INDIRECT(L$1&amp;"!$I$1",1)-1+'15MIN'!$A2060&lt;=INDIRECT(L$1&amp;"!$I$2",1),OFFSET(INDIRECT(L$1&amp;"!$F$1",1),INDIRECT(L$1&amp;"!$I$1",1)-1+'15MIN'!$A2060-1,0),0)</f>
        <v>429.17605600000002</v>
      </c>
      <c r="M2060" s="20">
        <f ca="1">IF(INDIRECT(L$1&amp;"!$I$1",1)-1+'15MIN'!$A2060&lt;=INDIRECT(L$1&amp;"!$I$2",1),-OFFSET(INDIRECT(L$1&amp;"!$D$1",1),INDIRECT(L$1&amp;"!$I$1",1)-1+'15MIN'!$A2060-1,0),0)</f>
        <v>0</v>
      </c>
      <c r="N2060" s="20">
        <f ca="1">IF(INDIRECT(L$1&amp;"!$I$1",1)-1+'15MIN'!$A2060&lt;=INDIRECT(L$1&amp;"!$I$2",1),OFFSET(INDIRECT(L$1&amp;"!$G$1",1),INDIRECT(L$1&amp;"!$I$1",1)-1+'15MIN'!$A2060-1,0),0)</f>
        <v>12.267072000000001</v>
      </c>
      <c r="O2060" s="21">
        <f ca="1">IF(INDIRECT(L$1&amp;"!$I$1",1)-1+'15MIN'!$A2060&lt;=INDIRECT(L$1&amp;"!$I$2",1),-OFFSET(INDIRECT(L$1&amp;"!$E$1",1),INDIRECT(L$1&amp;"!$I$1",1)-1+'15MIN'!$A2060-1,0),0)</f>
        <v>-3.1981030000000001</v>
      </c>
    </row>
    <row r="2061" spans="1:15" x14ac:dyDescent="0.2">
      <c r="A2061" s="1">
        <f t="shared" si="95"/>
        <v>2057</v>
      </c>
      <c r="B2061" s="1">
        <f t="shared" si="93"/>
        <v>22</v>
      </c>
      <c r="C2061" s="19">
        <f t="shared" si="94"/>
        <v>0.41666666666666702</v>
      </c>
      <c r="D2061" s="20">
        <f ca="1">IF(INDIRECT($D$1&amp;"!$I$1",1)-1+'15MIN'!$A2061&lt;=INDIRECT($D$1&amp;"!$I$2",1),OFFSET(INDIRECT($D$1&amp;"!$F$1",1),INDIRECT($D$1&amp;"!$I$1",1)-1+'15MIN'!$A2061-1,0),0)</f>
        <v>5887.2407000000003</v>
      </c>
      <c r="E2061" s="20">
        <f ca="1">IF(CUEL!$I$1-1+'15MIN'!$A2061&lt;=CUEL!$I$2,-OFFSET(CUEL!$D$1,CUEL!$I$1-1+'15MIN'!$A2061-1,0),0)</f>
        <v>0</v>
      </c>
      <c r="F2061" s="20">
        <f ca="1">IF(INDIRECT($D$1&amp;"!$I$1",1)-1+'15MIN'!$A2061&lt;=INDIRECT($D$1&amp;"!$I$2",1),OFFSET(INDIRECT($D$1&amp;"!$G$1",1),INDIRECT($D$1&amp;"!$I$1",1)-1+'15MIN'!$A2061-1,0),0)</f>
        <v>0</v>
      </c>
      <c r="G2061" s="21">
        <f ca="1">IF(INDIRECT($D$1&amp;"!$I$1",1)-1+'15MIN'!$A2061&lt;=INDIRECT($D$1&amp;"!$I$2",1),-OFFSET(INDIRECT($D$1&amp;"!$E$1",1),INDIRECT($D$1&amp;"!$I$1",1)-1+'15MIN'!$A2061-1,0),0)</f>
        <v>-298.23040800000001</v>
      </c>
      <c r="H2061" s="20">
        <f ca="1">IF(INDIRECT(H$1&amp;"!$I$1",1)-1+'15MIN'!$A2061&lt;=INDIRECT(H$1&amp;"!$I$2",1),OFFSET(INDIRECT(H$1&amp;"!$F$1",1),INDIRECT(H$1&amp;"!$I$1",1)-1+'15MIN'!$A2061-1,0),0)</f>
        <v>370.48925800000001</v>
      </c>
      <c r="I2061" s="20">
        <f ca="1">IF(INDIRECT(H$1&amp;"!$I$1",1)-1+'15MIN'!$A2061&lt;=INDIRECT(H$1&amp;"!$I$2",1),-OFFSET(INDIRECT(H$1&amp;"!$D$1",1),INDIRECT(H$1&amp;"!$I$1",1)-1+'15MIN'!$A2061-1,0),0)</f>
        <v>0</v>
      </c>
      <c r="J2061" s="20">
        <f ca="1">IF(INDIRECT(H$1&amp;"!$I$1",1)-1+'15MIN'!$A2061&lt;=INDIRECT(H$1&amp;"!$I$2",1),OFFSET(INDIRECT(H$1&amp;"!$G$1",1),INDIRECT(H$1&amp;"!$I$1",1)-1+'15MIN'!$A2061-1,0),0)</f>
        <v>0</v>
      </c>
      <c r="K2061" s="21">
        <f ca="1">IF(INDIRECT(H$1&amp;"!$I$1",1)-1+'15MIN'!$A2061&lt;=INDIRECT(H$1&amp;"!$I$2",1),-OFFSET(INDIRECT(H$1&amp;"!$E$1",1),INDIRECT(H$1&amp;"!$I$1",1)-1+'15MIN'!$A2061-1,0),0)</f>
        <v>-59.537208999999997</v>
      </c>
      <c r="L2061" s="20">
        <f ca="1">IF(INDIRECT(L$1&amp;"!$I$1",1)-1+'15MIN'!$A2061&lt;=INDIRECT(L$1&amp;"!$I$2",1),OFFSET(INDIRECT(L$1&amp;"!$F$1",1),INDIRECT(L$1&amp;"!$I$1",1)-1+'15MIN'!$A2061-1,0),0)</f>
        <v>130.96765099999999</v>
      </c>
      <c r="M2061" s="20">
        <f ca="1">IF(INDIRECT(L$1&amp;"!$I$1",1)-1+'15MIN'!$A2061&lt;=INDIRECT(L$1&amp;"!$I$2",1),-OFFSET(INDIRECT(L$1&amp;"!$D$1",1),INDIRECT(L$1&amp;"!$I$1",1)-1+'15MIN'!$A2061-1,0),0)</f>
        <v>-0.89997700000000003</v>
      </c>
      <c r="N2061" s="20">
        <f ca="1">IF(INDIRECT(L$1&amp;"!$I$1",1)-1+'15MIN'!$A2061&lt;=INDIRECT(L$1&amp;"!$I$2",1),OFFSET(INDIRECT(L$1&amp;"!$G$1",1),INDIRECT(L$1&amp;"!$I$1",1)-1+'15MIN'!$A2061-1,0),0)</f>
        <v>88.253197</v>
      </c>
      <c r="O2061" s="21">
        <f ca="1">IF(INDIRECT(L$1&amp;"!$I$1",1)-1+'15MIN'!$A2061&lt;=INDIRECT(L$1&amp;"!$I$2",1),-OFFSET(INDIRECT(L$1&amp;"!$E$1",1),INDIRECT(L$1&amp;"!$I$1",1)-1+'15MIN'!$A2061-1,0),0)</f>
        <v>-1.6227259999999999</v>
      </c>
    </row>
    <row r="2062" spans="1:15" x14ac:dyDescent="0.2">
      <c r="A2062" s="1">
        <f t="shared" si="95"/>
        <v>2058</v>
      </c>
      <c r="B2062" s="1">
        <f t="shared" si="93"/>
        <v>22</v>
      </c>
      <c r="C2062" s="19">
        <f t="shared" si="94"/>
        <v>0.42708333333333298</v>
      </c>
      <c r="D2062" s="20">
        <f ca="1">IF(INDIRECT($D$1&amp;"!$I$1",1)-1+'15MIN'!$A2062&lt;=INDIRECT($D$1&amp;"!$I$2",1),OFFSET(INDIRECT($D$1&amp;"!$F$1",1),INDIRECT($D$1&amp;"!$I$1",1)-1+'15MIN'!$A2062-1,0),0)</f>
        <v>5871.4760999999999</v>
      </c>
      <c r="E2062" s="20">
        <f ca="1">IF(CUEL!$I$1-1+'15MIN'!$A2062&lt;=CUEL!$I$2,-OFFSET(CUEL!$D$1,CUEL!$I$1-1+'15MIN'!$A2062-1,0),0)</f>
        <v>0</v>
      </c>
      <c r="F2062" s="20">
        <f ca="1">IF(INDIRECT($D$1&amp;"!$I$1",1)-1+'15MIN'!$A2062&lt;=INDIRECT($D$1&amp;"!$I$2",1),OFFSET(INDIRECT($D$1&amp;"!$G$1",1),INDIRECT($D$1&amp;"!$I$1",1)-1+'15MIN'!$A2062-1,0),0)</f>
        <v>0</v>
      </c>
      <c r="G2062" s="21">
        <f ca="1">IF(INDIRECT($D$1&amp;"!$I$1",1)-1+'15MIN'!$A2062&lt;=INDIRECT($D$1&amp;"!$I$2",1),-OFFSET(INDIRECT($D$1&amp;"!$E$1",1),INDIRECT($D$1&amp;"!$I$1",1)-1+'15MIN'!$A2062-1,0),0)</f>
        <v>-302.28436299999998</v>
      </c>
      <c r="H2062" s="20">
        <f ca="1">IF(INDIRECT(H$1&amp;"!$I$1",1)-1+'15MIN'!$A2062&lt;=INDIRECT(H$1&amp;"!$I$2",1),OFFSET(INDIRECT(H$1&amp;"!$F$1",1),INDIRECT(H$1&amp;"!$I$1",1)-1+'15MIN'!$A2062-1,0),0)</f>
        <v>241.43742399999999</v>
      </c>
      <c r="I2062" s="20">
        <f ca="1">IF(INDIRECT(H$1&amp;"!$I$1",1)-1+'15MIN'!$A2062&lt;=INDIRECT(H$1&amp;"!$I$2",1),-OFFSET(INDIRECT(H$1&amp;"!$D$1",1),INDIRECT(H$1&amp;"!$I$1",1)-1+'15MIN'!$A2062-1,0),0)</f>
        <v>0</v>
      </c>
      <c r="J2062" s="20">
        <f ca="1">IF(INDIRECT(H$1&amp;"!$I$1",1)-1+'15MIN'!$A2062&lt;=INDIRECT(H$1&amp;"!$I$2",1),OFFSET(INDIRECT(H$1&amp;"!$G$1",1),INDIRECT(H$1&amp;"!$I$1",1)-1+'15MIN'!$A2062-1,0),0)</f>
        <v>28.240773999999998</v>
      </c>
      <c r="K2062" s="21">
        <f ca="1">IF(INDIRECT(H$1&amp;"!$I$1",1)-1+'15MIN'!$A2062&lt;=INDIRECT(H$1&amp;"!$I$2",1),-OFFSET(INDIRECT(H$1&amp;"!$E$1",1),INDIRECT(H$1&amp;"!$I$1",1)-1+'15MIN'!$A2062-1,0),0)</f>
        <v>-19.527467999999999</v>
      </c>
      <c r="L2062" s="20">
        <f ca="1">IF(INDIRECT(L$1&amp;"!$I$1",1)-1+'15MIN'!$A2062&lt;=INDIRECT(L$1&amp;"!$I$2",1),OFFSET(INDIRECT(L$1&amp;"!$F$1",1),INDIRECT(L$1&amp;"!$I$1",1)-1+'15MIN'!$A2062-1,0),0)</f>
        <v>3.9100410000000001</v>
      </c>
      <c r="M2062" s="20">
        <f ca="1">IF(INDIRECT(L$1&amp;"!$I$1",1)-1+'15MIN'!$A2062&lt;=INDIRECT(L$1&amp;"!$I$2",1),-OFFSET(INDIRECT(L$1&amp;"!$D$1",1),INDIRECT(L$1&amp;"!$I$1",1)-1+'15MIN'!$A2062-1,0),0)</f>
        <v>-88.000443000000004</v>
      </c>
      <c r="N2062" s="20">
        <f ca="1">IF(INDIRECT(L$1&amp;"!$I$1",1)-1+'15MIN'!$A2062&lt;=INDIRECT(L$1&amp;"!$I$2",1),OFFSET(INDIRECT(L$1&amp;"!$G$1",1),INDIRECT(L$1&amp;"!$I$1",1)-1+'15MIN'!$A2062-1,0),0)</f>
        <v>487.94442700000002</v>
      </c>
      <c r="O2062" s="21">
        <f ca="1">IF(INDIRECT(L$1&amp;"!$I$1",1)-1+'15MIN'!$A2062&lt;=INDIRECT(L$1&amp;"!$I$2",1),-OFFSET(INDIRECT(L$1&amp;"!$E$1",1),INDIRECT(L$1&amp;"!$I$1",1)-1+'15MIN'!$A2062-1,0),0)</f>
        <v>0</v>
      </c>
    </row>
    <row r="2063" spans="1:15" x14ac:dyDescent="0.2">
      <c r="A2063" s="1">
        <f t="shared" si="95"/>
        <v>2059</v>
      </c>
      <c r="B2063" s="1">
        <f t="shared" si="93"/>
        <v>22</v>
      </c>
      <c r="C2063" s="19">
        <f t="shared" si="94"/>
        <v>0.4375</v>
      </c>
      <c r="D2063" s="20">
        <f ca="1">IF(INDIRECT($D$1&amp;"!$I$1",1)-1+'15MIN'!$A2063&lt;=INDIRECT($D$1&amp;"!$I$2",1),OFFSET(INDIRECT($D$1&amp;"!$F$1",1),INDIRECT($D$1&amp;"!$I$1",1)-1+'15MIN'!$A2063-1,0),0)</f>
        <v>5971.0244000000002</v>
      </c>
      <c r="E2063" s="20">
        <f ca="1">IF(CUEL!$I$1-1+'15MIN'!$A2063&lt;=CUEL!$I$2,-OFFSET(CUEL!$D$1,CUEL!$I$1-1+'15MIN'!$A2063-1,0),0)</f>
        <v>0</v>
      </c>
      <c r="F2063" s="20">
        <f ca="1">IF(INDIRECT($D$1&amp;"!$I$1",1)-1+'15MIN'!$A2063&lt;=INDIRECT($D$1&amp;"!$I$2",1),OFFSET(INDIRECT($D$1&amp;"!$G$1",1),INDIRECT($D$1&amp;"!$I$1",1)-1+'15MIN'!$A2063-1,0),0)</f>
        <v>0</v>
      </c>
      <c r="G2063" s="21">
        <f ca="1">IF(INDIRECT($D$1&amp;"!$I$1",1)-1+'15MIN'!$A2063&lt;=INDIRECT($D$1&amp;"!$I$2",1),-OFFSET(INDIRECT($D$1&amp;"!$E$1",1),INDIRECT($D$1&amp;"!$I$1",1)-1+'15MIN'!$A2063-1,0),0)</f>
        <v>-322.26217700000001</v>
      </c>
      <c r="H2063" s="20">
        <f ca="1">IF(INDIRECT(H$1&amp;"!$I$1",1)-1+'15MIN'!$A2063&lt;=INDIRECT(H$1&amp;"!$I$2",1),OFFSET(INDIRECT(H$1&amp;"!$F$1",1),INDIRECT(H$1&amp;"!$I$1",1)-1+'15MIN'!$A2063-1,0),0)</f>
        <v>258.47573899999998</v>
      </c>
      <c r="I2063" s="20">
        <f ca="1">IF(INDIRECT(H$1&amp;"!$I$1",1)-1+'15MIN'!$A2063&lt;=INDIRECT(H$1&amp;"!$I$2",1),-OFFSET(INDIRECT(H$1&amp;"!$D$1",1),INDIRECT(H$1&amp;"!$I$1",1)-1+'15MIN'!$A2063-1,0),0)</f>
        <v>0</v>
      </c>
      <c r="J2063" s="20">
        <f ca="1">IF(INDIRECT(H$1&amp;"!$I$1",1)-1+'15MIN'!$A2063&lt;=INDIRECT(H$1&amp;"!$I$2",1),OFFSET(INDIRECT(H$1&amp;"!$G$1",1),INDIRECT(H$1&amp;"!$I$1",1)-1+'15MIN'!$A2063-1,0),0)</f>
        <v>16.188230999999998</v>
      </c>
      <c r="K2063" s="21">
        <f ca="1">IF(INDIRECT(H$1&amp;"!$I$1",1)-1+'15MIN'!$A2063&lt;=INDIRECT(H$1&amp;"!$I$2",1),-OFFSET(INDIRECT(H$1&amp;"!$E$1",1),INDIRECT(H$1&amp;"!$I$1",1)-1+'15MIN'!$A2063-1,0),0)</f>
        <v>-13.023797999999999</v>
      </c>
      <c r="L2063" s="20">
        <f ca="1">IF(INDIRECT(L$1&amp;"!$I$1",1)-1+'15MIN'!$A2063&lt;=INDIRECT(L$1&amp;"!$I$2",1),OFFSET(INDIRECT(L$1&amp;"!$F$1",1),INDIRECT(L$1&amp;"!$I$1",1)-1+'15MIN'!$A2063-1,0),0)</f>
        <v>0</v>
      </c>
      <c r="M2063" s="20">
        <f ca="1">IF(INDIRECT(L$1&amp;"!$I$1",1)-1+'15MIN'!$A2063&lt;=INDIRECT(L$1&amp;"!$I$2",1),-OFFSET(INDIRECT(L$1&amp;"!$D$1",1),INDIRECT(L$1&amp;"!$I$1",1)-1+'15MIN'!$A2063-1,0),0)</f>
        <v>-129.42918399999999</v>
      </c>
      <c r="N2063" s="20">
        <f ca="1">IF(INDIRECT(L$1&amp;"!$I$1",1)-1+'15MIN'!$A2063&lt;=INDIRECT(L$1&amp;"!$I$2",1),OFFSET(INDIRECT(L$1&amp;"!$G$1",1),INDIRECT(L$1&amp;"!$I$1",1)-1+'15MIN'!$A2063-1,0),0)</f>
        <v>1201.594971</v>
      </c>
      <c r="O2063" s="21">
        <f ca="1">IF(INDIRECT(L$1&amp;"!$I$1",1)-1+'15MIN'!$A2063&lt;=INDIRECT(L$1&amp;"!$I$2",1),-OFFSET(INDIRECT(L$1&amp;"!$E$1",1),INDIRECT(L$1&amp;"!$I$1",1)-1+'15MIN'!$A2063-1,0),0)</f>
        <v>0</v>
      </c>
    </row>
    <row r="2064" spans="1:15" x14ac:dyDescent="0.2">
      <c r="A2064" s="1">
        <f t="shared" si="95"/>
        <v>2060</v>
      </c>
      <c r="B2064" s="1">
        <f t="shared" si="93"/>
        <v>22</v>
      </c>
      <c r="C2064" s="19">
        <f t="shared" si="94"/>
        <v>0.44791666666666702</v>
      </c>
      <c r="D2064" s="20">
        <f ca="1">IF(INDIRECT($D$1&amp;"!$I$1",1)-1+'15MIN'!$A2064&lt;=INDIRECT($D$1&amp;"!$I$2",1),OFFSET(INDIRECT($D$1&amp;"!$F$1",1),INDIRECT($D$1&amp;"!$I$1",1)-1+'15MIN'!$A2064-1,0),0)</f>
        <v>5445.1841000000004</v>
      </c>
      <c r="E2064" s="20">
        <f ca="1">IF(CUEL!$I$1-1+'15MIN'!$A2064&lt;=CUEL!$I$2,-OFFSET(CUEL!$D$1,CUEL!$I$1-1+'15MIN'!$A2064-1,0),0)</f>
        <v>0</v>
      </c>
      <c r="F2064" s="20">
        <f ca="1">IF(INDIRECT($D$1&amp;"!$I$1",1)-1+'15MIN'!$A2064&lt;=INDIRECT($D$1&amp;"!$I$2",1),OFFSET(INDIRECT($D$1&amp;"!$G$1",1),INDIRECT($D$1&amp;"!$I$1",1)-1+'15MIN'!$A2064-1,0),0)</f>
        <v>0</v>
      </c>
      <c r="G2064" s="21">
        <f ca="1">IF(INDIRECT($D$1&amp;"!$I$1",1)-1+'15MIN'!$A2064&lt;=INDIRECT($D$1&amp;"!$I$2",1),-OFFSET(INDIRECT($D$1&amp;"!$E$1",1),INDIRECT($D$1&amp;"!$I$1",1)-1+'15MIN'!$A2064-1,0),0)</f>
        <v>-232.11944600000001</v>
      </c>
      <c r="H2064" s="20">
        <f ca="1">IF(INDIRECT(H$1&amp;"!$I$1",1)-1+'15MIN'!$A2064&lt;=INDIRECT(H$1&amp;"!$I$2",1),OFFSET(INDIRECT(H$1&amp;"!$F$1",1),INDIRECT(H$1&amp;"!$I$1",1)-1+'15MIN'!$A2064-1,0),0)</f>
        <v>419.612549</v>
      </c>
      <c r="I2064" s="20">
        <f ca="1">IF(INDIRECT(H$1&amp;"!$I$1",1)-1+'15MIN'!$A2064&lt;=INDIRECT(H$1&amp;"!$I$2",1),-OFFSET(INDIRECT(H$1&amp;"!$D$1",1),INDIRECT(H$1&amp;"!$I$1",1)-1+'15MIN'!$A2064-1,0),0)</f>
        <v>0</v>
      </c>
      <c r="J2064" s="20">
        <f ca="1">IF(INDIRECT(H$1&amp;"!$I$1",1)-1+'15MIN'!$A2064&lt;=INDIRECT(H$1&amp;"!$I$2",1),OFFSET(INDIRECT(H$1&amp;"!$G$1",1),INDIRECT(H$1&amp;"!$I$1",1)-1+'15MIN'!$A2064-1,0),0)</f>
        <v>28.505666999999999</v>
      </c>
      <c r="K2064" s="21">
        <f ca="1">IF(INDIRECT(H$1&amp;"!$I$1",1)-1+'15MIN'!$A2064&lt;=INDIRECT(H$1&amp;"!$I$2",1),-OFFSET(INDIRECT(H$1&amp;"!$E$1",1),INDIRECT(H$1&amp;"!$I$1",1)-1+'15MIN'!$A2064-1,0),0)</f>
        <v>-24.965961</v>
      </c>
      <c r="L2064" s="20">
        <f ca="1">IF(INDIRECT(L$1&amp;"!$I$1",1)-1+'15MIN'!$A2064&lt;=INDIRECT(L$1&amp;"!$I$2",1),OFFSET(INDIRECT(L$1&amp;"!$F$1",1),INDIRECT(L$1&amp;"!$I$1",1)-1+'15MIN'!$A2064-1,0),0)</f>
        <v>0</v>
      </c>
      <c r="M2064" s="20">
        <f ca="1">IF(INDIRECT(L$1&amp;"!$I$1",1)-1+'15MIN'!$A2064&lt;=INDIRECT(L$1&amp;"!$I$2",1),-OFFSET(INDIRECT(L$1&amp;"!$D$1",1),INDIRECT(L$1&amp;"!$I$1",1)-1+'15MIN'!$A2064-1,0),0)</f>
        <v>-119.97444900000001</v>
      </c>
      <c r="N2064" s="20">
        <f ca="1">IF(INDIRECT(L$1&amp;"!$I$1",1)-1+'15MIN'!$A2064&lt;=INDIRECT(L$1&amp;"!$I$2",1),OFFSET(INDIRECT(L$1&amp;"!$G$1",1),INDIRECT(L$1&amp;"!$I$1",1)-1+'15MIN'!$A2064-1,0),0)</f>
        <v>1318.8726810000001</v>
      </c>
      <c r="O2064" s="21">
        <f ca="1">IF(INDIRECT(L$1&amp;"!$I$1",1)-1+'15MIN'!$A2064&lt;=INDIRECT(L$1&amp;"!$I$2",1),-OFFSET(INDIRECT(L$1&amp;"!$E$1",1),INDIRECT(L$1&amp;"!$I$1",1)-1+'15MIN'!$A2064-1,0),0)</f>
        <v>0</v>
      </c>
    </row>
    <row r="2065" spans="1:15" x14ac:dyDescent="0.2">
      <c r="A2065" s="1">
        <f t="shared" si="95"/>
        <v>2061</v>
      </c>
      <c r="B2065" s="1">
        <f t="shared" si="93"/>
        <v>22</v>
      </c>
      <c r="C2065" s="19">
        <f t="shared" si="94"/>
        <v>0.45833333333333298</v>
      </c>
      <c r="D2065" s="20">
        <f ca="1">IF(INDIRECT($D$1&amp;"!$I$1",1)-1+'15MIN'!$A2065&lt;=INDIRECT($D$1&amp;"!$I$2",1),OFFSET(INDIRECT($D$1&amp;"!$F$1",1),INDIRECT($D$1&amp;"!$I$1",1)-1+'15MIN'!$A2065-1,0),0)</f>
        <v>5589.5630000000001</v>
      </c>
      <c r="E2065" s="20">
        <f ca="1">IF(CUEL!$I$1-1+'15MIN'!$A2065&lt;=CUEL!$I$2,-OFFSET(CUEL!$D$1,CUEL!$I$1-1+'15MIN'!$A2065-1,0),0)</f>
        <v>0</v>
      </c>
      <c r="F2065" s="20">
        <f ca="1">IF(INDIRECT($D$1&amp;"!$I$1",1)-1+'15MIN'!$A2065&lt;=INDIRECT($D$1&amp;"!$I$2",1),OFFSET(INDIRECT($D$1&amp;"!$G$1",1),INDIRECT($D$1&amp;"!$I$1",1)-1+'15MIN'!$A2065-1,0),0)</f>
        <v>0</v>
      </c>
      <c r="G2065" s="21">
        <f ca="1">IF(INDIRECT($D$1&amp;"!$I$1",1)-1+'15MIN'!$A2065&lt;=INDIRECT($D$1&amp;"!$I$2",1),-OFFSET(INDIRECT($D$1&amp;"!$E$1",1),INDIRECT($D$1&amp;"!$I$1",1)-1+'15MIN'!$A2065-1,0),0)</f>
        <v>-253.03160099999999</v>
      </c>
      <c r="H2065" s="20">
        <f ca="1">IF(INDIRECT(H$1&amp;"!$I$1",1)-1+'15MIN'!$A2065&lt;=INDIRECT(H$1&amp;"!$I$2",1),OFFSET(INDIRECT(H$1&amp;"!$F$1",1),INDIRECT(H$1&amp;"!$I$1",1)-1+'15MIN'!$A2065-1,0),0)</f>
        <v>487.62527499999999</v>
      </c>
      <c r="I2065" s="20">
        <f ca="1">IF(INDIRECT(H$1&amp;"!$I$1",1)-1+'15MIN'!$A2065&lt;=INDIRECT(H$1&amp;"!$I$2",1),-OFFSET(INDIRECT(H$1&amp;"!$D$1",1),INDIRECT(H$1&amp;"!$I$1",1)-1+'15MIN'!$A2065-1,0),0)</f>
        <v>0</v>
      </c>
      <c r="J2065" s="20">
        <f ca="1">IF(INDIRECT(H$1&amp;"!$I$1",1)-1+'15MIN'!$A2065&lt;=INDIRECT(H$1&amp;"!$I$2",1),OFFSET(INDIRECT(H$1&amp;"!$G$1",1),INDIRECT(H$1&amp;"!$I$1",1)-1+'15MIN'!$A2065-1,0),0)</f>
        <v>0.147507</v>
      </c>
      <c r="K2065" s="21">
        <f ca="1">IF(INDIRECT(H$1&amp;"!$I$1",1)-1+'15MIN'!$A2065&lt;=INDIRECT(H$1&amp;"!$I$2",1),-OFFSET(INDIRECT(H$1&amp;"!$E$1",1),INDIRECT(H$1&amp;"!$I$1",1)-1+'15MIN'!$A2065-1,0),0)</f>
        <v>-36.031025</v>
      </c>
      <c r="L2065" s="20">
        <f ca="1">IF(INDIRECT(L$1&amp;"!$I$1",1)-1+'15MIN'!$A2065&lt;=INDIRECT(L$1&amp;"!$I$2",1),OFFSET(INDIRECT(L$1&amp;"!$F$1",1),INDIRECT(L$1&amp;"!$I$1",1)-1+'15MIN'!$A2065-1,0),0)</f>
        <v>0</v>
      </c>
      <c r="M2065" s="20">
        <f ca="1">IF(INDIRECT(L$1&amp;"!$I$1",1)-1+'15MIN'!$A2065&lt;=INDIRECT(L$1&amp;"!$I$2",1),-OFFSET(INDIRECT(L$1&amp;"!$D$1",1),INDIRECT(L$1&amp;"!$I$1",1)-1+'15MIN'!$A2065-1,0),0)</f>
        <v>-117.06916</v>
      </c>
      <c r="N2065" s="20">
        <f ca="1">IF(INDIRECT(L$1&amp;"!$I$1",1)-1+'15MIN'!$A2065&lt;=INDIRECT(L$1&amp;"!$I$2",1),OFFSET(INDIRECT(L$1&amp;"!$G$1",1),INDIRECT(L$1&amp;"!$I$1",1)-1+'15MIN'!$A2065-1,0),0)</f>
        <v>1328.3908690000001</v>
      </c>
      <c r="O2065" s="21">
        <f ca="1">IF(INDIRECT(L$1&amp;"!$I$1",1)-1+'15MIN'!$A2065&lt;=INDIRECT(L$1&amp;"!$I$2",1),-OFFSET(INDIRECT(L$1&amp;"!$E$1",1),INDIRECT(L$1&amp;"!$I$1",1)-1+'15MIN'!$A2065-1,0),0)</f>
        <v>0</v>
      </c>
    </row>
    <row r="2066" spans="1:15" x14ac:dyDescent="0.2">
      <c r="A2066" s="1">
        <f t="shared" si="95"/>
        <v>2062</v>
      </c>
      <c r="B2066" s="1">
        <f t="shared" si="93"/>
        <v>22</v>
      </c>
      <c r="C2066" s="19">
        <f t="shared" si="94"/>
        <v>0.46875</v>
      </c>
      <c r="D2066" s="20">
        <f ca="1">IF(INDIRECT($D$1&amp;"!$I$1",1)-1+'15MIN'!$A2066&lt;=INDIRECT($D$1&amp;"!$I$2",1),OFFSET(INDIRECT($D$1&amp;"!$F$1",1),INDIRECT($D$1&amp;"!$I$1",1)-1+'15MIN'!$A2066-1,0),0)</f>
        <v>6163.7782999999999</v>
      </c>
      <c r="E2066" s="20">
        <f ca="1">IF(CUEL!$I$1-1+'15MIN'!$A2066&lt;=CUEL!$I$2,-OFFSET(CUEL!$D$1,CUEL!$I$1-1+'15MIN'!$A2066-1,0),0)</f>
        <v>0</v>
      </c>
      <c r="F2066" s="20">
        <f ca="1">IF(INDIRECT($D$1&amp;"!$I$1",1)-1+'15MIN'!$A2066&lt;=INDIRECT($D$1&amp;"!$I$2",1),OFFSET(INDIRECT($D$1&amp;"!$G$1",1),INDIRECT($D$1&amp;"!$I$1",1)-1+'15MIN'!$A2066-1,0),0)</f>
        <v>0</v>
      </c>
      <c r="G2066" s="21">
        <f ca="1">IF(INDIRECT($D$1&amp;"!$I$1",1)-1+'15MIN'!$A2066&lt;=INDIRECT($D$1&amp;"!$I$2",1),-OFFSET(INDIRECT($D$1&amp;"!$E$1",1),INDIRECT($D$1&amp;"!$I$1",1)-1+'15MIN'!$A2066-1,0),0)</f>
        <v>-370.60055499999999</v>
      </c>
      <c r="H2066" s="20">
        <f ca="1">IF(INDIRECT(H$1&amp;"!$I$1",1)-1+'15MIN'!$A2066&lt;=INDIRECT(H$1&amp;"!$I$2",1),OFFSET(INDIRECT(H$1&amp;"!$F$1",1),INDIRECT(H$1&amp;"!$I$1",1)-1+'15MIN'!$A2066-1,0),0)</f>
        <v>355.07208300000002</v>
      </c>
      <c r="I2066" s="20">
        <f ca="1">IF(INDIRECT(H$1&amp;"!$I$1",1)-1+'15MIN'!$A2066&lt;=INDIRECT(H$1&amp;"!$I$2",1),-OFFSET(INDIRECT(H$1&amp;"!$D$1",1),INDIRECT(H$1&amp;"!$I$1",1)-1+'15MIN'!$A2066-1,0),0)</f>
        <v>0</v>
      </c>
      <c r="J2066" s="20">
        <f ca="1">IF(INDIRECT(H$1&amp;"!$I$1",1)-1+'15MIN'!$A2066&lt;=INDIRECT(H$1&amp;"!$I$2",1),OFFSET(INDIRECT(H$1&amp;"!$G$1",1),INDIRECT(H$1&amp;"!$I$1",1)-1+'15MIN'!$A2066-1,0),0)</f>
        <v>6.2491279999999998</v>
      </c>
      <c r="K2066" s="21">
        <f ca="1">IF(INDIRECT(H$1&amp;"!$I$1",1)-1+'15MIN'!$A2066&lt;=INDIRECT(H$1&amp;"!$I$2",1),-OFFSET(INDIRECT(H$1&amp;"!$E$1",1),INDIRECT(H$1&amp;"!$I$1",1)-1+'15MIN'!$A2066-1,0),0)</f>
        <v>-32.249107000000002</v>
      </c>
      <c r="L2066" s="20">
        <f ca="1">IF(INDIRECT(L$1&amp;"!$I$1",1)-1+'15MIN'!$A2066&lt;=INDIRECT(L$1&amp;"!$I$2",1),OFFSET(INDIRECT(L$1&amp;"!$F$1",1),INDIRECT(L$1&amp;"!$I$1",1)-1+'15MIN'!$A2066-1,0),0)</f>
        <v>0</v>
      </c>
      <c r="M2066" s="20">
        <f ca="1">IF(INDIRECT(L$1&amp;"!$I$1",1)-1+'15MIN'!$A2066&lt;=INDIRECT(L$1&amp;"!$I$2",1),-OFFSET(INDIRECT(L$1&amp;"!$D$1",1),INDIRECT(L$1&amp;"!$I$1",1)-1+'15MIN'!$A2066-1,0),0)</f>
        <v>-108.378471</v>
      </c>
      <c r="N2066" s="20">
        <f ca="1">IF(INDIRECT(L$1&amp;"!$I$1",1)-1+'15MIN'!$A2066&lt;=INDIRECT(L$1&amp;"!$I$2",1),OFFSET(INDIRECT(L$1&amp;"!$G$1",1),INDIRECT(L$1&amp;"!$I$1",1)-1+'15MIN'!$A2066-1,0),0)</f>
        <v>1313.6545410000001</v>
      </c>
      <c r="O2066" s="21">
        <f ca="1">IF(INDIRECT(L$1&amp;"!$I$1",1)-1+'15MIN'!$A2066&lt;=INDIRECT(L$1&amp;"!$I$2",1),-OFFSET(INDIRECT(L$1&amp;"!$E$1",1),INDIRECT(L$1&amp;"!$I$1",1)-1+'15MIN'!$A2066-1,0),0)</f>
        <v>0</v>
      </c>
    </row>
    <row r="2067" spans="1:15" x14ac:dyDescent="0.2">
      <c r="A2067" s="1">
        <f t="shared" si="95"/>
        <v>2063</v>
      </c>
      <c r="B2067" s="1">
        <f t="shared" si="93"/>
        <v>22</v>
      </c>
      <c r="C2067" s="19">
        <f t="shared" si="94"/>
        <v>0.47916666666666702</v>
      </c>
      <c r="D2067" s="20">
        <f ca="1">IF(INDIRECT($D$1&amp;"!$I$1",1)-1+'15MIN'!$A2067&lt;=INDIRECT($D$1&amp;"!$I$2",1),OFFSET(INDIRECT($D$1&amp;"!$F$1",1),INDIRECT($D$1&amp;"!$I$1",1)-1+'15MIN'!$A2067-1,0),0)</f>
        <v>5749.1361999999999</v>
      </c>
      <c r="E2067" s="20">
        <f ca="1">IF(CUEL!$I$1-1+'15MIN'!$A2067&lt;=CUEL!$I$2,-OFFSET(CUEL!$D$1,CUEL!$I$1-1+'15MIN'!$A2067-1,0),0)</f>
        <v>0</v>
      </c>
      <c r="F2067" s="20">
        <f ca="1">IF(INDIRECT($D$1&amp;"!$I$1",1)-1+'15MIN'!$A2067&lt;=INDIRECT($D$1&amp;"!$I$2",1),OFFSET(INDIRECT($D$1&amp;"!$G$1",1),INDIRECT($D$1&amp;"!$I$1",1)-1+'15MIN'!$A2067-1,0),0)</f>
        <v>0</v>
      </c>
      <c r="G2067" s="21">
        <f ca="1">IF(INDIRECT($D$1&amp;"!$I$1",1)-1+'15MIN'!$A2067&lt;=INDIRECT($D$1&amp;"!$I$2",1),-OFFSET(INDIRECT($D$1&amp;"!$E$1",1),INDIRECT($D$1&amp;"!$I$1",1)-1+'15MIN'!$A2067-1,0),0)</f>
        <v>-296.76898199999999</v>
      </c>
      <c r="H2067" s="20">
        <f ca="1">IF(INDIRECT(H$1&amp;"!$I$1",1)-1+'15MIN'!$A2067&lt;=INDIRECT(H$1&amp;"!$I$2",1),OFFSET(INDIRECT(H$1&amp;"!$F$1",1),INDIRECT(H$1&amp;"!$I$1",1)-1+'15MIN'!$A2067-1,0),0)</f>
        <v>87.273635999999996</v>
      </c>
      <c r="I2067" s="20">
        <f ca="1">IF(INDIRECT(H$1&amp;"!$I$1",1)-1+'15MIN'!$A2067&lt;=INDIRECT(H$1&amp;"!$I$2",1),-OFFSET(INDIRECT(H$1&amp;"!$D$1",1),INDIRECT(H$1&amp;"!$I$1",1)-1+'15MIN'!$A2067-1,0),0)</f>
        <v>-0.62641999999999998</v>
      </c>
      <c r="J2067" s="20">
        <f ca="1">IF(INDIRECT(H$1&amp;"!$I$1",1)-1+'15MIN'!$A2067&lt;=INDIRECT(H$1&amp;"!$I$2",1),OFFSET(INDIRECT(H$1&amp;"!$G$1",1),INDIRECT(H$1&amp;"!$I$1",1)-1+'15MIN'!$A2067-1,0),0)</f>
        <v>339.75561499999998</v>
      </c>
      <c r="K2067" s="21">
        <f ca="1">IF(INDIRECT(H$1&amp;"!$I$1",1)-1+'15MIN'!$A2067&lt;=INDIRECT(H$1&amp;"!$I$2",1),-OFFSET(INDIRECT(H$1&amp;"!$E$1",1),INDIRECT(H$1&amp;"!$I$1",1)-1+'15MIN'!$A2067-1,0),0)</f>
        <v>0</v>
      </c>
      <c r="L2067" s="20">
        <f ca="1">IF(INDIRECT(L$1&amp;"!$I$1",1)-1+'15MIN'!$A2067&lt;=INDIRECT(L$1&amp;"!$I$2",1),OFFSET(INDIRECT(L$1&amp;"!$F$1",1),INDIRECT(L$1&amp;"!$I$1",1)-1+'15MIN'!$A2067-1,0),0)</f>
        <v>8.017906</v>
      </c>
      <c r="M2067" s="20">
        <f ca="1">IF(INDIRECT(L$1&amp;"!$I$1",1)-1+'15MIN'!$A2067&lt;=INDIRECT(L$1&amp;"!$I$2",1),-OFFSET(INDIRECT(L$1&amp;"!$D$1",1),INDIRECT(L$1&amp;"!$I$1",1)-1+'15MIN'!$A2067-1,0),0)</f>
        <v>-85.544585999999995</v>
      </c>
      <c r="N2067" s="20">
        <f ca="1">IF(INDIRECT(L$1&amp;"!$I$1",1)-1+'15MIN'!$A2067&lt;=INDIRECT(L$1&amp;"!$I$2",1),OFFSET(INDIRECT(L$1&amp;"!$G$1",1),INDIRECT(L$1&amp;"!$I$1",1)-1+'15MIN'!$A2067-1,0),0)</f>
        <v>958.28167699999995</v>
      </c>
      <c r="O2067" s="21">
        <f ca="1">IF(INDIRECT(L$1&amp;"!$I$1",1)-1+'15MIN'!$A2067&lt;=INDIRECT(L$1&amp;"!$I$2",1),-OFFSET(INDIRECT(L$1&amp;"!$E$1",1),INDIRECT(L$1&amp;"!$I$1",1)-1+'15MIN'!$A2067-1,0),0)</f>
        <v>-53.508063999999997</v>
      </c>
    </row>
    <row r="2068" spans="1:15" x14ac:dyDescent="0.2">
      <c r="A2068" s="1">
        <f t="shared" si="95"/>
        <v>2064</v>
      </c>
      <c r="B2068" s="1">
        <f t="shared" si="93"/>
        <v>22</v>
      </c>
      <c r="C2068" s="19">
        <f t="shared" si="94"/>
        <v>0.48958333333333298</v>
      </c>
      <c r="D2068" s="20">
        <f ca="1">IF(INDIRECT($D$1&amp;"!$I$1",1)-1+'15MIN'!$A2068&lt;=INDIRECT($D$1&amp;"!$I$2",1),OFFSET(INDIRECT($D$1&amp;"!$F$1",1),INDIRECT($D$1&amp;"!$I$1",1)-1+'15MIN'!$A2068-1,0),0)</f>
        <v>3990.5360999999998</v>
      </c>
      <c r="E2068" s="20">
        <f ca="1">IF(CUEL!$I$1-1+'15MIN'!$A2068&lt;=CUEL!$I$2,-OFFSET(CUEL!$D$1,CUEL!$I$1-1+'15MIN'!$A2068-1,0),0)</f>
        <v>0</v>
      </c>
      <c r="F2068" s="20">
        <f ca="1">IF(INDIRECT($D$1&amp;"!$I$1",1)-1+'15MIN'!$A2068&lt;=INDIRECT($D$1&amp;"!$I$2",1),OFFSET(INDIRECT($D$1&amp;"!$G$1",1),INDIRECT($D$1&amp;"!$I$1",1)-1+'15MIN'!$A2068-1,0),0)</f>
        <v>14.633103999999999</v>
      </c>
      <c r="G2068" s="21">
        <f ca="1">IF(INDIRECT($D$1&amp;"!$I$1",1)-1+'15MIN'!$A2068&lt;=INDIRECT($D$1&amp;"!$I$2",1),-OFFSET(INDIRECT($D$1&amp;"!$E$1",1),INDIRECT($D$1&amp;"!$I$1",1)-1+'15MIN'!$A2068-1,0),0)</f>
        <v>-38.479320999999999</v>
      </c>
      <c r="H2068" s="20">
        <f ca="1">IF(INDIRECT(H$1&amp;"!$I$1",1)-1+'15MIN'!$A2068&lt;=INDIRECT(H$1&amp;"!$I$2",1),OFFSET(INDIRECT(H$1&amp;"!$F$1",1),INDIRECT(H$1&amp;"!$I$1",1)-1+'15MIN'!$A2068-1,0),0)</f>
        <v>86.342651000000004</v>
      </c>
      <c r="I2068" s="20">
        <f ca="1">IF(INDIRECT(H$1&amp;"!$I$1",1)-1+'15MIN'!$A2068&lt;=INDIRECT(H$1&amp;"!$I$2",1),-OFFSET(INDIRECT(H$1&amp;"!$D$1",1),INDIRECT(H$1&amp;"!$I$1",1)-1+'15MIN'!$A2068-1,0),0)</f>
        <v>-1.4685090000000001</v>
      </c>
      <c r="J2068" s="20">
        <f ca="1">IF(INDIRECT(H$1&amp;"!$I$1",1)-1+'15MIN'!$A2068&lt;=INDIRECT(H$1&amp;"!$I$2",1),OFFSET(INDIRECT(H$1&amp;"!$G$1",1),INDIRECT(H$1&amp;"!$I$1",1)-1+'15MIN'!$A2068-1,0),0)</f>
        <v>323.71517899999998</v>
      </c>
      <c r="K2068" s="21">
        <f ca="1">IF(INDIRECT(H$1&amp;"!$I$1",1)-1+'15MIN'!$A2068&lt;=INDIRECT(H$1&amp;"!$I$2",1),-OFFSET(INDIRECT(H$1&amp;"!$E$1",1),INDIRECT(H$1&amp;"!$I$1",1)-1+'15MIN'!$A2068-1,0),0)</f>
        <v>0</v>
      </c>
      <c r="L2068" s="20">
        <f ca="1">IF(INDIRECT(L$1&amp;"!$I$1",1)-1+'15MIN'!$A2068&lt;=INDIRECT(L$1&amp;"!$I$2",1),OFFSET(INDIRECT(L$1&amp;"!$F$1",1),INDIRECT(L$1&amp;"!$I$1",1)-1+'15MIN'!$A2068-1,0),0)</f>
        <v>332.57745399999999</v>
      </c>
      <c r="M2068" s="20">
        <f ca="1">IF(INDIRECT(L$1&amp;"!$I$1",1)-1+'15MIN'!$A2068&lt;=INDIRECT(L$1&amp;"!$I$2",1),-OFFSET(INDIRECT(L$1&amp;"!$D$1",1),INDIRECT(L$1&amp;"!$I$1",1)-1+'15MIN'!$A2068-1,0),0)</f>
        <v>-0.33022400000000002</v>
      </c>
      <c r="N2068" s="20">
        <f ca="1">IF(INDIRECT(L$1&amp;"!$I$1",1)-1+'15MIN'!$A2068&lt;=INDIRECT(L$1&amp;"!$I$2",1),OFFSET(INDIRECT(L$1&amp;"!$G$1",1),INDIRECT(L$1&amp;"!$I$1",1)-1+'15MIN'!$A2068-1,0),0)</f>
        <v>1.4378500000000001</v>
      </c>
      <c r="O2068" s="21">
        <f ca="1">IF(INDIRECT(L$1&amp;"!$I$1",1)-1+'15MIN'!$A2068&lt;=INDIRECT(L$1&amp;"!$I$2",1),-OFFSET(INDIRECT(L$1&amp;"!$E$1",1),INDIRECT(L$1&amp;"!$I$1",1)-1+'15MIN'!$A2068-1,0),0)</f>
        <v>-164.42952</v>
      </c>
    </row>
    <row r="2069" spans="1:15" x14ac:dyDescent="0.2">
      <c r="A2069" s="1">
        <f t="shared" si="95"/>
        <v>2065</v>
      </c>
      <c r="B2069" s="1">
        <f t="shared" si="93"/>
        <v>22</v>
      </c>
      <c r="C2069" s="19">
        <f t="shared" si="94"/>
        <v>0.5</v>
      </c>
      <c r="D2069" s="20">
        <f ca="1">IF(INDIRECT($D$1&amp;"!$I$1",1)-1+'15MIN'!$A2069&lt;=INDIRECT($D$1&amp;"!$I$2",1),OFFSET(INDIRECT($D$1&amp;"!$F$1",1),INDIRECT($D$1&amp;"!$I$1",1)-1+'15MIN'!$A2069-1,0),0)</f>
        <v>4012.8209999999999</v>
      </c>
      <c r="E2069" s="20">
        <f ca="1">IF(CUEL!$I$1-1+'15MIN'!$A2069&lt;=CUEL!$I$2,-OFFSET(CUEL!$D$1,CUEL!$I$1-1+'15MIN'!$A2069-1,0),0)</f>
        <v>0</v>
      </c>
      <c r="F2069" s="20">
        <f ca="1">IF(INDIRECT($D$1&amp;"!$I$1",1)-1+'15MIN'!$A2069&lt;=INDIRECT($D$1&amp;"!$I$2",1),OFFSET(INDIRECT($D$1&amp;"!$G$1",1),INDIRECT($D$1&amp;"!$I$1",1)-1+'15MIN'!$A2069-1,0),0)</f>
        <v>11.534912</v>
      </c>
      <c r="G2069" s="21">
        <f ca="1">IF(INDIRECT($D$1&amp;"!$I$1",1)-1+'15MIN'!$A2069&lt;=INDIRECT($D$1&amp;"!$I$2",1),-OFFSET(INDIRECT($D$1&amp;"!$E$1",1),INDIRECT($D$1&amp;"!$I$1",1)-1+'15MIN'!$A2069-1,0),0)</f>
        <v>-36.110076999999997</v>
      </c>
      <c r="H2069" s="20">
        <f ca="1">IF(INDIRECT(H$1&amp;"!$I$1",1)-1+'15MIN'!$A2069&lt;=INDIRECT(H$1&amp;"!$I$2",1),OFFSET(INDIRECT(H$1&amp;"!$F$1",1),INDIRECT(H$1&amp;"!$I$1",1)-1+'15MIN'!$A2069-1,0),0)</f>
        <v>119.345535</v>
      </c>
      <c r="I2069" s="20">
        <f ca="1">IF(INDIRECT(H$1&amp;"!$I$1",1)-1+'15MIN'!$A2069&lt;=INDIRECT(H$1&amp;"!$I$2",1),-OFFSET(INDIRECT(H$1&amp;"!$D$1",1),INDIRECT(H$1&amp;"!$I$1",1)-1+'15MIN'!$A2069-1,0),0)</f>
        <v>0</v>
      </c>
      <c r="J2069" s="20">
        <f ca="1">IF(INDIRECT(H$1&amp;"!$I$1",1)-1+'15MIN'!$A2069&lt;=INDIRECT(H$1&amp;"!$I$2",1),OFFSET(INDIRECT(H$1&amp;"!$G$1",1),INDIRECT(H$1&amp;"!$I$1",1)-1+'15MIN'!$A2069-1,0),0)</f>
        <v>217.40811199999999</v>
      </c>
      <c r="K2069" s="21">
        <f ca="1">IF(INDIRECT(H$1&amp;"!$I$1",1)-1+'15MIN'!$A2069&lt;=INDIRECT(H$1&amp;"!$I$2",1),-OFFSET(INDIRECT(H$1&amp;"!$E$1",1),INDIRECT(H$1&amp;"!$I$1",1)-1+'15MIN'!$A2069-1,0),0)</f>
        <v>0</v>
      </c>
      <c r="L2069" s="20">
        <f ca="1">IF(INDIRECT(L$1&amp;"!$I$1",1)-1+'15MIN'!$A2069&lt;=INDIRECT(L$1&amp;"!$I$2",1),OFFSET(INDIRECT(L$1&amp;"!$F$1",1),INDIRECT(L$1&amp;"!$I$1",1)-1+'15MIN'!$A2069-1,0),0)</f>
        <v>185.64274599999999</v>
      </c>
      <c r="M2069" s="20">
        <f ca="1">IF(INDIRECT(L$1&amp;"!$I$1",1)-1+'15MIN'!$A2069&lt;=INDIRECT(L$1&amp;"!$I$2",1),-OFFSET(INDIRECT(L$1&amp;"!$D$1",1),INDIRECT(L$1&amp;"!$I$1",1)-1+'15MIN'!$A2069-1,0),0)</f>
        <v>-12.98631</v>
      </c>
      <c r="N2069" s="20">
        <f ca="1">IF(INDIRECT(L$1&amp;"!$I$1",1)-1+'15MIN'!$A2069&lt;=INDIRECT(L$1&amp;"!$I$2",1),OFFSET(INDIRECT(L$1&amp;"!$G$1",1),INDIRECT(L$1&amp;"!$I$1",1)-1+'15MIN'!$A2069-1,0),0)</f>
        <v>92.256500000000003</v>
      </c>
      <c r="O2069" s="21">
        <f ca="1">IF(INDIRECT(L$1&amp;"!$I$1",1)-1+'15MIN'!$A2069&lt;=INDIRECT(L$1&amp;"!$I$2",1),-OFFSET(INDIRECT(L$1&amp;"!$E$1",1),INDIRECT(L$1&amp;"!$I$1",1)-1+'15MIN'!$A2069-1,0),0)</f>
        <v>-43.770271000000001</v>
      </c>
    </row>
    <row r="2070" spans="1:15" x14ac:dyDescent="0.2">
      <c r="A2070" s="1">
        <f t="shared" si="95"/>
        <v>2066</v>
      </c>
      <c r="B2070" s="1">
        <f t="shared" si="93"/>
        <v>22</v>
      </c>
      <c r="C2070" s="19">
        <f t="shared" si="94"/>
        <v>0.51041666666666696</v>
      </c>
      <c r="D2070" s="20">
        <f ca="1">IF(INDIRECT($D$1&amp;"!$I$1",1)-1+'15MIN'!$A2070&lt;=INDIRECT($D$1&amp;"!$I$2",1),OFFSET(INDIRECT($D$1&amp;"!$F$1",1),INDIRECT($D$1&amp;"!$I$1",1)-1+'15MIN'!$A2070-1,0),0)</f>
        <v>5115.4204</v>
      </c>
      <c r="E2070" s="20">
        <f ca="1">IF(CUEL!$I$1-1+'15MIN'!$A2070&lt;=CUEL!$I$2,-OFFSET(CUEL!$D$1,CUEL!$I$1-1+'15MIN'!$A2070-1,0),0)</f>
        <v>0</v>
      </c>
      <c r="F2070" s="20">
        <f ca="1">IF(INDIRECT($D$1&amp;"!$I$1",1)-1+'15MIN'!$A2070&lt;=INDIRECT($D$1&amp;"!$I$2",1),OFFSET(INDIRECT($D$1&amp;"!$G$1",1),INDIRECT($D$1&amp;"!$I$1",1)-1+'15MIN'!$A2070-1,0),0)</f>
        <v>0</v>
      </c>
      <c r="G2070" s="21">
        <f ca="1">IF(INDIRECT($D$1&amp;"!$I$1",1)-1+'15MIN'!$A2070&lt;=INDIRECT($D$1&amp;"!$I$2",1),-OFFSET(INDIRECT($D$1&amp;"!$E$1",1),INDIRECT($D$1&amp;"!$I$1",1)-1+'15MIN'!$A2070-1,0),0)</f>
        <v>-176.04248000000001</v>
      </c>
      <c r="H2070" s="20">
        <f ca="1">IF(INDIRECT(H$1&amp;"!$I$1",1)-1+'15MIN'!$A2070&lt;=INDIRECT(H$1&amp;"!$I$2",1),OFFSET(INDIRECT(H$1&amp;"!$F$1",1),INDIRECT(H$1&amp;"!$I$1",1)-1+'15MIN'!$A2070-1,0),0)</f>
        <v>341.99276700000001</v>
      </c>
      <c r="I2070" s="20">
        <f ca="1">IF(INDIRECT(H$1&amp;"!$I$1",1)-1+'15MIN'!$A2070&lt;=INDIRECT(H$1&amp;"!$I$2",1),-OFFSET(INDIRECT(H$1&amp;"!$D$1",1),INDIRECT(H$1&amp;"!$I$1",1)-1+'15MIN'!$A2070-1,0),0)</f>
        <v>0</v>
      </c>
      <c r="J2070" s="20">
        <f ca="1">IF(INDIRECT(H$1&amp;"!$I$1",1)-1+'15MIN'!$A2070&lt;=INDIRECT(H$1&amp;"!$I$2",1),OFFSET(INDIRECT(H$1&amp;"!$G$1",1),INDIRECT(H$1&amp;"!$I$1",1)-1+'15MIN'!$A2070-1,0),0)</f>
        <v>122.764633</v>
      </c>
      <c r="K2070" s="21">
        <f ca="1">IF(INDIRECT(H$1&amp;"!$I$1",1)-1+'15MIN'!$A2070&lt;=INDIRECT(H$1&amp;"!$I$2",1),-OFFSET(INDIRECT(H$1&amp;"!$E$1",1),INDIRECT(H$1&amp;"!$I$1",1)-1+'15MIN'!$A2070-1,0),0)</f>
        <v>-18.668738999999999</v>
      </c>
      <c r="L2070" s="20">
        <f ca="1">IF(INDIRECT(L$1&amp;"!$I$1",1)-1+'15MIN'!$A2070&lt;=INDIRECT(L$1&amp;"!$I$2",1),OFFSET(INDIRECT(L$1&amp;"!$F$1",1),INDIRECT(L$1&amp;"!$I$1",1)-1+'15MIN'!$A2070-1,0),0)</f>
        <v>0</v>
      </c>
      <c r="M2070" s="20">
        <f ca="1">IF(INDIRECT(L$1&amp;"!$I$1",1)-1+'15MIN'!$A2070&lt;=INDIRECT(L$1&amp;"!$I$2",1),-OFFSET(INDIRECT(L$1&amp;"!$D$1",1),INDIRECT(L$1&amp;"!$I$1",1)-1+'15MIN'!$A2070-1,0),0)</f>
        <v>-94.428016999999997</v>
      </c>
      <c r="N2070" s="20">
        <f ca="1">IF(INDIRECT(L$1&amp;"!$I$1",1)-1+'15MIN'!$A2070&lt;=INDIRECT(L$1&amp;"!$I$2",1),OFFSET(INDIRECT(L$1&amp;"!$G$1",1),INDIRECT(L$1&amp;"!$I$1",1)-1+'15MIN'!$A2070-1,0),0)</f>
        <v>840.69708300000002</v>
      </c>
      <c r="O2070" s="21">
        <f ca="1">IF(INDIRECT(L$1&amp;"!$I$1",1)-1+'15MIN'!$A2070&lt;=INDIRECT(L$1&amp;"!$I$2",1),-OFFSET(INDIRECT(L$1&amp;"!$E$1",1),INDIRECT(L$1&amp;"!$I$1",1)-1+'15MIN'!$A2070-1,0),0)</f>
        <v>0</v>
      </c>
    </row>
    <row r="2071" spans="1:15" x14ac:dyDescent="0.2">
      <c r="A2071" s="1">
        <f t="shared" si="95"/>
        <v>2067</v>
      </c>
      <c r="B2071" s="1">
        <f t="shared" si="93"/>
        <v>22</v>
      </c>
      <c r="C2071" s="19">
        <f t="shared" si="94"/>
        <v>0.52083333333333304</v>
      </c>
      <c r="D2071" s="20">
        <f ca="1">IF(INDIRECT($D$1&amp;"!$I$1",1)-1+'15MIN'!$A2071&lt;=INDIRECT($D$1&amp;"!$I$2",1),OFFSET(INDIRECT($D$1&amp;"!$F$1",1),INDIRECT($D$1&amp;"!$I$1",1)-1+'15MIN'!$A2071-1,0),0)</f>
        <v>5435.4984999999997</v>
      </c>
      <c r="E2071" s="20">
        <f ca="1">IF(CUEL!$I$1-1+'15MIN'!$A2071&lt;=CUEL!$I$2,-OFFSET(CUEL!$D$1,CUEL!$I$1-1+'15MIN'!$A2071-1,0),0)</f>
        <v>0</v>
      </c>
      <c r="F2071" s="20">
        <f ca="1">IF(INDIRECT($D$1&amp;"!$I$1",1)-1+'15MIN'!$A2071&lt;=INDIRECT($D$1&amp;"!$I$2",1),OFFSET(INDIRECT($D$1&amp;"!$G$1",1),INDIRECT($D$1&amp;"!$I$1",1)-1+'15MIN'!$A2071-1,0),0)</f>
        <v>0</v>
      </c>
      <c r="G2071" s="21">
        <f ca="1">IF(INDIRECT($D$1&amp;"!$I$1",1)-1+'15MIN'!$A2071&lt;=INDIRECT($D$1&amp;"!$I$2",1),-OFFSET(INDIRECT($D$1&amp;"!$E$1",1),INDIRECT($D$1&amp;"!$I$1",1)-1+'15MIN'!$A2071-1,0),0)</f>
        <v>-241.194672</v>
      </c>
      <c r="H2071" s="20">
        <f ca="1">IF(INDIRECT(H$1&amp;"!$I$1",1)-1+'15MIN'!$A2071&lt;=INDIRECT(H$1&amp;"!$I$2",1),OFFSET(INDIRECT(H$1&amp;"!$F$1",1),INDIRECT(H$1&amp;"!$I$1",1)-1+'15MIN'!$A2071-1,0),0)</f>
        <v>786.68420400000002</v>
      </c>
      <c r="I2071" s="20">
        <f ca="1">IF(INDIRECT(H$1&amp;"!$I$1",1)-1+'15MIN'!$A2071&lt;=INDIRECT(H$1&amp;"!$I$2",1),-OFFSET(INDIRECT(H$1&amp;"!$D$1",1),INDIRECT(H$1&amp;"!$I$1",1)-1+'15MIN'!$A2071-1,0),0)</f>
        <v>0</v>
      </c>
      <c r="J2071" s="20">
        <f ca="1">IF(INDIRECT(H$1&amp;"!$I$1",1)-1+'15MIN'!$A2071&lt;=INDIRECT(H$1&amp;"!$I$2",1),OFFSET(INDIRECT(H$1&amp;"!$G$1",1),INDIRECT(H$1&amp;"!$I$1",1)-1+'15MIN'!$A2071-1,0),0)</f>
        <v>6.0619999999999997E-3</v>
      </c>
      <c r="K2071" s="21">
        <f ca="1">IF(INDIRECT(H$1&amp;"!$I$1",1)-1+'15MIN'!$A2071&lt;=INDIRECT(H$1&amp;"!$I$2",1),-OFFSET(INDIRECT(H$1&amp;"!$E$1",1),INDIRECT(H$1&amp;"!$I$1",1)-1+'15MIN'!$A2071-1,0),0)</f>
        <v>-50.163670000000003</v>
      </c>
      <c r="L2071" s="20">
        <f ca="1">IF(INDIRECT(L$1&amp;"!$I$1",1)-1+'15MIN'!$A2071&lt;=INDIRECT(L$1&amp;"!$I$2",1),OFFSET(INDIRECT(L$1&amp;"!$F$1",1),INDIRECT(L$1&amp;"!$I$1",1)-1+'15MIN'!$A2071-1,0),0)</f>
        <v>0</v>
      </c>
      <c r="M2071" s="20">
        <f ca="1">IF(INDIRECT(L$1&amp;"!$I$1",1)-1+'15MIN'!$A2071&lt;=INDIRECT(L$1&amp;"!$I$2",1),-OFFSET(INDIRECT(L$1&amp;"!$D$1",1),INDIRECT(L$1&amp;"!$I$1",1)-1+'15MIN'!$A2071-1,0),0)</f>
        <v>-102.05894499999999</v>
      </c>
      <c r="N2071" s="20">
        <f ca="1">IF(INDIRECT(L$1&amp;"!$I$1",1)-1+'15MIN'!$A2071&lt;=INDIRECT(L$1&amp;"!$I$2",1),OFFSET(INDIRECT(L$1&amp;"!$G$1",1),INDIRECT(L$1&amp;"!$I$1",1)-1+'15MIN'!$A2071-1,0),0)</f>
        <v>931.88891599999999</v>
      </c>
      <c r="O2071" s="21">
        <f ca="1">IF(INDIRECT(L$1&amp;"!$I$1",1)-1+'15MIN'!$A2071&lt;=INDIRECT(L$1&amp;"!$I$2",1),-OFFSET(INDIRECT(L$1&amp;"!$E$1",1),INDIRECT(L$1&amp;"!$I$1",1)-1+'15MIN'!$A2071-1,0),0)</f>
        <v>0</v>
      </c>
    </row>
    <row r="2072" spans="1:15" x14ac:dyDescent="0.2">
      <c r="A2072" s="1">
        <f t="shared" si="95"/>
        <v>2068</v>
      </c>
      <c r="B2072" s="1">
        <f t="shared" si="93"/>
        <v>22</v>
      </c>
      <c r="C2072" s="19">
        <f t="shared" si="94"/>
        <v>0.53125</v>
      </c>
      <c r="D2072" s="20">
        <f ca="1">IF(INDIRECT($D$1&amp;"!$I$1",1)-1+'15MIN'!$A2072&lt;=INDIRECT($D$1&amp;"!$I$2",1),OFFSET(INDIRECT($D$1&amp;"!$F$1",1),INDIRECT($D$1&amp;"!$I$1",1)-1+'15MIN'!$A2072-1,0),0)</f>
        <v>5474.9931999999999</v>
      </c>
      <c r="E2072" s="20">
        <f ca="1">IF(CUEL!$I$1-1+'15MIN'!$A2072&lt;=CUEL!$I$2,-OFFSET(CUEL!$D$1,CUEL!$I$1-1+'15MIN'!$A2072-1,0),0)</f>
        <v>0</v>
      </c>
      <c r="F2072" s="20">
        <f ca="1">IF(INDIRECT($D$1&amp;"!$I$1",1)-1+'15MIN'!$A2072&lt;=INDIRECT($D$1&amp;"!$I$2",1),OFFSET(INDIRECT($D$1&amp;"!$G$1",1),INDIRECT($D$1&amp;"!$I$1",1)-1+'15MIN'!$A2072-1,0),0)</f>
        <v>0</v>
      </c>
      <c r="G2072" s="21">
        <f ca="1">IF(INDIRECT($D$1&amp;"!$I$1",1)-1+'15MIN'!$A2072&lt;=INDIRECT($D$1&amp;"!$I$2",1),-OFFSET(INDIRECT($D$1&amp;"!$E$1",1),INDIRECT($D$1&amp;"!$I$1",1)-1+'15MIN'!$A2072-1,0),0)</f>
        <v>-242.300186</v>
      </c>
      <c r="H2072" s="20">
        <f ca="1">IF(INDIRECT(H$1&amp;"!$I$1",1)-1+'15MIN'!$A2072&lt;=INDIRECT(H$1&amp;"!$I$2",1),OFFSET(INDIRECT(H$1&amp;"!$F$1",1),INDIRECT(H$1&amp;"!$I$1",1)-1+'15MIN'!$A2072-1,0),0)</f>
        <v>870.83587599999998</v>
      </c>
      <c r="I2072" s="20">
        <f ca="1">IF(INDIRECT(H$1&amp;"!$I$1",1)-1+'15MIN'!$A2072&lt;=INDIRECT(H$1&amp;"!$I$2",1),-OFFSET(INDIRECT(H$1&amp;"!$D$1",1),INDIRECT(H$1&amp;"!$I$1",1)-1+'15MIN'!$A2072-1,0),0)</f>
        <v>0</v>
      </c>
      <c r="J2072" s="20">
        <f ca="1">IF(INDIRECT(H$1&amp;"!$I$1",1)-1+'15MIN'!$A2072&lt;=INDIRECT(H$1&amp;"!$I$2",1),OFFSET(INDIRECT(H$1&amp;"!$G$1",1),INDIRECT(H$1&amp;"!$I$1",1)-1+'15MIN'!$A2072-1,0),0)</f>
        <v>0</v>
      </c>
      <c r="K2072" s="21">
        <f ca="1">IF(INDIRECT(H$1&amp;"!$I$1",1)-1+'15MIN'!$A2072&lt;=INDIRECT(H$1&amp;"!$I$2",1),-OFFSET(INDIRECT(H$1&amp;"!$E$1",1),INDIRECT(H$1&amp;"!$I$1",1)-1+'15MIN'!$A2072-1,0),0)</f>
        <v>-50.281956000000001</v>
      </c>
      <c r="L2072" s="20">
        <f ca="1">IF(INDIRECT(L$1&amp;"!$I$1",1)-1+'15MIN'!$A2072&lt;=INDIRECT(L$1&amp;"!$I$2",1),OFFSET(INDIRECT(L$1&amp;"!$F$1",1),INDIRECT(L$1&amp;"!$I$1",1)-1+'15MIN'!$A2072-1,0),0)</f>
        <v>0</v>
      </c>
      <c r="M2072" s="20">
        <f ca="1">IF(INDIRECT(L$1&amp;"!$I$1",1)-1+'15MIN'!$A2072&lt;=INDIRECT(L$1&amp;"!$I$2",1),-OFFSET(INDIRECT(L$1&amp;"!$D$1",1),INDIRECT(L$1&amp;"!$I$1",1)-1+'15MIN'!$A2072-1,0),0)</f>
        <v>-96.707458000000003</v>
      </c>
      <c r="N2072" s="20">
        <f ca="1">IF(INDIRECT(L$1&amp;"!$I$1",1)-1+'15MIN'!$A2072&lt;=INDIRECT(L$1&amp;"!$I$2",1),OFFSET(INDIRECT(L$1&amp;"!$G$1",1),INDIRECT(L$1&amp;"!$I$1",1)-1+'15MIN'!$A2072-1,0),0)</f>
        <v>563.22540300000003</v>
      </c>
      <c r="O2072" s="21">
        <f ca="1">IF(INDIRECT(L$1&amp;"!$I$1",1)-1+'15MIN'!$A2072&lt;=INDIRECT(L$1&amp;"!$I$2",1),-OFFSET(INDIRECT(L$1&amp;"!$E$1",1),INDIRECT(L$1&amp;"!$I$1",1)-1+'15MIN'!$A2072-1,0),0)</f>
        <v>-0.57115800000000005</v>
      </c>
    </row>
    <row r="2073" spans="1:15" x14ac:dyDescent="0.2">
      <c r="A2073" s="1">
        <f t="shared" si="95"/>
        <v>2069</v>
      </c>
      <c r="B2073" s="1">
        <f t="shared" si="93"/>
        <v>22</v>
      </c>
      <c r="C2073" s="19">
        <f t="shared" si="94"/>
        <v>0.54166666666666696</v>
      </c>
      <c r="D2073" s="20">
        <f ca="1">IF(INDIRECT($D$1&amp;"!$I$1",1)-1+'15MIN'!$A2073&lt;=INDIRECT($D$1&amp;"!$I$2",1),OFFSET(INDIRECT($D$1&amp;"!$F$1",1),INDIRECT($D$1&amp;"!$I$1",1)-1+'15MIN'!$A2073-1,0),0)</f>
        <v>5068.9022999999997</v>
      </c>
      <c r="E2073" s="20">
        <f ca="1">IF(CUEL!$I$1-1+'15MIN'!$A2073&lt;=CUEL!$I$2,-OFFSET(CUEL!$D$1,CUEL!$I$1-1+'15MIN'!$A2073-1,0),0)</f>
        <v>0</v>
      </c>
      <c r="F2073" s="20">
        <f ca="1">IF(INDIRECT($D$1&amp;"!$I$1",1)-1+'15MIN'!$A2073&lt;=INDIRECT($D$1&amp;"!$I$2",1),OFFSET(INDIRECT($D$1&amp;"!$G$1",1),INDIRECT($D$1&amp;"!$I$1",1)-1+'15MIN'!$A2073-1,0),0)</f>
        <v>0</v>
      </c>
      <c r="G2073" s="21">
        <f ca="1">IF(INDIRECT($D$1&amp;"!$I$1",1)-1+'15MIN'!$A2073&lt;=INDIRECT($D$1&amp;"!$I$2",1),-OFFSET(INDIRECT($D$1&amp;"!$E$1",1),INDIRECT($D$1&amp;"!$I$1",1)-1+'15MIN'!$A2073-1,0),0)</f>
        <v>-164.24179100000001</v>
      </c>
      <c r="H2073" s="20">
        <f ca="1">IF(INDIRECT(H$1&amp;"!$I$1",1)-1+'15MIN'!$A2073&lt;=INDIRECT(H$1&amp;"!$I$2",1),OFFSET(INDIRECT(H$1&amp;"!$F$1",1),INDIRECT(H$1&amp;"!$I$1",1)-1+'15MIN'!$A2073-1,0),0)</f>
        <v>1098.9589840000001</v>
      </c>
      <c r="I2073" s="20">
        <f ca="1">IF(INDIRECT(H$1&amp;"!$I$1",1)-1+'15MIN'!$A2073&lt;=INDIRECT(H$1&amp;"!$I$2",1),-OFFSET(INDIRECT(H$1&amp;"!$D$1",1),INDIRECT(H$1&amp;"!$I$1",1)-1+'15MIN'!$A2073-1,0),0)</f>
        <v>0</v>
      </c>
      <c r="J2073" s="20">
        <f ca="1">IF(INDIRECT(H$1&amp;"!$I$1",1)-1+'15MIN'!$A2073&lt;=INDIRECT(H$1&amp;"!$I$2",1),OFFSET(INDIRECT(H$1&amp;"!$G$1",1),INDIRECT(H$1&amp;"!$I$1",1)-1+'15MIN'!$A2073-1,0),0)</f>
        <v>9.4029999999999999E-3</v>
      </c>
      <c r="K2073" s="21">
        <f ca="1">IF(INDIRECT(H$1&amp;"!$I$1",1)-1+'15MIN'!$A2073&lt;=INDIRECT(H$1&amp;"!$I$2",1),-OFFSET(INDIRECT(H$1&amp;"!$E$1",1),INDIRECT(H$1&amp;"!$I$1",1)-1+'15MIN'!$A2073-1,0),0)</f>
        <v>-42.186053999999999</v>
      </c>
      <c r="L2073" s="20">
        <f ca="1">IF(INDIRECT(L$1&amp;"!$I$1",1)-1+'15MIN'!$A2073&lt;=INDIRECT(L$1&amp;"!$I$2",1),OFFSET(INDIRECT(L$1&amp;"!$F$1",1),INDIRECT(L$1&amp;"!$I$1",1)-1+'15MIN'!$A2073-1,0),0)</f>
        <v>4.0982999999999999E-2</v>
      </c>
      <c r="M2073" s="20">
        <f ca="1">IF(INDIRECT(L$1&amp;"!$I$1",1)-1+'15MIN'!$A2073&lt;=INDIRECT(L$1&amp;"!$I$2",1),-OFFSET(INDIRECT(L$1&amp;"!$D$1",1),INDIRECT(L$1&amp;"!$I$1",1)-1+'15MIN'!$A2073-1,0),0)</f>
        <v>-85.971466000000007</v>
      </c>
      <c r="N2073" s="20">
        <f ca="1">IF(INDIRECT(L$1&amp;"!$I$1",1)-1+'15MIN'!$A2073&lt;=INDIRECT(L$1&amp;"!$I$2",1),OFFSET(INDIRECT(L$1&amp;"!$G$1",1),INDIRECT(L$1&amp;"!$I$1",1)-1+'15MIN'!$A2073-1,0),0)</f>
        <v>671.57873500000005</v>
      </c>
      <c r="O2073" s="21">
        <f ca="1">IF(INDIRECT(L$1&amp;"!$I$1",1)-1+'15MIN'!$A2073&lt;=INDIRECT(L$1&amp;"!$I$2",1),-OFFSET(INDIRECT(L$1&amp;"!$E$1",1),INDIRECT(L$1&amp;"!$I$1",1)-1+'15MIN'!$A2073-1,0),0)</f>
        <v>-2.855915</v>
      </c>
    </row>
    <row r="2074" spans="1:15" x14ac:dyDescent="0.2">
      <c r="A2074" s="1">
        <f t="shared" si="95"/>
        <v>2070</v>
      </c>
      <c r="B2074" s="1">
        <f t="shared" si="93"/>
        <v>22</v>
      </c>
      <c r="C2074" s="19">
        <f t="shared" si="94"/>
        <v>0.55208333333333304</v>
      </c>
      <c r="D2074" s="20">
        <f ca="1">IF(INDIRECT($D$1&amp;"!$I$1",1)-1+'15MIN'!$A2074&lt;=INDIRECT($D$1&amp;"!$I$2",1),OFFSET(INDIRECT($D$1&amp;"!$F$1",1),INDIRECT($D$1&amp;"!$I$1",1)-1+'15MIN'!$A2074-1,0),0)</f>
        <v>4813.3032000000003</v>
      </c>
      <c r="E2074" s="20">
        <f ca="1">IF(CUEL!$I$1-1+'15MIN'!$A2074&lt;=CUEL!$I$2,-OFFSET(CUEL!$D$1,CUEL!$I$1-1+'15MIN'!$A2074-1,0),0)</f>
        <v>0</v>
      </c>
      <c r="F2074" s="20">
        <f ca="1">IF(INDIRECT($D$1&amp;"!$I$1",1)-1+'15MIN'!$A2074&lt;=INDIRECT($D$1&amp;"!$I$2",1),OFFSET(INDIRECT($D$1&amp;"!$G$1",1),INDIRECT($D$1&amp;"!$I$1",1)-1+'15MIN'!$A2074-1,0),0)</f>
        <v>2.949627</v>
      </c>
      <c r="G2074" s="21">
        <f ca="1">IF(INDIRECT($D$1&amp;"!$I$1",1)-1+'15MIN'!$A2074&lt;=INDIRECT($D$1&amp;"!$I$2",1),-OFFSET(INDIRECT($D$1&amp;"!$E$1",1),INDIRECT($D$1&amp;"!$I$1",1)-1+'15MIN'!$A2074-1,0),0)</f>
        <v>-130.764771</v>
      </c>
      <c r="H2074" s="20">
        <f ca="1">IF(INDIRECT(H$1&amp;"!$I$1",1)-1+'15MIN'!$A2074&lt;=INDIRECT(H$1&amp;"!$I$2",1),OFFSET(INDIRECT(H$1&amp;"!$F$1",1),INDIRECT(H$1&amp;"!$I$1",1)-1+'15MIN'!$A2074-1,0),0)</f>
        <v>1706.7326660000001</v>
      </c>
      <c r="I2074" s="20">
        <f ca="1">IF(INDIRECT(H$1&amp;"!$I$1",1)-1+'15MIN'!$A2074&lt;=INDIRECT(H$1&amp;"!$I$2",1),-OFFSET(INDIRECT(H$1&amp;"!$D$1",1),INDIRECT(H$1&amp;"!$I$1",1)-1+'15MIN'!$A2074-1,0),0)</f>
        <v>0</v>
      </c>
      <c r="J2074" s="20">
        <f ca="1">IF(INDIRECT(H$1&amp;"!$I$1",1)-1+'15MIN'!$A2074&lt;=INDIRECT(H$1&amp;"!$I$2",1),OFFSET(INDIRECT(H$1&amp;"!$G$1",1),INDIRECT(H$1&amp;"!$I$1",1)-1+'15MIN'!$A2074-1,0),0)</f>
        <v>0</v>
      </c>
      <c r="K2074" s="21">
        <f ca="1">IF(INDIRECT(H$1&amp;"!$I$1",1)-1+'15MIN'!$A2074&lt;=INDIRECT(H$1&amp;"!$I$2",1),-OFFSET(INDIRECT(H$1&amp;"!$E$1",1),INDIRECT(H$1&amp;"!$I$1",1)-1+'15MIN'!$A2074-1,0),0)</f>
        <v>-66.552452000000002</v>
      </c>
      <c r="L2074" s="20">
        <f ca="1">IF(INDIRECT(L$1&amp;"!$I$1",1)-1+'15MIN'!$A2074&lt;=INDIRECT(L$1&amp;"!$I$2",1),OFFSET(INDIRECT(L$1&amp;"!$F$1",1),INDIRECT(L$1&amp;"!$I$1",1)-1+'15MIN'!$A2074-1,0),0)</f>
        <v>0</v>
      </c>
      <c r="M2074" s="20">
        <f ca="1">IF(INDIRECT(L$1&amp;"!$I$1",1)-1+'15MIN'!$A2074&lt;=INDIRECT(L$1&amp;"!$I$2",1),-OFFSET(INDIRECT(L$1&amp;"!$D$1",1),INDIRECT(L$1&amp;"!$I$1",1)-1+'15MIN'!$A2074-1,0),0)</f>
        <v>-102.024658</v>
      </c>
      <c r="N2074" s="20">
        <f ca="1">IF(INDIRECT(L$1&amp;"!$I$1",1)-1+'15MIN'!$A2074&lt;=INDIRECT(L$1&amp;"!$I$2",1),OFFSET(INDIRECT(L$1&amp;"!$G$1",1),INDIRECT(L$1&amp;"!$I$1",1)-1+'15MIN'!$A2074-1,0),0)</f>
        <v>1050.203857</v>
      </c>
      <c r="O2074" s="21">
        <f ca="1">IF(INDIRECT(L$1&amp;"!$I$1",1)-1+'15MIN'!$A2074&lt;=INDIRECT(L$1&amp;"!$I$2",1),-OFFSET(INDIRECT(L$1&amp;"!$E$1",1),INDIRECT(L$1&amp;"!$I$1",1)-1+'15MIN'!$A2074-1,0),0)</f>
        <v>0</v>
      </c>
    </row>
    <row r="2075" spans="1:15" x14ac:dyDescent="0.2">
      <c r="A2075" s="1">
        <f t="shared" si="95"/>
        <v>2071</v>
      </c>
      <c r="B2075" s="1">
        <f t="shared" si="93"/>
        <v>22</v>
      </c>
      <c r="C2075" s="19">
        <f t="shared" si="94"/>
        <v>0.5625</v>
      </c>
      <c r="D2075" s="20">
        <f ca="1">IF(INDIRECT($D$1&amp;"!$I$1",1)-1+'15MIN'!$A2075&lt;=INDIRECT($D$1&amp;"!$I$2",1),OFFSET(INDIRECT($D$1&amp;"!$F$1",1),INDIRECT($D$1&amp;"!$I$1",1)-1+'15MIN'!$A2075-1,0),0)</f>
        <v>3606.6716000000001</v>
      </c>
      <c r="E2075" s="20">
        <f ca="1">IF(CUEL!$I$1-1+'15MIN'!$A2075&lt;=CUEL!$I$2,-OFFSET(CUEL!$D$1,CUEL!$I$1-1+'15MIN'!$A2075-1,0),0)</f>
        <v>0</v>
      </c>
      <c r="F2075" s="20">
        <f ca="1">IF(INDIRECT($D$1&amp;"!$I$1",1)-1+'15MIN'!$A2075&lt;=INDIRECT($D$1&amp;"!$I$2",1),OFFSET(INDIRECT($D$1&amp;"!$G$1",1),INDIRECT($D$1&amp;"!$I$1",1)-1+'15MIN'!$A2075-1,0),0)</f>
        <v>37.635562999999998</v>
      </c>
      <c r="G2075" s="21">
        <f ca="1">IF(INDIRECT($D$1&amp;"!$I$1",1)-1+'15MIN'!$A2075&lt;=INDIRECT($D$1&amp;"!$I$2",1),-OFFSET(INDIRECT($D$1&amp;"!$E$1",1),INDIRECT($D$1&amp;"!$I$1",1)-1+'15MIN'!$A2075-1,0),0)</f>
        <v>-4.5956349999999997</v>
      </c>
      <c r="H2075" s="20">
        <f ca="1">IF(INDIRECT(H$1&amp;"!$I$1",1)-1+'15MIN'!$A2075&lt;=INDIRECT(H$1&amp;"!$I$2",1),OFFSET(INDIRECT(H$1&amp;"!$F$1",1),INDIRECT(H$1&amp;"!$I$1",1)-1+'15MIN'!$A2075-1,0),0)</f>
        <v>1762.0357670000001</v>
      </c>
      <c r="I2075" s="20">
        <f ca="1">IF(INDIRECT(H$1&amp;"!$I$1",1)-1+'15MIN'!$A2075&lt;=INDIRECT(H$1&amp;"!$I$2",1),-OFFSET(INDIRECT(H$1&amp;"!$D$1",1),INDIRECT(H$1&amp;"!$I$1",1)-1+'15MIN'!$A2075-1,0),0)</f>
        <v>0</v>
      </c>
      <c r="J2075" s="20">
        <f ca="1">IF(INDIRECT(H$1&amp;"!$I$1",1)-1+'15MIN'!$A2075&lt;=INDIRECT(H$1&amp;"!$I$2",1),OFFSET(INDIRECT(H$1&amp;"!$G$1",1),INDIRECT(H$1&amp;"!$I$1",1)-1+'15MIN'!$A2075-1,0),0)</f>
        <v>0</v>
      </c>
      <c r="K2075" s="21">
        <f ca="1">IF(INDIRECT(H$1&amp;"!$I$1",1)-1+'15MIN'!$A2075&lt;=INDIRECT(H$1&amp;"!$I$2",1),-OFFSET(INDIRECT(H$1&amp;"!$E$1",1),INDIRECT(H$1&amp;"!$I$1",1)-1+'15MIN'!$A2075-1,0),0)</f>
        <v>-65.384911000000002</v>
      </c>
      <c r="L2075" s="20">
        <f ca="1">IF(INDIRECT(L$1&amp;"!$I$1",1)-1+'15MIN'!$A2075&lt;=INDIRECT(L$1&amp;"!$I$2",1),OFFSET(INDIRECT(L$1&amp;"!$F$1",1),INDIRECT(L$1&amp;"!$I$1",1)-1+'15MIN'!$A2075-1,0),0)</f>
        <v>0</v>
      </c>
      <c r="M2075" s="20">
        <f ca="1">IF(INDIRECT(L$1&amp;"!$I$1",1)-1+'15MIN'!$A2075&lt;=INDIRECT(L$1&amp;"!$I$2",1),-OFFSET(INDIRECT(L$1&amp;"!$D$1",1),INDIRECT(L$1&amp;"!$I$1",1)-1+'15MIN'!$A2075-1,0),0)</f>
        <v>-105.173492</v>
      </c>
      <c r="N2075" s="20">
        <f ca="1">IF(INDIRECT(L$1&amp;"!$I$1",1)-1+'15MIN'!$A2075&lt;=INDIRECT(L$1&amp;"!$I$2",1),OFFSET(INDIRECT(L$1&amp;"!$G$1",1),INDIRECT(L$1&amp;"!$I$1",1)-1+'15MIN'!$A2075-1,0),0)</f>
        <v>1298.2089840000001</v>
      </c>
      <c r="O2075" s="21">
        <f ca="1">IF(INDIRECT(L$1&amp;"!$I$1",1)-1+'15MIN'!$A2075&lt;=INDIRECT(L$1&amp;"!$I$2",1),-OFFSET(INDIRECT(L$1&amp;"!$E$1",1),INDIRECT(L$1&amp;"!$I$1",1)-1+'15MIN'!$A2075-1,0),0)</f>
        <v>0</v>
      </c>
    </row>
    <row r="2076" spans="1:15" x14ac:dyDescent="0.2">
      <c r="A2076" s="1">
        <f t="shared" si="95"/>
        <v>2072</v>
      </c>
      <c r="B2076" s="1">
        <f t="shared" si="93"/>
        <v>22</v>
      </c>
      <c r="C2076" s="19">
        <f t="shared" si="94"/>
        <v>0.57291666666666696</v>
      </c>
      <c r="D2076" s="20">
        <f ca="1">IF(INDIRECT($D$1&amp;"!$I$1",1)-1+'15MIN'!$A2076&lt;=INDIRECT($D$1&amp;"!$I$2",1),OFFSET(INDIRECT($D$1&amp;"!$F$1",1),INDIRECT($D$1&amp;"!$I$1",1)-1+'15MIN'!$A2076-1,0),0)</f>
        <v>3959.8706000000002</v>
      </c>
      <c r="E2076" s="20">
        <f ca="1">IF(CUEL!$I$1-1+'15MIN'!$A2076&lt;=CUEL!$I$2,-OFFSET(CUEL!$D$1,CUEL!$I$1-1+'15MIN'!$A2076-1,0),0)</f>
        <v>0</v>
      </c>
      <c r="F2076" s="20">
        <f ca="1">IF(INDIRECT($D$1&amp;"!$I$1",1)-1+'15MIN'!$A2076&lt;=INDIRECT($D$1&amp;"!$I$2",1),OFFSET(INDIRECT($D$1&amp;"!$G$1",1),INDIRECT($D$1&amp;"!$I$1",1)-1+'15MIN'!$A2076-1,0),0)</f>
        <v>11.249148</v>
      </c>
      <c r="G2076" s="21">
        <f ca="1">IF(INDIRECT($D$1&amp;"!$I$1",1)-1+'15MIN'!$A2076&lt;=INDIRECT($D$1&amp;"!$I$2",1),-OFFSET(INDIRECT($D$1&amp;"!$E$1",1),INDIRECT($D$1&amp;"!$I$1",1)-1+'15MIN'!$A2076-1,0),0)</f>
        <v>-18.868299</v>
      </c>
      <c r="H2076" s="20">
        <f ca="1">IF(INDIRECT(H$1&amp;"!$I$1",1)-1+'15MIN'!$A2076&lt;=INDIRECT(H$1&amp;"!$I$2",1),OFFSET(INDIRECT(H$1&amp;"!$F$1",1),INDIRECT(H$1&amp;"!$I$1",1)-1+'15MIN'!$A2076-1,0),0)</f>
        <v>1961.024658</v>
      </c>
      <c r="I2076" s="20">
        <f ca="1">IF(INDIRECT(H$1&amp;"!$I$1",1)-1+'15MIN'!$A2076&lt;=INDIRECT(H$1&amp;"!$I$2",1),-OFFSET(INDIRECT(H$1&amp;"!$D$1",1),INDIRECT(H$1&amp;"!$I$1",1)-1+'15MIN'!$A2076-1,0),0)</f>
        <v>0</v>
      </c>
      <c r="J2076" s="20">
        <f ca="1">IF(INDIRECT(H$1&amp;"!$I$1",1)-1+'15MIN'!$A2076&lt;=INDIRECT(H$1&amp;"!$I$2",1),OFFSET(INDIRECT(H$1&amp;"!$G$1",1),INDIRECT(H$1&amp;"!$I$1",1)-1+'15MIN'!$A2076-1,0),0)</f>
        <v>0</v>
      </c>
      <c r="K2076" s="21">
        <f ca="1">IF(INDIRECT(H$1&amp;"!$I$1",1)-1+'15MIN'!$A2076&lt;=INDIRECT(H$1&amp;"!$I$2",1),-OFFSET(INDIRECT(H$1&amp;"!$E$1",1),INDIRECT(H$1&amp;"!$I$1",1)-1+'15MIN'!$A2076-1,0),0)</f>
        <v>-68.832947000000004</v>
      </c>
      <c r="L2076" s="20">
        <f ca="1">IF(INDIRECT(L$1&amp;"!$I$1",1)-1+'15MIN'!$A2076&lt;=INDIRECT(L$1&amp;"!$I$2",1),OFFSET(INDIRECT(L$1&amp;"!$F$1",1),INDIRECT(L$1&amp;"!$I$1",1)-1+'15MIN'!$A2076-1,0),0)</f>
        <v>0.77327599999999996</v>
      </c>
      <c r="M2076" s="20">
        <f ca="1">IF(INDIRECT(L$1&amp;"!$I$1",1)-1+'15MIN'!$A2076&lt;=INDIRECT(L$1&amp;"!$I$2",1),-OFFSET(INDIRECT(L$1&amp;"!$D$1",1),INDIRECT(L$1&amp;"!$I$1",1)-1+'15MIN'!$A2076-1,0),0)</f>
        <v>-86.231032999999996</v>
      </c>
      <c r="N2076" s="20">
        <f ca="1">IF(INDIRECT(L$1&amp;"!$I$1",1)-1+'15MIN'!$A2076&lt;=INDIRECT(L$1&amp;"!$I$2",1),OFFSET(INDIRECT(L$1&amp;"!$G$1",1),INDIRECT(L$1&amp;"!$I$1",1)-1+'15MIN'!$A2076-1,0),0)</f>
        <v>612.64965800000004</v>
      </c>
      <c r="O2076" s="21">
        <f ca="1">IF(INDIRECT(L$1&amp;"!$I$1",1)-1+'15MIN'!$A2076&lt;=INDIRECT(L$1&amp;"!$I$2",1),-OFFSET(INDIRECT(L$1&amp;"!$E$1",1),INDIRECT(L$1&amp;"!$I$1",1)-1+'15MIN'!$A2076-1,0),0)</f>
        <v>-41.901257000000001</v>
      </c>
    </row>
    <row r="2077" spans="1:15" x14ac:dyDescent="0.2">
      <c r="A2077" s="1">
        <f t="shared" si="95"/>
        <v>2073</v>
      </c>
      <c r="B2077" s="1">
        <f t="shared" si="93"/>
        <v>22</v>
      </c>
      <c r="C2077" s="19">
        <f t="shared" si="94"/>
        <v>0.58333333333333304</v>
      </c>
      <c r="D2077" s="20">
        <f ca="1">IF(INDIRECT($D$1&amp;"!$I$1",1)-1+'15MIN'!$A2077&lt;=INDIRECT($D$1&amp;"!$I$2",1),OFFSET(INDIRECT($D$1&amp;"!$F$1",1),INDIRECT($D$1&amp;"!$I$1",1)-1+'15MIN'!$A2077-1,0),0)</f>
        <v>4517.8418000000001</v>
      </c>
      <c r="E2077" s="20">
        <f ca="1">IF(CUEL!$I$1-1+'15MIN'!$A2077&lt;=CUEL!$I$2,-OFFSET(CUEL!$D$1,CUEL!$I$1-1+'15MIN'!$A2077-1,0),0)</f>
        <v>0</v>
      </c>
      <c r="F2077" s="20">
        <f ca="1">IF(INDIRECT($D$1&amp;"!$I$1",1)-1+'15MIN'!$A2077&lt;=INDIRECT($D$1&amp;"!$I$2",1),OFFSET(INDIRECT($D$1&amp;"!$G$1",1),INDIRECT($D$1&amp;"!$I$1",1)-1+'15MIN'!$A2077-1,0),0)</f>
        <v>2.8044829999999998</v>
      </c>
      <c r="G2077" s="21">
        <f ca="1">IF(INDIRECT($D$1&amp;"!$I$1",1)-1+'15MIN'!$A2077&lt;=INDIRECT($D$1&amp;"!$I$2",1),-OFFSET(INDIRECT($D$1&amp;"!$E$1",1),INDIRECT($D$1&amp;"!$I$1",1)-1+'15MIN'!$A2077-1,0),0)</f>
        <v>-83.691811000000001</v>
      </c>
      <c r="H2077" s="20">
        <f ca="1">IF(INDIRECT(H$1&amp;"!$I$1",1)-1+'15MIN'!$A2077&lt;=INDIRECT(H$1&amp;"!$I$2",1),OFFSET(INDIRECT(H$1&amp;"!$F$1",1),INDIRECT(H$1&amp;"!$I$1",1)-1+'15MIN'!$A2077-1,0),0)</f>
        <v>1738.9243160000001</v>
      </c>
      <c r="I2077" s="20">
        <f ca="1">IF(INDIRECT(H$1&amp;"!$I$1",1)-1+'15MIN'!$A2077&lt;=INDIRECT(H$1&amp;"!$I$2",1),-OFFSET(INDIRECT(H$1&amp;"!$D$1",1),INDIRECT(H$1&amp;"!$I$1",1)-1+'15MIN'!$A2077-1,0),0)</f>
        <v>0</v>
      </c>
      <c r="J2077" s="20">
        <f ca="1">IF(INDIRECT(H$1&amp;"!$I$1",1)-1+'15MIN'!$A2077&lt;=INDIRECT(H$1&amp;"!$I$2",1),OFFSET(INDIRECT(H$1&amp;"!$G$1",1),INDIRECT(H$1&amp;"!$I$1",1)-1+'15MIN'!$A2077-1,0),0)</f>
        <v>9.5000000000000005E-5</v>
      </c>
      <c r="K2077" s="21">
        <f ca="1">IF(INDIRECT(H$1&amp;"!$I$1",1)-1+'15MIN'!$A2077&lt;=INDIRECT(H$1&amp;"!$I$2",1),-OFFSET(INDIRECT(H$1&amp;"!$E$1",1),INDIRECT(H$1&amp;"!$I$1",1)-1+'15MIN'!$A2077-1,0),0)</f>
        <v>-53.250098999999999</v>
      </c>
      <c r="L2077" s="20">
        <f ca="1">IF(INDIRECT(L$1&amp;"!$I$1",1)-1+'15MIN'!$A2077&lt;=INDIRECT(L$1&amp;"!$I$2",1),OFFSET(INDIRECT(L$1&amp;"!$F$1",1),INDIRECT(L$1&amp;"!$I$1",1)-1+'15MIN'!$A2077-1,0),0)</f>
        <v>0</v>
      </c>
      <c r="M2077" s="20">
        <f ca="1">IF(INDIRECT(L$1&amp;"!$I$1",1)-1+'15MIN'!$A2077&lt;=INDIRECT(L$1&amp;"!$I$2",1),-OFFSET(INDIRECT(L$1&amp;"!$D$1",1),INDIRECT(L$1&amp;"!$I$1",1)-1+'15MIN'!$A2077-1,0),0)</f>
        <v>-109.269852</v>
      </c>
      <c r="N2077" s="20">
        <f ca="1">IF(INDIRECT(L$1&amp;"!$I$1",1)-1+'15MIN'!$A2077&lt;=INDIRECT(L$1&amp;"!$I$2",1),OFFSET(INDIRECT(L$1&amp;"!$G$1",1),INDIRECT(L$1&amp;"!$I$1",1)-1+'15MIN'!$A2077-1,0),0)</f>
        <v>1204.3232419999999</v>
      </c>
      <c r="O2077" s="21">
        <f ca="1">IF(INDIRECT(L$1&amp;"!$I$1",1)-1+'15MIN'!$A2077&lt;=INDIRECT(L$1&amp;"!$I$2",1),-OFFSET(INDIRECT(L$1&amp;"!$E$1",1),INDIRECT(L$1&amp;"!$I$1",1)-1+'15MIN'!$A2077-1,0),0)</f>
        <v>0</v>
      </c>
    </row>
    <row r="2078" spans="1:15" x14ac:dyDescent="0.2">
      <c r="A2078" s="1">
        <f t="shared" si="95"/>
        <v>2074</v>
      </c>
      <c r="B2078" s="1">
        <f t="shared" si="93"/>
        <v>22</v>
      </c>
      <c r="C2078" s="19">
        <f t="shared" si="94"/>
        <v>0.59375</v>
      </c>
      <c r="D2078" s="20">
        <f ca="1">IF(INDIRECT($D$1&amp;"!$I$1",1)-1+'15MIN'!$A2078&lt;=INDIRECT($D$1&amp;"!$I$2",1),OFFSET(INDIRECT($D$1&amp;"!$F$1",1),INDIRECT($D$1&amp;"!$I$1",1)-1+'15MIN'!$A2078-1,0),0)</f>
        <v>4720.9380000000001</v>
      </c>
      <c r="E2078" s="20">
        <f ca="1">IF(CUEL!$I$1-1+'15MIN'!$A2078&lt;=CUEL!$I$2,-OFFSET(CUEL!$D$1,CUEL!$I$1-1+'15MIN'!$A2078-1,0),0)</f>
        <v>0</v>
      </c>
      <c r="F2078" s="20">
        <f ca="1">IF(INDIRECT($D$1&amp;"!$I$1",1)-1+'15MIN'!$A2078&lt;=INDIRECT($D$1&amp;"!$I$2",1),OFFSET(INDIRECT($D$1&amp;"!$G$1",1),INDIRECT($D$1&amp;"!$I$1",1)-1+'15MIN'!$A2078-1,0),0)</f>
        <v>0.24645700000000001</v>
      </c>
      <c r="G2078" s="21">
        <f ca="1">IF(INDIRECT($D$1&amp;"!$I$1",1)-1+'15MIN'!$A2078&lt;=INDIRECT($D$1&amp;"!$I$2",1),-OFFSET(INDIRECT($D$1&amp;"!$E$1",1),INDIRECT($D$1&amp;"!$I$1",1)-1+'15MIN'!$A2078-1,0),0)</f>
        <v>-112.920601</v>
      </c>
      <c r="H2078" s="20">
        <f ca="1">IF(INDIRECT(H$1&amp;"!$I$1",1)-1+'15MIN'!$A2078&lt;=INDIRECT(H$1&amp;"!$I$2",1),OFFSET(INDIRECT(H$1&amp;"!$F$1",1),INDIRECT(H$1&amp;"!$I$1",1)-1+'15MIN'!$A2078-1,0),0)</f>
        <v>1209.77478</v>
      </c>
      <c r="I2078" s="20">
        <f ca="1">IF(INDIRECT(H$1&amp;"!$I$1",1)-1+'15MIN'!$A2078&lt;=INDIRECT(H$1&amp;"!$I$2",1),-OFFSET(INDIRECT(H$1&amp;"!$D$1",1),INDIRECT(H$1&amp;"!$I$1",1)-1+'15MIN'!$A2078-1,0),0)</f>
        <v>0</v>
      </c>
      <c r="J2078" s="20">
        <f ca="1">IF(INDIRECT(H$1&amp;"!$I$1",1)-1+'15MIN'!$A2078&lt;=INDIRECT(H$1&amp;"!$I$2",1),OFFSET(INDIRECT(H$1&amp;"!$G$1",1),INDIRECT(H$1&amp;"!$I$1",1)-1+'15MIN'!$A2078-1,0),0)</f>
        <v>3.8732000000000003E-2</v>
      </c>
      <c r="K2078" s="21">
        <f ca="1">IF(INDIRECT(H$1&amp;"!$I$1",1)-1+'15MIN'!$A2078&lt;=INDIRECT(H$1&amp;"!$I$2",1),-OFFSET(INDIRECT(H$1&amp;"!$E$1",1),INDIRECT(H$1&amp;"!$I$1",1)-1+'15MIN'!$A2078-1,0),0)</f>
        <v>-44.515124999999998</v>
      </c>
      <c r="L2078" s="20">
        <f ca="1">IF(INDIRECT(L$1&amp;"!$I$1",1)-1+'15MIN'!$A2078&lt;=INDIRECT(L$1&amp;"!$I$2",1),OFFSET(INDIRECT(L$1&amp;"!$F$1",1),INDIRECT(L$1&amp;"!$I$1",1)-1+'15MIN'!$A2078-1,0),0)</f>
        <v>0.137298</v>
      </c>
      <c r="M2078" s="20">
        <f ca="1">IF(INDIRECT(L$1&amp;"!$I$1",1)-1+'15MIN'!$A2078&lt;=INDIRECT(L$1&amp;"!$I$2",1),-OFFSET(INDIRECT(L$1&amp;"!$D$1",1),INDIRECT(L$1&amp;"!$I$1",1)-1+'15MIN'!$A2078-1,0),0)</f>
        <v>-97.936684</v>
      </c>
      <c r="N2078" s="20">
        <f ca="1">IF(INDIRECT(L$1&amp;"!$I$1",1)-1+'15MIN'!$A2078&lt;=INDIRECT(L$1&amp;"!$I$2",1),OFFSET(INDIRECT(L$1&amp;"!$G$1",1),INDIRECT(L$1&amp;"!$I$1",1)-1+'15MIN'!$A2078-1,0),0)</f>
        <v>1019.68042</v>
      </c>
      <c r="O2078" s="21">
        <f ca="1">IF(INDIRECT(L$1&amp;"!$I$1",1)-1+'15MIN'!$A2078&lt;=INDIRECT(L$1&amp;"!$I$2",1),-OFFSET(INDIRECT(L$1&amp;"!$E$1",1),INDIRECT(L$1&amp;"!$I$1",1)-1+'15MIN'!$A2078-1,0),0)</f>
        <v>0</v>
      </c>
    </row>
    <row r="2079" spans="1:15" x14ac:dyDescent="0.2">
      <c r="A2079" s="1">
        <f t="shared" si="95"/>
        <v>2075</v>
      </c>
      <c r="B2079" s="1">
        <f t="shared" si="93"/>
        <v>22</v>
      </c>
      <c r="C2079" s="19">
        <f t="shared" si="94"/>
        <v>0.60416666666666696</v>
      </c>
      <c r="D2079" s="20">
        <f ca="1">IF(INDIRECT($D$1&amp;"!$I$1",1)-1+'15MIN'!$A2079&lt;=INDIRECT($D$1&amp;"!$I$2",1),OFFSET(INDIRECT($D$1&amp;"!$F$1",1),INDIRECT($D$1&amp;"!$I$1",1)-1+'15MIN'!$A2079-1,0),0)</f>
        <v>5417.2222000000002</v>
      </c>
      <c r="E2079" s="20">
        <f ca="1">IF(CUEL!$I$1-1+'15MIN'!$A2079&lt;=CUEL!$I$2,-OFFSET(CUEL!$D$1,CUEL!$I$1-1+'15MIN'!$A2079-1,0),0)</f>
        <v>0</v>
      </c>
      <c r="F2079" s="20">
        <f ca="1">IF(INDIRECT($D$1&amp;"!$I$1",1)-1+'15MIN'!$A2079&lt;=INDIRECT($D$1&amp;"!$I$2",1),OFFSET(INDIRECT($D$1&amp;"!$G$1",1),INDIRECT($D$1&amp;"!$I$1",1)-1+'15MIN'!$A2079-1,0),0)</f>
        <v>0</v>
      </c>
      <c r="G2079" s="21">
        <f ca="1">IF(INDIRECT($D$1&amp;"!$I$1",1)-1+'15MIN'!$A2079&lt;=INDIRECT($D$1&amp;"!$I$2",1),-OFFSET(INDIRECT($D$1&amp;"!$E$1",1),INDIRECT($D$1&amp;"!$I$1",1)-1+'15MIN'!$A2079-1,0),0)</f>
        <v>-228.141739</v>
      </c>
      <c r="H2079" s="20">
        <f ca="1">IF(INDIRECT(H$1&amp;"!$I$1",1)-1+'15MIN'!$A2079&lt;=INDIRECT(H$1&amp;"!$I$2",1),OFFSET(INDIRECT(H$1&amp;"!$F$1",1),INDIRECT(H$1&amp;"!$I$1",1)-1+'15MIN'!$A2079-1,0),0)</f>
        <v>934.75781300000006</v>
      </c>
      <c r="I2079" s="20">
        <f ca="1">IF(INDIRECT(H$1&amp;"!$I$1",1)-1+'15MIN'!$A2079&lt;=INDIRECT(H$1&amp;"!$I$2",1),-OFFSET(INDIRECT(H$1&amp;"!$D$1",1),INDIRECT(H$1&amp;"!$I$1",1)-1+'15MIN'!$A2079-1,0),0)</f>
        <v>0</v>
      </c>
      <c r="J2079" s="20">
        <f ca="1">IF(INDIRECT(H$1&amp;"!$I$1",1)-1+'15MIN'!$A2079&lt;=INDIRECT(H$1&amp;"!$I$2",1),OFFSET(INDIRECT(H$1&amp;"!$G$1",1),INDIRECT(H$1&amp;"!$I$1",1)-1+'15MIN'!$A2079-1,0),0)</f>
        <v>4.7190000000000003E-2</v>
      </c>
      <c r="K2079" s="21">
        <f ca="1">IF(INDIRECT(H$1&amp;"!$I$1",1)-1+'15MIN'!$A2079&lt;=INDIRECT(H$1&amp;"!$I$2",1),-OFFSET(INDIRECT(H$1&amp;"!$E$1",1),INDIRECT(H$1&amp;"!$I$1",1)-1+'15MIN'!$A2079-1,0),0)</f>
        <v>-41.462817999999999</v>
      </c>
      <c r="L2079" s="20">
        <f ca="1">IF(INDIRECT(L$1&amp;"!$I$1",1)-1+'15MIN'!$A2079&lt;=INDIRECT(L$1&amp;"!$I$2",1),OFFSET(INDIRECT(L$1&amp;"!$F$1",1),INDIRECT(L$1&amp;"!$I$1",1)-1+'15MIN'!$A2079-1,0),0)</f>
        <v>1.813868</v>
      </c>
      <c r="M2079" s="20">
        <f ca="1">IF(INDIRECT(L$1&amp;"!$I$1",1)-1+'15MIN'!$A2079&lt;=INDIRECT(L$1&amp;"!$I$2",1),-OFFSET(INDIRECT(L$1&amp;"!$D$1",1),INDIRECT(L$1&amp;"!$I$1",1)-1+'15MIN'!$A2079-1,0),0)</f>
        <v>-68.694496000000001</v>
      </c>
      <c r="N2079" s="20">
        <f ca="1">IF(INDIRECT(L$1&amp;"!$I$1",1)-1+'15MIN'!$A2079&lt;=INDIRECT(L$1&amp;"!$I$2",1),OFFSET(INDIRECT(L$1&amp;"!$G$1",1),INDIRECT(L$1&amp;"!$I$1",1)-1+'15MIN'!$A2079-1,0),0)</f>
        <v>371.80377199999998</v>
      </c>
      <c r="O2079" s="21">
        <f ca="1">IF(INDIRECT(L$1&amp;"!$I$1",1)-1+'15MIN'!$A2079&lt;=INDIRECT(L$1&amp;"!$I$2",1),-OFFSET(INDIRECT(L$1&amp;"!$E$1",1),INDIRECT(L$1&amp;"!$I$1",1)-1+'15MIN'!$A2079-1,0),0)</f>
        <v>-76.582069000000004</v>
      </c>
    </row>
    <row r="2080" spans="1:15" x14ac:dyDescent="0.2">
      <c r="A2080" s="1">
        <f t="shared" si="95"/>
        <v>2076</v>
      </c>
      <c r="B2080" s="1">
        <f t="shared" si="93"/>
        <v>22</v>
      </c>
      <c r="C2080" s="19">
        <f t="shared" si="94"/>
        <v>0.61458333333333304</v>
      </c>
      <c r="D2080" s="20">
        <f ca="1">IF(INDIRECT($D$1&amp;"!$I$1",1)-1+'15MIN'!$A2080&lt;=INDIRECT($D$1&amp;"!$I$2",1),OFFSET(INDIRECT($D$1&amp;"!$F$1",1),INDIRECT($D$1&amp;"!$I$1",1)-1+'15MIN'!$A2080-1,0),0)</f>
        <v>5394.6099000000004</v>
      </c>
      <c r="E2080" s="20">
        <f ca="1">IF(CUEL!$I$1-1+'15MIN'!$A2080&lt;=CUEL!$I$2,-OFFSET(CUEL!$D$1,CUEL!$I$1-1+'15MIN'!$A2080-1,0),0)</f>
        <v>0</v>
      </c>
      <c r="F2080" s="20">
        <f ca="1">IF(INDIRECT($D$1&amp;"!$I$1",1)-1+'15MIN'!$A2080&lt;=INDIRECT($D$1&amp;"!$I$2",1),OFFSET(INDIRECT($D$1&amp;"!$G$1",1),INDIRECT($D$1&amp;"!$I$1",1)-1+'15MIN'!$A2080-1,0),0)</f>
        <v>0</v>
      </c>
      <c r="G2080" s="21">
        <f ca="1">IF(INDIRECT($D$1&amp;"!$I$1",1)-1+'15MIN'!$A2080&lt;=INDIRECT($D$1&amp;"!$I$2",1),-OFFSET(INDIRECT($D$1&amp;"!$E$1",1),INDIRECT($D$1&amp;"!$I$1",1)-1+'15MIN'!$A2080-1,0),0)</f>
        <v>-226.88426200000001</v>
      </c>
      <c r="H2080" s="20">
        <f ca="1">IF(INDIRECT(H$1&amp;"!$I$1",1)-1+'15MIN'!$A2080&lt;=INDIRECT(H$1&amp;"!$I$2",1),OFFSET(INDIRECT(H$1&amp;"!$F$1",1),INDIRECT(H$1&amp;"!$I$1",1)-1+'15MIN'!$A2080-1,0),0)</f>
        <v>796.33905000000004</v>
      </c>
      <c r="I2080" s="20">
        <f ca="1">IF(INDIRECT(H$1&amp;"!$I$1",1)-1+'15MIN'!$A2080&lt;=INDIRECT(H$1&amp;"!$I$2",1),-OFFSET(INDIRECT(H$1&amp;"!$D$1",1),INDIRECT(H$1&amp;"!$I$1",1)-1+'15MIN'!$A2080-1,0),0)</f>
        <v>0</v>
      </c>
      <c r="J2080" s="20">
        <f ca="1">IF(INDIRECT(H$1&amp;"!$I$1",1)-1+'15MIN'!$A2080&lt;=INDIRECT(H$1&amp;"!$I$2",1),OFFSET(INDIRECT(H$1&amp;"!$G$1",1),INDIRECT(H$1&amp;"!$I$1",1)-1+'15MIN'!$A2080-1,0),0)</f>
        <v>4.9360000000000001E-2</v>
      </c>
      <c r="K2080" s="21">
        <f ca="1">IF(INDIRECT(H$1&amp;"!$I$1",1)-1+'15MIN'!$A2080&lt;=INDIRECT(H$1&amp;"!$I$2",1),-OFFSET(INDIRECT(H$1&amp;"!$E$1",1),INDIRECT(H$1&amp;"!$I$1",1)-1+'15MIN'!$A2080-1,0),0)</f>
        <v>-45.895015999999998</v>
      </c>
      <c r="L2080" s="20">
        <f ca="1">IF(INDIRECT(L$1&amp;"!$I$1",1)-1+'15MIN'!$A2080&lt;=INDIRECT(L$1&amp;"!$I$2",1),OFFSET(INDIRECT(L$1&amp;"!$F$1",1),INDIRECT(L$1&amp;"!$I$1",1)-1+'15MIN'!$A2080-1,0),0)</f>
        <v>24.065498000000002</v>
      </c>
      <c r="M2080" s="20">
        <f ca="1">IF(INDIRECT(L$1&amp;"!$I$1",1)-1+'15MIN'!$A2080&lt;=INDIRECT(L$1&amp;"!$I$2",1),-OFFSET(INDIRECT(L$1&amp;"!$D$1",1),INDIRECT(L$1&amp;"!$I$1",1)-1+'15MIN'!$A2080-1,0),0)</f>
        <v>-35.957157000000002</v>
      </c>
      <c r="N2080" s="20">
        <f ca="1">IF(INDIRECT(L$1&amp;"!$I$1",1)-1+'15MIN'!$A2080&lt;=INDIRECT(L$1&amp;"!$I$2",1),OFFSET(INDIRECT(L$1&amp;"!$G$1",1),INDIRECT(L$1&amp;"!$I$1",1)-1+'15MIN'!$A2080-1,0),0)</f>
        <v>101.055779</v>
      </c>
      <c r="O2080" s="21">
        <f ca="1">IF(INDIRECT(L$1&amp;"!$I$1",1)-1+'15MIN'!$A2080&lt;=INDIRECT(L$1&amp;"!$I$2",1),-OFFSET(INDIRECT(L$1&amp;"!$E$1",1),INDIRECT(L$1&amp;"!$I$1",1)-1+'15MIN'!$A2080-1,0),0)</f>
        <v>-215.97120699999999</v>
      </c>
    </row>
    <row r="2081" spans="1:15" x14ac:dyDescent="0.2">
      <c r="A2081" s="1">
        <f t="shared" si="95"/>
        <v>2077</v>
      </c>
      <c r="B2081" s="1">
        <f t="shared" si="93"/>
        <v>22</v>
      </c>
      <c r="C2081" s="19">
        <f t="shared" si="94"/>
        <v>0.625</v>
      </c>
      <c r="D2081" s="20">
        <f ca="1">IF(INDIRECT($D$1&amp;"!$I$1",1)-1+'15MIN'!$A2081&lt;=INDIRECT($D$1&amp;"!$I$2",1),OFFSET(INDIRECT($D$1&amp;"!$F$1",1),INDIRECT($D$1&amp;"!$I$1",1)-1+'15MIN'!$A2081-1,0),0)</f>
        <v>5374.3725999999997</v>
      </c>
      <c r="E2081" s="20">
        <f ca="1">IF(CUEL!$I$1-1+'15MIN'!$A2081&lt;=CUEL!$I$2,-OFFSET(CUEL!$D$1,CUEL!$I$1-1+'15MIN'!$A2081-1,0),0)</f>
        <v>0</v>
      </c>
      <c r="F2081" s="20">
        <f ca="1">IF(INDIRECT($D$1&amp;"!$I$1",1)-1+'15MIN'!$A2081&lt;=INDIRECT($D$1&amp;"!$I$2",1),OFFSET(INDIRECT($D$1&amp;"!$G$1",1),INDIRECT($D$1&amp;"!$I$1",1)-1+'15MIN'!$A2081-1,0),0)</f>
        <v>0</v>
      </c>
      <c r="G2081" s="21">
        <f ca="1">IF(INDIRECT($D$1&amp;"!$I$1",1)-1+'15MIN'!$A2081&lt;=INDIRECT($D$1&amp;"!$I$2",1),-OFFSET(INDIRECT($D$1&amp;"!$E$1",1),INDIRECT($D$1&amp;"!$I$1",1)-1+'15MIN'!$A2081-1,0),0)</f>
        <v>-224.12046799999999</v>
      </c>
      <c r="H2081" s="20">
        <f ca="1">IF(INDIRECT(H$1&amp;"!$I$1",1)-1+'15MIN'!$A2081&lt;=INDIRECT(H$1&amp;"!$I$2",1),OFFSET(INDIRECT(H$1&amp;"!$F$1",1),INDIRECT(H$1&amp;"!$I$1",1)-1+'15MIN'!$A2081-1,0),0)</f>
        <v>792.88098100000002</v>
      </c>
      <c r="I2081" s="20">
        <f ca="1">IF(INDIRECT(H$1&amp;"!$I$1",1)-1+'15MIN'!$A2081&lt;=INDIRECT(H$1&amp;"!$I$2",1),-OFFSET(INDIRECT(H$1&amp;"!$D$1",1),INDIRECT(H$1&amp;"!$I$1",1)-1+'15MIN'!$A2081-1,0),0)</f>
        <v>0</v>
      </c>
      <c r="J2081" s="20">
        <f ca="1">IF(INDIRECT(H$1&amp;"!$I$1",1)-1+'15MIN'!$A2081&lt;=INDIRECT(H$1&amp;"!$I$2",1),OFFSET(INDIRECT(H$1&amp;"!$G$1",1),INDIRECT(H$1&amp;"!$I$1",1)-1+'15MIN'!$A2081-1,0),0)</f>
        <v>3.0079999999999999E-2</v>
      </c>
      <c r="K2081" s="21">
        <f ca="1">IF(INDIRECT(H$1&amp;"!$I$1",1)-1+'15MIN'!$A2081&lt;=INDIRECT(H$1&amp;"!$I$2",1),-OFFSET(INDIRECT(H$1&amp;"!$E$1",1),INDIRECT(H$1&amp;"!$I$1",1)-1+'15MIN'!$A2081-1,0),0)</f>
        <v>-53.877048000000002</v>
      </c>
      <c r="L2081" s="20">
        <f ca="1">IF(INDIRECT(L$1&amp;"!$I$1",1)-1+'15MIN'!$A2081&lt;=INDIRECT(L$1&amp;"!$I$2",1),OFFSET(INDIRECT(L$1&amp;"!$F$1",1),INDIRECT(L$1&amp;"!$I$1",1)-1+'15MIN'!$A2081-1,0),0)</f>
        <v>91.319412</v>
      </c>
      <c r="M2081" s="20">
        <f ca="1">IF(INDIRECT(L$1&amp;"!$I$1",1)-1+'15MIN'!$A2081&lt;=INDIRECT(L$1&amp;"!$I$2",1),-OFFSET(INDIRECT(L$1&amp;"!$D$1",1),INDIRECT(L$1&amp;"!$I$1",1)-1+'15MIN'!$A2081-1,0),0)</f>
        <v>-19.63109</v>
      </c>
      <c r="N2081" s="20">
        <f ca="1">IF(INDIRECT(L$1&amp;"!$I$1",1)-1+'15MIN'!$A2081&lt;=INDIRECT(L$1&amp;"!$I$2",1),OFFSET(INDIRECT(L$1&amp;"!$G$1",1),INDIRECT(L$1&amp;"!$I$1",1)-1+'15MIN'!$A2081-1,0),0)</f>
        <v>113.712219</v>
      </c>
      <c r="O2081" s="21">
        <f ca="1">IF(INDIRECT(L$1&amp;"!$I$1",1)-1+'15MIN'!$A2081&lt;=INDIRECT(L$1&amp;"!$I$2",1),-OFFSET(INDIRECT(L$1&amp;"!$E$1",1),INDIRECT(L$1&amp;"!$I$1",1)-1+'15MIN'!$A2081-1,0),0)</f>
        <v>-231.77139299999999</v>
      </c>
    </row>
    <row r="2082" spans="1:15" x14ac:dyDescent="0.2">
      <c r="A2082" s="1">
        <f t="shared" si="95"/>
        <v>2078</v>
      </c>
      <c r="B2082" s="1">
        <f t="shared" si="93"/>
        <v>22</v>
      </c>
      <c r="C2082" s="19">
        <f t="shared" si="94"/>
        <v>0.63541666666666696</v>
      </c>
      <c r="D2082" s="20">
        <f ca="1">IF(INDIRECT($D$1&amp;"!$I$1",1)-1+'15MIN'!$A2082&lt;=INDIRECT($D$1&amp;"!$I$2",1),OFFSET(INDIRECT($D$1&amp;"!$F$1",1),INDIRECT($D$1&amp;"!$I$1",1)-1+'15MIN'!$A2082-1,0),0)</f>
        <v>5344.375</v>
      </c>
      <c r="E2082" s="20">
        <f ca="1">IF(CUEL!$I$1-1+'15MIN'!$A2082&lt;=CUEL!$I$2,-OFFSET(CUEL!$D$1,CUEL!$I$1-1+'15MIN'!$A2082-1,0),0)</f>
        <v>0</v>
      </c>
      <c r="F2082" s="20">
        <f ca="1">IF(INDIRECT($D$1&amp;"!$I$1",1)-1+'15MIN'!$A2082&lt;=INDIRECT($D$1&amp;"!$I$2",1),OFFSET(INDIRECT($D$1&amp;"!$G$1",1),INDIRECT($D$1&amp;"!$I$1",1)-1+'15MIN'!$A2082-1,0),0)</f>
        <v>0</v>
      </c>
      <c r="G2082" s="21">
        <f ca="1">IF(INDIRECT($D$1&amp;"!$I$1",1)-1+'15MIN'!$A2082&lt;=INDIRECT($D$1&amp;"!$I$2",1),-OFFSET(INDIRECT($D$1&amp;"!$E$1",1),INDIRECT($D$1&amp;"!$I$1",1)-1+'15MIN'!$A2082-1,0),0)</f>
        <v>-221.51973000000001</v>
      </c>
      <c r="H2082" s="20">
        <f ca="1">IF(INDIRECT(H$1&amp;"!$I$1",1)-1+'15MIN'!$A2082&lt;=INDIRECT(H$1&amp;"!$I$2",1),OFFSET(INDIRECT(H$1&amp;"!$F$1",1),INDIRECT(H$1&amp;"!$I$1",1)-1+'15MIN'!$A2082-1,0),0)</f>
        <v>898.98669400000006</v>
      </c>
      <c r="I2082" s="20">
        <f ca="1">IF(INDIRECT(H$1&amp;"!$I$1",1)-1+'15MIN'!$A2082&lt;=INDIRECT(H$1&amp;"!$I$2",1),-OFFSET(INDIRECT(H$1&amp;"!$D$1",1),INDIRECT(H$1&amp;"!$I$1",1)-1+'15MIN'!$A2082-1,0),0)</f>
        <v>0</v>
      </c>
      <c r="J2082" s="20">
        <f ca="1">IF(INDIRECT(H$1&amp;"!$I$1",1)-1+'15MIN'!$A2082&lt;=INDIRECT(H$1&amp;"!$I$2",1),OFFSET(INDIRECT(H$1&amp;"!$G$1",1),INDIRECT(H$1&amp;"!$I$1",1)-1+'15MIN'!$A2082-1,0),0)</f>
        <v>1.4368000000000001E-2</v>
      </c>
      <c r="K2082" s="21">
        <f ca="1">IF(INDIRECT(H$1&amp;"!$I$1",1)-1+'15MIN'!$A2082&lt;=INDIRECT(H$1&amp;"!$I$2",1),-OFFSET(INDIRECT(H$1&amp;"!$E$1",1),INDIRECT(H$1&amp;"!$I$1",1)-1+'15MIN'!$A2082-1,0),0)</f>
        <v>-48.828330999999999</v>
      </c>
      <c r="L2082" s="20">
        <f ca="1">IF(INDIRECT(L$1&amp;"!$I$1",1)-1+'15MIN'!$A2082&lt;=INDIRECT(L$1&amp;"!$I$2",1),OFFSET(INDIRECT(L$1&amp;"!$F$1",1),INDIRECT(L$1&amp;"!$I$1",1)-1+'15MIN'!$A2082-1,0),0)</f>
        <v>36.488899000000004</v>
      </c>
      <c r="M2082" s="20">
        <f ca="1">IF(INDIRECT(L$1&amp;"!$I$1",1)-1+'15MIN'!$A2082&lt;=INDIRECT(L$1&amp;"!$I$2",1),-OFFSET(INDIRECT(L$1&amp;"!$D$1",1),INDIRECT(L$1&amp;"!$I$1",1)-1+'15MIN'!$A2082-1,0),0)</f>
        <v>-13.472591</v>
      </c>
      <c r="N2082" s="20">
        <f ca="1">IF(INDIRECT(L$1&amp;"!$I$1",1)-1+'15MIN'!$A2082&lt;=INDIRECT(L$1&amp;"!$I$2",1),OFFSET(INDIRECT(L$1&amp;"!$G$1",1),INDIRECT(L$1&amp;"!$I$1",1)-1+'15MIN'!$A2082-1,0),0)</f>
        <v>125.101707</v>
      </c>
      <c r="O2082" s="21">
        <f ca="1">IF(INDIRECT(L$1&amp;"!$I$1",1)-1+'15MIN'!$A2082&lt;=INDIRECT(L$1&amp;"!$I$2",1),-OFFSET(INDIRECT(L$1&amp;"!$E$1",1),INDIRECT(L$1&amp;"!$I$1",1)-1+'15MIN'!$A2082-1,0),0)</f>
        <v>-77.257812999999999</v>
      </c>
    </row>
    <row r="2083" spans="1:15" x14ac:dyDescent="0.2">
      <c r="A2083" s="1">
        <f t="shared" si="95"/>
        <v>2079</v>
      </c>
      <c r="B2083" s="1">
        <f t="shared" si="93"/>
        <v>22</v>
      </c>
      <c r="C2083" s="19">
        <f t="shared" si="94"/>
        <v>0.64583333333333304</v>
      </c>
      <c r="D2083" s="20">
        <f ca="1">IF(INDIRECT($D$1&amp;"!$I$1",1)-1+'15MIN'!$A2083&lt;=INDIRECT($D$1&amp;"!$I$2",1),OFFSET(INDIRECT($D$1&amp;"!$F$1",1),INDIRECT($D$1&amp;"!$I$1",1)-1+'15MIN'!$A2083-1,0),0)</f>
        <v>5839.1518999999998</v>
      </c>
      <c r="E2083" s="20">
        <f ca="1">IF(CUEL!$I$1-1+'15MIN'!$A2083&lt;=CUEL!$I$2,-OFFSET(CUEL!$D$1,CUEL!$I$1-1+'15MIN'!$A2083-1,0),0)</f>
        <v>0</v>
      </c>
      <c r="F2083" s="20">
        <f ca="1">IF(INDIRECT($D$1&amp;"!$I$1",1)-1+'15MIN'!$A2083&lt;=INDIRECT($D$1&amp;"!$I$2",1),OFFSET(INDIRECT($D$1&amp;"!$G$1",1),INDIRECT($D$1&amp;"!$I$1",1)-1+'15MIN'!$A2083-1,0),0)</f>
        <v>0</v>
      </c>
      <c r="G2083" s="21">
        <f ca="1">IF(INDIRECT($D$1&amp;"!$I$1",1)-1+'15MIN'!$A2083&lt;=INDIRECT($D$1&amp;"!$I$2",1),-OFFSET(INDIRECT($D$1&amp;"!$E$1",1),INDIRECT($D$1&amp;"!$I$1",1)-1+'15MIN'!$A2083-1,0),0)</f>
        <v>-314.08975199999998</v>
      </c>
      <c r="H2083" s="20">
        <f ca="1">IF(INDIRECT(H$1&amp;"!$I$1",1)-1+'15MIN'!$A2083&lt;=INDIRECT(H$1&amp;"!$I$2",1),OFFSET(INDIRECT(H$1&amp;"!$F$1",1),INDIRECT(H$1&amp;"!$I$1",1)-1+'15MIN'!$A2083-1,0),0)</f>
        <v>830.71374500000002</v>
      </c>
      <c r="I2083" s="20">
        <f ca="1">IF(INDIRECT(H$1&amp;"!$I$1",1)-1+'15MIN'!$A2083&lt;=INDIRECT(H$1&amp;"!$I$2",1),-OFFSET(INDIRECT(H$1&amp;"!$D$1",1),INDIRECT(H$1&amp;"!$I$1",1)-1+'15MIN'!$A2083-1,0),0)</f>
        <v>0</v>
      </c>
      <c r="J2083" s="20">
        <f ca="1">IF(INDIRECT(H$1&amp;"!$I$1",1)-1+'15MIN'!$A2083&lt;=INDIRECT(H$1&amp;"!$I$2",1),OFFSET(INDIRECT(H$1&amp;"!$G$1",1),INDIRECT(H$1&amp;"!$I$1",1)-1+'15MIN'!$A2083-1,0),0)</f>
        <v>0</v>
      </c>
      <c r="K2083" s="21">
        <f ca="1">IF(INDIRECT(H$1&amp;"!$I$1",1)-1+'15MIN'!$A2083&lt;=INDIRECT(H$1&amp;"!$I$2",1),-OFFSET(INDIRECT(H$1&amp;"!$E$1",1),INDIRECT(H$1&amp;"!$I$1",1)-1+'15MIN'!$A2083-1,0),0)</f>
        <v>-51.975360999999999</v>
      </c>
      <c r="L2083" s="20">
        <f ca="1">IF(INDIRECT(L$1&amp;"!$I$1",1)-1+'15MIN'!$A2083&lt;=INDIRECT(L$1&amp;"!$I$2",1),OFFSET(INDIRECT(L$1&amp;"!$F$1",1),INDIRECT(L$1&amp;"!$I$1",1)-1+'15MIN'!$A2083-1,0),0)</f>
        <v>46.608607999999997</v>
      </c>
      <c r="M2083" s="20">
        <f ca="1">IF(INDIRECT(L$1&amp;"!$I$1",1)-1+'15MIN'!$A2083&lt;=INDIRECT(L$1&amp;"!$I$2",1),-OFFSET(INDIRECT(L$1&amp;"!$D$1",1),INDIRECT(L$1&amp;"!$I$1",1)-1+'15MIN'!$A2083-1,0),0)</f>
        <v>-16.882635000000001</v>
      </c>
      <c r="N2083" s="20">
        <f ca="1">IF(INDIRECT(L$1&amp;"!$I$1",1)-1+'15MIN'!$A2083&lt;=INDIRECT(L$1&amp;"!$I$2",1),OFFSET(INDIRECT(L$1&amp;"!$G$1",1),INDIRECT(L$1&amp;"!$I$1",1)-1+'15MIN'!$A2083-1,0),0)</f>
        <v>86.783203</v>
      </c>
      <c r="O2083" s="21">
        <f ca="1">IF(INDIRECT(L$1&amp;"!$I$1",1)-1+'15MIN'!$A2083&lt;=INDIRECT(L$1&amp;"!$I$2",1),-OFFSET(INDIRECT(L$1&amp;"!$E$1",1),INDIRECT(L$1&amp;"!$I$1",1)-1+'15MIN'!$A2083-1,0),0)</f>
        <v>-59.853099999999998</v>
      </c>
    </row>
    <row r="2084" spans="1:15" x14ac:dyDescent="0.2">
      <c r="A2084" s="1">
        <f t="shared" si="95"/>
        <v>2080</v>
      </c>
      <c r="B2084" s="1">
        <f t="shared" si="93"/>
        <v>22</v>
      </c>
      <c r="C2084" s="19">
        <f t="shared" si="94"/>
        <v>0.65625</v>
      </c>
      <c r="D2084" s="20">
        <f ca="1">IF(INDIRECT($D$1&amp;"!$I$1",1)-1+'15MIN'!$A2084&lt;=INDIRECT($D$1&amp;"!$I$2",1),OFFSET(INDIRECT($D$1&amp;"!$F$1",1),INDIRECT($D$1&amp;"!$I$1",1)-1+'15MIN'!$A2084-1,0),0)</f>
        <v>5262.9263000000001</v>
      </c>
      <c r="E2084" s="20">
        <f ca="1">IF(CUEL!$I$1-1+'15MIN'!$A2084&lt;=CUEL!$I$2,-OFFSET(CUEL!$D$1,CUEL!$I$1-1+'15MIN'!$A2084-1,0),0)</f>
        <v>0</v>
      </c>
      <c r="F2084" s="20">
        <f ca="1">IF(INDIRECT($D$1&amp;"!$I$1",1)-1+'15MIN'!$A2084&lt;=INDIRECT($D$1&amp;"!$I$2",1),OFFSET(INDIRECT($D$1&amp;"!$G$1",1),INDIRECT($D$1&amp;"!$I$1",1)-1+'15MIN'!$A2084-1,0),0)</f>
        <v>1.1289960000000001</v>
      </c>
      <c r="G2084" s="21">
        <f ca="1">IF(INDIRECT($D$1&amp;"!$I$1",1)-1+'15MIN'!$A2084&lt;=INDIRECT($D$1&amp;"!$I$2",1),-OFFSET(INDIRECT($D$1&amp;"!$E$1",1),INDIRECT($D$1&amp;"!$I$1",1)-1+'15MIN'!$A2084-1,0),0)</f>
        <v>-211.80441300000001</v>
      </c>
      <c r="H2084" s="20">
        <f ca="1">IF(INDIRECT(H$1&amp;"!$I$1",1)-1+'15MIN'!$A2084&lt;=INDIRECT(H$1&amp;"!$I$2",1),OFFSET(INDIRECT(H$1&amp;"!$F$1",1),INDIRECT(H$1&amp;"!$I$1",1)-1+'15MIN'!$A2084-1,0),0)</f>
        <v>901.54040499999996</v>
      </c>
      <c r="I2084" s="20">
        <f ca="1">IF(INDIRECT(H$1&amp;"!$I$1",1)-1+'15MIN'!$A2084&lt;=INDIRECT(H$1&amp;"!$I$2",1),-OFFSET(INDIRECT(H$1&amp;"!$D$1",1),INDIRECT(H$1&amp;"!$I$1",1)-1+'15MIN'!$A2084-1,0),0)</f>
        <v>0</v>
      </c>
      <c r="J2084" s="20">
        <f ca="1">IF(INDIRECT(H$1&amp;"!$I$1",1)-1+'15MIN'!$A2084&lt;=INDIRECT(H$1&amp;"!$I$2",1),OFFSET(INDIRECT(H$1&amp;"!$G$1",1),INDIRECT(H$1&amp;"!$I$1",1)-1+'15MIN'!$A2084-1,0),0)</f>
        <v>0</v>
      </c>
      <c r="K2084" s="21">
        <f ca="1">IF(INDIRECT(H$1&amp;"!$I$1",1)-1+'15MIN'!$A2084&lt;=INDIRECT(H$1&amp;"!$I$2",1),-OFFSET(INDIRECT(H$1&amp;"!$E$1",1),INDIRECT(H$1&amp;"!$I$1",1)-1+'15MIN'!$A2084-1,0),0)</f>
        <v>-66.294312000000005</v>
      </c>
      <c r="L2084" s="20">
        <f ca="1">IF(INDIRECT(L$1&amp;"!$I$1",1)-1+'15MIN'!$A2084&lt;=INDIRECT(L$1&amp;"!$I$2",1),OFFSET(INDIRECT(L$1&amp;"!$F$1",1),INDIRECT(L$1&amp;"!$I$1",1)-1+'15MIN'!$A2084-1,0),0)</f>
        <v>299.07839999999999</v>
      </c>
      <c r="M2084" s="20">
        <f ca="1">IF(INDIRECT(L$1&amp;"!$I$1",1)-1+'15MIN'!$A2084&lt;=INDIRECT(L$1&amp;"!$I$2",1),-OFFSET(INDIRECT(L$1&amp;"!$D$1",1),INDIRECT(L$1&amp;"!$I$1",1)-1+'15MIN'!$A2084-1,0),0)</f>
        <v>0</v>
      </c>
      <c r="N2084" s="20">
        <f ca="1">IF(INDIRECT(L$1&amp;"!$I$1",1)-1+'15MIN'!$A2084&lt;=INDIRECT(L$1&amp;"!$I$2",1),OFFSET(INDIRECT(L$1&amp;"!$G$1",1),INDIRECT(L$1&amp;"!$I$1",1)-1+'15MIN'!$A2084-1,0),0)</f>
        <v>5.3252639999999998</v>
      </c>
      <c r="O2084" s="21">
        <f ca="1">IF(INDIRECT(L$1&amp;"!$I$1",1)-1+'15MIN'!$A2084&lt;=INDIRECT(L$1&amp;"!$I$2",1),-OFFSET(INDIRECT(L$1&amp;"!$E$1",1),INDIRECT(L$1&amp;"!$I$1",1)-1+'15MIN'!$A2084-1,0),0)</f>
        <v>-155.02259799999999</v>
      </c>
    </row>
    <row r="2085" spans="1:15" x14ac:dyDescent="0.2">
      <c r="A2085" s="1">
        <f t="shared" si="95"/>
        <v>2081</v>
      </c>
      <c r="B2085" s="1">
        <f t="shared" si="93"/>
        <v>22</v>
      </c>
      <c r="C2085" s="19">
        <f t="shared" si="94"/>
        <v>0.66666666666666696</v>
      </c>
      <c r="D2085" s="20">
        <f ca="1">IF(INDIRECT($D$1&amp;"!$I$1",1)-1+'15MIN'!$A2085&lt;=INDIRECT($D$1&amp;"!$I$2",1),OFFSET(INDIRECT($D$1&amp;"!$F$1",1),INDIRECT($D$1&amp;"!$I$1",1)-1+'15MIN'!$A2085-1,0),0)</f>
        <v>5357.0356000000002</v>
      </c>
      <c r="E2085" s="20">
        <f ca="1">IF(CUEL!$I$1-1+'15MIN'!$A2085&lt;=CUEL!$I$2,-OFFSET(CUEL!$D$1,CUEL!$I$1-1+'15MIN'!$A2085-1,0),0)</f>
        <v>0</v>
      </c>
      <c r="F2085" s="20">
        <f ca="1">IF(INDIRECT($D$1&amp;"!$I$1",1)-1+'15MIN'!$A2085&lt;=INDIRECT($D$1&amp;"!$I$2",1),OFFSET(INDIRECT($D$1&amp;"!$G$1",1),INDIRECT($D$1&amp;"!$I$1",1)-1+'15MIN'!$A2085-1,0),0)</f>
        <v>0</v>
      </c>
      <c r="G2085" s="21">
        <f ca="1">IF(INDIRECT($D$1&amp;"!$I$1",1)-1+'15MIN'!$A2085&lt;=INDIRECT($D$1&amp;"!$I$2",1),-OFFSET(INDIRECT($D$1&amp;"!$E$1",1),INDIRECT($D$1&amp;"!$I$1",1)-1+'15MIN'!$A2085-1,0),0)</f>
        <v>-212.820526</v>
      </c>
      <c r="H2085" s="20">
        <f ca="1">IF(INDIRECT(H$1&amp;"!$I$1",1)-1+'15MIN'!$A2085&lt;=INDIRECT(H$1&amp;"!$I$2",1),OFFSET(INDIRECT(H$1&amp;"!$F$1",1),INDIRECT(H$1&amp;"!$I$1",1)-1+'15MIN'!$A2085-1,0),0)</f>
        <v>821.78515600000003</v>
      </c>
      <c r="I2085" s="20">
        <f ca="1">IF(INDIRECT(H$1&amp;"!$I$1",1)-1+'15MIN'!$A2085&lt;=INDIRECT(H$1&amp;"!$I$2",1),-OFFSET(INDIRECT(H$1&amp;"!$D$1",1),INDIRECT(H$1&amp;"!$I$1",1)-1+'15MIN'!$A2085-1,0),0)</f>
        <v>0</v>
      </c>
      <c r="J2085" s="20">
        <f ca="1">IF(INDIRECT(H$1&amp;"!$I$1",1)-1+'15MIN'!$A2085&lt;=INDIRECT(H$1&amp;"!$I$2",1),OFFSET(INDIRECT(H$1&amp;"!$G$1",1),INDIRECT(H$1&amp;"!$I$1",1)-1+'15MIN'!$A2085-1,0),0)</f>
        <v>0</v>
      </c>
      <c r="K2085" s="21">
        <f ca="1">IF(INDIRECT(H$1&amp;"!$I$1",1)-1+'15MIN'!$A2085&lt;=INDIRECT(H$1&amp;"!$I$2",1),-OFFSET(INDIRECT(H$1&amp;"!$E$1",1),INDIRECT(H$1&amp;"!$I$1",1)-1+'15MIN'!$A2085-1,0),0)</f>
        <v>-57.045352999999999</v>
      </c>
      <c r="L2085" s="20">
        <f ca="1">IF(INDIRECT(L$1&amp;"!$I$1",1)-1+'15MIN'!$A2085&lt;=INDIRECT(L$1&amp;"!$I$2",1),OFFSET(INDIRECT(L$1&amp;"!$F$1",1),INDIRECT(L$1&amp;"!$I$1",1)-1+'15MIN'!$A2085-1,0),0)</f>
        <v>341.093323</v>
      </c>
      <c r="M2085" s="20">
        <f ca="1">IF(INDIRECT(L$1&amp;"!$I$1",1)-1+'15MIN'!$A2085&lt;=INDIRECT(L$1&amp;"!$I$2",1),-OFFSET(INDIRECT(L$1&amp;"!$D$1",1),INDIRECT(L$1&amp;"!$I$1",1)-1+'15MIN'!$A2085-1,0),0)</f>
        <v>0</v>
      </c>
      <c r="N2085" s="20">
        <f ca="1">IF(INDIRECT(L$1&amp;"!$I$1",1)-1+'15MIN'!$A2085&lt;=INDIRECT(L$1&amp;"!$I$2",1),OFFSET(INDIRECT(L$1&amp;"!$G$1",1),INDIRECT(L$1&amp;"!$I$1",1)-1+'15MIN'!$A2085-1,0),0)</f>
        <v>25.329369</v>
      </c>
      <c r="O2085" s="21">
        <f ca="1">IF(INDIRECT(L$1&amp;"!$I$1",1)-1+'15MIN'!$A2085&lt;=INDIRECT(L$1&amp;"!$I$2",1),-OFFSET(INDIRECT(L$1&amp;"!$E$1",1),INDIRECT(L$1&amp;"!$I$1",1)-1+'15MIN'!$A2085-1,0),0)</f>
        <v>-27.266387999999999</v>
      </c>
    </row>
    <row r="2086" spans="1:15" x14ac:dyDescent="0.2">
      <c r="A2086" s="1">
        <f t="shared" si="95"/>
        <v>2082</v>
      </c>
      <c r="B2086" s="1">
        <f t="shared" ref="B2086:B2149" si="96">B1990+1</f>
        <v>22</v>
      </c>
      <c r="C2086" s="19">
        <f t="shared" ref="C2086:C2149" si="97">C1990</f>
        <v>0.67708333333333304</v>
      </c>
      <c r="D2086" s="20">
        <f ca="1">IF(INDIRECT($D$1&amp;"!$I$1",1)-1+'15MIN'!$A2086&lt;=INDIRECT($D$1&amp;"!$I$2",1),OFFSET(INDIRECT($D$1&amp;"!$F$1",1),INDIRECT($D$1&amp;"!$I$1",1)-1+'15MIN'!$A2086-1,0),0)</f>
        <v>5618.4399000000003</v>
      </c>
      <c r="E2086" s="20">
        <f ca="1">IF(CUEL!$I$1-1+'15MIN'!$A2086&lt;=CUEL!$I$2,-OFFSET(CUEL!$D$1,CUEL!$I$1-1+'15MIN'!$A2086-1,0),0)</f>
        <v>0</v>
      </c>
      <c r="F2086" s="20">
        <f ca="1">IF(INDIRECT($D$1&amp;"!$I$1",1)-1+'15MIN'!$A2086&lt;=INDIRECT($D$1&amp;"!$I$2",1),OFFSET(INDIRECT($D$1&amp;"!$G$1",1),INDIRECT($D$1&amp;"!$I$1",1)-1+'15MIN'!$A2086-1,0),0)</f>
        <v>0</v>
      </c>
      <c r="G2086" s="21">
        <f ca="1">IF(INDIRECT($D$1&amp;"!$I$1",1)-1+'15MIN'!$A2086&lt;=INDIRECT($D$1&amp;"!$I$2",1),-OFFSET(INDIRECT($D$1&amp;"!$E$1",1),INDIRECT($D$1&amp;"!$I$1",1)-1+'15MIN'!$A2086-1,0),0)</f>
        <v>-252.833191</v>
      </c>
      <c r="H2086" s="20">
        <f ca="1">IF(INDIRECT(H$1&amp;"!$I$1",1)-1+'15MIN'!$A2086&lt;=INDIRECT(H$1&amp;"!$I$2",1),OFFSET(INDIRECT(H$1&amp;"!$F$1",1),INDIRECT(H$1&amp;"!$I$1",1)-1+'15MIN'!$A2086-1,0),0)</f>
        <v>603.15460199999995</v>
      </c>
      <c r="I2086" s="20">
        <f ca="1">IF(INDIRECT(H$1&amp;"!$I$1",1)-1+'15MIN'!$A2086&lt;=INDIRECT(H$1&amp;"!$I$2",1),-OFFSET(INDIRECT(H$1&amp;"!$D$1",1),INDIRECT(H$1&amp;"!$I$1",1)-1+'15MIN'!$A2086-1,0),0)</f>
        <v>0</v>
      </c>
      <c r="J2086" s="20">
        <f ca="1">IF(INDIRECT(H$1&amp;"!$I$1",1)-1+'15MIN'!$A2086&lt;=INDIRECT(H$1&amp;"!$I$2",1),OFFSET(INDIRECT(H$1&amp;"!$G$1",1),INDIRECT(H$1&amp;"!$I$1",1)-1+'15MIN'!$A2086-1,0),0)</f>
        <v>0</v>
      </c>
      <c r="K2086" s="21">
        <f ca="1">IF(INDIRECT(H$1&amp;"!$I$1",1)-1+'15MIN'!$A2086&lt;=INDIRECT(H$1&amp;"!$I$2",1),-OFFSET(INDIRECT(H$1&amp;"!$E$1",1),INDIRECT(H$1&amp;"!$I$1",1)-1+'15MIN'!$A2086-1,0),0)</f>
        <v>-53.095900999999998</v>
      </c>
      <c r="L2086" s="20">
        <f ca="1">IF(INDIRECT(L$1&amp;"!$I$1",1)-1+'15MIN'!$A2086&lt;=INDIRECT(L$1&amp;"!$I$2",1),OFFSET(INDIRECT(L$1&amp;"!$F$1",1),INDIRECT(L$1&amp;"!$I$1",1)-1+'15MIN'!$A2086-1,0),0)</f>
        <v>365.48724399999998</v>
      </c>
      <c r="M2086" s="20">
        <f ca="1">IF(INDIRECT(L$1&amp;"!$I$1",1)-1+'15MIN'!$A2086&lt;=INDIRECT(L$1&amp;"!$I$2",1),-OFFSET(INDIRECT(L$1&amp;"!$D$1",1),INDIRECT(L$1&amp;"!$I$1",1)-1+'15MIN'!$A2086-1,0),0)</f>
        <v>0</v>
      </c>
      <c r="N2086" s="20">
        <f ca="1">IF(INDIRECT(L$1&amp;"!$I$1",1)-1+'15MIN'!$A2086&lt;=INDIRECT(L$1&amp;"!$I$2",1),OFFSET(INDIRECT(L$1&amp;"!$G$1",1),INDIRECT(L$1&amp;"!$I$1",1)-1+'15MIN'!$A2086-1,0),0)</f>
        <v>7.4021379999999999</v>
      </c>
      <c r="O2086" s="21">
        <f ca="1">IF(INDIRECT(L$1&amp;"!$I$1",1)-1+'15MIN'!$A2086&lt;=INDIRECT(L$1&amp;"!$I$2",1),-OFFSET(INDIRECT(L$1&amp;"!$E$1",1),INDIRECT(L$1&amp;"!$I$1",1)-1+'15MIN'!$A2086-1,0),0)</f>
        <v>-39.146670999999998</v>
      </c>
    </row>
    <row r="2087" spans="1:15" x14ac:dyDescent="0.2">
      <c r="A2087" s="1">
        <f t="shared" si="95"/>
        <v>2083</v>
      </c>
      <c r="B2087" s="1">
        <f t="shared" si="96"/>
        <v>22</v>
      </c>
      <c r="C2087" s="19">
        <f t="shared" si="97"/>
        <v>0.6875</v>
      </c>
      <c r="D2087" s="20">
        <f ca="1">IF(INDIRECT($D$1&amp;"!$I$1",1)-1+'15MIN'!$A2087&lt;=INDIRECT($D$1&amp;"!$I$2",1),OFFSET(INDIRECT($D$1&amp;"!$F$1",1),INDIRECT($D$1&amp;"!$I$1",1)-1+'15MIN'!$A2087-1,0),0)</f>
        <v>6180.5122000000001</v>
      </c>
      <c r="E2087" s="20">
        <f ca="1">IF(CUEL!$I$1-1+'15MIN'!$A2087&lt;=CUEL!$I$2,-OFFSET(CUEL!$D$1,CUEL!$I$1-1+'15MIN'!$A2087-1,0),0)</f>
        <v>0</v>
      </c>
      <c r="F2087" s="20">
        <f ca="1">IF(INDIRECT($D$1&amp;"!$I$1",1)-1+'15MIN'!$A2087&lt;=INDIRECT($D$1&amp;"!$I$2",1),OFFSET(INDIRECT($D$1&amp;"!$G$1",1),INDIRECT($D$1&amp;"!$I$1",1)-1+'15MIN'!$A2087-1,0),0)</f>
        <v>0</v>
      </c>
      <c r="G2087" s="21">
        <f ca="1">IF(INDIRECT($D$1&amp;"!$I$1",1)-1+'15MIN'!$A2087&lt;=INDIRECT($D$1&amp;"!$I$2",1),-OFFSET(INDIRECT($D$1&amp;"!$E$1",1),INDIRECT($D$1&amp;"!$I$1",1)-1+'15MIN'!$A2087-1,0),0)</f>
        <v>-364.89001500000001</v>
      </c>
      <c r="H2087" s="20">
        <f ca="1">IF(INDIRECT(H$1&amp;"!$I$1",1)-1+'15MIN'!$A2087&lt;=INDIRECT(H$1&amp;"!$I$2",1),OFFSET(INDIRECT(H$1&amp;"!$F$1",1),INDIRECT(H$1&amp;"!$I$1",1)-1+'15MIN'!$A2087-1,0),0)</f>
        <v>620.86962900000003</v>
      </c>
      <c r="I2087" s="20">
        <f ca="1">IF(INDIRECT(H$1&amp;"!$I$1",1)-1+'15MIN'!$A2087&lt;=INDIRECT(H$1&amp;"!$I$2",1),-OFFSET(INDIRECT(H$1&amp;"!$D$1",1),INDIRECT(H$1&amp;"!$I$1",1)-1+'15MIN'!$A2087-1,0),0)</f>
        <v>0</v>
      </c>
      <c r="J2087" s="20">
        <f ca="1">IF(INDIRECT(H$1&amp;"!$I$1",1)-1+'15MIN'!$A2087&lt;=INDIRECT(H$1&amp;"!$I$2",1),OFFSET(INDIRECT(H$1&amp;"!$G$1",1),INDIRECT(H$1&amp;"!$I$1",1)-1+'15MIN'!$A2087-1,0),0)</f>
        <v>2.1690999999999998E-2</v>
      </c>
      <c r="K2087" s="21">
        <f ca="1">IF(INDIRECT(H$1&amp;"!$I$1",1)-1+'15MIN'!$A2087&lt;=INDIRECT(H$1&amp;"!$I$2",1),-OFFSET(INDIRECT(H$1&amp;"!$E$1",1),INDIRECT(H$1&amp;"!$I$1",1)-1+'15MIN'!$A2087-1,0),0)</f>
        <v>-56.243018999999997</v>
      </c>
      <c r="L2087" s="20">
        <f ca="1">IF(INDIRECT(L$1&amp;"!$I$1",1)-1+'15MIN'!$A2087&lt;=INDIRECT(L$1&amp;"!$I$2",1),OFFSET(INDIRECT(L$1&amp;"!$F$1",1),INDIRECT(L$1&amp;"!$I$1",1)-1+'15MIN'!$A2087-1,0),0)</f>
        <v>418.32669099999998</v>
      </c>
      <c r="M2087" s="20">
        <f ca="1">IF(INDIRECT(L$1&amp;"!$I$1",1)-1+'15MIN'!$A2087&lt;=INDIRECT(L$1&amp;"!$I$2",1),-OFFSET(INDIRECT(L$1&amp;"!$D$1",1),INDIRECT(L$1&amp;"!$I$1",1)-1+'15MIN'!$A2087-1,0),0)</f>
        <v>0</v>
      </c>
      <c r="N2087" s="20">
        <f ca="1">IF(INDIRECT(L$1&amp;"!$I$1",1)-1+'15MIN'!$A2087&lt;=INDIRECT(L$1&amp;"!$I$2",1),OFFSET(INDIRECT(L$1&amp;"!$G$1",1),INDIRECT(L$1&amp;"!$I$1",1)-1+'15MIN'!$A2087-1,0),0)</f>
        <v>24.974117</v>
      </c>
      <c r="O2087" s="21">
        <f ca="1">IF(INDIRECT(L$1&amp;"!$I$1",1)-1+'15MIN'!$A2087&lt;=INDIRECT(L$1&amp;"!$I$2",1),-OFFSET(INDIRECT(L$1&amp;"!$E$1",1),INDIRECT(L$1&amp;"!$I$1",1)-1+'15MIN'!$A2087-1,0),0)</f>
        <v>-26.319105</v>
      </c>
    </row>
    <row r="2088" spans="1:15" x14ac:dyDescent="0.2">
      <c r="A2088" s="1">
        <f t="shared" si="95"/>
        <v>2084</v>
      </c>
      <c r="B2088" s="1">
        <f t="shared" si="96"/>
        <v>22</v>
      </c>
      <c r="C2088" s="19">
        <f t="shared" si="97"/>
        <v>0.69791666666666696</v>
      </c>
      <c r="D2088" s="20">
        <f ca="1">IF(INDIRECT($D$1&amp;"!$I$1",1)-1+'15MIN'!$A2088&lt;=INDIRECT($D$1&amp;"!$I$2",1),OFFSET(INDIRECT($D$1&amp;"!$F$1",1),INDIRECT($D$1&amp;"!$I$1",1)-1+'15MIN'!$A2088-1,0),0)</f>
        <v>5666.5640000000003</v>
      </c>
      <c r="E2088" s="20">
        <f ca="1">IF(CUEL!$I$1-1+'15MIN'!$A2088&lt;=CUEL!$I$2,-OFFSET(CUEL!$D$1,CUEL!$I$1-1+'15MIN'!$A2088-1,0),0)</f>
        <v>0</v>
      </c>
      <c r="F2088" s="20">
        <f ca="1">IF(INDIRECT($D$1&amp;"!$I$1",1)-1+'15MIN'!$A2088&lt;=INDIRECT($D$1&amp;"!$I$2",1),OFFSET(INDIRECT($D$1&amp;"!$G$1",1),INDIRECT($D$1&amp;"!$I$1",1)-1+'15MIN'!$A2088-1,0),0)</f>
        <v>0</v>
      </c>
      <c r="G2088" s="21">
        <f ca="1">IF(INDIRECT($D$1&amp;"!$I$1",1)-1+'15MIN'!$A2088&lt;=INDIRECT($D$1&amp;"!$I$2",1),-OFFSET(INDIRECT($D$1&amp;"!$E$1",1),INDIRECT($D$1&amp;"!$I$1",1)-1+'15MIN'!$A2088-1,0),0)</f>
        <v>-262.71920799999998</v>
      </c>
      <c r="H2088" s="20">
        <f ca="1">IF(INDIRECT(H$1&amp;"!$I$1",1)-1+'15MIN'!$A2088&lt;=INDIRECT(H$1&amp;"!$I$2",1),OFFSET(INDIRECT(H$1&amp;"!$F$1",1),INDIRECT(H$1&amp;"!$I$1",1)-1+'15MIN'!$A2088-1,0),0)</f>
        <v>493.77410900000001</v>
      </c>
      <c r="I2088" s="20">
        <f ca="1">IF(INDIRECT(H$1&amp;"!$I$1",1)-1+'15MIN'!$A2088&lt;=INDIRECT(H$1&amp;"!$I$2",1),-OFFSET(INDIRECT(H$1&amp;"!$D$1",1),INDIRECT(H$1&amp;"!$I$1",1)-1+'15MIN'!$A2088-1,0),0)</f>
        <v>0</v>
      </c>
      <c r="J2088" s="20">
        <f ca="1">IF(INDIRECT(H$1&amp;"!$I$1",1)-1+'15MIN'!$A2088&lt;=INDIRECT(H$1&amp;"!$I$2",1),OFFSET(INDIRECT(H$1&amp;"!$G$1",1),INDIRECT(H$1&amp;"!$I$1",1)-1+'15MIN'!$A2088-1,0),0)</f>
        <v>3.7092E-2</v>
      </c>
      <c r="K2088" s="21">
        <f ca="1">IF(INDIRECT(H$1&amp;"!$I$1",1)-1+'15MIN'!$A2088&lt;=INDIRECT(H$1&amp;"!$I$2",1),-OFFSET(INDIRECT(H$1&amp;"!$E$1",1),INDIRECT(H$1&amp;"!$I$1",1)-1+'15MIN'!$A2088-1,0),0)</f>
        <v>-58.361313000000003</v>
      </c>
      <c r="L2088" s="20">
        <f ca="1">IF(INDIRECT(L$1&amp;"!$I$1",1)-1+'15MIN'!$A2088&lt;=INDIRECT(L$1&amp;"!$I$2",1),OFFSET(INDIRECT(L$1&amp;"!$F$1",1),INDIRECT(L$1&amp;"!$I$1",1)-1+'15MIN'!$A2088-1,0),0)</f>
        <v>798.90741000000003</v>
      </c>
      <c r="M2088" s="20">
        <f ca="1">IF(INDIRECT(L$1&amp;"!$I$1",1)-1+'15MIN'!$A2088&lt;=INDIRECT(L$1&amp;"!$I$2",1),-OFFSET(INDIRECT(L$1&amp;"!$D$1",1),INDIRECT(L$1&amp;"!$I$1",1)-1+'15MIN'!$A2088-1,0),0)</f>
        <v>0</v>
      </c>
      <c r="N2088" s="20">
        <f ca="1">IF(INDIRECT(L$1&amp;"!$I$1",1)-1+'15MIN'!$A2088&lt;=INDIRECT(L$1&amp;"!$I$2",1),OFFSET(INDIRECT(L$1&amp;"!$G$1",1),INDIRECT(L$1&amp;"!$I$1",1)-1+'15MIN'!$A2088-1,0),0)</f>
        <v>6.3021789999999998</v>
      </c>
      <c r="O2088" s="21">
        <f ca="1">IF(INDIRECT(L$1&amp;"!$I$1",1)-1+'15MIN'!$A2088&lt;=INDIRECT(L$1&amp;"!$I$2",1),-OFFSET(INDIRECT(L$1&amp;"!$E$1",1),INDIRECT(L$1&amp;"!$I$1",1)-1+'15MIN'!$A2088-1,0),0)</f>
        <v>-8.7328229999999998</v>
      </c>
    </row>
    <row r="2089" spans="1:15" x14ac:dyDescent="0.2">
      <c r="A2089" s="1">
        <f t="shared" si="95"/>
        <v>2085</v>
      </c>
      <c r="B2089" s="1">
        <f t="shared" si="96"/>
        <v>22</v>
      </c>
      <c r="C2089" s="19">
        <f t="shared" si="97"/>
        <v>0.70833333333333304</v>
      </c>
      <c r="D2089" s="20">
        <f ca="1">IF(INDIRECT($D$1&amp;"!$I$1",1)-1+'15MIN'!$A2089&lt;=INDIRECT($D$1&amp;"!$I$2",1),OFFSET(INDIRECT($D$1&amp;"!$F$1",1),INDIRECT($D$1&amp;"!$I$1",1)-1+'15MIN'!$A2089-1,0),0)</f>
        <v>6126.2349000000004</v>
      </c>
      <c r="E2089" s="20">
        <f ca="1">IF(CUEL!$I$1-1+'15MIN'!$A2089&lt;=CUEL!$I$2,-OFFSET(CUEL!$D$1,CUEL!$I$1-1+'15MIN'!$A2089-1,0),0)</f>
        <v>0</v>
      </c>
      <c r="F2089" s="20">
        <f ca="1">IF(INDIRECT($D$1&amp;"!$I$1",1)-1+'15MIN'!$A2089&lt;=INDIRECT($D$1&amp;"!$I$2",1),OFFSET(INDIRECT($D$1&amp;"!$G$1",1),INDIRECT($D$1&amp;"!$I$1",1)-1+'15MIN'!$A2089-1,0),0)</f>
        <v>0</v>
      </c>
      <c r="G2089" s="21">
        <f ca="1">IF(INDIRECT($D$1&amp;"!$I$1",1)-1+'15MIN'!$A2089&lt;=INDIRECT($D$1&amp;"!$I$2",1),-OFFSET(INDIRECT($D$1&amp;"!$E$1",1),INDIRECT($D$1&amp;"!$I$1",1)-1+'15MIN'!$A2089-1,0),0)</f>
        <v>-342.576233</v>
      </c>
      <c r="H2089" s="20">
        <f ca="1">IF(INDIRECT(H$1&amp;"!$I$1",1)-1+'15MIN'!$A2089&lt;=INDIRECT(H$1&amp;"!$I$2",1),OFFSET(INDIRECT(H$1&amp;"!$F$1",1),INDIRECT(H$1&amp;"!$I$1",1)-1+'15MIN'!$A2089-1,0),0)</f>
        <v>600.96350099999995</v>
      </c>
      <c r="I2089" s="20">
        <f ca="1">IF(INDIRECT(H$1&amp;"!$I$1",1)-1+'15MIN'!$A2089&lt;=INDIRECT(H$1&amp;"!$I$2",1),-OFFSET(INDIRECT(H$1&amp;"!$D$1",1),INDIRECT(H$1&amp;"!$I$1",1)-1+'15MIN'!$A2089-1,0),0)</f>
        <v>0</v>
      </c>
      <c r="J2089" s="20">
        <f ca="1">IF(INDIRECT(H$1&amp;"!$I$1",1)-1+'15MIN'!$A2089&lt;=INDIRECT(H$1&amp;"!$I$2",1),OFFSET(INDIRECT(H$1&amp;"!$G$1",1),INDIRECT(H$1&amp;"!$I$1",1)-1+'15MIN'!$A2089-1,0),0)</f>
        <v>0.23009299999999999</v>
      </c>
      <c r="K2089" s="21">
        <f ca="1">IF(INDIRECT(H$1&amp;"!$I$1",1)-1+'15MIN'!$A2089&lt;=INDIRECT(H$1&amp;"!$I$2",1),-OFFSET(INDIRECT(H$1&amp;"!$E$1",1),INDIRECT(H$1&amp;"!$I$1",1)-1+'15MIN'!$A2089-1,0),0)</f>
        <v>-51.163657999999998</v>
      </c>
      <c r="L2089" s="20">
        <f ca="1">IF(INDIRECT(L$1&amp;"!$I$1",1)-1+'15MIN'!$A2089&lt;=INDIRECT(L$1&amp;"!$I$2",1),OFFSET(INDIRECT(L$1&amp;"!$F$1",1),INDIRECT(L$1&amp;"!$I$1",1)-1+'15MIN'!$A2089-1,0),0)</f>
        <v>2239.9038089999999</v>
      </c>
      <c r="M2089" s="20">
        <f ca="1">IF(INDIRECT(L$1&amp;"!$I$1",1)-1+'15MIN'!$A2089&lt;=INDIRECT(L$1&amp;"!$I$2",1),-OFFSET(INDIRECT(L$1&amp;"!$D$1",1),INDIRECT(L$1&amp;"!$I$1",1)-1+'15MIN'!$A2089-1,0),0)</f>
        <v>0</v>
      </c>
      <c r="N2089" s="20">
        <f ca="1">IF(INDIRECT(L$1&amp;"!$I$1",1)-1+'15MIN'!$A2089&lt;=INDIRECT(L$1&amp;"!$I$2",1),OFFSET(INDIRECT(L$1&amp;"!$G$1",1),INDIRECT(L$1&amp;"!$I$1",1)-1+'15MIN'!$A2089-1,0),0)</f>
        <v>0.127856</v>
      </c>
      <c r="O2089" s="21">
        <f ca="1">IF(INDIRECT(L$1&amp;"!$I$1",1)-1+'15MIN'!$A2089&lt;=INDIRECT(L$1&amp;"!$I$2",1),-OFFSET(INDIRECT(L$1&amp;"!$E$1",1),INDIRECT(L$1&amp;"!$I$1",1)-1+'15MIN'!$A2089-1,0),0)</f>
        <v>-15.749919999999999</v>
      </c>
    </row>
    <row r="2090" spans="1:15" x14ac:dyDescent="0.2">
      <c r="A2090" s="1">
        <f t="shared" si="95"/>
        <v>2086</v>
      </c>
      <c r="B2090" s="1">
        <f t="shared" si="96"/>
        <v>22</v>
      </c>
      <c r="C2090" s="19">
        <f t="shared" si="97"/>
        <v>0.71875</v>
      </c>
      <c r="D2090" s="20">
        <f ca="1">IF(INDIRECT($D$1&amp;"!$I$1",1)-1+'15MIN'!$A2090&lt;=INDIRECT($D$1&amp;"!$I$2",1),OFFSET(INDIRECT($D$1&amp;"!$F$1",1),INDIRECT($D$1&amp;"!$I$1",1)-1+'15MIN'!$A2090-1,0),0)</f>
        <v>6661.3608000000004</v>
      </c>
      <c r="E2090" s="20">
        <f ca="1">IF(CUEL!$I$1-1+'15MIN'!$A2090&lt;=CUEL!$I$2,-OFFSET(CUEL!$D$1,CUEL!$I$1-1+'15MIN'!$A2090-1,0),0)</f>
        <v>0</v>
      </c>
      <c r="F2090" s="20">
        <f ca="1">IF(INDIRECT($D$1&amp;"!$I$1",1)-1+'15MIN'!$A2090&lt;=INDIRECT($D$1&amp;"!$I$2",1),OFFSET(INDIRECT($D$1&amp;"!$G$1",1),INDIRECT($D$1&amp;"!$I$1",1)-1+'15MIN'!$A2090-1,0),0)</f>
        <v>0</v>
      </c>
      <c r="G2090" s="21">
        <f ca="1">IF(INDIRECT($D$1&amp;"!$I$1",1)-1+'15MIN'!$A2090&lt;=INDIRECT($D$1&amp;"!$I$2",1),-OFFSET(INDIRECT($D$1&amp;"!$E$1",1),INDIRECT($D$1&amp;"!$I$1",1)-1+'15MIN'!$A2090-1,0),0)</f>
        <v>-440.42279100000002</v>
      </c>
      <c r="H2090" s="20">
        <f ca="1">IF(INDIRECT(H$1&amp;"!$I$1",1)-1+'15MIN'!$A2090&lt;=INDIRECT(H$1&amp;"!$I$2",1),OFFSET(INDIRECT(H$1&amp;"!$F$1",1),INDIRECT(H$1&amp;"!$I$1",1)-1+'15MIN'!$A2090-1,0),0)</f>
        <v>314.45166</v>
      </c>
      <c r="I2090" s="20">
        <f ca="1">IF(INDIRECT(H$1&amp;"!$I$1",1)-1+'15MIN'!$A2090&lt;=INDIRECT(H$1&amp;"!$I$2",1),-OFFSET(INDIRECT(H$1&amp;"!$D$1",1),INDIRECT(H$1&amp;"!$I$1",1)-1+'15MIN'!$A2090-1,0),0)</f>
        <v>0</v>
      </c>
      <c r="J2090" s="20">
        <f ca="1">IF(INDIRECT(H$1&amp;"!$I$1",1)-1+'15MIN'!$A2090&lt;=INDIRECT(H$1&amp;"!$I$2",1),OFFSET(INDIRECT(H$1&amp;"!$G$1",1),INDIRECT(H$1&amp;"!$I$1",1)-1+'15MIN'!$A2090-1,0),0)</f>
        <v>10.505914000000001</v>
      </c>
      <c r="K2090" s="21">
        <f ca="1">IF(INDIRECT(H$1&amp;"!$I$1",1)-1+'15MIN'!$A2090&lt;=INDIRECT(H$1&amp;"!$I$2",1),-OFFSET(INDIRECT(H$1&amp;"!$E$1",1),INDIRECT(H$1&amp;"!$I$1",1)-1+'15MIN'!$A2090-1,0),0)</f>
        <v>-62.096493000000002</v>
      </c>
      <c r="L2090" s="20">
        <f ca="1">IF(INDIRECT(L$1&amp;"!$I$1",1)-1+'15MIN'!$A2090&lt;=INDIRECT(L$1&amp;"!$I$2",1),OFFSET(INDIRECT(L$1&amp;"!$F$1",1),INDIRECT(L$1&amp;"!$I$1",1)-1+'15MIN'!$A2090-1,0),0)</f>
        <v>4695.6982420000004</v>
      </c>
      <c r="M2090" s="20">
        <f ca="1">IF(INDIRECT(L$1&amp;"!$I$1",1)-1+'15MIN'!$A2090&lt;=INDIRECT(L$1&amp;"!$I$2",1),-OFFSET(INDIRECT(L$1&amp;"!$D$1",1),INDIRECT(L$1&amp;"!$I$1",1)-1+'15MIN'!$A2090-1,0),0)</f>
        <v>0</v>
      </c>
      <c r="N2090" s="20">
        <f ca="1">IF(INDIRECT(L$1&amp;"!$I$1",1)-1+'15MIN'!$A2090&lt;=INDIRECT(L$1&amp;"!$I$2",1),OFFSET(INDIRECT(L$1&amp;"!$G$1",1),INDIRECT(L$1&amp;"!$I$1",1)-1+'15MIN'!$A2090-1,0),0)</f>
        <v>6.6611320000000003</v>
      </c>
      <c r="O2090" s="21">
        <f ca="1">IF(INDIRECT(L$1&amp;"!$I$1",1)-1+'15MIN'!$A2090&lt;=INDIRECT(L$1&amp;"!$I$2",1),-OFFSET(INDIRECT(L$1&amp;"!$E$1",1),INDIRECT(L$1&amp;"!$I$1",1)-1+'15MIN'!$A2090-1,0),0)</f>
        <v>-4.1351329999999997</v>
      </c>
    </row>
    <row r="2091" spans="1:15" x14ac:dyDescent="0.2">
      <c r="A2091" s="1">
        <f t="shared" si="95"/>
        <v>2087</v>
      </c>
      <c r="B2091" s="1">
        <f t="shared" si="96"/>
        <v>22</v>
      </c>
      <c r="C2091" s="19">
        <f t="shared" si="97"/>
        <v>0.72916666666666696</v>
      </c>
      <c r="D2091" s="20">
        <f ca="1">IF(INDIRECT($D$1&amp;"!$I$1",1)-1+'15MIN'!$A2091&lt;=INDIRECT($D$1&amp;"!$I$2",1),OFFSET(INDIRECT($D$1&amp;"!$F$1",1),INDIRECT($D$1&amp;"!$I$1",1)-1+'15MIN'!$A2091-1,0),0)</f>
        <v>7048.0258999999996</v>
      </c>
      <c r="E2091" s="20">
        <f ca="1">IF(CUEL!$I$1-1+'15MIN'!$A2091&lt;=CUEL!$I$2,-OFFSET(CUEL!$D$1,CUEL!$I$1-1+'15MIN'!$A2091-1,0),0)</f>
        <v>0</v>
      </c>
      <c r="F2091" s="20">
        <f ca="1">IF(INDIRECT($D$1&amp;"!$I$1",1)-1+'15MIN'!$A2091&lt;=INDIRECT($D$1&amp;"!$I$2",1),OFFSET(INDIRECT($D$1&amp;"!$G$1",1),INDIRECT($D$1&amp;"!$I$1",1)-1+'15MIN'!$A2091-1,0),0)</f>
        <v>0</v>
      </c>
      <c r="G2091" s="21">
        <f ca="1">IF(INDIRECT($D$1&amp;"!$I$1",1)-1+'15MIN'!$A2091&lt;=INDIRECT($D$1&amp;"!$I$2",1),-OFFSET(INDIRECT($D$1&amp;"!$E$1",1),INDIRECT($D$1&amp;"!$I$1",1)-1+'15MIN'!$A2091-1,0),0)</f>
        <v>-520.08007799999996</v>
      </c>
      <c r="H2091" s="20">
        <f ca="1">IF(INDIRECT(H$1&amp;"!$I$1",1)-1+'15MIN'!$A2091&lt;=INDIRECT(H$1&amp;"!$I$2",1),OFFSET(INDIRECT(H$1&amp;"!$F$1",1),INDIRECT(H$1&amp;"!$I$1",1)-1+'15MIN'!$A2091-1,0),0)</f>
        <v>59.345730000000003</v>
      </c>
      <c r="I2091" s="20">
        <f ca="1">IF(INDIRECT(H$1&amp;"!$I$1",1)-1+'15MIN'!$A2091&lt;=INDIRECT(H$1&amp;"!$I$2",1),-OFFSET(INDIRECT(H$1&amp;"!$D$1",1),INDIRECT(H$1&amp;"!$I$1",1)-1+'15MIN'!$A2091-1,0),0)</f>
        <v>-34.212772000000001</v>
      </c>
      <c r="J2091" s="20">
        <f ca="1">IF(INDIRECT(H$1&amp;"!$I$1",1)-1+'15MIN'!$A2091&lt;=INDIRECT(H$1&amp;"!$I$2",1),OFFSET(INDIRECT(H$1&amp;"!$G$1",1),INDIRECT(H$1&amp;"!$I$1",1)-1+'15MIN'!$A2091-1,0),0)</f>
        <v>67.475998000000004</v>
      </c>
      <c r="K2091" s="21">
        <f ca="1">IF(INDIRECT(H$1&amp;"!$I$1",1)-1+'15MIN'!$A2091&lt;=INDIRECT(H$1&amp;"!$I$2",1),-OFFSET(INDIRECT(H$1&amp;"!$E$1",1),INDIRECT(H$1&amp;"!$I$1",1)-1+'15MIN'!$A2091-1,0),0)</f>
        <v>-93.142937000000003</v>
      </c>
      <c r="L2091" s="20">
        <f ca="1">IF(INDIRECT(L$1&amp;"!$I$1",1)-1+'15MIN'!$A2091&lt;=INDIRECT(L$1&amp;"!$I$2",1),OFFSET(INDIRECT(L$1&amp;"!$F$1",1),INDIRECT(L$1&amp;"!$I$1",1)-1+'15MIN'!$A2091-1,0),0)</f>
        <v>9270.7919920000004</v>
      </c>
      <c r="M2091" s="20">
        <f ca="1">IF(INDIRECT(L$1&amp;"!$I$1",1)-1+'15MIN'!$A2091&lt;=INDIRECT(L$1&amp;"!$I$2",1),-OFFSET(INDIRECT(L$1&amp;"!$D$1",1),INDIRECT(L$1&amp;"!$I$1",1)-1+'15MIN'!$A2091-1,0),0)</f>
        <v>0</v>
      </c>
      <c r="N2091" s="20">
        <f ca="1">IF(INDIRECT(L$1&amp;"!$I$1",1)-1+'15MIN'!$A2091&lt;=INDIRECT(L$1&amp;"!$I$2",1),OFFSET(INDIRECT(L$1&amp;"!$G$1",1),INDIRECT(L$1&amp;"!$I$1",1)-1+'15MIN'!$A2091-1,0),0)</f>
        <v>40.125565000000002</v>
      </c>
      <c r="O2091" s="21">
        <f ca="1">IF(INDIRECT(L$1&amp;"!$I$1",1)-1+'15MIN'!$A2091&lt;=INDIRECT(L$1&amp;"!$I$2",1),-OFFSET(INDIRECT(L$1&amp;"!$E$1",1),INDIRECT(L$1&amp;"!$I$1",1)-1+'15MIN'!$A2091-1,0),0)</f>
        <v>-6.0629999999999998E-3</v>
      </c>
    </row>
    <row r="2092" spans="1:15" x14ac:dyDescent="0.2">
      <c r="A2092" s="1">
        <f t="shared" si="95"/>
        <v>2088</v>
      </c>
      <c r="B2092" s="1">
        <f t="shared" si="96"/>
        <v>22</v>
      </c>
      <c r="C2092" s="19">
        <f t="shared" si="97"/>
        <v>0.73958333333333304</v>
      </c>
      <c r="D2092" s="20">
        <f ca="1">IF(INDIRECT($D$1&amp;"!$I$1",1)-1+'15MIN'!$A2092&lt;=INDIRECT($D$1&amp;"!$I$2",1),OFFSET(INDIRECT($D$1&amp;"!$F$1",1),INDIRECT($D$1&amp;"!$I$1",1)-1+'15MIN'!$A2092-1,0),0)</f>
        <v>6478.6318000000001</v>
      </c>
      <c r="E2092" s="20">
        <f ca="1">IF(CUEL!$I$1-1+'15MIN'!$A2092&lt;=CUEL!$I$2,-OFFSET(CUEL!$D$1,CUEL!$I$1-1+'15MIN'!$A2092-1,0),0)</f>
        <v>0</v>
      </c>
      <c r="F2092" s="20">
        <f ca="1">IF(INDIRECT($D$1&amp;"!$I$1",1)-1+'15MIN'!$A2092&lt;=INDIRECT($D$1&amp;"!$I$2",1),OFFSET(INDIRECT($D$1&amp;"!$G$1",1),INDIRECT($D$1&amp;"!$I$1",1)-1+'15MIN'!$A2092-1,0),0)</f>
        <v>0</v>
      </c>
      <c r="G2092" s="21">
        <f ca="1">IF(INDIRECT($D$1&amp;"!$I$1",1)-1+'15MIN'!$A2092&lt;=INDIRECT($D$1&amp;"!$I$2",1),-OFFSET(INDIRECT($D$1&amp;"!$E$1",1),INDIRECT($D$1&amp;"!$I$1",1)-1+'15MIN'!$A2092-1,0),0)</f>
        <v>-393.589539</v>
      </c>
      <c r="H2092" s="20">
        <f ca="1">IF(INDIRECT(H$1&amp;"!$I$1",1)-1+'15MIN'!$A2092&lt;=INDIRECT(H$1&amp;"!$I$2",1),OFFSET(INDIRECT(H$1&amp;"!$F$1",1),INDIRECT(H$1&amp;"!$I$1",1)-1+'15MIN'!$A2092-1,0),0)</f>
        <v>0</v>
      </c>
      <c r="I2092" s="20">
        <f ca="1">IF(INDIRECT(H$1&amp;"!$I$1",1)-1+'15MIN'!$A2092&lt;=INDIRECT(H$1&amp;"!$I$2",1),-OFFSET(INDIRECT(H$1&amp;"!$D$1",1),INDIRECT(H$1&amp;"!$I$1",1)-1+'15MIN'!$A2092-1,0),0)</f>
        <v>-158.399429</v>
      </c>
      <c r="J2092" s="20">
        <f ca="1">IF(INDIRECT(H$1&amp;"!$I$1",1)-1+'15MIN'!$A2092&lt;=INDIRECT(H$1&amp;"!$I$2",1),OFFSET(INDIRECT(H$1&amp;"!$G$1",1),INDIRECT(H$1&amp;"!$I$1",1)-1+'15MIN'!$A2092-1,0),0)</f>
        <v>505.40576199999998</v>
      </c>
      <c r="K2092" s="21">
        <f ca="1">IF(INDIRECT(H$1&amp;"!$I$1",1)-1+'15MIN'!$A2092&lt;=INDIRECT(H$1&amp;"!$I$2",1),-OFFSET(INDIRECT(H$1&amp;"!$E$1",1),INDIRECT(H$1&amp;"!$I$1",1)-1+'15MIN'!$A2092-1,0),0)</f>
        <v>0</v>
      </c>
      <c r="L2092" s="20">
        <f ca="1">IF(INDIRECT(L$1&amp;"!$I$1",1)-1+'15MIN'!$A2092&lt;=INDIRECT(L$1&amp;"!$I$2",1),OFFSET(INDIRECT(L$1&amp;"!$F$1",1),INDIRECT(L$1&amp;"!$I$1",1)-1+'15MIN'!$A2092-1,0),0)</f>
        <v>7288.1547849999997</v>
      </c>
      <c r="M2092" s="20">
        <f ca="1">IF(INDIRECT(L$1&amp;"!$I$1",1)-1+'15MIN'!$A2092&lt;=INDIRECT(L$1&amp;"!$I$2",1),-OFFSET(INDIRECT(L$1&amp;"!$D$1",1),INDIRECT(L$1&amp;"!$I$1",1)-1+'15MIN'!$A2092-1,0),0)</f>
        <v>0</v>
      </c>
      <c r="N2092" s="20">
        <f ca="1">IF(INDIRECT(L$1&amp;"!$I$1",1)-1+'15MIN'!$A2092&lt;=INDIRECT(L$1&amp;"!$I$2",1),OFFSET(INDIRECT(L$1&amp;"!$G$1",1),INDIRECT(L$1&amp;"!$I$1",1)-1+'15MIN'!$A2092-1,0),0)</f>
        <v>31.185509</v>
      </c>
      <c r="O2092" s="21">
        <f ca="1">IF(INDIRECT(L$1&amp;"!$I$1",1)-1+'15MIN'!$A2092&lt;=INDIRECT(L$1&amp;"!$I$2",1),-OFFSET(INDIRECT(L$1&amp;"!$E$1",1),INDIRECT(L$1&amp;"!$I$1",1)-1+'15MIN'!$A2092-1,0),0)</f>
        <v>-0.21762799999999999</v>
      </c>
    </row>
    <row r="2093" spans="1:15" x14ac:dyDescent="0.2">
      <c r="A2093" s="1">
        <f t="shared" si="95"/>
        <v>2089</v>
      </c>
      <c r="B2093" s="1">
        <f t="shared" si="96"/>
        <v>22</v>
      </c>
      <c r="C2093" s="19">
        <f t="shared" si="97"/>
        <v>0.75</v>
      </c>
      <c r="D2093" s="20">
        <f ca="1">IF(INDIRECT($D$1&amp;"!$I$1",1)-1+'15MIN'!$A2093&lt;=INDIRECT($D$1&amp;"!$I$2",1),OFFSET(INDIRECT($D$1&amp;"!$F$1",1),INDIRECT($D$1&amp;"!$I$1",1)-1+'15MIN'!$A2093-1,0),0)</f>
        <v>6718.585</v>
      </c>
      <c r="E2093" s="20">
        <f ca="1">IF(CUEL!$I$1-1+'15MIN'!$A2093&lt;=CUEL!$I$2,-OFFSET(CUEL!$D$1,CUEL!$I$1-1+'15MIN'!$A2093-1,0),0)</f>
        <v>0</v>
      </c>
      <c r="F2093" s="20">
        <f ca="1">IF(INDIRECT($D$1&amp;"!$I$1",1)-1+'15MIN'!$A2093&lt;=INDIRECT($D$1&amp;"!$I$2",1),OFFSET(INDIRECT($D$1&amp;"!$G$1",1),INDIRECT($D$1&amp;"!$I$1",1)-1+'15MIN'!$A2093-1,0),0)</f>
        <v>0</v>
      </c>
      <c r="G2093" s="21">
        <f ca="1">IF(INDIRECT($D$1&amp;"!$I$1",1)-1+'15MIN'!$A2093&lt;=INDIRECT($D$1&amp;"!$I$2",1),-OFFSET(INDIRECT($D$1&amp;"!$E$1",1),INDIRECT($D$1&amp;"!$I$1",1)-1+'15MIN'!$A2093-1,0),0)</f>
        <v>-439.87924199999998</v>
      </c>
      <c r="H2093" s="20">
        <f ca="1">IF(INDIRECT(H$1&amp;"!$I$1",1)-1+'15MIN'!$A2093&lt;=INDIRECT(H$1&amp;"!$I$2",1),OFFSET(INDIRECT(H$1&amp;"!$F$1",1),INDIRECT(H$1&amp;"!$I$1",1)-1+'15MIN'!$A2093-1,0),0)</f>
        <v>0</v>
      </c>
      <c r="I2093" s="20">
        <f ca="1">IF(INDIRECT(H$1&amp;"!$I$1",1)-1+'15MIN'!$A2093&lt;=INDIRECT(H$1&amp;"!$I$2",1),-OFFSET(INDIRECT(H$1&amp;"!$D$1",1),INDIRECT(H$1&amp;"!$I$1",1)-1+'15MIN'!$A2093-1,0),0)</f>
        <v>-165.34446700000001</v>
      </c>
      <c r="J2093" s="20">
        <f ca="1">IF(INDIRECT(H$1&amp;"!$I$1",1)-1+'15MIN'!$A2093&lt;=INDIRECT(H$1&amp;"!$I$2",1),OFFSET(INDIRECT(H$1&amp;"!$G$1",1),INDIRECT(H$1&amp;"!$I$1",1)-1+'15MIN'!$A2093-1,0),0)</f>
        <v>1314.220703</v>
      </c>
      <c r="K2093" s="21">
        <f ca="1">IF(INDIRECT(H$1&amp;"!$I$1",1)-1+'15MIN'!$A2093&lt;=INDIRECT(H$1&amp;"!$I$2",1),-OFFSET(INDIRECT(H$1&amp;"!$E$1",1),INDIRECT(H$1&amp;"!$I$1",1)-1+'15MIN'!$A2093-1,0),0)</f>
        <v>0</v>
      </c>
      <c r="L2093" s="20">
        <f ca="1">IF(INDIRECT(L$1&amp;"!$I$1",1)-1+'15MIN'!$A2093&lt;=INDIRECT(L$1&amp;"!$I$2",1),OFFSET(INDIRECT(L$1&amp;"!$F$1",1),INDIRECT(L$1&amp;"!$I$1",1)-1+'15MIN'!$A2093-1,0),0)</f>
        <v>6563.1420900000003</v>
      </c>
      <c r="M2093" s="20">
        <f ca="1">IF(INDIRECT(L$1&amp;"!$I$1",1)-1+'15MIN'!$A2093&lt;=INDIRECT(L$1&amp;"!$I$2",1),-OFFSET(INDIRECT(L$1&amp;"!$D$1",1),INDIRECT(L$1&amp;"!$I$1",1)-1+'15MIN'!$A2093-1,0),0)</f>
        <v>0</v>
      </c>
      <c r="N2093" s="20">
        <f ca="1">IF(INDIRECT(L$1&amp;"!$I$1",1)-1+'15MIN'!$A2093&lt;=INDIRECT(L$1&amp;"!$I$2",1),OFFSET(INDIRECT(L$1&amp;"!$G$1",1),INDIRECT(L$1&amp;"!$I$1",1)-1+'15MIN'!$A2093-1,0),0)</f>
        <v>12.869225999999999</v>
      </c>
      <c r="O2093" s="21">
        <f ca="1">IF(INDIRECT(L$1&amp;"!$I$1",1)-1+'15MIN'!$A2093&lt;=INDIRECT(L$1&amp;"!$I$2",1),-OFFSET(INDIRECT(L$1&amp;"!$E$1",1),INDIRECT(L$1&amp;"!$I$1",1)-1+'15MIN'!$A2093-1,0),0)</f>
        <v>-0.114202</v>
      </c>
    </row>
    <row r="2094" spans="1:15" x14ac:dyDescent="0.2">
      <c r="A2094" s="1">
        <f t="shared" si="95"/>
        <v>2090</v>
      </c>
      <c r="B2094" s="1">
        <f t="shared" si="96"/>
        <v>22</v>
      </c>
      <c r="C2094" s="19">
        <f t="shared" si="97"/>
        <v>0.76041666666666696</v>
      </c>
      <c r="D2094" s="20">
        <f ca="1">IF(INDIRECT($D$1&amp;"!$I$1",1)-1+'15MIN'!$A2094&lt;=INDIRECT($D$1&amp;"!$I$2",1),OFFSET(INDIRECT($D$1&amp;"!$F$1",1),INDIRECT($D$1&amp;"!$I$1",1)-1+'15MIN'!$A2094-1,0),0)</f>
        <v>6459.6426000000001</v>
      </c>
      <c r="E2094" s="20">
        <f ca="1">IF(CUEL!$I$1-1+'15MIN'!$A2094&lt;=CUEL!$I$2,-OFFSET(CUEL!$D$1,CUEL!$I$1-1+'15MIN'!$A2094-1,0),0)</f>
        <v>0</v>
      </c>
      <c r="F2094" s="20">
        <f ca="1">IF(INDIRECT($D$1&amp;"!$I$1",1)-1+'15MIN'!$A2094&lt;=INDIRECT($D$1&amp;"!$I$2",1),OFFSET(INDIRECT($D$1&amp;"!$G$1",1),INDIRECT($D$1&amp;"!$I$1",1)-1+'15MIN'!$A2094-1,0),0)</f>
        <v>0</v>
      </c>
      <c r="G2094" s="21">
        <f ca="1">IF(INDIRECT($D$1&amp;"!$I$1",1)-1+'15MIN'!$A2094&lt;=INDIRECT($D$1&amp;"!$I$2",1),-OFFSET(INDIRECT($D$1&amp;"!$E$1",1),INDIRECT($D$1&amp;"!$I$1",1)-1+'15MIN'!$A2094-1,0),0)</f>
        <v>-389.22830199999999</v>
      </c>
      <c r="H2094" s="20">
        <f ca="1">IF(INDIRECT(H$1&amp;"!$I$1",1)-1+'15MIN'!$A2094&lt;=INDIRECT(H$1&amp;"!$I$2",1),OFFSET(INDIRECT(H$1&amp;"!$F$1",1),INDIRECT(H$1&amp;"!$I$1",1)-1+'15MIN'!$A2094-1,0),0)</f>
        <v>0</v>
      </c>
      <c r="I2094" s="20">
        <f ca="1">IF(INDIRECT(H$1&amp;"!$I$1",1)-1+'15MIN'!$A2094&lt;=INDIRECT(H$1&amp;"!$I$2",1),-OFFSET(INDIRECT(H$1&amp;"!$D$1",1),INDIRECT(H$1&amp;"!$I$1",1)-1+'15MIN'!$A2094-1,0),0)</f>
        <v>-156.689774</v>
      </c>
      <c r="J2094" s="20">
        <f ca="1">IF(INDIRECT(H$1&amp;"!$I$1",1)-1+'15MIN'!$A2094&lt;=INDIRECT(H$1&amp;"!$I$2",1),OFFSET(INDIRECT(H$1&amp;"!$G$1",1),INDIRECT(H$1&amp;"!$I$1",1)-1+'15MIN'!$A2094-1,0),0)</f>
        <v>1599.6538089999999</v>
      </c>
      <c r="K2094" s="21">
        <f ca="1">IF(INDIRECT(H$1&amp;"!$I$1",1)-1+'15MIN'!$A2094&lt;=INDIRECT(H$1&amp;"!$I$2",1),-OFFSET(INDIRECT(H$1&amp;"!$E$1",1),INDIRECT(H$1&amp;"!$I$1",1)-1+'15MIN'!$A2094-1,0),0)</f>
        <v>0</v>
      </c>
      <c r="L2094" s="20">
        <f ca="1">IF(INDIRECT(L$1&amp;"!$I$1",1)-1+'15MIN'!$A2094&lt;=INDIRECT(L$1&amp;"!$I$2",1),OFFSET(INDIRECT(L$1&amp;"!$F$1",1),INDIRECT(L$1&amp;"!$I$1",1)-1+'15MIN'!$A2094-1,0),0)</f>
        <v>6975.6137699999999</v>
      </c>
      <c r="M2094" s="20">
        <f ca="1">IF(INDIRECT(L$1&amp;"!$I$1",1)-1+'15MIN'!$A2094&lt;=INDIRECT(L$1&amp;"!$I$2",1),-OFFSET(INDIRECT(L$1&amp;"!$D$1",1),INDIRECT(L$1&amp;"!$I$1",1)-1+'15MIN'!$A2094-1,0),0)</f>
        <v>0</v>
      </c>
      <c r="N2094" s="20">
        <f ca="1">IF(INDIRECT(L$1&amp;"!$I$1",1)-1+'15MIN'!$A2094&lt;=INDIRECT(L$1&amp;"!$I$2",1),OFFSET(INDIRECT(L$1&amp;"!$G$1",1),INDIRECT(L$1&amp;"!$I$1",1)-1+'15MIN'!$A2094-1,0),0)</f>
        <v>19.262343999999999</v>
      </c>
      <c r="O2094" s="21">
        <f ca="1">IF(INDIRECT(L$1&amp;"!$I$1",1)-1+'15MIN'!$A2094&lt;=INDIRECT(L$1&amp;"!$I$2",1),-OFFSET(INDIRECT(L$1&amp;"!$E$1",1),INDIRECT(L$1&amp;"!$I$1",1)-1+'15MIN'!$A2094-1,0),0)</f>
        <v>-3.9042E-2</v>
      </c>
    </row>
    <row r="2095" spans="1:15" x14ac:dyDescent="0.2">
      <c r="A2095" s="1">
        <f t="shared" si="95"/>
        <v>2091</v>
      </c>
      <c r="B2095" s="1">
        <f t="shared" si="96"/>
        <v>22</v>
      </c>
      <c r="C2095" s="19">
        <f t="shared" si="97"/>
        <v>0.77083333333333304</v>
      </c>
      <c r="D2095" s="20">
        <f ca="1">IF(INDIRECT($D$1&amp;"!$I$1",1)-1+'15MIN'!$A2095&lt;=INDIRECT($D$1&amp;"!$I$2",1),OFFSET(INDIRECT($D$1&amp;"!$F$1",1),INDIRECT($D$1&amp;"!$I$1",1)-1+'15MIN'!$A2095-1,0),0)</f>
        <v>6013.1216000000004</v>
      </c>
      <c r="E2095" s="20">
        <f ca="1">IF(CUEL!$I$1-1+'15MIN'!$A2095&lt;=CUEL!$I$2,-OFFSET(CUEL!$D$1,CUEL!$I$1-1+'15MIN'!$A2095-1,0),0)</f>
        <v>0</v>
      </c>
      <c r="F2095" s="20">
        <f ca="1">IF(INDIRECT($D$1&amp;"!$I$1",1)-1+'15MIN'!$A2095&lt;=INDIRECT($D$1&amp;"!$I$2",1),OFFSET(INDIRECT($D$1&amp;"!$G$1",1),INDIRECT($D$1&amp;"!$I$1",1)-1+'15MIN'!$A2095-1,0),0)</f>
        <v>0</v>
      </c>
      <c r="G2095" s="21">
        <f ca="1">IF(INDIRECT($D$1&amp;"!$I$1",1)-1+'15MIN'!$A2095&lt;=INDIRECT($D$1&amp;"!$I$2",1),-OFFSET(INDIRECT($D$1&amp;"!$E$1",1),INDIRECT($D$1&amp;"!$I$1",1)-1+'15MIN'!$A2095-1,0),0)</f>
        <v>-293.59127799999999</v>
      </c>
      <c r="H2095" s="20">
        <f ca="1">IF(INDIRECT(H$1&amp;"!$I$1",1)-1+'15MIN'!$A2095&lt;=INDIRECT(H$1&amp;"!$I$2",1),OFFSET(INDIRECT(H$1&amp;"!$F$1",1),INDIRECT(H$1&amp;"!$I$1",1)-1+'15MIN'!$A2095-1,0),0)</f>
        <v>0</v>
      </c>
      <c r="I2095" s="20">
        <f ca="1">IF(INDIRECT(H$1&amp;"!$I$1",1)-1+'15MIN'!$A2095&lt;=INDIRECT(H$1&amp;"!$I$2",1),-OFFSET(INDIRECT(H$1&amp;"!$D$1",1),INDIRECT(H$1&amp;"!$I$1",1)-1+'15MIN'!$A2095-1,0),0)</f>
        <v>-149.476303</v>
      </c>
      <c r="J2095" s="20">
        <f ca="1">IF(INDIRECT(H$1&amp;"!$I$1",1)-1+'15MIN'!$A2095&lt;=INDIRECT(H$1&amp;"!$I$2",1),OFFSET(INDIRECT(H$1&amp;"!$G$1",1),INDIRECT(H$1&amp;"!$I$1",1)-1+'15MIN'!$A2095-1,0),0)</f>
        <v>1504.381592</v>
      </c>
      <c r="K2095" s="21">
        <f ca="1">IF(INDIRECT(H$1&amp;"!$I$1",1)-1+'15MIN'!$A2095&lt;=INDIRECT(H$1&amp;"!$I$2",1),-OFFSET(INDIRECT(H$1&amp;"!$E$1",1),INDIRECT(H$1&amp;"!$I$1",1)-1+'15MIN'!$A2095-1,0),0)</f>
        <v>0</v>
      </c>
      <c r="L2095" s="20">
        <f ca="1">IF(INDIRECT(L$1&amp;"!$I$1",1)-1+'15MIN'!$A2095&lt;=INDIRECT(L$1&amp;"!$I$2",1),OFFSET(INDIRECT(L$1&amp;"!$F$1",1),INDIRECT(L$1&amp;"!$I$1",1)-1+'15MIN'!$A2095-1,0),0)</f>
        <v>7433.9086909999996</v>
      </c>
      <c r="M2095" s="20">
        <f ca="1">IF(INDIRECT(L$1&amp;"!$I$1",1)-1+'15MIN'!$A2095&lt;=INDIRECT(L$1&amp;"!$I$2",1),-OFFSET(INDIRECT(L$1&amp;"!$D$1",1),INDIRECT(L$1&amp;"!$I$1",1)-1+'15MIN'!$A2095-1,0),0)</f>
        <v>0</v>
      </c>
      <c r="N2095" s="20">
        <f ca="1">IF(INDIRECT(L$1&amp;"!$I$1",1)-1+'15MIN'!$A2095&lt;=INDIRECT(L$1&amp;"!$I$2",1),OFFSET(INDIRECT(L$1&amp;"!$G$1",1),INDIRECT(L$1&amp;"!$I$1",1)-1+'15MIN'!$A2095-1,0),0)</f>
        <v>20.519912999999999</v>
      </c>
      <c r="O2095" s="21">
        <f ca="1">IF(INDIRECT(L$1&amp;"!$I$1",1)-1+'15MIN'!$A2095&lt;=INDIRECT(L$1&amp;"!$I$2",1),-OFFSET(INDIRECT(L$1&amp;"!$E$1",1),INDIRECT(L$1&amp;"!$I$1",1)-1+'15MIN'!$A2095-1,0),0)</f>
        <v>-1.5471E-2</v>
      </c>
    </row>
    <row r="2096" spans="1:15" x14ac:dyDescent="0.2">
      <c r="A2096" s="1">
        <f t="shared" si="95"/>
        <v>2092</v>
      </c>
      <c r="B2096" s="1">
        <f t="shared" si="96"/>
        <v>22</v>
      </c>
      <c r="C2096" s="19">
        <f t="shared" si="97"/>
        <v>0.78125</v>
      </c>
      <c r="D2096" s="20">
        <f ca="1">IF(INDIRECT($D$1&amp;"!$I$1",1)-1+'15MIN'!$A2096&lt;=INDIRECT($D$1&amp;"!$I$2",1),OFFSET(INDIRECT($D$1&amp;"!$F$1",1),INDIRECT($D$1&amp;"!$I$1",1)-1+'15MIN'!$A2096-1,0),0)</f>
        <v>6666.1630999999998</v>
      </c>
      <c r="E2096" s="20">
        <f ca="1">IF(CUEL!$I$1-1+'15MIN'!$A2096&lt;=CUEL!$I$2,-OFFSET(CUEL!$D$1,CUEL!$I$1-1+'15MIN'!$A2096-1,0),0)</f>
        <v>0</v>
      </c>
      <c r="F2096" s="20">
        <f ca="1">IF(INDIRECT($D$1&amp;"!$I$1",1)-1+'15MIN'!$A2096&lt;=INDIRECT($D$1&amp;"!$I$2",1),OFFSET(INDIRECT($D$1&amp;"!$G$1",1),INDIRECT($D$1&amp;"!$I$1",1)-1+'15MIN'!$A2096-1,0),0)</f>
        <v>0</v>
      </c>
      <c r="G2096" s="21">
        <f ca="1">IF(INDIRECT($D$1&amp;"!$I$1",1)-1+'15MIN'!$A2096&lt;=INDIRECT($D$1&amp;"!$I$2",1),-OFFSET(INDIRECT($D$1&amp;"!$E$1",1),INDIRECT($D$1&amp;"!$I$1",1)-1+'15MIN'!$A2096-1,0),0)</f>
        <v>-426.51196299999998</v>
      </c>
      <c r="H2096" s="20">
        <f ca="1">IF(INDIRECT(H$1&amp;"!$I$1",1)-1+'15MIN'!$A2096&lt;=INDIRECT(H$1&amp;"!$I$2",1),OFFSET(INDIRECT(H$1&amp;"!$F$1",1),INDIRECT(H$1&amp;"!$I$1",1)-1+'15MIN'!$A2096-1,0),0)</f>
        <v>11.117049</v>
      </c>
      <c r="I2096" s="20">
        <f ca="1">IF(INDIRECT(H$1&amp;"!$I$1",1)-1+'15MIN'!$A2096&lt;=INDIRECT(H$1&amp;"!$I$2",1),-OFFSET(INDIRECT(H$1&amp;"!$D$1",1),INDIRECT(H$1&amp;"!$I$1",1)-1+'15MIN'!$A2096-1,0),0)</f>
        <v>-49.817123000000002</v>
      </c>
      <c r="J2096" s="20">
        <f ca="1">IF(INDIRECT(H$1&amp;"!$I$1",1)-1+'15MIN'!$A2096&lt;=INDIRECT(H$1&amp;"!$I$2",1),OFFSET(INDIRECT(H$1&amp;"!$G$1",1),INDIRECT(H$1&amp;"!$I$1",1)-1+'15MIN'!$A2096-1,0),0)</f>
        <v>171.94482400000001</v>
      </c>
      <c r="K2096" s="21">
        <f ca="1">IF(INDIRECT(H$1&amp;"!$I$1",1)-1+'15MIN'!$A2096&lt;=INDIRECT(H$1&amp;"!$I$2",1),-OFFSET(INDIRECT(H$1&amp;"!$E$1",1),INDIRECT(H$1&amp;"!$I$1",1)-1+'15MIN'!$A2096-1,0),0)</f>
        <v>-228.23223899999999</v>
      </c>
      <c r="L2096" s="20">
        <f ca="1">IF(INDIRECT(L$1&amp;"!$I$1",1)-1+'15MIN'!$A2096&lt;=INDIRECT(L$1&amp;"!$I$2",1),OFFSET(INDIRECT(L$1&amp;"!$F$1",1),INDIRECT(L$1&amp;"!$I$1",1)-1+'15MIN'!$A2096-1,0),0)</f>
        <v>7230.2084960000002</v>
      </c>
      <c r="M2096" s="20">
        <f ca="1">IF(INDIRECT(L$1&amp;"!$I$1",1)-1+'15MIN'!$A2096&lt;=INDIRECT(L$1&amp;"!$I$2",1),-OFFSET(INDIRECT(L$1&amp;"!$D$1",1),INDIRECT(L$1&amp;"!$I$1",1)-1+'15MIN'!$A2096-1,0),0)</f>
        <v>0</v>
      </c>
      <c r="N2096" s="20">
        <f ca="1">IF(INDIRECT(L$1&amp;"!$I$1",1)-1+'15MIN'!$A2096&lt;=INDIRECT(L$1&amp;"!$I$2",1),OFFSET(INDIRECT(L$1&amp;"!$G$1",1),INDIRECT(L$1&amp;"!$I$1",1)-1+'15MIN'!$A2096-1,0),0)</f>
        <v>7.5748259999999998</v>
      </c>
      <c r="O2096" s="21">
        <f ca="1">IF(INDIRECT(L$1&amp;"!$I$1",1)-1+'15MIN'!$A2096&lt;=INDIRECT(L$1&amp;"!$I$2",1),-OFFSET(INDIRECT(L$1&amp;"!$E$1",1),INDIRECT(L$1&amp;"!$I$1",1)-1+'15MIN'!$A2096-1,0),0)</f>
        <v>-1.141124</v>
      </c>
    </row>
    <row r="2097" spans="1:15" x14ac:dyDescent="0.2">
      <c r="A2097" s="1">
        <f t="shared" si="95"/>
        <v>2093</v>
      </c>
      <c r="B2097" s="1">
        <f t="shared" si="96"/>
        <v>22</v>
      </c>
      <c r="C2097" s="19">
        <f t="shared" si="97"/>
        <v>0.79166666666666696</v>
      </c>
      <c r="D2097" s="20">
        <f ca="1">IF(INDIRECT($D$1&amp;"!$I$1",1)-1+'15MIN'!$A2097&lt;=INDIRECT($D$1&amp;"!$I$2",1),OFFSET(INDIRECT($D$1&amp;"!$F$1",1),INDIRECT($D$1&amp;"!$I$1",1)-1+'15MIN'!$A2097-1,0),0)</f>
        <v>6980.0775999999996</v>
      </c>
      <c r="E2097" s="20">
        <f ca="1">IF(CUEL!$I$1-1+'15MIN'!$A2097&lt;=CUEL!$I$2,-OFFSET(CUEL!$D$1,CUEL!$I$1-1+'15MIN'!$A2097-1,0),0)</f>
        <v>0</v>
      </c>
      <c r="F2097" s="20">
        <f ca="1">IF(INDIRECT($D$1&amp;"!$I$1",1)-1+'15MIN'!$A2097&lt;=INDIRECT($D$1&amp;"!$I$2",1),OFFSET(INDIRECT($D$1&amp;"!$G$1",1),INDIRECT($D$1&amp;"!$I$1",1)-1+'15MIN'!$A2097-1,0),0)</f>
        <v>0</v>
      </c>
      <c r="G2097" s="21">
        <f ca="1">IF(INDIRECT($D$1&amp;"!$I$1",1)-1+'15MIN'!$A2097&lt;=INDIRECT($D$1&amp;"!$I$2",1),-OFFSET(INDIRECT($D$1&amp;"!$E$1",1),INDIRECT($D$1&amp;"!$I$1",1)-1+'15MIN'!$A2097-1,0),0)</f>
        <v>-496.39178500000003</v>
      </c>
      <c r="H2097" s="20">
        <f ca="1">IF(INDIRECT(H$1&amp;"!$I$1",1)-1+'15MIN'!$A2097&lt;=INDIRECT(H$1&amp;"!$I$2",1),OFFSET(INDIRECT(H$1&amp;"!$F$1",1),INDIRECT(H$1&amp;"!$I$1",1)-1+'15MIN'!$A2097-1,0),0)</f>
        <v>261.08496100000002</v>
      </c>
      <c r="I2097" s="20">
        <f ca="1">IF(INDIRECT(H$1&amp;"!$I$1",1)-1+'15MIN'!$A2097&lt;=INDIRECT(H$1&amp;"!$I$2",1),-OFFSET(INDIRECT(H$1&amp;"!$D$1",1),INDIRECT(H$1&amp;"!$I$1",1)-1+'15MIN'!$A2097-1,0),0)</f>
        <v>-0.61778900000000003</v>
      </c>
      <c r="J2097" s="20">
        <f ca="1">IF(INDIRECT(H$1&amp;"!$I$1",1)-1+'15MIN'!$A2097&lt;=INDIRECT(H$1&amp;"!$I$2",1),OFFSET(INDIRECT(H$1&amp;"!$G$1",1),INDIRECT(H$1&amp;"!$I$1",1)-1+'15MIN'!$A2097-1,0),0)</f>
        <v>9.7498000000000001E-2</v>
      </c>
      <c r="K2097" s="21">
        <f ca="1">IF(INDIRECT(H$1&amp;"!$I$1",1)-1+'15MIN'!$A2097&lt;=INDIRECT(H$1&amp;"!$I$2",1),-OFFSET(INDIRECT(H$1&amp;"!$E$1",1),INDIRECT(H$1&amp;"!$I$1",1)-1+'15MIN'!$A2097-1,0),0)</f>
        <v>-221.56976299999999</v>
      </c>
      <c r="L2097" s="20">
        <f ca="1">IF(INDIRECT(L$1&amp;"!$I$1",1)-1+'15MIN'!$A2097&lt;=INDIRECT(L$1&amp;"!$I$2",1),OFFSET(INDIRECT(L$1&amp;"!$F$1",1),INDIRECT(L$1&amp;"!$I$1",1)-1+'15MIN'!$A2097-1,0),0)</f>
        <v>6684.611328</v>
      </c>
      <c r="M2097" s="20">
        <f ca="1">IF(INDIRECT(L$1&amp;"!$I$1",1)-1+'15MIN'!$A2097&lt;=INDIRECT(L$1&amp;"!$I$2",1),-OFFSET(INDIRECT(L$1&amp;"!$D$1",1),INDIRECT(L$1&amp;"!$I$1",1)-1+'15MIN'!$A2097-1,0),0)</f>
        <v>0</v>
      </c>
      <c r="N2097" s="20">
        <f ca="1">IF(INDIRECT(L$1&amp;"!$I$1",1)-1+'15MIN'!$A2097&lt;=INDIRECT(L$1&amp;"!$I$2",1),OFFSET(INDIRECT(L$1&amp;"!$G$1",1),INDIRECT(L$1&amp;"!$I$1",1)-1+'15MIN'!$A2097-1,0),0)</f>
        <v>0.61837500000000001</v>
      </c>
      <c r="O2097" s="21">
        <f ca="1">IF(INDIRECT(L$1&amp;"!$I$1",1)-1+'15MIN'!$A2097&lt;=INDIRECT(L$1&amp;"!$I$2",1),-OFFSET(INDIRECT(L$1&amp;"!$E$1",1),INDIRECT(L$1&amp;"!$I$1",1)-1+'15MIN'!$A2097-1,0),0)</f>
        <v>-10.129657999999999</v>
      </c>
    </row>
    <row r="2098" spans="1:15" x14ac:dyDescent="0.2">
      <c r="A2098" s="1">
        <f t="shared" si="95"/>
        <v>2094</v>
      </c>
      <c r="B2098" s="1">
        <f t="shared" si="96"/>
        <v>22</v>
      </c>
      <c r="C2098" s="19">
        <f t="shared" si="97"/>
        <v>0.80208333333333304</v>
      </c>
      <c r="D2098" s="20">
        <f ca="1">IF(INDIRECT($D$1&amp;"!$I$1",1)-1+'15MIN'!$A2098&lt;=INDIRECT($D$1&amp;"!$I$2",1),OFFSET(INDIRECT($D$1&amp;"!$F$1",1),INDIRECT($D$1&amp;"!$I$1",1)-1+'15MIN'!$A2098-1,0),0)</f>
        <v>6629.1283999999996</v>
      </c>
      <c r="E2098" s="20">
        <f ca="1">IF(CUEL!$I$1-1+'15MIN'!$A2098&lt;=CUEL!$I$2,-OFFSET(CUEL!$D$1,CUEL!$I$1-1+'15MIN'!$A2098-1,0),0)</f>
        <v>0</v>
      </c>
      <c r="F2098" s="20">
        <f ca="1">IF(INDIRECT($D$1&amp;"!$I$1",1)-1+'15MIN'!$A2098&lt;=INDIRECT($D$1&amp;"!$I$2",1),OFFSET(INDIRECT($D$1&amp;"!$G$1",1),INDIRECT($D$1&amp;"!$I$1",1)-1+'15MIN'!$A2098-1,0),0)</f>
        <v>0</v>
      </c>
      <c r="G2098" s="21">
        <f ca="1">IF(INDIRECT($D$1&amp;"!$I$1",1)-1+'15MIN'!$A2098&lt;=INDIRECT($D$1&amp;"!$I$2",1),-OFFSET(INDIRECT($D$1&amp;"!$E$1",1),INDIRECT($D$1&amp;"!$I$1",1)-1+'15MIN'!$A2098-1,0),0)</f>
        <v>-419.86569200000002</v>
      </c>
      <c r="H2098" s="20">
        <f ca="1">IF(INDIRECT(H$1&amp;"!$I$1",1)-1+'15MIN'!$A2098&lt;=INDIRECT(H$1&amp;"!$I$2",1),OFFSET(INDIRECT(H$1&amp;"!$F$1",1),INDIRECT(H$1&amp;"!$I$1",1)-1+'15MIN'!$A2098-1,0),0)</f>
        <v>452.76672400000001</v>
      </c>
      <c r="I2098" s="20">
        <f ca="1">IF(INDIRECT(H$1&amp;"!$I$1",1)-1+'15MIN'!$A2098&lt;=INDIRECT(H$1&amp;"!$I$2",1),-OFFSET(INDIRECT(H$1&amp;"!$D$1",1),INDIRECT(H$1&amp;"!$I$1",1)-1+'15MIN'!$A2098-1,0),0)</f>
        <v>0</v>
      </c>
      <c r="J2098" s="20">
        <f ca="1">IF(INDIRECT(H$1&amp;"!$I$1",1)-1+'15MIN'!$A2098&lt;=INDIRECT(H$1&amp;"!$I$2",1),OFFSET(INDIRECT(H$1&amp;"!$G$1",1),INDIRECT(H$1&amp;"!$I$1",1)-1+'15MIN'!$A2098-1,0),0)</f>
        <v>21.217991000000001</v>
      </c>
      <c r="K2098" s="21">
        <f ca="1">IF(INDIRECT(H$1&amp;"!$I$1",1)-1+'15MIN'!$A2098&lt;=INDIRECT(H$1&amp;"!$I$2",1),-OFFSET(INDIRECT(H$1&amp;"!$E$1",1),INDIRECT(H$1&amp;"!$I$1",1)-1+'15MIN'!$A2098-1,0),0)</f>
        <v>-32.235408999999997</v>
      </c>
      <c r="L2098" s="20">
        <f ca="1">IF(INDIRECT(L$1&amp;"!$I$1",1)-1+'15MIN'!$A2098&lt;=INDIRECT(L$1&amp;"!$I$2",1),OFFSET(INDIRECT(L$1&amp;"!$F$1",1),INDIRECT(L$1&amp;"!$I$1",1)-1+'15MIN'!$A2098-1,0),0)</f>
        <v>7044.4956050000001</v>
      </c>
      <c r="M2098" s="20">
        <f ca="1">IF(INDIRECT(L$1&amp;"!$I$1",1)-1+'15MIN'!$A2098&lt;=INDIRECT(L$1&amp;"!$I$2",1),-OFFSET(INDIRECT(L$1&amp;"!$D$1",1),INDIRECT(L$1&amp;"!$I$1",1)-1+'15MIN'!$A2098-1,0),0)</f>
        <v>0</v>
      </c>
      <c r="N2098" s="20">
        <f ca="1">IF(INDIRECT(L$1&amp;"!$I$1",1)-1+'15MIN'!$A2098&lt;=INDIRECT(L$1&amp;"!$I$2",1),OFFSET(INDIRECT(L$1&amp;"!$G$1",1),INDIRECT(L$1&amp;"!$I$1",1)-1+'15MIN'!$A2098-1,0),0)</f>
        <v>2.5671460000000002</v>
      </c>
      <c r="O2098" s="21">
        <f ca="1">IF(INDIRECT(L$1&amp;"!$I$1",1)-1+'15MIN'!$A2098&lt;=INDIRECT(L$1&amp;"!$I$2",1),-OFFSET(INDIRECT(L$1&amp;"!$E$1",1),INDIRECT(L$1&amp;"!$I$1",1)-1+'15MIN'!$A2098-1,0),0)</f>
        <v>-4.74932</v>
      </c>
    </row>
    <row r="2099" spans="1:15" x14ac:dyDescent="0.2">
      <c r="A2099" s="1">
        <f t="shared" si="95"/>
        <v>2095</v>
      </c>
      <c r="B2099" s="1">
        <f t="shared" si="96"/>
        <v>22</v>
      </c>
      <c r="C2099" s="19">
        <f t="shared" si="97"/>
        <v>0.8125</v>
      </c>
      <c r="D2099" s="20">
        <f ca="1">IF(INDIRECT($D$1&amp;"!$I$1",1)-1+'15MIN'!$A2099&lt;=INDIRECT($D$1&amp;"!$I$2",1),OFFSET(INDIRECT($D$1&amp;"!$F$1",1),INDIRECT($D$1&amp;"!$I$1",1)-1+'15MIN'!$A2099-1,0),0)</f>
        <v>6459.5438999999997</v>
      </c>
      <c r="E2099" s="20">
        <f ca="1">IF(CUEL!$I$1-1+'15MIN'!$A2099&lt;=CUEL!$I$2,-OFFSET(CUEL!$D$1,CUEL!$I$1-1+'15MIN'!$A2099-1,0),0)</f>
        <v>0</v>
      </c>
      <c r="F2099" s="20">
        <f ca="1">IF(INDIRECT($D$1&amp;"!$I$1",1)-1+'15MIN'!$A2099&lt;=INDIRECT($D$1&amp;"!$I$2",1),OFFSET(INDIRECT($D$1&amp;"!$G$1",1),INDIRECT($D$1&amp;"!$I$1",1)-1+'15MIN'!$A2099-1,0),0)</f>
        <v>0</v>
      </c>
      <c r="G2099" s="21">
        <f ca="1">IF(INDIRECT($D$1&amp;"!$I$1",1)-1+'15MIN'!$A2099&lt;=INDIRECT($D$1&amp;"!$I$2",1),-OFFSET(INDIRECT($D$1&amp;"!$E$1",1),INDIRECT($D$1&amp;"!$I$1",1)-1+'15MIN'!$A2099-1,0),0)</f>
        <v>-393.817139</v>
      </c>
      <c r="H2099" s="20">
        <f ca="1">IF(INDIRECT(H$1&amp;"!$I$1",1)-1+'15MIN'!$A2099&lt;=INDIRECT(H$1&amp;"!$I$2",1),OFFSET(INDIRECT(H$1&amp;"!$F$1",1),INDIRECT(H$1&amp;"!$I$1",1)-1+'15MIN'!$A2099-1,0),0)</f>
        <v>308.24194299999999</v>
      </c>
      <c r="I2099" s="20">
        <f ca="1">IF(INDIRECT(H$1&amp;"!$I$1",1)-1+'15MIN'!$A2099&lt;=INDIRECT(H$1&amp;"!$I$2",1),-OFFSET(INDIRECT(H$1&amp;"!$D$1",1),INDIRECT(H$1&amp;"!$I$1",1)-1+'15MIN'!$A2099-1,0),0)</f>
        <v>0</v>
      </c>
      <c r="J2099" s="20">
        <f ca="1">IF(INDIRECT(H$1&amp;"!$I$1",1)-1+'15MIN'!$A2099&lt;=INDIRECT(H$1&amp;"!$I$2",1),OFFSET(INDIRECT(H$1&amp;"!$G$1",1),INDIRECT(H$1&amp;"!$I$1",1)-1+'15MIN'!$A2099-1,0),0)</f>
        <v>26.689921999999999</v>
      </c>
      <c r="K2099" s="21">
        <f ca="1">IF(INDIRECT(H$1&amp;"!$I$1",1)-1+'15MIN'!$A2099&lt;=INDIRECT(H$1&amp;"!$I$2",1),-OFFSET(INDIRECT(H$1&amp;"!$E$1",1),INDIRECT(H$1&amp;"!$I$1",1)-1+'15MIN'!$A2099-1,0),0)</f>
        <v>-21.456596000000001</v>
      </c>
      <c r="L2099" s="20">
        <f ca="1">IF(INDIRECT(L$1&amp;"!$I$1",1)-1+'15MIN'!$A2099&lt;=INDIRECT(L$1&amp;"!$I$2",1),OFFSET(INDIRECT(L$1&amp;"!$F$1",1),INDIRECT(L$1&amp;"!$I$1",1)-1+'15MIN'!$A2099-1,0),0)</f>
        <v>9385.6103519999997</v>
      </c>
      <c r="M2099" s="20">
        <f ca="1">IF(INDIRECT(L$1&amp;"!$I$1",1)-1+'15MIN'!$A2099&lt;=INDIRECT(L$1&amp;"!$I$2",1),-OFFSET(INDIRECT(L$1&amp;"!$D$1",1),INDIRECT(L$1&amp;"!$I$1",1)-1+'15MIN'!$A2099-1,0),0)</f>
        <v>0</v>
      </c>
      <c r="N2099" s="20">
        <f ca="1">IF(INDIRECT(L$1&amp;"!$I$1",1)-1+'15MIN'!$A2099&lt;=INDIRECT(L$1&amp;"!$I$2",1),OFFSET(INDIRECT(L$1&amp;"!$G$1",1),INDIRECT(L$1&amp;"!$I$1",1)-1+'15MIN'!$A2099-1,0),0)</f>
        <v>15.836586</v>
      </c>
      <c r="O2099" s="21">
        <f ca="1">IF(INDIRECT(L$1&amp;"!$I$1",1)-1+'15MIN'!$A2099&lt;=INDIRECT(L$1&amp;"!$I$2",1),-OFFSET(INDIRECT(L$1&amp;"!$E$1",1),INDIRECT(L$1&amp;"!$I$1",1)-1+'15MIN'!$A2099-1,0),0)</f>
        <v>-0.10073699999999999</v>
      </c>
    </row>
    <row r="2100" spans="1:15" x14ac:dyDescent="0.2">
      <c r="A2100" s="1">
        <f t="shared" si="95"/>
        <v>2096</v>
      </c>
      <c r="B2100" s="1">
        <f t="shared" si="96"/>
        <v>22</v>
      </c>
      <c r="C2100" s="19">
        <f t="shared" si="97"/>
        <v>0.82291666666666696</v>
      </c>
      <c r="D2100" s="20">
        <f ca="1">IF(INDIRECT($D$1&amp;"!$I$1",1)-1+'15MIN'!$A2100&lt;=INDIRECT($D$1&amp;"!$I$2",1),OFFSET(INDIRECT($D$1&amp;"!$F$1",1),INDIRECT($D$1&amp;"!$I$1",1)-1+'15MIN'!$A2100-1,0),0)</f>
        <v>6345.0541999999996</v>
      </c>
      <c r="E2100" s="20">
        <f ca="1">IF(CUEL!$I$1-1+'15MIN'!$A2100&lt;=CUEL!$I$2,-OFFSET(CUEL!$D$1,CUEL!$I$1-1+'15MIN'!$A2100-1,0),0)</f>
        <v>0</v>
      </c>
      <c r="F2100" s="20">
        <f ca="1">IF(INDIRECT($D$1&amp;"!$I$1",1)-1+'15MIN'!$A2100&lt;=INDIRECT($D$1&amp;"!$I$2",1),OFFSET(INDIRECT($D$1&amp;"!$G$1",1),INDIRECT($D$1&amp;"!$I$1",1)-1+'15MIN'!$A2100-1,0),0)</f>
        <v>0</v>
      </c>
      <c r="G2100" s="21">
        <f ca="1">IF(INDIRECT($D$1&amp;"!$I$1",1)-1+'15MIN'!$A2100&lt;=INDIRECT($D$1&amp;"!$I$2",1),-OFFSET(INDIRECT($D$1&amp;"!$E$1",1),INDIRECT($D$1&amp;"!$I$1",1)-1+'15MIN'!$A2100-1,0),0)</f>
        <v>-373.14099099999999</v>
      </c>
      <c r="H2100" s="20">
        <f ca="1">IF(INDIRECT(H$1&amp;"!$I$1",1)-1+'15MIN'!$A2100&lt;=INDIRECT(H$1&amp;"!$I$2",1),OFFSET(INDIRECT(H$1&amp;"!$F$1",1),INDIRECT(H$1&amp;"!$I$1",1)-1+'15MIN'!$A2100-1,0),0)</f>
        <v>263.41296399999999</v>
      </c>
      <c r="I2100" s="20">
        <f ca="1">IF(INDIRECT(H$1&amp;"!$I$1",1)-1+'15MIN'!$A2100&lt;=INDIRECT(H$1&amp;"!$I$2",1),-OFFSET(INDIRECT(H$1&amp;"!$D$1",1),INDIRECT(H$1&amp;"!$I$1",1)-1+'15MIN'!$A2100-1,0),0)</f>
        <v>0</v>
      </c>
      <c r="J2100" s="20">
        <f ca="1">IF(INDIRECT(H$1&amp;"!$I$1",1)-1+'15MIN'!$A2100&lt;=INDIRECT(H$1&amp;"!$I$2",1),OFFSET(INDIRECT(H$1&amp;"!$G$1",1),INDIRECT(H$1&amp;"!$I$1",1)-1+'15MIN'!$A2100-1,0),0)</f>
        <v>0.74332699999999996</v>
      </c>
      <c r="K2100" s="21">
        <f ca="1">IF(INDIRECT(H$1&amp;"!$I$1",1)-1+'15MIN'!$A2100&lt;=INDIRECT(H$1&amp;"!$I$2",1),-OFFSET(INDIRECT(H$1&amp;"!$E$1",1),INDIRECT(H$1&amp;"!$I$1",1)-1+'15MIN'!$A2100-1,0),0)</f>
        <v>-94.918762000000001</v>
      </c>
      <c r="L2100" s="20">
        <f ca="1">IF(INDIRECT(L$1&amp;"!$I$1",1)-1+'15MIN'!$A2100&lt;=INDIRECT(L$1&amp;"!$I$2",1),OFFSET(INDIRECT(L$1&amp;"!$F$1",1),INDIRECT(L$1&amp;"!$I$1",1)-1+'15MIN'!$A2100-1,0),0)</f>
        <v>10251.198</v>
      </c>
      <c r="M2100" s="20">
        <f ca="1">IF(INDIRECT(L$1&amp;"!$I$1",1)-1+'15MIN'!$A2100&lt;=INDIRECT(L$1&amp;"!$I$2",1),-OFFSET(INDIRECT(L$1&amp;"!$D$1",1),INDIRECT(L$1&amp;"!$I$1",1)-1+'15MIN'!$A2100-1,0),0)</f>
        <v>0</v>
      </c>
      <c r="N2100" s="20">
        <f ca="1">IF(INDIRECT(L$1&amp;"!$I$1",1)-1+'15MIN'!$A2100&lt;=INDIRECT(L$1&amp;"!$I$2",1),OFFSET(INDIRECT(L$1&amp;"!$G$1",1),INDIRECT(L$1&amp;"!$I$1",1)-1+'15MIN'!$A2100-1,0),0)</f>
        <v>13.552538999999999</v>
      </c>
      <c r="O2100" s="21">
        <f ca="1">IF(INDIRECT(L$1&amp;"!$I$1",1)-1+'15MIN'!$A2100&lt;=INDIRECT(L$1&amp;"!$I$2",1),-OFFSET(INDIRECT(L$1&amp;"!$E$1",1),INDIRECT(L$1&amp;"!$I$1",1)-1+'15MIN'!$A2100-1,0),0)</f>
        <v>-0.30006899999999997</v>
      </c>
    </row>
    <row r="2101" spans="1:15" x14ac:dyDescent="0.2">
      <c r="A2101" s="1">
        <f t="shared" si="95"/>
        <v>2097</v>
      </c>
      <c r="B2101" s="1">
        <f t="shared" si="96"/>
        <v>22</v>
      </c>
      <c r="C2101" s="19">
        <f t="shared" si="97"/>
        <v>0.83333333333333304</v>
      </c>
      <c r="D2101" s="20">
        <f ca="1">IF(INDIRECT($D$1&amp;"!$I$1",1)-1+'15MIN'!$A2101&lt;=INDIRECT($D$1&amp;"!$I$2",1),OFFSET(INDIRECT($D$1&amp;"!$F$1",1),INDIRECT($D$1&amp;"!$I$1",1)-1+'15MIN'!$A2101-1,0),0)</f>
        <v>6994.4076999999997</v>
      </c>
      <c r="E2101" s="20">
        <f ca="1">IF(CUEL!$I$1-1+'15MIN'!$A2101&lt;=CUEL!$I$2,-OFFSET(CUEL!$D$1,CUEL!$I$1-1+'15MIN'!$A2101-1,0),0)</f>
        <v>0</v>
      </c>
      <c r="F2101" s="20">
        <f ca="1">IF(INDIRECT($D$1&amp;"!$I$1",1)-1+'15MIN'!$A2101&lt;=INDIRECT($D$1&amp;"!$I$2",1),OFFSET(INDIRECT($D$1&amp;"!$G$1",1),INDIRECT($D$1&amp;"!$I$1",1)-1+'15MIN'!$A2101-1,0),0)</f>
        <v>0</v>
      </c>
      <c r="G2101" s="21">
        <f ca="1">IF(INDIRECT($D$1&amp;"!$I$1",1)-1+'15MIN'!$A2101&lt;=INDIRECT($D$1&amp;"!$I$2",1),-OFFSET(INDIRECT($D$1&amp;"!$E$1",1),INDIRECT($D$1&amp;"!$I$1",1)-1+'15MIN'!$A2101-1,0),0)</f>
        <v>-508.34893799999998</v>
      </c>
      <c r="H2101" s="20">
        <f ca="1">IF(INDIRECT(H$1&amp;"!$I$1",1)-1+'15MIN'!$A2101&lt;=INDIRECT(H$1&amp;"!$I$2",1),OFFSET(INDIRECT(H$1&amp;"!$F$1",1),INDIRECT(H$1&amp;"!$I$1",1)-1+'15MIN'!$A2101-1,0),0)</f>
        <v>301.39404300000001</v>
      </c>
      <c r="I2101" s="20">
        <f ca="1">IF(INDIRECT(H$1&amp;"!$I$1",1)-1+'15MIN'!$A2101&lt;=INDIRECT(H$1&amp;"!$I$2",1),-OFFSET(INDIRECT(H$1&amp;"!$D$1",1),INDIRECT(H$1&amp;"!$I$1",1)-1+'15MIN'!$A2101-1,0),0)</f>
        <v>0</v>
      </c>
      <c r="J2101" s="20">
        <f ca="1">IF(INDIRECT(H$1&amp;"!$I$1",1)-1+'15MIN'!$A2101&lt;=INDIRECT(H$1&amp;"!$I$2",1),OFFSET(INDIRECT(H$1&amp;"!$G$1",1),INDIRECT(H$1&amp;"!$I$1",1)-1+'15MIN'!$A2101-1,0),0)</f>
        <v>0.266295</v>
      </c>
      <c r="K2101" s="21">
        <f ca="1">IF(INDIRECT(H$1&amp;"!$I$1",1)-1+'15MIN'!$A2101&lt;=INDIRECT(H$1&amp;"!$I$2",1),-OFFSET(INDIRECT(H$1&amp;"!$E$1",1),INDIRECT(H$1&amp;"!$I$1",1)-1+'15MIN'!$A2101-1,0),0)</f>
        <v>-34.645091999999998</v>
      </c>
      <c r="L2101" s="20">
        <f ca="1">IF(INDIRECT(L$1&amp;"!$I$1",1)-1+'15MIN'!$A2101&lt;=INDIRECT(L$1&amp;"!$I$2",1),OFFSET(INDIRECT(L$1&amp;"!$F$1",1),INDIRECT(L$1&amp;"!$I$1",1)-1+'15MIN'!$A2101-1,0),0)</f>
        <v>10663.0625</v>
      </c>
      <c r="M2101" s="20">
        <f ca="1">IF(INDIRECT(L$1&amp;"!$I$1",1)-1+'15MIN'!$A2101&lt;=INDIRECT(L$1&amp;"!$I$2",1),-OFFSET(INDIRECT(L$1&amp;"!$D$1",1),INDIRECT(L$1&amp;"!$I$1",1)-1+'15MIN'!$A2101-1,0),0)</f>
        <v>0</v>
      </c>
      <c r="N2101" s="20">
        <f ca="1">IF(INDIRECT(L$1&amp;"!$I$1",1)-1+'15MIN'!$A2101&lt;=INDIRECT(L$1&amp;"!$I$2",1),OFFSET(INDIRECT(L$1&amp;"!$G$1",1),INDIRECT(L$1&amp;"!$I$1",1)-1+'15MIN'!$A2101-1,0),0)</f>
        <v>12.331455</v>
      </c>
      <c r="O2101" s="21">
        <f ca="1">IF(INDIRECT(L$1&amp;"!$I$1",1)-1+'15MIN'!$A2101&lt;=INDIRECT(L$1&amp;"!$I$2",1),-OFFSET(INDIRECT(L$1&amp;"!$E$1",1),INDIRECT(L$1&amp;"!$I$1",1)-1+'15MIN'!$A2101-1,0),0)</f>
        <v>-1.198231</v>
      </c>
    </row>
    <row r="2102" spans="1:15" x14ac:dyDescent="0.2">
      <c r="A2102" s="1">
        <f t="shared" si="95"/>
        <v>2098</v>
      </c>
      <c r="B2102" s="1">
        <f t="shared" si="96"/>
        <v>22</v>
      </c>
      <c r="C2102" s="19">
        <f t="shared" si="97"/>
        <v>0.84375</v>
      </c>
      <c r="D2102" s="20">
        <f ca="1">IF(INDIRECT($D$1&amp;"!$I$1",1)-1+'15MIN'!$A2102&lt;=INDIRECT($D$1&amp;"!$I$2",1),OFFSET(INDIRECT($D$1&amp;"!$F$1",1),INDIRECT($D$1&amp;"!$I$1",1)-1+'15MIN'!$A2102-1,0),0)</f>
        <v>7195.5879000000004</v>
      </c>
      <c r="E2102" s="20">
        <f ca="1">IF(CUEL!$I$1-1+'15MIN'!$A2102&lt;=CUEL!$I$2,-OFFSET(CUEL!$D$1,CUEL!$I$1-1+'15MIN'!$A2102-1,0),0)</f>
        <v>0</v>
      </c>
      <c r="F2102" s="20">
        <f ca="1">IF(INDIRECT($D$1&amp;"!$I$1",1)-1+'15MIN'!$A2102&lt;=INDIRECT($D$1&amp;"!$I$2",1),OFFSET(INDIRECT($D$1&amp;"!$G$1",1),INDIRECT($D$1&amp;"!$I$1",1)-1+'15MIN'!$A2102-1,0),0)</f>
        <v>0</v>
      </c>
      <c r="G2102" s="21">
        <f ca="1">IF(INDIRECT($D$1&amp;"!$I$1",1)-1+'15MIN'!$A2102&lt;=INDIRECT($D$1&amp;"!$I$2",1),-OFFSET(INDIRECT($D$1&amp;"!$E$1",1),INDIRECT($D$1&amp;"!$I$1",1)-1+'15MIN'!$A2102-1,0),0)</f>
        <v>-560.41986099999997</v>
      </c>
      <c r="H2102" s="20">
        <f ca="1">IF(INDIRECT(H$1&amp;"!$I$1",1)-1+'15MIN'!$A2102&lt;=INDIRECT(H$1&amp;"!$I$2",1),OFFSET(INDIRECT(H$1&amp;"!$F$1",1),INDIRECT(H$1&amp;"!$I$1",1)-1+'15MIN'!$A2102-1,0),0)</f>
        <v>4.8187040000000003</v>
      </c>
      <c r="I2102" s="20">
        <f ca="1">IF(INDIRECT(H$1&amp;"!$I$1",1)-1+'15MIN'!$A2102&lt;=INDIRECT(H$1&amp;"!$I$2",1),-OFFSET(INDIRECT(H$1&amp;"!$D$1",1),INDIRECT(H$1&amp;"!$I$1",1)-1+'15MIN'!$A2102-1,0),0)</f>
        <v>-38.278987999999998</v>
      </c>
      <c r="J2102" s="20">
        <f ca="1">IF(INDIRECT(H$1&amp;"!$I$1",1)-1+'15MIN'!$A2102&lt;=INDIRECT(H$1&amp;"!$I$2",1),OFFSET(INDIRECT(H$1&amp;"!$G$1",1),INDIRECT(H$1&amp;"!$I$1",1)-1+'15MIN'!$A2102-1,0),0)</f>
        <v>197.636627</v>
      </c>
      <c r="K2102" s="21">
        <f ca="1">IF(INDIRECT(H$1&amp;"!$I$1",1)-1+'15MIN'!$A2102&lt;=INDIRECT(H$1&amp;"!$I$2",1),-OFFSET(INDIRECT(H$1&amp;"!$E$1",1),INDIRECT(H$1&amp;"!$I$1",1)-1+'15MIN'!$A2102-1,0),0)</f>
        <v>-1.3282290000000001</v>
      </c>
      <c r="L2102" s="20">
        <f ca="1">IF(INDIRECT(L$1&amp;"!$I$1",1)-1+'15MIN'!$A2102&lt;=INDIRECT(L$1&amp;"!$I$2",1),OFFSET(INDIRECT(L$1&amp;"!$F$1",1),INDIRECT(L$1&amp;"!$I$1",1)-1+'15MIN'!$A2102-1,0),0)</f>
        <v>8837.4384769999997</v>
      </c>
      <c r="M2102" s="20">
        <f ca="1">IF(INDIRECT(L$1&amp;"!$I$1",1)-1+'15MIN'!$A2102&lt;=INDIRECT(L$1&amp;"!$I$2",1),-OFFSET(INDIRECT(L$1&amp;"!$D$1",1),INDIRECT(L$1&amp;"!$I$1",1)-1+'15MIN'!$A2102-1,0),0)</f>
        <v>0</v>
      </c>
      <c r="N2102" s="20">
        <f ca="1">IF(INDIRECT(L$1&amp;"!$I$1",1)-1+'15MIN'!$A2102&lt;=INDIRECT(L$1&amp;"!$I$2",1),OFFSET(INDIRECT(L$1&amp;"!$G$1",1),INDIRECT(L$1&amp;"!$I$1",1)-1+'15MIN'!$A2102-1,0),0)</f>
        <v>5.5475260000000004</v>
      </c>
      <c r="O2102" s="21">
        <f ca="1">IF(INDIRECT(L$1&amp;"!$I$1",1)-1+'15MIN'!$A2102&lt;=INDIRECT(L$1&amp;"!$I$2",1),-OFFSET(INDIRECT(L$1&amp;"!$E$1",1),INDIRECT(L$1&amp;"!$I$1",1)-1+'15MIN'!$A2102-1,0),0)</f>
        <v>-3.886317</v>
      </c>
    </row>
    <row r="2103" spans="1:15" x14ac:dyDescent="0.2">
      <c r="A2103" s="1">
        <f t="shared" si="95"/>
        <v>2099</v>
      </c>
      <c r="B2103" s="1">
        <f t="shared" si="96"/>
        <v>22</v>
      </c>
      <c r="C2103" s="19">
        <f t="shared" si="97"/>
        <v>0.85416666666666696</v>
      </c>
      <c r="D2103" s="20">
        <f ca="1">IF(INDIRECT($D$1&amp;"!$I$1",1)-1+'15MIN'!$A2103&lt;=INDIRECT($D$1&amp;"!$I$2",1),OFFSET(INDIRECT($D$1&amp;"!$F$1",1),INDIRECT($D$1&amp;"!$I$1",1)-1+'15MIN'!$A2103-1,0),0)</f>
        <v>7980.4111000000003</v>
      </c>
      <c r="E2103" s="20">
        <f ca="1">IF(CUEL!$I$1-1+'15MIN'!$A2103&lt;=CUEL!$I$2,-OFFSET(CUEL!$D$1,CUEL!$I$1-1+'15MIN'!$A2103-1,0),0)</f>
        <v>0</v>
      </c>
      <c r="F2103" s="20">
        <f ca="1">IF(INDIRECT($D$1&amp;"!$I$1",1)-1+'15MIN'!$A2103&lt;=INDIRECT($D$1&amp;"!$I$2",1),OFFSET(INDIRECT($D$1&amp;"!$G$1",1),INDIRECT($D$1&amp;"!$I$1",1)-1+'15MIN'!$A2103-1,0),0)</f>
        <v>0</v>
      </c>
      <c r="G2103" s="21">
        <f ca="1">IF(INDIRECT($D$1&amp;"!$I$1",1)-1+'15MIN'!$A2103&lt;=INDIRECT($D$1&amp;"!$I$2",1),-OFFSET(INDIRECT($D$1&amp;"!$E$1",1),INDIRECT($D$1&amp;"!$I$1",1)-1+'15MIN'!$A2103-1,0),0)</f>
        <v>-759.11523399999999</v>
      </c>
      <c r="H2103" s="20">
        <f ca="1">IF(INDIRECT(H$1&amp;"!$I$1",1)-1+'15MIN'!$A2103&lt;=INDIRECT(H$1&amp;"!$I$2",1),OFFSET(INDIRECT(H$1&amp;"!$F$1",1),INDIRECT(H$1&amp;"!$I$1",1)-1+'15MIN'!$A2103-1,0),0)</f>
        <v>0.83172999999999997</v>
      </c>
      <c r="I2103" s="20">
        <f ca="1">IF(INDIRECT(H$1&amp;"!$I$1",1)-1+'15MIN'!$A2103&lt;=INDIRECT(H$1&amp;"!$I$2",1),-OFFSET(INDIRECT(H$1&amp;"!$D$1",1),INDIRECT(H$1&amp;"!$I$1",1)-1+'15MIN'!$A2103-1,0),0)</f>
        <v>-64.351760999999996</v>
      </c>
      <c r="J2103" s="20">
        <f ca="1">IF(INDIRECT(H$1&amp;"!$I$1",1)-1+'15MIN'!$A2103&lt;=INDIRECT(H$1&amp;"!$I$2",1),OFFSET(INDIRECT(H$1&amp;"!$G$1",1),INDIRECT(H$1&amp;"!$I$1",1)-1+'15MIN'!$A2103-1,0),0)</f>
        <v>302.76437399999998</v>
      </c>
      <c r="K2103" s="21">
        <f ca="1">IF(INDIRECT(H$1&amp;"!$I$1",1)-1+'15MIN'!$A2103&lt;=INDIRECT(H$1&amp;"!$I$2",1),-OFFSET(INDIRECT(H$1&amp;"!$E$1",1),INDIRECT(H$1&amp;"!$I$1",1)-1+'15MIN'!$A2103-1,0),0)</f>
        <v>0</v>
      </c>
      <c r="L2103" s="20">
        <f ca="1">IF(INDIRECT(L$1&amp;"!$I$1",1)-1+'15MIN'!$A2103&lt;=INDIRECT(L$1&amp;"!$I$2",1),OFFSET(INDIRECT(L$1&amp;"!$F$1",1),INDIRECT(L$1&amp;"!$I$1",1)-1+'15MIN'!$A2103-1,0),0)</f>
        <v>9439.3203130000002</v>
      </c>
      <c r="M2103" s="20">
        <f ca="1">IF(INDIRECT(L$1&amp;"!$I$1",1)-1+'15MIN'!$A2103&lt;=INDIRECT(L$1&amp;"!$I$2",1),-OFFSET(INDIRECT(L$1&amp;"!$D$1",1),INDIRECT(L$1&amp;"!$I$1",1)-1+'15MIN'!$A2103-1,0),0)</f>
        <v>0</v>
      </c>
      <c r="N2103" s="20">
        <f ca="1">IF(INDIRECT(L$1&amp;"!$I$1",1)-1+'15MIN'!$A2103&lt;=INDIRECT(L$1&amp;"!$I$2",1),OFFSET(INDIRECT(L$1&amp;"!$G$1",1),INDIRECT(L$1&amp;"!$I$1",1)-1+'15MIN'!$A2103-1,0),0)</f>
        <v>6.2086959999999998</v>
      </c>
      <c r="O2103" s="21">
        <f ca="1">IF(INDIRECT(L$1&amp;"!$I$1",1)-1+'15MIN'!$A2103&lt;=INDIRECT(L$1&amp;"!$I$2",1),-OFFSET(INDIRECT(L$1&amp;"!$E$1",1),INDIRECT(L$1&amp;"!$I$1",1)-1+'15MIN'!$A2103-1,0),0)</f>
        <v>-1.287004</v>
      </c>
    </row>
    <row r="2104" spans="1:15" x14ac:dyDescent="0.2">
      <c r="A2104" s="1">
        <f t="shared" si="95"/>
        <v>2100</v>
      </c>
      <c r="B2104" s="1">
        <f t="shared" si="96"/>
        <v>22</v>
      </c>
      <c r="C2104" s="19">
        <f t="shared" si="97"/>
        <v>0.86458333333333304</v>
      </c>
      <c r="D2104" s="20">
        <f ca="1">IF(INDIRECT($D$1&amp;"!$I$1",1)-1+'15MIN'!$A2104&lt;=INDIRECT($D$1&amp;"!$I$2",1),OFFSET(INDIRECT($D$1&amp;"!$F$1",1),INDIRECT($D$1&amp;"!$I$1",1)-1+'15MIN'!$A2104-1,0),0)</f>
        <v>7897.4931999999999</v>
      </c>
      <c r="E2104" s="20">
        <f ca="1">IF(CUEL!$I$1-1+'15MIN'!$A2104&lt;=CUEL!$I$2,-OFFSET(CUEL!$D$1,CUEL!$I$1-1+'15MIN'!$A2104-1,0),0)</f>
        <v>0</v>
      </c>
      <c r="F2104" s="20">
        <f ca="1">IF(INDIRECT($D$1&amp;"!$I$1",1)-1+'15MIN'!$A2104&lt;=INDIRECT($D$1&amp;"!$I$2",1),OFFSET(INDIRECT($D$1&amp;"!$G$1",1),INDIRECT($D$1&amp;"!$I$1",1)-1+'15MIN'!$A2104-1,0),0)</f>
        <v>0</v>
      </c>
      <c r="G2104" s="21">
        <f ca="1">IF(INDIRECT($D$1&amp;"!$I$1",1)-1+'15MIN'!$A2104&lt;=INDIRECT($D$1&amp;"!$I$2",1),-OFFSET(INDIRECT($D$1&amp;"!$E$1",1),INDIRECT($D$1&amp;"!$I$1",1)-1+'15MIN'!$A2104-1,0),0)</f>
        <v>-748.79382299999997</v>
      </c>
      <c r="H2104" s="20">
        <f ca="1">IF(INDIRECT(H$1&amp;"!$I$1",1)-1+'15MIN'!$A2104&lt;=INDIRECT(H$1&amp;"!$I$2",1),OFFSET(INDIRECT(H$1&amp;"!$F$1",1),INDIRECT(H$1&amp;"!$I$1",1)-1+'15MIN'!$A2104-1,0),0)</f>
        <v>15.211886</v>
      </c>
      <c r="I2104" s="20">
        <f ca="1">IF(INDIRECT(H$1&amp;"!$I$1",1)-1+'15MIN'!$A2104&lt;=INDIRECT(H$1&amp;"!$I$2",1),-OFFSET(INDIRECT(H$1&amp;"!$D$1",1),INDIRECT(H$1&amp;"!$I$1",1)-1+'15MIN'!$A2104-1,0),0)</f>
        <v>-24.527145000000001</v>
      </c>
      <c r="J2104" s="20">
        <f ca="1">IF(INDIRECT(H$1&amp;"!$I$1",1)-1+'15MIN'!$A2104&lt;=INDIRECT(H$1&amp;"!$I$2",1),OFFSET(INDIRECT(H$1&amp;"!$G$1",1),INDIRECT(H$1&amp;"!$I$1",1)-1+'15MIN'!$A2104-1,0),0)</f>
        <v>328.32980300000003</v>
      </c>
      <c r="K2104" s="21">
        <f ca="1">IF(INDIRECT(H$1&amp;"!$I$1",1)-1+'15MIN'!$A2104&lt;=INDIRECT(H$1&amp;"!$I$2",1),-OFFSET(INDIRECT(H$1&amp;"!$E$1",1),INDIRECT(H$1&amp;"!$I$1",1)-1+'15MIN'!$A2104-1,0),0)</f>
        <v>0</v>
      </c>
      <c r="L2104" s="20">
        <f ca="1">IF(INDIRECT(L$1&amp;"!$I$1",1)-1+'15MIN'!$A2104&lt;=INDIRECT(L$1&amp;"!$I$2",1),OFFSET(INDIRECT(L$1&amp;"!$F$1",1),INDIRECT(L$1&amp;"!$I$1",1)-1+'15MIN'!$A2104-1,0),0)</f>
        <v>9849.9882809999999</v>
      </c>
      <c r="M2104" s="20">
        <f ca="1">IF(INDIRECT(L$1&amp;"!$I$1",1)-1+'15MIN'!$A2104&lt;=INDIRECT(L$1&amp;"!$I$2",1),-OFFSET(INDIRECT(L$1&amp;"!$D$1",1),INDIRECT(L$1&amp;"!$I$1",1)-1+'15MIN'!$A2104-1,0),0)</f>
        <v>0</v>
      </c>
      <c r="N2104" s="20">
        <f ca="1">IF(INDIRECT(L$1&amp;"!$I$1",1)-1+'15MIN'!$A2104&lt;=INDIRECT(L$1&amp;"!$I$2",1),OFFSET(INDIRECT(L$1&amp;"!$G$1",1),INDIRECT(L$1&amp;"!$I$1",1)-1+'15MIN'!$A2104-1,0),0)</f>
        <v>6.1333450000000003</v>
      </c>
      <c r="O2104" s="21">
        <f ca="1">IF(INDIRECT(L$1&amp;"!$I$1",1)-1+'15MIN'!$A2104&lt;=INDIRECT(L$1&amp;"!$I$2",1),-OFFSET(INDIRECT(L$1&amp;"!$E$1",1),INDIRECT(L$1&amp;"!$I$1",1)-1+'15MIN'!$A2104-1,0),0)</f>
        <v>-2.585966</v>
      </c>
    </row>
    <row r="2105" spans="1:15" x14ac:dyDescent="0.2">
      <c r="A2105" s="1">
        <f t="shared" si="95"/>
        <v>2101</v>
      </c>
      <c r="B2105" s="1">
        <f t="shared" si="96"/>
        <v>22</v>
      </c>
      <c r="C2105" s="19">
        <f t="shared" si="97"/>
        <v>0.875</v>
      </c>
      <c r="D2105" s="20">
        <f ca="1">IF(INDIRECT($D$1&amp;"!$I$1",1)-1+'15MIN'!$A2105&lt;=INDIRECT($D$1&amp;"!$I$2",1),OFFSET(INDIRECT($D$1&amp;"!$F$1",1),INDIRECT($D$1&amp;"!$I$1",1)-1+'15MIN'!$A2105-1,0),0)</f>
        <v>7514.4994999999999</v>
      </c>
      <c r="E2105" s="20">
        <f ca="1">IF(CUEL!$I$1-1+'15MIN'!$A2105&lt;=CUEL!$I$2,-OFFSET(CUEL!$D$1,CUEL!$I$1-1+'15MIN'!$A2105-1,0),0)</f>
        <v>0</v>
      </c>
      <c r="F2105" s="20">
        <f ca="1">IF(INDIRECT($D$1&amp;"!$I$1",1)-1+'15MIN'!$A2105&lt;=INDIRECT($D$1&amp;"!$I$2",1),OFFSET(INDIRECT($D$1&amp;"!$G$1",1),INDIRECT($D$1&amp;"!$I$1",1)-1+'15MIN'!$A2105-1,0),0)</f>
        <v>0</v>
      </c>
      <c r="G2105" s="21">
        <f ca="1">IF(INDIRECT($D$1&amp;"!$I$1",1)-1+'15MIN'!$A2105&lt;=INDIRECT($D$1&amp;"!$I$2",1),-OFFSET(INDIRECT($D$1&amp;"!$E$1",1),INDIRECT($D$1&amp;"!$I$1",1)-1+'15MIN'!$A2105-1,0),0)</f>
        <v>-648.57104500000003</v>
      </c>
      <c r="H2105" s="20">
        <f ca="1">IF(INDIRECT(H$1&amp;"!$I$1",1)-1+'15MIN'!$A2105&lt;=INDIRECT(H$1&amp;"!$I$2",1),OFFSET(INDIRECT(H$1&amp;"!$F$1",1),INDIRECT(H$1&amp;"!$I$1",1)-1+'15MIN'!$A2105-1,0),0)</f>
        <v>0.14744699999999999</v>
      </c>
      <c r="I2105" s="20">
        <f ca="1">IF(INDIRECT(H$1&amp;"!$I$1",1)-1+'15MIN'!$A2105&lt;=INDIRECT(H$1&amp;"!$I$2",1),-OFFSET(INDIRECT(H$1&amp;"!$D$1",1),INDIRECT(H$1&amp;"!$I$1",1)-1+'15MIN'!$A2105-1,0),0)</f>
        <v>-122.250084</v>
      </c>
      <c r="J2105" s="20">
        <f ca="1">IF(INDIRECT(H$1&amp;"!$I$1",1)-1+'15MIN'!$A2105&lt;=INDIRECT(H$1&amp;"!$I$2",1),OFFSET(INDIRECT(H$1&amp;"!$G$1",1),INDIRECT(H$1&amp;"!$I$1",1)-1+'15MIN'!$A2105-1,0),0)</f>
        <v>407.597351</v>
      </c>
      <c r="K2105" s="21">
        <f ca="1">IF(INDIRECT(H$1&amp;"!$I$1",1)-1+'15MIN'!$A2105&lt;=INDIRECT(H$1&amp;"!$I$2",1),-OFFSET(INDIRECT(H$1&amp;"!$E$1",1),INDIRECT(H$1&amp;"!$I$1",1)-1+'15MIN'!$A2105-1,0),0)</f>
        <v>0</v>
      </c>
      <c r="L2105" s="20">
        <f ca="1">IF(INDIRECT(L$1&amp;"!$I$1",1)-1+'15MIN'!$A2105&lt;=INDIRECT(L$1&amp;"!$I$2",1),OFFSET(INDIRECT(L$1&amp;"!$F$1",1),INDIRECT(L$1&amp;"!$I$1",1)-1+'15MIN'!$A2105-1,0),0)</f>
        <v>11010.168</v>
      </c>
      <c r="M2105" s="20">
        <f ca="1">IF(INDIRECT(L$1&amp;"!$I$1",1)-1+'15MIN'!$A2105&lt;=INDIRECT(L$1&amp;"!$I$2",1),-OFFSET(INDIRECT(L$1&amp;"!$D$1",1),INDIRECT(L$1&amp;"!$I$1",1)-1+'15MIN'!$A2105-1,0),0)</f>
        <v>0</v>
      </c>
      <c r="N2105" s="20">
        <f ca="1">IF(INDIRECT(L$1&amp;"!$I$1",1)-1+'15MIN'!$A2105&lt;=INDIRECT(L$1&amp;"!$I$2",1),OFFSET(INDIRECT(L$1&amp;"!$G$1",1),INDIRECT(L$1&amp;"!$I$1",1)-1+'15MIN'!$A2105-1,0),0)</f>
        <v>7.9228319999999997</v>
      </c>
      <c r="O2105" s="21">
        <f ca="1">IF(INDIRECT(L$1&amp;"!$I$1",1)-1+'15MIN'!$A2105&lt;=INDIRECT(L$1&amp;"!$I$2",1),-OFFSET(INDIRECT(L$1&amp;"!$E$1",1),INDIRECT(L$1&amp;"!$I$1",1)-1+'15MIN'!$A2105-1,0),0)</f>
        <v>-0.74095299999999997</v>
      </c>
    </row>
    <row r="2106" spans="1:15" x14ac:dyDescent="0.2">
      <c r="A2106" s="1">
        <f t="shared" si="95"/>
        <v>2102</v>
      </c>
      <c r="B2106" s="1">
        <f t="shared" si="96"/>
        <v>22</v>
      </c>
      <c r="C2106" s="19">
        <f t="shared" si="97"/>
        <v>0.88541666666666696</v>
      </c>
      <c r="D2106" s="20">
        <f ca="1">IF(INDIRECT($D$1&amp;"!$I$1",1)-1+'15MIN'!$A2106&lt;=INDIRECT($D$1&amp;"!$I$2",1),OFFSET(INDIRECT($D$1&amp;"!$F$1",1),INDIRECT($D$1&amp;"!$I$1",1)-1+'15MIN'!$A2106-1,0),0)</f>
        <v>7504.1688999999997</v>
      </c>
      <c r="E2106" s="20">
        <f ca="1">IF(CUEL!$I$1-1+'15MIN'!$A2106&lt;=CUEL!$I$2,-OFFSET(CUEL!$D$1,CUEL!$I$1-1+'15MIN'!$A2106-1,0),0)</f>
        <v>0</v>
      </c>
      <c r="F2106" s="20">
        <f ca="1">IF(INDIRECT($D$1&amp;"!$I$1",1)-1+'15MIN'!$A2106&lt;=INDIRECT($D$1&amp;"!$I$2",1),OFFSET(INDIRECT($D$1&amp;"!$G$1",1),INDIRECT($D$1&amp;"!$I$1",1)-1+'15MIN'!$A2106-1,0),0)</f>
        <v>0</v>
      </c>
      <c r="G2106" s="21">
        <f ca="1">IF(INDIRECT($D$1&amp;"!$I$1",1)-1+'15MIN'!$A2106&lt;=INDIRECT($D$1&amp;"!$I$2",1),-OFFSET(INDIRECT($D$1&amp;"!$E$1",1),INDIRECT($D$1&amp;"!$I$1",1)-1+'15MIN'!$A2106-1,0),0)</f>
        <v>-644.68536400000005</v>
      </c>
      <c r="H2106" s="20">
        <f ca="1">IF(INDIRECT(H$1&amp;"!$I$1",1)-1+'15MIN'!$A2106&lt;=INDIRECT(H$1&amp;"!$I$2",1),OFFSET(INDIRECT(H$1&amp;"!$F$1",1),INDIRECT(H$1&amp;"!$I$1",1)-1+'15MIN'!$A2106-1,0),0)</f>
        <v>0</v>
      </c>
      <c r="I2106" s="20">
        <f ca="1">IF(INDIRECT(H$1&amp;"!$I$1",1)-1+'15MIN'!$A2106&lt;=INDIRECT(H$1&amp;"!$I$2",1),-OFFSET(INDIRECT(H$1&amp;"!$D$1",1),INDIRECT(H$1&amp;"!$I$1",1)-1+'15MIN'!$A2106-1,0),0)</f>
        <v>-140.06140099999999</v>
      </c>
      <c r="J2106" s="20">
        <f ca="1">IF(INDIRECT(H$1&amp;"!$I$1",1)-1+'15MIN'!$A2106&lt;=INDIRECT(H$1&amp;"!$I$2",1),OFFSET(INDIRECT(H$1&amp;"!$G$1",1),INDIRECT(H$1&amp;"!$I$1",1)-1+'15MIN'!$A2106-1,0),0)</f>
        <v>1244.818726</v>
      </c>
      <c r="K2106" s="21">
        <f ca="1">IF(INDIRECT(H$1&amp;"!$I$1",1)-1+'15MIN'!$A2106&lt;=INDIRECT(H$1&amp;"!$I$2",1),-OFFSET(INDIRECT(H$1&amp;"!$E$1",1),INDIRECT(H$1&amp;"!$I$1",1)-1+'15MIN'!$A2106-1,0),0)</f>
        <v>0</v>
      </c>
      <c r="L2106" s="20">
        <f ca="1">IF(INDIRECT(L$1&amp;"!$I$1",1)-1+'15MIN'!$A2106&lt;=INDIRECT(L$1&amp;"!$I$2",1),OFFSET(INDIRECT(L$1&amp;"!$F$1",1),INDIRECT(L$1&amp;"!$I$1",1)-1+'15MIN'!$A2106-1,0),0)</f>
        <v>8641.0859380000002</v>
      </c>
      <c r="M2106" s="20">
        <f ca="1">IF(INDIRECT(L$1&amp;"!$I$1",1)-1+'15MIN'!$A2106&lt;=INDIRECT(L$1&amp;"!$I$2",1),-OFFSET(INDIRECT(L$1&amp;"!$D$1",1),INDIRECT(L$1&amp;"!$I$1",1)-1+'15MIN'!$A2106-1,0),0)</f>
        <v>0</v>
      </c>
      <c r="N2106" s="20">
        <f ca="1">IF(INDIRECT(L$1&amp;"!$I$1",1)-1+'15MIN'!$A2106&lt;=INDIRECT(L$1&amp;"!$I$2",1),OFFSET(INDIRECT(L$1&amp;"!$G$1",1),INDIRECT(L$1&amp;"!$I$1",1)-1+'15MIN'!$A2106-1,0),0)</f>
        <v>7.2523780000000002</v>
      </c>
      <c r="O2106" s="21">
        <f ca="1">IF(INDIRECT(L$1&amp;"!$I$1",1)-1+'15MIN'!$A2106&lt;=INDIRECT(L$1&amp;"!$I$2",1),-OFFSET(INDIRECT(L$1&amp;"!$E$1",1),INDIRECT(L$1&amp;"!$I$1",1)-1+'15MIN'!$A2106-1,0),0)</f>
        <v>-1.4659740000000001</v>
      </c>
    </row>
    <row r="2107" spans="1:15" x14ac:dyDescent="0.2">
      <c r="A2107" s="1">
        <f t="shared" si="95"/>
        <v>2103</v>
      </c>
      <c r="B2107" s="1">
        <f t="shared" si="96"/>
        <v>22</v>
      </c>
      <c r="C2107" s="19">
        <f t="shared" si="97"/>
        <v>0.89583333333333304</v>
      </c>
      <c r="D2107" s="20">
        <f ca="1">IF(INDIRECT($D$1&amp;"!$I$1",1)-1+'15MIN'!$A2107&lt;=INDIRECT($D$1&amp;"!$I$2",1),OFFSET(INDIRECT($D$1&amp;"!$F$1",1),INDIRECT($D$1&amp;"!$I$1",1)-1+'15MIN'!$A2107-1,0),0)</f>
        <v>7852.7168000000001</v>
      </c>
      <c r="E2107" s="20">
        <f ca="1">IF(CUEL!$I$1-1+'15MIN'!$A2107&lt;=CUEL!$I$2,-OFFSET(CUEL!$D$1,CUEL!$I$1-1+'15MIN'!$A2107-1,0),0)</f>
        <v>0</v>
      </c>
      <c r="F2107" s="20">
        <f ca="1">IF(INDIRECT($D$1&amp;"!$I$1",1)-1+'15MIN'!$A2107&lt;=INDIRECT($D$1&amp;"!$I$2",1),OFFSET(INDIRECT($D$1&amp;"!$G$1",1),INDIRECT($D$1&amp;"!$I$1",1)-1+'15MIN'!$A2107-1,0),0)</f>
        <v>0</v>
      </c>
      <c r="G2107" s="21">
        <f ca="1">IF(INDIRECT($D$1&amp;"!$I$1",1)-1+'15MIN'!$A2107&lt;=INDIRECT($D$1&amp;"!$I$2",1),-OFFSET(INDIRECT($D$1&amp;"!$E$1",1),INDIRECT($D$1&amp;"!$I$1",1)-1+'15MIN'!$A2107-1,0),0)</f>
        <v>-732.57672100000002</v>
      </c>
      <c r="H2107" s="20">
        <f ca="1">IF(INDIRECT(H$1&amp;"!$I$1",1)-1+'15MIN'!$A2107&lt;=INDIRECT(H$1&amp;"!$I$2",1),OFFSET(INDIRECT(H$1&amp;"!$F$1",1),INDIRECT(H$1&amp;"!$I$1",1)-1+'15MIN'!$A2107-1,0),0)</f>
        <v>0</v>
      </c>
      <c r="I2107" s="20">
        <f ca="1">IF(INDIRECT(H$1&amp;"!$I$1",1)-1+'15MIN'!$A2107&lt;=INDIRECT(H$1&amp;"!$I$2",1),-OFFSET(INDIRECT(H$1&amp;"!$D$1",1),INDIRECT(H$1&amp;"!$I$1",1)-1+'15MIN'!$A2107-1,0),0)</f>
        <v>-149.02256800000001</v>
      </c>
      <c r="J2107" s="20">
        <f ca="1">IF(INDIRECT(H$1&amp;"!$I$1",1)-1+'15MIN'!$A2107&lt;=INDIRECT(H$1&amp;"!$I$2",1),OFFSET(INDIRECT(H$1&amp;"!$G$1",1),INDIRECT(H$1&amp;"!$I$1",1)-1+'15MIN'!$A2107-1,0),0)</f>
        <v>1524.2871090000001</v>
      </c>
      <c r="K2107" s="21">
        <f ca="1">IF(INDIRECT(H$1&amp;"!$I$1",1)-1+'15MIN'!$A2107&lt;=INDIRECT(H$1&amp;"!$I$2",1),-OFFSET(INDIRECT(H$1&amp;"!$E$1",1),INDIRECT(H$1&amp;"!$I$1",1)-1+'15MIN'!$A2107-1,0),0)</f>
        <v>0</v>
      </c>
      <c r="L2107" s="20">
        <f ca="1">IF(INDIRECT(L$1&amp;"!$I$1",1)-1+'15MIN'!$A2107&lt;=INDIRECT(L$1&amp;"!$I$2",1),OFFSET(INDIRECT(L$1&amp;"!$F$1",1),INDIRECT(L$1&amp;"!$I$1",1)-1+'15MIN'!$A2107-1,0),0)</f>
        <v>7800.3837890000004</v>
      </c>
      <c r="M2107" s="20">
        <f ca="1">IF(INDIRECT(L$1&amp;"!$I$1",1)-1+'15MIN'!$A2107&lt;=INDIRECT(L$1&amp;"!$I$2",1),-OFFSET(INDIRECT(L$1&amp;"!$D$1",1),INDIRECT(L$1&amp;"!$I$1",1)-1+'15MIN'!$A2107-1,0),0)</f>
        <v>0</v>
      </c>
      <c r="N2107" s="20">
        <f ca="1">IF(INDIRECT(L$1&amp;"!$I$1",1)-1+'15MIN'!$A2107&lt;=INDIRECT(L$1&amp;"!$I$2",1),OFFSET(INDIRECT(L$1&amp;"!$G$1",1),INDIRECT(L$1&amp;"!$I$1",1)-1+'15MIN'!$A2107-1,0),0)</f>
        <v>8.7172199999999993</v>
      </c>
      <c r="O2107" s="21">
        <f ca="1">IF(INDIRECT(L$1&amp;"!$I$1",1)-1+'15MIN'!$A2107&lt;=INDIRECT(L$1&amp;"!$I$2",1),-OFFSET(INDIRECT(L$1&amp;"!$E$1",1),INDIRECT(L$1&amp;"!$I$1",1)-1+'15MIN'!$A2107-1,0),0)</f>
        <v>-0.697689</v>
      </c>
    </row>
    <row r="2108" spans="1:15" x14ac:dyDescent="0.2">
      <c r="A2108" s="1">
        <f t="shared" si="95"/>
        <v>2104</v>
      </c>
      <c r="B2108" s="1">
        <f t="shared" si="96"/>
        <v>22</v>
      </c>
      <c r="C2108" s="19">
        <f t="shared" si="97"/>
        <v>0.90625</v>
      </c>
      <c r="D2108" s="20">
        <f ca="1">IF(INDIRECT($D$1&amp;"!$I$1",1)-1+'15MIN'!$A2108&lt;=INDIRECT($D$1&amp;"!$I$2",1),OFFSET(INDIRECT($D$1&amp;"!$F$1",1),INDIRECT($D$1&amp;"!$I$1",1)-1+'15MIN'!$A2108-1,0),0)</f>
        <v>7894.0137000000004</v>
      </c>
      <c r="E2108" s="20">
        <f ca="1">IF(CUEL!$I$1-1+'15MIN'!$A2108&lt;=CUEL!$I$2,-OFFSET(CUEL!$D$1,CUEL!$I$1-1+'15MIN'!$A2108-1,0),0)</f>
        <v>0</v>
      </c>
      <c r="F2108" s="20">
        <f ca="1">IF(INDIRECT($D$1&amp;"!$I$1",1)-1+'15MIN'!$A2108&lt;=INDIRECT($D$1&amp;"!$I$2",1),OFFSET(INDIRECT($D$1&amp;"!$G$1",1),INDIRECT($D$1&amp;"!$I$1",1)-1+'15MIN'!$A2108-1,0),0)</f>
        <v>0</v>
      </c>
      <c r="G2108" s="21">
        <f ca="1">IF(INDIRECT($D$1&amp;"!$I$1",1)-1+'15MIN'!$A2108&lt;=INDIRECT($D$1&amp;"!$I$2",1),-OFFSET(INDIRECT($D$1&amp;"!$E$1",1),INDIRECT($D$1&amp;"!$I$1",1)-1+'15MIN'!$A2108-1,0),0)</f>
        <v>-737.27477999999996</v>
      </c>
      <c r="H2108" s="20">
        <f ca="1">IF(INDIRECT(H$1&amp;"!$I$1",1)-1+'15MIN'!$A2108&lt;=INDIRECT(H$1&amp;"!$I$2",1),OFFSET(INDIRECT(H$1&amp;"!$F$1",1),INDIRECT(H$1&amp;"!$I$1",1)-1+'15MIN'!$A2108-1,0),0)</f>
        <v>0</v>
      </c>
      <c r="I2108" s="20">
        <f ca="1">IF(INDIRECT(H$1&amp;"!$I$1",1)-1+'15MIN'!$A2108&lt;=INDIRECT(H$1&amp;"!$I$2",1),-OFFSET(INDIRECT(H$1&amp;"!$D$1",1),INDIRECT(H$1&amp;"!$I$1",1)-1+'15MIN'!$A2108-1,0),0)</f>
        <v>-129.92816199999999</v>
      </c>
      <c r="J2108" s="20">
        <f ca="1">IF(INDIRECT(H$1&amp;"!$I$1",1)-1+'15MIN'!$A2108&lt;=INDIRECT(H$1&amp;"!$I$2",1),OFFSET(INDIRECT(H$1&amp;"!$G$1",1),INDIRECT(H$1&amp;"!$I$1",1)-1+'15MIN'!$A2108-1,0),0)</f>
        <v>1460.378784</v>
      </c>
      <c r="K2108" s="21">
        <f ca="1">IF(INDIRECT(H$1&amp;"!$I$1",1)-1+'15MIN'!$A2108&lt;=INDIRECT(H$1&amp;"!$I$2",1),-OFFSET(INDIRECT(H$1&amp;"!$E$1",1),INDIRECT(H$1&amp;"!$I$1",1)-1+'15MIN'!$A2108-1,0),0)</f>
        <v>0</v>
      </c>
      <c r="L2108" s="20">
        <f ca="1">IF(INDIRECT(L$1&amp;"!$I$1",1)-1+'15MIN'!$A2108&lt;=INDIRECT(L$1&amp;"!$I$2",1),OFFSET(INDIRECT(L$1&amp;"!$F$1",1),INDIRECT(L$1&amp;"!$I$1",1)-1+'15MIN'!$A2108-1,0),0)</f>
        <v>11044.196</v>
      </c>
      <c r="M2108" s="20">
        <f ca="1">IF(INDIRECT(L$1&amp;"!$I$1",1)-1+'15MIN'!$A2108&lt;=INDIRECT(L$1&amp;"!$I$2",1),-OFFSET(INDIRECT(L$1&amp;"!$D$1",1),INDIRECT(L$1&amp;"!$I$1",1)-1+'15MIN'!$A2108-1,0),0)</f>
        <v>0</v>
      </c>
      <c r="N2108" s="20">
        <f ca="1">IF(INDIRECT(L$1&amp;"!$I$1",1)-1+'15MIN'!$A2108&lt;=INDIRECT(L$1&amp;"!$I$2",1),OFFSET(INDIRECT(L$1&amp;"!$G$1",1),INDIRECT(L$1&amp;"!$I$1",1)-1+'15MIN'!$A2108-1,0),0)</f>
        <v>25.788367999999998</v>
      </c>
      <c r="O2108" s="21">
        <f ca="1">IF(INDIRECT(L$1&amp;"!$I$1",1)-1+'15MIN'!$A2108&lt;=INDIRECT(L$1&amp;"!$I$2",1),-OFFSET(INDIRECT(L$1&amp;"!$E$1",1),INDIRECT(L$1&amp;"!$I$1",1)-1+'15MIN'!$A2108-1,0),0)</f>
        <v>-0.122007</v>
      </c>
    </row>
    <row r="2109" spans="1:15" x14ac:dyDescent="0.2">
      <c r="A2109" s="1">
        <f t="shared" si="95"/>
        <v>2105</v>
      </c>
      <c r="B2109" s="1">
        <f t="shared" si="96"/>
        <v>22</v>
      </c>
      <c r="C2109" s="19">
        <f t="shared" si="97"/>
        <v>0.91666666666666696</v>
      </c>
      <c r="D2109" s="20">
        <f ca="1">IF(INDIRECT($D$1&amp;"!$I$1",1)-1+'15MIN'!$A2109&lt;=INDIRECT($D$1&amp;"!$I$2",1),OFFSET(INDIRECT($D$1&amp;"!$F$1",1),INDIRECT($D$1&amp;"!$I$1",1)-1+'15MIN'!$A2109-1,0),0)</f>
        <v>7538.4907000000003</v>
      </c>
      <c r="E2109" s="20">
        <f ca="1">IF(CUEL!$I$1-1+'15MIN'!$A2109&lt;=CUEL!$I$2,-OFFSET(CUEL!$D$1,CUEL!$I$1-1+'15MIN'!$A2109-1,0),0)</f>
        <v>0</v>
      </c>
      <c r="F2109" s="20">
        <f ca="1">IF(INDIRECT($D$1&amp;"!$I$1",1)-1+'15MIN'!$A2109&lt;=INDIRECT($D$1&amp;"!$I$2",1),OFFSET(INDIRECT($D$1&amp;"!$G$1",1),INDIRECT($D$1&amp;"!$I$1",1)-1+'15MIN'!$A2109-1,0),0)</f>
        <v>0</v>
      </c>
      <c r="G2109" s="21">
        <f ca="1">IF(INDIRECT($D$1&amp;"!$I$1",1)-1+'15MIN'!$A2109&lt;=INDIRECT($D$1&amp;"!$I$2",1),-OFFSET(INDIRECT($D$1&amp;"!$E$1",1),INDIRECT($D$1&amp;"!$I$1",1)-1+'15MIN'!$A2109-1,0),0)</f>
        <v>-643.55926499999998</v>
      </c>
      <c r="H2109" s="20">
        <f ca="1">IF(INDIRECT(H$1&amp;"!$I$1",1)-1+'15MIN'!$A2109&lt;=INDIRECT(H$1&amp;"!$I$2",1),OFFSET(INDIRECT(H$1&amp;"!$F$1",1),INDIRECT(H$1&amp;"!$I$1",1)-1+'15MIN'!$A2109-1,0),0)</f>
        <v>0</v>
      </c>
      <c r="I2109" s="20">
        <f ca="1">IF(INDIRECT(H$1&amp;"!$I$1",1)-1+'15MIN'!$A2109&lt;=INDIRECT(H$1&amp;"!$I$2",1),-OFFSET(INDIRECT(H$1&amp;"!$D$1",1),INDIRECT(H$1&amp;"!$I$1",1)-1+'15MIN'!$A2109-1,0),0)</f>
        <v>-123.610939</v>
      </c>
      <c r="J2109" s="20">
        <f ca="1">IF(INDIRECT(H$1&amp;"!$I$1",1)-1+'15MIN'!$A2109&lt;=INDIRECT(H$1&amp;"!$I$2",1),OFFSET(INDIRECT(H$1&amp;"!$G$1",1),INDIRECT(H$1&amp;"!$I$1",1)-1+'15MIN'!$A2109-1,0),0)</f>
        <v>1534.710693</v>
      </c>
      <c r="K2109" s="21">
        <f ca="1">IF(INDIRECT(H$1&amp;"!$I$1",1)-1+'15MIN'!$A2109&lt;=INDIRECT(H$1&amp;"!$I$2",1),-OFFSET(INDIRECT(H$1&amp;"!$E$1",1),INDIRECT(H$1&amp;"!$I$1",1)-1+'15MIN'!$A2109-1,0),0)</f>
        <v>0</v>
      </c>
      <c r="L2109" s="20">
        <f ca="1">IF(INDIRECT(L$1&amp;"!$I$1",1)-1+'15MIN'!$A2109&lt;=INDIRECT(L$1&amp;"!$I$2",1),OFFSET(INDIRECT(L$1&amp;"!$F$1",1),INDIRECT(L$1&amp;"!$I$1",1)-1+'15MIN'!$A2109-1,0),0)</f>
        <v>11366.546</v>
      </c>
      <c r="M2109" s="20">
        <f ca="1">IF(INDIRECT(L$1&amp;"!$I$1",1)-1+'15MIN'!$A2109&lt;=INDIRECT(L$1&amp;"!$I$2",1),-OFFSET(INDIRECT(L$1&amp;"!$D$1",1),INDIRECT(L$1&amp;"!$I$1",1)-1+'15MIN'!$A2109-1,0),0)</f>
        <v>0</v>
      </c>
      <c r="N2109" s="20">
        <f ca="1">IF(INDIRECT(L$1&amp;"!$I$1",1)-1+'15MIN'!$A2109&lt;=INDIRECT(L$1&amp;"!$I$2",1),OFFSET(INDIRECT(L$1&amp;"!$G$1",1),INDIRECT(L$1&amp;"!$I$1",1)-1+'15MIN'!$A2109-1,0),0)</f>
        <v>35.883144000000001</v>
      </c>
      <c r="O2109" s="21">
        <f ca="1">IF(INDIRECT(L$1&amp;"!$I$1",1)-1+'15MIN'!$A2109&lt;=INDIRECT(L$1&amp;"!$I$2",1),-OFFSET(INDIRECT(L$1&amp;"!$E$1",1),INDIRECT(L$1&amp;"!$I$1",1)-1+'15MIN'!$A2109-1,0),0)</f>
        <v>0</v>
      </c>
    </row>
    <row r="2110" spans="1:15" x14ac:dyDescent="0.2">
      <c r="A2110" s="1">
        <f t="shared" si="95"/>
        <v>2106</v>
      </c>
      <c r="B2110" s="1">
        <f t="shared" si="96"/>
        <v>22</v>
      </c>
      <c r="C2110" s="19">
        <f t="shared" si="97"/>
        <v>0.92708333333333304</v>
      </c>
      <c r="D2110" s="20">
        <f ca="1">IF(INDIRECT($D$1&amp;"!$I$1",1)-1+'15MIN'!$A2110&lt;=INDIRECT($D$1&amp;"!$I$2",1),OFFSET(INDIRECT($D$1&amp;"!$F$1",1),INDIRECT($D$1&amp;"!$I$1",1)-1+'15MIN'!$A2110-1,0),0)</f>
        <v>7518.7606999999998</v>
      </c>
      <c r="E2110" s="20">
        <f ca="1">IF(CUEL!$I$1-1+'15MIN'!$A2110&lt;=CUEL!$I$2,-OFFSET(CUEL!$D$1,CUEL!$I$1-1+'15MIN'!$A2110-1,0),0)</f>
        <v>0</v>
      </c>
      <c r="F2110" s="20">
        <f ca="1">IF(INDIRECT($D$1&amp;"!$I$1",1)-1+'15MIN'!$A2110&lt;=INDIRECT($D$1&amp;"!$I$2",1),OFFSET(INDIRECT($D$1&amp;"!$G$1",1),INDIRECT($D$1&amp;"!$I$1",1)-1+'15MIN'!$A2110-1,0),0)</f>
        <v>0</v>
      </c>
      <c r="G2110" s="21">
        <f ca="1">IF(INDIRECT($D$1&amp;"!$I$1",1)-1+'15MIN'!$A2110&lt;=INDIRECT($D$1&amp;"!$I$2",1),-OFFSET(INDIRECT($D$1&amp;"!$E$1",1),INDIRECT($D$1&amp;"!$I$1",1)-1+'15MIN'!$A2110-1,0),0)</f>
        <v>-636.99761999999998</v>
      </c>
      <c r="H2110" s="20">
        <f ca="1">IF(INDIRECT(H$1&amp;"!$I$1",1)-1+'15MIN'!$A2110&lt;=INDIRECT(H$1&amp;"!$I$2",1),OFFSET(INDIRECT(H$1&amp;"!$F$1",1),INDIRECT(H$1&amp;"!$I$1",1)-1+'15MIN'!$A2110-1,0),0)</f>
        <v>0</v>
      </c>
      <c r="I2110" s="20">
        <f ca="1">IF(INDIRECT(H$1&amp;"!$I$1",1)-1+'15MIN'!$A2110&lt;=INDIRECT(H$1&amp;"!$I$2",1),-OFFSET(INDIRECT(H$1&amp;"!$D$1",1),INDIRECT(H$1&amp;"!$I$1",1)-1+'15MIN'!$A2110-1,0),0)</f>
        <v>-125.935249</v>
      </c>
      <c r="J2110" s="20">
        <f ca="1">IF(INDIRECT(H$1&amp;"!$I$1",1)-1+'15MIN'!$A2110&lt;=INDIRECT(H$1&amp;"!$I$2",1),OFFSET(INDIRECT(H$1&amp;"!$G$1",1),INDIRECT(H$1&amp;"!$I$1",1)-1+'15MIN'!$A2110-1,0),0)</f>
        <v>1614.001221</v>
      </c>
      <c r="K2110" s="21">
        <f ca="1">IF(INDIRECT(H$1&amp;"!$I$1",1)-1+'15MIN'!$A2110&lt;=INDIRECT(H$1&amp;"!$I$2",1),-OFFSET(INDIRECT(H$1&amp;"!$E$1",1),INDIRECT(H$1&amp;"!$I$1",1)-1+'15MIN'!$A2110-1,0),0)</f>
        <v>0</v>
      </c>
      <c r="L2110" s="20">
        <f ca="1">IF(INDIRECT(L$1&amp;"!$I$1",1)-1+'15MIN'!$A2110&lt;=INDIRECT(L$1&amp;"!$I$2",1),OFFSET(INDIRECT(L$1&amp;"!$F$1",1),INDIRECT(L$1&amp;"!$I$1",1)-1+'15MIN'!$A2110-1,0),0)</f>
        <v>9437.9091800000006</v>
      </c>
      <c r="M2110" s="20">
        <f ca="1">IF(INDIRECT(L$1&amp;"!$I$1",1)-1+'15MIN'!$A2110&lt;=INDIRECT(L$1&amp;"!$I$2",1),-OFFSET(INDIRECT(L$1&amp;"!$D$1",1),INDIRECT(L$1&amp;"!$I$1",1)-1+'15MIN'!$A2110-1,0),0)</f>
        <v>0</v>
      </c>
      <c r="N2110" s="20">
        <f ca="1">IF(INDIRECT(L$1&amp;"!$I$1",1)-1+'15MIN'!$A2110&lt;=INDIRECT(L$1&amp;"!$I$2",1),OFFSET(INDIRECT(L$1&amp;"!$G$1",1),INDIRECT(L$1&amp;"!$I$1",1)-1+'15MIN'!$A2110-1,0),0)</f>
        <v>21.511192000000001</v>
      </c>
      <c r="O2110" s="21">
        <f ca="1">IF(INDIRECT(L$1&amp;"!$I$1",1)-1+'15MIN'!$A2110&lt;=INDIRECT(L$1&amp;"!$I$2",1),-OFFSET(INDIRECT(L$1&amp;"!$E$1",1),INDIRECT(L$1&amp;"!$I$1",1)-1+'15MIN'!$A2110-1,0),0)</f>
        <v>-6.7628999999999995E-2</v>
      </c>
    </row>
    <row r="2111" spans="1:15" x14ac:dyDescent="0.2">
      <c r="A2111" s="1">
        <f t="shared" si="95"/>
        <v>2107</v>
      </c>
      <c r="B2111" s="1">
        <f t="shared" si="96"/>
        <v>22</v>
      </c>
      <c r="C2111" s="19">
        <f t="shared" si="97"/>
        <v>0.9375</v>
      </c>
      <c r="D2111" s="20">
        <f ca="1">IF(INDIRECT($D$1&amp;"!$I$1",1)-1+'15MIN'!$A2111&lt;=INDIRECT($D$1&amp;"!$I$2",1),OFFSET(INDIRECT($D$1&amp;"!$F$1",1),INDIRECT($D$1&amp;"!$I$1",1)-1+'15MIN'!$A2111-1,0),0)</f>
        <v>7713.9912000000004</v>
      </c>
      <c r="E2111" s="20">
        <f ca="1">IF(CUEL!$I$1-1+'15MIN'!$A2111&lt;=CUEL!$I$2,-OFFSET(CUEL!$D$1,CUEL!$I$1-1+'15MIN'!$A2111-1,0),0)</f>
        <v>0</v>
      </c>
      <c r="F2111" s="20">
        <f ca="1">IF(INDIRECT($D$1&amp;"!$I$1",1)-1+'15MIN'!$A2111&lt;=INDIRECT($D$1&amp;"!$I$2",1),OFFSET(INDIRECT($D$1&amp;"!$G$1",1),INDIRECT($D$1&amp;"!$I$1",1)-1+'15MIN'!$A2111-1,0),0)</f>
        <v>0</v>
      </c>
      <c r="G2111" s="21">
        <f ca="1">IF(INDIRECT($D$1&amp;"!$I$1",1)-1+'15MIN'!$A2111&lt;=INDIRECT($D$1&amp;"!$I$2",1),-OFFSET(INDIRECT($D$1&amp;"!$E$1",1),INDIRECT($D$1&amp;"!$I$1",1)-1+'15MIN'!$A2111-1,0),0)</f>
        <v>-676.50146500000005</v>
      </c>
      <c r="H2111" s="20">
        <f ca="1">IF(INDIRECT(H$1&amp;"!$I$1",1)-1+'15MIN'!$A2111&lt;=INDIRECT(H$1&amp;"!$I$2",1),OFFSET(INDIRECT(H$1&amp;"!$F$1",1),INDIRECT(H$1&amp;"!$I$1",1)-1+'15MIN'!$A2111-1,0),0)</f>
        <v>0</v>
      </c>
      <c r="I2111" s="20">
        <f ca="1">IF(INDIRECT(H$1&amp;"!$I$1",1)-1+'15MIN'!$A2111&lt;=INDIRECT(H$1&amp;"!$I$2",1),-OFFSET(INDIRECT(H$1&amp;"!$D$1",1),INDIRECT(H$1&amp;"!$I$1",1)-1+'15MIN'!$A2111-1,0),0)</f>
        <v>-116.512939</v>
      </c>
      <c r="J2111" s="20">
        <f ca="1">IF(INDIRECT(H$1&amp;"!$I$1",1)-1+'15MIN'!$A2111&lt;=INDIRECT(H$1&amp;"!$I$2",1),OFFSET(INDIRECT(H$1&amp;"!$G$1",1),INDIRECT(H$1&amp;"!$I$1",1)-1+'15MIN'!$A2111-1,0),0)</f>
        <v>1737.7413329999999</v>
      </c>
      <c r="K2111" s="21">
        <f ca="1">IF(INDIRECT(H$1&amp;"!$I$1",1)-1+'15MIN'!$A2111&lt;=INDIRECT(H$1&amp;"!$I$2",1),-OFFSET(INDIRECT(H$1&amp;"!$E$1",1),INDIRECT(H$1&amp;"!$I$1",1)-1+'15MIN'!$A2111-1,0),0)</f>
        <v>0</v>
      </c>
      <c r="L2111" s="20">
        <f ca="1">IF(INDIRECT(L$1&amp;"!$I$1",1)-1+'15MIN'!$A2111&lt;=INDIRECT(L$1&amp;"!$I$2",1),OFFSET(INDIRECT(L$1&amp;"!$F$1",1),INDIRECT(L$1&amp;"!$I$1",1)-1+'15MIN'!$A2111-1,0),0)</f>
        <v>12171.984</v>
      </c>
      <c r="M2111" s="20">
        <f ca="1">IF(INDIRECT(L$1&amp;"!$I$1",1)-1+'15MIN'!$A2111&lt;=INDIRECT(L$1&amp;"!$I$2",1),-OFFSET(INDIRECT(L$1&amp;"!$D$1",1),INDIRECT(L$1&amp;"!$I$1",1)-1+'15MIN'!$A2111-1,0),0)</f>
        <v>0</v>
      </c>
      <c r="N2111" s="20">
        <f ca="1">IF(INDIRECT(L$1&amp;"!$I$1",1)-1+'15MIN'!$A2111&lt;=INDIRECT(L$1&amp;"!$I$2",1),OFFSET(INDIRECT(L$1&amp;"!$G$1",1),INDIRECT(L$1&amp;"!$I$1",1)-1+'15MIN'!$A2111-1,0),0)</f>
        <v>38.839111000000003</v>
      </c>
      <c r="O2111" s="21">
        <f ca="1">IF(INDIRECT(L$1&amp;"!$I$1",1)-1+'15MIN'!$A2111&lt;=INDIRECT(L$1&amp;"!$I$2",1),-OFFSET(INDIRECT(L$1&amp;"!$E$1",1),INDIRECT(L$1&amp;"!$I$1",1)-1+'15MIN'!$A2111-1,0),0)</f>
        <v>0</v>
      </c>
    </row>
    <row r="2112" spans="1:15" x14ac:dyDescent="0.2">
      <c r="A2112" s="1">
        <f t="shared" si="95"/>
        <v>2108</v>
      </c>
      <c r="B2112" s="1">
        <f t="shared" si="96"/>
        <v>22</v>
      </c>
      <c r="C2112" s="19">
        <f t="shared" si="97"/>
        <v>0.94791666666666696</v>
      </c>
      <c r="D2112" s="20">
        <f ca="1">IF(INDIRECT($D$1&amp;"!$I$1",1)-1+'15MIN'!$A2112&lt;=INDIRECT($D$1&amp;"!$I$2",1),OFFSET(INDIRECT($D$1&amp;"!$F$1",1),INDIRECT($D$1&amp;"!$I$1",1)-1+'15MIN'!$A2112-1,0),0)</f>
        <v>7707.7891</v>
      </c>
      <c r="E2112" s="20">
        <f ca="1">IF(CUEL!$I$1-1+'15MIN'!$A2112&lt;=CUEL!$I$2,-OFFSET(CUEL!$D$1,CUEL!$I$1-1+'15MIN'!$A2112-1,0),0)</f>
        <v>0</v>
      </c>
      <c r="F2112" s="20">
        <f ca="1">IF(INDIRECT($D$1&amp;"!$I$1",1)-1+'15MIN'!$A2112&lt;=INDIRECT($D$1&amp;"!$I$2",1),OFFSET(INDIRECT($D$1&amp;"!$G$1",1),INDIRECT($D$1&amp;"!$I$1",1)-1+'15MIN'!$A2112-1,0),0)</f>
        <v>0</v>
      </c>
      <c r="G2112" s="21">
        <f ca="1">IF(INDIRECT($D$1&amp;"!$I$1",1)-1+'15MIN'!$A2112&lt;=INDIRECT($D$1&amp;"!$I$2",1),-OFFSET(INDIRECT($D$1&amp;"!$E$1",1),INDIRECT($D$1&amp;"!$I$1",1)-1+'15MIN'!$A2112-1,0),0)</f>
        <v>-677.17309599999999</v>
      </c>
      <c r="H2112" s="20">
        <f ca="1">IF(INDIRECT(H$1&amp;"!$I$1",1)-1+'15MIN'!$A2112&lt;=INDIRECT(H$1&amp;"!$I$2",1),OFFSET(INDIRECT(H$1&amp;"!$F$1",1),INDIRECT(H$1&amp;"!$I$1",1)-1+'15MIN'!$A2112-1,0),0)</f>
        <v>0</v>
      </c>
      <c r="I2112" s="20">
        <f ca="1">IF(INDIRECT(H$1&amp;"!$I$1",1)-1+'15MIN'!$A2112&lt;=INDIRECT(H$1&amp;"!$I$2",1),-OFFSET(INDIRECT(H$1&amp;"!$D$1",1),INDIRECT(H$1&amp;"!$I$1",1)-1+'15MIN'!$A2112-1,0),0)</f>
        <v>-116.977844</v>
      </c>
      <c r="J2112" s="20">
        <f ca="1">IF(INDIRECT(H$1&amp;"!$I$1",1)-1+'15MIN'!$A2112&lt;=INDIRECT(H$1&amp;"!$I$2",1),OFFSET(INDIRECT(H$1&amp;"!$G$1",1),INDIRECT(H$1&amp;"!$I$1",1)-1+'15MIN'!$A2112-1,0),0)</f>
        <v>1739.1773679999999</v>
      </c>
      <c r="K2112" s="21">
        <f ca="1">IF(INDIRECT(H$1&amp;"!$I$1",1)-1+'15MIN'!$A2112&lt;=INDIRECT(H$1&amp;"!$I$2",1),-OFFSET(INDIRECT(H$1&amp;"!$E$1",1),INDIRECT(H$1&amp;"!$I$1",1)-1+'15MIN'!$A2112-1,0),0)</f>
        <v>0</v>
      </c>
      <c r="L2112" s="20">
        <f ca="1">IF(INDIRECT(L$1&amp;"!$I$1",1)-1+'15MIN'!$A2112&lt;=INDIRECT(L$1&amp;"!$I$2",1),OFFSET(INDIRECT(L$1&amp;"!$F$1",1),INDIRECT(L$1&amp;"!$I$1",1)-1+'15MIN'!$A2112-1,0),0)</f>
        <v>11132.337</v>
      </c>
      <c r="M2112" s="20">
        <f ca="1">IF(INDIRECT(L$1&amp;"!$I$1",1)-1+'15MIN'!$A2112&lt;=INDIRECT(L$1&amp;"!$I$2",1),-OFFSET(INDIRECT(L$1&amp;"!$D$1",1),INDIRECT(L$1&amp;"!$I$1",1)-1+'15MIN'!$A2112-1,0),0)</f>
        <v>0</v>
      </c>
      <c r="N2112" s="20">
        <f ca="1">IF(INDIRECT(L$1&amp;"!$I$1",1)-1+'15MIN'!$A2112&lt;=INDIRECT(L$1&amp;"!$I$2",1),OFFSET(INDIRECT(L$1&amp;"!$G$1",1),INDIRECT(L$1&amp;"!$I$1",1)-1+'15MIN'!$A2112-1,0),0)</f>
        <v>35.934555000000003</v>
      </c>
      <c r="O2112" s="21">
        <f ca="1">IF(INDIRECT(L$1&amp;"!$I$1",1)-1+'15MIN'!$A2112&lt;=INDIRECT(L$1&amp;"!$I$2",1),-OFFSET(INDIRECT(L$1&amp;"!$E$1",1),INDIRECT(L$1&amp;"!$I$1",1)-1+'15MIN'!$A2112-1,0),0)</f>
        <v>0</v>
      </c>
    </row>
    <row r="2113" spans="1:15" x14ac:dyDescent="0.2">
      <c r="A2113" s="1">
        <f t="shared" si="95"/>
        <v>2109</v>
      </c>
      <c r="B2113" s="1">
        <f t="shared" si="96"/>
        <v>22</v>
      </c>
      <c r="C2113" s="19">
        <f t="shared" si="97"/>
        <v>0.95833333333333304</v>
      </c>
      <c r="D2113" s="20">
        <f ca="1">IF(INDIRECT($D$1&amp;"!$I$1",1)-1+'15MIN'!$A2113&lt;=INDIRECT($D$1&amp;"!$I$2",1),OFFSET(INDIRECT($D$1&amp;"!$F$1",1),INDIRECT($D$1&amp;"!$I$1",1)-1+'15MIN'!$A2113-1,0),0)</f>
        <v>7749.1211000000003</v>
      </c>
      <c r="E2113" s="20">
        <f ca="1">IF(CUEL!$I$1-1+'15MIN'!$A2113&lt;=CUEL!$I$2,-OFFSET(CUEL!$D$1,CUEL!$I$1-1+'15MIN'!$A2113-1,0),0)</f>
        <v>0</v>
      </c>
      <c r="F2113" s="20">
        <f ca="1">IF(INDIRECT($D$1&amp;"!$I$1",1)-1+'15MIN'!$A2113&lt;=INDIRECT($D$1&amp;"!$I$2",1),OFFSET(INDIRECT($D$1&amp;"!$G$1",1),INDIRECT($D$1&amp;"!$I$1",1)-1+'15MIN'!$A2113-1,0),0)</f>
        <v>0</v>
      </c>
      <c r="G2113" s="21">
        <f ca="1">IF(INDIRECT($D$1&amp;"!$I$1",1)-1+'15MIN'!$A2113&lt;=INDIRECT($D$1&amp;"!$I$2",1),-OFFSET(INDIRECT($D$1&amp;"!$E$1",1),INDIRECT($D$1&amp;"!$I$1",1)-1+'15MIN'!$A2113-1,0),0)</f>
        <v>-718.22351100000003</v>
      </c>
      <c r="H2113" s="20">
        <f ca="1">IF(INDIRECT(H$1&amp;"!$I$1",1)-1+'15MIN'!$A2113&lt;=INDIRECT(H$1&amp;"!$I$2",1),OFFSET(INDIRECT(H$1&amp;"!$F$1",1),INDIRECT(H$1&amp;"!$I$1",1)-1+'15MIN'!$A2113-1,0),0)</f>
        <v>0</v>
      </c>
      <c r="I2113" s="20">
        <f ca="1">IF(INDIRECT(H$1&amp;"!$I$1",1)-1+'15MIN'!$A2113&lt;=INDIRECT(H$1&amp;"!$I$2",1),-OFFSET(INDIRECT(H$1&amp;"!$D$1",1),INDIRECT(H$1&amp;"!$I$1",1)-1+'15MIN'!$A2113-1,0),0)</f>
        <v>-115.773201</v>
      </c>
      <c r="J2113" s="20">
        <f ca="1">IF(INDIRECT(H$1&amp;"!$I$1",1)-1+'15MIN'!$A2113&lt;=INDIRECT(H$1&amp;"!$I$2",1),OFFSET(INDIRECT(H$1&amp;"!$G$1",1),INDIRECT(H$1&amp;"!$I$1",1)-1+'15MIN'!$A2113-1,0),0)</f>
        <v>1740.2142329999999</v>
      </c>
      <c r="K2113" s="21">
        <f ca="1">IF(INDIRECT(H$1&amp;"!$I$1",1)-1+'15MIN'!$A2113&lt;=INDIRECT(H$1&amp;"!$I$2",1),-OFFSET(INDIRECT(H$1&amp;"!$E$1",1),INDIRECT(H$1&amp;"!$I$1",1)-1+'15MIN'!$A2113-1,0),0)</f>
        <v>0</v>
      </c>
      <c r="L2113" s="20">
        <f ca="1">IF(INDIRECT(L$1&amp;"!$I$1",1)-1+'15MIN'!$A2113&lt;=INDIRECT(L$1&amp;"!$I$2",1),OFFSET(INDIRECT(L$1&amp;"!$F$1",1),INDIRECT(L$1&amp;"!$I$1",1)-1+'15MIN'!$A2113-1,0),0)</f>
        <v>9219.9990230000003</v>
      </c>
      <c r="M2113" s="20">
        <f ca="1">IF(INDIRECT(L$1&amp;"!$I$1",1)-1+'15MIN'!$A2113&lt;=INDIRECT(L$1&amp;"!$I$2",1),-OFFSET(INDIRECT(L$1&amp;"!$D$1",1),INDIRECT(L$1&amp;"!$I$1",1)-1+'15MIN'!$A2113-1,0),0)</f>
        <v>0</v>
      </c>
      <c r="N2113" s="20">
        <f ca="1">IF(INDIRECT(L$1&amp;"!$I$1",1)-1+'15MIN'!$A2113&lt;=INDIRECT(L$1&amp;"!$I$2",1),OFFSET(INDIRECT(L$1&amp;"!$G$1",1),INDIRECT(L$1&amp;"!$I$1",1)-1+'15MIN'!$A2113-1,0),0)</f>
        <v>43.771380999999998</v>
      </c>
      <c r="O2113" s="21">
        <f ca="1">IF(INDIRECT(L$1&amp;"!$I$1",1)-1+'15MIN'!$A2113&lt;=INDIRECT(L$1&amp;"!$I$2",1),-OFFSET(INDIRECT(L$1&amp;"!$E$1",1),INDIRECT(L$1&amp;"!$I$1",1)-1+'15MIN'!$A2113-1,0),0)</f>
        <v>0</v>
      </c>
    </row>
    <row r="2114" spans="1:15" x14ac:dyDescent="0.2">
      <c r="A2114" s="1">
        <f t="shared" si="95"/>
        <v>2110</v>
      </c>
      <c r="B2114" s="1">
        <f t="shared" si="96"/>
        <v>22</v>
      </c>
      <c r="C2114" s="19">
        <f t="shared" si="97"/>
        <v>0.96875</v>
      </c>
      <c r="D2114" s="20">
        <f ca="1">IF(INDIRECT($D$1&amp;"!$I$1",1)-1+'15MIN'!$A2114&lt;=INDIRECT($D$1&amp;"!$I$2",1),OFFSET(INDIRECT($D$1&amp;"!$F$1",1),INDIRECT($D$1&amp;"!$I$1",1)-1+'15MIN'!$A2114-1,0),0)</f>
        <v>7764.2754000000004</v>
      </c>
      <c r="E2114" s="20">
        <f ca="1">IF(CUEL!$I$1-1+'15MIN'!$A2114&lt;=CUEL!$I$2,-OFFSET(CUEL!$D$1,CUEL!$I$1-1+'15MIN'!$A2114-1,0),0)</f>
        <v>0</v>
      </c>
      <c r="F2114" s="20">
        <f ca="1">IF(INDIRECT($D$1&amp;"!$I$1",1)-1+'15MIN'!$A2114&lt;=INDIRECT($D$1&amp;"!$I$2",1),OFFSET(INDIRECT($D$1&amp;"!$G$1",1),INDIRECT($D$1&amp;"!$I$1",1)-1+'15MIN'!$A2114-1,0),0)</f>
        <v>0</v>
      </c>
      <c r="G2114" s="21">
        <f ca="1">IF(INDIRECT($D$1&amp;"!$I$1",1)-1+'15MIN'!$A2114&lt;=INDIRECT($D$1&amp;"!$I$2",1),-OFFSET(INDIRECT($D$1&amp;"!$E$1",1),INDIRECT($D$1&amp;"!$I$1",1)-1+'15MIN'!$A2114-1,0),0)</f>
        <v>-717.94995100000006</v>
      </c>
      <c r="H2114" s="20">
        <f ca="1">IF(INDIRECT(H$1&amp;"!$I$1",1)-1+'15MIN'!$A2114&lt;=INDIRECT(H$1&amp;"!$I$2",1),OFFSET(INDIRECT(H$1&amp;"!$F$1",1),INDIRECT(H$1&amp;"!$I$1",1)-1+'15MIN'!$A2114-1,0),0)</f>
        <v>0</v>
      </c>
      <c r="I2114" s="20">
        <f ca="1">IF(INDIRECT(H$1&amp;"!$I$1",1)-1+'15MIN'!$A2114&lt;=INDIRECT(H$1&amp;"!$I$2",1),-OFFSET(INDIRECT(H$1&amp;"!$D$1",1),INDIRECT(H$1&amp;"!$I$1",1)-1+'15MIN'!$A2114-1,0),0)</f>
        <v>-116.21060199999999</v>
      </c>
      <c r="J2114" s="20">
        <f ca="1">IF(INDIRECT(H$1&amp;"!$I$1",1)-1+'15MIN'!$A2114&lt;=INDIRECT(H$1&amp;"!$I$2",1),OFFSET(INDIRECT(H$1&amp;"!$G$1",1),INDIRECT(H$1&amp;"!$I$1",1)-1+'15MIN'!$A2114-1,0),0)</f>
        <v>1745.170288</v>
      </c>
      <c r="K2114" s="21">
        <f ca="1">IF(INDIRECT(H$1&amp;"!$I$1",1)-1+'15MIN'!$A2114&lt;=INDIRECT(H$1&amp;"!$I$2",1),-OFFSET(INDIRECT(H$1&amp;"!$E$1",1),INDIRECT(H$1&amp;"!$I$1",1)-1+'15MIN'!$A2114-1,0),0)</f>
        <v>0</v>
      </c>
      <c r="L2114" s="20">
        <f ca="1">IF(INDIRECT(L$1&amp;"!$I$1",1)-1+'15MIN'!$A2114&lt;=INDIRECT(L$1&amp;"!$I$2",1),OFFSET(INDIRECT(L$1&amp;"!$F$1",1),INDIRECT(L$1&amp;"!$I$1",1)-1+'15MIN'!$A2114-1,0),0)</f>
        <v>11126.155000000001</v>
      </c>
      <c r="M2114" s="20">
        <f ca="1">IF(INDIRECT(L$1&amp;"!$I$1",1)-1+'15MIN'!$A2114&lt;=INDIRECT(L$1&amp;"!$I$2",1),-OFFSET(INDIRECT(L$1&amp;"!$D$1",1),INDIRECT(L$1&amp;"!$I$1",1)-1+'15MIN'!$A2114-1,0),0)</f>
        <v>0</v>
      </c>
      <c r="N2114" s="20">
        <f ca="1">IF(INDIRECT(L$1&amp;"!$I$1",1)-1+'15MIN'!$A2114&lt;=INDIRECT(L$1&amp;"!$I$2",1),OFFSET(INDIRECT(L$1&amp;"!$G$1",1),INDIRECT(L$1&amp;"!$I$1",1)-1+'15MIN'!$A2114-1,0),0)</f>
        <v>41.443348</v>
      </c>
      <c r="O2114" s="21">
        <f ca="1">IF(INDIRECT(L$1&amp;"!$I$1",1)-1+'15MIN'!$A2114&lt;=INDIRECT(L$1&amp;"!$I$2",1),-OFFSET(INDIRECT(L$1&amp;"!$E$1",1),INDIRECT(L$1&amp;"!$I$1",1)-1+'15MIN'!$A2114-1,0),0)</f>
        <v>0</v>
      </c>
    </row>
    <row r="2115" spans="1:15" x14ac:dyDescent="0.2">
      <c r="A2115" s="1">
        <f t="shared" si="95"/>
        <v>2111</v>
      </c>
      <c r="B2115" s="1">
        <f t="shared" si="96"/>
        <v>22</v>
      </c>
      <c r="C2115" s="19">
        <f t="shared" si="97"/>
        <v>0.97916666666666696</v>
      </c>
      <c r="D2115" s="20">
        <f ca="1">IF(INDIRECT($D$1&amp;"!$I$1",1)-1+'15MIN'!$A2115&lt;=INDIRECT($D$1&amp;"!$I$2",1),OFFSET(INDIRECT($D$1&amp;"!$F$1",1),INDIRECT($D$1&amp;"!$I$1",1)-1+'15MIN'!$A2115-1,0),0)</f>
        <v>7733.8076000000001</v>
      </c>
      <c r="E2115" s="20">
        <f ca="1">IF(CUEL!$I$1-1+'15MIN'!$A2115&lt;=CUEL!$I$2,-OFFSET(CUEL!$D$1,CUEL!$I$1-1+'15MIN'!$A2115-1,0),0)</f>
        <v>0</v>
      </c>
      <c r="F2115" s="20">
        <f ca="1">IF(INDIRECT($D$1&amp;"!$I$1",1)-1+'15MIN'!$A2115&lt;=INDIRECT($D$1&amp;"!$I$2",1),OFFSET(INDIRECT($D$1&amp;"!$G$1",1),INDIRECT($D$1&amp;"!$I$1",1)-1+'15MIN'!$A2115-1,0),0)</f>
        <v>0</v>
      </c>
      <c r="G2115" s="21">
        <f ca="1">IF(INDIRECT($D$1&amp;"!$I$1",1)-1+'15MIN'!$A2115&lt;=INDIRECT($D$1&amp;"!$I$2",1),-OFFSET(INDIRECT($D$1&amp;"!$E$1",1),INDIRECT($D$1&amp;"!$I$1",1)-1+'15MIN'!$A2115-1,0),0)</f>
        <v>-700.33960000000002</v>
      </c>
      <c r="H2115" s="20">
        <f ca="1">IF(INDIRECT(H$1&amp;"!$I$1",1)-1+'15MIN'!$A2115&lt;=INDIRECT(H$1&amp;"!$I$2",1),OFFSET(INDIRECT(H$1&amp;"!$F$1",1),INDIRECT(H$1&amp;"!$I$1",1)-1+'15MIN'!$A2115-1,0),0)</f>
        <v>0</v>
      </c>
      <c r="I2115" s="20">
        <f ca="1">IF(INDIRECT(H$1&amp;"!$I$1",1)-1+'15MIN'!$A2115&lt;=INDIRECT(H$1&amp;"!$I$2",1),-OFFSET(INDIRECT(H$1&amp;"!$D$1",1),INDIRECT(H$1&amp;"!$I$1",1)-1+'15MIN'!$A2115-1,0),0)</f>
        <v>-123.82431</v>
      </c>
      <c r="J2115" s="20">
        <f ca="1">IF(INDIRECT(H$1&amp;"!$I$1",1)-1+'15MIN'!$A2115&lt;=INDIRECT(H$1&amp;"!$I$2",1),OFFSET(INDIRECT(H$1&amp;"!$G$1",1),INDIRECT(H$1&amp;"!$I$1",1)-1+'15MIN'!$A2115-1,0),0)</f>
        <v>1759.57312</v>
      </c>
      <c r="K2115" s="21">
        <f ca="1">IF(INDIRECT(H$1&amp;"!$I$1",1)-1+'15MIN'!$A2115&lt;=INDIRECT(H$1&amp;"!$I$2",1),-OFFSET(INDIRECT(H$1&amp;"!$E$1",1),INDIRECT(H$1&amp;"!$I$1",1)-1+'15MIN'!$A2115-1,0),0)</f>
        <v>0</v>
      </c>
      <c r="L2115" s="20">
        <f ca="1">IF(INDIRECT(L$1&amp;"!$I$1",1)-1+'15MIN'!$A2115&lt;=INDIRECT(L$1&amp;"!$I$2",1),OFFSET(INDIRECT(L$1&amp;"!$F$1",1),INDIRECT(L$1&amp;"!$I$1",1)-1+'15MIN'!$A2115-1,0),0)</f>
        <v>8301.1513670000004</v>
      </c>
      <c r="M2115" s="20">
        <f ca="1">IF(INDIRECT(L$1&amp;"!$I$1",1)-1+'15MIN'!$A2115&lt;=INDIRECT(L$1&amp;"!$I$2",1),-OFFSET(INDIRECT(L$1&amp;"!$D$1",1),INDIRECT(L$1&amp;"!$I$1",1)-1+'15MIN'!$A2115-1,0),0)</f>
        <v>0</v>
      </c>
      <c r="N2115" s="20">
        <f ca="1">IF(INDIRECT(L$1&amp;"!$I$1",1)-1+'15MIN'!$A2115&lt;=INDIRECT(L$1&amp;"!$I$2",1),OFFSET(INDIRECT(L$1&amp;"!$G$1",1),INDIRECT(L$1&amp;"!$I$1",1)-1+'15MIN'!$A2115-1,0),0)</f>
        <v>30.032574</v>
      </c>
      <c r="O2115" s="21">
        <f ca="1">IF(INDIRECT(L$1&amp;"!$I$1",1)-1+'15MIN'!$A2115&lt;=INDIRECT(L$1&amp;"!$I$2",1),-OFFSET(INDIRECT(L$1&amp;"!$E$1",1),INDIRECT(L$1&amp;"!$I$1",1)-1+'15MIN'!$A2115-1,0),0)</f>
        <v>0</v>
      </c>
    </row>
    <row r="2116" spans="1:15" x14ac:dyDescent="0.2">
      <c r="A2116" s="1">
        <f t="shared" si="95"/>
        <v>2112</v>
      </c>
      <c r="B2116" s="1">
        <f t="shared" si="96"/>
        <v>22</v>
      </c>
      <c r="C2116" s="19">
        <f t="shared" si="97"/>
        <v>0.98958333333333304</v>
      </c>
      <c r="D2116" s="20">
        <f ca="1">IF(INDIRECT($D$1&amp;"!$I$1",1)-1+'15MIN'!$A2116&lt;=INDIRECT($D$1&amp;"!$I$2",1),OFFSET(INDIRECT($D$1&amp;"!$F$1",1),INDIRECT($D$1&amp;"!$I$1",1)-1+'15MIN'!$A2116-1,0),0)</f>
        <v>7586.0029000000004</v>
      </c>
      <c r="E2116" s="20">
        <f ca="1">IF(CUEL!$I$1-1+'15MIN'!$A2116&lt;=CUEL!$I$2,-OFFSET(CUEL!$D$1,CUEL!$I$1-1+'15MIN'!$A2116-1,0),0)</f>
        <v>0</v>
      </c>
      <c r="F2116" s="20">
        <f ca="1">IF(INDIRECT($D$1&amp;"!$I$1",1)-1+'15MIN'!$A2116&lt;=INDIRECT($D$1&amp;"!$I$2",1),OFFSET(INDIRECT($D$1&amp;"!$G$1",1),INDIRECT($D$1&amp;"!$I$1",1)-1+'15MIN'!$A2116-1,0),0)</f>
        <v>0</v>
      </c>
      <c r="G2116" s="21">
        <f ca="1">IF(INDIRECT($D$1&amp;"!$I$1",1)-1+'15MIN'!$A2116&lt;=INDIRECT($D$1&amp;"!$I$2",1),-OFFSET(INDIRECT($D$1&amp;"!$E$1",1),INDIRECT($D$1&amp;"!$I$1",1)-1+'15MIN'!$A2116-1,0),0)</f>
        <v>-653.672729</v>
      </c>
      <c r="H2116" s="20">
        <f ca="1">IF(INDIRECT(H$1&amp;"!$I$1",1)-1+'15MIN'!$A2116&lt;=INDIRECT(H$1&amp;"!$I$2",1),OFFSET(INDIRECT(H$1&amp;"!$F$1",1),INDIRECT(H$1&amp;"!$I$1",1)-1+'15MIN'!$A2116-1,0),0)</f>
        <v>0</v>
      </c>
      <c r="I2116" s="20">
        <f ca="1">IF(INDIRECT(H$1&amp;"!$I$1",1)-1+'15MIN'!$A2116&lt;=INDIRECT(H$1&amp;"!$I$2",1),-OFFSET(INDIRECT(H$1&amp;"!$D$1",1),INDIRECT(H$1&amp;"!$I$1",1)-1+'15MIN'!$A2116-1,0),0)</f>
        <v>-130.382645</v>
      </c>
      <c r="J2116" s="20">
        <f ca="1">IF(INDIRECT(H$1&amp;"!$I$1",1)-1+'15MIN'!$A2116&lt;=INDIRECT(H$1&amp;"!$I$2",1),OFFSET(INDIRECT(H$1&amp;"!$G$1",1),INDIRECT(H$1&amp;"!$I$1",1)-1+'15MIN'!$A2116-1,0),0)</f>
        <v>1755.166504</v>
      </c>
      <c r="K2116" s="21">
        <f ca="1">IF(INDIRECT(H$1&amp;"!$I$1",1)-1+'15MIN'!$A2116&lt;=INDIRECT(H$1&amp;"!$I$2",1),-OFFSET(INDIRECT(H$1&amp;"!$E$1",1),INDIRECT(H$1&amp;"!$I$1",1)-1+'15MIN'!$A2116-1,0),0)</f>
        <v>0</v>
      </c>
      <c r="L2116" s="20">
        <f ca="1">IF(INDIRECT(L$1&amp;"!$I$1",1)-1+'15MIN'!$A2116&lt;=INDIRECT(L$1&amp;"!$I$2",1),OFFSET(INDIRECT(L$1&amp;"!$F$1",1),INDIRECT(L$1&amp;"!$I$1",1)-1+'15MIN'!$A2116-1,0),0)</f>
        <v>7111.6147460000002</v>
      </c>
      <c r="M2116" s="20">
        <f ca="1">IF(INDIRECT(L$1&amp;"!$I$1",1)-1+'15MIN'!$A2116&lt;=INDIRECT(L$1&amp;"!$I$2",1),-OFFSET(INDIRECT(L$1&amp;"!$D$1",1),INDIRECT(L$1&amp;"!$I$1",1)-1+'15MIN'!$A2116-1,0),0)</f>
        <v>0</v>
      </c>
      <c r="N2116" s="20">
        <f ca="1">IF(INDIRECT(L$1&amp;"!$I$1",1)-1+'15MIN'!$A2116&lt;=INDIRECT(L$1&amp;"!$I$2",1),OFFSET(INDIRECT(L$1&amp;"!$G$1",1),INDIRECT(L$1&amp;"!$I$1",1)-1+'15MIN'!$A2116-1,0),0)</f>
        <v>20.074985999999999</v>
      </c>
      <c r="O2116" s="21">
        <f ca="1">IF(INDIRECT(L$1&amp;"!$I$1",1)-1+'15MIN'!$A2116&lt;=INDIRECT(L$1&amp;"!$I$2",1),-OFFSET(INDIRECT(L$1&amp;"!$E$1",1),INDIRECT(L$1&amp;"!$I$1",1)-1+'15MIN'!$A2116-1,0),0)</f>
        <v>0</v>
      </c>
    </row>
    <row r="2117" spans="1:15" x14ac:dyDescent="0.2">
      <c r="A2117" s="1">
        <f t="shared" si="95"/>
        <v>2113</v>
      </c>
      <c r="B2117" s="1">
        <f t="shared" si="96"/>
        <v>23</v>
      </c>
      <c r="C2117" s="19">
        <f t="shared" si="97"/>
        <v>0</v>
      </c>
      <c r="D2117" s="20">
        <f ca="1">IF(INDIRECT($D$1&amp;"!$I$1",1)-1+'15MIN'!$A2117&lt;=INDIRECT($D$1&amp;"!$I$2",1),OFFSET(INDIRECT($D$1&amp;"!$F$1",1),INDIRECT($D$1&amp;"!$I$1",1)-1+'15MIN'!$A2117-1,0),0)</f>
        <v>7529.6576999999997</v>
      </c>
      <c r="E2117" s="20">
        <f ca="1">IF(CUEL!$I$1-1+'15MIN'!$A2117&lt;=CUEL!$I$2,-OFFSET(CUEL!$D$1,CUEL!$I$1-1+'15MIN'!$A2117-1,0),0)</f>
        <v>0</v>
      </c>
      <c r="F2117" s="20">
        <f ca="1">IF(INDIRECT($D$1&amp;"!$I$1",1)-1+'15MIN'!$A2117&lt;=INDIRECT($D$1&amp;"!$I$2",1),OFFSET(INDIRECT($D$1&amp;"!$G$1",1),INDIRECT($D$1&amp;"!$I$1",1)-1+'15MIN'!$A2117-1,0),0)</f>
        <v>0</v>
      </c>
      <c r="G2117" s="21">
        <f ca="1">IF(INDIRECT($D$1&amp;"!$I$1",1)-1+'15MIN'!$A2117&lt;=INDIRECT($D$1&amp;"!$I$2",1),-OFFSET(INDIRECT($D$1&amp;"!$E$1",1),INDIRECT($D$1&amp;"!$I$1",1)-1+'15MIN'!$A2117-1,0),0)</f>
        <v>-641.30297900000005</v>
      </c>
      <c r="H2117" s="20">
        <f ca="1">IF(INDIRECT(H$1&amp;"!$I$1",1)-1+'15MIN'!$A2117&lt;=INDIRECT(H$1&amp;"!$I$2",1),OFFSET(INDIRECT(H$1&amp;"!$F$1",1),INDIRECT(H$1&amp;"!$I$1",1)-1+'15MIN'!$A2117-1,0),0)</f>
        <v>0</v>
      </c>
      <c r="I2117" s="20">
        <f ca="1">IF(INDIRECT(H$1&amp;"!$I$1",1)-1+'15MIN'!$A2117&lt;=INDIRECT(H$1&amp;"!$I$2",1),-OFFSET(INDIRECT(H$1&amp;"!$D$1",1),INDIRECT(H$1&amp;"!$I$1",1)-1+'15MIN'!$A2117-1,0),0)</f>
        <v>-131.11702</v>
      </c>
      <c r="J2117" s="20">
        <f ca="1">IF(INDIRECT(H$1&amp;"!$I$1",1)-1+'15MIN'!$A2117&lt;=INDIRECT(H$1&amp;"!$I$2",1),OFFSET(INDIRECT(H$1&amp;"!$G$1",1),INDIRECT(H$1&amp;"!$I$1",1)-1+'15MIN'!$A2117-1,0),0)</f>
        <v>1696.6453859999999</v>
      </c>
      <c r="K2117" s="21">
        <f ca="1">IF(INDIRECT(H$1&amp;"!$I$1",1)-1+'15MIN'!$A2117&lt;=INDIRECT(H$1&amp;"!$I$2",1),-OFFSET(INDIRECT(H$1&amp;"!$E$1",1),INDIRECT(H$1&amp;"!$I$1",1)-1+'15MIN'!$A2117-1,0),0)</f>
        <v>0</v>
      </c>
      <c r="L2117" s="20">
        <f ca="1">IF(INDIRECT(L$1&amp;"!$I$1",1)-1+'15MIN'!$A2117&lt;=INDIRECT(L$1&amp;"!$I$2",1),OFFSET(INDIRECT(L$1&amp;"!$F$1",1),INDIRECT(L$1&amp;"!$I$1",1)-1+'15MIN'!$A2117-1,0),0)</f>
        <v>7574.4682620000003</v>
      </c>
      <c r="M2117" s="20">
        <f ca="1">IF(INDIRECT(L$1&amp;"!$I$1",1)-1+'15MIN'!$A2117&lt;=INDIRECT(L$1&amp;"!$I$2",1),-OFFSET(INDIRECT(L$1&amp;"!$D$1",1),INDIRECT(L$1&amp;"!$I$1",1)-1+'15MIN'!$A2117-1,0),0)</f>
        <v>0</v>
      </c>
      <c r="N2117" s="20">
        <f ca="1">IF(INDIRECT(L$1&amp;"!$I$1",1)-1+'15MIN'!$A2117&lt;=INDIRECT(L$1&amp;"!$I$2",1),OFFSET(INDIRECT(L$1&amp;"!$G$1",1),INDIRECT(L$1&amp;"!$I$1",1)-1+'15MIN'!$A2117-1,0),0)</f>
        <v>20.387986999999999</v>
      </c>
      <c r="O2117" s="21">
        <f ca="1">IF(INDIRECT(L$1&amp;"!$I$1",1)-1+'15MIN'!$A2117&lt;=INDIRECT(L$1&amp;"!$I$2",1),-OFFSET(INDIRECT(L$1&amp;"!$E$1",1),INDIRECT(L$1&amp;"!$I$1",1)-1+'15MIN'!$A2117-1,0),0)</f>
        <v>-2.4039999999999999E-3</v>
      </c>
    </row>
    <row r="2118" spans="1:15" x14ac:dyDescent="0.2">
      <c r="A2118" s="1">
        <f t="shared" ref="A2118:A2181" si="98">A2117+1</f>
        <v>2114</v>
      </c>
      <c r="B2118" s="1">
        <f t="shared" si="96"/>
        <v>23</v>
      </c>
      <c r="C2118" s="19">
        <f t="shared" si="97"/>
        <v>1.0416666666666666E-2</v>
      </c>
      <c r="D2118" s="20">
        <f ca="1">IF(INDIRECT($D$1&amp;"!$I$1",1)-1+'15MIN'!$A2118&lt;=INDIRECT($D$1&amp;"!$I$2",1),OFFSET(INDIRECT($D$1&amp;"!$F$1",1),INDIRECT($D$1&amp;"!$I$1",1)-1+'15MIN'!$A2118-1,0),0)</f>
        <v>7394.9282000000003</v>
      </c>
      <c r="E2118" s="20">
        <f ca="1">IF(CUEL!$I$1-1+'15MIN'!$A2118&lt;=CUEL!$I$2,-OFFSET(CUEL!$D$1,CUEL!$I$1-1+'15MIN'!$A2118-1,0),0)</f>
        <v>0</v>
      </c>
      <c r="F2118" s="20">
        <f ca="1">IF(INDIRECT($D$1&amp;"!$I$1",1)-1+'15MIN'!$A2118&lt;=INDIRECT($D$1&amp;"!$I$2",1),OFFSET(INDIRECT($D$1&amp;"!$G$1",1),INDIRECT($D$1&amp;"!$I$1",1)-1+'15MIN'!$A2118-1,0),0)</f>
        <v>0</v>
      </c>
      <c r="G2118" s="21">
        <f ca="1">IF(INDIRECT($D$1&amp;"!$I$1",1)-1+'15MIN'!$A2118&lt;=INDIRECT($D$1&amp;"!$I$2",1),-OFFSET(INDIRECT($D$1&amp;"!$E$1",1),INDIRECT($D$1&amp;"!$I$1",1)-1+'15MIN'!$A2118-1,0),0)</f>
        <v>-605.76000999999997</v>
      </c>
      <c r="H2118" s="20">
        <f ca="1">IF(INDIRECT(H$1&amp;"!$I$1",1)-1+'15MIN'!$A2118&lt;=INDIRECT(H$1&amp;"!$I$2",1),OFFSET(INDIRECT(H$1&amp;"!$F$1",1),INDIRECT(H$1&amp;"!$I$1",1)-1+'15MIN'!$A2118-1,0),0)</f>
        <v>0</v>
      </c>
      <c r="I2118" s="20">
        <f ca="1">IF(INDIRECT(H$1&amp;"!$I$1",1)-1+'15MIN'!$A2118&lt;=INDIRECT(H$1&amp;"!$I$2",1),-OFFSET(INDIRECT(H$1&amp;"!$D$1",1),INDIRECT(H$1&amp;"!$I$1",1)-1+'15MIN'!$A2118-1,0),0)</f>
        <v>-127.91899100000001</v>
      </c>
      <c r="J2118" s="20">
        <f ca="1">IF(INDIRECT(H$1&amp;"!$I$1",1)-1+'15MIN'!$A2118&lt;=INDIRECT(H$1&amp;"!$I$2",1),OFFSET(INDIRECT(H$1&amp;"!$G$1",1),INDIRECT(H$1&amp;"!$I$1",1)-1+'15MIN'!$A2118-1,0),0)</f>
        <v>1542.8801269999999</v>
      </c>
      <c r="K2118" s="21">
        <f ca="1">IF(INDIRECT(H$1&amp;"!$I$1",1)-1+'15MIN'!$A2118&lt;=INDIRECT(H$1&amp;"!$I$2",1),-OFFSET(INDIRECT(H$1&amp;"!$E$1",1),INDIRECT(H$1&amp;"!$I$1",1)-1+'15MIN'!$A2118-1,0),0)</f>
        <v>0</v>
      </c>
      <c r="L2118" s="20">
        <f ca="1">IF(INDIRECT(L$1&amp;"!$I$1",1)-1+'15MIN'!$A2118&lt;=INDIRECT(L$1&amp;"!$I$2",1),OFFSET(INDIRECT(L$1&amp;"!$F$1",1),INDIRECT(L$1&amp;"!$I$1",1)-1+'15MIN'!$A2118-1,0),0)</f>
        <v>7492.3999020000001</v>
      </c>
      <c r="M2118" s="20">
        <f ca="1">IF(INDIRECT(L$1&amp;"!$I$1",1)-1+'15MIN'!$A2118&lt;=INDIRECT(L$1&amp;"!$I$2",1),-OFFSET(INDIRECT(L$1&amp;"!$D$1",1),INDIRECT(L$1&amp;"!$I$1",1)-1+'15MIN'!$A2118-1,0),0)</f>
        <v>0</v>
      </c>
      <c r="N2118" s="20">
        <f ca="1">IF(INDIRECT(L$1&amp;"!$I$1",1)-1+'15MIN'!$A2118&lt;=INDIRECT(L$1&amp;"!$I$2",1),OFFSET(INDIRECT(L$1&amp;"!$G$1",1),INDIRECT(L$1&amp;"!$I$1",1)-1+'15MIN'!$A2118-1,0),0)</f>
        <v>25.753712</v>
      </c>
      <c r="O2118" s="21">
        <f ca="1">IF(INDIRECT(L$1&amp;"!$I$1",1)-1+'15MIN'!$A2118&lt;=INDIRECT(L$1&amp;"!$I$2",1),-OFFSET(INDIRECT(L$1&amp;"!$E$1",1),INDIRECT(L$1&amp;"!$I$1",1)-1+'15MIN'!$A2118-1,0),0)</f>
        <v>0</v>
      </c>
    </row>
    <row r="2119" spans="1:15" x14ac:dyDescent="0.2">
      <c r="A2119" s="1">
        <f t="shared" si="98"/>
        <v>2115</v>
      </c>
      <c r="B2119" s="1">
        <f t="shared" si="96"/>
        <v>23</v>
      </c>
      <c r="C2119" s="19">
        <f t="shared" si="97"/>
        <v>2.0833333333333301E-2</v>
      </c>
      <c r="D2119" s="20">
        <f ca="1">IF(INDIRECT($D$1&amp;"!$I$1",1)-1+'15MIN'!$A2119&lt;=INDIRECT($D$1&amp;"!$I$2",1),OFFSET(INDIRECT($D$1&amp;"!$F$1",1),INDIRECT($D$1&amp;"!$I$1",1)-1+'15MIN'!$A2119-1,0),0)</f>
        <v>7241.9741000000004</v>
      </c>
      <c r="E2119" s="20">
        <f ca="1">IF(CUEL!$I$1-1+'15MIN'!$A2119&lt;=CUEL!$I$2,-OFFSET(CUEL!$D$1,CUEL!$I$1-1+'15MIN'!$A2119-1,0),0)</f>
        <v>0</v>
      </c>
      <c r="F2119" s="20">
        <f ca="1">IF(INDIRECT($D$1&amp;"!$I$1",1)-1+'15MIN'!$A2119&lt;=INDIRECT($D$1&amp;"!$I$2",1),OFFSET(INDIRECT($D$1&amp;"!$G$1",1),INDIRECT($D$1&amp;"!$I$1",1)-1+'15MIN'!$A2119-1,0),0)</f>
        <v>0</v>
      </c>
      <c r="G2119" s="21">
        <f ca="1">IF(INDIRECT($D$1&amp;"!$I$1",1)-1+'15MIN'!$A2119&lt;=INDIRECT($D$1&amp;"!$I$2",1),-OFFSET(INDIRECT($D$1&amp;"!$E$1",1),INDIRECT($D$1&amp;"!$I$1",1)-1+'15MIN'!$A2119-1,0),0)</f>
        <v>-564.999146</v>
      </c>
      <c r="H2119" s="20">
        <f ca="1">IF(INDIRECT(H$1&amp;"!$I$1",1)-1+'15MIN'!$A2119&lt;=INDIRECT(H$1&amp;"!$I$2",1),OFFSET(INDIRECT(H$1&amp;"!$F$1",1),INDIRECT(H$1&amp;"!$I$1",1)-1+'15MIN'!$A2119-1,0),0)</f>
        <v>0</v>
      </c>
      <c r="I2119" s="20">
        <f ca="1">IF(INDIRECT(H$1&amp;"!$I$1",1)-1+'15MIN'!$A2119&lt;=INDIRECT(H$1&amp;"!$I$2",1),-OFFSET(INDIRECT(H$1&amp;"!$D$1",1),INDIRECT(H$1&amp;"!$I$1",1)-1+'15MIN'!$A2119-1,0),0)</f>
        <v>-126.46921500000001</v>
      </c>
      <c r="J2119" s="20">
        <f ca="1">IF(INDIRECT(H$1&amp;"!$I$1",1)-1+'15MIN'!$A2119&lt;=INDIRECT(H$1&amp;"!$I$2",1),OFFSET(INDIRECT(H$1&amp;"!$G$1",1),INDIRECT(H$1&amp;"!$I$1",1)-1+'15MIN'!$A2119-1,0),0)</f>
        <v>1250.217529</v>
      </c>
      <c r="K2119" s="21">
        <f ca="1">IF(INDIRECT(H$1&amp;"!$I$1",1)-1+'15MIN'!$A2119&lt;=INDIRECT(H$1&amp;"!$I$2",1),-OFFSET(INDIRECT(H$1&amp;"!$E$1",1),INDIRECT(H$1&amp;"!$I$1",1)-1+'15MIN'!$A2119-1,0),0)</f>
        <v>0</v>
      </c>
      <c r="L2119" s="20">
        <f ca="1">IF(INDIRECT(L$1&amp;"!$I$1",1)-1+'15MIN'!$A2119&lt;=INDIRECT(L$1&amp;"!$I$2",1),OFFSET(INDIRECT(L$1&amp;"!$F$1",1),INDIRECT(L$1&amp;"!$I$1",1)-1+'15MIN'!$A2119-1,0),0)</f>
        <v>6570.0732420000004</v>
      </c>
      <c r="M2119" s="20">
        <f ca="1">IF(INDIRECT(L$1&amp;"!$I$1",1)-1+'15MIN'!$A2119&lt;=INDIRECT(L$1&amp;"!$I$2",1),-OFFSET(INDIRECT(L$1&amp;"!$D$1",1),INDIRECT(L$1&amp;"!$I$1",1)-1+'15MIN'!$A2119-1,0),0)</f>
        <v>0</v>
      </c>
      <c r="N2119" s="20">
        <f ca="1">IF(INDIRECT(L$1&amp;"!$I$1",1)-1+'15MIN'!$A2119&lt;=INDIRECT(L$1&amp;"!$I$2",1),OFFSET(INDIRECT(L$1&amp;"!$G$1",1),INDIRECT(L$1&amp;"!$I$1",1)-1+'15MIN'!$A2119-1,0),0)</f>
        <v>11.297708</v>
      </c>
      <c r="O2119" s="21">
        <f ca="1">IF(INDIRECT(L$1&amp;"!$I$1",1)-1+'15MIN'!$A2119&lt;=INDIRECT(L$1&amp;"!$I$2",1),-OFFSET(INDIRECT(L$1&amp;"!$E$1",1),INDIRECT(L$1&amp;"!$I$1",1)-1+'15MIN'!$A2119-1,0),0)</f>
        <v>-4.0314000000000003E-2</v>
      </c>
    </row>
    <row r="2120" spans="1:15" x14ac:dyDescent="0.2">
      <c r="A2120" s="1">
        <f t="shared" si="98"/>
        <v>2116</v>
      </c>
      <c r="B2120" s="1">
        <f t="shared" si="96"/>
        <v>23</v>
      </c>
      <c r="C2120" s="19">
        <f t="shared" si="97"/>
        <v>3.125E-2</v>
      </c>
      <c r="D2120" s="20">
        <f ca="1">IF(INDIRECT($D$1&amp;"!$I$1",1)-1+'15MIN'!$A2120&lt;=INDIRECT($D$1&amp;"!$I$2",1),OFFSET(INDIRECT($D$1&amp;"!$F$1",1),INDIRECT($D$1&amp;"!$I$1",1)-1+'15MIN'!$A2120-1,0),0)</f>
        <v>7504.4390000000003</v>
      </c>
      <c r="E2120" s="20">
        <f ca="1">IF(CUEL!$I$1-1+'15MIN'!$A2120&lt;=CUEL!$I$2,-OFFSET(CUEL!$D$1,CUEL!$I$1-1+'15MIN'!$A2120-1,0),0)</f>
        <v>0</v>
      </c>
      <c r="F2120" s="20">
        <f ca="1">IF(INDIRECT($D$1&amp;"!$I$1",1)-1+'15MIN'!$A2120&lt;=INDIRECT($D$1&amp;"!$I$2",1),OFFSET(INDIRECT($D$1&amp;"!$G$1",1),INDIRECT($D$1&amp;"!$I$1",1)-1+'15MIN'!$A2120-1,0),0)</f>
        <v>0</v>
      </c>
      <c r="G2120" s="21">
        <f ca="1">IF(INDIRECT($D$1&amp;"!$I$1",1)-1+'15MIN'!$A2120&lt;=INDIRECT($D$1&amp;"!$I$2",1),-OFFSET(INDIRECT($D$1&amp;"!$E$1",1),INDIRECT($D$1&amp;"!$I$1",1)-1+'15MIN'!$A2120-1,0),0)</f>
        <v>-625.22442599999999</v>
      </c>
      <c r="H2120" s="20">
        <f ca="1">IF(INDIRECT(H$1&amp;"!$I$1",1)-1+'15MIN'!$A2120&lt;=INDIRECT(H$1&amp;"!$I$2",1),OFFSET(INDIRECT(H$1&amp;"!$F$1",1),INDIRECT(H$1&amp;"!$I$1",1)-1+'15MIN'!$A2120-1,0),0)</f>
        <v>1.6262810000000001</v>
      </c>
      <c r="I2120" s="20">
        <f ca="1">IF(INDIRECT(H$1&amp;"!$I$1",1)-1+'15MIN'!$A2120&lt;=INDIRECT(H$1&amp;"!$I$2",1),-OFFSET(INDIRECT(H$1&amp;"!$D$1",1),INDIRECT(H$1&amp;"!$I$1",1)-1+'15MIN'!$A2120-1,0),0)</f>
        <v>-95.063789</v>
      </c>
      <c r="J2120" s="20">
        <f ca="1">IF(INDIRECT(H$1&amp;"!$I$1",1)-1+'15MIN'!$A2120&lt;=INDIRECT(H$1&amp;"!$I$2",1),OFFSET(INDIRECT(H$1&amp;"!$G$1",1),INDIRECT(H$1&amp;"!$I$1",1)-1+'15MIN'!$A2120-1,0),0)</f>
        <v>608.46588099999997</v>
      </c>
      <c r="K2120" s="21">
        <f ca="1">IF(INDIRECT(H$1&amp;"!$I$1",1)-1+'15MIN'!$A2120&lt;=INDIRECT(H$1&amp;"!$I$2",1),-OFFSET(INDIRECT(H$1&amp;"!$E$1",1),INDIRECT(H$1&amp;"!$I$1",1)-1+'15MIN'!$A2120-1,0),0)</f>
        <v>-72.862685999999997</v>
      </c>
      <c r="L2120" s="20">
        <f ca="1">IF(INDIRECT(L$1&amp;"!$I$1",1)-1+'15MIN'!$A2120&lt;=INDIRECT(L$1&amp;"!$I$2",1),OFFSET(INDIRECT(L$1&amp;"!$F$1",1),INDIRECT(L$1&amp;"!$I$1",1)-1+'15MIN'!$A2120-1,0),0)</f>
        <v>8462.7763670000004</v>
      </c>
      <c r="M2120" s="20">
        <f ca="1">IF(INDIRECT(L$1&amp;"!$I$1",1)-1+'15MIN'!$A2120&lt;=INDIRECT(L$1&amp;"!$I$2",1),-OFFSET(INDIRECT(L$1&amp;"!$D$1",1),INDIRECT(L$1&amp;"!$I$1",1)-1+'15MIN'!$A2120-1,0),0)</f>
        <v>0</v>
      </c>
      <c r="N2120" s="20">
        <f ca="1">IF(INDIRECT(L$1&amp;"!$I$1",1)-1+'15MIN'!$A2120&lt;=INDIRECT(L$1&amp;"!$I$2",1),OFFSET(INDIRECT(L$1&amp;"!$G$1",1),INDIRECT(L$1&amp;"!$I$1",1)-1+'15MIN'!$A2120-1,0),0)</f>
        <v>34.034714000000001</v>
      </c>
      <c r="O2120" s="21">
        <f ca="1">IF(INDIRECT(L$1&amp;"!$I$1",1)-1+'15MIN'!$A2120&lt;=INDIRECT(L$1&amp;"!$I$2",1),-OFFSET(INDIRECT(L$1&amp;"!$E$1",1),INDIRECT(L$1&amp;"!$I$1",1)-1+'15MIN'!$A2120-1,0),0)</f>
        <v>0</v>
      </c>
    </row>
    <row r="2121" spans="1:15" x14ac:dyDescent="0.2">
      <c r="A2121" s="1">
        <f t="shared" si="98"/>
        <v>2117</v>
      </c>
      <c r="B2121" s="1">
        <f t="shared" si="96"/>
        <v>23</v>
      </c>
      <c r="C2121" s="19">
        <f t="shared" si="97"/>
        <v>4.1666666666666699E-2</v>
      </c>
      <c r="D2121" s="20">
        <f ca="1">IF(INDIRECT($D$1&amp;"!$I$1",1)-1+'15MIN'!$A2121&lt;=INDIRECT($D$1&amp;"!$I$2",1),OFFSET(INDIRECT($D$1&amp;"!$F$1",1),INDIRECT($D$1&amp;"!$I$1",1)-1+'15MIN'!$A2121-1,0),0)</f>
        <v>7462.2885999999999</v>
      </c>
      <c r="E2121" s="20">
        <f ca="1">IF(CUEL!$I$1-1+'15MIN'!$A2121&lt;=CUEL!$I$2,-OFFSET(CUEL!$D$1,CUEL!$I$1-1+'15MIN'!$A2121-1,0),0)</f>
        <v>0</v>
      </c>
      <c r="F2121" s="20">
        <f ca="1">IF(INDIRECT($D$1&amp;"!$I$1",1)-1+'15MIN'!$A2121&lt;=INDIRECT($D$1&amp;"!$I$2",1),OFFSET(INDIRECT($D$1&amp;"!$G$1",1),INDIRECT($D$1&amp;"!$I$1",1)-1+'15MIN'!$A2121-1,0),0)</f>
        <v>0</v>
      </c>
      <c r="G2121" s="21">
        <f ca="1">IF(INDIRECT($D$1&amp;"!$I$1",1)-1+'15MIN'!$A2121&lt;=INDIRECT($D$1&amp;"!$I$2",1),-OFFSET(INDIRECT($D$1&amp;"!$E$1",1),INDIRECT($D$1&amp;"!$I$1",1)-1+'15MIN'!$A2121-1,0),0)</f>
        <v>-608.60406499999999</v>
      </c>
      <c r="H2121" s="20">
        <f ca="1">IF(INDIRECT(H$1&amp;"!$I$1",1)-1+'15MIN'!$A2121&lt;=INDIRECT(H$1&amp;"!$I$2",1),OFFSET(INDIRECT(H$1&amp;"!$F$1",1),INDIRECT(H$1&amp;"!$I$1",1)-1+'15MIN'!$A2121-1,0),0)</f>
        <v>1.4390480000000001</v>
      </c>
      <c r="I2121" s="20">
        <f ca="1">IF(INDIRECT(H$1&amp;"!$I$1",1)-1+'15MIN'!$A2121&lt;=INDIRECT(H$1&amp;"!$I$2",1),-OFFSET(INDIRECT(H$1&amp;"!$D$1",1),INDIRECT(H$1&amp;"!$I$1",1)-1+'15MIN'!$A2121-1,0),0)</f>
        <v>-100.185822</v>
      </c>
      <c r="J2121" s="20">
        <f ca="1">IF(INDIRECT(H$1&amp;"!$I$1",1)-1+'15MIN'!$A2121&lt;=INDIRECT(H$1&amp;"!$I$2",1),OFFSET(INDIRECT(H$1&amp;"!$G$1",1),INDIRECT(H$1&amp;"!$I$1",1)-1+'15MIN'!$A2121-1,0),0)</f>
        <v>500.37570199999999</v>
      </c>
      <c r="K2121" s="21">
        <f ca="1">IF(INDIRECT(H$1&amp;"!$I$1",1)-1+'15MIN'!$A2121&lt;=INDIRECT(H$1&amp;"!$I$2",1),-OFFSET(INDIRECT(H$1&amp;"!$E$1",1),INDIRECT(H$1&amp;"!$I$1",1)-1+'15MIN'!$A2121-1,0),0)</f>
        <v>-5.2294879999999999</v>
      </c>
      <c r="L2121" s="20">
        <f ca="1">IF(INDIRECT(L$1&amp;"!$I$1",1)-1+'15MIN'!$A2121&lt;=INDIRECT(L$1&amp;"!$I$2",1),OFFSET(INDIRECT(L$1&amp;"!$F$1",1),INDIRECT(L$1&amp;"!$I$1",1)-1+'15MIN'!$A2121-1,0),0)</f>
        <v>8031.0742190000001</v>
      </c>
      <c r="M2121" s="20">
        <f ca="1">IF(INDIRECT(L$1&amp;"!$I$1",1)-1+'15MIN'!$A2121&lt;=INDIRECT(L$1&amp;"!$I$2",1),-OFFSET(INDIRECT(L$1&amp;"!$D$1",1),INDIRECT(L$1&amp;"!$I$1",1)-1+'15MIN'!$A2121-1,0),0)</f>
        <v>0</v>
      </c>
      <c r="N2121" s="20">
        <f ca="1">IF(INDIRECT(L$1&amp;"!$I$1",1)-1+'15MIN'!$A2121&lt;=INDIRECT(L$1&amp;"!$I$2",1),OFFSET(INDIRECT(L$1&amp;"!$G$1",1),INDIRECT(L$1&amp;"!$I$1",1)-1+'15MIN'!$A2121-1,0),0)</f>
        <v>33.184483</v>
      </c>
      <c r="O2121" s="21">
        <f ca="1">IF(INDIRECT(L$1&amp;"!$I$1",1)-1+'15MIN'!$A2121&lt;=INDIRECT(L$1&amp;"!$I$2",1),-OFFSET(INDIRECT(L$1&amp;"!$E$1",1),INDIRECT(L$1&amp;"!$I$1",1)-1+'15MIN'!$A2121-1,0),0)</f>
        <v>0</v>
      </c>
    </row>
    <row r="2122" spans="1:15" x14ac:dyDescent="0.2">
      <c r="A2122" s="1">
        <f t="shared" si="98"/>
        <v>2118</v>
      </c>
      <c r="B2122" s="1">
        <f t="shared" si="96"/>
        <v>23</v>
      </c>
      <c r="C2122" s="19">
        <f t="shared" si="97"/>
        <v>5.2083333333333301E-2</v>
      </c>
      <c r="D2122" s="20">
        <f ca="1">IF(INDIRECT($D$1&amp;"!$I$1",1)-1+'15MIN'!$A2122&lt;=INDIRECT($D$1&amp;"!$I$2",1),OFFSET(INDIRECT($D$1&amp;"!$F$1",1),INDIRECT($D$1&amp;"!$I$1",1)-1+'15MIN'!$A2122-1,0),0)</f>
        <v>7552.4458000000004</v>
      </c>
      <c r="E2122" s="20">
        <f ca="1">IF(CUEL!$I$1-1+'15MIN'!$A2122&lt;=CUEL!$I$2,-OFFSET(CUEL!$D$1,CUEL!$I$1-1+'15MIN'!$A2122-1,0),0)</f>
        <v>0</v>
      </c>
      <c r="F2122" s="20">
        <f ca="1">IF(INDIRECT($D$1&amp;"!$I$1",1)-1+'15MIN'!$A2122&lt;=INDIRECT($D$1&amp;"!$I$2",1),OFFSET(INDIRECT($D$1&amp;"!$G$1",1),INDIRECT($D$1&amp;"!$I$1",1)-1+'15MIN'!$A2122-1,0),0)</f>
        <v>0</v>
      </c>
      <c r="G2122" s="21">
        <f ca="1">IF(INDIRECT($D$1&amp;"!$I$1",1)-1+'15MIN'!$A2122&lt;=INDIRECT($D$1&amp;"!$I$2",1),-OFFSET(INDIRECT($D$1&amp;"!$E$1",1),INDIRECT($D$1&amp;"!$I$1",1)-1+'15MIN'!$A2122-1,0),0)</f>
        <v>-614.34027100000003</v>
      </c>
      <c r="H2122" s="20">
        <f ca="1">IF(INDIRECT(H$1&amp;"!$I$1",1)-1+'15MIN'!$A2122&lt;=INDIRECT(H$1&amp;"!$I$2",1),OFFSET(INDIRECT(H$1&amp;"!$F$1",1),INDIRECT(H$1&amp;"!$I$1",1)-1+'15MIN'!$A2122-1,0),0)</f>
        <v>3.2437999999999998</v>
      </c>
      <c r="I2122" s="20">
        <f ca="1">IF(INDIRECT(H$1&amp;"!$I$1",1)-1+'15MIN'!$A2122&lt;=INDIRECT(H$1&amp;"!$I$2",1),-OFFSET(INDIRECT(H$1&amp;"!$D$1",1),INDIRECT(H$1&amp;"!$I$1",1)-1+'15MIN'!$A2122-1,0),0)</f>
        <v>-54.984867000000001</v>
      </c>
      <c r="J2122" s="20">
        <f ca="1">IF(INDIRECT(H$1&amp;"!$I$1",1)-1+'15MIN'!$A2122&lt;=INDIRECT(H$1&amp;"!$I$2",1),OFFSET(INDIRECT(H$1&amp;"!$G$1",1),INDIRECT(H$1&amp;"!$I$1",1)-1+'15MIN'!$A2122-1,0),0)</f>
        <v>25.945409999999999</v>
      </c>
      <c r="K2122" s="21">
        <f ca="1">IF(INDIRECT(H$1&amp;"!$I$1",1)-1+'15MIN'!$A2122&lt;=INDIRECT(H$1&amp;"!$I$2",1),-OFFSET(INDIRECT(H$1&amp;"!$E$1",1),INDIRECT(H$1&amp;"!$I$1",1)-1+'15MIN'!$A2122-1,0),0)</f>
        <v>-214.989609</v>
      </c>
      <c r="L2122" s="20">
        <f ca="1">IF(INDIRECT(L$1&amp;"!$I$1",1)-1+'15MIN'!$A2122&lt;=INDIRECT(L$1&amp;"!$I$2",1),OFFSET(INDIRECT(L$1&amp;"!$F$1",1),INDIRECT(L$1&amp;"!$I$1",1)-1+'15MIN'!$A2122-1,0),0)</f>
        <v>8288.6289059999999</v>
      </c>
      <c r="M2122" s="20">
        <f ca="1">IF(INDIRECT(L$1&amp;"!$I$1",1)-1+'15MIN'!$A2122&lt;=INDIRECT(L$1&amp;"!$I$2",1),-OFFSET(INDIRECT(L$1&amp;"!$D$1",1),INDIRECT(L$1&amp;"!$I$1",1)-1+'15MIN'!$A2122-1,0),0)</f>
        <v>0</v>
      </c>
      <c r="N2122" s="20">
        <f ca="1">IF(INDIRECT(L$1&amp;"!$I$1",1)-1+'15MIN'!$A2122&lt;=INDIRECT(L$1&amp;"!$I$2",1),OFFSET(INDIRECT(L$1&amp;"!$G$1",1),INDIRECT(L$1&amp;"!$I$1",1)-1+'15MIN'!$A2122-1,0),0)</f>
        <v>28.663979999999999</v>
      </c>
      <c r="O2122" s="21">
        <f ca="1">IF(INDIRECT(L$1&amp;"!$I$1",1)-1+'15MIN'!$A2122&lt;=INDIRECT(L$1&amp;"!$I$2",1),-OFFSET(INDIRECT(L$1&amp;"!$E$1",1),INDIRECT(L$1&amp;"!$I$1",1)-1+'15MIN'!$A2122-1,0),0)</f>
        <v>-1.5601970000000001</v>
      </c>
    </row>
    <row r="2123" spans="1:15" x14ac:dyDescent="0.2">
      <c r="A2123" s="1">
        <f t="shared" si="98"/>
        <v>2119</v>
      </c>
      <c r="B2123" s="1">
        <f t="shared" si="96"/>
        <v>23</v>
      </c>
      <c r="C2123" s="19">
        <f t="shared" si="97"/>
        <v>6.25E-2</v>
      </c>
      <c r="D2123" s="20">
        <f ca="1">IF(INDIRECT($D$1&amp;"!$I$1",1)-1+'15MIN'!$A2123&lt;=INDIRECT($D$1&amp;"!$I$2",1),OFFSET(INDIRECT($D$1&amp;"!$F$1",1),INDIRECT($D$1&amp;"!$I$1",1)-1+'15MIN'!$A2123-1,0),0)</f>
        <v>7646.1475</v>
      </c>
      <c r="E2123" s="20">
        <f ca="1">IF(CUEL!$I$1-1+'15MIN'!$A2123&lt;=CUEL!$I$2,-OFFSET(CUEL!$D$1,CUEL!$I$1-1+'15MIN'!$A2123-1,0),0)</f>
        <v>0</v>
      </c>
      <c r="F2123" s="20">
        <f ca="1">IF(INDIRECT($D$1&amp;"!$I$1",1)-1+'15MIN'!$A2123&lt;=INDIRECT($D$1&amp;"!$I$2",1),OFFSET(INDIRECT($D$1&amp;"!$G$1",1),INDIRECT($D$1&amp;"!$I$1",1)-1+'15MIN'!$A2123-1,0),0)</f>
        <v>0</v>
      </c>
      <c r="G2123" s="21">
        <f ca="1">IF(INDIRECT($D$1&amp;"!$I$1",1)-1+'15MIN'!$A2123&lt;=INDIRECT($D$1&amp;"!$I$2",1),-OFFSET(INDIRECT($D$1&amp;"!$E$1",1),INDIRECT($D$1&amp;"!$I$1",1)-1+'15MIN'!$A2123-1,0),0)</f>
        <v>-641.80004899999994</v>
      </c>
      <c r="H2123" s="20">
        <f ca="1">IF(INDIRECT(H$1&amp;"!$I$1",1)-1+'15MIN'!$A2123&lt;=INDIRECT(H$1&amp;"!$I$2",1),OFFSET(INDIRECT(H$1&amp;"!$F$1",1),INDIRECT(H$1&amp;"!$I$1",1)-1+'15MIN'!$A2123-1,0),0)</f>
        <v>121.46399700000001</v>
      </c>
      <c r="I2123" s="20">
        <f ca="1">IF(INDIRECT(H$1&amp;"!$I$1",1)-1+'15MIN'!$A2123&lt;=INDIRECT(H$1&amp;"!$I$2",1),-OFFSET(INDIRECT(H$1&amp;"!$D$1",1),INDIRECT(H$1&amp;"!$I$1",1)-1+'15MIN'!$A2123-1,0),0)</f>
        <v>-19.171457</v>
      </c>
      <c r="J2123" s="20">
        <f ca="1">IF(INDIRECT(H$1&amp;"!$I$1",1)-1+'15MIN'!$A2123&lt;=INDIRECT(H$1&amp;"!$I$2",1),OFFSET(INDIRECT(H$1&amp;"!$G$1",1),INDIRECT(H$1&amp;"!$I$1",1)-1+'15MIN'!$A2123-1,0),0)</f>
        <v>34.818638</v>
      </c>
      <c r="K2123" s="21">
        <f ca="1">IF(INDIRECT(H$1&amp;"!$I$1",1)-1+'15MIN'!$A2123&lt;=INDIRECT(H$1&amp;"!$I$2",1),-OFFSET(INDIRECT(H$1&amp;"!$E$1",1),INDIRECT(H$1&amp;"!$I$1",1)-1+'15MIN'!$A2123-1,0),0)</f>
        <v>-190.872604</v>
      </c>
      <c r="L2123" s="20">
        <f ca="1">IF(INDIRECT(L$1&amp;"!$I$1",1)-1+'15MIN'!$A2123&lt;=INDIRECT(L$1&amp;"!$I$2",1),OFFSET(INDIRECT(L$1&amp;"!$F$1",1),INDIRECT(L$1&amp;"!$I$1",1)-1+'15MIN'!$A2123-1,0),0)</f>
        <v>9508.8808590000008</v>
      </c>
      <c r="M2123" s="20">
        <f ca="1">IF(INDIRECT(L$1&amp;"!$I$1",1)-1+'15MIN'!$A2123&lt;=INDIRECT(L$1&amp;"!$I$2",1),-OFFSET(INDIRECT(L$1&amp;"!$D$1",1),INDIRECT(L$1&amp;"!$I$1",1)-1+'15MIN'!$A2123-1,0),0)</f>
        <v>0</v>
      </c>
      <c r="N2123" s="20">
        <f ca="1">IF(INDIRECT(L$1&amp;"!$I$1",1)-1+'15MIN'!$A2123&lt;=INDIRECT(L$1&amp;"!$I$2",1),OFFSET(INDIRECT(L$1&amp;"!$G$1",1),INDIRECT(L$1&amp;"!$I$1",1)-1+'15MIN'!$A2123-1,0),0)</f>
        <v>38.790253</v>
      </c>
      <c r="O2123" s="21">
        <f ca="1">IF(INDIRECT(L$1&amp;"!$I$1",1)-1+'15MIN'!$A2123&lt;=INDIRECT(L$1&amp;"!$I$2",1),-OFFSET(INDIRECT(L$1&amp;"!$E$1",1),INDIRECT(L$1&amp;"!$I$1",1)-1+'15MIN'!$A2123-1,0),0)</f>
        <v>-0.34862399999999999</v>
      </c>
    </row>
    <row r="2124" spans="1:15" x14ac:dyDescent="0.2">
      <c r="A2124" s="1">
        <f t="shared" si="98"/>
        <v>2120</v>
      </c>
      <c r="B2124" s="1">
        <f t="shared" si="96"/>
        <v>23</v>
      </c>
      <c r="C2124" s="19">
        <f t="shared" si="97"/>
        <v>7.2916666666666699E-2</v>
      </c>
      <c r="D2124" s="20">
        <f ca="1">IF(INDIRECT($D$1&amp;"!$I$1",1)-1+'15MIN'!$A2124&lt;=INDIRECT($D$1&amp;"!$I$2",1),OFFSET(INDIRECT($D$1&amp;"!$F$1",1),INDIRECT($D$1&amp;"!$I$1",1)-1+'15MIN'!$A2124-1,0),0)</f>
        <v>7764.1117999999997</v>
      </c>
      <c r="E2124" s="20">
        <f ca="1">IF(CUEL!$I$1-1+'15MIN'!$A2124&lt;=CUEL!$I$2,-OFFSET(CUEL!$D$1,CUEL!$I$1-1+'15MIN'!$A2124-1,0),0)</f>
        <v>0</v>
      </c>
      <c r="F2124" s="20">
        <f ca="1">IF(INDIRECT($D$1&amp;"!$I$1",1)-1+'15MIN'!$A2124&lt;=INDIRECT($D$1&amp;"!$I$2",1),OFFSET(INDIRECT($D$1&amp;"!$G$1",1),INDIRECT($D$1&amp;"!$I$1",1)-1+'15MIN'!$A2124-1,0),0)</f>
        <v>0</v>
      </c>
      <c r="G2124" s="21">
        <f ca="1">IF(INDIRECT($D$1&amp;"!$I$1",1)-1+'15MIN'!$A2124&lt;=INDIRECT($D$1&amp;"!$I$2",1),-OFFSET(INDIRECT($D$1&amp;"!$E$1",1),INDIRECT($D$1&amp;"!$I$1",1)-1+'15MIN'!$A2124-1,0),0)</f>
        <v>-673.64373799999998</v>
      </c>
      <c r="H2124" s="20">
        <f ca="1">IF(INDIRECT(H$1&amp;"!$I$1",1)-1+'15MIN'!$A2124&lt;=INDIRECT(H$1&amp;"!$I$2",1),OFFSET(INDIRECT(H$1&amp;"!$F$1",1),INDIRECT(H$1&amp;"!$I$1",1)-1+'15MIN'!$A2124-1,0),0)</f>
        <v>604.68042000000003</v>
      </c>
      <c r="I2124" s="20">
        <f ca="1">IF(INDIRECT(H$1&amp;"!$I$1",1)-1+'15MIN'!$A2124&lt;=INDIRECT(H$1&amp;"!$I$2",1),-OFFSET(INDIRECT(H$1&amp;"!$D$1",1),INDIRECT(H$1&amp;"!$I$1",1)-1+'15MIN'!$A2124-1,0),0)</f>
        <v>0</v>
      </c>
      <c r="J2124" s="20">
        <f ca="1">IF(INDIRECT(H$1&amp;"!$I$1",1)-1+'15MIN'!$A2124&lt;=INDIRECT(H$1&amp;"!$I$2",1),OFFSET(INDIRECT(H$1&amp;"!$G$1",1),INDIRECT(H$1&amp;"!$I$1",1)-1+'15MIN'!$A2124-1,0),0)</f>
        <v>0.15356</v>
      </c>
      <c r="K2124" s="21">
        <f ca="1">IF(INDIRECT(H$1&amp;"!$I$1",1)-1+'15MIN'!$A2124&lt;=INDIRECT(H$1&amp;"!$I$2",1),-OFFSET(INDIRECT(H$1&amp;"!$E$1",1),INDIRECT(H$1&amp;"!$I$1",1)-1+'15MIN'!$A2124-1,0),0)</f>
        <v>-78.135932999999994</v>
      </c>
      <c r="L2124" s="20">
        <f ca="1">IF(INDIRECT(L$1&amp;"!$I$1",1)-1+'15MIN'!$A2124&lt;=INDIRECT(L$1&amp;"!$I$2",1),OFFSET(INDIRECT(L$1&amp;"!$F$1",1),INDIRECT(L$1&amp;"!$I$1",1)-1+'15MIN'!$A2124-1,0),0)</f>
        <v>8983.9853519999997</v>
      </c>
      <c r="M2124" s="20">
        <f ca="1">IF(INDIRECT(L$1&amp;"!$I$1",1)-1+'15MIN'!$A2124&lt;=INDIRECT(L$1&amp;"!$I$2",1),-OFFSET(INDIRECT(L$1&amp;"!$D$1",1),INDIRECT(L$1&amp;"!$I$1",1)-1+'15MIN'!$A2124-1,0),0)</f>
        <v>0</v>
      </c>
      <c r="N2124" s="20">
        <f ca="1">IF(INDIRECT(L$1&amp;"!$I$1",1)-1+'15MIN'!$A2124&lt;=INDIRECT(L$1&amp;"!$I$2",1),OFFSET(INDIRECT(L$1&amp;"!$G$1",1),INDIRECT(L$1&amp;"!$I$1",1)-1+'15MIN'!$A2124-1,0),0)</f>
        <v>39.825839999999999</v>
      </c>
      <c r="O2124" s="21">
        <f ca="1">IF(INDIRECT(L$1&amp;"!$I$1",1)-1+'15MIN'!$A2124&lt;=INDIRECT(L$1&amp;"!$I$2",1),-OFFSET(INDIRECT(L$1&amp;"!$E$1",1),INDIRECT(L$1&amp;"!$I$1",1)-1+'15MIN'!$A2124-1,0),0)</f>
        <v>0</v>
      </c>
    </row>
    <row r="2125" spans="1:15" x14ac:dyDescent="0.2">
      <c r="A2125" s="1">
        <f t="shared" si="98"/>
        <v>2121</v>
      </c>
      <c r="B2125" s="1">
        <f t="shared" si="96"/>
        <v>23</v>
      </c>
      <c r="C2125" s="19">
        <f t="shared" si="97"/>
        <v>8.3333333333333301E-2</v>
      </c>
      <c r="D2125" s="20">
        <f ca="1">IF(INDIRECT($D$1&amp;"!$I$1",1)-1+'15MIN'!$A2125&lt;=INDIRECT($D$1&amp;"!$I$2",1),OFFSET(INDIRECT($D$1&amp;"!$F$1",1),INDIRECT($D$1&amp;"!$I$1",1)-1+'15MIN'!$A2125-1,0),0)</f>
        <v>7779.75</v>
      </c>
      <c r="E2125" s="20">
        <f ca="1">IF(CUEL!$I$1-1+'15MIN'!$A2125&lt;=CUEL!$I$2,-OFFSET(CUEL!$D$1,CUEL!$I$1-1+'15MIN'!$A2125-1,0),0)</f>
        <v>0</v>
      </c>
      <c r="F2125" s="20">
        <f ca="1">IF(INDIRECT($D$1&amp;"!$I$1",1)-1+'15MIN'!$A2125&lt;=INDIRECT($D$1&amp;"!$I$2",1),OFFSET(INDIRECT($D$1&amp;"!$G$1",1),INDIRECT($D$1&amp;"!$I$1",1)-1+'15MIN'!$A2125-1,0),0)</f>
        <v>0</v>
      </c>
      <c r="G2125" s="21">
        <f ca="1">IF(INDIRECT($D$1&amp;"!$I$1",1)-1+'15MIN'!$A2125&lt;=INDIRECT($D$1&amp;"!$I$2",1),-OFFSET(INDIRECT($D$1&amp;"!$E$1",1),INDIRECT($D$1&amp;"!$I$1",1)-1+'15MIN'!$A2125-1,0),0)</f>
        <v>-675.03015100000005</v>
      </c>
      <c r="H2125" s="20">
        <f ca="1">IF(INDIRECT(H$1&amp;"!$I$1",1)-1+'15MIN'!$A2125&lt;=INDIRECT(H$1&amp;"!$I$2",1),OFFSET(INDIRECT(H$1&amp;"!$F$1",1),INDIRECT(H$1&amp;"!$I$1",1)-1+'15MIN'!$A2125-1,0),0)</f>
        <v>1501.331543</v>
      </c>
      <c r="I2125" s="20">
        <f ca="1">IF(INDIRECT(H$1&amp;"!$I$1",1)-1+'15MIN'!$A2125&lt;=INDIRECT(H$1&amp;"!$I$2",1),-OFFSET(INDIRECT(H$1&amp;"!$D$1",1),INDIRECT(H$1&amp;"!$I$1",1)-1+'15MIN'!$A2125-1,0),0)</f>
        <v>0</v>
      </c>
      <c r="J2125" s="20">
        <f ca="1">IF(INDIRECT(H$1&amp;"!$I$1",1)-1+'15MIN'!$A2125&lt;=INDIRECT(H$1&amp;"!$I$2",1),OFFSET(INDIRECT(H$1&amp;"!$G$1",1),INDIRECT(H$1&amp;"!$I$1",1)-1+'15MIN'!$A2125-1,0),0)</f>
        <v>0</v>
      </c>
      <c r="K2125" s="21">
        <f ca="1">IF(INDIRECT(H$1&amp;"!$I$1",1)-1+'15MIN'!$A2125&lt;=INDIRECT(H$1&amp;"!$I$2",1),-OFFSET(INDIRECT(H$1&amp;"!$E$1",1),INDIRECT(H$1&amp;"!$I$1",1)-1+'15MIN'!$A2125-1,0),0)</f>
        <v>-83.037475999999998</v>
      </c>
      <c r="L2125" s="20">
        <f ca="1">IF(INDIRECT(L$1&amp;"!$I$1",1)-1+'15MIN'!$A2125&lt;=INDIRECT(L$1&amp;"!$I$2",1),OFFSET(INDIRECT(L$1&amp;"!$F$1",1),INDIRECT(L$1&amp;"!$I$1",1)-1+'15MIN'!$A2125-1,0),0)</f>
        <v>7831.1396480000003</v>
      </c>
      <c r="M2125" s="20">
        <f ca="1">IF(INDIRECT(L$1&amp;"!$I$1",1)-1+'15MIN'!$A2125&lt;=INDIRECT(L$1&amp;"!$I$2",1),-OFFSET(INDIRECT(L$1&amp;"!$D$1",1),INDIRECT(L$1&amp;"!$I$1",1)-1+'15MIN'!$A2125-1,0),0)</f>
        <v>0</v>
      </c>
      <c r="N2125" s="20">
        <f ca="1">IF(INDIRECT(L$1&amp;"!$I$1",1)-1+'15MIN'!$A2125&lt;=INDIRECT(L$1&amp;"!$I$2",1),OFFSET(INDIRECT(L$1&amp;"!$G$1",1),INDIRECT(L$1&amp;"!$I$1",1)-1+'15MIN'!$A2125-1,0),0)</f>
        <v>31.114601</v>
      </c>
      <c r="O2125" s="21">
        <f ca="1">IF(INDIRECT(L$1&amp;"!$I$1",1)-1+'15MIN'!$A2125&lt;=INDIRECT(L$1&amp;"!$I$2",1),-OFFSET(INDIRECT(L$1&amp;"!$E$1",1),INDIRECT(L$1&amp;"!$I$1",1)-1+'15MIN'!$A2125-1,0),0)</f>
        <v>0</v>
      </c>
    </row>
    <row r="2126" spans="1:15" x14ac:dyDescent="0.2">
      <c r="A2126" s="1">
        <f t="shared" si="98"/>
        <v>2122</v>
      </c>
      <c r="B2126" s="1">
        <f t="shared" si="96"/>
        <v>23</v>
      </c>
      <c r="C2126" s="19">
        <f t="shared" si="97"/>
        <v>9.375E-2</v>
      </c>
      <c r="D2126" s="20">
        <f ca="1">IF(INDIRECT($D$1&amp;"!$I$1",1)-1+'15MIN'!$A2126&lt;=INDIRECT($D$1&amp;"!$I$2",1),OFFSET(INDIRECT($D$1&amp;"!$F$1",1),INDIRECT($D$1&amp;"!$I$1",1)-1+'15MIN'!$A2126-1,0),0)</f>
        <v>7775.4638999999997</v>
      </c>
      <c r="E2126" s="20">
        <f ca="1">IF(CUEL!$I$1-1+'15MIN'!$A2126&lt;=CUEL!$I$2,-OFFSET(CUEL!$D$1,CUEL!$I$1-1+'15MIN'!$A2126-1,0),0)</f>
        <v>0</v>
      </c>
      <c r="F2126" s="20">
        <f ca="1">IF(INDIRECT($D$1&amp;"!$I$1",1)-1+'15MIN'!$A2126&lt;=INDIRECT($D$1&amp;"!$I$2",1),OFFSET(INDIRECT($D$1&amp;"!$G$1",1),INDIRECT($D$1&amp;"!$I$1",1)-1+'15MIN'!$A2126-1,0),0)</f>
        <v>0</v>
      </c>
      <c r="G2126" s="21">
        <f ca="1">IF(INDIRECT($D$1&amp;"!$I$1",1)-1+'15MIN'!$A2126&lt;=INDIRECT($D$1&amp;"!$I$2",1),-OFFSET(INDIRECT($D$1&amp;"!$E$1",1),INDIRECT($D$1&amp;"!$I$1",1)-1+'15MIN'!$A2126-1,0),0)</f>
        <v>-667.817139</v>
      </c>
      <c r="H2126" s="20">
        <f ca="1">IF(INDIRECT(H$1&amp;"!$I$1",1)-1+'15MIN'!$A2126&lt;=INDIRECT(H$1&amp;"!$I$2",1),OFFSET(INDIRECT(H$1&amp;"!$F$1",1),INDIRECT(H$1&amp;"!$I$1",1)-1+'15MIN'!$A2126-1,0),0)</f>
        <v>4055.0048830000001</v>
      </c>
      <c r="I2126" s="20">
        <f ca="1">IF(INDIRECT(H$1&amp;"!$I$1",1)-1+'15MIN'!$A2126&lt;=INDIRECT(H$1&amp;"!$I$2",1),-OFFSET(INDIRECT(H$1&amp;"!$D$1",1),INDIRECT(H$1&amp;"!$I$1",1)-1+'15MIN'!$A2126-1,0),0)</f>
        <v>0</v>
      </c>
      <c r="J2126" s="20">
        <f ca="1">IF(INDIRECT(H$1&amp;"!$I$1",1)-1+'15MIN'!$A2126&lt;=INDIRECT(H$1&amp;"!$I$2",1),OFFSET(INDIRECT(H$1&amp;"!$G$1",1),INDIRECT(H$1&amp;"!$I$1",1)-1+'15MIN'!$A2126-1,0),0)</f>
        <v>0</v>
      </c>
      <c r="K2126" s="21">
        <f ca="1">IF(INDIRECT(H$1&amp;"!$I$1",1)-1+'15MIN'!$A2126&lt;=INDIRECT(H$1&amp;"!$I$2",1),-OFFSET(INDIRECT(H$1&amp;"!$E$1",1),INDIRECT(H$1&amp;"!$I$1",1)-1+'15MIN'!$A2126-1,0),0)</f>
        <v>-81.266434000000004</v>
      </c>
      <c r="L2126" s="20">
        <f ca="1">IF(INDIRECT(L$1&amp;"!$I$1",1)-1+'15MIN'!$A2126&lt;=INDIRECT(L$1&amp;"!$I$2",1),OFFSET(INDIRECT(L$1&amp;"!$F$1",1),INDIRECT(L$1&amp;"!$I$1",1)-1+'15MIN'!$A2126-1,0),0)</f>
        <v>4580.830078</v>
      </c>
      <c r="M2126" s="20">
        <f ca="1">IF(INDIRECT(L$1&amp;"!$I$1",1)-1+'15MIN'!$A2126&lt;=INDIRECT(L$1&amp;"!$I$2",1),-OFFSET(INDIRECT(L$1&amp;"!$D$1",1),INDIRECT(L$1&amp;"!$I$1",1)-1+'15MIN'!$A2126-1,0),0)</f>
        <v>0</v>
      </c>
      <c r="N2126" s="20">
        <f ca="1">IF(INDIRECT(L$1&amp;"!$I$1",1)-1+'15MIN'!$A2126&lt;=INDIRECT(L$1&amp;"!$I$2",1),OFFSET(INDIRECT(L$1&amp;"!$G$1",1),INDIRECT(L$1&amp;"!$I$1",1)-1+'15MIN'!$A2126-1,0),0)</f>
        <v>7.1265369999999999</v>
      </c>
      <c r="O2126" s="21">
        <f ca="1">IF(INDIRECT(L$1&amp;"!$I$1",1)-1+'15MIN'!$A2126&lt;=INDIRECT(L$1&amp;"!$I$2",1),-OFFSET(INDIRECT(L$1&amp;"!$E$1",1),INDIRECT(L$1&amp;"!$I$1",1)-1+'15MIN'!$A2126-1,0),0)</f>
        <v>-13.488623</v>
      </c>
    </row>
    <row r="2127" spans="1:15" x14ac:dyDescent="0.2">
      <c r="A2127" s="1">
        <f t="shared" si="98"/>
        <v>2123</v>
      </c>
      <c r="B2127" s="1">
        <f t="shared" si="96"/>
        <v>23</v>
      </c>
      <c r="C2127" s="19">
        <f t="shared" si="97"/>
        <v>0.104166666666667</v>
      </c>
      <c r="D2127" s="20">
        <f ca="1">IF(INDIRECT($D$1&amp;"!$I$1",1)-1+'15MIN'!$A2127&lt;=INDIRECT($D$1&amp;"!$I$2",1),OFFSET(INDIRECT($D$1&amp;"!$F$1",1),INDIRECT($D$1&amp;"!$I$1",1)-1+'15MIN'!$A2127-1,0),0)</f>
        <v>7790.6229999999996</v>
      </c>
      <c r="E2127" s="20">
        <f ca="1">IF(CUEL!$I$1-1+'15MIN'!$A2127&lt;=CUEL!$I$2,-OFFSET(CUEL!$D$1,CUEL!$I$1-1+'15MIN'!$A2127-1,0),0)</f>
        <v>0</v>
      </c>
      <c r="F2127" s="20">
        <f ca="1">IF(INDIRECT($D$1&amp;"!$I$1",1)-1+'15MIN'!$A2127&lt;=INDIRECT($D$1&amp;"!$I$2",1),OFFSET(INDIRECT($D$1&amp;"!$G$1",1),INDIRECT($D$1&amp;"!$I$1",1)-1+'15MIN'!$A2127-1,0),0)</f>
        <v>0</v>
      </c>
      <c r="G2127" s="21">
        <f ca="1">IF(INDIRECT($D$1&amp;"!$I$1",1)-1+'15MIN'!$A2127&lt;=INDIRECT($D$1&amp;"!$I$2",1),-OFFSET(INDIRECT($D$1&amp;"!$E$1",1),INDIRECT($D$1&amp;"!$I$1",1)-1+'15MIN'!$A2127-1,0),0)</f>
        <v>-667.03716999999995</v>
      </c>
      <c r="H2127" s="20">
        <f ca="1">IF(INDIRECT(H$1&amp;"!$I$1",1)-1+'15MIN'!$A2127&lt;=INDIRECT(H$1&amp;"!$I$2",1),OFFSET(INDIRECT(H$1&amp;"!$F$1",1),INDIRECT(H$1&amp;"!$I$1",1)-1+'15MIN'!$A2127-1,0),0)</f>
        <v>5324.689453</v>
      </c>
      <c r="I2127" s="20">
        <f ca="1">IF(INDIRECT(H$1&amp;"!$I$1",1)-1+'15MIN'!$A2127&lt;=INDIRECT(H$1&amp;"!$I$2",1),-OFFSET(INDIRECT(H$1&amp;"!$D$1",1),INDIRECT(H$1&amp;"!$I$1",1)-1+'15MIN'!$A2127-1,0),0)</f>
        <v>0</v>
      </c>
      <c r="J2127" s="20">
        <f ca="1">IF(INDIRECT(H$1&amp;"!$I$1",1)-1+'15MIN'!$A2127&lt;=INDIRECT(H$1&amp;"!$I$2",1),OFFSET(INDIRECT(H$1&amp;"!$G$1",1),INDIRECT(H$1&amp;"!$I$1",1)-1+'15MIN'!$A2127-1,0),0)</f>
        <v>1.2179999999999999E-3</v>
      </c>
      <c r="K2127" s="21">
        <f ca="1">IF(INDIRECT(H$1&amp;"!$I$1",1)-1+'15MIN'!$A2127&lt;=INDIRECT(H$1&amp;"!$I$2",1),-OFFSET(INDIRECT(H$1&amp;"!$E$1",1),INDIRECT(H$1&amp;"!$I$1",1)-1+'15MIN'!$A2127-1,0),0)</f>
        <v>-63.395125999999998</v>
      </c>
      <c r="L2127" s="20">
        <f ca="1">IF(INDIRECT(L$1&amp;"!$I$1",1)-1+'15MIN'!$A2127&lt;=INDIRECT(L$1&amp;"!$I$2",1),OFFSET(INDIRECT(L$1&amp;"!$F$1",1),INDIRECT(L$1&amp;"!$I$1",1)-1+'15MIN'!$A2127-1,0),0)</f>
        <v>4522.158203</v>
      </c>
      <c r="M2127" s="20">
        <f ca="1">IF(INDIRECT(L$1&amp;"!$I$1",1)-1+'15MIN'!$A2127&lt;=INDIRECT(L$1&amp;"!$I$2",1),-OFFSET(INDIRECT(L$1&amp;"!$D$1",1),INDIRECT(L$1&amp;"!$I$1",1)-1+'15MIN'!$A2127-1,0),0)</f>
        <v>0</v>
      </c>
      <c r="N2127" s="20">
        <f ca="1">IF(INDIRECT(L$1&amp;"!$I$1",1)-1+'15MIN'!$A2127&lt;=INDIRECT(L$1&amp;"!$I$2",1),OFFSET(INDIRECT(L$1&amp;"!$G$1",1),INDIRECT(L$1&amp;"!$I$1",1)-1+'15MIN'!$A2127-1,0),0)</f>
        <v>0.75161299999999998</v>
      </c>
      <c r="O2127" s="21">
        <f ca="1">IF(INDIRECT(L$1&amp;"!$I$1",1)-1+'15MIN'!$A2127&lt;=INDIRECT(L$1&amp;"!$I$2",1),-OFFSET(INDIRECT(L$1&amp;"!$E$1",1),INDIRECT(L$1&amp;"!$I$1",1)-1+'15MIN'!$A2127-1,0),0)</f>
        <v>-13.975896000000001</v>
      </c>
    </row>
    <row r="2128" spans="1:15" x14ac:dyDescent="0.2">
      <c r="A2128" s="1">
        <f t="shared" si="98"/>
        <v>2124</v>
      </c>
      <c r="B2128" s="1">
        <f t="shared" si="96"/>
        <v>23</v>
      </c>
      <c r="C2128" s="19">
        <f t="shared" si="97"/>
        <v>0.114583333333333</v>
      </c>
      <c r="D2128" s="20">
        <f ca="1">IF(INDIRECT($D$1&amp;"!$I$1",1)-1+'15MIN'!$A2128&lt;=INDIRECT($D$1&amp;"!$I$2",1),OFFSET(INDIRECT($D$1&amp;"!$F$1",1),INDIRECT($D$1&amp;"!$I$1",1)-1+'15MIN'!$A2128-1,0),0)</f>
        <v>7765.1279000000004</v>
      </c>
      <c r="E2128" s="20">
        <f ca="1">IF(CUEL!$I$1-1+'15MIN'!$A2128&lt;=CUEL!$I$2,-OFFSET(CUEL!$D$1,CUEL!$I$1-1+'15MIN'!$A2128-1,0),0)</f>
        <v>0</v>
      </c>
      <c r="F2128" s="20">
        <f ca="1">IF(INDIRECT($D$1&amp;"!$I$1",1)-1+'15MIN'!$A2128&lt;=INDIRECT($D$1&amp;"!$I$2",1),OFFSET(INDIRECT($D$1&amp;"!$G$1",1),INDIRECT($D$1&amp;"!$I$1",1)-1+'15MIN'!$A2128-1,0),0)</f>
        <v>0</v>
      </c>
      <c r="G2128" s="21">
        <f ca="1">IF(INDIRECT($D$1&amp;"!$I$1",1)-1+'15MIN'!$A2128&lt;=INDIRECT($D$1&amp;"!$I$2",1),-OFFSET(INDIRECT($D$1&amp;"!$E$1",1),INDIRECT($D$1&amp;"!$I$1",1)-1+'15MIN'!$A2128-1,0),0)</f>
        <v>-657.04315199999996</v>
      </c>
      <c r="H2128" s="20">
        <f ca="1">IF(INDIRECT(H$1&amp;"!$I$1",1)-1+'15MIN'!$A2128&lt;=INDIRECT(H$1&amp;"!$I$2",1),OFFSET(INDIRECT(H$1&amp;"!$F$1",1),INDIRECT(H$1&amp;"!$I$1",1)-1+'15MIN'!$A2128-1,0),0)</f>
        <v>5982.5537109999996</v>
      </c>
      <c r="I2128" s="20">
        <f ca="1">IF(INDIRECT(H$1&amp;"!$I$1",1)-1+'15MIN'!$A2128&lt;=INDIRECT(H$1&amp;"!$I$2",1),-OFFSET(INDIRECT(H$1&amp;"!$D$1",1),INDIRECT(H$1&amp;"!$I$1",1)-1+'15MIN'!$A2128-1,0),0)</f>
        <v>0</v>
      </c>
      <c r="J2128" s="20">
        <f ca="1">IF(INDIRECT(H$1&amp;"!$I$1",1)-1+'15MIN'!$A2128&lt;=INDIRECT(H$1&amp;"!$I$2",1),OFFSET(INDIRECT(H$1&amp;"!$G$1",1),INDIRECT(H$1&amp;"!$I$1",1)-1+'15MIN'!$A2128-1,0),0)</f>
        <v>0.16298299999999999</v>
      </c>
      <c r="K2128" s="21">
        <f ca="1">IF(INDIRECT(H$1&amp;"!$I$1",1)-1+'15MIN'!$A2128&lt;=INDIRECT(H$1&amp;"!$I$2",1),-OFFSET(INDIRECT(H$1&amp;"!$E$1",1),INDIRECT(H$1&amp;"!$I$1",1)-1+'15MIN'!$A2128-1,0),0)</f>
        <v>-50.074776</v>
      </c>
      <c r="L2128" s="20">
        <f ca="1">IF(INDIRECT(L$1&amp;"!$I$1",1)-1+'15MIN'!$A2128&lt;=INDIRECT(L$1&amp;"!$I$2",1),OFFSET(INDIRECT(L$1&amp;"!$F$1",1),INDIRECT(L$1&amp;"!$I$1",1)-1+'15MIN'!$A2128-1,0),0)</f>
        <v>7677.3696289999998</v>
      </c>
      <c r="M2128" s="20">
        <f ca="1">IF(INDIRECT(L$1&amp;"!$I$1",1)-1+'15MIN'!$A2128&lt;=INDIRECT(L$1&amp;"!$I$2",1),-OFFSET(INDIRECT(L$1&amp;"!$D$1",1),INDIRECT(L$1&amp;"!$I$1",1)-1+'15MIN'!$A2128-1,0),0)</f>
        <v>0</v>
      </c>
      <c r="N2128" s="20">
        <f ca="1">IF(INDIRECT(L$1&amp;"!$I$1",1)-1+'15MIN'!$A2128&lt;=INDIRECT(L$1&amp;"!$I$2",1),OFFSET(INDIRECT(L$1&amp;"!$G$1",1),INDIRECT(L$1&amp;"!$I$1",1)-1+'15MIN'!$A2128-1,0),0)</f>
        <v>23.752828999999998</v>
      </c>
      <c r="O2128" s="21">
        <f ca="1">IF(INDIRECT(L$1&amp;"!$I$1",1)-1+'15MIN'!$A2128&lt;=INDIRECT(L$1&amp;"!$I$2",1),-OFFSET(INDIRECT(L$1&amp;"!$E$1",1),INDIRECT(L$1&amp;"!$I$1",1)-1+'15MIN'!$A2128-1,0),0)</f>
        <v>-1.165E-3</v>
      </c>
    </row>
    <row r="2129" spans="1:15" x14ac:dyDescent="0.2">
      <c r="A2129" s="1">
        <f t="shared" si="98"/>
        <v>2125</v>
      </c>
      <c r="B2129" s="1">
        <f t="shared" si="96"/>
        <v>23</v>
      </c>
      <c r="C2129" s="19">
        <f t="shared" si="97"/>
        <v>0.125</v>
      </c>
      <c r="D2129" s="20">
        <f ca="1">IF(INDIRECT($D$1&amp;"!$I$1",1)-1+'15MIN'!$A2129&lt;=INDIRECT($D$1&amp;"!$I$2",1),OFFSET(INDIRECT($D$1&amp;"!$F$1",1),INDIRECT($D$1&amp;"!$I$1",1)-1+'15MIN'!$A2129-1,0),0)</f>
        <v>7453.3921</v>
      </c>
      <c r="E2129" s="20">
        <f ca="1">IF(CUEL!$I$1-1+'15MIN'!$A2129&lt;=CUEL!$I$2,-OFFSET(CUEL!$D$1,CUEL!$I$1-1+'15MIN'!$A2129-1,0),0)</f>
        <v>0</v>
      </c>
      <c r="F2129" s="20">
        <f ca="1">IF(INDIRECT($D$1&amp;"!$I$1",1)-1+'15MIN'!$A2129&lt;=INDIRECT($D$1&amp;"!$I$2",1),OFFSET(INDIRECT($D$1&amp;"!$G$1",1),INDIRECT($D$1&amp;"!$I$1",1)-1+'15MIN'!$A2129-1,0),0)</f>
        <v>0</v>
      </c>
      <c r="G2129" s="21">
        <f ca="1">IF(INDIRECT($D$1&amp;"!$I$1",1)-1+'15MIN'!$A2129&lt;=INDIRECT($D$1&amp;"!$I$2",1),-OFFSET(INDIRECT($D$1&amp;"!$E$1",1),INDIRECT($D$1&amp;"!$I$1",1)-1+'15MIN'!$A2129-1,0),0)</f>
        <v>-592.14318800000001</v>
      </c>
      <c r="H2129" s="20">
        <f ca="1">IF(INDIRECT(H$1&amp;"!$I$1",1)-1+'15MIN'!$A2129&lt;=INDIRECT(H$1&amp;"!$I$2",1),OFFSET(INDIRECT(H$1&amp;"!$F$1",1),INDIRECT(H$1&amp;"!$I$1",1)-1+'15MIN'!$A2129-1,0),0)</f>
        <v>6780.2109380000002</v>
      </c>
      <c r="I2129" s="20">
        <f ca="1">IF(INDIRECT(H$1&amp;"!$I$1",1)-1+'15MIN'!$A2129&lt;=INDIRECT(H$1&amp;"!$I$2",1),-OFFSET(INDIRECT(H$1&amp;"!$D$1",1),INDIRECT(H$1&amp;"!$I$1",1)-1+'15MIN'!$A2129-1,0),0)</f>
        <v>0</v>
      </c>
      <c r="J2129" s="20">
        <f ca="1">IF(INDIRECT(H$1&amp;"!$I$1",1)-1+'15MIN'!$A2129&lt;=INDIRECT(H$1&amp;"!$I$2",1),OFFSET(INDIRECT(H$1&amp;"!$G$1",1),INDIRECT(H$1&amp;"!$I$1",1)-1+'15MIN'!$A2129-1,0),0)</f>
        <v>0.41803000000000001</v>
      </c>
      <c r="K2129" s="21">
        <f ca="1">IF(INDIRECT(H$1&amp;"!$I$1",1)-1+'15MIN'!$A2129&lt;=INDIRECT(H$1&amp;"!$I$2",1),-OFFSET(INDIRECT(H$1&amp;"!$E$1",1),INDIRECT(H$1&amp;"!$I$1",1)-1+'15MIN'!$A2129-1,0),0)</f>
        <v>-36.977192000000002</v>
      </c>
      <c r="L2129" s="20">
        <f ca="1">IF(INDIRECT(L$1&amp;"!$I$1",1)-1+'15MIN'!$A2129&lt;=INDIRECT(L$1&amp;"!$I$2",1),OFFSET(INDIRECT(L$1&amp;"!$F$1",1),INDIRECT(L$1&amp;"!$I$1",1)-1+'15MIN'!$A2129-1,0),0)</f>
        <v>12256.647999999999</v>
      </c>
      <c r="M2129" s="20">
        <f ca="1">IF(INDIRECT(L$1&amp;"!$I$1",1)-1+'15MIN'!$A2129&lt;=INDIRECT(L$1&amp;"!$I$2",1),-OFFSET(INDIRECT(L$1&amp;"!$D$1",1),INDIRECT(L$1&amp;"!$I$1",1)-1+'15MIN'!$A2129-1,0),0)</f>
        <v>0</v>
      </c>
      <c r="N2129" s="20">
        <f ca="1">IF(INDIRECT(L$1&amp;"!$I$1",1)-1+'15MIN'!$A2129&lt;=INDIRECT(L$1&amp;"!$I$2",1),OFFSET(INDIRECT(L$1&amp;"!$G$1",1),INDIRECT(L$1&amp;"!$I$1",1)-1+'15MIN'!$A2129-1,0),0)</f>
        <v>28.658515999999999</v>
      </c>
      <c r="O2129" s="21">
        <f ca="1">IF(INDIRECT(L$1&amp;"!$I$1",1)-1+'15MIN'!$A2129&lt;=INDIRECT(L$1&amp;"!$I$2",1),-OFFSET(INDIRECT(L$1&amp;"!$E$1",1),INDIRECT(L$1&amp;"!$I$1",1)-1+'15MIN'!$A2129-1,0),0)</f>
        <v>-0.156052</v>
      </c>
    </row>
    <row r="2130" spans="1:15" x14ac:dyDescent="0.2">
      <c r="A2130" s="1">
        <f t="shared" si="98"/>
        <v>2126</v>
      </c>
      <c r="B2130" s="1">
        <f t="shared" si="96"/>
        <v>23</v>
      </c>
      <c r="C2130" s="19">
        <f t="shared" si="97"/>
        <v>0.13541666666666699</v>
      </c>
      <c r="D2130" s="20">
        <f ca="1">IF(INDIRECT($D$1&amp;"!$I$1",1)-1+'15MIN'!$A2130&lt;=INDIRECT($D$1&amp;"!$I$2",1),OFFSET(INDIRECT($D$1&amp;"!$F$1",1),INDIRECT($D$1&amp;"!$I$1",1)-1+'15MIN'!$A2130-1,0),0)</f>
        <v>7264.9004000000004</v>
      </c>
      <c r="E2130" s="20">
        <f ca="1">IF(CUEL!$I$1-1+'15MIN'!$A2130&lt;=CUEL!$I$2,-OFFSET(CUEL!$D$1,CUEL!$I$1-1+'15MIN'!$A2130-1,0),0)</f>
        <v>0</v>
      </c>
      <c r="F2130" s="20">
        <f ca="1">IF(INDIRECT($D$1&amp;"!$I$1",1)-1+'15MIN'!$A2130&lt;=INDIRECT($D$1&amp;"!$I$2",1),OFFSET(INDIRECT($D$1&amp;"!$G$1",1),INDIRECT($D$1&amp;"!$I$1",1)-1+'15MIN'!$A2130-1,0),0)</f>
        <v>0</v>
      </c>
      <c r="G2130" s="21">
        <f ca="1">IF(INDIRECT($D$1&amp;"!$I$1",1)-1+'15MIN'!$A2130&lt;=INDIRECT($D$1&amp;"!$I$2",1),-OFFSET(INDIRECT($D$1&amp;"!$E$1",1),INDIRECT($D$1&amp;"!$I$1",1)-1+'15MIN'!$A2130-1,0),0)</f>
        <v>-543.25488299999995</v>
      </c>
      <c r="H2130" s="20">
        <f ca="1">IF(INDIRECT(H$1&amp;"!$I$1",1)-1+'15MIN'!$A2130&lt;=INDIRECT(H$1&amp;"!$I$2",1),OFFSET(INDIRECT(H$1&amp;"!$F$1",1),INDIRECT(H$1&amp;"!$I$1",1)-1+'15MIN'!$A2130-1,0),0)</f>
        <v>7338.5854490000002</v>
      </c>
      <c r="I2130" s="20">
        <f ca="1">IF(INDIRECT(H$1&amp;"!$I$1",1)-1+'15MIN'!$A2130&lt;=INDIRECT(H$1&amp;"!$I$2",1),-OFFSET(INDIRECT(H$1&amp;"!$D$1",1),INDIRECT(H$1&amp;"!$I$1",1)-1+'15MIN'!$A2130-1,0),0)</f>
        <v>0</v>
      </c>
      <c r="J2130" s="20">
        <f ca="1">IF(INDIRECT(H$1&amp;"!$I$1",1)-1+'15MIN'!$A2130&lt;=INDIRECT(H$1&amp;"!$I$2",1),OFFSET(INDIRECT(H$1&amp;"!$G$1",1),INDIRECT(H$1&amp;"!$I$1",1)-1+'15MIN'!$A2130-1,0),0)</f>
        <v>0.69695099999999999</v>
      </c>
      <c r="K2130" s="21">
        <f ca="1">IF(INDIRECT(H$1&amp;"!$I$1",1)-1+'15MIN'!$A2130&lt;=INDIRECT(H$1&amp;"!$I$2",1),-OFFSET(INDIRECT(H$1&amp;"!$E$1",1),INDIRECT(H$1&amp;"!$I$1",1)-1+'15MIN'!$A2130-1,0),0)</f>
        <v>-31.152895000000001</v>
      </c>
      <c r="L2130" s="20">
        <f ca="1">IF(INDIRECT(L$1&amp;"!$I$1",1)-1+'15MIN'!$A2130&lt;=INDIRECT(L$1&amp;"!$I$2",1),OFFSET(INDIRECT(L$1&amp;"!$F$1",1),INDIRECT(L$1&amp;"!$I$1",1)-1+'15MIN'!$A2130-1,0),0)</f>
        <v>9290.0732420000004</v>
      </c>
      <c r="M2130" s="20">
        <f ca="1">IF(INDIRECT(L$1&amp;"!$I$1",1)-1+'15MIN'!$A2130&lt;=INDIRECT(L$1&amp;"!$I$2",1),-OFFSET(INDIRECT(L$1&amp;"!$D$1",1),INDIRECT(L$1&amp;"!$I$1",1)-1+'15MIN'!$A2130-1,0),0)</f>
        <v>0</v>
      </c>
      <c r="N2130" s="20">
        <f ca="1">IF(INDIRECT(L$1&amp;"!$I$1",1)-1+'15MIN'!$A2130&lt;=INDIRECT(L$1&amp;"!$I$2",1),OFFSET(INDIRECT(L$1&amp;"!$G$1",1),INDIRECT(L$1&amp;"!$I$1",1)-1+'15MIN'!$A2130-1,0),0)</f>
        <v>27.514441000000001</v>
      </c>
      <c r="O2130" s="21">
        <f ca="1">IF(INDIRECT(L$1&amp;"!$I$1",1)-1+'15MIN'!$A2130&lt;=INDIRECT(L$1&amp;"!$I$2",1),-OFFSET(INDIRECT(L$1&amp;"!$E$1",1),INDIRECT(L$1&amp;"!$I$1",1)-1+'15MIN'!$A2130-1,0),0)</f>
        <v>-0.10453800000000001</v>
      </c>
    </row>
    <row r="2131" spans="1:15" x14ac:dyDescent="0.2">
      <c r="A2131" s="1">
        <f t="shared" si="98"/>
        <v>2127</v>
      </c>
      <c r="B2131" s="1">
        <f t="shared" si="96"/>
        <v>23</v>
      </c>
      <c r="C2131" s="19">
        <f t="shared" si="97"/>
        <v>0.14583333333333301</v>
      </c>
      <c r="D2131" s="20">
        <f ca="1">IF(INDIRECT($D$1&amp;"!$I$1",1)-1+'15MIN'!$A2131&lt;=INDIRECT($D$1&amp;"!$I$2",1),OFFSET(INDIRECT($D$1&amp;"!$F$1",1),INDIRECT($D$1&amp;"!$I$1",1)-1+'15MIN'!$A2131-1,0),0)</f>
        <v>7074.4141</v>
      </c>
      <c r="E2131" s="20">
        <f ca="1">IF(CUEL!$I$1-1+'15MIN'!$A2131&lt;=CUEL!$I$2,-OFFSET(CUEL!$D$1,CUEL!$I$1-1+'15MIN'!$A2131-1,0),0)</f>
        <v>0</v>
      </c>
      <c r="F2131" s="20">
        <f ca="1">IF(INDIRECT($D$1&amp;"!$I$1",1)-1+'15MIN'!$A2131&lt;=INDIRECT($D$1&amp;"!$I$2",1),OFFSET(INDIRECT($D$1&amp;"!$G$1",1),INDIRECT($D$1&amp;"!$I$1",1)-1+'15MIN'!$A2131-1,0),0)</f>
        <v>0</v>
      </c>
      <c r="G2131" s="21">
        <f ca="1">IF(INDIRECT($D$1&amp;"!$I$1",1)-1+'15MIN'!$A2131&lt;=INDIRECT($D$1&amp;"!$I$2",1),-OFFSET(INDIRECT($D$1&amp;"!$E$1",1),INDIRECT($D$1&amp;"!$I$1",1)-1+'15MIN'!$A2131-1,0),0)</f>
        <v>-499.20105000000001</v>
      </c>
      <c r="H2131" s="20">
        <f ca="1">IF(INDIRECT(H$1&amp;"!$I$1",1)-1+'15MIN'!$A2131&lt;=INDIRECT(H$1&amp;"!$I$2",1),OFFSET(INDIRECT(H$1&amp;"!$F$1",1),INDIRECT(H$1&amp;"!$I$1",1)-1+'15MIN'!$A2131-1,0),0)</f>
        <v>8341.8632809999999</v>
      </c>
      <c r="I2131" s="20">
        <f ca="1">IF(INDIRECT(H$1&amp;"!$I$1",1)-1+'15MIN'!$A2131&lt;=INDIRECT(H$1&amp;"!$I$2",1),-OFFSET(INDIRECT(H$1&amp;"!$D$1",1),INDIRECT(H$1&amp;"!$I$1",1)-1+'15MIN'!$A2131-1,0),0)</f>
        <v>0</v>
      </c>
      <c r="J2131" s="20">
        <f ca="1">IF(INDIRECT(H$1&amp;"!$I$1",1)-1+'15MIN'!$A2131&lt;=INDIRECT(H$1&amp;"!$I$2",1),OFFSET(INDIRECT(H$1&amp;"!$G$1",1),INDIRECT(H$1&amp;"!$I$1",1)-1+'15MIN'!$A2131-1,0),0)</f>
        <v>6.4307239999999997</v>
      </c>
      <c r="K2131" s="21">
        <f ca="1">IF(INDIRECT(H$1&amp;"!$I$1",1)-1+'15MIN'!$A2131&lt;=INDIRECT(H$1&amp;"!$I$2",1),-OFFSET(INDIRECT(H$1&amp;"!$E$1",1),INDIRECT(H$1&amp;"!$I$1",1)-1+'15MIN'!$A2131-1,0),0)</f>
        <v>-15.112655999999999</v>
      </c>
      <c r="L2131" s="20">
        <f ca="1">IF(INDIRECT(L$1&amp;"!$I$1",1)-1+'15MIN'!$A2131&lt;=INDIRECT(L$1&amp;"!$I$2",1),OFFSET(INDIRECT(L$1&amp;"!$F$1",1),INDIRECT(L$1&amp;"!$I$1",1)-1+'15MIN'!$A2131-1,0),0)</f>
        <v>11238.519</v>
      </c>
      <c r="M2131" s="20">
        <f ca="1">IF(INDIRECT(L$1&amp;"!$I$1",1)-1+'15MIN'!$A2131&lt;=INDIRECT(L$1&amp;"!$I$2",1),-OFFSET(INDIRECT(L$1&amp;"!$D$1",1),INDIRECT(L$1&amp;"!$I$1",1)-1+'15MIN'!$A2131-1,0),0)</f>
        <v>0</v>
      </c>
      <c r="N2131" s="20">
        <f ca="1">IF(INDIRECT(L$1&amp;"!$I$1",1)-1+'15MIN'!$A2131&lt;=INDIRECT(L$1&amp;"!$I$2",1),OFFSET(INDIRECT(L$1&amp;"!$G$1",1),INDIRECT(L$1&amp;"!$I$1",1)-1+'15MIN'!$A2131-1,0),0)</f>
        <v>56.818500999999998</v>
      </c>
      <c r="O2131" s="21">
        <f ca="1">IF(INDIRECT(L$1&amp;"!$I$1",1)-1+'15MIN'!$A2131&lt;=INDIRECT(L$1&amp;"!$I$2",1),-OFFSET(INDIRECT(L$1&amp;"!$E$1",1),INDIRECT(L$1&amp;"!$I$1",1)-1+'15MIN'!$A2131-1,0),0)</f>
        <v>-0.14391100000000001</v>
      </c>
    </row>
    <row r="2132" spans="1:15" x14ac:dyDescent="0.2">
      <c r="A2132" s="1">
        <f t="shared" si="98"/>
        <v>2128</v>
      </c>
      <c r="B2132" s="1">
        <f t="shared" si="96"/>
        <v>23</v>
      </c>
      <c r="C2132" s="19">
        <f t="shared" si="97"/>
        <v>0.15625</v>
      </c>
      <c r="D2132" s="20">
        <f ca="1">IF(INDIRECT($D$1&amp;"!$I$1",1)-1+'15MIN'!$A2132&lt;=INDIRECT($D$1&amp;"!$I$2",1),OFFSET(INDIRECT($D$1&amp;"!$F$1",1),INDIRECT($D$1&amp;"!$I$1",1)-1+'15MIN'!$A2132-1,0),0)</f>
        <v>7341.8301000000001</v>
      </c>
      <c r="E2132" s="20">
        <f ca="1">IF(CUEL!$I$1-1+'15MIN'!$A2132&lt;=CUEL!$I$2,-OFFSET(CUEL!$D$1,CUEL!$I$1-1+'15MIN'!$A2132-1,0),0)</f>
        <v>0</v>
      </c>
      <c r="F2132" s="20">
        <f ca="1">IF(INDIRECT($D$1&amp;"!$I$1",1)-1+'15MIN'!$A2132&lt;=INDIRECT($D$1&amp;"!$I$2",1),OFFSET(INDIRECT($D$1&amp;"!$G$1",1),INDIRECT($D$1&amp;"!$I$1",1)-1+'15MIN'!$A2132-1,0),0)</f>
        <v>0</v>
      </c>
      <c r="G2132" s="21">
        <f ca="1">IF(INDIRECT($D$1&amp;"!$I$1",1)-1+'15MIN'!$A2132&lt;=INDIRECT($D$1&amp;"!$I$2",1),-OFFSET(INDIRECT($D$1&amp;"!$E$1",1),INDIRECT($D$1&amp;"!$I$1",1)-1+'15MIN'!$A2132-1,0),0)</f>
        <v>-559.57665999999995</v>
      </c>
      <c r="H2132" s="20">
        <f ca="1">IF(INDIRECT(H$1&amp;"!$I$1",1)-1+'15MIN'!$A2132&lt;=INDIRECT(H$1&amp;"!$I$2",1),OFFSET(INDIRECT(H$1&amp;"!$F$1",1),INDIRECT(H$1&amp;"!$I$1",1)-1+'15MIN'!$A2132-1,0),0)</f>
        <v>10580.034180000001</v>
      </c>
      <c r="I2132" s="20">
        <f ca="1">IF(INDIRECT(H$1&amp;"!$I$1",1)-1+'15MIN'!$A2132&lt;=INDIRECT(H$1&amp;"!$I$2",1),-OFFSET(INDIRECT(H$1&amp;"!$D$1",1),INDIRECT(H$1&amp;"!$I$1",1)-1+'15MIN'!$A2132-1,0),0)</f>
        <v>0</v>
      </c>
      <c r="J2132" s="20">
        <f ca="1">IF(INDIRECT(H$1&amp;"!$I$1",1)-1+'15MIN'!$A2132&lt;=INDIRECT(H$1&amp;"!$I$2",1),OFFSET(INDIRECT(H$1&amp;"!$G$1",1),INDIRECT(H$1&amp;"!$I$1",1)-1+'15MIN'!$A2132-1,0),0)</f>
        <v>19.069115</v>
      </c>
      <c r="K2132" s="21">
        <f ca="1">IF(INDIRECT(H$1&amp;"!$I$1",1)-1+'15MIN'!$A2132&lt;=INDIRECT(H$1&amp;"!$I$2",1),-OFFSET(INDIRECT(H$1&amp;"!$E$1",1),INDIRECT(H$1&amp;"!$I$1",1)-1+'15MIN'!$A2132-1,0),0)</f>
        <v>-3.9081630000000001</v>
      </c>
      <c r="L2132" s="20">
        <f ca="1">IF(INDIRECT(L$1&amp;"!$I$1",1)-1+'15MIN'!$A2132&lt;=INDIRECT(L$1&amp;"!$I$2",1),OFFSET(INDIRECT(L$1&amp;"!$F$1",1),INDIRECT(L$1&amp;"!$I$1",1)-1+'15MIN'!$A2132-1,0),0)</f>
        <v>9369.7705079999996</v>
      </c>
      <c r="M2132" s="20">
        <f ca="1">IF(INDIRECT(L$1&amp;"!$I$1",1)-1+'15MIN'!$A2132&lt;=INDIRECT(L$1&amp;"!$I$2",1),-OFFSET(INDIRECT(L$1&amp;"!$D$1",1),INDIRECT(L$1&amp;"!$I$1",1)-1+'15MIN'!$A2132-1,0),0)</f>
        <v>0</v>
      </c>
      <c r="N2132" s="20">
        <f ca="1">IF(INDIRECT(L$1&amp;"!$I$1",1)-1+'15MIN'!$A2132&lt;=INDIRECT(L$1&amp;"!$I$2",1),OFFSET(INDIRECT(L$1&amp;"!$G$1",1),INDIRECT(L$1&amp;"!$I$1",1)-1+'15MIN'!$A2132-1,0),0)</f>
        <v>59.940998</v>
      </c>
      <c r="O2132" s="21">
        <f ca="1">IF(INDIRECT(L$1&amp;"!$I$1",1)-1+'15MIN'!$A2132&lt;=INDIRECT(L$1&amp;"!$I$2",1),-OFFSET(INDIRECT(L$1&amp;"!$E$1",1),INDIRECT(L$1&amp;"!$I$1",1)-1+'15MIN'!$A2132-1,0),0)</f>
        <v>0</v>
      </c>
    </row>
    <row r="2133" spans="1:15" x14ac:dyDescent="0.2">
      <c r="A2133" s="1">
        <f t="shared" si="98"/>
        <v>2129</v>
      </c>
      <c r="B2133" s="1">
        <f t="shared" si="96"/>
        <v>23</v>
      </c>
      <c r="C2133" s="19">
        <f t="shared" si="97"/>
        <v>0.16666666666666699</v>
      </c>
      <c r="D2133" s="20">
        <f ca="1">IF(INDIRECT($D$1&amp;"!$I$1",1)-1+'15MIN'!$A2133&lt;=INDIRECT($D$1&amp;"!$I$2",1),OFFSET(INDIRECT($D$1&amp;"!$F$1",1),INDIRECT($D$1&amp;"!$I$1",1)-1+'15MIN'!$A2133-1,0),0)</f>
        <v>7531.0736999999999</v>
      </c>
      <c r="E2133" s="20">
        <f ca="1">IF(CUEL!$I$1-1+'15MIN'!$A2133&lt;=CUEL!$I$2,-OFFSET(CUEL!$D$1,CUEL!$I$1-1+'15MIN'!$A2133-1,0),0)</f>
        <v>0</v>
      </c>
      <c r="F2133" s="20">
        <f ca="1">IF(INDIRECT($D$1&amp;"!$I$1",1)-1+'15MIN'!$A2133&lt;=INDIRECT($D$1&amp;"!$I$2",1),OFFSET(INDIRECT($D$1&amp;"!$G$1",1),INDIRECT($D$1&amp;"!$I$1",1)-1+'15MIN'!$A2133-1,0),0)</f>
        <v>0</v>
      </c>
      <c r="G2133" s="21">
        <f ca="1">IF(INDIRECT($D$1&amp;"!$I$1",1)-1+'15MIN'!$A2133&lt;=INDIRECT($D$1&amp;"!$I$2",1),-OFFSET(INDIRECT($D$1&amp;"!$E$1",1),INDIRECT($D$1&amp;"!$I$1",1)-1+'15MIN'!$A2133-1,0),0)</f>
        <v>-600.77441399999998</v>
      </c>
      <c r="H2133" s="20">
        <f ca="1">IF(INDIRECT(H$1&amp;"!$I$1",1)-1+'15MIN'!$A2133&lt;=INDIRECT(H$1&amp;"!$I$2",1),OFFSET(INDIRECT(H$1&amp;"!$F$1",1),INDIRECT(H$1&amp;"!$I$1",1)-1+'15MIN'!$A2133-1,0),0)</f>
        <v>10104.26</v>
      </c>
      <c r="I2133" s="20">
        <f ca="1">IF(INDIRECT(H$1&amp;"!$I$1",1)-1+'15MIN'!$A2133&lt;=INDIRECT(H$1&amp;"!$I$2",1),-OFFSET(INDIRECT(H$1&amp;"!$D$1",1),INDIRECT(H$1&amp;"!$I$1",1)-1+'15MIN'!$A2133-1,0),0)</f>
        <v>0</v>
      </c>
      <c r="J2133" s="20">
        <f ca="1">IF(INDIRECT(H$1&amp;"!$I$1",1)-1+'15MIN'!$A2133&lt;=INDIRECT(H$1&amp;"!$I$2",1),OFFSET(INDIRECT(H$1&amp;"!$G$1",1),INDIRECT(H$1&amp;"!$I$1",1)-1+'15MIN'!$A2133-1,0),0)</f>
        <v>13.53252</v>
      </c>
      <c r="K2133" s="21">
        <f ca="1">IF(INDIRECT(H$1&amp;"!$I$1",1)-1+'15MIN'!$A2133&lt;=INDIRECT(H$1&amp;"!$I$2",1),-OFFSET(INDIRECT(H$1&amp;"!$E$1",1),INDIRECT(H$1&amp;"!$I$1",1)-1+'15MIN'!$A2133-1,0),0)</f>
        <v>-5.5214040000000004</v>
      </c>
      <c r="L2133" s="20">
        <f ca="1">IF(INDIRECT(L$1&amp;"!$I$1",1)-1+'15MIN'!$A2133&lt;=INDIRECT(L$1&amp;"!$I$2",1),OFFSET(INDIRECT(L$1&amp;"!$F$1",1),INDIRECT(L$1&amp;"!$I$1",1)-1+'15MIN'!$A2133-1,0),0)</f>
        <v>8488.7099610000005</v>
      </c>
      <c r="M2133" s="20">
        <f ca="1">IF(INDIRECT(L$1&amp;"!$I$1",1)-1+'15MIN'!$A2133&lt;=INDIRECT(L$1&amp;"!$I$2",1),-OFFSET(INDIRECT(L$1&amp;"!$D$1",1),INDIRECT(L$1&amp;"!$I$1",1)-1+'15MIN'!$A2133-1,0),0)</f>
        <v>0</v>
      </c>
      <c r="N2133" s="20">
        <f ca="1">IF(INDIRECT(L$1&amp;"!$I$1",1)-1+'15MIN'!$A2133&lt;=INDIRECT(L$1&amp;"!$I$2",1),OFFSET(INDIRECT(L$1&amp;"!$G$1",1),INDIRECT(L$1&amp;"!$I$1",1)-1+'15MIN'!$A2133-1,0),0)</f>
        <v>57.643569999999997</v>
      </c>
      <c r="O2133" s="21">
        <f ca="1">IF(INDIRECT(L$1&amp;"!$I$1",1)-1+'15MIN'!$A2133&lt;=INDIRECT(L$1&amp;"!$I$2",1),-OFFSET(INDIRECT(L$1&amp;"!$E$1",1),INDIRECT(L$1&amp;"!$I$1",1)-1+'15MIN'!$A2133-1,0),0)</f>
        <v>0</v>
      </c>
    </row>
    <row r="2134" spans="1:15" x14ac:dyDescent="0.2">
      <c r="A2134" s="1">
        <f t="shared" si="98"/>
        <v>2130</v>
      </c>
      <c r="B2134" s="1">
        <f t="shared" si="96"/>
        <v>23</v>
      </c>
      <c r="C2134" s="19">
        <f t="shared" si="97"/>
        <v>0.17708333333333301</v>
      </c>
      <c r="D2134" s="20">
        <f ca="1">IF(INDIRECT($D$1&amp;"!$I$1",1)-1+'15MIN'!$A2134&lt;=INDIRECT($D$1&amp;"!$I$2",1),OFFSET(INDIRECT($D$1&amp;"!$F$1",1),INDIRECT($D$1&amp;"!$I$1",1)-1+'15MIN'!$A2134-1,0),0)</f>
        <v>7591.4385000000002</v>
      </c>
      <c r="E2134" s="20">
        <f ca="1">IF(CUEL!$I$1-1+'15MIN'!$A2134&lt;=CUEL!$I$2,-OFFSET(CUEL!$D$1,CUEL!$I$1-1+'15MIN'!$A2134-1,0),0)</f>
        <v>0</v>
      </c>
      <c r="F2134" s="20">
        <f ca="1">IF(INDIRECT($D$1&amp;"!$I$1",1)-1+'15MIN'!$A2134&lt;=INDIRECT($D$1&amp;"!$I$2",1),OFFSET(INDIRECT($D$1&amp;"!$G$1",1),INDIRECT($D$1&amp;"!$I$1",1)-1+'15MIN'!$A2134-1,0),0)</f>
        <v>0</v>
      </c>
      <c r="G2134" s="21">
        <f ca="1">IF(INDIRECT($D$1&amp;"!$I$1",1)-1+'15MIN'!$A2134&lt;=INDIRECT($D$1&amp;"!$I$2",1),-OFFSET(INDIRECT($D$1&amp;"!$E$1",1),INDIRECT($D$1&amp;"!$I$1",1)-1+'15MIN'!$A2134-1,0),0)</f>
        <v>-614.05011000000002</v>
      </c>
      <c r="H2134" s="20">
        <f ca="1">IF(INDIRECT(H$1&amp;"!$I$1",1)-1+'15MIN'!$A2134&lt;=INDIRECT(H$1&amp;"!$I$2",1),OFFSET(INDIRECT(H$1&amp;"!$F$1",1),INDIRECT(H$1&amp;"!$I$1",1)-1+'15MIN'!$A2134-1,0),0)</f>
        <v>10716.328</v>
      </c>
      <c r="I2134" s="20">
        <f ca="1">IF(INDIRECT(H$1&amp;"!$I$1",1)-1+'15MIN'!$A2134&lt;=INDIRECT(H$1&amp;"!$I$2",1),-OFFSET(INDIRECT(H$1&amp;"!$D$1",1),INDIRECT(H$1&amp;"!$I$1",1)-1+'15MIN'!$A2134-1,0),0)</f>
        <v>0</v>
      </c>
      <c r="J2134" s="20">
        <f ca="1">IF(INDIRECT(H$1&amp;"!$I$1",1)-1+'15MIN'!$A2134&lt;=INDIRECT(H$1&amp;"!$I$2",1),OFFSET(INDIRECT(H$1&amp;"!$G$1",1),INDIRECT(H$1&amp;"!$I$1",1)-1+'15MIN'!$A2134-1,0),0)</f>
        <v>15.849136</v>
      </c>
      <c r="K2134" s="21">
        <f ca="1">IF(INDIRECT(H$1&amp;"!$I$1",1)-1+'15MIN'!$A2134&lt;=INDIRECT(H$1&amp;"!$I$2",1),-OFFSET(INDIRECT(H$1&amp;"!$E$1",1),INDIRECT(H$1&amp;"!$I$1",1)-1+'15MIN'!$A2134-1,0),0)</f>
        <v>-6.651821</v>
      </c>
      <c r="L2134" s="20">
        <f ca="1">IF(INDIRECT(L$1&amp;"!$I$1",1)-1+'15MIN'!$A2134&lt;=INDIRECT(L$1&amp;"!$I$2",1),OFFSET(INDIRECT(L$1&amp;"!$F$1",1),INDIRECT(L$1&amp;"!$I$1",1)-1+'15MIN'!$A2134-1,0),0)</f>
        <v>6352.9277339999999</v>
      </c>
      <c r="M2134" s="20">
        <f ca="1">IF(INDIRECT(L$1&amp;"!$I$1",1)-1+'15MIN'!$A2134&lt;=INDIRECT(L$1&amp;"!$I$2",1),-OFFSET(INDIRECT(L$1&amp;"!$D$1",1),INDIRECT(L$1&amp;"!$I$1",1)-1+'15MIN'!$A2134-1,0),0)</f>
        <v>0</v>
      </c>
      <c r="N2134" s="20">
        <f ca="1">IF(INDIRECT(L$1&amp;"!$I$1",1)-1+'15MIN'!$A2134&lt;=INDIRECT(L$1&amp;"!$I$2",1),OFFSET(INDIRECT(L$1&amp;"!$G$1",1),INDIRECT(L$1&amp;"!$I$1",1)-1+'15MIN'!$A2134-1,0),0)</f>
        <v>38.045147</v>
      </c>
      <c r="O2134" s="21">
        <f ca="1">IF(INDIRECT(L$1&amp;"!$I$1",1)-1+'15MIN'!$A2134&lt;=INDIRECT(L$1&amp;"!$I$2",1),-OFFSET(INDIRECT(L$1&amp;"!$E$1",1),INDIRECT(L$1&amp;"!$I$1",1)-1+'15MIN'!$A2134-1,0),0)</f>
        <v>0</v>
      </c>
    </row>
    <row r="2135" spans="1:15" x14ac:dyDescent="0.2">
      <c r="A2135" s="1">
        <f t="shared" si="98"/>
        <v>2131</v>
      </c>
      <c r="B2135" s="1">
        <f t="shared" si="96"/>
        <v>23</v>
      </c>
      <c r="C2135" s="19">
        <f t="shared" si="97"/>
        <v>0.1875</v>
      </c>
      <c r="D2135" s="20">
        <f ca="1">IF(INDIRECT($D$1&amp;"!$I$1",1)-1+'15MIN'!$A2135&lt;=INDIRECT($D$1&amp;"!$I$2",1),OFFSET(INDIRECT($D$1&amp;"!$F$1",1),INDIRECT($D$1&amp;"!$I$1",1)-1+'15MIN'!$A2135-1,0),0)</f>
        <v>7682.7143999999998</v>
      </c>
      <c r="E2135" s="20">
        <f ca="1">IF(CUEL!$I$1-1+'15MIN'!$A2135&lt;=CUEL!$I$2,-OFFSET(CUEL!$D$1,CUEL!$I$1-1+'15MIN'!$A2135-1,0),0)</f>
        <v>0</v>
      </c>
      <c r="F2135" s="20">
        <f ca="1">IF(INDIRECT($D$1&amp;"!$I$1",1)-1+'15MIN'!$A2135&lt;=INDIRECT($D$1&amp;"!$I$2",1),OFFSET(INDIRECT($D$1&amp;"!$G$1",1),INDIRECT($D$1&amp;"!$I$1",1)-1+'15MIN'!$A2135-1,0),0)</f>
        <v>0</v>
      </c>
      <c r="G2135" s="21">
        <f ca="1">IF(INDIRECT($D$1&amp;"!$I$1",1)-1+'15MIN'!$A2135&lt;=INDIRECT($D$1&amp;"!$I$2",1),-OFFSET(INDIRECT($D$1&amp;"!$E$1",1),INDIRECT($D$1&amp;"!$I$1",1)-1+'15MIN'!$A2135-1,0),0)</f>
        <v>-635.44598399999995</v>
      </c>
      <c r="H2135" s="20">
        <f ca="1">IF(INDIRECT(H$1&amp;"!$I$1",1)-1+'15MIN'!$A2135&lt;=INDIRECT(H$1&amp;"!$I$2",1),OFFSET(INDIRECT(H$1&amp;"!$F$1",1),INDIRECT(H$1&amp;"!$I$1",1)-1+'15MIN'!$A2135-1,0),0)</f>
        <v>8493.890625</v>
      </c>
      <c r="I2135" s="20">
        <f ca="1">IF(INDIRECT(H$1&amp;"!$I$1",1)-1+'15MIN'!$A2135&lt;=INDIRECT(H$1&amp;"!$I$2",1),-OFFSET(INDIRECT(H$1&amp;"!$D$1",1),INDIRECT(H$1&amp;"!$I$1",1)-1+'15MIN'!$A2135-1,0),0)</f>
        <v>0</v>
      </c>
      <c r="J2135" s="20">
        <f ca="1">IF(INDIRECT(H$1&amp;"!$I$1",1)-1+'15MIN'!$A2135&lt;=INDIRECT(H$1&amp;"!$I$2",1),OFFSET(INDIRECT(H$1&amp;"!$G$1",1),INDIRECT(H$1&amp;"!$I$1",1)-1+'15MIN'!$A2135-1,0),0)</f>
        <v>4.0551789999999999</v>
      </c>
      <c r="K2135" s="21">
        <f ca="1">IF(INDIRECT(H$1&amp;"!$I$1",1)-1+'15MIN'!$A2135&lt;=INDIRECT(H$1&amp;"!$I$2",1),-OFFSET(INDIRECT(H$1&amp;"!$E$1",1),INDIRECT(H$1&amp;"!$I$1",1)-1+'15MIN'!$A2135-1,0),0)</f>
        <v>-20.204053999999999</v>
      </c>
      <c r="L2135" s="20">
        <f ca="1">IF(INDIRECT(L$1&amp;"!$I$1",1)-1+'15MIN'!$A2135&lt;=INDIRECT(L$1&amp;"!$I$2",1),OFFSET(INDIRECT(L$1&amp;"!$F$1",1),INDIRECT(L$1&amp;"!$I$1",1)-1+'15MIN'!$A2135-1,0),0)</f>
        <v>6151.970703</v>
      </c>
      <c r="M2135" s="20">
        <f ca="1">IF(INDIRECT(L$1&amp;"!$I$1",1)-1+'15MIN'!$A2135&lt;=INDIRECT(L$1&amp;"!$I$2",1),-OFFSET(INDIRECT(L$1&amp;"!$D$1",1),INDIRECT(L$1&amp;"!$I$1",1)-1+'15MIN'!$A2135-1,0),0)</f>
        <v>0</v>
      </c>
      <c r="N2135" s="20">
        <f ca="1">IF(INDIRECT(L$1&amp;"!$I$1",1)-1+'15MIN'!$A2135&lt;=INDIRECT(L$1&amp;"!$I$2",1),OFFSET(INDIRECT(L$1&amp;"!$G$1",1),INDIRECT(L$1&amp;"!$I$1",1)-1+'15MIN'!$A2135-1,0),0)</f>
        <v>28.545918</v>
      </c>
      <c r="O2135" s="21">
        <f ca="1">IF(INDIRECT(L$1&amp;"!$I$1",1)-1+'15MIN'!$A2135&lt;=INDIRECT(L$1&amp;"!$I$2",1),-OFFSET(INDIRECT(L$1&amp;"!$E$1",1),INDIRECT(L$1&amp;"!$I$1",1)-1+'15MIN'!$A2135-1,0),0)</f>
        <v>-5.0738960000000004</v>
      </c>
    </row>
    <row r="2136" spans="1:15" x14ac:dyDescent="0.2">
      <c r="A2136" s="1">
        <f t="shared" si="98"/>
        <v>2132</v>
      </c>
      <c r="B2136" s="1">
        <f t="shared" si="96"/>
        <v>23</v>
      </c>
      <c r="C2136" s="19">
        <f t="shared" si="97"/>
        <v>0.19791666666666699</v>
      </c>
      <c r="D2136" s="20">
        <f ca="1">IF(INDIRECT($D$1&amp;"!$I$1",1)-1+'15MIN'!$A2136&lt;=INDIRECT($D$1&amp;"!$I$2",1),OFFSET(INDIRECT($D$1&amp;"!$F$1",1),INDIRECT($D$1&amp;"!$I$1",1)-1+'15MIN'!$A2136-1,0),0)</f>
        <v>7598.8837999999996</v>
      </c>
      <c r="E2136" s="20">
        <f ca="1">IF(CUEL!$I$1-1+'15MIN'!$A2136&lt;=CUEL!$I$2,-OFFSET(CUEL!$D$1,CUEL!$I$1-1+'15MIN'!$A2136-1,0),0)</f>
        <v>0</v>
      </c>
      <c r="F2136" s="20">
        <f ca="1">IF(INDIRECT($D$1&amp;"!$I$1",1)-1+'15MIN'!$A2136&lt;=INDIRECT($D$1&amp;"!$I$2",1),OFFSET(INDIRECT($D$1&amp;"!$G$1",1),INDIRECT($D$1&amp;"!$I$1",1)-1+'15MIN'!$A2136-1,0),0)</f>
        <v>0</v>
      </c>
      <c r="G2136" s="21">
        <f ca="1">IF(INDIRECT($D$1&amp;"!$I$1",1)-1+'15MIN'!$A2136&lt;=INDIRECT($D$1&amp;"!$I$2",1),-OFFSET(INDIRECT($D$1&amp;"!$E$1",1),INDIRECT($D$1&amp;"!$I$1",1)-1+'15MIN'!$A2136-1,0),0)</f>
        <v>-612.65722700000003</v>
      </c>
      <c r="H2136" s="20">
        <f ca="1">IF(INDIRECT(H$1&amp;"!$I$1",1)-1+'15MIN'!$A2136&lt;=INDIRECT(H$1&amp;"!$I$2",1),OFFSET(INDIRECT(H$1&amp;"!$F$1",1),INDIRECT(H$1&amp;"!$I$1",1)-1+'15MIN'!$A2136-1,0),0)</f>
        <v>5774.1010740000002</v>
      </c>
      <c r="I2136" s="20">
        <f ca="1">IF(INDIRECT(H$1&amp;"!$I$1",1)-1+'15MIN'!$A2136&lt;=INDIRECT(H$1&amp;"!$I$2",1),-OFFSET(INDIRECT(H$1&amp;"!$D$1",1),INDIRECT(H$1&amp;"!$I$1",1)-1+'15MIN'!$A2136-1,0),0)</f>
        <v>0</v>
      </c>
      <c r="J2136" s="20">
        <f ca="1">IF(INDIRECT(H$1&amp;"!$I$1",1)-1+'15MIN'!$A2136&lt;=INDIRECT(H$1&amp;"!$I$2",1),OFFSET(INDIRECT(H$1&amp;"!$G$1",1),INDIRECT(H$1&amp;"!$I$1",1)-1+'15MIN'!$A2136-1,0),0)</f>
        <v>2.3876000000000001E-2</v>
      </c>
      <c r="K2136" s="21">
        <f ca="1">IF(INDIRECT(H$1&amp;"!$I$1",1)-1+'15MIN'!$A2136&lt;=INDIRECT(H$1&amp;"!$I$2",1),-OFFSET(INDIRECT(H$1&amp;"!$E$1",1),INDIRECT(H$1&amp;"!$I$1",1)-1+'15MIN'!$A2136-1,0),0)</f>
        <v>-57.152923999999999</v>
      </c>
      <c r="L2136" s="20">
        <f ca="1">IF(INDIRECT(L$1&amp;"!$I$1",1)-1+'15MIN'!$A2136&lt;=INDIRECT(L$1&amp;"!$I$2",1),OFFSET(INDIRECT(L$1&amp;"!$F$1",1),INDIRECT(L$1&amp;"!$I$1",1)-1+'15MIN'!$A2136-1,0),0)</f>
        <v>4236.8535160000001</v>
      </c>
      <c r="M2136" s="20">
        <f ca="1">IF(INDIRECT(L$1&amp;"!$I$1",1)-1+'15MIN'!$A2136&lt;=INDIRECT(L$1&amp;"!$I$2",1),-OFFSET(INDIRECT(L$1&amp;"!$D$1",1),INDIRECT(L$1&amp;"!$I$1",1)-1+'15MIN'!$A2136-1,0),0)</f>
        <v>0</v>
      </c>
      <c r="N2136" s="20">
        <f ca="1">IF(INDIRECT(L$1&amp;"!$I$1",1)-1+'15MIN'!$A2136&lt;=INDIRECT(L$1&amp;"!$I$2",1),OFFSET(INDIRECT(L$1&amp;"!$G$1",1),INDIRECT(L$1&amp;"!$I$1",1)-1+'15MIN'!$A2136-1,0),0)</f>
        <v>0.98007599999999995</v>
      </c>
      <c r="O2136" s="21">
        <f ca="1">IF(INDIRECT(L$1&amp;"!$I$1",1)-1+'15MIN'!$A2136&lt;=INDIRECT(L$1&amp;"!$I$2",1),-OFFSET(INDIRECT(L$1&amp;"!$E$1",1),INDIRECT(L$1&amp;"!$I$1",1)-1+'15MIN'!$A2136-1,0),0)</f>
        <v>-11.153587999999999</v>
      </c>
    </row>
    <row r="2137" spans="1:15" x14ac:dyDescent="0.2">
      <c r="A2137" s="1">
        <f t="shared" si="98"/>
        <v>2133</v>
      </c>
      <c r="B2137" s="1">
        <f t="shared" si="96"/>
        <v>23</v>
      </c>
      <c r="C2137" s="19">
        <f t="shared" si="97"/>
        <v>0.20833333333333301</v>
      </c>
      <c r="D2137" s="20">
        <f ca="1">IF(INDIRECT($D$1&amp;"!$I$1",1)-1+'15MIN'!$A2137&lt;=INDIRECT($D$1&amp;"!$I$2",1),OFFSET(INDIRECT($D$1&amp;"!$F$1",1),INDIRECT($D$1&amp;"!$I$1",1)-1+'15MIN'!$A2137-1,0),0)</f>
        <v>7164.5541999999996</v>
      </c>
      <c r="E2137" s="20">
        <f ca="1">IF(CUEL!$I$1-1+'15MIN'!$A2137&lt;=CUEL!$I$2,-OFFSET(CUEL!$D$1,CUEL!$I$1-1+'15MIN'!$A2137-1,0),0)</f>
        <v>0</v>
      </c>
      <c r="F2137" s="20">
        <f ca="1">IF(INDIRECT($D$1&amp;"!$I$1",1)-1+'15MIN'!$A2137&lt;=INDIRECT($D$1&amp;"!$I$2",1),OFFSET(INDIRECT($D$1&amp;"!$G$1",1),INDIRECT($D$1&amp;"!$I$1",1)-1+'15MIN'!$A2137-1,0),0)</f>
        <v>0</v>
      </c>
      <c r="G2137" s="21">
        <f ca="1">IF(INDIRECT($D$1&amp;"!$I$1",1)-1+'15MIN'!$A2137&lt;=INDIRECT($D$1&amp;"!$I$2",1),-OFFSET(INDIRECT($D$1&amp;"!$E$1",1),INDIRECT($D$1&amp;"!$I$1",1)-1+'15MIN'!$A2137-1,0),0)</f>
        <v>-513.00122099999999</v>
      </c>
      <c r="H2137" s="20">
        <f ca="1">IF(INDIRECT(H$1&amp;"!$I$1",1)-1+'15MIN'!$A2137&lt;=INDIRECT(H$1&amp;"!$I$2",1),OFFSET(INDIRECT(H$1&amp;"!$F$1",1),INDIRECT(H$1&amp;"!$I$1",1)-1+'15MIN'!$A2137-1,0),0)</f>
        <v>7415.607422</v>
      </c>
      <c r="I2137" s="20">
        <f ca="1">IF(INDIRECT(H$1&amp;"!$I$1",1)-1+'15MIN'!$A2137&lt;=INDIRECT(H$1&amp;"!$I$2",1),-OFFSET(INDIRECT(H$1&amp;"!$D$1",1),INDIRECT(H$1&amp;"!$I$1",1)-1+'15MIN'!$A2137-1,0),0)</f>
        <v>0</v>
      </c>
      <c r="J2137" s="20">
        <f ca="1">IF(INDIRECT(H$1&amp;"!$I$1",1)-1+'15MIN'!$A2137&lt;=INDIRECT(H$1&amp;"!$I$2",1),OFFSET(INDIRECT(H$1&amp;"!$G$1",1),INDIRECT(H$1&amp;"!$I$1",1)-1+'15MIN'!$A2137-1,0),0)</f>
        <v>0.284968</v>
      </c>
      <c r="K2137" s="21">
        <f ca="1">IF(INDIRECT(H$1&amp;"!$I$1",1)-1+'15MIN'!$A2137&lt;=INDIRECT(H$1&amp;"!$I$2",1),-OFFSET(INDIRECT(H$1&amp;"!$E$1",1),INDIRECT(H$1&amp;"!$I$1",1)-1+'15MIN'!$A2137-1,0),0)</f>
        <v>-34.600932999999998</v>
      </c>
      <c r="L2137" s="20">
        <f ca="1">IF(INDIRECT(L$1&amp;"!$I$1",1)-1+'15MIN'!$A2137&lt;=INDIRECT(L$1&amp;"!$I$2",1),OFFSET(INDIRECT(L$1&amp;"!$F$1",1),INDIRECT(L$1&amp;"!$I$1",1)-1+'15MIN'!$A2137-1,0),0)</f>
        <v>3538.0358890000002</v>
      </c>
      <c r="M2137" s="20">
        <f ca="1">IF(INDIRECT(L$1&amp;"!$I$1",1)-1+'15MIN'!$A2137&lt;=INDIRECT(L$1&amp;"!$I$2",1),-OFFSET(INDIRECT(L$1&amp;"!$D$1",1),INDIRECT(L$1&amp;"!$I$1",1)-1+'15MIN'!$A2137-1,0),0)</f>
        <v>0</v>
      </c>
      <c r="N2137" s="20">
        <f ca="1">IF(INDIRECT(L$1&amp;"!$I$1",1)-1+'15MIN'!$A2137&lt;=INDIRECT(L$1&amp;"!$I$2",1),OFFSET(INDIRECT(L$1&amp;"!$G$1",1),INDIRECT(L$1&amp;"!$I$1",1)-1+'15MIN'!$A2137-1,0),0)</f>
        <v>0.41621799999999998</v>
      </c>
      <c r="O2137" s="21">
        <f ca="1">IF(INDIRECT(L$1&amp;"!$I$1",1)-1+'15MIN'!$A2137&lt;=INDIRECT(L$1&amp;"!$I$2",1),-OFFSET(INDIRECT(L$1&amp;"!$E$1",1),INDIRECT(L$1&amp;"!$I$1",1)-1+'15MIN'!$A2137-1,0),0)</f>
        <v>-16.702256999999999</v>
      </c>
    </row>
    <row r="2138" spans="1:15" x14ac:dyDescent="0.2">
      <c r="A2138" s="1">
        <f t="shared" si="98"/>
        <v>2134</v>
      </c>
      <c r="B2138" s="1">
        <f t="shared" si="96"/>
        <v>23</v>
      </c>
      <c r="C2138" s="19">
        <f t="shared" si="97"/>
        <v>0.21875</v>
      </c>
      <c r="D2138" s="20">
        <f ca="1">IF(INDIRECT($D$1&amp;"!$I$1",1)-1+'15MIN'!$A2138&lt;=INDIRECT($D$1&amp;"!$I$2",1),OFFSET(INDIRECT($D$1&amp;"!$F$1",1),INDIRECT($D$1&amp;"!$I$1",1)-1+'15MIN'!$A2138-1,0),0)</f>
        <v>7168.8662000000004</v>
      </c>
      <c r="E2138" s="20">
        <f ca="1">IF(CUEL!$I$1-1+'15MIN'!$A2138&lt;=CUEL!$I$2,-OFFSET(CUEL!$D$1,CUEL!$I$1-1+'15MIN'!$A2138-1,0),0)</f>
        <v>0</v>
      </c>
      <c r="F2138" s="20">
        <f ca="1">IF(INDIRECT($D$1&amp;"!$I$1",1)-1+'15MIN'!$A2138&lt;=INDIRECT($D$1&amp;"!$I$2",1),OFFSET(INDIRECT($D$1&amp;"!$G$1",1),INDIRECT($D$1&amp;"!$I$1",1)-1+'15MIN'!$A2138-1,0),0)</f>
        <v>0</v>
      </c>
      <c r="G2138" s="21">
        <f ca="1">IF(INDIRECT($D$1&amp;"!$I$1",1)-1+'15MIN'!$A2138&lt;=INDIRECT($D$1&amp;"!$I$2",1),-OFFSET(INDIRECT($D$1&amp;"!$E$1",1),INDIRECT($D$1&amp;"!$I$1",1)-1+'15MIN'!$A2138-1,0),0)</f>
        <v>-514.11187700000005</v>
      </c>
      <c r="H2138" s="20">
        <f ca="1">IF(INDIRECT(H$1&amp;"!$I$1",1)-1+'15MIN'!$A2138&lt;=INDIRECT(H$1&amp;"!$I$2",1),OFFSET(INDIRECT(H$1&amp;"!$F$1",1),INDIRECT(H$1&amp;"!$I$1",1)-1+'15MIN'!$A2138-1,0),0)</f>
        <v>6111.1772460000002</v>
      </c>
      <c r="I2138" s="20">
        <f ca="1">IF(INDIRECT(H$1&amp;"!$I$1",1)-1+'15MIN'!$A2138&lt;=INDIRECT(H$1&amp;"!$I$2",1),-OFFSET(INDIRECT(H$1&amp;"!$D$1",1),INDIRECT(H$1&amp;"!$I$1",1)-1+'15MIN'!$A2138-1,0),0)</f>
        <v>0</v>
      </c>
      <c r="J2138" s="20">
        <f ca="1">IF(INDIRECT(H$1&amp;"!$I$1",1)-1+'15MIN'!$A2138&lt;=INDIRECT(H$1&amp;"!$I$2",1),OFFSET(INDIRECT(H$1&amp;"!$G$1",1),INDIRECT(H$1&amp;"!$I$1",1)-1+'15MIN'!$A2138-1,0),0)</f>
        <v>3.5694999999999998E-2</v>
      </c>
      <c r="K2138" s="21">
        <f ca="1">IF(INDIRECT(H$1&amp;"!$I$1",1)-1+'15MIN'!$A2138&lt;=INDIRECT(H$1&amp;"!$I$2",1),-OFFSET(INDIRECT(H$1&amp;"!$E$1",1),INDIRECT(H$1&amp;"!$I$1",1)-1+'15MIN'!$A2138-1,0),0)</f>
        <v>-52.192982000000001</v>
      </c>
      <c r="L2138" s="20">
        <f ca="1">IF(INDIRECT(L$1&amp;"!$I$1",1)-1+'15MIN'!$A2138&lt;=INDIRECT(L$1&amp;"!$I$2",1),OFFSET(INDIRECT(L$1&amp;"!$F$1",1),INDIRECT(L$1&amp;"!$I$1",1)-1+'15MIN'!$A2138-1,0),0)</f>
        <v>3385.1982419999999</v>
      </c>
      <c r="M2138" s="20">
        <f ca="1">IF(INDIRECT(L$1&amp;"!$I$1",1)-1+'15MIN'!$A2138&lt;=INDIRECT(L$1&amp;"!$I$2",1),-OFFSET(INDIRECT(L$1&amp;"!$D$1",1),INDIRECT(L$1&amp;"!$I$1",1)-1+'15MIN'!$A2138-1,0),0)</f>
        <v>0</v>
      </c>
      <c r="N2138" s="20">
        <f ca="1">IF(INDIRECT(L$1&amp;"!$I$1",1)-1+'15MIN'!$A2138&lt;=INDIRECT(L$1&amp;"!$I$2",1),OFFSET(INDIRECT(L$1&amp;"!$G$1",1),INDIRECT(L$1&amp;"!$I$1",1)-1+'15MIN'!$A2138-1,0),0)</f>
        <v>7.6199999999999998E-4</v>
      </c>
      <c r="O2138" s="21">
        <f ca="1">IF(INDIRECT(L$1&amp;"!$I$1",1)-1+'15MIN'!$A2138&lt;=INDIRECT(L$1&amp;"!$I$2",1),-OFFSET(INDIRECT(L$1&amp;"!$E$1",1),INDIRECT(L$1&amp;"!$I$1",1)-1+'15MIN'!$A2138-1,0),0)</f>
        <v>-18.303469</v>
      </c>
    </row>
    <row r="2139" spans="1:15" x14ac:dyDescent="0.2">
      <c r="A2139" s="1">
        <f t="shared" si="98"/>
        <v>2135</v>
      </c>
      <c r="B2139" s="1">
        <f t="shared" si="96"/>
        <v>23</v>
      </c>
      <c r="C2139" s="19">
        <f t="shared" si="97"/>
        <v>0.22916666666666699</v>
      </c>
      <c r="D2139" s="20">
        <f ca="1">IF(INDIRECT($D$1&amp;"!$I$1",1)-1+'15MIN'!$A2139&lt;=INDIRECT($D$1&amp;"!$I$2",1),OFFSET(INDIRECT($D$1&amp;"!$F$1",1),INDIRECT($D$1&amp;"!$I$1",1)-1+'15MIN'!$A2139-1,0),0)</f>
        <v>7175.8329999999996</v>
      </c>
      <c r="E2139" s="20">
        <f ca="1">IF(CUEL!$I$1-1+'15MIN'!$A2139&lt;=CUEL!$I$2,-OFFSET(CUEL!$D$1,CUEL!$I$1-1+'15MIN'!$A2139-1,0),0)</f>
        <v>0</v>
      </c>
      <c r="F2139" s="20">
        <f ca="1">IF(INDIRECT($D$1&amp;"!$I$1",1)-1+'15MIN'!$A2139&lt;=INDIRECT($D$1&amp;"!$I$2",1),OFFSET(INDIRECT($D$1&amp;"!$G$1",1),INDIRECT($D$1&amp;"!$I$1",1)-1+'15MIN'!$A2139-1,0),0)</f>
        <v>0</v>
      </c>
      <c r="G2139" s="21">
        <f ca="1">IF(INDIRECT($D$1&amp;"!$I$1",1)-1+'15MIN'!$A2139&lt;=INDIRECT($D$1&amp;"!$I$2",1),-OFFSET(INDIRECT($D$1&amp;"!$E$1",1),INDIRECT($D$1&amp;"!$I$1",1)-1+'15MIN'!$A2139-1,0),0)</f>
        <v>-522.62487799999997</v>
      </c>
      <c r="H2139" s="20">
        <f ca="1">IF(INDIRECT(H$1&amp;"!$I$1",1)-1+'15MIN'!$A2139&lt;=INDIRECT(H$1&amp;"!$I$2",1),OFFSET(INDIRECT(H$1&amp;"!$F$1",1),INDIRECT(H$1&amp;"!$I$1",1)-1+'15MIN'!$A2139-1,0),0)</f>
        <v>6023.6694340000004</v>
      </c>
      <c r="I2139" s="20">
        <f ca="1">IF(INDIRECT(H$1&amp;"!$I$1",1)-1+'15MIN'!$A2139&lt;=INDIRECT(H$1&amp;"!$I$2",1),-OFFSET(INDIRECT(H$1&amp;"!$D$1",1),INDIRECT(H$1&amp;"!$I$1",1)-1+'15MIN'!$A2139-1,0),0)</f>
        <v>0</v>
      </c>
      <c r="J2139" s="20">
        <f ca="1">IF(INDIRECT(H$1&amp;"!$I$1",1)-1+'15MIN'!$A2139&lt;=INDIRECT(H$1&amp;"!$I$2",1),OFFSET(INDIRECT(H$1&amp;"!$G$1",1),INDIRECT(H$1&amp;"!$I$1",1)-1+'15MIN'!$A2139-1,0),0)</f>
        <v>4.3309999999999998E-3</v>
      </c>
      <c r="K2139" s="21">
        <f ca="1">IF(INDIRECT(H$1&amp;"!$I$1",1)-1+'15MIN'!$A2139&lt;=INDIRECT(H$1&amp;"!$I$2",1),-OFFSET(INDIRECT(H$1&amp;"!$E$1",1),INDIRECT(H$1&amp;"!$I$1",1)-1+'15MIN'!$A2139-1,0),0)</f>
        <v>-51.975772999999997</v>
      </c>
      <c r="L2139" s="20">
        <f ca="1">IF(INDIRECT(L$1&amp;"!$I$1",1)-1+'15MIN'!$A2139&lt;=INDIRECT(L$1&amp;"!$I$2",1),OFFSET(INDIRECT(L$1&amp;"!$F$1",1),INDIRECT(L$1&amp;"!$I$1",1)-1+'15MIN'!$A2139-1,0),0)</f>
        <v>5368.0200199999999</v>
      </c>
      <c r="M2139" s="20">
        <f ca="1">IF(INDIRECT(L$1&amp;"!$I$1",1)-1+'15MIN'!$A2139&lt;=INDIRECT(L$1&amp;"!$I$2",1),-OFFSET(INDIRECT(L$1&amp;"!$D$1",1),INDIRECT(L$1&amp;"!$I$1",1)-1+'15MIN'!$A2139-1,0),0)</f>
        <v>0</v>
      </c>
      <c r="N2139" s="20">
        <f ca="1">IF(INDIRECT(L$1&amp;"!$I$1",1)-1+'15MIN'!$A2139&lt;=INDIRECT(L$1&amp;"!$I$2",1),OFFSET(INDIRECT(L$1&amp;"!$G$1",1),INDIRECT(L$1&amp;"!$I$1",1)-1+'15MIN'!$A2139-1,0),0)</f>
        <v>8.0146829999999998</v>
      </c>
      <c r="O2139" s="21">
        <f ca="1">IF(INDIRECT(L$1&amp;"!$I$1",1)-1+'15MIN'!$A2139&lt;=INDIRECT(L$1&amp;"!$I$2",1),-OFFSET(INDIRECT(L$1&amp;"!$E$1",1),INDIRECT(L$1&amp;"!$I$1",1)-1+'15MIN'!$A2139-1,0),0)</f>
        <v>-1.053674</v>
      </c>
    </row>
    <row r="2140" spans="1:15" x14ac:dyDescent="0.2">
      <c r="A2140" s="1">
        <f t="shared" si="98"/>
        <v>2136</v>
      </c>
      <c r="B2140" s="1">
        <f t="shared" si="96"/>
        <v>23</v>
      </c>
      <c r="C2140" s="19">
        <f t="shared" si="97"/>
        <v>0.23958333333333301</v>
      </c>
      <c r="D2140" s="20">
        <f ca="1">IF(INDIRECT($D$1&amp;"!$I$1",1)-1+'15MIN'!$A2140&lt;=INDIRECT($D$1&amp;"!$I$2",1),OFFSET(INDIRECT($D$1&amp;"!$F$1",1),INDIRECT($D$1&amp;"!$I$1",1)-1+'15MIN'!$A2140-1,0),0)</f>
        <v>6796.3397999999997</v>
      </c>
      <c r="E2140" s="20">
        <f ca="1">IF(CUEL!$I$1-1+'15MIN'!$A2140&lt;=CUEL!$I$2,-OFFSET(CUEL!$D$1,CUEL!$I$1-1+'15MIN'!$A2140-1,0),0)</f>
        <v>0</v>
      </c>
      <c r="F2140" s="20">
        <f ca="1">IF(INDIRECT($D$1&amp;"!$I$1",1)-1+'15MIN'!$A2140&lt;=INDIRECT($D$1&amp;"!$I$2",1),OFFSET(INDIRECT($D$1&amp;"!$G$1",1),INDIRECT($D$1&amp;"!$I$1",1)-1+'15MIN'!$A2140-1,0),0)</f>
        <v>0</v>
      </c>
      <c r="G2140" s="21">
        <f ca="1">IF(INDIRECT($D$1&amp;"!$I$1",1)-1+'15MIN'!$A2140&lt;=INDIRECT($D$1&amp;"!$I$2",1),-OFFSET(INDIRECT($D$1&amp;"!$E$1",1),INDIRECT($D$1&amp;"!$I$1",1)-1+'15MIN'!$A2140-1,0),0)</f>
        <v>-442.37289399999997</v>
      </c>
      <c r="H2140" s="20">
        <f ca="1">IF(INDIRECT(H$1&amp;"!$I$1",1)-1+'15MIN'!$A2140&lt;=INDIRECT(H$1&amp;"!$I$2",1),OFFSET(INDIRECT(H$1&amp;"!$F$1",1),INDIRECT(H$1&amp;"!$I$1",1)-1+'15MIN'!$A2140-1,0),0)</f>
        <v>5478.9233400000003</v>
      </c>
      <c r="I2140" s="20">
        <f ca="1">IF(INDIRECT(H$1&amp;"!$I$1",1)-1+'15MIN'!$A2140&lt;=INDIRECT(H$1&amp;"!$I$2",1),-OFFSET(INDIRECT(H$1&amp;"!$D$1",1),INDIRECT(H$1&amp;"!$I$1",1)-1+'15MIN'!$A2140-1,0),0)</f>
        <v>0</v>
      </c>
      <c r="J2140" s="20">
        <f ca="1">IF(INDIRECT(H$1&amp;"!$I$1",1)-1+'15MIN'!$A2140&lt;=INDIRECT(H$1&amp;"!$I$2",1),OFFSET(INDIRECT(H$1&amp;"!$G$1",1),INDIRECT(H$1&amp;"!$I$1",1)-1+'15MIN'!$A2140-1,0),0)</f>
        <v>1.8731000000000001E-2</v>
      </c>
      <c r="K2140" s="21">
        <f ca="1">IF(INDIRECT(H$1&amp;"!$I$1",1)-1+'15MIN'!$A2140&lt;=INDIRECT(H$1&amp;"!$I$2",1),-OFFSET(INDIRECT(H$1&amp;"!$E$1",1),INDIRECT(H$1&amp;"!$I$1",1)-1+'15MIN'!$A2140-1,0),0)</f>
        <v>-62.094307000000001</v>
      </c>
      <c r="L2140" s="20">
        <f ca="1">IF(INDIRECT(L$1&amp;"!$I$1",1)-1+'15MIN'!$A2140&lt;=INDIRECT(L$1&amp;"!$I$2",1),OFFSET(INDIRECT(L$1&amp;"!$F$1",1),INDIRECT(L$1&amp;"!$I$1",1)-1+'15MIN'!$A2140-1,0),0)</f>
        <v>4835.2744140000004</v>
      </c>
      <c r="M2140" s="20">
        <f ca="1">IF(INDIRECT(L$1&amp;"!$I$1",1)-1+'15MIN'!$A2140&lt;=INDIRECT(L$1&amp;"!$I$2",1),-OFFSET(INDIRECT(L$1&amp;"!$D$1",1),INDIRECT(L$1&amp;"!$I$1",1)-1+'15MIN'!$A2140-1,0),0)</f>
        <v>0</v>
      </c>
      <c r="N2140" s="20">
        <f ca="1">IF(INDIRECT(L$1&amp;"!$I$1",1)-1+'15MIN'!$A2140&lt;=INDIRECT(L$1&amp;"!$I$2",1),OFFSET(INDIRECT(L$1&amp;"!$G$1",1),INDIRECT(L$1&amp;"!$I$1",1)-1+'15MIN'!$A2140-1,0),0)</f>
        <v>6.9495519999999997</v>
      </c>
      <c r="O2140" s="21">
        <f ca="1">IF(INDIRECT(L$1&amp;"!$I$1",1)-1+'15MIN'!$A2140&lt;=INDIRECT(L$1&amp;"!$I$2",1),-OFFSET(INDIRECT(L$1&amp;"!$E$1",1),INDIRECT(L$1&amp;"!$I$1",1)-1+'15MIN'!$A2140-1,0),0)</f>
        <v>-0.241586</v>
      </c>
    </row>
    <row r="2141" spans="1:15" x14ac:dyDescent="0.2">
      <c r="A2141" s="1">
        <f t="shared" si="98"/>
        <v>2137</v>
      </c>
      <c r="B2141" s="1">
        <f t="shared" si="96"/>
        <v>23</v>
      </c>
      <c r="C2141" s="19">
        <f t="shared" si="97"/>
        <v>0.25</v>
      </c>
      <c r="D2141" s="20">
        <f ca="1">IF(INDIRECT($D$1&amp;"!$I$1",1)-1+'15MIN'!$A2141&lt;=INDIRECT($D$1&amp;"!$I$2",1),OFFSET(INDIRECT($D$1&amp;"!$F$1",1),INDIRECT($D$1&amp;"!$I$1",1)-1+'15MIN'!$A2141-1,0),0)</f>
        <v>6876.5171</v>
      </c>
      <c r="E2141" s="20">
        <f ca="1">IF(CUEL!$I$1-1+'15MIN'!$A2141&lt;=CUEL!$I$2,-OFFSET(CUEL!$D$1,CUEL!$I$1-1+'15MIN'!$A2141-1,0),0)</f>
        <v>0</v>
      </c>
      <c r="F2141" s="20">
        <f ca="1">IF(INDIRECT($D$1&amp;"!$I$1",1)-1+'15MIN'!$A2141&lt;=INDIRECT($D$1&amp;"!$I$2",1),OFFSET(INDIRECT($D$1&amp;"!$G$1",1),INDIRECT($D$1&amp;"!$I$1",1)-1+'15MIN'!$A2141-1,0),0)</f>
        <v>0</v>
      </c>
      <c r="G2141" s="21">
        <f ca="1">IF(INDIRECT($D$1&amp;"!$I$1",1)-1+'15MIN'!$A2141&lt;=INDIRECT($D$1&amp;"!$I$2",1),-OFFSET(INDIRECT($D$1&amp;"!$E$1",1),INDIRECT($D$1&amp;"!$I$1",1)-1+'15MIN'!$A2141-1,0),0)</f>
        <v>-461.57961999999998</v>
      </c>
      <c r="H2141" s="20">
        <f ca="1">IF(INDIRECT(H$1&amp;"!$I$1",1)-1+'15MIN'!$A2141&lt;=INDIRECT(H$1&amp;"!$I$2",1),OFFSET(INDIRECT(H$1&amp;"!$F$1",1),INDIRECT(H$1&amp;"!$I$1",1)-1+'15MIN'!$A2141-1,0),0)</f>
        <v>6492.1396480000003</v>
      </c>
      <c r="I2141" s="20">
        <f ca="1">IF(INDIRECT(H$1&amp;"!$I$1",1)-1+'15MIN'!$A2141&lt;=INDIRECT(H$1&amp;"!$I$2",1),-OFFSET(INDIRECT(H$1&amp;"!$D$1",1),INDIRECT(H$1&amp;"!$I$1",1)-1+'15MIN'!$A2141-1,0),0)</f>
        <v>0</v>
      </c>
      <c r="J2141" s="20">
        <f ca="1">IF(INDIRECT(H$1&amp;"!$I$1",1)-1+'15MIN'!$A2141&lt;=INDIRECT(H$1&amp;"!$I$2",1),OFFSET(INDIRECT(H$1&amp;"!$G$1",1),INDIRECT(H$1&amp;"!$I$1",1)-1+'15MIN'!$A2141-1,0),0)</f>
        <v>0.14311099999999999</v>
      </c>
      <c r="K2141" s="21">
        <f ca="1">IF(INDIRECT(H$1&amp;"!$I$1",1)-1+'15MIN'!$A2141&lt;=INDIRECT(H$1&amp;"!$I$2",1),-OFFSET(INDIRECT(H$1&amp;"!$E$1",1),INDIRECT(H$1&amp;"!$I$1",1)-1+'15MIN'!$A2141-1,0),0)</f>
        <v>-49.076073000000001</v>
      </c>
      <c r="L2141" s="20">
        <f ca="1">IF(INDIRECT(L$1&amp;"!$I$1",1)-1+'15MIN'!$A2141&lt;=INDIRECT(L$1&amp;"!$I$2",1),OFFSET(INDIRECT(L$1&amp;"!$F$1",1),INDIRECT(L$1&amp;"!$I$1",1)-1+'15MIN'!$A2141-1,0),0)</f>
        <v>7437.1293949999999</v>
      </c>
      <c r="M2141" s="20">
        <f ca="1">IF(INDIRECT(L$1&amp;"!$I$1",1)-1+'15MIN'!$A2141&lt;=INDIRECT(L$1&amp;"!$I$2",1),-OFFSET(INDIRECT(L$1&amp;"!$D$1",1),INDIRECT(L$1&amp;"!$I$1",1)-1+'15MIN'!$A2141-1,0),0)</f>
        <v>0</v>
      </c>
      <c r="N2141" s="20">
        <f ca="1">IF(INDIRECT(L$1&amp;"!$I$1",1)-1+'15MIN'!$A2141&lt;=INDIRECT(L$1&amp;"!$I$2",1),OFFSET(INDIRECT(L$1&amp;"!$G$1",1),INDIRECT(L$1&amp;"!$I$1",1)-1+'15MIN'!$A2141-1,0),0)</f>
        <v>30.497187</v>
      </c>
      <c r="O2141" s="21">
        <f ca="1">IF(INDIRECT(L$1&amp;"!$I$1",1)-1+'15MIN'!$A2141&lt;=INDIRECT(L$1&amp;"!$I$2",1),-OFFSET(INDIRECT(L$1&amp;"!$E$1",1),INDIRECT(L$1&amp;"!$I$1",1)-1+'15MIN'!$A2141-1,0),0)</f>
        <v>0</v>
      </c>
    </row>
    <row r="2142" spans="1:15" x14ac:dyDescent="0.2">
      <c r="A2142" s="1">
        <f t="shared" si="98"/>
        <v>2138</v>
      </c>
      <c r="B2142" s="1">
        <f t="shared" si="96"/>
        <v>23</v>
      </c>
      <c r="C2142" s="19">
        <f t="shared" si="97"/>
        <v>0.26041666666666702</v>
      </c>
      <c r="D2142" s="20">
        <f ca="1">IF(INDIRECT($D$1&amp;"!$I$1",1)-1+'15MIN'!$A2142&lt;=INDIRECT($D$1&amp;"!$I$2",1),OFFSET(INDIRECT($D$1&amp;"!$F$1",1),INDIRECT($D$1&amp;"!$I$1",1)-1+'15MIN'!$A2142-1,0),0)</f>
        <v>6896.8984</v>
      </c>
      <c r="E2142" s="20">
        <f ca="1">IF(CUEL!$I$1-1+'15MIN'!$A2142&lt;=CUEL!$I$2,-OFFSET(CUEL!$D$1,CUEL!$I$1-1+'15MIN'!$A2142-1,0),0)</f>
        <v>0</v>
      </c>
      <c r="F2142" s="20">
        <f ca="1">IF(INDIRECT($D$1&amp;"!$I$1",1)-1+'15MIN'!$A2142&lt;=INDIRECT($D$1&amp;"!$I$2",1),OFFSET(INDIRECT($D$1&amp;"!$G$1",1),INDIRECT($D$1&amp;"!$I$1",1)-1+'15MIN'!$A2142-1,0),0)</f>
        <v>0</v>
      </c>
      <c r="G2142" s="21">
        <f ca="1">IF(INDIRECT($D$1&amp;"!$I$1",1)-1+'15MIN'!$A2142&lt;=INDIRECT($D$1&amp;"!$I$2",1),-OFFSET(INDIRECT($D$1&amp;"!$E$1",1),INDIRECT($D$1&amp;"!$I$1",1)-1+'15MIN'!$A2142-1,0),0)</f>
        <v>-467.57281499999999</v>
      </c>
      <c r="H2142" s="20">
        <f ca="1">IF(INDIRECT(H$1&amp;"!$I$1",1)-1+'15MIN'!$A2142&lt;=INDIRECT(H$1&amp;"!$I$2",1),OFFSET(INDIRECT(H$1&amp;"!$F$1",1),INDIRECT(H$1&amp;"!$I$1",1)-1+'15MIN'!$A2142-1,0),0)</f>
        <v>9899.1572269999997</v>
      </c>
      <c r="I2142" s="20">
        <f ca="1">IF(INDIRECT(H$1&amp;"!$I$1",1)-1+'15MIN'!$A2142&lt;=INDIRECT(H$1&amp;"!$I$2",1),-OFFSET(INDIRECT(H$1&amp;"!$D$1",1),INDIRECT(H$1&amp;"!$I$1",1)-1+'15MIN'!$A2142-1,0),0)</f>
        <v>0</v>
      </c>
      <c r="J2142" s="20">
        <f ca="1">IF(INDIRECT(H$1&amp;"!$I$1",1)-1+'15MIN'!$A2142&lt;=INDIRECT(H$1&amp;"!$I$2",1),OFFSET(INDIRECT(H$1&amp;"!$G$1",1),INDIRECT(H$1&amp;"!$I$1",1)-1+'15MIN'!$A2142-1,0),0)</f>
        <v>16.658276000000001</v>
      </c>
      <c r="K2142" s="21">
        <f ca="1">IF(INDIRECT(H$1&amp;"!$I$1",1)-1+'15MIN'!$A2142&lt;=INDIRECT(H$1&amp;"!$I$2",1),-OFFSET(INDIRECT(H$1&amp;"!$E$1",1),INDIRECT(H$1&amp;"!$I$1",1)-1+'15MIN'!$A2142-1,0),0)</f>
        <v>-7.716952</v>
      </c>
      <c r="L2142" s="20">
        <f ca="1">IF(INDIRECT(L$1&amp;"!$I$1",1)-1+'15MIN'!$A2142&lt;=INDIRECT(L$1&amp;"!$I$2",1),OFFSET(INDIRECT(L$1&amp;"!$F$1",1),INDIRECT(L$1&amp;"!$I$1",1)-1+'15MIN'!$A2142-1,0),0)</f>
        <v>9265.3603519999997</v>
      </c>
      <c r="M2142" s="20">
        <f ca="1">IF(INDIRECT(L$1&amp;"!$I$1",1)-1+'15MIN'!$A2142&lt;=INDIRECT(L$1&amp;"!$I$2",1),-OFFSET(INDIRECT(L$1&amp;"!$D$1",1),INDIRECT(L$1&amp;"!$I$1",1)-1+'15MIN'!$A2142-1,0),0)</f>
        <v>0</v>
      </c>
      <c r="N2142" s="20">
        <f ca="1">IF(INDIRECT(L$1&amp;"!$I$1",1)-1+'15MIN'!$A2142&lt;=INDIRECT(L$1&amp;"!$I$2",1),OFFSET(INDIRECT(L$1&amp;"!$G$1",1),INDIRECT(L$1&amp;"!$I$1",1)-1+'15MIN'!$A2142-1,0),0)</f>
        <v>46.968094000000001</v>
      </c>
      <c r="O2142" s="21">
        <f ca="1">IF(INDIRECT(L$1&amp;"!$I$1",1)-1+'15MIN'!$A2142&lt;=INDIRECT(L$1&amp;"!$I$2",1),-OFFSET(INDIRECT(L$1&amp;"!$E$1",1),INDIRECT(L$1&amp;"!$I$1",1)-1+'15MIN'!$A2142-1,0),0)</f>
        <v>0</v>
      </c>
    </row>
    <row r="2143" spans="1:15" x14ac:dyDescent="0.2">
      <c r="A2143" s="1">
        <f t="shared" si="98"/>
        <v>2139</v>
      </c>
      <c r="B2143" s="1">
        <f t="shared" si="96"/>
        <v>23</v>
      </c>
      <c r="C2143" s="19">
        <f t="shared" si="97"/>
        <v>0.27083333333333298</v>
      </c>
      <c r="D2143" s="20">
        <f ca="1">IF(INDIRECT($D$1&amp;"!$I$1",1)-1+'15MIN'!$A2143&lt;=INDIRECT($D$1&amp;"!$I$2",1),OFFSET(INDIRECT($D$1&amp;"!$F$1",1),INDIRECT($D$1&amp;"!$I$1",1)-1+'15MIN'!$A2143-1,0),0)</f>
        <v>7192.0630000000001</v>
      </c>
      <c r="E2143" s="20">
        <f ca="1">IF(CUEL!$I$1-1+'15MIN'!$A2143&lt;=CUEL!$I$2,-OFFSET(CUEL!$D$1,CUEL!$I$1-1+'15MIN'!$A2143-1,0),0)</f>
        <v>0</v>
      </c>
      <c r="F2143" s="20">
        <f ca="1">IF(INDIRECT($D$1&amp;"!$I$1",1)-1+'15MIN'!$A2143&lt;=INDIRECT($D$1&amp;"!$I$2",1),OFFSET(INDIRECT($D$1&amp;"!$G$1",1),INDIRECT($D$1&amp;"!$I$1",1)-1+'15MIN'!$A2143-1,0),0)</f>
        <v>0</v>
      </c>
      <c r="G2143" s="21">
        <f ca="1">IF(INDIRECT($D$1&amp;"!$I$1",1)-1+'15MIN'!$A2143&lt;=INDIRECT($D$1&amp;"!$I$2",1),-OFFSET(INDIRECT($D$1&amp;"!$E$1",1),INDIRECT($D$1&amp;"!$I$1",1)-1+'15MIN'!$A2143-1,0),0)</f>
        <v>-537.21948199999997</v>
      </c>
      <c r="H2143" s="20">
        <f ca="1">IF(INDIRECT(H$1&amp;"!$I$1",1)-1+'15MIN'!$A2143&lt;=INDIRECT(H$1&amp;"!$I$2",1),OFFSET(INDIRECT(H$1&amp;"!$F$1",1),INDIRECT(H$1&amp;"!$I$1",1)-1+'15MIN'!$A2143-1,0),0)</f>
        <v>11188.271000000001</v>
      </c>
      <c r="I2143" s="20">
        <f ca="1">IF(INDIRECT(H$1&amp;"!$I$1",1)-1+'15MIN'!$A2143&lt;=INDIRECT(H$1&amp;"!$I$2",1),-OFFSET(INDIRECT(H$1&amp;"!$D$1",1),INDIRECT(H$1&amp;"!$I$1",1)-1+'15MIN'!$A2143-1,0),0)</f>
        <v>0</v>
      </c>
      <c r="J2143" s="20">
        <f ca="1">IF(INDIRECT(H$1&amp;"!$I$1",1)-1+'15MIN'!$A2143&lt;=INDIRECT(H$1&amp;"!$I$2",1),OFFSET(INDIRECT(H$1&amp;"!$G$1",1),INDIRECT(H$1&amp;"!$I$1",1)-1+'15MIN'!$A2143-1,0),0)</f>
        <v>29.365912999999999</v>
      </c>
      <c r="K2143" s="21">
        <f ca="1">IF(INDIRECT(H$1&amp;"!$I$1",1)-1+'15MIN'!$A2143&lt;=INDIRECT(H$1&amp;"!$I$2",1),-OFFSET(INDIRECT(H$1&amp;"!$E$1",1),INDIRECT(H$1&amp;"!$I$1",1)-1+'15MIN'!$A2143-1,0),0)</f>
        <v>-2.2701850000000001</v>
      </c>
      <c r="L2143" s="20">
        <f ca="1">IF(INDIRECT(L$1&amp;"!$I$1",1)-1+'15MIN'!$A2143&lt;=INDIRECT(L$1&amp;"!$I$2",1),OFFSET(INDIRECT(L$1&amp;"!$F$1",1),INDIRECT(L$1&amp;"!$I$1",1)-1+'15MIN'!$A2143-1,0),0)</f>
        <v>8904.8369139999995</v>
      </c>
      <c r="M2143" s="20">
        <f ca="1">IF(INDIRECT(L$1&amp;"!$I$1",1)-1+'15MIN'!$A2143&lt;=INDIRECT(L$1&amp;"!$I$2",1),-OFFSET(INDIRECT(L$1&amp;"!$D$1",1),INDIRECT(L$1&amp;"!$I$1",1)-1+'15MIN'!$A2143-1,0),0)</f>
        <v>0</v>
      </c>
      <c r="N2143" s="20">
        <f ca="1">IF(INDIRECT(L$1&amp;"!$I$1",1)-1+'15MIN'!$A2143&lt;=INDIRECT(L$1&amp;"!$I$2",1),OFFSET(INDIRECT(L$1&amp;"!$G$1",1),INDIRECT(L$1&amp;"!$I$1",1)-1+'15MIN'!$A2143-1,0),0)</f>
        <v>46.076405000000001</v>
      </c>
      <c r="O2143" s="21">
        <f ca="1">IF(INDIRECT(L$1&amp;"!$I$1",1)-1+'15MIN'!$A2143&lt;=INDIRECT(L$1&amp;"!$I$2",1),-OFFSET(INDIRECT(L$1&amp;"!$E$1",1),INDIRECT(L$1&amp;"!$I$1",1)-1+'15MIN'!$A2143-1,0),0)</f>
        <v>0</v>
      </c>
    </row>
    <row r="2144" spans="1:15" x14ac:dyDescent="0.2">
      <c r="A2144" s="1">
        <f t="shared" si="98"/>
        <v>2140</v>
      </c>
      <c r="B2144" s="1">
        <f t="shared" si="96"/>
        <v>23</v>
      </c>
      <c r="C2144" s="19">
        <f t="shared" si="97"/>
        <v>0.28125</v>
      </c>
      <c r="D2144" s="20">
        <f ca="1">IF(INDIRECT($D$1&amp;"!$I$1",1)-1+'15MIN'!$A2144&lt;=INDIRECT($D$1&amp;"!$I$2",1),OFFSET(INDIRECT($D$1&amp;"!$F$1",1),INDIRECT($D$1&amp;"!$I$1",1)-1+'15MIN'!$A2144-1,0),0)</f>
        <v>7244.9579999999996</v>
      </c>
      <c r="E2144" s="20">
        <f ca="1">IF(CUEL!$I$1-1+'15MIN'!$A2144&lt;=CUEL!$I$2,-OFFSET(CUEL!$D$1,CUEL!$I$1-1+'15MIN'!$A2144-1,0),0)</f>
        <v>0</v>
      </c>
      <c r="F2144" s="20">
        <f ca="1">IF(INDIRECT($D$1&amp;"!$I$1",1)-1+'15MIN'!$A2144&lt;=INDIRECT($D$1&amp;"!$I$2",1),OFFSET(INDIRECT($D$1&amp;"!$G$1",1),INDIRECT($D$1&amp;"!$I$1",1)-1+'15MIN'!$A2144-1,0),0)</f>
        <v>0</v>
      </c>
      <c r="G2144" s="21">
        <f ca="1">IF(INDIRECT($D$1&amp;"!$I$1",1)-1+'15MIN'!$A2144&lt;=INDIRECT($D$1&amp;"!$I$2",1),-OFFSET(INDIRECT($D$1&amp;"!$E$1",1),INDIRECT($D$1&amp;"!$I$1",1)-1+'15MIN'!$A2144-1,0),0)</f>
        <v>-554.93078600000001</v>
      </c>
      <c r="H2144" s="20">
        <f ca="1">IF(INDIRECT(H$1&amp;"!$I$1",1)-1+'15MIN'!$A2144&lt;=INDIRECT(H$1&amp;"!$I$2",1),OFFSET(INDIRECT(H$1&amp;"!$F$1",1),INDIRECT(H$1&amp;"!$I$1",1)-1+'15MIN'!$A2144-1,0),0)</f>
        <v>11504.901</v>
      </c>
      <c r="I2144" s="20">
        <f ca="1">IF(INDIRECT(H$1&amp;"!$I$1",1)-1+'15MIN'!$A2144&lt;=INDIRECT(H$1&amp;"!$I$2",1),-OFFSET(INDIRECT(H$1&amp;"!$D$1",1),INDIRECT(H$1&amp;"!$I$1",1)-1+'15MIN'!$A2144-1,0),0)</f>
        <v>0</v>
      </c>
      <c r="J2144" s="20">
        <f ca="1">IF(INDIRECT(H$1&amp;"!$I$1",1)-1+'15MIN'!$A2144&lt;=INDIRECT(H$1&amp;"!$I$2",1),OFFSET(INDIRECT(H$1&amp;"!$G$1",1),INDIRECT(H$1&amp;"!$I$1",1)-1+'15MIN'!$A2144-1,0),0)</f>
        <v>33.742320999999997</v>
      </c>
      <c r="K2144" s="21">
        <f ca="1">IF(INDIRECT(H$1&amp;"!$I$1",1)-1+'15MIN'!$A2144&lt;=INDIRECT(H$1&amp;"!$I$2",1),-OFFSET(INDIRECT(H$1&amp;"!$E$1",1),INDIRECT(H$1&amp;"!$I$1",1)-1+'15MIN'!$A2144-1,0),0)</f>
        <v>-0.59492999999999996</v>
      </c>
      <c r="L2144" s="20">
        <f ca="1">IF(INDIRECT(L$1&amp;"!$I$1",1)-1+'15MIN'!$A2144&lt;=INDIRECT(L$1&amp;"!$I$2",1),OFFSET(INDIRECT(L$1&amp;"!$F$1",1),INDIRECT(L$1&amp;"!$I$1",1)-1+'15MIN'!$A2144-1,0),0)</f>
        <v>5045.2128910000001</v>
      </c>
      <c r="M2144" s="20">
        <f ca="1">IF(INDIRECT(L$1&amp;"!$I$1",1)-1+'15MIN'!$A2144&lt;=INDIRECT(L$1&amp;"!$I$2",1),-OFFSET(INDIRECT(L$1&amp;"!$D$1",1),INDIRECT(L$1&amp;"!$I$1",1)-1+'15MIN'!$A2144-1,0),0)</f>
        <v>0</v>
      </c>
      <c r="N2144" s="20">
        <f ca="1">IF(INDIRECT(L$1&amp;"!$I$1",1)-1+'15MIN'!$A2144&lt;=INDIRECT(L$1&amp;"!$I$2",1),OFFSET(INDIRECT(L$1&amp;"!$G$1",1),INDIRECT(L$1&amp;"!$I$1",1)-1+'15MIN'!$A2144-1,0),0)</f>
        <v>13.06922</v>
      </c>
      <c r="O2144" s="21">
        <f ca="1">IF(INDIRECT(L$1&amp;"!$I$1",1)-1+'15MIN'!$A2144&lt;=INDIRECT(L$1&amp;"!$I$2",1),-OFFSET(INDIRECT(L$1&amp;"!$E$1",1),INDIRECT(L$1&amp;"!$I$1",1)-1+'15MIN'!$A2144-1,0),0)</f>
        <v>-1.0198990000000001</v>
      </c>
    </row>
    <row r="2145" spans="1:15" x14ac:dyDescent="0.2">
      <c r="A2145" s="1">
        <f t="shared" si="98"/>
        <v>2141</v>
      </c>
      <c r="B2145" s="1">
        <f t="shared" si="96"/>
        <v>23</v>
      </c>
      <c r="C2145" s="19">
        <f t="shared" si="97"/>
        <v>0.29166666666666702</v>
      </c>
      <c r="D2145" s="20">
        <f ca="1">IF(INDIRECT($D$1&amp;"!$I$1",1)-1+'15MIN'!$A2145&lt;=INDIRECT($D$1&amp;"!$I$2",1),OFFSET(INDIRECT($D$1&amp;"!$F$1",1),INDIRECT($D$1&amp;"!$I$1",1)-1+'15MIN'!$A2145-1,0),0)</f>
        <v>6633.5361000000003</v>
      </c>
      <c r="E2145" s="20">
        <f ca="1">IF(CUEL!$I$1-1+'15MIN'!$A2145&lt;=CUEL!$I$2,-OFFSET(CUEL!$D$1,CUEL!$I$1-1+'15MIN'!$A2145-1,0),0)</f>
        <v>0</v>
      </c>
      <c r="F2145" s="20">
        <f ca="1">IF(INDIRECT($D$1&amp;"!$I$1",1)-1+'15MIN'!$A2145&lt;=INDIRECT($D$1&amp;"!$I$2",1),OFFSET(INDIRECT($D$1&amp;"!$G$1",1),INDIRECT($D$1&amp;"!$I$1",1)-1+'15MIN'!$A2145-1,0),0)</f>
        <v>0</v>
      </c>
      <c r="G2145" s="21">
        <f ca="1">IF(INDIRECT($D$1&amp;"!$I$1",1)-1+'15MIN'!$A2145&lt;=INDIRECT($D$1&amp;"!$I$2",1),-OFFSET(INDIRECT($D$1&amp;"!$E$1",1),INDIRECT($D$1&amp;"!$I$1",1)-1+'15MIN'!$A2145-1,0),0)</f>
        <v>-429.39679000000001</v>
      </c>
      <c r="H2145" s="20">
        <f ca="1">IF(INDIRECT(H$1&amp;"!$I$1",1)-1+'15MIN'!$A2145&lt;=INDIRECT(H$1&amp;"!$I$2",1),OFFSET(INDIRECT(H$1&amp;"!$F$1",1),INDIRECT(H$1&amp;"!$I$1",1)-1+'15MIN'!$A2145-1,0),0)</f>
        <v>11034.01</v>
      </c>
      <c r="I2145" s="20">
        <f ca="1">IF(INDIRECT(H$1&amp;"!$I$1",1)-1+'15MIN'!$A2145&lt;=INDIRECT(H$1&amp;"!$I$2",1),-OFFSET(INDIRECT(H$1&amp;"!$D$1",1),INDIRECT(H$1&amp;"!$I$1",1)-1+'15MIN'!$A2145-1,0),0)</f>
        <v>0</v>
      </c>
      <c r="J2145" s="20">
        <f ca="1">IF(INDIRECT(H$1&amp;"!$I$1",1)-1+'15MIN'!$A2145&lt;=INDIRECT(H$1&amp;"!$I$2",1),OFFSET(INDIRECT(H$1&amp;"!$G$1",1),INDIRECT(H$1&amp;"!$I$1",1)-1+'15MIN'!$A2145-1,0),0)</f>
        <v>28.302613999999998</v>
      </c>
      <c r="K2145" s="21">
        <f ca="1">IF(INDIRECT(H$1&amp;"!$I$1",1)-1+'15MIN'!$A2145&lt;=INDIRECT(H$1&amp;"!$I$2",1),-OFFSET(INDIRECT(H$1&amp;"!$E$1",1),INDIRECT(H$1&amp;"!$I$1",1)-1+'15MIN'!$A2145-1,0),0)</f>
        <v>-1.4525049999999999</v>
      </c>
      <c r="L2145" s="20">
        <f ca="1">IF(INDIRECT(L$1&amp;"!$I$1",1)-1+'15MIN'!$A2145&lt;=INDIRECT(L$1&amp;"!$I$2",1),OFFSET(INDIRECT(L$1&amp;"!$F$1",1),INDIRECT(L$1&amp;"!$I$1",1)-1+'15MIN'!$A2145-1,0),0)</f>
        <v>5583.5307620000003</v>
      </c>
      <c r="M2145" s="20">
        <f ca="1">IF(INDIRECT(L$1&amp;"!$I$1",1)-1+'15MIN'!$A2145&lt;=INDIRECT(L$1&amp;"!$I$2",1),-OFFSET(INDIRECT(L$1&amp;"!$D$1",1),INDIRECT(L$1&amp;"!$I$1",1)-1+'15MIN'!$A2145-1,0),0)</f>
        <v>0</v>
      </c>
      <c r="N2145" s="20">
        <f ca="1">IF(INDIRECT(L$1&amp;"!$I$1",1)-1+'15MIN'!$A2145&lt;=INDIRECT(L$1&amp;"!$I$2",1),OFFSET(INDIRECT(L$1&amp;"!$G$1",1),INDIRECT(L$1&amp;"!$I$1",1)-1+'15MIN'!$A2145-1,0),0)</f>
        <v>22.802060999999998</v>
      </c>
      <c r="O2145" s="21">
        <f ca="1">IF(INDIRECT(L$1&amp;"!$I$1",1)-1+'15MIN'!$A2145&lt;=INDIRECT(L$1&amp;"!$I$2",1),-OFFSET(INDIRECT(L$1&amp;"!$E$1",1),INDIRECT(L$1&amp;"!$I$1",1)-1+'15MIN'!$A2145-1,0),0)</f>
        <v>0</v>
      </c>
    </row>
    <row r="2146" spans="1:15" x14ac:dyDescent="0.2">
      <c r="A2146" s="1">
        <f t="shared" si="98"/>
        <v>2142</v>
      </c>
      <c r="B2146" s="1">
        <f t="shared" si="96"/>
        <v>23</v>
      </c>
      <c r="C2146" s="19">
        <f t="shared" si="97"/>
        <v>0.30208333333333298</v>
      </c>
      <c r="D2146" s="20">
        <f ca="1">IF(INDIRECT($D$1&amp;"!$I$1",1)-1+'15MIN'!$A2146&lt;=INDIRECT($D$1&amp;"!$I$2",1),OFFSET(INDIRECT($D$1&amp;"!$F$1",1),INDIRECT($D$1&amp;"!$I$1",1)-1+'15MIN'!$A2146-1,0),0)</f>
        <v>6402.6229999999996</v>
      </c>
      <c r="E2146" s="20">
        <f ca="1">IF(CUEL!$I$1-1+'15MIN'!$A2146&lt;=CUEL!$I$2,-OFFSET(CUEL!$D$1,CUEL!$I$1-1+'15MIN'!$A2146-1,0),0)</f>
        <v>0</v>
      </c>
      <c r="F2146" s="20">
        <f ca="1">IF(INDIRECT($D$1&amp;"!$I$1",1)-1+'15MIN'!$A2146&lt;=INDIRECT($D$1&amp;"!$I$2",1),OFFSET(INDIRECT($D$1&amp;"!$G$1",1),INDIRECT($D$1&amp;"!$I$1",1)-1+'15MIN'!$A2146-1,0),0)</f>
        <v>0</v>
      </c>
      <c r="G2146" s="21">
        <f ca="1">IF(INDIRECT($D$1&amp;"!$I$1",1)-1+'15MIN'!$A2146&lt;=INDIRECT($D$1&amp;"!$I$2",1),-OFFSET(INDIRECT($D$1&amp;"!$E$1",1),INDIRECT($D$1&amp;"!$I$1",1)-1+'15MIN'!$A2146-1,0),0)</f>
        <v>-382.89849900000002</v>
      </c>
      <c r="H2146" s="20">
        <f ca="1">IF(INDIRECT(H$1&amp;"!$I$1",1)-1+'15MIN'!$A2146&lt;=INDIRECT(H$1&amp;"!$I$2",1),OFFSET(INDIRECT(H$1&amp;"!$F$1",1),INDIRECT(H$1&amp;"!$I$1",1)-1+'15MIN'!$A2146-1,0),0)</f>
        <v>10024.101000000001</v>
      </c>
      <c r="I2146" s="20">
        <f ca="1">IF(INDIRECT(H$1&amp;"!$I$1",1)-1+'15MIN'!$A2146&lt;=INDIRECT(H$1&amp;"!$I$2",1),-OFFSET(INDIRECT(H$1&amp;"!$D$1",1),INDIRECT(H$1&amp;"!$I$1",1)-1+'15MIN'!$A2146-1,0),0)</f>
        <v>0</v>
      </c>
      <c r="J2146" s="20">
        <f ca="1">IF(INDIRECT(H$1&amp;"!$I$1",1)-1+'15MIN'!$A2146&lt;=INDIRECT(H$1&amp;"!$I$2",1),OFFSET(INDIRECT(H$1&amp;"!$G$1",1),INDIRECT(H$1&amp;"!$I$1",1)-1+'15MIN'!$A2146-1,0),0)</f>
        <v>23.844372</v>
      </c>
      <c r="K2146" s="21">
        <f ca="1">IF(INDIRECT(H$1&amp;"!$I$1",1)-1+'15MIN'!$A2146&lt;=INDIRECT(H$1&amp;"!$I$2",1),-OFFSET(INDIRECT(H$1&amp;"!$E$1",1),INDIRECT(H$1&amp;"!$I$1",1)-1+'15MIN'!$A2146-1,0),0)</f>
        <v>-4.4380980000000001</v>
      </c>
      <c r="L2146" s="20">
        <f ca="1">IF(INDIRECT(L$1&amp;"!$I$1",1)-1+'15MIN'!$A2146&lt;=INDIRECT(L$1&amp;"!$I$2",1),OFFSET(INDIRECT(L$1&amp;"!$F$1",1),INDIRECT(L$1&amp;"!$I$1",1)-1+'15MIN'!$A2146-1,0),0)</f>
        <v>4663.8125</v>
      </c>
      <c r="M2146" s="20">
        <f ca="1">IF(INDIRECT(L$1&amp;"!$I$1",1)-1+'15MIN'!$A2146&lt;=INDIRECT(L$1&amp;"!$I$2",1),-OFFSET(INDIRECT(L$1&amp;"!$D$1",1),INDIRECT(L$1&amp;"!$I$1",1)-1+'15MIN'!$A2146-1,0),0)</f>
        <v>0</v>
      </c>
      <c r="N2146" s="20">
        <f ca="1">IF(INDIRECT(L$1&amp;"!$I$1",1)-1+'15MIN'!$A2146&lt;=INDIRECT(L$1&amp;"!$I$2",1),OFFSET(INDIRECT(L$1&amp;"!$G$1",1),INDIRECT(L$1&amp;"!$I$1",1)-1+'15MIN'!$A2146-1,0),0)</f>
        <v>11.701578</v>
      </c>
      <c r="O2146" s="21">
        <f ca="1">IF(INDIRECT(L$1&amp;"!$I$1",1)-1+'15MIN'!$A2146&lt;=INDIRECT(L$1&amp;"!$I$2",1),-OFFSET(INDIRECT(L$1&amp;"!$E$1",1),INDIRECT(L$1&amp;"!$I$1",1)-1+'15MIN'!$A2146-1,0),0)</f>
        <v>-1.325278</v>
      </c>
    </row>
    <row r="2147" spans="1:15" x14ac:dyDescent="0.2">
      <c r="A2147" s="1">
        <f t="shared" si="98"/>
        <v>2143</v>
      </c>
      <c r="B2147" s="1">
        <f t="shared" si="96"/>
        <v>23</v>
      </c>
      <c r="C2147" s="19">
        <f t="shared" si="97"/>
        <v>0.3125</v>
      </c>
      <c r="D2147" s="20">
        <f ca="1">IF(INDIRECT($D$1&amp;"!$I$1",1)-1+'15MIN'!$A2147&lt;=INDIRECT($D$1&amp;"!$I$2",1),OFFSET(INDIRECT($D$1&amp;"!$F$1",1),INDIRECT($D$1&amp;"!$I$1",1)-1+'15MIN'!$A2147-1,0),0)</f>
        <v>7358.5742</v>
      </c>
      <c r="E2147" s="20">
        <f ca="1">IF(CUEL!$I$1-1+'15MIN'!$A2147&lt;=CUEL!$I$2,-OFFSET(CUEL!$D$1,CUEL!$I$1-1+'15MIN'!$A2147-1,0),0)</f>
        <v>0</v>
      </c>
      <c r="F2147" s="20">
        <f ca="1">IF(INDIRECT($D$1&amp;"!$I$1",1)-1+'15MIN'!$A2147&lt;=INDIRECT($D$1&amp;"!$I$2",1),OFFSET(INDIRECT($D$1&amp;"!$G$1",1),INDIRECT($D$1&amp;"!$I$1",1)-1+'15MIN'!$A2147-1,0),0)</f>
        <v>0</v>
      </c>
      <c r="G2147" s="21">
        <f ca="1">IF(INDIRECT($D$1&amp;"!$I$1",1)-1+'15MIN'!$A2147&lt;=INDIRECT($D$1&amp;"!$I$2",1),-OFFSET(INDIRECT($D$1&amp;"!$E$1",1),INDIRECT($D$1&amp;"!$I$1",1)-1+'15MIN'!$A2147-1,0),0)</f>
        <v>-595.65979000000004</v>
      </c>
      <c r="H2147" s="20">
        <f ca="1">IF(INDIRECT(H$1&amp;"!$I$1",1)-1+'15MIN'!$A2147&lt;=INDIRECT(H$1&amp;"!$I$2",1),OFFSET(INDIRECT(H$1&amp;"!$F$1",1),INDIRECT(H$1&amp;"!$I$1",1)-1+'15MIN'!$A2147-1,0),0)</f>
        <v>7925.7382809999999</v>
      </c>
      <c r="I2147" s="20">
        <f ca="1">IF(INDIRECT(H$1&amp;"!$I$1",1)-1+'15MIN'!$A2147&lt;=INDIRECT(H$1&amp;"!$I$2",1),-OFFSET(INDIRECT(H$1&amp;"!$D$1",1),INDIRECT(H$1&amp;"!$I$1",1)-1+'15MIN'!$A2147-1,0),0)</f>
        <v>0</v>
      </c>
      <c r="J2147" s="20">
        <f ca="1">IF(INDIRECT(H$1&amp;"!$I$1",1)-1+'15MIN'!$A2147&lt;=INDIRECT(H$1&amp;"!$I$2",1),OFFSET(INDIRECT(H$1&amp;"!$G$1",1),INDIRECT(H$1&amp;"!$I$1",1)-1+'15MIN'!$A2147-1,0),0)</f>
        <v>7.6737089999999997</v>
      </c>
      <c r="K2147" s="21">
        <f ca="1">IF(INDIRECT(H$1&amp;"!$I$1",1)-1+'15MIN'!$A2147&lt;=INDIRECT(H$1&amp;"!$I$2",1),-OFFSET(INDIRECT(H$1&amp;"!$E$1",1),INDIRECT(H$1&amp;"!$I$1",1)-1+'15MIN'!$A2147-1,0),0)</f>
        <v>-14.893770999999999</v>
      </c>
      <c r="L2147" s="20">
        <f ca="1">IF(INDIRECT(L$1&amp;"!$I$1",1)-1+'15MIN'!$A2147&lt;=INDIRECT(L$1&amp;"!$I$2",1),OFFSET(INDIRECT(L$1&amp;"!$F$1",1),INDIRECT(L$1&amp;"!$I$1",1)-1+'15MIN'!$A2147-1,0),0)</f>
        <v>1643.2163089999999</v>
      </c>
      <c r="M2147" s="20">
        <f ca="1">IF(INDIRECT(L$1&amp;"!$I$1",1)-1+'15MIN'!$A2147&lt;=INDIRECT(L$1&amp;"!$I$2",1),-OFFSET(INDIRECT(L$1&amp;"!$D$1",1),INDIRECT(L$1&amp;"!$I$1",1)-1+'15MIN'!$A2147-1,0),0)</f>
        <v>0</v>
      </c>
      <c r="N2147" s="20">
        <f ca="1">IF(INDIRECT(L$1&amp;"!$I$1",1)-1+'15MIN'!$A2147&lt;=INDIRECT(L$1&amp;"!$I$2",1),OFFSET(INDIRECT(L$1&amp;"!$G$1",1),INDIRECT(L$1&amp;"!$I$1",1)-1+'15MIN'!$A2147-1,0),0)</f>
        <v>0</v>
      </c>
      <c r="O2147" s="21">
        <f ca="1">IF(INDIRECT(L$1&amp;"!$I$1",1)-1+'15MIN'!$A2147&lt;=INDIRECT(L$1&amp;"!$I$2",1),-OFFSET(INDIRECT(L$1&amp;"!$E$1",1),INDIRECT(L$1&amp;"!$I$1",1)-1+'15MIN'!$A2147-1,0),0)</f>
        <v>-18.719915</v>
      </c>
    </row>
    <row r="2148" spans="1:15" x14ac:dyDescent="0.2">
      <c r="A2148" s="1">
        <f t="shared" si="98"/>
        <v>2144</v>
      </c>
      <c r="B2148" s="1">
        <f t="shared" si="96"/>
        <v>23</v>
      </c>
      <c r="C2148" s="19">
        <f t="shared" si="97"/>
        <v>0.32291666666666702</v>
      </c>
      <c r="D2148" s="20">
        <f ca="1">IF(INDIRECT($D$1&amp;"!$I$1",1)-1+'15MIN'!$A2148&lt;=INDIRECT($D$1&amp;"!$I$2",1),OFFSET(INDIRECT($D$1&amp;"!$F$1",1),INDIRECT($D$1&amp;"!$I$1",1)-1+'15MIN'!$A2148-1,0),0)</f>
        <v>7558.8086000000003</v>
      </c>
      <c r="E2148" s="20">
        <f ca="1">IF(CUEL!$I$1-1+'15MIN'!$A2148&lt;=CUEL!$I$2,-OFFSET(CUEL!$D$1,CUEL!$I$1-1+'15MIN'!$A2148-1,0),0)</f>
        <v>0</v>
      </c>
      <c r="F2148" s="20">
        <f ca="1">IF(INDIRECT($D$1&amp;"!$I$1",1)-1+'15MIN'!$A2148&lt;=INDIRECT($D$1&amp;"!$I$2",1),OFFSET(INDIRECT($D$1&amp;"!$G$1",1),INDIRECT($D$1&amp;"!$I$1",1)-1+'15MIN'!$A2148-1,0),0)</f>
        <v>0</v>
      </c>
      <c r="G2148" s="21">
        <f ca="1">IF(INDIRECT($D$1&amp;"!$I$1",1)-1+'15MIN'!$A2148&lt;=INDIRECT($D$1&amp;"!$I$2",1),-OFFSET(INDIRECT($D$1&amp;"!$E$1",1),INDIRECT($D$1&amp;"!$I$1",1)-1+'15MIN'!$A2148-1,0),0)</f>
        <v>-631.27417000000003</v>
      </c>
      <c r="H2148" s="20">
        <f ca="1">IF(INDIRECT(H$1&amp;"!$I$1",1)-1+'15MIN'!$A2148&lt;=INDIRECT(H$1&amp;"!$I$2",1),OFFSET(INDIRECT(H$1&amp;"!$F$1",1),INDIRECT(H$1&amp;"!$I$1",1)-1+'15MIN'!$A2148-1,0),0)</f>
        <v>6942.9174800000001</v>
      </c>
      <c r="I2148" s="20">
        <f ca="1">IF(INDIRECT(H$1&amp;"!$I$1",1)-1+'15MIN'!$A2148&lt;=INDIRECT(H$1&amp;"!$I$2",1),-OFFSET(INDIRECT(H$1&amp;"!$D$1",1),INDIRECT(H$1&amp;"!$I$1",1)-1+'15MIN'!$A2148-1,0),0)</f>
        <v>0</v>
      </c>
      <c r="J2148" s="20">
        <f ca="1">IF(INDIRECT(H$1&amp;"!$I$1",1)-1+'15MIN'!$A2148&lt;=INDIRECT(H$1&amp;"!$I$2",1),OFFSET(INDIRECT(H$1&amp;"!$G$1",1),INDIRECT(H$1&amp;"!$I$1",1)-1+'15MIN'!$A2148-1,0),0)</f>
        <v>2.4684080000000002</v>
      </c>
      <c r="K2148" s="21">
        <f ca="1">IF(INDIRECT(H$1&amp;"!$I$1",1)-1+'15MIN'!$A2148&lt;=INDIRECT(H$1&amp;"!$I$2",1),-OFFSET(INDIRECT(H$1&amp;"!$E$1",1),INDIRECT(H$1&amp;"!$I$1",1)-1+'15MIN'!$A2148-1,0),0)</f>
        <v>-22.683449</v>
      </c>
      <c r="L2148" s="20">
        <f ca="1">IF(INDIRECT(L$1&amp;"!$I$1",1)-1+'15MIN'!$A2148&lt;=INDIRECT(L$1&amp;"!$I$2",1),OFFSET(INDIRECT(L$1&amp;"!$F$1",1),INDIRECT(L$1&amp;"!$I$1",1)-1+'15MIN'!$A2148-1,0),0)</f>
        <v>1414.679077</v>
      </c>
      <c r="M2148" s="20">
        <f ca="1">IF(INDIRECT(L$1&amp;"!$I$1",1)-1+'15MIN'!$A2148&lt;=INDIRECT(L$1&amp;"!$I$2",1),-OFFSET(INDIRECT(L$1&amp;"!$D$1",1),INDIRECT(L$1&amp;"!$I$1",1)-1+'15MIN'!$A2148-1,0),0)</f>
        <v>0</v>
      </c>
      <c r="N2148" s="20">
        <f ca="1">IF(INDIRECT(L$1&amp;"!$I$1",1)-1+'15MIN'!$A2148&lt;=INDIRECT(L$1&amp;"!$I$2",1),OFFSET(INDIRECT(L$1&amp;"!$G$1",1),INDIRECT(L$1&amp;"!$I$1",1)-1+'15MIN'!$A2148-1,0),0)</f>
        <v>0.13020399999999999</v>
      </c>
      <c r="O2148" s="21">
        <f ca="1">IF(INDIRECT(L$1&amp;"!$I$1",1)-1+'15MIN'!$A2148&lt;=INDIRECT(L$1&amp;"!$I$2",1),-OFFSET(INDIRECT(L$1&amp;"!$E$1",1),INDIRECT(L$1&amp;"!$I$1",1)-1+'15MIN'!$A2148-1,0),0)</f>
        <v>-13.795736</v>
      </c>
    </row>
    <row r="2149" spans="1:15" x14ac:dyDescent="0.2">
      <c r="A2149" s="1">
        <f t="shared" si="98"/>
        <v>2145</v>
      </c>
      <c r="B2149" s="1">
        <f t="shared" si="96"/>
        <v>23</v>
      </c>
      <c r="C2149" s="19">
        <f t="shared" si="97"/>
        <v>0.33333333333333298</v>
      </c>
      <c r="D2149" s="20">
        <f ca="1">IF(INDIRECT($D$1&amp;"!$I$1",1)-1+'15MIN'!$A2149&lt;=INDIRECT($D$1&amp;"!$I$2",1),OFFSET(INDIRECT($D$1&amp;"!$F$1",1),INDIRECT($D$1&amp;"!$I$1",1)-1+'15MIN'!$A2149-1,0),0)</f>
        <v>7925.0893999999998</v>
      </c>
      <c r="E2149" s="20">
        <f ca="1">IF(CUEL!$I$1-1+'15MIN'!$A2149&lt;=CUEL!$I$2,-OFFSET(CUEL!$D$1,CUEL!$I$1-1+'15MIN'!$A2149-1,0),0)</f>
        <v>0</v>
      </c>
      <c r="F2149" s="20">
        <f ca="1">IF(INDIRECT($D$1&amp;"!$I$1",1)-1+'15MIN'!$A2149&lt;=INDIRECT($D$1&amp;"!$I$2",1),OFFSET(INDIRECT($D$1&amp;"!$G$1",1),INDIRECT($D$1&amp;"!$I$1",1)-1+'15MIN'!$A2149-1,0),0)</f>
        <v>0</v>
      </c>
      <c r="G2149" s="21">
        <f ca="1">IF(INDIRECT($D$1&amp;"!$I$1",1)-1+'15MIN'!$A2149&lt;=INDIRECT($D$1&amp;"!$I$2",1),-OFFSET(INDIRECT($D$1&amp;"!$E$1",1),INDIRECT($D$1&amp;"!$I$1",1)-1+'15MIN'!$A2149-1,0),0)</f>
        <v>-757.55572500000005</v>
      </c>
      <c r="H2149" s="20">
        <f ca="1">IF(INDIRECT(H$1&amp;"!$I$1",1)-1+'15MIN'!$A2149&lt;=INDIRECT(H$1&amp;"!$I$2",1),OFFSET(INDIRECT(H$1&amp;"!$F$1",1),INDIRECT(H$1&amp;"!$I$1",1)-1+'15MIN'!$A2149-1,0),0)</f>
        <v>8302.0429690000001</v>
      </c>
      <c r="I2149" s="20">
        <f ca="1">IF(INDIRECT(H$1&amp;"!$I$1",1)-1+'15MIN'!$A2149&lt;=INDIRECT(H$1&amp;"!$I$2",1),-OFFSET(INDIRECT(H$1&amp;"!$D$1",1),INDIRECT(H$1&amp;"!$I$1",1)-1+'15MIN'!$A2149-1,0),0)</f>
        <v>0</v>
      </c>
      <c r="J2149" s="20">
        <f ca="1">IF(INDIRECT(H$1&amp;"!$I$1",1)-1+'15MIN'!$A2149&lt;=INDIRECT(H$1&amp;"!$I$2",1),OFFSET(INDIRECT(H$1&amp;"!$G$1",1),INDIRECT(H$1&amp;"!$I$1",1)-1+'15MIN'!$A2149-1,0),0)</f>
        <v>11.103532</v>
      </c>
      <c r="K2149" s="21">
        <f ca="1">IF(INDIRECT(H$1&amp;"!$I$1",1)-1+'15MIN'!$A2149&lt;=INDIRECT(H$1&amp;"!$I$2",1),-OFFSET(INDIRECT(H$1&amp;"!$E$1",1),INDIRECT(H$1&amp;"!$I$1",1)-1+'15MIN'!$A2149-1,0),0)</f>
        <v>-6.2783329999999999</v>
      </c>
      <c r="L2149" s="20">
        <f ca="1">IF(INDIRECT(L$1&amp;"!$I$1",1)-1+'15MIN'!$A2149&lt;=INDIRECT(L$1&amp;"!$I$2",1),OFFSET(INDIRECT(L$1&amp;"!$F$1",1),INDIRECT(L$1&amp;"!$I$1",1)-1+'15MIN'!$A2149-1,0),0)</f>
        <v>800.61773700000003</v>
      </c>
      <c r="M2149" s="20">
        <f ca="1">IF(INDIRECT(L$1&amp;"!$I$1",1)-1+'15MIN'!$A2149&lt;=INDIRECT(L$1&amp;"!$I$2",1),-OFFSET(INDIRECT(L$1&amp;"!$D$1",1),INDIRECT(L$1&amp;"!$I$1",1)-1+'15MIN'!$A2149-1,0),0)</f>
        <v>0</v>
      </c>
      <c r="N2149" s="20">
        <f ca="1">IF(INDIRECT(L$1&amp;"!$I$1",1)-1+'15MIN'!$A2149&lt;=INDIRECT(L$1&amp;"!$I$2",1),OFFSET(INDIRECT(L$1&amp;"!$G$1",1),INDIRECT(L$1&amp;"!$I$1",1)-1+'15MIN'!$A2149-1,0),0)</f>
        <v>7.0422940000000001</v>
      </c>
      <c r="O2149" s="21">
        <f ca="1">IF(INDIRECT(L$1&amp;"!$I$1",1)-1+'15MIN'!$A2149&lt;=INDIRECT(L$1&amp;"!$I$2",1),-OFFSET(INDIRECT(L$1&amp;"!$E$1",1),INDIRECT(L$1&amp;"!$I$1",1)-1+'15MIN'!$A2149-1,0),0)</f>
        <v>-8.2862899999999993</v>
      </c>
    </row>
    <row r="2150" spans="1:15" x14ac:dyDescent="0.2">
      <c r="A2150" s="1">
        <f t="shared" si="98"/>
        <v>2146</v>
      </c>
      <c r="B2150" s="1">
        <f t="shared" ref="B2150:B2213" si="99">B2054+1</f>
        <v>23</v>
      </c>
      <c r="C2150" s="19">
        <f t="shared" ref="C2150:C2213" si="100">C2054</f>
        <v>0.34375</v>
      </c>
      <c r="D2150" s="20">
        <f ca="1">IF(INDIRECT($D$1&amp;"!$I$1",1)-1+'15MIN'!$A2150&lt;=INDIRECT($D$1&amp;"!$I$2",1),OFFSET(INDIRECT($D$1&amp;"!$F$1",1),INDIRECT($D$1&amp;"!$I$1",1)-1+'15MIN'!$A2150-1,0),0)</f>
        <v>7746.8608000000004</v>
      </c>
      <c r="E2150" s="20">
        <f ca="1">IF(CUEL!$I$1-1+'15MIN'!$A2150&lt;=CUEL!$I$2,-OFFSET(CUEL!$D$1,CUEL!$I$1-1+'15MIN'!$A2150-1,0),0)</f>
        <v>0</v>
      </c>
      <c r="F2150" s="20">
        <f ca="1">IF(INDIRECT($D$1&amp;"!$I$1",1)-1+'15MIN'!$A2150&lt;=INDIRECT($D$1&amp;"!$I$2",1),OFFSET(INDIRECT($D$1&amp;"!$G$1",1),INDIRECT($D$1&amp;"!$I$1",1)-1+'15MIN'!$A2150-1,0),0)</f>
        <v>0</v>
      </c>
      <c r="G2150" s="21">
        <f ca="1">IF(INDIRECT($D$1&amp;"!$I$1",1)-1+'15MIN'!$A2150&lt;=INDIRECT($D$1&amp;"!$I$2",1),-OFFSET(INDIRECT($D$1&amp;"!$E$1",1),INDIRECT($D$1&amp;"!$I$1",1)-1+'15MIN'!$A2150-1,0),0)</f>
        <v>-738.11700399999995</v>
      </c>
      <c r="H2150" s="20">
        <f ca="1">IF(INDIRECT(H$1&amp;"!$I$1",1)-1+'15MIN'!$A2150&lt;=INDIRECT(H$1&amp;"!$I$2",1),OFFSET(INDIRECT(H$1&amp;"!$F$1",1),INDIRECT(H$1&amp;"!$I$1",1)-1+'15MIN'!$A2150-1,0),0)</f>
        <v>8207.2451170000004</v>
      </c>
      <c r="I2150" s="20">
        <f ca="1">IF(INDIRECT(H$1&amp;"!$I$1",1)-1+'15MIN'!$A2150&lt;=INDIRECT(H$1&amp;"!$I$2",1),-OFFSET(INDIRECT(H$1&amp;"!$D$1",1),INDIRECT(H$1&amp;"!$I$1",1)-1+'15MIN'!$A2150-1,0),0)</f>
        <v>0</v>
      </c>
      <c r="J2150" s="20">
        <f ca="1">IF(INDIRECT(H$1&amp;"!$I$1",1)-1+'15MIN'!$A2150&lt;=INDIRECT(H$1&amp;"!$I$2",1),OFFSET(INDIRECT(H$1&amp;"!$G$1",1),INDIRECT(H$1&amp;"!$I$1",1)-1+'15MIN'!$A2150-1,0),0)</f>
        <v>17.158854000000002</v>
      </c>
      <c r="K2150" s="21">
        <f ca="1">IF(INDIRECT(H$1&amp;"!$I$1",1)-1+'15MIN'!$A2150&lt;=INDIRECT(H$1&amp;"!$I$2",1),-OFFSET(INDIRECT(H$1&amp;"!$E$1",1),INDIRECT(H$1&amp;"!$I$1",1)-1+'15MIN'!$A2150-1,0),0)</f>
        <v>-1.4369479999999999</v>
      </c>
      <c r="L2150" s="20">
        <f ca="1">IF(INDIRECT(L$1&amp;"!$I$1",1)-1+'15MIN'!$A2150&lt;=INDIRECT(L$1&amp;"!$I$2",1),OFFSET(INDIRECT(L$1&amp;"!$F$1",1),INDIRECT(L$1&amp;"!$I$1",1)-1+'15MIN'!$A2150-1,0),0)</f>
        <v>445.62176499999998</v>
      </c>
      <c r="M2150" s="20">
        <f ca="1">IF(INDIRECT(L$1&amp;"!$I$1",1)-1+'15MIN'!$A2150&lt;=INDIRECT(L$1&amp;"!$I$2",1),-OFFSET(INDIRECT(L$1&amp;"!$D$1",1),INDIRECT(L$1&amp;"!$I$1",1)-1+'15MIN'!$A2150-1,0),0)</f>
        <v>0</v>
      </c>
      <c r="N2150" s="20">
        <f ca="1">IF(INDIRECT(L$1&amp;"!$I$1",1)-1+'15MIN'!$A2150&lt;=INDIRECT(L$1&amp;"!$I$2",1),OFFSET(INDIRECT(L$1&amp;"!$G$1",1),INDIRECT(L$1&amp;"!$I$1",1)-1+'15MIN'!$A2150-1,0),0)</f>
        <v>15.774611</v>
      </c>
      <c r="O2150" s="21">
        <f ca="1">IF(INDIRECT(L$1&amp;"!$I$1",1)-1+'15MIN'!$A2150&lt;=INDIRECT(L$1&amp;"!$I$2",1),-OFFSET(INDIRECT(L$1&amp;"!$E$1",1),INDIRECT(L$1&amp;"!$I$1",1)-1+'15MIN'!$A2150-1,0),0)</f>
        <v>-9.0268829999999998</v>
      </c>
    </row>
    <row r="2151" spans="1:15" x14ac:dyDescent="0.2">
      <c r="A2151" s="1">
        <f t="shared" si="98"/>
        <v>2147</v>
      </c>
      <c r="B2151" s="1">
        <f t="shared" si="99"/>
        <v>23</v>
      </c>
      <c r="C2151" s="19">
        <f t="shared" si="100"/>
        <v>0.35416666666666702</v>
      </c>
      <c r="D2151" s="20">
        <f ca="1">IF(INDIRECT($D$1&amp;"!$I$1",1)-1+'15MIN'!$A2151&lt;=INDIRECT($D$1&amp;"!$I$2",1),OFFSET(INDIRECT($D$1&amp;"!$F$1",1),INDIRECT($D$1&amp;"!$I$1",1)-1+'15MIN'!$A2151-1,0),0)</f>
        <v>7513.1895000000004</v>
      </c>
      <c r="E2151" s="20">
        <f ca="1">IF(CUEL!$I$1-1+'15MIN'!$A2151&lt;=CUEL!$I$2,-OFFSET(CUEL!$D$1,CUEL!$I$1-1+'15MIN'!$A2151-1,0),0)</f>
        <v>0</v>
      </c>
      <c r="F2151" s="20">
        <f ca="1">IF(INDIRECT($D$1&amp;"!$I$1",1)-1+'15MIN'!$A2151&lt;=INDIRECT($D$1&amp;"!$I$2",1),OFFSET(INDIRECT($D$1&amp;"!$G$1",1),INDIRECT($D$1&amp;"!$I$1",1)-1+'15MIN'!$A2151-1,0),0)</f>
        <v>0</v>
      </c>
      <c r="G2151" s="21">
        <f ca="1">IF(INDIRECT($D$1&amp;"!$I$1",1)-1+'15MIN'!$A2151&lt;=INDIRECT($D$1&amp;"!$I$2",1),-OFFSET(INDIRECT($D$1&amp;"!$E$1",1),INDIRECT($D$1&amp;"!$I$1",1)-1+'15MIN'!$A2151-1,0),0)</f>
        <v>-666.76293899999996</v>
      </c>
      <c r="H2151" s="20">
        <f ca="1">IF(INDIRECT(H$1&amp;"!$I$1",1)-1+'15MIN'!$A2151&lt;=INDIRECT(H$1&amp;"!$I$2",1),OFFSET(INDIRECT(H$1&amp;"!$F$1",1),INDIRECT(H$1&amp;"!$I$1",1)-1+'15MIN'!$A2151-1,0),0)</f>
        <v>4977.0410160000001</v>
      </c>
      <c r="I2151" s="20">
        <f ca="1">IF(INDIRECT(H$1&amp;"!$I$1",1)-1+'15MIN'!$A2151&lt;=INDIRECT(H$1&amp;"!$I$2",1),-OFFSET(INDIRECT(H$1&amp;"!$D$1",1),INDIRECT(H$1&amp;"!$I$1",1)-1+'15MIN'!$A2151-1,0),0)</f>
        <v>0</v>
      </c>
      <c r="J2151" s="20">
        <f ca="1">IF(INDIRECT(H$1&amp;"!$I$1",1)-1+'15MIN'!$A2151&lt;=INDIRECT(H$1&amp;"!$I$2",1),OFFSET(INDIRECT(H$1&amp;"!$G$1",1),INDIRECT(H$1&amp;"!$I$1",1)-1+'15MIN'!$A2151-1,0),0)</f>
        <v>0.45827899999999999</v>
      </c>
      <c r="K2151" s="21">
        <f ca="1">IF(INDIRECT(H$1&amp;"!$I$1",1)-1+'15MIN'!$A2151&lt;=INDIRECT(H$1&amp;"!$I$2",1),-OFFSET(INDIRECT(H$1&amp;"!$E$1",1),INDIRECT(H$1&amp;"!$I$1",1)-1+'15MIN'!$A2151-1,0),0)</f>
        <v>-41.131858999999999</v>
      </c>
      <c r="L2151" s="20">
        <f ca="1">IF(INDIRECT(L$1&amp;"!$I$1",1)-1+'15MIN'!$A2151&lt;=INDIRECT(L$1&amp;"!$I$2",1),OFFSET(INDIRECT(L$1&amp;"!$F$1",1),INDIRECT(L$1&amp;"!$I$1",1)-1+'15MIN'!$A2151-1,0),0)</f>
        <v>610.88928199999998</v>
      </c>
      <c r="M2151" s="20">
        <f ca="1">IF(INDIRECT(L$1&amp;"!$I$1",1)-1+'15MIN'!$A2151&lt;=INDIRECT(L$1&amp;"!$I$2",1),-OFFSET(INDIRECT(L$1&amp;"!$D$1",1),INDIRECT(L$1&amp;"!$I$1",1)-1+'15MIN'!$A2151-1,0),0)</f>
        <v>0</v>
      </c>
      <c r="N2151" s="20">
        <f ca="1">IF(INDIRECT(L$1&amp;"!$I$1",1)-1+'15MIN'!$A2151&lt;=INDIRECT(L$1&amp;"!$I$2",1),OFFSET(INDIRECT(L$1&amp;"!$G$1",1),INDIRECT(L$1&amp;"!$I$1",1)-1+'15MIN'!$A2151-1,0),0)</f>
        <v>14.505202000000001</v>
      </c>
      <c r="O2151" s="21">
        <f ca="1">IF(INDIRECT(L$1&amp;"!$I$1",1)-1+'15MIN'!$A2151&lt;=INDIRECT(L$1&amp;"!$I$2",1),-OFFSET(INDIRECT(L$1&amp;"!$E$1",1),INDIRECT(L$1&amp;"!$I$1",1)-1+'15MIN'!$A2151-1,0),0)</f>
        <v>-3.4144070000000002</v>
      </c>
    </row>
    <row r="2152" spans="1:15" x14ac:dyDescent="0.2">
      <c r="A2152" s="1">
        <f t="shared" si="98"/>
        <v>2148</v>
      </c>
      <c r="B2152" s="1">
        <f t="shared" si="99"/>
        <v>23</v>
      </c>
      <c r="C2152" s="19">
        <f t="shared" si="100"/>
        <v>0.36458333333333298</v>
      </c>
      <c r="D2152" s="20">
        <f ca="1">IF(INDIRECT($D$1&amp;"!$I$1",1)-1+'15MIN'!$A2152&lt;=INDIRECT($D$1&amp;"!$I$2",1),OFFSET(INDIRECT($D$1&amp;"!$F$1",1),INDIRECT($D$1&amp;"!$I$1",1)-1+'15MIN'!$A2152-1,0),0)</f>
        <v>7512.8568999999998</v>
      </c>
      <c r="E2152" s="20">
        <f ca="1">IF(CUEL!$I$1-1+'15MIN'!$A2152&lt;=CUEL!$I$2,-OFFSET(CUEL!$D$1,CUEL!$I$1-1+'15MIN'!$A2152-1,0),0)</f>
        <v>0</v>
      </c>
      <c r="F2152" s="20">
        <f ca="1">IF(INDIRECT($D$1&amp;"!$I$1",1)-1+'15MIN'!$A2152&lt;=INDIRECT($D$1&amp;"!$I$2",1),OFFSET(INDIRECT($D$1&amp;"!$G$1",1),INDIRECT($D$1&amp;"!$I$1",1)-1+'15MIN'!$A2152-1,0),0)</f>
        <v>0</v>
      </c>
      <c r="G2152" s="21">
        <f ca="1">IF(INDIRECT($D$1&amp;"!$I$1",1)-1+'15MIN'!$A2152&lt;=INDIRECT($D$1&amp;"!$I$2",1),-OFFSET(INDIRECT($D$1&amp;"!$E$1",1),INDIRECT($D$1&amp;"!$I$1",1)-1+'15MIN'!$A2152-1,0),0)</f>
        <v>-676.49633800000004</v>
      </c>
      <c r="H2152" s="20">
        <f ca="1">IF(INDIRECT(H$1&amp;"!$I$1",1)-1+'15MIN'!$A2152&lt;=INDIRECT(H$1&amp;"!$I$2",1),OFFSET(INDIRECT(H$1&amp;"!$F$1",1),INDIRECT(H$1&amp;"!$I$1",1)-1+'15MIN'!$A2152-1,0),0)</f>
        <v>3622.7802729999999</v>
      </c>
      <c r="I2152" s="20">
        <f ca="1">IF(INDIRECT(H$1&amp;"!$I$1",1)-1+'15MIN'!$A2152&lt;=INDIRECT(H$1&amp;"!$I$2",1),-OFFSET(INDIRECT(H$1&amp;"!$D$1",1),INDIRECT(H$1&amp;"!$I$1",1)-1+'15MIN'!$A2152-1,0),0)</f>
        <v>0</v>
      </c>
      <c r="J2152" s="20">
        <f ca="1">IF(INDIRECT(H$1&amp;"!$I$1",1)-1+'15MIN'!$A2152&lt;=INDIRECT(H$1&amp;"!$I$2",1),OFFSET(INDIRECT(H$1&amp;"!$G$1",1),INDIRECT(H$1&amp;"!$I$1",1)-1+'15MIN'!$A2152-1,0),0)</f>
        <v>0</v>
      </c>
      <c r="K2152" s="21">
        <f ca="1">IF(INDIRECT(H$1&amp;"!$I$1",1)-1+'15MIN'!$A2152&lt;=INDIRECT(H$1&amp;"!$I$2",1),-OFFSET(INDIRECT(H$1&amp;"!$E$1",1),INDIRECT(H$1&amp;"!$I$1",1)-1+'15MIN'!$A2152-1,0),0)</f>
        <v>-60.232093999999996</v>
      </c>
      <c r="L2152" s="20">
        <f ca="1">IF(INDIRECT(L$1&amp;"!$I$1",1)-1+'15MIN'!$A2152&lt;=INDIRECT(L$1&amp;"!$I$2",1),OFFSET(INDIRECT(L$1&amp;"!$F$1",1),INDIRECT(L$1&amp;"!$I$1",1)-1+'15MIN'!$A2152-1,0),0)</f>
        <v>244.00157200000001</v>
      </c>
      <c r="M2152" s="20">
        <f ca="1">IF(INDIRECT(L$1&amp;"!$I$1",1)-1+'15MIN'!$A2152&lt;=INDIRECT(L$1&amp;"!$I$2",1),-OFFSET(INDIRECT(L$1&amp;"!$D$1",1),INDIRECT(L$1&amp;"!$I$1",1)-1+'15MIN'!$A2152-1,0),0)</f>
        <v>0</v>
      </c>
      <c r="N2152" s="20">
        <f ca="1">IF(INDIRECT(L$1&amp;"!$I$1",1)-1+'15MIN'!$A2152&lt;=INDIRECT(L$1&amp;"!$I$2",1),OFFSET(INDIRECT(L$1&amp;"!$G$1",1),INDIRECT(L$1&amp;"!$I$1",1)-1+'15MIN'!$A2152-1,0),0)</f>
        <v>5.5405480000000003</v>
      </c>
      <c r="O2152" s="21">
        <f ca="1">IF(INDIRECT(L$1&amp;"!$I$1",1)-1+'15MIN'!$A2152&lt;=INDIRECT(L$1&amp;"!$I$2",1),-OFFSET(INDIRECT(L$1&amp;"!$E$1",1),INDIRECT(L$1&amp;"!$I$1",1)-1+'15MIN'!$A2152-1,0),0)</f>
        <v>-31.766867000000001</v>
      </c>
    </row>
    <row r="2153" spans="1:15" x14ac:dyDescent="0.2">
      <c r="A2153" s="1">
        <f t="shared" si="98"/>
        <v>2149</v>
      </c>
      <c r="B2153" s="1">
        <f t="shared" si="99"/>
        <v>23</v>
      </c>
      <c r="C2153" s="19">
        <f t="shared" si="100"/>
        <v>0.375</v>
      </c>
      <c r="D2153" s="20">
        <f ca="1">IF(INDIRECT($D$1&amp;"!$I$1",1)-1+'15MIN'!$A2153&lt;=INDIRECT($D$1&amp;"!$I$2",1),OFFSET(INDIRECT($D$1&amp;"!$F$1",1),INDIRECT($D$1&amp;"!$I$1",1)-1+'15MIN'!$A2153-1,0),0)</f>
        <v>7247.5518000000002</v>
      </c>
      <c r="E2153" s="20">
        <f ca="1">IF(CUEL!$I$1-1+'15MIN'!$A2153&lt;=CUEL!$I$2,-OFFSET(CUEL!$D$1,CUEL!$I$1-1+'15MIN'!$A2153-1,0),0)</f>
        <v>0</v>
      </c>
      <c r="F2153" s="20">
        <f ca="1">IF(INDIRECT($D$1&amp;"!$I$1",1)-1+'15MIN'!$A2153&lt;=INDIRECT($D$1&amp;"!$I$2",1),OFFSET(INDIRECT($D$1&amp;"!$G$1",1),INDIRECT($D$1&amp;"!$I$1",1)-1+'15MIN'!$A2153-1,0),0)</f>
        <v>0</v>
      </c>
      <c r="G2153" s="21">
        <f ca="1">IF(INDIRECT($D$1&amp;"!$I$1",1)-1+'15MIN'!$A2153&lt;=INDIRECT($D$1&amp;"!$I$2",1),-OFFSET(INDIRECT($D$1&amp;"!$E$1",1),INDIRECT($D$1&amp;"!$I$1",1)-1+'15MIN'!$A2153-1,0),0)</f>
        <v>-612.39312700000005</v>
      </c>
      <c r="H2153" s="20">
        <f ca="1">IF(INDIRECT(H$1&amp;"!$I$1",1)-1+'15MIN'!$A2153&lt;=INDIRECT(H$1&amp;"!$I$2",1),OFFSET(INDIRECT(H$1&amp;"!$F$1",1),INDIRECT(H$1&amp;"!$I$1",1)-1+'15MIN'!$A2153-1,0),0)</f>
        <v>3666.3098140000002</v>
      </c>
      <c r="I2153" s="20">
        <f ca="1">IF(INDIRECT(H$1&amp;"!$I$1",1)-1+'15MIN'!$A2153&lt;=INDIRECT(H$1&amp;"!$I$2",1),-OFFSET(INDIRECT(H$1&amp;"!$D$1",1),INDIRECT(H$1&amp;"!$I$1",1)-1+'15MIN'!$A2153-1,0),0)</f>
        <v>0</v>
      </c>
      <c r="J2153" s="20">
        <f ca="1">IF(INDIRECT(H$1&amp;"!$I$1",1)-1+'15MIN'!$A2153&lt;=INDIRECT(H$1&amp;"!$I$2",1),OFFSET(INDIRECT(H$1&amp;"!$G$1",1),INDIRECT(H$1&amp;"!$I$1",1)-1+'15MIN'!$A2153-1,0),0)</f>
        <v>0</v>
      </c>
      <c r="K2153" s="21">
        <f ca="1">IF(INDIRECT(H$1&amp;"!$I$1",1)-1+'15MIN'!$A2153&lt;=INDIRECT(H$1&amp;"!$I$2",1),-OFFSET(INDIRECT(H$1&amp;"!$E$1",1),INDIRECT(H$1&amp;"!$I$1",1)-1+'15MIN'!$A2153-1,0),0)</f>
        <v>-59.671653999999997</v>
      </c>
      <c r="L2153" s="20">
        <f ca="1">IF(INDIRECT(L$1&amp;"!$I$1",1)-1+'15MIN'!$A2153&lt;=INDIRECT(L$1&amp;"!$I$2",1),OFFSET(INDIRECT(L$1&amp;"!$F$1",1),INDIRECT(L$1&amp;"!$I$1",1)-1+'15MIN'!$A2153-1,0),0)</f>
        <v>439.23373400000003</v>
      </c>
      <c r="M2153" s="20">
        <f ca="1">IF(INDIRECT(L$1&amp;"!$I$1",1)-1+'15MIN'!$A2153&lt;=INDIRECT(L$1&amp;"!$I$2",1),-OFFSET(INDIRECT(L$1&amp;"!$D$1",1),INDIRECT(L$1&amp;"!$I$1",1)-1+'15MIN'!$A2153-1,0),0)</f>
        <v>0</v>
      </c>
      <c r="N2153" s="20">
        <f ca="1">IF(INDIRECT(L$1&amp;"!$I$1",1)-1+'15MIN'!$A2153&lt;=INDIRECT(L$1&amp;"!$I$2",1),OFFSET(INDIRECT(L$1&amp;"!$G$1",1),INDIRECT(L$1&amp;"!$I$1",1)-1+'15MIN'!$A2153-1,0),0)</f>
        <v>5.37934</v>
      </c>
      <c r="O2153" s="21">
        <f ca="1">IF(INDIRECT(L$1&amp;"!$I$1",1)-1+'15MIN'!$A2153&lt;=INDIRECT(L$1&amp;"!$I$2",1),-OFFSET(INDIRECT(L$1&amp;"!$E$1",1),INDIRECT(L$1&amp;"!$I$1",1)-1+'15MIN'!$A2153-1,0),0)</f>
        <v>-17.779700999999999</v>
      </c>
    </row>
    <row r="2154" spans="1:15" x14ac:dyDescent="0.2">
      <c r="A2154" s="1">
        <f t="shared" si="98"/>
        <v>2150</v>
      </c>
      <c r="B2154" s="1">
        <f t="shared" si="99"/>
        <v>23</v>
      </c>
      <c r="C2154" s="19">
        <f t="shared" si="100"/>
        <v>0.38541666666666702</v>
      </c>
      <c r="D2154" s="20">
        <f ca="1">IF(INDIRECT($D$1&amp;"!$I$1",1)-1+'15MIN'!$A2154&lt;=INDIRECT($D$1&amp;"!$I$2",1),OFFSET(INDIRECT($D$1&amp;"!$F$1",1),INDIRECT($D$1&amp;"!$I$1",1)-1+'15MIN'!$A2154-1,0),0)</f>
        <v>7167.9994999999999</v>
      </c>
      <c r="E2154" s="20">
        <f ca="1">IF(CUEL!$I$1-1+'15MIN'!$A2154&lt;=CUEL!$I$2,-OFFSET(CUEL!$D$1,CUEL!$I$1-1+'15MIN'!$A2154-1,0),0)</f>
        <v>0</v>
      </c>
      <c r="F2154" s="20">
        <f ca="1">IF(INDIRECT($D$1&amp;"!$I$1",1)-1+'15MIN'!$A2154&lt;=INDIRECT($D$1&amp;"!$I$2",1),OFFSET(INDIRECT($D$1&amp;"!$G$1",1),INDIRECT($D$1&amp;"!$I$1",1)-1+'15MIN'!$A2154-1,0),0)</f>
        <v>0</v>
      </c>
      <c r="G2154" s="21">
        <f ca="1">IF(INDIRECT($D$1&amp;"!$I$1",1)-1+'15MIN'!$A2154&lt;=INDIRECT($D$1&amp;"!$I$2",1),-OFFSET(INDIRECT($D$1&amp;"!$E$1",1),INDIRECT($D$1&amp;"!$I$1",1)-1+'15MIN'!$A2154-1,0),0)</f>
        <v>-596.259277</v>
      </c>
      <c r="H2154" s="20">
        <f ca="1">IF(INDIRECT(H$1&amp;"!$I$1",1)-1+'15MIN'!$A2154&lt;=INDIRECT(H$1&amp;"!$I$2",1),OFFSET(INDIRECT(H$1&amp;"!$F$1",1),INDIRECT(H$1&amp;"!$I$1",1)-1+'15MIN'!$A2154-1,0),0)</f>
        <v>3466.6535640000002</v>
      </c>
      <c r="I2154" s="20">
        <f ca="1">IF(INDIRECT(H$1&amp;"!$I$1",1)-1+'15MIN'!$A2154&lt;=INDIRECT(H$1&amp;"!$I$2",1),-OFFSET(INDIRECT(H$1&amp;"!$D$1",1),INDIRECT(H$1&amp;"!$I$1",1)-1+'15MIN'!$A2154-1,0),0)</f>
        <v>0</v>
      </c>
      <c r="J2154" s="20">
        <f ca="1">IF(INDIRECT(H$1&amp;"!$I$1",1)-1+'15MIN'!$A2154&lt;=INDIRECT(H$1&amp;"!$I$2",1),OFFSET(INDIRECT(H$1&amp;"!$G$1",1),INDIRECT(H$1&amp;"!$I$1",1)-1+'15MIN'!$A2154-1,0),0)</f>
        <v>0</v>
      </c>
      <c r="K2154" s="21">
        <f ca="1">IF(INDIRECT(H$1&amp;"!$I$1",1)-1+'15MIN'!$A2154&lt;=INDIRECT(H$1&amp;"!$I$2",1),-OFFSET(INDIRECT(H$1&amp;"!$E$1",1),INDIRECT(H$1&amp;"!$I$1",1)-1+'15MIN'!$A2154-1,0),0)</f>
        <v>-62.710357999999999</v>
      </c>
      <c r="L2154" s="20">
        <f ca="1">IF(INDIRECT(L$1&amp;"!$I$1",1)-1+'15MIN'!$A2154&lt;=INDIRECT(L$1&amp;"!$I$2",1),OFFSET(INDIRECT(L$1&amp;"!$F$1",1),INDIRECT(L$1&amp;"!$I$1",1)-1+'15MIN'!$A2154-1,0),0)</f>
        <v>923.65844700000002</v>
      </c>
      <c r="M2154" s="20">
        <f ca="1">IF(INDIRECT(L$1&amp;"!$I$1",1)-1+'15MIN'!$A2154&lt;=INDIRECT(L$1&amp;"!$I$2",1),-OFFSET(INDIRECT(L$1&amp;"!$D$1",1),INDIRECT(L$1&amp;"!$I$1",1)-1+'15MIN'!$A2154-1,0),0)</f>
        <v>0</v>
      </c>
      <c r="N2154" s="20">
        <f ca="1">IF(INDIRECT(L$1&amp;"!$I$1",1)-1+'15MIN'!$A2154&lt;=INDIRECT(L$1&amp;"!$I$2",1),OFFSET(INDIRECT(L$1&amp;"!$G$1",1),INDIRECT(L$1&amp;"!$I$1",1)-1+'15MIN'!$A2154-1,0),0)</f>
        <v>16.665398</v>
      </c>
      <c r="O2154" s="21">
        <f ca="1">IF(INDIRECT(L$1&amp;"!$I$1",1)-1+'15MIN'!$A2154&lt;=INDIRECT(L$1&amp;"!$I$2",1),-OFFSET(INDIRECT(L$1&amp;"!$E$1",1),INDIRECT(L$1&amp;"!$I$1",1)-1+'15MIN'!$A2154-1,0),0)</f>
        <v>-9.4397999999999996E-2</v>
      </c>
    </row>
    <row r="2155" spans="1:15" x14ac:dyDescent="0.2">
      <c r="A2155" s="1">
        <f t="shared" si="98"/>
        <v>2151</v>
      </c>
      <c r="B2155" s="1">
        <f t="shared" si="99"/>
        <v>23</v>
      </c>
      <c r="C2155" s="19">
        <f t="shared" si="100"/>
        <v>0.39583333333333298</v>
      </c>
      <c r="D2155" s="20">
        <f ca="1">IF(INDIRECT($D$1&amp;"!$I$1",1)-1+'15MIN'!$A2155&lt;=INDIRECT($D$1&amp;"!$I$2",1),OFFSET(INDIRECT($D$1&amp;"!$F$1",1),INDIRECT($D$1&amp;"!$I$1",1)-1+'15MIN'!$A2155-1,0),0)</f>
        <v>6832.7461000000003</v>
      </c>
      <c r="E2155" s="20">
        <f ca="1">IF(CUEL!$I$1-1+'15MIN'!$A2155&lt;=CUEL!$I$2,-OFFSET(CUEL!$D$1,CUEL!$I$1-1+'15MIN'!$A2155-1,0),0)</f>
        <v>0</v>
      </c>
      <c r="F2155" s="20">
        <f ca="1">IF(INDIRECT($D$1&amp;"!$I$1",1)-1+'15MIN'!$A2155&lt;=INDIRECT($D$1&amp;"!$I$2",1),OFFSET(INDIRECT($D$1&amp;"!$G$1",1),INDIRECT($D$1&amp;"!$I$1",1)-1+'15MIN'!$A2155-1,0),0)</f>
        <v>0</v>
      </c>
      <c r="G2155" s="21">
        <f ca="1">IF(INDIRECT($D$1&amp;"!$I$1",1)-1+'15MIN'!$A2155&lt;=INDIRECT($D$1&amp;"!$I$2",1),-OFFSET(INDIRECT($D$1&amp;"!$E$1",1),INDIRECT($D$1&amp;"!$I$1",1)-1+'15MIN'!$A2155-1,0),0)</f>
        <v>-515.42950399999995</v>
      </c>
      <c r="H2155" s="20">
        <f ca="1">IF(INDIRECT(H$1&amp;"!$I$1",1)-1+'15MIN'!$A2155&lt;=INDIRECT(H$1&amp;"!$I$2",1),OFFSET(INDIRECT(H$1&amp;"!$F$1",1),INDIRECT(H$1&amp;"!$I$1",1)-1+'15MIN'!$A2155-1,0),0)</f>
        <v>3607.1843260000001</v>
      </c>
      <c r="I2155" s="20">
        <f ca="1">IF(INDIRECT(H$1&amp;"!$I$1",1)-1+'15MIN'!$A2155&lt;=INDIRECT(H$1&amp;"!$I$2",1),-OFFSET(INDIRECT(H$1&amp;"!$D$1",1),INDIRECT(H$1&amp;"!$I$1",1)-1+'15MIN'!$A2155-1,0),0)</f>
        <v>0</v>
      </c>
      <c r="J2155" s="20">
        <f ca="1">IF(INDIRECT(H$1&amp;"!$I$1",1)-1+'15MIN'!$A2155&lt;=INDIRECT(H$1&amp;"!$I$2",1),OFFSET(INDIRECT(H$1&amp;"!$G$1",1),INDIRECT(H$1&amp;"!$I$1",1)-1+'15MIN'!$A2155-1,0),0)</f>
        <v>0</v>
      </c>
      <c r="K2155" s="21">
        <f ca="1">IF(INDIRECT(H$1&amp;"!$I$1",1)-1+'15MIN'!$A2155&lt;=INDIRECT(H$1&amp;"!$I$2",1),-OFFSET(INDIRECT(H$1&amp;"!$E$1",1),INDIRECT(H$1&amp;"!$I$1",1)-1+'15MIN'!$A2155-1,0),0)</f>
        <v>-59.292450000000002</v>
      </c>
      <c r="L2155" s="20">
        <f ca="1">IF(INDIRECT(L$1&amp;"!$I$1",1)-1+'15MIN'!$A2155&lt;=INDIRECT(L$1&amp;"!$I$2",1),OFFSET(INDIRECT(L$1&amp;"!$F$1",1),INDIRECT(L$1&amp;"!$I$1",1)-1+'15MIN'!$A2155-1,0),0)</f>
        <v>1315.3192140000001</v>
      </c>
      <c r="M2155" s="20">
        <f ca="1">IF(INDIRECT(L$1&amp;"!$I$1",1)-1+'15MIN'!$A2155&lt;=INDIRECT(L$1&amp;"!$I$2",1),-OFFSET(INDIRECT(L$1&amp;"!$D$1",1),INDIRECT(L$1&amp;"!$I$1",1)-1+'15MIN'!$A2155-1,0),0)</f>
        <v>0</v>
      </c>
      <c r="N2155" s="20">
        <f ca="1">IF(INDIRECT(L$1&amp;"!$I$1",1)-1+'15MIN'!$A2155&lt;=INDIRECT(L$1&amp;"!$I$2",1),OFFSET(INDIRECT(L$1&amp;"!$G$1",1),INDIRECT(L$1&amp;"!$I$1",1)-1+'15MIN'!$A2155-1,0),0)</f>
        <v>10.433982</v>
      </c>
      <c r="O2155" s="21">
        <f ca="1">IF(INDIRECT(L$1&amp;"!$I$1",1)-1+'15MIN'!$A2155&lt;=INDIRECT(L$1&amp;"!$I$2",1),-OFFSET(INDIRECT(L$1&amp;"!$E$1",1),INDIRECT(L$1&amp;"!$I$1",1)-1+'15MIN'!$A2155-1,0),0)</f>
        <v>-0.350657</v>
      </c>
    </row>
    <row r="2156" spans="1:15" x14ac:dyDescent="0.2">
      <c r="A2156" s="1">
        <f t="shared" si="98"/>
        <v>2152</v>
      </c>
      <c r="B2156" s="1">
        <f t="shared" si="99"/>
        <v>23</v>
      </c>
      <c r="C2156" s="19">
        <f t="shared" si="100"/>
        <v>0.40625</v>
      </c>
      <c r="D2156" s="20">
        <f ca="1">IF(INDIRECT($D$1&amp;"!$I$1",1)-1+'15MIN'!$A2156&lt;=INDIRECT($D$1&amp;"!$I$2",1),OFFSET(INDIRECT($D$1&amp;"!$F$1",1),INDIRECT($D$1&amp;"!$I$1",1)-1+'15MIN'!$A2156-1,0),0)</f>
        <v>6383.415</v>
      </c>
      <c r="E2156" s="20">
        <f ca="1">IF(CUEL!$I$1-1+'15MIN'!$A2156&lt;=CUEL!$I$2,-OFFSET(CUEL!$D$1,CUEL!$I$1-1+'15MIN'!$A2156-1,0),0)</f>
        <v>0</v>
      </c>
      <c r="F2156" s="20">
        <f ca="1">IF(INDIRECT($D$1&amp;"!$I$1",1)-1+'15MIN'!$A2156&lt;=INDIRECT($D$1&amp;"!$I$2",1),OFFSET(INDIRECT($D$1&amp;"!$G$1",1),INDIRECT($D$1&amp;"!$I$1",1)-1+'15MIN'!$A2156-1,0),0)</f>
        <v>0</v>
      </c>
      <c r="G2156" s="21">
        <f ca="1">IF(INDIRECT($D$1&amp;"!$I$1",1)-1+'15MIN'!$A2156&lt;=INDIRECT($D$1&amp;"!$I$2",1),-OFFSET(INDIRECT($D$1&amp;"!$E$1",1),INDIRECT($D$1&amp;"!$I$1",1)-1+'15MIN'!$A2156-1,0),0)</f>
        <v>-412.51892099999998</v>
      </c>
      <c r="H2156" s="20">
        <f ca="1">IF(INDIRECT(H$1&amp;"!$I$1",1)-1+'15MIN'!$A2156&lt;=INDIRECT(H$1&amp;"!$I$2",1),OFFSET(INDIRECT(H$1&amp;"!$F$1",1),INDIRECT(H$1&amp;"!$I$1",1)-1+'15MIN'!$A2156-1,0),0)</f>
        <v>3386.476807</v>
      </c>
      <c r="I2156" s="20">
        <f ca="1">IF(INDIRECT(H$1&amp;"!$I$1",1)-1+'15MIN'!$A2156&lt;=INDIRECT(H$1&amp;"!$I$2",1),-OFFSET(INDIRECT(H$1&amp;"!$D$1",1),INDIRECT(H$1&amp;"!$I$1",1)-1+'15MIN'!$A2156-1,0),0)</f>
        <v>0</v>
      </c>
      <c r="J2156" s="20">
        <f ca="1">IF(INDIRECT(H$1&amp;"!$I$1",1)-1+'15MIN'!$A2156&lt;=INDIRECT(H$1&amp;"!$I$2",1),OFFSET(INDIRECT(H$1&amp;"!$G$1",1),INDIRECT(H$1&amp;"!$I$1",1)-1+'15MIN'!$A2156-1,0),0)</f>
        <v>0</v>
      </c>
      <c r="K2156" s="21">
        <f ca="1">IF(INDIRECT(H$1&amp;"!$I$1",1)-1+'15MIN'!$A2156&lt;=INDIRECT(H$1&amp;"!$I$2",1),-OFFSET(INDIRECT(H$1&amp;"!$E$1",1),INDIRECT(H$1&amp;"!$I$1",1)-1+'15MIN'!$A2156-1,0),0)</f>
        <v>-60.278461</v>
      </c>
      <c r="L2156" s="20">
        <f ca="1">IF(INDIRECT(L$1&amp;"!$I$1",1)-1+'15MIN'!$A2156&lt;=INDIRECT(L$1&amp;"!$I$2",1),OFFSET(INDIRECT(L$1&amp;"!$F$1",1),INDIRECT(L$1&amp;"!$I$1",1)-1+'15MIN'!$A2156-1,0),0)</f>
        <v>1702.0932620000001</v>
      </c>
      <c r="M2156" s="20">
        <f ca="1">IF(INDIRECT(L$1&amp;"!$I$1",1)-1+'15MIN'!$A2156&lt;=INDIRECT(L$1&amp;"!$I$2",1),-OFFSET(INDIRECT(L$1&amp;"!$D$1",1),INDIRECT(L$1&amp;"!$I$1",1)-1+'15MIN'!$A2156-1,0),0)</f>
        <v>0</v>
      </c>
      <c r="N2156" s="20">
        <f ca="1">IF(INDIRECT(L$1&amp;"!$I$1",1)-1+'15MIN'!$A2156&lt;=INDIRECT(L$1&amp;"!$I$2",1),OFFSET(INDIRECT(L$1&amp;"!$G$1",1),INDIRECT(L$1&amp;"!$I$1",1)-1+'15MIN'!$A2156-1,0),0)</f>
        <v>12.630655000000001</v>
      </c>
      <c r="O2156" s="21">
        <f ca="1">IF(INDIRECT(L$1&amp;"!$I$1",1)-1+'15MIN'!$A2156&lt;=INDIRECT(L$1&amp;"!$I$2",1),-OFFSET(INDIRECT(L$1&amp;"!$E$1",1),INDIRECT(L$1&amp;"!$I$1",1)-1+'15MIN'!$A2156-1,0),0)</f>
        <v>-0.40134900000000001</v>
      </c>
    </row>
    <row r="2157" spans="1:15" x14ac:dyDescent="0.2">
      <c r="A2157" s="1">
        <f t="shared" si="98"/>
        <v>2153</v>
      </c>
      <c r="B2157" s="1">
        <f t="shared" si="99"/>
        <v>23</v>
      </c>
      <c r="C2157" s="19">
        <f t="shared" si="100"/>
        <v>0.41666666666666702</v>
      </c>
      <c r="D2157" s="20">
        <f ca="1">IF(INDIRECT($D$1&amp;"!$I$1",1)-1+'15MIN'!$A2157&lt;=INDIRECT($D$1&amp;"!$I$2",1),OFFSET(INDIRECT($D$1&amp;"!$F$1",1),INDIRECT($D$1&amp;"!$I$1",1)-1+'15MIN'!$A2157-1,0),0)</f>
        <v>5863.0024000000003</v>
      </c>
      <c r="E2157" s="20">
        <f ca="1">IF(CUEL!$I$1-1+'15MIN'!$A2157&lt;=CUEL!$I$2,-OFFSET(CUEL!$D$1,CUEL!$I$1-1+'15MIN'!$A2157-1,0),0)</f>
        <v>0</v>
      </c>
      <c r="F2157" s="20">
        <f ca="1">IF(INDIRECT($D$1&amp;"!$I$1",1)-1+'15MIN'!$A2157&lt;=INDIRECT($D$1&amp;"!$I$2",1),OFFSET(INDIRECT($D$1&amp;"!$G$1",1),INDIRECT($D$1&amp;"!$I$1",1)-1+'15MIN'!$A2157-1,0),0)</f>
        <v>0</v>
      </c>
      <c r="G2157" s="21">
        <f ca="1">IF(INDIRECT($D$1&amp;"!$I$1",1)-1+'15MIN'!$A2157&lt;=INDIRECT($D$1&amp;"!$I$2",1),-OFFSET(INDIRECT($D$1&amp;"!$E$1",1),INDIRECT($D$1&amp;"!$I$1",1)-1+'15MIN'!$A2157-1,0),0)</f>
        <v>-298.75491299999999</v>
      </c>
      <c r="H2157" s="20">
        <f ca="1">IF(INDIRECT(H$1&amp;"!$I$1",1)-1+'15MIN'!$A2157&lt;=INDIRECT(H$1&amp;"!$I$2",1),OFFSET(INDIRECT(H$1&amp;"!$F$1",1),INDIRECT(H$1&amp;"!$I$1",1)-1+'15MIN'!$A2157-1,0),0)</f>
        <v>3336.125732</v>
      </c>
      <c r="I2157" s="20">
        <f ca="1">IF(INDIRECT(H$1&amp;"!$I$1",1)-1+'15MIN'!$A2157&lt;=INDIRECT(H$1&amp;"!$I$2",1),-OFFSET(INDIRECT(H$1&amp;"!$D$1",1),INDIRECT(H$1&amp;"!$I$1",1)-1+'15MIN'!$A2157-1,0),0)</f>
        <v>0</v>
      </c>
      <c r="J2157" s="20">
        <f ca="1">IF(INDIRECT(H$1&amp;"!$I$1",1)-1+'15MIN'!$A2157&lt;=INDIRECT(H$1&amp;"!$I$2",1),OFFSET(INDIRECT(H$1&amp;"!$G$1",1),INDIRECT(H$1&amp;"!$I$1",1)-1+'15MIN'!$A2157-1,0),0)</f>
        <v>0</v>
      </c>
      <c r="K2157" s="21">
        <f ca="1">IF(INDIRECT(H$1&amp;"!$I$1",1)-1+'15MIN'!$A2157&lt;=INDIRECT(H$1&amp;"!$I$2",1),-OFFSET(INDIRECT(H$1&amp;"!$E$1",1),INDIRECT(H$1&amp;"!$I$1",1)-1+'15MIN'!$A2157-1,0),0)</f>
        <v>-62.185206999999998</v>
      </c>
      <c r="L2157" s="20">
        <f ca="1">IF(INDIRECT(L$1&amp;"!$I$1",1)-1+'15MIN'!$A2157&lt;=INDIRECT(L$1&amp;"!$I$2",1),OFFSET(INDIRECT(L$1&amp;"!$F$1",1),INDIRECT(L$1&amp;"!$I$1",1)-1+'15MIN'!$A2157-1,0),0)</f>
        <v>1127.743408</v>
      </c>
      <c r="M2157" s="20">
        <f ca="1">IF(INDIRECT(L$1&amp;"!$I$1",1)-1+'15MIN'!$A2157&lt;=INDIRECT(L$1&amp;"!$I$2",1),-OFFSET(INDIRECT(L$1&amp;"!$D$1",1),INDIRECT(L$1&amp;"!$I$1",1)-1+'15MIN'!$A2157-1,0),0)</f>
        <v>0</v>
      </c>
      <c r="N2157" s="20">
        <f ca="1">IF(INDIRECT(L$1&amp;"!$I$1",1)-1+'15MIN'!$A2157&lt;=INDIRECT(L$1&amp;"!$I$2",1),OFFSET(INDIRECT(L$1&amp;"!$G$1",1),INDIRECT(L$1&amp;"!$I$1",1)-1+'15MIN'!$A2157-1,0),0)</f>
        <v>16.023624000000002</v>
      </c>
      <c r="O2157" s="21">
        <f ca="1">IF(INDIRECT(L$1&amp;"!$I$1",1)-1+'15MIN'!$A2157&lt;=INDIRECT(L$1&amp;"!$I$2",1),-OFFSET(INDIRECT(L$1&amp;"!$E$1",1),INDIRECT(L$1&amp;"!$I$1",1)-1+'15MIN'!$A2157-1,0),0)</f>
        <v>-1.7329000000000001E-2</v>
      </c>
    </row>
    <row r="2158" spans="1:15" x14ac:dyDescent="0.2">
      <c r="A2158" s="1">
        <f t="shared" si="98"/>
        <v>2154</v>
      </c>
      <c r="B2158" s="1">
        <f t="shared" si="99"/>
        <v>23</v>
      </c>
      <c r="C2158" s="19">
        <f t="shared" si="100"/>
        <v>0.42708333333333298</v>
      </c>
      <c r="D2158" s="20">
        <f ca="1">IF(INDIRECT($D$1&amp;"!$I$1",1)-1+'15MIN'!$A2158&lt;=INDIRECT($D$1&amp;"!$I$2",1),OFFSET(INDIRECT($D$1&amp;"!$F$1",1),INDIRECT($D$1&amp;"!$I$1",1)-1+'15MIN'!$A2158-1,0),0)</f>
        <v>6333.7587999999996</v>
      </c>
      <c r="E2158" s="20">
        <f ca="1">IF(CUEL!$I$1-1+'15MIN'!$A2158&lt;=CUEL!$I$2,-OFFSET(CUEL!$D$1,CUEL!$I$1-1+'15MIN'!$A2158-1,0),0)</f>
        <v>0</v>
      </c>
      <c r="F2158" s="20">
        <f ca="1">IF(INDIRECT($D$1&amp;"!$I$1",1)-1+'15MIN'!$A2158&lt;=INDIRECT($D$1&amp;"!$I$2",1),OFFSET(INDIRECT($D$1&amp;"!$G$1",1),INDIRECT($D$1&amp;"!$I$1",1)-1+'15MIN'!$A2158-1,0),0)</f>
        <v>0</v>
      </c>
      <c r="G2158" s="21">
        <f ca="1">IF(INDIRECT($D$1&amp;"!$I$1",1)-1+'15MIN'!$A2158&lt;=INDIRECT($D$1&amp;"!$I$2",1),-OFFSET(INDIRECT($D$1&amp;"!$E$1",1),INDIRECT($D$1&amp;"!$I$1",1)-1+'15MIN'!$A2158-1,0),0)</f>
        <v>-374.51019300000002</v>
      </c>
      <c r="H2158" s="20">
        <f ca="1">IF(INDIRECT(H$1&amp;"!$I$1",1)-1+'15MIN'!$A2158&lt;=INDIRECT(H$1&amp;"!$I$2",1),OFFSET(INDIRECT(H$1&amp;"!$F$1",1),INDIRECT(H$1&amp;"!$I$1",1)-1+'15MIN'!$A2158-1,0),0)</f>
        <v>3205.6713869999999</v>
      </c>
      <c r="I2158" s="20">
        <f ca="1">IF(INDIRECT(H$1&amp;"!$I$1",1)-1+'15MIN'!$A2158&lt;=INDIRECT(H$1&amp;"!$I$2",1),-OFFSET(INDIRECT(H$1&amp;"!$D$1",1),INDIRECT(H$1&amp;"!$I$1",1)-1+'15MIN'!$A2158-1,0),0)</f>
        <v>0</v>
      </c>
      <c r="J2158" s="20">
        <f ca="1">IF(INDIRECT(H$1&amp;"!$I$1",1)-1+'15MIN'!$A2158&lt;=INDIRECT(H$1&amp;"!$I$2",1),OFFSET(INDIRECT(H$1&amp;"!$G$1",1),INDIRECT(H$1&amp;"!$I$1",1)-1+'15MIN'!$A2158-1,0),0)</f>
        <v>0</v>
      </c>
      <c r="K2158" s="21">
        <f ca="1">IF(INDIRECT(H$1&amp;"!$I$1",1)-1+'15MIN'!$A2158&lt;=INDIRECT(H$1&amp;"!$I$2",1),-OFFSET(INDIRECT(H$1&amp;"!$E$1",1),INDIRECT(H$1&amp;"!$I$1",1)-1+'15MIN'!$A2158-1,0),0)</f>
        <v>-62.491066000000004</v>
      </c>
      <c r="L2158" s="20">
        <f ca="1">IF(INDIRECT(L$1&amp;"!$I$1",1)-1+'15MIN'!$A2158&lt;=INDIRECT(L$1&amp;"!$I$2",1),OFFSET(INDIRECT(L$1&amp;"!$F$1",1),INDIRECT(L$1&amp;"!$I$1",1)-1+'15MIN'!$A2158-1,0),0)</f>
        <v>2324.0222170000002</v>
      </c>
      <c r="M2158" s="20">
        <f ca="1">IF(INDIRECT(L$1&amp;"!$I$1",1)-1+'15MIN'!$A2158&lt;=INDIRECT(L$1&amp;"!$I$2",1),-OFFSET(INDIRECT(L$1&amp;"!$D$1",1),INDIRECT(L$1&amp;"!$I$1",1)-1+'15MIN'!$A2158-1,0),0)</f>
        <v>0</v>
      </c>
      <c r="N2158" s="20">
        <f ca="1">IF(INDIRECT(L$1&amp;"!$I$1",1)-1+'15MIN'!$A2158&lt;=INDIRECT(L$1&amp;"!$I$2",1),OFFSET(INDIRECT(L$1&amp;"!$G$1",1),INDIRECT(L$1&amp;"!$I$1",1)-1+'15MIN'!$A2158-1,0),0)</f>
        <v>14.154332</v>
      </c>
      <c r="O2158" s="21">
        <f ca="1">IF(INDIRECT(L$1&amp;"!$I$1",1)-1+'15MIN'!$A2158&lt;=INDIRECT(L$1&amp;"!$I$2",1),-OFFSET(INDIRECT(L$1&amp;"!$E$1",1),INDIRECT(L$1&amp;"!$I$1",1)-1+'15MIN'!$A2158-1,0),0)</f>
        <v>-0.28396900000000003</v>
      </c>
    </row>
    <row r="2159" spans="1:15" x14ac:dyDescent="0.2">
      <c r="A2159" s="1">
        <f t="shared" si="98"/>
        <v>2155</v>
      </c>
      <c r="B2159" s="1">
        <f t="shared" si="99"/>
        <v>23</v>
      </c>
      <c r="C2159" s="19">
        <f t="shared" si="100"/>
        <v>0.4375</v>
      </c>
      <c r="D2159" s="20">
        <f ca="1">IF(INDIRECT($D$1&amp;"!$I$1",1)-1+'15MIN'!$A2159&lt;=INDIRECT($D$1&amp;"!$I$2",1),OFFSET(INDIRECT($D$1&amp;"!$F$1",1),INDIRECT($D$1&amp;"!$I$1",1)-1+'15MIN'!$A2159-1,0),0)</f>
        <v>5945.1010999999999</v>
      </c>
      <c r="E2159" s="20">
        <f ca="1">IF(CUEL!$I$1-1+'15MIN'!$A2159&lt;=CUEL!$I$2,-OFFSET(CUEL!$D$1,CUEL!$I$1-1+'15MIN'!$A2159-1,0),0)</f>
        <v>0</v>
      </c>
      <c r="F2159" s="20">
        <f ca="1">IF(INDIRECT($D$1&amp;"!$I$1",1)-1+'15MIN'!$A2159&lt;=INDIRECT($D$1&amp;"!$I$2",1),OFFSET(INDIRECT($D$1&amp;"!$G$1",1),INDIRECT($D$1&amp;"!$I$1",1)-1+'15MIN'!$A2159-1,0),0)</f>
        <v>0</v>
      </c>
      <c r="G2159" s="21">
        <f ca="1">IF(INDIRECT($D$1&amp;"!$I$1",1)-1+'15MIN'!$A2159&lt;=INDIRECT($D$1&amp;"!$I$2",1),-OFFSET(INDIRECT($D$1&amp;"!$E$1",1),INDIRECT($D$1&amp;"!$I$1",1)-1+'15MIN'!$A2159-1,0),0)</f>
        <v>-306.17065400000001</v>
      </c>
      <c r="H2159" s="20">
        <f ca="1">IF(INDIRECT(H$1&amp;"!$I$1",1)-1+'15MIN'!$A2159&lt;=INDIRECT(H$1&amp;"!$I$2",1),OFFSET(INDIRECT(H$1&amp;"!$F$1",1),INDIRECT(H$1&amp;"!$I$1",1)-1+'15MIN'!$A2159-1,0),0)</f>
        <v>4687.6513670000004</v>
      </c>
      <c r="I2159" s="20">
        <f ca="1">IF(INDIRECT(H$1&amp;"!$I$1",1)-1+'15MIN'!$A2159&lt;=INDIRECT(H$1&amp;"!$I$2",1),-OFFSET(INDIRECT(H$1&amp;"!$D$1",1),INDIRECT(H$1&amp;"!$I$1",1)-1+'15MIN'!$A2159-1,0),0)</f>
        <v>0</v>
      </c>
      <c r="J2159" s="20">
        <f ca="1">IF(INDIRECT(H$1&amp;"!$I$1",1)-1+'15MIN'!$A2159&lt;=INDIRECT(H$1&amp;"!$I$2",1),OFFSET(INDIRECT(H$1&amp;"!$G$1",1),INDIRECT(H$1&amp;"!$I$1",1)-1+'15MIN'!$A2159-1,0),0)</f>
        <v>3.3839999999999999E-3</v>
      </c>
      <c r="K2159" s="21">
        <f ca="1">IF(INDIRECT(H$1&amp;"!$I$1",1)-1+'15MIN'!$A2159&lt;=INDIRECT(H$1&amp;"!$I$2",1),-OFFSET(INDIRECT(H$1&amp;"!$E$1",1),INDIRECT(H$1&amp;"!$I$1",1)-1+'15MIN'!$A2159-1,0),0)</f>
        <v>-38.325619000000003</v>
      </c>
      <c r="L2159" s="20">
        <f ca="1">IF(INDIRECT(L$1&amp;"!$I$1",1)-1+'15MIN'!$A2159&lt;=INDIRECT(L$1&amp;"!$I$2",1),OFFSET(INDIRECT(L$1&amp;"!$F$1",1),INDIRECT(L$1&amp;"!$I$1",1)-1+'15MIN'!$A2159-1,0),0)</f>
        <v>3412.084961</v>
      </c>
      <c r="M2159" s="20">
        <f ca="1">IF(INDIRECT(L$1&amp;"!$I$1",1)-1+'15MIN'!$A2159&lt;=INDIRECT(L$1&amp;"!$I$2",1),-OFFSET(INDIRECT(L$1&amp;"!$D$1",1),INDIRECT(L$1&amp;"!$I$1",1)-1+'15MIN'!$A2159-1,0),0)</f>
        <v>0</v>
      </c>
      <c r="N2159" s="20">
        <f ca="1">IF(INDIRECT(L$1&amp;"!$I$1",1)-1+'15MIN'!$A2159&lt;=INDIRECT(L$1&amp;"!$I$2",1),OFFSET(INDIRECT(L$1&amp;"!$G$1",1),INDIRECT(L$1&amp;"!$I$1",1)-1+'15MIN'!$A2159-1,0),0)</f>
        <v>17.647808000000001</v>
      </c>
      <c r="O2159" s="21">
        <f ca="1">IF(INDIRECT(L$1&amp;"!$I$1",1)-1+'15MIN'!$A2159&lt;=INDIRECT(L$1&amp;"!$I$2",1),-OFFSET(INDIRECT(L$1&amp;"!$E$1",1),INDIRECT(L$1&amp;"!$I$1",1)-1+'15MIN'!$A2159-1,0),0)</f>
        <v>-0.17857000000000001</v>
      </c>
    </row>
    <row r="2160" spans="1:15" x14ac:dyDescent="0.2">
      <c r="A2160" s="1">
        <f t="shared" si="98"/>
        <v>2156</v>
      </c>
      <c r="B2160" s="1">
        <f t="shared" si="99"/>
        <v>23</v>
      </c>
      <c r="C2160" s="19">
        <f t="shared" si="100"/>
        <v>0.44791666666666702</v>
      </c>
      <c r="D2160" s="20">
        <f ca="1">IF(INDIRECT($D$1&amp;"!$I$1",1)-1+'15MIN'!$A2160&lt;=INDIRECT($D$1&amp;"!$I$2",1),OFFSET(INDIRECT($D$1&amp;"!$F$1",1),INDIRECT($D$1&amp;"!$I$1",1)-1+'15MIN'!$A2160-1,0),0)</f>
        <v>5366.8441999999995</v>
      </c>
      <c r="E2160" s="20">
        <f ca="1">IF(CUEL!$I$1-1+'15MIN'!$A2160&lt;=CUEL!$I$2,-OFFSET(CUEL!$D$1,CUEL!$I$1-1+'15MIN'!$A2160-1,0),0)</f>
        <v>0</v>
      </c>
      <c r="F2160" s="20">
        <f ca="1">IF(INDIRECT($D$1&amp;"!$I$1",1)-1+'15MIN'!$A2160&lt;=INDIRECT($D$1&amp;"!$I$2",1),OFFSET(INDIRECT($D$1&amp;"!$G$1",1),INDIRECT($D$1&amp;"!$I$1",1)-1+'15MIN'!$A2160-1,0),0)</f>
        <v>0</v>
      </c>
      <c r="G2160" s="21">
        <f ca="1">IF(INDIRECT($D$1&amp;"!$I$1",1)-1+'15MIN'!$A2160&lt;=INDIRECT($D$1&amp;"!$I$2",1),-OFFSET(INDIRECT($D$1&amp;"!$E$1",1),INDIRECT($D$1&amp;"!$I$1",1)-1+'15MIN'!$A2160-1,0),0)</f>
        <v>-199.69607500000001</v>
      </c>
      <c r="H2160" s="20">
        <f ca="1">IF(INDIRECT(H$1&amp;"!$I$1",1)-1+'15MIN'!$A2160&lt;=INDIRECT(H$1&amp;"!$I$2",1),OFFSET(INDIRECT(H$1&amp;"!$F$1",1),INDIRECT(H$1&amp;"!$I$1",1)-1+'15MIN'!$A2160-1,0),0)</f>
        <v>5953.2211909999996</v>
      </c>
      <c r="I2160" s="20">
        <f ca="1">IF(INDIRECT(H$1&amp;"!$I$1",1)-1+'15MIN'!$A2160&lt;=INDIRECT(H$1&amp;"!$I$2",1),-OFFSET(INDIRECT(H$1&amp;"!$D$1",1),INDIRECT(H$1&amp;"!$I$1",1)-1+'15MIN'!$A2160-1,0),0)</f>
        <v>0</v>
      </c>
      <c r="J2160" s="20">
        <f ca="1">IF(INDIRECT(H$1&amp;"!$I$1",1)-1+'15MIN'!$A2160&lt;=INDIRECT(H$1&amp;"!$I$2",1),OFFSET(INDIRECT(H$1&amp;"!$G$1",1),INDIRECT(H$1&amp;"!$I$1",1)-1+'15MIN'!$A2160-1,0),0)</f>
        <v>0.39073400000000003</v>
      </c>
      <c r="K2160" s="21">
        <f ca="1">IF(INDIRECT(H$1&amp;"!$I$1",1)-1+'15MIN'!$A2160&lt;=INDIRECT(H$1&amp;"!$I$2",1),-OFFSET(INDIRECT(H$1&amp;"!$E$1",1),INDIRECT(H$1&amp;"!$I$1",1)-1+'15MIN'!$A2160-1,0),0)</f>
        <v>-24.447963999999999</v>
      </c>
      <c r="L2160" s="20">
        <f ca="1">IF(INDIRECT(L$1&amp;"!$I$1",1)-1+'15MIN'!$A2160&lt;=INDIRECT(L$1&amp;"!$I$2",1),OFFSET(INDIRECT(L$1&amp;"!$F$1",1),INDIRECT(L$1&amp;"!$I$1",1)-1+'15MIN'!$A2160-1,0),0)</f>
        <v>3583.4184570000002</v>
      </c>
      <c r="M2160" s="20">
        <f ca="1">IF(INDIRECT(L$1&amp;"!$I$1",1)-1+'15MIN'!$A2160&lt;=INDIRECT(L$1&amp;"!$I$2",1),-OFFSET(INDIRECT(L$1&amp;"!$D$1",1),INDIRECT(L$1&amp;"!$I$1",1)-1+'15MIN'!$A2160-1,0),0)</f>
        <v>0</v>
      </c>
      <c r="N2160" s="20">
        <f ca="1">IF(INDIRECT(L$1&amp;"!$I$1",1)-1+'15MIN'!$A2160&lt;=INDIRECT(L$1&amp;"!$I$2",1),OFFSET(INDIRECT(L$1&amp;"!$G$1",1),INDIRECT(L$1&amp;"!$I$1",1)-1+'15MIN'!$A2160-1,0),0)</f>
        <v>21.527691000000001</v>
      </c>
      <c r="O2160" s="21">
        <f ca="1">IF(INDIRECT(L$1&amp;"!$I$1",1)-1+'15MIN'!$A2160&lt;=INDIRECT(L$1&amp;"!$I$2",1),-OFFSET(INDIRECT(L$1&amp;"!$E$1",1),INDIRECT(L$1&amp;"!$I$1",1)-1+'15MIN'!$A2160-1,0),0)</f>
        <v>-1.059E-3</v>
      </c>
    </row>
    <row r="2161" spans="1:15" x14ac:dyDescent="0.2">
      <c r="A2161" s="1">
        <f t="shared" si="98"/>
        <v>2157</v>
      </c>
      <c r="B2161" s="1">
        <f t="shared" si="99"/>
        <v>23</v>
      </c>
      <c r="C2161" s="19">
        <f t="shared" si="100"/>
        <v>0.45833333333333298</v>
      </c>
      <c r="D2161" s="20">
        <f ca="1">IF(INDIRECT($D$1&amp;"!$I$1",1)-1+'15MIN'!$A2161&lt;=INDIRECT($D$1&amp;"!$I$2",1),OFFSET(INDIRECT($D$1&amp;"!$F$1",1),INDIRECT($D$1&amp;"!$I$1",1)-1+'15MIN'!$A2161-1,0),0)</f>
        <v>5297.5722999999998</v>
      </c>
      <c r="E2161" s="20">
        <f ca="1">IF(CUEL!$I$1-1+'15MIN'!$A2161&lt;=CUEL!$I$2,-OFFSET(CUEL!$D$1,CUEL!$I$1-1+'15MIN'!$A2161-1,0),0)</f>
        <v>0</v>
      </c>
      <c r="F2161" s="20">
        <f ca="1">IF(INDIRECT($D$1&amp;"!$I$1",1)-1+'15MIN'!$A2161&lt;=INDIRECT($D$1&amp;"!$I$2",1),OFFSET(INDIRECT($D$1&amp;"!$G$1",1),INDIRECT($D$1&amp;"!$I$1",1)-1+'15MIN'!$A2161-1,0),0)</f>
        <v>0</v>
      </c>
      <c r="G2161" s="21">
        <f ca="1">IF(INDIRECT($D$1&amp;"!$I$1",1)-1+'15MIN'!$A2161&lt;=INDIRECT($D$1&amp;"!$I$2",1),-OFFSET(INDIRECT($D$1&amp;"!$E$1",1),INDIRECT($D$1&amp;"!$I$1",1)-1+'15MIN'!$A2161-1,0),0)</f>
        <v>-195.722397</v>
      </c>
      <c r="H2161" s="20">
        <f ca="1">IF(INDIRECT(H$1&amp;"!$I$1",1)-1+'15MIN'!$A2161&lt;=INDIRECT(H$1&amp;"!$I$2",1),OFFSET(INDIRECT(H$1&amp;"!$F$1",1),INDIRECT(H$1&amp;"!$I$1",1)-1+'15MIN'!$A2161-1,0),0)</f>
        <v>5090.5180659999996</v>
      </c>
      <c r="I2161" s="20">
        <f ca="1">IF(INDIRECT(H$1&amp;"!$I$1",1)-1+'15MIN'!$A2161&lt;=INDIRECT(H$1&amp;"!$I$2",1),-OFFSET(INDIRECT(H$1&amp;"!$D$1",1),INDIRECT(H$1&amp;"!$I$1",1)-1+'15MIN'!$A2161-1,0),0)</f>
        <v>0</v>
      </c>
      <c r="J2161" s="20">
        <f ca="1">IF(INDIRECT(H$1&amp;"!$I$1",1)-1+'15MIN'!$A2161&lt;=INDIRECT(H$1&amp;"!$I$2",1),OFFSET(INDIRECT(H$1&amp;"!$G$1",1),INDIRECT(H$1&amp;"!$I$1",1)-1+'15MIN'!$A2161-1,0),0)</f>
        <v>2.6183000000000001E-2</v>
      </c>
      <c r="K2161" s="21">
        <f ca="1">IF(INDIRECT(H$1&amp;"!$I$1",1)-1+'15MIN'!$A2161&lt;=INDIRECT(H$1&amp;"!$I$2",1),-OFFSET(INDIRECT(H$1&amp;"!$E$1",1),INDIRECT(H$1&amp;"!$I$1",1)-1+'15MIN'!$A2161-1,0),0)</f>
        <v>-32.418540999999998</v>
      </c>
      <c r="L2161" s="20">
        <f ca="1">IF(INDIRECT(L$1&amp;"!$I$1",1)-1+'15MIN'!$A2161&lt;=INDIRECT(L$1&amp;"!$I$2",1),OFFSET(INDIRECT(L$1&amp;"!$F$1",1),INDIRECT(L$1&amp;"!$I$1",1)-1+'15MIN'!$A2161-1,0),0)</f>
        <v>3044.1225589999999</v>
      </c>
      <c r="M2161" s="20">
        <f ca="1">IF(INDIRECT(L$1&amp;"!$I$1",1)-1+'15MIN'!$A2161&lt;=INDIRECT(L$1&amp;"!$I$2",1),-OFFSET(INDIRECT(L$1&amp;"!$D$1",1),INDIRECT(L$1&amp;"!$I$1",1)-1+'15MIN'!$A2161-1,0),0)</f>
        <v>0</v>
      </c>
      <c r="N2161" s="20">
        <f ca="1">IF(INDIRECT(L$1&amp;"!$I$1",1)-1+'15MIN'!$A2161&lt;=INDIRECT(L$1&amp;"!$I$2",1),OFFSET(INDIRECT(L$1&amp;"!$G$1",1),INDIRECT(L$1&amp;"!$I$1",1)-1+'15MIN'!$A2161-1,0),0)</f>
        <v>15.843688999999999</v>
      </c>
      <c r="O2161" s="21">
        <f ca="1">IF(INDIRECT(L$1&amp;"!$I$1",1)-1+'15MIN'!$A2161&lt;=INDIRECT(L$1&amp;"!$I$2",1),-OFFSET(INDIRECT(L$1&amp;"!$E$1",1),INDIRECT(L$1&amp;"!$I$1",1)-1+'15MIN'!$A2161-1,0),0)</f>
        <v>-2.3157000000000001E-2</v>
      </c>
    </row>
    <row r="2162" spans="1:15" x14ac:dyDescent="0.2">
      <c r="A2162" s="1">
        <f t="shared" si="98"/>
        <v>2158</v>
      </c>
      <c r="B2162" s="1">
        <f t="shared" si="99"/>
        <v>23</v>
      </c>
      <c r="C2162" s="19">
        <f t="shared" si="100"/>
        <v>0.46875</v>
      </c>
      <c r="D2162" s="20">
        <f ca="1">IF(INDIRECT($D$1&amp;"!$I$1",1)-1+'15MIN'!$A2162&lt;=INDIRECT($D$1&amp;"!$I$2",1),OFFSET(INDIRECT($D$1&amp;"!$F$1",1),INDIRECT($D$1&amp;"!$I$1",1)-1+'15MIN'!$A2162-1,0),0)</f>
        <v>4734.7260999999999</v>
      </c>
      <c r="E2162" s="20">
        <f ca="1">IF(CUEL!$I$1-1+'15MIN'!$A2162&lt;=CUEL!$I$2,-OFFSET(CUEL!$D$1,CUEL!$I$1-1+'15MIN'!$A2162-1,0),0)</f>
        <v>0</v>
      </c>
      <c r="F2162" s="20">
        <f ca="1">IF(INDIRECT($D$1&amp;"!$I$1",1)-1+'15MIN'!$A2162&lt;=INDIRECT($D$1&amp;"!$I$2",1),OFFSET(INDIRECT($D$1&amp;"!$G$1",1),INDIRECT($D$1&amp;"!$I$1",1)-1+'15MIN'!$A2162-1,0),0)</f>
        <v>0</v>
      </c>
      <c r="G2162" s="21">
        <f ca="1">IF(INDIRECT($D$1&amp;"!$I$1",1)-1+'15MIN'!$A2162&lt;=INDIRECT($D$1&amp;"!$I$2",1),-OFFSET(INDIRECT($D$1&amp;"!$E$1",1),INDIRECT($D$1&amp;"!$I$1",1)-1+'15MIN'!$A2162-1,0),0)</f>
        <v>-120.175949</v>
      </c>
      <c r="H2162" s="20">
        <f ca="1">IF(INDIRECT(H$1&amp;"!$I$1",1)-1+'15MIN'!$A2162&lt;=INDIRECT(H$1&amp;"!$I$2",1),OFFSET(INDIRECT(H$1&amp;"!$F$1",1),INDIRECT(H$1&amp;"!$I$1",1)-1+'15MIN'!$A2162-1,0),0)</f>
        <v>4860.7260740000002</v>
      </c>
      <c r="I2162" s="20">
        <f ca="1">IF(INDIRECT(H$1&amp;"!$I$1",1)-1+'15MIN'!$A2162&lt;=INDIRECT(H$1&amp;"!$I$2",1),-OFFSET(INDIRECT(H$1&amp;"!$D$1",1),INDIRECT(H$1&amp;"!$I$1",1)-1+'15MIN'!$A2162-1,0),0)</f>
        <v>0</v>
      </c>
      <c r="J2162" s="20">
        <f ca="1">IF(INDIRECT(H$1&amp;"!$I$1",1)-1+'15MIN'!$A2162&lt;=INDIRECT(H$1&amp;"!$I$2",1),OFFSET(INDIRECT(H$1&amp;"!$G$1",1),INDIRECT(H$1&amp;"!$I$1",1)-1+'15MIN'!$A2162-1,0),0)</f>
        <v>4.0615999999999999E-2</v>
      </c>
      <c r="K2162" s="21">
        <f ca="1">IF(INDIRECT(H$1&amp;"!$I$1",1)-1+'15MIN'!$A2162&lt;=INDIRECT(H$1&amp;"!$I$2",1),-OFFSET(INDIRECT(H$1&amp;"!$E$1",1),INDIRECT(H$1&amp;"!$I$1",1)-1+'15MIN'!$A2162-1,0),0)</f>
        <v>-27.904513999999999</v>
      </c>
      <c r="L2162" s="20">
        <f ca="1">IF(INDIRECT(L$1&amp;"!$I$1",1)-1+'15MIN'!$A2162&lt;=INDIRECT(L$1&amp;"!$I$2",1),OFFSET(INDIRECT(L$1&amp;"!$F$1",1),INDIRECT(L$1&amp;"!$I$1",1)-1+'15MIN'!$A2162-1,0),0)</f>
        <v>2944.4409179999998</v>
      </c>
      <c r="M2162" s="20">
        <f ca="1">IF(INDIRECT(L$1&amp;"!$I$1",1)-1+'15MIN'!$A2162&lt;=INDIRECT(L$1&amp;"!$I$2",1),-OFFSET(INDIRECT(L$1&amp;"!$D$1",1),INDIRECT(L$1&amp;"!$I$1",1)-1+'15MIN'!$A2162-1,0),0)</f>
        <v>0</v>
      </c>
      <c r="N2162" s="20">
        <f ca="1">IF(INDIRECT(L$1&amp;"!$I$1",1)-1+'15MIN'!$A2162&lt;=INDIRECT(L$1&amp;"!$I$2",1),OFFSET(INDIRECT(L$1&amp;"!$G$1",1),INDIRECT(L$1&amp;"!$I$1",1)-1+'15MIN'!$A2162-1,0),0)</f>
        <v>20.617104000000001</v>
      </c>
      <c r="O2162" s="21">
        <f ca="1">IF(INDIRECT(L$1&amp;"!$I$1",1)-1+'15MIN'!$A2162&lt;=INDIRECT(L$1&amp;"!$I$2",1),-OFFSET(INDIRECT(L$1&amp;"!$E$1",1),INDIRECT(L$1&amp;"!$I$1",1)-1+'15MIN'!$A2162-1,0),0)</f>
        <v>0</v>
      </c>
    </row>
    <row r="2163" spans="1:15" x14ac:dyDescent="0.2">
      <c r="A2163" s="1">
        <f t="shared" si="98"/>
        <v>2159</v>
      </c>
      <c r="B2163" s="1">
        <f t="shared" si="99"/>
        <v>23</v>
      </c>
      <c r="C2163" s="19">
        <f t="shared" si="100"/>
        <v>0.47916666666666702</v>
      </c>
      <c r="D2163" s="20">
        <f ca="1">IF(INDIRECT($D$1&amp;"!$I$1",1)-1+'15MIN'!$A2163&lt;=INDIRECT($D$1&amp;"!$I$2",1),OFFSET(INDIRECT($D$1&amp;"!$F$1",1),INDIRECT($D$1&amp;"!$I$1",1)-1+'15MIN'!$A2163-1,0),0)</f>
        <v>3567.7869000000001</v>
      </c>
      <c r="E2163" s="20">
        <f ca="1">IF(CUEL!$I$1-1+'15MIN'!$A2163&lt;=CUEL!$I$2,-OFFSET(CUEL!$D$1,CUEL!$I$1-1+'15MIN'!$A2163-1,0),0)</f>
        <v>0</v>
      </c>
      <c r="F2163" s="20">
        <f ca="1">IF(INDIRECT($D$1&amp;"!$I$1",1)-1+'15MIN'!$A2163&lt;=INDIRECT($D$1&amp;"!$I$2",1),OFFSET(INDIRECT($D$1&amp;"!$G$1",1),INDIRECT($D$1&amp;"!$I$1",1)-1+'15MIN'!$A2163-1,0),0)</f>
        <v>38.324829000000001</v>
      </c>
      <c r="G2163" s="21">
        <f ca="1">IF(INDIRECT($D$1&amp;"!$I$1",1)-1+'15MIN'!$A2163&lt;=INDIRECT($D$1&amp;"!$I$2",1),-OFFSET(INDIRECT($D$1&amp;"!$E$1",1),INDIRECT($D$1&amp;"!$I$1",1)-1+'15MIN'!$A2163-1,0),0)</f>
        <v>-7.1821489999999999</v>
      </c>
      <c r="H2163" s="20">
        <f ca="1">IF(INDIRECT(H$1&amp;"!$I$1",1)-1+'15MIN'!$A2163&lt;=INDIRECT(H$1&amp;"!$I$2",1),OFFSET(INDIRECT(H$1&amp;"!$F$1",1),INDIRECT(H$1&amp;"!$I$1",1)-1+'15MIN'!$A2163-1,0),0)</f>
        <v>5229.9111329999996</v>
      </c>
      <c r="I2163" s="20">
        <f ca="1">IF(INDIRECT(H$1&amp;"!$I$1",1)-1+'15MIN'!$A2163&lt;=INDIRECT(H$1&amp;"!$I$2",1),-OFFSET(INDIRECT(H$1&amp;"!$D$1",1),INDIRECT(H$1&amp;"!$I$1",1)-1+'15MIN'!$A2163-1,0),0)</f>
        <v>0</v>
      </c>
      <c r="J2163" s="20">
        <f ca="1">IF(INDIRECT(H$1&amp;"!$I$1",1)-1+'15MIN'!$A2163&lt;=INDIRECT(H$1&amp;"!$I$2",1),OFFSET(INDIRECT(H$1&amp;"!$G$1",1),INDIRECT(H$1&amp;"!$I$1",1)-1+'15MIN'!$A2163-1,0),0)</f>
        <v>9.4483999999999999E-2</v>
      </c>
      <c r="K2163" s="21">
        <f ca="1">IF(INDIRECT(H$1&amp;"!$I$1",1)-1+'15MIN'!$A2163&lt;=INDIRECT(H$1&amp;"!$I$2",1),-OFFSET(INDIRECT(H$1&amp;"!$E$1",1),INDIRECT(H$1&amp;"!$I$1",1)-1+'15MIN'!$A2163-1,0),0)</f>
        <v>-26.076903999999999</v>
      </c>
      <c r="L2163" s="20">
        <f ca="1">IF(INDIRECT(L$1&amp;"!$I$1",1)-1+'15MIN'!$A2163&lt;=INDIRECT(L$1&amp;"!$I$2",1),OFFSET(INDIRECT(L$1&amp;"!$F$1",1),INDIRECT(L$1&amp;"!$I$1",1)-1+'15MIN'!$A2163-1,0),0)</f>
        <v>2280.9724120000001</v>
      </c>
      <c r="M2163" s="20">
        <f ca="1">IF(INDIRECT(L$1&amp;"!$I$1",1)-1+'15MIN'!$A2163&lt;=INDIRECT(L$1&amp;"!$I$2",1),-OFFSET(INDIRECT(L$1&amp;"!$D$1",1),INDIRECT(L$1&amp;"!$I$1",1)-1+'15MIN'!$A2163-1,0),0)</f>
        <v>0</v>
      </c>
      <c r="N2163" s="20">
        <f ca="1">IF(INDIRECT(L$1&amp;"!$I$1",1)-1+'15MIN'!$A2163&lt;=INDIRECT(L$1&amp;"!$I$2",1),OFFSET(INDIRECT(L$1&amp;"!$G$1",1),INDIRECT(L$1&amp;"!$I$1",1)-1+'15MIN'!$A2163-1,0),0)</f>
        <v>14.39531</v>
      </c>
      <c r="O2163" s="21">
        <f ca="1">IF(INDIRECT(L$1&amp;"!$I$1",1)-1+'15MIN'!$A2163&lt;=INDIRECT(L$1&amp;"!$I$2",1),-OFFSET(INDIRECT(L$1&amp;"!$E$1",1),INDIRECT(L$1&amp;"!$I$1",1)-1+'15MIN'!$A2163-1,0),0)</f>
        <v>-0.13162499999999999</v>
      </c>
    </row>
    <row r="2164" spans="1:15" x14ac:dyDescent="0.2">
      <c r="A2164" s="1">
        <f t="shared" si="98"/>
        <v>2160</v>
      </c>
      <c r="B2164" s="1">
        <f t="shared" si="99"/>
        <v>23</v>
      </c>
      <c r="C2164" s="19">
        <f t="shared" si="100"/>
        <v>0.48958333333333298</v>
      </c>
      <c r="D2164" s="20">
        <f ca="1">IF(INDIRECT($D$1&amp;"!$I$1",1)-1+'15MIN'!$A2164&lt;=INDIRECT($D$1&amp;"!$I$2",1),OFFSET(INDIRECT($D$1&amp;"!$F$1",1),INDIRECT($D$1&amp;"!$I$1",1)-1+'15MIN'!$A2164-1,0),0)</f>
        <v>3634.0356000000002</v>
      </c>
      <c r="E2164" s="20">
        <f ca="1">IF(CUEL!$I$1-1+'15MIN'!$A2164&lt;=CUEL!$I$2,-OFFSET(CUEL!$D$1,CUEL!$I$1-1+'15MIN'!$A2164-1,0),0)</f>
        <v>0</v>
      </c>
      <c r="F2164" s="20">
        <f ca="1">IF(INDIRECT($D$1&amp;"!$I$1",1)-1+'15MIN'!$A2164&lt;=INDIRECT($D$1&amp;"!$I$2",1),OFFSET(INDIRECT($D$1&amp;"!$G$1",1),INDIRECT($D$1&amp;"!$I$1",1)-1+'15MIN'!$A2164-1,0),0)</f>
        <v>32.405951999999999</v>
      </c>
      <c r="G2164" s="21">
        <f ca="1">IF(INDIRECT($D$1&amp;"!$I$1",1)-1+'15MIN'!$A2164&lt;=INDIRECT($D$1&amp;"!$I$2",1),-OFFSET(INDIRECT($D$1&amp;"!$E$1",1),INDIRECT($D$1&amp;"!$I$1",1)-1+'15MIN'!$A2164-1,0),0)</f>
        <v>-9.0843779999999992</v>
      </c>
      <c r="H2164" s="20">
        <f ca="1">IF(INDIRECT(H$1&amp;"!$I$1",1)-1+'15MIN'!$A2164&lt;=INDIRECT(H$1&amp;"!$I$2",1),OFFSET(INDIRECT(H$1&amp;"!$F$1",1),INDIRECT(H$1&amp;"!$I$1",1)-1+'15MIN'!$A2164-1,0),0)</f>
        <v>6032.3154299999997</v>
      </c>
      <c r="I2164" s="20">
        <f ca="1">IF(INDIRECT(H$1&amp;"!$I$1",1)-1+'15MIN'!$A2164&lt;=INDIRECT(H$1&amp;"!$I$2",1),-OFFSET(INDIRECT(H$1&amp;"!$D$1",1),INDIRECT(H$1&amp;"!$I$1",1)-1+'15MIN'!$A2164-1,0),0)</f>
        <v>0</v>
      </c>
      <c r="J2164" s="20">
        <f ca="1">IF(INDIRECT(H$1&amp;"!$I$1",1)-1+'15MIN'!$A2164&lt;=INDIRECT(H$1&amp;"!$I$2",1),OFFSET(INDIRECT(H$1&amp;"!$G$1",1),INDIRECT(H$1&amp;"!$I$1",1)-1+'15MIN'!$A2164-1,0),0)</f>
        <v>0.82549600000000001</v>
      </c>
      <c r="K2164" s="21">
        <f ca="1">IF(INDIRECT(H$1&amp;"!$I$1",1)-1+'15MIN'!$A2164&lt;=INDIRECT(H$1&amp;"!$I$2",1),-OFFSET(INDIRECT(H$1&amp;"!$E$1",1),INDIRECT(H$1&amp;"!$I$1",1)-1+'15MIN'!$A2164-1,0),0)</f>
        <v>-17.311254999999999</v>
      </c>
      <c r="L2164" s="20">
        <f ca="1">IF(INDIRECT(L$1&amp;"!$I$1",1)-1+'15MIN'!$A2164&lt;=INDIRECT(L$1&amp;"!$I$2",1),OFFSET(INDIRECT(L$1&amp;"!$F$1",1),INDIRECT(L$1&amp;"!$I$1",1)-1+'15MIN'!$A2164-1,0),0)</f>
        <v>2328.7604980000001</v>
      </c>
      <c r="M2164" s="20">
        <f ca="1">IF(INDIRECT(L$1&amp;"!$I$1",1)-1+'15MIN'!$A2164&lt;=INDIRECT(L$1&amp;"!$I$2",1),-OFFSET(INDIRECT(L$1&amp;"!$D$1",1),INDIRECT(L$1&amp;"!$I$1",1)-1+'15MIN'!$A2164-1,0),0)</f>
        <v>0</v>
      </c>
      <c r="N2164" s="20">
        <f ca="1">IF(INDIRECT(L$1&amp;"!$I$1",1)-1+'15MIN'!$A2164&lt;=INDIRECT(L$1&amp;"!$I$2",1),OFFSET(INDIRECT(L$1&amp;"!$G$1",1),INDIRECT(L$1&amp;"!$I$1",1)-1+'15MIN'!$A2164-1,0),0)</f>
        <v>14.236508000000001</v>
      </c>
      <c r="O2164" s="21">
        <f ca="1">IF(INDIRECT(L$1&amp;"!$I$1",1)-1+'15MIN'!$A2164&lt;=INDIRECT(L$1&amp;"!$I$2",1),-OFFSET(INDIRECT(L$1&amp;"!$E$1",1),INDIRECT(L$1&amp;"!$I$1",1)-1+'15MIN'!$A2164-1,0),0)</f>
        <v>-5.0540000000000003E-3</v>
      </c>
    </row>
    <row r="2165" spans="1:15" x14ac:dyDescent="0.2">
      <c r="A2165" s="1">
        <f t="shared" si="98"/>
        <v>2161</v>
      </c>
      <c r="B2165" s="1">
        <f t="shared" si="99"/>
        <v>23</v>
      </c>
      <c r="C2165" s="19">
        <f t="shared" si="100"/>
        <v>0.5</v>
      </c>
      <c r="D2165" s="20">
        <f ca="1">IF(INDIRECT($D$1&amp;"!$I$1",1)-1+'15MIN'!$A2165&lt;=INDIRECT($D$1&amp;"!$I$2",1),OFFSET(INDIRECT($D$1&amp;"!$F$1",1),INDIRECT($D$1&amp;"!$I$1",1)-1+'15MIN'!$A2165-1,0),0)</f>
        <v>3077.5873999999999</v>
      </c>
      <c r="E2165" s="20">
        <f ca="1">IF(CUEL!$I$1-1+'15MIN'!$A2165&lt;=CUEL!$I$2,-OFFSET(CUEL!$D$1,CUEL!$I$1-1+'15MIN'!$A2165-1,0),0)</f>
        <v>0</v>
      </c>
      <c r="F2165" s="20">
        <f ca="1">IF(INDIRECT($D$1&amp;"!$I$1",1)-1+'15MIN'!$A2165&lt;=INDIRECT($D$1&amp;"!$I$2",1),OFFSET(INDIRECT($D$1&amp;"!$G$1",1),INDIRECT($D$1&amp;"!$I$1",1)-1+'15MIN'!$A2165-1,0),0)</f>
        <v>74.811012000000005</v>
      </c>
      <c r="G2165" s="21">
        <f ca="1">IF(INDIRECT($D$1&amp;"!$I$1",1)-1+'15MIN'!$A2165&lt;=INDIRECT($D$1&amp;"!$I$2",1),-OFFSET(INDIRECT($D$1&amp;"!$E$1",1),INDIRECT($D$1&amp;"!$I$1",1)-1+'15MIN'!$A2165-1,0),0)</f>
        <v>-0.54940199999999995</v>
      </c>
      <c r="H2165" s="20">
        <f ca="1">IF(INDIRECT(H$1&amp;"!$I$1",1)-1+'15MIN'!$A2165&lt;=INDIRECT(H$1&amp;"!$I$2",1),OFFSET(INDIRECT(H$1&amp;"!$F$1",1),INDIRECT(H$1&amp;"!$I$1",1)-1+'15MIN'!$A2165-1,0),0)</f>
        <v>6769.4858400000003</v>
      </c>
      <c r="I2165" s="20">
        <f ca="1">IF(INDIRECT(H$1&amp;"!$I$1",1)-1+'15MIN'!$A2165&lt;=INDIRECT(H$1&amp;"!$I$2",1),-OFFSET(INDIRECT(H$1&amp;"!$D$1",1),INDIRECT(H$1&amp;"!$I$1",1)-1+'15MIN'!$A2165-1,0),0)</f>
        <v>0</v>
      </c>
      <c r="J2165" s="20">
        <f ca="1">IF(INDIRECT(H$1&amp;"!$I$1",1)-1+'15MIN'!$A2165&lt;=INDIRECT(H$1&amp;"!$I$2",1),OFFSET(INDIRECT(H$1&amp;"!$G$1",1),INDIRECT(H$1&amp;"!$I$1",1)-1+'15MIN'!$A2165-1,0),0)</f>
        <v>2.206772</v>
      </c>
      <c r="K2165" s="21">
        <f ca="1">IF(INDIRECT(H$1&amp;"!$I$1",1)-1+'15MIN'!$A2165&lt;=INDIRECT(H$1&amp;"!$I$2",1),-OFFSET(INDIRECT(H$1&amp;"!$E$1",1),INDIRECT(H$1&amp;"!$I$1",1)-1+'15MIN'!$A2165-1,0),0)</f>
        <v>-14.309708000000001</v>
      </c>
      <c r="L2165" s="20">
        <f ca="1">IF(INDIRECT(L$1&amp;"!$I$1",1)-1+'15MIN'!$A2165&lt;=INDIRECT(L$1&amp;"!$I$2",1),OFFSET(INDIRECT(L$1&amp;"!$F$1",1),INDIRECT(L$1&amp;"!$I$1",1)-1+'15MIN'!$A2165-1,0),0)</f>
        <v>1716.849365</v>
      </c>
      <c r="M2165" s="20">
        <f ca="1">IF(INDIRECT(L$1&amp;"!$I$1",1)-1+'15MIN'!$A2165&lt;=INDIRECT(L$1&amp;"!$I$2",1),-OFFSET(INDIRECT(L$1&amp;"!$D$1",1),INDIRECT(L$1&amp;"!$I$1",1)-1+'15MIN'!$A2165-1,0),0)</f>
        <v>0</v>
      </c>
      <c r="N2165" s="20">
        <f ca="1">IF(INDIRECT(L$1&amp;"!$I$1",1)-1+'15MIN'!$A2165&lt;=INDIRECT(L$1&amp;"!$I$2",1),OFFSET(INDIRECT(L$1&amp;"!$G$1",1),INDIRECT(L$1&amp;"!$I$1",1)-1+'15MIN'!$A2165-1,0),0)</f>
        <v>17.659276999999999</v>
      </c>
      <c r="O2165" s="21">
        <f ca="1">IF(INDIRECT(L$1&amp;"!$I$1",1)-1+'15MIN'!$A2165&lt;=INDIRECT(L$1&amp;"!$I$2",1),-OFFSET(INDIRECT(L$1&amp;"!$E$1",1),INDIRECT(L$1&amp;"!$I$1",1)-1+'15MIN'!$A2165-1,0),0)</f>
        <v>-6.1228999999999999E-2</v>
      </c>
    </row>
    <row r="2166" spans="1:15" x14ac:dyDescent="0.2">
      <c r="A2166" s="1">
        <f t="shared" si="98"/>
        <v>2162</v>
      </c>
      <c r="B2166" s="1">
        <f t="shared" si="99"/>
        <v>23</v>
      </c>
      <c r="C2166" s="19">
        <f t="shared" si="100"/>
        <v>0.51041666666666696</v>
      </c>
      <c r="D2166" s="20">
        <f ca="1">IF(INDIRECT($D$1&amp;"!$I$1",1)-1+'15MIN'!$A2166&lt;=INDIRECT($D$1&amp;"!$I$2",1),OFFSET(INDIRECT($D$1&amp;"!$F$1",1),INDIRECT($D$1&amp;"!$I$1",1)-1+'15MIN'!$A2166-1,0),0)</f>
        <v>2168.1646000000001</v>
      </c>
      <c r="E2166" s="20">
        <f ca="1">IF(CUEL!$I$1-1+'15MIN'!$A2166&lt;=CUEL!$I$2,-OFFSET(CUEL!$D$1,CUEL!$I$1-1+'15MIN'!$A2166-1,0),0)</f>
        <v>0</v>
      </c>
      <c r="F2166" s="20">
        <f ca="1">IF(INDIRECT($D$1&amp;"!$I$1",1)-1+'15MIN'!$A2166&lt;=INDIRECT($D$1&amp;"!$I$2",1),OFFSET(INDIRECT($D$1&amp;"!$G$1",1),INDIRECT($D$1&amp;"!$I$1",1)-1+'15MIN'!$A2166-1,0),0)</f>
        <v>126.606567</v>
      </c>
      <c r="G2166" s="21">
        <f ca="1">IF(INDIRECT($D$1&amp;"!$I$1",1)-1+'15MIN'!$A2166&lt;=INDIRECT($D$1&amp;"!$I$2",1),-OFFSET(INDIRECT($D$1&amp;"!$E$1",1),INDIRECT($D$1&amp;"!$I$1",1)-1+'15MIN'!$A2166-1,0),0)</f>
        <v>0</v>
      </c>
      <c r="H2166" s="20">
        <f ca="1">IF(INDIRECT(H$1&amp;"!$I$1",1)-1+'15MIN'!$A2166&lt;=INDIRECT(H$1&amp;"!$I$2",1),OFFSET(INDIRECT(H$1&amp;"!$F$1",1),INDIRECT(H$1&amp;"!$I$1",1)-1+'15MIN'!$A2166-1,0),0)</f>
        <v>7884.9262699999999</v>
      </c>
      <c r="I2166" s="20">
        <f ca="1">IF(INDIRECT(H$1&amp;"!$I$1",1)-1+'15MIN'!$A2166&lt;=INDIRECT(H$1&amp;"!$I$2",1),-OFFSET(INDIRECT(H$1&amp;"!$D$1",1),INDIRECT(H$1&amp;"!$I$1",1)-1+'15MIN'!$A2166-1,0),0)</f>
        <v>0</v>
      </c>
      <c r="J2166" s="20">
        <f ca="1">IF(INDIRECT(H$1&amp;"!$I$1",1)-1+'15MIN'!$A2166&lt;=INDIRECT(H$1&amp;"!$I$2",1),OFFSET(INDIRECT(H$1&amp;"!$G$1",1),INDIRECT(H$1&amp;"!$I$1",1)-1+'15MIN'!$A2166-1,0),0)</f>
        <v>5.6842350000000001</v>
      </c>
      <c r="K2166" s="21">
        <f ca="1">IF(INDIRECT(H$1&amp;"!$I$1",1)-1+'15MIN'!$A2166&lt;=INDIRECT(H$1&amp;"!$I$2",1),-OFFSET(INDIRECT(H$1&amp;"!$E$1",1),INDIRECT(H$1&amp;"!$I$1",1)-1+'15MIN'!$A2166-1,0),0)</f>
        <v>-5.8786899999999997</v>
      </c>
      <c r="L2166" s="20">
        <f ca="1">IF(INDIRECT(L$1&amp;"!$I$1",1)-1+'15MIN'!$A2166&lt;=INDIRECT(L$1&amp;"!$I$2",1),OFFSET(INDIRECT(L$1&amp;"!$F$1",1),INDIRECT(L$1&amp;"!$I$1",1)-1+'15MIN'!$A2166-1,0),0)</f>
        <v>769.05658000000005</v>
      </c>
      <c r="M2166" s="20">
        <f ca="1">IF(INDIRECT(L$1&amp;"!$I$1",1)-1+'15MIN'!$A2166&lt;=INDIRECT(L$1&amp;"!$I$2",1),-OFFSET(INDIRECT(L$1&amp;"!$D$1",1),INDIRECT(L$1&amp;"!$I$1",1)-1+'15MIN'!$A2166-1,0),0)</f>
        <v>0</v>
      </c>
      <c r="N2166" s="20">
        <f ca="1">IF(INDIRECT(L$1&amp;"!$I$1",1)-1+'15MIN'!$A2166&lt;=INDIRECT(L$1&amp;"!$I$2",1),OFFSET(INDIRECT(L$1&amp;"!$G$1",1),INDIRECT(L$1&amp;"!$I$1",1)-1+'15MIN'!$A2166-1,0),0)</f>
        <v>20.322773000000002</v>
      </c>
      <c r="O2166" s="21">
        <f ca="1">IF(INDIRECT(L$1&amp;"!$I$1",1)-1+'15MIN'!$A2166&lt;=INDIRECT(L$1&amp;"!$I$2",1),-OFFSET(INDIRECT(L$1&amp;"!$E$1",1),INDIRECT(L$1&amp;"!$I$1",1)-1+'15MIN'!$A2166-1,0),0)</f>
        <v>-1.0212650000000001</v>
      </c>
    </row>
    <row r="2167" spans="1:15" x14ac:dyDescent="0.2">
      <c r="A2167" s="1">
        <f t="shared" si="98"/>
        <v>2163</v>
      </c>
      <c r="B2167" s="1">
        <f t="shared" si="99"/>
        <v>23</v>
      </c>
      <c r="C2167" s="19">
        <f t="shared" si="100"/>
        <v>0.52083333333333304</v>
      </c>
      <c r="D2167" s="20">
        <f ca="1">IF(INDIRECT($D$1&amp;"!$I$1",1)-1+'15MIN'!$A2167&lt;=INDIRECT($D$1&amp;"!$I$2",1),OFFSET(INDIRECT($D$1&amp;"!$F$1",1),INDIRECT($D$1&amp;"!$I$1",1)-1+'15MIN'!$A2167-1,0),0)</f>
        <v>1536.7164</v>
      </c>
      <c r="E2167" s="20">
        <f ca="1">IF(CUEL!$I$1-1+'15MIN'!$A2167&lt;=CUEL!$I$2,-OFFSET(CUEL!$D$1,CUEL!$I$1-1+'15MIN'!$A2167-1,0),0)</f>
        <v>0</v>
      </c>
      <c r="F2167" s="20">
        <f ca="1">IF(INDIRECT($D$1&amp;"!$I$1",1)-1+'15MIN'!$A2167&lt;=INDIRECT($D$1&amp;"!$I$2",1),OFFSET(INDIRECT($D$1&amp;"!$G$1",1),INDIRECT($D$1&amp;"!$I$1",1)-1+'15MIN'!$A2167-1,0),0)</f>
        <v>146.842941</v>
      </c>
      <c r="G2167" s="21">
        <f ca="1">IF(INDIRECT($D$1&amp;"!$I$1",1)-1+'15MIN'!$A2167&lt;=INDIRECT($D$1&amp;"!$I$2",1),-OFFSET(INDIRECT($D$1&amp;"!$E$1",1),INDIRECT($D$1&amp;"!$I$1",1)-1+'15MIN'!$A2167-1,0),0)</f>
        <v>0</v>
      </c>
      <c r="H2167" s="20">
        <f ca="1">IF(INDIRECT(H$1&amp;"!$I$1",1)-1+'15MIN'!$A2167&lt;=INDIRECT(H$1&amp;"!$I$2",1),OFFSET(INDIRECT(H$1&amp;"!$F$1",1),INDIRECT(H$1&amp;"!$I$1",1)-1+'15MIN'!$A2167-1,0),0)</f>
        <v>11072.43</v>
      </c>
      <c r="I2167" s="20">
        <f ca="1">IF(INDIRECT(H$1&amp;"!$I$1",1)-1+'15MIN'!$A2167&lt;=INDIRECT(H$1&amp;"!$I$2",1),-OFFSET(INDIRECT(H$1&amp;"!$D$1",1),INDIRECT(H$1&amp;"!$I$1",1)-1+'15MIN'!$A2167-1,0),0)</f>
        <v>0</v>
      </c>
      <c r="J2167" s="20">
        <f ca="1">IF(INDIRECT(H$1&amp;"!$I$1",1)-1+'15MIN'!$A2167&lt;=INDIRECT(H$1&amp;"!$I$2",1),OFFSET(INDIRECT(H$1&amp;"!$G$1",1),INDIRECT(H$1&amp;"!$I$1",1)-1+'15MIN'!$A2167-1,0),0)</f>
        <v>24.163340000000002</v>
      </c>
      <c r="K2167" s="21">
        <f ca="1">IF(INDIRECT(H$1&amp;"!$I$1",1)-1+'15MIN'!$A2167&lt;=INDIRECT(H$1&amp;"!$I$2",1),-OFFSET(INDIRECT(H$1&amp;"!$E$1",1),INDIRECT(H$1&amp;"!$I$1",1)-1+'15MIN'!$A2167-1,0),0)</f>
        <v>-1.2071639999999999</v>
      </c>
      <c r="L2167" s="20">
        <f ca="1">IF(INDIRECT(L$1&amp;"!$I$1",1)-1+'15MIN'!$A2167&lt;=INDIRECT(L$1&amp;"!$I$2",1),OFFSET(INDIRECT(L$1&amp;"!$F$1",1),INDIRECT(L$1&amp;"!$I$1",1)-1+'15MIN'!$A2167-1,0),0)</f>
        <v>1521.736572</v>
      </c>
      <c r="M2167" s="20">
        <f ca="1">IF(INDIRECT(L$1&amp;"!$I$1",1)-1+'15MIN'!$A2167&lt;=INDIRECT(L$1&amp;"!$I$2",1),-OFFSET(INDIRECT(L$1&amp;"!$D$1",1),INDIRECT(L$1&amp;"!$I$1",1)-1+'15MIN'!$A2167-1,0),0)</f>
        <v>0</v>
      </c>
      <c r="N2167" s="20">
        <f ca="1">IF(INDIRECT(L$1&amp;"!$I$1",1)-1+'15MIN'!$A2167&lt;=INDIRECT(L$1&amp;"!$I$2",1),OFFSET(INDIRECT(L$1&amp;"!$G$1",1),INDIRECT(L$1&amp;"!$I$1",1)-1+'15MIN'!$A2167-1,0),0)</f>
        <v>8.5044889999999995</v>
      </c>
      <c r="O2167" s="21">
        <f ca="1">IF(INDIRECT(L$1&amp;"!$I$1",1)-1+'15MIN'!$A2167&lt;=INDIRECT(L$1&amp;"!$I$2",1),-OFFSET(INDIRECT(L$1&amp;"!$E$1",1),INDIRECT(L$1&amp;"!$I$1",1)-1+'15MIN'!$A2167-1,0),0)</f>
        <v>-5.4973770000000002</v>
      </c>
    </row>
    <row r="2168" spans="1:15" x14ac:dyDescent="0.2">
      <c r="A2168" s="1">
        <f t="shared" si="98"/>
        <v>2164</v>
      </c>
      <c r="B2168" s="1">
        <f t="shared" si="99"/>
        <v>23</v>
      </c>
      <c r="C2168" s="19">
        <f t="shared" si="100"/>
        <v>0.53125</v>
      </c>
      <c r="D2168" s="20">
        <f ca="1">IF(INDIRECT($D$1&amp;"!$I$1",1)-1+'15MIN'!$A2168&lt;=INDIRECT($D$1&amp;"!$I$2",1),OFFSET(INDIRECT($D$1&amp;"!$F$1",1),INDIRECT($D$1&amp;"!$I$1",1)-1+'15MIN'!$A2168-1,0),0)</f>
        <v>1468.4706000000001</v>
      </c>
      <c r="E2168" s="20">
        <f ca="1">IF(CUEL!$I$1-1+'15MIN'!$A2168&lt;=CUEL!$I$2,-OFFSET(CUEL!$D$1,CUEL!$I$1-1+'15MIN'!$A2168-1,0),0)</f>
        <v>0</v>
      </c>
      <c r="F2168" s="20">
        <f ca="1">IF(INDIRECT($D$1&amp;"!$I$1",1)-1+'15MIN'!$A2168&lt;=INDIRECT($D$1&amp;"!$I$2",1),OFFSET(INDIRECT($D$1&amp;"!$G$1",1),INDIRECT($D$1&amp;"!$I$1",1)-1+'15MIN'!$A2168-1,0),0)</f>
        <v>148.896469</v>
      </c>
      <c r="G2168" s="21">
        <f ca="1">IF(INDIRECT($D$1&amp;"!$I$1",1)-1+'15MIN'!$A2168&lt;=INDIRECT($D$1&amp;"!$I$2",1),-OFFSET(INDIRECT($D$1&amp;"!$E$1",1),INDIRECT($D$1&amp;"!$I$1",1)-1+'15MIN'!$A2168-1,0),0)</f>
        <v>0</v>
      </c>
      <c r="H2168" s="20">
        <f ca="1">IF(INDIRECT(H$1&amp;"!$I$1",1)-1+'15MIN'!$A2168&lt;=INDIRECT(H$1&amp;"!$I$2",1),OFFSET(INDIRECT(H$1&amp;"!$F$1",1),INDIRECT(H$1&amp;"!$I$1",1)-1+'15MIN'!$A2168-1,0),0)</f>
        <v>11835.769</v>
      </c>
      <c r="I2168" s="20">
        <f ca="1">IF(INDIRECT(H$1&amp;"!$I$1",1)-1+'15MIN'!$A2168&lt;=INDIRECT(H$1&amp;"!$I$2",1),-OFFSET(INDIRECT(H$1&amp;"!$D$1",1),INDIRECT(H$1&amp;"!$I$1",1)-1+'15MIN'!$A2168-1,0),0)</f>
        <v>0</v>
      </c>
      <c r="J2168" s="20">
        <f ca="1">IF(INDIRECT(H$1&amp;"!$I$1",1)-1+'15MIN'!$A2168&lt;=INDIRECT(H$1&amp;"!$I$2",1),OFFSET(INDIRECT(H$1&amp;"!$G$1",1),INDIRECT(H$1&amp;"!$I$1",1)-1+'15MIN'!$A2168-1,0),0)</f>
        <v>29.830121999999999</v>
      </c>
      <c r="K2168" s="21">
        <f ca="1">IF(INDIRECT(H$1&amp;"!$I$1",1)-1+'15MIN'!$A2168&lt;=INDIRECT(H$1&amp;"!$I$2",1),-OFFSET(INDIRECT(H$1&amp;"!$E$1",1),INDIRECT(H$1&amp;"!$I$1",1)-1+'15MIN'!$A2168-1,0),0)</f>
        <v>-1.8135140000000001</v>
      </c>
      <c r="L2168" s="20">
        <f ca="1">IF(INDIRECT(L$1&amp;"!$I$1",1)-1+'15MIN'!$A2168&lt;=INDIRECT(L$1&amp;"!$I$2",1),OFFSET(INDIRECT(L$1&amp;"!$F$1",1),INDIRECT(L$1&amp;"!$I$1",1)-1+'15MIN'!$A2168-1,0),0)</f>
        <v>2519.790039</v>
      </c>
      <c r="M2168" s="20">
        <f ca="1">IF(INDIRECT(L$1&amp;"!$I$1",1)-1+'15MIN'!$A2168&lt;=INDIRECT(L$1&amp;"!$I$2",1),-OFFSET(INDIRECT(L$1&amp;"!$D$1",1),INDIRECT(L$1&amp;"!$I$1",1)-1+'15MIN'!$A2168-1,0),0)</f>
        <v>0</v>
      </c>
      <c r="N2168" s="20">
        <f ca="1">IF(INDIRECT(L$1&amp;"!$I$1",1)-1+'15MIN'!$A2168&lt;=INDIRECT(L$1&amp;"!$I$2",1),OFFSET(INDIRECT(L$1&amp;"!$G$1",1),INDIRECT(L$1&amp;"!$I$1",1)-1+'15MIN'!$A2168-1,0),0)</f>
        <v>10.831721</v>
      </c>
      <c r="O2168" s="21">
        <f ca="1">IF(INDIRECT(L$1&amp;"!$I$1",1)-1+'15MIN'!$A2168&lt;=INDIRECT(L$1&amp;"!$I$2",1),-OFFSET(INDIRECT(L$1&amp;"!$E$1",1),INDIRECT(L$1&amp;"!$I$1",1)-1+'15MIN'!$A2168-1,0),0)</f>
        <v>-0.35053200000000001</v>
      </c>
    </row>
    <row r="2169" spans="1:15" x14ac:dyDescent="0.2">
      <c r="A2169" s="1">
        <f t="shared" si="98"/>
        <v>2165</v>
      </c>
      <c r="B2169" s="1">
        <f t="shared" si="99"/>
        <v>23</v>
      </c>
      <c r="C2169" s="19">
        <f t="shared" si="100"/>
        <v>0.54166666666666696</v>
      </c>
      <c r="D2169" s="20">
        <f ca="1">IF(INDIRECT($D$1&amp;"!$I$1",1)-1+'15MIN'!$A2169&lt;=INDIRECT($D$1&amp;"!$I$2",1),OFFSET(INDIRECT($D$1&amp;"!$F$1",1),INDIRECT($D$1&amp;"!$I$1",1)-1+'15MIN'!$A2169-1,0),0)</f>
        <v>1599.9023</v>
      </c>
      <c r="E2169" s="20">
        <f ca="1">IF(CUEL!$I$1-1+'15MIN'!$A2169&lt;=CUEL!$I$2,-OFFSET(CUEL!$D$1,CUEL!$I$1-1+'15MIN'!$A2169-1,0),0)</f>
        <v>0</v>
      </c>
      <c r="F2169" s="20">
        <f ca="1">IF(INDIRECT($D$1&amp;"!$I$1",1)-1+'15MIN'!$A2169&lt;=INDIRECT($D$1&amp;"!$I$2",1),OFFSET(INDIRECT($D$1&amp;"!$G$1",1),INDIRECT($D$1&amp;"!$I$1",1)-1+'15MIN'!$A2169-1,0),0)</f>
        <v>142.71075400000001</v>
      </c>
      <c r="G2169" s="21">
        <f ca="1">IF(INDIRECT($D$1&amp;"!$I$1",1)-1+'15MIN'!$A2169&lt;=INDIRECT($D$1&amp;"!$I$2",1),-OFFSET(INDIRECT($D$1&amp;"!$E$1",1),INDIRECT($D$1&amp;"!$I$1",1)-1+'15MIN'!$A2169-1,0),0)</f>
        <v>0</v>
      </c>
      <c r="H2169" s="20">
        <f ca="1">IF(INDIRECT(H$1&amp;"!$I$1",1)-1+'15MIN'!$A2169&lt;=INDIRECT(H$1&amp;"!$I$2",1),OFFSET(INDIRECT(H$1&amp;"!$F$1",1),INDIRECT(H$1&amp;"!$I$1",1)-1+'15MIN'!$A2169-1,0),0)</f>
        <v>11296.796</v>
      </c>
      <c r="I2169" s="20">
        <f ca="1">IF(INDIRECT(H$1&amp;"!$I$1",1)-1+'15MIN'!$A2169&lt;=INDIRECT(H$1&amp;"!$I$2",1),-OFFSET(INDIRECT(H$1&amp;"!$D$1",1),INDIRECT(H$1&amp;"!$I$1",1)-1+'15MIN'!$A2169-1,0),0)</f>
        <v>0</v>
      </c>
      <c r="J2169" s="20">
        <f ca="1">IF(INDIRECT(H$1&amp;"!$I$1",1)-1+'15MIN'!$A2169&lt;=INDIRECT(H$1&amp;"!$I$2",1),OFFSET(INDIRECT(H$1&amp;"!$G$1",1),INDIRECT(H$1&amp;"!$I$1",1)-1+'15MIN'!$A2169-1,0),0)</f>
        <v>32.813823999999997</v>
      </c>
      <c r="K2169" s="21">
        <f ca="1">IF(INDIRECT(H$1&amp;"!$I$1",1)-1+'15MIN'!$A2169&lt;=INDIRECT(H$1&amp;"!$I$2",1),-OFFSET(INDIRECT(H$1&amp;"!$E$1",1),INDIRECT(H$1&amp;"!$I$1",1)-1+'15MIN'!$A2169-1,0),0)</f>
        <v>-0.47438799999999998</v>
      </c>
      <c r="L2169" s="20">
        <f ca="1">IF(INDIRECT(L$1&amp;"!$I$1",1)-1+'15MIN'!$A2169&lt;=INDIRECT(L$1&amp;"!$I$2",1),OFFSET(INDIRECT(L$1&amp;"!$F$1",1),INDIRECT(L$1&amp;"!$I$1",1)-1+'15MIN'!$A2169-1,0),0)</f>
        <v>1825.2108149999999</v>
      </c>
      <c r="M2169" s="20">
        <f ca="1">IF(INDIRECT(L$1&amp;"!$I$1",1)-1+'15MIN'!$A2169&lt;=INDIRECT(L$1&amp;"!$I$2",1),-OFFSET(INDIRECT(L$1&amp;"!$D$1",1),INDIRECT(L$1&amp;"!$I$1",1)-1+'15MIN'!$A2169-1,0),0)</f>
        <v>0</v>
      </c>
      <c r="N2169" s="20">
        <f ca="1">IF(INDIRECT(L$1&amp;"!$I$1",1)-1+'15MIN'!$A2169&lt;=INDIRECT(L$1&amp;"!$I$2",1),OFFSET(INDIRECT(L$1&amp;"!$G$1",1),INDIRECT(L$1&amp;"!$I$1",1)-1+'15MIN'!$A2169-1,0),0)</f>
        <v>14.820618</v>
      </c>
      <c r="O2169" s="21">
        <f ca="1">IF(INDIRECT(L$1&amp;"!$I$1",1)-1+'15MIN'!$A2169&lt;=INDIRECT(L$1&amp;"!$I$2",1),-OFFSET(INDIRECT(L$1&amp;"!$E$1",1),INDIRECT(L$1&amp;"!$I$1",1)-1+'15MIN'!$A2169-1,0),0)</f>
        <v>-0.95585100000000001</v>
      </c>
    </row>
    <row r="2170" spans="1:15" x14ac:dyDescent="0.2">
      <c r="A2170" s="1">
        <f t="shared" si="98"/>
        <v>2166</v>
      </c>
      <c r="B2170" s="1">
        <f t="shared" si="99"/>
        <v>23</v>
      </c>
      <c r="C2170" s="19">
        <f t="shared" si="100"/>
        <v>0.55208333333333304</v>
      </c>
      <c r="D2170" s="20">
        <f ca="1">IF(INDIRECT($D$1&amp;"!$I$1",1)-1+'15MIN'!$A2170&lt;=INDIRECT($D$1&amp;"!$I$2",1),OFFSET(INDIRECT($D$1&amp;"!$F$1",1),INDIRECT($D$1&amp;"!$I$1",1)-1+'15MIN'!$A2170-1,0),0)</f>
        <v>1402.9592</v>
      </c>
      <c r="E2170" s="20">
        <f ca="1">IF(CUEL!$I$1-1+'15MIN'!$A2170&lt;=CUEL!$I$2,-OFFSET(CUEL!$D$1,CUEL!$I$1-1+'15MIN'!$A2170-1,0),0)</f>
        <v>0</v>
      </c>
      <c r="F2170" s="20">
        <f ca="1">IF(INDIRECT($D$1&amp;"!$I$1",1)-1+'15MIN'!$A2170&lt;=INDIRECT($D$1&amp;"!$I$2",1),OFFSET(INDIRECT($D$1&amp;"!$G$1",1),INDIRECT($D$1&amp;"!$I$1",1)-1+'15MIN'!$A2170-1,0),0)</f>
        <v>146.13696300000001</v>
      </c>
      <c r="G2170" s="21">
        <f ca="1">IF(INDIRECT($D$1&amp;"!$I$1",1)-1+'15MIN'!$A2170&lt;=INDIRECT($D$1&amp;"!$I$2",1),-OFFSET(INDIRECT($D$1&amp;"!$E$1",1),INDIRECT($D$1&amp;"!$I$1",1)-1+'15MIN'!$A2170-1,0),0)</f>
        <v>0</v>
      </c>
      <c r="H2170" s="20">
        <f ca="1">IF(INDIRECT(H$1&amp;"!$I$1",1)-1+'15MIN'!$A2170&lt;=INDIRECT(H$1&amp;"!$I$2",1),OFFSET(INDIRECT(H$1&amp;"!$F$1",1),INDIRECT(H$1&amp;"!$I$1",1)-1+'15MIN'!$A2170-1,0),0)</f>
        <v>9965.3857420000004</v>
      </c>
      <c r="I2170" s="20">
        <f ca="1">IF(INDIRECT(H$1&amp;"!$I$1",1)-1+'15MIN'!$A2170&lt;=INDIRECT(H$1&amp;"!$I$2",1),-OFFSET(INDIRECT(H$1&amp;"!$D$1",1),INDIRECT(H$1&amp;"!$I$1",1)-1+'15MIN'!$A2170-1,0),0)</f>
        <v>0</v>
      </c>
      <c r="J2170" s="20">
        <f ca="1">IF(INDIRECT(H$1&amp;"!$I$1",1)-1+'15MIN'!$A2170&lt;=INDIRECT(H$1&amp;"!$I$2",1),OFFSET(INDIRECT(H$1&amp;"!$G$1",1),INDIRECT(H$1&amp;"!$I$1",1)-1+'15MIN'!$A2170-1,0),0)</f>
        <v>21.696337</v>
      </c>
      <c r="K2170" s="21">
        <f ca="1">IF(INDIRECT(H$1&amp;"!$I$1",1)-1+'15MIN'!$A2170&lt;=INDIRECT(H$1&amp;"!$I$2",1),-OFFSET(INDIRECT(H$1&amp;"!$E$1",1),INDIRECT(H$1&amp;"!$I$1",1)-1+'15MIN'!$A2170-1,0),0)</f>
        <v>-1.4451290000000001</v>
      </c>
      <c r="L2170" s="20">
        <f ca="1">IF(INDIRECT(L$1&amp;"!$I$1",1)-1+'15MIN'!$A2170&lt;=INDIRECT(L$1&amp;"!$I$2",1),OFFSET(INDIRECT(L$1&amp;"!$F$1",1),INDIRECT(L$1&amp;"!$I$1",1)-1+'15MIN'!$A2170-1,0),0)</f>
        <v>3286.602539</v>
      </c>
      <c r="M2170" s="20">
        <f ca="1">IF(INDIRECT(L$1&amp;"!$I$1",1)-1+'15MIN'!$A2170&lt;=INDIRECT(L$1&amp;"!$I$2",1),-OFFSET(INDIRECT(L$1&amp;"!$D$1",1),INDIRECT(L$1&amp;"!$I$1",1)-1+'15MIN'!$A2170-1,0),0)</f>
        <v>0</v>
      </c>
      <c r="N2170" s="20">
        <f ca="1">IF(INDIRECT(L$1&amp;"!$I$1",1)-1+'15MIN'!$A2170&lt;=INDIRECT(L$1&amp;"!$I$2",1),OFFSET(INDIRECT(L$1&amp;"!$G$1",1),INDIRECT(L$1&amp;"!$I$1",1)-1+'15MIN'!$A2170-1,0),0)</f>
        <v>12.251697999999999</v>
      </c>
      <c r="O2170" s="21">
        <f ca="1">IF(INDIRECT(L$1&amp;"!$I$1",1)-1+'15MIN'!$A2170&lt;=INDIRECT(L$1&amp;"!$I$2",1),-OFFSET(INDIRECT(L$1&amp;"!$E$1",1),INDIRECT(L$1&amp;"!$I$1",1)-1+'15MIN'!$A2170-1,0),0)</f>
        <v>-0.70442700000000003</v>
      </c>
    </row>
    <row r="2171" spans="1:15" x14ac:dyDescent="0.2">
      <c r="A2171" s="1">
        <f t="shared" si="98"/>
        <v>2167</v>
      </c>
      <c r="B2171" s="1">
        <f t="shared" si="99"/>
        <v>23</v>
      </c>
      <c r="C2171" s="19">
        <f t="shared" si="100"/>
        <v>0.5625</v>
      </c>
      <c r="D2171" s="20">
        <f ca="1">IF(INDIRECT($D$1&amp;"!$I$1",1)-1+'15MIN'!$A2171&lt;=INDIRECT($D$1&amp;"!$I$2",1),OFFSET(INDIRECT($D$1&amp;"!$F$1",1),INDIRECT($D$1&amp;"!$I$1",1)-1+'15MIN'!$A2171-1,0),0)</f>
        <v>1129.0556999999999</v>
      </c>
      <c r="E2171" s="20">
        <f ca="1">IF(CUEL!$I$1-1+'15MIN'!$A2171&lt;=CUEL!$I$2,-OFFSET(CUEL!$D$1,CUEL!$I$1-1+'15MIN'!$A2171-1,0),0)</f>
        <v>0</v>
      </c>
      <c r="F2171" s="20">
        <f ca="1">IF(INDIRECT($D$1&amp;"!$I$1",1)-1+'15MIN'!$A2171&lt;=INDIRECT($D$1&amp;"!$I$2",1),OFFSET(INDIRECT($D$1&amp;"!$G$1",1),INDIRECT($D$1&amp;"!$I$1",1)-1+'15MIN'!$A2171-1,0),0)</f>
        <v>144.88554400000001</v>
      </c>
      <c r="G2171" s="21">
        <f ca="1">IF(INDIRECT($D$1&amp;"!$I$1",1)-1+'15MIN'!$A2171&lt;=INDIRECT($D$1&amp;"!$I$2",1),-OFFSET(INDIRECT($D$1&amp;"!$E$1",1),INDIRECT($D$1&amp;"!$I$1",1)-1+'15MIN'!$A2171-1,0),0)</f>
        <v>0</v>
      </c>
      <c r="H2171" s="20">
        <f ca="1">IF(INDIRECT(H$1&amp;"!$I$1",1)-1+'15MIN'!$A2171&lt;=INDIRECT(H$1&amp;"!$I$2",1),OFFSET(INDIRECT(H$1&amp;"!$F$1",1),INDIRECT(H$1&amp;"!$I$1",1)-1+'15MIN'!$A2171-1,0),0)</f>
        <v>9438.0625</v>
      </c>
      <c r="I2171" s="20">
        <f ca="1">IF(INDIRECT(H$1&amp;"!$I$1",1)-1+'15MIN'!$A2171&lt;=INDIRECT(H$1&amp;"!$I$2",1),-OFFSET(INDIRECT(H$1&amp;"!$D$1",1),INDIRECT(H$1&amp;"!$I$1",1)-1+'15MIN'!$A2171-1,0),0)</f>
        <v>0</v>
      </c>
      <c r="J2171" s="20">
        <f ca="1">IF(INDIRECT(H$1&amp;"!$I$1",1)-1+'15MIN'!$A2171&lt;=INDIRECT(H$1&amp;"!$I$2",1),OFFSET(INDIRECT(H$1&amp;"!$G$1",1),INDIRECT(H$1&amp;"!$I$1",1)-1+'15MIN'!$A2171-1,0),0)</f>
        <v>16.070141</v>
      </c>
      <c r="K2171" s="21">
        <f ca="1">IF(INDIRECT(H$1&amp;"!$I$1",1)-1+'15MIN'!$A2171&lt;=INDIRECT(H$1&amp;"!$I$2",1),-OFFSET(INDIRECT(H$1&amp;"!$E$1",1),INDIRECT(H$1&amp;"!$I$1",1)-1+'15MIN'!$A2171-1,0),0)</f>
        <v>-4.0722079999999998</v>
      </c>
      <c r="L2171" s="20">
        <f ca="1">IF(INDIRECT(L$1&amp;"!$I$1",1)-1+'15MIN'!$A2171&lt;=INDIRECT(L$1&amp;"!$I$2",1),OFFSET(INDIRECT(L$1&amp;"!$F$1",1),INDIRECT(L$1&amp;"!$I$1",1)-1+'15MIN'!$A2171-1,0),0)</f>
        <v>5279.3466799999997</v>
      </c>
      <c r="M2171" s="20">
        <f ca="1">IF(INDIRECT(L$1&amp;"!$I$1",1)-1+'15MIN'!$A2171&lt;=INDIRECT(L$1&amp;"!$I$2",1),-OFFSET(INDIRECT(L$1&amp;"!$D$1",1),INDIRECT(L$1&amp;"!$I$1",1)-1+'15MIN'!$A2171-1,0),0)</f>
        <v>0</v>
      </c>
      <c r="N2171" s="20">
        <f ca="1">IF(INDIRECT(L$1&amp;"!$I$1",1)-1+'15MIN'!$A2171&lt;=INDIRECT(L$1&amp;"!$I$2",1),OFFSET(INDIRECT(L$1&amp;"!$G$1",1),INDIRECT(L$1&amp;"!$I$1",1)-1+'15MIN'!$A2171-1,0),0)</f>
        <v>1.2312909999999999</v>
      </c>
      <c r="O2171" s="21">
        <f ca="1">IF(INDIRECT(L$1&amp;"!$I$1",1)-1+'15MIN'!$A2171&lt;=INDIRECT(L$1&amp;"!$I$2",1),-OFFSET(INDIRECT(L$1&amp;"!$E$1",1),INDIRECT(L$1&amp;"!$I$1",1)-1+'15MIN'!$A2171-1,0),0)</f>
        <v>-13.489554</v>
      </c>
    </row>
    <row r="2172" spans="1:15" x14ac:dyDescent="0.2">
      <c r="A2172" s="1">
        <f t="shared" si="98"/>
        <v>2168</v>
      </c>
      <c r="B2172" s="1">
        <f t="shared" si="99"/>
        <v>23</v>
      </c>
      <c r="C2172" s="19">
        <f t="shared" si="100"/>
        <v>0.57291666666666696</v>
      </c>
      <c r="D2172" s="20">
        <f ca="1">IF(INDIRECT($D$1&amp;"!$I$1",1)-1+'15MIN'!$A2172&lt;=INDIRECT($D$1&amp;"!$I$2",1),OFFSET(INDIRECT($D$1&amp;"!$F$1",1),INDIRECT($D$1&amp;"!$I$1",1)-1+'15MIN'!$A2172-1,0),0)</f>
        <v>1019.3167</v>
      </c>
      <c r="E2172" s="20">
        <f ca="1">IF(CUEL!$I$1-1+'15MIN'!$A2172&lt;=CUEL!$I$2,-OFFSET(CUEL!$D$1,CUEL!$I$1-1+'15MIN'!$A2172-1,0),0)</f>
        <v>0</v>
      </c>
      <c r="F2172" s="20">
        <f ca="1">IF(INDIRECT($D$1&amp;"!$I$1",1)-1+'15MIN'!$A2172&lt;=INDIRECT($D$1&amp;"!$I$2",1),OFFSET(INDIRECT($D$1&amp;"!$G$1",1),INDIRECT($D$1&amp;"!$I$1",1)-1+'15MIN'!$A2172-1,0),0)</f>
        <v>142.73242200000001</v>
      </c>
      <c r="G2172" s="21">
        <f ca="1">IF(INDIRECT($D$1&amp;"!$I$1",1)-1+'15MIN'!$A2172&lt;=INDIRECT($D$1&amp;"!$I$2",1),-OFFSET(INDIRECT($D$1&amp;"!$E$1",1),INDIRECT($D$1&amp;"!$I$1",1)-1+'15MIN'!$A2172-1,0),0)</f>
        <v>0</v>
      </c>
      <c r="H2172" s="20">
        <f ca="1">IF(INDIRECT(H$1&amp;"!$I$1",1)-1+'15MIN'!$A2172&lt;=INDIRECT(H$1&amp;"!$I$2",1),OFFSET(INDIRECT(H$1&amp;"!$F$1",1),INDIRECT(H$1&amp;"!$I$1",1)-1+'15MIN'!$A2172-1,0),0)</f>
        <v>8182.3442379999997</v>
      </c>
      <c r="I2172" s="20">
        <f ca="1">IF(INDIRECT(H$1&amp;"!$I$1",1)-1+'15MIN'!$A2172&lt;=INDIRECT(H$1&amp;"!$I$2",1),-OFFSET(INDIRECT(H$1&amp;"!$D$1",1),INDIRECT(H$1&amp;"!$I$1",1)-1+'15MIN'!$A2172-1,0),0)</f>
        <v>0</v>
      </c>
      <c r="J2172" s="20">
        <f ca="1">IF(INDIRECT(H$1&amp;"!$I$1",1)-1+'15MIN'!$A2172&lt;=INDIRECT(H$1&amp;"!$I$2",1),OFFSET(INDIRECT(H$1&amp;"!$G$1",1),INDIRECT(H$1&amp;"!$I$1",1)-1+'15MIN'!$A2172-1,0),0)</f>
        <v>15.434805000000001</v>
      </c>
      <c r="K2172" s="21">
        <f ca="1">IF(INDIRECT(H$1&amp;"!$I$1",1)-1+'15MIN'!$A2172&lt;=INDIRECT(H$1&amp;"!$I$2",1),-OFFSET(INDIRECT(H$1&amp;"!$E$1",1),INDIRECT(H$1&amp;"!$I$1",1)-1+'15MIN'!$A2172-1,0),0)</f>
        <v>-4.9639550000000003</v>
      </c>
      <c r="L2172" s="20">
        <f ca="1">IF(INDIRECT(L$1&amp;"!$I$1",1)-1+'15MIN'!$A2172&lt;=INDIRECT(L$1&amp;"!$I$2",1),OFFSET(INDIRECT(L$1&amp;"!$F$1",1),INDIRECT(L$1&amp;"!$I$1",1)-1+'15MIN'!$A2172-1,0),0)</f>
        <v>6760.3090819999998</v>
      </c>
      <c r="M2172" s="20">
        <f ca="1">IF(INDIRECT(L$1&amp;"!$I$1",1)-1+'15MIN'!$A2172&lt;=INDIRECT(L$1&amp;"!$I$2",1),-OFFSET(INDIRECT(L$1&amp;"!$D$1",1),INDIRECT(L$1&amp;"!$I$1",1)-1+'15MIN'!$A2172-1,0),0)</f>
        <v>0</v>
      </c>
      <c r="N2172" s="20">
        <f ca="1">IF(INDIRECT(L$1&amp;"!$I$1",1)-1+'15MIN'!$A2172&lt;=INDIRECT(L$1&amp;"!$I$2",1),OFFSET(INDIRECT(L$1&amp;"!$G$1",1),INDIRECT(L$1&amp;"!$I$1",1)-1+'15MIN'!$A2172-1,0),0)</f>
        <v>6.424976</v>
      </c>
      <c r="O2172" s="21">
        <f ca="1">IF(INDIRECT(L$1&amp;"!$I$1",1)-1+'15MIN'!$A2172&lt;=INDIRECT(L$1&amp;"!$I$2",1),-OFFSET(INDIRECT(L$1&amp;"!$E$1",1),INDIRECT(L$1&amp;"!$I$1",1)-1+'15MIN'!$A2172-1,0),0)</f>
        <v>-2.777628</v>
      </c>
    </row>
    <row r="2173" spans="1:15" x14ac:dyDescent="0.2">
      <c r="A2173" s="1">
        <f t="shared" si="98"/>
        <v>2169</v>
      </c>
      <c r="B2173" s="1">
        <f t="shared" si="99"/>
        <v>23</v>
      </c>
      <c r="C2173" s="19">
        <f t="shared" si="100"/>
        <v>0.58333333333333304</v>
      </c>
      <c r="D2173" s="20">
        <f ca="1">IF(INDIRECT($D$1&amp;"!$I$1",1)-1+'15MIN'!$A2173&lt;=INDIRECT($D$1&amp;"!$I$2",1),OFFSET(INDIRECT($D$1&amp;"!$F$1",1),INDIRECT($D$1&amp;"!$I$1",1)-1+'15MIN'!$A2173-1,0),0)</f>
        <v>627.83099400000003</v>
      </c>
      <c r="E2173" s="20">
        <f ca="1">IF(CUEL!$I$1-1+'15MIN'!$A2173&lt;=CUEL!$I$2,-OFFSET(CUEL!$D$1,CUEL!$I$1-1+'15MIN'!$A2173-1,0),0)</f>
        <v>0</v>
      </c>
      <c r="F2173" s="20">
        <f ca="1">IF(INDIRECT($D$1&amp;"!$I$1",1)-1+'15MIN'!$A2173&lt;=INDIRECT($D$1&amp;"!$I$2",1),OFFSET(INDIRECT($D$1&amp;"!$G$1",1),INDIRECT($D$1&amp;"!$I$1",1)-1+'15MIN'!$A2173-1,0),0)</f>
        <v>135.079071</v>
      </c>
      <c r="G2173" s="21">
        <f ca="1">IF(INDIRECT($D$1&amp;"!$I$1",1)-1+'15MIN'!$A2173&lt;=INDIRECT($D$1&amp;"!$I$2",1),-OFFSET(INDIRECT($D$1&amp;"!$E$1",1),INDIRECT($D$1&amp;"!$I$1",1)-1+'15MIN'!$A2173-1,0),0)</f>
        <v>0</v>
      </c>
      <c r="H2173" s="20">
        <f ca="1">IF(INDIRECT(H$1&amp;"!$I$1",1)-1+'15MIN'!$A2173&lt;=INDIRECT(H$1&amp;"!$I$2",1),OFFSET(INDIRECT(H$1&amp;"!$F$1",1),INDIRECT(H$1&amp;"!$I$1",1)-1+'15MIN'!$A2173-1,0),0)</f>
        <v>9038.1640630000002</v>
      </c>
      <c r="I2173" s="20">
        <f ca="1">IF(INDIRECT(H$1&amp;"!$I$1",1)-1+'15MIN'!$A2173&lt;=INDIRECT(H$1&amp;"!$I$2",1),-OFFSET(INDIRECT(H$1&amp;"!$D$1",1),INDIRECT(H$1&amp;"!$I$1",1)-1+'15MIN'!$A2173-1,0),0)</f>
        <v>0</v>
      </c>
      <c r="J2173" s="20">
        <f ca="1">IF(INDIRECT(H$1&amp;"!$I$1",1)-1+'15MIN'!$A2173&lt;=INDIRECT(H$1&amp;"!$I$2",1),OFFSET(INDIRECT(H$1&amp;"!$G$1",1),INDIRECT(H$1&amp;"!$I$1",1)-1+'15MIN'!$A2173-1,0),0)</f>
        <v>19.396118000000001</v>
      </c>
      <c r="K2173" s="21">
        <f ca="1">IF(INDIRECT(H$1&amp;"!$I$1",1)-1+'15MIN'!$A2173&lt;=INDIRECT(H$1&amp;"!$I$2",1),-OFFSET(INDIRECT(H$1&amp;"!$E$1",1),INDIRECT(H$1&amp;"!$I$1",1)-1+'15MIN'!$A2173-1,0),0)</f>
        <v>-3.3297970000000001</v>
      </c>
      <c r="L2173" s="20">
        <f ca="1">IF(INDIRECT(L$1&amp;"!$I$1",1)-1+'15MIN'!$A2173&lt;=INDIRECT(L$1&amp;"!$I$2",1),OFFSET(INDIRECT(L$1&amp;"!$F$1",1),INDIRECT(L$1&amp;"!$I$1",1)-1+'15MIN'!$A2173-1,0),0)</f>
        <v>7239.8754879999997</v>
      </c>
      <c r="M2173" s="20">
        <f ca="1">IF(INDIRECT(L$1&amp;"!$I$1",1)-1+'15MIN'!$A2173&lt;=INDIRECT(L$1&amp;"!$I$2",1),-OFFSET(INDIRECT(L$1&amp;"!$D$1",1),INDIRECT(L$1&amp;"!$I$1",1)-1+'15MIN'!$A2173-1,0),0)</f>
        <v>0</v>
      </c>
      <c r="N2173" s="20">
        <f ca="1">IF(INDIRECT(L$1&amp;"!$I$1",1)-1+'15MIN'!$A2173&lt;=INDIRECT(L$1&amp;"!$I$2",1),OFFSET(INDIRECT(L$1&amp;"!$G$1",1),INDIRECT(L$1&amp;"!$I$1",1)-1+'15MIN'!$A2173-1,0),0)</f>
        <v>17.680081999999999</v>
      </c>
      <c r="O2173" s="21">
        <f ca="1">IF(INDIRECT(L$1&amp;"!$I$1",1)-1+'15MIN'!$A2173&lt;=INDIRECT(L$1&amp;"!$I$2",1),-OFFSET(INDIRECT(L$1&amp;"!$E$1",1),INDIRECT(L$1&amp;"!$I$1",1)-1+'15MIN'!$A2173-1,0),0)</f>
        <v>-0.24898600000000001</v>
      </c>
    </row>
    <row r="2174" spans="1:15" x14ac:dyDescent="0.2">
      <c r="A2174" s="1">
        <f t="shared" si="98"/>
        <v>2170</v>
      </c>
      <c r="B2174" s="1">
        <f t="shared" si="99"/>
        <v>23</v>
      </c>
      <c r="C2174" s="19">
        <f t="shared" si="100"/>
        <v>0.59375</v>
      </c>
      <c r="D2174" s="20">
        <f ca="1">IF(INDIRECT($D$1&amp;"!$I$1",1)-1+'15MIN'!$A2174&lt;=INDIRECT($D$1&amp;"!$I$2",1),OFFSET(INDIRECT($D$1&amp;"!$F$1",1),INDIRECT($D$1&amp;"!$I$1",1)-1+'15MIN'!$A2174-1,0),0)</f>
        <v>591.71264599999995</v>
      </c>
      <c r="E2174" s="20">
        <f ca="1">IF(CUEL!$I$1-1+'15MIN'!$A2174&lt;=CUEL!$I$2,-OFFSET(CUEL!$D$1,CUEL!$I$1-1+'15MIN'!$A2174-1,0),0)</f>
        <v>0</v>
      </c>
      <c r="F2174" s="20">
        <f ca="1">IF(INDIRECT($D$1&amp;"!$I$1",1)-1+'15MIN'!$A2174&lt;=INDIRECT($D$1&amp;"!$I$2",1),OFFSET(INDIRECT($D$1&amp;"!$G$1",1),INDIRECT($D$1&amp;"!$I$1",1)-1+'15MIN'!$A2174-1,0),0)</f>
        <v>134.431442</v>
      </c>
      <c r="G2174" s="21">
        <f ca="1">IF(INDIRECT($D$1&amp;"!$I$1",1)-1+'15MIN'!$A2174&lt;=INDIRECT($D$1&amp;"!$I$2",1),-OFFSET(INDIRECT($D$1&amp;"!$E$1",1),INDIRECT($D$1&amp;"!$I$1",1)-1+'15MIN'!$A2174-1,0),0)</f>
        <v>0</v>
      </c>
      <c r="H2174" s="20">
        <f ca="1">IF(INDIRECT(H$1&amp;"!$I$1",1)-1+'15MIN'!$A2174&lt;=INDIRECT(H$1&amp;"!$I$2",1),OFFSET(INDIRECT(H$1&amp;"!$F$1",1),INDIRECT(H$1&amp;"!$I$1",1)-1+'15MIN'!$A2174-1,0),0)</f>
        <v>7975.4829099999997</v>
      </c>
      <c r="I2174" s="20">
        <f ca="1">IF(INDIRECT(H$1&amp;"!$I$1",1)-1+'15MIN'!$A2174&lt;=INDIRECT(H$1&amp;"!$I$2",1),-OFFSET(INDIRECT(H$1&amp;"!$D$1",1),INDIRECT(H$1&amp;"!$I$1",1)-1+'15MIN'!$A2174-1,0),0)</f>
        <v>0</v>
      </c>
      <c r="J2174" s="20">
        <f ca="1">IF(INDIRECT(H$1&amp;"!$I$1",1)-1+'15MIN'!$A2174&lt;=INDIRECT(H$1&amp;"!$I$2",1),OFFSET(INDIRECT(H$1&amp;"!$G$1",1),INDIRECT(H$1&amp;"!$I$1",1)-1+'15MIN'!$A2174-1,0),0)</f>
        <v>6.1891290000000003</v>
      </c>
      <c r="K2174" s="21">
        <f ca="1">IF(INDIRECT(H$1&amp;"!$I$1",1)-1+'15MIN'!$A2174&lt;=INDIRECT(H$1&amp;"!$I$2",1),-OFFSET(INDIRECT(H$1&amp;"!$E$1",1),INDIRECT(H$1&amp;"!$I$1",1)-1+'15MIN'!$A2174-1,0),0)</f>
        <v>-8.9292449999999999</v>
      </c>
      <c r="L2174" s="20">
        <f ca="1">IF(INDIRECT(L$1&amp;"!$I$1",1)-1+'15MIN'!$A2174&lt;=INDIRECT(L$1&amp;"!$I$2",1),OFFSET(INDIRECT(L$1&amp;"!$F$1",1),INDIRECT(L$1&amp;"!$I$1",1)-1+'15MIN'!$A2174-1,0),0)</f>
        <v>9325.7822269999997</v>
      </c>
      <c r="M2174" s="20">
        <f ca="1">IF(INDIRECT(L$1&amp;"!$I$1",1)-1+'15MIN'!$A2174&lt;=INDIRECT(L$1&amp;"!$I$2",1),-OFFSET(INDIRECT(L$1&amp;"!$D$1",1),INDIRECT(L$1&amp;"!$I$1",1)-1+'15MIN'!$A2174-1,0),0)</f>
        <v>0</v>
      </c>
      <c r="N2174" s="20">
        <f ca="1">IF(INDIRECT(L$1&amp;"!$I$1",1)-1+'15MIN'!$A2174&lt;=INDIRECT(L$1&amp;"!$I$2",1),OFFSET(INDIRECT(L$1&amp;"!$G$1",1),INDIRECT(L$1&amp;"!$I$1",1)-1+'15MIN'!$A2174-1,0),0)</f>
        <v>26.981957999999999</v>
      </c>
      <c r="O2174" s="21">
        <f ca="1">IF(INDIRECT(L$1&amp;"!$I$1",1)-1+'15MIN'!$A2174&lt;=INDIRECT(L$1&amp;"!$I$2",1),-OFFSET(INDIRECT(L$1&amp;"!$E$1",1),INDIRECT(L$1&amp;"!$I$1",1)-1+'15MIN'!$A2174-1,0),0)</f>
        <v>-7.5689999999999993E-2</v>
      </c>
    </row>
    <row r="2175" spans="1:15" x14ac:dyDescent="0.2">
      <c r="A2175" s="1">
        <f t="shared" si="98"/>
        <v>2171</v>
      </c>
      <c r="B2175" s="1">
        <f t="shared" si="99"/>
        <v>23</v>
      </c>
      <c r="C2175" s="19">
        <f t="shared" si="100"/>
        <v>0.60416666666666696</v>
      </c>
      <c r="D2175" s="20">
        <f ca="1">IF(INDIRECT($D$1&amp;"!$I$1",1)-1+'15MIN'!$A2175&lt;=INDIRECT($D$1&amp;"!$I$2",1),OFFSET(INDIRECT($D$1&amp;"!$F$1",1),INDIRECT($D$1&amp;"!$I$1",1)-1+'15MIN'!$A2175-1,0),0)</f>
        <v>493.44961499999999</v>
      </c>
      <c r="E2175" s="20">
        <f ca="1">IF(CUEL!$I$1-1+'15MIN'!$A2175&lt;=CUEL!$I$2,-OFFSET(CUEL!$D$1,CUEL!$I$1-1+'15MIN'!$A2175-1,0),0)</f>
        <v>0</v>
      </c>
      <c r="F2175" s="20">
        <f ca="1">IF(INDIRECT($D$1&amp;"!$I$1",1)-1+'15MIN'!$A2175&lt;=INDIRECT($D$1&amp;"!$I$2",1),OFFSET(INDIRECT($D$1&amp;"!$G$1",1),INDIRECT($D$1&amp;"!$I$1",1)-1+'15MIN'!$A2175-1,0),0)</f>
        <v>130.14283800000001</v>
      </c>
      <c r="G2175" s="21">
        <f ca="1">IF(INDIRECT($D$1&amp;"!$I$1",1)-1+'15MIN'!$A2175&lt;=INDIRECT($D$1&amp;"!$I$2",1),-OFFSET(INDIRECT($D$1&amp;"!$E$1",1),INDIRECT($D$1&amp;"!$I$1",1)-1+'15MIN'!$A2175-1,0),0)</f>
        <v>0</v>
      </c>
      <c r="H2175" s="20">
        <f ca="1">IF(INDIRECT(H$1&amp;"!$I$1",1)-1+'15MIN'!$A2175&lt;=INDIRECT(H$1&amp;"!$I$2",1),OFFSET(INDIRECT(H$1&amp;"!$F$1",1),INDIRECT(H$1&amp;"!$I$1",1)-1+'15MIN'!$A2175-1,0),0)</f>
        <v>6672.7416990000002</v>
      </c>
      <c r="I2175" s="20">
        <f ca="1">IF(INDIRECT(H$1&amp;"!$I$1",1)-1+'15MIN'!$A2175&lt;=INDIRECT(H$1&amp;"!$I$2",1),-OFFSET(INDIRECT(H$1&amp;"!$D$1",1),INDIRECT(H$1&amp;"!$I$1",1)-1+'15MIN'!$A2175-1,0),0)</f>
        <v>0</v>
      </c>
      <c r="J2175" s="20">
        <f ca="1">IF(INDIRECT(H$1&amp;"!$I$1",1)-1+'15MIN'!$A2175&lt;=INDIRECT(H$1&amp;"!$I$2",1),OFFSET(INDIRECT(H$1&amp;"!$G$1",1),INDIRECT(H$1&amp;"!$I$1",1)-1+'15MIN'!$A2175-1,0),0)</f>
        <v>1.357747</v>
      </c>
      <c r="K2175" s="21">
        <f ca="1">IF(INDIRECT(H$1&amp;"!$I$1",1)-1+'15MIN'!$A2175&lt;=INDIRECT(H$1&amp;"!$I$2",1),-OFFSET(INDIRECT(H$1&amp;"!$E$1",1),INDIRECT(H$1&amp;"!$I$1",1)-1+'15MIN'!$A2175-1,0),0)</f>
        <v>-17.225121000000001</v>
      </c>
      <c r="L2175" s="20">
        <f ca="1">IF(INDIRECT(L$1&amp;"!$I$1",1)-1+'15MIN'!$A2175&lt;=INDIRECT(L$1&amp;"!$I$2",1),OFFSET(INDIRECT(L$1&amp;"!$F$1",1),INDIRECT(L$1&amp;"!$I$1",1)-1+'15MIN'!$A2175-1,0),0)</f>
        <v>9238.3261719999991</v>
      </c>
      <c r="M2175" s="20">
        <f ca="1">IF(INDIRECT(L$1&amp;"!$I$1",1)-1+'15MIN'!$A2175&lt;=INDIRECT(L$1&amp;"!$I$2",1),-OFFSET(INDIRECT(L$1&amp;"!$D$1",1),INDIRECT(L$1&amp;"!$I$1",1)-1+'15MIN'!$A2175-1,0),0)</f>
        <v>0</v>
      </c>
      <c r="N2175" s="20">
        <f ca="1">IF(INDIRECT(L$1&amp;"!$I$1",1)-1+'15MIN'!$A2175&lt;=INDIRECT(L$1&amp;"!$I$2",1),OFFSET(INDIRECT(L$1&amp;"!$G$1",1),INDIRECT(L$1&amp;"!$I$1",1)-1+'15MIN'!$A2175-1,0),0)</f>
        <v>31.438547</v>
      </c>
      <c r="O2175" s="21">
        <f ca="1">IF(INDIRECT(L$1&amp;"!$I$1",1)-1+'15MIN'!$A2175&lt;=INDIRECT(L$1&amp;"!$I$2",1),-OFFSET(INDIRECT(L$1&amp;"!$E$1",1),INDIRECT(L$1&amp;"!$I$1",1)-1+'15MIN'!$A2175-1,0),0)</f>
        <v>-2.7104E-2</v>
      </c>
    </row>
    <row r="2176" spans="1:15" x14ac:dyDescent="0.2">
      <c r="A2176" s="1">
        <f t="shared" si="98"/>
        <v>2172</v>
      </c>
      <c r="B2176" s="1">
        <f t="shared" si="99"/>
        <v>23</v>
      </c>
      <c r="C2176" s="19">
        <f t="shared" si="100"/>
        <v>0.61458333333333304</v>
      </c>
      <c r="D2176" s="20">
        <f ca="1">IF(INDIRECT($D$1&amp;"!$I$1",1)-1+'15MIN'!$A2176&lt;=INDIRECT($D$1&amp;"!$I$2",1),OFFSET(INDIRECT($D$1&amp;"!$F$1",1),INDIRECT($D$1&amp;"!$I$1",1)-1+'15MIN'!$A2176-1,0),0)</f>
        <v>826.40472399999999</v>
      </c>
      <c r="E2176" s="20">
        <f ca="1">IF(CUEL!$I$1-1+'15MIN'!$A2176&lt;=CUEL!$I$2,-OFFSET(CUEL!$D$1,CUEL!$I$1-1+'15MIN'!$A2176-1,0),0)</f>
        <v>0</v>
      </c>
      <c r="F2176" s="20">
        <f ca="1">IF(INDIRECT($D$1&amp;"!$I$1",1)-1+'15MIN'!$A2176&lt;=INDIRECT($D$1&amp;"!$I$2",1),OFFSET(INDIRECT($D$1&amp;"!$G$1",1),INDIRECT($D$1&amp;"!$I$1",1)-1+'15MIN'!$A2176-1,0),0)</f>
        <v>140.38157699999999</v>
      </c>
      <c r="G2176" s="21">
        <f ca="1">IF(INDIRECT($D$1&amp;"!$I$1",1)-1+'15MIN'!$A2176&lt;=INDIRECT($D$1&amp;"!$I$2",1),-OFFSET(INDIRECT($D$1&amp;"!$E$1",1),INDIRECT($D$1&amp;"!$I$1",1)-1+'15MIN'!$A2176-1,0),0)</f>
        <v>0</v>
      </c>
      <c r="H2176" s="20">
        <f ca="1">IF(INDIRECT(H$1&amp;"!$I$1",1)-1+'15MIN'!$A2176&lt;=INDIRECT(H$1&amp;"!$I$2",1),OFFSET(INDIRECT(H$1&amp;"!$F$1",1),INDIRECT(H$1&amp;"!$I$1",1)-1+'15MIN'!$A2176-1,0),0)</f>
        <v>4909.9287109999996</v>
      </c>
      <c r="I2176" s="20">
        <f ca="1">IF(INDIRECT(H$1&amp;"!$I$1",1)-1+'15MIN'!$A2176&lt;=INDIRECT(H$1&amp;"!$I$2",1),-OFFSET(INDIRECT(H$1&amp;"!$D$1",1),INDIRECT(H$1&amp;"!$I$1",1)-1+'15MIN'!$A2176-1,0),0)</f>
        <v>0</v>
      </c>
      <c r="J2176" s="20">
        <f ca="1">IF(INDIRECT(H$1&amp;"!$I$1",1)-1+'15MIN'!$A2176&lt;=INDIRECT(H$1&amp;"!$I$2",1),OFFSET(INDIRECT(H$1&amp;"!$G$1",1),INDIRECT(H$1&amp;"!$I$1",1)-1+'15MIN'!$A2176-1,0),0)</f>
        <v>6.5300999999999998E-2</v>
      </c>
      <c r="K2176" s="21">
        <f ca="1">IF(INDIRECT(H$1&amp;"!$I$1",1)-1+'15MIN'!$A2176&lt;=INDIRECT(H$1&amp;"!$I$2",1),-OFFSET(INDIRECT(H$1&amp;"!$E$1",1),INDIRECT(H$1&amp;"!$I$1",1)-1+'15MIN'!$A2176-1,0),0)</f>
        <v>-43.114409999999999</v>
      </c>
      <c r="L2176" s="20">
        <f ca="1">IF(INDIRECT(L$1&amp;"!$I$1",1)-1+'15MIN'!$A2176&lt;=INDIRECT(L$1&amp;"!$I$2",1),OFFSET(INDIRECT(L$1&amp;"!$F$1",1),INDIRECT(L$1&amp;"!$I$1",1)-1+'15MIN'!$A2176-1,0),0)</f>
        <v>10075.884</v>
      </c>
      <c r="M2176" s="20">
        <f ca="1">IF(INDIRECT(L$1&amp;"!$I$1",1)-1+'15MIN'!$A2176&lt;=INDIRECT(L$1&amp;"!$I$2",1),-OFFSET(INDIRECT(L$1&amp;"!$D$1",1),INDIRECT(L$1&amp;"!$I$1",1)-1+'15MIN'!$A2176-1,0),0)</f>
        <v>0</v>
      </c>
      <c r="N2176" s="20">
        <f ca="1">IF(INDIRECT(L$1&amp;"!$I$1",1)-1+'15MIN'!$A2176&lt;=INDIRECT(L$1&amp;"!$I$2",1),OFFSET(INDIRECT(L$1&amp;"!$G$1",1),INDIRECT(L$1&amp;"!$I$1",1)-1+'15MIN'!$A2176-1,0),0)</f>
        <v>31.169343999999999</v>
      </c>
      <c r="O2176" s="21">
        <f ca="1">IF(INDIRECT(L$1&amp;"!$I$1",1)-1+'15MIN'!$A2176&lt;=INDIRECT(L$1&amp;"!$I$2",1),-OFFSET(INDIRECT(L$1&amp;"!$E$1",1),INDIRECT(L$1&amp;"!$I$1",1)-1+'15MIN'!$A2176-1,0),0)</f>
        <v>-9.5756999999999995E-2</v>
      </c>
    </row>
    <row r="2177" spans="1:15" x14ac:dyDescent="0.2">
      <c r="A2177" s="1">
        <f t="shared" si="98"/>
        <v>2173</v>
      </c>
      <c r="B2177" s="1">
        <f t="shared" si="99"/>
        <v>23</v>
      </c>
      <c r="C2177" s="19">
        <f t="shared" si="100"/>
        <v>0.625</v>
      </c>
      <c r="D2177" s="20">
        <f ca="1">IF(INDIRECT($D$1&amp;"!$I$1",1)-1+'15MIN'!$A2177&lt;=INDIRECT($D$1&amp;"!$I$2",1),OFFSET(INDIRECT($D$1&amp;"!$F$1",1),INDIRECT($D$1&amp;"!$I$1",1)-1+'15MIN'!$A2177-1,0),0)</f>
        <v>811.96655299999998</v>
      </c>
      <c r="E2177" s="20">
        <f ca="1">IF(CUEL!$I$1-1+'15MIN'!$A2177&lt;=CUEL!$I$2,-OFFSET(CUEL!$D$1,CUEL!$I$1-1+'15MIN'!$A2177-1,0),0)</f>
        <v>0</v>
      </c>
      <c r="F2177" s="20">
        <f ca="1">IF(INDIRECT($D$1&amp;"!$I$1",1)-1+'15MIN'!$A2177&lt;=INDIRECT($D$1&amp;"!$I$2",1),OFFSET(INDIRECT($D$1&amp;"!$G$1",1),INDIRECT($D$1&amp;"!$I$1",1)-1+'15MIN'!$A2177-1,0),0)</f>
        <v>140.06201200000001</v>
      </c>
      <c r="G2177" s="21">
        <f ca="1">IF(INDIRECT($D$1&amp;"!$I$1",1)-1+'15MIN'!$A2177&lt;=INDIRECT($D$1&amp;"!$I$2",1),-OFFSET(INDIRECT($D$1&amp;"!$E$1",1),INDIRECT($D$1&amp;"!$I$1",1)-1+'15MIN'!$A2177-1,0),0)</f>
        <v>0</v>
      </c>
      <c r="H2177" s="20">
        <f ca="1">IF(INDIRECT(H$1&amp;"!$I$1",1)-1+'15MIN'!$A2177&lt;=INDIRECT(H$1&amp;"!$I$2",1),OFFSET(INDIRECT(H$1&amp;"!$F$1",1),INDIRECT(H$1&amp;"!$I$1",1)-1+'15MIN'!$A2177-1,0),0)</f>
        <v>4360.9223629999997</v>
      </c>
      <c r="I2177" s="20">
        <f ca="1">IF(INDIRECT(H$1&amp;"!$I$1",1)-1+'15MIN'!$A2177&lt;=INDIRECT(H$1&amp;"!$I$2",1),-OFFSET(INDIRECT(H$1&amp;"!$D$1",1),INDIRECT(H$1&amp;"!$I$1",1)-1+'15MIN'!$A2177-1,0),0)</f>
        <v>0</v>
      </c>
      <c r="J2177" s="20">
        <f ca="1">IF(INDIRECT(H$1&amp;"!$I$1",1)-1+'15MIN'!$A2177&lt;=INDIRECT(H$1&amp;"!$I$2",1),OFFSET(INDIRECT(H$1&amp;"!$G$1",1),INDIRECT(H$1&amp;"!$I$1",1)-1+'15MIN'!$A2177-1,0),0)</f>
        <v>1.2557E-2</v>
      </c>
      <c r="K2177" s="21">
        <f ca="1">IF(INDIRECT(H$1&amp;"!$I$1",1)-1+'15MIN'!$A2177&lt;=INDIRECT(H$1&amp;"!$I$2",1),-OFFSET(INDIRECT(H$1&amp;"!$E$1",1),INDIRECT(H$1&amp;"!$I$1",1)-1+'15MIN'!$A2177-1,0),0)</f>
        <v>-52.492553999999998</v>
      </c>
      <c r="L2177" s="20">
        <f ca="1">IF(INDIRECT(L$1&amp;"!$I$1",1)-1+'15MIN'!$A2177&lt;=INDIRECT(L$1&amp;"!$I$2",1),OFFSET(INDIRECT(L$1&amp;"!$F$1",1),INDIRECT(L$1&amp;"!$I$1",1)-1+'15MIN'!$A2177-1,0),0)</f>
        <v>8863.6806639999995</v>
      </c>
      <c r="M2177" s="20">
        <f ca="1">IF(INDIRECT(L$1&amp;"!$I$1",1)-1+'15MIN'!$A2177&lt;=INDIRECT(L$1&amp;"!$I$2",1),-OFFSET(INDIRECT(L$1&amp;"!$D$1",1),INDIRECT(L$1&amp;"!$I$1",1)-1+'15MIN'!$A2177-1,0),0)</f>
        <v>0</v>
      </c>
      <c r="N2177" s="20">
        <f ca="1">IF(INDIRECT(L$1&amp;"!$I$1",1)-1+'15MIN'!$A2177&lt;=INDIRECT(L$1&amp;"!$I$2",1),OFFSET(INDIRECT(L$1&amp;"!$G$1",1),INDIRECT(L$1&amp;"!$I$1",1)-1+'15MIN'!$A2177-1,0),0)</f>
        <v>34.185111999999997</v>
      </c>
      <c r="O2177" s="21">
        <f ca="1">IF(INDIRECT(L$1&amp;"!$I$1",1)-1+'15MIN'!$A2177&lt;=INDIRECT(L$1&amp;"!$I$2",1),-OFFSET(INDIRECT(L$1&amp;"!$E$1",1),INDIRECT(L$1&amp;"!$I$1",1)-1+'15MIN'!$A2177-1,0),0)</f>
        <v>-3.0899999999999999E-3</v>
      </c>
    </row>
    <row r="2178" spans="1:15" x14ac:dyDescent="0.2">
      <c r="A2178" s="1">
        <f t="shared" si="98"/>
        <v>2174</v>
      </c>
      <c r="B2178" s="1">
        <f t="shared" si="99"/>
        <v>23</v>
      </c>
      <c r="C2178" s="19">
        <f t="shared" si="100"/>
        <v>0.63541666666666696</v>
      </c>
      <c r="D2178" s="20">
        <f ca="1">IF(INDIRECT($D$1&amp;"!$I$1",1)-1+'15MIN'!$A2178&lt;=INDIRECT($D$1&amp;"!$I$2",1),OFFSET(INDIRECT($D$1&amp;"!$F$1",1),INDIRECT($D$1&amp;"!$I$1",1)-1+'15MIN'!$A2178-1,0),0)</f>
        <v>699.60968000000003</v>
      </c>
      <c r="E2178" s="20">
        <f ca="1">IF(CUEL!$I$1-1+'15MIN'!$A2178&lt;=CUEL!$I$2,-OFFSET(CUEL!$D$1,CUEL!$I$1-1+'15MIN'!$A2178-1,0),0)</f>
        <v>0</v>
      </c>
      <c r="F2178" s="20">
        <f ca="1">IF(INDIRECT($D$1&amp;"!$I$1",1)-1+'15MIN'!$A2178&lt;=INDIRECT($D$1&amp;"!$I$2",1),OFFSET(INDIRECT($D$1&amp;"!$G$1",1),INDIRECT($D$1&amp;"!$I$1",1)-1+'15MIN'!$A2178-1,0),0)</f>
        <v>140.245834</v>
      </c>
      <c r="G2178" s="21">
        <f ca="1">IF(INDIRECT($D$1&amp;"!$I$1",1)-1+'15MIN'!$A2178&lt;=INDIRECT($D$1&amp;"!$I$2",1),-OFFSET(INDIRECT($D$1&amp;"!$E$1",1),INDIRECT($D$1&amp;"!$I$1",1)-1+'15MIN'!$A2178-1,0),0)</f>
        <v>0</v>
      </c>
      <c r="H2178" s="20">
        <f ca="1">IF(INDIRECT(H$1&amp;"!$I$1",1)-1+'15MIN'!$A2178&lt;=INDIRECT(H$1&amp;"!$I$2",1),OFFSET(INDIRECT(H$1&amp;"!$F$1",1),INDIRECT(H$1&amp;"!$I$1",1)-1+'15MIN'!$A2178-1,0),0)</f>
        <v>3785.3022460000002</v>
      </c>
      <c r="I2178" s="20">
        <f ca="1">IF(INDIRECT(H$1&amp;"!$I$1",1)-1+'15MIN'!$A2178&lt;=INDIRECT(H$1&amp;"!$I$2",1),-OFFSET(INDIRECT(H$1&amp;"!$D$1",1),INDIRECT(H$1&amp;"!$I$1",1)-1+'15MIN'!$A2178-1,0),0)</f>
        <v>0</v>
      </c>
      <c r="J2178" s="20">
        <f ca="1">IF(INDIRECT(H$1&amp;"!$I$1",1)-1+'15MIN'!$A2178&lt;=INDIRECT(H$1&amp;"!$I$2",1),OFFSET(INDIRECT(H$1&amp;"!$G$1",1),INDIRECT(H$1&amp;"!$I$1",1)-1+'15MIN'!$A2178-1,0),0)</f>
        <v>2.261E-3</v>
      </c>
      <c r="K2178" s="21">
        <f ca="1">IF(INDIRECT(H$1&amp;"!$I$1",1)-1+'15MIN'!$A2178&lt;=INDIRECT(H$1&amp;"!$I$2",1),-OFFSET(INDIRECT(H$1&amp;"!$E$1",1),INDIRECT(H$1&amp;"!$I$1",1)-1+'15MIN'!$A2178-1,0),0)</f>
        <v>-65.957390000000004</v>
      </c>
      <c r="L2178" s="20">
        <f ca="1">IF(INDIRECT(L$1&amp;"!$I$1",1)-1+'15MIN'!$A2178&lt;=INDIRECT(L$1&amp;"!$I$2",1),OFFSET(INDIRECT(L$1&amp;"!$F$1",1),INDIRECT(L$1&amp;"!$I$1",1)-1+'15MIN'!$A2178-1,0),0)</f>
        <v>7796.0224609999996</v>
      </c>
      <c r="M2178" s="20">
        <f ca="1">IF(INDIRECT(L$1&amp;"!$I$1",1)-1+'15MIN'!$A2178&lt;=INDIRECT(L$1&amp;"!$I$2",1),-OFFSET(INDIRECT(L$1&amp;"!$D$1",1),INDIRECT(L$1&amp;"!$I$1",1)-1+'15MIN'!$A2178-1,0),0)</f>
        <v>0</v>
      </c>
      <c r="N2178" s="20">
        <f ca="1">IF(INDIRECT(L$1&amp;"!$I$1",1)-1+'15MIN'!$A2178&lt;=INDIRECT(L$1&amp;"!$I$2",1),OFFSET(INDIRECT(L$1&amp;"!$G$1",1),INDIRECT(L$1&amp;"!$I$1",1)-1+'15MIN'!$A2178-1,0),0)</f>
        <v>29.870387999999998</v>
      </c>
      <c r="O2178" s="21">
        <f ca="1">IF(INDIRECT(L$1&amp;"!$I$1",1)-1+'15MIN'!$A2178&lt;=INDIRECT(L$1&amp;"!$I$2",1),-OFFSET(INDIRECT(L$1&amp;"!$E$1",1),INDIRECT(L$1&amp;"!$I$1",1)-1+'15MIN'!$A2178-1,0),0)</f>
        <v>-2.0500000000000002E-3</v>
      </c>
    </row>
    <row r="2179" spans="1:15" x14ac:dyDescent="0.2">
      <c r="A2179" s="1">
        <f t="shared" si="98"/>
        <v>2175</v>
      </c>
      <c r="B2179" s="1">
        <f t="shared" si="99"/>
        <v>23</v>
      </c>
      <c r="C2179" s="19">
        <f t="shared" si="100"/>
        <v>0.64583333333333304</v>
      </c>
      <c r="D2179" s="20">
        <f ca="1">IF(INDIRECT($D$1&amp;"!$I$1",1)-1+'15MIN'!$A2179&lt;=INDIRECT($D$1&amp;"!$I$2",1),OFFSET(INDIRECT($D$1&amp;"!$F$1",1),INDIRECT($D$1&amp;"!$I$1",1)-1+'15MIN'!$A2179-1,0),0)</f>
        <v>622.44622800000002</v>
      </c>
      <c r="E2179" s="20">
        <f ca="1">IF(CUEL!$I$1-1+'15MIN'!$A2179&lt;=CUEL!$I$2,-OFFSET(CUEL!$D$1,CUEL!$I$1-1+'15MIN'!$A2179-1,0),0)</f>
        <v>0</v>
      </c>
      <c r="F2179" s="20">
        <f ca="1">IF(INDIRECT($D$1&amp;"!$I$1",1)-1+'15MIN'!$A2179&lt;=INDIRECT($D$1&amp;"!$I$2",1),OFFSET(INDIRECT($D$1&amp;"!$G$1",1),INDIRECT($D$1&amp;"!$I$1",1)-1+'15MIN'!$A2179-1,0),0)</f>
        <v>138.65295399999999</v>
      </c>
      <c r="G2179" s="21">
        <f ca="1">IF(INDIRECT($D$1&amp;"!$I$1",1)-1+'15MIN'!$A2179&lt;=INDIRECT($D$1&amp;"!$I$2",1),-OFFSET(INDIRECT($D$1&amp;"!$E$1",1),INDIRECT($D$1&amp;"!$I$1",1)-1+'15MIN'!$A2179-1,0),0)</f>
        <v>0</v>
      </c>
      <c r="H2179" s="20">
        <f ca="1">IF(INDIRECT(H$1&amp;"!$I$1",1)-1+'15MIN'!$A2179&lt;=INDIRECT(H$1&amp;"!$I$2",1),OFFSET(INDIRECT(H$1&amp;"!$F$1",1),INDIRECT(H$1&amp;"!$I$1",1)-1+'15MIN'!$A2179-1,0),0)</f>
        <v>3368.1225589999999</v>
      </c>
      <c r="I2179" s="20">
        <f ca="1">IF(INDIRECT(H$1&amp;"!$I$1",1)-1+'15MIN'!$A2179&lt;=INDIRECT(H$1&amp;"!$I$2",1),-OFFSET(INDIRECT(H$1&amp;"!$D$1",1),INDIRECT(H$1&amp;"!$I$1",1)-1+'15MIN'!$A2179-1,0),0)</f>
        <v>0</v>
      </c>
      <c r="J2179" s="20">
        <f ca="1">IF(INDIRECT(H$1&amp;"!$I$1",1)-1+'15MIN'!$A2179&lt;=INDIRECT(H$1&amp;"!$I$2",1),OFFSET(INDIRECT(H$1&amp;"!$G$1",1),INDIRECT(H$1&amp;"!$I$1",1)-1+'15MIN'!$A2179-1,0),0)</f>
        <v>0</v>
      </c>
      <c r="K2179" s="21">
        <f ca="1">IF(INDIRECT(H$1&amp;"!$I$1",1)-1+'15MIN'!$A2179&lt;=INDIRECT(H$1&amp;"!$I$2",1),-OFFSET(INDIRECT(H$1&amp;"!$E$1",1),INDIRECT(H$1&amp;"!$I$1",1)-1+'15MIN'!$A2179-1,0),0)</f>
        <v>-72.181128999999999</v>
      </c>
      <c r="L2179" s="20">
        <f ca="1">IF(INDIRECT(L$1&amp;"!$I$1",1)-1+'15MIN'!$A2179&lt;=INDIRECT(L$1&amp;"!$I$2",1),OFFSET(INDIRECT(L$1&amp;"!$F$1",1),INDIRECT(L$1&amp;"!$I$1",1)-1+'15MIN'!$A2179-1,0),0)</f>
        <v>5847.0517579999996</v>
      </c>
      <c r="M2179" s="20">
        <f ca="1">IF(INDIRECT(L$1&amp;"!$I$1",1)-1+'15MIN'!$A2179&lt;=INDIRECT(L$1&amp;"!$I$2",1),-OFFSET(INDIRECT(L$1&amp;"!$D$1",1),INDIRECT(L$1&amp;"!$I$1",1)-1+'15MIN'!$A2179-1,0),0)</f>
        <v>0</v>
      </c>
      <c r="N2179" s="20">
        <f ca="1">IF(INDIRECT(L$1&amp;"!$I$1",1)-1+'15MIN'!$A2179&lt;=INDIRECT(L$1&amp;"!$I$2",1),OFFSET(INDIRECT(L$1&amp;"!$G$1",1),INDIRECT(L$1&amp;"!$I$1",1)-1+'15MIN'!$A2179-1,0),0)</f>
        <v>15.361409</v>
      </c>
      <c r="O2179" s="21">
        <f ca="1">IF(INDIRECT(L$1&amp;"!$I$1",1)-1+'15MIN'!$A2179&lt;=INDIRECT(L$1&amp;"!$I$2",1),-OFFSET(INDIRECT(L$1&amp;"!$E$1",1),INDIRECT(L$1&amp;"!$I$1",1)-1+'15MIN'!$A2179-1,0),0)</f>
        <v>-9.9622000000000002E-2</v>
      </c>
    </row>
    <row r="2180" spans="1:15" x14ac:dyDescent="0.2">
      <c r="A2180" s="1">
        <f t="shared" si="98"/>
        <v>2176</v>
      </c>
      <c r="B2180" s="1">
        <f t="shared" si="99"/>
        <v>23</v>
      </c>
      <c r="C2180" s="19">
        <f t="shared" si="100"/>
        <v>0.65625</v>
      </c>
      <c r="D2180" s="20">
        <f ca="1">IF(INDIRECT($D$1&amp;"!$I$1",1)-1+'15MIN'!$A2180&lt;=INDIRECT($D$1&amp;"!$I$2",1),OFFSET(INDIRECT($D$1&amp;"!$F$1",1),INDIRECT($D$1&amp;"!$I$1",1)-1+'15MIN'!$A2180-1,0),0)</f>
        <v>652.69061299999998</v>
      </c>
      <c r="E2180" s="20">
        <f ca="1">IF(CUEL!$I$1-1+'15MIN'!$A2180&lt;=CUEL!$I$2,-OFFSET(CUEL!$D$1,CUEL!$I$1-1+'15MIN'!$A2180-1,0),0)</f>
        <v>0</v>
      </c>
      <c r="F2180" s="20">
        <f ca="1">IF(INDIRECT($D$1&amp;"!$I$1",1)-1+'15MIN'!$A2180&lt;=INDIRECT($D$1&amp;"!$I$2",1),OFFSET(INDIRECT($D$1&amp;"!$G$1",1),INDIRECT($D$1&amp;"!$I$1",1)-1+'15MIN'!$A2180-1,0),0)</f>
        <v>140.11247299999999</v>
      </c>
      <c r="G2180" s="21">
        <f ca="1">IF(INDIRECT($D$1&amp;"!$I$1",1)-1+'15MIN'!$A2180&lt;=INDIRECT($D$1&amp;"!$I$2",1),-OFFSET(INDIRECT($D$1&amp;"!$E$1",1),INDIRECT($D$1&amp;"!$I$1",1)-1+'15MIN'!$A2180-1,0),0)</f>
        <v>0</v>
      </c>
      <c r="H2180" s="20">
        <f ca="1">IF(INDIRECT(H$1&amp;"!$I$1",1)-1+'15MIN'!$A2180&lt;=INDIRECT(H$1&amp;"!$I$2",1),OFFSET(INDIRECT(H$1&amp;"!$F$1",1),INDIRECT(H$1&amp;"!$I$1",1)-1+'15MIN'!$A2180-1,0),0)</f>
        <v>3263.7548830000001</v>
      </c>
      <c r="I2180" s="20">
        <f ca="1">IF(INDIRECT(H$1&amp;"!$I$1",1)-1+'15MIN'!$A2180&lt;=INDIRECT(H$1&amp;"!$I$2",1),-OFFSET(INDIRECT(H$1&amp;"!$D$1",1),INDIRECT(H$1&amp;"!$I$1",1)-1+'15MIN'!$A2180-1,0),0)</f>
        <v>0</v>
      </c>
      <c r="J2180" s="20">
        <f ca="1">IF(INDIRECT(H$1&amp;"!$I$1",1)-1+'15MIN'!$A2180&lt;=INDIRECT(H$1&amp;"!$I$2",1),OFFSET(INDIRECT(H$1&amp;"!$G$1",1),INDIRECT(H$1&amp;"!$I$1",1)-1+'15MIN'!$A2180-1,0),0)</f>
        <v>0</v>
      </c>
      <c r="K2180" s="21">
        <f ca="1">IF(INDIRECT(H$1&amp;"!$I$1",1)-1+'15MIN'!$A2180&lt;=INDIRECT(H$1&amp;"!$I$2",1),-OFFSET(INDIRECT(H$1&amp;"!$E$1",1),INDIRECT(H$1&amp;"!$I$1",1)-1+'15MIN'!$A2180-1,0),0)</f>
        <v>-72.130013000000005</v>
      </c>
      <c r="L2180" s="20">
        <f ca="1">IF(INDIRECT(L$1&amp;"!$I$1",1)-1+'15MIN'!$A2180&lt;=INDIRECT(L$1&amp;"!$I$2",1),OFFSET(INDIRECT(L$1&amp;"!$F$1",1),INDIRECT(L$1&amp;"!$I$1",1)-1+'15MIN'!$A2180-1,0),0)</f>
        <v>6076.6987300000001</v>
      </c>
      <c r="M2180" s="20">
        <f ca="1">IF(INDIRECT(L$1&amp;"!$I$1",1)-1+'15MIN'!$A2180&lt;=INDIRECT(L$1&amp;"!$I$2",1),-OFFSET(INDIRECT(L$1&amp;"!$D$1",1),INDIRECT(L$1&amp;"!$I$1",1)-1+'15MIN'!$A2180-1,0),0)</f>
        <v>0</v>
      </c>
      <c r="N2180" s="20">
        <f ca="1">IF(INDIRECT(L$1&amp;"!$I$1",1)-1+'15MIN'!$A2180&lt;=INDIRECT(L$1&amp;"!$I$2",1),OFFSET(INDIRECT(L$1&amp;"!$G$1",1),INDIRECT(L$1&amp;"!$I$1",1)-1+'15MIN'!$A2180-1,0),0)</f>
        <v>16.359120999999998</v>
      </c>
      <c r="O2180" s="21">
        <f ca="1">IF(INDIRECT(L$1&amp;"!$I$1",1)-1+'15MIN'!$A2180&lt;=INDIRECT(L$1&amp;"!$I$2",1),-OFFSET(INDIRECT(L$1&amp;"!$E$1",1),INDIRECT(L$1&amp;"!$I$1",1)-1+'15MIN'!$A2180-1,0),0)</f>
        <v>-0.111265</v>
      </c>
    </row>
    <row r="2181" spans="1:15" x14ac:dyDescent="0.2">
      <c r="A2181" s="1">
        <f t="shared" si="98"/>
        <v>2177</v>
      </c>
      <c r="B2181" s="1">
        <f t="shared" si="99"/>
        <v>23</v>
      </c>
      <c r="C2181" s="19">
        <f t="shared" si="100"/>
        <v>0.66666666666666696</v>
      </c>
      <c r="D2181" s="20">
        <f ca="1">IF(INDIRECT($D$1&amp;"!$I$1",1)-1+'15MIN'!$A2181&lt;=INDIRECT($D$1&amp;"!$I$2",1),OFFSET(INDIRECT($D$1&amp;"!$F$1",1),INDIRECT($D$1&amp;"!$I$1",1)-1+'15MIN'!$A2181-1,0),0)</f>
        <v>741.42401099999995</v>
      </c>
      <c r="E2181" s="20">
        <f ca="1">IF(CUEL!$I$1-1+'15MIN'!$A2181&lt;=CUEL!$I$2,-OFFSET(CUEL!$D$1,CUEL!$I$1-1+'15MIN'!$A2181-1,0),0)</f>
        <v>0</v>
      </c>
      <c r="F2181" s="20">
        <f ca="1">IF(INDIRECT($D$1&amp;"!$I$1",1)-1+'15MIN'!$A2181&lt;=INDIRECT($D$1&amp;"!$I$2",1),OFFSET(INDIRECT($D$1&amp;"!$G$1",1),INDIRECT($D$1&amp;"!$I$1",1)-1+'15MIN'!$A2181-1,0),0)</f>
        <v>142.75666799999999</v>
      </c>
      <c r="G2181" s="21">
        <f ca="1">IF(INDIRECT($D$1&amp;"!$I$1",1)-1+'15MIN'!$A2181&lt;=INDIRECT($D$1&amp;"!$I$2",1),-OFFSET(INDIRECT($D$1&amp;"!$E$1",1),INDIRECT($D$1&amp;"!$I$1",1)-1+'15MIN'!$A2181-1,0),0)</f>
        <v>0</v>
      </c>
      <c r="H2181" s="20">
        <f ca="1">IF(INDIRECT(H$1&amp;"!$I$1",1)-1+'15MIN'!$A2181&lt;=INDIRECT(H$1&amp;"!$I$2",1),OFFSET(INDIRECT(H$1&amp;"!$F$1",1),INDIRECT(H$1&amp;"!$I$1",1)-1+'15MIN'!$A2181-1,0),0)</f>
        <v>3035.6782229999999</v>
      </c>
      <c r="I2181" s="20">
        <f ca="1">IF(INDIRECT(H$1&amp;"!$I$1",1)-1+'15MIN'!$A2181&lt;=INDIRECT(H$1&amp;"!$I$2",1),-OFFSET(INDIRECT(H$1&amp;"!$D$1",1),INDIRECT(H$1&amp;"!$I$1",1)-1+'15MIN'!$A2181-1,0),0)</f>
        <v>0</v>
      </c>
      <c r="J2181" s="20">
        <f ca="1">IF(INDIRECT(H$1&amp;"!$I$1",1)-1+'15MIN'!$A2181&lt;=INDIRECT(H$1&amp;"!$I$2",1),OFFSET(INDIRECT(H$1&amp;"!$G$1",1),INDIRECT(H$1&amp;"!$I$1",1)-1+'15MIN'!$A2181-1,0),0)</f>
        <v>0</v>
      </c>
      <c r="K2181" s="21">
        <f ca="1">IF(INDIRECT(H$1&amp;"!$I$1",1)-1+'15MIN'!$A2181&lt;=INDIRECT(H$1&amp;"!$I$2",1),-OFFSET(INDIRECT(H$1&amp;"!$E$1",1),INDIRECT(H$1&amp;"!$I$1",1)-1+'15MIN'!$A2181-1,0),0)</f>
        <v>-71.151741000000001</v>
      </c>
      <c r="L2181" s="20">
        <f ca="1">IF(INDIRECT(L$1&amp;"!$I$1",1)-1+'15MIN'!$A2181&lt;=INDIRECT(L$1&amp;"!$I$2",1),OFFSET(INDIRECT(L$1&amp;"!$F$1",1),INDIRECT(L$1&amp;"!$I$1",1)-1+'15MIN'!$A2181-1,0),0)</f>
        <v>6924.1171880000002</v>
      </c>
      <c r="M2181" s="20">
        <f ca="1">IF(INDIRECT(L$1&amp;"!$I$1",1)-1+'15MIN'!$A2181&lt;=INDIRECT(L$1&amp;"!$I$2",1),-OFFSET(INDIRECT(L$1&amp;"!$D$1",1),INDIRECT(L$1&amp;"!$I$1",1)-1+'15MIN'!$A2181-1,0),0)</f>
        <v>0</v>
      </c>
      <c r="N2181" s="20">
        <f ca="1">IF(INDIRECT(L$1&amp;"!$I$1",1)-1+'15MIN'!$A2181&lt;=INDIRECT(L$1&amp;"!$I$2",1),OFFSET(INDIRECT(L$1&amp;"!$G$1",1),INDIRECT(L$1&amp;"!$I$1",1)-1+'15MIN'!$A2181-1,0),0)</f>
        <v>19.943718000000001</v>
      </c>
      <c r="O2181" s="21">
        <f ca="1">IF(INDIRECT(L$1&amp;"!$I$1",1)-1+'15MIN'!$A2181&lt;=INDIRECT(L$1&amp;"!$I$2",1),-OFFSET(INDIRECT(L$1&amp;"!$E$1",1),INDIRECT(L$1&amp;"!$I$1",1)-1+'15MIN'!$A2181-1,0),0)</f>
        <v>-3.0991000000000001E-2</v>
      </c>
    </row>
    <row r="2182" spans="1:15" x14ac:dyDescent="0.2">
      <c r="A2182" s="1">
        <f t="shared" ref="A2182:A2245" si="101">A2181+1</f>
        <v>2178</v>
      </c>
      <c r="B2182" s="1">
        <f t="shared" si="99"/>
        <v>23</v>
      </c>
      <c r="C2182" s="19">
        <f t="shared" si="100"/>
        <v>0.67708333333333304</v>
      </c>
      <c r="D2182" s="20">
        <f ca="1">IF(INDIRECT($D$1&amp;"!$I$1",1)-1+'15MIN'!$A2182&lt;=INDIRECT($D$1&amp;"!$I$2",1),OFFSET(INDIRECT($D$1&amp;"!$F$1",1),INDIRECT($D$1&amp;"!$I$1",1)-1+'15MIN'!$A2182-1,0),0)</f>
        <v>1043.8516999999999</v>
      </c>
      <c r="E2182" s="20">
        <f ca="1">IF(CUEL!$I$1-1+'15MIN'!$A2182&lt;=CUEL!$I$2,-OFFSET(CUEL!$D$1,CUEL!$I$1-1+'15MIN'!$A2182-1,0),0)</f>
        <v>0</v>
      </c>
      <c r="F2182" s="20">
        <f ca="1">IF(INDIRECT($D$1&amp;"!$I$1",1)-1+'15MIN'!$A2182&lt;=INDIRECT($D$1&amp;"!$I$2",1),OFFSET(INDIRECT($D$1&amp;"!$G$1",1),INDIRECT($D$1&amp;"!$I$1",1)-1+'15MIN'!$A2182-1,0),0)</f>
        <v>148.41291799999999</v>
      </c>
      <c r="G2182" s="21">
        <f ca="1">IF(INDIRECT($D$1&amp;"!$I$1",1)-1+'15MIN'!$A2182&lt;=INDIRECT($D$1&amp;"!$I$2",1),-OFFSET(INDIRECT($D$1&amp;"!$E$1",1),INDIRECT($D$1&amp;"!$I$1",1)-1+'15MIN'!$A2182-1,0),0)</f>
        <v>0</v>
      </c>
      <c r="H2182" s="20">
        <f ca="1">IF(INDIRECT(H$1&amp;"!$I$1",1)-1+'15MIN'!$A2182&lt;=INDIRECT(H$1&amp;"!$I$2",1),OFFSET(INDIRECT(H$1&amp;"!$F$1",1),INDIRECT(H$1&amp;"!$I$1",1)-1+'15MIN'!$A2182-1,0),0)</f>
        <v>2484.829346</v>
      </c>
      <c r="I2182" s="20">
        <f ca="1">IF(INDIRECT(H$1&amp;"!$I$1",1)-1+'15MIN'!$A2182&lt;=INDIRECT(H$1&amp;"!$I$2",1),-OFFSET(INDIRECT(H$1&amp;"!$D$1",1),INDIRECT(H$1&amp;"!$I$1",1)-1+'15MIN'!$A2182-1,0),0)</f>
        <v>0</v>
      </c>
      <c r="J2182" s="20">
        <f ca="1">IF(INDIRECT(H$1&amp;"!$I$1",1)-1+'15MIN'!$A2182&lt;=INDIRECT(H$1&amp;"!$I$2",1),OFFSET(INDIRECT(H$1&amp;"!$G$1",1),INDIRECT(H$1&amp;"!$I$1",1)-1+'15MIN'!$A2182-1,0),0)</f>
        <v>0</v>
      </c>
      <c r="K2182" s="21">
        <f ca="1">IF(INDIRECT(H$1&amp;"!$I$1",1)-1+'15MIN'!$A2182&lt;=INDIRECT(H$1&amp;"!$I$2",1),-OFFSET(INDIRECT(H$1&amp;"!$E$1",1),INDIRECT(H$1&amp;"!$I$1",1)-1+'15MIN'!$A2182-1,0),0)</f>
        <v>-79.374122999999997</v>
      </c>
      <c r="L2182" s="20">
        <f ca="1">IF(INDIRECT(L$1&amp;"!$I$1",1)-1+'15MIN'!$A2182&lt;=INDIRECT(L$1&amp;"!$I$2",1),OFFSET(INDIRECT(L$1&amp;"!$F$1",1),INDIRECT(L$1&amp;"!$I$1",1)-1+'15MIN'!$A2182-1,0),0)</f>
        <v>5778.9545900000003</v>
      </c>
      <c r="M2182" s="20">
        <f ca="1">IF(INDIRECT(L$1&amp;"!$I$1",1)-1+'15MIN'!$A2182&lt;=INDIRECT(L$1&amp;"!$I$2",1),-OFFSET(INDIRECT(L$1&amp;"!$D$1",1),INDIRECT(L$1&amp;"!$I$1",1)-1+'15MIN'!$A2182-1,0),0)</f>
        <v>0</v>
      </c>
      <c r="N2182" s="20">
        <f ca="1">IF(INDIRECT(L$1&amp;"!$I$1",1)-1+'15MIN'!$A2182&lt;=INDIRECT(L$1&amp;"!$I$2",1),OFFSET(INDIRECT(L$1&amp;"!$G$1",1),INDIRECT(L$1&amp;"!$I$1",1)-1+'15MIN'!$A2182-1,0),0)</f>
        <v>13.64531</v>
      </c>
      <c r="O2182" s="21">
        <f ca="1">IF(INDIRECT(L$1&amp;"!$I$1",1)-1+'15MIN'!$A2182&lt;=INDIRECT(L$1&amp;"!$I$2",1),-OFFSET(INDIRECT(L$1&amp;"!$E$1",1),INDIRECT(L$1&amp;"!$I$1",1)-1+'15MIN'!$A2182-1,0),0)</f>
        <v>-0.231263</v>
      </c>
    </row>
    <row r="2183" spans="1:15" x14ac:dyDescent="0.2">
      <c r="A2183" s="1">
        <f t="shared" si="101"/>
        <v>2179</v>
      </c>
      <c r="B2183" s="1">
        <f t="shared" si="99"/>
        <v>23</v>
      </c>
      <c r="C2183" s="19">
        <f t="shared" si="100"/>
        <v>0.6875</v>
      </c>
      <c r="D2183" s="20">
        <f ca="1">IF(INDIRECT($D$1&amp;"!$I$1",1)-1+'15MIN'!$A2183&lt;=INDIRECT($D$1&amp;"!$I$2",1),OFFSET(INDIRECT($D$1&amp;"!$F$1",1),INDIRECT($D$1&amp;"!$I$1",1)-1+'15MIN'!$A2183-1,0),0)</f>
        <v>1375.5862</v>
      </c>
      <c r="E2183" s="20">
        <f ca="1">IF(CUEL!$I$1-1+'15MIN'!$A2183&lt;=CUEL!$I$2,-OFFSET(CUEL!$D$1,CUEL!$I$1-1+'15MIN'!$A2183-1,0),0)</f>
        <v>0</v>
      </c>
      <c r="F2183" s="20">
        <f ca="1">IF(INDIRECT($D$1&amp;"!$I$1",1)-1+'15MIN'!$A2183&lt;=INDIRECT($D$1&amp;"!$I$2",1),OFFSET(INDIRECT($D$1&amp;"!$G$1",1),INDIRECT($D$1&amp;"!$I$1",1)-1+'15MIN'!$A2183-1,0),0)</f>
        <v>150.896378</v>
      </c>
      <c r="G2183" s="21">
        <f ca="1">IF(INDIRECT($D$1&amp;"!$I$1",1)-1+'15MIN'!$A2183&lt;=INDIRECT($D$1&amp;"!$I$2",1),-OFFSET(INDIRECT($D$1&amp;"!$E$1",1),INDIRECT($D$1&amp;"!$I$1",1)-1+'15MIN'!$A2183-1,0),0)</f>
        <v>0</v>
      </c>
      <c r="H2183" s="20">
        <f ca="1">IF(INDIRECT(H$1&amp;"!$I$1",1)-1+'15MIN'!$A2183&lt;=INDIRECT(H$1&amp;"!$I$2",1),OFFSET(INDIRECT(H$1&amp;"!$F$1",1),INDIRECT(H$1&amp;"!$I$1",1)-1+'15MIN'!$A2183-1,0),0)</f>
        <v>2353.5656739999999</v>
      </c>
      <c r="I2183" s="20">
        <f ca="1">IF(INDIRECT(H$1&amp;"!$I$1",1)-1+'15MIN'!$A2183&lt;=INDIRECT(H$1&amp;"!$I$2",1),-OFFSET(INDIRECT(H$1&amp;"!$D$1",1),INDIRECT(H$1&amp;"!$I$1",1)-1+'15MIN'!$A2183-1,0),0)</f>
        <v>0</v>
      </c>
      <c r="J2183" s="20">
        <f ca="1">IF(INDIRECT(H$1&amp;"!$I$1",1)-1+'15MIN'!$A2183&lt;=INDIRECT(H$1&amp;"!$I$2",1),OFFSET(INDIRECT(H$1&amp;"!$G$1",1),INDIRECT(H$1&amp;"!$I$1",1)-1+'15MIN'!$A2183-1,0),0)</f>
        <v>3.7669999999999999E-3</v>
      </c>
      <c r="K2183" s="21">
        <f ca="1">IF(INDIRECT(H$1&amp;"!$I$1",1)-1+'15MIN'!$A2183&lt;=INDIRECT(H$1&amp;"!$I$2",1),-OFFSET(INDIRECT(H$1&amp;"!$E$1",1),INDIRECT(H$1&amp;"!$I$1",1)-1+'15MIN'!$A2183-1,0),0)</f>
        <v>-79.898421999999997</v>
      </c>
      <c r="L2183" s="20">
        <f ca="1">IF(INDIRECT(L$1&amp;"!$I$1",1)-1+'15MIN'!$A2183&lt;=INDIRECT(L$1&amp;"!$I$2",1),OFFSET(INDIRECT(L$1&amp;"!$F$1",1),INDIRECT(L$1&amp;"!$I$1",1)-1+'15MIN'!$A2183-1,0),0)</f>
        <v>5870.5317379999997</v>
      </c>
      <c r="M2183" s="20">
        <f ca="1">IF(INDIRECT(L$1&amp;"!$I$1",1)-1+'15MIN'!$A2183&lt;=INDIRECT(L$1&amp;"!$I$2",1),-OFFSET(INDIRECT(L$1&amp;"!$D$1",1),INDIRECT(L$1&amp;"!$I$1",1)-1+'15MIN'!$A2183-1,0),0)</f>
        <v>0</v>
      </c>
      <c r="N2183" s="20">
        <f ca="1">IF(INDIRECT(L$1&amp;"!$I$1",1)-1+'15MIN'!$A2183&lt;=INDIRECT(L$1&amp;"!$I$2",1),OFFSET(INDIRECT(L$1&amp;"!$G$1",1),INDIRECT(L$1&amp;"!$I$1",1)-1+'15MIN'!$A2183-1,0),0)</f>
        <v>14.218904</v>
      </c>
      <c r="O2183" s="21">
        <f ca="1">IF(INDIRECT(L$1&amp;"!$I$1",1)-1+'15MIN'!$A2183&lt;=INDIRECT(L$1&amp;"!$I$2",1),-OFFSET(INDIRECT(L$1&amp;"!$E$1",1),INDIRECT(L$1&amp;"!$I$1",1)-1+'15MIN'!$A2183-1,0),0)</f>
        <v>-0.85165999999999997</v>
      </c>
    </row>
    <row r="2184" spans="1:15" x14ac:dyDescent="0.2">
      <c r="A2184" s="1">
        <f t="shared" si="101"/>
        <v>2180</v>
      </c>
      <c r="B2184" s="1">
        <f t="shared" si="99"/>
        <v>23</v>
      </c>
      <c r="C2184" s="19">
        <f t="shared" si="100"/>
        <v>0.69791666666666696</v>
      </c>
      <c r="D2184" s="20">
        <f ca="1">IF(INDIRECT($D$1&amp;"!$I$1",1)-1+'15MIN'!$A2184&lt;=INDIRECT($D$1&amp;"!$I$2",1),OFFSET(INDIRECT($D$1&amp;"!$F$1",1),INDIRECT($D$1&amp;"!$I$1",1)-1+'15MIN'!$A2184-1,0),0)</f>
        <v>1145.6849</v>
      </c>
      <c r="E2184" s="20">
        <f ca="1">IF(CUEL!$I$1-1+'15MIN'!$A2184&lt;=CUEL!$I$2,-OFFSET(CUEL!$D$1,CUEL!$I$1-1+'15MIN'!$A2184-1,0),0)</f>
        <v>0</v>
      </c>
      <c r="F2184" s="20">
        <f ca="1">IF(INDIRECT($D$1&amp;"!$I$1",1)-1+'15MIN'!$A2184&lt;=INDIRECT($D$1&amp;"!$I$2",1),OFFSET(INDIRECT($D$1&amp;"!$G$1",1),INDIRECT($D$1&amp;"!$I$1",1)-1+'15MIN'!$A2184-1,0),0)</f>
        <v>148.35600299999999</v>
      </c>
      <c r="G2184" s="21">
        <f ca="1">IF(INDIRECT($D$1&amp;"!$I$1",1)-1+'15MIN'!$A2184&lt;=INDIRECT($D$1&amp;"!$I$2",1),-OFFSET(INDIRECT($D$1&amp;"!$E$1",1),INDIRECT($D$1&amp;"!$I$1",1)-1+'15MIN'!$A2184-1,0),0)</f>
        <v>0</v>
      </c>
      <c r="H2184" s="20">
        <f ca="1">IF(INDIRECT(H$1&amp;"!$I$1",1)-1+'15MIN'!$A2184&lt;=INDIRECT(H$1&amp;"!$I$2",1),OFFSET(INDIRECT(H$1&amp;"!$F$1",1),INDIRECT(H$1&amp;"!$I$1",1)-1+'15MIN'!$A2184-1,0),0)</f>
        <v>2056.2954100000002</v>
      </c>
      <c r="I2184" s="20">
        <f ca="1">IF(INDIRECT(H$1&amp;"!$I$1",1)-1+'15MIN'!$A2184&lt;=INDIRECT(H$1&amp;"!$I$2",1),-OFFSET(INDIRECT(H$1&amp;"!$D$1",1),INDIRECT(H$1&amp;"!$I$1",1)-1+'15MIN'!$A2184-1,0),0)</f>
        <v>0</v>
      </c>
      <c r="J2184" s="20">
        <f ca="1">IF(INDIRECT(H$1&amp;"!$I$1",1)-1+'15MIN'!$A2184&lt;=INDIRECT(H$1&amp;"!$I$2",1),OFFSET(INDIRECT(H$1&amp;"!$G$1",1),INDIRECT(H$1&amp;"!$I$1",1)-1+'15MIN'!$A2184-1,0),0)</f>
        <v>0</v>
      </c>
      <c r="K2184" s="21">
        <f ca="1">IF(INDIRECT(H$1&amp;"!$I$1",1)-1+'15MIN'!$A2184&lt;=INDIRECT(H$1&amp;"!$I$2",1),-OFFSET(INDIRECT(H$1&amp;"!$E$1",1),INDIRECT(H$1&amp;"!$I$1",1)-1+'15MIN'!$A2184-1,0),0)</f>
        <v>-75.135756999999998</v>
      </c>
      <c r="L2184" s="20">
        <f ca="1">IF(INDIRECT(L$1&amp;"!$I$1",1)-1+'15MIN'!$A2184&lt;=INDIRECT(L$1&amp;"!$I$2",1),OFFSET(INDIRECT(L$1&amp;"!$F$1",1),INDIRECT(L$1&amp;"!$I$1",1)-1+'15MIN'!$A2184-1,0),0)</f>
        <v>5126.2866210000002</v>
      </c>
      <c r="M2184" s="20">
        <f ca="1">IF(INDIRECT(L$1&amp;"!$I$1",1)-1+'15MIN'!$A2184&lt;=INDIRECT(L$1&amp;"!$I$2",1),-OFFSET(INDIRECT(L$1&amp;"!$D$1",1),INDIRECT(L$1&amp;"!$I$1",1)-1+'15MIN'!$A2184-1,0),0)</f>
        <v>0</v>
      </c>
      <c r="N2184" s="20">
        <f ca="1">IF(INDIRECT(L$1&amp;"!$I$1",1)-1+'15MIN'!$A2184&lt;=INDIRECT(L$1&amp;"!$I$2",1),OFFSET(INDIRECT(L$1&amp;"!$G$1",1),INDIRECT(L$1&amp;"!$I$1",1)-1+'15MIN'!$A2184-1,0),0)</f>
        <v>14.025002000000001</v>
      </c>
      <c r="O2184" s="21">
        <f ca="1">IF(INDIRECT(L$1&amp;"!$I$1",1)-1+'15MIN'!$A2184&lt;=INDIRECT(L$1&amp;"!$I$2",1),-OFFSET(INDIRECT(L$1&amp;"!$E$1",1),INDIRECT(L$1&amp;"!$I$1",1)-1+'15MIN'!$A2184-1,0),0)</f>
        <v>-0.90615500000000004</v>
      </c>
    </row>
    <row r="2185" spans="1:15" x14ac:dyDescent="0.2">
      <c r="A2185" s="1">
        <f t="shared" si="101"/>
        <v>2181</v>
      </c>
      <c r="B2185" s="1">
        <f t="shared" si="99"/>
        <v>23</v>
      </c>
      <c r="C2185" s="19">
        <f t="shared" si="100"/>
        <v>0.70833333333333304</v>
      </c>
      <c r="D2185" s="20">
        <f ca="1">IF(INDIRECT($D$1&amp;"!$I$1",1)-1+'15MIN'!$A2185&lt;=INDIRECT($D$1&amp;"!$I$2",1),OFFSET(INDIRECT($D$1&amp;"!$F$1",1),INDIRECT($D$1&amp;"!$I$1",1)-1+'15MIN'!$A2185-1,0),0)</f>
        <v>1427.9458</v>
      </c>
      <c r="E2185" s="20">
        <f ca="1">IF(CUEL!$I$1-1+'15MIN'!$A2185&lt;=CUEL!$I$2,-OFFSET(CUEL!$D$1,CUEL!$I$1-1+'15MIN'!$A2185-1,0),0)</f>
        <v>0</v>
      </c>
      <c r="F2185" s="20">
        <f ca="1">IF(INDIRECT($D$1&amp;"!$I$1",1)-1+'15MIN'!$A2185&lt;=INDIRECT($D$1&amp;"!$I$2",1),OFFSET(INDIRECT($D$1&amp;"!$G$1",1),INDIRECT($D$1&amp;"!$I$1",1)-1+'15MIN'!$A2185-1,0),0)</f>
        <v>151.07504299999999</v>
      </c>
      <c r="G2185" s="21">
        <f ca="1">IF(INDIRECT($D$1&amp;"!$I$1",1)-1+'15MIN'!$A2185&lt;=INDIRECT($D$1&amp;"!$I$2",1),-OFFSET(INDIRECT($D$1&amp;"!$E$1",1),INDIRECT($D$1&amp;"!$I$1",1)-1+'15MIN'!$A2185-1,0),0)</f>
        <v>0</v>
      </c>
      <c r="H2185" s="20">
        <f ca="1">IF(INDIRECT(H$1&amp;"!$I$1",1)-1+'15MIN'!$A2185&lt;=INDIRECT(H$1&amp;"!$I$2",1),OFFSET(INDIRECT(H$1&amp;"!$F$1",1),INDIRECT(H$1&amp;"!$I$1",1)-1+'15MIN'!$A2185-1,0),0)</f>
        <v>2041.064331</v>
      </c>
      <c r="I2185" s="20">
        <f ca="1">IF(INDIRECT(H$1&amp;"!$I$1",1)-1+'15MIN'!$A2185&lt;=INDIRECT(H$1&amp;"!$I$2",1),-OFFSET(INDIRECT(H$1&amp;"!$D$1",1),INDIRECT(H$1&amp;"!$I$1",1)-1+'15MIN'!$A2185-1,0),0)</f>
        <v>0</v>
      </c>
      <c r="J2185" s="20">
        <f ca="1">IF(INDIRECT(H$1&amp;"!$I$1",1)-1+'15MIN'!$A2185&lt;=INDIRECT(H$1&amp;"!$I$2",1),OFFSET(INDIRECT(H$1&amp;"!$G$1",1),INDIRECT(H$1&amp;"!$I$1",1)-1+'15MIN'!$A2185-1,0),0)</f>
        <v>0</v>
      </c>
      <c r="K2185" s="21">
        <f ca="1">IF(INDIRECT(H$1&amp;"!$I$1",1)-1+'15MIN'!$A2185&lt;=INDIRECT(H$1&amp;"!$I$2",1),-OFFSET(INDIRECT(H$1&amp;"!$E$1",1),INDIRECT(H$1&amp;"!$I$1",1)-1+'15MIN'!$A2185-1,0),0)</f>
        <v>-78.694587999999996</v>
      </c>
      <c r="L2185" s="20">
        <f ca="1">IF(INDIRECT(L$1&amp;"!$I$1",1)-1+'15MIN'!$A2185&lt;=INDIRECT(L$1&amp;"!$I$2",1),OFFSET(INDIRECT(L$1&amp;"!$F$1",1),INDIRECT(L$1&amp;"!$I$1",1)-1+'15MIN'!$A2185-1,0),0)</f>
        <v>4492.4609380000002</v>
      </c>
      <c r="M2185" s="20">
        <f ca="1">IF(INDIRECT(L$1&amp;"!$I$1",1)-1+'15MIN'!$A2185&lt;=INDIRECT(L$1&amp;"!$I$2",1),-OFFSET(INDIRECT(L$1&amp;"!$D$1",1),INDIRECT(L$1&amp;"!$I$1",1)-1+'15MIN'!$A2185-1,0),0)</f>
        <v>0</v>
      </c>
      <c r="N2185" s="20">
        <f ca="1">IF(INDIRECT(L$1&amp;"!$I$1",1)-1+'15MIN'!$A2185&lt;=INDIRECT(L$1&amp;"!$I$2",1),OFFSET(INDIRECT(L$1&amp;"!$G$1",1),INDIRECT(L$1&amp;"!$I$1",1)-1+'15MIN'!$A2185-1,0),0)</f>
        <v>6.0644590000000003</v>
      </c>
      <c r="O2185" s="21">
        <f ca="1">IF(INDIRECT(L$1&amp;"!$I$1",1)-1+'15MIN'!$A2185&lt;=INDIRECT(L$1&amp;"!$I$2",1),-OFFSET(INDIRECT(L$1&amp;"!$E$1",1),INDIRECT(L$1&amp;"!$I$1",1)-1+'15MIN'!$A2185-1,0),0)</f>
        <v>-2.9206889999999999</v>
      </c>
    </row>
    <row r="2186" spans="1:15" x14ac:dyDescent="0.2">
      <c r="A2186" s="1">
        <f t="shared" si="101"/>
        <v>2182</v>
      </c>
      <c r="B2186" s="1">
        <f t="shared" si="99"/>
        <v>23</v>
      </c>
      <c r="C2186" s="19">
        <f t="shared" si="100"/>
        <v>0.71875</v>
      </c>
      <c r="D2186" s="20">
        <f ca="1">IF(INDIRECT($D$1&amp;"!$I$1",1)-1+'15MIN'!$A2186&lt;=INDIRECT($D$1&amp;"!$I$2",1),OFFSET(INDIRECT($D$1&amp;"!$F$1",1),INDIRECT($D$1&amp;"!$I$1",1)-1+'15MIN'!$A2186-1,0),0)</f>
        <v>1104.6226999999999</v>
      </c>
      <c r="E2186" s="20">
        <f ca="1">IF(CUEL!$I$1-1+'15MIN'!$A2186&lt;=CUEL!$I$2,-OFFSET(CUEL!$D$1,CUEL!$I$1-1+'15MIN'!$A2186-1,0),0)</f>
        <v>0</v>
      </c>
      <c r="F2186" s="20">
        <f ca="1">IF(INDIRECT($D$1&amp;"!$I$1",1)-1+'15MIN'!$A2186&lt;=INDIRECT($D$1&amp;"!$I$2",1),OFFSET(INDIRECT($D$1&amp;"!$G$1",1),INDIRECT($D$1&amp;"!$I$1",1)-1+'15MIN'!$A2186-1,0),0)</f>
        <v>149.31106600000001</v>
      </c>
      <c r="G2186" s="21">
        <f ca="1">IF(INDIRECT($D$1&amp;"!$I$1",1)-1+'15MIN'!$A2186&lt;=INDIRECT($D$1&amp;"!$I$2",1),-OFFSET(INDIRECT($D$1&amp;"!$E$1",1),INDIRECT($D$1&amp;"!$I$1",1)-1+'15MIN'!$A2186-1,0),0)</f>
        <v>0</v>
      </c>
      <c r="H2186" s="20">
        <f ca="1">IF(INDIRECT(H$1&amp;"!$I$1",1)-1+'15MIN'!$A2186&lt;=INDIRECT(H$1&amp;"!$I$2",1),OFFSET(INDIRECT(H$1&amp;"!$F$1",1),INDIRECT(H$1&amp;"!$I$1",1)-1+'15MIN'!$A2186-1,0),0)</f>
        <v>1679.2238769999999</v>
      </c>
      <c r="I2186" s="20">
        <f ca="1">IF(INDIRECT(H$1&amp;"!$I$1",1)-1+'15MIN'!$A2186&lt;=INDIRECT(H$1&amp;"!$I$2",1),-OFFSET(INDIRECT(H$1&amp;"!$D$1",1),INDIRECT(H$1&amp;"!$I$1",1)-1+'15MIN'!$A2186-1,0),0)</f>
        <v>0</v>
      </c>
      <c r="J2186" s="20">
        <f ca="1">IF(INDIRECT(H$1&amp;"!$I$1",1)-1+'15MIN'!$A2186&lt;=INDIRECT(H$1&amp;"!$I$2",1),OFFSET(INDIRECT(H$1&amp;"!$G$1",1),INDIRECT(H$1&amp;"!$I$1",1)-1+'15MIN'!$A2186-1,0),0)</f>
        <v>3.1067999999999998E-2</v>
      </c>
      <c r="K2186" s="21">
        <f ca="1">IF(INDIRECT(H$1&amp;"!$I$1",1)-1+'15MIN'!$A2186&lt;=INDIRECT(H$1&amp;"!$I$2",1),-OFFSET(INDIRECT(H$1&amp;"!$E$1",1),INDIRECT(H$1&amp;"!$I$1",1)-1+'15MIN'!$A2186-1,0),0)</f>
        <v>-74.732337999999999</v>
      </c>
      <c r="L2186" s="20">
        <f ca="1">IF(INDIRECT(L$1&amp;"!$I$1",1)-1+'15MIN'!$A2186&lt;=INDIRECT(L$1&amp;"!$I$2",1),OFFSET(INDIRECT(L$1&amp;"!$F$1",1),INDIRECT(L$1&amp;"!$I$1",1)-1+'15MIN'!$A2186-1,0),0)</f>
        <v>4125.7622069999998</v>
      </c>
      <c r="M2186" s="20">
        <f ca="1">IF(INDIRECT(L$1&amp;"!$I$1",1)-1+'15MIN'!$A2186&lt;=INDIRECT(L$1&amp;"!$I$2",1),-OFFSET(INDIRECT(L$1&amp;"!$D$1",1),INDIRECT(L$1&amp;"!$I$1",1)-1+'15MIN'!$A2186-1,0),0)</f>
        <v>0</v>
      </c>
      <c r="N2186" s="20">
        <f ca="1">IF(INDIRECT(L$1&amp;"!$I$1",1)-1+'15MIN'!$A2186&lt;=INDIRECT(L$1&amp;"!$I$2",1),OFFSET(INDIRECT(L$1&amp;"!$G$1",1),INDIRECT(L$1&amp;"!$I$1",1)-1+'15MIN'!$A2186-1,0),0)</f>
        <v>0.23771600000000001</v>
      </c>
      <c r="O2186" s="21">
        <f ca="1">IF(INDIRECT(L$1&amp;"!$I$1",1)-1+'15MIN'!$A2186&lt;=INDIRECT(L$1&amp;"!$I$2",1),-OFFSET(INDIRECT(L$1&amp;"!$E$1",1),INDIRECT(L$1&amp;"!$I$1",1)-1+'15MIN'!$A2186-1,0),0)</f>
        <v>-14.985156999999999</v>
      </c>
    </row>
    <row r="2187" spans="1:15" x14ac:dyDescent="0.2">
      <c r="A2187" s="1">
        <f t="shared" si="101"/>
        <v>2183</v>
      </c>
      <c r="B2187" s="1">
        <f t="shared" si="99"/>
        <v>23</v>
      </c>
      <c r="C2187" s="19">
        <f t="shared" si="100"/>
        <v>0.72916666666666696</v>
      </c>
      <c r="D2187" s="20">
        <f ca="1">IF(INDIRECT($D$1&amp;"!$I$1",1)-1+'15MIN'!$A2187&lt;=INDIRECT($D$1&amp;"!$I$2",1),OFFSET(INDIRECT($D$1&amp;"!$F$1",1),INDIRECT($D$1&amp;"!$I$1",1)-1+'15MIN'!$A2187-1,0),0)</f>
        <v>1201.3876</v>
      </c>
      <c r="E2187" s="20">
        <f ca="1">IF(CUEL!$I$1-1+'15MIN'!$A2187&lt;=CUEL!$I$2,-OFFSET(CUEL!$D$1,CUEL!$I$1-1+'15MIN'!$A2187-1,0),0)</f>
        <v>0</v>
      </c>
      <c r="F2187" s="20">
        <f ca="1">IF(INDIRECT($D$1&amp;"!$I$1",1)-1+'15MIN'!$A2187&lt;=INDIRECT($D$1&amp;"!$I$2",1),OFFSET(INDIRECT($D$1&amp;"!$G$1",1),INDIRECT($D$1&amp;"!$I$1",1)-1+'15MIN'!$A2187-1,0),0)</f>
        <v>152.66738900000001</v>
      </c>
      <c r="G2187" s="21">
        <f ca="1">IF(INDIRECT($D$1&amp;"!$I$1",1)-1+'15MIN'!$A2187&lt;=INDIRECT($D$1&amp;"!$I$2",1),-OFFSET(INDIRECT($D$1&amp;"!$E$1",1),INDIRECT($D$1&amp;"!$I$1",1)-1+'15MIN'!$A2187-1,0),0)</f>
        <v>0</v>
      </c>
      <c r="H2187" s="20">
        <f ca="1">IF(INDIRECT(H$1&amp;"!$I$1",1)-1+'15MIN'!$A2187&lt;=INDIRECT(H$1&amp;"!$I$2",1),OFFSET(INDIRECT(H$1&amp;"!$F$1",1),INDIRECT(H$1&amp;"!$I$1",1)-1+'15MIN'!$A2187-1,0),0)</f>
        <v>1467.4331050000001</v>
      </c>
      <c r="I2187" s="20">
        <f ca="1">IF(INDIRECT(H$1&amp;"!$I$1",1)-1+'15MIN'!$A2187&lt;=INDIRECT(H$1&amp;"!$I$2",1),-OFFSET(INDIRECT(H$1&amp;"!$D$1",1),INDIRECT(H$1&amp;"!$I$1",1)-1+'15MIN'!$A2187-1,0),0)</f>
        <v>0</v>
      </c>
      <c r="J2187" s="20">
        <f ca="1">IF(INDIRECT(H$1&amp;"!$I$1",1)-1+'15MIN'!$A2187&lt;=INDIRECT(H$1&amp;"!$I$2",1),OFFSET(INDIRECT(H$1&amp;"!$G$1",1),INDIRECT(H$1&amp;"!$I$1",1)-1+'15MIN'!$A2187-1,0),0)</f>
        <v>4.0726999999999999E-2</v>
      </c>
      <c r="K2187" s="21">
        <f ca="1">IF(INDIRECT(H$1&amp;"!$I$1",1)-1+'15MIN'!$A2187&lt;=INDIRECT(H$1&amp;"!$I$2",1),-OFFSET(INDIRECT(H$1&amp;"!$E$1",1),INDIRECT(H$1&amp;"!$I$1",1)-1+'15MIN'!$A2187-1,0),0)</f>
        <v>-71.056083999999998</v>
      </c>
      <c r="L2187" s="20">
        <f ca="1">IF(INDIRECT(L$1&amp;"!$I$1",1)-1+'15MIN'!$A2187&lt;=INDIRECT(L$1&amp;"!$I$2",1),OFFSET(INDIRECT(L$1&amp;"!$F$1",1),INDIRECT(L$1&amp;"!$I$1",1)-1+'15MIN'!$A2187-1,0),0)</f>
        <v>5065.8666990000002</v>
      </c>
      <c r="M2187" s="20">
        <f ca="1">IF(INDIRECT(L$1&amp;"!$I$1",1)-1+'15MIN'!$A2187&lt;=INDIRECT(L$1&amp;"!$I$2",1),-OFFSET(INDIRECT(L$1&amp;"!$D$1",1),INDIRECT(L$1&amp;"!$I$1",1)-1+'15MIN'!$A2187-1,0),0)</f>
        <v>0</v>
      </c>
      <c r="N2187" s="20">
        <f ca="1">IF(INDIRECT(L$1&amp;"!$I$1",1)-1+'15MIN'!$A2187&lt;=INDIRECT(L$1&amp;"!$I$2",1),OFFSET(INDIRECT(L$1&amp;"!$G$1",1),INDIRECT(L$1&amp;"!$I$1",1)-1+'15MIN'!$A2187-1,0),0)</f>
        <v>0.232848</v>
      </c>
      <c r="O2187" s="21">
        <f ca="1">IF(INDIRECT(L$1&amp;"!$I$1",1)-1+'15MIN'!$A2187&lt;=INDIRECT(L$1&amp;"!$I$2",1),-OFFSET(INDIRECT(L$1&amp;"!$E$1",1),INDIRECT(L$1&amp;"!$I$1",1)-1+'15MIN'!$A2187-1,0),0)</f>
        <v>-14.776505999999999</v>
      </c>
    </row>
    <row r="2188" spans="1:15" x14ac:dyDescent="0.2">
      <c r="A2188" s="1">
        <f t="shared" si="101"/>
        <v>2184</v>
      </c>
      <c r="B2188" s="1">
        <f t="shared" si="99"/>
        <v>23</v>
      </c>
      <c r="C2188" s="19">
        <f t="shared" si="100"/>
        <v>0.73958333333333304</v>
      </c>
      <c r="D2188" s="20">
        <f ca="1">IF(INDIRECT($D$1&amp;"!$I$1",1)-1+'15MIN'!$A2188&lt;=INDIRECT($D$1&amp;"!$I$2",1),OFFSET(INDIRECT($D$1&amp;"!$F$1",1),INDIRECT($D$1&amp;"!$I$1",1)-1+'15MIN'!$A2188-1,0),0)</f>
        <v>1853.7625</v>
      </c>
      <c r="E2188" s="20">
        <f ca="1">IF(CUEL!$I$1-1+'15MIN'!$A2188&lt;=CUEL!$I$2,-OFFSET(CUEL!$D$1,CUEL!$I$1-1+'15MIN'!$A2188-1,0),0)</f>
        <v>0</v>
      </c>
      <c r="F2188" s="20">
        <f ca="1">IF(INDIRECT($D$1&amp;"!$I$1",1)-1+'15MIN'!$A2188&lt;=INDIRECT($D$1&amp;"!$I$2",1),OFFSET(INDIRECT($D$1&amp;"!$G$1",1),INDIRECT($D$1&amp;"!$I$1",1)-1+'15MIN'!$A2188-1,0),0)</f>
        <v>147.56204199999999</v>
      </c>
      <c r="G2188" s="21">
        <f ca="1">IF(INDIRECT($D$1&amp;"!$I$1",1)-1+'15MIN'!$A2188&lt;=INDIRECT($D$1&amp;"!$I$2",1),-OFFSET(INDIRECT($D$1&amp;"!$E$1",1),INDIRECT($D$1&amp;"!$I$1",1)-1+'15MIN'!$A2188-1,0),0)</f>
        <v>0</v>
      </c>
      <c r="H2188" s="20">
        <f ca="1">IF(INDIRECT(H$1&amp;"!$I$1",1)-1+'15MIN'!$A2188&lt;=INDIRECT(H$1&amp;"!$I$2",1),OFFSET(INDIRECT(H$1&amp;"!$F$1",1),INDIRECT(H$1&amp;"!$I$1",1)-1+'15MIN'!$A2188-1,0),0)</f>
        <v>1463.697388</v>
      </c>
      <c r="I2188" s="20">
        <f ca="1">IF(INDIRECT(H$1&amp;"!$I$1",1)-1+'15MIN'!$A2188&lt;=INDIRECT(H$1&amp;"!$I$2",1),-OFFSET(INDIRECT(H$1&amp;"!$D$1",1),INDIRECT(H$1&amp;"!$I$1",1)-1+'15MIN'!$A2188-1,0),0)</f>
        <v>0</v>
      </c>
      <c r="J2188" s="20">
        <f ca="1">IF(INDIRECT(H$1&amp;"!$I$1",1)-1+'15MIN'!$A2188&lt;=INDIRECT(H$1&amp;"!$I$2",1),OFFSET(INDIRECT(H$1&amp;"!$G$1",1),INDIRECT(H$1&amp;"!$I$1",1)-1+'15MIN'!$A2188-1,0),0)</f>
        <v>0</v>
      </c>
      <c r="K2188" s="21">
        <f ca="1">IF(INDIRECT(H$1&amp;"!$I$1",1)-1+'15MIN'!$A2188&lt;=INDIRECT(H$1&amp;"!$I$2",1),-OFFSET(INDIRECT(H$1&amp;"!$E$1",1),INDIRECT(H$1&amp;"!$I$1",1)-1+'15MIN'!$A2188-1,0),0)</f>
        <v>-72.236739999999998</v>
      </c>
      <c r="L2188" s="20">
        <f ca="1">IF(INDIRECT(L$1&amp;"!$I$1",1)-1+'15MIN'!$A2188&lt;=INDIRECT(L$1&amp;"!$I$2",1),OFFSET(INDIRECT(L$1&amp;"!$F$1",1),INDIRECT(L$1&amp;"!$I$1",1)-1+'15MIN'!$A2188-1,0),0)</f>
        <v>5939.1601559999999</v>
      </c>
      <c r="M2188" s="20">
        <f ca="1">IF(INDIRECT(L$1&amp;"!$I$1",1)-1+'15MIN'!$A2188&lt;=INDIRECT(L$1&amp;"!$I$2",1),-OFFSET(INDIRECT(L$1&amp;"!$D$1",1),INDIRECT(L$1&amp;"!$I$1",1)-1+'15MIN'!$A2188-1,0),0)</f>
        <v>0</v>
      </c>
      <c r="N2188" s="20">
        <f ca="1">IF(INDIRECT(L$1&amp;"!$I$1",1)-1+'15MIN'!$A2188&lt;=INDIRECT(L$1&amp;"!$I$2",1),OFFSET(INDIRECT(L$1&amp;"!$G$1",1),INDIRECT(L$1&amp;"!$I$1",1)-1+'15MIN'!$A2188-1,0),0)</f>
        <v>1.5412779999999999</v>
      </c>
      <c r="O2188" s="21">
        <f ca="1">IF(INDIRECT(L$1&amp;"!$I$1",1)-1+'15MIN'!$A2188&lt;=INDIRECT(L$1&amp;"!$I$2",1),-OFFSET(INDIRECT(L$1&amp;"!$E$1",1),INDIRECT(L$1&amp;"!$I$1",1)-1+'15MIN'!$A2188-1,0),0)</f>
        <v>-7.8151330000000003</v>
      </c>
    </row>
    <row r="2189" spans="1:15" x14ac:dyDescent="0.2">
      <c r="A2189" s="1">
        <f t="shared" si="101"/>
        <v>2185</v>
      </c>
      <c r="B2189" s="1">
        <f t="shared" si="99"/>
        <v>23</v>
      </c>
      <c r="C2189" s="19">
        <f t="shared" si="100"/>
        <v>0.75</v>
      </c>
      <c r="D2189" s="20">
        <f ca="1">IF(INDIRECT($D$1&amp;"!$I$1",1)-1+'15MIN'!$A2189&lt;=INDIRECT($D$1&amp;"!$I$2",1),OFFSET(INDIRECT($D$1&amp;"!$F$1",1),INDIRECT($D$1&amp;"!$I$1",1)-1+'15MIN'!$A2189-1,0),0)</f>
        <v>1960.8325</v>
      </c>
      <c r="E2189" s="20">
        <f ca="1">IF(CUEL!$I$1-1+'15MIN'!$A2189&lt;=CUEL!$I$2,-OFFSET(CUEL!$D$1,CUEL!$I$1-1+'15MIN'!$A2189-1,0),0)</f>
        <v>0</v>
      </c>
      <c r="F2189" s="20">
        <f ca="1">IF(INDIRECT($D$1&amp;"!$I$1",1)-1+'15MIN'!$A2189&lt;=INDIRECT($D$1&amp;"!$I$2",1),OFFSET(INDIRECT($D$1&amp;"!$G$1",1),INDIRECT($D$1&amp;"!$I$1",1)-1+'15MIN'!$A2189-1,0),0)</f>
        <v>147.450211</v>
      </c>
      <c r="G2189" s="21">
        <f ca="1">IF(INDIRECT($D$1&amp;"!$I$1",1)-1+'15MIN'!$A2189&lt;=INDIRECT($D$1&amp;"!$I$2",1),-OFFSET(INDIRECT($D$1&amp;"!$E$1",1),INDIRECT($D$1&amp;"!$I$1",1)-1+'15MIN'!$A2189-1,0),0)</f>
        <v>0</v>
      </c>
      <c r="H2189" s="20">
        <f ca="1">IF(INDIRECT(H$1&amp;"!$I$1",1)-1+'15MIN'!$A2189&lt;=INDIRECT(H$1&amp;"!$I$2",1),OFFSET(INDIRECT(H$1&amp;"!$F$1",1),INDIRECT(H$1&amp;"!$I$1",1)-1+'15MIN'!$A2189-1,0),0)</f>
        <v>1490.7646480000001</v>
      </c>
      <c r="I2189" s="20">
        <f ca="1">IF(INDIRECT(H$1&amp;"!$I$1",1)-1+'15MIN'!$A2189&lt;=INDIRECT(H$1&amp;"!$I$2",1),-OFFSET(INDIRECT(H$1&amp;"!$D$1",1),INDIRECT(H$1&amp;"!$I$1",1)-1+'15MIN'!$A2189-1,0),0)</f>
        <v>0</v>
      </c>
      <c r="J2189" s="20">
        <f ca="1">IF(INDIRECT(H$1&amp;"!$I$1",1)-1+'15MIN'!$A2189&lt;=INDIRECT(H$1&amp;"!$I$2",1),OFFSET(INDIRECT(H$1&amp;"!$G$1",1),INDIRECT(H$1&amp;"!$I$1",1)-1+'15MIN'!$A2189-1,0),0)</f>
        <v>1.5424999999999999E-2</v>
      </c>
      <c r="K2189" s="21">
        <f ca="1">IF(INDIRECT(H$1&amp;"!$I$1",1)-1+'15MIN'!$A2189&lt;=INDIRECT(H$1&amp;"!$I$2",1),-OFFSET(INDIRECT(H$1&amp;"!$E$1",1),INDIRECT(H$1&amp;"!$I$1",1)-1+'15MIN'!$A2189-1,0),0)</f>
        <v>-69.158896999999996</v>
      </c>
      <c r="L2189" s="20">
        <f ca="1">IF(INDIRECT(L$1&amp;"!$I$1",1)-1+'15MIN'!$A2189&lt;=INDIRECT(L$1&amp;"!$I$2",1),OFFSET(INDIRECT(L$1&amp;"!$F$1",1),INDIRECT(L$1&amp;"!$I$1",1)-1+'15MIN'!$A2189-1,0),0)</f>
        <v>6723.5341799999997</v>
      </c>
      <c r="M2189" s="20">
        <f ca="1">IF(INDIRECT(L$1&amp;"!$I$1",1)-1+'15MIN'!$A2189&lt;=INDIRECT(L$1&amp;"!$I$2",1),-OFFSET(INDIRECT(L$1&amp;"!$D$1",1),INDIRECT(L$1&amp;"!$I$1",1)-1+'15MIN'!$A2189-1,0),0)</f>
        <v>0</v>
      </c>
      <c r="N2189" s="20">
        <f ca="1">IF(INDIRECT(L$1&amp;"!$I$1",1)-1+'15MIN'!$A2189&lt;=INDIRECT(L$1&amp;"!$I$2",1),OFFSET(INDIRECT(L$1&amp;"!$G$1",1),INDIRECT(L$1&amp;"!$I$1",1)-1+'15MIN'!$A2189-1,0),0)</f>
        <v>10.590287</v>
      </c>
      <c r="O2189" s="21">
        <f ca="1">IF(INDIRECT(L$1&amp;"!$I$1",1)-1+'15MIN'!$A2189&lt;=INDIRECT(L$1&amp;"!$I$2",1),-OFFSET(INDIRECT(L$1&amp;"!$E$1",1),INDIRECT(L$1&amp;"!$I$1",1)-1+'15MIN'!$A2189-1,0),0)</f>
        <v>-1.4517519999999999</v>
      </c>
    </row>
    <row r="2190" spans="1:15" x14ac:dyDescent="0.2">
      <c r="A2190" s="1">
        <f t="shared" si="101"/>
        <v>2186</v>
      </c>
      <c r="B2190" s="1">
        <f t="shared" si="99"/>
        <v>23</v>
      </c>
      <c r="C2190" s="19">
        <f t="shared" si="100"/>
        <v>0.76041666666666696</v>
      </c>
      <c r="D2190" s="20">
        <f ca="1">IF(INDIRECT($D$1&amp;"!$I$1",1)-1+'15MIN'!$A2190&lt;=INDIRECT($D$1&amp;"!$I$2",1),OFFSET(INDIRECT($D$1&amp;"!$F$1",1),INDIRECT($D$1&amp;"!$I$1",1)-1+'15MIN'!$A2190-1,0),0)</f>
        <v>2133.7804999999998</v>
      </c>
      <c r="E2190" s="20">
        <f ca="1">IF(CUEL!$I$1-1+'15MIN'!$A2190&lt;=CUEL!$I$2,-OFFSET(CUEL!$D$1,CUEL!$I$1-1+'15MIN'!$A2190-1,0),0)</f>
        <v>0</v>
      </c>
      <c r="F2190" s="20">
        <f ca="1">IF(INDIRECT($D$1&amp;"!$I$1",1)-1+'15MIN'!$A2190&lt;=INDIRECT($D$1&amp;"!$I$2",1),OFFSET(INDIRECT($D$1&amp;"!$G$1",1),INDIRECT($D$1&amp;"!$I$1",1)-1+'15MIN'!$A2190-1,0),0)</f>
        <v>142.28765899999999</v>
      </c>
      <c r="G2190" s="21">
        <f ca="1">IF(INDIRECT($D$1&amp;"!$I$1",1)-1+'15MIN'!$A2190&lt;=INDIRECT($D$1&amp;"!$I$2",1),-OFFSET(INDIRECT($D$1&amp;"!$E$1",1),INDIRECT($D$1&amp;"!$I$1",1)-1+'15MIN'!$A2190-1,0),0)</f>
        <v>0</v>
      </c>
      <c r="H2190" s="20">
        <f ca="1">IF(INDIRECT(H$1&amp;"!$I$1",1)-1+'15MIN'!$A2190&lt;=INDIRECT(H$1&amp;"!$I$2",1),OFFSET(INDIRECT(H$1&amp;"!$F$1",1),INDIRECT(H$1&amp;"!$I$1",1)-1+'15MIN'!$A2190-1,0),0)</f>
        <v>1202.7146</v>
      </c>
      <c r="I2190" s="20">
        <f ca="1">IF(INDIRECT(H$1&amp;"!$I$1",1)-1+'15MIN'!$A2190&lt;=INDIRECT(H$1&amp;"!$I$2",1),-OFFSET(INDIRECT(H$1&amp;"!$D$1",1),INDIRECT(H$1&amp;"!$I$1",1)-1+'15MIN'!$A2190-1,0),0)</f>
        <v>0</v>
      </c>
      <c r="J2190" s="20">
        <f ca="1">IF(INDIRECT(H$1&amp;"!$I$1",1)-1+'15MIN'!$A2190&lt;=INDIRECT(H$1&amp;"!$I$2",1),OFFSET(INDIRECT(H$1&amp;"!$G$1",1),INDIRECT(H$1&amp;"!$I$1",1)-1+'15MIN'!$A2190-1,0),0)</f>
        <v>1.1400000000000001E-4</v>
      </c>
      <c r="K2190" s="21">
        <f ca="1">IF(INDIRECT(H$1&amp;"!$I$1",1)-1+'15MIN'!$A2190&lt;=INDIRECT(H$1&amp;"!$I$2",1),-OFFSET(INDIRECT(H$1&amp;"!$E$1",1),INDIRECT(H$1&amp;"!$I$1",1)-1+'15MIN'!$A2190-1,0),0)</f>
        <v>-64.792045999999999</v>
      </c>
      <c r="L2190" s="20">
        <f ca="1">IF(INDIRECT(L$1&amp;"!$I$1",1)-1+'15MIN'!$A2190&lt;=INDIRECT(L$1&amp;"!$I$2",1),OFFSET(INDIRECT(L$1&amp;"!$F$1",1),INDIRECT(L$1&amp;"!$I$1",1)-1+'15MIN'!$A2190-1,0),0)</f>
        <v>7411.6640630000002</v>
      </c>
      <c r="M2190" s="20">
        <f ca="1">IF(INDIRECT(L$1&amp;"!$I$1",1)-1+'15MIN'!$A2190&lt;=INDIRECT(L$1&amp;"!$I$2",1),-OFFSET(INDIRECT(L$1&amp;"!$D$1",1),INDIRECT(L$1&amp;"!$I$1",1)-1+'15MIN'!$A2190-1,0),0)</f>
        <v>0</v>
      </c>
      <c r="N2190" s="20">
        <f ca="1">IF(INDIRECT(L$1&amp;"!$I$1",1)-1+'15MIN'!$A2190&lt;=INDIRECT(L$1&amp;"!$I$2",1),OFFSET(INDIRECT(L$1&amp;"!$G$1",1),INDIRECT(L$1&amp;"!$I$1",1)-1+'15MIN'!$A2190-1,0),0)</f>
        <v>22.273696999999999</v>
      </c>
      <c r="O2190" s="21">
        <f ca="1">IF(INDIRECT(L$1&amp;"!$I$1",1)-1+'15MIN'!$A2190&lt;=INDIRECT(L$1&amp;"!$I$2",1),-OFFSET(INDIRECT(L$1&amp;"!$E$1",1),INDIRECT(L$1&amp;"!$I$1",1)-1+'15MIN'!$A2190-1,0),0)</f>
        <v>-0.11336599999999999</v>
      </c>
    </row>
    <row r="2191" spans="1:15" x14ac:dyDescent="0.2">
      <c r="A2191" s="1">
        <f t="shared" si="101"/>
        <v>2187</v>
      </c>
      <c r="B2191" s="1">
        <f t="shared" si="99"/>
        <v>23</v>
      </c>
      <c r="C2191" s="19">
        <f t="shared" si="100"/>
        <v>0.77083333333333304</v>
      </c>
      <c r="D2191" s="20">
        <f ca="1">IF(INDIRECT($D$1&amp;"!$I$1",1)-1+'15MIN'!$A2191&lt;=INDIRECT($D$1&amp;"!$I$2",1),OFFSET(INDIRECT($D$1&amp;"!$F$1",1),INDIRECT($D$1&amp;"!$I$1",1)-1+'15MIN'!$A2191-1,0),0)</f>
        <v>1344.8755000000001</v>
      </c>
      <c r="E2191" s="20">
        <f ca="1">IF(CUEL!$I$1-1+'15MIN'!$A2191&lt;=CUEL!$I$2,-OFFSET(CUEL!$D$1,CUEL!$I$1-1+'15MIN'!$A2191-1,0),0)</f>
        <v>0</v>
      </c>
      <c r="F2191" s="20">
        <f ca="1">IF(INDIRECT($D$1&amp;"!$I$1",1)-1+'15MIN'!$A2191&lt;=INDIRECT($D$1&amp;"!$I$2",1),OFFSET(INDIRECT($D$1&amp;"!$G$1",1),INDIRECT($D$1&amp;"!$I$1",1)-1+'15MIN'!$A2191-1,0),0)</f>
        <v>154.835083</v>
      </c>
      <c r="G2191" s="21">
        <f ca="1">IF(INDIRECT($D$1&amp;"!$I$1",1)-1+'15MIN'!$A2191&lt;=INDIRECT($D$1&amp;"!$I$2",1),-OFFSET(INDIRECT($D$1&amp;"!$E$1",1),INDIRECT($D$1&amp;"!$I$1",1)-1+'15MIN'!$A2191-1,0),0)</f>
        <v>0</v>
      </c>
      <c r="H2191" s="20">
        <f ca="1">IF(INDIRECT(H$1&amp;"!$I$1",1)-1+'15MIN'!$A2191&lt;=INDIRECT(H$1&amp;"!$I$2",1),OFFSET(INDIRECT(H$1&amp;"!$F$1",1),INDIRECT(H$1&amp;"!$I$1",1)-1+'15MIN'!$A2191-1,0),0)</f>
        <v>735.97277799999995</v>
      </c>
      <c r="I2191" s="20">
        <f ca="1">IF(INDIRECT(H$1&amp;"!$I$1",1)-1+'15MIN'!$A2191&lt;=INDIRECT(H$1&amp;"!$I$2",1),-OFFSET(INDIRECT(H$1&amp;"!$D$1",1),INDIRECT(H$1&amp;"!$I$1",1)-1+'15MIN'!$A2191-1,0),0)</f>
        <v>0</v>
      </c>
      <c r="J2191" s="20">
        <f ca="1">IF(INDIRECT(H$1&amp;"!$I$1",1)-1+'15MIN'!$A2191&lt;=INDIRECT(H$1&amp;"!$I$2",1),OFFSET(INDIRECT(H$1&amp;"!$G$1",1),INDIRECT(H$1&amp;"!$I$1",1)-1+'15MIN'!$A2191-1,0),0)</f>
        <v>5.9554999999999997E-2</v>
      </c>
      <c r="K2191" s="21">
        <f ca="1">IF(INDIRECT(H$1&amp;"!$I$1",1)-1+'15MIN'!$A2191&lt;=INDIRECT(H$1&amp;"!$I$2",1),-OFFSET(INDIRECT(H$1&amp;"!$E$1",1),INDIRECT(H$1&amp;"!$I$1",1)-1+'15MIN'!$A2191-1,0),0)</f>
        <v>-61.522731999999998</v>
      </c>
      <c r="L2191" s="20">
        <f ca="1">IF(INDIRECT(L$1&amp;"!$I$1",1)-1+'15MIN'!$A2191&lt;=INDIRECT(L$1&amp;"!$I$2",1),OFFSET(INDIRECT(L$1&amp;"!$F$1",1),INDIRECT(L$1&amp;"!$I$1",1)-1+'15MIN'!$A2191-1,0),0)</f>
        <v>6860.1064450000003</v>
      </c>
      <c r="M2191" s="20">
        <f ca="1">IF(INDIRECT(L$1&amp;"!$I$1",1)-1+'15MIN'!$A2191&lt;=INDIRECT(L$1&amp;"!$I$2",1),-OFFSET(INDIRECT(L$1&amp;"!$D$1",1),INDIRECT(L$1&amp;"!$I$1",1)-1+'15MIN'!$A2191-1,0),0)</f>
        <v>0</v>
      </c>
      <c r="N2191" s="20">
        <f ca="1">IF(INDIRECT(L$1&amp;"!$I$1",1)-1+'15MIN'!$A2191&lt;=INDIRECT(L$1&amp;"!$I$2",1),OFFSET(INDIRECT(L$1&amp;"!$G$1",1),INDIRECT(L$1&amp;"!$I$1",1)-1+'15MIN'!$A2191-1,0),0)</f>
        <v>13.040775</v>
      </c>
      <c r="O2191" s="21">
        <f ca="1">IF(INDIRECT(L$1&amp;"!$I$1",1)-1+'15MIN'!$A2191&lt;=INDIRECT(L$1&amp;"!$I$2",1),-OFFSET(INDIRECT(L$1&amp;"!$E$1",1),INDIRECT(L$1&amp;"!$I$1",1)-1+'15MIN'!$A2191-1,0),0)</f>
        <v>-0.444523</v>
      </c>
    </row>
    <row r="2192" spans="1:15" x14ac:dyDescent="0.2">
      <c r="A2192" s="1">
        <f t="shared" si="101"/>
        <v>2188</v>
      </c>
      <c r="B2192" s="1">
        <f t="shared" si="99"/>
        <v>23</v>
      </c>
      <c r="C2192" s="19">
        <f t="shared" si="100"/>
        <v>0.78125</v>
      </c>
      <c r="D2192" s="20">
        <f ca="1">IF(INDIRECT($D$1&amp;"!$I$1",1)-1+'15MIN'!$A2192&lt;=INDIRECT($D$1&amp;"!$I$2",1),OFFSET(INDIRECT($D$1&amp;"!$F$1",1),INDIRECT($D$1&amp;"!$I$1",1)-1+'15MIN'!$A2192-1,0),0)</f>
        <v>1644.3263999999999</v>
      </c>
      <c r="E2192" s="20">
        <f ca="1">IF(CUEL!$I$1-1+'15MIN'!$A2192&lt;=CUEL!$I$2,-OFFSET(CUEL!$D$1,CUEL!$I$1-1+'15MIN'!$A2192-1,0),0)</f>
        <v>0</v>
      </c>
      <c r="F2192" s="20">
        <f ca="1">IF(INDIRECT($D$1&amp;"!$I$1",1)-1+'15MIN'!$A2192&lt;=INDIRECT($D$1&amp;"!$I$2",1),OFFSET(INDIRECT($D$1&amp;"!$G$1",1),INDIRECT($D$1&amp;"!$I$1",1)-1+'15MIN'!$A2192-1,0),0)</f>
        <v>153.87498500000001</v>
      </c>
      <c r="G2192" s="21">
        <f ca="1">IF(INDIRECT($D$1&amp;"!$I$1",1)-1+'15MIN'!$A2192&lt;=INDIRECT($D$1&amp;"!$I$2",1),-OFFSET(INDIRECT($D$1&amp;"!$E$1",1),INDIRECT($D$1&amp;"!$I$1",1)-1+'15MIN'!$A2192-1,0),0)</f>
        <v>0</v>
      </c>
      <c r="H2192" s="20">
        <f ca="1">IF(INDIRECT(H$1&amp;"!$I$1",1)-1+'15MIN'!$A2192&lt;=INDIRECT(H$1&amp;"!$I$2",1),OFFSET(INDIRECT(H$1&amp;"!$F$1",1),INDIRECT(H$1&amp;"!$I$1",1)-1+'15MIN'!$A2192-1,0),0)</f>
        <v>606.36187700000005</v>
      </c>
      <c r="I2192" s="20">
        <f ca="1">IF(INDIRECT(H$1&amp;"!$I$1",1)-1+'15MIN'!$A2192&lt;=INDIRECT(H$1&amp;"!$I$2",1),-OFFSET(INDIRECT(H$1&amp;"!$D$1",1),INDIRECT(H$1&amp;"!$I$1",1)-1+'15MIN'!$A2192-1,0),0)</f>
        <v>0</v>
      </c>
      <c r="J2192" s="20">
        <f ca="1">IF(INDIRECT(H$1&amp;"!$I$1",1)-1+'15MIN'!$A2192&lt;=INDIRECT(H$1&amp;"!$I$2",1),OFFSET(INDIRECT(H$1&amp;"!$G$1",1),INDIRECT(H$1&amp;"!$I$1",1)-1+'15MIN'!$A2192-1,0),0)</f>
        <v>0.15107599999999999</v>
      </c>
      <c r="K2192" s="21">
        <f ca="1">IF(INDIRECT(H$1&amp;"!$I$1",1)-1+'15MIN'!$A2192&lt;=INDIRECT(H$1&amp;"!$I$2",1),-OFFSET(INDIRECT(H$1&amp;"!$E$1",1),INDIRECT(H$1&amp;"!$I$1",1)-1+'15MIN'!$A2192-1,0),0)</f>
        <v>-53.385196999999998</v>
      </c>
      <c r="L2192" s="20">
        <f ca="1">IF(INDIRECT(L$1&amp;"!$I$1",1)-1+'15MIN'!$A2192&lt;=INDIRECT(L$1&amp;"!$I$2",1),OFFSET(INDIRECT(L$1&amp;"!$F$1",1),INDIRECT(L$1&amp;"!$I$1",1)-1+'15MIN'!$A2192-1,0),0)</f>
        <v>6519.2402339999999</v>
      </c>
      <c r="M2192" s="20">
        <f ca="1">IF(INDIRECT(L$1&amp;"!$I$1",1)-1+'15MIN'!$A2192&lt;=INDIRECT(L$1&amp;"!$I$2",1),-OFFSET(INDIRECT(L$1&amp;"!$D$1",1),INDIRECT(L$1&amp;"!$I$1",1)-1+'15MIN'!$A2192-1,0),0)</f>
        <v>0</v>
      </c>
      <c r="N2192" s="20">
        <f ca="1">IF(INDIRECT(L$1&amp;"!$I$1",1)-1+'15MIN'!$A2192&lt;=INDIRECT(L$1&amp;"!$I$2",1),OFFSET(INDIRECT(L$1&amp;"!$G$1",1),INDIRECT(L$1&amp;"!$I$1",1)-1+'15MIN'!$A2192-1,0),0)</f>
        <v>10.155479</v>
      </c>
      <c r="O2192" s="21">
        <f ca="1">IF(INDIRECT(L$1&amp;"!$I$1",1)-1+'15MIN'!$A2192&lt;=INDIRECT(L$1&amp;"!$I$2",1),-OFFSET(INDIRECT(L$1&amp;"!$E$1",1),INDIRECT(L$1&amp;"!$I$1",1)-1+'15MIN'!$A2192-1,0),0)</f>
        <v>-0.60535399999999995</v>
      </c>
    </row>
    <row r="2193" spans="1:15" x14ac:dyDescent="0.2">
      <c r="A2193" s="1">
        <f t="shared" si="101"/>
        <v>2189</v>
      </c>
      <c r="B2193" s="1">
        <f t="shared" si="99"/>
        <v>23</v>
      </c>
      <c r="C2193" s="19">
        <f t="shared" si="100"/>
        <v>0.79166666666666696</v>
      </c>
      <c r="D2193" s="20">
        <f ca="1">IF(INDIRECT($D$1&amp;"!$I$1",1)-1+'15MIN'!$A2193&lt;=INDIRECT($D$1&amp;"!$I$2",1),OFFSET(INDIRECT($D$1&amp;"!$F$1",1),INDIRECT($D$1&amp;"!$I$1",1)-1+'15MIN'!$A2193-1,0),0)</f>
        <v>2192.7550999999999</v>
      </c>
      <c r="E2193" s="20">
        <f ca="1">IF(CUEL!$I$1-1+'15MIN'!$A2193&lt;=CUEL!$I$2,-OFFSET(CUEL!$D$1,CUEL!$I$1-1+'15MIN'!$A2193-1,0),0)</f>
        <v>0</v>
      </c>
      <c r="F2193" s="20">
        <f ca="1">IF(INDIRECT($D$1&amp;"!$I$1",1)-1+'15MIN'!$A2193&lt;=INDIRECT($D$1&amp;"!$I$2",1),OFFSET(INDIRECT($D$1&amp;"!$G$1",1),INDIRECT($D$1&amp;"!$I$1",1)-1+'15MIN'!$A2193-1,0),0)</f>
        <v>143.92262299999999</v>
      </c>
      <c r="G2193" s="21">
        <f ca="1">IF(INDIRECT($D$1&amp;"!$I$1",1)-1+'15MIN'!$A2193&lt;=INDIRECT($D$1&amp;"!$I$2",1),-OFFSET(INDIRECT($D$1&amp;"!$E$1",1),INDIRECT($D$1&amp;"!$I$1",1)-1+'15MIN'!$A2193-1,0),0)</f>
        <v>0</v>
      </c>
      <c r="H2193" s="20">
        <f ca="1">IF(INDIRECT(H$1&amp;"!$I$1",1)-1+'15MIN'!$A2193&lt;=INDIRECT(H$1&amp;"!$I$2",1),OFFSET(INDIRECT(H$1&amp;"!$F$1",1),INDIRECT(H$1&amp;"!$I$1",1)-1+'15MIN'!$A2193-1,0),0)</f>
        <v>656.41955600000006</v>
      </c>
      <c r="I2193" s="20">
        <f ca="1">IF(INDIRECT(H$1&amp;"!$I$1",1)-1+'15MIN'!$A2193&lt;=INDIRECT(H$1&amp;"!$I$2",1),-OFFSET(INDIRECT(H$1&amp;"!$D$1",1),INDIRECT(H$1&amp;"!$I$1",1)-1+'15MIN'!$A2193-1,0),0)</f>
        <v>0</v>
      </c>
      <c r="J2193" s="20">
        <f ca="1">IF(INDIRECT(H$1&amp;"!$I$1",1)-1+'15MIN'!$A2193&lt;=INDIRECT(H$1&amp;"!$I$2",1),OFFSET(INDIRECT(H$1&amp;"!$G$1",1),INDIRECT(H$1&amp;"!$I$1",1)-1+'15MIN'!$A2193-1,0),0)</f>
        <v>0</v>
      </c>
      <c r="K2193" s="21">
        <f ca="1">IF(INDIRECT(H$1&amp;"!$I$1",1)-1+'15MIN'!$A2193&lt;=INDIRECT(H$1&amp;"!$I$2",1),-OFFSET(INDIRECT(H$1&amp;"!$E$1",1),INDIRECT(H$1&amp;"!$I$1",1)-1+'15MIN'!$A2193-1,0),0)</f>
        <v>-62.070148000000003</v>
      </c>
      <c r="L2193" s="20">
        <f ca="1">IF(INDIRECT(L$1&amp;"!$I$1",1)-1+'15MIN'!$A2193&lt;=INDIRECT(L$1&amp;"!$I$2",1),OFFSET(INDIRECT(L$1&amp;"!$F$1",1),INDIRECT(L$1&amp;"!$I$1",1)-1+'15MIN'!$A2193-1,0),0)</f>
        <v>6646.6723629999997</v>
      </c>
      <c r="M2193" s="20">
        <f ca="1">IF(INDIRECT(L$1&amp;"!$I$1",1)-1+'15MIN'!$A2193&lt;=INDIRECT(L$1&amp;"!$I$2",1),-OFFSET(INDIRECT(L$1&amp;"!$D$1",1),INDIRECT(L$1&amp;"!$I$1",1)-1+'15MIN'!$A2193-1,0),0)</f>
        <v>0</v>
      </c>
      <c r="N2193" s="20">
        <f ca="1">IF(INDIRECT(L$1&amp;"!$I$1",1)-1+'15MIN'!$A2193&lt;=INDIRECT(L$1&amp;"!$I$2",1),OFFSET(INDIRECT(L$1&amp;"!$G$1",1),INDIRECT(L$1&amp;"!$I$1",1)-1+'15MIN'!$A2193-1,0),0)</f>
        <v>5.1596320000000002</v>
      </c>
      <c r="O2193" s="21">
        <f ca="1">IF(INDIRECT(L$1&amp;"!$I$1",1)-1+'15MIN'!$A2193&lt;=INDIRECT(L$1&amp;"!$I$2",1),-OFFSET(INDIRECT(L$1&amp;"!$E$1",1),INDIRECT(L$1&amp;"!$I$1",1)-1+'15MIN'!$A2193-1,0),0)</f>
        <v>-2.9015599999999999</v>
      </c>
    </row>
    <row r="2194" spans="1:15" x14ac:dyDescent="0.2">
      <c r="A2194" s="1">
        <f t="shared" si="101"/>
        <v>2190</v>
      </c>
      <c r="B2194" s="1">
        <f t="shared" si="99"/>
        <v>23</v>
      </c>
      <c r="C2194" s="19">
        <f t="shared" si="100"/>
        <v>0.80208333333333304</v>
      </c>
      <c r="D2194" s="20">
        <f ca="1">IF(INDIRECT($D$1&amp;"!$I$1",1)-1+'15MIN'!$A2194&lt;=INDIRECT($D$1&amp;"!$I$2",1),OFFSET(INDIRECT($D$1&amp;"!$F$1",1),INDIRECT($D$1&amp;"!$I$1",1)-1+'15MIN'!$A2194-1,0),0)</f>
        <v>2632.1257000000001</v>
      </c>
      <c r="E2194" s="20">
        <f ca="1">IF(CUEL!$I$1-1+'15MIN'!$A2194&lt;=CUEL!$I$2,-OFFSET(CUEL!$D$1,CUEL!$I$1-1+'15MIN'!$A2194-1,0),0)</f>
        <v>0</v>
      </c>
      <c r="F2194" s="20">
        <f ca="1">IF(INDIRECT($D$1&amp;"!$I$1",1)-1+'15MIN'!$A2194&lt;=INDIRECT($D$1&amp;"!$I$2",1),OFFSET(INDIRECT($D$1&amp;"!$G$1",1),INDIRECT($D$1&amp;"!$I$1",1)-1+'15MIN'!$A2194-1,0),0)</f>
        <v>122.724228</v>
      </c>
      <c r="G2194" s="21">
        <f ca="1">IF(INDIRECT($D$1&amp;"!$I$1",1)-1+'15MIN'!$A2194&lt;=INDIRECT($D$1&amp;"!$I$2",1),-OFFSET(INDIRECT($D$1&amp;"!$E$1",1),INDIRECT($D$1&amp;"!$I$1",1)-1+'15MIN'!$A2194-1,0),0)</f>
        <v>0</v>
      </c>
      <c r="H2194" s="20">
        <f ca="1">IF(INDIRECT(H$1&amp;"!$I$1",1)-1+'15MIN'!$A2194&lt;=INDIRECT(H$1&amp;"!$I$2",1),OFFSET(INDIRECT(H$1&amp;"!$F$1",1),INDIRECT(H$1&amp;"!$I$1",1)-1+'15MIN'!$A2194-1,0),0)</f>
        <v>454.489777</v>
      </c>
      <c r="I2194" s="20">
        <f ca="1">IF(INDIRECT(H$1&amp;"!$I$1",1)-1+'15MIN'!$A2194&lt;=INDIRECT(H$1&amp;"!$I$2",1),-OFFSET(INDIRECT(H$1&amp;"!$D$1",1),INDIRECT(H$1&amp;"!$I$1",1)-1+'15MIN'!$A2194-1,0),0)</f>
        <v>0</v>
      </c>
      <c r="J2194" s="20">
        <f ca="1">IF(INDIRECT(H$1&amp;"!$I$1",1)-1+'15MIN'!$A2194&lt;=INDIRECT(H$1&amp;"!$I$2",1),OFFSET(INDIRECT(H$1&amp;"!$G$1",1),INDIRECT(H$1&amp;"!$I$1",1)-1+'15MIN'!$A2194-1,0),0)</f>
        <v>4.2773479999999999</v>
      </c>
      <c r="K2194" s="21">
        <f ca="1">IF(INDIRECT(H$1&amp;"!$I$1",1)-1+'15MIN'!$A2194&lt;=INDIRECT(H$1&amp;"!$I$2",1),-OFFSET(INDIRECT(H$1&amp;"!$E$1",1),INDIRECT(H$1&amp;"!$I$1",1)-1+'15MIN'!$A2194-1,0),0)</f>
        <v>-30.600376000000001</v>
      </c>
      <c r="L2194" s="20">
        <f ca="1">IF(INDIRECT(L$1&amp;"!$I$1",1)-1+'15MIN'!$A2194&lt;=INDIRECT(L$1&amp;"!$I$2",1),OFFSET(INDIRECT(L$1&amp;"!$F$1",1),INDIRECT(L$1&amp;"!$I$1",1)-1+'15MIN'!$A2194-1,0),0)</f>
        <v>6697.2075199999999</v>
      </c>
      <c r="M2194" s="20">
        <f ca="1">IF(INDIRECT(L$1&amp;"!$I$1",1)-1+'15MIN'!$A2194&lt;=INDIRECT(L$1&amp;"!$I$2",1),-OFFSET(INDIRECT(L$1&amp;"!$D$1",1),INDIRECT(L$1&amp;"!$I$1",1)-1+'15MIN'!$A2194-1,0),0)</f>
        <v>0</v>
      </c>
      <c r="N2194" s="20">
        <f ca="1">IF(INDIRECT(L$1&amp;"!$I$1",1)-1+'15MIN'!$A2194&lt;=INDIRECT(L$1&amp;"!$I$2",1),OFFSET(INDIRECT(L$1&amp;"!$G$1",1),INDIRECT(L$1&amp;"!$I$1",1)-1+'15MIN'!$A2194-1,0),0)</f>
        <v>2.408245</v>
      </c>
      <c r="O2194" s="21">
        <f ca="1">IF(INDIRECT(L$1&amp;"!$I$1",1)-1+'15MIN'!$A2194&lt;=INDIRECT(L$1&amp;"!$I$2",1),-OFFSET(INDIRECT(L$1&amp;"!$E$1",1),INDIRECT(L$1&amp;"!$I$1",1)-1+'15MIN'!$A2194-1,0),0)</f>
        <v>-6.7801159999999996</v>
      </c>
    </row>
    <row r="2195" spans="1:15" x14ac:dyDescent="0.2">
      <c r="A2195" s="1">
        <f t="shared" si="101"/>
        <v>2191</v>
      </c>
      <c r="B2195" s="1">
        <f t="shared" si="99"/>
        <v>23</v>
      </c>
      <c r="C2195" s="19">
        <f t="shared" si="100"/>
        <v>0.8125</v>
      </c>
      <c r="D2195" s="20">
        <f ca="1">IF(INDIRECT($D$1&amp;"!$I$1",1)-1+'15MIN'!$A2195&lt;=INDIRECT($D$1&amp;"!$I$2",1),OFFSET(INDIRECT($D$1&amp;"!$F$1",1),INDIRECT($D$1&amp;"!$I$1",1)-1+'15MIN'!$A2195-1,0),0)</f>
        <v>2962.7617</v>
      </c>
      <c r="E2195" s="20">
        <f ca="1">IF(CUEL!$I$1-1+'15MIN'!$A2195&lt;=CUEL!$I$2,-OFFSET(CUEL!$D$1,CUEL!$I$1-1+'15MIN'!$A2195-1,0),0)</f>
        <v>0</v>
      </c>
      <c r="F2195" s="20">
        <f ca="1">IF(INDIRECT($D$1&amp;"!$I$1",1)-1+'15MIN'!$A2195&lt;=INDIRECT($D$1&amp;"!$I$2",1),OFFSET(INDIRECT($D$1&amp;"!$G$1",1),INDIRECT($D$1&amp;"!$I$1",1)-1+'15MIN'!$A2195-1,0),0)</f>
        <v>102.167435</v>
      </c>
      <c r="G2195" s="21">
        <f ca="1">IF(INDIRECT($D$1&amp;"!$I$1",1)-1+'15MIN'!$A2195&lt;=INDIRECT($D$1&amp;"!$I$2",1),-OFFSET(INDIRECT($D$1&amp;"!$E$1",1),INDIRECT($D$1&amp;"!$I$1",1)-1+'15MIN'!$A2195-1,0),0)</f>
        <v>0</v>
      </c>
      <c r="H2195" s="20">
        <f ca="1">IF(INDIRECT(H$1&amp;"!$I$1",1)-1+'15MIN'!$A2195&lt;=INDIRECT(H$1&amp;"!$I$2",1),OFFSET(INDIRECT(H$1&amp;"!$F$1",1),INDIRECT(H$1&amp;"!$I$1",1)-1+'15MIN'!$A2195-1,0),0)</f>
        <v>285.26333599999998</v>
      </c>
      <c r="I2195" s="20">
        <f ca="1">IF(INDIRECT(H$1&amp;"!$I$1",1)-1+'15MIN'!$A2195&lt;=INDIRECT(H$1&amp;"!$I$2",1),-OFFSET(INDIRECT(H$1&amp;"!$D$1",1),INDIRECT(H$1&amp;"!$I$1",1)-1+'15MIN'!$A2195-1,0),0)</f>
        <v>0</v>
      </c>
      <c r="J2195" s="20">
        <f ca="1">IF(INDIRECT(H$1&amp;"!$I$1",1)-1+'15MIN'!$A2195&lt;=INDIRECT(H$1&amp;"!$I$2",1),OFFSET(INDIRECT(H$1&amp;"!$G$1",1),INDIRECT(H$1&amp;"!$I$1",1)-1+'15MIN'!$A2195-1,0),0)</f>
        <v>58.504474999999999</v>
      </c>
      <c r="K2195" s="21">
        <f ca="1">IF(INDIRECT(H$1&amp;"!$I$1",1)-1+'15MIN'!$A2195&lt;=INDIRECT(H$1&amp;"!$I$2",1),-OFFSET(INDIRECT(H$1&amp;"!$E$1",1),INDIRECT(H$1&amp;"!$I$1",1)-1+'15MIN'!$A2195-1,0),0)</f>
        <v>-1.0223139999999999</v>
      </c>
      <c r="L2195" s="20">
        <f ca="1">IF(INDIRECT(L$1&amp;"!$I$1",1)-1+'15MIN'!$A2195&lt;=INDIRECT(L$1&amp;"!$I$2",1),OFFSET(INDIRECT(L$1&amp;"!$F$1",1),INDIRECT(L$1&amp;"!$I$1",1)-1+'15MIN'!$A2195-1,0),0)</f>
        <v>7678.9033200000003</v>
      </c>
      <c r="M2195" s="20">
        <f ca="1">IF(INDIRECT(L$1&amp;"!$I$1",1)-1+'15MIN'!$A2195&lt;=INDIRECT(L$1&amp;"!$I$2",1),-OFFSET(INDIRECT(L$1&amp;"!$D$1",1),INDIRECT(L$1&amp;"!$I$1",1)-1+'15MIN'!$A2195-1,0),0)</f>
        <v>0</v>
      </c>
      <c r="N2195" s="20">
        <f ca="1">IF(INDIRECT(L$1&amp;"!$I$1",1)-1+'15MIN'!$A2195&lt;=INDIRECT(L$1&amp;"!$I$2",1),OFFSET(INDIRECT(L$1&amp;"!$G$1",1),INDIRECT(L$1&amp;"!$I$1",1)-1+'15MIN'!$A2195-1,0),0)</f>
        <v>6.7985129999999998</v>
      </c>
      <c r="O2195" s="21">
        <f ca="1">IF(INDIRECT(L$1&amp;"!$I$1",1)-1+'15MIN'!$A2195&lt;=INDIRECT(L$1&amp;"!$I$2",1),-OFFSET(INDIRECT(L$1&amp;"!$E$1",1),INDIRECT(L$1&amp;"!$I$1",1)-1+'15MIN'!$A2195-1,0),0)</f>
        <v>-1.893902</v>
      </c>
    </row>
    <row r="2196" spans="1:15" x14ac:dyDescent="0.2">
      <c r="A2196" s="1">
        <f t="shared" si="101"/>
        <v>2192</v>
      </c>
      <c r="B2196" s="1">
        <f t="shared" si="99"/>
        <v>23</v>
      </c>
      <c r="C2196" s="19">
        <f t="shared" si="100"/>
        <v>0.82291666666666696</v>
      </c>
      <c r="D2196" s="20">
        <f ca="1">IF(INDIRECT($D$1&amp;"!$I$1",1)-1+'15MIN'!$A2196&lt;=INDIRECT($D$1&amp;"!$I$2",1),OFFSET(INDIRECT($D$1&amp;"!$F$1",1),INDIRECT($D$1&amp;"!$I$1",1)-1+'15MIN'!$A2196-1,0),0)</f>
        <v>3959.2202000000002</v>
      </c>
      <c r="E2196" s="20">
        <f ca="1">IF(CUEL!$I$1-1+'15MIN'!$A2196&lt;=CUEL!$I$2,-OFFSET(CUEL!$D$1,CUEL!$I$1-1+'15MIN'!$A2196-1,0),0)</f>
        <v>0</v>
      </c>
      <c r="F2196" s="20">
        <f ca="1">IF(INDIRECT($D$1&amp;"!$I$1",1)-1+'15MIN'!$A2196&lt;=INDIRECT($D$1&amp;"!$I$2",1),OFFSET(INDIRECT($D$1&amp;"!$G$1",1),INDIRECT($D$1&amp;"!$I$1",1)-1+'15MIN'!$A2196-1,0),0)</f>
        <v>25.244709</v>
      </c>
      <c r="G2196" s="21">
        <f ca="1">IF(INDIRECT($D$1&amp;"!$I$1",1)-1+'15MIN'!$A2196&lt;=INDIRECT($D$1&amp;"!$I$2",1),-OFFSET(INDIRECT($D$1&amp;"!$E$1",1),INDIRECT($D$1&amp;"!$I$1",1)-1+'15MIN'!$A2196-1,0),0)</f>
        <v>-6.3650380000000002</v>
      </c>
      <c r="H2196" s="20">
        <f ca="1">IF(INDIRECT(H$1&amp;"!$I$1",1)-1+'15MIN'!$A2196&lt;=INDIRECT(H$1&amp;"!$I$2",1),OFFSET(INDIRECT(H$1&amp;"!$F$1",1),INDIRECT(H$1&amp;"!$I$1",1)-1+'15MIN'!$A2196-1,0),0)</f>
        <v>118.507858</v>
      </c>
      <c r="I2196" s="20">
        <f ca="1">IF(INDIRECT(H$1&amp;"!$I$1",1)-1+'15MIN'!$A2196&lt;=INDIRECT(H$1&amp;"!$I$2",1),-OFFSET(INDIRECT(H$1&amp;"!$D$1",1),INDIRECT(H$1&amp;"!$I$1",1)-1+'15MIN'!$A2196-1,0),0)</f>
        <v>-4.4593210000000001</v>
      </c>
      <c r="J2196" s="20">
        <f ca="1">IF(INDIRECT(H$1&amp;"!$I$1",1)-1+'15MIN'!$A2196&lt;=INDIRECT(H$1&amp;"!$I$2",1),OFFSET(INDIRECT(H$1&amp;"!$G$1",1),INDIRECT(H$1&amp;"!$I$1",1)-1+'15MIN'!$A2196-1,0),0)</f>
        <v>237.62930299999999</v>
      </c>
      <c r="K2196" s="21">
        <f ca="1">IF(INDIRECT(H$1&amp;"!$I$1",1)-1+'15MIN'!$A2196&lt;=INDIRECT(H$1&amp;"!$I$2",1),-OFFSET(INDIRECT(H$1&amp;"!$E$1",1),INDIRECT(H$1&amp;"!$I$1",1)-1+'15MIN'!$A2196-1,0),0)</f>
        <v>0</v>
      </c>
      <c r="L2196" s="20">
        <f ca="1">IF(INDIRECT(L$1&amp;"!$I$1",1)-1+'15MIN'!$A2196&lt;=INDIRECT(L$1&amp;"!$I$2",1),OFFSET(INDIRECT(L$1&amp;"!$F$1",1),INDIRECT(L$1&amp;"!$I$1",1)-1+'15MIN'!$A2196-1,0),0)</f>
        <v>6926.8046880000002</v>
      </c>
      <c r="M2196" s="20">
        <f ca="1">IF(INDIRECT(L$1&amp;"!$I$1",1)-1+'15MIN'!$A2196&lt;=INDIRECT(L$1&amp;"!$I$2",1),-OFFSET(INDIRECT(L$1&amp;"!$D$1",1),INDIRECT(L$1&amp;"!$I$1",1)-1+'15MIN'!$A2196-1,0),0)</f>
        <v>0</v>
      </c>
      <c r="N2196" s="20">
        <f ca="1">IF(INDIRECT(L$1&amp;"!$I$1",1)-1+'15MIN'!$A2196&lt;=INDIRECT(L$1&amp;"!$I$2",1),OFFSET(INDIRECT(L$1&amp;"!$G$1",1),INDIRECT(L$1&amp;"!$I$1",1)-1+'15MIN'!$A2196-1,0),0)</f>
        <v>1.954949</v>
      </c>
      <c r="O2196" s="21">
        <f ca="1">IF(INDIRECT(L$1&amp;"!$I$1",1)-1+'15MIN'!$A2196&lt;=INDIRECT(L$1&amp;"!$I$2",1),-OFFSET(INDIRECT(L$1&amp;"!$E$1",1),INDIRECT(L$1&amp;"!$I$1",1)-1+'15MIN'!$A2196-1,0),0)</f>
        <v>-7.471908</v>
      </c>
    </row>
    <row r="2197" spans="1:15" x14ac:dyDescent="0.2">
      <c r="A2197" s="1">
        <f t="shared" si="101"/>
        <v>2193</v>
      </c>
      <c r="B2197" s="1">
        <f t="shared" si="99"/>
        <v>23</v>
      </c>
      <c r="C2197" s="19">
        <f t="shared" si="100"/>
        <v>0.83333333333333304</v>
      </c>
      <c r="D2197" s="20">
        <f ca="1">IF(INDIRECT($D$1&amp;"!$I$1",1)-1+'15MIN'!$A2197&lt;=INDIRECT($D$1&amp;"!$I$2",1),OFFSET(INDIRECT($D$1&amp;"!$F$1",1),INDIRECT($D$1&amp;"!$I$1",1)-1+'15MIN'!$A2197-1,0),0)</f>
        <v>4370.8568999999998</v>
      </c>
      <c r="E2197" s="20">
        <f ca="1">IF(CUEL!$I$1-1+'15MIN'!$A2197&lt;=CUEL!$I$2,-OFFSET(CUEL!$D$1,CUEL!$I$1-1+'15MIN'!$A2197-1,0),0)</f>
        <v>0</v>
      </c>
      <c r="F2197" s="20">
        <f ca="1">IF(INDIRECT($D$1&amp;"!$I$1",1)-1+'15MIN'!$A2197&lt;=INDIRECT($D$1&amp;"!$I$2",1),OFFSET(INDIRECT($D$1&amp;"!$G$1",1),INDIRECT($D$1&amp;"!$I$1",1)-1+'15MIN'!$A2197-1,0),0)</f>
        <v>5.1398349999999997</v>
      </c>
      <c r="G2197" s="21">
        <f ca="1">IF(INDIRECT($D$1&amp;"!$I$1",1)-1+'15MIN'!$A2197&lt;=INDIRECT($D$1&amp;"!$I$2",1),-OFFSET(INDIRECT($D$1&amp;"!$E$1",1),INDIRECT($D$1&amp;"!$I$1",1)-1+'15MIN'!$A2197-1,0),0)</f>
        <v>-26.241121</v>
      </c>
      <c r="H2197" s="20">
        <f ca="1">IF(INDIRECT(H$1&amp;"!$I$1",1)-1+'15MIN'!$A2197&lt;=INDIRECT(H$1&amp;"!$I$2",1),OFFSET(INDIRECT(H$1&amp;"!$F$1",1),INDIRECT(H$1&amp;"!$I$1",1)-1+'15MIN'!$A2197-1,0),0)</f>
        <v>21.093647000000001</v>
      </c>
      <c r="I2197" s="20">
        <f ca="1">IF(INDIRECT(H$1&amp;"!$I$1",1)-1+'15MIN'!$A2197&lt;=INDIRECT(H$1&amp;"!$I$2",1),-OFFSET(INDIRECT(H$1&amp;"!$D$1",1),INDIRECT(H$1&amp;"!$I$1",1)-1+'15MIN'!$A2197-1,0),0)</f>
        <v>-14.265847000000001</v>
      </c>
      <c r="J2197" s="20">
        <f ca="1">IF(INDIRECT(H$1&amp;"!$I$1",1)-1+'15MIN'!$A2197&lt;=INDIRECT(H$1&amp;"!$I$2",1),OFFSET(INDIRECT(H$1&amp;"!$G$1",1),INDIRECT(H$1&amp;"!$I$1",1)-1+'15MIN'!$A2197-1,0),0)</f>
        <v>350.49841300000003</v>
      </c>
      <c r="K2197" s="21">
        <f ca="1">IF(INDIRECT(H$1&amp;"!$I$1",1)-1+'15MIN'!$A2197&lt;=INDIRECT(H$1&amp;"!$I$2",1),-OFFSET(INDIRECT(H$1&amp;"!$E$1",1),INDIRECT(H$1&amp;"!$I$1",1)-1+'15MIN'!$A2197-1,0),0)</f>
        <v>0</v>
      </c>
      <c r="L2197" s="20">
        <f ca="1">IF(INDIRECT(L$1&amp;"!$I$1",1)-1+'15MIN'!$A2197&lt;=INDIRECT(L$1&amp;"!$I$2",1),OFFSET(INDIRECT(L$1&amp;"!$F$1",1),INDIRECT(L$1&amp;"!$I$1",1)-1+'15MIN'!$A2197-1,0),0)</f>
        <v>5002.1997069999998</v>
      </c>
      <c r="M2197" s="20">
        <f ca="1">IF(INDIRECT(L$1&amp;"!$I$1",1)-1+'15MIN'!$A2197&lt;=INDIRECT(L$1&amp;"!$I$2",1),-OFFSET(INDIRECT(L$1&amp;"!$D$1",1),INDIRECT(L$1&amp;"!$I$1",1)-1+'15MIN'!$A2197-1,0),0)</f>
        <v>0</v>
      </c>
      <c r="N2197" s="20">
        <f ca="1">IF(INDIRECT(L$1&amp;"!$I$1",1)-1+'15MIN'!$A2197&lt;=INDIRECT(L$1&amp;"!$I$2",1),OFFSET(INDIRECT(L$1&amp;"!$G$1",1),INDIRECT(L$1&amp;"!$I$1",1)-1+'15MIN'!$A2197-1,0),0)</f>
        <v>7.9398999999999997E-2</v>
      </c>
      <c r="O2197" s="21">
        <f ca="1">IF(INDIRECT(L$1&amp;"!$I$1",1)-1+'15MIN'!$A2197&lt;=INDIRECT(L$1&amp;"!$I$2",1),-OFFSET(INDIRECT(L$1&amp;"!$E$1",1),INDIRECT(L$1&amp;"!$I$1",1)-1+'15MIN'!$A2197-1,0),0)</f>
        <v>-30.183320999999999</v>
      </c>
    </row>
    <row r="2198" spans="1:15" x14ac:dyDescent="0.2">
      <c r="A2198" s="1">
        <f t="shared" si="101"/>
        <v>2194</v>
      </c>
      <c r="B2198" s="1">
        <f t="shared" si="99"/>
        <v>23</v>
      </c>
      <c r="C2198" s="19">
        <f t="shared" si="100"/>
        <v>0.84375</v>
      </c>
      <c r="D2198" s="20">
        <f ca="1">IF(INDIRECT($D$1&amp;"!$I$1",1)-1+'15MIN'!$A2198&lt;=INDIRECT($D$1&amp;"!$I$2",1),OFFSET(INDIRECT($D$1&amp;"!$F$1",1),INDIRECT($D$1&amp;"!$I$1",1)-1+'15MIN'!$A2198-1,0),0)</f>
        <v>4571.4937</v>
      </c>
      <c r="E2198" s="20">
        <f ca="1">IF(CUEL!$I$1-1+'15MIN'!$A2198&lt;=CUEL!$I$2,-OFFSET(CUEL!$D$1,CUEL!$I$1-1+'15MIN'!$A2198-1,0),0)</f>
        <v>0</v>
      </c>
      <c r="F2198" s="20">
        <f ca="1">IF(INDIRECT($D$1&amp;"!$I$1",1)-1+'15MIN'!$A2198&lt;=INDIRECT($D$1&amp;"!$I$2",1),OFFSET(INDIRECT($D$1&amp;"!$G$1",1),INDIRECT($D$1&amp;"!$I$1",1)-1+'15MIN'!$A2198-1,0),0)</f>
        <v>0</v>
      </c>
      <c r="G2198" s="21">
        <f ca="1">IF(INDIRECT($D$1&amp;"!$I$1",1)-1+'15MIN'!$A2198&lt;=INDIRECT($D$1&amp;"!$I$2",1),-OFFSET(INDIRECT($D$1&amp;"!$E$1",1),INDIRECT($D$1&amp;"!$I$1",1)-1+'15MIN'!$A2198-1,0),0)</f>
        <v>-44.557796000000003</v>
      </c>
      <c r="H2198" s="20">
        <f ca="1">IF(INDIRECT(H$1&amp;"!$I$1",1)-1+'15MIN'!$A2198&lt;=INDIRECT(H$1&amp;"!$I$2",1),OFFSET(INDIRECT(H$1&amp;"!$F$1",1),INDIRECT(H$1&amp;"!$I$1",1)-1+'15MIN'!$A2198-1,0),0)</f>
        <v>57.156081999999998</v>
      </c>
      <c r="I2198" s="20">
        <f ca="1">IF(INDIRECT(H$1&amp;"!$I$1",1)-1+'15MIN'!$A2198&lt;=INDIRECT(H$1&amp;"!$I$2",1),-OFFSET(INDIRECT(H$1&amp;"!$D$1",1),INDIRECT(H$1&amp;"!$I$1",1)-1+'15MIN'!$A2198-1,0),0)</f>
        <v>-1.4941709999999999</v>
      </c>
      <c r="J2198" s="20">
        <f ca="1">IF(INDIRECT(H$1&amp;"!$I$1",1)-1+'15MIN'!$A2198&lt;=INDIRECT(H$1&amp;"!$I$2",1),OFFSET(INDIRECT(H$1&amp;"!$G$1",1),INDIRECT(H$1&amp;"!$I$1",1)-1+'15MIN'!$A2198-1,0),0)</f>
        <v>317.43704200000002</v>
      </c>
      <c r="K2198" s="21">
        <f ca="1">IF(INDIRECT(H$1&amp;"!$I$1",1)-1+'15MIN'!$A2198&lt;=INDIRECT(H$1&amp;"!$I$2",1),-OFFSET(INDIRECT(H$1&amp;"!$E$1",1),INDIRECT(H$1&amp;"!$I$1",1)-1+'15MIN'!$A2198-1,0),0)</f>
        <v>0</v>
      </c>
      <c r="L2198" s="20">
        <f ca="1">IF(INDIRECT(L$1&amp;"!$I$1",1)-1+'15MIN'!$A2198&lt;=INDIRECT(L$1&amp;"!$I$2",1),OFFSET(INDIRECT(L$1&amp;"!$F$1",1),INDIRECT(L$1&amp;"!$I$1",1)-1+'15MIN'!$A2198-1,0),0)</f>
        <v>3734.0026859999998</v>
      </c>
      <c r="M2198" s="20">
        <f ca="1">IF(INDIRECT(L$1&amp;"!$I$1",1)-1+'15MIN'!$A2198&lt;=INDIRECT(L$1&amp;"!$I$2",1),-OFFSET(INDIRECT(L$1&amp;"!$D$1",1),INDIRECT(L$1&amp;"!$I$1",1)-1+'15MIN'!$A2198-1,0),0)</f>
        <v>0</v>
      </c>
      <c r="N2198" s="20">
        <f ca="1">IF(INDIRECT(L$1&amp;"!$I$1",1)-1+'15MIN'!$A2198&lt;=INDIRECT(L$1&amp;"!$I$2",1),OFFSET(INDIRECT(L$1&amp;"!$G$1",1),INDIRECT(L$1&amp;"!$I$1",1)-1+'15MIN'!$A2198-1,0),0)</f>
        <v>2.2210000000000001E-2</v>
      </c>
      <c r="O2198" s="21">
        <f ca="1">IF(INDIRECT(L$1&amp;"!$I$1",1)-1+'15MIN'!$A2198&lt;=INDIRECT(L$1&amp;"!$I$2",1),-OFFSET(INDIRECT(L$1&amp;"!$E$1",1),INDIRECT(L$1&amp;"!$I$1",1)-1+'15MIN'!$A2198-1,0),0)</f>
        <v>-48.349037000000003</v>
      </c>
    </row>
    <row r="2199" spans="1:15" x14ac:dyDescent="0.2">
      <c r="A2199" s="1">
        <f t="shared" si="101"/>
        <v>2195</v>
      </c>
      <c r="B2199" s="1">
        <f t="shared" si="99"/>
        <v>23</v>
      </c>
      <c r="C2199" s="19">
        <f t="shared" si="100"/>
        <v>0.85416666666666696</v>
      </c>
      <c r="D2199" s="20">
        <f ca="1">IF(INDIRECT($D$1&amp;"!$I$1",1)-1+'15MIN'!$A2199&lt;=INDIRECT($D$1&amp;"!$I$2",1),OFFSET(INDIRECT($D$1&amp;"!$F$1",1),INDIRECT($D$1&amp;"!$I$1",1)-1+'15MIN'!$A2199-1,0),0)</f>
        <v>3948.5569</v>
      </c>
      <c r="E2199" s="20">
        <f ca="1">IF(CUEL!$I$1-1+'15MIN'!$A2199&lt;=CUEL!$I$2,-OFFSET(CUEL!$D$1,CUEL!$I$1-1+'15MIN'!$A2199-1,0),0)</f>
        <v>0</v>
      </c>
      <c r="F2199" s="20">
        <f ca="1">IF(INDIRECT($D$1&amp;"!$I$1",1)-1+'15MIN'!$A2199&lt;=INDIRECT($D$1&amp;"!$I$2",1),OFFSET(INDIRECT($D$1&amp;"!$G$1",1),INDIRECT($D$1&amp;"!$I$1",1)-1+'15MIN'!$A2199-1,0),0)</f>
        <v>28.398921999999999</v>
      </c>
      <c r="G2199" s="21">
        <f ca="1">IF(INDIRECT($D$1&amp;"!$I$1",1)-1+'15MIN'!$A2199&lt;=INDIRECT($D$1&amp;"!$I$2",1),-OFFSET(INDIRECT($D$1&amp;"!$E$1",1),INDIRECT($D$1&amp;"!$I$1",1)-1+'15MIN'!$A2199-1,0),0)</f>
        <v>-7.260599</v>
      </c>
      <c r="H2199" s="20">
        <f ca="1">IF(INDIRECT(H$1&amp;"!$I$1",1)-1+'15MIN'!$A2199&lt;=INDIRECT(H$1&amp;"!$I$2",1),OFFSET(INDIRECT(H$1&amp;"!$F$1",1),INDIRECT(H$1&amp;"!$I$1",1)-1+'15MIN'!$A2199-1,0),0)</f>
        <v>46.841797</v>
      </c>
      <c r="I2199" s="20">
        <f ca="1">IF(INDIRECT(H$1&amp;"!$I$1",1)-1+'15MIN'!$A2199&lt;=INDIRECT(H$1&amp;"!$I$2",1),-OFFSET(INDIRECT(H$1&amp;"!$D$1",1),INDIRECT(H$1&amp;"!$I$1",1)-1+'15MIN'!$A2199-1,0),0)</f>
        <v>-34.979008</v>
      </c>
      <c r="J2199" s="20">
        <f ca="1">IF(INDIRECT(H$1&amp;"!$I$1",1)-1+'15MIN'!$A2199&lt;=INDIRECT(H$1&amp;"!$I$2",1),OFFSET(INDIRECT(H$1&amp;"!$G$1",1),INDIRECT(H$1&amp;"!$I$1",1)-1+'15MIN'!$A2199-1,0),0)</f>
        <v>325.43139600000001</v>
      </c>
      <c r="K2199" s="21">
        <f ca="1">IF(INDIRECT(H$1&amp;"!$I$1",1)-1+'15MIN'!$A2199&lt;=INDIRECT(H$1&amp;"!$I$2",1),-OFFSET(INDIRECT(H$1&amp;"!$E$1",1),INDIRECT(H$1&amp;"!$I$1",1)-1+'15MIN'!$A2199-1,0),0)</f>
        <v>0</v>
      </c>
      <c r="L2199" s="20">
        <f ca="1">IF(INDIRECT(L$1&amp;"!$I$1",1)-1+'15MIN'!$A2199&lt;=INDIRECT(L$1&amp;"!$I$2",1),OFFSET(INDIRECT(L$1&amp;"!$F$1",1),INDIRECT(L$1&amp;"!$I$1",1)-1+'15MIN'!$A2199-1,0),0)</f>
        <v>3789.9152829999998</v>
      </c>
      <c r="M2199" s="20">
        <f ca="1">IF(INDIRECT(L$1&amp;"!$I$1",1)-1+'15MIN'!$A2199&lt;=INDIRECT(L$1&amp;"!$I$2",1),-OFFSET(INDIRECT(L$1&amp;"!$D$1",1),INDIRECT(L$1&amp;"!$I$1",1)-1+'15MIN'!$A2199-1,0),0)</f>
        <v>0</v>
      </c>
      <c r="N2199" s="20">
        <f ca="1">IF(INDIRECT(L$1&amp;"!$I$1",1)-1+'15MIN'!$A2199&lt;=INDIRECT(L$1&amp;"!$I$2",1),OFFSET(INDIRECT(L$1&amp;"!$G$1",1),INDIRECT(L$1&amp;"!$I$1",1)-1+'15MIN'!$A2199-1,0),0)</f>
        <v>0</v>
      </c>
      <c r="O2199" s="21">
        <f ca="1">IF(INDIRECT(L$1&amp;"!$I$1",1)-1+'15MIN'!$A2199&lt;=INDIRECT(L$1&amp;"!$I$2",1),-OFFSET(INDIRECT(L$1&amp;"!$E$1",1),INDIRECT(L$1&amp;"!$I$1",1)-1+'15MIN'!$A2199-1,0),0)</f>
        <v>-54.411926000000001</v>
      </c>
    </row>
    <row r="2200" spans="1:15" x14ac:dyDescent="0.2">
      <c r="A2200" s="1">
        <f t="shared" si="101"/>
        <v>2196</v>
      </c>
      <c r="B2200" s="1">
        <f t="shared" si="99"/>
        <v>23</v>
      </c>
      <c r="C2200" s="19">
        <f t="shared" si="100"/>
        <v>0.86458333333333304</v>
      </c>
      <c r="D2200" s="20">
        <f ca="1">IF(INDIRECT($D$1&amp;"!$I$1",1)-1+'15MIN'!$A2200&lt;=INDIRECT($D$1&amp;"!$I$2",1),OFFSET(INDIRECT($D$1&amp;"!$F$1",1),INDIRECT($D$1&amp;"!$I$1",1)-1+'15MIN'!$A2200-1,0),0)</f>
        <v>3410.4679999999998</v>
      </c>
      <c r="E2200" s="20">
        <f ca="1">IF(CUEL!$I$1-1+'15MIN'!$A2200&lt;=CUEL!$I$2,-OFFSET(CUEL!$D$1,CUEL!$I$1-1+'15MIN'!$A2200-1,0),0)</f>
        <v>0</v>
      </c>
      <c r="F2200" s="20">
        <f ca="1">IF(INDIRECT($D$1&amp;"!$I$1",1)-1+'15MIN'!$A2200&lt;=INDIRECT($D$1&amp;"!$I$2",1),OFFSET(INDIRECT($D$1&amp;"!$G$1",1),INDIRECT($D$1&amp;"!$I$1",1)-1+'15MIN'!$A2200-1,0),0)</f>
        <v>69.107642999999996</v>
      </c>
      <c r="G2200" s="21">
        <f ca="1">IF(INDIRECT($D$1&amp;"!$I$1",1)-1+'15MIN'!$A2200&lt;=INDIRECT($D$1&amp;"!$I$2",1),-OFFSET(INDIRECT($D$1&amp;"!$E$1",1),INDIRECT($D$1&amp;"!$I$1",1)-1+'15MIN'!$A2200-1,0),0)</f>
        <v>0</v>
      </c>
      <c r="H2200" s="20">
        <f ca="1">IF(INDIRECT(H$1&amp;"!$I$1",1)-1+'15MIN'!$A2200&lt;=INDIRECT(H$1&amp;"!$I$2",1),OFFSET(INDIRECT(H$1&amp;"!$F$1",1),INDIRECT(H$1&amp;"!$I$1",1)-1+'15MIN'!$A2200-1,0),0)</f>
        <v>0</v>
      </c>
      <c r="I2200" s="20">
        <f ca="1">IF(INDIRECT(H$1&amp;"!$I$1",1)-1+'15MIN'!$A2200&lt;=INDIRECT(H$1&amp;"!$I$2",1),-OFFSET(INDIRECT(H$1&amp;"!$D$1",1),INDIRECT(H$1&amp;"!$I$1",1)-1+'15MIN'!$A2200-1,0),0)</f>
        <v>-172.894836</v>
      </c>
      <c r="J2200" s="20">
        <f ca="1">IF(INDIRECT(H$1&amp;"!$I$1",1)-1+'15MIN'!$A2200&lt;=INDIRECT(H$1&amp;"!$I$2",1),OFFSET(INDIRECT(H$1&amp;"!$G$1",1),INDIRECT(H$1&amp;"!$I$1",1)-1+'15MIN'!$A2200-1,0),0)</f>
        <v>1006.9497679999999</v>
      </c>
      <c r="K2200" s="21">
        <f ca="1">IF(INDIRECT(H$1&amp;"!$I$1",1)-1+'15MIN'!$A2200&lt;=INDIRECT(H$1&amp;"!$I$2",1),-OFFSET(INDIRECT(H$1&amp;"!$E$1",1),INDIRECT(H$1&amp;"!$I$1",1)-1+'15MIN'!$A2200-1,0),0)</f>
        <v>0</v>
      </c>
      <c r="L2200" s="20">
        <f ca="1">IF(INDIRECT(L$1&amp;"!$I$1",1)-1+'15MIN'!$A2200&lt;=INDIRECT(L$1&amp;"!$I$2",1),OFFSET(INDIRECT(L$1&amp;"!$F$1",1),INDIRECT(L$1&amp;"!$I$1",1)-1+'15MIN'!$A2200-1,0),0)</f>
        <v>3433.7524410000001</v>
      </c>
      <c r="M2200" s="20">
        <f ca="1">IF(INDIRECT(L$1&amp;"!$I$1",1)-1+'15MIN'!$A2200&lt;=INDIRECT(L$1&amp;"!$I$2",1),-OFFSET(INDIRECT(L$1&amp;"!$D$1",1),INDIRECT(L$1&amp;"!$I$1",1)-1+'15MIN'!$A2200-1,0),0)</f>
        <v>0</v>
      </c>
      <c r="N2200" s="20">
        <f ca="1">IF(INDIRECT(L$1&amp;"!$I$1",1)-1+'15MIN'!$A2200&lt;=INDIRECT(L$1&amp;"!$I$2",1),OFFSET(INDIRECT(L$1&amp;"!$G$1",1),INDIRECT(L$1&amp;"!$I$1",1)-1+'15MIN'!$A2200-1,0),0)</f>
        <v>0</v>
      </c>
      <c r="O2200" s="21">
        <f ca="1">IF(INDIRECT(L$1&amp;"!$I$1",1)-1+'15MIN'!$A2200&lt;=INDIRECT(L$1&amp;"!$I$2",1),-OFFSET(INDIRECT(L$1&amp;"!$E$1",1),INDIRECT(L$1&amp;"!$I$1",1)-1+'15MIN'!$A2200-1,0),0)</f>
        <v>-51.320698</v>
      </c>
    </row>
    <row r="2201" spans="1:15" x14ac:dyDescent="0.2">
      <c r="A2201" s="1">
        <f t="shared" si="101"/>
        <v>2197</v>
      </c>
      <c r="B2201" s="1">
        <f t="shared" si="99"/>
        <v>23</v>
      </c>
      <c r="C2201" s="19">
        <f t="shared" si="100"/>
        <v>0.875</v>
      </c>
      <c r="D2201" s="20">
        <f ca="1">IF(INDIRECT($D$1&amp;"!$I$1",1)-1+'15MIN'!$A2201&lt;=INDIRECT($D$1&amp;"!$I$2",1),OFFSET(INDIRECT($D$1&amp;"!$F$1",1),INDIRECT($D$1&amp;"!$I$1",1)-1+'15MIN'!$A2201-1,0),0)</f>
        <v>3330.6732999999999</v>
      </c>
      <c r="E2201" s="20">
        <f ca="1">IF(CUEL!$I$1-1+'15MIN'!$A2201&lt;=CUEL!$I$2,-OFFSET(CUEL!$D$1,CUEL!$I$1-1+'15MIN'!$A2201-1,0),0)</f>
        <v>0</v>
      </c>
      <c r="F2201" s="20">
        <f ca="1">IF(INDIRECT($D$1&amp;"!$I$1",1)-1+'15MIN'!$A2201&lt;=INDIRECT($D$1&amp;"!$I$2",1),OFFSET(INDIRECT($D$1&amp;"!$G$1",1),INDIRECT($D$1&amp;"!$I$1",1)-1+'15MIN'!$A2201-1,0),0)</f>
        <v>83.560432000000006</v>
      </c>
      <c r="G2201" s="21">
        <f ca="1">IF(INDIRECT($D$1&amp;"!$I$1",1)-1+'15MIN'!$A2201&lt;=INDIRECT($D$1&amp;"!$I$2",1),-OFFSET(INDIRECT($D$1&amp;"!$E$1",1),INDIRECT($D$1&amp;"!$I$1",1)-1+'15MIN'!$A2201-1,0),0)</f>
        <v>0</v>
      </c>
      <c r="H2201" s="20">
        <f ca="1">IF(INDIRECT(H$1&amp;"!$I$1",1)-1+'15MIN'!$A2201&lt;=INDIRECT(H$1&amp;"!$I$2",1),OFFSET(INDIRECT(H$1&amp;"!$F$1",1),INDIRECT(H$1&amp;"!$I$1",1)-1+'15MIN'!$A2201-1,0),0)</f>
        <v>0</v>
      </c>
      <c r="I2201" s="20">
        <f ca="1">IF(INDIRECT(H$1&amp;"!$I$1",1)-1+'15MIN'!$A2201&lt;=INDIRECT(H$1&amp;"!$I$2",1),-OFFSET(INDIRECT(H$1&amp;"!$D$1",1),INDIRECT(H$1&amp;"!$I$1",1)-1+'15MIN'!$A2201-1,0),0)</f>
        <v>-142.25322</v>
      </c>
      <c r="J2201" s="20">
        <f ca="1">IF(INDIRECT(H$1&amp;"!$I$1",1)-1+'15MIN'!$A2201&lt;=INDIRECT(H$1&amp;"!$I$2",1),OFFSET(INDIRECT(H$1&amp;"!$G$1",1),INDIRECT(H$1&amp;"!$I$1",1)-1+'15MIN'!$A2201-1,0),0)</f>
        <v>1705.001221</v>
      </c>
      <c r="K2201" s="21">
        <f ca="1">IF(INDIRECT(H$1&amp;"!$I$1",1)-1+'15MIN'!$A2201&lt;=INDIRECT(H$1&amp;"!$I$2",1),-OFFSET(INDIRECT(H$1&amp;"!$E$1",1),INDIRECT(H$1&amp;"!$I$1",1)-1+'15MIN'!$A2201-1,0),0)</f>
        <v>0</v>
      </c>
      <c r="L2201" s="20">
        <f ca="1">IF(INDIRECT(L$1&amp;"!$I$1",1)-1+'15MIN'!$A2201&lt;=INDIRECT(L$1&amp;"!$I$2",1),OFFSET(INDIRECT(L$1&amp;"!$F$1",1),INDIRECT(L$1&amp;"!$I$1",1)-1+'15MIN'!$A2201-1,0),0)</f>
        <v>4677.1357420000004</v>
      </c>
      <c r="M2201" s="20">
        <f ca="1">IF(INDIRECT(L$1&amp;"!$I$1",1)-1+'15MIN'!$A2201&lt;=INDIRECT(L$1&amp;"!$I$2",1),-OFFSET(INDIRECT(L$1&amp;"!$D$1",1),INDIRECT(L$1&amp;"!$I$1",1)-1+'15MIN'!$A2201-1,0),0)</f>
        <v>0</v>
      </c>
      <c r="N2201" s="20">
        <f ca="1">IF(INDIRECT(L$1&amp;"!$I$1",1)-1+'15MIN'!$A2201&lt;=INDIRECT(L$1&amp;"!$I$2",1),OFFSET(INDIRECT(L$1&amp;"!$G$1",1),INDIRECT(L$1&amp;"!$I$1",1)-1+'15MIN'!$A2201-1,0),0)</f>
        <v>0</v>
      </c>
      <c r="O2201" s="21">
        <f ca="1">IF(INDIRECT(L$1&amp;"!$I$1",1)-1+'15MIN'!$A2201&lt;=INDIRECT(L$1&amp;"!$I$2",1),-OFFSET(INDIRECT(L$1&amp;"!$E$1",1),INDIRECT(L$1&amp;"!$I$1",1)-1+'15MIN'!$A2201-1,0),0)</f>
        <v>-35.280518000000001</v>
      </c>
    </row>
    <row r="2202" spans="1:15" x14ac:dyDescent="0.2">
      <c r="A2202" s="1">
        <f t="shared" si="101"/>
        <v>2198</v>
      </c>
      <c r="B2202" s="1">
        <f t="shared" si="99"/>
        <v>23</v>
      </c>
      <c r="C2202" s="19">
        <f t="shared" si="100"/>
        <v>0.88541666666666696</v>
      </c>
      <c r="D2202" s="20">
        <f ca="1">IF(INDIRECT($D$1&amp;"!$I$1",1)-1+'15MIN'!$A2202&lt;=INDIRECT($D$1&amp;"!$I$2",1),OFFSET(INDIRECT($D$1&amp;"!$F$1",1),INDIRECT($D$1&amp;"!$I$1",1)-1+'15MIN'!$A2202-1,0),0)</f>
        <v>4004.71</v>
      </c>
      <c r="E2202" s="20">
        <f ca="1">IF(CUEL!$I$1-1+'15MIN'!$A2202&lt;=CUEL!$I$2,-OFFSET(CUEL!$D$1,CUEL!$I$1-1+'15MIN'!$A2202-1,0),0)</f>
        <v>0</v>
      </c>
      <c r="F2202" s="20">
        <f ca="1">IF(INDIRECT($D$1&amp;"!$I$1",1)-1+'15MIN'!$A2202&lt;=INDIRECT($D$1&amp;"!$I$2",1),OFFSET(INDIRECT($D$1&amp;"!$G$1",1),INDIRECT($D$1&amp;"!$I$1",1)-1+'15MIN'!$A2202-1,0),0)</f>
        <v>31.621303999999999</v>
      </c>
      <c r="G2202" s="21">
        <f ca="1">IF(INDIRECT($D$1&amp;"!$I$1",1)-1+'15MIN'!$A2202&lt;=INDIRECT($D$1&amp;"!$I$2",1),-OFFSET(INDIRECT($D$1&amp;"!$E$1",1),INDIRECT($D$1&amp;"!$I$1",1)-1+'15MIN'!$A2202-1,0),0)</f>
        <v>-7.2450210000000004</v>
      </c>
      <c r="H2202" s="20">
        <f ca="1">IF(INDIRECT(H$1&amp;"!$I$1",1)-1+'15MIN'!$A2202&lt;=INDIRECT(H$1&amp;"!$I$2",1),OFFSET(INDIRECT(H$1&amp;"!$F$1",1),INDIRECT(H$1&amp;"!$I$1",1)-1+'15MIN'!$A2202-1,0),0)</f>
        <v>0</v>
      </c>
      <c r="I2202" s="20">
        <f ca="1">IF(INDIRECT(H$1&amp;"!$I$1",1)-1+'15MIN'!$A2202&lt;=INDIRECT(H$1&amp;"!$I$2",1),-OFFSET(INDIRECT(H$1&amp;"!$D$1",1),INDIRECT(H$1&amp;"!$I$1",1)-1+'15MIN'!$A2202-1,0),0)</f>
        <v>-130.412735</v>
      </c>
      <c r="J2202" s="20">
        <f ca="1">IF(INDIRECT(H$1&amp;"!$I$1",1)-1+'15MIN'!$A2202&lt;=INDIRECT(H$1&amp;"!$I$2",1),OFFSET(INDIRECT(H$1&amp;"!$G$1",1),INDIRECT(H$1&amp;"!$I$1",1)-1+'15MIN'!$A2202-1,0),0)</f>
        <v>1740.7863769999999</v>
      </c>
      <c r="K2202" s="21">
        <f ca="1">IF(INDIRECT(H$1&amp;"!$I$1",1)-1+'15MIN'!$A2202&lt;=INDIRECT(H$1&amp;"!$I$2",1),-OFFSET(INDIRECT(H$1&amp;"!$E$1",1),INDIRECT(H$1&amp;"!$I$1",1)-1+'15MIN'!$A2202-1,0),0)</f>
        <v>0</v>
      </c>
      <c r="L2202" s="20">
        <f ca="1">IF(INDIRECT(L$1&amp;"!$I$1",1)-1+'15MIN'!$A2202&lt;=INDIRECT(L$1&amp;"!$I$2",1),OFFSET(INDIRECT(L$1&amp;"!$F$1",1),INDIRECT(L$1&amp;"!$I$1",1)-1+'15MIN'!$A2202-1,0),0)</f>
        <v>5550.923828</v>
      </c>
      <c r="M2202" s="20">
        <f ca="1">IF(INDIRECT(L$1&amp;"!$I$1",1)-1+'15MIN'!$A2202&lt;=INDIRECT(L$1&amp;"!$I$2",1),-OFFSET(INDIRECT(L$1&amp;"!$D$1",1),INDIRECT(L$1&amp;"!$I$1",1)-1+'15MIN'!$A2202-1,0),0)</f>
        <v>0</v>
      </c>
      <c r="N2202" s="20">
        <f ca="1">IF(INDIRECT(L$1&amp;"!$I$1",1)-1+'15MIN'!$A2202&lt;=INDIRECT(L$1&amp;"!$I$2",1),OFFSET(INDIRECT(L$1&amp;"!$G$1",1),INDIRECT(L$1&amp;"!$I$1",1)-1+'15MIN'!$A2202-1,0),0)</f>
        <v>5.7618999999999997E-2</v>
      </c>
      <c r="O2202" s="21">
        <f ca="1">IF(INDIRECT(L$1&amp;"!$I$1",1)-1+'15MIN'!$A2202&lt;=INDIRECT(L$1&amp;"!$I$2",1),-OFFSET(INDIRECT(L$1&amp;"!$E$1",1),INDIRECT(L$1&amp;"!$I$1",1)-1+'15MIN'!$A2202-1,0),0)</f>
        <v>-18.134535</v>
      </c>
    </row>
    <row r="2203" spans="1:15" x14ac:dyDescent="0.2">
      <c r="A2203" s="1">
        <f t="shared" si="101"/>
        <v>2199</v>
      </c>
      <c r="B2203" s="1">
        <f t="shared" si="99"/>
        <v>23</v>
      </c>
      <c r="C2203" s="19">
        <f t="shared" si="100"/>
        <v>0.89583333333333304</v>
      </c>
      <c r="D2203" s="20">
        <f ca="1">IF(INDIRECT($D$1&amp;"!$I$1",1)-1+'15MIN'!$A2203&lt;=INDIRECT($D$1&amp;"!$I$2",1),OFFSET(INDIRECT($D$1&amp;"!$F$1",1),INDIRECT($D$1&amp;"!$I$1",1)-1+'15MIN'!$A2203-1,0),0)</f>
        <v>4554.7479999999996</v>
      </c>
      <c r="E2203" s="20">
        <f ca="1">IF(CUEL!$I$1-1+'15MIN'!$A2203&lt;=CUEL!$I$2,-OFFSET(CUEL!$D$1,CUEL!$I$1-1+'15MIN'!$A2203-1,0),0)</f>
        <v>0</v>
      </c>
      <c r="F2203" s="20">
        <f ca="1">IF(INDIRECT($D$1&amp;"!$I$1",1)-1+'15MIN'!$A2203&lt;=INDIRECT($D$1&amp;"!$I$2",1),OFFSET(INDIRECT($D$1&amp;"!$G$1",1),INDIRECT($D$1&amp;"!$I$1",1)-1+'15MIN'!$A2203-1,0),0)</f>
        <v>5.7433709999999998</v>
      </c>
      <c r="G2203" s="21">
        <f ca="1">IF(INDIRECT($D$1&amp;"!$I$1",1)-1+'15MIN'!$A2203&lt;=INDIRECT($D$1&amp;"!$I$2",1),-OFFSET(INDIRECT($D$1&amp;"!$E$1",1),INDIRECT($D$1&amp;"!$I$1",1)-1+'15MIN'!$A2203-1,0),0)</f>
        <v>-43.238807999999999</v>
      </c>
      <c r="H2203" s="20">
        <f ca="1">IF(INDIRECT(H$1&amp;"!$I$1",1)-1+'15MIN'!$A2203&lt;=INDIRECT(H$1&amp;"!$I$2",1),OFFSET(INDIRECT(H$1&amp;"!$F$1",1),INDIRECT(H$1&amp;"!$I$1",1)-1+'15MIN'!$A2203-1,0),0)</f>
        <v>0</v>
      </c>
      <c r="I2203" s="20">
        <f ca="1">IF(INDIRECT(H$1&amp;"!$I$1",1)-1+'15MIN'!$A2203&lt;=INDIRECT(H$1&amp;"!$I$2",1),-OFFSET(INDIRECT(H$1&amp;"!$D$1",1),INDIRECT(H$1&amp;"!$I$1",1)-1+'15MIN'!$A2203-1,0),0)</f>
        <v>-119.813751</v>
      </c>
      <c r="J2203" s="20">
        <f ca="1">IF(INDIRECT(H$1&amp;"!$I$1",1)-1+'15MIN'!$A2203&lt;=INDIRECT(H$1&amp;"!$I$2",1),OFFSET(INDIRECT(H$1&amp;"!$G$1",1),INDIRECT(H$1&amp;"!$I$1",1)-1+'15MIN'!$A2203-1,0),0)</f>
        <v>1759.578491</v>
      </c>
      <c r="K2203" s="21">
        <f ca="1">IF(INDIRECT(H$1&amp;"!$I$1",1)-1+'15MIN'!$A2203&lt;=INDIRECT(H$1&amp;"!$I$2",1),-OFFSET(INDIRECT(H$1&amp;"!$E$1",1),INDIRECT(H$1&amp;"!$I$1",1)-1+'15MIN'!$A2203-1,0),0)</f>
        <v>0</v>
      </c>
      <c r="L2203" s="20">
        <f ca="1">IF(INDIRECT(L$1&amp;"!$I$1",1)-1+'15MIN'!$A2203&lt;=INDIRECT(L$1&amp;"!$I$2",1),OFFSET(INDIRECT(L$1&amp;"!$F$1",1),INDIRECT(L$1&amp;"!$I$1",1)-1+'15MIN'!$A2203-1,0),0)</f>
        <v>4940.060547</v>
      </c>
      <c r="M2203" s="20">
        <f ca="1">IF(INDIRECT(L$1&amp;"!$I$1",1)-1+'15MIN'!$A2203&lt;=INDIRECT(L$1&amp;"!$I$2",1),-OFFSET(INDIRECT(L$1&amp;"!$D$1",1),INDIRECT(L$1&amp;"!$I$1",1)-1+'15MIN'!$A2203-1,0),0)</f>
        <v>0</v>
      </c>
      <c r="N2203" s="20">
        <f ca="1">IF(INDIRECT(L$1&amp;"!$I$1",1)-1+'15MIN'!$A2203&lt;=INDIRECT(L$1&amp;"!$I$2",1),OFFSET(INDIRECT(L$1&amp;"!$G$1",1),INDIRECT(L$1&amp;"!$I$1",1)-1+'15MIN'!$A2203-1,0),0)</f>
        <v>0</v>
      </c>
      <c r="O2203" s="21">
        <f ca="1">IF(INDIRECT(L$1&amp;"!$I$1",1)-1+'15MIN'!$A2203&lt;=INDIRECT(L$1&amp;"!$I$2",1),-OFFSET(INDIRECT(L$1&amp;"!$E$1",1),INDIRECT(L$1&amp;"!$I$1",1)-1+'15MIN'!$A2203-1,0),0)</f>
        <v>-28.584591</v>
      </c>
    </row>
    <row r="2204" spans="1:15" x14ac:dyDescent="0.2">
      <c r="A2204" s="1">
        <f t="shared" si="101"/>
        <v>2200</v>
      </c>
      <c r="B2204" s="1">
        <f t="shared" si="99"/>
        <v>23</v>
      </c>
      <c r="C2204" s="19">
        <f t="shared" si="100"/>
        <v>0.90625</v>
      </c>
      <c r="D2204" s="20">
        <f ca="1">IF(INDIRECT($D$1&amp;"!$I$1",1)-1+'15MIN'!$A2204&lt;=INDIRECT($D$1&amp;"!$I$2",1),OFFSET(INDIRECT($D$1&amp;"!$F$1",1),INDIRECT($D$1&amp;"!$I$1",1)-1+'15MIN'!$A2204-1,0),0)</f>
        <v>5155.3706000000002</v>
      </c>
      <c r="E2204" s="20">
        <f ca="1">IF(CUEL!$I$1-1+'15MIN'!$A2204&lt;=CUEL!$I$2,-OFFSET(CUEL!$D$1,CUEL!$I$1-1+'15MIN'!$A2204-1,0),0)</f>
        <v>0</v>
      </c>
      <c r="F2204" s="20">
        <f ca="1">IF(INDIRECT($D$1&amp;"!$I$1",1)-1+'15MIN'!$A2204&lt;=INDIRECT($D$1&amp;"!$I$2",1),OFFSET(INDIRECT($D$1&amp;"!$G$1",1),INDIRECT($D$1&amp;"!$I$1",1)-1+'15MIN'!$A2204-1,0),0)</f>
        <v>0</v>
      </c>
      <c r="G2204" s="21">
        <f ca="1">IF(INDIRECT($D$1&amp;"!$I$1",1)-1+'15MIN'!$A2204&lt;=INDIRECT($D$1&amp;"!$I$2",1),-OFFSET(INDIRECT($D$1&amp;"!$E$1",1),INDIRECT($D$1&amp;"!$I$1",1)-1+'15MIN'!$A2204-1,0),0)</f>
        <v>-119.25810199999999</v>
      </c>
      <c r="H2204" s="20">
        <f ca="1">IF(INDIRECT(H$1&amp;"!$I$1",1)-1+'15MIN'!$A2204&lt;=INDIRECT(H$1&amp;"!$I$2",1),OFFSET(INDIRECT(H$1&amp;"!$F$1",1),INDIRECT(H$1&amp;"!$I$1",1)-1+'15MIN'!$A2204-1,0),0)</f>
        <v>0</v>
      </c>
      <c r="I2204" s="20">
        <f ca="1">IF(INDIRECT(H$1&amp;"!$I$1",1)-1+'15MIN'!$A2204&lt;=INDIRECT(H$1&amp;"!$I$2",1),-OFFSET(INDIRECT(H$1&amp;"!$D$1",1),INDIRECT(H$1&amp;"!$I$1",1)-1+'15MIN'!$A2204-1,0),0)</f>
        <v>-117.288528</v>
      </c>
      <c r="J2204" s="20">
        <f ca="1">IF(INDIRECT(H$1&amp;"!$I$1",1)-1+'15MIN'!$A2204&lt;=INDIRECT(H$1&amp;"!$I$2",1),OFFSET(INDIRECT(H$1&amp;"!$G$1",1),INDIRECT(H$1&amp;"!$I$1",1)-1+'15MIN'!$A2204-1,0),0)</f>
        <v>1760.9183350000001</v>
      </c>
      <c r="K2204" s="21">
        <f ca="1">IF(INDIRECT(H$1&amp;"!$I$1",1)-1+'15MIN'!$A2204&lt;=INDIRECT(H$1&amp;"!$I$2",1),-OFFSET(INDIRECT(H$1&amp;"!$E$1",1),INDIRECT(H$1&amp;"!$I$1",1)-1+'15MIN'!$A2204-1,0),0)</f>
        <v>0</v>
      </c>
      <c r="L2204" s="20">
        <f ca="1">IF(INDIRECT(L$1&amp;"!$I$1",1)-1+'15MIN'!$A2204&lt;=INDIRECT(L$1&amp;"!$I$2",1),OFFSET(INDIRECT(L$1&amp;"!$F$1",1),INDIRECT(L$1&amp;"!$I$1",1)-1+'15MIN'!$A2204-1,0),0)</f>
        <v>5941.1635740000002</v>
      </c>
      <c r="M2204" s="20">
        <f ca="1">IF(INDIRECT(L$1&amp;"!$I$1",1)-1+'15MIN'!$A2204&lt;=INDIRECT(L$1&amp;"!$I$2",1),-OFFSET(INDIRECT(L$1&amp;"!$D$1",1),INDIRECT(L$1&amp;"!$I$1",1)-1+'15MIN'!$A2204-1,0),0)</f>
        <v>0</v>
      </c>
      <c r="N2204" s="20">
        <f ca="1">IF(INDIRECT(L$1&amp;"!$I$1",1)-1+'15MIN'!$A2204&lt;=INDIRECT(L$1&amp;"!$I$2",1),OFFSET(INDIRECT(L$1&amp;"!$G$1",1),INDIRECT(L$1&amp;"!$I$1",1)-1+'15MIN'!$A2204-1,0),0)</f>
        <v>0.51493199999999995</v>
      </c>
      <c r="O2204" s="21">
        <f ca="1">IF(INDIRECT(L$1&amp;"!$I$1",1)-1+'15MIN'!$A2204&lt;=INDIRECT(L$1&amp;"!$I$2",1),-OFFSET(INDIRECT(L$1&amp;"!$E$1",1),INDIRECT(L$1&amp;"!$I$1",1)-1+'15MIN'!$A2204-1,0),0)</f>
        <v>-13.278695000000001</v>
      </c>
    </row>
    <row r="2205" spans="1:15" x14ac:dyDescent="0.2">
      <c r="A2205" s="1">
        <f t="shared" si="101"/>
        <v>2201</v>
      </c>
      <c r="B2205" s="1">
        <f t="shared" si="99"/>
        <v>23</v>
      </c>
      <c r="C2205" s="19">
        <f t="shared" si="100"/>
        <v>0.91666666666666696</v>
      </c>
      <c r="D2205" s="20">
        <f ca="1">IF(INDIRECT($D$1&amp;"!$I$1",1)-1+'15MIN'!$A2205&lt;=INDIRECT($D$1&amp;"!$I$2",1),OFFSET(INDIRECT($D$1&amp;"!$F$1",1),INDIRECT($D$1&amp;"!$I$1",1)-1+'15MIN'!$A2205-1,0),0)</f>
        <v>4181.6962999999996</v>
      </c>
      <c r="E2205" s="20">
        <f ca="1">IF(CUEL!$I$1-1+'15MIN'!$A2205&lt;=CUEL!$I$2,-OFFSET(CUEL!$D$1,CUEL!$I$1-1+'15MIN'!$A2205-1,0),0)</f>
        <v>0</v>
      </c>
      <c r="F2205" s="20">
        <f ca="1">IF(INDIRECT($D$1&amp;"!$I$1",1)-1+'15MIN'!$A2205&lt;=INDIRECT($D$1&amp;"!$I$2",1),OFFSET(INDIRECT($D$1&amp;"!$G$1",1),INDIRECT($D$1&amp;"!$I$1",1)-1+'15MIN'!$A2205-1,0),0)</f>
        <v>21.831284</v>
      </c>
      <c r="G2205" s="21">
        <f ca="1">IF(INDIRECT($D$1&amp;"!$I$1",1)-1+'15MIN'!$A2205&lt;=INDIRECT($D$1&amp;"!$I$2",1),-OFFSET(INDIRECT($D$1&amp;"!$E$1",1),INDIRECT($D$1&amp;"!$I$1",1)-1+'15MIN'!$A2205-1,0),0)</f>
        <v>-14.848782999999999</v>
      </c>
      <c r="H2205" s="20">
        <f ca="1">IF(INDIRECT(H$1&amp;"!$I$1",1)-1+'15MIN'!$A2205&lt;=INDIRECT(H$1&amp;"!$I$2",1),OFFSET(INDIRECT(H$1&amp;"!$F$1",1),INDIRECT(H$1&amp;"!$I$1",1)-1+'15MIN'!$A2205-1,0),0)</f>
        <v>0</v>
      </c>
      <c r="I2205" s="20">
        <f ca="1">IF(INDIRECT(H$1&amp;"!$I$1",1)-1+'15MIN'!$A2205&lt;=INDIRECT(H$1&amp;"!$I$2",1),-OFFSET(INDIRECT(H$1&amp;"!$D$1",1),INDIRECT(H$1&amp;"!$I$1",1)-1+'15MIN'!$A2205-1,0),0)</f>
        <v>-118.86225899999999</v>
      </c>
      <c r="J2205" s="20">
        <f ca="1">IF(INDIRECT(H$1&amp;"!$I$1",1)-1+'15MIN'!$A2205&lt;=INDIRECT(H$1&amp;"!$I$2",1),OFFSET(INDIRECT(H$1&amp;"!$G$1",1),INDIRECT(H$1&amp;"!$I$1",1)-1+'15MIN'!$A2205-1,0),0)</f>
        <v>1756.034302</v>
      </c>
      <c r="K2205" s="21">
        <f ca="1">IF(INDIRECT(H$1&amp;"!$I$1",1)-1+'15MIN'!$A2205&lt;=INDIRECT(H$1&amp;"!$I$2",1),-OFFSET(INDIRECT(H$1&amp;"!$E$1",1),INDIRECT(H$1&amp;"!$I$1",1)-1+'15MIN'!$A2205-1,0),0)</f>
        <v>0</v>
      </c>
      <c r="L2205" s="20">
        <f ca="1">IF(INDIRECT(L$1&amp;"!$I$1",1)-1+'15MIN'!$A2205&lt;=INDIRECT(L$1&amp;"!$I$2",1),OFFSET(INDIRECT(L$1&amp;"!$F$1",1),INDIRECT(L$1&amp;"!$I$1",1)-1+'15MIN'!$A2205-1,0),0)</f>
        <v>6049.1635740000002</v>
      </c>
      <c r="M2205" s="20">
        <f ca="1">IF(INDIRECT(L$1&amp;"!$I$1",1)-1+'15MIN'!$A2205&lt;=INDIRECT(L$1&amp;"!$I$2",1),-OFFSET(INDIRECT(L$1&amp;"!$D$1",1),INDIRECT(L$1&amp;"!$I$1",1)-1+'15MIN'!$A2205-1,0),0)</f>
        <v>0</v>
      </c>
      <c r="N2205" s="20">
        <f ca="1">IF(INDIRECT(L$1&amp;"!$I$1",1)-1+'15MIN'!$A2205&lt;=INDIRECT(L$1&amp;"!$I$2",1),OFFSET(INDIRECT(L$1&amp;"!$G$1",1),INDIRECT(L$1&amp;"!$I$1",1)-1+'15MIN'!$A2205-1,0),0)</f>
        <v>0.52336800000000006</v>
      </c>
      <c r="O2205" s="21">
        <f ca="1">IF(INDIRECT(L$1&amp;"!$I$1",1)-1+'15MIN'!$A2205&lt;=INDIRECT(L$1&amp;"!$I$2",1),-OFFSET(INDIRECT(L$1&amp;"!$E$1",1),INDIRECT(L$1&amp;"!$I$1",1)-1+'15MIN'!$A2205-1,0),0)</f>
        <v>-10.522030000000001</v>
      </c>
    </row>
    <row r="2206" spans="1:15" x14ac:dyDescent="0.2">
      <c r="A2206" s="1">
        <f t="shared" si="101"/>
        <v>2202</v>
      </c>
      <c r="B2206" s="1">
        <f t="shared" si="99"/>
        <v>23</v>
      </c>
      <c r="C2206" s="19">
        <f t="shared" si="100"/>
        <v>0.92708333333333304</v>
      </c>
      <c r="D2206" s="20">
        <f ca="1">IF(INDIRECT($D$1&amp;"!$I$1",1)-1+'15MIN'!$A2206&lt;=INDIRECT($D$1&amp;"!$I$2",1),OFFSET(INDIRECT($D$1&amp;"!$F$1",1),INDIRECT($D$1&amp;"!$I$1",1)-1+'15MIN'!$A2206-1,0),0)</f>
        <v>3068.6536000000001</v>
      </c>
      <c r="E2206" s="20">
        <f ca="1">IF(CUEL!$I$1-1+'15MIN'!$A2206&lt;=CUEL!$I$2,-OFFSET(CUEL!$D$1,CUEL!$I$1-1+'15MIN'!$A2206-1,0),0)</f>
        <v>0</v>
      </c>
      <c r="F2206" s="20">
        <f ca="1">IF(INDIRECT($D$1&amp;"!$I$1",1)-1+'15MIN'!$A2206&lt;=INDIRECT($D$1&amp;"!$I$2",1),OFFSET(INDIRECT($D$1&amp;"!$G$1",1),INDIRECT($D$1&amp;"!$I$1",1)-1+'15MIN'!$A2206-1,0),0)</f>
        <v>105.514275</v>
      </c>
      <c r="G2206" s="21">
        <f ca="1">IF(INDIRECT($D$1&amp;"!$I$1",1)-1+'15MIN'!$A2206&lt;=INDIRECT($D$1&amp;"!$I$2",1),-OFFSET(INDIRECT($D$1&amp;"!$E$1",1),INDIRECT($D$1&amp;"!$I$1",1)-1+'15MIN'!$A2206-1,0),0)</f>
        <v>0</v>
      </c>
      <c r="H2206" s="20">
        <f ca="1">IF(INDIRECT(H$1&amp;"!$I$1",1)-1+'15MIN'!$A2206&lt;=INDIRECT(H$1&amp;"!$I$2",1),OFFSET(INDIRECT(H$1&amp;"!$F$1",1),INDIRECT(H$1&amp;"!$I$1",1)-1+'15MIN'!$A2206-1,0),0)</f>
        <v>0</v>
      </c>
      <c r="I2206" s="20">
        <f ca="1">IF(INDIRECT(H$1&amp;"!$I$1",1)-1+'15MIN'!$A2206&lt;=INDIRECT(H$1&amp;"!$I$2",1),-OFFSET(INDIRECT(H$1&amp;"!$D$1",1),INDIRECT(H$1&amp;"!$I$1",1)-1+'15MIN'!$A2206-1,0),0)</f>
        <v>-121.338936</v>
      </c>
      <c r="J2206" s="20">
        <f ca="1">IF(INDIRECT(H$1&amp;"!$I$1",1)-1+'15MIN'!$A2206&lt;=INDIRECT(H$1&amp;"!$I$2",1),OFFSET(INDIRECT(H$1&amp;"!$G$1",1),INDIRECT(H$1&amp;"!$I$1",1)-1+'15MIN'!$A2206-1,0),0)</f>
        <v>1747.602173</v>
      </c>
      <c r="K2206" s="21">
        <f ca="1">IF(INDIRECT(H$1&amp;"!$I$1",1)-1+'15MIN'!$A2206&lt;=INDIRECT(H$1&amp;"!$I$2",1),-OFFSET(INDIRECT(H$1&amp;"!$E$1",1),INDIRECT(H$1&amp;"!$I$1",1)-1+'15MIN'!$A2206-1,0),0)</f>
        <v>0</v>
      </c>
      <c r="L2206" s="20">
        <f ca="1">IF(INDIRECT(L$1&amp;"!$I$1",1)-1+'15MIN'!$A2206&lt;=INDIRECT(L$1&amp;"!$I$2",1),OFFSET(INDIRECT(L$1&amp;"!$F$1",1),INDIRECT(L$1&amp;"!$I$1",1)-1+'15MIN'!$A2206-1,0),0)</f>
        <v>5243.0517579999996</v>
      </c>
      <c r="M2206" s="20">
        <f ca="1">IF(INDIRECT(L$1&amp;"!$I$1",1)-1+'15MIN'!$A2206&lt;=INDIRECT(L$1&amp;"!$I$2",1),-OFFSET(INDIRECT(L$1&amp;"!$D$1",1),INDIRECT(L$1&amp;"!$I$1",1)-1+'15MIN'!$A2206-1,0),0)</f>
        <v>0</v>
      </c>
      <c r="N2206" s="20">
        <f ca="1">IF(INDIRECT(L$1&amp;"!$I$1",1)-1+'15MIN'!$A2206&lt;=INDIRECT(L$1&amp;"!$I$2",1),OFFSET(INDIRECT(L$1&amp;"!$G$1",1),INDIRECT(L$1&amp;"!$I$1",1)-1+'15MIN'!$A2206-1,0),0)</f>
        <v>6.3680000000000004E-3</v>
      </c>
      <c r="O2206" s="21">
        <f ca="1">IF(INDIRECT(L$1&amp;"!$I$1",1)-1+'15MIN'!$A2206&lt;=INDIRECT(L$1&amp;"!$I$2",1),-OFFSET(INDIRECT(L$1&amp;"!$E$1",1),INDIRECT(L$1&amp;"!$I$1",1)-1+'15MIN'!$A2206-1,0),0)</f>
        <v>-25.497608</v>
      </c>
    </row>
    <row r="2207" spans="1:15" x14ac:dyDescent="0.2">
      <c r="A2207" s="1">
        <f t="shared" si="101"/>
        <v>2203</v>
      </c>
      <c r="B2207" s="1">
        <f t="shared" si="99"/>
        <v>23</v>
      </c>
      <c r="C2207" s="19">
        <f t="shared" si="100"/>
        <v>0.9375</v>
      </c>
      <c r="D2207" s="20">
        <f ca="1">IF(INDIRECT($D$1&amp;"!$I$1",1)-1+'15MIN'!$A2207&lt;=INDIRECT($D$1&amp;"!$I$2",1),OFFSET(INDIRECT($D$1&amp;"!$F$1",1),INDIRECT($D$1&amp;"!$I$1",1)-1+'15MIN'!$A2207-1,0),0)</f>
        <v>2281.1981999999998</v>
      </c>
      <c r="E2207" s="20">
        <f ca="1">IF(CUEL!$I$1-1+'15MIN'!$A2207&lt;=CUEL!$I$2,-OFFSET(CUEL!$D$1,CUEL!$I$1-1+'15MIN'!$A2207-1,0),0)</f>
        <v>0</v>
      </c>
      <c r="F2207" s="20">
        <f ca="1">IF(INDIRECT($D$1&amp;"!$I$1",1)-1+'15MIN'!$A2207&lt;=INDIRECT($D$1&amp;"!$I$2",1),OFFSET(INDIRECT($D$1&amp;"!$G$1",1),INDIRECT($D$1&amp;"!$I$1",1)-1+'15MIN'!$A2207-1,0),0)</f>
        <v>141.647873</v>
      </c>
      <c r="G2207" s="21">
        <f ca="1">IF(INDIRECT($D$1&amp;"!$I$1",1)-1+'15MIN'!$A2207&lt;=INDIRECT($D$1&amp;"!$I$2",1),-OFFSET(INDIRECT($D$1&amp;"!$E$1",1),INDIRECT($D$1&amp;"!$I$1",1)-1+'15MIN'!$A2207-1,0),0)</f>
        <v>0</v>
      </c>
      <c r="H2207" s="20">
        <f ca="1">IF(INDIRECT(H$1&amp;"!$I$1",1)-1+'15MIN'!$A2207&lt;=INDIRECT(H$1&amp;"!$I$2",1),OFFSET(INDIRECT(H$1&amp;"!$F$1",1),INDIRECT(H$1&amp;"!$I$1",1)-1+'15MIN'!$A2207-1,0),0)</f>
        <v>0</v>
      </c>
      <c r="I2207" s="20">
        <f ca="1">IF(INDIRECT(H$1&amp;"!$I$1",1)-1+'15MIN'!$A2207&lt;=INDIRECT(H$1&amp;"!$I$2",1),-OFFSET(INDIRECT(H$1&amp;"!$D$1",1),INDIRECT(H$1&amp;"!$I$1",1)-1+'15MIN'!$A2207-1,0),0)</f>
        <v>-121.872101</v>
      </c>
      <c r="J2207" s="20">
        <f ca="1">IF(INDIRECT(H$1&amp;"!$I$1",1)-1+'15MIN'!$A2207&lt;=INDIRECT(H$1&amp;"!$I$2",1),OFFSET(INDIRECT(H$1&amp;"!$G$1",1),INDIRECT(H$1&amp;"!$I$1",1)-1+'15MIN'!$A2207-1,0),0)</f>
        <v>1676.8618160000001</v>
      </c>
      <c r="K2207" s="21">
        <f ca="1">IF(INDIRECT(H$1&amp;"!$I$1",1)-1+'15MIN'!$A2207&lt;=INDIRECT(H$1&amp;"!$I$2",1),-OFFSET(INDIRECT(H$1&amp;"!$E$1",1),INDIRECT(H$1&amp;"!$I$1",1)-1+'15MIN'!$A2207-1,0),0)</f>
        <v>0</v>
      </c>
      <c r="L2207" s="20">
        <f ca="1">IF(INDIRECT(L$1&amp;"!$I$1",1)-1+'15MIN'!$A2207&lt;=INDIRECT(L$1&amp;"!$I$2",1),OFFSET(INDIRECT(L$1&amp;"!$F$1",1),INDIRECT(L$1&amp;"!$I$1",1)-1+'15MIN'!$A2207-1,0),0)</f>
        <v>6014.9873049999997</v>
      </c>
      <c r="M2207" s="20">
        <f ca="1">IF(INDIRECT(L$1&amp;"!$I$1",1)-1+'15MIN'!$A2207&lt;=INDIRECT(L$1&amp;"!$I$2",1),-OFFSET(INDIRECT(L$1&amp;"!$D$1",1),INDIRECT(L$1&amp;"!$I$1",1)-1+'15MIN'!$A2207-1,0),0)</f>
        <v>0</v>
      </c>
      <c r="N2207" s="20">
        <f ca="1">IF(INDIRECT(L$1&amp;"!$I$1",1)-1+'15MIN'!$A2207&lt;=INDIRECT(L$1&amp;"!$I$2",1),OFFSET(INDIRECT(L$1&amp;"!$G$1",1),INDIRECT(L$1&amp;"!$I$1",1)-1+'15MIN'!$A2207-1,0),0)</f>
        <v>2.3855000000000001E-2</v>
      </c>
      <c r="O2207" s="21">
        <f ca="1">IF(INDIRECT(L$1&amp;"!$I$1",1)-1+'15MIN'!$A2207&lt;=INDIRECT(L$1&amp;"!$I$2",1),-OFFSET(INDIRECT(L$1&amp;"!$E$1",1),INDIRECT(L$1&amp;"!$I$1",1)-1+'15MIN'!$A2207-1,0),0)</f>
        <v>-24.606884000000001</v>
      </c>
    </row>
    <row r="2208" spans="1:15" x14ac:dyDescent="0.2">
      <c r="A2208" s="1">
        <f t="shared" si="101"/>
        <v>2204</v>
      </c>
      <c r="B2208" s="1">
        <f t="shared" si="99"/>
        <v>23</v>
      </c>
      <c r="C2208" s="19">
        <f t="shared" si="100"/>
        <v>0.94791666666666696</v>
      </c>
      <c r="D2208" s="20">
        <f ca="1">IF(INDIRECT($D$1&amp;"!$I$1",1)-1+'15MIN'!$A2208&lt;=INDIRECT($D$1&amp;"!$I$2",1),OFFSET(INDIRECT($D$1&amp;"!$F$1",1),INDIRECT($D$1&amp;"!$I$1",1)-1+'15MIN'!$A2208-1,0),0)</f>
        <v>1610.3955000000001</v>
      </c>
      <c r="E2208" s="20">
        <f ca="1">IF(CUEL!$I$1-1+'15MIN'!$A2208&lt;=CUEL!$I$2,-OFFSET(CUEL!$D$1,CUEL!$I$1-1+'15MIN'!$A2208-1,0),0)</f>
        <v>0</v>
      </c>
      <c r="F2208" s="20">
        <f ca="1">IF(INDIRECT($D$1&amp;"!$I$1",1)-1+'15MIN'!$A2208&lt;=INDIRECT($D$1&amp;"!$I$2",1),OFFSET(INDIRECT($D$1&amp;"!$G$1",1),INDIRECT($D$1&amp;"!$I$1",1)-1+'15MIN'!$A2208-1,0),0)</f>
        <v>154.23287999999999</v>
      </c>
      <c r="G2208" s="21">
        <f ca="1">IF(INDIRECT($D$1&amp;"!$I$1",1)-1+'15MIN'!$A2208&lt;=INDIRECT($D$1&amp;"!$I$2",1),-OFFSET(INDIRECT($D$1&amp;"!$E$1",1),INDIRECT($D$1&amp;"!$I$1",1)-1+'15MIN'!$A2208-1,0),0)</f>
        <v>0</v>
      </c>
      <c r="H2208" s="20">
        <f ca="1">IF(INDIRECT(H$1&amp;"!$I$1",1)-1+'15MIN'!$A2208&lt;=INDIRECT(H$1&amp;"!$I$2",1),OFFSET(INDIRECT(H$1&amp;"!$F$1",1),INDIRECT(H$1&amp;"!$I$1",1)-1+'15MIN'!$A2208-1,0),0)</f>
        <v>0.205682</v>
      </c>
      <c r="I2208" s="20">
        <f ca="1">IF(INDIRECT(H$1&amp;"!$I$1",1)-1+'15MIN'!$A2208&lt;=INDIRECT(H$1&amp;"!$I$2",1),-OFFSET(INDIRECT(H$1&amp;"!$D$1",1),INDIRECT(H$1&amp;"!$I$1",1)-1+'15MIN'!$A2208-1,0),0)</f>
        <v>-88.828109999999995</v>
      </c>
      <c r="J2208" s="20">
        <f ca="1">IF(INDIRECT(H$1&amp;"!$I$1",1)-1+'15MIN'!$A2208&lt;=INDIRECT(H$1&amp;"!$I$2",1),OFFSET(INDIRECT(H$1&amp;"!$G$1",1),INDIRECT(H$1&amp;"!$I$1",1)-1+'15MIN'!$A2208-1,0),0)</f>
        <v>1104.023193</v>
      </c>
      <c r="K2208" s="21">
        <f ca="1">IF(INDIRECT(H$1&amp;"!$I$1",1)-1+'15MIN'!$A2208&lt;=INDIRECT(H$1&amp;"!$I$2",1),-OFFSET(INDIRECT(H$1&amp;"!$E$1",1),INDIRECT(H$1&amp;"!$I$1",1)-1+'15MIN'!$A2208-1,0),0)</f>
        <v>0</v>
      </c>
      <c r="L2208" s="20">
        <f ca="1">IF(INDIRECT(L$1&amp;"!$I$1",1)-1+'15MIN'!$A2208&lt;=INDIRECT(L$1&amp;"!$I$2",1),OFFSET(INDIRECT(L$1&amp;"!$F$1",1),INDIRECT(L$1&amp;"!$I$1",1)-1+'15MIN'!$A2208-1,0),0)</f>
        <v>5745.3286129999997</v>
      </c>
      <c r="M2208" s="20">
        <f ca="1">IF(INDIRECT(L$1&amp;"!$I$1",1)-1+'15MIN'!$A2208&lt;=INDIRECT(L$1&amp;"!$I$2",1),-OFFSET(INDIRECT(L$1&amp;"!$D$1",1),INDIRECT(L$1&amp;"!$I$1",1)-1+'15MIN'!$A2208-1,0),0)</f>
        <v>0</v>
      </c>
      <c r="N2208" s="20">
        <f ca="1">IF(INDIRECT(L$1&amp;"!$I$1",1)-1+'15MIN'!$A2208&lt;=INDIRECT(L$1&amp;"!$I$2",1),OFFSET(INDIRECT(L$1&amp;"!$G$1",1),INDIRECT(L$1&amp;"!$I$1",1)-1+'15MIN'!$A2208-1,0),0)</f>
        <v>0</v>
      </c>
      <c r="O2208" s="21">
        <f ca="1">IF(INDIRECT(L$1&amp;"!$I$1",1)-1+'15MIN'!$A2208&lt;=INDIRECT(L$1&amp;"!$I$2",1),-OFFSET(INDIRECT(L$1&amp;"!$E$1",1),INDIRECT(L$1&amp;"!$I$1",1)-1+'15MIN'!$A2208-1,0),0)</f>
        <v>-33.260821999999997</v>
      </c>
    </row>
    <row r="2209" spans="1:15" x14ac:dyDescent="0.2">
      <c r="A2209" s="1">
        <f t="shared" si="101"/>
        <v>2205</v>
      </c>
      <c r="B2209" s="1">
        <f t="shared" si="99"/>
        <v>23</v>
      </c>
      <c r="C2209" s="19">
        <f t="shared" si="100"/>
        <v>0.95833333333333304</v>
      </c>
      <c r="D2209" s="20">
        <f ca="1">IF(INDIRECT($D$1&amp;"!$I$1",1)-1+'15MIN'!$A2209&lt;=INDIRECT($D$1&amp;"!$I$2",1),OFFSET(INDIRECT($D$1&amp;"!$F$1",1),INDIRECT($D$1&amp;"!$I$1",1)-1+'15MIN'!$A2209-1,0),0)</f>
        <v>1350.7517</v>
      </c>
      <c r="E2209" s="20">
        <f ca="1">IF(CUEL!$I$1-1+'15MIN'!$A2209&lt;=CUEL!$I$2,-OFFSET(CUEL!$D$1,CUEL!$I$1-1+'15MIN'!$A2209-1,0),0)</f>
        <v>0</v>
      </c>
      <c r="F2209" s="20">
        <f ca="1">IF(INDIRECT($D$1&amp;"!$I$1",1)-1+'15MIN'!$A2209&lt;=INDIRECT($D$1&amp;"!$I$2",1),OFFSET(INDIRECT($D$1&amp;"!$G$1",1),INDIRECT($D$1&amp;"!$I$1",1)-1+'15MIN'!$A2209-1,0),0)</f>
        <v>156.19215399999999</v>
      </c>
      <c r="G2209" s="21">
        <f ca="1">IF(INDIRECT($D$1&amp;"!$I$1",1)-1+'15MIN'!$A2209&lt;=INDIRECT($D$1&amp;"!$I$2",1),-OFFSET(INDIRECT($D$1&amp;"!$E$1",1),INDIRECT($D$1&amp;"!$I$1",1)-1+'15MIN'!$A2209-1,0),0)</f>
        <v>0</v>
      </c>
      <c r="H2209" s="20">
        <f ca="1">IF(INDIRECT(H$1&amp;"!$I$1",1)-1+'15MIN'!$A2209&lt;=INDIRECT(H$1&amp;"!$I$2",1),OFFSET(INDIRECT(H$1&amp;"!$F$1",1),INDIRECT(H$1&amp;"!$I$1",1)-1+'15MIN'!$A2209-1,0),0)</f>
        <v>3.1049E-2</v>
      </c>
      <c r="I2209" s="20">
        <f ca="1">IF(INDIRECT(H$1&amp;"!$I$1",1)-1+'15MIN'!$A2209&lt;=INDIRECT(H$1&amp;"!$I$2",1),-OFFSET(INDIRECT(H$1&amp;"!$D$1",1),INDIRECT(H$1&amp;"!$I$1",1)-1+'15MIN'!$A2209-1,0),0)</f>
        <v>-68.229134000000002</v>
      </c>
      <c r="J2209" s="20">
        <f ca="1">IF(INDIRECT(H$1&amp;"!$I$1",1)-1+'15MIN'!$A2209&lt;=INDIRECT(H$1&amp;"!$I$2",1),OFFSET(INDIRECT(H$1&amp;"!$G$1",1),INDIRECT(H$1&amp;"!$I$1",1)-1+'15MIN'!$A2209-1,0),0)</f>
        <v>740.72229000000004</v>
      </c>
      <c r="K2209" s="21">
        <f ca="1">IF(INDIRECT(H$1&amp;"!$I$1",1)-1+'15MIN'!$A2209&lt;=INDIRECT(H$1&amp;"!$I$2",1),-OFFSET(INDIRECT(H$1&amp;"!$E$1",1),INDIRECT(H$1&amp;"!$I$1",1)-1+'15MIN'!$A2209-1,0),0)</f>
        <v>0</v>
      </c>
      <c r="L2209" s="20">
        <f ca="1">IF(INDIRECT(L$1&amp;"!$I$1",1)-1+'15MIN'!$A2209&lt;=INDIRECT(L$1&amp;"!$I$2",1),OFFSET(INDIRECT(L$1&amp;"!$F$1",1),INDIRECT(L$1&amp;"!$I$1",1)-1+'15MIN'!$A2209-1,0),0)</f>
        <v>5860.5063479999999</v>
      </c>
      <c r="M2209" s="20">
        <f ca="1">IF(INDIRECT(L$1&amp;"!$I$1",1)-1+'15MIN'!$A2209&lt;=INDIRECT(L$1&amp;"!$I$2",1),-OFFSET(INDIRECT(L$1&amp;"!$D$1",1),INDIRECT(L$1&amp;"!$I$1",1)-1+'15MIN'!$A2209-1,0),0)</f>
        <v>0</v>
      </c>
      <c r="N2209" s="20">
        <f ca="1">IF(INDIRECT(L$1&amp;"!$I$1",1)-1+'15MIN'!$A2209&lt;=INDIRECT(L$1&amp;"!$I$2",1),OFFSET(INDIRECT(L$1&amp;"!$G$1",1),INDIRECT(L$1&amp;"!$I$1",1)-1+'15MIN'!$A2209-1,0),0)</f>
        <v>7.9024999999999998E-2</v>
      </c>
      <c r="O2209" s="21">
        <f ca="1">IF(INDIRECT(L$1&amp;"!$I$1",1)-1+'15MIN'!$A2209&lt;=INDIRECT(L$1&amp;"!$I$2",1),-OFFSET(INDIRECT(L$1&amp;"!$E$1",1),INDIRECT(L$1&amp;"!$I$1",1)-1+'15MIN'!$A2209-1,0),0)</f>
        <v>-29.642128</v>
      </c>
    </row>
    <row r="2210" spans="1:15" x14ac:dyDescent="0.2">
      <c r="A2210" s="1">
        <f t="shared" si="101"/>
        <v>2206</v>
      </c>
      <c r="B2210" s="1">
        <f t="shared" si="99"/>
        <v>23</v>
      </c>
      <c r="C2210" s="19">
        <f t="shared" si="100"/>
        <v>0.96875</v>
      </c>
      <c r="D2210" s="20">
        <f ca="1">IF(INDIRECT($D$1&amp;"!$I$1",1)-1+'15MIN'!$A2210&lt;=INDIRECT($D$1&amp;"!$I$2",1),OFFSET(INDIRECT($D$1&amp;"!$F$1",1),INDIRECT($D$1&amp;"!$I$1",1)-1+'15MIN'!$A2210-1,0),0)</f>
        <v>1780.1404</v>
      </c>
      <c r="E2210" s="20">
        <f ca="1">IF(CUEL!$I$1-1+'15MIN'!$A2210&lt;=CUEL!$I$2,-OFFSET(CUEL!$D$1,CUEL!$I$1-1+'15MIN'!$A2210-1,0),0)</f>
        <v>0</v>
      </c>
      <c r="F2210" s="20">
        <f ca="1">IF(INDIRECT($D$1&amp;"!$I$1",1)-1+'15MIN'!$A2210&lt;=INDIRECT($D$1&amp;"!$I$2",1),OFFSET(INDIRECT($D$1&amp;"!$G$1",1),INDIRECT($D$1&amp;"!$I$1",1)-1+'15MIN'!$A2210-1,0),0)</f>
        <v>155.36972</v>
      </c>
      <c r="G2210" s="21">
        <f ca="1">IF(INDIRECT($D$1&amp;"!$I$1",1)-1+'15MIN'!$A2210&lt;=INDIRECT($D$1&amp;"!$I$2",1),-OFFSET(INDIRECT($D$1&amp;"!$E$1",1),INDIRECT($D$1&amp;"!$I$1",1)-1+'15MIN'!$A2210-1,0),0)</f>
        <v>0</v>
      </c>
      <c r="H2210" s="20">
        <f ca="1">IF(INDIRECT(H$1&amp;"!$I$1",1)-1+'15MIN'!$A2210&lt;=INDIRECT(H$1&amp;"!$I$2",1),OFFSET(INDIRECT(H$1&amp;"!$F$1",1),INDIRECT(H$1&amp;"!$I$1",1)-1+'15MIN'!$A2210-1,0),0)</f>
        <v>1.1559219999999999</v>
      </c>
      <c r="I2210" s="20">
        <f ca="1">IF(INDIRECT(H$1&amp;"!$I$1",1)-1+'15MIN'!$A2210&lt;=INDIRECT(H$1&amp;"!$I$2",1),-OFFSET(INDIRECT(H$1&amp;"!$D$1",1),INDIRECT(H$1&amp;"!$I$1",1)-1+'15MIN'!$A2210-1,0),0)</f>
        <v>-53.047581000000001</v>
      </c>
      <c r="J2210" s="20">
        <f ca="1">IF(INDIRECT(H$1&amp;"!$I$1",1)-1+'15MIN'!$A2210&lt;=INDIRECT(H$1&amp;"!$I$2",1),OFFSET(INDIRECT(H$1&amp;"!$G$1",1),INDIRECT(H$1&amp;"!$I$1",1)-1+'15MIN'!$A2210-1,0),0)</f>
        <v>619.60437000000002</v>
      </c>
      <c r="K2210" s="21">
        <f ca="1">IF(INDIRECT(H$1&amp;"!$I$1",1)-1+'15MIN'!$A2210&lt;=INDIRECT(H$1&amp;"!$I$2",1),-OFFSET(INDIRECT(H$1&amp;"!$E$1",1),INDIRECT(H$1&amp;"!$I$1",1)-1+'15MIN'!$A2210-1,0),0)</f>
        <v>0</v>
      </c>
      <c r="L2210" s="20">
        <f ca="1">IF(INDIRECT(L$1&amp;"!$I$1",1)-1+'15MIN'!$A2210&lt;=INDIRECT(L$1&amp;"!$I$2",1),OFFSET(INDIRECT(L$1&amp;"!$F$1",1),INDIRECT(L$1&amp;"!$I$1",1)-1+'15MIN'!$A2210-1,0),0)</f>
        <v>8117.5747069999998</v>
      </c>
      <c r="M2210" s="20">
        <f ca="1">IF(INDIRECT(L$1&amp;"!$I$1",1)-1+'15MIN'!$A2210&lt;=INDIRECT(L$1&amp;"!$I$2",1),-OFFSET(INDIRECT(L$1&amp;"!$D$1",1),INDIRECT(L$1&amp;"!$I$1",1)-1+'15MIN'!$A2210-1,0),0)</f>
        <v>0</v>
      </c>
      <c r="N2210" s="20">
        <f ca="1">IF(INDIRECT(L$1&amp;"!$I$1",1)-1+'15MIN'!$A2210&lt;=INDIRECT(L$1&amp;"!$I$2",1),OFFSET(INDIRECT(L$1&amp;"!$G$1",1),INDIRECT(L$1&amp;"!$I$1",1)-1+'15MIN'!$A2210-1,0),0)</f>
        <v>2.799963</v>
      </c>
      <c r="O2210" s="21">
        <f ca="1">IF(INDIRECT(L$1&amp;"!$I$1",1)-1+'15MIN'!$A2210&lt;=INDIRECT(L$1&amp;"!$I$2",1),-OFFSET(INDIRECT(L$1&amp;"!$E$1",1),INDIRECT(L$1&amp;"!$I$1",1)-1+'15MIN'!$A2210-1,0),0)</f>
        <v>-11.710898</v>
      </c>
    </row>
    <row r="2211" spans="1:15" x14ac:dyDescent="0.2">
      <c r="A2211" s="1">
        <f t="shared" si="101"/>
        <v>2207</v>
      </c>
      <c r="B2211" s="1">
        <f t="shared" si="99"/>
        <v>23</v>
      </c>
      <c r="C2211" s="19">
        <f t="shared" si="100"/>
        <v>0.97916666666666696</v>
      </c>
      <c r="D2211" s="20">
        <f ca="1">IF(INDIRECT($D$1&amp;"!$I$1",1)-1+'15MIN'!$A2211&lt;=INDIRECT($D$1&amp;"!$I$2",1),OFFSET(INDIRECT($D$1&amp;"!$F$1",1),INDIRECT($D$1&amp;"!$I$1",1)-1+'15MIN'!$A2211-1,0),0)</f>
        <v>1561.4982</v>
      </c>
      <c r="E2211" s="20">
        <f ca="1">IF(CUEL!$I$1-1+'15MIN'!$A2211&lt;=CUEL!$I$2,-OFFSET(CUEL!$D$1,CUEL!$I$1-1+'15MIN'!$A2211-1,0),0)</f>
        <v>0</v>
      </c>
      <c r="F2211" s="20">
        <f ca="1">IF(INDIRECT($D$1&amp;"!$I$1",1)-1+'15MIN'!$A2211&lt;=INDIRECT($D$1&amp;"!$I$2",1),OFFSET(INDIRECT($D$1&amp;"!$G$1",1),INDIRECT($D$1&amp;"!$I$1",1)-1+'15MIN'!$A2211-1,0),0)</f>
        <v>156.37323000000001</v>
      </c>
      <c r="G2211" s="21">
        <f ca="1">IF(INDIRECT($D$1&amp;"!$I$1",1)-1+'15MIN'!$A2211&lt;=INDIRECT($D$1&amp;"!$I$2",1),-OFFSET(INDIRECT($D$1&amp;"!$E$1",1),INDIRECT($D$1&amp;"!$I$1",1)-1+'15MIN'!$A2211-1,0),0)</f>
        <v>0</v>
      </c>
      <c r="H2211" s="20">
        <f ca="1">IF(INDIRECT(H$1&amp;"!$I$1",1)-1+'15MIN'!$A2211&lt;=INDIRECT(H$1&amp;"!$I$2",1),OFFSET(INDIRECT(H$1&amp;"!$F$1",1),INDIRECT(H$1&amp;"!$I$1",1)-1+'15MIN'!$A2211-1,0),0)</f>
        <v>0</v>
      </c>
      <c r="I2211" s="20">
        <f ca="1">IF(INDIRECT(H$1&amp;"!$I$1",1)-1+'15MIN'!$A2211&lt;=INDIRECT(H$1&amp;"!$I$2",1),-OFFSET(INDIRECT(H$1&amp;"!$D$1",1),INDIRECT(H$1&amp;"!$I$1",1)-1+'15MIN'!$A2211-1,0),0)</f>
        <v>-90.268730000000005</v>
      </c>
      <c r="J2211" s="20">
        <f ca="1">IF(INDIRECT(H$1&amp;"!$I$1",1)-1+'15MIN'!$A2211&lt;=INDIRECT(H$1&amp;"!$I$2",1),OFFSET(INDIRECT(H$1&amp;"!$G$1",1),INDIRECT(H$1&amp;"!$I$1",1)-1+'15MIN'!$A2211-1,0),0)</f>
        <v>552.13500999999997</v>
      </c>
      <c r="K2211" s="21">
        <f ca="1">IF(INDIRECT(H$1&amp;"!$I$1",1)-1+'15MIN'!$A2211&lt;=INDIRECT(H$1&amp;"!$I$2",1),-OFFSET(INDIRECT(H$1&amp;"!$E$1",1),INDIRECT(H$1&amp;"!$I$1",1)-1+'15MIN'!$A2211-1,0),0)</f>
        <v>0</v>
      </c>
      <c r="L2211" s="20">
        <f ca="1">IF(INDIRECT(L$1&amp;"!$I$1",1)-1+'15MIN'!$A2211&lt;=INDIRECT(L$1&amp;"!$I$2",1),OFFSET(INDIRECT(L$1&amp;"!$F$1",1),INDIRECT(L$1&amp;"!$I$1",1)-1+'15MIN'!$A2211-1,0),0)</f>
        <v>10867.995999999999</v>
      </c>
      <c r="M2211" s="20">
        <f ca="1">IF(INDIRECT(L$1&amp;"!$I$1",1)-1+'15MIN'!$A2211&lt;=INDIRECT(L$1&amp;"!$I$2",1),-OFFSET(INDIRECT(L$1&amp;"!$D$1",1),INDIRECT(L$1&amp;"!$I$1",1)-1+'15MIN'!$A2211-1,0),0)</f>
        <v>0</v>
      </c>
      <c r="N2211" s="20">
        <f ca="1">IF(INDIRECT(L$1&amp;"!$I$1",1)-1+'15MIN'!$A2211&lt;=INDIRECT(L$1&amp;"!$I$2",1),OFFSET(INDIRECT(L$1&amp;"!$G$1",1),INDIRECT(L$1&amp;"!$I$1",1)-1+'15MIN'!$A2211-1,0),0)</f>
        <v>13.828749</v>
      </c>
      <c r="O2211" s="21">
        <f ca="1">IF(INDIRECT(L$1&amp;"!$I$1",1)-1+'15MIN'!$A2211&lt;=INDIRECT(L$1&amp;"!$I$2",1),-OFFSET(INDIRECT(L$1&amp;"!$E$1",1),INDIRECT(L$1&amp;"!$I$1",1)-1+'15MIN'!$A2211-1,0),0)</f>
        <v>-1.831558</v>
      </c>
    </row>
    <row r="2212" spans="1:15" x14ac:dyDescent="0.2">
      <c r="A2212" s="1">
        <f t="shared" si="101"/>
        <v>2208</v>
      </c>
      <c r="B2212" s="1">
        <f t="shared" si="99"/>
        <v>23</v>
      </c>
      <c r="C2212" s="19">
        <f t="shared" si="100"/>
        <v>0.98958333333333304</v>
      </c>
      <c r="D2212" s="20">
        <f ca="1">IF(INDIRECT($D$1&amp;"!$I$1",1)-1+'15MIN'!$A2212&lt;=INDIRECT($D$1&amp;"!$I$2",1),OFFSET(INDIRECT($D$1&amp;"!$F$1",1),INDIRECT($D$1&amp;"!$I$1",1)-1+'15MIN'!$A2212-1,0),0)</f>
        <v>1037.0261</v>
      </c>
      <c r="E2212" s="20">
        <f ca="1">IF(CUEL!$I$1-1+'15MIN'!$A2212&lt;=CUEL!$I$2,-OFFSET(CUEL!$D$1,CUEL!$I$1-1+'15MIN'!$A2212-1,0),0)</f>
        <v>0</v>
      </c>
      <c r="F2212" s="20">
        <f ca="1">IF(INDIRECT($D$1&amp;"!$I$1",1)-1+'15MIN'!$A2212&lt;=INDIRECT($D$1&amp;"!$I$2",1),OFFSET(INDIRECT($D$1&amp;"!$G$1",1),INDIRECT($D$1&amp;"!$I$1",1)-1+'15MIN'!$A2212-1,0),0)</f>
        <v>151.83590699999999</v>
      </c>
      <c r="G2212" s="21">
        <f ca="1">IF(INDIRECT($D$1&amp;"!$I$1",1)-1+'15MIN'!$A2212&lt;=INDIRECT($D$1&amp;"!$I$2",1),-OFFSET(INDIRECT($D$1&amp;"!$E$1",1),INDIRECT($D$1&amp;"!$I$1",1)-1+'15MIN'!$A2212-1,0),0)</f>
        <v>0</v>
      </c>
      <c r="H2212" s="20">
        <f ca="1">IF(INDIRECT(H$1&amp;"!$I$1",1)-1+'15MIN'!$A2212&lt;=INDIRECT(H$1&amp;"!$I$2",1),OFFSET(INDIRECT(H$1&amp;"!$F$1",1),INDIRECT(H$1&amp;"!$I$1",1)-1+'15MIN'!$A2212-1,0),0)</f>
        <v>0</v>
      </c>
      <c r="I2212" s="20">
        <f ca="1">IF(INDIRECT(H$1&amp;"!$I$1",1)-1+'15MIN'!$A2212&lt;=INDIRECT(H$1&amp;"!$I$2",1),-OFFSET(INDIRECT(H$1&amp;"!$D$1",1),INDIRECT(H$1&amp;"!$I$1",1)-1+'15MIN'!$A2212-1,0),0)</f>
        <v>-79.412445000000005</v>
      </c>
      <c r="J2212" s="20">
        <f ca="1">IF(INDIRECT(H$1&amp;"!$I$1",1)-1+'15MIN'!$A2212&lt;=INDIRECT(H$1&amp;"!$I$2",1),OFFSET(INDIRECT(H$1&amp;"!$G$1",1),INDIRECT(H$1&amp;"!$I$1",1)-1+'15MIN'!$A2212-1,0),0)</f>
        <v>191.63900799999999</v>
      </c>
      <c r="K2212" s="21">
        <f ca="1">IF(INDIRECT(H$1&amp;"!$I$1",1)-1+'15MIN'!$A2212&lt;=INDIRECT(H$1&amp;"!$I$2",1),-OFFSET(INDIRECT(H$1&amp;"!$E$1",1),INDIRECT(H$1&amp;"!$I$1",1)-1+'15MIN'!$A2212-1,0),0)</f>
        <v>-4.9445079999999999</v>
      </c>
      <c r="L2212" s="20">
        <f ca="1">IF(INDIRECT(L$1&amp;"!$I$1",1)-1+'15MIN'!$A2212&lt;=INDIRECT(L$1&amp;"!$I$2",1),OFFSET(INDIRECT(L$1&amp;"!$F$1",1),INDIRECT(L$1&amp;"!$I$1",1)-1+'15MIN'!$A2212-1,0),0)</f>
        <v>2183.6052249999998</v>
      </c>
      <c r="M2212" s="20">
        <f ca="1">IF(INDIRECT(L$1&amp;"!$I$1",1)-1+'15MIN'!$A2212&lt;=INDIRECT(L$1&amp;"!$I$2",1),-OFFSET(INDIRECT(L$1&amp;"!$D$1",1),INDIRECT(L$1&amp;"!$I$1",1)-1+'15MIN'!$A2212-1,0),0)</f>
        <v>-65.814453</v>
      </c>
      <c r="N2212" s="20">
        <f ca="1">IF(INDIRECT(L$1&amp;"!$I$1",1)-1+'15MIN'!$A2212&lt;=INDIRECT(L$1&amp;"!$I$2",1),OFFSET(INDIRECT(L$1&amp;"!$G$1",1),INDIRECT(L$1&amp;"!$I$1",1)-1+'15MIN'!$A2212-1,0),0)</f>
        <v>502.72094700000002</v>
      </c>
      <c r="O2212" s="21">
        <f ca="1">IF(INDIRECT(L$1&amp;"!$I$1",1)-1+'15MIN'!$A2212&lt;=INDIRECT(L$1&amp;"!$I$2",1),-OFFSET(INDIRECT(L$1&amp;"!$E$1",1),INDIRECT(L$1&amp;"!$I$1",1)-1+'15MIN'!$A2212-1,0),0)</f>
        <v>-39.085281000000002</v>
      </c>
    </row>
    <row r="2213" spans="1:15" x14ac:dyDescent="0.2">
      <c r="A2213" s="1">
        <f t="shared" si="101"/>
        <v>2209</v>
      </c>
      <c r="B2213" s="1">
        <f t="shared" si="99"/>
        <v>24</v>
      </c>
      <c r="C2213" s="19">
        <f t="shared" si="100"/>
        <v>0</v>
      </c>
      <c r="D2213" s="20">
        <f ca="1">IF(INDIRECT($D$1&amp;"!$I$1",1)-1+'15MIN'!$A2213&lt;=INDIRECT($D$1&amp;"!$I$2",1),OFFSET(INDIRECT($D$1&amp;"!$F$1",1),INDIRECT($D$1&amp;"!$I$1",1)-1+'15MIN'!$A2213-1,0),0)</f>
        <v>168.63090500000001</v>
      </c>
      <c r="E2213" s="20">
        <f ca="1">IF(CUEL!$I$1-1+'15MIN'!$A2213&lt;=CUEL!$I$2,-OFFSET(CUEL!$D$1,CUEL!$I$1-1+'15MIN'!$A2213-1,0),0)</f>
        <v>-2.1062729999999998</v>
      </c>
      <c r="F2213" s="20">
        <f ca="1">IF(INDIRECT($D$1&amp;"!$I$1",1)-1+'15MIN'!$A2213&lt;=INDIRECT($D$1&amp;"!$I$2",1),OFFSET(INDIRECT($D$1&amp;"!$G$1",1),INDIRECT($D$1&amp;"!$I$1",1)-1+'15MIN'!$A2213-1,0),0)</f>
        <v>120.682632</v>
      </c>
      <c r="G2213" s="21">
        <f ca="1">IF(INDIRECT($D$1&amp;"!$I$1",1)-1+'15MIN'!$A2213&lt;=INDIRECT($D$1&amp;"!$I$2",1),-OFFSET(INDIRECT($D$1&amp;"!$E$1",1),INDIRECT($D$1&amp;"!$I$1",1)-1+'15MIN'!$A2213-1,0),0)</f>
        <v>0</v>
      </c>
      <c r="H2213" s="20">
        <f ca="1">IF(INDIRECT(H$1&amp;"!$I$1",1)-1+'15MIN'!$A2213&lt;=INDIRECT(H$1&amp;"!$I$2",1),OFFSET(INDIRECT(H$1&amp;"!$F$1",1),INDIRECT(H$1&amp;"!$I$1",1)-1+'15MIN'!$A2213-1,0),0)</f>
        <v>0</v>
      </c>
      <c r="I2213" s="20">
        <f ca="1">IF(INDIRECT(H$1&amp;"!$I$1",1)-1+'15MIN'!$A2213&lt;=INDIRECT(H$1&amp;"!$I$2",1),-OFFSET(INDIRECT(H$1&amp;"!$D$1",1),INDIRECT(H$1&amp;"!$I$1",1)-1+'15MIN'!$A2213-1,0),0)</f>
        <v>-97.529633000000004</v>
      </c>
      <c r="J2213" s="20">
        <f ca="1">IF(INDIRECT(H$1&amp;"!$I$1",1)-1+'15MIN'!$A2213&lt;=INDIRECT(H$1&amp;"!$I$2",1),OFFSET(INDIRECT(H$1&amp;"!$G$1",1),INDIRECT(H$1&amp;"!$I$1",1)-1+'15MIN'!$A2213-1,0),0)</f>
        <v>90.775917000000007</v>
      </c>
      <c r="K2213" s="21">
        <f ca="1">IF(INDIRECT(H$1&amp;"!$I$1",1)-1+'15MIN'!$A2213&lt;=INDIRECT(H$1&amp;"!$I$2",1),-OFFSET(INDIRECT(H$1&amp;"!$E$1",1),INDIRECT(H$1&amp;"!$I$1",1)-1+'15MIN'!$A2213-1,0),0)</f>
        <v>-45.775329999999997</v>
      </c>
      <c r="L2213" s="20">
        <f ca="1">IF(INDIRECT(L$1&amp;"!$I$1",1)-1+'15MIN'!$A2213&lt;=INDIRECT(L$1&amp;"!$I$2",1),OFFSET(INDIRECT(L$1&amp;"!$F$1",1),INDIRECT(L$1&amp;"!$I$1",1)-1+'15MIN'!$A2213-1,0),0)</f>
        <v>0</v>
      </c>
      <c r="M2213" s="20">
        <f ca="1">IF(INDIRECT(L$1&amp;"!$I$1",1)-1+'15MIN'!$A2213&lt;=INDIRECT(L$1&amp;"!$I$2",1),-OFFSET(INDIRECT(L$1&amp;"!$D$1",1),INDIRECT(L$1&amp;"!$I$1",1)-1+'15MIN'!$A2213-1,0),0)</f>
        <v>-27.621839999999999</v>
      </c>
      <c r="N2213" s="20">
        <f ca="1">IF(INDIRECT(L$1&amp;"!$I$1",1)-1+'15MIN'!$A2213&lt;=INDIRECT(L$1&amp;"!$I$2",1),OFFSET(INDIRECT(L$1&amp;"!$G$1",1),INDIRECT(L$1&amp;"!$I$1",1)-1+'15MIN'!$A2213-1,0),0)</f>
        <v>174.38490300000001</v>
      </c>
      <c r="O2213" s="21">
        <f ca="1">IF(INDIRECT(L$1&amp;"!$I$1",1)-1+'15MIN'!$A2213&lt;=INDIRECT(L$1&amp;"!$I$2",1),-OFFSET(INDIRECT(L$1&amp;"!$E$1",1),INDIRECT(L$1&amp;"!$I$1",1)-1+'15MIN'!$A2213-1,0),0)</f>
        <v>-4.4571189999999996</v>
      </c>
    </row>
    <row r="2214" spans="1:15" x14ac:dyDescent="0.2">
      <c r="A2214" s="1">
        <f t="shared" si="101"/>
        <v>2210</v>
      </c>
      <c r="B2214" s="1">
        <f t="shared" ref="B2214:B2277" si="102">B2118+1</f>
        <v>24</v>
      </c>
      <c r="C2214" s="19">
        <f t="shared" ref="C2214:C2277" si="103">C2118</f>
        <v>1.0416666666666666E-2</v>
      </c>
      <c r="D2214" s="20">
        <f ca="1">IF(INDIRECT($D$1&amp;"!$I$1",1)-1+'15MIN'!$A2214&lt;=INDIRECT($D$1&amp;"!$I$2",1),OFFSET(INDIRECT($D$1&amp;"!$F$1",1),INDIRECT($D$1&amp;"!$I$1",1)-1+'15MIN'!$A2214-1,0),0)</f>
        <v>0.23826700000000001</v>
      </c>
      <c r="E2214" s="20">
        <f ca="1">IF(CUEL!$I$1-1+'15MIN'!$A2214&lt;=CUEL!$I$2,-OFFSET(CUEL!$D$1,CUEL!$I$1-1+'15MIN'!$A2214-1,0),0)</f>
        <v>-39.487194000000002</v>
      </c>
      <c r="F2214" s="20">
        <f ca="1">IF(INDIRECT($D$1&amp;"!$I$1",1)-1+'15MIN'!$A2214&lt;=INDIRECT($D$1&amp;"!$I$2",1),OFFSET(INDIRECT($D$1&amp;"!$G$1",1),INDIRECT($D$1&amp;"!$I$1",1)-1+'15MIN'!$A2214-1,0),0)</f>
        <v>111.134109</v>
      </c>
      <c r="G2214" s="21">
        <f ca="1">IF(INDIRECT($D$1&amp;"!$I$1",1)-1+'15MIN'!$A2214&lt;=INDIRECT($D$1&amp;"!$I$2",1),-OFFSET(INDIRECT($D$1&amp;"!$E$1",1),INDIRECT($D$1&amp;"!$I$1",1)-1+'15MIN'!$A2214-1,0),0)</f>
        <v>0</v>
      </c>
      <c r="H2214" s="20">
        <f ca="1">IF(INDIRECT(H$1&amp;"!$I$1",1)-1+'15MIN'!$A2214&lt;=INDIRECT(H$1&amp;"!$I$2",1),OFFSET(INDIRECT(H$1&amp;"!$F$1",1),INDIRECT(H$1&amp;"!$I$1",1)-1+'15MIN'!$A2214-1,0),0)</f>
        <v>0.66857900000000003</v>
      </c>
      <c r="I2214" s="20">
        <f ca="1">IF(INDIRECT(H$1&amp;"!$I$1",1)-1+'15MIN'!$A2214&lt;=INDIRECT(H$1&amp;"!$I$2",1),-OFFSET(INDIRECT(H$1&amp;"!$D$1",1),INDIRECT(H$1&amp;"!$I$1",1)-1+'15MIN'!$A2214-1,0),0)</f>
        <v>-70.576981000000004</v>
      </c>
      <c r="J2214" s="20">
        <f ca="1">IF(INDIRECT(H$1&amp;"!$I$1",1)-1+'15MIN'!$A2214&lt;=INDIRECT(H$1&amp;"!$I$2",1),OFFSET(INDIRECT(H$1&amp;"!$G$1",1),INDIRECT(H$1&amp;"!$I$1",1)-1+'15MIN'!$A2214-1,0),0)</f>
        <v>0</v>
      </c>
      <c r="K2214" s="21">
        <f ca="1">IF(INDIRECT(H$1&amp;"!$I$1",1)-1+'15MIN'!$A2214&lt;=INDIRECT(H$1&amp;"!$I$2",1),-OFFSET(INDIRECT(H$1&amp;"!$E$1",1),INDIRECT(H$1&amp;"!$I$1",1)-1+'15MIN'!$A2214-1,0),0)</f>
        <v>-324.28793300000001</v>
      </c>
      <c r="L2214" s="20">
        <f ca="1">IF(INDIRECT(L$1&amp;"!$I$1",1)-1+'15MIN'!$A2214&lt;=INDIRECT(L$1&amp;"!$I$2",1),OFFSET(INDIRECT(L$1&amp;"!$F$1",1),INDIRECT(L$1&amp;"!$I$1",1)-1+'15MIN'!$A2214-1,0),0)</f>
        <v>0</v>
      </c>
      <c r="M2214" s="20">
        <f ca="1">IF(INDIRECT(L$1&amp;"!$I$1",1)-1+'15MIN'!$A2214&lt;=INDIRECT(L$1&amp;"!$I$2",1),-OFFSET(INDIRECT(L$1&amp;"!$D$1",1),INDIRECT(L$1&amp;"!$I$1",1)-1+'15MIN'!$A2214-1,0),0)</f>
        <v>0</v>
      </c>
      <c r="N2214" s="20">
        <f ca="1">IF(INDIRECT(L$1&amp;"!$I$1",1)-1+'15MIN'!$A2214&lt;=INDIRECT(L$1&amp;"!$I$2",1),OFFSET(INDIRECT(L$1&amp;"!$G$1",1),INDIRECT(L$1&amp;"!$I$1",1)-1+'15MIN'!$A2214-1,0),0)</f>
        <v>0</v>
      </c>
      <c r="O2214" s="21">
        <f ca="1">IF(INDIRECT(L$1&amp;"!$I$1",1)-1+'15MIN'!$A2214&lt;=INDIRECT(L$1&amp;"!$I$2",1),-OFFSET(INDIRECT(L$1&amp;"!$E$1",1),INDIRECT(L$1&amp;"!$I$1",1)-1+'15MIN'!$A2214-1,0),0)</f>
        <v>0</v>
      </c>
    </row>
    <row r="2215" spans="1:15" x14ac:dyDescent="0.2">
      <c r="A2215" s="1">
        <f t="shared" si="101"/>
        <v>2211</v>
      </c>
      <c r="B2215" s="1">
        <f t="shared" si="102"/>
        <v>24</v>
      </c>
      <c r="C2215" s="19">
        <f t="shared" si="103"/>
        <v>2.0833333333333301E-2</v>
      </c>
      <c r="D2215" s="20">
        <f ca="1">IF(INDIRECT($D$1&amp;"!$I$1",1)-1+'15MIN'!$A2215&lt;=INDIRECT($D$1&amp;"!$I$2",1),OFFSET(INDIRECT($D$1&amp;"!$F$1",1),INDIRECT($D$1&amp;"!$I$1",1)-1+'15MIN'!$A2215-1,0),0)</f>
        <v>0</v>
      </c>
      <c r="E2215" s="20">
        <f ca="1">IF(CUEL!$I$1-1+'15MIN'!$A2215&lt;=CUEL!$I$2,-OFFSET(CUEL!$D$1,CUEL!$I$1-1+'15MIN'!$A2215-1,0),0)</f>
        <v>-31.387646</v>
      </c>
      <c r="F2215" s="20">
        <f ca="1">IF(INDIRECT($D$1&amp;"!$I$1",1)-1+'15MIN'!$A2215&lt;=INDIRECT($D$1&amp;"!$I$2",1),OFFSET(INDIRECT($D$1&amp;"!$G$1",1),INDIRECT($D$1&amp;"!$I$1",1)-1+'15MIN'!$A2215-1,0),0)</f>
        <v>123.22744</v>
      </c>
      <c r="G2215" s="21">
        <f ca="1">IF(INDIRECT($D$1&amp;"!$I$1",1)-1+'15MIN'!$A2215&lt;=INDIRECT($D$1&amp;"!$I$2",1),-OFFSET(INDIRECT($D$1&amp;"!$E$1",1),INDIRECT($D$1&amp;"!$I$1",1)-1+'15MIN'!$A2215-1,0),0)</f>
        <v>0</v>
      </c>
      <c r="H2215" s="20">
        <f ca="1">IF(INDIRECT(H$1&amp;"!$I$1",1)-1+'15MIN'!$A2215&lt;=INDIRECT(H$1&amp;"!$I$2",1),OFFSET(INDIRECT(H$1&amp;"!$F$1",1),INDIRECT(H$1&amp;"!$I$1",1)-1+'15MIN'!$A2215-1,0),0)</f>
        <v>51.232661999999998</v>
      </c>
      <c r="I2215" s="20">
        <f ca="1">IF(INDIRECT(H$1&amp;"!$I$1",1)-1+'15MIN'!$A2215&lt;=INDIRECT(H$1&amp;"!$I$2",1),-OFFSET(INDIRECT(H$1&amp;"!$D$1",1),INDIRECT(H$1&amp;"!$I$1",1)-1+'15MIN'!$A2215-1,0),0)</f>
        <v>-8.2280379999999997</v>
      </c>
      <c r="J2215" s="20">
        <f ca="1">IF(INDIRECT(H$1&amp;"!$I$1",1)-1+'15MIN'!$A2215&lt;=INDIRECT(H$1&amp;"!$I$2",1),OFFSET(INDIRECT(H$1&amp;"!$G$1",1),INDIRECT(H$1&amp;"!$I$1",1)-1+'15MIN'!$A2215-1,0),0)</f>
        <v>0</v>
      </c>
      <c r="K2215" s="21">
        <f ca="1">IF(INDIRECT(H$1&amp;"!$I$1",1)-1+'15MIN'!$A2215&lt;=INDIRECT(H$1&amp;"!$I$2",1),-OFFSET(INDIRECT(H$1&amp;"!$E$1",1),INDIRECT(H$1&amp;"!$I$1",1)-1+'15MIN'!$A2215-1,0),0)</f>
        <v>-305.41436800000002</v>
      </c>
      <c r="L2215" s="20">
        <f ca="1">IF(INDIRECT(L$1&amp;"!$I$1",1)-1+'15MIN'!$A2215&lt;=INDIRECT(L$1&amp;"!$I$2",1),OFFSET(INDIRECT(L$1&amp;"!$F$1",1),INDIRECT(L$1&amp;"!$I$1",1)-1+'15MIN'!$A2215-1,0),0)</f>
        <v>0</v>
      </c>
      <c r="M2215" s="20">
        <f ca="1">IF(INDIRECT(L$1&amp;"!$I$1",1)-1+'15MIN'!$A2215&lt;=INDIRECT(L$1&amp;"!$I$2",1),-OFFSET(INDIRECT(L$1&amp;"!$D$1",1),INDIRECT(L$1&amp;"!$I$1",1)-1+'15MIN'!$A2215-1,0),0)</f>
        <v>0</v>
      </c>
      <c r="N2215" s="20">
        <f ca="1">IF(INDIRECT(L$1&amp;"!$I$1",1)-1+'15MIN'!$A2215&lt;=INDIRECT(L$1&amp;"!$I$2",1),OFFSET(INDIRECT(L$1&amp;"!$G$1",1),INDIRECT(L$1&amp;"!$I$1",1)-1+'15MIN'!$A2215-1,0),0)</f>
        <v>0</v>
      </c>
      <c r="O2215" s="21">
        <f ca="1">IF(INDIRECT(L$1&amp;"!$I$1",1)-1+'15MIN'!$A2215&lt;=INDIRECT(L$1&amp;"!$I$2",1),-OFFSET(INDIRECT(L$1&amp;"!$E$1",1),INDIRECT(L$1&amp;"!$I$1",1)-1+'15MIN'!$A2215-1,0),0)</f>
        <v>0</v>
      </c>
    </row>
    <row r="2216" spans="1:15" x14ac:dyDescent="0.2">
      <c r="A2216" s="1">
        <f t="shared" si="101"/>
        <v>2212</v>
      </c>
      <c r="B2216" s="1">
        <f t="shared" si="102"/>
        <v>24</v>
      </c>
      <c r="C2216" s="19">
        <f t="shared" si="103"/>
        <v>3.125E-2</v>
      </c>
      <c r="D2216" s="20">
        <f ca="1">IF(INDIRECT($D$1&amp;"!$I$1",1)-1+'15MIN'!$A2216&lt;=INDIRECT($D$1&amp;"!$I$2",1),OFFSET(INDIRECT($D$1&amp;"!$F$1",1),INDIRECT($D$1&amp;"!$I$1",1)-1+'15MIN'!$A2216-1,0),0)</f>
        <v>0</v>
      </c>
      <c r="E2216" s="20">
        <f ca="1">IF(CUEL!$I$1-1+'15MIN'!$A2216&lt;=CUEL!$I$2,-OFFSET(CUEL!$D$1,CUEL!$I$1-1+'15MIN'!$A2216-1,0),0)</f>
        <v>-21.027887</v>
      </c>
      <c r="F2216" s="20">
        <f ca="1">IF(INDIRECT($D$1&amp;"!$I$1",1)-1+'15MIN'!$A2216&lt;=INDIRECT($D$1&amp;"!$I$2",1),OFFSET(INDIRECT($D$1&amp;"!$G$1",1),INDIRECT($D$1&amp;"!$I$1",1)-1+'15MIN'!$A2216-1,0),0)</f>
        <v>133.36703499999999</v>
      </c>
      <c r="G2216" s="21">
        <f ca="1">IF(INDIRECT($D$1&amp;"!$I$1",1)-1+'15MIN'!$A2216&lt;=INDIRECT($D$1&amp;"!$I$2",1),-OFFSET(INDIRECT($D$1&amp;"!$E$1",1),INDIRECT($D$1&amp;"!$I$1",1)-1+'15MIN'!$A2216-1,0),0)</f>
        <v>0</v>
      </c>
      <c r="H2216" s="20">
        <f ca="1">IF(INDIRECT(H$1&amp;"!$I$1",1)-1+'15MIN'!$A2216&lt;=INDIRECT(H$1&amp;"!$I$2",1),OFFSET(INDIRECT(H$1&amp;"!$F$1",1),INDIRECT(H$1&amp;"!$I$1",1)-1+'15MIN'!$A2216-1,0),0)</f>
        <v>320.34136999999998</v>
      </c>
      <c r="I2216" s="20">
        <f ca="1">IF(INDIRECT(H$1&amp;"!$I$1",1)-1+'15MIN'!$A2216&lt;=INDIRECT(H$1&amp;"!$I$2",1),-OFFSET(INDIRECT(H$1&amp;"!$D$1",1),INDIRECT(H$1&amp;"!$I$1",1)-1+'15MIN'!$A2216-1,0),0)</f>
        <v>0</v>
      </c>
      <c r="J2216" s="20">
        <f ca="1">IF(INDIRECT(H$1&amp;"!$I$1",1)-1+'15MIN'!$A2216&lt;=INDIRECT(H$1&amp;"!$I$2",1),OFFSET(INDIRECT(H$1&amp;"!$G$1",1),INDIRECT(H$1&amp;"!$I$1",1)-1+'15MIN'!$A2216-1,0),0)</f>
        <v>2.0439999999999998E-3</v>
      </c>
      <c r="K2216" s="21">
        <f ca="1">IF(INDIRECT(H$1&amp;"!$I$1",1)-1+'15MIN'!$A2216&lt;=INDIRECT(H$1&amp;"!$I$2",1),-OFFSET(INDIRECT(H$1&amp;"!$E$1",1),INDIRECT(H$1&amp;"!$I$1",1)-1+'15MIN'!$A2216-1,0),0)</f>
        <v>-144.20262099999999</v>
      </c>
      <c r="L2216" s="20">
        <f ca="1">IF(INDIRECT(L$1&amp;"!$I$1",1)-1+'15MIN'!$A2216&lt;=INDIRECT(L$1&amp;"!$I$2",1),OFFSET(INDIRECT(L$1&amp;"!$F$1",1),INDIRECT(L$1&amp;"!$I$1",1)-1+'15MIN'!$A2216-1,0),0)</f>
        <v>0</v>
      </c>
      <c r="M2216" s="20">
        <f ca="1">IF(INDIRECT(L$1&amp;"!$I$1",1)-1+'15MIN'!$A2216&lt;=INDIRECT(L$1&amp;"!$I$2",1),-OFFSET(INDIRECT(L$1&amp;"!$D$1",1),INDIRECT(L$1&amp;"!$I$1",1)-1+'15MIN'!$A2216-1,0),0)</f>
        <v>0</v>
      </c>
      <c r="N2216" s="20">
        <f ca="1">IF(INDIRECT(L$1&amp;"!$I$1",1)-1+'15MIN'!$A2216&lt;=INDIRECT(L$1&amp;"!$I$2",1),OFFSET(INDIRECT(L$1&amp;"!$G$1",1),INDIRECT(L$1&amp;"!$I$1",1)-1+'15MIN'!$A2216-1,0),0)</f>
        <v>0</v>
      </c>
      <c r="O2216" s="21">
        <f ca="1">IF(INDIRECT(L$1&amp;"!$I$1",1)-1+'15MIN'!$A2216&lt;=INDIRECT(L$1&amp;"!$I$2",1),-OFFSET(INDIRECT(L$1&amp;"!$E$1",1),INDIRECT(L$1&amp;"!$I$1",1)-1+'15MIN'!$A2216-1,0),0)</f>
        <v>0</v>
      </c>
    </row>
    <row r="2217" spans="1:15" x14ac:dyDescent="0.2">
      <c r="A2217" s="1">
        <f t="shared" si="101"/>
        <v>2213</v>
      </c>
      <c r="B2217" s="1">
        <f t="shared" si="102"/>
        <v>24</v>
      </c>
      <c r="C2217" s="19">
        <f t="shared" si="103"/>
        <v>4.1666666666666699E-2</v>
      </c>
      <c r="D2217" s="20">
        <f ca="1">IF(INDIRECT($D$1&amp;"!$I$1",1)-1+'15MIN'!$A2217&lt;=INDIRECT($D$1&amp;"!$I$2",1),OFFSET(INDIRECT($D$1&amp;"!$F$1",1),INDIRECT($D$1&amp;"!$I$1",1)-1+'15MIN'!$A2217-1,0),0)</f>
        <v>0</v>
      </c>
      <c r="E2217" s="20">
        <f ca="1">IF(CUEL!$I$1-1+'15MIN'!$A2217&lt;=CUEL!$I$2,-OFFSET(CUEL!$D$1,CUEL!$I$1-1+'15MIN'!$A2217-1,0),0)</f>
        <v>-27.279449</v>
      </c>
      <c r="F2217" s="20">
        <f ca="1">IF(INDIRECT($D$1&amp;"!$I$1",1)-1+'15MIN'!$A2217&lt;=INDIRECT($D$1&amp;"!$I$2",1),OFFSET(INDIRECT($D$1&amp;"!$G$1",1),INDIRECT($D$1&amp;"!$I$1",1)-1+'15MIN'!$A2217-1,0),0)</f>
        <v>134.960342</v>
      </c>
      <c r="G2217" s="21">
        <f ca="1">IF(INDIRECT($D$1&amp;"!$I$1",1)-1+'15MIN'!$A2217&lt;=INDIRECT($D$1&amp;"!$I$2",1),-OFFSET(INDIRECT($D$1&amp;"!$E$1",1),INDIRECT($D$1&amp;"!$I$1",1)-1+'15MIN'!$A2217-1,0),0)</f>
        <v>0</v>
      </c>
      <c r="H2217" s="20">
        <f ca="1">IF(INDIRECT(H$1&amp;"!$I$1",1)-1+'15MIN'!$A2217&lt;=INDIRECT(H$1&amp;"!$I$2",1),OFFSET(INDIRECT(H$1&amp;"!$F$1",1),INDIRECT(H$1&amp;"!$I$1",1)-1+'15MIN'!$A2217-1,0),0)</f>
        <v>563.22058100000004</v>
      </c>
      <c r="I2217" s="20">
        <f ca="1">IF(INDIRECT(H$1&amp;"!$I$1",1)-1+'15MIN'!$A2217&lt;=INDIRECT(H$1&amp;"!$I$2",1),-OFFSET(INDIRECT(H$1&amp;"!$D$1",1),INDIRECT(H$1&amp;"!$I$1",1)-1+'15MIN'!$A2217-1,0),0)</f>
        <v>0</v>
      </c>
      <c r="J2217" s="20">
        <f ca="1">IF(INDIRECT(H$1&amp;"!$I$1",1)-1+'15MIN'!$A2217&lt;=INDIRECT(H$1&amp;"!$I$2",1),OFFSET(INDIRECT(H$1&amp;"!$G$1",1),INDIRECT(H$1&amp;"!$I$1",1)-1+'15MIN'!$A2217-1,0),0)</f>
        <v>1.6676E-2</v>
      </c>
      <c r="K2217" s="21">
        <f ca="1">IF(INDIRECT(H$1&amp;"!$I$1",1)-1+'15MIN'!$A2217&lt;=INDIRECT(H$1&amp;"!$I$2",1),-OFFSET(INDIRECT(H$1&amp;"!$E$1",1),INDIRECT(H$1&amp;"!$I$1",1)-1+'15MIN'!$A2217-1,0),0)</f>
        <v>-49.973759000000001</v>
      </c>
      <c r="L2217" s="20">
        <f ca="1">IF(INDIRECT(L$1&amp;"!$I$1",1)-1+'15MIN'!$A2217&lt;=INDIRECT(L$1&amp;"!$I$2",1),OFFSET(INDIRECT(L$1&amp;"!$F$1",1),INDIRECT(L$1&amp;"!$I$1",1)-1+'15MIN'!$A2217-1,0),0)</f>
        <v>0</v>
      </c>
      <c r="M2217" s="20">
        <f ca="1">IF(INDIRECT(L$1&amp;"!$I$1",1)-1+'15MIN'!$A2217&lt;=INDIRECT(L$1&amp;"!$I$2",1),-OFFSET(INDIRECT(L$1&amp;"!$D$1",1),INDIRECT(L$1&amp;"!$I$1",1)-1+'15MIN'!$A2217-1,0),0)</f>
        <v>0</v>
      </c>
      <c r="N2217" s="20">
        <f ca="1">IF(INDIRECT(L$1&amp;"!$I$1",1)-1+'15MIN'!$A2217&lt;=INDIRECT(L$1&amp;"!$I$2",1),OFFSET(INDIRECT(L$1&amp;"!$G$1",1),INDIRECT(L$1&amp;"!$I$1",1)-1+'15MIN'!$A2217-1,0),0)</f>
        <v>0</v>
      </c>
      <c r="O2217" s="21">
        <f ca="1">IF(INDIRECT(L$1&amp;"!$I$1",1)-1+'15MIN'!$A2217&lt;=INDIRECT(L$1&amp;"!$I$2",1),-OFFSET(INDIRECT(L$1&amp;"!$E$1",1),INDIRECT(L$1&amp;"!$I$1",1)-1+'15MIN'!$A2217-1,0),0)</f>
        <v>0</v>
      </c>
    </row>
    <row r="2218" spans="1:15" x14ac:dyDescent="0.2">
      <c r="A2218" s="1">
        <f t="shared" si="101"/>
        <v>2214</v>
      </c>
      <c r="B2218" s="1">
        <f t="shared" si="102"/>
        <v>24</v>
      </c>
      <c r="C2218" s="19">
        <f t="shared" si="103"/>
        <v>5.2083333333333301E-2</v>
      </c>
      <c r="D2218" s="20">
        <f ca="1">IF(INDIRECT($D$1&amp;"!$I$1",1)-1+'15MIN'!$A2218&lt;=INDIRECT($D$1&amp;"!$I$2",1),OFFSET(INDIRECT($D$1&amp;"!$F$1",1),INDIRECT($D$1&amp;"!$I$1",1)-1+'15MIN'!$A2218-1,0),0)</f>
        <v>0</v>
      </c>
      <c r="E2218" s="20">
        <f ca="1">IF(CUEL!$I$1-1+'15MIN'!$A2218&lt;=CUEL!$I$2,-OFFSET(CUEL!$D$1,CUEL!$I$1-1+'15MIN'!$A2218-1,0),0)</f>
        <v>-25.986747999999999</v>
      </c>
      <c r="F2218" s="20">
        <f ca="1">IF(INDIRECT($D$1&amp;"!$I$1",1)-1+'15MIN'!$A2218&lt;=INDIRECT($D$1&amp;"!$I$2",1),OFFSET(INDIRECT($D$1&amp;"!$G$1",1),INDIRECT($D$1&amp;"!$I$1",1)-1+'15MIN'!$A2218-1,0),0)</f>
        <v>127.99387400000001</v>
      </c>
      <c r="G2218" s="21">
        <f ca="1">IF(INDIRECT($D$1&amp;"!$I$1",1)-1+'15MIN'!$A2218&lt;=INDIRECT($D$1&amp;"!$I$2",1),-OFFSET(INDIRECT($D$1&amp;"!$E$1",1),INDIRECT($D$1&amp;"!$I$1",1)-1+'15MIN'!$A2218-1,0),0)</f>
        <v>0</v>
      </c>
      <c r="H2218" s="20">
        <f ca="1">IF(INDIRECT(H$1&amp;"!$I$1",1)-1+'15MIN'!$A2218&lt;=INDIRECT(H$1&amp;"!$I$2",1),OFFSET(INDIRECT(H$1&amp;"!$F$1",1),INDIRECT(H$1&amp;"!$I$1",1)-1+'15MIN'!$A2218-1,0),0)</f>
        <v>651.265625</v>
      </c>
      <c r="I2218" s="20">
        <f ca="1">IF(INDIRECT(H$1&amp;"!$I$1",1)-1+'15MIN'!$A2218&lt;=INDIRECT(H$1&amp;"!$I$2",1),-OFFSET(INDIRECT(H$1&amp;"!$D$1",1),INDIRECT(H$1&amp;"!$I$1",1)-1+'15MIN'!$A2218-1,0),0)</f>
        <v>0</v>
      </c>
      <c r="J2218" s="20">
        <f ca="1">IF(INDIRECT(H$1&amp;"!$I$1",1)-1+'15MIN'!$A2218&lt;=INDIRECT(H$1&amp;"!$I$2",1),OFFSET(INDIRECT(H$1&amp;"!$G$1",1),INDIRECT(H$1&amp;"!$I$1",1)-1+'15MIN'!$A2218-1,0),0)</f>
        <v>7.5886999999999996E-2</v>
      </c>
      <c r="K2218" s="21">
        <f ca="1">IF(INDIRECT(H$1&amp;"!$I$1",1)-1+'15MIN'!$A2218&lt;=INDIRECT(H$1&amp;"!$I$2",1),-OFFSET(INDIRECT(H$1&amp;"!$E$1",1),INDIRECT(H$1&amp;"!$I$1",1)-1+'15MIN'!$A2218-1,0),0)</f>
        <v>-54.063515000000002</v>
      </c>
      <c r="L2218" s="20">
        <f ca="1">IF(INDIRECT(L$1&amp;"!$I$1",1)-1+'15MIN'!$A2218&lt;=INDIRECT(L$1&amp;"!$I$2",1),OFFSET(INDIRECT(L$1&amp;"!$F$1",1),INDIRECT(L$1&amp;"!$I$1",1)-1+'15MIN'!$A2218-1,0),0)</f>
        <v>0</v>
      </c>
      <c r="M2218" s="20">
        <f ca="1">IF(INDIRECT(L$1&amp;"!$I$1",1)-1+'15MIN'!$A2218&lt;=INDIRECT(L$1&amp;"!$I$2",1),-OFFSET(INDIRECT(L$1&amp;"!$D$1",1),INDIRECT(L$1&amp;"!$I$1",1)-1+'15MIN'!$A2218-1,0),0)</f>
        <v>0</v>
      </c>
      <c r="N2218" s="20">
        <f ca="1">IF(INDIRECT(L$1&amp;"!$I$1",1)-1+'15MIN'!$A2218&lt;=INDIRECT(L$1&amp;"!$I$2",1),OFFSET(INDIRECT(L$1&amp;"!$G$1",1),INDIRECT(L$1&amp;"!$I$1",1)-1+'15MIN'!$A2218-1,0),0)</f>
        <v>0</v>
      </c>
      <c r="O2218" s="21">
        <f ca="1">IF(INDIRECT(L$1&amp;"!$I$1",1)-1+'15MIN'!$A2218&lt;=INDIRECT(L$1&amp;"!$I$2",1),-OFFSET(INDIRECT(L$1&amp;"!$E$1",1),INDIRECT(L$1&amp;"!$I$1",1)-1+'15MIN'!$A2218-1,0),0)</f>
        <v>0</v>
      </c>
    </row>
    <row r="2219" spans="1:15" x14ac:dyDescent="0.2">
      <c r="A2219" s="1">
        <f t="shared" si="101"/>
        <v>2215</v>
      </c>
      <c r="B2219" s="1">
        <f t="shared" si="102"/>
        <v>24</v>
      </c>
      <c r="C2219" s="19">
        <f t="shared" si="103"/>
        <v>6.25E-2</v>
      </c>
      <c r="D2219" s="20">
        <f ca="1">IF(INDIRECT($D$1&amp;"!$I$1",1)-1+'15MIN'!$A2219&lt;=INDIRECT($D$1&amp;"!$I$2",1),OFFSET(INDIRECT($D$1&amp;"!$F$1",1),INDIRECT($D$1&amp;"!$I$1",1)-1+'15MIN'!$A2219-1,0),0)</f>
        <v>41.435333</v>
      </c>
      <c r="E2219" s="20">
        <f ca="1">IF(CUEL!$I$1-1+'15MIN'!$A2219&lt;=CUEL!$I$2,-OFFSET(CUEL!$D$1,CUEL!$I$1-1+'15MIN'!$A2219-1,0),0)</f>
        <v>-5.8877040000000003</v>
      </c>
      <c r="F2219" s="20">
        <f ca="1">IF(INDIRECT($D$1&amp;"!$I$1",1)-1+'15MIN'!$A2219&lt;=INDIRECT($D$1&amp;"!$I$2",1),OFFSET(INDIRECT($D$1&amp;"!$G$1",1),INDIRECT($D$1&amp;"!$I$1",1)-1+'15MIN'!$A2219-1,0),0)</f>
        <v>132.821335</v>
      </c>
      <c r="G2219" s="21">
        <f ca="1">IF(INDIRECT($D$1&amp;"!$I$1",1)-1+'15MIN'!$A2219&lt;=INDIRECT($D$1&amp;"!$I$2",1),-OFFSET(INDIRECT($D$1&amp;"!$E$1",1),INDIRECT($D$1&amp;"!$I$1",1)-1+'15MIN'!$A2219-1,0),0)</f>
        <v>0</v>
      </c>
      <c r="H2219" s="20">
        <f ca="1">IF(INDIRECT(H$1&amp;"!$I$1",1)-1+'15MIN'!$A2219&lt;=INDIRECT(H$1&amp;"!$I$2",1),OFFSET(INDIRECT(H$1&amp;"!$F$1",1),INDIRECT(H$1&amp;"!$I$1",1)-1+'15MIN'!$A2219-1,0),0)</f>
        <v>614.73584000000005</v>
      </c>
      <c r="I2219" s="20">
        <f ca="1">IF(INDIRECT(H$1&amp;"!$I$1",1)-1+'15MIN'!$A2219&lt;=INDIRECT(H$1&amp;"!$I$2",1),-OFFSET(INDIRECT(H$1&amp;"!$D$1",1),INDIRECT(H$1&amp;"!$I$1",1)-1+'15MIN'!$A2219-1,0),0)</f>
        <v>0</v>
      </c>
      <c r="J2219" s="20">
        <f ca="1">IF(INDIRECT(H$1&amp;"!$I$1",1)-1+'15MIN'!$A2219&lt;=INDIRECT(H$1&amp;"!$I$2",1),OFFSET(INDIRECT(H$1&amp;"!$G$1",1),INDIRECT(H$1&amp;"!$I$1",1)-1+'15MIN'!$A2219-1,0),0)</f>
        <v>0.10779900000000001</v>
      </c>
      <c r="K2219" s="21">
        <f ca="1">IF(INDIRECT(H$1&amp;"!$I$1",1)-1+'15MIN'!$A2219&lt;=INDIRECT(H$1&amp;"!$I$2",1),-OFFSET(INDIRECT(H$1&amp;"!$E$1",1),INDIRECT(H$1&amp;"!$I$1",1)-1+'15MIN'!$A2219-1,0),0)</f>
        <v>-52.500014999999998</v>
      </c>
      <c r="L2219" s="20">
        <f ca="1">IF(INDIRECT(L$1&amp;"!$I$1",1)-1+'15MIN'!$A2219&lt;=INDIRECT(L$1&amp;"!$I$2",1),OFFSET(INDIRECT(L$1&amp;"!$F$1",1),INDIRECT(L$1&amp;"!$I$1",1)-1+'15MIN'!$A2219-1,0),0)</f>
        <v>0</v>
      </c>
      <c r="M2219" s="20">
        <f ca="1">IF(INDIRECT(L$1&amp;"!$I$1",1)-1+'15MIN'!$A2219&lt;=INDIRECT(L$1&amp;"!$I$2",1),-OFFSET(INDIRECT(L$1&amp;"!$D$1",1),INDIRECT(L$1&amp;"!$I$1",1)-1+'15MIN'!$A2219-1,0),0)</f>
        <v>0</v>
      </c>
      <c r="N2219" s="20">
        <f ca="1">IF(INDIRECT(L$1&amp;"!$I$1",1)-1+'15MIN'!$A2219&lt;=INDIRECT(L$1&amp;"!$I$2",1),OFFSET(INDIRECT(L$1&amp;"!$G$1",1),INDIRECT(L$1&amp;"!$I$1",1)-1+'15MIN'!$A2219-1,0),0)</f>
        <v>0</v>
      </c>
      <c r="O2219" s="21">
        <f ca="1">IF(INDIRECT(L$1&amp;"!$I$1",1)-1+'15MIN'!$A2219&lt;=INDIRECT(L$1&amp;"!$I$2",1),-OFFSET(INDIRECT(L$1&amp;"!$E$1",1),INDIRECT(L$1&amp;"!$I$1",1)-1+'15MIN'!$A2219-1,0),0)</f>
        <v>0</v>
      </c>
    </row>
    <row r="2220" spans="1:15" x14ac:dyDescent="0.2">
      <c r="A2220" s="1">
        <f t="shared" si="101"/>
        <v>2216</v>
      </c>
      <c r="B2220" s="1">
        <f t="shared" si="102"/>
        <v>24</v>
      </c>
      <c r="C2220" s="19">
        <f t="shared" si="103"/>
        <v>7.2916666666666699E-2</v>
      </c>
      <c r="D2220" s="20">
        <f ca="1">IF(INDIRECT($D$1&amp;"!$I$1",1)-1+'15MIN'!$A2220&lt;=INDIRECT($D$1&amp;"!$I$2",1),OFFSET(INDIRECT($D$1&amp;"!$F$1",1),INDIRECT($D$1&amp;"!$I$1",1)-1+'15MIN'!$A2220-1,0),0)</f>
        <v>516.89837599999998</v>
      </c>
      <c r="E2220" s="20">
        <f ca="1">IF(CUEL!$I$1-1+'15MIN'!$A2220&lt;=CUEL!$I$2,-OFFSET(CUEL!$D$1,CUEL!$I$1-1+'15MIN'!$A2220-1,0),0)</f>
        <v>0</v>
      </c>
      <c r="F2220" s="20">
        <f ca="1">IF(INDIRECT($D$1&amp;"!$I$1",1)-1+'15MIN'!$A2220&lt;=INDIRECT($D$1&amp;"!$I$2",1),OFFSET(INDIRECT($D$1&amp;"!$G$1",1),INDIRECT($D$1&amp;"!$I$1",1)-1+'15MIN'!$A2220-1,0),0)</f>
        <v>142.87361100000001</v>
      </c>
      <c r="G2220" s="21">
        <f ca="1">IF(INDIRECT($D$1&amp;"!$I$1",1)-1+'15MIN'!$A2220&lt;=INDIRECT($D$1&amp;"!$I$2",1),-OFFSET(INDIRECT($D$1&amp;"!$E$1",1),INDIRECT($D$1&amp;"!$I$1",1)-1+'15MIN'!$A2220-1,0),0)</f>
        <v>0</v>
      </c>
      <c r="H2220" s="20">
        <f ca="1">IF(INDIRECT(H$1&amp;"!$I$1",1)-1+'15MIN'!$A2220&lt;=INDIRECT(H$1&amp;"!$I$2",1),OFFSET(INDIRECT(H$1&amp;"!$F$1",1),INDIRECT(H$1&amp;"!$I$1",1)-1+'15MIN'!$A2220-1,0),0)</f>
        <v>434.657104</v>
      </c>
      <c r="I2220" s="20">
        <f ca="1">IF(INDIRECT(H$1&amp;"!$I$1",1)-1+'15MIN'!$A2220&lt;=INDIRECT(H$1&amp;"!$I$2",1),-OFFSET(INDIRECT(H$1&amp;"!$D$1",1),INDIRECT(H$1&amp;"!$I$1",1)-1+'15MIN'!$A2220-1,0),0)</f>
        <v>0</v>
      </c>
      <c r="J2220" s="20">
        <f ca="1">IF(INDIRECT(H$1&amp;"!$I$1",1)-1+'15MIN'!$A2220&lt;=INDIRECT(H$1&amp;"!$I$2",1),OFFSET(INDIRECT(H$1&amp;"!$G$1",1),INDIRECT(H$1&amp;"!$I$1",1)-1+'15MIN'!$A2220-1,0),0)</f>
        <v>2.7297660000000001</v>
      </c>
      <c r="K2220" s="21">
        <f ca="1">IF(INDIRECT(H$1&amp;"!$I$1",1)-1+'15MIN'!$A2220&lt;=INDIRECT(H$1&amp;"!$I$2",1),-OFFSET(INDIRECT(H$1&amp;"!$E$1",1),INDIRECT(H$1&amp;"!$I$1",1)-1+'15MIN'!$A2220-1,0),0)</f>
        <v>-19.595385</v>
      </c>
      <c r="L2220" s="20">
        <f ca="1">IF(INDIRECT(L$1&amp;"!$I$1",1)-1+'15MIN'!$A2220&lt;=INDIRECT(L$1&amp;"!$I$2",1),OFFSET(INDIRECT(L$1&amp;"!$F$1",1),INDIRECT(L$1&amp;"!$I$1",1)-1+'15MIN'!$A2220-1,0),0)</f>
        <v>0</v>
      </c>
      <c r="M2220" s="20">
        <f ca="1">IF(INDIRECT(L$1&amp;"!$I$1",1)-1+'15MIN'!$A2220&lt;=INDIRECT(L$1&amp;"!$I$2",1),-OFFSET(INDIRECT(L$1&amp;"!$D$1",1),INDIRECT(L$1&amp;"!$I$1",1)-1+'15MIN'!$A2220-1,0),0)</f>
        <v>0</v>
      </c>
      <c r="N2220" s="20">
        <f ca="1">IF(INDIRECT(L$1&amp;"!$I$1",1)-1+'15MIN'!$A2220&lt;=INDIRECT(L$1&amp;"!$I$2",1),OFFSET(INDIRECT(L$1&amp;"!$G$1",1),INDIRECT(L$1&amp;"!$I$1",1)-1+'15MIN'!$A2220-1,0),0)</f>
        <v>0</v>
      </c>
      <c r="O2220" s="21">
        <f ca="1">IF(INDIRECT(L$1&amp;"!$I$1",1)-1+'15MIN'!$A2220&lt;=INDIRECT(L$1&amp;"!$I$2",1),-OFFSET(INDIRECT(L$1&amp;"!$E$1",1),INDIRECT(L$1&amp;"!$I$1",1)-1+'15MIN'!$A2220-1,0),0)</f>
        <v>0</v>
      </c>
    </row>
    <row r="2221" spans="1:15" x14ac:dyDescent="0.2">
      <c r="A2221" s="1">
        <f t="shared" si="101"/>
        <v>2217</v>
      </c>
      <c r="B2221" s="1">
        <f t="shared" si="102"/>
        <v>24</v>
      </c>
      <c r="C2221" s="19">
        <f t="shared" si="103"/>
        <v>8.3333333333333301E-2</v>
      </c>
      <c r="D2221" s="20">
        <f ca="1">IF(INDIRECT($D$1&amp;"!$I$1",1)-1+'15MIN'!$A2221&lt;=INDIRECT($D$1&amp;"!$I$2",1),OFFSET(INDIRECT($D$1&amp;"!$F$1",1),INDIRECT($D$1&amp;"!$I$1",1)-1+'15MIN'!$A2221-1,0),0)</f>
        <v>738.94653300000004</v>
      </c>
      <c r="E2221" s="20">
        <f ca="1">IF(CUEL!$I$1-1+'15MIN'!$A2221&lt;=CUEL!$I$2,-OFFSET(CUEL!$D$1,CUEL!$I$1-1+'15MIN'!$A2221-1,0),0)</f>
        <v>0</v>
      </c>
      <c r="F2221" s="20">
        <f ca="1">IF(INDIRECT($D$1&amp;"!$I$1",1)-1+'15MIN'!$A2221&lt;=INDIRECT($D$1&amp;"!$I$2",1),OFFSET(INDIRECT($D$1&amp;"!$G$1",1),INDIRECT($D$1&amp;"!$I$1",1)-1+'15MIN'!$A2221-1,0),0)</f>
        <v>147.73028600000001</v>
      </c>
      <c r="G2221" s="21">
        <f ca="1">IF(INDIRECT($D$1&amp;"!$I$1",1)-1+'15MIN'!$A2221&lt;=INDIRECT($D$1&amp;"!$I$2",1),-OFFSET(INDIRECT($D$1&amp;"!$E$1",1),INDIRECT($D$1&amp;"!$I$1",1)-1+'15MIN'!$A2221-1,0),0)</f>
        <v>0</v>
      </c>
      <c r="H2221" s="20">
        <f ca="1">IF(INDIRECT(H$1&amp;"!$I$1",1)-1+'15MIN'!$A2221&lt;=INDIRECT(H$1&amp;"!$I$2",1),OFFSET(INDIRECT(H$1&amp;"!$F$1",1),INDIRECT(H$1&amp;"!$I$1",1)-1+'15MIN'!$A2221-1,0),0)</f>
        <v>452.73880000000003</v>
      </c>
      <c r="I2221" s="20">
        <f ca="1">IF(INDIRECT(H$1&amp;"!$I$1",1)-1+'15MIN'!$A2221&lt;=INDIRECT(H$1&amp;"!$I$2",1),-OFFSET(INDIRECT(H$1&amp;"!$D$1",1),INDIRECT(H$1&amp;"!$I$1",1)-1+'15MIN'!$A2221-1,0),0)</f>
        <v>0</v>
      </c>
      <c r="J2221" s="20">
        <f ca="1">IF(INDIRECT(H$1&amp;"!$I$1",1)-1+'15MIN'!$A2221&lt;=INDIRECT(H$1&amp;"!$I$2",1),OFFSET(INDIRECT(H$1&amp;"!$G$1",1),INDIRECT(H$1&amp;"!$I$1",1)-1+'15MIN'!$A2221-1,0),0)</f>
        <v>1.5093559999999999</v>
      </c>
      <c r="K2221" s="21">
        <f ca="1">IF(INDIRECT(H$1&amp;"!$I$1",1)-1+'15MIN'!$A2221&lt;=INDIRECT(H$1&amp;"!$I$2",1),-OFFSET(INDIRECT(H$1&amp;"!$E$1",1),INDIRECT(H$1&amp;"!$I$1",1)-1+'15MIN'!$A2221-1,0),0)</f>
        <v>-24.4312</v>
      </c>
      <c r="L2221" s="20">
        <f ca="1">IF(INDIRECT(L$1&amp;"!$I$1",1)-1+'15MIN'!$A2221&lt;=INDIRECT(L$1&amp;"!$I$2",1),OFFSET(INDIRECT(L$1&amp;"!$F$1",1),INDIRECT(L$1&amp;"!$I$1",1)-1+'15MIN'!$A2221-1,0),0)</f>
        <v>0</v>
      </c>
      <c r="M2221" s="20">
        <f ca="1">IF(INDIRECT(L$1&amp;"!$I$1",1)-1+'15MIN'!$A2221&lt;=INDIRECT(L$1&amp;"!$I$2",1),-OFFSET(INDIRECT(L$1&amp;"!$D$1",1),INDIRECT(L$1&amp;"!$I$1",1)-1+'15MIN'!$A2221-1,0),0)</f>
        <v>0</v>
      </c>
      <c r="N2221" s="20">
        <f ca="1">IF(INDIRECT(L$1&amp;"!$I$1",1)-1+'15MIN'!$A2221&lt;=INDIRECT(L$1&amp;"!$I$2",1),OFFSET(INDIRECT(L$1&amp;"!$G$1",1),INDIRECT(L$1&amp;"!$I$1",1)-1+'15MIN'!$A2221-1,0),0)</f>
        <v>0</v>
      </c>
      <c r="O2221" s="21">
        <f ca="1">IF(INDIRECT(L$1&amp;"!$I$1",1)-1+'15MIN'!$A2221&lt;=INDIRECT(L$1&amp;"!$I$2",1),-OFFSET(INDIRECT(L$1&amp;"!$E$1",1),INDIRECT(L$1&amp;"!$I$1",1)-1+'15MIN'!$A2221-1,0),0)</f>
        <v>0</v>
      </c>
    </row>
    <row r="2222" spans="1:15" x14ac:dyDescent="0.2">
      <c r="A2222" s="1">
        <f t="shared" si="101"/>
        <v>2218</v>
      </c>
      <c r="B2222" s="1">
        <f t="shared" si="102"/>
        <v>24</v>
      </c>
      <c r="C2222" s="19">
        <f t="shared" si="103"/>
        <v>9.375E-2</v>
      </c>
      <c r="D2222" s="20">
        <f ca="1">IF(INDIRECT($D$1&amp;"!$I$1",1)-1+'15MIN'!$A2222&lt;=INDIRECT($D$1&amp;"!$I$2",1),OFFSET(INDIRECT($D$1&amp;"!$F$1",1),INDIRECT($D$1&amp;"!$I$1",1)-1+'15MIN'!$A2222-1,0),0)</f>
        <v>678.96191399999998</v>
      </c>
      <c r="E2222" s="20">
        <f ca="1">IF(CUEL!$I$1-1+'15MIN'!$A2222&lt;=CUEL!$I$2,-OFFSET(CUEL!$D$1,CUEL!$I$1-1+'15MIN'!$A2222-1,0),0)</f>
        <v>0</v>
      </c>
      <c r="F2222" s="20">
        <f ca="1">IF(INDIRECT($D$1&amp;"!$I$1",1)-1+'15MIN'!$A2222&lt;=INDIRECT($D$1&amp;"!$I$2",1),OFFSET(INDIRECT($D$1&amp;"!$G$1",1),INDIRECT($D$1&amp;"!$I$1",1)-1+'15MIN'!$A2222-1,0),0)</f>
        <v>146.091949</v>
      </c>
      <c r="G2222" s="21">
        <f ca="1">IF(INDIRECT($D$1&amp;"!$I$1",1)-1+'15MIN'!$A2222&lt;=INDIRECT($D$1&amp;"!$I$2",1),-OFFSET(INDIRECT($D$1&amp;"!$E$1",1),INDIRECT($D$1&amp;"!$I$1",1)-1+'15MIN'!$A2222-1,0),0)</f>
        <v>0</v>
      </c>
      <c r="H2222" s="20">
        <f ca="1">IF(INDIRECT(H$1&amp;"!$I$1",1)-1+'15MIN'!$A2222&lt;=INDIRECT(H$1&amp;"!$I$2",1),OFFSET(INDIRECT(H$1&amp;"!$F$1",1),INDIRECT(H$1&amp;"!$I$1",1)-1+'15MIN'!$A2222-1,0),0)</f>
        <v>775.881531</v>
      </c>
      <c r="I2222" s="20">
        <f ca="1">IF(INDIRECT(H$1&amp;"!$I$1",1)-1+'15MIN'!$A2222&lt;=INDIRECT(H$1&amp;"!$I$2",1),-OFFSET(INDIRECT(H$1&amp;"!$D$1",1),INDIRECT(H$1&amp;"!$I$1",1)-1+'15MIN'!$A2222-1,0),0)</f>
        <v>0</v>
      </c>
      <c r="J2222" s="20">
        <f ca="1">IF(INDIRECT(H$1&amp;"!$I$1",1)-1+'15MIN'!$A2222&lt;=INDIRECT(H$1&amp;"!$I$2",1),OFFSET(INDIRECT(H$1&amp;"!$G$1",1),INDIRECT(H$1&amp;"!$I$1",1)-1+'15MIN'!$A2222-1,0),0)</f>
        <v>3.7622999999999997E-2</v>
      </c>
      <c r="K2222" s="21">
        <f ca="1">IF(INDIRECT(H$1&amp;"!$I$1",1)-1+'15MIN'!$A2222&lt;=INDIRECT(H$1&amp;"!$I$2",1),-OFFSET(INDIRECT(H$1&amp;"!$E$1",1),INDIRECT(H$1&amp;"!$I$1",1)-1+'15MIN'!$A2222-1,0),0)</f>
        <v>-62.113365000000002</v>
      </c>
      <c r="L2222" s="20">
        <f ca="1">IF(INDIRECT(L$1&amp;"!$I$1",1)-1+'15MIN'!$A2222&lt;=INDIRECT(L$1&amp;"!$I$2",1),OFFSET(INDIRECT(L$1&amp;"!$F$1",1),INDIRECT(L$1&amp;"!$I$1",1)-1+'15MIN'!$A2222-1,0),0)</f>
        <v>0</v>
      </c>
      <c r="M2222" s="20">
        <f ca="1">IF(INDIRECT(L$1&amp;"!$I$1",1)-1+'15MIN'!$A2222&lt;=INDIRECT(L$1&amp;"!$I$2",1),-OFFSET(INDIRECT(L$1&amp;"!$D$1",1),INDIRECT(L$1&amp;"!$I$1",1)-1+'15MIN'!$A2222-1,0),0)</f>
        <v>0</v>
      </c>
      <c r="N2222" s="20">
        <f ca="1">IF(INDIRECT(L$1&amp;"!$I$1",1)-1+'15MIN'!$A2222&lt;=INDIRECT(L$1&amp;"!$I$2",1),OFFSET(INDIRECT(L$1&amp;"!$G$1",1),INDIRECT(L$1&amp;"!$I$1",1)-1+'15MIN'!$A2222-1,0),0)</f>
        <v>0</v>
      </c>
      <c r="O2222" s="21">
        <f ca="1">IF(INDIRECT(L$1&amp;"!$I$1",1)-1+'15MIN'!$A2222&lt;=INDIRECT(L$1&amp;"!$I$2",1),-OFFSET(INDIRECT(L$1&amp;"!$E$1",1),INDIRECT(L$1&amp;"!$I$1",1)-1+'15MIN'!$A2222-1,0),0)</f>
        <v>0</v>
      </c>
    </row>
    <row r="2223" spans="1:15" x14ac:dyDescent="0.2">
      <c r="A2223" s="1">
        <f t="shared" si="101"/>
        <v>2219</v>
      </c>
      <c r="B2223" s="1">
        <f t="shared" si="102"/>
        <v>24</v>
      </c>
      <c r="C2223" s="19">
        <f t="shared" si="103"/>
        <v>0.104166666666667</v>
      </c>
      <c r="D2223" s="20">
        <f ca="1">IF(INDIRECT($D$1&amp;"!$I$1",1)-1+'15MIN'!$A2223&lt;=INDIRECT($D$1&amp;"!$I$2",1),OFFSET(INDIRECT($D$1&amp;"!$F$1",1),INDIRECT($D$1&amp;"!$I$1",1)-1+'15MIN'!$A2223-1,0),0)</f>
        <v>1090.6812</v>
      </c>
      <c r="E2223" s="20">
        <f ca="1">IF(CUEL!$I$1-1+'15MIN'!$A2223&lt;=CUEL!$I$2,-OFFSET(CUEL!$D$1,CUEL!$I$1-1+'15MIN'!$A2223-1,0),0)</f>
        <v>0</v>
      </c>
      <c r="F2223" s="20">
        <f ca="1">IF(INDIRECT($D$1&amp;"!$I$1",1)-1+'15MIN'!$A2223&lt;=INDIRECT($D$1&amp;"!$I$2",1),OFFSET(INDIRECT($D$1&amp;"!$G$1",1),INDIRECT($D$1&amp;"!$I$1",1)-1+'15MIN'!$A2223-1,0),0)</f>
        <v>154.67387400000001</v>
      </c>
      <c r="G2223" s="21">
        <f ca="1">IF(INDIRECT($D$1&amp;"!$I$1",1)-1+'15MIN'!$A2223&lt;=INDIRECT($D$1&amp;"!$I$2",1),-OFFSET(INDIRECT($D$1&amp;"!$E$1",1),INDIRECT($D$1&amp;"!$I$1",1)-1+'15MIN'!$A2223-1,0),0)</f>
        <v>0</v>
      </c>
      <c r="H2223" s="20">
        <f ca="1">IF(INDIRECT(H$1&amp;"!$I$1",1)-1+'15MIN'!$A2223&lt;=INDIRECT(H$1&amp;"!$I$2",1),OFFSET(INDIRECT(H$1&amp;"!$F$1",1),INDIRECT(H$1&amp;"!$I$1",1)-1+'15MIN'!$A2223-1,0),0)</f>
        <v>1634.5419919999999</v>
      </c>
      <c r="I2223" s="20">
        <f ca="1">IF(INDIRECT(H$1&amp;"!$I$1",1)-1+'15MIN'!$A2223&lt;=INDIRECT(H$1&amp;"!$I$2",1),-OFFSET(INDIRECT(H$1&amp;"!$D$1",1),INDIRECT(H$1&amp;"!$I$1",1)-1+'15MIN'!$A2223-1,0),0)</f>
        <v>0</v>
      </c>
      <c r="J2223" s="20">
        <f ca="1">IF(INDIRECT(H$1&amp;"!$I$1",1)-1+'15MIN'!$A2223&lt;=INDIRECT(H$1&amp;"!$I$2",1),OFFSET(INDIRECT(H$1&amp;"!$G$1",1),INDIRECT(H$1&amp;"!$I$1",1)-1+'15MIN'!$A2223-1,0),0)</f>
        <v>0</v>
      </c>
      <c r="K2223" s="21">
        <f ca="1">IF(INDIRECT(H$1&amp;"!$I$1",1)-1+'15MIN'!$A2223&lt;=INDIRECT(H$1&amp;"!$I$2",1),-OFFSET(INDIRECT(H$1&amp;"!$E$1",1),INDIRECT(H$1&amp;"!$I$1",1)-1+'15MIN'!$A2223-1,0),0)</f>
        <v>-86.352631000000002</v>
      </c>
      <c r="L2223" s="20">
        <f ca="1">IF(INDIRECT(L$1&amp;"!$I$1",1)-1+'15MIN'!$A2223&lt;=INDIRECT(L$1&amp;"!$I$2",1),OFFSET(INDIRECT(L$1&amp;"!$F$1",1),INDIRECT(L$1&amp;"!$I$1",1)-1+'15MIN'!$A2223-1,0),0)</f>
        <v>0</v>
      </c>
      <c r="M2223" s="20">
        <f ca="1">IF(INDIRECT(L$1&amp;"!$I$1",1)-1+'15MIN'!$A2223&lt;=INDIRECT(L$1&amp;"!$I$2",1),-OFFSET(INDIRECT(L$1&amp;"!$D$1",1),INDIRECT(L$1&amp;"!$I$1",1)-1+'15MIN'!$A2223-1,0),0)</f>
        <v>0</v>
      </c>
      <c r="N2223" s="20">
        <f ca="1">IF(INDIRECT(L$1&amp;"!$I$1",1)-1+'15MIN'!$A2223&lt;=INDIRECT(L$1&amp;"!$I$2",1),OFFSET(INDIRECT(L$1&amp;"!$G$1",1),INDIRECT(L$1&amp;"!$I$1",1)-1+'15MIN'!$A2223-1,0),0)</f>
        <v>0</v>
      </c>
      <c r="O2223" s="21">
        <f ca="1">IF(INDIRECT(L$1&amp;"!$I$1",1)-1+'15MIN'!$A2223&lt;=INDIRECT(L$1&amp;"!$I$2",1),-OFFSET(INDIRECT(L$1&amp;"!$E$1",1),INDIRECT(L$1&amp;"!$I$1",1)-1+'15MIN'!$A2223-1,0),0)</f>
        <v>0</v>
      </c>
    </row>
    <row r="2224" spans="1:15" x14ac:dyDescent="0.2">
      <c r="A2224" s="1">
        <f t="shared" si="101"/>
        <v>2220</v>
      </c>
      <c r="B2224" s="1">
        <f t="shared" si="102"/>
        <v>24</v>
      </c>
      <c r="C2224" s="19">
        <f t="shared" si="103"/>
        <v>0.114583333333333</v>
      </c>
      <c r="D2224" s="20">
        <f ca="1">IF(INDIRECT($D$1&amp;"!$I$1",1)-1+'15MIN'!$A2224&lt;=INDIRECT($D$1&amp;"!$I$2",1),OFFSET(INDIRECT($D$1&amp;"!$F$1",1),INDIRECT($D$1&amp;"!$I$1",1)-1+'15MIN'!$A2224-1,0),0)</f>
        <v>1767.6051</v>
      </c>
      <c r="E2224" s="20">
        <f ca="1">IF(CUEL!$I$1-1+'15MIN'!$A2224&lt;=CUEL!$I$2,-OFFSET(CUEL!$D$1,CUEL!$I$1-1+'15MIN'!$A2224-1,0),0)</f>
        <v>0</v>
      </c>
      <c r="F2224" s="20">
        <f ca="1">IF(INDIRECT($D$1&amp;"!$I$1",1)-1+'15MIN'!$A2224&lt;=INDIRECT($D$1&amp;"!$I$2",1),OFFSET(INDIRECT($D$1&amp;"!$G$1",1),INDIRECT($D$1&amp;"!$I$1",1)-1+'15MIN'!$A2224-1,0),0)</f>
        <v>155.20280500000001</v>
      </c>
      <c r="G2224" s="21">
        <f ca="1">IF(INDIRECT($D$1&amp;"!$I$1",1)-1+'15MIN'!$A2224&lt;=INDIRECT($D$1&amp;"!$I$2",1),-OFFSET(INDIRECT($D$1&amp;"!$E$1",1),INDIRECT($D$1&amp;"!$I$1",1)-1+'15MIN'!$A2224-1,0),0)</f>
        <v>0</v>
      </c>
      <c r="H2224" s="20">
        <f ca="1">IF(INDIRECT(H$1&amp;"!$I$1",1)-1+'15MIN'!$A2224&lt;=INDIRECT(H$1&amp;"!$I$2",1),OFFSET(INDIRECT(H$1&amp;"!$F$1",1),INDIRECT(H$1&amp;"!$I$1",1)-1+'15MIN'!$A2224-1,0),0)</f>
        <v>2170.642578</v>
      </c>
      <c r="I2224" s="20">
        <f ca="1">IF(INDIRECT(H$1&amp;"!$I$1",1)-1+'15MIN'!$A2224&lt;=INDIRECT(H$1&amp;"!$I$2",1),-OFFSET(INDIRECT(H$1&amp;"!$D$1",1),INDIRECT(H$1&amp;"!$I$1",1)-1+'15MIN'!$A2224-1,0),0)</f>
        <v>0</v>
      </c>
      <c r="J2224" s="20">
        <f ca="1">IF(INDIRECT(H$1&amp;"!$I$1",1)-1+'15MIN'!$A2224&lt;=INDIRECT(H$1&amp;"!$I$2",1),OFFSET(INDIRECT(H$1&amp;"!$G$1",1),INDIRECT(H$1&amp;"!$I$1",1)-1+'15MIN'!$A2224-1,0),0)</f>
        <v>0</v>
      </c>
      <c r="K2224" s="21">
        <f ca="1">IF(INDIRECT(H$1&amp;"!$I$1",1)-1+'15MIN'!$A2224&lt;=INDIRECT(H$1&amp;"!$I$2",1),-OFFSET(INDIRECT(H$1&amp;"!$E$1",1),INDIRECT(H$1&amp;"!$I$1",1)-1+'15MIN'!$A2224-1,0),0)</f>
        <v>-83.326774999999998</v>
      </c>
      <c r="L2224" s="20">
        <f ca="1">IF(INDIRECT(L$1&amp;"!$I$1",1)-1+'15MIN'!$A2224&lt;=INDIRECT(L$1&amp;"!$I$2",1),OFFSET(INDIRECT(L$1&amp;"!$F$1",1),INDIRECT(L$1&amp;"!$I$1",1)-1+'15MIN'!$A2224-1,0),0)</f>
        <v>0</v>
      </c>
      <c r="M2224" s="20">
        <f ca="1">IF(INDIRECT(L$1&amp;"!$I$1",1)-1+'15MIN'!$A2224&lt;=INDIRECT(L$1&amp;"!$I$2",1),-OFFSET(INDIRECT(L$1&amp;"!$D$1",1),INDIRECT(L$1&amp;"!$I$1",1)-1+'15MIN'!$A2224-1,0),0)</f>
        <v>0</v>
      </c>
      <c r="N2224" s="20">
        <f ca="1">IF(INDIRECT(L$1&amp;"!$I$1",1)-1+'15MIN'!$A2224&lt;=INDIRECT(L$1&amp;"!$I$2",1),OFFSET(INDIRECT(L$1&amp;"!$G$1",1),INDIRECT(L$1&amp;"!$I$1",1)-1+'15MIN'!$A2224-1,0),0)</f>
        <v>0</v>
      </c>
      <c r="O2224" s="21">
        <f ca="1">IF(INDIRECT(L$1&amp;"!$I$1",1)-1+'15MIN'!$A2224&lt;=INDIRECT(L$1&amp;"!$I$2",1),-OFFSET(INDIRECT(L$1&amp;"!$E$1",1),INDIRECT(L$1&amp;"!$I$1",1)-1+'15MIN'!$A2224-1,0),0)</f>
        <v>0</v>
      </c>
    </row>
    <row r="2225" spans="1:15" x14ac:dyDescent="0.2">
      <c r="A2225" s="1">
        <f t="shared" si="101"/>
        <v>2221</v>
      </c>
      <c r="B2225" s="1">
        <f t="shared" si="102"/>
        <v>24</v>
      </c>
      <c r="C2225" s="19">
        <f t="shared" si="103"/>
        <v>0.125</v>
      </c>
      <c r="D2225" s="20">
        <f ca="1">IF(INDIRECT($D$1&amp;"!$I$1",1)-1+'15MIN'!$A2225&lt;=INDIRECT($D$1&amp;"!$I$2",1),OFFSET(INDIRECT($D$1&amp;"!$F$1",1),INDIRECT($D$1&amp;"!$I$1",1)-1+'15MIN'!$A2225-1,0),0)</f>
        <v>1666.4681</v>
      </c>
      <c r="E2225" s="20">
        <f ca="1">IF(CUEL!$I$1-1+'15MIN'!$A2225&lt;=CUEL!$I$2,-OFFSET(CUEL!$D$1,CUEL!$I$1-1+'15MIN'!$A2225-1,0),0)</f>
        <v>0</v>
      </c>
      <c r="F2225" s="20">
        <f ca="1">IF(INDIRECT($D$1&amp;"!$I$1",1)-1+'15MIN'!$A2225&lt;=INDIRECT($D$1&amp;"!$I$2",1),OFFSET(INDIRECT($D$1&amp;"!$G$1",1),INDIRECT($D$1&amp;"!$I$1",1)-1+'15MIN'!$A2225-1,0),0)</f>
        <v>156.225098</v>
      </c>
      <c r="G2225" s="21">
        <f ca="1">IF(INDIRECT($D$1&amp;"!$I$1",1)-1+'15MIN'!$A2225&lt;=INDIRECT($D$1&amp;"!$I$2",1),-OFFSET(INDIRECT($D$1&amp;"!$E$1",1),INDIRECT($D$1&amp;"!$I$1",1)-1+'15MIN'!$A2225-1,0),0)</f>
        <v>0</v>
      </c>
      <c r="H2225" s="20">
        <f ca="1">IF(INDIRECT(H$1&amp;"!$I$1",1)-1+'15MIN'!$A2225&lt;=INDIRECT(H$1&amp;"!$I$2",1),OFFSET(INDIRECT(H$1&amp;"!$F$1",1),INDIRECT(H$1&amp;"!$I$1",1)-1+'15MIN'!$A2225-1,0),0)</f>
        <v>2745.1857909999999</v>
      </c>
      <c r="I2225" s="20">
        <f ca="1">IF(INDIRECT(H$1&amp;"!$I$1",1)-1+'15MIN'!$A2225&lt;=INDIRECT(H$1&amp;"!$I$2",1),-OFFSET(INDIRECT(H$1&amp;"!$D$1",1),INDIRECT(H$1&amp;"!$I$1",1)-1+'15MIN'!$A2225-1,0),0)</f>
        <v>0</v>
      </c>
      <c r="J2225" s="20">
        <f ca="1">IF(INDIRECT(H$1&amp;"!$I$1",1)-1+'15MIN'!$A2225&lt;=INDIRECT(H$1&amp;"!$I$2",1),OFFSET(INDIRECT(H$1&amp;"!$G$1",1),INDIRECT(H$1&amp;"!$I$1",1)-1+'15MIN'!$A2225-1,0),0)</f>
        <v>0</v>
      </c>
      <c r="K2225" s="21">
        <f ca="1">IF(INDIRECT(H$1&amp;"!$I$1",1)-1+'15MIN'!$A2225&lt;=INDIRECT(H$1&amp;"!$I$2",1),-OFFSET(INDIRECT(H$1&amp;"!$E$1",1),INDIRECT(H$1&amp;"!$I$1",1)-1+'15MIN'!$A2225-1,0),0)</f>
        <v>-84.939239999999998</v>
      </c>
      <c r="L2225" s="20">
        <f ca="1">IF(INDIRECT(L$1&amp;"!$I$1",1)-1+'15MIN'!$A2225&lt;=INDIRECT(L$1&amp;"!$I$2",1),OFFSET(INDIRECT(L$1&amp;"!$F$1",1),INDIRECT(L$1&amp;"!$I$1",1)-1+'15MIN'!$A2225-1,0),0)</f>
        <v>0</v>
      </c>
      <c r="M2225" s="20">
        <f ca="1">IF(INDIRECT(L$1&amp;"!$I$1",1)-1+'15MIN'!$A2225&lt;=INDIRECT(L$1&amp;"!$I$2",1),-OFFSET(INDIRECT(L$1&amp;"!$D$1",1),INDIRECT(L$1&amp;"!$I$1",1)-1+'15MIN'!$A2225-1,0),0)</f>
        <v>0</v>
      </c>
      <c r="N2225" s="20">
        <f ca="1">IF(INDIRECT(L$1&amp;"!$I$1",1)-1+'15MIN'!$A2225&lt;=INDIRECT(L$1&amp;"!$I$2",1),OFFSET(INDIRECT(L$1&amp;"!$G$1",1),INDIRECT(L$1&amp;"!$I$1",1)-1+'15MIN'!$A2225-1,0),0)</f>
        <v>0</v>
      </c>
      <c r="O2225" s="21">
        <f ca="1">IF(INDIRECT(L$1&amp;"!$I$1",1)-1+'15MIN'!$A2225&lt;=INDIRECT(L$1&amp;"!$I$2",1),-OFFSET(INDIRECT(L$1&amp;"!$E$1",1),INDIRECT(L$1&amp;"!$I$1",1)-1+'15MIN'!$A2225-1,0),0)</f>
        <v>0</v>
      </c>
    </row>
    <row r="2226" spans="1:15" x14ac:dyDescent="0.2">
      <c r="A2226" s="1">
        <f t="shared" si="101"/>
        <v>2222</v>
      </c>
      <c r="B2226" s="1">
        <f t="shared" si="102"/>
        <v>24</v>
      </c>
      <c r="C2226" s="19">
        <f t="shared" si="103"/>
        <v>0.13541666666666699</v>
      </c>
      <c r="D2226" s="20">
        <f ca="1">IF(INDIRECT($D$1&amp;"!$I$1",1)-1+'15MIN'!$A2226&lt;=INDIRECT($D$1&amp;"!$I$2",1),OFFSET(INDIRECT($D$1&amp;"!$F$1",1),INDIRECT($D$1&amp;"!$I$1",1)-1+'15MIN'!$A2226-1,0),0)</f>
        <v>1439.9548</v>
      </c>
      <c r="E2226" s="20">
        <f ca="1">IF(CUEL!$I$1-1+'15MIN'!$A2226&lt;=CUEL!$I$2,-OFFSET(CUEL!$D$1,CUEL!$I$1-1+'15MIN'!$A2226-1,0),0)</f>
        <v>0</v>
      </c>
      <c r="F2226" s="20">
        <f ca="1">IF(INDIRECT($D$1&amp;"!$I$1",1)-1+'15MIN'!$A2226&lt;=INDIRECT($D$1&amp;"!$I$2",1),OFFSET(INDIRECT($D$1&amp;"!$G$1",1),INDIRECT($D$1&amp;"!$I$1",1)-1+'15MIN'!$A2226-1,0),0)</f>
        <v>158.79660000000001</v>
      </c>
      <c r="G2226" s="21">
        <f ca="1">IF(INDIRECT($D$1&amp;"!$I$1",1)-1+'15MIN'!$A2226&lt;=INDIRECT($D$1&amp;"!$I$2",1),-OFFSET(INDIRECT($D$1&amp;"!$E$1",1),INDIRECT($D$1&amp;"!$I$1",1)-1+'15MIN'!$A2226-1,0),0)</f>
        <v>0</v>
      </c>
      <c r="H2226" s="20">
        <f ca="1">IF(INDIRECT(H$1&amp;"!$I$1",1)-1+'15MIN'!$A2226&lt;=INDIRECT(H$1&amp;"!$I$2",1),OFFSET(INDIRECT(H$1&amp;"!$F$1",1),INDIRECT(H$1&amp;"!$I$1",1)-1+'15MIN'!$A2226-1,0),0)</f>
        <v>3591.2807619999999</v>
      </c>
      <c r="I2226" s="20">
        <f ca="1">IF(INDIRECT(H$1&amp;"!$I$1",1)-1+'15MIN'!$A2226&lt;=INDIRECT(H$1&amp;"!$I$2",1),-OFFSET(INDIRECT(H$1&amp;"!$D$1",1),INDIRECT(H$1&amp;"!$I$1",1)-1+'15MIN'!$A2226-1,0),0)</f>
        <v>0</v>
      </c>
      <c r="J2226" s="20">
        <f ca="1">IF(INDIRECT(H$1&amp;"!$I$1",1)-1+'15MIN'!$A2226&lt;=INDIRECT(H$1&amp;"!$I$2",1),OFFSET(INDIRECT(H$1&amp;"!$G$1",1),INDIRECT(H$1&amp;"!$I$1",1)-1+'15MIN'!$A2226-1,0),0)</f>
        <v>0</v>
      </c>
      <c r="K2226" s="21">
        <f ca="1">IF(INDIRECT(H$1&amp;"!$I$1",1)-1+'15MIN'!$A2226&lt;=INDIRECT(H$1&amp;"!$I$2",1),-OFFSET(INDIRECT(H$1&amp;"!$E$1",1),INDIRECT(H$1&amp;"!$I$1",1)-1+'15MIN'!$A2226-1,0),0)</f>
        <v>-80.361114999999998</v>
      </c>
      <c r="L2226" s="20">
        <f ca="1">IF(INDIRECT(L$1&amp;"!$I$1",1)-1+'15MIN'!$A2226&lt;=INDIRECT(L$1&amp;"!$I$2",1),OFFSET(INDIRECT(L$1&amp;"!$F$1",1),INDIRECT(L$1&amp;"!$I$1",1)-1+'15MIN'!$A2226-1,0),0)</f>
        <v>0</v>
      </c>
      <c r="M2226" s="20">
        <f ca="1">IF(INDIRECT(L$1&amp;"!$I$1",1)-1+'15MIN'!$A2226&lt;=INDIRECT(L$1&amp;"!$I$2",1),-OFFSET(INDIRECT(L$1&amp;"!$D$1",1),INDIRECT(L$1&amp;"!$I$1",1)-1+'15MIN'!$A2226-1,0),0)</f>
        <v>0</v>
      </c>
      <c r="N2226" s="20">
        <f ca="1">IF(INDIRECT(L$1&amp;"!$I$1",1)-1+'15MIN'!$A2226&lt;=INDIRECT(L$1&amp;"!$I$2",1),OFFSET(INDIRECT(L$1&amp;"!$G$1",1),INDIRECT(L$1&amp;"!$I$1",1)-1+'15MIN'!$A2226-1,0),0)</f>
        <v>0</v>
      </c>
      <c r="O2226" s="21">
        <f ca="1">IF(INDIRECT(L$1&amp;"!$I$1",1)-1+'15MIN'!$A2226&lt;=INDIRECT(L$1&amp;"!$I$2",1),-OFFSET(INDIRECT(L$1&amp;"!$E$1",1),INDIRECT(L$1&amp;"!$I$1",1)-1+'15MIN'!$A2226-1,0),0)</f>
        <v>0</v>
      </c>
    </row>
    <row r="2227" spans="1:15" x14ac:dyDescent="0.2">
      <c r="A2227" s="1">
        <f t="shared" si="101"/>
        <v>2223</v>
      </c>
      <c r="B2227" s="1">
        <f t="shared" si="102"/>
        <v>24</v>
      </c>
      <c r="C2227" s="19">
        <f t="shared" si="103"/>
        <v>0.14583333333333301</v>
      </c>
      <c r="D2227" s="20">
        <f ca="1">IF(INDIRECT($D$1&amp;"!$I$1",1)-1+'15MIN'!$A2227&lt;=INDIRECT($D$1&amp;"!$I$2",1),OFFSET(INDIRECT($D$1&amp;"!$F$1",1),INDIRECT($D$1&amp;"!$I$1",1)-1+'15MIN'!$A2227-1,0),0)</f>
        <v>1244.6093000000001</v>
      </c>
      <c r="E2227" s="20">
        <f ca="1">IF(CUEL!$I$1-1+'15MIN'!$A2227&lt;=CUEL!$I$2,-OFFSET(CUEL!$D$1,CUEL!$I$1-1+'15MIN'!$A2227-1,0),0)</f>
        <v>0</v>
      </c>
      <c r="F2227" s="20">
        <f ca="1">IF(INDIRECT($D$1&amp;"!$I$1",1)-1+'15MIN'!$A2227&lt;=INDIRECT($D$1&amp;"!$I$2",1),OFFSET(INDIRECT($D$1&amp;"!$G$1",1),INDIRECT($D$1&amp;"!$I$1",1)-1+'15MIN'!$A2227-1,0),0)</f>
        <v>157.36840799999999</v>
      </c>
      <c r="G2227" s="21">
        <f ca="1">IF(INDIRECT($D$1&amp;"!$I$1",1)-1+'15MIN'!$A2227&lt;=INDIRECT($D$1&amp;"!$I$2",1),-OFFSET(INDIRECT($D$1&amp;"!$E$1",1),INDIRECT($D$1&amp;"!$I$1",1)-1+'15MIN'!$A2227-1,0),0)</f>
        <v>0</v>
      </c>
      <c r="H2227" s="20">
        <f ca="1">IF(INDIRECT(H$1&amp;"!$I$1",1)-1+'15MIN'!$A2227&lt;=INDIRECT(H$1&amp;"!$I$2",1),OFFSET(INDIRECT(H$1&amp;"!$F$1",1),INDIRECT(H$1&amp;"!$I$1",1)-1+'15MIN'!$A2227-1,0),0)</f>
        <v>3561.258789</v>
      </c>
      <c r="I2227" s="20">
        <f ca="1">IF(INDIRECT(H$1&amp;"!$I$1",1)-1+'15MIN'!$A2227&lt;=INDIRECT(H$1&amp;"!$I$2",1),-OFFSET(INDIRECT(H$1&amp;"!$D$1",1),INDIRECT(H$1&amp;"!$I$1",1)-1+'15MIN'!$A2227-1,0),0)</f>
        <v>0</v>
      </c>
      <c r="J2227" s="20">
        <f ca="1">IF(INDIRECT(H$1&amp;"!$I$1",1)-1+'15MIN'!$A2227&lt;=INDIRECT(H$1&amp;"!$I$2",1),OFFSET(INDIRECT(H$1&amp;"!$G$1",1),INDIRECT(H$1&amp;"!$I$1",1)-1+'15MIN'!$A2227-1,0),0)</f>
        <v>0</v>
      </c>
      <c r="K2227" s="21">
        <f ca="1">IF(INDIRECT(H$1&amp;"!$I$1",1)-1+'15MIN'!$A2227&lt;=INDIRECT(H$1&amp;"!$I$2",1),-OFFSET(INDIRECT(H$1&amp;"!$E$1",1),INDIRECT(H$1&amp;"!$I$1",1)-1+'15MIN'!$A2227-1,0),0)</f>
        <v>-83.532730000000001</v>
      </c>
      <c r="L2227" s="20">
        <f ca="1">IF(INDIRECT(L$1&amp;"!$I$1",1)-1+'15MIN'!$A2227&lt;=INDIRECT(L$1&amp;"!$I$2",1),OFFSET(INDIRECT(L$1&amp;"!$F$1",1),INDIRECT(L$1&amp;"!$I$1",1)-1+'15MIN'!$A2227-1,0),0)</f>
        <v>0</v>
      </c>
      <c r="M2227" s="20">
        <f ca="1">IF(INDIRECT(L$1&amp;"!$I$1",1)-1+'15MIN'!$A2227&lt;=INDIRECT(L$1&amp;"!$I$2",1),-OFFSET(INDIRECT(L$1&amp;"!$D$1",1),INDIRECT(L$1&amp;"!$I$1",1)-1+'15MIN'!$A2227-1,0),0)</f>
        <v>0</v>
      </c>
      <c r="N2227" s="20">
        <f ca="1">IF(INDIRECT(L$1&amp;"!$I$1",1)-1+'15MIN'!$A2227&lt;=INDIRECT(L$1&amp;"!$I$2",1),OFFSET(INDIRECT(L$1&amp;"!$G$1",1),INDIRECT(L$1&amp;"!$I$1",1)-1+'15MIN'!$A2227-1,0),0)</f>
        <v>0</v>
      </c>
      <c r="O2227" s="21">
        <f ca="1">IF(INDIRECT(L$1&amp;"!$I$1",1)-1+'15MIN'!$A2227&lt;=INDIRECT(L$1&amp;"!$I$2",1),-OFFSET(INDIRECT(L$1&amp;"!$E$1",1),INDIRECT(L$1&amp;"!$I$1",1)-1+'15MIN'!$A2227-1,0),0)</f>
        <v>0</v>
      </c>
    </row>
    <row r="2228" spans="1:15" x14ac:dyDescent="0.2">
      <c r="A2228" s="1">
        <f t="shared" si="101"/>
        <v>2224</v>
      </c>
      <c r="B2228" s="1">
        <f t="shared" si="102"/>
        <v>24</v>
      </c>
      <c r="C2228" s="19">
        <f t="shared" si="103"/>
        <v>0.15625</v>
      </c>
      <c r="D2228" s="20">
        <f ca="1">IF(INDIRECT($D$1&amp;"!$I$1",1)-1+'15MIN'!$A2228&lt;=INDIRECT($D$1&amp;"!$I$2",1),OFFSET(INDIRECT($D$1&amp;"!$F$1",1),INDIRECT($D$1&amp;"!$I$1",1)-1+'15MIN'!$A2228-1,0),0)</f>
        <v>1161.4848999999999</v>
      </c>
      <c r="E2228" s="20">
        <f ca="1">IF(CUEL!$I$1-1+'15MIN'!$A2228&lt;=CUEL!$I$2,-OFFSET(CUEL!$D$1,CUEL!$I$1-1+'15MIN'!$A2228-1,0),0)</f>
        <v>0</v>
      </c>
      <c r="F2228" s="20">
        <f ca="1">IF(INDIRECT($D$1&amp;"!$I$1",1)-1+'15MIN'!$A2228&lt;=INDIRECT($D$1&amp;"!$I$2",1),OFFSET(INDIRECT($D$1&amp;"!$G$1",1),INDIRECT($D$1&amp;"!$I$1",1)-1+'15MIN'!$A2228-1,0),0)</f>
        <v>156.137833</v>
      </c>
      <c r="G2228" s="21">
        <f ca="1">IF(INDIRECT($D$1&amp;"!$I$1",1)-1+'15MIN'!$A2228&lt;=INDIRECT($D$1&amp;"!$I$2",1),-OFFSET(INDIRECT($D$1&amp;"!$E$1",1),INDIRECT($D$1&amp;"!$I$1",1)-1+'15MIN'!$A2228-1,0),0)</f>
        <v>0</v>
      </c>
      <c r="H2228" s="20">
        <f ca="1">IF(INDIRECT(H$1&amp;"!$I$1",1)-1+'15MIN'!$A2228&lt;=INDIRECT(H$1&amp;"!$I$2",1),OFFSET(INDIRECT(H$1&amp;"!$F$1",1),INDIRECT(H$1&amp;"!$I$1",1)-1+'15MIN'!$A2228-1,0),0)</f>
        <v>3682.951904</v>
      </c>
      <c r="I2228" s="20">
        <f ca="1">IF(INDIRECT(H$1&amp;"!$I$1",1)-1+'15MIN'!$A2228&lt;=INDIRECT(H$1&amp;"!$I$2",1),-OFFSET(INDIRECT(H$1&amp;"!$D$1",1),INDIRECT(H$1&amp;"!$I$1",1)-1+'15MIN'!$A2228-1,0),0)</f>
        <v>0</v>
      </c>
      <c r="J2228" s="20">
        <f ca="1">IF(INDIRECT(H$1&amp;"!$I$1",1)-1+'15MIN'!$A2228&lt;=INDIRECT(H$1&amp;"!$I$2",1),OFFSET(INDIRECT(H$1&amp;"!$G$1",1),INDIRECT(H$1&amp;"!$I$1",1)-1+'15MIN'!$A2228-1,0),0)</f>
        <v>0</v>
      </c>
      <c r="K2228" s="21">
        <f ca="1">IF(INDIRECT(H$1&amp;"!$I$1",1)-1+'15MIN'!$A2228&lt;=INDIRECT(H$1&amp;"!$I$2",1),-OFFSET(INDIRECT(H$1&amp;"!$E$1",1),INDIRECT(H$1&amp;"!$I$1",1)-1+'15MIN'!$A2228-1,0),0)</f>
        <v>-82.326576000000003</v>
      </c>
      <c r="L2228" s="20">
        <f ca="1">IF(INDIRECT(L$1&amp;"!$I$1",1)-1+'15MIN'!$A2228&lt;=INDIRECT(L$1&amp;"!$I$2",1),OFFSET(INDIRECT(L$1&amp;"!$F$1",1),INDIRECT(L$1&amp;"!$I$1",1)-1+'15MIN'!$A2228-1,0),0)</f>
        <v>0</v>
      </c>
      <c r="M2228" s="20">
        <f ca="1">IF(INDIRECT(L$1&amp;"!$I$1",1)-1+'15MIN'!$A2228&lt;=INDIRECT(L$1&amp;"!$I$2",1),-OFFSET(INDIRECT(L$1&amp;"!$D$1",1),INDIRECT(L$1&amp;"!$I$1",1)-1+'15MIN'!$A2228-1,0),0)</f>
        <v>0</v>
      </c>
      <c r="N2228" s="20">
        <f ca="1">IF(INDIRECT(L$1&amp;"!$I$1",1)-1+'15MIN'!$A2228&lt;=INDIRECT(L$1&amp;"!$I$2",1),OFFSET(INDIRECT(L$1&amp;"!$G$1",1),INDIRECT(L$1&amp;"!$I$1",1)-1+'15MIN'!$A2228-1,0),0)</f>
        <v>0</v>
      </c>
      <c r="O2228" s="21">
        <f ca="1">IF(INDIRECT(L$1&amp;"!$I$1",1)-1+'15MIN'!$A2228&lt;=INDIRECT(L$1&amp;"!$I$2",1),-OFFSET(INDIRECT(L$1&amp;"!$E$1",1),INDIRECT(L$1&amp;"!$I$1",1)-1+'15MIN'!$A2228-1,0),0)</f>
        <v>0</v>
      </c>
    </row>
    <row r="2229" spans="1:15" x14ac:dyDescent="0.2">
      <c r="A2229" s="1">
        <f t="shared" si="101"/>
        <v>2225</v>
      </c>
      <c r="B2229" s="1">
        <f t="shared" si="102"/>
        <v>24</v>
      </c>
      <c r="C2229" s="19">
        <f t="shared" si="103"/>
        <v>0.16666666666666699</v>
      </c>
      <c r="D2229" s="20">
        <f ca="1">IF(INDIRECT($D$1&amp;"!$I$1",1)-1+'15MIN'!$A2229&lt;=INDIRECT($D$1&amp;"!$I$2",1),OFFSET(INDIRECT($D$1&amp;"!$F$1",1),INDIRECT($D$1&amp;"!$I$1",1)-1+'15MIN'!$A2229-1,0),0)</f>
        <v>1312.7458999999999</v>
      </c>
      <c r="E2229" s="20">
        <f ca="1">IF(CUEL!$I$1-1+'15MIN'!$A2229&lt;=CUEL!$I$2,-OFFSET(CUEL!$D$1,CUEL!$I$1-1+'15MIN'!$A2229-1,0),0)</f>
        <v>0</v>
      </c>
      <c r="F2229" s="20">
        <f ca="1">IF(INDIRECT($D$1&amp;"!$I$1",1)-1+'15MIN'!$A2229&lt;=INDIRECT($D$1&amp;"!$I$2",1),OFFSET(INDIRECT($D$1&amp;"!$G$1",1),INDIRECT($D$1&amp;"!$I$1",1)-1+'15MIN'!$A2229-1,0),0)</f>
        <v>157.30566400000001</v>
      </c>
      <c r="G2229" s="21">
        <f ca="1">IF(INDIRECT($D$1&amp;"!$I$1",1)-1+'15MIN'!$A2229&lt;=INDIRECT($D$1&amp;"!$I$2",1),-OFFSET(INDIRECT($D$1&amp;"!$E$1",1),INDIRECT($D$1&amp;"!$I$1",1)-1+'15MIN'!$A2229-1,0),0)</f>
        <v>0</v>
      </c>
      <c r="H2229" s="20">
        <f ca="1">IF(INDIRECT(H$1&amp;"!$I$1",1)-1+'15MIN'!$A2229&lt;=INDIRECT(H$1&amp;"!$I$2",1),OFFSET(INDIRECT(H$1&amp;"!$F$1",1),INDIRECT(H$1&amp;"!$I$1",1)-1+'15MIN'!$A2229-1,0),0)</f>
        <v>3490.3046880000002</v>
      </c>
      <c r="I2229" s="20">
        <f ca="1">IF(INDIRECT(H$1&amp;"!$I$1",1)-1+'15MIN'!$A2229&lt;=INDIRECT(H$1&amp;"!$I$2",1),-OFFSET(INDIRECT(H$1&amp;"!$D$1",1),INDIRECT(H$1&amp;"!$I$1",1)-1+'15MIN'!$A2229-1,0),0)</f>
        <v>0</v>
      </c>
      <c r="J2229" s="20">
        <f ca="1">IF(INDIRECT(H$1&amp;"!$I$1",1)-1+'15MIN'!$A2229&lt;=INDIRECT(H$1&amp;"!$I$2",1),OFFSET(INDIRECT(H$1&amp;"!$G$1",1),INDIRECT(H$1&amp;"!$I$1",1)-1+'15MIN'!$A2229-1,0),0)</f>
        <v>0</v>
      </c>
      <c r="K2229" s="21">
        <f ca="1">IF(INDIRECT(H$1&amp;"!$I$1",1)-1+'15MIN'!$A2229&lt;=INDIRECT(H$1&amp;"!$I$2",1),-OFFSET(INDIRECT(H$1&amp;"!$E$1",1),INDIRECT(H$1&amp;"!$I$1",1)-1+'15MIN'!$A2229-1,0),0)</f>
        <v>-79.983894000000006</v>
      </c>
      <c r="L2229" s="20">
        <f ca="1">IF(INDIRECT(L$1&amp;"!$I$1",1)-1+'15MIN'!$A2229&lt;=INDIRECT(L$1&amp;"!$I$2",1),OFFSET(INDIRECT(L$1&amp;"!$F$1",1),INDIRECT(L$1&amp;"!$I$1",1)-1+'15MIN'!$A2229-1,0),0)</f>
        <v>0</v>
      </c>
      <c r="M2229" s="20">
        <f ca="1">IF(INDIRECT(L$1&amp;"!$I$1",1)-1+'15MIN'!$A2229&lt;=INDIRECT(L$1&amp;"!$I$2",1),-OFFSET(INDIRECT(L$1&amp;"!$D$1",1),INDIRECT(L$1&amp;"!$I$1",1)-1+'15MIN'!$A2229-1,0),0)</f>
        <v>0</v>
      </c>
      <c r="N2229" s="20">
        <f ca="1">IF(INDIRECT(L$1&amp;"!$I$1",1)-1+'15MIN'!$A2229&lt;=INDIRECT(L$1&amp;"!$I$2",1),OFFSET(INDIRECT(L$1&amp;"!$G$1",1),INDIRECT(L$1&amp;"!$I$1",1)-1+'15MIN'!$A2229-1,0),0)</f>
        <v>0</v>
      </c>
      <c r="O2229" s="21">
        <f ca="1">IF(INDIRECT(L$1&amp;"!$I$1",1)-1+'15MIN'!$A2229&lt;=INDIRECT(L$1&amp;"!$I$2",1),-OFFSET(INDIRECT(L$1&amp;"!$E$1",1),INDIRECT(L$1&amp;"!$I$1",1)-1+'15MIN'!$A2229-1,0),0)</f>
        <v>0</v>
      </c>
    </row>
    <row r="2230" spans="1:15" x14ac:dyDescent="0.2">
      <c r="A2230" s="1">
        <f t="shared" si="101"/>
        <v>2226</v>
      </c>
      <c r="B2230" s="1">
        <f t="shared" si="102"/>
        <v>24</v>
      </c>
      <c r="C2230" s="19">
        <f t="shared" si="103"/>
        <v>0.17708333333333301</v>
      </c>
      <c r="D2230" s="20">
        <f ca="1">IF(INDIRECT($D$1&amp;"!$I$1",1)-1+'15MIN'!$A2230&lt;=INDIRECT($D$1&amp;"!$I$2",1),OFFSET(INDIRECT($D$1&amp;"!$F$1",1),INDIRECT($D$1&amp;"!$I$1",1)-1+'15MIN'!$A2230-1,0),0)</f>
        <v>1709.3737000000001</v>
      </c>
      <c r="E2230" s="20">
        <f ca="1">IF(CUEL!$I$1-1+'15MIN'!$A2230&lt;=CUEL!$I$2,-OFFSET(CUEL!$D$1,CUEL!$I$1-1+'15MIN'!$A2230-1,0),0)</f>
        <v>0</v>
      </c>
      <c r="F2230" s="20">
        <f ca="1">IF(INDIRECT($D$1&amp;"!$I$1",1)-1+'15MIN'!$A2230&lt;=INDIRECT($D$1&amp;"!$I$2",1),OFFSET(INDIRECT($D$1&amp;"!$G$1",1),INDIRECT($D$1&amp;"!$I$1",1)-1+'15MIN'!$A2230-1,0),0)</f>
        <v>155.424194</v>
      </c>
      <c r="G2230" s="21">
        <f ca="1">IF(INDIRECT($D$1&amp;"!$I$1",1)-1+'15MIN'!$A2230&lt;=INDIRECT($D$1&amp;"!$I$2",1),-OFFSET(INDIRECT($D$1&amp;"!$E$1",1),INDIRECT($D$1&amp;"!$I$1",1)-1+'15MIN'!$A2230-1,0),0)</f>
        <v>0</v>
      </c>
      <c r="H2230" s="20">
        <f ca="1">IF(INDIRECT(H$1&amp;"!$I$1",1)-1+'15MIN'!$A2230&lt;=INDIRECT(H$1&amp;"!$I$2",1),OFFSET(INDIRECT(H$1&amp;"!$F$1",1),INDIRECT(H$1&amp;"!$I$1",1)-1+'15MIN'!$A2230-1,0),0)</f>
        <v>2561.8000489999999</v>
      </c>
      <c r="I2230" s="20">
        <f ca="1">IF(INDIRECT(H$1&amp;"!$I$1",1)-1+'15MIN'!$A2230&lt;=INDIRECT(H$1&amp;"!$I$2",1),-OFFSET(INDIRECT(H$1&amp;"!$D$1",1),INDIRECT(H$1&amp;"!$I$1",1)-1+'15MIN'!$A2230-1,0),0)</f>
        <v>0</v>
      </c>
      <c r="J2230" s="20">
        <f ca="1">IF(INDIRECT(H$1&amp;"!$I$1",1)-1+'15MIN'!$A2230&lt;=INDIRECT(H$1&amp;"!$I$2",1),OFFSET(INDIRECT(H$1&amp;"!$G$1",1),INDIRECT(H$1&amp;"!$I$1",1)-1+'15MIN'!$A2230-1,0),0)</f>
        <v>0</v>
      </c>
      <c r="K2230" s="21">
        <f ca="1">IF(INDIRECT(H$1&amp;"!$I$1",1)-1+'15MIN'!$A2230&lt;=INDIRECT(H$1&amp;"!$I$2",1),-OFFSET(INDIRECT(H$1&amp;"!$E$1",1),INDIRECT(H$1&amp;"!$I$1",1)-1+'15MIN'!$A2230-1,0),0)</f>
        <v>-89.315155000000004</v>
      </c>
      <c r="L2230" s="20">
        <f ca="1">IF(INDIRECT(L$1&amp;"!$I$1",1)-1+'15MIN'!$A2230&lt;=INDIRECT(L$1&amp;"!$I$2",1),OFFSET(INDIRECT(L$1&amp;"!$F$1",1),INDIRECT(L$1&amp;"!$I$1",1)-1+'15MIN'!$A2230-1,0),0)</f>
        <v>0</v>
      </c>
      <c r="M2230" s="20">
        <f ca="1">IF(INDIRECT(L$1&amp;"!$I$1",1)-1+'15MIN'!$A2230&lt;=INDIRECT(L$1&amp;"!$I$2",1),-OFFSET(INDIRECT(L$1&amp;"!$D$1",1),INDIRECT(L$1&amp;"!$I$1",1)-1+'15MIN'!$A2230-1,0),0)</f>
        <v>0</v>
      </c>
      <c r="N2230" s="20">
        <f ca="1">IF(INDIRECT(L$1&amp;"!$I$1",1)-1+'15MIN'!$A2230&lt;=INDIRECT(L$1&amp;"!$I$2",1),OFFSET(INDIRECT(L$1&amp;"!$G$1",1),INDIRECT(L$1&amp;"!$I$1",1)-1+'15MIN'!$A2230-1,0),0)</f>
        <v>0</v>
      </c>
      <c r="O2230" s="21">
        <f ca="1">IF(INDIRECT(L$1&amp;"!$I$1",1)-1+'15MIN'!$A2230&lt;=INDIRECT(L$1&amp;"!$I$2",1),-OFFSET(INDIRECT(L$1&amp;"!$E$1",1),INDIRECT(L$1&amp;"!$I$1",1)-1+'15MIN'!$A2230-1,0),0)</f>
        <v>0</v>
      </c>
    </row>
    <row r="2231" spans="1:15" x14ac:dyDescent="0.2">
      <c r="A2231" s="1">
        <f t="shared" si="101"/>
        <v>2227</v>
      </c>
      <c r="B2231" s="1">
        <f t="shared" si="102"/>
        <v>24</v>
      </c>
      <c r="C2231" s="19">
        <f t="shared" si="103"/>
        <v>0.1875</v>
      </c>
      <c r="D2231" s="20">
        <f ca="1">IF(INDIRECT($D$1&amp;"!$I$1",1)-1+'15MIN'!$A2231&lt;=INDIRECT($D$1&amp;"!$I$2",1),OFFSET(INDIRECT($D$1&amp;"!$F$1",1),INDIRECT($D$1&amp;"!$I$1",1)-1+'15MIN'!$A2231-1,0),0)</f>
        <v>1570.8472999999999</v>
      </c>
      <c r="E2231" s="20">
        <f ca="1">IF(CUEL!$I$1-1+'15MIN'!$A2231&lt;=CUEL!$I$2,-OFFSET(CUEL!$D$1,CUEL!$I$1-1+'15MIN'!$A2231-1,0),0)</f>
        <v>0</v>
      </c>
      <c r="F2231" s="20">
        <f ca="1">IF(INDIRECT($D$1&amp;"!$I$1",1)-1+'15MIN'!$A2231&lt;=INDIRECT($D$1&amp;"!$I$2",1),OFFSET(INDIRECT($D$1&amp;"!$G$1",1),INDIRECT($D$1&amp;"!$I$1",1)-1+'15MIN'!$A2231-1,0),0)</f>
        <v>156.53625500000001</v>
      </c>
      <c r="G2231" s="21">
        <f ca="1">IF(INDIRECT($D$1&amp;"!$I$1",1)-1+'15MIN'!$A2231&lt;=INDIRECT($D$1&amp;"!$I$2",1),-OFFSET(INDIRECT($D$1&amp;"!$E$1",1),INDIRECT($D$1&amp;"!$I$1",1)-1+'15MIN'!$A2231-1,0),0)</f>
        <v>0</v>
      </c>
      <c r="H2231" s="20">
        <f ca="1">IF(INDIRECT(H$1&amp;"!$I$1",1)-1+'15MIN'!$A2231&lt;=INDIRECT(H$1&amp;"!$I$2",1),OFFSET(INDIRECT(H$1&amp;"!$F$1",1),INDIRECT(H$1&amp;"!$I$1",1)-1+'15MIN'!$A2231-1,0),0)</f>
        <v>2683.9221189999998</v>
      </c>
      <c r="I2231" s="20">
        <f ca="1">IF(INDIRECT(H$1&amp;"!$I$1",1)-1+'15MIN'!$A2231&lt;=INDIRECT(H$1&amp;"!$I$2",1),-OFFSET(INDIRECT(H$1&amp;"!$D$1",1),INDIRECT(H$1&amp;"!$I$1",1)-1+'15MIN'!$A2231-1,0),0)</f>
        <v>0</v>
      </c>
      <c r="J2231" s="20">
        <f ca="1">IF(INDIRECT(H$1&amp;"!$I$1",1)-1+'15MIN'!$A2231&lt;=INDIRECT(H$1&amp;"!$I$2",1),OFFSET(INDIRECT(H$1&amp;"!$G$1",1),INDIRECT(H$1&amp;"!$I$1",1)-1+'15MIN'!$A2231-1,0),0)</f>
        <v>0</v>
      </c>
      <c r="K2231" s="21">
        <f ca="1">IF(INDIRECT(H$1&amp;"!$I$1",1)-1+'15MIN'!$A2231&lt;=INDIRECT(H$1&amp;"!$I$2",1),-OFFSET(INDIRECT(H$1&amp;"!$E$1",1),INDIRECT(H$1&amp;"!$I$1",1)-1+'15MIN'!$A2231-1,0),0)</f>
        <v>-88.901649000000006</v>
      </c>
      <c r="L2231" s="20">
        <f ca="1">IF(INDIRECT(L$1&amp;"!$I$1",1)-1+'15MIN'!$A2231&lt;=INDIRECT(L$1&amp;"!$I$2",1),OFFSET(INDIRECT(L$1&amp;"!$F$1",1),INDIRECT(L$1&amp;"!$I$1",1)-1+'15MIN'!$A2231-1,0),0)</f>
        <v>0</v>
      </c>
      <c r="M2231" s="20">
        <f ca="1">IF(INDIRECT(L$1&amp;"!$I$1",1)-1+'15MIN'!$A2231&lt;=INDIRECT(L$1&amp;"!$I$2",1),-OFFSET(INDIRECT(L$1&amp;"!$D$1",1),INDIRECT(L$1&amp;"!$I$1",1)-1+'15MIN'!$A2231-1,0),0)</f>
        <v>0</v>
      </c>
      <c r="N2231" s="20">
        <f ca="1">IF(INDIRECT(L$1&amp;"!$I$1",1)-1+'15MIN'!$A2231&lt;=INDIRECT(L$1&amp;"!$I$2",1),OFFSET(INDIRECT(L$1&amp;"!$G$1",1),INDIRECT(L$1&amp;"!$I$1",1)-1+'15MIN'!$A2231-1,0),0)</f>
        <v>0</v>
      </c>
      <c r="O2231" s="21">
        <f ca="1">IF(INDIRECT(L$1&amp;"!$I$1",1)-1+'15MIN'!$A2231&lt;=INDIRECT(L$1&amp;"!$I$2",1),-OFFSET(INDIRECT(L$1&amp;"!$E$1",1),INDIRECT(L$1&amp;"!$I$1",1)-1+'15MIN'!$A2231-1,0),0)</f>
        <v>0</v>
      </c>
    </row>
    <row r="2232" spans="1:15" x14ac:dyDescent="0.2">
      <c r="A2232" s="1">
        <f t="shared" si="101"/>
        <v>2228</v>
      </c>
      <c r="B2232" s="1">
        <f t="shared" si="102"/>
        <v>24</v>
      </c>
      <c r="C2232" s="19">
        <f t="shared" si="103"/>
        <v>0.19791666666666699</v>
      </c>
      <c r="D2232" s="20">
        <f ca="1">IF(INDIRECT($D$1&amp;"!$I$1",1)-1+'15MIN'!$A2232&lt;=INDIRECT($D$1&amp;"!$I$2",1),OFFSET(INDIRECT($D$1&amp;"!$F$1",1),INDIRECT($D$1&amp;"!$I$1",1)-1+'15MIN'!$A2232-1,0),0)</f>
        <v>1353.2267999999999</v>
      </c>
      <c r="E2232" s="20">
        <f ca="1">IF(CUEL!$I$1-1+'15MIN'!$A2232&lt;=CUEL!$I$2,-OFFSET(CUEL!$D$1,CUEL!$I$1-1+'15MIN'!$A2232-1,0),0)</f>
        <v>0</v>
      </c>
      <c r="F2232" s="20">
        <f ca="1">IF(INDIRECT($D$1&amp;"!$I$1",1)-1+'15MIN'!$A2232&lt;=INDIRECT($D$1&amp;"!$I$2",1),OFFSET(INDIRECT($D$1&amp;"!$G$1",1),INDIRECT($D$1&amp;"!$I$1",1)-1+'15MIN'!$A2232-1,0),0)</f>
        <v>155.603882</v>
      </c>
      <c r="G2232" s="21">
        <f ca="1">IF(INDIRECT($D$1&amp;"!$I$1",1)-1+'15MIN'!$A2232&lt;=INDIRECT($D$1&amp;"!$I$2",1),-OFFSET(INDIRECT($D$1&amp;"!$E$1",1),INDIRECT($D$1&amp;"!$I$1",1)-1+'15MIN'!$A2232-1,0),0)</f>
        <v>0</v>
      </c>
      <c r="H2232" s="20">
        <f ca="1">IF(INDIRECT(H$1&amp;"!$I$1",1)-1+'15MIN'!$A2232&lt;=INDIRECT(H$1&amp;"!$I$2",1),OFFSET(INDIRECT(H$1&amp;"!$F$1",1),INDIRECT(H$1&amp;"!$I$1",1)-1+'15MIN'!$A2232-1,0),0)</f>
        <v>2597.5126949999999</v>
      </c>
      <c r="I2232" s="20">
        <f ca="1">IF(INDIRECT(H$1&amp;"!$I$1",1)-1+'15MIN'!$A2232&lt;=INDIRECT(H$1&amp;"!$I$2",1),-OFFSET(INDIRECT(H$1&amp;"!$D$1",1),INDIRECT(H$1&amp;"!$I$1",1)-1+'15MIN'!$A2232-1,0),0)</f>
        <v>0</v>
      </c>
      <c r="J2232" s="20">
        <f ca="1">IF(INDIRECT(H$1&amp;"!$I$1",1)-1+'15MIN'!$A2232&lt;=INDIRECT(H$1&amp;"!$I$2",1),OFFSET(INDIRECT(H$1&amp;"!$G$1",1),INDIRECT(H$1&amp;"!$I$1",1)-1+'15MIN'!$A2232-1,0),0)</f>
        <v>0</v>
      </c>
      <c r="K2232" s="21">
        <f ca="1">IF(INDIRECT(H$1&amp;"!$I$1",1)-1+'15MIN'!$A2232&lt;=INDIRECT(H$1&amp;"!$I$2",1),-OFFSET(INDIRECT(H$1&amp;"!$E$1",1),INDIRECT(H$1&amp;"!$I$1",1)-1+'15MIN'!$A2232-1,0),0)</f>
        <v>-88.547866999999997</v>
      </c>
      <c r="L2232" s="20">
        <f ca="1">IF(INDIRECT(L$1&amp;"!$I$1",1)-1+'15MIN'!$A2232&lt;=INDIRECT(L$1&amp;"!$I$2",1),OFFSET(INDIRECT(L$1&amp;"!$F$1",1),INDIRECT(L$1&amp;"!$I$1",1)-1+'15MIN'!$A2232-1,0),0)</f>
        <v>0</v>
      </c>
      <c r="M2232" s="20">
        <f ca="1">IF(INDIRECT(L$1&amp;"!$I$1",1)-1+'15MIN'!$A2232&lt;=INDIRECT(L$1&amp;"!$I$2",1),-OFFSET(INDIRECT(L$1&amp;"!$D$1",1),INDIRECT(L$1&amp;"!$I$1",1)-1+'15MIN'!$A2232-1,0),0)</f>
        <v>0</v>
      </c>
      <c r="N2232" s="20">
        <f ca="1">IF(INDIRECT(L$1&amp;"!$I$1",1)-1+'15MIN'!$A2232&lt;=INDIRECT(L$1&amp;"!$I$2",1),OFFSET(INDIRECT(L$1&amp;"!$G$1",1),INDIRECT(L$1&amp;"!$I$1",1)-1+'15MIN'!$A2232-1,0),0)</f>
        <v>0</v>
      </c>
      <c r="O2232" s="21">
        <f ca="1">IF(INDIRECT(L$1&amp;"!$I$1",1)-1+'15MIN'!$A2232&lt;=INDIRECT(L$1&amp;"!$I$2",1),-OFFSET(INDIRECT(L$1&amp;"!$E$1",1),INDIRECT(L$1&amp;"!$I$1",1)-1+'15MIN'!$A2232-1,0),0)</f>
        <v>0</v>
      </c>
    </row>
    <row r="2233" spans="1:15" x14ac:dyDescent="0.2">
      <c r="A2233" s="1">
        <f t="shared" si="101"/>
        <v>2229</v>
      </c>
      <c r="B2233" s="1">
        <f t="shared" si="102"/>
        <v>24</v>
      </c>
      <c r="C2233" s="19">
        <f t="shared" si="103"/>
        <v>0.20833333333333301</v>
      </c>
      <c r="D2233" s="20">
        <f ca="1">IF(INDIRECT($D$1&amp;"!$I$1",1)-1+'15MIN'!$A2233&lt;=INDIRECT($D$1&amp;"!$I$2",1),OFFSET(INDIRECT($D$1&amp;"!$F$1",1),INDIRECT($D$1&amp;"!$I$1",1)-1+'15MIN'!$A2233-1,0),0)</f>
        <v>1344.3516</v>
      </c>
      <c r="E2233" s="20">
        <f ca="1">IF(CUEL!$I$1-1+'15MIN'!$A2233&lt;=CUEL!$I$2,-OFFSET(CUEL!$D$1,CUEL!$I$1-1+'15MIN'!$A2233-1,0),0)</f>
        <v>0</v>
      </c>
      <c r="F2233" s="20">
        <f ca="1">IF(INDIRECT($D$1&amp;"!$I$1",1)-1+'15MIN'!$A2233&lt;=INDIRECT($D$1&amp;"!$I$2",1),OFFSET(INDIRECT($D$1&amp;"!$G$1",1),INDIRECT($D$1&amp;"!$I$1",1)-1+'15MIN'!$A2233-1,0),0)</f>
        <v>154.719391</v>
      </c>
      <c r="G2233" s="21">
        <f ca="1">IF(INDIRECT($D$1&amp;"!$I$1",1)-1+'15MIN'!$A2233&lt;=INDIRECT($D$1&amp;"!$I$2",1),-OFFSET(INDIRECT($D$1&amp;"!$E$1",1),INDIRECT($D$1&amp;"!$I$1",1)-1+'15MIN'!$A2233-1,0),0)</f>
        <v>0</v>
      </c>
      <c r="H2233" s="20">
        <f ca="1">IF(INDIRECT(H$1&amp;"!$I$1",1)-1+'15MIN'!$A2233&lt;=INDIRECT(H$1&amp;"!$I$2",1),OFFSET(INDIRECT(H$1&amp;"!$F$1",1),INDIRECT(H$1&amp;"!$I$1",1)-1+'15MIN'!$A2233-1,0),0)</f>
        <v>2521.7353520000001</v>
      </c>
      <c r="I2233" s="20">
        <f ca="1">IF(INDIRECT(H$1&amp;"!$I$1",1)-1+'15MIN'!$A2233&lt;=INDIRECT(H$1&amp;"!$I$2",1),-OFFSET(INDIRECT(H$1&amp;"!$D$1",1),INDIRECT(H$1&amp;"!$I$1",1)-1+'15MIN'!$A2233-1,0),0)</f>
        <v>0</v>
      </c>
      <c r="J2233" s="20">
        <f ca="1">IF(INDIRECT(H$1&amp;"!$I$1",1)-1+'15MIN'!$A2233&lt;=INDIRECT(H$1&amp;"!$I$2",1),OFFSET(INDIRECT(H$1&amp;"!$G$1",1),INDIRECT(H$1&amp;"!$I$1",1)-1+'15MIN'!$A2233-1,0),0)</f>
        <v>0</v>
      </c>
      <c r="K2233" s="21">
        <f ca="1">IF(INDIRECT(H$1&amp;"!$I$1",1)-1+'15MIN'!$A2233&lt;=INDIRECT(H$1&amp;"!$I$2",1),-OFFSET(INDIRECT(H$1&amp;"!$E$1",1),INDIRECT(H$1&amp;"!$I$1",1)-1+'15MIN'!$A2233-1,0),0)</f>
        <v>-85.105598000000001</v>
      </c>
      <c r="L2233" s="20">
        <f ca="1">IF(INDIRECT(L$1&amp;"!$I$1",1)-1+'15MIN'!$A2233&lt;=INDIRECT(L$1&amp;"!$I$2",1),OFFSET(INDIRECT(L$1&amp;"!$F$1",1),INDIRECT(L$1&amp;"!$I$1",1)-1+'15MIN'!$A2233-1,0),0)</f>
        <v>0</v>
      </c>
      <c r="M2233" s="20">
        <f ca="1">IF(INDIRECT(L$1&amp;"!$I$1",1)-1+'15MIN'!$A2233&lt;=INDIRECT(L$1&amp;"!$I$2",1),-OFFSET(INDIRECT(L$1&amp;"!$D$1",1),INDIRECT(L$1&amp;"!$I$1",1)-1+'15MIN'!$A2233-1,0),0)</f>
        <v>0</v>
      </c>
      <c r="N2233" s="20">
        <f ca="1">IF(INDIRECT(L$1&amp;"!$I$1",1)-1+'15MIN'!$A2233&lt;=INDIRECT(L$1&amp;"!$I$2",1),OFFSET(INDIRECT(L$1&amp;"!$G$1",1),INDIRECT(L$1&amp;"!$I$1",1)-1+'15MIN'!$A2233-1,0),0)</f>
        <v>0</v>
      </c>
      <c r="O2233" s="21">
        <f ca="1">IF(INDIRECT(L$1&amp;"!$I$1",1)-1+'15MIN'!$A2233&lt;=INDIRECT(L$1&amp;"!$I$2",1),-OFFSET(INDIRECT(L$1&amp;"!$E$1",1),INDIRECT(L$1&amp;"!$I$1",1)-1+'15MIN'!$A2233-1,0),0)</f>
        <v>0</v>
      </c>
    </row>
    <row r="2234" spans="1:15" x14ac:dyDescent="0.2">
      <c r="A2234" s="1">
        <f t="shared" si="101"/>
        <v>2230</v>
      </c>
      <c r="B2234" s="1">
        <f t="shared" si="102"/>
        <v>24</v>
      </c>
      <c r="C2234" s="19">
        <f t="shared" si="103"/>
        <v>0.21875</v>
      </c>
      <c r="D2234" s="20">
        <f ca="1">IF(INDIRECT($D$1&amp;"!$I$1",1)-1+'15MIN'!$A2234&lt;=INDIRECT($D$1&amp;"!$I$2",1),OFFSET(INDIRECT($D$1&amp;"!$F$1",1),INDIRECT($D$1&amp;"!$I$1",1)-1+'15MIN'!$A2234-1,0),0)</f>
        <v>1048.5798</v>
      </c>
      <c r="E2234" s="20">
        <f ca="1">IF(CUEL!$I$1-1+'15MIN'!$A2234&lt;=CUEL!$I$2,-OFFSET(CUEL!$D$1,CUEL!$I$1-1+'15MIN'!$A2234-1,0),0)</f>
        <v>0</v>
      </c>
      <c r="F2234" s="20">
        <f ca="1">IF(INDIRECT($D$1&amp;"!$I$1",1)-1+'15MIN'!$A2234&lt;=INDIRECT($D$1&amp;"!$I$2",1),OFFSET(INDIRECT($D$1&amp;"!$G$1",1),INDIRECT($D$1&amp;"!$I$1",1)-1+'15MIN'!$A2234-1,0),0)</f>
        <v>152.084351</v>
      </c>
      <c r="G2234" s="21">
        <f ca="1">IF(INDIRECT($D$1&amp;"!$I$1",1)-1+'15MIN'!$A2234&lt;=INDIRECT($D$1&amp;"!$I$2",1),-OFFSET(INDIRECT($D$1&amp;"!$E$1",1),INDIRECT($D$1&amp;"!$I$1",1)-1+'15MIN'!$A2234-1,0),0)</f>
        <v>0</v>
      </c>
      <c r="H2234" s="20">
        <f ca="1">IF(INDIRECT(H$1&amp;"!$I$1",1)-1+'15MIN'!$A2234&lt;=INDIRECT(H$1&amp;"!$I$2",1),OFFSET(INDIRECT(H$1&amp;"!$F$1",1),INDIRECT(H$1&amp;"!$I$1",1)-1+'15MIN'!$A2234-1,0),0)</f>
        <v>1819.6102289999999</v>
      </c>
      <c r="I2234" s="20">
        <f ca="1">IF(INDIRECT(H$1&amp;"!$I$1",1)-1+'15MIN'!$A2234&lt;=INDIRECT(H$1&amp;"!$I$2",1),-OFFSET(INDIRECT(H$1&amp;"!$D$1",1),INDIRECT(H$1&amp;"!$I$1",1)-1+'15MIN'!$A2234-1,0),0)</f>
        <v>0</v>
      </c>
      <c r="J2234" s="20">
        <f ca="1">IF(INDIRECT(H$1&amp;"!$I$1",1)-1+'15MIN'!$A2234&lt;=INDIRECT(H$1&amp;"!$I$2",1),OFFSET(INDIRECT(H$1&amp;"!$G$1",1),INDIRECT(H$1&amp;"!$I$1",1)-1+'15MIN'!$A2234-1,0),0)</f>
        <v>0</v>
      </c>
      <c r="K2234" s="21">
        <f ca="1">IF(INDIRECT(H$1&amp;"!$I$1",1)-1+'15MIN'!$A2234&lt;=INDIRECT(H$1&amp;"!$I$2",1),-OFFSET(INDIRECT(H$1&amp;"!$E$1",1),INDIRECT(H$1&amp;"!$I$1",1)-1+'15MIN'!$A2234-1,0),0)</f>
        <v>-83.632842999999994</v>
      </c>
      <c r="L2234" s="20">
        <f ca="1">IF(INDIRECT(L$1&amp;"!$I$1",1)-1+'15MIN'!$A2234&lt;=INDIRECT(L$1&amp;"!$I$2",1),OFFSET(INDIRECT(L$1&amp;"!$F$1",1),INDIRECT(L$1&amp;"!$I$1",1)-1+'15MIN'!$A2234-1,0),0)</f>
        <v>0</v>
      </c>
      <c r="M2234" s="20">
        <f ca="1">IF(INDIRECT(L$1&amp;"!$I$1",1)-1+'15MIN'!$A2234&lt;=INDIRECT(L$1&amp;"!$I$2",1),-OFFSET(INDIRECT(L$1&amp;"!$D$1",1),INDIRECT(L$1&amp;"!$I$1",1)-1+'15MIN'!$A2234-1,0),0)</f>
        <v>0</v>
      </c>
      <c r="N2234" s="20">
        <f ca="1">IF(INDIRECT(L$1&amp;"!$I$1",1)-1+'15MIN'!$A2234&lt;=INDIRECT(L$1&amp;"!$I$2",1),OFFSET(INDIRECT(L$1&amp;"!$G$1",1),INDIRECT(L$1&amp;"!$I$1",1)-1+'15MIN'!$A2234-1,0),0)</f>
        <v>0</v>
      </c>
      <c r="O2234" s="21">
        <f ca="1">IF(INDIRECT(L$1&amp;"!$I$1",1)-1+'15MIN'!$A2234&lt;=INDIRECT(L$1&amp;"!$I$2",1),-OFFSET(INDIRECT(L$1&amp;"!$E$1",1),INDIRECT(L$1&amp;"!$I$1",1)-1+'15MIN'!$A2234-1,0),0)</f>
        <v>0</v>
      </c>
    </row>
    <row r="2235" spans="1:15" x14ac:dyDescent="0.2">
      <c r="A2235" s="1">
        <f t="shared" si="101"/>
        <v>2231</v>
      </c>
      <c r="B2235" s="1">
        <f t="shared" si="102"/>
        <v>24</v>
      </c>
      <c r="C2235" s="19">
        <f t="shared" si="103"/>
        <v>0.22916666666666699</v>
      </c>
      <c r="D2235" s="20">
        <f ca="1">IF(INDIRECT($D$1&amp;"!$I$1",1)-1+'15MIN'!$A2235&lt;=INDIRECT($D$1&amp;"!$I$2",1),OFFSET(INDIRECT($D$1&amp;"!$F$1",1),INDIRECT($D$1&amp;"!$I$1",1)-1+'15MIN'!$A2235-1,0),0)</f>
        <v>708.87457300000005</v>
      </c>
      <c r="E2235" s="20">
        <f ca="1">IF(CUEL!$I$1-1+'15MIN'!$A2235&lt;=CUEL!$I$2,-OFFSET(CUEL!$D$1,CUEL!$I$1-1+'15MIN'!$A2235-1,0),0)</f>
        <v>0</v>
      </c>
      <c r="F2235" s="20">
        <f ca="1">IF(INDIRECT($D$1&amp;"!$I$1",1)-1+'15MIN'!$A2235&lt;=INDIRECT($D$1&amp;"!$I$2",1),OFFSET(INDIRECT($D$1&amp;"!$G$1",1),INDIRECT($D$1&amp;"!$I$1",1)-1+'15MIN'!$A2235-1,0),0)</f>
        <v>144.42952</v>
      </c>
      <c r="G2235" s="21">
        <f ca="1">IF(INDIRECT($D$1&amp;"!$I$1",1)-1+'15MIN'!$A2235&lt;=INDIRECT($D$1&amp;"!$I$2",1),-OFFSET(INDIRECT($D$1&amp;"!$E$1",1),INDIRECT($D$1&amp;"!$I$1",1)-1+'15MIN'!$A2235-1,0),0)</f>
        <v>0</v>
      </c>
      <c r="H2235" s="20">
        <f ca="1">IF(INDIRECT(H$1&amp;"!$I$1",1)-1+'15MIN'!$A2235&lt;=INDIRECT(H$1&amp;"!$I$2",1),OFFSET(INDIRECT(H$1&amp;"!$F$1",1),INDIRECT(H$1&amp;"!$I$1",1)-1+'15MIN'!$A2235-1,0),0)</f>
        <v>2214.5998540000001</v>
      </c>
      <c r="I2235" s="20">
        <f ca="1">IF(INDIRECT(H$1&amp;"!$I$1",1)-1+'15MIN'!$A2235&lt;=INDIRECT(H$1&amp;"!$I$2",1),-OFFSET(INDIRECT(H$1&amp;"!$D$1",1),INDIRECT(H$1&amp;"!$I$1",1)-1+'15MIN'!$A2235-1,0),0)</f>
        <v>0</v>
      </c>
      <c r="J2235" s="20">
        <f ca="1">IF(INDIRECT(H$1&amp;"!$I$1",1)-1+'15MIN'!$A2235&lt;=INDIRECT(H$1&amp;"!$I$2",1),OFFSET(INDIRECT(H$1&amp;"!$G$1",1),INDIRECT(H$1&amp;"!$I$1",1)-1+'15MIN'!$A2235-1,0),0)</f>
        <v>0</v>
      </c>
      <c r="K2235" s="21">
        <f ca="1">IF(INDIRECT(H$1&amp;"!$I$1",1)-1+'15MIN'!$A2235&lt;=INDIRECT(H$1&amp;"!$I$2",1),-OFFSET(INDIRECT(H$1&amp;"!$E$1",1),INDIRECT(H$1&amp;"!$I$1",1)-1+'15MIN'!$A2235-1,0),0)</f>
        <v>-83.218284999999995</v>
      </c>
      <c r="L2235" s="20">
        <f ca="1">IF(INDIRECT(L$1&amp;"!$I$1",1)-1+'15MIN'!$A2235&lt;=INDIRECT(L$1&amp;"!$I$2",1),OFFSET(INDIRECT(L$1&amp;"!$F$1",1),INDIRECT(L$1&amp;"!$I$1",1)-1+'15MIN'!$A2235-1,0),0)</f>
        <v>0</v>
      </c>
      <c r="M2235" s="20">
        <f ca="1">IF(INDIRECT(L$1&amp;"!$I$1",1)-1+'15MIN'!$A2235&lt;=INDIRECT(L$1&amp;"!$I$2",1),-OFFSET(INDIRECT(L$1&amp;"!$D$1",1),INDIRECT(L$1&amp;"!$I$1",1)-1+'15MIN'!$A2235-1,0),0)</f>
        <v>0</v>
      </c>
      <c r="N2235" s="20">
        <f ca="1">IF(INDIRECT(L$1&amp;"!$I$1",1)-1+'15MIN'!$A2235&lt;=INDIRECT(L$1&amp;"!$I$2",1),OFFSET(INDIRECT(L$1&amp;"!$G$1",1),INDIRECT(L$1&amp;"!$I$1",1)-1+'15MIN'!$A2235-1,0),0)</f>
        <v>0</v>
      </c>
      <c r="O2235" s="21">
        <f ca="1">IF(INDIRECT(L$1&amp;"!$I$1",1)-1+'15MIN'!$A2235&lt;=INDIRECT(L$1&amp;"!$I$2",1),-OFFSET(INDIRECT(L$1&amp;"!$E$1",1),INDIRECT(L$1&amp;"!$I$1",1)-1+'15MIN'!$A2235-1,0),0)</f>
        <v>0</v>
      </c>
    </row>
    <row r="2236" spans="1:15" x14ac:dyDescent="0.2">
      <c r="A2236" s="1">
        <f t="shared" si="101"/>
        <v>2232</v>
      </c>
      <c r="B2236" s="1">
        <f t="shared" si="102"/>
        <v>24</v>
      </c>
      <c r="C2236" s="19">
        <f t="shared" si="103"/>
        <v>0.23958333333333301</v>
      </c>
      <c r="D2236" s="20">
        <f ca="1">IF(INDIRECT($D$1&amp;"!$I$1",1)-1+'15MIN'!$A2236&lt;=INDIRECT($D$1&amp;"!$I$2",1),OFFSET(INDIRECT($D$1&amp;"!$F$1",1),INDIRECT($D$1&amp;"!$I$1",1)-1+'15MIN'!$A2236-1,0),0)</f>
        <v>771.92163100000005</v>
      </c>
      <c r="E2236" s="20">
        <f ca="1">IF(CUEL!$I$1-1+'15MIN'!$A2236&lt;=CUEL!$I$2,-OFFSET(CUEL!$D$1,CUEL!$I$1-1+'15MIN'!$A2236-1,0),0)</f>
        <v>0</v>
      </c>
      <c r="F2236" s="20">
        <f ca="1">IF(INDIRECT($D$1&amp;"!$I$1",1)-1+'15MIN'!$A2236&lt;=INDIRECT($D$1&amp;"!$I$2",1),OFFSET(INDIRECT($D$1&amp;"!$G$1",1),INDIRECT($D$1&amp;"!$I$1",1)-1+'15MIN'!$A2236-1,0),0)</f>
        <v>146.04454000000001</v>
      </c>
      <c r="G2236" s="21">
        <f ca="1">IF(INDIRECT($D$1&amp;"!$I$1",1)-1+'15MIN'!$A2236&lt;=INDIRECT($D$1&amp;"!$I$2",1),-OFFSET(INDIRECT($D$1&amp;"!$E$1",1),INDIRECT($D$1&amp;"!$I$1",1)-1+'15MIN'!$A2236-1,0),0)</f>
        <v>0</v>
      </c>
      <c r="H2236" s="20">
        <f ca="1">IF(INDIRECT(H$1&amp;"!$I$1",1)-1+'15MIN'!$A2236&lt;=INDIRECT(H$1&amp;"!$I$2",1),OFFSET(INDIRECT(H$1&amp;"!$F$1",1),INDIRECT(H$1&amp;"!$I$1",1)-1+'15MIN'!$A2236-1,0),0)</f>
        <v>2816.9665530000002</v>
      </c>
      <c r="I2236" s="20">
        <f ca="1">IF(INDIRECT(H$1&amp;"!$I$1",1)-1+'15MIN'!$A2236&lt;=INDIRECT(H$1&amp;"!$I$2",1),-OFFSET(INDIRECT(H$1&amp;"!$D$1",1),INDIRECT(H$1&amp;"!$I$1",1)-1+'15MIN'!$A2236-1,0),0)</f>
        <v>0</v>
      </c>
      <c r="J2236" s="20">
        <f ca="1">IF(INDIRECT(H$1&amp;"!$I$1",1)-1+'15MIN'!$A2236&lt;=INDIRECT(H$1&amp;"!$I$2",1),OFFSET(INDIRECT(H$1&amp;"!$G$1",1),INDIRECT(H$1&amp;"!$I$1",1)-1+'15MIN'!$A2236-1,0),0)</f>
        <v>1.5565000000000001E-2</v>
      </c>
      <c r="K2236" s="21">
        <f ca="1">IF(INDIRECT(H$1&amp;"!$I$1",1)-1+'15MIN'!$A2236&lt;=INDIRECT(H$1&amp;"!$I$2",1),-OFFSET(INDIRECT(H$1&amp;"!$E$1",1),INDIRECT(H$1&amp;"!$I$1",1)-1+'15MIN'!$A2236-1,0),0)</f>
        <v>-81.958099000000004</v>
      </c>
      <c r="L2236" s="20">
        <f ca="1">IF(INDIRECT(L$1&amp;"!$I$1",1)-1+'15MIN'!$A2236&lt;=INDIRECT(L$1&amp;"!$I$2",1),OFFSET(INDIRECT(L$1&amp;"!$F$1",1),INDIRECT(L$1&amp;"!$I$1",1)-1+'15MIN'!$A2236-1,0),0)</f>
        <v>0</v>
      </c>
      <c r="M2236" s="20">
        <f ca="1">IF(INDIRECT(L$1&amp;"!$I$1",1)-1+'15MIN'!$A2236&lt;=INDIRECT(L$1&amp;"!$I$2",1),-OFFSET(INDIRECT(L$1&amp;"!$D$1",1),INDIRECT(L$1&amp;"!$I$1",1)-1+'15MIN'!$A2236-1,0),0)</f>
        <v>0</v>
      </c>
      <c r="N2236" s="20">
        <f ca="1">IF(INDIRECT(L$1&amp;"!$I$1",1)-1+'15MIN'!$A2236&lt;=INDIRECT(L$1&amp;"!$I$2",1),OFFSET(INDIRECT(L$1&amp;"!$G$1",1),INDIRECT(L$1&amp;"!$I$1",1)-1+'15MIN'!$A2236-1,0),0)</f>
        <v>0</v>
      </c>
      <c r="O2236" s="21">
        <f ca="1">IF(INDIRECT(L$1&amp;"!$I$1",1)-1+'15MIN'!$A2236&lt;=INDIRECT(L$1&amp;"!$I$2",1),-OFFSET(INDIRECT(L$1&amp;"!$E$1",1),INDIRECT(L$1&amp;"!$I$1",1)-1+'15MIN'!$A2236-1,0),0)</f>
        <v>0</v>
      </c>
    </row>
    <row r="2237" spans="1:15" x14ac:dyDescent="0.2">
      <c r="A2237" s="1">
        <f t="shared" si="101"/>
        <v>2233</v>
      </c>
      <c r="B2237" s="1">
        <f t="shared" si="102"/>
        <v>24</v>
      </c>
      <c r="C2237" s="19">
        <f t="shared" si="103"/>
        <v>0.25</v>
      </c>
      <c r="D2237" s="20">
        <f ca="1">IF(INDIRECT($D$1&amp;"!$I$1",1)-1+'15MIN'!$A2237&lt;=INDIRECT($D$1&amp;"!$I$2",1),OFFSET(INDIRECT($D$1&amp;"!$F$1",1),INDIRECT($D$1&amp;"!$I$1",1)-1+'15MIN'!$A2237-1,0),0)</f>
        <v>809.18353300000001</v>
      </c>
      <c r="E2237" s="20">
        <f ca="1">IF(CUEL!$I$1-1+'15MIN'!$A2237&lt;=CUEL!$I$2,-OFFSET(CUEL!$D$1,CUEL!$I$1-1+'15MIN'!$A2237-1,0),0)</f>
        <v>0</v>
      </c>
      <c r="F2237" s="20">
        <f ca="1">IF(INDIRECT($D$1&amp;"!$I$1",1)-1+'15MIN'!$A2237&lt;=INDIRECT($D$1&amp;"!$I$2",1),OFFSET(INDIRECT($D$1&amp;"!$G$1",1),INDIRECT($D$1&amp;"!$I$1",1)-1+'15MIN'!$A2237-1,0),0)</f>
        <v>146.350708</v>
      </c>
      <c r="G2237" s="21">
        <f ca="1">IF(INDIRECT($D$1&amp;"!$I$1",1)-1+'15MIN'!$A2237&lt;=INDIRECT($D$1&amp;"!$I$2",1),-OFFSET(INDIRECT($D$1&amp;"!$E$1",1),INDIRECT($D$1&amp;"!$I$1",1)-1+'15MIN'!$A2237-1,0),0)</f>
        <v>0</v>
      </c>
      <c r="H2237" s="20">
        <f ca="1">IF(INDIRECT(H$1&amp;"!$I$1",1)-1+'15MIN'!$A2237&lt;=INDIRECT(H$1&amp;"!$I$2",1),OFFSET(INDIRECT(H$1&amp;"!$F$1",1),INDIRECT(H$1&amp;"!$I$1",1)-1+'15MIN'!$A2237-1,0),0)</f>
        <v>2390.985107</v>
      </c>
      <c r="I2237" s="20">
        <f ca="1">IF(INDIRECT(H$1&amp;"!$I$1",1)-1+'15MIN'!$A2237&lt;=INDIRECT(H$1&amp;"!$I$2",1),-OFFSET(INDIRECT(H$1&amp;"!$D$1",1),INDIRECT(H$1&amp;"!$I$1",1)-1+'15MIN'!$A2237-1,0),0)</f>
        <v>0</v>
      </c>
      <c r="J2237" s="20">
        <f ca="1">IF(INDIRECT(H$1&amp;"!$I$1",1)-1+'15MIN'!$A2237&lt;=INDIRECT(H$1&amp;"!$I$2",1),OFFSET(INDIRECT(H$1&amp;"!$G$1",1),INDIRECT(H$1&amp;"!$I$1",1)-1+'15MIN'!$A2237-1,0),0)</f>
        <v>0</v>
      </c>
      <c r="K2237" s="21">
        <f ca="1">IF(INDIRECT(H$1&amp;"!$I$1",1)-1+'15MIN'!$A2237&lt;=INDIRECT(H$1&amp;"!$I$2",1),-OFFSET(INDIRECT(H$1&amp;"!$E$1",1),INDIRECT(H$1&amp;"!$I$1",1)-1+'15MIN'!$A2237-1,0),0)</f>
        <v>-83.255936000000005</v>
      </c>
      <c r="L2237" s="20">
        <f ca="1">IF(INDIRECT(L$1&amp;"!$I$1",1)-1+'15MIN'!$A2237&lt;=INDIRECT(L$1&amp;"!$I$2",1),OFFSET(INDIRECT(L$1&amp;"!$F$1",1),INDIRECT(L$1&amp;"!$I$1",1)-1+'15MIN'!$A2237-1,0),0)</f>
        <v>0</v>
      </c>
      <c r="M2237" s="20">
        <f ca="1">IF(INDIRECT(L$1&amp;"!$I$1",1)-1+'15MIN'!$A2237&lt;=INDIRECT(L$1&amp;"!$I$2",1),-OFFSET(INDIRECT(L$1&amp;"!$D$1",1),INDIRECT(L$1&amp;"!$I$1",1)-1+'15MIN'!$A2237-1,0),0)</f>
        <v>0</v>
      </c>
      <c r="N2237" s="20">
        <f ca="1">IF(INDIRECT(L$1&amp;"!$I$1",1)-1+'15MIN'!$A2237&lt;=INDIRECT(L$1&amp;"!$I$2",1),OFFSET(INDIRECT(L$1&amp;"!$G$1",1),INDIRECT(L$1&amp;"!$I$1",1)-1+'15MIN'!$A2237-1,0),0)</f>
        <v>0</v>
      </c>
      <c r="O2237" s="21">
        <f ca="1">IF(INDIRECT(L$1&amp;"!$I$1",1)-1+'15MIN'!$A2237&lt;=INDIRECT(L$1&amp;"!$I$2",1),-OFFSET(INDIRECT(L$1&amp;"!$E$1",1),INDIRECT(L$1&amp;"!$I$1",1)-1+'15MIN'!$A2237-1,0),0)</f>
        <v>0</v>
      </c>
    </row>
    <row r="2238" spans="1:15" x14ac:dyDescent="0.2">
      <c r="A2238" s="1">
        <f t="shared" si="101"/>
        <v>2234</v>
      </c>
      <c r="B2238" s="1">
        <f t="shared" si="102"/>
        <v>24</v>
      </c>
      <c r="C2238" s="19">
        <f t="shared" si="103"/>
        <v>0.26041666666666702</v>
      </c>
      <c r="D2238" s="20">
        <f ca="1">IF(INDIRECT($D$1&amp;"!$I$1",1)-1+'15MIN'!$A2238&lt;=INDIRECT($D$1&amp;"!$I$2",1),OFFSET(INDIRECT($D$1&amp;"!$F$1",1),INDIRECT($D$1&amp;"!$I$1",1)-1+'15MIN'!$A2238-1,0),0)</f>
        <v>880.04864499999996</v>
      </c>
      <c r="E2238" s="20">
        <f ca="1">IF(CUEL!$I$1-1+'15MIN'!$A2238&lt;=CUEL!$I$2,-OFFSET(CUEL!$D$1,CUEL!$I$1-1+'15MIN'!$A2238-1,0),0)</f>
        <v>0</v>
      </c>
      <c r="F2238" s="20">
        <f ca="1">IF(INDIRECT($D$1&amp;"!$I$1",1)-1+'15MIN'!$A2238&lt;=INDIRECT($D$1&amp;"!$I$2",1),OFFSET(INDIRECT($D$1&amp;"!$G$1",1),INDIRECT($D$1&amp;"!$I$1",1)-1+'15MIN'!$A2238-1,0),0)</f>
        <v>147.29948400000001</v>
      </c>
      <c r="G2238" s="21">
        <f ca="1">IF(INDIRECT($D$1&amp;"!$I$1",1)-1+'15MIN'!$A2238&lt;=INDIRECT($D$1&amp;"!$I$2",1),-OFFSET(INDIRECT($D$1&amp;"!$E$1",1),INDIRECT($D$1&amp;"!$I$1",1)-1+'15MIN'!$A2238-1,0),0)</f>
        <v>0</v>
      </c>
      <c r="H2238" s="20">
        <f ca="1">IF(INDIRECT(H$1&amp;"!$I$1",1)-1+'15MIN'!$A2238&lt;=INDIRECT(H$1&amp;"!$I$2",1),OFFSET(INDIRECT(H$1&amp;"!$F$1",1),INDIRECT(H$1&amp;"!$I$1",1)-1+'15MIN'!$A2238-1,0),0)</f>
        <v>1718.6992190000001</v>
      </c>
      <c r="I2238" s="20">
        <f ca="1">IF(INDIRECT(H$1&amp;"!$I$1",1)-1+'15MIN'!$A2238&lt;=INDIRECT(H$1&amp;"!$I$2",1),-OFFSET(INDIRECT(H$1&amp;"!$D$1",1),INDIRECT(H$1&amp;"!$I$1",1)-1+'15MIN'!$A2238-1,0),0)</f>
        <v>0</v>
      </c>
      <c r="J2238" s="20">
        <f ca="1">IF(INDIRECT(H$1&amp;"!$I$1",1)-1+'15MIN'!$A2238&lt;=INDIRECT(H$1&amp;"!$I$2",1),OFFSET(INDIRECT(H$1&amp;"!$G$1",1),INDIRECT(H$1&amp;"!$I$1",1)-1+'15MIN'!$A2238-1,0),0)</f>
        <v>7.3393E-2</v>
      </c>
      <c r="K2238" s="21">
        <f ca="1">IF(INDIRECT(H$1&amp;"!$I$1",1)-1+'15MIN'!$A2238&lt;=INDIRECT(H$1&amp;"!$I$2",1),-OFFSET(INDIRECT(H$1&amp;"!$E$1",1),INDIRECT(H$1&amp;"!$I$1",1)-1+'15MIN'!$A2238-1,0),0)</f>
        <v>-83.314284999999998</v>
      </c>
      <c r="L2238" s="20">
        <f ca="1">IF(INDIRECT(L$1&amp;"!$I$1",1)-1+'15MIN'!$A2238&lt;=INDIRECT(L$1&amp;"!$I$2",1),OFFSET(INDIRECT(L$1&amp;"!$F$1",1),INDIRECT(L$1&amp;"!$I$1",1)-1+'15MIN'!$A2238-1,0),0)</f>
        <v>0</v>
      </c>
      <c r="M2238" s="20">
        <f ca="1">IF(INDIRECT(L$1&amp;"!$I$1",1)-1+'15MIN'!$A2238&lt;=INDIRECT(L$1&amp;"!$I$2",1),-OFFSET(INDIRECT(L$1&amp;"!$D$1",1),INDIRECT(L$1&amp;"!$I$1",1)-1+'15MIN'!$A2238-1,0),0)</f>
        <v>0</v>
      </c>
      <c r="N2238" s="20">
        <f ca="1">IF(INDIRECT(L$1&amp;"!$I$1",1)-1+'15MIN'!$A2238&lt;=INDIRECT(L$1&amp;"!$I$2",1),OFFSET(INDIRECT(L$1&amp;"!$G$1",1),INDIRECT(L$1&amp;"!$I$1",1)-1+'15MIN'!$A2238-1,0),0)</f>
        <v>0</v>
      </c>
      <c r="O2238" s="21">
        <f ca="1">IF(INDIRECT(L$1&amp;"!$I$1",1)-1+'15MIN'!$A2238&lt;=INDIRECT(L$1&amp;"!$I$2",1),-OFFSET(INDIRECT(L$1&amp;"!$E$1",1),INDIRECT(L$1&amp;"!$I$1",1)-1+'15MIN'!$A2238-1,0),0)</f>
        <v>0</v>
      </c>
    </row>
    <row r="2239" spans="1:15" x14ac:dyDescent="0.2">
      <c r="A2239" s="1">
        <f t="shared" si="101"/>
        <v>2235</v>
      </c>
      <c r="B2239" s="1">
        <f t="shared" si="102"/>
        <v>24</v>
      </c>
      <c r="C2239" s="19">
        <f t="shared" si="103"/>
        <v>0.27083333333333298</v>
      </c>
      <c r="D2239" s="20">
        <f ca="1">IF(INDIRECT($D$1&amp;"!$I$1",1)-1+'15MIN'!$A2239&lt;=INDIRECT($D$1&amp;"!$I$2",1),OFFSET(INDIRECT($D$1&amp;"!$F$1",1),INDIRECT($D$1&amp;"!$I$1",1)-1+'15MIN'!$A2239-1,0),0)</f>
        <v>762.51635699999997</v>
      </c>
      <c r="E2239" s="20">
        <f ca="1">IF(CUEL!$I$1-1+'15MIN'!$A2239&lt;=CUEL!$I$2,-OFFSET(CUEL!$D$1,CUEL!$I$1-1+'15MIN'!$A2239-1,0),0)</f>
        <v>0</v>
      </c>
      <c r="F2239" s="20">
        <f ca="1">IF(INDIRECT($D$1&amp;"!$I$1",1)-1+'15MIN'!$A2239&lt;=INDIRECT($D$1&amp;"!$I$2",1),OFFSET(INDIRECT($D$1&amp;"!$G$1",1),INDIRECT($D$1&amp;"!$I$1",1)-1+'15MIN'!$A2239-1,0),0)</f>
        <v>143.51049800000001</v>
      </c>
      <c r="G2239" s="21">
        <f ca="1">IF(INDIRECT($D$1&amp;"!$I$1",1)-1+'15MIN'!$A2239&lt;=INDIRECT($D$1&amp;"!$I$2",1),-OFFSET(INDIRECT($D$1&amp;"!$E$1",1),INDIRECT($D$1&amp;"!$I$1",1)-1+'15MIN'!$A2239-1,0),0)</f>
        <v>0</v>
      </c>
      <c r="H2239" s="20">
        <f ca="1">IF(INDIRECT(H$1&amp;"!$I$1",1)-1+'15MIN'!$A2239&lt;=INDIRECT(H$1&amp;"!$I$2",1),OFFSET(INDIRECT(H$1&amp;"!$F$1",1),INDIRECT(H$1&amp;"!$I$1",1)-1+'15MIN'!$A2239-1,0),0)</f>
        <v>1162.045654</v>
      </c>
      <c r="I2239" s="20">
        <f ca="1">IF(INDIRECT(H$1&amp;"!$I$1",1)-1+'15MIN'!$A2239&lt;=INDIRECT(H$1&amp;"!$I$2",1),-OFFSET(INDIRECT(H$1&amp;"!$D$1",1),INDIRECT(H$1&amp;"!$I$1",1)-1+'15MIN'!$A2239-1,0),0)</f>
        <v>0</v>
      </c>
      <c r="J2239" s="20">
        <f ca="1">IF(INDIRECT(H$1&amp;"!$I$1",1)-1+'15MIN'!$A2239&lt;=INDIRECT(H$1&amp;"!$I$2",1),OFFSET(INDIRECT(H$1&amp;"!$G$1",1),INDIRECT(H$1&amp;"!$I$1",1)-1+'15MIN'!$A2239-1,0),0)</f>
        <v>2.8699999999999998E-4</v>
      </c>
      <c r="K2239" s="21">
        <f ca="1">IF(INDIRECT(H$1&amp;"!$I$1",1)-1+'15MIN'!$A2239&lt;=INDIRECT(H$1&amp;"!$I$2",1),-OFFSET(INDIRECT(H$1&amp;"!$E$1",1),INDIRECT(H$1&amp;"!$I$1",1)-1+'15MIN'!$A2239-1,0),0)</f>
        <v>-75.034996000000007</v>
      </c>
      <c r="L2239" s="20">
        <f ca="1">IF(INDIRECT(L$1&amp;"!$I$1",1)-1+'15MIN'!$A2239&lt;=INDIRECT(L$1&amp;"!$I$2",1),OFFSET(INDIRECT(L$1&amp;"!$F$1",1),INDIRECT(L$1&amp;"!$I$1",1)-1+'15MIN'!$A2239-1,0),0)</f>
        <v>0</v>
      </c>
      <c r="M2239" s="20">
        <f ca="1">IF(INDIRECT(L$1&amp;"!$I$1",1)-1+'15MIN'!$A2239&lt;=INDIRECT(L$1&amp;"!$I$2",1),-OFFSET(INDIRECT(L$1&amp;"!$D$1",1),INDIRECT(L$1&amp;"!$I$1",1)-1+'15MIN'!$A2239-1,0),0)</f>
        <v>0</v>
      </c>
      <c r="N2239" s="20">
        <f ca="1">IF(INDIRECT(L$1&amp;"!$I$1",1)-1+'15MIN'!$A2239&lt;=INDIRECT(L$1&amp;"!$I$2",1),OFFSET(INDIRECT(L$1&amp;"!$G$1",1),INDIRECT(L$1&amp;"!$I$1",1)-1+'15MIN'!$A2239-1,0),0)</f>
        <v>0</v>
      </c>
      <c r="O2239" s="21">
        <f ca="1">IF(INDIRECT(L$1&amp;"!$I$1",1)-1+'15MIN'!$A2239&lt;=INDIRECT(L$1&amp;"!$I$2",1),-OFFSET(INDIRECT(L$1&amp;"!$E$1",1),INDIRECT(L$1&amp;"!$I$1",1)-1+'15MIN'!$A2239-1,0),0)</f>
        <v>0</v>
      </c>
    </row>
    <row r="2240" spans="1:15" x14ac:dyDescent="0.2">
      <c r="A2240" s="1">
        <f t="shared" si="101"/>
        <v>2236</v>
      </c>
      <c r="B2240" s="1">
        <f t="shared" si="102"/>
        <v>24</v>
      </c>
      <c r="C2240" s="19">
        <f t="shared" si="103"/>
        <v>0.28125</v>
      </c>
      <c r="D2240" s="20">
        <f ca="1">IF(INDIRECT($D$1&amp;"!$I$1",1)-1+'15MIN'!$A2240&lt;=INDIRECT($D$1&amp;"!$I$2",1),OFFSET(INDIRECT($D$1&amp;"!$F$1",1),INDIRECT($D$1&amp;"!$I$1",1)-1+'15MIN'!$A2240-1,0),0)</f>
        <v>558.99938999999995</v>
      </c>
      <c r="E2240" s="20">
        <f ca="1">IF(CUEL!$I$1-1+'15MIN'!$A2240&lt;=CUEL!$I$2,-OFFSET(CUEL!$D$1,CUEL!$I$1-1+'15MIN'!$A2240-1,0),0)</f>
        <v>0</v>
      </c>
      <c r="F2240" s="20">
        <f ca="1">IF(INDIRECT($D$1&amp;"!$I$1",1)-1+'15MIN'!$A2240&lt;=INDIRECT($D$1&amp;"!$I$2",1),OFFSET(INDIRECT($D$1&amp;"!$G$1",1),INDIRECT($D$1&amp;"!$I$1",1)-1+'15MIN'!$A2240-1,0),0)</f>
        <v>137.532669</v>
      </c>
      <c r="G2240" s="21">
        <f ca="1">IF(INDIRECT($D$1&amp;"!$I$1",1)-1+'15MIN'!$A2240&lt;=INDIRECT($D$1&amp;"!$I$2",1),-OFFSET(INDIRECT($D$1&amp;"!$E$1",1),INDIRECT($D$1&amp;"!$I$1",1)-1+'15MIN'!$A2240-1,0),0)</f>
        <v>0</v>
      </c>
      <c r="H2240" s="20">
        <f ca="1">IF(INDIRECT(H$1&amp;"!$I$1",1)-1+'15MIN'!$A2240&lt;=INDIRECT(H$1&amp;"!$I$2",1),OFFSET(INDIRECT(H$1&amp;"!$F$1",1),INDIRECT(H$1&amp;"!$I$1",1)-1+'15MIN'!$A2240-1,0),0)</f>
        <v>559.79254200000003</v>
      </c>
      <c r="I2240" s="20">
        <f ca="1">IF(INDIRECT(H$1&amp;"!$I$1",1)-1+'15MIN'!$A2240&lt;=INDIRECT(H$1&amp;"!$I$2",1),-OFFSET(INDIRECT(H$1&amp;"!$D$1",1),INDIRECT(H$1&amp;"!$I$1",1)-1+'15MIN'!$A2240-1,0),0)</f>
        <v>0</v>
      </c>
      <c r="J2240" s="20">
        <f ca="1">IF(INDIRECT(H$1&amp;"!$I$1",1)-1+'15MIN'!$A2240&lt;=INDIRECT(H$1&amp;"!$I$2",1),OFFSET(INDIRECT(H$1&amp;"!$G$1",1),INDIRECT(H$1&amp;"!$I$1",1)-1+'15MIN'!$A2240-1,0),0)</f>
        <v>0.66911200000000004</v>
      </c>
      <c r="K2240" s="21">
        <f ca="1">IF(INDIRECT(H$1&amp;"!$I$1",1)-1+'15MIN'!$A2240&lt;=INDIRECT(H$1&amp;"!$I$2",1),-OFFSET(INDIRECT(H$1&amp;"!$E$1",1),INDIRECT(H$1&amp;"!$I$1",1)-1+'15MIN'!$A2240-1,0),0)</f>
        <v>-41.025257000000003</v>
      </c>
      <c r="L2240" s="20">
        <f ca="1">IF(INDIRECT(L$1&amp;"!$I$1",1)-1+'15MIN'!$A2240&lt;=INDIRECT(L$1&amp;"!$I$2",1),OFFSET(INDIRECT(L$1&amp;"!$F$1",1),INDIRECT(L$1&amp;"!$I$1",1)-1+'15MIN'!$A2240-1,0),0)</f>
        <v>0</v>
      </c>
      <c r="M2240" s="20">
        <f ca="1">IF(INDIRECT(L$1&amp;"!$I$1",1)-1+'15MIN'!$A2240&lt;=INDIRECT(L$1&amp;"!$I$2",1),-OFFSET(INDIRECT(L$1&amp;"!$D$1",1),INDIRECT(L$1&amp;"!$I$1",1)-1+'15MIN'!$A2240-1,0),0)</f>
        <v>0</v>
      </c>
      <c r="N2240" s="20">
        <f ca="1">IF(INDIRECT(L$1&amp;"!$I$1",1)-1+'15MIN'!$A2240&lt;=INDIRECT(L$1&amp;"!$I$2",1),OFFSET(INDIRECT(L$1&amp;"!$G$1",1),INDIRECT(L$1&amp;"!$I$1",1)-1+'15MIN'!$A2240-1,0),0)</f>
        <v>0</v>
      </c>
      <c r="O2240" s="21">
        <f ca="1">IF(INDIRECT(L$1&amp;"!$I$1",1)-1+'15MIN'!$A2240&lt;=INDIRECT(L$1&amp;"!$I$2",1),-OFFSET(INDIRECT(L$1&amp;"!$E$1",1),INDIRECT(L$1&amp;"!$I$1",1)-1+'15MIN'!$A2240-1,0),0)</f>
        <v>0</v>
      </c>
    </row>
    <row r="2241" spans="1:15" x14ac:dyDescent="0.2">
      <c r="A2241" s="1">
        <f t="shared" si="101"/>
        <v>2237</v>
      </c>
      <c r="B2241" s="1">
        <f t="shared" si="102"/>
        <v>24</v>
      </c>
      <c r="C2241" s="19">
        <f t="shared" si="103"/>
        <v>0.29166666666666702</v>
      </c>
      <c r="D2241" s="20">
        <f ca="1">IF(INDIRECT($D$1&amp;"!$I$1",1)-1+'15MIN'!$A2241&lt;=INDIRECT($D$1&amp;"!$I$2",1),OFFSET(INDIRECT($D$1&amp;"!$F$1",1),INDIRECT($D$1&amp;"!$I$1",1)-1+'15MIN'!$A2241-1,0),0)</f>
        <v>418.576324</v>
      </c>
      <c r="E2241" s="20">
        <f ca="1">IF(CUEL!$I$1-1+'15MIN'!$A2241&lt;=CUEL!$I$2,-OFFSET(CUEL!$D$1,CUEL!$I$1-1+'15MIN'!$A2241-1,0),0)</f>
        <v>0</v>
      </c>
      <c r="F2241" s="20">
        <f ca="1">IF(INDIRECT($D$1&amp;"!$I$1",1)-1+'15MIN'!$A2241&lt;=INDIRECT($D$1&amp;"!$I$2",1),OFFSET(INDIRECT($D$1&amp;"!$G$1",1),INDIRECT($D$1&amp;"!$I$1",1)-1+'15MIN'!$A2241-1,0),0)</f>
        <v>131.99830600000001</v>
      </c>
      <c r="G2241" s="21">
        <f ca="1">IF(INDIRECT($D$1&amp;"!$I$1",1)-1+'15MIN'!$A2241&lt;=INDIRECT($D$1&amp;"!$I$2",1),-OFFSET(INDIRECT($D$1&amp;"!$E$1",1),INDIRECT($D$1&amp;"!$I$1",1)-1+'15MIN'!$A2241-1,0),0)</f>
        <v>0</v>
      </c>
      <c r="H2241" s="20">
        <f ca="1">IF(INDIRECT(H$1&amp;"!$I$1",1)-1+'15MIN'!$A2241&lt;=INDIRECT(H$1&amp;"!$I$2",1),OFFSET(INDIRECT(H$1&amp;"!$F$1",1),INDIRECT(H$1&amp;"!$I$1",1)-1+'15MIN'!$A2241-1,0),0)</f>
        <v>388.50149499999998</v>
      </c>
      <c r="I2241" s="20">
        <f ca="1">IF(INDIRECT(H$1&amp;"!$I$1",1)-1+'15MIN'!$A2241&lt;=INDIRECT(H$1&amp;"!$I$2",1),-OFFSET(INDIRECT(H$1&amp;"!$D$1",1),INDIRECT(H$1&amp;"!$I$1",1)-1+'15MIN'!$A2241-1,0),0)</f>
        <v>0</v>
      </c>
      <c r="J2241" s="20">
        <f ca="1">IF(INDIRECT(H$1&amp;"!$I$1",1)-1+'15MIN'!$A2241&lt;=INDIRECT(H$1&amp;"!$I$2",1),OFFSET(INDIRECT(H$1&amp;"!$G$1",1),INDIRECT(H$1&amp;"!$I$1",1)-1+'15MIN'!$A2241-1,0),0)</f>
        <v>0.30935400000000002</v>
      </c>
      <c r="K2241" s="21">
        <f ca="1">IF(INDIRECT(H$1&amp;"!$I$1",1)-1+'15MIN'!$A2241&lt;=INDIRECT(H$1&amp;"!$I$2",1),-OFFSET(INDIRECT(H$1&amp;"!$E$1",1),INDIRECT(H$1&amp;"!$I$1",1)-1+'15MIN'!$A2241-1,0),0)</f>
        <v>-48.156609000000003</v>
      </c>
      <c r="L2241" s="20">
        <f ca="1">IF(INDIRECT(L$1&amp;"!$I$1",1)-1+'15MIN'!$A2241&lt;=INDIRECT(L$1&amp;"!$I$2",1),OFFSET(INDIRECT(L$1&amp;"!$F$1",1),INDIRECT(L$1&amp;"!$I$1",1)-1+'15MIN'!$A2241-1,0),0)</f>
        <v>0</v>
      </c>
      <c r="M2241" s="20">
        <f ca="1">IF(INDIRECT(L$1&amp;"!$I$1",1)-1+'15MIN'!$A2241&lt;=INDIRECT(L$1&amp;"!$I$2",1),-OFFSET(INDIRECT(L$1&amp;"!$D$1",1),INDIRECT(L$1&amp;"!$I$1",1)-1+'15MIN'!$A2241-1,0),0)</f>
        <v>0</v>
      </c>
      <c r="N2241" s="20">
        <f ca="1">IF(INDIRECT(L$1&amp;"!$I$1",1)-1+'15MIN'!$A2241&lt;=INDIRECT(L$1&amp;"!$I$2",1),OFFSET(INDIRECT(L$1&amp;"!$G$1",1),INDIRECT(L$1&amp;"!$I$1",1)-1+'15MIN'!$A2241-1,0),0)</f>
        <v>0</v>
      </c>
      <c r="O2241" s="21">
        <f ca="1">IF(INDIRECT(L$1&amp;"!$I$1",1)-1+'15MIN'!$A2241&lt;=INDIRECT(L$1&amp;"!$I$2",1),-OFFSET(INDIRECT(L$1&amp;"!$E$1",1),INDIRECT(L$1&amp;"!$I$1",1)-1+'15MIN'!$A2241-1,0),0)</f>
        <v>0</v>
      </c>
    </row>
    <row r="2242" spans="1:15" x14ac:dyDescent="0.2">
      <c r="A2242" s="1">
        <f t="shared" si="101"/>
        <v>2238</v>
      </c>
      <c r="B2242" s="1">
        <f t="shared" si="102"/>
        <v>24</v>
      </c>
      <c r="C2242" s="19">
        <f t="shared" si="103"/>
        <v>0.30208333333333298</v>
      </c>
      <c r="D2242" s="20">
        <f ca="1">IF(INDIRECT($D$1&amp;"!$I$1",1)-1+'15MIN'!$A2242&lt;=INDIRECT($D$1&amp;"!$I$2",1),OFFSET(INDIRECT($D$1&amp;"!$F$1",1),INDIRECT($D$1&amp;"!$I$1",1)-1+'15MIN'!$A2242-1,0),0)</f>
        <v>787.24523899999997</v>
      </c>
      <c r="E2242" s="20">
        <f ca="1">IF(CUEL!$I$1-1+'15MIN'!$A2242&lt;=CUEL!$I$2,-OFFSET(CUEL!$D$1,CUEL!$I$1-1+'15MIN'!$A2242-1,0),0)</f>
        <v>0</v>
      </c>
      <c r="F2242" s="20">
        <f ca="1">IF(INDIRECT($D$1&amp;"!$I$1",1)-1+'15MIN'!$A2242&lt;=INDIRECT($D$1&amp;"!$I$2",1),OFFSET(INDIRECT($D$1&amp;"!$G$1",1),INDIRECT($D$1&amp;"!$I$1",1)-1+'15MIN'!$A2242-1,0),0)</f>
        <v>145.364227</v>
      </c>
      <c r="G2242" s="21">
        <f ca="1">IF(INDIRECT($D$1&amp;"!$I$1",1)-1+'15MIN'!$A2242&lt;=INDIRECT($D$1&amp;"!$I$2",1),-OFFSET(INDIRECT($D$1&amp;"!$E$1",1),INDIRECT($D$1&amp;"!$I$1",1)-1+'15MIN'!$A2242-1,0),0)</f>
        <v>0</v>
      </c>
      <c r="H2242" s="20">
        <f ca="1">IF(INDIRECT(H$1&amp;"!$I$1",1)-1+'15MIN'!$A2242&lt;=INDIRECT(H$1&amp;"!$I$2",1),OFFSET(INDIRECT(H$1&amp;"!$F$1",1),INDIRECT(H$1&amp;"!$I$1",1)-1+'15MIN'!$A2242-1,0),0)</f>
        <v>135.98567199999999</v>
      </c>
      <c r="I2242" s="20">
        <f ca="1">IF(INDIRECT(H$1&amp;"!$I$1",1)-1+'15MIN'!$A2242&lt;=INDIRECT(H$1&amp;"!$I$2",1),-OFFSET(INDIRECT(H$1&amp;"!$D$1",1),INDIRECT(H$1&amp;"!$I$1",1)-1+'15MIN'!$A2242-1,0),0)</f>
        <v>0</v>
      </c>
      <c r="J2242" s="20">
        <f ca="1">IF(INDIRECT(H$1&amp;"!$I$1",1)-1+'15MIN'!$A2242&lt;=INDIRECT(H$1&amp;"!$I$2",1),OFFSET(INDIRECT(H$1&amp;"!$G$1",1),INDIRECT(H$1&amp;"!$I$1",1)-1+'15MIN'!$A2242-1,0),0)</f>
        <v>10.960903</v>
      </c>
      <c r="K2242" s="21">
        <f ca="1">IF(INDIRECT(H$1&amp;"!$I$1",1)-1+'15MIN'!$A2242&lt;=INDIRECT(H$1&amp;"!$I$2",1),-OFFSET(INDIRECT(H$1&amp;"!$E$1",1),INDIRECT(H$1&amp;"!$I$1",1)-1+'15MIN'!$A2242-1,0),0)</f>
        <v>-44.506168000000002</v>
      </c>
      <c r="L2242" s="20">
        <f ca="1">IF(INDIRECT(L$1&amp;"!$I$1",1)-1+'15MIN'!$A2242&lt;=INDIRECT(L$1&amp;"!$I$2",1),OFFSET(INDIRECT(L$1&amp;"!$F$1",1),INDIRECT(L$1&amp;"!$I$1",1)-1+'15MIN'!$A2242-1,0),0)</f>
        <v>0</v>
      </c>
      <c r="M2242" s="20">
        <f ca="1">IF(INDIRECT(L$1&amp;"!$I$1",1)-1+'15MIN'!$A2242&lt;=INDIRECT(L$1&amp;"!$I$2",1),-OFFSET(INDIRECT(L$1&amp;"!$D$1",1),INDIRECT(L$1&amp;"!$I$1",1)-1+'15MIN'!$A2242-1,0),0)</f>
        <v>0</v>
      </c>
      <c r="N2242" s="20">
        <f ca="1">IF(INDIRECT(L$1&amp;"!$I$1",1)-1+'15MIN'!$A2242&lt;=INDIRECT(L$1&amp;"!$I$2",1),OFFSET(INDIRECT(L$1&amp;"!$G$1",1),INDIRECT(L$1&amp;"!$I$1",1)-1+'15MIN'!$A2242-1,0),0)</f>
        <v>0</v>
      </c>
      <c r="O2242" s="21">
        <f ca="1">IF(INDIRECT(L$1&amp;"!$I$1",1)-1+'15MIN'!$A2242&lt;=INDIRECT(L$1&amp;"!$I$2",1),-OFFSET(INDIRECT(L$1&amp;"!$E$1",1),INDIRECT(L$1&amp;"!$I$1",1)-1+'15MIN'!$A2242-1,0),0)</f>
        <v>0</v>
      </c>
    </row>
    <row r="2243" spans="1:15" x14ac:dyDescent="0.2">
      <c r="A2243" s="1">
        <f t="shared" si="101"/>
        <v>2239</v>
      </c>
      <c r="B2243" s="1">
        <f t="shared" si="102"/>
        <v>24</v>
      </c>
      <c r="C2243" s="19">
        <f t="shared" si="103"/>
        <v>0.3125</v>
      </c>
      <c r="D2243" s="20">
        <f ca="1">IF(INDIRECT($D$1&amp;"!$I$1",1)-1+'15MIN'!$A2243&lt;=INDIRECT($D$1&amp;"!$I$2",1),OFFSET(INDIRECT($D$1&amp;"!$F$1",1),INDIRECT($D$1&amp;"!$I$1",1)-1+'15MIN'!$A2243-1,0),0)</f>
        <v>799.44525099999998</v>
      </c>
      <c r="E2243" s="20">
        <f ca="1">IF(CUEL!$I$1-1+'15MIN'!$A2243&lt;=CUEL!$I$2,-OFFSET(CUEL!$D$1,CUEL!$I$1-1+'15MIN'!$A2243-1,0),0)</f>
        <v>0</v>
      </c>
      <c r="F2243" s="20">
        <f ca="1">IF(INDIRECT($D$1&amp;"!$I$1",1)-1+'15MIN'!$A2243&lt;=INDIRECT($D$1&amp;"!$I$2",1),OFFSET(INDIRECT($D$1&amp;"!$G$1",1),INDIRECT($D$1&amp;"!$I$1",1)-1+'15MIN'!$A2243-1,0),0)</f>
        <v>145.729782</v>
      </c>
      <c r="G2243" s="21">
        <f ca="1">IF(INDIRECT($D$1&amp;"!$I$1",1)-1+'15MIN'!$A2243&lt;=INDIRECT($D$1&amp;"!$I$2",1),-OFFSET(INDIRECT($D$1&amp;"!$E$1",1),INDIRECT($D$1&amp;"!$I$1",1)-1+'15MIN'!$A2243-1,0),0)</f>
        <v>0</v>
      </c>
      <c r="H2243" s="20">
        <f ca="1">IF(INDIRECT(H$1&amp;"!$I$1",1)-1+'15MIN'!$A2243&lt;=INDIRECT(H$1&amp;"!$I$2",1),OFFSET(INDIRECT(H$1&amp;"!$F$1",1),INDIRECT(H$1&amp;"!$I$1",1)-1+'15MIN'!$A2243-1,0),0)</f>
        <v>72.527000000000001</v>
      </c>
      <c r="I2243" s="20">
        <f ca="1">IF(INDIRECT(H$1&amp;"!$I$1",1)-1+'15MIN'!$A2243&lt;=INDIRECT(H$1&amp;"!$I$2",1),-OFFSET(INDIRECT(H$1&amp;"!$D$1",1),INDIRECT(H$1&amp;"!$I$1",1)-1+'15MIN'!$A2243-1,0),0)</f>
        <v>-2.340983</v>
      </c>
      <c r="J2243" s="20">
        <f ca="1">IF(INDIRECT(H$1&amp;"!$I$1",1)-1+'15MIN'!$A2243&lt;=INDIRECT(H$1&amp;"!$I$2",1),OFFSET(INDIRECT(H$1&amp;"!$G$1",1),INDIRECT(H$1&amp;"!$I$1",1)-1+'15MIN'!$A2243-1,0),0)</f>
        <v>248.806183</v>
      </c>
      <c r="K2243" s="21">
        <f ca="1">IF(INDIRECT(H$1&amp;"!$I$1",1)-1+'15MIN'!$A2243&lt;=INDIRECT(H$1&amp;"!$I$2",1),-OFFSET(INDIRECT(H$1&amp;"!$E$1",1),INDIRECT(H$1&amp;"!$I$1",1)-1+'15MIN'!$A2243-1,0),0)</f>
        <v>-2.1963E-2</v>
      </c>
      <c r="L2243" s="20">
        <f ca="1">IF(INDIRECT(L$1&amp;"!$I$1",1)-1+'15MIN'!$A2243&lt;=INDIRECT(L$1&amp;"!$I$2",1),OFFSET(INDIRECT(L$1&amp;"!$F$1",1),INDIRECT(L$1&amp;"!$I$1",1)-1+'15MIN'!$A2243-1,0),0)</f>
        <v>0</v>
      </c>
      <c r="M2243" s="20">
        <f ca="1">IF(INDIRECT(L$1&amp;"!$I$1",1)-1+'15MIN'!$A2243&lt;=INDIRECT(L$1&amp;"!$I$2",1),-OFFSET(INDIRECT(L$1&amp;"!$D$1",1),INDIRECT(L$1&amp;"!$I$1",1)-1+'15MIN'!$A2243-1,0),0)</f>
        <v>0</v>
      </c>
      <c r="N2243" s="20">
        <f ca="1">IF(INDIRECT(L$1&amp;"!$I$1",1)-1+'15MIN'!$A2243&lt;=INDIRECT(L$1&amp;"!$I$2",1),OFFSET(INDIRECT(L$1&amp;"!$G$1",1),INDIRECT(L$1&amp;"!$I$1",1)-1+'15MIN'!$A2243-1,0),0)</f>
        <v>0</v>
      </c>
      <c r="O2243" s="21">
        <f ca="1">IF(INDIRECT(L$1&amp;"!$I$1",1)-1+'15MIN'!$A2243&lt;=INDIRECT(L$1&amp;"!$I$2",1),-OFFSET(INDIRECT(L$1&amp;"!$E$1",1),INDIRECT(L$1&amp;"!$I$1",1)-1+'15MIN'!$A2243-1,0),0)</f>
        <v>0</v>
      </c>
    </row>
    <row r="2244" spans="1:15" x14ac:dyDescent="0.2">
      <c r="A2244" s="1">
        <f t="shared" si="101"/>
        <v>2240</v>
      </c>
      <c r="B2244" s="1">
        <f t="shared" si="102"/>
        <v>24</v>
      </c>
      <c r="C2244" s="19">
        <f t="shared" si="103"/>
        <v>0.32291666666666702</v>
      </c>
      <c r="D2244" s="20">
        <f ca="1">IF(INDIRECT($D$1&amp;"!$I$1",1)-1+'15MIN'!$A2244&lt;=INDIRECT($D$1&amp;"!$I$2",1),OFFSET(INDIRECT($D$1&amp;"!$F$1",1),INDIRECT($D$1&amp;"!$I$1",1)-1+'15MIN'!$A2244-1,0),0)</f>
        <v>688.34527600000001</v>
      </c>
      <c r="E2244" s="20">
        <f ca="1">IF(CUEL!$I$1-1+'15MIN'!$A2244&lt;=CUEL!$I$2,-OFFSET(CUEL!$D$1,CUEL!$I$1-1+'15MIN'!$A2244-1,0),0)</f>
        <v>0</v>
      </c>
      <c r="F2244" s="20">
        <f ca="1">IF(INDIRECT($D$1&amp;"!$I$1",1)-1+'15MIN'!$A2244&lt;=INDIRECT($D$1&amp;"!$I$2",1),OFFSET(INDIRECT($D$1&amp;"!$G$1",1),INDIRECT($D$1&amp;"!$I$1",1)-1+'15MIN'!$A2244-1,0),0)</f>
        <v>143.149429</v>
      </c>
      <c r="G2244" s="21">
        <f ca="1">IF(INDIRECT($D$1&amp;"!$I$1",1)-1+'15MIN'!$A2244&lt;=INDIRECT($D$1&amp;"!$I$2",1),-OFFSET(INDIRECT($D$1&amp;"!$E$1",1),INDIRECT($D$1&amp;"!$I$1",1)-1+'15MIN'!$A2244-1,0),0)</f>
        <v>0</v>
      </c>
      <c r="H2244" s="20">
        <f ca="1">IF(INDIRECT(H$1&amp;"!$I$1",1)-1+'15MIN'!$A2244&lt;=INDIRECT(H$1&amp;"!$I$2",1),OFFSET(INDIRECT(H$1&amp;"!$F$1",1),INDIRECT(H$1&amp;"!$I$1",1)-1+'15MIN'!$A2244-1,0),0)</f>
        <v>1.6851069999999999</v>
      </c>
      <c r="I2244" s="20">
        <f ca="1">IF(INDIRECT(H$1&amp;"!$I$1",1)-1+'15MIN'!$A2244&lt;=INDIRECT(H$1&amp;"!$I$2",1),-OFFSET(INDIRECT(H$1&amp;"!$D$1",1),INDIRECT(H$1&amp;"!$I$1",1)-1+'15MIN'!$A2244-1,0),0)</f>
        <v>-56.622458999999999</v>
      </c>
      <c r="J2244" s="20">
        <f ca="1">IF(INDIRECT(H$1&amp;"!$I$1",1)-1+'15MIN'!$A2244&lt;=INDIRECT(H$1&amp;"!$I$2",1),OFFSET(INDIRECT(H$1&amp;"!$G$1",1),INDIRECT(H$1&amp;"!$I$1",1)-1+'15MIN'!$A2244-1,0),0)</f>
        <v>369.89727800000003</v>
      </c>
      <c r="K2244" s="21">
        <f ca="1">IF(INDIRECT(H$1&amp;"!$I$1",1)-1+'15MIN'!$A2244&lt;=INDIRECT(H$1&amp;"!$I$2",1),-OFFSET(INDIRECT(H$1&amp;"!$E$1",1),INDIRECT(H$1&amp;"!$I$1",1)-1+'15MIN'!$A2244-1,0),0)</f>
        <v>0</v>
      </c>
      <c r="L2244" s="20">
        <f ca="1">IF(INDIRECT(L$1&amp;"!$I$1",1)-1+'15MIN'!$A2244&lt;=INDIRECT(L$1&amp;"!$I$2",1),OFFSET(INDIRECT(L$1&amp;"!$F$1",1),INDIRECT(L$1&amp;"!$I$1",1)-1+'15MIN'!$A2244-1,0),0)</f>
        <v>0</v>
      </c>
      <c r="M2244" s="20">
        <f ca="1">IF(INDIRECT(L$1&amp;"!$I$1",1)-1+'15MIN'!$A2244&lt;=INDIRECT(L$1&amp;"!$I$2",1),-OFFSET(INDIRECT(L$1&amp;"!$D$1",1),INDIRECT(L$1&amp;"!$I$1",1)-1+'15MIN'!$A2244-1,0),0)</f>
        <v>0</v>
      </c>
      <c r="N2244" s="20">
        <f ca="1">IF(INDIRECT(L$1&amp;"!$I$1",1)-1+'15MIN'!$A2244&lt;=INDIRECT(L$1&amp;"!$I$2",1),OFFSET(INDIRECT(L$1&amp;"!$G$1",1),INDIRECT(L$1&amp;"!$I$1",1)-1+'15MIN'!$A2244-1,0),0)</f>
        <v>0</v>
      </c>
      <c r="O2244" s="21">
        <f ca="1">IF(INDIRECT(L$1&amp;"!$I$1",1)-1+'15MIN'!$A2244&lt;=INDIRECT(L$1&amp;"!$I$2",1),-OFFSET(INDIRECT(L$1&amp;"!$E$1",1),INDIRECT(L$1&amp;"!$I$1",1)-1+'15MIN'!$A2244-1,0),0)</f>
        <v>0</v>
      </c>
    </row>
    <row r="2245" spans="1:15" x14ac:dyDescent="0.2">
      <c r="A2245" s="1">
        <f t="shared" si="101"/>
        <v>2241</v>
      </c>
      <c r="B2245" s="1">
        <f t="shared" si="102"/>
        <v>24</v>
      </c>
      <c r="C2245" s="19">
        <f t="shared" si="103"/>
        <v>0.33333333333333298</v>
      </c>
      <c r="D2245" s="20">
        <f ca="1">IF(INDIRECT($D$1&amp;"!$I$1",1)-1+'15MIN'!$A2245&lt;=INDIRECT($D$1&amp;"!$I$2",1),OFFSET(INDIRECT($D$1&amp;"!$F$1",1),INDIRECT($D$1&amp;"!$I$1",1)-1+'15MIN'!$A2245-1,0),0)</f>
        <v>562.67993200000001</v>
      </c>
      <c r="E2245" s="20">
        <f ca="1">IF(CUEL!$I$1-1+'15MIN'!$A2245&lt;=CUEL!$I$2,-OFFSET(CUEL!$D$1,CUEL!$I$1-1+'15MIN'!$A2245-1,0),0)</f>
        <v>0</v>
      </c>
      <c r="F2245" s="20">
        <f ca="1">IF(INDIRECT($D$1&amp;"!$I$1",1)-1+'15MIN'!$A2245&lt;=INDIRECT($D$1&amp;"!$I$2",1),OFFSET(INDIRECT($D$1&amp;"!$G$1",1),INDIRECT($D$1&amp;"!$I$1",1)-1+'15MIN'!$A2245-1,0),0)</f>
        <v>134.922989</v>
      </c>
      <c r="G2245" s="21">
        <f ca="1">IF(INDIRECT($D$1&amp;"!$I$1",1)-1+'15MIN'!$A2245&lt;=INDIRECT($D$1&amp;"!$I$2",1),-OFFSET(INDIRECT($D$1&amp;"!$E$1",1),INDIRECT($D$1&amp;"!$I$1",1)-1+'15MIN'!$A2245-1,0),0)</f>
        <v>0</v>
      </c>
      <c r="H2245" s="20">
        <f ca="1">IF(INDIRECT(H$1&amp;"!$I$1",1)-1+'15MIN'!$A2245&lt;=INDIRECT(H$1&amp;"!$I$2",1),OFFSET(INDIRECT(H$1&amp;"!$F$1",1),INDIRECT(H$1&amp;"!$I$1",1)-1+'15MIN'!$A2245-1,0),0)</f>
        <v>6.2329999999999998E-3</v>
      </c>
      <c r="I2245" s="20">
        <f ca="1">IF(INDIRECT(H$1&amp;"!$I$1",1)-1+'15MIN'!$A2245&lt;=INDIRECT(H$1&amp;"!$I$2",1),-OFFSET(INDIRECT(H$1&amp;"!$D$1",1),INDIRECT(H$1&amp;"!$I$1",1)-1+'15MIN'!$A2245-1,0),0)</f>
        <v>-102.657715</v>
      </c>
      <c r="J2245" s="20">
        <f ca="1">IF(INDIRECT(H$1&amp;"!$I$1",1)-1+'15MIN'!$A2245&lt;=INDIRECT(H$1&amp;"!$I$2",1),OFFSET(INDIRECT(H$1&amp;"!$G$1",1),INDIRECT(H$1&amp;"!$I$1",1)-1+'15MIN'!$A2245-1,0),0)</f>
        <v>361.24609400000003</v>
      </c>
      <c r="K2245" s="21">
        <f ca="1">IF(INDIRECT(H$1&amp;"!$I$1",1)-1+'15MIN'!$A2245&lt;=INDIRECT(H$1&amp;"!$I$2",1),-OFFSET(INDIRECT(H$1&amp;"!$E$1",1),INDIRECT(H$1&amp;"!$I$1",1)-1+'15MIN'!$A2245-1,0),0)</f>
        <v>0</v>
      </c>
      <c r="L2245" s="20">
        <f ca="1">IF(INDIRECT(L$1&amp;"!$I$1",1)-1+'15MIN'!$A2245&lt;=INDIRECT(L$1&amp;"!$I$2",1),OFFSET(INDIRECT(L$1&amp;"!$F$1",1),INDIRECT(L$1&amp;"!$I$1",1)-1+'15MIN'!$A2245-1,0),0)</f>
        <v>0</v>
      </c>
      <c r="M2245" s="20">
        <f ca="1">IF(INDIRECT(L$1&amp;"!$I$1",1)-1+'15MIN'!$A2245&lt;=INDIRECT(L$1&amp;"!$I$2",1),-OFFSET(INDIRECT(L$1&amp;"!$D$1",1),INDIRECT(L$1&amp;"!$I$1",1)-1+'15MIN'!$A2245-1,0),0)</f>
        <v>0</v>
      </c>
      <c r="N2245" s="20">
        <f ca="1">IF(INDIRECT(L$1&amp;"!$I$1",1)-1+'15MIN'!$A2245&lt;=INDIRECT(L$1&amp;"!$I$2",1),OFFSET(INDIRECT(L$1&amp;"!$G$1",1),INDIRECT(L$1&amp;"!$I$1",1)-1+'15MIN'!$A2245-1,0),0)</f>
        <v>0</v>
      </c>
      <c r="O2245" s="21">
        <f ca="1">IF(INDIRECT(L$1&amp;"!$I$1",1)-1+'15MIN'!$A2245&lt;=INDIRECT(L$1&amp;"!$I$2",1),-OFFSET(INDIRECT(L$1&amp;"!$E$1",1),INDIRECT(L$1&amp;"!$I$1",1)-1+'15MIN'!$A2245-1,0),0)</f>
        <v>0</v>
      </c>
    </row>
    <row r="2246" spans="1:15" x14ac:dyDescent="0.2">
      <c r="A2246" s="1">
        <f t="shared" ref="A2246:A2309" si="104">A2245+1</f>
        <v>2242</v>
      </c>
      <c r="B2246" s="1">
        <f t="shared" si="102"/>
        <v>24</v>
      </c>
      <c r="C2246" s="19">
        <f t="shared" si="103"/>
        <v>0.34375</v>
      </c>
      <c r="D2246" s="20">
        <f ca="1">IF(INDIRECT($D$1&amp;"!$I$1",1)-1+'15MIN'!$A2246&lt;=INDIRECT($D$1&amp;"!$I$2",1),OFFSET(INDIRECT($D$1&amp;"!$F$1",1),INDIRECT($D$1&amp;"!$I$1",1)-1+'15MIN'!$A2246-1,0),0)</f>
        <v>599.99328600000001</v>
      </c>
      <c r="E2246" s="20">
        <f ca="1">IF(CUEL!$I$1-1+'15MIN'!$A2246&lt;=CUEL!$I$2,-OFFSET(CUEL!$D$1,CUEL!$I$1-1+'15MIN'!$A2246-1,0),0)</f>
        <v>0</v>
      </c>
      <c r="F2246" s="20">
        <f ca="1">IF(INDIRECT($D$1&amp;"!$I$1",1)-1+'15MIN'!$A2246&lt;=INDIRECT($D$1&amp;"!$I$2",1),OFFSET(INDIRECT($D$1&amp;"!$G$1",1),INDIRECT($D$1&amp;"!$I$1",1)-1+'15MIN'!$A2246-1,0),0)</f>
        <v>137.096329</v>
      </c>
      <c r="G2246" s="21">
        <f ca="1">IF(INDIRECT($D$1&amp;"!$I$1",1)-1+'15MIN'!$A2246&lt;=INDIRECT($D$1&amp;"!$I$2",1),-OFFSET(INDIRECT($D$1&amp;"!$E$1",1),INDIRECT($D$1&amp;"!$I$1",1)-1+'15MIN'!$A2246-1,0),0)</f>
        <v>0</v>
      </c>
      <c r="H2246" s="20">
        <f ca="1">IF(INDIRECT(H$1&amp;"!$I$1",1)-1+'15MIN'!$A2246&lt;=INDIRECT(H$1&amp;"!$I$2",1),OFFSET(INDIRECT(H$1&amp;"!$F$1",1),INDIRECT(H$1&amp;"!$I$1",1)-1+'15MIN'!$A2246-1,0),0)</f>
        <v>0</v>
      </c>
      <c r="I2246" s="20">
        <f ca="1">IF(INDIRECT(H$1&amp;"!$I$1",1)-1+'15MIN'!$A2246&lt;=INDIRECT(H$1&amp;"!$I$2",1),-OFFSET(INDIRECT(H$1&amp;"!$D$1",1),INDIRECT(H$1&amp;"!$I$1",1)-1+'15MIN'!$A2246-1,0),0)</f>
        <v>-103.333145</v>
      </c>
      <c r="J2246" s="20">
        <f ca="1">IF(INDIRECT(H$1&amp;"!$I$1",1)-1+'15MIN'!$A2246&lt;=INDIRECT(H$1&amp;"!$I$2",1),OFFSET(INDIRECT(H$1&amp;"!$G$1",1),INDIRECT(H$1&amp;"!$I$1",1)-1+'15MIN'!$A2246-1,0),0)</f>
        <v>290.466522</v>
      </c>
      <c r="K2246" s="21">
        <f ca="1">IF(INDIRECT(H$1&amp;"!$I$1",1)-1+'15MIN'!$A2246&lt;=INDIRECT(H$1&amp;"!$I$2",1),-OFFSET(INDIRECT(H$1&amp;"!$E$1",1),INDIRECT(H$1&amp;"!$I$1",1)-1+'15MIN'!$A2246-1,0),0)</f>
        <v>0</v>
      </c>
      <c r="L2246" s="20">
        <f ca="1">IF(INDIRECT(L$1&amp;"!$I$1",1)-1+'15MIN'!$A2246&lt;=INDIRECT(L$1&amp;"!$I$2",1),OFFSET(INDIRECT(L$1&amp;"!$F$1",1),INDIRECT(L$1&amp;"!$I$1",1)-1+'15MIN'!$A2246-1,0),0)</f>
        <v>0</v>
      </c>
      <c r="M2246" s="20">
        <f ca="1">IF(INDIRECT(L$1&amp;"!$I$1",1)-1+'15MIN'!$A2246&lt;=INDIRECT(L$1&amp;"!$I$2",1),-OFFSET(INDIRECT(L$1&amp;"!$D$1",1),INDIRECT(L$1&amp;"!$I$1",1)-1+'15MIN'!$A2246-1,0),0)</f>
        <v>0</v>
      </c>
      <c r="N2246" s="20">
        <f ca="1">IF(INDIRECT(L$1&amp;"!$I$1",1)-1+'15MIN'!$A2246&lt;=INDIRECT(L$1&amp;"!$I$2",1),OFFSET(INDIRECT(L$1&amp;"!$G$1",1),INDIRECT(L$1&amp;"!$I$1",1)-1+'15MIN'!$A2246-1,0),0)</f>
        <v>0</v>
      </c>
      <c r="O2246" s="21">
        <f ca="1">IF(INDIRECT(L$1&amp;"!$I$1",1)-1+'15MIN'!$A2246&lt;=INDIRECT(L$1&amp;"!$I$2",1),-OFFSET(INDIRECT(L$1&amp;"!$E$1",1),INDIRECT(L$1&amp;"!$I$1",1)-1+'15MIN'!$A2246-1,0),0)</f>
        <v>0</v>
      </c>
    </row>
    <row r="2247" spans="1:15" x14ac:dyDescent="0.2">
      <c r="A2247" s="1">
        <f t="shared" si="104"/>
        <v>2243</v>
      </c>
      <c r="B2247" s="1">
        <f t="shared" si="102"/>
        <v>24</v>
      </c>
      <c r="C2247" s="19">
        <f t="shared" si="103"/>
        <v>0.35416666666666702</v>
      </c>
      <c r="D2247" s="20">
        <f ca="1">IF(INDIRECT($D$1&amp;"!$I$1",1)-1+'15MIN'!$A2247&lt;=INDIRECT($D$1&amp;"!$I$2",1),OFFSET(INDIRECT($D$1&amp;"!$F$1",1),INDIRECT($D$1&amp;"!$I$1",1)-1+'15MIN'!$A2247-1,0),0)</f>
        <v>671.62469499999997</v>
      </c>
      <c r="E2247" s="20">
        <f ca="1">IF(CUEL!$I$1-1+'15MIN'!$A2247&lt;=CUEL!$I$2,-OFFSET(CUEL!$D$1,CUEL!$I$1-1+'15MIN'!$A2247-1,0),0)</f>
        <v>0</v>
      </c>
      <c r="F2247" s="20">
        <f ca="1">IF(INDIRECT($D$1&amp;"!$I$1",1)-1+'15MIN'!$A2247&lt;=INDIRECT($D$1&amp;"!$I$2",1),OFFSET(INDIRECT($D$1&amp;"!$G$1",1),INDIRECT($D$1&amp;"!$I$1",1)-1+'15MIN'!$A2247-1,0),0)</f>
        <v>139.37809799999999</v>
      </c>
      <c r="G2247" s="21">
        <f ca="1">IF(INDIRECT($D$1&amp;"!$I$1",1)-1+'15MIN'!$A2247&lt;=INDIRECT($D$1&amp;"!$I$2",1),-OFFSET(INDIRECT($D$1&amp;"!$E$1",1),INDIRECT($D$1&amp;"!$I$1",1)-1+'15MIN'!$A2247-1,0),0)</f>
        <v>0</v>
      </c>
      <c r="H2247" s="20">
        <f ca="1">IF(INDIRECT(H$1&amp;"!$I$1",1)-1+'15MIN'!$A2247&lt;=INDIRECT(H$1&amp;"!$I$2",1),OFFSET(INDIRECT(H$1&amp;"!$F$1",1),INDIRECT(H$1&amp;"!$I$1",1)-1+'15MIN'!$A2247-1,0),0)</f>
        <v>0</v>
      </c>
      <c r="I2247" s="20">
        <f ca="1">IF(INDIRECT(H$1&amp;"!$I$1",1)-1+'15MIN'!$A2247&lt;=INDIRECT(H$1&amp;"!$I$2",1),-OFFSET(INDIRECT(H$1&amp;"!$D$1",1),INDIRECT(H$1&amp;"!$I$1",1)-1+'15MIN'!$A2247-1,0),0)</f>
        <v>-136.67787200000001</v>
      </c>
      <c r="J2247" s="20">
        <f ca="1">IF(INDIRECT(H$1&amp;"!$I$1",1)-1+'15MIN'!$A2247&lt;=INDIRECT(H$1&amp;"!$I$2",1),OFFSET(INDIRECT(H$1&amp;"!$G$1",1),INDIRECT(H$1&amp;"!$I$1",1)-1+'15MIN'!$A2247-1,0),0)</f>
        <v>817.67346199999997</v>
      </c>
      <c r="K2247" s="21">
        <f ca="1">IF(INDIRECT(H$1&amp;"!$I$1",1)-1+'15MIN'!$A2247&lt;=INDIRECT(H$1&amp;"!$I$2",1),-OFFSET(INDIRECT(H$1&amp;"!$E$1",1),INDIRECT(H$1&amp;"!$I$1",1)-1+'15MIN'!$A2247-1,0),0)</f>
        <v>0</v>
      </c>
      <c r="L2247" s="20">
        <f ca="1">IF(INDIRECT(L$1&amp;"!$I$1",1)-1+'15MIN'!$A2247&lt;=INDIRECT(L$1&amp;"!$I$2",1),OFFSET(INDIRECT(L$1&amp;"!$F$1",1),INDIRECT(L$1&amp;"!$I$1",1)-1+'15MIN'!$A2247-1,0),0)</f>
        <v>0</v>
      </c>
      <c r="M2247" s="20">
        <f ca="1">IF(INDIRECT(L$1&amp;"!$I$1",1)-1+'15MIN'!$A2247&lt;=INDIRECT(L$1&amp;"!$I$2",1),-OFFSET(INDIRECT(L$1&amp;"!$D$1",1),INDIRECT(L$1&amp;"!$I$1",1)-1+'15MIN'!$A2247-1,0),0)</f>
        <v>0</v>
      </c>
      <c r="N2247" s="20">
        <f ca="1">IF(INDIRECT(L$1&amp;"!$I$1",1)-1+'15MIN'!$A2247&lt;=INDIRECT(L$1&amp;"!$I$2",1),OFFSET(INDIRECT(L$1&amp;"!$G$1",1),INDIRECT(L$1&amp;"!$I$1",1)-1+'15MIN'!$A2247-1,0),0)</f>
        <v>0</v>
      </c>
      <c r="O2247" s="21">
        <f ca="1">IF(INDIRECT(L$1&amp;"!$I$1",1)-1+'15MIN'!$A2247&lt;=INDIRECT(L$1&amp;"!$I$2",1),-OFFSET(INDIRECT(L$1&amp;"!$E$1",1),INDIRECT(L$1&amp;"!$I$1",1)-1+'15MIN'!$A2247-1,0),0)</f>
        <v>0</v>
      </c>
    </row>
    <row r="2248" spans="1:15" x14ac:dyDescent="0.2">
      <c r="A2248" s="1">
        <f t="shared" si="104"/>
        <v>2244</v>
      </c>
      <c r="B2248" s="1">
        <f t="shared" si="102"/>
        <v>24</v>
      </c>
      <c r="C2248" s="19">
        <f t="shared" si="103"/>
        <v>0.36458333333333298</v>
      </c>
      <c r="D2248" s="20">
        <f ca="1">IF(INDIRECT($D$1&amp;"!$I$1",1)-1+'15MIN'!$A2248&lt;=INDIRECT($D$1&amp;"!$I$2",1),OFFSET(INDIRECT($D$1&amp;"!$F$1",1),INDIRECT($D$1&amp;"!$I$1",1)-1+'15MIN'!$A2248-1,0),0)</f>
        <v>548.77508499999999</v>
      </c>
      <c r="E2248" s="20">
        <f ca="1">IF(CUEL!$I$1-1+'15MIN'!$A2248&lt;=CUEL!$I$2,-OFFSET(CUEL!$D$1,CUEL!$I$1-1+'15MIN'!$A2248-1,0),0)</f>
        <v>0</v>
      </c>
      <c r="F2248" s="20">
        <f ca="1">IF(INDIRECT($D$1&amp;"!$I$1",1)-1+'15MIN'!$A2248&lt;=INDIRECT($D$1&amp;"!$I$2",1),OFFSET(INDIRECT($D$1&amp;"!$G$1",1),INDIRECT($D$1&amp;"!$I$1",1)-1+'15MIN'!$A2248-1,0),0)</f>
        <v>135.84977699999999</v>
      </c>
      <c r="G2248" s="21">
        <f ca="1">IF(INDIRECT($D$1&amp;"!$I$1",1)-1+'15MIN'!$A2248&lt;=INDIRECT($D$1&amp;"!$I$2",1),-OFFSET(INDIRECT($D$1&amp;"!$E$1",1),INDIRECT($D$1&amp;"!$I$1",1)-1+'15MIN'!$A2248-1,0),0)</f>
        <v>0</v>
      </c>
      <c r="H2248" s="20">
        <f ca="1">IF(INDIRECT(H$1&amp;"!$I$1",1)-1+'15MIN'!$A2248&lt;=INDIRECT(H$1&amp;"!$I$2",1),OFFSET(INDIRECT(H$1&amp;"!$F$1",1),INDIRECT(H$1&amp;"!$I$1",1)-1+'15MIN'!$A2248-1,0),0)</f>
        <v>0</v>
      </c>
      <c r="I2248" s="20">
        <f ca="1">IF(INDIRECT(H$1&amp;"!$I$1",1)-1+'15MIN'!$A2248&lt;=INDIRECT(H$1&amp;"!$I$2",1),-OFFSET(INDIRECT(H$1&amp;"!$D$1",1),INDIRECT(H$1&amp;"!$I$1",1)-1+'15MIN'!$A2248-1,0),0)</f>
        <v>-133.46871899999999</v>
      </c>
      <c r="J2248" s="20">
        <f ca="1">IF(INDIRECT(H$1&amp;"!$I$1",1)-1+'15MIN'!$A2248&lt;=INDIRECT(H$1&amp;"!$I$2",1),OFFSET(INDIRECT(H$1&amp;"!$G$1",1),INDIRECT(H$1&amp;"!$I$1",1)-1+'15MIN'!$A2248-1,0),0)</f>
        <v>1407.435547</v>
      </c>
      <c r="K2248" s="21">
        <f ca="1">IF(INDIRECT(H$1&amp;"!$I$1",1)-1+'15MIN'!$A2248&lt;=INDIRECT(H$1&amp;"!$I$2",1),-OFFSET(INDIRECT(H$1&amp;"!$E$1",1),INDIRECT(H$1&amp;"!$I$1",1)-1+'15MIN'!$A2248-1,0),0)</f>
        <v>0</v>
      </c>
      <c r="L2248" s="20">
        <f ca="1">IF(INDIRECT(L$1&amp;"!$I$1",1)-1+'15MIN'!$A2248&lt;=INDIRECT(L$1&amp;"!$I$2",1),OFFSET(INDIRECT(L$1&amp;"!$F$1",1),INDIRECT(L$1&amp;"!$I$1",1)-1+'15MIN'!$A2248-1,0),0)</f>
        <v>0</v>
      </c>
      <c r="M2248" s="20">
        <f ca="1">IF(INDIRECT(L$1&amp;"!$I$1",1)-1+'15MIN'!$A2248&lt;=INDIRECT(L$1&amp;"!$I$2",1),-OFFSET(INDIRECT(L$1&amp;"!$D$1",1),INDIRECT(L$1&amp;"!$I$1",1)-1+'15MIN'!$A2248-1,0),0)</f>
        <v>0</v>
      </c>
      <c r="N2248" s="20">
        <f ca="1">IF(INDIRECT(L$1&amp;"!$I$1",1)-1+'15MIN'!$A2248&lt;=INDIRECT(L$1&amp;"!$I$2",1),OFFSET(INDIRECT(L$1&amp;"!$G$1",1),INDIRECT(L$1&amp;"!$I$1",1)-1+'15MIN'!$A2248-1,0),0)</f>
        <v>0</v>
      </c>
      <c r="O2248" s="21">
        <f ca="1">IF(INDIRECT(L$1&amp;"!$I$1",1)-1+'15MIN'!$A2248&lt;=INDIRECT(L$1&amp;"!$I$2",1),-OFFSET(INDIRECT(L$1&amp;"!$E$1",1),INDIRECT(L$1&amp;"!$I$1",1)-1+'15MIN'!$A2248-1,0),0)</f>
        <v>0</v>
      </c>
    </row>
    <row r="2249" spans="1:15" x14ac:dyDescent="0.2">
      <c r="A2249" s="1">
        <f t="shared" si="104"/>
        <v>2245</v>
      </c>
      <c r="B2249" s="1">
        <f t="shared" si="102"/>
        <v>24</v>
      </c>
      <c r="C2249" s="19">
        <f t="shared" si="103"/>
        <v>0.375</v>
      </c>
      <c r="D2249" s="20">
        <f ca="1">IF(INDIRECT($D$1&amp;"!$I$1",1)-1+'15MIN'!$A2249&lt;=INDIRECT($D$1&amp;"!$I$2",1),OFFSET(INDIRECT($D$1&amp;"!$F$1",1),INDIRECT($D$1&amp;"!$I$1",1)-1+'15MIN'!$A2249-1,0),0)</f>
        <v>659.59491000000003</v>
      </c>
      <c r="E2249" s="20">
        <f ca="1">IF(CUEL!$I$1-1+'15MIN'!$A2249&lt;=CUEL!$I$2,-OFFSET(CUEL!$D$1,CUEL!$I$1-1+'15MIN'!$A2249-1,0),0)</f>
        <v>0</v>
      </c>
      <c r="F2249" s="20">
        <f ca="1">IF(INDIRECT($D$1&amp;"!$I$1",1)-1+'15MIN'!$A2249&lt;=INDIRECT($D$1&amp;"!$I$2",1),OFFSET(INDIRECT($D$1&amp;"!$G$1",1),INDIRECT($D$1&amp;"!$I$1",1)-1+'15MIN'!$A2249-1,0),0)</f>
        <v>141.00382999999999</v>
      </c>
      <c r="G2249" s="21">
        <f ca="1">IF(INDIRECT($D$1&amp;"!$I$1",1)-1+'15MIN'!$A2249&lt;=INDIRECT($D$1&amp;"!$I$2",1),-OFFSET(INDIRECT($D$1&amp;"!$E$1",1),INDIRECT($D$1&amp;"!$I$1",1)-1+'15MIN'!$A2249-1,0),0)</f>
        <v>0</v>
      </c>
      <c r="H2249" s="20">
        <f ca="1">IF(INDIRECT(H$1&amp;"!$I$1",1)-1+'15MIN'!$A2249&lt;=INDIRECT(H$1&amp;"!$I$2",1),OFFSET(INDIRECT(H$1&amp;"!$F$1",1),INDIRECT(H$1&amp;"!$I$1",1)-1+'15MIN'!$A2249-1,0),0)</f>
        <v>0</v>
      </c>
      <c r="I2249" s="20">
        <f ca="1">IF(INDIRECT(H$1&amp;"!$I$1",1)-1+'15MIN'!$A2249&lt;=INDIRECT(H$1&amp;"!$I$2",1),-OFFSET(INDIRECT(H$1&amp;"!$D$1",1),INDIRECT(H$1&amp;"!$I$1",1)-1+'15MIN'!$A2249-1,0),0)</f>
        <v>-125.78816999999999</v>
      </c>
      <c r="J2249" s="20">
        <f ca="1">IF(INDIRECT(H$1&amp;"!$I$1",1)-1+'15MIN'!$A2249&lt;=INDIRECT(H$1&amp;"!$I$2",1),OFFSET(INDIRECT(H$1&amp;"!$G$1",1),INDIRECT(H$1&amp;"!$I$1",1)-1+'15MIN'!$A2249-1,0),0)</f>
        <v>1418.2979740000001</v>
      </c>
      <c r="K2249" s="21">
        <f ca="1">IF(INDIRECT(H$1&amp;"!$I$1",1)-1+'15MIN'!$A2249&lt;=INDIRECT(H$1&amp;"!$I$2",1),-OFFSET(INDIRECT(H$1&amp;"!$E$1",1),INDIRECT(H$1&amp;"!$I$1",1)-1+'15MIN'!$A2249-1,0),0)</f>
        <v>0</v>
      </c>
      <c r="L2249" s="20">
        <f ca="1">IF(INDIRECT(L$1&amp;"!$I$1",1)-1+'15MIN'!$A2249&lt;=INDIRECT(L$1&amp;"!$I$2",1),OFFSET(INDIRECT(L$1&amp;"!$F$1",1),INDIRECT(L$1&amp;"!$I$1",1)-1+'15MIN'!$A2249-1,0),0)</f>
        <v>0</v>
      </c>
      <c r="M2249" s="20">
        <f ca="1">IF(INDIRECT(L$1&amp;"!$I$1",1)-1+'15MIN'!$A2249&lt;=INDIRECT(L$1&amp;"!$I$2",1),-OFFSET(INDIRECT(L$1&amp;"!$D$1",1),INDIRECT(L$1&amp;"!$I$1",1)-1+'15MIN'!$A2249-1,0),0)</f>
        <v>0</v>
      </c>
      <c r="N2249" s="20">
        <f ca="1">IF(INDIRECT(L$1&amp;"!$I$1",1)-1+'15MIN'!$A2249&lt;=INDIRECT(L$1&amp;"!$I$2",1),OFFSET(INDIRECT(L$1&amp;"!$G$1",1),INDIRECT(L$1&amp;"!$I$1",1)-1+'15MIN'!$A2249-1,0),0)</f>
        <v>0</v>
      </c>
      <c r="O2249" s="21">
        <f ca="1">IF(INDIRECT(L$1&amp;"!$I$1",1)-1+'15MIN'!$A2249&lt;=INDIRECT(L$1&amp;"!$I$2",1),-OFFSET(INDIRECT(L$1&amp;"!$E$1",1),INDIRECT(L$1&amp;"!$I$1",1)-1+'15MIN'!$A2249-1,0),0)</f>
        <v>0</v>
      </c>
    </row>
    <row r="2250" spans="1:15" x14ac:dyDescent="0.2">
      <c r="A2250" s="1">
        <f t="shared" si="104"/>
        <v>2246</v>
      </c>
      <c r="B2250" s="1">
        <f t="shared" si="102"/>
        <v>24</v>
      </c>
      <c r="C2250" s="19">
        <f t="shared" si="103"/>
        <v>0.38541666666666702</v>
      </c>
      <c r="D2250" s="20">
        <f ca="1">IF(INDIRECT($D$1&amp;"!$I$1",1)-1+'15MIN'!$A2250&lt;=INDIRECT($D$1&amp;"!$I$2",1),OFFSET(INDIRECT($D$1&amp;"!$F$1",1),INDIRECT($D$1&amp;"!$I$1",1)-1+'15MIN'!$A2250-1,0),0)</f>
        <v>761.09350600000005</v>
      </c>
      <c r="E2250" s="20">
        <f ca="1">IF(CUEL!$I$1-1+'15MIN'!$A2250&lt;=CUEL!$I$2,-OFFSET(CUEL!$D$1,CUEL!$I$1-1+'15MIN'!$A2250-1,0),0)</f>
        <v>0</v>
      </c>
      <c r="F2250" s="20">
        <f ca="1">IF(INDIRECT($D$1&amp;"!$I$1",1)-1+'15MIN'!$A2250&lt;=INDIRECT($D$1&amp;"!$I$2",1),OFFSET(INDIRECT($D$1&amp;"!$G$1",1),INDIRECT($D$1&amp;"!$I$1",1)-1+'15MIN'!$A2250-1,0),0)</f>
        <v>143.701965</v>
      </c>
      <c r="G2250" s="21">
        <f ca="1">IF(INDIRECT($D$1&amp;"!$I$1",1)-1+'15MIN'!$A2250&lt;=INDIRECT($D$1&amp;"!$I$2",1),-OFFSET(INDIRECT($D$1&amp;"!$E$1",1),INDIRECT($D$1&amp;"!$I$1",1)-1+'15MIN'!$A2250-1,0),0)</f>
        <v>0</v>
      </c>
      <c r="H2250" s="20">
        <f ca="1">IF(INDIRECT(H$1&amp;"!$I$1",1)-1+'15MIN'!$A2250&lt;=INDIRECT(H$1&amp;"!$I$2",1),OFFSET(INDIRECT(H$1&amp;"!$F$1",1),INDIRECT(H$1&amp;"!$I$1",1)-1+'15MIN'!$A2250-1,0),0)</f>
        <v>0</v>
      </c>
      <c r="I2250" s="20">
        <f ca="1">IF(INDIRECT(H$1&amp;"!$I$1",1)-1+'15MIN'!$A2250&lt;=INDIRECT(H$1&amp;"!$I$2",1),-OFFSET(INDIRECT(H$1&amp;"!$D$1",1),INDIRECT(H$1&amp;"!$I$1",1)-1+'15MIN'!$A2250-1,0),0)</f>
        <v>-118.771767</v>
      </c>
      <c r="J2250" s="20">
        <f ca="1">IF(INDIRECT(H$1&amp;"!$I$1",1)-1+'15MIN'!$A2250&lt;=INDIRECT(H$1&amp;"!$I$2",1),OFFSET(INDIRECT(H$1&amp;"!$G$1",1),INDIRECT(H$1&amp;"!$I$1",1)-1+'15MIN'!$A2250-1,0),0)</f>
        <v>1470.543091</v>
      </c>
      <c r="K2250" s="21">
        <f ca="1">IF(INDIRECT(H$1&amp;"!$I$1",1)-1+'15MIN'!$A2250&lt;=INDIRECT(H$1&amp;"!$I$2",1),-OFFSET(INDIRECT(H$1&amp;"!$E$1",1),INDIRECT(H$1&amp;"!$I$1",1)-1+'15MIN'!$A2250-1,0),0)</f>
        <v>0</v>
      </c>
      <c r="L2250" s="20">
        <f ca="1">IF(INDIRECT(L$1&amp;"!$I$1",1)-1+'15MIN'!$A2250&lt;=INDIRECT(L$1&amp;"!$I$2",1),OFFSET(INDIRECT(L$1&amp;"!$F$1",1),INDIRECT(L$1&amp;"!$I$1",1)-1+'15MIN'!$A2250-1,0),0)</f>
        <v>0</v>
      </c>
      <c r="M2250" s="20">
        <f ca="1">IF(INDIRECT(L$1&amp;"!$I$1",1)-1+'15MIN'!$A2250&lt;=INDIRECT(L$1&amp;"!$I$2",1),-OFFSET(INDIRECT(L$1&amp;"!$D$1",1),INDIRECT(L$1&amp;"!$I$1",1)-1+'15MIN'!$A2250-1,0),0)</f>
        <v>-92.482840999999993</v>
      </c>
      <c r="N2250" s="20">
        <f ca="1">IF(INDIRECT(L$1&amp;"!$I$1",1)-1+'15MIN'!$A2250&lt;=INDIRECT(L$1&amp;"!$I$2",1),OFFSET(INDIRECT(L$1&amp;"!$G$1",1),INDIRECT(L$1&amp;"!$I$1",1)-1+'15MIN'!$A2250-1,0),0)</f>
        <v>908.22460899999999</v>
      </c>
      <c r="O2250" s="21">
        <f ca="1">IF(INDIRECT(L$1&amp;"!$I$1",1)-1+'15MIN'!$A2250&lt;=INDIRECT(L$1&amp;"!$I$2",1),-OFFSET(INDIRECT(L$1&amp;"!$E$1",1),INDIRECT(L$1&amp;"!$I$1",1)-1+'15MIN'!$A2250-1,0),0)</f>
        <v>-17.916536000000001</v>
      </c>
    </row>
    <row r="2251" spans="1:15" x14ac:dyDescent="0.2">
      <c r="A2251" s="1">
        <f t="shared" si="104"/>
        <v>2247</v>
      </c>
      <c r="B2251" s="1">
        <f t="shared" si="102"/>
        <v>24</v>
      </c>
      <c r="C2251" s="19">
        <f t="shared" si="103"/>
        <v>0.39583333333333298</v>
      </c>
      <c r="D2251" s="20">
        <f ca="1">IF(INDIRECT($D$1&amp;"!$I$1",1)-1+'15MIN'!$A2251&lt;=INDIRECT($D$1&amp;"!$I$2",1),OFFSET(INDIRECT($D$1&amp;"!$F$1",1),INDIRECT($D$1&amp;"!$I$1",1)-1+'15MIN'!$A2251-1,0),0)</f>
        <v>768.34515399999998</v>
      </c>
      <c r="E2251" s="20">
        <f ca="1">IF(CUEL!$I$1-1+'15MIN'!$A2251&lt;=CUEL!$I$2,-OFFSET(CUEL!$D$1,CUEL!$I$1-1+'15MIN'!$A2251-1,0),0)</f>
        <v>0</v>
      </c>
      <c r="F2251" s="20">
        <f ca="1">IF(INDIRECT($D$1&amp;"!$I$1",1)-1+'15MIN'!$A2251&lt;=INDIRECT($D$1&amp;"!$I$2",1),OFFSET(INDIRECT($D$1&amp;"!$G$1",1),INDIRECT($D$1&amp;"!$I$1",1)-1+'15MIN'!$A2251-1,0),0)</f>
        <v>143.855255</v>
      </c>
      <c r="G2251" s="21">
        <f ca="1">IF(INDIRECT($D$1&amp;"!$I$1",1)-1+'15MIN'!$A2251&lt;=INDIRECT($D$1&amp;"!$I$2",1),-OFFSET(INDIRECT($D$1&amp;"!$E$1",1),INDIRECT($D$1&amp;"!$I$1",1)-1+'15MIN'!$A2251-1,0),0)</f>
        <v>0</v>
      </c>
      <c r="H2251" s="20">
        <f ca="1">IF(INDIRECT(H$1&amp;"!$I$1",1)-1+'15MIN'!$A2251&lt;=INDIRECT(H$1&amp;"!$I$2",1),OFFSET(INDIRECT(H$1&amp;"!$F$1",1),INDIRECT(H$1&amp;"!$I$1",1)-1+'15MIN'!$A2251-1,0),0)</f>
        <v>0</v>
      </c>
      <c r="I2251" s="20">
        <f ca="1">IF(INDIRECT(H$1&amp;"!$I$1",1)-1+'15MIN'!$A2251&lt;=INDIRECT(H$1&amp;"!$I$2",1),-OFFSET(INDIRECT(H$1&amp;"!$D$1",1),INDIRECT(H$1&amp;"!$I$1",1)-1+'15MIN'!$A2251-1,0),0)</f>
        <v>-113.968773</v>
      </c>
      <c r="J2251" s="20">
        <f ca="1">IF(INDIRECT(H$1&amp;"!$I$1",1)-1+'15MIN'!$A2251&lt;=INDIRECT(H$1&amp;"!$I$2",1),OFFSET(INDIRECT(H$1&amp;"!$G$1",1),INDIRECT(H$1&amp;"!$I$1",1)-1+'15MIN'!$A2251-1,0),0)</f>
        <v>1320.0010990000001</v>
      </c>
      <c r="K2251" s="21">
        <f ca="1">IF(INDIRECT(H$1&amp;"!$I$1",1)-1+'15MIN'!$A2251&lt;=INDIRECT(H$1&amp;"!$I$2",1),-OFFSET(INDIRECT(H$1&amp;"!$E$1",1),INDIRECT(H$1&amp;"!$I$1",1)-1+'15MIN'!$A2251-1,0),0)</f>
        <v>0</v>
      </c>
      <c r="L2251" s="20">
        <f ca="1">IF(INDIRECT(L$1&amp;"!$I$1",1)-1+'15MIN'!$A2251&lt;=INDIRECT(L$1&amp;"!$I$2",1),OFFSET(INDIRECT(L$1&amp;"!$F$1",1),INDIRECT(L$1&amp;"!$I$1",1)-1+'15MIN'!$A2251-1,0),0)</f>
        <v>0</v>
      </c>
      <c r="M2251" s="20">
        <f ca="1">IF(INDIRECT(L$1&amp;"!$I$1",1)-1+'15MIN'!$A2251&lt;=INDIRECT(L$1&amp;"!$I$2",1),-OFFSET(INDIRECT(L$1&amp;"!$D$1",1),INDIRECT(L$1&amp;"!$I$1",1)-1+'15MIN'!$A2251-1,0),0)</f>
        <v>-111.982269</v>
      </c>
      <c r="N2251" s="20">
        <f ca="1">IF(INDIRECT(L$1&amp;"!$I$1",1)-1+'15MIN'!$A2251&lt;=INDIRECT(L$1&amp;"!$I$2",1),OFFSET(INDIRECT(L$1&amp;"!$G$1",1),INDIRECT(L$1&amp;"!$I$1",1)-1+'15MIN'!$A2251-1,0),0)</f>
        <v>1315.0631100000001</v>
      </c>
      <c r="O2251" s="21">
        <f ca="1">IF(INDIRECT(L$1&amp;"!$I$1",1)-1+'15MIN'!$A2251&lt;=INDIRECT(L$1&amp;"!$I$2",1),-OFFSET(INDIRECT(L$1&amp;"!$E$1",1),INDIRECT(L$1&amp;"!$I$1",1)-1+'15MIN'!$A2251-1,0),0)</f>
        <v>0</v>
      </c>
    </row>
    <row r="2252" spans="1:15" x14ac:dyDescent="0.2">
      <c r="A2252" s="1">
        <f t="shared" si="104"/>
        <v>2248</v>
      </c>
      <c r="B2252" s="1">
        <f t="shared" si="102"/>
        <v>24</v>
      </c>
      <c r="C2252" s="19">
        <f t="shared" si="103"/>
        <v>0.40625</v>
      </c>
      <c r="D2252" s="20">
        <f ca="1">IF(INDIRECT($D$1&amp;"!$I$1",1)-1+'15MIN'!$A2252&lt;=INDIRECT($D$1&amp;"!$I$2",1),OFFSET(INDIRECT($D$1&amp;"!$F$1",1),INDIRECT($D$1&amp;"!$I$1",1)-1+'15MIN'!$A2252-1,0),0)</f>
        <v>1025.1696999999999</v>
      </c>
      <c r="E2252" s="20">
        <f ca="1">IF(CUEL!$I$1-1+'15MIN'!$A2252&lt;=CUEL!$I$2,-OFFSET(CUEL!$D$1,CUEL!$I$1-1+'15MIN'!$A2252-1,0),0)</f>
        <v>0</v>
      </c>
      <c r="F2252" s="20">
        <f ca="1">IF(INDIRECT($D$1&amp;"!$I$1",1)-1+'15MIN'!$A2252&lt;=INDIRECT($D$1&amp;"!$I$2",1),OFFSET(INDIRECT($D$1&amp;"!$G$1",1),INDIRECT($D$1&amp;"!$I$1",1)-1+'15MIN'!$A2252-1,0),0)</f>
        <v>153.078339</v>
      </c>
      <c r="G2252" s="21">
        <f ca="1">IF(INDIRECT($D$1&amp;"!$I$1",1)-1+'15MIN'!$A2252&lt;=INDIRECT($D$1&amp;"!$I$2",1),-OFFSET(INDIRECT($D$1&amp;"!$E$1",1),INDIRECT($D$1&amp;"!$I$1",1)-1+'15MIN'!$A2252-1,0),0)</f>
        <v>0</v>
      </c>
      <c r="H2252" s="20">
        <f ca="1">IF(INDIRECT(H$1&amp;"!$I$1",1)-1+'15MIN'!$A2252&lt;=INDIRECT(H$1&amp;"!$I$2",1),OFFSET(INDIRECT(H$1&amp;"!$F$1",1),INDIRECT(H$1&amp;"!$I$1",1)-1+'15MIN'!$A2252-1,0),0)</f>
        <v>1.8565999999999999E-2</v>
      </c>
      <c r="I2252" s="20">
        <f ca="1">IF(INDIRECT(H$1&amp;"!$I$1",1)-1+'15MIN'!$A2252&lt;=INDIRECT(H$1&amp;"!$I$2",1),-OFFSET(INDIRECT(H$1&amp;"!$D$1",1),INDIRECT(H$1&amp;"!$I$1",1)-1+'15MIN'!$A2252-1,0),0)</f>
        <v>-95.484099999999998</v>
      </c>
      <c r="J2252" s="20">
        <f ca="1">IF(INDIRECT(H$1&amp;"!$I$1",1)-1+'15MIN'!$A2252&lt;=INDIRECT(H$1&amp;"!$I$2",1),OFFSET(INDIRECT(H$1&amp;"!$G$1",1),INDIRECT(H$1&amp;"!$I$1",1)-1+'15MIN'!$A2252-1,0),0)</f>
        <v>1143.2608640000001</v>
      </c>
      <c r="K2252" s="21">
        <f ca="1">IF(INDIRECT(H$1&amp;"!$I$1",1)-1+'15MIN'!$A2252&lt;=INDIRECT(H$1&amp;"!$I$2",1),-OFFSET(INDIRECT(H$1&amp;"!$E$1",1),INDIRECT(H$1&amp;"!$I$1",1)-1+'15MIN'!$A2252-1,0),0)</f>
        <v>0</v>
      </c>
      <c r="L2252" s="20">
        <f ca="1">IF(INDIRECT(L$1&amp;"!$I$1",1)-1+'15MIN'!$A2252&lt;=INDIRECT(L$1&amp;"!$I$2",1),OFFSET(INDIRECT(L$1&amp;"!$F$1",1),INDIRECT(L$1&amp;"!$I$1",1)-1+'15MIN'!$A2252-1,0),0)</f>
        <v>0</v>
      </c>
      <c r="M2252" s="20">
        <f ca="1">IF(INDIRECT(L$1&amp;"!$I$1",1)-1+'15MIN'!$A2252&lt;=INDIRECT(L$1&amp;"!$I$2",1),-OFFSET(INDIRECT(L$1&amp;"!$D$1",1),INDIRECT(L$1&amp;"!$I$1",1)-1+'15MIN'!$A2252-1,0),0)</f>
        <v>-113.102249</v>
      </c>
      <c r="N2252" s="20">
        <f ca="1">IF(INDIRECT(L$1&amp;"!$I$1",1)-1+'15MIN'!$A2252&lt;=INDIRECT(L$1&amp;"!$I$2",1),OFFSET(INDIRECT(L$1&amp;"!$G$1",1),INDIRECT(L$1&amp;"!$I$1",1)-1+'15MIN'!$A2252-1,0),0)</f>
        <v>1310.818237</v>
      </c>
      <c r="O2252" s="21">
        <f ca="1">IF(INDIRECT(L$1&amp;"!$I$1",1)-1+'15MIN'!$A2252&lt;=INDIRECT(L$1&amp;"!$I$2",1),-OFFSET(INDIRECT(L$1&amp;"!$E$1",1),INDIRECT(L$1&amp;"!$I$1",1)-1+'15MIN'!$A2252-1,0),0)</f>
        <v>0</v>
      </c>
    </row>
    <row r="2253" spans="1:15" x14ac:dyDescent="0.2">
      <c r="A2253" s="1">
        <f t="shared" si="104"/>
        <v>2249</v>
      </c>
      <c r="B2253" s="1">
        <f t="shared" si="102"/>
        <v>24</v>
      </c>
      <c r="C2253" s="19">
        <f t="shared" si="103"/>
        <v>0.41666666666666702</v>
      </c>
      <c r="D2253" s="20">
        <f ca="1">IF(INDIRECT($D$1&amp;"!$I$1",1)-1+'15MIN'!$A2253&lt;=INDIRECT($D$1&amp;"!$I$2",1),OFFSET(INDIRECT($D$1&amp;"!$F$1",1),INDIRECT($D$1&amp;"!$I$1",1)-1+'15MIN'!$A2253-1,0),0)</f>
        <v>1470.9883</v>
      </c>
      <c r="E2253" s="20">
        <f ca="1">IF(CUEL!$I$1-1+'15MIN'!$A2253&lt;=CUEL!$I$2,-OFFSET(CUEL!$D$1,CUEL!$I$1-1+'15MIN'!$A2253-1,0),0)</f>
        <v>0</v>
      </c>
      <c r="F2253" s="20">
        <f ca="1">IF(INDIRECT($D$1&amp;"!$I$1",1)-1+'15MIN'!$A2253&lt;=INDIRECT($D$1&amp;"!$I$2",1),OFFSET(INDIRECT($D$1&amp;"!$G$1",1),INDIRECT($D$1&amp;"!$I$1",1)-1+'15MIN'!$A2253-1,0),0)</f>
        <v>156.240601</v>
      </c>
      <c r="G2253" s="21">
        <f ca="1">IF(INDIRECT($D$1&amp;"!$I$1",1)-1+'15MIN'!$A2253&lt;=INDIRECT($D$1&amp;"!$I$2",1),-OFFSET(INDIRECT($D$1&amp;"!$E$1",1),INDIRECT($D$1&amp;"!$I$1",1)-1+'15MIN'!$A2253-1,0),0)</f>
        <v>0</v>
      </c>
      <c r="H2253" s="20">
        <f ca="1">IF(INDIRECT(H$1&amp;"!$I$1",1)-1+'15MIN'!$A2253&lt;=INDIRECT(H$1&amp;"!$I$2",1),OFFSET(INDIRECT(H$1&amp;"!$F$1",1),INDIRECT(H$1&amp;"!$I$1",1)-1+'15MIN'!$A2253-1,0),0)</f>
        <v>1.3066169999999999</v>
      </c>
      <c r="I2253" s="20">
        <f ca="1">IF(INDIRECT(H$1&amp;"!$I$1",1)-1+'15MIN'!$A2253&lt;=INDIRECT(H$1&amp;"!$I$2",1),-OFFSET(INDIRECT(H$1&amp;"!$D$1",1),INDIRECT(H$1&amp;"!$I$1",1)-1+'15MIN'!$A2253-1,0),0)</f>
        <v>-49.952030000000001</v>
      </c>
      <c r="J2253" s="20">
        <f ca="1">IF(INDIRECT(H$1&amp;"!$I$1",1)-1+'15MIN'!$A2253&lt;=INDIRECT(H$1&amp;"!$I$2",1),OFFSET(INDIRECT(H$1&amp;"!$G$1",1),INDIRECT(H$1&amp;"!$I$1",1)-1+'15MIN'!$A2253-1,0),0)</f>
        <v>958.564392</v>
      </c>
      <c r="K2253" s="21">
        <f ca="1">IF(INDIRECT(H$1&amp;"!$I$1",1)-1+'15MIN'!$A2253&lt;=INDIRECT(H$1&amp;"!$I$2",1),-OFFSET(INDIRECT(H$1&amp;"!$E$1",1),INDIRECT(H$1&amp;"!$I$1",1)-1+'15MIN'!$A2253-1,0),0)</f>
        <v>0</v>
      </c>
      <c r="L2253" s="20">
        <f ca="1">IF(INDIRECT(L$1&amp;"!$I$1",1)-1+'15MIN'!$A2253&lt;=INDIRECT(L$1&amp;"!$I$2",1),OFFSET(INDIRECT(L$1&amp;"!$F$1",1),INDIRECT(L$1&amp;"!$I$1",1)-1+'15MIN'!$A2253-1,0),0)</f>
        <v>0</v>
      </c>
      <c r="M2253" s="20">
        <f ca="1">IF(INDIRECT(L$1&amp;"!$I$1",1)-1+'15MIN'!$A2253&lt;=INDIRECT(L$1&amp;"!$I$2",1),-OFFSET(INDIRECT(L$1&amp;"!$D$1",1),INDIRECT(L$1&amp;"!$I$1",1)-1+'15MIN'!$A2253-1,0),0)</f>
        <v>-113.720764</v>
      </c>
      <c r="N2253" s="20">
        <f ca="1">IF(INDIRECT(L$1&amp;"!$I$1",1)-1+'15MIN'!$A2253&lt;=INDIRECT(L$1&amp;"!$I$2",1),OFFSET(INDIRECT(L$1&amp;"!$G$1",1),INDIRECT(L$1&amp;"!$I$1",1)-1+'15MIN'!$A2253-1,0),0)</f>
        <v>1304.0695800000001</v>
      </c>
      <c r="O2253" s="21">
        <f ca="1">IF(INDIRECT(L$1&amp;"!$I$1",1)-1+'15MIN'!$A2253&lt;=INDIRECT(L$1&amp;"!$I$2",1),-OFFSET(INDIRECT(L$1&amp;"!$E$1",1),INDIRECT(L$1&amp;"!$I$1",1)-1+'15MIN'!$A2253-1,0),0)</f>
        <v>0</v>
      </c>
    </row>
    <row r="2254" spans="1:15" x14ac:dyDescent="0.2">
      <c r="A2254" s="1">
        <f t="shared" si="104"/>
        <v>2250</v>
      </c>
      <c r="B2254" s="1">
        <f t="shared" si="102"/>
        <v>24</v>
      </c>
      <c r="C2254" s="19">
        <f t="shared" si="103"/>
        <v>0.42708333333333298</v>
      </c>
      <c r="D2254" s="20">
        <f ca="1">IF(INDIRECT($D$1&amp;"!$I$1",1)-1+'15MIN'!$A2254&lt;=INDIRECT($D$1&amp;"!$I$2",1),OFFSET(INDIRECT($D$1&amp;"!$F$1",1),INDIRECT($D$1&amp;"!$I$1",1)-1+'15MIN'!$A2254-1,0),0)</f>
        <v>1658.4078</v>
      </c>
      <c r="E2254" s="20">
        <f ca="1">IF(CUEL!$I$1-1+'15MIN'!$A2254&lt;=CUEL!$I$2,-OFFSET(CUEL!$D$1,CUEL!$I$1-1+'15MIN'!$A2254-1,0),0)</f>
        <v>0</v>
      </c>
      <c r="F2254" s="20">
        <f ca="1">IF(INDIRECT($D$1&amp;"!$I$1",1)-1+'15MIN'!$A2254&lt;=INDIRECT($D$1&amp;"!$I$2",1),OFFSET(INDIRECT($D$1&amp;"!$G$1",1),INDIRECT($D$1&amp;"!$I$1",1)-1+'15MIN'!$A2254-1,0),0)</f>
        <v>155.42349200000001</v>
      </c>
      <c r="G2254" s="21">
        <f ca="1">IF(INDIRECT($D$1&amp;"!$I$1",1)-1+'15MIN'!$A2254&lt;=INDIRECT($D$1&amp;"!$I$2",1),-OFFSET(INDIRECT($D$1&amp;"!$E$1",1),INDIRECT($D$1&amp;"!$I$1",1)-1+'15MIN'!$A2254-1,0),0)</f>
        <v>0</v>
      </c>
      <c r="H2254" s="20">
        <f ca="1">IF(INDIRECT(H$1&amp;"!$I$1",1)-1+'15MIN'!$A2254&lt;=INDIRECT(H$1&amp;"!$I$2",1),OFFSET(INDIRECT(H$1&amp;"!$F$1",1),INDIRECT(H$1&amp;"!$I$1",1)-1+'15MIN'!$A2254-1,0),0)</f>
        <v>238.435654</v>
      </c>
      <c r="I2254" s="20">
        <f ca="1">IF(INDIRECT(H$1&amp;"!$I$1",1)-1+'15MIN'!$A2254&lt;=INDIRECT(H$1&amp;"!$I$2",1),-OFFSET(INDIRECT(H$1&amp;"!$D$1",1),INDIRECT(H$1&amp;"!$I$1",1)-1+'15MIN'!$A2254-1,0),0)</f>
        <v>0</v>
      </c>
      <c r="J2254" s="20">
        <f ca="1">IF(INDIRECT(H$1&amp;"!$I$1",1)-1+'15MIN'!$A2254&lt;=INDIRECT(H$1&amp;"!$I$2",1),OFFSET(INDIRECT(H$1&amp;"!$G$1",1),INDIRECT(H$1&amp;"!$I$1",1)-1+'15MIN'!$A2254-1,0),0)</f>
        <v>20.224278999999999</v>
      </c>
      <c r="K2254" s="21">
        <f ca="1">IF(INDIRECT(H$1&amp;"!$I$1",1)-1+'15MIN'!$A2254&lt;=INDIRECT(H$1&amp;"!$I$2",1),-OFFSET(INDIRECT(H$1&amp;"!$E$1",1),INDIRECT(H$1&amp;"!$I$1",1)-1+'15MIN'!$A2254-1,0),0)</f>
        <v>-186.71106</v>
      </c>
      <c r="L2254" s="20">
        <f ca="1">IF(INDIRECT(L$1&amp;"!$I$1",1)-1+'15MIN'!$A2254&lt;=INDIRECT(L$1&amp;"!$I$2",1),OFFSET(INDIRECT(L$1&amp;"!$F$1",1),INDIRECT(L$1&amp;"!$I$1",1)-1+'15MIN'!$A2254-1,0),0)</f>
        <v>0</v>
      </c>
      <c r="M2254" s="20">
        <f ca="1">IF(INDIRECT(L$1&amp;"!$I$1",1)-1+'15MIN'!$A2254&lt;=INDIRECT(L$1&amp;"!$I$2",1),-OFFSET(INDIRECT(L$1&amp;"!$D$1",1),INDIRECT(L$1&amp;"!$I$1",1)-1+'15MIN'!$A2254-1,0),0)</f>
        <v>-111.666183</v>
      </c>
      <c r="N2254" s="20">
        <f ca="1">IF(INDIRECT(L$1&amp;"!$I$1",1)-1+'15MIN'!$A2254&lt;=INDIRECT(L$1&amp;"!$I$2",1),OFFSET(INDIRECT(L$1&amp;"!$G$1",1),INDIRECT(L$1&amp;"!$I$1",1)-1+'15MIN'!$A2254-1,0),0)</f>
        <v>1305.6363530000001</v>
      </c>
      <c r="O2254" s="21">
        <f ca="1">IF(INDIRECT(L$1&amp;"!$I$1",1)-1+'15MIN'!$A2254&lt;=INDIRECT(L$1&amp;"!$I$2",1),-OFFSET(INDIRECT(L$1&amp;"!$E$1",1),INDIRECT(L$1&amp;"!$I$1",1)-1+'15MIN'!$A2254-1,0),0)</f>
        <v>0</v>
      </c>
    </row>
    <row r="2255" spans="1:15" x14ac:dyDescent="0.2">
      <c r="A2255" s="1">
        <f t="shared" si="104"/>
        <v>2251</v>
      </c>
      <c r="B2255" s="1">
        <f t="shared" si="102"/>
        <v>24</v>
      </c>
      <c r="C2255" s="19">
        <f t="shared" si="103"/>
        <v>0.4375</v>
      </c>
      <c r="D2255" s="20">
        <f ca="1">IF(INDIRECT($D$1&amp;"!$I$1",1)-1+'15MIN'!$A2255&lt;=INDIRECT($D$1&amp;"!$I$2",1),OFFSET(INDIRECT($D$1&amp;"!$F$1",1),INDIRECT($D$1&amp;"!$I$1",1)-1+'15MIN'!$A2255-1,0),0)</f>
        <v>1261.9051999999999</v>
      </c>
      <c r="E2255" s="20">
        <f ca="1">IF(CUEL!$I$1-1+'15MIN'!$A2255&lt;=CUEL!$I$2,-OFFSET(CUEL!$D$1,CUEL!$I$1-1+'15MIN'!$A2255-1,0),0)</f>
        <v>0</v>
      </c>
      <c r="F2255" s="20">
        <f ca="1">IF(INDIRECT($D$1&amp;"!$I$1",1)-1+'15MIN'!$A2255&lt;=INDIRECT($D$1&amp;"!$I$2",1),OFFSET(INDIRECT($D$1&amp;"!$G$1",1),INDIRECT($D$1&amp;"!$I$1",1)-1+'15MIN'!$A2255-1,0),0)</f>
        <v>156.380402</v>
      </c>
      <c r="G2255" s="21">
        <f ca="1">IF(INDIRECT($D$1&amp;"!$I$1",1)-1+'15MIN'!$A2255&lt;=INDIRECT($D$1&amp;"!$I$2",1),-OFFSET(INDIRECT($D$1&amp;"!$E$1",1),INDIRECT($D$1&amp;"!$I$1",1)-1+'15MIN'!$A2255-1,0),0)</f>
        <v>0</v>
      </c>
      <c r="H2255" s="20">
        <f ca="1">IF(INDIRECT(H$1&amp;"!$I$1",1)-1+'15MIN'!$A2255&lt;=INDIRECT(H$1&amp;"!$I$2",1),OFFSET(INDIRECT(H$1&amp;"!$F$1",1),INDIRECT(H$1&amp;"!$I$1",1)-1+'15MIN'!$A2255-1,0),0)</f>
        <v>559.23193400000002</v>
      </c>
      <c r="I2255" s="20">
        <f ca="1">IF(INDIRECT(H$1&amp;"!$I$1",1)-1+'15MIN'!$A2255&lt;=INDIRECT(H$1&amp;"!$I$2",1),-OFFSET(INDIRECT(H$1&amp;"!$D$1",1),INDIRECT(H$1&amp;"!$I$1",1)-1+'15MIN'!$A2255-1,0),0)</f>
        <v>0</v>
      </c>
      <c r="J2255" s="20">
        <f ca="1">IF(INDIRECT(H$1&amp;"!$I$1",1)-1+'15MIN'!$A2255&lt;=INDIRECT(H$1&amp;"!$I$2",1),OFFSET(INDIRECT(H$1&amp;"!$G$1",1),INDIRECT(H$1&amp;"!$I$1",1)-1+'15MIN'!$A2255-1,0),0)</f>
        <v>2.5261420000000001</v>
      </c>
      <c r="K2255" s="21">
        <f ca="1">IF(INDIRECT(H$1&amp;"!$I$1",1)-1+'15MIN'!$A2255&lt;=INDIRECT(H$1&amp;"!$I$2",1),-OFFSET(INDIRECT(H$1&amp;"!$E$1",1),INDIRECT(H$1&amp;"!$I$1",1)-1+'15MIN'!$A2255-1,0),0)</f>
        <v>-43.761017000000002</v>
      </c>
      <c r="L2255" s="20">
        <f ca="1">IF(INDIRECT(L$1&amp;"!$I$1",1)-1+'15MIN'!$A2255&lt;=INDIRECT(L$1&amp;"!$I$2",1),OFFSET(INDIRECT(L$1&amp;"!$F$1",1),INDIRECT(L$1&amp;"!$I$1",1)-1+'15MIN'!$A2255-1,0),0)</f>
        <v>0</v>
      </c>
      <c r="M2255" s="20">
        <f ca="1">IF(INDIRECT(L$1&amp;"!$I$1",1)-1+'15MIN'!$A2255&lt;=INDIRECT(L$1&amp;"!$I$2",1),-OFFSET(INDIRECT(L$1&amp;"!$D$1",1),INDIRECT(L$1&amp;"!$I$1",1)-1+'15MIN'!$A2255-1,0),0)</f>
        <v>-109.021767</v>
      </c>
      <c r="N2255" s="20">
        <f ca="1">IF(INDIRECT(L$1&amp;"!$I$1",1)-1+'15MIN'!$A2255&lt;=INDIRECT(L$1&amp;"!$I$2",1),OFFSET(INDIRECT(L$1&amp;"!$G$1",1),INDIRECT(L$1&amp;"!$I$1",1)-1+'15MIN'!$A2255-1,0),0)</f>
        <v>1310.8564449999999</v>
      </c>
      <c r="O2255" s="21">
        <f ca="1">IF(INDIRECT(L$1&amp;"!$I$1",1)-1+'15MIN'!$A2255&lt;=INDIRECT(L$1&amp;"!$I$2",1),-OFFSET(INDIRECT(L$1&amp;"!$E$1",1),INDIRECT(L$1&amp;"!$I$1",1)-1+'15MIN'!$A2255-1,0),0)</f>
        <v>0</v>
      </c>
    </row>
    <row r="2256" spans="1:15" x14ac:dyDescent="0.2">
      <c r="A2256" s="1">
        <f t="shared" si="104"/>
        <v>2252</v>
      </c>
      <c r="B2256" s="1">
        <f t="shared" si="102"/>
        <v>24</v>
      </c>
      <c r="C2256" s="19">
        <f t="shared" si="103"/>
        <v>0.44791666666666702</v>
      </c>
      <c r="D2256" s="20">
        <f ca="1">IF(INDIRECT($D$1&amp;"!$I$1",1)-1+'15MIN'!$A2256&lt;=INDIRECT($D$1&amp;"!$I$2",1),OFFSET(INDIRECT($D$1&amp;"!$F$1",1),INDIRECT($D$1&amp;"!$I$1",1)-1+'15MIN'!$A2256-1,0),0)</f>
        <v>912.91302499999995</v>
      </c>
      <c r="E2256" s="20">
        <f ca="1">IF(CUEL!$I$1-1+'15MIN'!$A2256&lt;=CUEL!$I$2,-OFFSET(CUEL!$D$1,CUEL!$I$1-1+'15MIN'!$A2256-1,0),0)</f>
        <v>0</v>
      </c>
      <c r="F2256" s="20">
        <f ca="1">IF(INDIRECT($D$1&amp;"!$I$1",1)-1+'15MIN'!$A2256&lt;=INDIRECT($D$1&amp;"!$I$2",1),OFFSET(INDIRECT($D$1&amp;"!$G$1",1),INDIRECT($D$1&amp;"!$I$1",1)-1+'15MIN'!$A2256-1,0),0)</f>
        <v>151.80801400000001</v>
      </c>
      <c r="G2256" s="21">
        <f ca="1">IF(INDIRECT($D$1&amp;"!$I$1",1)-1+'15MIN'!$A2256&lt;=INDIRECT($D$1&amp;"!$I$2",1),-OFFSET(INDIRECT($D$1&amp;"!$E$1",1),INDIRECT($D$1&amp;"!$I$1",1)-1+'15MIN'!$A2256-1,0),0)</f>
        <v>0</v>
      </c>
      <c r="H2256" s="20">
        <f ca="1">IF(INDIRECT(H$1&amp;"!$I$1",1)-1+'15MIN'!$A2256&lt;=INDIRECT(H$1&amp;"!$I$2",1),OFFSET(INDIRECT(H$1&amp;"!$F$1",1),INDIRECT(H$1&amp;"!$I$1",1)-1+'15MIN'!$A2256-1,0),0)</f>
        <v>614.16674799999998</v>
      </c>
      <c r="I2256" s="20">
        <f ca="1">IF(INDIRECT(H$1&amp;"!$I$1",1)-1+'15MIN'!$A2256&lt;=INDIRECT(H$1&amp;"!$I$2",1),-OFFSET(INDIRECT(H$1&amp;"!$D$1",1),INDIRECT(H$1&amp;"!$I$1",1)-1+'15MIN'!$A2256-1,0),0)</f>
        <v>0</v>
      </c>
      <c r="J2256" s="20">
        <f ca="1">IF(INDIRECT(H$1&amp;"!$I$1",1)-1+'15MIN'!$A2256&lt;=INDIRECT(H$1&amp;"!$I$2",1),OFFSET(INDIRECT(H$1&amp;"!$G$1",1),INDIRECT(H$1&amp;"!$I$1",1)-1+'15MIN'!$A2256-1,0),0)</f>
        <v>0.27906700000000001</v>
      </c>
      <c r="K2256" s="21">
        <f ca="1">IF(INDIRECT(H$1&amp;"!$I$1",1)-1+'15MIN'!$A2256&lt;=INDIRECT(H$1&amp;"!$I$2",1),-OFFSET(INDIRECT(H$1&amp;"!$E$1",1),INDIRECT(H$1&amp;"!$I$1",1)-1+'15MIN'!$A2256-1,0),0)</f>
        <v>-37.463337000000003</v>
      </c>
      <c r="L2256" s="20">
        <f ca="1">IF(INDIRECT(L$1&amp;"!$I$1",1)-1+'15MIN'!$A2256&lt;=INDIRECT(L$1&amp;"!$I$2",1),OFFSET(INDIRECT(L$1&amp;"!$F$1",1),INDIRECT(L$1&amp;"!$I$1",1)-1+'15MIN'!$A2256-1,0),0)</f>
        <v>0</v>
      </c>
      <c r="M2256" s="20">
        <f ca="1">IF(INDIRECT(L$1&amp;"!$I$1",1)-1+'15MIN'!$A2256&lt;=INDIRECT(L$1&amp;"!$I$2",1),-OFFSET(INDIRECT(L$1&amp;"!$D$1",1),INDIRECT(L$1&amp;"!$I$1",1)-1+'15MIN'!$A2256-1,0),0)</f>
        <v>-109.531227</v>
      </c>
      <c r="N2256" s="20">
        <f ca="1">IF(INDIRECT(L$1&amp;"!$I$1",1)-1+'15MIN'!$A2256&lt;=INDIRECT(L$1&amp;"!$I$2",1),OFFSET(INDIRECT(L$1&amp;"!$G$1",1),INDIRECT(L$1&amp;"!$I$1",1)-1+'15MIN'!$A2256-1,0),0)</f>
        <v>1312.0529790000001</v>
      </c>
      <c r="O2256" s="21">
        <f ca="1">IF(INDIRECT(L$1&amp;"!$I$1",1)-1+'15MIN'!$A2256&lt;=INDIRECT(L$1&amp;"!$I$2",1),-OFFSET(INDIRECT(L$1&amp;"!$E$1",1),INDIRECT(L$1&amp;"!$I$1",1)-1+'15MIN'!$A2256-1,0),0)</f>
        <v>0</v>
      </c>
    </row>
    <row r="2257" spans="1:15" x14ac:dyDescent="0.2">
      <c r="A2257" s="1">
        <f t="shared" si="104"/>
        <v>2253</v>
      </c>
      <c r="B2257" s="1">
        <f t="shared" si="102"/>
        <v>24</v>
      </c>
      <c r="C2257" s="19">
        <f t="shared" si="103"/>
        <v>0.45833333333333298</v>
      </c>
      <c r="D2257" s="20">
        <f ca="1">IF(INDIRECT($D$1&amp;"!$I$1",1)-1+'15MIN'!$A2257&lt;=INDIRECT($D$1&amp;"!$I$2",1),OFFSET(INDIRECT($D$1&amp;"!$F$1",1),INDIRECT($D$1&amp;"!$I$1",1)-1+'15MIN'!$A2257-1,0),0)</f>
        <v>1133.9081000000001</v>
      </c>
      <c r="E2257" s="20">
        <f ca="1">IF(CUEL!$I$1-1+'15MIN'!$A2257&lt;=CUEL!$I$2,-OFFSET(CUEL!$D$1,CUEL!$I$1-1+'15MIN'!$A2257-1,0),0)</f>
        <v>0</v>
      </c>
      <c r="F2257" s="20">
        <f ca="1">IF(INDIRECT($D$1&amp;"!$I$1",1)-1+'15MIN'!$A2257&lt;=INDIRECT($D$1&amp;"!$I$2",1),OFFSET(INDIRECT($D$1&amp;"!$G$1",1),INDIRECT($D$1&amp;"!$I$1",1)-1+'15MIN'!$A2257-1,0),0)</f>
        <v>155.16098</v>
      </c>
      <c r="G2257" s="21">
        <f ca="1">IF(INDIRECT($D$1&amp;"!$I$1",1)-1+'15MIN'!$A2257&lt;=INDIRECT($D$1&amp;"!$I$2",1),-OFFSET(INDIRECT($D$1&amp;"!$E$1",1),INDIRECT($D$1&amp;"!$I$1",1)-1+'15MIN'!$A2257-1,0),0)</f>
        <v>0</v>
      </c>
      <c r="H2257" s="20">
        <f ca="1">IF(INDIRECT(H$1&amp;"!$I$1",1)-1+'15MIN'!$A2257&lt;=INDIRECT(H$1&amp;"!$I$2",1),OFFSET(INDIRECT(H$1&amp;"!$F$1",1),INDIRECT(H$1&amp;"!$I$1",1)-1+'15MIN'!$A2257-1,0),0)</f>
        <v>383.04580700000002</v>
      </c>
      <c r="I2257" s="20">
        <f ca="1">IF(INDIRECT(H$1&amp;"!$I$1",1)-1+'15MIN'!$A2257&lt;=INDIRECT(H$1&amp;"!$I$2",1),-OFFSET(INDIRECT(H$1&amp;"!$D$1",1),INDIRECT(H$1&amp;"!$I$1",1)-1+'15MIN'!$A2257-1,0),0)</f>
        <v>0</v>
      </c>
      <c r="J2257" s="20">
        <f ca="1">IF(INDIRECT(H$1&amp;"!$I$1",1)-1+'15MIN'!$A2257&lt;=INDIRECT(H$1&amp;"!$I$2",1),OFFSET(INDIRECT(H$1&amp;"!$G$1",1),INDIRECT(H$1&amp;"!$I$1",1)-1+'15MIN'!$A2257-1,0),0)</f>
        <v>22.008354000000001</v>
      </c>
      <c r="K2257" s="21">
        <f ca="1">IF(INDIRECT(H$1&amp;"!$I$1",1)-1+'15MIN'!$A2257&lt;=INDIRECT(H$1&amp;"!$I$2",1),-OFFSET(INDIRECT(H$1&amp;"!$E$1",1),INDIRECT(H$1&amp;"!$I$1",1)-1+'15MIN'!$A2257-1,0),0)</f>
        <v>-16.433122999999998</v>
      </c>
      <c r="L2257" s="20">
        <f ca="1">IF(INDIRECT(L$1&amp;"!$I$1",1)-1+'15MIN'!$A2257&lt;=INDIRECT(L$1&amp;"!$I$2",1),OFFSET(INDIRECT(L$1&amp;"!$F$1",1),INDIRECT(L$1&amp;"!$I$1",1)-1+'15MIN'!$A2257-1,0),0)</f>
        <v>0</v>
      </c>
      <c r="M2257" s="20">
        <f ca="1">IF(INDIRECT(L$1&amp;"!$I$1",1)-1+'15MIN'!$A2257&lt;=INDIRECT(L$1&amp;"!$I$2",1),-OFFSET(INDIRECT(L$1&amp;"!$D$1",1),INDIRECT(L$1&amp;"!$I$1",1)-1+'15MIN'!$A2257-1,0),0)</f>
        <v>-110.245529</v>
      </c>
      <c r="N2257" s="20">
        <f ca="1">IF(INDIRECT(L$1&amp;"!$I$1",1)-1+'15MIN'!$A2257&lt;=INDIRECT(L$1&amp;"!$I$2",1),OFFSET(INDIRECT(L$1&amp;"!$G$1",1),INDIRECT(L$1&amp;"!$I$1",1)-1+'15MIN'!$A2257-1,0),0)</f>
        <v>1312.124268</v>
      </c>
      <c r="O2257" s="21">
        <f ca="1">IF(INDIRECT(L$1&amp;"!$I$1",1)-1+'15MIN'!$A2257&lt;=INDIRECT(L$1&amp;"!$I$2",1),-OFFSET(INDIRECT(L$1&amp;"!$E$1",1),INDIRECT(L$1&amp;"!$I$1",1)-1+'15MIN'!$A2257-1,0),0)</f>
        <v>0</v>
      </c>
    </row>
    <row r="2258" spans="1:15" x14ac:dyDescent="0.2">
      <c r="A2258" s="1">
        <f t="shared" si="104"/>
        <v>2254</v>
      </c>
      <c r="B2258" s="1">
        <f t="shared" si="102"/>
        <v>24</v>
      </c>
      <c r="C2258" s="19">
        <f t="shared" si="103"/>
        <v>0.46875</v>
      </c>
      <c r="D2258" s="20">
        <f ca="1">IF(INDIRECT($D$1&amp;"!$I$1",1)-1+'15MIN'!$A2258&lt;=INDIRECT($D$1&amp;"!$I$2",1),OFFSET(INDIRECT($D$1&amp;"!$F$1",1),INDIRECT($D$1&amp;"!$I$1",1)-1+'15MIN'!$A2258-1,0),0)</f>
        <v>1542.2565</v>
      </c>
      <c r="E2258" s="20">
        <f ca="1">IF(CUEL!$I$1-1+'15MIN'!$A2258&lt;=CUEL!$I$2,-OFFSET(CUEL!$D$1,CUEL!$I$1-1+'15MIN'!$A2258-1,0),0)</f>
        <v>0</v>
      </c>
      <c r="F2258" s="20">
        <f ca="1">IF(INDIRECT($D$1&amp;"!$I$1",1)-1+'15MIN'!$A2258&lt;=INDIRECT($D$1&amp;"!$I$2",1),OFFSET(INDIRECT($D$1&amp;"!$G$1",1),INDIRECT($D$1&amp;"!$I$1",1)-1+'15MIN'!$A2258-1,0),0)</f>
        <v>156.16735800000001</v>
      </c>
      <c r="G2258" s="21">
        <f ca="1">IF(INDIRECT($D$1&amp;"!$I$1",1)-1+'15MIN'!$A2258&lt;=INDIRECT($D$1&amp;"!$I$2",1),-OFFSET(INDIRECT($D$1&amp;"!$E$1",1),INDIRECT($D$1&amp;"!$I$1",1)-1+'15MIN'!$A2258-1,0),0)</f>
        <v>0</v>
      </c>
      <c r="H2258" s="20">
        <f ca="1">IF(INDIRECT(H$1&amp;"!$I$1",1)-1+'15MIN'!$A2258&lt;=INDIRECT(H$1&amp;"!$I$2",1),OFFSET(INDIRECT(H$1&amp;"!$F$1",1),INDIRECT(H$1&amp;"!$I$1",1)-1+'15MIN'!$A2258-1,0),0)</f>
        <v>504.79287699999998</v>
      </c>
      <c r="I2258" s="20">
        <f ca="1">IF(INDIRECT(H$1&amp;"!$I$1",1)-1+'15MIN'!$A2258&lt;=INDIRECT(H$1&amp;"!$I$2",1),-OFFSET(INDIRECT(H$1&amp;"!$D$1",1),INDIRECT(H$1&amp;"!$I$1",1)-1+'15MIN'!$A2258-1,0),0)</f>
        <v>0</v>
      </c>
      <c r="J2258" s="20">
        <f ca="1">IF(INDIRECT(H$1&amp;"!$I$1",1)-1+'15MIN'!$A2258&lt;=INDIRECT(H$1&amp;"!$I$2",1),OFFSET(INDIRECT(H$1&amp;"!$G$1",1),INDIRECT(H$1&amp;"!$I$1",1)-1+'15MIN'!$A2258-1,0),0)</f>
        <v>0.61292100000000005</v>
      </c>
      <c r="K2258" s="21">
        <f ca="1">IF(INDIRECT(H$1&amp;"!$I$1",1)-1+'15MIN'!$A2258&lt;=INDIRECT(H$1&amp;"!$I$2",1),-OFFSET(INDIRECT(H$1&amp;"!$E$1",1),INDIRECT(H$1&amp;"!$I$1",1)-1+'15MIN'!$A2258-1,0),0)</f>
        <v>-43.697380000000003</v>
      </c>
      <c r="L2258" s="20">
        <f ca="1">IF(INDIRECT(L$1&amp;"!$I$1",1)-1+'15MIN'!$A2258&lt;=INDIRECT(L$1&amp;"!$I$2",1),OFFSET(INDIRECT(L$1&amp;"!$F$1",1),INDIRECT(L$1&amp;"!$I$1",1)-1+'15MIN'!$A2258-1,0),0)</f>
        <v>0</v>
      </c>
      <c r="M2258" s="20">
        <f ca="1">IF(INDIRECT(L$1&amp;"!$I$1",1)-1+'15MIN'!$A2258&lt;=INDIRECT(L$1&amp;"!$I$2",1),-OFFSET(INDIRECT(L$1&amp;"!$D$1",1),INDIRECT(L$1&amp;"!$I$1",1)-1+'15MIN'!$A2258-1,0),0)</f>
        <v>-110.05732</v>
      </c>
      <c r="N2258" s="20">
        <f ca="1">IF(INDIRECT(L$1&amp;"!$I$1",1)-1+'15MIN'!$A2258&lt;=INDIRECT(L$1&amp;"!$I$2",1),OFFSET(INDIRECT(L$1&amp;"!$G$1",1),INDIRECT(L$1&amp;"!$I$1",1)-1+'15MIN'!$A2258-1,0),0)</f>
        <v>1313.149658</v>
      </c>
      <c r="O2258" s="21">
        <f ca="1">IF(INDIRECT(L$1&amp;"!$I$1",1)-1+'15MIN'!$A2258&lt;=INDIRECT(L$1&amp;"!$I$2",1),-OFFSET(INDIRECT(L$1&amp;"!$E$1",1),INDIRECT(L$1&amp;"!$I$1",1)-1+'15MIN'!$A2258-1,0),0)</f>
        <v>0</v>
      </c>
    </row>
    <row r="2259" spans="1:15" x14ac:dyDescent="0.2">
      <c r="A2259" s="1">
        <f t="shared" si="104"/>
        <v>2255</v>
      </c>
      <c r="B2259" s="1">
        <f t="shared" si="102"/>
        <v>24</v>
      </c>
      <c r="C2259" s="19">
        <f t="shared" si="103"/>
        <v>0.47916666666666702</v>
      </c>
      <c r="D2259" s="20">
        <f ca="1">IF(INDIRECT($D$1&amp;"!$I$1",1)-1+'15MIN'!$A2259&lt;=INDIRECT($D$1&amp;"!$I$2",1),OFFSET(INDIRECT($D$1&amp;"!$F$1",1),INDIRECT($D$1&amp;"!$I$1",1)-1+'15MIN'!$A2259-1,0),0)</f>
        <v>1238.5545999999999</v>
      </c>
      <c r="E2259" s="20">
        <f ca="1">IF(CUEL!$I$1-1+'15MIN'!$A2259&lt;=CUEL!$I$2,-OFFSET(CUEL!$D$1,CUEL!$I$1-1+'15MIN'!$A2259-1,0),0)</f>
        <v>0</v>
      </c>
      <c r="F2259" s="20">
        <f ca="1">IF(INDIRECT($D$1&amp;"!$I$1",1)-1+'15MIN'!$A2259&lt;=INDIRECT($D$1&amp;"!$I$2",1),OFFSET(INDIRECT($D$1&amp;"!$G$1",1),INDIRECT($D$1&amp;"!$I$1",1)-1+'15MIN'!$A2259-1,0),0)</f>
        <v>157.17262299999999</v>
      </c>
      <c r="G2259" s="21">
        <f ca="1">IF(INDIRECT($D$1&amp;"!$I$1",1)-1+'15MIN'!$A2259&lt;=INDIRECT($D$1&amp;"!$I$2",1),-OFFSET(INDIRECT($D$1&amp;"!$E$1",1),INDIRECT($D$1&amp;"!$I$1",1)-1+'15MIN'!$A2259-1,0),0)</f>
        <v>0</v>
      </c>
      <c r="H2259" s="20">
        <f ca="1">IF(INDIRECT(H$1&amp;"!$I$1",1)-1+'15MIN'!$A2259&lt;=INDIRECT(H$1&amp;"!$I$2",1),OFFSET(INDIRECT(H$1&amp;"!$F$1",1),INDIRECT(H$1&amp;"!$I$1",1)-1+'15MIN'!$A2259-1,0),0)</f>
        <v>449.90033</v>
      </c>
      <c r="I2259" s="20">
        <f ca="1">IF(INDIRECT(H$1&amp;"!$I$1",1)-1+'15MIN'!$A2259&lt;=INDIRECT(H$1&amp;"!$I$2",1),-OFFSET(INDIRECT(H$1&amp;"!$D$1",1),INDIRECT(H$1&amp;"!$I$1",1)-1+'15MIN'!$A2259-1,0),0)</f>
        <v>0</v>
      </c>
      <c r="J2259" s="20">
        <f ca="1">IF(INDIRECT(H$1&amp;"!$I$1",1)-1+'15MIN'!$A2259&lt;=INDIRECT(H$1&amp;"!$I$2",1),OFFSET(INDIRECT(H$1&amp;"!$G$1",1),INDIRECT(H$1&amp;"!$I$1",1)-1+'15MIN'!$A2259-1,0),0)</f>
        <v>9.7899089999999998</v>
      </c>
      <c r="K2259" s="21">
        <f ca="1">IF(INDIRECT(H$1&amp;"!$I$1",1)-1+'15MIN'!$A2259&lt;=INDIRECT(H$1&amp;"!$I$2",1),-OFFSET(INDIRECT(H$1&amp;"!$E$1",1),INDIRECT(H$1&amp;"!$I$1",1)-1+'15MIN'!$A2259-1,0),0)</f>
        <v>-32.492171999999997</v>
      </c>
      <c r="L2259" s="20">
        <f ca="1">IF(INDIRECT(L$1&amp;"!$I$1",1)-1+'15MIN'!$A2259&lt;=INDIRECT(L$1&amp;"!$I$2",1),OFFSET(INDIRECT(L$1&amp;"!$F$1",1),INDIRECT(L$1&amp;"!$I$1",1)-1+'15MIN'!$A2259-1,0),0)</f>
        <v>0</v>
      </c>
      <c r="M2259" s="20">
        <f ca="1">IF(INDIRECT(L$1&amp;"!$I$1",1)-1+'15MIN'!$A2259&lt;=INDIRECT(L$1&amp;"!$I$2",1),-OFFSET(INDIRECT(L$1&amp;"!$D$1",1),INDIRECT(L$1&amp;"!$I$1",1)-1+'15MIN'!$A2259-1,0),0)</f>
        <v>-109.52095799999999</v>
      </c>
      <c r="N2259" s="20">
        <f ca="1">IF(INDIRECT(L$1&amp;"!$I$1",1)-1+'15MIN'!$A2259&lt;=INDIRECT(L$1&amp;"!$I$2",1),OFFSET(INDIRECT(L$1&amp;"!$G$1",1),INDIRECT(L$1&amp;"!$I$1",1)-1+'15MIN'!$A2259-1,0),0)</f>
        <v>1316.078857</v>
      </c>
      <c r="O2259" s="21">
        <f ca="1">IF(INDIRECT(L$1&amp;"!$I$1",1)-1+'15MIN'!$A2259&lt;=INDIRECT(L$1&amp;"!$I$2",1),-OFFSET(INDIRECT(L$1&amp;"!$E$1",1),INDIRECT(L$1&amp;"!$I$1",1)-1+'15MIN'!$A2259-1,0),0)</f>
        <v>0</v>
      </c>
    </row>
    <row r="2260" spans="1:15" x14ac:dyDescent="0.2">
      <c r="A2260" s="1">
        <f t="shared" si="104"/>
        <v>2256</v>
      </c>
      <c r="B2260" s="1">
        <f t="shared" si="102"/>
        <v>24</v>
      </c>
      <c r="C2260" s="19">
        <f t="shared" si="103"/>
        <v>0.48958333333333298</v>
      </c>
      <c r="D2260" s="20">
        <f ca="1">IF(INDIRECT($D$1&amp;"!$I$1",1)-1+'15MIN'!$A2260&lt;=INDIRECT($D$1&amp;"!$I$2",1),OFFSET(INDIRECT($D$1&amp;"!$F$1",1),INDIRECT($D$1&amp;"!$I$1",1)-1+'15MIN'!$A2260-1,0),0)</f>
        <v>1216.0636999999999</v>
      </c>
      <c r="E2260" s="20">
        <f ca="1">IF(CUEL!$I$1-1+'15MIN'!$A2260&lt;=CUEL!$I$2,-OFFSET(CUEL!$D$1,CUEL!$I$1-1+'15MIN'!$A2260-1,0),0)</f>
        <v>0</v>
      </c>
      <c r="F2260" s="20">
        <f ca="1">IF(INDIRECT($D$1&amp;"!$I$1",1)-1+'15MIN'!$A2260&lt;=INDIRECT($D$1&amp;"!$I$2",1),OFFSET(INDIRECT($D$1&amp;"!$G$1",1),INDIRECT($D$1&amp;"!$I$1",1)-1+'15MIN'!$A2260-1,0),0)</f>
        <v>157.27507</v>
      </c>
      <c r="G2260" s="21">
        <f ca="1">IF(INDIRECT($D$1&amp;"!$I$1",1)-1+'15MIN'!$A2260&lt;=INDIRECT($D$1&amp;"!$I$2",1),-OFFSET(INDIRECT($D$1&amp;"!$E$1",1),INDIRECT($D$1&amp;"!$I$1",1)-1+'15MIN'!$A2260-1,0),0)</f>
        <v>0</v>
      </c>
      <c r="H2260" s="20">
        <f ca="1">IF(INDIRECT(H$1&amp;"!$I$1",1)-1+'15MIN'!$A2260&lt;=INDIRECT(H$1&amp;"!$I$2",1),OFFSET(INDIRECT(H$1&amp;"!$F$1",1),INDIRECT(H$1&amp;"!$I$1",1)-1+'15MIN'!$A2260-1,0),0)</f>
        <v>800.17303500000003</v>
      </c>
      <c r="I2260" s="20">
        <f ca="1">IF(INDIRECT(H$1&amp;"!$I$1",1)-1+'15MIN'!$A2260&lt;=INDIRECT(H$1&amp;"!$I$2",1),-OFFSET(INDIRECT(H$1&amp;"!$D$1",1),INDIRECT(H$1&amp;"!$I$1",1)-1+'15MIN'!$A2260-1,0),0)</f>
        <v>0</v>
      </c>
      <c r="J2260" s="20">
        <f ca="1">IF(INDIRECT(H$1&amp;"!$I$1",1)-1+'15MIN'!$A2260&lt;=INDIRECT(H$1&amp;"!$I$2",1),OFFSET(INDIRECT(H$1&amp;"!$G$1",1),INDIRECT(H$1&amp;"!$I$1",1)-1+'15MIN'!$A2260-1,0),0)</f>
        <v>0.38033</v>
      </c>
      <c r="K2260" s="21">
        <f ca="1">IF(INDIRECT(H$1&amp;"!$I$1",1)-1+'15MIN'!$A2260&lt;=INDIRECT(H$1&amp;"!$I$2",1),-OFFSET(INDIRECT(H$1&amp;"!$E$1",1),INDIRECT(H$1&amp;"!$I$1",1)-1+'15MIN'!$A2260-1,0),0)</f>
        <v>-34.891285000000003</v>
      </c>
      <c r="L2260" s="20">
        <f ca="1">IF(INDIRECT(L$1&amp;"!$I$1",1)-1+'15MIN'!$A2260&lt;=INDIRECT(L$1&amp;"!$I$2",1),OFFSET(INDIRECT(L$1&amp;"!$F$1",1),INDIRECT(L$1&amp;"!$I$1",1)-1+'15MIN'!$A2260-1,0),0)</f>
        <v>0</v>
      </c>
      <c r="M2260" s="20">
        <f ca="1">IF(INDIRECT(L$1&amp;"!$I$1",1)-1+'15MIN'!$A2260&lt;=INDIRECT(L$1&amp;"!$I$2",1),-OFFSET(INDIRECT(L$1&amp;"!$D$1",1),INDIRECT(L$1&amp;"!$I$1",1)-1+'15MIN'!$A2260-1,0),0)</f>
        <v>-111.87603799999999</v>
      </c>
      <c r="N2260" s="20">
        <f ca="1">IF(INDIRECT(L$1&amp;"!$I$1",1)-1+'15MIN'!$A2260&lt;=INDIRECT(L$1&amp;"!$I$2",1),OFFSET(INDIRECT(L$1&amp;"!$G$1",1),INDIRECT(L$1&amp;"!$I$1",1)-1+'15MIN'!$A2260-1,0),0)</f>
        <v>1156.365967</v>
      </c>
      <c r="O2260" s="21">
        <f ca="1">IF(INDIRECT(L$1&amp;"!$I$1",1)-1+'15MIN'!$A2260&lt;=INDIRECT(L$1&amp;"!$I$2",1),-OFFSET(INDIRECT(L$1&amp;"!$E$1",1),INDIRECT(L$1&amp;"!$I$1",1)-1+'15MIN'!$A2260-1,0),0)</f>
        <v>0</v>
      </c>
    </row>
    <row r="2261" spans="1:15" x14ac:dyDescent="0.2">
      <c r="A2261" s="1">
        <f t="shared" si="104"/>
        <v>2257</v>
      </c>
      <c r="B2261" s="1">
        <f t="shared" si="102"/>
        <v>24</v>
      </c>
      <c r="C2261" s="19">
        <f t="shared" si="103"/>
        <v>0.5</v>
      </c>
      <c r="D2261" s="20">
        <f ca="1">IF(INDIRECT($D$1&amp;"!$I$1",1)-1+'15MIN'!$A2261&lt;=INDIRECT($D$1&amp;"!$I$2",1),OFFSET(INDIRECT($D$1&amp;"!$F$1",1),INDIRECT($D$1&amp;"!$I$1",1)-1+'15MIN'!$A2261-1,0),0)</f>
        <v>1041.7828</v>
      </c>
      <c r="E2261" s="20">
        <f ca="1">IF(CUEL!$I$1-1+'15MIN'!$A2261&lt;=CUEL!$I$2,-OFFSET(CUEL!$D$1,CUEL!$I$1-1+'15MIN'!$A2261-1,0),0)</f>
        <v>0</v>
      </c>
      <c r="F2261" s="20">
        <f ca="1">IF(INDIRECT($D$1&amp;"!$I$1",1)-1+'15MIN'!$A2261&lt;=INDIRECT($D$1&amp;"!$I$2",1),OFFSET(INDIRECT($D$1&amp;"!$G$1",1),INDIRECT($D$1&amp;"!$I$1",1)-1+'15MIN'!$A2261-1,0),0)</f>
        <v>155.539841</v>
      </c>
      <c r="G2261" s="21">
        <f ca="1">IF(INDIRECT($D$1&amp;"!$I$1",1)-1+'15MIN'!$A2261&lt;=INDIRECT($D$1&amp;"!$I$2",1),-OFFSET(INDIRECT($D$1&amp;"!$E$1",1),INDIRECT($D$1&amp;"!$I$1",1)-1+'15MIN'!$A2261-1,0),0)</f>
        <v>0</v>
      </c>
      <c r="H2261" s="20">
        <f ca="1">IF(INDIRECT(H$1&amp;"!$I$1",1)-1+'15MIN'!$A2261&lt;=INDIRECT(H$1&amp;"!$I$2",1),OFFSET(INDIRECT(H$1&amp;"!$F$1",1),INDIRECT(H$1&amp;"!$I$1",1)-1+'15MIN'!$A2261-1,0),0)</f>
        <v>949.30639599999995</v>
      </c>
      <c r="I2261" s="20">
        <f ca="1">IF(INDIRECT(H$1&amp;"!$I$1",1)-1+'15MIN'!$A2261&lt;=INDIRECT(H$1&amp;"!$I$2",1),-OFFSET(INDIRECT(H$1&amp;"!$D$1",1),INDIRECT(H$1&amp;"!$I$1",1)-1+'15MIN'!$A2261-1,0),0)</f>
        <v>0</v>
      </c>
      <c r="J2261" s="20">
        <f ca="1">IF(INDIRECT(H$1&amp;"!$I$1",1)-1+'15MIN'!$A2261&lt;=INDIRECT(H$1&amp;"!$I$2",1),OFFSET(INDIRECT(H$1&amp;"!$G$1",1),INDIRECT(H$1&amp;"!$I$1",1)-1+'15MIN'!$A2261-1,0),0)</f>
        <v>3.4367169999999998</v>
      </c>
      <c r="K2261" s="21">
        <f ca="1">IF(INDIRECT(H$1&amp;"!$I$1",1)-1+'15MIN'!$A2261&lt;=INDIRECT(H$1&amp;"!$I$2",1),-OFFSET(INDIRECT(H$1&amp;"!$E$1",1),INDIRECT(H$1&amp;"!$I$1",1)-1+'15MIN'!$A2261-1,0),0)</f>
        <v>-27.481324999999998</v>
      </c>
      <c r="L2261" s="20">
        <f ca="1">IF(INDIRECT(L$1&amp;"!$I$1",1)-1+'15MIN'!$A2261&lt;=INDIRECT(L$1&amp;"!$I$2",1),OFFSET(INDIRECT(L$1&amp;"!$F$1",1),INDIRECT(L$1&amp;"!$I$1",1)-1+'15MIN'!$A2261-1,0),0)</f>
        <v>0</v>
      </c>
      <c r="M2261" s="20">
        <f ca="1">IF(INDIRECT(L$1&amp;"!$I$1",1)-1+'15MIN'!$A2261&lt;=INDIRECT(L$1&amp;"!$I$2",1),-OFFSET(INDIRECT(L$1&amp;"!$D$1",1),INDIRECT(L$1&amp;"!$I$1",1)-1+'15MIN'!$A2261-1,0),0)</f>
        <v>-116.977699</v>
      </c>
      <c r="N2261" s="20">
        <f ca="1">IF(INDIRECT(L$1&amp;"!$I$1",1)-1+'15MIN'!$A2261&lt;=INDIRECT(L$1&amp;"!$I$2",1),OFFSET(INDIRECT(L$1&amp;"!$G$1",1),INDIRECT(L$1&amp;"!$I$1",1)-1+'15MIN'!$A2261-1,0),0)</f>
        <v>1311.1879879999999</v>
      </c>
      <c r="O2261" s="21">
        <f ca="1">IF(INDIRECT(L$1&amp;"!$I$1",1)-1+'15MIN'!$A2261&lt;=INDIRECT(L$1&amp;"!$I$2",1),-OFFSET(INDIRECT(L$1&amp;"!$E$1",1),INDIRECT(L$1&amp;"!$I$1",1)-1+'15MIN'!$A2261-1,0),0)</f>
        <v>0</v>
      </c>
    </row>
    <row r="2262" spans="1:15" x14ac:dyDescent="0.2">
      <c r="A2262" s="1">
        <f t="shared" si="104"/>
        <v>2258</v>
      </c>
      <c r="B2262" s="1">
        <f t="shared" si="102"/>
        <v>24</v>
      </c>
      <c r="C2262" s="19">
        <f t="shared" si="103"/>
        <v>0.51041666666666696</v>
      </c>
      <c r="D2262" s="20">
        <f ca="1">IF(INDIRECT($D$1&amp;"!$I$1",1)-1+'15MIN'!$A2262&lt;=INDIRECT($D$1&amp;"!$I$2",1),OFFSET(INDIRECT($D$1&amp;"!$F$1",1),INDIRECT($D$1&amp;"!$I$1",1)-1+'15MIN'!$A2262-1,0),0)</f>
        <v>1114.3501000000001</v>
      </c>
      <c r="E2262" s="20">
        <f ca="1">IF(CUEL!$I$1-1+'15MIN'!$A2262&lt;=CUEL!$I$2,-OFFSET(CUEL!$D$1,CUEL!$I$1-1+'15MIN'!$A2262-1,0),0)</f>
        <v>0</v>
      </c>
      <c r="F2262" s="20">
        <f ca="1">IF(INDIRECT($D$1&amp;"!$I$1",1)-1+'15MIN'!$A2262&lt;=INDIRECT($D$1&amp;"!$I$2",1),OFFSET(INDIRECT($D$1&amp;"!$G$1",1),INDIRECT($D$1&amp;"!$I$1",1)-1+'15MIN'!$A2262-1,0),0)</f>
        <v>155.86319</v>
      </c>
      <c r="G2262" s="21">
        <f ca="1">IF(INDIRECT($D$1&amp;"!$I$1",1)-1+'15MIN'!$A2262&lt;=INDIRECT($D$1&amp;"!$I$2",1),-OFFSET(INDIRECT($D$1&amp;"!$E$1",1),INDIRECT($D$1&amp;"!$I$1",1)-1+'15MIN'!$A2262-1,0),0)</f>
        <v>0</v>
      </c>
      <c r="H2262" s="20">
        <f ca="1">IF(INDIRECT(H$1&amp;"!$I$1",1)-1+'15MIN'!$A2262&lt;=INDIRECT(H$1&amp;"!$I$2",1),OFFSET(INDIRECT(H$1&amp;"!$F$1",1),INDIRECT(H$1&amp;"!$I$1",1)-1+'15MIN'!$A2262-1,0),0)</f>
        <v>1186.4644780000001</v>
      </c>
      <c r="I2262" s="20">
        <f ca="1">IF(INDIRECT(H$1&amp;"!$I$1",1)-1+'15MIN'!$A2262&lt;=INDIRECT(H$1&amp;"!$I$2",1),-OFFSET(INDIRECT(H$1&amp;"!$D$1",1),INDIRECT(H$1&amp;"!$I$1",1)-1+'15MIN'!$A2262-1,0),0)</f>
        <v>0</v>
      </c>
      <c r="J2262" s="20">
        <f ca="1">IF(INDIRECT(H$1&amp;"!$I$1",1)-1+'15MIN'!$A2262&lt;=INDIRECT(H$1&amp;"!$I$2",1),OFFSET(INDIRECT(H$1&amp;"!$G$1",1),INDIRECT(H$1&amp;"!$I$1",1)-1+'15MIN'!$A2262-1,0),0)</f>
        <v>3.9316170000000001</v>
      </c>
      <c r="K2262" s="21">
        <f ca="1">IF(INDIRECT(H$1&amp;"!$I$1",1)-1+'15MIN'!$A2262&lt;=INDIRECT(H$1&amp;"!$I$2",1),-OFFSET(INDIRECT(H$1&amp;"!$E$1",1),INDIRECT(H$1&amp;"!$I$1",1)-1+'15MIN'!$A2262-1,0),0)</f>
        <v>-32.492134</v>
      </c>
      <c r="L2262" s="20">
        <f ca="1">IF(INDIRECT(L$1&amp;"!$I$1",1)-1+'15MIN'!$A2262&lt;=INDIRECT(L$1&amp;"!$I$2",1),OFFSET(INDIRECT(L$1&amp;"!$F$1",1),INDIRECT(L$1&amp;"!$I$1",1)-1+'15MIN'!$A2262-1,0),0)</f>
        <v>0</v>
      </c>
      <c r="M2262" s="20">
        <f ca="1">IF(INDIRECT(L$1&amp;"!$I$1",1)-1+'15MIN'!$A2262&lt;=INDIRECT(L$1&amp;"!$I$2",1),-OFFSET(INDIRECT(L$1&amp;"!$D$1",1),INDIRECT(L$1&amp;"!$I$1",1)-1+'15MIN'!$A2262-1,0),0)</f>
        <v>-123.703194</v>
      </c>
      <c r="N2262" s="20">
        <f ca="1">IF(INDIRECT(L$1&amp;"!$I$1",1)-1+'15MIN'!$A2262&lt;=INDIRECT(L$1&amp;"!$I$2",1),OFFSET(INDIRECT(L$1&amp;"!$G$1",1),INDIRECT(L$1&amp;"!$I$1",1)-1+'15MIN'!$A2262-1,0),0)</f>
        <v>1298.5826420000001</v>
      </c>
      <c r="O2262" s="21">
        <f ca="1">IF(INDIRECT(L$1&amp;"!$I$1",1)-1+'15MIN'!$A2262&lt;=INDIRECT(L$1&amp;"!$I$2",1),-OFFSET(INDIRECT(L$1&amp;"!$E$1",1),INDIRECT(L$1&amp;"!$I$1",1)-1+'15MIN'!$A2262-1,0),0)</f>
        <v>0</v>
      </c>
    </row>
    <row r="2263" spans="1:15" x14ac:dyDescent="0.2">
      <c r="A2263" s="1">
        <f t="shared" si="104"/>
        <v>2259</v>
      </c>
      <c r="B2263" s="1">
        <f t="shared" si="102"/>
        <v>24</v>
      </c>
      <c r="C2263" s="19">
        <f t="shared" si="103"/>
        <v>0.52083333333333304</v>
      </c>
      <c r="D2263" s="20">
        <f ca="1">IF(INDIRECT($D$1&amp;"!$I$1",1)-1+'15MIN'!$A2263&lt;=INDIRECT($D$1&amp;"!$I$2",1),OFFSET(INDIRECT($D$1&amp;"!$F$1",1),INDIRECT($D$1&amp;"!$I$1",1)-1+'15MIN'!$A2263-1,0),0)</f>
        <v>1553.3915999999999</v>
      </c>
      <c r="E2263" s="20">
        <f ca="1">IF(CUEL!$I$1-1+'15MIN'!$A2263&lt;=CUEL!$I$2,-OFFSET(CUEL!$D$1,CUEL!$I$1-1+'15MIN'!$A2263-1,0),0)</f>
        <v>0</v>
      </c>
      <c r="F2263" s="20">
        <f ca="1">IF(INDIRECT($D$1&amp;"!$I$1",1)-1+'15MIN'!$A2263&lt;=INDIRECT($D$1&amp;"!$I$2",1),OFFSET(INDIRECT($D$1&amp;"!$G$1",1),INDIRECT($D$1&amp;"!$I$1",1)-1+'15MIN'!$A2263-1,0),0)</f>
        <v>153.027725</v>
      </c>
      <c r="G2263" s="21">
        <f ca="1">IF(INDIRECT($D$1&amp;"!$I$1",1)-1+'15MIN'!$A2263&lt;=INDIRECT($D$1&amp;"!$I$2",1),-OFFSET(INDIRECT($D$1&amp;"!$E$1",1),INDIRECT($D$1&amp;"!$I$1",1)-1+'15MIN'!$A2263-1,0),0)</f>
        <v>0</v>
      </c>
      <c r="H2263" s="20">
        <f ca="1">IF(INDIRECT(H$1&amp;"!$I$1",1)-1+'15MIN'!$A2263&lt;=INDIRECT(H$1&amp;"!$I$2",1),OFFSET(INDIRECT(H$1&amp;"!$F$1",1),INDIRECT(H$1&amp;"!$I$1",1)-1+'15MIN'!$A2263-1,0),0)</f>
        <v>1387.248169</v>
      </c>
      <c r="I2263" s="20">
        <f ca="1">IF(INDIRECT(H$1&amp;"!$I$1",1)-1+'15MIN'!$A2263&lt;=INDIRECT(H$1&amp;"!$I$2",1),-OFFSET(INDIRECT(H$1&amp;"!$D$1",1),INDIRECT(H$1&amp;"!$I$1",1)-1+'15MIN'!$A2263-1,0),0)</f>
        <v>0</v>
      </c>
      <c r="J2263" s="20">
        <f ca="1">IF(INDIRECT(H$1&amp;"!$I$1",1)-1+'15MIN'!$A2263&lt;=INDIRECT(H$1&amp;"!$I$2",1),OFFSET(INDIRECT(H$1&amp;"!$G$1",1),INDIRECT(H$1&amp;"!$I$1",1)-1+'15MIN'!$A2263-1,0),0)</f>
        <v>2.5895280000000001</v>
      </c>
      <c r="K2263" s="21">
        <f ca="1">IF(INDIRECT(H$1&amp;"!$I$1",1)-1+'15MIN'!$A2263&lt;=INDIRECT(H$1&amp;"!$I$2",1),-OFFSET(INDIRECT(H$1&amp;"!$E$1",1),INDIRECT(H$1&amp;"!$I$1",1)-1+'15MIN'!$A2263-1,0),0)</f>
        <v>-30.130106000000001</v>
      </c>
      <c r="L2263" s="20">
        <f ca="1">IF(INDIRECT(L$1&amp;"!$I$1",1)-1+'15MIN'!$A2263&lt;=INDIRECT(L$1&amp;"!$I$2",1),OFFSET(INDIRECT(L$1&amp;"!$F$1",1),INDIRECT(L$1&amp;"!$I$1",1)-1+'15MIN'!$A2263-1,0),0)</f>
        <v>0.22884699999999999</v>
      </c>
      <c r="M2263" s="20">
        <f ca="1">IF(INDIRECT(L$1&amp;"!$I$1",1)-1+'15MIN'!$A2263&lt;=INDIRECT(L$1&amp;"!$I$2",1),-OFFSET(INDIRECT(L$1&amp;"!$D$1",1),INDIRECT(L$1&amp;"!$I$1",1)-1+'15MIN'!$A2263-1,0),0)</f>
        <v>-88.201340000000002</v>
      </c>
      <c r="N2263" s="20">
        <f ca="1">IF(INDIRECT(L$1&amp;"!$I$1",1)-1+'15MIN'!$A2263&lt;=INDIRECT(L$1&amp;"!$I$2",1),OFFSET(INDIRECT(L$1&amp;"!$G$1",1),INDIRECT(L$1&amp;"!$I$1",1)-1+'15MIN'!$A2263-1,0),0)</f>
        <v>440.16662600000001</v>
      </c>
      <c r="O2263" s="21">
        <f ca="1">IF(INDIRECT(L$1&amp;"!$I$1",1)-1+'15MIN'!$A2263&lt;=INDIRECT(L$1&amp;"!$I$2",1),-OFFSET(INDIRECT(L$1&amp;"!$E$1",1),INDIRECT(L$1&amp;"!$I$1",1)-1+'15MIN'!$A2263-1,0),0)</f>
        <v>-76.684134999999998</v>
      </c>
    </row>
    <row r="2264" spans="1:15" x14ac:dyDescent="0.2">
      <c r="A2264" s="1">
        <f t="shared" si="104"/>
        <v>2260</v>
      </c>
      <c r="B2264" s="1">
        <f t="shared" si="102"/>
        <v>24</v>
      </c>
      <c r="C2264" s="19">
        <f t="shared" si="103"/>
        <v>0.53125</v>
      </c>
      <c r="D2264" s="20">
        <f ca="1">IF(INDIRECT($D$1&amp;"!$I$1",1)-1+'15MIN'!$A2264&lt;=INDIRECT($D$1&amp;"!$I$2",1),OFFSET(INDIRECT($D$1&amp;"!$F$1",1),INDIRECT($D$1&amp;"!$I$1",1)-1+'15MIN'!$A2264-1,0),0)</f>
        <v>1770.9573</v>
      </c>
      <c r="E2264" s="20">
        <f ca="1">IF(CUEL!$I$1-1+'15MIN'!$A2264&lt;=CUEL!$I$2,-OFFSET(CUEL!$D$1,CUEL!$I$1-1+'15MIN'!$A2264-1,0),0)</f>
        <v>0</v>
      </c>
      <c r="F2264" s="20">
        <f ca="1">IF(INDIRECT($D$1&amp;"!$I$1",1)-1+'15MIN'!$A2264&lt;=INDIRECT($D$1&amp;"!$I$2",1),OFFSET(INDIRECT($D$1&amp;"!$G$1",1),INDIRECT($D$1&amp;"!$I$1",1)-1+'15MIN'!$A2264-1,0),0)</f>
        <v>152.462875</v>
      </c>
      <c r="G2264" s="21">
        <f ca="1">IF(INDIRECT($D$1&amp;"!$I$1",1)-1+'15MIN'!$A2264&lt;=INDIRECT($D$1&amp;"!$I$2",1),-OFFSET(INDIRECT($D$1&amp;"!$E$1",1),INDIRECT($D$1&amp;"!$I$1",1)-1+'15MIN'!$A2264-1,0),0)</f>
        <v>0</v>
      </c>
      <c r="H2264" s="20">
        <f ca="1">IF(INDIRECT(H$1&amp;"!$I$1",1)-1+'15MIN'!$A2264&lt;=INDIRECT(H$1&amp;"!$I$2",1),OFFSET(INDIRECT(H$1&amp;"!$F$1",1),INDIRECT(H$1&amp;"!$I$1",1)-1+'15MIN'!$A2264-1,0),0)</f>
        <v>2867.6069339999999</v>
      </c>
      <c r="I2264" s="20">
        <f ca="1">IF(INDIRECT(H$1&amp;"!$I$1",1)-1+'15MIN'!$A2264&lt;=INDIRECT(H$1&amp;"!$I$2",1),-OFFSET(INDIRECT(H$1&amp;"!$D$1",1),INDIRECT(H$1&amp;"!$I$1",1)-1+'15MIN'!$A2264-1,0),0)</f>
        <v>0</v>
      </c>
      <c r="J2264" s="20">
        <f ca="1">IF(INDIRECT(H$1&amp;"!$I$1",1)-1+'15MIN'!$A2264&lt;=INDIRECT(H$1&amp;"!$I$2",1),OFFSET(INDIRECT(H$1&amp;"!$G$1",1),INDIRECT(H$1&amp;"!$I$1",1)-1+'15MIN'!$A2264-1,0),0)</f>
        <v>0.31535099999999999</v>
      </c>
      <c r="K2264" s="21">
        <f ca="1">IF(INDIRECT(H$1&amp;"!$I$1",1)-1+'15MIN'!$A2264&lt;=INDIRECT(H$1&amp;"!$I$2",1),-OFFSET(INDIRECT(H$1&amp;"!$E$1",1),INDIRECT(H$1&amp;"!$I$1",1)-1+'15MIN'!$A2264-1,0),0)</f>
        <v>-42.861640999999999</v>
      </c>
      <c r="L2264" s="20">
        <f ca="1">IF(INDIRECT(L$1&amp;"!$I$1",1)-1+'15MIN'!$A2264&lt;=INDIRECT(L$1&amp;"!$I$2",1),OFFSET(INDIRECT(L$1&amp;"!$F$1",1),INDIRECT(L$1&amp;"!$I$1",1)-1+'15MIN'!$A2264-1,0),0)</f>
        <v>52.919604999999997</v>
      </c>
      <c r="M2264" s="20">
        <f ca="1">IF(INDIRECT(L$1&amp;"!$I$1",1)-1+'15MIN'!$A2264&lt;=INDIRECT(L$1&amp;"!$I$2",1),-OFFSET(INDIRECT(L$1&amp;"!$D$1",1),INDIRECT(L$1&amp;"!$I$1",1)-1+'15MIN'!$A2264-1,0),0)</f>
        <v>-1.7932699999999999</v>
      </c>
      <c r="N2264" s="20">
        <f ca="1">IF(INDIRECT(L$1&amp;"!$I$1",1)-1+'15MIN'!$A2264&lt;=INDIRECT(L$1&amp;"!$I$2",1),OFFSET(INDIRECT(L$1&amp;"!$G$1",1),INDIRECT(L$1&amp;"!$I$1",1)-1+'15MIN'!$A2264-1,0),0)</f>
        <v>0</v>
      </c>
      <c r="O2264" s="21">
        <f ca="1">IF(INDIRECT(L$1&amp;"!$I$1",1)-1+'15MIN'!$A2264&lt;=INDIRECT(L$1&amp;"!$I$2",1),-OFFSET(INDIRECT(L$1&amp;"!$E$1",1),INDIRECT(L$1&amp;"!$I$1",1)-1+'15MIN'!$A2264-1,0),0)</f>
        <v>-392.45825200000002</v>
      </c>
    </row>
    <row r="2265" spans="1:15" x14ac:dyDescent="0.2">
      <c r="A2265" s="1">
        <f t="shared" si="104"/>
        <v>2261</v>
      </c>
      <c r="B2265" s="1">
        <f t="shared" si="102"/>
        <v>24</v>
      </c>
      <c r="C2265" s="19">
        <f t="shared" si="103"/>
        <v>0.54166666666666696</v>
      </c>
      <c r="D2265" s="20">
        <f ca="1">IF(INDIRECT($D$1&amp;"!$I$1",1)-1+'15MIN'!$A2265&lt;=INDIRECT($D$1&amp;"!$I$2",1),OFFSET(INDIRECT($D$1&amp;"!$F$1",1),INDIRECT($D$1&amp;"!$I$1",1)-1+'15MIN'!$A2265-1,0),0)</f>
        <v>1689.0935999999999</v>
      </c>
      <c r="E2265" s="20">
        <f ca="1">IF(CUEL!$I$1-1+'15MIN'!$A2265&lt;=CUEL!$I$2,-OFFSET(CUEL!$D$1,CUEL!$I$1-1+'15MIN'!$A2265-1,0),0)</f>
        <v>0</v>
      </c>
      <c r="F2265" s="20">
        <f ca="1">IF(INDIRECT($D$1&amp;"!$I$1",1)-1+'15MIN'!$A2265&lt;=INDIRECT($D$1&amp;"!$I$2",1),OFFSET(INDIRECT($D$1&amp;"!$G$1",1),INDIRECT($D$1&amp;"!$I$1",1)-1+'15MIN'!$A2265-1,0),0)</f>
        <v>152.819107</v>
      </c>
      <c r="G2265" s="21">
        <f ca="1">IF(INDIRECT($D$1&amp;"!$I$1",1)-1+'15MIN'!$A2265&lt;=INDIRECT($D$1&amp;"!$I$2",1),-OFFSET(INDIRECT($D$1&amp;"!$E$1",1),INDIRECT($D$1&amp;"!$I$1",1)-1+'15MIN'!$A2265-1,0),0)</f>
        <v>0</v>
      </c>
      <c r="H2265" s="20">
        <f ca="1">IF(INDIRECT(H$1&amp;"!$I$1",1)-1+'15MIN'!$A2265&lt;=INDIRECT(H$1&amp;"!$I$2",1),OFFSET(INDIRECT(H$1&amp;"!$F$1",1),INDIRECT(H$1&amp;"!$I$1",1)-1+'15MIN'!$A2265-1,0),0)</f>
        <v>3258.7583009999998</v>
      </c>
      <c r="I2265" s="20">
        <f ca="1">IF(INDIRECT(H$1&amp;"!$I$1",1)-1+'15MIN'!$A2265&lt;=INDIRECT(H$1&amp;"!$I$2",1),-OFFSET(INDIRECT(H$1&amp;"!$D$1",1),INDIRECT(H$1&amp;"!$I$1",1)-1+'15MIN'!$A2265-1,0),0)</f>
        <v>0</v>
      </c>
      <c r="J2265" s="20">
        <f ca="1">IF(INDIRECT(H$1&amp;"!$I$1",1)-1+'15MIN'!$A2265&lt;=INDIRECT(H$1&amp;"!$I$2",1),OFFSET(INDIRECT(H$1&amp;"!$G$1",1),INDIRECT(H$1&amp;"!$I$1",1)-1+'15MIN'!$A2265-1,0),0)</f>
        <v>3.1565729999999999</v>
      </c>
      <c r="K2265" s="21">
        <f ca="1">IF(INDIRECT(H$1&amp;"!$I$1",1)-1+'15MIN'!$A2265&lt;=INDIRECT(H$1&amp;"!$I$2",1),-OFFSET(INDIRECT(H$1&amp;"!$E$1",1),INDIRECT(H$1&amp;"!$I$1",1)-1+'15MIN'!$A2265-1,0),0)</f>
        <v>-24.461866000000001</v>
      </c>
      <c r="L2265" s="20">
        <f ca="1">IF(INDIRECT(L$1&amp;"!$I$1",1)-1+'15MIN'!$A2265&lt;=INDIRECT(L$1&amp;"!$I$2",1),OFFSET(INDIRECT(L$1&amp;"!$F$1",1),INDIRECT(L$1&amp;"!$I$1",1)-1+'15MIN'!$A2265-1,0),0)</f>
        <v>35.205536000000002</v>
      </c>
      <c r="M2265" s="20">
        <f ca="1">IF(INDIRECT(L$1&amp;"!$I$1",1)-1+'15MIN'!$A2265&lt;=INDIRECT(L$1&amp;"!$I$2",1),-OFFSET(INDIRECT(L$1&amp;"!$D$1",1),INDIRECT(L$1&amp;"!$I$1",1)-1+'15MIN'!$A2265-1,0),0)</f>
        <v>-5.0194099999999997</v>
      </c>
      <c r="N2265" s="20">
        <f ca="1">IF(INDIRECT(L$1&amp;"!$I$1",1)-1+'15MIN'!$A2265&lt;=INDIRECT(L$1&amp;"!$I$2",1),OFFSET(INDIRECT(L$1&amp;"!$G$1",1),INDIRECT(L$1&amp;"!$I$1",1)-1+'15MIN'!$A2265-1,0),0)</f>
        <v>0</v>
      </c>
      <c r="O2265" s="21">
        <f ca="1">IF(INDIRECT(L$1&amp;"!$I$1",1)-1+'15MIN'!$A2265&lt;=INDIRECT(L$1&amp;"!$I$2",1),-OFFSET(INDIRECT(L$1&amp;"!$E$1",1),INDIRECT(L$1&amp;"!$I$1",1)-1+'15MIN'!$A2265-1,0),0)</f>
        <v>-329.12512199999998</v>
      </c>
    </row>
    <row r="2266" spans="1:15" x14ac:dyDescent="0.2">
      <c r="A2266" s="1">
        <f t="shared" si="104"/>
        <v>2262</v>
      </c>
      <c r="B2266" s="1">
        <f t="shared" si="102"/>
        <v>24</v>
      </c>
      <c r="C2266" s="19">
        <f t="shared" si="103"/>
        <v>0.55208333333333304</v>
      </c>
      <c r="D2266" s="20">
        <f ca="1">IF(INDIRECT($D$1&amp;"!$I$1",1)-1+'15MIN'!$A2266&lt;=INDIRECT($D$1&amp;"!$I$2",1),OFFSET(INDIRECT($D$1&amp;"!$F$1",1),INDIRECT($D$1&amp;"!$I$1",1)-1+'15MIN'!$A2266-1,0),0)</f>
        <v>1461.6554000000001</v>
      </c>
      <c r="E2266" s="20">
        <f ca="1">IF(CUEL!$I$1-1+'15MIN'!$A2266&lt;=CUEL!$I$2,-OFFSET(CUEL!$D$1,CUEL!$I$1-1+'15MIN'!$A2266-1,0),0)</f>
        <v>0</v>
      </c>
      <c r="F2266" s="20">
        <f ca="1">IF(INDIRECT($D$1&amp;"!$I$1",1)-1+'15MIN'!$A2266&lt;=INDIRECT($D$1&amp;"!$I$2",1),OFFSET(INDIRECT($D$1&amp;"!$G$1",1),INDIRECT($D$1&amp;"!$I$1",1)-1+'15MIN'!$A2266-1,0),0)</f>
        <v>154.90524300000001</v>
      </c>
      <c r="G2266" s="21">
        <f ca="1">IF(INDIRECT($D$1&amp;"!$I$1",1)-1+'15MIN'!$A2266&lt;=INDIRECT($D$1&amp;"!$I$2",1),-OFFSET(INDIRECT($D$1&amp;"!$E$1",1),INDIRECT($D$1&amp;"!$I$1",1)-1+'15MIN'!$A2266-1,0),0)</f>
        <v>0</v>
      </c>
      <c r="H2266" s="20">
        <f ca="1">IF(INDIRECT(H$1&amp;"!$I$1",1)-1+'15MIN'!$A2266&lt;=INDIRECT(H$1&amp;"!$I$2",1),OFFSET(INDIRECT(H$1&amp;"!$F$1",1),INDIRECT(H$1&amp;"!$I$1",1)-1+'15MIN'!$A2266-1,0),0)</f>
        <v>4588.3637699999999</v>
      </c>
      <c r="I2266" s="20">
        <f ca="1">IF(INDIRECT(H$1&amp;"!$I$1",1)-1+'15MIN'!$A2266&lt;=INDIRECT(H$1&amp;"!$I$2",1),-OFFSET(INDIRECT(H$1&amp;"!$D$1",1),INDIRECT(H$1&amp;"!$I$1",1)-1+'15MIN'!$A2266-1,0),0)</f>
        <v>0</v>
      </c>
      <c r="J2266" s="20">
        <f ca="1">IF(INDIRECT(H$1&amp;"!$I$1",1)-1+'15MIN'!$A2266&lt;=INDIRECT(H$1&amp;"!$I$2",1),OFFSET(INDIRECT(H$1&amp;"!$G$1",1),INDIRECT(H$1&amp;"!$I$1",1)-1+'15MIN'!$A2266-1,0),0)</f>
        <v>1.5045599999999999</v>
      </c>
      <c r="K2266" s="21">
        <f ca="1">IF(INDIRECT(H$1&amp;"!$I$1",1)-1+'15MIN'!$A2266&lt;=INDIRECT(H$1&amp;"!$I$2",1),-OFFSET(INDIRECT(H$1&amp;"!$E$1",1),INDIRECT(H$1&amp;"!$I$1",1)-1+'15MIN'!$A2266-1,0),0)</f>
        <v>-20.609193999999999</v>
      </c>
      <c r="L2266" s="20">
        <f ca="1">IF(INDIRECT(L$1&amp;"!$I$1",1)-1+'15MIN'!$A2266&lt;=INDIRECT(L$1&amp;"!$I$2",1),OFFSET(INDIRECT(L$1&amp;"!$F$1",1),INDIRECT(L$1&amp;"!$I$1",1)-1+'15MIN'!$A2266-1,0),0)</f>
        <v>45.897132999999997</v>
      </c>
      <c r="M2266" s="20">
        <f ca="1">IF(INDIRECT(L$1&amp;"!$I$1",1)-1+'15MIN'!$A2266&lt;=INDIRECT(L$1&amp;"!$I$2",1),-OFFSET(INDIRECT(L$1&amp;"!$D$1",1),INDIRECT(L$1&amp;"!$I$1",1)-1+'15MIN'!$A2266-1,0),0)</f>
        <v>-4.9095789999999999</v>
      </c>
      <c r="N2266" s="20">
        <f ca="1">IF(INDIRECT(L$1&amp;"!$I$1",1)-1+'15MIN'!$A2266&lt;=INDIRECT(L$1&amp;"!$I$2",1),OFFSET(INDIRECT(L$1&amp;"!$G$1",1),INDIRECT(L$1&amp;"!$I$1",1)-1+'15MIN'!$A2266-1,0),0)</f>
        <v>0</v>
      </c>
      <c r="O2266" s="21">
        <f ca="1">IF(INDIRECT(L$1&amp;"!$I$1",1)-1+'15MIN'!$A2266&lt;=INDIRECT(L$1&amp;"!$I$2",1),-OFFSET(INDIRECT(L$1&amp;"!$E$1",1),INDIRECT(L$1&amp;"!$I$1",1)-1+'15MIN'!$A2266-1,0),0)</f>
        <v>-201.80538899999999</v>
      </c>
    </row>
    <row r="2267" spans="1:15" x14ac:dyDescent="0.2">
      <c r="A2267" s="1">
        <f t="shared" si="104"/>
        <v>2263</v>
      </c>
      <c r="B2267" s="1">
        <f t="shared" si="102"/>
        <v>24</v>
      </c>
      <c r="C2267" s="19">
        <f t="shared" si="103"/>
        <v>0.5625</v>
      </c>
      <c r="D2267" s="20">
        <f ca="1">IF(INDIRECT($D$1&amp;"!$I$1",1)-1+'15MIN'!$A2267&lt;=INDIRECT($D$1&amp;"!$I$2",1),OFFSET(INDIRECT($D$1&amp;"!$F$1",1),INDIRECT($D$1&amp;"!$I$1",1)-1+'15MIN'!$A2267-1,0),0)</f>
        <v>1296.922</v>
      </c>
      <c r="E2267" s="20">
        <f ca="1">IF(CUEL!$I$1-1+'15MIN'!$A2267&lt;=CUEL!$I$2,-OFFSET(CUEL!$D$1,CUEL!$I$1-1+'15MIN'!$A2267-1,0),0)</f>
        <v>0</v>
      </c>
      <c r="F2267" s="20">
        <f ca="1">IF(INDIRECT($D$1&amp;"!$I$1",1)-1+'15MIN'!$A2267&lt;=INDIRECT($D$1&amp;"!$I$2",1),OFFSET(INDIRECT($D$1&amp;"!$G$1",1),INDIRECT($D$1&amp;"!$I$1",1)-1+'15MIN'!$A2267-1,0),0)</f>
        <v>154.62037699999999</v>
      </c>
      <c r="G2267" s="21">
        <f ca="1">IF(INDIRECT($D$1&amp;"!$I$1",1)-1+'15MIN'!$A2267&lt;=INDIRECT($D$1&amp;"!$I$2",1),-OFFSET(INDIRECT($D$1&amp;"!$E$1",1),INDIRECT($D$1&amp;"!$I$1",1)-1+'15MIN'!$A2267-1,0),0)</f>
        <v>0</v>
      </c>
      <c r="H2267" s="20">
        <f ca="1">IF(INDIRECT(H$1&amp;"!$I$1",1)-1+'15MIN'!$A2267&lt;=INDIRECT(H$1&amp;"!$I$2",1),OFFSET(INDIRECT(H$1&amp;"!$F$1",1),INDIRECT(H$1&amp;"!$I$1",1)-1+'15MIN'!$A2267-1,0),0)</f>
        <v>4795.2460940000001</v>
      </c>
      <c r="I2267" s="20">
        <f ca="1">IF(INDIRECT(H$1&amp;"!$I$1",1)-1+'15MIN'!$A2267&lt;=INDIRECT(H$1&amp;"!$I$2",1),-OFFSET(INDIRECT(H$1&amp;"!$D$1",1),INDIRECT(H$1&amp;"!$I$1",1)-1+'15MIN'!$A2267-1,0),0)</f>
        <v>0</v>
      </c>
      <c r="J2267" s="20">
        <f ca="1">IF(INDIRECT(H$1&amp;"!$I$1",1)-1+'15MIN'!$A2267&lt;=INDIRECT(H$1&amp;"!$I$2",1),OFFSET(INDIRECT(H$1&amp;"!$G$1",1),INDIRECT(H$1&amp;"!$I$1",1)-1+'15MIN'!$A2267-1,0),0)</f>
        <v>1.0316000000000001</v>
      </c>
      <c r="K2267" s="21">
        <f ca="1">IF(INDIRECT(H$1&amp;"!$I$1",1)-1+'15MIN'!$A2267&lt;=INDIRECT(H$1&amp;"!$I$2",1),-OFFSET(INDIRECT(H$1&amp;"!$E$1",1),INDIRECT(H$1&amp;"!$I$1",1)-1+'15MIN'!$A2267-1,0),0)</f>
        <v>-24.116389999999999</v>
      </c>
      <c r="L2267" s="20">
        <f ca="1">IF(INDIRECT(L$1&amp;"!$I$1",1)-1+'15MIN'!$A2267&lt;=INDIRECT(L$1&amp;"!$I$2",1),OFFSET(INDIRECT(L$1&amp;"!$F$1",1),INDIRECT(L$1&amp;"!$I$1",1)-1+'15MIN'!$A2267-1,0),0)</f>
        <v>11.143171000000001</v>
      </c>
      <c r="M2267" s="20">
        <f ca="1">IF(INDIRECT(L$1&amp;"!$I$1",1)-1+'15MIN'!$A2267&lt;=INDIRECT(L$1&amp;"!$I$2",1),-OFFSET(INDIRECT(L$1&amp;"!$D$1",1),INDIRECT(L$1&amp;"!$I$1",1)-1+'15MIN'!$A2267-1,0),0)</f>
        <v>-47.158047000000003</v>
      </c>
      <c r="N2267" s="20">
        <f ca="1">IF(INDIRECT(L$1&amp;"!$I$1",1)-1+'15MIN'!$A2267&lt;=INDIRECT(L$1&amp;"!$I$2",1),OFFSET(INDIRECT(L$1&amp;"!$G$1",1),INDIRECT(L$1&amp;"!$I$1",1)-1+'15MIN'!$A2267-1,0),0)</f>
        <v>183.86457799999999</v>
      </c>
      <c r="O2267" s="21">
        <f ca="1">IF(INDIRECT(L$1&amp;"!$I$1",1)-1+'15MIN'!$A2267&lt;=INDIRECT(L$1&amp;"!$I$2",1),-OFFSET(INDIRECT(L$1&amp;"!$E$1",1),INDIRECT(L$1&amp;"!$I$1",1)-1+'15MIN'!$A2267-1,0),0)</f>
        <v>-33.774658000000002</v>
      </c>
    </row>
    <row r="2268" spans="1:15" x14ac:dyDescent="0.2">
      <c r="A2268" s="1">
        <f t="shared" si="104"/>
        <v>2264</v>
      </c>
      <c r="B2268" s="1">
        <f t="shared" si="102"/>
        <v>24</v>
      </c>
      <c r="C2268" s="19">
        <f t="shared" si="103"/>
        <v>0.57291666666666696</v>
      </c>
      <c r="D2268" s="20">
        <f ca="1">IF(INDIRECT($D$1&amp;"!$I$1",1)-1+'15MIN'!$A2268&lt;=INDIRECT($D$1&amp;"!$I$2",1),OFFSET(INDIRECT($D$1&amp;"!$F$1",1),INDIRECT($D$1&amp;"!$I$1",1)-1+'15MIN'!$A2268-1,0),0)</f>
        <v>1360.4561000000001</v>
      </c>
      <c r="E2268" s="20">
        <f ca="1">IF(CUEL!$I$1-1+'15MIN'!$A2268&lt;=CUEL!$I$2,-OFFSET(CUEL!$D$1,CUEL!$I$1-1+'15MIN'!$A2268-1,0),0)</f>
        <v>0</v>
      </c>
      <c r="F2268" s="20">
        <f ca="1">IF(INDIRECT($D$1&amp;"!$I$1",1)-1+'15MIN'!$A2268&lt;=INDIRECT($D$1&amp;"!$I$2",1),OFFSET(INDIRECT($D$1&amp;"!$G$1",1),INDIRECT($D$1&amp;"!$I$1",1)-1+'15MIN'!$A2268-1,0),0)</f>
        <v>155.12352000000001</v>
      </c>
      <c r="G2268" s="21">
        <f ca="1">IF(INDIRECT($D$1&amp;"!$I$1",1)-1+'15MIN'!$A2268&lt;=INDIRECT($D$1&amp;"!$I$2",1),-OFFSET(INDIRECT($D$1&amp;"!$E$1",1),INDIRECT($D$1&amp;"!$I$1",1)-1+'15MIN'!$A2268-1,0),0)</f>
        <v>0</v>
      </c>
      <c r="H2268" s="20">
        <f ca="1">IF(INDIRECT(H$1&amp;"!$I$1",1)-1+'15MIN'!$A2268&lt;=INDIRECT(H$1&amp;"!$I$2",1),OFFSET(INDIRECT(H$1&amp;"!$F$1",1),INDIRECT(H$1&amp;"!$I$1",1)-1+'15MIN'!$A2268-1,0),0)</f>
        <v>6974.6704099999997</v>
      </c>
      <c r="I2268" s="20">
        <f ca="1">IF(INDIRECT(H$1&amp;"!$I$1",1)-1+'15MIN'!$A2268&lt;=INDIRECT(H$1&amp;"!$I$2",1),-OFFSET(INDIRECT(H$1&amp;"!$D$1",1),INDIRECT(H$1&amp;"!$I$1",1)-1+'15MIN'!$A2268-1,0),0)</f>
        <v>0</v>
      </c>
      <c r="J2268" s="20">
        <f ca="1">IF(INDIRECT(H$1&amp;"!$I$1",1)-1+'15MIN'!$A2268&lt;=INDIRECT(H$1&amp;"!$I$2",1),OFFSET(INDIRECT(H$1&amp;"!$G$1",1),INDIRECT(H$1&amp;"!$I$1",1)-1+'15MIN'!$A2268-1,0),0)</f>
        <v>11.296445</v>
      </c>
      <c r="K2268" s="21">
        <f ca="1">IF(INDIRECT(H$1&amp;"!$I$1",1)-1+'15MIN'!$A2268&lt;=INDIRECT(H$1&amp;"!$I$2",1),-OFFSET(INDIRECT(H$1&amp;"!$E$1",1),INDIRECT(H$1&amp;"!$I$1",1)-1+'15MIN'!$A2268-1,0),0)</f>
        <v>-6.8126519999999999</v>
      </c>
      <c r="L2268" s="20">
        <f ca="1">IF(INDIRECT(L$1&amp;"!$I$1",1)-1+'15MIN'!$A2268&lt;=INDIRECT(L$1&amp;"!$I$2",1),OFFSET(INDIRECT(L$1&amp;"!$F$1",1),INDIRECT(L$1&amp;"!$I$1",1)-1+'15MIN'!$A2268-1,0),0)</f>
        <v>0.18964300000000001</v>
      </c>
      <c r="M2268" s="20">
        <f ca="1">IF(INDIRECT(L$1&amp;"!$I$1",1)-1+'15MIN'!$A2268&lt;=INDIRECT(L$1&amp;"!$I$2",1),-OFFSET(INDIRECT(L$1&amp;"!$D$1",1),INDIRECT(L$1&amp;"!$I$1",1)-1+'15MIN'!$A2268-1,0),0)</f>
        <v>-89.498435999999998</v>
      </c>
      <c r="N2268" s="20">
        <f ca="1">IF(INDIRECT(L$1&amp;"!$I$1",1)-1+'15MIN'!$A2268&lt;=INDIRECT(L$1&amp;"!$I$2",1),OFFSET(INDIRECT(L$1&amp;"!$G$1",1),INDIRECT(L$1&amp;"!$I$1",1)-1+'15MIN'!$A2268-1,0),0)</f>
        <v>323.77270499999997</v>
      </c>
      <c r="O2268" s="21">
        <f ca="1">IF(INDIRECT(L$1&amp;"!$I$1",1)-1+'15MIN'!$A2268&lt;=INDIRECT(L$1&amp;"!$I$2",1),-OFFSET(INDIRECT(L$1&amp;"!$E$1",1),INDIRECT(L$1&amp;"!$I$1",1)-1+'15MIN'!$A2268-1,0),0)</f>
        <v>-72.850868000000006</v>
      </c>
    </row>
    <row r="2269" spans="1:15" x14ac:dyDescent="0.2">
      <c r="A2269" s="1">
        <f t="shared" si="104"/>
        <v>2265</v>
      </c>
      <c r="B2269" s="1">
        <f t="shared" si="102"/>
        <v>24</v>
      </c>
      <c r="C2269" s="19">
        <f t="shared" si="103"/>
        <v>0.58333333333333304</v>
      </c>
      <c r="D2269" s="20">
        <f ca="1">IF(INDIRECT($D$1&amp;"!$I$1",1)-1+'15MIN'!$A2269&lt;=INDIRECT($D$1&amp;"!$I$2",1),OFFSET(INDIRECT($D$1&amp;"!$F$1",1),INDIRECT($D$1&amp;"!$I$1",1)-1+'15MIN'!$A2269-1,0),0)</f>
        <v>1133.5719999999999</v>
      </c>
      <c r="E2269" s="20">
        <f ca="1">IF(CUEL!$I$1-1+'15MIN'!$A2269&lt;=CUEL!$I$2,-OFFSET(CUEL!$D$1,CUEL!$I$1-1+'15MIN'!$A2269-1,0),0)</f>
        <v>0</v>
      </c>
      <c r="F2269" s="20">
        <f ca="1">IF(INDIRECT($D$1&amp;"!$I$1",1)-1+'15MIN'!$A2269&lt;=INDIRECT($D$1&amp;"!$I$2",1),OFFSET(INDIRECT($D$1&amp;"!$G$1",1),INDIRECT($D$1&amp;"!$I$1",1)-1+'15MIN'!$A2269-1,0),0)</f>
        <v>153.49517800000001</v>
      </c>
      <c r="G2269" s="21">
        <f ca="1">IF(INDIRECT($D$1&amp;"!$I$1",1)-1+'15MIN'!$A2269&lt;=INDIRECT($D$1&amp;"!$I$2",1),-OFFSET(INDIRECT($D$1&amp;"!$E$1",1),INDIRECT($D$1&amp;"!$I$1",1)-1+'15MIN'!$A2269-1,0),0)</f>
        <v>0</v>
      </c>
      <c r="H2269" s="20">
        <f ca="1">IF(INDIRECT(H$1&amp;"!$I$1",1)-1+'15MIN'!$A2269&lt;=INDIRECT(H$1&amp;"!$I$2",1),OFFSET(INDIRECT(H$1&amp;"!$F$1",1),INDIRECT(H$1&amp;"!$I$1",1)-1+'15MIN'!$A2269-1,0),0)</f>
        <v>7433.8808589999999</v>
      </c>
      <c r="I2269" s="20">
        <f ca="1">IF(INDIRECT(H$1&amp;"!$I$1",1)-1+'15MIN'!$A2269&lt;=INDIRECT(H$1&amp;"!$I$2",1),-OFFSET(INDIRECT(H$1&amp;"!$D$1",1),INDIRECT(H$1&amp;"!$I$1",1)-1+'15MIN'!$A2269-1,0),0)</f>
        <v>0</v>
      </c>
      <c r="J2269" s="20">
        <f ca="1">IF(INDIRECT(H$1&amp;"!$I$1",1)-1+'15MIN'!$A2269&lt;=INDIRECT(H$1&amp;"!$I$2",1),OFFSET(INDIRECT(H$1&amp;"!$G$1",1),INDIRECT(H$1&amp;"!$I$1",1)-1+'15MIN'!$A2269-1,0),0)</f>
        <v>13.74733</v>
      </c>
      <c r="K2269" s="21">
        <f ca="1">IF(INDIRECT(H$1&amp;"!$I$1",1)-1+'15MIN'!$A2269&lt;=INDIRECT(H$1&amp;"!$I$2",1),-OFFSET(INDIRECT(H$1&amp;"!$E$1",1),INDIRECT(H$1&amp;"!$I$1",1)-1+'15MIN'!$A2269-1,0),0)</f>
        <v>-6.4065450000000004</v>
      </c>
      <c r="L2269" s="20">
        <f ca="1">IF(INDIRECT(L$1&amp;"!$I$1",1)-1+'15MIN'!$A2269&lt;=INDIRECT(L$1&amp;"!$I$2",1),OFFSET(INDIRECT(L$1&amp;"!$F$1",1),INDIRECT(L$1&amp;"!$I$1",1)-1+'15MIN'!$A2269-1,0),0)</f>
        <v>4.6049999999999997E-3</v>
      </c>
      <c r="M2269" s="20">
        <f ca="1">IF(INDIRECT(L$1&amp;"!$I$1",1)-1+'15MIN'!$A2269&lt;=INDIRECT(L$1&amp;"!$I$2",1),-OFFSET(INDIRECT(L$1&amp;"!$D$1",1),INDIRECT(L$1&amp;"!$I$1",1)-1+'15MIN'!$A2269-1,0),0)</f>
        <v>-84.960128999999995</v>
      </c>
      <c r="N2269" s="20">
        <f ca="1">IF(INDIRECT(L$1&amp;"!$I$1",1)-1+'15MIN'!$A2269&lt;=INDIRECT(L$1&amp;"!$I$2",1),OFFSET(INDIRECT(L$1&amp;"!$G$1",1),INDIRECT(L$1&amp;"!$I$1",1)-1+'15MIN'!$A2269-1,0),0)</f>
        <v>212.03350800000001</v>
      </c>
      <c r="O2269" s="21">
        <f ca="1">IF(INDIRECT(L$1&amp;"!$I$1",1)-1+'15MIN'!$A2269&lt;=INDIRECT(L$1&amp;"!$I$2",1),-OFFSET(INDIRECT(L$1&amp;"!$E$1",1),INDIRECT(L$1&amp;"!$I$1",1)-1+'15MIN'!$A2269-1,0),0)</f>
        <v>-75.776199000000005</v>
      </c>
    </row>
    <row r="2270" spans="1:15" x14ac:dyDescent="0.2">
      <c r="A2270" s="1">
        <f t="shared" si="104"/>
        <v>2266</v>
      </c>
      <c r="B2270" s="1">
        <f t="shared" si="102"/>
        <v>24</v>
      </c>
      <c r="C2270" s="19">
        <f t="shared" si="103"/>
        <v>0.59375</v>
      </c>
      <c r="D2270" s="20">
        <f ca="1">IF(INDIRECT($D$1&amp;"!$I$1",1)-1+'15MIN'!$A2270&lt;=INDIRECT($D$1&amp;"!$I$2",1),OFFSET(INDIRECT($D$1&amp;"!$F$1",1),INDIRECT($D$1&amp;"!$I$1",1)-1+'15MIN'!$A2270-1,0),0)</f>
        <v>1194.9404</v>
      </c>
      <c r="E2270" s="20">
        <f ca="1">IF(CUEL!$I$1-1+'15MIN'!$A2270&lt;=CUEL!$I$2,-OFFSET(CUEL!$D$1,CUEL!$I$1-1+'15MIN'!$A2270-1,0),0)</f>
        <v>0</v>
      </c>
      <c r="F2270" s="20">
        <f ca="1">IF(INDIRECT($D$1&amp;"!$I$1",1)-1+'15MIN'!$A2270&lt;=INDIRECT($D$1&amp;"!$I$2",1),OFFSET(INDIRECT($D$1&amp;"!$G$1",1),INDIRECT($D$1&amp;"!$I$1",1)-1+'15MIN'!$A2270-1,0),0)</f>
        <v>154.33255</v>
      </c>
      <c r="G2270" s="21">
        <f ca="1">IF(INDIRECT($D$1&amp;"!$I$1",1)-1+'15MIN'!$A2270&lt;=INDIRECT($D$1&amp;"!$I$2",1),-OFFSET(INDIRECT($D$1&amp;"!$E$1",1),INDIRECT($D$1&amp;"!$I$1",1)-1+'15MIN'!$A2270-1,0),0)</f>
        <v>0</v>
      </c>
      <c r="H2270" s="20">
        <f ca="1">IF(INDIRECT(H$1&amp;"!$I$1",1)-1+'15MIN'!$A2270&lt;=INDIRECT(H$1&amp;"!$I$2",1),OFFSET(INDIRECT(H$1&amp;"!$F$1",1),INDIRECT(H$1&amp;"!$I$1",1)-1+'15MIN'!$A2270-1,0),0)</f>
        <v>7067.3095700000003</v>
      </c>
      <c r="I2270" s="20">
        <f ca="1">IF(INDIRECT(H$1&amp;"!$I$1",1)-1+'15MIN'!$A2270&lt;=INDIRECT(H$1&amp;"!$I$2",1),-OFFSET(INDIRECT(H$1&amp;"!$D$1",1),INDIRECT(H$1&amp;"!$I$1",1)-1+'15MIN'!$A2270-1,0),0)</f>
        <v>0</v>
      </c>
      <c r="J2270" s="20">
        <f ca="1">IF(INDIRECT(H$1&amp;"!$I$1",1)-1+'15MIN'!$A2270&lt;=INDIRECT(H$1&amp;"!$I$2",1),OFFSET(INDIRECT(H$1&amp;"!$G$1",1),INDIRECT(H$1&amp;"!$I$1",1)-1+'15MIN'!$A2270-1,0),0)</f>
        <v>10.818693</v>
      </c>
      <c r="K2270" s="21">
        <f ca="1">IF(INDIRECT(H$1&amp;"!$I$1",1)-1+'15MIN'!$A2270&lt;=INDIRECT(H$1&amp;"!$I$2",1),-OFFSET(INDIRECT(H$1&amp;"!$E$1",1),INDIRECT(H$1&amp;"!$I$1",1)-1+'15MIN'!$A2270-1,0),0)</f>
        <v>-4.1107860000000001</v>
      </c>
      <c r="L2270" s="20">
        <f ca="1">IF(INDIRECT(L$1&amp;"!$I$1",1)-1+'15MIN'!$A2270&lt;=INDIRECT(L$1&amp;"!$I$2",1),OFFSET(INDIRECT(L$1&amp;"!$F$1",1),INDIRECT(L$1&amp;"!$I$1",1)-1+'15MIN'!$A2270-1,0),0)</f>
        <v>0.80592399999999997</v>
      </c>
      <c r="M2270" s="20">
        <f ca="1">IF(INDIRECT(L$1&amp;"!$I$1",1)-1+'15MIN'!$A2270&lt;=INDIRECT(L$1&amp;"!$I$2",1),-OFFSET(INDIRECT(L$1&amp;"!$D$1",1),INDIRECT(L$1&amp;"!$I$1",1)-1+'15MIN'!$A2270-1,0),0)</f>
        <v>-53.303936</v>
      </c>
      <c r="N2270" s="20">
        <f ca="1">IF(INDIRECT(L$1&amp;"!$I$1",1)-1+'15MIN'!$A2270&lt;=INDIRECT(L$1&amp;"!$I$2",1),OFFSET(INDIRECT(L$1&amp;"!$G$1",1),INDIRECT(L$1&amp;"!$I$1",1)-1+'15MIN'!$A2270-1,0),0)</f>
        <v>71.041740000000004</v>
      </c>
      <c r="O2270" s="21">
        <f ca="1">IF(INDIRECT(L$1&amp;"!$I$1",1)-1+'15MIN'!$A2270&lt;=INDIRECT(L$1&amp;"!$I$2",1),-OFFSET(INDIRECT(L$1&amp;"!$E$1",1),INDIRECT(L$1&amp;"!$I$1",1)-1+'15MIN'!$A2270-1,0),0)</f>
        <v>-170.22749300000001</v>
      </c>
    </row>
    <row r="2271" spans="1:15" x14ac:dyDescent="0.2">
      <c r="A2271" s="1">
        <f t="shared" si="104"/>
        <v>2267</v>
      </c>
      <c r="B2271" s="1">
        <f t="shared" si="102"/>
        <v>24</v>
      </c>
      <c r="C2271" s="19">
        <f t="shared" si="103"/>
        <v>0.60416666666666696</v>
      </c>
      <c r="D2271" s="20">
        <f ca="1">IF(INDIRECT($D$1&amp;"!$I$1",1)-1+'15MIN'!$A2271&lt;=INDIRECT($D$1&amp;"!$I$2",1),OFFSET(INDIRECT($D$1&amp;"!$F$1",1),INDIRECT($D$1&amp;"!$I$1",1)-1+'15MIN'!$A2271-1,0),0)</f>
        <v>1103.3037999999999</v>
      </c>
      <c r="E2271" s="20">
        <f ca="1">IF(CUEL!$I$1-1+'15MIN'!$A2271&lt;=CUEL!$I$2,-OFFSET(CUEL!$D$1,CUEL!$I$1-1+'15MIN'!$A2271-1,0),0)</f>
        <v>0</v>
      </c>
      <c r="F2271" s="20">
        <f ca="1">IF(INDIRECT($D$1&amp;"!$I$1",1)-1+'15MIN'!$A2271&lt;=INDIRECT($D$1&amp;"!$I$2",1),OFFSET(INDIRECT($D$1&amp;"!$G$1",1),INDIRECT($D$1&amp;"!$I$1",1)-1+'15MIN'!$A2271-1,0),0)</f>
        <v>152.42146299999999</v>
      </c>
      <c r="G2271" s="21">
        <f ca="1">IF(INDIRECT($D$1&amp;"!$I$1",1)-1+'15MIN'!$A2271&lt;=INDIRECT($D$1&amp;"!$I$2",1),-OFFSET(INDIRECT($D$1&amp;"!$E$1",1),INDIRECT($D$1&amp;"!$I$1",1)-1+'15MIN'!$A2271-1,0),0)</f>
        <v>0</v>
      </c>
      <c r="H2271" s="20">
        <f ca="1">IF(INDIRECT(H$1&amp;"!$I$1",1)-1+'15MIN'!$A2271&lt;=INDIRECT(H$1&amp;"!$I$2",1),OFFSET(INDIRECT(H$1&amp;"!$F$1",1),INDIRECT(H$1&amp;"!$I$1",1)-1+'15MIN'!$A2271-1,0),0)</f>
        <v>7482.3164059999999</v>
      </c>
      <c r="I2271" s="20">
        <f ca="1">IF(INDIRECT(H$1&amp;"!$I$1",1)-1+'15MIN'!$A2271&lt;=INDIRECT(H$1&amp;"!$I$2",1),-OFFSET(INDIRECT(H$1&amp;"!$D$1",1),INDIRECT(H$1&amp;"!$I$1",1)-1+'15MIN'!$A2271-1,0),0)</f>
        <v>0</v>
      </c>
      <c r="J2271" s="20">
        <f ca="1">IF(INDIRECT(H$1&amp;"!$I$1",1)-1+'15MIN'!$A2271&lt;=INDIRECT(H$1&amp;"!$I$2",1),OFFSET(INDIRECT(H$1&amp;"!$G$1",1),INDIRECT(H$1&amp;"!$I$1",1)-1+'15MIN'!$A2271-1,0),0)</f>
        <v>17.412026999999998</v>
      </c>
      <c r="K2271" s="21">
        <f ca="1">IF(INDIRECT(H$1&amp;"!$I$1",1)-1+'15MIN'!$A2271&lt;=INDIRECT(H$1&amp;"!$I$2",1),-OFFSET(INDIRECT(H$1&amp;"!$E$1",1),INDIRECT(H$1&amp;"!$I$1",1)-1+'15MIN'!$A2271-1,0),0)</f>
        <v>-4.4715939999999996</v>
      </c>
      <c r="L2271" s="20">
        <f ca="1">IF(INDIRECT(L$1&amp;"!$I$1",1)-1+'15MIN'!$A2271&lt;=INDIRECT(L$1&amp;"!$I$2",1),OFFSET(INDIRECT(L$1&amp;"!$F$1",1),INDIRECT(L$1&amp;"!$I$1",1)-1+'15MIN'!$A2271-1,0),0)</f>
        <v>19.641383999999999</v>
      </c>
      <c r="M2271" s="20">
        <f ca="1">IF(INDIRECT(L$1&amp;"!$I$1",1)-1+'15MIN'!$A2271&lt;=INDIRECT(L$1&amp;"!$I$2",1),-OFFSET(INDIRECT(L$1&amp;"!$D$1",1),INDIRECT(L$1&amp;"!$I$1",1)-1+'15MIN'!$A2271-1,0),0)</f>
        <v>-7.2831609999999998</v>
      </c>
      <c r="N2271" s="20">
        <f ca="1">IF(INDIRECT(L$1&amp;"!$I$1",1)-1+'15MIN'!$A2271&lt;=INDIRECT(L$1&amp;"!$I$2",1),OFFSET(INDIRECT(L$1&amp;"!$G$1",1),INDIRECT(L$1&amp;"!$I$1",1)-1+'15MIN'!$A2271-1,0),0)</f>
        <v>0</v>
      </c>
      <c r="O2271" s="21">
        <f ca="1">IF(INDIRECT(L$1&amp;"!$I$1",1)-1+'15MIN'!$A2271&lt;=INDIRECT(L$1&amp;"!$I$2",1),-OFFSET(INDIRECT(L$1&amp;"!$E$1",1),INDIRECT(L$1&amp;"!$I$1",1)-1+'15MIN'!$A2271-1,0),0)</f>
        <v>-262.477844</v>
      </c>
    </row>
    <row r="2272" spans="1:15" x14ac:dyDescent="0.2">
      <c r="A2272" s="1">
        <f t="shared" si="104"/>
        <v>2268</v>
      </c>
      <c r="B2272" s="1">
        <f t="shared" si="102"/>
        <v>24</v>
      </c>
      <c r="C2272" s="19">
        <f t="shared" si="103"/>
        <v>0.61458333333333304</v>
      </c>
      <c r="D2272" s="20">
        <f ca="1">IF(INDIRECT($D$1&amp;"!$I$1",1)-1+'15MIN'!$A2272&lt;=INDIRECT($D$1&amp;"!$I$2",1),OFFSET(INDIRECT($D$1&amp;"!$F$1",1),INDIRECT($D$1&amp;"!$I$1",1)-1+'15MIN'!$A2272-1,0),0)</f>
        <v>835.87042199999996</v>
      </c>
      <c r="E2272" s="20">
        <f ca="1">IF(CUEL!$I$1-1+'15MIN'!$A2272&lt;=CUEL!$I$2,-OFFSET(CUEL!$D$1,CUEL!$I$1-1+'15MIN'!$A2272-1,0),0)</f>
        <v>0</v>
      </c>
      <c r="F2272" s="20">
        <f ca="1">IF(INDIRECT($D$1&amp;"!$I$1",1)-1+'15MIN'!$A2272&lt;=INDIRECT($D$1&amp;"!$I$2",1),OFFSET(INDIRECT($D$1&amp;"!$G$1",1),INDIRECT($D$1&amp;"!$I$1",1)-1+'15MIN'!$A2272-1,0),0)</f>
        <v>146.729401</v>
      </c>
      <c r="G2272" s="21">
        <f ca="1">IF(INDIRECT($D$1&amp;"!$I$1",1)-1+'15MIN'!$A2272&lt;=INDIRECT($D$1&amp;"!$I$2",1),-OFFSET(INDIRECT($D$1&amp;"!$E$1",1),INDIRECT($D$1&amp;"!$I$1",1)-1+'15MIN'!$A2272-1,0),0)</f>
        <v>0</v>
      </c>
      <c r="H2272" s="20">
        <f ca="1">IF(INDIRECT(H$1&amp;"!$I$1",1)-1+'15MIN'!$A2272&lt;=INDIRECT(H$1&amp;"!$I$2",1),OFFSET(INDIRECT(H$1&amp;"!$F$1",1),INDIRECT(H$1&amp;"!$I$1",1)-1+'15MIN'!$A2272-1,0),0)</f>
        <v>7372.3002930000002</v>
      </c>
      <c r="I2272" s="20">
        <f ca="1">IF(INDIRECT(H$1&amp;"!$I$1",1)-1+'15MIN'!$A2272&lt;=INDIRECT(H$1&amp;"!$I$2",1),-OFFSET(INDIRECT(H$1&amp;"!$D$1",1),INDIRECT(H$1&amp;"!$I$1",1)-1+'15MIN'!$A2272-1,0),0)</f>
        <v>0</v>
      </c>
      <c r="J2272" s="20">
        <f ca="1">IF(INDIRECT(H$1&amp;"!$I$1",1)-1+'15MIN'!$A2272&lt;=INDIRECT(H$1&amp;"!$I$2",1),OFFSET(INDIRECT(H$1&amp;"!$G$1",1),INDIRECT(H$1&amp;"!$I$1",1)-1+'15MIN'!$A2272-1,0),0)</f>
        <v>13.312877</v>
      </c>
      <c r="K2272" s="21">
        <f ca="1">IF(INDIRECT(H$1&amp;"!$I$1",1)-1+'15MIN'!$A2272&lt;=INDIRECT(H$1&amp;"!$I$2",1),-OFFSET(INDIRECT(H$1&amp;"!$E$1",1),INDIRECT(H$1&amp;"!$I$1",1)-1+'15MIN'!$A2272-1,0),0)</f>
        <v>-5.2922130000000003</v>
      </c>
      <c r="L2272" s="20">
        <f ca="1">IF(INDIRECT(L$1&amp;"!$I$1",1)-1+'15MIN'!$A2272&lt;=INDIRECT(L$1&amp;"!$I$2",1),OFFSET(INDIRECT(L$1&amp;"!$F$1",1),INDIRECT(L$1&amp;"!$I$1",1)-1+'15MIN'!$A2272-1,0),0)</f>
        <v>57.883502999999997</v>
      </c>
      <c r="M2272" s="20">
        <f ca="1">IF(INDIRECT(L$1&amp;"!$I$1",1)-1+'15MIN'!$A2272&lt;=INDIRECT(L$1&amp;"!$I$2",1),-OFFSET(INDIRECT(L$1&amp;"!$D$1",1),INDIRECT(L$1&amp;"!$I$1",1)-1+'15MIN'!$A2272-1,0),0)</f>
        <v>-0.180671</v>
      </c>
      <c r="N2272" s="20">
        <f ca="1">IF(INDIRECT(L$1&amp;"!$I$1",1)-1+'15MIN'!$A2272&lt;=INDIRECT(L$1&amp;"!$I$2",1),OFFSET(INDIRECT(L$1&amp;"!$G$1",1),INDIRECT(L$1&amp;"!$I$1",1)-1+'15MIN'!$A2272-1,0),0)</f>
        <v>0</v>
      </c>
      <c r="O2272" s="21">
        <f ca="1">IF(INDIRECT(L$1&amp;"!$I$1",1)-1+'15MIN'!$A2272&lt;=INDIRECT(L$1&amp;"!$I$2",1),-OFFSET(INDIRECT(L$1&amp;"!$E$1",1),INDIRECT(L$1&amp;"!$I$1",1)-1+'15MIN'!$A2272-1,0),0)</f>
        <v>-344.35537699999998</v>
      </c>
    </row>
    <row r="2273" spans="1:15" x14ac:dyDescent="0.2">
      <c r="A2273" s="1">
        <f t="shared" si="104"/>
        <v>2269</v>
      </c>
      <c r="B2273" s="1">
        <f t="shared" si="102"/>
        <v>24</v>
      </c>
      <c r="C2273" s="19">
        <f t="shared" si="103"/>
        <v>0.625</v>
      </c>
      <c r="D2273" s="20">
        <f ca="1">IF(INDIRECT($D$1&amp;"!$I$1",1)-1+'15MIN'!$A2273&lt;=INDIRECT($D$1&amp;"!$I$2",1),OFFSET(INDIRECT($D$1&amp;"!$F$1",1),INDIRECT($D$1&amp;"!$I$1",1)-1+'15MIN'!$A2273-1,0),0)</f>
        <v>572.88714600000003</v>
      </c>
      <c r="E2273" s="20">
        <f ca="1">IF(CUEL!$I$1-1+'15MIN'!$A2273&lt;=CUEL!$I$2,-OFFSET(CUEL!$D$1,CUEL!$I$1-1+'15MIN'!$A2273-1,0),0)</f>
        <v>0</v>
      </c>
      <c r="F2273" s="20">
        <f ca="1">IF(INDIRECT($D$1&amp;"!$I$1",1)-1+'15MIN'!$A2273&lt;=INDIRECT($D$1&amp;"!$I$2",1),OFFSET(INDIRECT($D$1&amp;"!$G$1",1),INDIRECT($D$1&amp;"!$I$1",1)-1+'15MIN'!$A2273-1,0),0)</f>
        <v>137.597015</v>
      </c>
      <c r="G2273" s="21">
        <f ca="1">IF(INDIRECT($D$1&amp;"!$I$1",1)-1+'15MIN'!$A2273&lt;=INDIRECT($D$1&amp;"!$I$2",1),-OFFSET(INDIRECT($D$1&amp;"!$E$1",1),INDIRECT($D$1&amp;"!$I$1",1)-1+'15MIN'!$A2273-1,0),0)</f>
        <v>0</v>
      </c>
      <c r="H2273" s="20">
        <f ca="1">IF(INDIRECT(H$1&amp;"!$I$1",1)-1+'15MIN'!$A2273&lt;=INDIRECT(H$1&amp;"!$I$2",1),OFFSET(INDIRECT(H$1&amp;"!$F$1",1),INDIRECT(H$1&amp;"!$I$1",1)-1+'15MIN'!$A2273-1,0),0)</f>
        <v>8401.8759769999997</v>
      </c>
      <c r="I2273" s="20">
        <f ca="1">IF(INDIRECT(H$1&amp;"!$I$1",1)-1+'15MIN'!$A2273&lt;=INDIRECT(H$1&amp;"!$I$2",1),-OFFSET(INDIRECT(H$1&amp;"!$D$1",1),INDIRECT(H$1&amp;"!$I$1",1)-1+'15MIN'!$A2273-1,0),0)</f>
        <v>0</v>
      </c>
      <c r="J2273" s="20">
        <f ca="1">IF(INDIRECT(H$1&amp;"!$I$1",1)-1+'15MIN'!$A2273&lt;=INDIRECT(H$1&amp;"!$I$2",1),OFFSET(INDIRECT(H$1&amp;"!$G$1",1),INDIRECT(H$1&amp;"!$I$1",1)-1+'15MIN'!$A2273-1,0),0)</f>
        <v>20.883158000000002</v>
      </c>
      <c r="K2273" s="21">
        <f ca="1">IF(INDIRECT(H$1&amp;"!$I$1",1)-1+'15MIN'!$A2273&lt;=INDIRECT(H$1&amp;"!$I$2",1),-OFFSET(INDIRECT(H$1&amp;"!$E$1",1),INDIRECT(H$1&amp;"!$I$1",1)-1+'15MIN'!$A2273-1,0),0)</f>
        <v>-1.571526</v>
      </c>
      <c r="L2273" s="20">
        <f ca="1">IF(INDIRECT(L$1&amp;"!$I$1",1)-1+'15MIN'!$A2273&lt;=INDIRECT(L$1&amp;"!$I$2",1),OFFSET(INDIRECT(L$1&amp;"!$F$1",1),INDIRECT(L$1&amp;"!$I$1",1)-1+'15MIN'!$A2273-1,0),0)</f>
        <v>12.483745000000001</v>
      </c>
      <c r="M2273" s="20">
        <f ca="1">IF(INDIRECT(L$1&amp;"!$I$1",1)-1+'15MIN'!$A2273&lt;=INDIRECT(L$1&amp;"!$I$2",1),-OFFSET(INDIRECT(L$1&amp;"!$D$1",1),INDIRECT(L$1&amp;"!$I$1",1)-1+'15MIN'!$A2273-1,0),0)</f>
        <v>-65.202881000000005</v>
      </c>
      <c r="N2273" s="20">
        <f ca="1">IF(INDIRECT(L$1&amp;"!$I$1",1)-1+'15MIN'!$A2273&lt;=INDIRECT(L$1&amp;"!$I$2",1),OFFSET(INDIRECT(L$1&amp;"!$G$1",1),INDIRECT(L$1&amp;"!$I$1",1)-1+'15MIN'!$A2273-1,0),0)</f>
        <v>154.767776</v>
      </c>
      <c r="O2273" s="21">
        <f ca="1">IF(INDIRECT(L$1&amp;"!$I$1",1)-1+'15MIN'!$A2273&lt;=INDIRECT(L$1&amp;"!$I$2",1),-OFFSET(INDIRECT(L$1&amp;"!$E$1",1),INDIRECT(L$1&amp;"!$I$1",1)-1+'15MIN'!$A2273-1,0),0)</f>
        <v>-108.27441399999999</v>
      </c>
    </row>
    <row r="2274" spans="1:15" x14ac:dyDescent="0.2">
      <c r="A2274" s="1">
        <f t="shared" si="104"/>
        <v>2270</v>
      </c>
      <c r="B2274" s="1">
        <f t="shared" si="102"/>
        <v>24</v>
      </c>
      <c r="C2274" s="19">
        <f t="shared" si="103"/>
        <v>0.63541666666666696</v>
      </c>
      <c r="D2274" s="20">
        <f ca="1">IF(INDIRECT($D$1&amp;"!$I$1",1)-1+'15MIN'!$A2274&lt;=INDIRECT($D$1&amp;"!$I$2",1),OFFSET(INDIRECT($D$1&amp;"!$F$1",1),INDIRECT($D$1&amp;"!$I$1",1)-1+'15MIN'!$A2274-1,0),0)</f>
        <v>672.26672399999995</v>
      </c>
      <c r="E2274" s="20">
        <f ca="1">IF(CUEL!$I$1-1+'15MIN'!$A2274&lt;=CUEL!$I$2,-OFFSET(CUEL!$D$1,CUEL!$I$1-1+'15MIN'!$A2274-1,0),0)</f>
        <v>0</v>
      </c>
      <c r="F2274" s="20">
        <f ca="1">IF(INDIRECT($D$1&amp;"!$I$1",1)-1+'15MIN'!$A2274&lt;=INDIRECT($D$1&amp;"!$I$2",1),OFFSET(INDIRECT($D$1&amp;"!$G$1",1),INDIRECT($D$1&amp;"!$I$1",1)-1+'15MIN'!$A2274-1,0),0)</f>
        <v>140.92982499999999</v>
      </c>
      <c r="G2274" s="21">
        <f ca="1">IF(INDIRECT($D$1&amp;"!$I$1",1)-1+'15MIN'!$A2274&lt;=INDIRECT($D$1&amp;"!$I$2",1),-OFFSET(INDIRECT($D$1&amp;"!$E$1",1),INDIRECT($D$1&amp;"!$I$1",1)-1+'15MIN'!$A2274-1,0),0)</f>
        <v>0</v>
      </c>
      <c r="H2274" s="20">
        <f ca="1">IF(INDIRECT(H$1&amp;"!$I$1",1)-1+'15MIN'!$A2274&lt;=INDIRECT(H$1&amp;"!$I$2",1),OFFSET(INDIRECT(H$1&amp;"!$F$1",1),INDIRECT(H$1&amp;"!$I$1",1)-1+'15MIN'!$A2274-1,0),0)</f>
        <v>8398.2734380000002</v>
      </c>
      <c r="I2274" s="20">
        <f ca="1">IF(INDIRECT(H$1&amp;"!$I$1",1)-1+'15MIN'!$A2274&lt;=INDIRECT(H$1&amp;"!$I$2",1),-OFFSET(INDIRECT(H$1&amp;"!$D$1",1),INDIRECT(H$1&amp;"!$I$1",1)-1+'15MIN'!$A2274-1,0),0)</f>
        <v>0</v>
      </c>
      <c r="J2274" s="20">
        <f ca="1">IF(INDIRECT(H$1&amp;"!$I$1",1)-1+'15MIN'!$A2274&lt;=INDIRECT(H$1&amp;"!$I$2",1),OFFSET(INDIRECT(H$1&amp;"!$G$1",1),INDIRECT(H$1&amp;"!$I$1",1)-1+'15MIN'!$A2274-1,0),0)</f>
        <v>20.574987</v>
      </c>
      <c r="K2274" s="21">
        <f ca="1">IF(INDIRECT(H$1&amp;"!$I$1",1)-1+'15MIN'!$A2274&lt;=INDIRECT(H$1&amp;"!$I$2",1),-OFFSET(INDIRECT(H$1&amp;"!$E$1",1),INDIRECT(H$1&amp;"!$I$1",1)-1+'15MIN'!$A2274-1,0),0)</f>
        <v>-1.2333510000000001</v>
      </c>
      <c r="L2274" s="20">
        <f ca="1">IF(INDIRECT(L$1&amp;"!$I$1",1)-1+'15MIN'!$A2274&lt;=INDIRECT(L$1&amp;"!$I$2",1),OFFSET(INDIRECT(L$1&amp;"!$F$1",1),INDIRECT(L$1&amp;"!$I$1",1)-1+'15MIN'!$A2274-1,0),0)</f>
        <v>0</v>
      </c>
      <c r="M2274" s="20">
        <f ca="1">IF(INDIRECT(L$1&amp;"!$I$1",1)-1+'15MIN'!$A2274&lt;=INDIRECT(L$1&amp;"!$I$2",1),-OFFSET(INDIRECT(L$1&amp;"!$D$1",1),INDIRECT(L$1&amp;"!$I$1",1)-1+'15MIN'!$A2274-1,0),0)</f>
        <v>-109.829643</v>
      </c>
      <c r="N2274" s="20">
        <f ca="1">IF(INDIRECT(L$1&amp;"!$I$1",1)-1+'15MIN'!$A2274&lt;=INDIRECT(L$1&amp;"!$I$2",1),OFFSET(INDIRECT(L$1&amp;"!$G$1",1),INDIRECT(L$1&amp;"!$I$1",1)-1+'15MIN'!$A2274-1,0),0)</f>
        <v>312.82418799999999</v>
      </c>
      <c r="O2274" s="21">
        <f ca="1">IF(INDIRECT(L$1&amp;"!$I$1",1)-1+'15MIN'!$A2274&lt;=INDIRECT(L$1&amp;"!$I$2",1),-OFFSET(INDIRECT(L$1&amp;"!$E$1",1),INDIRECT(L$1&amp;"!$I$1",1)-1+'15MIN'!$A2274-1,0),0)</f>
        <v>-13.994084000000001</v>
      </c>
    </row>
    <row r="2275" spans="1:15" x14ac:dyDescent="0.2">
      <c r="A2275" s="1">
        <f t="shared" si="104"/>
        <v>2271</v>
      </c>
      <c r="B2275" s="1">
        <f t="shared" si="102"/>
        <v>24</v>
      </c>
      <c r="C2275" s="19">
        <f t="shared" si="103"/>
        <v>0.64583333333333304</v>
      </c>
      <c r="D2275" s="20">
        <f ca="1">IF(INDIRECT($D$1&amp;"!$I$1",1)-1+'15MIN'!$A2275&lt;=INDIRECT($D$1&amp;"!$I$2",1),OFFSET(INDIRECT($D$1&amp;"!$F$1",1),INDIRECT($D$1&amp;"!$I$1",1)-1+'15MIN'!$A2275-1,0),0)</f>
        <v>786.90069600000004</v>
      </c>
      <c r="E2275" s="20">
        <f ca="1">IF(CUEL!$I$1-1+'15MIN'!$A2275&lt;=CUEL!$I$2,-OFFSET(CUEL!$D$1,CUEL!$I$1-1+'15MIN'!$A2275-1,0),0)</f>
        <v>0</v>
      </c>
      <c r="F2275" s="20">
        <f ca="1">IF(INDIRECT($D$1&amp;"!$I$1",1)-1+'15MIN'!$A2275&lt;=INDIRECT($D$1&amp;"!$I$2",1),OFFSET(INDIRECT($D$1&amp;"!$G$1",1),INDIRECT($D$1&amp;"!$I$1",1)-1+'15MIN'!$A2275-1,0),0)</f>
        <v>145.413544</v>
      </c>
      <c r="G2275" s="21">
        <f ca="1">IF(INDIRECT($D$1&amp;"!$I$1",1)-1+'15MIN'!$A2275&lt;=INDIRECT($D$1&amp;"!$I$2",1),-OFFSET(INDIRECT($D$1&amp;"!$E$1",1),INDIRECT($D$1&amp;"!$I$1",1)-1+'15MIN'!$A2275-1,0),0)</f>
        <v>0</v>
      </c>
      <c r="H2275" s="20">
        <f ca="1">IF(INDIRECT(H$1&amp;"!$I$1",1)-1+'15MIN'!$A2275&lt;=INDIRECT(H$1&amp;"!$I$2",1),OFFSET(INDIRECT(H$1&amp;"!$F$1",1),INDIRECT(H$1&amp;"!$I$1",1)-1+'15MIN'!$A2275-1,0),0)</f>
        <v>8698.9833980000003</v>
      </c>
      <c r="I2275" s="20">
        <f ca="1">IF(INDIRECT(H$1&amp;"!$I$1",1)-1+'15MIN'!$A2275&lt;=INDIRECT(H$1&amp;"!$I$2",1),-OFFSET(INDIRECT(H$1&amp;"!$D$1",1),INDIRECT(H$1&amp;"!$I$1",1)-1+'15MIN'!$A2275-1,0),0)</f>
        <v>0</v>
      </c>
      <c r="J2275" s="20">
        <f ca="1">IF(INDIRECT(H$1&amp;"!$I$1",1)-1+'15MIN'!$A2275&lt;=INDIRECT(H$1&amp;"!$I$2",1),OFFSET(INDIRECT(H$1&amp;"!$G$1",1),INDIRECT(H$1&amp;"!$I$1",1)-1+'15MIN'!$A2275-1,0),0)</f>
        <v>18.609864999999999</v>
      </c>
      <c r="K2275" s="21">
        <f ca="1">IF(INDIRECT(H$1&amp;"!$I$1",1)-1+'15MIN'!$A2275&lt;=INDIRECT(H$1&amp;"!$I$2",1),-OFFSET(INDIRECT(H$1&amp;"!$E$1",1),INDIRECT(H$1&amp;"!$I$1",1)-1+'15MIN'!$A2275-1,0),0)</f>
        <v>-1.2671870000000001</v>
      </c>
      <c r="L2275" s="20">
        <f ca="1">IF(INDIRECT(L$1&amp;"!$I$1",1)-1+'15MIN'!$A2275&lt;=INDIRECT(L$1&amp;"!$I$2",1),OFFSET(INDIRECT(L$1&amp;"!$F$1",1),INDIRECT(L$1&amp;"!$I$1",1)-1+'15MIN'!$A2275-1,0),0)</f>
        <v>6.0199999999999997E-2</v>
      </c>
      <c r="M2275" s="20">
        <f ca="1">IF(INDIRECT(L$1&amp;"!$I$1",1)-1+'15MIN'!$A2275&lt;=INDIRECT(L$1&amp;"!$I$2",1),-OFFSET(INDIRECT(L$1&amp;"!$D$1",1),INDIRECT(L$1&amp;"!$I$1",1)-1+'15MIN'!$A2275-1,0),0)</f>
        <v>-99.477844000000005</v>
      </c>
      <c r="N2275" s="20">
        <f ca="1">IF(INDIRECT(L$1&amp;"!$I$1",1)-1+'15MIN'!$A2275&lt;=INDIRECT(L$1&amp;"!$I$2",1),OFFSET(INDIRECT(L$1&amp;"!$G$1",1),INDIRECT(L$1&amp;"!$I$1",1)-1+'15MIN'!$A2275-1,0),0)</f>
        <v>892.82299799999998</v>
      </c>
      <c r="O2275" s="21">
        <f ca="1">IF(INDIRECT(L$1&amp;"!$I$1",1)-1+'15MIN'!$A2275&lt;=INDIRECT(L$1&amp;"!$I$2",1),-OFFSET(INDIRECT(L$1&amp;"!$E$1",1),INDIRECT(L$1&amp;"!$I$1",1)-1+'15MIN'!$A2275-1,0),0)</f>
        <v>0</v>
      </c>
    </row>
    <row r="2276" spans="1:15" x14ac:dyDescent="0.2">
      <c r="A2276" s="1">
        <f t="shared" si="104"/>
        <v>2272</v>
      </c>
      <c r="B2276" s="1">
        <f t="shared" si="102"/>
        <v>24</v>
      </c>
      <c r="C2276" s="19">
        <f t="shared" si="103"/>
        <v>0.65625</v>
      </c>
      <c r="D2276" s="20">
        <f ca="1">IF(INDIRECT($D$1&amp;"!$I$1",1)-1+'15MIN'!$A2276&lt;=INDIRECT($D$1&amp;"!$I$2",1),OFFSET(INDIRECT($D$1&amp;"!$F$1",1),INDIRECT($D$1&amp;"!$I$1",1)-1+'15MIN'!$A2276-1,0),0)</f>
        <v>695.24114999999995</v>
      </c>
      <c r="E2276" s="20">
        <f ca="1">IF(CUEL!$I$1-1+'15MIN'!$A2276&lt;=CUEL!$I$2,-OFFSET(CUEL!$D$1,CUEL!$I$1-1+'15MIN'!$A2276-1,0),0)</f>
        <v>0</v>
      </c>
      <c r="F2276" s="20">
        <f ca="1">IF(INDIRECT($D$1&amp;"!$I$1",1)-1+'15MIN'!$A2276&lt;=INDIRECT($D$1&amp;"!$I$2",1),OFFSET(INDIRECT($D$1&amp;"!$G$1",1),INDIRECT($D$1&amp;"!$I$1",1)-1+'15MIN'!$A2276-1,0),0)</f>
        <v>142.61747700000001</v>
      </c>
      <c r="G2276" s="21">
        <f ca="1">IF(INDIRECT($D$1&amp;"!$I$1",1)-1+'15MIN'!$A2276&lt;=INDIRECT($D$1&amp;"!$I$2",1),-OFFSET(INDIRECT($D$1&amp;"!$E$1",1),INDIRECT($D$1&amp;"!$I$1",1)-1+'15MIN'!$A2276-1,0),0)</f>
        <v>0</v>
      </c>
      <c r="H2276" s="20">
        <f ca="1">IF(INDIRECT(H$1&amp;"!$I$1",1)-1+'15MIN'!$A2276&lt;=INDIRECT(H$1&amp;"!$I$2",1),OFFSET(INDIRECT(H$1&amp;"!$F$1",1),INDIRECT(H$1&amp;"!$I$1",1)-1+'15MIN'!$A2276-1,0),0)</f>
        <v>9168.6396480000003</v>
      </c>
      <c r="I2276" s="20">
        <f ca="1">IF(INDIRECT(H$1&amp;"!$I$1",1)-1+'15MIN'!$A2276&lt;=INDIRECT(H$1&amp;"!$I$2",1),-OFFSET(INDIRECT(H$1&amp;"!$D$1",1),INDIRECT(H$1&amp;"!$I$1",1)-1+'15MIN'!$A2276-1,0),0)</f>
        <v>0</v>
      </c>
      <c r="J2276" s="20">
        <f ca="1">IF(INDIRECT(H$1&amp;"!$I$1",1)-1+'15MIN'!$A2276&lt;=INDIRECT(H$1&amp;"!$I$2",1),OFFSET(INDIRECT(H$1&amp;"!$G$1",1),INDIRECT(H$1&amp;"!$I$1",1)-1+'15MIN'!$A2276-1,0),0)</f>
        <v>24.011976000000001</v>
      </c>
      <c r="K2276" s="21">
        <f ca="1">IF(INDIRECT(H$1&amp;"!$I$1",1)-1+'15MIN'!$A2276&lt;=INDIRECT(H$1&amp;"!$I$2",1),-OFFSET(INDIRECT(H$1&amp;"!$E$1",1),INDIRECT(H$1&amp;"!$I$1",1)-1+'15MIN'!$A2276-1,0),0)</f>
        <v>-1.1074679999999999</v>
      </c>
      <c r="L2276" s="20">
        <f ca="1">IF(INDIRECT(L$1&amp;"!$I$1",1)-1+'15MIN'!$A2276&lt;=INDIRECT(L$1&amp;"!$I$2",1),OFFSET(INDIRECT(L$1&amp;"!$F$1",1),INDIRECT(L$1&amp;"!$I$1",1)-1+'15MIN'!$A2276-1,0),0)</f>
        <v>118.705803</v>
      </c>
      <c r="M2276" s="20">
        <f ca="1">IF(INDIRECT(L$1&amp;"!$I$1",1)-1+'15MIN'!$A2276&lt;=INDIRECT(L$1&amp;"!$I$2",1),-OFFSET(INDIRECT(L$1&amp;"!$D$1",1),INDIRECT(L$1&amp;"!$I$1",1)-1+'15MIN'!$A2276-1,0),0)</f>
        <v>-30.567526000000001</v>
      </c>
      <c r="N2276" s="20">
        <f ca="1">IF(INDIRECT(L$1&amp;"!$I$1",1)-1+'15MIN'!$A2276&lt;=INDIRECT(L$1&amp;"!$I$2",1),OFFSET(INDIRECT(L$1&amp;"!$G$1",1),INDIRECT(L$1&amp;"!$I$1",1)-1+'15MIN'!$A2276-1,0),0)</f>
        <v>135.72503699999999</v>
      </c>
      <c r="O2276" s="21">
        <f ca="1">IF(INDIRECT(L$1&amp;"!$I$1",1)-1+'15MIN'!$A2276&lt;=INDIRECT(L$1&amp;"!$I$2",1),-OFFSET(INDIRECT(L$1&amp;"!$E$1",1),INDIRECT(L$1&amp;"!$I$1",1)-1+'15MIN'!$A2276-1,0),0)</f>
        <v>-217.75975</v>
      </c>
    </row>
    <row r="2277" spans="1:15" x14ac:dyDescent="0.2">
      <c r="A2277" s="1">
        <f t="shared" si="104"/>
        <v>2273</v>
      </c>
      <c r="B2277" s="1">
        <f t="shared" si="102"/>
        <v>24</v>
      </c>
      <c r="C2277" s="19">
        <f t="shared" si="103"/>
        <v>0.66666666666666696</v>
      </c>
      <c r="D2277" s="20">
        <f ca="1">IF(INDIRECT($D$1&amp;"!$I$1",1)-1+'15MIN'!$A2277&lt;=INDIRECT($D$1&amp;"!$I$2",1),OFFSET(INDIRECT($D$1&amp;"!$F$1",1),INDIRECT($D$1&amp;"!$I$1",1)-1+'15MIN'!$A2277-1,0),0)</f>
        <v>817.93133499999999</v>
      </c>
      <c r="E2277" s="20">
        <f ca="1">IF(CUEL!$I$1-1+'15MIN'!$A2277&lt;=CUEL!$I$2,-OFFSET(CUEL!$D$1,CUEL!$I$1-1+'15MIN'!$A2277-1,0),0)</f>
        <v>0</v>
      </c>
      <c r="F2277" s="20">
        <f ca="1">IF(INDIRECT($D$1&amp;"!$I$1",1)-1+'15MIN'!$A2277&lt;=INDIRECT($D$1&amp;"!$I$2",1),OFFSET(INDIRECT($D$1&amp;"!$G$1",1),INDIRECT($D$1&amp;"!$I$1",1)-1+'15MIN'!$A2277-1,0),0)</f>
        <v>147.024429</v>
      </c>
      <c r="G2277" s="21">
        <f ca="1">IF(INDIRECT($D$1&amp;"!$I$1",1)-1+'15MIN'!$A2277&lt;=INDIRECT($D$1&amp;"!$I$2",1),-OFFSET(INDIRECT($D$1&amp;"!$E$1",1),INDIRECT($D$1&amp;"!$I$1",1)-1+'15MIN'!$A2277-1,0),0)</f>
        <v>0</v>
      </c>
      <c r="H2277" s="20">
        <f ca="1">IF(INDIRECT(H$1&amp;"!$I$1",1)-1+'15MIN'!$A2277&lt;=INDIRECT(H$1&amp;"!$I$2",1),OFFSET(INDIRECT(H$1&amp;"!$F$1",1),INDIRECT(H$1&amp;"!$I$1",1)-1+'15MIN'!$A2277-1,0),0)</f>
        <v>10784.075999999999</v>
      </c>
      <c r="I2277" s="20">
        <f ca="1">IF(INDIRECT(H$1&amp;"!$I$1",1)-1+'15MIN'!$A2277&lt;=INDIRECT(H$1&amp;"!$I$2",1),-OFFSET(INDIRECT(H$1&amp;"!$D$1",1),INDIRECT(H$1&amp;"!$I$1",1)-1+'15MIN'!$A2277-1,0),0)</f>
        <v>0</v>
      </c>
      <c r="J2277" s="20">
        <f ca="1">IF(INDIRECT(H$1&amp;"!$I$1",1)-1+'15MIN'!$A2277&lt;=INDIRECT(H$1&amp;"!$I$2",1),OFFSET(INDIRECT(H$1&amp;"!$G$1",1),INDIRECT(H$1&amp;"!$I$1",1)-1+'15MIN'!$A2277-1,0),0)</f>
        <v>35.308781000000003</v>
      </c>
      <c r="K2277" s="21">
        <f ca="1">IF(INDIRECT(H$1&amp;"!$I$1",1)-1+'15MIN'!$A2277&lt;=INDIRECT(H$1&amp;"!$I$2",1),-OFFSET(INDIRECT(H$1&amp;"!$E$1",1),INDIRECT(H$1&amp;"!$I$1",1)-1+'15MIN'!$A2277-1,0),0)</f>
        <v>-0.95061499999999999</v>
      </c>
      <c r="L2277" s="20">
        <f ca="1">IF(INDIRECT(L$1&amp;"!$I$1",1)-1+'15MIN'!$A2277&lt;=INDIRECT(L$1&amp;"!$I$2",1),OFFSET(INDIRECT(L$1&amp;"!$F$1",1),INDIRECT(L$1&amp;"!$I$1",1)-1+'15MIN'!$A2277-1,0),0)</f>
        <v>1080.285034</v>
      </c>
      <c r="M2277" s="20">
        <f ca="1">IF(INDIRECT(L$1&amp;"!$I$1",1)-1+'15MIN'!$A2277&lt;=INDIRECT(L$1&amp;"!$I$2",1),-OFFSET(INDIRECT(L$1&amp;"!$D$1",1),INDIRECT(L$1&amp;"!$I$1",1)-1+'15MIN'!$A2277-1,0),0)</f>
        <v>0</v>
      </c>
      <c r="N2277" s="20">
        <f ca="1">IF(INDIRECT(L$1&amp;"!$I$1",1)-1+'15MIN'!$A2277&lt;=INDIRECT(L$1&amp;"!$I$2",1),OFFSET(INDIRECT(L$1&amp;"!$G$1",1),INDIRECT(L$1&amp;"!$I$1",1)-1+'15MIN'!$A2277-1,0),0)</f>
        <v>1.413497</v>
      </c>
      <c r="O2277" s="21">
        <f ca="1">IF(INDIRECT(L$1&amp;"!$I$1",1)-1+'15MIN'!$A2277&lt;=INDIRECT(L$1&amp;"!$I$2",1),-OFFSET(INDIRECT(L$1&amp;"!$E$1",1),INDIRECT(L$1&amp;"!$I$1",1)-1+'15MIN'!$A2277-1,0),0)</f>
        <v>-29.814492999999999</v>
      </c>
    </row>
    <row r="2278" spans="1:15" x14ac:dyDescent="0.2">
      <c r="A2278" s="1">
        <f t="shared" si="104"/>
        <v>2274</v>
      </c>
      <c r="B2278" s="1">
        <f t="shared" ref="B2278:B2341" si="105">B2182+1</f>
        <v>24</v>
      </c>
      <c r="C2278" s="19">
        <f t="shared" ref="C2278:C2341" si="106">C2182</f>
        <v>0.67708333333333304</v>
      </c>
      <c r="D2278" s="20">
        <f ca="1">IF(INDIRECT($D$1&amp;"!$I$1",1)-1+'15MIN'!$A2278&lt;=INDIRECT($D$1&amp;"!$I$2",1),OFFSET(INDIRECT($D$1&amp;"!$F$1",1),INDIRECT($D$1&amp;"!$I$1",1)-1+'15MIN'!$A2278-1,0),0)</f>
        <v>797.02685499999995</v>
      </c>
      <c r="E2278" s="20">
        <f ca="1">IF(CUEL!$I$1-1+'15MIN'!$A2278&lt;=CUEL!$I$2,-OFFSET(CUEL!$D$1,CUEL!$I$1-1+'15MIN'!$A2278-1,0),0)</f>
        <v>0</v>
      </c>
      <c r="F2278" s="20">
        <f ca="1">IF(INDIRECT($D$1&amp;"!$I$1",1)-1+'15MIN'!$A2278&lt;=INDIRECT($D$1&amp;"!$I$2",1),OFFSET(INDIRECT($D$1&amp;"!$G$1",1),INDIRECT($D$1&amp;"!$I$1",1)-1+'15MIN'!$A2278-1,0),0)</f>
        <v>146.104187</v>
      </c>
      <c r="G2278" s="21">
        <f ca="1">IF(INDIRECT($D$1&amp;"!$I$1",1)-1+'15MIN'!$A2278&lt;=INDIRECT($D$1&amp;"!$I$2",1),-OFFSET(INDIRECT($D$1&amp;"!$E$1",1),INDIRECT($D$1&amp;"!$I$1",1)-1+'15MIN'!$A2278-1,0),0)</f>
        <v>0</v>
      </c>
      <c r="H2278" s="20">
        <f ca="1">IF(INDIRECT(H$1&amp;"!$I$1",1)-1+'15MIN'!$A2278&lt;=INDIRECT(H$1&amp;"!$I$2",1),OFFSET(INDIRECT(H$1&amp;"!$F$1",1),INDIRECT(H$1&amp;"!$I$1",1)-1+'15MIN'!$A2278-1,0),0)</f>
        <v>12680.834000000001</v>
      </c>
      <c r="I2278" s="20">
        <f ca="1">IF(INDIRECT(H$1&amp;"!$I$1",1)-1+'15MIN'!$A2278&lt;=INDIRECT(H$1&amp;"!$I$2",1),-OFFSET(INDIRECT(H$1&amp;"!$D$1",1),INDIRECT(H$1&amp;"!$I$1",1)-1+'15MIN'!$A2278-1,0),0)</f>
        <v>0</v>
      </c>
      <c r="J2278" s="20">
        <f ca="1">IF(INDIRECT(H$1&amp;"!$I$1",1)-1+'15MIN'!$A2278&lt;=INDIRECT(H$1&amp;"!$I$2",1),OFFSET(INDIRECT(H$1&amp;"!$G$1",1),INDIRECT(H$1&amp;"!$I$1",1)-1+'15MIN'!$A2278-1,0),0)</f>
        <v>47.300797000000003</v>
      </c>
      <c r="K2278" s="21">
        <f ca="1">IF(INDIRECT(H$1&amp;"!$I$1",1)-1+'15MIN'!$A2278&lt;=INDIRECT(H$1&amp;"!$I$2",1),-OFFSET(INDIRECT(H$1&amp;"!$E$1",1),INDIRECT(H$1&amp;"!$I$1",1)-1+'15MIN'!$A2278-1,0),0)</f>
        <v>-0.219253</v>
      </c>
      <c r="L2278" s="20">
        <f ca="1">IF(INDIRECT(L$1&amp;"!$I$1",1)-1+'15MIN'!$A2278&lt;=INDIRECT(L$1&amp;"!$I$2",1),OFFSET(INDIRECT(L$1&amp;"!$F$1",1),INDIRECT(L$1&amp;"!$I$1",1)-1+'15MIN'!$A2278-1,0),0)</f>
        <v>1670.6945800000001</v>
      </c>
      <c r="M2278" s="20">
        <f ca="1">IF(INDIRECT(L$1&amp;"!$I$1",1)-1+'15MIN'!$A2278&lt;=INDIRECT(L$1&amp;"!$I$2",1),-OFFSET(INDIRECT(L$1&amp;"!$D$1",1),INDIRECT(L$1&amp;"!$I$1",1)-1+'15MIN'!$A2278-1,0),0)</f>
        <v>0</v>
      </c>
      <c r="N2278" s="20">
        <f ca="1">IF(INDIRECT(L$1&amp;"!$I$1",1)-1+'15MIN'!$A2278&lt;=INDIRECT(L$1&amp;"!$I$2",1),OFFSET(INDIRECT(L$1&amp;"!$G$1",1),INDIRECT(L$1&amp;"!$I$1",1)-1+'15MIN'!$A2278-1,0),0)</f>
        <v>2.743207</v>
      </c>
      <c r="O2278" s="21">
        <f ca="1">IF(INDIRECT(L$1&amp;"!$I$1",1)-1+'15MIN'!$A2278&lt;=INDIRECT(L$1&amp;"!$I$2",1),-OFFSET(INDIRECT(L$1&amp;"!$E$1",1),INDIRECT(L$1&amp;"!$I$1",1)-1+'15MIN'!$A2278-1,0),0)</f>
        <v>-3.5765359999999999</v>
      </c>
    </row>
    <row r="2279" spans="1:15" x14ac:dyDescent="0.2">
      <c r="A2279" s="1">
        <f t="shared" si="104"/>
        <v>2275</v>
      </c>
      <c r="B2279" s="1">
        <f t="shared" si="105"/>
        <v>24</v>
      </c>
      <c r="C2279" s="19">
        <f t="shared" si="106"/>
        <v>0.6875</v>
      </c>
      <c r="D2279" s="20">
        <f ca="1">IF(INDIRECT($D$1&amp;"!$I$1",1)-1+'15MIN'!$A2279&lt;=INDIRECT($D$1&amp;"!$I$2",1),OFFSET(INDIRECT($D$1&amp;"!$F$1",1),INDIRECT($D$1&amp;"!$I$1",1)-1+'15MIN'!$A2279-1,0),0)</f>
        <v>884.12109399999997</v>
      </c>
      <c r="E2279" s="20">
        <f ca="1">IF(CUEL!$I$1-1+'15MIN'!$A2279&lt;=CUEL!$I$2,-OFFSET(CUEL!$D$1,CUEL!$I$1-1+'15MIN'!$A2279-1,0),0)</f>
        <v>0</v>
      </c>
      <c r="F2279" s="20">
        <f ca="1">IF(INDIRECT($D$1&amp;"!$I$1",1)-1+'15MIN'!$A2279&lt;=INDIRECT($D$1&amp;"!$I$2",1),OFFSET(INDIRECT($D$1&amp;"!$G$1",1),INDIRECT($D$1&amp;"!$I$1",1)-1+'15MIN'!$A2279-1,0),0)</f>
        <v>144.30032299999999</v>
      </c>
      <c r="G2279" s="21">
        <f ca="1">IF(INDIRECT($D$1&amp;"!$I$1",1)-1+'15MIN'!$A2279&lt;=INDIRECT($D$1&amp;"!$I$2",1),-OFFSET(INDIRECT($D$1&amp;"!$E$1",1),INDIRECT($D$1&amp;"!$I$1",1)-1+'15MIN'!$A2279-1,0),0)</f>
        <v>0</v>
      </c>
      <c r="H2279" s="20">
        <f ca="1">IF(INDIRECT(H$1&amp;"!$I$1",1)-1+'15MIN'!$A2279&lt;=INDIRECT(H$1&amp;"!$I$2",1),OFFSET(INDIRECT(H$1&amp;"!$F$1",1),INDIRECT(H$1&amp;"!$I$1",1)-1+'15MIN'!$A2279-1,0),0)</f>
        <v>14024.553</v>
      </c>
      <c r="I2279" s="20">
        <f ca="1">IF(INDIRECT(H$1&amp;"!$I$1",1)-1+'15MIN'!$A2279&lt;=INDIRECT(H$1&amp;"!$I$2",1),-OFFSET(INDIRECT(H$1&amp;"!$D$1",1),INDIRECT(H$1&amp;"!$I$1",1)-1+'15MIN'!$A2279-1,0),0)</f>
        <v>0</v>
      </c>
      <c r="J2279" s="20">
        <f ca="1">IF(INDIRECT(H$1&amp;"!$I$1",1)-1+'15MIN'!$A2279&lt;=INDIRECT(H$1&amp;"!$I$2",1),OFFSET(INDIRECT(H$1&amp;"!$G$1",1),INDIRECT(H$1&amp;"!$I$1",1)-1+'15MIN'!$A2279-1,0),0)</f>
        <v>53.288296000000003</v>
      </c>
      <c r="K2279" s="21">
        <f ca="1">IF(INDIRECT(H$1&amp;"!$I$1",1)-1+'15MIN'!$A2279&lt;=INDIRECT(H$1&amp;"!$I$2",1),-OFFSET(INDIRECT(H$1&amp;"!$E$1",1),INDIRECT(H$1&amp;"!$I$1",1)-1+'15MIN'!$A2279-1,0),0)</f>
        <v>-0.32913999999999999</v>
      </c>
      <c r="L2279" s="20">
        <f ca="1">IF(INDIRECT(L$1&amp;"!$I$1",1)-1+'15MIN'!$A2279&lt;=INDIRECT(L$1&amp;"!$I$2",1),OFFSET(INDIRECT(L$1&amp;"!$F$1",1),INDIRECT(L$1&amp;"!$I$1",1)-1+'15MIN'!$A2279-1,0),0)</f>
        <v>317.803833</v>
      </c>
      <c r="M2279" s="20">
        <f ca="1">IF(INDIRECT(L$1&amp;"!$I$1",1)-1+'15MIN'!$A2279&lt;=INDIRECT(L$1&amp;"!$I$2",1),-OFFSET(INDIRECT(L$1&amp;"!$D$1",1),INDIRECT(L$1&amp;"!$I$1",1)-1+'15MIN'!$A2279-1,0),0)</f>
        <v>0</v>
      </c>
      <c r="N2279" s="20">
        <f ca="1">IF(INDIRECT(L$1&amp;"!$I$1",1)-1+'15MIN'!$A2279&lt;=INDIRECT(L$1&amp;"!$I$2",1),OFFSET(INDIRECT(L$1&amp;"!$G$1",1),INDIRECT(L$1&amp;"!$I$1",1)-1+'15MIN'!$A2279-1,0),0)</f>
        <v>15.931238</v>
      </c>
      <c r="O2279" s="21">
        <f ca="1">IF(INDIRECT(L$1&amp;"!$I$1",1)-1+'15MIN'!$A2279&lt;=INDIRECT(L$1&amp;"!$I$2",1),-OFFSET(INDIRECT(L$1&amp;"!$E$1",1),INDIRECT(L$1&amp;"!$I$1",1)-1+'15MIN'!$A2279-1,0),0)</f>
        <v>-15.533389</v>
      </c>
    </row>
    <row r="2280" spans="1:15" x14ac:dyDescent="0.2">
      <c r="A2280" s="1">
        <f t="shared" si="104"/>
        <v>2276</v>
      </c>
      <c r="B2280" s="1">
        <f t="shared" si="105"/>
        <v>24</v>
      </c>
      <c r="C2280" s="19">
        <f t="shared" si="106"/>
        <v>0.69791666666666696</v>
      </c>
      <c r="D2280" s="20">
        <f ca="1">IF(INDIRECT($D$1&amp;"!$I$1",1)-1+'15MIN'!$A2280&lt;=INDIRECT($D$1&amp;"!$I$2",1),OFFSET(INDIRECT($D$1&amp;"!$F$1",1),INDIRECT($D$1&amp;"!$I$1",1)-1+'15MIN'!$A2280-1,0),0)</f>
        <v>747.72326699999996</v>
      </c>
      <c r="E2280" s="20">
        <f ca="1">IF(CUEL!$I$1-1+'15MIN'!$A2280&lt;=CUEL!$I$2,-OFFSET(CUEL!$D$1,CUEL!$I$1-1+'15MIN'!$A2280-1,0),0)</f>
        <v>0</v>
      </c>
      <c r="F2280" s="20">
        <f ca="1">IF(INDIRECT($D$1&amp;"!$I$1",1)-1+'15MIN'!$A2280&lt;=INDIRECT($D$1&amp;"!$I$2",1),OFFSET(INDIRECT($D$1&amp;"!$G$1",1),INDIRECT($D$1&amp;"!$I$1",1)-1+'15MIN'!$A2280-1,0),0)</f>
        <v>141.56843599999999</v>
      </c>
      <c r="G2280" s="21">
        <f ca="1">IF(INDIRECT($D$1&amp;"!$I$1",1)-1+'15MIN'!$A2280&lt;=INDIRECT($D$1&amp;"!$I$2",1),-OFFSET(INDIRECT($D$1&amp;"!$E$1",1),INDIRECT($D$1&amp;"!$I$1",1)-1+'15MIN'!$A2280-1,0),0)</f>
        <v>0</v>
      </c>
      <c r="H2280" s="20">
        <f ca="1">IF(INDIRECT(H$1&amp;"!$I$1",1)-1+'15MIN'!$A2280&lt;=INDIRECT(H$1&amp;"!$I$2",1),OFFSET(INDIRECT(H$1&amp;"!$F$1",1),INDIRECT(H$1&amp;"!$I$1",1)-1+'15MIN'!$A2280-1,0),0)</f>
        <v>15565.302</v>
      </c>
      <c r="I2280" s="20">
        <f ca="1">IF(INDIRECT(H$1&amp;"!$I$1",1)-1+'15MIN'!$A2280&lt;=INDIRECT(H$1&amp;"!$I$2",1),-OFFSET(INDIRECT(H$1&amp;"!$D$1",1),INDIRECT(H$1&amp;"!$I$1",1)-1+'15MIN'!$A2280-1,0),0)</f>
        <v>0</v>
      </c>
      <c r="J2280" s="20">
        <f ca="1">IF(INDIRECT(H$1&amp;"!$I$1",1)-1+'15MIN'!$A2280&lt;=INDIRECT(H$1&amp;"!$I$2",1),OFFSET(INDIRECT(H$1&amp;"!$G$1",1),INDIRECT(H$1&amp;"!$I$1",1)-1+'15MIN'!$A2280-1,0),0)</f>
        <v>55.324677000000001</v>
      </c>
      <c r="K2280" s="21">
        <f ca="1">IF(INDIRECT(H$1&amp;"!$I$1",1)-1+'15MIN'!$A2280&lt;=INDIRECT(H$1&amp;"!$I$2",1),-OFFSET(INDIRECT(H$1&amp;"!$E$1",1),INDIRECT(H$1&amp;"!$I$1",1)-1+'15MIN'!$A2280-1,0),0)</f>
        <v>-1.597315</v>
      </c>
      <c r="L2280" s="20">
        <f ca="1">IF(INDIRECT(L$1&amp;"!$I$1",1)-1+'15MIN'!$A2280&lt;=INDIRECT(L$1&amp;"!$I$2",1),OFFSET(INDIRECT(L$1&amp;"!$F$1",1),INDIRECT(L$1&amp;"!$I$1",1)-1+'15MIN'!$A2280-1,0),0)</f>
        <v>4.488531</v>
      </c>
      <c r="M2280" s="20">
        <f ca="1">IF(INDIRECT(L$1&amp;"!$I$1",1)-1+'15MIN'!$A2280&lt;=INDIRECT(L$1&amp;"!$I$2",1),-OFFSET(INDIRECT(L$1&amp;"!$D$1",1),INDIRECT(L$1&amp;"!$I$1",1)-1+'15MIN'!$A2280-1,0),0)</f>
        <v>-65.170113000000001</v>
      </c>
      <c r="N2280" s="20">
        <f ca="1">IF(INDIRECT(L$1&amp;"!$I$1",1)-1+'15MIN'!$A2280&lt;=INDIRECT(L$1&amp;"!$I$2",1),OFFSET(INDIRECT(L$1&amp;"!$G$1",1),INDIRECT(L$1&amp;"!$I$1",1)-1+'15MIN'!$A2280-1,0),0)</f>
        <v>323.31500199999999</v>
      </c>
      <c r="O2280" s="21">
        <f ca="1">IF(INDIRECT(L$1&amp;"!$I$1",1)-1+'15MIN'!$A2280&lt;=INDIRECT(L$1&amp;"!$I$2",1),-OFFSET(INDIRECT(L$1&amp;"!$E$1",1),INDIRECT(L$1&amp;"!$I$1",1)-1+'15MIN'!$A2280-1,0),0)</f>
        <v>0</v>
      </c>
    </row>
    <row r="2281" spans="1:15" x14ac:dyDescent="0.2">
      <c r="A2281" s="1">
        <f t="shared" si="104"/>
        <v>2277</v>
      </c>
      <c r="B2281" s="1">
        <f t="shared" si="105"/>
        <v>24</v>
      </c>
      <c r="C2281" s="19">
        <f t="shared" si="106"/>
        <v>0.70833333333333304</v>
      </c>
      <c r="D2281" s="20">
        <f ca="1">IF(INDIRECT($D$1&amp;"!$I$1",1)-1+'15MIN'!$A2281&lt;=INDIRECT($D$1&amp;"!$I$2",1),OFFSET(INDIRECT($D$1&amp;"!$F$1",1),INDIRECT($D$1&amp;"!$I$1",1)-1+'15MIN'!$A2281-1,0),0)</f>
        <v>978.862122</v>
      </c>
      <c r="E2281" s="20">
        <f ca="1">IF(CUEL!$I$1-1+'15MIN'!$A2281&lt;=CUEL!$I$2,-OFFSET(CUEL!$D$1,CUEL!$I$1-1+'15MIN'!$A2281-1,0),0)</f>
        <v>0</v>
      </c>
      <c r="F2281" s="20">
        <f ca="1">IF(INDIRECT($D$1&amp;"!$I$1",1)-1+'15MIN'!$A2281&lt;=INDIRECT($D$1&amp;"!$I$2",1),OFFSET(INDIRECT($D$1&amp;"!$G$1",1),INDIRECT($D$1&amp;"!$I$1",1)-1+'15MIN'!$A2281-1,0),0)</f>
        <v>147.69560200000001</v>
      </c>
      <c r="G2281" s="21">
        <f ca="1">IF(INDIRECT($D$1&amp;"!$I$1",1)-1+'15MIN'!$A2281&lt;=INDIRECT($D$1&amp;"!$I$2",1),-OFFSET(INDIRECT($D$1&amp;"!$E$1",1),INDIRECT($D$1&amp;"!$I$1",1)-1+'15MIN'!$A2281-1,0),0)</f>
        <v>0</v>
      </c>
      <c r="H2281" s="20">
        <f ca="1">IF(INDIRECT(H$1&amp;"!$I$1",1)-1+'15MIN'!$A2281&lt;=INDIRECT(H$1&amp;"!$I$2",1),OFFSET(INDIRECT(H$1&amp;"!$F$1",1),INDIRECT(H$1&amp;"!$I$1",1)-1+'15MIN'!$A2281-1,0),0)</f>
        <v>19178.828000000001</v>
      </c>
      <c r="I2281" s="20">
        <f ca="1">IF(INDIRECT(H$1&amp;"!$I$1",1)-1+'15MIN'!$A2281&lt;=INDIRECT(H$1&amp;"!$I$2",1),-OFFSET(INDIRECT(H$1&amp;"!$D$1",1),INDIRECT(H$1&amp;"!$I$1",1)-1+'15MIN'!$A2281-1,0),0)</f>
        <v>0</v>
      </c>
      <c r="J2281" s="20">
        <f ca="1">IF(INDIRECT(H$1&amp;"!$I$1",1)-1+'15MIN'!$A2281&lt;=INDIRECT(H$1&amp;"!$I$2",1),OFFSET(INDIRECT(H$1&amp;"!$G$1",1),INDIRECT(H$1&amp;"!$I$1",1)-1+'15MIN'!$A2281-1,0),0)</f>
        <v>68.775963000000004</v>
      </c>
      <c r="K2281" s="21">
        <f ca="1">IF(INDIRECT(H$1&amp;"!$I$1",1)-1+'15MIN'!$A2281&lt;=INDIRECT(H$1&amp;"!$I$2",1),-OFFSET(INDIRECT(H$1&amp;"!$E$1",1),INDIRECT(H$1&amp;"!$I$1",1)-1+'15MIN'!$A2281-1,0),0)</f>
        <v>-0.68862699999999999</v>
      </c>
      <c r="L2281" s="20">
        <f ca="1">IF(INDIRECT(L$1&amp;"!$I$1",1)-1+'15MIN'!$A2281&lt;=INDIRECT(L$1&amp;"!$I$2",1),OFFSET(INDIRECT(L$1&amp;"!$F$1",1),INDIRECT(L$1&amp;"!$I$1",1)-1+'15MIN'!$A2281-1,0),0)</f>
        <v>0</v>
      </c>
      <c r="M2281" s="20">
        <f ca="1">IF(INDIRECT(L$1&amp;"!$I$1",1)-1+'15MIN'!$A2281&lt;=INDIRECT(L$1&amp;"!$I$2",1),-OFFSET(INDIRECT(L$1&amp;"!$D$1",1),INDIRECT(L$1&amp;"!$I$1",1)-1+'15MIN'!$A2281-1,0),0)</f>
        <v>-117.98139999999999</v>
      </c>
      <c r="N2281" s="20">
        <f ca="1">IF(INDIRECT(L$1&amp;"!$I$1",1)-1+'15MIN'!$A2281&lt;=INDIRECT(L$1&amp;"!$I$2",1),OFFSET(INDIRECT(L$1&amp;"!$G$1",1),INDIRECT(L$1&amp;"!$I$1",1)-1+'15MIN'!$A2281-1,0),0)</f>
        <v>631.95495600000004</v>
      </c>
      <c r="O2281" s="21">
        <f ca="1">IF(INDIRECT(L$1&amp;"!$I$1",1)-1+'15MIN'!$A2281&lt;=INDIRECT(L$1&amp;"!$I$2",1),-OFFSET(INDIRECT(L$1&amp;"!$E$1",1),INDIRECT(L$1&amp;"!$I$1",1)-1+'15MIN'!$A2281-1,0),0)</f>
        <v>0</v>
      </c>
    </row>
    <row r="2282" spans="1:15" x14ac:dyDescent="0.2">
      <c r="A2282" s="1">
        <f t="shared" si="104"/>
        <v>2278</v>
      </c>
      <c r="B2282" s="1">
        <f t="shared" si="105"/>
        <v>24</v>
      </c>
      <c r="C2282" s="19">
        <f t="shared" si="106"/>
        <v>0.71875</v>
      </c>
      <c r="D2282" s="20">
        <f ca="1">IF(INDIRECT($D$1&amp;"!$I$1",1)-1+'15MIN'!$A2282&lt;=INDIRECT($D$1&amp;"!$I$2",1),OFFSET(INDIRECT($D$1&amp;"!$F$1",1),INDIRECT($D$1&amp;"!$I$1",1)-1+'15MIN'!$A2282-1,0),0)</f>
        <v>1022.0279</v>
      </c>
      <c r="E2282" s="20">
        <f ca="1">IF(CUEL!$I$1-1+'15MIN'!$A2282&lt;=CUEL!$I$2,-OFFSET(CUEL!$D$1,CUEL!$I$1-1+'15MIN'!$A2282-1,0),0)</f>
        <v>0</v>
      </c>
      <c r="F2282" s="20">
        <f ca="1">IF(INDIRECT($D$1&amp;"!$I$1",1)-1+'15MIN'!$A2282&lt;=INDIRECT($D$1&amp;"!$I$2",1),OFFSET(INDIRECT($D$1&amp;"!$G$1",1),INDIRECT($D$1&amp;"!$I$1",1)-1+'15MIN'!$A2282-1,0),0)</f>
        <v>149.26277200000001</v>
      </c>
      <c r="G2282" s="21">
        <f ca="1">IF(INDIRECT($D$1&amp;"!$I$1",1)-1+'15MIN'!$A2282&lt;=INDIRECT($D$1&amp;"!$I$2",1),-OFFSET(INDIRECT($D$1&amp;"!$E$1",1),INDIRECT($D$1&amp;"!$I$1",1)-1+'15MIN'!$A2282-1,0),0)</f>
        <v>0</v>
      </c>
      <c r="H2282" s="20">
        <f ca="1">IF(INDIRECT(H$1&amp;"!$I$1",1)-1+'15MIN'!$A2282&lt;=INDIRECT(H$1&amp;"!$I$2",1),OFFSET(INDIRECT(H$1&amp;"!$F$1",1),INDIRECT(H$1&amp;"!$I$1",1)-1+'15MIN'!$A2282-1,0),0)</f>
        <v>23939.478999999999</v>
      </c>
      <c r="I2282" s="20">
        <f ca="1">IF(INDIRECT(H$1&amp;"!$I$1",1)-1+'15MIN'!$A2282&lt;=INDIRECT(H$1&amp;"!$I$2",1),-OFFSET(INDIRECT(H$1&amp;"!$D$1",1),INDIRECT(H$1&amp;"!$I$1",1)-1+'15MIN'!$A2282-1,0),0)</f>
        <v>0</v>
      </c>
      <c r="J2282" s="20">
        <f ca="1">IF(INDIRECT(H$1&amp;"!$I$1",1)-1+'15MIN'!$A2282&lt;=INDIRECT(H$1&amp;"!$I$2",1),OFFSET(INDIRECT(H$1&amp;"!$G$1",1),INDIRECT(H$1&amp;"!$I$1",1)-1+'15MIN'!$A2282-1,0),0)</f>
        <v>91.792739999999995</v>
      </c>
      <c r="K2282" s="21">
        <f ca="1">IF(INDIRECT(H$1&amp;"!$I$1",1)-1+'15MIN'!$A2282&lt;=INDIRECT(H$1&amp;"!$I$2",1),-OFFSET(INDIRECT(H$1&amp;"!$E$1",1),INDIRECT(H$1&amp;"!$I$1",1)-1+'15MIN'!$A2282-1,0),0)</f>
        <v>-9.6561459999999997</v>
      </c>
      <c r="L2282" s="20">
        <f ca="1">IF(INDIRECT(L$1&amp;"!$I$1",1)-1+'15MIN'!$A2282&lt;=INDIRECT(L$1&amp;"!$I$2",1),OFFSET(INDIRECT(L$1&amp;"!$F$1",1),INDIRECT(L$1&amp;"!$I$1",1)-1+'15MIN'!$A2282-1,0),0)</f>
        <v>0</v>
      </c>
      <c r="M2282" s="20">
        <f ca="1">IF(INDIRECT(L$1&amp;"!$I$1",1)-1+'15MIN'!$A2282&lt;=INDIRECT(L$1&amp;"!$I$2",1),-OFFSET(INDIRECT(L$1&amp;"!$D$1",1),INDIRECT(L$1&amp;"!$I$1",1)-1+'15MIN'!$A2282-1,0),0)</f>
        <v>-104.024818</v>
      </c>
      <c r="N2282" s="20">
        <f ca="1">IF(INDIRECT(L$1&amp;"!$I$1",1)-1+'15MIN'!$A2282&lt;=INDIRECT(L$1&amp;"!$I$2",1),OFFSET(INDIRECT(L$1&amp;"!$G$1",1),INDIRECT(L$1&amp;"!$I$1",1)-1+'15MIN'!$A2282-1,0),0)</f>
        <v>774.42144800000005</v>
      </c>
      <c r="O2282" s="21">
        <f ca="1">IF(INDIRECT(L$1&amp;"!$I$1",1)-1+'15MIN'!$A2282&lt;=INDIRECT(L$1&amp;"!$I$2",1),-OFFSET(INDIRECT(L$1&amp;"!$E$1",1),INDIRECT(L$1&amp;"!$I$1",1)-1+'15MIN'!$A2282-1,0),0)</f>
        <v>0</v>
      </c>
    </row>
    <row r="2283" spans="1:15" x14ac:dyDescent="0.2">
      <c r="A2283" s="1">
        <f t="shared" si="104"/>
        <v>2279</v>
      </c>
      <c r="B2283" s="1">
        <f t="shared" si="105"/>
        <v>24</v>
      </c>
      <c r="C2283" s="19">
        <f t="shared" si="106"/>
        <v>0.72916666666666696</v>
      </c>
      <c r="D2283" s="20">
        <f ca="1">IF(INDIRECT($D$1&amp;"!$I$1",1)-1+'15MIN'!$A2283&lt;=INDIRECT($D$1&amp;"!$I$2",1),OFFSET(INDIRECT($D$1&amp;"!$F$1",1),INDIRECT($D$1&amp;"!$I$1",1)-1+'15MIN'!$A2283-1,0),0)</f>
        <v>772.83489999999995</v>
      </c>
      <c r="E2283" s="20">
        <f ca="1">IF(CUEL!$I$1-1+'15MIN'!$A2283&lt;=CUEL!$I$2,-OFFSET(CUEL!$D$1,CUEL!$I$1-1+'15MIN'!$A2283-1,0),0)</f>
        <v>0</v>
      </c>
      <c r="F2283" s="20">
        <f ca="1">IF(INDIRECT($D$1&amp;"!$I$1",1)-1+'15MIN'!$A2283&lt;=INDIRECT($D$1&amp;"!$I$2",1),OFFSET(INDIRECT($D$1&amp;"!$G$1",1),INDIRECT($D$1&amp;"!$I$1",1)-1+'15MIN'!$A2283-1,0),0)</f>
        <v>144.65306100000001</v>
      </c>
      <c r="G2283" s="21">
        <f ca="1">IF(INDIRECT($D$1&amp;"!$I$1",1)-1+'15MIN'!$A2283&lt;=INDIRECT($D$1&amp;"!$I$2",1),-OFFSET(INDIRECT($D$1&amp;"!$E$1",1),INDIRECT($D$1&amp;"!$I$1",1)-1+'15MIN'!$A2283-1,0),0)</f>
        <v>0</v>
      </c>
      <c r="H2283" s="20">
        <f ca="1">IF(INDIRECT(H$1&amp;"!$I$1",1)-1+'15MIN'!$A2283&lt;=INDIRECT(H$1&amp;"!$I$2",1),OFFSET(INDIRECT(H$1&amp;"!$F$1",1),INDIRECT(H$1&amp;"!$I$1",1)-1+'15MIN'!$A2283-1,0),0)</f>
        <v>28394.853999999999</v>
      </c>
      <c r="I2283" s="20">
        <f ca="1">IF(INDIRECT(H$1&amp;"!$I$1",1)-1+'15MIN'!$A2283&lt;=INDIRECT(H$1&amp;"!$I$2",1),-OFFSET(INDIRECT(H$1&amp;"!$D$1",1),INDIRECT(H$1&amp;"!$I$1",1)-1+'15MIN'!$A2283-1,0),0)</f>
        <v>0</v>
      </c>
      <c r="J2283" s="20">
        <f ca="1">IF(INDIRECT(H$1&amp;"!$I$1",1)-1+'15MIN'!$A2283&lt;=INDIRECT(H$1&amp;"!$I$2",1),OFFSET(INDIRECT(H$1&amp;"!$G$1",1),INDIRECT(H$1&amp;"!$I$1",1)-1+'15MIN'!$A2283-1,0),0)</f>
        <v>98.802543999999997</v>
      </c>
      <c r="K2283" s="21">
        <f ca="1">IF(INDIRECT(H$1&amp;"!$I$1",1)-1+'15MIN'!$A2283&lt;=INDIRECT(H$1&amp;"!$I$2",1),-OFFSET(INDIRECT(H$1&amp;"!$E$1",1),INDIRECT(H$1&amp;"!$I$1",1)-1+'15MIN'!$A2283-1,0),0)</f>
        <v>-2.9321329999999999</v>
      </c>
      <c r="L2283" s="20">
        <f ca="1">IF(INDIRECT(L$1&amp;"!$I$1",1)-1+'15MIN'!$A2283&lt;=INDIRECT(L$1&amp;"!$I$2",1),OFFSET(INDIRECT(L$1&amp;"!$F$1",1),INDIRECT(L$1&amp;"!$I$1",1)-1+'15MIN'!$A2283-1,0),0)</f>
        <v>0</v>
      </c>
      <c r="M2283" s="20">
        <f ca="1">IF(INDIRECT(L$1&amp;"!$I$1",1)-1+'15MIN'!$A2283&lt;=INDIRECT(L$1&amp;"!$I$2",1),-OFFSET(INDIRECT(L$1&amp;"!$D$1",1),INDIRECT(L$1&amp;"!$I$1",1)-1+'15MIN'!$A2283-1,0),0)</f>
        <v>-112.51042200000001</v>
      </c>
      <c r="N2283" s="20">
        <f ca="1">IF(INDIRECT(L$1&amp;"!$I$1",1)-1+'15MIN'!$A2283&lt;=INDIRECT(L$1&amp;"!$I$2",1),OFFSET(INDIRECT(L$1&amp;"!$G$1",1),INDIRECT(L$1&amp;"!$I$1",1)-1+'15MIN'!$A2283-1,0),0)</f>
        <v>1234.778687</v>
      </c>
      <c r="O2283" s="21">
        <f ca="1">IF(INDIRECT(L$1&amp;"!$I$1",1)-1+'15MIN'!$A2283&lt;=INDIRECT(L$1&amp;"!$I$2",1),-OFFSET(INDIRECT(L$1&amp;"!$E$1",1),INDIRECT(L$1&amp;"!$I$1",1)-1+'15MIN'!$A2283-1,0),0)</f>
        <v>0</v>
      </c>
    </row>
    <row r="2284" spans="1:15" x14ac:dyDescent="0.2">
      <c r="A2284" s="1">
        <f t="shared" si="104"/>
        <v>2280</v>
      </c>
      <c r="B2284" s="1">
        <f t="shared" si="105"/>
        <v>24</v>
      </c>
      <c r="C2284" s="19">
        <f t="shared" si="106"/>
        <v>0.73958333333333304</v>
      </c>
      <c r="D2284" s="20">
        <f ca="1">IF(INDIRECT($D$1&amp;"!$I$1",1)-1+'15MIN'!$A2284&lt;=INDIRECT($D$1&amp;"!$I$2",1),OFFSET(INDIRECT($D$1&amp;"!$F$1",1),INDIRECT($D$1&amp;"!$I$1",1)-1+'15MIN'!$A2284-1,0),0)</f>
        <v>449.44097900000003</v>
      </c>
      <c r="E2284" s="20">
        <f ca="1">IF(CUEL!$I$1-1+'15MIN'!$A2284&lt;=CUEL!$I$2,-OFFSET(CUEL!$D$1,CUEL!$I$1-1+'15MIN'!$A2284-1,0),0)</f>
        <v>0</v>
      </c>
      <c r="F2284" s="20">
        <f ca="1">IF(INDIRECT($D$1&amp;"!$I$1",1)-1+'15MIN'!$A2284&lt;=INDIRECT($D$1&amp;"!$I$2",1),OFFSET(INDIRECT($D$1&amp;"!$G$1",1),INDIRECT($D$1&amp;"!$I$1",1)-1+'15MIN'!$A2284-1,0),0)</f>
        <v>132.891403</v>
      </c>
      <c r="G2284" s="21">
        <f ca="1">IF(INDIRECT($D$1&amp;"!$I$1",1)-1+'15MIN'!$A2284&lt;=INDIRECT($D$1&amp;"!$I$2",1),-OFFSET(INDIRECT($D$1&amp;"!$E$1",1),INDIRECT($D$1&amp;"!$I$1",1)-1+'15MIN'!$A2284-1,0),0)</f>
        <v>0</v>
      </c>
      <c r="H2284" s="20">
        <f ca="1">IF(INDIRECT(H$1&amp;"!$I$1",1)-1+'15MIN'!$A2284&lt;=INDIRECT(H$1&amp;"!$I$2",1),OFFSET(INDIRECT(H$1&amp;"!$F$1",1),INDIRECT(H$1&amp;"!$I$1",1)-1+'15MIN'!$A2284-1,0),0)</f>
        <v>33380.945</v>
      </c>
      <c r="I2284" s="20">
        <f ca="1">IF(INDIRECT(H$1&amp;"!$I$1",1)-1+'15MIN'!$A2284&lt;=INDIRECT(H$1&amp;"!$I$2",1),-OFFSET(INDIRECT(H$1&amp;"!$D$1",1),INDIRECT(H$1&amp;"!$I$1",1)-1+'15MIN'!$A2284-1,0),0)</f>
        <v>0</v>
      </c>
      <c r="J2284" s="20">
        <f ca="1">IF(INDIRECT(H$1&amp;"!$I$1",1)-1+'15MIN'!$A2284&lt;=INDIRECT(H$1&amp;"!$I$2",1),OFFSET(INDIRECT(H$1&amp;"!$G$1",1),INDIRECT(H$1&amp;"!$I$1",1)-1+'15MIN'!$A2284-1,0),0)</f>
        <v>127.36597399999999</v>
      </c>
      <c r="K2284" s="21">
        <f ca="1">IF(INDIRECT(H$1&amp;"!$I$1",1)-1+'15MIN'!$A2284&lt;=INDIRECT(H$1&amp;"!$I$2",1),-OFFSET(INDIRECT(H$1&amp;"!$E$1",1),INDIRECT(H$1&amp;"!$I$1",1)-1+'15MIN'!$A2284-1,0),0)</f>
        <v>-0.59393300000000004</v>
      </c>
      <c r="L2284" s="20">
        <f ca="1">IF(INDIRECT(L$1&amp;"!$I$1",1)-1+'15MIN'!$A2284&lt;=INDIRECT(L$1&amp;"!$I$2",1),OFFSET(INDIRECT(L$1&amp;"!$F$1",1),INDIRECT(L$1&amp;"!$I$1",1)-1+'15MIN'!$A2284-1,0),0)</f>
        <v>0</v>
      </c>
      <c r="M2284" s="20">
        <f ca="1">IF(INDIRECT(L$1&amp;"!$I$1",1)-1+'15MIN'!$A2284&lt;=INDIRECT(L$1&amp;"!$I$2",1),-OFFSET(INDIRECT(L$1&amp;"!$D$1",1),INDIRECT(L$1&amp;"!$I$1",1)-1+'15MIN'!$A2284-1,0),0)</f>
        <v>-105.19368</v>
      </c>
      <c r="N2284" s="20">
        <f ca="1">IF(INDIRECT(L$1&amp;"!$I$1",1)-1+'15MIN'!$A2284&lt;=INDIRECT(L$1&amp;"!$I$2",1),OFFSET(INDIRECT(L$1&amp;"!$G$1",1),INDIRECT(L$1&amp;"!$I$1",1)-1+'15MIN'!$A2284-1,0),0)</f>
        <v>1333.207764</v>
      </c>
      <c r="O2284" s="21">
        <f ca="1">IF(INDIRECT(L$1&amp;"!$I$1",1)-1+'15MIN'!$A2284&lt;=INDIRECT(L$1&amp;"!$I$2",1),-OFFSET(INDIRECT(L$1&amp;"!$E$1",1),INDIRECT(L$1&amp;"!$I$1",1)-1+'15MIN'!$A2284-1,0),0)</f>
        <v>0</v>
      </c>
    </row>
    <row r="2285" spans="1:15" x14ac:dyDescent="0.2">
      <c r="A2285" s="1">
        <f t="shared" si="104"/>
        <v>2281</v>
      </c>
      <c r="B2285" s="1">
        <f t="shared" si="105"/>
        <v>24</v>
      </c>
      <c r="C2285" s="19">
        <f t="shared" si="106"/>
        <v>0.75</v>
      </c>
      <c r="D2285" s="20">
        <f ca="1">IF(INDIRECT($D$1&amp;"!$I$1",1)-1+'15MIN'!$A2285&lt;=INDIRECT($D$1&amp;"!$I$2",1),OFFSET(INDIRECT($D$1&amp;"!$F$1",1),INDIRECT($D$1&amp;"!$I$1",1)-1+'15MIN'!$A2285-1,0),0)</f>
        <v>457.87374899999998</v>
      </c>
      <c r="E2285" s="20">
        <f ca="1">IF(CUEL!$I$1-1+'15MIN'!$A2285&lt;=CUEL!$I$2,-OFFSET(CUEL!$D$1,CUEL!$I$1-1+'15MIN'!$A2285-1,0),0)</f>
        <v>0</v>
      </c>
      <c r="F2285" s="20">
        <f ca="1">IF(INDIRECT($D$1&amp;"!$I$1",1)-1+'15MIN'!$A2285&lt;=INDIRECT($D$1&amp;"!$I$2",1),OFFSET(INDIRECT($D$1&amp;"!$G$1",1),INDIRECT($D$1&amp;"!$I$1",1)-1+'15MIN'!$A2285-1,0),0)</f>
        <v>133.86991900000001</v>
      </c>
      <c r="G2285" s="21">
        <f ca="1">IF(INDIRECT($D$1&amp;"!$I$1",1)-1+'15MIN'!$A2285&lt;=INDIRECT($D$1&amp;"!$I$2",1),-OFFSET(INDIRECT($D$1&amp;"!$E$1",1),INDIRECT($D$1&amp;"!$I$1",1)-1+'15MIN'!$A2285-1,0),0)</f>
        <v>0</v>
      </c>
      <c r="H2285" s="20">
        <f ca="1">IF(INDIRECT(H$1&amp;"!$I$1",1)-1+'15MIN'!$A2285&lt;=INDIRECT(H$1&amp;"!$I$2",1),OFFSET(INDIRECT(H$1&amp;"!$F$1",1),INDIRECT(H$1&amp;"!$I$1",1)-1+'15MIN'!$A2285-1,0),0)</f>
        <v>34164.074000000001</v>
      </c>
      <c r="I2285" s="20">
        <f ca="1">IF(INDIRECT(H$1&amp;"!$I$1",1)-1+'15MIN'!$A2285&lt;=INDIRECT(H$1&amp;"!$I$2",1),-OFFSET(INDIRECT(H$1&amp;"!$D$1",1),INDIRECT(H$1&amp;"!$I$1",1)-1+'15MIN'!$A2285-1,0),0)</f>
        <v>0</v>
      </c>
      <c r="J2285" s="20">
        <f ca="1">IF(INDIRECT(H$1&amp;"!$I$1",1)-1+'15MIN'!$A2285&lt;=INDIRECT(H$1&amp;"!$I$2",1),OFFSET(INDIRECT(H$1&amp;"!$G$1",1),INDIRECT(H$1&amp;"!$I$1",1)-1+'15MIN'!$A2285-1,0),0)</f>
        <v>137.61998</v>
      </c>
      <c r="K2285" s="21">
        <f ca="1">IF(INDIRECT(H$1&amp;"!$I$1",1)-1+'15MIN'!$A2285&lt;=INDIRECT(H$1&amp;"!$I$2",1),-OFFSET(INDIRECT(H$1&amp;"!$E$1",1),INDIRECT(H$1&amp;"!$I$1",1)-1+'15MIN'!$A2285-1,0),0)</f>
        <v>-1.5277050000000001</v>
      </c>
      <c r="L2285" s="20">
        <f ca="1">IF(INDIRECT(L$1&amp;"!$I$1",1)-1+'15MIN'!$A2285&lt;=INDIRECT(L$1&amp;"!$I$2",1),OFFSET(INDIRECT(L$1&amp;"!$F$1",1),INDIRECT(L$1&amp;"!$I$1",1)-1+'15MIN'!$A2285-1,0),0)</f>
        <v>707.56781000000001</v>
      </c>
      <c r="M2285" s="20">
        <f ca="1">IF(INDIRECT(L$1&amp;"!$I$1",1)-1+'15MIN'!$A2285&lt;=INDIRECT(L$1&amp;"!$I$2",1),-OFFSET(INDIRECT(L$1&amp;"!$D$1",1),INDIRECT(L$1&amp;"!$I$1",1)-1+'15MIN'!$A2285-1,0),0)</f>
        <v>-19.322443</v>
      </c>
      <c r="N2285" s="20">
        <f ca="1">IF(INDIRECT(L$1&amp;"!$I$1",1)-1+'15MIN'!$A2285&lt;=INDIRECT(L$1&amp;"!$I$2",1),OFFSET(INDIRECT(L$1&amp;"!$G$1",1),INDIRECT(L$1&amp;"!$I$1",1)-1+'15MIN'!$A2285-1,0),0)</f>
        <v>439.953644</v>
      </c>
      <c r="O2285" s="21">
        <f ca="1">IF(INDIRECT(L$1&amp;"!$I$1",1)-1+'15MIN'!$A2285&lt;=INDIRECT(L$1&amp;"!$I$2",1),-OFFSET(INDIRECT(L$1&amp;"!$E$1",1),INDIRECT(L$1&amp;"!$I$1",1)-1+'15MIN'!$A2285-1,0),0)</f>
        <v>-115.60103599999999</v>
      </c>
    </row>
    <row r="2286" spans="1:15" x14ac:dyDescent="0.2">
      <c r="A2286" s="1">
        <f t="shared" si="104"/>
        <v>2282</v>
      </c>
      <c r="B2286" s="1">
        <f t="shared" si="105"/>
        <v>24</v>
      </c>
      <c r="C2286" s="19">
        <f t="shared" si="106"/>
        <v>0.76041666666666696</v>
      </c>
      <c r="D2286" s="20">
        <f ca="1">IF(INDIRECT($D$1&amp;"!$I$1",1)-1+'15MIN'!$A2286&lt;=INDIRECT($D$1&amp;"!$I$2",1),OFFSET(INDIRECT($D$1&amp;"!$F$1",1),INDIRECT($D$1&amp;"!$I$1",1)-1+'15MIN'!$A2286-1,0),0)</f>
        <v>322.488495</v>
      </c>
      <c r="E2286" s="20">
        <f ca="1">IF(CUEL!$I$1-1+'15MIN'!$A2286&lt;=CUEL!$I$2,-OFFSET(CUEL!$D$1,CUEL!$I$1-1+'15MIN'!$A2286-1,0),0)</f>
        <v>0</v>
      </c>
      <c r="F2286" s="20">
        <f ca="1">IF(INDIRECT($D$1&amp;"!$I$1",1)-1+'15MIN'!$A2286&lt;=INDIRECT($D$1&amp;"!$I$2",1),OFFSET(INDIRECT($D$1&amp;"!$G$1",1),INDIRECT($D$1&amp;"!$I$1",1)-1+'15MIN'!$A2286-1,0),0)</f>
        <v>128.090317</v>
      </c>
      <c r="G2286" s="21">
        <f ca="1">IF(INDIRECT($D$1&amp;"!$I$1",1)-1+'15MIN'!$A2286&lt;=INDIRECT($D$1&amp;"!$I$2",1),-OFFSET(INDIRECT($D$1&amp;"!$E$1",1),INDIRECT($D$1&amp;"!$I$1",1)-1+'15MIN'!$A2286-1,0),0)</f>
        <v>0</v>
      </c>
      <c r="H2286" s="20">
        <f ca="1">IF(INDIRECT(H$1&amp;"!$I$1",1)-1+'15MIN'!$A2286&lt;=INDIRECT(H$1&amp;"!$I$2",1),OFFSET(INDIRECT(H$1&amp;"!$F$1",1),INDIRECT(H$1&amp;"!$I$1",1)-1+'15MIN'!$A2286-1,0),0)</f>
        <v>34759.542999999998</v>
      </c>
      <c r="I2286" s="20">
        <f ca="1">IF(INDIRECT(H$1&amp;"!$I$1",1)-1+'15MIN'!$A2286&lt;=INDIRECT(H$1&amp;"!$I$2",1),-OFFSET(INDIRECT(H$1&amp;"!$D$1",1),INDIRECT(H$1&amp;"!$I$1",1)-1+'15MIN'!$A2286-1,0),0)</f>
        <v>0</v>
      </c>
      <c r="J2286" s="20">
        <f ca="1">IF(INDIRECT(H$1&amp;"!$I$1",1)-1+'15MIN'!$A2286&lt;=INDIRECT(H$1&amp;"!$I$2",1),OFFSET(INDIRECT(H$1&amp;"!$G$1",1),INDIRECT(H$1&amp;"!$I$1",1)-1+'15MIN'!$A2286-1,0),0)</f>
        <v>133.59355199999999</v>
      </c>
      <c r="K2286" s="21">
        <f ca="1">IF(INDIRECT(H$1&amp;"!$I$1",1)-1+'15MIN'!$A2286&lt;=INDIRECT(H$1&amp;"!$I$2",1),-OFFSET(INDIRECT(H$1&amp;"!$E$1",1),INDIRECT(H$1&amp;"!$I$1",1)-1+'15MIN'!$A2286-1,0),0)</f>
        <v>-0.79550100000000001</v>
      </c>
      <c r="L2286" s="20">
        <f ca="1">IF(INDIRECT(L$1&amp;"!$I$1",1)-1+'15MIN'!$A2286&lt;=INDIRECT(L$1&amp;"!$I$2",1),OFFSET(INDIRECT(L$1&amp;"!$F$1",1),INDIRECT(L$1&amp;"!$I$1",1)-1+'15MIN'!$A2286-1,0),0)</f>
        <v>4734.9267579999996</v>
      </c>
      <c r="M2286" s="20">
        <f ca="1">IF(INDIRECT(L$1&amp;"!$I$1",1)-1+'15MIN'!$A2286&lt;=INDIRECT(L$1&amp;"!$I$2",1),-OFFSET(INDIRECT(L$1&amp;"!$D$1",1),INDIRECT(L$1&amp;"!$I$1",1)-1+'15MIN'!$A2286-1,0),0)</f>
        <v>0</v>
      </c>
      <c r="N2286" s="20">
        <f ca="1">IF(INDIRECT(L$1&amp;"!$I$1",1)-1+'15MIN'!$A2286&lt;=INDIRECT(L$1&amp;"!$I$2",1),OFFSET(INDIRECT(L$1&amp;"!$G$1",1),INDIRECT(L$1&amp;"!$I$1",1)-1+'15MIN'!$A2286-1,0),0)</f>
        <v>11.606268</v>
      </c>
      <c r="O2286" s="21">
        <f ca="1">IF(INDIRECT(L$1&amp;"!$I$1",1)-1+'15MIN'!$A2286&lt;=INDIRECT(L$1&amp;"!$I$2",1),-OFFSET(INDIRECT(L$1&amp;"!$E$1",1),INDIRECT(L$1&amp;"!$I$1",1)-1+'15MIN'!$A2286-1,0),0)</f>
        <v>-4.0836230000000002</v>
      </c>
    </row>
    <row r="2287" spans="1:15" x14ac:dyDescent="0.2">
      <c r="A2287" s="1">
        <f t="shared" si="104"/>
        <v>2283</v>
      </c>
      <c r="B2287" s="1">
        <f t="shared" si="105"/>
        <v>24</v>
      </c>
      <c r="C2287" s="19">
        <f t="shared" si="106"/>
        <v>0.77083333333333304</v>
      </c>
      <c r="D2287" s="20">
        <f ca="1">IF(INDIRECT($D$1&amp;"!$I$1",1)-1+'15MIN'!$A2287&lt;=INDIRECT($D$1&amp;"!$I$2",1),OFFSET(INDIRECT($D$1&amp;"!$F$1",1),INDIRECT($D$1&amp;"!$I$1",1)-1+'15MIN'!$A2287-1,0),0)</f>
        <v>405.79568499999999</v>
      </c>
      <c r="E2287" s="20">
        <f ca="1">IF(CUEL!$I$1-1+'15MIN'!$A2287&lt;=CUEL!$I$2,-OFFSET(CUEL!$D$1,CUEL!$I$1-1+'15MIN'!$A2287-1,0),0)</f>
        <v>0</v>
      </c>
      <c r="F2287" s="20">
        <f ca="1">IF(INDIRECT($D$1&amp;"!$I$1",1)-1+'15MIN'!$A2287&lt;=INDIRECT($D$1&amp;"!$I$2",1),OFFSET(INDIRECT($D$1&amp;"!$G$1",1),INDIRECT($D$1&amp;"!$I$1",1)-1+'15MIN'!$A2287-1,0),0)</f>
        <v>130.708282</v>
      </c>
      <c r="G2287" s="21">
        <f ca="1">IF(INDIRECT($D$1&amp;"!$I$1",1)-1+'15MIN'!$A2287&lt;=INDIRECT($D$1&amp;"!$I$2",1),-OFFSET(INDIRECT($D$1&amp;"!$E$1",1),INDIRECT($D$1&amp;"!$I$1",1)-1+'15MIN'!$A2287-1,0),0)</f>
        <v>0</v>
      </c>
      <c r="H2287" s="20">
        <f ca="1">IF(INDIRECT(H$1&amp;"!$I$1",1)-1+'15MIN'!$A2287&lt;=INDIRECT(H$1&amp;"!$I$2",1),OFFSET(INDIRECT(H$1&amp;"!$F$1",1),INDIRECT(H$1&amp;"!$I$1",1)-1+'15MIN'!$A2287-1,0),0)</f>
        <v>36830.987999999998</v>
      </c>
      <c r="I2287" s="20">
        <f ca="1">IF(INDIRECT(H$1&amp;"!$I$1",1)-1+'15MIN'!$A2287&lt;=INDIRECT(H$1&amp;"!$I$2",1),-OFFSET(INDIRECT(H$1&amp;"!$D$1",1),INDIRECT(H$1&amp;"!$I$1",1)-1+'15MIN'!$A2287-1,0),0)</f>
        <v>0</v>
      </c>
      <c r="J2287" s="20">
        <f ca="1">IF(INDIRECT(H$1&amp;"!$I$1",1)-1+'15MIN'!$A2287&lt;=INDIRECT(H$1&amp;"!$I$2",1),OFFSET(INDIRECT(H$1&amp;"!$G$1",1),INDIRECT(H$1&amp;"!$I$1",1)-1+'15MIN'!$A2287-1,0),0)</f>
        <v>124.88545999999999</v>
      </c>
      <c r="K2287" s="21">
        <f ca="1">IF(INDIRECT(H$1&amp;"!$I$1",1)-1+'15MIN'!$A2287&lt;=INDIRECT(H$1&amp;"!$I$2",1),-OFFSET(INDIRECT(H$1&amp;"!$E$1",1),INDIRECT(H$1&amp;"!$I$1",1)-1+'15MIN'!$A2287-1,0),0)</f>
        <v>-0.72749900000000001</v>
      </c>
      <c r="L2287" s="20">
        <f ca="1">IF(INDIRECT(L$1&amp;"!$I$1",1)-1+'15MIN'!$A2287&lt;=INDIRECT(L$1&amp;"!$I$2",1),OFFSET(INDIRECT(L$1&amp;"!$F$1",1),INDIRECT(L$1&amp;"!$I$1",1)-1+'15MIN'!$A2287-1,0),0)</f>
        <v>8466.5839840000008</v>
      </c>
      <c r="M2287" s="20">
        <f ca="1">IF(INDIRECT(L$1&amp;"!$I$1",1)-1+'15MIN'!$A2287&lt;=INDIRECT(L$1&amp;"!$I$2",1),-OFFSET(INDIRECT(L$1&amp;"!$D$1",1),INDIRECT(L$1&amp;"!$I$1",1)-1+'15MIN'!$A2287-1,0),0)</f>
        <v>0</v>
      </c>
      <c r="N2287" s="20">
        <f ca="1">IF(INDIRECT(L$1&amp;"!$I$1",1)-1+'15MIN'!$A2287&lt;=INDIRECT(L$1&amp;"!$I$2",1),OFFSET(INDIRECT(L$1&amp;"!$G$1",1),INDIRECT(L$1&amp;"!$I$1",1)-1+'15MIN'!$A2287-1,0),0)</f>
        <v>38.10857</v>
      </c>
      <c r="O2287" s="21">
        <f ca="1">IF(INDIRECT(L$1&amp;"!$I$1",1)-1+'15MIN'!$A2287&lt;=INDIRECT(L$1&amp;"!$I$2",1),-OFFSET(INDIRECT(L$1&amp;"!$E$1",1),INDIRECT(L$1&amp;"!$I$1",1)-1+'15MIN'!$A2287-1,0),0)</f>
        <v>-3.8792E-2</v>
      </c>
    </row>
    <row r="2288" spans="1:15" x14ac:dyDescent="0.2">
      <c r="A2288" s="1">
        <f t="shared" si="104"/>
        <v>2284</v>
      </c>
      <c r="B2288" s="1">
        <f t="shared" si="105"/>
        <v>24</v>
      </c>
      <c r="C2288" s="19">
        <f t="shared" si="106"/>
        <v>0.78125</v>
      </c>
      <c r="D2288" s="20">
        <f ca="1">IF(INDIRECT($D$1&amp;"!$I$1",1)-1+'15MIN'!$A2288&lt;=INDIRECT($D$1&amp;"!$I$2",1),OFFSET(INDIRECT($D$1&amp;"!$F$1",1),INDIRECT($D$1&amp;"!$I$1",1)-1+'15MIN'!$A2288-1,0),0)</f>
        <v>193.64338699999999</v>
      </c>
      <c r="E2288" s="20">
        <f ca="1">IF(CUEL!$I$1-1+'15MIN'!$A2288&lt;=CUEL!$I$2,-OFFSET(CUEL!$D$1,CUEL!$I$1-1+'15MIN'!$A2288-1,0),0)</f>
        <v>0</v>
      </c>
      <c r="F2288" s="20">
        <f ca="1">IF(INDIRECT($D$1&amp;"!$I$1",1)-1+'15MIN'!$A2288&lt;=INDIRECT($D$1&amp;"!$I$2",1),OFFSET(INDIRECT($D$1&amp;"!$G$1",1),INDIRECT($D$1&amp;"!$I$1",1)-1+'15MIN'!$A2288-1,0),0)</f>
        <v>120.679153</v>
      </c>
      <c r="G2288" s="21">
        <f ca="1">IF(INDIRECT($D$1&amp;"!$I$1",1)-1+'15MIN'!$A2288&lt;=INDIRECT($D$1&amp;"!$I$2",1),-OFFSET(INDIRECT($D$1&amp;"!$E$1",1),INDIRECT($D$1&amp;"!$I$1",1)-1+'15MIN'!$A2288-1,0),0)</f>
        <v>0</v>
      </c>
      <c r="H2288" s="20">
        <f ca="1">IF(INDIRECT(H$1&amp;"!$I$1",1)-1+'15MIN'!$A2288&lt;=INDIRECT(H$1&amp;"!$I$2",1),OFFSET(INDIRECT(H$1&amp;"!$F$1",1),INDIRECT(H$1&amp;"!$I$1",1)-1+'15MIN'!$A2288-1,0),0)</f>
        <v>37235.582000000002</v>
      </c>
      <c r="I2288" s="20">
        <f ca="1">IF(INDIRECT(H$1&amp;"!$I$1",1)-1+'15MIN'!$A2288&lt;=INDIRECT(H$1&amp;"!$I$2",1),-OFFSET(INDIRECT(H$1&amp;"!$D$1",1),INDIRECT(H$1&amp;"!$I$1",1)-1+'15MIN'!$A2288-1,0),0)</f>
        <v>0</v>
      </c>
      <c r="J2288" s="20">
        <f ca="1">IF(INDIRECT(H$1&amp;"!$I$1",1)-1+'15MIN'!$A2288&lt;=INDIRECT(H$1&amp;"!$I$2",1),OFFSET(INDIRECT(H$1&amp;"!$G$1",1),INDIRECT(H$1&amp;"!$I$1",1)-1+'15MIN'!$A2288-1,0),0)</f>
        <v>121.801559</v>
      </c>
      <c r="K2288" s="21">
        <f ca="1">IF(INDIRECT(H$1&amp;"!$I$1",1)-1+'15MIN'!$A2288&lt;=INDIRECT(H$1&amp;"!$I$2",1),-OFFSET(INDIRECT(H$1&amp;"!$E$1",1),INDIRECT(H$1&amp;"!$I$1",1)-1+'15MIN'!$A2288-1,0),0)</f>
        <v>-0.27168599999999998</v>
      </c>
      <c r="L2288" s="20">
        <f ca="1">IF(INDIRECT(L$1&amp;"!$I$1",1)-1+'15MIN'!$A2288&lt;=INDIRECT(L$1&amp;"!$I$2",1),OFFSET(INDIRECT(L$1&amp;"!$F$1",1),INDIRECT(L$1&amp;"!$I$1",1)-1+'15MIN'!$A2288-1,0),0)</f>
        <v>7098.7553710000002</v>
      </c>
      <c r="M2288" s="20">
        <f ca="1">IF(INDIRECT(L$1&amp;"!$I$1",1)-1+'15MIN'!$A2288&lt;=INDIRECT(L$1&amp;"!$I$2",1),-OFFSET(INDIRECT(L$1&amp;"!$D$1",1),INDIRECT(L$1&amp;"!$I$1",1)-1+'15MIN'!$A2288-1,0),0)</f>
        <v>0</v>
      </c>
      <c r="N2288" s="20">
        <f ca="1">IF(INDIRECT(L$1&amp;"!$I$1",1)-1+'15MIN'!$A2288&lt;=INDIRECT(L$1&amp;"!$I$2",1),OFFSET(INDIRECT(L$1&amp;"!$G$1",1),INDIRECT(L$1&amp;"!$I$1",1)-1+'15MIN'!$A2288-1,0),0)</f>
        <v>31.658543000000002</v>
      </c>
      <c r="O2288" s="21">
        <f ca="1">IF(INDIRECT(L$1&amp;"!$I$1",1)-1+'15MIN'!$A2288&lt;=INDIRECT(L$1&amp;"!$I$2",1),-OFFSET(INDIRECT(L$1&amp;"!$E$1",1),INDIRECT(L$1&amp;"!$I$1",1)-1+'15MIN'!$A2288-1,0),0)</f>
        <v>-5.7407E-2</v>
      </c>
    </row>
    <row r="2289" spans="1:15" x14ac:dyDescent="0.2">
      <c r="A2289" s="1">
        <f t="shared" si="104"/>
        <v>2285</v>
      </c>
      <c r="B2289" s="1">
        <f t="shared" si="105"/>
        <v>24</v>
      </c>
      <c r="C2289" s="19">
        <f t="shared" si="106"/>
        <v>0.79166666666666696</v>
      </c>
      <c r="D2289" s="20">
        <f ca="1">IF(INDIRECT($D$1&amp;"!$I$1",1)-1+'15MIN'!$A2289&lt;=INDIRECT($D$1&amp;"!$I$2",1),OFFSET(INDIRECT($D$1&amp;"!$F$1",1),INDIRECT($D$1&amp;"!$I$1",1)-1+'15MIN'!$A2289-1,0),0)</f>
        <v>40.770428000000003</v>
      </c>
      <c r="E2289" s="20">
        <f ca="1">IF(CUEL!$I$1-1+'15MIN'!$A2289&lt;=CUEL!$I$2,-OFFSET(CUEL!$D$1,CUEL!$I$1-1+'15MIN'!$A2289-1,0),0)</f>
        <v>0</v>
      </c>
      <c r="F2289" s="20">
        <f ca="1">IF(INDIRECT($D$1&amp;"!$I$1",1)-1+'15MIN'!$A2289&lt;=INDIRECT($D$1&amp;"!$I$2",1),OFFSET(INDIRECT($D$1&amp;"!$G$1",1),INDIRECT($D$1&amp;"!$I$1",1)-1+'15MIN'!$A2289-1,0),0)</f>
        <v>114.35436199999999</v>
      </c>
      <c r="G2289" s="21">
        <f ca="1">IF(INDIRECT($D$1&amp;"!$I$1",1)-1+'15MIN'!$A2289&lt;=INDIRECT($D$1&amp;"!$I$2",1),-OFFSET(INDIRECT($D$1&amp;"!$E$1",1),INDIRECT($D$1&amp;"!$I$1",1)-1+'15MIN'!$A2289-1,0),0)</f>
        <v>0</v>
      </c>
      <c r="H2289" s="20">
        <f ca="1">IF(INDIRECT(H$1&amp;"!$I$1",1)-1+'15MIN'!$A2289&lt;=INDIRECT(H$1&amp;"!$I$2",1),OFFSET(INDIRECT(H$1&amp;"!$F$1",1),INDIRECT(H$1&amp;"!$I$1",1)-1+'15MIN'!$A2289-1,0),0)</f>
        <v>36542.796999999999</v>
      </c>
      <c r="I2289" s="20">
        <f ca="1">IF(INDIRECT(H$1&amp;"!$I$1",1)-1+'15MIN'!$A2289&lt;=INDIRECT(H$1&amp;"!$I$2",1),-OFFSET(INDIRECT(H$1&amp;"!$D$1",1),INDIRECT(H$1&amp;"!$I$1",1)-1+'15MIN'!$A2289-1,0),0)</f>
        <v>0</v>
      </c>
      <c r="J2289" s="20">
        <f ca="1">IF(INDIRECT(H$1&amp;"!$I$1",1)-1+'15MIN'!$A2289&lt;=INDIRECT(H$1&amp;"!$I$2",1),OFFSET(INDIRECT(H$1&amp;"!$G$1",1),INDIRECT(H$1&amp;"!$I$1",1)-1+'15MIN'!$A2289-1,0),0)</f>
        <v>119.949005</v>
      </c>
      <c r="K2289" s="21">
        <f ca="1">IF(INDIRECT(H$1&amp;"!$I$1",1)-1+'15MIN'!$A2289&lt;=INDIRECT(H$1&amp;"!$I$2",1),-OFFSET(INDIRECT(H$1&amp;"!$E$1",1),INDIRECT(H$1&amp;"!$I$1",1)-1+'15MIN'!$A2289-1,0),0)</f>
        <v>-0.721472</v>
      </c>
      <c r="L2289" s="20">
        <f ca="1">IF(INDIRECT(L$1&amp;"!$I$1",1)-1+'15MIN'!$A2289&lt;=INDIRECT(L$1&amp;"!$I$2",1),OFFSET(INDIRECT(L$1&amp;"!$F$1",1),INDIRECT(L$1&amp;"!$I$1",1)-1+'15MIN'!$A2289-1,0),0)</f>
        <v>6895.1162109999996</v>
      </c>
      <c r="M2289" s="20">
        <f ca="1">IF(INDIRECT(L$1&amp;"!$I$1",1)-1+'15MIN'!$A2289&lt;=INDIRECT(L$1&amp;"!$I$2",1),-OFFSET(INDIRECT(L$1&amp;"!$D$1",1),INDIRECT(L$1&amp;"!$I$1",1)-1+'15MIN'!$A2289-1,0),0)</f>
        <v>0</v>
      </c>
      <c r="N2289" s="20">
        <f ca="1">IF(INDIRECT(L$1&amp;"!$I$1",1)-1+'15MIN'!$A2289&lt;=INDIRECT(L$1&amp;"!$I$2",1),OFFSET(INDIRECT(L$1&amp;"!$G$1",1),INDIRECT(L$1&amp;"!$I$1",1)-1+'15MIN'!$A2289-1,0),0)</f>
        <v>27.278490000000001</v>
      </c>
      <c r="O2289" s="21">
        <f ca="1">IF(INDIRECT(L$1&amp;"!$I$1",1)-1+'15MIN'!$A2289&lt;=INDIRECT(L$1&amp;"!$I$2",1),-OFFSET(INDIRECT(L$1&amp;"!$E$1",1),INDIRECT(L$1&amp;"!$I$1",1)-1+'15MIN'!$A2289-1,0),0)</f>
        <v>-9.7300000000000002E-4</v>
      </c>
    </row>
    <row r="2290" spans="1:15" x14ac:dyDescent="0.2">
      <c r="A2290" s="1">
        <f t="shared" si="104"/>
        <v>2286</v>
      </c>
      <c r="B2290" s="1">
        <f t="shared" si="105"/>
        <v>24</v>
      </c>
      <c r="C2290" s="19">
        <f t="shared" si="106"/>
        <v>0.80208333333333304</v>
      </c>
      <c r="D2290" s="20">
        <f ca="1">IF(INDIRECT($D$1&amp;"!$I$1",1)-1+'15MIN'!$A2290&lt;=INDIRECT($D$1&amp;"!$I$2",1),OFFSET(INDIRECT($D$1&amp;"!$F$1",1),INDIRECT($D$1&amp;"!$I$1",1)-1+'15MIN'!$A2290-1,0),0)</f>
        <v>78.271652000000003</v>
      </c>
      <c r="E2290" s="20">
        <f ca="1">IF(CUEL!$I$1-1+'15MIN'!$A2290&lt;=CUEL!$I$2,-OFFSET(CUEL!$D$1,CUEL!$I$1-1+'15MIN'!$A2290-1,0),0)</f>
        <v>0</v>
      </c>
      <c r="F2290" s="20">
        <f ca="1">IF(INDIRECT($D$1&amp;"!$I$1",1)-1+'15MIN'!$A2290&lt;=INDIRECT($D$1&amp;"!$I$2",1),OFFSET(INDIRECT($D$1&amp;"!$G$1",1),INDIRECT($D$1&amp;"!$I$1",1)-1+'15MIN'!$A2290-1,0),0)</f>
        <v>117.456299</v>
      </c>
      <c r="G2290" s="21">
        <f ca="1">IF(INDIRECT($D$1&amp;"!$I$1",1)-1+'15MIN'!$A2290&lt;=INDIRECT($D$1&amp;"!$I$2",1),-OFFSET(INDIRECT($D$1&amp;"!$E$1",1),INDIRECT($D$1&amp;"!$I$1",1)-1+'15MIN'!$A2290-1,0),0)</f>
        <v>0</v>
      </c>
      <c r="H2290" s="20">
        <f ca="1">IF(INDIRECT(H$1&amp;"!$I$1",1)-1+'15MIN'!$A2290&lt;=INDIRECT(H$1&amp;"!$I$2",1),OFFSET(INDIRECT(H$1&amp;"!$F$1",1),INDIRECT(H$1&amp;"!$I$1",1)-1+'15MIN'!$A2290-1,0),0)</f>
        <v>37233.086000000003</v>
      </c>
      <c r="I2290" s="20">
        <f ca="1">IF(INDIRECT(H$1&amp;"!$I$1",1)-1+'15MIN'!$A2290&lt;=INDIRECT(H$1&amp;"!$I$2",1),-OFFSET(INDIRECT(H$1&amp;"!$D$1",1),INDIRECT(H$1&amp;"!$I$1",1)-1+'15MIN'!$A2290-1,0),0)</f>
        <v>0</v>
      </c>
      <c r="J2290" s="20">
        <f ca="1">IF(INDIRECT(H$1&amp;"!$I$1",1)-1+'15MIN'!$A2290&lt;=INDIRECT(H$1&amp;"!$I$2",1),OFFSET(INDIRECT(H$1&amp;"!$G$1",1),INDIRECT(H$1&amp;"!$I$1",1)-1+'15MIN'!$A2290-1,0),0)</f>
        <v>117.088196</v>
      </c>
      <c r="K2290" s="21">
        <f ca="1">IF(INDIRECT(H$1&amp;"!$I$1",1)-1+'15MIN'!$A2290&lt;=INDIRECT(H$1&amp;"!$I$2",1),-OFFSET(INDIRECT(H$1&amp;"!$E$1",1),INDIRECT(H$1&amp;"!$I$1",1)-1+'15MIN'!$A2290-1,0),0)</f>
        <v>-0.39278200000000002</v>
      </c>
      <c r="L2290" s="20">
        <f ca="1">IF(INDIRECT(L$1&amp;"!$I$1",1)-1+'15MIN'!$A2290&lt;=INDIRECT(L$1&amp;"!$I$2",1),OFFSET(INDIRECT(L$1&amp;"!$F$1",1),INDIRECT(L$1&amp;"!$I$1",1)-1+'15MIN'!$A2290-1,0),0)</f>
        <v>6698.4257809999999</v>
      </c>
      <c r="M2290" s="20">
        <f ca="1">IF(INDIRECT(L$1&amp;"!$I$1",1)-1+'15MIN'!$A2290&lt;=INDIRECT(L$1&amp;"!$I$2",1),-OFFSET(INDIRECT(L$1&amp;"!$D$1",1),INDIRECT(L$1&amp;"!$I$1",1)-1+'15MIN'!$A2290-1,0),0)</f>
        <v>0</v>
      </c>
      <c r="N2290" s="20">
        <f ca="1">IF(INDIRECT(L$1&amp;"!$I$1",1)-1+'15MIN'!$A2290&lt;=INDIRECT(L$1&amp;"!$I$2",1),OFFSET(INDIRECT(L$1&amp;"!$G$1",1),INDIRECT(L$1&amp;"!$I$1",1)-1+'15MIN'!$A2290-1,0),0)</f>
        <v>14.823015</v>
      </c>
      <c r="O2290" s="21">
        <f ca="1">IF(INDIRECT(L$1&amp;"!$I$1",1)-1+'15MIN'!$A2290&lt;=INDIRECT(L$1&amp;"!$I$2",1),-OFFSET(INDIRECT(L$1&amp;"!$E$1",1),INDIRECT(L$1&amp;"!$I$1",1)-1+'15MIN'!$A2290-1,0),0)</f>
        <v>-0.142707</v>
      </c>
    </row>
    <row r="2291" spans="1:15" x14ac:dyDescent="0.2">
      <c r="A2291" s="1">
        <f t="shared" si="104"/>
        <v>2287</v>
      </c>
      <c r="B2291" s="1">
        <f t="shared" si="105"/>
        <v>24</v>
      </c>
      <c r="C2291" s="19">
        <f t="shared" si="106"/>
        <v>0.8125</v>
      </c>
      <c r="D2291" s="20">
        <f ca="1">IF(INDIRECT($D$1&amp;"!$I$1",1)-1+'15MIN'!$A2291&lt;=INDIRECT($D$1&amp;"!$I$2",1),OFFSET(INDIRECT($D$1&amp;"!$F$1",1),INDIRECT($D$1&amp;"!$I$1",1)-1+'15MIN'!$A2291-1,0),0)</f>
        <v>186.60180700000001</v>
      </c>
      <c r="E2291" s="20">
        <f ca="1">IF(CUEL!$I$1-1+'15MIN'!$A2291&lt;=CUEL!$I$2,-OFFSET(CUEL!$D$1,CUEL!$I$1-1+'15MIN'!$A2291-1,0),0)</f>
        <v>0</v>
      </c>
      <c r="F2291" s="20">
        <f ca="1">IF(INDIRECT($D$1&amp;"!$I$1",1)-1+'15MIN'!$A2291&lt;=INDIRECT($D$1&amp;"!$I$2",1),OFFSET(INDIRECT($D$1&amp;"!$G$1",1),INDIRECT($D$1&amp;"!$I$1",1)-1+'15MIN'!$A2291-1,0),0)</f>
        <v>122.84874000000001</v>
      </c>
      <c r="G2291" s="21">
        <f ca="1">IF(INDIRECT($D$1&amp;"!$I$1",1)-1+'15MIN'!$A2291&lt;=INDIRECT($D$1&amp;"!$I$2",1),-OFFSET(INDIRECT($D$1&amp;"!$E$1",1),INDIRECT($D$1&amp;"!$I$1",1)-1+'15MIN'!$A2291-1,0),0)</f>
        <v>0</v>
      </c>
      <c r="H2291" s="20">
        <f ca="1">IF(INDIRECT(H$1&amp;"!$I$1",1)-1+'15MIN'!$A2291&lt;=INDIRECT(H$1&amp;"!$I$2",1),OFFSET(INDIRECT(H$1&amp;"!$F$1",1),INDIRECT(H$1&amp;"!$I$1",1)-1+'15MIN'!$A2291-1,0),0)</f>
        <v>38963.737999999998</v>
      </c>
      <c r="I2291" s="20">
        <f ca="1">IF(INDIRECT(H$1&amp;"!$I$1",1)-1+'15MIN'!$A2291&lt;=INDIRECT(H$1&amp;"!$I$2",1),-OFFSET(INDIRECT(H$1&amp;"!$D$1",1),INDIRECT(H$1&amp;"!$I$1",1)-1+'15MIN'!$A2291-1,0),0)</f>
        <v>0</v>
      </c>
      <c r="J2291" s="20">
        <f ca="1">IF(INDIRECT(H$1&amp;"!$I$1",1)-1+'15MIN'!$A2291&lt;=INDIRECT(H$1&amp;"!$I$2",1),OFFSET(INDIRECT(H$1&amp;"!$G$1",1),INDIRECT(H$1&amp;"!$I$1",1)-1+'15MIN'!$A2291-1,0),0)</f>
        <v>120.289299</v>
      </c>
      <c r="K2291" s="21">
        <f ca="1">IF(INDIRECT(H$1&amp;"!$I$1",1)-1+'15MIN'!$A2291&lt;=INDIRECT(H$1&amp;"!$I$2",1),-OFFSET(INDIRECT(H$1&amp;"!$E$1",1),INDIRECT(H$1&amp;"!$I$1",1)-1+'15MIN'!$A2291-1,0),0)</f>
        <v>-8.8271000000000002E-2</v>
      </c>
      <c r="L2291" s="20">
        <f ca="1">IF(INDIRECT(L$1&amp;"!$I$1",1)-1+'15MIN'!$A2291&lt;=INDIRECT(L$1&amp;"!$I$2",1),OFFSET(INDIRECT(L$1&amp;"!$F$1",1),INDIRECT(L$1&amp;"!$I$1",1)-1+'15MIN'!$A2291-1,0),0)</f>
        <v>7562.2353519999997</v>
      </c>
      <c r="M2291" s="20">
        <f ca="1">IF(INDIRECT(L$1&amp;"!$I$1",1)-1+'15MIN'!$A2291&lt;=INDIRECT(L$1&amp;"!$I$2",1),-OFFSET(INDIRECT(L$1&amp;"!$D$1",1),INDIRECT(L$1&amp;"!$I$1",1)-1+'15MIN'!$A2291-1,0),0)</f>
        <v>0</v>
      </c>
      <c r="N2291" s="20">
        <f ca="1">IF(INDIRECT(L$1&amp;"!$I$1",1)-1+'15MIN'!$A2291&lt;=INDIRECT(L$1&amp;"!$I$2",1),OFFSET(INDIRECT(L$1&amp;"!$G$1",1),INDIRECT(L$1&amp;"!$I$1",1)-1+'15MIN'!$A2291-1,0),0)</f>
        <v>24.974682000000001</v>
      </c>
      <c r="O2291" s="21">
        <f ca="1">IF(INDIRECT(L$1&amp;"!$I$1",1)-1+'15MIN'!$A2291&lt;=INDIRECT(L$1&amp;"!$I$2",1),-OFFSET(INDIRECT(L$1&amp;"!$E$1",1),INDIRECT(L$1&amp;"!$I$1",1)-1+'15MIN'!$A2291-1,0),0)</f>
        <v>-5.6080000000000001E-3</v>
      </c>
    </row>
    <row r="2292" spans="1:15" x14ac:dyDescent="0.2">
      <c r="A2292" s="1">
        <f t="shared" si="104"/>
        <v>2288</v>
      </c>
      <c r="B2292" s="1">
        <f t="shared" si="105"/>
        <v>24</v>
      </c>
      <c r="C2292" s="19">
        <f t="shared" si="106"/>
        <v>0.82291666666666696</v>
      </c>
      <c r="D2292" s="20">
        <f ca="1">IF(INDIRECT($D$1&amp;"!$I$1",1)-1+'15MIN'!$A2292&lt;=INDIRECT($D$1&amp;"!$I$2",1),OFFSET(INDIRECT($D$1&amp;"!$F$1",1),INDIRECT($D$1&amp;"!$I$1",1)-1+'15MIN'!$A2292-1,0),0)</f>
        <v>134.93528699999999</v>
      </c>
      <c r="E2292" s="20">
        <f ca="1">IF(CUEL!$I$1-1+'15MIN'!$A2292&lt;=CUEL!$I$2,-OFFSET(CUEL!$D$1,CUEL!$I$1-1+'15MIN'!$A2292-1,0),0)</f>
        <v>0</v>
      </c>
      <c r="F2292" s="20">
        <f ca="1">IF(INDIRECT($D$1&amp;"!$I$1",1)-1+'15MIN'!$A2292&lt;=INDIRECT($D$1&amp;"!$I$2",1),OFFSET(INDIRECT($D$1&amp;"!$G$1",1),INDIRECT($D$1&amp;"!$I$1",1)-1+'15MIN'!$A2292-1,0),0)</f>
        <v>119.59921300000001</v>
      </c>
      <c r="G2292" s="21">
        <f ca="1">IF(INDIRECT($D$1&amp;"!$I$1",1)-1+'15MIN'!$A2292&lt;=INDIRECT($D$1&amp;"!$I$2",1),-OFFSET(INDIRECT($D$1&amp;"!$E$1",1),INDIRECT($D$1&amp;"!$I$1",1)-1+'15MIN'!$A2292-1,0),0)</f>
        <v>0</v>
      </c>
      <c r="H2292" s="20">
        <f ca="1">IF(INDIRECT(H$1&amp;"!$I$1",1)-1+'15MIN'!$A2292&lt;=INDIRECT(H$1&amp;"!$I$2",1),OFFSET(INDIRECT(H$1&amp;"!$F$1",1),INDIRECT(H$1&amp;"!$I$1",1)-1+'15MIN'!$A2292-1,0),0)</f>
        <v>40166.324000000001</v>
      </c>
      <c r="I2292" s="20">
        <f ca="1">IF(INDIRECT(H$1&amp;"!$I$1",1)-1+'15MIN'!$A2292&lt;=INDIRECT(H$1&amp;"!$I$2",1),-OFFSET(INDIRECT(H$1&amp;"!$D$1",1),INDIRECT(H$1&amp;"!$I$1",1)-1+'15MIN'!$A2292-1,0),0)</f>
        <v>0</v>
      </c>
      <c r="J2292" s="20">
        <f ca="1">IF(INDIRECT(H$1&amp;"!$I$1",1)-1+'15MIN'!$A2292&lt;=INDIRECT(H$1&amp;"!$I$2",1),OFFSET(INDIRECT(H$1&amp;"!$G$1",1),INDIRECT(H$1&amp;"!$I$1",1)-1+'15MIN'!$A2292-1,0),0)</f>
        <v>122.72261</v>
      </c>
      <c r="K2292" s="21">
        <f ca="1">IF(INDIRECT(H$1&amp;"!$I$1",1)-1+'15MIN'!$A2292&lt;=INDIRECT(H$1&amp;"!$I$2",1),-OFFSET(INDIRECT(H$1&amp;"!$E$1",1),INDIRECT(H$1&amp;"!$I$1",1)-1+'15MIN'!$A2292-1,0),0)</f>
        <v>-0.281553</v>
      </c>
      <c r="L2292" s="20">
        <f ca="1">IF(INDIRECT(L$1&amp;"!$I$1",1)-1+'15MIN'!$A2292&lt;=INDIRECT(L$1&amp;"!$I$2",1),OFFSET(INDIRECT(L$1&amp;"!$F$1",1),INDIRECT(L$1&amp;"!$I$1",1)-1+'15MIN'!$A2292-1,0),0)</f>
        <v>5624.6962890000004</v>
      </c>
      <c r="M2292" s="20">
        <f ca="1">IF(INDIRECT(L$1&amp;"!$I$1",1)-1+'15MIN'!$A2292&lt;=INDIRECT(L$1&amp;"!$I$2",1),-OFFSET(INDIRECT(L$1&amp;"!$D$1",1),INDIRECT(L$1&amp;"!$I$1",1)-1+'15MIN'!$A2292-1,0),0)</f>
        <v>0</v>
      </c>
      <c r="N2292" s="20">
        <f ca="1">IF(INDIRECT(L$1&amp;"!$I$1",1)-1+'15MIN'!$A2292&lt;=INDIRECT(L$1&amp;"!$I$2",1),OFFSET(INDIRECT(L$1&amp;"!$G$1",1),INDIRECT(L$1&amp;"!$I$1",1)-1+'15MIN'!$A2292-1,0),0)</f>
        <v>8.1019500000000004</v>
      </c>
      <c r="O2292" s="21">
        <f ca="1">IF(INDIRECT(L$1&amp;"!$I$1",1)-1+'15MIN'!$A2292&lt;=INDIRECT(L$1&amp;"!$I$2",1),-OFFSET(INDIRECT(L$1&amp;"!$E$1",1),INDIRECT(L$1&amp;"!$I$1",1)-1+'15MIN'!$A2292-1,0),0)</f>
        <v>-2.0752120000000001</v>
      </c>
    </row>
    <row r="2293" spans="1:15" x14ac:dyDescent="0.2">
      <c r="A2293" s="1">
        <f t="shared" si="104"/>
        <v>2289</v>
      </c>
      <c r="B2293" s="1">
        <f t="shared" si="105"/>
        <v>24</v>
      </c>
      <c r="C2293" s="19">
        <f t="shared" si="106"/>
        <v>0.83333333333333304</v>
      </c>
      <c r="D2293" s="20">
        <f ca="1">IF(INDIRECT($D$1&amp;"!$I$1",1)-1+'15MIN'!$A2293&lt;=INDIRECT($D$1&amp;"!$I$2",1),OFFSET(INDIRECT($D$1&amp;"!$F$1",1),INDIRECT($D$1&amp;"!$I$1",1)-1+'15MIN'!$A2293-1,0),0)</f>
        <v>100.762474</v>
      </c>
      <c r="E2293" s="20">
        <f ca="1">IF(CUEL!$I$1-1+'15MIN'!$A2293&lt;=CUEL!$I$2,-OFFSET(CUEL!$D$1,CUEL!$I$1-1+'15MIN'!$A2293-1,0),0)</f>
        <v>0</v>
      </c>
      <c r="F2293" s="20">
        <f ca="1">IF(INDIRECT($D$1&amp;"!$I$1",1)-1+'15MIN'!$A2293&lt;=INDIRECT($D$1&amp;"!$I$2",1),OFFSET(INDIRECT($D$1&amp;"!$G$1",1),INDIRECT($D$1&amp;"!$I$1",1)-1+'15MIN'!$A2293-1,0),0)</f>
        <v>119.60714</v>
      </c>
      <c r="G2293" s="21">
        <f ca="1">IF(INDIRECT($D$1&amp;"!$I$1",1)-1+'15MIN'!$A2293&lt;=INDIRECT($D$1&amp;"!$I$2",1),-OFFSET(INDIRECT($D$1&amp;"!$E$1",1),INDIRECT($D$1&amp;"!$I$1",1)-1+'15MIN'!$A2293-1,0),0)</f>
        <v>0</v>
      </c>
      <c r="H2293" s="20">
        <f ca="1">IF(INDIRECT(H$1&amp;"!$I$1",1)-1+'15MIN'!$A2293&lt;=INDIRECT(H$1&amp;"!$I$2",1),OFFSET(INDIRECT(H$1&amp;"!$F$1",1),INDIRECT(H$1&amp;"!$I$1",1)-1+'15MIN'!$A2293-1,0),0)</f>
        <v>40056.559000000001</v>
      </c>
      <c r="I2293" s="20">
        <f ca="1">IF(INDIRECT(H$1&amp;"!$I$1",1)-1+'15MIN'!$A2293&lt;=INDIRECT(H$1&amp;"!$I$2",1),-OFFSET(INDIRECT(H$1&amp;"!$D$1",1),INDIRECT(H$1&amp;"!$I$1",1)-1+'15MIN'!$A2293-1,0),0)</f>
        <v>0</v>
      </c>
      <c r="J2293" s="20">
        <f ca="1">IF(INDIRECT(H$1&amp;"!$I$1",1)-1+'15MIN'!$A2293&lt;=INDIRECT(H$1&amp;"!$I$2",1),OFFSET(INDIRECT(H$1&amp;"!$G$1",1),INDIRECT(H$1&amp;"!$I$1",1)-1+'15MIN'!$A2293-1,0),0)</f>
        <v>123.89902499999999</v>
      </c>
      <c r="K2293" s="21">
        <f ca="1">IF(INDIRECT(H$1&amp;"!$I$1",1)-1+'15MIN'!$A2293&lt;=INDIRECT(H$1&amp;"!$I$2",1),-OFFSET(INDIRECT(H$1&amp;"!$E$1",1),INDIRECT(H$1&amp;"!$I$1",1)-1+'15MIN'!$A2293-1,0),0)</f>
        <v>-0.67626799999999998</v>
      </c>
      <c r="L2293" s="20">
        <f ca="1">IF(INDIRECT(L$1&amp;"!$I$1",1)-1+'15MIN'!$A2293&lt;=INDIRECT(L$1&amp;"!$I$2",1),OFFSET(INDIRECT(L$1&amp;"!$F$1",1),INDIRECT(L$1&amp;"!$I$1",1)-1+'15MIN'!$A2293-1,0),0)</f>
        <v>3898.0625</v>
      </c>
      <c r="M2293" s="20">
        <f ca="1">IF(INDIRECT(L$1&amp;"!$I$1",1)-1+'15MIN'!$A2293&lt;=INDIRECT(L$1&amp;"!$I$2",1),-OFFSET(INDIRECT(L$1&amp;"!$D$1",1),INDIRECT(L$1&amp;"!$I$1",1)-1+'15MIN'!$A2293-1,0),0)</f>
        <v>0</v>
      </c>
      <c r="N2293" s="20">
        <f ca="1">IF(INDIRECT(L$1&amp;"!$I$1",1)-1+'15MIN'!$A2293&lt;=INDIRECT(L$1&amp;"!$I$2",1),OFFSET(INDIRECT(L$1&amp;"!$G$1",1),INDIRECT(L$1&amp;"!$I$1",1)-1+'15MIN'!$A2293-1,0),0)</f>
        <v>8.1020999999999996E-2</v>
      </c>
      <c r="O2293" s="21">
        <f ca="1">IF(INDIRECT(L$1&amp;"!$I$1",1)-1+'15MIN'!$A2293&lt;=INDIRECT(L$1&amp;"!$I$2",1),-OFFSET(INDIRECT(L$1&amp;"!$E$1",1),INDIRECT(L$1&amp;"!$I$1",1)-1+'15MIN'!$A2293-1,0),0)</f>
        <v>-12.657837000000001</v>
      </c>
    </row>
    <row r="2294" spans="1:15" x14ac:dyDescent="0.2">
      <c r="A2294" s="1">
        <f t="shared" si="104"/>
        <v>2290</v>
      </c>
      <c r="B2294" s="1">
        <f t="shared" si="105"/>
        <v>24</v>
      </c>
      <c r="C2294" s="19">
        <f t="shared" si="106"/>
        <v>0.84375</v>
      </c>
      <c r="D2294" s="20">
        <f ca="1">IF(INDIRECT($D$1&amp;"!$I$1",1)-1+'15MIN'!$A2294&lt;=INDIRECT($D$1&amp;"!$I$2",1),OFFSET(INDIRECT($D$1&amp;"!$F$1",1),INDIRECT($D$1&amp;"!$I$1",1)-1+'15MIN'!$A2294-1,0),0)</f>
        <v>83.049796999999998</v>
      </c>
      <c r="E2294" s="20">
        <f ca="1">IF(CUEL!$I$1-1+'15MIN'!$A2294&lt;=CUEL!$I$2,-OFFSET(CUEL!$D$1,CUEL!$I$1-1+'15MIN'!$A2294-1,0),0)</f>
        <v>0</v>
      </c>
      <c r="F2294" s="20">
        <f ca="1">IF(INDIRECT($D$1&amp;"!$I$1",1)-1+'15MIN'!$A2294&lt;=INDIRECT($D$1&amp;"!$I$2",1),OFFSET(INDIRECT($D$1&amp;"!$G$1",1),INDIRECT($D$1&amp;"!$I$1",1)-1+'15MIN'!$A2294-1,0),0)</f>
        <v>118.359512</v>
      </c>
      <c r="G2294" s="21">
        <f ca="1">IF(INDIRECT($D$1&amp;"!$I$1",1)-1+'15MIN'!$A2294&lt;=INDIRECT($D$1&amp;"!$I$2",1),-OFFSET(INDIRECT($D$1&amp;"!$E$1",1),INDIRECT($D$1&amp;"!$I$1",1)-1+'15MIN'!$A2294-1,0),0)</f>
        <v>0</v>
      </c>
      <c r="H2294" s="20">
        <f ca="1">IF(INDIRECT(H$1&amp;"!$I$1",1)-1+'15MIN'!$A2294&lt;=INDIRECT(H$1&amp;"!$I$2",1),OFFSET(INDIRECT(H$1&amp;"!$F$1",1),INDIRECT(H$1&amp;"!$I$1",1)-1+'15MIN'!$A2294-1,0),0)</f>
        <v>40816.086000000003</v>
      </c>
      <c r="I2294" s="20">
        <f ca="1">IF(INDIRECT(H$1&amp;"!$I$1",1)-1+'15MIN'!$A2294&lt;=INDIRECT(H$1&amp;"!$I$2",1),-OFFSET(INDIRECT(H$1&amp;"!$D$1",1),INDIRECT(H$1&amp;"!$I$1",1)-1+'15MIN'!$A2294-1,0),0)</f>
        <v>0</v>
      </c>
      <c r="J2294" s="20">
        <f ca="1">IF(INDIRECT(H$1&amp;"!$I$1",1)-1+'15MIN'!$A2294&lt;=INDIRECT(H$1&amp;"!$I$2",1),OFFSET(INDIRECT(H$1&amp;"!$G$1",1),INDIRECT(H$1&amp;"!$I$1",1)-1+'15MIN'!$A2294-1,0),0)</f>
        <v>129.58247399999999</v>
      </c>
      <c r="K2294" s="21">
        <f ca="1">IF(INDIRECT(H$1&amp;"!$I$1",1)-1+'15MIN'!$A2294&lt;=INDIRECT(H$1&amp;"!$I$2",1),-OFFSET(INDIRECT(H$1&amp;"!$E$1",1),INDIRECT(H$1&amp;"!$I$1",1)-1+'15MIN'!$A2294-1,0),0)</f>
        <v>0</v>
      </c>
      <c r="L2294" s="20">
        <f ca="1">IF(INDIRECT(L$1&amp;"!$I$1",1)-1+'15MIN'!$A2294&lt;=INDIRECT(L$1&amp;"!$I$2",1),OFFSET(INDIRECT(L$1&amp;"!$F$1",1),INDIRECT(L$1&amp;"!$I$1",1)-1+'15MIN'!$A2294-1,0),0)</f>
        <v>4412.6875</v>
      </c>
      <c r="M2294" s="20">
        <f ca="1">IF(INDIRECT(L$1&amp;"!$I$1",1)-1+'15MIN'!$A2294&lt;=INDIRECT(L$1&amp;"!$I$2",1),-OFFSET(INDIRECT(L$1&amp;"!$D$1",1),INDIRECT(L$1&amp;"!$I$1",1)-1+'15MIN'!$A2294-1,0),0)</f>
        <v>0</v>
      </c>
      <c r="N2294" s="20">
        <f ca="1">IF(INDIRECT(L$1&amp;"!$I$1",1)-1+'15MIN'!$A2294&lt;=INDIRECT(L$1&amp;"!$I$2",1),OFFSET(INDIRECT(L$1&amp;"!$G$1",1),INDIRECT(L$1&amp;"!$I$1",1)-1+'15MIN'!$A2294-1,0),0)</f>
        <v>7.358E-3</v>
      </c>
      <c r="O2294" s="21">
        <f ca="1">IF(INDIRECT(L$1&amp;"!$I$1",1)-1+'15MIN'!$A2294&lt;=INDIRECT(L$1&amp;"!$I$2",1),-OFFSET(INDIRECT(L$1&amp;"!$E$1",1),INDIRECT(L$1&amp;"!$I$1",1)-1+'15MIN'!$A2294-1,0),0)</f>
        <v>-15.135593999999999</v>
      </c>
    </row>
    <row r="2295" spans="1:15" x14ac:dyDescent="0.2">
      <c r="A2295" s="1">
        <f t="shared" si="104"/>
        <v>2291</v>
      </c>
      <c r="B2295" s="1">
        <f t="shared" si="105"/>
        <v>24</v>
      </c>
      <c r="C2295" s="19">
        <f t="shared" si="106"/>
        <v>0.85416666666666696</v>
      </c>
      <c r="D2295" s="20">
        <f ca="1">IF(INDIRECT($D$1&amp;"!$I$1",1)-1+'15MIN'!$A2295&lt;=INDIRECT($D$1&amp;"!$I$2",1),OFFSET(INDIRECT($D$1&amp;"!$F$1",1),INDIRECT($D$1&amp;"!$I$1",1)-1+'15MIN'!$A2295-1,0),0)</f>
        <v>23.806715000000001</v>
      </c>
      <c r="E2295" s="20">
        <f ca="1">IF(CUEL!$I$1-1+'15MIN'!$A2295&lt;=CUEL!$I$2,-OFFSET(CUEL!$D$1,CUEL!$I$1-1+'15MIN'!$A2295-1,0),0)</f>
        <v>-2.6106000000000001E-2</v>
      </c>
      <c r="F2295" s="20">
        <f ca="1">IF(INDIRECT($D$1&amp;"!$I$1",1)-1+'15MIN'!$A2295&lt;=INDIRECT($D$1&amp;"!$I$2",1),OFFSET(INDIRECT($D$1&amp;"!$G$1",1),INDIRECT($D$1&amp;"!$I$1",1)-1+'15MIN'!$A2295-1,0),0)</f>
        <v>115.72215300000001</v>
      </c>
      <c r="G2295" s="21">
        <f ca="1">IF(INDIRECT($D$1&amp;"!$I$1",1)-1+'15MIN'!$A2295&lt;=INDIRECT($D$1&amp;"!$I$2",1),-OFFSET(INDIRECT($D$1&amp;"!$E$1",1),INDIRECT($D$1&amp;"!$I$1",1)-1+'15MIN'!$A2295-1,0),0)</f>
        <v>0</v>
      </c>
      <c r="H2295" s="20">
        <f ca="1">IF(INDIRECT(H$1&amp;"!$I$1",1)-1+'15MIN'!$A2295&lt;=INDIRECT(H$1&amp;"!$I$2",1),OFFSET(INDIRECT(H$1&amp;"!$F$1",1),INDIRECT(H$1&amp;"!$I$1",1)-1+'15MIN'!$A2295-1,0),0)</f>
        <v>40368.226999999999</v>
      </c>
      <c r="I2295" s="20">
        <f ca="1">IF(INDIRECT(H$1&amp;"!$I$1",1)-1+'15MIN'!$A2295&lt;=INDIRECT(H$1&amp;"!$I$2",1),-OFFSET(INDIRECT(H$1&amp;"!$D$1",1),INDIRECT(H$1&amp;"!$I$1",1)-1+'15MIN'!$A2295-1,0),0)</f>
        <v>0</v>
      </c>
      <c r="J2295" s="20">
        <f ca="1">IF(INDIRECT(H$1&amp;"!$I$1",1)-1+'15MIN'!$A2295&lt;=INDIRECT(H$1&amp;"!$I$2",1),OFFSET(INDIRECT(H$1&amp;"!$G$1",1),INDIRECT(H$1&amp;"!$I$1",1)-1+'15MIN'!$A2295-1,0),0)</f>
        <v>137.22818000000001</v>
      </c>
      <c r="K2295" s="21">
        <f ca="1">IF(INDIRECT(H$1&amp;"!$I$1",1)-1+'15MIN'!$A2295&lt;=INDIRECT(H$1&amp;"!$I$2",1),-OFFSET(INDIRECT(H$1&amp;"!$E$1",1),INDIRECT(H$1&amp;"!$I$1",1)-1+'15MIN'!$A2295-1,0),0)</f>
        <v>-1.7276E-2</v>
      </c>
      <c r="L2295" s="20">
        <f ca="1">IF(INDIRECT(L$1&amp;"!$I$1",1)-1+'15MIN'!$A2295&lt;=INDIRECT(L$1&amp;"!$I$2",1),OFFSET(INDIRECT(L$1&amp;"!$F$1",1),INDIRECT(L$1&amp;"!$I$1",1)-1+'15MIN'!$A2295-1,0),0)</f>
        <v>4857.1420900000003</v>
      </c>
      <c r="M2295" s="20">
        <f ca="1">IF(INDIRECT(L$1&amp;"!$I$1",1)-1+'15MIN'!$A2295&lt;=INDIRECT(L$1&amp;"!$I$2",1),-OFFSET(INDIRECT(L$1&amp;"!$D$1",1),INDIRECT(L$1&amp;"!$I$1",1)-1+'15MIN'!$A2295-1,0),0)</f>
        <v>0</v>
      </c>
      <c r="N2295" s="20">
        <f ca="1">IF(INDIRECT(L$1&amp;"!$I$1",1)-1+'15MIN'!$A2295&lt;=INDIRECT(L$1&amp;"!$I$2",1),OFFSET(INDIRECT(L$1&amp;"!$G$1",1),INDIRECT(L$1&amp;"!$I$1",1)-1+'15MIN'!$A2295-1,0),0)</f>
        <v>0.63794099999999998</v>
      </c>
      <c r="O2295" s="21">
        <f ca="1">IF(INDIRECT(L$1&amp;"!$I$1",1)-1+'15MIN'!$A2295&lt;=INDIRECT(L$1&amp;"!$I$2",1),-OFFSET(INDIRECT(L$1&amp;"!$E$1",1),INDIRECT(L$1&amp;"!$I$1",1)-1+'15MIN'!$A2295-1,0),0)</f>
        <v>-10.417794000000001</v>
      </c>
    </row>
    <row r="2296" spans="1:15" x14ac:dyDescent="0.2">
      <c r="A2296" s="1">
        <f t="shared" si="104"/>
        <v>2292</v>
      </c>
      <c r="B2296" s="1">
        <f t="shared" si="105"/>
        <v>24</v>
      </c>
      <c r="C2296" s="19">
        <f t="shared" si="106"/>
        <v>0.86458333333333304</v>
      </c>
      <c r="D2296" s="20">
        <f ca="1">IF(INDIRECT($D$1&amp;"!$I$1",1)-1+'15MIN'!$A2296&lt;=INDIRECT($D$1&amp;"!$I$2",1),OFFSET(INDIRECT($D$1&amp;"!$F$1",1),INDIRECT($D$1&amp;"!$I$1",1)-1+'15MIN'!$A2296-1,0),0)</f>
        <v>147.59085099999999</v>
      </c>
      <c r="E2296" s="20">
        <f ca="1">IF(CUEL!$I$1-1+'15MIN'!$A2296&lt;=CUEL!$I$2,-OFFSET(CUEL!$D$1,CUEL!$I$1-1+'15MIN'!$A2296-1,0),0)</f>
        <v>0</v>
      </c>
      <c r="F2296" s="20">
        <f ca="1">IF(INDIRECT($D$1&amp;"!$I$1",1)-1+'15MIN'!$A2296&lt;=INDIRECT($D$1&amp;"!$I$2",1),OFFSET(INDIRECT($D$1&amp;"!$G$1",1),INDIRECT($D$1&amp;"!$I$1",1)-1+'15MIN'!$A2296-1,0),0)</f>
        <v>121.97410600000001</v>
      </c>
      <c r="G2296" s="21">
        <f ca="1">IF(INDIRECT($D$1&amp;"!$I$1",1)-1+'15MIN'!$A2296&lt;=INDIRECT($D$1&amp;"!$I$2",1),-OFFSET(INDIRECT($D$1&amp;"!$E$1",1),INDIRECT($D$1&amp;"!$I$1",1)-1+'15MIN'!$A2296-1,0),0)</f>
        <v>0</v>
      </c>
      <c r="H2296" s="20">
        <f ca="1">IF(INDIRECT(H$1&amp;"!$I$1",1)-1+'15MIN'!$A2296&lt;=INDIRECT(H$1&amp;"!$I$2",1),OFFSET(INDIRECT(H$1&amp;"!$F$1",1),INDIRECT(H$1&amp;"!$I$1",1)-1+'15MIN'!$A2296-1,0),0)</f>
        <v>40177.961000000003</v>
      </c>
      <c r="I2296" s="20">
        <f ca="1">IF(INDIRECT(H$1&amp;"!$I$1",1)-1+'15MIN'!$A2296&lt;=INDIRECT(H$1&amp;"!$I$2",1),-OFFSET(INDIRECT(H$1&amp;"!$D$1",1),INDIRECT(H$1&amp;"!$I$1",1)-1+'15MIN'!$A2296-1,0),0)</f>
        <v>0</v>
      </c>
      <c r="J2296" s="20">
        <f ca="1">IF(INDIRECT(H$1&amp;"!$I$1",1)-1+'15MIN'!$A2296&lt;=INDIRECT(H$1&amp;"!$I$2",1),OFFSET(INDIRECT(H$1&amp;"!$G$1",1),INDIRECT(H$1&amp;"!$I$1",1)-1+'15MIN'!$A2296-1,0),0)</f>
        <v>137.23291</v>
      </c>
      <c r="K2296" s="21">
        <f ca="1">IF(INDIRECT(H$1&amp;"!$I$1",1)-1+'15MIN'!$A2296&lt;=INDIRECT(H$1&amp;"!$I$2",1),-OFFSET(INDIRECT(H$1&amp;"!$E$1",1),INDIRECT(H$1&amp;"!$I$1",1)-1+'15MIN'!$A2296-1,0),0)</f>
        <v>-1.2593E-2</v>
      </c>
      <c r="L2296" s="20">
        <f ca="1">IF(INDIRECT(L$1&amp;"!$I$1",1)-1+'15MIN'!$A2296&lt;=INDIRECT(L$1&amp;"!$I$2",1),OFFSET(INDIRECT(L$1&amp;"!$F$1",1),INDIRECT(L$1&amp;"!$I$1",1)-1+'15MIN'!$A2296-1,0),0)</f>
        <v>5100.0546880000002</v>
      </c>
      <c r="M2296" s="20">
        <f ca="1">IF(INDIRECT(L$1&amp;"!$I$1",1)-1+'15MIN'!$A2296&lt;=INDIRECT(L$1&amp;"!$I$2",1),-OFFSET(INDIRECT(L$1&amp;"!$D$1",1),INDIRECT(L$1&amp;"!$I$1",1)-1+'15MIN'!$A2296-1,0),0)</f>
        <v>0</v>
      </c>
      <c r="N2296" s="20">
        <f ca="1">IF(INDIRECT(L$1&amp;"!$I$1",1)-1+'15MIN'!$A2296&lt;=INDIRECT(L$1&amp;"!$I$2",1),OFFSET(INDIRECT(L$1&amp;"!$G$1",1),INDIRECT(L$1&amp;"!$I$1",1)-1+'15MIN'!$A2296-1,0),0)</f>
        <v>3.4802749999999998</v>
      </c>
      <c r="O2296" s="21">
        <f ca="1">IF(INDIRECT(L$1&amp;"!$I$1",1)-1+'15MIN'!$A2296&lt;=INDIRECT(L$1&amp;"!$I$2",1),-OFFSET(INDIRECT(L$1&amp;"!$E$1",1),INDIRECT(L$1&amp;"!$I$1",1)-1+'15MIN'!$A2296-1,0),0)</f>
        <v>-10.516375999999999</v>
      </c>
    </row>
    <row r="2297" spans="1:15" x14ac:dyDescent="0.2">
      <c r="A2297" s="1">
        <f t="shared" si="104"/>
        <v>2293</v>
      </c>
      <c r="B2297" s="1">
        <f t="shared" si="105"/>
        <v>24</v>
      </c>
      <c r="C2297" s="19">
        <f t="shared" si="106"/>
        <v>0.875</v>
      </c>
      <c r="D2297" s="20">
        <f ca="1">IF(INDIRECT($D$1&amp;"!$I$1",1)-1+'15MIN'!$A2297&lt;=INDIRECT($D$1&amp;"!$I$2",1),OFFSET(INDIRECT($D$1&amp;"!$F$1",1),INDIRECT($D$1&amp;"!$I$1",1)-1+'15MIN'!$A2297-1,0),0)</f>
        <v>152.62441999999999</v>
      </c>
      <c r="E2297" s="20">
        <f ca="1">IF(CUEL!$I$1-1+'15MIN'!$A2297&lt;=CUEL!$I$2,-OFFSET(CUEL!$D$1,CUEL!$I$1-1+'15MIN'!$A2297-1,0),0)</f>
        <v>0</v>
      </c>
      <c r="F2297" s="20">
        <f ca="1">IF(INDIRECT($D$1&amp;"!$I$1",1)-1+'15MIN'!$A2297&lt;=INDIRECT($D$1&amp;"!$I$2",1),OFFSET(INDIRECT($D$1&amp;"!$G$1",1),INDIRECT($D$1&amp;"!$I$1",1)-1+'15MIN'!$A2297-1,0),0)</f>
        <v>121.83729599999999</v>
      </c>
      <c r="G2297" s="21">
        <f ca="1">IF(INDIRECT($D$1&amp;"!$I$1",1)-1+'15MIN'!$A2297&lt;=INDIRECT($D$1&amp;"!$I$2",1),-OFFSET(INDIRECT($D$1&amp;"!$E$1",1),INDIRECT($D$1&amp;"!$I$1",1)-1+'15MIN'!$A2297-1,0),0)</f>
        <v>0</v>
      </c>
      <c r="H2297" s="20">
        <f ca="1">IF(INDIRECT(H$1&amp;"!$I$1",1)-1+'15MIN'!$A2297&lt;=INDIRECT(H$1&amp;"!$I$2",1),OFFSET(INDIRECT(H$1&amp;"!$F$1",1),INDIRECT(H$1&amp;"!$I$1",1)-1+'15MIN'!$A2297-1,0),0)</f>
        <v>40539.78125</v>
      </c>
      <c r="I2297" s="20">
        <f ca="1">IF(INDIRECT(H$1&amp;"!$I$1",1)-1+'15MIN'!$A2297&lt;=INDIRECT(H$1&amp;"!$I$2",1),-OFFSET(INDIRECT(H$1&amp;"!$D$1",1),INDIRECT(H$1&amp;"!$I$1",1)-1+'15MIN'!$A2297-1,0),0)</f>
        <v>0</v>
      </c>
      <c r="J2297" s="20">
        <f ca="1">IF(INDIRECT(H$1&amp;"!$I$1",1)-1+'15MIN'!$A2297&lt;=INDIRECT(H$1&amp;"!$I$2",1),OFFSET(INDIRECT(H$1&amp;"!$G$1",1),INDIRECT(H$1&amp;"!$I$1",1)-1+'15MIN'!$A2297-1,0),0)</f>
        <v>143.804337</v>
      </c>
      <c r="K2297" s="21">
        <f ca="1">IF(INDIRECT(H$1&amp;"!$I$1",1)-1+'15MIN'!$A2297&lt;=INDIRECT(H$1&amp;"!$I$2",1),-OFFSET(INDIRECT(H$1&amp;"!$E$1",1),INDIRECT(H$1&amp;"!$I$1",1)-1+'15MIN'!$A2297-1,0),0)</f>
        <v>0</v>
      </c>
      <c r="L2297" s="20">
        <f ca="1">IF(INDIRECT(L$1&amp;"!$I$1",1)-1+'15MIN'!$A2297&lt;=INDIRECT(L$1&amp;"!$I$2",1),OFFSET(INDIRECT(L$1&amp;"!$F$1",1),INDIRECT(L$1&amp;"!$I$1",1)-1+'15MIN'!$A2297-1,0),0)</f>
        <v>5770.142578</v>
      </c>
      <c r="M2297" s="20">
        <f ca="1">IF(INDIRECT(L$1&amp;"!$I$1",1)-1+'15MIN'!$A2297&lt;=INDIRECT(L$1&amp;"!$I$2",1),-OFFSET(INDIRECT(L$1&amp;"!$D$1",1),INDIRECT(L$1&amp;"!$I$1",1)-1+'15MIN'!$A2297-1,0),0)</f>
        <v>0</v>
      </c>
      <c r="N2297" s="20">
        <f ca="1">IF(INDIRECT(L$1&amp;"!$I$1",1)-1+'15MIN'!$A2297&lt;=INDIRECT(L$1&amp;"!$I$2",1),OFFSET(INDIRECT(L$1&amp;"!$G$1",1),INDIRECT(L$1&amp;"!$I$1",1)-1+'15MIN'!$A2297-1,0),0)</f>
        <v>10.326933</v>
      </c>
      <c r="O2297" s="21">
        <f ca="1">IF(INDIRECT(L$1&amp;"!$I$1",1)-1+'15MIN'!$A2297&lt;=INDIRECT(L$1&amp;"!$I$2",1),-OFFSET(INDIRECT(L$1&amp;"!$E$1",1),INDIRECT(L$1&amp;"!$I$1",1)-1+'15MIN'!$A2297-1,0),0)</f>
        <v>-0.55389600000000005</v>
      </c>
    </row>
    <row r="2298" spans="1:15" x14ac:dyDescent="0.2">
      <c r="A2298" s="1">
        <f t="shared" si="104"/>
        <v>2294</v>
      </c>
      <c r="B2298" s="1">
        <f t="shared" si="105"/>
        <v>24</v>
      </c>
      <c r="C2298" s="19">
        <f t="shared" si="106"/>
        <v>0.88541666666666696</v>
      </c>
      <c r="D2298" s="20">
        <f ca="1">IF(INDIRECT($D$1&amp;"!$I$1",1)-1+'15MIN'!$A2298&lt;=INDIRECT($D$1&amp;"!$I$2",1),OFFSET(INDIRECT($D$1&amp;"!$F$1",1),INDIRECT($D$1&amp;"!$I$1",1)-1+'15MIN'!$A2298-1,0),0)</f>
        <v>38.488532999999997</v>
      </c>
      <c r="E2298" s="20">
        <f ca="1">IF(CUEL!$I$1-1+'15MIN'!$A2298&lt;=CUEL!$I$2,-OFFSET(CUEL!$D$1,CUEL!$I$1-1+'15MIN'!$A2298-1,0),0)</f>
        <v>0</v>
      </c>
      <c r="F2298" s="20">
        <f ca="1">IF(INDIRECT($D$1&amp;"!$I$1",1)-1+'15MIN'!$A2298&lt;=INDIRECT($D$1&amp;"!$I$2",1),OFFSET(INDIRECT($D$1&amp;"!$G$1",1),INDIRECT($D$1&amp;"!$I$1",1)-1+'15MIN'!$A2298-1,0),0)</f>
        <v>116.018333</v>
      </c>
      <c r="G2298" s="21">
        <f ca="1">IF(INDIRECT($D$1&amp;"!$I$1",1)-1+'15MIN'!$A2298&lt;=INDIRECT($D$1&amp;"!$I$2",1),-OFFSET(INDIRECT($D$1&amp;"!$E$1",1),INDIRECT($D$1&amp;"!$I$1",1)-1+'15MIN'!$A2298-1,0),0)</f>
        <v>0</v>
      </c>
      <c r="H2298" s="20">
        <f ca="1">IF(INDIRECT(H$1&amp;"!$I$1",1)-1+'15MIN'!$A2298&lt;=INDIRECT(H$1&amp;"!$I$2",1),OFFSET(INDIRECT(H$1&amp;"!$F$1",1),INDIRECT(H$1&amp;"!$I$1",1)-1+'15MIN'!$A2298-1,0),0)</f>
        <v>38843.722999999998</v>
      </c>
      <c r="I2298" s="20">
        <f ca="1">IF(INDIRECT(H$1&amp;"!$I$1",1)-1+'15MIN'!$A2298&lt;=INDIRECT(H$1&amp;"!$I$2",1),-OFFSET(INDIRECT(H$1&amp;"!$D$1",1),INDIRECT(H$1&amp;"!$I$1",1)-1+'15MIN'!$A2298-1,0),0)</f>
        <v>0</v>
      </c>
      <c r="J2298" s="20">
        <f ca="1">IF(INDIRECT(H$1&amp;"!$I$1",1)-1+'15MIN'!$A2298&lt;=INDIRECT(H$1&amp;"!$I$2",1),OFFSET(INDIRECT(H$1&amp;"!$G$1",1),INDIRECT(H$1&amp;"!$I$1",1)-1+'15MIN'!$A2298-1,0),0)</f>
        <v>134.42846700000001</v>
      </c>
      <c r="K2298" s="21">
        <f ca="1">IF(INDIRECT(H$1&amp;"!$I$1",1)-1+'15MIN'!$A2298&lt;=INDIRECT(H$1&amp;"!$I$2",1),-OFFSET(INDIRECT(H$1&amp;"!$E$1",1),INDIRECT(H$1&amp;"!$I$1",1)-1+'15MIN'!$A2298-1,0),0)</f>
        <v>0</v>
      </c>
      <c r="L2298" s="20">
        <f ca="1">IF(INDIRECT(L$1&amp;"!$I$1",1)-1+'15MIN'!$A2298&lt;=INDIRECT(L$1&amp;"!$I$2",1),OFFSET(INDIRECT(L$1&amp;"!$F$1",1),INDIRECT(L$1&amp;"!$I$1",1)-1+'15MIN'!$A2298-1,0),0)</f>
        <v>5312.6484380000002</v>
      </c>
      <c r="M2298" s="20">
        <f ca="1">IF(INDIRECT(L$1&amp;"!$I$1",1)-1+'15MIN'!$A2298&lt;=INDIRECT(L$1&amp;"!$I$2",1),-OFFSET(INDIRECT(L$1&amp;"!$D$1",1),INDIRECT(L$1&amp;"!$I$1",1)-1+'15MIN'!$A2298-1,0),0)</f>
        <v>0</v>
      </c>
      <c r="N2298" s="20">
        <f ca="1">IF(INDIRECT(L$1&amp;"!$I$1",1)-1+'15MIN'!$A2298&lt;=INDIRECT(L$1&amp;"!$I$2",1),OFFSET(INDIRECT(L$1&amp;"!$G$1",1),INDIRECT(L$1&amp;"!$I$1",1)-1+'15MIN'!$A2298-1,0),0)</f>
        <v>10.645875</v>
      </c>
      <c r="O2298" s="21">
        <f ca="1">IF(INDIRECT(L$1&amp;"!$I$1",1)-1+'15MIN'!$A2298&lt;=INDIRECT(L$1&amp;"!$I$2",1),-OFFSET(INDIRECT(L$1&amp;"!$E$1",1),INDIRECT(L$1&amp;"!$I$1",1)-1+'15MIN'!$A2298-1,0),0)</f>
        <v>-0.67593300000000001</v>
      </c>
    </row>
    <row r="2299" spans="1:15" x14ac:dyDescent="0.2">
      <c r="A2299" s="1">
        <f t="shared" si="104"/>
        <v>2295</v>
      </c>
      <c r="B2299" s="1">
        <f t="shared" si="105"/>
        <v>24</v>
      </c>
      <c r="C2299" s="19">
        <f t="shared" si="106"/>
        <v>0.89583333333333304</v>
      </c>
      <c r="D2299" s="20">
        <f ca="1">IF(INDIRECT($D$1&amp;"!$I$1",1)-1+'15MIN'!$A2299&lt;=INDIRECT($D$1&amp;"!$I$2",1),OFFSET(INDIRECT($D$1&amp;"!$F$1",1),INDIRECT($D$1&amp;"!$I$1",1)-1+'15MIN'!$A2299-1,0),0)</f>
        <v>2.6912829999999999</v>
      </c>
      <c r="E2299" s="20">
        <f ca="1">IF(CUEL!$I$1-1+'15MIN'!$A2299&lt;=CUEL!$I$2,-OFFSET(CUEL!$D$1,CUEL!$I$1-1+'15MIN'!$A2299-1,0),0)</f>
        <v>-24.575161000000001</v>
      </c>
      <c r="F2299" s="20">
        <f ca="1">IF(INDIRECT($D$1&amp;"!$I$1",1)-1+'15MIN'!$A2299&lt;=INDIRECT($D$1&amp;"!$I$2",1),OFFSET(INDIRECT($D$1&amp;"!$G$1",1),INDIRECT($D$1&amp;"!$I$1",1)-1+'15MIN'!$A2299-1,0),0)</f>
        <v>119.490891</v>
      </c>
      <c r="G2299" s="21">
        <f ca="1">IF(INDIRECT($D$1&amp;"!$I$1",1)-1+'15MIN'!$A2299&lt;=INDIRECT($D$1&amp;"!$I$2",1),-OFFSET(INDIRECT($D$1&amp;"!$E$1",1),INDIRECT($D$1&amp;"!$I$1",1)-1+'15MIN'!$A2299-1,0),0)</f>
        <v>0</v>
      </c>
      <c r="H2299" s="20">
        <f ca="1">IF(INDIRECT(H$1&amp;"!$I$1",1)-1+'15MIN'!$A2299&lt;=INDIRECT(H$1&amp;"!$I$2",1),OFFSET(INDIRECT(H$1&amp;"!$F$1",1),INDIRECT(H$1&amp;"!$I$1",1)-1+'15MIN'!$A2299-1,0),0)</f>
        <v>39225.285000000003</v>
      </c>
      <c r="I2299" s="20">
        <f ca="1">IF(INDIRECT(H$1&amp;"!$I$1",1)-1+'15MIN'!$A2299&lt;=INDIRECT(H$1&amp;"!$I$2",1),-OFFSET(INDIRECT(H$1&amp;"!$D$1",1),INDIRECT(H$1&amp;"!$I$1",1)-1+'15MIN'!$A2299-1,0),0)</f>
        <v>0</v>
      </c>
      <c r="J2299" s="20">
        <f ca="1">IF(INDIRECT(H$1&amp;"!$I$1",1)-1+'15MIN'!$A2299&lt;=INDIRECT(H$1&amp;"!$I$2",1),OFFSET(INDIRECT(H$1&amp;"!$G$1",1),INDIRECT(H$1&amp;"!$I$1",1)-1+'15MIN'!$A2299-1,0),0)</f>
        <v>133.93289200000001</v>
      </c>
      <c r="K2299" s="21">
        <f ca="1">IF(INDIRECT(H$1&amp;"!$I$1",1)-1+'15MIN'!$A2299&lt;=INDIRECT(H$1&amp;"!$I$2",1),-OFFSET(INDIRECT(H$1&amp;"!$E$1",1),INDIRECT(H$1&amp;"!$I$1",1)-1+'15MIN'!$A2299-1,0),0)</f>
        <v>0</v>
      </c>
      <c r="L2299" s="20">
        <f ca="1">IF(INDIRECT(L$1&amp;"!$I$1",1)-1+'15MIN'!$A2299&lt;=INDIRECT(L$1&amp;"!$I$2",1),OFFSET(INDIRECT(L$1&amp;"!$F$1",1),INDIRECT(L$1&amp;"!$I$1",1)-1+'15MIN'!$A2299-1,0),0)</f>
        <v>4804.0419920000004</v>
      </c>
      <c r="M2299" s="20">
        <f ca="1">IF(INDIRECT(L$1&amp;"!$I$1",1)-1+'15MIN'!$A2299&lt;=INDIRECT(L$1&amp;"!$I$2",1),-OFFSET(INDIRECT(L$1&amp;"!$D$1",1),INDIRECT(L$1&amp;"!$I$1",1)-1+'15MIN'!$A2299-1,0),0)</f>
        <v>0</v>
      </c>
      <c r="N2299" s="20">
        <f ca="1">IF(INDIRECT(L$1&amp;"!$I$1",1)-1+'15MIN'!$A2299&lt;=INDIRECT(L$1&amp;"!$I$2",1),OFFSET(INDIRECT(L$1&amp;"!$G$1",1),INDIRECT(L$1&amp;"!$I$1",1)-1+'15MIN'!$A2299-1,0),0)</f>
        <v>9.5931750000000005</v>
      </c>
      <c r="O2299" s="21">
        <f ca="1">IF(INDIRECT(L$1&amp;"!$I$1",1)-1+'15MIN'!$A2299&lt;=INDIRECT(L$1&amp;"!$I$2",1),-OFFSET(INDIRECT(L$1&amp;"!$E$1",1),INDIRECT(L$1&amp;"!$I$1",1)-1+'15MIN'!$A2299-1,0),0)</f>
        <v>-0.14289399999999999</v>
      </c>
    </row>
    <row r="2300" spans="1:15" x14ac:dyDescent="0.2">
      <c r="A2300" s="1">
        <f t="shared" si="104"/>
        <v>2296</v>
      </c>
      <c r="B2300" s="1">
        <f t="shared" si="105"/>
        <v>24</v>
      </c>
      <c r="C2300" s="19">
        <f t="shared" si="106"/>
        <v>0.90625</v>
      </c>
      <c r="D2300" s="20">
        <f ca="1">IF(INDIRECT($D$1&amp;"!$I$1",1)-1+'15MIN'!$A2300&lt;=INDIRECT($D$1&amp;"!$I$2",1),OFFSET(INDIRECT($D$1&amp;"!$F$1",1),INDIRECT($D$1&amp;"!$I$1",1)-1+'15MIN'!$A2300-1,0),0)</f>
        <v>0</v>
      </c>
      <c r="E2300" s="20">
        <f ca="1">IF(CUEL!$I$1-1+'15MIN'!$A2300&lt;=CUEL!$I$2,-OFFSET(CUEL!$D$1,CUEL!$I$1-1+'15MIN'!$A2300-1,0),0)</f>
        <v>-28.764572000000001</v>
      </c>
      <c r="F2300" s="20">
        <f ca="1">IF(INDIRECT($D$1&amp;"!$I$1",1)-1+'15MIN'!$A2300&lt;=INDIRECT($D$1&amp;"!$I$2",1),OFFSET(INDIRECT($D$1&amp;"!$G$1",1),INDIRECT($D$1&amp;"!$I$1",1)-1+'15MIN'!$A2300-1,0),0)</f>
        <v>128.606506</v>
      </c>
      <c r="G2300" s="21">
        <f ca="1">IF(INDIRECT($D$1&amp;"!$I$1",1)-1+'15MIN'!$A2300&lt;=INDIRECT($D$1&amp;"!$I$2",1),-OFFSET(INDIRECT($D$1&amp;"!$E$1",1),INDIRECT($D$1&amp;"!$I$1",1)-1+'15MIN'!$A2300-1,0),0)</f>
        <v>0</v>
      </c>
      <c r="H2300" s="20">
        <f ca="1">IF(INDIRECT(H$1&amp;"!$I$1",1)-1+'15MIN'!$A2300&lt;=INDIRECT(H$1&amp;"!$I$2",1),OFFSET(INDIRECT(H$1&amp;"!$F$1",1),INDIRECT(H$1&amp;"!$I$1",1)-1+'15MIN'!$A2300-1,0),0)</f>
        <v>37807.815999999999</v>
      </c>
      <c r="I2300" s="20">
        <f ca="1">IF(INDIRECT(H$1&amp;"!$I$1",1)-1+'15MIN'!$A2300&lt;=INDIRECT(H$1&amp;"!$I$2",1),-OFFSET(INDIRECT(H$1&amp;"!$D$1",1),INDIRECT(H$1&amp;"!$I$1",1)-1+'15MIN'!$A2300-1,0),0)</f>
        <v>0</v>
      </c>
      <c r="J2300" s="20">
        <f ca="1">IF(INDIRECT(H$1&amp;"!$I$1",1)-1+'15MIN'!$A2300&lt;=INDIRECT(H$1&amp;"!$I$2",1),OFFSET(INDIRECT(H$1&amp;"!$G$1",1),INDIRECT(H$1&amp;"!$I$1",1)-1+'15MIN'!$A2300-1,0),0)</f>
        <v>141.237289</v>
      </c>
      <c r="K2300" s="21">
        <f ca="1">IF(INDIRECT(H$1&amp;"!$I$1",1)-1+'15MIN'!$A2300&lt;=INDIRECT(H$1&amp;"!$I$2",1),-OFFSET(INDIRECT(H$1&amp;"!$E$1",1),INDIRECT(H$1&amp;"!$I$1",1)-1+'15MIN'!$A2300-1,0),0)</f>
        <v>-1.2553E-2</v>
      </c>
      <c r="L2300" s="20">
        <f ca="1">IF(INDIRECT(L$1&amp;"!$I$1",1)-1+'15MIN'!$A2300&lt;=INDIRECT(L$1&amp;"!$I$2",1),OFFSET(INDIRECT(L$1&amp;"!$F$1",1),INDIRECT(L$1&amp;"!$I$1",1)-1+'15MIN'!$A2300-1,0),0)</f>
        <v>3316.1430660000001</v>
      </c>
      <c r="M2300" s="20">
        <f ca="1">IF(INDIRECT(L$1&amp;"!$I$1",1)-1+'15MIN'!$A2300&lt;=INDIRECT(L$1&amp;"!$I$2",1),-OFFSET(INDIRECT(L$1&amp;"!$D$1",1),INDIRECT(L$1&amp;"!$I$1",1)-1+'15MIN'!$A2300-1,0),0)</f>
        <v>0</v>
      </c>
      <c r="N2300" s="20">
        <f ca="1">IF(INDIRECT(L$1&amp;"!$I$1",1)-1+'15MIN'!$A2300&lt;=INDIRECT(L$1&amp;"!$I$2",1),OFFSET(INDIRECT(L$1&amp;"!$G$1",1),INDIRECT(L$1&amp;"!$I$1",1)-1+'15MIN'!$A2300-1,0),0)</f>
        <v>2.0872890000000002</v>
      </c>
      <c r="O2300" s="21">
        <f ca="1">IF(INDIRECT(L$1&amp;"!$I$1",1)-1+'15MIN'!$A2300&lt;=INDIRECT(L$1&amp;"!$I$2",1),-OFFSET(INDIRECT(L$1&amp;"!$E$1",1),INDIRECT(L$1&amp;"!$I$1",1)-1+'15MIN'!$A2300-1,0),0)</f>
        <v>-8.3528540000000007</v>
      </c>
    </row>
    <row r="2301" spans="1:15" x14ac:dyDescent="0.2">
      <c r="A2301" s="1">
        <f t="shared" si="104"/>
        <v>2297</v>
      </c>
      <c r="B2301" s="1">
        <f t="shared" si="105"/>
        <v>24</v>
      </c>
      <c r="C2301" s="19">
        <f t="shared" si="106"/>
        <v>0.91666666666666696</v>
      </c>
      <c r="D2301" s="20">
        <f ca="1">IF(INDIRECT($D$1&amp;"!$I$1",1)-1+'15MIN'!$A2301&lt;=INDIRECT($D$1&amp;"!$I$2",1),OFFSET(INDIRECT($D$1&amp;"!$F$1",1),INDIRECT($D$1&amp;"!$I$1",1)-1+'15MIN'!$A2301-1,0),0)</f>
        <v>0</v>
      </c>
      <c r="E2301" s="20">
        <f ca="1">IF(CUEL!$I$1-1+'15MIN'!$A2301&lt;=CUEL!$I$2,-OFFSET(CUEL!$D$1,CUEL!$I$1-1+'15MIN'!$A2301-1,0),0)</f>
        <v>-23.677766999999999</v>
      </c>
      <c r="F2301" s="20">
        <f ca="1">IF(INDIRECT($D$1&amp;"!$I$1",1)-1+'15MIN'!$A2301&lt;=INDIRECT($D$1&amp;"!$I$2",1),OFFSET(INDIRECT($D$1&amp;"!$G$1",1),INDIRECT($D$1&amp;"!$I$1",1)-1+'15MIN'!$A2301-1,0),0)</f>
        <v>132.07337999999999</v>
      </c>
      <c r="G2301" s="21">
        <f ca="1">IF(INDIRECT($D$1&amp;"!$I$1",1)-1+'15MIN'!$A2301&lt;=INDIRECT($D$1&amp;"!$I$2",1),-OFFSET(INDIRECT($D$1&amp;"!$E$1",1),INDIRECT($D$1&amp;"!$I$1",1)-1+'15MIN'!$A2301-1,0),0)</f>
        <v>0</v>
      </c>
      <c r="H2301" s="20">
        <f ca="1">IF(INDIRECT(H$1&amp;"!$I$1",1)-1+'15MIN'!$A2301&lt;=INDIRECT(H$1&amp;"!$I$2",1),OFFSET(INDIRECT(H$1&amp;"!$F$1",1),INDIRECT(H$1&amp;"!$I$1",1)-1+'15MIN'!$A2301-1,0),0)</f>
        <v>37210.620999999999</v>
      </c>
      <c r="I2301" s="20">
        <f ca="1">IF(INDIRECT(H$1&amp;"!$I$1",1)-1+'15MIN'!$A2301&lt;=INDIRECT(H$1&amp;"!$I$2",1),-OFFSET(INDIRECT(H$1&amp;"!$D$1",1),INDIRECT(H$1&amp;"!$I$1",1)-1+'15MIN'!$A2301-1,0),0)</f>
        <v>0</v>
      </c>
      <c r="J2301" s="20">
        <f ca="1">IF(INDIRECT(H$1&amp;"!$I$1",1)-1+'15MIN'!$A2301&lt;=INDIRECT(H$1&amp;"!$I$2",1),OFFSET(INDIRECT(H$1&amp;"!$G$1",1),INDIRECT(H$1&amp;"!$I$1",1)-1+'15MIN'!$A2301-1,0),0)</f>
        <v>132.58209199999999</v>
      </c>
      <c r="K2301" s="21">
        <f ca="1">IF(INDIRECT(H$1&amp;"!$I$1",1)-1+'15MIN'!$A2301&lt;=INDIRECT(H$1&amp;"!$I$2",1),-OFFSET(INDIRECT(H$1&amp;"!$E$1",1),INDIRECT(H$1&amp;"!$I$1",1)-1+'15MIN'!$A2301-1,0),0)</f>
        <v>-5.986E-3</v>
      </c>
      <c r="L2301" s="20">
        <f ca="1">IF(INDIRECT(L$1&amp;"!$I$1",1)-1+'15MIN'!$A2301&lt;=INDIRECT(L$1&amp;"!$I$2",1),OFFSET(INDIRECT(L$1&amp;"!$F$1",1),INDIRECT(L$1&amp;"!$I$1",1)-1+'15MIN'!$A2301-1,0),0)</f>
        <v>4451.5122069999998</v>
      </c>
      <c r="M2301" s="20">
        <f ca="1">IF(INDIRECT(L$1&amp;"!$I$1",1)-1+'15MIN'!$A2301&lt;=INDIRECT(L$1&amp;"!$I$2",1),-OFFSET(INDIRECT(L$1&amp;"!$D$1",1),INDIRECT(L$1&amp;"!$I$1",1)-1+'15MIN'!$A2301-1,0),0)</f>
        <v>0</v>
      </c>
      <c r="N2301" s="20">
        <f ca="1">IF(INDIRECT(L$1&amp;"!$I$1",1)-1+'15MIN'!$A2301&lt;=INDIRECT(L$1&amp;"!$I$2",1),OFFSET(INDIRECT(L$1&amp;"!$G$1",1),INDIRECT(L$1&amp;"!$I$1",1)-1+'15MIN'!$A2301-1,0),0)</f>
        <v>1.0320830000000001</v>
      </c>
      <c r="O2301" s="21">
        <f ca="1">IF(INDIRECT(L$1&amp;"!$I$1",1)-1+'15MIN'!$A2301&lt;=INDIRECT(L$1&amp;"!$I$2",1),-OFFSET(INDIRECT(L$1&amp;"!$E$1",1),INDIRECT(L$1&amp;"!$I$1",1)-1+'15MIN'!$A2301-1,0),0)</f>
        <v>-8.9273849999999992</v>
      </c>
    </row>
    <row r="2302" spans="1:15" x14ac:dyDescent="0.2">
      <c r="A2302" s="1">
        <f t="shared" si="104"/>
        <v>2298</v>
      </c>
      <c r="B2302" s="1">
        <f t="shared" si="105"/>
        <v>24</v>
      </c>
      <c r="C2302" s="19">
        <f t="shared" si="106"/>
        <v>0.92708333333333304</v>
      </c>
      <c r="D2302" s="20">
        <f ca="1">IF(INDIRECT($D$1&amp;"!$I$1",1)-1+'15MIN'!$A2302&lt;=INDIRECT($D$1&amp;"!$I$2",1),OFFSET(INDIRECT($D$1&amp;"!$F$1",1),INDIRECT($D$1&amp;"!$I$1",1)-1+'15MIN'!$A2302-1,0),0)</f>
        <v>0</v>
      </c>
      <c r="E2302" s="20">
        <f ca="1">IF(CUEL!$I$1-1+'15MIN'!$A2302&lt;=CUEL!$I$2,-OFFSET(CUEL!$D$1,CUEL!$I$1-1+'15MIN'!$A2302-1,0),0)</f>
        <v>-21.114248</v>
      </c>
      <c r="F2302" s="20">
        <f ca="1">IF(INDIRECT($D$1&amp;"!$I$1",1)-1+'15MIN'!$A2302&lt;=INDIRECT($D$1&amp;"!$I$2",1),OFFSET(INDIRECT($D$1&amp;"!$G$1",1),INDIRECT($D$1&amp;"!$I$1",1)-1+'15MIN'!$A2302-1,0),0)</f>
        <v>129.67918399999999</v>
      </c>
      <c r="G2302" s="21">
        <f ca="1">IF(INDIRECT($D$1&amp;"!$I$1",1)-1+'15MIN'!$A2302&lt;=INDIRECT($D$1&amp;"!$I$2",1),-OFFSET(INDIRECT($D$1&amp;"!$E$1",1),INDIRECT($D$1&amp;"!$I$1",1)-1+'15MIN'!$A2302-1,0),0)</f>
        <v>0</v>
      </c>
      <c r="H2302" s="20">
        <f ca="1">IF(INDIRECT(H$1&amp;"!$I$1",1)-1+'15MIN'!$A2302&lt;=INDIRECT(H$1&amp;"!$I$2",1),OFFSET(INDIRECT(H$1&amp;"!$F$1",1),INDIRECT(H$1&amp;"!$I$1",1)-1+'15MIN'!$A2302-1,0),0)</f>
        <v>38238.120999999999</v>
      </c>
      <c r="I2302" s="20">
        <f ca="1">IF(INDIRECT(H$1&amp;"!$I$1",1)-1+'15MIN'!$A2302&lt;=INDIRECT(H$1&amp;"!$I$2",1),-OFFSET(INDIRECT(H$1&amp;"!$D$1",1),INDIRECT(H$1&amp;"!$I$1",1)-1+'15MIN'!$A2302-1,0),0)</f>
        <v>0</v>
      </c>
      <c r="J2302" s="20">
        <f ca="1">IF(INDIRECT(H$1&amp;"!$I$1",1)-1+'15MIN'!$A2302&lt;=INDIRECT(H$1&amp;"!$I$2",1),OFFSET(INDIRECT(H$1&amp;"!$G$1",1),INDIRECT(H$1&amp;"!$I$1",1)-1+'15MIN'!$A2302-1,0),0)</f>
        <v>132.65486100000001</v>
      </c>
      <c r="K2302" s="21">
        <f ca="1">IF(INDIRECT(H$1&amp;"!$I$1",1)-1+'15MIN'!$A2302&lt;=INDIRECT(H$1&amp;"!$I$2",1),-OFFSET(INDIRECT(H$1&amp;"!$E$1",1),INDIRECT(H$1&amp;"!$I$1",1)-1+'15MIN'!$A2302-1,0),0)</f>
        <v>-4.5800000000000002E-4</v>
      </c>
      <c r="L2302" s="20">
        <f ca="1">IF(INDIRECT(L$1&amp;"!$I$1",1)-1+'15MIN'!$A2302&lt;=INDIRECT(L$1&amp;"!$I$2",1),OFFSET(INDIRECT(L$1&amp;"!$F$1",1),INDIRECT(L$1&amp;"!$I$1",1)-1+'15MIN'!$A2302-1,0),0)</f>
        <v>4497.4301759999998</v>
      </c>
      <c r="M2302" s="20">
        <f ca="1">IF(INDIRECT(L$1&amp;"!$I$1",1)-1+'15MIN'!$A2302&lt;=INDIRECT(L$1&amp;"!$I$2",1),-OFFSET(INDIRECT(L$1&amp;"!$D$1",1),INDIRECT(L$1&amp;"!$I$1",1)-1+'15MIN'!$A2302-1,0),0)</f>
        <v>0</v>
      </c>
      <c r="N2302" s="20">
        <f ca="1">IF(INDIRECT(L$1&amp;"!$I$1",1)-1+'15MIN'!$A2302&lt;=INDIRECT(L$1&amp;"!$I$2",1),OFFSET(INDIRECT(L$1&amp;"!$G$1",1),INDIRECT(L$1&amp;"!$I$1",1)-1+'15MIN'!$A2302-1,0),0)</f>
        <v>2.5814590000000002</v>
      </c>
      <c r="O2302" s="21">
        <f ca="1">IF(INDIRECT(L$1&amp;"!$I$1",1)-1+'15MIN'!$A2302&lt;=INDIRECT(L$1&amp;"!$I$2",1),-OFFSET(INDIRECT(L$1&amp;"!$E$1",1),INDIRECT(L$1&amp;"!$I$1",1)-1+'15MIN'!$A2302-1,0),0)</f>
        <v>-3.5711499999999998</v>
      </c>
    </row>
    <row r="2303" spans="1:15" x14ac:dyDescent="0.2">
      <c r="A2303" s="1">
        <f t="shared" si="104"/>
        <v>2299</v>
      </c>
      <c r="B2303" s="1">
        <f t="shared" si="105"/>
        <v>24</v>
      </c>
      <c r="C2303" s="19">
        <f t="shared" si="106"/>
        <v>0.9375</v>
      </c>
      <c r="D2303" s="20">
        <f ca="1">IF(INDIRECT($D$1&amp;"!$I$1",1)-1+'15MIN'!$A2303&lt;=INDIRECT($D$1&amp;"!$I$2",1),OFFSET(INDIRECT($D$1&amp;"!$F$1",1),INDIRECT($D$1&amp;"!$I$1",1)-1+'15MIN'!$A2303-1,0),0)</f>
        <v>0</v>
      </c>
      <c r="E2303" s="20">
        <f ca="1">IF(CUEL!$I$1-1+'15MIN'!$A2303&lt;=CUEL!$I$2,-OFFSET(CUEL!$D$1,CUEL!$I$1-1+'15MIN'!$A2303-1,0),0)</f>
        <v>-22.674301</v>
      </c>
      <c r="F2303" s="20">
        <f ca="1">IF(INDIRECT($D$1&amp;"!$I$1",1)-1+'15MIN'!$A2303&lt;=INDIRECT($D$1&amp;"!$I$2",1),OFFSET(INDIRECT($D$1&amp;"!$G$1",1),INDIRECT($D$1&amp;"!$I$1",1)-1+'15MIN'!$A2303-1,0),0)</f>
        <v>132.56703200000001</v>
      </c>
      <c r="G2303" s="21">
        <f ca="1">IF(INDIRECT($D$1&amp;"!$I$1",1)-1+'15MIN'!$A2303&lt;=INDIRECT($D$1&amp;"!$I$2",1),-OFFSET(INDIRECT($D$1&amp;"!$E$1",1),INDIRECT($D$1&amp;"!$I$1",1)-1+'15MIN'!$A2303-1,0),0)</f>
        <v>0</v>
      </c>
      <c r="H2303" s="20">
        <f ca="1">IF(INDIRECT(H$1&amp;"!$I$1",1)-1+'15MIN'!$A2303&lt;=INDIRECT(H$1&amp;"!$I$2",1),OFFSET(INDIRECT(H$1&amp;"!$F$1",1),INDIRECT(H$1&amp;"!$I$1",1)-1+'15MIN'!$A2303-1,0),0)</f>
        <v>38423.836000000003</v>
      </c>
      <c r="I2303" s="20">
        <f ca="1">IF(INDIRECT(H$1&amp;"!$I$1",1)-1+'15MIN'!$A2303&lt;=INDIRECT(H$1&amp;"!$I$2",1),-OFFSET(INDIRECT(H$1&amp;"!$D$1",1),INDIRECT(H$1&amp;"!$I$1",1)-1+'15MIN'!$A2303-1,0),0)</f>
        <v>0</v>
      </c>
      <c r="J2303" s="20">
        <f ca="1">IF(INDIRECT(H$1&amp;"!$I$1",1)-1+'15MIN'!$A2303&lt;=INDIRECT(H$1&amp;"!$I$2",1),OFFSET(INDIRECT(H$1&amp;"!$G$1",1),INDIRECT(H$1&amp;"!$I$1",1)-1+'15MIN'!$A2303-1,0),0)</f>
        <v>140.333359</v>
      </c>
      <c r="K2303" s="21">
        <f ca="1">IF(INDIRECT(H$1&amp;"!$I$1",1)-1+'15MIN'!$A2303&lt;=INDIRECT(H$1&amp;"!$I$2",1),-OFFSET(INDIRECT(H$1&amp;"!$E$1",1),INDIRECT(H$1&amp;"!$I$1",1)-1+'15MIN'!$A2303-1,0),0)</f>
        <v>-1.5973999999999999E-2</v>
      </c>
      <c r="L2303" s="20">
        <f ca="1">IF(INDIRECT(L$1&amp;"!$I$1",1)-1+'15MIN'!$A2303&lt;=INDIRECT(L$1&amp;"!$I$2",1),OFFSET(INDIRECT(L$1&amp;"!$F$1",1),INDIRECT(L$1&amp;"!$I$1",1)-1+'15MIN'!$A2303-1,0),0)</f>
        <v>3670.352539</v>
      </c>
      <c r="M2303" s="20">
        <f ca="1">IF(INDIRECT(L$1&amp;"!$I$1",1)-1+'15MIN'!$A2303&lt;=INDIRECT(L$1&amp;"!$I$2",1),-OFFSET(INDIRECT(L$1&amp;"!$D$1",1),INDIRECT(L$1&amp;"!$I$1",1)-1+'15MIN'!$A2303-1,0),0)</f>
        <v>0</v>
      </c>
      <c r="N2303" s="20">
        <f ca="1">IF(INDIRECT(L$1&amp;"!$I$1",1)-1+'15MIN'!$A2303&lt;=INDIRECT(L$1&amp;"!$I$2",1),OFFSET(INDIRECT(L$1&amp;"!$G$1",1),INDIRECT(L$1&amp;"!$I$1",1)-1+'15MIN'!$A2303-1,0),0)</f>
        <v>9.8951999999999998E-2</v>
      </c>
      <c r="O2303" s="21">
        <f ca="1">IF(INDIRECT(L$1&amp;"!$I$1",1)-1+'15MIN'!$A2303&lt;=INDIRECT(L$1&amp;"!$I$2",1),-OFFSET(INDIRECT(L$1&amp;"!$E$1",1),INDIRECT(L$1&amp;"!$I$1",1)-1+'15MIN'!$A2303-1,0),0)</f>
        <v>-10.006994000000001</v>
      </c>
    </row>
    <row r="2304" spans="1:15" x14ac:dyDescent="0.2">
      <c r="A2304" s="1">
        <f t="shared" si="104"/>
        <v>2300</v>
      </c>
      <c r="B2304" s="1">
        <f t="shared" si="105"/>
        <v>24</v>
      </c>
      <c r="C2304" s="19">
        <f t="shared" si="106"/>
        <v>0.94791666666666696</v>
      </c>
      <c r="D2304" s="20">
        <f ca="1">IF(INDIRECT($D$1&amp;"!$I$1",1)-1+'15MIN'!$A2304&lt;=INDIRECT($D$1&amp;"!$I$2",1),OFFSET(INDIRECT($D$1&amp;"!$F$1",1),INDIRECT($D$1&amp;"!$I$1",1)-1+'15MIN'!$A2304-1,0),0)</f>
        <v>0</v>
      </c>
      <c r="E2304" s="20">
        <f ca="1">IF(CUEL!$I$1-1+'15MIN'!$A2304&lt;=CUEL!$I$2,-OFFSET(CUEL!$D$1,CUEL!$I$1-1+'15MIN'!$A2304-1,0),0)</f>
        <v>-22.409034999999999</v>
      </c>
      <c r="F2304" s="20">
        <f ca="1">IF(INDIRECT($D$1&amp;"!$I$1",1)-1+'15MIN'!$A2304&lt;=INDIRECT($D$1&amp;"!$I$2",1),OFFSET(INDIRECT($D$1&amp;"!$G$1",1),INDIRECT($D$1&amp;"!$I$1",1)-1+'15MIN'!$A2304-1,0),0)</f>
        <v>133.66497799999999</v>
      </c>
      <c r="G2304" s="21">
        <f ca="1">IF(INDIRECT($D$1&amp;"!$I$1",1)-1+'15MIN'!$A2304&lt;=INDIRECT($D$1&amp;"!$I$2",1),-OFFSET(INDIRECT($D$1&amp;"!$E$1",1),INDIRECT($D$1&amp;"!$I$1",1)-1+'15MIN'!$A2304-1,0),0)</f>
        <v>0</v>
      </c>
      <c r="H2304" s="20">
        <f ca="1">IF(INDIRECT(H$1&amp;"!$I$1",1)-1+'15MIN'!$A2304&lt;=INDIRECT(H$1&amp;"!$I$2",1),OFFSET(INDIRECT(H$1&amp;"!$F$1",1),INDIRECT(H$1&amp;"!$I$1",1)-1+'15MIN'!$A2304-1,0),0)</f>
        <v>38211.453000000001</v>
      </c>
      <c r="I2304" s="20">
        <f ca="1">IF(INDIRECT(H$1&amp;"!$I$1",1)-1+'15MIN'!$A2304&lt;=INDIRECT(H$1&amp;"!$I$2",1),-OFFSET(INDIRECT(H$1&amp;"!$D$1",1),INDIRECT(H$1&amp;"!$I$1",1)-1+'15MIN'!$A2304-1,0),0)</f>
        <v>0</v>
      </c>
      <c r="J2304" s="20">
        <f ca="1">IF(INDIRECT(H$1&amp;"!$I$1",1)-1+'15MIN'!$A2304&lt;=INDIRECT(H$1&amp;"!$I$2",1),OFFSET(INDIRECT(H$1&amp;"!$G$1",1),INDIRECT(H$1&amp;"!$I$1",1)-1+'15MIN'!$A2304-1,0),0)</f>
        <v>142.96490499999999</v>
      </c>
      <c r="K2304" s="21">
        <f ca="1">IF(INDIRECT(H$1&amp;"!$I$1",1)-1+'15MIN'!$A2304&lt;=INDIRECT(H$1&amp;"!$I$2",1),-OFFSET(INDIRECT(H$1&amp;"!$E$1",1),INDIRECT(H$1&amp;"!$I$1",1)-1+'15MIN'!$A2304-1,0),0)</f>
        <v>-3.3106999999999998E-2</v>
      </c>
      <c r="L2304" s="20">
        <f ca="1">IF(INDIRECT(L$1&amp;"!$I$1",1)-1+'15MIN'!$A2304&lt;=INDIRECT(L$1&amp;"!$I$2",1),OFFSET(INDIRECT(L$1&amp;"!$F$1",1),INDIRECT(L$1&amp;"!$I$1",1)-1+'15MIN'!$A2304-1,0),0)</f>
        <v>5114.5517579999996</v>
      </c>
      <c r="M2304" s="20">
        <f ca="1">IF(INDIRECT(L$1&amp;"!$I$1",1)-1+'15MIN'!$A2304&lt;=INDIRECT(L$1&amp;"!$I$2",1),-OFFSET(INDIRECT(L$1&amp;"!$D$1",1),INDIRECT(L$1&amp;"!$I$1",1)-1+'15MIN'!$A2304-1,0),0)</f>
        <v>0</v>
      </c>
      <c r="N2304" s="20">
        <f ca="1">IF(INDIRECT(L$1&amp;"!$I$1",1)-1+'15MIN'!$A2304&lt;=INDIRECT(L$1&amp;"!$I$2",1),OFFSET(INDIRECT(L$1&amp;"!$G$1",1),INDIRECT(L$1&amp;"!$I$1",1)-1+'15MIN'!$A2304-1,0),0)</f>
        <v>9.1070799999999998</v>
      </c>
      <c r="O2304" s="21">
        <f ca="1">IF(INDIRECT(L$1&amp;"!$I$1",1)-1+'15MIN'!$A2304&lt;=INDIRECT(L$1&amp;"!$I$2",1),-OFFSET(INDIRECT(L$1&amp;"!$E$1",1),INDIRECT(L$1&amp;"!$I$1",1)-1+'15MIN'!$A2304-1,0),0)</f>
        <v>-3.886908</v>
      </c>
    </row>
    <row r="2305" spans="1:15" x14ac:dyDescent="0.2">
      <c r="A2305" s="1">
        <f t="shared" si="104"/>
        <v>2301</v>
      </c>
      <c r="B2305" s="1">
        <f t="shared" si="105"/>
        <v>24</v>
      </c>
      <c r="C2305" s="19">
        <f t="shared" si="106"/>
        <v>0.95833333333333304</v>
      </c>
      <c r="D2305" s="20">
        <f ca="1">IF(INDIRECT($D$1&amp;"!$I$1",1)-1+'15MIN'!$A2305&lt;=INDIRECT($D$1&amp;"!$I$2",1),OFFSET(INDIRECT($D$1&amp;"!$F$1",1),INDIRECT($D$1&amp;"!$I$1",1)-1+'15MIN'!$A2305-1,0),0)</f>
        <v>9.7221000000000002E-2</v>
      </c>
      <c r="E2305" s="20">
        <f ca="1">IF(CUEL!$I$1-1+'15MIN'!$A2305&lt;=CUEL!$I$2,-OFFSET(CUEL!$D$1,CUEL!$I$1-1+'15MIN'!$A2305-1,0),0)</f>
        <v>-10.106870000000001</v>
      </c>
      <c r="F2305" s="20">
        <f ca="1">IF(INDIRECT($D$1&amp;"!$I$1",1)-1+'15MIN'!$A2305&lt;=INDIRECT($D$1&amp;"!$I$2",1),OFFSET(INDIRECT($D$1&amp;"!$G$1",1),INDIRECT($D$1&amp;"!$I$1",1)-1+'15MIN'!$A2305-1,0),0)</f>
        <v>132.88900799999999</v>
      </c>
      <c r="G2305" s="21">
        <f ca="1">IF(INDIRECT($D$1&amp;"!$I$1",1)-1+'15MIN'!$A2305&lt;=INDIRECT($D$1&amp;"!$I$2",1),-OFFSET(INDIRECT($D$1&amp;"!$E$1",1),INDIRECT($D$1&amp;"!$I$1",1)-1+'15MIN'!$A2305-1,0),0)</f>
        <v>0</v>
      </c>
      <c r="H2305" s="20">
        <f ca="1">IF(INDIRECT(H$1&amp;"!$I$1",1)-1+'15MIN'!$A2305&lt;=INDIRECT(H$1&amp;"!$I$2",1),OFFSET(INDIRECT(H$1&amp;"!$F$1",1),INDIRECT(H$1&amp;"!$I$1",1)-1+'15MIN'!$A2305-1,0),0)</f>
        <v>37146.762000000002</v>
      </c>
      <c r="I2305" s="20">
        <f ca="1">IF(INDIRECT(H$1&amp;"!$I$1",1)-1+'15MIN'!$A2305&lt;=INDIRECT(H$1&amp;"!$I$2",1),-OFFSET(INDIRECT(H$1&amp;"!$D$1",1),INDIRECT(H$1&amp;"!$I$1",1)-1+'15MIN'!$A2305-1,0),0)</f>
        <v>0</v>
      </c>
      <c r="J2305" s="20">
        <f ca="1">IF(INDIRECT(H$1&amp;"!$I$1",1)-1+'15MIN'!$A2305&lt;=INDIRECT(H$1&amp;"!$I$2",1),OFFSET(INDIRECT(H$1&amp;"!$G$1",1),INDIRECT(H$1&amp;"!$I$1",1)-1+'15MIN'!$A2305-1,0),0)</f>
        <v>140.53926100000001</v>
      </c>
      <c r="K2305" s="21">
        <f ca="1">IF(INDIRECT(H$1&amp;"!$I$1",1)-1+'15MIN'!$A2305&lt;=INDIRECT(H$1&amp;"!$I$2",1),-OFFSET(INDIRECT(H$1&amp;"!$E$1",1),INDIRECT(H$1&amp;"!$I$1",1)-1+'15MIN'!$A2305-1,0),0)</f>
        <v>-6.2440000000000002E-2</v>
      </c>
      <c r="L2305" s="20">
        <f ca="1">IF(INDIRECT(L$1&amp;"!$I$1",1)-1+'15MIN'!$A2305&lt;=INDIRECT(L$1&amp;"!$I$2",1),OFFSET(INDIRECT(L$1&amp;"!$F$1",1),INDIRECT(L$1&amp;"!$I$1",1)-1+'15MIN'!$A2305-1,0),0)</f>
        <v>8027.951172</v>
      </c>
      <c r="M2305" s="20">
        <f ca="1">IF(INDIRECT(L$1&amp;"!$I$1",1)-1+'15MIN'!$A2305&lt;=INDIRECT(L$1&amp;"!$I$2",1),-OFFSET(INDIRECT(L$1&amp;"!$D$1",1),INDIRECT(L$1&amp;"!$I$1",1)-1+'15MIN'!$A2305-1,0),0)</f>
        <v>0</v>
      </c>
      <c r="N2305" s="20">
        <f ca="1">IF(INDIRECT(L$1&amp;"!$I$1",1)-1+'15MIN'!$A2305&lt;=INDIRECT(L$1&amp;"!$I$2",1),OFFSET(INDIRECT(L$1&amp;"!$G$1",1),INDIRECT(L$1&amp;"!$I$1",1)-1+'15MIN'!$A2305-1,0),0)</f>
        <v>36.796805999999997</v>
      </c>
      <c r="O2305" s="21">
        <f ca="1">IF(INDIRECT(L$1&amp;"!$I$1",1)-1+'15MIN'!$A2305&lt;=INDIRECT(L$1&amp;"!$I$2",1),-OFFSET(INDIRECT(L$1&amp;"!$E$1",1),INDIRECT(L$1&amp;"!$I$1",1)-1+'15MIN'!$A2305-1,0),0)</f>
        <v>0</v>
      </c>
    </row>
    <row r="2306" spans="1:15" x14ac:dyDescent="0.2">
      <c r="A2306" s="1">
        <f t="shared" si="104"/>
        <v>2302</v>
      </c>
      <c r="B2306" s="1">
        <f t="shared" si="105"/>
        <v>24</v>
      </c>
      <c r="C2306" s="19">
        <f t="shared" si="106"/>
        <v>0.96875</v>
      </c>
      <c r="D2306" s="20">
        <f ca="1">IF(INDIRECT($D$1&amp;"!$I$1",1)-1+'15MIN'!$A2306&lt;=INDIRECT($D$1&amp;"!$I$2",1),OFFSET(INDIRECT($D$1&amp;"!$F$1",1),INDIRECT($D$1&amp;"!$I$1",1)-1+'15MIN'!$A2306-1,0),0)</f>
        <v>0</v>
      </c>
      <c r="E2306" s="20">
        <f ca="1">IF(CUEL!$I$1-1+'15MIN'!$A2306&lt;=CUEL!$I$2,-OFFSET(CUEL!$D$1,CUEL!$I$1-1+'15MIN'!$A2306-1,0),0)</f>
        <v>-21.419187999999998</v>
      </c>
      <c r="F2306" s="20">
        <f ca="1">IF(INDIRECT($D$1&amp;"!$I$1",1)-1+'15MIN'!$A2306&lt;=INDIRECT($D$1&amp;"!$I$2",1),OFFSET(INDIRECT($D$1&amp;"!$G$1",1),INDIRECT($D$1&amp;"!$I$1",1)-1+'15MIN'!$A2306-1,0),0)</f>
        <v>128.99079900000001</v>
      </c>
      <c r="G2306" s="21">
        <f ca="1">IF(INDIRECT($D$1&amp;"!$I$1",1)-1+'15MIN'!$A2306&lt;=INDIRECT($D$1&amp;"!$I$2",1),-OFFSET(INDIRECT($D$1&amp;"!$E$1",1),INDIRECT($D$1&amp;"!$I$1",1)-1+'15MIN'!$A2306-1,0),0)</f>
        <v>0</v>
      </c>
      <c r="H2306" s="20">
        <f ca="1">IF(INDIRECT(H$1&amp;"!$I$1",1)-1+'15MIN'!$A2306&lt;=INDIRECT(H$1&amp;"!$I$2",1),OFFSET(INDIRECT(H$1&amp;"!$F$1",1),INDIRECT(H$1&amp;"!$I$1",1)-1+'15MIN'!$A2306-1,0),0)</f>
        <v>35104.40625</v>
      </c>
      <c r="I2306" s="20">
        <f ca="1">IF(INDIRECT(H$1&amp;"!$I$1",1)-1+'15MIN'!$A2306&lt;=INDIRECT(H$1&amp;"!$I$2",1),-OFFSET(INDIRECT(H$1&amp;"!$D$1",1),INDIRECT(H$1&amp;"!$I$1",1)-1+'15MIN'!$A2306-1,0),0)</f>
        <v>0</v>
      </c>
      <c r="J2306" s="20">
        <f ca="1">IF(INDIRECT(H$1&amp;"!$I$1",1)-1+'15MIN'!$A2306&lt;=INDIRECT(H$1&amp;"!$I$2",1),OFFSET(INDIRECT(H$1&amp;"!$G$1",1),INDIRECT(H$1&amp;"!$I$1",1)-1+'15MIN'!$A2306-1,0),0)</f>
        <v>143.31805399999999</v>
      </c>
      <c r="K2306" s="21">
        <f ca="1">IF(INDIRECT(H$1&amp;"!$I$1",1)-1+'15MIN'!$A2306&lt;=INDIRECT(H$1&amp;"!$I$2",1),-OFFSET(INDIRECT(H$1&amp;"!$E$1",1),INDIRECT(H$1&amp;"!$I$1",1)-1+'15MIN'!$A2306-1,0),0)</f>
        <v>0</v>
      </c>
      <c r="L2306" s="20">
        <f ca="1">IF(INDIRECT(L$1&amp;"!$I$1",1)-1+'15MIN'!$A2306&lt;=INDIRECT(L$1&amp;"!$I$2",1),OFFSET(INDIRECT(L$1&amp;"!$F$1",1),INDIRECT(L$1&amp;"!$I$1",1)-1+'15MIN'!$A2306-1,0),0)</f>
        <v>5197.1455079999996</v>
      </c>
      <c r="M2306" s="20">
        <f ca="1">IF(INDIRECT(L$1&amp;"!$I$1",1)-1+'15MIN'!$A2306&lt;=INDIRECT(L$1&amp;"!$I$2",1),-OFFSET(INDIRECT(L$1&amp;"!$D$1",1),INDIRECT(L$1&amp;"!$I$1",1)-1+'15MIN'!$A2306-1,0),0)</f>
        <v>0</v>
      </c>
      <c r="N2306" s="20">
        <f ca="1">IF(INDIRECT(L$1&amp;"!$I$1",1)-1+'15MIN'!$A2306&lt;=INDIRECT(L$1&amp;"!$I$2",1),OFFSET(INDIRECT(L$1&amp;"!$G$1",1),INDIRECT(L$1&amp;"!$I$1",1)-1+'15MIN'!$A2306-1,0),0)</f>
        <v>6.343871</v>
      </c>
      <c r="O2306" s="21">
        <f ca="1">IF(INDIRECT(L$1&amp;"!$I$1",1)-1+'15MIN'!$A2306&lt;=INDIRECT(L$1&amp;"!$I$2",1),-OFFSET(INDIRECT(L$1&amp;"!$E$1",1),INDIRECT(L$1&amp;"!$I$1",1)-1+'15MIN'!$A2306-1,0),0)</f>
        <v>-3.2694700000000001</v>
      </c>
    </row>
    <row r="2307" spans="1:15" x14ac:dyDescent="0.2">
      <c r="A2307" s="1">
        <f t="shared" si="104"/>
        <v>2303</v>
      </c>
      <c r="B2307" s="1">
        <f t="shared" si="105"/>
        <v>24</v>
      </c>
      <c r="C2307" s="19">
        <f t="shared" si="106"/>
        <v>0.97916666666666696</v>
      </c>
      <c r="D2307" s="20">
        <f ca="1">IF(INDIRECT($D$1&amp;"!$I$1",1)-1+'15MIN'!$A2307&lt;=INDIRECT($D$1&amp;"!$I$2",1),OFFSET(INDIRECT($D$1&amp;"!$F$1",1),INDIRECT($D$1&amp;"!$I$1",1)-1+'15MIN'!$A2307-1,0),0)</f>
        <v>0</v>
      </c>
      <c r="E2307" s="20">
        <f ca="1">IF(CUEL!$I$1-1+'15MIN'!$A2307&lt;=CUEL!$I$2,-OFFSET(CUEL!$D$1,CUEL!$I$1-1+'15MIN'!$A2307-1,0),0)</f>
        <v>-26.468198999999998</v>
      </c>
      <c r="F2307" s="20">
        <f ca="1">IF(INDIRECT($D$1&amp;"!$I$1",1)-1+'15MIN'!$A2307&lt;=INDIRECT($D$1&amp;"!$I$2",1),OFFSET(INDIRECT($D$1&amp;"!$G$1",1),INDIRECT($D$1&amp;"!$I$1",1)-1+'15MIN'!$A2307-1,0),0)</f>
        <v>132.29894999999999</v>
      </c>
      <c r="G2307" s="21">
        <f ca="1">IF(INDIRECT($D$1&amp;"!$I$1",1)-1+'15MIN'!$A2307&lt;=INDIRECT($D$1&amp;"!$I$2",1),-OFFSET(INDIRECT($D$1&amp;"!$E$1",1),INDIRECT($D$1&amp;"!$I$1",1)-1+'15MIN'!$A2307-1,0),0)</f>
        <v>0</v>
      </c>
      <c r="H2307" s="20">
        <f ca="1">IF(INDIRECT(H$1&amp;"!$I$1",1)-1+'15MIN'!$A2307&lt;=INDIRECT(H$1&amp;"!$I$2",1),OFFSET(INDIRECT(H$1&amp;"!$F$1",1),INDIRECT(H$1&amp;"!$I$1",1)-1+'15MIN'!$A2307-1,0),0)</f>
        <v>34033.43</v>
      </c>
      <c r="I2307" s="20">
        <f ca="1">IF(INDIRECT(H$1&amp;"!$I$1",1)-1+'15MIN'!$A2307&lt;=INDIRECT(H$1&amp;"!$I$2",1),-OFFSET(INDIRECT(H$1&amp;"!$D$1",1),INDIRECT(H$1&amp;"!$I$1",1)-1+'15MIN'!$A2307-1,0),0)</f>
        <v>0</v>
      </c>
      <c r="J2307" s="20">
        <f ca="1">IF(INDIRECT(H$1&amp;"!$I$1",1)-1+'15MIN'!$A2307&lt;=INDIRECT(H$1&amp;"!$I$2",1),OFFSET(INDIRECT(H$1&amp;"!$G$1",1),INDIRECT(H$1&amp;"!$I$1",1)-1+'15MIN'!$A2307-1,0),0)</f>
        <v>141.57887299999999</v>
      </c>
      <c r="K2307" s="21">
        <f ca="1">IF(INDIRECT(H$1&amp;"!$I$1",1)-1+'15MIN'!$A2307&lt;=INDIRECT(H$1&amp;"!$I$2",1),-OFFSET(INDIRECT(H$1&amp;"!$E$1",1),INDIRECT(H$1&amp;"!$I$1",1)-1+'15MIN'!$A2307-1,0),0)</f>
        <v>0</v>
      </c>
      <c r="L2307" s="20">
        <f ca="1">IF(INDIRECT(L$1&amp;"!$I$1",1)-1+'15MIN'!$A2307&lt;=INDIRECT(L$1&amp;"!$I$2",1),OFFSET(INDIRECT(L$1&amp;"!$F$1",1),INDIRECT(L$1&amp;"!$I$1",1)-1+'15MIN'!$A2307-1,0),0)</f>
        <v>5205.3681640000004</v>
      </c>
      <c r="M2307" s="20">
        <f ca="1">IF(INDIRECT(L$1&amp;"!$I$1",1)-1+'15MIN'!$A2307&lt;=INDIRECT(L$1&amp;"!$I$2",1),-OFFSET(INDIRECT(L$1&amp;"!$D$1",1),INDIRECT(L$1&amp;"!$I$1",1)-1+'15MIN'!$A2307-1,0),0)</f>
        <v>0</v>
      </c>
      <c r="N2307" s="20">
        <f ca="1">IF(INDIRECT(L$1&amp;"!$I$1",1)-1+'15MIN'!$A2307&lt;=INDIRECT(L$1&amp;"!$I$2",1),OFFSET(INDIRECT(L$1&amp;"!$G$1",1),INDIRECT(L$1&amp;"!$I$1",1)-1+'15MIN'!$A2307-1,0),0)</f>
        <v>4.446618</v>
      </c>
      <c r="O2307" s="21">
        <f ca="1">IF(INDIRECT(L$1&amp;"!$I$1",1)-1+'15MIN'!$A2307&lt;=INDIRECT(L$1&amp;"!$I$2",1),-OFFSET(INDIRECT(L$1&amp;"!$E$1",1),INDIRECT(L$1&amp;"!$I$1",1)-1+'15MIN'!$A2307-1,0),0)</f>
        <v>-4.0869429999999998</v>
      </c>
    </row>
    <row r="2308" spans="1:15" x14ac:dyDescent="0.2">
      <c r="A2308" s="1">
        <f t="shared" si="104"/>
        <v>2304</v>
      </c>
      <c r="B2308" s="1">
        <f t="shared" si="105"/>
        <v>24</v>
      </c>
      <c r="C2308" s="19">
        <f t="shared" si="106"/>
        <v>0.98958333333333304</v>
      </c>
      <c r="D2308" s="20">
        <f ca="1">IF(INDIRECT($D$1&amp;"!$I$1",1)-1+'15MIN'!$A2308&lt;=INDIRECT($D$1&amp;"!$I$2",1),OFFSET(INDIRECT($D$1&amp;"!$F$1",1),INDIRECT($D$1&amp;"!$I$1",1)-1+'15MIN'!$A2308-1,0),0)</f>
        <v>0</v>
      </c>
      <c r="E2308" s="20">
        <f ca="1">IF(CUEL!$I$1-1+'15MIN'!$A2308&lt;=CUEL!$I$2,-OFFSET(CUEL!$D$1,CUEL!$I$1-1+'15MIN'!$A2308-1,0),0)</f>
        <v>-24.567506999999999</v>
      </c>
      <c r="F2308" s="20">
        <f ca="1">IF(INDIRECT($D$1&amp;"!$I$1",1)-1+'15MIN'!$A2308&lt;=INDIRECT($D$1&amp;"!$I$2",1),OFFSET(INDIRECT($D$1&amp;"!$G$1",1),INDIRECT($D$1&amp;"!$I$1",1)-1+'15MIN'!$A2308-1,0),0)</f>
        <v>134.55767800000001</v>
      </c>
      <c r="G2308" s="21">
        <f ca="1">IF(INDIRECT($D$1&amp;"!$I$1",1)-1+'15MIN'!$A2308&lt;=INDIRECT($D$1&amp;"!$I$2",1),-OFFSET(INDIRECT($D$1&amp;"!$E$1",1),INDIRECT($D$1&amp;"!$I$1",1)-1+'15MIN'!$A2308-1,0),0)</f>
        <v>0</v>
      </c>
      <c r="H2308" s="20">
        <f ca="1">IF(INDIRECT(H$1&amp;"!$I$1",1)-1+'15MIN'!$A2308&lt;=INDIRECT(H$1&amp;"!$I$2",1),OFFSET(INDIRECT(H$1&amp;"!$F$1",1),INDIRECT(H$1&amp;"!$I$1",1)-1+'15MIN'!$A2308-1,0),0)</f>
        <v>33955.324000000001</v>
      </c>
      <c r="I2308" s="20">
        <f ca="1">IF(INDIRECT(H$1&amp;"!$I$1",1)-1+'15MIN'!$A2308&lt;=INDIRECT(H$1&amp;"!$I$2",1),-OFFSET(INDIRECT(H$1&amp;"!$D$1",1),INDIRECT(H$1&amp;"!$I$1",1)-1+'15MIN'!$A2308-1,0),0)</f>
        <v>0</v>
      </c>
      <c r="J2308" s="20">
        <f ca="1">IF(INDIRECT(H$1&amp;"!$I$1",1)-1+'15MIN'!$A2308&lt;=INDIRECT(H$1&amp;"!$I$2",1),OFFSET(INDIRECT(H$1&amp;"!$G$1",1),INDIRECT(H$1&amp;"!$I$1",1)-1+'15MIN'!$A2308-1,0),0)</f>
        <v>135.28735399999999</v>
      </c>
      <c r="K2308" s="21">
        <f ca="1">IF(INDIRECT(H$1&amp;"!$I$1",1)-1+'15MIN'!$A2308&lt;=INDIRECT(H$1&amp;"!$I$2",1),-OFFSET(INDIRECT(H$1&amp;"!$E$1",1),INDIRECT(H$1&amp;"!$I$1",1)-1+'15MIN'!$A2308-1,0),0)</f>
        <v>-0.33381499999999997</v>
      </c>
      <c r="L2308" s="20">
        <f ca="1">IF(INDIRECT(L$1&amp;"!$I$1",1)-1+'15MIN'!$A2308&lt;=INDIRECT(L$1&amp;"!$I$2",1),OFFSET(INDIRECT(L$1&amp;"!$F$1",1),INDIRECT(L$1&amp;"!$I$1",1)-1+'15MIN'!$A2308-1,0),0)</f>
        <v>4837.1127930000002</v>
      </c>
      <c r="M2308" s="20">
        <f ca="1">IF(INDIRECT(L$1&amp;"!$I$1",1)-1+'15MIN'!$A2308&lt;=INDIRECT(L$1&amp;"!$I$2",1),-OFFSET(INDIRECT(L$1&amp;"!$D$1",1),INDIRECT(L$1&amp;"!$I$1",1)-1+'15MIN'!$A2308-1,0),0)</f>
        <v>0</v>
      </c>
      <c r="N2308" s="20">
        <f ca="1">IF(INDIRECT(L$1&amp;"!$I$1",1)-1+'15MIN'!$A2308&lt;=INDIRECT(L$1&amp;"!$I$2",1),OFFSET(INDIRECT(L$1&amp;"!$G$1",1),INDIRECT(L$1&amp;"!$I$1",1)-1+'15MIN'!$A2308-1,0),0)</f>
        <v>1.3519300000000001</v>
      </c>
      <c r="O2308" s="21">
        <f ca="1">IF(INDIRECT(L$1&amp;"!$I$1",1)-1+'15MIN'!$A2308&lt;=INDIRECT(L$1&amp;"!$I$2",1),-OFFSET(INDIRECT(L$1&amp;"!$E$1",1),INDIRECT(L$1&amp;"!$I$1",1)-1+'15MIN'!$A2308-1,0),0)</f>
        <v>-6.2084169999999999</v>
      </c>
    </row>
    <row r="2309" spans="1:15" x14ac:dyDescent="0.2">
      <c r="A2309" s="1">
        <f t="shared" si="104"/>
        <v>2305</v>
      </c>
      <c r="B2309" s="1">
        <f t="shared" si="105"/>
        <v>25</v>
      </c>
      <c r="C2309" s="19">
        <f t="shared" si="106"/>
        <v>0</v>
      </c>
      <c r="D2309" s="20">
        <f ca="1">IF(INDIRECT($D$1&amp;"!$I$1",1)-1+'15MIN'!$A2309&lt;=INDIRECT($D$1&amp;"!$I$2",1),OFFSET(INDIRECT($D$1&amp;"!$F$1",1),INDIRECT($D$1&amp;"!$I$1",1)-1+'15MIN'!$A2309-1,0),0)</f>
        <v>0</v>
      </c>
      <c r="E2309" s="20">
        <f ca="1">IF(CUEL!$I$1-1+'15MIN'!$A2309&lt;=CUEL!$I$2,-OFFSET(CUEL!$D$1,CUEL!$I$1-1+'15MIN'!$A2309-1,0),0)</f>
        <v>-23.43066</v>
      </c>
      <c r="F2309" s="20">
        <f ca="1">IF(INDIRECT($D$1&amp;"!$I$1",1)-1+'15MIN'!$A2309&lt;=INDIRECT($D$1&amp;"!$I$2",1),OFFSET(INDIRECT($D$1&amp;"!$G$1",1),INDIRECT($D$1&amp;"!$I$1",1)-1+'15MIN'!$A2309-1,0),0)</f>
        <v>133.84831199999999</v>
      </c>
      <c r="G2309" s="21">
        <f ca="1">IF(INDIRECT($D$1&amp;"!$I$1",1)-1+'15MIN'!$A2309&lt;=INDIRECT($D$1&amp;"!$I$2",1),-OFFSET(INDIRECT($D$1&amp;"!$E$1",1),INDIRECT($D$1&amp;"!$I$1",1)-1+'15MIN'!$A2309-1,0),0)</f>
        <v>0</v>
      </c>
      <c r="H2309" s="20">
        <f ca="1">IF(INDIRECT(H$1&amp;"!$I$1",1)-1+'15MIN'!$A2309&lt;=INDIRECT(H$1&amp;"!$I$2",1),OFFSET(INDIRECT(H$1&amp;"!$F$1",1),INDIRECT(H$1&amp;"!$I$1",1)-1+'15MIN'!$A2309-1,0),0)</f>
        <v>36106.667999999998</v>
      </c>
      <c r="I2309" s="20">
        <f ca="1">IF(INDIRECT(H$1&amp;"!$I$1",1)-1+'15MIN'!$A2309&lt;=INDIRECT(H$1&amp;"!$I$2",1),-OFFSET(INDIRECT(H$1&amp;"!$D$1",1),INDIRECT(H$1&amp;"!$I$1",1)-1+'15MIN'!$A2309-1,0),0)</f>
        <v>0</v>
      </c>
      <c r="J2309" s="20">
        <f ca="1">IF(INDIRECT(H$1&amp;"!$I$1",1)-1+'15MIN'!$A2309&lt;=INDIRECT(H$1&amp;"!$I$2",1),OFFSET(INDIRECT(H$1&amp;"!$G$1",1),INDIRECT(H$1&amp;"!$I$1",1)-1+'15MIN'!$A2309-1,0),0)</f>
        <v>140.83793600000001</v>
      </c>
      <c r="K2309" s="21">
        <f ca="1">IF(INDIRECT(H$1&amp;"!$I$1",1)-1+'15MIN'!$A2309&lt;=INDIRECT(H$1&amp;"!$I$2",1),-OFFSET(INDIRECT(H$1&amp;"!$E$1",1),INDIRECT(H$1&amp;"!$I$1",1)-1+'15MIN'!$A2309-1,0),0)</f>
        <v>0</v>
      </c>
      <c r="L2309" s="20">
        <f ca="1">IF(INDIRECT(L$1&amp;"!$I$1",1)-1+'15MIN'!$A2309&lt;=INDIRECT(L$1&amp;"!$I$2",1),OFFSET(INDIRECT(L$1&amp;"!$F$1",1),INDIRECT(L$1&amp;"!$I$1",1)-1+'15MIN'!$A2309-1,0),0)</f>
        <v>6173.9365230000003</v>
      </c>
      <c r="M2309" s="20">
        <f ca="1">IF(INDIRECT(L$1&amp;"!$I$1",1)-1+'15MIN'!$A2309&lt;=INDIRECT(L$1&amp;"!$I$2",1),-OFFSET(INDIRECT(L$1&amp;"!$D$1",1),INDIRECT(L$1&amp;"!$I$1",1)-1+'15MIN'!$A2309-1,0),0)</f>
        <v>0</v>
      </c>
      <c r="N2309" s="20">
        <f ca="1">IF(INDIRECT(L$1&amp;"!$I$1",1)-1+'15MIN'!$A2309&lt;=INDIRECT(L$1&amp;"!$I$2",1),OFFSET(INDIRECT(L$1&amp;"!$G$1",1),INDIRECT(L$1&amp;"!$I$1",1)-1+'15MIN'!$A2309-1,0),0)</f>
        <v>7.3368950000000002</v>
      </c>
      <c r="O2309" s="21">
        <f ca="1">IF(INDIRECT(L$1&amp;"!$I$1",1)-1+'15MIN'!$A2309&lt;=INDIRECT(L$1&amp;"!$I$2",1),-OFFSET(INDIRECT(L$1&amp;"!$E$1",1),INDIRECT(L$1&amp;"!$I$1",1)-1+'15MIN'!$A2309-1,0),0)</f>
        <v>-4.8574830000000002</v>
      </c>
    </row>
    <row r="2310" spans="1:15" x14ac:dyDescent="0.2">
      <c r="A2310" s="1">
        <f t="shared" ref="A2310:A2373" si="107">A2309+1</f>
        <v>2306</v>
      </c>
      <c r="B2310" s="1">
        <f t="shared" si="105"/>
        <v>25</v>
      </c>
      <c r="C2310" s="19">
        <f t="shared" si="106"/>
        <v>1.0416666666666666E-2</v>
      </c>
      <c r="D2310" s="20">
        <f ca="1">IF(INDIRECT($D$1&amp;"!$I$1",1)-1+'15MIN'!$A2310&lt;=INDIRECT($D$1&amp;"!$I$2",1),OFFSET(INDIRECT($D$1&amp;"!$F$1",1),INDIRECT($D$1&amp;"!$I$1",1)-1+'15MIN'!$A2310-1,0),0)</f>
        <v>0</v>
      </c>
      <c r="E2310" s="20">
        <f ca="1">IF(CUEL!$I$1-1+'15MIN'!$A2310&lt;=CUEL!$I$2,-OFFSET(CUEL!$D$1,CUEL!$I$1-1+'15MIN'!$A2310-1,0),0)</f>
        <v>-22.764296999999999</v>
      </c>
      <c r="F2310" s="20">
        <f ca="1">IF(INDIRECT($D$1&amp;"!$I$1",1)-1+'15MIN'!$A2310&lt;=INDIRECT($D$1&amp;"!$I$2",1),OFFSET(INDIRECT($D$1&amp;"!$G$1",1),INDIRECT($D$1&amp;"!$I$1",1)-1+'15MIN'!$A2310-1,0),0)</f>
        <v>133.556839</v>
      </c>
      <c r="G2310" s="21">
        <f ca="1">IF(INDIRECT($D$1&amp;"!$I$1",1)-1+'15MIN'!$A2310&lt;=INDIRECT($D$1&amp;"!$I$2",1),-OFFSET(INDIRECT($D$1&amp;"!$E$1",1),INDIRECT($D$1&amp;"!$I$1",1)-1+'15MIN'!$A2310-1,0),0)</f>
        <v>0</v>
      </c>
      <c r="H2310" s="20">
        <f ca="1">IF(INDIRECT(H$1&amp;"!$I$1",1)-1+'15MIN'!$A2310&lt;=INDIRECT(H$1&amp;"!$I$2",1),OFFSET(INDIRECT(H$1&amp;"!$F$1",1),INDIRECT(H$1&amp;"!$I$1",1)-1+'15MIN'!$A2310-1,0),0)</f>
        <v>35379.703000000001</v>
      </c>
      <c r="I2310" s="20">
        <f ca="1">IF(INDIRECT(H$1&amp;"!$I$1",1)-1+'15MIN'!$A2310&lt;=INDIRECT(H$1&amp;"!$I$2",1),-OFFSET(INDIRECT(H$1&amp;"!$D$1",1),INDIRECT(H$1&amp;"!$I$1",1)-1+'15MIN'!$A2310-1,0),0)</f>
        <v>0</v>
      </c>
      <c r="J2310" s="20">
        <f ca="1">IF(INDIRECT(H$1&amp;"!$I$1",1)-1+'15MIN'!$A2310&lt;=INDIRECT(H$1&amp;"!$I$2",1),OFFSET(INDIRECT(H$1&amp;"!$G$1",1),INDIRECT(H$1&amp;"!$I$1",1)-1+'15MIN'!$A2310-1,0),0)</f>
        <v>148.95391799999999</v>
      </c>
      <c r="K2310" s="21">
        <f ca="1">IF(INDIRECT(H$1&amp;"!$I$1",1)-1+'15MIN'!$A2310&lt;=INDIRECT(H$1&amp;"!$I$2",1),-OFFSET(INDIRECT(H$1&amp;"!$E$1",1),INDIRECT(H$1&amp;"!$I$1",1)-1+'15MIN'!$A2310-1,0),0)</f>
        <v>-5.6708000000000001E-2</v>
      </c>
      <c r="L2310" s="20">
        <f ca="1">IF(INDIRECT(L$1&amp;"!$I$1",1)-1+'15MIN'!$A2310&lt;=INDIRECT(L$1&amp;"!$I$2",1),OFFSET(INDIRECT(L$1&amp;"!$F$1",1),INDIRECT(L$1&amp;"!$I$1",1)-1+'15MIN'!$A2310-1,0),0)</f>
        <v>7911.6044920000004</v>
      </c>
      <c r="M2310" s="20">
        <f ca="1">IF(INDIRECT(L$1&amp;"!$I$1",1)-1+'15MIN'!$A2310&lt;=INDIRECT(L$1&amp;"!$I$2",1),-OFFSET(INDIRECT(L$1&amp;"!$D$1",1),INDIRECT(L$1&amp;"!$I$1",1)-1+'15MIN'!$A2310-1,0),0)</f>
        <v>0</v>
      </c>
      <c r="N2310" s="20">
        <f ca="1">IF(INDIRECT(L$1&amp;"!$I$1",1)-1+'15MIN'!$A2310&lt;=INDIRECT(L$1&amp;"!$I$2",1),OFFSET(INDIRECT(L$1&amp;"!$G$1",1),INDIRECT(L$1&amp;"!$I$1",1)-1+'15MIN'!$A2310-1,0),0)</f>
        <v>31.904675999999998</v>
      </c>
      <c r="O2310" s="21">
        <f ca="1">IF(INDIRECT(L$1&amp;"!$I$1",1)-1+'15MIN'!$A2310&lt;=INDIRECT(L$1&amp;"!$I$2",1),-OFFSET(INDIRECT(L$1&amp;"!$E$1",1),INDIRECT(L$1&amp;"!$I$1",1)-1+'15MIN'!$A2310-1,0),0)</f>
        <v>0</v>
      </c>
    </row>
    <row r="2311" spans="1:15" x14ac:dyDescent="0.2">
      <c r="A2311" s="1">
        <f t="shared" si="107"/>
        <v>2307</v>
      </c>
      <c r="B2311" s="1">
        <f t="shared" si="105"/>
        <v>25</v>
      </c>
      <c r="C2311" s="19">
        <f t="shared" si="106"/>
        <v>2.0833333333333301E-2</v>
      </c>
      <c r="D2311" s="20">
        <f ca="1">IF(INDIRECT($D$1&amp;"!$I$1",1)-1+'15MIN'!$A2311&lt;=INDIRECT($D$1&amp;"!$I$2",1),OFFSET(INDIRECT($D$1&amp;"!$F$1",1),INDIRECT($D$1&amp;"!$I$1",1)-1+'15MIN'!$A2311-1,0),0)</f>
        <v>0</v>
      </c>
      <c r="E2311" s="20">
        <f ca="1">IF(CUEL!$I$1-1+'15MIN'!$A2311&lt;=CUEL!$I$2,-OFFSET(CUEL!$D$1,CUEL!$I$1-1+'15MIN'!$A2311-1,0),0)</f>
        <v>-22.752068999999999</v>
      </c>
      <c r="F2311" s="20">
        <f ca="1">IF(INDIRECT($D$1&amp;"!$I$1",1)-1+'15MIN'!$A2311&lt;=INDIRECT($D$1&amp;"!$I$2",1),OFFSET(INDIRECT($D$1&amp;"!$G$1",1),INDIRECT($D$1&amp;"!$I$1",1)-1+'15MIN'!$A2311-1,0),0)</f>
        <v>134.67836</v>
      </c>
      <c r="G2311" s="21">
        <f ca="1">IF(INDIRECT($D$1&amp;"!$I$1",1)-1+'15MIN'!$A2311&lt;=INDIRECT($D$1&amp;"!$I$2",1),-OFFSET(INDIRECT($D$1&amp;"!$E$1",1),INDIRECT($D$1&amp;"!$I$1",1)-1+'15MIN'!$A2311-1,0),0)</f>
        <v>0</v>
      </c>
      <c r="H2311" s="20">
        <f ca="1">IF(INDIRECT(H$1&amp;"!$I$1",1)-1+'15MIN'!$A2311&lt;=INDIRECT(H$1&amp;"!$I$2",1),OFFSET(INDIRECT(H$1&amp;"!$F$1",1),INDIRECT(H$1&amp;"!$I$1",1)-1+'15MIN'!$A2311-1,0),0)</f>
        <v>36258.976999999999</v>
      </c>
      <c r="I2311" s="20">
        <f ca="1">IF(INDIRECT(H$1&amp;"!$I$1",1)-1+'15MIN'!$A2311&lt;=INDIRECT(H$1&amp;"!$I$2",1),-OFFSET(INDIRECT(H$1&amp;"!$D$1",1),INDIRECT(H$1&amp;"!$I$1",1)-1+'15MIN'!$A2311-1,0),0)</f>
        <v>0</v>
      </c>
      <c r="J2311" s="20">
        <f ca="1">IF(INDIRECT(H$1&amp;"!$I$1",1)-1+'15MIN'!$A2311&lt;=INDIRECT(H$1&amp;"!$I$2",1),OFFSET(INDIRECT(H$1&amp;"!$G$1",1),INDIRECT(H$1&amp;"!$I$1",1)-1+'15MIN'!$A2311-1,0),0)</f>
        <v>146.22628800000001</v>
      </c>
      <c r="K2311" s="21">
        <f ca="1">IF(INDIRECT(H$1&amp;"!$I$1",1)-1+'15MIN'!$A2311&lt;=INDIRECT(H$1&amp;"!$I$2",1),-OFFSET(INDIRECT(H$1&amp;"!$E$1",1),INDIRECT(H$1&amp;"!$I$1",1)-1+'15MIN'!$A2311-1,0),0)</f>
        <v>-7.9295000000000004E-2</v>
      </c>
      <c r="L2311" s="20">
        <f ca="1">IF(INDIRECT(L$1&amp;"!$I$1",1)-1+'15MIN'!$A2311&lt;=INDIRECT(L$1&amp;"!$I$2",1),OFFSET(INDIRECT(L$1&amp;"!$F$1",1),INDIRECT(L$1&amp;"!$I$1",1)-1+'15MIN'!$A2311-1,0),0)</f>
        <v>11043.973</v>
      </c>
      <c r="M2311" s="20">
        <f ca="1">IF(INDIRECT(L$1&amp;"!$I$1",1)-1+'15MIN'!$A2311&lt;=INDIRECT(L$1&amp;"!$I$2",1),-OFFSET(INDIRECT(L$1&amp;"!$D$1",1),INDIRECT(L$1&amp;"!$I$1",1)-1+'15MIN'!$A2311-1,0),0)</f>
        <v>0</v>
      </c>
      <c r="N2311" s="20">
        <f ca="1">IF(INDIRECT(L$1&amp;"!$I$1",1)-1+'15MIN'!$A2311&lt;=INDIRECT(L$1&amp;"!$I$2",1),OFFSET(INDIRECT(L$1&amp;"!$G$1",1),INDIRECT(L$1&amp;"!$I$1",1)-1+'15MIN'!$A2311-1,0),0)</f>
        <v>42.008910999999998</v>
      </c>
      <c r="O2311" s="21">
        <f ca="1">IF(INDIRECT(L$1&amp;"!$I$1",1)-1+'15MIN'!$A2311&lt;=INDIRECT(L$1&amp;"!$I$2",1),-OFFSET(INDIRECT(L$1&amp;"!$E$1",1),INDIRECT(L$1&amp;"!$I$1",1)-1+'15MIN'!$A2311-1,0),0)</f>
        <v>-2.6525E-2</v>
      </c>
    </row>
    <row r="2312" spans="1:15" x14ac:dyDescent="0.2">
      <c r="A2312" s="1">
        <f t="shared" si="107"/>
        <v>2308</v>
      </c>
      <c r="B2312" s="1">
        <f t="shared" si="105"/>
        <v>25</v>
      </c>
      <c r="C2312" s="19">
        <f t="shared" si="106"/>
        <v>3.125E-2</v>
      </c>
      <c r="D2312" s="20">
        <f ca="1">IF(INDIRECT($D$1&amp;"!$I$1",1)-1+'15MIN'!$A2312&lt;=INDIRECT($D$1&amp;"!$I$2",1),OFFSET(INDIRECT($D$1&amp;"!$F$1",1),INDIRECT($D$1&amp;"!$I$1",1)-1+'15MIN'!$A2312-1,0),0)</f>
        <v>0</v>
      </c>
      <c r="E2312" s="20">
        <f ca="1">IF(CUEL!$I$1-1+'15MIN'!$A2312&lt;=CUEL!$I$2,-OFFSET(CUEL!$D$1,CUEL!$I$1-1+'15MIN'!$A2312-1,0),0)</f>
        <v>-22.899823999999999</v>
      </c>
      <c r="F2312" s="20">
        <f ca="1">IF(INDIRECT($D$1&amp;"!$I$1",1)-1+'15MIN'!$A2312&lt;=INDIRECT($D$1&amp;"!$I$2",1),OFFSET(INDIRECT($D$1&amp;"!$G$1",1),INDIRECT($D$1&amp;"!$I$1",1)-1+'15MIN'!$A2312-1,0),0)</f>
        <v>137.07916299999999</v>
      </c>
      <c r="G2312" s="21">
        <f ca="1">IF(INDIRECT($D$1&amp;"!$I$1",1)-1+'15MIN'!$A2312&lt;=INDIRECT($D$1&amp;"!$I$2",1),-OFFSET(INDIRECT($D$1&amp;"!$E$1",1),INDIRECT($D$1&amp;"!$I$1",1)-1+'15MIN'!$A2312-1,0),0)</f>
        <v>0</v>
      </c>
      <c r="H2312" s="20">
        <f ca="1">IF(INDIRECT(H$1&amp;"!$I$1",1)-1+'15MIN'!$A2312&lt;=INDIRECT(H$1&amp;"!$I$2",1),OFFSET(INDIRECT(H$1&amp;"!$F$1",1),INDIRECT(H$1&amp;"!$I$1",1)-1+'15MIN'!$A2312-1,0),0)</f>
        <v>35611.125</v>
      </c>
      <c r="I2312" s="20">
        <f ca="1">IF(INDIRECT(H$1&amp;"!$I$1",1)-1+'15MIN'!$A2312&lt;=INDIRECT(H$1&amp;"!$I$2",1),-OFFSET(INDIRECT(H$1&amp;"!$D$1",1),INDIRECT(H$1&amp;"!$I$1",1)-1+'15MIN'!$A2312-1,0),0)</f>
        <v>0</v>
      </c>
      <c r="J2312" s="20">
        <f ca="1">IF(INDIRECT(H$1&amp;"!$I$1",1)-1+'15MIN'!$A2312&lt;=INDIRECT(H$1&amp;"!$I$2",1),OFFSET(INDIRECT(H$1&amp;"!$G$1",1),INDIRECT(H$1&amp;"!$I$1",1)-1+'15MIN'!$A2312-1,0),0)</f>
        <v>154.08848599999999</v>
      </c>
      <c r="K2312" s="21">
        <f ca="1">IF(INDIRECT(H$1&amp;"!$I$1",1)-1+'15MIN'!$A2312&lt;=INDIRECT(H$1&amp;"!$I$2",1),-OFFSET(INDIRECT(H$1&amp;"!$E$1",1),INDIRECT(H$1&amp;"!$I$1",1)-1+'15MIN'!$A2312-1,0),0)</f>
        <v>0</v>
      </c>
      <c r="L2312" s="20">
        <f ca="1">IF(INDIRECT(L$1&amp;"!$I$1",1)-1+'15MIN'!$A2312&lt;=INDIRECT(L$1&amp;"!$I$2",1),OFFSET(INDIRECT(L$1&amp;"!$F$1",1),INDIRECT(L$1&amp;"!$I$1",1)-1+'15MIN'!$A2312-1,0),0)</f>
        <v>13709.33</v>
      </c>
      <c r="M2312" s="20">
        <f ca="1">IF(INDIRECT(L$1&amp;"!$I$1",1)-1+'15MIN'!$A2312&lt;=INDIRECT(L$1&amp;"!$I$2",1),-OFFSET(INDIRECT(L$1&amp;"!$D$1",1),INDIRECT(L$1&amp;"!$I$1",1)-1+'15MIN'!$A2312-1,0),0)</f>
        <v>0</v>
      </c>
      <c r="N2312" s="20">
        <f ca="1">IF(INDIRECT(L$1&amp;"!$I$1",1)-1+'15MIN'!$A2312&lt;=INDIRECT(L$1&amp;"!$I$2",1),OFFSET(INDIRECT(L$1&amp;"!$G$1",1),INDIRECT(L$1&amp;"!$I$1",1)-1+'15MIN'!$A2312-1,0),0)</f>
        <v>49.368172000000001</v>
      </c>
      <c r="O2312" s="21">
        <f ca="1">IF(INDIRECT(L$1&amp;"!$I$1",1)-1+'15MIN'!$A2312&lt;=INDIRECT(L$1&amp;"!$I$2",1),-OFFSET(INDIRECT(L$1&amp;"!$E$1",1),INDIRECT(L$1&amp;"!$I$1",1)-1+'15MIN'!$A2312-1,0),0)</f>
        <v>-0.44031399999999998</v>
      </c>
    </row>
    <row r="2313" spans="1:15" x14ac:dyDescent="0.2">
      <c r="A2313" s="1">
        <f t="shared" si="107"/>
        <v>2309</v>
      </c>
      <c r="B2313" s="1">
        <f t="shared" si="105"/>
        <v>25</v>
      </c>
      <c r="C2313" s="19">
        <f t="shared" si="106"/>
        <v>4.1666666666666699E-2</v>
      </c>
      <c r="D2313" s="20">
        <f ca="1">IF(INDIRECT($D$1&amp;"!$I$1",1)-1+'15MIN'!$A2313&lt;=INDIRECT($D$1&amp;"!$I$2",1),OFFSET(INDIRECT($D$1&amp;"!$F$1",1),INDIRECT($D$1&amp;"!$I$1",1)-1+'15MIN'!$A2313-1,0),0)</f>
        <v>0</v>
      </c>
      <c r="E2313" s="20">
        <f ca="1">IF(CUEL!$I$1-1+'15MIN'!$A2313&lt;=CUEL!$I$2,-OFFSET(CUEL!$D$1,CUEL!$I$1-1+'15MIN'!$A2313-1,0),0)</f>
        <v>-23.296406000000001</v>
      </c>
      <c r="F2313" s="20">
        <f ca="1">IF(INDIRECT($D$1&amp;"!$I$1",1)-1+'15MIN'!$A2313&lt;=INDIRECT($D$1&amp;"!$I$2",1),OFFSET(INDIRECT($D$1&amp;"!$G$1",1),INDIRECT($D$1&amp;"!$I$1",1)-1+'15MIN'!$A2313-1,0),0)</f>
        <v>136.98968500000001</v>
      </c>
      <c r="G2313" s="21">
        <f ca="1">IF(INDIRECT($D$1&amp;"!$I$1",1)-1+'15MIN'!$A2313&lt;=INDIRECT($D$1&amp;"!$I$2",1),-OFFSET(INDIRECT($D$1&amp;"!$E$1",1),INDIRECT($D$1&amp;"!$I$1",1)-1+'15MIN'!$A2313-1,0),0)</f>
        <v>0</v>
      </c>
      <c r="H2313" s="20">
        <f ca="1">IF(INDIRECT(H$1&amp;"!$I$1",1)-1+'15MIN'!$A2313&lt;=INDIRECT(H$1&amp;"!$I$2",1),OFFSET(INDIRECT(H$1&amp;"!$F$1",1),INDIRECT(H$1&amp;"!$I$1",1)-1+'15MIN'!$A2313-1,0),0)</f>
        <v>33866.086000000003</v>
      </c>
      <c r="I2313" s="20">
        <f ca="1">IF(INDIRECT(H$1&amp;"!$I$1",1)-1+'15MIN'!$A2313&lt;=INDIRECT(H$1&amp;"!$I$2",1),-OFFSET(INDIRECT(H$1&amp;"!$D$1",1),INDIRECT(H$1&amp;"!$I$1",1)-1+'15MIN'!$A2313-1,0),0)</f>
        <v>0</v>
      </c>
      <c r="J2313" s="20">
        <f ca="1">IF(INDIRECT(H$1&amp;"!$I$1",1)-1+'15MIN'!$A2313&lt;=INDIRECT(H$1&amp;"!$I$2",1),OFFSET(INDIRECT(H$1&amp;"!$G$1",1),INDIRECT(H$1&amp;"!$I$1",1)-1+'15MIN'!$A2313-1,0),0)</f>
        <v>149.429855</v>
      </c>
      <c r="K2313" s="21">
        <f ca="1">IF(INDIRECT(H$1&amp;"!$I$1",1)-1+'15MIN'!$A2313&lt;=INDIRECT(H$1&amp;"!$I$2",1),-OFFSET(INDIRECT(H$1&amp;"!$E$1",1),INDIRECT(H$1&amp;"!$I$1",1)-1+'15MIN'!$A2313-1,0),0)</f>
        <v>-6.4517000000000005E-2</v>
      </c>
      <c r="L2313" s="20">
        <f ca="1">IF(INDIRECT(L$1&amp;"!$I$1",1)-1+'15MIN'!$A2313&lt;=INDIRECT(L$1&amp;"!$I$2",1),OFFSET(INDIRECT(L$1&amp;"!$F$1",1),INDIRECT(L$1&amp;"!$I$1",1)-1+'15MIN'!$A2313-1,0),0)</f>
        <v>12782.087</v>
      </c>
      <c r="M2313" s="20">
        <f ca="1">IF(INDIRECT(L$1&amp;"!$I$1",1)-1+'15MIN'!$A2313&lt;=INDIRECT(L$1&amp;"!$I$2",1),-OFFSET(INDIRECT(L$1&amp;"!$D$1",1),INDIRECT(L$1&amp;"!$I$1",1)-1+'15MIN'!$A2313-1,0),0)</f>
        <v>0</v>
      </c>
      <c r="N2313" s="20">
        <f ca="1">IF(INDIRECT(L$1&amp;"!$I$1",1)-1+'15MIN'!$A2313&lt;=INDIRECT(L$1&amp;"!$I$2",1),OFFSET(INDIRECT(L$1&amp;"!$G$1",1),INDIRECT(L$1&amp;"!$I$1",1)-1+'15MIN'!$A2313-1,0),0)</f>
        <v>48.478560999999999</v>
      </c>
      <c r="O2313" s="21">
        <f ca="1">IF(INDIRECT(L$1&amp;"!$I$1",1)-1+'15MIN'!$A2313&lt;=INDIRECT(L$1&amp;"!$I$2",1),-OFFSET(INDIRECT(L$1&amp;"!$E$1",1),INDIRECT(L$1&amp;"!$I$1",1)-1+'15MIN'!$A2313-1,0),0)</f>
        <v>0</v>
      </c>
    </row>
    <row r="2314" spans="1:15" x14ac:dyDescent="0.2">
      <c r="A2314" s="1">
        <f t="shared" si="107"/>
        <v>2310</v>
      </c>
      <c r="B2314" s="1">
        <f t="shared" si="105"/>
        <v>25</v>
      </c>
      <c r="C2314" s="19">
        <f t="shared" si="106"/>
        <v>5.2083333333333301E-2</v>
      </c>
      <c r="D2314" s="20">
        <f ca="1">IF(INDIRECT($D$1&amp;"!$I$1",1)-1+'15MIN'!$A2314&lt;=INDIRECT($D$1&amp;"!$I$2",1),OFFSET(INDIRECT($D$1&amp;"!$F$1",1),INDIRECT($D$1&amp;"!$I$1",1)-1+'15MIN'!$A2314-1,0),0)</f>
        <v>0</v>
      </c>
      <c r="E2314" s="20">
        <f ca="1">IF(CUEL!$I$1-1+'15MIN'!$A2314&lt;=CUEL!$I$2,-OFFSET(CUEL!$D$1,CUEL!$I$1-1+'15MIN'!$A2314-1,0),0)</f>
        <v>-24.196020000000001</v>
      </c>
      <c r="F2314" s="20">
        <f ca="1">IF(INDIRECT($D$1&amp;"!$I$1",1)-1+'15MIN'!$A2314&lt;=INDIRECT($D$1&amp;"!$I$2",1),OFFSET(INDIRECT($D$1&amp;"!$G$1",1),INDIRECT($D$1&amp;"!$I$1",1)-1+'15MIN'!$A2314-1,0),0)</f>
        <v>136.377747</v>
      </c>
      <c r="G2314" s="21">
        <f ca="1">IF(INDIRECT($D$1&amp;"!$I$1",1)-1+'15MIN'!$A2314&lt;=INDIRECT($D$1&amp;"!$I$2",1),-OFFSET(INDIRECT($D$1&amp;"!$E$1",1),INDIRECT($D$1&amp;"!$I$1",1)-1+'15MIN'!$A2314-1,0),0)</f>
        <v>0</v>
      </c>
      <c r="H2314" s="20">
        <f ca="1">IF(INDIRECT(H$1&amp;"!$I$1",1)-1+'15MIN'!$A2314&lt;=INDIRECT(H$1&amp;"!$I$2",1),OFFSET(INDIRECT(H$1&amp;"!$F$1",1),INDIRECT(H$1&amp;"!$I$1",1)-1+'15MIN'!$A2314-1,0),0)</f>
        <v>29596.026999999998</v>
      </c>
      <c r="I2314" s="20">
        <f ca="1">IF(INDIRECT(H$1&amp;"!$I$1",1)-1+'15MIN'!$A2314&lt;=INDIRECT(H$1&amp;"!$I$2",1),-OFFSET(INDIRECT(H$1&amp;"!$D$1",1),INDIRECT(H$1&amp;"!$I$1",1)-1+'15MIN'!$A2314-1,0),0)</f>
        <v>0</v>
      </c>
      <c r="J2314" s="20">
        <f ca="1">IF(INDIRECT(H$1&amp;"!$I$1",1)-1+'15MIN'!$A2314&lt;=INDIRECT(H$1&amp;"!$I$2",1),OFFSET(INDIRECT(H$1&amp;"!$G$1",1),INDIRECT(H$1&amp;"!$I$1",1)-1+'15MIN'!$A2314-1,0),0)</f>
        <v>133.963943</v>
      </c>
      <c r="K2314" s="21">
        <f ca="1">IF(INDIRECT(H$1&amp;"!$I$1",1)-1+'15MIN'!$A2314&lt;=INDIRECT(H$1&amp;"!$I$2",1),-OFFSET(INDIRECT(H$1&amp;"!$E$1",1),INDIRECT(H$1&amp;"!$I$1",1)-1+'15MIN'!$A2314-1,0),0)</f>
        <v>-4.0437000000000001E-2</v>
      </c>
      <c r="L2314" s="20">
        <f ca="1">IF(INDIRECT(L$1&amp;"!$I$1",1)-1+'15MIN'!$A2314&lt;=INDIRECT(L$1&amp;"!$I$2",1),OFFSET(INDIRECT(L$1&amp;"!$F$1",1),INDIRECT(L$1&amp;"!$I$1",1)-1+'15MIN'!$A2314-1,0),0)</f>
        <v>12516.949000000001</v>
      </c>
      <c r="M2314" s="20">
        <f ca="1">IF(INDIRECT(L$1&amp;"!$I$1",1)-1+'15MIN'!$A2314&lt;=INDIRECT(L$1&amp;"!$I$2",1),-OFFSET(INDIRECT(L$1&amp;"!$D$1",1),INDIRECT(L$1&amp;"!$I$1",1)-1+'15MIN'!$A2314-1,0),0)</f>
        <v>0</v>
      </c>
      <c r="N2314" s="20">
        <f ca="1">IF(INDIRECT(L$1&amp;"!$I$1",1)-1+'15MIN'!$A2314&lt;=INDIRECT(L$1&amp;"!$I$2",1),OFFSET(INDIRECT(L$1&amp;"!$G$1",1),INDIRECT(L$1&amp;"!$I$1",1)-1+'15MIN'!$A2314-1,0),0)</f>
        <v>47.101512999999997</v>
      </c>
      <c r="O2314" s="21">
        <f ca="1">IF(INDIRECT(L$1&amp;"!$I$1",1)-1+'15MIN'!$A2314&lt;=INDIRECT(L$1&amp;"!$I$2",1),-OFFSET(INDIRECT(L$1&amp;"!$E$1",1),INDIRECT(L$1&amp;"!$I$1",1)-1+'15MIN'!$A2314-1,0),0)</f>
        <v>-0.19026399999999999</v>
      </c>
    </row>
    <row r="2315" spans="1:15" x14ac:dyDescent="0.2">
      <c r="A2315" s="1">
        <f t="shared" si="107"/>
        <v>2311</v>
      </c>
      <c r="B2315" s="1">
        <f t="shared" si="105"/>
        <v>25</v>
      </c>
      <c r="C2315" s="19">
        <f t="shared" si="106"/>
        <v>6.25E-2</v>
      </c>
      <c r="D2315" s="20">
        <f ca="1">IF(INDIRECT($D$1&amp;"!$I$1",1)-1+'15MIN'!$A2315&lt;=INDIRECT($D$1&amp;"!$I$2",1),OFFSET(INDIRECT($D$1&amp;"!$F$1",1),INDIRECT($D$1&amp;"!$I$1",1)-1+'15MIN'!$A2315-1,0),0)</f>
        <v>0</v>
      </c>
      <c r="E2315" s="20">
        <f ca="1">IF(CUEL!$I$1-1+'15MIN'!$A2315&lt;=CUEL!$I$2,-OFFSET(CUEL!$D$1,CUEL!$I$1-1+'15MIN'!$A2315-1,0),0)</f>
        <v>-26.895036999999999</v>
      </c>
      <c r="F2315" s="20">
        <f ca="1">IF(INDIRECT($D$1&amp;"!$I$1",1)-1+'15MIN'!$A2315&lt;=INDIRECT($D$1&amp;"!$I$2",1),OFFSET(INDIRECT($D$1&amp;"!$G$1",1),INDIRECT($D$1&amp;"!$I$1",1)-1+'15MIN'!$A2315-1,0),0)</f>
        <v>134.47627299999999</v>
      </c>
      <c r="G2315" s="21">
        <f ca="1">IF(INDIRECT($D$1&amp;"!$I$1",1)-1+'15MIN'!$A2315&lt;=INDIRECT($D$1&amp;"!$I$2",1),-OFFSET(INDIRECT($D$1&amp;"!$E$1",1),INDIRECT($D$1&amp;"!$I$1",1)-1+'15MIN'!$A2315-1,0),0)</f>
        <v>0</v>
      </c>
      <c r="H2315" s="20">
        <f ca="1">IF(INDIRECT(H$1&amp;"!$I$1",1)-1+'15MIN'!$A2315&lt;=INDIRECT(H$1&amp;"!$I$2",1),OFFSET(INDIRECT(H$1&amp;"!$F$1",1),INDIRECT(H$1&amp;"!$I$1",1)-1+'15MIN'!$A2315-1,0),0)</f>
        <v>25902.817999999999</v>
      </c>
      <c r="I2315" s="20">
        <f ca="1">IF(INDIRECT(H$1&amp;"!$I$1",1)-1+'15MIN'!$A2315&lt;=INDIRECT(H$1&amp;"!$I$2",1),-OFFSET(INDIRECT(H$1&amp;"!$D$1",1),INDIRECT(H$1&amp;"!$I$1",1)-1+'15MIN'!$A2315-1,0),0)</f>
        <v>0</v>
      </c>
      <c r="J2315" s="20">
        <f ca="1">IF(INDIRECT(H$1&amp;"!$I$1",1)-1+'15MIN'!$A2315&lt;=INDIRECT(H$1&amp;"!$I$2",1),OFFSET(INDIRECT(H$1&amp;"!$G$1",1),INDIRECT(H$1&amp;"!$I$1",1)-1+'15MIN'!$A2315-1,0),0)</f>
        <v>105.70212600000001</v>
      </c>
      <c r="K2315" s="21">
        <f ca="1">IF(INDIRECT(H$1&amp;"!$I$1",1)-1+'15MIN'!$A2315&lt;=INDIRECT(H$1&amp;"!$I$2",1),-OFFSET(INDIRECT(H$1&amp;"!$E$1",1),INDIRECT(H$1&amp;"!$I$1",1)-1+'15MIN'!$A2315-1,0),0)</f>
        <v>-0.111273</v>
      </c>
      <c r="L2315" s="20">
        <f ca="1">IF(INDIRECT(L$1&amp;"!$I$1",1)-1+'15MIN'!$A2315&lt;=INDIRECT(L$1&amp;"!$I$2",1),OFFSET(INDIRECT(L$1&amp;"!$F$1",1),INDIRECT(L$1&amp;"!$I$1",1)-1+'15MIN'!$A2315-1,0),0)</f>
        <v>11952.927</v>
      </c>
      <c r="M2315" s="20">
        <f ca="1">IF(INDIRECT(L$1&amp;"!$I$1",1)-1+'15MIN'!$A2315&lt;=INDIRECT(L$1&amp;"!$I$2",1),-OFFSET(INDIRECT(L$1&amp;"!$D$1",1),INDIRECT(L$1&amp;"!$I$1",1)-1+'15MIN'!$A2315-1,0),0)</f>
        <v>0</v>
      </c>
      <c r="N2315" s="20">
        <f ca="1">IF(INDIRECT(L$1&amp;"!$I$1",1)-1+'15MIN'!$A2315&lt;=INDIRECT(L$1&amp;"!$I$2",1),OFFSET(INDIRECT(L$1&amp;"!$G$1",1),INDIRECT(L$1&amp;"!$I$1",1)-1+'15MIN'!$A2315-1,0),0)</f>
        <v>54.093291999999998</v>
      </c>
      <c r="O2315" s="21">
        <f ca="1">IF(INDIRECT(L$1&amp;"!$I$1",1)-1+'15MIN'!$A2315&lt;=INDIRECT(L$1&amp;"!$I$2",1),-OFFSET(INDIRECT(L$1&amp;"!$E$1",1),INDIRECT(L$1&amp;"!$I$1",1)-1+'15MIN'!$A2315-1,0),0)</f>
        <v>-0.18487500000000001</v>
      </c>
    </row>
    <row r="2316" spans="1:15" x14ac:dyDescent="0.2">
      <c r="A2316" s="1">
        <f t="shared" si="107"/>
        <v>2312</v>
      </c>
      <c r="B2316" s="1">
        <f t="shared" si="105"/>
        <v>25</v>
      </c>
      <c r="C2316" s="19">
        <f t="shared" si="106"/>
        <v>7.2916666666666699E-2</v>
      </c>
      <c r="D2316" s="20">
        <f ca="1">IF(INDIRECT($D$1&amp;"!$I$1",1)-1+'15MIN'!$A2316&lt;=INDIRECT($D$1&amp;"!$I$2",1),OFFSET(INDIRECT($D$1&amp;"!$F$1",1),INDIRECT($D$1&amp;"!$I$1",1)-1+'15MIN'!$A2316-1,0),0)</f>
        <v>1.0855790000000001</v>
      </c>
      <c r="E2316" s="20">
        <f ca="1">IF(CUEL!$I$1-1+'15MIN'!$A2316&lt;=CUEL!$I$2,-OFFSET(CUEL!$D$1,CUEL!$I$1-1+'15MIN'!$A2316-1,0),0)</f>
        <v>-18.948664000000001</v>
      </c>
      <c r="F2316" s="20">
        <f ca="1">IF(INDIRECT($D$1&amp;"!$I$1",1)-1+'15MIN'!$A2316&lt;=INDIRECT($D$1&amp;"!$I$2",1),OFFSET(INDIRECT($D$1&amp;"!$G$1",1),INDIRECT($D$1&amp;"!$I$1",1)-1+'15MIN'!$A2316-1,0),0)</f>
        <v>124.491508</v>
      </c>
      <c r="G2316" s="21">
        <f ca="1">IF(INDIRECT($D$1&amp;"!$I$1",1)-1+'15MIN'!$A2316&lt;=INDIRECT($D$1&amp;"!$I$2",1),-OFFSET(INDIRECT($D$1&amp;"!$E$1",1),INDIRECT($D$1&amp;"!$I$1",1)-1+'15MIN'!$A2316-1,0),0)</f>
        <v>0</v>
      </c>
      <c r="H2316" s="20">
        <f ca="1">IF(INDIRECT(H$1&amp;"!$I$1",1)-1+'15MIN'!$A2316&lt;=INDIRECT(H$1&amp;"!$I$2",1),OFFSET(INDIRECT(H$1&amp;"!$F$1",1),INDIRECT(H$1&amp;"!$I$1",1)-1+'15MIN'!$A2316-1,0),0)</f>
        <v>19781.504000000001</v>
      </c>
      <c r="I2316" s="20">
        <f ca="1">IF(INDIRECT(H$1&amp;"!$I$1",1)-1+'15MIN'!$A2316&lt;=INDIRECT(H$1&amp;"!$I$2",1),-OFFSET(INDIRECT(H$1&amp;"!$D$1",1),INDIRECT(H$1&amp;"!$I$1",1)-1+'15MIN'!$A2316-1,0),0)</f>
        <v>0</v>
      </c>
      <c r="J2316" s="20">
        <f ca="1">IF(INDIRECT(H$1&amp;"!$I$1",1)-1+'15MIN'!$A2316&lt;=INDIRECT(H$1&amp;"!$I$2",1),OFFSET(INDIRECT(H$1&amp;"!$G$1",1),INDIRECT(H$1&amp;"!$I$1",1)-1+'15MIN'!$A2316-1,0),0)</f>
        <v>80.523910999999998</v>
      </c>
      <c r="K2316" s="21">
        <f ca="1">IF(INDIRECT(H$1&amp;"!$I$1",1)-1+'15MIN'!$A2316&lt;=INDIRECT(H$1&amp;"!$I$2",1),-OFFSET(INDIRECT(H$1&amp;"!$E$1",1),INDIRECT(H$1&amp;"!$I$1",1)-1+'15MIN'!$A2316-1,0),0)</f>
        <v>-0.24968000000000001</v>
      </c>
      <c r="L2316" s="20">
        <f ca="1">IF(INDIRECT(L$1&amp;"!$I$1",1)-1+'15MIN'!$A2316&lt;=INDIRECT(L$1&amp;"!$I$2",1),OFFSET(INDIRECT(L$1&amp;"!$F$1",1),INDIRECT(L$1&amp;"!$I$1",1)-1+'15MIN'!$A2316-1,0),0)</f>
        <v>12390.950999999999</v>
      </c>
      <c r="M2316" s="20">
        <f ca="1">IF(INDIRECT(L$1&amp;"!$I$1",1)-1+'15MIN'!$A2316&lt;=INDIRECT(L$1&amp;"!$I$2",1),-OFFSET(INDIRECT(L$1&amp;"!$D$1",1),INDIRECT(L$1&amp;"!$I$1",1)-1+'15MIN'!$A2316-1,0),0)</f>
        <v>0</v>
      </c>
      <c r="N2316" s="20">
        <f ca="1">IF(INDIRECT(L$1&amp;"!$I$1",1)-1+'15MIN'!$A2316&lt;=INDIRECT(L$1&amp;"!$I$2",1),OFFSET(INDIRECT(L$1&amp;"!$G$1",1),INDIRECT(L$1&amp;"!$I$1",1)-1+'15MIN'!$A2316-1,0),0)</f>
        <v>61.185181</v>
      </c>
      <c r="O2316" s="21">
        <f ca="1">IF(INDIRECT(L$1&amp;"!$I$1",1)-1+'15MIN'!$A2316&lt;=INDIRECT(L$1&amp;"!$I$2",1),-OFFSET(INDIRECT(L$1&amp;"!$E$1",1),INDIRECT(L$1&amp;"!$I$1",1)-1+'15MIN'!$A2316-1,0),0)</f>
        <v>0</v>
      </c>
    </row>
    <row r="2317" spans="1:15" x14ac:dyDescent="0.2">
      <c r="A2317" s="1">
        <f t="shared" si="107"/>
        <v>2313</v>
      </c>
      <c r="B2317" s="1">
        <f t="shared" si="105"/>
        <v>25</v>
      </c>
      <c r="C2317" s="19">
        <f t="shared" si="106"/>
        <v>8.3333333333333301E-2</v>
      </c>
      <c r="D2317" s="20">
        <f ca="1">IF(INDIRECT($D$1&amp;"!$I$1",1)-1+'15MIN'!$A2317&lt;=INDIRECT($D$1&amp;"!$I$2",1),OFFSET(INDIRECT($D$1&amp;"!$F$1",1),INDIRECT($D$1&amp;"!$I$1",1)-1+'15MIN'!$A2317-1,0),0)</f>
        <v>204.92480499999999</v>
      </c>
      <c r="E2317" s="20">
        <f ca="1">IF(CUEL!$I$1-1+'15MIN'!$A2317&lt;=CUEL!$I$2,-OFFSET(CUEL!$D$1,CUEL!$I$1-1+'15MIN'!$A2317-1,0),0)</f>
        <v>0</v>
      </c>
      <c r="F2317" s="20">
        <f ca="1">IF(INDIRECT($D$1&amp;"!$I$1",1)-1+'15MIN'!$A2317&lt;=INDIRECT($D$1&amp;"!$I$2",1),OFFSET(INDIRECT($D$1&amp;"!$G$1",1),INDIRECT($D$1&amp;"!$I$1",1)-1+'15MIN'!$A2317-1,0),0)</f>
        <v>133.90976000000001</v>
      </c>
      <c r="G2317" s="21">
        <f ca="1">IF(INDIRECT($D$1&amp;"!$I$1",1)-1+'15MIN'!$A2317&lt;=INDIRECT($D$1&amp;"!$I$2",1),-OFFSET(INDIRECT($D$1&amp;"!$E$1",1),INDIRECT($D$1&amp;"!$I$1",1)-1+'15MIN'!$A2317-1,0),0)</f>
        <v>0</v>
      </c>
      <c r="H2317" s="20">
        <f ca="1">IF(INDIRECT(H$1&amp;"!$I$1",1)-1+'15MIN'!$A2317&lt;=INDIRECT(H$1&amp;"!$I$2",1),OFFSET(INDIRECT(H$1&amp;"!$F$1",1),INDIRECT(H$1&amp;"!$I$1",1)-1+'15MIN'!$A2317-1,0),0)</f>
        <v>14143.922</v>
      </c>
      <c r="I2317" s="20">
        <f ca="1">IF(INDIRECT(H$1&amp;"!$I$1",1)-1+'15MIN'!$A2317&lt;=INDIRECT(H$1&amp;"!$I$2",1),-OFFSET(INDIRECT(H$1&amp;"!$D$1",1),INDIRECT(H$1&amp;"!$I$1",1)-1+'15MIN'!$A2317-1,0),0)</f>
        <v>0</v>
      </c>
      <c r="J2317" s="20">
        <f ca="1">IF(INDIRECT(H$1&amp;"!$I$1",1)-1+'15MIN'!$A2317&lt;=INDIRECT(H$1&amp;"!$I$2",1),OFFSET(INDIRECT(H$1&amp;"!$G$1",1),INDIRECT(H$1&amp;"!$I$1",1)-1+'15MIN'!$A2317-1,0),0)</f>
        <v>45.021759000000003</v>
      </c>
      <c r="K2317" s="21">
        <f ca="1">IF(INDIRECT(H$1&amp;"!$I$1",1)-1+'15MIN'!$A2317&lt;=INDIRECT(H$1&amp;"!$I$2",1),-OFFSET(INDIRECT(H$1&amp;"!$E$1",1),INDIRECT(H$1&amp;"!$I$1",1)-1+'15MIN'!$A2317-1,0),0)</f>
        <v>-0.439969</v>
      </c>
      <c r="L2317" s="20">
        <f ca="1">IF(INDIRECT(L$1&amp;"!$I$1",1)-1+'15MIN'!$A2317&lt;=INDIRECT(L$1&amp;"!$I$2",1),OFFSET(INDIRECT(L$1&amp;"!$F$1",1),INDIRECT(L$1&amp;"!$I$1",1)-1+'15MIN'!$A2317-1,0),0)</f>
        <v>11925.64</v>
      </c>
      <c r="M2317" s="20">
        <f ca="1">IF(INDIRECT(L$1&amp;"!$I$1",1)-1+'15MIN'!$A2317&lt;=INDIRECT(L$1&amp;"!$I$2",1),-OFFSET(INDIRECT(L$1&amp;"!$D$1",1),INDIRECT(L$1&amp;"!$I$1",1)-1+'15MIN'!$A2317-1,0),0)</f>
        <v>0</v>
      </c>
      <c r="N2317" s="20">
        <f ca="1">IF(INDIRECT(L$1&amp;"!$I$1",1)-1+'15MIN'!$A2317&lt;=INDIRECT(L$1&amp;"!$I$2",1),OFFSET(INDIRECT(L$1&amp;"!$G$1",1),INDIRECT(L$1&amp;"!$I$1",1)-1+'15MIN'!$A2317-1,0),0)</f>
        <v>55.782131</v>
      </c>
      <c r="O2317" s="21">
        <f ca="1">IF(INDIRECT(L$1&amp;"!$I$1",1)-1+'15MIN'!$A2317&lt;=INDIRECT(L$1&amp;"!$I$2",1),-OFFSET(INDIRECT(L$1&amp;"!$E$1",1),INDIRECT(L$1&amp;"!$I$1",1)-1+'15MIN'!$A2317-1,0),0)</f>
        <v>-0.16328400000000001</v>
      </c>
    </row>
    <row r="2318" spans="1:15" x14ac:dyDescent="0.2">
      <c r="A2318" s="1">
        <f t="shared" si="107"/>
        <v>2314</v>
      </c>
      <c r="B2318" s="1">
        <f t="shared" si="105"/>
        <v>25</v>
      </c>
      <c r="C2318" s="19">
        <f t="shared" si="106"/>
        <v>9.375E-2</v>
      </c>
      <c r="D2318" s="20">
        <f ca="1">IF(INDIRECT($D$1&amp;"!$I$1",1)-1+'15MIN'!$A2318&lt;=INDIRECT($D$1&amp;"!$I$2",1),OFFSET(INDIRECT($D$1&amp;"!$F$1",1),INDIRECT($D$1&amp;"!$I$1",1)-1+'15MIN'!$A2318-1,0),0)</f>
        <v>346.88681000000003</v>
      </c>
      <c r="E2318" s="20">
        <f ca="1">IF(CUEL!$I$1-1+'15MIN'!$A2318&lt;=CUEL!$I$2,-OFFSET(CUEL!$D$1,CUEL!$I$1-1+'15MIN'!$A2318-1,0),0)</f>
        <v>0</v>
      </c>
      <c r="F2318" s="20">
        <f ca="1">IF(INDIRECT($D$1&amp;"!$I$1",1)-1+'15MIN'!$A2318&lt;=INDIRECT($D$1&amp;"!$I$2",1),OFFSET(INDIRECT($D$1&amp;"!$G$1",1),INDIRECT($D$1&amp;"!$I$1",1)-1+'15MIN'!$A2318-1,0),0)</f>
        <v>134.417877</v>
      </c>
      <c r="G2318" s="21">
        <f ca="1">IF(INDIRECT($D$1&amp;"!$I$1",1)-1+'15MIN'!$A2318&lt;=INDIRECT($D$1&amp;"!$I$2",1),-OFFSET(INDIRECT($D$1&amp;"!$E$1",1),INDIRECT($D$1&amp;"!$I$1",1)-1+'15MIN'!$A2318-1,0),0)</f>
        <v>0</v>
      </c>
      <c r="H2318" s="20">
        <f ca="1">IF(INDIRECT(H$1&amp;"!$I$1",1)-1+'15MIN'!$A2318&lt;=INDIRECT(H$1&amp;"!$I$2",1),OFFSET(INDIRECT(H$1&amp;"!$F$1",1),INDIRECT(H$1&amp;"!$I$1",1)-1+'15MIN'!$A2318-1,0),0)</f>
        <v>12862.438</v>
      </c>
      <c r="I2318" s="20">
        <f ca="1">IF(INDIRECT(H$1&amp;"!$I$1",1)-1+'15MIN'!$A2318&lt;=INDIRECT(H$1&amp;"!$I$2",1),-OFFSET(INDIRECT(H$1&amp;"!$D$1",1),INDIRECT(H$1&amp;"!$I$1",1)-1+'15MIN'!$A2318-1,0),0)</f>
        <v>0</v>
      </c>
      <c r="J2318" s="20">
        <f ca="1">IF(INDIRECT(H$1&amp;"!$I$1",1)-1+'15MIN'!$A2318&lt;=INDIRECT(H$1&amp;"!$I$2",1),OFFSET(INDIRECT(H$1&amp;"!$G$1",1),INDIRECT(H$1&amp;"!$I$1",1)-1+'15MIN'!$A2318-1,0),0)</f>
        <v>31.279425</v>
      </c>
      <c r="K2318" s="21">
        <f ca="1">IF(INDIRECT(H$1&amp;"!$I$1",1)-1+'15MIN'!$A2318&lt;=INDIRECT(H$1&amp;"!$I$2",1),-OFFSET(INDIRECT(H$1&amp;"!$E$1",1),INDIRECT(H$1&amp;"!$I$1",1)-1+'15MIN'!$A2318-1,0),0)</f>
        <v>-0.47360999999999998</v>
      </c>
      <c r="L2318" s="20">
        <f ca="1">IF(INDIRECT(L$1&amp;"!$I$1",1)-1+'15MIN'!$A2318&lt;=INDIRECT(L$1&amp;"!$I$2",1),OFFSET(INDIRECT(L$1&amp;"!$F$1",1),INDIRECT(L$1&amp;"!$I$1",1)-1+'15MIN'!$A2318-1,0),0)</f>
        <v>11327.147000000001</v>
      </c>
      <c r="M2318" s="20">
        <f ca="1">IF(INDIRECT(L$1&amp;"!$I$1",1)-1+'15MIN'!$A2318&lt;=INDIRECT(L$1&amp;"!$I$2",1),-OFFSET(INDIRECT(L$1&amp;"!$D$1",1),INDIRECT(L$1&amp;"!$I$1",1)-1+'15MIN'!$A2318-1,0),0)</f>
        <v>0</v>
      </c>
      <c r="N2318" s="20">
        <f ca="1">IF(INDIRECT(L$1&amp;"!$I$1",1)-1+'15MIN'!$A2318&lt;=INDIRECT(L$1&amp;"!$I$2",1),OFFSET(INDIRECT(L$1&amp;"!$G$1",1),INDIRECT(L$1&amp;"!$I$1",1)-1+'15MIN'!$A2318-1,0),0)</f>
        <v>56.009396000000002</v>
      </c>
      <c r="O2318" s="21">
        <f ca="1">IF(INDIRECT(L$1&amp;"!$I$1",1)-1+'15MIN'!$A2318&lt;=INDIRECT(L$1&amp;"!$I$2",1),-OFFSET(INDIRECT(L$1&amp;"!$E$1",1),INDIRECT(L$1&amp;"!$I$1",1)-1+'15MIN'!$A2318-1,0),0)</f>
        <v>-3.0356000000000001E-2</v>
      </c>
    </row>
    <row r="2319" spans="1:15" x14ac:dyDescent="0.2">
      <c r="A2319" s="1">
        <f t="shared" si="107"/>
        <v>2315</v>
      </c>
      <c r="B2319" s="1">
        <f t="shared" si="105"/>
        <v>25</v>
      </c>
      <c r="C2319" s="19">
        <f t="shared" si="106"/>
        <v>0.104166666666667</v>
      </c>
      <c r="D2319" s="20">
        <f ca="1">IF(INDIRECT($D$1&amp;"!$I$1",1)-1+'15MIN'!$A2319&lt;=INDIRECT($D$1&amp;"!$I$2",1),OFFSET(INDIRECT($D$1&amp;"!$F$1",1),INDIRECT($D$1&amp;"!$I$1",1)-1+'15MIN'!$A2319-1,0),0)</f>
        <v>184.32496599999999</v>
      </c>
      <c r="E2319" s="20">
        <f ca="1">IF(CUEL!$I$1-1+'15MIN'!$A2319&lt;=CUEL!$I$2,-OFFSET(CUEL!$D$1,CUEL!$I$1-1+'15MIN'!$A2319-1,0),0)</f>
        <v>0</v>
      </c>
      <c r="F2319" s="20">
        <f ca="1">IF(INDIRECT($D$1&amp;"!$I$1",1)-1+'15MIN'!$A2319&lt;=INDIRECT($D$1&amp;"!$I$2",1),OFFSET(INDIRECT($D$1&amp;"!$G$1",1),INDIRECT($D$1&amp;"!$I$1",1)-1+'15MIN'!$A2319-1,0),0)</f>
        <v>124.35678900000001</v>
      </c>
      <c r="G2319" s="21">
        <f ca="1">IF(INDIRECT($D$1&amp;"!$I$1",1)-1+'15MIN'!$A2319&lt;=INDIRECT($D$1&amp;"!$I$2",1),-OFFSET(INDIRECT($D$1&amp;"!$E$1",1),INDIRECT($D$1&amp;"!$I$1",1)-1+'15MIN'!$A2319-1,0),0)</f>
        <v>0</v>
      </c>
      <c r="H2319" s="20">
        <f ca="1">IF(INDIRECT(H$1&amp;"!$I$1",1)-1+'15MIN'!$A2319&lt;=INDIRECT(H$1&amp;"!$I$2",1),OFFSET(INDIRECT(H$1&amp;"!$F$1",1),INDIRECT(H$1&amp;"!$I$1",1)-1+'15MIN'!$A2319-1,0),0)</f>
        <v>15256.97</v>
      </c>
      <c r="I2319" s="20">
        <f ca="1">IF(INDIRECT(H$1&amp;"!$I$1",1)-1+'15MIN'!$A2319&lt;=INDIRECT(H$1&amp;"!$I$2",1),-OFFSET(INDIRECT(H$1&amp;"!$D$1",1),INDIRECT(H$1&amp;"!$I$1",1)-1+'15MIN'!$A2319-1,0),0)</f>
        <v>0</v>
      </c>
      <c r="J2319" s="20">
        <f ca="1">IF(INDIRECT(H$1&amp;"!$I$1",1)-1+'15MIN'!$A2319&lt;=INDIRECT(H$1&amp;"!$I$2",1),OFFSET(INDIRECT(H$1&amp;"!$G$1",1),INDIRECT(H$1&amp;"!$I$1",1)-1+'15MIN'!$A2319-1,0),0)</f>
        <v>41.102241999999997</v>
      </c>
      <c r="K2319" s="21">
        <f ca="1">IF(INDIRECT(H$1&amp;"!$I$1",1)-1+'15MIN'!$A2319&lt;=INDIRECT(H$1&amp;"!$I$2",1),-OFFSET(INDIRECT(H$1&amp;"!$E$1",1),INDIRECT(H$1&amp;"!$I$1",1)-1+'15MIN'!$A2319-1,0),0)</f>
        <v>-0.173068</v>
      </c>
      <c r="L2319" s="20">
        <f ca="1">IF(INDIRECT(L$1&amp;"!$I$1",1)-1+'15MIN'!$A2319&lt;=INDIRECT(L$1&amp;"!$I$2",1),OFFSET(INDIRECT(L$1&amp;"!$F$1",1),INDIRECT(L$1&amp;"!$I$1",1)-1+'15MIN'!$A2319-1,0),0)</f>
        <v>10126.157999999999</v>
      </c>
      <c r="M2319" s="20">
        <f ca="1">IF(INDIRECT(L$1&amp;"!$I$1",1)-1+'15MIN'!$A2319&lt;=INDIRECT(L$1&amp;"!$I$2",1),-OFFSET(INDIRECT(L$1&amp;"!$D$1",1),INDIRECT(L$1&amp;"!$I$1",1)-1+'15MIN'!$A2319-1,0),0)</f>
        <v>0</v>
      </c>
      <c r="N2319" s="20">
        <f ca="1">IF(INDIRECT(L$1&amp;"!$I$1",1)-1+'15MIN'!$A2319&lt;=INDIRECT(L$1&amp;"!$I$2",1),OFFSET(INDIRECT(L$1&amp;"!$G$1",1),INDIRECT(L$1&amp;"!$I$1",1)-1+'15MIN'!$A2319-1,0),0)</f>
        <v>48.560901999999999</v>
      </c>
      <c r="O2319" s="21">
        <f ca="1">IF(INDIRECT(L$1&amp;"!$I$1",1)-1+'15MIN'!$A2319&lt;=INDIRECT(L$1&amp;"!$I$2",1),-OFFSET(INDIRECT(L$1&amp;"!$E$1",1),INDIRECT(L$1&amp;"!$I$1",1)-1+'15MIN'!$A2319-1,0),0)</f>
        <v>0</v>
      </c>
    </row>
    <row r="2320" spans="1:15" x14ac:dyDescent="0.2">
      <c r="A2320" s="1">
        <f t="shared" si="107"/>
        <v>2316</v>
      </c>
      <c r="B2320" s="1">
        <f t="shared" si="105"/>
        <v>25</v>
      </c>
      <c r="C2320" s="19">
        <f t="shared" si="106"/>
        <v>0.114583333333333</v>
      </c>
      <c r="D2320" s="20">
        <f ca="1">IF(INDIRECT($D$1&amp;"!$I$1",1)-1+'15MIN'!$A2320&lt;=INDIRECT($D$1&amp;"!$I$2",1),OFFSET(INDIRECT($D$1&amp;"!$F$1",1),INDIRECT($D$1&amp;"!$I$1",1)-1+'15MIN'!$A2320-1,0),0)</f>
        <v>119.238739</v>
      </c>
      <c r="E2320" s="20">
        <f ca="1">IF(CUEL!$I$1-1+'15MIN'!$A2320&lt;=CUEL!$I$2,-OFFSET(CUEL!$D$1,CUEL!$I$1-1+'15MIN'!$A2320-1,0),0)</f>
        <v>0</v>
      </c>
      <c r="F2320" s="20">
        <f ca="1">IF(INDIRECT($D$1&amp;"!$I$1",1)-1+'15MIN'!$A2320&lt;=INDIRECT($D$1&amp;"!$I$2",1),OFFSET(INDIRECT($D$1&amp;"!$G$1",1),INDIRECT($D$1&amp;"!$I$1",1)-1+'15MIN'!$A2320-1,0),0)</f>
        <v>121.597931</v>
      </c>
      <c r="G2320" s="21">
        <f ca="1">IF(INDIRECT($D$1&amp;"!$I$1",1)-1+'15MIN'!$A2320&lt;=INDIRECT($D$1&amp;"!$I$2",1),-OFFSET(INDIRECT($D$1&amp;"!$E$1",1),INDIRECT($D$1&amp;"!$I$1",1)-1+'15MIN'!$A2320-1,0),0)</f>
        <v>0</v>
      </c>
      <c r="H2320" s="20">
        <f ca="1">IF(INDIRECT(H$1&amp;"!$I$1",1)-1+'15MIN'!$A2320&lt;=INDIRECT(H$1&amp;"!$I$2",1),OFFSET(INDIRECT(H$1&amp;"!$F$1",1),INDIRECT(H$1&amp;"!$I$1",1)-1+'15MIN'!$A2320-1,0),0)</f>
        <v>13169.276</v>
      </c>
      <c r="I2320" s="20">
        <f ca="1">IF(INDIRECT(H$1&amp;"!$I$1",1)-1+'15MIN'!$A2320&lt;=INDIRECT(H$1&amp;"!$I$2",1),-OFFSET(INDIRECT(H$1&amp;"!$D$1",1),INDIRECT(H$1&amp;"!$I$1",1)-1+'15MIN'!$A2320-1,0),0)</f>
        <v>0</v>
      </c>
      <c r="J2320" s="20">
        <f ca="1">IF(INDIRECT(H$1&amp;"!$I$1",1)-1+'15MIN'!$A2320&lt;=INDIRECT(H$1&amp;"!$I$2",1),OFFSET(INDIRECT(H$1&amp;"!$G$1",1),INDIRECT(H$1&amp;"!$I$1",1)-1+'15MIN'!$A2320-1,0),0)</f>
        <v>40.269218000000002</v>
      </c>
      <c r="K2320" s="21">
        <f ca="1">IF(INDIRECT(H$1&amp;"!$I$1",1)-1+'15MIN'!$A2320&lt;=INDIRECT(H$1&amp;"!$I$2",1),-OFFSET(INDIRECT(H$1&amp;"!$E$1",1),INDIRECT(H$1&amp;"!$I$1",1)-1+'15MIN'!$A2320-1,0),0)</f>
        <v>-0.30015599999999998</v>
      </c>
      <c r="L2320" s="20">
        <f ca="1">IF(INDIRECT(L$1&amp;"!$I$1",1)-1+'15MIN'!$A2320&lt;=INDIRECT(L$1&amp;"!$I$2",1),OFFSET(INDIRECT(L$1&amp;"!$F$1",1),INDIRECT(L$1&amp;"!$I$1",1)-1+'15MIN'!$A2320-1,0),0)</f>
        <v>9780.3261719999991</v>
      </c>
      <c r="M2320" s="20">
        <f ca="1">IF(INDIRECT(L$1&amp;"!$I$1",1)-1+'15MIN'!$A2320&lt;=INDIRECT(L$1&amp;"!$I$2",1),-OFFSET(INDIRECT(L$1&amp;"!$D$1",1),INDIRECT(L$1&amp;"!$I$1",1)-1+'15MIN'!$A2320-1,0),0)</f>
        <v>0</v>
      </c>
      <c r="N2320" s="20">
        <f ca="1">IF(INDIRECT(L$1&amp;"!$I$1",1)-1+'15MIN'!$A2320&lt;=INDIRECT(L$1&amp;"!$I$2",1),OFFSET(INDIRECT(L$1&amp;"!$G$1",1),INDIRECT(L$1&amp;"!$I$1",1)-1+'15MIN'!$A2320-1,0),0)</f>
        <v>49.924812000000003</v>
      </c>
      <c r="O2320" s="21">
        <f ca="1">IF(INDIRECT(L$1&amp;"!$I$1",1)-1+'15MIN'!$A2320&lt;=INDIRECT(L$1&amp;"!$I$2",1),-OFFSET(INDIRECT(L$1&amp;"!$E$1",1),INDIRECT(L$1&amp;"!$I$1",1)-1+'15MIN'!$A2320-1,0),0)</f>
        <v>0</v>
      </c>
    </row>
    <row r="2321" spans="1:15" x14ac:dyDescent="0.2">
      <c r="A2321" s="1">
        <f t="shared" si="107"/>
        <v>2317</v>
      </c>
      <c r="B2321" s="1">
        <f t="shared" si="105"/>
        <v>25</v>
      </c>
      <c r="C2321" s="19">
        <f t="shared" si="106"/>
        <v>0.125</v>
      </c>
      <c r="D2321" s="20">
        <f ca="1">IF(INDIRECT($D$1&amp;"!$I$1",1)-1+'15MIN'!$A2321&lt;=INDIRECT($D$1&amp;"!$I$2",1),OFFSET(INDIRECT($D$1&amp;"!$F$1",1),INDIRECT($D$1&amp;"!$I$1",1)-1+'15MIN'!$A2321-1,0),0)</f>
        <v>83.271675000000002</v>
      </c>
      <c r="E2321" s="20">
        <f ca="1">IF(CUEL!$I$1-1+'15MIN'!$A2321&lt;=CUEL!$I$2,-OFFSET(CUEL!$D$1,CUEL!$I$1-1+'15MIN'!$A2321-1,0),0)</f>
        <v>0</v>
      </c>
      <c r="F2321" s="20">
        <f ca="1">IF(INDIRECT($D$1&amp;"!$I$1",1)-1+'15MIN'!$A2321&lt;=INDIRECT($D$1&amp;"!$I$2",1),OFFSET(INDIRECT($D$1&amp;"!$G$1",1),INDIRECT($D$1&amp;"!$I$1",1)-1+'15MIN'!$A2321-1,0),0)</f>
        <v>121.301025</v>
      </c>
      <c r="G2321" s="21">
        <f ca="1">IF(INDIRECT($D$1&amp;"!$I$1",1)-1+'15MIN'!$A2321&lt;=INDIRECT($D$1&amp;"!$I$2",1),-OFFSET(INDIRECT($D$1&amp;"!$E$1",1),INDIRECT($D$1&amp;"!$I$1",1)-1+'15MIN'!$A2321-1,0),0)</f>
        <v>0</v>
      </c>
      <c r="H2321" s="20">
        <f ca="1">IF(INDIRECT(H$1&amp;"!$I$1",1)-1+'15MIN'!$A2321&lt;=INDIRECT(H$1&amp;"!$I$2",1),OFFSET(INDIRECT(H$1&amp;"!$F$1",1),INDIRECT(H$1&amp;"!$I$1",1)-1+'15MIN'!$A2321-1,0),0)</f>
        <v>14338.993</v>
      </c>
      <c r="I2321" s="20">
        <f ca="1">IF(INDIRECT(H$1&amp;"!$I$1",1)-1+'15MIN'!$A2321&lt;=INDIRECT(H$1&amp;"!$I$2",1),-OFFSET(INDIRECT(H$1&amp;"!$D$1",1),INDIRECT(H$1&amp;"!$I$1",1)-1+'15MIN'!$A2321-1,0),0)</f>
        <v>0</v>
      </c>
      <c r="J2321" s="20">
        <f ca="1">IF(INDIRECT(H$1&amp;"!$I$1",1)-1+'15MIN'!$A2321&lt;=INDIRECT(H$1&amp;"!$I$2",1),OFFSET(INDIRECT(H$1&amp;"!$G$1",1),INDIRECT(H$1&amp;"!$I$1",1)-1+'15MIN'!$A2321-1,0),0)</f>
        <v>42.641750000000002</v>
      </c>
      <c r="K2321" s="21">
        <f ca="1">IF(INDIRECT(H$1&amp;"!$I$1",1)-1+'15MIN'!$A2321&lt;=INDIRECT(H$1&amp;"!$I$2",1),-OFFSET(INDIRECT(H$1&amp;"!$E$1",1),INDIRECT(H$1&amp;"!$I$1",1)-1+'15MIN'!$A2321-1,0),0)</f>
        <v>-0.40322599999999997</v>
      </c>
      <c r="L2321" s="20">
        <f ca="1">IF(INDIRECT(L$1&amp;"!$I$1",1)-1+'15MIN'!$A2321&lt;=INDIRECT(L$1&amp;"!$I$2",1),OFFSET(INDIRECT(L$1&amp;"!$F$1",1),INDIRECT(L$1&amp;"!$I$1",1)-1+'15MIN'!$A2321-1,0),0)</f>
        <v>11164.861999999999</v>
      </c>
      <c r="M2321" s="20">
        <f ca="1">IF(INDIRECT(L$1&amp;"!$I$1",1)-1+'15MIN'!$A2321&lt;=INDIRECT(L$1&amp;"!$I$2",1),-OFFSET(INDIRECT(L$1&amp;"!$D$1",1),INDIRECT(L$1&amp;"!$I$1",1)-1+'15MIN'!$A2321-1,0),0)</f>
        <v>0</v>
      </c>
      <c r="N2321" s="20">
        <f ca="1">IF(INDIRECT(L$1&amp;"!$I$1",1)-1+'15MIN'!$A2321&lt;=INDIRECT(L$1&amp;"!$I$2",1),OFFSET(INDIRECT(L$1&amp;"!$G$1",1),INDIRECT(L$1&amp;"!$I$1",1)-1+'15MIN'!$A2321-1,0),0)</f>
        <v>53.865273000000002</v>
      </c>
      <c r="O2321" s="21">
        <f ca="1">IF(INDIRECT(L$1&amp;"!$I$1",1)-1+'15MIN'!$A2321&lt;=INDIRECT(L$1&amp;"!$I$2",1),-OFFSET(INDIRECT(L$1&amp;"!$E$1",1),INDIRECT(L$1&amp;"!$I$1",1)-1+'15MIN'!$A2321-1,0),0)</f>
        <v>0</v>
      </c>
    </row>
    <row r="2322" spans="1:15" x14ac:dyDescent="0.2">
      <c r="A2322" s="1">
        <f t="shared" si="107"/>
        <v>2318</v>
      </c>
      <c r="B2322" s="1">
        <f t="shared" si="105"/>
        <v>25</v>
      </c>
      <c r="C2322" s="19">
        <f t="shared" si="106"/>
        <v>0.13541666666666699</v>
      </c>
      <c r="D2322" s="20">
        <f ca="1">IF(INDIRECT($D$1&amp;"!$I$1",1)-1+'15MIN'!$A2322&lt;=INDIRECT($D$1&amp;"!$I$2",1),OFFSET(INDIRECT($D$1&amp;"!$F$1",1),INDIRECT($D$1&amp;"!$I$1",1)-1+'15MIN'!$A2322-1,0),0)</f>
        <v>52.834164000000001</v>
      </c>
      <c r="E2322" s="20">
        <f ca="1">IF(CUEL!$I$1-1+'15MIN'!$A2322&lt;=CUEL!$I$2,-OFFSET(CUEL!$D$1,CUEL!$I$1-1+'15MIN'!$A2322-1,0),0)</f>
        <v>-2.567704</v>
      </c>
      <c r="F2322" s="20">
        <f ca="1">IF(INDIRECT($D$1&amp;"!$I$1",1)-1+'15MIN'!$A2322&lt;=INDIRECT($D$1&amp;"!$I$2",1),OFFSET(INDIRECT($D$1&amp;"!$G$1",1),INDIRECT($D$1&amp;"!$I$1",1)-1+'15MIN'!$A2322-1,0),0)</f>
        <v>118.08766900000001</v>
      </c>
      <c r="G2322" s="21">
        <f ca="1">IF(INDIRECT($D$1&amp;"!$I$1",1)-1+'15MIN'!$A2322&lt;=INDIRECT($D$1&amp;"!$I$2",1),-OFFSET(INDIRECT($D$1&amp;"!$E$1",1),INDIRECT($D$1&amp;"!$I$1",1)-1+'15MIN'!$A2322-1,0),0)</f>
        <v>0</v>
      </c>
      <c r="H2322" s="20">
        <f ca="1">IF(INDIRECT(H$1&amp;"!$I$1",1)-1+'15MIN'!$A2322&lt;=INDIRECT(H$1&amp;"!$I$2",1),OFFSET(INDIRECT(H$1&amp;"!$F$1",1),INDIRECT(H$1&amp;"!$I$1",1)-1+'15MIN'!$A2322-1,0),0)</f>
        <v>13056.415999999999</v>
      </c>
      <c r="I2322" s="20">
        <f ca="1">IF(INDIRECT(H$1&amp;"!$I$1",1)-1+'15MIN'!$A2322&lt;=INDIRECT(H$1&amp;"!$I$2",1),-OFFSET(INDIRECT(H$1&amp;"!$D$1",1),INDIRECT(H$1&amp;"!$I$1",1)-1+'15MIN'!$A2322-1,0),0)</f>
        <v>0</v>
      </c>
      <c r="J2322" s="20">
        <f ca="1">IF(INDIRECT(H$1&amp;"!$I$1",1)-1+'15MIN'!$A2322&lt;=INDIRECT(H$1&amp;"!$I$2",1),OFFSET(INDIRECT(H$1&amp;"!$G$1",1),INDIRECT(H$1&amp;"!$I$1",1)-1+'15MIN'!$A2322-1,0),0)</f>
        <v>42.008899999999997</v>
      </c>
      <c r="K2322" s="21">
        <f ca="1">IF(INDIRECT(H$1&amp;"!$I$1",1)-1+'15MIN'!$A2322&lt;=INDIRECT(H$1&amp;"!$I$2",1),-OFFSET(INDIRECT(H$1&amp;"!$E$1",1),INDIRECT(H$1&amp;"!$I$1",1)-1+'15MIN'!$A2322-1,0),0)</f>
        <v>-0.124262</v>
      </c>
      <c r="L2322" s="20">
        <f ca="1">IF(INDIRECT(L$1&amp;"!$I$1",1)-1+'15MIN'!$A2322&lt;=INDIRECT(L$1&amp;"!$I$2",1),OFFSET(INDIRECT(L$1&amp;"!$F$1",1),INDIRECT(L$1&amp;"!$I$1",1)-1+'15MIN'!$A2322-1,0),0)</f>
        <v>11924.398999999999</v>
      </c>
      <c r="M2322" s="20">
        <f ca="1">IF(INDIRECT(L$1&amp;"!$I$1",1)-1+'15MIN'!$A2322&lt;=INDIRECT(L$1&amp;"!$I$2",1),-OFFSET(INDIRECT(L$1&amp;"!$D$1",1),INDIRECT(L$1&amp;"!$I$1",1)-1+'15MIN'!$A2322-1,0),0)</f>
        <v>0</v>
      </c>
      <c r="N2322" s="20">
        <f ca="1">IF(INDIRECT(L$1&amp;"!$I$1",1)-1+'15MIN'!$A2322&lt;=INDIRECT(L$1&amp;"!$I$2",1),OFFSET(INDIRECT(L$1&amp;"!$G$1",1),INDIRECT(L$1&amp;"!$I$1",1)-1+'15MIN'!$A2322-1,0),0)</f>
        <v>55.000843000000003</v>
      </c>
      <c r="O2322" s="21">
        <f ca="1">IF(INDIRECT(L$1&amp;"!$I$1",1)-1+'15MIN'!$A2322&lt;=INDIRECT(L$1&amp;"!$I$2",1),-OFFSET(INDIRECT(L$1&amp;"!$E$1",1),INDIRECT(L$1&amp;"!$I$1",1)-1+'15MIN'!$A2322-1,0),0)</f>
        <v>0</v>
      </c>
    </row>
    <row r="2323" spans="1:15" x14ac:dyDescent="0.2">
      <c r="A2323" s="1">
        <f t="shared" si="107"/>
        <v>2319</v>
      </c>
      <c r="B2323" s="1">
        <f t="shared" si="105"/>
        <v>25</v>
      </c>
      <c r="C2323" s="19">
        <f t="shared" si="106"/>
        <v>0.14583333333333301</v>
      </c>
      <c r="D2323" s="20">
        <f ca="1">IF(INDIRECT($D$1&amp;"!$I$1",1)-1+'15MIN'!$A2323&lt;=INDIRECT($D$1&amp;"!$I$2",1),OFFSET(INDIRECT($D$1&amp;"!$F$1",1),INDIRECT($D$1&amp;"!$I$1",1)-1+'15MIN'!$A2323-1,0),0)</f>
        <v>0</v>
      </c>
      <c r="E2323" s="20">
        <f ca="1">IF(CUEL!$I$1-1+'15MIN'!$A2323&lt;=CUEL!$I$2,-OFFSET(CUEL!$D$1,CUEL!$I$1-1+'15MIN'!$A2323-1,0),0)</f>
        <v>-35.324542999999998</v>
      </c>
      <c r="F2323" s="20">
        <f ca="1">IF(INDIRECT($D$1&amp;"!$I$1",1)-1+'15MIN'!$A2323&lt;=INDIRECT($D$1&amp;"!$I$2",1),OFFSET(INDIRECT($D$1&amp;"!$G$1",1),INDIRECT($D$1&amp;"!$I$1",1)-1+'15MIN'!$A2323-1,0),0)</f>
        <v>124.15078699999999</v>
      </c>
      <c r="G2323" s="21">
        <f ca="1">IF(INDIRECT($D$1&amp;"!$I$1",1)-1+'15MIN'!$A2323&lt;=INDIRECT($D$1&amp;"!$I$2",1),-OFFSET(INDIRECT($D$1&amp;"!$E$1",1),INDIRECT($D$1&amp;"!$I$1",1)-1+'15MIN'!$A2323-1,0),0)</f>
        <v>0</v>
      </c>
      <c r="H2323" s="20">
        <f ca="1">IF(INDIRECT(H$1&amp;"!$I$1",1)-1+'15MIN'!$A2323&lt;=INDIRECT(H$1&amp;"!$I$2",1),OFFSET(INDIRECT(H$1&amp;"!$F$1",1),INDIRECT(H$1&amp;"!$I$1",1)-1+'15MIN'!$A2323-1,0),0)</f>
        <v>12637.237999999999</v>
      </c>
      <c r="I2323" s="20">
        <f ca="1">IF(INDIRECT(H$1&amp;"!$I$1",1)-1+'15MIN'!$A2323&lt;=INDIRECT(H$1&amp;"!$I$2",1),-OFFSET(INDIRECT(H$1&amp;"!$D$1",1),INDIRECT(H$1&amp;"!$I$1",1)-1+'15MIN'!$A2323-1,0),0)</f>
        <v>0</v>
      </c>
      <c r="J2323" s="20">
        <f ca="1">IF(INDIRECT(H$1&amp;"!$I$1",1)-1+'15MIN'!$A2323&lt;=INDIRECT(H$1&amp;"!$I$2",1),OFFSET(INDIRECT(H$1&amp;"!$G$1",1),INDIRECT(H$1&amp;"!$I$1",1)-1+'15MIN'!$A2323-1,0),0)</f>
        <v>39.806857999999998</v>
      </c>
      <c r="K2323" s="21">
        <f ca="1">IF(INDIRECT(H$1&amp;"!$I$1",1)-1+'15MIN'!$A2323&lt;=INDIRECT(H$1&amp;"!$I$2",1),-OFFSET(INDIRECT(H$1&amp;"!$E$1",1),INDIRECT(H$1&amp;"!$I$1",1)-1+'15MIN'!$A2323-1,0),0)</f>
        <v>-0.252558</v>
      </c>
      <c r="L2323" s="20">
        <f ca="1">IF(INDIRECT(L$1&amp;"!$I$1",1)-1+'15MIN'!$A2323&lt;=INDIRECT(L$1&amp;"!$I$2",1),OFFSET(INDIRECT(L$1&amp;"!$F$1",1),INDIRECT(L$1&amp;"!$I$1",1)-1+'15MIN'!$A2323-1,0),0)</f>
        <v>11607.294</v>
      </c>
      <c r="M2323" s="20">
        <f ca="1">IF(INDIRECT(L$1&amp;"!$I$1",1)-1+'15MIN'!$A2323&lt;=INDIRECT(L$1&amp;"!$I$2",1),-OFFSET(INDIRECT(L$1&amp;"!$D$1",1),INDIRECT(L$1&amp;"!$I$1",1)-1+'15MIN'!$A2323-1,0),0)</f>
        <v>0</v>
      </c>
      <c r="N2323" s="20">
        <f ca="1">IF(INDIRECT(L$1&amp;"!$I$1",1)-1+'15MIN'!$A2323&lt;=INDIRECT(L$1&amp;"!$I$2",1),OFFSET(INDIRECT(L$1&amp;"!$G$1",1),INDIRECT(L$1&amp;"!$I$1",1)-1+'15MIN'!$A2323-1,0),0)</f>
        <v>54.974654999999998</v>
      </c>
      <c r="O2323" s="21">
        <f ca="1">IF(INDIRECT(L$1&amp;"!$I$1",1)-1+'15MIN'!$A2323&lt;=INDIRECT(L$1&amp;"!$I$2",1),-OFFSET(INDIRECT(L$1&amp;"!$E$1",1),INDIRECT(L$1&amp;"!$I$1",1)-1+'15MIN'!$A2323-1,0),0)</f>
        <v>0</v>
      </c>
    </row>
    <row r="2324" spans="1:15" x14ac:dyDescent="0.2">
      <c r="A2324" s="1">
        <f t="shared" si="107"/>
        <v>2320</v>
      </c>
      <c r="B2324" s="1">
        <f t="shared" si="105"/>
        <v>25</v>
      </c>
      <c r="C2324" s="19">
        <f t="shared" si="106"/>
        <v>0.15625</v>
      </c>
      <c r="D2324" s="20">
        <f ca="1">IF(INDIRECT($D$1&amp;"!$I$1",1)-1+'15MIN'!$A2324&lt;=INDIRECT($D$1&amp;"!$I$2",1),OFFSET(INDIRECT($D$1&amp;"!$F$1",1),INDIRECT($D$1&amp;"!$I$1",1)-1+'15MIN'!$A2324-1,0),0)</f>
        <v>1.042125</v>
      </c>
      <c r="E2324" s="20">
        <f ca="1">IF(CUEL!$I$1-1+'15MIN'!$A2324&lt;=CUEL!$I$2,-OFFSET(CUEL!$D$1,CUEL!$I$1-1+'15MIN'!$A2324-1,0),0)</f>
        <v>-7.9195799999999998</v>
      </c>
      <c r="F2324" s="20">
        <f ca="1">IF(INDIRECT($D$1&amp;"!$I$1",1)-1+'15MIN'!$A2324&lt;=INDIRECT($D$1&amp;"!$I$2",1),OFFSET(INDIRECT($D$1&amp;"!$G$1",1),INDIRECT($D$1&amp;"!$I$1",1)-1+'15MIN'!$A2324-1,0),0)</f>
        <v>132.00926200000001</v>
      </c>
      <c r="G2324" s="21">
        <f ca="1">IF(INDIRECT($D$1&amp;"!$I$1",1)-1+'15MIN'!$A2324&lt;=INDIRECT($D$1&amp;"!$I$2",1),-OFFSET(INDIRECT($D$1&amp;"!$E$1",1),INDIRECT($D$1&amp;"!$I$1",1)-1+'15MIN'!$A2324-1,0),0)</f>
        <v>0</v>
      </c>
      <c r="H2324" s="20">
        <f ca="1">IF(INDIRECT(H$1&amp;"!$I$1",1)-1+'15MIN'!$A2324&lt;=INDIRECT(H$1&amp;"!$I$2",1),OFFSET(INDIRECT(H$1&amp;"!$F$1",1),INDIRECT(H$1&amp;"!$I$1",1)-1+'15MIN'!$A2324-1,0),0)</f>
        <v>10625.788</v>
      </c>
      <c r="I2324" s="20">
        <f ca="1">IF(INDIRECT(H$1&amp;"!$I$1",1)-1+'15MIN'!$A2324&lt;=INDIRECT(H$1&amp;"!$I$2",1),-OFFSET(INDIRECT(H$1&amp;"!$D$1",1),INDIRECT(H$1&amp;"!$I$1",1)-1+'15MIN'!$A2324-1,0),0)</f>
        <v>0</v>
      </c>
      <c r="J2324" s="20">
        <f ca="1">IF(INDIRECT(H$1&amp;"!$I$1",1)-1+'15MIN'!$A2324&lt;=INDIRECT(H$1&amp;"!$I$2",1),OFFSET(INDIRECT(H$1&amp;"!$G$1",1),INDIRECT(H$1&amp;"!$I$1",1)-1+'15MIN'!$A2324-1,0),0)</f>
        <v>32.478344</v>
      </c>
      <c r="K2324" s="21">
        <f ca="1">IF(INDIRECT(H$1&amp;"!$I$1",1)-1+'15MIN'!$A2324&lt;=INDIRECT(H$1&amp;"!$I$2",1),-OFFSET(INDIRECT(H$1&amp;"!$E$1",1),INDIRECT(H$1&amp;"!$I$1",1)-1+'15MIN'!$A2324-1,0),0)</f>
        <v>-0.55435299999999998</v>
      </c>
      <c r="L2324" s="20">
        <f ca="1">IF(INDIRECT(L$1&amp;"!$I$1",1)-1+'15MIN'!$A2324&lt;=INDIRECT(L$1&amp;"!$I$2",1),OFFSET(INDIRECT(L$1&amp;"!$F$1",1),INDIRECT(L$1&amp;"!$I$1",1)-1+'15MIN'!$A2324-1,0),0)</f>
        <v>11194.566000000001</v>
      </c>
      <c r="M2324" s="20">
        <f ca="1">IF(INDIRECT(L$1&amp;"!$I$1",1)-1+'15MIN'!$A2324&lt;=INDIRECT(L$1&amp;"!$I$2",1),-OFFSET(INDIRECT(L$1&amp;"!$D$1",1),INDIRECT(L$1&amp;"!$I$1",1)-1+'15MIN'!$A2324-1,0),0)</f>
        <v>0</v>
      </c>
      <c r="N2324" s="20">
        <f ca="1">IF(INDIRECT(L$1&amp;"!$I$1",1)-1+'15MIN'!$A2324&lt;=INDIRECT(L$1&amp;"!$I$2",1),OFFSET(INDIRECT(L$1&amp;"!$G$1",1),INDIRECT(L$1&amp;"!$I$1",1)-1+'15MIN'!$A2324-1,0),0)</f>
        <v>54.097217999999998</v>
      </c>
      <c r="O2324" s="21">
        <f ca="1">IF(INDIRECT(L$1&amp;"!$I$1",1)-1+'15MIN'!$A2324&lt;=INDIRECT(L$1&amp;"!$I$2",1),-OFFSET(INDIRECT(L$1&amp;"!$E$1",1),INDIRECT(L$1&amp;"!$I$1",1)-1+'15MIN'!$A2324-1,0),0)</f>
        <v>0</v>
      </c>
    </row>
    <row r="2325" spans="1:15" x14ac:dyDescent="0.2">
      <c r="A2325" s="1">
        <f t="shared" si="107"/>
        <v>2321</v>
      </c>
      <c r="B2325" s="1">
        <f t="shared" si="105"/>
        <v>25</v>
      </c>
      <c r="C2325" s="19">
        <f t="shared" si="106"/>
        <v>0.16666666666666699</v>
      </c>
      <c r="D2325" s="20">
        <f ca="1">IF(INDIRECT($D$1&amp;"!$I$1",1)-1+'15MIN'!$A2325&lt;=INDIRECT($D$1&amp;"!$I$2",1),OFFSET(INDIRECT($D$1&amp;"!$F$1",1),INDIRECT($D$1&amp;"!$I$1",1)-1+'15MIN'!$A2325-1,0),0)</f>
        <v>108.39670599999999</v>
      </c>
      <c r="E2325" s="20">
        <f ca="1">IF(CUEL!$I$1-1+'15MIN'!$A2325&lt;=CUEL!$I$2,-OFFSET(CUEL!$D$1,CUEL!$I$1-1+'15MIN'!$A2325-1,0),0)</f>
        <v>0</v>
      </c>
      <c r="F2325" s="20">
        <f ca="1">IF(INDIRECT($D$1&amp;"!$I$1",1)-1+'15MIN'!$A2325&lt;=INDIRECT($D$1&amp;"!$I$2",1),OFFSET(INDIRECT($D$1&amp;"!$G$1",1),INDIRECT($D$1&amp;"!$I$1",1)-1+'15MIN'!$A2325-1,0),0)</f>
        <v>133.26307700000001</v>
      </c>
      <c r="G2325" s="21">
        <f ca="1">IF(INDIRECT($D$1&amp;"!$I$1",1)-1+'15MIN'!$A2325&lt;=INDIRECT($D$1&amp;"!$I$2",1),-OFFSET(INDIRECT($D$1&amp;"!$E$1",1),INDIRECT($D$1&amp;"!$I$1",1)-1+'15MIN'!$A2325-1,0),0)</f>
        <v>0</v>
      </c>
      <c r="H2325" s="20">
        <f ca="1">IF(INDIRECT(H$1&amp;"!$I$1",1)-1+'15MIN'!$A2325&lt;=INDIRECT(H$1&amp;"!$I$2",1),OFFSET(INDIRECT(H$1&amp;"!$F$1",1),INDIRECT(H$1&amp;"!$I$1",1)-1+'15MIN'!$A2325-1,0),0)</f>
        <v>8516.3251949999994</v>
      </c>
      <c r="I2325" s="20">
        <f ca="1">IF(INDIRECT(H$1&amp;"!$I$1",1)-1+'15MIN'!$A2325&lt;=INDIRECT(H$1&amp;"!$I$2",1),-OFFSET(INDIRECT(H$1&amp;"!$D$1",1),INDIRECT(H$1&amp;"!$I$1",1)-1+'15MIN'!$A2325-1,0),0)</f>
        <v>0</v>
      </c>
      <c r="J2325" s="20">
        <f ca="1">IF(INDIRECT(H$1&amp;"!$I$1",1)-1+'15MIN'!$A2325&lt;=INDIRECT(H$1&amp;"!$I$2",1),OFFSET(INDIRECT(H$1&amp;"!$G$1",1),INDIRECT(H$1&amp;"!$I$1",1)-1+'15MIN'!$A2325-1,0),0)</f>
        <v>15.631411999999999</v>
      </c>
      <c r="K2325" s="21">
        <f ca="1">IF(INDIRECT(H$1&amp;"!$I$1",1)-1+'15MIN'!$A2325&lt;=INDIRECT(H$1&amp;"!$I$2",1),-OFFSET(INDIRECT(H$1&amp;"!$E$1",1),INDIRECT(H$1&amp;"!$I$1",1)-1+'15MIN'!$A2325-1,0),0)</f>
        <v>-3.8546399999999998</v>
      </c>
      <c r="L2325" s="20">
        <f ca="1">IF(INDIRECT(L$1&amp;"!$I$1",1)-1+'15MIN'!$A2325&lt;=INDIRECT(L$1&amp;"!$I$2",1),OFFSET(INDIRECT(L$1&amp;"!$F$1",1),INDIRECT(L$1&amp;"!$I$1",1)-1+'15MIN'!$A2325-1,0),0)</f>
        <v>10096.778319999999</v>
      </c>
      <c r="M2325" s="20">
        <f ca="1">IF(INDIRECT(L$1&amp;"!$I$1",1)-1+'15MIN'!$A2325&lt;=INDIRECT(L$1&amp;"!$I$2",1),-OFFSET(INDIRECT(L$1&amp;"!$D$1",1),INDIRECT(L$1&amp;"!$I$1",1)-1+'15MIN'!$A2325-1,0),0)</f>
        <v>0</v>
      </c>
      <c r="N2325" s="20">
        <f ca="1">IF(INDIRECT(L$1&amp;"!$I$1",1)-1+'15MIN'!$A2325&lt;=INDIRECT(L$1&amp;"!$I$2",1),OFFSET(INDIRECT(L$1&amp;"!$G$1",1),INDIRECT(L$1&amp;"!$I$1",1)-1+'15MIN'!$A2325-1,0),0)</f>
        <v>55.668014999999997</v>
      </c>
      <c r="O2325" s="21">
        <f ca="1">IF(INDIRECT(L$1&amp;"!$I$1",1)-1+'15MIN'!$A2325&lt;=INDIRECT(L$1&amp;"!$I$2",1),-OFFSET(INDIRECT(L$1&amp;"!$E$1",1),INDIRECT(L$1&amp;"!$I$1",1)-1+'15MIN'!$A2325-1,0),0)</f>
        <v>0</v>
      </c>
    </row>
    <row r="2326" spans="1:15" x14ac:dyDescent="0.2">
      <c r="A2326" s="1">
        <f t="shared" si="107"/>
        <v>2322</v>
      </c>
      <c r="B2326" s="1">
        <f t="shared" si="105"/>
        <v>25</v>
      </c>
      <c r="C2326" s="19">
        <f t="shared" si="106"/>
        <v>0.17708333333333301</v>
      </c>
      <c r="D2326" s="20">
        <f ca="1">IF(INDIRECT($D$1&amp;"!$I$1",1)-1+'15MIN'!$A2326&lt;=INDIRECT($D$1&amp;"!$I$2",1),OFFSET(INDIRECT($D$1&amp;"!$F$1",1),INDIRECT($D$1&amp;"!$I$1",1)-1+'15MIN'!$A2326-1,0),0)</f>
        <v>130.37402299999999</v>
      </c>
      <c r="E2326" s="20">
        <f ca="1">IF(CUEL!$I$1-1+'15MIN'!$A2326&lt;=CUEL!$I$2,-OFFSET(CUEL!$D$1,CUEL!$I$1-1+'15MIN'!$A2326-1,0),0)</f>
        <v>0</v>
      </c>
      <c r="F2326" s="20">
        <f ca="1">IF(INDIRECT($D$1&amp;"!$I$1",1)-1+'15MIN'!$A2326&lt;=INDIRECT($D$1&amp;"!$I$2",1),OFFSET(INDIRECT($D$1&amp;"!$G$1",1),INDIRECT($D$1&amp;"!$I$1",1)-1+'15MIN'!$A2326-1,0),0)</f>
        <v>125.179047</v>
      </c>
      <c r="G2326" s="21">
        <f ca="1">IF(INDIRECT($D$1&amp;"!$I$1",1)-1+'15MIN'!$A2326&lt;=INDIRECT($D$1&amp;"!$I$2",1),-OFFSET(INDIRECT($D$1&amp;"!$E$1",1),INDIRECT($D$1&amp;"!$I$1",1)-1+'15MIN'!$A2326-1,0),0)</f>
        <v>0</v>
      </c>
      <c r="H2326" s="20">
        <f ca="1">IF(INDIRECT(H$1&amp;"!$I$1",1)-1+'15MIN'!$A2326&lt;=INDIRECT(H$1&amp;"!$I$2",1),OFFSET(INDIRECT(H$1&amp;"!$F$1",1),INDIRECT(H$1&amp;"!$I$1",1)-1+'15MIN'!$A2326-1,0),0)</f>
        <v>7145.7236329999996</v>
      </c>
      <c r="I2326" s="20">
        <f ca="1">IF(INDIRECT(H$1&amp;"!$I$1",1)-1+'15MIN'!$A2326&lt;=INDIRECT(H$1&amp;"!$I$2",1),-OFFSET(INDIRECT(H$1&amp;"!$D$1",1),INDIRECT(H$1&amp;"!$I$1",1)-1+'15MIN'!$A2326-1,0),0)</f>
        <v>0</v>
      </c>
      <c r="J2326" s="20">
        <f ca="1">IF(INDIRECT(H$1&amp;"!$I$1",1)-1+'15MIN'!$A2326&lt;=INDIRECT(H$1&amp;"!$I$2",1),OFFSET(INDIRECT(H$1&amp;"!$G$1",1),INDIRECT(H$1&amp;"!$I$1",1)-1+'15MIN'!$A2326-1,0),0)</f>
        <v>3.7223169999999999</v>
      </c>
      <c r="K2326" s="21">
        <f ca="1">IF(INDIRECT(H$1&amp;"!$I$1",1)-1+'15MIN'!$A2326&lt;=INDIRECT(H$1&amp;"!$I$2",1),-OFFSET(INDIRECT(H$1&amp;"!$E$1",1),INDIRECT(H$1&amp;"!$I$1",1)-1+'15MIN'!$A2326-1,0),0)</f>
        <v>-15.725567</v>
      </c>
      <c r="L2326" s="20">
        <f ca="1">IF(INDIRECT(L$1&amp;"!$I$1",1)-1+'15MIN'!$A2326&lt;=INDIRECT(L$1&amp;"!$I$2",1),OFFSET(INDIRECT(L$1&amp;"!$F$1",1),INDIRECT(L$1&amp;"!$I$1",1)-1+'15MIN'!$A2326-1,0),0)</f>
        <v>9360.484375</v>
      </c>
      <c r="M2326" s="20">
        <f ca="1">IF(INDIRECT(L$1&amp;"!$I$1",1)-1+'15MIN'!$A2326&lt;=INDIRECT(L$1&amp;"!$I$2",1),-OFFSET(INDIRECT(L$1&amp;"!$D$1",1),INDIRECT(L$1&amp;"!$I$1",1)-1+'15MIN'!$A2326-1,0),0)</f>
        <v>0</v>
      </c>
      <c r="N2326" s="20">
        <f ca="1">IF(INDIRECT(L$1&amp;"!$I$1",1)-1+'15MIN'!$A2326&lt;=INDIRECT(L$1&amp;"!$I$2",1),OFFSET(INDIRECT(L$1&amp;"!$G$1",1),INDIRECT(L$1&amp;"!$I$1",1)-1+'15MIN'!$A2326-1,0),0)</f>
        <v>57.345882000000003</v>
      </c>
      <c r="O2326" s="21">
        <f ca="1">IF(INDIRECT(L$1&amp;"!$I$1",1)-1+'15MIN'!$A2326&lt;=INDIRECT(L$1&amp;"!$I$2",1),-OFFSET(INDIRECT(L$1&amp;"!$E$1",1),INDIRECT(L$1&amp;"!$I$1",1)-1+'15MIN'!$A2326-1,0),0)</f>
        <v>0</v>
      </c>
    </row>
    <row r="2327" spans="1:15" x14ac:dyDescent="0.2">
      <c r="A2327" s="1">
        <f t="shared" si="107"/>
        <v>2323</v>
      </c>
      <c r="B2327" s="1">
        <f t="shared" si="105"/>
        <v>25</v>
      </c>
      <c r="C2327" s="19">
        <f t="shared" si="106"/>
        <v>0.1875</v>
      </c>
      <c r="D2327" s="20">
        <f ca="1">IF(INDIRECT($D$1&amp;"!$I$1",1)-1+'15MIN'!$A2327&lt;=INDIRECT($D$1&amp;"!$I$2",1),OFFSET(INDIRECT($D$1&amp;"!$F$1",1),INDIRECT($D$1&amp;"!$I$1",1)-1+'15MIN'!$A2327-1,0),0)</f>
        <v>97.547263999999998</v>
      </c>
      <c r="E2327" s="20">
        <f ca="1">IF(CUEL!$I$1-1+'15MIN'!$A2327&lt;=CUEL!$I$2,-OFFSET(CUEL!$D$1,CUEL!$I$1-1+'15MIN'!$A2327-1,0),0)</f>
        <v>0</v>
      </c>
      <c r="F2327" s="20">
        <f ca="1">IF(INDIRECT($D$1&amp;"!$I$1",1)-1+'15MIN'!$A2327&lt;=INDIRECT($D$1&amp;"!$I$2",1),OFFSET(INDIRECT($D$1&amp;"!$G$1",1),INDIRECT($D$1&amp;"!$I$1",1)-1+'15MIN'!$A2327-1,0),0)</f>
        <v>123.158669</v>
      </c>
      <c r="G2327" s="21">
        <f ca="1">IF(INDIRECT($D$1&amp;"!$I$1",1)-1+'15MIN'!$A2327&lt;=INDIRECT($D$1&amp;"!$I$2",1),-OFFSET(INDIRECT($D$1&amp;"!$E$1",1),INDIRECT($D$1&amp;"!$I$1",1)-1+'15MIN'!$A2327-1,0),0)</f>
        <v>0</v>
      </c>
      <c r="H2327" s="20">
        <f ca="1">IF(INDIRECT(H$1&amp;"!$I$1",1)-1+'15MIN'!$A2327&lt;=INDIRECT(H$1&amp;"!$I$2",1),OFFSET(INDIRECT(H$1&amp;"!$F$1",1),INDIRECT(H$1&amp;"!$I$1",1)-1+'15MIN'!$A2327-1,0),0)</f>
        <v>6006.3349609999996</v>
      </c>
      <c r="I2327" s="20">
        <f ca="1">IF(INDIRECT(H$1&amp;"!$I$1",1)-1+'15MIN'!$A2327&lt;=INDIRECT(H$1&amp;"!$I$2",1),-OFFSET(INDIRECT(H$1&amp;"!$D$1",1),INDIRECT(H$1&amp;"!$I$1",1)-1+'15MIN'!$A2327-1,0),0)</f>
        <v>0</v>
      </c>
      <c r="J2327" s="20">
        <f ca="1">IF(INDIRECT(H$1&amp;"!$I$1",1)-1+'15MIN'!$A2327&lt;=INDIRECT(H$1&amp;"!$I$2",1),OFFSET(INDIRECT(H$1&amp;"!$G$1",1),INDIRECT(H$1&amp;"!$I$1",1)-1+'15MIN'!$A2327-1,0),0)</f>
        <v>1.0177</v>
      </c>
      <c r="K2327" s="21">
        <f ca="1">IF(INDIRECT(H$1&amp;"!$I$1",1)-1+'15MIN'!$A2327&lt;=INDIRECT(H$1&amp;"!$I$2",1),-OFFSET(INDIRECT(H$1&amp;"!$E$1",1),INDIRECT(H$1&amp;"!$I$1",1)-1+'15MIN'!$A2327-1,0),0)</f>
        <v>-25.212906</v>
      </c>
      <c r="L2327" s="20">
        <f ca="1">IF(INDIRECT(L$1&amp;"!$I$1",1)-1+'15MIN'!$A2327&lt;=INDIRECT(L$1&amp;"!$I$2",1),OFFSET(INDIRECT(L$1&amp;"!$F$1",1),INDIRECT(L$1&amp;"!$I$1",1)-1+'15MIN'!$A2327-1,0),0)</f>
        <v>7167.4384769999997</v>
      </c>
      <c r="M2327" s="20">
        <f ca="1">IF(INDIRECT(L$1&amp;"!$I$1",1)-1+'15MIN'!$A2327&lt;=INDIRECT(L$1&amp;"!$I$2",1),-OFFSET(INDIRECT(L$1&amp;"!$D$1",1),INDIRECT(L$1&amp;"!$I$1",1)-1+'15MIN'!$A2327-1,0),0)</f>
        <v>0</v>
      </c>
      <c r="N2327" s="20">
        <f ca="1">IF(INDIRECT(L$1&amp;"!$I$1",1)-1+'15MIN'!$A2327&lt;=INDIRECT(L$1&amp;"!$I$2",1),OFFSET(INDIRECT(L$1&amp;"!$G$1",1),INDIRECT(L$1&amp;"!$I$1",1)-1+'15MIN'!$A2327-1,0),0)</f>
        <v>36.473080000000003</v>
      </c>
      <c r="O2327" s="21">
        <f ca="1">IF(INDIRECT(L$1&amp;"!$I$1",1)-1+'15MIN'!$A2327&lt;=INDIRECT(L$1&amp;"!$I$2",1),-OFFSET(INDIRECT(L$1&amp;"!$E$1",1),INDIRECT(L$1&amp;"!$I$1",1)-1+'15MIN'!$A2327-1,0),0)</f>
        <v>0</v>
      </c>
    </row>
    <row r="2328" spans="1:15" x14ac:dyDescent="0.2">
      <c r="A2328" s="1">
        <f t="shared" si="107"/>
        <v>2324</v>
      </c>
      <c r="B2328" s="1">
        <f t="shared" si="105"/>
        <v>25</v>
      </c>
      <c r="C2328" s="19">
        <f t="shared" si="106"/>
        <v>0.19791666666666699</v>
      </c>
      <c r="D2328" s="20">
        <f ca="1">IF(INDIRECT($D$1&amp;"!$I$1",1)-1+'15MIN'!$A2328&lt;=INDIRECT($D$1&amp;"!$I$2",1),OFFSET(INDIRECT($D$1&amp;"!$F$1",1),INDIRECT($D$1&amp;"!$I$1",1)-1+'15MIN'!$A2328-1,0),0)</f>
        <v>11.097148000000001</v>
      </c>
      <c r="E2328" s="20">
        <f ca="1">IF(CUEL!$I$1-1+'15MIN'!$A2328&lt;=CUEL!$I$2,-OFFSET(CUEL!$D$1,CUEL!$I$1-1+'15MIN'!$A2328-1,0),0)</f>
        <v>-13.725193000000001</v>
      </c>
      <c r="F2328" s="20">
        <f ca="1">IF(INDIRECT($D$1&amp;"!$I$1",1)-1+'15MIN'!$A2328&lt;=INDIRECT($D$1&amp;"!$I$2",1),OFFSET(INDIRECT($D$1&amp;"!$G$1",1),INDIRECT($D$1&amp;"!$I$1",1)-1+'15MIN'!$A2328-1,0),0)</f>
        <v>121.718163</v>
      </c>
      <c r="G2328" s="21">
        <f ca="1">IF(INDIRECT($D$1&amp;"!$I$1",1)-1+'15MIN'!$A2328&lt;=INDIRECT($D$1&amp;"!$I$2",1),-OFFSET(INDIRECT($D$1&amp;"!$E$1",1),INDIRECT($D$1&amp;"!$I$1",1)-1+'15MIN'!$A2328-1,0),0)</f>
        <v>0</v>
      </c>
      <c r="H2328" s="20">
        <f ca="1">IF(INDIRECT(H$1&amp;"!$I$1",1)-1+'15MIN'!$A2328&lt;=INDIRECT(H$1&amp;"!$I$2",1),OFFSET(INDIRECT(H$1&amp;"!$F$1",1),INDIRECT(H$1&amp;"!$I$1",1)-1+'15MIN'!$A2328-1,0),0)</f>
        <v>4361.2026370000003</v>
      </c>
      <c r="I2328" s="20">
        <f ca="1">IF(INDIRECT(H$1&amp;"!$I$1",1)-1+'15MIN'!$A2328&lt;=INDIRECT(H$1&amp;"!$I$2",1),-OFFSET(INDIRECT(H$1&amp;"!$D$1",1),INDIRECT(H$1&amp;"!$I$1",1)-1+'15MIN'!$A2328-1,0),0)</f>
        <v>0</v>
      </c>
      <c r="J2328" s="20">
        <f ca="1">IF(INDIRECT(H$1&amp;"!$I$1",1)-1+'15MIN'!$A2328&lt;=INDIRECT(H$1&amp;"!$I$2",1),OFFSET(INDIRECT(H$1&amp;"!$G$1",1),INDIRECT(H$1&amp;"!$I$1",1)-1+'15MIN'!$A2328-1,0),0)</f>
        <v>5.2343000000000001E-2</v>
      </c>
      <c r="K2328" s="21">
        <f ca="1">IF(INDIRECT(H$1&amp;"!$I$1",1)-1+'15MIN'!$A2328&lt;=INDIRECT(H$1&amp;"!$I$2",1),-OFFSET(INDIRECT(H$1&amp;"!$E$1",1),INDIRECT(H$1&amp;"!$I$1",1)-1+'15MIN'!$A2328-1,0),0)</f>
        <v>-53.300269999999998</v>
      </c>
      <c r="L2328" s="20">
        <f ca="1">IF(INDIRECT(L$1&amp;"!$I$1",1)-1+'15MIN'!$A2328&lt;=INDIRECT(L$1&amp;"!$I$2",1),OFFSET(INDIRECT(L$1&amp;"!$F$1",1),INDIRECT(L$1&amp;"!$I$1",1)-1+'15MIN'!$A2328-1,0),0)</f>
        <v>5198.3090819999998</v>
      </c>
      <c r="M2328" s="20">
        <f ca="1">IF(INDIRECT(L$1&amp;"!$I$1",1)-1+'15MIN'!$A2328&lt;=INDIRECT(L$1&amp;"!$I$2",1),-OFFSET(INDIRECT(L$1&amp;"!$D$1",1),INDIRECT(L$1&amp;"!$I$1",1)-1+'15MIN'!$A2328-1,0),0)</f>
        <v>0</v>
      </c>
      <c r="N2328" s="20">
        <f ca="1">IF(INDIRECT(L$1&amp;"!$I$1",1)-1+'15MIN'!$A2328&lt;=INDIRECT(L$1&amp;"!$I$2",1),OFFSET(INDIRECT(L$1&amp;"!$G$1",1),INDIRECT(L$1&amp;"!$I$1",1)-1+'15MIN'!$A2328-1,0),0)</f>
        <v>3.102427</v>
      </c>
      <c r="O2328" s="21">
        <f ca="1">IF(INDIRECT(L$1&amp;"!$I$1",1)-1+'15MIN'!$A2328&lt;=INDIRECT(L$1&amp;"!$I$2",1),-OFFSET(INDIRECT(L$1&amp;"!$E$1",1),INDIRECT(L$1&amp;"!$I$1",1)-1+'15MIN'!$A2328-1,0),0)</f>
        <v>-2.3398949999999998</v>
      </c>
    </row>
    <row r="2329" spans="1:15" x14ac:dyDescent="0.2">
      <c r="A2329" s="1">
        <f t="shared" si="107"/>
        <v>2325</v>
      </c>
      <c r="B2329" s="1">
        <f t="shared" si="105"/>
        <v>25</v>
      </c>
      <c r="C2329" s="19">
        <f t="shared" si="106"/>
        <v>0.20833333333333301</v>
      </c>
      <c r="D2329" s="20">
        <f ca="1">IF(INDIRECT($D$1&amp;"!$I$1",1)-1+'15MIN'!$A2329&lt;=INDIRECT($D$1&amp;"!$I$2",1),OFFSET(INDIRECT($D$1&amp;"!$F$1",1),INDIRECT($D$1&amp;"!$I$1",1)-1+'15MIN'!$A2329-1,0),0)</f>
        <v>65.826796999999999</v>
      </c>
      <c r="E2329" s="20">
        <f ca="1">IF(CUEL!$I$1-1+'15MIN'!$A2329&lt;=CUEL!$I$2,-OFFSET(CUEL!$D$1,CUEL!$I$1-1+'15MIN'!$A2329-1,0),0)</f>
        <v>0</v>
      </c>
      <c r="F2329" s="20">
        <f ca="1">IF(INDIRECT($D$1&amp;"!$I$1",1)-1+'15MIN'!$A2329&lt;=INDIRECT($D$1&amp;"!$I$2",1),OFFSET(INDIRECT($D$1&amp;"!$G$1",1),INDIRECT($D$1&amp;"!$I$1",1)-1+'15MIN'!$A2329-1,0),0)</f>
        <v>131.61871300000001</v>
      </c>
      <c r="G2329" s="21">
        <f ca="1">IF(INDIRECT($D$1&amp;"!$I$1",1)-1+'15MIN'!$A2329&lt;=INDIRECT($D$1&amp;"!$I$2",1),-OFFSET(INDIRECT($D$1&amp;"!$E$1",1),INDIRECT($D$1&amp;"!$I$1",1)-1+'15MIN'!$A2329-1,0),0)</f>
        <v>0</v>
      </c>
      <c r="H2329" s="20">
        <f ca="1">IF(INDIRECT(H$1&amp;"!$I$1",1)-1+'15MIN'!$A2329&lt;=INDIRECT(H$1&amp;"!$I$2",1),OFFSET(INDIRECT(H$1&amp;"!$F$1",1),INDIRECT(H$1&amp;"!$I$1",1)-1+'15MIN'!$A2329-1,0),0)</f>
        <v>3097.2629390000002</v>
      </c>
      <c r="I2329" s="20">
        <f ca="1">IF(INDIRECT(H$1&amp;"!$I$1",1)-1+'15MIN'!$A2329&lt;=INDIRECT(H$1&amp;"!$I$2",1),-OFFSET(INDIRECT(H$1&amp;"!$D$1",1),INDIRECT(H$1&amp;"!$I$1",1)-1+'15MIN'!$A2329-1,0),0)</f>
        <v>0</v>
      </c>
      <c r="J2329" s="20">
        <f ca="1">IF(INDIRECT(H$1&amp;"!$I$1",1)-1+'15MIN'!$A2329&lt;=INDIRECT(H$1&amp;"!$I$2",1),OFFSET(INDIRECT(H$1&amp;"!$G$1",1),INDIRECT(H$1&amp;"!$I$1",1)-1+'15MIN'!$A2329-1,0),0)</f>
        <v>1.3389999999999999E-3</v>
      </c>
      <c r="K2329" s="21">
        <f ca="1">IF(INDIRECT(H$1&amp;"!$I$1",1)-1+'15MIN'!$A2329&lt;=INDIRECT(H$1&amp;"!$I$2",1),-OFFSET(INDIRECT(H$1&amp;"!$E$1",1),INDIRECT(H$1&amp;"!$I$1",1)-1+'15MIN'!$A2329-1,0),0)</f>
        <v>-63.627150999999998</v>
      </c>
      <c r="L2329" s="20">
        <f ca="1">IF(INDIRECT(L$1&amp;"!$I$1",1)-1+'15MIN'!$A2329&lt;=INDIRECT(L$1&amp;"!$I$2",1),OFFSET(INDIRECT(L$1&amp;"!$F$1",1),INDIRECT(L$1&amp;"!$I$1",1)-1+'15MIN'!$A2329-1,0),0)</f>
        <v>4542.8505859999996</v>
      </c>
      <c r="M2329" s="20">
        <f ca="1">IF(INDIRECT(L$1&amp;"!$I$1",1)-1+'15MIN'!$A2329&lt;=INDIRECT(L$1&amp;"!$I$2",1),-OFFSET(INDIRECT(L$1&amp;"!$D$1",1),INDIRECT(L$1&amp;"!$I$1",1)-1+'15MIN'!$A2329-1,0),0)</f>
        <v>0</v>
      </c>
      <c r="N2329" s="20">
        <f ca="1">IF(INDIRECT(L$1&amp;"!$I$1",1)-1+'15MIN'!$A2329&lt;=INDIRECT(L$1&amp;"!$I$2",1),OFFSET(INDIRECT(L$1&amp;"!$G$1",1),INDIRECT(L$1&amp;"!$I$1",1)-1+'15MIN'!$A2329-1,0),0)</f>
        <v>0.29700700000000002</v>
      </c>
      <c r="O2329" s="21">
        <f ca="1">IF(INDIRECT(L$1&amp;"!$I$1",1)-1+'15MIN'!$A2329&lt;=INDIRECT(L$1&amp;"!$I$2",1),-OFFSET(INDIRECT(L$1&amp;"!$E$1",1),INDIRECT(L$1&amp;"!$I$1",1)-1+'15MIN'!$A2329-1,0),0)</f>
        <v>-6.8039649999999998</v>
      </c>
    </row>
    <row r="2330" spans="1:15" x14ac:dyDescent="0.2">
      <c r="A2330" s="1">
        <f t="shared" si="107"/>
        <v>2326</v>
      </c>
      <c r="B2330" s="1">
        <f t="shared" si="105"/>
        <v>25</v>
      </c>
      <c r="C2330" s="19">
        <f t="shared" si="106"/>
        <v>0.21875</v>
      </c>
      <c r="D2330" s="20">
        <f ca="1">IF(INDIRECT($D$1&amp;"!$I$1",1)-1+'15MIN'!$A2330&lt;=INDIRECT($D$1&amp;"!$I$2",1),OFFSET(INDIRECT($D$1&amp;"!$F$1",1),INDIRECT($D$1&amp;"!$I$1",1)-1+'15MIN'!$A2330-1,0),0)</f>
        <v>194.96519499999999</v>
      </c>
      <c r="E2330" s="20">
        <f ca="1">IF(CUEL!$I$1-1+'15MIN'!$A2330&lt;=CUEL!$I$2,-OFFSET(CUEL!$D$1,CUEL!$I$1-1+'15MIN'!$A2330-1,0),0)</f>
        <v>0</v>
      </c>
      <c r="F2330" s="20">
        <f ca="1">IF(INDIRECT($D$1&amp;"!$I$1",1)-1+'15MIN'!$A2330&lt;=INDIRECT($D$1&amp;"!$I$2",1),OFFSET(INDIRECT($D$1&amp;"!$G$1",1),INDIRECT($D$1&amp;"!$I$1",1)-1+'15MIN'!$A2330-1,0),0)</f>
        <v>133.86935399999999</v>
      </c>
      <c r="G2330" s="21">
        <f ca="1">IF(INDIRECT($D$1&amp;"!$I$1",1)-1+'15MIN'!$A2330&lt;=INDIRECT($D$1&amp;"!$I$2",1),-OFFSET(INDIRECT($D$1&amp;"!$E$1",1),INDIRECT($D$1&amp;"!$I$1",1)-1+'15MIN'!$A2330-1,0),0)</f>
        <v>0</v>
      </c>
      <c r="H2330" s="20">
        <f ca="1">IF(INDIRECT(H$1&amp;"!$I$1",1)-1+'15MIN'!$A2330&lt;=INDIRECT(H$1&amp;"!$I$2",1),OFFSET(INDIRECT(H$1&amp;"!$F$1",1),INDIRECT(H$1&amp;"!$I$1",1)-1+'15MIN'!$A2330-1,0),0)</f>
        <v>1547.3582759999999</v>
      </c>
      <c r="I2330" s="20">
        <f ca="1">IF(INDIRECT(H$1&amp;"!$I$1",1)-1+'15MIN'!$A2330&lt;=INDIRECT(H$1&amp;"!$I$2",1),-OFFSET(INDIRECT(H$1&amp;"!$D$1",1),INDIRECT(H$1&amp;"!$I$1",1)-1+'15MIN'!$A2330-1,0),0)</f>
        <v>0</v>
      </c>
      <c r="J2330" s="20">
        <f ca="1">IF(INDIRECT(H$1&amp;"!$I$1",1)-1+'15MIN'!$A2330&lt;=INDIRECT(H$1&amp;"!$I$2",1),OFFSET(INDIRECT(H$1&amp;"!$G$1",1),INDIRECT(H$1&amp;"!$I$1",1)-1+'15MIN'!$A2330-1,0),0)</f>
        <v>0.126524</v>
      </c>
      <c r="K2330" s="21">
        <f ca="1">IF(INDIRECT(H$1&amp;"!$I$1",1)-1+'15MIN'!$A2330&lt;=INDIRECT(H$1&amp;"!$I$2",1),-OFFSET(INDIRECT(H$1&amp;"!$E$1",1),INDIRECT(H$1&amp;"!$I$1",1)-1+'15MIN'!$A2330-1,0),0)</f>
        <v>-57.327739999999999</v>
      </c>
      <c r="L2330" s="20">
        <f ca="1">IF(INDIRECT(L$1&amp;"!$I$1",1)-1+'15MIN'!$A2330&lt;=INDIRECT(L$1&amp;"!$I$2",1),OFFSET(INDIRECT(L$1&amp;"!$F$1",1),INDIRECT(L$1&amp;"!$I$1",1)-1+'15MIN'!$A2330-1,0),0)</f>
        <v>3996.4323730000001</v>
      </c>
      <c r="M2330" s="20">
        <f ca="1">IF(INDIRECT(L$1&amp;"!$I$1",1)-1+'15MIN'!$A2330&lt;=INDIRECT(L$1&amp;"!$I$2",1),-OFFSET(INDIRECT(L$1&amp;"!$D$1",1),INDIRECT(L$1&amp;"!$I$1",1)-1+'15MIN'!$A2330-1,0),0)</f>
        <v>0</v>
      </c>
      <c r="N2330" s="20">
        <f ca="1">IF(INDIRECT(L$1&amp;"!$I$1",1)-1+'15MIN'!$A2330&lt;=INDIRECT(L$1&amp;"!$I$2",1),OFFSET(INDIRECT(L$1&amp;"!$G$1",1),INDIRECT(L$1&amp;"!$I$1",1)-1+'15MIN'!$A2330-1,0),0)</f>
        <v>4.7516999999999997E-2</v>
      </c>
      <c r="O2330" s="21">
        <f ca="1">IF(INDIRECT(L$1&amp;"!$I$1",1)-1+'15MIN'!$A2330&lt;=INDIRECT(L$1&amp;"!$I$2",1),-OFFSET(INDIRECT(L$1&amp;"!$E$1",1),INDIRECT(L$1&amp;"!$I$1",1)-1+'15MIN'!$A2330-1,0),0)</f>
        <v>-8.9022319999999997</v>
      </c>
    </row>
    <row r="2331" spans="1:15" x14ac:dyDescent="0.2">
      <c r="A2331" s="1">
        <f t="shared" si="107"/>
        <v>2327</v>
      </c>
      <c r="B2331" s="1">
        <f t="shared" si="105"/>
        <v>25</v>
      </c>
      <c r="C2331" s="19">
        <f t="shared" si="106"/>
        <v>0.22916666666666699</v>
      </c>
      <c r="D2331" s="20">
        <f ca="1">IF(INDIRECT($D$1&amp;"!$I$1",1)-1+'15MIN'!$A2331&lt;=INDIRECT($D$1&amp;"!$I$2",1),OFFSET(INDIRECT($D$1&amp;"!$F$1",1),INDIRECT($D$1&amp;"!$I$1",1)-1+'15MIN'!$A2331-1,0),0)</f>
        <v>489.506958</v>
      </c>
      <c r="E2331" s="20">
        <f ca="1">IF(CUEL!$I$1-1+'15MIN'!$A2331&lt;=CUEL!$I$2,-OFFSET(CUEL!$D$1,CUEL!$I$1-1+'15MIN'!$A2331-1,0),0)</f>
        <v>0</v>
      </c>
      <c r="F2331" s="20">
        <f ca="1">IF(INDIRECT($D$1&amp;"!$I$1",1)-1+'15MIN'!$A2331&lt;=INDIRECT($D$1&amp;"!$I$2",1),OFFSET(INDIRECT($D$1&amp;"!$G$1",1),INDIRECT($D$1&amp;"!$I$1",1)-1+'15MIN'!$A2331-1,0),0)</f>
        <v>140.07844499999999</v>
      </c>
      <c r="G2331" s="21">
        <f ca="1">IF(INDIRECT($D$1&amp;"!$I$1",1)-1+'15MIN'!$A2331&lt;=INDIRECT($D$1&amp;"!$I$2",1),-OFFSET(INDIRECT($D$1&amp;"!$E$1",1),INDIRECT($D$1&amp;"!$I$1",1)-1+'15MIN'!$A2331-1,0),0)</f>
        <v>0</v>
      </c>
      <c r="H2331" s="20">
        <f ca="1">IF(INDIRECT(H$1&amp;"!$I$1",1)-1+'15MIN'!$A2331&lt;=INDIRECT(H$1&amp;"!$I$2",1),OFFSET(INDIRECT(H$1&amp;"!$F$1",1),INDIRECT(H$1&amp;"!$I$1",1)-1+'15MIN'!$A2331-1,0),0)</f>
        <v>378.65490699999998</v>
      </c>
      <c r="I2331" s="20">
        <f ca="1">IF(INDIRECT(H$1&amp;"!$I$1",1)-1+'15MIN'!$A2331&lt;=INDIRECT(H$1&amp;"!$I$2",1),-OFFSET(INDIRECT(H$1&amp;"!$D$1",1),INDIRECT(H$1&amp;"!$I$1",1)-1+'15MIN'!$A2331-1,0),0)</f>
        <v>-11.073174</v>
      </c>
      <c r="J2331" s="20">
        <f ca="1">IF(INDIRECT(H$1&amp;"!$I$1",1)-1+'15MIN'!$A2331&lt;=INDIRECT(H$1&amp;"!$I$2",1),OFFSET(INDIRECT(H$1&amp;"!$G$1",1),INDIRECT(H$1&amp;"!$I$1",1)-1+'15MIN'!$A2331-1,0),0)</f>
        <v>111.443314</v>
      </c>
      <c r="K2331" s="21">
        <f ca="1">IF(INDIRECT(H$1&amp;"!$I$1",1)-1+'15MIN'!$A2331&lt;=INDIRECT(H$1&amp;"!$I$2",1),-OFFSET(INDIRECT(H$1&amp;"!$E$1",1),INDIRECT(H$1&amp;"!$I$1",1)-1+'15MIN'!$A2331-1,0),0)</f>
        <v>-20.421021</v>
      </c>
      <c r="L2331" s="20">
        <f ca="1">IF(INDIRECT(L$1&amp;"!$I$1",1)-1+'15MIN'!$A2331&lt;=INDIRECT(L$1&amp;"!$I$2",1),OFFSET(INDIRECT(L$1&amp;"!$F$1",1),INDIRECT(L$1&amp;"!$I$1",1)-1+'15MIN'!$A2331-1,0),0)</f>
        <v>2270.9104000000002</v>
      </c>
      <c r="M2331" s="20">
        <f ca="1">IF(INDIRECT(L$1&amp;"!$I$1",1)-1+'15MIN'!$A2331&lt;=INDIRECT(L$1&amp;"!$I$2",1),-OFFSET(INDIRECT(L$1&amp;"!$D$1",1),INDIRECT(L$1&amp;"!$I$1",1)-1+'15MIN'!$A2331-1,0),0)</f>
        <v>0</v>
      </c>
      <c r="N2331" s="20">
        <f ca="1">IF(INDIRECT(L$1&amp;"!$I$1",1)-1+'15MIN'!$A2331&lt;=INDIRECT(L$1&amp;"!$I$2",1),OFFSET(INDIRECT(L$1&amp;"!$G$1",1),INDIRECT(L$1&amp;"!$I$1",1)-1+'15MIN'!$A2331-1,0),0)</f>
        <v>1.5283260000000001</v>
      </c>
      <c r="O2331" s="21">
        <f ca="1">IF(INDIRECT(L$1&amp;"!$I$1",1)-1+'15MIN'!$A2331&lt;=INDIRECT(L$1&amp;"!$I$2",1),-OFFSET(INDIRECT(L$1&amp;"!$E$1",1),INDIRECT(L$1&amp;"!$I$1",1)-1+'15MIN'!$A2331-1,0),0)</f>
        <v>-8.5945660000000004</v>
      </c>
    </row>
    <row r="2332" spans="1:15" x14ac:dyDescent="0.2">
      <c r="A2332" s="1">
        <f t="shared" si="107"/>
        <v>2328</v>
      </c>
      <c r="B2332" s="1">
        <f t="shared" si="105"/>
        <v>25</v>
      </c>
      <c r="C2332" s="19">
        <f t="shared" si="106"/>
        <v>0.23958333333333301</v>
      </c>
      <c r="D2332" s="20">
        <f ca="1">IF(INDIRECT($D$1&amp;"!$I$1",1)-1+'15MIN'!$A2332&lt;=INDIRECT($D$1&amp;"!$I$2",1),OFFSET(INDIRECT($D$1&amp;"!$F$1",1),INDIRECT($D$1&amp;"!$I$1",1)-1+'15MIN'!$A2332-1,0),0)</f>
        <v>558.79943800000001</v>
      </c>
      <c r="E2332" s="20">
        <f ca="1">IF(CUEL!$I$1-1+'15MIN'!$A2332&lt;=CUEL!$I$2,-OFFSET(CUEL!$D$1,CUEL!$I$1-1+'15MIN'!$A2332-1,0),0)</f>
        <v>0</v>
      </c>
      <c r="F2332" s="20">
        <f ca="1">IF(INDIRECT($D$1&amp;"!$I$1",1)-1+'15MIN'!$A2332&lt;=INDIRECT($D$1&amp;"!$I$2",1),OFFSET(INDIRECT($D$1&amp;"!$G$1",1),INDIRECT($D$1&amp;"!$I$1",1)-1+'15MIN'!$A2332-1,0),0)</f>
        <v>140.895081</v>
      </c>
      <c r="G2332" s="21">
        <f ca="1">IF(INDIRECT($D$1&amp;"!$I$1",1)-1+'15MIN'!$A2332&lt;=INDIRECT($D$1&amp;"!$I$2",1),-OFFSET(INDIRECT($D$1&amp;"!$E$1",1),INDIRECT($D$1&amp;"!$I$1",1)-1+'15MIN'!$A2332-1,0),0)</f>
        <v>0</v>
      </c>
      <c r="H2332" s="20">
        <f ca="1">IF(INDIRECT(H$1&amp;"!$I$1",1)-1+'15MIN'!$A2332&lt;=INDIRECT(H$1&amp;"!$I$2",1),OFFSET(INDIRECT(H$1&amp;"!$F$1",1),INDIRECT(H$1&amp;"!$I$1",1)-1+'15MIN'!$A2332-1,0),0)</f>
        <v>0</v>
      </c>
      <c r="I2332" s="20">
        <f ca="1">IF(INDIRECT(H$1&amp;"!$I$1",1)-1+'15MIN'!$A2332&lt;=INDIRECT(H$1&amp;"!$I$2",1),-OFFSET(INDIRECT(H$1&amp;"!$D$1",1),INDIRECT(H$1&amp;"!$I$1",1)-1+'15MIN'!$A2332-1,0),0)</f>
        <v>-117.896263</v>
      </c>
      <c r="J2332" s="20">
        <f ca="1">IF(INDIRECT(H$1&amp;"!$I$1",1)-1+'15MIN'!$A2332&lt;=INDIRECT(H$1&amp;"!$I$2",1),OFFSET(INDIRECT(H$1&amp;"!$G$1",1),INDIRECT(H$1&amp;"!$I$1",1)-1+'15MIN'!$A2332-1,0),0)</f>
        <v>292.22348</v>
      </c>
      <c r="K2332" s="21">
        <f ca="1">IF(INDIRECT(H$1&amp;"!$I$1",1)-1+'15MIN'!$A2332&lt;=INDIRECT(H$1&amp;"!$I$2",1),-OFFSET(INDIRECT(H$1&amp;"!$E$1",1),INDIRECT(H$1&amp;"!$I$1",1)-1+'15MIN'!$A2332-1,0),0)</f>
        <v>0</v>
      </c>
      <c r="L2332" s="20">
        <f ca="1">IF(INDIRECT(L$1&amp;"!$I$1",1)-1+'15MIN'!$A2332&lt;=INDIRECT(L$1&amp;"!$I$2",1),OFFSET(INDIRECT(L$1&amp;"!$F$1",1),INDIRECT(L$1&amp;"!$I$1",1)-1+'15MIN'!$A2332-1,0),0)</f>
        <v>541.04583700000001</v>
      </c>
      <c r="M2332" s="20">
        <f ca="1">IF(INDIRECT(L$1&amp;"!$I$1",1)-1+'15MIN'!$A2332&lt;=INDIRECT(L$1&amp;"!$I$2",1),-OFFSET(INDIRECT(L$1&amp;"!$D$1",1),INDIRECT(L$1&amp;"!$I$1",1)-1+'15MIN'!$A2332-1,0),0)</f>
        <v>0</v>
      </c>
      <c r="N2332" s="20">
        <f ca="1">IF(INDIRECT(L$1&amp;"!$I$1",1)-1+'15MIN'!$A2332&lt;=INDIRECT(L$1&amp;"!$I$2",1),OFFSET(INDIRECT(L$1&amp;"!$G$1",1),INDIRECT(L$1&amp;"!$I$1",1)-1+'15MIN'!$A2332-1,0),0)</f>
        <v>85.278267</v>
      </c>
      <c r="O2332" s="21">
        <f ca="1">IF(INDIRECT(L$1&amp;"!$I$1",1)-1+'15MIN'!$A2332&lt;=INDIRECT(L$1&amp;"!$I$2",1),-OFFSET(INDIRECT(L$1&amp;"!$E$1",1),INDIRECT(L$1&amp;"!$I$1",1)-1+'15MIN'!$A2332-1,0),0)</f>
        <v>-10.556384</v>
      </c>
    </row>
    <row r="2333" spans="1:15" x14ac:dyDescent="0.2">
      <c r="A2333" s="1">
        <f t="shared" si="107"/>
        <v>2329</v>
      </c>
      <c r="B2333" s="1">
        <f t="shared" si="105"/>
        <v>25</v>
      </c>
      <c r="C2333" s="19">
        <f t="shared" si="106"/>
        <v>0.25</v>
      </c>
      <c r="D2333" s="20">
        <f ca="1">IF(INDIRECT($D$1&amp;"!$I$1",1)-1+'15MIN'!$A2333&lt;=INDIRECT($D$1&amp;"!$I$2",1),OFFSET(INDIRECT($D$1&amp;"!$F$1",1),INDIRECT($D$1&amp;"!$I$1",1)-1+'15MIN'!$A2333-1,0),0)</f>
        <v>498.40332000000001</v>
      </c>
      <c r="E2333" s="20">
        <f ca="1">IF(CUEL!$I$1-1+'15MIN'!$A2333&lt;=CUEL!$I$2,-OFFSET(CUEL!$D$1,CUEL!$I$1-1+'15MIN'!$A2333-1,0),0)</f>
        <v>0</v>
      </c>
      <c r="F2333" s="20">
        <f ca="1">IF(INDIRECT($D$1&amp;"!$I$1",1)-1+'15MIN'!$A2333&lt;=INDIRECT($D$1&amp;"!$I$2",1),OFFSET(INDIRECT($D$1&amp;"!$G$1",1),INDIRECT($D$1&amp;"!$I$1",1)-1+'15MIN'!$A2333-1,0),0)</f>
        <v>138.252182</v>
      </c>
      <c r="G2333" s="21">
        <f ca="1">IF(INDIRECT($D$1&amp;"!$I$1",1)-1+'15MIN'!$A2333&lt;=INDIRECT($D$1&amp;"!$I$2",1),-OFFSET(INDIRECT($D$1&amp;"!$E$1",1),INDIRECT($D$1&amp;"!$I$1",1)-1+'15MIN'!$A2333-1,0),0)</f>
        <v>0</v>
      </c>
      <c r="H2333" s="20">
        <f ca="1">IF(INDIRECT(H$1&amp;"!$I$1",1)-1+'15MIN'!$A2333&lt;=INDIRECT(H$1&amp;"!$I$2",1),OFFSET(INDIRECT(H$1&amp;"!$F$1",1),INDIRECT(H$1&amp;"!$I$1",1)-1+'15MIN'!$A2333-1,0),0)</f>
        <v>0</v>
      </c>
      <c r="I2333" s="20">
        <f ca="1">IF(INDIRECT(H$1&amp;"!$I$1",1)-1+'15MIN'!$A2333&lt;=INDIRECT(H$1&amp;"!$I$2",1),-OFFSET(INDIRECT(H$1&amp;"!$D$1",1),INDIRECT(H$1&amp;"!$I$1",1)-1+'15MIN'!$A2333-1,0),0)</f>
        <v>-111.301987</v>
      </c>
      <c r="J2333" s="20">
        <f ca="1">IF(INDIRECT(H$1&amp;"!$I$1",1)-1+'15MIN'!$A2333&lt;=INDIRECT(H$1&amp;"!$I$2",1),OFFSET(INDIRECT(H$1&amp;"!$G$1",1),INDIRECT(H$1&amp;"!$I$1",1)-1+'15MIN'!$A2333-1,0),0)</f>
        <v>286.74691799999999</v>
      </c>
      <c r="K2333" s="21">
        <f ca="1">IF(INDIRECT(H$1&amp;"!$I$1",1)-1+'15MIN'!$A2333&lt;=INDIRECT(H$1&amp;"!$I$2",1),-OFFSET(INDIRECT(H$1&amp;"!$E$1",1),INDIRECT(H$1&amp;"!$I$1",1)-1+'15MIN'!$A2333-1,0),0)</f>
        <v>0</v>
      </c>
      <c r="L2333" s="20">
        <f ca="1">IF(INDIRECT(L$1&amp;"!$I$1",1)-1+'15MIN'!$A2333&lt;=INDIRECT(L$1&amp;"!$I$2",1),OFFSET(INDIRECT(L$1&amp;"!$F$1",1),INDIRECT(L$1&amp;"!$I$1",1)-1+'15MIN'!$A2333-1,0),0)</f>
        <v>1723.9487300000001</v>
      </c>
      <c r="M2333" s="20">
        <f ca="1">IF(INDIRECT(L$1&amp;"!$I$1",1)-1+'15MIN'!$A2333&lt;=INDIRECT(L$1&amp;"!$I$2",1),-OFFSET(INDIRECT(L$1&amp;"!$D$1",1),INDIRECT(L$1&amp;"!$I$1",1)-1+'15MIN'!$A2333-1,0),0)</f>
        <v>0</v>
      </c>
      <c r="N2333" s="20">
        <f ca="1">IF(INDIRECT(L$1&amp;"!$I$1",1)-1+'15MIN'!$A2333&lt;=INDIRECT(L$1&amp;"!$I$2",1),OFFSET(INDIRECT(L$1&amp;"!$G$1",1),INDIRECT(L$1&amp;"!$I$1",1)-1+'15MIN'!$A2333-1,0),0)</f>
        <v>7.6174020000000002</v>
      </c>
      <c r="O2333" s="21">
        <f ca="1">IF(INDIRECT(L$1&amp;"!$I$1",1)-1+'15MIN'!$A2333&lt;=INDIRECT(L$1&amp;"!$I$2",1),-OFFSET(INDIRECT(L$1&amp;"!$E$1",1),INDIRECT(L$1&amp;"!$I$1",1)-1+'15MIN'!$A2333-1,0),0)</f>
        <v>-38.026027999999997</v>
      </c>
    </row>
    <row r="2334" spans="1:15" x14ac:dyDescent="0.2">
      <c r="A2334" s="1">
        <f t="shared" si="107"/>
        <v>2330</v>
      </c>
      <c r="B2334" s="1">
        <f t="shared" si="105"/>
        <v>25</v>
      </c>
      <c r="C2334" s="19">
        <f t="shared" si="106"/>
        <v>0.26041666666666702</v>
      </c>
      <c r="D2334" s="20">
        <f ca="1">IF(INDIRECT($D$1&amp;"!$I$1",1)-1+'15MIN'!$A2334&lt;=INDIRECT($D$1&amp;"!$I$2",1),OFFSET(INDIRECT($D$1&amp;"!$F$1",1),INDIRECT($D$1&amp;"!$I$1",1)-1+'15MIN'!$A2334-1,0),0)</f>
        <v>742.82012899999995</v>
      </c>
      <c r="E2334" s="20">
        <f ca="1">IF(CUEL!$I$1-1+'15MIN'!$A2334&lt;=CUEL!$I$2,-OFFSET(CUEL!$D$1,CUEL!$I$1-1+'15MIN'!$A2334-1,0),0)</f>
        <v>0</v>
      </c>
      <c r="F2334" s="20">
        <f ca="1">IF(INDIRECT($D$1&amp;"!$I$1",1)-1+'15MIN'!$A2334&lt;=INDIRECT($D$1&amp;"!$I$2",1),OFFSET(INDIRECT($D$1&amp;"!$G$1",1),INDIRECT($D$1&amp;"!$I$1",1)-1+'15MIN'!$A2334-1,0),0)</f>
        <v>146.803406</v>
      </c>
      <c r="G2334" s="21">
        <f ca="1">IF(INDIRECT($D$1&amp;"!$I$1",1)-1+'15MIN'!$A2334&lt;=INDIRECT($D$1&amp;"!$I$2",1),-OFFSET(INDIRECT($D$1&amp;"!$E$1",1),INDIRECT($D$1&amp;"!$I$1",1)-1+'15MIN'!$A2334-1,0),0)</f>
        <v>0</v>
      </c>
      <c r="H2334" s="20">
        <f ca="1">IF(INDIRECT(H$1&amp;"!$I$1",1)-1+'15MIN'!$A2334&lt;=INDIRECT(H$1&amp;"!$I$2",1),OFFSET(INDIRECT(H$1&amp;"!$F$1",1),INDIRECT(H$1&amp;"!$I$1",1)-1+'15MIN'!$A2334-1,0),0)</f>
        <v>0</v>
      </c>
      <c r="I2334" s="20">
        <f ca="1">IF(INDIRECT(H$1&amp;"!$I$1",1)-1+'15MIN'!$A2334&lt;=INDIRECT(H$1&amp;"!$I$2",1),-OFFSET(INDIRECT(H$1&amp;"!$D$1",1),INDIRECT(H$1&amp;"!$I$1",1)-1+'15MIN'!$A2334-1,0),0)</f>
        <v>-132.61537200000001</v>
      </c>
      <c r="J2334" s="20">
        <f ca="1">IF(INDIRECT(H$1&amp;"!$I$1",1)-1+'15MIN'!$A2334&lt;=INDIRECT(H$1&amp;"!$I$2",1),OFFSET(INDIRECT(H$1&amp;"!$G$1",1),INDIRECT(H$1&amp;"!$I$1",1)-1+'15MIN'!$A2334-1,0),0)</f>
        <v>581.78942900000004</v>
      </c>
      <c r="K2334" s="21">
        <f ca="1">IF(INDIRECT(H$1&amp;"!$I$1",1)-1+'15MIN'!$A2334&lt;=INDIRECT(H$1&amp;"!$I$2",1),-OFFSET(INDIRECT(H$1&amp;"!$E$1",1),INDIRECT(H$1&amp;"!$I$1",1)-1+'15MIN'!$A2334-1,0),0)</f>
        <v>0</v>
      </c>
      <c r="L2334" s="20">
        <f ca="1">IF(INDIRECT(L$1&amp;"!$I$1",1)-1+'15MIN'!$A2334&lt;=INDIRECT(L$1&amp;"!$I$2",1),OFFSET(INDIRECT(L$1&amp;"!$F$1",1),INDIRECT(L$1&amp;"!$I$1",1)-1+'15MIN'!$A2334-1,0),0)</f>
        <v>3246.5737300000001</v>
      </c>
      <c r="M2334" s="20">
        <f ca="1">IF(INDIRECT(L$1&amp;"!$I$1",1)-1+'15MIN'!$A2334&lt;=INDIRECT(L$1&amp;"!$I$2",1),-OFFSET(INDIRECT(L$1&amp;"!$D$1",1),INDIRECT(L$1&amp;"!$I$1",1)-1+'15MIN'!$A2334-1,0),0)</f>
        <v>0</v>
      </c>
      <c r="N2334" s="20">
        <f ca="1">IF(INDIRECT(L$1&amp;"!$I$1",1)-1+'15MIN'!$A2334&lt;=INDIRECT(L$1&amp;"!$I$2",1),OFFSET(INDIRECT(L$1&amp;"!$G$1",1),INDIRECT(L$1&amp;"!$I$1",1)-1+'15MIN'!$A2334-1,0),0)</f>
        <v>3.6680999999999998E-2</v>
      </c>
      <c r="O2334" s="21">
        <f ca="1">IF(INDIRECT(L$1&amp;"!$I$1",1)-1+'15MIN'!$A2334&lt;=INDIRECT(L$1&amp;"!$I$2",1),-OFFSET(INDIRECT(L$1&amp;"!$E$1",1),INDIRECT(L$1&amp;"!$I$1",1)-1+'15MIN'!$A2334-1,0),0)</f>
        <v>-12.026954</v>
      </c>
    </row>
    <row r="2335" spans="1:15" x14ac:dyDescent="0.2">
      <c r="A2335" s="1">
        <f t="shared" si="107"/>
        <v>2331</v>
      </c>
      <c r="B2335" s="1">
        <f t="shared" si="105"/>
        <v>25</v>
      </c>
      <c r="C2335" s="19">
        <f t="shared" si="106"/>
        <v>0.27083333333333298</v>
      </c>
      <c r="D2335" s="20">
        <f ca="1">IF(INDIRECT($D$1&amp;"!$I$1",1)-1+'15MIN'!$A2335&lt;=INDIRECT($D$1&amp;"!$I$2",1),OFFSET(INDIRECT($D$1&amp;"!$F$1",1),INDIRECT($D$1&amp;"!$I$1",1)-1+'15MIN'!$A2335-1,0),0)</f>
        <v>941.04907200000002</v>
      </c>
      <c r="E2335" s="20">
        <f ca="1">IF(CUEL!$I$1-1+'15MIN'!$A2335&lt;=CUEL!$I$2,-OFFSET(CUEL!$D$1,CUEL!$I$1-1+'15MIN'!$A2335-1,0),0)</f>
        <v>0</v>
      </c>
      <c r="F2335" s="20">
        <f ca="1">IF(INDIRECT($D$1&amp;"!$I$1",1)-1+'15MIN'!$A2335&lt;=INDIRECT($D$1&amp;"!$I$2",1),OFFSET(INDIRECT($D$1&amp;"!$G$1",1),INDIRECT($D$1&amp;"!$I$1",1)-1+'15MIN'!$A2335-1,0),0)</f>
        <v>151.374405</v>
      </c>
      <c r="G2335" s="21">
        <f ca="1">IF(INDIRECT($D$1&amp;"!$I$1",1)-1+'15MIN'!$A2335&lt;=INDIRECT($D$1&amp;"!$I$2",1),-OFFSET(INDIRECT($D$1&amp;"!$E$1",1),INDIRECT($D$1&amp;"!$I$1",1)-1+'15MIN'!$A2335-1,0),0)</f>
        <v>0</v>
      </c>
      <c r="H2335" s="20">
        <f ca="1">IF(INDIRECT(H$1&amp;"!$I$1",1)-1+'15MIN'!$A2335&lt;=INDIRECT(H$1&amp;"!$I$2",1),OFFSET(INDIRECT(H$1&amp;"!$F$1",1),INDIRECT(H$1&amp;"!$I$1",1)-1+'15MIN'!$A2335-1,0),0)</f>
        <v>0</v>
      </c>
      <c r="I2335" s="20">
        <f ca="1">IF(INDIRECT(H$1&amp;"!$I$1",1)-1+'15MIN'!$A2335&lt;=INDIRECT(H$1&amp;"!$I$2",1),-OFFSET(INDIRECT(H$1&amp;"!$D$1",1),INDIRECT(H$1&amp;"!$I$1",1)-1+'15MIN'!$A2335-1,0),0)</f>
        <v>-123.82182299999999</v>
      </c>
      <c r="J2335" s="20">
        <f ca="1">IF(INDIRECT(H$1&amp;"!$I$1",1)-1+'15MIN'!$A2335&lt;=INDIRECT(H$1&amp;"!$I$2",1),OFFSET(INDIRECT(H$1&amp;"!$G$1",1),INDIRECT(H$1&amp;"!$I$1",1)-1+'15MIN'!$A2335-1,0),0)</f>
        <v>1040.6042480000001</v>
      </c>
      <c r="K2335" s="21">
        <f ca="1">IF(INDIRECT(H$1&amp;"!$I$1",1)-1+'15MIN'!$A2335&lt;=INDIRECT(H$1&amp;"!$I$2",1),-OFFSET(INDIRECT(H$1&amp;"!$E$1",1),INDIRECT(H$1&amp;"!$I$1",1)-1+'15MIN'!$A2335-1,0),0)</f>
        <v>0</v>
      </c>
      <c r="L2335" s="20">
        <f ca="1">IF(INDIRECT(L$1&amp;"!$I$1",1)-1+'15MIN'!$A2335&lt;=INDIRECT(L$1&amp;"!$I$2",1),OFFSET(INDIRECT(L$1&amp;"!$F$1",1),INDIRECT(L$1&amp;"!$I$1",1)-1+'15MIN'!$A2335-1,0),0)</f>
        <v>3154.2202149999998</v>
      </c>
      <c r="M2335" s="20">
        <f ca="1">IF(INDIRECT(L$1&amp;"!$I$1",1)-1+'15MIN'!$A2335&lt;=INDIRECT(L$1&amp;"!$I$2",1),-OFFSET(INDIRECT(L$1&amp;"!$D$1",1),INDIRECT(L$1&amp;"!$I$1",1)-1+'15MIN'!$A2335-1,0),0)</f>
        <v>0</v>
      </c>
      <c r="N2335" s="20">
        <f ca="1">IF(INDIRECT(L$1&amp;"!$I$1",1)-1+'15MIN'!$A2335&lt;=INDIRECT(L$1&amp;"!$I$2",1),OFFSET(INDIRECT(L$1&amp;"!$G$1",1),INDIRECT(L$1&amp;"!$I$1",1)-1+'15MIN'!$A2335-1,0),0)</f>
        <v>2.2791950000000001</v>
      </c>
      <c r="O2335" s="21">
        <f ca="1">IF(INDIRECT(L$1&amp;"!$I$1",1)-1+'15MIN'!$A2335&lt;=INDIRECT(L$1&amp;"!$I$2",1),-OFFSET(INDIRECT(L$1&amp;"!$E$1",1),INDIRECT(L$1&amp;"!$I$1",1)-1+'15MIN'!$A2335-1,0),0)</f>
        <v>-4.9789349999999999</v>
      </c>
    </row>
    <row r="2336" spans="1:15" x14ac:dyDescent="0.2">
      <c r="A2336" s="1">
        <f t="shared" si="107"/>
        <v>2332</v>
      </c>
      <c r="B2336" s="1">
        <f t="shared" si="105"/>
        <v>25</v>
      </c>
      <c r="C2336" s="19">
        <f t="shared" si="106"/>
        <v>0.28125</v>
      </c>
      <c r="D2336" s="20">
        <f ca="1">IF(INDIRECT($D$1&amp;"!$I$1",1)-1+'15MIN'!$A2336&lt;=INDIRECT($D$1&amp;"!$I$2",1),OFFSET(INDIRECT($D$1&amp;"!$F$1",1),INDIRECT($D$1&amp;"!$I$1",1)-1+'15MIN'!$A2336-1,0),0)</f>
        <v>545.28668200000004</v>
      </c>
      <c r="E2336" s="20">
        <f ca="1">IF(CUEL!$I$1-1+'15MIN'!$A2336&lt;=CUEL!$I$2,-OFFSET(CUEL!$D$1,CUEL!$I$1-1+'15MIN'!$A2336-1,0),0)</f>
        <v>0</v>
      </c>
      <c r="F2336" s="20">
        <f ca="1">IF(INDIRECT($D$1&amp;"!$I$1",1)-1+'15MIN'!$A2336&lt;=INDIRECT($D$1&amp;"!$I$2",1),OFFSET(INDIRECT($D$1&amp;"!$G$1",1),INDIRECT($D$1&amp;"!$I$1",1)-1+'15MIN'!$A2336-1,0),0)</f>
        <v>139.493011</v>
      </c>
      <c r="G2336" s="21">
        <f ca="1">IF(INDIRECT($D$1&amp;"!$I$1",1)-1+'15MIN'!$A2336&lt;=INDIRECT($D$1&amp;"!$I$2",1),-OFFSET(INDIRECT($D$1&amp;"!$E$1",1),INDIRECT($D$1&amp;"!$I$1",1)-1+'15MIN'!$A2336-1,0),0)</f>
        <v>0</v>
      </c>
      <c r="H2336" s="20">
        <f ca="1">IF(INDIRECT(H$1&amp;"!$I$1",1)-1+'15MIN'!$A2336&lt;=INDIRECT(H$1&amp;"!$I$2",1),OFFSET(INDIRECT(H$1&amp;"!$F$1",1),INDIRECT(H$1&amp;"!$I$1",1)-1+'15MIN'!$A2336-1,0),0)</f>
        <v>3.3243360000000002</v>
      </c>
      <c r="I2336" s="20">
        <f ca="1">IF(INDIRECT(H$1&amp;"!$I$1",1)-1+'15MIN'!$A2336&lt;=INDIRECT(H$1&amp;"!$I$2",1),-OFFSET(INDIRECT(H$1&amp;"!$D$1",1),INDIRECT(H$1&amp;"!$I$1",1)-1+'15MIN'!$A2336-1,0),0)</f>
        <v>-62.870261999999997</v>
      </c>
      <c r="J2336" s="20">
        <f ca="1">IF(INDIRECT(H$1&amp;"!$I$1",1)-1+'15MIN'!$A2336&lt;=INDIRECT(H$1&amp;"!$I$2",1),OFFSET(INDIRECT(H$1&amp;"!$G$1",1),INDIRECT(H$1&amp;"!$I$1",1)-1+'15MIN'!$A2336-1,0),0)</f>
        <v>324.654877</v>
      </c>
      <c r="K2336" s="21">
        <f ca="1">IF(INDIRECT(H$1&amp;"!$I$1",1)-1+'15MIN'!$A2336&lt;=INDIRECT(H$1&amp;"!$I$2",1),-OFFSET(INDIRECT(H$1&amp;"!$E$1",1),INDIRECT(H$1&amp;"!$I$1",1)-1+'15MIN'!$A2336-1,0),0)</f>
        <v>-18.380549999999999</v>
      </c>
      <c r="L2336" s="20">
        <f ca="1">IF(INDIRECT(L$1&amp;"!$I$1",1)-1+'15MIN'!$A2336&lt;=INDIRECT(L$1&amp;"!$I$2",1),OFFSET(INDIRECT(L$1&amp;"!$F$1",1),INDIRECT(L$1&amp;"!$I$1",1)-1+'15MIN'!$A2336-1,0),0)</f>
        <v>4393.970703</v>
      </c>
      <c r="M2336" s="20">
        <f ca="1">IF(INDIRECT(L$1&amp;"!$I$1",1)-1+'15MIN'!$A2336&lt;=INDIRECT(L$1&amp;"!$I$2",1),-OFFSET(INDIRECT(L$1&amp;"!$D$1",1),INDIRECT(L$1&amp;"!$I$1",1)-1+'15MIN'!$A2336-1,0),0)</f>
        <v>0</v>
      </c>
      <c r="N2336" s="20">
        <f ca="1">IF(INDIRECT(L$1&amp;"!$I$1",1)-1+'15MIN'!$A2336&lt;=INDIRECT(L$1&amp;"!$I$2",1),OFFSET(INDIRECT(L$1&amp;"!$G$1",1),INDIRECT(L$1&amp;"!$I$1",1)-1+'15MIN'!$A2336-1,0),0)</f>
        <v>2.3600819999999998</v>
      </c>
      <c r="O2336" s="21">
        <f ca="1">IF(INDIRECT(L$1&amp;"!$I$1",1)-1+'15MIN'!$A2336&lt;=INDIRECT(L$1&amp;"!$I$2",1),-OFFSET(INDIRECT(L$1&amp;"!$E$1",1),INDIRECT(L$1&amp;"!$I$1",1)-1+'15MIN'!$A2336-1,0),0)</f>
        <v>-3.1570529999999999</v>
      </c>
    </row>
    <row r="2337" spans="1:15" x14ac:dyDescent="0.2">
      <c r="A2337" s="1">
        <f t="shared" si="107"/>
        <v>2333</v>
      </c>
      <c r="B2337" s="1">
        <f t="shared" si="105"/>
        <v>25</v>
      </c>
      <c r="C2337" s="19">
        <f t="shared" si="106"/>
        <v>0.29166666666666702</v>
      </c>
      <c r="D2337" s="20">
        <f ca="1">IF(INDIRECT($D$1&amp;"!$I$1",1)-1+'15MIN'!$A2337&lt;=INDIRECT($D$1&amp;"!$I$2",1),OFFSET(INDIRECT($D$1&amp;"!$F$1",1),INDIRECT($D$1&amp;"!$I$1",1)-1+'15MIN'!$A2337-1,0),0)</f>
        <v>663.73272699999995</v>
      </c>
      <c r="E2337" s="20">
        <f ca="1">IF(CUEL!$I$1-1+'15MIN'!$A2337&lt;=CUEL!$I$2,-OFFSET(CUEL!$D$1,CUEL!$I$1-1+'15MIN'!$A2337-1,0),0)</f>
        <v>0</v>
      </c>
      <c r="F2337" s="20">
        <f ca="1">IF(INDIRECT($D$1&amp;"!$I$1",1)-1+'15MIN'!$A2337&lt;=INDIRECT($D$1&amp;"!$I$2",1),OFFSET(INDIRECT($D$1&amp;"!$G$1",1),INDIRECT($D$1&amp;"!$I$1",1)-1+'15MIN'!$A2337-1,0),0)</f>
        <v>143.58822599999999</v>
      </c>
      <c r="G2337" s="21">
        <f ca="1">IF(INDIRECT($D$1&amp;"!$I$1",1)-1+'15MIN'!$A2337&lt;=INDIRECT($D$1&amp;"!$I$2",1),-OFFSET(INDIRECT($D$1&amp;"!$E$1",1),INDIRECT($D$1&amp;"!$I$1",1)-1+'15MIN'!$A2337-1,0),0)</f>
        <v>0</v>
      </c>
      <c r="H2337" s="20">
        <f ca="1">IF(INDIRECT(H$1&amp;"!$I$1",1)-1+'15MIN'!$A2337&lt;=INDIRECT(H$1&amp;"!$I$2",1),OFFSET(INDIRECT(H$1&amp;"!$F$1",1),INDIRECT(H$1&amp;"!$I$1",1)-1+'15MIN'!$A2337-1,0),0)</f>
        <v>163.23819</v>
      </c>
      <c r="I2337" s="20">
        <f ca="1">IF(INDIRECT(H$1&amp;"!$I$1",1)-1+'15MIN'!$A2337&lt;=INDIRECT(H$1&amp;"!$I$2",1),-OFFSET(INDIRECT(H$1&amp;"!$D$1",1),INDIRECT(H$1&amp;"!$I$1",1)-1+'15MIN'!$A2337-1,0),0)</f>
        <v>-0.172925</v>
      </c>
      <c r="J2337" s="20">
        <f ca="1">IF(INDIRECT(H$1&amp;"!$I$1",1)-1+'15MIN'!$A2337&lt;=INDIRECT(H$1&amp;"!$I$2",1),OFFSET(INDIRECT(H$1&amp;"!$G$1",1),INDIRECT(H$1&amp;"!$I$1",1)-1+'15MIN'!$A2337-1,0),0)</f>
        <v>0</v>
      </c>
      <c r="K2337" s="21">
        <f ca="1">IF(INDIRECT(H$1&amp;"!$I$1",1)-1+'15MIN'!$A2337&lt;=INDIRECT(H$1&amp;"!$I$2",1),-OFFSET(INDIRECT(H$1&amp;"!$E$1",1),INDIRECT(H$1&amp;"!$I$1",1)-1+'15MIN'!$A2337-1,0),0)</f>
        <v>-282.26422100000002</v>
      </c>
      <c r="L2337" s="20">
        <f ca="1">IF(INDIRECT(L$1&amp;"!$I$1",1)-1+'15MIN'!$A2337&lt;=INDIRECT(L$1&amp;"!$I$2",1),OFFSET(INDIRECT(L$1&amp;"!$F$1",1),INDIRECT(L$1&amp;"!$I$1",1)-1+'15MIN'!$A2337-1,0),0)</f>
        <v>3799.852539</v>
      </c>
      <c r="M2337" s="20">
        <f ca="1">IF(INDIRECT(L$1&amp;"!$I$1",1)-1+'15MIN'!$A2337&lt;=INDIRECT(L$1&amp;"!$I$2",1),-OFFSET(INDIRECT(L$1&amp;"!$D$1",1),INDIRECT(L$1&amp;"!$I$1",1)-1+'15MIN'!$A2337-1,0),0)</f>
        <v>0</v>
      </c>
      <c r="N2337" s="20">
        <f ca="1">IF(INDIRECT(L$1&amp;"!$I$1",1)-1+'15MIN'!$A2337&lt;=INDIRECT(L$1&amp;"!$I$2",1),OFFSET(INDIRECT(L$1&amp;"!$G$1",1),INDIRECT(L$1&amp;"!$I$1",1)-1+'15MIN'!$A2337-1,0),0)</f>
        <v>0.34363100000000002</v>
      </c>
      <c r="O2337" s="21">
        <f ca="1">IF(INDIRECT(L$1&amp;"!$I$1",1)-1+'15MIN'!$A2337&lt;=INDIRECT(L$1&amp;"!$I$2",1),-OFFSET(INDIRECT(L$1&amp;"!$E$1",1),INDIRECT(L$1&amp;"!$I$1",1)-1+'15MIN'!$A2337-1,0),0)</f>
        <v>-8.1786809999999992</v>
      </c>
    </row>
    <row r="2338" spans="1:15" x14ac:dyDescent="0.2">
      <c r="A2338" s="1">
        <f t="shared" si="107"/>
        <v>2334</v>
      </c>
      <c r="B2338" s="1">
        <f t="shared" si="105"/>
        <v>25</v>
      </c>
      <c r="C2338" s="19">
        <f t="shared" si="106"/>
        <v>0.30208333333333298</v>
      </c>
      <c r="D2338" s="20">
        <f ca="1">IF(INDIRECT($D$1&amp;"!$I$1",1)-1+'15MIN'!$A2338&lt;=INDIRECT($D$1&amp;"!$I$2",1),OFFSET(INDIRECT($D$1&amp;"!$F$1",1),INDIRECT($D$1&amp;"!$I$1",1)-1+'15MIN'!$A2338-1,0),0)</f>
        <v>648.77056900000002</v>
      </c>
      <c r="E2338" s="20">
        <f ca="1">IF(CUEL!$I$1-1+'15MIN'!$A2338&lt;=CUEL!$I$2,-OFFSET(CUEL!$D$1,CUEL!$I$1-1+'15MIN'!$A2338-1,0),0)</f>
        <v>0</v>
      </c>
      <c r="F2338" s="20">
        <f ca="1">IF(INDIRECT($D$1&amp;"!$I$1",1)-1+'15MIN'!$A2338&lt;=INDIRECT($D$1&amp;"!$I$2",1),OFFSET(INDIRECT($D$1&amp;"!$G$1",1),INDIRECT($D$1&amp;"!$I$1",1)-1+'15MIN'!$A2338-1,0),0)</f>
        <v>142.55140700000001</v>
      </c>
      <c r="G2338" s="21">
        <f ca="1">IF(INDIRECT($D$1&amp;"!$I$1",1)-1+'15MIN'!$A2338&lt;=INDIRECT($D$1&amp;"!$I$2",1),-OFFSET(INDIRECT($D$1&amp;"!$E$1",1),INDIRECT($D$1&amp;"!$I$1",1)-1+'15MIN'!$A2338-1,0),0)</f>
        <v>0</v>
      </c>
      <c r="H2338" s="20">
        <f ca="1">IF(INDIRECT(H$1&amp;"!$I$1",1)-1+'15MIN'!$A2338&lt;=INDIRECT(H$1&amp;"!$I$2",1),OFFSET(INDIRECT(H$1&amp;"!$F$1",1),INDIRECT(H$1&amp;"!$I$1",1)-1+'15MIN'!$A2338-1,0),0)</f>
        <v>772.90637200000003</v>
      </c>
      <c r="I2338" s="20">
        <f ca="1">IF(INDIRECT(H$1&amp;"!$I$1",1)-1+'15MIN'!$A2338&lt;=INDIRECT(H$1&amp;"!$I$2",1),-OFFSET(INDIRECT(H$1&amp;"!$D$1",1),INDIRECT(H$1&amp;"!$I$1",1)-1+'15MIN'!$A2338-1,0),0)</f>
        <v>0</v>
      </c>
      <c r="J2338" s="20">
        <f ca="1">IF(INDIRECT(H$1&amp;"!$I$1",1)-1+'15MIN'!$A2338&lt;=INDIRECT(H$1&amp;"!$I$2",1),OFFSET(INDIRECT(H$1&amp;"!$G$1",1),INDIRECT(H$1&amp;"!$I$1",1)-1+'15MIN'!$A2338-1,0),0)</f>
        <v>0.42954500000000001</v>
      </c>
      <c r="K2338" s="21">
        <f ca="1">IF(INDIRECT(H$1&amp;"!$I$1",1)-1+'15MIN'!$A2338&lt;=INDIRECT(H$1&amp;"!$I$2",1),-OFFSET(INDIRECT(H$1&amp;"!$E$1",1),INDIRECT(H$1&amp;"!$I$1",1)-1+'15MIN'!$A2338-1,0),0)</f>
        <v>-73.071303999999998</v>
      </c>
      <c r="L2338" s="20">
        <f ca="1">IF(INDIRECT(L$1&amp;"!$I$1",1)-1+'15MIN'!$A2338&lt;=INDIRECT(L$1&amp;"!$I$2",1),OFFSET(INDIRECT(L$1&amp;"!$F$1",1),INDIRECT(L$1&amp;"!$I$1",1)-1+'15MIN'!$A2338-1,0),0)</f>
        <v>2496.5104980000001</v>
      </c>
      <c r="M2338" s="20">
        <f ca="1">IF(INDIRECT(L$1&amp;"!$I$1",1)-1+'15MIN'!$A2338&lt;=INDIRECT(L$1&amp;"!$I$2",1),-OFFSET(INDIRECT(L$1&amp;"!$D$1",1),INDIRECT(L$1&amp;"!$I$1",1)-1+'15MIN'!$A2338-1,0),0)</f>
        <v>0</v>
      </c>
      <c r="N2338" s="20">
        <f ca="1">IF(INDIRECT(L$1&amp;"!$I$1",1)-1+'15MIN'!$A2338&lt;=INDIRECT(L$1&amp;"!$I$2",1),OFFSET(INDIRECT(L$1&amp;"!$G$1",1),INDIRECT(L$1&amp;"!$I$1",1)-1+'15MIN'!$A2338-1,0),0)</f>
        <v>4.0021000000000001E-2</v>
      </c>
      <c r="O2338" s="21">
        <f ca="1">IF(INDIRECT(L$1&amp;"!$I$1",1)-1+'15MIN'!$A2338&lt;=INDIRECT(L$1&amp;"!$I$2",1),-OFFSET(INDIRECT(L$1&amp;"!$E$1",1),INDIRECT(L$1&amp;"!$I$1",1)-1+'15MIN'!$A2338-1,0),0)</f>
        <v>-13.105399999999999</v>
      </c>
    </row>
    <row r="2339" spans="1:15" x14ac:dyDescent="0.2">
      <c r="A2339" s="1">
        <f t="shared" si="107"/>
        <v>2335</v>
      </c>
      <c r="B2339" s="1">
        <f t="shared" si="105"/>
        <v>25</v>
      </c>
      <c r="C2339" s="19">
        <f t="shared" si="106"/>
        <v>0.3125</v>
      </c>
      <c r="D2339" s="20">
        <f ca="1">IF(INDIRECT($D$1&amp;"!$I$1",1)-1+'15MIN'!$A2339&lt;=INDIRECT($D$1&amp;"!$I$2",1),OFFSET(INDIRECT($D$1&amp;"!$F$1",1),INDIRECT($D$1&amp;"!$I$1",1)-1+'15MIN'!$A2339-1,0),0)</f>
        <v>275.50949100000003</v>
      </c>
      <c r="E2339" s="20">
        <f ca="1">IF(CUEL!$I$1-1+'15MIN'!$A2339&lt;=CUEL!$I$2,-OFFSET(CUEL!$D$1,CUEL!$I$1-1+'15MIN'!$A2339-1,0),0)</f>
        <v>0</v>
      </c>
      <c r="F2339" s="20">
        <f ca="1">IF(INDIRECT($D$1&amp;"!$I$1",1)-1+'15MIN'!$A2339&lt;=INDIRECT($D$1&amp;"!$I$2",1),OFFSET(INDIRECT($D$1&amp;"!$G$1",1),INDIRECT($D$1&amp;"!$I$1",1)-1+'15MIN'!$A2339-1,0),0)</f>
        <v>127.527176</v>
      </c>
      <c r="G2339" s="21">
        <f ca="1">IF(INDIRECT($D$1&amp;"!$I$1",1)-1+'15MIN'!$A2339&lt;=INDIRECT($D$1&amp;"!$I$2",1),-OFFSET(INDIRECT($D$1&amp;"!$E$1",1),INDIRECT($D$1&amp;"!$I$1",1)-1+'15MIN'!$A2339-1,0),0)</f>
        <v>0</v>
      </c>
      <c r="H2339" s="20">
        <f ca="1">IF(INDIRECT(H$1&amp;"!$I$1",1)-1+'15MIN'!$A2339&lt;=INDIRECT(H$1&amp;"!$I$2",1),OFFSET(INDIRECT(H$1&amp;"!$F$1",1),INDIRECT(H$1&amp;"!$I$1",1)-1+'15MIN'!$A2339-1,0),0)</f>
        <v>1695.000366</v>
      </c>
      <c r="I2339" s="20">
        <f ca="1">IF(INDIRECT(H$1&amp;"!$I$1",1)-1+'15MIN'!$A2339&lt;=INDIRECT(H$1&amp;"!$I$2",1),-OFFSET(INDIRECT(H$1&amp;"!$D$1",1),INDIRECT(H$1&amp;"!$I$1",1)-1+'15MIN'!$A2339-1,0),0)</f>
        <v>0</v>
      </c>
      <c r="J2339" s="20">
        <f ca="1">IF(INDIRECT(H$1&amp;"!$I$1",1)-1+'15MIN'!$A2339&lt;=INDIRECT(H$1&amp;"!$I$2",1),OFFSET(INDIRECT(H$1&amp;"!$G$1",1),INDIRECT(H$1&amp;"!$I$1",1)-1+'15MIN'!$A2339-1,0),0)</f>
        <v>0</v>
      </c>
      <c r="K2339" s="21">
        <f ca="1">IF(INDIRECT(H$1&amp;"!$I$1",1)-1+'15MIN'!$A2339&lt;=INDIRECT(H$1&amp;"!$I$2",1),-OFFSET(INDIRECT(H$1&amp;"!$E$1",1),INDIRECT(H$1&amp;"!$I$1",1)-1+'15MIN'!$A2339-1,0),0)</f>
        <v>-76.201224999999994</v>
      </c>
      <c r="L2339" s="20">
        <f ca="1">IF(INDIRECT(L$1&amp;"!$I$1",1)-1+'15MIN'!$A2339&lt;=INDIRECT(L$1&amp;"!$I$2",1),OFFSET(INDIRECT(L$1&amp;"!$F$1",1),INDIRECT(L$1&amp;"!$I$1",1)-1+'15MIN'!$A2339-1,0),0)</f>
        <v>1504.574707</v>
      </c>
      <c r="M2339" s="20">
        <f ca="1">IF(INDIRECT(L$1&amp;"!$I$1",1)-1+'15MIN'!$A2339&lt;=INDIRECT(L$1&amp;"!$I$2",1),-OFFSET(INDIRECT(L$1&amp;"!$D$1",1),INDIRECT(L$1&amp;"!$I$1",1)-1+'15MIN'!$A2339-1,0),0)</f>
        <v>0</v>
      </c>
      <c r="N2339" s="20">
        <f ca="1">IF(INDIRECT(L$1&amp;"!$I$1",1)-1+'15MIN'!$A2339&lt;=INDIRECT(L$1&amp;"!$I$2",1),OFFSET(INDIRECT(L$1&amp;"!$G$1",1),INDIRECT(L$1&amp;"!$I$1",1)-1+'15MIN'!$A2339-1,0),0)</f>
        <v>0.62548999999999999</v>
      </c>
      <c r="O2339" s="21">
        <f ca="1">IF(INDIRECT(L$1&amp;"!$I$1",1)-1+'15MIN'!$A2339&lt;=INDIRECT(L$1&amp;"!$I$2",1),-OFFSET(INDIRECT(L$1&amp;"!$E$1",1),INDIRECT(L$1&amp;"!$I$1",1)-1+'15MIN'!$A2339-1,0),0)</f>
        <v>-8.33399</v>
      </c>
    </row>
    <row r="2340" spans="1:15" x14ac:dyDescent="0.2">
      <c r="A2340" s="1">
        <f t="shared" si="107"/>
        <v>2336</v>
      </c>
      <c r="B2340" s="1">
        <f t="shared" si="105"/>
        <v>25</v>
      </c>
      <c r="C2340" s="19">
        <f t="shared" si="106"/>
        <v>0.32291666666666702</v>
      </c>
      <c r="D2340" s="20">
        <f ca="1">IF(INDIRECT($D$1&amp;"!$I$1",1)-1+'15MIN'!$A2340&lt;=INDIRECT($D$1&amp;"!$I$2",1),OFFSET(INDIRECT($D$1&amp;"!$F$1",1),INDIRECT($D$1&amp;"!$I$1",1)-1+'15MIN'!$A2340-1,0),0)</f>
        <v>120.79078699999999</v>
      </c>
      <c r="E2340" s="20">
        <f ca="1">IF(CUEL!$I$1-1+'15MIN'!$A2340&lt;=CUEL!$I$2,-OFFSET(CUEL!$D$1,CUEL!$I$1-1+'15MIN'!$A2340-1,0),0)</f>
        <v>0</v>
      </c>
      <c r="F2340" s="20">
        <f ca="1">IF(INDIRECT($D$1&amp;"!$I$1",1)-1+'15MIN'!$A2340&lt;=INDIRECT($D$1&amp;"!$I$2",1),OFFSET(INDIRECT($D$1&amp;"!$G$1",1),INDIRECT($D$1&amp;"!$I$1",1)-1+'15MIN'!$A2340-1,0),0)</f>
        <v>120.134186</v>
      </c>
      <c r="G2340" s="21">
        <f ca="1">IF(INDIRECT($D$1&amp;"!$I$1",1)-1+'15MIN'!$A2340&lt;=INDIRECT($D$1&amp;"!$I$2",1),-OFFSET(INDIRECT($D$1&amp;"!$E$1",1),INDIRECT($D$1&amp;"!$I$1",1)-1+'15MIN'!$A2340-1,0),0)</f>
        <v>0</v>
      </c>
      <c r="H2340" s="20">
        <f ca="1">IF(INDIRECT(H$1&amp;"!$I$1",1)-1+'15MIN'!$A2340&lt;=INDIRECT(H$1&amp;"!$I$2",1),OFFSET(INDIRECT(H$1&amp;"!$F$1",1),INDIRECT(H$1&amp;"!$I$1",1)-1+'15MIN'!$A2340-1,0),0)</f>
        <v>2889.796143</v>
      </c>
      <c r="I2340" s="20">
        <f ca="1">IF(INDIRECT(H$1&amp;"!$I$1",1)-1+'15MIN'!$A2340&lt;=INDIRECT(H$1&amp;"!$I$2",1),-OFFSET(INDIRECT(H$1&amp;"!$D$1",1),INDIRECT(H$1&amp;"!$I$1",1)-1+'15MIN'!$A2340-1,0),0)</f>
        <v>0</v>
      </c>
      <c r="J2340" s="20">
        <f ca="1">IF(INDIRECT(H$1&amp;"!$I$1",1)-1+'15MIN'!$A2340&lt;=INDIRECT(H$1&amp;"!$I$2",1),OFFSET(INDIRECT(H$1&amp;"!$G$1",1),INDIRECT(H$1&amp;"!$I$1",1)-1+'15MIN'!$A2340-1,0),0)</f>
        <v>0</v>
      </c>
      <c r="K2340" s="21">
        <f ca="1">IF(INDIRECT(H$1&amp;"!$I$1",1)-1+'15MIN'!$A2340&lt;=INDIRECT(H$1&amp;"!$I$2",1),-OFFSET(INDIRECT(H$1&amp;"!$E$1",1),INDIRECT(H$1&amp;"!$I$1",1)-1+'15MIN'!$A2340-1,0),0)</f>
        <v>-69.723167000000004</v>
      </c>
      <c r="L2340" s="20">
        <f ca="1">IF(INDIRECT(L$1&amp;"!$I$1",1)-1+'15MIN'!$A2340&lt;=INDIRECT(L$1&amp;"!$I$2",1),OFFSET(INDIRECT(L$1&amp;"!$F$1",1),INDIRECT(L$1&amp;"!$I$1",1)-1+'15MIN'!$A2340-1,0),0)</f>
        <v>1111.8819579999999</v>
      </c>
      <c r="M2340" s="20">
        <f ca="1">IF(INDIRECT(L$1&amp;"!$I$1",1)-1+'15MIN'!$A2340&lt;=INDIRECT(L$1&amp;"!$I$2",1),-OFFSET(INDIRECT(L$1&amp;"!$D$1",1),INDIRECT(L$1&amp;"!$I$1",1)-1+'15MIN'!$A2340-1,0),0)</f>
        <v>0</v>
      </c>
      <c r="N2340" s="20">
        <f ca="1">IF(INDIRECT(L$1&amp;"!$I$1",1)-1+'15MIN'!$A2340&lt;=INDIRECT(L$1&amp;"!$I$2",1),OFFSET(INDIRECT(L$1&amp;"!$G$1",1),INDIRECT(L$1&amp;"!$I$1",1)-1+'15MIN'!$A2340-1,0),0)</f>
        <v>2.6831290000000001</v>
      </c>
      <c r="O2340" s="21">
        <f ca="1">IF(INDIRECT(L$1&amp;"!$I$1",1)-1+'15MIN'!$A2340&lt;=INDIRECT(L$1&amp;"!$I$2",1),-OFFSET(INDIRECT(L$1&amp;"!$E$1",1),INDIRECT(L$1&amp;"!$I$1",1)-1+'15MIN'!$A2340-1,0),0)</f>
        <v>-2.139831</v>
      </c>
    </row>
    <row r="2341" spans="1:15" x14ac:dyDescent="0.2">
      <c r="A2341" s="1">
        <f t="shared" si="107"/>
        <v>2337</v>
      </c>
      <c r="B2341" s="1">
        <f t="shared" si="105"/>
        <v>25</v>
      </c>
      <c r="C2341" s="19">
        <f t="shared" si="106"/>
        <v>0.33333333333333298</v>
      </c>
      <c r="D2341" s="20">
        <f ca="1">IF(INDIRECT($D$1&amp;"!$I$1",1)-1+'15MIN'!$A2341&lt;=INDIRECT($D$1&amp;"!$I$2",1),OFFSET(INDIRECT($D$1&amp;"!$F$1",1),INDIRECT($D$1&amp;"!$I$1",1)-1+'15MIN'!$A2341-1,0),0)</f>
        <v>1.3291010000000001</v>
      </c>
      <c r="E2341" s="20">
        <f ca="1">IF(CUEL!$I$1-1+'15MIN'!$A2341&lt;=CUEL!$I$2,-OFFSET(CUEL!$D$1,CUEL!$I$1-1+'15MIN'!$A2341-1,0),0)</f>
        <v>-12.542313</v>
      </c>
      <c r="F2341" s="20">
        <f ca="1">IF(INDIRECT($D$1&amp;"!$I$1",1)-1+'15MIN'!$A2341&lt;=INDIRECT($D$1&amp;"!$I$2",1),OFFSET(INDIRECT($D$1&amp;"!$G$1",1),INDIRECT($D$1&amp;"!$I$1",1)-1+'15MIN'!$A2341-1,0),0)</f>
        <v>114.996994</v>
      </c>
      <c r="G2341" s="21">
        <f ca="1">IF(INDIRECT($D$1&amp;"!$I$1",1)-1+'15MIN'!$A2341&lt;=INDIRECT($D$1&amp;"!$I$2",1),-OFFSET(INDIRECT($D$1&amp;"!$E$1",1),INDIRECT($D$1&amp;"!$I$1",1)-1+'15MIN'!$A2341-1,0),0)</f>
        <v>0</v>
      </c>
      <c r="H2341" s="20">
        <f ca="1">IF(INDIRECT(H$1&amp;"!$I$1",1)-1+'15MIN'!$A2341&lt;=INDIRECT(H$1&amp;"!$I$2",1),OFFSET(INDIRECT(H$1&amp;"!$F$1",1),INDIRECT(H$1&amp;"!$I$1",1)-1+'15MIN'!$A2341-1,0),0)</f>
        <v>3419.7917480000001</v>
      </c>
      <c r="I2341" s="20">
        <f ca="1">IF(INDIRECT(H$1&amp;"!$I$1",1)-1+'15MIN'!$A2341&lt;=INDIRECT(H$1&amp;"!$I$2",1),-OFFSET(INDIRECT(H$1&amp;"!$D$1",1),INDIRECT(H$1&amp;"!$I$1",1)-1+'15MIN'!$A2341-1,0),0)</f>
        <v>0</v>
      </c>
      <c r="J2341" s="20">
        <f ca="1">IF(INDIRECT(H$1&amp;"!$I$1",1)-1+'15MIN'!$A2341&lt;=INDIRECT(H$1&amp;"!$I$2",1),OFFSET(INDIRECT(H$1&amp;"!$G$1",1),INDIRECT(H$1&amp;"!$I$1",1)-1+'15MIN'!$A2341-1,0),0)</f>
        <v>2.3739999999999998E-3</v>
      </c>
      <c r="K2341" s="21">
        <f ca="1">IF(INDIRECT(H$1&amp;"!$I$1",1)-1+'15MIN'!$A2341&lt;=INDIRECT(H$1&amp;"!$I$2",1),-OFFSET(INDIRECT(H$1&amp;"!$E$1",1),INDIRECT(H$1&amp;"!$I$1",1)-1+'15MIN'!$A2341-1,0),0)</f>
        <v>-59.682868999999997</v>
      </c>
      <c r="L2341" s="20">
        <f ca="1">IF(INDIRECT(L$1&amp;"!$I$1",1)-1+'15MIN'!$A2341&lt;=INDIRECT(L$1&amp;"!$I$2",1),OFFSET(INDIRECT(L$1&amp;"!$F$1",1),INDIRECT(L$1&amp;"!$I$1",1)-1+'15MIN'!$A2341-1,0),0)</f>
        <v>1304.6721190000001</v>
      </c>
      <c r="M2341" s="20">
        <f ca="1">IF(INDIRECT(L$1&amp;"!$I$1",1)-1+'15MIN'!$A2341&lt;=INDIRECT(L$1&amp;"!$I$2",1),-OFFSET(INDIRECT(L$1&amp;"!$D$1",1),INDIRECT(L$1&amp;"!$I$1",1)-1+'15MIN'!$A2341-1,0),0)</f>
        <v>0</v>
      </c>
      <c r="N2341" s="20">
        <f ca="1">IF(INDIRECT(L$1&amp;"!$I$1",1)-1+'15MIN'!$A2341&lt;=INDIRECT(L$1&amp;"!$I$2",1),OFFSET(INDIRECT(L$1&amp;"!$G$1",1),INDIRECT(L$1&amp;"!$I$1",1)-1+'15MIN'!$A2341-1,0),0)</f>
        <v>2.2795459999999999</v>
      </c>
      <c r="O2341" s="21">
        <f ca="1">IF(INDIRECT(L$1&amp;"!$I$1",1)-1+'15MIN'!$A2341&lt;=INDIRECT(L$1&amp;"!$I$2",1),-OFFSET(INDIRECT(L$1&amp;"!$E$1",1),INDIRECT(L$1&amp;"!$I$1",1)-1+'15MIN'!$A2341-1,0),0)</f>
        <v>-3.3450579999999999</v>
      </c>
    </row>
    <row r="2342" spans="1:15" x14ac:dyDescent="0.2">
      <c r="A2342" s="1">
        <f t="shared" si="107"/>
        <v>2338</v>
      </c>
      <c r="B2342" s="1">
        <f t="shared" ref="B2342:B2405" si="108">B2246+1</f>
        <v>25</v>
      </c>
      <c r="C2342" s="19">
        <f t="shared" ref="C2342:C2405" si="109">C2246</f>
        <v>0.34375</v>
      </c>
      <c r="D2342" s="20">
        <f ca="1">IF(INDIRECT($D$1&amp;"!$I$1",1)-1+'15MIN'!$A2342&lt;=INDIRECT($D$1&amp;"!$I$2",1),OFFSET(INDIRECT($D$1&amp;"!$F$1",1),INDIRECT($D$1&amp;"!$I$1",1)-1+'15MIN'!$A2342-1,0),0)</f>
        <v>54.048878000000002</v>
      </c>
      <c r="E2342" s="20">
        <f ca="1">IF(CUEL!$I$1-1+'15MIN'!$A2342&lt;=CUEL!$I$2,-OFFSET(CUEL!$D$1,CUEL!$I$1-1+'15MIN'!$A2342-1,0),0)</f>
        <v>0</v>
      </c>
      <c r="F2342" s="20">
        <f ca="1">IF(INDIRECT($D$1&amp;"!$I$1",1)-1+'15MIN'!$A2342&lt;=INDIRECT($D$1&amp;"!$I$2",1),OFFSET(INDIRECT($D$1&amp;"!$G$1",1),INDIRECT($D$1&amp;"!$I$1",1)-1+'15MIN'!$A2342-1,0),0)</f>
        <v>121.44761699999999</v>
      </c>
      <c r="G2342" s="21">
        <f ca="1">IF(INDIRECT($D$1&amp;"!$I$1",1)-1+'15MIN'!$A2342&lt;=INDIRECT($D$1&amp;"!$I$2",1),-OFFSET(INDIRECT($D$1&amp;"!$E$1",1),INDIRECT($D$1&amp;"!$I$1",1)-1+'15MIN'!$A2342-1,0),0)</f>
        <v>0</v>
      </c>
      <c r="H2342" s="20">
        <f ca="1">IF(INDIRECT(H$1&amp;"!$I$1",1)-1+'15MIN'!$A2342&lt;=INDIRECT(H$1&amp;"!$I$2",1),OFFSET(INDIRECT(H$1&amp;"!$F$1",1),INDIRECT(H$1&amp;"!$I$1",1)-1+'15MIN'!$A2342-1,0),0)</f>
        <v>1870.4835210000001</v>
      </c>
      <c r="I2342" s="20">
        <f ca="1">IF(INDIRECT(H$1&amp;"!$I$1",1)-1+'15MIN'!$A2342&lt;=INDIRECT(H$1&amp;"!$I$2",1),-OFFSET(INDIRECT(H$1&amp;"!$D$1",1),INDIRECT(H$1&amp;"!$I$1",1)-1+'15MIN'!$A2342-1,0),0)</f>
        <v>0</v>
      </c>
      <c r="J2342" s="20">
        <f ca="1">IF(INDIRECT(H$1&amp;"!$I$1",1)-1+'15MIN'!$A2342&lt;=INDIRECT(H$1&amp;"!$I$2",1),OFFSET(INDIRECT(H$1&amp;"!$G$1",1),INDIRECT(H$1&amp;"!$I$1",1)-1+'15MIN'!$A2342-1,0),0)</f>
        <v>0.16380600000000001</v>
      </c>
      <c r="K2342" s="21">
        <f ca="1">IF(INDIRECT(H$1&amp;"!$I$1",1)-1+'15MIN'!$A2342&lt;=INDIRECT(H$1&amp;"!$I$2",1),-OFFSET(INDIRECT(H$1&amp;"!$E$1",1),INDIRECT(H$1&amp;"!$I$1",1)-1+'15MIN'!$A2342-1,0),0)</f>
        <v>-44.120049000000002</v>
      </c>
      <c r="L2342" s="20">
        <f ca="1">IF(INDIRECT(L$1&amp;"!$I$1",1)-1+'15MIN'!$A2342&lt;=INDIRECT(L$1&amp;"!$I$2",1),OFFSET(INDIRECT(L$1&amp;"!$F$1",1),INDIRECT(L$1&amp;"!$I$1",1)-1+'15MIN'!$A2342-1,0),0)</f>
        <v>1971.1956789999999</v>
      </c>
      <c r="M2342" s="20">
        <f ca="1">IF(INDIRECT(L$1&amp;"!$I$1",1)-1+'15MIN'!$A2342&lt;=INDIRECT(L$1&amp;"!$I$2",1),-OFFSET(INDIRECT(L$1&amp;"!$D$1",1),INDIRECT(L$1&amp;"!$I$1",1)-1+'15MIN'!$A2342-1,0),0)</f>
        <v>0</v>
      </c>
      <c r="N2342" s="20">
        <f ca="1">IF(INDIRECT(L$1&amp;"!$I$1",1)-1+'15MIN'!$A2342&lt;=INDIRECT(L$1&amp;"!$I$2",1),OFFSET(INDIRECT(L$1&amp;"!$G$1",1),INDIRECT(L$1&amp;"!$I$1",1)-1+'15MIN'!$A2342-1,0),0)</f>
        <v>1.2099089999999999</v>
      </c>
      <c r="O2342" s="21">
        <f ca="1">IF(INDIRECT(L$1&amp;"!$I$1",1)-1+'15MIN'!$A2342&lt;=INDIRECT(L$1&amp;"!$I$2",1),-OFFSET(INDIRECT(L$1&amp;"!$E$1",1),INDIRECT(L$1&amp;"!$I$1",1)-1+'15MIN'!$A2342-1,0),0)</f>
        <v>-6.532769</v>
      </c>
    </row>
    <row r="2343" spans="1:15" x14ac:dyDescent="0.2">
      <c r="A2343" s="1">
        <f t="shared" si="107"/>
        <v>2339</v>
      </c>
      <c r="B2343" s="1">
        <f t="shared" si="108"/>
        <v>25</v>
      </c>
      <c r="C2343" s="19">
        <f t="shared" si="109"/>
        <v>0.35416666666666702</v>
      </c>
      <c r="D2343" s="20">
        <f ca="1">IF(INDIRECT($D$1&amp;"!$I$1",1)-1+'15MIN'!$A2343&lt;=INDIRECT($D$1&amp;"!$I$2",1),OFFSET(INDIRECT($D$1&amp;"!$F$1",1),INDIRECT($D$1&amp;"!$I$1",1)-1+'15MIN'!$A2343-1,0),0)</f>
        <v>118.28054</v>
      </c>
      <c r="E2343" s="20">
        <f ca="1">IF(CUEL!$I$1-1+'15MIN'!$A2343&lt;=CUEL!$I$2,-OFFSET(CUEL!$D$1,CUEL!$I$1-1+'15MIN'!$A2343-1,0),0)</f>
        <v>0</v>
      </c>
      <c r="F2343" s="20">
        <f ca="1">IF(INDIRECT($D$1&amp;"!$I$1",1)-1+'15MIN'!$A2343&lt;=INDIRECT($D$1&amp;"!$I$2",1),OFFSET(INDIRECT($D$1&amp;"!$G$1",1),INDIRECT($D$1&amp;"!$I$1",1)-1+'15MIN'!$A2343-1,0),0)</f>
        <v>118.960526</v>
      </c>
      <c r="G2343" s="21">
        <f ca="1">IF(INDIRECT($D$1&amp;"!$I$1",1)-1+'15MIN'!$A2343&lt;=INDIRECT($D$1&amp;"!$I$2",1),-OFFSET(INDIRECT($D$1&amp;"!$E$1",1),INDIRECT($D$1&amp;"!$I$1",1)-1+'15MIN'!$A2343-1,0),0)</f>
        <v>0</v>
      </c>
      <c r="H2343" s="20">
        <f ca="1">IF(INDIRECT(H$1&amp;"!$I$1",1)-1+'15MIN'!$A2343&lt;=INDIRECT(H$1&amp;"!$I$2",1),OFFSET(INDIRECT(H$1&amp;"!$F$1",1),INDIRECT(H$1&amp;"!$I$1",1)-1+'15MIN'!$A2343-1,0),0)</f>
        <v>937.45434599999999</v>
      </c>
      <c r="I2343" s="20">
        <f ca="1">IF(INDIRECT(H$1&amp;"!$I$1",1)-1+'15MIN'!$A2343&lt;=INDIRECT(H$1&amp;"!$I$2",1),-OFFSET(INDIRECT(H$1&amp;"!$D$1",1),INDIRECT(H$1&amp;"!$I$1",1)-1+'15MIN'!$A2343-1,0),0)</f>
        <v>0</v>
      </c>
      <c r="J2343" s="20">
        <f ca="1">IF(INDIRECT(H$1&amp;"!$I$1",1)-1+'15MIN'!$A2343&lt;=INDIRECT(H$1&amp;"!$I$2",1),OFFSET(INDIRECT(H$1&amp;"!$G$1",1),INDIRECT(H$1&amp;"!$I$1",1)-1+'15MIN'!$A2343-1,0),0)</f>
        <v>0.48812899999999998</v>
      </c>
      <c r="K2343" s="21">
        <f ca="1">IF(INDIRECT(H$1&amp;"!$I$1",1)-1+'15MIN'!$A2343&lt;=INDIRECT(H$1&amp;"!$I$2",1),-OFFSET(INDIRECT(H$1&amp;"!$E$1",1),INDIRECT(H$1&amp;"!$I$1",1)-1+'15MIN'!$A2343-1,0),0)</f>
        <v>-31.969823999999999</v>
      </c>
      <c r="L2343" s="20">
        <f ca="1">IF(INDIRECT(L$1&amp;"!$I$1",1)-1+'15MIN'!$A2343&lt;=INDIRECT(L$1&amp;"!$I$2",1),OFFSET(INDIRECT(L$1&amp;"!$F$1",1),INDIRECT(L$1&amp;"!$I$1",1)-1+'15MIN'!$A2343-1,0),0)</f>
        <v>2145.5764159999999</v>
      </c>
      <c r="M2343" s="20">
        <f ca="1">IF(INDIRECT(L$1&amp;"!$I$1",1)-1+'15MIN'!$A2343&lt;=INDIRECT(L$1&amp;"!$I$2",1),-OFFSET(INDIRECT(L$1&amp;"!$D$1",1),INDIRECT(L$1&amp;"!$I$1",1)-1+'15MIN'!$A2343-1,0),0)</f>
        <v>0</v>
      </c>
      <c r="N2343" s="20">
        <f ca="1">IF(INDIRECT(L$1&amp;"!$I$1",1)-1+'15MIN'!$A2343&lt;=INDIRECT(L$1&amp;"!$I$2",1),OFFSET(INDIRECT(L$1&amp;"!$G$1",1),INDIRECT(L$1&amp;"!$I$1",1)-1+'15MIN'!$A2343-1,0),0)</f>
        <v>0.91004300000000005</v>
      </c>
      <c r="O2343" s="21">
        <f ca="1">IF(INDIRECT(L$1&amp;"!$I$1",1)-1+'15MIN'!$A2343&lt;=INDIRECT(L$1&amp;"!$I$2",1),-OFFSET(INDIRECT(L$1&amp;"!$E$1",1),INDIRECT(L$1&amp;"!$I$1",1)-1+'15MIN'!$A2343-1,0),0)</f>
        <v>-7.6795010000000001</v>
      </c>
    </row>
    <row r="2344" spans="1:15" x14ac:dyDescent="0.2">
      <c r="A2344" s="1">
        <f t="shared" si="107"/>
        <v>2340</v>
      </c>
      <c r="B2344" s="1">
        <f t="shared" si="108"/>
        <v>25</v>
      </c>
      <c r="C2344" s="19">
        <f t="shared" si="109"/>
        <v>0.36458333333333298</v>
      </c>
      <c r="D2344" s="20">
        <f ca="1">IF(INDIRECT($D$1&amp;"!$I$1",1)-1+'15MIN'!$A2344&lt;=INDIRECT($D$1&amp;"!$I$2",1),OFFSET(INDIRECT($D$1&amp;"!$F$1",1),INDIRECT($D$1&amp;"!$I$1",1)-1+'15MIN'!$A2344-1,0),0)</f>
        <v>251.62110899999999</v>
      </c>
      <c r="E2344" s="20">
        <f ca="1">IF(CUEL!$I$1-1+'15MIN'!$A2344&lt;=CUEL!$I$2,-OFFSET(CUEL!$D$1,CUEL!$I$1-1+'15MIN'!$A2344-1,0),0)</f>
        <v>0</v>
      </c>
      <c r="F2344" s="20">
        <f ca="1">IF(INDIRECT($D$1&amp;"!$I$1",1)-1+'15MIN'!$A2344&lt;=INDIRECT($D$1&amp;"!$I$2",1),OFFSET(INDIRECT($D$1&amp;"!$G$1",1),INDIRECT($D$1&amp;"!$I$1",1)-1+'15MIN'!$A2344-1,0),0)</f>
        <v>122.63217899999999</v>
      </c>
      <c r="G2344" s="21">
        <f ca="1">IF(INDIRECT($D$1&amp;"!$I$1",1)-1+'15MIN'!$A2344&lt;=INDIRECT($D$1&amp;"!$I$2",1),-OFFSET(INDIRECT($D$1&amp;"!$E$1",1),INDIRECT($D$1&amp;"!$I$1",1)-1+'15MIN'!$A2344-1,0),0)</f>
        <v>0</v>
      </c>
      <c r="H2344" s="20">
        <f ca="1">IF(INDIRECT(H$1&amp;"!$I$1",1)-1+'15MIN'!$A2344&lt;=INDIRECT(H$1&amp;"!$I$2",1),OFFSET(INDIRECT(H$1&amp;"!$F$1",1),INDIRECT(H$1&amp;"!$I$1",1)-1+'15MIN'!$A2344-1,0),0)</f>
        <v>794.22473100000002</v>
      </c>
      <c r="I2344" s="20">
        <f ca="1">IF(INDIRECT(H$1&amp;"!$I$1",1)-1+'15MIN'!$A2344&lt;=INDIRECT(H$1&amp;"!$I$2",1),-OFFSET(INDIRECT(H$1&amp;"!$D$1",1),INDIRECT(H$1&amp;"!$I$1",1)-1+'15MIN'!$A2344-1,0),0)</f>
        <v>0</v>
      </c>
      <c r="J2344" s="20">
        <f ca="1">IF(INDIRECT(H$1&amp;"!$I$1",1)-1+'15MIN'!$A2344&lt;=INDIRECT(H$1&amp;"!$I$2",1),OFFSET(INDIRECT(H$1&amp;"!$G$1",1),INDIRECT(H$1&amp;"!$I$1",1)-1+'15MIN'!$A2344-1,0),0)</f>
        <v>0.48499599999999998</v>
      </c>
      <c r="K2344" s="21">
        <f ca="1">IF(INDIRECT(H$1&amp;"!$I$1",1)-1+'15MIN'!$A2344&lt;=INDIRECT(H$1&amp;"!$I$2",1),-OFFSET(INDIRECT(H$1&amp;"!$E$1",1),INDIRECT(H$1&amp;"!$I$1",1)-1+'15MIN'!$A2344-1,0),0)</f>
        <v>-33.296703000000001</v>
      </c>
      <c r="L2344" s="20">
        <f ca="1">IF(INDIRECT(L$1&amp;"!$I$1",1)-1+'15MIN'!$A2344&lt;=INDIRECT(L$1&amp;"!$I$2",1),OFFSET(INDIRECT(L$1&amp;"!$F$1",1),INDIRECT(L$1&amp;"!$I$1",1)-1+'15MIN'!$A2344-1,0),0)</f>
        <v>1365.337524</v>
      </c>
      <c r="M2344" s="20">
        <f ca="1">IF(INDIRECT(L$1&amp;"!$I$1",1)-1+'15MIN'!$A2344&lt;=INDIRECT(L$1&amp;"!$I$2",1),-OFFSET(INDIRECT(L$1&amp;"!$D$1",1),INDIRECT(L$1&amp;"!$I$1",1)-1+'15MIN'!$A2344-1,0),0)</f>
        <v>0</v>
      </c>
      <c r="N2344" s="20">
        <f ca="1">IF(INDIRECT(L$1&amp;"!$I$1",1)-1+'15MIN'!$A2344&lt;=INDIRECT(L$1&amp;"!$I$2",1),OFFSET(INDIRECT(L$1&amp;"!$G$1",1),INDIRECT(L$1&amp;"!$I$1",1)-1+'15MIN'!$A2344-1,0),0)</f>
        <v>5.0659710000000002</v>
      </c>
      <c r="O2344" s="21">
        <f ca="1">IF(INDIRECT(L$1&amp;"!$I$1",1)-1+'15MIN'!$A2344&lt;=INDIRECT(L$1&amp;"!$I$2",1),-OFFSET(INDIRECT(L$1&amp;"!$E$1",1),INDIRECT(L$1&amp;"!$I$1",1)-1+'15MIN'!$A2344-1,0),0)</f>
        <v>-1.577248</v>
      </c>
    </row>
    <row r="2345" spans="1:15" x14ac:dyDescent="0.2">
      <c r="A2345" s="1">
        <f t="shared" si="107"/>
        <v>2341</v>
      </c>
      <c r="B2345" s="1">
        <f t="shared" si="108"/>
        <v>25</v>
      </c>
      <c r="C2345" s="19">
        <f t="shared" si="109"/>
        <v>0.375</v>
      </c>
      <c r="D2345" s="20">
        <f ca="1">IF(INDIRECT($D$1&amp;"!$I$1",1)-1+'15MIN'!$A2345&lt;=INDIRECT($D$1&amp;"!$I$2",1),OFFSET(INDIRECT($D$1&amp;"!$F$1",1),INDIRECT($D$1&amp;"!$I$1",1)-1+'15MIN'!$A2345-1,0),0)</f>
        <v>251.13912999999999</v>
      </c>
      <c r="E2345" s="20">
        <f ca="1">IF(CUEL!$I$1-1+'15MIN'!$A2345&lt;=CUEL!$I$2,-OFFSET(CUEL!$D$1,CUEL!$I$1-1+'15MIN'!$A2345-1,0),0)</f>
        <v>0</v>
      </c>
      <c r="F2345" s="20">
        <f ca="1">IF(INDIRECT($D$1&amp;"!$I$1",1)-1+'15MIN'!$A2345&lt;=INDIRECT($D$1&amp;"!$I$2",1),OFFSET(INDIRECT($D$1&amp;"!$G$1",1),INDIRECT($D$1&amp;"!$I$1",1)-1+'15MIN'!$A2345-1,0),0)</f>
        <v>122.809319</v>
      </c>
      <c r="G2345" s="21">
        <f ca="1">IF(INDIRECT($D$1&amp;"!$I$1",1)-1+'15MIN'!$A2345&lt;=INDIRECT($D$1&amp;"!$I$2",1),-OFFSET(INDIRECT($D$1&amp;"!$E$1",1),INDIRECT($D$1&amp;"!$I$1",1)-1+'15MIN'!$A2345-1,0),0)</f>
        <v>0</v>
      </c>
      <c r="H2345" s="20">
        <f ca="1">IF(INDIRECT(H$1&amp;"!$I$1",1)-1+'15MIN'!$A2345&lt;=INDIRECT(H$1&amp;"!$I$2",1),OFFSET(INDIRECT(H$1&amp;"!$F$1",1),INDIRECT(H$1&amp;"!$I$1",1)-1+'15MIN'!$A2345-1,0),0)</f>
        <v>503.82028200000002</v>
      </c>
      <c r="I2345" s="20">
        <f ca="1">IF(INDIRECT(H$1&amp;"!$I$1",1)-1+'15MIN'!$A2345&lt;=INDIRECT(H$1&amp;"!$I$2",1),-OFFSET(INDIRECT(H$1&amp;"!$D$1",1),INDIRECT(H$1&amp;"!$I$1",1)-1+'15MIN'!$A2345-1,0),0)</f>
        <v>0</v>
      </c>
      <c r="J2345" s="20">
        <f ca="1">IF(INDIRECT(H$1&amp;"!$I$1",1)-1+'15MIN'!$A2345&lt;=INDIRECT(H$1&amp;"!$I$2",1),OFFSET(INDIRECT(H$1&amp;"!$G$1",1),INDIRECT(H$1&amp;"!$I$1",1)-1+'15MIN'!$A2345-1,0),0)</f>
        <v>29.574138999999999</v>
      </c>
      <c r="K2345" s="21">
        <f ca="1">IF(INDIRECT(H$1&amp;"!$I$1",1)-1+'15MIN'!$A2345&lt;=INDIRECT(H$1&amp;"!$I$2",1),-OFFSET(INDIRECT(H$1&amp;"!$E$1",1),INDIRECT(H$1&amp;"!$I$1",1)-1+'15MIN'!$A2345-1,0),0)</f>
        <v>-22.476194</v>
      </c>
      <c r="L2345" s="20">
        <f ca="1">IF(INDIRECT(L$1&amp;"!$I$1",1)-1+'15MIN'!$A2345&lt;=INDIRECT(L$1&amp;"!$I$2",1),OFFSET(INDIRECT(L$1&amp;"!$F$1",1),INDIRECT(L$1&amp;"!$I$1",1)-1+'15MIN'!$A2345-1,0),0)</f>
        <v>1372.658081</v>
      </c>
      <c r="M2345" s="20">
        <f ca="1">IF(INDIRECT(L$1&amp;"!$I$1",1)-1+'15MIN'!$A2345&lt;=INDIRECT(L$1&amp;"!$I$2",1),-OFFSET(INDIRECT(L$1&amp;"!$D$1",1),INDIRECT(L$1&amp;"!$I$1",1)-1+'15MIN'!$A2345-1,0),0)</f>
        <v>0</v>
      </c>
      <c r="N2345" s="20">
        <f ca="1">IF(INDIRECT(L$1&amp;"!$I$1",1)-1+'15MIN'!$A2345&lt;=INDIRECT(L$1&amp;"!$I$2",1),OFFSET(INDIRECT(L$1&amp;"!$G$1",1),INDIRECT(L$1&amp;"!$I$1",1)-1+'15MIN'!$A2345-1,0),0)</f>
        <v>4.710159</v>
      </c>
      <c r="O2345" s="21">
        <f ca="1">IF(INDIRECT(L$1&amp;"!$I$1",1)-1+'15MIN'!$A2345&lt;=INDIRECT(L$1&amp;"!$I$2",1),-OFFSET(INDIRECT(L$1&amp;"!$E$1",1),INDIRECT(L$1&amp;"!$I$1",1)-1+'15MIN'!$A2345-1,0),0)</f>
        <v>-4.6325070000000004</v>
      </c>
    </row>
    <row r="2346" spans="1:15" x14ac:dyDescent="0.2">
      <c r="A2346" s="1">
        <f t="shared" si="107"/>
        <v>2342</v>
      </c>
      <c r="B2346" s="1">
        <f t="shared" si="108"/>
        <v>25</v>
      </c>
      <c r="C2346" s="19">
        <f t="shared" si="109"/>
        <v>0.38541666666666702</v>
      </c>
      <c r="D2346" s="20">
        <f ca="1">IF(INDIRECT($D$1&amp;"!$I$1",1)-1+'15MIN'!$A2346&lt;=INDIRECT($D$1&amp;"!$I$2",1),OFFSET(INDIRECT($D$1&amp;"!$F$1",1),INDIRECT($D$1&amp;"!$I$1",1)-1+'15MIN'!$A2346-1,0),0)</f>
        <v>305.74667399999998</v>
      </c>
      <c r="E2346" s="20">
        <f ca="1">IF(CUEL!$I$1-1+'15MIN'!$A2346&lt;=CUEL!$I$2,-OFFSET(CUEL!$D$1,CUEL!$I$1-1+'15MIN'!$A2346-1,0),0)</f>
        <v>0</v>
      </c>
      <c r="F2346" s="20">
        <f ca="1">IF(INDIRECT($D$1&amp;"!$I$1",1)-1+'15MIN'!$A2346&lt;=INDIRECT($D$1&amp;"!$I$2",1),OFFSET(INDIRECT($D$1&amp;"!$G$1",1),INDIRECT($D$1&amp;"!$I$1",1)-1+'15MIN'!$A2346-1,0),0)</f>
        <v>126.281013</v>
      </c>
      <c r="G2346" s="21">
        <f ca="1">IF(INDIRECT($D$1&amp;"!$I$1",1)-1+'15MIN'!$A2346&lt;=INDIRECT($D$1&amp;"!$I$2",1),-OFFSET(INDIRECT($D$1&amp;"!$E$1",1),INDIRECT($D$1&amp;"!$I$1",1)-1+'15MIN'!$A2346-1,0),0)</f>
        <v>0</v>
      </c>
      <c r="H2346" s="20">
        <f ca="1">IF(INDIRECT(H$1&amp;"!$I$1",1)-1+'15MIN'!$A2346&lt;=INDIRECT(H$1&amp;"!$I$2",1),OFFSET(INDIRECT(H$1&amp;"!$F$1",1),INDIRECT(H$1&amp;"!$I$1",1)-1+'15MIN'!$A2346-1,0),0)</f>
        <v>244.511078</v>
      </c>
      <c r="I2346" s="20">
        <f ca="1">IF(INDIRECT(H$1&amp;"!$I$1",1)-1+'15MIN'!$A2346&lt;=INDIRECT(H$1&amp;"!$I$2",1),-OFFSET(INDIRECT(H$1&amp;"!$D$1",1),INDIRECT(H$1&amp;"!$I$1",1)-1+'15MIN'!$A2346-1,0),0)</f>
        <v>0</v>
      </c>
      <c r="J2346" s="20">
        <f ca="1">IF(INDIRECT(H$1&amp;"!$I$1",1)-1+'15MIN'!$A2346&lt;=INDIRECT(H$1&amp;"!$I$2",1),OFFSET(INDIRECT(H$1&amp;"!$G$1",1),INDIRECT(H$1&amp;"!$I$1",1)-1+'15MIN'!$A2346-1,0),0)</f>
        <v>173.776489</v>
      </c>
      <c r="K2346" s="21">
        <f ca="1">IF(INDIRECT(H$1&amp;"!$I$1",1)-1+'15MIN'!$A2346&lt;=INDIRECT(H$1&amp;"!$I$2",1),-OFFSET(INDIRECT(H$1&amp;"!$E$1",1),INDIRECT(H$1&amp;"!$I$1",1)-1+'15MIN'!$A2346-1,0),0)</f>
        <v>0</v>
      </c>
      <c r="L2346" s="20">
        <f ca="1">IF(INDIRECT(L$1&amp;"!$I$1",1)-1+'15MIN'!$A2346&lt;=INDIRECT(L$1&amp;"!$I$2",1),OFFSET(INDIRECT(L$1&amp;"!$F$1",1),INDIRECT(L$1&amp;"!$I$1",1)-1+'15MIN'!$A2346-1,0),0)</f>
        <v>839.04370100000006</v>
      </c>
      <c r="M2346" s="20">
        <f ca="1">IF(INDIRECT(L$1&amp;"!$I$1",1)-1+'15MIN'!$A2346&lt;=INDIRECT(L$1&amp;"!$I$2",1),-OFFSET(INDIRECT(L$1&amp;"!$D$1",1),INDIRECT(L$1&amp;"!$I$1",1)-1+'15MIN'!$A2346-1,0),0)</f>
        <v>0</v>
      </c>
      <c r="N2346" s="20">
        <f ca="1">IF(INDIRECT(L$1&amp;"!$I$1",1)-1+'15MIN'!$A2346&lt;=INDIRECT(L$1&amp;"!$I$2",1),OFFSET(INDIRECT(L$1&amp;"!$G$1",1),INDIRECT(L$1&amp;"!$I$1",1)-1+'15MIN'!$A2346-1,0),0)</f>
        <v>4.4771089999999996</v>
      </c>
      <c r="O2346" s="21">
        <f ca="1">IF(INDIRECT(L$1&amp;"!$I$1",1)-1+'15MIN'!$A2346&lt;=INDIRECT(L$1&amp;"!$I$2",1),-OFFSET(INDIRECT(L$1&amp;"!$E$1",1),INDIRECT(L$1&amp;"!$I$1",1)-1+'15MIN'!$A2346-1,0),0)</f>
        <v>-2.5331109999999999</v>
      </c>
    </row>
    <row r="2347" spans="1:15" x14ac:dyDescent="0.2">
      <c r="A2347" s="1">
        <f t="shared" si="107"/>
        <v>2343</v>
      </c>
      <c r="B2347" s="1">
        <f t="shared" si="108"/>
        <v>25</v>
      </c>
      <c r="C2347" s="19">
        <f t="shared" si="109"/>
        <v>0.39583333333333298</v>
      </c>
      <c r="D2347" s="20">
        <f ca="1">IF(INDIRECT($D$1&amp;"!$I$1",1)-1+'15MIN'!$A2347&lt;=INDIRECT($D$1&amp;"!$I$2",1),OFFSET(INDIRECT($D$1&amp;"!$F$1",1),INDIRECT($D$1&amp;"!$I$1",1)-1+'15MIN'!$A2347-1,0),0)</f>
        <v>265.88137799999998</v>
      </c>
      <c r="E2347" s="20">
        <f ca="1">IF(CUEL!$I$1-1+'15MIN'!$A2347&lt;=CUEL!$I$2,-OFFSET(CUEL!$D$1,CUEL!$I$1-1+'15MIN'!$A2347-1,0),0)</f>
        <v>0</v>
      </c>
      <c r="F2347" s="20">
        <f ca="1">IF(INDIRECT($D$1&amp;"!$I$1",1)-1+'15MIN'!$A2347&lt;=INDIRECT($D$1&amp;"!$I$2",1),OFFSET(INDIRECT($D$1&amp;"!$G$1",1),INDIRECT($D$1&amp;"!$I$1",1)-1+'15MIN'!$A2347-1,0),0)</f>
        <v>126.25739299999999</v>
      </c>
      <c r="G2347" s="21">
        <f ca="1">IF(INDIRECT($D$1&amp;"!$I$1",1)-1+'15MIN'!$A2347&lt;=INDIRECT($D$1&amp;"!$I$2",1),-OFFSET(INDIRECT($D$1&amp;"!$E$1",1),INDIRECT($D$1&amp;"!$I$1",1)-1+'15MIN'!$A2347-1,0),0)</f>
        <v>0</v>
      </c>
      <c r="H2347" s="20">
        <f ca="1">IF(INDIRECT(H$1&amp;"!$I$1",1)-1+'15MIN'!$A2347&lt;=INDIRECT(H$1&amp;"!$I$2",1),OFFSET(INDIRECT(H$1&amp;"!$F$1",1),INDIRECT(H$1&amp;"!$I$1",1)-1+'15MIN'!$A2347-1,0),0)</f>
        <v>164.810394</v>
      </c>
      <c r="I2347" s="20">
        <f ca="1">IF(INDIRECT(H$1&amp;"!$I$1",1)-1+'15MIN'!$A2347&lt;=INDIRECT(H$1&amp;"!$I$2",1),-OFFSET(INDIRECT(H$1&amp;"!$D$1",1),INDIRECT(H$1&amp;"!$I$1",1)-1+'15MIN'!$A2347-1,0),0)</f>
        <v>-0.78613</v>
      </c>
      <c r="J2347" s="20">
        <f ca="1">IF(INDIRECT(H$1&amp;"!$I$1",1)-1+'15MIN'!$A2347&lt;=INDIRECT(H$1&amp;"!$I$2",1),OFFSET(INDIRECT(H$1&amp;"!$G$1",1),INDIRECT(H$1&amp;"!$I$1",1)-1+'15MIN'!$A2347-1,0),0)</f>
        <v>156.55967699999999</v>
      </c>
      <c r="K2347" s="21">
        <f ca="1">IF(INDIRECT(H$1&amp;"!$I$1",1)-1+'15MIN'!$A2347&lt;=INDIRECT(H$1&amp;"!$I$2",1),-OFFSET(INDIRECT(H$1&amp;"!$E$1",1),INDIRECT(H$1&amp;"!$I$1",1)-1+'15MIN'!$A2347-1,0),0)</f>
        <v>0</v>
      </c>
      <c r="L2347" s="20">
        <f ca="1">IF(INDIRECT(L$1&amp;"!$I$1",1)-1+'15MIN'!$A2347&lt;=INDIRECT(L$1&amp;"!$I$2",1),OFFSET(INDIRECT(L$1&amp;"!$F$1",1),INDIRECT(L$1&amp;"!$I$1",1)-1+'15MIN'!$A2347-1,0),0)</f>
        <v>176.171753</v>
      </c>
      <c r="M2347" s="20">
        <f ca="1">IF(INDIRECT(L$1&amp;"!$I$1",1)-1+'15MIN'!$A2347&lt;=INDIRECT(L$1&amp;"!$I$2",1),-OFFSET(INDIRECT(L$1&amp;"!$D$1",1),INDIRECT(L$1&amp;"!$I$1",1)-1+'15MIN'!$A2347-1,0),0)</f>
        <v>-29.837318</v>
      </c>
      <c r="N2347" s="20">
        <f ca="1">IF(INDIRECT(L$1&amp;"!$I$1",1)-1+'15MIN'!$A2347&lt;=INDIRECT(L$1&amp;"!$I$2",1),OFFSET(INDIRECT(L$1&amp;"!$G$1",1),INDIRECT(L$1&amp;"!$I$1",1)-1+'15MIN'!$A2347-1,0),0)</f>
        <v>212.034256</v>
      </c>
      <c r="O2347" s="21">
        <f ca="1">IF(INDIRECT(L$1&amp;"!$I$1",1)-1+'15MIN'!$A2347&lt;=INDIRECT(L$1&amp;"!$I$2",1),-OFFSET(INDIRECT(L$1&amp;"!$E$1",1),INDIRECT(L$1&amp;"!$I$1",1)-1+'15MIN'!$A2347-1,0),0)</f>
        <v>-7.2329639999999999</v>
      </c>
    </row>
    <row r="2348" spans="1:15" x14ac:dyDescent="0.2">
      <c r="A2348" s="1">
        <f t="shared" si="107"/>
        <v>2344</v>
      </c>
      <c r="B2348" s="1">
        <f t="shared" si="108"/>
        <v>25</v>
      </c>
      <c r="C2348" s="19">
        <f t="shared" si="109"/>
        <v>0.40625</v>
      </c>
      <c r="D2348" s="20">
        <f ca="1">IF(INDIRECT($D$1&amp;"!$I$1",1)-1+'15MIN'!$A2348&lt;=INDIRECT($D$1&amp;"!$I$2",1),OFFSET(INDIRECT($D$1&amp;"!$F$1",1),INDIRECT($D$1&amp;"!$I$1",1)-1+'15MIN'!$A2348-1,0),0)</f>
        <v>199.53582800000001</v>
      </c>
      <c r="E2348" s="20">
        <f ca="1">IF(CUEL!$I$1-1+'15MIN'!$A2348&lt;=CUEL!$I$2,-OFFSET(CUEL!$D$1,CUEL!$I$1-1+'15MIN'!$A2348-1,0),0)</f>
        <v>0</v>
      </c>
      <c r="F2348" s="20">
        <f ca="1">IF(INDIRECT($D$1&amp;"!$I$1",1)-1+'15MIN'!$A2348&lt;=INDIRECT($D$1&amp;"!$I$2",1),OFFSET(INDIRECT($D$1&amp;"!$G$1",1),INDIRECT($D$1&amp;"!$I$1",1)-1+'15MIN'!$A2348-1,0),0)</f>
        <v>123.42420199999999</v>
      </c>
      <c r="G2348" s="21">
        <f ca="1">IF(INDIRECT($D$1&amp;"!$I$1",1)-1+'15MIN'!$A2348&lt;=INDIRECT($D$1&amp;"!$I$2",1),-OFFSET(INDIRECT($D$1&amp;"!$E$1",1),INDIRECT($D$1&amp;"!$I$1",1)-1+'15MIN'!$A2348-1,0),0)</f>
        <v>0</v>
      </c>
      <c r="H2348" s="20">
        <f ca="1">IF(INDIRECT(H$1&amp;"!$I$1",1)-1+'15MIN'!$A2348&lt;=INDIRECT(H$1&amp;"!$I$2",1),OFFSET(INDIRECT(H$1&amp;"!$F$1",1),INDIRECT(H$1&amp;"!$I$1",1)-1+'15MIN'!$A2348-1,0),0)</f>
        <v>31.194144999999999</v>
      </c>
      <c r="I2348" s="20">
        <f ca="1">IF(INDIRECT(H$1&amp;"!$I$1",1)-1+'15MIN'!$A2348&lt;=INDIRECT(H$1&amp;"!$I$2",1),-OFFSET(INDIRECT(H$1&amp;"!$D$1",1),INDIRECT(H$1&amp;"!$I$1",1)-1+'15MIN'!$A2348-1,0),0)</f>
        <v>-12.081692</v>
      </c>
      <c r="J2348" s="20">
        <f ca="1">IF(INDIRECT(H$1&amp;"!$I$1",1)-1+'15MIN'!$A2348&lt;=INDIRECT(H$1&amp;"!$I$2",1),OFFSET(INDIRECT(H$1&amp;"!$G$1",1),INDIRECT(H$1&amp;"!$I$1",1)-1+'15MIN'!$A2348-1,0),0)</f>
        <v>366.356201</v>
      </c>
      <c r="K2348" s="21">
        <f ca="1">IF(INDIRECT(H$1&amp;"!$I$1",1)-1+'15MIN'!$A2348&lt;=INDIRECT(H$1&amp;"!$I$2",1),-OFFSET(INDIRECT(H$1&amp;"!$E$1",1),INDIRECT(H$1&amp;"!$I$1",1)-1+'15MIN'!$A2348-1,0),0)</f>
        <v>0</v>
      </c>
      <c r="L2348" s="20">
        <f ca="1">IF(INDIRECT(L$1&amp;"!$I$1",1)-1+'15MIN'!$A2348&lt;=INDIRECT(L$1&amp;"!$I$2",1),OFFSET(INDIRECT(L$1&amp;"!$F$1",1),INDIRECT(L$1&amp;"!$I$1",1)-1+'15MIN'!$A2348-1,0),0)</f>
        <v>0.73239399999999999</v>
      </c>
      <c r="M2348" s="20">
        <f ca="1">IF(INDIRECT(L$1&amp;"!$I$1",1)-1+'15MIN'!$A2348&lt;=INDIRECT(L$1&amp;"!$I$2",1),-OFFSET(INDIRECT(L$1&amp;"!$D$1",1),INDIRECT(L$1&amp;"!$I$1",1)-1+'15MIN'!$A2348-1,0),0)</f>
        <v>-69.560492999999994</v>
      </c>
      <c r="N2348" s="20">
        <f ca="1">IF(INDIRECT(L$1&amp;"!$I$1",1)-1+'15MIN'!$A2348&lt;=INDIRECT(L$1&amp;"!$I$2",1),OFFSET(INDIRECT(L$1&amp;"!$G$1",1),INDIRECT(L$1&amp;"!$I$1",1)-1+'15MIN'!$A2348-1,0),0)</f>
        <v>262.55349699999999</v>
      </c>
      <c r="O2348" s="21">
        <f ca="1">IF(INDIRECT(L$1&amp;"!$I$1",1)-1+'15MIN'!$A2348&lt;=INDIRECT(L$1&amp;"!$I$2",1),-OFFSET(INDIRECT(L$1&amp;"!$E$1",1),INDIRECT(L$1&amp;"!$I$1",1)-1+'15MIN'!$A2348-1,0),0)</f>
        <v>0</v>
      </c>
    </row>
    <row r="2349" spans="1:15" x14ac:dyDescent="0.2">
      <c r="A2349" s="1">
        <f t="shared" si="107"/>
        <v>2345</v>
      </c>
      <c r="B2349" s="1">
        <f t="shared" si="108"/>
        <v>25</v>
      </c>
      <c r="C2349" s="19">
        <f t="shared" si="109"/>
        <v>0.41666666666666702</v>
      </c>
      <c r="D2349" s="20">
        <f ca="1">IF(INDIRECT($D$1&amp;"!$I$1",1)-1+'15MIN'!$A2349&lt;=INDIRECT($D$1&amp;"!$I$2",1),OFFSET(INDIRECT($D$1&amp;"!$F$1",1),INDIRECT($D$1&amp;"!$I$1",1)-1+'15MIN'!$A2349-1,0),0)</f>
        <v>176.26177999999999</v>
      </c>
      <c r="E2349" s="20">
        <f ca="1">IF(CUEL!$I$1-1+'15MIN'!$A2349&lt;=CUEL!$I$2,-OFFSET(CUEL!$D$1,CUEL!$I$1-1+'15MIN'!$A2349-1,0),0)</f>
        <v>0</v>
      </c>
      <c r="F2349" s="20">
        <f ca="1">IF(INDIRECT($D$1&amp;"!$I$1",1)-1+'15MIN'!$A2349&lt;=INDIRECT($D$1&amp;"!$I$2",1),OFFSET(INDIRECT($D$1&amp;"!$G$1",1),INDIRECT($D$1&amp;"!$I$1",1)-1+'15MIN'!$A2349-1,0),0)</f>
        <v>125.658745</v>
      </c>
      <c r="G2349" s="21">
        <f ca="1">IF(INDIRECT($D$1&amp;"!$I$1",1)-1+'15MIN'!$A2349&lt;=INDIRECT($D$1&amp;"!$I$2",1),-OFFSET(INDIRECT($D$1&amp;"!$E$1",1),INDIRECT($D$1&amp;"!$I$1",1)-1+'15MIN'!$A2349-1,0),0)</f>
        <v>0</v>
      </c>
      <c r="H2349" s="20">
        <f ca="1">IF(INDIRECT(H$1&amp;"!$I$1",1)-1+'15MIN'!$A2349&lt;=INDIRECT(H$1&amp;"!$I$2",1),OFFSET(INDIRECT(H$1&amp;"!$F$1",1),INDIRECT(H$1&amp;"!$I$1",1)-1+'15MIN'!$A2349-1,0),0)</f>
        <v>1.2200040000000001</v>
      </c>
      <c r="I2349" s="20">
        <f ca="1">IF(INDIRECT(H$1&amp;"!$I$1",1)-1+'15MIN'!$A2349&lt;=INDIRECT(H$1&amp;"!$I$2",1),-OFFSET(INDIRECT(H$1&amp;"!$D$1",1),INDIRECT(H$1&amp;"!$I$1",1)-1+'15MIN'!$A2349-1,0),0)</f>
        <v>-89.160788999999994</v>
      </c>
      <c r="J2349" s="20">
        <f ca="1">IF(INDIRECT(H$1&amp;"!$I$1",1)-1+'15MIN'!$A2349&lt;=INDIRECT(H$1&amp;"!$I$2",1),OFFSET(INDIRECT(H$1&amp;"!$G$1",1),INDIRECT(H$1&amp;"!$I$1",1)-1+'15MIN'!$A2349-1,0),0)</f>
        <v>409.02710000000002</v>
      </c>
      <c r="K2349" s="21">
        <f ca="1">IF(INDIRECT(H$1&amp;"!$I$1",1)-1+'15MIN'!$A2349&lt;=INDIRECT(H$1&amp;"!$I$2",1),-OFFSET(INDIRECT(H$1&amp;"!$E$1",1),INDIRECT(H$1&amp;"!$I$1",1)-1+'15MIN'!$A2349-1,0),0)</f>
        <v>0</v>
      </c>
      <c r="L2349" s="20">
        <f ca="1">IF(INDIRECT(L$1&amp;"!$I$1",1)-1+'15MIN'!$A2349&lt;=INDIRECT(L$1&amp;"!$I$2",1),OFFSET(INDIRECT(L$1&amp;"!$F$1",1),INDIRECT(L$1&amp;"!$I$1",1)-1+'15MIN'!$A2349-1,0),0)</f>
        <v>84.181952999999993</v>
      </c>
      <c r="M2349" s="20">
        <f ca="1">IF(INDIRECT(L$1&amp;"!$I$1",1)-1+'15MIN'!$A2349&lt;=INDIRECT(L$1&amp;"!$I$2",1),-OFFSET(INDIRECT(L$1&amp;"!$D$1",1),INDIRECT(L$1&amp;"!$I$1",1)-1+'15MIN'!$A2349-1,0),0)</f>
        <v>-32.149441000000003</v>
      </c>
      <c r="N2349" s="20">
        <f ca="1">IF(INDIRECT(L$1&amp;"!$I$1",1)-1+'15MIN'!$A2349&lt;=INDIRECT(L$1&amp;"!$I$2",1),OFFSET(INDIRECT(L$1&amp;"!$G$1",1),INDIRECT(L$1&amp;"!$I$1",1)-1+'15MIN'!$A2349-1,0),0)</f>
        <v>120.163147</v>
      </c>
      <c r="O2349" s="21">
        <f ca="1">IF(INDIRECT(L$1&amp;"!$I$1",1)-1+'15MIN'!$A2349&lt;=INDIRECT(L$1&amp;"!$I$2",1),-OFFSET(INDIRECT(L$1&amp;"!$E$1",1),INDIRECT(L$1&amp;"!$I$1",1)-1+'15MIN'!$A2349-1,0),0)</f>
        <v>-166.01944</v>
      </c>
    </row>
    <row r="2350" spans="1:15" x14ac:dyDescent="0.2">
      <c r="A2350" s="1">
        <f t="shared" si="107"/>
        <v>2346</v>
      </c>
      <c r="B2350" s="1">
        <f t="shared" si="108"/>
        <v>25</v>
      </c>
      <c r="C2350" s="19">
        <f t="shared" si="109"/>
        <v>0.42708333333333298</v>
      </c>
      <c r="D2350" s="20">
        <f ca="1">IF(INDIRECT($D$1&amp;"!$I$1",1)-1+'15MIN'!$A2350&lt;=INDIRECT($D$1&amp;"!$I$2",1),OFFSET(INDIRECT($D$1&amp;"!$F$1",1),INDIRECT($D$1&amp;"!$I$1",1)-1+'15MIN'!$A2350-1,0),0)</f>
        <v>239.747208</v>
      </c>
      <c r="E2350" s="20">
        <f ca="1">IF(CUEL!$I$1-1+'15MIN'!$A2350&lt;=CUEL!$I$2,-OFFSET(CUEL!$D$1,CUEL!$I$1-1+'15MIN'!$A2350-1,0),0)</f>
        <v>0</v>
      </c>
      <c r="F2350" s="20">
        <f ca="1">IF(INDIRECT($D$1&amp;"!$I$1",1)-1+'15MIN'!$A2350&lt;=INDIRECT($D$1&amp;"!$I$2",1),OFFSET(INDIRECT($D$1&amp;"!$G$1",1),INDIRECT($D$1&amp;"!$I$1",1)-1+'15MIN'!$A2350-1,0),0)</f>
        <v>125.30596199999999</v>
      </c>
      <c r="G2350" s="21">
        <f ca="1">IF(INDIRECT($D$1&amp;"!$I$1",1)-1+'15MIN'!$A2350&lt;=INDIRECT($D$1&amp;"!$I$2",1),-OFFSET(INDIRECT($D$1&amp;"!$E$1",1),INDIRECT($D$1&amp;"!$I$1",1)-1+'15MIN'!$A2350-1,0),0)</f>
        <v>0</v>
      </c>
      <c r="H2350" s="20">
        <f ca="1">IF(INDIRECT(H$1&amp;"!$I$1",1)-1+'15MIN'!$A2350&lt;=INDIRECT(H$1&amp;"!$I$2",1),OFFSET(INDIRECT(H$1&amp;"!$F$1",1),INDIRECT(H$1&amp;"!$I$1",1)-1+'15MIN'!$A2350-1,0),0)</f>
        <v>0</v>
      </c>
      <c r="I2350" s="20">
        <f ca="1">IF(INDIRECT(H$1&amp;"!$I$1",1)-1+'15MIN'!$A2350&lt;=INDIRECT(H$1&amp;"!$I$2",1),-OFFSET(INDIRECT(H$1&amp;"!$D$1",1),INDIRECT(H$1&amp;"!$I$1",1)-1+'15MIN'!$A2350-1,0),0)</f>
        <v>-128.72442599999999</v>
      </c>
      <c r="J2350" s="20">
        <f ca="1">IF(INDIRECT(H$1&amp;"!$I$1",1)-1+'15MIN'!$A2350&lt;=INDIRECT(H$1&amp;"!$I$2",1),OFFSET(INDIRECT(H$1&amp;"!$G$1",1),INDIRECT(H$1&amp;"!$I$1",1)-1+'15MIN'!$A2350-1,0),0)</f>
        <v>783.32244900000001</v>
      </c>
      <c r="K2350" s="21">
        <f ca="1">IF(INDIRECT(H$1&amp;"!$I$1",1)-1+'15MIN'!$A2350&lt;=INDIRECT(H$1&amp;"!$I$2",1),-OFFSET(INDIRECT(H$1&amp;"!$E$1",1),INDIRECT(H$1&amp;"!$I$1",1)-1+'15MIN'!$A2350-1,0),0)</f>
        <v>0</v>
      </c>
      <c r="L2350" s="20">
        <f ca="1">IF(INDIRECT(L$1&amp;"!$I$1",1)-1+'15MIN'!$A2350&lt;=INDIRECT(L$1&amp;"!$I$2",1),OFFSET(INDIRECT(L$1&amp;"!$F$1",1),INDIRECT(L$1&amp;"!$I$1",1)-1+'15MIN'!$A2350-1,0),0)</f>
        <v>139.45665</v>
      </c>
      <c r="M2350" s="20">
        <f ca="1">IF(INDIRECT(L$1&amp;"!$I$1",1)-1+'15MIN'!$A2350&lt;=INDIRECT(L$1&amp;"!$I$2",1),-OFFSET(INDIRECT(L$1&amp;"!$D$1",1),INDIRECT(L$1&amp;"!$I$1",1)-1+'15MIN'!$A2350-1,0),0)</f>
        <v>0</v>
      </c>
      <c r="N2350" s="20">
        <f ca="1">IF(INDIRECT(L$1&amp;"!$I$1",1)-1+'15MIN'!$A2350&lt;=INDIRECT(L$1&amp;"!$I$2",1),OFFSET(INDIRECT(L$1&amp;"!$G$1",1),INDIRECT(L$1&amp;"!$I$1",1)-1+'15MIN'!$A2350-1,0),0)</f>
        <v>42.568145999999999</v>
      </c>
      <c r="O2350" s="21">
        <f ca="1">IF(INDIRECT(L$1&amp;"!$I$1",1)-1+'15MIN'!$A2350&lt;=INDIRECT(L$1&amp;"!$I$2",1),-OFFSET(INDIRECT(L$1&amp;"!$E$1",1),INDIRECT(L$1&amp;"!$I$1",1)-1+'15MIN'!$A2350-1,0),0)</f>
        <v>-112.393501</v>
      </c>
    </row>
    <row r="2351" spans="1:15" x14ac:dyDescent="0.2">
      <c r="A2351" s="1">
        <f t="shared" si="107"/>
        <v>2347</v>
      </c>
      <c r="B2351" s="1">
        <f t="shared" si="108"/>
        <v>25</v>
      </c>
      <c r="C2351" s="19">
        <f t="shared" si="109"/>
        <v>0.4375</v>
      </c>
      <c r="D2351" s="20">
        <f ca="1">IF(INDIRECT($D$1&amp;"!$I$1",1)-1+'15MIN'!$A2351&lt;=INDIRECT($D$1&amp;"!$I$2",1),OFFSET(INDIRECT($D$1&amp;"!$F$1",1),INDIRECT($D$1&amp;"!$I$1",1)-1+'15MIN'!$A2351-1,0),0)</f>
        <v>179.44929500000001</v>
      </c>
      <c r="E2351" s="20">
        <f ca="1">IF(CUEL!$I$1-1+'15MIN'!$A2351&lt;=CUEL!$I$2,-OFFSET(CUEL!$D$1,CUEL!$I$1-1+'15MIN'!$A2351-1,0),0)</f>
        <v>0</v>
      </c>
      <c r="F2351" s="20">
        <f ca="1">IF(INDIRECT($D$1&amp;"!$I$1",1)-1+'15MIN'!$A2351&lt;=INDIRECT($D$1&amp;"!$I$2",1),OFFSET(INDIRECT($D$1&amp;"!$G$1",1),INDIRECT($D$1&amp;"!$I$1",1)-1+'15MIN'!$A2351-1,0),0)</f>
        <v>122.717888</v>
      </c>
      <c r="G2351" s="21">
        <f ca="1">IF(INDIRECT($D$1&amp;"!$I$1",1)-1+'15MIN'!$A2351&lt;=INDIRECT($D$1&amp;"!$I$2",1),-OFFSET(INDIRECT($D$1&amp;"!$E$1",1),INDIRECT($D$1&amp;"!$I$1",1)-1+'15MIN'!$A2351-1,0),0)</f>
        <v>0</v>
      </c>
      <c r="H2351" s="20">
        <f ca="1">IF(INDIRECT(H$1&amp;"!$I$1",1)-1+'15MIN'!$A2351&lt;=INDIRECT(H$1&amp;"!$I$2",1),OFFSET(INDIRECT(H$1&amp;"!$F$1",1),INDIRECT(H$1&amp;"!$I$1",1)-1+'15MIN'!$A2351-1,0),0)</f>
        <v>0</v>
      </c>
      <c r="I2351" s="20">
        <f ca="1">IF(INDIRECT(H$1&amp;"!$I$1",1)-1+'15MIN'!$A2351&lt;=INDIRECT(H$1&amp;"!$I$2",1),-OFFSET(INDIRECT(H$1&amp;"!$D$1",1),INDIRECT(H$1&amp;"!$I$1",1)-1+'15MIN'!$A2351-1,0),0)</f>
        <v>-119.49646</v>
      </c>
      <c r="J2351" s="20">
        <f ca="1">IF(INDIRECT(H$1&amp;"!$I$1",1)-1+'15MIN'!$A2351&lt;=INDIRECT(H$1&amp;"!$I$2",1),OFFSET(INDIRECT(H$1&amp;"!$G$1",1),INDIRECT(H$1&amp;"!$I$1",1)-1+'15MIN'!$A2351-1,0),0)</f>
        <v>1074.305908</v>
      </c>
      <c r="K2351" s="21">
        <f ca="1">IF(INDIRECT(H$1&amp;"!$I$1",1)-1+'15MIN'!$A2351&lt;=INDIRECT(H$1&amp;"!$I$2",1),-OFFSET(INDIRECT(H$1&amp;"!$E$1",1),INDIRECT(H$1&amp;"!$I$1",1)-1+'15MIN'!$A2351-1,0),0)</f>
        <v>0</v>
      </c>
      <c r="L2351" s="20">
        <f ca="1">IF(INDIRECT(L$1&amp;"!$I$1",1)-1+'15MIN'!$A2351&lt;=INDIRECT(L$1&amp;"!$I$2",1),OFFSET(INDIRECT(L$1&amp;"!$F$1",1),INDIRECT(L$1&amp;"!$I$1",1)-1+'15MIN'!$A2351-1,0),0)</f>
        <v>34.329478999999999</v>
      </c>
      <c r="M2351" s="20">
        <f ca="1">IF(INDIRECT(L$1&amp;"!$I$1",1)-1+'15MIN'!$A2351&lt;=INDIRECT(L$1&amp;"!$I$2",1),-OFFSET(INDIRECT(L$1&amp;"!$D$1",1),INDIRECT(L$1&amp;"!$I$1",1)-1+'15MIN'!$A2351-1,0),0)</f>
        <v>-6.2099919999999997</v>
      </c>
      <c r="N2351" s="20">
        <f ca="1">IF(INDIRECT(L$1&amp;"!$I$1",1)-1+'15MIN'!$A2351&lt;=INDIRECT(L$1&amp;"!$I$2",1),OFFSET(INDIRECT(L$1&amp;"!$G$1",1),INDIRECT(L$1&amp;"!$I$1",1)-1+'15MIN'!$A2351-1,0),0)</f>
        <v>141.58552599999999</v>
      </c>
      <c r="O2351" s="21">
        <f ca="1">IF(INDIRECT(L$1&amp;"!$I$1",1)-1+'15MIN'!$A2351&lt;=INDIRECT(L$1&amp;"!$I$2",1),-OFFSET(INDIRECT(L$1&amp;"!$E$1",1),INDIRECT(L$1&amp;"!$I$1",1)-1+'15MIN'!$A2351-1,0),0)</f>
        <v>0</v>
      </c>
    </row>
    <row r="2352" spans="1:15" x14ac:dyDescent="0.2">
      <c r="A2352" s="1">
        <f t="shared" si="107"/>
        <v>2348</v>
      </c>
      <c r="B2352" s="1">
        <f t="shared" si="108"/>
        <v>25</v>
      </c>
      <c r="C2352" s="19">
        <f t="shared" si="109"/>
        <v>0.44791666666666702</v>
      </c>
      <c r="D2352" s="20">
        <f ca="1">IF(INDIRECT($D$1&amp;"!$I$1",1)-1+'15MIN'!$A2352&lt;=INDIRECT($D$1&amp;"!$I$2",1),OFFSET(INDIRECT($D$1&amp;"!$F$1",1),INDIRECT($D$1&amp;"!$I$1",1)-1+'15MIN'!$A2352-1,0),0)</f>
        <v>443.528595</v>
      </c>
      <c r="E2352" s="20">
        <f ca="1">IF(CUEL!$I$1-1+'15MIN'!$A2352&lt;=CUEL!$I$2,-OFFSET(CUEL!$D$1,CUEL!$I$1-1+'15MIN'!$A2352-1,0),0)</f>
        <v>0</v>
      </c>
      <c r="F2352" s="20">
        <f ca="1">IF(INDIRECT($D$1&amp;"!$I$1",1)-1+'15MIN'!$A2352&lt;=INDIRECT($D$1&amp;"!$I$2",1),OFFSET(INDIRECT($D$1&amp;"!$G$1",1),INDIRECT($D$1&amp;"!$I$1",1)-1+'15MIN'!$A2352-1,0),0)</f>
        <v>133.63911400000001</v>
      </c>
      <c r="G2352" s="21">
        <f ca="1">IF(INDIRECT($D$1&amp;"!$I$1",1)-1+'15MIN'!$A2352&lt;=INDIRECT($D$1&amp;"!$I$2",1),-OFFSET(INDIRECT($D$1&amp;"!$E$1",1),INDIRECT($D$1&amp;"!$I$1",1)-1+'15MIN'!$A2352-1,0),0)</f>
        <v>0</v>
      </c>
      <c r="H2352" s="20">
        <f ca="1">IF(INDIRECT(H$1&amp;"!$I$1",1)-1+'15MIN'!$A2352&lt;=INDIRECT(H$1&amp;"!$I$2",1),OFFSET(INDIRECT(H$1&amp;"!$F$1",1),INDIRECT(H$1&amp;"!$I$1",1)-1+'15MIN'!$A2352-1,0),0)</f>
        <v>0</v>
      </c>
      <c r="I2352" s="20">
        <f ca="1">IF(INDIRECT(H$1&amp;"!$I$1",1)-1+'15MIN'!$A2352&lt;=INDIRECT(H$1&amp;"!$I$2",1),-OFFSET(INDIRECT(H$1&amp;"!$D$1",1),INDIRECT(H$1&amp;"!$I$1",1)-1+'15MIN'!$A2352-1,0),0)</f>
        <v>-122.32550000000001</v>
      </c>
      <c r="J2352" s="20">
        <f ca="1">IF(INDIRECT(H$1&amp;"!$I$1",1)-1+'15MIN'!$A2352&lt;=INDIRECT(H$1&amp;"!$I$2",1),OFFSET(INDIRECT(H$1&amp;"!$G$1",1),INDIRECT(H$1&amp;"!$I$1",1)-1+'15MIN'!$A2352-1,0),0)</f>
        <v>1059.9648440000001</v>
      </c>
      <c r="K2352" s="21">
        <f ca="1">IF(INDIRECT(H$1&amp;"!$I$1",1)-1+'15MIN'!$A2352&lt;=INDIRECT(H$1&amp;"!$I$2",1),-OFFSET(INDIRECT(H$1&amp;"!$E$1",1),INDIRECT(H$1&amp;"!$I$1",1)-1+'15MIN'!$A2352-1,0),0)</f>
        <v>0</v>
      </c>
      <c r="L2352" s="20">
        <f ca="1">IF(INDIRECT(L$1&amp;"!$I$1",1)-1+'15MIN'!$A2352&lt;=INDIRECT(L$1&amp;"!$I$2",1),OFFSET(INDIRECT(L$1&amp;"!$F$1",1),INDIRECT(L$1&amp;"!$I$1",1)-1+'15MIN'!$A2352-1,0),0)</f>
        <v>2.5772979999999999</v>
      </c>
      <c r="M2352" s="20">
        <f ca="1">IF(INDIRECT(L$1&amp;"!$I$1",1)-1+'15MIN'!$A2352&lt;=INDIRECT(L$1&amp;"!$I$2",1),-OFFSET(INDIRECT(L$1&amp;"!$D$1",1),INDIRECT(L$1&amp;"!$I$1",1)-1+'15MIN'!$A2352-1,0),0)</f>
        <v>-54.322764999999997</v>
      </c>
      <c r="N2352" s="20">
        <f ca="1">IF(INDIRECT(L$1&amp;"!$I$1",1)-1+'15MIN'!$A2352&lt;=INDIRECT(L$1&amp;"!$I$2",1),OFFSET(INDIRECT(L$1&amp;"!$G$1",1),INDIRECT(L$1&amp;"!$I$1",1)-1+'15MIN'!$A2352-1,0),0)</f>
        <v>261.33801299999999</v>
      </c>
      <c r="O2352" s="21">
        <f ca="1">IF(INDIRECT(L$1&amp;"!$I$1",1)-1+'15MIN'!$A2352&lt;=INDIRECT(L$1&amp;"!$I$2",1),-OFFSET(INDIRECT(L$1&amp;"!$E$1",1),INDIRECT(L$1&amp;"!$I$1",1)-1+'15MIN'!$A2352-1,0),0)</f>
        <v>-47.761958999999997</v>
      </c>
    </row>
    <row r="2353" spans="1:15" x14ac:dyDescent="0.2">
      <c r="A2353" s="1">
        <f t="shared" si="107"/>
        <v>2349</v>
      </c>
      <c r="B2353" s="1">
        <f t="shared" si="108"/>
        <v>25</v>
      </c>
      <c r="C2353" s="19">
        <f t="shared" si="109"/>
        <v>0.45833333333333298</v>
      </c>
      <c r="D2353" s="20">
        <f ca="1">IF(INDIRECT($D$1&amp;"!$I$1",1)-1+'15MIN'!$A2353&lt;=INDIRECT($D$1&amp;"!$I$2",1),OFFSET(INDIRECT($D$1&amp;"!$F$1",1),INDIRECT($D$1&amp;"!$I$1",1)-1+'15MIN'!$A2353-1,0),0)</f>
        <v>508.30902099999997</v>
      </c>
      <c r="E2353" s="20">
        <f ca="1">IF(CUEL!$I$1-1+'15MIN'!$A2353&lt;=CUEL!$I$2,-OFFSET(CUEL!$D$1,CUEL!$I$1-1+'15MIN'!$A2353-1,0),0)</f>
        <v>0</v>
      </c>
      <c r="F2353" s="20">
        <f ca="1">IF(INDIRECT($D$1&amp;"!$I$1",1)-1+'15MIN'!$A2353&lt;=INDIRECT($D$1&amp;"!$I$2",1),OFFSET(INDIRECT($D$1&amp;"!$G$1",1),INDIRECT($D$1&amp;"!$I$1",1)-1+'15MIN'!$A2353-1,0),0)</f>
        <v>136.56483499999999</v>
      </c>
      <c r="G2353" s="21">
        <f ca="1">IF(INDIRECT($D$1&amp;"!$I$1",1)-1+'15MIN'!$A2353&lt;=INDIRECT($D$1&amp;"!$I$2",1),-OFFSET(INDIRECT($D$1&amp;"!$E$1",1),INDIRECT($D$1&amp;"!$I$1",1)-1+'15MIN'!$A2353-1,0),0)</f>
        <v>0</v>
      </c>
      <c r="H2353" s="20">
        <f ca="1">IF(INDIRECT(H$1&amp;"!$I$1",1)-1+'15MIN'!$A2353&lt;=INDIRECT(H$1&amp;"!$I$2",1),OFFSET(INDIRECT(H$1&amp;"!$F$1",1),INDIRECT(H$1&amp;"!$I$1",1)-1+'15MIN'!$A2353-1,0),0)</f>
        <v>0</v>
      </c>
      <c r="I2353" s="20">
        <f ca="1">IF(INDIRECT(H$1&amp;"!$I$1",1)-1+'15MIN'!$A2353&lt;=INDIRECT(H$1&amp;"!$I$2",1),-OFFSET(INDIRECT(H$1&amp;"!$D$1",1),INDIRECT(H$1&amp;"!$I$1",1)-1+'15MIN'!$A2353-1,0),0)</f>
        <v>-117.567154</v>
      </c>
      <c r="J2353" s="20">
        <f ca="1">IF(INDIRECT(H$1&amp;"!$I$1",1)-1+'15MIN'!$A2353&lt;=INDIRECT(H$1&amp;"!$I$2",1),OFFSET(INDIRECT(H$1&amp;"!$G$1",1),INDIRECT(H$1&amp;"!$I$1",1)-1+'15MIN'!$A2353-1,0),0)</f>
        <v>1241.2294919999999</v>
      </c>
      <c r="K2353" s="21">
        <f ca="1">IF(INDIRECT(H$1&amp;"!$I$1",1)-1+'15MIN'!$A2353&lt;=INDIRECT(H$1&amp;"!$I$2",1),-OFFSET(INDIRECT(H$1&amp;"!$E$1",1),INDIRECT(H$1&amp;"!$I$1",1)-1+'15MIN'!$A2353-1,0),0)</f>
        <v>0</v>
      </c>
      <c r="L2353" s="20">
        <f ca="1">IF(INDIRECT(L$1&amp;"!$I$1",1)-1+'15MIN'!$A2353&lt;=INDIRECT(L$1&amp;"!$I$2",1),OFFSET(INDIRECT(L$1&amp;"!$F$1",1),INDIRECT(L$1&amp;"!$I$1",1)-1+'15MIN'!$A2353-1,0),0)</f>
        <v>0.92246700000000004</v>
      </c>
      <c r="M2353" s="20">
        <f ca="1">IF(INDIRECT(L$1&amp;"!$I$1",1)-1+'15MIN'!$A2353&lt;=INDIRECT(L$1&amp;"!$I$2",1),-OFFSET(INDIRECT(L$1&amp;"!$D$1",1),INDIRECT(L$1&amp;"!$I$1",1)-1+'15MIN'!$A2353-1,0),0)</f>
        <v>-75.920699999999997</v>
      </c>
      <c r="N2353" s="20">
        <f ca="1">IF(INDIRECT(L$1&amp;"!$I$1",1)-1+'15MIN'!$A2353&lt;=INDIRECT(L$1&amp;"!$I$2",1),OFFSET(INDIRECT(L$1&amp;"!$G$1",1),INDIRECT(L$1&amp;"!$I$1",1)-1+'15MIN'!$A2353-1,0),0)</f>
        <v>164.630234</v>
      </c>
      <c r="O2353" s="21">
        <f ca="1">IF(INDIRECT(L$1&amp;"!$I$1",1)-1+'15MIN'!$A2353&lt;=INDIRECT(L$1&amp;"!$I$2",1),-OFFSET(INDIRECT(L$1&amp;"!$E$1",1),INDIRECT(L$1&amp;"!$I$1",1)-1+'15MIN'!$A2353-1,0),0)</f>
        <v>-166.17802399999999</v>
      </c>
    </row>
    <row r="2354" spans="1:15" x14ac:dyDescent="0.2">
      <c r="A2354" s="1">
        <f t="shared" si="107"/>
        <v>2350</v>
      </c>
      <c r="B2354" s="1">
        <f t="shared" si="108"/>
        <v>25</v>
      </c>
      <c r="C2354" s="19">
        <f t="shared" si="109"/>
        <v>0.46875</v>
      </c>
      <c r="D2354" s="20">
        <f ca="1">IF(INDIRECT($D$1&amp;"!$I$1",1)-1+'15MIN'!$A2354&lt;=INDIRECT($D$1&amp;"!$I$2",1),OFFSET(INDIRECT($D$1&amp;"!$F$1",1),INDIRECT($D$1&amp;"!$I$1",1)-1+'15MIN'!$A2354-1,0),0)</f>
        <v>688.76122999999995</v>
      </c>
      <c r="E2354" s="20">
        <f ca="1">IF(CUEL!$I$1-1+'15MIN'!$A2354&lt;=CUEL!$I$2,-OFFSET(CUEL!$D$1,CUEL!$I$1-1+'15MIN'!$A2354-1,0),0)</f>
        <v>0</v>
      </c>
      <c r="F2354" s="20">
        <f ca="1">IF(INDIRECT($D$1&amp;"!$I$1",1)-1+'15MIN'!$A2354&lt;=INDIRECT($D$1&amp;"!$I$2",1),OFFSET(INDIRECT($D$1&amp;"!$G$1",1),INDIRECT($D$1&amp;"!$I$1",1)-1+'15MIN'!$A2354-1,0),0)</f>
        <v>142.757645</v>
      </c>
      <c r="G2354" s="21">
        <f ca="1">IF(INDIRECT($D$1&amp;"!$I$1",1)-1+'15MIN'!$A2354&lt;=INDIRECT($D$1&amp;"!$I$2",1),-OFFSET(INDIRECT($D$1&amp;"!$E$1",1),INDIRECT($D$1&amp;"!$I$1",1)-1+'15MIN'!$A2354-1,0),0)</f>
        <v>0</v>
      </c>
      <c r="H2354" s="20">
        <f ca="1">IF(INDIRECT(H$1&amp;"!$I$1",1)-1+'15MIN'!$A2354&lt;=INDIRECT(H$1&amp;"!$I$2",1),OFFSET(INDIRECT(H$1&amp;"!$F$1",1),INDIRECT(H$1&amp;"!$I$1",1)-1+'15MIN'!$A2354-1,0),0)</f>
        <v>0</v>
      </c>
      <c r="I2354" s="20">
        <f ca="1">IF(INDIRECT(H$1&amp;"!$I$1",1)-1+'15MIN'!$A2354&lt;=INDIRECT(H$1&amp;"!$I$2",1),-OFFSET(INDIRECT(H$1&amp;"!$D$1",1),INDIRECT(H$1&amp;"!$I$1",1)-1+'15MIN'!$A2354-1,0),0)</f>
        <v>-111.48970799999999</v>
      </c>
      <c r="J2354" s="20">
        <f ca="1">IF(INDIRECT(H$1&amp;"!$I$1",1)-1+'15MIN'!$A2354&lt;=INDIRECT(H$1&amp;"!$I$2",1),OFFSET(INDIRECT(H$1&amp;"!$G$1",1),INDIRECT(H$1&amp;"!$I$1",1)-1+'15MIN'!$A2354-1,0),0)</f>
        <v>1039.0720209999999</v>
      </c>
      <c r="K2354" s="21">
        <f ca="1">IF(INDIRECT(H$1&amp;"!$I$1",1)-1+'15MIN'!$A2354&lt;=INDIRECT(H$1&amp;"!$I$2",1),-OFFSET(INDIRECT(H$1&amp;"!$E$1",1),INDIRECT(H$1&amp;"!$I$1",1)-1+'15MIN'!$A2354-1,0),0)</f>
        <v>0</v>
      </c>
      <c r="L2354" s="20">
        <f ca="1">IF(INDIRECT(L$1&amp;"!$I$1",1)-1+'15MIN'!$A2354&lt;=INDIRECT(L$1&amp;"!$I$2",1),OFFSET(INDIRECT(L$1&amp;"!$F$1",1),INDIRECT(L$1&amp;"!$I$1",1)-1+'15MIN'!$A2354-1,0),0)</f>
        <v>1170.3946530000001</v>
      </c>
      <c r="M2354" s="20">
        <f ca="1">IF(INDIRECT(L$1&amp;"!$I$1",1)-1+'15MIN'!$A2354&lt;=INDIRECT(L$1&amp;"!$I$2",1),-OFFSET(INDIRECT(L$1&amp;"!$D$1",1),INDIRECT(L$1&amp;"!$I$1",1)-1+'15MIN'!$A2354-1,0),0)</f>
        <v>-9.9405470000000005</v>
      </c>
      <c r="N2354" s="20">
        <f ca="1">IF(INDIRECT(L$1&amp;"!$I$1",1)-1+'15MIN'!$A2354&lt;=INDIRECT(L$1&amp;"!$I$2",1),OFFSET(INDIRECT(L$1&amp;"!$G$1",1),INDIRECT(L$1&amp;"!$I$1",1)-1+'15MIN'!$A2354-1,0),0)</f>
        <v>364.937164</v>
      </c>
      <c r="O2354" s="21">
        <f ca="1">IF(INDIRECT(L$1&amp;"!$I$1",1)-1+'15MIN'!$A2354&lt;=INDIRECT(L$1&amp;"!$I$2",1),-OFFSET(INDIRECT(L$1&amp;"!$E$1",1),INDIRECT(L$1&amp;"!$I$1",1)-1+'15MIN'!$A2354-1,0),0)</f>
        <v>-105.613022</v>
      </c>
    </row>
    <row r="2355" spans="1:15" x14ac:dyDescent="0.2">
      <c r="A2355" s="1">
        <f t="shared" si="107"/>
        <v>2351</v>
      </c>
      <c r="B2355" s="1">
        <f t="shared" si="108"/>
        <v>25</v>
      </c>
      <c r="C2355" s="19">
        <f t="shared" si="109"/>
        <v>0.47916666666666702</v>
      </c>
      <c r="D2355" s="20">
        <f ca="1">IF(INDIRECT($D$1&amp;"!$I$1",1)-1+'15MIN'!$A2355&lt;=INDIRECT($D$1&amp;"!$I$2",1),OFFSET(INDIRECT($D$1&amp;"!$F$1",1),INDIRECT($D$1&amp;"!$I$1",1)-1+'15MIN'!$A2355-1,0),0)</f>
        <v>768.64672900000005</v>
      </c>
      <c r="E2355" s="20">
        <f ca="1">IF(CUEL!$I$1-1+'15MIN'!$A2355&lt;=CUEL!$I$2,-OFFSET(CUEL!$D$1,CUEL!$I$1-1+'15MIN'!$A2355-1,0),0)</f>
        <v>0</v>
      </c>
      <c r="F2355" s="20">
        <f ca="1">IF(INDIRECT($D$1&amp;"!$I$1",1)-1+'15MIN'!$A2355&lt;=INDIRECT($D$1&amp;"!$I$2",1),OFFSET(INDIRECT($D$1&amp;"!$G$1",1),INDIRECT($D$1&amp;"!$I$1",1)-1+'15MIN'!$A2355-1,0),0)</f>
        <v>144.17865</v>
      </c>
      <c r="G2355" s="21">
        <f ca="1">IF(INDIRECT($D$1&amp;"!$I$1",1)-1+'15MIN'!$A2355&lt;=INDIRECT($D$1&amp;"!$I$2",1),-OFFSET(INDIRECT($D$1&amp;"!$E$1",1),INDIRECT($D$1&amp;"!$I$1",1)-1+'15MIN'!$A2355-1,0),0)</f>
        <v>0</v>
      </c>
      <c r="H2355" s="20">
        <f ca="1">IF(INDIRECT(H$1&amp;"!$I$1",1)-1+'15MIN'!$A2355&lt;=INDIRECT(H$1&amp;"!$I$2",1),OFFSET(INDIRECT(H$1&amp;"!$F$1",1),INDIRECT(H$1&amp;"!$I$1",1)-1+'15MIN'!$A2355-1,0),0)</f>
        <v>0</v>
      </c>
      <c r="I2355" s="20">
        <f ca="1">IF(INDIRECT(H$1&amp;"!$I$1",1)-1+'15MIN'!$A2355&lt;=INDIRECT(H$1&amp;"!$I$2",1),-OFFSET(INDIRECT(H$1&amp;"!$D$1",1),INDIRECT(H$1&amp;"!$I$1",1)-1+'15MIN'!$A2355-1,0),0)</f>
        <v>-104.49340100000001</v>
      </c>
      <c r="J2355" s="20">
        <f ca="1">IF(INDIRECT(H$1&amp;"!$I$1",1)-1+'15MIN'!$A2355&lt;=INDIRECT(H$1&amp;"!$I$2",1),OFFSET(INDIRECT(H$1&amp;"!$G$1",1),INDIRECT(H$1&amp;"!$I$1",1)-1+'15MIN'!$A2355-1,0),0)</f>
        <v>867.32867399999998</v>
      </c>
      <c r="K2355" s="21">
        <f ca="1">IF(INDIRECT(H$1&amp;"!$I$1",1)-1+'15MIN'!$A2355&lt;=INDIRECT(H$1&amp;"!$I$2",1),-OFFSET(INDIRECT(H$1&amp;"!$E$1",1),INDIRECT(H$1&amp;"!$I$1",1)-1+'15MIN'!$A2355-1,0),0)</f>
        <v>0</v>
      </c>
      <c r="L2355" s="20">
        <f ca="1">IF(INDIRECT(L$1&amp;"!$I$1",1)-1+'15MIN'!$A2355&lt;=INDIRECT(L$1&amp;"!$I$2",1),OFFSET(INDIRECT(L$1&amp;"!$F$1",1),INDIRECT(L$1&amp;"!$I$1",1)-1+'15MIN'!$A2355-1,0),0)</f>
        <v>4257.8696289999998</v>
      </c>
      <c r="M2355" s="20">
        <f ca="1">IF(INDIRECT(L$1&amp;"!$I$1",1)-1+'15MIN'!$A2355&lt;=INDIRECT(L$1&amp;"!$I$2",1),-OFFSET(INDIRECT(L$1&amp;"!$D$1",1),INDIRECT(L$1&amp;"!$I$1",1)-1+'15MIN'!$A2355-1,0),0)</f>
        <v>0</v>
      </c>
      <c r="N2355" s="20">
        <f ca="1">IF(INDIRECT(L$1&amp;"!$I$1",1)-1+'15MIN'!$A2355&lt;=INDIRECT(L$1&amp;"!$I$2",1),OFFSET(INDIRECT(L$1&amp;"!$G$1",1),INDIRECT(L$1&amp;"!$I$1",1)-1+'15MIN'!$A2355-1,0),0)</f>
        <v>30.661804</v>
      </c>
      <c r="O2355" s="21">
        <f ca="1">IF(INDIRECT(L$1&amp;"!$I$1",1)-1+'15MIN'!$A2355&lt;=INDIRECT(L$1&amp;"!$I$2",1),-OFFSET(INDIRECT(L$1&amp;"!$E$1",1),INDIRECT(L$1&amp;"!$I$1",1)-1+'15MIN'!$A2355-1,0),0)</f>
        <v>-1.161924</v>
      </c>
    </row>
    <row r="2356" spans="1:15" x14ac:dyDescent="0.2">
      <c r="A2356" s="1">
        <f t="shared" si="107"/>
        <v>2352</v>
      </c>
      <c r="B2356" s="1">
        <f t="shared" si="108"/>
        <v>25</v>
      </c>
      <c r="C2356" s="19">
        <f t="shared" si="109"/>
        <v>0.48958333333333298</v>
      </c>
      <c r="D2356" s="20">
        <f ca="1">IF(INDIRECT($D$1&amp;"!$I$1",1)-1+'15MIN'!$A2356&lt;=INDIRECT($D$1&amp;"!$I$2",1),OFFSET(INDIRECT($D$1&amp;"!$F$1",1),INDIRECT($D$1&amp;"!$I$1",1)-1+'15MIN'!$A2356-1,0),0)</f>
        <v>737.79718000000003</v>
      </c>
      <c r="E2356" s="20">
        <f ca="1">IF(CUEL!$I$1-1+'15MIN'!$A2356&lt;=CUEL!$I$2,-OFFSET(CUEL!$D$1,CUEL!$I$1-1+'15MIN'!$A2356-1,0),0)</f>
        <v>0</v>
      </c>
      <c r="F2356" s="20">
        <f ca="1">IF(INDIRECT($D$1&amp;"!$I$1",1)-1+'15MIN'!$A2356&lt;=INDIRECT($D$1&amp;"!$I$2",1),OFFSET(INDIRECT($D$1&amp;"!$G$1",1),INDIRECT($D$1&amp;"!$I$1",1)-1+'15MIN'!$A2356-1,0),0)</f>
        <v>143.59170499999999</v>
      </c>
      <c r="G2356" s="21">
        <f ca="1">IF(INDIRECT($D$1&amp;"!$I$1",1)-1+'15MIN'!$A2356&lt;=INDIRECT($D$1&amp;"!$I$2",1),-OFFSET(INDIRECT($D$1&amp;"!$E$1",1),INDIRECT($D$1&amp;"!$I$1",1)-1+'15MIN'!$A2356-1,0),0)</f>
        <v>0</v>
      </c>
      <c r="H2356" s="20">
        <f ca="1">IF(INDIRECT(H$1&amp;"!$I$1",1)-1+'15MIN'!$A2356&lt;=INDIRECT(H$1&amp;"!$I$2",1),OFFSET(INDIRECT(H$1&amp;"!$F$1",1),INDIRECT(H$1&amp;"!$I$1",1)-1+'15MIN'!$A2356-1,0),0)</f>
        <v>0</v>
      </c>
      <c r="I2356" s="20">
        <f ca="1">IF(INDIRECT(H$1&amp;"!$I$1",1)-1+'15MIN'!$A2356&lt;=INDIRECT(H$1&amp;"!$I$2",1),-OFFSET(INDIRECT(H$1&amp;"!$D$1",1),INDIRECT(H$1&amp;"!$I$1",1)-1+'15MIN'!$A2356-1,0),0)</f>
        <v>-102.724503</v>
      </c>
      <c r="J2356" s="20">
        <f ca="1">IF(INDIRECT(H$1&amp;"!$I$1",1)-1+'15MIN'!$A2356&lt;=INDIRECT(H$1&amp;"!$I$2",1),OFFSET(INDIRECT(H$1&amp;"!$G$1",1),INDIRECT(H$1&amp;"!$I$1",1)-1+'15MIN'!$A2356-1,0),0)</f>
        <v>914.43261700000005</v>
      </c>
      <c r="K2356" s="21">
        <f ca="1">IF(INDIRECT(H$1&amp;"!$I$1",1)-1+'15MIN'!$A2356&lt;=INDIRECT(H$1&amp;"!$I$2",1),-OFFSET(INDIRECT(H$1&amp;"!$E$1",1),INDIRECT(H$1&amp;"!$I$1",1)-1+'15MIN'!$A2356-1,0),0)</f>
        <v>0</v>
      </c>
      <c r="L2356" s="20">
        <f ca="1">IF(INDIRECT(L$1&amp;"!$I$1",1)-1+'15MIN'!$A2356&lt;=INDIRECT(L$1&amp;"!$I$2",1),OFFSET(INDIRECT(L$1&amp;"!$F$1",1),INDIRECT(L$1&amp;"!$I$1",1)-1+'15MIN'!$A2356-1,0),0)</f>
        <v>3153.6340329999998</v>
      </c>
      <c r="M2356" s="20">
        <f ca="1">IF(INDIRECT(L$1&amp;"!$I$1",1)-1+'15MIN'!$A2356&lt;=INDIRECT(L$1&amp;"!$I$2",1),-OFFSET(INDIRECT(L$1&amp;"!$D$1",1),INDIRECT(L$1&amp;"!$I$1",1)-1+'15MIN'!$A2356-1,0),0)</f>
        <v>0</v>
      </c>
      <c r="N2356" s="20">
        <f ca="1">IF(INDIRECT(L$1&amp;"!$I$1",1)-1+'15MIN'!$A2356&lt;=INDIRECT(L$1&amp;"!$I$2",1),OFFSET(INDIRECT(L$1&amp;"!$G$1",1),INDIRECT(L$1&amp;"!$I$1",1)-1+'15MIN'!$A2356-1,0),0)</f>
        <v>13.363365</v>
      </c>
      <c r="O2356" s="21">
        <f ca="1">IF(INDIRECT(L$1&amp;"!$I$1",1)-1+'15MIN'!$A2356&lt;=INDIRECT(L$1&amp;"!$I$2",1),-OFFSET(INDIRECT(L$1&amp;"!$E$1",1),INDIRECT(L$1&amp;"!$I$1",1)-1+'15MIN'!$A2356-1,0),0)</f>
        <v>-0.18686700000000001</v>
      </c>
    </row>
    <row r="2357" spans="1:15" x14ac:dyDescent="0.2">
      <c r="A2357" s="1">
        <f t="shared" si="107"/>
        <v>2353</v>
      </c>
      <c r="B2357" s="1">
        <f t="shared" si="108"/>
        <v>25</v>
      </c>
      <c r="C2357" s="19">
        <f t="shared" si="109"/>
        <v>0.5</v>
      </c>
      <c r="D2357" s="20">
        <f ca="1">IF(INDIRECT($D$1&amp;"!$I$1",1)-1+'15MIN'!$A2357&lt;=INDIRECT($D$1&amp;"!$I$2",1),OFFSET(INDIRECT($D$1&amp;"!$F$1",1),INDIRECT($D$1&amp;"!$I$1",1)-1+'15MIN'!$A2357-1,0),0)</f>
        <v>840.53851299999997</v>
      </c>
      <c r="E2357" s="20">
        <f ca="1">IF(CUEL!$I$1-1+'15MIN'!$A2357&lt;=CUEL!$I$2,-OFFSET(CUEL!$D$1,CUEL!$I$1-1+'15MIN'!$A2357-1,0),0)</f>
        <v>0</v>
      </c>
      <c r="F2357" s="20">
        <f ca="1">IF(INDIRECT($D$1&amp;"!$I$1",1)-1+'15MIN'!$A2357&lt;=INDIRECT($D$1&amp;"!$I$2",1),OFFSET(INDIRECT($D$1&amp;"!$G$1",1),INDIRECT($D$1&amp;"!$I$1",1)-1+'15MIN'!$A2357-1,0),0)</f>
        <v>145.61566199999999</v>
      </c>
      <c r="G2357" s="21">
        <f ca="1">IF(INDIRECT($D$1&amp;"!$I$1",1)-1+'15MIN'!$A2357&lt;=INDIRECT($D$1&amp;"!$I$2",1),-OFFSET(INDIRECT($D$1&amp;"!$E$1",1),INDIRECT($D$1&amp;"!$I$1",1)-1+'15MIN'!$A2357-1,0),0)</f>
        <v>0</v>
      </c>
      <c r="H2357" s="20">
        <f ca="1">IF(INDIRECT(H$1&amp;"!$I$1",1)-1+'15MIN'!$A2357&lt;=INDIRECT(H$1&amp;"!$I$2",1),OFFSET(INDIRECT(H$1&amp;"!$F$1",1),INDIRECT(H$1&amp;"!$I$1",1)-1+'15MIN'!$A2357-1,0),0)</f>
        <v>2.1947019999999999</v>
      </c>
      <c r="I2357" s="20">
        <f ca="1">IF(INDIRECT(H$1&amp;"!$I$1",1)-1+'15MIN'!$A2357&lt;=INDIRECT(H$1&amp;"!$I$2",1),-OFFSET(INDIRECT(H$1&amp;"!$D$1",1),INDIRECT(H$1&amp;"!$I$1",1)-1+'15MIN'!$A2357-1,0),0)</f>
        <v>-62.721245000000003</v>
      </c>
      <c r="J2357" s="20">
        <f ca="1">IF(INDIRECT(H$1&amp;"!$I$1",1)-1+'15MIN'!$A2357&lt;=INDIRECT(H$1&amp;"!$I$2",1),OFFSET(INDIRECT(H$1&amp;"!$G$1",1),INDIRECT(H$1&amp;"!$I$1",1)-1+'15MIN'!$A2357-1,0),0)</f>
        <v>179.27061499999999</v>
      </c>
      <c r="K2357" s="21">
        <f ca="1">IF(INDIRECT(H$1&amp;"!$I$1",1)-1+'15MIN'!$A2357&lt;=INDIRECT(H$1&amp;"!$I$2",1),-OFFSET(INDIRECT(H$1&amp;"!$E$1",1),INDIRECT(H$1&amp;"!$I$1",1)-1+'15MIN'!$A2357-1,0),0)</f>
        <v>-143.65533400000001</v>
      </c>
      <c r="L2357" s="20">
        <f ca="1">IF(INDIRECT(L$1&amp;"!$I$1",1)-1+'15MIN'!$A2357&lt;=INDIRECT(L$1&amp;"!$I$2",1),OFFSET(INDIRECT(L$1&amp;"!$F$1",1),INDIRECT(L$1&amp;"!$I$1",1)-1+'15MIN'!$A2357-1,0),0)</f>
        <v>1699.3358149999999</v>
      </c>
      <c r="M2357" s="20">
        <f ca="1">IF(INDIRECT(L$1&amp;"!$I$1",1)-1+'15MIN'!$A2357&lt;=INDIRECT(L$1&amp;"!$I$2",1),-OFFSET(INDIRECT(L$1&amp;"!$D$1",1),INDIRECT(L$1&amp;"!$I$1",1)-1+'15MIN'!$A2357-1,0),0)</f>
        <v>0</v>
      </c>
      <c r="N2357" s="20">
        <f ca="1">IF(INDIRECT(L$1&amp;"!$I$1",1)-1+'15MIN'!$A2357&lt;=INDIRECT(L$1&amp;"!$I$2",1),OFFSET(INDIRECT(L$1&amp;"!$G$1",1),INDIRECT(L$1&amp;"!$I$1",1)-1+'15MIN'!$A2357-1,0),0)</f>
        <v>11.237269</v>
      </c>
      <c r="O2357" s="21">
        <f ca="1">IF(INDIRECT(L$1&amp;"!$I$1",1)-1+'15MIN'!$A2357&lt;=INDIRECT(L$1&amp;"!$I$2",1),-OFFSET(INDIRECT(L$1&amp;"!$E$1",1),INDIRECT(L$1&amp;"!$I$1",1)-1+'15MIN'!$A2357-1,0),0)</f>
        <v>-0.31131700000000001</v>
      </c>
    </row>
    <row r="2358" spans="1:15" x14ac:dyDescent="0.2">
      <c r="A2358" s="1">
        <f t="shared" si="107"/>
        <v>2354</v>
      </c>
      <c r="B2358" s="1">
        <f t="shared" si="108"/>
        <v>25</v>
      </c>
      <c r="C2358" s="19">
        <f t="shared" si="109"/>
        <v>0.51041666666666696</v>
      </c>
      <c r="D2358" s="20">
        <f ca="1">IF(INDIRECT($D$1&amp;"!$I$1",1)-1+'15MIN'!$A2358&lt;=INDIRECT($D$1&amp;"!$I$2",1),OFFSET(INDIRECT($D$1&amp;"!$F$1",1),INDIRECT($D$1&amp;"!$I$1",1)-1+'15MIN'!$A2358-1,0),0)</f>
        <v>818.39746100000002</v>
      </c>
      <c r="E2358" s="20">
        <f ca="1">IF(CUEL!$I$1-1+'15MIN'!$A2358&lt;=CUEL!$I$2,-OFFSET(CUEL!$D$1,CUEL!$I$1-1+'15MIN'!$A2358-1,0),0)</f>
        <v>0</v>
      </c>
      <c r="F2358" s="20">
        <f ca="1">IF(INDIRECT($D$1&amp;"!$I$1",1)-1+'15MIN'!$A2358&lt;=INDIRECT($D$1&amp;"!$I$2",1),OFFSET(INDIRECT($D$1&amp;"!$G$1",1),INDIRECT($D$1&amp;"!$I$1",1)-1+'15MIN'!$A2358-1,0),0)</f>
        <v>144.13755800000001</v>
      </c>
      <c r="G2358" s="21">
        <f ca="1">IF(INDIRECT($D$1&amp;"!$I$1",1)-1+'15MIN'!$A2358&lt;=INDIRECT($D$1&amp;"!$I$2",1),-OFFSET(INDIRECT($D$1&amp;"!$E$1",1),INDIRECT($D$1&amp;"!$I$1",1)-1+'15MIN'!$A2358-1,0),0)</f>
        <v>0</v>
      </c>
      <c r="H2358" s="20">
        <f ca="1">IF(INDIRECT(H$1&amp;"!$I$1",1)-1+'15MIN'!$A2358&lt;=INDIRECT(H$1&amp;"!$I$2",1),OFFSET(INDIRECT(H$1&amp;"!$F$1",1),INDIRECT(H$1&amp;"!$I$1",1)-1+'15MIN'!$A2358-1,0),0)</f>
        <v>39.005650000000003</v>
      </c>
      <c r="I2358" s="20">
        <f ca="1">IF(INDIRECT(H$1&amp;"!$I$1",1)-1+'15MIN'!$A2358&lt;=INDIRECT(H$1&amp;"!$I$2",1),-OFFSET(INDIRECT(H$1&amp;"!$D$1",1),INDIRECT(H$1&amp;"!$I$1",1)-1+'15MIN'!$A2358-1,0),0)</f>
        <v>-18.054684000000002</v>
      </c>
      <c r="J2358" s="20">
        <f ca="1">IF(INDIRECT(H$1&amp;"!$I$1",1)-1+'15MIN'!$A2358&lt;=INDIRECT(H$1&amp;"!$I$2",1),OFFSET(INDIRECT(H$1&amp;"!$G$1",1),INDIRECT(H$1&amp;"!$I$1",1)-1+'15MIN'!$A2358-1,0),0)</f>
        <v>1.0210699999999999</v>
      </c>
      <c r="K2358" s="21">
        <f ca="1">IF(INDIRECT(H$1&amp;"!$I$1",1)-1+'15MIN'!$A2358&lt;=INDIRECT(H$1&amp;"!$I$2",1),-OFFSET(INDIRECT(H$1&amp;"!$E$1",1),INDIRECT(H$1&amp;"!$I$1",1)-1+'15MIN'!$A2358-1,0),0)</f>
        <v>-214.03808599999999</v>
      </c>
      <c r="L2358" s="20">
        <f ca="1">IF(INDIRECT(L$1&amp;"!$I$1",1)-1+'15MIN'!$A2358&lt;=INDIRECT(L$1&amp;"!$I$2",1),OFFSET(INDIRECT(L$1&amp;"!$F$1",1),INDIRECT(L$1&amp;"!$I$1",1)-1+'15MIN'!$A2358-1,0),0)</f>
        <v>1009.24353</v>
      </c>
      <c r="M2358" s="20">
        <f ca="1">IF(INDIRECT(L$1&amp;"!$I$1",1)-1+'15MIN'!$A2358&lt;=INDIRECT(L$1&amp;"!$I$2",1),-OFFSET(INDIRECT(L$1&amp;"!$D$1",1),INDIRECT(L$1&amp;"!$I$1",1)-1+'15MIN'!$A2358-1,0),0)</f>
        <v>0</v>
      </c>
      <c r="N2358" s="20">
        <f ca="1">IF(INDIRECT(L$1&amp;"!$I$1",1)-1+'15MIN'!$A2358&lt;=INDIRECT(L$1&amp;"!$I$2",1),OFFSET(INDIRECT(L$1&amp;"!$G$1",1),INDIRECT(L$1&amp;"!$I$1",1)-1+'15MIN'!$A2358-1,0),0)</f>
        <v>14.79819</v>
      </c>
      <c r="O2358" s="21">
        <f ca="1">IF(INDIRECT(L$1&amp;"!$I$1",1)-1+'15MIN'!$A2358&lt;=INDIRECT(L$1&amp;"!$I$2",1),-OFFSET(INDIRECT(L$1&amp;"!$E$1",1),INDIRECT(L$1&amp;"!$I$1",1)-1+'15MIN'!$A2358-1,0),0)</f>
        <v>-0.25634800000000002</v>
      </c>
    </row>
    <row r="2359" spans="1:15" x14ac:dyDescent="0.2">
      <c r="A2359" s="1">
        <f t="shared" si="107"/>
        <v>2355</v>
      </c>
      <c r="B2359" s="1">
        <f t="shared" si="108"/>
        <v>25</v>
      </c>
      <c r="C2359" s="19">
        <f t="shared" si="109"/>
        <v>0.52083333333333304</v>
      </c>
      <c r="D2359" s="20">
        <f ca="1">IF(INDIRECT($D$1&amp;"!$I$1",1)-1+'15MIN'!$A2359&lt;=INDIRECT($D$1&amp;"!$I$2",1),OFFSET(INDIRECT($D$1&amp;"!$F$1",1),INDIRECT($D$1&amp;"!$I$1",1)-1+'15MIN'!$A2359-1,0),0)</f>
        <v>589.03350799999998</v>
      </c>
      <c r="E2359" s="20">
        <f ca="1">IF(CUEL!$I$1-1+'15MIN'!$A2359&lt;=CUEL!$I$2,-OFFSET(CUEL!$D$1,CUEL!$I$1-1+'15MIN'!$A2359-1,0),0)</f>
        <v>0</v>
      </c>
      <c r="F2359" s="20">
        <f ca="1">IF(INDIRECT($D$1&amp;"!$I$1",1)-1+'15MIN'!$A2359&lt;=INDIRECT($D$1&amp;"!$I$2",1),OFFSET(INDIRECT($D$1&amp;"!$G$1",1),INDIRECT($D$1&amp;"!$I$1",1)-1+'15MIN'!$A2359-1,0),0)</f>
        <v>137.99082899999999</v>
      </c>
      <c r="G2359" s="21">
        <f ca="1">IF(INDIRECT($D$1&amp;"!$I$1",1)-1+'15MIN'!$A2359&lt;=INDIRECT($D$1&amp;"!$I$2",1),-OFFSET(INDIRECT($D$1&amp;"!$E$1",1),INDIRECT($D$1&amp;"!$I$1",1)-1+'15MIN'!$A2359-1,0),0)</f>
        <v>0</v>
      </c>
      <c r="H2359" s="20">
        <f ca="1">IF(INDIRECT(H$1&amp;"!$I$1",1)-1+'15MIN'!$A2359&lt;=INDIRECT(H$1&amp;"!$I$2",1),OFFSET(INDIRECT(H$1&amp;"!$F$1",1),INDIRECT(H$1&amp;"!$I$1",1)-1+'15MIN'!$A2359-1,0),0)</f>
        <v>3.3381419999999999</v>
      </c>
      <c r="I2359" s="20">
        <f ca="1">IF(INDIRECT(H$1&amp;"!$I$1",1)-1+'15MIN'!$A2359&lt;=INDIRECT(H$1&amp;"!$I$2",1),-OFFSET(INDIRECT(H$1&amp;"!$D$1",1),INDIRECT(H$1&amp;"!$I$1",1)-1+'15MIN'!$A2359-1,0),0)</f>
        <v>-94.189475999999999</v>
      </c>
      <c r="J2359" s="20">
        <f ca="1">IF(INDIRECT(H$1&amp;"!$I$1",1)-1+'15MIN'!$A2359&lt;=INDIRECT(H$1&amp;"!$I$2",1),OFFSET(INDIRECT(H$1&amp;"!$G$1",1),INDIRECT(H$1&amp;"!$I$1",1)-1+'15MIN'!$A2359-1,0),0)</f>
        <v>449.16021699999999</v>
      </c>
      <c r="K2359" s="21">
        <f ca="1">IF(INDIRECT(H$1&amp;"!$I$1",1)-1+'15MIN'!$A2359&lt;=INDIRECT(H$1&amp;"!$I$2",1),-OFFSET(INDIRECT(H$1&amp;"!$E$1",1),INDIRECT(H$1&amp;"!$I$1",1)-1+'15MIN'!$A2359-1,0),0)</f>
        <v>-1.231789</v>
      </c>
      <c r="L2359" s="20">
        <f ca="1">IF(INDIRECT(L$1&amp;"!$I$1",1)-1+'15MIN'!$A2359&lt;=INDIRECT(L$1&amp;"!$I$2",1),OFFSET(INDIRECT(L$1&amp;"!$F$1",1),INDIRECT(L$1&amp;"!$I$1",1)-1+'15MIN'!$A2359-1,0),0)</f>
        <v>775.34509300000002</v>
      </c>
      <c r="M2359" s="20">
        <f ca="1">IF(INDIRECT(L$1&amp;"!$I$1",1)-1+'15MIN'!$A2359&lt;=INDIRECT(L$1&amp;"!$I$2",1),-OFFSET(INDIRECT(L$1&amp;"!$D$1",1),INDIRECT(L$1&amp;"!$I$1",1)-1+'15MIN'!$A2359-1,0),0)</f>
        <v>0</v>
      </c>
      <c r="N2359" s="20">
        <f ca="1">IF(INDIRECT(L$1&amp;"!$I$1",1)-1+'15MIN'!$A2359&lt;=INDIRECT(L$1&amp;"!$I$2",1),OFFSET(INDIRECT(L$1&amp;"!$G$1",1),INDIRECT(L$1&amp;"!$I$1",1)-1+'15MIN'!$A2359-1,0),0)</f>
        <v>15.971368</v>
      </c>
      <c r="O2359" s="21">
        <f ca="1">IF(INDIRECT(L$1&amp;"!$I$1",1)-1+'15MIN'!$A2359&lt;=INDIRECT(L$1&amp;"!$I$2",1),-OFFSET(INDIRECT(L$1&amp;"!$E$1",1),INDIRECT(L$1&amp;"!$I$1",1)-1+'15MIN'!$A2359-1,0),0)</f>
        <v>-6.6154000000000004E-2</v>
      </c>
    </row>
    <row r="2360" spans="1:15" x14ac:dyDescent="0.2">
      <c r="A2360" s="1">
        <f t="shared" si="107"/>
        <v>2356</v>
      </c>
      <c r="B2360" s="1">
        <f t="shared" si="108"/>
        <v>25</v>
      </c>
      <c r="C2360" s="19">
        <f t="shared" si="109"/>
        <v>0.53125</v>
      </c>
      <c r="D2360" s="20">
        <f ca="1">IF(INDIRECT($D$1&amp;"!$I$1",1)-1+'15MIN'!$A2360&lt;=INDIRECT($D$1&amp;"!$I$2",1),OFFSET(INDIRECT($D$1&amp;"!$F$1",1),INDIRECT($D$1&amp;"!$I$1",1)-1+'15MIN'!$A2360-1,0),0)</f>
        <v>566.64300500000002</v>
      </c>
      <c r="E2360" s="20">
        <f ca="1">IF(CUEL!$I$1-1+'15MIN'!$A2360&lt;=CUEL!$I$2,-OFFSET(CUEL!$D$1,CUEL!$I$1-1+'15MIN'!$A2360-1,0),0)</f>
        <v>0</v>
      </c>
      <c r="F2360" s="20">
        <f ca="1">IF(INDIRECT($D$1&amp;"!$I$1",1)-1+'15MIN'!$A2360&lt;=INDIRECT($D$1&amp;"!$I$2",1),OFFSET(INDIRECT($D$1&amp;"!$G$1",1),INDIRECT($D$1&amp;"!$I$1",1)-1+'15MIN'!$A2360-1,0),0)</f>
        <v>137.35957300000001</v>
      </c>
      <c r="G2360" s="21">
        <f ca="1">IF(INDIRECT($D$1&amp;"!$I$1",1)-1+'15MIN'!$A2360&lt;=INDIRECT($D$1&amp;"!$I$2",1),-OFFSET(INDIRECT($D$1&amp;"!$E$1",1),INDIRECT($D$1&amp;"!$I$1",1)-1+'15MIN'!$A2360-1,0),0)</f>
        <v>0</v>
      </c>
      <c r="H2360" s="20">
        <f ca="1">IF(INDIRECT(H$1&amp;"!$I$1",1)-1+'15MIN'!$A2360&lt;=INDIRECT(H$1&amp;"!$I$2",1),OFFSET(INDIRECT(H$1&amp;"!$F$1",1),INDIRECT(H$1&amp;"!$I$1",1)-1+'15MIN'!$A2360-1,0),0)</f>
        <v>1.5474619999999999</v>
      </c>
      <c r="I2360" s="20">
        <f ca="1">IF(INDIRECT(H$1&amp;"!$I$1",1)-1+'15MIN'!$A2360&lt;=INDIRECT(H$1&amp;"!$I$2",1),-OFFSET(INDIRECT(H$1&amp;"!$D$1",1),INDIRECT(H$1&amp;"!$I$1",1)-1+'15MIN'!$A2360-1,0),0)</f>
        <v>-106.60200500000001</v>
      </c>
      <c r="J2360" s="20">
        <f ca="1">IF(INDIRECT(H$1&amp;"!$I$1",1)-1+'15MIN'!$A2360&lt;=INDIRECT(H$1&amp;"!$I$2",1),OFFSET(INDIRECT(H$1&amp;"!$G$1",1),INDIRECT(H$1&amp;"!$I$1",1)-1+'15MIN'!$A2360-1,0),0)</f>
        <v>1026.950928</v>
      </c>
      <c r="K2360" s="21">
        <f ca="1">IF(INDIRECT(H$1&amp;"!$I$1",1)-1+'15MIN'!$A2360&lt;=INDIRECT(H$1&amp;"!$I$2",1),-OFFSET(INDIRECT(H$1&amp;"!$E$1",1),INDIRECT(H$1&amp;"!$I$1",1)-1+'15MIN'!$A2360-1,0),0)</f>
        <v>-71.377517999999995</v>
      </c>
      <c r="L2360" s="20">
        <f ca="1">IF(INDIRECT(L$1&amp;"!$I$1",1)-1+'15MIN'!$A2360&lt;=INDIRECT(L$1&amp;"!$I$2",1),OFFSET(INDIRECT(L$1&amp;"!$F$1",1),INDIRECT(L$1&amp;"!$I$1",1)-1+'15MIN'!$A2360-1,0),0)</f>
        <v>88.197982999999994</v>
      </c>
      <c r="M2360" s="20">
        <f ca="1">IF(INDIRECT(L$1&amp;"!$I$1",1)-1+'15MIN'!$A2360&lt;=INDIRECT(L$1&amp;"!$I$2",1),-OFFSET(INDIRECT(L$1&amp;"!$D$1",1),INDIRECT(L$1&amp;"!$I$1",1)-1+'15MIN'!$A2360-1,0),0)</f>
        <v>-43.736567999999998</v>
      </c>
      <c r="N2360" s="20">
        <f ca="1">IF(INDIRECT(L$1&amp;"!$I$1",1)-1+'15MIN'!$A2360&lt;=INDIRECT(L$1&amp;"!$I$2",1),OFFSET(INDIRECT(L$1&amp;"!$G$1",1),INDIRECT(L$1&amp;"!$I$1",1)-1+'15MIN'!$A2360-1,0),0)</f>
        <v>228.80732699999999</v>
      </c>
      <c r="O2360" s="21">
        <f ca="1">IF(INDIRECT(L$1&amp;"!$I$1",1)-1+'15MIN'!$A2360&lt;=INDIRECT(L$1&amp;"!$I$2",1),-OFFSET(INDIRECT(L$1&amp;"!$E$1",1),INDIRECT(L$1&amp;"!$I$1",1)-1+'15MIN'!$A2360-1,0),0)</f>
        <v>-2.0626380000000002</v>
      </c>
    </row>
    <row r="2361" spans="1:15" x14ac:dyDescent="0.2">
      <c r="A2361" s="1">
        <f t="shared" si="107"/>
        <v>2357</v>
      </c>
      <c r="B2361" s="1">
        <f t="shared" si="108"/>
        <v>25</v>
      </c>
      <c r="C2361" s="19">
        <f t="shared" si="109"/>
        <v>0.54166666666666696</v>
      </c>
      <c r="D2361" s="20">
        <f ca="1">IF(INDIRECT($D$1&amp;"!$I$1",1)-1+'15MIN'!$A2361&lt;=INDIRECT($D$1&amp;"!$I$2",1),OFFSET(INDIRECT($D$1&amp;"!$F$1",1),INDIRECT($D$1&amp;"!$I$1",1)-1+'15MIN'!$A2361-1,0),0)</f>
        <v>617.47955300000001</v>
      </c>
      <c r="E2361" s="20">
        <f ca="1">IF(CUEL!$I$1-1+'15MIN'!$A2361&lt;=CUEL!$I$2,-OFFSET(CUEL!$D$1,CUEL!$I$1-1+'15MIN'!$A2361-1,0),0)</f>
        <v>0</v>
      </c>
      <c r="F2361" s="20">
        <f ca="1">IF(INDIRECT($D$1&amp;"!$I$1",1)-1+'15MIN'!$A2361&lt;=INDIRECT($D$1&amp;"!$I$2",1),OFFSET(INDIRECT($D$1&amp;"!$G$1",1),INDIRECT($D$1&amp;"!$I$1",1)-1+'15MIN'!$A2361-1,0),0)</f>
        <v>139.87103300000001</v>
      </c>
      <c r="G2361" s="21">
        <f ca="1">IF(INDIRECT($D$1&amp;"!$I$1",1)-1+'15MIN'!$A2361&lt;=INDIRECT($D$1&amp;"!$I$2",1),-OFFSET(INDIRECT($D$1&amp;"!$E$1",1),INDIRECT($D$1&amp;"!$I$1",1)-1+'15MIN'!$A2361-1,0),0)</f>
        <v>0</v>
      </c>
      <c r="H2361" s="20">
        <f ca="1">IF(INDIRECT(H$1&amp;"!$I$1",1)-1+'15MIN'!$A2361&lt;=INDIRECT(H$1&amp;"!$I$2",1),OFFSET(INDIRECT(H$1&amp;"!$F$1",1),INDIRECT(H$1&amp;"!$I$1",1)-1+'15MIN'!$A2361-1,0),0)</f>
        <v>5.3778509999999997</v>
      </c>
      <c r="I2361" s="20">
        <f ca="1">IF(INDIRECT(H$1&amp;"!$I$1",1)-1+'15MIN'!$A2361&lt;=INDIRECT(H$1&amp;"!$I$2",1),-OFFSET(INDIRECT(H$1&amp;"!$D$1",1),INDIRECT(H$1&amp;"!$I$1",1)-1+'15MIN'!$A2361-1,0),0)</f>
        <v>-57.587418</v>
      </c>
      <c r="J2361" s="20">
        <f ca="1">IF(INDIRECT(H$1&amp;"!$I$1",1)-1+'15MIN'!$A2361&lt;=INDIRECT(H$1&amp;"!$I$2",1),OFFSET(INDIRECT(H$1&amp;"!$G$1",1),INDIRECT(H$1&amp;"!$I$1",1)-1+'15MIN'!$A2361-1,0),0)</f>
        <v>351.60858200000001</v>
      </c>
      <c r="K2361" s="21">
        <f ca="1">IF(INDIRECT(H$1&amp;"!$I$1",1)-1+'15MIN'!$A2361&lt;=INDIRECT(H$1&amp;"!$I$2",1),-OFFSET(INDIRECT(H$1&amp;"!$E$1",1),INDIRECT(H$1&amp;"!$I$1",1)-1+'15MIN'!$A2361-1,0),0)</f>
        <v>-91.536231999999998</v>
      </c>
      <c r="L2361" s="20">
        <f ca="1">IF(INDIRECT(L$1&amp;"!$I$1",1)-1+'15MIN'!$A2361&lt;=INDIRECT(L$1&amp;"!$I$2",1),OFFSET(INDIRECT(L$1&amp;"!$F$1",1),INDIRECT(L$1&amp;"!$I$1",1)-1+'15MIN'!$A2361-1,0),0)</f>
        <v>0</v>
      </c>
      <c r="M2361" s="20">
        <f ca="1">IF(INDIRECT(L$1&amp;"!$I$1",1)-1+'15MIN'!$A2361&lt;=INDIRECT(L$1&amp;"!$I$2",1),-OFFSET(INDIRECT(L$1&amp;"!$D$1",1),INDIRECT(L$1&amp;"!$I$1",1)-1+'15MIN'!$A2361-1,0),0)</f>
        <v>-121.901726</v>
      </c>
      <c r="N2361" s="20">
        <f ca="1">IF(INDIRECT(L$1&amp;"!$I$1",1)-1+'15MIN'!$A2361&lt;=INDIRECT(L$1&amp;"!$I$2",1),OFFSET(INDIRECT(L$1&amp;"!$G$1",1),INDIRECT(L$1&amp;"!$I$1",1)-1+'15MIN'!$A2361-1,0),0)</f>
        <v>802.97418200000004</v>
      </c>
      <c r="O2361" s="21">
        <f ca="1">IF(INDIRECT(L$1&amp;"!$I$1",1)-1+'15MIN'!$A2361&lt;=INDIRECT(L$1&amp;"!$I$2",1),-OFFSET(INDIRECT(L$1&amp;"!$E$1",1),INDIRECT(L$1&amp;"!$I$1",1)-1+'15MIN'!$A2361-1,0),0)</f>
        <v>0</v>
      </c>
    </row>
    <row r="2362" spans="1:15" x14ac:dyDescent="0.2">
      <c r="A2362" s="1">
        <f t="shared" si="107"/>
        <v>2358</v>
      </c>
      <c r="B2362" s="1">
        <f t="shared" si="108"/>
        <v>25</v>
      </c>
      <c r="C2362" s="19">
        <f t="shared" si="109"/>
        <v>0.55208333333333304</v>
      </c>
      <c r="D2362" s="20">
        <f ca="1">IF(INDIRECT($D$1&amp;"!$I$1",1)-1+'15MIN'!$A2362&lt;=INDIRECT($D$1&amp;"!$I$2",1),OFFSET(INDIRECT($D$1&amp;"!$F$1",1),INDIRECT($D$1&amp;"!$I$1",1)-1+'15MIN'!$A2362-1,0),0)</f>
        <v>576.847351</v>
      </c>
      <c r="E2362" s="20">
        <f ca="1">IF(CUEL!$I$1-1+'15MIN'!$A2362&lt;=CUEL!$I$2,-OFFSET(CUEL!$D$1,CUEL!$I$1-1+'15MIN'!$A2362-1,0),0)</f>
        <v>0</v>
      </c>
      <c r="F2362" s="20">
        <f ca="1">IF(INDIRECT($D$1&amp;"!$I$1",1)-1+'15MIN'!$A2362&lt;=INDIRECT($D$1&amp;"!$I$2",1),OFFSET(INDIRECT($D$1&amp;"!$G$1",1),INDIRECT($D$1&amp;"!$I$1",1)-1+'15MIN'!$A2362-1,0),0)</f>
        <v>139.07496599999999</v>
      </c>
      <c r="G2362" s="21">
        <f ca="1">IF(INDIRECT($D$1&amp;"!$I$1",1)-1+'15MIN'!$A2362&lt;=INDIRECT($D$1&amp;"!$I$2",1),-OFFSET(INDIRECT($D$1&amp;"!$E$1",1),INDIRECT($D$1&amp;"!$I$1",1)-1+'15MIN'!$A2362-1,0),0)</f>
        <v>0</v>
      </c>
      <c r="H2362" s="20">
        <f ca="1">IF(INDIRECT(H$1&amp;"!$I$1",1)-1+'15MIN'!$A2362&lt;=INDIRECT(H$1&amp;"!$I$2",1),OFFSET(INDIRECT(H$1&amp;"!$F$1",1),INDIRECT(H$1&amp;"!$I$1",1)-1+'15MIN'!$A2362-1,0),0)</f>
        <v>245.251251</v>
      </c>
      <c r="I2362" s="20">
        <f ca="1">IF(INDIRECT(H$1&amp;"!$I$1",1)-1+'15MIN'!$A2362&lt;=INDIRECT(H$1&amp;"!$I$2",1),-OFFSET(INDIRECT(H$1&amp;"!$D$1",1),INDIRECT(H$1&amp;"!$I$1",1)-1+'15MIN'!$A2362-1,0),0)</f>
        <v>-0.48355199999999998</v>
      </c>
      <c r="J2362" s="20">
        <f ca="1">IF(INDIRECT(H$1&amp;"!$I$1",1)-1+'15MIN'!$A2362&lt;=INDIRECT(H$1&amp;"!$I$2",1),OFFSET(INDIRECT(H$1&amp;"!$G$1",1),INDIRECT(H$1&amp;"!$I$1",1)-1+'15MIN'!$A2362-1,0),0)</f>
        <v>13.127874</v>
      </c>
      <c r="K2362" s="21">
        <f ca="1">IF(INDIRECT(H$1&amp;"!$I$1",1)-1+'15MIN'!$A2362&lt;=INDIRECT(H$1&amp;"!$I$2",1),-OFFSET(INDIRECT(H$1&amp;"!$E$1",1),INDIRECT(H$1&amp;"!$I$1",1)-1+'15MIN'!$A2362-1,0),0)</f>
        <v>-128.80957000000001</v>
      </c>
      <c r="L2362" s="20">
        <f ca="1">IF(INDIRECT(L$1&amp;"!$I$1",1)-1+'15MIN'!$A2362&lt;=INDIRECT(L$1&amp;"!$I$2",1),OFFSET(INDIRECT(L$1&amp;"!$F$1",1),INDIRECT(L$1&amp;"!$I$1",1)-1+'15MIN'!$A2362-1,0),0)</f>
        <v>0.32513500000000001</v>
      </c>
      <c r="M2362" s="20">
        <f ca="1">IF(INDIRECT(L$1&amp;"!$I$1",1)-1+'15MIN'!$A2362&lt;=INDIRECT(L$1&amp;"!$I$2",1),-OFFSET(INDIRECT(L$1&amp;"!$D$1",1),INDIRECT(L$1&amp;"!$I$1",1)-1+'15MIN'!$A2362-1,0),0)</f>
        <v>-89.126548999999997</v>
      </c>
      <c r="N2362" s="20">
        <f ca="1">IF(INDIRECT(L$1&amp;"!$I$1",1)-1+'15MIN'!$A2362&lt;=INDIRECT(L$1&amp;"!$I$2",1),OFFSET(INDIRECT(L$1&amp;"!$G$1",1),INDIRECT(L$1&amp;"!$I$1",1)-1+'15MIN'!$A2362-1,0),0)</f>
        <v>405.29614299999997</v>
      </c>
      <c r="O2362" s="21">
        <f ca="1">IF(INDIRECT(L$1&amp;"!$I$1",1)-1+'15MIN'!$A2362&lt;=INDIRECT(L$1&amp;"!$I$2",1),-OFFSET(INDIRECT(L$1&amp;"!$E$1",1),INDIRECT(L$1&amp;"!$I$1",1)-1+'15MIN'!$A2362-1,0),0)</f>
        <v>-23.787275000000001</v>
      </c>
    </row>
    <row r="2363" spans="1:15" x14ac:dyDescent="0.2">
      <c r="A2363" s="1">
        <f t="shared" si="107"/>
        <v>2359</v>
      </c>
      <c r="B2363" s="1">
        <f t="shared" si="108"/>
        <v>25</v>
      </c>
      <c r="C2363" s="19">
        <f t="shared" si="109"/>
        <v>0.5625</v>
      </c>
      <c r="D2363" s="20">
        <f ca="1">IF(INDIRECT($D$1&amp;"!$I$1",1)-1+'15MIN'!$A2363&lt;=INDIRECT($D$1&amp;"!$I$2",1),OFFSET(INDIRECT($D$1&amp;"!$F$1",1),INDIRECT($D$1&amp;"!$I$1",1)-1+'15MIN'!$A2363-1,0),0)</f>
        <v>517.36285399999997</v>
      </c>
      <c r="E2363" s="20">
        <f ca="1">IF(CUEL!$I$1-1+'15MIN'!$A2363&lt;=CUEL!$I$2,-OFFSET(CUEL!$D$1,CUEL!$I$1-1+'15MIN'!$A2363-1,0),0)</f>
        <v>0</v>
      </c>
      <c r="F2363" s="20">
        <f ca="1">IF(INDIRECT($D$1&amp;"!$I$1",1)-1+'15MIN'!$A2363&lt;=INDIRECT($D$1&amp;"!$I$2",1),OFFSET(INDIRECT($D$1&amp;"!$G$1",1),INDIRECT($D$1&amp;"!$I$1",1)-1+'15MIN'!$A2363-1,0),0)</f>
        <v>135.87339800000001</v>
      </c>
      <c r="G2363" s="21">
        <f ca="1">IF(INDIRECT($D$1&amp;"!$I$1",1)-1+'15MIN'!$A2363&lt;=INDIRECT($D$1&amp;"!$I$2",1),-OFFSET(INDIRECT($D$1&amp;"!$E$1",1),INDIRECT($D$1&amp;"!$I$1",1)-1+'15MIN'!$A2363-1,0),0)</f>
        <v>0</v>
      </c>
      <c r="H2363" s="20">
        <f ca="1">IF(INDIRECT(H$1&amp;"!$I$1",1)-1+'15MIN'!$A2363&lt;=INDIRECT(H$1&amp;"!$I$2",1),OFFSET(INDIRECT(H$1&amp;"!$F$1",1),INDIRECT(H$1&amp;"!$I$1",1)-1+'15MIN'!$A2363-1,0),0)</f>
        <v>1176.168823</v>
      </c>
      <c r="I2363" s="20">
        <f ca="1">IF(INDIRECT(H$1&amp;"!$I$1",1)-1+'15MIN'!$A2363&lt;=INDIRECT(H$1&amp;"!$I$2",1),-OFFSET(INDIRECT(H$1&amp;"!$D$1",1),INDIRECT(H$1&amp;"!$I$1",1)-1+'15MIN'!$A2363-1,0),0)</f>
        <v>0</v>
      </c>
      <c r="J2363" s="20">
        <f ca="1">IF(INDIRECT(H$1&amp;"!$I$1",1)-1+'15MIN'!$A2363&lt;=INDIRECT(H$1&amp;"!$I$2",1),OFFSET(INDIRECT(H$1&amp;"!$G$1",1),INDIRECT(H$1&amp;"!$I$1",1)-1+'15MIN'!$A2363-1,0),0)</f>
        <v>2.4932289999999999</v>
      </c>
      <c r="K2363" s="21">
        <f ca="1">IF(INDIRECT(H$1&amp;"!$I$1",1)-1+'15MIN'!$A2363&lt;=INDIRECT(H$1&amp;"!$I$2",1),-OFFSET(INDIRECT(H$1&amp;"!$E$1",1),INDIRECT(H$1&amp;"!$I$1",1)-1+'15MIN'!$A2363-1,0),0)</f>
        <v>-46.644877999999999</v>
      </c>
      <c r="L2363" s="20">
        <f ca="1">IF(INDIRECT(L$1&amp;"!$I$1",1)-1+'15MIN'!$A2363&lt;=INDIRECT(L$1&amp;"!$I$2",1),OFFSET(INDIRECT(L$1&amp;"!$F$1",1),INDIRECT(L$1&amp;"!$I$1",1)-1+'15MIN'!$A2363-1,0),0)</f>
        <v>18.571982999999999</v>
      </c>
      <c r="M2363" s="20">
        <f ca="1">IF(INDIRECT(L$1&amp;"!$I$1",1)-1+'15MIN'!$A2363&lt;=INDIRECT(L$1&amp;"!$I$2",1),-OFFSET(INDIRECT(L$1&amp;"!$D$1",1),INDIRECT(L$1&amp;"!$I$1",1)-1+'15MIN'!$A2363-1,0),0)</f>
        <v>-29.009180000000001</v>
      </c>
      <c r="N2363" s="20">
        <f ca="1">IF(INDIRECT(L$1&amp;"!$I$1",1)-1+'15MIN'!$A2363&lt;=INDIRECT(L$1&amp;"!$I$2",1),OFFSET(INDIRECT(L$1&amp;"!$G$1",1),INDIRECT(L$1&amp;"!$I$1",1)-1+'15MIN'!$A2363-1,0),0)</f>
        <v>110.541985</v>
      </c>
      <c r="O2363" s="21">
        <f ca="1">IF(INDIRECT(L$1&amp;"!$I$1",1)-1+'15MIN'!$A2363&lt;=INDIRECT(L$1&amp;"!$I$2",1),-OFFSET(INDIRECT(L$1&amp;"!$E$1",1),INDIRECT(L$1&amp;"!$I$1",1)-1+'15MIN'!$A2363-1,0),0)</f>
        <v>-222.11805699999999</v>
      </c>
    </row>
    <row r="2364" spans="1:15" x14ac:dyDescent="0.2">
      <c r="A2364" s="1">
        <f t="shared" si="107"/>
        <v>2360</v>
      </c>
      <c r="B2364" s="1">
        <f t="shared" si="108"/>
        <v>25</v>
      </c>
      <c r="C2364" s="19">
        <f t="shared" si="109"/>
        <v>0.57291666666666696</v>
      </c>
      <c r="D2364" s="20">
        <f ca="1">IF(INDIRECT($D$1&amp;"!$I$1",1)-1+'15MIN'!$A2364&lt;=INDIRECT($D$1&amp;"!$I$2",1),OFFSET(INDIRECT($D$1&amp;"!$F$1",1),INDIRECT($D$1&amp;"!$I$1",1)-1+'15MIN'!$A2364-1,0),0)</f>
        <v>509.893463</v>
      </c>
      <c r="E2364" s="20">
        <f ca="1">IF(CUEL!$I$1-1+'15MIN'!$A2364&lt;=CUEL!$I$2,-OFFSET(CUEL!$D$1,CUEL!$I$1-1+'15MIN'!$A2364-1,0),0)</f>
        <v>0</v>
      </c>
      <c r="F2364" s="20">
        <f ca="1">IF(INDIRECT($D$1&amp;"!$I$1",1)-1+'15MIN'!$A2364&lt;=INDIRECT($D$1&amp;"!$I$2",1),OFFSET(INDIRECT($D$1&amp;"!$G$1",1),INDIRECT($D$1&amp;"!$I$1",1)-1+'15MIN'!$A2364-1,0),0)</f>
        <v>135.64175399999999</v>
      </c>
      <c r="G2364" s="21">
        <f ca="1">IF(INDIRECT($D$1&amp;"!$I$1",1)-1+'15MIN'!$A2364&lt;=INDIRECT($D$1&amp;"!$I$2",1),-OFFSET(INDIRECT($D$1&amp;"!$E$1",1),INDIRECT($D$1&amp;"!$I$1",1)-1+'15MIN'!$A2364-1,0),0)</f>
        <v>0</v>
      </c>
      <c r="H2364" s="20">
        <f ca="1">IF(INDIRECT(H$1&amp;"!$I$1",1)-1+'15MIN'!$A2364&lt;=INDIRECT(H$1&amp;"!$I$2",1),OFFSET(INDIRECT(H$1&amp;"!$F$1",1),INDIRECT(H$1&amp;"!$I$1",1)-1+'15MIN'!$A2364-1,0),0)</f>
        <v>2550.899414</v>
      </c>
      <c r="I2364" s="20">
        <f ca="1">IF(INDIRECT(H$1&amp;"!$I$1",1)-1+'15MIN'!$A2364&lt;=INDIRECT(H$1&amp;"!$I$2",1),-OFFSET(INDIRECT(H$1&amp;"!$D$1",1),INDIRECT(H$1&amp;"!$I$1",1)-1+'15MIN'!$A2364-1,0),0)</f>
        <v>0</v>
      </c>
      <c r="J2364" s="20">
        <f ca="1">IF(INDIRECT(H$1&amp;"!$I$1",1)-1+'15MIN'!$A2364&lt;=INDIRECT(H$1&amp;"!$I$2",1),OFFSET(INDIRECT(H$1&amp;"!$G$1",1),INDIRECT(H$1&amp;"!$I$1",1)-1+'15MIN'!$A2364-1,0),0)</f>
        <v>0.71929399999999999</v>
      </c>
      <c r="K2364" s="21">
        <f ca="1">IF(INDIRECT(H$1&amp;"!$I$1",1)-1+'15MIN'!$A2364&lt;=INDIRECT(H$1&amp;"!$I$2",1),-OFFSET(INDIRECT(H$1&amp;"!$E$1",1),INDIRECT(H$1&amp;"!$I$1",1)-1+'15MIN'!$A2364-1,0),0)</f>
        <v>-36.004227</v>
      </c>
      <c r="L2364" s="20">
        <f ca="1">IF(INDIRECT(L$1&amp;"!$I$1",1)-1+'15MIN'!$A2364&lt;=INDIRECT(L$1&amp;"!$I$2",1),OFFSET(INDIRECT(L$1&amp;"!$F$1",1),INDIRECT(L$1&amp;"!$I$1",1)-1+'15MIN'!$A2364-1,0),0)</f>
        <v>98.478142000000005</v>
      </c>
      <c r="M2364" s="20">
        <f ca="1">IF(INDIRECT(L$1&amp;"!$I$1",1)-1+'15MIN'!$A2364&lt;=INDIRECT(L$1&amp;"!$I$2",1),-OFFSET(INDIRECT(L$1&amp;"!$D$1",1),INDIRECT(L$1&amp;"!$I$1",1)-1+'15MIN'!$A2364-1,0),0)</f>
        <v>-20.699427</v>
      </c>
      <c r="N2364" s="20">
        <f ca="1">IF(INDIRECT(L$1&amp;"!$I$1",1)-1+'15MIN'!$A2364&lt;=INDIRECT(L$1&amp;"!$I$2",1),OFFSET(INDIRECT(L$1&amp;"!$G$1",1),INDIRECT(L$1&amp;"!$I$1",1)-1+'15MIN'!$A2364-1,0),0)</f>
        <v>68.853813000000002</v>
      </c>
      <c r="O2364" s="21">
        <f ca="1">IF(INDIRECT(L$1&amp;"!$I$1",1)-1+'15MIN'!$A2364&lt;=INDIRECT(L$1&amp;"!$I$2",1),-OFFSET(INDIRECT(L$1&amp;"!$E$1",1),INDIRECT(L$1&amp;"!$I$1",1)-1+'15MIN'!$A2364-1,0),0)</f>
        <v>-192.74681100000001</v>
      </c>
    </row>
    <row r="2365" spans="1:15" x14ac:dyDescent="0.2">
      <c r="A2365" s="1">
        <f t="shared" si="107"/>
        <v>2361</v>
      </c>
      <c r="B2365" s="1">
        <f t="shared" si="108"/>
        <v>25</v>
      </c>
      <c r="C2365" s="19">
        <f t="shared" si="109"/>
        <v>0.58333333333333304</v>
      </c>
      <c r="D2365" s="20">
        <f ca="1">IF(INDIRECT($D$1&amp;"!$I$1",1)-1+'15MIN'!$A2365&lt;=INDIRECT($D$1&amp;"!$I$2",1),OFFSET(INDIRECT($D$1&amp;"!$F$1",1),INDIRECT($D$1&amp;"!$I$1",1)-1+'15MIN'!$A2365-1,0),0)</f>
        <v>587.70019500000001</v>
      </c>
      <c r="E2365" s="20">
        <f ca="1">IF(CUEL!$I$1-1+'15MIN'!$A2365&lt;=CUEL!$I$2,-OFFSET(CUEL!$D$1,CUEL!$I$1-1+'15MIN'!$A2365-1,0),0)</f>
        <v>0</v>
      </c>
      <c r="F2365" s="20">
        <f ca="1">IF(INDIRECT($D$1&amp;"!$I$1",1)-1+'15MIN'!$A2365&lt;=INDIRECT($D$1&amp;"!$I$2",1),OFFSET(INDIRECT($D$1&amp;"!$G$1",1),INDIRECT($D$1&amp;"!$I$1",1)-1+'15MIN'!$A2365-1,0),0)</f>
        <v>137.685959</v>
      </c>
      <c r="G2365" s="21">
        <f ca="1">IF(INDIRECT($D$1&amp;"!$I$1",1)-1+'15MIN'!$A2365&lt;=INDIRECT($D$1&amp;"!$I$2",1),-OFFSET(INDIRECT($D$1&amp;"!$E$1",1),INDIRECT($D$1&amp;"!$I$1",1)-1+'15MIN'!$A2365-1,0),0)</f>
        <v>0</v>
      </c>
      <c r="H2365" s="20">
        <f ca="1">IF(INDIRECT(H$1&amp;"!$I$1",1)-1+'15MIN'!$A2365&lt;=INDIRECT(H$1&amp;"!$I$2",1),OFFSET(INDIRECT(H$1&amp;"!$F$1",1),INDIRECT(H$1&amp;"!$I$1",1)-1+'15MIN'!$A2365-1,0),0)</f>
        <v>4647.1679690000001</v>
      </c>
      <c r="I2365" s="20">
        <f ca="1">IF(INDIRECT(H$1&amp;"!$I$1",1)-1+'15MIN'!$A2365&lt;=INDIRECT(H$1&amp;"!$I$2",1),-OFFSET(INDIRECT(H$1&amp;"!$D$1",1),INDIRECT(H$1&amp;"!$I$1",1)-1+'15MIN'!$A2365-1,0),0)</f>
        <v>0</v>
      </c>
      <c r="J2365" s="20">
        <f ca="1">IF(INDIRECT(H$1&amp;"!$I$1",1)-1+'15MIN'!$A2365&lt;=INDIRECT(H$1&amp;"!$I$2",1),OFFSET(INDIRECT(H$1&amp;"!$G$1",1),INDIRECT(H$1&amp;"!$I$1",1)-1+'15MIN'!$A2365-1,0),0)</f>
        <v>6.1164810000000003</v>
      </c>
      <c r="K2365" s="21">
        <f ca="1">IF(INDIRECT(H$1&amp;"!$I$1",1)-1+'15MIN'!$A2365&lt;=INDIRECT(H$1&amp;"!$I$2",1),-OFFSET(INDIRECT(H$1&amp;"!$E$1",1),INDIRECT(H$1&amp;"!$I$1",1)-1+'15MIN'!$A2365-1,0),0)</f>
        <v>-21.561216000000002</v>
      </c>
      <c r="L2365" s="20">
        <f ca="1">IF(INDIRECT(L$1&amp;"!$I$1",1)-1+'15MIN'!$A2365&lt;=INDIRECT(L$1&amp;"!$I$2",1),OFFSET(INDIRECT(L$1&amp;"!$F$1",1),INDIRECT(L$1&amp;"!$I$1",1)-1+'15MIN'!$A2365-1,0),0)</f>
        <v>240.61291499999999</v>
      </c>
      <c r="M2365" s="20">
        <f ca="1">IF(INDIRECT(L$1&amp;"!$I$1",1)-1+'15MIN'!$A2365&lt;=INDIRECT(L$1&amp;"!$I$2",1),-OFFSET(INDIRECT(L$1&amp;"!$D$1",1),INDIRECT(L$1&amp;"!$I$1",1)-1+'15MIN'!$A2365-1,0),0)</f>
        <v>0</v>
      </c>
      <c r="N2365" s="20">
        <f ca="1">IF(INDIRECT(L$1&amp;"!$I$1",1)-1+'15MIN'!$A2365&lt;=INDIRECT(L$1&amp;"!$I$2",1),OFFSET(INDIRECT(L$1&amp;"!$G$1",1),INDIRECT(L$1&amp;"!$I$1",1)-1+'15MIN'!$A2365-1,0),0)</f>
        <v>0</v>
      </c>
      <c r="O2365" s="21">
        <f ca="1">IF(INDIRECT(L$1&amp;"!$I$1",1)-1+'15MIN'!$A2365&lt;=INDIRECT(L$1&amp;"!$I$2",1),-OFFSET(INDIRECT(L$1&amp;"!$E$1",1),INDIRECT(L$1&amp;"!$I$1",1)-1+'15MIN'!$A2365-1,0),0)</f>
        <v>-149.32756000000001</v>
      </c>
    </row>
    <row r="2366" spans="1:15" x14ac:dyDescent="0.2">
      <c r="A2366" s="1">
        <f t="shared" si="107"/>
        <v>2362</v>
      </c>
      <c r="B2366" s="1">
        <f t="shared" si="108"/>
        <v>25</v>
      </c>
      <c r="C2366" s="19">
        <f t="shared" si="109"/>
        <v>0.59375</v>
      </c>
      <c r="D2366" s="20">
        <f ca="1">IF(INDIRECT($D$1&amp;"!$I$1",1)-1+'15MIN'!$A2366&lt;=INDIRECT($D$1&amp;"!$I$2",1),OFFSET(INDIRECT($D$1&amp;"!$F$1",1),INDIRECT($D$1&amp;"!$I$1",1)-1+'15MIN'!$A2366-1,0),0)</f>
        <v>484.05853300000001</v>
      </c>
      <c r="E2366" s="20">
        <f ca="1">IF(CUEL!$I$1-1+'15MIN'!$A2366&lt;=CUEL!$I$2,-OFFSET(CUEL!$D$1,CUEL!$I$1-1+'15MIN'!$A2366-1,0),0)</f>
        <v>0</v>
      </c>
      <c r="F2366" s="20">
        <f ca="1">IF(INDIRECT($D$1&amp;"!$I$1",1)-1+'15MIN'!$A2366&lt;=INDIRECT($D$1&amp;"!$I$2",1),OFFSET(INDIRECT($D$1&amp;"!$G$1",1),INDIRECT($D$1&amp;"!$I$1",1)-1+'15MIN'!$A2366-1,0),0)</f>
        <v>133.23498499999999</v>
      </c>
      <c r="G2366" s="21">
        <f ca="1">IF(INDIRECT($D$1&amp;"!$I$1",1)-1+'15MIN'!$A2366&lt;=INDIRECT($D$1&amp;"!$I$2",1),-OFFSET(INDIRECT($D$1&amp;"!$E$1",1),INDIRECT($D$1&amp;"!$I$1",1)-1+'15MIN'!$A2366-1,0),0)</f>
        <v>0</v>
      </c>
      <c r="H2366" s="20">
        <f ca="1">IF(INDIRECT(H$1&amp;"!$I$1",1)-1+'15MIN'!$A2366&lt;=INDIRECT(H$1&amp;"!$I$2",1),OFFSET(INDIRECT(H$1&amp;"!$F$1",1),INDIRECT(H$1&amp;"!$I$1",1)-1+'15MIN'!$A2366-1,0),0)</f>
        <v>5788.794922</v>
      </c>
      <c r="I2366" s="20">
        <f ca="1">IF(INDIRECT(H$1&amp;"!$I$1",1)-1+'15MIN'!$A2366&lt;=INDIRECT(H$1&amp;"!$I$2",1),-OFFSET(INDIRECT(H$1&amp;"!$D$1",1),INDIRECT(H$1&amp;"!$I$1",1)-1+'15MIN'!$A2366-1,0),0)</f>
        <v>0</v>
      </c>
      <c r="J2366" s="20">
        <f ca="1">IF(INDIRECT(H$1&amp;"!$I$1",1)-1+'15MIN'!$A2366&lt;=INDIRECT(H$1&amp;"!$I$2",1),OFFSET(INDIRECT(H$1&amp;"!$G$1",1),INDIRECT(H$1&amp;"!$I$1",1)-1+'15MIN'!$A2366-1,0),0)</f>
        <v>8.3749660000000006</v>
      </c>
      <c r="K2366" s="21">
        <f ca="1">IF(INDIRECT(H$1&amp;"!$I$1",1)-1+'15MIN'!$A2366&lt;=INDIRECT(H$1&amp;"!$I$2",1),-OFFSET(INDIRECT(H$1&amp;"!$E$1",1),INDIRECT(H$1&amp;"!$I$1",1)-1+'15MIN'!$A2366-1,0),0)</f>
        <v>-12.283237</v>
      </c>
      <c r="L2366" s="20">
        <f ca="1">IF(INDIRECT(L$1&amp;"!$I$1",1)-1+'15MIN'!$A2366&lt;=INDIRECT(L$1&amp;"!$I$2",1),OFFSET(INDIRECT(L$1&amp;"!$F$1",1),INDIRECT(L$1&amp;"!$I$1",1)-1+'15MIN'!$A2366-1,0),0)</f>
        <v>731.17571999999996</v>
      </c>
      <c r="M2366" s="20">
        <f ca="1">IF(INDIRECT(L$1&amp;"!$I$1",1)-1+'15MIN'!$A2366&lt;=INDIRECT(L$1&amp;"!$I$2",1),-OFFSET(INDIRECT(L$1&amp;"!$D$1",1),INDIRECT(L$1&amp;"!$I$1",1)-1+'15MIN'!$A2366-1,0),0)</f>
        <v>0</v>
      </c>
      <c r="N2366" s="20">
        <f ca="1">IF(INDIRECT(L$1&amp;"!$I$1",1)-1+'15MIN'!$A2366&lt;=INDIRECT(L$1&amp;"!$I$2",1),OFFSET(INDIRECT(L$1&amp;"!$G$1",1),INDIRECT(L$1&amp;"!$I$1",1)-1+'15MIN'!$A2366-1,0),0)</f>
        <v>12.570523</v>
      </c>
      <c r="O2366" s="21">
        <f ca="1">IF(INDIRECT(L$1&amp;"!$I$1",1)-1+'15MIN'!$A2366&lt;=INDIRECT(L$1&amp;"!$I$2",1),-OFFSET(INDIRECT(L$1&amp;"!$E$1",1),INDIRECT(L$1&amp;"!$I$1",1)-1+'15MIN'!$A2366-1,0),0)</f>
        <v>-15.864107000000001</v>
      </c>
    </row>
    <row r="2367" spans="1:15" x14ac:dyDescent="0.2">
      <c r="A2367" s="1">
        <f t="shared" si="107"/>
        <v>2363</v>
      </c>
      <c r="B2367" s="1">
        <f t="shared" si="108"/>
        <v>25</v>
      </c>
      <c r="C2367" s="19">
        <f t="shared" si="109"/>
        <v>0.60416666666666696</v>
      </c>
      <c r="D2367" s="20">
        <f ca="1">IF(INDIRECT($D$1&amp;"!$I$1",1)-1+'15MIN'!$A2367&lt;=INDIRECT($D$1&amp;"!$I$2",1),OFFSET(INDIRECT($D$1&amp;"!$F$1",1),INDIRECT($D$1&amp;"!$I$1",1)-1+'15MIN'!$A2367-1,0),0)</f>
        <v>539.21972700000003</v>
      </c>
      <c r="E2367" s="20">
        <f ca="1">IF(CUEL!$I$1-1+'15MIN'!$A2367&lt;=CUEL!$I$2,-OFFSET(CUEL!$D$1,CUEL!$I$1-1+'15MIN'!$A2367-1,0),0)</f>
        <v>0</v>
      </c>
      <c r="F2367" s="20">
        <f ca="1">IF(INDIRECT($D$1&amp;"!$I$1",1)-1+'15MIN'!$A2367&lt;=INDIRECT($D$1&amp;"!$I$2",1),OFFSET(INDIRECT($D$1&amp;"!$G$1",1),INDIRECT($D$1&amp;"!$I$1",1)-1+'15MIN'!$A2367-1,0),0)</f>
        <v>134.76226800000001</v>
      </c>
      <c r="G2367" s="21">
        <f ca="1">IF(INDIRECT($D$1&amp;"!$I$1",1)-1+'15MIN'!$A2367&lt;=INDIRECT($D$1&amp;"!$I$2",1),-OFFSET(INDIRECT($D$1&amp;"!$E$1",1),INDIRECT($D$1&amp;"!$I$1",1)-1+'15MIN'!$A2367-1,0),0)</f>
        <v>0</v>
      </c>
      <c r="H2367" s="20">
        <f ca="1">IF(INDIRECT(H$1&amp;"!$I$1",1)-1+'15MIN'!$A2367&lt;=INDIRECT(H$1&amp;"!$I$2",1),OFFSET(INDIRECT(H$1&amp;"!$F$1",1),INDIRECT(H$1&amp;"!$I$1",1)-1+'15MIN'!$A2367-1,0),0)</f>
        <v>7103.7958980000003</v>
      </c>
      <c r="I2367" s="20">
        <f ca="1">IF(INDIRECT(H$1&amp;"!$I$1",1)-1+'15MIN'!$A2367&lt;=INDIRECT(H$1&amp;"!$I$2",1),-OFFSET(INDIRECT(H$1&amp;"!$D$1",1),INDIRECT(H$1&amp;"!$I$1",1)-1+'15MIN'!$A2367-1,0),0)</f>
        <v>0</v>
      </c>
      <c r="J2367" s="20">
        <f ca="1">IF(INDIRECT(H$1&amp;"!$I$1",1)-1+'15MIN'!$A2367&lt;=INDIRECT(H$1&amp;"!$I$2",1),OFFSET(INDIRECT(H$1&amp;"!$G$1",1),INDIRECT(H$1&amp;"!$I$1",1)-1+'15MIN'!$A2367-1,0),0)</f>
        <v>4.959721</v>
      </c>
      <c r="K2367" s="21">
        <f ca="1">IF(INDIRECT(H$1&amp;"!$I$1",1)-1+'15MIN'!$A2367&lt;=INDIRECT(H$1&amp;"!$I$2",1),-OFFSET(INDIRECT(H$1&amp;"!$E$1",1),INDIRECT(H$1&amp;"!$I$1",1)-1+'15MIN'!$A2367-1,0),0)</f>
        <v>-14.483738000000001</v>
      </c>
      <c r="L2367" s="20">
        <f ca="1">IF(INDIRECT(L$1&amp;"!$I$1",1)-1+'15MIN'!$A2367&lt;=INDIRECT(L$1&amp;"!$I$2",1),OFFSET(INDIRECT(L$1&amp;"!$F$1",1),INDIRECT(L$1&amp;"!$I$1",1)-1+'15MIN'!$A2367-1,0),0)</f>
        <v>1244.0859379999999</v>
      </c>
      <c r="M2367" s="20">
        <f ca="1">IF(INDIRECT(L$1&amp;"!$I$1",1)-1+'15MIN'!$A2367&lt;=INDIRECT(L$1&amp;"!$I$2",1),-OFFSET(INDIRECT(L$1&amp;"!$D$1",1),INDIRECT(L$1&amp;"!$I$1",1)-1+'15MIN'!$A2367-1,0),0)</f>
        <v>0</v>
      </c>
      <c r="N2367" s="20">
        <f ca="1">IF(INDIRECT(L$1&amp;"!$I$1",1)-1+'15MIN'!$A2367&lt;=INDIRECT(L$1&amp;"!$I$2",1),OFFSET(INDIRECT(L$1&amp;"!$G$1",1),INDIRECT(L$1&amp;"!$I$1",1)-1+'15MIN'!$A2367-1,0),0)</f>
        <v>11.002387000000001</v>
      </c>
      <c r="O2367" s="21">
        <f ca="1">IF(INDIRECT(L$1&amp;"!$I$1",1)-1+'15MIN'!$A2367&lt;=INDIRECT(L$1&amp;"!$I$2",1),-OFFSET(INDIRECT(L$1&amp;"!$E$1",1),INDIRECT(L$1&amp;"!$I$1",1)-1+'15MIN'!$A2367-1,0),0)</f>
        <v>-0.724414</v>
      </c>
    </row>
    <row r="2368" spans="1:15" x14ac:dyDescent="0.2">
      <c r="A2368" s="1">
        <f t="shared" si="107"/>
        <v>2364</v>
      </c>
      <c r="B2368" s="1">
        <f t="shared" si="108"/>
        <v>25</v>
      </c>
      <c r="C2368" s="19">
        <f t="shared" si="109"/>
        <v>0.61458333333333304</v>
      </c>
      <c r="D2368" s="20">
        <f ca="1">IF(INDIRECT($D$1&amp;"!$I$1",1)-1+'15MIN'!$A2368&lt;=INDIRECT($D$1&amp;"!$I$2",1),OFFSET(INDIRECT($D$1&amp;"!$F$1",1),INDIRECT($D$1&amp;"!$I$1",1)-1+'15MIN'!$A2368-1,0),0)</f>
        <v>531.27966300000003</v>
      </c>
      <c r="E2368" s="20">
        <f ca="1">IF(CUEL!$I$1-1+'15MIN'!$A2368&lt;=CUEL!$I$2,-OFFSET(CUEL!$D$1,CUEL!$I$1-1+'15MIN'!$A2368-1,0),0)</f>
        <v>0</v>
      </c>
      <c r="F2368" s="20">
        <f ca="1">IF(INDIRECT($D$1&amp;"!$I$1",1)-1+'15MIN'!$A2368&lt;=INDIRECT($D$1&amp;"!$I$2",1),OFFSET(INDIRECT($D$1&amp;"!$G$1",1),INDIRECT($D$1&amp;"!$I$1",1)-1+'15MIN'!$A2368-1,0),0)</f>
        <v>135.54325900000001</v>
      </c>
      <c r="G2368" s="21">
        <f ca="1">IF(INDIRECT($D$1&amp;"!$I$1",1)-1+'15MIN'!$A2368&lt;=INDIRECT($D$1&amp;"!$I$2",1),-OFFSET(INDIRECT($D$1&amp;"!$E$1",1),INDIRECT($D$1&amp;"!$I$1",1)-1+'15MIN'!$A2368-1,0),0)</f>
        <v>0</v>
      </c>
      <c r="H2368" s="20">
        <f ca="1">IF(INDIRECT(H$1&amp;"!$I$1",1)-1+'15MIN'!$A2368&lt;=INDIRECT(H$1&amp;"!$I$2",1),OFFSET(INDIRECT(H$1&amp;"!$F$1",1),INDIRECT(H$1&amp;"!$I$1",1)-1+'15MIN'!$A2368-1,0),0)</f>
        <v>9265.9189449999994</v>
      </c>
      <c r="I2368" s="20">
        <f ca="1">IF(INDIRECT(H$1&amp;"!$I$1",1)-1+'15MIN'!$A2368&lt;=INDIRECT(H$1&amp;"!$I$2",1),-OFFSET(INDIRECT(H$1&amp;"!$D$1",1),INDIRECT(H$1&amp;"!$I$1",1)-1+'15MIN'!$A2368-1,0),0)</f>
        <v>0</v>
      </c>
      <c r="J2368" s="20">
        <f ca="1">IF(INDIRECT(H$1&amp;"!$I$1",1)-1+'15MIN'!$A2368&lt;=INDIRECT(H$1&amp;"!$I$2",1),OFFSET(INDIRECT(H$1&amp;"!$G$1",1),INDIRECT(H$1&amp;"!$I$1",1)-1+'15MIN'!$A2368-1,0),0)</f>
        <v>16.834271999999999</v>
      </c>
      <c r="K2368" s="21">
        <f ca="1">IF(INDIRECT(H$1&amp;"!$I$1",1)-1+'15MIN'!$A2368&lt;=INDIRECT(H$1&amp;"!$I$2",1),-OFFSET(INDIRECT(H$1&amp;"!$E$1",1),INDIRECT(H$1&amp;"!$I$1",1)-1+'15MIN'!$A2368-1,0),0)</f>
        <v>-3.7613349999999999</v>
      </c>
      <c r="L2368" s="20">
        <f ca="1">IF(INDIRECT(L$1&amp;"!$I$1",1)-1+'15MIN'!$A2368&lt;=INDIRECT(L$1&amp;"!$I$2",1),OFFSET(INDIRECT(L$1&amp;"!$F$1",1),INDIRECT(L$1&amp;"!$I$1",1)-1+'15MIN'!$A2368-1,0),0)</f>
        <v>2328.5202640000002</v>
      </c>
      <c r="M2368" s="20">
        <f ca="1">IF(INDIRECT(L$1&amp;"!$I$1",1)-1+'15MIN'!$A2368&lt;=INDIRECT(L$1&amp;"!$I$2",1),-OFFSET(INDIRECT(L$1&amp;"!$D$1",1),INDIRECT(L$1&amp;"!$I$1",1)-1+'15MIN'!$A2368-1,0),0)</f>
        <v>0</v>
      </c>
      <c r="N2368" s="20">
        <f ca="1">IF(INDIRECT(L$1&amp;"!$I$1",1)-1+'15MIN'!$A2368&lt;=INDIRECT(L$1&amp;"!$I$2",1),OFFSET(INDIRECT(L$1&amp;"!$G$1",1),INDIRECT(L$1&amp;"!$I$1",1)-1+'15MIN'!$A2368-1,0),0)</f>
        <v>16.117218000000001</v>
      </c>
      <c r="O2368" s="21">
        <f ca="1">IF(INDIRECT(L$1&amp;"!$I$1",1)-1+'15MIN'!$A2368&lt;=INDIRECT(L$1&amp;"!$I$2",1),-OFFSET(INDIRECT(L$1&amp;"!$E$1",1),INDIRECT(L$1&amp;"!$I$1",1)-1+'15MIN'!$A2368-1,0),0)</f>
        <v>-0.30164400000000002</v>
      </c>
    </row>
    <row r="2369" spans="1:15" x14ac:dyDescent="0.2">
      <c r="A2369" s="1">
        <f t="shared" si="107"/>
        <v>2365</v>
      </c>
      <c r="B2369" s="1">
        <f t="shared" si="108"/>
        <v>25</v>
      </c>
      <c r="C2369" s="19">
        <f t="shared" si="109"/>
        <v>0.625</v>
      </c>
      <c r="D2369" s="20">
        <f ca="1">IF(INDIRECT($D$1&amp;"!$I$1",1)-1+'15MIN'!$A2369&lt;=INDIRECT($D$1&amp;"!$I$2",1),OFFSET(INDIRECT($D$1&amp;"!$F$1",1),INDIRECT($D$1&amp;"!$I$1",1)-1+'15MIN'!$A2369-1,0),0)</f>
        <v>620.57336399999997</v>
      </c>
      <c r="E2369" s="20">
        <f ca="1">IF(CUEL!$I$1-1+'15MIN'!$A2369&lt;=CUEL!$I$2,-OFFSET(CUEL!$D$1,CUEL!$I$1-1+'15MIN'!$A2369-1,0),0)</f>
        <v>0</v>
      </c>
      <c r="F2369" s="20">
        <f ca="1">IF(INDIRECT($D$1&amp;"!$I$1",1)-1+'15MIN'!$A2369&lt;=INDIRECT($D$1&amp;"!$I$2",1),OFFSET(INDIRECT($D$1&amp;"!$G$1",1),INDIRECT($D$1&amp;"!$I$1",1)-1+'15MIN'!$A2369-1,0),0)</f>
        <v>138.11660800000001</v>
      </c>
      <c r="G2369" s="21">
        <f ca="1">IF(INDIRECT($D$1&amp;"!$I$1",1)-1+'15MIN'!$A2369&lt;=INDIRECT($D$1&amp;"!$I$2",1),-OFFSET(INDIRECT($D$1&amp;"!$E$1",1),INDIRECT($D$1&amp;"!$I$1",1)-1+'15MIN'!$A2369-1,0),0)</f>
        <v>0</v>
      </c>
      <c r="H2369" s="20">
        <f ca="1">IF(INDIRECT(H$1&amp;"!$I$1",1)-1+'15MIN'!$A2369&lt;=INDIRECT(H$1&amp;"!$I$2",1),OFFSET(INDIRECT(H$1&amp;"!$F$1",1),INDIRECT(H$1&amp;"!$I$1",1)-1+'15MIN'!$A2369-1,0),0)</f>
        <v>10009.287</v>
      </c>
      <c r="I2369" s="20">
        <f ca="1">IF(INDIRECT(H$1&amp;"!$I$1",1)-1+'15MIN'!$A2369&lt;=INDIRECT(H$1&amp;"!$I$2",1),-OFFSET(INDIRECT(H$1&amp;"!$D$1",1),INDIRECT(H$1&amp;"!$I$1",1)-1+'15MIN'!$A2369-1,0),0)</f>
        <v>0</v>
      </c>
      <c r="J2369" s="20">
        <f ca="1">IF(INDIRECT(H$1&amp;"!$I$1",1)-1+'15MIN'!$A2369&lt;=INDIRECT(H$1&amp;"!$I$2",1),OFFSET(INDIRECT(H$1&amp;"!$G$1",1),INDIRECT(H$1&amp;"!$I$1",1)-1+'15MIN'!$A2369-1,0),0)</f>
        <v>29.68158</v>
      </c>
      <c r="K2369" s="21">
        <f ca="1">IF(INDIRECT(H$1&amp;"!$I$1",1)-1+'15MIN'!$A2369&lt;=INDIRECT(H$1&amp;"!$I$2",1),-OFFSET(INDIRECT(H$1&amp;"!$E$1",1),INDIRECT(H$1&amp;"!$I$1",1)-1+'15MIN'!$A2369-1,0),0)</f>
        <v>-0.42511500000000002</v>
      </c>
      <c r="L2369" s="20">
        <f ca="1">IF(INDIRECT(L$1&amp;"!$I$1",1)-1+'15MIN'!$A2369&lt;=INDIRECT(L$1&amp;"!$I$2",1),OFFSET(INDIRECT(L$1&amp;"!$F$1",1),INDIRECT(L$1&amp;"!$I$1",1)-1+'15MIN'!$A2369-1,0),0)</f>
        <v>1769.2368160000001</v>
      </c>
      <c r="M2369" s="20">
        <f ca="1">IF(INDIRECT(L$1&amp;"!$I$1",1)-1+'15MIN'!$A2369&lt;=INDIRECT(L$1&amp;"!$I$2",1),-OFFSET(INDIRECT(L$1&amp;"!$D$1",1),INDIRECT(L$1&amp;"!$I$1",1)-1+'15MIN'!$A2369-1,0),0)</f>
        <v>0</v>
      </c>
      <c r="N2369" s="20">
        <f ca="1">IF(INDIRECT(L$1&amp;"!$I$1",1)-1+'15MIN'!$A2369&lt;=INDIRECT(L$1&amp;"!$I$2",1),OFFSET(INDIRECT(L$1&amp;"!$G$1",1),INDIRECT(L$1&amp;"!$I$1",1)-1+'15MIN'!$A2369-1,0),0)</f>
        <v>13.010479</v>
      </c>
      <c r="O2369" s="21">
        <f ca="1">IF(INDIRECT(L$1&amp;"!$I$1",1)-1+'15MIN'!$A2369&lt;=INDIRECT(L$1&amp;"!$I$2",1),-OFFSET(INDIRECT(L$1&amp;"!$E$1",1),INDIRECT(L$1&amp;"!$I$1",1)-1+'15MIN'!$A2369-1,0),0)</f>
        <v>-0.12817600000000001</v>
      </c>
    </row>
    <row r="2370" spans="1:15" x14ac:dyDescent="0.2">
      <c r="A2370" s="1">
        <f t="shared" si="107"/>
        <v>2366</v>
      </c>
      <c r="B2370" s="1">
        <f t="shared" si="108"/>
        <v>25</v>
      </c>
      <c r="C2370" s="19">
        <f t="shared" si="109"/>
        <v>0.63541666666666696</v>
      </c>
      <c r="D2370" s="20">
        <f ca="1">IF(INDIRECT($D$1&amp;"!$I$1",1)-1+'15MIN'!$A2370&lt;=INDIRECT($D$1&amp;"!$I$2",1),OFFSET(INDIRECT($D$1&amp;"!$F$1",1),INDIRECT($D$1&amp;"!$I$1",1)-1+'15MIN'!$A2370-1,0),0)</f>
        <v>446.574951</v>
      </c>
      <c r="E2370" s="20">
        <f ca="1">IF(CUEL!$I$1-1+'15MIN'!$A2370&lt;=CUEL!$I$2,-OFFSET(CUEL!$D$1,CUEL!$I$1-1+'15MIN'!$A2370-1,0),0)</f>
        <v>0</v>
      </c>
      <c r="F2370" s="20">
        <f ca="1">IF(INDIRECT($D$1&amp;"!$I$1",1)-1+'15MIN'!$A2370&lt;=INDIRECT($D$1&amp;"!$I$2",1),OFFSET(INDIRECT($D$1&amp;"!$G$1",1),INDIRECT($D$1&amp;"!$I$1",1)-1+'15MIN'!$A2370-1,0),0)</f>
        <v>130.9263</v>
      </c>
      <c r="G2370" s="21">
        <f ca="1">IF(INDIRECT($D$1&amp;"!$I$1",1)-1+'15MIN'!$A2370&lt;=INDIRECT($D$1&amp;"!$I$2",1),-OFFSET(INDIRECT($D$1&amp;"!$E$1",1),INDIRECT($D$1&amp;"!$I$1",1)-1+'15MIN'!$A2370-1,0),0)</f>
        <v>0</v>
      </c>
      <c r="H2370" s="20">
        <f ca="1">IF(INDIRECT(H$1&amp;"!$I$1",1)-1+'15MIN'!$A2370&lt;=INDIRECT(H$1&amp;"!$I$2",1),OFFSET(INDIRECT(H$1&amp;"!$F$1",1),INDIRECT(H$1&amp;"!$I$1",1)-1+'15MIN'!$A2370-1,0),0)</f>
        <v>10298.459999999999</v>
      </c>
      <c r="I2370" s="20">
        <f ca="1">IF(INDIRECT(H$1&amp;"!$I$1",1)-1+'15MIN'!$A2370&lt;=INDIRECT(H$1&amp;"!$I$2",1),-OFFSET(INDIRECT(H$1&amp;"!$D$1",1),INDIRECT(H$1&amp;"!$I$1",1)-1+'15MIN'!$A2370-1,0),0)</f>
        <v>0</v>
      </c>
      <c r="J2370" s="20">
        <f ca="1">IF(INDIRECT(H$1&amp;"!$I$1",1)-1+'15MIN'!$A2370&lt;=INDIRECT(H$1&amp;"!$I$2",1),OFFSET(INDIRECT(H$1&amp;"!$G$1",1),INDIRECT(H$1&amp;"!$I$1",1)-1+'15MIN'!$A2370-1,0),0)</f>
        <v>35.423943000000001</v>
      </c>
      <c r="K2370" s="21">
        <f ca="1">IF(INDIRECT(H$1&amp;"!$I$1",1)-1+'15MIN'!$A2370&lt;=INDIRECT(H$1&amp;"!$I$2",1),-OFFSET(INDIRECT(H$1&amp;"!$E$1",1),INDIRECT(H$1&amp;"!$I$1",1)-1+'15MIN'!$A2370-1,0),0)</f>
        <v>-0.38666200000000001</v>
      </c>
      <c r="L2370" s="20">
        <f ca="1">IF(INDIRECT(L$1&amp;"!$I$1",1)-1+'15MIN'!$A2370&lt;=INDIRECT(L$1&amp;"!$I$2",1),OFFSET(INDIRECT(L$1&amp;"!$F$1",1),INDIRECT(L$1&amp;"!$I$1",1)-1+'15MIN'!$A2370-1,0),0)</f>
        <v>1857.089111</v>
      </c>
      <c r="M2370" s="20">
        <f ca="1">IF(INDIRECT(L$1&amp;"!$I$1",1)-1+'15MIN'!$A2370&lt;=INDIRECT(L$1&amp;"!$I$2",1),-OFFSET(INDIRECT(L$1&amp;"!$D$1",1),INDIRECT(L$1&amp;"!$I$1",1)-1+'15MIN'!$A2370-1,0),0)</f>
        <v>0</v>
      </c>
      <c r="N2370" s="20">
        <f ca="1">IF(INDIRECT(L$1&amp;"!$I$1",1)-1+'15MIN'!$A2370&lt;=INDIRECT(L$1&amp;"!$I$2",1),OFFSET(INDIRECT(L$1&amp;"!$G$1",1),INDIRECT(L$1&amp;"!$I$1",1)-1+'15MIN'!$A2370-1,0),0)</f>
        <v>16.911501000000001</v>
      </c>
      <c r="O2370" s="21">
        <f ca="1">IF(INDIRECT(L$1&amp;"!$I$1",1)-1+'15MIN'!$A2370&lt;=INDIRECT(L$1&amp;"!$I$2",1),-OFFSET(INDIRECT(L$1&amp;"!$E$1",1),INDIRECT(L$1&amp;"!$I$1",1)-1+'15MIN'!$A2370-1,0),0)</f>
        <v>-2.7323E-2</v>
      </c>
    </row>
    <row r="2371" spans="1:15" x14ac:dyDescent="0.2">
      <c r="A2371" s="1">
        <f t="shared" si="107"/>
        <v>2367</v>
      </c>
      <c r="B2371" s="1">
        <f t="shared" si="108"/>
        <v>25</v>
      </c>
      <c r="C2371" s="19">
        <f t="shared" si="109"/>
        <v>0.64583333333333304</v>
      </c>
      <c r="D2371" s="20">
        <f ca="1">IF(INDIRECT($D$1&amp;"!$I$1",1)-1+'15MIN'!$A2371&lt;=INDIRECT($D$1&amp;"!$I$2",1),OFFSET(INDIRECT($D$1&amp;"!$F$1",1),INDIRECT($D$1&amp;"!$I$1",1)-1+'15MIN'!$A2371-1,0),0)</f>
        <v>334.01416</v>
      </c>
      <c r="E2371" s="20">
        <f ca="1">IF(CUEL!$I$1-1+'15MIN'!$A2371&lt;=CUEL!$I$2,-OFFSET(CUEL!$D$1,CUEL!$I$1-1+'15MIN'!$A2371-1,0),0)</f>
        <v>0</v>
      </c>
      <c r="F2371" s="20">
        <f ca="1">IF(INDIRECT($D$1&amp;"!$I$1",1)-1+'15MIN'!$A2371&lt;=INDIRECT($D$1&amp;"!$I$2",1),OFFSET(INDIRECT($D$1&amp;"!$G$1",1),INDIRECT($D$1&amp;"!$I$1",1)-1+'15MIN'!$A2371-1,0),0)</f>
        <v>125.593231</v>
      </c>
      <c r="G2371" s="21">
        <f ca="1">IF(INDIRECT($D$1&amp;"!$I$1",1)-1+'15MIN'!$A2371&lt;=INDIRECT($D$1&amp;"!$I$2",1),-OFFSET(INDIRECT($D$1&amp;"!$E$1",1),INDIRECT($D$1&amp;"!$I$1",1)-1+'15MIN'!$A2371-1,0),0)</f>
        <v>0</v>
      </c>
      <c r="H2371" s="20">
        <f ca="1">IF(INDIRECT(H$1&amp;"!$I$1",1)-1+'15MIN'!$A2371&lt;=INDIRECT(H$1&amp;"!$I$2",1),OFFSET(INDIRECT(H$1&amp;"!$F$1",1),INDIRECT(H$1&amp;"!$I$1",1)-1+'15MIN'!$A2371-1,0),0)</f>
        <v>9721.3974610000005</v>
      </c>
      <c r="I2371" s="20">
        <f ca="1">IF(INDIRECT(H$1&amp;"!$I$1",1)-1+'15MIN'!$A2371&lt;=INDIRECT(H$1&amp;"!$I$2",1),-OFFSET(INDIRECT(H$1&amp;"!$D$1",1),INDIRECT(H$1&amp;"!$I$1",1)-1+'15MIN'!$A2371-1,0),0)</f>
        <v>0</v>
      </c>
      <c r="J2371" s="20">
        <f ca="1">IF(INDIRECT(H$1&amp;"!$I$1",1)-1+'15MIN'!$A2371&lt;=INDIRECT(H$1&amp;"!$I$2",1),OFFSET(INDIRECT(H$1&amp;"!$G$1",1),INDIRECT(H$1&amp;"!$I$1",1)-1+'15MIN'!$A2371-1,0),0)</f>
        <v>38.034503999999998</v>
      </c>
      <c r="K2371" s="21">
        <f ca="1">IF(INDIRECT(H$1&amp;"!$I$1",1)-1+'15MIN'!$A2371&lt;=INDIRECT(H$1&amp;"!$I$2",1),-OFFSET(INDIRECT(H$1&amp;"!$E$1",1),INDIRECT(H$1&amp;"!$I$1",1)-1+'15MIN'!$A2371-1,0),0)</f>
        <v>-0.71898099999999998</v>
      </c>
      <c r="L2371" s="20">
        <f ca="1">IF(INDIRECT(L$1&amp;"!$I$1",1)-1+'15MIN'!$A2371&lt;=INDIRECT(L$1&amp;"!$I$2",1),OFFSET(INDIRECT(L$1&amp;"!$F$1",1),INDIRECT(L$1&amp;"!$I$1",1)-1+'15MIN'!$A2371-1,0),0)</f>
        <v>1604.22522</v>
      </c>
      <c r="M2371" s="20">
        <f ca="1">IF(INDIRECT(L$1&amp;"!$I$1",1)-1+'15MIN'!$A2371&lt;=INDIRECT(L$1&amp;"!$I$2",1),-OFFSET(INDIRECT(L$1&amp;"!$D$1",1),INDIRECT(L$1&amp;"!$I$1",1)-1+'15MIN'!$A2371-1,0),0)</f>
        <v>0</v>
      </c>
      <c r="N2371" s="20">
        <f ca="1">IF(INDIRECT(L$1&amp;"!$I$1",1)-1+'15MIN'!$A2371&lt;=INDIRECT(L$1&amp;"!$I$2",1),OFFSET(INDIRECT(L$1&amp;"!$G$1",1),INDIRECT(L$1&amp;"!$I$1",1)-1+'15MIN'!$A2371-1,0),0)</f>
        <v>17.123362</v>
      </c>
      <c r="O2371" s="21">
        <f ca="1">IF(INDIRECT(L$1&amp;"!$I$1",1)-1+'15MIN'!$A2371&lt;=INDIRECT(L$1&amp;"!$I$2",1),-OFFSET(INDIRECT(L$1&amp;"!$E$1",1),INDIRECT(L$1&amp;"!$I$1",1)-1+'15MIN'!$A2371-1,0),0)</f>
        <v>-0.95103400000000005</v>
      </c>
    </row>
    <row r="2372" spans="1:15" x14ac:dyDescent="0.2">
      <c r="A2372" s="1">
        <f t="shared" si="107"/>
        <v>2368</v>
      </c>
      <c r="B2372" s="1">
        <f t="shared" si="108"/>
        <v>25</v>
      </c>
      <c r="C2372" s="19">
        <f t="shared" si="109"/>
        <v>0.65625</v>
      </c>
      <c r="D2372" s="20">
        <f ca="1">IF(INDIRECT($D$1&amp;"!$I$1",1)-1+'15MIN'!$A2372&lt;=INDIRECT($D$1&amp;"!$I$2",1),OFFSET(INDIRECT($D$1&amp;"!$F$1",1),INDIRECT($D$1&amp;"!$I$1",1)-1+'15MIN'!$A2372-1,0),0)</f>
        <v>471.02865600000001</v>
      </c>
      <c r="E2372" s="20">
        <f ca="1">IF(CUEL!$I$1-1+'15MIN'!$A2372&lt;=CUEL!$I$2,-OFFSET(CUEL!$D$1,CUEL!$I$1-1+'15MIN'!$A2372-1,0),0)</f>
        <v>0</v>
      </c>
      <c r="F2372" s="20">
        <f ca="1">IF(INDIRECT($D$1&amp;"!$I$1",1)-1+'15MIN'!$A2372&lt;=INDIRECT($D$1&amp;"!$I$2",1),OFFSET(INDIRECT($D$1&amp;"!$G$1",1),INDIRECT($D$1&amp;"!$I$1",1)-1+'15MIN'!$A2372-1,0),0)</f>
        <v>132.87271100000001</v>
      </c>
      <c r="G2372" s="21">
        <f ca="1">IF(INDIRECT($D$1&amp;"!$I$1",1)-1+'15MIN'!$A2372&lt;=INDIRECT($D$1&amp;"!$I$2",1),-OFFSET(INDIRECT($D$1&amp;"!$E$1",1),INDIRECT($D$1&amp;"!$I$1",1)-1+'15MIN'!$A2372-1,0),0)</f>
        <v>0</v>
      </c>
      <c r="H2372" s="20">
        <f ca="1">IF(INDIRECT(H$1&amp;"!$I$1",1)-1+'15MIN'!$A2372&lt;=INDIRECT(H$1&amp;"!$I$2",1),OFFSET(INDIRECT(H$1&amp;"!$F$1",1),INDIRECT(H$1&amp;"!$I$1",1)-1+'15MIN'!$A2372-1,0),0)</f>
        <v>9734.6435550000006</v>
      </c>
      <c r="I2372" s="20">
        <f ca="1">IF(INDIRECT(H$1&amp;"!$I$1",1)-1+'15MIN'!$A2372&lt;=INDIRECT(H$1&amp;"!$I$2",1),-OFFSET(INDIRECT(H$1&amp;"!$D$1",1),INDIRECT(H$1&amp;"!$I$1",1)-1+'15MIN'!$A2372-1,0),0)</f>
        <v>0</v>
      </c>
      <c r="J2372" s="20">
        <f ca="1">IF(INDIRECT(H$1&amp;"!$I$1",1)-1+'15MIN'!$A2372&lt;=INDIRECT(H$1&amp;"!$I$2",1),OFFSET(INDIRECT(H$1&amp;"!$G$1",1),INDIRECT(H$1&amp;"!$I$1",1)-1+'15MIN'!$A2372-1,0),0)</f>
        <v>34.817326000000001</v>
      </c>
      <c r="K2372" s="21">
        <f ca="1">IF(INDIRECT(H$1&amp;"!$I$1",1)-1+'15MIN'!$A2372&lt;=INDIRECT(H$1&amp;"!$I$2",1),-OFFSET(INDIRECT(H$1&amp;"!$E$1",1),INDIRECT(H$1&amp;"!$I$1",1)-1+'15MIN'!$A2372-1,0),0)</f>
        <v>-0.34327099999999999</v>
      </c>
      <c r="L2372" s="20">
        <f ca="1">IF(INDIRECT(L$1&amp;"!$I$1",1)-1+'15MIN'!$A2372&lt;=INDIRECT(L$1&amp;"!$I$2",1),OFFSET(INDIRECT(L$1&amp;"!$F$1",1),INDIRECT(L$1&amp;"!$I$1",1)-1+'15MIN'!$A2372-1,0),0)</f>
        <v>516.17590299999995</v>
      </c>
      <c r="M2372" s="20">
        <f ca="1">IF(INDIRECT(L$1&amp;"!$I$1",1)-1+'15MIN'!$A2372&lt;=INDIRECT(L$1&amp;"!$I$2",1),-OFFSET(INDIRECT(L$1&amp;"!$D$1",1),INDIRECT(L$1&amp;"!$I$1",1)-1+'15MIN'!$A2372-1,0),0)</f>
        <v>0</v>
      </c>
      <c r="N2372" s="20">
        <f ca="1">IF(INDIRECT(L$1&amp;"!$I$1",1)-1+'15MIN'!$A2372&lt;=INDIRECT(L$1&amp;"!$I$2",1),OFFSET(INDIRECT(L$1&amp;"!$G$1",1),INDIRECT(L$1&amp;"!$I$1",1)-1+'15MIN'!$A2372-1,0),0)</f>
        <v>22.491271999999999</v>
      </c>
      <c r="O2372" s="21">
        <f ca="1">IF(INDIRECT(L$1&amp;"!$I$1",1)-1+'15MIN'!$A2372&lt;=INDIRECT(L$1&amp;"!$I$2",1),-OFFSET(INDIRECT(L$1&amp;"!$E$1",1),INDIRECT(L$1&amp;"!$I$1",1)-1+'15MIN'!$A2372-1,0),0)</f>
        <v>-19.409186999999999</v>
      </c>
    </row>
    <row r="2373" spans="1:15" x14ac:dyDescent="0.2">
      <c r="A2373" s="1">
        <f t="shared" si="107"/>
        <v>2369</v>
      </c>
      <c r="B2373" s="1">
        <f t="shared" si="108"/>
        <v>25</v>
      </c>
      <c r="C2373" s="19">
        <f t="shared" si="109"/>
        <v>0.66666666666666696</v>
      </c>
      <c r="D2373" s="20">
        <f ca="1">IF(INDIRECT($D$1&amp;"!$I$1",1)-1+'15MIN'!$A2373&lt;=INDIRECT($D$1&amp;"!$I$2",1),OFFSET(INDIRECT($D$1&amp;"!$F$1",1),INDIRECT($D$1&amp;"!$I$1",1)-1+'15MIN'!$A2373-1,0),0)</f>
        <v>464.16299400000003</v>
      </c>
      <c r="E2373" s="20">
        <f ca="1">IF(CUEL!$I$1-1+'15MIN'!$A2373&lt;=CUEL!$I$2,-OFFSET(CUEL!$D$1,CUEL!$I$1-1+'15MIN'!$A2373-1,0),0)</f>
        <v>0</v>
      </c>
      <c r="F2373" s="20">
        <f ca="1">IF(INDIRECT($D$1&amp;"!$I$1",1)-1+'15MIN'!$A2373&lt;=INDIRECT($D$1&amp;"!$I$2",1),OFFSET(INDIRECT($D$1&amp;"!$G$1",1),INDIRECT($D$1&amp;"!$I$1",1)-1+'15MIN'!$A2373-1,0),0)</f>
        <v>132.72546399999999</v>
      </c>
      <c r="G2373" s="21">
        <f ca="1">IF(INDIRECT($D$1&amp;"!$I$1",1)-1+'15MIN'!$A2373&lt;=INDIRECT($D$1&amp;"!$I$2",1),-OFFSET(INDIRECT($D$1&amp;"!$E$1",1),INDIRECT($D$1&amp;"!$I$1",1)-1+'15MIN'!$A2373-1,0),0)</f>
        <v>0</v>
      </c>
      <c r="H2373" s="20">
        <f ca="1">IF(INDIRECT(H$1&amp;"!$I$1",1)-1+'15MIN'!$A2373&lt;=INDIRECT(H$1&amp;"!$I$2",1),OFFSET(INDIRECT(H$1&amp;"!$F$1",1),INDIRECT(H$1&amp;"!$I$1",1)-1+'15MIN'!$A2373-1,0),0)</f>
        <v>10676.384</v>
      </c>
      <c r="I2373" s="20">
        <f ca="1">IF(INDIRECT(H$1&amp;"!$I$1",1)-1+'15MIN'!$A2373&lt;=INDIRECT(H$1&amp;"!$I$2",1),-OFFSET(INDIRECT(H$1&amp;"!$D$1",1),INDIRECT(H$1&amp;"!$I$1",1)-1+'15MIN'!$A2373-1,0),0)</f>
        <v>0</v>
      </c>
      <c r="J2373" s="20">
        <f ca="1">IF(INDIRECT(H$1&amp;"!$I$1",1)-1+'15MIN'!$A2373&lt;=INDIRECT(H$1&amp;"!$I$2",1),OFFSET(INDIRECT(H$1&amp;"!$G$1",1),INDIRECT(H$1&amp;"!$I$1",1)-1+'15MIN'!$A2373-1,0),0)</f>
        <v>44.026389999999999</v>
      </c>
      <c r="K2373" s="21">
        <f ca="1">IF(INDIRECT(H$1&amp;"!$I$1",1)-1+'15MIN'!$A2373&lt;=INDIRECT(H$1&amp;"!$I$2",1),-OFFSET(INDIRECT(H$1&amp;"!$E$1",1),INDIRECT(H$1&amp;"!$I$1",1)-1+'15MIN'!$A2373-1,0),0)</f>
        <v>-0.11536299999999999</v>
      </c>
      <c r="L2373" s="20">
        <f ca="1">IF(INDIRECT(L$1&amp;"!$I$1",1)-1+'15MIN'!$A2373&lt;=INDIRECT(L$1&amp;"!$I$2",1),OFFSET(INDIRECT(L$1&amp;"!$F$1",1),INDIRECT(L$1&amp;"!$I$1",1)-1+'15MIN'!$A2373-1,0),0)</f>
        <v>478.41195699999997</v>
      </c>
      <c r="M2373" s="20">
        <f ca="1">IF(INDIRECT(L$1&amp;"!$I$1",1)-1+'15MIN'!$A2373&lt;=INDIRECT(L$1&amp;"!$I$2",1),-OFFSET(INDIRECT(L$1&amp;"!$D$1",1),INDIRECT(L$1&amp;"!$I$1",1)-1+'15MIN'!$A2373-1,0),0)</f>
        <v>0</v>
      </c>
      <c r="N2373" s="20">
        <f ca="1">IF(INDIRECT(L$1&amp;"!$I$1",1)-1+'15MIN'!$A2373&lt;=INDIRECT(L$1&amp;"!$I$2",1),OFFSET(INDIRECT(L$1&amp;"!$G$1",1),INDIRECT(L$1&amp;"!$I$1",1)-1+'15MIN'!$A2373-1,0),0)</f>
        <v>4.2148000000000003</v>
      </c>
      <c r="O2373" s="21">
        <f ca="1">IF(INDIRECT(L$1&amp;"!$I$1",1)-1+'15MIN'!$A2373&lt;=INDIRECT(L$1&amp;"!$I$2",1),-OFFSET(INDIRECT(L$1&amp;"!$E$1",1),INDIRECT(L$1&amp;"!$I$1",1)-1+'15MIN'!$A2373-1,0),0)</f>
        <v>-34.901370999999997</v>
      </c>
    </row>
    <row r="2374" spans="1:15" x14ac:dyDescent="0.2">
      <c r="A2374" s="1">
        <f t="shared" ref="A2374:A2437" si="110">A2373+1</f>
        <v>2370</v>
      </c>
      <c r="B2374" s="1">
        <f t="shared" si="108"/>
        <v>25</v>
      </c>
      <c r="C2374" s="19">
        <f t="shared" si="109"/>
        <v>0.67708333333333304</v>
      </c>
      <c r="D2374" s="20">
        <f ca="1">IF(INDIRECT($D$1&amp;"!$I$1",1)-1+'15MIN'!$A2374&lt;=INDIRECT($D$1&amp;"!$I$2",1),OFFSET(INDIRECT($D$1&amp;"!$F$1",1),INDIRECT($D$1&amp;"!$I$1",1)-1+'15MIN'!$A2374-1,0),0)</f>
        <v>489.40182499999997</v>
      </c>
      <c r="E2374" s="20">
        <f ca="1">IF(CUEL!$I$1-1+'15MIN'!$A2374&lt;=CUEL!$I$2,-OFFSET(CUEL!$D$1,CUEL!$I$1-1+'15MIN'!$A2374-1,0),0)</f>
        <v>0</v>
      </c>
      <c r="F2374" s="20">
        <f ca="1">IF(INDIRECT($D$1&amp;"!$I$1",1)-1+'15MIN'!$A2374&lt;=INDIRECT($D$1&amp;"!$I$2",1),OFFSET(INDIRECT($D$1&amp;"!$G$1",1),INDIRECT($D$1&amp;"!$I$1",1)-1+'15MIN'!$A2374-1,0),0)</f>
        <v>133.71511799999999</v>
      </c>
      <c r="G2374" s="21">
        <f ca="1">IF(INDIRECT($D$1&amp;"!$I$1",1)-1+'15MIN'!$A2374&lt;=INDIRECT($D$1&amp;"!$I$2",1),-OFFSET(INDIRECT($D$1&amp;"!$E$1",1),INDIRECT($D$1&amp;"!$I$1",1)-1+'15MIN'!$A2374-1,0),0)</f>
        <v>0</v>
      </c>
      <c r="H2374" s="20">
        <f ca="1">IF(INDIRECT(H$1&amp;"!$I$1",1)-1+'15MIN'!$A2374&lt;=INDIRECT(H$1&amp;"!$I$2",1),OFFSET(INDIRECT(H$1&amp;"!$F$1",1),INDIRECT(H$1&amp;"!$I$1",1)-1+'15MIN'!$A2374-1,0),0)</f>
        <v>14615.123</v>
      </c>
      <c r="I2374" s="20">
        <f ca="1">IF(INDIRECT(H$1&amp;"!$I$1",1)-1+'15MIN'!$A2374&lt;=INDIRECT(H$1&amp;"!$I$2",1),-OFFSET(INDIRECT(H$1&amp;"!$D$1",1),INDIRECT(H$1&amp;"!$I$1",1)-1+'15MIN'!$A2374-1,0),0)</f>
        <v>0</v>
      </c>
      <c r="J2374" s="20">
        <f ca="1">IF(INDIRECT(H$1&amp;"!$I$1",1)-1+'15MIN'!$A2374&lt;=INDIRECT(H$1&amp;"!$I$2",1),OFFSET(INDIRECT(H$1&amp;"!$G$1",1),INDIRECT(H$1&amp;"!$I$1",1)-1+'15MIN'!$A2374-1,0),0)</f>
        <v>55.703026000000001</v>
      </c>
      <c r="K2374" s="21">
        <f ca="1">IF(INDIRECT(H$1&amp;"!$I$1",1)-1+'15MIN'!$A2374&lt;=INDIRECT(H$1&amp;"!$I$2",1),-OFFSET(INDIRECT(H$1&amp;"!$E$1",1),INDIRECT(H$1&amp;"!$I$1",1)-1+'15MIN'!$A2374-1,0),0)</f>
        <v>-0.71094100000000005</v>
      </c>
      <c r="L2374" s="20">
        <f ca="1">IF(INDIRECT(L$1&amp;"!$I$1",1)-1+'15MIN'!$A2374&lt;=INDIRECT(L$1&amp;"!$I$2",1),OFFSET(INDIRECT(L$1&amp;"!$F$1",1),INDIRECT(L$1&amp;"!$I$1",1)-1+'15MIN'!$A2374-1,0),0)</f>
        <v>695.56939699999998</v>
      </c>
      <c r="M2374" s="20">
        <f ca="1">IF(INDIRECT(L$1&amp;"!$I$1",1)-1+'15MIN'!$A2374&lt;=INDIRECT(L$1&amp;"!$I$2",1),-OFFSET(INDIRECT(L$1&amp;"!$D$1",1),INDIRECT(L$1&amp;"!$I$1",1)-1+'15MIN'!$A2374-1,0),0)</f>
        <v>0</v>
      </c>
      <c r="N2374" s="20">
        <f ca="1">IF(INDIRECT(L$1&amp;"!$I$1",1)-1+'15MIN'!$A2374&lt;=INDIRECT(L$1&amp;"!$I$2",1),OFFSET(INDIRECT(L$1&amp;"!$G$1",1),INDIRECT(L$1&amp;"!$I$1",1)-1+'15MIN'!$A2374-1,0),0)</f>
        <v>15.128183999999999</v>
      </c>
      <c r="O2374" s="21">
        <f ca="1">IF(INDIRECT(L$1&amp;"!$I$1",1)-1+'15MIN'!$A2374&lt;=INDIRECT(L$1&amp;"!$I$2",1),-OFFSET(INDIRECT(L$1&amp;"!$E$1",1),INDIRECT(L$1&amp;"!$I$1",1)-1+'15MIN'!$A2374-1,0),0)</f>
        <v>-1.343129</v>
      </c>
    </row>
    <row r="2375" spans="1:15" x14ac:dyDescent="0.2">
      <c r="A2375" s="1">
        <f t="shared" si="110"/>
        <v>2371</v>
      </c>
      <c r="B2375" s="1">
        <f t="shared" si="108"/>
        <v>25</v>
      </c>
      <c r="C2375" s="19">
        <f t="shared" si="109"/>
        <v>0.6875</v>
      </c>
      <c r="D2375" s="20">
        <f ca="1">IF(INDIRECT($D$1&amp;"!$I$1",1)-1+'15MIN'!$A2375&lt;=INDIRECT($D$1&amp;"!$I$2",1),OFFSET(INDIRECT($D$1&amp;"!$F$1",1),INDIRECT($D$1&amp;"!$I$1",1)-1+'15MIN'!$A2375-1,0),0)</f>
        <v>589.06402600000001</v>
      </c>
      <c r="E2375" s="20">
        <f ca="1">IF(CUEL!$I$1-1+'15MIN'!$A2375&lt;=CUEL!$I$2,-OFFSET(CUEL!$D$1,CUEL!$I$1-1+'15MIN'!$A2375-1,0),0)</f>
        <v>0</v>
      </c>
      <c r="F2375" s="20">
        <f ca="1">IF(INDIRECT($D$1&amp;"!$I$1",1)-1+'15MIN'!$A2375&lt;=INDIRECT($D$1&amp;"!$I$2",1),OFFSET(INDIRECT($D$1&amp;"!$G$1",1),INDIRECT($D$1&amp;"!$I$1",1)-1+'15MIN'!$A2375-1,0),0)</f>
        <v>137.876068</v>
      </c>
      <c r="G2375" s="21">
        <f ca="1">IF(INDIRECT($D$1&amp;"!$I$1",1)-1+'15MIN'!$A2375&lt;=INDIRECT($D$1&amp;"!$I$2",1),-OFFSET(INDIRECT($D$1&amp;"!$E$1",1),INDIRECT($D$1&amp;"!$I$1",1)-1+'15MIN'!$A2375-1,0),0)</f>
        <v>0</v>
      </c>
      <c r="H2375" s="20">
        <f ca="1">IF(INDIRECT(H$1&amp;"!$I$1",1)-1+'15MIN'!$A2375&lt;=INDIRECT(H$1&amp;"!$I$2",1),OFFSET(INDIRECT(H$1&amp;"!$F$1",1),INDIRECT(H$1&amp;"!$I$1",1)-1+'15MIN'!$A2375-1,0),0)</f>
        <v>16716.990000000002</v>
      </c>
      <c r="I2375" s="20">
        <f ca="1">IF(INDIRECT(H$1&amp;"!$I$1",1)-1+'15MIN'!$A2375&lt;=INDIRECT(H$1&amp;"!$I$2",1),-OFFSET(INDIRECT(H$1&amp;"!$D$1",1),INDIRECT(H$1&amp;"!$I$1",1)-1+'15MIN'!$A2375-1,0),0)</f>
        <v>0</v>
      </c>
      <c r="J2375" s="20">
        <f ca="1">IF(INDIRECT(H$1&amp;"!$I$1",1)-1+'15MIN'!$A2375&lt;=INDIRECT(H$1&amp;"!$I$2",1),OFFSET(INDIRECT(H$1&amp;"!$G$1",1),INDIRECT(H$1&amp;"!$I$1",1)-1+'15MIN'!$A2375-1,0),0)</f>
        <v>59.290709999999997</v>
      </c>
      <c r="K2375" s="21">
        <f ca="1">IF(INDIRECT(H$1&amp;"!$I$1",1)-1+'15MIN'!$A2375&lt;=INDIRECT(H$1&amp;"!$I$2",1),-OFFSET(INDIRECT(H$1&amp;"!$E$1",1),INDIRECT(H$1&amp;"!$I$1",1)-1+'15MIN'!$A2375-1,0),0)</f>
        <v>-1.3422529999999999</v>
      </c>
      <c r="L2375" s="20">
        <f ca="1">IF(INDIRECT(L$1&amp;"!$I$1",1)-1+'15MIN'!$A2375&lt;=INDIRECT(L$1&amp;"!$I$2",1),OFFSET(INDIRECT(L$1&amp;"!$F$1",1),INDIRECT(L$1&amp;"!$I$1",1)-1+'15MIN'!$A2375-1,0),0)</f>
        <v>804.91308600000002</v>
      </c>
      <c r="M2375" s="20">
        <f ca="1">IF(INDIRECT(L$1&amp;"!$I$1",1)-1+'15MIN'!$A2375&lt;=INDIRECT(L$1&amp;"!$I$2",1),-OFFSET(INDIRECT(L$1&amp;"!$D$1",1),INDIRECT(L$1&amp;"!$I$1",1)-1+'15MIN'!$A2375-1,0),0)</f>
        <v>0</v>
      </c>
      <c r="N2375" s="20">
        <f ca="1">IF(INDIRECT(L$1&amp;"!$I$1",1)-1+'15MIN'!$A2375&lt;=INDIRECT(L$1&amp;"!$I$2",1),OFFSET(INDIRECT(L$1&amp;"!$G$1",1),INDIRECT(L$1&amp;"!$I$1",1)-1+'15MIN'!$A2375-1,0),0)</f>
        <v>17.337872000000001</v>
      </c>
      <c r="O2375" s="21">
        <f ca="1">IF(INDIRECT(L$1&amp;"!$I$1",1)-1+'15MIN'!$A2375&lt;=INDIRECT(L$1&amp;"!$I$2",1),-OFFSET(INDIRECT(L$1&amp;"!$E$1",1),INDIRECT(L$1&amp;"!$I$1",1)-1+'15MIN'!$A2375-1,0),0)</f>
        <v>-0.62190000000000001</v>
      </c>
    </row>
    <row r="2376" spans="1:15" x14ac:dyDescent="0.2">
      <c r="A2376" s="1">
        <f t="shared" si="110"/>
        <v>2372</v>
      </c>
      <c r="B2376" s="1">
        <f t="shared" si="108"/>
        <v>25</v>
      </c>
      <c r="C2376" s="19">
        <f t="shared" si="109"/>
        <v>0.69791666666666696</v>
      </c>
      <c r="D2376" s="20">
        <f ca="1">IF(INDIRECT($D$1&amp;"!$I$1",1)-1+'15MIN'!$A2376&lt;=INDIRECT($D$1&amp;"!$I$2",1),OFFSET(INDIRECT($D$1&amp;"!$F$1",1),INDIRECT($D$1&amp;"!$I$1",1)-1+'15MIN'!$A2376-1,0),0)</f>
        <v>755.90008499999999</v>
      </c>
      <c r="E2376" s="20">
        <f ca="1">IF(CUEL!$I$1-1+'15MIN'!$A2376&lt;=CUEL!$I$2,-OFFSET(CUEL!$D$1,CUEL!$I$1-1+'15MIN'!$A2376-1,0),0)</f>
        <v>0</v>
      </c>
      <c r="F2376" s="20">
        <f ca="1">IF(INDIRECT($D$1&amp;"!$I$1",1)-1+'15MIN'!$A2376&lt;=INDIRECT($D$1&amp;"!$I$2",1),OFFSET(INDIRECT($D$1&amp;"!$G$1",1),INDIRECT($D$1&amp;"!$I$1",1)-1+'15MIN'!$A2376-1,0),0)</f>
        <v>143.070145</v>
      </c>
      <c r="G2376" s="21">
        <f ca="1">IF(INDIRECT($D$1&amp;"!$I$1",1)-1+'15MIN'!$A2376&lt;=INDIRECT($D$1&amp;"!$I$2",1),-OFFSET(INDIRECT($D$1&amp;"!$E$1",1),INDIRECT($D$1&amp;"!$I$1",1)-1+'15MIN'!$A2376-1,0),0)</f>
        <v>0</v>
      </c>
      <c r="H2376" s="20">
        <f ca="1">IF(INDIRECT(H$1&amp;"!$I$1",1)-1+'15MIN'!$A2376&lt;=INDIRECT(H$1&amp;"!$I$2",1),OFFSET(INDIRECT(H$1&amp;"!$F$1",1),INDIRECT(H$1&amp;"!$I$1",1)-1+'15MIN'!$A2376-1,0),0)</f>
        <v>19136.73</v>
      </c>
      <c r="I2376" s="20">
        <f ca="1">IF(INDIRECT(H$1&amp;"!$I$1",1)-1+'15MIN'!$A2376&lt;=INDIRECT(H$1&amp;"!$I$2",1),-OFFSET(INDIRECT(H$1&amp;"!$D$1",1),INDIRECT(H$1&amp;"!$I$1",1)-1+'15MIN'!$A2376-1,0),0)</f>
        <v>0</v>
      </c>
      <c r="J2376" s="20">
        <f ca="1">IF(INDIRECT(H$1&amp;"!$I$1",1)-1+'15MIN'!$A2376&lt;=INDIRECT(H$1&amp;"!$I$2",1),OFFSET(INDIRECT(H$1&amp;"!$G$1",1),INDIRECT(H$1&amp;"!$I$1",1)-1+'15MIN'!$A2376-1,0),0)</f>
        <v>70.312729000000004</v>
      </c>
      <c r="K2376" s="21">
        <f ca="1">IF(INDIRECT(H$1&amp;"!$I$1",1)-1+'15MIN'!$A2376&lt;=INDIRECT(H$1&amp;"!$I$2",1),-OFFSET(INDIRECT(H$1&amp;"!$E$1",1),INDIRECT(H$1&amp;"!$I$1",1)-1+'15MIN'!$A2376-1,0),0)</f>
        <v>-0.486622</v>
      </c>
      <c r="L2376" s="20">
        <f ca="1">IF(INDIRECT(L$1&amp;"!$I$1",1)-1+'15MIN'!$A2376&lt;=INDIRECT(L$1&amp;"!$I$2",1),OFFSET(INDIRECT(L$1&amp;"!$F$1",1),INDIRECT(L$1&amp;"!$I$1",1)-1+'15MIN'!$A2376-1,0),0)</f>
        <v>1034.025269</v>
      </c>
      <c r="M2376" s="20">
        <f ca="1">IF(INDIRECT(L$1&amp;"!$I$1",1)-1+'15MIN'!$A2376&lt;=INDIRECT(L$1&amp;"!$I$2",1),-OFFSET(INDIRECT(L$1&amp;"!$D$1",1),INDIRECT(L$1&amp;"!$I$1",1)-1+'15MIN'!$A2376-1,0),0)</f>
        <v>0</v>
      </c>
      <c r="N2376" s="20">
        <f ca="1">IF(INDIRECT(L$1&amp;"!$I$1",1)-1+'15MIN'!$A2376&lt;=INDIRECT(L$1&amp;"!$I$2",1),OFFSET(INDIRECT(L$1&amp;"!$G$1",1),INDIRECT(L$1&amp;"!$I$1",1)-1+'15MIN'!$A2376-1,0),0)</f>
        <v>16.233637000000002</v>
      </c>
      <c r="O2376" s="21">
        <f ca="1">IF(INDIRECT(L$1&amp;"!$I$1",1)-1+'15MIN'!$A2376&lt;=INDIRECT(L$1&amp;"!$I$2",1),-OFFSET(INDIRECT(L$1&amp;"!$E$1",1),INDIRECT(L$1&amp;"!$I$1",1)-1+'15MIN'!$A2376-1,0),0)</f>
        <v>-0.20616399999999999</v>
      </c>
    </row>
    <row r="2377" spans="1:15" x14ac:dyDescent="0.2">
      <c r="A2377" s="1">
        <f t="shared" si="110"/>
        <v>2373</v>
      </c>
      <c r="B2377" s="1">
        <f t="shared" si="108"/>
        <v>25</v>
      </c>
      <c r="C2377" s="19">
        <f t="shared" si="109"/>
        <v>0.70833333333333304</v>
      </c>
      <c r="D2377" s="20">
        <f ca="1">IF(INDIRECT($D$1&amp;"!$I$1",1)-1+'15MIN'!$A2377&lt;=INDIRECT($D$1&amp;"!$I$2",1),OFFSET(INDIRECT($D$1&amp;"!$F$1",1),INDIRECT($D$1&amp;"!$I$1",1)-1+'15MIN'!$A2377-1,0),0)</f>
        <v>545.955017</v>
      </c>
      <c r="E2377" s="20">
        <f ca="1">IF(CUEL!$I$1-1+'15MIN'!$A2377&lt;=CUEL!$I$2,-OFFSET(CUEL!$D$1,CUEL!$I$1-1+'15MIN'!$A2377-1,0),0)</f>
        <v>0</v>
      </c>
      <c r="F2377" s="20">
        <f ca="1">IF(INDIRECT($D$1&amp;"!$I$1",1)-1+'15MIN'!$A2377&lt;=INDIRECT($D$1&amp;"!$I$2",1),OFFSET(INDIRECT($D$1&amp;"!$G$1",1),INDIRECT($D$1&amp;"!$I$1",1)-1+'15MIN'!$A2377-1,0),0)</f>
        <v>136.71937600000001</v>
      </c>
      <c r="G2377" s="21">
        <f ca="1">IF(INDIRECT($D$1&amp;"!$I$1",1)-1+'15MIN'!$A2377&lt;=INDIRECT($D$1&amp;"!$I$2",1),-OFFSET(INDIRECT($D$1&amp;"!$E$1",1),INDIRECT($D$1&amp;"!$I$1",1)-1+'15MIN'!$A2377-1,0),0)</f>
        <v>0</v>
      </c>
      <c r="H2377" s="20">
        <f ca="1">IF(INDIRECT(H$1&amp;"!$I$1",1)-1+'15MIN'!$A2377&lt;=INDIRECT(H$1&amp;"!$I$2",1),OFFSET(INDIRECT(H$1&amp;"!$F$1",1),INDIRECT(H$1&amp;"!$I$1",1)-1+'15MIN'!$A2377-1,0),0)</f>
        <v>19810.971000000001</v>
      </c>
      <c r="I2377" s="20">
        <f ca="1">IF(INDIRECT(H$1&amp;"!$I$1",1)-1+'15MIN'!$A2377&lt;=INDIRECT(H$1&amp;"!$I$2",1),-OFFSET(INDIRECT(H$1&amp;"!$D$1",1),INDIRECT(H$1&amp;"!$I$1",1)-1+'15MIN'!$A2377-1,0),0)</f>
        <v>0</v>
      </c>
      <c r="J2377" s="20">
        <f ca="1">IF(INDIRECT(H$1&amp;"!$I$1",1)-1+'15MIN'!$A2377&lt;=INDIRECT(H$1&amp;"!$I$2",1),OFFSET(INDIRECT(H$1&amp;"!$G$1",1),INDIRECT(H$1&amp;"!$I$1",1)-1+'15MIN'!$A2377-1,0),0)</f>
        <v>78.004440000000002</v>
      </c>
      <c r="K2377" s="21">
        <f ca="1">IF(INDIRECT(H$1&amp;"!$I$1",1)-1+'15MIN'!$A2377&lt;=INDIRECT(H$1&amp;"!$I$2",1),-OFFSET(INDIRECT(H$1&amp;"!$E$1",1),INDIRECT(H$1&amp;"!$I$1",1)-1+'15MIN'!$A2377-1,0),0)</f>
        <v>-0.50800800000000002</v>
      </c>
      <c r="L2377" s="20">
        <f ca="1">IF(INDIRECT(L$1&amp;"!$I$1",1)-1+'15MIN'!$A2377&lt;=INDIRECT(L$1&amp;"!$I$2",1),OFFSET(INDIRECT(L$1&amp;"!$F$1",1),INDIRECT(L$1&amp;"!$I$1",1)-1+'15MIN'!$A2377-1,0),0)</f>
        <v>2534.3029790000001</v>
      </c>
      <c r="M2377" s="20">
        <f ca="1">IF(INDIRECT(L$1&amp;"!$I$1",1)-1+'15MIN'!$A2377&lt;=INDIRECT(L$1&amp;"!$I$2",1),-OFFSET(INDIRECT(L$1&amp;"!$D$1",1),INDIRECT(L$1&amp;"!$I$1",1)-1+'15MIN'!$A2377-1,0),0)</f>
        <v>0</v>
      </c>
      <c r="N2377" s="20">
        <f ca="1">IF(INDIRECT(L$1&amp;"!$I$1",1)-1+'15MIN'!$A2377&lt;=INDIRECT(L$1&amp;"!$I$2",1),OFFSET(INDIRECT(L$1&amp;"!$G$1",1),INDIRECT(L$1&amp;"!$I$1",1)-1+'15MIN'!$A2377-1,0),0)</f>
        <v>9.0955680000000001</v>
      </c>
      <c r="O2377" s="21">
        <f ca="1">IF(INDIRECT(L$1&amp;"!$I$1",1)-1+'15MIN'!$A2377&lt;=INDIRECT(L$1&amp;"!$I$2",1),-OFFSET(INDIRECT(L$1&amp;"!$E$1",1),INDIRECT(L$1&amp;"!$I$1",1)-1+'15MIN'!$A2377-1,0),0)</f>
        <v>-0.33930100000000002</v>
      </c>
    </row>
    <row r="2378" spans="1:15" x14ac:dyDescent="0.2">
      <c r="A2378" s="1">
        <f t="shared" si="110"/>
        <v>2374</v>
      </c>
      <c r="B2378" s="1">
        <f t="shared" si="108"/>
        <v>25</v>
      </c>
      <c r="C2378" s="19">
        <f t="shared" si="109"/>
        <v>0.71875</v>
      </c>
      <c r="D2378" s="20">
        <f ca="1">IF(INDIRECT($D$1&amp;"!$I$1",1)-1+'15MIN'!$A2378&lt;=INDIRECT($D$1&amp;"!$I$2",1),OFFSET(INDIRECT($D$1&amp;"!$F$1",1),INDIRECT($D$1&amp;"!$I$1",1)-1+'15MIN'!$A2378-1,0),0)</f>
        <v>668.23211700000002</v>
      </c>
      <c r="E2378" s="20">
        <f ca="1">IF(CUEL!$I$1-1+'15MIN'!$A2378&lt;=CUEL!$I$2,-OFFSET(CUEL!$D$1,CUEL!$I$1-1+'15MIN'!$A2378-1,0),0)</f>
        <v>0</v>
      </c>
      <c r="F2378" s="20">
        <f ca="1">IF(INDIRECT($D$1&amp;"!$I$1",1)-1+'15MIN'!$A2378&lt;=INDIRECT($D$1&amp;"!$I$2",1),OFFSET(INDIRECT($D$1&amp;"!$G$1",1),INDIRECT($D$1&amp;"!$I$1",1)-1+'15MIN'!$A2378-1,0),0)</f>
        <v>140.68188499999999</v>
      </c>
      <c r="G2378" s="21">
        <f ca="1">IF(INDIRECT($D$1&amp;"!$I$1",1)-1+'15MIN'!$A2378&lt;=INDIRECT($D$1&amp;"!$I$2",1),-OFFSET(INDIRECT($D$1&amp;"!$E$1",1),INDIRECT($D$1&amp;"!$I$1",1)-1+'15MIN'!$A2378-1,0),0)</f>
        <v>0</v>
      </c>
      <c r="H2378" s="20">
        <f ca="1">IF(INDIRECT(H$1&amp;"!$I$1",1)-1+'15MIN'!$A2378&lt;=INDIRECT(H$1&amp;"!$I$2",1),OFFSET(INDIRECT(H$1&amp;"!$F$1",1),INDIRECT(H$1&amp;"!$I$1",1)-1+'15MIN'!$A2378-1,0),0)</f>
        <v>19534.925999999999</v>
      </c>
      <c r="I2378" s="20">
        <f ca="1">IF(INDIRECT(H$1&amp;"!$I$1",1)-1+'15MIN'!$A2378&lt;=INDIRECT(H$1&amp;"!$I$2",1),-OFFSET(INDIRECT(H$1&amp;"!$D$1",1),INDIRECT(H$1&amp;"!$I$1",1)-1+'15MIN'!$A2378-1,0),0)</f>
        <v>0</v>
      </c>
      <c r="J2378" s="20">
        <f ca="1">IF(INDIRECT(H$1&amp;"!$I$1",1)-1+'15MIN'!$A2378&lt;=INDIRECT(H$1&amp;"!$I$2",1),OFFSET(INDIRECT(H$1&amp;"!$G$1",1),INDIRECT(H$1&amp;"!$I$1",1)-1+'15MIN'!$A2378-1,0),0)</f>
        <v>78.128760999999997</v>
      </c>
      <c r="K2378" s="21">
        <f ca="1">IF(INDIRECT(H$1&amp;"!$I$1",1)-1+'15MIN'!$A2378&lt;=INDIRECT(H$1&amp;"!$I$2",1),-OFFSET(INDIRECT(H$1&amp;"!$E$1",1),INDIRECT(H$1&amp;"!$I$1",1)-1+'15MIN'!$A2378-1,0),0)</f>
        <v>-0.50450600000000001</v>
      </c>
      <c r="L2378" s="20">
        <f ca="1">IF(INDIRECT(L$1&amp;"!$I$1",1)-1+'15MIN'!$A2378&lt;=INDIRECT(L$1&amp;"!$I$2",1),OFFSET(INDIRECT(L$1&amp;"!$F$1",1),INDIRECT(L$1&amp;"!$I$1",1)-1+'15MIN'!$A2378-1,0),0)</f>
        <v>2004.9479980000001</v>
      </c>
      <c r="M2378" s="20">
        <f ca="1">IF(INDIRECT(L$1&amp;"!$I$1",1)-1+'15MIN'!$A2378&lt;=INDIRECT(L$1&amp;"!$I$2",1),-OFFSET(INDIRECT(L$1&amp;"!$D$1",1),INDIRECT(L$1&amp;"!$I$1",1)-1+'15MIN'!$A2378-1,0),0)</f>
        <v>0</v>
      </c>
      <c r="N2378" s="20">
        <f ca="1">IF(INDIRECT(L$1&amp;"!$I$1",1)-1+'15MIN'!$A2378&lt;=INDIRECT(L$1&amp;"!$I$2",1),OFFSET(INDIRECT(L$1&amp;"!$G$1",1),INDIRECT(L$1&amp;"!$I$1",1)-1+'15MIN'!$A2378-1,0),0)</f>
        <v>4.0227690000000003</v>
      </c>
      <c r="O2378" s="21">
        <f ca="1">IF(INDIRECT(L$1&amp;"!$I$1",1)-1+'15MIN'!$A2378&lt;=INDIRECT(L$1&amp;"!$I$2",1),-OFFSET(INDIRECT(L$1&amp;"!$E$1",1),INDIRECT(L$1&amp;"!$I$1",1)-1+'15MIN'!$A2378-1,0),0)</f>
        <v>-1.166736</v>
      </c>
    </row>
    <row r="2379" spans="1:15" x14ac:dyDescent="0.2">
      <c r="A2379" s="1">
        <f t="shared" si="110"/>
        <v>2375</v>
      </c>
      <c r="B2379" s="1">
        <f t="shared" si="108"/>
        <v>25</v>
      </c>
      <c r="C2379" s="19">
        <f t="shared" si="109"/>
        <v>0.72916666666666696</v>
      </c>
      <c r="D2379" s="20">
        <f ca="1">IF(INDIRECT($D$1&amp;"!$I$1",1)-1+'15MIN'!$A2379&lt;=INDIRECT($D$1&amp;"!$I$2",1),OFFSET(INDIRECT($D$1&amp;"!$F$1",1),INDIRECT($D$1&amp;"!$I$1",1)-1+'15MIN'!$A2379-1,0),0)</f>
        <v>567.57684300000005</v>
      </c>
      <c r="E2379" s="20">
        <f ca="1">IF(CUEL!$I$1-1+'15MIN'!$A2379&lt;=CUEL!$I$2,-OFFSET(CUEL!$D$1,CUEL!$I$1-1+'15MIN'!$A2379-1,0),0)</f>
        <v>0</v>
      </c>
      <c r="F2379" s="20">
        <f ca="1">IF(INDIRECT($D$1&amp;"!$I$1",1)-1+'15MIN'!$A2379&lt;=INDIRECT($D$1&amp;"!$I$2",1),OFFSET(INDIRECT($D$1&amp;"!$G$1",1),INDIRECT($D$1&amp;"!$I$1",1)-1+'15MIN'!$A2379-1,0),0)</f>
        <v>138.59330700000001</v>
      </c>
      <c r="G2379" s="21">
        <f ca="1">IF(INDIRECT($D$1&amp;"!$I$1",1)-1+'15MIN'!$A2379&lt;=INDIRECT($D$1&amp;"!$I$2",1),-OFFSET(INDIRECT($D$1&amp;"!$E$1",1),INDIRECT($D$1&amp;"!$I$1",1)-1+'15MIN'!$A2379-1,0),0)</f>
        <v>0</v>
      </c>
      <c r="H2379" s="20">
        <f ca="1">IF(INDIRECT(H$1&amp;"!$I$1",1)-1+'15MIN'!$A2379&lt;=INDIRECT(H$1&amp;"!$I$2",1),OFFSET(INDIRECT(H$1&amp;"!$F$1",1),INDIRECT(H$1&amp;"!$I$1",1)-1+'15MIN'!$A2379-1,0),0)</f>
        <v>21087.59375</v>
      </c>
      <c r="I2379" s="20">
        <f ca="1">IF(INDIRECT(H$1&amp;"!$I$1",1)-1+'15MIN'!$A2379&lt;=INDIRECT(H$1&amp;"!$I$2",1),-OFFSET(INDIRECT(H$1&amp;"!$D$1",1),INDIRECT(H$1&amp;"!$I$1",1)-1+'15MIN'!$A2379-1,0),0)</f>
        <v>0</v>
      </c>
      <c r="J2379" s="20">
        <f ca="1">IF(INDIRECT(H$1&amp;"!$I$1",1)-1+'15MIN'!$A2379&lt;=INDIRECT(H$1&amp;"!$I$2",1),OFFSET(INDIRECT(H$1&amp;"!$G$1",1),INDIRECT(H$1&amp;"!$I$1",1)-1+'15MIN'!$A2379-1,0),0)</f>
        <v>79.178047000000007</v>
      </c>
      <c r="K2379" s="21">
        <f ca="1">IF(INDIRECT(H$1&amp;"!$I$1",1)-1+'15MIN'!$A2379&lt;=INDIRECT(H$1&amp;"!$I$2",1),-OFFSET(INDIRECT(H$1&amp;"!$E$1",1),INDIRECT(H$1&amp;"!$I$1",1)-1+'15MIN'!$A2379-1,0),0)</f>
        <v>-0.182755</v>
      </c>
      <c r="L2379" s="20">
        <f ca="1">IF(INDIRECT(L$1&amp;"!$I$1",1)-1+'15MIN'!$A2379&lt;=INDIRECT(L$1&amp;"!$I$2",1),OFFSET(INDIRECT(L$1&amp;"!$F$1",1),INDIRECT(L$1&amp;"!$I$1",1)-1+'15MIN'!$A2379-1,0),0)</f>
        <v>1151.516846</v>
      </c>
      <c r="M2379" s="20">
        <f ca="1">IF(INDIRECT(L$1&amp;"!$I$1",1)-1+'15MIN'!$A2379&lt;=INDIRECT(L$1&amp;"!$I$2",1),-OFFSET(INDIRECT(L$1&amp;"!$D$1",1),INDIRECT(L$1&amp;"!$I$1",1)-1+'15MIN'!$A2379-1,0),0)</f>
        <v>0</v>
      </c>
      <c r="N2379" s="20">
        <f ca="1">IF(INDIRECT(L$1&amp;"!$I$1",1)-1+'15MIN'!$A2379&lt;=INDIRECT(L$1&amp;"!$I$2",1),OFFSET(INDIRECT(L$1&amp;"!$G$1",1),INDIRECT(L$1&amp;"!$I$1",1)-1+'15MIN'!$A2379-1,0),0)</f>
        <v>9.9450620000000001</v>
      </c>
      <c r="O2379" s="21">
        <f ca="1">IF(INDIRECT(L$1&amp;"!$I$1",1)-1+'15MIN'!$A2379&lt;=INDIRECT(L$1&amp;"!$I$2",1),-OFFSET(INDIRECT(L$1&amp;"!$E$1",1),INDIRECT(L$1&amp;"!$I$1",1)-1+'15MIN'!$A2379-1,0),0)</f>
        <v>-0.57838699999999998</v>
      </c>
    </row>
    <row r="2380" spans="1:15" x14ac:dyDescent="0.2">
      <c r="A2380" s="1">
        <f t="shared" si="110"/>
        <v>2376</v>
      </c>
      <c r="B2380" s="1">
        <f t="shared" si="108"/>
        <v>25</v>
      </c>
      <c r="C2380" s="19">
        <f t="shared" si="109"/>
        <v>0.73958333333333304</v>
      </c>
      <c r="D2380" s="20">
        <f ca="1">IF(INDIRECT($D$1&amp;"!$I$1",1)-1+'15MIN'!$A2380&lt;=INDIRECT($D$1&amp;"!$I$2",1),OFFSET(INDIRECT($D$1&amp;"!$F$1",1),INDIRECT($D$1&amp;"!$I$1",1)-1+'15MIN'!$A2380-1,0),0)</f>
        <v>633.62396200000001</v>
      </c>
      <c r="E2380" s="20">
        <f ca="1">IF(CUEL!$I$1-1+'15MIN'!$A2380&lt;=CUEL!$I$2,-OFFSET(CUEL!$D$1,CUEL!$I$1-1+'15MIN'!$A2380-1,0),0)</f>
        <v>0</v>
      </c>
      <c r="F2380" s="20">
        <f ca="1">IF(INDIRECT($D$1&amp;"!$I$1",1)-1+'15MIN'!$A2380&lt;=INDIRECT($D$1&amp;"!$I$2",1),OFFSET(INDIRECT($D$1&amp;"!$G$1",1),INDIRECT($D$1&amp;"!$I$1",1)-1+'15MIN'!$A2380-1,0),0)</f>
        <v>142.27165199999999</v>
      </c>
      <c r="G2380" s="21">
        <f ca="1">IF(INDIRECT($D$1&amp;"!$I$1",1)-1+'15MIN'!$A2380&lt;=INDIRECT($D$1&amp;"!$I$2",1),-OFFSET(INDIRECT($D$1&amp;"!$E$1",1),INDIRECT($D$1&amp;"!$I$1",1)-1+'15MIN'!$A2380-1,0),0)</f>
        <v>0</v>
      </c>
      <c r="H2380" s="20">
        <f ca="1">IF(INDIRECT(H$1&amp;"!$I$1",1)-1+'15MIN'!$A2380&lt;=INDIRECT(H$1&amp;"!$I$2",1),OFFSET(INDIRECT(H$1&amp;"!$F$1",1),INDIRECT(H$1&amp;"!$I$1",1)-1+'15MIN'!$A2380-1,0),0)</f>
        <v>24612.625</v>
      </c>
      <c r="I2380" s="20">
        <f ca="1">IF(INDIRECT(H$1&amp;"!$I$1",1)-1+'15MIN'!$A2380&lt;=INDIRECT(H$1&amp;"!$I$2",1),-OFFSET(INDIRECT(H$1&amp;"!$D$1",1),INDIRECT(H$1&amp;"!$I$1",1)-1+'15MIN'!$A2380-1,0),0)</f>
        <v>0</v>
      </c>
      <c r="J2380" s="20">
        <f ca="1">IF(INDIRECT(H$1&amp;"!$I$1",1)-1+'15MIN'!$A2380&lt;=INDIRECT(H$1&amp;"!$I$2",1),OFFSET(INDIRECT(H$1&amp;"!$G$1",1),INDIRECT(H$1&amp;"!$I$1",1)-1+'15MIN'!$A2380-1,0),0)</f>
        <v>84.707679999999996</v>
      </c>
      <c r="K2380" s="21">
        <f ca="1">IF(INDIRECT(H$1&amp;"!$I$1",1)-1+'15MIN'!$A2380&lt;=INDIRECT(H$1&amp;"!$I$2",1),-OFFSET(INDIRECT(H$1&amp;"!$E$1",1),INDIRECT(H$1&amp;"!$I$1",1)-1+'15MIN'!$A2380-1,0),0)</f>
        <v>-1.6196790000000001</v>
      </c>
      <c r="L2380" s="20">
        <f ca="1">IF(INDIRECT(L$1&amp;"!$I$1",1)-1+'15MIN'!$A2380&lt;=INDIRECT(L$1&amp;"!$I$2",1),OFFSET(INDIRECT(L$1&amp;"!$F$1",1),INDIRECT(L$1&amp;"!$I$1",1)-1+'15MIN'!$A2380-1,0),0)</f>
        <v>1259.695557</v>
      </c>
      <c r="M2380" s="20">
        <f ca="1">IF(INDIRECT(L$1&amp;"!$I$1",1)-1+'15MIN'!$A2380&lt;=INDIRECT(L$1&amp;"!$I$2",1),-OFFSET(INDIRECT(L$1&amp;"!$D$1",1),INDIRECT(L$1&amp;"!$I$1",1)-1+'15MIN'!$A2380-1,0),0)</f>
        <v>0</v>
      </c>
      <c r="N2380" s="20">
        <f ca="1">IF(INDIRECT(L$1&amp;"!$I$1",1)-1+'15MIN'!$A2380&lt;=INDIRECT(L$1&amp;"!$I$2",1),OFFSET(INDIRECT(L$1&amp;"!$G$1",1),INDIRECT(L$1&amp;"!$I$1",1)-1+'15MIN'!$A2380-1,0),0)</f>
        <v>5.9184460000000003</v>
      </c>
      <c r="O2380" s="21">
        <f ca="1">IF(INDIRECT(L$1&amp;"!$I$1",1)-1+'15MIN'!$A2380&lt;=INDIRECT(L$1&amp;"!$I$2",1),-OFFSET(INDIRECT(L$1&amp;"!$E$1",1),INDIRECT(L$1&amp;"!$I$1",1)-1+'15MIN'!$A2380-1,0),0)</f>
        <v>-1.863486</v>
      </c>
    </row>
    <row r="2381" spans="1:15" x14ac:dyDescent="0.2">
      <c r="A2381" s="1">
        <f t="shared" si="110"/>
        <v>2377</v>
      </c>
      <c r="B2381" s="1">
        <f t="shared" si="108"/>
        <v>25</v>
      </c>
      <c r="C2381" s="19">
        <f t="shared" si="109"/>
        <v>0.75</v>
      </c>
      <c r="D2381" s="20">
        <f ca="1">IF(INDIRECT($D$1&amp;"!$I$1",1)-1+'15MIN'!$A2381&lt;=INDIRECT($D$1&amp;"!$I$2",1),OFFSET(INDIRECT($D$1&amp;"!$F$1",1),INDIRECT($D$1&amp;"!$I$1",1)-1+'15MIN'!$A2381-1,0),0)</f>
        <v>743.86608899999999</v>
      </c>
      <c r="E2381" s="20">
        <f ca="1">IF(CUEL!$I$1-1+'15MIN'!$A2381&lt;=CUEL!$I$2,-OFFSET(CUEL!$D$1,CUEL!$I$1-1+'15MIN'!$A2381-1,0),0)</f>
        <v>0</v>
      </c>
      <c r="F2381" s="20">
        <f ca="1">IF(INDIRECT($D$1&amp;"!$I$1",1)-1+'15MIN'!$A2381&lt;=INDIRECT($D$1&amp;"!$I$2",1),OFFSET(INDIRECT($D$1&amp;"!$G$1",1),INDIRECT($D$1&amp;"!$I$1",1)-1+'15MIN'!$A2381-1,0),0)</f>
        <v>145.81860399999999</v>
      </c>
      <c r="G2381" s="21">
        <f ca="1">IF(INDIRECT($D$1&amp;"!$I$1",1)-1+'15MIN'!$A2381&lt;=INDIRECT($D$1&amp;"!$I$2",1),-OFFSET(INDIRECT($D$1&amp;"!$E$1",1),INDIRECT($D$1&amp;"!$I$1",1)-1+'15MIN'!$A2381-1,0),0)</f>
        <v>0</v>
      </c>
      <c r="H2381" s="20">
        <f ca="1">IF(INDIRECT(H$1&amp;"!$I$1",1)-1+'15MIN'!$A2381&lt;=INDIRECT(H$1&amp;"!$I$2",1),OFFSET(INDIRECT(H$1&amp;"!$F$1",1),INDIRECT(H$1&amp;"!$I$1",1)-1+'15MIN'!$A2381-1,0),0)</f>
        <v>25897.914000000001</v>
      </c>
      <c r="I2381" s="20">
        <f ca="1">IF(INDIRECT(H$1&amp;"!$I$1",1)-1+'15MIN'!$A2381&lt;=INDIRECT(H$1&amp;"!$I$2",1),-OFFSET(INDIRECT(H$1&amp;"!$D$1",1),INDIRECT(H$1&amp;"!$I$1",1)-1+'15MIN'!$A2381-1,0),0)</f>
        <v>0</v>
      </c>
      <c r="J2381" s="20">
        <f ca="1">IF(INDIRECT(H$1&amp;"!$I$1",1)-1+'15MIN'!$A2381&lt;=INDIRECT(H$1&amp;"!$I$2",1),OFFSET(INDIRECT(H$1&amp;"!$G$1",1),INDIRECT(H$1&amp;"!$I$1",1)-1+'15MIN'!$A2381-1,0),0)</f>
        <v>91.835548000000003</v>
      </c>
      <c r="K2381" s="21">
        <f ca="1">IF(INDIRECT(H$1&amp;"!$I$1",1)-1+'15MIN'!$A2381&lt;=INDIRECT(H$1&amp;"!$I$2",1),-OFFSET(INDIRECT(H$1&amp;"!$E$1",1),INDIRECT(H$1&amp;"!$I$1",1)-1+'15MIN'!$A2381-1,0),0)</f>
        <v>-0.51310199999999995</v>
      </c>
      <c r="L2381" s="20">
        <f ca="1">IF(INDIRECT(L$1&amp;"!$I$1",1)-1+'15MIN'!$A2381&lt;=INDIRECT(L$1&amp;"!$I$2",1),OFFSET(INDIRECT(L$1&amp;"!$F$1",1),INDIRECT(L$1&amp;"!$I$1",1)-1+'15MIN'!$A2381-1,0),0)</f>
        <v>1099.927124</v>
      </c>
      <c r="M2381" s="20">
        <f ca="1">IF(INDIRECT(L$1&amp;"!$I$1",1)-1+'15MIN'!$A2381&lt;=INDIRECT(L$1&amp;"!$I$2",1),-OFFSET(INDIRECT(L$1&amp;"!$D$1",1),INDIRECT(L$1&amp;"!$I$1",1)-1+'15MIN'!$A2381-1,0),0)</f>
        <v>0</v>
      </c>
      <c r="N2381" s="20">
        <f ca="1">IF(INDIRECT(L$1&amp;"!$I$1",1)-1+'15MIN'!$A2381&lt;=INDIRECT(L$1&amp;"!$I$2",1),OFFSET(INDIRECT(L$1&amp;"!$G$1",1),INDIRECT(L$1&amp;"!$I$1",1)-1+'15MIN'!$A2381-1,0),0)</f>
        <v>12.864055</v>
      </c>
      <c r="O2381" s="21">
        <f ca="1">IF(INDIRECT(L$1&amp;"!$I$1",1)-1+'15MIN'!$A2381&lt;=INDIRECT(L$1&amp;"!$I$2",1),-OFFSET(INDIRECT(L$1&amp;"!$E$1",1),INDIRECT(L$1&amp;"!$I$1",1)-1+'15MIN'!$A2381-1,0),0)</f>
        <v>-0.62076699999999996</v>
      </c>
    </row>
    <row r="2382" spans="1:15" x14ac:dyDescent="0.2">
      <c r="A2382" s="1">
        <f t="shared" si="110"/>
        <v>2378</v>
      </c>
      <c r="B2382" s="1">
        <f t="shared" si="108"/>
        <v>25</v>
      </c>
      <c r="C2382" s="19">
        <f t="shared" si="109"/>
        <v>0.76041666666666696</v>
      </c>
      <c r="D2382" s="20">
        <f ca="1">IF(INDIRECT($D$1&amp;"!$I$1",1)-1+'15MIN'!$A2382&lt;=INDIRECT($D$1&amp;"!$I$2",1),OFFSET(INDIRECT($D$1&amp;"!$F$1",1),INDIRECT($D$1&amp;"!$I$1",1)-1+'15MIN'!$A2382-1,0),0)</f>
        <v>870.52697799999999</v>
      </c>
      <c r="E2382" s="20">
        <f ca="1">IF(CUEL!$I$1-1+'15MIN'!$A2382&lt;=CUEL!$I$2,-OFFSET(CUEL!$D$1,CUEL!$I$1-1+'15MIN'!$A2382-1,0),0)</f>
        <v>0</v>
      </c>
      <c r="F2382" s="20">
        <f ca="1">IF(INDIRECT($D$1&amp;"!$I$1",1)-1+'15MIN'!$A2382&lt;=INDIRECT($D$1&amp;"!$I$2",1),OFFSET(INDIRECT($D$1&amp;"!$G$1",1),INDIRECT($D$1&amp;"!$I$1",1)-1+'15MIN'!$A2382-1,0),0)</f>
        <v>149.48297099999999</v>
      </c>
      <c r="G2382" s="21">
        <f ca="1">IF(INDIRECT($D$1&amp;"!$I$1",1)-1+'15MIN'!$A2382&lt;=INDIRECT($D$1&amp;"!$I$2",1),-OFFSET(INDIRECT($D$1&amp;"!$E$1",1),INDIRECT($D$1&amp;"!$I$1",1)-1+'15MIN'!$A2382-1,0),0)</f>
        <v>0</v>
      </c>
      <c r="H2382" s="20">
        <f ca="1">IF(INDIRECT(H$1&amp;"!$I$1",1)-1+'15MIN'!$A2382&lt;=INDIRECT(H$1&amp;"!$I$2",1),OFFSET(INDIRECT(H$1&amp;"!$F$1",1),INDIRECT(H$1&amp;"!$I$1",1)-1+'15MIN'!$A2382-1,0),0)</f>
        <v>25743.43</v>
      </c>
      <c r="I2382" s="20">
        <f ca="1">IF(INDIRECT(H$1&amp;"!$I$1",1)-1+'15MIN'!$A2382&lt;=INDIRECT(H$1&amp;"!$I$2",1),-OFFSET(INDIRECT(H$1&amp;"!$D$1",1),INDIRECT(H$1&amp;"!$I$1",1)-1+'15MIN'!$A2382-1,0),0)</f>
        <v>0</v>
      </c>
      <c r="J2382" s="20">
        <f ca="1">IF(INDIRECT(H$1&amp;"!$I$1",1)-1+'15MIN'!$A2382&lt;=INDIRECT(H$1&amp;"!$I$2",1),OFFSET(INDIRECT(H$1&amp;"!$G$1",1),INDIRECT(H$1&amp;"!$I$1",1)-1+'15MIN'!$A2382-1,0),0)</f>
        <v>91.820847000000001</v>
      </c>
      <c r="K2382" s="21">
        <f ca="1">IF(INDIRECT(H$1&amp;"!$I$1",1)-1+'15MIN'!$A2382&lt;=INDIRECT(H$1&amp;"!$I$2",1),-OFFSET(INDIRECT(H$1&amp;"!$E$1",1),INDIRECT(H$1&amp;"!$I$1",1)-1+'15MIN'!$A2382-1,0),0)</f>
        <v>-0.81366799999999995</v>
      </c>
      <c r="L2382" s="20">
        <f ca="1">IF(INDIRECT(L$1&amp;"!$I$1",1)-1+'15MIN'!$A2382&lt;=INDIRECT(L$1&amp;"!$I$2",1),OFFSET(INDIRECT(L$1&amp;"!$F$1",1),INDIRECT(L$1&amp;"!$I$1",1)-1+'15MIN'!$A2382-1,0),0)</f>
        <v>1976.6104740000001</v>
      </c>
      <c r="M2382" s="20">
        <f ca="1">IF(INDIRECT(L$1&amp;"!$I$1",1)-1+'15MIN'!$A2382&lt;=INDIRECT(L$1&amp;"!$I$2",1),-OFFSET(INDIRECT(L$1&amp;"!$D$1",1),INDIRECT(L$1&amp;"!$I$1",1)-1+'15MIN'!$A2382-1,0),0)</f>
        <v>0</v>
      </c>
      <c r="N2382" s="20">
        <f ca="1">IF(INDIRECT(L$1&amp;"!$I$1",1)-1+'15MIN'!$A2382&lt;=INDIRECT(L$1&amp;"!$I$2",1),OFFSET(INDIRECT(L$1&amp;"!$G$1",1),INDIRECT(L$1&amp;"!$I$1",1)-1+'15MIN'!$A2382-1,0),0)</f>
        <v>6.9045339999999999</v>
      </c>
      <c r="O2382" s="21">
        <f ca="1">IF(INDIRECT(L$1&amp;"!$I$1",1)-1+'15MIN'!$A2382&lt;=INDIRECT(L$1&amp;"!$I$2",1),-OFFSET(INDIRECT(L$1&amp;"!$E$1",1),INDIRECT(L$1&amp;"!$I$1",1)-1+'15MIN'!$A2382-1,0),0)</f>
        <v>-1.179775</v>
      </c>
    </row>
    <row r="2383" spans="1:15" x14ac:dyDescent="0.2">
      <c r="A2383" s="1">
        <f t="shared" si="110"/>
        <v>2379</v>
      </c>
      <c r="B2383" s="1">
        <f t="shared" si="108"/>
        <v>25</v>
      </c>
      <c r="C2383" s="19">
        <f t="shared" si="109"/>
        <v>0.77083333333333304</v>
      </c>
      <c r="D2383" s="20">
        <f ca="1">IF(INDIRECT($D$1&amp;"!$I$1",1)-1+'15MIN'!$A2383&lt;=INDIRECT($D$1&amp;"!$I$2",1),OFFSET(INDIRECT($D$1&amp;"!$F$1",1),INDIRECT($D$1&amp;"!$I$1",1)-1+'15MIN'!$A2383-1,0),0)</f>
        <v>1059.3400999999999</v>
      </c>
      <c r="E2383" s="20">
        <f ca="1">IF(CUEL!$I$1-1+'15MIN'!$A2383&lt;=CUEL!$I$2,-OFFSET(CUEL!$D$1,CUEL!$I$1-1+'15MIN'!$A2383-1,0),0)</f>
        <v>0</v>
      </c>
      <c r="F2383" s="20">
        <f ca="1">IF(INDIRECT($D$1&amp;"!$I$1",1)-1+'15MIN'!$A2383&lt;=INDIRECT($D$1&amp;"!$I$2",1),OFFSET(INDIRECT($D$1&amp;"!$G$1",1),INDIRECT($D$1&amp;"!$I$1",1)-1+'15MIN'!$A2383-1,0),0)</f>
        <v>152.502365</v>
      </c>
      <c r="G2383" s="21">
        <f ca="1">IF(INDIRECT($D$1&amp;"!$I$1",1)-1+'15MIN'!$A2383&lt;=INDIRECT($D$1&amp;"!$I$2",1),-OFFSET(INDIRECT($D$1&amp;"!$E$1",1),INDIRECT($D$1&amp;"!$I$1",1)-1+'15MIN'!$A2383-1,0),0)</f>
        <v>0</v>
      </c>
      <c r="H2383" s="20">
        <f ca="1">IF(INDIRECT(H$1&amp;"!$I$1",1)-1+'15MIN'!$A2383&lt;=INDIRECT(H$1&amp;"!$I$2",1),OFFSET(INDIRECT(H$1&amp;"!$F$1",1),INDIRECT(H$1&amp;"!$I$1",1)-1+'15MIN'!$A2383-1,0),0)</f>
        <v>25593.208999999999</v>
      </c>
      <c r="I2383" s="20">
        <f ca="1">IF(INDIRECT(H$1&amp;"!$I$1",1)-1+'15MIN'!$A2383&lt;=INDIRECT(H$1&amp;"!$I$2",1),-OFFSET(INDIRECT(H$1&amp;"!$D$1",1),INDIRECT(H$1&amp;"!$I$1",1)-1+'15MIN'!$A2383-1,0),0)</f>
        <v>0</v>
      </c>
      <c r="J2383" s="20">
        <f ca="1">IF(INDIRECT(H$1&amp;"!$I$1",1)-1+'15MIN'!$A2383&lt;=INDIRECT(H$1&amp;"!$I$2",1),OFFSET(INDIRECT(H$1&amp;"!$G$1",1),INDIRECT(H$1&amp;"!$I$1",1)-1+'15MIN'!$A2383-1,0),0)</f>
        <v>89.617348000000007</v>
      </c>
      <c r="K2383" s="21">
        <f ca="1">IF(INDIRECT(H$1&amp;"!$I$1",1)-1+'15MIN'!$A2383&lt;=INDIRECT(H$1&amp;"!$I$2",1),-OFFSET(INDIRECT(H$1&amp;"!$E$1",1),INDIRECT(H$1&amp;"!$I$1",1)-1+'15MIN'!$A2383-1,0),0)</f>
        <v>-2.282991</v>
      </c>
      <c r="L2383" s="20">
        <f ca="1">IF(INDIRECT(L$1&amp;"!$I$1",1)-1+'15MIN'!$A2383&lt;=INDIRECT(L$1&amp;"!$I$2",1),OFFSET(INDIRECT(L$1&amp;"!$F$1",1),INDIRECT(L$1&amp;"!$I$1",1)-1+'15MIN'!$A2383-1,0),0)</f>
        <v>2290.6716310000002</v>
      </c>
      <c r="M2383" s="20">
        <f ca="1">IF(INDIRECT(L$1&amp;"!$I$1",1)-1+'15MIN'!$A2383&lt;=INDIRECT(L$1&amp;"!$I$2",1),-OFFSET(INDIRECT(L$1&amp;"!$D$1",1),INDIRECT(L$1&amp;"!$I$1",1)-1+'15MIN'!$A2383-1,0),0)</f>
        <v>0</v>
      </c>
      <c r="N2383" s="20">
        <f ca="1">IF(INDIRECT(L$1&amp;"!$I$1",1)-1+'15MIN'!$A2383&lt;=INDIRECT(L$1&amp;"!$I$2",1),OFFSET(INDIRECT(L$1&amp;"!$G$1",1),INDIRECT(L$1&amp;"!$I$1",1)-1+'15MIN'!$A2383-1,0),0)</f>
        <v>6.382422</v>
      </c>
      <c r="O2383" s="21">
        <f ca="1">IF(INDIRECT(L$1&amp;"!$I$1",1)-1+'15MIN'!$A2383&lt;=INDIRECT(L$1&amp;"!$I$2",1),-OFFSET(INDIRECT(L$1&amp;"!$E$1",1),INDIRECT(L$1&amp;"!$I$1",1)-1+'15MIN'!$A2383-1,0),0)</f>
        <v>-0.80177399999999999</v>
      </c>
    </row>
    <row r="2384" spans="1:15" x14ac:dyDescent="0.2">
      <c r="A2384" s="1">
        <f t="shared" si="110"/>
        <v>2380</v>
      </c>
      <c r="B2384" s="1">
        <f t="shared" si="108"/>
        <v>25</v>
      </c>
      <c r="C2384" s="19">
        <f t="shared" si="109"/>
        <v>0.78125</v>
      </c>
      <c r="D2384" s="20">
        <f ca="1">IF(INDIRECT($D$1&amp;"!$I$1",1)-1+'15MIN'!$A2384&lt;=INDIRECT($D$1&amp;"!$I$2",1),OFFSET(INDIRECT($D$1&amp;"!$F$1",1),INDIRECT($D$1&amp;"!$I$1",1)-1+'15MIN'!$A2384-1,0),0)</f>
        <v>1423.0626</v>
      </c>
      <c r="E2384" s="20">
        <f ca="1">IF(CUEL!$I$1-1+'15MIN'!$A2384&lt;=CUEL!$I$2,-OFFSET(CUEL!$D$1,CUEL!$I$1-1+'15MIN'!$A2384-1,0),0)</f>
        <v>0</v>
      </c>
      <c r="F2384" s="20">
        <f ca="1">IF(INDIRECT($D$1&amp;"!$I$1",1)-1+'15MIN'!$A2384&lt;=INDIRECT($D$1&amp;"!$I$2",1),OFFSET(INDIRECT($D$1&amp;"!$G$1",1),INDIRECT($D$1&amp;"!$I$1",1)-1+'15MIN'!$A2384-1,0),0)</f>
        <v>154.44155900000001</v>
      </c>
      <c r="G2384" s="21">
        <f ca="1">IF(INDIRECT($D$1&amp;"!$I$1",1)-1+'15MIN'!$A2384&lt;=INDIRECT($D$1&amp;"!$I$2",1),-OFFSET(INDIRECT($D$1&amp;"!$E$1",1),INDIRECT($D$1&amp;"!$I$1",1)-1+'15MIN'!$A2384-1,0),0)</f>
        <v>0</v>
      </c>
      <c r="H2384" s="20">
        <f ca="1">IF(INDIRECT(H$1&amp;"!$I$1",1)-1+'15MIN'!$A2384&lt;=INDIRECT(H$1&amp;"!$I$2",1),OFFSET(INDIRECT(H$1&amp;"!$F$1",1),INDIRECT(H$1&amp;"!$I$1",1)-1+'15MIN'!$A2384-1,0),0)</f>
        <v>25003.842000000001</v>
      </c>
      <c r="I2384" s="20">
        <f ca="1">IF(INDIRECT(H$1&amp;"!$I$1",1)-1+'15MIN'!$A2384&lt;=INDIRECT(H$1&amp;"!$I$2",1),-OFFSET(INDIRECT(H$1&amp;"!$D$1",1),INDIRECT(H$1&amp;"!$I$1",1)-1+'15MIN'!$A2384-1,0),0)</f>
        <v>0</v>
      </c>
      <c r="J2384" s="20">
        <f ca="1">IF(INDIRECT(H$1&amp;"!$I$1",1)-1+'15MIN'!$A2384&lt;=INDIRECT(H$1&amp;"!$I$2",1),OFFSET(INDIRECT(H$1&amp;"!$G$1",1),INDIRECT(H$1&amp;"!$I$1",1)-1+'15MIN'!$A2384-1,0),0)</f>
        <v>79.863418999999993</v>
      </c>
      <c r="K2384" s="21">
        <f ca="1">IF(INDIRECT(H$1&amp;"!$I$1",1)-1+'15MIN'!$A2384&lt;=INDIRECT(H$1&amp;"!$I$2",1),-OFFSET(INDIRECT(H$1&amp;"!$E$1",1),INDIRECT(H$1&amp;"!$I$1",1)-1+'15MIN'!$A2384-1,0),0)</f>
        <v>-1.209047</v>
      </c>
      <c r="L2384" s="20">
        <f ca="1">IF(INDIRECT(L$1&amp;"!$I$1",1)-1+'15MIN'!$A2384&lt;=INDIRECT(L$1&amp;"!$I$2",1),OFFSET(INDIRECT(L$1&amp;"!$F$1",1),INDIRECT(L$1&amp;"!$I$1",1)-1+'15MIN'!$A2384-1,0),0)</f>
        <v>2928.8703609999998</v>
      </c>
      <c r="M2384" s="20">
        <f ca="1">IF(INDIRECT(L$1&amp;"!$I$1",1)-1+'15MIN'!$A2384&lt;=INDIRECT(L$1&amp;"!$I$2",1),-OFFSET(INDIRECT(L$1&amp;"!$D$1",1),INDIRECT(L$1&amp;"!$I$1",1)-1+'15MIN'!$A2384-1,0),0)</f>
        <v>0</v>
      </c>
      <c r="N2384" s="20">
        <f ca="1">IF(INDIRECT(L$1&amp;"!$I$1",1)-1+'15MIN'!$A2384&lt;=INDIRECT(L$1&amp;"!$I$2",1),OFFSET(INDIRECT(L$1&amp;"!$G$1",1),INDIRECT(L$1&amp;"!$I$1",1)-1+'15MIN'!$A2384-1,0),0)</f>
        <v>4.8984350000000001</v>
      </c>
      <c r="O2384" s="21">
        <f ca="1">IF(INDIRECT(L$1&amp;"!$I$1",1)-1+'15MIN'!$A2384&lt;=INDIRECT(L$1&amp;"!$I$2",1),-OFFSET(INDIRECT(L$1&amp;"!$E$1",1),INDIRECT(L$1&amp;"!$I$1",1)-1+'15MIN'!$A2384-1,0),0)</f>
        <v>-1.3956850000000001</v>
      </c>
    </row>
    <row r="2385" spans="1:15" x14ac:dyDescent="0.2">
      <c r="A2385" s="1">
        <f t="shared" si="110"/>
        <v>2381</v>
      </c>
      <c r="B2385" s="1">
        <f t="shared" si="108"/>
        <v>25</v>
      </c>
      <c r="C2385" s="19">
        <f t="shared" si="109"/>
        <v>0.79166666666666696</v>
      </c>
      <c r="D2385" s="20">
        <f ca="1">IF(INDIRECT($D$1&amp;"!$I$1",1)-1+'15MIN'!$A2385&lt;=INDIRECT($D$1&amp;"!$I$2",1),OFFSET(INDIRECT($D$1&amp;"!$F$1",1),INDIRECT($D$1&amp;"!$I$1",1)-1+'15MIN'!$A2385-1,0),0)</f>
        <v>1890.1851999999999</v>
      </c>
      <c r="E2385" s="20">
        <f ca="1">IF(CUEL!$I$1-1+'15MIN'!$A2385&lt;=CUEL!$I$2,-OFFSET(CUEL!$D$1,CUEL!$I$1-1+'15MIN'!$A2385-1,0),0)</f>
        <v>0</v>
      </c>
      <c r="F2385" s="20">
        <f ca="1">IF(INDIRECT($D$1&amp;"!$I$1",1)-1+'15MIN'!$A2385&lt;=INDIRECT($D$1&amp;"!$I$2",1),OFFSET(INDIRECT($D$1&amp;"!$G$1",1),INDIRECT($D$1&amp;"!$I$1",1)-1+'15MIN'!$A2385-1,0),0)</f>
        <v>149.35090600000001</v>
      </c>
      <c r="G2385" s="21">
        <f ca="1">IF(INDIRECT($D$1&amp;"!$I$1",1)-1+'15MIN'!$A2385&lt;=INDIRECT($D$1&amp;"!$I$2",1),-OFFSET(INDIRECT($D$1&amp;"!$E$1",1),INDIRECT($D$1&amp;"!$I$1",1)-1+'15MIN'!$A2385-1,0),0)</f>
        <v>0</v>
      </c>
      <c r="H2385" s="20">
        <f ca="1">IF(INDIRECT(H$1&amp;"!$I$1",1)-1+'15MIN'!$A2385&lt;=INDIRECT(H$1&amp;"!$I$2",1),OFFSET(INDIRECT(H$1&amp;"!$F$1",1),INDIRECT(H$1&amp;"!$I$1",1)-1+'15MIN'!$A2385-1,0),0)</f>
        <v>24709.671999999999</v>
      </c>
      <c r="I2385" s="20">
        <f ca="1">IF(INDIRECT(H$1&amp;"!$I$1",1)-1+'15MIN'!$A2385&lt;=INDIRECT(H$1&amp;"!$I$2",1),-OFFSET(INDIRECT(H$1&amp;"!$D$1",1),INDIRECT(H$1&amp;"!$I$1",1)-1+'15MIN'!$A2385-1,0),0)</f>
        <v>0</v>
      </c>
      <c r="J2385" s="20">
        <f ca="1">IF(INDIRECT(H$1&amp;"!$I$1",1)-1+'15MIN'!$A2385&lt;=INDIRECT(H$1&amp;"!$I$2",1),OFFSET(INDIRECT(H$1&amp;"!$G$1",1),INDIRECT(H$1&amp;"!$I$1",1)-1+'15MIN'!$A2385-1,0),0)</f>
        <v>76.221046000000001</v>
      </c>
      <c r="K2385" s="21">
        <f ca="1">IF(INDIRECT(H$1&amp;"!$I$1",1)-1+'15MIN'!$A2385&lt;=INDIRECT(H$1&amp;"!$I$2",1),-OFFSET(INDIRECT(H$1&amp;"!$E$1",1),INDIRECT(H$1&amp;"!$I$1",1)-1+'15MIN'!$A2385-1,0),0)</f>
        <v>-2.373081</v>
      </c>
      <c r="L2385" s="20">
        <f ca="1">IF(INDIRECT(L$1&amp;"!$I$1",1)-1+'15MIN'!$A2385&lt;=INDIRECT(L$1&amp;"!$I$2",1),OFFSET(INDIRECT(L$1&amp;"!$F$1",1),INDIRECT(L$1&amp;"!$I$1",1)-1+'15MIN'!$A2385-1,0),0)</f>
        <v>3069.3149410000001</v>
      </c>
      <c r="M2385" s="20">
        <f ca="1">IF(INDIRECT(L$1&amp;"!$I$1",1)-1+'15MIN'!$A2385&lt;=INDIRECT(L$1&amp;"!$I$2",1),-OFFSET(INDIRECT(L$1&amp;"!$D$1",1),INDIRECT(L$1&amp;"!$I$1",1)-1+'15MIN'!$A2385-1,0),0)</f>
        <v>0</v>
      </c>
      <c r="N2385" s="20">
        <f ca="1">IF(INDIRECT(L$1&amp;"!$I$1",1)-1+'15MIN'!$A2385&lt;=INDIRECT(L$1&amp;"!$I$2",1),OFFSET(INDIRECT(L$1&amp;"!$G$1",1),INDIRECT(L$1&amp;"!$I$1",1)-1+'15MIN'!$A2385-1,0),0)</f>
        <v>2.5646659999999999</v>
      </c>
      <c r="O2385" s="21">
        <f ca="1">IF(INDIRECT(L$1&amp;"!$I$1",1)-1+'15MIN'!$A2385&lt;=INDIRECT(L$1&amp;"!$I$2",1),-OFFSET(INDIRECT(L$1&amp;"!$E$1",1),INDIRECT(L$1&amp;"!$I$1",1)-1+'15MIN'!$A2385-1,0),0)</f>
        <v>-4.3091699999999999</v>
      </c>
    </row>
    <row r="2386" spans="1:15" x14ac:dyDescent="0.2">
      <c r="A2386" s="1">
        <f t="shared" si="110"/>
        <v>2382</v>
      </c>
      <c r="B2386" s="1">
        <f t="shared" si="108"/>
        <v>25</v>
      </c>
      <c r="C2386" s="19">
        <f t="shared" si="109"/>
        <v>0.80208333333333304</v>
      </c>
      <c r="D2386" s="20">
        <f ca="1">IF(INDIRECT($D$1&amp;"!$I$1",1)-1+'15MIN'!$A2386&lt;=INDIRECT($D$1&amp;"!$I$2",1),OFFSET(INDIRECT($D$1&amp;"!$F$1",1),INDIRECT($D$1&amp;"!$I$1",1)-1+'15MIN'!$A2386-1,0),0)</f>
        <v>1780.3513</v>
      </c>
      <c r="E2386" s="20">
        <f ca="1">IF(CUEL!$I$1-1+'15MIN'!$A2386&lt;=CUEL!$I$2,-OFFSET(CUEL!$D$1,CUEL!$I$1-1+'15MIN'!$A2386-1,0),0)</f>
        <v>0</v>
      </c>
      <c r="F2386" s="20">
        <f ca="1">IF(INDIRECT($D$1&amp;"!$I$1",1)-1+'15MIN'!$A2386&lt;=INDIRECT($D$1&amp;"!$I$2",1),OFFSET(INDIRECT($D$1&amp;"!$G$1",1),INDIRECT($D$1&amp;"!$I$1",1)-1+'15MIN'!$A2386-1,0),0)</f>
        <v>150.38247699999999</v>
      </c>
      <c r="G2386" s="21">
        <f ca="1">IF(INDIRECT($D$1&amp;"!$I$1",1)-1+'15MIN'!$A2386&lt;=INDIRECT($D$1&amp;"!$I$2",1),-OFFSET(INDIRECT($D$1&amp;"!$E$1",1),INDIRECT($D$1&amp;"!$I$1",1)-1+'15MIN'!$A2386-1,0),0)</f>
        <v>0</v>
      </c>
      <c r="H2386" s="20">
        <f ca="1">IF(INDIRECT(H$1&amp;"!$I$1",1)-1+'15MIN'!$A2386&lt;=INDIRECT(H$1&amp;"!$I$2",1),OFFSET(INDIRECT(H$1&amp;"!$F$1",1),INDIRECT(H$1&amp;"!$I$1",1)-1+'15MIN'!$A2386-1,0),0)</f>
        <v>23681.708999999999</v>
      </c>
      <c r="I2386" s="20">
        <f ca="1">IF(INDIRECT(H$1&amp;"!$I$1",1)-1+'15MIN'!$A2386&lt;=INDIRECT(H$1&amp;"!$I$2",1),-OFFSET(INDIRECT(H$1&amp;"!$D$1",1),INDIRECT(H$1&amp;"!$I$1",1)-1+'15MIN'!$A2386-1,0),0)</f>
        <v>0</v>
      </c>
      <c r="J2386" s="20">
        <f ca="1">IF(INDIRECT(H$1&amp;"!$I$1",1)-1+'15MIN'!$A2386&lt;=INDIRECT(H$1&amp;"!$I$2",1),OFFSET(INDIRECT(H$1&amp;"!$G$1",1),INDIRECT(H$1&amp;"!$I$1",1)-1+'15MIN'!$A2386-1,0),0)</f>
        <v>81.737564000000006</v>
      </c>
      <c r="K2386" s="21">
        <f ca="1">IF(INDIRECT(H$1&amp;"!$I$1",1)-1+'15MIN'!$A2386&lt;=INDIRECT(H$1&amp;"!$I$2",1),-OFFSET(INDIRECT(H$1&amp;"!$E$1",1),INDIRECT(H$1&amp;"!$I$1",1)-1+'15MIN'!$A2386-1,0),0)</f>
        <v>-0.503521</v>
      </c>
      <c r="L2386" s="20">
        <f ca="1">IF(INDIRECT(L$1&amp;"!$I$1",1)-1+'15MIN'!$A2386&lt;=INDIRECT(L$1&amp;"!$I$2",1),OFFSET(INDIRECT(L$1&amp;"!$F$1",1),INDIRECT(L$1&amp;"!$I$1",1)-1+'15MIN'!$A2386-1,0),0)</f>
        <v>2278.8881839999999</v>
      </c>
      <c r="M2386" s="20">
        <f ca="1">IF(INDIRECT(L$1&amp;"!$I$1",1)-1+'15MIN'!$A2386&lt;=INDIRECT(L$1&amp;"!$I$2",1),-OFFSET(INDIRECT(L$1&amp;"!$D$1",1),INDIRECT(L$1&amp;"!$I$1",1)-1+'15MIN'!$A2386-1,0),0)</f>
        <v>0</v>
      </c>
      <c r="N2386" s="20">
        <f ca="1">IF(INDIRECT(L$1&amp;"!$I$1",1)-1+'15MIN'!$A2386&lt;=INDIRECT(L$1&amp;"!$I$2",1),OFFSET(INDIRECT(L$1&amp;"!$G$1",1),INDIRECT(L$1&amp;"!$I$1",1)-1+'15MIN'!$A2386-1,0),0)</f>
        <v>0.124283</v>
      </c>
      <c r="O2386" s="21">
        <f ca="1">IF(INDIRECT(L$1&amp;"!$I$1",1)-1+'15MIN'!$A2386&lt;=INDIRECT(L$1&amp;"!$I$2",1),-OFFSET(INDIRECT(L$1&amp;"!$E$1",1),INDIRECT(L$1&amp;"!$I$1",1)-1+'15MIN'!$A2386-1,0),0)</f>
        <v>-14.246972</v>
      </c>
    </row>
    <row r="2387" spans="1:15" x14ac:dyDescent="0.2">
      <c r="A2387" s="1">
        <f t="shared" si="110"/>
        <v>2383</v>
      </c>
      <c r="B2387" s="1">
        <f t="shared" si="108"/>
        <v>25</v>
      </c>
      <c r="C2387" s="19">
        <f t="shared" si="109"/>
        <v>0.8125</v>
      </c>
      <c r="D2387" s="20">
        <f ca="1">IF(INDIRECT($D$1&amp;"!$I$1",1)-1+'15MIN'!$A2387&lt;=INDIRECT($D$1&amp;"!$I$2",1),OFFSET(INDIRECT($D$1&amp;"!$F$1",1),INDIRECT($D$1&amp;"!$I$1",1)-1+'15MIN'!$A2387-1,0),0)</f>
        <v>1919.8362999999999</v>
      </c>
      <c r="E2387" s="20">
        <f ca="1">IF(CUEL!$I$1-1+'15MIN'!$A2387&lt;=CUEL!$I$2,-OFFSET(CUEL!$D$1,CUEL!$I$1-1+'15MIN'!$A2387-1,0),0)</f>
        <v>0</v>
      </c>
      <c r="F2387" s="20">
        <f ca="1">IF(INDIRECT($D$1&amp;"!$I$1",1)-1+'15MIN'!$A2387&lt;=INDIRECT($D$1&amp;"!$I$2",1),OFFSET(INDIRECT($D$1&amp;"!$G$1",1),INDIRECT($D$1&amp;"!$I$1",1)-1+'15MIN'!$A2387-1,0),0)</f>
        <v>148.660934</v>
      </c>
      <c r="G2387" s="21">
        <f ca="1">IF(INDIRECT($D$1&amp;"!$I$1",1)-1+'15MIN'!$A2387&lt;=INDIRECT($D$1&amp;"!$I$2",1),-OFFSET(INDIRECT($D$1&amp;"!$E$1",1),INDIRECT($D$1&amp;"!$I$1",1)-1+'15MIN'!$A2387-1,0),0)</f>
        <v>0</v>
      </c>
      <c r="H2387" s="20">
        <f ca="1">IF(INDIRECT(H$1&amp;"!$I$1",1)-1+'15MIN'!$A2387&lt;=INDIRECT(H$1&amp;"!$I$2",1),OFFSET(INDIRECT(H$1&amp;"!$F$1",1),INDIRECT(H$1&amp;"!$I$1",1)-1+'15MIN'!$A2387-1,0),0)</f>
        <v>24424.925999999999</v>
      </c>
      <c r="I2387" s="20">
        <f ca="1">IF(INDIRECT(H$1&amp;"!$I$1",1)-1+'15MIN'!$A2387&lt;=INDIRECT(H$1&amp;"!$I$2",1),-OFFSET(INDIRECT(H$1&amp;"!$D$1",1),INDIRECT(H$1&amp;"!$I$1",1)-1+'15MIN'!$A2387-1,0),0)</f>
        <v>0</v>
      </c>
      <c r="J2387" s="20">
        <f ca="1">IF(INDIRECT(H$1&amp;"!$I$1",1)-1+'15MIN'!$A2387&lt;=INDIRECT(H$1&amp;"!$I$2",1),OFFSET(INDIRECT(H$1&amp;"!$G$1",1),INDIRECT(H$1&amp;"!$I$1",1)-1+'15MIN'!$A2387-1,0),0)</f>
        <v>84.052070999999998</v>
      </c>
      <c r="K2387" s="21">
        <f ca="1">IF(INDIRECT(H$1&amp;"!$I$1",1)-1+'15MIN'!$A2387&lt;=INDIRECT(H$1&amp;"!$I$2",1),-OFFSET(INDIRECT(H$1&amp;"!$E$1",1),INDIRECT(H$1&amp;"!$I$1",1)-1+'15MIN'!$A2387-1,0),0)</f>
        <v>-1.186104</v>
      </c>
      <c r="L2387" s="20">
        <f ca="1">IF(INDIRECT(L$1&amp;"!$I$1",1)-1+'15MIN'!$A2387&lt;=INDIRECT(L$1&amp;"!$I$2",1),OFFSET(INDIRECT(L$1&amp;"!$F$1",1),INDIRECT(L$1&amp;"!$I$1",1)-1+'15MIN'!$A2387-1,0),0)</f>
        <v>2788.9340820000002</v>
      </c>
      <c r="M2387" s="20">
        <f ca="1">IF(INDIRECT(L$1&amp;"!$I$1",1)-1+'15MIN'!$A2387&lt;=INDIRECT(L$1&amp;"!$I$2",1),-OFFSET(INDIRECT(L$1&amp;"!$D$1",1),INDIRECT(L$1&amp;"!$I$1",1)-1+'15MIN'!$A2387-1,0),0)</f>
        <v>0</v>
      </c>
      <c r="N2387" s="20">
        <f ca="1">IF(INDIRECT(L$1&amp;"!$I$1",1)-1+'15MIN'!$A2387&lt;=INDIRECT(L$1&amp;"!$I$2",1),OFFSET(INDIRECT(L$1&amp;"!$G$1",1),INDIRECT(L$1&amp;"!$I$1",1)-1+'15MIN'!$A2387-1,0),0)</f>
        <v>2.7192000000000001E-2</v>
      </c>
      <c r="O2387" s="21">
        <f ca="1">IF(INDIRECT(L$1&amp;"!$I$1",1)-1+'15MIN'!$A2387&lt;=INDIRECT(L$1&amp;"!$I$2",1),-OFFSET(INDIRECT(L$1&amp;"!$E$1",1),INDIRECT(L$1&amp;"!$I$1",1)-1+'15MIN'!$A2387-1,0),0)</f>
        <v>-15.086603</v>
      </c>
    </row>
    <row r="2388" spans="1:15" x14ac:dyDescent="0.2">
      <c r="A2388" s="1">
        <f t="shared" si="110"/>
        <v>2384</v>
      </c>
      <c r="B2388" s="1">
        <f t="shared" si="108"/>
        <v>25</v>
      </c>
      <c r="C2388" s="19">
        <f t="shared" si="109"/>
        <v>0.82291666666666696</v>
      </c>
      <c r="D2388" s="20">
        <f ca="1">IF(INDIRECT($D$1&amp;"!$I$1",1)-1+'15MIN'!$A2388&lt;=INDIRECT($D$1&amp;"!$I$2",1),OFFSET(INDIRECT($D$1&amp;"!$F$1",1),INDIRECT($D$1&amp;"!$I$1",1)-1+'15MIN'!$A2388-1,0),0)</f>
        <v>1733.8989999999999</v>
      </c>
      <c r="E2388" s="20">
        <f ca="1">IF(CUEL!$I$1-1+'15MIN'!$A2388&lt;=CUEL!$I$2,-OFFSET(CUEL!$D$1,CUEL!$I$1-1+'15MIN'!$A2388-1,0),0)</f>
        <v>0</v>
      </c>
      <c r="F2388" s="20">
        <f ca="1">IF(INDIRECT($D$1&amp;"!$I$1",1)-1+'15MIN'!$A2388&lt;=INDIRECT($D$1&amp;"!$I$2",1),OFFSET(INDIRECT($D$1&amp;"!$G$1",1),INDIRECT($D$1&amp;"!$I$1",1)-1+'15MIN'!$A2388-1,0),0)</f>
        <v>153.21347</v>
      </c>
      <c r="G2388" s="21">
        <f ca="1">IF(INDIRECT($D$1&amp;"!$I$1",1)-1+'15MIN'!$A2388&lt;=INDIRECT($D$1&amp;"!$I$2",1),-OFFSET(INDIRECT($D$1&amp;"!$E$1",1),INDIRECT($D$1&amp;"!$I$1",1)-1+'15MIN'!$A2388-1,0),0)</f>
        <v>0</v>
      </c>
      <c r="H2388" s="20">
        <f ca="1">IF(INDIRECT(H$1&amp;"!$I$1",1)-1+'15MIN'!$A2388&lt;=INDIRECT(H$1&amp;"!$I$2",1),OFFSET(INDIRECT(H$1&amp;"!$F$1",1),INDIRECT(H$1&amp;"!$I$1",1)-1+'15MIN'!$A2388-1,0),0)</f>
        <v>24073.557000000001</v>
      </c>
      <c r="I2388" s="20">
        <f ca="1">IF(INDIRECT(H$1&amp;"!$I$1",1)-1+'15MIN'!$A2388&lt;=INDIRECT(H$1&amp;"!$I$2",1),-OFFSET(INDIRECT(H$1&amp;"!$D$1",1),INDIRECT(H$1&amp;"!$I$1",1)-1+'15MIN'!$A2388-1,0),0)</f>
        <v>0</v>
      </c>
      <c r="J2388" s="20">
        <f ca="1">IF(INDIRECT(H$1&amp;"!$I$1",1)-1+'15MIN'!$A2388&lt;=INDIRECT(H$1&amp;"!$I$2",1),OFFSET(INDIRECT(H$1&amp;"!$G$1",1),INDIRECT(H$1&amp;"!$I$1",1)-1+'15MIN'!$A2388-1,0),0)</f>
        <v>87.149367999999996</v>
      </c>
      <c r="K2388" s="21">
        <f ca="1">IF(INDIRECT(H$1&amp;"!$I$1",1)-1+'15MIN'!$A2388&lt;=INDIRECT(H$1&amp;"!$I$2",1),-OFFSET(INDIRECT(H$1&amp;"!$E$1",1),INDIRECT(H$1&amp;"!$I$1",1)-1+'15MIN'!$A2388-1,0),0)</f>
        <v>-0.92678499999999997</v>
      </c>
      <c r="L2388" s="20">
        <f ca="1">IF(INDIRECT(L$1&amp;"!$I$1",1)-1+'15MIN'!$A2388&lt;=INDIRECT(L$1&amp;"!$I$2",1),OFFSET(INDIRECT(L$1&amp;"!$F$1",1),INDIRECT(L$1&amp;"!$I$1",1)-1+'15MIN'!$A2388-1,0),0)</f>
        <v>4195.3959960000002</v>
      </c>
      <c r="M2388" s="20">
        <f ca="1">IF(INDIRECT(L$1&amp;"!$I$1",1)-1+'15MIN'!$A2388&lt;=INDIRECT(L$1&amp;"!$I$2",1),-OFFSET(INDIRECT(L$1&amp;"!$D$1",1),INDIRECT(L$1&amp;"!$I$1",1)-1+'15MIN'!$A2388-1,0),0)</f>
        <v>0</v>
      </c>
      <c r="N2388" s="20">
        <f ca="1">IF(INDIRECT(L$1&amp;"!$I$1",1)-1+'15MIN'!$A2388&lt;=INDIRECT(L$1&amp;"!$I$2",1),OFFSET(INDIRECT(L$1&amp;"!$G$1",1),INDIRECT(L$1&amp;"!$I$1",1)-1+'15MIN'!$A2388-1,0),0)</f>
        <v>1.782883</v>
      </c>
      <c r="O2388" s="21">
        <f ca="1">IF(INDIRECT(L$1&amp;"!$I$1",1)-1+'15MIN'!$A2388&lt;=INDIRECT(L$1&amp;"!$I$2",1),-OFFSET(INDIRECT(L$1&amp;"!$E$1",1),INDIRECT(L$1&amp;"!$I$1",1)-1+'15MIN'!$A2388-1,0),0)</f>
        <v>-4.8603730000000001</v>
      </c>
    </row>
    <row r="2389" spans="1:15" x14ac:dyDescent="0.2">
      <c r="A2389" s="1">
        <f t="shared" si="110"/>
        <v>2385</v>
      </c>
      <c r="B2389" s="1">
        <f t="shared" si="108"/>
        <v>25</v>
      </c>
      <c r="C2389" s="19">
        <f t="shared" si="109"/>
        <v>0.83333333333333304</v>
      </c>
      <c r="D2389" s="20">
        <f ca="1">IF(INDIRECT($D$1&amp;"!$I$1",1)-1+'15MIN'!$A2389&lt;=INDIRECT($D$1&amp;"!$I$2",1),OFFSET(INDIRECT($D$1&amp;"!$F$1",1),INDIRECT($D$1&amp;"!$I$1",1)-1+'15MIN'!$A2389-1,0),0)</f>
        <v>2679.0106999999998</v>
      </c>
      <c r="E2389" s="20">
        <f ca="1">IF(CUEL!$I$1-1+'15MIN'!$A2389&lt;=CUEL!$I$2,-OFFSET(CUEL!$D$1,CUEL!$I$1-1+'15MIN'!$A2389-1,0),0)</f>
        <v>0</v>
      </c>
      <c r="F2389" s="20">
        <f ca="1">IF(INDIRECT($D$1&amp;"!$I$1",1)-1+'15MIN'!$A2389&lt;=INDIRECT($D$1&amp;"!$I$2",1),OFFSET(INDIRECT($D$1&amp;"!$G$1",1),INDIRECT($D$1&amp;"!$I$1",1)-1+'15MIN'!$A2389-1,0),0)</f>
        <v>114.441284</v>
      </c>
      <c r="G2389" s="21">
        <f ca="1">IF(INDIRECT($D$1&amp;"!$I$1",1)-1+'15MIN'!$A2389&lt;=INDIRECT($D$1&amp;"!$I$2",1),-OFFSET(INDIRECT($D$1&amp;"!$E$1",1),INDIRECT($D$1&amp;"!$I$1",1)-1+'15MIN'!$A2389-1,0),0)</f>
        <v>0</v>
      </c>
      <c r="H2389" s="20">
        <f ca="1">IF(INDIRECT(H$1&amp;"!$I$1",1)-1+'15MIN'!$A2389&lt;=INDIRECT(H$1&amp;"!$I$2",1),OFFSET(INDIRECT(H$1&amp;"!$F$1",1),INDIRECT(H$1&amp;"!$I$1",1)-1+'15MIN'!$A2389-1,0),0)</f>
        <v>25405.706999999999</v>
      </c>
      <c r="I2389" s="20">
        <f ca="1">IF(INDIRECT(H$1&amp;"!$I$1",1)-1+'15MIN'!$A2389&lt;=INDIRECT(H$1&amp;"!$I$2",1),-OFFSET(INDIRECT(H$1&amp;"!$D$1",1),INDIRECT(H$1&amp;"!$I$1",1)-1+'15MIN'!$A2389-1,0),0)</f>
        <v>0</v>
      </c>
      <c r="J2389" s="20">
        <f ca="1">IF(INDIRECT(H$1&amp;"!$I$1",1)-1+'15MIN'!$A2389&lt;=INDIRECT(H$1&amp;"!$I$2",1),OFFSET(INDIRECT(H$1&amp;"!$G$1",1),INDIRECT(H$1&amp;"!$I$1",1)-1+'15MIN'!$A2389-1,0),0)</f>
        <v>90.408432000000005</v>
      </c>
      <c r="K2389" s="21">
        <f ca="1">IF(INDIRECT(H$1&amp;"!$I$1",1)-1+'15MIN'!$A2389&lt;=INDIRECT(H$1&amp;"!$I$2",1),-OFFSET(INDIRECT(H$1&amp;"!$E$1",1),INDIRECT(H$1&amp;"!$I$1",1)-1+'15MIN'!$A2389-1,0),0)</f>
        <v>-0.18446599999999999</v>
      </c>
      <c r="L2389" s="20">
        <f ca="1">IF(INDIRECT(L$1&amp;"!$I$1",1)-1+'15MIN'!$A2389&lt;=INDIRECT(L$1&amp;"!$I$2",1),OFFSET(INDIRECT(L$1&amp;"!$F$1",1),INDIRECT(L$1&amp;"!$I$1",1)-1+'15MIN'!$A2389-1,0),0)</f>
        <v>4171.3100590000004</v>
      </c>
      <c r="M2389" s="20">
        <f ca="1">IF(INDIRECT(L$1&amp;"!$I$1",1)-1+'15MIN'!$A2389&lt;=INDIRECT(L$1&amp;"!$I$2",1),-OFFSET(INDIRECT(L$1&amp;"!$D$1",1),INDIRECT(L$1&amp;"!$I$1",1)-1+'15MIN'!$A2389-1,0),0)</f>
        <v>0</v>
      </c>
      <c r="N2389" s="20">
        <f ca="1">IF(INDIRECT(L$1&amp;"!$I$1",1)-1+'15MIN'!$A2389&lt;=INDIRECT(L$1&amp;"!$I$2",1),OFFSET(INDIRECT(L$1&amp;"!$G$1",1),INDIRECT(L$1&amp;"!$I$1",1)-1+'15MIN'!$A2389-1,0),0)</f>
        <v>4.3539890000000003</v>
      </c>
      <c r="O2389" s="21">
        <f ca="1">IF(INDIRECT(L$1&amp;"!$I$1",1)-1+'15MIN'!$A2389&lt;=INDIRECT(L$1&amp;"!$I$2",1),-OFFSET(INDIRECT(L$1&amp;"!$E$1",1),INDIRECT(L$1&amp;"!$I$1",1)-1+'15MIN'!$A2389-1,0),0)</f>
        <v>-2.379426</v>
      </c>
    </row>
    <row r="2390" spans="1:15" x14ac:dyDescent="0.2">
      <c r="A2390" s="1">
        <f t="shared" si="110"/>
        <v>2386</v>
      </c>
      <c r="B2390" s="1">
        <f t="shared" si="108"/>
        <v>25</v>
      </c>
      <c r="C2390" s="19">
        <f t="shared" si="109"/>
        <v>0.84375</v>
      </c>
      <c r="D2390" s="20">
        <f ca="1">IF(INDIRECT($D$1&amp;"!$I$1",1)-1+'15MIN'!$A2390&lt;=INDIRECT($D$1&amp;"!$I$2",1),OFFSET(INDIRECT($D$1&amp;"!$F$1",1),INDIRECT($D$1&amp;"!$I$1",1)-1+'15MIN'!$A2390-1,0),0)</f>
        <v>5562.6777000000002</v>
      </c>
      <c r="E2390" s="20">
        <f ca="1">IF(CUEL!$I$1-1+'15MIN'!$A2390&lt;=CUEL!$I$2,-OFFSET(CUEL!$D$1,CUEL!$I$1-1+'15MIN'!$A2390-1,0),0)</f>
        <v>0</v>
      </c>
      <c r="F2390" s="20">
        <f ca="1">IF(INDIRECT($D$1&amp;"!$I$1",1)-1+'15MIN'!$A2390&lt;=INDIRECT($D$1&amp;"!$I$2",1),OFFSET(INDIRECT($D$1&amp;"!$G$1",1),INDIRECT($D$1&amp;"!$I$1",1)-1+'15MIN'!$A2390-1,0),0)</f>
        <v>4.182E-3</v>
      </c>
      <c r="G2390" s="21">
        <f ca="1">IF(INDIRECT($D$1&amp;"!$I$1",1)-1+'15MIN'!$A2390&lt;=INDIRECT($D$1&amp;"!$I$2",1),-OFFSET(INDIRECT($D$1&amp;"!$E$1",1),INDIRECT($D$1&amp;"!$I$1",1)-1+'15MIN'!$A2390-1,0),0)</f>
        <v>-201.394318</v>
      </c>
      <c r="H2390" s="20">
        <f ca="1">IF(INDIRECT(H$1&amp;"!$I$1",1)-1+'15MIN'!$A2390&lt;=INDIRECT(H$1&amp;"!$I$2",1),OFFSET(INDIRECT(H$1&amp;"!$F$1",1),INDIRECT(H$1&amp;"!$I$1",1)-1+'15MIN'!$A2390-1,0),0)</f>
        <v>26674.641</v>
      </c>
      <c r="I2390" s="20">
        <f ca="1">IF(INDIRECT(H$1&amp;"!$I$1",1)-1+'15MIN'!$A2390&lt;=INDIRECT(H$1&amp;"!$I$2",1),-OFFSET(INDIRECT(H$1&amp;"!$D$1",1),INDIRECT(H$1&amp;"!$I$1",1)-1+'15MIN'!$A2390-1,0),0)</f>
        <v>0</v>
      </c>
      <c r="J2390" s="20">
        <f ca="1">IF(INDIRECT(H$1&amp;"!$I$1",1)-1+'15MIN'!$A2390&lt;=INDIRECT(H$1&amp;"!$I$2",1),OFFSET(INDIRECT(H$1&amp;"!$G$1",1),INDIRECT(H$1&amp;"!$I$1",1)-1+'15MIN'!$A2390-1,0),0)</f>
        <v>101.609734</v>
      </c>
      <c r="K2390" s="21">
        <f ca="1">IF(INDIRECT(H$1&amp;"!$I$1",1)-1+'15MIN'!$A2390&lt;=INDIRECT(H$1&amp;"!$I$2",1),-OFFSET(INDIRECT(H$1&amp;"!$E$1",1),INDIRECT(H$1&amp;"!$I$1",1)-1+'15MIN'!$A2390-1,0),0)</f>
        <v>-0.20232800000000001</v>
      </c>
      <c r="L2390" s="20">
        <f ca="1">IF(INDIRECT(L$1&amp;"!$I$1",1)-1+'15MIN'!$A2390&lt;=INDIRECT(L$1&amp;"!$I$2",1),OFFSET(INDIRECT(L$1&amp;"!$F$1",1),INDIRECT(L$1&amp;"!$I$1",1)-1+'15MIN'!$A2390-1,0),0)</f>
        <v>7342.5087890000004</v>
      </c>
      <c r="M2390" s="20">
        <f ca="1">IF(INDIRECT(L$1&amp;"!$I$1",1)-1+'15MIN'!$A2390&lt;=INDIRECT(L$1&amp;"!$I$2",1),-OFFSET(INDIRECT(L$1&amp;"!$D$1",1),INDIRECT(L$1&amp;"!$I$1",1)-1+'15MIN'!$A2390-1,0),0)</f>
        <v>0</v>
      </c>
      <c r="N2390" s="20">
        <f ca="1">IF(INDIRECT(L$1&amp;"!$I$1",1)-1+'15MIN'!$A2390&lt;=INDIRECT(L$1&amp;"!$I$2",1),OFFSET(INDIRECT(L$1&amp;"!$G$1",1),INDIRECT(L$1&amp;"!$I$1",1)-1+'15MIN'!$A2390-1,0),0)</f>
        <v>38.131278999999999</v>
      </c>
      <c r="O2390" s="21">
        <f ca="1">IF(INDIRECT(L$1&amp;"!$I$1",1)-1+'15MIN'!$A2390&lt;=INDIRECT(L$1&amp;"!$I$2",1),-OFFSET(INDIRECT(L$1&amp;"!$E$1",1),INDIRECT(L$1&amp;"!$I$1",1)-1+'15MIN'!$A2390-1,0),0)</f>
        <v>0</v>
      </c>
    </row>
    <row r="2391" spans="1:15" x14ac:dyDescent="0.2">
      <c r="A2391" s="1">
        <f t="shared" si="110"/>
        <v>2387</v>
      </c>
      <c r="B2391" s="1">
        <f t="shared" si="108"/>
        <v>25</v>
      </c>
      <c r="C2391" s="19">
        <f t="shared" si="109"/>
        <v>0.85416666666666696</v>
      </c>
      <c r="D2391" s="20">
        <f ca="1">IF(INDIRECT($D$1&amp;"!$I$1",1)-1+'15MIN'!$A2391&lt;=INDIRECT($D$1&amp;"!$I$2",1),OFFSET(INDIRECT($D$1&amp;"!$F$1",1),INDIRECT($D$1&amp;"!$I$1",1)-1+'15MIN'!$A2391-1,0),0)</f>
        <v>5979.1597000000002</v>
      </c>
      <c r="E2391" s="20">
        <f ca="1">IF(CUEL!$I$1-1+'15MIN'!$A2391&lt;=CUEL!$I$2,-OFFSET(CUEL!$D$1,CUEL!$I$1-1+'15MIN'!$A2391-1,0),0)</f>
        <v>0</v>
      </c>
      <c r="F2391" s="20">
        <f ca="1">IF(INDIRECT($D$1&amp;"!$I$1",1)-1+'15MIN'!$A2391&lt;=INDIRECT($D$1&amp;"!$I$2",1),OFFSET(INDIRECT($D$1&amp;"!$G$1",1),INDIRECT($D$1&amp;"!$I$1",1)-1+'15MIN'!$A2391-1,0),0)</f>
        <v>0</v>
      </c>
      <c r="G2391" s="21">
        <f ca="1">IF(INDIRECT($D$1&amp;"!$I$1",1)-1+'15MIN'!$A2391&lt;=INDIRECT($D$1&amp;"!$I$2",1),-OFFSET(INDIRECT($D$1&amp;"!$E$1",1),INDIRECT($D$1&amp;"!$I$1",1)-1+'15MIN'!$A2391-1,0),0)</f>
        <v>-265.27181999999999</v>
      </c>
      <c r="H2391" s="20">
        <f ca="1">IF(INDIRECT(H$1&amp;"!$I$1",1)-1+'15MIN'!$A2391&lt;=INDIRECT(H$1&amp;"!$I$2",1),OFFSET(INDIRECT(H$1&amp;"!$F$1",1),INDIRECT(H$1&amp;"!$I$1",1)-1+'15MIN'!$A2391-1,0),0)</f>
        <v>29107.539000000001</v>
      </c>
      <c r="I2391" s="20">
        <f ca="1">IF(INDIRECT(H$1&amp;"!$I$1",1)-1+'15MIN'!$A2391&lt;=INDIRECT(H$1&amp;"!$I$2",1),-OFFSET(INDIRECT(H$1&amp;"!$D$1",1),INDIRECT(H$1&amp;"!$I$1",1)-1+'15MIN'!$A2391-1,0),0)</f>
        <v>0</v>
      </c>
      <c r="J2391" s="20">
        <f ca="1">IF(INDIRECT(H$1&amp;"!$I$1",1)-1+'15MIN'!$A2391&lt;=INDIRECT(H$1&amp;"!$I$2",1),OFFSET(INDIRECT(H$1&amp;"!$G$1",1),INDIRECT(H$1&amp;"!$I$1",1)-1+'15MIN'!$A2391-1,0),0)</f>
        <v>112.951561</v>
      </c>
      <c r="K2391" s="21">
        <f ca="1">IF(INDIRECT(H$1&amp;"!$I$1",1)-1+'15MIN'!$A2391&lt;=INDIRECT(H$1&amp;"!$I$2",1),-OFFSET(INDIRECT(H$1&amp;"!$E$1",1),INDIRECT(H$1&amp;"!$I$1",1)-1+'15MIN'!$A2391-1,0),0)</f>
        <v>-7.3833999999999997E-2</v>
      </c>
      <c r="L2391" s="20">
        <f ca="1">IF(INDIRECT(L$1&amp;"!$I$1",1)-1+'15MIN'!$A2391&lt;=INDIRECT(L$1&amp;"!$I$2",1),OFFSET(INDIRECT(L$1&amp;"!$F$1",1),INDIRECT(L$1&amp;"!$I$1",1)-1+'15MIN'!$A2391-1,0),0)</f>
        <v>7330.6567379999997</v>
      </c>
      <c r="M2391" s="20">
        <f ca="1">IF(INDIRECT(L$1&amp;"!$I$1",1)-1+'15MIN'!$A2391&lt;=INDIRECT(L$1&amp;"!$I$2",1),-OFFSET(INDIRECT(L$1&amp;"!$D$1",1),INDIRECT(L$1&amp;"!$I$1",1)-1+'15MIN'!$A2391-1,0),0)</f>
        <v>0</v>
      </c>
      <c r="N2391" s="20">
        <f ca="1">IF(INDIRECT(L$1&amp;"!$I$1",1)-1+'15MIN'!$A2391&lt;=INDIRECT(L$1&amp;"!$I$2",1),OFFSET(INDIRECT(L$1&amp;"!$G$1",1),INDIRECT(L$1&amp;"!$I$1",1)-1+'15MIN'!$A2391-1,0),0)</f>
        <v>41.035190999999998</v>
      </c>
      <c r="O2391" s="21">
        <f ca="1">IF(INDIRECT(L$1&amp;"!$I$1",1)-1+'15MIN'!$A2391&lt;=INDIRECT(L$1&amp;"!$I$2",1),-OFFSET(INDIRECT(L$1&amp;"!$E$1",1),INDIRECT(L$1&amp;"!$I$1",1)-1+'15MIN'!$A2391-1,0),0)</f>
        <v>0</v>
      </c>
    </row>
    <row r="2392" spans="1:15" x14ac:dyDescent="0.2">
      <c r="A2392" s="1">
        <f t="shared" si="110"/>
        <v>2388</v>
      </c>
      <c r="B2392" s="1">
        <f t="shared" si="108"/>
        <v>25</v>
      </c>
      <c r="C2392" s="19">
        <f t="shared" si="109"/>
        <v>0.86458333333333304</v>
      </c>
      <c r="D2392" s="20">
        <f ca="1">IF(INDIRECT($D$1&amp;"!$I$1",1)-1+'15MIN'!$A2392&lt;=INDIRECT($D$1&amp;"!$I$2",1),OFFSET(INDIRECT($D$1&amp;"!$F$1",1),INDIRECT($D$1&amp;"!$I$1",1)-1+'15MIN'!$A2392-1,0),0)</f>
        <v>4333.0923000000003</v>
      </c>
      <c r="E2392" s="20">
        <f ca="1">IF(CUEL!$I$1-1+'15MIN'!$A2392&lt;=CUEL!$I$2,-OFFSET(CUEL!$D$1,CUEL!$I$1-1+'15MIN'!$A2392-1,0),0)</f>
        <v>0</v>
      </c>
      <c r="F2392" s="20">
        <f ca="1">IF(INDIRECT($D$1&amp;"!$I$1",1)-1+'15MIN'!$A2392&lt;=INDIRECT($D$1&amp;"!$I$2",1),OFFSET(INDIRECT($D$1&amp;"!$G$1",1),INDIRECT($D$1&amp;"!$I$1",1)-1+'15MIN'!$A2392-1,0),0)</f>
        <v>19.864308999999999</v>
      </c>
      <c r="G2392" s="21">
        <f ca="1">IF(INDIRECT($D$1&amp;"!$I$1",1)-1+'15MIN'!$A2392&lt;=INDIRECT($D$1&amp;"!$I$2",1),-OFFSET(INDIRECT($D$1&amp;"!$E$1",1),INDIRECT($D$1&amp;"!$I$1",1)-1+'15MIN'!$A2392-1,0),0)</f>
        <v>-44.708199</v>
      </c>
      <c r="H2392" s="20">
        <f ca="1">IF(INDIRECT(H$1&amp;"!$I$1",1)-1+'15MIN'!$A2392&lt;=INDIRECT(H$1&amp;"!$I$2",1),OFFSET(INDIRECT(H$1&amp;"!$F$1",1),INDIRECT(H$1&amp;"!$I$1",1)-1+'15MIN'!$A2392-1,0),0)</f>
        <v>29745.133000000002</v>
      </c>
      <c r="I2392" s="20">
        <f ca="1">IF(INDIRECT(H$1&amp;"!$I$1",1)-1+'15MIN'!$A2392&lt;=INDIRECT(H$1&amp;"!$I$2",1),-OFFSET(INDIRECT(H$1&amp;"!$D$1",1),INDIRECT(H$1&amp;"!$I$1",1)-1+'15MIN'!$A2392-1,0),0)</f>
        <v>0</v>
      </c>
      <c r="J2392" s="20">
        <f ca="1">IF(INDIRECT(H$1&amp;"!$I$1",1)-1+'15MIN'!$A2392&lt;=INDIRECT(H$1&amp;"!$I$2",1),OFFSET(INDIRECT(H$1&amp;"!$G$1",1),INDIRECT(H$1&amp;"!$I$1",1)-1+'15MIN'!$A2392-1,0),0)</f>
        <v>123.418419</v>
      </c>
      <c r="K2392" s="21">
        <f ca="1">IF(INDIRECT(H$1&amp;"!$I$1",1)-1+'15MIN'!$A2392&lt;=INDIRECT(H$1&amp;"!$I$2",1),-OFFSET(INDIRECT(H$1&amp;"!$E$1",1),INDIRECT(H$1&amp;"!$I$1",1)-1+'15MIN'!$A2392-1,0),0)</f>
        <v>-4.1539999999999997E-3</v>
      </c>
      <c r="L2392" s="20">
        <f ca="1">IF(INDIRECT(L$1&amp;"!$I$1",1)-1+'15MIN'!$A2392&lt;=INDIRECT(L$1&amp;"!$I$2",1),OFFSET(INDIRECT(L$1&amp;"!$F$1",1),INDIRECT(L$1&amp;"!$I$1",1)-1+'15MIN'!$A2392-1,0),0)</f>
        <v>6411.4121089999999</v>
      </c>
      <c r="M2392" s="20">
        <f ca="1">IF(INDIRECT(L$1&amp;"!$I$1",1)-1+'15MIN'!$A2392&lt;=INDIRECT(L$1&amp;"!$I$2",1),-OFFSET(INDIRECT(L$1&amp;"!$D$1",1),INDIRECT(L$1&amp;"!$I$1",1)-1+'15MIN'!$A2392-1,0),0)</f>
        <v>0</v>
      </c>
      <c r="N2392" s="20">
        <f ca="1">IF(INDIRECT(L$1&amp;"!$I$1",1)-1+'15MIN'!$A2392&lt;=INDIRECT(L$1&amp;"!$I$2",1),OFFSET(INDIRECT(L$1&amp;"!$G$1",1),INDIRECT(L$1&amp;"!$I$1",1)-1+'15MIN'!$A2392-1,0),0)</f>
        <v>32.612952999999997</v>
      </c>
      <c r="O2392" s="21">
        <f ca="1">IF(INDIRECT(L$1&amp;"!$I$1",1)-1+'15MIN'!$A2392&lt;=INDIRECT(L$1&amp;"!$I$2",1),-OFFSET(INDIRECT(L$1&amp;"!$E$1",1),INDIRECT(L$1&amp;"!$I$1",1)-1+'15MIN'!$A2392-1,0),0)</f>
        <v>0</v>
      </c>
    </row>
    <row r="2393" spans="1:15" x14ac:dyDescent="0.2">
      <c r="A2393" s="1">
        <f t="shared" si="110"/>
        <v>2389</v>
      </c>
      <c r="B2393" s="1">
        <f t="shared" si="108"/>
        <v>25</v>
      </c>
      <c r="C2393" s="19">
        <f t="shared" si="109"/>
        <v>0.875</v>
      </c>
      <c r="D2393" s="20">
        <f ca="1">IF(INDIRECT($D$1&amp;"!$I$1",1)-1+'15MIN'!$A2393&lt;=INDIRECT($D$1&amp;"!$I$2",1),OFFSET(INDIRECT($D$1&amp;"!$F$1",1),INDIRECT($D$1&amp;"!$I$1",1)-1+'15MIN'!$A2393-1,0),0)</f>
        <v>2998.0095000000001</v>
      </c>
      <c r="E2393" s="20">
        <f ca="1">IF(CUEL!$I$1-1+'15MIN'!$A2393&lt;=CUEL!$I$2,-OFFSET(CUEL!$D$1,CUEL!$I$1-1+'15MIN'!$A2393-1,0),0)</f>
        <v>0</v>
      </c>
      <c r="F2393" s="20">
        <f ca="1">IF(INDIRECT($D$1&amp;"!$I$1",1)-1+'15MIN'!$A2393&lt;=INDIRECT($D$1&amp;"!$I$2",1),OFFSET(INDIRECT($D$1&amp;"!$G$1",1),INDIRECT($D$1&amp;"!$I$1",1)-1+'15MIN'!$A2393-1,0),0)</f>
        <v>104.54808</v>
      </c>
      <c r="G2393" s="21">
        <f ca="1">IF(INDIRECT($D$1&amp;"!$I$1",1)-1+'15MIN'!$A2393&lt;=INDIRECT($D$1&amp;"!$I$2",1),-OFFSET(INDIRECT($D$1&amp;"!$E$1",1),INDIRECT($D$1&amp;"!$I$1",1)-1+'15MIN'!$A2393-1,0),0)</f>
        <v>0</v>
      </c>
      <c r="H2393" s="20">
        <f ca="1">IF(INDIRECT(H$1&amp;"!$I$1",1)-1+'15MIN'!$A2393&lt;=INDIRECT(H$1&amp;"!$I$2",1),OFFSET(INDIRECT(H$1&amp;"!$F$1",1),INDIRECT(H$1&amp;"!$I$1",1)-1+'15MIN'!$A2393-1,0),0)</f>
        <v>29006.903999999999</v>
      </c>
      <c r="I2393" s="20">
        <f ca="1">IF(INDIRECT(H$1&amp;"!$I$1",1)-1+'15MIN'!$A2393&lt;=INDIRECT(H$1&amp;"!$I$2",1),-OFFSET(INDIRECT(H$1&amp;"!$D$1",1),INDIRECT(H$1&amp;"!$I$1",1)-1+'15MIN'!$A2393-1,0),0)</f>
        <v>0</v>
      </c>
      <c r="J2393" s="20">
        <f ca="1">IF(INDIRECT(H$1&amp;"!$I$1",1)-1+'15MIN'!$A2393&lt;=INDIRECT(H$1&amp;"!$I$2",1),OFFSET(INDIRECT(H$1&amp;"!$G$1",1),INDIRECT(H$1&amp;"!$I$1",1)-1+'15MIN'!$A2393-1,0),0)</f>
        <v>121.139381</v>
      </c>
      <c r="K2393" s="21">
        <f ca="1">IF(INDIRECT(H$1&amp;"!$I$1",1)-1+'15MIN'!$A2393&lt;=INDIRECT(H$1&amp;"!$I$2",1),-OFFSET(INDIRECT(H$1&amp;"!$E$1",1),INDIRECT(H$1&amp;"!$I$1",1)-1+'15MIN'!$A2393-1,0),0)</f>
        <v>-4.5979999999999997E-3</v>
      </c>
      <c r="L2393" s="20">
        <f ca="1">IF(INDIRECT(L$1&amp;"!$I$1",1)-1+'15MIN'!$A2393&lt;=INDIRECT(L$1&amp;"!$I$2",1),OFFSET(INDIRECT(L$1&amp;"!$F$1",1),INDIRECT(L$1&amp;"!$I$1",1)-1+'15MIN'!$A2393-1,0),0)</f>
        <v>6125.4506840000004</v>
      </c>
      <c r="M2393" s="20">
        <f ca="1">IF(INDIRECT(L$1&amp;"!$I$1",1)-1+'15MIN'!$A2393&lt;=INDIRECT(L$1&amp;"!$I$2",1),-OFFSET(INDIRECT(L$1&amp;"!$D$1",1),INDIRECT(L$1&amp;"!$I$1",1)-1+'15MIN'!$A2393-1,0),0)</f>
        <v>0</v>
      </c>
      <c r="N2393" s="20">
        <f ca="1">IF(INDIRECT(L$1&amp;"!$I$1",1)-1+'15MIN'!$A2393&lt;=INDIRECT(L$1&amp;"!$I$2",1),OFFSET(INDIRECT(L$1&amp;"!$G$1",1),INDIRECT(L$1&amp;"!$I$1",1)-1+'15MIN'!$A2393-1,0),0)</f>
        <v>36.040008999999998</v>
      </c>
      <c r="O2393" s="21">
        <f ca="1">IF(INDIRECT(L$1&amp;"!$I$1",1)-1+'15MIN'!$A2393&lt;=INDIRECT(L$1&amp;"!$I$2",1),-OFFSET(INDIRECT(L$1&amp;"!$E$1",1),INDIRECT(L$1&amp;"!$I$1",1)-1+'15MIN'!$A2393-1,0),0)</f>
        <v>0</v>
      </c>
    </row>
    <row r="2394" spans="1:15" x14ac:dyDescent="0.2">
      <c r="A2394" s="1">
        <f t="shared" si="110"/>
        <v>2390</v>
      </c>
      <c r="B2394" s="1">
        <f t="shared" si="108"/>
        <v>25</v>
      </c>
      <c r="C2394" s="19">
        <f t="shared" si="109"/>
        <v>0.88541666666666696</v>
      </c>
      <c r="D2394" s="20">
        <f ca="1">IF(INDIRECT($D$1&amp;"!$I$1",1)-1+'15MIN'!$A2394&lt;=INDIRECT($D$1&amp;"!$I$2",1),OFFSET(INDIRECT($D$1&amp;"!$F$1",1),INDIRECT($D$1&amp;"!$I$1",1)-1+'15MIN'!$A2394-1,0),0)</f>
        <v>2567.5803000000001</v>
      </c>
      <c r="E2394" s="20">
        <f ca="1">IF(CUEL!$I$1-1+'15MIN'!$A2394&lt;=CUEL!$I$2,-OFFSET(CUEL!$D$1,CUEL!$I$1-1+'15MIN'!$A2394-1,0),0)</f>
        <v>0</v>
      </c>
      <c r="F2394" s="20">
        <f ca="1">IF(INDIRECT($D$1&amp;"!$I$1",1)-1+'15MIN'!$A2394&lt;=INDIRECT($D$1&amp;"!$I$2",1),OFFSET(INDIRECT($D$1&amp;"!$G$1",1),INDIRECT($D$1&amp;"!$I$1",1)-1+'15MIN'!$A2394-1,0),0)</f>
        <v>131.87329099999999</v>
      </c>
      <c r="G2394" s="21">
        <f ca="1">IF(INDIRECT($D$1&amp;"!$I$1",1)-1+'15MIN'!$A2394&lt;=INDIRECT($D$1&amp;"!$I$2",1),-OFFSET(INDIRECT($D$1&amp;"!$E$1",1),INDIRECT($D$1&amp;"!$I$1",1)-1+'15MIN'!$A2394-1,0),0)</f>
        <v>0</v>
      </c>
      <c r="H2394" s="20">
        <f ca="1">IF(INDIRECT(H$1&amp;"!$I$1",1)-1+'15MIN'!$A2394&lt;=INDIRECT(H$1&amp;"!$I$2",1),OFFSET(INDIRECT(H$1&amp;"!$F$1",1),INDIRECT(H$1&amp;"!$I$1",1)-1+'15MIN'!$A2394-1,0),0)</f>
        <v>30778.535</v>
      </c>
      <c r="I2394" s="20">
        <f ca="1">IF(INDIRECT(H$1&amp;"!$I$1",1)-1+'15MIN'!$A2394&lt;=INDIRECT(H$1&amp;"!$I$2",1),-OFFSET(INDIRECT(H$1&amp;"!$D$1",1),INDIRECT(H$1&amp;"!$I$1",1)-1+'15MIN'!$A2394-1,0),0)</f>
        <v>0</v>
      </c>
      <c r="J2394" s="20">
        <f ca="1">IF(INDIRECT(H$1&amp;"!$I$1",1)-1+'15MIN'!$A2394&lt;=INDIRECT(H$1&amp;"!$I$2",1),OFFSET(INDIRECT(H$1&amp;"!$G$1",1),INDIRECT(H$1&amp;"!$I$1",1)-1+'15MIN'!$A2394-1,0),0)</f>
        <v>132.29342700000001</v>
      </c>
      <c r="K2394" s="21">
        <f ca="1">IF(INDIRECT(H$1&amp;"!$I$1",1)-1+'15MIN'!$A2394&lt;=INDIRECT(H$1&amp;"!$I$2",1),-OFFSET(INDIRECT(H$1&amp;"!$E$1",1),INDIRECT(H$1&amp;"!$I$1",1)-1+'15MIN'!$A2394-1,0),0)</f>
        <v>-1.9026999999999999E-2</v>
      </c>
      <c r="L2394" s="20">
        <f ca="1">IF(INDIRECT(L$1&amp;"!$I$1",1)-1+'15MIN'!$A2394&lt;=INDIRECT(L$1&amp;"!$I$2",1),OFFSET(INDIRECT(L$1&amp;"!$F$1",1),INDIRECT(L$1&amp;"!$I$1",1)-1+'15MIN'!$A2394-1,0),0)</f>
        <v>7580.8452150000003</v>
      </c>
      <c r="M2394" s="20">
        <f ca="1">IF(INDIRECT(L$1&amp;"!$I$1",1)-1+'15MIN'!$A2394&lt;=INDIRECT(L$1&amp;"!$I$2",1),-OFFSET(INDIRECT(L$1&amp;"!$D$1",1),INDIRECT(L$1&amp;"!$I$1",1)-1+'15MIN'!$A2394-1,0),0)</f>
        <v>0</v>
      </c>
      <c r="N2394" s="20">
        <f ca="1">IF(INDIRECT(L$1&amp;"!$I$1",1)-1+'15MIN'!$A2394&lt;=INDIRECT(L$1&amp;"!$I$2",1),OFFSET(INDIRECT(L$1&amp;"!$G$1",1),INDIRECT(L$1&amp;"!$I$1",1)-1+'15MIN'!$A2394-1,0),0)</f>
        <v>52.254555000000003</v>
      </c>
      <c r="O2394" s="21">
        <f ca="1">IF(INDIRECT(L$1&amp;"!$I$1",1)-1+'15MIN'!$A2394&lt;=INDIRECT(L$1&amp;"!$I$2",1),-OFFSET(INDIRECT(L$1&amp;"!$E$1",1),INDIRECT(L$1&amp;"!$I$1",1)-1+'15MIN'!$A2394-1,0),0)</f>
        <v>0</v>
      </c>
    </row>
    <row r="2395" spans="1:15" x14ac:dyDescent="0.2">
      <c r="A2395" s="1">
        <f t="shared" si="110"/>
        <v>2391</v>
      </c>
      <c r="B2395" s="1">
        <f t="shared" si="108"/>
        <v>25</v>
      </c>
      <c r="C2395" s="19">
        <f t="shared" si="109"/>
        <v>0.89583333333333304</v>
      </c>
      <c r="D2395" s="20">
        <f ca="1">IF(INDIRECT($D$1&amp;"!$I$1",1)-1+'15MIN'!$A2395&lt;=INDIRECT($D$1&amp;"!$I$2",1),OFFSET(INDIRECT($D$1&amp;"!$F$1",1),INDIRECT($D$1&amp;"!$I$1",1)-1+'15MIN'!$A2395-1,0),0)</f>
        <v>3409.7356</v>
      </c>
      <c r="E2395" s="20">
        <f ca="1">IF(CUEL!$I$1-1+'15MIN'!$A2395&lt;=CUEL!$I$2,-OFFSET(CUEL!$D$1,CUEL!$I$1-1+'15MIN'!$A2395-1,0),0)</f>
        <v>0</v>
      </c>
      <c r="F2395" s="20">
        <f ca="1">IF(INDIRECT($D$1&amp;"!$I$1",1)-1+'15MIN'!$A2395&lt;=INDIRECT($D$1&amp;"!$I$2",1),OFFSET(INDIRECT($D$1&amp;"!$G$1",1),INDIRECT($D$1&amp;"!$I$1",1)-1+'15MIN'!$A2395-1,0),0)</f>
        <v>75.399017000000001</v>
      </c>
      <c r="G2395" s="21">
        <f ca="1">IF(INDIRECT($D$1&amp;"!$I$1",1)-1+'15MIN'!$A2395&lt;=INDIRECT($D$1&amp;"!$I$2",1),-OFFSET(INDIRECT($D$1&amp;"!$E$1",1),INDIRECT($D$1&amp;"!$I$1",1)-1+'15MIN'!$A2395-1,0),0)</f>
        <v>-0.66310199999999997</v>
      </c>
      <c r="H2395" s="20">
        <f ca="1">IF(INDIRECT(H$1&amp;"!$I$1",1)-1+'15MIN'!$A2395&lt;=INDIRECT(H$1&amp;"!$I$2",1),OFFSET(INDIRECT(H$1&amp;"!$F$1",1),INDIRECT(H$1&amp;"!$I$1",1)-1+'15MIN'!$A2395-1,0),0)</f>
        <v>30082.851999999999</v>
      </c>
      <c r="I2395" s="20">
        <f ca="1">IF(INDIRECT(H$1&amp;"!$I$1",1)-1+'15MIN'!$A2395&lt;=INDIRECT(H$1&amp;"!$I$2",1),-OFFSET(INDIRECT(H$1&amp;"!$D$1",1),INDIRECT(H$1&amp;"!$I$1",1)-1+'15MIN'!$A2395-1,0),0)</f>
        <v>0</v>
      </c>
      <c r="J2395" s="20">
        <f ca="1">IF(INDIRECT(H$1&amp;"!$I$1",1)-1+'15MIN'!$A2395&lt;=INDIRECT(H$1&amp;"!$I$2",1),OFFSET(INDIRECT(H$1&amp;"!$G$1",1),INDIRECT(H$1&amp;"!$I$1",1)-1+'15MIN'!$A2395-1,0),0)</f>
        <v>129.39790300000001</v>
      </c>
      <c r="K2395" s="21">
        <f ca="1">IF(INDIRECT(H$1&amp;"!$I$1",1)-1+'15MIN'!$A2395&lt;=INDIRECT(H$1&amp;"!$I$2",1),-OFFSET(INDIRECT(H$1&amp;"!$E$1",1),INDIRECT(H$1&amp;"!$I$1",1)-1+'15MIN'!$A2395-1,0),0)</f>
        <v>0</v>
      </c>
      <c r="L2395" s="20">
        <f ca="1">IF(INDIRECT(L$1&amp;"!$I$1",1)-1+'15MIN'!$A2395&lt;=INDIRECT(L$1&amp;"!$I$2",1),OFFSET(INDIRECT(L$1&amp;"!$F$1",1),INDIRECT(L$1&amp;"!$I$1",1)-1+'15MIN'!$A2395-1,0),0)</f>
        <v>9334.3779300000006</v>
      </c>
      <c r="M2395" s="20">
        <f ca="1">IF(INDIRECT(L$1&amp;"!$I$1",1)-1+'15MIN'!$A2395&lt;=INDIRECT(L$1&amp;"!$I$2",1),-OFFSET(INDIRECT(L$1&amp;"!$D$1",1),INDIRECT(L$1&amp;"!$I$1",1)-1+'15MIN'!$A2395-1,0),0)</f>
        <v>0</v>
      </c>
      <c r="N2395" s="20">
        <f ca="1">IF(INDIRECT(L$1&amp;"!$I$1",1)-1+'15MIN'!$A2395&lt;=INDIRECT(L$1&amp;"!$I$2",1),OFFSET(INDIRECT(L$1&amp;"!$G$1",1),INDIRECT(L$1&amp;"!$I$1",1)-1+'15MIN'!$A2395-1,0),0)</f>
        <v>65.233840999999998</v>
      </c>
      <c r="O2395" s="21">
        <f ca="1">IF(INDIRECT(L$1&amp;"!$I$1",1)-1+'15MIN'!$A2395&lt;=INDIRECT(L$1&amp;"!$I$2",1),-OFFSET(INDIRECT(L$1&amp;"!$E$1",1),INDIRECT(L$1&amp;"!$I$1",1)-1+'15MIN'!$A2395-1,0),0)</f>
        <v>0</v>
      </c>
    </row>
    <row r="2396" spans="1:15" x14ac:dyDescent="0.2">
      <c r="A2396" s="1">
        <f t="shared" si="110"/>
        <v>2392</v>
      </c>
      <c r="B2396" s="1">
        <f t="shared" si="108"/>
        <v>25</v>
      </c>
      <c r="C2396" s="19">
        <f t="shared" si="109"/>
        <v>0.90625</v>
      </c>
      <c r="D2396" s="20">
        <f ca="1">IF(INDIRECT($D$1&amp;"!$I$1",1)-1+'15MIN'!$A2396&lt;=INDIRECT($D$1&amp;"!$I$2",1),OFFSET(INDIRECT($D$1&amp;"!$F$1",1),INDIRECT($D$1&amp;"!$I$1",1)-1+'15MIN'!$A2396-1,0),0)</f>
        <v>3855.4315999999999</v>
      </c>
      <c r="E2396" s="20">
        <f ca="1">IF(CUEL!$I$1-1+'15MIN'!$A2396&lt;=CUEL!$I$2,-OFFSET(CUEL!$D$1,CUEL!$I$1-1+'15MIN'!$A2396-1,0),0)</f>
        <v>0</v>
      </c>
      <c r="F2396" s="20">
        <f ca="1">IF(INDIRECT($D$1&amp;"!$I$1",1)-1+'15MIN'!$A2396&lt;=INDIRECT($D$1&amp;"!$I$2",1),OFFSET(INDIRECT($D$1&amp;"!$G$1",1),INDIRECT($D$1&amp;"!$I$1",1)-1+'15MIN'!$A2396-1,0),0)</f>
        <v>36.752341999999999</v>
      </c>
      <c r="G2396" s="21">
        <f ca="1">IF(INDIRECT($D$1&amp;"!$I$1",1)-1+'15MIN'!$A2396&lt;=INDIRECT($D$1&amp;"!$I$2",1),-OFFSET(INDIRECT($D$1&amp;"!$E$1",1),INDIRECT($D$1&amp;"!$I$1",1)-1+'15MIN'!$A2396-1,0),0)</f>
        <v>-1.048556</v>
      </c>
      <c r="H2396" s="20">
        <f ca="1">IF(INDIRECT(H$1&amp;"!$I$1",1)-1+'15MIN'!$A2396&lt;=INDIRECT(H$1&amp;"!$I$2",1),OFFSET(INDIRECT(H$1&amp;"!$F$1",1),INDIRECT(H$1&amp;"!$I$1",1)-1+'15MIN'!$A2396-1,0),0)</f>
        <v>30219.598000000002</v>
      </c>
      <c r="I2396" s="20">
        <f ca="1">IF(INDIRECT(H$1&amp;"!$I$1",1)-1+'15MIN'!$A2396&lt;=INDIRECT(H$1&amp;"!$I$2",1),-OFFSET(INDIRECT(H$1&amp;"!$D$1",1),INDIRECT(H$1&amp;"!$I$1",1)-1+'15MIN'!$A2396-1,0),0)</f>
        <v>0</v>
      </c>
      <c r="J2396" s="20">
        <f ca="1">IF(INDIRECT(H$1&amp;"!$I$1",1)-1+'15MIN'!$A2396&lt;=INDIRECT(H$1&amp;"!$I$2",1),OFFSET(INDIRECT(H$1&amp;"!$G$1",1),INDIRECT(H$1&amp;"!$I$1",1)-1+'15MIN'!$A2396-1,0),0)</f>
        <v>133.24937399999999</v>
      </c>
      <c r="K2396" s="21">
        <f ca="1">IF(INDIRECT(H$1&amp;"!$I$1",1)-1+'15MIN'!$A2396&lt;=INDIRECT(H$1&amp;"!$I$2",1),-OFFSET(INDIRECT(H$1&amp;"!$E$1",1),INDIRECT(H$1&amp;"!$I$1",1)-1+'15MIN'!$A2396-1,0),0)</f>
        <v>-0.18032999999999999</v>
      </c>
      <c r="L2396" s="20">
        <f ca="1">IF(INDIRECT(L$1&amp;"!$I$1",1)-1+'15MIN'!$A2396&lt;=INDIRECT(L$1&amp;"!$I$2",1),OFFSET(INDIRECT(L$1&amp;"!$F$1",1),INDIRECT(L$1&amp;"!$I$1",1)-1+'15MIN'!$A2396-1,0),0)</f>
        <v>10435.768</v>
      </c>
      <c r="M2396" s="20">
        <f ca="1">IF(INDIRECT(L$1&amp;"!$I$1",1)-1+'15MIN'!$A2396&lt;=INDIRECT(L$1&amp;"!$I$2",1),-OFFSET(INDIRECT(L$1&amp;"!$D$1",1),INDIRECT(L$1&amp;"!$I$1",1)-1+'15MIN'!$A2396-1,0),0)</f>
        <v>0</v>
      </c>
      <c r="N2396" s="20">
        <f ca="1">IF(INDIRECT(L$1&amp;"!$I$1",1)-1+'15MIN'!$A2396&lt;=INDIRECT(L$1&amp;"!$I$2",1),OFFSET(INDIRECT(L$1&amp;"!$G$1",1),INDIRECT(L$1&amp;"!$I$1",1)-1+'15MIN'!$A2396-1,0),0)</f>
        <v>71.929398000000006</v>
      </c>
      <c r="O2396" s="21">
        <f ca="1">IF(INDIRECT(L$1&amp;"!$I$1",1)-1+'15MIN'!$A2396&lt;=INDIRECT(L$1&amp;"!$I$2",1),-OFFSET(INDIRECT(L$1&amp;"!$E$1",1),INDIRECT(L$1&amp;"!$I$1",1)-1+'15MIN'!$A2396-1,0),0)</f>
        <v>0</v>
      </c>
    </row>
    <row r="2397" spans="1:15" x14ac:dyDescent="0.2">
      <c r="A2397" s="1">
        <f t="shared" si="110"/>
        <v>2393</v>
      </c>
      <c r="B2397" s="1">
        <f t="shared" si="108"/>
        <v>25</v>
      </c>
      <c r="C2397" s="19">
        <f t="shared" si="109"/>
        <v>0.91666666666666696</v>
      </c>
      <c r="D2397" s="20">
        <f ca="1">IF(INDIRECT($D$1&amp;"!$I$1",1)-1+'15MIN'!$A2397&lt;=INDIRECT($D$1&amp;"!$I$2",1),OFFSET(INDIRECT($D$1&amp;"!$F$1",1),INDIRECT($D$1&amp;"!$I$1",1)-1+'15MIN'!$A2397-1,0),0)</f>
        <v>3556.7935000000002</v>
      </c>
      <c r="E2397" s="20">
        <f ca="1">IF(CUEL!$I$1-1+'15MIN'!$A2397&lt;=CUEL!$I$2,-OFFSET(CUEL!$D$1,CUEL!$I$1-1+'15MIN'!$A2397-1,0),0)</f>
        <v>0</v>
      </c>
      <c r="F2397" s="20">
        <f ca="1">IF(INDIRECT($D$1&amp;"!$I$1",1)-1+'15MIN'!$A2397&lt;=INDIRECT($D$1&amp;"!$I$2",1),OFFSET(INDIRECT($D$1&amp;"!$G$1",1),INDIRECT($D$1&amp;"!$I$1",1)-1+'15MIN'!$A2397-1,0),0)</f>
        <v>61.847735999999998</v>
      </c>
      <c r="G2397" s="21">
        <f ca="1">IF(INDIRECT($D$1&amp;"!$I$1",1)-1+'15MIN'!$A2397&lt;=INDIRECT($D$1&amp;"!$I$2",1),-OFFSET(INDIRECT($D$1&amp;"!$E$1",1),INDIRECT($D$1&amp;"!$I$1",1)-1+'15MIN'!$A2397-1,0),0)</f>
        <v>0</v>
      </c>
      <c r="H2397" s="20">
        <f ca="1">IF(INDIRECT(H$1&amp;"!$I$1",1)-1+'15MIN'!$A2397&lt;=INDIRECT(H$1&amp;"!$I$2",1),OFFSET(INDIRECT(H$1&amp;"!$F$1",1),INDIRECT(H$1&amp;"!$I$1",1)-1+'15MIN'!$A2397-1,0),0)</f>
        <v>28790.798999999999</v>
      </c>
      <c r="I2397" s="20">
        <f ca="1">IF(INDIRECT(H$1&amp;"!$I$1",1)-1+'15MIN'!$A2397&lt;=INDIRECT(H$1&amp;"!$I$2",1),-OFFSET(INDIRECT(H$1&amp;"!$D$1",1),INDIRECT(H$1&amp;"!$I$1",1)-1+'15MIN'!$A2397-1,0),0)</f>
        <v>0</v>
      </c>
      <c r="J2397" s="20">
        <f ca="1">IF(INDIRECT(H$1&amp;"!$I$1",1)-1+'15MIN'!$A2397&lt;=INDIRECT(H$1&amp;"!$I$2",1),OFFSET(INDIRECT(H$1&amp;"!$G$1",1),INDIRECT(H$1&amp;"!$I$1",1)-1+'15MIN'!$A2397-1,0),0)</f>
        <v>128.67039500000001</v>
      </c>
      <c r="K2397" s="21">
        <f ca="1">IF(INDIRECT(H$1&amp;"!$I$1",1)-1+'15MIN'!$A2397&lt;=INDIRECT(H$1&amp;"!$I$2",1),-OFFSET(INDIRECT(H$1&amp;"!$E$1",1),INDIRECT(H$1&amp;"!$I$1",1)-1+'15MIN'!$A2397-1,0),0)</f>
        <v>-8.0750000000000006E-3</v>
      </c>
      <c r="L2397" s="20">
        <f ca="1">IF(INDIRECT(L$1&amp;"!$I$1",1)-1+'15MIN'!$A2397&lt;=INDIRECT(L$1&amp;"!$I$2",1),OFFSET(INDIRECT(L$1&amp;"!$F$1",1),INDIRECT(L$1&amp;"!$I$1",1)-1+'15MIN'!$A2397-1,0),0)</f>
        <v>7482.5498049999997</v>
      </c>
      <c r="M2397" s="20">
        <f ca="1">IF(INDIRECT(L$1&amp;"!$I$1",1)-1+'15MIN'!$A2397&lt;=INDIRECT(L$1&amp;"!$I$2",1),-OFFSET(INDIRECT(L$1&amp;"!$D$1",1),INDIRECT(L$1&amp;"!$I$1",1)-1+'15MIN'!$A2397-1,0),0)</f>
        <v>0</v>
      </c>
      <c r="N2397" s="20">
        <f ca="1">IF(INDIRECT(L$1&amp;"!$I$1",1)-1+'15MIN'!$A2397&lt;=INDIRECT(L$1&amp;"!$I$2",1),OFFSET(INDIRECT(L$1&amp;"!$G$1",1),INDIRECT(L$1&amp;"!$I$1",1)-1+'15MIN'!$A2397-1,0),0)</f>
        <v>56.926085999999998</v>
      </c>
      <c r="O2397" s="21">
        <f ca="1">IF(INDIRECT(L$1&amp;"!$I$1",1)-1+'15MIN'!$A2397&lt;=INDIRECT(L$1&amp;"!$I$2",1),-OFFSET(INDIRECT(L$1&amp;"!$E$1",1),INDIRECT(L$1&amp;"!$I$1",1)-1+'15MIN'!$A2397-1,0),0)</f>
        <v>0</v>
      </c>
    </row>
    <row r="2398" spans="1:15" x14ac:dyDescent="0.2">
      <c r="A2398" s="1">
        <f t="shared" si="110"/>
        <v>2394</v>
      </c>
      <c r="B2398" s="1">
        <f t="shared" si="108"/>
        <v>25</v>
      </c>
      <c r="C2398" s="19">
        <f t="shared" si="109"/>
        <v>0.92708333333333304</v>
      </c>
      <c r="D2398" s="20">
        <f ca="1">IF(INDIRECT($D$1&amp;"!$I$1",1)-1+'15MIN'!$A2398&lt;=INDIRECT($D$1&amp;"!$I$2",1),OFFSET(INDIRECT($D$1&amp;"!$F$1",1),INDIRECT($D$1&amp;"!$I$1",1)-1+'15MIN'!$A2398-1,0),0)</f>
        <v>3815.1941000000002</v>
      </c>
      <c r="E2398" s="20">
        <f ca="1">IF(CUEL!$I$1-1+'15MIN'!$A2398&lt;=CUEL!$I$2,-OFFSET(CUEL!$D$1,CUEL!$I$1-1+'15MIN'!$A2398-1,0),0)</f>
        <v>0</v>
      </c>
      <c r="F2398" s="20">
        <f ca="1">IF(INDIRECT($D$1&amp;"!$I$1",1)-1+'15MIN'!$A2398&lt;=INDIRECT($D$1&amp;"!$I$2",1),OFFSET(INDIRECT($D$1&amp;"!$G$1",1),INDIRECT($D$1&amp;"!$I$1",1)-1+'15MIN'!$A2398-1,0),0)</f>
        <v>41.054707000000001</v>
      </c>
      <c r="G2398" s="21">
        <f ca="1">IF(INDIRECT($D$1&amp;"!$I$1",1)-1+'15MIN'!$A2398&lt;=INDIRECT($D$1&amp;"!$I$2",1),-OFFSET(INDIRECT($D$1&amp;"!$E$1",1),INDIRECT($D$1&amp;"!$I$1",1)-1+'15MIN'!$A2398-1,0),0)</f>
        <v>-0.23597799999999999</v>
      </c>
      <c r="H2398" s="20">
        <f ca="1">IF(INDIRECT(H$1&amp;"!$I$1",1)-1+'15MIN'!$A2398&lt;=INDIRECT(H$1&amp;"!$I$2",1),OFFSET(INDIRECT(H$1&amp;"!$F$1",1),INDIRECT(H$1&amp;"!$I$1",1)-1+'15MIN'!$A2398-1,0),0)</f>
        <v>26947.888999999999</v>
      </c>
      <c r="I2398" s="20">
        <f ca="1">IF(INDIRECT(H$1&amp;"!$I$1",1)-1+'15MIN'!$A2398&lt;=INDIRECT(H$1&amp;"!$I$2",1),-OFFSET(INDIRECT(H$1&amp;"!$D$1",1),INDIRECT(H$1&amp;"!$I$1",1)-1+'15MIN'!$A2398-1,0),0)</f>
        <v>0</v>
      </c>
      <c r="J2398" s="20">
        <f ca="1">IF(INDIRECT(H$1&amp;"!$I$1",1)-1+'15MIN'!$A2398&lt;=INDIRECT(H$1&amp;"!$I$2",1),OFFSET(INDIRECT(H$1&amp;"!$G$1",1),INDIRECT(H$1&amp;"!$I$1",1)-1+'15MIN'!$A2398-1,0),0)</f>
        <v>109.865982</v>
      </c>
      <c r="K2398" s="21">
        <f ca="1">IF(INDIRECT(H$1&amp;"!$I$1",1)-1+'15MIN'!$A2398&lt;=INDIRECT(H$1&amp;"!$I$2",1),-OFFSET(INDIRECT(H$1&amp;"!$E$1",1),INDIRECT(H$1&amp;"!$I$1",1)-1+'15MIN'!$A2398-1,0),0)</f>
        <v>-0.31883800000000001</v>
      </c>
      <c r="L2398" s="20">
        <f ca="1">IF(INDIRECT(L$1&amp;"!$I$1",1)-1+'15MIN'!$A2398&lt;=INDIRECT(L$1&amp;"!$I$2",1),OFFSET(INDIRECT(L$1&amp;"!$F$1",1),INDIRECT(L$1&amp;"!$I$1",1)-1+'15MIN'!$A2398-1,0),0)</f>
        <v>5476.3217770000001</v>
      </c>
      <c r="M2398" s="20">
        <f ca="1">IF(INDIRECT(L$1&amp;"!$I$1",1)-1+'15MIN'!$A2398&lt;=INDIRECT(L$1&amp;"!$I$2",1),-OFFSET(INDIRECT(L$1&amp;"!$D$1",1),INDIRECT(L$1&amp;"!$I$1",1)-1+'15MIN'!$A2398-1,0),0)</f>
        <v>0</v>
      </c>
      <c r="N2398" s="20">
        <f ca="1">IF(INDIRECT(L$1&amp;"!$I$1",1)-1+'15MIN'!$A2398&lt;=INDIRECT(L$1&amp;"!$I$2",1),OFFSET(INDIRECT(L$1&amp;"!$G$1",1),INDIRECT(L$1&amp;"!$I$1",1)-1+'15MIN'!$A2398-1,0),0)</f>
        <v>26.445511</v>
      </c>
      <c r="O2398" s="21">
        <f ca="1">IF(INDIRECT(L$1&amp;"!$I$1",1)-1+'15MIN'!$A2398&lt;=INDIRECT(L$1&amp;"!$I$2",1),-OFFSET(INDIRECT(L$1&amp;"!$E$1",1),INDIRECT(L$1&amp;"!$I$1",1)-1+'15MIN'!$A2398-1,0),0)</f>
        <v>0</v>
      </c>
    </row>
    <row r="2399" spans="1:15" x14ac:dyDescent="0.2">
      <c r="A2399" s="1">
        <f t="shared" si="110"/>
        <v>2395</v>
      </c>
      <c r="B2399" s="1">
        <f t="shared" si="108"/>
        <v>25</v>
      </c>
      <c r="C2399" s="19">
        <f t="shared" si="109"/>
        <v>0.9375</v>
      </c>
      <c r="D2399" s="20">
        <f ca="1">IF(INDIRECT($D$1&amp;"!$I$1",1)-1+'15MIN'!$A2399&lt;=INDIRECT($D$1&amp;"!$I$2",1),OFFSET(INDIRECT($D$1&amp;"!$F$1",1),INDIRECT($D$1&amp;"!$I$1",1)-1+'15MIN'!$A2399-1,0),0)</f>
        <v>3086.9380000000001</v>
      </c>
      <c r="E2399" s="20">
        <f ca="1">IF(CUEL!$I$1-1+'15MIN'!$A2399&lt;=CUEL!$I$2,-OFFSET(CUEL!$D$1,CUEL!$I$1-1+'15MIN'!$A2399-1,0),0)</f>
        <v>0</v>
      </c>
      <c r="F2399" s="20">
        <f ca="1">IF(INDIRECT($D$1&amp;"!$I$1",1)-1+'15MIN'!$A2399&lt;=INDIRECT($D$1&amp;"!$I$2",1),OFFSET(INDIRECT($D$1&amp;"!$G$1",1),INDIRECT($D$1&amp;"!$I$1",1)-1+'15MIN'!$A2399-1,0),0)</f>
        <v>104.99363700000001</v>
      </c>
      <c r="G2399" s="21">
        <f ca="1">IF(INDIRECT($D$1&amp;"!$I$1",1)-1+'15MIN'!$A2399&lt;=INDIRECT($D$1&amp;"!$I$2",1),-OFFSET(INDIRECT($D$1&amp;"!$E$1",1),INDIRECT($D$1&amp;"!$I$1",1)-1+'15MIN'!$A2399-1,0),0)</f>
        <v>0</v>
      </c>
      <c r="H2399" s="20">
        <f ca="1">IF(INDIRECT(H$1&amp;"!$I$1",1)-1+'15MIN'!$A2399&lt;=INDIRECT(H$1&amp;"!$I$2",1),OFFSET(INDIRECT(H$1&amp;"!$F$1",1),INDIRECT(H$1&amp;"!$I$1",1)-1+'15MIN'!$A2399-1,0),0)</f>
        <v>25195.956999999999</v>
      </c>
      <c r="I2399" s="20">
        <f ca="1">IF(INDIRECT(H$1&amp;"!$I$1",1)-1+'15MIN'!$A2399&lt;=INDIRECT(H$1&amp;"!$I$2",1),-OFFSET(INDIRECT(H$1&amp;"!$D$1",1),INDIRECT(H$1&amp;"!$I$1",1)-1+'15MIN'!$A2399-1,0),0)</f>
        <v>0</v>
      </c>
      <c r="J2399" s="20">
        <f ca="1">IF(INDIRECT(H$1&amp;"!$I$1",1)-1+'15MIN'!$A2399&lt;=INDIRECT(H$1&amp;"!$I$2",1),OFFSET(INDIRECT(H$1&amp;"!$G$1",1),INDIRECT(H$1&amp;"!$I$1",1)-1+'15MIN'!$A2399-1,0),0)</f>
        <v>102.34095000000001</v>
      </c>
      <c r="K2399" s="21">
        <f ca="1">IF(INDIRECT(H$1&amp;"!$I$1",1)-1+'15MIN'!$A2399&lt;=INDIRECT(H$1&amp;"!$I$2",1),-OFFSET(INDIRECT(H$1&amp;"!$E$1",1),INDIRECT(H$1&amp;"!$I$1",1)-1+'15MIN'!$A2399-1,0),0)</f>
        <v>-0.214278</v>
      </c>
      <c r="L2399" s="20">
        <f ca="1">IF(INDIRECT(L$1&amp;"!$I$1",1)-1+'15MIN'!$A2399&lt;=INDIRECT(L$1&amp;"!$I$2",1),OFFSET(INDIRECT(L$1&amp;"!$F$1",1),INDIRECT(L$1&amp;"!$I$1",1)-1+'15MIN'!$A2399-1,0),0)</f>
        <v>6544.9438479999999</v>
      </c>
      <c r="M2399" s="20">
        <f ca="1">IF(INDIRECT(L$1&amp;"!$I$1",1)-1+'15MIN'!$A2399&lt;=INDIRECT(L$1&amp;"!$I$2",1),-OFFSET(INDIRECT(L$1&amp;"!$D$1",1),INDIRECT(L$1&amp;"!$I$1",1)-1+'15MIN'!$A2399-1,0),0)</f>
        <v>0</v>
      </c>
      <c r="N2399" s="20">
        <f ca="1">IF(INDIRECT(L$1&amp;"!$I$1",1)-1+'15MIN'!$A2399&lt;=INDIRECT(L$1&amp;"!$I$2",1),OFFSET(INDIRECT(L$1&amp;"!$G$1",1),INDIRECT(L$1&amp;"!$I$1",1)-1+'15MIN'!$A2399-1,0),0)</f>
        <v>42.891669999999998</v>
      </c>
      <c r="O2399" s="21">
        <f ca="1">IF(INDIRECT(L$1&amp;"!$I$1",1)-1+'15MIN'!$A2399&lt;=INDIRECT(L$1&amp;"!$I$2",1),-OFFSET(INDIRECT(L$1&amp;"!$E$1",1),INDIRECT(L$1&amp;"!$I$1",1)-1+'15MIN'!$A2399-1,0),0)</f>
        <v>-1.0812E-2</v>
      </c>
    </row>
    <row r="2400" spans="1:15" x14ac:dyDescent="0.2">
      <c r="A2400" s="1">
        <f t="shared" si="110"/>
        <v>2396</v>
      </c>
      <c r="B2400" s="1">
        <f t="shared" si="108"/>
        <v>25</v>
      </c>
      <c r="C2400" s="19">
        <f t="shared" si="109"/>
        <v>0.94791666666666696</v>
      </c>
      <c r="D2400" s="20">
        <f ca="1">IF(INDIRECT($D$1&amp;"!$I$1",1)-1+'15MIN'!$A2400&lt;=INDIRECT($D$1&amp;"!$I$2",1),OFFSET(INDIRECT($D$1&amp;"!$F$1",1),INDIRECT($D$1&amp;"!$I$1",1)-1+'15MIN'!$A2400-1,0),0)</f>
        <v>3253.489</v>
      </c>
      <c r="E2400" s="20">
        <f ca="1">IF(CUEL!$I$1-1+'15MIN'!$A2400&lt;=CUEL!$I$2,-OFFSET(CUEL!$D$1,CUEL!$I$1-1+'15MIN'!$A2400-1,0),0)</f>
        <v>0</v>
      </c>
      <c r="F2400" s="20">
        <f ca="1">IF(INDIRECT($D$1&amp;"!$I$1",1)-1+'15MIN'!$A2400&lt;=INDIRECT($D$1&amp;"!$I$2",1),OFFSET(INDIRECT($D$1&amp;"!$G$1",1),INDIRECT($D$1&amp;"!$I$1",1)-1+'15MIN'!$A2400-1,0),0)</f>
        <v>94.042572000000007</v>
      </c>
      <c r="G2400" s="21">
        <f ca="1">IF(INDIRECT($D$1&amp;"!$I$1",1)-1+'15MIN'!$A2400&lt;=INDIRECT($D$1&amp;"!$I$2",1),-OFFSET(INDIRECT($D$1&amp;"!$E$1",1),INDIRECT($D$1&amp;"!$I$1",1)-1+'15MIN'!$A2400-1,0),0)</f>
        <v>0</v>
      </c>
      <c r="H2400" s="20">
        <f ca="1">IF(INDIRECT(H$1&amp;"!$I$1",1)-1+'15MIN'!$A2400&lt;=INDIRECT(H$1&amp;"!$I$2",1),OFFSET(INDIRECT(H$1&amp;"!$F$1",1),INDIRECT(H$1&amp;"!$I$1",1)-1+'15MIN'!$A2400-1,0),0)</f>
        <v>24787.213</v>
      </c>
      <c r="I2400" s="20">
        <f ca="1">IF(INDIRECT(H$1&amp;"!$I$1",1)-1+'15MIN'!$A2400&lt;=INDIRECT(H$1&amp;"!$I$2",1),-OFFSET(INDIRECT(H$1&amp;"!$D$1",1),INDIRECT(H$1&amp;"!$I$1",1)-1+'15MIN'!$A2400-1,0),0)</f>
        <v>0</v>
      </c>
      <c r="J2400" s="20">
        <f ca="1">IF(INDIRECT(H$1&amp;"!$I$1",1)-1+'15MIN'!$A2400&lt;=INDIRECT(H$1&amp;"!$I$2",1),OFFSET(INDIRECT(H$1&amp;"!$G$1",1),INDIRECT(H$1&amp;"!$I$1",1)-1+'15MIN'!$A2400-1,0),0)</f>
        <v>98.513740999999996</v>
      </c>
      <c r="K2400" s="21">
        <f ca="1">IF(INDIRECT(H$1&amp;"!$I$1",1)-1+'15MIN'!$A2400&lt;=INDIRECT(H$1&amp;"!$I$2",1),-OFFSET(INDIRECT(H$1&amp;"!$E$1",1),INDIRECT(H$1&amp;"!$I$1",1)-1+'15MIN'!$A2400-1,0),0)</f>
        <v>-9.8559999999999995E-2</v>
      </c>
      <c r="L2400" s="20">
        <f ca="1">IF(INDIRECT(L$1&amp;"!$I$1",1)-1+'15MIN'!$A2400&lt;=INDIRECT(L$1&amp;"!$I$2",1),OFFSET(INDIRECT(L$1&amp;"!$F$1",1),INDIRECT(L$1&amp;"!$I$1",1)-1+'15MIN'!$A2400-1,0),0)</f>
        <v>5492.1704099999997</v>
      </c>
      <c r="M2400" s="20">
        <f ca="1">IF(INDIRECT(L$1&amp;"!$I$1",1)-1+'15MIN'!$A2400&lt;=INDIRECT(L$1&amp;"!$I$2",1),-OFFSET(INDIRECT(L$1&amp;"!$D$1",1),INDIRECT(L$1&amp;"!$I$1",1)-1+'15MIN'!$A2400-1,0),0)</f>
        <v>0</v>
      </c>
      <c r="N2400" s="20">
        <f ca="1">IF(INDIRECT(L$1&amp;"!$I$1",1)-1+'15MIN'!$A2400&lt;=INDIRECT(L$1&amp;"!$I$2",1),OFFSET(INDIRECT(L$1&amp;"!$G$1",1),INDIRECT(L$1&amp;"!$I$1",1)-1+'15MIN'!$A2400-1,0),0)</f>
        <v>24.970904999999998</v>
      </c>
      <c r="O2400" s="21">
        <f ca="1">IF(INDIRECT(L$1&amp;"!$I$1",1)-1+'15MIN'!$A2400&lt;=INDIRECT(L$1&amp;"!$I$2",1),-OFFSET(INDIRECT(L$1&amp;"!$E$1",1),INDIRECT(L$1&amp;"!$I$1",1)-1+'15MIN'!$A2400-1,0),0)</f>
        <v>-0.292852</v>
      </c>
    </row>
    <row r="2401" spans="1:15" x14ac:dyDescent="0.2">
      <c r="A2401" s="1">
        <f t="shared" si="110"/>
        <v>2397</v>
      </c>
      <c r="B2401" s="1">
        <f t="shared" si="108"/>
        <v>25</v>
      </c>
      <c r="C2401" s="19">
        <f t="shared" si="109"/>
        <v>0.95833333333333304</v>
      </c>
      <c r="D2401" s="20">
        <f ca="1">IF(INDIRECT($D$1&amp;"!$I$1",1)-1+'15MIN'!$A2401&lt;=INDIRECT($D$1&amp;"!$I$2",1),OFFSET(INDIRECT($D$1&amp;"!$F$1",1),INDIRECT($D$1&amp;"!$I$1",1)-1+'15MIN'!$A2401-1,0),0)</f>
        <v>2660.1808999999998</v>
      </c>
      <c r="E2401" s="20">
        <f ca="1">IF(CUEL!$I$1-1+'15MIN'!$A2401&lt;=CUEL!$I$2,-OFFSET(CUEL!$D$1,CUEL!$I$1-1+'15MIN'!$A2401-1,0),0)</f>
        <v>0</v>
      </c>
      <c r="F2401" s="20">
        <f ca="1">IF(INDIRECT($D$1&amp;"!$I$1",1)-1+'15MIN'!$A2401&lt;=INDIRECT($D$1&amp;"!$I$2",1),OFFSET(INDIRECT($D$1&amp;"!$G$1",1),INDIRECT($D$1&amp;"!$I$1",1)-1+'15MIN'!$A2401-1,0),0)</f>
        <v>129.496658</v>
      </c>
      <c r="G2401" s="21">
        <f ca="1">IF(INDIRECT($D$1&amp;"!$I$1",1)-1+'15MIN'!$A2401&lt;=INDIRECT($D$1&amp;"!$I$2",1),-OFFSET(INDIRECT($D$1&amp;"!$E$1",1),INDIRECT($D$1&amp;"!$I$1",1)-1+'15MIN'!$A2401-1,0),0)</f>
        <v>0</v>
      </c>
      <c r="H2401" s="20">
        <f ca="1">IF(INDIRECT(H$1&amp;"!$I$1",1)-1+'15MIN'!$A2401&lt;=INDIRECT(H$1&amp;"!$I$2",1),OFFSET(INDIRECT(H$1&amp;"!$F$1",1),INDIRECT(H$1&amp;"!$I$1",1)-1+'15MIN'!$A2401-1,0),0)</f>
        <v>24192.111000000001</v>
      </c>
      <c r="I2401" s="20">
        <f ca="1">IF(INDIRECT(H$1&amp;"!$I$1",1)-1+'15MIN'!$A2401&lt;=INDIRECT(H$1&amp;"!$I$2",1),-OFFSET(INDIRECT(H$1&amp;"!$D$1",1),INDIRECT(H$1&amp;"!$I$1",1)-1+'15MIN'!$A2401-1,0),0)</f>
        <v>0</v>
      </c>
      <c r="J2401" s="20">
        <f ca="1">IF(INDIRECT(H$1&amp;"!$I$1",1)-1+'15MIN'!$A2401&lt;=INDIRECT(H$1&amp;"!$I$2",1),OFFSET(INDIRECT(H$1&amp;"!$G$1",1),INDIRECT(H$1&amp;"!$I$1",1)-1+'15MIN'!$A2401-1,0),0)</f>
        <v>96.710785000000001</v>
      </c>
      <c r="K2401" s="21">
        <f ca="1">IF(INDIRECT(H$1&amp;"!$I$1",1)-1+'15MIN'!$A2401&lt;=INDIRECT(H$1&amp;"!$I$2",1),-OFFSET(INDIRECT(H$1&amp;"!$E$1",1),INDIRECT(H$1&amp;"!$I$1",1)-1+'15MIN'!$A2401-1,0),0)</f>
        <v>-3.5887000000000002E-2</v>
      </c>
      <c r="L2401" s="20">
        <f ca="1">IF(INDIRECT(L$1&amp;"!$I$1",1)-1+'15MIN'!$A2401&lt;=INDIRECT(L$1&amp;"!$I$2",1),OFFSET(INDIRECT(L$1&amp;"!$F$1",1),INDIRECT(L$1&amp;"!$I$1",1)-1+'15MIN'!$A2401-1,0),0)</f>
        <v>4455.9750979999999</v>
      </c>
      <c r="M2401" s="20">
        <f ca="1">IF(INDIRECT(L$1&amp;"!$I$1",1)-1+'15MIN'!$A2401&lt;=INDIRECT(L$1&amp;"!$I$2",1),-OFFSET(INDIRECT(L$1&amp;"!$D$1",1),INDIRECT(L$1&amp;"!$I$1",1)-1+'15MIN'!$A2401-1,0),0)</f>
        <v>0</v>
      </c>
      <c r="N2401" s="20">
        <f ca="1">IF(INDIRECT(L$1&amp;"!$I$1",1)-1+'15MIN'!$A2401&lt;=INDIRECT(L$1&amp;"!$I$2",1),OFFSET(INDIRECT(L$1&amp;"!$G$1",1),INDIRECT(L$1&amp;"!$I$1",1)-1+'15MIN'!$A2401-1,0),0)</f>
        <v>2.621893</v>
      </c>
      <c r="O2401" s="21">
        <f ca="1">IF(INDIRECT(L$1&amp;"!$I$1",1)-1+'15MIN'!$A2401&lt;=INDIRECT(L$1&amp;"!$I$2",1),-OFFSET(INDIRECT(L$1&amp;"!$E$1",1),INDIRECT(L$1&amp;"!$I$1",1)-1+'15MIN'!$A2401-1,0),0)</f>
        <v>-5.0366749999999998</v>
      </c>
    </row>
    <row r="2402" spans="1:15" x14ac:dyDescent="0.2">
      <c r="A2402" s="1">
        <f t="shared" si="110"/>
        <v>2398</v>
      </c>
      <c r="B2402" s="1">
        <f t="shared" si="108"/>
        <v>25</v>
      </c>
      <c r="C2402" s="19">
        <f t="shared" si="109"/>
        <v>0.96875</v>
      </c>
      <c r="D2402" s="20">
        <f ca="1">IF(INDIRECT($D$1&amp;"!$I$1",1)-1+'15MIN'!$A2402&lt;=INDIRECT($D$1&amp;"!$I$2",1),OFFSET(INDIRECT($D$1&amp;"!$F$1",1),INDIRECT($D$1&amp;"!$I$1",1)-1+'15MIN'!$A2402-1,0),0)</f>
        <v>2486.2273</v>
      </c>
      <c r="E2402" s="20">
        <f ca="1">IF(CUEL!$I$1-1+'15MIN'!$A2402&lt;=CUEL!$I$2,-OFFSET(CUEL!$D$1,CUEL!$I$1-1+'15MIN'!$A2402-1,0),0)</f>
        <v>0</v>
      </c>
      <c r="F2402" s="20">
        <f ca="1">IF(INDIRECT($D$1&amp;"!$I$1",1)-1+'15MIN'!$A2402&lt;=INDIRECT($D$1&amp;"!$I$2",1),OFFSET(INDIRECT($D$1&amp;"!$G$1",1),INDIRECT($D$1&amp;"!$I$1",1)-1+'15MIN'!$A2402-1,0),0)</f>
        <v>138.17558299999999</v>
      </c>
      <c r="G2402" s="21">
        <f ca="1">IF(INDIRECT($D$1&amp;"!$I$1",1)-1+'15MIN'!$A2402&lt;=INDIRECT($D$1&amp;"!$I$2",1),-OFFSET(INDIRECT($D$1&amp;"!$E$1",1),INDIRECT($D$1&amp;"!$I$1",1)-1+'15MIN'!$A2402-1,0),0)</f>
        <v>0</v>
      </c>
      <c r="H2402" s="20">
        <f ca="1">IF(INDIRECT(H$1&amp;"!$I$1",1)-1+'15MIN'!$A2402&lt;=INDIRECT(H$1&amp;"!$I$2",1),OFFSET(INDIRECT(H$1&amp;"!$F$1",1),INDIRECT(H$1&amp;"!$I$1",1)-1+'15MIN'!$A2402-1,0),0)</f>
        <v>21198.620999999999</v>
      </c>
      <c r="I2402" s="20">
        <f ca="1">IF(INDIRECT(H$1&amp;"!$I$1",1)-1+'15MIN'!$A2402&lt;=INDIRECT(H$1&amp;"!$I$2",1),-OFFSET(INDIRECT(H$1&amp;"!$D$1",1),INDIRECT(H$1&amp;"!$I$1",1)-1+'15MIN'!$A2402-1,0),0)</f>
        <v>0</v>
      </c>
      <c r="J2402" s="20">
        <f ca="1">IF(INDIRECT(H$1&amp;"!$I$1",1)-1+'15MIN'!$A2402&lt;=INDIRECT(H$1&amp;"!$I$2",1),OFFSET(INDIRECT(H$1&amp;"!$G$1",1),INDIRECT(H$1&amp;"!$I$1",1)-1+'15MIN'!$A2402-1,0),0)</f>
        <v>90.264304999999993</v>
      </c>
      <c r="K2402" s="21">
        <f ca="1">IF(INDIRECT(H$1&amp;"!$I$1",1)-1+'15MIN'!$A2402&lt;=INDIRECT(H$1&amp;"!$I$2",1),-OFFSET(INDIRECT(H$1&amp;"!$E$1",1),INDIRECT(H$1&amp;"!$I$1",1)-1+'15MIN'!$A2402-1,0),0)</f>
        <v>-1.0237E-2</v>
      </c>
      <c r="L2402" s="20">
        <f ca="1">IF(INDIRECT(L$1&amp;"!$I$1",1)-1+'15MIN'!$A2402&lt;=INDIRECT(L$1&amp;"!$I$2",1),OFFSET(INDIRECT(L$1&amp;"!$F$1",1),INDIRECT(L$1&amp;"!$I$1",1)-1+'15MIN'!$A2402-1,0),0)</f>
        <v>5594.560547</v>
      </c>
      <c r="M2402" s="20">
        <f ca="1">IF(INDIRECT(L$1&amp;"!$I$1",1)-1+'15MIN'!$A2402&lt;=INDIRECT(L$1&amp;"!$I$2",1),-OFFSET(INDIRECT(L$1&amp;"!$D$1",1),INDIRECT(L$1&amp;"!$I$1",1)-1+'15MIN'!$A2402-1,0),0)</f>
        <v>0</v>
      </c>
      <c r="N2402" s="20">
        <f ca="1">IF(INDIRECT(L$1&amp;"!$I$1",1)-1+'15MIN'!$A2402&lt;=INDIRECT(L$1&amp;"!$I$2",1),OFFSET(INDIRECT(L$1&amp;"!$G$1",1),INDIRECT(L$1&amp;"!$I$1",1)-1+'15MIN'!$A2402-1,0),0)</f>
        <v>17.215591</v>
      </c>
      <c r="O2402" s="21">
        <f ca="1">IF(INDIRECT(L$1&amp;"!$I$1",1)-1+'15MIN'!$A2402&lt;=INDIRECT(L$1&amp;"!$I$2",1),-OFFSET(INDIRECT(L$1&amp;"!$E$1",1),INDIRECT(L$1&amp;"!$I$1",1)-1+'15MIN'!$A2402-1,0),0)</f>
        <v>-2.5205999999999999E-2</v>
      </c>
    </row>
    <row r="2403" spans="1:15" x14ac:dyDescent="0.2">
      <c r="A2403" s="1">
        <f t="shared" si="110"/>
        <v>2399</v>
      </c>
      <c r="B2403" s="1">
        <f t="shared" si="108"/>
        <v>25</v>
      </c>
      <c r="C2403" s="19">
        <f t="shared" si="109"/>
        <v>0.97916666666666696</v>
      </c>
      <c r="D2403" s="20">
        <f ca="1">IF(INDIRECT($D$1&amp;"!$I$1",1)-1+'15MIN'!$A2403&lt;=INDIRECT($D$1&amp;"!$I$2",1),OFFSET(INDIRECT($D$1&amp;"!$F$1",1),INDIRECT($D$1&amp;"!$I$1",1)-1+'15MIN'!$A2403-1,0),0)</f>
        <v>2380.7710000000002</v>
      </c>
      <c r="E2403" s="20">
        <f ca="1">IF(CUEL!$I$1-1+'15MIN'!$A2403&lt;=CUEL!$I$2,-OFFSET(CUEL!$D$1,CUEL!$I$1-1+'15MIN'!$A2403-1,0),0)</f>
        <v>0</v>
      </c>
      <c r="F2403" s="20">
        <f ca="1">IF(INDIRECT($D$1&amp;"!$I$1",1)-1+'15MIN'!$A2403&lt;=INDIRECT($D$1&amp;"!$I$2",1),OFFSET(INDIRECT($D$1&amp;"!$G$1",1),INDIRECT($D$1&amp;"!$I$1",1)-1+'15MIN'!$A2403-1,0),0)</f>
        <v>143.51106300000001</v>
      </c>
      <c r="G2403" s="21">
        <f ca="1">IF(INDIRECT($D$1&amp;"!$I$1",1)-1+'15MIN'!$A2403&lt;=INDIRECT($D$1&amp;"!$I$2",1),-OFFSET(INDIRECT($D$1&amp;"!$E$1",1),INDIRECT($D$1&amp;"!$I$1",1)-1+'15MIN'!$A2403-1,0),0)</f>
        <v>0</v>
      </c>
      <c r="H2403" s="20">
        <f ca="1">IF(INDIRECT(H$1&amp;"!$I$1",1)-1+'15MIN'!$A2403&lt;=INDIRECT(H$1&amp;"!$I$2",1),OFFSET(INDIRECT(H$1&amp;"!$F$1",1),INDIRECT(H$1&amp;"!$I$1",1)-1+'15MIN'!$A2403-1,0),0)</f>
        <v>18274.798999999999</v>
      </c>
      <c r="I2403" s="20">
        <f ca="1">IF(INDIRECT(H$1&amp;"!$I$1",1)-1+'15MIN'!$A2403&lt;=INDIRECT(H$1&amp;"!$I$2",1),-OFFSET(INDIRECT(H$1&amp;"!$D$1",1),INDIRECT(H$1&amp;"!$I$1",1)-1+'15MIN'!$A2403-1,0),0)</f>
        <v>0</v>
      </c>
      <c r="J2403" s="20">
        <f ca="1">IF(INDIRECT(H$1&amp;"!$I$1",1)-1+'15MIN'!$A2403&lt;=INDIRECT(H$1&amp;"!$I$2",1),OFFSET(INDIRECT(H$1&amp;"!$G$1",1),INDIRECT(H$1&amp;"!$I$1",1)-1+'15MIN'!$A2403-1,0),0)</f>
        <v>66.990547000000007</v>
      </c>
      <c r="K2403" s="21">
        <f ca="1">IF(INDIRECT(H$1&amp;"!$I$1",1)-1+'15MIN'!$A2403&lt;=INDIRECT(H$1&amp;"!$I$2",1),-OFFSET(INDIRECT(H$1&amp;"!$E$1",1),INDIRECT(H$1&amp;"!$I$1",1)-1+'15MIN'!$A2403-1,0),0)</f>
        <v>-0.221524</v>
      </c>
      <c r="L2403" s="20">
        <f ca="1">IF(INDIRECT(L$1&amp;"!$I$1",1)-1+'15MIN'!$A2403&lt;=INDIRECT(L$1&amp;"!$I$2",1),OFFSET(INDIRECT(L$1&amp;"!$F$1",1),INDIRECT(L$1&amp;"!$I$1",1)-1+'15MIN'!$A2403-1,0),0)</f>
        <v>8591.0683590000008</v>
      </c>
      <c r="M2403" s="20">
        <f ca="1">IF(INDIRECT(L$1&amp;"!$I$1",1)-1+'15MIN'!$A2403&lt;=INDIRECT(L$1&amp;"!$I$2",1),-OFFSET(INDIRECT(L$1&amp;"!$D$1",1),INDIRECT(L$1&amp;"!$I$1",1)-1+'15MIN'!$A2403-1,0),0)</f>
        <v>0</v>
      </c>
      <c r="N2403" s="20">
        <f ca="1">IF(INDIRECT(L$1&amp;"!$I$1",1)-1+'15MIN'!$A2403&lt;=INDIRECT(L$1&amp;"!$I$2",1),OFFSET(INDIRECT(L$1&amp;"!$G$1",1),INDIRECT(L$1&amp;"!$I$1",1)-1+'15MIN'!$A2403-1,0),0)</f>
        <v>55.757328000000001</v>
      </c>
      <c r="O2403" s="21">
        <f ca="1">IF(INDIRECT(L$1&amp;"!$I$1",1)-1+'15MIN'!$A2403&lt;=INDIRECT(L$1&amp;"!$I$2",1),-OFFSET(INDIRECT(L$1&amp;"!$E$1",1),INDIRECT(L$1&amp;"!$I$1",1)-1+'15MIN'!$A2403-1,0),0)</f>
        <v>0</v>
      </c>
    </row>
    <row r="2404" spans="1:15" x14ac:dyDescent="0.2">
      <c r="A2404" s="1">
        <f t="shared" si="110"/>
        <v>2400</v>
      </c>
      <c r="B2404" s="1">
        <f t="shared" si="108"/>
        <v>25</v>
      </c>
      <c r="C2404" s="19">
        <f t="shared" si="109"/>
        <v>0.98958333333333304</v>
      </c>
      <c r="D2404" s="20">
        <f ca="1">IF(INDIRECT($D$1&amp;"!$I$1",1)-1+'15MIN'!$A2404&lt;=INDIRECT($D$1&amp;"!$I$2",1),OFFSET(INDIRECT($D$1&amp;"!$F$1",1),INDIRECT($D$1&amp;"!$I$1",1)-1+'15MIN'!$A2404-1,0),0)</f>
        <v>2505.48</v>
      </c>
      <c r="E2404" s="20">
        <f ca="1">IF(CUEL!$I$1-1+'15MIN'!$A2404&lt;=CUEL!$I$2,-OFFSET(CUEL!$D$1,CUEL!$I$1-1+'15MIN'!$A2404-1,0),0)</f>
        <v>0</v>
      </c>
      <c r="F2404" s="20">
        <f ca="1">IF(INDIRECT($D$1&amp;"!$I$1",1)-1+'15MIN'!$A2404&lt;=INDIRECT($D$1&amp;"!$I$2",1),OFFSET(INDIRECT($D$1&amp;"!$G$1",1),INDIRECT($D$1&amp;"!$I$1",1)-1+'15MIN'!$A2404-1,0),0)</f>
        <v>136.845947</v>
      </c>
      <c r="G2404" s="21">
        <f ca="1">IF(INDIRECT($D$1&amp;"!$I$1",1)-1+'15MIN'!$A2404&lt;=INDIRECT($D$1&amp;"!$I$2",1),-OFFSET(INDIRECT($D$1&amp;"!$E$1",1),INDIRECT($D$1&amp;"!$I$1",1)-1+'15MIN'!$A2404-1,0),0)</f>
        <v>0</v>
      </c>
      <c r="H2404" s="20">
        <f ca="1">IF(INDIRECT(H$1&amp;"!$I$1",1)-1+'15MIN'!$A2404&lt;=INDIRECT(H$1&amp;"!$I$2",1),OFFSET(INDIRECT(H$1&amp;"!$F$1",1),INDIRECT(H$1&amp;"!$I$1",1)-1+'15MIN'!$A2404-1,0),0)</f>
        <v>17247.395</v>
      </c>
      <c r="I2404" s="20">
        <f ca="1">IF(INDIRECT(H$1&amp;"!$I$1",1)-1+'15MIN'!$A2404&lt;=INDIRECT(H$1&amp;"!$I$2",1),-OFFSET(INDIRECT(H$1&amp;"!$D$1",1),INDIRECT(H$1&amp;"!$I$1",1)-1+'15MIN'!$A2404-1,0),0)</f>
        <v>0</v>
      </c>
      <c r="J2404" s="20">
        <f ca="1">IF(INDIRECT(H$1&amp;"!$I$1",1)-1+'15MIN'!$A2404&lt;=INDIRECT(H$1&amp;"!$I$2",1),OFFSET(INDIRECT(H$1&amp;"!$G$1",1),INDIRECT(H$1&amp;"!$I$1",1)-1+'15MIN'!$A2404-1,0),0)</f>
        <v>58.414535999999998</v>
      </c>
      <c r="K2404" s="21">
        <f ca="1">IF(INDIRECT(H$1&amp;"!$I$1",1)-1+'15MIN'!$A2404&lt;=INDIRECT(H$1&amp;"!$I$2",1),-OFFSET(INDIRECT(H$1&amp;"!$E$1",1),INDIRECT(H$1&amp;"!$I$1",1)-1+'15MIN'!$A2404-1,0),0)</f>
        <v>-0.53284799999999999</v>
      </c>
      <c r="L2404" s="20">
        <f ca="1">IF(INDIRECT(L$1&amp;"!$I$1",1)-1+'15MIN'!$A2404&lt;=INDIRECT(L$1&amp;"!$I$2",1),OFFSET(INDIRECT(L$1&amp;"!$F$1",1),INDIRECT(L$1&amp;"!$I$1",1)-1+'15MIN'!$A2404-1,0),0)</f>
        <v>9726.3955079999996</v>
      </c>
      <c r="M2404" s="20">
        <f ca="1">IF(INDIRECT(L$1&amp;"!$I$1",1)-1+'15MIN'!$A2404&lt;=INDIRECT(L$1&amp;"!$I$2",1),-OFFSET(INDIRECT(L$1&amp;"!$D$1",1),INDIRECT(L$1&amp;"!$I$1",1)-1+'15MIN'!$A2404-1,0),0)</f>
        <v>0</v>
      </c>
      <c r="N2404" s="20">
        <f ca="1">IF(INDIRECT(L$1&amp;"!$I$1",1)-1+'15MIN'!$A2404&lt;=INDIRECT(L$1&amp;"!$I$2",1),OFFSET(INDIRECT(L$1&amp;"!$G$1",1),INDIRECT(L$1&amp;"!$I$1",1)-1+'15MIN'!$A2404-1,0),0)</f>
        <v>62.559834000000002</v>
      </c>
      <c r="O2404" s="21">
        <f ca="1">IF(INDIRECT(L$1&amp;"!$I$1",1)-1+'15MIN'!$A2404&lt;=INDIRECT(L$1&amp;"!$I$2",1),-OFFSET(INDIRECT(L$1&amp;"!$E$1",1),INDIRECT(L$1&amp;"!$I$1",1)-1+'15MIN'!$A2404-1,0),0)</f>
        <v>0</v>
      </c>
    </row>
    <row r="2405" spans="1:15" x14ac:dyDescent="0.2">
      <c r="A2405" s="1">
        <f t="shared" si="110"/>
        <v>2401</v>
      </c>
      <c r="B2405" s="1">
        <f t="shared" si="108"/>
        <v>26</v>
      </c>
      <c r="C2405" s="19">
        <f t="shared" si="109"/>
        <v>0</v>
      </c>
      <c r="D2405" s="20">
        <f ca="1">IF(INDIRECT($D$1&amp;"!$I$1",1)-1+'15MIN'!$A2405&lt;=INDIRECT($D$1&amp;"!$I$2",1),OFFSET(INDIRECT($D$1&amp;"!$F$1",1),INDIRECT($D$1&amp;"!$I$1",1)-1+'15MIN'!$A2405-1,0),0)</f>
        <v>2431.2348999999999</v>
      </c>
      <c r="E2405" s="20">
        <f ca="1">IF(CUEL!$I$1-1+'15MIN'!$A2405&lt;=CUEL!$I$2,-OFFSET(CUEL!$D$1,CUEL!$I$1-1+'15MIN'!$A2405-1,0),0)</f>
        <v>0</v>
      </c>
      <c r="F2405" s="20">
        <f ca="1">IF(INDIRECT($D$1&amp;"!$I$1",1)-1+'15MIN'!$A2405&lt;=INDIRECT($D$1&amp;"!$I$2",1),OFFSET(INDIRECT($D$1&amp;"!$G$1",1),INDIRECT($D$1&amp;"!$I$1",1)-1+'15MIN'!$A2405-1,0),0)</f>
        <v>139.31857299999999</v>
      </c>
      <c r="G2405" s="21">
        <f ca="1">IF(INDIRECT($D$1&amp;"!$I$1",1)-1+'15MIN'!$A2405&lt;=INDIRECT($D$1&amp;"!$I$2",1),-OFFSET(INDIRECT($D$1&amp;"!$E$1",1),INDIRECT($D$1&amp;"!$I$1",1)-1+'15MIN'!$A2405-1,0),0)</f>
        <v>0</v>
      </c>
      <c r="H2405" s="20">
        <f ca="1">IF(INDIRECT(H$1&amp;"!$I$1",1)-1+'15MIN'!$A2405&lt;=INDIRECT(H$1&amp;"!$I$2",1),OFFSET(INDIRECT(H$1&amp;"!$F$1",1),INDIRECT(H$1&amp;"!$I$1",1)-1+'15MIN'!$A2405-1,0),0)</f>
        <v>16343.227999999999</v>
      </c>
      <c r="I2405" s="20">
        <f ca="1">IF(INDIRECT(H$1&amp;"!$I$1",1)-1+'15MIN'!$A2405&lt;=INDIRECT(H$1&amp;"!$I$2",1),-OFFSET(INDIRECT(H$1&amp;"!$D$1",1),INDIRECT(H$1&amp;"!$I$1",1)-1+'15MIN'!$A2405-1,0),0)</f>
        <v>0</v>
      </c>
      <c r="J2405" s="20">
        <f ca="1">IF(INDIRECT(H$1&amp;"!$I$1",1)-1+'15MIN'!$A2405&lt;=INDIRECT(H$1&amp;"!$I$2",1),OFFSET(INDIRECT(H$1&amp;"!$G$1",1),INDIRECT(H$1&amp;"!$I$1",1)-1+'15MIN'!$A2405-1,0),0)</f>
        <v>52.316383000000002</v>
      </c>
      <c r="K2405" s="21">
        <f ca="1">IF(INDIRECT(H$1&amp;"!$I$1",1)-1+'15MIN'!$A2405&lt;=INDIRECT(H$1&amp;"!$I$2",1),-OFFSET(INDIRECT(H$1&amp;"!$E$1",1),INDIRECT(H$1&amp;"!$I$1",1)-1+'15MIN'!$A2405-1,0),0)</f>
        <v>-0.35659299999999999</v>
      </c>
      <c r="L2405" s="20">
        <f ca="1">IF(INDIRECT(L$1&amp;"!$I$1",1)-1+'15MIN'!$A2405&lt;=INDIRECT(L$1&amp;"!$I$2",1),OFFSET(INDIRECT(L$1&amp;"!$F$1",1),INDIRECT(L$1&amp;"!$I$1",1)-1+'15MIN'!$A2405-1,0),0)</f>
        <v>6217.576172</v>
      </c>
      <c r="M2405" s="20">
        <f ca="1">IF(INDIRECT(L$1&amp;"!$I$1",1)-1+'15MIN'!$A2405&lt;=INDIRECT(L$1&amp;"!$I$2",1),-OFFSET(INDIRECT(L$1&amp;"!$D$1",1),INDIRECT(L$1&amp;"!$I$1",1)-1+'15MIN'!$A2405-1,0),0)</f>
        <v>0</v>
      </c>
      <c r="N2405" s="20">
        <f ca="1">IF(INDIRECT(L$1&amp;"!$I$1",1)-1+'15MIN'!$A2405&lt;=INDIRECT(L$1&amp;"!$I$2",1),OFFSET(INDIRECT(L$1&amp;"!$G$1",1),INDIRECT(L$1&amp;"!$I$1",1)-1+'15MIN'!$A2405-1,0),0)</f>
        <v>33.105198000000001</v>
      </c>
      <c r="O2405" s="21">
        <f ca="1">IF(INDIRECT(L$1&amp;"!$I$1",1)-1+'15MIN'!$A2405&lt;=INDIRECT(L$1&amp;"!$I$2",1),-OFFSET(INDIRECT(L$1&amp;"!$E$1",1),INDIRECT(L$1&amp;"!$I$1",1)-1+'15MIN'!$A2405-1,0),0)</f>
        <v>0</v>
      </c>
    </row>
    <row r="2406" spans="1:15" x14ac:dyDescent="0.2">
      <c r="A2406" s="1">
        <f t="shared" si="110"/>
        <v>2402</v>
      </c>
      <c r="B2406" s="1">
        <f t="shared" ref="B2406:B2469" si="111">B2310+1</f>
        <v>26</v>
      </c>
      <c r="C2406" s="19">
        <f t="shared" ref="C2406:C2469" si="112">C2310</f>
        <v>1.0416666666666666E-2</v>
      </c>
      <c r="D2406" s="20">
        <f ca="1">IF(INDIRECT($D$1&amp;"!$I$1",1)-1+'15MIN'!$A2406&lt;=INDIRECT($D$1&amp;"!$I$2",1),OFFSET(INDIRECT($D$1&amp;"!$F$1",1),INDIRECT($D$1&amp;"!$I$1",1)-1+'15MIN'!$A2406-1,0),0)</f>
        <v>2879.0938000000001</v>
      </c>
      <c r="E2406" s="20">
        <f ca="1">IF(CUEL!$I$1-1+'15MIN'!$A2406&lt;=CUEL!$I$2,-OFFSET(CUEL!$D$1,CUEL!$I$1-1+'15MIN'!$A2406-1,0),0)</f>
        <v>0</v>
      </c>
      <c r="F2406" s="20">
        <f ca="1">IF(INDIRECT($D$1&amp;"!$I$1",1)-1+'15MIN'!$A2406&lt;=INDIRECT($D$1&amp;"!$I$2",1),OFFSET(INDIRECT($D$1&amp;"!$G$1",1),INDIRECT($D$1&amp;"!$I$1",1)-1+'15MIN'!$A2406-1,0),0)</f>
        <v>117.64044199999999</v>
      </c>
      <c r="G2406" s="21">
        <f ca="1">IF(INDIRECT($D$1&amp;"!$I$1",1)-1+'15MIN'!$A2406&lt;=INDIRECT($D$1&amp;"!$I$2",1),-OFFSET(INDIRECT($D$1&amp;"!$E$1",1),INDIRECT($D$1&amp;"!$I$1",1)-1+'15MIN'!$A2406-1,0),0)</f>
        <v>0</v>
      </c>
      <c r="H2406" s="20">
        <f ca="1">IF(INDIRECT(H$1&amp;"!$I$1",1)-1+'15MIN'!$A2406&lt;=INDIRECT(H$1&amp;"!$I$2",1),OFFSET(INDIRECT(H$1&amp;"!$F$1",1),INDIRECT(H$1&amp;"!$I$1",1)-1+'15MIN'!$A2406-1,0),0)</f>
        <v>15051.582</v>
      </c>
      <c r="I2406" s="20">
        <f ca="1">IF(INDIRECT(H$1&amp;"!$I$1",1)-1+'15MIN'!$A2406&lt;=INDIRECT(H$1&amp;"!$I$2",1),-OFFSET(INDIRECT(H$1&amp;"!$D$1",1),INDIRECT(H$1&amp;"!$I$1",1)-1+'15MIN'!$A2406-1,0),0)</f>
        <v>0</v>
      </c>
      <c r="J2406" s="20">
        <f ca="1">IF(INDIRECT(H$1&amp;"!$I$1",1)-1+'15MIN'!$A2406&lt;=INDIRECT(H$1&amp;"!$I$2",1),OFFSET(INDIRECT(H$1&amp;"!$G$1",1),INDIRECT(H$1&amp;"!$I$1",1)-1+'15MIN'!$A2406-1,0),0)</f>
        <v>49.219420999999997</v>
      </c>
      <c r="K2406" s="21">
        <f ca="1">IF(INDIRECT(H$1&amp;"!$I$1",1)-1+'15MIN'!$A2406&lt;=INDIRECT(H$1&amp;"!$I$2",1),-OFFSET(INDIRECT(H$1&amp;"!$E$1",1),INDIRECT(H$1&amp;"!$I$1",1)-1+'15MIN'!$A2406-1,0),0)</f>
        <v>-0.111856</v>
      </c>
      <c r="L2406" s="20">
        <f ca="1">IF(INDIRECT(L$1&amp;"!$I$1",1)-1+'15MIN'!$A2406&lt;=INDIRECT(L$1&amp;"!$I$2",1),OFFSET(INDIRECT(L$1&amp;"!$F$1",1),INDIRECT(L$1&amp;"!$I$1",1)-1+'15MIN'!$A2406-1,0),0)</f>
        <v>5415.9204099999997</v>
      </c>
      <c r="M2406" s="20">
        <f ca="1">IF(INDIRECT(L$1&amp;"!$I$1",1)-1+'15MIN'!$A2406&lt;=INDIRECT(L$1&amp;"!$I$2",1),-OFFSET(INDIRECT(L$1&amp;"!$D$1",1),INDIRECT(L$1&amp;"!$I$1",1)-1+'15MIN'!$A2406-1,0),0)</f>
        <v>0</v>
      </c>
      <c r="N2406" s="20">
        <f ca="1">IF(INDIRECT(L$1&amp;"!$I$1",1)-1+'15MIN'!$A2406&lt;=INDIRECT(L$1&amp;"!$I$2",1),OFFSET(INDIRECT(L$1&amp;"!$G$1",1),INDIRECT(L$1&amp;"!$I$1",1)-1+'15MIN'!$A2406-1,0),0)</f>
        <v>22.175203</v>
      </c>
      <c r="O2406" s="21">
        <f ca="1">IF(INDIRECT(L$1&amp;"!$I$1",1)-1+'15MIN'!$A2406&lt;=INDIRECT(L$1&amp;"!$I$2",1),-OFFSET(INDIRECT(L$1&amp;"!$E$1",1),INDIRECT(L$1&amp;"!$I$1",1)-1+'15MIN'!$A2406-1,0),0)</f>
        <v>-3.1553999999999999E-2</v>
      </c>
    </row>
    <row r="2407" spans="1:15" x14ac:dyDescent="0.2">
      <c r="A2407" s="1">
        <f t="shared" si="110"/>
        <v>2403</v>
      </c>
      <c r="B2407" s="1">
        <f t="shared" si="111"/>
        <v>26</v>
      </c>
      <c r="C2407" s="19">
        <f t="shared" si="112"/>
        <v>2.0833333333333301E-2</v>
      </c>
      <c r="D2407" s="20">
        <f ca="1">IF(INDIRECT($D$1&amp;"!$I$1",1)-1+'15MIN'!$A2407&lt;=INDIRECT($D$1&amp;"!$I$2",1),OFFSET(INDIRECT($D$1&amp;"!$F$1",1),INDIRECT($D$1&amp;"!$I$1",1)-1+'15MIN'!$A2407-1,0),0)</f>
        <v>3392.2705000000001</v>
      </c>
      <c r="E2407" s="20">
        <f ca="1">IF(CUEL!$I$1-1+'15MIN'!$A2407&lt;=CUEL!$I$2,-OFFSET(CUEL!$D$1,CUEL!$I$1-1+'15MIN'!$A2407-1,0),0)</f>
        <v>0</v>
      </c>
      <c r="F2407" s="20">
        <f ca="1">IF(INDIRECT($D$1&amp;"!$I$1",1)-1+'15MIN'!$A2407&lt;=INDIRECT($D$1&amp;"!$I$2",1),OFFSET(INDIRECT($D$1&amp;"!$G$1",1),INDIRECT($D$1&amp;"!$I$1",1)-1+'15MIN'!$A2407-1,0),0)</f>
        <v>85.588577000000001</v>
      </c>
      <c r="G2407" s="21">
        <f ca="1">IF(INDIRECT($D$1&amp;"!$I$1",1)-1+'15MIN'!$A2407&lt;=INDIRECT($D$1&amp;"!$I$2",1),-OFFSET(INDIRECT($D$1&amp;"!$E$1",1),INDIRECT($D$1&amp;"!$I$1",1)-1+'15MIN'!$A2407-1,0),0)</f>
        <v>0</v>
      </c>
      <c r="H2407" s="20">
        <f ca="1">IF(INDIRECT(H$1&amp;"!$I$1",1)-1+'15MIN'!$A2407&lt;=INDIRECT(H$1&amp;"!$I$2",1),OFFSET(INDIRECT(H$1&amp;"!$F$1",1),INDIRECT(H$1&amp;"!$I$1",1)-1+'15MIN'!$A2407-1,0),0)</f>
        <v>14003.427</v>
      </c>
      <c r="I2407" s="20">
        <f ca="1">IF(INDIRECT(H$1&amp;"!$I$1",1)-1+'15MIN'!$A2407&lt;=INDIRECT(H$1&amp;"!$I$2",1),-OFFSET(INDIRECT(H$1&amp;"!$D$1",1),INDIRECT(H$1&amp;"!$I$1",1)-1+'15MIN'!$A2407-1,0),0)</f>
        <v>0</v>
      </c>
      <c r="J2407" s="20">
        <f ca="1">IF(INDIRECT(H$1&amp;"!$I$1",1)-1+'15MIN'!$A2407&lt;=INDIRECT(H$1&amp;"!$I$2",1),OFFSET(INDIRECT(H$1&amp;"!$G$1",1),INDIRECT(H$1&amp;"!$I$1",1)-1+'15MIN'!$A2407-1,0),0)</f>
        <v>41.657238</v>
      </c>
      <c r="K2407" s="21">
        <f ca="1">IF(INDIRECT(H$1&amp;"!$I$1",1)-1+'15MIN'!$A2407&lt;=INDIRECT(H$1&amp;"!$I$2",1),-OFFSET(INDIRECT(H$1&amp;"!$E$1",1),INDIRECT(H$1&amp;"!$I$1",1)-1+'15MIN'!$A2407-1,0),0)</f>
        <v>-0.36349399999999998</v>
      </c>
      <c r="L2407" s="20">
        <f ca="1">IF(INDIRECT(L$1&amp;"!$I$1",1)-1+'15MIN'!$A2407&lt;=INDIRECT(L$1&amp;"!$I$2",1),OFFSET(INDIRECT(L$1&amp;"!$F$1",1),INDIRECT(L$1&amp;"!$I$1",1)-1+'15MIN'!$A2407-1,0),0)</f>
        <v>4446.8178710000002</v>
      </c>
      <c r="M2407" s="20">
        <f ca="1">IF(INDIRECT(L$1&amp;"!$I$1",1)-1+'15MIN'!$A2407&lt;=INDIRECT(L$1&amp;"!$I$2",1),-OFFSET(INDIRECT(L$1&amp;"!$D$1",1),INDIRECT(L$1&amp;"!$I$1",1)-1+'15MIN'!$A2407-1,0),0)</f>
        <v>0</v>
      </c>
      <c r="N2407" s="20">
        <f ca="1">IF(INDIRECT(L$1&amp;"!$I$1",1)-1+'15MIN'!$A2407&lt;=INDIRECT(L$1&amp;"!$I$2",1),OFFSET(INDIRECT(L$1&amp;"!$G$1",1),INDIRECT(L$1&amp;"!$I$1",1)-1+'15MIN'!$A2407-1,0),0)</f>
        <v>5.369599</v>
      </c>
      <c r="O2407" s="21">
        <f ca="1">IF(INDIRECT(L$1&amp;"!$I$1",1)-1+'15MIN'!$A2407&lt;=INDIRECT(L$1&amp;"!$I$2",1),-OFFSET(INDIRECT(L$1&amp;"!$E$1",1),INDIRECT(L$1&amp;"!$I$1",1)-1+'15MIN'!$A2407-1,0),0)</f>
        <v>-0.50986600000000004</v>
      </c>
    </row>
    <row r="2408" spans="1:15" x14ac:dyDescent="0.2">
      <c r="A2408" s="1">
        <f t="shared" si="110"/>
        <v>2404</v>
      </c>
      <c r="B2408" s="1">
        <f t="shared" si="111"/>
        <v>26</v>
      </c>
      <c r="C2408" s="19">
        <f t="shared" si="112"/>
        <v>3.125E-2</v>
      </c>
      <c r="D2408" s="20">
        <f ca="1">IF(INDIRECT($D$1&amp;"!$I$1",1)-1+'15MIN'!$A2408&lt;=INDIRECT($D$1&amp;"!$I$2",1),OFFSET(INDIRECT($D$1&amp;"!$F$1",1),INDIRECT($D$1&amp;"!$I$1",1)-1+'15MIN'!$A2408-1,0),0)</f>
        <v>3279.4965999999999</v>
      </c>
      <c r="E2408" s="20">
        <f ca="1">IF(CUEL!$I$1-1+'15MIN'!$A2408&lt;=CUEL!$I$2,-OFFSET(CUEL!$D$1,CUEL!$I$1-1+'15MIN'!$A2408-1,0),0)</f>
        <v>0</v>
      </c>
      <c r="F2408" s="20">
        <f ca="1">IF(INDIRECT($D$1&amp;"!$I$1",1)-1+'15MIN'!$A2408&lt;=INDIRECT($D$1&amp;"!$I$2",1),OFFSET(INDIRECT($D$1&amp;"!$G$1",1),INDIRECT($D$1&amp;"!$I$1",1)-1+'15MIN'!$A2408-1,0),0)</f>
        <v>93.747642999999997</v>
      </c>
      <c r="G2408" s="21">
        <f ca="1">IF(INDIRECT($D$1&amp;"!$I$1",1)-1+'15MIN'!$A2408&lt;=INDIRECT($D$1&amp;"!$I$2",1),-OFFSET(INDIRECT($D$1&amp;"!$E$1",1),INDIRECT($D$1&amp;"!$I$1",1)-1+'15MIN'!$A2408-1,0),0)</f>
        <v>0</v>
      </c>
      <c r="H2408" s="20">
        <f ca="1">IF(INDIRECT(H$1&amp;"!$I$1",1)-1+'15MIN'!$A2408&lt;=INDIRECT(H$1&amp;"!$I$2",1),OFFSET(INDIRECT(H$1&amp;"!$F$1",1),INDIRECT(H$1&amp;"!$I$1",1)-1+'15MIN'!$A2408-1,0),0)</f>
        <v>13376.83</v>
      </c>
      <c r="I2408" s="20">
        <f ca="1">IF(INDIRECT(H$1&amp;"!$I$1",1)-1+'15MIN'!$A2408&lt;=INDIRECT(H$1&amp;"!$I$2",1),-OFFSET(INDIRECT(H$1&amp;"!$D$1",1),INDIRECT(H$1&amp;"!$I$1",1)-1+'15MIN'!$A2408-1,0),0)</f>
        <v>0</v>
      </c>
      <c r="J2408" s="20">
        <f ca="1">IF(INDIRECT(H$1&amp;"!$I$1",1)-1+'15MIN'!$A2408&lt;=INDIRECT(H$1&amp;"!$I$2",1),OFFSET(INDIRECT(H$1&amp;"!$G$1",1),INDIRECT(H$1&amp;"!$I$1",1)-1+'15MIN'!$A2408-1,0),0)</f>
        <v>43.709128999999997</v>
      </c>
      <c r="K2408" s="21">
        <f ca="1">IF(INDIRECT(H$1&amp;"!$I$1",1)-1+'15MIN'!$A2408&lt;=INDIRECT(H$1&amp;"!$I$2",1),-OFFSET(INDIRECT(H$1&amp;"!$E$1",1),INDIRECT(H$1&amp;"!$I$1",1)-1+'15MIN'!$A2408-1,0),0)</f>
        <v>-0.342889</v>
      </c>
      <c r="L2408" s="20">
        <f ca="1">IF(INDIRECT(L$1&amp;"!$I$1",1)-1+'15MIN'!$A2408&lt;=INDIRECT(L$1&amp;"!$I$2",1),OFFSET(INDIRECT(L$1&amp;"!$F$1",1),INDIRECT(L$1&amp;"!$I$1",1)-1+'15MIN'!$A2408-1,0),0)</f>
        <v>5697.9458009999998</v>
      </c>
      <c r="M2408" s="20">
        <f ca="1">IF(INDIRECT(L$1&amp;"!$I$1",1)-1+'15MIN'!$A2408&lt;=INDIRECT(L$1&amp;"!$I$2",1),-OFFSET(INDIRECT(L$1&amp;"!$D$1",1),INDIRECT(L$1&amp;"!$I$1",1)-1+'15MIN'!$A2408-1,0),0)</f>
        <v>0</v>
      </c>
      <c r="N2408" s="20">
        <f ca="1">IF(INDIRECT(L$1&amp;"!$I$1",1)-1+'15MIN'!$A2408&lt;=INDIRECT(L$1&amp;"!$I$2",1),OFFSET(INDIRECT(L$1&amp;"!$G$1",1),INDIRECT(L$1&amp;"!$I$1",1)-1+'15MIN'!$A2408-1,0),0)</f>
        <v>21.749493000000001</v>
      </c>
      <c r="O2408" s="21">
        <f ca="1">IF(INDIRECT(L$1&amp;"!$I$1",1)-1+'15MIN'!$A2408&lt;=INDIRECT(L$1&amp;"!$I$2",1),-OFFSET(INDIRECT(L$1&amp;"!$E$1",1),INDIRECT(L$1&amp;"!$I$1",1)-1+'15MIN'!$A2408-1,0),0)</f>
        <v>-7.3999999999999996E-5</v>
      </c>
    </row>
    <row r="2409" spans="1:15" x14ac:dyDescent="0.2">
      <c r="A2409" s="1">
        <f t="shared" si="110"/>
        <v>2405</v>
      </c>
      <c r="B2409" s="1">
        <f t="shared" si="111"/>
        <v>26</v>
      </c>
      <c r="C2409" s="19">
        <f t="shared" si="112"/>
        <v>4.1666666666666699E-2</v>
      </c>
      <c r="D2409" s="20">
        <f ca="1">IF(INDIRECT($D$1&amp;"!$I$1",1)-1+'15MIN'!$A2409&lt;=INDIRECT($D$1&amp;"!$I$2",1),OFFSET(INDIRECT($D$1&amp;"!$F$1",1),INDIRECT($D$1&amp;"!$I$1",1)-1+'15MIN'!$A2409-1,0),0)</f>
        <v>3114.9450999999999</v>
      </c>
      <c r="E2409" s="20">
        <f ca="1">IF(CUEL!$I$1-1+'15MIN'!$A2409&lt;=CUEL!$I$2,-OFFSET(CUEL!$D$1,CUEL!$I$1-1+'15MIN'!$A2409-1,0),0)</f>
        <v>0</v>
      </c>
      <c r="F2409" s="20">
        <f ca="1">IF(INDIRECT($D$1&amp;"!$I$1",1)-1+'15MIN'!$A2409&lt;=INDIRECT($D$1&amp;"!$I$2",1),OFFSET(INDIRECT($D$1&amp;"!$G$1",1),INDIRECT($D$1&amp;"!$I$1",1)-1+'15MIN'!$A2409-1,0),0)</f>
        <v>96.438759000000005</v>
      </c>
      <c r="G2409" s="21">
        <f ca="1">IF(INDIRECT($D$1&amp;"!$I$1",1)-1+'15MIN'!$A2409&lt;=INDIRECT($D$1&amp;"!$I$2",1),-OFFSET(INDIRECT($D$1&amp;"!$E$1",1),INDIRECT($D$1&amp;"!$I$1",1)-1+'15MIN'!$A2409-1,0),0)</f>
        <v>0</v>
      </c>
      <c r="H2409" s="20">
        <f ca="1">IF(INDIRECT(H$1&amp;"!$I$1",1)-1+'15MIN'!$A2409&lt;=INDIRECT(H$1&amp;"!$I$2",1),OFFSET(INDIRECT(H$1&amp;"!$F$1",1),INDIRECT(H$1&amp;"!$I$1",1)-1+'15MIN'!$A2409-1,0),0)</f>
        <v>11126.779</v>
      </c>
      <c r="I2409" s="20">
        <f ca="1">IF(INDIRECT(H$1&amp;"!$I$1",1)-1+'15MIN'!$A2409&lt;=INDIRECT(H$1&amp;"!$I$2",1),-OFFSET(INDIRECT(H$1&amp;"!$D$1",1),INDIRECT(H$1&amp;"!$I$1",1)-1+'15MIN'!$A2409-1,0),0)</f>
        <v>0</v>
      </c>
      <c r="J2409" s="20">
        <f ca="1">IF(INDIRECT(H$1&amp;"!$I$1",1)-1+'15MIN'!$A2409&lt;=INDIRECT(H$1&amp;"!$I$2",1),OFFSET(INDIRECT(H$1&amp;"!$G$1",1),INDIRECT(H$1&amp;"!$I$1",1)-1+'15MIN'!$A2409-1,0),0)</f>
        <v>32.449570000000001</v>
      </c>
      <c r="K2409" s="21">
        <f ca="1">IF(INDIRECT(H$1&amp;"!$I$1",1)-1+'15MIN'!$A2409&lt;=INDIRECT(H$1&amp;"!$I$2",1),-OFFSET(INDIRECT(H$1&amp;"!$E$1",1),INDIRECT(H$1&amp;"!$I$1",1)-1+'15MIN'!$A2409-1,0),0)</f>
        <v>-0.232547</v>
      </c>
      <c r="L2409" s="20">
        <f ca="1">IF(INDIRECT(L$1&amp;"!$I$1",1)-1+'15MIN'!$A2409&lt;=INDIRECT(L$1&amp;"!$I$2",1),OFFSET(INDIRECT(L$1&amp;"!$F$1",1),INDIRECT(L$1&amp;"!$I$1",1)-1+'15MIN'!$A2409-1,0),0)</f>
        <v>5998.9809569999998</v>
      </c>
      <c r="M2409" s="20">
        <f ca="1">IF(INDIRECT(L$1&amp;"!$I$1",1)-1+'15MIN'!$A2409&lt;=INDIRECT(L$1&amp;"!$I$2",1),-OFFSET(INDIRECT(L$1&amp;"!$D$1",1),INDIRECT(L$1&amp;"!$I$1",1)-1+'15MIN'!$A2409-1,0),0)</f>
        <v>0</v>
      </c>
      <c r="N2409" s="20">
        <f ca="1">IF(INDIRECT(L$1&amp;"!$I$1",1)-1+'15MIN'!$A2409&lt;=INDIRECT(L$1&amp;"!$I$2",1),OFFSET(INDIRECT(L$1&amp;"!$G$1",1),INDIRECT(L$1&amp;"!$I$1",1)-1+'15MIN'!$A2409-1,0),0)</f>
        <v>22.917308999999999</v>
      </c>
      <c r="O2409" s="21">
        <f ca="1">IF(INDIRECT(L$1&amp;"!$I$1",1)-1+'15MIN'!$A2409&lt;=INDIRECT(L$1&amp;"!$I$2",1),-OFFSET(INDIRECT(L$1&amp;"!$E$1",1),INDIRECT(L$1&amp;"!$I$1",1)-1+'15MIN'!$A2409-1,0),0)</f>
        <v>0</v>
      </c>
    </row>
    <row r="2410" spans="1:15" x14ac:dyDescent="0.2">
      <c r="A2410" s="1">
        <f t="shared" si="110"/>
        <v>2406</v>
      </c>
      <c r="B2410" s="1">
        <f t="shared" si="111"/>
        <v>26</v>
      </c>
      <c r="C2410" s="19">
        <f t="shared" si="112"/>
        <v>5.2083333333333301E-2</v>
      </c>
      <c r="D2410" s="20">
        <f ca="1">IF(INDIRECT($D$1&amp;"!$I$1",1)-1+'15MIN'!$A2410&lt;=INDIRECT($D$1&amp;"!$I$2",1),OFFSET(INDIRECT($D$1&amp;"!$F$1",1),INDIRECT($D$1&amp;"!$I$1",1)-1+'15MIN'!$A2410-1,0),0)</f>
        <v>3110.1824000000001</v>
      </c>
      <c r="E2410" s="20">
        <f ca="1">IF(CUEL!$I$1-1+'15MIN'!$A2410&lt;=CUEL!$I$2,-OFFSET(CUEL!$D$1,CUEL!$I$1-1+'15MIN'!$A2410-1,0),0)</f>
        <v>0</v>
      </c>
      <c r="F2410" s="20">
        <f ca="1">IF(INDIRECT($D$1&amp;"!$I$1",1)-1+'15MIN'!$A2410&lt;=INDIRECT($D$1&amp;"!$I$2",1),OFFSET(INDIRECT($D$1&amp;"!$G$1",1),INDIRECT($D$1&amp;"!$I$1",1)-1+'15MIN'!$A2410-1,0),0)</f>
        <v>97.380866999999995</v>
      </c>
      <c r="G2410" s="21">
        <f ca="1">IF(INDIRECT($D$1&amp;"!$I$1",1)-1+'15MIN'!$A2410&lt;=INDIRECT($D$1&amp;"!$I$2",1),-OFFSET(INDIRECT($D$1&amp;"!$E$1",1),INDIRECT($D$1&amp;"!$I$1",1)-1+'15MIN'!$A2410-1,0),0)</f>
        <v>0</v>
      </c>
      <c r="H2410" s="20">
        <f ca="1">IF(INDIRECT(H$1&amp;"!$I$1",1)-1+'15MIN'!$A2410&lt;=INDIRECT(H$1&amp;"!$I$2",1),OFFSET(INDIRECT(H$1&amp;"!$F$1",1),INDIRECT(H$1&amp;"!$I$1",1)-1+'15MIN'!$A2410-1,0),0)</f>
        <v>8492.8574219999991</v>
      </c>
      <c r="I2410" s="20">
        <f ca="1">IF(INDIRECT(H$1&amp;"!$I$1",1)-1+'15MIN'!$A2410&lt;=INDIRECT(H$1&amp;"!$I$2",1),-OFFSET(INDIRECT(H$1&amp;"!$D$1",1),INDIRECT(H$1&amp;"!$I$1",1)-1+'15MIN'!$A2410-1,0),0)</f>
        <v>0</v>
      </c>
      <c r="J2410" s="20">
        <f ca="1">IF(INDIRECT(H$1&amp;"!$I$1",1)-1+'15MIN'!$A2410&lt;=INDIRECT(H$1&amp;"!$I$2",1),OFFSET(INDIRECT(H$1&amp;"!$G$1",1),INDIRECT(H$1&amp;"!$I$1",1)-1+'15MIN'!$A2410-1,0),0)</f>
        <v>17.648083</v>
      </c>
      <c r="K2410" s="21">
        <f ca="1">IF(INDIRECT(H$1&amp;"!$I$1",1)-1+'15MIN'!$A2410&lt;=INDIRECT(H$1&amp;"!$I$2",1),-OFFSET(INDIRECT(H$1&amp;"!$E$1",1),INDIRECT(H$1&amp;"!$I$1",1)-1+'15MIN'!$A2410-1,0),0)</f>
        <v>-2.8444060000000002</v>
      </c>
      <c r="L2410" s="20">
        <f ca="1">IF(INDIRECT(L$1&amp;"!$I$1",1)-1+'15MIN'!$A2410&lt;=INDIRECT(L$1&amp;"!$I$2",1),OFFSET(INDIRECT(L$1&amp;"!$F$1",1),INDIRECT(L$1&amp;"!$I$1",1)-1+'15MIN'!$A2410-1,0),0)</f>
        <v>6815.654297</v>
      </c>
      <c r="M2410" s="20">
        <f ca="1">IF(INDIRECT(L$1&amp;"!$I$1",1)-1+'15MIN'!$A2410&lt;=INDIRECT(L$1&amp;"!$I$2",1),-OFFSET(INDIRECT(L$1&amp;"!$D$1",1),INDIRECT(L$1&amp;"!$I$1",1)-1+'15MIN'!$A2410-1,0),0)</f>
        <v>0</v>
      </c>
      <c r="N2410" s="20">
        <f ca="1">IF(INDIRECT(L$1&amp;"!$I$1",1)-1+'15MIN'!$A2410&lt;=INDIRECT(L$1&amp;"!$I$2",1),OFFSET(INDIRECT(L$1&amp;"!$G$1",1),INDIRECT(L$1&amp;"!$I$1",1)-1+'15MIN'!$A2410-1,0),0)</f>
        <v>25.705867999999999</v>
      </c>
      <c r="O2410" s="21">
        <f ca="1">IF(INDIRECT(L$1&amp;"!$I$1",1)-1+'15MIN'!$A2410&lt;=INDIRECT(L$1&amp;"!$I$2",1),-OFFSET(INDIRECT(L$1&amp;"!$E$1",1),INDIRECT(L$1&amp;"!$I$1",1)-1+'15MIN'!$A2410-1,0),0)</f>
        <v>0</v>
      </c>
    </row>
    <row r="2411" spans="1:15" x14ac:dyDescent="0.2">
      <c r="A2411" s="1">
        <f t="shared" si="110"/>
        <v>2407</v>
      </c>
      <c r="B2411" s="1">
        <f t="shared" si="111"/>
        <v>26</v>
      </c>
      <c r="C2411" s="19">
        <f t="shared" si="112"/>
        <v>6.25E-2</v>
      </c>
      <c r="D2411" s="20">
        <f ca="1">IF(INDIRECT($D$1&amp;"!$I$1",1)-1+'15MIN'!$A2411&lt;=INDIRECT($D$1&amp;"!$I$2",1),OFFSET(INDIRECT($D$1&amp;"!$F$1",1),INDIRECT($D$1&amp;"!$I$1",1)-1+'15MIN'!$A2411-1,0),0)</f>
        <v>3110.1552999999999</v>
      </c>
      <c r="E2411" s="20">
        <f ca="1">IF(CUEL!$I$1-1+'15MIN'!$A2411&lt;=CUEL!$I$2,-OFFSET(CUEL!$D$1,CUEL!$I$1-1+'15MIN'!$A2411-1,0),0)</f>
        <v>0</v>
      </c>
      <c r="F2411" s="20">
        <f ca="1">IF(INDIRECT($D$1&amp;"!$I$1",1)-1+'15MIN'!$A2411&lt;=INDIRECT($D$1&amp;"!$I$2",1),OFFSET(INDIRECT($D$1&amp;"!$G$1",1),INDIRECT($D$1&amp;"!$I$1",1)-1+'15MIN'!$A2411-1,0),0)</f>
        <v>95.155738999999997</v>
      </c>
      <c r="G2411" s="21">
        <f ca="1">IF(INDIRECT($D$1&amp;"!$I$1",1)-1+'15MIN'!$A2411&lt;=INDIRECT($D$1&amp;"!$I$2",1),-OFFSET(INDIRECT($D$1&amp;"!$E$1",1),INDIRECT($D$1&amp;"!$I$1",1)-1+'15MIN'!$A2411-1,0),0)</f>
        <v>0</v>
      </c>
      <c r="H2411" s="20">
        <f ca="1">IF(INDIRECT(H$1&amp;"!$I$1",1)-1+'15MIN'!$A2411&lt;=INDIRECT(H$1&amp;"!$I$2",1),OFFSET(INDIRECT(H$1&amp;"!$F$1",1),INDIRECT(H$1&amp;"!$I$1",1)-1+'15MIN'!$A2411-1,0),0)</f>
        <v>6003.4829099999997</v>
      </c>
      <c r="I2411" s="20">
        <f ca="1">IF(INDIRECT(H$1&amp;"!$I$1",1)-1+'15MIN'!$A2411&lt;=INDIRECT(H$1&amp;"!$I$2",1),-OFFSET(INDIRECT(H$1&amp;"!$D$1",1),INDIRECT(H$1&amp;"!$I$1",1)-1+'15MIN'!$A2411-1,0),0)</f>
        <v>0</v>
      </c>
      <c r="J2411" s="20">
        <f ca="1">IF(INDIRECT(H$1&amp;"!$I$1",1)-1+'15MIN'!$A2411&lt;=INDIRECT(H$1&amp;"!$I$2",1),OFFSET(INDIRECT(H$1&amp;"!$G$1",1),INDIRECT(H$1&amp;"!$I$1",1)-1+'15MIN'!$A2411-1,0),0)</f>
        <v>2.2015509999999998</v>
      </c>
      <c r="K2411" s="21">
        <f ca="1">IF(INDIRECT(H$1&amp;"!$I$1",1)-1+'15MIN'!$A2411&lt;=INDIRECT(H$1&amp;"!$I$2",1),-OFFSET(INDIRECT(H$1&amp;"!$E$1",1),INDIRECT(H$1&amp;"!$I$1",1)-1+'15MIN'!$A2411-1,0),0)</f>
        <v>-24.868814</v>
      </c>
      <c r="L2411" s="20">
        <f ca="1">IF(INDIRECT(L$1&amp;"!$I$1",1)-1+'15MIN'!$A2411&lt;=INDIRECT(L$1&amp;"!$I$2",1),OFFSET(INDIRECT(L$1&amp;"!$F$1",1),INDIRECT(L$1&amp;"!$I$1",1)-1+'15MIN'!$A2411-1,0),0)</f>
        <v>8880.9677730000003</v>
      </c>
      <c r="M2411" s="20">
        <f ca="1">IF(INDIRECT(L$1&amp;"!$I$1",1)-1+'15MIN'!$A2411&lt;=INDIRECT(L$1&amp;"!$I$2",1),-OFFSET(INDIRECT(L$1&amp;"!$D$1",1),INDIRECT(L$1&amp;"!$I$1",1)-1+'15MIN'!$A2411-1,0),0)</f>
        <v>0</v>
      </c>
      <c r="N2411" s="20">
        <f ca="1">IF(INDIRECT(L$1&amp;"!$I$1",1)-1+'15MIN'!$A2411&lt;=INDIRECT(L$1&amp;"!$I$2",1),OFFSET(INDIRECT(L$1&amp;"!$G$1",1),INDIRECT(L$1&amp;"!$I$1",1)-1+'15MIN'!$A2411-1,0),0)</f>
        <v>40.885646999999999</v>
      </c>
      <c r="O2411" s="21">
        <f ca="1">IF(INDIRECT(L$1&amp;"!$I$1",1)-1+'15MIN'!$A2411&lt;=INDIRECT(L$1&amp;"!$I$2",1),-OFFSET(INDIRECT(L$1&amp;"!$E$1",1),INDIRECT(L$1&amp;"!$I$1",1)-1+'15MIN'!$A2411-1,0),0)</f>
        <v>-0.47603800000000002</v>
      </c>
    </row>
    <row r="2412" spans="1:15" x14ac:dyDescent="0.2">
      <c r="A2412" s="1">
        <f t="shared" si="110"/>
        <v>2408</v>
      </c>
      <c r="B2412" s="1">
        <f t="shared" si="111"/>
        <v>26</v>
      </c>
      <c r="C2412" s="19">
        <f t="shared" si="112"/>
        <v>7.2916666666666699E-2</v>
      </c>
      <c r="D2412" s="20">
        <f ca="1">IF(INDIRECT($D$1&amp;"!$I$1",1)-1+'15MIN'!$A2412&lt;=INDIRECT($D$1&amp;"!$I$2",1),OFFSET(INDIRECT($D$1&amp;"!$F$1",1),INDIRECT($D$1&amp;"!$I$1",1)-1+'15MIN'!$A2412-1,0),0)</f>
        <v>3032.7478000000001</v>
      </c>
      <c r="E2412" s="20">
        <f ca="1">IF(CUEL!$I$1-1+'15MIN'!$A2412&lt;=CUEL!$I$2,-OFFSET(CUEL!$D$1,CUEL!$I$1-1+'15MIN'!$A2412-1,0),0)</f>
        <v>0</v>
      </c>
      <c r="F2412" s="20">
        <f ca="1">IF(INDIRECT($D$1&amp;"!$I$1",1)-1+'15MIN'!$A2412&lt;=INDIRECT($D$1&amp;"!$I$2",1),OFFSET(INDIRECT($D$1&amp;"!$G$1",1),INDIRECT($D$1&amp;"!$I$1",1)-1+'15MIN'!$A2412-1,0),0)</f>
        <v>101.670227</v>
      </c>
      <c r="G2412" s="21">
        <f ca="1">IF(INDIRECT($D$1&amp;"!$I$1",1)-1+'15MIN'!$A2412&lt;=INDIRECT($D$1&amp;"!$I$2",1),-OFFSET(INDIRECT($D$1&amp;"!$E$1",1),INDIRECT($D$1&amp;"!$I$1",1)-1+'15MIN'!$A2412-1,0),0)</f>
        <v>0</v>
      </c>
      <c r="H2412" s="20">
        <f ca="1">IF(INDIRECT(H$1&amp;"!$I$1",1)-1+'15MIN'!$A2412&lt;=INDIRECT(H$1&amp;"!$I$2",1),OFFSET(INDIRECT(H$1&amp;"!$F$1",1),INDIRECT(H$1&amp;"!$I$1",1)-1+'15MIN'!$A2412-1,0),0)</f>
        <v>3543.4765630000002</v>
      </c>
      <c r="I2412" s="20">
        <f ca="1">IF(INDIRECT(H$1&amp;"!$I$1",1)-1+'15MIN'!$A2412&lt;=INDIRECT(H$1&amp;"!$I$2",1),-OFFSET(INDIRECT(H$1&amp;"!$D$1",1),INDIRECT(H$1&amp;"!$I$1",1)-1+'15MIN'!$A2412-1,0),0)</f>
        <v>0</v>
      </c>
      <c r="J2412" s="20">
        <f ca="1">IF(INDIRECT(H$1&amp;"!$I$1",1)-1+'15MIN'!$A2412&lt;=INDIRECT(H$1&amp;"!$I$2",1),OFFSET(INDIRECT(H$1&amp;"!$G$1",1),INDIRECT(H$1&amp;"!$I$1",1)-1+'15MIN'!$A2412-1,0),0)</f>
        <v>0</v>
      </c>
      <c r="K2412" s="21">
        <f ca="1">IF(INDIRECT(H$1&amp;"!$I$1",1)-1+'15MIN'!$A2412&lt;=INDIRECT(H$1&amp;"!$I$2",1),-OFFSET(INDIRECT(H$1&amp;"!$E$1",1),INDIRECT(H$1&amp;"!$I$1",1)-1+'15MIN'!$A2412-1,0),0)</f>
        <v>-65.151505</v>
      </c>
      <c r="L2412" s="20">
        <f ca="1">IF(INDIRECT(L$1&amp;"!$I$1",1)-1+'15MIN'!$A2412&lt;=INDIRECT(L$1&amp;"!$I$2",1),OFFSET(INDIRECT(L$1&amp;"!$F$1",1),INDIRECT(L$1&amp;"!$I$1",1)-1+'15MIN'!$A2412-1,0),0)</f>
        <v>11451.815430000001</v>
      </c>
      <c r="M2412" s="20">
        <f ca="1">IF(INDIRECT(L$1&amp;"!$I$1",1)-1+'15MIN'!$A2412&lt;=INDIRECT(L$1&amp;"!$I$2",1),-OFFSET(INDIRECT(L$1&amp;"!$D$1",1),INDIRECT(L$1&amp;"!$I$1",1)-1+'15MIN'!$A2412-1,0),0)</f>
        <v>0</v>
      </c>
      <c r="N2412" s="20">
        <f ca="1">IF(INDIRECT(L$1&amp;"!$I$1",1)-1+'15MIN'!$A2412&lt;=INDIRECT(L$1&amp;"!$I$2",1),OFFSET(INDIRECT(L$1&amp;"!$G$1",1),INDIRECT(L$1&amp;"!$I$1",1)-1+'15MIN'!$A2412-1,0),0)</f>
        <v>50.038032999999999</v>
      </c>
      <c r="O2412" s="21">
        <f ca="1">IF(INDIRECT(L$1&amp;"!$I$1",1)-1+'15MIN'!$A2412&lt;=INDIRECT(L$1&amp;"!$I$2",1),-OFFSET(INDIRECT(L$1&amp;"!$E$1",1),INDIRECT(L$1&amp;"!$I$1",1)-1+'15MIN'!$A2412-1,0),0)</f>
        <v>-1.9184E-2</v>
      </c>
    </row>
    <row r="2413" spans="1:15" x14ac:dyDescent="0.2">
      <c r="A2413" s="1">
        <f t="shared" si="110"/>
        <v>2409</v>
      </c>
      <c r="B2413" s="1">
        <f t="shared" si="111"/>
        <v>26</v>
      </c>
      <c r="C2413" s="19">
        <f t="shared" si="112"/>
        <v>8.3333333333333301E-2</v>
      </c>
      <c r="D2413" s="20">
        <f ca="1">IF(INDIRECT($D$1&amp;"!$I$1",1)-1+'15MIN'!$A2413&lt;=INDIRECT($D$1&amp;"!$I$2",1),OFFSET(INDIRECT($D$1&amp;"!$F$1",1),INDIRECT($D$1&amp;"!$I$1",1)-1+'15MIN'!$A2413-1,0),0)</f>
        <v>3668.6588999999999</v>
      </c>
      <c r="E2413" s="20">
        <f ca="1">IF(CUEL!$I$1-1+'15MIN'!$A2413&lt;=CUEL!$I$2,-OFFSET(CUEL!$D$1,CUEL!$I$1-1+'15MIN'!$A2413-1,0),0)</f>
        <v>0</v>
      </c>
      <c r="F2413" s="20">
        <f ca="1">IF(INDIRECT($D$1&amp;"!$I$1",1)-1+'15MIN'!$A2413&lt;=INDIRECT($D$1&amp;"!$I$2",1),OFFSET(INDIRECT($D$1&amp;"!$G$1",1),INDIRECT($D$1&amp;"!$I$1",1)-1+'15MIN'!$A2413-1,0),0)</f>
        <v>49.657581</v>
      </c>
      <c r="G2413" s="21">
        <f ca="1">IF(INDIRECT($D$1&amp;"!$I$1",1)-1+'15MIN'!$A2413&lt;=INDIRECT($D$1&amp;"!$I$2",1),-OFFSET(INDIRECT($D$1&amp;"!$E$1",1),INDIRECT($D$1&amp;"!$I$1",1)-1+'15MIN'!$A2413-1,0),0)</f>
        <v>-1.2440000000000001E-3</v>
      </c>
      <c r="H2413" s="20">
        <f ca="1">IF(INDIRECT(H$1&amp;"!$I$1",1)-1+'15MIN'!$A2413&lt;=INDIRECT(H$1&amp;"!$I$2",1),OFFSET(INDIRECT(H$1&amp;"!$F$1",1),INDIRECT(H$1&amp;"!$I$1",1)-1+'15MIN'!$A2413-1,0),0)</f>
        <v>1541.4160159999999</v>
      </c>
      <c r="I2413" s="20">
        <f ca="1">IF(INDIRECT(H$1&amp;"!$I$1",1)-1+'15MIN'!$A2413&lt;=INDIRECT(H$1&amp;"!$I$2",1),-OFFSET(INDIRECT(H$1&amp;"!$D$1",1),INDIRECT(H$1&amp;"!$I$1",1)-1+'15MIN'!$A2413-1,0),0)</f>
        <v>0</v>
      </c>
      <c r="J2413" s="20">
        <f ca="1">IF(INDIRECT(H$1&amp;"!$I$1",1)-1+'15MIN'!$A2413&lt;=INDIRECT(H$1&amp;"!$I$2",1),OFFSET(INDIRECT(H$1&amp;"!$G$1",1),INDIRECT(H$1&amp;"!$I$1",1)-1+'15MIN'!$A2413-1,0),0)</f>
        <v>0</v>
      </c>
      <c r="K2413" s="21">
        <f ca="1">IF(INDIRECT(H$1&amp;"!$I$1",1)-1+'15MIN'!$A2413&lt;=INDIRECT(H$1&amp;"!$I$2",1),-OFFSET(INDIRECT(H$1&amp;"!$E$1",1),INDIRECT(H$1&amp;"!$I$1",1)-1+'15MIN'!$A2413-1,0),0)</f>
        <v>-72.177543999999997</v>
      </c>
      <c r="L2413" s="20">
        <f ca="1">IF(INDIRECT(L$1&amp;"!$I$1",1)-1+'15MIN'!$A2413&lt;=INDIRECT(L$1&amp;"!$I$2",1),OFFSET(INDIRECT(L$1&amp;"!$F$1",1),INDIRECT(L$1&amp;"!$I$1",1)-1+'15MIN'!$A2413-1,0),0)</f>
        <v>13582.675999999999</v>
      </c>
      <c r="M2413" s="20">
        <f ca="1">IF(INDIRECT(L$1&amp;"!$I$1",1)-1+'15MIN'!$A2413&lt;=INDIRECT(L$1&amp;"!$I$2",1),-OFFSET(INDIRECT(L$1&amp;"!$D$1",1),INDIRECT(L$1&amp;"!$I$1",1)-1+'15MIN'!$A2413-1,0),0)</f>
        <v>0</v>
      </c>
      <c r="N2413" s="20">
        <f ca="1">IF(INDIRECT(L$1&amp;"!$I$1",1)-1+'15MIN'!$A2413&lt;=INDIRECT(L$1&amp;"!$I$2",1),OFFSET(INDIRECT(L$1&amp;"!$G$1",1),INDIRECT(L$1&amp;"!$I$1",1)-1+'15MIN'!$A2413-1,0),0)</f>
        <v>56.151370999999997</v>
      </c>
      <c r="O2413" s="21">
        <f ca="1">IF(INDIRECT(L$1&amp;"!$I$1",1)-1+'15MIN'!$A2413&lt;=INDIRECT(L$1&amp;"!$I$2",1),-OFFSET(INDIRECT(L$1&amp;"!$E$1",1),INDIRECT(L$1&amp;"!$I$1",1)-1+'15MIN'!$A2413-1,0),0)</f>
        <v>-0.44634600000000002</v>
      </c>
    </row>
    <row r="2414" spans="1:15" x14ac:dyDescent="0.2">
      <c r="A2414" s="1">
        <f t="shared" si="110"/>
        <v>2410</v>
      </c>
      <c r="B2414" s="1">
        <f t="shared" si="111"/>
        <v>26</v>
      </c>
      <c r="C2414" s="19">
        <f t="shared" si="112"/>
        <v>9.375E-2</v>
      </c>
      <c r="D2414" s="20">
        <f ca="1">IF(INDIRECT($D$1&amp;"!$I$1",1)-1+'15MIN'!$A2414&lt;=INDIRECT($D$1&amp;"!$I$2",1),OFFSET(INDIRECT($D$1&amp;"!$F$1",1),INDIRECT($D$1&amp;"!$I$1",1)-1+'15MIN'!$A2414-1,0),0)</f>
        <v>3565.9731000000002</v>
      </c>
      <c r="E2414" s="20">
        <f ca="1">IF(CUEL!$I$1-1+'15MIN'!$A2414&lt;=CUEL!$I$2,-OFFSET(CUEL!$D$1,CUEL!$I$1-1+'15MIN'!$A2414-1,0),0)</f>
        <v>0</v>
      </c>
      <c r="F2414" s="20">
        <f ca="1">IF(INDIRECT($D$1&amp;"!$I$1",1)-1+'15MIN'!$A2414&lt;=INDIRECT($D$1&amp;"!$I$2",1),OFFSET(INDIRECT($D$1&amp;"!$G$1",1),INDIRECT($D$1&amp;"!$I$1",1)-1+'15MIN'!$A2414-1,0),0)</f>
        <v>53.858597000000003</v>
      </c>
      <c r="G2414" s="21">
        <f ca="1">IF(INDIRECT($D$1&amp;"!$I$1",1)-1+'15MIN'!$A2414&lt;=INDIRECT($D$1&amp;"!$I$2",1),-OFFSET(INDIRECT($D$1&amp;"!$E$1",1),INDIRECT($D$1&amp;"!$I$1",1)-1+'15MIN'!$A2414-1,0),0)</f>
        <v>0</v>
      </c>
      <c r="H2414" s="20">
        <f ca="1">IF(INDIRECT(H$1&amp;"!$I$1",1)-1+'15MIN'!$A2414&lt;=INDIRECT(H$1&amp;"!$I$2",1),OFFSET(INDIRECT(H$1&amp;"!$F$1",1),INDIRECT(H$1&amp;"!$I$1",1)-1+'15MIN'!$A2414-1,0),0)</f>
        <v>1128.1247559999999</v>
      </c>
      <c r="I2414" s="20">
        <f ca="1">IF(INDIRECT(H$1&amp;"!$I$1",1)-1+'15MIN'!$A2414&lt;=INDIRECT(H$1&amp;"!$I$2",1),-OFFSET(INDIRECT(H$1&amp;"!$D$1",1),INDIRECT(H$1&amp;"!$I$1",1)-1+'15MIN'!$A2414-1,0),0)</f>
        <v>0</v>
      </c>
      <c r="J2414" s="20">
        <f ca="1">IF(INDIRECT(H$1&amp;"!$I$1",1)-1+'15MIN'!$A2414&lt;=INDIRECT(H$1&amp;"!$I$2",1),OFFSET(INDIRECT(H$1&amp;"!$G$1",1),INDIRECT(H$1&amp;"!$I$1",1)-1+'15MIN'!$A2414-1,0),0)</f>
        <v>0</v>
      </c>
      <c r="K2414" s="21">
        <f ca="1">IF(INDIRECT(H$1&amp;"!$I$1",1)-1+'15MIN'!$A2414&lt;=INDIRECT(H$1&amp;"!$I$2",1),-OFFSET(INDIRECT(H$1&amp;"!$E$1",1),INDIRECT(H$1&amp;"!$I$1",1)-1+'15MIN'!$A2414-1,0),0)</f>
        <v>-63.334732000000002</v>
      </c>
      <c r="L2414" s="20">
        <f ca="1">IF(INDIRECT(L$1&amp;"!$I$1",1)-1+'15MIN'!$A2414&lt;=INDIRECT(L$1&amp;"!$I$2",1),OFFSET(INDIRECT(L$1&amp;"!$F$1",1),INDIRECT(L$1&amp;"!$I$1",1)-1+'15MIN'!$A2414-1,0),0)</f>
        <v>13701.342000000001</v>
      </c>
      <c r="M2414" s="20">
        <f ca="1">IF(INDIRECT(L$1&amp;"!$I$1",1)-1+'15MIN'!$A2414&lt;=INDIRECT(L$1&amp;"!$I$2",1),-OFFSET(INDIRECT(L$1&amp;"!$D$1",1),INDIRECT(L$1&amp;"!$I$1",1)-1+'15MIN'!$A2414-1,0),0)</f>
        <v>0</v>
      </c>
      <c r="N2414" s="20">
        <f ca="1">IF(INDIRECT(L$1&amp;"!$I$1",1)-1+'15MIN'!$A2414&lt;=INDIRECT(L$1&amp;"!$I$2",1),OFFSET(INDIRECT(L$1&amp;"!$G$1",1),INDIRECT(L$1&amp;"!$I$1",1)-1+'15MIN'!$A2414-1,0),0)</f>
        <v>52.673549999999999</v>
      </c>
      <c r="O2414" s="21">
        <f ca="1">IF(INDIRECT(L$1&amp;"!$I$1",1)-1+'15MIN'!$A2414&lt;=INDIRECT(L$1&amp;"!$I$2",1),-OFFSET(INDIRECT(L$1&amp;"!$E$1",1),INDIRECT(L$1&amp;"!$I$1",1)-1+'15MIN'!$A2414-1,0),0)</f>
        <v>0</v>
      </c>
    </row>
    <row r="2415" spans="1:15" x14ac:dyDescent="0.2">
      <c r="A2415" s="1">
        <f t="shared" si="110"/>
        <v>2411</v>
      </c>
      <c r="B2415" s="1">
        <f t="shared" si="111"/>
        <v>26</v>
      </c>
      <c r="C2415" s="19">
        <f t="shared" si="112"/>
        <v>0.104166666666667</v>
      </c>
      <c r="D2415" s="20">
        <f ca="1">IF(INDIRECT($D$1&amp;"!$I$1",1)-1+'15MIN'!$A2415&lt;=INDIRECT($D$1&amp;"!$I$2",1),OFFSET(INDIRECT($D$1&amp;"!$F$1",1),INDIRECT($D$1&amp;"!$I$1",1)-1+'15MIN'!$A2415-1,0),0)</f>
        <v>3775.7921999999999</v>
      </c>
      <c r="E2415" s="20">
        <f ca="1">IF(CUEL!$I$1-1+'15MIN'!$A2415&lt;=CUEL!$I$2,-OFFSET(CUEL!$D$1,CUEL!$I$1-1+'15MIN'!$A2415-1,0),0)</f>
        <v>0</v>
      </c>
      <c r="F2415" s="20">
        <f ca="1">IF(INDIRECT($D$1&amp;"!$I$1",1)-1+'15MIN'!$A2415&lt;=INDIRECT($D$1&amp;"!$I$2",1),OFFSET(INDIRECT($D$1&amp;"!$G$1",1),INDIRECT($D$1&amp;"!$I$1",1)-1+'15MIN'!$A2415-1,0),0)</f>
        <v>33.731155000000001</v>
      </c>
      <c r="G2415" s="21">
        <f ca="1">IF(INDIRECT($D$1&amp;"!$I$1",1)-1+'15MIN'!$A2415&lt;=INDIRECT($D$1&amp;"!$I$2",1),-OFFSET(INDIRECT($D$1&amp;"!$E$1",1),INDIRECT($D$1&amp;"!$I$1",1)-1+'15MIN'!$A2415-1,0),0)</f>
        <v>-0.190358</v>
      </c>
      <c r="H2415" s="20">
        <f ca="1">IF(INDIRECT(H$1&amp;"!$I$1",1)-1+'15MIN'!$A2415&lt;=INDIRECT(H$1&amp;"!$I$2",1),OFFSET(INDIRECT(H$1&amp;"!$F$1",1),INDIRECT(H$1&amp;"!$I$1",1)-1+'15MIN'!$A2415-1,0),0)</f>
        <v>587.91039999999998</v>
      </c>
      <c r="I2415" s="20">
        <f ca="1">IF(INDIRECT(H$1&amp;"!$I$1",1)-1+'15MIN'!$A2415&lt;=INDIRECT(H$1&amp;"!$I$2",1),-OFFSET(INDIRECT(H$1&amp;"!$D$1",1),INDIRECT(H$1&amp;"!$I$1",1)-1+'15MIN'!$A2415-1,0),0)</f>
        <v>0</v>
      </c>
      <c r="J2415" s="20">
        <f ca="1">IF(INDIRECT(H$1&amp;"!$I$1",1)-1+'15MIN'!$A2415&lt;=INDIRECT(H$1&amp;"!$I$2",1),OFFSET(INDIRECT(H$1&amp;"!$G$1",1),INDIRECT(H$1&amp;"!$I$1",1)-1+'15MIN'!$A2415-1,0),0)</f>
        <v>41.857120999999999</v>
      </c>
      <c r="K2415" s="21">
        <f ca="1">IF(INDIRECT(H$1&amp;"!$I$1",1)-1+'15MIN'!$A2415&lt;=INDIRECT(H$1&amp;"!$I$2",1),-OFFSET(INDIRECT(H$1&amp;"!$E$1",1),INDIRECT(H$1&amp;"!$I$1",1)-1+'15MIN'!$A2415-1,0),0)</f>
        <v>-34.661903000000002</v>
      </c>
      <c r="L2415" s="20">
        <f ca="1">IF(INDIRECT(L$1&amp;"!$I$1",1)-1+'15MIN'!$A2415&lt;=INDIRECT(L$1&amp;"!$I$2",1),OFFSET(INDIRECT(L$1&amp;"!$F$1",1),INDIRECT(L$1&amp;"!$I$1",1)-1+'15MIN'!$A2415-1,0),0)</f>
        <v>13527.050999999999</v>
      </c>
      <c r="M2415" s="20">
        <f ca="1">IF(INDIRECT(L$1&amp;"!$I$1",1)-1+'15MIN'!$A2415&lt;=INDIRECT(L$1&amp;"!$I$2",1),-OFFSET(INDIRECT(L$1&amp;"!$D$1",1),INDIRECT(L$1&amp;"!$I$1",1)-1+'15MIN'!$A2415-1,0),0)</f>
        <v>0</v>
      </c>
      <c r="N2415" s="20">
        <f ca="1">IF(INDIRECT(L$1&amp;"!$I$1",1)-1+'15MIN'!$A2415&lt;=INDIRECT(L$1&amp;"!$I$2",1),OFFSET(INDIRECT(L$1&amp;"!$G$1",1),INDIRECT(L$1&amp;"!$I$1",1)-1+'15MIN'!$A2415-1,0),0)</f>
        <v>51.328589999999998</v>
      </c>
      <c r="O2415" s="21">
        <f ca="1">IF(INDIRECT(L$1&amp;"!$I$1",1)-1+'15MIN'!$A2415&lt;=INDIRECT(L$1&amp;"!$I$2",1),-OFFSET(INDIRECT(L$1&amp;"!$E$1",1),INDIRECT(L$1&amp;"!$I$1",1)-1+'15MIN'!$A2415-1,0),0)</f>
        <v>0</v>
      </c>
    </row>
    <row r="2416" spans="1:15" x14ac:dyDescent="0.2">
      <c r="A2416" s="1">
        <f t="shared" si="110"/>
        <v>2412</v>
      </c>
      <c r="B2416" s="1">
        <f t="shared" si="111"/>
        <v>26</v>
      </c>
      <c r="C2416" s="19">
        <f t="shared" si="112"/>
        <v>0.114583333333333</v>
      </c>
      <c r="D2416" s="20">
        <f ca="1">IF(INDIRECT($D$1&amp;"!$I$1",1)-1+'15MIN'!$A2416&lt;=INDIRECT($D$1&amp;"!$I$2",1),OFFSET(INDIRECT($D$1&amp;"!$F$1",1),INDIRECT($D$1&amp;"!$I$1",1)-1+'15MIN'!$A2416-1,0),0)</f>
        <v>3305.1723999999999</v>
      </c>
      <c r="E2416" s="20">
        <f ca="1">IF(CUEL!$I$1-1+'15MIN'!$A2416&lt;=CUEL!$I$2,-OFFSET(CUEL!$D$1,CUEL!$I$1-1+'15MIN'!$A2416-1,0),0)</f>
        <v>0</v>
      </c>
      <c r="F2416" s="20">
        <f ca="1">IF(INDIRECT($D$1&amp;"!$I$1",1)-1+'15MIN'!$A2416&lt;=INDIRECT($D$1&amp;"!$I$2",1),OFFSET(INDIRECT($D$1&amp;"!$G$1",1),INDIRECT($D$1&amp;"!$I$1",1)-1+'15MIN'!$A2416-1,0),0)</f>
        <v>74.939941000000005</v>
      </c>
      <c r="G2416" s="21">
        <f ca="1">IF(INDIRECT($D$1&amp;"!$I$1",1)-1+'15MIN'!$A2416&lt;=INDIRECT($D$1&amp;"!$I$2",1),-OFFSET(INDIRECT($D$1&amp;"!$E$1",1),INDIRECT($D$1&amp;"!$I$1",1)-1+'15MIN'!$A2416-1,0),0)</f>
        <v>0</v>
      </c>
      <c r="H2416" s="20">
        <f ca="1">IF(INDIRECT(H$1&amp;"!$I$1",1)-1+'15MIN'!$A2416&lt;=INDIRECT(H$1&amp;"!$I$2",1),OFFSET(INDIRECT(H$1&amp;"!$F$1",1),INDIRECT(H$1&amp;"!$I$1",1)-1+'15MIN'!$A2416-1,0),0)</f>
        <v>3.1623929999999998</v>
      </c>
      <c r="I2416" s="20">
        <f ca="1">IF(INDIRECT(H$1&amp;"!$I$1",1)-1+'15MIN'!$A2416&lt;=INDIRECT(H$1&amp;"!$I$2",1),-OFFSET(INDIRECT(H$1&amp;"!$D$1",1),INDIRECT(H$1&amp;"!$I$1",1)-1+'15MIN'!$A2416-1,0),0)</f>
        <v>-44.372086000000003</v>
      </c>
      <c r="J2416" s="20">
        <f ca="1">IF(INDIRECT(H$1&amp;"!$I$1",1)-1+'15MIN'!$A2416&lt;=INDIRECT(H$1&amp;"!$I$2",1),OFFSET(INDIRECT(H$1&amp;"!$G$1",1),INDIRECT(H$1&amp;"!$I$1",1)-1+'15MIN'!$A2416-1,0),0)</f>
        <v>373.409088</v>
      </c>
      <c r="K2416" s="21">
        <f ca="1">IF(INDIRECT(H$1&amp;"!$I$1",1)-1+'15MIN'!$A2416&lt;=INDIRECT(H$1&amp;"!$I$2",1),-OFFSET(INDIRECT(H$1&amp;"!$E$1",1),INDIRECT(H$1&amp;"!$I$1",1)-1+'15MIN'!$A2416-1,0),0)</f>
        <v>0</v>
      </c>
      <c r="L2416" s="20">
        <f ca="1">IF(INDIRECT(L$1&amp;"!$I$1",1)-1+'15MIN'!$A2416&lt;=INDIRECT(L$1&amp;"!$I$2",1),OFFSET(INDIRECT(L$1&amp;"!$F$1",1),INDIRECT(L$1&amp;"!$I$1",1)-1+'15MIN'!$A2416-1,0),0)</f>
        <v>12044.699000000001</v>
      </c>
      <c r="M2416" s="20">
        <f ca="1">IF(INDIRECT(L$1&amp;"!$I$1",1)-1+'15MIN'!$A2416&lt;=INDIRECT(L$1&amp;"!$I$2",1),-OFFSET(INDIRECT(L$1&amp;"!$D$1",1),INDIRECT(L$1&amp;"!$I$1",1)-1+'15MIN'!$A2416-1,0),0)</f>
        <v>0</v>
      </c>
      <c r="N2416" s="20">
        <f ca="1">IF(INDIRECT(L$1&amp;"!$I$1",1)-1+'15MIN'!$A2416&lt;=INDIRECT(L$1&amp;"!$I$2",1),OFFSET(INDIRECT(L$1&amp;"!$G$1",1),INDIRECT(L$1&amp;"!$I$1",1)-1+'15MIN'!$A2416-1,0),0)</f>
        <v>52.161288999999996</v>
      </c>
      <c r="O2416" s="21">
        <f ca="1">IF(INDIRECT(L$1&amp;"!$I$1",1)-1+'15MIN'!$A2416&lt;=INDIRECT(L$1&amp;"!$I$2",1),-OFFSET(INDIRECT(L$1&amp;"!$E$1",1),INDIRECT(L$1&amp;"!$I$1",1)-1+'15MIN'!$A2416-1,0),0)</f>
        <v>0</v>
      </c>
    </row>
    <row r="2417" spans="1:15" x14ac:dyDescent="0.2">
      <c r="A2417" s="1">
        <f t="shared" si="110"/>
        <v>2413</v>
      </c>
      <c r="B2417" s="1">
        <f t="shared" si="111"/>
        <v>26</v>
      </c>
      <c r="C2417" s="19">
        <f t="shared" si="112"/>
        <v>0.125</v>
      </c>
      <c r="D2417" s="20">
        <f ca="1">IF(INDIRECT($D$1&amp;"!$I$1",1)-1+'15MIN'!$A2417&lt;=INDIRECT($D$1&amp;"!$I$2",1),OFFSET(INDIRECT($D$1&amp;"!$F$1",1),INDIRECT($D$1&amp;"!$I$1",1)-1+'15MIN'!$A2417-1,0),0)</f>
        <v>3009.1646000000001</v>
      </c>
      <c r="E2417" s="20">
        <f ca="1">IF(CUEL!$I$1-1+'15MIN'!$A2417&lt;=CUEL!$I$2,-OFFSET(CUEL!$D$1,CUEL!$I$1-1+'15MIN'!$A2417-1,0),0)</f>
        <v>0</v>
      </c>
      <c r="F2417" s="20">
        <f ca="1">IF(INDIRECT($D$1&amp;"!$I$1",1)-1+'15MIN'!$A2417&lt;=INDIRECT($D$1&amp;"!$I$2",1),OFFSET(INDIRECT($D$1&amp;"!$G$1",1),INDIRECT($D$1&amp;"!$I$1",1)-1+'15MIN'!$A2417-1,0),0)</f>
        <v>100.87999000000001</v>
      </c>
      <c r="G2417" s="21">
        <f ca="1">IF(INDIRECT($D$1&amp;"!$I$1",1)-1+'15MIN'!$A2417&lt;=INDIRECT($D$1&amp;"!$I$2",1),-OFFSET(INDIRECT($D$1&amp;"!$E$1",1),INDIRECT($D$1&amp;"!$I$1",1)-1+'15MIN'!$A2417-1,0),0)</f>
        <v>0</v>
      </c>
      <c r="H2417" s="20">
        <f ca="1">IF(INDIRECT(H$1&amp;"!$I$1",1)-1+'15MIN'!$A2417&lt;=INDIRECT(H$1&amp;"!$I$2",1),OFFSET(INDIRECT(H$1&amp;"!$F$1",1),INDIRECT(H$1&amp;"!$I$1",1)-1+'15MIN'!$A2417-1,0),0)</f>
        <v>0</v>
      </c>
      <c r="I2417" s="20">
        <f ca="1">IF(INDIRECT(H$1&amp;"!$I$1",1)-1+'15MIN'!$A2417&lt;=INDIRECT(H$1&amp;"!$I$2",1),-OFFSET(INDIRECT(H$1&amp;"!$D$1",1),INDIRECT(H$1&amp;"!$I$1",1)-1+'15MIN'!$A2417-1,0),0)</f>
        <v>-129.79380800000001</v>
      </c>
      <c r="J2417" s="20">
        <f ca="1">IF(INDIRECT(H$1&amp;"!$I$1",1)-1+'15MIN'!$A2417&lt;=INDIRECT(H$1&amp;"!$I$2",1),OFFSET(INDIRECT(H$1&amp;"!$G$1",1),INDIRECT(H$1&amp;"!$I$1",1)-1+'15MIN'!$A2417-1,0),0)</f>
        <v>802.61901899999998</v>
      </c>
      <c r="K2417" s="21">
        <f ca="1">IF(INDIRECT(H$1&amp;"!$I$1",1)-1+'15MIN'!$A2417&lt;=INDIRECT(H$1&amp;"!$I$2",1),-OFFSET(INDIRECT(H$1&amp;"!$E$1",1),INDIRECT(H$1&amp;"!$I$1",1)-1+'15MIN'!$A2417-1,0),0)</f>
        <v>0</v>
      </c>
      <c r="L2417" s="20">
        <f ca="1">IF(INDIRECT(L$1&amp;"!$I$1",1)-1+'15MIN'!$A2417&lt;=INDIRECT(L$1&amp;"!$I$2",1),OFFSET(INDIRECT(L$1&amp;"!$F$1",1),INDIRECT(L$1&amp;"!$I$1",1)-1+'15MIN'!$A2417-1,0),0)</f>
        <v>10747.304</v>
      </c>
      <c r="M2417" s="20">
        <f ca="1">IF(INDIRECT(L$1&amp;"!$I$1",1)-1+'15MIN'!$A2417&lt;=INDIRECT(L$1&amp;"!$I$2",1),-OFFSET(INDIRECT(L$1&amp;"!$D$1",1),INDIRECT(L$1&amp;"!$I$1",1)-1+'15MIN'!$A2417-1,0),0)</f>
        <v>0</v>
      </c>
      <c r="N2417" s="20">
        <f ca="1">IF(INDIRECT(L$1&amp;"!$I$1",1)-1+'15MIN'!$A2417&lt;=INDIRECT(L$1&amp;"!$I$2",1),OFFSET(INDIRECT(L$1&amp;"!$G$1",1),INDIRECT(L$1&amp;"!$I$1",1)-1+'15MIN'!$A2417-1,0),0)</f>
        <v>49.10154</v>
      </c>
      <c r="O2417" s="21">
        <f ca="1">IF(INDIRECT(L$1&amp;"!$I$1",1)-1+'15MIN'!$A2417&lt;=INDIRECT(L$1&amp;"!$I$2",1),-OFFSET(INDIRECT(L$1&amp;"!$E$1",1),INDIRECT(L$1&amp;"!$I$1",1)-1+'15MIN'!$A2417-1,0),0)</f>
        <v>0</v>
      </c>
    </row>
    <row r="2418" spans="1:15" x14ac:dyDescent="0.2">
      <c r="A2418" s="1">
        <f t="shared" si="110"/>
        <v>2414</v>
      </c>
      <c r="B2418" s="1">
        <f t="shared" si="111"/>
        <v>26</v>
      </c>
      <c r="C2418" s="19">
        <f t="shared" si="112"/>
        <v>0.13541666666666699</v>
      </c>
      <c r="D2418" s="20">
        <f ca="1">IF(INDIRECT($D$1&amp;"!$I$1",1)-1+'15MIN'!$A2418&lt;=INDIRECT($D$1&amp;"!$I$2",1),OFFSET(INDIRECT($D$1&amp;"!$F$1",1),INDIRECT($D$1&amp;"!$I$1",1)-1+'15MIN'!$A2418-1,0),0)</f>
        <v>3063.1423</v>
      </c>
      <c r="E2418" s="20">
        <f ca="1">IF(CUEL!$I$1-1+'15MIN'!$A2418&lt;=CUEL!$I$2,-OFFSET(CUEL!$D$1,CUEL!$I$1-1+'15MIN'!$A2418-1,0),0)</f>
        <v>0</v>
      </c>
      <c r="F2418" s="20">
        <f ca="1">IF(INDIRECT($D$1&amp;"!$I$1",1)-1+'15MIN'!$A2418&lt;=INDIRECT($D$1&amp;"!$I$2",1),OFFSET(INDIRECT($D$1&amp;"!$G$1",1),INDIRECT($D$1&amp;"!$I$1",1)-1+'15MIN'!$A2418-1,0),0)</f>
        <v>93.796233999999998</v>
      </c>
      <c r="G2418" s="21">
        <f ca="1">IF(INDIRECT($D$1&amp;"!$I$1",1)-1+'15MIN'!$A2418&lt;=INDIRECT($D$1&amp;"!$I$2",1),-OFFSET(INDIRECT($D$1&amp;"!$E$1",1),INDIRECT($D$1&amp;"!$I$1",1)-1+'15MIN'!$A2418-1,0),0)</f>
        <v>0</v>
      </c>
      <c r="H2418" s="20">
        <f ca="1">IF(INDIRECT(H$1&amp;"!$I$1",1)-1+'15MIN'!$A2418&lt;=INDIRECT(H$1&amp;"!$I$2",1),OFFSET(INDIRECT(H$1&amp;"!$F$1",1),INDIRECT(H$1&amp;"!$I$1",1)-1+'15MIN'!$A2418-1,0),0)</f>
        <v>27.060839000000001</v>
      </c>
      <c r="I2418" s="20">
        <f ca="1">IF(INDIRECT(H$1&amp;"!$I$1",1)-1+'15MIN'!$A2418&lt;=INDIRECT(H$1&amp;"!$I$2",1),-OFFSET(INDIRECT(H$1&amp;"!$D$1",1),INDIRECT(H$1&amp;"!$I$1",1)-1+'15MIN'!$A2418-1,0),0)</f>
        <v>-13.798752</v>
      </c>
      <c r="J2418" s="20">
        <f ca="1">IF(INDIRECT(H$1&amp;"!$I$1",1)-1+'15MIN'!$A2418&lt;=INDIRECT(H$1&amp;"!$I$2",1),OFFSET(INDIRECT(H$1&amp;"!$G$1",1),INDIRECT(H$1&amp;"!$I$1",1)-1+'15MIN'!$A2418-1,0),0)</f>
        <v>438.850281</v>
      </c>
      <c r="K2418" s="21">
        <f ca="1">IF(INDIRECT(H$1&amp;"!$I$1",1)-1+'15MIN'!$A2418&lt;=INDIRECT(H$1&amp;"!$I$2",1),-OFFSET(INDIRECT(H$1&amp;"!$E$1",1),INDIRECT(H$1&amp;"!$I$1",1)-1+'15MIN'!$A2418-1,0),0)</f>
        <v>-1.3895770000000001</v>
      </c>
      <c r="L2418" s="20">
        <f ca="1">IF(INDIRECT(L$1&amp;"!$I$1",1)-1+'15MIN'!$A2418&lt;=INDIRECT(L$1&amp;"!$I$2",1),OFFSET(INDIRECT(L$1&amp;"!$F$1",1),INDIRECT(L$1&amp;"!$I$1",1)-1+'15MIN'!$A2418-1,0),0)</f>
        <v>10844.682000000001</v>
      </c>
      <c r="M2418" s="20">
        <f ca="1">IF(INDIRECT(L$1&amp;"!$I$1",1)-1+'15MIN'!$A2418&lt;=INDIRECT(L$1&amp;"!$I$2",1),-OFFSET(INDIRECT(L$1&amp;"!$D$1",1),INDIRECT(L$1&amp;"!$I$1",1)-1+'15MIN'!$A2418-1,0),0)</f>
        <v>0</v>
      </c>
      <c r="N2418" s="20">
        <f ca="1">IF(INDIRECT(L$1&amp;"!$I$1",1)-1+'15MIN'!$A2418&lt;=INDIRECT(L$1&amp;"!$I$2",1),OFFSET(INDIRECT(L$1&amp;"!$G$1",1),INDIRECT(L$1&amp;"!$I$1",1)-1+'15MIN'!$A2418-1,0),0)</f>
        <v>46.193981000000001</v>
      </c>
      <c r="O2418" s="21">
        <f ca="1">IF(INDIRECT(L$1&amp;"!$I$1",1)-1+'15MIN'!$A2418&lt;=INDIRECT(L$1&amp;"!$I$2",1),-OFFSET(INDIRECT(L$1&amp;"!$E$1",1),INDIRECT(L$1&amp;"!$I$1",1)-1+'15MIN'!$A2418-1,0),0)</f>
        <v>0</v>
      </c>
    </row>
    <row r="2419" spans="1:15" x14ac:dyDescent="0.2">
      <c r="A2419" s="1">
        <f t="shared" si="110"/>
        <v>2415</v>
      </c>
      <c r="B2419" s="1">
        <f t="shared" si="111"/>
        <v>26</v>
      </c>
      <c r="C2419" s="19">
        <f t="shared" si="112"/>
        <v>0.14583333333333301</v>
      </c>
      <c r="D2419" s="20">
        <f ca="1">IF(INDIRECT($D$1&amp;"!$I$1",1)-1+'15MIN'!$A2419&lt;=INDIRECT($D$1&amp;"!$I$2",1),OFFSET(INDIRECT($D$1&amp;"!$F$1",1),INDIRECT($D$1&amp;"!$I$1",1)-1+'15MIN'!$A2419-1,0),0)</f>
        <v>2857.9956000000002</v>
      </c>
      <c r="E2419" s="20">
        <f ca="1">IF(CUEL!$I$1-1+'15MIN'!$A2419&lt;=CUEL!$I$2,-OFFSET(CUEL!$D$1,CUEL!$I$1-1+'15MIN'!$A2419-1,0),0)</f>
        <v>0</v>
      </c>
      <c r="F2419" s="20">
        <f ca="1">IF(INDIRECT($D$1&amp;"!$I$1",1)-1+'15MIN'!$A2419&lt;=INDIRECT($D$1&amp;"!$I$2",1),OFFSET(INDIRECT($D$1&amp;"!$G$1",1),INDIRECT($D$1&amp;"!$I$1",1)-1+'15MIN'!$A2419-1,0),0)</f>
        <v>107.958755</v>
      </c>
      <c r="G2419" s="21">
        <f ca="1">IF(INDIRECT($D$1&amp;"!$I$1",1)-1+'15MIN'!$A2419&lt;=INDIRECT($D$1&amp;"!$I$2",1),-OFFSET(INDIRECT($D$1&amp;"!$E$1",1),INDIRECT($D$1&amp;"!$I$1",1)-1+'15MIN'!$A2419-1,0),0)</f>
        <v>0</v>
      </c>
      <c r="H2419" s="20">
        <f ca="1">IF(INDIRECT(H$1&amp;"!$I$1",1)-1+'15MIN'!$A2419&lt;=INDIRECT(H$1&amp;"!$I$2",1),OFFSET(INDIRECT(H$1&amp;"!$F$1",1),INDIRECT(H$1&amp;"!$I$1",1)-1+'15MIN'!$A2419-1,0),0)</f>
        <v>90.692307</v>
      </c>
      <c r="I2419" s="20">
        <f ca="1">IF(INDIRECT(H$1&amp;"!$I$1",1)-1+'15MIN'!$A2419&lt;=INDIRECT(H$1&amp;"!$I$2",1),-OFFSET(INDIRECT(H$1&amp;"!$D$1",1),INDIRECT(H$1&amp;"!$I$1",1)-1+'15MIN'!$A2419-1,0),0)</f>
        <v>0</v>
      </c>
      <c r="J2419" s="20">
        <f ca="1">IF(INDIRECT(H$1&amp;"!$I$1",1)-1+'15MIN'!$A2419&lt;=INDIRECT(H$1&amp;"!$I$2",1),OFFSET(INDIRECT(H$1&amp;"!$G$1",1),INDIRECT(H$1&amp;"!$I$1",1)-1+'15MIN'!$A2419-1,0),0)</f>
        <v>0</v>
      </c>
      <c r="K2419" s="21">
        <f ca="1">IF(INDIRECT(H$1&amp;"!$I$1",1)-1+'15MIN'!$A2419&lt;=INDIRECT(H$1&amp;"!$I$2",1),-OFFSET(INDIRECT(H$1&amp;"!$E$1",1),INDIRECT(H$1&amp;"!$I$1",1)-1+'15MIN'!$A2419-1,0),0)</f>
        <v>-355.711029</v>
      </c>
      <c r="L2419" s="20">
        <f ca="1">IF(INDIRECT(L$1&amp;"!$I$1",1)-1+'15MIN'!$A2419&lt;=INDIRECT(L$1&amp;"!$I$2",1),OFFSET(INDIRECT(L$1&amp;"!$F$1",1),INDIRECT(L$1&amp;"!$I$1",1)-1+'15MIN'!$A2419-1,0),0)</f>
        <v>13067.448</v>
      </c>
      <c r="M2419" s="20">
        <f ca="1">IF(INDIRECT(L$1&amp;"!$I$1",1)-1+'15MIN'!$A2419&lt;=INDIRECT(L$1&amp;"!$I$2",1),-OFFSET(INDIRECT(L$1&amp;"!$D$1",1),INDIRECT(L$1&amp;"!$I$1",1)-1+'15MIN'!$A2419-1,0),0)</f>
        <v>0</v>
      </c>
      <c r="N2419" s="20">
        <f ca="1">IF(INDIRECT(L$1&amp;"!$I$1",1)-1+'15MIN'!$A2419&lt;=INDIRECT(L$1&amp;"!$I$2",1),OFFSET(INDIRECT(L$1&amp;"!$G$1",1),INDIRECT(L$1&amp;"!$I$1",1)-1+'15MIN'!$A2419-1,0),0)</f>
        <v>49.075423999999998</v>
      </c>
      <c r="O2419" s="21">
        <f ca="1">IF(INDIRECT(L$1&amp;"!$I$1",1)-1+'15MIN'!$A2419&lt;=INDIRECT(L$1&amp;"!$I$2",1),-OFFSET(INDIRECT(L$1&amp;"!$E$1",1),INDIRECT(L$1&amp;"!$I$1",1)-1+'15MIN'!$A2419-1,0),0)</f>
        <v>0</v>
      </c>
    </row>
    <row r="2420" spans="1:15" x14ac:dyDescent="0.2">
      <c r="A2420" s="1">
        <f t="shared" si="110"/>
        <v>2416</v>
      </c>
      <c r="B2420" s="1">
        <f t="shared" si="111"/>
        <v>26</v>
      </c>
      <c r="C2420" s="19">
        <f t="shared" si="112"/>
        <v>0.15625</v>
      </c>
      <c r="D2420" s="20">
        <f ca="1">IF(INDIRECT($D$1&amp;"!$I$1",1)-1+'15MIN'!$A2420&lt;=INDIRECT($D$1&amp;"!$I$2",1),OFFSET(INDIRECT($D$1&amp;"!$F$1",1),INDIRECT($D$1&amp;"!$I$1",1)-1+'15MIN'!$A2420-1,0),0)</f>
        <v>2592.4940999999999</v>
      </c>
      <c r="E2420" s="20">
        <f ca="1">IF(CUEL!$I$1-1+'15MIN'!$A2420&lt;=CUEL!$I$2,-OFFSET(CUEL!$D$1,CUEL!$I$1-1+'15MIN'!$A2420-1,0),0)</f>
        <v>0</v>
      </c>
      <c r="F2420" s="20">
        <f ca="1">IF(INDIRECT($D$1&amp;"!$I$1",1)-1+'15MIN'!$A2420&lt;=INDIRECT($D$1&amp;"!$I$2",1),OFFSET(INDIRECT($D$1&amp;"!$G$1",1),INDIRECT($D$1&amp;"!$I$1",1)-1+'15MIN'!$A2420-1,0),0)</f>
        <v>126.076706</v>
      </c>
      <c r="G2420" s="21">
        <f ca="1">IF(INDIRECT($D$1&amp;"!$I$1",1)-1+'15MIN'!$A2420&lt;=INDIRECT($D$1&amp;"!$I$2",1),-OFFSET(INDIRECT($D$1&amp;"!$E$1",1),INDIRECT($D$1&amp;"!$I$1",1)-1+'15MIN'!$A2420-1,0),0)</f>
        <v>0</v>
      </c>
      <c r="H2420" s="20">
        <f ca="1">IF(INDIRECT(H$1&amp;"!$I$1",1)-1+'15MIN'!$A2420&lt;=INDIRECT(H$1&amp;"!$I$2",1),OFFSET(INDIRECT(H$1&amp;"!$F$1",1),INDIRECT(H$1&amp;"!$I$1",1)-1+'15MIN'!$A2420-1,0),0)</f>
        <v>646.975281</v>
      </c>
      <c r="I2420" s="20">
        <f ca="1">IF(INDIRECT(H$1&amp;"!$I$1",1)-1+'15MIN'!$A2420&lt;=INDIRECT(H$1&amp;"!$I$2",1),-OFFSET(INDIRECT(H$1&amp;"!$D$1",1),INDIRECT(H$1&amp;"!$I$1",1)-1+'15MIN'!$A2420-1,0),0)</f>
        <v>0</v>
      </c>
      <c r="J2420" s="20">
        <f ca="1">IF(INDIRECT(H$1&amp;"!$I$1",1)-1+'15MIN'!$A2420&lt;=INDIRECT(H$1&amp;"!$I$2",1),OFFSET(INDIRECT(H$1&amp;"!$G$1",1),INDIRECT(H$1&amp;"!$I$1",1)-1+'15MIN'!$A2420-1,0),0)</f>
        <v>0</v>
      </c>
      <c r="K2420" s="21">
        <f ca="1">IF(INDIRECT(H$1&amp;"!$I$1",1)-1+'15MIN'!$A2420&lt;=INDIRECT(H$1&amp;"!$I$2",1),-OFFSET(INDIRECT(H$1&amp;"!$E$1",1),INDIRECT(H$1&amp;"!$I$1",1)-1+'15MIN'!$A2420-1,0),0)</f>
        <v>-145.42726099999999</v>
      </c>
      <c r="L2420" s="20">
        <f ca="1">IF(INDIRECT(L$1&amp;"!$I$1",1)-1+'15MIN'!$A2420&lt;=INDIRECT(L$1&amp;"!$I$2",1),OFFSET(INDIRECT(L$1&amp;"!$F$1",1),INDIRECT(L$1&amp;"!$I$1",1)-1+'15MIN'!$A2420-1,0),0)</f>
        <v>13160.45</v>
      </c>
      <c r="M2420" s="20">
        <f ca="1">IF(INDIRECT(L$1&amp;"!$I$1",1)-1+'15MIN'!$A2420&lt;=INDIRECT(L$1&amp;"!$I$2",1),-OFFSET(INDIRECT(L$1&amp;"!$D$1",1),INDIRECT(L$1&amp;"!$I$1",1)-1+'15MIN'!$A2420-1,0),0)</f>
        <v>0</v>
      </c>
      <c r="N2420" s="20">
        <f ca="1">IF(INDIRECT(L$1&amp;"!$I$1",1)-1+'15MIN'!$A2420&lt;=INDIRECT(L$1&amp;"!$I$2",1),OFFSET(INDIRECT(L$1&amp;"!$G$1",1),INDIRECT(L$1&amp;"!$I$1",1)-1+'15MIN'!$A2420-1,0),0)</f>
        <v>49.798836000000001</v>
      </c>
      <c r="O2420" s="21">
        <f ca="1">IF(INDIRECT(L$1&amp;"!$I$1",1)-1+'15MIN'!$A2420&lt;=INDIRECT(L$1&amp;"!$I$2",1),-OFFSET(INDIRECT(L$1&amp;"!$E$1",1),INDIRECT(L$1&amp;"!$I$1",1)-1+'15MIN'!$A2420-1,0),0)</f>
        <v>0</v>
      </c>
    </row>
    <row r="2421" spans="1:15" x14ac:dyDescent="0.2">
      <c r="A2421" s="1">
        <f t="shared" si="110"/>
        <v>2417</v>
      </c>
      <c r="B2421" s="1">
        <f t="shared" si="111"/>
        <v>26</v>
      </c>
      <c r="C2421" s="19">
        <f t="shared" si="112"/>
        <v>0.16666666666666699</v>
      </c>
      <c r="D2421" s="20">
        <f ca="1">IF(INDIRECT($D$1&amp;"!$I$1",1)-1+'15MIN'!$A2421&lt;=INDIRECT($D$1&amp;"!$I$2",1),OFFSET(INDIRECT($D$1&amp;"!$F$1",1),INDIRECT($D$1&amp;"!$I$1",1)-1+'15MIN'!$A2421-1,0),0)</f>
        <v>2538.3049000000001</v>
      </c>
      <c r="E2421" s="20">
        <f ca="1">IF(CUEL!$I$1-1+'15MIN'!$A2421&lt;=CUEL!$I$2,-OFFSET(CUEL!$D$1,CUEL!$I$1-1+'15MIN'!$A2421-1,0),0)</f>
        <v>0</v>
      </c>
      <c r="F2421" s="20">
        <f ca="1">IF(INDIRECT($D$1&amp;"!$I$1",1)-1+'15MIN'!$A2421&lt;=INDIRECT($D$1&amp;"!$I$2",1),OFFSET(INDIRECT($D$1&amp;"!$G$1",1),INDIRECT($D$1&amp;"!$I$1",1)-1+'15MIN'!$A2421-1,0),0)</f>
        <v>129.58990499999999</v>
      </c>
      <c r="G2421" s="21">
        <f ca="1">IF(INDIRECT($D$1&amp;"!$I$1",1)-1+'15MIN'!$A2421&lt;=INDIRECT($D$1&amp;"!$I$2",1),-OFFSET(INDIRECT($D$1&amp;"!$E$1",1),INDIRECT($D$1&amp;"!$I$1",1)-1+'15MIN'!$A2421-1,0),0)</f>
        <v>0</v>
      </c>
      <c r="H2421" s="20">
        <f ca="1">IF(INDIRECT(H$1&amp;"!$I$1",1)-1+'15MIN'!$A2421&lt;=INDIRECT(H$1&amp;"!$I$2",1),OFFSET(INDIRECT(H$1&amp;"!$F$1",1),INDIRECT(H$1&amp;"!$I$1",1)-1+'15MIN'!$A2421-1,0),0)</f>
        <v>3802.2768550000001</v>
      </c>
      <c r="I2421" s="20">
        <f ca="1">IF(INDIRECT(H$1&amp;"!$I$1",1)-1+'15MIN'!$A2421&lt;=INDIRECT(H$1&amp;"!$I$2",1),-OFFSET(INDIRECT(H$1&amp;"!$D$1",1),INDIRECT(H$1&amp;"!$I$1",1)-1+'15MIN'!$A2421-1,0),0)</f>
        <v>0</v>
      </c>
      <c r="J2421" s="20">
        <f ca="1">IF(INDIRECT(H$1&amp;"!$I$1",1)-1+'15MIN'!$A2421&lt;=INDIRECT(H$1&amp;"!$I$2",1),OFFSET(INDIRECT(H$1&amp;"!$G$1",1),INDIRECT(H$1&amp;"!$I$1",1)-1+'15MIN'!$A2421-1,0),0)</f>
        <v>2.5222999999999999E-2</v>
      </c>
      <c r="K2421" s="21">
        <f ca="1">IF(INDIRECT(H$1&amp;"!$I$1",1)-1+'15MIN'!$A2421&lt;=INDIRECT(H$1&amp;"!$I$2",1),-OFFSET(INDIRECT(H$1&amp;"!$E$1",1),INDIRECT(H$1&amp;"!$I$1",1)-1+'15MIN'!$A2421-1,0),0)</f>
        <v>-68.653625000000005</v>
      </c>
      <c r="L2421" s="20">
        <f ca="1">IF(INDIRECT(L$1&amp;"!$I$1",1)-1+'15MIN'!$A2421&lt;=INDIRECT(L$1&amp;"!$I$2",1),OFFSET(INDIRECT(L$1&amp;"!$F$1",1),INDIRECT(L$1&amp;"!$I$1",1)-1+'15MIN'!$A2421-1,0),0)</f>
        <v>13526.571</v>
      </c>
      <c r="M2421" s="20">
        <f ca="1">IF(INDIRECT(L$1&amp;"!$I$1",1)-1+'15MIN'!$A2421&lt;=INDIRECT(L$1&amp;"!$I$2",1),-OFFSET(INDIRECT(L$1&amp;"!$D$1",1),INDIRECT(L$1&amp;"!$I$1",1)-1+'15MIN'!$A2421-1,0),0)</f>
        <v>0</v>
      </c>
      <c r="N2421" s="20">
        <f ca="1">IF(INDIRECT(L$1&amp;"!$I$1",1)-1+'15MIN'!$A2421&lt;=INDIRECT(L$1&amp;"!$I$2",1),OFFSET(INDIRECT(L$1&amp;"!$G$1",1),INDIRECT(L$1&amp;"!$I$1",1)-1+'15MIN'!$A2421-1,0),0)</f>
        <v>47.384884</v>
      </c>
      <c r="O2421" s="21">
        <f ca="1">IF(INDIRECT(L$1&amp;"!$I$1",1)-1+'15MIN'!$A2421&lt;=INDIRECT(L$1&amp;"!$I$2",1),-OFFSET(INDIRECT(L$1&amp;"!$E$1",1),INDIRECT(L$1&amp;"!$I$1",1)-1+'15MIN'!$A2421-1,0),0)</f>
        <v>0</v>
      </c>
    </row>
    <row r="2422" spans="1:15" x14ac:dyDescent="0.2">
      <c r="A2422" s="1">
        <f t="shared" si="110"/>
        <v>2418</v>
      </c>
      <c r="B2422" s="1">
        <f t="shared" si="111"/>
        <v>26</v>
      </c>
      <c r="C2422" s="19">
        <f t="shared" si="112"/>
        <v>0.17708333333333301</v>
      </c>
      <c r="D2422" s="20">
        <f ca="1">IF(INDIRECT($D$1&amp;"!$I$1",1)-1+'15MIN'!$A2422&lt;=INDIRECT($D$1&amp;"!$I$2",1),OFFSET(INDIRECT($D$1&amp;"!$F$1",1),INDIRECT($D$1&amp;"!$I$1",1)-1+'15MIN'!$A2422-1,0),0)</f>
        <v>2799.0947000000001</v>
      </c>
      <c r="E2422" s="20">
        <f ca="1">IF(CUEL!$I$1-1+'15MIN'!$A2422&lt;=CUEL!$I$2,-OFFSET(CUEL!$D$1,CUEL!$I$1-1+'15MIN'!$A2422-1,0),0)</f>
        <v>0</v>
      </c>
      <c r="F2422" s="20">
        <f ca="1">IF(INDIRECT($D$1&amp;"!$I$1",1)-1+'15MIN'!$A2422&lt;=INDIRECT($D$1&amp;"!$I$2",1),OFFSET(INDIRECT($D$1&amp;"!$G$1",1),INDIRECT($D$1&amp;"!$I$1",1)-1+'15MIN'!$A2422-1,0),0)</f>
        <v>115.483986</v>
      </c>
      <c r="G2422" s="21">
        <f ca="1">IF(INDIRECT($D$1&amp;"!$I$1",1)-1+'15MIN'!$A2422&lt;=INDIRECT($D$1&amp;"!$I$2",1),-OFFSET(INDIRECT($D$1&amp;"!$E$1",1),INDIRECT($D$1&amp;"!$I$1",1)-1+'15MIN'!$A2422-1,0),0)</f>
        <v>0</v>
      </c>
      <c r="H2422" s="20">
        <f ca="1">IF(INDIRECT(H$1&amp;"!$I$1",1)-1+'15MIN'!$A2422&lt;=INDIRECT(H$1&amp;"!$I$2",1),OFFSET(INDIRECT(H$1&amp;"!$F$1",1),INDIRECT(H$1&amp;"!$I$1",1)-1+'15MIN'!$A2422-1,0),0)</f>
        <v>7123.0170900000003</v>
      </c>
      <c r="I2422" s="20">
        <f ca="1">IF(INDIRECT(H$1&amp;"!$I$1",1)-1+'15MIN'!$A2422&lt;=INDIRECT(H$1&amp;"!$I$2",1),-OFFSET(INDIRECT(H$1&amp;"!$D$1",1),INDIRECT(H$1&amp;"!$I$1",1)-1+'15MIN'!$A2422-1,0),0)</f>
        <v>0</v>
      </c>
      <c r="J2422" s="20">
        <f ca="1">IF(INDIRECT(H$1&amp;"!$I$1",1)-1+'15MIN'!$A2422&lt;=INDIRECT(H$1&amp;"!$I$2",1),OFFSET(INDIRECT(H$1&amp;"!$G$1",1),INDIRECT(H$1&amp;"!$I$1",1)-1+'15MIN'!$A2422-1,0),0)</f>
        <v>1.025984</v>
      </c>
      <c r="K2422" s="21">
        <f ca="1">IF(INDIRECT(H$1&amp;"!$I$1",1)-1+'15MIN'!$A2422&lt;=INDIRECT(H$1&amp;"!$I$2",1),-OFFSET(INDIRECT(H$1&amp;"!$E$1",1),INDIRECT(H$1&amp;"!$I$1",1)-1+'15MIN'!$A2422-1,0),0)</f>
        <v>-23.290797999999999</v>
      </c>
      <c r="L2422" s="20">
        <f ca="1">IF(INDIRECT(L$1&amp;"!$I$1",1)-1+'15MIN'!$A2422&lt;=INDIRECT(L$1&amp;"!$I$2",1),OFFSET(INDIRECT(L$1&amp;"!$F$1",1),INDIRECT(L$1&amp;"!$I$1",1)-1+'15MIN'!$A2422-1,0),0)</f>
        <v>14558.956</v>
      </c>
      <c r="M2422" s="20">
        <f ca="1">IF(INDIRECT(L$1&amp;"!$I$1",1)-1+'15MIN'!$A2422&lt;=INDIRECT(L$1&amp;"!$I$2",1),-OFFSET(INDIRECT(L$1&amp;"!$D$1",1),INDIRECT(L$1&amp;"!$I$1",1)-1+'15MIN'!$A2422-1,0),0)</f>
        <v>0</v>
      </c>
      <c r="N2422" s="20">
        <f ca="1">IF(INDIRECT(L$1&amp;"!$I$1",1)-1+'15MIN'!$A2422&lt;=INDIRECT(L$1&amp;"!$I$2",1),OFFSET(INDIRECT(L$1&amp;"!$G$1",1),INDIRECT(L$1&amp;"!$I$1",1)-1+'15MIN'!$A2422-1,0),0)</f>
        <v>47.249195</v>
      </c>
      <c r="O2422" s="21">
        <f ca="1">IF(INDIRECT(L$1&amp;"!$I$1",1)-1+'15MIN'!$A2422&lt;=INDIRECT(L$1&amp;"!$I$2",1),-OFFSET(INDIRECT(L$1&amp;"!$E$1",1),INDIRECT(L$1&amp;"!$I$1",1)-1+'15MIN'!$A2422-1,0),0)</f>
        <v>0</v>
      </c>
    </row>
    <row r="2423" spans="1:15" x14ac:dyDescent="0.2">
      <c r="A2423" s="1">
        <f t="shared" si="110"/>
        <v>2419</v>
      </c>
      <c r="B2423" s="1">
        <f t="shared" si="111"/>
        <v>26</v>
      </c>
      <c r="C2423" s="19">
        <f t="shared" si="112"/>
        <v>0.1875</v>
      </c>
      <c r="D2423" s="20">
        <f ca="1">IF(INDIRECT($D$1&amp;"!$I$1",1)-1+'15MIN'!$A2423&lt;=INDIRECT($D$1&amp;"!$I$2",1),OFFSET(INDIRECT($D$1&amp;"!$F$1",1),INDIRECT($D$1&amp;"!$I$1",1)-1+'15MIN'!$A2423-1,0),0)</f>
        <v>2600.6887000000002</v>
      </c>
      <c r="E2423" s="20">
        <f ca="1">IF(CUEL!$I$1-1+'15MIN'!$A2423&lt;=CUEL!$I$2,-OFFSET(CUEL!$D$1,CUEL!$I$1-1+'15MIN'!$A2423-1,0),0)</f>
        <v>0</v>
      </c>
      <c r="F2423" s="20">
        <f ca="1">IF(INDIRECT($D$1&amp;"!$I$1",1)-1+'15MIN'!$A2423&lt;=INDIRECT($D$1&amp;"!$I$2",1),OFFSET(INDIRECT($D$1&amp;"!$G$1",1),INDIRECT($D$1&amp;"!$I$1",1)-1+'15MIN'!$A2423-1,0),0)</f>
        <v>127.287758</v>
      </c>
      <c r="G2423" s="21">
        <f ca="1">IF(INDIRECT($D$1&amp;"!$I$1",1)-1+'15MIN'!$A2423&lt;=INDIRECT($D$1&amp;"!$I$2",1),-OFFSET(INDIRECT($D$1&amp;"!$E$1",1),INDIRECT($D$1&amp;"!$I$1",1)-1+'15MIN'!$A2423-1,0),0)</f>
        <v>0</v>
      </c>
      <c r="H2423" s="20">
        <f ca="1">IF(INDIRECT(H$1&amp;"!$I$1",1)-1+'15MIN'!$A2423&lt;=INDIRECT(H$1&amp;"!$I$2",1),OFFSET(INDIRECT(H$1&amp;"!$F$1",1),INDIRECT(H$1&amp;"!$I$1",1)-1+'15MIN'!$A2423-1,0),0)</f>
        <v>10378.069</v>
      </c>
      <c r="I2423" s="20">
        <f ca="1">IF(INDIRECT(H$1&amp;"!$I$1",1)-1+'15MIN'!$A2423&lt;=INDIRECT(H$1&amp;"!$I$2",1),-OFFSET(INDIRECT(H$1&amp;"!$D$1",1),INDIRECT(H$1&amp;"!$I$1",1)-1+'15MIN'!$A2423-1,0),0)</f>
        <v>0</v>
      </c>
      <c r="J2423" s="20">
        <f ca="1">IF(INDIRECT(H$1&amp;"!$I$1",1)-1+'15MIN'!$A2423&lt;=INDIRECT(H$1&amp;"!$I$2",1),OFFSET(INDIRECT(H$1&amp;"!$G$1",1),INDIRECT(H$1&amp;"!$I$1",1)-1+'15MIN'!$A2423-1,0),0)</f>
        <v>13.494593999999999</v>
      </c>
      <c r="K2423" s="21">
        <f ca="1">IF(INDIRECT(H$1&amp;"!$I$1",1)-1+'15MIN'!$A2423&lt;=INDIRECT(H$1&amp;"!$I$2",1),-OFFSET(INDIRECT(H$1&amp;"!$E$1",1),INDIRECT(H$1&amp;"!$I$1",1)-1+'15MIN'!$A2423-1,0),0)</f>
        <v>-8.1059699999999992</v>
      </c>
      <c r="L2423" s="20">
        <f ca="1">IF(INDIRECT(L$1&amp;"!$I$1",1)-1+'15MIN'!$A2423&lt;=INDIRECT(L$1&amp;"!$I$2",1),OFFSET(INDIRECT(L$1&amp;"!$F$1",1),INDIRECT(L$1&amp;"!$I$1",1)-1+'15MIN'!$A2423-1,0),0)</f>
        <v>14284.998</v>
      </c>
      <c r="M2423" s="20">
        <f ca="1">IF(INDIRECT(L$1&amp;"!$I$1",1)-1+'15MIN'!$A2423&lt;=INDIRECT(L$1&amp;"!$I$2",1),-OFFSET(INDIRECT(L$1&amp;"!$D$1",1),INDIRECT(L$1&amp;"!$I$1",1)-1+'15MIN'!$A2423-1,0),0)</f>
        <v>0</v>
      </c>
      <c r="N2423" s="20">
        <f ca="1">IF(INDIRECT(L$1&amp;"!$I$1",1)-1+'15MIN'!$A2423&lt;=INDIRECT(L$1&amp;"!$I$2",1),OFFSET(INDIRECT(L$1&amp;"!$G$1",1),INDIRECT(L$1&amp;"!$I$1",1)-1+'15MIN'!$A2423-1,0),0)</f>
        <v>51.246681000000002</v>
      </c>
      <c r="O2423" s="21">
        <f ca="1">IF(INDIRECT(L$1&amp;"!$I$1",1)-1+'15MIN'!$A2423&lt;=INDIRECT(L$1&amp;"!$I$2",1),-OFFSET(INDIRECT(L$1&amp;"!$E$1",1),INDIRECT(L$1&amp;"!$I$1",1)-1+'15MIN'!$A2423-1,0),0)</f>
        <v>0</v>
      </c>
    </row>
    <row r="2424" spans="1:15" x14ac:dyDescent="0.2">
      <c r="A2424" s="1">
        <f t="shared" si="110"/>
        <v>2420</v>
      </c>
      <c r="B2424" s="1">
        <f t="shared" si="111"/>
        <v>26</v>
      </c>
      <c r="C2424" s="19">
        <f t="shared" si="112"/>
        <v>0.19791666666666699</v>
      </c>
      <c r="D2424" s="20">
        <f ca="1">IF(INDIRECT($D$1&amp;"!$I$1",1)-1+'15MIN'!$A2424&lt;=INDIRECT($D$1&amp;"!$I$2",1),OFFSET(INDIRECT($D$1&amp;"!$F$1",1),INDIRECT($D$1&amp;"!$I$1",1)-1+'15MIN'!$A2424-1,0),0)</f>
        <v>2575.0990999999999</v>
      </c>
      <c r="E2424" s="20">
        <f ca="1">IF(CUEL!$I$1-1+'15MIN'!$A2424&lt;=CUEL!$I$2,-OFFSET(CUEL!$D$1,CUEL!$I$1-1+'15MIN'!$A2424-1,0),0)</f>
        <v>0</v>
      </c>
      <c r="F2424" s="20">
        <f ca="1">IF(INDIRECT($D$1&amp;"!$I$1",1)-1+'15MIN'!$A2424&lt;=INDIRECT($D$1&amp;"!$I$2",1),OFFSET(INDIRECT($D$1&amp;"!$G$1",1),INDIRECT($D$1&amp;"!$I$1",1)-1+'15MIN'!$A2424-1,0),0)</f>
        <v>129.73822000000001</v>
      </c>
      <c r="G2424" s="21">
        <f ca="1">IF(INDIRECT($D$1&amp;"!$I$1",1)-1+'15MIN'!$A2424&lt;=INDIRECT($D$1&amp;"!$I$2",1),-OFFSET(INDIRECT($D$1&amp;"!$E$1",1),INDIRECT($D$1&amp;"!$I$1",1)-1+'15MIN'!$A2424-1,0),0)</f>
        <v>0</v>
      </c>
      <c r="H2424" s="20">
        <f ca="1">IF(INDIRECT(H$1&amp;"!$I$1",1)-1+'15MIN'!$A2424&lt;=INDIRECT(H$1&amp;"!$I$2",1),OFFSET(INDIRECT(H$1&amp;"!$F$1",1),INDIRECT(H$1&amp;"!$I$1",1)-1+'15MIN'!$A2424-1,0),0)</f>
        <v>13573.971</v>
      </c>
      <c r="I2424" s="20">
        <f ca="1">IF(INDIRECT(H$1&amp;"!$I$1",1)-1+'15MIN'!$A2424&lt;=INDIRECT(H$1&amp;"!$I$2",1),-OFFSET(INDIRECT(H$1&amp;"!$D$1",1),INDIRECT(H$1&amp;"!$I$1",1)-1+'15MIN'!$A2424-1,0),0)</f>
        <v>0</v>
      </c>
      <c r="J2424" s="20">
        <f ca="1">IF(INDIRECT(H$1&amp;"!$I$1",1)-1+'15MIN'!$A2424&lt;=INDIRECT(H$1&amp;"!$I$2",1),OFFSET(INDIRECT(H$1&amp;"!$G$1",1),INDIRECT(H$1&amp;"!$I$1",1)-1+'15MIN'!$A2424-1,0),0)</f>
        <v>32.515335</v>
      </c>
      <c r="K2424" s="21">
        <f ca="1">IF(INDIRECT(H$1&amp;"!$I$1",1)-1+'15MIN'!$A2424&lt;=INDIRECT(H$1&amp;"!$I$2",1),-OFFSET(INDIRECT(H$1&amp;"!$E$1",1),INDIRECT(H$1&amp;"!$I$1",1)-1+'15MIN'!$A2424-1,0),0)</f>
        <v>-1.099955</v>
      </c>
      <c r="L2424" s="20">
        <f ca="1">IF(INDIRECT(L$1&amp;"!$I$1",1)-1+'15MIN'!$A2424&lt;=INDIRECT(L$1&amp;"!$I$2",1),OFFSET(INDIRECT(L$1&amp;"!$F$1",1),INDIRECT(L$1&amp;"!$I$1",1)-1+'15MIN'!$A2424-1,0),0)</f>
        <v>15030.611999999999</v>
      </c>
      <c r="M2424" s="20">
        <f ca="1">IF(INDIRECT(L$1&amp;"!$I$1",1)-1+'15MIN'!$A2424&lt;=INDIRECT(L$1&amp;"!$I$2",1),-OFFSET(INDIRECT(L$1&amp;"!$D$1",1),INDIRECT(L$1&amp;"!$I$1",1)-1+'15MIN'!$A2424-1,0),0)</f>
        <v>0</v>
      </c>
      <c r="N2424" s="20">
        <f ca="1">IF(INDIRECT(L$1&amp;"!$I$1",1)-1+'15MIN'!$A2424&lt;=INDIRECT(L$1&amp;"!$I$2",1),OFFSET(INDIRECT(L$1&amp;"!$G$1",1),INDIRECT(L$1&amp;"!$I$1",1)-1+'15MIN'!$A2424-1,0),0)</f>
        <v>51.475281000000003</v>
      </c>
      <c r="O2424" s="21">
        <f ca="1">IF(INDIRECT(L$1&amp;"!$I$1",1)-1+'15MIN'!$A2424&lt;=INDIRECT(L$1&amp;"!$I$2",1),-OFFSET(INDIRECT(L$1&amp;"!$E$1",1),INDIRECT(L$1&amp;"!$I$1",1)-1+'15MIN'!$A2424-1,0),0)</f>
        <v>-1.9838999999999999E-2</v>
      </c>
    </row>
    <row r="2425" spans="1:15" x14ac:dyDescent="0.2">
      <c r="A2425" s="1">
        <f t="shared" si="110"/>
        <v>2421</v>
      </c>
      <c r="B2425" s="1">
        <f t="shared" si="111"/>
        <v>26</v>
      </c>
      <c r="C2425" s="19">
        <f t="shared" si="112"/>
        <v>0.20833333333333301</v>
      </c>
      <c r="D2425" s="20">
        <f ca="1">IF(INDIRECT($D$1&amp;"!$I$1",1)-1+'15MIN'!$A2425&lt;=INDIRECT($D$1&amp;"!$I$2",1),OFFSET(INDIRECT($D$1&amp;"!$F$1",1),INDIRECT($D$1&amp;"!$I$1",1)-1+'15MIN'!$A2425-1,0),0)</f>
        <v>2362.2429000000002</v>
      </c>
      <c r="E2425" s="20">
        <f ca="1">IF(CUEL!$I$1-1+'15MIN'!$A2425&lt;=CUEL!$I$2,-OFFSET(CUEL!$D$1,CUEL!$I$1-1+'15MIN'!$A2425-1,0),0)</f>
        <v>0</v>
      </c>
      <c r="F2425" s="20">
        <f ca="1">IF(INDIRECT($D$1&amp;"!$I$1",1)-1+'15MIN'!$A2425&lt;=INDIRECT($D$1&amp;"!$I$2",1),OFFSET(INDIRECT($D$1&amp;"!$G$1",1),INDIRECT($D$1&amp;"!$I$1",1)-1+'15MIN'!$A2425-1,0),0)</f>
        <v>136.44399999999999</v>
      </c>
      <c r="G2425" s="21">
        <f ca="1">IF(INDIRECT($D$1&amp;"!$I$1",1)-1+'15MIN'!$A2425&lt;=INDIRECT($D$1&amp;"!$I$2",1),-OFFSET(INDIRECT($D$1&amp;"!$E$1",1),INDIRECT($D$1&amp;"!$I$1",1)-1+'15MIN'!$A2425-1,0),0)</f>
        <v>0</v>
      </c>
      <c r="H2425" s="20">
        <f ca="1">IF(INDIRECT(H$1&amp;"!$I$1",1)-1+'15MIN'!$A2425&lt;=INDIRECT(H$1&amp;"!$I$2",1),OFFSET(INDIRECT(H$1&amp;"!$F$1",1),INDIRECT(H$1&amp;"!$I$1",1)-1+'15MIN'!$A2425-1,0),0)</f>
        <v>14806.392</v>
      </c>
      <c r="I2425" s="20">
        <f ca="1">IF(INDIRECT(H$1&amp;"!$I$1",1)-1+'15MIN'!$A2425&lt;=INDIRECT(H$1&amp;"!$I$2",1),-OFFSET(INDIRECT(H$1&amp;"!$D$1",1),INDIRECT(H$1&amp;"!$I$1",1)-1+'15MIN'!$A2425-1,0),0)</f>
        <v>0</v>
      </c>
      <c r="J2425" s="20">
        <f ca="1">IF(INDIRECT(H$1&amp;"!$I$1",1)-1+'15MIN'!$A2425&lt;=INDIRECT(H$1&amp;"!$I$2",1),OFFSET(INDIRECT(H$1&amp;"!$G$1",1),INDIRECT(H$1&amp;"!$I$1",1)-1+'15MIN'!$A2425-1,0),0)</f>
        <v>42.878948000000001</v>
      </c>
      <c r="K2425" s="21">
        <f ca="1">IF(INDIRECT(H$1&amp;"!$I$1",1)-1+'15MIN'!$A2425&lt;=INDIRECT(H$1&amp;"!$I$2",1),-OFFSET(INDIRECT(H$1&amp;"!$E$1",1),INDIRECT(H$1&amp;"!$I$1",1)-1+'15MIN'!$A2425-1,0),0)</f>
        <v>-0.58014399999999999</v>
      </c>
      <c r="L2425" s="20">
        <f ca="1">IF(INDIRECT(L$1&amp;"!$I$1",1)-1+'15MIN'!$A2425&lt;=INDIRECT(L$1&amp;"!$I$2",1),OFFSET(INDIRECT(L$1&amp;"!$F$1",1),INDIRECT(L$1&amp;"!$I$1",1)-1+'15MIN'!$A2425-1,0),0)</f>
        <v>15693.775</v>
      </c>
      <c r="M2425" s="20">
        <f ca="1">IF(INDIRECT(L$1&amp;"!$I$1",1)-1+'15MIN'!$A2425&lt;=INDIRECT(L$1&amp;"!$I$2",1),-OFFSET(INDIRECT(L$1&amp;"!$D$1",1),INDIRECT(L$1&amp;"!$I$1",1)-1+'15MIN'!$A2425-1,0),0)</f>
        <v>0</v>
      </c>
      <c r="N2425" s="20">
        <f ca="1">IF(INDIRECT(L$1&amp;"!$I$1",1)-1+'15MIN'!$A2425&lt;=INDIRECT(L$1&amp;"!$I$2",1),OFFSET(INDIRECT(L$1&amp;"!$G$1",1),INDIRECT(L$1&amp;"!$I$1",1)-1+'15MIN'!$A2425-1,0),0)</f>
        <v>53.586517000000001</v>
      </c>
      <c r="O2425" s="21">
        <f ca="1">IF(INDIRECT(L$1&amp;"!$I$1",1)-1+'15MIN'!$A2425&lt;=INDIRECT(L$1&amp;"!$I$2",1),-OFFSET(INDIRECT(L$1&amp;"!$E$1",1),INDIRECT(L$1&amp;"!$I$1",1)-1+'15MIN'!$A2425-1,0),0)</f>
        <v>0</v>
      </c>
    </row>
    <row r="2426" spans="1:15" x14ac:dyDescent="0.2">
      <c r="A2426" s="1">
        <f t="shared" si="110"/>
        <v>2422</v>
      </c>
      <c r="B2426" s="1">
        <f t="shared" si="111"/>
        <v>26</v>
      </c>
      <c r="C2426" s="19">
        <f t="shared" si="112"/>
        <v>0.21875</v>
      </c>
      <c r="D2426" s="20">
        <f ca="1">IF(INDIRECT($D$1&amp;"!$I$1",1)-1+'15MIN'!$A2426&lt;=INDIRECT($D$1&amp;"!$I$2",1),OFFSET(INDIRECT($D$1&amp;"!$F$1",1),INDIRECT($D$1&amp;"!$I$1",1)-1+'15MIN'!$A2426-1,0),0)</f>
        <v>2437.2361000000001</v>
      </c>
      <c r="E2426" s="20">
        <f ca="1">IF(CUEL!$I$1-1+'15MIN'!$A2426&lt;=CUEL!$I$2,-OFFSET(CUEL!$D$1,CUEL!$I$1-1+'15MIN'!$A2426-1,0),0)</f>
        <v>0</v>
      </c>
      <c r="F2426" s="20">
        <f ca="1">IF(INDIRECT($D$1&amp;"!$I$1",1)-1+'15MIN'!$A2426&lt;=INDIRECT($D$1&amp;"!$I$2",1),OFFSET(INDIRECT($D$1&amp;"!$G$1",1),INDIRECT($D$1&amp;"!$I$1",1)-1+'15MIN'!$A2426-1,0),0)</f>
        <v>133.331604</v>
      </c>
      <c r="G2426" s="21">
        <f ca="1">IF(INDIRECT($D$1&amp;"!$I$1",1)-1+'15MIN'!$A2426&lt;=INDIRECT($D$1&amp;"!$I$2",1),-OFFSET(INDIRECT($D$1&amp;"!$E$1",1),INDIRECT($D$1&amp;"!$I$1",1)-1+'15MIN'!$A2426-1,0),0)</f>
        <v>0</v>
      </c>
      <c r="H2426" s="20">
        <f ca="1">IF(INDIRECT(H$1&amp;"!$I$1",1)-1+'15MIN'!$A2426&lt;=INDIRECT(H$1&amp;"!$I$2",1),OFFSET(INDIRECT(H$1&amp;"!$F$1",1),INDIRECT(H$1&amp;"!$I$1",1)-1+'15MIN'!$A2426-1,0),0)</f>
        <v>11992.874</v>
      </c>
      <c r="I2426" s="20">
        <f ca="1">IF(INDIRECT(H$1&amp;"!$I$1",1)-1+'15MIN'!$A2426&lt;=INDIRECT(H$1&amp;"!$I$2",1),-OFFSET(INDIRECT(H$1&amp;"!$D$1",1),INDIRECT(H$1&amp;"!$I$1",1)-1+'15MIN'!$A2426-1,0),0)</f>
        <v>0</v>
      </c>
      <c r="J2426" s="20">
        <f ca="1">IF(INDIRECT(H$1&amp;"!$I$1",1)-1+'15MIN'!$A2426&lt;=INDIRECT(H$1&amp;"!$I$2",1),OFFSET(INDIRECT(H$1&amp;"!$G$1",1),INDIRECT(H$1&amp;"!$I$1",1)-1+'15MIN'!$A2426-1,0),0)</f>
        <v>28.015079</v>
      </c>
      <c r="K2426" s="21">
        <f ca="1">IF(INDIRECT(H$1&amp;"!$I$1",1)-1+'15MIN'!$A2426&lt;=INDIRECT(H$1&amp;"!$I$2",1),-OFFSET(INDIRECT(H$1&amp;"!$E$1",1),INDIRECT(H$1&amp;"!$I$1",1)-1+'15MIN'!$A2426-1,0),0)</f>
        <v>-1.764753</v>
      </c>
      <c r="L2426" s="20">
        <f ca="1">IF(INDIRECT(L$1&amp;"!$I$1",1)-1+'15MIN'!$A2426&lt;=INDIRECT(L$1&amp;"!$I$2",1),OFFSET(INDIRECT(L$1&amp;"!$F$1",1),INDIRECT(L$1&amp;"!$I$1",1)-1+'15MIN'!$A2426-1,0),0)</f>
        <v>15456.013000000001</v>
      </c>
      <c r="M2426" s="20">
        <f ca="1">IF(INDIRECT(L$1&amp;"!$I$1",1)-1+'15MIN'!$A2426&lt;=INDIRECT(L$1&amp;"!$I$2",1),-OFFSET(INDIRECT(L$1&amp;"!$D$1",1),INDIRECT(L$1&amp;"!$I$1",1)-1+'15MIN'!$A2426-1,0),0)</f>
        <v>0</v>
      </c>
      <c r="N2426" s="20">
        <f ca="1">IF(INDIRECT(L$1&amp;"!$I$1",1)-1+'15MIN'!$A2426&lt;=INDIRECT(L$1&amp;"!$I$2",1),OFFSET(INDIRECT(L$1&amp;"!$G$1",1),INDIRECT(L$1&amp;"!$I$1",1)-1+'15MIN'!$A2426-1,0),0)</f>
        <v>55.308453</v>
      </c>
      <c r="O2426" s="21">
        <f ca="1">IF(INDIRECT(L$1&amp;"!$I$1",1)-1+'15MIN'!$A2426&lt;=INDIRECT(L$1&amp;"!$I$2",1),-OFFSET(INDIRECT(L$1&amp;"!$E$1",1),INDIRECT(L$1&amp;"!$I$1",1)-1+'15MIN'!$A2426-1,0),0)</f>
        <v>0</v>
      </c>
    </row>
    <row r="2427" spans="1:15" x14ac:dyDescent="0.2">
      <c r="A2427" s="1">
        <f t="shared" si="110"/>
        <v>2423</v>
      </c>
      <c r="B2427" s="1">
        <f t="shared" si="111"/>
        <v>26</v>
      </c>
      <c r="C2427" s="19">
        <f t="shared" si="112"/>
        <v>0.22916666666666699</v>
      </c>
      <c r="D2427" s="20">
        <f ca="1">IF(INDIRECT($D$1&amp;"!$I$1",1)-1+'15MIN'!$A2427&lt;=INDIRECT($D$1&amp;"!$I$2",1),OFFSET(INDIRECT($D$1&amp;"!$F$1",1),INDIRECT($D$1&amp;"!$I$1",1)-1+'15MIN'!$A2427-1,0),0)</f>
        <v>2685.3145</v>
      </c>
      <c r="E2427" s="20">
        <f ca="1">IF(CUEL!$I$1-1+'15MIN'!$A2427&lt;=CUEL!$I$2,-OFFSET(CUEL!$D$1,CUEL!$I$1-1+'15MIN'!$A2427-1,0),0)</f>
        <v>0</v>
      </c>
      <c r="F2427" s="20">
        <f ca="1">IF(INDIRECT($D$1&amp;"!$I$1",1)-1+'15MIN'!$A2427&lt;=INDIRECT($D$1&amp;"!$I$2",1),OFFSET(INDIRECT($D$1&amp;"!$G$1",1),INDIRECT($D$1&amp;"!$I$1",1)-1+'15MIN'!$A2427-1,0),0)</f>
        <v>120.89827699999999</v>
      </c>
      <c r="G2427" s="21">
        <f ca="1">IF(INDIRECT($D$1&amp;"!$I$1",1)-1+'15MIN'!$A2427&lt;=INDIRECT($D$1&amp;"!$I$2",1),-OFFSET(INDIRECT($D$1&amp;"!$E$1",1),INDIRECT($D$1&amp;"!$I$1",1)-1+'15MIN'!$A2427-1,0),0)</f>
        <v>0</v>
      </c>
      <c r="H2427" s="20">
        <f ca="1">IF(INDIRECT(H$1&amp;"!$I$1",1)-1+'15MIN'!$A2427&lt;=INDIRECT(H$1&amp;"!$I$2",1),OFFSET(INDIRECT(H$1&amp;"!$F$1",1),INDIRECT(H$1&amp;"!$I$1",1)-1+'15MIN'!$A2427-1,0),0)</f>
        <v>9249.8339840000008</v>
      </c>
      <c r="I2427" s="20">
        <f ca="1">IF(INDIRECT(H$1&amp;"!$I$1",1)-1+'15MIN'!$A2427&lt;=INDIRECT(H$1&amp;"!$I$2",1),-OFFSET(INDIRECT(H$1&amp;"!$D$1",1),INDIRECT(H$1&amp;"!$I$1",1)-1+'15MIN'!$A2427-1,0),0)</f>
        <v>0</v>
      </c>
      <c r="J2427" s="20">
        <f ca="1">IF(INDIRECT(H$1&amp;"!$I$1",1)-1+'15MIN'!$A2427&lt;=INDIRECT(H$1&amp;"!$I$2",1),OFFSET(INDIRECT(H$1&amp;"!$G$1",1),INDIRECT(H$1&amp;"!$I$1",1)-1+'15MIN'!$A2427-1,0),0)</f>
        <v>7.6988190000000003</v>
      </c>
      <c r="K2427" s="21">
        <f ca="1">IF(INDIRECT(H$1&amp;"!$I$1",1)-1+'15MIN'!$A2427&lt;=INDIRECT(H$1&amp;"!$I$2",1),-OFFSET(INDIRECT(H$1&amp;"!$E$1",1),INDIRECT(H$1&amp;"!$I$1",1)-1+'15MIN'!$A2427-1,0),0)</f>
        <v>-8.0304190000000002</v>
      </c>
      <c r="L2427" s="20">
        <f ca="1">IF(INDIRECT(L$1&amp;"!$I$1",1)-1+'15MIN'!$A2427&lt;=INDIRECT(L$1&amp;"!$I$2",1),OFFSET(INDIRECT(L$1&amp;"!$F$1",1),INDIRECT(L$1&amp;"!$I$1",1)-1+'15MIN'!$A2427-1,0),0)</f>
        <v>12277.055</v>
      </c>
      <c r="M2427" s="20">
        <f ca="1">IF(INDIRECT(L$1&amp;"!$I$1",1)-1+'15MIN'!$A2427&lt;=INDIRECT(L$1&amp;"!$I$2",1),-OFFSET(INDIRECT(L$1&amp;"!$D$1",1),INDIRECT(L$1&amp;"!$I$1",1)-1+'15MIN'!$A2427-1,0),0)</f>
        <v>0</v>
      </c>
      <c r="N2427" s="20">
        <f ca="1">IF(INDIRECT(L$1&amp;"!$I$1",1)-1+'15MIN'!$A2427&lt;=INDIRECT(L$1&amp;"!$I$2",1),OFFSET(INDIRECT(L$1&amp;"!$G$1",1),INDIRECT(L$1&amp;"!$I$1",1)-1+'15MIN'!$A2427-1,0),0)</f>
        <v>51.626567999999999</v>
      </c>
      <c r="O2427" s="21">
        <f ca="1">IF(INDIRECT(L$1&amp;"!$I$1",1)-1+'15MIN'!$A2427&lt;=INDIRECT(L$1&amp;"!$I$2",1),-OFFSET(INDIRECT(L$1&amp;"!$E$1",1),INDIRECT(L$1&amp;"!$I$1",1)-1+'15MIN'!$A2427-1,0),0)</f>
        <v>0</v>
      </c>
    </row>
    <row r="2428" spans="1:15" x14ac:dyDescent="0.2">
      <c r="A2428" s="1">
        <f t="shared" si="110"/>
        <v>2424</v>
      </c>
      <c r="B2428" s="1">
        <f t="shared" si="111"/>
        <v>26</v>
      </c>
      <c r="C2428" s="19">
        <f t="shared" si="112"/>
        <v>0.23958333333333301</v>
      </c>
      <c r="D2428" s="20">
        <f ca="1">IF(INDIRECT($D$1&amp;"!$I$1",1)-1+'15MIN'!$A2428&lt;=INDIRECT($D$1&amp;"!$I$2",1),OFFSET(INDIRECT($D$1&amp;"!$F$1",1),INDIRECT($D$1&amp;"!$I$1",1)-1+'15MIN'!$A2428-1,0),0)</f>
        <v>2579.0041999999999</v>
      </c>
      <c r="E2428" s="20">
        <f ca="1">IF(CUEL!$I$1-1+'15MIN'!$A2428&lt;=CUEL!$I$2,-OFFSET(CUEL!$D$1,CUEL!$I$1-1+'15MIN'!$A2428-1,0),0)</f>
        <v>0</v>
      </c>
      <c r="F2428" s="20">
        <f ca="1">IF(INDIRECT($D$1&amp;"!$I$1",1)-1+'15MIN'!$A2428&lt;=INDIRECT($D$1&amp;"!$I$2",1),OFFSET(INDIRECT($D$1&amp;"!$G$1",1),INDIRECT($D$1&amp;"!$I$1",1)-1+'15MIN'!$A2428-1,0),0)</f>
        <v>127.312286</v>
      </c>
      <c r="G2428" s="21">
        <f ca="1">IF(INDIRECT($D$1&amp;"!$I$1",1)-1+'15MIN'!$A2428&lt;=INDIRECT($D$1&amp;"!$I$2",1),-OFFSET(INDIRECT($D$1&amp;"!$E$1",1),INDIRECT($D$1&amp;"!$I$1",1)-1+'15MIN'!$A2428-1,0),0)</f>
        <v>0</v>
      </c>
      <c r="H2428" s="20">
        <f ca="1">IF(INDIRECT(H$1&amp;"!$I$1",1)-1+'15MIN'!$A2428&lt;=INDIRECT(H$1&amp;"!$I$2",1),OFFSET(INDIRECT(H$1&amp;"!$F$1",1),INDIRECT(H$1&amp;"!$I$1",1)-1+'15MIN'!$A2428-1,0),0)</f>
        <v>7043.6708980000003</v>
      </c>
      <c r="I2428" s="20">
        <f ca="1">IF(INDIRECT(H$1&amp;"!$I$1",1)-1+'15MIN'!$A2428&lt;=INDIRECT(H$1&amp;"!$I$2",1),-OFFSET(INDIRECT(H$1&amp;"!$D$1",1),INDIRECT(H$1&amp;"!$I$1",1)-1+'15MIN'!$A2428-1,0),0)</f>
        <v>0</v>
      </c>
      <c r="J2428" s="20">
        <f ca="1">IF(INDIRECT(H$1&amp;"!$I$1",1)-1+'15MIN'!$A2428&lt;=INDIRECT(H$1&amp;"!$I$2",1),OFFSET(INDIRECT(H$1&amp;"!$G$1",1),INDIRECT(H$1&amp;"!$I$1",1)-1+'15MIN'!$A2428-1,0),0)</f>
        <v>1.849604</v>
      </c>
      <c r="K2428" s="21">
        <f ca="1">IF(INDIRECT(H$1&amp;"!$I$1",1)-1+'15MIN'!$A2428&lt;=INDIRECT(H$1&amp;"!$I$2",1),-OFFSET(INDIRECT(H$1&amp;"!$E$1",1),INDIRECT(H$1&amp;"!$I$1",1)-1+'15MIN'!$A2428-1,0),0)</f>
        <v>-24.186941000000001</v>
      </c>
      <c r="L2428" s="20">
        <f ca="1">IF(INDIRECT(L$1&amp;"!$I$1",1)-1+'15MIN'!$A2428&lt;=INDIRECT(L$1&amp;"!$I$2",1),OFFSET(INDIRECT(L$1&amp;"!$F$1",1),INDIRECT(L$1&amp;"!$I$1",1)-1+'15MIN'!$A2428-1,0),0)</f>
        <v>11568.392</v>
      </c>
      <c r="M2428" s="20">
        <f ca="1">IF(INDIRECT(L$1&amp;"!$I$1",1)-1+'15MIN'!$A2428&lt;=INDIRECT(L$1&amp;"!$I$2",1),-OFFSET(INDIRECT(L$1&amp;"!$D$1",1),INDIRECT(L$1&amp;"!$I$1",1)-1+'15MIN'!$A2428-1,0),0)</f>
        <v>0</v>
      </c>
      <c r="N2428" s="20">
        <f ca="1">IF(INDIRECT(L$1&amp;"!$I$1",1)-1+'15MIN'!$A2428&lt;=INDIRECT(L$1&amp;"!$I$2",1),OFFSET(INDIRECT(L$1&amp;"!$G$1",1),INDIRECT(L$1&amp;"!$I$1",1)-1+'15MIN'!$A2428-1,0),0)</f>
        <v>51.963295000000002</v>
      </c>
      <c r="O2428" s="21">
        <f ca="1">IF(INDIRECT(L$1&amp;"!$I$1",1)-1+'15MIN'!$A2428&lt;=INDIRECT(L$1&amp;"!$I$2",1),-OFFSET(INDIRECT(L$1&amp;"!$E$1",1),INDIRECT(L$1&amp;"!$I$1",1)-1+'15MIN'!$A2428-1,0),0)</f>
        <v>0</v>
      </c>
    </row>
    <row r="2429" spans="1:15" x14ac:dyDescent="0.2">
      <c r="A2429" s="1">
        <f t="shared" si="110"/>
        <v>2425</v>
      </c>
      <c r="B2429" s="1">
        <f t="shared" si="111"/>
        <v>26</v>
      </c>
      <c r="C2429" s="19">
        <f t="shared" si="112"/>
        <v>0.25</v>
      </c>
      <c r="D2429" s="20">
        <f ca="1">IF(INDIRECT($D$1&amp;"!$I$1",1)-1+'15MIN'!$A2429&lt;=INDIRECT($D$1&amp;"!$I$2",1),OFFSET(INDIRECT($D$1&amp;"!$F$1",1),INDIRECT($D$1&amp;"!$I$1",1)-1+'15MIN'!$A2429-1,0),0)</f>
        <v>2651.3433</v>
      </c>
      <c r="E2429" s="20">
        <f ca="1">IF(CUEL!$I$1-1+'15MIN'!$A2429&lt;=CUEL!$I$2,-OFFSET(CUEL!$D$1,CUEL!$I$1-1+'15MIN'!$A2429-1,0),0)</f>
        <v>0</v>
      </c>
      <c r="F2429" s="20">
        <f ca="1">IF(INDIRECT($D$1&amp;"!$I$1",1)-1+'15MIN'!$A2429&lt;=INDIRECT($D$1&amp;"!$I$2",1),OFFSET(INDIRECT($D$1&amp;"!$G$1",1),INDIRECT($D$1&amp;"!$I$1",1)-1+'15MIN'!$A2429-1,0),0)</f>
        <v>122.819962</v>
      </c>
      <c r="G2429" s="21">
        <f ca="1">IF(INDIRECT($D$1&amp;"!$I$1",1)-1+'15MIN'!$A2429&lt;=INDIRECT($D$1&amp;"!$I$2",1),-OFFSET(INDIRECT($D$1&amp;"!$E$1",1),INDIRECT($D$1&amp;"!$I$1",1)-1+'15MIN'!$A2429-1,0),0)</f>
        <v>0</v>
      </c>
      <c r="H2429" s="20">
        <f ca="1">IF(INDIRECT(H$1&amp;"!$I$1",1)-1+'15MIN'!$A2429&lt;=INDIRECT(H$1&amp;"!$I$2",1),OFFSET(INDIRECT(H$1&amp;"!$F$1",1),INDIRECT(H$1&amp;"!$I$1",1)-1+'15MIN'!$A2429-1,0),0)</f>
        <v>5470.1401370000003</v>
      </c>
      <c r="I2429" s="20">
        <f ca="1">IF(INDIRECT(H$1&amp;"!$I$1",1)-1+'15MIN'!$A2429&lt;=INDIRECT(H$1&amp;"!$I$2",1),-OFFSET(INDIRECT(H$1&amp;"!$D$1",1),INDIRECT(H$1&amp;"!$I$1",1)-1+'15MIN'!$A2429-1,0),0)</f>
        <v>0</v>
      </c>
      <c r="J2429" s="20">
        <f ca="1">IF(INDIRECT(H$1&amp;"!$I$1",1)-1+'15MIN'!$A2429&lt;=INDIRECT(H$1&amp;"!$I$2",1),OFFSET(INDIRECT(H$1&amp;"!$G$1",1),INDIRECT(H$1&amp;"!$I$1",1)-1+'15MIN'!$A2429-1,0),0)</f>
        <v>0.143956</v>
      </c>
      <c r="K2429" s="21">
        <f ca="1">IF(INDIRECT(H$1&amp;"!$I$1",1)-1+'15MIN'!$A2429&lt;=INDIRECT(H$1&amp;"!$I$2",1),-OFFSET(INDIRECT(H$1&amp;"!$E$1",1),INDIRECT(H$1&amp;"!$I$1",1)-1+'15MIN'!$A2429-1,0),0)</f>
        <v>-42.94059</v>
      </c>
      <c r="L2429" s="20">
        <f ca="1">IF(INDIRECT(L$1&amp;"!$I$1",1)-1+'15MIN'!$A2429&lt;=INDIRECT(L$1&amp;"!$I$2",1),OFFSET(INDIRECT(L$1&amp;"!$F$1",1),INDIRECT(L$1&amp;"!$I$1",1)-1+'15MIN'!$A2429-1,0),0)</f>
        <v>12720.007</v>
      </c>
      <c r="M2429" s="20">
        <f ca="1">IF(INDIRECT(L$1&amp;"!$I$1",1)-1+'15MIN'!$A2429&lt;=INDIRECT(L$1&amp;"!$I$2",1),-OFFSET(INDIRECT(L$1&amp;"!$D$1",1),INDIRECT(L$1&amp;"!$I$1",1)-1+'15MIN'!$A2429-1,0),0)</f>
        <v>0</v>
      </c>
      <c r="N2429" s="20">
        <f ca="1">IF(INDIRECT(L$1&amp;"!$I$1",1)-1+'15MIN'!$A2429&lt;=INDIRECT(L$1&amp;"!$I$2",1),OFFSET(INDIRECT(L$1&amp;"!$G$1",1),INDIRECT(L$1&amp;"!$I$1",1)-1+'15MIN'!$A2429-1,0),0)</f>
        <v>53.631641000000002</v>
      </c>
      <c r="O2429" s="21">
        <f ca="1">IF(INDIRECT(L$1&amp;"!$I$1",1)-1+'15MIN'!$A2429&lt;=INDIRECT(L$1&amp;"!$I$2",1),-OFFSET(INDIRECT(L$1&amp;"!$E$1",1),INDIRECT(L$1&amp;"!$I$1",1)-1+'15MIN'!$A2429-1,0),0)</f>
        <v>0</v>
      </c>
    </row>
    <row r="2430" spans="1:15" x14ac:dyDescent="0.2">
      <c r="A2430" s="1">
        <f t="shared" si="110"/>
        <v>2426</v>
      </c>
      <c r="B2430" s="1">
        <f t="shared" si="111"/>
        <v>26</v>
      </c>
      <c r="C2430" s="19">
        <f t="shared" si="112"/>
        <v>0.26041666666666702</v>
      </c>
      <c r="D2430" s="20">
        <f ca="1">IF(INDIRECT($D$1&amp;"!$I$1",1)-1+'15MIN'!$A2430&lt;=INDIRECT($D$1&amp;"!$I$2",1),OFFSET(INDIRECT($D$1&amp;"!$F$1",1),INDIRECT($D$1&amp;"!$I$1",1)-1+'15MIN'!$A2430-1,0),0)</f>
        <v>2726.4223999999999</v>
      </c>
      <c r="E2430" s="20">
        <f ca="1">IF(CUEL!$I$1-1+'15MIN'!$A2430&lt;=CUEL!$I$2,-OFFSET(CUEL!$D$1,CUEL!$I$1-1+'15MIN'!$A2430-1,0),0)</f>
        <v>0</v>
      </c>
      <c r="F2430" s="20">
        <f ca="1">IF(INDIRECT($D$1&amp;"!$I$1",1)-1+'15MIN'!$A2430&lt;=INDIRECT($D$1&amp;"!$I$2",1),OFFSET(INDIRECT($D$1&amp;"!$G$1",1),INDIRECT($D$1&amp;"!$I$1",1)-1+'15MIN'!$A2430-1,0),0)</f>
        <v>119.703941</v>
      </c>
      <c r="G2430" s="21">
        <f ca="1">IF(INDIRECT($D$1&amp;"!$I$1",1)-1+'15MIN'!$A2430&lt;=INDIRECT($D$1&amp;"!$I$2",1),-OFFSET(INDIRECT($D$1&amp;"!$E$1",1),INDIRECT($D$1&amp;"!$I$1",1)-1+'15MIN'!$A2430-1,0),0)</f>
        <v>0</v>
      </c>
      <c r="H2430" s="20">
        <f ca="1">IF(INDIRECT(H$1&amp;"!$I$1",1)-1+'15MIN'!$A2430&lt;=INDIRECT(H$1&amp;"!$I$2",1),OFFSET(INDIRECT(H$1&amp;"!$F$1",1),INDIRECT(H$1&amp;"!$I$1",1)-1+'15MIN'!$A2430-1,0),0)</f>
        <v>4087.7666020000001</v>
      </c>
      <c r="I2430" s="20">
        <f ca="1">IF(INDIRECT(H$1&amp;"!$I$1",1)-1+'15MIN'!$A2430&lt;=INDIRECT(H$1&amp;"!$I$2",1),-OFFSET(INDIRECT(H$1&amp;"!$D$1",1),INDIRECT(H$1&amp;"!$I$1",1)-1+'15MIN'!$A2430-1,0),0)</f>
        <v>0</v>
      </c>
      <c r="J2430" s="20">
        <f ca="1">IF(INDIRECT(H$1&amp;"!$I$1",1)-1+'15MIN'!$A2430&lt;=INDIRECT(H$1&amp;"!$I$2",1),OFFSET(INDIRECT(H$1&amp;"!$G$1",1),INDIRECT(H$1&amp;"!$I$1",1)-1+'15MIN'!$A2430-1,0),0)</f>
        <v>0</v>
      </c>
      <c r="K2430" s="21">
        <f ca="1">IF(INDIRECT(H$1&amp;"!$I$1",1)-1+'15MIN'!$A2430&lt;=INDIRECT(H$1&amp;"!$I$2",1),-OFFSET(INDIRECT(H$1&amp;"!$E$1",1),INDIRECT(H$1&amp;"!$I$1",1)-1+'15MIN'!$A2430-1,0),0)</f>
        <v>-65.798218000000006</v>
      </c>
      <c r="L2430" s="20">
        <f ca="1">IF(INDIRECT(L$1&amp;"!$I$1",1)-1+'15MIN'!$A2430&lt;=INDIRECT(L$1&amp;"!$I$2",1),OFFSET(INDIRECT(L$1&amp;"!$F$1",1),INDIRECT(L$1&amp;"!$I$1",1)-1+'15MIN'!$A2430-1,0),0)</f>
        <v>13330.704</v>
      </c>
      <c r="M2430" s="20">
        <f ca="1">IF(INDIRECT(L$1&amp;"!$I$1",1)-1+'15MIN'!$A2430&lt;=INDIRECT(L$1&amp;"!$I$2",1),-OFFSET(INDIRECT(L$1&amp;"!$D$1",1),INDIRECT(L$1&amp;"!$I$1",1)-1+'15MIN'!$A2430-1,0),0)</f>
        <v>0</v>
      </c>
      <c r="N2430" s="20">
        <f ca="1">IF(INDIRECT(L$1&amp;"!$I$1",1)-1+'15MIN'!$A2430&lt;=INDIRECT(L$1&amp;"!$I$2",1),OFFSET(INDIRECT(L$1&amp;"!$G$1",1),INDIRECT(L$1&amp;"!$I$1",1)-1+'15MIN'!$A2430-1,0),0)</f>
        <v>49.538395000000001</v>
      </c>
      <c r="O2430" s="21">
        <f ca="1">IF(INDIRECT(L$1&amp;"!$I$1",1)-1+'15MIN'!$A2430&lt;=INDIRECT(L$1&amp;"!$I$2",1),-OFFSET(INDIRECT(L$1&amp;"!$E$1",1),INDIRECT(L$1&amp;"!$I$1",1)-1+'15MIN'!$A2430-1,0),0)</f>
        <v>0</v>
      </c>
    </row>
    <row r="2431" spans="1:15" x14ac:dyDescent="0.2">
      <c r="A2431" s="1">
        <f t="shared" si="110"/>
        <v>2427</v>
      </c>
      <c r="B2431" s="1">
        <f t="shared" si="111"/>
        <v>26</v>
      </c>
      <c r="C2431" s="19">
        <f t="shared" si="112"/>
        <v>0.27083333333333298</v>
      </c>
      <c r="D2431" s="20">
        <f ca="1">IF(INDIRECT($D$1&amp;"!$I$1",1)-1+'15MIN'!$A2431&lt;=INDIRECT($D$1&amp;"!$I$2",1),OFFSET(INDIRECT($D$1&amp;"!$F$1",1),INDIRECT($D$1&amp;"!$I$1",1)-1+'15MIN'!$A2431-1,0),0)</f>
        <v>2757.7543999999998</v>
      </c>
      <c r="E2431" s="20">
        <f ca="1">IF(CUEL!$I$1-1+'15MIN'!$A2431&lt;=CUEL!$I$2,-OFFSET(CUEL!$D$1,CUEL!$I$1-1+'15MIN'!$A2431-1,0),0)</f>
        <v>0</v>
      </c>
      <c r="F2431" s="20">
        <f ca="1">IF(INDIRECT($D$1&amp;"!$I$1",1)-1+'15MIN'!$A2431&lt;=INDIRECT($D$1&amp;"!$I$2",1),OFFSET(INDIRECT($D$1&amp;"!$G$1",1),INDIRECT($D$1&amp;"!$I$1",1)-1+'15MIN'!$A2431-1,0),0)</f>
        <v>115.71586600000001</v>
      </c>
      <c r="G2431" s="21">
        <f ca="1">IF(INDIRECT($D$1&amp;"!$I$1",1)-1+'15MIN'!$A2431&lt;=INDIRECT($D$1&amp;"!$I$2",1),-OFFSET(INDIRECT($D$1&amp;"!$E$1",1),INDIRECT($D$1&amp;"!$I$1",1)-1+'15MIN'!$A2431-1,0),0)</f>
        <v>0</v>
      </c>
      <c r="H2431" s="20">
        <f ca="1">IF(INDIRECT(H$1&amp;"!$I$1",1)-1+'15MIN'!$A2431&lt;=INDIRECT(H$1&amp;"!$I$2",1),OFFSET(INDIRECT(H$1&amp;"!$F$1",1),INDIRECT(H$1&amp;"!$I$1",1)-1+'15MIN'!$A2431-1,0),0)</f>
        <v>3286.485596</v>
      </c>
      <c r="I2431" s="20">
        <f ca="1">IF(INDIRECT(H$1&amp;"!$I$1",1)-1+'15MIN'!$A2431&lt;=INDIRECT(H$1&amp;"!$I$2",1),-OFFSET(INDIRECT(H$1&amp;"!$D$1",1),INDIRECT(H$1&amp;"!$I$1",1)-1+'15MIN'!$A2431-1,0),0)</f>
        <v>0</v>
      </c>
      <c r="J2431" s="20">
        <f ca="1">IF(INDIRECT(H$1&amp;"!$I$1",1)-1+'15MIN'!$A2431&lt;=INDIRECT(H$1&amp;"!$I$2",1),OFFSET(INDIRECT(H$1&amp;"!$G$1",1),INDIRECT(H$1&amp;"!$I$1",1)-1+'15MIN'!$A2431-1,0),0)</f>
        <v>0</v>
      </c>
      <c r="K2431" s="21">
        <f ca="1">IF(INDIRECT(H$1&amp;"!$I$1",1)-1+'15MIN'!$A2431&lt;=INDIRECT(H$1&amp;"!$I$2",1),-OFFSET(INDIRECT(H$1&amp;"!$E$1",1),INDIRECT(H$1&amp;"!$I$1",1)-1+'15MIN'!$A2431-1,0),0)</f>
        <v>-81.331603999999999</v>
      </c>
      <c r="L2431" s="20">
        <f ca="1">IF(INDIRECT(L$1&amp;"!$I$1",1)-1+'15MIN'!$A2431&lt;=INDIRECT(L$1&amp;"!$I$2",1),OFFSET(INDIRECT(L$1&amp;"!$F$1",1),INDIRECT(L$1&amp;"!$I$1",1)-1+'15MIN'!$A2431-1,0),0)</f>
        <v>14132.07</v>
      </c>
      <c r="M2431" s="20">
        <f ca="1">IF(INDIRECT(L$1&amp;"!$I$1",1)-1+'15MIN'!$A2431&lt;=INDIRECT(L$1&amp;"!$I$2",1),-OFFSET(INDIRECT(L$1&amp;"!$D$1",1),INDIRECT(L$1&amp;"!$I$1",1)-1+'15MIN'!$A2431-1,0),0)</f>
        <v>0</v>
      </c>
      <c r="N2431" s="20">
        <f ca="1">IF(INDIRECT(L$1&amp;"!$I$1",1)-1+'15MIN'!$A2431&lt;=INDIRECT(L$1&amp;"!$I$2",1),OFFSET(INDIRECT(L$1&amp;"!$G$1",1),INDIRECT(L$1&amp;"!$I$1",1)-1+'15MIN'!$A2431-1,0),0)</f>
        <v>51.410511</v>
      </c>
      <c r="O2431" s="21">
        <f ca="1">IF(INDIRECT(L$1&amp;"!$I$1",1)-1+'15MIN'!$A2431&lt;=INDIRECT(L$1&amp;"!$I$2",1),-OFFSET(INDIRECT(L$1&amp;"!$E$1",1),INDIRECT(L$1&amp;"!$I$1",1)-1+'15MIN'!$A2431-1,0),0)</f>
        <v>0</v>
      </c>
    </row>
    <row r="2432" spans="1:15" x14ac:dyDescent="0.2">
      <c r="A2432" s="1">
        <f t="shared" si="110"/>
        <v>2428</v>
      </c>
      <c r="B2432" s="1">
        <f t="shared" si="111"/>
        <v>26</v>
      </c>
      <c r="C2432" s="19">
        <f t="shared" si="112"/>
        <v>0.28125</v>
      </c>
      <c r="D2432" s="20">
        <f ca="1">IF(INDIRECT($D$1&amp;"!$I$1",1)-1+'15MIN'!$A2432&lt;=INDIRECT($D$1&amp;"!$I$2",1),OFFSET(INDIRECT($D$1&amp;"!$F$1",1),INDIRECT($D$1&amp;"!$I$1",1)-1+'15MIN'!$A2432-1,0),0)</f>
        <v>2839.7125999999998</v>
      </c>
      <c r="E2432" s="20">
        <f ca="1">IF(CUEL!$I$1-1+'15MIN'!$A2432&lt;=CUEL!$I$2,-OFFSET(CUEL!$D$1,CUEL!$I$1-1+'15MIN'!$A2432-1,0),0)</f>
        <v>0</v>
      </c>
      <c r="F2432" s="20">
        <f ca="1">IF(INDIRECT($D$1&amp;"!$I$1",1)-1+'15MIN'!$A2432&lt;=INDIRECT($D$1&amp;"!$I$2",1),OFFSET(INDIRECT($D$1&amp;"!$G$1",1),INDIRECT($D$1&amp;"!$I$1",1)-1+'15MIN'!$A2432-1,0),0)</f>
        <v>110.634918</v>
      </c>
      <c r="G2432" s="21">
        <f ca="1">IF(INDIRECT($D$1&amp;"!$I$1",1)-1+'15MIN'!$A2432&lt;=INDIRECT($D$1&amp;"!$I$2",1),-OFFSET(INDIRECT($D$1&amp;"!$E$1",1),INDIRECT($D$1&amp;"!$I$1",1)-1+'15MIN'!$A2432-1,0),0)</f>
        <v>0</v>
      </c>
      <c r="H2432" s="20">
        <f ca="1">IF(INDIRECT(H$1&amp;"!$I$1",1)-1+'15MIN'!$A2432&lt;=INDIRECT(H$1&amp;"!$I$2",1),OFFSET(INDIRECT(H$1&amp;"!$F$1",1),INDIRECT(H$1&amp;"!$I$1",1)-1+'15MIN'!$A2432-1,0),0)</f>
        <v>1984.2647710000001</v>
      </c>
      <c r="I2432" s="20">
        <f ca="1">IF(INDIRECT(H$1&amp;"!$I$1",1)-1+'15MIN'!$A2432&lt;=INDIRECT(H$1&amp;"!$I$2",1),-OFFSET(INDIRECT(H$1&amp;"!$D$1",1),INDIRECT(H$1&amp;"!$I$1",1)-1+'15MIN'!$A2432-1,0),0)</f>
        <v>0</v>
      </c>
      <c r="J2432" s="20">
        <f ca="1">IF(INDIRECT(H$1&amp;"!$I$1",1)-1+'15MIN'!$A2432&lt;=INDIRECT(H$1&amp;"!$I$2",1),OFFSET(INDIRECT(H$1&amp;"!$G$1",1),INDIRECT(H$1&amp;"!$I$1",1)-1+'15MIN'!$A2432-1,0),0)</f>
        <v>0</v>
      </c>
      <c r="K2432" s="21">
        <f ca="1">IF(INDIRECT(H$1&amp;"!$I$1",1)-1+'15MIN'!$A2432&lt;=INDIRECT(H$1&amp;"!$I$2",1),-OFFSET(INDIRECT(H$1&amp;"!$E$1",1),INDIRECT(H$1&amp;"!$I$1",1)-1+'15MIN'!$A2432-1,0),0)</f>
        <v>-86.434157999999996</v>
      </c>
      <c r="L2432" s="20">
        <f ca="1">IF(INDIRECT(L$1&amp;"!$I$1",1)-1+'15MIN'!$A2432&lt;=INDIRECT(L$1&amp;"!$I$2",1),OFFSET(INDIRECT(L$1&amp;"!$F$1",1),INDIRECT(L$1&amp;"!$I$1",1)-1+'15MIN'!$A2432-1,0),0)</f>
        <v>10814.463</v>
      </c>
      <c r="M2432" s="20">
        <f ca="1">IF(INDIRECT(L$1&amp;"!$I$1",1)-1+'15MIN'!$A2432&lt;=INDIRECT(L$1&amp;"!$I$2",1),-OFFSET(INDIRECT(L$1&amp;"!$D$1",1),INDIRECT(L$1&amp;"!$I$1",1)-1+'15MIN'!$A2432-1,0),0)</f>
        <v>0</v>
      </c>
      <c r="N2432" s="20">
        <f ca="1">IF(INDIRECT(L$1&amp;"!$I$1",1)-1+'15MIN'!$A2432&lt;=INDIRECT(L$1&amp;"!$I$2",1),OFFSET(INDIRECT(L$1&amp;"!$G$1",1),INDIRECT(L$1&amp;"!$I$1",1)-1+'15MIN'!$A2432-1,0),0)</f>
        <v>52.567836999999997</v>
      </c>
      <c r="O2432" s="21">
        <f ca="1">IF(INDIRECT(L$1&amp;"!$I$1",1)-1+'15MIN'!$A2432&lt;=INDIRECT(L$1&amp;"!$I$2",1),-OFFSET(INDIRECT(L$1&amp;"!$E$1",1),INDIRECT(L$1&amp;"!$I$1",1)-1+'15MIN'!$A2432-1,0),0)</f>
        <v>0</v>
      </c>
    </row>
    <row r="2433" spans="1:15" x14ac:dyDescent="0.2">
      <c r="A2433" s="1">
        <f t="shared" si="110"/>
        <v>2429</v>
      </c>
      <c r="B2433" s="1">
        <f t="shared" si="111"/>
        <v>26</v>
      </c>
      <c r="C2433" s="19">
        <f t="shared" si="112"/>
        <v>0.29166666666666702</v>
      </c>
      <c r="D2433" s="20">
        <f ca="1">IF(INDIRECT($D$1&amp;"!$I$1",1)-1+'15MIN'!$A2433&lt;=INDIRECT($D$1&amp;"!$I$2",1),OFFSET(INDIRECT($D$1&amp;"!$F$1",1),INDIRECT($D$1&amp;"!$I$1",1)-1+'15MIN'!$A2433-1,0),0)</f>
        <v>2775.6959999999999</v>
      </c>
      <c r="E2433" s="20">
        <f ca="1">IF(CUEL!$I$1-1+'15MIN'!$A2433&lt;=CUEL!$I$2,-OFFSET(CUEL!$D$1,CUEL!$I$1-1+'15MIN'!$A2433-1,0),0)</f>
        <v>0</v>
      </c>
      <c r="F2433" s="20">
        <f ca="1">IF(INDIRECT($D$1&amp;"!$I$1",1)-1+'15MIN'!$A2433&lt;=INDIRECT($D$1&amp;"!$I$2",1),OFFSET(INDIRECT($D$1&amp;"!$G$1",1),INDIRECT($D$1&amp;"!$I$1",1)-1+'15MIN'!$A2433-1,0),0)</f>
        <v>112.765648</v>
      </c>
      <c r="G2433" s="21">
        <f ca="1">IF(INDIRECT($D$1&amp;"!$I$1",1)-1+'15MIN'!$A2433&lt;=INDIRECT($D$1&amp;"!$I$2",1),-OFFSET(INDIRECT($D$1&amp;"!$E$1",1),INDIRECT($D$1&amp;"!$I$1",1)-1+'15MIN'!$A2433-1,0),0)</f>
        <v>0</v>
      </c>
      <c r="H2433" s="20">
        <f ca="1">IF(INDIRECT(H$1&amp;"!$I$1",1)-1+'15MIN'!$A2433&lt;=INDIRECT(H$1&amp;"!$I$2",1),OFFSET(INDIRECT(H$1&amp;"!$F$1",1),INDIRECT(H$1&amp;"!$I$1",1)-1+'15MIN'!$A2433-1,0),0)</f>
        <v>1018.570068</v>
      </c>
      <c r="I2433" s="20">
        <f ca="1">IF(INDIRECT(H$1&amp;"!$I$1",1)-1+'15MIN'!$A2433&lt;=INDIRECT(H$1&amp;"!$I$2",1),-OFFSET(INDIRECT(H$1&amp;"!$D$1",1),INDIRECT(H$1&amp;"!$I$1",1)-1+'15MIN'!$A2433-1,0),0)</f>
        <v>0</v>
      </c>
      <c r="J2433" s="20">
        <f ca="1">IF(INDIRECT(H$1&amp;"!$I$1",1)-1+'15MIN'!$A2433&lt;=INDIRECT(H$1&amp;"!$I$2",1),OFFSET(INDIRECT(H$1&amp;"!$G$1",1),INDIRECT(H$1&amp;"!$I$1",1)-1+'15MIN'!$A2433-1,0),0)</f>
        <v>0</v>
      </c>
      <c r="K2433" s="21">
        <f ca="1">IF(INDIRECT(H$1&amp;"!$I$1",1)-1+'15MIN'!$A2433&lt;=INDIRECT(H$1&amp;"!$I$2",1),-OFFSET(INDIRECT(H$1&amp;"!$E$1",1),INDIRECT(H$1&amp;"!$I$1",1)-1+'15MIN'!$A2433-1,0),0)</f>
        <v>-72.850020999999998</v>
      </c>
      <c r="L2433" s="20">
        <f ca="1">IF(INDIRECT(L$1&amp;"!$I$1",1)-1+'15MIN'!$A2433&lt;=INDIRECT(L$1&amp;"!$I$2",1),OFFSET(INDIRECT(L$1&amp;"!$F$1",1),INDIRECT(L$1&amp;"!$I$1",1)-1+'15MIN'!$A2433-1,0),0)</f>
        <v>9253.5751949999994</v>
      </c>
      <c r="M2433" s="20">
        <f ca="1">IF(INDIRECT(L$1&amp;"!$I$1",1)-1+'15MIN'!$A2433&lt;=INDIRECT(L$1&amp;"!$I$2",1),-OFFSET(INDIRECT(L$1&amp;"!$D$1",1),INDIRECT(L$1&amp;"!$I$1",1)-1+'15MIN'!$A2433-1,0),0)</f>
        <v>0</v>
      </c>
      <c r="N2433" s="20">
        <f ca="1">IF(INDIRECT(L$1&amp;"!$I$1",1)-1+'15MIN'!$A2433&lt;=INDIRECT(L$1&amp;"!$I$2",1),OFFSET(INDIRECT(L$1&amp;"!$G$1",1),INDIRECT(L$1&amp;"!$I$1",1)-1+'15MIN'!$A2433-1,0),0)</f>
        <v>52.990112000000003</v>
      </c>
      <c r="O2433" s="21">
        <f ca="1">IF(INDIRECT(L$1&amp;"!$I$1",1)-1+'15MIN'!$A2433&lt;=INDIRECT(L$1&amp;"!$I$2",1),-OFFSET(INDIRECT(L$1&amp;"!$E$1",1),INDIRECT(L$1&amp;"!$I$1",1)-1+'15MIN'!$A2433-1,0),0)</f>
        <v>0</v>
      </c>
    </row>
    <row r="2434" spans="1:15" x14ac:dyDescent="0.2">
      <c r="A2434" s="1">
        <f t="shared" si="110"/>
        <v>2430</v>
      </c>
      <c r="B2434" s="1">
        <f t="shared" si="111"/>
        <v>26</v>
      </c>
      <c r="C2434" s="19">
        <f t="shared" si="112"/>
        <v>0.30208333333333298</v>
      </c>
      <c r="D2434" s="20">
        <f ca="1">IF(INDIRECT($D$1&amp;"!$I$1",1)-1+'15MIN'!$A2434&lt;=INDIRECT($D$1&amp;"!$I$2",1),OFFSET(INDIRECT($D$1&amp;"!$F$1",1),INDIRECT($D$1&amp;"!$I$1",1)-1+'15MIN'!$A2434-1,0),0)</f>
        <v>2617.5839999999998</v>
      </c>
      <c r="E2434" s="20">
        <f ca="1">IF(CUEL!$I$1-1+'15MIN'!$A2434&lt;=CUEL!$I$2,-OFFSET(CUEL!$D$1,CUEL!$I$1-1+'15MIN'!$A2434-1,0),0)</f>
        <v>0</v>
      </c>
      <c r="F2434" s="20">
        <f ca="1">IF(INDIRECT($D$1&amp;"!$I$1",1)-1+'15MIN'!$A2434&lt;=INDIRECT($D$1&amp;"!$I$2",1),OFFSET(INDIRECT($D$1&amp;"!$G$1",1),INDIRECT($D$1&amp;"!$I$1",1)-1+'15MIN'!$A2434-1,0),0)</f>
        <v>122.64411200000001</v>
      </c>
      <c r="G2434" s="21">
        <f ca="1">IF(INDIRECT($D$1&amp;"!$I$1",1)-1+'15MIN'!$A2434&lt;=INDIRECT($D$1&amp;"!$I$2",1),-OFFSET(INDIRECT($D$1&amp;"!$E$1",1),INDIRECT($D$1&amp;"!$I$1",1)-1+'15MIN'!$A2434-1,0),0)</f>
        <v>0</v>
      </c>
      <c r="H2434" s="20">
        <f ca="1">IF(INDIRECT(H$1&amp;"!$I$1",1)-1+'15MIN'!$A2434&lt;=INDIRECT(H$1&amp;"!$I$2",1),OFFSET(INDIRECT(H$1&amp;"!$F$1",1),INDIRECT(H$1&amp;"!$I$1",1)-1+'15MIN'!$A2434-1,0),0)</f>
        <v>320.77725199999998</v>
      </c>
      <c r="I2434" s="20">
        <f ca="1">IF(INDIRECT(H$1&amp;"!$I$1",1)-1+'15MIN'!$A2434&lt;=INDIRECT(H$1&amp;"!$I$2",1),-OFFSET(INDIRECT(H$1&amp;"!$D$1",1),INDIRECT(H$1&amp;"!$I$1",1)-1+'15MIN'!$A2434-1,0),0)</f>
        <v>0</v>
      </c>
      <c r="J2434" s="20">
        <f ca="1">IF(INDIRECT(H$1&amp;"!$I$1",1)-1+'15MIN'!$A2434&lt;=INDIRECT(H$1&amp;"!$I$2",1),OFFSET(INDIRECT(H$1&amp;"!$G$1",1),INDIRECT(H$1&amp;"!$I$1",1)-1+'15MIN'!$A2434-1,0),0)</f>
        <v>9.6678770000000007</v>
      </c>
      <c r="K2434" s="21">
        <f ca="1">IF(INDIRECT(H$1&amp;"!$I$1",1)-1+'15MIN'!$A2434&lt;=INDIRECT(H$1&amp;"!$I$2",1),-OFFSET(INDIRECT(H$1&amp;"!$E$1",1),INDIRECT(H$1&amp;"!$I$1",1)-1+'15MIN'!$A2434-1,0),0)</f>
        <v>-22.372297</v>
      </c>
      <c r="L2434" s="20">
        <f ca="1">IF(INDIRECT(L$1&amp;"!$I$1",1)-1+'15MIN'!$A2434&lt;=INDIRECT(L$1&amp;"!$I$2",1),OFFSET(INDIRECT(L$1&amp;"!$F$1",1),INDIRECT(L$1&amp;"!$I$1",1)-1+'15MIN'!$A2434-1,0),0)</f>
        <v>10411.924000000001</v>
      </c>
      <c r="M2434" s="20">
        <f ca="1">IF(INDIRECT(L$1&amp;"!$I$1",1)-1+'15MIN'!$A2434&lt;=INDIRECT(L$1&amp;"!$I$2",1),-OFFSET(INDIRECT(L$1&amp;"!$D$1",1),INDIRECT(L$1&amp;"!$I$1",1)-1+'15MIN'!$A2434-1,0),0)</f>
        <v>0</v>
      </c>
      <c r="N2434" s="20">
        <f ca="1">IF(INDIRECT(L$1&amp;"!$I$1",1)-1+'15MIN'!$A2434&lt;=INDIRECT(L$1&amp;"!$I$2",1),OFFSET(INDIRECT(L$1&amp;"!$G$1",1),INDIRECT(L$1&amp;"!$I$1",1)-1+'15MIN'!$A2434-1,0),0)</f>
        <v>59.740509000000003</v>
      </c>
      <c r="O2434" s="21">
        <f ca="1">IF(INDIRECT(L$1&amp;"!$I$1",1)-1+'15MIN'!$A2434&lt;=INDIRECT(L$1&amp;"!$I$2",1),-OFFSET(INDIRECT(L$1&amp;"!$E$1",1),INDIRECT(L$1&amp;"!$I$1",1)-1+'15MIN'!$A2434-1,0),0)</f>
        <v>0</v>
      </c>
    </row>
    <row r="2435" spans="1:15" x14ac:dyDescent="0.2">
      <c r="A2435" s="1">
        <f t="shared" si="110"/>
        <v>2431</v>
      </c>
      <c r="B2435" s="1">
        <f t="shared" si="111"/>
        <v>26</v>
      </c>
      <c r="C2435" s="19">
        <f t="shared" si="112"/>
        <v>0.3125</v>
      </c>
      <c r="D2435" s="20">
        <f ca="1">IF(INDIRECT($D$1&amp;"!$I$1",1)-1+'15MIN'!$A2435&lt;=INDIRECT($D$1&amp;"!$I$2",1),OFFSET(INDIRECT($D$1&amp;"!$F$1",1),INDIRECT($D$1&amp;"!$I$1",1)-1+'15MIN'!$A2435-1,0),0)</f>
        <v>2171.7732000000001</v>
      </c>
      <c r="E2435" s="20">
        <f ca="1">IF(CUEL!$I$1-1+'15MIN'!$A2435&lt;=CUEL!$I$2,-OFFSET(CUEL!$D$1,CUEL!$I$1-1+'15MIN'!$A2435-1,0),0)</f>
        <v>0</v>
      </c>
      <c r="F2435" s="20">
        <f ca="1">IF(INDIRECT($D$1&amp;"!$I$1",1)-1+'15MIN'!$A2435&lt;=INDIRECT($D$1&amp;"!$I$2",1),OFFSET(INDIRECT($D$1&amp;"!$G$1",1),INDIRECT($D$1&amp;"!$I$1",1)-1+'15MIN'!$A2435-1,0),0)</f>
        <v>141.476944</v>
      </c>
      <c r="G2435" s="21">
        <f ca="1">IF(INDIRECT($D$1&amp;"!$I$1",1)-1+'15MIN'!$A2435&lt;=INDIRECT($D$1&amp;"!$I$2",1),-OFFSET(INDIRECT($D$1&amp;"!$E$1",1),INDIRECT($D$1&amp;"!$I$1",1)-1+'15MIN'!$A2435-1,0),0)</f>
        <v>0</v>
      </c>
      <c r="H2435" s="20">
        <f ca="1">IF(INDIRECT(H$1&amp;"!$I$1",1)-1+'15MIN'!$A2435&lt;=INDIRECT(H$1&amp;"!$I$2",1),OFFSET(INDIRECT(H$1&amp;"!$F$1",1),INDIRECT(H$1&amp;"!$I$1",1)-1+'15MIN'!$A2435-1,0),0)</f>
        <v>22.494496999999999</v>
      </c>
      <c r="I2435" s="20">
        <f ca="1">IF(INDIRECT(H$1&amp;"!$I$1",1)-1+'15MIN'!$A2435&lt;=INDIRECT(H$1&amp;"!$I$2",1),-OFFSET(INDIRECT(H$1&amp;"!$D$1",1),INDIRECT(H$1&amp;"!$I$1",1)-1+'15MIN'!$A2435-1,0),0)</f>
        <v>-39.831985000000003</v>
      </c>
      <c r="J2435" s="20">
        <f ca="1">IF(INDIRECT(H$1&amp;"!$I$1",1)-1+'15MIN'!$A2435&lt;=INDIRECT(H$1&amp;"!$I$2",1),OFFSET(INDIRECT(H$1&amp;"!$G$1",1),INDIRECT(H$1&amp;"!$I$1",1)-1+'15MIN'!$A2435-1,0),0)</f>
        <v>203.67370600000001</v>
      </c>
      <c r="K2435" s="21">
        <f ca="1">IF(INDIRECT(H$1&amp;"!$I$1",1)-1+'15MIN'!$A2435&lt;=INDIRECT(H$1&amp;"!$I$2",1),-OFFSET(INDIRECT(H$1&amp;"!$E$1",1),INDIRECT(H$1&amp;"!$I$1",1)-1+'15MIN'!$A2435-1,0),0)</f>
        <v>0</v>
      </c>
      <c r="L2435" s="20">
        <f ca="1">IF(INDIRECT(L$1&amp;"!$I$1",1)-1+'15MIN'!$A2435&lt;=INDIRECT(L$1&amp;"!$I$2",1),OFFSET(INDIRECT(L$1&amp;"!$F$1",1),INDIRECT(L$1&amp;"!$I$1",1)-1+'15MIN'!$A2435-1,0),0)</f>
        <v>12003.556</v>
      </c>
      <c r="M2435" s="20">
        <f ca="1">IF(INDIRECT(L$1&amp;"!$I$1",1)-1+'15MIN'!$A2435&lt;=INDIRECT(L$1&amp;"!$I$2",1),-OFFSET(INDIRECT(L$1&amp;"!$D$1",1),INDIRECT(L$1&amp;"!$I$1",1)-1+'15MIN'!$A2435-1,0),0)</f>
        <v>0</v>
      </c>
      <c r="N2435" s="20">
        <f ca="1">IF(INDIRECT(L$1&amp;"!$I$1",1)-1+'15MIN'!$A2435&lt;=INDIRECT(L$1&amp;"!$I$2",1),OFFSET(INDIRECT(L$1&amp;"!$G$1",1),INDIRECT(L$1&amp;"!$I$1",1)-1+'15MIN'!$A2435-1,0),0)</f>
        <v>59.144928</v>
      </c>
      <c r="O2435" s="21">
        <f ca="1">IF(INDIRECT(L$1&amp;"!$I$1",1)-1+'15MIN'!$A2435&lt;=INDIRECT(L$1&amp;"!$I$2",1),-OFFSET(INDIRECT(L$1&amp;"!$E$1",1),INDIRECT(L$1&amp;"!$I$1",1)-1+'15MIN'!$A2435-1,0),0)</f>
        <v>0</v>
      </c>
    </row>
    <row r="2436" spans="1:15" x14ac:dyDescent="0.2">
      <c r="A2436" s="1">
        <f t="shared" si="110"/>
        <v>2432</v>
      </c>
      <c r="B2436" s="1">
        <f t="shared" si="111"/>
        <v>26</v>
      </c>
      <c r="C2436" s="19">
        <f t="shared" si="112"/>
        <v>0.32291666666666702</v>
      </c>
      <c r="D2436" s="20">
        <f ca="1">IF(INDIRECT($D$1&amp;"!$I$1",1)-1+'15MIN'!$A2436&lt;=INDIRECT($D$1&amp;"!$I$2",1),OFFSET(INDIRECT($D$1&amp;"!$F$1",1),INDIRECT($D$1&amp;"!$I$1",1)-1+'15MIN'!$A2436-1,0),0)</f>
        <v>1861.0616</v>
      </c>
      <c r="E2436" s="20">
        <f ca="1">IF(CUEL!$I$1-1+'15MIN'!$A2436&lt;=CUEL!$I$2,-OFFSET(CUEL!$D$1,CUEL!$I$1-1+'15MIN'!$A2436-1,0),0)</f>
        <v>0</v>
      </c>
      <c r="F2436" s="20">
        <f ca="1">IF(INDIRECT($D$1&amp;"!$I$1",1)-1+'15MIN'!$A2436&lt;=INDIRECT($D$1&amp;"!$I$2",1),OFFSET(INDIRECT($D$1&amp;"!$G$1",1),INDIRECT($D$1&amp;"!$I$1",1)-1+'15MIN'!$A2436-1,0),0)</f>
        <v>149.65463299999999</v>
      </c>
      <c r="G2436" s="21">
        <f ca="1">IF(INDIRECT($D$1&amp;"!$I$1",1)-1+'15MIN'!$A2436&lt;=INDIRECT($D$1&amp;"!$I$2",1),-OFFSET(INDIRECT($D$1&amp;"!$E$1",1),INDIRECT($D$1&amp;"!$I$1",1)-1+'15MIN'!$A2436-1,0),0)</f>
        <v>0</v>
      </c>
      <c r="H2436" s="20">
        <f ca="1">IF(INDIRECT(H$1&amp;"!$I$1",1)-1+'15MIN'!$A2436&lt;=INDIRECT(H$1&amp;"!$I$2",1),OFFSET(INDIRECT(H$1&amp;"!$F$1",1),INDIRECT(H$1&amp;"!$I$1",1)-1+'15MIN'!$A2436-1,0),0)</f>
        <v>0</v>
      </c>
      <c r="I2436" s="20">
        <f ca="1">IF(INDIRECT(H$1&amp;"!$I$1",1)-1+'15MIN'!$A2436&lt;=INDIRECT(H$1&amp;"!$I$2",1),-OFFSET(INDIRECT(H$1&amp;"!$D$1",1),INDIRECT(H$1&amp;"!$I$1",1)-1+'15MIN'!$A2436-1,0),0)</f>
        <v>-112.053284</v>
      </c>
      <c r="J2436" s="20">
        <f ca="1">IF(INDIRECT(H$1&amp;"!$I$1",1)-1+'15MIN'!$A2436&lt;=INDIRECT(H$1&amp;"!$I$2",1),OFFSET(INDIRECT(H$1&amp;"!$G$1",1),INDIRECT(H$1&amp;"!$I$1",1)-1+'15MIN'!$A2436-1,0),0)</f>
        <v>370.13736</v>
      </c>
      <c r="K2436" s="21">
        <f ca="1">IF(INDIRECT(H$1&amp;"!$I$1",1)-1+'15MIN'!$A2436&lt;=INDIRECT(H$1&amp;"!$I$2",1),-OFFSET(INDIRECT(H$1&amp;"!$E$1",1),INDIRECT(H$1&amp;"!$I$1",1)-1+'15MIN'!$A2436-1,0),0)</f>
        <v>0</v>
      </c>
      <c r="L2436" s="20">
        <f ca="1">IF(INDIRECT(L$1&amp;"!$I$1",1)-1+'15MIN'!$A2436&lt;=INDIRECT(L$1&amp;"!$I$2",1),OFFSET(INDIRECT(L$1&amp;"!$F$1",1),INDIRECT(L$1&amp;"!$I$1",1)-1+'15MIN'!$A2436-1,0),0)</f>
        <v>15150.29</v>
      </c>
      <c r="M2436" s="20">
        <f ca="1">IF(INDIRECT(L$1&amp;"!$I$1",1)-1+'15MIN'!$A2436&lt;=INDIRECT(L$1&amp;"!$I$2",1),-OFFSET(INDIRECT(L$1&amp;"!$D$1",1),INDIRECT(L$1&amp;"!$I$1",1)-1+'15MIN'!$A2436-1,0),0)</f>
        <v>0</v>
      </c>
      <c r="N2436" s="20">
        <f ca="1">IF(INDIRECT(L$1&amp;"!$I$1",1)-1+'15MIN'!$A2436&lt;=INDIRECT(L$1&amp;"!$I$2",1),OFFSET(INDIRECT(L$1&amp;"!$G$1",1),INDIRECT(L$1&amp;"!$I$1",1)-1+'15MIN'!$A2436-1,0),0)</f>
        <v>61.810555000000001</v>
      </c>
      <c r="O2436" s="21">
        <f ca="1">IF(INDIRECT(L$1&amp;"!$I$1",1)-1+'15MIN'!$A2436&lt;=INDIRECT(L$1&amp;"!$I$2",1),-OFFSET(INDIRECT(L$1&amp;"!$E$1",1),INDIRECT(L$1&amp;"!$I$1",1)-1+'15MIN'!$A2436-1,0),0)</f>
        <v>0</v>
      </c>
    </row>
    <row r="2437" spans="1:15" x14ac:dyDescent="0.2">
      <c r="A2437" s="1">
        <f t="shared" si="110"/>
        <v>2433</v>
      </c>
      <c r="B2437" s="1">
        <f t="shared" si="111"/>
        <v>26</v>
      </c>
      <c r="C2437" s="19">
        <f t="shared" si="112"/>
        <v>0.33333333333333298</v>
      </c>
      <c r="D2437" s="20">
        <f ca="1">IF(INDIRECT($D$1&amp;"!$I$1",1)-1+'15MIN'!$A2437&lt;=INDIRECT($D$1&amp;"!$I$2",1),OFFSET(INDIRECT($D$1&amp;"!$F$1",1),INDIRECT($D$1&amp;"!$I$1",1)-1+'15MIN'!$A2437-1,0),0)</f>
        <v>2328.2754</v>
      </c>
      <c r="E2437" s="20">
        <f ca="1">IF(CUEL!$I$1-1+'15MIN'!$A2437&lt;=CUEL!$I$2,-OFFSET(CUEL!$D$1,CUEL!$I$1-1+'15MIN'!$A2437-1,0),0)</f>
        <v>0</v>
      </c>
      <c r="F2437" s="20">
        <f ca="1">IF(INDIRECT($D$1&amp;"!$I$1",1)-1+'15MIN'!$A2437&lt;=INDIRECT($D$1&amp;"!$I$2",1),OFFSET(INDIRECT($D$1&amp;"!$G$1",1),INDIRECT($D$1&amp;"!$I$1",1)-1+'15MIN'!$A2437-1,0),0)</f>
        <v>128.07720900000001</v>
      </c>
      <c r="G2437" s="21">
        <f ca="1">IF(INDIRECT($D$1&amp;"!$I$1",1)-1+'15MIN'!$A2437&lt;=INDIRECT($D$1&amp;"!$I$2",1),-OFFSET(INDIRECT($D$1&amp;"!$E$1",1),INDIRECT($D$1&amp;"!$I$1",1)-1+'15MIN'!$A2437-1,0),0)</f>
        <v>0</v>
      </c>
      <c r="H2437" s="20">
        <f ca="1">IF(INDIRECT(H$1&amp;"!$I$1",1)-1+'15MIN'!$A2437&lt;=INDIRECT(H$1&amp;"!$I$2",1),OFFSET(INDIRECT(H$1&amp;"!$F$1",1),INDIRECT(H$1&amp;"!$I$1",1)-1+'15MIN'!$A2437-1,0),0)</f>
        <v>0</v>
      </c>
      <c r="I2437" s="20">
        <f ca="1">IF(INDIRECT(H$1&amp;"!$I$1",1)-1+'15MIN'!$A2437&lt;=INDIRECT(H$1&amp;"!$I$2",1),-OFFSET(INDIRECT(H$1&amp;"!$D$1",1),INDIRECT(H$1&amp;"!$I$1",1)-1+'15MIN'!$A2437-1,0),0)</f>
        <v>-157.124573</v>
      </c>
      <c r="J2437" s="20">
        <f ca="1">IF(INDIRECT(H$1&amp;"!$I$1",1)-1+'15MIN'!$A2437&lt;=INDIRECT(H$1&amp;"!$I$2",1),OFFSET(INDIRECT(H$1&amp;"!$G$1",1),INDIRECT(H$1&amp;"!$I$1",1)-1+'15MIN'!$A2437-1,0),0)</f>
        <v>846.93176300000005</v>
      </c>
      <c r="K2437" s="21">
        <f ca="1">IF(INDIRECT(H$1&amp;"!$I$1",1)-1+'15MIN'!$A2437&lt;=INDIRECT(H$1&amp;"!$I$2",1),-OFFSET(INDIRECT(H$1&amp;"!$E$1",1),INDIRECT(H$1&amp;"!$I$1",1)-1+'15MIN'!$A2437-1,0),0)</f>
        <v>0</v>
      </c>
      <c r="L2437" s="20">
        <f ca="1">IF(INDIRECT(L$1&amp;"!$I$1",1)-1+'15MIN'!$A2437&lt;=INDIRECT(L$1&amp;"!$I$2",1),OFFSET(INDIRECT(L$1&amp;"!$F$1",1),INDIRECT(L$1&amp;"!$I$1",1)-1+'15MIN'!$A2437-1,0),0)</f>
        <v>16418.778999999999</v>
      </c>
      <c r="M2437" s="20">
        <f ca="1">IF(INDIRECT(L$1&amp;"!$I$1",1)-1+'15MIN'!$A2437&lt;=INDIRECT(L$1&amp;"!$I$2",1),-OFFSET(INDIRECT(L$1&amp;"!$D$1",1),INDIRECT(L$1&amp;"!$I$1",1)-1+'15MIN'!$A2437-1,0),0)</f>
        <v>0</v>
      </c>
      <c r="N2437" s="20">
        <f ca="1">IF(INDIRECT(L$1&amp;"!$I$1",1)-1+'15MIN'!$A2437&lt;=INDIRECT(L$1&amp;"!$I$2",1),OFFSET(INDIRECT(L$1&amp;"!$G$1",1),INDIRECT(L$1&amp;"!$I$1",1)-1+'15MIN'!$A2437-1,0),0)</f>
        <v>75.663032999999999</v>
      </c>
      <c r="O2437" s="21">
        <f ca="1">IF(INDIRECT(L$1&amp;"!$I$1",1)-1+'15MIN'!$A2437&lt;=INDIRECT(L$1&amp;"!$I$2",1),-OFFSET(INDIRECT(L$1&amp;"!$E$1",1),INDIRECT(L$1&amp;"!$I$1",1)-1+'15MIN'!$A2437-1,0),0)</f>
        <v>0</v>
      </c>
    </row>
    <row r="2438" spans="1:15" x14ac:dyDescent="0.2">
      <c r="A2438" s="1">
        <f t="shared" ref="A2438:A2501" si="113">A2437+1</f>
        <v>2434</v>
      </c>
      <c r="B2438" s="1">
        <f t="shared" si="111"/>
        <v>26</v>
      </c>
      <c r="C2438" s="19">
        <f t="shared" si="112"/>
        <v>0.34375</v>
      </c>
      <c r="D2438" s="20">
        <f ca="1">IF(INDIRECT($D$1&amp;"!$I$1",1)-1+'15MIN'!$A2438&lt;=INDIRECT($D$1&amp;"!$I$2",1),OFFSET(INDIRECT($D$1&amp;"!$F$1",1),INDIRECT($D$1&amp;"!$I$1",1)-1+'15MIN'!$A2438-1,0),0)</f>
        <v>2084.0630000000001</v>
      </c>
      <c r="E2438" s="20">
        <f ca="1">IF(CUEL!$I$1-1+'15MIN'!$A2438&lt;=CUEL!$I$2,-OFFSET(CUEL!$D$1,CUEL!$I$1-1+'15MIN'!$A2438-1,0),0)</f>
        <v>0</v>
      </c>
      <c r="F2438" s="20">
        <f ca="1">IF(INDIRECT($D$1&amp;"!$I$1",1)-1+'15MIN'!$A2438&lt;=INDIRECT($D$1&amp;"!$I$2",1),OFFSET(INDIRECT($D$1&amp;"!$G$1",1),INDIRECT($D$1&amp;"!$I$1",1)-1+'15MIN'!$A2438-1,0),0)</f>
        <v>131.76930200000001</v>
      </c>
      <c r="G2438" s="21">
        <f ca="1">IF(INDIRECT($D$1&amp;"!$I$1",1)-1+'15MIN'!$A2438&lt;=INDIRECT($D$1&amp;"!$I$2",1),-OFFSET(INDIRECT($D$1&amp;"!$E$1",1),INDIRECT($D$1&amp;"!$I$1",1)-1+'15MIN'!$A2438-1,0),0)</f>
        <v>0</v>
      </c>
      <c r="H2438" s="20">
        <f ca="1">IF(INDIRECT(H$1&amp;"!$I$1",1)-1+'15MIN'!$A2438&lt;=INDIRECT(H$1&amp;"!$I$2",1),OFFSET(INDIRECT(H$1&amp;"!$F$1",1),INDIRECT(H$1&amp;"!$I$1",1)-1+'15MIN'!$A2438-1,0),0)</f>
        <v>0</v>
      </c>
      <c r="I2438" s="20">
        <f ca="1">IF(INDIRECT(H$1&amp;"!$I$1",1)-1+'15MIN'!$A2438&lt;=INDIRECT(H$1&amp;"!$I$2",1),-OFFSET(INDIRECT(H$1&amp;"!$D$1",1),INDIRECT(H$1&amp;"!$I$1",1)-1+'15MIN'!$A2438-1,0),0)</f>
        <v>-144.39456200000001</v>
      </c>
      <c r="J2438" s="20">
        <f ca="1">IF(INDIRECT(H$1&amp;"!$I$1",1)-1+'15MIN'!$A2438&lt;=INDIRECT(H$1&amp;"!$I$2",1),OFFSET(INDIRECT(H$1&amp;"!$G$1",1),INDIRECT(H$1&amp;"!$I$1",1)-1+'15MIN'!$A2438-1,0),0)</f>
        <v>1679.7509769999999</v>
      </c>
      <c r="K2438" s="21">
        <f ca="1">IF(INDIRECT(H$1&amp;"!$I$1",1)-1+'15MIN'!$A2438&lt;=INDIRECT(H$1&amp;"!$I$2",1),-OFFSET(INDIRECT(H$1&amp;"!$E$1",1),INDIRECT(H$1&amp;"!$I$1",1)-1+'15MIN'!$A2438-1,0),0)</f>
        <v>0</v>
      </c>
      <c r="L2438" s="20">
        <f ca="1">IF(INDIRECT(L$1&amp;"!$I$1",1)-1+'15MIN'!$A2438&lt;=INDIRECT(L$1&amp;"!$I$2",1),OFFSET(INDIRECT(L$1&amp;"!$F$1",1),INDIRECT(L$1&amp;"!$I$1",1)-1+'15MIN'!$A2438-1,0),0)</f>
        <v>13218.554</v>
      </c>
      <c r="M2438" s="20">
        <f ca="1">IF(INDIRECT(L$1&amp;"!$I$1",1)-1+'15MIN'!$A2438&lt;=INDIRECT(L$1&amp;"!$I$2",1),-OFFSET(INDIRECT(L$1&amp;"!$D$1",1),INDIRECT(L$1&amp;"!$I$1",1)-1+'15MIN'!$A2438-1,0),0)</f>
        <v>0</v>
      </c>
      <c r="N2438" s="20">
        <f ca="1">IF(INDIRECT(L$1&amp;"!$I$1",1)-1+'15MIN'!$A2438&lt;=INDIRECT(L$1&amp;"!$I$2",1),OFFSET(INDIRECT(L$1&amp;"!$G$1",1),INDIRECT(L$1&amp;"!$I$1",1)-1+'15MIN'!$A2438-1,0),0)</f>
        <v>81.487442000000001</v>
      </c>
      <c r="O2438" s="21">
        <f ca="1">IF(INDIRECT(L$1&amp;"!$I$1",1)-1+'15MIN'!$A2438&lt;=INDIRECT(L$1&amp;"!$I$2",1),-OFFSET(INDIRECT(L$1&amp;"!$E$1",1),INDIRECT(L$1&amp;"!$I$1",1)-1+'15MIN'!$A2438-1,0),0)</f>
        <v>0</v>
      </c>
    </row>
    <row r="2439" spans="1:15" x14ac:dyDescent="0.2">
      <c r="A2439" s="1">
        <f t="shared" si="113"/>
        <v>2435</v>
      </c>
      <c r="B2439" s="1">
        <f t="shared" si="111"/>
        <v>26</v>
      </c>
      <c r="C2439" s="19">
        <f t="shared" si="112"/>
        <v>0.35416666666666702</v>
      </c>
      <c r="D2439" s="20">
        <f ca="1">IF(INDIRECT($D$1&amp;"!$I$1",1)-1+'15MIN'!$A2439&lt;=INDIRECT($D$1&amp;"!$I$2",1),OFFSET(INDIRECT($D$1&amp;"!$F$1",1),INDIRECT($D$1&amp;"!$I$1",1)-1+'15MIN'!$A2439-1,0),0)</f>
        <v>1577.7085999999999</v>
      </c>
      <c r="E2439" s="20">
        <f ca="1">IF(CUEL!$I$1-1+'15MIN'!$A2439&lt;=CUEL!$I$2,-OFFSET(CUEL!$D$1,CUEL!$I$1-1+'15MIN'!$A2439-1,0),0)</f>
        <v>0</v>
      </c>
      <c r="F2439" s="20">
        <f ca="1">IF(INDIRECT($D$1&amp;"!$I$1",1)-1+'15MIN'!$A2439&lt;=INDIRECT($D$1&amp;"!$I$2",1),OFFSET(INDIRECT($D$1&amp;"!$G$1",1),INDIRECT($D$1&amp;"!$I$1",1)-1+'15MIN'!$A2439-1,0),0)</f>
        <v>146.78788800000001</v>
      </c>
      <c r="G2439" s="21">
        <f ca="1">IF(INDIRECT($D$1&amp;"!$I$1",1)-1+'15MIN'!$A2439&lt;=INDIRECT($D$1&amp;"!$I$2",1),-OFFSET(INDIRECT($D$1&amp;"!$E$1",1),INDIRECT($D$1&amp;"!$I$1",1)-1+'15MIN'!$A2439-1,0),0)</f>
        <v>0</v>
      </c>
      <c r="H2439" s="20">
        <f ca="1">IF(INDIRECT(H$1&amp;"!$I$1",1)-1+'15MIN'!$A2439&lt;=INDIRECT(H$1&amp;"!$I$2",1),OFFSET(INDIRECT(H$1&amp;"!$F$1",1),INDIRECT(H$1&amp;"!$I$1",1)-1+'15MIN'!$A2439-1,0),0)</f>
        <v>0</v>
      </c>
      <c r="I2439" s="20">
        <f ca="1">IF(INDIRECT(H$1&amp;"!$I$1",1)-1+'15MIN'!$A2439&lt;=INDIRECT(H$1&amp;"!$I$2",1),-OFFSET(INDIRECT(H$1&amp;"!$D$1",1),INDIRECT(H$1&amp;"!$I$1",1)-1+'15MIN'!$A2439-1,0),0)</f>
        <v>-135.76251199999999</v>
      </c>
      <c r="J2439" s="20">
        <f ca="1">IF(INDIRECT(H$1&amp;"!$I$1",1)-1+'15MIN'!$A2439&lt;=INDIRECT(H$1&amp;"!$I$2",1),OFFSET(INDIRECT(H$1&amp;"!$G$1",1),INDIRECT(H$1&amp;"!$I$1",1)-1+'15MIN'!$A2439-1,0),0)</f>
        <v>1730.091919</v>
      </c>
      <c r="K2439" s="21">
        <f ca="1">IF(INDIRECT(H$1&amp;"!$I$1",1)-1+'15MIN'!$A2439&lt;=INDIRECT(H$1&amp;"!$I$2",1),-OFFSET(INDIRECT(H$1&amp;"!$E$1",1),INDIRECT(H$1&amp;"!$I$1",1)-1+'15MIN'!$A2439-1,0),0)</f>
        <v>0</v>
      </c>
      <c r="L2439" s="20">
        <f ca="1">IF(INDIRECT(L$1&amp;"!$I$1",1)-1+'15MIN'!$A2439&lt;=INDIRECT(L$1&amp;"!$I$2",1),OFFSET(INDIRECT(L$1&amp;"!$F$1",1),INDIRECT(L$1&amp;"!$I$1",1)-1+'15MIN'!$A2439-1,0),0)</f>
        <v>8641.2148440000001</v>
      </c>
      <c r="M2439" s="20">
        <f ca="1">IF(INDIRECT(L$1&amp;"!$I$1",1)-1+'15MIN'!$A2439&lt;=INDIRECT(L$1&amp;"!$I$2",1),-OFFSET(INDIRECT(L$1&amp;"!$D$1",1),INDIRECT(L$1&amp;"!$I$1",1)-1+'15MIN'!$A2439-1,0),0)</f>
        <v>0</v>
      </c>
      <c r="N2439" s="20">
        <f ca="1">IF(INDIRECT(L$1&amp;"!$I$1",1)-1+'15MIN'!$A2439&lt;=INDIRECT(L$1&amp;"!$I$2",1),OFFSET(INDIRECT(L$1&amp;"!$G$1",1),INDIRECT(L$1&amp;"!$I$1",1)-1+'15MIN'!$A2439-1,0),0)</f>
        <v>75.536384999999996</v>
      </c>
      <c r="O2439" s="21">
        <f ca="1">IF(INDIRECT(L$1&amp;"!$I$1",1)-1+'15MIN'!$A2439&lt;=INDIRECT(L$1&amp;"!$I$2",1),-OFFSET(INDIRECT(L$1&amp;"!$E$1",1),INDIRECT(L$1&amp;"!$I$1",1)-1+'15MIN'!$A2439-1,0),0)</f>
        <v>0</v>
      </c>
    </row>
    <row r="2440" spans="1:15" x14ac:dyDescent="0.2">
      <c r="A2440" s="1">
        <f t="shared" si="113"/>
        <v>2436</v>
      </c>
      <c r="B2440" s="1">
        <f t="shared" si="111"/>
        <v>26</v>
      </c>
      <c r="C2440" s="19">
        <f t="shared" si="112"/>
        <v>0.36458333333333298</v>
      </c>
      <c r="D2440" s="20">
        <f ca="1">IF(INDIRECT($D$1&amp;"!$I$1",1)-1+'15MIN'!$A2440&lt;=INDIRECT($D$1&amp;"!$I$2",1),OFFSET(INDIRECT($D$1&amp;"!$F$1",1),INDIRECT($D$1&amp;"!$I$1",1)-1+'15MIN'!$A2440-1,0),0)</f>
        <v>1650.1953000000001</v>
      </c>
      <c r="E2440" s="20">
        <f ca="1">IF(CUEL!$I$1-1+'15MIN'!$A2440&lt;=CUEL!$I$2,-OFFSET(CUEL!$D$1,CUEL!$I$1-1+'15MIN'!$A2440-1,0),0)</f>
        <v>0</v>
      </c>
      <c r="F2440" s="20">
        <f ca="1">IF(INDIRECT($D$1&amp;"!$I$1",1)-1+'15MIN'!$A2440&lt;=INDIRECT($D$1&amp;"!$I$2",1),OFFSET(INDIRECT($D$1&amp;"!$G$1",1),INDIRECT($D$1&amp;"!$I$1",1)-1+'15MIN'!$A2440-1,0),0)</f>
        <v>144.11132799999999</v>
      </c>
      <c r="G2440" s="21">
        <f ca="1">IF(INDIRECT($D$1&amp;"!$I$1",1)-1+'15MIN'!$A2440&lt;=INDIRECT($D$1&amp;"!$I$2",1),-OFFSET(INDIRECT($D$1&amp;"!$E$1",1),INDIRECT($D$1&amp;"!$I$1",1)-1+'15MIN'!$A2440-1,0),0)</f>
        <v>0</v>
      </c>
      <c r="H2440" s="20">
        <f ca="1">IF(INDIRECT(H$1&amp;"!$I$1",1)-1+'15MIN'!$A2440&lt;=INDIRECT(H$1&amp;"!$I$2",1),OFFSET(INDIRECT(H$1&amp;"!$F$1",1),INDIRECT(H$1&amp;"!$I$1",1)-1+'15MIN'!$A2440-1,0),0)</f>
        <v>0</v>
      </c>
      <c r="I2440" s="20">
        <f ca="1">IF(INDIRECT(H$1&amp;"!$I$1",1)-1+'15MIN'!$A2440&lt;=INDIRECT(H$1&amp;"!$I$2",1),-OFFSET(INDIRECT(H$1&amp;"!$D$1",1),INDIRECT(H$1&amp;"!$I$1",1)-1+'15MIN'!$A2440-1,0),0)</f>
        <v>-128.11041299999999</v>
      </c>
      <c r="J2440" s="20">
        <f ca="1">IF(INDIRECT(H$1&amp;"!$I$1",1)-1+'15MIN'!$A2440&lt;=INDIRECT(H$1&amp;"!$I$2",1),OFFSET(INDIRECT(H$1&amp;"!$G$1",1),INDIRECT(H$1&amp;"!$I$1",1)-1+'15MIN'!$A2440-1,0),0)</f>
        <v>1735.112061</v>
      </c>
      <c r="K2440" s="21">
        <f ca="1">IF(INDIRECT(H$1&amp;"!$I$1",1)-1+'15MIN'!$A2440&lt;=INDIRECT(H$1&amp;"!$I$2",1),-OFFSET(INDIRECT(H$1&amp;"!$E$1",1),INDIRECT(H$1&amp;"!$I$1",1)-1+'15MIN'!$A2440-1,0),0)</f>
        <v>0</v>
      </c>
      <c r="L2440" s="20">
        <f ca="1">IF(INDIRECT(L$1&amp;"!$I$1",1)-1+'15MIN'!$A2440&lt;=INDIRECT(L$1&amp;"!$I$2",1),OFFSET(INDIRECT(L$1&amp;"!$F$1",1),INDIRECT(L$1&amp;"!$I$1",1)-1+'15MIN'!$A2440-1,0),0)</f>
        <v>8092.8349609999996</v>
      </c>
      <c r="M2440" s="20">
        <f ca="1">IF(INDIRECT(L$1&amp;"!$I$1",1)-1+'15MIN'!$A2440&lt;=INDIRECT(L$1&amp;"!$I$2",1),-OFFSET(INDIRECT(L$1&amp;"!$D$1",1),INDIRECT(L$1&amp;"!$I$1",1)-1+'15MIN'!$A2440-1,0),0)</f>
        <v>0</v>
      </c>
      <c r="N2440" s="20">
        <f ca="1">IF(INDIRECT(L$1&amp;"!$I$1",1)-1+'15MIN'!$A2440&lt;=INDIRECT(L$1&amp;"!$I$2",1),OFFSET(INDIRECT(L$1&amp;"!$G$1",1),INDIRECT(L$1&amp;"!$I$1",1)-1+'15MIN'!$A2440-1,0),0)</f>
        <v>69.253296000000006</v>
      </c>
      <c r="O2440" s="21">
        <f ca="1">IF(INDIRECT(L$1&amp;"!$I$1",1)-1+'15MIN'!$A2440&lt;=INDIRECT(L$1&amp;"!$I$2",1),-OFFSET(INDIRECT(L$1&amp;"!$E$1",1),INDIRECT(L$1&amp;"!$I$1",1)-1+'15MIN'!$A2440-1,0),0)</f>
        <v>0</v>
      </c>
    </row>
    <row r="2441" spans="1:15" x14ac:dyDescent="0.2">
      <c r="A2441" s="1">
        <f t="shared" si="113"/>
        <v>2437</v>
      </c>
      <c r="B2441" s="1">
        <f t="shared" si="111"/>
        <v>26</v>
      </c>
      <c r="C2441" s="19">
        <f t="shared" si="112"/>
        <v>0.375</v>
      </c>
      <c r="D2441" s="20">
        <f ca="1">IF(INDIRECT($D$1&amp;"!$I$1",1)-1+'15MIN'!$A2441&lt;=INDIRECT($D$1&amp;"!$I$2",1),OFFSET(INDIRECT($D$1&amp;"!$F$1",1),INDIRECT($D$1&amp;"!$I$1",1)-1+'15MIN'!$A2441-1,0),0)</f>
        <v>1584.1786</v>
      </c>
      <c r="E2441" s="20">
        <f ca="1">IF(CUEL!$I$1-1+'15MIN'!$A2441&lt;=CUEL!$I$2,-OFFSET(CUEL!$D$1,CUEL!$I$1-1+'15MIN'!$A2441-1,0),0)</f>
        <v>0</v>
      </c>
      <c r="F2441" s="20">
        <f ca="1">IF(INDIRECT($D$1&amp;"!$I$1",1)-1+'15MIN'!$A2441&lt;=INDIRECT($D$1&amp;"!$I$2",1),OFFSET(INDIRECT($D$1&amp;"!$G$1",1),INDIRECT($D$1&amp;"!$I$1",1)-1+'15MIN'!$A2441-1,0),0)</f>
        <v>145.29591400000001</v>
      </c>
      <c r="G2441" s="21">
        <f ca="1">IF(INDIRECT($D$1&amp;"!$I$1",1)-1+'15MIN'!$A2441&lt;=INDIRECT($D$1&amp;"!$I$2",1),-OFFSET(INDIRECT($D$1&amp;"!$E$1",1),INDIRECT($D$1&amp;"!$I$1",1)-1+'15MIN'!$A2441-1,0),0)</f>
        <v>0</v>
      </c>
      <c r="H2441" s="20">
        <f ca="1">IF(INDIRECT(H$1&amp;"!$I$1",1)-1+'15MIN'!$A2441&lt;=INDIRECT(H$1&amp;"!$I$2",1),OFFSET(INDIRECT(H$1&amp;"!$F$1",1),INDIRECT(H$1&amp;"!$I$1",1)-1+'15MIN'!$A2441-1,0),0)</f>
        <v>0</v>
      </c>
      <c r="I2441" s="20">
        <f ca="1">IF(INDIRECT(H$1&amp;"!$I$1",1)-1+'15MIN'!$A2441&lt;=INDIRECT(H$1&amp;"!$I$2",1),-OFFSET(INDIRECT(H$1&amp;"!$D$1",1),INDIRECT(H$1&amp;"!$I$1",1)-1+'15MIN'!$A2441-1,0),0)</f>
        <v>-123.38368199999999</v>
      </c>
      <c r="J2441" s="20">
        <f ca="1">IF(INDIRECT(H$1&amp;"!$I$1",1)-1+'15MIN'!$A2441&lt;=INDIRECT(H$1&amp;"!$I$2",1),OFFSET(INDIRECT(H$1&amp;"!$G$1",1),INDIRECT(H$1&amp;"!$I$1",1)-1+'15MIN'!$A2441-1,0),0)</f>
        <v>1729.0633539999999</v>
      </c>
      <c r="K2441" s="21">
        <f ca="1">IF(INDIRECT(H$1&amp;"!$I$1",1)-1+'15MIN'!$A2441&lt;=INDIRECT(H$1&amp;"!$I$2",1),-OFFSET(INDIRECT(H$1&amp;"!$E$1",1),INDIRECT(H$1&amp;"!$I$1",1)-1+'15MIN'!$A2441-1,0),0)</f>
        <v>0</v>
      </c>
      <c r="L2441" s="20">
        <f ca="1">IF(INDIRECT(L$1&amp;"!$I$1",1)-1+'15MIN'!$A2441&lt;=INDIRECT(L$1&amp;"!$I$2",1),OFFSET(INDIRECT(L$1&amp;"!$F$1",1),INDIRECT(L$1&amp;"!$I$1",1)-1+'15MIN'!$A2441-1,0),0)</f>
        <v>6509.4711909999996</v>
      </c>
      <c r="M2441" s="20">
        <f ca="1">IF(INDIRECT(L$1&amp;"!$I$1",1)-1+'15MIN'!$A2441&lt;=INDIRECT(L$1&amp;"!$I$2",1),-OFFSET(INDIRECT(L$1&amp;"!$D$1",1),INDIRECT(L$1&amp;"!$I$1",1)-1+'15MIN'!$A2441-1,0),0)</f>
        <v>0</v>
      </c>
      <c r="N2441" s="20">
        <f ca="1">IF(INDIRECT(L$1&amp;"!$I$1",1)-1+'15MIN'!$A2441&lt;=INDIRECT(L$1&amp;"!$I$2",1),OFFSET(INDIRECT(L$1&amp;"!$G$1",1),INDIRECT(L$1&amp;"!$I$1",1)-1+'15MIN'!$A2441-1,0),0)</f>
        <v>50.662567000000003</v>
      </c>
      <c r="O2441" s="21">
        <f ca="1">IF(INDIRECT(L$1&amp;"!$I$1",1)-1+'15MIN'!$A2441&lt;=INDIRECT(L$1&amp;"!$I$2",1),-OFFSET(INDIRECT(L$1&amp;"!$E$1",1),INDIRECT(L$1&amp;"!$I$1",1)-1+'15MIN'!$A2441-1,0),0)</f>
        <v>0</v>
      </c>
    </row>
    <row r="2442" spans="1:15" x14ac:dyDescent="0.2">
      <c r="A2442" s="1">
        <f t="shared" si="113"/>
        <v>2438</v>
      </c>
      <c r="B2442" s="1">
        <f t="shared" si="111"/>
        <v>26</v>
      </c>
      <c r="C2442" s="19">
        <f t="shared" si="112"/>
        <v>0.38541666666666702</v>
      </c>
      <c r="D2442" s="20">
        <f ca="1">IF(INDIRECT($D$1&amp;"!$I$1",1)-1+'15MIN'!$A2442&lt;=INDIRECT($D$1&amp;"!$I$2",1),OFFSET(INDIRECT($D$1&amp;"!$F$1",1),INDIRECT($D$1&amp;"!$I$1",1)-1+'15MIN'!$A2442-1,0),0)</f>
        <v>969.35192900000004</v>
      </c>
      <c r="E2442" s="20">
        <f ca="1">IF(CUEL!$I$1-1+'15MIN'!$A2442&lt;=CUEL!$I$2,-OFFSET(CUEL!$D$1,CUEL!$I$1-1+'15MIN'!$A2442-1,0),0)</f>
        <v>0</v>
      </c>
      <c r="F2442" s="20">
        <f ca="1">IF(INDIRECT($D$1&amp;"!$I$1",1)-1+'15MIN'!$A2442&lt;=INDIRECT($D$1&amp;"!$I$2",1),OFFSET(INDIRECT($D$1&amp;"!$G$1",1),INDIRECT($D$1&amp;"!$I$1",1)-1+'15MIN'!$A2442-1,0),0)</f>
        <v>145.94860800000001</v>
      </c>
      <c r="G2442" s="21">
        <f ca="1">IF(INDIRECT($D$1&amp;"!$I$1",1)-1+'15MIN'!$A2442&lt;=INDIRECT($D$1&amp;"!$I$2",1),-OFFSET(INDIRECT($D$1&amp;"!$E$1",1),INDIRECT($D$1&amp;"!$I$1",1)-1+'15MIN'!$A2442-1,0),0)</f>
        <v>0</v>
      </c>
      <c r="H2442" s="20">
        <f ca="1">IF(INDIRECT(H$1&amp;"!$I$1",1)-1+'15MIN'!$A2442&lt;=INDIRECT(H$1&amp;"!$I$2",1),OFFSET(INDIRECT(H$1&amp;"!$F$1",1),INDIRECT(H$1&amp;"!$I$1",1)-1+'15MIN'!$A2442-1,0),0)</f>
        <v>0</v>
      </c>
      <c r="I2442" s="20">
        <f ca="1">IF(INDIRECT(H$1&amp;"!$I$1",1)-1+'15MIN'!$A2442&lt;=INDIRECT(H$1&amp;"!$I$2",1),-OFFSET(INDIRECT(H$1&amp;"!$D$1",1),INDIRECT(H$1&amp;"!$I$1",1)-1+'15MIN'!$A2442-1,0),0)</f>
        <v>-121.353615</v>
      </c>
      <c r="J2442" s="20">
        <f ca="1">IF(INDIRECT(H$1&amp;"!$I$1",1)-1+'15MIN'!$A2442&lt;=INDIRECT(H$1&amp;"!$I$2",1),OFFSET(INDIRECT(H$1&amp;"!$G$1",1),INDIRECT(H$1&amp;"!$I$1",1)-1+'15MIN'!$A2442-1,0),0)</f>
        <v>1726.771606</v>
      </c>
      <c r="K2442" s="21">
        <f ca="1">IF(INDIRECT(H$1&amp;"!$I$1",1)-1+'15MIN'!$A2442&lt;=INDIRECT(H$1&amp;"!$I$2",1),-OFFSET(INDIRECT(H$1&amp;"!$E$1",1),INDIRECT(H$1&amp;"!$I$1",1)-1+'15MIN'!$A2442-1,0),0)</f>
        <v>0</v>
      </c>
      <c r="L2442" s="20">
        <f ca="1">IF(INDIRECT(L$1&amp;"!$I$1",1)-1+'15MIN'!$A2442&lt;=INDIRECT(L$1&amp;"!$I$2",1),OFFSET(INDIRECT(L$1&amp;"!$F$1",1),INDIRECT(L$1&amp;"!$I$1",1)-1+'15MIN'!$A2442-1,0),0)</f>
        <v>4690.7421880000002</v>
      </c>
      <c r="M2442" s="20">
        <f ca="1">IF(INDIRECT(L$1&amp;"!$I$1",1)-1+'15MIN'!$A2442&lt;=INDIRECT(L$1&amp;"!$I$2",1),-OFFSET(INDIRECT(L$1&amp;"!$D$1",1),INDIRECT(L$1&amp;"!$I$1",1)-1+'15MIN'!$A2442-1,0),0)</f>
        <v>0</v>
      </c>
      <c r="N2442" s="20">
        <f ca="1">IF(INDIRECT(L$1&amp;"!$I$1",1)-1+'15MIN'!$A2442&lt;=INDIRECT(L$1&amp;"!$I$2",1),OFFSET(INDIRECT(L$1&amp;"!$G$1",1),INDIRECT(L$1&amp;"!$I$1",1)-1+'15MIN'!$A2442-1,0),0)</f>
        <v>30.262046999999999</v>
      </c>
      <c r="O2442" s="21">
        <f ca="1">IF(INDIRECT(L$1&amp;"!$I$1",1)-1+'15MIN'!$A2442&lt;=INDIRECT(L$1&amp;"!$I$2",1),-OFFSET(INDIRECT(L$1&amp;"!$E$1",1),INDIRECT(L$1&amp;"!$I$1",1)-1+'15MIN'!$A2442-1,0),0)</f>
        <v>0</v>
      </c>
    </row>
    <row r="2443" spans="1:15" x14ac:dyDescent="0.2">
      <c r="A2443" s="1">
        <f t="shared" si="113"/>
        <v>2439</v>
      </c>
      <c r="B2443" s="1">
        <f t="shared" si="111"/>
        <v>26</v>
      </c>
      <c r="C2443" s="19">
        <f t="shared" si="112"/>
        <v>0.39583333333333298</v>
      </c>
      <c r="D2443" s="20">
        <f ca="1">IF(INDIRECT($D$1&amp;"!$I$1",1)-1+'15MIN'!$A2443&lt;=INDIRECT($D$1&amp;"!$I$2",1),OFFSET(INDIRECT($D$1&amp;"!$F$1",1),INDIRECT($D$1&amp;"!$I$1",1)-1+'15MIN'!$A2443-1,0),0)</f>
        <v>992.17980999999997</v>
      </c>
      <c r="E2443" s="20">
        <f ca="1">IF(CUEL!$I$1-1+'15MIN'!$A2443&lt;=CUEL!$I$2,-OFFSET(CUEL!$D$1,CUEL!$I$1-1+'15MIN'!$A2443-1,0),0)</f>
        <v>0</v>
      </c>
      <c r="F2443" s="20">
        <f ca="1">IF(INDIRECT($D$1&amp;"!$I$1",1)-1+'15MIN'!$A2443&lt;=INDIRECT($D$1&amp;"!$I$2",1),OFFSET(INDIRECT($D$1&amp;"!$G$1",1),INDIRECT($D$1&amp;"!$I$1",1)-1+'15MIN'!$A2443-1,0),0)</f>
        <v>148.152863</v>
      </c>
      <c r="G2443" s="21">
        <f ca="1">IF(INDIRECT($D$1&amp;"!$I$1",1)-1+'15MIN'!$A2443&lt;=INDIRECT($D$1&amp;"!$I$2",1),-OFFSET(INDIRECT($D$1&amp;"!$E$1",1),INDIRECT($D$1&amp;"!$I$1",1)-1+'15MIN'!$A2443-1,0),0)</f>
        <v>0</v>
      </c>
      <c r="H2443" s="20">
        <f ca="1">IF(INDIRECT(H$1&amp;"!$I$1",1)-1+'15MIN'!$A2443&lt;=INDIRECT(H$1&amp;"!$I$2",1),OFFSET(INDIRECT(H$1&amp;"!$F$1",1),INDIRECT(H$1&amp;"!$I$1",1)-1+'15MIN'!$A2443-1,0),0)</f>
        <v>0</v>
      </c>
      <c r="I2443" s="20">
        <f ca="1">IF(INDIRECT(H$1&amp;"!$I$1",1)-1+'15MIN'!$A2443&lt;=INDIRECT(H$1&amp;"!$I$2",1),-OFFSET(INDIRECT(H$1&amp;"!$D$1",1),INDIRECT(H$1&amp;"!$I$1",1)-1+'15MIN'!$A2443-1,0),0)</f>
        <v>-115.381927</v>
      </c>
      <c r="J2443" s="20">
        <f ca="1">IF(INDIRECT(H$1&amp;"!$I$1",1)-1+'15MIN'!$A2443&lt;=INDIRECT(H$1&amp;"!$I$2",1),OFFSET(INDIRECT(H$1&amp;"!$G$1",1),INDIRECT(H$1&amp;"!$I$1",1)-1+'15MIN'!$A2443-1,0),0)</f>
        <v>1734.2114260000001</v>
      </c>
      <c r="K2443" s="21">
        <f ca="1">IF(INDIRECT(H$1&amp;"!$I$1",1)-1+'15MIN'!$A2443&lt;=INDIRECT(H$1&amp;"!$I$2",1),-OFFSET(INDIRECT(H$1&amp;"!$E$1",1),INDIRECT(H$1&amp;"!$I$1",1)-1+'15MIN'!$A2443-1,0),0)</f>
        <v>0</v>
      </c>
      <c r="L2443" s="20">
        <f ca="1">IF(INDIRECT(L$1&amp;"!$I$1",1)-1+'15MIN'!$A2443&lt;=INDIRECT(L$1&amp;"!$I$2",1),OFFSET(INDIRECT(L$1&amp;"!$F$1",1),INDIRECT(L$1&amp;"!$I$1",1)-1+'15MIN'!$A2443-1,0),0)</f>
        <v>3179.788086</v>
      </c>
      <c r="M2443" s="20">
        <f ca="1">IF(INDIRECT(L$1&amp;"!$I$1",1)-1+'15MIN'!$A2443&lt;=INDIRECT(L$1&amp;"!$I$2",1),-OFFSET(INDIRECT(L$1&amp;"!$D$1",1),INDIRECT(L$1&amp;"!$I$1",1)-1+'15MIN'!$A2443-1,0),0)</f>
        <v>0</v>
      </c>
      <c r="N2443" s="20">
        <f ca="1">IF(INDIRECT(L$1&amp;"!$I$1",1)-1+'15MIN'!$A2443&lt;=INDIRECT(L$1&amp;"!$I$2",1),OFFSET(INDIRECT(L$1&amp;"!$G$1",1),INDIRECT(L$1&amp;"!$I$1",1)-1+'15MIN'!$A2443-1,0),0)</f>
        <v>13.623271000000001</v>
      </c>
      <c r="O2443" s="21">
        <f ca="1">IF(INDIRECT(L$1&amp;"!$I$1",1)-1+'15MIN'!$A2443&lt;=INDIRECT(L$1&amp;"!$I$2",1),-OFFSET(INDIRECT(L$1&amp;"!$E$1",1),INDIRECT(L$1&amp;"!$I$1",1)-1+'15MIN'!$A2443-1,0),0)</f>
        <v>-7.9546000000000006E-2</v>
      </c>
    </row>
    <row r="2444" spans="1:15" x14ac:dyDescent="0.2">
      <c r="A2444" s="1">
        <f t="shared" si="113"/>
        <v>2440</v>
      </c>
      <c r="B2444" s="1">
        <f t="shared" si="111"/>
        <v>26</v>
      </c>
      <c r="C2444" s="19">
        <f t="shared" si="112"/>
        <v>0.40625</v>
      </c>
      <c r="D2444" s="20">
        <f ca="1">IF(INDIRECT($D$1&amp;"!$I$1",1)-1+'15MIN'!$A2444&lt;=INDIRECT($D$1&amp;"!$I$2",1),OFFSET(INDIRECT($D$1&amp;"!$F$1",1),INDIRECT($D$1&amp;"!$I$1",1)-1+'15MIN'!$A2444-1,0),0)</f>
        <v>999.57763699999998</v>
      </c>
      <c r="E2444" s="20">
        <f ca="1">IF(CUEL!$I$1-1+'15MIN'!$A2444&lt;=CUEL!$I$2,-OFFSET(CUEL!$D$1,CUEL!$I$1-1+'15MIN'!$A2444-1,0),0)</f>
        <v>0</v>
      </c>
      <c r="F2444" s="20">
        <f ca="1">IF(INDIRECT($D$1&amp;"!$I$1",1)-1+'15MIN'!$A2444&lt;=INDIRECT($D$1&amp;"!$I$2",1),OFFSET(INDIRECT($D$1&amp;"!$G$1",1),INDIRECT($D$1&amp;"!$I$1",1)-1+'15MIN'!$A2444-1,0),0)</f>
        <v>148.484161</v>
      </c>
      <c r="G2444" s="21">
        <f ca="1">IF(INDIRECT($D$1&amp;"!$I$1",1)-1+'15MIN'!$A2444&lt;=INDIRECT($D$1&amp;"!$I$2",1),-OFFSET(INDIRECT($D$1&amp;"!$E$1",1),INDIRECT($D$1&amp;"!$I$1",1)-1+'15MIN'!$A2444-1,0),0)</f>
        <v>0</v>
      </c>
      <c r="H2444" s="20">
        <f ca="1">IF(INDIRECT(H$1&amp;"!$I$1",1)-1+'15MIN'!$A2444&lt;=INDIRECT(H$1&amp;"!$I$2",1),OFFSET(INDIRECT(H$1&amp;"!$F$1",1),INDIRECT(H$1&amp;"!$I$1",1)-1+'15MIN'!$A2444-1,0),0)</f>
        <v>0</v>
      </c>
      <c r="I2444" s="20">
        <f ca="1">IF(INDIRECT(H$1&amp;"!$I$1",1)-1+'15MIN'!$A2444&lt;=INDIRECT(H$1&amp;"!$I$2",1),-OFFSET(INDIRECT(H$1&amp;"!$D$1",1),INDIRECT(H$1&amp;"!$I$1",1)-1+'15MIN'!$A2444-1,0),0)</f>
        <v>-116.371407</v>
      </c>
      <c r="J2444" s="20">
        <f ca="1">IF(INDIRECT(H$1&amp;"!$I$1",1)-1+'15MIN'!$A2444&lt;=INDIRECT(H$1&amp;"!$I$2",1),OFFSET(INDIRECT(H$1&amp;"!$G$1",1),INDIRECT(H$1&amp;"!$I$1",1)-1+'15MIN'!$A2444-1,0),0)</f>
        <v>1731.783081</v>
      </c>
      <c r="K2444" s="21">
        <f ca="1">IF(INDIRECT(H$1&amp;"!$I$1",1)-1+'15MIN'!$A2444&lt;=INDIRECT(H$1&amp;"!$I$2",1),-OFFSET(INDIRECT(H$1&amp;"!$E$1",1),INDIRECT(H$1&amp;"!$I$1",1)-1+'15MIN'!$A2444-1,0),0)</f>
        <v>0</v>
      </c>
      <c r="L2444" s="20">
        <f ca="1">IF(INDIRECT(L$1&amp;"!$I$1",1)-1+'15MIN'!$A2444&lt;=INDIRECT(L$1&amp;"!$I$2",1),OFFSET(INDIRECT(L$1&amp;"!$F$1",1),INDIRECT(L$1&amp;"!$I$1",1)-1+'15MIN'!$A2444-1,0),0)</f>
        <v>3229.148193</v>
      </c>
      <c r="M2444" s="20">
        <f ca="1">IF(INDIRECT(L$1&amp;"!$I$1",1)-1+'15MIN'!$A2444&lt;=INDIRECT(L$1&amp;"!$I$2",1),-OFFSET(INDIRECT(L$1&amp;"!$D$1",1),INDIRECT(L$1&amp;"!$I$1",1)-1+'15MIN'!$A2444-1,0),0)</f>
        <v>0</v>
      </c>
      <c r="N2444" s="20">
        <f ca="1">IF(INDIRECT(L$1&amp;"!$I$1",1)-1+'15MIN'!$A2444&lt;=INDIRECT(L$1&amp;"!$I$2",1),OFFSET(INDIRECT(L$1&amp;"!$G$1",1),INDIRECT(L$1&amp;"!$I$1",1)-1+'15MIN'!$A2444-1,0),0)</f>
        <v>14.422302</v>
      </c>
      <c r="O2444" s="21">
        <f ca="1">IF(INDIRECT(L$1&amp;"!$I$1",1)-1+'15MIN'!$A2444&lt;=INDIRECT(L$1&amp;"!$I$2",1),-OFFSET(INDIRECT(L$1&amp;"!$E$1",1),INDIRECT(L$1&amp;"!$I$1",1)-1+'15MIN'!$A2444-1,0),0)</f>
        <v>-0.29155999999999999</v>
      </c>
    </row>
    <row r="2445" spans="1:15" x14ac:dyDescent="0.2">
      <c r="A2445" s="1">
        <f t="shared" si="113"/>
        <v>2441</v>
      </c>
      <c r="B2445" s="1">
        <f t="shared" si="111"/>
        <v>26</v>
      </c>
      <c r="C2445" s="19">
        <f t="shared" si="112"/>
        <v>0.41666666666666702</v>
      </c>
      <c r="D2445" s="20">
        <f ca="1">IF(INDIRECT($D$1&amp;"!$I$1",1)-1+'15MIN'!$A2445&lt;=INDIRECT($D$1&amp;"!$I$2",1),OFFSET(INDIRECT($D$1&amp;"!$F$1",1),INDIRECT($D$1&amp;"!$I$1",1)-1+'15MIN'!$A2445-1,0),0)</f>
        <v>1041.3173999999999</v>
      </c>
      <c r="E2445" s="20">
        <f ca="1">IF(CUEL!$I$1-1+'15MIN'!$A2445&lt;=CUEL!$I$2,-OFFSET(CUEL!$D$1,CUEL!$I$1-1+'15MIN'!$A2445-1,0),0)</f>
        <v>0</v>
      </c>
      <c r="F2445" s="20">
        <f ca="1">IF(INDIRECT($D$1&amp;"!$I$1",1)-1+'15MIN'!$A2445&lt;=INDIRECT($D$1&amp;"!$I$2",1),OFFSET(INDIRECT($D$1&amp;"!$G$1",1),INDIRECT($D$1&amp;"!$I$1",1)-1+'15MIN'!$A2445-1,0),0)</f>
        <v>149.35055500000001</v>
      </c>
      <c r="G2445" s="21">
        <f ca="1">IF(INDIRECT($D$1&amp;"!$I$1",1)-1+'15MIN'!$A2445&lt;=INDIRECT($D$1&amp;"!$I$2",1),-OFFSET(INDIRECT($D$1&amp;"!$E$1",1),INDIRECT($D$1&amp;"!$I$1",1)-1+'15MIN'!$A2445-1,0),0)</f>
        <v>0</v>
      </c>
      <c r="H2445" s="20">
        <f ca="1">IF(INDIRECT(H$1&amp;"!$I$1",1)-1+'15MIN'!$A2445&lt;=INDIRECT(H$1&amp;"!$I$2",1),OFFSET(INDIRECT(H$1&amp;"!$F$1",1),INDIRECT(H$1&amp;"!$I$1",1)-1+'15MIN'!$A2445-1,0),0)</f>
        <v>0</v>
      </c>
      <c r="I2445" s="20">
        <f ca="1">IF(INDIRECT(H$1&amp;"!$I$1",1)-1+'15MIN'!$A2445&lt;=INDIRECT(H$1&amp;"!$I$2",1),-OFFSET(INDIRECT(H$1&amp;"!$D$1",1),INDIRECT(H$1&amp;"!$I$1",1)-1+'15MIN'!$A2445-1,0),0)</f>
        <v>-116.282799</v>
      </c>
      <c r="J2445" s="20">
        <f ca="1">IF(INDIRECT(H$1&amp;"!$I$1",1)-1+'15MIN'!$A2445&lt;=INDIRECT(H$1&amp;"!$I$2",1),OFFSET(INDIRECT(H$1&amp;"!$G$1",1),INDIRECT(H$1&amp;"!$I$1",1)-1+'15MIN'!$A2445-1,0),0)</f>
        <v>1726.3798830000001</v>
      </c>
      <c r="K2445" s="21">
        <f ca="1">IF(INDIRECT(H$1&amp;"!$I$1",1)-1+'15MIN'!$A2445&lt;=INDIRECT(H$1&amp;"!$I$2",1),-OFFSET(INDIRECT(H$1&amp;"!$E$1",1),INDIRECT(H$1&amp;"!$I$1",1)-1+'15MIN'!$A2445-1,0),0)</f>
        <v>0</v>
      </c>
      <c r="L2445" s="20">
        <f ca="1">IF(INDIRECT(L$1&amp;"!$I$1",1)-1+'15MIN'!$A2445&lt;=INDIRECT(L$1&amp;"!$I$2",1),OFFSET(INDIRECT(L$1&amp;"!$F$1",1),INDIRECT(L$1&amp;"!$I$1",1)-1+'15MIN'!$A2445-1,0),0)</f>
        <v>3615.3979490000002</v>
      </c>
      <c r="M2445" s="20">
        <f ca="1">IF(INDIRECT(L$1&amp;"!$I$1",1)-1+'15MIN'!$A2445&lt;=INDIRECT(L$1&amp;"!$I$2",1),-OFFSET(INDIRECT(L$1&amp;"!$D$1",1),INDIRECT(L$1&amp;"!$I$1",1)-1+'15MIN'!$A2445-1,0),0)</f>
        <v>0</v>
      </c>
      <c r="N2445" s="20">
        <f ca="1">IF(INDIRECT(L$1&amp;"!$I$1",1)-1+'15MIN'!$A2445&lt;=INDIRECT(L$1&amp;"!$I$2",1),OFFSET(INDIRECT(L$1&amp;"!$G$1",1),INDIRECT(L$1&amp;"!$I$1",1)-1+'15MIN'!$A2445-1,0),0)</f>
        <v>16.218266</v>
      </c>
      <c r="O2445" s="21">
        <f ca="1">IF(INDIRECT(L$1&amp;"!$I$1",1)-1+'15MIN'!$A2445&lt;=INDIRECT(L$1&amp;"!$I$2",1),-OFFSET(INDIRECT(L$1&amp;"!$E$1",1),INDIRECT(L$1&amp;"!$I$1",1)-1+'15MIN'!$A2445-1,0),0)</f>
        <v>-0.13002</v>
      </c>
    </row>
    <row r="2446" spans="1:15" x14ac:dyDescent="0.2">
      <c r="A2446" s="1">
        <f t="shared" si="113"/>
        <v>2442</v>
      </c>
      <c r="B2446" s="1">
        <f t="shared" si="111"/>
        <v>26</v>
      </c>
      <c r="C2446" s="19">
        <f t="shared" si="112"/>
        <v>0.42708333333333298</v>
      </c>
      <c r="D2446" s="20">
        <f ca="1">IF(INDIRECT($D$1&amp;"!$I$1",1)-1+'15MIN'!$A2446&lt;=INDIRECT($D$1&amp;"!$I$2",1),OFFSET(INDIRECT($D$1&amp;"!$F$1",1),INDIRECT($D$1&amp;"!$I$1",1)-1+'15MIN'!$A2446-1,0),0)</f>
        <v>1029.9185</v>
      </c>
      <c r="E2446" s="20">
        <f ca="1">IF(CUEL!$I$1-1+'15MIN'!$A2446&lt;=CUEL!$I$2,-OFFSET(CUEL!$D$1,CUEL!$I$1-1+'15MIN'!$A2446-1,0),0)</f>
        <v>0</v>
      </c>
      <c r="F2446" s="20">
        <f ca="1">IF(INDIRECT($D$1&amp;"!$I$1",1)-1+'15MIN'!$A2446&lt;=INDIRECT($D$1&amp;"!$I$2",1),OFFSET(INDIRECT($D$1&amp;"!$G$1",1),INDIRECT($D$1&amp;"!$I$1",1)-1+'15MIN'!$A2446-1,0),0)</f>
        <v>148.53410299999999</v>
      </c>
      <c r="G2446" s="21">
        <f ca="1">IF(INDIRECT($D$1&amp;"!$I$1",1)-1+'15MIN'!$A2446&lt;=INDIRECT($D$1&amp;"!$I$2",1),-OFFSET(INDIRECT($D$1&amp;"!$E$1",1),INDIRECT($D$1&amp;"!$I$1",1)-1+'15MIN'!$A2446-1,0),0)</f>
        <v>0</v>
      </c>
      <c r="H2446" s="20">
        <f ca="1">IF(INDIRECT(H$1&amp;"!$I$1",1)-1+'15MIN'!$A2446&lt;=INDIRECT(H$1&amp;"!$I$2",1),OFFSET(INDIRECT(H$1&amp;"!$F$1",1),INDIRECT(H$1&amp;"!$I$1",1)-1+'15MIN'!$A2446-1,0),0)</f>
        <v>0</v>
      </c>
      <c r="I2446" s="20">
        <f ca="1">IF(INDIRECT(H$1&amp;"!$I$1",1)-1+'15MIN'!$A2446&lt;=INDIRECT(H$1&amp;"!$I$2",1),-OFFSET(INDIRECT(H$1&amp;"!$D$1",1),INDIRECT(H$1&amp;"!$I$1",1)-1+'15MIN'!$A2446-1,0),0)</f>
        <v>-117.28830000000001</v>
      </c>
      <c r="J2446" s="20">
        <f ca="1">IF(INDIRECT(H$1&amp;"!$I$1",1)-1+'15MIN'!$A2446&lt;=INDIRECT(H$1&amp;"!$I$2",1),OFFSET(INDIRECT(H$1&amp;"!$G$1",1),INDIRECT(H$1&amp;"!$I$1",1)-1+'15MIN'!$A2446-1,0),0)</f>
        <v>1725.9179690000001</v>
      </c>
      <c r="K2446" s="21">
        <f ca="1">IF(INDIRECT(H$1&amp;"!$I$1",1)-1+'15MIN'!$A2446&lt;=INDIRECT(H$1&amp;"!$I$2",1),-OFFSET(INDIRECT(H$1&amp;"!$E$1",1),INDIRECT(H$1&amp;"!$I$1",1)-1+'15MIN'!$A2446-1,0),0)</f>
        <v>0</v>
      </c>
      <c r="L2446" s="20">
        <f ca="1">IF(INDIRECT(L$1&amp;"!$I$1",1)-1+'15MIN'!$A2446&lt;=INDIRECT(L$1&amp;"!$I$2",1),OFFSET(INDIRECT(L$1&amp;"!$F$1",1),INDIRECT(L$1&amp;"!$I$1",1)-1+'15MIN'!$A2446-1,0),0)</f>
        <v>3483.4438479999999</v>
      </c>
      <c r="M2446" s="20">
        <f ca="1">IF(INDIRECT(L$1&amp;"!$I$1",1)-1+'15MIN'!$A2446&lt;=INDIRECT(L$1&amp;"!$I$2",1),-OFFSET(INDIRECT(L$1&amp;"!$D$1",1),INDIRECT(L$1&amp;"!$I$1",1)-1+'15MIN'!$A2446-1,0),0)</f>
        <v>0</v>
      </c>
      <c r="N2446" s="20">
        <f ca="1">IF(INDIRECT(L$1&amp;"!$I$1",1)-1+'15MIN'!$A2446&lt;=INDIRECT(L$1&amp;"!$I$2",1),OFFSET(INDIRECT(L$1&amp;"!$G$1",1),INDIRECT(L$1&amp;"!$I$1",1)-1+'15MIN'!$A2446-1,0),0)</f>
        <v>15.818059999999999</v>
      </c>
      <c r="O2446" s="21">
        <f ca="1">IF(INDIRECT(L$1&amp;"!$I$1",1)-1+'15MIN'!$A2446&lt;=INDIRECT(L$1&amp;"!$I$2",1),-OFFSET(INDIRECT(L$1&amp;"!$E$1",1),INDIRECT(L$1&amp;"!$I$1",1)-1+'15MIN'!$A2446-1,0),0)</f>
        <v>-1.1239000000000001E-2</v>
      </c>
    </row>
    <row r="2447" spans="1:15" x14ac:dyDescent="0.2">
      <c r="A2447" s="1">
        <f t="shared" si="113"/>
        <v>2443</v>
      </c>
      <c r="B2447" s="1">
        <f t="shared" si="111"/>
        <v>26</v>
      </c>
      <c r="C2447" s="19">
        <f t="shared" si="112"/>
        <v>0.4375</v>
      </c>
      <c r="D2447" s="20">
        <f ca="1">IF(INDIRECT($D$1&amp;"!$I$1",1)-1+'15MIN'!$A2447&lt;=INDIRECT($D$1&amp;"!$I$2",1),OFFSET(INDIRECT($D$1&amp;"!$F$1",1),INDIRECT($D$1&amp;"!$I$1",1)-1+'15MIN'!$A2447-1,0),0)</f>
        <v>869.54834000000005</v>
      </c>
      <c r="E2447" s="20">
        <f ca="1">IF(CUEL!$I$1-1+'15MIN'!$A2447&lt;=CUEL!$I$2,-OFFSET(CUEL!$D$1,CUEL!$I$1-1+'15MIN'!$A2447-1,0),0)</f>
        <v>0</v>
      </c>
      <c r="F2447" s="20">
        <f ca="1">IF(INDIRECT($D$1&amp;"!$I$1",1)-1+'15MIN'!$A2447&lt;=INDIRECT($D$1&amp;"!$I$2",1),OFFSET(INDIRECT($D$1&amp;"!$G$1",1),INDIRECT($D$1&amp;"!$I$1",1)-1+'15MIN'!$A2447-1,0),0)</f>
        <v>144.39265399999999</v>
      </c>
      <c r="G2447" s="21">
        <f ca="1">IF(INDIRECT($D$1&amp;"!$I$1",1)-1+'15MIN'!$A2447&lt;=INDIRECT($D$1&amp;"!$I$2",1),-OFFSET(INDIRECT($D$1&amp;"!$E$1",1),INDIRECT($D$1&amp;"!$I$1",1)-1+'15MIN'!$A2447-1,0),0)</f>
        <v>0</v>
      </c>
      <c r="H2447" s="20">
        <f ca="1">IF(INDIRECT(H$1&amp;"!$I$1",1)-1+'15MIN'!$A2447&lt;=INDIRECT(H$1&amp;"!$I$2",1),OFFSET(INDIRECT(H$1&amp;"!$F$1",1),INDIRECT(H$1&amp;"!$I$1",1)-1+'15MIN'!$A2447-1,0),0)</f>
        <v>0</v>
      </c>
      <c r="I2447" s="20">
        <f ca="1">IF(INDIRECT(H$1&amp;"!$I$1",1)-1+'15MIN'!$A2447&lt;=INDIRECT(H$1&amp;"!$I$2",1),-OFFSET(INDIRECT(H$1&amp;"!$D$1",1),INDIRECT(H$1&amp;"!$I$1",1)-1+'15MIN'!$A2447-1,0),0)</f>
        <v>-116.207832</v>
      </c>
      <c r="J2447" s="20">
        <f ca="1">IF(INDIRECT(H$1&amp;"!$I$1",1)-1+'15MIN'!$A2447&lt;=INDIRECT(H$1&amp;"!$I$2",1),OFFSET(INDIRECT(H$1&amp;"!$G$1",1),INDIRECT(H$1&amp;"!$I$1",1)-1+'15MIN'!$A2447-1,0),0)</f>
        <v>1718.0405270000001</v>
      </c>
      <c r="K2447" s="21">
        <f ca="1">IF(INDIRECT(H$1&amp;"!$I$1",1)-1+'15MIN'!$A2447&lt;=INDIRECT(H$1&amp;"!$I$2",1),-OFFSET(INDIRECT(H$1&amp;"!$E$1",1),INDIRECT(H$1&amp;"!$I$1",1)-1+'15MIN'!$A2447-1,0),0)</f>
        <v>0</v>
      </c>
      <c r="L2447" s="20">
        <f ca="1">IF(INDIRECT(L$1&amp;"!$I$1",1)-1+'15MIN'!$A2447&lt;=INDIRECT(L$1&amp;"!$I$2",1),OFFSET(INDIRECT(L$1&amp;"!$F$1",1),INDIRECT(L$1&amp;"!$I$1",1)-1+'15MIN'!$A2447-1,0),0)</f>
        <v>3365.0817870000001</v>
      </c>
      <c r="M2447" s="20">
        <f ca="1">IF(INDIRECT(L$1&amp;"!$I$1",1)-1+'15MIN'!$A2447&lt;=INDIRECT(L$1&amp;"!$I$2",1),-OFFSET(INDIRECT(L$1&amp;"!$D$1",1),INDIRECT(L$1&amp;"!$I$1",1)-1+'15MIN'!$A2447-1,0),0)</f>
        <v>0</v>
      </c>
      <c r="N2447" s="20">
        <f ca="1">IF(INDIRECT(L$1&amp;"!$I$1",1)-1+'15MIN'!$A2447&lt;=INDIRECT(L$1&amp;"!$I$2",1),OFFSET(INDIRECT(L$1&amp;"!$G$1",1),INDIRECT(L$1&amp;"!$I$1",1)-1+'15MIN'!$A2447-1,0),0)</f>
        <v>15.715876</v>
      </c>
      <c r="O2447" s="21">
        <f ca="1">IF(INDIRECT(L$1&amp;"!$I$1",1)-1+'15MIN'!$A2447&lt;=INDIRECT(L$1&amp;"!$I$2",1),-OFFSET(INDIRECT(L$1&amp;"!$E$1",1),INDIRECT(L$1&amp;"!$I$1",1)-1+'15MIN'!$A2447-1,0),0)</f>
        <v>-0.20549400000000001</v>
      </c>
    </row>
    <row r="2448" spans="1:15" x14ac:dyDescent="0.2">
      <c r="A2448" s="1">
        <f t="shared" si="113"/>
        <v>2444</v>
      </c>
      <c r="B2448" s="1">
        <f t="shared" si="111"/>
        <v>26</v>
      </c>
      <c r="C2448" s="19">
        <f t="shared" si="112"/>
        <v>0.44791666666666702</v>
      </c>
      <c r="D2448" s="20">
        <f ca="1">IF(INDIRECT($D$1&amp;"!$I$1",1)-1+'15MIN'!$A2448&lt;=INDIRECT($D$1&amp;"!$I$2",1),OFFSET(INDIRECT($D$1&amp;"!$F$1",1),INDIRECT($D$1&amp;"!$I$1",1)-1+'15MIN'!$A2448-1,0),0)</f>
        <v>730.37426800000003</v>
      </c>
      <c r="E2448" s="20">
        <f ca="1">IF(CUEL!$I$1-1+'15MIN'!$A2448&lt;=CUEL!$I$2,-OFFSET(CUEL!$D$1,CUEL!$I$1-1+'15MIN'!$A2448-1,0),0)</f>
        <v>0</v>
      </c>
      <c r="F2448" s="20">
        <f ca="1">IF(INDIRECT($D$1&amp;"!$I$1",1)-1+'15MIN'!$A2448&lt;=INDIRECT($D$1&amp;"!$I$2",1),OFFSET(INDIRECT($D$1&amp;"!$G$1",1),INDIRECT($D$1&amp;"!$I$1",1)-1+'15MIN'!$A2448-1,0),0)</f>
        <v>140.02377300000001</v>
      </c>
      <c r="G2448" s="21">
        <f ca="1">IF(INDIRECT($D$1&amp;"!$I$1",1)-1+'15MIN'!$A2448&lt;=INDIRECT($D$1&amp;"!$I$2",1),-OFFSET(INDIRECT($D$1&amp;"!$E$1",1),INDIRECT($D$1&amp;"!$I$1",1)-1+'15MIN'!$A2448-1,0),0)</f>
        <v>0</v>
      </c>
      <c r="H2448" s="20">
        <f ca="1">IF(INDIRECT(H$1&amp;"!$I$1",1)-1+'15MIN'!$A2448&lt;=INDIRECT(H$1&amp;"!$I$2",1),OFFSET(INDIRECT(H$1&amp;"!$F$1",1),INDIRECT(H$1&amp;"!$I$1",1)-1+'15MIN'!$A2448-1,0),0)</f>
        <v>0</v>
      </c>
      <c r="I2448" s="20">
        <f ca="1">IF(INDIRECT(H$1&amp;"!$I$1",1)-1+'15MIN'!$A2448&lt;=INDIRECT(H$1&amp;"!$I$2",1),-OFFSET(INDIRECT(H$1&amp;"!$D$1",1),INDIRECT(H$1&amp;"!$I$1",1)-1+'15MIN'!$A2448-1,0),0)</f>
        <v>-116.932129</v>
      </c>
      <c r="J2448" s="20">
        <f ca="1">IF(INDIRECT(H$1&amp;"!$I$1",1)-1+'15MIN'!$A2448&lt;=INDIRECT(H$1&amp;"!$I$2",1),OFFSET(INDIRECT(H$1&amp;"!$G$1",1),INDIRECT(H$1&amp;"!$I$1",1)-1+'15MIN'!$A2448-1,0),0)</f>
        <v>1713.717163</v>
      </c>
      <c r="K2448" s="21">
        <f ca="1">IF(INDIRECT(H$1&amp;"!$I$1",1)-1+'15MIN'!$A2448&lt;=INDIRECT(H$1&amp;"!$I$2",1),-OFFSET(INDIRECT(H$1&amp;"!$E$1",1),INDIRECT(H$1&amp;"!$I$1",1)-1+'15MIN'!$A2448-1,0),0)</f>
        <v>0</v>
      </c>
      <c r="L2448" s="20">
        <f ca="1">IF(INDIRECT(L$1&amp;"!$I$1",1)-1+'15MIN'!$A2448&lt;=INDIRECT(L$1&amp;"!$I$2",1),OFFSET(INDIRECT(L$1&amp;"!$F$1",1),INDIRECT(L$1&amp;"!$I$1",1)-1+'15MIN'!$A2448-1,0),0)</f>
        <v>3075.1479490000002</v>
      </c>
      <c r="M2448" s="20">
        <f ca="1">IF(INDIRECT(L$1&amp;"!$I$1",1)-1+'15MIN'!$A2448&lt;=INDIRECT(L$1&amp;"!$I$2",1),-OFFSET(INDIRECT(L$1&amp;"!$D$1",1),INDIRECT(L$1&amp;"!$I$1",1)-1+'15MIN'!$A2448-1,0),0)</f>
        <v>0</v>
      </c>
      <c r="N2448" s="20">
        <f ca="1">IF(INDIRECT(L$1&amp;"!$I$1",1)-1+'15MIN'!$A2448&lt;=INDIRECT(L$1&amp;"!$I$2",1),OFFSET(INDIRECT(L$1&amp;"!$G$1",1),INDIRECT(L$1&amp;"!$I$1",1)-1+'15MIN'!$A2448-1,0),0)</f>
        <v>19.161639999999998</v>
      </c>
      <c r="O2448" s="21">
        <f ca="1">IF(INDIRECT(L$1&amp;"!$I$1",1)-1+'15MIN'!$A2448&lt;=INDIRECT(L$1&amp;"!$I$2",1),-OFFSET(INDIRECT(L$1&amp;"!$E$1",1),INDIRECT(L$1&amp;"!$I$1",1)-1+'15MIN'!$A2448-1,0),0)</f>
        <v>-3.8071000000000001E-2</v>
      </c>
    </row>
    <row r="2449" spans="1:15" x14ac:dyDescent="0.2">
      <c r="A2449" s="1">
        <f t="shared" si="113"/>
        <v>2445</v>
      </c>
      <c r="B2449" s="1">
        <f t="shared" si="111"/>
        <v>26</v>
      </c>
      <c r="C2449" s="19">
        <f t="shared" si="112"/>
        <v>0.45833333333333298</v>
      </c>
      <c r="D2449" s="20">
        <f ca="1">IF(INDIRECT($D$1&amp;"!$I$1",1)-1+'15MIN'!$A2449&lt;=INDIRECT($D$1&amp;"!$I$2",1),OFFSET(INDIRECT($D$1&amp;"!$F$1",1),INDIRECT($D$1&amp;"!$I$1",1)-1+'15MIN'!$A2449-1,0),0)</f>
        <v>528.45379600000001</v>
      </c>
      <c r="E2449" s="20">
        <f ca="1">IF(CUEL!$I$1-1+'15MIN'!$A2449&lt;=CUEL!$I$2,-OFFSET(CUEL!$D$1,CUEL!$I$1-1+'15MIN'!$A2449-1,0),0)</f>
        <v>0</v>
      </c>
      <c r="F2449" s="20">
        <f ca="1">IF(INDIRECT($D$1&amp;"!$I$1",1)-1+'15MIN'!$A2449&lt;=INDIRECT($D$1&amp;"!$I$2",1),OFFSET(INDIRECT($D$1&amp;"!$G$1",1),INDIRECT($D$1&amp;"!$I$1",1)-1+'15MIN'!$A2449-1,0),0)</f>
        <v>134.345856</v>
      </c>
      <c r="G2449" s="21">
        <f ca="1">IF(INDIRECT($D$1&amp;"!$I$1",1)-1+'15MIN'!$A2449&lt;=INDIRECT($D$1&amp;"!$I$2",1),-OFFSET(INDIRECT($D$1&amp;"!$E$1",1),INDIRECT($D$1&amp;"!$I$1",1)-1+'15MIN'!$A2449-1,0),0)</f>
        <v>0</v>
      </c>
      <c r="H2449" s="20">
        <f ca="1">IF(INDIRECT(H$1&amp;"!$I$1",1)-1+'15MIN'!$A2449&lt;=INDIRECT(H$1&amp;"!$I$2",1),OFFSET(INDIRECT(H$1&amp;"!$F$1",1),INDIRECT(H$1&amp;"!$I$1",1)-1+'15MIN'!$A2449-1,0),0)</f>
        <v>0</v>
      </c>
      <c r="I2449" s="20">
        <f ca="1">IF(INDIRECT(H$1&amp;"!$I$1",1)-1+'15MIN'!$A2449&lt;=INDIRECT(H$1&amp;"!$I$2",1),-OFFSET(INDIRECT(H$1&amp;"!$D$1",1),INDIRECT(H$1&amp;"!$I$1",1)-1+'15MIN'!$A2449-1,0),0)</f>
        <v>-122.603424</v>
      </c>
      <c r="J2449" s="20">
        <f ca="1">IF(INDIRECT(H$1&amp;"!$I$1",1)-1+'15MIN'!$A2449&lt;=INDIRECT(H$1&amp;"!$I$2",1),OFFSET(INDIRECT(H$1&amp;"!$G$1",1),INDIRECT(H$1&amp;"!$I$1",1)-1+'15MIN'!$A2449-1,0),0)</f>
        <v>1701.068481</v>
      </c>
      <c r="K2449" s="21">
        <f ca="1">IF(INDIRECT(H$1&amp;"!$I$1",1)-1+'15MIN'!$A2449&lt;=INDIRECT(H$1&amp;"!$I$2",1),-OFFSET(INDIRECT(H$1&amp;"!$E$1",1),INDIRECT(H$1&amp;"!$I$1",1)-1+'15MIN'!$A2449-1,0),0)</f>
        <v>0</v>
      </c>
      <c r="L2449" s="20">
        <f ca="1">IF(INDIRECT(L$1&amp;"!$I$1",1)-1+'15MIN'!$A2449&lt;=INDIRECT(L$1&amp;"!$I$2",1),OFFSET(INDIRECT(L$1&amp;"!$F$1",1),INDIRECT(L$1&amp;"!$I$1",1)-1+'15MIN'!$A2449-1,0),0)</f>
        <v>2547.1916500000002</v>
      </c>
      <c r="M2449" s="20">
        <f ca="1">IF(INDIRECT(L$1&amp;"!$I$1",1)-1+'15MIN'!$A2449&lt;=INDIRECT(L$1&amp;"!$I$2",1),-OFFSET(INDIRECT(L$1&amp;"!$D$1",1),INDIRECT(L$1&amp;"!$I$1",1)-1+'15MIN'!$A2449-1,0),0)</f>
        <v>0</v>
      </c>
      <c r="N2449" s="20">
        <f ca="1">IF(INDIRECT(L$1&amp;"!$I$1",1)-1+'15MIN'!$A2449&lt;=INDIRECT(L$1&amp;"!$I$2",1),OFFSET(INDIRECT(L$1&amp;"!$G$1",1),INDIRECT(L$1&amp;"!$I$1",1)-1+'15MIN'!$A2449-1,0),0)</f>
        <v>16.770150999999998</v>
      </c>
      <c r="O2449" s="21">
        <f ca="1">IF(INDIRECT(L$1&amp;"!$I$1",1)-1+'15MIN'!$A2449&lt;=INDIRECT(L$1&amp;"!$I$2",1),-OFFSET(INDIRECT(L$1&amp;"!$E$1",1),INDIRECT(L$1&amp;"!$I$1",1)-1+'15MIN'!$A2449-1,0),0)</f>
        <v>-7.6354000000000005E-2</v>
      </c>
    </row>
    <row r="2450" spans="1:15" x14ac:dyDescent="0.2">
      <c r="A2450" s="1">
        <f t="shared" si="113"/>
        <v>2446</v>
      </c>
      <c r="B2450" s="1">
        <f t="shared" si="111"/>
        <v>26</v>
      </c>
      <c r="C2450" s="19">
        <f t="shared" si="112"/>
        <v>0.46875</v>
      </c>
      <c r="D2450" s="20">
        <f ca="1">IF(INDIRECT($D$1&amp;"!$I$1",1)-1+'15MIN'!$A2450&lt;=INDIRECT($D$1&amp;"!$I$2",1),OFFSET(INDIRECT($D$1&amp;"!$F$1",1),INDIRECT($D$1&amp;"!$I$1",1)-1+'15MIN'!$A2450-1,0),0)</f>
        <v>311.96337899999997</v>
      </c>
      <c r="E2450" s="20">
        <f ca="1">IF(CUEL!$I$1-1+'15MIN'!$A2450&lt;=CUEL!$I$2,-OFFSET(CUEL!$D$1,CUEL!$I$1-1+'15MIN'!$A2450-1,0),0)</f>
        <v>0</v>
      </c>
      <c r="F2450" s="20">
        <f ca="1">IF(INDIRECT($D$1&amp;"!$I$1",1)-1+'15MIN'!$A2450&lt;=INDIRECT($D$1&amp;"!$I$2",1),OFFSET(INDIRECT($D$1&amp;"!$G$1",1),INDIRECT($D$1&amp;"!$I$1",1)-1+'15MIN'!$A2450-1,0),0)</f>
        <v>124.614029</v>
      </c>
      <c r="G2450" s="21">
        <f ca="1">IF(INDIRECT($D$1&amp;"!$I$1",1)-1+'15MIN'!$A2450&lt;=INDIRECT($D$1&amp;"!$I$2",1),-OFFSET(INDIRECT($D$1&amp;"!$E$1",1),INDIRECT($D$1&amp;"!$I$1",1)-1+'15MIN'!$A2450-1,0),0)</f>
        <v>0</v>
      </c>
      <c r="H2450" s="20">
        <f ca="1">IF(INDIRECT(H$1&amp;"!$I$1",1)-1+'15MIN'!$A2450&lt;=INDIRECT(H$1&amp;"!$I$2",1),OFFSET(INDIRECT(H$1&amp;"!$F$1",1),INDIRECT(H$1&amp;"!$I$1",1)-1+'15MIN'!$A2450-1,0),0)</f>
        <v>0</v>
      </c>
      <c r="I2450" s="20">
        <f ca="1">IF(INDIRECT(H$1&amp;"!$I$1",1)-1+'15MIN'!$A2450&lt;=INDIRECT(H$1&amp;"!$I$2",1),-OFFSET(INDIRECT(H$1&amp;"!$D$1",1),INDIRECT(H$1&amp;"!$I$1",1)-1+'15MIN'!$A2450-1,0),0)</f>
        <v>-118.875542</v>
      </c>
      <c r="J2450" s="20">
        <f ca="1">IF(INDIRECT(H$1&amp;"!$I$1",1)-1+'15MIN'!$A2450&lt;=INDIRECT(H$1&amp;"!$I$2",1),OFFSET(INDIRECT(H$1&amp;"!$G$1",1),INDIRECT(H$1&amp;"!$I$1",1)-1+'15MIN'!$A2450-1,0),0)</f>
        <v>1699.806763</v>
      </c>
      <c r="K2450" s="21">
        <f ca="1">IF(INDIRECT(H$1&amp;"!$I$1",1)-1+'15MIN'!$A2450&lt;=INDIRECT(H$1&amp;"!$I$2",1),-OFFSET(INDIRECT(H$1&amp;"!$E$1",1),INDIRECT(H$1&amp;"!$I$1",1)-1+'15MIN'!$A2450-1,0),0)</f>
        <v>0</v>
      </c>
      <c r="L2450" s="20">
        <f ca="1">IF(INDIRECT(L$1&amp;"!$I$1",1)-1+'15MIN'!$A2450&lt;=INDIRECT(L$1&amp;"!$I$2",1),OFFSET(INDIRECT(L$1&amp;"!$F$1",1),INDIRECT(L$1&amp;"!$I$1",1)-1+'15MIN'!$A2450-1,0),0)</f>
        <v>1873.241577</v>
      </c>
      <c r="M2450" s="20">
        <f ca="1">IF(INDIRECT(L$1&amp;"!$I$1",1)-1+'15MIN'!$A2450&lt;=INDIRECT(L$1&amp;"!$I$2",1),-OFFSET(INDIRECT(L$1&amp;"!$D$1",1),INDIRECT(L$1&amp;"!$I$1",1)-1+'15MIN'!$A2450-1,0),0)</f>
        <v>0</v>
      </c>
      <c r="N2450" s="20">
        <f ca="1">IF(INDIRECT(L$1&amp;"!$I$1",1)-1+'15MIN'!$A2450&lt;=INDIRECT(L$1&amp;"!$I$2",1),OFFSET(INDIRECT(L$1&amp;"!$G$1",1),INDIRECT(L$1&amp;"!$I$1",1)-1+'15MIN'!$A2450-1,0),0)</f>
        <v>17.623636000000001</v>
      </c>
      <c r="O2450" s="21">
        <f ca="1">IF(INDIRECT(L$1&amp;"!$I$1",1)-1+'15MIN'!$A2450&lt;=INDIRECT(L$1&amp;"!$I$2",1),-OFFSET(INDIRECT(L$1&amp;"!$E$1",1),INDIRECT(L$1&amp;"!$I$1",1)-1+'15MIN'!$A2450-1,0),0)</f>
        <v>-4.6537000000000002E-2</v>
      </c>
    </row>
    <row r="2451" spans="1:15" x14ac:dyDescent="0.2">
      <c r="A2451" s="1">
        <f t="shared" si="113"/>
        <v>2447</v>
      </c>
      <c r="B2451" s="1">
        <f t="shared" si="111"/>
        <v>26</v>
      </c>
      <c r="C2451" s="19">
        <f t="shared" si="112"/>
        <v>0.47916666666666702</v>
      </c>
      <c r="D2451" s="20">
        <f ca="1">IF(INDIRECT($D$1&amp;"!$I$1",1)-1+'15MIN'!$A2451&lt;=INDIRECT($D$1&amp;"!$I$2",1),OFFSET(INDIRECT($D$1&amp;"!$F$1",1),INDIRECT($D$1&amp;"!$I$1",1)-1+'15MIN'!$A2451-1,0),0)</f>
        <v>123.904175</v>
      </c>
      <c r="E2451" s="20">
        <f ca="1">IF(CUEL!$I$1-1+'15MIN'!$A2451&lt;=CUEL!$I$2,-OFFSET(CUEL!$D$1,CUEL!$I$1-1+'15MIN'!$A2451-1,0),0)</f>
        <v>-2.2460000000000002E-3</v>
      </c>
      <c r="F2451" s="20">
        <f ca="1">IF(INDIRECT($D$1&amp;"!$I$1",1)-1+'15MIN'!$A2451&lt;=INDIRECT($D$1&amp;"!$I$2",1),OFFSET(INDIRECT($D$1&amp;"!$G$1",1),INDIRECT($D$1&amp;"!$I$1",1)-1+'15MIN'!$A2451-1,0),0)</f>
        <v>115.082809</v>
      </c>
      <c r="G2451" s="21">
        <f ca="1">IF(INDIRECT($D$1&amp;"!$I$1",1)-1+'15MIN'!$A2451&lt;=INDIRECT($D$1&amp;"!$I$2",1),-OFFSET(INDIRECT($D$1&amp;"!$E$1",1),INDIRECT($D$1&amp;"!$I$1",1)-1+'15MIN'!$A2451-1,0),0)</f>
        <v>0</v>
      </c>
      <c r="H2451" s="20">
        <f ca="1">IF(INDIRECT(H$1&amp;"!$I$1",1)-1+'15MIN'!$A2451&lt;=INDIRECT(H$1&amp;"!$I$2",1),OFFSET(INDIRECT(H$1&amp;"!$F$1",1),INDIRECT(H$1&amp;"!$I$1",1)-1+'15MIN'!$A2451-1,0),0)</f>
        <v>0</v>
      </c>
      <c r="I2451" s="20">
        <f ca="1">IF(INDIRECT(H$1&amp;"!$I$1",1)-1+'15MIN'!$A2451&lt;=INDIRECT(H$1&amp;"!$I$2",1),-OFFSET(INDIRECT(H$1&amp;"!$D$1",1),INDIRECT(H$1&amp;"!$I$1",1)-1+'15MIN'!$A2451-1,0),0)</f>
        <v>-120.246262</v>
      </c>
      <c r="J2451" s="20">
        <f ca="1">IF(INDIRECT(H$1&amp;"!$I$1",1)-1+'15MIN'!$A2451&lt;=INDIRECT(H$1&amp;"!$I$2",1),OFFSET(INDIRECT(H$1&amp;"!$G$1",1),INDIRECT(H$1&amp;"!$I$1",1)-1+'15MIN'!$A2451-1,0),0)</f>
        <v>1605.4956050000001</v>
      </c>
      <c r="K2451" s="21">
        <f ca="1">IF(INDIRECT(H$1&amp;"!$I$1",1)-1+'15MIN'!$A2451&lt;=INDIRECT(H$1&amp;"!$I$2",1),-OFFSET(INDIRECT(H$1&amp;"!$E$1",1),INDIRECT(H$1&amp;"!$I$1",1)-1+'15MIN'!$A2451-1,0),0)</f>
        <v>0</v>
      </c>
      <c r="L2451" s="20">
        <f ca="1">IF(INDIRECT(L$1&amp;"!$I$1",1)-1+'15MIN'!$A2451&lt;=INDIRECT(L$1&amp;"!$I$2",1),OFFSET(INDIRECT(L$1&amp;"!$F$1",1),INDIRECT(L$1&amp;"!$I$1",1)-1+'15MIN'!$A2451-1,0),0)</f>
        <v>2119.2548830000001</v>
      </c>
      <c r="M2451" s="20">
        <f ca="1">IF(INDIRECT(L$1&amp;"!$I$1",1)-1+'15MIN'!$A2451&lt;=INDIRECT(L$1&amp;"!$I$2",1),-OFFSET(INDIRECT(L$1&amp;"!$D$1",1),INDIRECT(L$1&amp;"!$I$1",1)-1+'15MIN'!$A2451-1,0),0)</f>
        <v>0</v>
      </c>
      <c r="N2451" s="20">
        <f ca="1">IF(INDIRECT(L$1&amp;"!$I$1",1)-1+'15MIN'!$A2451&lt;=INDIRECT(L$1&amp;"!$I$2",1),OFFSET(INDIRECT(L$1&amp;"!$G$1",1),INDIRECT(L$1&amp;"!$I$1",1)-1+'15MIN'!$A2451-1,0),0)</f>
        <v>14.585433</v>
      </c>
      <c r="O2451" s="21">
        <f ca="1">IF(INDIRECT(L$1&amp;"!$I$1",1)-1+'15MIN'!$A2451&lt;=INDIRECT(L$1&amp;"!$I$2",1),-OFFSET(INDIRECT(L$1&amp;"!$E$1",1),INDIRECT(L$1&amp;"!$I$1",1)-1+'15MIN'!$A2451-1,0),0)</f>
        <v>-0.14069300000000001</v>
      </c>
    </row>
    <row r="2452" spans="1:15" x14ac:dyDescent="0.2">
      <c r="A2452" s="1">
        <f t="shared" si="113"/>
        <v>2448</v>
      </c>
      <c r="B2452" s="1">
        <f t="shared" si="111"/>
        <v>26</v>
      </c>
      <c r="C2452" s="19">
        <f t="shared" si="112"/>
        <v>0.48958333333333298</v>
      </c>
      <c r="D2452" s="20">
        <f ca="1">IF(INDIRECT($D$1&amp;"!$I$1",1)-1+'15MIN'!$A2452&lt;=INDIRECT($D$1&amp;"!$I$2",1),OFFSET(INDIRECT($D$1&amp;"!$F$1",1),INDIRECT($D$1&amp;"!$I$1",1)-1+'15MIN'!$A2452-1,0),0)</f>
        <v>70.689445000000006</v>
      </c>
      <c r="E2452" s="20">
        <f ca="1">IF(CUEL!$I$1-1+'15MIN'!$A2452&lt;=CUEL!$I$2,-OFFSET(CUEL!$D$1,CUEL!$I$1-1+'15MIN'!$A2452-1,0),0)</f>
        <v>0</v>
      </c>
      <c r="F2452" s="20">
        <f ca="1">IF(INDIRECT($D$1&amp;"!$I$1",1)-1+'15MIN'!$A2452&lt;=INDIRECT($D$1&amp;"!$I$2",1),OFFSET(INDIRECT($D$1&amp;"!$G$1",1),INDIRECT($D$1&amp;"!$I$1",1)-1+'15MIN'!$A2452-1,0),0)</f>
        <v>115.16709899999999</v>
      </c>
      <c r="G2452" s="21">
        <f ca="1">IF(INDIRECT($D$1&amp;"!$I$1",1)-1+'15MIN'!$A2452&lt;=INDIRECT($D$1&amp;"!$I$2",1),-OFFSET(INDIRECT($D$1&amp;"!$E$1",1),INDIRECT($D$1&amp;"!$I$1",1)-1+'15MIN'!$A2452-1,0),0)</f>
        <v>0</v>
      </c>
      <c r="H2452" s="20">
        <f ca="1">IF(INDIRECT(H$1&amp;"!$I$1",1)-1+'15MIN'!$A2452&lt;=INDIRECT(H$1&amp;"!$I$2",1),OFFSET(INDIRECT(H$1&amp;"!$F$1",1),INDIRECT(H$1&amp;"!$I$1",1)-1+'15MIN'!$A2452-1,0),0)</f>
        <v>0</v>
      </c>
      <c r="I2452" s="20">
        <f ca="1">IF(INDIRECT(H$1&amp;"!$I$1",1)-1+'15MIN'!$A2452&lt;=INDIRECT(H$1&amp;"!$I$2",1),-OFFSET(INDIRECT(H$1&amp;"!$D$1",1),INDIRECT(H$1&amp;"!$I$1",1)-1+'15MIN'!$A2452-1,0),0)</f>
        <v>-114.696434</v>
      </c>
      <c r="J2452" s="20">
        <f ca="1">IF(INDIRECT(H$1&amp;"!$I$1",1)-1+'15MIN'!$A2452&lt;=INDIRECT(H$1&amp;"!$I$2",1),OFFSET(INDIRECT(H$1&amp;"!$G$1",1),INDIRECT(H$1&amp;"!$I$1",1)-1+'15MIN'!$A2452-1,0),0)</f>
        <v>1314.47876</v>
      </c>
      <c r="K2452" s="21">
        <f ca="1">IF(INDIRECT(H$1&amp;"!$I$1",1)-1+'15MIN'!$A2452&lt;=INDIRECT(H$1&amp;"!$I$2",1),-OFFSET(INDIRECT(H$1&amp;"!$E$1",1),INDIRECT(H$1&amp;"!$I$1",1)-1+'15MIN'!$A2452-1,0),0)</f>
        <v>0</v>
      </c>
      <c r="L2452" s="20">
        <f ca="1">IF(INDIRECT(L$1&amp;"!$I$1",1)-1+'15MIN'!$A2452&lt;=INDIRECT(L$1&amp;"!$I$2",1),OFFSET(INDIRECT(L$1&amp;"!$F$1",1),INDIRECT(L$1&amp;"!$I$1",1)-1+'15MIN'!$A2452-1,0),0)</f>
        <v>2254.0280760000001</v>
      </c>
      <c r="M2452" s="20">
        <f ca="1">IF(INDIRECT(L$1&amp;"!$I$1",1)-1+'15MIN'!$A2452&lt;=INDIRECT(L$1&amp;"!$I$2",1),-OFFSET(INDIRECT(L$1&amp;"!$D$1",1),INDIRECT(L$1&amp;"!$I$1",1)-1+'15MIN'!$A2452-1,0),0)</f>
        <v>0</v>
      </c>
      <c r="N2452" s="20">
        <f ca="1">IF(INDIRECT(L$1&amp;"!$I$1",1)-1+'15MIN'!$A2452&lt;=INDIRECT(L$1&amp;"!$I$2",1),OFFSET(INDIRECT(L$1&amp;"!$G$1",1),INDIRECT(L$1&amp;"!$I$1",1)-1+'15MIN'!$A2452-1,0),0)</f>
        <v>16.560492</v>
      </c>
      <c r="O2452" s="21">
        <f ca="1">IF(INDIRECT(L$1&amp;"!$I$1",1)-1+'15MIN'!$A2452&lt;=INDIRECT(L$1&amp;"!$I$2",1),-OFFSET(INDIRECT(L$1&amp;"!$E$1",1),INDIRECT(L$1&amp;"!$I$1",1)-1+'15MIN'!$A2452-1,0),0)</f>
        <v>-8.1448000000000007E-2</v>
      </c>
    </row>
    <row r="2453" spans="1:15" x14ac:dyDescent="0.2">
      <c r="A2453" s="1">
        <f t="shared" si="113"/>
        <v>2449</v>
      </c>
      <c r="B2453" s="1">
        <f t="shared" si="111"/>
        <v>26</v>
      </c>
      <c r="C2453" s="19">
        <f t="shared" si="112"/>
        <v>0.5</v>
      </c>
      <c r="D2453" s="20">
        <f ca="1">IF(INDIRECT($D$1&amp;"!$I$1",1)-1+'15MIN'!$A2453&lt;=INDIRECT($D$1&amp;"!$I$2",1),OFFSET(INDIRECT($D$1&amp;"!$F$1",1),INDIRECT($D$1&amp;"!$I$1",1)-1+'15MIN'!$A2453-1,0),0)</f>
        <v>121.002701</v>
      </c>
      <c r="E2453" s="20">
        <f ca="1">IF(CUEL!$I$1-1+'15MIN'!$A2453&lt;=CUEL!$I$2,-OFFSET(CUEL!$D$1,CUEL!$I$1-1+'15MIN'!$A2453-1,0),0)</f>
        <v>0</v>
      </c>
      <c r="F2453" s="20">
        <f ca="1">IF(INDIRECT($D$1&amp;"!$I$1",1)-1+'15MIN'!$A2453&lt;=INDIRECT($D$1&amp;"!$I$2",1),OFFSET(INDIRECT($D$1&amp;"!$G$1",1),INDIRECT($D$1&amp;"!$I$1",1)-1+'15MIN'!$A2453-1,0),0)</f>
        <v>117.404015</v>
      </c>
      <c r="G2453" s="21">
        <f ca="1">IF(INDIRECT($D$1&amp;"!$I$1",1)-1+'15MIN'!$A2453&lt;=INDIRECT($D$1&amp;"!$I$2",1),-OFFSET(INDIRECT($D$1&amp;"!$E$1",1),INDIRECT($D$1&amp;"!$I$1",1)-1+'15MIN'!$A2453-1,0),0)</f>
        <v>0</v>
      </c>
      <c r="H2453" s="20">
        <f ca="1">IF(INDIRECT(H$1&amp;"!$I$1",1)-1+'15MIN'!$A2453&lt;=INDIRECT(H$1&amp;"!$I$2",1),OFFSET(INDIRECT(H$1&amp;"!$F$1",1),INDIRECT(H$1&amp;"!$I$1",1)-1+'15MIN'!$A2453-1,0),0)</f>
        <v>0</v>
      </c>
      <c r="I2453" s="20">
        <f ca="1">IF(INDIRECT(H$1&amp;"!$I$1",1)-1+'15MIN'!$A2453&lt;=INDIRECT(H$1&amp;"!$I$2",1),-OFFSET(INDIRECT(H$1&amp;"!$D$1",1),INDIRECT(H$1&amp;"!$I$1",1)-1+'15MIN'!$A2453-1,0),0)</f>
        <v>-115.351845</v>
      </c>
      <c r="J2453" s="20">
        <f ca="1">IF(INDIRECT(H$1&amp;"!$I$1",1)-1+'15MIN'!$A2453&lt;=INDIRECT(H$1&amp;"!$I$2",1),OFFSET(INDIRECT(H$1&amp;"!$G$1",1),INDIRECT(H$1&amp;"!$I$1",1)-1+'15MIN'!$A2453-1,0),0)</f>
        <v>1005.419006</v>
      </c>
      <c r="K2453" s="21">
        <f ca="1">IF(INDIRECT(H$1&amp;"!$I$1",1)-1+'15MIN'!$A2453&lt;=INDIRECT(H$1&amp;"!$I$2",1),-OFFSET(INDIRECT(H$1&amp;"!$E$1",1),INDIRECT(H$1&amp;"!$I$1",1)-1+'15MIN'!$A2453-1,0),0)</f>
        <v>0</v>
      </c>
      <c r="L2453" s="20">
        <f ca="1">IF(INDIRECT(L$1&amp;"!$I$1",1)-1+'15MIN'!$A2453&lt;=INDIRECT(L$1&amp;"!$I$2",1),OFFSET(INDIRECT(L$1&amp;"!$F$1",1),INDIRECT(L$1&amp;"!$I$1",1)-1+'15MIN'!$A2453-1,0),0)</f>
        <v>3590.249268</v>
      </c>
      <c r="M2453" s="20">
        <f ca="1">IF(INDIRECT(L$1&amp;"!$I$1",1)-1+'15MIN'!$A2453&lt;=INDIRECT(L$1&amp;"!$I$2",1),-OFFSET(INDIRECT(L$1&amp;"!$D$1",1),INDIRECT(L$1&amp;"!$I$1",1)-1+'15MIN'!$A2453-1,0),0)</f>
        <v>0</v>
      </c>
      <c r="N2453" s="20">
        <f ca="1">IF(INDIRECT(L$1&amp;"!$I$1",1)-1+'15MIN'!$A2453&lt;=INDIRECT(L$1&amp;"!$I$2",1),OFFSET(INDIRECT(L$1&amp;"!$G$1",1),INDIRECT(L$1&amp;"!$I$1",1)-1+'15MIN'!$A2453-1,0),0)</f>
        <v>24.478166999999999</v>
      </c>
      <c r="O2453" s="21">
        <f ca="1">IF(INDIRECT(L$1&amp;"!$I$1",1)-1+'15MIN'!$A2453&lt;=INDIRECT(L$1&amp;"!$I$2",1),-OFFSET(INDIRECT(L$1&amp;"!$E$1",1),INDIRECT(L$1&amp;"!$I$1",1)-1+'15MIN'!$A2453-1,0),0)</f>
        <v>0</v>
      </c>
    </row>
    <row r="2454" spans="1:15" x14ac:dyDescent="0.2">
      <c r="A2454" s="1">
        <f t="shared" si="113"/>
        <v>2450</v>
      </c>
      <c r="B2454" s="1">
        <f t="shared" si="111"/>
        <v>26</v>
      </c>
      <c r="C2454" s="19">
        <f t="shared" si="112"/>
        <v>0.51041666666666696</v>
      </c>
      <c r="D2454" s="20">
        <f ca="1">IF(INDIRECT($D$1&amp;"!$I$1",1)-1+'15MIN'!$A2454&lt;=INDIRECT($D$1&amp;"!$I$2",1),OFFSET(INDIRECT($D$1&amp;"!$F$1",1),INDIRECT($D$1&amp;"!$I$1",1)-1+'15MIN'!$A2454-1,0),0)</f>
        <v>50.938763000000002</v>
      </c>
      <c r="E2454" s="20">
        <f ca="1">IF(CUEL!$I$1-1+'15MIN'!$A2454&lt;=CUEL!$I$2,-OFFSET(CUEL!$D$1,CUEL!$I$1-1+'15MIN'!$A2454-1,0),0)</f>
        <v>-2.8259949999999998</v>
      </c>
      <c r="F2454" s="20">
        <f ca="1">IF(INDIRECT($D$1&amp;"!$I$1",1)-1+'15MIN'!$A2454&lt;=INDIRECT($D$1&amp;"!$I$2",1),OFFSET(INDIRECT($D$1&amp;"!$G$1",1),INDIRECT($D$1&amp;"!$I$1",1)-1+'15MIN'!$A2454-1,0),0)</f>
        <v>115.383942</v>
      </c>
      <c r="G2454" s="21">
        <f ca="1">IF(INDIRECT($D$1&amp;"!$I$1",1)-1+'15MIN'!$A2454&lt;=INDIRECT($D$1&amp;"!$I$2",1),-OFFSET(INDIRECT($D$1&amp;"!$E$1",1),INDIRECT($D$1&amp;"!$I$1",1)-1+'15MIN'!$A2454-1,0),0)</f>
        <v>0</v>
      </c>
      <c r="H2454" s="20">
        <f ca="1">IF(INDIRECT(H$1&amp;"!$I$1",1)-1+'15MIN'!$A2454&lt;=INDIRECT(H$1&amp;"!$I$2",1),OFFSET(INDIRECT(H$1&amp;"!$F$1",1),INDIRECT(H$1&amp;"!$I$1",1)-1+'15MIN'!$A2454-1,0),0)</f>
        <v>5.2381849999999996</v>
      </c>
      <c r="I2454" s="20">
        <f ca="1">IF(INDIRECT(H$1&amp;"!$I$1",1)-1+'15MIN'!$A2454&lt;=INDIRECT(H$1&amp;"!$I$2",1),-OFFSET(INDIRECT(H$1&amp;"!$D$1",1),INDIRECT(H$1&amp;"!$I$1",1)-1+'15MIN'!$A2454-1,0),0)</f>
        <v>-51.168441999999999</v>
      </c>
      <c r="J2454" s="20">
        <f ca="1">IF(INDIRECT(H$1&amp;"!$I$1",1)-1+'15MIN'!$A2454&lt;=INDIRECT(H$1&amp;"!$I$2",1),OFFSET(INDIRECT(H$1&amp;"!$G$1",1),INDIRECT(H$1&amp;"!$I$1",1)-1+'15MIN'!$A2454-1,0),0)</f>
        <v>295.45800800000001</v>
      </c>
      <c r="K2454" s="21">
        <f ca="1">IF(INDIRECT(H$1&amp;"!$I$1",1)-1+'15MIN'!$A2454&lt;=INDIRECT(H$1&amp;"!$I$2",1),-OFFSET(INDIRECT(H$1&amp;"!$E$1",1),INDIRECT(H$1&amp;"!$I$1",1)-1+'15MIN'!$A2454-1,0),0)</f>
        <v>-131.285965</v>
      </c>
      <c r="L2454" s="20">
        <f ca="1">IF(INDIRECT(L$1&amp;"!$I$1",1)-1+'15MIN'!$A2454&lt;=INDIRECT(L$1&amp;"!$I$2",1),OFFSET(INDIRECT(L$1&amp;"!$F$1",1),INDIRECT(L$1&amp;"!$I$1",1)-1+'15MIN'!$A2454-1,0),0)</f>
        <v>3495.3566890000002</v>
      </c>
      <c r="M2454" s="20">
        <f ca="1">IF(INDIRECT(L$1&amp;"!$I$1",1)-1+'15MIN'!$A2454&lt;=INDIRECT(L$1&amp;"!$I$2",1),-OFFSET(INDIRECT(L$1&amp;"!$D$1",1),INDIRECT(L$1&amp;"!$I$1",1)-1+'15MIN'!$A2454-1,0),0)</f>
        <v>0</v>
      </c>
      <c r="N2454" s="20">
        <f ca="1">IF(INDIRECT(L$1&amp;"!$I$1",1)-1+'15MIN'!$A2454&lt;=INDIRECT(L$1&amp;"!$I$2",1),OFFSET(INDIRECT(L$1&amp;"!$G$1",1),INDIRECT(L$1&amp;"!$I$1",1)-1+'15MIN'!$A2454-1,0),0)</f>
        <v>22.929798000000002</v>
      </c>
      <c r="O2454" s="21">
        <f ca="1">IF(INDIRECT(L$1&amp;"!$I$1",1)-1+'15MIN'!$A2454&lt;=INDIRECT(L$1&amp;"!$I$2",1),-OFFSET(INDIRECT(L$1&amp;"!$E$1",1),INDIRECT(L$1&amp;"!$I$1",1)-1+'15MIN'!$A2454-1,0),0)</f>
        <v>-2.0184000000000001E-2</v>
      </c>
    </row>
    <row r="2455" spans="1:15" x14ac:dyDescent="0.2">
      <c r="A2455" s="1">
        <f t="shared" si="113"/>
        <v>2451</v>
      </c>
      <c r="B2455" s="1">
        <f t="shared" si="111"/>
        <v>26</v>
      </c>
      <c r="C2455" s="19">
        <f t="shared" si="112"/>
        <v>0.52083333333333304</v>
      </c>
      <c r="D2455" s="20">
        <f ca="1">IF(INDIRECT($D$1&amp;"!$I$1",1)-1+'15MIN'!$A2455&lt;=INDIRECT($D$1&amp;"!$I$2",1),OFFSET(INDIRECT($D$1&amp;"!$F$1",1),INDIRECT($D$1&amp;"!$I$1",1)-1+'15MIN'!$A2455-1,0),0)</f>
        <v>2.2201330000000001</v>
      </c>
      <c r="E2455" s="20">
        <f ca="1">IF(CUEL!$I$1-1+'15MIN'!$A2455&lt;=CUEL!$I$2,-OFFSET(CUEL!$D$1,CUEL!$I$1-1+'15MIN'!$A2455-1,0),0)</f>
        <v>-35.139111</v>
      </c>
      <c r="F2455" s="20">
        <f ca="1">IF(INDIRECT($D$1&amp;"!$I$1",1)-1+'15MIN'!$A2455&lt;=INDIRECT($D$1&amp;"!$I$2",1),OFFSET(INDIRECT($D$1&amp;"!$G$1",1),INDIRECT($D$1&amp;"!$I$1",1)-1+'15MIN'!$A2455-1,0),0)</f>
        <v>121.304619</v>
      </c>
      <c r="G2455" s="21">
        <f ca="1">IF(INDIRECT($D$1&amp;"!$I$1",1)-1+'15MIN'!$A2455&lt;=INDIRECT($D$1&amp;"!$I$2",1),-OFFSET(INDIRECT($D$1&amp;"!$E$1",1),INDIRECT($D$1&amp;"!$I$1",1)-1+'15MIN'!$A2455-1,0),0)</f>
        <v>0</v>
      </c>
      <c r="H2455" s="20">
        <f ca="1">IF(INDIRECT(H$1&amp;"!$I$1",1)-1+'15MIN'!$A2455&lt;=INDIRECT(H$1&amp;"!$I$2",1),OFFSET(INDIRECT(H$1&amp;"!$F$1",1),INDIRECT(H$1&amp;"!$I$1",1)-1+'15MIN'!$A2455-1,0),0)</f>
        <v>21.649214000000001</v>
      </c>
      <c r="I2455" s="20">
        <f ca="1">IF(INDIRECT(H$1&amp;"!$I$1",1)-1+'15MIN'!$A2455&lt;=INDIRECT(H$1&amp;"!$I$2",1),-OFFSET(INDIRECT(H$1&amp;"!$D$1",1),INDIRECT(H$1&amp;"!$I$1",1)-1+'15MIN'!$A2455-1,0),0)</f>
        <v>-12.226699</v>
      </c>
      <c r="J2455" s="20">
        <f ca="1">IF(INDIRECT(H$1&amp;"!$I$1",1)-1+'15MIN'!$A2455&lt;=INDIRECT(H$1&amp;"!$I$2",1),OFFSET(INDIRECT(H$1&amp;"!$G$1",1),INDIRECT(H$1&amp;"!$I$1",1)-1+'15MIN'!$A2455-1,0),0)</f>
        <v>1.953541</v>
      </c>
      <c r="K2455" s="21">
        <f ca="1">IF(INDIRECT(H$1&amp;"!$I$1",1)-1+'15MIN'!$A2455&lt;=INDIRECT(H$1&amp;"!$I$2",1),-OFFSET(INDIRECT(H$1&amp;"!$E$1",1),INDIRECT(H$1&amp;"!$I$1",1)-1+'15MIN'!$A2455-1,0),0)</f>
        <v>-246.476517</v>
      </c>
      <c r="L2455" s="20">
        <f ca="1">IF(INDIRECT(L$1&amp;"!$I$1",1)-1+'15MIN'!$A2455&lt;=INDIRECT(L$1&amp;"!$I$2",1),OFFSET(INDIRECT(L$1&amp;"!$F$1",1),INDIRECT(L$1&amp;"!$I$1",1)-1+'15MIN'!$A2455-1,0),0)</f>
        <v>2186.1066890000002</v>
      </c>
      <c r="M2455" s="20">
        <f ca="1">IF(INDIRECT(L$1&amp;"!$I$1",1)-1+'15MIN'!$A2455&lt;=INDIRECT(L$1&amp;"!$I$2",1),-OFFSET(INDIRECT(L$1&amp;"!$D$1",1),INDIRECT(L$1&amp;"!$I$1",1)-1+'15MIN'!$A2455-1,0),0)</f>
        <v>0</v>
      </c>
      <c r="N2455" s="20">
        <f ca="1">IF(INDIRECT(L$1&amp;"!$I$1",1)-1+'15MIN'!$A2455&lt;=INDIRECT(L$1&amp;"!$I$2",1),OFFSET(INDIRECT(L$1&amp;"!$G$1",1),INDIRECT(L$1&amp;"!$I$1",1)-1+'15MIN'!$A2455-1,0),0)</f>
        <v>12.440042</v>
      </c>
      <c r="O2455" s="21">
        <f ca="1">IF(INDIRECT(L$1&amp;"!$I$1",1)-1+'15MIN'!$A2455&lt;=INDIRECT(L$1&amp;"!$I$2",1),-OFFSET(INDIRECT(L$1&amp;"!$E$1",1),INDIRECT(L$1&amp;"!$I$1",1)-1+'15MIN'!$A2455-1,0),0)</f>
        <v>-0.11488</v>
      </c>
    </row>
    <row r="2456" spans="1:15" x14ac:dyDescent="0.2">
      <c r="A2456" s="1">
        <f t="shared" si="113"/>
        <v>2452</v>
      </c>
      <c r="B2456" s="1">
        <f t="shared" si="111"/>
        <v>26</v>
      </c>
      <c r="C2456" s="19">
        <f t="shared" si="112"/>
        <v>0.53125</v>
      </c>
      <c r="D2456" s="20">
        <f ca="1">IF(INDIRECT($D$1&amp;"!$I$1",1)-1+'15MIN'!$A2456&lt;=INDIRECT($D$1&amp;"!$I$2",1),OFFSET(INDIRECT($D$1&amp;"!$F$1",1),INDIRECT($D$1&amp;"!$I$1",1)-1+'15MIN'!$A2456-1,0),0)</f>
        <v>0</v>
      </c>
      <c r="E2456" s="20">
        <f ca="1">IF(CUEL!$I$1-1+'15MIN'!$A2456&lt;=CUEL!$I$2,-OFFSET(CUEL!$D$1,CUEL!$I$1-1+'15MIN'!$A2456-1,0),0)</f>
        <v>-26.957417</v>
      </c>
      <c r="F2456" s="20">
        <f ca="1">IF(INDIRECT($D$1&amp;"!$I$1",1)-1+'15MIN'!$A2456&lt;=INDIRECT($D$1&amp;"!$I$2",1),OFFSET(INDIRECT($D$1&amp;"!$G$1",1),INDIRECT($D$1&amp;"!$I$1",1)-1+'15MIN'!$A2456-1,0),0)</f>
        <v>130.31227100000001</v>
      </c>
      <c r="G2456" s="21">
        <f ca="1">IF(INDIRECT($D$1&amp;"!$I$1",1)-1+'15MIN'!$A2456&lt;=INDIRECT($D$1&amp;"!$I$2",1),-OFFSET(INDIRECT($D$1&amp;"!$E$1",1),INDIRECT($D$1&amp;"!$I$1",1)-1+'15MIN'!$A2456-1,0),0)</f>
        <v>0</v>
      </c>
      <c r="H2456" s="20">
        <f ca="1">IF(INDIRECT(H$1&amp;"!$I$1",1)-1+'15MIN'!$A2456&lt;=INDIRECT(H$1&amp;"!$I$2",1),OFFSET(INDIRECT(H$1&amp;"!$F$1",1),INDIRECT(H$1&amp;"!$I$1",1)-1+'15MIN'!$A2456-1,0),0)</f>
        <v>10.472144</v>
      </c>
      <c r="I2456" s="20">
        <f ca="1">IF(INDIRECT(H$1&amp;"!$I$1",1)-1+'15MIN'!$A2456&lt;=INDIRECT(H$1&amp;"!$I$2",1),-OFFSET(INDIRECT(H$1&amp;"!$D$1",1),INDIRECT(H$1&amp;"!$I$1",1)-1+'15MIN'!$A2456-1,0),0)</f>
        <v>-49.006312999999999</v>
      </c>
      <c r="J2456" s="20">
        <f ca="1">IF(INDIRECT(H$1&amp;"!$I$1",1)-1+'15MIN'!$A2456&lt;=INDIRECT(H$1&amp;"!$I$2",1),OFFSET(INDIRECT(H$1&amp;"!$G$1",1),INDIRECT(H$1&amp;"!$I$1",1)-1+'15MIN'!$A2456-1,0),0)</f>
        <v>49.354393000000002</v>
      </c>
      <c r="K2456" s="21">
        <f ca="1">IF(INDIRECT(H$1&amp;"!$I$1",1)-1+'15MIN'!$A2456&lt;=INDIRECT(H$1&amp;"!$I$2",1),-OFFSET(INDIRECT(H$1&amp;"!$E$1",1),INDIRECT(H$1&amp;"!$I$1",1)-1+'15MIN'!$A2456-1,0),0)</f>
        <v>-109.391891</v>
      </c>
      <c r="L2456" s="20">
        <f ca="1">IF(INDIRECT(L$1&amp;"!$I$1",1)-1+'15MIN'!$A2456&lt;=INDIRECT(L$1&amp;"!$I$2",1),OFFSET(INDIRECT(L$1&amp;"!$F$1",1),INDIRECT(L$1&amp;"!$I$1",1)-1+'15MIN'!$A2456-1,0),0)</f>
        <v>1514.810303</v>
      </c>
      <c r="M2456" s="20">
        <f ca="1">IF(INDIRECT(L$1&amp;"!$I$1",1)-1+'15MIN'!$A2456&lt;=INDIRECT(L$1&amp;"!$I$2",1),-OFFSET(INDIRECT(L$1&amp;"!$D$1",1),INDIRECT(L$1&amp;"!$I$1",1)-1+'15MIN'!$A2456-1,0),0)</f>
        <v>0</v>
      </c>
      <c r="N2456" s="20">
        <f ca="1">IF(INDIRECT(L$1&amp;"!$I$1",1)-1+'15MIN'!$A2456&lt;=INDIRECT(L$1&amp;"!$I$2",1),OFFSET(INDIRECT(L$1&amp;"!$G$1",1),INDIRECT(L$1&amp;"!$I$1",1)-1+'15MIN'!$A2456-1,0),0)</f>
        <v>17.143205999999999</v>
      </c>
      <c r="O2456" s="21">
        <f ca="1">IF(INDIRECT(L$1&amp;"!$I$1",1)-1+'15MIN'!$A2456&lt;=INDIRECT(L$1&amp;"!$I$2",1),-OFFSET(INDIRECT(L$1&amp;"!$E$1",1),INDIRECT(L$1&amp;"!$I$1",1)-1+'15MIN'!$A2456-1,0),0)</f>
        <v>-0.13564599999999999</v>
      </c>
    </row>
    <row r="2457" spans="1:15" x14ac:dyDescent="0.2">
      <c r="A2457" s="1">
        <f t="shared" si="113"/>
        <v>2453</v>
      </c>
      <c r="B2457" s="1">
        <f t="shared" si="111"/>
        <v>26</v>
      </c>
      <c r="C2457" s="19">
        <f t="shared" si="112"/>
        <v>0.54166666666666696</v>
      </c>
      <c r="D2457" s="20">
        <f ca="1">IF(INDIRECT($D$1&amp;"!$I$1",1)-1+'15MIN'!$A2457&lt;=INDIRECT($D$1&amp;"!$I$2",1),OFFSET(INDIRECT($D$1&amp;"!$F$1",1),INDIRECT($D$1&amp;"!$I$1",1)-1+'15MIN'!$A2457-1,0),0)</f>
        <v>0</v>
      </c>
      <c r="E2457" s="20">
        <f ca="1">IF(CUEL!$I$1-1+'15MIN'!$A2457&lt;=CUEL!$I$2,-OFFSET(CUEL!$D$1,CUEL!$I$1-1+'15MIN'!$A2457-1,0),0)</f>
        <v>-26.682503000000001</v>
      </c>
      <c r="F2457" s="20">
        <f ca="1">IF(INDIRECT($D$1&amp;"!$I$1",1)-1+'15MIN'!$A2457&lt;=INDIRECT($D$1&amp;"!$I$2",1),OFFSET(INDIRECT($D$1&amp;"!$G$1",1),INDIRECT($D$1&amp;"!$I$1",1)-1+'15MIN'!$A2457-1,0),0)</f>
        <v>130.26199299999999</v>
      </c>
      <c r="G2457" s="21">
        <f ca="1">IF(INDIRECT($D$1&amp;"!$I$1",1)-1+'15MIN'!$A2457&lt;=INDIRECT($D$1&amp;"!$I$2",1),-OFFSET(INDIRECT($D$1&amp;"!$E$1",1),INDIRECT($D$1&amp;"!$I$1",1)-1+'15MIN'!$A2457-1,0),0)</f>
        <v>0</v>
      </c>
      <c r="H2457" s="20">
        <f ca="1">IF(INDIRECT(H$1&amp;"!$I$1",1)-1+'15MIN'!$A2457&lt;=INDIRECT(H$1&amp;"!$I$2",1),OFFSET(INDIRECT(H$1&amp;"!$F$1",1),INDIRECT(H$1&amp;"!$I$1",1)-1+'15MIN'!$A2457-1,0),0)</f>
        <v>2.4648E-2</v>
      </c>
      <c r="I2457" s="20">
        <f ca="1">IF(INDIRECT(H$1&amp;"!$I$1",1)-1+'15MIN'!$A2457&lt;=INDIRECT(H$1&amp;"!$I$2",1),-OFFSET(INDIRECT(H$1&amp;"!$D$1",1),INDIRECT(H$1&amp;"!$I$1",1)-1+'15MIN'!$A2457-1,0),0)</f>
        <v>-88.924674999999993</v>
      </c>
      <c r="J2457" s="20">
        <f ca="1">IF(INDIRECT(H$1&amp;"!$I$1",1)-1+'15MIN'!$A2457&lt;=INDIRECT(H$1&amp;"!$I$2",1),OFFSET(INDIRECT(H$1&amp;"!$G$1",1),INDIRECT(H$1&amp;"!$I$1",1)-1+'15MIN'!$A2457-1,0),0)</f>
        <v>178.14584400000001</v>
      </c>
      <c r="K2457" s="21">
        <f ca="1">IF(INDIRECT(H$1&amp;"!$I$1",1)-1+'15MIN'!$A2457&lt;=INDIRECT(H$1&amp;"!$I$2",1),-OFFSET(INDIRECT(H$1&amp;"!$E$1",1),INDIRECT(H$1&amp;"!$I$1",1)-1+'15MIN'!$A2457-1,0),0)</f>
        <v>-4.8006919999999997</v>
      </c>
      <c r="L2457" s="20">
        <f ca="1">IF(INDIRECT(L$1&amp;"!$I$1",1)-1+'15MIN'!$A2457&lt;=INDIRECT(L$1&amp;"!$I$2",1),OFFSET(INDIRECT(L$1&amp;"!$F$1",1),INDIRECT(L$1&amp;"!$I$1",1)-1+'15MIN'!$A2457-1,0),0)</f>
        <v>1094.6513669999999</v>
      </c>
      <c r="M2457" s="20">
        <f ca="1">IF(INDIRECT(L$1&amp;"!$I$1",1)-1+'15MIN'!$A2457&lt;=INDIRECT(L$1&amp;"!$I$2",1),-OFFSET(INDIRECT(L$1&amp;"!$D$1",1),INDIRECT(L$1&amp;"!$I$1",1)-1+'15MIN'!$A2457-1,0),0)</f>
        <v>0</v>
      </c>
      <c r="N2457" s="20">
        <f ca="1">IF(INDIRECT(L$1&amp;"!$I$1",1)-1+'15MIN'!$A2457&lt;=INDIRECT(L$1&amp;"!$I$2",1),OFFSET(INDIRECT(L$1&amp;"!$G$1",1),INDIRECT(L$1&amp;"!$I$1",1)-1+'15MIN'!$A2457-1,0),0)</f>
        <v>16.918447</v>
      </c>
      <c r="O2457" s="21">
        <f ca="1">IF(INDIRECT(L$1&amp;"!$I$1",1)-1+'15MIN'!$A2457&lt;=INDIRECT(L$1&amp;"!$I$2",1),-OFFSET(INDIRECT(L$1&amp;"!$E$1",1),INDIRECT(L$1&amp;"!$I$1",1)-1+'15MIN'!$A2457-1,0),0)</f>
        <v>-1.721481</v>
      </c>
    </row>
    <row r="2458" spans="1:15" x14ac:dyDescent="0.2">
      <c r="A2458" s="1">
        <f t="shared" si="113"/>
        <v>2454</v>
      </c>
      <c r="B2458" s="1">
        <f t="shared" si="111"/>
        <v>26</v>
      </c>
      <c r="C2458" s="19">
        <f t="shared" si="112"/>
        <v>0.55208333333333304</v>
      </c>
      <c r="D2458" s="20">
        <f ca="1">IF(INDIRECT($D$1&amp;"!$I$1",1)-1+'15MIN'!$A2458&lt;=INDIRECT($D$1&amp;"!$I$2",1),OFFSET(INDIRECT($D$1&amp;"!$F$1",1),INDIRECT($D$1&amp;"!$I$1",1)-1+'15MIN'!$A2458-1,0),0)</f>
        <v>0</v>
      </c>
      <c r="E2458" s="20">
        <f ca="1">IF(CUEL!$I$1-1+'15MIN'!$A2458&lt;=CUEL!$I$2,-OFFSET(CUEL!$D$1,CUEL!$I$1-1+'15MIN'!$A2458-1,0),0)</f>
        <v>-27.450264000000001</v>
      </c>
      <c r="F2458" s="20">
        <f ca="1">IF(INDIRECT($D$1&amp;"!$I$1",1)-1+'15MIN'!$A2458&lt;=INDIRECT($D$1&amp;"!$I$2",1),OFFSET(INDIRECT($D$1&amp;"!$G$1",1),INDIRECT($D$1&amp;"!$I$1",1)-1+'15MIN'!$A2458-1,0),0)</f>
        <v>131.64856</v>
      </c>
      <c r="G2458" s="21">
        <f ca="1">IF(INDIRECT($D$1&amp;"!$I$1",1)-1+'15MIN'!$A2458&lt;=INDIRECT($D$1&amp;"!$I$2",1),-OFFSET(INDIRECT($D$1&amp;"!$E$1",1),INDIRECT($D$1&amp;"!$I$1",1)-1+'15MIN'!$A2458-1,0),0)</f>
        <v>0</v>
      </c>
      <c r="H2458" s="20">
        <f ca="1">IF(INDIRECT(H$1&amp;"!$I$1",1)-1+'15MIN'!$A2458&lt;=INDIRECT(H$1&amp;"!$I$2",1),OFFSET(INDIRECT(H$1&amp;"!$F$1",1),INDIRECT(H$1&amp;"!$I$1",1)-1+'15MIN'!$A2458-1,0),0)</f>
        <v>2.6009709999999999</v>
      </c>
      <c r="I2458" s="20">
        <f ca="1">IF(INDIRECT(H$1&amp;"!$I$1",1)-1+'15MIN'!$A2458&lt;=INDIRECT(H$1&amp;"!$I$2",1),-OFFSET(INDIRECT(H$1&amp;"!$D$1",1),INDIRECT(H$1&amp;"!$I$1",1)-1+'15MIN'!$A2458-1,0),0)</f>
        <v>-51.006649000000003</v>
      </c>
      <c r="J2458" s="20">
        <f ca="1">IF(INDIRECT(H$1&amp;"!$I$1",1)-1+'15MIN'!$A2458&lt;=INDIRECT(H$1&amp;"!$I$2",1),OFFSET(INDIRECT(H$1&amp;"!$G$1",1),INDIRECT(H$1&amp;"!$I$1",1)-1+'15MIN'!$A2458-1,0),0)</f>
        <v>0.46009499999999998</v>
      </c>
      <c r="K2458" s="21">
        <f ca="1">IF(INDIRECT(H$1&amp;"!$I$1",1)-1+'15MIN'!$A2458&lt;=INDIRECT(H$1&amp;"!$I$2",1),-OFFSET(INDIRECT(H$1&amp;"!$E$1",1),INDIRECT(H$1&amp;"!$I$1",1)-1+'15MIN'!$A2458-1,0),0)</f>
        <v>-178.41735800000001</v>
      </c>
      <c r="L2458" s="20">
        <f ca="1">IF(INDIRECT(L$1&amp;"!$I$1",1)-1+'15MIN'!$A2458&lt;=INDIRECT(L$1&amp;"!$I$2",1),OFFSET(INDIRECT(L$1&amp;"!$F$1",1),INDIRECT(L$1&amp;"!$I$1",1)-1+'15MIN'!$A2458-1,0),0)</f>
        <v>1230.193481</v>
      </c>
      <c r="M2458" s="20">
        <f ca="1">IF(INDIRECT(L$1&amp;"!$I$1",1)-1+'15MIN'!$A2458&lt;=INDIRECT(L$1&amp;"!$I$2",1),-OFFSET(INDIRECT(L$1&amp;"!$D$1",1),INDIRECT(L$1&amp;"!$I$1",1)-1+'15MIN'!$A2458-1,0),0)</f>
        <v>0</v>
      </c>
      <c r="N2458" s="20">
        <f ca="1">IF(INDIRECT(L$1&amp;"!$I$1",1)-1+'15MIN'!$A2458&lt;=INDIRECT(L$1&amp;"!$I$2",1),OFFSET(INDIRECT(L$1&amp;"!$G$1",1),INDIRECT(L$1&amp;"!$I$1",1)-1+'15MIN'!$A2458-1,0),0)</f>
        <v>6.0381090000000004</v>
      </c>
      <c r="O2458" s="21">
        <f ca="1">IF(INDIRECT(L$1&amp;"!$I$1",1)-1+'15MIN'!$A2458&lt;=INDIRECT(L$1&amp;"!$I$2",1),-OFFSET(INDIRECT(L$1&amp;"!$E$1",1),INDIRECT(L$1&amp;"!$I$1",1)-1+'15MIN'!$A2458-1,0),0)</f>
        <v>-3.8134749999999999</v>
      </c>
    </row>
    <row r="2459" spans="1:15" x14ac:dyDescent="0.2">
      <c r="A2459" s="1">
        <f t="shared" si="113"/>
        <v>2455</v>
      </c>
      <c r="B2459" s="1">
        <f t="shared" si="111"/>
        <v>26</v>
      </c>
      <c r="C2459" s="19">
        <f t="shared" si="112"/>
        <v>0.5625</v>
      </c>
      <c r="D2459" s="20">
        <f ca="1">IF(INDIRECT($D$1&amp;"!$I$1",1)-1+'15MIN'!$A2459&lt;=INDIRECT($D$1&amp;"!$I$2",1),OFFSET(INDIRECT($D$1&amp;"!$F$1",1),INDIRECT($D$1&amp;"!$I$1",1)-1+'15MIN'!$A2459-1,0),0)</f>
        <v>0</v>
      </c>
      <c r="E2459" s="20">
        <f ca="1">IF(CUEL!$I$1-1+'15MIN'!$A2459&lt;=CUEL!$I$2,-OFFSET(CUEL!$D$1,CUEL!$I$1-1+'15MIN'!$A2459-1,0),0)</f>
        <v>-25.584212999999998</v>
      </c>
      <c r="F2459" s="20">
        <f ca="1">IF(INDIRECT($D$1&amp;"!$I$1",1)-1+'15MIN'!$A2459&lt;=INDIRECT($D$1&amp;"!$I$2",1),OFFSET(INDIRECT($D$1&amp;"!$G$1",1),INDIRECT($D$1&amp;"!$I$1",1)-1+'15MIN'!$A2459-1,0),0)</f>
        <v>130.05131499999999</v>
      </c>
      <c r="G2459" s="21">
        <f ca="1">IF(INDIRECT($D$1&amp;"!$I$1",1)-1+'15MIN'!$A2459&lt;=INDIRECT($D$1&amp;"!$I$2",1),-OFFSET(INDIRECT($D$1&amp;"!$E$1",1),INDIRECT($D$1&amp;"!$I$1",1)-1+'15MIN'!$A2459-1,0),0)</f>
        <v>0</v>
      </c>
      <c r="H2459" s="20">
        <f ca="1">IF(INDIRECT(H$1&amp;"!$I$1",1)-1+'15MIN'!$A2459&lt;=INDIRECT(H$1&amp;"!$I$2",1),OFFSET(INDIRECT(H$1&amp;"!$F$1",1),INDIRECT(H$1&amp;"!$I$1",1)-1+'15MIN'!$A2459-1,0),0)</f>
        <v>17.614573</v>
      </c>
      <c r="I2459" s="20">
        <f ca="1">IF(INDIRECT(H$1&amp;"!$I$1",1)-1+'15MIN'!$A2459&lt;=INDIRECT(H$1&amp;"!$I$2",1),-OFFSET(INDIRECT(H$1&amp;"!$D$1",1),INDIRECT(H$1&amp;"!$I$1",1)-1+'15MIN'!$A2459-1,0),0)</f>
        <v>-19.078211</v>
      </c>
      <c r="J2459" s="20">
        <f ca="1">IF(INDIRECT(H$1&amp;"!$I$1",1)-1+'15MIN'!$A2459&lt;=INDIRECT(H$1&amp;"!$I$2",1),OFFSET(INDIRECT(H$1&amp;"!$G$1",1),INDIRECT(H$1&amp;"!$I$1",1)-1+'15MIN'!$A2459-1,0),0)</f>
        <v>0</v>
      </c>
      <c r="K2459" s="21">
        <f ca="1">IF(INDIRECT(H$1&amp;"!$I$1",1)-1+'15MIN'!$A2459&lt;=INDIRECT(H$1&amp;"!$I$2",1),-OFFSET(INDIRECT(H$1&amp;"!$E$1",1),INDIRECT(H$1&amp;"!$I$1",1)-1+'15MIN'!$A2459-1,0),0)</f>
        <v>-267.54629499999999</v>
      </c>
      <c r="L2459" s="20">
        <f ca="1">IF(INDIRECT(L$1&amp;"!$I$1",1)-1+'15MIN'!$A2459&lt;=INDIRECT(L$1&amp;"!$I$2",1),OFFSET(INDIRECT(L$1&amp;"!$F$1",1),INDIRECT(L$1&amp;"!$I$1",1)-1+'15MIN'!$A2459-1,0),0)</f>
        <v>1317.6741939999999</v>
      </c>
      <c r="M2459" s="20">
        <f ca="1">IF(INDIRECT(L$1&amp;"!$I$1",1)-1+'15MIN'!$A2459&lt;=INDIRECT(L$1&amp;"!$I$2",1),-OFFSET(INDIRECT(L$1&amp;"!$D$1",1),INDIRECT(L$1&amp;"!$I$1",1)-1+'15MIN'!$A2459-1,0),0)</f>
        <v>0</v>
      </c>
      <c r="N2459" s="20">
        <f ca="1">IF(INDIRECT(L$1&amp;"!$I$1",1)-1+'15MIN'!$A2459&lt;=INDIRECT(L$1&amp;"!$I$2",1),OFFSET(INDIRECT(L$1&amp;"!$G$1",1),INDIRECT(L$1&amp;"!$I$1",1)-1+'15MIN'!$A2459-1,0),0)</f>
        <v>10.479381999999999</v>
      </c>
      <c r="O2459" s="21">
        <f ca="1">IF(INDIRECT(L$1&amp;"!$I$1",1)-1+'15MIN'!$A2459&lt;=INDIRECT(L$1&amp;"!$I$2",1),-OFFSET(INDIRECT(L$1&amp;"!$E$1",1),INDIRECT(L$1&amp;"!$I$1",1)-1+'15MIN'!$A2459-1,0),0)</f>
        <v>-1.4311769999999999</v>
      </c>
    </row>
    <row r="2460" spans="1:15" x14ac:dyDescent="0.2">
      <c r="A2460" s="1">
        <f t="shared" si="113"/>
        <v>2456</v>
      </c>
      <c r="B2460" s="1">
        <f t="shared" si="111"/>
        <v>26</v>
      </c>
      <c r="C2460" s="19">
        <f t="shared" si="112"/>
        <v>0.57291666666666696</v>
      </c>
      <c r="D2460" s="20">
        <f ca="1">IF(INDIRECT($D$1&amp;"!$I$1",1)-1+'15MIN'!$A2460&lt;=INDIRECT($D$1&amp;"!$I$2",1),OFFSET(INDIRECT($D$1&amp;"!$F$1",1),INDIRECT($D$1&amp;"!$I$1",1)-1+'15MIN'!$A2460-1,0),0)</f>
        <v>0</v>
      </c>
      <c r="E2460" s="20">
        <f ca="1">IF(CUEL!$I$1-1+'15MIN'!$A2460&lt;=CUEL!$I$2,-OFFSET(CUEL!$D$1,CUEL!$I$1-1+'15MIN'!$A2460-1,0),0)</f>
        <v>-25.445588999999998</v>
      </c>
      <c r="F2460" s="20">
        <f ca="1">IF(INDIRECT($D$1&amp;"!$I$1",1)-1+'15MIN'!$A2460&lt;=INDIRECT($D$1&amp;"!$I$2",1),OFFSET(INDIRECT($D$1&amp;"!$G$1",1),INDIRECT($D$1&amp;"!$I$1",1)-1+'15MIN'!$A2460-1,0),0)</f>
        <v>127.88986199999999</v>
      </c>
      <c r="G2460" s="21">
        <f ca="1">IF(INDIRECT($D$1&amp;"!$I$1",1)-1+'15MIN'!$A2460&lt;=INDIRECT($D$1&amp;"!$I$2",1),-OFFSET(INDIRECT($D$1&amp;"!$E$1",1),INDIRECT($D$1&amp;"!$I$1",1)-1+'15MIN'!$A2460-1,0),0)</f>
        <v>0</v>
      </c>
      <c r="H2460" s="20">
        <f ca="1">IF(INDIRECT(H$1&amp;"!$I$1",1)-1+'15MIN'!$A2460&lt;=INDIRECT(H$1&amp;"!$I$2",1),OFFSET(INDIRECT(H$1&amp;"!$F$1",1),INDIRECT(H$1&amp;"!$I$1",1)-1+'15MIN'!$A2460-1,0),0)</f>
        <v>194.08959999999999</v>
      </c>
      <c r="I2460" s="20">
        <f ca="1">IF(INDIRECT(H$1&amp;"!$I$1",1)-1+'15MIN'!$A2460&lt;=INDIRECT(H$1&amp;"!$I$2",1),-OFFSET(INDIRECT(H$1&amp;"!$D$1",1),INDIRECT(H$1&amp;"!$I$1",1)-1+'15MIN'!$A2460-1,0),0)</f>
        <v>0</v>
      </c>
      <c r="J2460" s="20">
        <f ca="1">IF(INDIRECT(H$1&amp;"!$I$1",1)-1+'15MIN'!$A2460&lt;=INDIRECT(H$1&amp;"!$I$2",1),OFFSET(INDIRECT(H$1&amp;"!$G$1",1),INDIRECT(H$1&amp;"!$I$1",1)-1+'15MIN'!$A2460-1,0),0)</f>
        <v>0</v>
      </c>
      <c r="K2460" s="21">
        <f ca="1">IF(INDIRECT(H$1&amp;"!$I$1",1)-1+'15MIN'!$A2460&lt;=INDIRECT(H$1&amp;"!$I$2",1),-OFFSET(INDIRECT(H$1&amp;"!$E$1",1),INDIRECT(H$1&amp;"!$I$1",1)-1+'15MIN'!$A2460-1,0),0)</f>
        <v>-182.062927</v>
      </c>
      <c r="L2460" s="20">
        <f ca="1">IF(INDIRECT(L$1&amp;"!$I$1",1)-1+'15MIN'!$A2460&lt;=INDIRECT(L$1&amp;"!$I$2",1),OFFSET(INDIRECT(L$1&amp;"!$F$1",1),INDIRECT(L$1&amp;"!$I$1",1)-1+'15MIN'!$A2460-1,0),0)</f>
        <v>1694.615112</v>
      </c>
      <c r="M2460" s="20">
        <f ca="1">IF(INDIRECT(L$1&amp;"!$I$1",1)-1+'15MIN'!$A2460&lt;=INDIRECT(L$1&amp;"!$I$2",1),-OFFSET(INDIRECT(L$1&amp;"!$D$1",1),INDIRECT(L$1&amp;"!$I$1",1)-1+'15MIN'!$A2460-1,0),0)</f>
        <v>0</v>
      </c>
      <c r="N2460" s="20">
        <f ca="1">IF(INDIRECT(L$1&amp;"!$I$1",1)-1+'15MIN'!$A2460&lt;=INDIRECT(L$1&amp;"!$I$2",1),OFFSET(INDIRECT(L$1&amp;"!$G$1",1),INDIRECT(L$1&amp;"!$I$1",1)-1+'15MIN'!$A2460-1,0),0)</f>
        <v>9.8471799999999998</v>
      </c>
      <c r="O2460" s="21">
        <f ca="1">IF(INDIRECT(L$1&amp;"!$I$1",1)-1+'15MIN'!$A2460&lt;=INDIRECT(L$1&amp;"!$I$2",1),-OFFSET(INDIRECT(L$1&amp;"!$E$1",1),INDIRECT(L$1&amp;"!$I$1",1)-1+'15MIN'!$A2460-1,0),0)</f>
        <v>-0.80587299999999995</v>
      </c>
    </row>
    <row r="2461" spans="1:15" x14ac:dyDescent="0.2">
      <c r="A2461" s="1">
        <f t="shared" si="113"/>
        <v>2457</v>
      </c>
      <c r="B2461" s="1">
        <f t="shared" si="111"/>
        <v>26</v>
      </c>
      <c r="C2461" s="19">
        <f t="shared" si="112"/>
        <v>0.58333333333333304</v>
      </c>
      <c r="D2461" s="20">
        <f ca="1">IF(INDIRECT($D$1&amp;"!$I$1",1)-1+'15MIN'!$A2461&lt;=INDIRECT($D$1&amp;"!$I$2",1),OFFSET(INDIRECT($D$1&amp;"!$F$1",1),INDIRECT($D$1&amp;"!$I$1",1)-1+'15MIN'!$A2461-1,0),0)</f>
        <v>0</v>
      </c>
      <c r="E2461" s="20">
        <f ca="1">IF(CUEL!$I$1-1+'15MIN'!$A2461&lt;=CUEL!$I$2,-OFFSET(CUEL!$D$1,CUEL!$I$1-1+'15MIN'!$A2461-1,0),0)</f>
        <v>-25.36871</v>
      </c>
      <c r="F2461" s="20">
        <f ca="1">IF(INDIRECT($D$1&amp;"!$I$1",1)-1+'15MIN'!$A2461&lt;=INDIRECT($D$1&amp;"!$I$2",1),OFFSET(INDIRECT($D$1&amp;"!$G$1",1),INDIRECT($D$1&amp;"!$I$1",1)-1+'15MIN'!$A2461-1,0),0)</f>
        <v>130.789703</v>
      </c>
      <c r="G2461" s="21">
        <f ca="1">IF(INDIRECT($D$1&amp;"!$I$1",1)-1+'15MIN'!$A2461&lt;=INDIRECT($D$1&amp;"!$I$2",1),-OFFSET(INDIRECT($D$1&amp;"!$E$1",1),INDIRECT($D$1&amp;"!$I$1",1)-1+'15MIN'!$A2461-1,0),0)</f>
        <v>0</v>
      </c>
      <c r="H2461" s="20">
        <f ca="1">IF(INDIRECT(H$1&amp;"!$I$1",1)-1+'15MIN'!$A2461&lt;=INDIRECT(H$1&amp;"!$I$2",1),OFFSET(INDIRECT(H$1&amp;"!$F$1",1),INDIRECT(H$1&amp;"!$I$1",1)-1+'15MIN'!$A2461-1,0),0)</f>
        <v>250.64729299999999</v>
      </c>
      <c r="I2461" s="20">
        <f ca="1">IF(INDIRECT(H$1&amp;"!$I$1",1)-1+'15MIN'!$A2461&lt;=INDIRECT(H$1&amp;"!$I$2",1),-OFFSET(INDIRECT(H$1&amp;"!$D$1",1),INDIRECT(H$1&amp;"!$I$1",1)-1+'15MIN'!$A2461-1,0),0)</f>
        <v>0</v>
      </c>
      <c r="J2461" s="20">
        <f ca="1">IF(INDIRECT(H$1&amp;"!$I$1",1)-1+'15MIN'!$A2461&lt;=INDIRECT(H$1&amp;"!$I$2",1),OFFSET(INDIRECT(H$1&amp;"!$G$1",1),INDIRECT(H$1&amp;"!$I$1",1)-1+'15MIN'!$A2461-1,0),0)</f>
        <v>1.0010570000000001</v>
      </c>
      <c r="K2461" s="21">
        <f ca="1">IF(INDIRECT(H$1&amp;"!$I$1",1)-1+'15MIN'!$A2461&lt;=INDIRECT(H$1&amp;"!$I$2",1),-OFFSET(INDIRECT(H$1&amp;"!$E$1",1),INDIRECT(H$1&amp;"!$I$1",1)-1+'15MIN'!$A2461-1,0),0)</f>
        <v>-81.419044</v>
      </c>
      <c r="L2461" s="20">
        <f ca="1">IF(INDIRECT(L$1&amp;"!$I$1",1)-1+'15MIN'!$A2461&lt;=INDIRECT(L$1&amp;"!$I$2",1),OFFSET(INDIRECT(L$1&amp;"!$F$1",1),INDIRECT(L$1&amp;"!$I$1",1)-1+'15MIN'!$A2461-1,0),0)</f>
        <v>2644.4653320000002</v>
      </c>
      <c r="M2461" s="20">
        <f ca="1">IF(INDIRECT(L$1&amp;"!$I$1",1)-1+'15MIN'!$A2461&lt;=INDIRECT(L$1&amp;"!$I$2",1),-OFFSET(INDIRECT(L$1&amp;"!$D$1",1),INDIRECT(L$1&amp;"!$I$1",1)-1+'15MIN'!$A2461-1,0),0)</f>
        <v>0</v>
      </c>
      <c r="N2461" s="20">
        <f ca="1">IF(INDIRECT(L$1&amp;"!$I$1",1)-1+'15MIN'!$A2461&lt;=INDIRECT(L$1&amp;"!$I$2",1),OFFSET(INDIRECT(L$1&amp;"!$G$1",1),INDIRECT(L$1&amp;"!$I$1",1)-1+'15MIN'!$A2461-1,0),0)</f>
        <v>5.4252390000000004</v>
      </c>
      <c r="O2461" s="21">
        <f ca="1">IF(INDIRECT(L$1&amp;"!$I$1",1)-1+'15MIN'!$A2461&lt;=INDIRECT(L$1&amp;"!$I$2",1),-OFFSET(INDIRECT(L$1&amp;"!$E$1",1),INDIRECT(L$1&amp;"!$I$1",1)-1+'15MIN'!$A2461-1,0),0)</f>
        <v>-1.5520719999999999</v>
      </c>
    </row>
    <row r="2462" spans="1:15" x14ac:dyDescent="0.2">
      <c r="A2462" s="1">
        <f t="shared" si="113"/>
        <v>2458</v>
      </c>
      <c r="B2462" s="1">
        <f t="shared" si="111"/>
        <v>26</v>
      </c>
      <c r="C2462" s="19">
        <f t="shared" si="112"/>
        <v>0.59375</v>
      </c>
      <c r="D2462" s="20">
        <f ca="1">IF(INDIRECT($D$1&amp;"!$I$1",1)-1+'15MIN'!$A2462&lt;=INDIRECT($D$1&amp;"!$I$2",1),OFFSET(INDIRECT($D$1&amp;"!$F$1",1),INDIRECT($D$1&amp;"!$I$1",1)-1+'15MIN'!$A2462-1,0),0)</f>
        <v>0</v>
      </c>
      <c r="E2462" s="20">
        <f ca="1">IF(CUEL!$I$1-1+'15MIN'!$A2462&lt;=CUEL!$I$2,-OFFSET(CUEL!$D$1,CUEL!$I$1-1+'15MIN'!$A2462-1,0),0)</f>
        <v>-21.908747000000002</v>
      </c>
      <c r="F2462" s="20">
        <f ca="1">IF(INDIRECT($D$1&amp;"!$I$1",1)-1+'15MIN'!$A2462&lt;=INDIRECT($D$1&amp;"!$I$2",1),OFFSET(INDIRECT($D$1&amp;"!$G$1",1),INDIRECT($D$1&amp;"!$I$1",1)-1+'15MIN'!$A2462-1,0),0)</f>
        <v>131.456985</v>
      </c>
      <c r="G2462" s="21">
        <f ca="1">IF(INDIRECT($D$1&amp;"!$I$1",1)-1+'15MIN'!$A2462&lt;=INDIRECT($D$1&amp;"!$I$2",1),-OFFSET(INDIRECT($D$1&amp;"!$E$1",1),INDIRECT($D$1&amp;"!$I$1",1)-1+'15MIN'!$A2462-1,0),0)</f>
        <v>0</v>
      </c>
      <c r="H2462" s="20">
        <f ca="1">IF(INDIRECT(H$1&amp;"!$I$1",1)-1+'15MIN'!$A2462&lt;=INDIRECT(H$1&amp;"!$I$2",1),OFFSET(INDIRECT(H$1&amp;"!$F$1",1),INDIRECT(H$1&amp;"!$I$1",1)-1+'15MIN'!$A2462-1,0),0)</f>
        <v>286.32870500000001</v>
      </c>
      <c r="I2462" s="20">
        <f ca="1">IF(INDIRECT(H$1&amp;"!$I$1",1)-1+'15MIN'!$A2462&lt;=INDIRECT(H$1&amp;"!$I$2",1),-OFFSET(INDIRECT(H$1&amp;"!$D$1",1),INDIRECT(H$1&amp;"!$I$1",1)-1+'15MIN'!$A2462-1,0),0)</f>
        <v>0</v>
      </c>
      <c r="J2462" s="20">
        <f ca="1">IF(INDIRECT(H$1&amp;"!$I$1",1)-1+'15MIN'!$A2462&lt;=INDIRECT(H$1&amp;"!$I$2",1),OFFSET(INDIRECT(H$1&amp;"!$G$1",1),INDIRECT(H$1&amp;"!$I$1",1)-1+'15MIN'!$A2462-1,0),0)</f>
        <v>0.30638100000000001</v>
      </c>
      <c r="K2462" s="21">
        <f ca="1">IF(INDIRECT(H$1&amp;"!$I$1",1)-1+'15MIN'!$A2462&lt;=INDIRECT(H$1&amp;"!$I$2",1),-OFFSET(INDIRECT(H$1&amp;"!$E$1",1),INDIRECT(H$1&amp;"!$I$1",1)-1+'15MIN'!$A2462-1,0),0)</f>
        <v>-80.552017000000006</v>
      </c>
      <c r="L2462" s="20">
        <f ca="1">IF(INDIRECT(L$1&amp;"!$I$1",1)-1+'15MIN'!$A2462&lt;=INDIRECT(L$1&amp;"!$I$2",1),OFFSET(INDIRECT(L$1&amp;"!$F$1",1),INDIRECT(L$1&amp;"!$I$1",1)-1+'15MIN'!$A2462-1,0),0)</f>
        <v>3215.4208979999999</v>
      </c>
      <c r="M2462" s="20">
        <f ca="1">IF(INDIRECT(L$1&amp;"!$I$1",1)-1+'15MIN'!$A2462&lt;=INDIRECT(L$1&amp;"!$I$2",1),-OFFSET(INDIRECT(L$1&amp;"!$D$1",1),INDIRECT(L$1&amp;"!$I$1",1)-1+'15MIN'!$A2462-1,0),0)</f>
        <v>0</v>
      </c>
      <c r="N2462" s="20">
        <f ca="1">IF(INDIRECT(L$1&amp;"!$I$1",1)-1+'15MIN'!$A2462&lt;=INDIRECT(L$1&amp;"!$I$2",1),OFFSET(INDIRECT(L$1&amp;"!$G$1",1),INDIRECT(L$1&amp;"!$I$1",1)-1+'15MIN'!$A2462-1,0),0)</f>
        <v>9.4996240000000007</v>
      </c>
      <c r="O2462" s="21">
        <f ca="1">IF(INDIRECT(L$1&amp;"!$I$1",1)-1+'15MIN'!$A2462&lt;=INDIRECT(L$1&amp;"!$I$2",1),-OFFSET(INDIRECT(L$1&amp;"!$E$1",1),INDIRECT(L$1&amp;"!$I$1",1)-1+'15MIN'!$A2462-1,0),0)</f>
        <v>-0.32724700000000001</v>
      </c>
    </row>
    <row r="2463" spans="1:15" x14ac:dyDescent="0.2">
      <c r="A2463" s="1">
        <f t="shared" si="113"/>
        <v>2459</v>
      </c>
      <c r="B2463" s="1">
        <f t="shared" si="111"/>
        <v>26</v>
      </c>
      <c r="C2463" s="19">
        <f t="shared" si="112"/>
        <v>0.60416666666666696</v>
      </c>
      <c r="D2463" s="20">
        <f ca="1">IF(INDIRECT($D$1&amp;"!$I$1",1)-1+'15MIN'!$A2463&lt;=INDIRECT($D$1&amp;"!$I$2",1),OFFSET(INDIRECT($D$1&amp;"!$F$1",1),INDIRECT($D$1&amp;"!$I$1",1)-1+'15MIN'!$A2463-1,0),0)</f>
        <v>0</v>
      </c>
      <c r="E2463" s="20">
        <f ca="1">IF(CUEL!$I$1-1+'15MIN'!$A2463&lt;=CUEL!$I$2,-OFFSET(CUEL!$D$1,CUEL!$I$1-1+'15MIN'!$A2463-1,0),0)</f>
        <v>-22.182338999999999</v>
      </c>
      <c r="F2463" s="20">
        <f ca="1">IF(INDIRECT($D$1&amp;"!$I$1",1)-1+'15MIN'!$A2463&lt;=INDIRECT($D$1&amp;"!$I$2",1),OFFSET(INDIRECT($D$1&amp;"!$G$1",1),INDIRECT($D$1&amp;"!$I$1",1)-1+'15MIN'!$A2463-1,0),0)</f>
        <v>132.80306999999999</v>
      </c>
      <c r="G2463" s="21">
        <f ca="1">IF(INDIRECT($D$1&amp;"!$I$1",1)-1+'15MIN'!$A2463&lt;=INDIRECT($D$1&amp;"!$I$2",1),-OFFSET(INDIRECT($D$1&amp;"!$E$1",1),INDIRECT($D$1&amp;"!$I$1",1)-1+'15MIN'!$A2463-1,0),0)</f>
        <v>0</v>
      </c>
      <c r="H2463" s="20">
        <f ca="1">IF(INDIRECT(H$1&amp;"!$I$1",1)-1+'15MIN'!$A2463&lt;=INDIRECT(H$1&amp;"!$I$2",1),OFFSET(INDIRECT(H$1&amp;"!$F$1",1),INDIRECT(H$1&amp;"!$I$1",1)-1+'15MIN'!$A2463-1,0),0)</f>
        <v>825.06182899999999</v>
      </c>
      <c r="I2463" s="20">
        <f ca="1">IF(INDIRECT(H$1&amp;"!$I$1",1)-1+'15MIN'!$A2463&lt;=INDIRECT(H$1&amp;"!$I$2",1),-OFFSET(INDIRECT(H$1&amp;"!$D$1",1),INDIRECT(H$1&amp;"!$I$1",1)-1+'15MIN'!$A2463-1,0),0)</f>
        <v>0</v>
      </c>
      <c r="J2463" s="20">
        <f ca="1">IF(INDIRECT(H$1&amp;"!$I$1",1)-1+'15MIN'!$A2463&lt;=INDIRECT(H$1&amp;"!$I$2",1),OFFSET(INDIRECT(H$1&amp;"!$G$1",1),INDIRECT(H$1&amp;"!$I$1",1)-1+'15MIN'!$A2463-1,0),0)</f>
        <v>0.70652899999999996</v>
      </c>
      <c r="K2463" s="21">
        <f ca="1">IF(INDIRECT(H$1&amp;"!$I$1",1)-1+'15MIN'!$A2463&lt;=INDIRECT(H$1&amp;"!$I$2",1),-OFFSET(INDIRECT(H$1&amp;"!$E$1",1),INDIRECT(H$1&amp;"!$I$1",1)-1+'15MIN'!$A2463-1,0),0)</f>
        <v>-43.275398000000003</v>
      </c>
      <c r="L2463" s="20">
        <f ca="1">IF(INDIRECT(L$1&amp;"!$I$1",1)-1+'15MIN'!$A2463&lt;=INDIRECT(L$1&amp;"!$I$2",1),OFFSET(INDIRECT(L$1&amp;"!$F$1",1),INDIRECT(L$1&amp;"!$I$1",1)-1+'15MIN'!$A2463-1,0),0)</f>
        <v>2957.772461</v>
      </c>
      <c r="M2463" s="20">
        <f ca="1">IF(INDIRECT(L$1&amp;"!$I$1",1)-1+'15MIN'!$A2463&lt;=INDIRECT(L$1&amp;"!$I$2",1),-OFFSET(INDIRECT(L$1&amp;"!$D$1",1),INDIRECT(L$1&amp;"!$I$1",1)-1+'15MIN'!$A2463-1,0),0)</f>
        <v>0</v>
      </c>
      <c r="N2463" s="20">
        <f ca="1">IF(INDIRECT(L$1&amp;"!$I$1",1)-1+'15MIN'!$A2463&lt;=INDIRECT(L$1&amp;"!$I$2",1),OFFSET(INDIRECT(L$1&amp;"!$G$1",1),INDIRECT(L$1&amp;"!$I$1",1)-1+'15MIN'!$A2463-1,0),0)</f>
        <v>10.168903</v>
      </c>
      <c r="O2463" s="21">
        <f ca="1">IF(INDIRECT(L$1&amp;"!$I$1",1)-1+'15MIN'!$A2463&lt;=INDIRECT(L$1&amp;"!$I$2",1),-OFFSET(INDIRECT(L$1&amp;"!$E$1",1),INDIRECT(L$1&amp;"!$I$1",1)-1+'15MIN'!$A2463-1,0),0)</f>
        <v>-0.52737800000000001</v>
      </c>
    </row>
    <row r="2464" spans="1:15" x14ac:dyDescent="0.2">
      <c r="A2464" s="1">
        <f t="shared" si="113"/>
        <v>2460</v>
      </c>
      <c r="B2464" s="1">
        <f t="shared" si="111"/>
        <v>26</v>
      </c>
      <c r="C2464" s="19">
        <f t="shared" si="112"/>
        <v>0.61458333333333304</v>
      </c>
      <c r="D2464" s="20">
        <f ca="1">IF(INDIRECT($D$1&amp;"!$I$1",1)-1+'15MIN'!$A2464&lt;=INDIRECT($D$1&amp;"!$I$2",1),OFFSET(INDIRECT($D$1&amp;"!$F$1",1),INDIRECT($D$1&amp;"!$I$1",1)-1+'15MIN'!$A2464-1,0),0)</f>
        <v>0</v>
      </c>
      <c r="E2464" s="20">
        <f ca="1">IF(CUEL!$I$1-1+'15MIN'!$A2464&lt;=CUEL!$I$2,-OFFSET(CUEL!$D$1,CUEL!$I$1-1+'15MIN'!$A2464-1,0),0)</f>
        <v>-21.882117999999998</v>
      </c>
      <c r="F2464" s="20">
        <f ca="1">IF(INDIRECT($D$1&amp;"!$I$1",1)-1+'15MIN'!$A2464&lt;=INDIRECT($D$1&amp;"!$I$2",1),OFFSET(INDIRECT($D$1&amp;"!$G$1",1),INDIRECT($D$1&amp;"!$I$1",1)-1+'15MIN'!$A2464-1,0),0)</f>
        <v>131.71615600000001</v>
      </c>
      <c r="G2464" s="21">
        <f ca="1">IF(INDIRECT($D$1&amp;"!$I$1",1)-1+'15MIN'!$A2464&lt;=INDIRECT($D$1&amp;"!$I$2",1),-OFFSET(INDIRECT($D$1&amp;"!$E$1",1),INDIRECT($D$1&amp;"!$I$1",1)-1+'15MIN'!$A2464-1,0),0)</f>
        <v>0</v>
      </c>
      <c r="H2464" s="20">
        <f ca="1">IF(INDIRECT(H$1&amp;"!$I$1",1)-1+'15MIN'!$A2464&lt;=INDIRECT(H$1&amp;"!$I$2",1),OFFSET(INDIRECT(H$1&amp;"!$F$1",1),INDIRECT(H$1&amp;"!$I$1",1)-1+'15MIN'!$A2464-1,0),0)</f>
        <v>836.469604</v>
      </c>
      <c r="I2464" s="20">
        <f ca="1">IF(INDIRECT(H$1&amp;"!$I$1",1)-1+'15MIN'!$A2464&lt;=INDIRECT(H$1&amp;"!$I$2",1),-OFFSET(INDIRECT(H$1&amp;"!$D$1",1),INDIRECT(H$1&amp;"!$I$1",1)-1+'15MIN'!$A2464-1,0),0)</f>
        <v>0</v>
      </c>
      <c r="J2464" s="20">
        <f ca="1">IF(INDIRECT(H$1&amp;"!$I$1",1)-1+'15MIN'!$A2464&lt;=INDIRECT(H$1&amp;"!$I$2",1),OFFSET(INDIRECT(H$1&amp;"!$G$1",1),INDIRECT(H$1&amp;"!$I$1",1)-1+'15MIN'!$A2464-1,0),0)</f>
        <v>0.185392</v>
      </c>
      <c r="K2464" s="21">
        <f ca="1">IF(INDIRECT(H$1&amp;"!$I$1",1)-1+'15MIN'!$A2464&lt;=INDIRECT(H$1&amp;"!$I$2",1),-OFFSET(INDIRECT(H$1&amp;"!$E$1",1),INDIRECT(H$1&amp;"!$I$1",1)-1+'15MIN'!$A2464-1,0),0)</f>
        <v>-47.291412000000001</v>
      </c>
      <c r="L2464" s="20">
        <f ca="1">IF(INDIRECT(L$1&amp;"!$I$1",1)-1+'15MIN'!$A2464&lt;=INDIRECT(L$1&amp;"!$I$2",1),OFFSET(INDIRECT(L$1&amp;"!$F$1",1),INDIRECT(L$1&amp;"!$I$1",1)-1+'15MIN'!$A2464-1,0),0)</f>
        <v>5081.8515630000002</v>
      </c>
      <c r="M2464" s="20">
        <f ca="1">IF(INDIRECT(L$1&amp;"!$I$1",1)-1+'15MIN'!$A2464&lt;=INDIRECT(L$1&amp;"!$I$2",1),-OFFSET(INDIRECT(L$1&amp;"!$D$1",1),INDIRECT(L$1&amp;"!$I$1",1)-1+'15MIN'!$A2464-1,0),0)</f>
        <v>0</v>
      </c>
      <c r="N2464" s="20">
        <f ca="1">IF(INDIRECT(L$1&amp;"!$I$1",1)-1+'15MIN'!$A2464&lt;=INDIRECT(L$1&amp;"!$I$2",1),OFFSET(INDIRECT(L$1&amp;"!$G$1",1),INDIRECT(L$1&amp;"!$I$1",1)-1+'15MIN'!$A2464-1,0),0)</f>
        <v>33.137970000000003</v>
      </c>
      <c r="O2464" s="21">
        <f ca="1">IF(INDIRECT(L$1&amp;"!$I$1",1)-1+'15MIN'!$A2464&lt;=INDIRECT(L$1&amp;"!$I$2",1),-OFFSET(INDIRECT(L$1&amp;"!$E$1",1),INDIRECT(L$1&amp;"!$I$1",1)-1+'15MIN'!$A2464-1,0),0)</f>
        <v>0</v>
      </c>
    </row>
    <row r="2465" spans="1:15" x14ac:dyDescent="0.2">
      <c r="A2465" s="1">
        <f t="shared" si="113"/>
        <v>2461</v>
      </c>
      <c r="B2465" s="1">
        <f t="shared" si="111"/>
        <v>26</v>
      </c>
      <c r="C2465" s="19">
        <f t="shared" si="112"/>
        <v>0.625</v>
      </c>
      <c r="D2465" s="20">
        <f ca="1">IF(INDIRECT($D$1&amp;"!$I$1",1)-1+'15MIN'!$A2465&lt;=INDIRECT($D$1&amp;"!$I$2",1),OFFSET(INDIRECT($D$1&amp;"!$F$1",1),INDIRECT($D$1&amp;"!$I$1",1)-1+'15MIN'!$A2465-1,0),0)</f>
        <v>0</v>
      </c>
      <c r="E2465" s="20">
        <f ca="1">IF(CUEL!$I$1-1+'15MIN'!$A2465&lt;=CUEL!$I$2,-OFFSET(CUEL!$D$1,CUEL!$I$1-1+'15MIN'!$A2465-1,0),0)</f>
        <v>-22.610019999999999</v>
      </c>
      <c r="F2465" s="20">
        <f ca="1">IF(INDIRECT($D$1&amp;"!$I$1",1)-1+'15MIN'!$A2465&lt;=INDIRECT($D$1&amp;"!$I$2",1),OFFSET(INDIRECT($D$1&amp;"!$G$1",1),INDIRECT($D$1&amp;"!$I$1",1)-1+'15MIN'!$A2465-1,0),0)</f>
        <v>127.99691799999999</v>
      </c>
      <c r="G2465" s="21">
        <f ca="1">IF(INDIRECT($D$1&amp;"!$I$1",1)-1+'15MIN'!$A2465&lt;=INDIRECT($D$1&amp;"!$I$2",1),-OFFSET(INDIRECT($D$1&amp;"!$E$1",1),INDIRECT($D$1&amp;"!$I$1",1)-1+'15MIN'!$A2465-1,0),0)</f>
        <v>0</v>
      </c>
      <c r="H2465" s="20">
        <f ca="1">IF(INDIRECT(H$1&amp;"!$I$1",1)-1+'15MIN'!$A2465&lt;=INDIRECT(H$1&amp;"!$I$2",1),OFFSET(INDIRECT(H$1&amp;"!$F$1",1),INDIRECT(H$1&amp;"!$I$1",1)-1+'15MIN'!$A2465-1,0),0)</f>
        <v>607.77966300000003</v>
      </c>
      <c r="I2465" s="20">
        <f ca="1">IF(INDIRECT(H$1&amp;"!$I$1",1)-1+'15MIN'!$A2465&lt;=INDIRECT(H$1&amp;"!$I$2",1),-OFFSET(INDIRECT(H$1&amp;"!$D$1",1),INDIRECT(H$1&amp;"!$I$1",1)-1+'15MIN'!$A2465-1,0),0)</f>
        <v>0</v>
      </c>
      <c r="J2465" s="20">
        <f ca="1">IF(INDIRECT(H$1&amp;"!$I$1",1)-1+'15MIN'!$A2465&lt;=INDIRECT(H$1&amp;"!$I$2",1),OFFSET(INDIRECT(H$1&amp;"!$G$1",1),INDIRECT(H$1&amp;"!$I$1",1)-1+'15MIN'!$A2465-1,0),0)</f>
        <v>0.86548099999999994</v>
      </c>
      <c r="K2465" s="21">
        <f ca="1">IF(INDIRECT(H$1&amp;"!$I$1",1)-1+'15MIN'!$A2465&lt;=INDIRECT(H$1&amp;"!$I$2",1),-OFFSET(INDIRECT(H$1&amp;"!$E$1",1),INDIRECT(H$1&amp;"!$I$1",1)-1+'15MIN'!$A2465-1,0),0)</f>
        <v>-36.210341999999997</v>
      </c>
      <c r="L2465" s="20">
        <f ca="1">IF(INDIRECT(L$1&amp;"!$I$1",1)-1+'15MIN'!$A2465&lt;=INDIRECT(L$1&amp;"!$I$2",1),OFFSET(INDIRECT(L$1&amp;"!$F$1",1),INDIRECT(L$1&amp;"!$I$1",1)-1+'15MIN'!$A2465-1,0),0)</f>
        <v>4526.6162109999996</v>
      </c>
      <c r="M2465" s="20">
        <f ca="1">IF(INDIRECT(L$1&amp;"!$I$1",1)-1+'15MIN'!$A2465&lt;=INDIRECT(L$1&amp;"!$I$2",1),-OFFSET(INDIRECT(L$1&amp;"!$D$1",1),INDIRECT(L$1&amp;"!$I$1",1)-1+'15MIN'!$A2465-1,0),0)</f>
        <v>0</v>
      </c>
      <c r="N2465" s="20">
        <f ca="1">IF(INDIRECT(L$1&amp;"!$I$1",1)-1+'15MIN'!$A2465&lt;=INDIRECT(L$1&amp;"!$I$2",1),OFFSET(INDIRECT(L$1&amp;"!$G$1",1),INDIRECT(L$1&amp;"!$I$1",1)-1+'15MIN'!$A2465-1,0),0)</f>
        <v>20.993155999999999</v>
      </c>
      <c r="O2465" s="21">
        <f ca="1">IF(INDIRECT(L$1&amp;"!$I$1",1)-1+'15MIN'!$A2465&lt;=INDIRECT(L$1&amp;"!$I$2",1),-OFFSET(INDIRECT(L$1&amp;"!$E$1",1),INDIRECT(L$1&amp;"!$I$1",1)-1+'15MIN'!$A2465-1,0),0)</f>
        <v>-1.6494999999999999E-2</v>
      </c>
    </row>
    <row r="2466" spans="1:15" x14ac:dyDescent="0.2">
      <c r="A2466" s="1">
        <f t="shared" si="113"/>
        <v>2462</v>
      </c>
      <c r="B2466" s="1">
        <f t="shared" si="111"/>
        <v>26</v>
      </c>
      <c r="C2466" s="19">
        <f t="shared" si="112"/>
        <v>0.63541666666666696</v>
      </c>
      <c r="D2466" s="20">
        <f ca="1">IF(INDIRECT($D$1&amp;"!$I$1",1)-1+'15MIN'!$A2466&lt;=INDIRECT($D$1&amp;"!$I$2",1),OFFSET(INDIRECT($D$1&amp;"!$F$1",1),INDIRECT($D$1&amp;"!$I$1",1)-1+'15MIN'!$A2466-1,0),0)</f>
        <v>0</v>
      </c>
      <c r="E2466" s="20">
        <f ca="1">IF(CUEL!$I$1-1+'15MIN'!$A2466&lt;=CUEL!$I$2,-OFFSET(CUEL!$D$1,CUEL!$I$1-1+'15MIN'!$A2466-1,0),0)</f>
        <v>-22.471910000000001</v>
      </c>
      <c r="F2466" s="20">
        <f ca="1">IF(INDIRECT($D$1&amp;"!$I$1",1)-1+'15MIN'!$A2466&lt;=INDIRECT($D$1&amp;"!$I$2",1),OFFSET(INDIRECT($D$1&amp;"!$G$1",1),INDIRECT($D$1&amp;"!$I$1",1)-1+'15MIN'!$A2466-1,0),0)</f>
        <v>129.20507799999999</v>
      </c>
      <c r="G2466" s="21">
        <f ca="1">IF(INDIRECT($D$1&amp;"!$I$1",1)-1+'15MIN'!$A2466&lt;=INDIRECT($D$1&amp;"!$I$2",1),-OFFSET(INDIRECT($D$1&amp;"!$E$1",1),INDIRECT($D$1&amp;"!$I$1",1)-1+'15MIN'!$A2466-1,0),0)</f>
        <v>0</v>
      </c>
      <c r="H2466" s="20">
        <f ca="1">IF(INDIRECT(H$1&amp;"!$I$1",1)-1+'15MIN'!$A2466&lt;=INDIRECT(H$1&amp;"!$I$2",1),OFFSET(INDIRECT(H$1&amp;"!$F$1",1),INDIRECT(H$1&amp;"!$I$1",1)-1+'15MIN'!$A2466-1,0),0)</f>
        <v>362.31451399999997</v>
      </c>
      <c r="I2466" s="20">
        <f ca="1">IF(INDIRECT(H$1&amp;"!$I$1",1)-1+'15MIN'!$A2466&lt;=INDIRECT(H$1&amp;"!$I$2",1),-OFFSET(INDIRECT(H$1&amp;"!$D$1",1),INDIRECT(H$1&amp;"!$I$1",1)-1+'15MIN'!$A2466-1,0),0)</f>
        <v>0</v>
      </c>
      <c r="J2466" s="20">
        <f ca="1">IF(INDIRECT(H$1&amp;"!$I$1",1)-1+'15MIN'!$A2466&lt;=INDIRECT(H$1&amp;"!$I$2",1),OFFSET(INDIRECT(H$1&amp;"!$G$1",1),INDIRECT(H$1&amp;"!$I$1",1)-1+'15MIN'!$A2466-1,0),0)</f>
        <v>33.066867999999999</v>
      </c>
      <c r="K2466" s="21">
        <f ca="1">IF(INDIRECT(H$1&amp;"!$I$1",1)-1+'15MIN'!$A2466&lt;=INDIRECT(H$1&amp;"!$I$2",1),-OFFSET(INDIRECT(H$1&amp;"!$E$1",1),INDIRECT(H$1&amp;"!$I$1",1)-1+'15MIN'!$A2466-1,0),0)</f>
        <v>-14.574935999999999</v>
      </c>
      <c r="L2466" s="20">
        <f ca="1">IF(INDIRECT(L$1&amp;"!$I$1",1)-1+'15MIN'!$A2466&lt;=INDIRECT(L$1&amp;"!$I$2",1),OFFSET(INDIRECT(L$1&amp;"!$F$1",1),INDIRECT(L$1&amp;"!$I$1",1)-1+'15MIN'!$A2466-1,0),0)</f>
        <v>3930.132568</v>
      </c>
      <c r="M2466" s="20">
        <f ca="1">IF(INDIRECT(L$1&amp;"!$I$1",1)-1+'15MIN'!$A2466&lt;=INDIRECT(L$1&amp;"!$I$2",1),-OFFSET(INDIRECT(L$1&amp;"!$D$1",1),INDIRECT(L$1&amp;"!$I$1",1)-1+'15MIN'!$A2466-1,0),0)</f>
        <v>0</v>
      </c>
      <c r="N2466" s="20">
        <f ca="1">IF(INDIRECT(L$1&amp;"!$I$1",1)-1+'15MIN'!$A2466&lt;=INDIRECT(L$1&amp;"!$I$2",1),OFFSET(INDIRECT(L$1&amp;"!$G$1",1),INDIRECT(L$1&amp;"!$I$1",1)-1+'15MIN'!$A2466-1,0),0)</f>
        <v>19.564989000000001</v>
      </c>
      <c r="O2466" s="21">
        <f ca="1">IF(INDIRECT(L$1&amp;"!$I$1",1)-1+'15MIN'!$A2466&lt;=INDIRECT(L$1&amp;"!$I$2",1),-OFFSET(INDIRECT(L$1&amp;"!$E$1",1),INDIRECT(L$1&amp;"!$I$1",1)-1+'15MIN'!$A2466-1,0),0)</f>
        <v>0</v>
      </c>
    </row>
    <row r="2467" spans="1:15" x14ac:dyDescent="0.2">
      <c r="A2467" s="1">
        <f t="shared" si="113"/>
        <v>2463</v>
      </c>
      <c r="B2467" s="1">
        <f t="shared" si="111"/>
        <v>26</v>
      </c>
      <c r="C2467" s="19">
        <f t="shared" si="112"/>
        <v>0.64583333333333304</v>
      </c>
      <c r="D2467" s="20">
        <f ca="1">IF(INDIRECT($D$1&amp;"!$I$1",1)-1+'15MIN'!$A2467&lt;=INDIRECT($D$1&amp;"!$I$2",1),OFFSET(INDIRECT($D$1&amp;"!$F$1",1),INDIRECT($D$1&amp;"!$I$1",1)-1+'15MIN'!$A2467-1,0),0)</f>
        <v>0</v>
      </c>
      <c r="E2467" s="20">
        <f ca="1">IF(CUEL!$I$1-1+'15MIN'!$A2467&lt;=CUEL!$I$2,-OFFSET(CUEL!$D$1,CUEL!$I$1-1+'15MIN'!$A2467-1,0),0)</f>
        <v>-21.624382000000001</v>
      </c>
      <c r="F2467" s="20">
        <f ca="1">IF(INDIRECT($D$1&amp;"!$I$1",1)-1+'15MIN'!$A2467&lt;=INDIRECT($D$1&amp;"!$I$2",1),OFFSET(INDIRECT($D$1&amp;"!$G$1",1),INDIRECT($D$1&amp;"!$I$1",1)-1+'15MIN'!$A2467-1,0),0)</f>
        <v>131.258331</v>
      </c>
      <c r="G2467" s="21">
        <f ca="1">IF(INDIRECT($D$1&amp;"!$I$1",1)-1+'15MIN'!$A2467&lt;=INDIRECT($D$1&amp;"!$I$2",1),-OFFSET(INDIRECT($D$1&amp;"!$E$1",1),INDIRECT($D$1&amp;"!$I$1",1)-1+'15MIN'!$A2467-1,0),0)</f>
        <v>0</v>
      </c>
      <c r="H2467" s="20">
        <f ca="1">IF(INDIRECT(H$1&amp;"!$I$1",1)-1+'15MIN'!$A2467&lt;=INDIRECT(H$1&amp;"!$I$2",1),OFFSET(INDIRECT(H$1&amp;"!$F$1",1),INDIRECT(H$1&amp;"!$I$1",1)-1+'15MIN'!$A2467-1,0),0)</f>
        <v>553.96905500000003</v>
      </c>
      <c r="I2467" s="20">
        <f ca="1">IF(INDIRECT(H$1&amp;"!$I$1",1)-1+'15MIN'!$A2467&lt;=INDIRECT(H$1&amp;"!$I$2",1),-OFFSET(INDIRECT(H$1&amp;"!$D$1",1),INDIRECT(H$1&amp;"!$I$1",1)-1+'15MIN'!$A2467-1,0),0)</f>
        <v>0</v>
      </c>
      <c r="J2467" s="20">
        <f ca="1">IF(INDIRECT(H$1&amp;"!$I$1",1)-1+'15MIN'!$A2467&lt;=INDIRECT(H$1&amp;"!$I$2",1),OFFSET(INDIRECT(H$1&amp;"!$G$1",1),INDIRECT(H$1&amp;"!$I$1",1)-1+'15MIN'!$A2467-1,0),0)</f>
        <v>4.9238759999999999</v>
      </c>
      <c r="K2467" s="21">
        <f ca="1">IF(INDIRECT(H$1&amp;"!$I$1",1)-1+'15MIN'!$A2467&lt;=INDIRECT(H$1&amp;"!$I$2",1),-OFFSET(INDIRECT(H$1&amp;"!$E$1",1),INDIRECT(H$1&amp;"!$I$1",1)-1+'15MIN'!$A2467-1,0),0)</f>
        <v>-38.764018999999998</v>
      </c>
      <c r="L2467" s="20">
        <f ca="1">IF(INDIRECT(L$1&amp;"!$I$1",1)-1+'15MIN'!$A2467&lt;=INDIRECT(L$1&amp;"!$I$2",1),OFFSET(INDIRECT(L$1&amp;"!$F$1",1),INDIRECT(L$1&amp;"!$I$1",1)-1+'15MIN'!$A2467-1,0),0)</f>
        <v>2846.6440429999998</v>
      </c>
      <c r="M2467" s="20">
        <f ca="1">IF(INDIRECT(L$1&amp;"!$I$1",1)-1+'15MIN'!$A2467&lt;=INDIRECT(L$1&amp;"!$I$2",1),-OFFSET(INDIRECT(L$1&amp;"!$D$1",1),INDIRECT(L$1&amp;"!$I$1",1)-1+'15MIN'!$A2467-1,0),0)</f>
        <v>0</v>
      </c>
      <c r="N2467" s="20">
        <f ca="1">IF(INDIRECT(L$1&amp;"!$I$1",1)-1+'15MIN'!$A2467&lt;=INDIRECT(L$1&amp;"!$I$2",1),OFFSET(INDIRECT(L$1&amp;"!$G$1",1),INDIRECT(L$1&amp;"!$I$1",1)-1+'15MIN'!$A2467-1,0),0)</f>
        <v>5.8964850000000002</v>
      </c>
      <c r="O2467" s="21">
        <f ca="1">IF(INDIRECT(L$1&amp;"!$I$1",1)-1+'15MIN'!$A2467&lt;=INDIRECT(L$1&amp;"!$I$2",1),-OFFSET(INDIRECT(L$1&amp;"!$E$1",1),INDIRECT(L$1&amp;"!$I$1",1)-1+'15MIN'!$A2467-1,0),0)</f>
        <v>-1.0240089999999999</v>
      </c>
    </row>
    <row r="2468" spans="1:15" x14ac:dyDescent="0.2">
      <c r="A2468" s="1">
        <f t="shared" si="113"/>
        <v>2464</v>
      </c>
      <c r="B2468" s="1">
        <f t="shared" si="111"/>
        <v>26</v>
      </c>
      <c r="C2468" s="19">
        <f t="shared" si="112"/>
        <v>0.65625</v>
      </c>
      <c r="D2468" s="20">
        <f ca="1">IF(INDIRECT($D$1&amp;"!$I$1",1)-1+'15MIN'!$A2468&lt;=INDIRECT($D$1&amp;"!$I$2",1),OFFSET(INDIRECT($D$1&amp;"!$F$1",1),INDIRECT($D$1&amp;"!$I$1",1)-1+'15MIN'!$A2468-1,0),0)</f>
        <v>0.157275</v>
      </c>
      <c r="E2468" s="20">
        <f ca="1">IF(CUEL!$I$1-1+'15MIN'!$A2468&lt;=CUEL!$I$2,-OFFSET(CUEL!$D$1,CUEL!$I$1-1+'15MIN'!$A2468-1,0),0)</f>
        <v>-20.817575000000001</v>
      </c>
      <c r="F2468" s="20">
        <f ca="1">IF(INDIRECT($D$1&amp;"!$I$1",1)-1+'15MIN'!$A2468&lt;=INDIRECT($D$1&amp;"!$I$2",1),OFFSET(INDIRECT($D$1&amp;"!$G$1",1),INDIRECT($D$1&amp;"!$I$1",1)-1+'15MIN'!$A2468-1,0),0)</f>
        <v>127.517433</v>
      </c>
      <c r="G2468" s="21">
        <f ca="1">IF(INDIRECT($D$1&amp;"!$I$1",1)-1+'15MIN'!$A2468&lt;=INDIRECT($D$1&amp;"!$I$2",1),-OFFSET(INDIRECT($D$1&amp;"!$E$1",1),INDIRECT($D$1&amp;"!$I$1",1)-1+'15MIN'!$A2468-1,0),0)</f>
        <v>0</v>
      </c>
      <c r="H2468" s="20">
        <f ca="1">IF(INDIRECT(H$1&amp;"!$I$1",1)-1+'15MIN'!$A2468&lt;=INDIRECT(H$1&amp;"!$I$2",1),OFFSET(INDIRECT(H$1&amp;"!$F$1",1),INDIRECT(H$1&amp;"!$I$1",1)-1+'15MIN'!$A2468-1,0),0)</f>
        <v>1205.0600589999999</v>
      </c>
      <c r="I2468" s="20">
        <f ca="1">IF(INDIRECT(H$1&amp;"!$I$1",1)-1+'15MIN'!$A2468&lt;=INDIRECT(H$1&amp;"!$I$2",1),-OFFSET(INDIRECT(H$1&amp;"!$D$1",1),INDIRECT(H$1&amp;"!$I$1",1)-1+'15MIN'!$A2468-1,0),0)</f>
        <v>0</v>
      </c>
      <c r="J2468" s="20">
        <f ca="1">IF(INDIRECT(H$1&amp;"!$I$1",1)-1+'15MIN'!$A2468&lt;=INDIRECT(H$1&amp;"!$I$2",1),OFFSET(INDIRECT(H$1&amp;"!$G$1",1),INDIRECT(H$1&amp;"!$I$1",1)-1+'15MIN'!$A2468-1,0),0)</f>
        <v>7.4546000000000001E-2</v>
      </c>
      <c r="K2468" s="21">
        <f ca="1">IF(INDIRECT(H$1&amp;"!$I$1",1)-1+'15MIN'!$A2468&lt;=INDIRECT(H$1&amp;"!$I$2",1),-OFFSET(INDIRECT(H$1&amp;"!$E$1",1),INDIRECT(H$1&amp;"!$I$1",1)-1+'15MIN'!$A2468-1,0),0)</f>
        <v>-57.256653</v>
      </c>
      <c r="L2468" s="20">
        <f ca="1">IF(INDIRECT(L$1&amp;"!$I$1",1)-1+'15MIN'!$A2468&lt;=INDIRECT(L$1&amp;"!$I$2",1),OFFSET(INDIRECT(L$1&amp;"!$F$1",1),INDIRECT(L$1&amp;"!$I$1",1)-1+'15MIN'!$A2468-1,0),0)</f>
        <v>3247.463135</v>
      </c>
      <c r="M2468" s="20">
        <f ca="1">IF(INDIRECT(L$1&amp;"!$I$1",1)-1+'15MIN'!$A2468&lt;=INDIRECT(L$1&amp;"!$I$2",1),-OFFSET(INDIRECT(L$1&amp;"!$D$1",1),INDIRECT(L$1&amp;"!$I$1",1)-1+'15MIN'!$A2468-1,0),0)</f>
        <v>0</v>
      </c>
      <c r="N2468" s="20">
        <f ca="1">IF(INDIRECT(L$1&amp;"!$I$1",1)-1+'15MIN'!$A2468&lt;=INDIRECT(L$1&amp;"!$I$2",1),OFFSET(INDIRECT(L$1&amp;"!$G$1",1),INDIRECT(L$1&amp;"!$I$1",1)-1+'15MIN'!$A2468-1,0),0)</f>
        <v>10.719742999999999</v>
      </c>
      <c r="O2468" s="21">
        <f ca="1">IF(INDIRECT(L$1&amp;"!$I$1",1)-1+'15MIN'!$A2468&lt;=INDIRECT(L$1&amp;"!$I$2",1),-OFFSET(INDIRECT(L$1&amp;"!$E$1",1),INDIRECT(L$1&amp;"!$I$1",1)-1+'15MIN'!$A2468-1,0),0)</f>
        <v>-8.6399000000000004E-2</v>
      </c>
    </row>
    <row r="2469" spans="1:15" x14ac:dyDescent="0.2">
      <c r="A2469" s="1">
        <f t="shared" si="113"/>
        <v>2465</v>
      </c>
      <c r="B2469" s="1">
        <f t="shared" si="111"/>
        <v>26</v>
      </c>
      <c r="C2469" s="19">
        <f t="shared" si="112"/>
        <v>0.66666666666666696</v>
      </c>
      <c r="D2469" s="20">
        <f ca="1">IF(INDIRECT($D$1&amp;"!$I$1",1)-1+'15MIN'!$A2469&lt;=INDIRECT($D$1&amp;"!$I$2",1),OFFSET(INDIRECT($D$1&amp;"!$F$1",1),INDIRECT($D$1&amp;"!$I$1",1)-1+'15MIN'!$A2469-1,0),0)</f>
        <v>4.5178999999999997E-2</v>
      </c>
      <c r="E2469" s="20">
        <f ca="1">IF(CUEL!$I$1-1+'15MIN'!$A2469&lt;=CUEL!$I$2,-OFFSET(CUEL!$D$1,CUEL!$I$1-1+'15MIN'!$A2469-1,0),0)</f>
        <v>-23.145916</v>
      </c>
      <c r="F2469" s="20">
        <f ca="1">IF(INDIRECT($D$1&amp;"!$I$1",1)-1+'15MIN'!$A2469&lt;=INDIRECT($D$1&amp;"!$I$2",1),OFFSET(INDIRECT($D$1&amp;"!$G$1",1),INDIRECT($D$1&amp;"!$I$1",1)-1+'15MIN'!$A2469-1,0),0)</f>
        <v>128.356155</v>
      </c>
      <c r="G2469" s="21">
        <f ca="1">IF(INDIRECT($D$1&amp;"!$I$1",1)-1+'15MIN'!$A2469&lt;=INDIRECT($D$1&amp;"!$I$2",1),-OFFSET(INDIRECT($D$1&amp;"!$E$1",1),INDIRECT($D$1&amp;"!$I$1",1)-1+'15MIN'!$A2469-1,0),0)</f>
        <v>0</v>
      </c>
      <c r="H2469" s="20">
        <f ca="1">IF(INDIRECT(H$1&amp;"!$I$1",1)-1+'15MIN'!$A2469&lt;=INDIRECT(H$1&amp;"!$I$2",1),OFFSET(INDIRECT(H$1&amp;"!$F$1",1),INDIRECT(H$1&amp;"!$I$1",1)-1+'15MIN'!$A2469-1,0),0)</f>
        <v>1963.298462</v>
      </c>
      <c r="I2469" s="20">
        <f ca="1">IF(INDIRECT(H$1&amp;"!$I$1",1)-1+'15MIN'!$A2469&lt;=INDIRECT(H$1&amp;"!$I$2",1),-OFFSET(INDIRECT(H$1&amp;"!$D$1",1),INDIRECT(H$1&amp;"!$I$1",1)-1+'15MIN'!$A2469-1,0),0)</f>
        <v>0</v>
      </c>
      <c r="J2469" s="20">
        <f ca="1">IF(INDIRECT(H$1&amp;"!$I$1",1)-1+'15MIN'!$A2469&lt;=INDIRECT(H$1&amp;"!$I$2",1),OFFSET(INDIRECT(H$1&amp;"!$G$1",1),INDIRECT(H$1&amp;"!$I$1",1)-1+'15MIN'!$A2469-1,0),0)</f>
        <v>0</v>
      </c>
      <c r="K2469" s="21">
        <f ca="1">IF(INDIRECT(H$1&amp;"!$I$1",1)-1+'15MIN'!$A2469&lt;=INDIRECT(H$1&amp;"!$I$2",1),-OFFSET(INDIRECT(H$1&amp;"!$E$1",1),INDIRECT(H$1&amp;"!$I$1",1)-1+'15MIN'!$A2469-1,0),0)</f>
        <v>-65.761634999999998</v>
      </c>
      <c r="L2469" s="20">
        <f ca="1">IF(INDIRECT(L$1&amp;"!$I$1",1)-1+'15MIN'!$A2469&lt;=INDIRECT(L$1&amp;"!$I$2",1),OFFSET(INDIRECT(L$1&amp;"!$F$1",1),INDIRECT(L$1&amp;"!$I$1",1)-1+'15MIN'!$A2469-1,0),0)</f>
        <v>2653.2993160000001</v>
      </c>
      <c r="M2469" s="20">
        <f ca="1">IF(INDIRECT(L$1&amp;"!$I$1",1)-1+'15MIN'!$A2469&lt;=INDIRECT(L$1&amp;"!$I$2",1),-OFFSET(INDIRECT(L$1&amp;"!$D$1",1),INDIRECT(L$1&amp;"!$I$1",1)-1+'15MIN'!$A2469-1,0),0)</f>
        <v>0</v>
      </c>
      <c r="N2469" s="20">
        <f ca="1">IF(INDIRECT(L$1&amp;"!$I$1",1)-1+'15MIN'!$A2469&lt;=INDIRECT(L$1&amp;"!$I$2",1),OFFSET(INDIRECT(L$1&amp;"!$G$1",1),INDIRECT(L$1&amp;"!$I$1",1)-1+'15MIN'!$A2469-1,0),0)</f>
        <v>6.4309649999999996</v>
      </c>
      <c r="O2469" s="21">
        <f ca="1">IF(INDIRECT(L$1&amp;"!$I$1",1)-1+'15MIN'!$A2469&lt;=INDIRECT(L$1&amp;"!$I$2",1),-OFFSET(INDIRECT(L$1&amp;"!$E$1",1),INDIRECT(L$1&amp;"!$I$1",1)-1+'15MIN'!$A2469-1,0),0)</f>
        <v>-0.67868799999999996</v>
      </c>
    </row>
    <row r="2470" spans="1:15" x14ac:dyDescent="0.2">
      <c r="A2470" s="1">
        <f t="shared" si="113"/>
        <v>2466</v>
      </c>
      <c r="B2470" s="1">
        <f t="shared" ref="B2470:B2533" si="114">B2374+1</f>
        <v>26</v>
      </c>
      <c r="C2470" s="19">
        <f t="shared" ref="C2470:C2533" si="115">C2374</f>
        <v>0.67708333333333304</v>
      </c>
      <c r="D2470" s="20">
        <f ca="1">IF(INDIRECT($D$1&amp;"!$I$1",1)-1+'15MIN'!$A2470&lt;=INDIRECT($D$1&amp;"!$I$2",1),OFFSET(INDIRECT($D$1&amp;"!$F$1",1),INDIRECT($D$1&amp;"!$I$1",1)-1+'15MIN'!$A2470-1,0),0)</f>
        <v>0</v>
      </c>
      <c r="E2470" s="20">
        <f ca="1">IF(CUEL!$I$1-1+'15MIN'!$A2470&lt;=CUEL!$I$2,-OFFSET(CUEL!$D$1,CUEL!$I$1-1+'15MIN'!$A2470-1,0),0)</f>
        <v>-22.49906</v>
      </c>
      <c r="F2470" s="20">
        <f ca="1">IF(INDIRECT($D$1&amp;"!$I$1",1)-1+'15MIN'!$A2470&lt;=INDIRECT($D$1&amp;"!$I$2",1),OFFSET(INDIRECT($D$1&amp;"!$G$1",1),INDIRECT($D$1&amp;"!$I$1",1)-1+'15MIN'!$A2470-1,0),0)</f>
        <v>131.27531400000001</v>
      </c>
      <c r="G2470" s="21">
        <f ca="1">IF(INDIRECT($D$1&amp;"!$I$1",1)-1+'15MIN'!$A2470&lt;=INDIRECT($D$1&amp;"!$I$2",1),-OFFSET(INDIRECT($D$1&amp;"!$E$1",1),INDIRECT($D$1&amp;"!$I$1",1)-1+'15MIN'!$A2470-1,0),0)</f>
        <v>0</v>
      </c>
      <c r="H2470" s="20">
        <f ca="1">IF(INDIRECT(H$1&amp;"!$I$1",1)-1+'15MIN'!$A2470&lt;=INDIRECT(H$1&amp;"!$I$2",1),OFFSET(INDIRECT(H$1&amp;"!$F$1",1),INDIRECT(H$1&amp;"!$I$1",1)-1+'15MIN'!$A2470-1,0),0)</f>
        <v>2738.9267580000001</v>
      </c>
      <c r="I2470" s="20">
        <f ca="1">IF(INDIRECT(H$1&amp;"!$I$1",1)-1+'15MIN'!$A2470&lt;=INDIRECT(H$1&amp;"!$I$2",1),-OFFSET(INDIRECT(H$1&amp;"!$D$1",1),INDIRECT(H$1&amp;"!$I$1",1)-1+'15MIN'!$A2470-1,0),0)</f>
        <v>0</v>
      </c>
      <c r="J2470" s="20">
        <f ca="1">IF(INDIRECT(H$1&amp;"!$I$1",1)-1+'15MIN'!$A2470&lt;=INDIRECT(H$1&amp;"!$I$2",1),OFFSET(INDIRECT(H$1&amp;"!$G$1",1),INDIRECT(H$1&amp;"!$I$1",1)-1+'15MIN'!$A2470-1,0),0)</f>
        <v>0</v>
      </c>
      <c r="K2470" s="21">
        <f ca="1">IF(INDIRECT(H$1&amp;"!$I$1",1)-1+'15MIN'!$A2470&lt;=INDIRECT(H$1&amp;"!$I$2",1),-OFFSET(INDIRECT(H$1&amp;"!$E$1",1),INDIRECT(H$1&amp;"!$I$1",1)-1+'15MIN'!$A2470-1,0),0)</f>
        <v>-70.379683999999997</v>
      </c>
      <c r="L2470" s="20">
        <f ca="1">IF(INDIRECT(L$1&amp;"!$I$1",1)-1+'15MIN'!$A2470&lt;=INDIRECT(L$1&amp;"!$I$2",1),OFFSET(INDIRECT(L$1&amp;"!$F$1",1),INDIRECT(L$1&amp;"!$I$1",1)-1+'15MIN'!$A2470-1,0),0)</f>
        <v>2606.0166020000001</v>
      </c>
      <c r="M2470" s="20">
        <f ca="1">IF(INDIRECT(L$1&amp;"!$I$1",1)-1+'15MIN'!$A2470&lt;=INDIRECT(L$1&amp;"!$I$2",1),-OFFSET(INDIRECT(L$1&amp;"!$D$1",1),INDIRECT(L$1&amp;"!$I$1",1)-1+'15MIN'!$A2470-1,0),0)</f>
        <v>0</v>
      </c>
      <c r="N2470" s="20">
        <f ca="1">IF(INDIRECT(L$1&amp;"!$I$1",1)-1+'15MIN'!$A2470&lt;=INDIRECT(L$1&amp;"!$I$2",1),OFFSET(INDIRECT(L$1&amp;"!$G$1",1),INDIRECT(L$1&amp;"!$I$1",1)-1+'15MIN'!$A2470-1,0),0)</f>
        <v>6.3354470000000003</v>
      </c>
      <c r="O2470" s="21">
        <f ca="1">IF(INDIRECT(L$1&amp;"!$I$1",1)-1+'15MIN'!$A2470&lt;=INDIRECT(L$1&amp;"!$I$2",1),-OFFSET(INDIRECT(L$1&amp;"!$E$1",1),INDIRECT(L$1&amp;"!$I$1",1)-1+'15MIN'!$A2470-1,0),0)</f>
        <v>-0.92343200000000003</v>
      </c>
    </row>
    <row r="2471" spans="1:15" x14ac:dyDescent="0.2">
      <c r="A2471" s="1">
        <f t="shared" si="113"/>
        <v>2467</v>
      </c>
      <c r="B2471" s="1">
        <f t="shared" si="114"/>
        <v>26</v>
      </c>
      <c r="C2471" s="19">
        <f t="shared" si="115"/>
        <v>0.6875</v>
      </c>
      <c r="D2471" s="20">
        <f ca="1">IF(INDIRECT($D$1&amp;"!$I$1",1)-1+'15MIN'!$A2471&lt;=INDIRECT($D$1&amp;"!$I$2",1),OFFSET(INDIRECT($D$1&amp;"!$F$1",1),INDIRECT($D$1&amp;"!$I$1",1)-1+'15MIN'!$A2471-1,0),0)</f>
        <v>14.180223</v>
      </c>
      <c r="E2471" s="20">
        <f ca="1">IF(CUEL!$I$1-1+'15MIN'!$A2471&lt;=CUEL!$I$2,-OFFSET(CUEL!$D$1,CUEL!$I$1-1+'15MIN'!$A2471-1,0),0)</f>
        <v>-12.851563000000001</v>
      </c>
      <c r="F2471" s="20">
        <f ca="1">IF(INDIRECT($D$1&amp;"!$I$1",1)-1+'15MIN'!$A2471&lt;=INDIRECT($D$1&amp;"!$I$2",1),OFFSET(INDIRECT($D$1&amp;"!$G$1",1),INDIRECT($D$1&amp;"!$I$1",1)-1+'15MIN'!$A2471-1,0),0)</f>
        <v>129.009399</v>
      </c>
      <c r="G2471" s="21">
        <f ca="1">IF(INDIRECT($D$1&amp;"!$I$1",1)-1+'15MIN'!$A2471&lt;=INDIRECT($D$1&amp;"!$I$2",1),-OFFSET(INDIRECT($D$1&amp;"!$E$1",1),INDIRECT($D$1&amp;"!$I$1",1)-1+'15MIN'!$A2471-1,0),0)</f>
        <v>0</v>
      </c>
      <c r="H2471" s="20">
        <f ca="1">IF(INDIRECT(H$1&amp;"!$I$1",1)-1+'15MIN'!$A2471&lt;=INDIRECT(H$1&amp;"!$I$2",1),OFFSET(INDIRECT(H$1&amp;"!$F$1",1),INDIRECT(H$1&amp;"!$I$1",1)-1+'15MIN'!$A2471-1,0),0)</f>
        <v>3188.0598140000002</v>
      </c>
      <c r="I2471" s="20">
        <f ca="1">IF(INDIRECT(H$1&amp;"!$I$1",1)-1+'15MIN'!$A2471&lt;=INDIRECT(H$1&amp;"!$I$2",1),-OFFSET(INDIRECT(H$1&amp;"!$D$1",1),INDIRECT(H$1&amp;"!$I$1",1)-1+'15MIN'!$A2471-1,0),0)</f>
        <v>0</v>
      </c>
      <c r="J2471" s="20">
        <f ca="1">IF(INDIRECT(H$1&amp;"!$I$1",1)-1+'15MIN'!$A2471&lt;=INDIRECT(H$1&amp;"!$I$2",1),OFFSET(INDIRECT(H$1&amp;"!$G$1",1),INDIRECT(H$1&amp;"!$I$1",1)-1+'15MIN'!$A2471-1,0),0)</f>
        <v>0</v>
      </c>
      <c r="K2471" s="21">
        <f ca="1">IF(INDIRECT(H$1&amp;"!$I$1",1)-1+'15MIN'!$A2471&lt;=INDIRECT(H$1&amp;"!$I$2",1),-OFFSET(INDIRECT(H$1&amp;"!$E$1",1),INDIRECT(H$1&amp;"!$I$1",1)-1+'15MIN'!$A2471-1,0),0)</f>
        <v>-67.604590999999999</v>
      </c>
      <c r="L2471" s="20">
        <f ca="1">IF(INDIRECT(L$1&amp;"!$I$1",1)-1+'15MIN'!$A2471&lt;=INDIRECT(L$1&amp;"!$I$2",1),OFFSET(INDIRECT(L$1&amp;"!$F$1",1),INDIRECT(L$1&amp;"!$I$1",1)-1+'15MIN'!$A2471-1,0),0)</f>
        <v>3176.4223630000001</v>
      </c>
      <c r="M2471" s="20">
        <f ca="1">IF(INDIRECT(L$1&amp;"!$I$1",1)-1+'15MIN'!$A2471&lt;=INDIRECT(L$1&amp;"!$I$2",1),-OFFSET(INDIRECT(L$1&amp;"!$D$1",1),INDIRECT(L$1&amp;"!$I$1",1)-1+'15MIN'!$A2471-1,0),0)</f>
        <v>0</v>
      </c>
      <c r="N2471" s="20">
        <f ca="1">IF(INDIRECT(L$1&amp;"!$I$1",1)-1+'15MIN'!$A2471&lt;=INDIRECT(L$1&amp;"!$I$2",1),OFFSET(INDIRECT(L$1&amp;"!$G$1",1),INDIRECT(L$1&amp;"!$I$1",1)-1+'15MIN'!$A2471-1,0),0)</f>
        <v>7.0437580000000004</v>
      </c>
      <c r="O2471" s="21">
        <f ca="1">IF(INDIRECT(L$1&amp;"!$I$1",1)-1+'15MIN'!$A2471&lt;=INDIRECT(L$1&amp;"!$I$2",1),-OFFSET(INDIRECT(L$1&amp;"!$E$1",1),INDIRECT(L$1&amp;"!$I$1",1)-1+'15MIN'!$A2471-1,0),0)</f>
        <v>-0.55472600000000005</v>
      </c>
    </row>
    <row r="2472" spans="1:15" x14ac:dyDescent="0.2">
      <c r="A2472" s="1">
        <f t="shared" si="113"/>
        <v>2468</v>
      </c>
      <c r="B2472" s="1">
        <f t="shared" si="114"/>
        <v>26</v>
      </c>
      <c r="C2472" s="19">
        <f t="shared" si="115"/>
        <v>0.69791666666666696</v>
      </c>
      <c r="D2472" s="20">
        <f ca="1">IF(INDIRECT($D$1&amp;"!$I$1",1)-1+'15MIN'!$A2472&lt;=INDIRECT($D$1&amp;"!$I$2",1),OFFSET(INDIRECT($D$1&amp;"!$F$1",1),INDIRECT($D$1&amp;"!$I$1",1)-1+'15MIN'!$A2472-1,0),0)</f>
        <v>1344.0772999999999</v>
      </c>
      <c r="E2472" s="20">
        <f ca="1">IF(CUEL!$I$1-1+'15MIN'!$A2472&lt;=CUEL!$I$2,-OFFSET(CUEL!$D$1,CUEL!$I$1-1+'15MIN'!$A2472-1,0),0)</f>
        <v>0</v>
      </c>
      <c r="F2472" s="20">
        <f ca="1">IF(INDIRECT($D$1&amp;"!$I$1",1)-1+'15MIN'!$A2472&lt;=INDIRECT($D$1&amp;"!$I$2",1),OFFSET(INDIRECT($D$1&amp;"!$G$1",1),INDIRECT($D$1&amp;"!$I$1",1)-1+'15MIN'!$A2472-1,0),0)</f>
        <v>140.776657</v>
      </c>
      <c r="G2472" s="21">
        <f ca="1">IF(INDIRECT($D$1&amp;"!$I$1",1)-1+'15MIN'!$A2472&lt;=INDIRECT($D$1&amp;"!$I$2",1),-OFFSET(INDIRECT($D$1&amp;"!$E$1",1),INDIRECT($D$1&amp;"!$I$1",1)-1+'15MIN'!$A2472-1,0),0)</f>
        <v>0</v>
      </c>
      <c r="H2472" s="20">
        <f ca="1">IF(INDIRECT(H$1&amp;"!$I$1",1)-1+'15MIN'!$A2472&lt;=INDIRECT(H$1&amp;"!$I$2",1),OFFSET(INDIRECT(H$1&amp;"!$F$1",1),INDIRECT(H$1&amp;"!$I$1",1)-1+'15MIN'!$A2472-1,0),0)</f>
        <v>4464.9672849999997</v>
      </c>
      <c r="I2472" s="20">
        <f ca="1">IF(INDIRECT(H$1&amp;"!$I$1",1)-1+'15MIN'!$A2472&lt;=INDIRECT(H$1&amp;"!$I$2",1),-OFFSET(INDIRECT(H$1&amp;"!$D$1",1),INDIRECT(H$1&amp;"!$I$1",1)-1+'15MIN'!$A2472-1,0),0)</f>
        <v>0</v>
      </c>
      <c r="J2472" s="20">
        <f ca="1">IF(INDIRECT(H$1&amp;"!$I$1",1)-1+'15MIN'!$A2472&lt;=INDIRECT(H$1&amp;"!$I$2",1),OFFSET(INDIRECT(H$1&amp;"!$G$1",1),INDIRECT(H$1&amp;"!$I$1",1)-1+'15MIN'!$A2472-1,0),0)</f>
        <v>0</v>
      </c>
      <c r="K2472" s="21">
        <f ca="1">IF(INDIRECT(H$1&amp;"!$I$1",1)-1+'15MIN'!$A2472&lt;=INDIRECT(H$1&amp;"!$I$2",1),-OFFSET(INDIRECT(H$1&amp;"!$E$1",1),INDIRECT(H$1&amp;"!$I$1",1)-1+'15MIN'!$A2472-1,0),0)</f>
        <v>-56.458866</v>
      </c>
      <c r="L2472" s="20">
        <f ca="1">IF(INDIRECT(L$1&amp;"!$I$1",1)-1+'15MIN'!$A2472&lt;=INDIRECT(L$1&amp;"!$I$2",1),OFFSET(INDIRECT(L$1&amp;"!$F$1",1),INDIRECT(L$1&amp;"!$I$1",1)-1+'15MIN'!$A2472-1,0),0)</f>
        <v>4568.4672849999997</v>
      </c>
      <c r="M2472" s="20">
        <f ca="1">IF(INDIRECT(L$1&amp;"!$I$1",1)-1+'15MIN'!$A2472&lt;=INDIRECT(L$1&amp;"!$I$2",1),-OFFSET(INDIRECT(L$1&amp;"!$D$1",1),INDIRECT(L$1&amp;"!$I$1",1)-1+'15MIN'!$A2472-1,0),0)</f>
        <v>0</v>
      </c>
      <c r="N2472" s="20">
        <f ca="1">IF(INDIRECT(L$1&amp;"!$I$1",1)-1+'15MIN'!$A2472&lt;=INDIRECT(L$1&amp;"!$I$2",1),OFFSET(INDIRECT(L$1&amp;"!$G$1",1),INDIRECT(L$1&amp;"!$I$1",1)-1+'15MIN'!$A2472-1,0),0)</f>
        <v>20.734570000000001</v>
      </c>
      <c r="O2472" s="21">
        <f ca="1">IF(INDIRECT(L$1&amp;"!$I$1",1)-1+'15MIN'!$A2472&lt;=INDIRECT(L$1&amp;"!$I$2",1),-OFFSET(INDIRECT(L$1&amp;"!$E$1",1),INDIRECT(L$1&amp;"!$I$1",1)-1+'15MIN'!$A2472-1,0),0)</f>
        <v>-4.4427000000000001E-2</v>
      </c>
    </row>
    <row r="2473" spans="1:15" x14ac:dyDescent="0.2">
      <c r="A2473" s="1">
        <f t="shared" si="113"/>
        <v>2469</v>
      </c>
      <c r="B2473" s="1">
        <f t="shared" si="114"/>
        <v>26</v>
      </c>
      <c r="C2473" s="19">
        <f t="shared" si="115"/>
        <v>0.70833333333333304</v>
      </c>
      <c r="D2473" s="20">
        <f ca="1">IF(INDIRECT($D$1&amp;"!$I$1",1)-1+'15MIN'!$A2473&lt;=INDIRECT($D$1&amp;"!$I$2",1),OFFSET(INDIRECT($D$1&amp;"!$F$1",1),INDIRECT($D$1&amp;"!$I$1",1)-1+'15MIN'!$A2473-1,0),0)</f>
        <v>2552.6284000000001</v>
      </c>
      <c r="E2473" s="20">
        <f ca="1">IF(CUEL!$I$1-1+'15MIN'!$A2473&lt;=CUEL!$I$2,-OFFSET(CUEL!$D$1,CUEL!$I$1-1+'15MIN'!$A2473-1,0),0)</f>
        <v>0</v>
      </c>
      <c r="F2473" s="20">
        <f ca="1">IF(INDIRECT($D$1&amp;"!$I$1",1)-1+'15MIN'!$A2473&lt;=INDIRECT($D$1&amp;"!$I$2",1),OFFSET(INDIRECT($D$1&amp;"!$G$1",1),INDIRECT($D$1&amp;"!$I$1",1)-1+'15MIN'!$A2473-1,0),0)</f>
        <v>116.468063</v>
      </c>
      <c r="G2473" s="21">
        <f ca="1">IF(INDIRECT($D$1&amp;"!$I$1",1)-1+'15MIN'!$A2473&lt;=INDIRECT($D$1&amp;"!$I$2",1),-OFFSET(INDIRECT($D$1&amp;"!$E$1",1),INDIRECT($D$1&amp;"!$I$1",1)-1+'15MIN'!$A2473-1,0),0)</f>
        <v>0</v>
      </c>
      <c r="H2473" s="20">
        <f ca="1">IF(INDIRECT(H$1&amp;"!$I$1",1)-1+'15MIN'!$A2473&lt;=INDIRECT(H$1&amp;"!$I$2",1),OFFSET(INDIRECT(H$1&amp;"!$F$1",1),INDIRECT(H$1&amp;"!$I$1",1)-1+'15MIN'!$A2473-1,0),0)</f>
        <v>7212.1372069999998</v>
      </c>
      <c r="I2473" s="20">
        <f ca="1">IF(INDIRECT(H$1&amp;"!$I$1",1)-1+'15MIN'!$A2473&lt;=INDIRECT(H$1&amp;"!$I$2",1),-OFFSET(INDIRECT(H$1&amp;"!$D$1",1),INDIRECT(H$1&amp;"!$I$1",1)-1+'15MIN'!$A2473-1,0),0)</f>
        <v>0</v>
      </c>
      <c r="J2473" s="20">
        <f ca="1">IF(INDIRECT(H$1&amp;"!$I$1",1)-1+'15MIN'!$A2473&lt;=INDIRECT(H$1&amp;"!$I$2",1),OFFSET(INDIRECT(H$1&amp;"!$G$1",1),INDIRECT(H$1&amp;"!$I$1",1)-1+'15MIN'!$A2473-1,0),0)</f>
        <v>3.9841829999999998</v>
      </c>
      <c r="K2473" s="21">
        <f ca="1">IF(INDIRECT(H$1&amp;"!$I$1",1)-1+'15MIN'!$A2473&lt;=INDIRECT(H$1&amp;"!$I$2",1),-OFFSET(INDIRECT(H$1&amp;"!$E$1",1),INDIRECT(H$1&amp;"!$I$1",1)-1+'15MIN'!$A2473-1,0),0)</f>
        <v>-16.411228000000001</v>
      </c>
      <c r="L2473" s="20">
        <f ca="1">IF(INDIRECT(L$1&amp;"!$I$1",1)-1+'15MIN'!$A2473&lt;=INDIRECT(L$1&amp;"!$I$2",1),OFFSET(INDIRECT(L$1&amp;"!$F$1",1),INDIRECT(L$1&amp;"!$I$1",1)-1+'15MIN'!$A2473-1,0),0)</f>
        <v>3919.7065429999998</v>
      </c>
      <c r="M2473" s="20">
        <f ca="1">IF(INDIRECT(L$1&amp;"!$I$1",1)-1+'15MIN'!$A2473&lt;=INDIRECT(L$1&amp;"!$I$2",1),-OFFSET(INDIRECT(L$1&amp;"!$D$1",1),INDIRECT(L$1&amp;"!$I$1",1)-1+'15MIN'!$A2473-1,0),0)</f>
        <v>0</v>
      </c>
      <c r="N2473" s="20">
        <f ca="1">IF(INDIRECT(L$1&amp;"!$I$1",1)-1+'15MIN'!$A2473&lt;=INDIRECT(L$1&amp;"!$I$2",1),OFFSET(INDIRECT(L$1&amp;"!$G$1",1),INDIRECT(L$1&amp;"!$I$1",1)-1+'15MIN'!$A2473-1,0),0)</f>
        <v>17.603752</v>
      </c>
      <c r="O2473" s="21">
        <f ca="1">IF(INDIRECT(L$1&amp;"!$I$1",1)-1+'15MIN'!$A2473&lt;=INDIRECT(L$1&amp;"!$I$2",1),-OFFSET(INDIRECT(L$1&amp;"!$E$1",1),INDIRECT(L$1&amp;"!$I$1",1)-1+'15MIN'!$A2473-1,0),0)</f>
        <v>-3.5964000000000003E-2</v>
      </c>
    </row>
    <row r="2474" spans="1:15" x14ac:dyDescent="0.2">
      <c r="A2474" s="1">
        <f t="shared" si="113"/>
        <v>2470</v>
      </c>
      <c r="B2474" s="1">
        <f t="shared" si="114"/>
        <v>26</v>
      </c>
      <c r="C2474" s="19">
        <f t="shared" si="115"/>
        <v>0.71875</v>
      </c>
      <c r="D2474" s="20">
        <f ca="1">IF(INDIRECT($D$1&amp;"!$I$1",1)-1+'15MIN'!$A2474&lt;=INDIRECT($D$1&amp;"!$I$2",1),OFFSET(INDIRECT($D$1&amp;"!$F$1",1),INDIRECT($D$1&amp;"!$I$1",1)-1+'15MIN'!$A2474-1,0),0)</f>
        <v>2964.7869000000001</v>
      </c>
      <c r="E2474" s="20">
        <f ca="1">IF(CUEL!$I$1-1+'15MIN'!$A2474&lt;=CUEL!$I$2,-OFFSET(CUEL!$D$1,CUEL!$I$1-1+'15MIN'!$A2474-1,0),0)</f>
        <v>0</v>
      </c>
      <c r="F2474" s="20">
        <f ca="1">IF(INDIRECT($D$1&amp;"!$I$1",1)-1+'15MIN'!$A2474&lt;=INDIRECT($D$1&amp;"!$I$2",1),OFFSET(INDIRECT($D$1&amp;"!$G$1",1),INDIRECT($D$1&amp;"!$I$1",1)-1+'15MIN'!$A2474-1,0),0)</f>
        <v>101.502174</v>
      </c>
      <c r="G2474" s="21">
        <f ca="1">IF(INDIRECT($D$1&amp;"!$I$1",1)-1+'15MIN'!$A2474&lt;=INDIRECT($D$1&amp;"!$I$2",1),-OFFSET(INDIRECT($D$1&amp;"!$E$1",1),INDIRECT($D$1&amp;"!$I$1",1)-1+'15MIN'!$A2474-1,0),0)</f>
        <v>0</v>
      </c>
      <c r="H2474" s="20">
        <f ca="1">IF(INDIRECT(H$1&amp;"!$I$1",1)-1+'15MIN'!$A2474&lt;=INDIRECT(H$1&amp;"!$I$2",1),OFFSET(INDIRECT(H$1&amp;"!$F$1",1),INDIRECT(H$1&amp;"!$I$1",1)-1+'15MIN'!$A2474-1,0),0)</f>
        <v>10957.982</v>
      </c>
      <c r="I2474" s="20">
        <f ca="1">IF(INDIRECT(H$1&amp;"!$I$1",1)-1+'15MIN'!$A2474&lt;=INDIRECT(H$1&amp;"!$I$2",1),-OFFSET(INDIRECT(H$1&amp;"!$D$1",1),INDIRECT(H$1&amp;"!$I$1",1)-1+'15MIN'!$A2474-1,0),0)</f>
        <v>0</v>
      </c>
      <c r="J2474" s="20">
        <f ca="1">IF(INDIRECT(H$1&amp;"!$I$1",1)-1+'15MIN'!$A2474&lt;=INDIRECT(H$1&amp;"!$I$2",1),OFFSET(INDIRECT(H$1&amp;"!$G$1",1),INDIRECT(H$1&amp;"!$I$1",1)-1+'15MIN'!$A2474-1,0),0)</f>
        <v>27.534324999999999</v>
      </c>
      <c r="K2474" s="21">
        <f ca="1">IF(INDIRECT(H$1&amp;"!$I$1",1)-1+'15MIN'!$A2474&lt;=INDIRECT(H$1&amp;"!$I$2",1),-OFFSET(INDIRECT(H$1&amp;"!$E$1",1),INDIRECT(H$1&amp;"!$I$1",1)-1+'15MIN'!$A2474-1,0),0)</f>
        <v>-0.99026800000000004</v>
      </c>
      <c r="L2474" s="20">
        <f ca="1">IF(INDIRECT(L$1&amp;"!$I$1",1)-1+'15MIN'!$A2474&lt;=INDIRECT(L$1&amp;"!$I$2",1),OFFSET(INDIRECT(L$1&amp;"!$F$1",1),INDIRECT(L$1&amp;"!$I$1",1)-1+'15MIN'!$A2474-1,0),0)</f>
        <v>5150.6464839999999</v>
      </c>
      <c r="M2474" s="20">
        <f ca="1">IF(INDIRECT(L$1&amp;"!$I$1",1)-1+'15MIN'!$A2474&lt;=INDIRECT(L$1&amp;"!$I$2",1),-OFFSET(INDIRECT(L$1&amp;"!$D$1",1),INDIRECT(L$1&amp;"!$I$1",1)-1+'15MIN'!$A2474-1,0),0)</f>
        <v>0</v>
      </c>
      <c r="N2474" s="20">
        <f ca="1">IF(INDIRECT(L$1&amp;"!$I$1",1)-1+'15MIN'!$A2474&lt;=INDIRECT(L$1&amp;"!$I$2",1),OFFSET(INDIRECT(L$1&amp;"!$G$1",1),INDIRECT(L$1&amp;"!$I$1",1)-1+'15MIN'!$A2474-1,0),0)</f>
        <v>29.725334</v>
      </c>
      <c r="O2474" s="21">
        <f ca="1">IF(INDIRECT(L$1&amp;"!$I$1",1)-1+'15MIN'!$A2474&lt;=INDIRECT(L$1&amp;"!$I$2",1),-OFFSET(INDIRECT(L$1&amp;"!$E$1",1),INDIRECT(L$1&amp;"!$I$1",1)-1+'15MIN'!$A2474-1,0),0)</f>
        <v>0</v>
      </c>
    </row>
    <row r="2475" spans="1:15" x14ac:dyDescent="0.2">
      <c r="A2475" s="1">
        <f t="shared" si="113"/>
        <v>2471</v>
      </c>
      <c r="B2475" s="1">
        <f t="shared" si="114"/>
        <v>26</v>
      </c>
      <c r="C2475" s="19">
        <f t="shared" si="115"/>
        <v>0.72916666666666696</v>
      </c>
      <c r="D2475" s="20">
        <f ca="1">IF(INDIRECT($D$1&amp;"!$I$1",1)-1+'15MIN'!$A2475&lt;=INDIRECT($D$1&amp;"!$I$2",1),OFFSET(INDIRECT($D$1&amp;"!$F$1",1),INDIRECT($D$1&amp;"!$I$1",1)-1+'15MIN'!$A2475-1,0),0)</f>
        <v>2602.7995999999998</v>
      </c>
      <c r="E2475" s="20">
        <f ca="1">IF(CUEL!$I$1-1+'15MIN'!$A2475&lt;=CUEL!$I$2,-OFFSET(CUEL!$D$1,CUEL!$I$1-1+'15MIN'!$A2475-1,0),0)</f>
        <v>0</v>
      </c>
      <c r="F2475" s="20">
        <f ca="1">IF(INDIRECT($D$1&amp;"!$I$1",1)-1+'15MIN'!$A2475&lt;=INDIRECT($D$1&amp;"!$I$2",1),OFFSET(INDIRECT($D$1&amp;"!$G$1",1),INDIRECT($D$1&amp;"!$I$1",1)-1+'15MIN'!$A2475-1,0),0)</f>
        <v>122.943512</v>
      </c>
      <c r="G2475" s="21">
        <f ca="1">IF(INDIRECT($D$1&amp;"!$I$1",1)-1+'15MIN'!$A2475&lt;=INDIRECT($D$1&amp;"!$I$2",1),-OFFSET(INDIRECT($D$1&amp;"!$E$1",1),INDIRECT($D$1&amp;"!$I$1",1)-1+'15MIN'!$A2475-1,0),0)</f>
        <v>0</v>
      </c>
      <c r="H2475" s="20">
        <f ca="1">IF(INDIRECT(H$1&amp;"!$I$1",1)-1+'15MIN'!$A2475&lt;=INDIRECT(H$1&amp;"!$I$2",1),OFFSET(INDIRECT(H$1&amp;"!$F$1",1),INDIRECT(H$1&amp;"!$I$1",1)-1+'15MIN'!$A2475-1,0),0)</f>
        <v>13850.276</v>
      </c>
      <c r="I2475" s="20">
        <f ca="1">IF(INDIRECT(H$1&amp;"!$I$1",1)-1+'15MIN'!$A2475&lt;=INDIRECT(H$1&amp;"!$I$2",1),-OFFSET(INDIRECT(H$1&amp;"!$D$1",1),INDIRECT(H$1&amp;"!$I$1",1)-1+'15MIN'!$A2475-1,0),0)</f>
        <v>0</v>
      </c>
      <c r="J2475" s="20">
        <f ca="1">IF(INDIRECT(H$1&amp;"!$I$1",1)-1+'15MIN'!$A2475&lt;=INDIRECT(H$1&amp;"!$I$2",1),OFFSET(INDIRECT(H$1&amp;"!$G$1",1),INDIRECT(H$1&amp;"!$I$1",1)-1+'15MIN'!$A2475-1,0),0)</f>
        <v>40.026370999999997</v>
      </c>
      <c r="K2475" s="21">
        <f ca="1">IF(INDIRECT(H$1&amp;"!$I$1",1)-1+'15MIN'!$A2475&lt;=INDIRECT(H$1&amp;"!$I$2",1),-OFFSET(INDIRECT(H$1&amp;"!$E$1",1),INDIRECT(H$1&amp;"!$I$1",1)-1+'15MIN'!$A2475-1,0),0)</f>
        <v>-0.59589599999999998</v>
      </c>
      <c r="L2475" s="20">
        <f ca="1">IF(INDIRECT(L$1&amp;"!$I$1",1)-1+'15MIN'!$A2475&lt;=INDIRECT(L$1&amp;"!$I$2",1),OFFSET(INDIRECT(L$1&amp;"!$F$1",1),INDIRECT(L$1&amp;"!$I$1",1)-1+'15MIN'!$A2475-1,0),0)</f>
        <v>4514.2099609999996</v>
      </c>
      <c r="M2475" s="20">
        <f ca="1">IF(INDIRECT(L$1&amp;"!$I$1",1)-1+'15MIN'!$A2475&lt;=INDIRECT(L$1&amp;"!$I$2",1),-OFFSET(INDIRECT(L$1&amp;"!$D$1",1),INDIRECT(L$1&amp;"!$I$1",1)-1+'15MIN'!$A2475-1,0),0)</f>
        <v>0</v>
      </c>
      <c r="N2475" s="20">
        <f ca="1">IF(INDIRECT(L$1&amp;"!$I$1",1)-1+'15MIN'!$A2475&lt;=INDIRECT(L$1&amp;"!$I$2",1),OFFSET(INDIRECT(L$1&amp;"!$G$1",1),INDIRECT(L$1&amp;"!$I$1",1)-1+'15MIN'!$A2475-1,0),0)</f>
        <v>24.413893000000002</v>
      </c>
      <c r="O2475" s="21">
        <f ca="1">IF(INDIRECT(L$1&amp;"!$I$1",1)-1+'15MIN'!$A2475&lt;=INDIRECT(L$1&amp;"!$I$2",1),-OFFSET(INDIRECT(L$1&amp;"!$E$1",1),INDIRECT(L$1&amp;"!$I$1",1)-1+'15MIN'!$A2475-1,0),0)</f>
        <v>0</v>
      </c>
    </row>
    <row r="2476" spans="1:15" x14ac:dyDescent="0.2">
      <c r="A2476" s="1">
        <f t="shared" si="113"/>
        <v>2472</v>
      </c>
      <c r="B2476" s="1">
        <f t="shared" si="114"/>
        <v>26</v>
      </c>
      <c r="C2476" s="19">
        <f t="shared" si="115"/>
        <v>0.73958333333333304</v>
      </c>
      <c r="D2476" s="20">
        <f ca="1">IF(INDIRECT($D$1&amp;"!$I$1",1)-1+'15MIN'!$A2476&lt;=INDIRECT($D$1&amp;"!$I$2",1),OFFSET(INDIRECT($D$1&amp;"!$F$1",1),INDIRECT($D$1&amp;"!$I$1",1)-1+'15MIN'!$A2476-1,0),0)</f>
        <v>2307.1637999999998</v>
      </c>
      <c r="E2476" s="20">
        <f ca="1">IF(CUEL!$I$1-1+'15MIN'!$A2476&lt;=CUEL!$I$2,-OFFSET(CUEL!$D$1,CUEL!$I$1-1+'15MIN'!$A2476-1,0),0)</f>
        <v>0</v>
      </c>
      <c r="F2476" s="20">
        <f ca="1">IF(INDIRECT($D$1&amp;"!$I$1",1)-1+'15MIN'!$A2476&lt;=INDIRECT($D$1&amp;"!$I$2",1),OFFSET(INDIRECT($D$1&amp;"!$G$1",1),INDIRECT($D$1&amp;"!$I$1",1)-1+'15MIN'!$A2476-1,0),0)</f>
        <v>134.60931400000001</v>
      </c>
      <c r="G2476" s="21">
        <f ca="1">IF(INDIRECT($D$1&amp;"!$I$1",1)-1+'15MIN'!$A2476&lt;=INDIRECT($D$1&amp;"!$I$2",1),-OFFSET(INDIRECT($D$1&amp;"!$E$1",1),INDIRECT($D$1&amp;"!$I$1",1)-1+'15MIN'!$A2476-1,0),0)</f>
        <v>0</v>
      </c>
      <c r="H2476" s="20">
        <f ca="1">IF(INDIRECT(H$1&amp;"!$I$1",1)-1+'15MIN'!$A2476&lt;=INDIRECT(H$1&amp;"!$I$2",1),OFFSET(INDIRECT(H$1&amp;"!$F$1",1),INDIRECT(H$1&amp;"!$I$1",1)-1+'15MIN'!$A2476-1,0),0)</f>
        <v>15758.039000000001</v>
      </c>
      <c r="I2476" s="20">
        <f ca="1">IF(INDIRECT(H$1&amp;"!$I$1",1)-1+'15MIN'!$A2476&lt;=INDIRECT(H$1&amp;"!$I$2",1),-OFFSET(INDIRECT(H$1&amp;"!$D$1",1),INDIRECT(H$1&amp;"!$I$1",1)-1+'15MIN'!$A2476-1,0),0)</f>
        <v>0</v>
      </c>
      <c r="J2476" s="20">
        <f ca="1">IF(INDIRECT(H$1&amp;"!$I$1",1)-1+'15MIN'!$A2476&lt;=INDIRECT(H$1&amp;"!$I$2",1),OFFSET(INDIRECT(H$1&amp;"!$G$1",1),INDIRECT(H$1&amp;"!$I$1",1)-1+'15MIN'!$A2476-1,0),0)</f>
        <v>47.862690000000001</v>
      </c>
      <c r="K2476" s="21">
        <f ca="1">IF(INDIRECT(H$1&amp;"!$I$1",1)-1+'15MIN'!$A2476&lt;=INDIRECT(H$1&amp;"!$I$2",1),-OFFSET(INDIRECT(H$1&amp;"!$E$1",1),INDIRECT(H$1&amp;"!$I$1",1)-1+'15MIN'!$A2476-1,0),0)</f>
        <v>-1.0553509999999999</v>
      </c>
      <c r="L2476" s="20">
        <f ca="1">IF(INDIRECT(L$1&amp;"!$I$1",1)-1+'15MIN'!$A2476&lt;=INDIRECT(L$1&amp;"!$I$2",1),OFFSET(INDIRECT(L$1&amp;"!$F$1",1),INDIRECT(L$1&amp;"!$I$1",1)-1+'15MIN'!$A2476-1,0),0)</f>
        <v>5903.4316410000001</v>
      </c>
      <c r="M2476" s="20">
        <f ca="1">IF(INDIRECT(L$1&amp;"!$I$1",1)-1+'15MIN'!$A2476&lt;=INDIRECT(L$1&amp;"!$I$2",1),-OFFSET(INDIRECT(L$1&amp;"!$D$1",1),INDIRECT(L$1&amp;"!$I$1",1)-1+'15MIN'!$A2476-1,0),0)</f>
        <v>0</v>
      </c>
      <c r="N2476" s="20">
        <f ca="1">IF(INDIRECT(L$1&amp;"!$I$1",1)-1+'15MIN'!$A2476&lt;=INDIRECT(L$1&amp;"!$I$2",1),OFFSET(INDIRECT(L$1&amp;"!$G$1",1),INDIRECT(L$1&amp;"!$I$1",1)-1+'15MIN'!$A2476-1,0),0)</f>
        <v>29.250361999999999</v>
      </c>
      <c r="O2476" s="21">
        <f ca="1">IF(INDIRECT(L$1&amp;"!$I$1",1)-1+'15MIN'!$A2476&lt;=INDIRECT(L$1&amp;"!$I$2",1),-OFFSET(INDIRECT(L$1&amp;"!$E$1",1),INDIRECT(L$1&amp;"!$I$1",1)-1+'15MIN'!$A2476-1,0),0)</f>
        <v>-4.8505E-2</v>
      </c>
    </row>
    <row r="2477" spans="1:15" x14ac:dyDescent="0.2">
      <c r="A2477" s="1">
        <f t="shared" si="113"/>
        <v>2473</v>
      </c>
      <c r="B2477" s="1">
        <f t="shared" si="114"/>
        <v>26</v>
      </c>
      <c r="C2477" s="19">
        <f t="shared" si="115"/>
        <v>0.75</v>
      </c>
      <c r="D2477" s="20">
        <f ca="1">IF(INDIRECT($D$1&amp;"!$I$1",1)-1+'15MIN'!$A2477&lt;=INDIRECT($D$1&amp;"!$I$2",1),OFFSET(INDIRECT($D$1&amp;"!$F$1",1),INDIRECT($D$1&amp;"!$I$1",1)-1+'15MIN'!$A2477-1,0),0)</f>
        <v>2541.8344999999999</v>
      </c>
      <c r="E2477" s="20">
        <f ca="1">IF(CUEL!$I$1-1+'15MIN'!$A2477&lt;=CUEL!$I$2,-OFFSET(CUEL!$D$1,CUEL!$I$1-1+'15MIN'!$A2477-1,0),0)</f>
        <v>0</v>
      </c>
      <c r="F2477" s="20">
        <f ca="1">IF(INDIRECT($D$1&amp;"!$I$1",1)-1+'15MIN'!$A2477&lt;=INDIRECT($D$1&amp;"!$I$2",1),OFFSET(INDIRECT($D$1&amp;"!$G$1",1),INDIRECT($D$1&amp;"!$I$1",1)-1+'15MIN'!$A2477-1,0),0)</f>
        <v>125.265602</v>
      </c>
      <c r="G2477" s="21">
        <f ca="1">IF(INDIRECT($D$1&amp;"!$I$1",1)-1+'15MIN'!$A2477&lt;=INDIRECT($D$1&amp;"!$I$2",1),-OFFSET(INDIRECT($D$1&amp;"!$E$1",1),INDIRECT($D$1&amp;"!$I$1",1)-1+'15MIN'!$A2477-1,0),0)</f>
        <v>0</v>
      </c>
      <c r="H2477" s="20">
        <f ca="1">IF(INDIRECT(H$1&amp;"!$I$1",1)-1+'15MIN'!$A2477&lt;=INDIRECT(H$1&amp;"!$I$2",1),OFFSET(INDIRECT(H$1&amp;"!$F$1",1),INDIRECT(H$1&amp;"!$I$1",1)-1+'15MIN'!$A2477-1,0),0)</f>
        <v>19823.695</v>
      </c>
      <c r="I2477" s="20">
        <f ca="1">IF(INDIRECT(H$1&amp;"!$I$1",1)-1+'15MIN'!$A2477&lt;=INDIRECT(H$1&amp;"!$I$2",1),-OFFSET(INDIRECT(H$1&amp;"!$D$1",1),INDIRECT(H$1&amp;"!$I$1",1)-1+'15MIN'!$A2477-1,0),0)</f>
        <v>0</v>
      </c>
      <c r="J2477" s="20">
        <f ca="1">IF(INDIRECT(H$1&amp;"!$I$1",1)-1+'15MIN'!$A2477&lt;=INDIRECT(H$1&amp;"!$I$2",1),OFFSET(INDIRECT(H$1&amp;"!$G$1",1),INDIRECT(H$1&amp;"!$I$1",1)-1+'15MIN'!$A2477-1,0),0)</f>
        <v>76.456596000000005</v>
      </c>
      <c r="K2477" s="21">
        <f ca="1">IF(INDIRECT(H$1&amp;"!$I$1",1)-1+'15MIN'!$A2477&lt;=INDIRECT(H$1&amp;"!$I$2",1),-OFFSET(INDIRECT(H$1&amp;"!$E$1",1),INDIRECT(H$1&amp;"!$I$1",1)-1+'15MIN'!$A2477-1,0),0)</f>
        <v>-0.225573</v>
      </c>
      <c r="L2477" s="20">
        <f ca="1">IF(INDIRECT(L$1&amp;"!$I$1",1)-1+'15MIN'!$A2477&lt;=INDIRECT(L$1&amp;"!$I$2",1),OFFSET(INDIRECT(L$1&amp;"!$F$1",1),INDIRECT(L$1&amp;"!$I$1",1)-1+'15MIN'!$A2477-1,0),0)</f>
        <v>6833.2138670000004</v>
      </c>
      <c r="M2477" s="20">
        <f ca="1">IF(INDIRECT(L$1&amp;"!$I$1",1)-1+'15MIN'!$A2477&lt;=INDIRECT(L$1&amp;"!$I$2",1),-OFFSET(INDIRECT(L$1&amp;"!$D$1",1),INDIRECT(L$1&amp;"!$I$1",1)-1+'15MIN'!$A2477-1,0),0)</f>
        <v>0</v>
      </c>
      <c r="N2477" s="20">
        <f ca="1">IF(INDIRECT(L$1&amp;"!$I$1",1)-1+'15MIN'!$A2477&lt;=INDIRECT(L$1&amp;"!$I$2",1),OFFSET(INDIRECT(L$1&amp;"!$G$1",1),INDIRECT(L$1&amp;"!$I$1",1)-1+'15MIN'!$A2477-1,0),0)</f>
        <v>40.469707</v>
      </c>
      <c r="O2477" s="21">
        <f ca="1">IF(INDIRECT(L$1&amp;"!$I$1",1)-1+'15MIN'!$A2477&lt;=INDIRECT(L$1&amp;"!$I$2",1),-OFFSET(INDIRECT(L$1&amp;"!$E$1",1),INDIRECT(L$1&amp;"!$I$1",1)-1+'15MIN'!$A2477-1,0),0)</f>
        <v>0</v>
      </c>
    </row>
    <row r="2478" spans="1:15" x14ac:dyDescent="0.2">
      <c r="A2478" s="1">
        <f t="shared" si="113"/>
        <v>2474</v>
      </c>
      <c r="B2478" s="1">
        <f t="shared" si="114"/>
        <v>26</v>
      </c>
      <c r="C2478" s="19">
        <f t="shared" si="115"/>
        <v>0.76041666666666696</v>
      </c>
      <c r="D2478" s="20">
        <f ca="1">IF(INDIRECT($D$1&amp;"!$I$1",1)-1+'15MIN'!$A2478&lt;=INDIRECT($D$1&amp;"!$I$2",1),OFFSET(INDIRECT($D$1&amp;"!$F$1",1),INDIRECT($D$1&amp;"!$I$1",1)-1+'15MIN'!$A2478-1,0),0)</f>
        <v>2426.7087000000001</v>
      </c>
      <c r="E2478" s="20">
        <f ca="1">IF(CUEL!$I$1-1+'15MIN'!$A2478&lt;=CUEL!$I$2,-OFFSET(CUEL!$D$1,CUEL!$I$1-1+'15MIN'!$A2478-1,0),0)</f>
        <v>0</v>
      </c>
      <c r="F2478" s="20">
        <f ca="1">IF(INDIRECT($D$1&amp;"!$I$1",1)-1+'15MIN'!$A2478&lt;=INDIRECT($D$1&amp;"!$I$2",1),OFFSET(INDIRECT($D$1&amp;"!$G$1",1),INDIRECT($D$1&amp;"!$I$1",1)-1+'15MIN'!$A2478-1,0),0)</f>
        <v>129.52310199999999</v>
      </c>
      <c r="G2478" s="21">
        <f ca="1">IF(INDIRECT($D$1&amp;"!$I$1",1)-1+'15MIN'!$A2478&lt;=INDIRECT($D$1&amp;"!$I$2",1),-OFFSET(INDIRECT($D$1&amp;"!$E$1",1),INDIRECT($D$1&amp;"!$I$1",1)-1+'15MIN'!$A2478-1,0),0)</f>
        <v>0</v>
      </c>
      <c r="H2478" s="20">
        <f ca="1">IF(INDIRECT(H$1&amp;"!$I$1",1)-1+'15MIN'!$A2478&lt;=INDIRECT(H$1&amp;"!$I$2",1),OFFSET(INDIRECT(H$1&amp;"!$F$1",1),INDIRECT(H$1&amp;"!$I$1",1)-1+'15MIN'!$A2478-1,0),0)</f>
        <v>21188.412</v>
      </c>
      <c r="I2478" s="20">
        <f ca="1">IF(INDIRECT(H$1&amp;"!$I$1",1)-1+'15MIN'!$A2478&lt;=INDIRECT(H$1&amp;"!$I$2",1),-OFFSET(INDIRECT(H$1&amp;"!$D$1",1),INDIRECT(H$1&amp;"!$I$1",1)-1+'15MIN'!$A2478-1,0),0)</f>
        <v>0</v>
      </c>
      <c r="J2478" s="20">
        <f ca="1">IF(INDIRECT(H$1&amp;"!$I$1",1)-1+'15MIN'!$A2478&lt;=INDIRECT(H$1&amp;"!$I$2",1),OFFSET(INDIRECT(H$1&amp;"!$G$1",1),INDIRECT(H$1&amp;"!$I$1",1)-1+'15MIN'!$A2478-1,0),0)</f>
        <v>79.571686</v>
      </c>
      <c r="K2478" s="21">
        <f ca="1">IF(INDIRECT(H$1&amp;"!$I$1",1)-1+'15MIN'!$A2478&lt;=INDIRECT(H$1&amp;"!$I$2",1),-OFFSET(INDIRECT(H$1&amp;"!$E$1",1),INDIRECT(H$1&amp;"!$I$1",1)-1+'15MIN'!$A2478-1,0),0)</f>
        <v>-0.75065999999999999</v>
      </c>
      <c r="L2478" s="20">
        <f ca="1">IF(INDIRECT(L$1&amp;"!$I$1",1)-1+'15MIN'!$A2478&lt;=INDIRECT(L$1&amp;"!$I$2",1),OFFSET(INDIRECT(L$1&amp;"!$F$1",1),INDIRECT(L$1&amp;"!$I$1",1)-1+'15MIN'!$A2478-1,0),0)</f>
        <v>5877.5356449999999</v>
      </c>
      <c r="M2478" s="20">
        <f ca="1">IF(INDIRECT(L$1&amp;"!$I$1",1)-1+'15MIN'!$A2478&lt;=INDIRECT(L$1&amp;"!$I$2",1),-OFFSET(INDIRECT(L$1&amp;"!$D$1",1),INDIRECT(L$1&amp;"!$I$1",1)-1+'15MIN'!$A2478-1,0),0)</f>
        <v>0</v>
      </c>
      <c r="N2478" s="20">
        <f ca="1">IF(INDIRECT(L$1&amp;"!$I$1",1)-1+'15MIN'!$A2478&lt;=INDIRECT(L$1&amp;"!$I$2",1),OFFSET(INDIRECT(L$1&amp;"!$G$1",1),INDIRECT(L$1&amp;"!$I$1",1)-1+'15MIN'!$A2478-1,0),0)</f>
        <v>21.728216</v>
      </c>
      <c r="O2478" s="21">
        <f ca="1">IF(INDIRECT(L$1&amp;"!$I$1",1)-1+'15MIN'!$A2478&lt;=INDIRECT(L$1&amp;"!$I$2",1),-OFFSET(INDIRECT(L$1&amp;"!$E$1",1),INDIRECT(L$1&amp;"!$I$1",1)-1+'15MIN'!$A2478-1,0),0)</f>
        <v>-7.8239999999999994E-3</v>
      </c>
    </row>
    <row r="2479" spans="1:15" x14ac:dyDescent="0.2">
      <c r="A2479" s="1">
        <f t="shared" si="113"/>
        <v>2475</v>
      </c>
      <c r="B2479" s="1">
        <f t="shared" si="114"/>
        <v>26</v>
      </c>
      <c r="C2479" s="19">
        <f t="shared" si="115"/>
        <v>0.77083333333333304</v>
      </c>
      <c r="D2479" s="20">
        <f ca="1">IF(INDIRECT($D$1&amp;"!$I$1",1)-1+'15MIN'!$A2479&lt;=INDIRECT($D$1&amp;"!$I$2",1),OFFSET(INDIRECT($D$1&amp;"!$F$1",1),INDIRECT($D$1&amp;"!$I$1",1)-1+'15MIN'!$A2479-1,0),0)</f>
        <v>1464.6049</v>
      </c>
      <c r="E2479" s="20">
        <f ca="1">IF(CUEL!$I$1-1+'15MIN'!$A2479&lt;=CUEL!$I$2,-OFFSET(CUEL!$D$1,CUEL!$I$1-1+'15MIN'!$A2479-1,0),0)</f>
        <v>0</v>
      </c>
      <c r="F2479" s="20">
        <f ca="1">IF(INDIRECT($D$1&amp;"!$I$1",1)-1+'15MIN'!$A2479&lt;=INDIRECT($D$1&amp;"!$I$2",1),OFFSET(INDIRECT($D$1&amp;"!$G$1",1),INDIRECT($D$1&amp;"!$I$1",1)-1+'15MIN'!$A2479-1,0),0)</f>
        <v>134.646942</v>
      </c>
      <c r="G2479" s="21">
        <f ca="1">IF(INDIRECT($D$1&amp;"!$I$1",1)-1+'15MIN'!$A2479&lt;=INDIRECT($D$1&amp;"!$I$2",1),-OFFSET(INDIRECT($D$1&amp;"!$E$1",1),INDIRECT($D$1&amp;"!$I$1",1)-1+'15MIN'!$A2479-1,0),0)</f>
        <v>0</v>
      </c>
      <c r="H2479" s="20">
        <f ca="1">IF(INDIRECT(H$1&amp;"!$I$1",1)-1+'15MIN'!$A2479&lt;=INDIRECT(H$1&amp;"!$I$2",1),OFFSET(INDIRECT(H$1&amp;"!$F$1",1),INDIRECT(H$1&amp;"!$I$1",1)-1+'15MIN'!$A2479-1,0),0)</f>
        <v>23939.763999999999</v>
      </c>
      <c r="I2479" s="20">
        <f ca="1">IF(INDIRECT(H$1&amp;"!$I$1",1)-1+'15MIN'!$A2479&lt;=INDIRECT(H$1&amp;"!$I$2",1),-OFFSET(INDIRECT(H$1&amp;"!$D$1",1),INDIRECT(H$1&amp;"!$I$1",1)-1+'15MIN'!$A2479-1,0),0)</f>
        <v>0</v>
      </c>
      <c r="J2479" s="20">
        <f ca="1">IF(INDIRECT(H$1&amp;"!$I$1",1)-1+'15MIN'!$A2479&lt;=INDIRECT(H$1&amp;"!$I$2",1),OFFSET(INDIRECT(H$1&amp;"!$G$1",1),INDIRECT(H$1&amp;"!$I$1",1)-1+'15MIN'!$A2479-1,0),0)</f>
        <v>74.977965999999995</v>
      </c>
      <c r="K2479" s="21">
        <f ca="1">IF(INDIRECT(H$1&amp;"!$I$1",1)-1+'15MIN'!$A2479&lt;=INDIRECT(H$1&amp;"!$I$2",1),-OFFSET(INDIRECT(H$1&amp;"!$E$1",1),INDIRECT(H$1&amp;"!$I$1",1)-1+'15MIN'!$A2479-1,0),0)</f>
        <v>-2.0588090000000001</v>
      </c>
      <c r="L2479" s="20">
        <f ca="1">IF(INDIRECT(L$1&amp;"!$I$1",1)-1+'15MIN'!$A2479&lt;=INDIRECT(L$1&amp;"!$I$2",1),OFFSET(INDIRECT(L$1&amp;"!$F$1",1),INDIRECT(L$1&amp;"!$I$1",1)-1+'15MIN'!$A2479-1,0),0)</f>
        <v>9296.8828130000002</v>
      </c>
      <c r="M2479" s="20">
        <f ca="1">IF(INDIRECT(L$1&amp;"!$I$1",1)-1+'15MIN'!$A2479&lt;=INDIRECT(L$1&amp;"!$I$2",1),-OFFSET(INDIRECT(L$1&amp;"!$D$1",1),INDIRECT(L$1&amp;"!$I$1",1)-1+'15MIN'!$A2479-1,0),0)</f>
        <v>0</v>
      </c>
      <c r="N2479" s="20">
        <f ca="1">IF(INDIRECT(L$1&amp;"!$I$1",1)-1+'15MIN'!$A2479&lt;=INDIRECT(L$1&amp;"!$I$2",1),OFFSET(INDIRECT(L$1&amp;"!$G$1",1),INDIRECT(L$1&amp;"!$I$1",1)-1+'15MIN'!$A2479-1,0),0)</f>
        <v>43.561503999999999</v>
      </c>
      <c r="O2479" s="21">
        <f ca="1">IF(INDIRECT(L$1&amp;"!$I$1",1)-1+'15MIN'!$A2479&lt;=INDIRECT(L$1&amp;"!$I$2",1),-OFFSET(INDIRECT(L$1&amp;"!$E$1",1),INDIRECT(L$1&amp;"!$I$1",1)-1+'15MIN'!$A2479-1,0),0)</f>
        <v>0</v>
      </c>
    </row>
    <row r="2480" spans="1:15" x14ac:dyDescent="0.2">
      <c r="A2480" s="1">
        <f t="shared" si="113"/>
        <v>2476</v>
      </c>
      <c r="B2480" s="1">
        <f t="shared" si="114"/>
        <v>26</v>
      </c>
      <c r="C2480" s="19">
        <f t="shared" si="115"/>
        <v>0.78125</v>
      </c>
      <c r="D2480" s="20">
        <f ca="1">IF(INDIRECT($D$1&amp;"!$I$1",1)-1+'15MIN'!$A2480&lt;=INDIRECT($D$1&amp;"!$I$2",1),OFFSET(INDIRECT($D$1&amp;"!$F$1",1),INDIRECT($D$1&amp;"!$I$1",1)-1+'15MIN'!$A2480-1,0),0)</f>
        <v>346.84967</v>
      </c>
      <c r="E2480" s="20">
        <f ca="1">IF(CUEL!$I$1-1+'15MIN'!$A2480&lt;=CUEL!$I$2,-OFFSET(CUEL!$D$1,CUEL!$I$1-1+'15MIN'!$A2480-1,0),0)</f>
        <v>0</v>
      </c>
      <c r="F2480" s="20">
        <f ca="1">IF(INDIRECT($D$1&amp;"!$I$1",1)-1+'15MIN'!$A2480&lt;=INDIRECT($D$1&amp;"!$I$2",1),OFFSET(INDIRECT($D$1&amp;"!$G$1",1),INDIRECT($D$1&amp;"!$I$1",1)-1+'15MIN'!$A2480-1,0),0)</f>
        <v>129.16192599999999</v>
      </c>
      <c r="G2480" s="21">
        <f ca="1">IF(INDIRECT($D$1&amp;"!$I$1",1)-1+'15MIN'!$A2480&lt;=INDIRECT($D$1&amp;"!$I$2",1),-OFFSET(INDIRECT($D$1&amp;"!$E$1",1),INDIRECT($D$1&amp;"!$I$1",1)-1+'15MIN'!$A2480-1,0),0)</f>
        <v>0</v>
      </c>
      <c r="H2480" s="20">
        <f ca="1">IF(INDIRECT(H$1&amp;"!$I$1",1)-1+'15MIN'!$A2480&lt;=INDIRECT(H$1&amp;"!$I$2",1),OFFSET(INDIRECT(H$1&amp;"!$F$1",1),INDIRECT(H$1&amp;"!$I$1",1)-1+'15MIN'!$A2480-1,0),0)</f>
        <v>27396.73</v>
      </c>
      <c r="I2480" s="20">
        <f ca="1">IF(INDIRECT(H$1&amp;"!$I$1",1)-1+'15MIN'!$A2480&lt;=INDIRECT(H$1&amp;"!$I$2",1),-OFFSET(INDIRECT(H$1&amp;"!$D$1",1),INDIRECT(H$1&amp;"!$I$1",1)-1+'15MIN'!$A2480-1,0),0)</f>
        <v>0</v>
      </c>
      <c r="J2480" s="20">
        <f ca="1">IF(INDIRECT(H$1&amp;"!$I$1",1)-1+'15MIN'!$A2480&lt;=INDIRECT(H$1&amp;"!$I$2",1),OFFSET(INDIRECT(H$1&amp;"!$G$1",1),INDIRECT(H$1&amp;"!$I$1",1)-1+'15MIN'!$A2480-1,0),0)</f>
        <v>83.052031999999997</v>
      </c>
      <c r="K2480" s="21">
        <f ca="1">IF(INDIRECT(H$1&amp;"!$I$1",1)-1+'15MIN'!$A2480&lt;=INDIRECT(H$1&amp;"!$I$2",1),-OFFSET(INDIRECT(H$1&amp;"!$E$1",1),INDIRECT(H$1&amp;"!$I$1",1)-1+'15MIN'!$A2480-1,0),0)</f>
        <v>-3.4432</v>
      </c>
      <c r="L2480" s="20">
        <f ca="1">IF(INDIRECT(L$1&amp;"!$I$1",1)-1+'15MIN'!$A2480&lt;=INDIRECT(L$1&amp;"!$I$2",1),OFFSET(INDIRECT(L$1&amp;"!$F$1",1),INDIRECT(L$1&amp;"!$I$1",1)-1+'15MIN'!$A2480-1,0),0)</f>
        <v>13329.539000000001</v>
      </c>
      <c r="M2480" s="20">
        <f ca="1">IF(INDIRECT(L$1&amp;"!$I$1",1)-1+'15MIN'!$A2480&lt;=INDIRECT(L$1&amp;"!$I$2",1),-OFFSET(INDIRECT(L$1&amp;"!$D$1",1),INDIRECT(L$1&amp;"!$I$1",1)-1+'15MIN'!$A2480-1,0),0)</f>
        <v>0</v>
      </c>
      <c r="N2480" s="20">
        <f ca="1">IF(INDIRECT(L$1&amp;"!$I$1",1)-1+'15MIN'!$A2480&lt;=INDIRECT(L$1&amp;"!$I$2",1),OFFSET(INDIRECT(L$1&amp;"!$G$1",1),INDIRECT(L$1&amp;"!$I$1",1)-1+'15MIN'!$A2480-1,0),0)</f>
        <v>55.959887999999999</v>
      </c>
      <c r="O2480" s="21">
        <f ca="1">IF(INDIRECT(L$1&amp;"!$I$1",1)-1+'15MIN'!$A2480&lt;=INDIRECT(L$1&amp;"!$I$2",1),-OFFSET(INDIRECT(L$1&amp;"!$E$1",1),INDIRECT(L$1&amp;"!$I$1",1)-1+'15MIN'!$A2480-1,0),0)</f>
        <v>0</v>
      </c>
    </row>
    <row r="2481" spans="1:15" x14ac:dyDescent="0.2">
      <c r="A2481" s="1">
        <f t="shared" si="113"/>
        <v>2477</v>
      </c>
      <c r="B2481" s="1">
        <f t="shared" si="114"/>
        <v>26</v>
      </c>
      <c r="C2481" s="19">
        <f t="shared" si="115"/>
        <v>0.79166666666666696</v>
      </c>
      <c r="D2481" s="20">
        <f ca="1">IF(INDIRECT($D$1&amp;"!$I$1",1)-1+'15MIN'!$A2481&lt;=INDIRECT($D$1&amp;"!$I$2",1),OFFSET(INDIRECT($D$1&amp;"!$F$1",1),INDIRECT($D$1&amp;"!$I$1",1)-1+'15MIN'!$A2481-1,0),0)</f>
        <v>574.08831799999996</v>
      </c>
      <c r="E2481" s="20">
        <f ca="1">IF(CUEL!$I$1-1+'15MIN'!$A2481&lt;=CUEL!$I$2,-OFFSET(CUEL!$D$1,CUEL!$I$1-1+'15MIN'!$A2481-1,0),0)</f>
        <v>0</v>
      </c>
      <c r="F2481" s="20">
        <f ca="1">IF(INDIRECT($D$1&amp;"!$I$1",1)-1+'15MIN'!$A2481&lt;=INDIRECT($D$1&amp;"!$I$2",1),OFFSET(INDIRECT($D$1&amp;"!$G$1",1),INDIRECT($D$1&amp;"!$I$1",1)-1+'15MIN'!$A2481-1,0),0)</f>
        <v>138.737595</v>
      </c>
      <c r="G2481" s="21">
        <f ca="1">IF(INDIRECT($D$1&amp;"!$I$1",1)-1+'15MIN'!$A2481&lt;=INDIRECT($D$1&amp;"!$I$2",1),-OFFSET(INDIRECT($D$1&amp;"!$E$1",1),INDIRECT($D$1&amp;"!$I$1",1)-1+'15MIN'!$A2481-1,0),0)</f>
        <v>0</v>
      </c>
      <c r="H2481" s="20">
        <f ca="1">IF(INDIRECT(H$1&amp;"!$I$1",1)-1+'15MIN'!$A2481&lt;=INDIRECT(H$1&amp;"!$I$2",1),OFFSET(INDIRECT(H$1&amp;"!$F$1",1),INDIRECT(H$1&amp;"!$I$1",1)-1+'15MIN'!$A2481-1,0),0)</f>
        <v>29174.206999999999</v>
      </c>
      <c r="I2481" s="20">
        <f ca="1">IF(INDIRECT(H$1&amp;"!$I$1",1)-1+'15MIN'!$A2481&lt;=INDIRECT(H$1&amp;"!$I$2",1),-OFFSET(INDIRECT(H$1&amp;"!$D$1",1),INDIRECT(H$1&amp;"!$I$1",1)-1+'15MIN'!$A2481-1,0),0)</f>
        <v>0</v>
      </c>
      <c r="J2481" s="20">
        <f ca="1">IF(INDIRECT(H$1&amp;"!$I$1",1)-1+'15MIN'!$A2481&lt;=INDIRECT(H$1&amp;"!$I$2",1),OFFSET(INDIRECT(H$1&amp;"!$G$1",1),INDIRECT(H$1&amp;"!$I$1",1)-1+'15MIN'!$A2481-1,0),0)</f>
        <v>101.798462</v>
      </c>
      <c r="K2481" s="21">
        <f ca="1">IF(INDIRECT(H$1&amp;"!$I$1",1)-1+'15MIN'!$A2481&lt;=INDIRECT(H$1&amp;"!$I$2",1),-OFFSET(INDIRECT(H$1&amp;"!$E$1",1),INDIRECT(H$1&amp;"!$I$1",1)-1+'15MIN'!$A2481-1,0),0)</f>
        <v>-1.107518</v>
      </c>
      <c r="L2481" s="20">
        <f ca="1">IF(INDIRECT(L$1&amp;"!$I$1",1)-1+'15MIN'!$A2481&lt;=INDIRECT(L$1&amp;"!$I$2",1),OFFSET(INDIRECT(L$1&amp;"!$F$1",1),INDIRECT(L$1&amp;"!$I$1",1)-1+'15MIN'!$A2481-1,0),0)</f>
        <v>11438.473</v>
      </c>
      <c r="M2481" s="20">
        <f ca="1">IF(INDIRECT(L$1&amp;"!$I$1",1)-1+'15MIN'!$A2481&lt;=INDIRECT(L$1&amp;"!$I$2",1),-OFFSET(INDIRECT(L$1&amp;"!$D$1",1),INDIRECT(L$1&amp;"!$I$1",1)-1+'15MIN'!$A2481-1,0),0)</f>
        <v>0</v>
      </c>
      <c r="N2481" s="20">
        <f ca="1">IF(INDIRECT(L$1&amp;"!$I$1",1)-1+'15MIN'!$A2481&lt;=INDIRECT(L$1&amp;"!$I$2",1),OFFSET(INDIRECT(L$1&amp;"!$G$1",1),INDIRECT(L$1&amp;"!$I$1",1)-1+'15MIN'!$A2481-1,0),0)</f>
        <v>53.546871000000003</v>
      </c>
      <c r="O2481" s="21">
        <f ca="1">IF(INDIRECT(L$1&amp;"!$I$1",1)-1+'15MIN'!$A2481&lt;=INDIRECT(L$1&amp;"!$I$2",1),-OFFSET(INDIRECT(L$1&amp;"!$E$1",1),INDIRECT(L$1&amp;"!$I$1",1)-1+'15MIN'!$A2481-1,0),0)</f>
        <v>0</v>
      </c>
    </row>
    <row r="2482" spans="1:15" x14ac:dyDescent="0.2">
      <c r="A2482" s="1">
        <f t="shared" si="113"/>
        <v>2478</v>
      </c>
      <c r="B2482" s="1">
        <f t="shared" si="114"/>
        <v>26</v>
      </c>
      <c r="C2482" s="19">
        <f t="shared" si="115"/>
        <v>0.80208333333333304</v>
      </c>
      <c r="D2482" s="20">
        <f ca="1">IF(INDIRECT($D$1&amp;"!$I$1",1)-1+'15MIN'!$A2482&lt;=INDIRECT($D$1&amp;"!$I$2",1),OFFSET(INDIRECT($D$1&amp;"!$F$1",1),INDIRECT($D$1&amp;"!$I$1",1)-1+'15MIN'!$A2482-1,0),0)</f>
        <v>899.01623500000005</v>
      </c>
      <c r="E2482" s="20">
        <f ca="1">IF(CUEL!$I$1-1+'15MIN'!$A2482&lt;=CUEL!$I$2,-OFFSET(CUEL!$D$1,CUEL!$I$1-1+'15MIN'!$A2482-1,0),0)</f>
        <v>0</v>
      </c>
      <c r="F2482" s="20">
        <f ca="1">IF(INDIRECT($D$1&amp;"!$I$1",1)-1+'15MIN'!$A2482&lt;=INDIRECT($D$1&amp;"!$I$2",1),OFFSET(INDIRECT($D$1&amp;"!$G$1",1),INDIRECT($D$1&amp;"!$I$1",1)-1+'15MIN'!$A2482-1,0),0)</f>
        <v>148.17584199999999</v>
      </c>
      <c r="G2482" s="21">
        <f ca="1">IF(INDIRECT($D$1&amp;"!$I$1",1)-1+'15MIN'!$A2482&lt;=INDIRECT($D$1&amp;"!$I$2",1),-OFFSET(INDIRECT($D$1&amp;"!$E$1",1),INDIRECT($D$1&amp;"!$I$1",1)-1+'15MIN'!$A2482-1,0),0)</f>
        <v>0</v>
      </c>
      <c r="H2482" s="20">
        <f ca="1">IF(INDIRECT(H$1&amp;"!$I$1",1)-1+'15MIN'!$A2482&lt;=INDIRECT(H$1&amp;"!$I$2",1),OFFSET(INDIRECT(H$1&amp;"!$F$1",1),INDIRECT(H$1&amp;"!$I$1",1)-1+'15MIN'!$A2482-1,0),0)</f>
        <v>29780.083999999999</v>
      </c>
      <c r="I2482" s="20">
        <f ca="1">IF(INDIRECT(H$1&amp;"!$I$1",1)-1+'15MIN'!$A2482&lt;=INDIRECT(H$1&amp;"!$I$2",1),-OFFSET(INDIRECT(H$1&amp;"!$D$1",1),INDIRECT(H$1&amp;"!$I$1",1)-1+'15MIN'!$A2482-1,0),0)</f>
        <v>0</v>
      </c>
      <c r="J2482" s="20">
        <f ca="1">IF(INDIRECT(H$1&amp;"!$I$1",1)-1+'15MIN'!$A2482&lt;=INDIRECT(H$1&amp;"!$I$2",1),OFFSET(INDIRECT(H$1&amp;"!$G$1",1),INDIRECT(H$1&amp;"!$I$1",1)-1+'15MIN'!$A2482-1,0),0)</f>
        <v>98.834845999999999</v>
      </c>
      <c r="K2482" s="21">
        <f ca="1">IF(INDIRECT(H$1&amp;"!$I$1",1)-1+'15MIN'!$A2482&lt;=INDIRECT(H$1&amp;"!$I$2",1),-OFFSET(INDIRECT(H$1&amp;"!$E$1",1),INDIRECT(H$1&amp;"!$I$1",1)-1+'15MIN'!$A2482-1,0),0)</f>
        <v>-1.4119550000000001</v>
      </c>
      <c r="L2482" s="20">
        <f ca="1">IF(INDIRECT(L$1&amp;"!$I$1",1)-1+'15MIN'!$A2482&lt;=INDIRECT(L$1&amp;"!$I$2",1),OFFSET(INDIRECT(L$1&amp;"!$F$1",1),INDIRECT(L$1&amp;"!$I$1",1)-1+'15MIN'!$A2482-1,0),0)</f>
        <v>11952.387000000001</v>
      </c>
      <c r="M2482" s="20">
        <f ca="1">IF(INDIRECT(L$1&amp;"!$I$1",1)-1+'15MIN'!$A2482&lt;=INDIRECT(L$1&amp;"!$I$2",1),-OFFSET(INDIRECT(L$1&amp;"!$D$1",1),INDIRECT(L$1&amp;"!$I$1",1)-1+'15MIN'!$A2482-1,0),0)</f>
        <v>0</v>
      </c>
      <c r="N2482" s="20">
        <f ca="1">IF(INDIRECT(L$1&amp;"!$I$1",1)-1+'15MIN'!$A2482&lt;=INDIRECT(L$1&amp;"!$I$2",1),OFFSET(INDIRECT(L$1&amp;"!$G$1",1),INDIRECT(L$1&amp;"!$I$1",1)-1+'15MIN'!$A2482-1,0),0)</f>
        <v>52.212192999999999</v>
      </c>
      <c r="O2482" s="21">
        <f ca="1">IF(INDIRECT(L$1&amp;"!$I$1",1)-1+'15MIN'!$A2482&lt;=INDIRECT(L$1&amp;"!$I$2",1),-OFFSET(INDIRECT(L$1&amp;"!$E$1",1),INDIRECT(L$1&amp;"!$I$1",1)-1+'15MIN'!$A2482-1,0),0)</f>
        <v>0</v>
      </c>
    </row>
    <row r="2483" spans="1:15" x14ac:dyDescent="0.2">
      <c r="A2483" s="1">
        <f t="shared" si="113"/>
        <v>2479</v>
      </c>
      <c r="B2483" s="1">
        <f t="shared" si="114"/>
        <v>26</v>
      </c>
      <c r="C2483" s="19">
        <f t="shared" si="115"/>
        <v>0.8125</v>
      </c>
      <c r="D2483" s="20">
        <f ca="1">IF(INDIRECT($D$1&amp;"!$I$1",1)-1+'15MIN'!$A2483&lt;=INDIRECT($D$1&amp;"!$I$2",1),OFFSET(INDIRECT($D$1&amp;"!$F$1",1),INDIRECT($D$1&amp;"!$I$1",1)-1+'15MIN'!$A2483-1,0),0)</f>
        <v>1180.7986000000001</v>
      </c>
      <c r="E2483" s="20">
        <f ca="1">IF(CUEL!$I$1-1+'15MIN'!$A2483&lt;=CUEL!$I$2,-OFFSET(CUEL!$D$1,CUEL!$I$1-1+'15MIN'!$A2483-1,0),0)</f>
        <v>0</v>
      </c>
      <c r="F2483" s="20">
        <f ca="1">IF(INDIRECT($D$1&amp;"!$I$1",1)-1+'15MIN'!$A2483&lt;=INDIRECT($D$1&amp;"!$I$2",1),OFFSET(INDIRECT($D$1&amp;"!$G$1",1),INDIRECT($D$1&amp;"!$I$1",1)-1+'15MIN'!$A2483-1,0),0)</f>
        <v>152.50393700000001</v>
      </c>
      <c r="G2483" s="21">
        <f ca="1">IF(INDIRECT($D$1&amp;"!$I$1",1)-1+'15MIN'!$A2483&lt;=INDIRECT($D$1&amp;"!$I$2",1),-OFFSET(INDIRECT($D$1&amp;"!$E$1",1),INDIRECT($D$1&amp;"!$I$1",1)-1+'15MIN'!$A2483-1,0),0)</f>
        <v>0</v>
      </c>
      <c r="H2483" s="20">
        <f ca="1">IF(INDIRECT(H$1&amp;"!$I$1",1)-1+'15MIN'!$A2483&lt;=INDIRECT(H$1&amp;"!$I$2",1),OFFSET(INDIRECT(H$1&amp;"!$F$1",1),INDIRECT(H$1&amp;"!$I$1",1)-1+'15MIN'!$A2483-1,0),0)</f>
        <v>30121.248</v>
      </c>
      <c r="I2483" s="20">
        <f ca="1">IF(INDIRECT(H$1&amp;"!$I$1",1)-1+'15MIN'!$A2483&lt;=INDIRECT(H$1&amp;"!$I$2",1),-OFFSET(INDIRECT(H$1&amp;"!$D$1",1),INDIRECT(H$1&amp;"!$I$1",1)-1+'15MIN'!$A2483-1,0),0)</f>
        <v>0</v>
      </c>
      <c r="J2483" s="20">
        <f ca="1">IF(INDIRECT(H$1&amp;"!$I$1",1)-1+'15MIN'!$A2483&lt;=INDIRECT(H$1&amp;"!$I$2",1),OFFSET(INDIRECT(H$1&amp;"!$G$1",1),INDIRECT(H$1&amp;"!$I$1",1)-1+'15MIN'!$A2483-1,0),0)</f>
        <v>104.870926</v>
      </c>
      <c r="K2483" s="21">
        <f ca="1">IF(INDIRECT(H$1&amp;"!$I$1",1)-1+'15MIN'!$A2483&lt;=INDIRECT(H$1&amp;"!$I$2",1),-OFFSET(INDIRECT(H$1&amp;"!$E$1",1),INDIRECT(H$1&amp;"!$I$1",1)-1+'15MIN'!$A2483-1,0),0)</f>
        <v>-0.65393699999999999</v>
      </c>
      <c r="L2483" s="20">
        <f ca="1">IF(INDIRECT(L$1&amp;"!$I$1",1)-1+'15MIN'!$A2483&lt;=INDIRECT(L$1&amp;"!$I$2",1),OFFSET(INDIRECT(L$1&amp;"!$F$1",1),INDIRECT(L$1&amp;"!$I$1",1)-1+'15MIN'!$A2483-1,0),0)</f>
        <v>10859.777</v>
      </c>
      <c r="M2483" s="20">
        <f ca="1">IF(INDIRECT(L$1&amp;"!$I$1",1)-1+'15MIN'!$A2483&lt;=INDIRECT(L$1&amp;"!$I$2",1),-OFFSET(INDIRECT(L$1&amp;"!$D$1",1),INDIRECT(L$1&amp;"!$I$1",1)-1+'15MIN'!$A2483-1,0),0)</f>
        <v>0</v>
      </c>
      <c r="N2483" s="20">
        <f ca="1">IF(INDIRECT(L$1&amp;"!$I$1",1)-1+'15MIN'!$A2483&lt;=INDIRECT(L$1&amp;"!$I$2",1),OFFSET(INDIRECT(L$1&amp;"!$G$1",1),INDIRECT(L$1&amp;"!$I$1",1)-1+'15MIN'!$A2483-1,0),0)</f>
        <v>46.309952000000003</v>
      </c>
      <c r="O2483" s="21">
        <f ca="1">IF(INDIRECT(L$1&amp;"!$I$1",1)-1+'15MIN'!$A2483&lt;=INDIRECT(L$1&amp;"!$I$2",1),-OFFSET(INDIRECT(L$1&amp;"!$E$1",1),INDIRECT(L$1&amp;"!$I$1",1)-1+'15MIN'!$A2483-1,0),0)</f>
        <v>0</v>
      </c>
    </row>
    <row r="2484" spans="1:15" x14ac:dyDescent="0.2">
      <c r="A2484" s="1">
        <f t="shared" si="113"/>
        <v>2480</v>
      </c>
      <c r="B2484" s="1">
        <f t="shared" si="114"/>
        <v>26</v>
      </c>
      <c r="C2484" s="19">
        <f t="shared" si="115"/>
        <v>0.82291666666666696</v>
      </c>
      <c r="D2484" s="20">
        <f ca="1">IF(INDIRECT($D$1&amp;"!$I$1",1)-1+'15MIN'!$A2484&lt;=INDIRECT($D$1&amp;"!$I$2",1),OFFSET(INDIRECT($D$1&amp;"!$F$1",1),INDIRECT($D$1&amp;"!$I$1",1)-1+'15MIN'!$A2484-1,0),0)</f>
        <v>1212.5972999999999</v>
      </c>
      <c r="E2484" s="20">
        <f ca="1">IF(CUEL!$I$1-1+'15MIN'!$A2484&lt;=CUEL!$I$2,-OFFSET(CUEL!$D$1,CUEL!$I$1-1+'15MIN'!$A2484-1,0),0)</f>
        <v>0</v>
      </c>
      <c r="F2484" s="20">
        <f ca="1">IF(INDIRECT($D$1&amp;"!$I$1",1)-1+'15MIN'!$A2484&lt;=INDIRECT($D$1&amp;"!$I$2",1),OFFSET(INDIRECT($D$1&amp;"!$G$1",1),INDIRECT($D$1&amp;"!$I$1",1)-1+'15MIN'!$A2484-1,0),0)</f>
        <v>153.332932</v>
      </c>
      <c r="G2484" s="21">
        <f ca="1">IF(INDIRECT($D$1&amp;"!$I$1",1)-1+'15MIN'!$A2484&lt;=INDIRECT($D$1&amp;"!$I$2",1),-OFFSET(INDIRECT($D$1&amp;"!$E$1",1),INDIRECT($D$1&amp;"!$I$1",1)-1+'15MIN'!$A2484-1,0),0)</f>
        <v>0</v>
      </c>
      <c r="H2484" s="20">
        <f ca="1">IF(INDIRECT(H$1&amp;"!$I$1",1)-1+'15MIN'!$A2484&lt;=INDIRECT(H$1&amp;"!$I$2",1),OFFSET(INDIRECT(H$1&amp;"!$F$1",1),INDIRECT(H$1&amp;"!$I$1",1)-1+'15MIN'!$A2484-1,0),0)</f>
        <v>32679.78125</v>
      </c>
      <c r="I2484" s="20">
        <f ca="1">IF(INDIRECT(H$1&amp;"!$I$1",1)-1+'15MIN'!$A2484&lt;=INDIRECT(H$1&amp;"!$I$2",1),-OFFSET(INDIRECT(H$1&amp;"!$D$1",1),INDIRECT(H$1&amp;"!$I$1",1)-1+'15MIN'!$A2484-1,0),0)</f>
        <v>0</v>
      </c>
      <c r="J2484" s="20">
        <f ca="1">IF(INDIRECT(H$1&amp;"!$I$1",1)-1+'15MIN'!$A2484&lt;=INDIRECT(H$1&amp;"!$I$2",1),OFFSET(INDIRECT(H$1&amp;"!$G$1",1),INDIRECT(H$1&amp;"!$I$1",1)-1+'15MIN'!$A2484-1,0),0)</f>
        <v>114.804176</v>
      </c>
      <c r="K2484" s="21">
        <f ca="1">IF(INDIRECT(H$1&amp;"!$I$1",1)-1+'15MIN'!$A2484&lt;=INDIRECT(H$1&amp;"!$I$2",1),-OFFSET(INDIRECT(H$1&amp;"!$E$1",1),INDIRECT(H$1&amp;"!$I$1",1)-1+'15MIN'!$A2484-1,0),0)</f>
        <v>-0.86296099999999998</v>
      </c>
      <c r="L2484" s="20">
        <f ca="1">IF(INDIRECT(L$1&amp;"!$I$1",1)-1+'15MIN'!$A2484&lt;=INDIRECT(L$1&amp;"!$I$2",1),OFFSET(INDIRECT(L$1&amp;"!$F$1",1),INDIRECT(L$1&amp;"!$I$1",1)-1+'15MIN'!$A2484-1,0),0)</f>
        <v>8777.9882809999999</v>
      </c>
      <c r="M2484" s="20">
        <f ca="1">IF(INDIRECT(L$1&amp;"!$I$1",1)-1+'15MIN'!$A2484&lt;=INDIRECT(L$1&amp;"!$I$2",1),-OFFSET(INDIRECT(L$1&amp;"!$D$1",1),INDIRECT(L$1&amp;"!$I$1",1)-1+'15MIN'!$A2484-1,0),0)</f>
        <v>0</v>
      </c>
      <c r="N2484" s="20">
        <f ca="1">IF(INDIRECT(L$1&amp;"!$I$1",1)-1+'15MIN'!$A2484&lt;=INDIRECT(L$1&amp;"!$I$2",1),OFFSET(INDIRECT(L$1&amp;"!$G$1",1),INDIRECT(L$1&amp;"!$I$1",1)-1+'15MIN'!$A2484-1,0),0)</f>
        <v>33.957389999999997</v>
      </c>
      <c r="O2484" s="21">
        <f ca="1">IF(INDIRECT(L$1&amp;"!$I$1",1)-1+'15MIN'!$A2484&lt;=INDIRECT(L$1&amp;"!$I$2",1),-OFFSET(INDIRECT(L$1&amp;"!$E$1",1),INDIRECT(L$1&amp;"!$I$1",1)-1+'15MIN'!$A2484-1,0),0)</f>
        <v>0</v>
      </c>
    </row>
    <row r="2485" spans="1:15" x14ac:dyDescent="0.2">
      <c r="A2485" s="1">
        <f t="shared" si="113"/>
        <v>2481</v>
      </c>
      <c r="B2485" s="1">
        <f t="shared" si="114"/>
        <v>26</v>
      </c>
      <c r="C2485" s="19">
        <f t="shared" si="115"/>
        <v>0.83333333333333304</v>
      </c>
      <c r="D2485" s="20">
        <f ca="1">IF(INDIRECT($D$1&amp;"!$I$1",1)-1+'15MIN'!$A2485&lt;=INDIRECT($D$1&amp;"!$I$2",1),OFFSET(INDIRECT($D$1&amp;"!$F$1",1),INDIRECT($D$1&amp;"!$I$1",1)-1+'15MIN'!$A2485-1,0),0)</f>
        <v>1312.8784000000001</v>
      </c>
      <c r="E2485" s="20">
        <f ca="1">IF(CUEL!$I$1-1+'15MIN'!$A2485&lt;=CUEL!$I$2,-OFFSET(CUEL!$D$1,CUEL!$I$1-1+'15MIN'!$A2485-1,0),0)</f>
        <v>0</v>
      </c>
      <c r="F2485" s="20">
        <f ca="1">IF(INDIRECT($D$1&amp;"!$I$1",1)-1+'15MIN'!$A2485&lt;=INDIRECT($D$1&amp;"!$I$2",1),OFFSET(INDIRECT($D$1&amp;"!$G$1",1),INDIRECT($D$1&amp;"!$I$1",1)-1+'15MIN'!$A2485-1,0),0)</f>
        <v>154.31977800000001</v>
      </c>
      <c r="G2485" s="21">
        <f ca="1">IF(INDIRECT($D$1&amp;"!$I$1",1)-1+'15MIN'!$A2485&lt;=INDIRECT($D$1&amp;"!$I$2",1),-OFFSET(INDIRECT($D$1&amp;"!$E$1",1),INDIRECT($D$1&amp;"!$I$1",1)-1+'15MIN'!$A2485-1,0),0)</f>
        <v>0</v>
      </c>
      <c r="H2485" s="20">
        <f ca="1">IF(INDIRECT(H$1&amp;"!$I$1",1)-1+'15MIN'!$A2485&lt;=INDIRECT(H$1&amp;"!$I$2",1),OFFSET(INDIRECT(H$1&amp;"!$F$1",1),INDIRECT(H$1&amp;"!$I$1",1)-1+'15MIN'!$A2485-1,0),0)</f>
        <v>31670.967000000001</v>
      </c>
      <c r="I2485" s="20">
        <f ca="1">IF(INDIRECT(H$1&amp;"!$I$1",1)-1+'15MIN'!$A2485&lt;=INDIRECT(H$1&amp;"!$I$2",1),-OFFSET(INDIRECT(H$1&amp;"!$D$1",1),INDIRECT(H$1&amp;"!$I$1",1)-1+'15MIN'!$A2485-1,0),0)</f>
        <v>0</v>
      </c>
      <c r="J2485" s="20">
        <f ca="1">IF(INDIRECT(H$1&amp;"!$I$1",1)-1+'15MIN'!$A2485&lt;=INDIRECT(H$1&amp;"!$I$2",1),OFFSET(INDIRECT(H$1&amp;"!$G$1",1),INDIRECT(H$1&amp;"!$I$1",1)-1+'15MIN'!$A2485-1,0),0)</f>
        <v>121.34671</v>
      </c>
      <c r="K2485" s="21">
        <f ca="1">IF(INDIRECT(H$1&amp;"!$I$1",1)-1+'15MIN'!$A2485&lt;=INDIRECT(H$1&amp;"!$I$2",1),-OFFSET(INDIRECT(H$1&amp;"!$E$1",1),INDIRECT(H$1&amp;"!$I$1",1)-1+'15MIN'!$A2485-1,0),0)</f>
        <v>-4.5406659999999999</v>
      </c>
      <c r="L2485" s="20">
        <f ca="1">IF(INDIRECT(L$1&amp;"!$I$1",1)-1+'15MIN'!$A2485&lt;=INDIRECT(L$1&amp;"!$I$2",1),OFFSET(INDIRECT(L$1&amp;"!$F$1",1),INDIRECT(L$1&amp;"!$I$1",1)-1+'15MIN'!$A2485-1,0),0)</f>
        <v>7990.9697269999997</v>
      </c>
      <c r="M2485" s="20">
        <f ca="1">IF(INDIRECT(L$1&amp;"!$I$1",1)-1+'15MIN'!$A2485&lt;=INDIRECT(L$1&amp;"!$I$2",1),-OFFSET(INDIRECT(L$1&amp;"!$D$1",1),INDIRECT(L$1&amp;"!$I$1",1)-1+'15MIN'!$A2485-1,0),0)</f>
        <v>0</v>
      </c>
      <c r="N2485" s="20">
        <f ca="1">IF(INDIRECT(L$1&amp;"!$I$1",1)-1+'15MIN'!$A2485&lt;=INDIRECT(L$1&amp;"!$I$2",1),OFFSET(INDIRECT(L$1&amp;"!$G$1",1),INDIRECT(L$1&amp;"!$I$1",1)-1+'15MIN'!$A2485-1,0),0)</f>
        <v>24.933706000000001</v>
      </c>
      <c r="O2485" s="21">
        <f ca="1">IF(INDIRECT(L$1&amp;"!$I$1",1)-1+'15MIN'!$A2485&lt;=INDIRECT(L$1&amp;"!$I$2",1),-OFFSET(INDIRECT(L$1&amp;"!$E$1",1),INDIRECT(L$1&amp;"!$I$1",1)-1+'15MIN'!$A2485-1,0),0)</f>
        <v>-7.6599999999999997E-4</v>
      </c>
    </row>
    <row r="2486" spans="1:15" x14ac:dyDescent="0.2">
      <c r="A2486" s="1">
        <f t="shared" si="113"/>
        <v>2482</v>
      </c>
      <c r="B2486" s="1">
        <f t="shared" si="114"/>
        <v>26</v>
      </c>
      <c r="C2486" s="19">
        <f t="shared" si="115"/>
        <v>0.84375</v>
      </c>
      <c r="D2486" s="20">
        <f ca="1">IF(INDIRECT($D$1&amp;"!$I$1",1)-1+'15MIN'!$A2486&lt;=INDIRECT($D$1&amp;"!$I$2",1),OFFSET(INDIRECT($D$1&amp;"!$F$1",1),INDIRECT($D$1&amp;"!$I$1",1)-1+'15MIN'!$A2486-1,0),0)</f>
        <v>1391.8056999999999</v>
      </c>
      <c r="E2486" s="20">
        <f ca="1">IF(CUEL!$I$1-1+'15MIN'!$A2486&lt;=CUEL!$I$2,-OFFSET(CUEL!$D$1,CUEL!$I$1-1+'15MIN'!$A2486-1,0),0)</f>
        <v>0</v>
      </c>
      <c r="F2486" s="20">
        <f ca="1">IF(INDIRECT($D$1&amp;"!$I$1",1)-1+'15MIN'!$A2486&lt;=INDIRECT($D$1&amp;"!$I$2",1),OFFSET(INDIRECT($D$1&amp;"!$G$1",1),INDIRECT($D$1&amp;"!$I$1",1)-1+'15MIN'!$A2486-1,0),0)</f>
        <v>153.52868699999999</v>
      </c>
      <c r="G2486" s="21">
        <f ca="1">IF(INDIRECT($D$1&amp;"!$I$1",1)-1+'15MIN'!$A2486&lt;=INDIRECT($D$1&amp;"!$I$2",1),-OFFSET(INDIRECT($D$1&amp;"!$E$1",1),INDIRECT($D$1&amp;"!$I$1",1)-1+'15MIN'!$A2486-1,0),0)</f>
        <v>0</v>
      </c>
      <c r="H2486" s="20">
        <f ca="1">IF(INDIRECT(H$1&amp;"!$I$1",1)-1+'15MIN'!$A2486&lt;=INDIRECT(H$1&amp;"!$I$2",1),OFFSET(INDIRECT(H$1&amp;"!$F$1",1),INDIRECT(H$1&amp;"!$I$1",1)-1+'15MIN'!$A2486-1,0),0)</f>
        <v>33897.828000000001</v>
      </c>
      <c r="I2486" s="20">
        <f ca="1">IF(INDIRECT(H$1&amp;"!$I$1",1)-1+'15MIN'!$A2486&lt;=INDIRECT(H$1&amp;"!$I$2",1),-OFFSET(INDIRECT(H$1&amp;"!$D$1",1),INDIRECT(H$1&amp;"!$I$1",1)-1+'15MIN'!$A2486-1,0),0)</f>
        <v>0</v>
      </c>
      <c r="J2486" s="20">
        <f ca="1">IF(INDIRECT(H$1&amp;"!$I$1",1)-1+'15MIN'!$A2486&lt;=INDIRECT(H$1&amp;"!$I$2",1),OFFSET(INDIRECT(H$1&amp;"!$G$1",1),INDIRECT(H$1&amp;"!$I$1",1)-1+'15MIN'!$A2486-1,0),0)</f>
        <v>131.673126</v>
      </c>
      <c r="K2486" s="21">
        <f ca="1">IF(INDIRECT(H$1&amp;"!$I$1",1)-1+'15MIN'!$A2486&lt;=INDIRECT(H$1&amp;"!$I$2",1),-OFFSET(INDIRECT(H$1&amp;"!$E$1",1),INDIRECT(H$1&amp;"!$I$1",1)-1+'15MIN'!$A2486-1,0),0)</f>
        <v>-12.883501000000001</v>
      </c>
      <c r="L2486" s="20">
        <f ca="1">IF(INDIRECT(L$1&amp;"!$I$1",1)-1+'15MIN'!$A2486&lt;=INDIRECT(L$1&amp;"!$I$2",1),OFFSET(INDIRECT(L$1&amp;"!$F$1",1),INDIRECT(L$1&amp;"!$I$1",1)-1+'15MIN'!$A2486-1,0),0)</f>
        <v>7208.8271480000003</v>
      </c>
      <c r="M2486" s="20">
        <f ca="1">IF(INDIRECT(L$1&amp;"!$I$1",1)-1+'15MIN'!$A2486&lt;=INDIRECT(L$1&amp;"!$I$2",1),-OFFSET(INDIRECT(L$1&amp;"!$D$1",1),INDIRECT(L$1&amp;"!$I$1",1)-1+'15MIN'!$A2486-1,0),0)</f>
        <v>0</v>
      </c>
      <c r="N2486" s="20">
        <f ca="1">IF(INDIRECT(L$1&amp;"!$I$1",1)-1+'15MIN'!$A2486&lt;=INDIRECT(L$1&amp;"!$I$2",1),OFFSET(INDIRECT(L$1&amp;"!$G$1",1),INDIRECT(L$1&amp;"!$I$1",1)-1+'15MIN'!$A2486-1,0),0)</f>
        <v>16.069794000000002</v>
      </c>
      <c r="O2486" s="21">
        <f ca="1">IF(INDIRECT(L$1&amp;"!$I$1",1)-1+'15MIN'!$A2486&lt;=INDIRECT(L$1&amp;"!$I$2",1),-OFFSET(INDIRECT(L$1&amp;"!$E$1",1),INDIRECT(L$1&amp;"!$I$1",1)-1+'15MIN'!$A2486-1,0),0)</f>
        <v>-0.59121000000000001</v>
      </c>
    </row>
    <row r="2487" spans="1:15" x14ac:dyDescent="0.2">
      <c r="A2487" s="1">
        <f t="shared" si="113"/>
        <v>2483</v>
      </c>
      <c r="B2487" s="1">
        <f t="shared" si="114"/>
        <v>26</v>
      </c>
      <c r="C2487" s="19">
        <f t="shared" si="115"/>
        <v>0.85416666666666696</v>
      </c>
      <c r="D2487" s="20">
        <f ca="1">IF(INDIRECT($D$1&amp;"!$I$1",1)-1+'15MIN'!$A2487&lt;=INDIRECT($D$1&amp;"!$I$2",1),OFFSET(INDIRECT($D$1&amp;"!$F$1",1),INDIRECT($D$1&amp;"!$I$1",1)-1+'15MIN'!$A2487-1,0),0)</f>
        <v>1502.2434000000001</v>
      </c>
      <c r="E2487" s="20">
        <f ca="1">IF(CUEL!$I$1-1+'15MIN'!$A2487&lt;=CUEL!$I$2,-OFFSET(CUEL!$D$1,CUEL!$I$1-1+'15MIN'!$A2487-1,0),0)</f>
        <v>0</v>
      </c>
      <c r="F2487" s="20">
        <f ca="1">IF(INDIRECT($D$1&amp;"!$I$1",1)-1+'15MIN'!$A2487&lt;=INDIRECT($D$1&amp;"!$I$2",1),OFFSET(INDIRECT($D$1&amp;"!$G$1",1),INDIRECT($D$1&amp;"!$I$1",1)-1+'15MIN'!$A2487-1,0),0)</f>
        <v>155.69317599999999</v>
      </c>
      <c r="G2487" s="21">
        <f ca="1">IF(INDIRECT($D$1&amp;"!$I$1",1)-1+'15MIN'!$A2487&lt;=INDIRECT($D$1&amp;"!$I$2",1),-OFFSET(INDIRECT($D$1&amp;"!$E$1",1),INDIRECT($D$1&amp;"!$I$1",1)-1+'15MIN'!$A2487-1,0),0)</f>
        <v>0</v>
      </c>
      <c r="H2487" s="20">
        <f ca="1">IF(INDIRECT(H$1&amp;"!$I$1",1)-1+'15MIN'!$A2487&lt;=INDIRECT(H$1&amp;"!$I$2",1),OFFSET(INDIRECT(H$1&amp;"!$F$1",1),INDIRECT(H$1&amp;"!$I$1",1)-1+'15MIN'!$A2487-1,0),0)</f>
        <v>33072.953000000001</v>
      </c>
      <c r="I2487" s="20">
        <f ca="1">IF(INDIRECT(H$1&amp;"!$I$1",1)-1+'15MIN'!$A2487&lt;=INDIRECT(H$1&amp;"!$I$2",1),-OFFSET(INDIRECT(H$1&amp;"!$D$1",1),INDIRECT(H$1&amp;"!$I$1",1)-1+'15MIN'!$A2487-1,0),0)</f>
        <v>0</v>
      </c>
      <c r="J2487" s="20">
        <f ca="1">IF(INDIRECT(H$1&amp;"!$I$1",1)-1+'15MIN'!$A2487&lt;=INDIRECT(H$1&amp;"!$I$2",1),OFFSET(INDIRECT(H$1&amp;"!$G$1",1),INDIRECT(H$1&amp;"!$I$1",1)-1+'15MIN'!$A2487-1,0),0)</f>
        <v>135.673676</v>
      </c>
      <c r="K2487" s="21">
        <f ca="1">IF(INDIRECT(H$1&amp;"!$I$1",1)-1+'15MIN'!$A2487&lt;=INDIRECT(H$1&amp;"!$I$2",1),-OFFSET(INDIRECT(H$1&amp;"!$E$1",1),INDIRECT(H$1&amp;"!$I$1",1)-1+'15MIN'!$A2487-1,0),0)</f>
        <v>-5.0597159999999999</v>
      </c>
      <c r="L2487" s="20">
        <f ca="1">IF(INDIRECT(L$1&amp;"!$I$1",1)-1+'15MIN'!$A2487&lt;=INDIRECT(L$1&amp;"!$I$2",1),OFFSET(INDIRECT(L$1&amp;"!$F$1",1),INDIRECT(L$1&amp;"!$I$1",1)-1+'15MIN'!$A2487-1,0),0)</f>
        <v>6548.2241210000002</v>
      </c>
      <c r="M2487" s="20">
        <f ca="1">IF(INDIRECT(L$1&amp;"!$I$1",1)-1+'15MIN'!$A2487&lt;=INDIRECT(L$1&amp;"!$I$2",1),-OFFSET(INDIRECT(L$1&amp;"!$D$1",1),INDIRECT(L$1&amp;"!$I$1",1)-1+'15MIN'!$A2487-1,0),0)</f>
        <v>0</v>
      </c>
      <c r="N2487" s="20">
        <f ca="1">IF(INDIRECT(L$1&amp;"!$I$1",1)-1+'15MIN'!$A2487&lt;=INDIRECT(L$1&amp;"!$I$2",1),OFFSET(INDIRECT(L$1&amp;"!$G$1",1),INDIRECT(L$1&amp;"!$I$1",1)-1+'15MIN'!$A2487-1,0),0)</f>
        <v>13.265269</v>
      </c>
      <c r="O2487" s="21">
        <f ca="1">IF(INDIRECT(L$1&amp;"!$I$1",1)-1+'15MIN'!$A2487&lt;=INDIRECT(L$1&amp;"!$I$2",1),-OFFSET(INDIRECT(L$1&amp;"!$E$1",1),INDIRECT(L$1&amp;"!$I$1",1)-1+'15MIN'!$A2487-1,0),0)</f>
        <v>-0.85600399999999999</v>
      </c>
    </row>
    <row r="2488" spans="1:15" x14ac:dyDescent="0.2">
      <c r="A2488" s="1">
        <f t="shared" si="113"/>
        <v>2484</v>
      </c>
      <c r="B2488" s="1">
        <f t="shared" si="114"/>
        <v>26</v>
      </c>
      <c r="C2488" s="19">
        <f t="shared" si="115"/>
        <v>0.86458333333333304</v>
      </c>
      <c r="D2488" s="20">
        <f ca="1">IF(INDIRECT($D$1&amp;"!$I$1",1)-1+'15MIN'!$A2488&lt;=INDIRECT($D$1&amp;"!$I$2",1),OFFSET(INDIRECT($D$1&amp;"!$F$1",1),INDIRECT($D$1&amp;"!$I$1",1)-1+'15MIN'!$A2488-1,0),0)</f>
        <v>1628.4014999999999</v>
      </c>
      <c r="E2488" s="20">
        <f ca="1">IF(CUEL!$I$1-1+'15MIN'!$A2488&lt;=CUEL!$I$2,-OFFSET(CUEL!$D$1,CUEL!$I$1-1+'15MIN'!$A2488-1,0),0)</f>
        <v>0</v>
      </c>
      <c r="F2488" s="20">
        <f ca="1">IF(INDIRECT($D$1&amp;"!$I$1",1)-1+'15MIN'!$A2488&lt;=INDIRECT($D$1&amp;"!$I$2",1),OFFSET(INDIRECT($D$1&amp;"!$G$1",1),INDIRECT($D$1&amp;"!$I$1",1)-1+'15MIN'!$A2488-1,0),0)</f>
        <v>152.194031</v>
      </c>
      <c r="G2488" s="21">
        <f ca="1">IF(INDIRECT($D$1&amp;"!$I$1",1)-1+'15MIN'!$A2488&lt;=INDIRECT($D$1&amp;"!$I$2",1),-OFFSET(INDIRECT($D$1&amp;"!$E$1",1),INDIRECT($D$1&amp;"!$I$1",1)-1+'15MIN'!$A2488-1,0),0)</f>
        <v>0</v>
      </c>
      <c r="H2488" s="20">
        <f ca="1">IF(INDIRECT(H$1&amp;"!$I$1",1)-1+'15MIN'!$A2488&lt;=INDIRECT(H$1&amp;"!$I$2",1),OFFSET(INDIRECT(H$1&amp;"!$F$1",1),INDIRECT(H$1&amp;"!$I$1",1)-1+'15MIN'!$A2488-1,0),0)</f>
        <v>32185.311000000002</v>
      </c>
      <c r="I2488" s="20">
        <f ca="1">IF(INDIRECT(H$1&amp;"!$I$1",1)-1+'15MIN'!$A2488&lt;=INDIRECT(H$1&amp;"!$I$2",1),-OFFSET(INDIRECT(H$1&amp;"!$D$1",1),INDIRECT(H$1&amp;"!$I$1",1)-1+'15MIN'!$A2488-1,0),0)</f>
        <v>0</v>
      </c>
      <c r="J2488" s="20">
        <f ca="1">IF(INDIRECT(H$1&amp;"!$I$1",1)-1+'15MIN'!$A2488&lt;=INDIRECT(H$1&amp;"!$I$2",1),OFFSET(INDIRECT(H$1&amp;"!$G$1",1),INDIRECT(H$1&amp;"!$I$1",1)-1+'15MIN'!$A2488-1,0),0)</f>
        <v>129.272537</v>
      </c>
      <c r="K2488" s="21">
        <f ca="1">IF(INDIRECT(H$1&amp;"!$I$1",1)-1+'15MIN'!$A2488&lt;=INDIRECT(H$1&amp;"!$I$2",1),-OFFSET(INDIRECT(H$1&amp;"!$E$1",1),INDIRECT(H$1&amp;"!$I$1",1)-1+'15MIN'!$A2488-1,0),0)</f>
        <v>-0.37408400000000003</v>
      </c>
      <c r="L2488" s="20">
        <f ca="1">IF(INDIRECT(L$1&amp;"!$I$1",1)-1+'15MIN'!$A2488&lt;=INDIRECT(L$1&amp;"!$I$2",1),OFFSET(INDIRECT(L$1&amp;"!$F$1",1),INDIRECT(L$1&amp;"!$I$1",1)-1+'15MIN'!$A2488-1,0),0)</f>
        <v>7530.0512699999999</v>
      </c>
      <c r="M2488" s="20">
        <f ca="1">IF(INDIRECT(L$1&amp;"!$I$1",1)-1+'15MIN'!$A2488&lt;=INDIRECT(L$1&amp;"!$I$2",1),-OFFSET(INDIRECT(L$1&amp;"!$D$1",1),INDIRECT(L$1&amp;"!$I$1",1)-1+'15MIN'!$A2488-1,0),0)</f>
        <v>0</v>
      </c>
      <c r="N2488" s="20">
        <f ca="1">IF(INDIRECT(L$1&amp;"!$I$1",1)-1+'15MIN'!$A2488&lt;=INDIRECT(L$1&amp;"!$I$2",1),OFFSET(INDIRECT(L$1&amp;"!$G$1",1),INDIRECT(L$1&amp;"!$I$1",1)-1+'15MIN'!$A2488-1,0),0)</f>
        <v>32.436058000000003</v>
      </c>
      <c r="O2488" s="21">
        <f ca="1">IF(INDIRECT(L$1&amp;"!$I$1",1)-1+'15MIN'!$A2488&lt;=INDIRECT(L$1&amp;"!$I$2",1),-OFFSET(INDIRECT(L$1&amp;"!$E$1",1),INDIRECT(L$1&amp;"!$I$1",1)-1+'15MIN'!$A2488-1,0),0)</f>
        <v>0</v>
      </c>
    </row>
    <row r="2489" spans="1:15" x14ac:dyDescent="0.2">
      <c r="A2489" s="1">
        <f t="shared" si="113"/>
        <v>2485</v>
      </c>
      <c r="B2489" s="1">
        <f t="shared" si="114"/>
        <v>26</v>
      </c>
      <c r="C2489" s="19">
        <f t="shared" si="115"/>
        <v>0.875</v>
      </c>
      <c r="D2489" s="20">
        <f ca="1">IF(INDIRECT($D$1&amp;"!$I$1",1)-1+'15MIN'!$A2489&lt;=INDIRECT($D$1&amp;"!$I$2",1),OFFSET(INDIRECT($D$1&amp;"!$F$1",1),INDIRECT($D$1&amp;"!$I$1",1)-1+'15MIN'!$A2489-1,0),0)</f>
        <v>1427.2616</v>
      </c>
      <c r="E2489" s="20">
        <f ca="1">IF(CUEL!$I$1-1+'15MIN'!$A2489&lt;=CUEL!$I$2,-OFFSET(CUEL!$D$1,CUEL!$I$1-1+'15MIN'!$A2489-1,0),0)</f>
        <v>0</v>
      </c>
      <c r="F2489" s="20">
        <f ca="1">IF(INDIRECT($D$1&amp;"!$I$1",1)-1+'15MIN'!$A2489&lt;=INDIRECT($D$1&amp;"!$I$2",1),OFFSET(INDIRECT($D$1&amp;"!$G$1",1),INDIRECT($D$1&amp;"!$I$1",1)-1+'15MIN'!$A2489-1,0),0)</f>
        <v>150.93100000000001</v>
      </c>
      <c r="G2489" s="21">
        <f ca="1">IF(INDIRECT($D$1&amp;"!$I$1",1)-1+'15MIN'!$A2489&lt;=INDIRECT($D$1&amp;"!$I$2",1),-OFFSET(INDIRECT($D$1&amp;"!$E$1",1),INDIRECT($D$1&amp;"!$I$1",1)-1+'15MIN'!$A2489-1,0),0)</f>
        <v>0</v>
      </c>
      <c r="H2489" s="20">
        <f ca="1">IF(INDIRECT(H$1&amp;"!$I$1",1)-1+'15MIN'!$A2489&lt;=INDIRECT(H$1&amp;"!$I$2",1),OFFSET(INDIRECT(H$1&amp;"!$F$1",1),INDIRECT(H$1&amp;"!$I$1",1)-1+'15MIN'!$A2489-1,0),0)</f>
        <v>31700.171999999999</v>
      </c>
      <c r="I2489" s="20">
        <f ca="1">IF(INDIRECT(H$1&amp;"!$I$1",1)-1+'15MIN'!$A2489&lt;=INDIRECT(H$1&amp;"!$I$2",1),-OFFSET(INDIRECT(H$1&amp;"!$D$1",1),INDIRECT(H$1&amp;"!$I$1",1)-1+'15MIN'!$A2489-1,0),0)</f>
        <v>0</v>
      </c>
      <c r="J2489" s="20">
        <f ca="1">IF(INDIRECT(H$1&amp;"!$I$1",1)-1+'15MIN'!$A2489&lt;=INDIRECT(H$1&amp;"!$I$2",1),OFFSET(INDIRECT(H$1&amp;"!$G$1",1),INDIRECT(H$1&amp;"!$I$1",1)-1+'15MIN'!$A2489-1,0),0)</f>
        <v>126.77697000000001</v>
      </c>
      <c r="K2489" s="21">
        <f ca="1">IF(INDIRECT(H$1&amp;"!$I$1",1)-1+'15MIN'!$A2489&lt;=INDIRECT(H$1&amp;"!$I$2",1),-OFFSET(INDIRECT(H$1&amp;"!$E$1",1),INDIRECT(H$1&amp;"!$I$1",1)-1+'15MIN'!$A2489-1,0),0)</f>
        <v>-4.7199999999999998E-4</v>
      </c>
      <c r="L2489" s="20">
        <f ca="1">IF(INDIRECT(L$1&amp;"!$I$1",1)-1+'15MIN'!$A2489&lt;=INDIRECT(L$1&amp;"!$I$2",1),OFFSET(INDIRECT(L$1&amp;"!$F$1",1),INDIRECT(L$1&amp;"!$I$1",1)-1+'15MIN'!$A2489-1,0),0)</f>
        <v>7266.1826170000004</v>
      </c>
      <c r="M2489" s="20">
        <f ca="1">IF(INDIRECT(L$1&amp;"!$I$1",1)-1+'15MIN'!$A2489&lt;=INDIRECT(L$1&amp;"!$I$2",1),-OFFSET(INDIRECT(L$1&amp;"!$D$1",1),INDIRECT(L$1&amp;"!$I$1",1)-1+'15MIN'!$A2489-1,0),0)</f>
        <v>0</v>
      </c>
      <c r="N2489" s="20">
        <f ca="1">IF(INDIRECT(L$1&amp;"!$I$1",1)-1+'15MIN'!$A2489&lt;=INDIRECT(L$1&amp;"!$I$2",1),OFFSET(INDIRECT(L$1&amp;"!$G$1",1),INDIRECT(L$1&amp;"!$I$1",1)-1+'15MIN'!$A2489-1,0),0)</f>
        <v>39.233516999999999</v>
      </c>
      <c r="O2489" s="21">
        <f ca="1">IF(INDIRECT(L$1&amp;"!$I$1",1)-1+'15MIN'!$A2489&lt;=INDIRECT(L$1&amp;"!$I$2",1),-OFFSET(INDIRECT(L$1&amp;"!$E$1",1),INDIRECT(L$1&amp;"!$I$1",1)-1+'15MIN'!$A2489-1,0),0)</f>
        <v>0</v>
      </c>
    </row>
    <row r="2490" spans="1:15" x14ac:dyDescent="0.2">
      <c r="A2490" s="1">
        <f t="shared" si="113"/>
        <v>2486</v>
      </c>
      <c r="B2490" s="1">
        <f t="shared" si="114"/>
        <v>26</v>
      </c>
      <c r="C2490" s="19">
        <f t="shared" si="115"/>
        <v>0.88541666666666696</v>
      </c>
      <c r="D2490" s="20">
        <f ca="1">IF(INDIRECT($D$1&amp;"!$I$1",1)-1+'15MIN'!$A2490&lt;=INDIRECT($D$1&amp;"!$I$2",1),OFFSET(INDIRECT($D$1&amp;"!$F$1",1),INDIRECT($D$1&amp;"!$I$1",1)-1+'15MIN'!$A2490-1,0),0)</f>
        <v>2798.7813000000001</v>
      </c>
      <c r="E2490" s="20">
        <f ca="1">IF(CUEL!$I$1-1+'15MIN'!$A2490&lt;=CUEL!$I$2,-OFFSET(CUEL!$D$1,CUEL!$I$1-1+'15MIN'!$A2490-1,0),0)</f>
        <v>0</v>
      </c>
      <c r="F2490" s="20">
        <f ca="1">IF(INDIRECT($D$1&amp;"!$I$1",1)-1+'15MIN'!$A2490&lt;=INDIRECT($D$1&amp;"!$I$2",1),OFFSET(INDIRECT($D$1&amp;"!$G$1",1),INDIRECT($D$1&amp;"!$I$1",1)-1+'15MIN'!$A2490-1,0),0)</f>
        <v>104.82132</v>
      </c>
      <c r="G2490" s="21">
        <f ca="1">IF(INDIRECT($D$1&amp;"!$I$1",1)-1+'15MIN'!$A2490&lt;=INDIRECT($D$1&amp;"!$I$2",1),-OFFSET(INDIRECT($D$1&amp;"!$E$1",1),INDIRECT($D$1&amp;"!$I$1",1)-1+'15MIN'!$A2490-1,0),0)</f>
        <v>0</v>
      </c>
      <c r="H2490" s="20">
        <f ca="1">IF(INDIRECT(H$1&amp;"!$I$1",1)-1+'15MIN'!$A2490&lt;=INDIRECT(H$1&amp;"!$I$2",1),OFFSET(INDIRECT(H$1&amp;"!$F$1",1),INDIRECT(H$1&amp;"!$I$1",1)-1+'15MIN'!$A2490-1,0),0)</f>
        <v>31859.09375</v>
      </c>
      <c r="I2490" s="20">
        <f ca="1">IF(INDIRECT(H$1&amp;"!$I$1",1)-1+'15MIN'!$A2490&lt;=INDIRECT(H$1&amp;"!$I$2",1),-OFFSET(INDIRECT(H$1&amp;"!$D$1",1),INDIRECT(H$1&amp;"!$I$1",1)-1+'15MIN'!$A2490-1,0),0)</f>
        <v>0</v>
      </c>
      <c r="J2490" s="20">
        <f ca="1">IF(INDIRECT(H$1&amp;"!$I$1",1)-1+'15MIN'!$A2490&lt;=INDIRECT(H$1&amp;"!$I$2",1),OFFSET(INDIRECT(H$1&amp;"!$G$1",1),INDIRECT(H$1&amp;"!$I$1",1)-1+'15MIN'!$A2490-1,0),0)</f>
        <v>132.473907</v>
      </c>
      <c r="K2490" s="21">
        <f ca="1">IF(INDIRECT(H$1&amp;"!$I$1",1)-1+'15MIN'!$A2490&lt;=INDIRECT(H$1&amp;"!$I$2",1),-OFFSET(INDIRECT(H$1&amp;"!$E$1",1),INDIRECT(H$1&amp;"!$I$1",1)-1+'15MIN'!$A2490-1,0),0)</f>
        <v>0</v>
      </c>
      <c r="L2490" s="20">
        <f ca="1">IF(INDIRECT(L$1&amp;"!$I$1",1)-1+'15MIN'!$A2490&lt;=INDIRECT(L$1&amp;"!$I$2",1),OFFSET(INDIRECT(L$1&amp;"!$F$1",1),INDIRECT(L$1&amp;"!$I$1",1)-1+'15MIN'!$A2490-1,0),0)</f>
        <v>7034.1025390000004</v>
      </c>
      <c r="M2490" s="20">
        <f ca="1">IF(INDIRECT(L$1&amp;"!$I$1",1)-1+'15MIN'!$A2490&lt;=INDIRECT(L$1&amp;"!$I$2",1),-OFFSET(INDIRECT(L$1&amp;"!$D$1",1),INDIRECT(L$1&amp;"!$I$1",1)-1+'15MIN'!$A2490-1,0),0)</f>
        <v>0</v>
      </c>
      <c r="N2490" s="20">
        <f ca="1">IF(INDIRECT(L$1&amp;"!$I$1",1)-1+'15MIN'!$A2490&lt;=INDIRECT(L$1&amp;"!$I$2",1),OFFSET(INDIRECT(L$1&amp;"!$G$1",1),INDIRECT(L$1&amp;"!$I$1",1)-1+'15MIN'!$A2490-1,0),0)</f>
        <v>44.427230999999999</v>
      </c>
      <c r="O2490" s="21">
        <f ca="1">IF(INDIRECT(L$1&amp;"!$I$1",1)-1+'15MIN'!$A2490&lt;=INDIRECT(L$1&amp;"!$I$2",1),-OFFSET(INDIRECT(L$1&amp;"!$E$1",1),INDIRECT(L$1&amp;"!$I$1",1)-1+'15MIN'!$A2490-1,0),0)</f>
        <v>0</v>
      </c>
    </row>
    <row r="2491" spans="1:15" x14ac:dyDescent="0.2">
      <c r="A2491" s="1">
        <f t="shared" si="113"/>
        <v>2487</v>
      </c>
      <c r="B2491" s="1">
        <f t="shared" si="114"/>
        <v>26</v>
      </c>
      <c r="C2491" s="19">
        <f t="shared" si="115"/>
        <v>0.89583333333333304</v>
      </c>
      <c r="D2491" s="20">
        <f ca="1">IF(INDIRECT($D$1&amp;"!$I$1",1)-1+'15MIN'!$A2491&lt;=INDIRECT($D$1&amp;"!$I$2",1),OFFSET(INDIRECT($D$1&amp;"!$F$1",1),INDIRECT($D$1&amp;"!$I$1",1)-1+'15MIN'!$A2491-1,0),0)</f>
        <v>5039.9092000000001</v>
      </c>
      <c r="E2491" s="20">
        <f ca="1">IF(CUEL!$I$1-1+'15MIN'!$A2491&lt;=CUEL!$I$2,-OFFSET(CUEL!$D$1,CUEL!$I$1-1+'15MIN'!$A2491-1,0),0)</f>
        <v>0</v>
      </c>
      <c r="F2491" s="20">
        <f ca="1">IF(INDIRECT($D$1&amp;"!$I$1",1)-1+'15MIN'!$A2491&lt;=INDIRECT($D$1&amp;"!$I$2",1),OFFSET(INDIRECT($D$1&amp;"!$G$1",1),INDIRECT($D$1&amp;"!$I$1",1)-1+'15MIN'!$A2491-1,0),0)</f>
        <v>14.163843</v>
      </c>
      <c r="G2491" s="21">
        <f ca="1">IF(INDIRECT($D$1&amp;"!$I$1",1)-1+'15MIN'!$A2491&lt;=INDIRECT($D$1&amp;"!$I$2",1),-OFFSET(INDIRECT($D$1&amp;"!$E$1",1),INDIRECT($D$1&amp;"!$I$1",1)-1+'15MIN'!$A2491-1,0),0)</f>
        <v>-181.09063699999999</v>
      </c>
      <c r="H2491" s="20">
        <f ca="1">IF(INDIRECT(H$1&amp;"!$I$1",1)-1+'15MIN'!$A2491&lt;=INDIRECT(H$1&amp;"!$I$2",1),OFFSET(INDIRECT(H$1&amp;"!$F$1",1),INDIRECT(H$1&amp;"!$I$1",1)-1+'15MIN'!$A2491-1,0),0)</f>
        <v>31210.578000000001</v>
      </c>
      <c r="I2491" s="20">
        <f ca="1">IF(INDIRECT(H$1&amp;"!$I$1",1)-1+'15MIN'!$A2491&lt;=INDIRECT(H$1&amp;"!$I$2",1),-OFFSET(INDIRECT(H$1&amp;"!$D$1",1),INDIRECT(H$1&amp;"!$I$1",1)-1+'15MIN'!$A2491-1,0),0)</f>
        <v>0</v>
      </c>
      <c r="J2491" s="20">
        <f ca="1">IF(INDIRECT(H$1&amp;"!$I$1",1)-1+'15MIN'!$A2491&lt;=INDIRECT(H$1&amp;"!$I$2",1),OFFSET(INDIRECT(H$1&amp;"!$G$1",1),INDIRECT(H$1&amp;"!$I$1",1)-1+'15MIN'!$A2491-1,0),0)</f>
        <v>127.02873200000001</v>
      </c>
      <c r="K2491" s="21">
        <f ca="1">IF(INDIRECT(H$1&amp;"!$I$1",1)-1+'15MIN'!$A2491&lt;=INDIRECT(H$1&amp;"!$I$2",1),-OFFSET(INDIRECT(H$1&amp;"!$E$1",1),INDIRECT(H$1&amp;"!$I$1",1)-1+'15MIN'!$A2491-1,0),0)</f>
        <v>-7.7060000000000002E-3</v>
      </c>
      <c r="L2491" s="20">
        <f ca="1">IF(INDIRECT(L$1&amp;"!$I$1",1)-1+'15MIN'!$A2491&lt;=INDIRECT(L$1&amp;"!$I$2",1),OFFSET(INDIRECT(L$1&amp;"!$F$1",1),INDIRECT(L$1&amp;"!$I$1",1)-1+'15MIN'!$A2491-1,0),0)</f>
        <v>5077.828125</v>
      </c>
      <c r="M2491" s="20">
        <f ca="1">IF(INDIRECT(L$1&amp;"!$I$1",1)-1+'15MIN'!$A2491&lt;=INDIRECT(L$1&amp;"!$I$2",1),-OFFSET(INDIRECT(L$1&amp;"!$D$1",1),INDIRECT(L$1&amp;"!$I$1",1)-1+'15MIN'!$A2491-1,0),0)</f>
        <v>0</v>
      </c>
      <c r="N2491" s="20">
        <f ca="1">IF(INDIRECT(L$1&amp;"!$I$1",1)-1+'15MIN'!$A2491&lt;=INDIRECT(L$1&amp;"!$I$2",1),OFFSET(INDIRECT(L$1&amp;"!$G$1",1),INDIRECT(L$1&amp;"!$I$1",1)-1+'15MIN'!$A2491-1,0),0)</f>
        <v>20.825035</v>
      </c>
      <c r="O2491" s="21">
        <f ca="1">IF(INDIRECT(L$1&amp;"!$I$1",1)-1+'15MIN'!$A2491&lt;=INDIRECT(L$1&amp;"!$I$2",1),-OFFSET(INDIRECT(L$1&amp;"!$E$1",1),INDIRECT(L$1&amp;"!$I$1",1)-1+'15MIN'!$A2491-1,0),0)</f>
        <v>-1.3147000000000001E-2</v>
      </c>
    </row>
    <row r="2492" spans="1:15" x14ac:dyDescent="0.2">
      <c r="A2492" s="1">
        <f t="shared" si="113"/>
        <v>2488</v>
      </c>
      <c r="B2492" s="1">
        <f t="shared" si="114"/>
        <v>26</v>
      </c>
      <c r="C2492" s="19">
        <f t="shared" si="115"/>
        <v>0.90625</v>
      </c>
      <c r="D2492" s="20">
        <f ca="1">IF(INDIRECT($D$1&amp;"!$I$1",1)-1+'15MIN'!$A2492&lt;=INDIRECT($D$1&amp;"!$I$2",1),OFFSET(INDIRECT($D$1&amp;"!$F$1",1),INDIRECT($D$1&amp;"!$I$1",1)-1+'15MIN'!$A2492-1,0),0)</f>
        <v>6242.5796</v>
      </c>
      <c r="E2492" s="20">
        <f ca="1">IF(CUEL!$I$1-1+'15MIN'!$A2492&lt;=CUEL!$I$2,-OFFSET(CUEL!$D$1,CUEL!$I$1-1+'15MIN'!$A2492-1,0),0)</f>
        <v>0</v>
      </c>
      <c r="F2492" s="20">
        <f ca="1">IF(INDIRECT($D$1&amp;"!$I$1",1)-1+'15MIN'!$A2492&lt;=INDIRECT($D$1&amp;"!$I$2",1),OFFSET(INDIRECT($D$1&amp;"!$G$1",1),INDIRECT($D$1&amp;"!$I$1",1)-1+'15MIN'!$A2492-1,0),0)</f>
        <v>0</v>
      </c>
      <c r="G2492" s="21">
        <f ca="1">IF(INDIRECT($D$1&amp;"!$I$1",1)-1+'15MIN'!$A2492&lt;=INDIRECT($D$1&amp;"!$I$2",1),-OFFSET(INDIRECT($D$1&amp;"!$E$1",1),INDIRECT($D$1&amp;"!$I$1",1)-1+'15MIN'!$A2492-1,0),0)</f>
        <v>-332.47497600000003</v>
      </c>
      <c r="H2492" s="20">
        <f ca="1">IF(INDIRECT(H$1&amp;"!$I$1",1)-1+'15MIN'!$A2492&lt;=INDIRECT(H$1&amp;"!$I$2",1),OFFSET(INDIRECT(H$1&amp;"!$F$1",1),INDIRECT(H$1&amp;"!$I$1",1)-1+'15MIN'!$A2492-1,0),0)</f>
        <v>28453.324000000001</v>
      </c>
      <c r="I2492" s="20">
        <f ca="1">IF(INDIRECT(H$1&amp;"!$I$1",1)-1+'15MIN'!$A2492&lt;=INDIRECT(H$1&amp;"!$I$2",1),-OFFSET(INDIRECT(H$1&amp;"!$D$1",1),INDIRECT(H$1&amp;"!$I$1",1)-1+'15MIN'!$A2492-1,0),0)</f>
        <v>0</v>
      </c>
      <c r="J2492" s="20">
        <f ca="1">IF(INDIRECT(H$1&amp;"!$I$1",1)-1+'15MIN'!$A2492&lt;=INDIRECT(H$1&amp;"!$I$2",1),OFFSET(INDIRECT(H$1&amp;"!$G$1",1),INDIRECT(H$1&amp;"!$I$1",1)-1+'15MIN'!$A2492-1,0),0)</f>
        <v>119.426956</v>
      </c>
      <c r="K2492" s="21">
        <f ca="1">IF(INDIRECT(H$1&amp;"!$I$1",1)-1+'15MIN'!$A2492&lt;=INDIRECT(H$1&amp;"!$I$2",1),-OFFSET(INDIRECT(H$1&amp;"!$E$1",1),INDIRECT(H$1&amp;"!$I$1",1)-1+'15MIN'!$A2492-1,0),0)</f>
        <v>-7.4139999999999998E-2</v>
      </c>
      <c r="L2492" s="20">
        <f ca="1">IF(INDIRECT(L$1&amp;"!$I$1",1)-1+'15MIN'!$A2492&lt;=INDIRECT(L$1&amp;"!$I$2",1),OFFSET(INDIRECT(L$1&amp;"!$F$1",1),INDIRECT(L$1&amp;"!$I$1",1)-1+'15MIN'!$A2492-1,0),0)</f>
        <v>5255.5664059999999</v>
      </c>
      <c r="M2492" s="20">
        <f ca="1">IF(INDIRECT(L$1&amp;"!$I$1",1)-1+'15MIN'!$A2492&lt;=INDIRECT(L$1&amp;"!$I$2",1),-OFFSET(INDIRECT(L$1&amp;"!$D$1",1),INDIRECT(L$1&amp;"!$I$1",1)-1+'15MIN'!$A2492-1,0),0)</f>
        <v>0</v>
      </c>
      <c r="N2492" s="20">
        <f ca="1">IF(INDIRECT(L$1&amp;"!$I$1",1)-1+'15MIN'!$A2492&lt;=INDIRECT(L$1&amp;"!$I$2",1),OFFSET(INDIRECT(L$1&amp;"!$G$1",1),INDIRECT(L$1&amp;"!$I$1",1)-1+'15MIN'!$A2492-1,0),0)</f>
        <v>26.370659</v>
      </c>
      <c r="O2492" s="21">
        <f ca="1">IF(INDIRECT(L$1&amp;"!$I$1",1)-1+'15MIN'!$A2492&lt;=INDIRECT(L$1&amp;"!$I$2",1),-OFFSET(INDIRECT(L$1&amp;"!$E$1",1),INDIRECT(L$1&amp;"!$I$1",1)-1+'15MIN'!$A2492-1,0),0)</f>
        <v>0</v>
      </c>
    </row>
    <row r="2493" spans="1:15" x14ac:dyDescent="0.2">
      <c r="A2493" s="1">
        <f t="shared" si="113"/>
        <v>2489</v>
      </c>
      <c r="B2493" s="1">
        <f t="shared" si="114"/>
        <v>26</v>
      </c>
      <c r="C2493" s="19">
        <f t="shared" si="115"/>
        <v>0.91666666666666696</v>
      </c>
      <c r="D2493" s="20">
        <f ca="1">IF(INDIRECT($D$1&amp;"!$I$1",1)-1+'15MIN'!$A2493&lt;=INDIRECT($D$1&amp;"!$I$2",1),OFFSET(INDIRECT($D$1&amp;"!$F$1",1),INDIRECT($D$1&amp;"!$I$1",1)-1+'15MIN'!$A2493-1,0),0)</f>
        <v>5585.4472999999998</v>
      </c>
      <c r="E2493" s="20">
        <f ca="1">IF(CUEL!$I$1-1+'15MIN'!$A2493&lt;=CUEL!$I$2,-OFFSET(CUEL!$D$1,CUEL!$I$1-1+'15MIN'!$A2493-1,0),0)</f>
        <v>0</v>
      </c>
      <c r="F2493" s="20">
        <f ca="1">IF(INDIRECT($D$1&amp;"!$I$1",1)-1+'15MIN'!$A2493&lt;=INDIRECT($D$1&amp;"!$I$2",1),OFFSET(INDIRECT($D$1&amp;"!$G$1",1),INDIRECT($D$1&amp;"!$I$1",1)-1+'15MIN'!$A2493-1,0),0)</f>
        <v>0</v>
      </c>
      <c r="G2493" s="21">
        <f ca="1">IF(INDIRECT($D$1&amp;"!$I$1",1)-1+'15MIN'!$A2493&lt;=INDIRECT($D$1&amp;"!$I$2",1),-OFFSET(INDIRECT($D$1&amp;"!$E$1",1),INDIRECT($D$1&amp;"!$I$1",1)-1+'15MIN'!$A2493-1,0),0)</f>
        <v>-203.44142199999999</v>
      </c>
      <c r="H2493" s="20">
        <f ca="1">IF(INDIRECT(H$1&amp;"!$I$1",1)-1+'15MIN'!$A2493&lt;=INDIRECT(H$1&amp;"!$I$2",1),OFFSET(INDIRECT(H$1&amp;"!$F$1",1),INDIRECT(H$1&amp;"!$I$1",1)-1+'15MIN'!$A2493-1,0),0)</f>
        <v>23744.21875</v>
      </c>
      <c r="I2493" s="20">
        <f ca="1">IF(INDIRECT(H$1&amp;"!$I$1",1)-1+'15MIN'!$A2493&lt;=INDIRECT(H$1&amp;"!$I$2",1),-OFFSET(INDIRECT(H$1&amp;"!$D$1",1),INDIRECT(H$1&amp;"!$I$1",1)-1+'15MIN'!$A2493-1,0),0)</f>
        <v>0</v>
      </c>
      <c r="J2493" s="20">
        <f ca="1">IF(INDIRECT(H$1&amp;"!$I$1",1)-1+'15MIN'!$A2493&lt;=INDIRECT(H$1&amp;"!$I$2",1),OFFSET(INDIRECT(H$1&amp;"!$G$1",1),INDIRECT(H$1&amp;"!$I$1",1)-1+'15MIN'!$A2493-1,0),0)</f>
        <v>88.102942999999996</v>
      </c>
      <c r="K2493" s="21">
        <f ca="1">IF(INDIRECT(H$1&amp;"!$I$1",1)-1+'15MIN'!$A2493&lt;=INDIRECT(H$1&amp;"!$I$2",1),-OFFSET(INDIRECT(H$1&amp;"!$E$1",1),INDIRECT(H$1&amp;"!$I$1",1)-1+'15MIN'!$A2493-1,0),0)</f>
        <v>-8.1362000000000004E-2</v>
      </c>
      <c r="L2493" s="20">
        <f ca="1">IF(INDIRECT(L$1&amp;"!$I$1",1)-1+'15MIN'!$A2493&lt;=INDIRECT(L$1&amp;"!$I$2",1),OFFSET(INDIRECT(L$1&amp;"!$F$1",1),INDIRECT(L$1&amp;"!$I$1",1)-1+'15MIN'!$A2493-1,0),0)</f>
        <v>6544.78125</v>
      </c>
      <c r="M2493" s="20">
        <f ca="1">IF(INDIRECT(L$1&amp;"!$I$1",1)-1+'15MIN'!$A2493&lt;=INDIRECT(L$1&amp;"!$I$2",1),-OFFSET(INDIRECT(L$1&amp;"!$D$1",1),INDIRECT(L$1&amp;"!$I$1",1)-1+'15MIN'!$A2493-1,0),0)</f>
        <v>0</v>
      </c>
      <c r="N2493" s="20">
        <f ca="1">IF(INDIRECT(L$1&amp;"!$I$1",1)-1+'15MIN'!$A2493&lt;=INDIRECT(L$1&amp;"!$I$2",1),OFFSET(INDIRECT(L$1&amp;"!$G$1",1),INDIRECT(L$1&amp;"!$I$1",1)-1+'15MIN'!$A2493-1,0),0)</f>
        <v>31.978914</v>
      </c>
      <c r="O2493" s="21">
        <f ca="1">IF(INDIRECT(L$1&amp;"!$I$1",1)-1+'15MIN'!$A2493&lt;=INDIRECT(L$1&amp;"!$I$2",1),-OFFSET(INDIRECT(L$1&amp;"!$E$1",1),INDIRECT(L$1&amp;"!$I$1",1)-1+'15MIN'!$A2493-1,0),0)</f>
        <v>0</v>
      </c>
    </row>
    <row r="2494" spans="1:15" x14ac:dyDescent="0.2">
      <c r="A2494" s="1">
        <f t="shared" si="113"/>
        <v>2490</v>
      </c>
      <c r="B2494" s="1">
        <f t="shared" si="114"/>
        <v>26</v>
      </c>
      <c r="C2494" s="19">
        <f t="shared" si="115"/>
        <v>0.92708333333333304</v>
      </c>
      <c r="D2494" s="20">
        <f ca="1">IF(INDIRECT($D$1&amp;"!$I$1",1)-1+'15MIN'!$A2494&lt;=INDIRECT($D$1&amp;"!$I$2",1),OFFSET(INDIRECT($D$1&amp;"!$F$1",1),INDIRECT($D$1&amp;"!$I$1",1)-1+'15MIN'!$A2494-1,0),0)</f>
        <v>5500.6361999999999</v>
      </c>
      <c r="E2494" s="20">
        <f ca="1">IF(CUEL!$I$1-1+'15MIN'!$A2494&lt;=CUEL!$I$2,-OFFSET(CUEL!$D$1,CUEL!$I$1-1+'15MIN'!$A2494-1,0),0)</f>
        <v>0</v>
      </c>
      <c r="F2494" s="20">
        <f ca="1">IF(INDIRECT($D$1&amp;"!$I$1",1)-1+'15MIN'!$A2494&lt;=INDIRECT($D$1&amp;"!$I$2",1),OFFSET(INDIRECT($D$1&amp;"!$G$1",1),INDIRECT($D$1&amp;"!$I$1",1)-1+'15MIN'!$A2494-1,0),0)</f>
        <v>0</v>
      </c>
      <c r="G2494" s="21">
        <f ca="1">IF(INDIRECT($D$1&amp;"!$I$1",1)-1+'15MIN'!$A2494&lt;=INDIRECT($D$1&amp;"!$I$2",1),-OFFSET(INDIRECT($D$1&amp;"!$E$1",1),INDIRECT($D$1&amp;"!$I$1",1)-1+'15MIN'!$A2494-1,0),0)</f>
        <v>-185.51092499999999</v>
      </c>
      <c r="H2494" s="20">
        <f ca="1">IF(INDIRECT(H$1&amp;"!$I$1",1)-1+'15MIN'!$A2494&lt;=INDIRECT(H$1&amp;"!$I$2",1),OFFSET(INDIRECT(H$1&amp;"!$F$1",1),INDIRECT(H$1&amp;"!$I$1",1)-1+'15MIN'!$A2494-1,0),0)</f>
        <v>21666.296999999999</v>
      </c>
      <c r="I2494" s="20">
        <f ca="1">IF(INDIRECT(H$1&amp;"!$I$1",1)-1+'15MIN'!$A2494&lt;=INDIRECT(H$1&amp;"!$I$2",1),-OFFSET(INDIRECT(H$1&amp;"!$D$1",1),INDIRECT(H$1&amp;"!$I$1",1)-1+'15MIN'!$A2494-1,0),0)</f>
        <v>0</v>
      </c>
      <c r="J2494" s="20">
        <f ca="1">IF(INDIRECT(H$1&amp;"!$I$1",1)-1+'15MIN'!$A2494&lt;=INDIRECT(H$1&amp;"!$I$2",1),OFFSET(INDIRECT(H$1&amp;"!$G$1",1),INDIRECT(H$1&amp;"!$I$1",1)-1+'15MIN'!$A2494-1,0),0)</f>
        <v>82.782753</v>
      </c>
      <c r="K2494" s="21">
        <f ca="1">IF(INDIRECT(H$1&amp;"!$I$1",1)-1+'15MIN'!$A2494&lt;=INDIRECT(H$1&amp;"!$I$2",1),-OFFSET(INDIRECT(H$1&amp;"!$E$1",1),INDIRECT(H$1&amp;"!$I$1",1)-1+'15MIN'!$A2494-1,0),0)</f>
        <v>-0.16305600000000001</v>
      </c>
      <c r="L2494" s="20">
        <f ca="1">IF(INDIRECT(L$1&amp;"!$I$1",1)-1+'15MIN'!$A2494&lt;=INDIRECT(L$1&amp;"!$I$2",1),OFFSET(INDIRECT(L$1&amp;"!$F$1",1),INDIRECT(L$1&amp;"!$I$1",1)-1+'15MIN'!$A2494-1,0),0)</f>
        <v>7564.7377930000002</v>
      </c>
      <c r="M2494" s="20">
        <f ca="1">IF(INDIRECT(L$1&amp;"!$I$1",1)-1+'15MIN'!$A2494&lt;=INDIRECT(L$1&amp;"!$I$2",1),-OFFSET(INDIRECT(L$1&amp;"!$D$1",1),INDIRECT(L$1&amp;"!$I$1",1)-1+'15MIN'!$A2494-1,0),0)</f>
        <v>0</v>
      </c>
      <c r="N2494" s="20">
        <f ca="1">IF(INDIRECT(L$1&amp;"!$I$1",1)-1+'15MIN'!$A2494&lt;=INDIRECT(L$1&amp;"!$I$2",1),OFFSET(INDIRECT(L$1&amp;"!$G$1",1),INDIRECT(L$1&amp;"!$I$1",1)-1+'15MIN'!$A2494-1,0),0)</f>
        <v>40.412449000000002</v>
      </c>
      <c r="O2494" s="21">
        <f ca="1">IF(INDIRECT(L$1&amp;"!$I$1",1)-1+'15MIN'!$A2494&lt;=INDIRECT(L$1&amp;"!$I$2",1),-OFFSET(INDIRECT(L$1&amp;"!$E$1",1),INDIRECT(L$1&amp;"!$I$1",1)-1+'15MIN'!$A2494-1,0),0)</f>
        <v>0</v>
      </c>
    </row>
    <row r="2495" spans="1:15" x14ac:dyDescent="0.2">
      <c r="A2495" s="1">
        <f t="shared" si="113"/>
        <v>2491</v>
      </c>
      <c r="B2495" s="1">
        <f t="shared" si="114"/>
        <v>26</v>
      </c>
      <c r="C2495" s="19">
        <f t="shared" si="115"/>
        <v>0.9375</v>
      </c>
      <c r="D2495" s="20">
        <f ca="1">IF(INDIRECT($D$1&amp;"!$I$1",1)-1+'15MIN'!$A2495&lt;=INDIRECT($D$1&amp;"!$I$2",1),OFFSET(INDIRECT($D$1&amp;"!$F$1",1),INDIRECT($D$1&amp;"!$I$1",1)-1+'15MIN'!$A2495-1,0),0)</f>
        <v>5517.4472999999998</v>
      </c>
      <c r="E2495" s="20">
        <f ca="1">IF(CUEL!$I$1-1+'15MIN'!$A2495&lt;=CUEL!$I$2,-OFFSET(CUEL!$D$1,CUEL!$I$1-1+'15MIN'!$A2495-1,0),0)</f>
        <v>0</v>
      </c>
      <c r="F2495" s="20">
        <f ca="1">IF(INDIRECT($D$1&amp;"!$I$1",1)-1+'15MIN'!$A2495&lt;=INDIRECT($D$1&amp;"!$I$2",1),OFFSET(INDIRECT($D$1&amp;"!$G$1",1),INDIRECT($D$1&amp;"!$I$1",1)-1+'15MIN'!$A2495-1,0),0)</f>
        <v>0</v>
      </c>
      <c r="G2495" s="21">
        <f ca="1">IF(INDIRECT($D$1&amp;"!$I$1",1)-1+'15MIN'!$A2495&lt;=INDIRECT($D$1&amp;"!$I$2",1),-OFFSET(INDIRECT($D$1&amp;"!$E$1",1),INDIRECT($D$1&amp;"!$I$1",1)-1+'15MIN'!$A2495-1,0),0)</f>
        <v>-188.97221400000001</v>
      </c>
      <c r="H2495" s="20">
        <f ca="1">IF(INDIRECT(H$1&amp;"!$I$1",1)-1+'15MIN'!$A2495&lt;=INDIRECT(H$1&amp;"!$I$2",1),OFFSET(INDIRECT(H$1&amp;"!$F$1",1),INDIRECT(H$1&amp;"!$I$1",1)-1+'15MIN'!$A2495-1,0),0)</f>
        <v>17901.8125</v>
      </c>
      <c r="I2495" s="20">
        <f ca="1">IF(INDIRECT(H$1&amp;"!$I$1",1)-1+'15MIN'!$A2495&lt;=INDIRECT(H$1&amp;"!$I$2",1),-OFFSET(INDIRECT(H$1&amp;"!$D$1",1),INDIRECT(H$1&amp;"!$I$1",1)-1+'15MIN'!$A2495-1,0),0)</f>
        <v>0</v>
      </c>
      <c r="J2495" s="20">
        <f ca="1">IF(INDIRECT(H$1&amp;"!$I$1",1)-1+'15MIN'!$A2495&lt;=INDIRECT(H$1&amp;"!$I$2",1),OFFSET(INDIRECT(H$1&amp;"!$G$1",1),INDIRECT(H$1&amp;"!$I$1",1)-1+'15MIN'!$A2495-1,0),0)</f>
        <v>61.724003000000003</v>
      </c>
      <c r="K2495" s="21">
        <f ca="1">IF(INDIRECT(H$1&amp;"!$I$1",1)-1+'15MIN'!$A2495&lt;=INDIRECT(H$1&amp;"!$I$2",1),-OFFSET(INDIRECT(H$1&amp;"!$E$1",1),INDIRECT(H$1&amp;"!$I$1",1)-1+'15MIN'!$A2495-1,0),0)</f>
        <v>-2.7300999999999999E-2</v>
      </c>
      <c r="L2495" s="20">
        <f ca="1">IF(INDIRECT(L$1&amp;"!$I$1",1)-1+'15MIN'!$A2495&lt;=INDIRECT(L$1&amp;"!$I$2",1),OFFSET(INDIRECT(L$1&amp;"!$F$1",1),INDIRECT(L$1&amp;"!$I$1",1)-1+'15MIN'!$A2495-1,0),0)</f>
        <v>8636.0644530000009</v>
      </c>
      <c r="M2495" s="20">
        <f ca="1">IF(INDIRECT(L$1&amp;"!$I$1",1)-1+'15MIN'!$A2495&lt;=INDIRECT(L$1&amp;"!$I$2",1),-OFFSET(INDIRECT(L$1&amp;"!$D$1",1),INDIRECT(L$1&amp;"!$I$1",1)-1+'15MIN'!$A2495-1,0),0)</f>
        <v>0</v>
      </c>
      <c r="N2495" s="20">
        <f ca="1">IF(INDIRECT(L$1&amp;"!$I$1",1)-1+'15MIN'!$A2495&lt;=INDIRECT(L$1&amp;"!$I$2",1),OFFSET(INDIRECT(L$1&amp;"!$G$1",1),INDIRECT(L$1&amp;"!$I$1",1)-1+'15MIN'!$A2495-1,0),0)</f>
        <v>47.972594999999998</v>
      </c>
      <c r="O2495" s="21">
        <f ca="1">IF(INDIRECT(L$1&amp;"!$I$1",1)-1+'15MIN'!$A2495&lt;=INDIRECT(L$1&amp;"!$I$2",1),-OFFSET(INDIRECT(L$1&amp;"!$E$1",1),INDIRECT(L$1&amp;"!$I$1",1)-1+'15MIN'!$A2495-1,0),0)</f>
        <v>0</v>
      </c>
    </row>
    <row r="2496" spans="1:15" x14ac:dyDescent="0.2">
      <c r="A2496" s="1">
        <f t="shared" si="113"/>
        <v>2492</v>
      </c>
      <c r="B2496" s="1">
        <f t="shared" si="114"/>
        <v>26</v>
      </c>
      <c r="C2496" s="19">
        <f t="shared" si="115"/>
        <v>0.94791666666666696</v>
      </c>
      <c r="D2496" s="20">
        <f ca="1">IF(INDIRECT($D$1&amp;"!$I$1",1)-1+'15MIN'!$A2496&lt;=INDIRECT($D$1&amp;"!$I$2",1),OFFSET(INDIRECT($D$1&amp;"!$F$1",1),INDIRECT($D$1&amp;"!$I$1",1)-1+'15MIN'!$A2496-1,0),0)</f>
        <v>5288.7524000000003</v>
      </c>
      <c r="E2496" s="20">
        <f ca="1">IF(CUEL!$I$1-1+'15MIN'!$A2496&lt;=CUEL!$I$2,-OFFSET(CUEL!$D$1,CUEL!$I$1-1+'15MIN'!$A2496-1,0),0)</f>
        <v>0</v>
      </c>
      <c r="F2496" s="20">
        <f ca="1">IF(INDIRECT($D$1&amp;"!$I$1",1)-1+'15MIN'!$A2496&lt;=INDIRECT($D$1&amp;"!$I$2",1),OFFSET(INDIRECT($D$1&amp;"!$G$1",1),INDIRECT($D$1&amp;"!$I$1",1)-1+'15MIN'!$A2496-1,0),0)</f>
        <v>0</v>
      </c>
      <c r="G2496" s="21">
        <f ca="1">IF(INDIRECT($D$1&amp;"!$I$1",1)-1+'15MIN'!$A2496&lt;=INDIRECT($D$1&amp;"!$I$2",1),-OFFSET(INDIRECT($D$1&amp;"!$E$1",1),INDIRECT($D$1&amp;"!$I$1",1)-1+'15MIN'!$A2496-1,0),0)</f>
        <v>-146.53031899999999</v>
      </c>
      <c r="H2496" s="20">
        <f ca="1">IF(INDIRECT(H$1&amp;"!$I$1",1)-1+'15MIN'!$A2496&lt;=INDIRECT(H$1&amp;"!$I$2",1),OFFSET(INDIRECT(H$1&amp;"!$F$1",1),INDIRECT(H$1&amp;"!$I$1",1)-1+'15MIN'!$A2496-1,0),0)</f>
        <v>14172.754999999999</v>
      </c>
      <c r="I2496" s="20">
        <f ca="1">IF(INDIRECT(H$1&amp;"!$I$1",1)-1+'15MIN'!$A2496&lt;=INDIRECT(H$1&amp;"!$I$2",1),-OFFSET(INDIRECT(H$1&amp;"!$D$1",1),INDIRECT(H$1&amp;"!$I$1",1)-1+'15MIN'!$A2496-1,0),0)</f>
        <v>0</v>
      </c>
      <c r="J2496" s="20">
        <f ca="1">IF(INDIRECT(H$1&amp;"!$I$1",1)-1+'15MIN'!$A2496&lt;=INDIRECT(H$1&amp;"!$I$2",1),OFFSET(INDIRECT(H$1&amp;"!$G$1",1),INDIRECT(H$1&amp;"!$I$1",1)-1+'15MIN'!$A2496-1,0),0)</f>
        <v>40.698002000000002</v>
      </c>
      <c r="K2496" s="21">
        <f ca="1">IF(INDIRECT(H$1&amp;"!$I$1",1)-1+'15MIN'!$A2496&lt;=INDIRECT(H$1&amp;"!$I$2",1),-OFFSET(INDIRECT(H$1&amp;"!$E$1",1),INDIRECT(H$1&amp;"!$I$1",1)-1+'15MIN'!$A2496-1,0),0)</f>
        <v>-0.182421</v>
      </c>
      <c r="L2496" s="20">
        <f ca="1">IF(INDIRECT(L$1&amp;"!$I$1",1)-1+'15MIN'!$A2496&lt;=INDIRECT(L$1&amp;"!$I$2",1),OFFSET(INDIRECT(L$1&amp;"!$F$1",1),INDIRECT(L$1&amp;"!$I$1",1)-1+'15MIN'!$A2496-1,0),0)</f>
        <v>9705.4902340000008</v>
      </c>
      <c r="M2496" s="20">
        <f ca="1">IF(INDIRECT(L$1&amp;"!$I$1",1)-1+'15MIN'!$A2496&lt;=INDIRECT(L$1&amp;"!$I$2",1),-OFFSET(INDIRECT(L$1&amp;"!$D$1",1),INDIRECT(L$1&amp;"!$I$1",1)-1+'15MIN'!$A2496-1,0),0)</f>
        <v>0</v>
      </c>
      <c r="N2496" s="20">
        <f ca="1">IF(INDIRECT(L$1&amp;"!$I$1",1)-1+'15MIN'!$A2496&lt;=INDIRECT(L$1&amp;"!$I$2",1),OFFSET(INDIRECT(L$1&amp;"!$G$1",1),INDIRECT(L$1&amp;"!$I$1",1)-1+'15MIN'!$A2496-1,0),0)</f>
        <v>57.039138999999999</v>
      </c>
      <c r="O2496" s="21">
        <f ca="1">IF(INDIRECT(L$1&amp;"!$I$1",1)-1+'15MIN'!$A2496&lt;=INDIRECT(L$1&amp;"!$I$2",1),-OFFSET(INDIRECT(L$1&amp;"!$E$1",1),INDIRECT(L$1&amp;"!$I$1",1)-1+'15MIN'!$A2496-1,0),0)</f>
        <v>0</v>
      </c>
    </row>
    <row r="2497" spans="1:15" x14ac:dyDescent="0.2">
      <c r="A2497" s="1">
        <f t="shared" si="113"/>
        <v>2493</v>
      </c>
      <c r="B2497" s="1">
        <f t="shared" si="114"/>
        <v>26</v>
      </c>
      <c r="C2497" s="19">
        <f t="shared" si="115"/>
        <v>0.95833333333333304</v>
      </c>
      <c r="D2497" s="20">
        <f ca="1">IF(INDIRECT($D$1&amp;"!$I$1",1)-1+'15MIN'!$A2497&lt;=INDIRECT($D$1&amp;"!$I$2",1),OFFSET(INDIRECT($D$1&amp;"!$F$1",1),INDIRECT($D$1&amp;"!$I$1",1)-1+'15MIN'!$A2497-1,0),0)</f>
        <v>5341.0454</v>
      </c>
      <c r="E2497" s="20">
        <f ca="1">IF(CUEL!$I$1-1+'15MIN'!$A2497&lt;=CUEL!$I$2,-OFFSET(CUEL!$D$1,CUEL!$I$1-1+'15MIN'!$A2497-1,0),0)</f>
        <v>0</v>
      </c>
      <c r="F2497" s="20">
        <f ca="1">IF(INDIRECT($D$1&amp;"!$I$1",1)-1+'15MIN'!$A2497&lt;=INDIRECT($D$1&amp;"!$I$2",1),OFFSET(INDIRECT($D$1&amp;"!$G$1",1),INDIRECT($D$1&amp;"!$I$1",1)-1+'15MIN'!$A2497-1,0),0)</f>
        <v>0</v>
      </c>
      <c r="G2497" s="21">
        <f ca="1">IF(INDIRECT($D$1&amp;"!$I$1",1)-1+'15MIN'!$A2497&lt;=INDIRECT($D$1&amp;"!$I$2",1),-OFFSET(INDIRECT($D$1&amp;"!$E$1",1),INDIRECT($D$1&amp;"!$I$1",1)-1+'15MIN'!$A2497-1,0),0)</f>
        <v>-151.022919</v>
      </c>
      <c r="H2497" s="20">
        <f ca="1">IF(INDIRECT(H$1&amp;"!$I$1",1)-1+'15MIN'!$A2497&lt;=INDIRECT(H$1&amp;"!$I$2",1),OFFSET(INDIRECT(H$1&amp;"!$F$1",1),INDIRECT(H$1&amp;"!$I$1",1)-1+'15MIN'!$A2497-1,0),0)</f>
        <v>11424.385</v>
      </c>
      <c r="I2497" s="20">
        <f ca="1">IF(INDIRECT(H$1&amp;"!$I$1",1)-1+'15MIN'!$A2497&lt;=INDIRECT(H$1&amp;"!$I$2",1),-OFFSET(INDIRECT(H$1&amp;"!$D$1",1),INDIRECT(H$1&amp;"!$I$1",1)-1+'15MIN'!$A2497-1,0),0)</f>
        <v>0</v>
      </c>
      <c r="J2497" s="20">
        <f ca="1">IF(INDIRECT(H$1&amp;"!$I$1",1)-1+'15MIN'!$A2497&lt;=INDIRECT(H$1&amp;"!$I$2",1),OFFSET(INDIRECT(H$1&amp;"!$G$1",1),INDIRECT(H$1&amp;"!$I$1",1)-1+'15MIN'!$A2497-1,0),0)</f>
        <v>26.404219000000001</v>
      </c>
      <c r="K2497" s="21">
        <f ca="1">IF(INDIRECT(H$1&amp;"!$I$1",1)-1+'15MIN'!$A2497&lt;=INDIRECT(H$1&amp;"!$I$2",1),-OFFSET(INDIRECT(H$1&amp;"!$E$1",1),INDIRECT(H$1&amp;"!$I$1",1)-1+'15MIN'!$A2497-1,0),0)</f>
        <v>-1.133602</v>
      </c>
      <c r="L2497" s="20">
        <f ca="1">IF(INDIRECT(L$1&amp;"!$I$1",1)-1+'15MIN'!$A2497&lt;=INDIRECT(L$1&amp;"!$I$2",1),OFFSET(INDIRECT(L$1&amp;"!$F$1",1),INDIRECT(L$1&amp;"!$I$1",1)-1+'15MIN'!$A2497-1,0),0)</f>
        <v>8598.625</v>
      </c>
      <c r="M2497" s="20">
        <f ca="1">IF(INDIRECT(L$1&amp;"!$I$1",1)-1+'15MIN'!$A2497&lt;=INDIRECT(L$1&amp;"!$I$2",1),-OFFSET(INDIRECT(L$1&amp;"!$D$1",1),INDIRECT(L$1&amp;"!$I$1",1)-1+'15MIN'!$A2497-1,0),0)</f>
        <v>0</v>
      </c>
      <c r="N2497" s="20">
        <f ca="1">IF(INDIRECT(L$1&amp;"!$I$1",1)-1+'15MIN'!$A2497&lt;=INDIRECT(L$1&amp;"!$I$2",1),OFFSET(INDIRECT(L$1&amp;"!$G$1",1),INDIRECT(L$1&amp;"!$I$1",1)-1+'15MIN'!$A2497-1,0),0)</f>
        <v>48.127986999999997</v>
      </c>
      <c r="O2497" s="21">
        <f ca="1">IF(INDIRECT(L$1&amp;"!$I$1",1)-1+'15MIN'!$A2497&lt;=INDIRECT(L$1&amp;"!$I$2",1),-OFFSET(INDIRECT(L$1&amp;"!$E$1",1),INDIRECT(L$1&amp;"!$I$1",1)-1+'15MIN'!$A2497-1,0),0)</f>
        <v>0</v>
      </c>
    </row>
    <row r="2498" spans="1:15" x14ac:dyDescent="0.2">
      <c r="A2498" s="1">
        <f t="shared" si="113"/>
        <v>2494</v>
      </c>
      <c r="B2498" s="1">
        <f t="shared" si="114"/>
        <v>26</v>
      </c>
      <c r="C2498" s="19">
        <f t="shared" si="115"/>
        <v>0.96875</v>
      </c>
      <c r="D2498" s="20">
        <f ca="1">IF(INDIRECT($D$1&amp;"!$I$1",1)-1+'15MIN'!$A2498&lt;=INDIRECT($D$1&amp;"!$I$2",1),OFFSET(INDIRECT($D$1&amp;"!$F$1",1),INDIRECT($D$1&amp;"!$I$1",1)-1+'15MIN'!$A2498-1,0),0)</f>
        <v>5498.4174999999996</v>
      </c>
      <c r="E2498" s="20">
        <f ca="1">IF(CUEL!$I$1-1+'15MIN'!$A2498&lt;=CUEL!$I$2,-OFFSET(CUEL!$D$1,CUEL!$I$1-1+'15MIN'!$A2498-1,0),0)</f>
        <v>0</v>
      </c>
      <c r="F2498" s="20">
        <f ca="1">IF(INDIRECT($D$1&amp;"!$I$1",1)-1+'15MIN'!$A2498&lt;=INDIRECT($D$1&amp;"!$I$2",1),OFFSET(INDIRECT($D$1&amp;"!$G$1",1),INDIRECT($D$1&amp;"!$I$1",1)-1+'15MIN'!$A2498-1,0),0)</f>
        <v>0</v>
      </c>
      <c r="G2498" s="21">
        <f ca="1">IF(INDIRECT($D$1&amp;"!$I$1",1)-1+'15MIN'!$A2498&lt;=INDIRECT($D$1&amp;"!$I$2",1),-OFFSET(INDIRECT($D$1&amp;"!$E$1",1),INDIRECT($D$1&amp;"!$I$1",1)-1+'15MIN'!$A2498-1,0),0)</f>
        <v>-172.92222599999999</v>
      </c>
      <c r="H2498" s="20">
        <f ca="1">IF(INDIRECT(H$1&amp;"!$I$1",1)-1+'15MIN'!$A2498&lt;=INDIRECT(H$1&amp;"!$I$2",1),OFFSET(INDIRECT(H$1&amp;"!$F$1",1),INDIRECT(H$1&amp;"!$I$1",1)-1+'15MIN'!$A2498-1,0),0)</f>
        <v>7539.6743159999996</v>
      </c>
      <c r="I2498" s="20">
        <f ca="1">IF(INDIRECT(H$1&amp;"!$I$1",1)-1+'15MIN'!$A2498&lt;=INDIRECT(H$1&amp;"!$I$2",1),-OFFSET(INDIRECT(H$1&amp;"!$D$1",1),INDIRECT(H$1&amp;"!$I$1",1)-1+'15MIN'!$A2498-1,0),0)</f>
        <v>0</v>
      </c>
      <c r="J2498" s="20">
        <f ca="1">IF(INDIRECT(H$1&amp;"!$I$1",1)-1+'15MIN'!$A2498&lt;=INDIRECT(H$1&amp;"!$I$2",1),OFFSET(INDIRECT(H$1&amp;"!$G$1",1),INDIRECT(H$1&amp;"!$I$1",1)-1+'15MIN'!$A2498-1,0),0)</f>
        <v>4.3139779999999996</v>
      </c>
      <c r="K2498" s="21">
        <f ca="1">IF(INDIRECT(H$1&amp;"!$I$1",1)-1+'15MIN'!$A2498&lt;=INDIRECT(H$1&amp;"!$I$2",1),-OFFSET(INDIRECT(H$1&amp;"!$E$1",1),INDIRECT(H$1&amp;"!$I$1",1)-1+'15MIN'!$A2498-1,0),0)</f>
        <v>-20.270057999999999</v>
      </c>
      <c r="L2498" s="20">
        <f ca="1">IF(INDIRECT(L$1&amp;"!$I$1",1)-1+'15MIN'!$A2498&lt;=INDIRECT(L$1&amp;"!$I$2",1),OFFSET(INDIRECT(L$1&amp;"!$F$1",1),INDIRECT(L$1&amp;"!$I$1",1)-1+'15MIN'!$A2498-1,0),0)</f>
        <v>8607.3330079999996</v>
      </c>
      <c r="M2498" s="20">
        <f ca="1">IF(INDIRECT(L$1&amp;"!$I$1",1)-1+'15MIN'!$A2498&lt;=INDIRECT(L$1&amp;"!$I$2",1),-OFFSET(INDIRECT(L$1&amp;"!$D$1",1),INDIRECT(L$1&amp;"!$I$1",1)-1+'15MIN'!$A2498-1,0),0)</f>
        <v>0</v>
      </c>
      <c r="N2498" s="20">
        <f ca="1">IF(INDIRECT(L$1&amp;"!$I$1",1)-1+'15MIN'!$A2498&lt;=INDIRECT(L$1&amp;"!$I$2",1),OFFSET(INDIRECT(L$1&amp;"!$G$1",1),INDIRECT(L$1&amp;"!$I$1",1)-1+'15MIN'!$A2498-1,0),0)</f>
        <v>50.225589999999997</v>
      </c>
      <c r="O2498" s="21">
        <f ca="1">IF(INDIRECT(L$1&amp;"!$I$1",1)-1+'15MIN'!$A2498&lt;=INDIRECT(L$1&amp;"!$I$2",1),-OFFSET(INDIRECT(L$1&amp;"!$E$1",1),INDIRECT(L$1&amp;"!$I$1",1)-1+'15MIN'!$A2498-1,0),0)</f>
        <v>0</v>
      </c>
    </row>
    <row r="2499" spans="1:15" x14ac:dyDescent="0.2">
      <c r="A2499" s="1">
        <f t="shared" si="113"/>
        <v>2495</v>
      </c>
      <c r="B2499" s="1">
        <f t="shared" si="114"/>
        <v>26</v>
      </c>
      <c r="C2499" s="19">
        <f t="shared" si="115"/>
        <v>0.97916666666666696</v>
      </c>
      <c r="D2499" s="20">
        <f ca="1">IF(INDIRECT($D$1&amp;"!$I$1",1)-1+'15MIN'!$A2499&lt;=INDIRECT($D$1&amp;"!$I$2",1),OFFSET(INDIRECT($D$1&amp;"!$F$1",1),INDIRECT($D$1&amp;"!$I$1",1)-1+'15MIN'!$A2499-1,0),0)</f>
        <v>4911.4165000000003</v>
      </c>
      <c r="E2499" s="20">
        <f ca="1">IF(CUEL!$I$1-1+'15MIN'!$A2499&lt;=CUEL!$I$2,-OFFSET(CUEL!$D$1,CUEL!$I$1-1+'15MIN'!$A2499-1,0),0)</f>
        <v>0</v>
      </c>
      <c r="F2499" s="20">
        <f ca="1">IF(INDIRECT($D$1&amp;"!$I$1",1)-1+'15MIN'!$A2499&lt;=INDIRECT($D$1&amp;"!$I$2",1),OFFSET(INDIRECT($D$1&amp;"!$G$1",1),INDIRECT($D$1&amp;"!$I$1",1)-1+'15MIN'!$A2499-1,0),0)</f>
        <v>0</v>
      </c>
      <c r="G2499" s="21">
        <f ca="1">IF(INDIRECT($D$1&amp;"!$I$1",1)-1+'15MIN'!$A2499&lt;=INDIRECT($D$1&amp;"!$I$2",1),-OFFSET(INDIRECT($D$1&amp;"!$E$1",1),INDIRECT($D$1&amp;"!$I$1",1)-1+'15MIN'!$A2499-1,0),0)</f>
        <v>-103.280312</v>
      </c>
      <c r="H2499" s="20">
        <f ca="1">IF(INDIRECT(H$1&amp;"!$I$1",1)-1+'15MIN'!$A2499&lt;=INDIRECT(H$1&amp;"!$I$2",1),OFFSET(INDIRECT(H$1&amp;"!$F$1",1),INDIRECT(H$1&amp;"!$I$1",1)-1+'15MIN'!$A2499-1,0),0)</f>
        <v>3892.1564939999998</v>
      </c>
      <c r="I2499" s="20">
        <f ca="1">IF(INDIRECT(H$1&amp;"!$I$1",1)-1+'15MIN'!$A2499&lt;=INDIRECT(H$1&amp;"!$I$2",1),-OFFSET(INDIRECT(H$1&amp;"!$D$1",1),INDIRECT(H$1&amp;"!$I$1",1)-1+'15MIN'!$A2499-1,0),0)</f>
        <v>0</v>
      </c>
      <c r="J2499" s="20">
        <f ca="1">IF(INDIRECT(H$1&amp;"!$I$1",1)-1+'15MIN'!$A2499&lt;=INDIRECT(H$1&amp;"!$I$2",1),OFFSET(INDIRECT(H$1&amp;"!$G$1",1),INDIRECT(H$1&amp;"!$I$1",1)-1+'15MIN'!$A2499-1,0),0)</f>
        <v>8.9390000000000008E-3</v>
      </c>
      <c r="K2499" s="21">
        <f ca="1">IF(INDIRECT(H$1&amp;"!$I$1",1)-1+'15MIN'!$A2499&lt;=INDIRECT(H$1&amp;"!$I$2",1),-OFFSET(INDIRECT(H$1&amp;"!$E$1",1),INDIRECT(H$1&amp;"!$I$1",1)-1+'15MIN'!$A2499-1,0),0)</f>
        <v>-71.357444999999998</v>
      </c>
      <c r="L2499" s="20">
        <f ca="1">IF(INDIRECT(L$1&amp;"!$I$1",1)-1+'15MIN'!$A2499&lt;=INDIRECT(L$1&amp;"!$I$2",1),OFFSET(INDIRECT(L$1&amp;"!$F$1",1),INDIRECT(L$1&amp;"!$I$1",1)-1+'15MIN'!$A2499-1,0),0)</f>
        <v>9170.8916019999997</v>
      </c>
      <c r="M2499" s="20">
        <f ca="1">IF(INDIRECT(L$1&amp;"!$I$1",1)-1+'15MIN'!$A2499&lt;=INDIRECT(L$1&amp;"!$I$2",1),-OFFSET(INDIRECT(L$1&amp;"!$D$1",1),INDIRECT(L$1&amp;"!$I$1",1)-1+'15MIN'!$A2499-1,0),0)</f>
        <v>0</v>
      </c>
      <c r="N2499" s="20">
        <f ca="1">IF(INDIRECT(L$1&amp;"!$I$1",1)-1+'15MIN'!$A2499&lt;=INDIRECT(L$1&amp;"!$I$2",1),OFFSET(INDIRECT(L$1&amp;"!$G$1",1),INDIRECT(L$1&amp;"!$I$1",1)-1+'15MIN'!$A2499-1,0),0)</f>
        <v>54.769150000000003</v>
      </c>
      <c r="O2499" s="21">
        <f ca="1">IF(INDIRECT(L$1&amp;"!$I$1",1)-1+'15MIN'!$A2499&lt;=INDIRECT(L$1&amp;"!$I$2",1),-OFFSET(INDIRECT(L$1&amp;"!$E$1",1),INDIRECT(L$1&amp;"!$I$1",1)-1+'15MIN'!$A2499-1,0),0)</f>
        <v>0</v>
      </c>
    </row>
    <row r="2500" spans="1:15" x14ac:dyDescent="0.2">
      <c r="A2500" s="1">
        <f t="shared" si="113"/>
        <v>2496</v>
      </c>
      <c r="B2500" s="1">
        <f t="shared" si="114"/>
        <v>26</v>
      </c>
      <c r="C2500" s="19">
        <f t="shared" si="115"/>
        <v>0.98958333333333304</v>
      </c>
      <c r="D2500" s="20">
        <f ca="1">IF(INDIRECT($D$1&amp;"!$I$1",1)-1+'15MIN'!$A2500&lt;=INDIRECT($D$1&amp;"!$I$2",1),OFFSET(INDIRECT($D$1&amp;"!$F$1",1),INDIRECT($D$1&amp;"!$I$1",1)-1+'15MIN'!$A2500-1,0),0)</f>
        <v>4336.6405999999997</v>
      </c>
      <c r="E2500" s="20">
        <f ca="1">IF(CUEL!$I$1-1+'15MIN'!$A2500&lt;=CUEL!$I$2,-OFFSET(CUEL!$D$1,CUEL!$I$1-1+'15MIN'!$A2500-1,0),0)</f>
        <v>0</v>
      </c>
      <c r="F2500" s="20">
        <f ca="1">IF(INDIRECT($D$1&amp;"!$I$1",1)-1+'15MIN'!$A2500&lt;=INDIRECT($D$1&amp;"!$I$2",1),OFFSET(INDIRECT($D$1&amp;"!$G$1",1),INDIRECT($D$1&amp;"!$I$1",1)-1+'15MIN'!$A2500-1,0),0)</f>
        <v>0.83513099999999996</v>
      </c>
      <c r="G2500" s="21">
        <f ca="1">IF(INDIRECT($D$1&amp;"!$I$1",1)-1+'15MIN'!$A2500&lt;=INDIRECT($D$1&amp;"!$I$2",1),-OFFSET(INDIRECT($D$1&amp;"!$E$1",1),INDIRECT($D$1&amp;"!$I$1",1)-1+'15MIN'!$A2500-1,0),0)</f>
        <v>-40.429180000000002</v>
      </c>
      <c r="H2500" s="20">
        <f ca="1">IF(INDIRECT(H$1&amp;"!$I$1",1)-1+'15MIN'!$A2500&lt;=INDIRECT(H$1&amp;"!$I$2",1),OFFSET(INDIRECT(H$1&amp;"!$F$1",1),INDIRECT(H$1&amp;"!$I$1",1)-1+'15MIN'!$A2500-1,0),0)</f>
        <v>2316.673096</v>
      </c>
      <c r="I2500" s="20">
        <f ca="1">IF(INDIRECT(H$1&amp;"!$I$1",1)-1+'15MIN'!$A2500&lt;=INDIRECT(H$1&amp;"!$I$2",1),-OFFSET(INDIRECT(H$1&amp;"!$D$1",1),INDIRECT(H$1&amp;"!$I$1",1)-1+'15MIN'!$A2500-1,0),0)</f>
        <v>0</v>
      </c>
      <c r="J2500" s="20">
        <f ca="1">IF(INDIRECT(H$1&amp;"!$I$1",1)-1+'15MIN'!$A2500&lt;=INDIRECT(H$1&amp;"!$I$2",1),OFFSET(INDIRECT(H$1&amp;"!$G$1",1),INDIRECT(H$1&amp;"!$I$1",1)-1+'15MIN'!$A2500-1,0),0)</f>
        <v>0</v>
      </c>
      <c r="K2500" s="21">
        <f ca="1">IF(INDIRECT(H$1&amp;"!$I$1",1)-1+'15MIN'!$A2500&lt;=INDIRECT(H$1&amp;"!$I$2",1),-OFFSET(INDIRECT(H$1&amp;"!$E$1",1),INDIRECT(H$1&amp;"!$I$1",1)-1+'15MIN'!$A2500-1,0),0)</f>
        <v>-83.588561999999996</v>
      </c>
      <c r="L2500" s="20">
        <f ca="1">IF(INDIRECT(L$1&amp;"!$I$1",1)-1+'15MIN'!$A2500&lt;=INDIRECT(L$1&amp;"!$I$2",1),OFFSET(INDIRECT(L$1&amp;"!$F$1",1),INDIRECT(L$1&amp;"!$I$1",1)-1+'15MIN'!$A2500-1,0),0)</f>
        <v>10680.800999999999</v>
      </c>
      <c r="M2500" s="20">
        <f ca="1">IF(INDIRECT(L$1&amp;"!$I$1",1)-1+'15MIN'!$A2500&lt;=INDIRECT(L$1&amp;"!$I$2",1),-OFFSET(INDIRECT(L$1&amp;"!$D$1",1),INDIRECT(L$1&amp;"!$I$1",1)-1+'15MIN'!$A2500-1,0),0)</f>
        <v>0</v>
      </c>
      <c r="N2500" s="20">
        <f ca="1">IF(INDIRECT(L$1&amp;"!$I$1",1)-1+'15MIN'!$A2500&lt;=INDIRECT(L$1&amp;"!$I$2",1),OFFSET(INDIRECT(L$1&amp;"!$G$1",1),INDIRECT(L$1&amp;"!$I$1",1)-1+'15MIN'!$A2500-1,0),0)</f>
        <v>66.302199999999999</v>
      </c>
      <c r="O2500" s="21">
        <f ca="1">IF(INDIRECT(L$1&amp;"!$I$1",1)-1+'15MIN'!$A2500&lt;=INDIRECT(L$1&amp;"!$I$2",1),-OFFSET(INDIRECT(L$1&amp;"!$E$1",1),INDIRECT(L$1&amp;"!$I$1",1)-1+'15MIN'!$A2500-1,0),0)</f>
        <v>0</v>
      </c>
    </row>
    <row r="2501" spans="1:15" x14ac:dyDescent="0.2">
      <c r="A2501" s="1">
        <f t="shared" si="113"/>
        <v>2497</v>
      </c>
      <c r="B2501" s="1">
        <f t="shared" si="114"/>
        <v>27</v>
      </c>
      <c r="C2501" s="19">
        <f t="shared" si="115"/>
        <v>0</v>
      </c>
      <c r="D2501" s="20">
        <f ca="1">IF(INDIRECT($D$1&amp;"!$I$1",1)-1+'15MIN'!$A2501&lt;=INDIRECT($D$1&amp;"!$I$2",1),OFFSET(INDIRECT($D$1&amp;"!$F$1",1),INDIRECT($D$1&amp;"!$I$1",1)-1+'15MIN'!$A2501-1,0),0)</f>
        <v>3562.6496999999999</v>
      </c>
      <c r="E2501" s="20">
        <f ca="1">IF(CUEL!$I$1-1+'15MIN'!$A2501&lt;=CUEL!$I$2,-OFFSET(CUEL!$D$1,CUEL!$I$1-1+'15MIN'!$A2501-1,0),0)</f>
        <v>0</v>
      </c>
      <c r="F2501" s="20">
        <f ca="1">IF(INDIRECT($D$1&amp;"!$I$1",1)-1+'15MIN'!$A2501&lt;=INDIRECT($D$1&amp;"!$I$2",1),OFFSET(INDIRECT($D$1&amp;"!$G$1",1),INDIRECT($D$1&amp;"!$I$1",1)-1+'15MIN'!$A2501-1,0),0)</f>
        <v>50.735695</v>
      </c>
      <c r="G2501" s="21">
        <f ca="1">IF(INDIRECT($D$1&amp;"!$I$1",1)-1+'15MIN'!$A2501&lt;=INDIRECT($D$1&amp;"!$I$2",1),-OFFSET(INDIRECT($D$1&amp;"!$E$1",1),INDIRECT($D$1&amp;"!$I$1",1)-1+'15MIN'!$A2501-1,0),0)</f>
        <v>-2.068924</v>
      </c>
      <c r="H2501" s="20">
        <f ca="1">IF(INDIRECT(H$1&amp;"!$I$1",1)-1+'15MIN'!$A2501&lt;=INDIRECT(H$1&amp;"!$I$2",1),OFFSET(INDIRECT(H$1&amp;"!$F$1",1),INDIRECT(H$1&amp;"!$I$1",1)-1+'15MIN'!$A2501-1,0),0)</f>
        <v>1511.8439940000001</v>
      </c>
      <c r="I2501" s="20">
        <f ca="1">IF(INDIRECT(H$1&amp;"!$I$1",1)-1+'15MIN'!$A2501&lt;=INDIRECT(H$1&amp;"!$I$2",1),-OFFSET(INDIRECT(H$1&amp;"!$D$1",1),INDIRECT(H$1&amp;"!$I$1",1)-1+'15MIN'!$A2501-1,0),0)</f>
        <v>0</v>
      </c>
      <c r="J2501" s="20">
        <f ca="1">IF(INDIRECT(H$1&amp;"!$I$1",1)-1+'15MIN'!$A2501&lt;=INDIRECT(H$1&amp;"!$I$2",1),OFFSET(INDIRECT(H$1&amp;"!$G$1",1),INDIRECT(H$1&amp;"!$I$1",1)-1+'15MIN'!$A2501-1,0),0)</f>
        <v>0</v>
      </c>
      <c r="K2501" s="21">
        <f ca="1">IF(INDIRECT(H$1&amp;"!$I$1",1)-1+'15MIN'!$A2501&lt;=INDIRECT(H$1&amp;"!$I$2",1),-OFFSET(INDIRECT(H$1&amp;"!$E$1",1),INDIRECT(H$1&amp;"!$I$1",1)-1+'15MIN'!$A2501-1,0),0)</f>
        <v>-80.351867999999996</v>
      </c>
      <c r="L2501" s="20">
        <f ca="1">IF(INDIRECT(L$1&amp;"!$I$1",1)-1+'15MIN'!$A2501&lt;=INDIRECT(L$1&amp;"!$I$2",1),OFFSET(INDIRECT(L$1&amp;"!$F$1",1),INDIRECT(L$1&amp;"!$I$1",1)-1+'15MIN'!$A2501-1,0),0)</f>
        <v>11779.016</v>
      </c>
      <c r="M2501" s="20">
        <f ca="1">IF(INDIRECT(L$1&amp;"!$I$1",1)-1+'15MIN'!$A2501&lt;=INDIRECT(L$1&amp;"!$I$2",1),-OFFSET(INDIRECT(L$1&amp;"!$D$1",1),INDIRECT(L$1&amp;"!$I$1",1)-1+'15MIN'!$A2501-1,0),0)</f>
        <v>0</v>
      </c>
      <c r="N2501" s="20">
        <f ca="1">IF(INDIRECT(L$1&amp;"!$I$1",1)-1+'15MIN'!$A2501&lt;=INDIRECT(L$1&amp;"!$I$2",1),OFFSET(INDIRECT(L$1&amp;"!$G$1",1),INDIRECT(L$1&amp;"!$I$1",1)-1+'15MIN'!$A2501-1,0),0)</f>
        <v>65.247214999999997</v>
      </c>
      <c r="O2501" s="21">
        <f ca="1">IF(INDIRECT(L$1&amp;"!$I$1",1)-1+'15MIN'!$A2501&lt;=INDIRECT(L$1&amp;"!$I$2",1),-OFFSET(INDIRECT(L$1&amp;"!$E$1",1),INDIRECT(L$1&amp;"!$I$1",1)-1+'15MIN'!$A2501-1,0),0)</f>
        <v>0</v>
      </c>
    </row>
    <row r="2502" spans="1:15" x14ac:dyDescent="0.2">
      <c r="A2502" s="1">
        <f t="shared" ref="A2502:A2565" si="116">A2501+1</f>
        <v>2498</v>
      </c>
      <c r="B2502" s="1">
        <f t="shared" si="114"/>
        <v>27</v>
      </c>
      <c r="C2502" s="19">
        <f t="shared" si="115"/>
        <v>1.0416666666666666E-2</v>
      </c>
      <c r="D2502" s="20">
        <f ca="1">IF(INDIRECT($D$1&amp;"!$I$1",1)-1+'15MIN'!$A2502&lt;=INDIRECT($D$1&amp;"!$I$2",1),OFFSET(INDIRECT($D$1&amp;"!$F$1",1),INDIRECT($D$1&amp;"!$I$1",1)-1+'15MIN'!$A2502-1,0),0)</f>
        <v>4316.5228999999999</v>
      </c>
      <c r="E2502" s="20">
        <f ca="1">IF(CUEL!$I$1-1+'15MIN'!$A2502&lt;=CUEL!$I$2,-OFFSET(CUEL!$D$1,CUEL!$I$1-1+'15MIN'!$A2502-1,0),0)</f>
        <v>0</v>
      </c>
      <c r="F2502" s="20">
        <f ca="1">IF(INDIRECT($D$1&amp;"!$I$1",1)-1+'15MIN'!$A2502&lt;=INDIRECT($D$1&amp;"!$I$2",1),OFFSET(INDIRECT($D$1&amp;"!$G$1",1),INDIRECT($D$1&amp;"!$I$1",1)-1+'15MIN'!$A2502-1,0),0)</f>
        <v>2.5956109999999999</v>
      </c>
      <c r="G2502" s="21">
        <f ca="1">IF(INDIRECT($D$1&amp;"!$I$1",1)-1+'15MIN'!$A2502&lt;=INDIRECT($D$1&amp;"!$I$2",1),-OFFSET(INDIRECT($D$1&amp;"!$E$1",1),INDIRECT($D$1&amp;"!$I$1",1)-1+'15MIN'!$A2502-1,0),0)</f>
        <v>-37.828243000000001</v>
      </c>
      <c r="H2502" s="20">
        <f ca="1">IF(INDIRECT(H$1&amp;"!$I$1",1)-1+'15MIN'!$A2502&lt;=INDIRECT(H$1&amp;"!$I$2",1),OFFSET(INDIRECT(H$1&amp;"!$F$1",1),INDIRECT(H$1&amp;"!$I$1",1)-1+'15MIN'!$A2502-1,0),0)</f>
        <v>1004.09082</v>
      </c>
      <c r="I2502" s="20">
        <f ca="1">IF(INDIRECT(H$1&amp;"!$I$1",1)-1+'15MIN'!$A2502&lt;=INDIRECT(H$1&amp;"!$I$2",1),-OFFSET(INDIRECT(H$1&amp;"!$D$1",1),INDIRECT(H$1&amp;"!$I$1",1)-1+'15MIN'!$A2502-1,0),0)</f>
        <v>0</v>
      </c>
      <c r="J2502" s="20">
        <f ca="1">IF(INDIRECT(H$1&amp;"!$I$1",1)-1+'15MIN'!$A2502&lt;=INDIRECT(H$1&amp;"!$I$2",1),OFFSET(INDIRECT(H$1&amp;"!$G$1",1),INDIRECT(H$1&amp;"!$I$1",1)-1+'15MIN'!$A2502-1,0),0)</f>
        <v>0</v>
      </c>
      <c r="K2502" s="21">
        <f ca="1">IF(INDIRECT(H$1&amp;"!$I$1",1)-1+'15MIN'!$A2502&lt;=INDIRECT(H$1&amp;"!$I$2",1),-OFFSET(INDIRECT(H$1&amp;"!$E$1",1),INDIRECT(H$1&amp;"!$I$1",1)-1+'15MIN'!$A2502-1,0),0)</f>
        <v>-77.943595999999999</v>
      </c>
      <c r="L2502" s="20">
        <f ca="1">IF(INDIRECT(L$1&amp;"!$I$1",1)-1+'15MIN'!$A2502&lt;=INDIRECT(L$1&amp;"!$I$2",1),OFFSET(INDIRECT(L$1&amp;"!$F$1",1),INDIRECT(L$1&amp;"!$I$1",1)-1+'15MIN'!$A2502-1,0),0)</f>
        <v>9365.9560550000006</v>
      </c>
      <c r="M2502" s="20">
        <f ca="1">IF(INDIRECT(L$1&amp;"!$I$1",1)-1+'15MIN'!$A2502&lt;=INDIRECT(L$1&amp;"!$I$2",1),-OFFSET(INDIRECT(L$1&amp;"!$D$1",1),INDIRECT(L$1&amp;"!$I$1",1)-1+'15MIN'!$A2502-1,0),0)</f>
        <v>0</v>
      </c>
      <c r="N2502" s="20">
        <f ca="1">IF(INDIRECT(L$1&amp;"!$I$1",1)-1+'15MIN'!$A2502&lt;=INDIRECT(L$1&amp;"!$I$2",1),OFFSET(INDIRECT(L$1&amp;"!$G$1",1),INDIRECT(L$1&amp;"!$I$1",1)-1+'15MIN'!$A2502-1,0),0)</f>
        <v>57.345657000000003</v>
      </c>
      <c r="O2502" s="21">
        <f ca="1">IF(INDIRECT(L$1&amp;"!$I$1",1)-1+'15MIN'!$A2502&lt;=INDIRECT(L$1&amp;"!$I$2",1),-OFFSET(INDIRECT(L$1&amp;"!$E$1",1),INDIRECT(L$1&amp;"!$I$1",1)-1+'15MIN'!$A2502-1,0),0)</f>
        <v>0</v>
      </c>
    </row>
    <row r="2503" spans="1:15" x14ac:dyDescent="0.2">
      <c r="A2503" s="1">
        <f t="shared" si="116"/>
        <v>2499</v>
      </c>
      <c r="B2503" s="1">
        <f t="shared" si="114"/>
        <v>27</v>
      </c>
      <c r="C2503" s="19">
        <f t="shared" si="115"/>
        <v>2.0833333333333301E-2</v>
      </c>
      <c r="D2503" s="20">
        <f ca="1">IF(INDIRECT($D$1&amp;"!$I$1",1)-1+'15MIN'!$A2503&lt;=INDIRECT($D$1&amp;"!$I$2",1),OFFSET(INDIRECT($D$1&amp;"!$F$1",1),INDIRECT($D$1&amp;"!$I$1",1)-1+'15MIN'!$A2503-1,0),0)</f>
        <v>4356.8369000000002</v>
      </c>
      <c r="E2503" s="20">
        <f ca="1">IF(CUEL!$I$1-1+'15MIN'!$A2503&lt;=CUEL!$I$2,-OFFSET(CUEL!$D$1,CUEL!$I$1-1+'15MIN'!$A2503-1,0),0)</f>
        <v>0</v>
      </c>
      <c r="F2503" s="20">
        <f ca="1">IF(INDIRECT($D$1&amp;"!$I$1",1)-1+'15MIN'!$A2503&lt;=INDIRECT($D$1&amp;"!$I$2",1),OFFSET(INDIRECT($D$1&amp;"!$G$1",1),INDIRECT($D$1&amp;"!$I$1",1)-1+'15MIN'!$A2503-1,0),0)</f>
        <v>0.116411</v>
      </c>
      <c r="G2503" s="21">
        <f ca="1">IF(INDIRECT($D$1&amp;"!$I$1",1)-1+'15MIN'!$A2503&lt;=INDIRECT($D$1&amp;"!$I$2",1),-OFFSET(INDIRECT($D$1&amp;"!$E$1",1),INDIRECT($D$1&amp;"!$I$1",1)-1+'15MIN'!$A2503-1,0),0)</f>
        <v>-43.752457</v>
      </c>
      <c r="H2503" s="20">
        <f ca="1">IF(INDIRECT(H$1&amp;"!$I$1",1)-1+'15MIN'!$A2503&lt;=INDIRECT(H$1&amp;"!$I$2",1),OFFSET(INDIRECT(H$1&amp;"!$F$1",1),INDIRECT(H$1&amp;"!$I$1",1)-1+'15MIN'!$A2503-1,0),0)</f>
        <v>716.00311299999998</v>
      </c>
      <c r="I2503" s="20">
        <f ca="1">IF(INDIRECT(H$1&amp;"!$I$1",1)-1+'15MIN'!$A2503&lt;=INDIRECT(H$1&amp;"!$I$2",1),-OFFSET(INDIRECT(H$1&amp;"!$D$1",1),INDIRECT(H$1&amp;"!$I$1",1)-1+'15MIN'!$A2503-1,0),0)</f>
        <v>0</v>
      </c>
      <c r="J2503" s="20">
        <f ca="1">IF(INDIRECT(H$1&amp;"!$I$1",1)-1+'15MIN'!$A2503&lt;=INDIRECT(H$1&amp;"!$I$2",1),OFFSET(INDIRECT(H$1&amp;"!$G$1",1),INDIRECT(H$1&amp;"!$I$1",1)-1+'15MIN'!$A2503-1,0),0)</f>
        <v>0</v>
      </c>
      <c r="K2503" s="21">
        <f ca="1">IF(INDIRECT(H$1&amp;"!$I$1",1)-1+'15MIN'!$A2503&lt;=INDIRECT(H$1&amp;"!$I$2",1),-OFFSET(INDIRECT(H$1&amp;"!$E$1",1),INDIRECT(H$1&amp;"!$I$1",1)-1+'15MIN'!$A2503-1,0),0)</f>
        <v>-68.341530000000006</v>
      </c>
      <c r="L2503" s="20">
        <f ca="1">IF(INDIRECT(L$1&amp;"!$I$1",1)-1+'15MIN'!$A2503&lt;=INDIRECT(L$1&amp;"!$I$2",1),OFFSET(INDIRECT(L$1&amp;"!$F$1",1),INDIRECT(L$1&amp;"!$I$1",1)-1+'15MIN'!$A2503-1,0),0)</f>
        <v>8280.4814449999994</v>
      </c>
      <c r="M2503" s="20">
        <f ca="1">IF(INDIRECT(L$1&amp;"!$I$1",1)-1+'15MIN'!$A2503&lt;=INDIRECT(L$1&amp;"!$I$2",1),-OFFSET(INDIRECT(L$1&amp;"!$D$1",1),INDIRECT(L$1&amp;"!$I$1",1)-1+'15MIN'!$A2503-1,0),0)</f>
        <v>0</v>
      </c>
      <c r="N2503" s="20">
        <f ca="1">IF(INDIRECT(L$1&amp;"!$I$1",1)-1+'15MIN'!$A2503&lt;=INDIRECT(L$1&amp;"!$I$2",1),OFFSET(INDIRECT(L$1&amp;"!$G$1",1),INDIRECT(L$1&amp;"!$I$1",1)-1+'15MIN'!$A2503-1,0),0)</f>
        <v>53.622025000000001</v>
      </c>
      <c r="O2503" s="21">
        <f ca="1">IF(INDIRECT(L$1&amp;"!$I$1",1)-1+'15MIN'!$A2503&lt;=INDIRECT(L$1&amp;"!$I$2",1),-OFFSET(INDIRECT(L$1&amp;"!$E$1",1),INDIRECT(L$1&amp;"!$I$1",1)-1+'15MIN'!$A2503-1,0),0)</f>
        <v>0</v>
      </c>
    </row>
    <row r="2504" spans="1:15" x14ac:dyDescent="0.2">
      <c r="A2504" s="1">
        <f t="shared" si="116"/>
        <v>2500</v>
      </c>
      <c r="B2504" s="1">
        <f t="shared" si="114"/>
        <v>27</v>
      </c>
      <c r="C2504" s="19">
        <f t="shared" si="115"/>
        <v>3.125E-2</v>
      </c>
      <c r="D2504" s="20">
        <f ca="1">IF(INDIRECT($D$1&amp;"!$I$1",1)-1+'15MIN'!$A2504&lt;=INDIRECT($D$1&amp;"!$I$2",1),OFFSET(INDIRECT($D$1&amp;"!$F$1",1),INDIRECT($D$1&amp;"!$I$1",1)-1+'15MIN'!$A2504-1,0),0)</f>
        <v>3771.6361999999999</v>
      </c>
      <c r="E2504" s="20">
        <f ca="1">IF(CUEL!$I$1-1+'15MIN'!$A2504&lt;=CUEL!$I$2,-OFFSET(CUEL!$D$1,CUEL!$I$1-1+'15MIN'!$A2504-1,0),0)</f>
        <v>0</v>
      </c>
      <c r="F2504" s="20">
        <f ca="1">IF(INDIRECT($D$1&amp;"!$I$1",1)-1+'15MIN'!$A2504&lt;=INDIRECT($D$1&amp;"!$I$2",1),OFFSET(INDIRECT($D$1&amp;"!$G$1",1),INDIRECT($D$1&amp;"!$I$1",1)-1+'15MIN'!$A2504-1,0),0)</f>
        <v>26.95261</v>
      </c>
      <c r="G2504" s="21">
        <f ca="1">IF(INDIRECT($D$1&amp;"!$I$1",1)-1+'15MIN'!$A2504&lt;=INDIRECT($D$1&amp;"!$I$2",1),-OFFSET(INDIRECT($D$1&amp;"!$E$1",1),INDIRECT($D$1&amp;"!$I$1",1)-1+'15MIN'!$A2504-1,0),0)</f>
        <v>-3.195551</v>
      </c>
      <c r="H2504" s="20">
        <f ca="1">IF(INDIRECT(H$1&amp;"!$I$1",1)-1+'15MIN'!$A2504&lt;=INDIRECT(H$1&amp;"!$I$2",1),OFFSET(INDIRECT(H$1&amp;"!$F$1",1),INDIRECT(H$1&amp;"!$I$1",1)-1+'15MIN'!$A2504-1,0),0)</f>
        <v>621.03241000000003</v>
      </c>
      <c r="I2504" s="20">
        <f ca="1">IF(INDIRECT(H$1&amp;"!$I$1",1)-1+'15MIN'!$A2504&lt;=INDIRECT(H$1&amp;"!$I$2",1),-OFFSET(INDIRECT(H$1&amp;"!$D$1",1),INDIRECT(H$1&amp;"!$I$1",1)-1+'15MIN'!$A2504-1,0),0)</f>
        <v>0</v>
      </c>
      <c r="J2504" s="20">
        <f ca="1">IF(INDIRECT(H$1&amp;"!$I$1",1)-1+'15MIN'!$A2504&lt;=INDIRECT(H$1&amp;"!$I$2",1),OFFSET(INDIRECT(H$1&amp;"!$G$1",1),INDIRECT(H$1&amp;"!$I$1",1)-1+'15MIN'!$A2504-1,0),0)</f>
        <v>0</v>
      </c>
      <c r="K2504" s="21">
        <f ca="1">IF(INDIRECT(H$1&amp;"!$I$1",1)-1+'15MIN'!$A2504&lt;=INDIRECT(H$1&amp;"!$I$2",1),-OFFSET(INDIRECT(H$1&amp;"!$E$1",1),INDIRECT(H$1&amp;"!$I$1",1)-1+'15MIN'!$A2504-1,0),0)</f>
        <v>-58.443641999999997</v>
      </c>
      <c r="L2504" s="20">
        <f ca="1">IF(INDIRECT(L$1&amp;"!$I$1",1)-1+'15MIN'!$A2504&lt;=INDIRECT(L$1&amp;"!$I$2",1),OFFSET(INDIRECT(L$1&amp;"!$F$1",1),INDIRECT(L$1&amp;"!$I$1",1)-1+'15MIN'!$A2504-1,0),0)</f>
        <v>9271.3662110000005</v>
      </c>
      <c r="M2504" s="20">
        <f ca="1">IF(INDIRECT(L$1&amp;"!$I$1",1)-1+'15MIN'!$A2504&lt;=INDIRECT(L$1&amp;"!$I$2",1),-OFFSET(INDIRECT(L$1&amp;"!$D$1",1),INDIRECT(L$1&amp;"!$I$1",1)-1+'15MIN'!$A2504-1,0),0)</f>
        <v>0</v>
      </c>
      <c r="N2504" s="20">
        <f ca="1">IF(INDIRECT(L$1&amp;"!$I$1",1)-1+'15MIN'!$A2504&lt;=INDIRECT(L$1&amp;"!$I$2",1),OFFSET(INDIRECT(L$1&amp;"!$G$1",1),INDIRECT(L$1&amp;"!$I$1",1)-1+'15MIN'!$A2504-1,0),0)</f>
        <v>62.570529999999998</v>
      </c>
      <c r="O2504" s="21">
        <f ca="1">IF(INDIRECT(L$1&amp;"!$I$1",1)-1+'15MIN'!$A2504&lt;=INDIRECT(L$1&amp;"!$I$2",1),-OFFSET(INDIRECT(L$1&amp;"!$E$1",1),INDIRECT(L$1&amp;"!$I$1",1)-1+'15MIN'!$A2504-1,0),0)</f>
        <v>0</v>
      </c>
    </row>
    <row r="2505" spans="1:15" x14ac:dyDescent="0.2">
      <c r="A2505" s="1">
        <f t="shared" si="116"/>
        <v>2501</v>
      </c>
      <c r="B2505" s="1">
        <f t="shared" si="114"/>
        <v>27</v>
      </c>
      <c r="C2505" s="19">
        <f t="shared" si="115"/>
        <v>4.1666666666666699E-2</v>
      </c>
      <c r="D2505" s="20">
        <f ca="1">IF(INDIRECT($D$1&amp;"!$I$1",1)-1+'15MIN'!$A2505&lt;=INDIRECT($D$1&amp;"!$I$2",1),OFFSET(INDIRECT($D$1&amp;"!$F$1",1),INDIRECT($D$1&amp;"!$I$1",1)-1+'15MIN'!$A2505-1,0),0)</f>
        <v>3014.009</v>
      </c>
      <c r="E2505" s="20">
        <f ca="1">IF(CUEL!$I$1-1+'15MIN'!$A2505&lt;=CUEL!$I$2,-OFFSET(CUEL!$D$1,CUEL!$I$1-1+'15MIN'!$A2505-1,0),0)</f>
        <v>0</v>
      </c>
      <c r="F2505" s="20">
        <f ca="1">IF(INDIRECT($D$1&amp;"!$I$1",1)-1+'15MIN'!$A2505&lt;=INDIRECT($D$1&amp;"!$I$2",1),OFFSET(INDIRECT($D$1&amp;"!$G$1",1),INDIRECT($D$1&amp;"!$I$1",1)-1+'15MIN'!$A2505-1,0),0)</f>
        <v>90.111649</v>
      </c>
      <c r="G2505" s="21">
        <f ca="1">IF(INDIRECT($D$1&amp;"!$I$1",1)-1+'15MIN'!$A2505&lt;=INDIRECT($D$1&amp;"!$I$2",1),-OFFSET(INDIRECT($D$1&amp;"!$E$1",1),INDIRECT($D$1&amp;"!$I$1",1)-1+'15MIN'!$A2505-1,0),0)</f>
        <v>0</v>
      </c>
      <c r="H2505" s="20">
        <f ca="1">IF(INDIRECT(H$1&amp;"!$I$1",1)-1+'15MIN'!$A2505&lt;=INDIRECT(H$1&amp;"!$I$2",1),OFFSET(INDIRECT(H$1&amp;"!$F$1",1),INDIRECT(H$1&amp;"!$I$1",1)-1+'15MIN'!$A2505-1,0),0)</f>
        <v>720.46276899999998</v>
      </c>
      <c r="I2505" s="20">
        <f ca="1">IF(INDIRECT(H$1&amp;"!$I$1",1)-1+'15MIN'!$A2505&lt;=INDIRECT(H$1&amp;"!$I$2",1),-OFFSET(INDIRECT(H$1&amp;"!$D$1",1),INDIRECT(H$1&amp;"!$I$1",1)-1+'15MIN'!$A2505-1,0),0)</f>
        <v>0</v>
      </c>
      <c r="J2505" s="20">
        <f ca="1">IF(INDIRECT(H$1&amp;"!$I$1",1)-1+'15MIN'!$A2505&lt;=INDIRECT(H$1&amp;"!$I$2",1),OFFSET(INDIRECT(H$1&amp;"!$G$1",1),INDIRECT(H$1&amp;"!$I$1",1)-1+'15MIN'!$A2505-1,0),0)</f>
        <v>0</v>
      </c>
      <c r="K2505" s="21">
        <f ca="1">IF(INDIRECT(H$1&amp;"!$I$1",1)-1+'15MIN'!$A2505&lt;=INDIRECT(H$1&amp;"!$I$2",1),-OFFSET(INDIRECT(H$1&amp;"!$E$1",1),INDIRECT(H$1&amp;"!$I$1",1)-1+'15MIN'!$A2505-1,0),0)</f>
        <v>-69.316665999999998</v>
      </c>
      <c r="L2505" s="20">
        <f ca="1">IF(INDIRECT(L$1&amp;"!$I$1",1)-1+'15MIN'!$A2505&lt;=INDIRECT(L$1&amp;"!$I$2",1),OFFSET(INDIRECT(L$1&amp;"!$F$1",1),INDIRECT(L$1&amp;"!$I$1",1)-1+'15MIN'!$A2505-1,0),0)</f>
        <v>8902.8974610000005</v>
      </c>
      <c r="M2505" s="20">
        <f ca="1">IF(INDIRECT(L$1&amp;"!$I$1",1)-1+'15MIN'!$A2505&lt;=INDIRECT(L$1&amp;"!$I$2",1),-OFFSET(INDIRECT(L$1&amp;"!$D$1",1),INDIRECT(L$1&amp;"!$I$1",1)-1+'15MIN'!$A2505-1,0),0)</f>
        <v>0</v>
      </c>
      <c r="N2505" s="20">
        <f ca="1">IF(INDIRECT(L$1&amp;"!$I$1",1)-1+'15MIN'!$A2505&lt;=INDIRECT(L$1&amp;"!$I$2",1),OFFSET(INDIRECT(L$1&amp;"!$G$1",1),INDIRECT(L$1&amp;"!$I$1",1)-1+'15MIN'!$A2505-1,0),0)</f>
        <v>56.484310000000001</v>
      </c>
      <c r="O2505" s="21">
        <f ca="1">IF(INDIRECT(L$1&amp;"!$I$1",1)-1+'15MIN'!$A2505&lt;=INDIRECT(L$1&amp;"!$I$2",1),-OFFSET(INDIRECT(L$1&amp;"!$E$1",1),INDIRECT(L$1&amp;"!$I$1",1)-1+'15MIN'!$A2505-1,0),0)</f>
        <v>-0.37816</v>
      </c>
    </row>
    <row r="2506" spans="1:15" x14ac:dyDescent="0.2">
      <c r="A2506" s="1">
        <f t="shared" si="116"/>
        <v>2502</v>
      </c>
      <c r="B2506" s="1">
        <f t="shared" si="114"/>
        <v>27</v>
      </c>
      <c r="C2506" s="19">
        <f t="shared" si="115"/>
        <v>5.2083333333333301E-2</v>
      </c>
      <c r="D2506" s="20">
        <f ca="1">IF(INDIRECT($D$1&amp;"!$I$1",1)-1+'15MIN'!$A2506&lt;=INDIRECT($D$1&amp;"!$I$2",1),OFFSET(INDIRECT($D$1&amp;"!$F$1",1),INDIRECT($D$1&amp;"!$I$1",1)-1+'15MIN'!$A2506-1,0),0)</f>
        <v>3015.1720999999998</v>
      </c>
      <c r="E2506" s="20">
        <f ca="1">IF(CUEL!$I$1-1+'15MIN'!$A2506&lt;=CUEL!$I$2,-OFFSET(CUEL!$D$1,CUEL!$I$1-1+'15MIN'!$A2506-1,0),0)</f>
        <v>0</v>
      </c>
      <c r="F2506" s="20">
        <f ca="1">IF(INDIRECT($D$1&amp;"!$I$1",1)-1+'15MIN'!$A2506&lt;=INDIRECT($D$1&amp;"!$I$2",1),OFFSET(INDIRECT($D$1&amp;"!$G$1",1),INDIRECT($D$1&amp;"!$I$1",1)-1+'15MIN'!$A2506-1,0),0)</f>
        <v>97.203979000000004</v>
      </c>
      <c r="G2506" s="21">
        <f ca="1">IF(INDIRECT($D$1&amp;"!$I$1",1)-1+'15MIN'!$A2506&lt;=INDIRECT($D$1&amp;"!$I$2",1),-OFFSET(INDIRECT($D$1&amp;"!$E$1",1),INDIRECT($D$1&amp;"!$I$1",1)-1+'15MIN'!$A2506-1,0),0)</f>
        <v>0</v>
      </c>
      <c r="H2506" s="20">
        <f ca="1">IF(INDIRECT(H$1&amp;"!$I$1",1)-1+'15MIN'!$A2506&lt;=INDIRECT(H$1&amp;"!$I$2",1),OFFSET(INDIRECT(H$1&amp;"!$F$1",1),INDIRECT(H$1&amp;"!$I$1",1)-1+'15MIN'!$A2506-1,0),0)</f>
        <v>576.14733899999999</v>
      </c>
      <c r="I2506" s="20">
        <f ca="1">IF(INDIRECT(H$1&amp;"!$I$1",1)-1+'15MIN'!$A2506&lt;=INDIRECT(H$1&amp;"!$I$2",1),-OFFSET(INDIRECT(H$1&amp;"!$D$1",1),INDIRECT(H$1&amp;"!$I$1",1)-1+'15MIN'!$A2506-1,0),0)</f>
        <v>0</v>
      </c>
      <c r="J2506" s="20">
        <f ca="1">IF(INDIRECT(H$1&amp;"!$I$1",1)-1+'15MIN'!$A2506&lt;=INDIRECT(H$1&amp;"!$I$2",1),OFFSET(INDIRECT(H$1&amp;"!$G$1",1),INDIRECT(H$1&amp;"!$I$1",1)-1+'15MIN'!$A2506-1,0),0)</f>
        <v>0.83598899999999998</v>
      </c>
      <c r="K2506" s="21">
        <f ca="1">IF(INDIRECT(H$1&amp;"!$I$1",1)-1+'15MIN'!$A2506&lt;=INDIRECT(H$1&amp;"!$I$2",1),-OFFSET(INDIRECT(H$1&amp;"!$E$1",1),INDIRECT(H$1&amp;"!$I$1",1)-1+'15MIN'!$A2506-1,0),0)</f>
        <v>-44.267612</v>
      </c>
      <c r="L2506" s="20">
        <f ca="1">IF(INDIRECT(L$1&amp;"!$I$1",1)-1+'15MIN'!$A2506&lt;=INDIRECT(L$1&amp;"!$I$2",1),OFFSET(INDIRECT(L$1&amp;"!$F$1",1),INDIRECT(L$1&amp;"!$I$1",1)-1+'15MIN'!$A2506-1,0),0)</f>
        <v>8577.0283199999994</v>
      </c>
      <c r="M2506" s="20">
        <f ca="1">IF(INDIRECT(L$1&amp;"!$I$1",1)-1+'15MIN'!$A2506&lt;=INDIRECT(L$1&amp;"!$I$2",1),-OFFSET(INDIRECT(L$1&amp;"!$D$1",1),INDIRECT(L$1&amp;"!$I$1",1)-1+'15MIN'!$A2506-1,0),0)</f>
        <v>0</v>
      </c>
      <c r="N2506" s="20">
        <f ca="1">IF(INDIRECT(L$1&amp;"!$I$1",1)-1+'15MIN'!$A2506&lt;=INDIRECT(L$1&amp;"!$I$2",1),OFFSET(INDIRECT(L$1&amp;"!$G$1",1),INDIRECT(L$1&amp;"!$I$1",1)-1+'15MIN'!$A2506-1,0),0)</f>
        <v>55.026294999999998</v>
      </c>
      <c r="O2506" s="21">
        <f ca="1">IF(INDIRECT(L$1&amp;"!$I$1",1)-1+'15MIN'!$A2506&lt;=INDIRECT(L$1&amp;"!$I$2",1),-OFFSET(INDIRECT(L$1&amp;"!$E$1",1),INDIRECT(L$1&amp;"!$I$1",1)-1+'15MIN'!$A2506-1,0),0)</f>
        <v>0</v>
      </c>
    </row>
    <row r="2507" spans="1:15" x14ac:dyDescent="0.2">
      <c r="A2507" s="1">
        <f t="shared" si="116"/>
        <v>2503</v>
      </c>
      <c r="B2507" s="1">
        <f t="shared" si="114"/>
        <v>27</v>
      </c>
      <c r="C2507" s="19">
        <f t="shared" si="115"/>
        <v>6.25E-2</v>
      </c>
      <c r="D2507" s="20">
        <f ca="1">IF(INDIRECT($D$1&amp;"!$I$1",1)-1+'15MIN'!$A2507&lt;=INDIRECT($D$1&amp;"!$I$2",1),OFFSET(INDIRECT($D$1&amp;"!$F$1",1),INDIRECT($D$1&amp;"!$I$1",1)-1+'15MIN'!$A2507-1,0),0)</f>
        <v>3190.5378000000001</v>
      </c>
      <c r="E2507" s="20">
        <f ca="1">IF(CUEL!$I$1-1+'15MIN'!$A2507&lt;=CUEL!$I$2,-OFFSET(CUEL!$D$1,CUEL!$I$1-1+'15MIN'!$A2507-1,0),0)</f>
        <v>0</v>
      </c>
      <c r="F2507" s="20">
        <f ca="1">IF(INDIRECT($D$1&amp;"!$I$1",1)-1+'15MIN'!$A2507&lt;=INDIRECT($D$1&amp;"!$I$2",1),OFFSET(INDIRECT($D$1&amp;"!$G$1",1),INDIRECT($D$1&amp;"!$I$1",1)-1+'15MIN'!$A2507-1,0),0)</f>
        <v>88.037918000000005</v>
      </c>
      <c r="G2507" s="21">
        <f ca="1">IF(INDIRECT($D$1&amp;"!$I$1",1)-1+'15MIN'!$A2507&lt;=INDIRECT($D$1&amp;"!$I$2",1),-OFFSET(INDIRECT($D$1&amp;"!$E$1",1),INDIRECT($D$1&amp;"!$I$1",1)-1+'15MIN'!$A2507-1,0),0)</f>
        <v>0</v>
      </c>
      <c r="H2507" s="20">
        <f ca="1">IF(INDIRECT(H$1&amp;"!$I$1",1)-1+'15MIN'!$A2507&lt;=INDIRECT(H$1&amp;"!$I$2",1),OFFSET(INDIRECT(H$1&amp;"!$F$1",1),INDIRECT(H$1&amp;"!$I$1",1)-1+'15MIN'!$A2507-1,0),0)</f>
        <v>342.30310100000003</v>
      </c>
      <c r="I2507" s="20">
        <f ca="1">IF(INDIRECT(H$1&amp;"!$I$1",1)-1+'15MIN'!$A2507&lt;=INDIRECT(H$1&amp;"!$I$2",1),-OFFSET(INDIRECT(H$1&amp;"!$D$1",1),INDIRECT(H$1&amp;"!$I$1",1)-1+'15MIN'!$A2507-1,0),0)</f>
        <v>0</v>
      </c>
      <c r="J2507" s="20">
        <f ca="1">IF(INDIRECT(H$1&amp;"!$I$1",1)-1+'15MIN'!$A2507&lt;=INDIRECT(H$1&amp;"!$I$2",1),OFFSET(INDIRECT(H$1&amp;"!$G$1",1),INDIRECT(H$1&amp;"!$I$1",1)-1+'15MIN'!$A2507-1,0),0)</f>
        <v>0.81159000000000003</v>
      </c>
      <c r="K2507" s="21">
        <f ca="1">IF(INDIRECT(H$1&amp;"!$I$1",1)-1+'15MIN'!$A2507&lt;=INDIRECT(H$1&amp;"!$I$2",1),-OFFSET(INDIRECT(H$1&amp;"!$E$1",1),INDIRECT(H$1&amp;"!$I$1",1)-1+'15MIN'!$A2507-1,0),0)</f>
        <v>-27.642575999999998</v>
      </c>
      <c r="L2507" s="20">
        <f ca="1">IF(INDIRECT(L$1&amp;"!$I$1",1)-1+'15MIN'!$A2507&lt;=INDIRECT(L$1&amp;"!$I$2",1),OFFSET(INDIRECT(L$1&amp;"!$F$1",1),INDIRECT(L$1&amp;"!$I$1",1)-1+'15MIN'!$A2507-1,0),0)</f>
        <v>9641.2851559999999</v>
      </c>
      <c r="M2507" s="20">
        <f ca="1">IF(INDIRECT(L$1&amp;"!$I$1",1)-1+'15MIN'!$A2507&lt;=INDIRECT(L$1&amp;"!$I$2",1),-OFFSET(INDIRECT(L$1&amp;"!$D$1",1),INDIRECT(L$1&amp;"!$I$1",1)-1+'15MIN'!$A2507-1,0),0)</f>
        <v>0</v>
      </c>
      <c r="N2507" s="20">
        <f ca="1">IF(INDIRECT(L$1&amp;"!$I$1",1)-1+'15MIN'!$A2507&lt;=INDIRECT(L$1&amp;"!$I$2",1),OFFSET(INDIRECT(L$1&amp;"!$G$1",1),INDIRECT(L$1&amp;"!$I$1",1)-1+'15MIN'!$A2507-1,0),0)</f>
        <v>63.106589999999997</v>
      </c>
      <c r="O2507" s="21">
        <f ca="1">IF(INDIRECT(L$1&amp;"!$I$1",1)-1+'15MIN'!$A2507&lt;=INDIRECT(L$1&amp;"!$I$2",1),-OFFSET(INDIRECT(L$1&amp;"!$E$1",1),INDIRECT(L$1&amp;"!$I$1",1)-1+'15MIN'!$A2507-1,0),0)</f>
        <v>0</v>
      </c>
    </row>
    <row r="2508" spans="1:15" x14ac:dyDescent="0.2">
      <c r="A2508" s="1">
        <f t="shared" si="116"/>
        <v>2504</v>
      </c>
      <c r="B2508" s="1">
        <f t="shared" si="114"/>
        <v>27</v>
      </c>
      <c r="C2508" s="19">
        <f t="shared" si="115"/>
        <v>7.2916666666666699E-2</v>
      </c>
      <c r="D2508" s="20">
        <f ca="1">IF(INDIRECT($D$1&amp;"!$I$1",1)-1+'15MIN'!$A2508&lt;=INDIRECT($D$1&amp;"!$I$2",1),OFFSET(INDIRECT($D$1&amp;"!$F$1",1),INDIRECT($D$1&amp;"!$I$1",1)-1+'15MIN'!$A2508-1,0),0)</f>
        <v>3442.6188999999999</v>
      </c>
      <c r="E2508" s="20">
        <f ca="1">IF(CUEL!$I$1-1+'15MIN'!$A2508&lt;=CUEL!$I$2,-OFFSET(CUEL!$D$1,CUEL!$I$1-1+'15MIN'!$A2508-1,0),0)</f>
        <v>0</v>
      </c>
      <c r="F2508" s="20">
        <f ca="1">IF(INDIRECT($D$1&amp;"!$I$1",1)-1+'15MIN'!$A2508&lt;=INDIRECT($D$1&amp;"!$I$2",1),OFFSET(INDIRECT($D$1&amp;"!$G$1",1),INDIRECT($D$1&amp;"!$I$1",1)-1+'15MIN'!$A2508-1,0),0)</f>
        <v>68.679625999999999</v>
      </c>
      <c r="G2508" s="21">
        <f ca="1">IF(INDIRECT($D$1&amp;"!$I$1",1)-1+'15MIN'!$A2508&lt;=INDIRECT($D$1&amp;"!$I$2",1),-OFFSET(INDIRECT($D$1&amp;"!$E$1",1),INDIRECT($D$1&amp;"!$I$1",1)-1+'15MIN'!$A2508-1,0),0)</f>
        <v>0</v>
      </c>
      <c r="H2508" s="20">
        <f ca="1">IF(INDIRECT(H$1&amp;"!$I$1",1)-1+'15MIN'!$A2508&lt;=INDIRECT(H$1&amp;"!$I$2",1),OFFSET(INDIRECT(H$1&amp;"!$F$1",1),INDIRECT(H$1&amp;"!$I$1",1)-1+'15MIN'!$A2508-1,0),0)</f>
        <v>568.20886199999995</v>
      </c>
      <c r="I2508" s="20">
        <f ca="1">IF(INDIRECT(H$1&amp;"!$I$1",1)-1+'15MIN'!$A2508&lt;=INDIRECT(H$1&amp;"!$I$2",1),-OFFSET(INDIRECT(H$1&amp;"!$D$1",1),INDIRECT(H$1&amp;"!$I$1",1)-1+'15MIN'!$A2508-1,0),0)</f>
        <v>0</v>
      </c>
      <c r="J2508" s="20">
        <f ca="1">IF(INDIRECT(H$1&amp;"!$I$1",1)-1+'15MIN'!$A2508&lt;=INDIRECT(H$1&amp;"!$I$2",1),OFFSET(INDIRECT(H$1&amp;"!$G$1",1),INDIRECT(H$1&amp;"!$I$1",1)-1+'15MIN'!$A2508-1,0),0)</f>
        <v>2.9951999999999999E-2</v>
      </c>
      <c r="K2508" s="21">
        <f ca="1">IF(INDIRECT(H$1&amp;"!$I$1",1)-1+'15MIN'!$A2508&lt;=INDIRECT(H$1&amp;"!$I$2",1),-OFFSET(INDIRECT(H$1&amp;"!$E$1",1),INDIRECT(H$1&amp;"!$I$1",1)-1+'15MIN'!$A2508-1,0),0)</f>
        <v>-45.753768999999998</v>
      </c>
      <c r="L2508" s="20">
        <f ca="1">IF(INDIRECT(L$1&amp;"!$I$1",1)-1+'15MIN'!$A2508&lt;=INDIRECT(L$1&amp;"!$I$2",1),OFFSET(INDIRECT(L$1&amp;"!$F$1",1),INDIRECT(L$1&amp;"!$I$1",1)-1+'15MIN'!$A2508-1,0),0)</f>
        <v>8113.4809569999998</v>
      </c>
      <c r="M2508" s="20">
        <f ca="1">IF(INDIRECT(L$1&amp;"!$I$1",1)-1+'15MIN'!$A2508&lt;=INDIRECT(L$1&amp;"!$I$2",1),-OFFSET(INDIRECT(L$1&amp;"!$D$1",1),INDIRECT(L$1&amp;"!$I$1",1)-1+'15MIN'!$A2508-1,0),0)</f>
        <v>0</v>
      </c>
      <c r="N2508" s="20">
        <f ca="1">IF(INDIRECT(L$1&amp;"!$I$1",1)-1+'15MIN'!$A2508&lt;=INDIRECT(L$1&amp;"!$I$2",1),OFFSET(INDIRECT(L$1&amp;"!$G$1",1),INDIRECT(L$1&amp;"!$I$1",1)-1+'15MIN'!$A2508-1,0),0)</f>
        <v>52.832225999999999</v>
      </c>
      <c r="O2508" s="21">
        <f ca="1">IF(INDIRECT(L$1&amp;"!$I$1",1)-1+'15MIN'!$A2508&lt;=INDIRECT(L$1&amp;"!$I$2",1),-OFFSET(INDIRECT(L$1&amp;"!$E$1",1),INDIRECT(L$1&amp;"!$I$1",1)-1+'15MIN'!$A2508-1,0),0)</f>
        <v>0</v>
      </c>
    </row>
    <row r="2509" spans="1:15" x14ac:dyDescent="0.2">
      <c r="A2509" s="1">
        <f t="shared" si="116"/>
        <v>2505</v>
      </c>
      <c r="B2509" s="1">
        <f t="shared" si="114"/>
        <v>27</v>
      </c>
      <c r="C2509" s="19">
        <f t="shared" si="115"/>
        <v>8.3333333333333301E-2</v>
      </c>
      <c r="D2509" s="20">
        <f ca="1">IF(INDIRECT($D$1&amp;"!$I$1",1)-1+'15MIN'!$A2509&lt;=INDIRECT($D$1&amp;"!$I$2",1),OFFSET(INDIRECT($D$1&amp;"!$F$1",1),INDIRECT($D$1&amp;"!$I$1",1)-1+'15MIN'!$A2509-1,0),0)</f>
        <v>2789.1311000000001</v>
      </c>
      <c r="E2509" s="20">
        <f ca="1">IF(CUEL!$I$1-1+'15MIN'!$A2509&lt;=CUEL!$I$2,-OFFSET(CUEL!$D$1,CUEL!$I$1-1+'15MIN'!$A2509-1,0),0)</f>
        <v>0</v>
      </c>
      <c r="F2509" s="20">
        <f ca="1">IF(INDIRECT($D$1&amp;"!$I$1",1)-1+'15MIN'!$A2509&lt;=INDIRECT($D$1&amp;"!$I$2",1),OFFSET(INDIRECT($D$1&amp;"!$G$1",1),INDIRECT($D$1&amp;"!$I$1",1)-1+'15MIN'!$A2509-1,0),0)</f>
        <v>117.048714</v>
      </c>
      <c r="G2509" s="21">
        <f ca="1">IF(INDIRECT($D$1&amp;"!$I$1",1)-1+'15MIN'!$A2509&lt;=INDIRECT($D$1&amp;"!$I$2",1),-OFFSET(INDIRECT($D$1&amp;"!$E$1",1),INDIRECT($D$1&amp;"!$I$1",1)-1+'15MIN'!$A2509-1,0),0)</f>
        <v>0</v>
      </c>
      <c r="H2509" s="20">
        <f ca="1">IF(INDIRECT(H$1&amp;"!$I$1",1)-1+'15MIN'!$A2509&lt;=INDIRECT(H$1&amp;"!$I$2",1),OFFSET(INDIRECT(H$1&amp;"!$F$1",1),INDIRECT(H$1&amp;"!$I$1",1)-1+'15MIN'!$A2509-1,0),0)</f>
        <v>484.35064699999998</v>
      </c>
      <c r="I2509" s="20">
        <f ca="1">IF(INDIRECT(H$1&amp;"!$I$1",1)-1+'15MIN'!$A2509&lt;=INDIRECT(H$1&amp;"!$I$2",1),-OFFSET(INDIRECT(H$1&amp;"!$D$1",1),INDIRECT(H$1&amp;"!$I$1",1)-1+'15MIN'!$A2509-1,0),0)</f>
        <v>0</v>
      </c>
      <c r="J2509" s="20">
        <f ca="1">IF(INDIRECT(H$1&amp;"!$I$1",1)-1+'15MIN'!$A2509&lt;=INDIRECT(H$1&amp;"!$I$2",1),OFFSET(INDIRECT(H$1&amp;"!$G$1",1),INDIRECT(H$1&amp;"!$I$1",1)-1+'15MIN'!$A2509-1,0),0)</f>
        <v>0.20261999999999999</v>
      </c>
      <c r="K2509" s="21">
        <f ca="1">IF(INDIRECT(H$1&amp;"!$I$1",1)-1+'15MIN'!$A2509&lt;=INDIRECT(H$1&amp;"!$I$2",1),-OFFSET(INDIRECT(H$1&amp;"!$E$1",1),INDIRECT(H$1&amp;"!$I$1",1)-1+'15MIN'!$A2509-1,0),0)</f>
        <v>-31.634108000000001</v>
      </c>
      <c r="L2509" s="20">
        <f ca="1">IF(INDIRECT(L$1&amp;"!$I$1",1)-1+'15MIN'!$A2509&lt;=INDIRECT(L$1&amp;"!$I$2",1),OFFSET(INDIRECT(L$1&amp;"!$F$1",1),INDIRECT(L$1&amp;"!$I$1",1)-1+'15MIN'!$A2509-1,0),0)</f>
        <v>8827.9824219999991</v>
      </c>
      <c r="M2509" s="20">
        <f ca="1">IF(INDIRECT(L$1&amp;"!$I$1",1)-1+'15MIN'!$A2509&lt;=INDIRECT(L$1&amp;"!$I$2",1),-OFFSET(INDIRECT(L$1&amp;"!$D$1",1),INDIRECT(L$1&amp;"!$I$1",1)-1+'15MIN'!$A2509-1,0),0)</f>
        <v>0</v>
      </c>
      <c r="N2509" s="20">
        <f ca="1">IF(INDIRECT(L$1&amp;"!$I$1",1)-1+'15MIN'!$A2509&lt;=INDIRECT(L$1&amp;"!$I$2",1),OFFSET(INDIRECT(L$1&amp;"!$G$1",1),INDIRECT(L$1&amp;"!$I$1",1)-1+'15MIN'!$A2509-1,0),0)</f>
        <v>59.312846999999998</v>
      </c>
      <c r="O2509" s="21">
        <f ca="1">IF(INDIRECT(L$1&amp;"!$I$1",1)-1+'15MIN'!$A2509&lt;=INDIRECT(L$1&amp;"!$I$2",1),-OFFSET(INDIRECT(L$1&amp;"!$E$1",1),INDIRECT(L$1&amp;"!$I$1",1)-1+'15MIN'!$A2509-1,0),0)</f>
        <v>0</v>
      </c>
    </row>
    <row r="2510" spans="1:15" x14ac:dyDescent="0.2">
      <c r="A2510" s="1">
        <f t="shared" si="116"/>
        <v>2506</v>
      </c>
      <c r="B2510" s="1">
        <f t="shared" si="114"/>
        <v>27</v>
      </c>
      <c r="C2510" s="19">
        <f t="shared" si="115"/>
        <v>9.375E-2</v>
      </c>
      <c r="D2510" s="20">
        <f ca="1">IF(INDIRECT($D$1&amp;"!$I$1",1)-1+'15MIN'!$A2510&lt;=INDIRECT($D$1&amp;"!$I$2",1),OFFSET(INDIRECT($D$1&amp;"!$F$1",1),INDIRECT($D$1&amp;"!$I$1",1)-1+'15MIN'!$A2510-1,0),0)</f>
        <v>2762.3764999999999</v>
      </c>
      <c r="E2510" s="20">
        <f ca="1">IF(CUEL!$I$1-1+'15MIN'!$A2510&lt;=CUEL!$I$2,-OFFSET(CUEL!$D$1,CUEL!$I$1-1+'15MIN'!$A2510-1,0),0)</f>
        <v>0</v>
      </c>
      <c r="F2510" s="20">
        <f ca="1">IF(INDIRECT($D$1&amp;"!$I$1",1)-1+'15MIN'!$A2510&lt;=INDIRECT($D$1&amp;"!$I$2",1),OFFSET(INDIRECT($D$1&amp;"!$G$1",1),INDIRECT($D$1&amp;"!$I$1",1)-1+'15MIN'!$A2510-1,0),0)</f>
        <v>119.85245500000001</v>
      </c>
      <c r="G2510" s="21">
        <f ca="1">IF(INDIRECT($D$1&amp;"!$I$1",1)-1+'15MIN'!$A2510&lt;=INDIRECT($D$1&amp;"!$I$2",1),-OFFSET(INDIRECT($D$1&amp;"!$E$1",1),INDIRECT($D$1&amp;"!$I$1",1)-1+'15MIN'!$A2510-1,0),0)</f>
        <v>0</v>
      </c>
      <c r="H2510" s="20">
        <f ca="1">IF(INDIRECT(H$1&amp;"!$I$1",1)-1+'15MIN'!$A2510&lt;=INDIRECT(H$1&amp;"!$I$2",1),OFFSET(INDIRECT(H$1&amp;"!$F$1",1),INDIRECT(H$1&amp;"!$I$1",1)-1+'15MIN'!$A2510-1,0),0)</f>
        <v>777.44201699999996</v>
      </c>
      <c r="I2510" s="20">
        <f ca="1">IF(INDIRECT(H$1&amp;"!$I$1",1)-1+'15MIN'!$A2510&lt;=INDIRECT(H$1&amp;"!$I$2",1),-OFFSET(INDIRECT(H$1&amp;"!$D$1",1),INDIRECT(H$1&amp;"!$I$1",1)-1+'15MIN'!$A2510-1,0),0)</f>
        <v>0</v>
      </c>
      <c r="J2510" s="20">
        <f ca="1">IF(INDIRECT(H$1&amp;"!$I$1",1)-1+'15MIN'!$A2510&lt;=INDIRECT(H$1&amp;"!$I$2",1),OFFSET(INDIRECT(H$1&amp;"!$G$1",1),INDIRECT(H$1&amp;"!$I$1",1)-1+'15MIN'!$A2510-1,0),0)</f>
        <v>4.0622999999999999E-2</v>
      </c>
      <c r="K2510" s="21">
        <f ca="1">IF(INDIRECT(H$1&amp;"!$I$1",1)-1+'15MIN'!$A2510&lt;=INDIRECT(H$1&amp;"!$I$2",1),-OFFSET(INDIRECT(H$1&amp;"!$E$1",1),INDIRECT(H$1&amp;"!$I$1",1)-1+'15MIN'!$A2510-1,0),0)</f>
        <v>-56.412258000000001</v>
      </c>
      <c r="L2510" s="20">
        <f ca="1">IF(INDIRECT(L$1&amp;"!$I$1",1)-1+'15MIN'!$A2510&lt;=INDIRECT(L$1&amp;"!$I$2",1),OFFSET(INDIRECT(L$1&amp;"!$F$1",1),INDIRECT(L$1&amp;"!$I$1",1)-1+'15MIN'!$A2510-1,0),0)</f>
        <v>10869.050999999999</v>
      </c>
      <c r="M2510" s="20">
        <f ca="1">IF(INDIRECT(L$1&amp;"!$I$1",1)-1+'15MIN'!$A2510&lt;=INDIRECT(L$1&amp;"!$I$2",1),-OFFSET(INDIRECT(L$1&amp;"!$D$1",1),INDIRECT(L$1&amp;"!$I$1",1)-1+'15MIN'!$A2510-1,0),0)</f>
        <v>0</v>
      </c>
      <c r="N2510" s="20">
        <f ca="1">IF(INDIRECT(L$1&amp;"!$I$1",1)-1+'15MIN'!$A2510&lt;=INDIRECT(L$1&amp;"!$I$2",1),OFFSET(INDIRECT(L$1&amp;"!$G$1",1),INDIRECT(L$1&amp;"!$I$1",1)-1+'15MIN'!$A2510-1,0),0)</f>
        <v>67.600204000000005</v>
      </c>
      <c r="O2510" s="21">
        <f ca="1">IF(INDIRECT(L$1&amp;"!$I$1",1)-1+'15MIN'!$A2510&lt;=INDIRECT(L$1&amp;"!$I$2",1),-OFFSET(INDIRECT(L$1&amp;"!$E$1",1),INDIRECT(L$1&amp;"!$I$1",1)-1+'15MIN'!$A2510-1,0),0)</f>
        <v>-0.36459200000000003</v>
      </c>
    </row>
    <row r="2511" spans="1:15" x14ac:dyDescent="0.2">
      <c r="A2511" s="1">
        <f t="shared" si="116"/>
        <v>2507</v>
      </c>
      <c r="B2511" s="1">
        <f t="shared" si="114"/>
        <v>27</v>
      </c>
      <c r="C2511" s="19">
        <f t="shared" si="115"/>
        <v>0.104166666666667</v>
      </c>
      <c r="D2511" s="20">
        <f ca="1">IF(INDIRECT($D$1&amp;"!$I$1",1)-1+'15MIN'!$A2511&lt;=INDIRECT($D$1&amp;"!$I$2",1),OFFSET(INDIRECT($D$1&amp;"!$F$1",1),INDIRECT($D$1&amp;"!$I$1",1)-1+'15MIN'!$A2511-1,0),0)</f>
        <v>3390.1133</v>
      </c>
      <c r="E2511" s="20">
        <f ca="1">IF(CUEL!$I$1-1+'15MIN'!$A2511&lt;=CUEL!$I$2,-OFFSET(CUEL!$D$1,CUEL!$I$1-1+'15MIN'!$A2511-1,0),0)</f>
        <v>0</v>
      </c>
      <c r="F2511" s="20">
        <f ca="1">IF(INDIRECT($D$1&amp;"!$I$1",1)-1+'15MIN'!$A2511&lt;=INDIRECT($D$1&amp;"!$I$2",1),OFFSET(INDIRECT($D$1&amp;"!$G$1",1),INDIRECT($D$1&amp;"!$I$1",1)-1+'15MIN'!$A2511-1,0),0)</f>
        <v>76.958449999999999</v>
      </c>
      <c r="G2511" s="21">
        <f ca="1">IF(INDIRECT($D$1&amp;"!$I$1",1)-1+'15MIN'!$A2511&lt;=INDIRECT($D$1&amp;"!$I$2",1),-OFFSET(INDIRECT($D$1&amp;"!$E$1",1),INDIRECT($D$1&amp;"!$I$1",1)-1+'15MIN'!$A2511-1,0),0)</f>
        <v>0</v>
      </c>
      <c r="H2511" s="20">
        <f ca="1">IF(INDIRECT(H$1&amp;"!$I$1",1)-1+'15MIN'!$A2511&lt;=INDIRECT(H$1&amp;"!$I$2",1),OFFSET(INDIRECT(H$1&amp;"!$F$1",1),INDIRECT(H$1&amp;"!$I$1",1)-1+'15MIN'!$A2511-1,0),0)</f>
        <v>1275.4320070000001</v>
      </c>
      <c r="I2511" s="20">
        <f ca="1">IF(INDIRECT(H$1&amp;"!$I$1",1)-1+'15MIN'!$A2511&lt;=INDIRECT(H$1&amp;"!$I$2",1),-OFFSET(INDIRECT(H$1&amp;"!$D$1",1),INDIRECT(H$1&amp;"!$I$1",1)-1+'15MIN'!$A2511-1,0),0)</f>
        <v>0</v>
      </c>
      <c r="J2511" s="20">
        <f ca="1">IF(INDIRECT(H$1&amp;"!$I$1",1)-1+'15MIN'!$A2511&lt;=INDIRECT(H$1&amp;"!$I$2",1),OFFSET(INDIRECT(H$1&amp;"!$G$1",1),INDIRECT(H$1&amp;"!$I$1",1)-1+'15MIN'!$A2511-1,0),0)</f>
        <v>0</v>
      </c>
      <c r="K2511" s="21">
        <f ca="1">IF(INDIRECT(H$1&amp;"!$I$1",1)-1+'15MIN'!$A2511&lt;=INDIRECT(H$1&amp;"!$I$2",1),-OFFSET(INDIRECT(H$1&amp;"!$E$1",1),INDIRECT(H$1&amp;"!$I$1",1)-1+'15MIN'!$A2511-1,0),0)</f>
        <v>-80.036873</v>
      </c>
      <c r="L2511" s="20">
        <f ca="1">IF(INDIRECT(L$1&amp;"!$I$1",1)-1+'15MIN'!$A2511&lt;=INDIRECT(L$1&amp;"!$I$2",1),OFFSET(INDIRECT(L$1&amp;"!$F$1",1),INDIRECT(L$1&amp;"!$I$1",1)-1+'15MIN'!$A2511-1,0),0)</f>
        <v>10550.365</v>
      </c>
      <c r="M2511" s="20">
        <f ca="1">IF(INDIRECT(L$1&amp;"!$I$1",1)-1+'15MIN'!$A2511&lt;=INDIRECT(L$1&amp;"!$I$2",1),-OFFSET(INDIRECT(L$1&amp;"!$D$1",1),INDIRECT(L$1&amp;"!$I$1",1)-1+'15MIN'!$A2511-1,0),0)</f>
        <v>0</v>
      </c>
      <c r="N2511" s="20">
        <f ca="1">IF(INDIRECT(L$1&amp;"!$I$1",1)-1+'15MIN'!$A2511&lt;=INDIRECT(L$1&amp;"!$I$2",1),OFFSET(INDIRECT(L$1&amp;"!$G$1",1),INDIRECT(L$1&amp;"!$I$1",1)-1+'15MIN'!$A2511-1,0),0)</f>
        <v>72.866585000000001</v>
      </c>
      <c r="O2511" s="21">
        <f ca="1">IF(INDIRECT(L$1&amp;"!$I$1",1)-1+'15MIN'!$A2511&lt;=INDIRECT(L$1&amp;"!$I$2",1),-OFFSET(INDIRECT(L$1&amp;"!$E$1",1),INDIRECT(L$1&amp;"!$I$1",1)-1+'15MIN'!$A2511-1,0),0)</f>
        <v>0</v>
      </c>
    </row>
    <row r="2512" spans="1:15" x14ac:dyDescent="0.2">
      <c r="A2512" s="1">
        <f t="shared" si="116"/>
        <v>2508</v>
      </c>
      <c r="B2512" s="1">
        <f t="shared" si="114"/>
        <v>27</v>
      </c>
      <c r="C2512" s="19">
        <f t="shared" si="115"/>
        <v>0.114583333333333</v>
      </c>
      <c r="D2512" s="20">
        <f ca="1">IF(INDIRECT($D$1&amp;"!$I$1",1)-1+'15MIN'!$A2512&lt;=INDIRECT($D$1&amp;"!$I$2",1),OFFSET(INDIRECT($D$1&amp;"!$F$1",1),INDIRECT($D$1&amp;"!$I$1",1)-1+'15MIN'!$A2512-1,0),0)</f>
        <v>3514.5779000000002</v>
      </c>
      <c r="E2512" s="20">
        <f ca="1">IF(CUEL!$I$1-1+'15MIN'!$A2512&lt;=CUEL!$I$2,-OFFSET(CUEL!$D$1,CUEL!$I$1-1+'15MIN'!$A2512-1,0),0)</f>
        <v>0</v>
      </c>
      <c r="F2512" s="20">
        <f ca="1">IF(INDIRECT($D$1&amp;"!$I$1",1)-1+'15MIN'!$A2512&lt;=INDIRECT($D$1&amp;"!$I$2",1),OFFSET(INDIRECT($D$1&amp;"!$G$1",1),INDIRECT($D$1&amp;"!$I$1",1)-1+'15MIN'!$A2512-1,0),0)</f>
        <v>64.935158000000001</v>
      </c>
      <c r="G2512" s="21">
        <f ca="1">IF(INDIRECT($D$1&amp;"!$I$1",1)-1+'15MIN'!$A2512&lt;=INDIRECT($D$1&amp;"!$I$2",1),-OFFSET(INDIRECT($D$1&amp;"!$E$1",1),INDIRECT($D$1&amp;"!$I$1",1)-1+'15MIN'!$A2512-1,0),0)</f>
        <v>0</v>
      </c>
      <c r="H2512" s="20">
        <f ca="1">IF(INDIRECT(H$1&amp;"!$I$1",1)-1+'15MIN'!$A2512&lt;=INDIRECT(H$1&amp;"!$I$2",1),OFFSET(INDIRECT(H$1&amp;"!$F$1",1),INDIRECT(H$1&amp;"!$I$1",1)-1+'15MIN'!$A2512-1,0),0)</f>
        <v>1769.1527100000001</v>
      </c>
      <c r="I2512" s="20">
        <f ca="1">IF(INDIRECT(H$1&amp;"!$I$1",1)-1+'15MIN'!$A2512&lt;=INDIRECT(H$1&amp;"!$I$2",1),-OFFSET(INDIRECT(H$1&amp;"!$D$1",1),INDIRECT(H$1&amp;"!$I$1",1)-1+'15MIN'!$A2512-1,0),0)</f>
        <v>0</v>
      </c>
      <c r="J2512" s="20">
        <f ca="1">IF(INDIRECT(H$1&amp;"!$I$1",1)-1+'15MIN'!$A2512&lt;=INDIRECT(H$1&amp;"!$I$2",1),OFFSET(INDIRECT(H$1&amp;"!$G$1",1),INDIRECT(H$1&amp;"!$I$1",1)-1+'15MIN'!$A2512-1,0),0)</f>
        <v>0</v>
      </c>
      <c r="K2512" s="21">
        <f ca="1">IF(INDIRECT(H$1&amp;"!$I$1",1)-1+'15MIN'!$A2512&lt;=INDIRECT(H$1&amp;"!$I$2",1),-OFFSET(INDIRECT(H$1&amp;"!$E$1",1),INDIRECT(H$1&amp;"!$I$1",1)-1+'15MIN'!$A2512-1,0),0)</f>
        <v>-85.656479000000004</v>
      </c>
      <c r="L2512" s="20">
        <f ca="1">IF(INDIRECT(L$1&amp;"!$I$1",1)-1+'15MIN'!$A2512&lt;=INDIRECT(L$1&amp;"!$I$2",1),OFFSET(INDIRECT(L$1&amp;"!$F$1",1),INDIRECT(L$1&amp;"!$I$1",1)-1+'15MIN'!$A2512-1,0),0)</f>
        <v>8080.2592770000001</v>
      </c>
      <c r="M2512" s="20">
        <f ca="1">IF(INDIRECT(L$1&amp;"!$I$1",1)-1+'15MIN'!$A2512&lt;=INDIRECT(L$1&amp;"!$I$2",1),-OFFSET(INDIRECT(L$1&amp;"!$D$1",1),INDIRECT(L$1&amp;"!$I$1",1)-1+'15MIN'!$A2512-1,0),0)</f>
        <v>0</v>
      </c>
      <c r="N2512" s="20">
        <f ca="1">IF(INDIRECT(L$1&amp;"!$I$1",1)-1+'15MIN'!$A2512&lt;=INDIRECT(L$1&amp;"!$I$2",1),OFFSET(INDIRECT(L$1&amp;"!$G$1",1),INDIRECT(L$1&amp;"!$I$1",1)-1+'15MIN'!$A2512-1,0),0)</f>
        <v>62.357418000000003</v>
      </c>
      <c r="O2512" s="21">
        <f ca="1">IF(INDIRECT(L$1&amp;"!$I$1",1)-1+'15MIN'!$A2512&lt;=INDIRECT(L$1&amp;"!$I$2",1),-OFFSET(INDIRECT(L$1&amp;"!$E$1",1),INDIRECT(L$1&amp;"!$I$1",1)-1+'15MIN'!$A2512-1,0),0)</f>
        <v>0</v>
      </c>
    </row>
    <row r="2513" spans="1:15" x14ac:dyDescent="0.2">
      <c r="A2513" s="1">
        <f t="shared" si="116"/>
        <v>2509</v>
      </c>
      <c r="B2513" s="1">
        <f t="shared" si="114"/>
        <v>27</v>
      </c>
      <c r="C2513" s="19">
        <f t="shared" si="115"/>
        <v>0.125</v>
      </c>
      <c r="D2513" s="20">
        <f ca="1">IF(INDIRECT($D$1&amp;"!$I$1",1)-1+'15MIN'!$A2513&lt;=INDIRECT($D$1&amp;"!$I$2",1),OFFSET(INDIRECT($D$1&amp;"!$F$1",1),INDIRECT($D$1&amp;"!$I$1",1)-1+'15MIN'!$A2513-1,0),0)</f>
        <v>3477.1804000000002</v>
      </c>
      <c r="E2513" s="20">
        <f ca="1">IF(CUEL!$I$1-1+'15MIN'!$A2513&lt;=CUEL!$I$2,-OFFSET(CUEL!$D$1,CUEL!$I$1-1+'15MIN'!$A2513-1,0),0)</f>
        <v>0</v>
      </c>
      <c r="F2513" s="20">
        <f ca="1">IF(INDIRECT($D$1&amp;"!$I$1",1)-1+'15MIN'!$A2513&lt;=INDIRECT($D$1&amp;"!$I$2",1),OFFSET(INDIRECT($D$1&amp;"!$G$1",1),INDIRECT($D$1&amp;"!$I$1",1)-1+'15MIN'!$A2513-1,0),0)</f>
        <v>60.830776</v>
      </c>
      <c r="G2513" s="21">
        <f ca="1">IF(INDIRECT($D$1&amp;"!$I$1",1)-1+'15MIN'!$A2513&lt;=INDIRECT($D$1&amp;"!$I$2",1),-OFFSET(INDIRECT($D$1&amp;"!$E$1",1),INDIRECT($D$1&amp;"!$I$1",1)-1+'15MIN'!$A2513-1,0),0)</f>
        <v>0</v>
      </c>
      <c r="H2513" s="20">
        <f ca="1">IF(INDIRECT(H$1&amp;"!$I$1",1)-1+'15MIN'!$A2513&lt;=INDIRECT(H$1&amp;"!$I$2",1),OFFSET(INDIRECT(H$1&amp;"!$F$1",1),INDIRECT(H$1&amp;"!$I$1",1)-1+'15MIN'!$A2513-1,0),0)</f>
        <v>2214.6132809999999</v>
      </c>
      <c r="I2513" s="20">
        <f ca="1">IF(INDIRECT(H$1&amp;"!$I$1",1)-1+'15MIN'!$A2513&lt;=INDIRECT(H$1&amp;"!$I$2",1),-OFFSET(INDIRECT(H$1&amp;"!$D$1",1),INDIRECT(H$1&amp;"!$I$1",1)-1+'15MIN'!$A2513-1,0),0)</f>
        <v>0</v>
      </c>
      <c r="J2513" s="20">
        <f ca="1">IF(INDIRECT(H$1&amp;"!$I$1",1)-1+'15MIN'!$A2513&lt;=INDIRECT(H$1&amp;"!$I$2",1),OFFSET(INDIRECT(H$1&amp;"!$G$1",1),INDIRECT(H$1&amp;"!$I$1",1)-1+'15MIN'!$A2513-1,0),0)</f>
        <v>0</v>
      </c>
      <c r="K2513" s="21">
        <f ca="1">IF(INDIRECT(H$1&amp;"!$I$1",1)-1+'15MIN'!$A2513&lt;=INDIRECT(H$1&amp;"!$I$2",1),-OFFSET(INDIRECT(H$1&amp;"!$E$1",1),INDIRECT(H$1&amp;"!$I$1",1)-1+'15MIN'!$A2513-1,0),0)</f>
        <v>-85.967956999999998</v>
      </c>
      <c r="L2513" s="20">
        <f ca="1">IF(INDIRECT(L$1&amp;"!$I$1",1)-1+'15MIN'!$A2513&lt;=INDIRECT(L$1&amp;"!$I$2",1),OFFSET(INDIRECT(L$1&amp;"!$F$1",1),INDIRECT(L$1&amp;"!$I$1",1)-1+'15MIN'!$A2513-1,0),0)</f>
        <v>8513.9140630000002</v>
      </c>
      <c r="M2513" s="20">
        <f ca="1">IF(INDIRECT(L$1&amp;"!$I$1",1)-1+'15MIN'!$A2513&lt;=INDIRECT(L$1&amp;"!$I$2",1),-OFFSET(INDIRECT(L$1&amp;"!$D$1",1),INDIRECT(L$1&amp;"!$I$1",1)-1+'15MIN'!$A2513-1,0),0)</f>
        <v>0</v>
      </c>
      <c r="N2513" s="20">
        <f ca="1">IF(INDIRECT(L$1&amp;"!$I$1",1)-1+'15MIN'!$A2513&lt;=INDIRECT(L$1&amp;"!$I$2",1),OFFSET(INDIRECT(L$1&amp;"!$G$1",1),INDIRECT(L$1&amp;"!$I$1",1)-1+'15MIN'!$A2513-1,0),0)</f>
        <v>65.937140999999997</v>
      </c>
      <c r="O2513" s="21">
        <f ca="1">IF(INDIRECT(L$1&amp;"!$I$1",1)-1+'15MIN'!$A2513&lt;=INDIRECT(L$1&amp;"!$I$2",1),-OFFSET(INDIRECT(L$1&amp;"!$E$1",1),INDIRECT(L$1&amp;"!$I$1",1)-1+'15MIN'!$A2513-1,0),0)</f>
        <v>0</v>
      </c>
    </row>
    <row r="2514" spans="1:15" x14ac:dyDescent="0.2">
      <c r="A2514" s="1">
        <f t="shared" si="116"/>
        <v>2510</v>
      </c>
      <c r="B2514" s="1">
        <f t="shared" si="114"/>
        <v>27</v>
      </c>
      <c r="C2514" s="19">
        <f t="shared" si="115"/>
        <v>0.13541666666666699</v>
      </c>
      <c r="D2514" s="20">
        <f ca="1">IF(INDIRECT($D$1&amp;"!$I$1",1)-1+'15MIN'!$A2514&lt;=INDIRECT($D$1&amp;"!$I$2",1),OFFSET(INDIRECT($D$1&amp;"!$F$1",1),INDIRECT($D$1&amp;"!$I$1",1)-1+'15MIN'!$A2514-1,0),0)</f>
        <v>3433.2350999999999</v>
      </c>
      <c r="E2514" s="20">
        <f ca="1">IF(CUEL!$I$1-1+'15MIN'!$A2514&lt;=CUEL!$I$2,-OFFSET(CUEL!$D$1,CUEL!$I$1-1+'15MIN'!$A2514-1,0),0)</f>
        <v>0</v>
      </c>
      <c r="F2514" s="20">
        <f ca="1">IF(INDIRECT($D$1&amp;"!$I$1",1)-1+'15MIN'!$A2514&lt;=INDIRECT($D$1&amp;"!$I$2",1),OFFSET(INDIRECT($D$1&amp;"!$G$1",1),INDIRECT($D$1&amp;"!$I$1",1)-1+'15MIN'!$A2514-1,0),0)</f>
        <v>64.576248000000007</v>
      </c>
      <c r="G2514" s="21">
        <f ca="1">IF(INDIRECT($D$1&amp;"!$I$1",1)-1+'15MIN'!$A2514&lt;=INDIRECT($D$1&amp;"!$I$2",1),-OFFSET(INDIRECT($D$1&amp;"!$E$1",1),INDIRECT($D$1&amp;"!$I$1",1)-1+'15MIN'!$A2514-1,0),0)</f>
        <v>0</v>
      </c>
      <c r="H2514" s="20">
        <f ca="1">IF(INDIRECT(H$1&amp;"!$I$1",1)-1+'15MIN'!$A2514&lt;=INDIRECT(H$1&amp;"!$I$2",1),OFFSET(INDIRECT(H$1&amp;"!$F$1",1),INDIRECT(H$1&amp;"!$I$1",1)-1+'15MIN'!$A2514-1,0),0)</f>
        <v>1912.8748780000001</v>
      </c>
      <c r="I2514" s="20">
        <f ca="1">IF(INDIRECT(H$1&amp;"!$I$1",1)-1+'15MIN'!$A2514&lt;=INDIRECT(H$1&amp;"!$I$2",1),-OFFSET(INDIRECT(H$1&amp;"!$D$1",1),INDIRECT(H$1&amp;"!$I$1",1)-1+'15MIN'!$A2514-1,0),0)</f>
        <v>0</v>
      </c>
      <c r="J2514" s="20">
        <f ca="1">IF(INDIRECT(H$1&amp;"!$I$1",1)-1+'15MIN'!$A2514&lt;=INDIRECT(H$1&amp;"!$I$2",1),OFFSET(INDIRECT(H$1&amp;"!$G$1",1),INDIRECT(H$1&amp;"!$I$1",1)-1+'15MIN'!$A2514-1,0),0)</f>
        <v>0</v>
      </c>
      <c r="K2514" s="21">
        <f ca="1">IF(INDIRECT(H$1&amp;"!$I$1",1)-1+'15MIN'!$A2514&lt;=INDIRECT(H$1&amp;"!$I$2",1),-OFFSET(INDIRECT(H$1&amp;"!$E$1",1),INDIRECT(H$1&amp;"!$I$1",1)-1+'15MIN'!$A2514-1,0),0)</f>
        <v>-85.371551999999994</v>
      </c>
      <c r="L2514" s="20">
        <f ca="1">IF(INDIRECT(L$1&amp;"!$I$1",1)-1+'15MIN'!$A2514&lt;=INDIRECT(L$1&amp;"!$I$2",1),OFFSET(INDIRECT(L$1&amp;"!$F$1",1),INDIRECT(L$1&amp;"!$I$1",1)-1+'15MIN'!$A2514-1,0),0)</f>
        <v>8386.5683590000008</v>
      </c>
      <c r="M2514" s="20">
        <f ca="1">IF(INDIRECT(L$1&amp;"!$I$1",1)-1+'15MIN'!$A2514&lt;=INDIRECT(L$1&amp;"!$I$2",1),-OFFSET(INDIRECT(L$1&amp;"!$D$1",1),INDIRECT(L$1&amp;"!$I$1",1)-1+'15MIN'!$A2514-1,0),0)</f>
        <v>0</v>
      </c>
      <c r="N2514" s="20">
        <f ca="1">IF(INDIRECT(L$1&amp;"!$I$1",1)-1+'15MIN'!$A2514&lt;=INDIRECT(L$1&amp;"!$I$2",1),OFFSET(INDIRECT(L$1&amp;"!$G$1",1),INDIRECT(L$1&amp;"!$I$1",1)-1+'15MIN'!$A2514-1,0),0)</f>
        <v>57.822082999999999</v>
      </c>
      <c r="O2514" s="21">
        <f ca="1">IF(INDIRECT(L$1&amp;"!$I$1",1)-1+'15MIN'!$A2514&lt;=INDIRECT(L$1&amp;"!$I$2",1),-OFFSET(INDIRECT(L$1&amp;"!$E$1",1),INDIRECT(L$1&amp;"!$I$1",1)-1+'15MIN'!$A2514-1,0),0)</f>
        <v>0</v>
      </c>
    </row>
    <row r="2515" spans="1:15" x14ac:dyDescent="0.2">
      <c r="A2515" s="1">
        <f t="shared" si="116"/>
        <v>2511</v>
      </c>
      <c r="B2515" s="1">
        <f t="shared" si="114"/>
        <v>27</v>
      </c>
      <c r="C2515" s="19">
        <f t="shared" si="115"/>
        <v>0.14583333333333301</v>
      </c>
      <c r="D2515" s="20">
        <f ca="1">IF(INDIRECT($D$1&amp;"!$I$1",1)-1+'15MIN'!$A2515&lt;=INDIRECT($D$1&amp;"!$I$2",1),OFFSET(INDIRECT($D$1&amp;"!$F$1",1),INDIRECT($D$1&amp;"!$I$1",1)-1+'15MIN'!$A2515-1,0),0)</f>
        <v>3334.2739000000001</v>
      </c>
      <c r="E2515" s="20">
        <f ca="1">IF(CUEL!$I$1-1+'15MIN'!$A2515&lt;=CUEL!$I$2,-OFFSET(CUEL!$D$1,CUEL!$I$1-1+'15MIN'!$A2515-1,0),0)</f>
        <v>0</v>
      </c>
      <c r="F2515" s="20">
        <f ca="1">IF(INDIRECT($D$1&amp;"!$I$1",1)-1+'15MIN'!$A2515&lt;=INDIRECT($D$1&amp;"!$I$2",1),OFFSET(INDIRECT($D$1&amp;"!$G$1",1),INDIRECT($D$1&amp;"!$I$1",1)-1+'15MIN'!$A2515-1,0),0)</f>
        <v>75.309189000000003</v>
      </c>
      <c r="G2515" s="21">
        <f ca="1">IF(INDIRECT($D$1&amp;"!$I$1",1)-1+'15MIN'!$A2515&lt;=INDIRECT($D$1&amp;"!$I$2",1),-OFFSET(INDIRECT($D$1&amp;"!$E$1",1),INDIRECT($D$1&amp;"!$I$1",1)-1+'15MIN'!$A2515-1,0),0)</f>
        <v>0</v>
      </c>
      <c r="H2515" s="20">
        <f ca="1">IF(INDIRECT(H$1&amp;"!$I$1",1)-1+'15MIN'!$A2515&lt;=INDIRECT(H$1&amp;"!$I$2",1),OFFSET(INDIRECT(H$1&amp;"!$F$1",1),INDIRECT(H$1&amp;"!$I$1",1)-1+'15MIN'!$A2515-1,0),0)</f>
        <v>1405.064087</v>
      </c>
      <c r="I2515" s="20">
        <f ca="1">IF(INDIRECT(H$1&amp;"!$I$1",1)-1+'15MIN'!$A2515&lt;=INDIRECT(H$1&amp;"!$I$2",1),-OFFSET(INDIRECT(H$1&amp;"!$D$1",1),INDIRECT(H$1&amp;"!$I$1",1)-1+'15MIN'!$A2515-1,0),0)</f>
        <v>0</v>
      </c>
      <c r="J2515" s="20">
        <f ca="1">IF(INDIRECT(H$1&amp;"!$I$1",1)-1+'15MIN'!$A2515&lt;=INDIRECT(H$1&amp;"!$I$2",1),OFFSET(INDIRECT(H$1&amp;"!$G$1",1),INDIRECT(H$1&amp;"!$I$1",1)-1+'15MIN'!$A2515-1,0),0)</f>
        <v>1.7321E-2</v>
      </c>
      <c r="K2515" s="21">
        <f ca="1">IF(INDIRECT(H$1&amp;"!$I$1",1)-1+'15MIN'!$A2515&lt;=INDIRECT(H$1&amp;"!$I$2",1),-OFFSET(INDIRECT(H$1&amp;"!$E$1",1),INDIRECT(H$1&amp;"!$I$1",1)-1+'15MIN'!$A2515-1,0),0)</f>
        <v>-82.904578999999998</v>
      </c>
      <c r="L2515" s="20">
        <f ca="1">IF(INDIRECT(L$1&amp;"!$I$1",1)-1+'15MIN'!$A2515&lt;=INDIRECT(L$1&amp;"!$I$2",1),OFFSET(INDIRECT(L$1&amp;"!$F$1",1),INDIRECT(L$1&amp;"!$I$1",1)-1+'15MIN'!$A2515-1,0),0)</f>
        <v>9224.3349610000005</v>
      </c>
      <c r="M2515" s="20">
        <f ca="1">IF(INDIRECT(L$1&amp;"!$I$1",1)-1+'15MIN'!$A2515&lt;=INDIRECT(L$1&amp;"!$I$2",1),-OFFSET(INDIRECT(L$1&amp;"!$D$1",1),INDIRECT(L$1&amp;"!$I$1",1)-1+'15MIN'!$A2515-1,0),0)</f>
        <v>0</v>
      </c>
      <c r="N2515" s="20">
        <f ca="1">IF(INDIRECT(L$1&amp;"!$I$1",1)-1+'15MIN'!$A2515&lt;=INDIRECT(L$1&amp;"!$I$2",1),OFFSET(INDIRECT(L$1&amp;"!$G$1",1),INDIRECT(L$1&amp;"!$I$1",1)-1+'15MIN'!$A2515-1,0),0)</f>
        <v>66.970984999999999</v>
      </c>
      <c r="O2515" s="21">
        <f ca="1">IF(INDIRECT(L$1&amp;"!$I$1",1)-1+'15MIN'!$A2515&lt;=INDIRECT(L$1&amp;"!$I$2",1),-OFFSET(INDIRECT(L$1&amp;"!$E$1",1),INDIRECT(L$1&amp;"!$I$1",1)-1+'15MIN'!$A2515-1,0),0)</f>
        <v>0</v>
      </c>
    </row>
    <row r="2516" spans="1:15" x14ac:dyDescent="0.2">
      <c r="A2516" s="1">
        <f t="shared" si="116"/>
        <v>2512</v>
      </c>
      <c r="B2516" s="1">
        <f t="shared" si="114"/>
        <v>27</v>
      </c>
      <c r="C2516" s="19">
        <f t="shared" si="115"/>
        <v>0.15625</v>
      </c>
      <c r="D2516" s="20">
        <f ca="1">IF(INDIRECT($D$1&amp;"!$I$1",1)-1+'15MIN'!$A2516&lt;=INDIRECT($D$1&amp;"!$I$2",1),OFFSET(INDIRECT($D$1&amp;"!$F$1",1),INDIRECT($D$1&amp;"!$I$1",1)-1+'15MIN'!$A2516-1,0),0)</f>
        <v>3049.5387999999998</v>
      </c>
      <c r="E2516" s="20">
        <f ca="1">IF(CUEL!$I$1-1+'15MIN'!$A2516&lt;=CUEL!$I$2,-OFFSET(CUEL!$D$1,CUEL!$I$1-1+'15MIN'!$A2516-1,0),0)</f>
        <v>0</v>
      </c>
      <c r="F2516" s="20">
        <f ca="1">IF(INDIRECT($D$1&amp;"!$I$1",1)-1+'15MIN'!$A2516&lt;=INDIRECT($D$1&amp;"!$I$2",1),OFFSET(INDIRECT($D$1&amp;"!$G$1",1),INDIRECT($D$1&amp;"!$I$1",1)-1+'15MIN'!$A2516-1,0),0)</f>
        <v>95.934951999999996</v>
      </c>
      <c r="G2516" s="21">
        <f ca="1">IF(INDIRECT($D$1&amp;"!$I$1",1)-1+'15MIN'!$A2516&lt;=INDIRECT($D$1&amp;"!$I$2",1),-OFFSET(INDIRECT($D$1&amp;"!$E$1",1),INDIRECT($D$1&amp;"!$I$1",1)-1+'15MIN'!$A2516-1,0),0)</f>
        <v>0</v>
      </c>
      <c r="H2516" s="20">
        <f ca="1">IF(INDIRECT(H$1&amp;"!$I$1",1)-1+'15MIN'!$A2516&lt;=INDIRECT(H$1&amp;"!$I$2",1),OFFSET(INDIRECT(H$1&amp;"!$F$1",1),INDIRECT(H$1&amp;"!$I$1",1)-1+'15MIN'!$A2516-1,0),0)</f>
        <v>1449.466553</v>
      </c>
      <c r="I2516" s="20">
        <f ca="1">IF(INDIRECT(H$1&amp;"!$I$1",1)-1+'15MIN'!$A2516&lt;=INDIRECT(H$1&amp;"!$I$2",1),-OFFSET(INDIRECT(H$1&amp;"!$D$1",1),INDIRECT(H$1&amp;"!$I$1",1)-1+'15MIN'!$A2516-1,0),0)</f>
        <v>0</v>
      </c>
      <c r="J2516" s="20">
        <f ca="1">IF(INDIRECT(H$1&amp;"!$I$1",1)-1+'15MIN'!$A2516&lt;=INDIRECT(H$1&amp;"!$I$2",1),OFFSET(INDIRECT(H$1&amp;"!$G$1",1),INDIRECT(H$1&amp;"!$I$1",1)-1+'15MIN'!$A2516-1,0),0)</f>
        <v>0</v>
      </c>
      <c r="K2516" s="21">
        <f ca="1">IF(INDIRECT(H$1&amp;"!$I$1",1)-1+'15MIN'!$A2516&lt;=INDIRECT(H$1&amp;"!$I$2",1),-OFFSET(INDIRECT(H$1&amp;"!$E$1",1),INDIRECT(H$1&amp;"!$I$1",1)-1+'15MIN'!$A2516-1,0),0)</f>
        <v>-79.984024000000005</v>
      </c>
      <c r="L2516" s="20">
        <f ca="1">IF(INDIRECT(L$1&amp;"!$I$1",1)-1+'15MIN'!$A2516&lt;=INDIRECT(L$1&amp;"!$I$2",1),OFFSET(INDIRECT(L$1&amp;"!$F$1",1),INDIRECT(L$1&amp;"!$I$1",1)-1+'15MIN'!$A2516-1,0),0)</f>
        <v>8771.6445309999999</v>
      </c>
      <c r="M2516" s="20">
        <f ca="1">IF(INDIRECT(L$1&amp;"!$I$1",1)-1+'15MIN'!$A2516&lt;=INDIRECT(L$1&amp;"!$I$2",1),-OFFSET(INDIRECT(L$1&amp;"!$D$1",1),INDIRECT(L$1&amp;"!$I$1",1)-1+'15MIN'!$A2516-1,0),0)</f>
        <v>0</v>
      </c>
      <c r="N2516" s="20">
        <f ca="1">IF(INDIRECT(L$1&amp;"!$I$1",1)-1+'15MIN'!$A2516&lt;=INDIRECT(L$1&amp;"!$I$2",1),OFFSET(INDIRECT(L$1&amp;"!$G$1",1),INDIRECT(L$1&amp;"!$I$1",1)-1+'15MIN'!$A2516-1,0),0)</f>
        <v>68.261809999999997</v>
      </c>
      <c r="O2516" s="21">
        <f ca="1">IF(INDIRECT(L$1&amp;"!$I$1",1)-1+'15MIN'!$A2516&lt;=INDIRECT(L$1&amp;"!$I$2",1),-OFFSET(INDIRECT(L$1&amp;"!$E$1",1),INDIRECT(L$1&amp;"!$I$1",1)-1+'15MIN'!$A2516-1,0),0)</f>
        <v>0</v>
      </c>
    </row>
    <row r="2517" spans="1:15" x14ac:dyDescent="0.2">
      <c r="A2517" s="1">
        <f t="shared" si="116"/>
        <v>2513</v>
      </c>
      <c r="B2517" s="1">
        <f t="shared" si="114"/>
        <v>27</v>
      </c>
      <c r="C2517" s="19">
        <f t="shared" si="115"/>
        <v>0.16666666666666699</v>
      </c>
      <c r="D2517" s="20">
        <f ca="1">IF(INDIRECT($D$1&amp;"!$I$1",1)-1+'15MIN'!$A2517&lt;=INDIRECT($D$1&amp;"!$I$2",1),OFFSET(INDIRECT($D$1&amp;"!$F$1",1),INDIRECT($D$1&amp;"!$I$1",1)-1+'15MIN'!$A2517-1,0),0)</f>
        <v>2809.6934000000001</v>
      </c>
      <c r="E2517" s="20">
        <f ca="1">IF(CUEL!$I$1-1+'15MIN'!$A2517&lt;=CUEL!$I$2,-OFFSET(CUEL!$D$1,CUEL!$I$1-1+'15MIN'!$A2517-1,0),0)</f>
        <v>0</v>
      </c>
      <c r="F2517" s="20">
        <f ca="1">IF(INDIRECT($D$1&amp;"!$I$1",1)-1+'15MIN'!$A2517&lt;=INDIRECT($D$1&amp;"!$I$2",1),OFFSET(INDIRECT($D$1&amp;"!$G$1",1),INDIRECT($D$1&amp;"!$I$1",1)-1+'15MIN'!$A2517-1,0),0)</f>
        <v>114.766785</v>
      </c>
      <c r="G2517" s="21">
        <f ca="1">IF(INDIRECT($D$1&amp;"!$I$1",1)-1+'15MIN'!$A2517&lt;=INDIRECT($D$1&amp;"!$I$2",1),-OFFSET(INDIRECT($D$1&amp;"!$E$1",1),INDIRECT($D$1&amp;"!$I$1",1)-1+'15MIN'!$A2517-1,0),0)</f>
        <v>0</v>
      </c>
      <c r="H2517" s="20">
        <f ca="1">IF(INDIRECT(H$1&amp;"!$I$1",1)-1+'15MIN'!$A2517&lt;=INDIRECT(H$1&amp;"!$I$2",1),OFFSET(INDIRECT(H$1&amp;"!$F$1",1),INDIRECT(H$1&amp;"!$I$1",1)-1+'15MIN'!$A2517-1,0),0)</f>
        <v>1520.5462649999999</v>
      </c>
      <c r="I2517" s="20">
        <f ca="1">IF(INDIRECT(H$1&amp;"!$I$1",1)-1+'15MIN'!$A2517&lt;=INDIRECT(H$1&amp;"!$I$2",1),-OFFSET(INDIRECT(H$1&amp;"!$D$1",1),INDIRECT(H$1&amp;"!$I$1",1)-1+'15MIN'!$A2517-1,0),0)</f>
        <v>0</v>
      </c>
      <c r="J2517" s="20">
        <f ca="1">IF(INDIRECT(H$1&amp;"!$I$1",1)-1+'15MIN'!$A2517&lt;=INDIRECT(H$1&amp;"!$I$2",1),OFFSET(INDIRECT(H$1&amp;"!$G$1",1),INDIRECT(H$1&amp;"!$I$1",1)-1+'15MIN'!$A2517-1,0),0)</f>
        <v>0</v>
      </c>
      <c r="K2517" s="21">
        <f ca="1">IF(INDIRECT(H$1&amp;"!$I$1",1)-1+'15MIN'!$A2517&lt;=INDIRECT(H$1&amp;"!$I$2",1),-OFFSET(INDIRECT(H$1&amp;"!$E$1",1),INDIRECT(H$1&amp;"!$I$1",1)-1+'15MIN'!$A2517-1,0),0)</f>
        <v>-80.842651000000004</v>
      </c>
      <c r="L2517" s="20">
        <f ca="1">IF(INDIRECT(L$1&amp;"!$I$1",1)-1+'15MIN'!$A2517&lt;=INDIRECT(L$1&amp;"!$I$2",1),OFFSET(INDIRECT(L$1&amp;"!$F$1",1),INDIRECT(L$1&amp;"!$I$1",1)-1+'15MIN'!$A2517-1,0),0)</f>
        <v>7315.8095700000003</v>
      </c>
      <c r="M2517" s="20">
        <f ca="1">IF(INDIRECT(L$1&amp;"!$I$1",1)-1+'15MIN'!$A2517&lt;=INDIRECT(L$1&amp;"!$I$2",1),-OFFSET(INDIRECT(L$1&amp;"!$D$1",1),INDIRECT(L$1&amp;"!$I$1",1)-1+'15MIN'!$A2517-1,0),0)</f>
        <v>0</v>
      </c>
      <c r="N2517" s="20">
        <f ca="1">IF(INDIRECT(L$1&amp;"!$I$1",1)-1+'15MIN'!$A2517&lt;=INDIRECT(L$1&amp;"!$I$2",1),OFFSET(INDIRECT(L$1&amp;"!$G$1",1),INDIRECT(L$1&amp;"!$I$1",1)-1+'15MIN'!$A2517-1,0),0)</f>
        <v>50.15625</v>
      </c>
      <c r="O2517" s="21">
        <f ca="1">IF(INDIRECT(L$1&amp;"!$I$1",1)-1+'15MIN'!$A2517&lt;=INDIRECT(L$1&amp;"!$I$2",1),-OFFSET(INDIRECT(L$1&amp;"!$E$1",1),INDIRECT(L$1&amp;"!$I$1",1)-1+'15MIN'!$A2517-1,0),0)</f>
        <v>0</v>
      </c>
    </row>
    <row r="2518" spans="1:15" x14ac:dyDescent="0.2">
      <c r="A2518" s="1">
        <f t="shared" si="116"/>
        <v>2514</v>
      </c>
      <c r="B2518" s="1">
        <f t="shared" si="114"/>
        <v>27</v>
      </c>
      <c r="C2518" s="19">
        <f t="shared" si="115"/>
        <v>0.17708333333333301</v>
      </c>
      <c r="D2518" s="20">
        <f ca="1">IF(INDIRECT($D$1&amp;"!$I$1",1)-1+'15MIN'!$A2518&lt;=INDIRECT($D$1&amp;"!$I$2",1),OFFSET(INDIRECT($D$1&amp;"!$F$1",1),INDIRECT($D$1&amp;"!$I$1",1)-1+'15MIN'!$A2518-1,0),0)</f>
        <v>2668.7546000000002</v>
      </c>
      <c r="E2518" s="20">
        <f ca="1">IF(CUEL!$I$1-1+'15MIN'!$A2518&lt;=CUEL!$I$2,-OFFSET(CUEL!$D$1,CUEL!$I$1-1+'15MIN'!$A2518-1,0),0)</f>
        <v>0</v>
      </c>
      <c r="F2518" s="20">
        <f ca="1">IF(INDIRECT($D$1&amp;"!$I$1",1)-1+'15MIN'!$A2518&lt;=INDIRECT($D$1&amp;"!$I$2",1),OFFSET(INDIRECT($D$1&amp;"!$G$1",1),INDIRECT($D$1&amp;"!$I$1",1)-1+'15MIN'!$A2518-1,0),0)</f>
        <v>121.385605</v>
      </c>
      <c r="G2518" s="21">
        <f ca="1">IF(INDIRECT($D$1&amp;"!$I$1",1)-1+'15MIN'!$A2518&lt;=INDIRECT($D$1&amp;"!$I$2",1),-OFFSET(INDIRECT($D$1&amp;"!$E$1",1),INDIRECT($D$1&amp;"!$I$1",1)-1+'15MIN'!$A2518-1,0),0)</f>
        <v>0</v>
      </c>
      <c r="H2518" s="20">
        <f ca="1">IF(INDIRECT(H$1&amp;"!$I$1",1)-1+'15MIN'!$A2518&lt;=INDIRECT(H$1&amp;"!$I$2",1),OFFSET(INDIRECT(H$1&amp;"!$F$1",1),INDIRECT(H$1&amp;"!$I$1",1)-1+'15MIN'!$A2518-1,0),0)</f>
        <v>2035.264038</v>
      </c>
      <c r="I2518" s="20">
        <f ca="1">IF(INDIRECT(H$1&amp;"!$I$1",1)-1+'15MIN'!$A2518&lt;=INDIRECT(H$1&amp;"!$I$2",1),-OFFSET(INDIRECT(H$1&amp;"!$D$1",1),INDIRECT(H$1&amp;"!$I$1",1)-1+'15MIN'!$A2518-1,0),0)</f>
        <v>0</v>
      </c>
      <c r="J2518" s="20">
        <f ca="1">IF(INDIRECT(H$1&amp;"!$I$1",1)-1+'15MIN'!$A2518&lt;=INDIRECT(H$1&amp;"!$I$2",1),OFFSET(INDIRECT(H$1&amp;"!$G$1",1),INDIRECT(H$1&amp;"!$I$1",1)-1+'15MIN'!$A2518-1,0),0)</f>
        <v>0</v>
      </c>
      <c r="K2518" s="21">
        <f ca="1">IF(INDIRECT(H$1&amp;"!$I$1",1)-1+'15MIN'!$A2518&lt;=INDIRECT(H$1&amp;"!$I$2",1),-OFFSET(INDIRECT(H$1&amp;"!$E$1",1),INDIRECT(H$1&amp;"!$I$1",1)-1+'15MIN'!$A2518-1,0),0)</f>
        <v>-84.853606999999997</v>
      </c>
      <c r="L2518" s="20">
        <f ca="1">IF(INDIRECT(L$1&amp;"!$I$1",1)-1+'15MIN'!$A2518&lt;=INDIRECT(L$1&amp;"!$I$2",1),OFFSET(INDIRECT(L$1&amp;"!$F$1",1),INDIRECT(L$1&amp;"!$I$1",1)-1+'15MIN'!$A2518-1,0),0)</f>
        <v>6976.3125</v>
      </c>
      <c r="M2518" s="20">
        <f ca="1">IF(INDIRECT(L$1&amp;"!$I$1",1)-1+'15MIN'!$A2518&lt;=INDIRECT(L$1&amp;"!$I$2",1),-OFFSET(INDIRECT(L$1&amp;"!$D$1",1),INDIRECT(L$1&amp;"!$I$1",1)-1+'15MIN'!$A2518-1,0),0)</f>
        <v>0</v>
      </c>
      <c r="N2518" s="20">
        <f ca="1">IF(INDIRECT(L$1&amp;"!$I$1",1)-1+'15MIN'!$A2518&lt;=INDIRECT(L$1&amp;"!$I$2",1),OFFSET(INDIRECT(L$1&amp;"!$G$1",1),INDIRECT(L$1&amp;"!$I$1",1)-1+'15MIN'!$A2518-1,0),0)</f>
        <v>45.322558999999998</v>
      </c>
      <c r="O2518" s="21">
        <f ca="1">IF(INDIRECT(L$1&amp;"!$I$1",1)-1+'15MIN'!$A2518&lt;=INDIRECT(L$1&amp;"!$I$2",1),-OFFSET(INDIRECT(L$1&amp;"!$E$1",1),INDIRECT(L$1&amp;"!$I$1",1)-1+'15MIN'!$A2518-1,0),0)</f>
        <v>0</v>
      </c>
    </row>
    <row r="2519" spans="1:15" x14ac:dyDescent="0.2">
      <c r="A2519" s="1">
        <f t="shared" si="116"/>
        <v>2515</v>
      </c>
      <c r="B2519" s="1">
        <f t="shared" si="114"/>
        <v>27</v>
      </c>
      <c r="C2519" s="19">
        <f t="shared" si="115"/>
        <v>0.1875</v>
      </c>
      <c r="D2519" s="20">
        <f ca="1">IF(INDIRECT($D$1&amp;"!$I$1",1)-1+'15MIN'!$A2519&lt;=INDIRECT($D$1&amp;"!$I$2",1),OFFSET(INDIRECT($D$1&amp;"!$F$1",1),INDIRECT($D$1&amp;"!$I$1",1)-1+'15MIN'!$A2519-1,0),0)</f>
        <v>3003.9987999999998</v>
      </c>
      <c r="E2519" s="20">
        <f ca="1">IF(CUEL!$I$1-1+'15MIN'!$A2519&lt;=CUEL!$I$2,-OFFSET(CUEL!$D$1,CUEL!$I$1-1+'15MIN'!$A2519-1,0),0)</f>
        <v>0</v>
      </c>
      <c r="F2519" s="20">
        <f ca="1">IF(INDIRECT($D$1&amp;"!$I$1",1)-1+'15MIN'!$A2519&lt;=INDIRECT($D$1&amp;"!$I$2",1),OFFSET(INDIRECT($D$1&amp;"!$G$1",1),INDIRECT($D$1&amp;"!$I$1",1)-1+'15MIN'!$A2519-1,0),0)</f>
        <v>102.28645299999999</v>
      </c>
      <c r="G2519" s="21">
        <f ca="1">IF(INDIRECT($D$1&amp;"!$I$1",1)-1+'15MIN'!$A2519&lt;=INDIRECT($D$1&amp;"!$I$2",1),-OFFSET(INDIRECT($D$1&amp;"!$E$1",1),INDIRECT($D$1&amp;"!$I$1",1)-1+'15MIN'!$A2519-1,0),0)</f>
        <v>0</v>
      </c>
      <c r="H2519" s="20">
        <f ca="1">IF(INDIRECT(H$1&amp;"!$I$1",1)-1+'15MIN'!$A2519&lt;=INDIRECT(H$1&amp;"!$I$2",1),OFFSET(INDIRECT(H$1&amp;"!$F$1",1),INDIRECT(H$1&amp;"!$I$1",1)-1+'15MIN'!$A2519-1,0),0)</f>
        <v>2179.2687989999999</v>
      </c>
      <c r="I2519" s="20">
        <f ca="1">IF(INDIRECT(H$1&amp;"!$I$1",1)-1+'15MIN'!$A2519&lt;=INDIRECT(H$1&amp;"!$I$2",1),-OFFSET(INDIRECT(H$1&amp;"!$D$1",1),INDIRECT(H$1&amp;"!$I$1",1)-1+'15MIN'!$A2519-1,0),0)</f>
        <v>0</v>
      </c>
      <c r="J2519" s="20">
        <f ca="1">IF(INDIRECT(H$1&amp;"!$I$1",1)-1+'15MIN'!$A2519&lt;=INDIRECT(H$1&amp;"!$I$2",1),OFFSET(INDIRECT(H$1&amp;"!$G$1",1),INDIRECT(H$1&amp;"!$I$1",1)-1+'15MIN'!$A2519-1,0),0)</f>
        <v>0</v>
      </c>
      <c r="K2519" s="21">
        <f ca="1">IF(INDIRECT(H$1&amp;"!$I$1",1)-1+'15MIN'!$A2519&lt;=INDIRECT(H$1&amp;"!$I$2",1),-OFFSET(INDIRECT(H$1&amp;"!$E$1",1),INDIRECT(H$1&amp;"!$I$1",1)-1+'15MIN'!$A2519-1,0),0)</f>
        <v>-87.101073999999997</v>
      </c>
      <c r="L2519" s="20">
        <f ca="1">IF(INDIRECT(L$1&amp;"!$I$1",1)-1+'15MIN'!$A2519&lt;=INDIRECT(L$1&amp;"!$I$2",1),OFFSET(INDIRECT(L$1&amp;"!$F$1",1),INDIRECT(L$1&amp;"!$I$1",1)-1+'15MIN'!$A2519-1,0),0)</f>
        <v>6474.9023440000001</v>
      </c>
      <c r="M2519" s="20">
        <f ca="1">IF(INDIRECT(L$1&amp;"!$I$1",1)-1+'15MIN'!$A2519&lt;=INDIRECT(L$1&amp;"!$I$2",1),-OFFSET(INDIRECT(L$1&amp;"!$D$1",1),INDIRECT(L$1&amp;"!$I$1",1)-1+'15MIN'!$A2519-1,0),0)</f>
        <v>0</v>
      </c>
      <c r="N2519" s="20">
        <f ca="1">IF(INDIRECT(L$1&amp;"!$I$1",1)-1+'15MIN'!$A2519&lt;=INDIRECT(L$1&amp;"!$I$2",1),OFFSET(INDIRECT(L$1&amp;"!$G$1",1),INDIRECT(L$1&amp;"!$I$1",1)-1+'15MIN'!$A2519-1,0),0)</f>
        <v>35.362040999999998</v>
      </c>
      <c r="O2519" s="21">
        <f ca="1">IF(INDIRECT(L$1&amp;"!$I$1",1)-1+'15MIN'!$A2519&lt;=INDIRECT(L$1&amp;"!$I$2",1),-OFFSET(INDIRECT(L$1&amp;"!$E$1",1),INDIRECT(L$1&amp;"!$I$1",1)-1+'15MIN'!$A2519-1,0),0)</f>
        <v>0</v>
      </c>
    </row>
    <row r="2520" spans="1:15" x14ac:dyDescent="0.2">
      <c r="A2520" s="1">
        <f t="shared" si="116"/>
        <v>2516</v>
      </c>
      <c r="B2520" s="1">
        <f t="shared" si="114"/>
        <v>27</v>
      </c>
      <c r="C2520" s="19">
        <f t="shared" si="115"/>
        <v>0.19791666666666699</v>
      </c>
      <c r="D2520" s="20">
        <f ca="1">IF(INDIRECT($D$1&amp;"!$I$1",1)-1+'15MIN'!$A2520&lt;=INDIRECT($D$1&amp;"!$I$2",1),OFFSET(INDIRECT($D$1&amp;"!$F$1",1),INDIRECT($D$1&amp;"!$I$1",1)-1+'15MIN'!$A2520-1,0),0)</f>
        <v>2416.2487999999998</v>
      </c>
      <c r="E2520" s="20">
        <f ca="1">IF(CUEL!$I$1-1+'15MIN'!$A2520&lt;=CUEL!$I$2,-OFFSET(CUEL!$D$1,CUEL!$I$1-1+'15MIN'!$A2520-1,0),0)</f>
        <v>0</v>
      </c>
      <c r="F2520" s="20">
        <f ca="1">IF(INDIRECT($D$1&amp;"!$I$1",1)-1+'15MIN'!$A2520&lt;=INDIRECT($D$1&amp;"!$I$2",1),OFFSET(INDIRECT($D$1&amp;"!$G$1",1),INDIRECT($D$1&amp;"!$I$1",1)-1+'15MIN'!$A2520-1,0),0)</f>
        <v>134.62262000000001</v>
      </c>
      <c r="G2520" s="21">
        <f ca="1">IF(INDIRECT($D$1&amp;"!$I$1",1)-1+'15MIN'!$A2520&lt;=INDIRECT($D$1&amp;"!$I$2",1),-OFFSET(INDIRECT($D$1&amp;"!$E$1",1),INDIRECT($D$1&amp;"!$I$1",1)-1+'15MIN'!$A2520-1,0),0)</f>
        <v>0</v>
      </c>
      <c r="H2520" s="20">
        <f ca="1">IF(INDIRECT(H$1&amp;"!$I$1",1)-1+'15MIN'!$A2520&lt;=INDIRECT(H$1&amp;"!$I$2",1),OFFSET(INDIRECT(H$1&amp;"!$F$1",1),INDIRECT(H$1&amp;"!$I$1",1)-1+'15MIN'!$A2520-1,0),0)</f>
        <v>2248.3889159999999</v>
      </c>
      <c r="I2520" s="20">
        <f ca="1">IF(INDIRECT(H$1&amp;"!$I$1",1)-1+'15MIN'!$A2520&lt;=INDIRECT(H$1&amp;"!$I$2",1),-OFFSET(INDIRECT(H$1&amp;"!$D$1",1),INDIRECT(H$1&amp;"!$I$1",1)-1+'15MIN'!$A2520-1,0),0)</f>
        <v>0</v>
      </c>
      <c r="J2520" s="20">
        <f ca="1">IF(INDIRECT(H$1&amp;"!$I$1",1)-1+'15MIN'!$A2520&lt;=INDIRECT(H$1&amp;"!$I$2",1),OFFSET(INDIRECT(H$1&amp;"!$G$1",1),INDIRECT(H$1&amp;"!$I$1",1)-1+'15MIN'!$A2520-1,0),0)</f>
        <v>0</v>
      </c>
      <c r="K2520" s="21">
        <f ca="1">IF(INDIRECT(H$1&amp;"!$I$1",1)-1+'15MIN'!$A2520&lt;=INDIRECT(H$1&amp;"!$I$2",1),-OFFSET(INDIRECT(H$1&amp;"!$E$1",1),INDIRECT(H$1&amp;"!$I$1",1)-1+'15MIN'!$A2520-1,0),0)</f>
        <v>-88.258414999999999</v>
      </c>
      <c r="L2520" s="20">
        <f ca="1">IF(INDIRECT(L$1&amp;"!$I$1",1)-1+'15MIN'!$A2520&lt;=INDIRECT(L$1&amp;"!$I$2",1),OFFSET(INDIRECT(L$1&amp;"!$F$1",1),INDIRECT(L$1&amp;"!$I$1",1)-1+'15MIN'!$A2520-1,0),0)</f>
        <v>7017.4433589999999</v>
      </c>
      <c r="M2520" s="20">
        <f ca="1">IF(INDIRECT(L$1&amp;"!$I$1",1)-1+'15MIN'!$A2520&lt;=INDIRECT(L$1&amp;"!$I$2",1),-OFFSET(INDIRECT(L$1&amp;"!$D$1",1),INDIRECT(L$1&amp;"!$I$1",1)-1+'15MIN'!$A2520-1,0),0)</f>
        <v>0</v>
      </c>
      <c r="N2520" s="20">
        <f ca="1">IF(INDIRECT(L$1&amp;"!$I$1",1)-1+'15MIN'!$A2520&lt;=INDIRECT(L$1&amp;"!$I$2",1),OFFSET(INDIRECT(L$1&amp;"!$G$1",1),INDIRECT(L$1&amp;"!$I$1",1)-1+'15MIN'!$A2520-1,0),0)</f>
        <v>39.177208</v>
      </c>
      <c r="O2520" s="21">
        <f ca="1">IF(INDIRECT(L$1&amp;"!$I$1",1)-1+'15MIN'!$A2520&lt;=INDIRECT(L$1&amp;"!$I$2",1),-OFFSET(INDIRECT(L$1&amp;"!$E$1",1),INDIRECT(L$1&amp;"!$I$1",1)-1+'15MIN'!$A2520-1,0),0)</f>
        <v>0</v>
      </c>
    </row>
    <row r="2521" spans="1:15" x14ac:dyDescent="0.2">
      <c r="A2521" s="1">
        <f t="shared" si="116"/>
        <v>2517</v>
      </c>
      <c r="B2521" s="1">
        <f t="shared" si="114"/>
        <v>27</v>
      </c>
      <c r="C2521" s="19">
        <f t="shared" si="115"/>
        <v>0.20833333333333301</v>
      </c>
      <c r="D2521" s="20">
        <f ca="1">IF(INDIRECT($D$1&amp;"!$I$1",1)-1+'15MIN'!$A2521&lt;=INDIRECT($D$1&amp;"!$I$2",1),OFFSET(INDIRECT($D$1&amp;"!$F$1",1),INDIRECT($D$1&amp;"!$I$1",1)-1+'15MIN'!$A2521-1,0),0)</f>
        <v>2738.7375000000002</v>
      </c>
      <c r="E2521" s="20">
        <f ca="1">IF(CUEL!$I$1-1+'15MIN'!$A2521&lt;=CUEL!$I$2,-OFFSET(CUEL!$D$1,CUEL!$I$1-1+'15MIN'!$A2521-1,0),0)</f>
        <v>0</v>
      </c>
      <c r="F2521" s="20">
        <f ca="1">IF(INDIRECT($D$1&amp;"!$I$1",1)-1+'15MIN'!$A2521&lt;=INDIRECT($D$1&amp;"!$I$2",1),OFFSET(INDIRECT($D$1&amp;"!$G$1",1),INDIRECT($D$1&amp;"!$I$1",1)-1+'15MIN'!$A2521-1,0),0)</f>
        <v>117.099823</v>
      </c>
      <c r="G2521" s="21">
        <f ca="1">IF(INDIRECT($D$1&amp;"!$I$1",1)-1+'15MIN'!$A2521&lt;=INDIRECT($D$1&amp;"!$I$2",1),-OFFSET(INDIRECT($D$1&amp;"!$E$1",1),INDIRECT($D$1&amp;"!$I$1",1)-1+'15MIN'!$A2521-1,0),0)</f>
        <v>0</v>
      </c>
      <c r="H2521" s="20">
        <f ca="1">IF(INDIRECT(H$1&amp;"!$I$1",1)-1+'15MIN'!$A2521&lt;=INDIRECT(H$1&amp;"!$I$2",1),OFFSET(INDIRECT(H$1&amp;"!$F$1",1),INDIRECT(H$1&amp;"!$I$1",1)-1+'15MIN'!$A2521-1,0),0)</f>
        <v>2388.423828</v>
      </c>
      <c r="I2521" s="20">
        <f ca="1">IF(INDIRECT(H$1&amp;"!$I$1",1)-1+'15MIN'!$A2521&lt;=INDIRECT(H$1&amp;"!$I$2",1),-OFFSET(INDIRECT(H$1&amp;"!$D$1",1),INDIRECT(H$1&amp;"!$I$1",1)-1+'15MIN'!$A2521-1,0),0)</f>
        <v>0</v>
      </c>
      <c r="J2521" s="20">
        <f ca="1">IF(INDIRECT(H$1&amp;"!$I$1",1)-1+'15MIN'!$A2521&lt;=INDIRECT(H$1&amp;"!$I$2",1),OFFSET(INDIRECT(H$1&amp;"!$G$1",1),INDIRECT(H$1&amp;"!$I$1",1)-1+'15MIN'!$A2521-1,0),0)</f>
        <v>0</v>
      </c>
      <c r="K2521" s="21">
        <f ca="1">IF(INDIRECT(H$1&amp;"!$I$1",1)-1+'15MIN'!$A2521&lt;=INDIRECT(H$1&amp;"!$I$2",1),-OFFSET(INDIRECT(H$1&amp;"!$E$1",1),INDIRECT(H$1&amp;"!$I$1",1)-1+'15MIN'!$A2521-1,0),0)</f>
        <v>-90.475020999999998</v>
      </c>
      <c r="L2521" s="20">
        <f ca="1">IF(INDIRECT(L$1&amp;"!$I$1",1)-1+'15MIN'!$A2521&lt;=INDIRECT(L$1&amp;"!$I$2",1),OFFSET(INDIRECT(L$1&amp;"!$F$1",1),INDIRECT(L$1&amp;"!$I$1",1)-1+'15MIN'!$A2521-1,0),0)</f>
        <v>8772.6064449999994</v>
      </c>
      <c r="M2521" s="20">
        <f ca="1">IF(INDIRECT(L$1&amp;"!$I$1",1)-1+'15MIN'!$A2521&lt;=INDIRECT(L$1&amp;"!$I$2",1),-OFFSET(INDIRECT(L$1&amp;"!$D$1",1),INDIRECT(L$1&amp;"!$I$1",1)-1+'15MIN'!$A2521-1,0),0)</f>
        <v>0</v>
      </c>
      <c r="N2521" s="20">
        <f ca="1">IF(INDIRECT(L$1&amp;"!$I$1",1)-1+'15MIN'!$A2521&lt;=INDIRECT(L$1&amp;"!$I$2",1),OFFSET(INDIRECT(L$1&amp;"!$G$1",1),INDIRECT(L$1&amp;"!$I$1",1)-1+'15MIN'!$A2521-1,0),0)</f>
        <v>59.027363000000001</v>
      </c>
      <c r="O2521" s="21">
        <f ca="1">IF(INDIRECT(L$1&amp;"!$I$1",1)-1+'15MIN'!$A2521&lt;=INDIRECT(L$1&amp;"!$I$2",1),-OFFSET(INDIRECT(L$1&amp;"!$E$1",1),INDIRECT(L$1&amp;"!$I$1",1)-1+'15MIN'!$A2521-1,0),0)</f>
        <v>0</v>
      </c>
    </row>
    <row r="2522" spans="1:15" x14ac:dyDescent="0.2">
      <c r="A2522" s="1">
        <f t="shared" si="116"/>
        <v>2518</v>
      </c>
      <c r="B2522" s="1">
        <f t="shared" si="114"/>
        <v>27</v>
      </c>
      <c r="C2522" s="19">
        <f t="shared" si="115"/>
        <v>0.21875</v>
      </c>
      <c r="D2522" s="20">
        <f ca="1">IF(INDIRECT($D$1&amp;"!$I$1",1)-1+'15MIN'!$A2522&lt;=INDIRECT($D$1&amp;"!$I$2",1),OFFSET(INDIRECT($D$1&amp;"!$F$1",1),INDIRECT($D$1&amp;"!$I$1",1)-1+'15MIN'!$A2522-1,0),0)</f>
        <v>2872.6846</v>
      </c>
      <c r="E2522" s="20">
        <f ca="1">IF(CUEL!$I$1-1+'15MIN'!$A2522&lt;=CUEL!$I$2,-OFFSET(CUEL!$D$1,CUEL!$I$1-1+'15MIN'!$A2522-1,0),0)</f>
        <v>0</v>
      </c>
      <c r="F2522" s="20">
        <f ca="1">IF(INDIRECT($D$1&amp;"!$I$1",1)-1+'15MIN'!$A2522&lt;=INDIRECT($D$1&amp;"!$I$2",1),OFFSET(INDIRECT($D$1&amp;"!$G$1",1),INDIRECT($D$1&amp;"!$I$1",1)-1+'15MIN'!$A2522-1,0),0)</f>
        <v>109.205231</v>
      </c>
      <c r="G2522" s="21">
        <f ca="1">IF(INDIRECT($D$1&amp;"!$I$1",1)-1+'15MIN'!$A2522&lt;=INDIRECT($D$1&amp;"!$I$2",1),-OFFSET(INDIRECT($D$1&amp;"!$E$1",1),INDIRECT($D$1&amp;"!$I$1",1)-1+'15MIN'!$A2522-1,0),0)</f>
        <v>0</v>
      </c>
      <c r="H2522" s="20">
        <f ca="1">IF(INDIRECT(H$1&amp;"!$I$1",1)-1+'15MIN'!$A2522&lt;=INDIRECT(H$1&amp;"!$I$2",1),OFFSET(INDIRECT(H$1&amp;"!$F$1",1),INDIRECT(H$1&amp;"!$I$1",1)-1+'15MIN'!$A2522-1,0),0)</f>
        <v>2383.2529300000001</v>
      </c>
      <c r="I2522" s="20">
        <f ca="1">IF(INDIRECT(H$1&amp;"!$I$1",1)-1+'15MIN'!$A2522&lt;=INDIRECT(H$1&amp;"!$I$2",1),-OFFSET(INDIRECT(H$1&amp;"!$D$1",1),INDIRECT(H$1&amp;"!$I$1",1)-1+'15MIN'!$A2522-1,0),0)</f>
        <v>0</v>
      </c>
      <c r="J2522" s="20">
        <f ca="1">IF(INDIRECT(H$1&amp;"!$I$1",1)-1+'15MIN'!$A2522&lt;=INDIRECT(H$1&amp;"!$I$2",1),OFFSET(INDIRECT(H$1&amp;"!$G$1",1),INDIRECT(H$1&amp;"!$I$1",1)-1+'15MIN'!$A2522-1,0),0)</f>
        <v>1.4659E-2</v>
      </c>
      <c r="K2522" s="21">
        <f ca="1">IF(INDIRECT(H$1&amp;"!$I$1",1)-1+'15MIN'!$A2522&lt;=INDIRECT(H$1&amp;"!$I$2",1),-OFFSET(INDIRECT(H$1&amp;"!$E$1",1),INDIRECT(H$1&amp;"!$I$1",1)-1+'15MIN'!$A2522-1,0),0)</f>
        <v>-86.216949</v>
      </c>
      <c r="L2522" s="20">
        <f ca="1">IF(INDIRECT(L$1&amp;"!$I$1",1)-1+'15MIN'!$A2522&lt;=INDIRECT(L$1&amp;"!$I$2",1),OFFSET(INDIRECT(L$1&amp;"!$F$1",1),INDIRECT(L$1&amp;"!$I$1",1)-1+'15MIN'!$A2522-1,0),0)</f>
        <v>9959.9365230000003</v>
      </c>
      <c r="M2522" s="20">
        <f ca="1">IF(INDIRECT(L$1&amp;"!$I$1",1)-1+'15MIN'!$A2522&lt;=INDIRECT(L$1&amp;"!$I$2",1),-OFFSET(INDIRECT(L$1&amp;"!$D$1",1),INDIRECT(L$1&amp;"!$I$1",1)-1+'15MIN'!$A2522-1,0),0)</f>
        <v>0</v>
      </c>
      <c r="N2522" s="20">
        <f ca="1">IF(INDIRECT(L$1&amp;"!$I$1",1)-1+'15MIN'!$A2522&lt;=INDIRECT(L$1&amp;"!$I$2",1),OFFSET(INDIRECT(L$1&amp;"!$G$1",1),INDIRECT(L$1&amp;"!$I$1",1)-1+'15MIN'!$A2522-1,0),0)</f>
        <v>63.920731000000004</v>
      </c>
      <c r="O2522" s="21">
        <f ca="1">IF(INDIRECT(L$1&amp;"!$I$1",1)-1+'15MIN'!$A2522&lt;=INDIRECT(L$1&amp;"!$I$2",1),-OFFSET(INDIRECT(L$1&amp;"!$E$1",1),INDIRECT(L$1&amp;"!$I$1",1)-1+'15MIN'!$A2522-1,0),0)</f>
        <v>0</v>
      </c>
    </row>
    <row r="2523" spans="1:15" x14ac:dyDescent="0.2">
      <c r="A2523" s="1">
        <f t="shared" si="116"/>
        <v>2519</v>
      </c>
      <c r="B2523" s="1">
        <f t="shared" si="114"/>
        <v>27</v>
      </c>
      <c r="C2523" s="19">
        <f t="shared" si="115"/>
        <v>0.22916666666666699</v>
      </c>
      <c r="D2523" s="20">
        <f ca="1">IF(INDIRECT($D$1&amp;"!$I$1",1)-1+'15MIN'!$A2523&lt;=INDIRECT($D$1&amp;"!$I$2",1),OFFSET(INDIRECT($D$1&amp;"!$F$1",1),INDIRECT($D$1&amp;"!$I$1",1)-1+'15MIN'!$A2523-1,0),0)</f>
        <v>2575.6228000000001</v>
      </c>
      <c r="E2523" s="20">
        <f ca="1">IF(CUEL!$I$1-1+'15MIN'!$A2523&lt;=CUEL!$I$2,-OFFSET(CUEL!$D$1,CUEL!$I$1-1+'15MIN'!$A2523-1,0),0)</f>
        <v>0</v>
      </c>
      <c r="F2523" s="20">
        <f ca="1">IF(INDIRECT($D$1&amp;"!$I$1",1)-1+'15MIN'!$A2523&lt;=INDIRECT($D$1&amp;"!$I$2",1),OFFSET(INDIRECT($D$1&amp;"!$G$1",1),INDIRECT($D$1&amp;"!$I$1",1)-1+'15MIN'!$A2523-1,0),0)</f>
        <v>123.829987</v>
      </c>
      <c r="G2523" s="21">
        <f ca="1">IF(INDIRECT($D$1&amp;"!$I$1",1)-1+'15MIN'!$A2523&lt;=INDIRECT($D$1&amp;"!$I$2",1),-OFFSET(INDIRECT($D$1&amp;"!$E$1",1),INDIRECT($D$1&amp;"!$I$1",1)-1+'15MIN'!$A2523-1,0),0)</f>
        <v>0</v>
      </c>
      <c r="H2523" s="20">
        <f ca="1">IF(INDIRECT(H$1&amp;"!$I$1",1)-1+'15MIN'!$A2523&lt;=INDIRECT(H$1&amp;"!$I$2",1),OFFSET(INDIRECT(H$1&amp;"!$F$1",1),INDIRECT(H$1&amp;"!$I$1",1)-1+'15MIN'!$A2523-1,0),0)</f>
        <v>2015.3173830000001</v>
      </c>
      <c r="I2523" s="20">
        <f ca="1">IF(INDIRECT(H$1&amp;"!$I$1",1)-1+'15MIN'!$A2523&lt;=INDIRECT(H$1&amp;"!$I$2",1),-OFFSET(INDIRECT(H$1&amp;"!$D$1",1),INDIRECT(H$1&amp;"!$I$1",1)-1+'15MIN'!$A2523-1,0),0)</f>
        <v>0</v>
      </c>
      <c r="J2523" s="20">
        <f ca="1">IF(INDIRECT(H$1&amp;"!$I$1",1)-1+'15MIN'!$A2523&lt;=INDIRECT(H$1&amp;"!$I$2",1),OFFSET(INDIRECT(H$1&amp;"!$G$1",1),INDIRECT(H$1&amp;"!$I$1",1)-1+'15MIN'!$A2523-1,0),0)</f>
        <v>0</v>
      </c>
      <c r="K2523" s="21">
        <f ca="1">IF(INDIRECT(H$1&amp;"!$I$1",1)-1+'15MIN'!$A2523&lt;=INDIRECT(H$1&amp;"!$I$2",1),-OFFSET(INDIRECT(H$1&amp;"!$E$1",1),INDIRECT(H$1&amp;"!$I$1",1)-1+'15MIN'!$A2523-1,0),0)</f>
        <v>-91.266136000000003</v>
      </c>
      <c r="L2523" s="20">
        <f ca="1">IF(INDIRECT(L$1&amp;"!$I$1",1)-1+'15MIN'!$A2523&lt;=INDIRECT(L$1&amp;"!$I$2",1),OFFSET(INDIRECT(L$1&amp;"!$F$1",1),INDIRECT(L$1&amp;"!$I$1",1)-1+'15MIN'!$A2523-1,0),0)</f>
        <v>9337.6474610000005</v>
      </c>
      <c r="M2523" s="20">
        <f ca="1">IF(INDIRECT(L$1&amp;"!$I$1",1)-1+'15MIN'!$A2523&lt;=INDIRECT(L$1&amp;"!$I$2",1),-OFFSET(INDIRECT(L$1&amp;"!$D$1",1),INDIRECT(L$1&amp;"!$I$1",1)-1+'15MIN'!$A2523-1,0),0)</f>
        <v>0</v>
      </c>
      <c r="N2523" s="20">
        <f ca="1">IF(INDIRECT(L$1&amp;"!$I$1",1)-1+'15MIN'!$A2523&lt;=INDIRECT(L$1&amp;"!$I$2",1),OFFSET(INDIRECT(L$1&amp;"!$G$1",1),INDIRECT(L$1&amp;"!$I$1",1)-1+'15MIN'!$A2523-1,0),0)</f>
        <v>63.585769999999997</v>
      </c>
      <c r="O2523" s="21">
        <f ca="1">IF(INDIRECT(L$1&amp;"!$I$1",1)-1+'15MIN'!$A2523&lt;=INDIRECT(L$1&amp;"!$I$2",1),-OFFSET(INDIRECT(L$1&amp;"!$E$1",1),INDIRECT(L$1&amp;"!$I$1",1)-1+'15MIN'!$A2523-1,0),0)</f>
        <v>0</v>
      </c>
    </row>
    <row r="2524" spans="1:15" x14ac:dyDescent="0.2">
      <c r="A2524" s="1">
        <f t="shared" si="116"/>
        <v>2520</v>
      </c>
      <c r="B2524" s="1">
        <f t="shared" si="114"/>
        <v>27</v>
      </c>
      <c r="C2524" s="19">
        <f t="shared" si="115"/>
        <v>0.23958333333333301</v>
      </c>
      <c r="D2524" s="20">
        <f ca="1">IF(INDIRECT($D$1&amp;"!$I$1",1)-1+'15MIN'!$A2524&lt;=INDIRECT($D$1&amp;"!$I$2",1),OFFSET(INDIRECT($D$1&amp;"!$F$1",1),INDIRECT($D$1&amp;"!$I$1",1)-1+'15MIN'!$A2524-1,0),0)</f>
        <v>2573.7004000000002</v>
      </c>
      <c r="E2524" s="20">
        <f ca="1">IF(CUEL!$I$1-1+'15MIN'!$A2524&lt;=CUEL!$I$2,-OFFSET(CUEL!$D$1,CUEL!$I$1-1+'15MIN'!$A2524-1,0),0)</f>
        <v>0</v>
      </c>
      <c r="F2524" s="20">
        <f ca="1">IF(INDIRECT($D$1&amp;"!$I$1",1)-1+'15MIN'!$A2524&lt;=INDIRECT($D$1&amp;"!$I$2",1),OFFSET(INDIRECT($D$1&amp;"!$G$1",1),INDIRECT($D$1&amp;"!$I$1",1)-1+'15MIN'!$A2524-1,0),0)</f>
        <v>125.07448599999999</v>
      </c>
      <c r="G2524" s="21">
        <f ca="1">IF(INDIRECT($D$1&amp;"!$I$1",1)-1+'15MIN'!$A2524&lt;=INDIRECT($D$1&amp;"!$I$2",1),-OFFSET(INDIRECT($D$1&amp;"!$E$1",1),INDIRECT($D$1&amp;"!$I$1",1)-1+'15MIN'!$A2524-1,0),0)</f>
        <v>0</v>
      </c>
      <c r="H2524" s="20">
        <f ca="1">IF(INDIRECT(H$1&amp;"!$I$1",1)-1+'15MIN'!$A2524&lt;=INDIRECT(H$1&amp;"!$I$2",1),OFFSET(INDIRECT(H$1&amp;"!$F$1",1),INDIRECT(H$1&amp;"!$I$1",1)-1+'15MIN'!$A2524-1,0),0)</f>
        <v>2162.6857909999999</v>
      </c>
      <c r="I2524" s="20">
        <f ca="1">IF(INDIRECT(H$1&amp;"!$I$1",1)-1+'15MIN'!$A2524&lt;=INDIRECT(H$1&amp;"!$I$2",1),-OFFSET(INDIRECT(H$1&amp;"!$D$1",1),INDIRECT(H$1&amp;"!$I$1",1)-1+'15MIN'!$A2524-1,0),0)</f>
        <v>0</v>
      </c>
      <c r="J2524" s="20">
        <f ca="1">IF(INDIRECT(H$1&amp;"!$I$1",1)-1+'15MIN'!$A2524&lt;=INDIRECT(H$1&amp;"!$I$2",1),OFFSET(INDIRECT(H$1&amp;"!$G$1",1),INDIRECT(H$1&amp;"!$I$1",1)-1+'15MIN'!$A2524-1,0),0)</f>
        <v>0</v>
      </c>
      <c r="K2524" s="21">
        <f ca="1">IF(INDIRECT(H$1&amp;"!$I$1",1)-1+'15MIN'!$A2524&lt;=INDIRECT(H$1&amp;"!$I$2",1),-OFFSET(INDIRECT(H$1&amp;"!$E$1",1),INDIRECT(H$1&amp;"!$I$1",1)-1+'15MIN'!$A2524-1,0),0)</f>
        <v>-84.765548999999993</v>
      </c>
      <c r="L2524" s="20">
        <f ca="1">IF(INDIRECT(L$1&amp;"!$I$1",1)-1+'15MIN'!$A2524&lt;=INDIRECT(L$1&amp;"!$I$2",1),OFFSET(INDIRECT(L$1&amp;"!$F$1",1),INDIRECT(L$1&amp;"!$I$1",1)-1+'15MIN'!$A2524-1,0),0)</f>
        <v>8727.2490230000003</v>
      </c>
      <c r="M2524" s="20">
        <f ca="1">IF(INDIRECT(L$1&amp;"!$I$1",1)-1+'15MIN'!$A2524&lt;=INDIRECT(L$1&amp;"!$I$2",1),-OFFSET(INDIRECT(L$1&amp;"!$D$1",1),INDIRECT(L$1&amp;"!$I$1",1)-1+'15MIN'!$A2524-1,0),0)</f>
        <v>0</v>
      </c>
      <c r="N2524" s="20">
        <f ca="1">IF(INDIRECT(L$1&amp;"!$I$1",1)-1+'15MIN'!$A2524&lt;=INDIRECT(L$1&amp;"!$I$2",1),OFFSET(INDIRECT(L$1&amp;"!$G$1",1),INDIRECT(L$1&amp;"!$I$1",1)-1+'15MIN'!$A2524-1,0),0)</f>
        <v>58.572605000000003</v>
      </c>
      <c r="O2524" s="21">
        <f ca="1">IF(INDIRECT(L$1&amp;"!$I$1",1)-1+'15MIN'!$A2524&lt;=INDIRECT(L$1&amp;"!$I$2",1),-OFFSET(INDIRECT(L$1&amp;"!$E$1",1),INDIRECT(L$1&amp;"!$I$1",1)-1+'15MIN'!$A2524-1,0),0)</f>
        <v>0</v>
      </c>
    </row>
    <row r="2525" spans="1:15" x14ac:dyDescent="0.2">
      <c r="A2525" s="1">
        <f t="shared" si="116"/>
        <v>2521</v>
      </c>
      <c r="B2525" s="1">
        <f t="shared" si="114"/>
        <v>27</v>
      </c>
      <c r="C2525" s="19">
        <f t="shared" si="115"/>
        <v>0.25</v>
      </c>
      <c r="D2525" s="20">
        <f ca="1">IF(INDIRECT($D$1&amp;"!$I$1",1)-1+'15MIN'!$A2525&lt;=INDIRECT($D$1&amp;"!$I$2",1),OFFSET(INDIRECT($D$1&amp;"!$F$1",1),INDIRECT($D$1&amp;"!$I$1",1)-1+'15MIN'!$A2525-1,0),0)</f>
        <v>2208.5488</v>
      </c>
      <c r="E2525" s="20">
        <f ca="1">IF(CUEL!$I$1-1+'15MIN'!$A2525&lt;=CUEL!$I$2,-OFFSET(CUEL!$D$1,CUEL!$I$1-1+'15MIN'!$A2525-1,0),0)</f>
        <v>0</v>
      </c>
      <c r="F2525" s="20">
        <f ca="1">IF(INDIRECT($D$1&amp;"!$I$1",1)-1+'15MIN'!$A2525&lt;=INDIRECT($D$1&amp;"!$I$2",1),OFFSET(INDIRECT($D$1&amp;"!$G$1",1),INDIRECT($D$1&amp;"!$I$1",1)-1+'15MIN'!$A2525-1,0),0)</f>
        <v>140.63600199999999</v>
      </c>
      <c r="G2525" s="21">
        <f ca="1">IF(INDIRECT($D$1&amp;"!$I$1",1)-1+'15MIN'!$A2525&lt;=INDIRECT($D$1&amp;"!$I$2",1),-OFFSET(INDIRECT($D$1&amp;"!$E$1",1),INDIRECT($D$1&amp;"!$I$1",1)-1+'15MIN'!$A2525-1,0),0)</f>
        <v>0</v>
      </c>
      <c r="H2525" s="20">
        <f ca="1">IF(INDIRECT(H$1&amp;"!$I$1",1)-1+'15MIN'!$A2525&lt;=INDIRECT(H$1&amp;"!$I$2",1),OFFSET(INDIRECT(H$1&amp;"!$F$1",1),INDIRECT(H$1&amp;"!$I$1",1)-1+'15MIN'!$A2525-1,0),0)</f>
        <v>1988.8226320000001</v>
      </c>
      <c r="I2525" s="20">
        <f ca="1">IF(INDIRECT(H$1&amp;"!$I$1",1)-1+'15MIN'!$A2525&lt;=INDIRECT(H$1&amp;"!$I$2",1),-OFFSET(INDIRECT(H$1&amp;"!$D$1",1),INDIRECT(H$1&amp;"!$I$1",1)-1+'15MIN'!$A2525-1,0),0)</f>
        <v>0</v>
      </c>
      <c r="J2525" s="20">
        <f ca="1">IF(INDIRECT(H$1&amp;"!$I$1",1)-1+'15MIN'!$A2525&lt;=INDIRECT(H$1&amp;"!$I$2",1),OFFSET(INDIRECT(H$1&amp;"!$G$1",1),INDIRECT(H$1&amp;"!$I$1",1)-1+'15MIN'!$A2525-1,0),0)</f>
        <v>0</v>
      </c>
      <c r="K2525" s="21">
        <f ca="1">IF(INDIRECT(H$1&amp;"!$I$1",1)-1+'15MIN'!$A2525&lt;=INDIRECT(H$1&amp;"!$I$2",1),-OFFSET(INDIRECT(H$1&amp;"!$E$1",1),INDIRECT(H$1&amp;"!$I$1",1)-1+'15MIN'!$A2525-1,0),0)</f>
        <v>-84.349091000000001</v>
      </c>
      <c r="L2525" s="20">
        <f ca="1">IF(INDIRECT(L$1&amp;"!$I$1",1)-1+'15MIN'!$A2525&lt;=INDIRECT(L$1&amp;"!$I$2",1),OFFSET(INDIRECT(L$1&amp;"!$F$1",1),INDIRECT(L$1&amp;"!$I$1",1)-1+'15MIN'!$A2525-1,0),0)</f>
        <v>9817.7099610000005</v>
      </c>
      <c r="M2525" s="20">
        <f ca="1">IF(INDIRECT(L$1&amp;"!$I$1",1)-1+'15MIN'!$A2525&lt;=INDIRECT(L$1&amp;"!$I$2",1),-OFFSET(INDIRECT(L$1&amp;"!$D$1",1),INDIRECT(L$1&amp;"!$I$1",1)-1+'15MIN'!$A2525-1,0),0)</f>
        <v>0</v>
      </c>
      <c r="N2525" s="20">
        <f ca="1">IF(INDIRECT(L$1&amp;"!$I$1",1)-1+'15MIN'!$A2525&lt;=INDIRECT(L$1&amp;"!$I$2",1),OFFSET(INDIRECT(L$1&amp;"!$G$1",1),INDIRECT(L$1&amp;"!$I$1",1)-1+'15MIN'!$A2525-1,0),0)</f>
        <v>59.417194000000002</v>
      </c>
      <c r="O2525" s="21">
        <f ca="1">IF(INDIRECT(L$1&amp;"!$I$1",1)-1+'15MIN'!$A2525&lt;=INDIRECT(L$1&amp;"!$I$2",1),-OFFSET(INDIRECT(L$1&amp;"!$E$1",1),INDIRECT(L$1&amp;"!$I$1",1)-1+'15MIN'!$A2525-1,0),0)</f>
        <v>0</v>
      </c>
    </row>
    <row r="2526" spans="1:15" x14ac:dyDescent="0.2">
      <c r="A2526" s="1">
        <f t="shared" si="116"/>
        <v>2522</v>
      </c>
      <c r="B2526" s="1">
        <f t="shared" si="114"/>
        <v>27</v>
      </c>
      <c r="C2526" s="19">
        <f t="shared" si="115"/>
        <v>0.26041666666666702</v>
      </c>
      <c r="D2526" s="20">
        <f ca="1">IF(INDIRECT($D$1&amp;"!$I$1",1)-1+'15MIN'!$A2526&lt;=INDIRECT($D$1&amp;"!$I$2",1),OFFSET(INDIRECT($D$1&amp;"!$F$1",1),INDIRECT($D$1&amp;"!$I$1",1)-1+'15MIN'!$A2526-1,0),0)</f>
        <v>1819.9819</v>
      </c>
      <c r="E2526" s="20">
        <f ca="1">IF(CUEL!$I$1-1+'15MIN'!$A2526&lt;=CUEL!$I$2,-OFFSET(CUEL!$D$1,CUEL!$I$1-1+'15MIN'!$A2526-1,0),0)</f>
        <v>0</v>
      </c>
      <c r="F2526" s="20">
        <f ca="1">IF(INDIRECT($D$1&amp;"!$I$1",1)-1+'15MIN'!$A2526&lt;=INDIRECT($D$1&amp;"!$I$2",1),OFFSET(INDIRECT($D$1&amp;"!$G$1",1),INDIRECT($D$1&amp;"!$I$1",1)-1+'15MIN'!$A2526-1,0),0)</f>
        <v>152.30633499999999</v>
      </c>
      <c r="G2526" s="21">
        <f ca="1">IF(INDIRECT($D$1&amp;"!$I$1",1)-1+'15MIN'!$A2526&lt;=INDIRECT($D$1&amp;"!$I$2",1),-OFFSET(INDIRECT($D$1&amp;"!$E$1",1),INDIRECT($D$1&amp;"!$I$1",1)-1+'15MIN'!$A2526-1,0),0)</f>
        <v>0</v>
      </c>
      <c r="H2526" s="20">
        <f ca="1">IF(INDIRECT(H$1&amp;"!$I$1",1)-1+'15MIN'!$A2526&lt;=INDIRECT(H$1&amp;"!$I$2",1),OFFSET(INDIRECT(H$1&amp;"!$F$1",1),INDIRECT(H$1&amp;"!$I$1",1)-1+'15MIN'!$A2526-1,0),0)</f>
        <v>1351.4414059999999</v>
      </c>
      <c r="I2526" s="20">
        <f ca="1">IF(INDIRECT(H$1&amp;"!$I$1",1)-1+'15MIN'!$A2526&lt;=INDIRECT(H$1&amp;"!$I$2",1),-OFFSET(INDIRECT(H$1&amp;"!$D$1",1),INDIRECT(H$1&amp;"!$I$1",1)-1+'15MIN'!$A2526-1,0),0)</f>
        <v>0</v>
      </c>
      <c r="J2526" s="20">
        <f ca="1">IF(INDIRECT(H$1&amp;"!$I$1",1)-1+'15MIN'!$A2526&lt;=INDIRECT(H$1&amp;"!$I$2",1),OFFSET(INDIRECT(H$1&amp;"!$G$1",1),INDIRECT(H$1&amp;"!$I$1",1)-1+'15MIN'!$A2526-1,0),0)</f>
        <v>0</v>
      </c>
      <c r="K2526" s="21">
        <f ca="1">IF(INDIRECT(H$1&amp;"!$I$1",1)-1+'15MIN'!$A2526&lt;=INDIRECT(H$1&amp;"!$I$2",1),-OFFSET(INDIRECT(H$1&amp;"!$E$1",1),INDIRECT(H$1&amp;"!$I$1",1)-1+'15MIN'!$A2526-1,0),0)</f>
        <v>-74.169853000000003</v>
      </c>
      <c r="L2526" s="20">
        <f ca="1">IF(INDIRECT(L$1&amp;"!$I$1",1)-1+'15MIN'!$A2526&lt;=INDIRECT(L$1&amp;"!$I$2",1),OFFSET(INDIRECT(L$1&amp;"!$F$1",1),INDIRECT(L$1&amp;"!$I$1",1)-1+'15MIN'!$A2526-1,0),0)</f>
        <v>11845.252</v>
      </c>
      <c r="M2526" s="20">
        <f ca="1">IF(INDIRECT(L$1&amp;"!$I$1",1)-1+'15MIN'!$A2526&lt;=INDIRECT(L$1&amp;"!$I$2",1),-OFFSET(INDIRECT(L$1&amp;"!$D$1",1),INDIRECT(L$1&amp;"!$I$1",1)-1+'15MIN'!$A2526-1,0),0)</f>
        <v>0</v>
      </c>
      <c r="N2526" s="20">
        <f ca="1">IF(INDIRECT(L$1&amp;"!$I$1",1)-1+'15MIN'!$A2526&lt;=INDIRECT(L$1&amp;"!$I$2",1),OFFSET(INDIRECT(L$1&amp;"!$G$1",1),INDIRECT(L$1&amp;"!$I$1",1)-1+'15MIN'!$A2526-1,0),0)</f>
        <v>65.237785000000002</v>
      </c>
      <c r="O2526" s="21">
        <f ca="1">IF(INDIRECT(L$1&amp;"!$I$1",1)-1+'15MIN'!$A2526&lt;=INDIRECT(L$1&amp;"!$I$2",1),-OFFSET(INDIRECT(L$1&amp;"!$E$1",1),INDIRECT(L$1&amp;"!$I$1",1)-1+'15MIN'!$A2526-1,0),0)</f>
        <v>0</v>
      </c>
    </row>
    <row r="2527" spans="1:15" x14ac:dyDescent="0.2">
      <c r="A2527" s="1">
        <f t="shared" si="116"/>
        <v>2523</v>
      </c>
      <c r="B2527" s="1">
        <f t="shared" si="114"/>
        <v>27</v>
      </c>
      <c r="C2527" s="19">
        <f t="shared" si="115"/>
        <v>0.27083333333333298</v>
      </c>
      <c r="D2527" s="20">
        <f ca="1">IF(INDIRECT($D$1&amp;"!$I$1",1)-1+'15MIN'!$A2527&lt;=INDIRECT($D$1&amp;"!$I$2",1),OFFSET(INDIRECT($D$1&amp;"!$F$1",1),INDIRECT($D$1&amp;"!$I$1",1)-1+'15MIN'!$A2527-1,0),0)</f>
        <v>1760.1178</v>
      </c>
      <c r="E2527" s="20">
        <f ca="1">IF(CUEL!$I$1-1+'15MIN'!$A2527&lt;=CUEL!$I$2,-OFFSET(CUEL!$D$1,CUEL!$I$1-1+'15MIN'!$A2527-1,0),0)</f>
        <v>0</v>
      </c>
      <c r="F2527" s="20">
        <f ca="1">IF(INDIRECT($D$1&amp;"!$I$1",1)-1+'15MIN'!$A2527&lt;=INDIRECT($D$1&amp;"!$I$2",1),OFFSET(INDIRECT($D$1&amp;"!$G$1",1),INDIRECT($D$1&amp;"!$I$1",1)-1+'15MIN'!$A2527-1,0),0)</f>
        <v>153.50500500000001</v>
      </c>
      <c r="G2527" s="21">
        <f ca="1">IF(INDIRECT($D$1&amp;"!$I$1",1)-1+'15MIN'!$A2527&lt;=INDIRECT($D$1&amp;"!$I$2",1),-OFFSET(INDIRECT($D$1&amp;"!$E$1",1),INDIRECT($D$1&amp;"!$I$1",1)-1+'15MIN'!$A2527-1,0),0)</f>
        <v>0</v>
      </c>
      <c r="H2527" s="20">
        <f ca="1">IF(INDIRECT(H$1&amp;"!$I$1",1)-1+'15MIN'!$A2527&lt;=INDIRECT(H$1&amp;"!$I$2",1),OFFSET(INDIRECT(H$1&amp;"!$F$1",1),INDIRECT(H$1&amp;"!$I$1",1)-1+'15MIN'!$A2527-1,0),0)</f>
        <v>1007.585693</v>
      </c>
      <c r="I2527" s="20">
        <f ca="1">IF(INDIRECT(H$1&amp;"!$I$1",1)-1+'15MIN'!$A2527&lt;=INDIRECT(H$1&amp;"!$I$2",1),-OFFSET(INDIRECT(H$1&amp;"!$D$1",1),INDIRECT(H$1&amp;"!$I$1",1)-1+'15MIN'!$A2527-1,0),0)</f>
        <v>0</v>
      </c>
      <c r="J2527" s="20">
        <f ca="1">IF(INDIRECT(H$1&amp;"!$I$1",1)-1+'15MIN'!$A2527&lt;=INDIRECT(H$1&amp;"!$I$2",1),OFFSET(INDIRECT(H$1&amp;"!$G$1",1),INDIRECT(H$1&amp;"!$I$1",1)-1+'15MIN'!$A2527-1,0),0)</f>
        <v>0</v>
      </c>
      <c r="K2527" s="21">
        <f ca="1">IF(INDIRECT(H$1&amp;"!$I$1",1)-1+'15MIN'!$A2527&lt;=INDIRECT(H$1&amp;"!$I$2",1),-OFFSET(INDIRECT(H$1&amp;"!$E$1",1),INDIRECT(H$1&amp;"!$I$1",1)-1+'15MIN'!$A2527-1,0),0)</f>
        <v>-69.157211000000004</v>
      </c>
      <c r="L2527" s="20">
        <f ca="1">IF(INDIRECT(L$1&amp;"!$I$1",1)-1+'15MIN'!$A2527&lt;=INDIRECT(L$1&amp;"!$I$2",1),OFFSET(INDIRECT(L$1&amp;"!$F$1",1),INDIRECT(L$1&amp;"!$I$1",1)-1+'15MIN'!$A2527-1,0),0)</f>
        <v>13713.197</v>
      </c>
      <c r="M2527" s="20">
        <f ca="1">IF(INDIRECT(L$1&amp;"!$I$1",1)-1+'15MIN'!$A2527&lt;=INDIRECT(L$1&amp;"!$I$2",1),-OFFSET(INDIRECT(L$1&amp;"!$D$1",1),INDIRECT(L$1&amp;"!$I$1",1)-1+'15MIN'!$A2527-1,0),0)</f>
        <v>0</v>
      </c>
      <c r="N2527" s="20">
        <f ca="1">IF(INDIRECT(L$1&amp;"!$I$1",1)-1+'15MIN'!$A2527&lt;=INDIRECT(L$1&amp;"!$I$2",1),OFFSET(INDIRECT(L$1&amp;"!$G$1",1),INDIRECT(L$1&amp;"!$I$1",1)-1+'15MIN'!$A2527-1,0),0)</f>
        <v>68.636673000000002</v>
      </c>
      <c r="O2527" s="21">
        <f ca="1">IF(INDIRECT(L$1&amp;"!$I$1",1)-1+'15MIN'!$A2527&lt;=INDIRECT(L$1&amp;"!$I$2",1),-OFFSET(INDIRECT(L$1&amp;"!$E$1",1),INDIRECT(L$1&amp;"!$I$1",1)-1+'15MIN'!$A2527-1,0),0)</f>
        <v>0</v>
      </c>
    </row>
    <row r="2528" spans="1:15" x14ac:dyDescent="0.2">
      <c r="A2528" s="1">
        <f t="shared" si="116"/>
        <v>2524</v>
      </c>
      <c r="B2528" s="1">
        <f t="shared" si="114"/>
        <v>27</v>
      </c>
      <c r="C2528" s="19">
        <f t="shared" si="115"/>
        <v>0.28125</v>
      </c>
      <c r="D2528" s="20">
        <f ca="1">IF(INDIRECT($D$1&amp;"!$I$1",1)-1+'15MIN'!$A2528&lt;=INDIRECT($D$1&amp;"!$I$2",1),OFFSET(INDIRECT($D$1&amp;"!$F$1",1),INDIRECT($D$1&amp;"!$I$1",1)-1+'15MIN'!$A2528-1,0),0)</f>
        <v>1372.9849999999999</v>
      </c>
      <c r="E2528" s="20">
        <f ca="1">IF(CUEL!$I$1-1+'15MIN'!$A2528&lt;=CUEL!$I$2,-OFFSET(CUEL!$D$1,CUEL!$I$1-1+'15MIN'!$A2528-1,0),0)</f>
        <v>0</v>
      </c>
      <c r="F2528" s="20">
        <f ca="1">IF(INDIRECT($D$1&amp;"!$I$1",1)-1+'15MIN'!$A2528&lt;=INDIRECT($D$1&amp;"!$I$2",1),OFFSET(INDIRECT($D$1&amp;"!$G$1",1),INDIRECT($D$1&amp;"!$I$1",1)-1+'15MIN'!$A2528-1,0),0)</f>
        <v>155.031982</v>
      </c>
      <c r="G2528" s="21">
        <f ca="1">IF(INDIRECT($D$1&amp;"!$I$1",1)-1+'15MIN'!$A2528&lt;=INDIRECT($D$1&amp;"!$I$2",1),-OFFSET(INDIRECT($D$1&amp;"!$E$1",1),INDIRECT($D$1&amp;"!$I$1",1)-1+'15MIN'!$A2528-1,0),0)</f>
        <v>0</v>
      </c>
      <c r="H2528" s="20">
        <f ca="1">IF(INDIRECT(H$1&amp;"!$I$1",1)-1+'15MIN'!$A2528&lt;=INDIRECT(H$1&amp;"!$I$2",1),OFFSET(INDIRECT(H$1&amp;"!$F$1",1),INDIRECT(H$1&amp;"!$I$1",1)-1+'15MIN'!$A2528-1,0),0)</f>
        <v>1150.7124020000001</v>
      </c>
      <c r="I2528" s="20">
        <f ca="1">IF(INDIRECT(H$1&amp;"!$I$1",1)-1+'15MIN'!$A2528&lt;=INDIRECT(H$1&amp;"!$I$2",1),-OFFSET(INDIRECT(H$1&amp;"!$D$1",1),INDIRECT(H$1&amp;"!$I$1",1)-1+'15MIN'!$A2528-1,0),0)</f>
        <v>0</v>
      </c>
      <c r="J2528" s="20">
        <f ca="1">IF(INDIRECT(H$1&amp;"!$I$1",1)-1+'15MIN'!$A2528&lt;=INDIRECT(H$1&amp;"!$I$2",1),OFFSET(INDIRECT(H$1&amp;"!$G$1",1),INDIRECT(H$1&amp;"!$I$1",1)-1+'15MIN'!$A2528-1,0),0)</f>
        <v>0</v>
      </c>
      <c r="K2528" s="21">
        <f ca="1">IF(INDIRECT(H$1&amp;"!$I$1",1)-1+'15MIN'!$A2528&lt;=INDIRECT(H$1&amp;"!$I$2",1),-OFFSET(INDIRECT(H$1&amp;"!$E$1",1),INDIRECT(H$1&amp;"!$I$1",1)-1+'15MIN'!$A2528-1,0),0)</f>
        <v>-72.484543000000002</v>
      </c>
      <c r="L2528" s="20">
        <f ca="1">IF(INDIRECT(L$1&amp;"!$I$1",1)-1+'15MIN'!$A2528&lt;=INDIRECT(L$1&amp;"!$I$2",1),OFFSET(INDIRECT(L$1&amp;"!$F$1",1),INDIRECT(L$1&amp;"!$I$1",1)-1+'15MIN'!$A2528-1,0),0)</f>
        <v>13578.366</v>
      </c>
      <c r="M2528" s="20">
        <f ca="1">IF(INDIRECT(L$1&amp;"!$I$1",1)-1+'15MIN'!$A2528&lt;=INDIRECT(L$1&amp;"!$I$2",1),-OFFSET(INDIRECT(L$1&amp;"!$D$1",1),INDIRECT(L$1&amp;"!$I$1",1)-1+'15MIN'!$A2528-1,0),0)</f>
        <v>0</v>
      </c>
      <c r="N2528" s="20">
        <f ca="1">IF(INDIRECT(L$1&amp;"!$I$1",1)-1+'15MIN'!$A2528&lt;=INDIRECT(L$1&amp;"!$I$2",1),OFFSET(INDIRECT(L$1&amp;"!$G$1",1),INDIRECT(L$1&amp;"!$I$1",1)-1+'15MIN'!$A2528-1,0),0)</f>
        <v>68.361282000000003</v>
      </c>
      <c r="O2528" s="21">
        <f ca="1">IF(INDIRECT(L$1&amp;"!$I$1",1)-1+'15MIN'!$A2528&lt;=INDIRECT(L$1&amp;"!$I$2",1),-OFFSET(INDIRECT(L$1&amp;"!$E$1",1),INDIRECT(L$1&amp;"!$I$1",1)-1+'15MIN'!$A2528-1,0),0)</f>
        <v>0</v>
      </c>
    </row>
    <row r="2529" spans="1:15" x14ac:dyDescent="0.2">
      <c r="A2529" s="1">
        <f t="shared" si="116"/>
        <v>2525</v>
      </c>
      <c r="B2529" s="1">
        <f t="shared" si="114"/>
        <v>27</v>
      </c>
      <c r="C2529" s="19">
        <f t="shared" si="115"/>
        <v>0.29166666666666702</v>
      </c>
      <c r="D2529" s="20">
        <f ca="1">IF(INDIRECT($D$1&amp;"!$I$1",1)-1+'15MIN'!$A2529&lt;=INDIRECT($D$1&amp;"!$I$2",1),OFFSET(INDIRECT($D$1&amp;"!$F$1",1),INDIRECT($D$1&amp;"!$I$1",1)-1+'15MIN'!$A2529-1,0),0)</f>
        <v>846.26794400000006</v>
      </c>
      <c r="E2529" s="20">
        <f ca="1">IF(CUEL!$I$1-1+'15MIN'!$A2529&lt;=CUEL!$I$2,-OFFSET(CUEL!$D$1,CUEL!$I$1-1+'15MIN'!$A2529-1,0),0)</f>
        <v>0</v>
      </c>
      <c r="F2529" s="20">
        <f ca="1">IF(INDIRECT($D$1&amp;"!$I$1",1)-1+'15MIN'!$A2529&lt;=INDIRECT($D$1&amp;"!$I$2",1),OFFSET(INDIRECT($D$1&amp;"!$G$1",1),INDIRECT($D$1&amp;"!$I$1",1)-1+'15MIN'!$A2529-1,0),0)</f>
        <v>145.62853999999999</v>
      </c>
      <c r="G2529" s="21">
        <f ca="1">IF(INDIRECT($D$1&amp;"!$I$1",1)-1+'15MIN'!$A2529&lt;=INDIRECT($D$1&amp;"!$I$2",1),-OFFSET(INDIRECT($D$1&amp;"!$E$1",1),INDIRECT($D$1&amp;"!$I$1",1)-1+'15MIN'!$A2529-1,0),0)</f>
        <v>0</v>
      </c>
      <c r="H2529" s="20">
        <f ca="1">IF(INDIRECT(H$1&amp;"!$I$1",1)-1+'15MIN'!$A2529&lt;=INDIRECT(H$1&amp;"!$I$2",1),OFFSET(INDIRECT(H$1&amp;"!$F$1",1),INDIRECT(H$1&amp;"!$I$1",1)-1+'15MIN'!$A2529-1,0),0)</f>
        <v>934.70404099999996</v>
      </c>
      <c r="I2529" s="20">
        <f ca="1">IF(INDIRECT(H$1&amp;"!$I$1",1)-1+'15MIN'!$A2529&lt;=INDIRECT(H$1&amp;"!$I$2",1),-OFFSET(INDIRECT(H$1&amp;"!$D$1",1),INDIRECT(H$1&amp;"!$I$1",1)-1+'15MIN'!$A2529-1,0),0)</f>
        <v>0</v>
      </c>
      <c r="J2529" s="20">
        <f ca="1">IF(INDIRECT(H$1&amp;"!$I$1",1)-1+'15MIN'!$A2529&lt;=INDIRECT(H$1&amp;"!$I$2",1),OFFSET(INDIRECT(H$1&amp;"!$G$1",1),INDIRECT(H$1&amp;"!$I$1",1)-1+'15MIN'!$A2529-1,0),0)</f>
        <v>0</v>
      </c>
      <c r="K2529" s="21">
        <f ca="1">IF(INDIRECT(H$1&amp;"!$I$1",1)-1+'15MIN'!$A2529&lt;=INDIRECT(H$1&amp;"!$I$2",1),-OFFSET(INDIRECT(H$1&amp;"!$E$1",1),INDIRECT(H$1&amp;"!$I$1",1)-1+'15MIN'!$A2529-1,0),0)</f>
        <v>-76.090316999999999</v>
      </c>
      <c r="L2529" s="20">
        <f ca="1">IF(INDIRECT(L$1&amp;"!$I$1",1)-1+'15MIN'!$A2529&lt;=INDIRECT(L$1&amp;"!$I$2",1),OFFSET(INDIRECT(L$1&amp;"!$F$1",1),INDIRECT(L$1&amp;"!$I$1",1)-1+'15MIN'!$A2529-1,0),0)</f>
        <v>12825.59</v>
      </c>
      <c r="M2529" s="20">
        <f ca="1">IF(INDIRECT(L$1&amp;"!$I$1",1)-1+'15MIN'!$A2529&lt;=INDIRECT(L$1&amp;"!$I$2",1),-OFFSET(INDIRECT(L$1&amp;"!$D$1",1),INDIRECT(L$1&amp;"!$I$1",1)-1+'15MIN'!$A2529-1,0),0)</f>
        <v>0</v>
      </c>
      <c r="N2529" s="20">
        <f ca="1">IF(INDIRECT(L$1&amp;"!$I$1",1)-1+'15MIN'!$A2529&lt;=INDIRECT(L$1&amp;"!$I$2",1),OFFSET(INDIRECT(L$1&amp;"!$G$1",1),INDIRECT(L$1&amp;"!$I$1",1)-1+'15MIN'!$A2529-1,0),0)</f>
        <v>60.307952999999998</v>
      </c>
      <c r="O2529" s="21">
        <f ca="1">IF(INDIRECT(L$1&amp;"!$I$1",1)-1+'15MIN'!$A2529&lt;=INDIRECT(L$1&amp;"!$I$2",1),-OFFSET(INDIRECT(L$1&amp;"!$E$1",1),INDIRECT(L$1&amp;"!$I$1",1)-1+'15MIN'!$A2529-1,0),0)</f>
        <v>0</v>
      </c>
    </row>
    <row r="2530" spans="1:15" x14ac:dyDescent="0.2">
      <c r="A2530" s="1">
        <f t="shared" si="116"/>
        <v>2526</v>
      </c>
      <c r="B2530" s="1">
        <f t="shared" si="114"/>
        <v>27</v>
      </c>
      <c r="C2530" s="19">
        <f t="shared" si="115"/>
        <v>0.30208333333333298</v>
      </c>
      <c r="D2530" s="20">
        <f ca="1">IF(INDIRECT($D$1&amp;"!$I$1",1)-1+'15MIN'!$A2530&lt;=INDIRECT($D$1&amp;"!$I$2",1),OFFSET(INDIRECT($D$1&amp;"!$F$1",1),INDIRECT($D$1&amp;"!$I$1",1)-1+'15MIN'!$A2530-1,0),0)</f>
        <v>500.47671500000001</v>
      </c>
      <c r="E2530" s="20">
        <f ca="1">IF(CUEL!$I$1-1+'15MIN'!$A2530&lt;=CUEL!$I$2,-OFFSET(CUEL!$D$1,CUEL!$I$1-1+'15MIN'!$A2530-1,0),0)</f>
        <v>0</v>
      </c>
      <c r="F2530" s="20">
        <f ca="1">IF(INDIRECT($D$1&amp;"!$I$1",1)-1+'15MIN'!$A2530&lt;=INDIRECT($D$1&amp;"!$I$2",1),OFFSET(INDIRECT($D$1&amp;"!$G$1",1),INDIRECT($D$1&amp;"!$I$1",1)-1+'15MIN'!$A2530-1,0),0)</f>
        <v>134.40168800000001</v>
      </c>
      <c r="G2530" s="21">
        <f ca="1">IF(INDIRECT($D$1&amp;"!$I$1",1)-1+'15MIN'!$A2530&lt;=INDIRECT($D$1&amp;"!$I$2",1),-OFFSET(INDIRECT($D$1&amp;"!$E$1",1),INDIRECT($D$1&amp;"!$I$1",1)-1+'15MIN'!$A2530-1,0),0)</f>
        <v>0</v>
      </c>
      <c r="H2530" s="20">
        <f ca="1">IF(INDIRECT(H$1&amp;"!$I$1",1)-1+'15MIN'!$A2530&lt;=INDIRECT(H$1&amp;"!$I$2",1),OFFSET(INDIRECT(H$1&amp;"!$F$1",1),INDIRECT(H$1&amp;"!$I$1",1)-1+'15MIN'!$A2530-1,0),0)</f>
        <v>1074.210327</v>
      </c>
      <c r="I2530" s="20">
        <f ca="1">IF(INDIRECT(H$1&amp;"!$I$1",1)-1+'15MIN'!$A2530&lt;=INDIRECT(H$1&amp;"!$I$2",1),-OFFSET(INDIRECT(H$1&amp;"!$D$1",1),INDIRECT(H$1&amp;"!$I$1",1)-1+'15MIN'!$A2530-1,0),0)</f>
        <v>0</v>
      </c>
      <c r="J2530" s="20">
        <f ca="1">IF(INDIRECT(H$1&amp;"!$I$1",1)-1+'15MIN'!$A2530&lt;=INDIRECT(H$1&amp;"!$I$2",1),OFFSET(INDIRECT(H$1&amp;"!$G$1",1),INDIRECT(H$1&amp;"!$I$1",1)-1+'15MIN'!$A2530-1,0),0)</f>
        <v>0</v>
      </c>
      <c r="K2530" s="21">
        <f ca="1">IF(INDIRECT(H$1&amp;"!$I$1",1)-1+'15MIN'!$A2530&lt;=INDIRECT(H$1&amp;"!$I$2",1),-OFFSET(INDIRECT(H$1&amp;"!$E$1",1),INDIRECT(H$1&amp;"!$I$1",1)-1+'15MIN'!$A2530-1,0),0)</f>
        <v>-72.718315000000004</v>
      </c>
      <c r="L2530" s="20">
        <f ca="1">IF(INDIRECT(L$1&amp;"!$I$1",1)-1+'15MIN'!$A2530&lt;=INDIRECT(L$1&amp;"!$I$2",1),OFFSET(INDIRECT(L$1&amp;"!$F$1",1),INDIRECT(L$1&amp;"!$I$1",1)-1+'15MIN'!$A2530-1,0),0)</f>
        <v>11377.625</v>
      </c>
      <c r="M2530" s="20">
        <f ca="1">IF(INDIRECT(L$1&amp;"!$I$1",1)-1+'15MIN'!$A2530&lt;=INDIRECT(L$1&amp;"!$I$2",1),-OFFSET(INDIRECT(L$1&amp;"!$D$1",1),INDIRECT(L$1&amp;"!$I$1",1)-1+'15MIN'!$A2530-1,0),0)</f>
        <v>0</v>
      </c>
      <c r="N2530" s="20">
        <f ca="1">IF(INDIRECT(L$1&amp;"!$I$1",1)-1+'15MIN'!$A2530&lt;=INDIRECT(L$1&amp;"!$I$2",1),OFFSET(INDIRECT(L$1&amp;"!$G$1",1),INDIRECT(L$1&amp;"!$I$1",1)-1+'15MIN'!$A2530-1,0),0)</f>
        <v>53.726104999999997</v>
      </c>
      <c r="O2530" s="21">
        <f ca="1">IF(INDIRECT(L$1&amp;"!$I$1",1)-1+'15MIN'!$A2530&lt;=INDIRECT(L$1&amp;"!$I$2",1),-OFFSET(INDIRECT(L$1&amp;"!$E$1",1),INDIRECT(L$1&amp;"!$I$1",1)-1+'15MIN'!$A2530-1,0),0)</f>
        <v>0</v>
      </c>
    </row>
    <row r="2531" spans="1:15" x14ac:dyDescent="0.2">
      <c r="A2531" s="1">
        <f t="shared" si="116"/>
        <v>2527</v>
      </c>
      <c r="B2531" s="1">
        <f t="shared" si="114"/>
        <v>27</v>
      </c>
      <c r="C2531" s="19">
        <f t="shared" si="115"/>
        <v>0.3125</v>
      </c>
      <c r="D2531" s="20">
        <f ca="1">IF(INDIRECT($D$1&amp;"!$I$1",1)-1+'15MIN'!$A2531&lt;=INDIRECT($D$1&amp;"!$I$2",1),OFFSET(INDIRECT($D$1&amp;"!$F$1",1),INDIRECT($D$1&amp;"!$I$1",1)-1+'15MIN'!$A2531-1,0),0)</f>
        <v>480.83123799999998</v>
      </c>
      <c r="E2531" s="20">
        <f ca="1">IF(CUEL!$I$1-1+'15MIN'!$A2531&lt;=CUEL!$I$2,-OFFSET(CUEL!$D$1,CUEL!$I$1-1+'15MIN'!$A2531-1,0),0)</f>
        <v>0</v>
      </c>
      <c r="F2531" s="20">
        <f ca="1">IF(INDIRECT($D$1&amp;"!$I$1",1)-1+'15MIN'!$A2531&lt;=INDIRECT($D$1&amp;"!$I$2",1),OFFSET(INDIRECT($D$1&amp;"!$G$1",1),INDIRECT($D$1&amp;"!$I$1",1)-1+'15MIN'!$A2531-1,0),0)</f>
        <v>133.854446</v>
      </c>
      <c r="G2531" s="21">
        <f ca="1">IF(INDIRECT($D$1&amp;"!$I$1",1)-1+'15MIN'!$A2531&lt;=INDIRECT($D$1&amp;"!$I$2",1),-OFFSET(INDIRECT($D$1&amp;"!$E$1",1),INDIRECT($D$1&amp;"!$I$1",1)-1+'15MIN'!$A2531-1,0),0)</f>
        <v>0</v>
      </c>
      <c r="H2531" s="20">
        <f ca="1">IF(INDIRECT(H$1&amp;"!$I$1",1)-1+'15MIN'!$A2531&lt;=INDIRECT(H$1&amp;"!$I$2",1),OFFSET(INDIRECT(H$1&amp;"!$F$1",1),INDIRECT(H$1&amp;"!$I$1",1)-1+'15MIN'!$A2531-1,0),0)</f>
        <v>828.68725600000005</v>
      </c>
      <c r="I2531" s="20">
        <f ca="1">IF(INDIRECT(H$1&amp;"!$I$1",1)-1+'15MIN'!$A2531&lt;=INDIRECT(H$1&amp;"!$I$2",1),-OFFSET(INDIRECT(H$1&amp;"!$D$1",1),INDIRECT(H$1&amp;"!$I$1",1)-1+'15MIN'!$A2531-1,0),0)</f>
        <v>0</v>
      </c>
      <c r="J2531" s="20">
        <f ca="1">IF(INDIRECT(H$1&amp;"!$I$1",1)-1+'15MIN'!$A2531&lt;=INDIRECT(H$1&amp;"!$I$2",1),OFFSET(INDIRECT(H$1&amp;"!$G$1",1),INDIRECT(H$1&amp;"!$I$1",1)-1+'15MIN'!$A2531-1,0),0)</f>
        <v>0</v>
      </c>
      <c r="K2531" s="21">
        <f ca="1">IF(INDIRECT(H$1&amp;"!$I$1",1)-1+'15MIN'!$A2531&lt;=INDIRECT(H$1&amp;"!$I$2",1),-OFFSET(INDIRECT(H$1&amp;"!$E$1",1),INDIRECT(H$1&amp;"!$I$1",1)-1+'15MIN'!$A2531-1,0),0)</f>
        <v>-65.129135000000005</v>
      </c>
      <c r="L2531" s="20">
        <f ca="1">IF(INDIRECT(L$1&amp;"!$I$1",1)-1+'15MIN'!$A2531&lt;=INDIRECT(L$1&amp;"!$I$2",1),OFFSET(INDIRECT(L$1&amp;"!$F$1",1),INDIRECT(L$1&amp;"!$I$1",1)-1+'15MIN'!$A2531-1,0),0)</f>
        <v>9078.6689449999994</v>
      </c>
      <c r="M2531" s="20">
        <f ca="1">IF(INDIRECT(L$1&amp;"!$I$1",1)-1+'15MIN'!$A2531&lt;=INDIRECT(L$1&amp;"!$I$2",1),-OFFSET(INDIRECT(L$1&amp;"!$D$1",1),INDIRECT(L$1&amp;"!$I$1",1)-1+'15MIN'!$A2531-1,0),0)</f>
        <v>0</v>
      </c>
      <c r="N2531" s="20">
        <f ca="1">IF(INDIRECT(L$1&amp;"!$I$1",1)-1+'15MIN'!$A2531&lt;=INDIRECT(L$1&amp;"!$I$2",1),OFFSET(INDIRECT(L$1&amp;"!$G$1",1),INDIRECT(L$1&amp;"!$I$1",1)-1+'15MIN'!$A2531-1,0),0)</f>
        <v>47.674019000000001</v>
      </c>
      <c r="O2531" s="21">
        <f ca="1">IF(INDIRECT(L$1&amp;"!$I$1",1)-1+'15MIN'!$A2531&lt;=INDIRECT(L$1&amp;"!$I$2",1),-OFFSET(INDIRECT(L$1&amp;"!$E$1",1),INDIRECT(L$1&amp;"!$I$1",1)-1+'15MIN'!$A2531-1,0),0)</f>
        <v>0</v>
      </c>
    </row>
    <row r="2532" spans="1:15" x14ac:dyDescent="0.2">
      <c r="A2532" s="1">
        <f t="shared" si="116"/>
        <v>2528</v>
      </c>
      <c r="B2532" s="1">
        <f t="shared" si="114"/>
        <v>27</v>
      </c>
      <c r="C2532" s="19">
        <f t="shared" si="115"/>
        <v>0.32291666666666702</v>
      </c>
      <c r="D2532" s="20">
        <f ca="1">IF(INDIRECT($D$1&amp;"!$I$1",1)-1+'15MIN'!$A2532&lt;=INDIRECT($D$1&amp;"!$I$2",1),OFFSET(INDIRECT($D$1&amp;"!$F$1",1),INDIRECT($D$1&amp;"!$I$1",1)-1+'15MIN'!$A2532-1,0),0)</f>
        <v>585.20477300000005</v>
      </c>
      <c r="E2532" s="20">
        <f ca="1">IF(CUEL!$I$1-1+'15MIN'!$A2532&lt;=CUEL!$I$2,-OFFSET(CUEL!$D$1,CUEL!$I$1-1+'15MIN'!$A2532-1,0),0)</f>
        <v>0</v>
      </c>
      <c r="F2532" s="20">
        <f ca="1">IF(INDIRECT($D$1&amp;"!$I$1",1)-1+'15MIN'!$A2532&lt;=INDIRECT($D$1&amp;"!$I$2",1),OFFSET(INDIRECT($D$1&amp;"!$G$1",1),INDIRECT($D$1&amp;"!$I$1",1)-1+'15MIN'!$A2532-1,0),0)</f>
        <v>138.21310399999999</v>
      </c>
      <c r="G2532" s="21">
        <f ca="1">IF(INDIRECT($D$1&amp;"!$I$1",1)-1+'15MIN'!$A2532&lt;=INDIRECT($D$1&amp;"!$I$2",1),-OFFSET(INDIRECT($D$1&amp;"!$E$1",1),INDIRECT($D$1&amp;"!$I$1",1)-1+'15MIN'!$A2532-1,0),0)</f>
        <v>0</v>
      </c>
      <c r="H2532" s="20">
        <f ca="1">IF(INDIRECT(H$1&amp;"!$I$1",1)-1+'15MIN'!$A2532&lt;=INDIRECT(H$1&amp;"!$I$2",1),OFFSET(INDIRECT(H$1&amp;"!$F$1",1),INDIRECT(H$1&amp;"!$I$1",1)-1+'15MIN'!$A2532-1,0),0)</f>
        <v>1116.5036620000001</v>
      </c>
      <c r="I2532" s="20">
        <f ca="1">IF(INDIRECT(H$1&amp;"!$I$1",1)-1+'15MIN'!$A2532&lt;=INDIRECT(H$1&amp;"!$I$2",1),-OFFSET(INDIRECT(H$1&amp;"!$D$1",1),INDIRECT(H$1&amp;"!$I$1",1)-1+'15MIN'!$A2532-1,0),0)</f>
        <v>0</v>
      </c>
      <c r="J2532" s="20">
        <f ca="1">IF(INDIRECT(H$1&amp;"!$I$1",1)-1+'15MIN'!$A2532&lt;=INDIRECT(H$1&amp;"!$I$2",1),OFFSET(INDIRECT(H$1&amp;"!$G$1",1),INDIRECT(H$1&amp;"!$I$1",1)-1+'15MIN'!$A2532-1,0),0)</f>
        <v>0</v>
      </c>
      <c r="K2532" s="21">
        <f ca="1">IF(INDIRECT(H$1&amp;"!$I$1",1)-1+'15MIN'!$A2532&lt;=INDIRECT(H$1&amp;"!$I$2",1),-OFFSET(INDIRECT(H$1&amp;"!$E$1",1),INDIRECT(H$1&amp;"!$I$1",1)-1+'15MIN'!$A2532-1,0),0)</f>
        <v>-78.220291000000003</v>
      </c>
      <c r="L2532" s="20">
        <f ca="1">IF(INDIRECT(L$1&amp;"!$I$1",1)-1+'15MIN'!$A2532&lt;=INDIRECT(L$1&amp;"!$I$2",1),OFFSET(INDIRECT(L$1&amp;"!$F$1",1),INDIRECT(L$1&amp;"!$I$1",1)-1+'15MIN'!$A2532-1,0),0)</f>
        <v>6754.267578</v>
      </c>
      <c r="M2532" s="20">
        <f ca="1">IF(INDIRECT(L$1&amp;"!$I$1",1)-1+'15MIN'!$A2532&lt;=INDIRECT(L$1&amp;"!$I$2",1),-OFFSET(INDIRECT(L$1&amp;"!$D$1",1),INDIRECT(L$1&amp;"!$I$1",1)-1+'15MIN'!$A2532-1,0),0)</f>
        <v>0</v>
      </c>
      <c r="N2532" s="20">
        <f ca="1">IF(INDIRECT(L$1&amp;"!$I$1",1)-1+'15MIN'!$A2532&lt;=INDIRECT(L$1&amp;"!$I$2",1),OFFSET(INDIRECT(L$1&amp;"!$G$1",1),INDIRECT(L$1&amp;"!$I$1",1)-1+'15MIN'!$A2532-1,0),0)</f>
        <v>30.375292000000002</v>
      </c>
      <c r="O2532" s="21">
        <f ca="1">IF(INDIRECT(L$1&amp;"!$I$1",1)-1+'15MIN'!$A2532&lt;=INDIRECT(L$1&amp;"!$I$2",1),-OFFSET(INDIRECT(L$1&amp;"!$E$1",1),INDIRECT(L$1&amp;"!$I$1",1)-1+'15MIN'!$A2532-1,0),0)</f>
        <v>0</v>
      </c>
    </row>
    <row r="2533" spans="1:15" x14ac:dyDescent="0.2">
      <c r="A2533" s="1">
        <f t="shared" si="116"/>
        <v>2529</v>
      </c>
      <c r="B2533" s="1">
        <f t="shared" si="114"/>
        <v>27</v>
      </c>
      <c r="C2533" s="19">
        <f t="shared" si="115"/>
        <v>0.33333333333333298</v>
      </c>
      <c r="D2533" s="20">
        <f ca="1">IF(INDIRECT($D$1&amp;"!$I$1",1)-1+'15MIN'!$A2533&lt;=INDIRECT($D$1&amp;"!$I$2",1),OFFSET(INDIRECT($D$1&amp;"!$F$1",1),INDIRECT($D$1&amp;"!$I$1",1)-1+'15MIN'!$A2533-1,0),0)</f>
        <v>1204.2555</v>
      </c>
      <c r="E2533" s="20">
        <f ca="1">IF(CUEL!$I$1-1+'15MIN'!$A2533&lt;=CUEL!$I$2,-OFFSET(CUEL!$D$1,CUEL!$I$1-1+'15MIN'!$A2533-1,0),0)</f>
        <v>0</v>
      </c>
      <c r="F2533" s="20">
        <f ca="1">IF(INDIRECT($D$1&amp;"!$I$1",1)-1+'15MIN'!$A2533&lt;=INDIRECT($D$1&amp;"!$I$2",1),OFFSET(INDIRECT($D$1&amp;"!$G$1",1),INDIRECT($D$1&amp;"!$I$1",1)-1+'15MIN'!$A2533-1,0),0)</f>
        <v>148.83642599999999</v>
      </c>
      <c r="G2533" s="21">
        <f ca="1">IF(INDIRECT($D$1&amp;"!$I$1",1)-1+'15MIN'!$A2533&lt;=INDIRECT($D$1&amp;"!$I$2",1),-OFFSET(INDIRECT($D$1&amp;"!$E$1",1),INDIRECT($D$1&amp;"!$I$1",1)-1+'15MIN'!$A2533-1,0),0)</f>
        <v>0</v>
      </c>
      <c r="H2533" s="20">
        <f ca="1">IF(INDIRECT(H$1&amp;"!$I$1",1)-1+'15MIN'!$A2533&lt;=INDIRECT(H$1&amp;"!$I$2",1),OFFSET(INDIRECT(H$1&amp;"!$F$1",1),INDIRECT(H$1&amp;"!$I$1",1)-1+'15MIN'!$A2533-1,0),0)</f>
        <v>1275.218018</v>
      </c>
      <c r="I2533" s="20">
        <f ca="1">IF(INDIRECT(H$1&amp;"!$I$1",1)-1+'15MIN'!$A2533&lt;=INDIRECT(H$1&amp;"!$I$2",1),-OFFSET(INDIRECT(H$1&amp;"!$D$1",1),INDIRECT(H$1&amp;"!$I$1",1)-1+'15MIN'!$A2533-1,0),0)</f>
        <v>0</v>
      </c>
      <c r="J2533" s="20">
        <f ca="1">IF(INDIRECT(H$1&amp;"!$I$1",1)-1+'15MIN'!$A2533&lt;=INDIRECT(H$1&amp;"!$I$2",1),OFFSET(INDIRECT(H$1&amp;"!$G$1",1),INDIRECT(H$1&amp;"!$I$1",1)-1+'15MIN'!$A2533-1,0),0)</f>
        <v>0</v>
      </c>
      <c r="K2533" s="21">
        <f ca="1">IF(INDIRECT(H$1&amp;"!$I$1",1)-1+'15MIN'!$A2533&lt;=INDIRECT(H$1&amp;"!$I$2",1),-OFFSET(INDIRECT(H$1&amp;"!$E$1",1),INDIRECT(H$1&amp;"!$I$1",1)-1+'15MIN'!$A2533-1,0),0)</f>
        <v>-80.614288000000002</v>
      </c>
      <c r="L2533" s="20">
        <f ca="1">IF(INDIRECT(L$1&amp;"!$I$1",1)-1+'15MIN'!$A2533&lt;=INDIRECT(L$1&amp;"!$I$2",1),OFFSET(INDIRECT(L$1&amp;"!$F$1",1),INDIRECT(L$1&amp;"!$I$1",1)-1+'15MIN'!$A2533-1,0),0)</f>
        <v>5477.7851559999999</v>
      </c>
      <c r="M2533" s="20">
        <f ca="1">IF(INDIRECT(L$1&amp;"!$I$1",1)-1+'15MIN'!$A2533&lt;=INDIRECT(L$1&amp;"!$I$2",1),-OFFSET(INDIRECT(L$1&amp;"!$D$1",1),INDIRECT(L$1&amp;"!$I$1",1)-1+'15MIN'!$A2533-1,0),0)</f>
        <v>0</v>
      </c>
      <c r="N2533" s="20">
        <f ca="1">IF(INDIRECT(L$1&amp;"!$I$1",1)-1+'15MIN'!$A2533&lt;=INDIRECT(L$1&amp;"!$I$2",1),OFFSET(INDIRECT(L$1&amp;"!$G$1",1),INDIRECT(L$1&amp;"!$I$1",1)-1+'15MIN'!$A2533-1,0),0)</f>
        <v>17.969200000000001</v>
      </c>
      <c r="O2533" s="21">
        <f ca="1">IF(INDIRECT(L$1&amp;"!$I$1",1)-1+'15MIN'!$A2533&lt;=INDIRECT(L$1&amp;"!$I$2",1),-OFFSET(INDIRECT(L$1&amp;"!$E$1",1),INDIRECT(L$1&amp;"!$I$1",1)-1+'15MIN'!$A2533-1,0),0)</f>
        <v>-0.16866800000000001</v>
      </c>
    </row>
    <row r="2534" spans="1:15" x14ac:dyDescent="0.2">
      <c r="A2534" s="1">
        <f t="shared" si="116"/>
        <v>2530</v>
      </c>
      <c r="B2534" s="1">
        <f t="shared" ref="B2534:B2597" si="117">B2438+1</f>
        <v>27</v>
      </c>
      <c r="C2534" s="19">
        <f t="shared" ref="C2534:C2597" si="118">C2438</f>
        <v>0.34375</v>
      </c>
      <c r="D2534" s="20">
        <f ca="1">IF(INDIRECT($D$1&amp;"!$I$1",1)-1+'15MIN'!$A2534&lt;=INDIRECT($D$1&amp;"!$I$2",1),OFFSET(INDIRECT($D$1&amp;"!$F$1",1),INDIRECT($D$1&amp;"!$I$1",1)-1+'15MIN'!$A2534-1,0),0)</f>
        <v>1709.7589</v>
      </c>
      <c r="E2534" s="20">
        <f ca="1">IF(CUEL!$I$1-1+'15MIN'!$A2534&lt;=CUEL!$I$2,-OFFSET(CUEL!$D$1,CUEL!$I$1-1+'15MIN'!$A2534-1,0),0)</f>
        <v>0</v>
      </c>
      <c r="F2534" s="20">
        <f ca="1">IF(INDIRECT($D$1&amp;"!$I$1",1)-1+'15MIN'!$A2534&lt;=INDIRECT($D$1&amp;"!$I$2",1),OFFSET(INDIRECT($D$1&amp;"!$G$1",1),INDIRECT($D$1&amp;"!$I$1",1)-1+'15MIN'!$A2534-1,0),0)</f>
        <v>144.04567</v>
      </c>
      <c r="G2534" s="21">
        <f ca="1">IF(INDIRECT($D$1&amp;"!$I$1",1)-1+'15MIN'!$A2534&lt;=INDIRECT($D$1&amp;"!$I$2",1),-OFFSET(INDIRECT($D$1&amp;"!$E$1",1),INDIRECT($D$1&amp;"!$I$1",1)-1+'15MIN'!$A2534-1,0),0)</f>
        <v>0</v>
      </c>
      <c r="H2534" s="20">
        <f ca="1">IF(INDIRECT(H$1&amp;"!$I$1",1)-1+'15MIN'!$A2534&lt;=INDIRECT(H$1&amp;"!$I$2",1),OFFSET(INDIRECT(H$1&amp;"!$F$1",1),INDIRECT(H$1&amp;"!$I$1",1)-1+'15MIN'!$A2534-1,0),0)</f>
        <v>1815.930664</v>
      </c>
      <c r="I2534" s="20">
        <f ca="1">IF(INDIRECT(H$1&amp;"!$I$1",1)-1+'15MIN'!$A2534&lt;=INDIRECT(H$1&amp;"!$I$2",1),-OFFSET(INDIRECT(H$1&amp;"!$D$1",1),INDIRECT(H$1&amp;"!$I$1",1)-1+'15MIN'!$A2534-1,0),0)</f>
        <v>0</v>
      </c>
      <c r="J2534" s="20">
        <f ca="1">IF(INDIRECT(H$1&amp;"!$I$1",1)-1+'15MIN'!$A2534&lt;=INDIRECT(H$1&amp;"!$I$2",1),OFFSET(INDIRECT(H$1&amp;"!$G$1",1),INDIRECT(H$1&amp;"!$I$1",1)-1+'15MIN'!$A2534-1,0),0)</f>
        <v>1.0621999999999999E-2</v>
      </c>
      <c r="K2534" s="21">
        <f ca="1">IF(INDIRECT(H$1&amp;"!$I$1",1)-1+'15MIN'!$A2534&lt;=INDIRECT(H$1&amp;"!$I$2",1),-OFFSET(INDIRECT(H$1&amp;"!$E$1",1),INDIRECT(H$1&amp;"!$I$1",1)-1+'15MIN'!$A2534-1,0),0)</f>
        <v>-77.194282999999999</v>
      </c>
      <c r="L2534" s="20">
        <f ca="1">IF(INDIRECT(L$1&amp;"!$I$1",1)-1+'15MIN'!$A2534&lt;=INDIRECT(L$1&amp;"!$I$2",1),OFFSET(INDIRECT(L$1&amp;"!$F$1",1),INDIRECT(L$1&amp;"!$I$1",1)-1+'15MIN'!$A2534-1,0),0)</f>
        <v>5935.8969729999999</v>
      </c>
      <c r="M2534" s="20">
        <f ca="1">IF(INDIRECT(L$1&amp;"!$I$1",1)-1+'15MIN'!$A2534&lt;=INDIRECT(L$1&amp;"!$I$2",1),-OFFSET(INDIRECT(L$1&amp;"!$D$1",1),INDIRECT(L$1&amp;"!$I$1",1)-1+'15MIN'!$A2534-1,0),0)</f>
        <v>0</v>
      </c>
      <c r="N2534" s="20">
        <f ca="1">IF(INDIRECT(L$1&amp;"!$I$1",1)-1+'15MIN'!$A2534&lt;=INDIRECT(L$1&amp;"!$I$2",1),OFFSET(INDIRECT(L$1&amp;"!$G$1",1),INDIRECT(L$1&amp;"!$I$1",1)-1+'15MIN'!$A2534-1,0),0)</f>
        <v>25.229475000000001</v>
      </c>
      <c r="O2534" s="21">
        <f ca="1">IF(INDIRECT(L$1&amp;"!$I$1",1)-1+'15MIN'!$A2534&lt;=INDIRECT(L$1&amp;"!$I$2",1),-OFFSET(INDIRECT(L$1&amp;"!$E$1",1),INDIRECT(L$1&amp;"!$I$1",1)-1+'15MIN'!$A2534-1,0),0)</f>
        <v>-2.6610000000000002E-3</v>
      </c>
    </row>
    <row r="2535" spans="1:15" x14ac:dyDescent="0.2">
      <c r="A2535" s="1">
        <f t="shared" si="116"/>
        <v>2531</v>
      </c>
      <c r="B2535" s="1">
        <f t="shared" si="117"/>
        <v>27</v>
      </c>
      <c r="C2535" s="19">
        <f t="shared" si="118"/>
        <v>0.35416666666666702</v>
      </c>
      <c r="D2535" s="20">
        <f ca="1">IF(INDIRECT($D$1&amp;"!$I$1",1)-1+'15MIN'!$A2535&lt;=INDIRECT($D$1&amp;"!$I$2",1),OFFSET(INDIRECT($D$1&amp;"!$F$1",1),INDIRECT($D$1&amp;"!$I$1",1)-1+'15MIN'!$A2535-1,0),0)</f>
        <v>1822.4088999999999</v>
      </c>
      <c r="E2535" s="20">
        <f ca="1">IF(CUEL!$I$1-1+'15MIN'!$A2535&lt;=CUEL!$I$2,-OFFSET(CUEL!$D$1,CUEL!$I$1-1+'15MIN'!$A2535-1,0),0)</f>
        <v>0</v>
      </c>
      <c r="F2535" s="20">
        <f ca="1">IF(INDIRECT($D$1&amp;"!$I$1",1)-1+'15MIN'!$A2535&lt;=INDIRECT($D$1&amp;"!$I$2",1),OFFSET(INDIRECT($D$1&amp;"!$G$1",1),INDIRECT($D$1&amp;"!$I$1",1)-1+'15MIN'!$A2535-1,0),0)</f>
        <v>142.824951</v>
      </c>
      <c r="G2535" s="21">
        <f ca="1">IF(INDIRECT($D$1&amp;"!$I$1",1)-1+'15MIN'!$A2535&lt;=INDIRECT($D$1&amp;"!$I$2",1),-OFFSET(INDIRECT($D$1&amp;"!$E$1",1),INDIRECT($D$1&amp;"!$I$1",1)-1+'15MIN'!$A2535-1,0),0)</f>
        <v>0</v>
      </c>
      <c r="H2535" s="20">
        <f ca="1">IF(INDIRECT(H$1&amp;"!$I$1",1)-1+'15MIN'!$A2535&lt;=INDIRECT(H$1&amp;"!$I$2",1),OFFSET(INDIRECT(H$1&amp;"!$F$1",1),INDIRECT(H$1&amp;"!$I$1",1)-1+'15MIN'!$A2535-1,0),0)</f>
        <v>2389.4204100000002</v>
      </c>
      <c r="I2535" s="20">
        <f ca="1">IF(INDIRECT(H$1&amp;"!$I$1",1)-1+'15MIN'!$A2535&lt;=INDIRECT(H$1&amp;"!$I$2",1),-OFFSET(INDIRECT(H$1&amp;"!$D$1",1),INDIRECT(H$1&amp;"!$I$1",1)-1+'15MIN'!$A2535-1,0),0)</f>
        <v>0</v>
      </c>
      <c r="J2535" s="20">
        <f ca="1">IF(INDIRECT(H$1&amp;"!$I$1",1)-1+'15MIN'!$A2535&lt;=INDIRECT(H$1&amp;"!$I$2",1),OFFSET(INDIRECT(H$1&amp;"!$G$1",1),INDIRECT(H$1&amp;"!$I$1",1)-1+'15MIN'!$A2535-1,0),0)</f>
        <v>0</v>
      </c>
      <c r="K2535" s="21">
        <f ca="1">IF(INDIRECT(H$1&amp;"!$I$1",1)-1+'15MIN'!$A2535&lt;=INDIRECT(H$1&amp;"!$I$2",1),-OFFSET(INDIRECT(H$1&amp;"!$E$1",1),INDIRECT(H$1&amp;"!$I$1",1)-1+'15MIN'!$A2535-1,0),0)</f>
        <v>-70.240250000000003</v>
      </c>
      <c r="L2535" s="20">
        <f ca="1">IF(INDIRECT(L$1&amp;"!$I$1",1)-1+'15MIN'!$A2535&lt;=INDIRECT(L$1&amp;"!$I$2",1),OFFSET(INDIRECT(L$1&amp;"!$F$1",1),INDIRECT(L$1&amp;"!$I$1",1)-1+'15MIN'!$A2535-1,0),0)</f>
        <v>6779.3193359999996</v>
      </c>
      <c r="M2535" s="20">
        <f ca="1">IF(INDIRECT(L$1&amp;"!$I$1",1)-1+'15MIN'!$A2535&lt;=INDIRECT(L$1&amp;"!$I$2",1),-OFFSET(INDIRECT(L$1&amp;"!$D$1",1),INDIRECT(L$1&amp;"!$I$1",1)-1+'15MIN'!$A2535-1,0),0)</f>
        <v>0</v>
      </c>
      <c r="N2535" s="20">
        <f ca="1">IF(INDIRECT(L$1&amp;"!$I$1",1)-1+'15MIN'!$A2535&lt;=INDIRECT(L$1&amp;"!$I$2",1),OFFSET(INDIRECT(L$1&amp;"!$G$1",1),INDIRECT(L$1&amp;"!$I$1",1)-1+'15MIN'!$A2535-1,0),0)</f>
        <v>39.468772999999999</v>
      </c>
      <c r="O2535" s="21">
        <f ca="1">IF(INDIRECT(L$1&amp;"!$I$1",1)-1+'15MIN'!$A2535&lt;=INDIRECT(L$1&amp;"!$I$2",1),-OFFSET(INDIRECT(L$1&amp;"!$E$1",1),INDIRECT(L$1&amp;"!$I$1",1)-1+'15MIN'!$A2535-1,0),0)</f>
        <v>0</v>
      </c>
    </row>
    <row r="2536" spans="1:15" x14ac:dyDescent="0.2">
      <c r="A2536" s="1">
        <f t="shared" si="116"/>
        <v>2532</v>
      </c>
      <c r="B2536" s="1">
        <f t="shared" si="117"/>
        <v>27</v>
      </c>
      <c r="C2536" s="19">
        <f t="shared" si="118"/>
        <v>0.36458333333333298</v>
      </c>
      <c r="D2536" s="20">
        <f ca="1">IF(INDIRECT($D$1&amp;"!$I$1",1)-1+'15MIN'!$A2536&lt;=INDIRECT($D$1&amp;"!$I$2",1),OFFSET(INDIRECT($D$1&amp;"!$F$1",1),INDIRECT($D$1&amp;"!$I$1",1)-1+'15MIN'!$A2536-1,0),0)</f>
        <v>1545.3145999999999</v>
      </c>
      <c r="E2536" s="20">
        <f ca="1">IF(CUEL!$I$1-1+'15MIN'!$A2536&lt;=CUEL!$I$2,-OFFSET(CUEL!$D$1,CUEL!$I$1-1+'15MIN'!$A2536-1,0),0)</f>
        <v>0</v>
      </c>
      <c r="F2536" s="20">
        <f ca="1">IF(INDIRECT($D$1&amp;"!$I$1",1)-1+'15MIN'!$A2536&lt;=INDIRECT($D$1&amp;"!$I$2",1),OFFSET(INDIRECT($D$1&amp;"!$G$1",1),INDIRECT($D$1&amp;"!$I$1",1)-1+'15MIN'!$A2536-1,0),0)</f>
        <v>145.788849</v>
      </c>
      <c r="G2536" s="21">
        <f ca="1">IF(INDIRECT($D$1&amp;"!$I$1",1)-1+'15MIN'!$A2536&lt;=INDIRECT($D$1&amp;"!$I$2",1),-OFFSET(INDIRECT($D$1&amp;"!$E$1",1),INDIRECT($D$1&amp;"!$I$1",1)-1+'15MIN'!$A2536-1,0),0)</f>
        <v>0</v>
      </c>
      <c r="H2536" s="20">
        <f ca="1">IF(INDIRECT(H$1&amp;"!$I$1",1)-1+'15MIN'!$A2536&lt;=INDIRECT(H$1&amp;"!$I$2",1),OFFSET(INDIRECT(H$1&amp;"!$F$1",1),INDIRECT(H$1&amp;"!$I$1",1)-1+'15MIN'!$A2536-1,0),0)</f>
        <v>2430.6103520000001</v>
      </c>
      <c r="I2536" s="20">
        <f ca="1">IF(INDIRECT(H$1&amp;"!$I$1",1)-1+'15MIN'!$A2536&lt;=INDIRECT(H$1&amp;"!$I$2",1),-OFFSET(INDIRECT(H$1&amp;"!$D$1",1),INDIRECT(H$1&amp;"!$I$1",1)-1+'15MIN'!$A2536-1,0),0)</f>
        <v>0</v>
      </c>
      <c r="J2536" s="20">
        <f ca="1">IF(INDIRECT(H$1&amp;"!$I$1",1)-1+'15MIN'!$A2536&lt;=INDIRECT(H$1&amp;"!$I$2",1),OFFSET(INDIRECT(H$1&amp;"!$G$1",1),INDIRECT(H$1&amp;"!$I$1",1)-1+'15MIN'!$A2536-1,0),0)</f>
        <v>0</v>
      </c>
      <c r="K2536" s="21">
        <f ca="1">IF(INDIRECT(H$1&amp;"!$I$1",1)-1+'15MIN'!$A2536&lt;=INDIRECT(H$1&amp;"!$I$2",1),-OFFSET(INDIRECT(H$1&amp;"!$E$1",1),INDIRECT(H$1&amp;"!$I$1",1)-1+'15MIN'!$A2536-1,0),0)</f>
        <v>-73.116257000000004</v>
      </c>
      <c r="L2536" s="20">
        <f ca="1">IF(INDIRECT(L$1&amp;"!$I$1",1)-1+'15MIN'!$A2536&lt;=INDIRECT(L$1&amp;"!$I$2",1),OFFSET(INDIRECT(L$1&amp;"!$F$1",1),INDIRECT(L$1&amp;"!$I$1",1)-1+'15MIN'!$A2536-1,0),0)</f>
        <v>7288.845703</v>
      </c>
      <c r="M2536" s="20">
        <f ca="1">IF(INDIRECT(L$1&amp;"!$I$1",1)-1+'15MIN'!$A2536&lt;=INDIRECT(L$1&amp;"!$I$2",1),-OFFSET(INDIRECT(L$1&amp;"!$D$1",1),INDIRECT(L$1&amp;"!$I$1",1)-1+'15MIN'!$A2536-1,0),0)</f>
        <v>0</v>
      </c>
      <c r="N2536" s="20">
        <f ca="1">IF(INDIRECT(L$1&amp;"!$I$1",1)-1+'15MIN'!$A2536&lt;=INDIRECT(L$1&amp;"!$I$2",1),OFFSET(INDIRECT(L$1&amp;"!$G$1",1),INDIRECT(L$1&amp;"!$I$1",1)-1+'15MIN'!$A2536-1,0),0)</f>
        <v>50.273978999999997</v>
      </c>
      <c r="O2536" s="21">
        <f ca="1">IF(INDIRECT(L$1&amp;"!$I$1",1)-1+'15MIN'!$A2536&lt;=INDIRECT(L$1&amp;"!$I$2",1),-OFFSET(INDIRECT(L$1&amp;"!$E$1",1),INDIRECT(L$1&amp;"!$I$1",1)-1+'15MIN'!$A2536-1,0),0)</f>
        <v>0</v>
      </c>
    </row>
    <row r="2537" spans="1:15" x14ac:dyDescent="0.2">
      <c r="A2537" s="1">
        <f t="shared" si="116"/>
        <v>2533</v>
      </c>
      <c r="B2537" s="1">
        <f t="shared" si="117"/>
        <v>27</v>
      </c>
      <c r="C2537" s="19">
        <f t="shared" si="118"/>
        <v>0.375</v>
      </c>
      <c r="D2537" s="20">
        <f ca="1">IF(INDIRECT($D$1&amp;"!$I$1",1)-1+'15MIN'!$A2537&lt;=INDIRECT($D$1&amp;"!$I$2",1),OFFSET(INDIRECT($D$1&amp;"!$F$1",1),INDIRECT($D$1&amp;"!$I$1",1)-1+'15MIN'!$A2537-1,0),0)</f>
        <v>1932.4138</v>
      </c>
      <c r="E2537" s="20">
        <f ca="1">IF(CUEL!$I$1-1+'15MIN'!$A2537&lt;=CUEL!$I$2,-OFFSET(CUEL!$D$1,CUEL!$I$1-1+'15MIN'!$A2537-1,0),0)</f>
        <v>0</v>
      </c>
      <c r="F2537" s="20">
        <f ca="1">IF(INDIRECT($D$1&amp;"!$I$1",1)-1+'15MIN'!$A2537&lt;=INDIRECT($D$1&amp;"!$I$2",1),OFFSET(INDIRECT($D$1&amp;"!$G$1",1),INDIRECT($D$1&amp;"!$I$1",1)-1+'15MIN'!$A2537-1,0),0)</f>
        <v>138.001205</v>
      </c>
      <c r="G2537" s="21">
        <f ca="1">IF(INDIRECT($D$1&amp;"!$I$1",1)-1+'15MIN'!$A2537&lt;=INDIRECT($D$1&amp;"!$I$2",1),-OFFSET(INDIRECT($D$1&amp;"!$E$1",1),INDIRECT($D$1&amp;"!$I$1",1)-1+'15MIN'!$A2537-1,0),0)</f>
        <v>0</v>
      </c>
      <c r="H2537" s="20">
        <f ca="1">IF(INDIRECT(H$1&amp;"!$I$1",1)-1+'15MIN'!$A2537&lt;=INDIRECT(H$1&amp;"!$I$2",1),OFFSET(INDIRECT(H$1&amp;"!$F$1",1),INDIRECT(H$1&amp;"!$I$1",1)-1+'15MIN'!$A2537-1,0),0)</f>
        <v>2950.71875</v>
      </c>
      <c r="I2537" s="20">
        <f ca="1">IF(INDIRECT(H$1&amp;"!$I$1",1)-1+'15MIN'!$A2537&lt;=INDIRECT(H$1&amp;"!$I$2",1),-OFFSET(INDIRECT(H$1&amp;"!$D$1",1),INDIRECT(H$1&amp;"!$I$1",1)-1+'15MIN'!$A2537-1,0),0)</f>
        <v>0</v>
      </c>
      <c r="J2537" s="20">
        <f ca="1">IF(INDIRECT(H$1&amp;"!$I$1",1)-1+'15MIN'!$A2537&lt;=INDIRECT(H$1&amp;"!$I$2",1),OFFSET(INDIRECT(H$1&amp;"!$G$1",1),INDIRECT(H$1&amp;"!$I$1",1)-1+'15MIN'!$A2537-1,0),0)</f>
        <v>0</v>
      </c>
      <c r="K2537" s="21">
        <f ca="1">IF(INDIRECT(H$1&amp;"!$I$1",1)-1+'15MIN'!$A2537&lt;=INDIRECT(H$1&amp;"!$I$2",1),-OFFSET(INDIRECT(H$1&amp;"!$E$1",1),INDIRECT(H$1&amp;"!$I$1",1)-1+'15MIN'!$A2537-1,0),0)</f>
        <v>-75.396529999999998</v>
      </c>
      <c r="L2537" s="20">
        <f ca="1">IF(INDIRECT(L$1&amp;"!$I$1",1)-1+'15MIN'!$A2537&lt;=INDIRECT(L$1&amp;"!$I$2",1),OFFSET(INDIRECT(L$1&amp;"!$F$1",1),INDIRECT(L$1&amp;"!$I$1",1)-1+'15MIN'!$A2537-1,0),0)</f>
        <v>6827.2983400000003</v>
      </c>
      <c r="M2537" s="20">
        <f ca="1">IF(INDIRECT(L$1&amp;"!$I$1",1)-1+'15MIN'!$A2537&lt;=INDIRECT(L$1&amp;"!$I$2",1),-OFFSET(INDIRECT(L$1&amp;"!$D$1",1),INDIRECT(L$1&amp;"!$I$1",1)-1+'15MIN'!$A2537-1,0),0)</f>
        <v>0</v>
      </c>
      <c r="N2537" s="20">
        <f ca="1">IF(INDIRECT(L$1&amp;"!$I$1",1)-1+'15MIN'!$A2537&lt;=INDIRECT(L$1&amp;"!$I$2",1),OFFSET(INDIRECT(L$1&amp;"!$G$1",1),INDIRECT(L$1&amp;"!$I$1",1)-1+'15MIN'!$A2537-1,0),0)</f>
        <v>46.022697000000001</v>
      </c>
      <c r="O2537" s="21">
        <f ca="1">IF(INDIRECT(L$1&amp;"!$I$1",1)-1+'15MIN'!$A2537&lt;=INDIRECT(L$1&amp;"!$I$2",1),-OFFSET(INDIRECT(L$1&amp;"!$E$1",1),INDIRECT(L$1&amp;"!$I$1",1)-1+'15MIN'!$A2537-1,0),0)</f>
        <v>0</v>
      </c>
    </row>
    <row r="2538" spans="1:15" x14ac:dyDescent="0.2">
      <c r="A2538" s="1">
        <f t="shared" si="116"/>
        <v>2534</v>
      </c>
      <c r="B2538" s="1">
        <f t="shared" si="117"/>
        <v>27</v>
      </c>
      <c r="C2538" s="19">
        <f t="shared" si="118"/>
        <v>0.38541666666666702</v>
      </c>
      <c r="D2538" s="20">
        <f ca="1">IF(INDIRECT($D$1&amp;"!$I$1",1)-1+'15MIN'!$A2538&lt;=INDIRECT($D$1&amp;"!$I$2",1),OFFSET(INDIRECT($D$1&amp;"!$F$1",1),INDIRECT($D$1&amp;"!$I$1",1)-1+'15MIN'!$A2538-1,0),0)</f>
        <v>1896.9883</v>
      </c>
      <c r="E2538" s="20">
        <f ca="1">IF(CUEL!$I$1-1+'15MIN'!$A2538&lt;=CUEL!$I$2,-OFFSET(CUEL!$D$1,CUEL!$I$1-1+'15MIN'!$A2538-1,0),0)</f>
        <v>0</v>
      </c>
      <c r="F2538" s="20">
        <f ca="1">IF(INDIRECT($D$1&amp;"!$I$1",1)-1+'15MIN'!$A2538&lt;=INDIRECT($D$1&amp;"!$I$2",1),OFFSET(INDIRECT($D$1&amp;"!$G$1",1),INDIRECT($D$1&amp;"!$I$1",1)-1+'15MIN'!$A2538-1,0),0)</f>
        <v>136.269363</v>
      </c>
      <c r="G2538" s="21">
        <f ca="1">IF(INDIRECT($D$1&amp;"!$I$1",1)-1+'15MIN'!$A2538&lt;=INDIRECT($D$1&amp;"!$I$2",1),-OFFSET(INDIRECT($D$1&amp;"!$E$1",1),INDIRECT($D$1&amp;"!$I$1",1)-1+'15MIN'!$A2538-1,0),0)</f>
        <v>0</v>
      </c>
      <c r="H2538" s="20">
        <f ca="1">IF(INDIRECT(H$1&amp;"!$I$1",1)-1+'15MIN'!$A2538&lt;=INDIRECT(H$1&amp;"!$I$2",1),OFFSET(INDIRECT(H$1&amp;"!$F$1",1),INDIRECT(H$1&amp;"!$I$1",1)-1+'15MIN'!$A2538-1,0),0)</f>
        <v>4031.48999</v>
      </c>
      <c r="I2538" s="20">
        <f ca="1">IF(INDIRECT(H$1&amp;"!$I$1",1)-1+'15MIN'!$A2538&lt;=INDIRECT(H$1&amp;"!$I$2",1),-OFFSET(INDIRECT(H$1&amp;"!$D$1",1),INDIRECT(H$1&amp;"!$I$1",1)-1+'15MIN'!$A2538-1,0),0)</f>
        <v>0</v>
      </c>
      <c r="J2538" s="20">
        <f ca="1">IF(INDIRECT(H$1&amp;"!$I$1",1)-1+'15MIN'!$A2538&lt;=INDIRECT(H$1&amp;"!$I$2",1),OFFSET(INDIRECT(H$1&amp;"!$G$1",1),INDIRECT(H$1&amp;"!$I$1",1)-1+'15MIN'!$A2538-1,0),0)</f>
        <v>0</v>
      </c>
      <c r="K2538" s="21">
        <f ca="1">IF(INDIRECT(H$1&amp;"!$I$1",1)-1+'15MIN'!$A2538&lt;=INDIRECT(H$1&amp;"!$I$2",1),-OFFSET(INDIRECT(H$1&amp;"!$E$1",1),INDIRECT(H$1&amp;"!$I$1",1)-1+'15MIN'!$A2538-1,0),0)</f>
        <v>-55.870586000000003</v>
      </c>
      <c r="L2538" s="20">
        <f ca="1">IF(INDIRECT(L$1&amp;"!$I$1",1)-1+'15MIN'!$A2538&lt;=INDIRECT(L$1&amp;"!$I$2",1),OFFSET(INDIRECT(L$1&amp;"!$F$1",1),INDIRECT(L$1&amp;"!$I$1",1)-1+'15MIN'!$A2538-1,0),0)</f>
        <v>5863.4086909999996</v>
      </c>
      <c r="M2538" s="20">
        <f ca="1">IF(INDIRECT(L$1&amp;"!$I$1",1)-1+'15MIN'!$A2538&lt;=INDIRECT(L$1&amp;"!$I$2",1),-OFFSET(INDIRECT(L$1&amp;"!$D$1",1),INDIRECT(L$1&amp;"!$I$1",1)-1+'15MIN'!$A2538-1,0),0)</f>
        <v>0</v>
      </c>
      <c r="N2538" s="20">
        <f ca="1">IF(INDIRECT(L$1&amp;"!$I$1",1)-1+'15MIN'!$A2538&lt;=INDIRECT(L$1&amp;"!$I$2",1),OFFSET(INDIRECT(L$1&amp;"!$G$1",1),INDIRECT(L$1&amp;"!$I$1",1)-1+'15MIN'!$A2538-1,0),0)</f>
        <v>36.889946000000002</v>
      </c>
      <c r="O2538" s="21">
        <f ca="1">IF(INDIRECT(L$1&amp;"!$I$1",1)-1+'15MIN'!$A2538&lt;=INDIRECT(L$1&amp;"!$I$2",1),-OFFSET(INDIRECT(L$1&amp;"!$E$1",1),INDIRECT(L$1&amp;"!$I$1",1)-1+'15MIN'!$A2538-1,0),0)</f>
        <v>0</v>
      </c>
    </row>
    <row r="2539" spans="1:15" x14ac:dyDescent="0.2">
      <c r="A2539" s="1">
        <f t="shared" si="116"/>
        <v>2535</v>
      </c>
      <c r="B2539" s="1">
        <f t="shared" si="117"/>
        <v>27</v>
      </c>
      <c r="C2539" s="19">
        <f t="shared" si="118"/>
        <v>0.39583333333333298</v>
      </c>
      <c r="D2539" s="20">
        <f ca="1">IF(INDIRECT($D$1&amp;"!$I$1",1)-1+'15MIN'!$A2539&lt;=INDIRECT($D$1&amp;"!$I$2",1),OFFSET(INDIRECT($D$1&amp;"!$F$1",1),INDIRECT($D$1&amp;"!$I$1",1)-1+'15MIN'!$A2539-1,0),0)</f>
        <v>1925.9891</v>
      </c>
      <c r="E2539" s="20">
        <f ca="1">IF(CUEL!$I$1-1+'15MIN'!$A2539&lt;=CUEL!$I$2,-OFFSET(CUEL!$D$1,CUEL!$I$1-1+'15MIN'!$A2539-1,0),0)</f>
        <v>0</v>
      </c>
      <c r="F2539" s="20">
        <f ca="1">IF(INDIRECT($D$1&amp;"!$I$1",1)-1+'15MIN'!$A2539&lt;=INDIRECT($D$1&amp;"!$I$2",1),OFFSET(INDIRECT($D$1&amp;"!$G$1",1),INDIRECT($D$1&amp;"!$I$1",1)-1+'15MIN'!$A2539-1,0),0)</f>
        <v>135.872345</v>
      </c>
      <c r="G2539" s="21">
        <f ca="1">IF(INDIRECT($D$1&amp;"!$I$1",1)-1+'15MIN'!$A2539&lt;=INDIRECT($D$1&amp;"!$I$2",1),-OFFSET(INDIRECT($D$1&amp;"!$E$1",1),INDIRECT($D$1&amp;"!$I$1",1)-1+'15MIN'!$A2539-1,0),0)</f>
        <v>0</v>
      </c>
      <c r="H2539" s="20">
        <f ca="1">IF(INDIRECT(H$1&amp;"!$I$1",1)-1+'15MIN'!$A2539&lt;=INDIRECT(H$1&amp;"!$I$2",1),OFFSET(INDIRECT(H$1&amp;"!$F$1",1),INDIRECT(H$1&amp;"!$I$1",1)-1+'15MIN'!$A2539-1,0),0)</f>
        <v>3220.2236330000001</v>
      </c>
      <c r="I2539" s="20">
        <f ca="1">IF(INDIRECT(H$1&amp;"!$I$1",1)-1+'15MIN'!$A2539&lt;=INDIRECT(H$1&amp;"!$I$2",1),-OFFSET(INDIRECT(H$1&amp;"!$D$1",1),INDIRECT(H$1&amp;"!$I$1",1)-1+'15MIN'!$A2539-1,0),0)</f>
        <v>0</v>
      </c>
      <c r="J2539" s="20">
        <f ca="1">IF(INDIRECT(H$1&amp;"!$I$1",1)-1+'15MIN'!$A2539&lt;=INDIRECT(H$1&amp;"!$I$2",1),OFFSET(INDIRECT(H$1&amp;"!$G$1",1),INDIRECT(H$1&amp;"!$I$1",1)-1+'15MIN'!$A2539-1,0),0)</f>
        <v>0</v>
      </c>
      <c r="K2539" s="21">
        <f ca="1">IF(INDIRECT(H$1&amp;"!$I$1",1)-1+'15MIN'!$A2539&lt;=INDIRECT(H$1&amp;"!$I$2",1),-OFFSET(INDIRECT(H$1&amp;"!$E$1",1),INDIRECT(H$1&amp;"!$I$1",1)-1+'15MIN'!$A2539-1,0),0)</f>
        <v>-61.479796999999998</v>
      </c>
      <c r="L2539" s="20">
        <f ca="1">IF(INDIRECT(L$1&amp;"!$I$1",1)-1+'15MIN'!$A2539&lt;=INDIRECT(L$1&amp;"!$I$2",1),OFFSET(INDIRECT(L$1&amp;"!$F$1",1),INDIRECT(L$1&amp;"!$I$1",1)-1+'15MIN'!$A2539-1,0),0)</f>
        <v>4821.0537109999996</v>
      </c>
      <c r="M2539" s="20">
        <f ca="1">IF(INDIRECT(L$1&amp;"!$I$1",1)-1+'15MIN'!$A2539&lt;=INDIRECT(L$1&amp;"!$I$2",1),-OFFSET(INDIRECT(L$1&amp;"!$D$1",1),INDIRECT(L$1&amp;"!$I$1",1)-1+'15MIN'!$A2539-1,0),0)</f>
        <v>0</v>
      </c>
      <c r="N2539" s="20">
        <f ca="1">IF(INDIRECT(L$1&amp;"!$I$1",1)-1+'15MIN'!$A2539&lt;=INDIRECT(L$1&amp;"!$I$2",1),OFFSET(INDIRECT(L$1&amp;"!$G$1",1),INDIRECT(L$1&amp;"!$I$1",1)-1+'15MIN'!$A2539-1,0),0)</f>
        <v>25.695816000000001</v>
      </c>
      <c r="O2539" s="21">
        <f ca="1">IF(INDIRECT(L$1&amp;"!$I$1",1)-1+'15MIN'!$A2539&lt;=INDIRECT(L$1&amp;"!$I$2",1),-OFFSET(INDIRECT(L$1&amp;"!$E$1",1),INDIRECT(L$1&amp;"!$I$1",1)-1+'15MIN'!$A2539-1,0),0)</f>
        <v>-4.4434000000000001E-2</v>
      </c>
    </row>
    <row r="2540" spans="1:15" x14ac:dyDescent="0.2">
      <c r="A2540" s="1">
        <f t="shared" si="116"/>
        <v>2536</v>
      </c>
      <c r="B2540" s="1">
        <f t="shared" si="117"/>
        <v>27</v>
      </c>
      <c r="C2540" s="19">
        <f t="shared" si="118"/>
        <v>0.40625</v>
      </c>
      <c r="D2540" s="20">
        <f ca="1">IF(INDIRECT($D$1&amp;"!$I$1",1)-1+'15MIN'!$A2540&lt;=INDIRECT($D$1&amp;"!$I$2",1),OFFSET(INDIRECT($D$1&amp;"!$F$1",1),INDIRECT($D$1&amp;"!$I$1",1)-1+'15MIN'!$A2540-1,0),0)</f>
        <v>2517.1642999999999</v>
      </c>
      <c r="E2540" s="20">
        <f ca="1">IF(CUEL!$I$1-1+'15MIN'!$A2540&lt;=CUEL!$I$2,-OFFSET(CUEL!$D$1,CUEL!$I$1-1+'15MIN'!$A2540-1,0),0)</f>
        <v>0</v>
      </c>
      <c r="F2540" s="20">
        <f ca="1">IF(INDIRECT($D$1&amp;"!$I$1",1)-1+'15MIN'!$A2540&lt;=INDIRECT($D$1&amp;"!$I$2",1),OFFSET(INDIRECT($D$1&amp;"!$G$1",1),INDIRECT($D$1&amp;"!$I$1",1)-1+'15MIN'!$A2540-1,0),0)</f>
        <v>109.763214</v>
      </c>
      <c r="G2540" s="21">
        <f ca="1">IF(INDIRECT($D$1&amp;"!$I$1",1)-1+'15MIN'!$A2540&lt;=INDIRECT($D$1&amp;"!$I$2",1),-OFFSET(INDIRECT($D$1&amp;"!$E$1",1),INDIRECT($D$1&amp;"!$I$1",1)-1+'15MIN'!$A2540-1,0),0)</f>
        <v>0</v>
      </c>
      <c r="H2540" s="20">
        <f ca="1">IF(INDIRECT(H$1&amp;"!$I$1",1)-1+'15MIN'!$A2540&lt;=INDIRECT(H$1&amp;"!$I$2",1),OFFSET(INDIRECT(H$1&amp;"!$F$1",1),INDIRECT(H$1&amp;"!$I$1",1)-1+'15MIN'!$A2540-1,0),0)</f>
        <v>3291.6523440000001</v>
      </c>
      <c r="I2540" s="20">
        <f ca="1">IF(INDIRECT(H$1&amp;"!$I$1",1)-1+'15MIN'!$A2540&lt;=INDIRECT(H$1&amp;"!$I$2",1),-OFFSET(INDIRECT(H$1&amp;"!$D$1",1),INDIRECT(H$1&amp;"!$I$1",1)-1+'15MIN'!$A2540-1,0),0)</f>
        <v>0</v>
      </c>
      <c r="J2540" s="20">
        <f ca="1">IF(INDIRECT(H$1&amp;"!$I$1",1)-1+'15MIN'!$A2540&lt;=INDIRECT(H$1&amp;"!$I$2",1),OFFSET(INDIRECT(H$1&amp;"!$G$1",1),INDIRECT(H$1&amp;"!$I$1",1)-1+'15MIN'!$A2540-1,0),0)</f>
        <v>0</v>
      </c>
      <c r="K2540" s="21">
        <f ca="1">IF(INDIRECT(H$1&amp;"!$I$1",1)-1+'15MIN'!$A2540&lt;=INDIRECT(H$1&amp;"!$I$2",1),-OFFSET(INDIRECT(H$1&amp;"!$E$1",1),INDIRECT(H$1&amp;"!$I$1",1)-1+'15MIN'!$A2540-1,0),0)</f>
        <v>-56.688800999999998</v>
      </c>
      <c r="L2540" s="20">
        <f ca="1">IF(INDIRECT(L$1&amp;"!$I$1",1)-1+'15MIN'!$A2540&lt;=INDIRECT(L$1&amp;"!$I$2",1),OFFSET(INDIRECT(L$1&amp;"!$F$1",1),INDIRECT(L$1&amp;"!$I$1",1)-1+'15MIN'!$A2540-1,0),0)</f>
        <v>3775.297607</v>
      </c>
      <c r="M2540" s="20">
        <f ca="1">IF(INDIRECT(L$1&amp;"!$I$1",1)-1+'15MIN'!$A2540&lt;=INDIRECT(L$1&amp;"!$I$2",1),-OFFSET(INDIRECT(L$1&amp;"!$D$1",1),INDIRECT(L$1&amp;"!$I$1",1)-1+'15MIN'!$A2540-1,0),0)</f>
        <v>0</v>
      </c>
      <c r="N2540" s="20">
        <f ca="1">IF(INDIRECT(L$1&amp;"!$I$1",1)-1+'15MIN'!$A2540&lt;=INDIRECT(L$1&amp;"!$I$2",1),OFFSET(INDIRECT(L$1&amp;"!$G$1",1),INDIRECT(L$1&amp;"!$I$1",1)-1+'15MIN'!$A2540-1,0),0)</f>
        <v>14.784376</v>
      </c>
      <c r="O2540" s="21">
        <f ca="1">IF(INDIRECT(L$1&amp;"!$I$1",1)-1+'15MIN'!$A2540&lt;=INDIRECT(L$1&amp;"!$I$2",1),-OFFSET(INDIRECT(L$1&amp;"!$E$1",1),INDIRECT(L$1&amp;"!$I$1",1)-1+'15MIN'!$A2540-1,0),0)</f>
        <v>-0.28604600000000002</v>
      </c>
    </row>
    <row r="2541" spans="1:15" x14ac:dyDescent="0.2">
      <c r="A2541" s="1">
        <f t="shared" si="116"/>
        <v>2537</v>
      </c>
      <c r="B2541" s="1">
        <f t="shared" si="117"/>
        <v>27</v>
      </c>
      <c r="C2541" s="19">
        <f t="shared" si="118"/>
        <v>0.41666666666666702</v>
      </c>
      <c r="D2541" s="20">
        <f ca="1">IF(INDIRECT($D$1&amp;"!$I$1",1)-1+'15MIN'!$A2541&lt;=INDIRECT($D$1&amp;"!$I$2",1),OFFSET(INDIRECT($D$1&amp;"!$F$1",1),INDIRECT($D$1&amp;"!$I$1",1)-1+'15MIN'!$A2541-1,0),0)</f>
        <v>3204.1500999999998</v>
      </c>
      <c r="E2541" s="20">
        <f ca="1">IF(CUEL!$I$1-1+'15MIN'!$A2541&lt;=CUEL!$I$2,-OFFSET(CUEL!$D$1,CUEL!$I$1-1+'15MIN'!$A2541-1,0),0)</f>
        <v>0</v>
      </c>
      <c r="F2541" s="20">
        <f ca="1">IF(INDIRECT($D$1&amp;"!$I$1",1)-1+'15MIN'!$A2541&lt;=INDIRECT($D$1&amp;"!$I$2",1),OFFSET(INDIRECT($D$1&amp;"!$G$1",1),INDIRECT($D$1&amp;"!$I$1",1)-1+'15MIN'!$A2541-1,0),0)</f>
        <v>68.404678000000004</v>
      </c>
      <c r="G2541" s="21">
        <f ca="1">IF(INDIRECT($D$1&amp;"!$I$1",1)-1+'15MIN'!$A2541&lt;=INDIRECT($D$1&amp;"!$I$2",1),-OFFSET(INDIRECT($D$1&amp;"!$E$1",1),INDIRECT($D$1&amp;"!$I$1",1)-1+'15MIN'!$A2541-1,0),0)</f>
        <v>0</v>
      </c>
      <c r="H2541" s="20">
        <f ca="1">IF(INDIRECT(H$1&amp;"!$I$1",1)-1+'15MIN'!$A2541&lt;=INDIRECT(H$1&amp;"!$I$2",1),OFFSET(INDIRECT(H$1&amp;"!$F$1",1),INDIRECT(H$1&amp;"!$I$1",1)-1+'15MIN'!$A2541-1,0),0)</f>
        <v>3162.3984380000002</v>
      </c>
      <c r="I2541" s="20">
        <f ca="1">IF(INDIRECT(H$1&amp;"!$I$1",1)-1+'15MIN'!$A2541&lt;=INDIRECT(H$1&amp;"!$I$2",1),-OFFSET(INDIRECT(H$1&amp;"!$D$1",1),INDIRECT(H$1&amp;"!$I$1",1)-1+'15MIN'!$A2541-1,0),0)</f>
        <v>0</v>
      </c>
      <c r="J2541" s="20">
        <f ca="1">IF(INDIRECT(H$1&amp;"!$I$1",1)-1+'15MIN'!$A2541&lt;=INDIRECT(H$1&amp;"!$I$2",1),OFFSET(INDIRECT(H$1&amp;"!$G$1",1),INDIRECT(H$1&amp;"!$I$1",1)-1+'15MIN'!$A2541-1,0),0)</f>
        <v>0</v>
      </c>
      <c r="K2541" s="21">
        <f ca="1">IF(INDIRECT(H$1&amp;"!$I$1",1)-1+'15MIN'!$A2541&lt;=INDIRECT(H$1&amp;"!$I$2",1),-OFFSET(INDIRECT(H$1&amp;"!$E$1",1),INDIRECT(H$1&amp;"!$I$1",1)-1+'15MIN'!$A2541-1,0),0)</f>
        <v>-57.543700999999999</v>
      </c>
      <c r="L2541" s="20">
        <f ca="1">IF(INDIRECT(L$1&amp;"!$I$1",1)-1+'15MIN'!$A2541&lt;=INDIRECT(L$1&amp;"!$I$2",1),OFFSET(INDIRECT(L$1&amp;"!$F$1",1),INDIRECT(L$1&amp;"!$I$1",1)-1+'15MIN'!$A2541-1,0),0)</f>
        <v>3059.8718260000001</v>
      </c>
      <c r="M2541" s="20">
        <f ca="1">IF(INDIRECT(L$1&amp;"!$I$1",1)-1+'15MIN'!$A2541&lt;=INDIRECT(L$1&amp;"!$I$2",1),-OFFSET(INDIRECT(L$1&amp;"!$D$1",1),INDIRECT(L$1&amp;"!$I$1",1)-1+'15MIN'!$A2541-1,0),0)</f>
        <v>0</v>
      </c>
      <c r="N2541" s="20">
        <f ca="1">IF(INDIRECT(L$1&amp;"!$I$1",1)-1+'15MIN'!$A2541&lt;=INDIRECT(L$1&amp;"!$I$2",1),OFFSET(INDIRECT(L$1&amp;"!$G$1",1),INDIRECT(L$1&amp;"!$I$1",1)-1+'15MIN'!$A2541-1,0),0)</f>
        <v>7.5184470000000001</v>
      </c>
      <c r="O2541" s="21">
        <f ca="1">IF(INDIRECT(L$1&amp;"!$I$1",1)-1+'15MIN'!$A2541&lt;=INDIRECT(L$1&amp;"!$I$2",1),-OFFSET(INDIRECT(L$1&amp;"!$E$1",1),INDIRECT(L$1&amp;"!$I$1",1)-1+'15MIN'!$A2541-1,0),0)</f>
        <v>-0.56365600000000005</v>
      </c>
    </row>
    <row r="2542" spans="1:15" x14ac:dyDescent="0.2">
      <c r="A2542" s="1">
        <f t="shared" si="116"/>
        <v>2538</v>
      </c>
      <c r="B2542" s="1">
        <f t="shared" si="117"/>
        <v>27</v>
      </c>
      <c r="C2542" s="19">
        <f t="shared" si="118"/>
        <v>0.42708333333333298</v>
      </c>
      <c r="D2542" s="20">
        <f ca="1">IF(INDIRECT($D$1&amp;"!$I$1",1)-1+'15MIN'!$A2542&lt;=INDIRECT($D$1&amp;"!$I$2",1),OFFSET(INDIRECT($D$1&amp;"!$F$1",1),INDIRECT($D$1&amp;"!$I$1",1)-1+'15MIN'!$A2542-1,0),0)</f>
        <v>2344.4531000000002</v>
      </c>
      <c r="E2542" s="20">
        <f ca="1">IF(CUEL!$I$1-1+'15MIN'!$A2542&lt;=CUEL!$I$2,-OFFSET(CUEL!$D$1,CUEL!$I$1-1+'15MIN'!$A2542-1,0),0)</f>
        <v>0</v>
      </c>
      <c r="F2542" s="20">
        <f ca="1">IF(INDIRECT($D$1&amp;"!$I$1",1)-1+'15MIN'!$A2542&lt;=INDIRECT($D$1&amp;"!$I$2",1),OFFSET(INDIRECT($D$1&amp;"!$G$1",1),INDIRECT($D$1&amp;"!$I$1",1)-1+'15MIN'!$A2542-1,0),0)</f>
        <v>125.709045</v>
      </c>
      <c r="G2542" s="21">
        <f ca="1">IF(INDIRECT($D$1&amp;"!$I$1",1)-1+'15MIN'!$A2542&lt;=INDIRECT($D$1&amp;"!$I$2",1),-OFFSET(INDIRECT($D$1&amp;"!$E$1",1),INDIRECT($D$1&amp;"!$I$1",1)-1+'15MIN'!$A2542-1,0),0)</f>
        <v>0</v>
      </c>
      <c r="H2542" s="20">
        <f ca="1">IF(INDIRECT(H$1&amp;"!$I$1",1)-1+'15MIN'!$A2542&lt;=INDIRECT(H$1&amp;"!$I$2",1),OFFSET(INDIRECT(H$1&amp;"!$F$1",1),INDIRECT(H$1&amp;"!$I$1",1)-1+'15MIN'!$A2542-1,0),0)</f>
        <v>3298.9929200000001</v>
      </c>
      <c r="I2542" s="20">
        <f ca="1">IF(INDIRECT(H$1&amp;"!$I$1",1)-1+'15MIN'!$A2542&lt;=INDIRECT(H$1&amp;"!$I$2",1),-OFFSET(INDIRECT(H$1&amp;"!$D$1",1),INDIRECT(H$1&amp;"!$I$1",1)-1+'15MIN'!$A2542-1,0),0)</f>
        <v>0</v>
      </c>
      <c r="J2542" s="20">
        <f ca="1">IF(INDIRECT(H$1&amp;"!$I$1",1)-1+'15MIN'!$A2542&lt;=INDIRECT(H$1&amp;"!$I$2",1),OFFSET(INDIRECT(H$1&amp;"!$G$1",1),INDIRECT(H$1&amp;"!$I$1",1)-1+'15MIN'!$A2542-1,0),0)</f>
        <v>0</v>
      </c>
      <c r="K2542" s="21">
        <f ca="1">IF(INDIRECT(H$1&amp;"!$I$1",1)-1+'15MIN'!$A2542&lt;=INDIRECT(H$1&amp;"!$I$2",1),-OFFSET(INDIRECT(H$1&amp;"!$E$1",1),INDIRECT(H$1&amp;"!$I$1",1)-1+'15MIN'!$A2542-1,0),0)</f>
        <v>-52.518653999999998</v>
      </c>
      <c r="L2542" s="20">
        <f ca="1">IF(INDIRECT(L$1&amp;"!$I$1",1)-1+'15MIN'!$A2542&lt;=INDIRECT(L$1&amp;"!$I$2",1),OFFSET(INDIRECT(L$1&amp;"!$F$1",1),INDIRECT(L$1&amp;"!$I$1",1)-1+'15MIN'!$A2542-1,0),0)</f>
        <v>3239.3701169999999</v>
      </c>
      <c r="M2542" s="20">
        <f ca="1">IF(INDIRECT(L$1&amp;"!$I$1",1)-1+'15MIN'!$A2542&lt;=INDIRECT(L$1&amp;"!$I$2",1),-OFFSET(INDIRECT(L$1&amp;"!$D$1",1),INDIRECT(L$1&amp;"!$I$1",1)-1+'15MIN'!$A2542-1,0),0)</f>
        <v>0</v>
      </c>
      <c r="N2542" s="20">
        <f ca="1">IF(INDIRECT(L$1&amp;"!$I$1",1)-1+'15MIN'!$A2542&lt;=INDIRECT(L$1&amp;"!$I$2",1),OFFSET(INDIRECT(L$1&amp;"!$G$1",1),INDIRECT(L$1&amp;"!$I$1",1)-1+'15MIN'!$A2542-1,0),0)</f>
        <v>11.200068999999999</v>
      </c>
      <c r="O2542" s="21">
        <f ca="1">IF(INDIRECT(L$1&amp;"!$I$1",1)-1+'15MIN'!$A2542&lt;=INDIRECT(L$1&amp;"!$I$2",1),-OFFSET(INDIRECT(L$1&amp;"!$E$1",1),INDIRECT(L$1&amp;"!$I$1",1)-1+'15MIN'!$A2542-1,0),0)</f>
        <v>-0.119435</v>
      </c>
    </row>
    <row r="2543" spans="1:15" x14ac:dyDescent="0.2">
      <c r="A2543" s="1">
        <f t="shared" si="116"/>
        <v>2539</v>
      </c>
      <c r="B2543" s="1">
        <f t="shared" si="117"/>
        <v>27</v>
      </c>
      <c r="C2543" s="19">
        <f t="shared" si="118"/>
        <v>0.4375</v>
      </c>
      <c r="D2543" s="20">
        <f ca="1">IF(INDIRECT($D$1&amp;"!$I$1",1)-1+'15MIN'!$A2543&lt;=INDIRECT($D$1&amp;"!$I$2",1),OFFSET(INDIRECT($D$1&amp;"!$F$1",1),INDIRECT($D$1&amp;"!$I$1",1)-1+'15MIN'!$A2543-1,0),0)</f>
        <v>2145.3751999999999</v>
      </c>
      <c r="E2543" s="20">
        <f ca="1">IF(CUEL!$I$1-1+'15MIN'!$A2543&lt;=CUEL!$I$2,-OFFSET(CUEL!$D$1,CUEL!$I$1-1+'15MIN'!$A2543-1,0),0)</f>
        <v>0</v>
      </c>
      <c r="F2543" s="20">
        <f ca="1">IF(INDIRECT($D$1&amp;"!$I$1",1)-1+'15MIN'!$A2543&lt;=INDIRECT($D$1&amp;"!$I$2",1),OFFSET(INDIRECT($D$1&amp;"!$G$1",1),INDIRECT($D$1&amp;"!$I$1",1)-1+'15MIN'!$A2543-1,0),0)</f>
        <v>132.71438599999999</v>
      </c>
      <c r="G2543" s="21">
        <f ca="1">IF(INDIRECT($D$1&amp;"!$I$1",1)-1+'15MIN'!$A2543&lt;=INDIRECT($D$1&amp;"!$I$2",1),-OFFSET(INDIRECT($D$1&amp;"!$E$1",1),INDIRECT($D$1&amp;"!$I$1",1)-1+'15MIN'!$A2543-1,0),0)</f>
        <v>0</v>
      </c>
      <c r="H2543" s="20">
        <f ca="1">IF(INDIRECT(H$1&amp;"!$I$1",1)-1+'15MIN'!$A2543&lt;=INDIRECT(H$1&amp;"!$I$2",1),OFFSET(INDIRECT(H$1&amp;"!$F$1",1),INDIRECT(H$1&amp;"!$I$1",1)-1+'15MIN'!$A2543-1,0),0)</f>
        <v>4044.3854980000001</v>
      </c>
      <c r="I2543" s="20">
        <f ca="1">IF(INDIRECT(H$1&amp;"!$I$1",1)-1+'15MIN'!$A2543&lt;=INDIRECT(H$1&amp;"!$I$2",1),-OFFSET(INDIRECT(H$1&amp;"!$D$1",1),INDIRECT(H$1&amp;"!$I$1",1)-1+'15MIN'!$A2543-1,0),0)</f>
        <v>0</v>
      </c>
      <c r="J2543" s="20">
        <f ca="1">IF(INDIRECT(H$1&amp;"!$I$1",1)-1+'15MIN'!$A2543&lt;=INDIRECT(H$1&amp;"!$I$2",1),OFFSET(INDIRECT(H$1&amp;"!$G$1",1),INDIRECT(H$1&amp;"!$I$1",1)-1+'15MIN'!$A2543-1,0),0)</f>
        <v>0</v>
      </c>
      <c r="K2543" s="21">
        <f ca="1">IF(INDIRECT(H$1&amp;"!$I$1",1)-1+'15MIN'!$A2543&lt;=INDIRECT(H$1&amp;"!$I$2",1),-OFFSET(INDIRECT(H$1&amp;"!$E$1",1),INDIRECT(H$1&amp;"!$I$1",1)-1+'15MIN'!$A2543-1,0),0)</f>
        <v>-40.334305000000001</v>
      </c>
      <c r="L2543" s="20">
        <f ca="1">IF(INDIRECT(L$1&amp;"!$I$1",1)-1+'15MIN'!$A2543&lt;=INDIRECT(L$1&amp;"!$I$2",1),OFFSET(INDIRECT(L$1&amp;"!$F$1",1),INDIRECT(L$1&amp;"!$I$1",1)-1+'15MIN'!$A2543-1,0),0)</f>
        <v>3162.7465820000002</v>
      </c>
      <c r="M2543" s="20">
        <f ca="1">IF(INDIRECT(L$1&amp;"!$I$1",1)-1+'15MIN'!$A2543&lt;=INDIRECT(L$1&amp;"!$I$2",1),-OFFSET(INDIRECT(L$1&amp;"!$D$1",1),INDIRECT(L$1&amp;"!$I$1",1)-1+'15MIN'!$A2543-1,0),0)</f>
        <v>0</v>
      </c>
      <c r="N2543" s="20">
        <f ca="1">IF(INDIRECT(L$1&amp;"!$I$1",1)-1+'15MIN'!$A2543&lt;=INDIRECT(L$1&amp;"!$I$2",1),OFFSET(INDIRECT(L$1&amp;"!$G$1",1),INDIRECT(L$1&amp;"!$I$1",1)-1+'15MIN'!$A2543-1,0),0)</f>
        <v>14.332727</v>
      </c>
      <c r="O2543" s="21">
        <f ca="1">IF(INDIRECT(L$1&amp;"!$I$1",1)-1+'15MIN'!$A2543&lt;=INDIRECT(L$1&amp;"!$I$2",1),-OFFSET(INDIRECT(L$1&amp;"!$E$1",1),INDIRECT(L$1&amp;"!$I$1",1)-1+'15MIN'!$A2543-1,0),0)</f>
        <v>-0.163079</v>
      </c>
    </row>
    <row r="2544" spans="1:15" x14ac:dyDescent="0.2">
      <c r="A2544" s="1">
        <f t="shared" si="116"/>
        <v>2540</v>
      </c>
      <c r="B2544" s="1">
        <f t="shared" si="117"/>
        <v>27</v>
      </c>
      <c r="C2544" s="19">
        <f t="shared" si="118"/>
        <v>0.44791666666666702</v>
      </c>
      <c r="D2544" s="20">
        <f ca="1">IF(INDIRECT($D$1&amp;"!$I$1",1)-1+'15MIN'!$A2544&lt;=INDIRECT($D$1&amp;"!$I$2",1),OFFSET(INDIRECT($D$1&amp;"!$F$1",1),INDIRECT($D$1&amp;"!$I$1",1)-1+'15MIN'!$A2544-1,0),0)</f>
        <v>1860.8756000000001</v>
      </c>
      <c r="E2544" s="20">
        <f ca="1">IF(CUEL!$I$1-1+'15MIN'!$A2544&lt;=CUEL!$I$2,-OFFSET(CUEL!$D$1,CUEL!$I$1-1+'15MIN'!$A2544-1,0),0)</f>
        <v>0</v>
      </c>
      <c r="F2544" s="20">
        <f ca="1">IF(INDIRECT($D$1&amp;"!$I$1",1)-1+'15MIN'!$A2544&lt;=INDIRECT($D$1&amp;"!$I$2",1),OFFSET(INDIRECT($D$1&amp;"!$G$1",1),INDIRECT($D$1&amp;"!$I$1",1)-1+'15MIN'!$A2544-1,0),0)</f>
        <v>142.14042699999999</v>
      </c>
      <c r="G2544" s="21">
        <f ca="1">IF(INDIRECT($D$1&amp;"!$I$1",1)-1+'15MIN'!$A2544&lt;=INDIRECT($D$1&amp;"!$I$2",1),-OFFSET(INDIRECT($D$1&amp;"!$E$1",1),INDIRECT($D$1&amp;"!$I$1",1)-1+'15MIN'!$A2544-1,0),0)</f>
        <v>0</v>
      </c>
      <c r="H2544" s="20">
        <f ca="1">IF(INDIRECT(H$1&amp;"!$I$1",1)-1+'15MIN'!$A2544&lt;=INDIRECT(H$1&amp;"!$I$2",1),OFFSET(INDIRECT(H$1&amp;"!$F$1",1),INDIRECT(H$1&amp;"!$I$1",1)-1+'15MIN'!$A2544-1,0),0)</f>
        <v>8384.6914059999999</v>
      </c>
      <c r="I2544" s="20">
        <f ca="1">IF(INDIRECT(H$1&amp;"!$I$1",1)-1+'15MIN'!$A2544&lt;=INDIRECT(H$1&amp;"!$I$2",1),-OFFSET(INDIRECT(H$1&amp;"!$D$1",1),INDIRECT(H$1&amp;"!$I$1",1)-1+'15MIN'!$A2544-1,0),0)</f>
        <v>0</v>
      </c>
      <c r="J2544" s="20">
        <f ca="1">IF(INDIRECT(H$1&amp;"!$I$1",1)-1+'15MIN'!$A2544&lt;=INDIRECT(H$1&amp;"!$I$2",1),OFFSET(INDIRECT(H$1&amp;"!$G$1",1),INDIRECT(H$1&amp;"!$I$1",1)-1+'15MIN'!$A2544-1,0),0)</f>
        <v>21.797485000000002</v>
      </c>
      <c r="K2544" s="21">
        <f ca="1">IF(INDIRECT(H$1&amp;"!$I$1",1)-1+'15MIN'!$A2544&lt;=INDIRECT(H$1&amp;"!$I$2",1),-OFFSET(INDIRECT(H$1&amp;"!$E$1",1),INDIRECT(H$1&amp;"!$I$1",1)-1+'15MIN'!$A2544-1,0),0)</f>
        <v>-3.2681680000000002</v>
      </c>
      <c r="L2544" s="20">
        <f ca="1">IF(INDIRECT(L$1&amp;"!$I$1",1)-1+'15MIN'!$A2544&lt;=INDIRECT(L$1&amp;"!$I$2",1),OFFSET(INDIRECT(L$1&amp;"!$F$1",1),INDIRECT(L$1&amp;"!$I$1",1)-1+'15MIN'!$A2544-1,0),0)</f>
        <v>2473.5139159999999</v>
      </c>
      <c r="M2544" s="20">
        <f ca="1">IF(INDIRECT(L$1&amp;"!$I$1",1)-1+'15MIN'!$A2544&lt;=INDIRECT(L$1&amp;"!$I$2",1),-OFFSET(INDIRECT(L$1&amp;"!$D$1",1),INDIRECT(L$1&amp;"!$I$1",1)-1+'15MIN'!$A2544-1,0),0)</f>
        <v>0</v>
      </c>
      <c r="N2544" s="20">
        <f ca="1">IF(INDIRECT(L$1&amp;"!$I$1",1)-1+'15MIN'!$A2544&lt;=INDIRECT(L$1&amp;"!$I$2",1),OFFSET(INDIRECT(L$1&amp;"!$G$1",1),INDIRECT(L$1&amp;"!$I$1",1)-1+'15MIN'!$A2544-1,0),0)</f>
        <v>12.171564</v>
      </c>
      <c r="O2544" s="21">
        <f ca="1">IF(INDIRECT(L$1&amp;"!$I$1",1)-1+'15MIN'!$A2544&lt;=INDIRECT(L$1&amp;"!$I$2",1),-OFFSET(INDIRECT(L$1&amp;"!$E$1",1),INDIRECT(L$1&amp;"!$I$1",1)-1+'15MIN'!$A2544-1,0),0)</f>
        <v>-3.5531E-2</v>
      </c>
    </row>
    <row r="2545" spans="1:15" x14ac:dyDescent="0.2">
      <c r="A2545" s="1">
        <f t="shared" si="116"/>
        <v>2541</v>
      </c>
      <c r="B2545" s="1">
        <f t="shared" si="117"/>
        <v>27</v>
      </c>
      <c r="C2545" s="19">
        <f t="shared" si="118"/>
        <v>0.45833333333333298</v>
      </c>
      <c r="D2545" s="20">
        <f ca="1">IF(INDIRECT($D$1&amp;"!$I$1",1)-1+'15MIN'!$A2545&lt;=INDIRECT($D$1&amp;"!$I$2",1),OFFSET(INDIRECT($D$1&amp;"!$F$1",1),INDIRECT($D$1&amp;"!$I$1",1)-1+'15MIN'!$A2545-1,0),0)</f>
        <v>1958.0601999999999</v>
      </c>
      <c r="E2545" s="20">
        <f ca="1">IF(CUEL!$I$1-1+'15MIN'!$A2545&lt;=CUEL!$I$2,-OFFSET(CUEL!$D$1,CUEL!$I$1-1+'15MIN'!$A2545-1,0),0)</f>
        <v>0</v>
      </c>
      <c r="F2545" s="20">
        <f ca="1">IF(INDIRECT($D$1&amp;"!$I$1",1)-1+'15MIN'!$A2545&lt;=INDIRECT($D$1&amp;"!$I$2",1),OFFSET(INDIRECT($D$1&amp;"!$G$1",1),INDIRECT($D$1&amp;"!$I$1",1)-1+'15MIN'!$A2545-1,0),0)</f>
        <v>136.06750500000001</v>
      </c>
      <c r="G2545" s="21">
        <f ca="1">IF(INDIRECT($D$1&amp;"!$I$1",1)-1+'15MIN'!$A2545&lt;=INDIRECT($D$1&amp;"!$I$2",1),-OFFSET(INDIRECT($D$1&amp;"!$E$1",1),INDIRECT($D$1&amp;"!$I$1",1)-1+'15MIN'!$A2545-1,0),0)</f>
        <v>0</v>
      </c>
      <c r="H2545" s="20">
        <f ca="1">IF(INDIRECT(H$1&amp;"!$I$1",1)-1+'15MIN'!$A2545&lt;=INDIRECT(H$1&amp;"!$I$2",1),OFFSET(INDIRECT(H$1&amp;"!$F$1",1),INDIRECT(H$1&amp;"!$I$1",1)-1+'15MIN'!$A2545-1,0),0)</f>
        <v>10717.40625</v>
      </c>
      <c r="I2545" s="20">
        <f ca="1">IF(INDIRECT(H$1&amp;"!$I$1",1)-1+'15MIN'!$A2545&lt;=INDIRECT(H$1&amp;"!$I$2",1),-OFFSET(INDIRECT(H$1&amp;"!$D$1",1),INDIRECT(H$1&amp;"!$I$1",1)-1+'15MIN'!$A2545-1,0),0)</f>
        <v>0</v>
      </c>
      <c r="J2545" s="20">
        <f ca="1">IF(INDIRECT(H$1&amp;"!$I$1",1)-1+'15MIN'!$A2545&lt;=INDIRECT(H$1&amp;"!$I$2",1),OFFSET(INDIRECT(H$1&amp;"!$G$1",1),INDIRECT(H$1&amp;"!$I$1",1)-1+'15MIN'!$A2545-1,0),0)</f>
        <v>49.480316000000002</v>
      </c>
      <c r="K2545" s="21">
        <f ca="1">IF(INDIRECT(H$1&amp;"!$I$1",1)-1+'15MIN'!$A2545&lt;=INDIRECT(H$1&amp;"!$I$2",1),-OFFSET(INDIRECT(H$1&amp;"!$E$1",1),INDIRECT(H$1&amp;"!$I$1",1)-1+'15MIN'!$A2545-1,0),0)</f>
        <v>-8.2168000000000005E-2</v>
      </c>
      <c r="L2545" s="20">
        <f ca="1">IF(INDIRECT(L$1&amp;"!$I$1",1)-1+'15MIN'!$A2545&lt;=INDIRECT(L$1&amp;"!$I$2",1),OFFSET(INDIRECT(L$1&amp;"!$F$1",1),INDIRECT(L$1&amp;"!$I$1",1)-1+'15MIN'!$A2545-1,0),0)</f>
        <v>2548.0583499999998</v>
      </c>
      <c r="M2545" s="20">
        <f ca="1">IF(INDIRECT(L$1&amp;"!$I$1",1)-1+'15MIN'!$A2545&lt;=INDIRECT(L$1&amp;"!$I$2",1),-OFFSET(INDIRECT(L$1&amp;"!$D$1",1),INDIRECT(L$1&amp;"!$I$1",1)-1+'15MIN'!$A2545-1,0),0)</f>
        <v>0</v>
      </c>
      <c r="N2545" s="20">
        <f ca="1">IF(INDIRECT(L$1&amp;"!$I$1",1)-1+'15MIN'!$A2545&lt;=INDIRECT(L$1&amp;"!$I$2",1),OFFSET(INDIRECT(L$1&amp;"!$G$1",1),INDIRECT(L$1&amp;"!$I$1",1)-1+'15MIN'!$A2545-1,0),0)</f>
        <v>13.298965000000001</v>
      </c>
      <c r="O2545" s="21">
        <f ca="1">IF(INDIRECT(L$1&amp;"!$I$1",1)-1+'15MIN'!$A2545&lt;=INDIRECT(L$1&amp;"!$I$2",1),-OFFSET(INDIRECT(L$1&amp;"!$E$1",1),INDIRECT(L$1&amp;"!$I$1",1)-1+'15MIN'!$A2545-1,0),0)</f>
        <v>-0.14626700000000001</v>
      </c>
    </row>
    <row r="2546" spans="1:15" x14ac:dyDescent="0.2">
      <c r="A2546" s="1">
        <f t="shared" si="116"/>
        <v>2542</v>
      </c>
      <c r="B2546" s="1">
        <f t="shared" si="117"/>
        <v>27</v>
      </c>
      <c r="C2546" s="19">
        <f t="shared" si="118"/>
        <v>0.46875</v>
      </c>
      <c r="D2546" s="20">
        <f ca="1">IF(INDIRECT($D$1&amp;"!$I$1",1)-1+'15MIN'!$A2546&lt;=INDIRECT($D$1&amp;"!$I$2",1),OFFSET(INDIRECT($D$1&amp;"!$F$1",1),INDIRECT($D$1&amp;"!$I$1",1)-1+'15MIN'!$A2546-1,0),0)</f>
        <v>1722.5310999999999</v>
      </c>
      <c r="E2546" s="20">
        <f ca="1">IF(CUEL!$I$1-1+'15MIN'!$A2546&lt;=CUEL!$I$2,-OFFSET(CUEL!$D$1,CUEL!$I$1-1+'15MIN'!$A2546-1,0),0)</f>
        <v>0</v>
      </c>
      <c r="F2546" s="20">
        <f ca="1">IF(INDIRECT($D$1&amp;"!$I$1",1)-1+'15MIN'!$A2546&lt;=INDIRECT($D$1&amp;"!$I$2",1),OFFSET(INDIRECT($D$1&amp;"!$G$1",1),INDIRECT($D$1&amp;"!$I$1",1)-1+'15MIN'!$A2546-1,0),0)</f>
        <v>139.405869</v>
      </c>
      <c r="G2546" s="21">
        <f ca="1">IF(INDIRECT($D$1&amp;"!$I$1",1)-1+'15MIN'!$A2546&lt;=INDIRECT($D$1&amp;"!$I$2",1),-OFFSET(INDIRECT($D$1&amp;"!$E$1",1),INDIRECT($D$1&amp;"!$I$1",1)-1+'15MIN'!$A2546-1,0),0)</f>
        <v>0</v>
      </c>
      <c r="H2546" s="20">
        <f ca="1">IF(INDIRECT(H$1&amp;"!$I$1",1)-1+'15MIN'!$A2546&lt;=INDIRECT(H$1&amp;"!$I$2",1),OFFSET(INDIRECT(H$1&amp;"!$F$1",1),INDIRECT(H$1&amp;"!$I$1",1)-1+'15MIN'!$A2546-1,0),0)</f>
        <v>9753.1933590000008</v>
      </c>
      <c r="I2546" s="20">
        <f ca="1">IF(INDIRECT(H$1&amp;"!$I$1",1)-1+'15MIN'!$A2546&lt;=INDIRECT(H$1&amp;"!$I$2",1),-OFFSET(INDIRECT(H$1&amp;"!$D$1",1),INDIRECT(H$1&amp;"!$I$1",1)-1+'15MIN'!$A2546-1,0),0)</f>
        <v>0</v>
      </c>
      <c r="J2546" s="20">
        <f ca="1">IF(INDIRECT(H$1&amp;"!$I$1",1)-1+'15MIN'!$A2546&lt;=INDIRECT(H$1&amp;"!$I$2",1),OFFSET(INDIRECT(H$1&amp;"!$G$1",1),INDIRECT(H$1&amp;"!$I$1",1)-1+'15MIN'!$A2546-1,0),0)</f>
        <v>44.020347999999998</v>
      </c>
      <c r="K2546" s="21">
        <f ca="1">IF(INDIRECT(H$1&amp;"!$I$1",1)-1+'15MIN'!$A2546&lt;=INDIRECT(H$1&amp;"!$I$2",1),-OFFSET(INDIRECT(H$1&amp;"!$E$1",1),INDIRECT(H$1&amp;"!$I$1",1)-1+'15MIN'!$A2546-1,0),0)</f>
        <v>-0.99295199999999995</v>
      </c>
      <c r="L2546" s="20">
        <f ca="1">IF(INDIRECT(L$1&amp;"!$I$1",1)-1+'15MIN'!$A2546&lt;=INDIRECT(L$1&amp;"!$I$2",1),OFFSET(INDIRECT(L$1&amp;"!$F$1",1),INDIRECT(L$1&amp;"!$I$1",1)-1+'15MIN'!$A2546-1,0),0)</f>
        <v>2158.4370119999999</v>
      </c>
      <c r="M2546" s="20">
        <f ca="1">IF(INDIRECT(L$1&amp;"!$I$1",1)-1+'15MIN'!$A2546&lt;=INDIRECT(L$1&amp;"!$I$2",1),-OFFSET(INDIRECT(L$1&amp;"!$D$1",1),INDIRECT(L$1&amp;"!$I$1",1)-1+'15MIN'!$A2546-1,0),0)</f>
        <v>0</v>
      </c>
      <c r="N2546" s="20">
        <f ca="1">IF(INDIRECT(L$1&amp;"!$I$1",1)-1+'15MIN'!$A2546&lt;=INDIRECT(L$1&amp;"!$I$2",1),OFFSET(INDIRECT(L$1&amp;"!$G$1",1),INDIRECT(L$1&amp;"!$I$1",1)-1+'15MIN'!$A2546-1,0),0)</f>
        <v>12.433367000000001</v>
      </c>
      <c r="O2546" s="21">
        <f ca="1">IF(INDIRECT(L$1&amp;"!$I$1",1)-1+'15MIN'!$A2546&lt;=INDIRECT(L$1&amp;"!$I$2",1),-OFFSET(INDIRECT(L$1&amp;"!$E$1",1),INDIRECT(L$1&amp;"!$I$1",1)-1+'15MIN'!$A2546-1,0),0)</f>
        <v>-0.54090700000000003</v>
      </c>
    </row>
    <row r="2547" spans="1:15" x14ac:dyDescent="0.2">
      <c r="A2547" s="1">
        <f t="shared" si="116"/>
        <v>2543</v>
      </c>
      <c r="B2547" s="1">
        <f t="shared" si="117"/>
        <v>27</v>
      </c>
      <c r="C2547" s="19">
        <f t="shared" si="118"/>
        <v>0.47916666666666702</v>
      </c>
      <c r="D2547" s="20">
        <f ca="1">IF(INDIRECT($D$1&amp;"!$I$1",1)-1+'15MIN'!$A2547&lt;=INDIRECT($D$1&amp;"!$I$2",1),OFFSET(INDIRECT($D$1&amp;"!$F$1",1),INDIRECT($D$1&amp;"!$I$1",1)-1+'15MIN'!$A2547-1,0),0)</f>
        <v>1401.5536999999999</v>
      </c>
      <c r="E2547" s="20">
        <f ca="1">IF(CUEL!$I$1-1+'15MIN'!$A2547&lt;=CUEL!$I$2,-OFFSET(CUEL!$D$1,CUEL!$I$1-1+'15MIN'!$A2547-1,0),0)</f>
        <v>0</v>
      </c>
      <c r="F2547" s="20">
        <f ca="1">IF(INDIRECT($D$1&amp;"!$I$1",1)-1+'15MIN'!$A2547&lt;=INDIRECT($D$1&amp;"!$I$2",1),OFFSET(INDIRECT($D$1&amp;"!$G$1",1),INDIRECT($D$1&amp;"!$I$1",1)-1+'15MIN'!$A2547-1,0),0)</f>
        <v>147.83496099999999</v>
      </c>
      <c r="G2547" s="21">
        <f ca="1">IF(INDIRECT($D$1&amp;"!$I$1",1)-1+'15MIN'!$A2547&lt;=INDIRECT($D$1&amp;"!$I$2",1),-OFFSET(INDIRECT($D$1&amp;"!$E$1",1),INDIRECT($D$1&amp;"!$I$1",1)-1+'15MIN'!$A2547-1,0),0)</f>
        <v>0</v>
      </c>
      <c r="H2547" s="20">
        <f ca="1">IF(INDIRECT(H$1&amp;"!$I$1",1)-1+'15MIN'!$A2547&lt;=INDIRECT(H$1&amp;"!$I$2",1),OFFSET(INDIRECT(H$1&amp;"!$F$1",1),INDIRECT(H$1&amp;"!$I$1",1)-1+'15MIN'!$A2547-1,0),0)</f>
        <v>7688.3081050000001</v>
      </c>
      <c r="I2547" s="20">
        <f ca="1">IF(INDIRECT(H$1&amp;"!$I$1",1)-1+'15MIN'!$A2547&lt;=INDIRECT(H$1&amp;"!$I$2",1),-OFFSET(INDIRECT(H$1&amp;"!$D$1",1),INDIRECT(H$1&amp;"!$I$1",1)-1+'15MIN'!$A2547-1,0),0)</f>
        <v>0</v>
      </c>
      <c r="J2547" s="20">
        <f ca="1">IF(INDIRECT(H$1&amp;"!$I$1",1)-1+'15MIN'!$A2547&lt;=INDIRECT(H$1&amp;"!$I$2",1),OFFSET(INDIRECT(H$1&amp;"!$G$1",1),INDIRECT(H$1&amp;"!$I$1",1)-1+'15MIN'!$A2547-1,0),0)</f>
        <v>19.933449</v>
      </c>
      <c r="K2547" s="21">
        <f ca="1">IF(INDIRECT(H$1&amp;"!$I$1",1)-1+'15MIN'!$A2547&lt;=INDIRECT(H$1&amp;"!$I$2",1),-OFFSET(INDIRECT(H$1&amp;"!$E$1",1),INDIRECT(H$1&amp;"!$I$1",1)-1+'15MIN'!$A2547-1,0),0)</f>
        <v>-2.5245820000000001</v>
      </c>
      <c r="L2547" s="20">
        <f ca="1">IF(INDIRECT(L$1&amp;"!$I$1",1)-1+'15MIN'!$A2547&lt;=INDIRECT(L$1&amp;"!$I$2",1),OFFSET(INDIRECT(L$1&amp;"!$F$1",1),INDIRECT(L$1&amp;"!$I$1",1)-1+'15MIN'!$A2547-1,0),0)</f>
        <v>2525.3308109999998</v>
      </c>
      <c r="M2547" s="20">
        <f ca="1">IF(INDIRECT(L$1&amp;"!$I$1",1)-1+'15MIN'!$A2547&lt;=INDIRECT(L$1&amp;"!$I$2",1),-OFFSET(INDIRECT(L$1&amp;"!$D$1",1),INDIRECT(L$1&amp;"!$I$1",1)-1+'15MIN'!$A2547-1,0),0)</f>
        <v>0</v>
      </c>
      <c r="N2547" s="20">
        <f ca="1">IF(INDIRECT(L$1&amp;"!$I$1",1)-1+'15MIN'!$A2547&lt;=INDIRECT(L$1&amp;"!$I$2",1),OFFSET(INDIRECT(L$1&amp;"!$G$1",1),INDIRECT(L$1&amp;"!$I$1",1)-1+'15MIN'!$A2547-1,0),0)</f>
        <v>10.135973999999999</v>
      </c>
      <c r="O2547" s="21">
        <f ca="1">IF(INDIRECT(L$1&amp;"!$I$1",1)-1+'15MIN'!$A2547&lt;=INDIRECT(L$1&amp;"!$I$2",1),-OFFSET(INDIRECT(L$1&amp;"!$E$1",1),INDIRECT(L$1&amp;"!$I$1",1)-1+'15MIN'!$A2547-1,0),0)</f>
        <v>-0.58491800000000005</v>
      </c>
    </row>
    <row r="2548" spans="1:15" x14ac:dyDescent="0.2">
      <c r="A2548" s="1">
        <f t="shared" si="116"/>
        <v>2544</v>
      </c>
      <c r="B2548" s="1">
        <f t="shared" si="117"/>
        <v>27</v>
      </c>
      <c r="C2548" s="19">
        <f t="shared" si="118"/>
        <v>0.48958333333333298</v>
      </c>
      <c r="D2548" s="20">
        <f ca="1">IF(INDIRECT($D$1&amp;"!$I$1",1)-1+'15MIN'!$A2548&lt;=INDIRECT($D$1&amp;"!$I$2",1),OFFSET(INDIRECT($D$1&amp;"!$F$1",1),INDIRECT($D$1&amp;"!$I$1",1)-1+'15MIN'!$A2548-1,0),0)</f>
        <v>1280.4755</v>
      </c>
      <c r="E2548" s="20">
        <f ca="1">IF(CUEL!$I$1-1+'15MIN'!$A2548&lt;=CUEL!$I$2,-OFFSET(CUEL!$D$1,CUEL!$I$1-1+'15MIN'!$A2548-1,0),0)</f>
        <v>0</v>
      </c>
      <c r="F2548" s="20">
        <f ca="1">IF(INDIRECT($D$1&amp;"!$I$1",1)-1+'15MIN'!$A2548&lt;=INDIRECT($D$1&amp;"!$I$2",1),OFFSET(INDIRECT($D$1&amp;"!$G$1",1),INDIRECT($D$1&amp;"!$I$1",1)-1+'15MIN'!$A2548-1,0),0)</f>
        <v>148.46760599999999</v>
      </c>
      <c r="G2548" s="21">
        <f ca="1">IF(INDIRECT($D$1&amp;"!$I$1",1)-1+'15MIN'!$A2548&lt;=INDIRECT($D$1&amp;"!$I$2",1),-OFFSET(INDIRECT($D$1&amp;"!$E$1",1),INDIRECT($D$1&amp;"!$I$1",1)-1+'15MIN'!$A2548-1,0),0)</f>
        <v>0</v>
      </c>
      <c r="H2548" s="20">
        <f ca="1">IF(INDIRECT(H$1&amp;"!$I$1",1)-1+'15MIN'!$A2548&lt;=INDIRECT(H$1&amp;"!$I$2",1),OFFSET(INDIRECT(H$1&amp;"!$F$1",1),INDIRECT(H$1&amp;"!$I$1",1)-1+'15MIN'!$A2548-1,0),0)</f>
        <v>8875.9570309999999</v>
      </c>
      <c r="I2548" s="20">
        <f ca="1">IF(INDIRECT(H$1&amp;"!$I$1",1)-1+'15MIN'!$A2548&lt;=INDIRECT(H$1&amp;"!$I$2",1),-OFFSET(INDIRECT(H$1&amp;"!$D$1",1),INDIRECT(H$1&amp;"!$I$1",1)-1+'15MIN'!$A2548-1,0),0)</f>
        <v>0</v>
      </c>
      <c r="J2548" s="20">
        <f ca="1">IF(INDIRECT(H$1&amp;"!$I$1",1)-1+'15MIN'!$A2548&lt;=INDIRECT(H$1&amp;"!$I$2",1),OFFSET(INDIRECT(H$1&amp;"!$G$1",1),INDIRECT(H$1&amp;"!$I$1",1)-1+'15MIN'!$A2548-1,0),0)</f>
        <v>37.417552999999998</v>
      </c>
      <c r="K2548" s="21">
        <f ca="1">IF(INDIRECT(H$1&amp;"!$I$1",1)-1+'15MIN'!$A2548&lt;=INDIRECT(H$1&amp;"!$I$2",1),-OFFSET(INDIRECT(H$1&amp;"!$E$1",1),INDIRECT(H$1&amp;"!$I$1",1)-1+'15MIN'!$A2548-1,0),0)</f>
        <v>-0.103294</v>
      </c>
      <c r="L2548" s="20">
        <f ca="1">IF(INDIRECT(L$1&amp;"!$I$1",1)-1+'15MIN'!$A2548&lt;=INDIRECT(L$1&amp;"!$I$2",1),OFFSET(INDIRECT(L$1&amp;"!$F$1",1),INDIRECT(L$1&amp;"!$I$1",1)-1+'15MIN'!$A2548-1,0),0)</f>
        <v>2362.2773440000001</v>
      </c>
      <c r="M2548" s="20">
        <f ca="1">IF(INDIRECT(L$1&amp;"!$I$1",1)-1+'15MIN'!$A2548&lt;=INDIRECT(L$1&amp;"!$I$2",1),-OFFSET(INDIRECT(L$1&amp;"!$D$1",1),INDIRECT(L$1&amp;"!$I$1",1)-1+'15MIN'!$A2548-1,0),0)</f>
        <v>0</v>
      </c>
      <c r="N2548" s="20">
        <f ca="1">IF(INDIRECT(L$1&amp;"!$I$1",1)-1+'15MIN'!$A2548&lt;=INDIRECT(L$1&amp;"!$I$2",1),OFFSET(INDIRECT(L$1&amp;"!$G$1",1),INDIRECT(L$1&amp;"!$I$1",1)-1+'15MIN'!$A2548-1,0),0)</f>
        <v>9.5666370000000001</v>
      </c>
      <c r="O2548" s="21">
        <f ca="1">IF(INDIRECT(L$1&amp;"!$I$1",1)-1+'15MIN'!$A2548&lt;=INDIRECT(L$1&amp;"!$I$2",1),-OFFSET(INDIRECT(L$1&amp;"!$E$1",1),INDIRECT(L$1&amp;"!$I$1",1)-1+'15MIN'!$A2548-1,0),0)</f>
        <v>-0.47041899999999998</v>
      </c>
    </row>
    <row r="2549" spans="1:15" x14ac:dyDescent="0.2">
      <c r="A2549" s="1">
        <f t="shared" si="116"/>
        <v>2545</v>
      </c>
      <c r="B2549" s="1">
        <f t="shared" si="117"/>
        <v>27</v>
      </c>
      <c r="C2549" s="19">
        <f t="shared" si="118"/>
        <v>0.5</v>
      </c>
      <c r="D2549" s="20">
        <f ca="1">IF(INDIRECT($D$1&amp;"!$I$1",1)-1+'15MIN'!$A2549&lt;=INDIRECT($D$1&amp;"!$I$2",1),OFFSET(INDIRECT($D$1&amp;"!$F$1",1),INDIRECT($D$1&amp;"!$I$1",1)-1+'15MIN'!$A2549-1,0),0)</f>
        <v>1051.1016999999999</v>
      </c>
      <c r="E2549" s="20">
        <f ca="1">IF(CUEL!$I$1-1+'15MIN'!$A2549&lt;=CUEL!$I$2,-OFFSET(CUEL!$D$1,CUEL!$I$1-1+'15MIN'!$A2549-1,0),0)</f>
        <v>0</v>
      </c>
      <c r="F2549" s="20">
        <f ca="1">IF(INDIRECT($D$1&amp;"!$I$1",1)-1+'15MIN'!$A2549&lt;=INDIRECT($D$1&amp;"!$I$2",1),OFFSET(INDIRECT($D$1&amp;"!$G$1",1),INDIRECT($D$1&amp;"!$I$1",1)-1+'15MIN'!$A2549-1,0),0)</f>
        <v>146.82257100000001</v>
      </c>
      <c r="G2549" s="21">
        <f ca="1">IF(INDIRECT($D$1&amp;"!$I$1",1)-1+'15MIN'!$A2549&lt;=INDIRECT($D$1&amp;"!$I$2",1),-OFFSET(INDIRECT($D$1&amp;"!$E$1",1),INDIRECT($D$1&amp;"!$I$1",1)-1+'15MIN'!$A2549-1,0),0)</f>
        <v>0</v>
      </c>
      <c r="H2549" s="20">
        <f ca="1">IF(INDIRECT(H$1&amp;"!$I$1",1)-1+'15MIN'!$A2549&lt;=INDIRECT(H$1&amp;"!$I$2",1),OFFSET(INDIRECT(H$1&amp;"!$F$1",1),INDIRECT(H$1&amp;"!$I$1",1)-1+'15MIN'!$A2549-1,0),0)</f>
        <v>11152.344999999999</v>
      </c>
      <c r="I2549" s="20">
        <f ca="1">IF(INDIRECT(H$1&amp;"!$I$1",1)-1+'15MIN'!$A2549&lt;=INDIRECT(H$1&amp;"!$I$2",1),-OFFSET(INDIRECT(H$1&amp;"!$D$1",1),INDIRECT(H$1&amp;"!$I$1",1)-1+'15MIN'!$A2549-1,0),0)</f>
        <v>0</v>
      </c>
      <c r="J2549" s="20">
        <f ca="1">IF(INDIRECT(H$1&amp;"!$I$1",1)-1+'15MIN'!$A2549&lt;=INDIRECT(H$1&amp;"!$I$2",1),OFFSET(INDIRECT(H$1&amp;"!$G$1",1),INDIRECT(H$1&amp;"!$I$1",1)-1+'15MIN'!$A2549-1,0),0)</f>
        <v>53.208271000000003</v>
      </c>
      <c r="K2549" s="21">
        <f ca="1">IF(INDIRECT(H$1&amp;"!$I$1",1)-1+'15MIN'!$A2549&lt;=INDIRECT(H$1&amp;"!$I$2",1),-OFFSET(INDIRECT(H$1&amp;"!$E$1",1),INDIRECT(H$1&amp;"!$I$1",1)-1+'15MIN'!$A2549-1,0),0)</f>
        <v>-0.17684</v>
      </c>
      <c r="L2549" s="20">
        <f ca="1">IF(INDIRECT(L$1&amp;"!$I$1",1)-1+'15MIN'!$A2549&lt;=INDIRECT(L$1&amp;"!$I$2",1),OFFSET(INDIRECT(L$1&amp;"!$F$1",1),INDIRECT(L$1&amp;"!$I$1",1)-1+'15MIN'!$A2549-1,0),0)</f>
        <v>2929.0666500000002</v>
      </c>
      <c r="M2549" s="20">
        <f ca="1">IF(INDIRECT(L$1&amp;"!$I$1",1)-1+'15MIN'!$A2549&lt;=INDIRECT(L$1&amp;"!$I$2",1),-OFFSET(INDIRECT(L$1&amp;"!$D$1",1),INDIRECT(L$1&amp;"!$I$1",1)-1+'15MIN'!$A2549-1,0),0)</f>
        <v>0</v>
      </c>
      <c r="N2549" s="20">
        <f ca="1">IF(INDIRECT(L$1&amp;"!$I$1",1)-1+'15MIN'!$A2549&lt;=INDIRECT(L$1&amp;"!$I$2",1),OFFSET(INDIRECT(L$1&amp;"!$G$1",1),INDIRECT(L$1&amp;"!$I$1",1)-1+'15MIN'!$A2549-1,0),0)</f>
        <v>13.849297999999999</v>
      </c>
      <c r="O2549" s="21">
        <f ca="1">IF(INDIRECT(L$1&amp;"!$I$1",1)-1+'15MIN'!$A2549&lt;=INDIRECT(L$1&amp;"!$I$2",1),-OFFSET(INDIRECT(L$1&amp;"!$E$1",1),INDIRECT(L$1&amp;"!$I$1",1)-1+'15MIN'!$A2549-1,0),0)</f>
        <v>-0.339835</v>
      </c>
    </row>
    <row r="2550" spans="1:15" x14ac:dyDescent="0.2">
      <c r="A2550" s="1">
        <f t="shared" si="116"/>
        <v>2546</v>
      </c>
      <c r="B2550" s="1">
        <f t="shared" si="117"/>
        <v>27</v>
      </c>
      <c r="C2550" s="19">
        <f t="shared" si="118"/>
        <v>0.51041666666666696</v>
      </c>
      <c r="D2550" s="20">
        <f ca="1">IF(INDIRECT($D$1&amp;"!$I$1",1)-1+'15MIN'!$A2550&lt;=INDIRECT($D$1&amp;"!$I$2",1),OFFSET(INDIRECT($D$1&amp;"!$F$1",1),INDIRECT($D$1&amp;"!$I$1",1)-1+'15MIN'!$A2550-1,0),0)</f>
        <v>1168.0586000000001</v>
      </c>
      <c r="E2550" s="20">
        <f ca="1">IF(CUEL!$I$1-1+'15MIN'!$A2550&lt;=CUEL!$I$2,-OFFSET(CUEL!$D$1,CUEL!$I$1-1+'15MIN'!$A2550-1,0),0)</f>
        <v>0</v>
      </c>
      <c r="F2550" s="20">
        <f ca="1">IF(INDIRECT($D$1&amp;"!$I$1",1)-1+'15MIN'!$A2550&lt;=INDIRECT($D$1&amp;"!$I$2",1),OFFSET(INDIRECT($D$1&amp;"!$G$1",1),INDIRECT($D$1&amp;"!$I$1",1)-1+'15MIN'!$A2550-1,0),0)</f>
        <v>147.69113200000001</v>
      </c>
      <c r="G2550" s="21">
        <f ca="1">IF(INDIRECT($D$1&amp;"!$I$1",1)-1+'15MIN'!$A2550&lt;=INDIRECT($D$1&amp;"!$I$2",1),-OFFSET(INDIRECT($D$1&amp;"!$E$1",1),INDIRECT($D$1&amp;"!$I$1",1)-1+'15MIN'!$A2550-1,0),0)</f>
        <v>0</v>
      </c>
      <c r="H2550" s="20">
        <f ca="1">IF(INDIRECT(H$1&amp;"!$I$1",1)-1+'15MIN'!$A2550&lt;=INDIRECT(H$1&amp;"!$I$2",1),OFFSET(INDIRECT(H$1&amp;"!$F$1",1),INDIRECT(H$1&amp;"!$I$1",1)-1+'15MIN'!$A2550-1,0),0)</f>
        <v>15540.497069999999</v>
      </c>
      <c r="I2550" s="20">
        <f ca="1">IF(INDIRECT(H$1&amp;"!$I$1",1)-1+'15MIN'!$A2550&lt;=INDIRECT(H$1&amp;"!$I$2",1),-OFFSET(INDIRECT(H$1&amp;"!$D$1",1),INDIRECT(H$1&amp;"!$I$1",1)-1+'15MIN'!$A2550-1,0),0)</f>
        <v>0</v>
      </c>
      <c r="J2550" s="20">
        <f ca="1">IF(INDIRECT(H$1&amp;"!$I$1",1)-1+'15MIN'!$A2550&lt;=INDIRECT(H$1&amp;"!$I$2",1),OFFSET(INDIRECT(H$1&amp;"!$G$1",1),INDIRECT(H$1&amp;"!$I$1",1)-1+'15MIN'!$A2550-1,0),0)</f>
        <v>65.354843000000002</v>
      </c>
      <c r="K2550" s="21">
        <f ca="1">IF(INDIRECT(H$1&amp;"!$I$1",1)-1+'15MIN'!$A2550&lt;=INDIRECT(H$1&amp;"!$I$2",1),-OFFSET(INDIRECT(H$1&amp;"!$E$1",1),INDIRECT(H$1&amp;"!$I$1",1)-1+'15MIN'!$A2550-1,0),0)</f>
        <v>-4.0050000000000002E-2</v>
      </c>
      <c r="L2550" s="20">
        <f ca="1">IF(INDIRECT(L$1&amp;"!$I$1",1)-1+'15MIN'!$A2550&lt;=INDIRECT(L$1&amp;"!$I$2",1),OFFSET(INDIRECT(L$1&amp;"!$F$1",1),INDIRECT(L$1&amp;"!$I$1",1)-1+'15MIN'!$A2550-1,0),0)</f>
        <v>2576.8164059999999</v>
      </c>
      <c r="M2550" s="20">
        <f ca="1">IF(INDIRECT(L$1&amp;"!$I$1",1)-1+'15MIN'!$A2550&lt;=INDIRECT(L$1&amp;"!$I$2",1),-OFFSET(INDIRECT(L$1&amp;"!$D$1",1),INDIRECT(L$1&amp;"!$I$1",1)-1+'15MIN'!$A2550-1,0),0)</f>
        <v>0</v>
      </c>
      <c r="N2550" s="20">
        <f ca="1">IF(INDIRECT(L$1&amp;"!$I$1",1)-1+'15MIN'!$A2550&lt;=INDIRECT(L$1&amp;"!$I$2",1),OFFSET(INDIRECT(L$1&amp;"!$G$1",1),INDIRECT(L$1&amp;"!$I$1",1)-1+'15MIN'!$A2550-1,0),0)</f>
        <v>13.184317999999999</v>
      </c>
      <c r="O2550" s="21">
        <f ca="1">IF(INDIRECT(L$1&amp;"!$I$1",1)-1+'15MIN'!$A2550&lt;=INDIRECT(L$1&amp;"!$I$2",1),-OFFSET(INDIRECT(L$1&amp;"!$E$1",1),INDIRECT(L$1&amp;"!$I$1",1)-1+'15MIN'!$A2550-1,0),0)</f>
        <v>-0.17094599999999999</v>
      </c>
    </row>
    <row r="2551" spans="1:15" x14ac:dyDescent="0.2">
      <c r="A2551" s="1">
        <f t="shared" si="116"/>
        <v>2547</v>
      </c>
      <c r="B2551" s="1">
        <f t="shared" si="117"/>
        <v>27</v>
      </c>
      <c r="C2551" s="19">
        <f t="shared" si="118"/>
        <v>0.52083333333333304</v>
      </c>
      <c r="D2551" s="20">
        <f ca="1">IF(INDIRECT($D$1&amp;"!$I$1",1)-1+'15MIN'!$A2551&lt;=INDIRECT($D$1&amp;"!$I$2",1),OFFSET(INDIRECT($D$1&amp;"!$F$1",1),INDIRECT($D$1&amp;"!$I$1",1)-1+'15MIN'!$A2551-1,0),0)</f>
        <v>1077.7422999999999</v>
      </c>
      <c r="E2551" s="20">
        <f ca="1">IF(CUEL!$I$1-1+'15MIN'!$A2551&lt;=CUEL!$I$2,-OFFSET(CUEL!$D$1,CUEL!$I$1-1+'15MIN'!$A2551-1,0),0)</f>
        <v>0</v>
      </c>
      <c r="F2551" s="20">
        <f ca="1">IF(INDIRECT($D$1&amp;"!$I$1",1)-1+'15MIN'!$A2551&lt;=INDIRECT($D$1&amp;"!$I$2",1),OFFSET(INDIRECT($D$1&amp;"!$G$1",1),INDIRECT($D$1&amp;"!$I$1",1)-1+'15MIN'!$A2551-1,0),0)</f>
        <v>148.40628100000001</v>
      </c>
      <c r="G2551" s="21">
        <f ca="1">IF(INDIRECT($D$1&amp;"!$I$1",1)-1+'15MIN'!$A2551&lt;=INDIRECT($D$1&amp;"!$I$2",1),-OFFSET(INDIRECT($D$1&amp;"!$E$1",1),INDIRECT($D$1&amp;"!$I$1",1)-1+'15MIN'!$A2551-1,0),0)</f>
        <v>0</v>
      </c>
      <c r="H2551" s="20">
        <f ca="1">IF(INDIRECT(H$1&amp;"!$I$1",1)-1+'15MIN'!$A2551&lt;=INDIRECT(H$1&amp;"!$I$2",1),OFFSET(INDIRECT(H$1&amp;"!$F$1",1),INDIRECT(H$1&amp;"!$I$1",1)-1+'15MIN'!$A2551-1,0),0)</f>
        <v>15860.603999999999</v>
      </c>
      <c r="I2551" s="20">
        <f ca="1">IF(INDIRECT(H$1&amp;"!$I$1",1)-1+'15MIN'!$A2551&lt;=INDIRECT(H$1&amp;"!$I$2",1),-OFFSET(INDIRECT(H$1&amp;"!$D$1",1),INDIRECT(H$1&amp;"!$I$1",1)-1+'15MIN'!$A2551-1,0),0)</f>
        <v>0</v>
      </c>
      <c r="J2551" s="20">
        <f ca="1">IF(INDIRECT(H$1&amp;"!$I$1",1)-1+'15MIN'!$A2551&lt;=INDIRECT(H$1&amp;"!$I$2",1),OFFSET(INDIRECT(H$1&amp;"!$G$1",1),INDIRECT(H$1&amp;"!$I$1",1)-1+'15MIN'!$A2551-1,0),0)</f>
        <v>70.920333999999997</v>
      </c>
      <c r="K2551" s="21">
        <f ca="1">IF(INDIRECT(H$1&amp;"!$I$1",1)-1+'15MIN'!$A2551&lt;=INDIRECT(H$1&amp;"!$I$2",1),-OFFSET(INDIRECT(H$1&amp;"!$E$1",1),INDIRECT(H$1&amp;"!$I$1",1)-1+'15MIN'!$A2551-1,0),0)</f>
        <v>-0.327239</v>
      </c>
      <c r="L2551" s="20">
        <f ca="1">IF(INDIRECT(L$1&amp;"!$I$1",1)-1+'15MIN'!$A2551&lt;=INDIRECT(L$1&amp;"!$I$2",1),OFFSET(INDIRECT(L$1&amp;"!$F$1",1),INDIRECT(L$1&amp;"!$I$1",1)-1+'15MIN'!$A2551-1,0),0)</f>
        <v>3435.5578609999998</v>
      </c>
      <c r="M2551" s="20">
        <f ca="1">IF(INDIRECT(L$1&amp;"!$I$1",1)-1+'15MIN'!$A2551&lt;=INDIRECT(L$1&amp;"!$I$2",1),-OFFSET(INDIRECT(L$1&amp;"!$D$1",1),INDIRECT(L$1&amp;"!$I$1",1)-1+'15MIN'!$A2551-1,0),0)</f>
        <v>0</v>
      </c>
      <c r="N2551" s="20">
        <f ca="1">IF(INDIRECT(L$1&amp;"!$I$1",1)-1+'15MIN'!$A2551&lt;=INDIRECT(L$1&amp;"!$I$2",1),OFFSET(INDIRECT(L$1&amp;"!$G$1",1),INDIRECT(L$1&amp;"!$I$1",1)-1+'15MIN'!$A2551-1,0),0)</f>
        <v>19.169235</v>
      </c>
      <c r="O2551" s="21">
        <f ca="1">IF(INDIRECT(L$1&amp;"!$I$1",1)-1+'15MIN'!$A2551&lt;=INDIRECT(L$1&amp;"!$I$2",1),-OFFSET(INDIRECT(L$1&amp;"!$E$1",1),INDIRECT(L$1&amp;"!$I$1",1)-1+'15MIN'!$A2551-1,0),0)</f>
        <v>-1.7899999999999999E-4</v>
      </c>
    </row>
    <row r="2552" spans="1:15" x14ac:dyDescent="0.2">
      <c r="A2552" s="1">
        <f t="shared" si="116"/>
        <v>2548</v>
      </c>
      <c r="B2552" s="1">
        <f t="shared" si="117"/>
        <v>27</v>
      </c>
      <c r="C2552" s="19">
        <f t="shared" si="118"/>
        <v>0.53125</v>
      </c>
      <c r="D2552" s="20">
        <f ca="1">IF(INDIRECT($D$1&amp;"!$I$1",1)-1+'15MIN'!$A2552&lt;=INDIRECT($D$1&amp;"!$I$2",1),OFFSET(INDIRECT($D$1&amp;"!$F$1",1),INDIRECT($D$1&amp;"!$I$1",1)-1+'15MIN'!$A2552-1,0),0)</f>
        <v>1234.0672999999999</v>
      </c>
      <c r="E2552" s="20">
        <f ca="1">IF(CUEL!$I$1-1+'15MIN'!$A2552&lt;=CUEL!$I$2,-OFFSET(CUEL!$D$1,CUEL!$I$1-1+'15MIN'!$A2552-1,0),0)</f>
        <v>0</v>
      </c>
      <c r="F2552" s="20">
        <f ca="1">IF(INDIRECT($D$1&amp;"!$I$1",1)-1+'15MIN'!$A2552&lt;=INDIRECT($D$1&amp;"!$I$2",1),OFFSET(INDIRECT($D$1&amp;"!$G$1",1),INDIRECT($D$1&amp;"!$I$1",1)-1+'15MIN'!$A2552-1,0),0)</f>
        <v>148.00494399999999</v>
      </c>
      <c r="G2552" s="21">
        <f ca="1">IF(INDIRECT($D$1&amp;"!$I$1",1)-1+'15MIN'!$A2552&lt;=INDIRECT($D$1&amp;"!$I$2",1),-OFFSET(INDIRECT($D$1&amp;"!$E$1",1),INDIRECT($D$1&amp;"!$I$1",1)-1+'15MIN'!$A2552-1,0),0)</f>
        <v>0</v>
      </c>
      <c r="H2552" s="20">
        <f ca="1">IF(INDIRECT(H$1&amp;"!$I$1",1)-1+'15MIN'!$A2552&lt;=INDIRECT(H$1&amp;"!$I$2",1),OFFSET(INDIRECT(H$1&amp;"!$F$1",1),INDIRECT(H$1&amp;"!$I$1",1)-1+'15MIN'!$A2552-1,0),0)</f>
        <v>20247.171999999999</v>
      </c>
      <c r="I2552" s="20">
        <f ca="1">IF(INDIRECT(H$1&amp;"!$I$1",1)-1+'15MIN'!$A2552&lt;=INDIRECT(H$1&amp;"!$I$2",1),-OFFSET(INDIRECT(H$1&amp;"!$D$1",1),INDIRECT(H$1&amp;"!$I$1",1)-1+'15MIN'!$A2552-1,0),0)</f>
        <v>0</v>
      </c>
      <c r="J2552" s="20">
        <f ca="1">IF(INDIRECT(H$1&amp;"!$I$1",1)-1+'15MIN'!$A2552&lt;=INDIRECT(H$1&amp;"!$I$2",1),OFFSET(INDIRECT(H$1&amp;"!$G$1",1),INDIRECT(H$1&amp;"!$I$1",1)-1+'15MIN'!$A2552-1,0),0)</f>
        <v>86.511284000000003</v>
      </c>
      <c r="K2552" s="21">
        <f ca="1">IF(INDIRECT(H$1&amp;"!$I$1",1)-1+'15MIN'!$A2552&lt;=INDIRECT(H$1&amp;"!$I$2",1),-OFFSET(INDIRECT(H$1&amp;"!$E$1",1),INDIRECT(H$1&amp;"!$I$1",1)-1+'15MIN'!$A2552-1,0),0)</f>
        <v>-0.55490799999999996</v>
      </c>
      <c r="L2552" s="20">
        <f ca="1">IF(INDIRECT(L$1&amp;"!$I$1",1)-1+'15MIN'!$A2552&lt;=INDIRECT(L$1&amp;"!$I$2",1),OFFSET(INDIRECT(L$1&amp;"!$F$1",1),INDIRECT(L$1&amp;"!$I$1",1)-1+'15MIN'!$A2552-1,0),0)</f>
        <v>2735.9602049999999</v>
      </c>
      <c r="M2552" s="20">
        <f ca="1">IF(INDIRECT(L$1&amp;"!$I$1",1)-1+'15MIN'!$A2552&lt;=INDIRECT(L$1&amp;"!$I$2",1),-OFFSET(INDIRECT(L$1&amp;"!$D$1",1),INDIRECT(L$1&amp;"!$I$1",1)-1+'15MIN'!$A2552-1,0),0)</f>
        <v>0</v>
      </c>
      <c r="N2552" s="20">
        <f ca="1">IF(INDIRECT(L$1&amp;"!$I$1",1)-1+'15MIN'!$A2552&lt;=INDIRECT(L$1&amp;"!$I$2",1),OFFSET(INDIRECT(L$1&amp;"!$G$1",1),INDIRECT(L$1&amp;"!$I$1",1)-1+'15MIN'!$A2552-1,0),0)</f>
        <v>14.489474</v>
      </c>
      <c r="O2552" s="21">
        <f ca="1">IF(INDIRECT(L$1&amp;"!$I$1",1)-1+'15MIN'!$A2552&lt;=INDIRECT(L$1&amp;"!$I$2",1),-OFFSET(INDIRECT(L$1&amp;"!$E$1",1),INDIRECT(L$1&amp;"!$I$1",1)-1+'15MIN'!$A2552-1,0),0)</f>
        <v>-0.44457000000000002</v>
      </c>
    </row>
    <row r="2553" spans="1:15" x14ac:dyDescent="0.2">
      <c r="A2553" s="1">
        <f t="shared" si="116"/>
        <v>2549</v>
      </c>
      <c r="B2553" s="1">
        <f t="shared" si="117"/>
        <v>27</v>
      </c>
      <c r="C2553" s="19">
        <f t="shared" si="118"/>
        <v>0.54166666666666696</v>
      </c>
      <c r="D2553" s="20">
        <f ca="1">IF(INDIRECT($D$1&amp;"!$I$1",1)-1+'15MIN'!$A2553&lt;=INDIRECT($D$1&amp;"!$I$2",1),OFFSET(INDIRECT($D$1&amp;"!$F$1",1),INDIRECT($D$1&amp;"!$I$1",1)-1+'15MIN'!$A2553-1,0),0)</f>
        <v>1239.2056</v>
      </c>
      <c r="E2553" s="20">
        <f ca="1">IF(CUEL!$I$1-1+'15MIN'!$A2553&lt;=CUEL!$I$2,-OFFSET(CUEL!$D$1,CUEL!$I$1-1+'15MIN'!$A2553-1,0),0)</f>
        <v>0</v>
      </c>
      <c r="F2553" s="20">
        <f ca="1">IF(INDIRECT($D$1&amp;"!$I$1",1)-1+'15MIN'!$A2553&lt;=INDIRECT($D$1&amp;"!$I$2",1),OFFSET(INDIRECT($D$1&amp;"!$G$1",1),INDIRECT($D$1&amp;"!$I$1",1)-1+'15MIN'!$A2553-1,0),0)</f>
        <v>148.11634799999999</v>
      </c>
      <c r="G2553" s="21">
        <f ca="1">IF(INDIRECT($D$1&amp;"!$I$1",1)-1+'15MIN'!$A2553&lt;=INDIRECT($D$1&amp;"!$I$2",1),-OFFSET(INDIRECT($D$1&amp;"!$E$1",1),INDIRECT($D$1&amp;"!$I$1",1)-1+'15MIN'!$A2553-1,0),0)</f>
        <v>0</v>
      </c>
      <c r="H2553" s="20">
        <f ca="1">IF(INDIRECT(H$1&amp;"!$I$1",1)-1+'15MIN'!$A2553&lt;=INDIRECT(H$1&amp;"!$I$2",1),OFFSET(INDIRECT(H$1&amp;"!$F$1",1),INDIRECT(H$1&amp;"!$I$1",1)-1+'15MIN'!$A2553-1,0),0)</f>
        <v>22575.213</v>
      </c>
      <c r="I2553" s="20">
        <f ca="1">IF(INDIRECT(H$1&amp;"!$I$1",1)-1+'15MIN'!$A2553&lt;=INDIRECT(H$1&amp;"!$I$2",1),-OFFSET(INDIRECT(H$1&amp;"!$D$1",1),INDIRECT(H$1&amp;"!$I$1",1)-1+'15MIN'!$A2553-1,0),0)</f>
        <v>0</v>
      </c>
      <c r="J2553" s="20">
        <f ca="1">IF(INDIRECT(H$1&amp;"!$I$1",1)-1+'15MIN'!$A2553&lt;=INDIRECT(H$1&amp;"!$I$2",1),OFFSET(INDIRECT(H$1&amp;"!$G$1",1),INDIRECT(H$1&amp;"!$I$1",1)-1+'15MIN'!$A2553-1,0),0)</f>
        <v>96.923751999999993</v>
      </c>
      <c r="K2553" s="21">
        <f ca="1">IF(INDIRECT(H$1&amp;"!$I$1",1)-1+'15MIN'!$A2553&lt;=INDIRECT(H$1&amp;"!$I$2",1),-OFFSET(INDIRECT(H$1&amp;"!$E$1",1),INDIRECT(H$1&amp;"!$I$1",1)-1+'15MIN'!$A2553-1,0),0)</f>
        <v>-0.99314100000000005</v>
      </c>
      <c r="L2553" s="20">
        <f ca="1">IF(INDIRECT(L$1&amp;"!$I$1",1)-1+'15MIN'!$A2553&lt;=INDIRECT(L$1&amp;"!$I$2",1),OFFSET(INDIRECT(L$1&amp;"!$F$1",1),INDIRECT(L$1&amp;"!$I$1",1)-1+'15MIN'!$A2553-1,0),0)</f>
        <v>2278.3828130000002</v>
      </c>
      <c r="M2553" s="20">
        <f ca="1">IF(INDIRECT(L$1&amp;"!$I$1",1)-1+'15MIN'!$A2553&lt;=INDIRECT(L$1&amp;"!$I$2",1),-OFFSET(INDIRECT(L$1&amp;"!$D$1",1),INDIRECT(L$1&amp;"!$I$1",1)-1+'15MIN'!$A2553-1,0),0)</f>
        <v>0</v>
      </c>
      <c r="N2553" s="20">
        <f ca="1">IF(INDIRECT(L$1&amp;"!$I$1",1)-1+'15MIN'!$A2553&lt;=INDIRECT(L$1&amp;"!$I$2",1),OFFSET(INDIRECT(L$1&amp;"!$G$1",1),INDIRECT(L$1&amp;"!$I$1",1)-1+'15MIN'!$A2553-1,0),0)</f>
        <v>16.560713</v>
      </c>
      <c r="O2553" s="21">
        <f ca="1">IF(INDIRECT(L$1&amp;"!$I$1",1)-1+'15MIN'!$A2553&lt;=INDIRECT(L$1&amp;"!$I$2",1),-OFFSET(INDIRECT(L$1&amp;"!$E$1",1),INDIRECT(L$1&amp;"!$I$1",1)-1+'15MIN'!$A2553-1,0),0)</f>
        <v>-0.79366899999999996</v>
      </c>
    </row>
    <row r="2554" spans="1:15" x14ac:dyDescent="0.2">
      <c r="A2554" s="1">
        <f t="shared" si="116"/>
        <v>2550</v>
      </c>
      <c r="B2554" s="1">
        <f t="shared" si="117"/>
        <v>27</v>
      </c>
      <c r="C2554" s="19">
        <f t="shared" si="118"/>
        <v>0.55208333333333304</v>
      </c>
      <c r="D2554" s="20">
        <f ca="1">IF(INDIRECT($D$1&amp;"!$I$1",1)-1+'15MIN'!$A2554&lt;=INDIRECT($D$1&amp;"!$I$2",1),OFFSET(INDIRECT($D$1&amp;"!$F$1",1),INDIRECT($D$1&amp;"!$I$1",1)-1+'15MIN'!$A2554-1,0),0)</f>
        <v>1286.7917</v>
      </c>
      <c r="E2554" s="20">
        <f ca="1">IF(CUEL!$I$1-1+'15MIN'!$A2554&lt;=CUEL!$I$2,-OFFSET(CUEL!$D$1,CUEL!$I$1-1+'15MIN'!$A2554-1,0),0)</f>
        <v>0</v>
      </c>
      <c r="F2554" s="20">
        <f ca="1">IF(INDIRECT($D$1&amp;"!$I$1",1)-1+'15MIN'!$A2554&lt;=INDIRECT($D$1&amp;"!$I$2",1),OFFSET(INDIRECT($D$1&amp;"!$G$1",1),INDIRECT($D$1&amp;"!$I$1",1)-1+'15MIN'!$A2554-1,0),0)</f>
        <v>148.07780500000001</v>
      </c>
      <c r="G2554" s="21">
        <f ca="1">IF(INDIRECT($D$1&amp;"!$I$1",1)-1+'15MIN'!$A2554&lt;=INDIRECT($D$1&amp;"!$I$2",1),-OFFSET(INDIRECT($D$1&amp;"!$E$1",1),INDIRECT($D$1&amp;"!$I$1",1)-1+'15MIN'!$A2554-1,0),0)</f>
        <v>0</v>
      </c>
      <c r="H2554" s="20">
        <f ca="1">IF(INDIRECT(H$1&amp;"!$I$1",1)-1+'15MIN'!$A2554&lt;=INDIRECT(H$1&amp;"!$I$2",1),OFFSET(INDIRECT(H$1&amp;"!$F$1",1),INDIRECT(H$1&amp;"!$I$1",1)-1+'15MIN'!$A2554-1,0),0)</f>
        <v>17532.061000000002</v>
      </c>
      <c r="I2554" s="20">
        <f ca="1">IF(INDIRECT(H$1&amp;"!$I$1",1)-1+'15MIN'!$A2554&lt;=INDIRECT(H$1&amp;"!$I$2",1),-OFFSET(INDIRECT(H$1&amp;"!$D$1",1),INDIRECT(H$1&amp;"!$I$1",1)-1+'15MIN'!$A2554-1,0),0)</f>
        <v>0</v>
      </c>
      <c r="J2554" s="20">
        <f ca="1">IF(INDIRECT(H$1&amp;"!$I$1",1)-1+'15MIN'!$A2554&lt;=INDIRECT(H$1&amp;"!$I$2",1),OFFSET(INDIRECT(H$1&amp;"!$G$1",1),INDIRECT(H$1&amp;"!$I$1",1)-1+'15MIN'!$A2554-1,0),0)</f>
        <v>69.057175000000001</v>
      </c>
      <c r="K2554" s="21">
        <f ca="1">IF(INDIRECT(H$1&amp;"!$I$1",1)-1+'15MIN'!$A2554&lt;=INDIRECT(H$1&amp;"!$I$2",1),-OFFSET(INDIRECT(H$1&amp;"!$E$1",1),INDIRECT(H$1&amp;"!$I$1",1)-1+'15MIN'!$A2554-1,0),0)</f>
        <v>-0.93209699999999995</v>
      </c>
      <c r="L2554" s="20">
        <f ca="1">IF(INDIRECT(L$1&amp;"!$I$1",1)-1+'15MIN'!$A2554&lt;=INDIRECT(L$1&amp;"!$I$2",1),OFFSET(INDIRECT(L$1&amp;"!$F$1",1),INDIRECT(L$1&amp;"!$I$1",1)-1+'15MIN'!$A2554-1,0),0)</f>
        <v>3658.9018550000001</v>
      </c>
      <c r="M2554" s="20">
        <f ca="1">IF(INDIRECT(L$1&amp;"!$I$1",1)-1+'15MIN'!$A2554&lt;=INDIRECT(L$1&amp;"!$I$2",1),-OFFSET(INDIRECT(L$1&amp;"!$D$1",1),INDIRECT(L$1&amp;"!$I$1",1)-1+'15MIN'!$A2554-1,0),0)</f>
        <v>0</v>
      </c>
      <c r="N2554" s="20">
        <f ca="1">IF(INDIRECT(L$1&amp;"!$I$1",1)-1+'15MIN'!$A2554&lt;=INDIRECT(L$1&amp;"!$I$2",1),OFFSET(INDIRECT(L$1&amp;"!$G$1",1),INDIRECT(L$1&amp;"!$I$1",1)-1+'15MIN'!$A2554-1,0),0)</f>
        <v>18.997727999999999</v>
      </c>
      <c r="O2554" s="21">
        <f ca="1">IF(INDIRECT(L$1&amp;"!$I$1",1)-1+'15MIN'!$A2554&lt;=INDIRECT(L$1&amp;"!$I$2",1),-OFFSET(INDIRECT(L$1&amp;"!$E$1",1),INDIRECT(L$1&amp;"!$I$1",1)-1+'15MIN'!$A2554-1,0),0)</f>
        <v>-0.58370699999999998</v>
      </c>
    </row>
    <row r="2555" spans="1:15" x14ac:dyDescent="0.2">
      <c r="A2555" s="1">
        <f t="shared" si="116"/>
        <v>2551</v>
      </c>
      <c r="B2555" s="1">
        <f t="shared" si="117"/>
        <v>27</v>
      </c>
      <c r="C2555" s="19">
        <f t="shared" si="118"/>
        <v>0.5625</v>
      </c>
      <c r="D2555" s="20">
        <f ca="1">IF(INDIRECT($D$1&amp;"!$I$1",1)-1+'15MIN'!$A2555&lt;=INDIRECT($D$1&amp;"!$I$2",1),OFFSET(INDIRECT($D$1&amp;"!$F$1",1),INDIRECT($D$1&amp;"!$I$1",1)-1+'15MIN'!$A2555-1,0),0)</f>
        <v>1542.0102999999999</v>
      </c>
      <c r="E2555" s="20">
        <f ca="1">IF(CUEL!$I$1-1+'15MIN'!$A2555&lt;=CUEL!$I$2,-OFFSET(CUEL!$D$1,CUEL!$I$1-1+'15MIN'!$A2555-1,0),0)</f>
        <v>0</v>
      </c>
      <c r="F2555" s="20">
        <f ca="1">IF(INDIRECT($D$1&amp;"!$I$1",1)-1+'15MIN'!$A2555&lt;=INDIRECT($D$1&amp;"!$I$2",1),OFFSET(INDIRECT($D$1&amp;"!$G$1",1),INDIRECT($D$1&amp;"!$I$1",1)-1+'15MIN'!$A2555-1,0),0)</f>
        <v>147.735657</v>
      </c>
      <c r="G2555" s="21">
        <f ca="1">IF(INDIRECT($D$1&amp;"!$I$1",1)-1+'15MIN'!$A2555&lt;=INDIRECT($D$1&amp;"!$I$2",1),-OFFSET(INDIRECT($D$1&amp;"!$E$1",1),INDIRECT($D$1&amp;"!$I$1",1)-1+'15MIN'!$A2555-1,0),0)</f>
        <v>0</v>
      </c>
      <c r="H2555" s="20">
        <f ca="1">IF(INDIRECT(H$1&amp;"!$I$1",1)-1+'15MIN'!$A2555&lt;=INDIRECT(H$1&amp;"!$I$2",1),OFFSET(INDIRECT(H$1&amp;"!$F$1",1),INDIRECT(H$1&amp;"!$I$1",1)-1+'15MIN'!$A2555-1,0),0)</f>
        <v>17997.703000000001</v>
      </c>
      <c r="I2555" s="20">
        <f ca="1">IF(INDIRECT(H$1&amp;"!$I$1",1)-1+'15MIN'!$A2555&lt;=INDIRECT(H$1&amp;"!$I$2",1),-OFFSET(INDIRECT(H$1&amp;"!$D$1",1),INDIRECT(H$1&amp;"!$I$1",1)-1+'15MIN'!$A2555-1,0),0)</f>
        <v>0</v>
      </c>
      <c r="J2555" s="20">
        <f ca="1">IF(INDIRECT(H$1&amp;"!$I$1",1)-1+'15MIN'!$A2555&lt;=INDIRECT(H$1&amp;"!$I$2",1),OFFSET(INDIRECT(H$1&amp;"!$G$1",1),INDIRECT(H$1&amp;"!$I$1",1)-1+'15MIN'!$A2555-1,0),0)</f>
        <v>64.856644000000003</v>
      </c>
      <c r="K2555" s="21">
        <f ca="1">IF(INDIRECT(H$1&amp;"!$I$1",1)-1+'15MIN'!$A2555&lt;=INDIRECT(H$1&amp;"!$I$2",1),-OFFSET(INDIRECT(H$1&amp;"!$E$1",1),INDIRECT(H$1&amp;"!$I$1",1)-1+'15MIN'!$A2555-1,0),0)</f>
        <v>-2.2048580000000002</v>
      </c>
      <c r="L2555" s="20">
        <f ca="1">IF(INDIRECT(L$1&amp;"!$I$1",1)-1+'15MIN'!$A2555&lt;=INDIRECT(L$1&amp;"!$I$2",1),OFFSET(INDIRECT(L$1&amp;"!$F$1",1),INDIRECT(L$1&amp;"!$I$1",1)-1+'15MIN'!$A2555-1,0),0)</f>
        <v>2709.7717290000001</v>
      </c>
      <c r="M2555" s="20">
        <f ca="1">IF(INDIRECT(L$1&amp;"!$I$1",1)-1+'15MIN'!$A2555&lt;=INDIRECT(L$1&amp;"!$I$2",1),-OFFSET(INDIRECT(L$1&amp;"!$D$1",1),INDIRECT(L$1&amp;"!$I$1",1)-1+'15MIN'!$A2555-1,0),0)</f>
        <v>0</v>
      </c>
      <c r="N2555" s="20">
        <f ca="1">IF(INDIRECT(L$1&amp;"!$I$1",1)-1+'15MIN'!$A2555&lt;=INDIRECT(L$1&amp;"!$I$2",1),OFFSET(INDIRECT(L$1&amp;"!$G$1",1),INDIRECT(L$1&amp;"!$I$1",1)-1+'15MIN'!$A2555-1,0),0)</f>
        <v>15.817276</v>
      </c>
      <c r="O2555" s="21">
        <f ca="1">IF(INDIRECT(L$1&amp;"!$I$1",1)-1+'15MIN'!$A2555&lt;=INDIRECT(L$1&amp;"!$I$2",1),-OFFSET(INDIRECT(L$1&amp;"!$E$1",1),INDIRECT(L$1&amp;"!$I$1",1)-1+'15MIN'!$A2555-1,0),0)</f>
        <v>-0.33346199999999998</v>
      </c>
    </row>
    <row r="2556" spans="1:15" x14ac:dyDescent="0.2">
      <c r="A2556" s="1">
        <f t="shared" si="116"/>
        <v>2552</v>
      </c>
      <c r="B2556" s="1">
        <f t="shared" si="117"/>
        <v>27</v>
      </c>
      <c r="C2556" s="19">
        <f t="shared" si="118"/>
        <v>0.57291666666666696</v>
      </c>
      <c r="D2556" s="20">
        <f ca="1">IF(INDIRECT($D$1&amp;"!$I$1",1)-1+'15MIN'!$A2556&lt;=INDIRECT($D$1&amp;"!$I$2",1),OFFSET(INDIRECT($D$1&amp;"!$F$1",1),INDIRECT($D$1&amp;"!$I$1",1)-1+'15MIN'!$A2556-1,0),0)</f>
        <v>1050.5797</v>
      </c>
      <c r="E2556" s="20">
        <f ca="1">IF(CUEL!$I$1-1+'15MIN'!$A2556&lt;=CUEL!$I$2,-OFFSET(CUEL!$D$1,CUEL!$I$1-1+'15MIN'!$A2556-1,0),0)</f>
        <v>0</v>
      </c>
      <c r="F2556" s="20">
        <f ca="1">IF(INDIRECT($D$1&amp;"!$I$1",1)-1+'15MIN'!$A2556&lt;=INDIRECT($D$1&amp;"!$I$2",1),OFFSET(INDIRECT($D$1&amp;"!$G$1",1),INDIRECT($D$1&amp;"!$I$1",1)-1+'15MIN'!$A2556-1,0),0)</f>
        <v>144.85417200000001</v>
      </c>
      <c r="G2556" s="21">
        <f ca="1">IF(INDIRECT($D$1&amp;"!$I$1",1)-1+'15MIN'!$A2556&lt;=INDIRECT($D$1&amp;"!$I$2",1),-OFFSET(INDIRECT($D$1&amp;"!$E$1",1),INDIRECT($D$1&amp;"!$I$1",1)-1+'15MIN'!$A2556-1,0),0)</f>
        <v>0</v>
      </c>
      <c r="H2556" s="20">
        <f ca="1">IF(INDIRECT(H$1&amp;"!$I$1",1)-1+'15MIN'!$A2556&lt;=INDIRECT(H$1&amp;"!$I$2",1),OFFSET(INDIRECT(H$1&amp;"!$F$1",1),INDIRECT(H$1&amp;"!$I$1",1)-1+'15MIN'!$A2556-1,0),0)</f>
        <v>21460.057000000001</v>
      </c>
      <c r="I2556" s="20">
        <f ca="1">IF(INDIRECT(H$1&amp;"!$I$1",1)-1+'15MIN'!$A2556&lt;=INDIRECT(H$1&amp;"!$I$2",1),-OFFSET(INDIRECT(H$1&amp;"!$D$1",1),INDIRECT(H$1&amp;"!$I$1",1)-1+'15MIN'!$A2556-1,0),0)</f>
        <v>0</v>
      </c>
      <c r="J2556" s="20">
        <f ca="1">IF(INDIRECT(H$1&amp;"!$I$1",1)-1+'15MIN'!$A2556&lt;=INDIRECT(H$1&amp;"!$I$2",1),OFFSET(INDIRECT(H$1&amp;"!$G$1",1),INDIRECT(H$1&amp;"!$I$1",1)-1+'15MIN'!$A2556-1,0),0)</f>
        <v>77.126793000000006</v>
      </c>
      <c r="K2556" s="21">
        <f ca="1">IF(INDIRECT(H$1&amp;"!$I$1",1)-1+'15MIN'!$A2556&lt;=INDIRECT(H$1&amp;"!$I$2",1),-OFFSET(INDIRECT(H$1&amp;"!$E$1",1),INDIRECT(H$1&amp;"!$I$1",1)-1+'15MIN'!$A2556-1,0),0)</f>
        <v>-1.4575050000000001</v>
      </c>
      <c r="L2556" s="20">
        <f ca="1">IF(INDIRECT(L$1&amp;"!$I$1",1)-1+'15MIN'!$A2556&lt;=INDIRECT(L$1&amp;"!$I$2",1),OFFSET(INDIRECT(L$1&amp;"!$F$1",1),INDIRECT(L$1&amp;"!$I$1",1)-1+'15MIN'!$A2556-1,0),0)</f>
        <v>3190.7277829999998</v>
      </c>
      <c r="M2556" s="20">
        <f ca="1">IF(INDIRECT(L$1&amp;"!$I$1",1)-1+'15MIN'!$A2556&lt;=INDIRECT(L$1&amp;"!$I$2",1),-OFFSET(INDIRECT(L$1&amp;"!$D$1",1),INDIRECT(L$1&amp;"!$I$1",1)-1+'15MIN'!$A2556-1,0),0)</f>
        <v>0</v>
      </c>
      <c r="N2556" s="20">
        <f ca="1">IF(INDIRECT(L$1&amp;"!$I$1",1)-1+'15MIN'!$A2556&lt;=INDIRECT(L$1&amp;"!$I$2",1),OFFSET(INDIRECT(L$1&amp;"!$G$1",1),INDIRECT(L$1&amp;"!$I$1",1)-1+'15MIN'!$A2556-1,0),0)</f>
        <v>8.3515479999999993</v>
      </c>
      <c r="O2556" s="21">
        <f ca="1">IF(INDIRECT(L$1&amp;"!$I$1",1)-1+'15MIN'!$A2556&lt;=INDIRECT(L$1&amp;"!$I$2",1),-OFFSET(INDIRECT(L$1&amp;"!$E$1",1),INDIRECT(L$1&amp;"!$I$1",1)-1+'15MIN'!$A2556-1,0),0)</f>
        <v>-0.53961400000000004</v>
      </c>
    </row>
    <row r="2557" spans="1:15" x14ac:dyDescent="0.2">
      <c r="A2557" s="1">
        <f t="shared" si="116"/>
        <v>2553</v>
      </c>
      <c r="B2557" s="1">
        <f t="shared" si="117"/>
        <v>27</v>
      </c>
      <c r="C2557" s="19">
        <f t="shared" si="118"/>
        <v>0.58333333333333304</v>
      </c>
      <c r="D2557" s="20">
        <f ca="1">IF(INDIRECT($D$1&amp;"!$I$1",1)-1+'15MIN'!$A2557&lt;=INDIRECT($D$1&amp;"!$I$2",1),OFFSET(INDIRECT($D$1&amp;"!$F$1",1),INDIRECT($D$1&amp;"!$I$1",1)-1+'15MIN'!$A2557-1,0),0)</f>
        <v>1255.9948999999999</v>
      </c>
      <c r="E2557" s="20">
        <f ca="1">IF(CUEL!$I$1-1+'15MIN'!$A2557&lt;=CUEL!$I$2,-OFFSET(CUEL!$D$1,CUEL!$I$1-1+'15MIN'!$A2557-1,0),0)</f>
        <v>0</v>
      </c>
      <c r="F2557" s="20">
        <f ca="1">IF(INDIRECT($D$1&amp;"!$I$1",1)-1+'15MIN'!$A2557&lt;=INDIRECT($D$1&amp;"!$I$2",1),OFFSET(INDIRECT($D$1&amp;"!$G$1",1),INDIRECT($D$1&amp;"!$I$1",1)-1+'15MIN'!$A2557-1,0),0)</f>
        <v>146.42416399999999</v>
      </c>
      <c r="G2557" s="21">
        <f ca="1">IF(INDIRECT($D$1&amp;"!$I$1",1)-1+'15MIN'!$A2557&lt;=INDIRECT($D$1&amp;"!$I$2",1),-OFFSET(INDIRECT($D$1&amp;"!$E$1",1),INDIRECT($D$1&amp;"!$I$1",1)-1+'15MIN'!$A2557-1,0),0)</f>
        <v>0</v>
      </c>
      <c r="H2557" s="20">
        <f ca="1">IF(INDIRECT(H$1&amp;"!$I$1",1)-1+'15MIN'!$A2557&lt;=INDIRECT(H$1&amp;"!$I$2",1),OFFSET(INDIRECT(H$1&amp;"!$F$1",1),INDIRECT(H$1&amp;"!$I$1",1)-1+'15MIN'!$A2557-1,0),0)</f>
        <v>27636.888999999999</v>
      </c>
      <c r="I2557" s="20">
        <f ca="1">IF(INDIRECT(H$1&amp;"!$I$1",1)-1+'15MIN'!$A2557&lt;=INDIRECT(H$1&amp;"!$I$2",1),-OFFSET(INDIRECT(H$1&amp;"!$D$1",1),INDIRECT(H$1&amp;"!$I$1",1)-1+'15MIN'!$A2557-1,0),0)</f>
        <v>0</v>
      </c>
      <c r="J2557" s="20">
        <f ca="1">IF(INDIRECT(H$1&amp;"!$I$1",1)-1+'15MIN'!$A2557&lt;=INDIRECT(H$1&amp;"!$I$2",1),OFFSET(INDIRECT(H$1&amp;"!$G$1",1),INDIRECT(H$1&amp;"!$I$1",1)-1+'15MIN'!$A2557-1,0),0)</f>
        <v>86.568213999999998</v>
      </c>
      <c r="K2557" s="21">
        <f ca="1">IF(INDIRECT(H$1&amp;"!$I$1",1)-1+'15MIN'!$A2557&lt;=INDIRECT(H$1&amp;"!$I$2",1),-OFFSET(INDIRECT(H$1&amp;"!$E$1",1),INDIRECT(H$1&amp;"!$I$1",1)-1+'15MIN'!$A2557-1,0),0)</f>
        <v>-2.3468279999999999</v>
      </c>
      <c r="L2557" s="20">
        <f ca="1">IF(INDIRECT(L$1&amp;"!$I$1",1)-1+'15MIN'!$A2557&lt;=INDIRECT(L$1&amp;"!$I$2",1),OFFSET(INDIRECT(L$1&amp;"!$F$1",1),INDIRECT(L$1&amp;"!$I$1",1)-1+'15MIN'!$A2557-1,0),0)</f>
        <v>2595.4709469999998</v>
      </c>
      <c r="M2557" s="20">
        <f ca="1">IF(INDIRECT(L$1&amp;"!$I$1",1)-1+'15MIN'!$A2557&lt;=INDIRECT(L$1&amp;"!$I$2",1),-OFFSET(INDIRECT(L$1&amp;"!$D$1",1),INDIRECT(L$1&amp;"!$I$1",1)-1+'15MIN'!$A2557-1,0),0)</f>
        <v>0</v>
      </c>
      <c r="N2557" s="20">
        <f ca="1">IF(INDIRECT(L$1&amp;"!$I$1",1)-1+'15MIN'!$A2557&lt;=INDIRECT(L$1&amp;"!$I$2",1),OFFSET(INDIRECT(L$1&amp;"!$G$1",1),INDIRECT(L$1&amp;"!$I$1",1)-1+'15MIN'!$A2557-1,0),0)</f>
        <v>4.4675409999999998</v>
      </c>
      <c r="O2557" s="21">
        <f ca="1">IF(INDIRECT(L$1&amp;"!$I$1",1)-1+'15MIN'!$A2557&lt;=INDIRECT(L$1&amp;"!$I$2",1),-OFFSET(INDIRECT(L$1&amp;"!$E$1",1),INDIRECT(L$1&amp;"!$I$1",1)-1+'15MIN'!$A2557-1,0),0)</f>
        <v>-2.570703</v>
      </c>
    </row>
    <row r="2558" spans="1:15" x14ac:dyDescent="0.2">
      <c r="A2558" s="1">
        <f t="shared" si="116"/>
        <v>2554</v>
      </c>
      <c r="B2558" s="1">
        <f t="shared" si="117"/>
        <v>27</v>
      </c>
      <c r="C2558" s="19">
        <f t="shared" si="118"/>
        <v>0.59375</v>
      </c>
      <c r="D2558" s="20">
        <f ca="1">IF(INDIRECT($D$1&amp;"!$I$1",1)-1+'15MIN'!$A2558&lt;=INDIRECT($D$1&amp;"!$I$2",1),OFFSET(INDIRECT($D$1&amp;"!$F$1",1),INDIRECT($D$1&amp;"!$I$1",1)-1+'15MIN'!$A2558-1,0),0)</f>
        <v>970.58252000000005</v>
      </c>
      <c r="E2558" s="20">
        <f ca="1">IF(CUEL!$I$1-1+'15MIN'!$A2558&lt;=CUEL!$I$2,-OFFSET(CUEL!$D$1,CUEL!$I$1-1+'15MIN'!$A2558-1,0),0)</f>
        <v>0</v>
      </c>
      <c r="F2558" s="20">
        <f ca="1">IF(INDIRECT($D$1&amp;"!$I$1",1)-1+'15MIN'!$A2558&lt;=INDIRECT($D$1&amp;"!$I$2",1),OFFSET(INDIRECT($D$1&amp;"!$G$1",1),INDIRECT($D$1&amp;"!$I$1",1)-1+'15MIN'!$A2558-1,0),0)</f>
        <v>143.59227000000001</v>
      </c>
      <c r="G2558" s="21">
        <f ca="1">IF(INDIRECT($D$1&amp;"!$I$1",1)-1+'15MIN'!$A2558&lt;=INDIRECT($D$1&amp;"!$I$2",1),-OFFSET(INDIRECT($D$1&amp;"!$E$1",1),INDIRECT($D$1&amp;"!$I$1",1)-1+'15MIN'!$A2558-1,0),0)</f>
        <v>0</v>
      </c>
      <c r="H2558" s="20">
        <f ca="1">IF(INDIRECT(H$1&amp;"!$I$1",1)-1+'15MIN'!$A2558&lt;=INDIRECT(H$1&amp;"!$I$2",1),OFFSET(INDIRECT(H$1&amp;"!$F$1",1),INDIRECT(H$1&amp;"!$I$1",1)-1+'15MIN'!$A2558-1,0),0)</f>
        <v>34312.805</v>
      </c>
      <c r="I2558" s="20">
        <f ca="1">IF(INDIRECT(H$1&amp;"!$I$1",1)-1+'15MIN'!$A2558&lt;=INDIRECT(H$1&amp;"!$I$2",1),-OFFSET(INDIRECT(H$1&amp;"!$D$1",1),INDIRECT(H$1&amp;"!$I$1",1)-1+'15MIN'!$A2558-1,0),0)</f>
        <v>0</v>
      </c>
      <c r="J2558" s="20">
        <f ca="1">IF(INDIRECT(H$1&amp;"!$I$1",1)-1+'15MIN'!$A2558&lt;=INDIRECT(H$1&amp;"!$I$2",1),OFFSET(INDIRECT(H$1&amp;"!$G$1",1),INDIRECT(H$1&amp;"!$I$1",1)-1+'15MIN'!$A2558-1,0),0)</f>
        <v>117.69317599999999</v>
      </c>
      <c r="K2558" s="21">
        <f ca="1">IF(INDIRECT(H$1&amp;"!$I$1",1)-1+'15MIN'!$A2558&lt;=INDIRECT(H$1&amp;"!$I$2",1),-OFFSET(INDIRECT(H$1&amp;"!$E$1",1),INDIRECT(H$1&amp;"!$I$1",1)-1+'15MIN'!$A2558-1,0),0)</f>
        <v>-0.28271099999999999</v>
      </c>
      <c r="L2558" s="20">
        <f ca="1">IF(INDIRECT(L$1&amp;"!$I$1",1)-1+'15MIN'!$A2558&lt;=INDIRECT(L$1&amp;"!$I$2",1),OFFSET(INDIRECT(L$1&amp;"!$F$1",1),INDIRECT(L$1&amp;"!$I$1",1)-1+'15MIN'!$A2558-1,0),0)</f>
        <v>2609.3127439999998</v>
      </c>
      <c r="M2558" s="20">
        <f ca="1">IF(INDIRECT(L$1&amp;"!$I$1",1)-1+'15MIN'!$A2558&lt;=INDIRECT(L$1&amp;"!$I$2",1),-OFFSET(INDIRECT(L$1&amp;"!$D$1",1),INDIRECT(L$1&amp;"!$I$1",1)-1+'15MIN'!$A2558-1,0),0)</f>
        <v>0</v>
      </c>
      <c r="N2558" s="20">
        <f ca="1">IF(INDIRECT(L$1&amp;"!$I$1",1)-1+'15MIN'!$A2558&lt;=INDIRECT(L$1&amp;"!$I$2",1),OFFSET(INDIRECT(L$1&amp;"!$G$1",1),INDIRECT(L$1&amp;"!$I$1",1)-1+'15MIN'!$A2558-1,0),0)</f>
        <v>10.591688</v>
      </c>
      <c r="O2558" s="21">
        <f ca="1">IF(INDIRECT(L$1&amp;"!$I$1",1)-1+'15MIN'!$A2558&lt;=INDIRECT(L$1&amp;"!$I$2",1),-OFFSET(INDIRECT(L$1&amp;"!$E$1",1),INDIRECT(L$1&amp;"!$I$1",1)-1+'15MIN'!$A2558-1,0),0)</f>
        <v>-2.2461060000000002</v>
      </c>
    </row>
    <row r="2559" spans="1:15" x14ac:dyDescent="0.2">
      <c r="A2559" s="1">
        <f t="shared" si="116"/>
        <v>2555</v>
      </c>
      <c r="B2559" s="1">
        <f t="shared" si="117"/>
        <v>27</v>
      </c>
      <c r="C2559" s="19">
        <f t="shared" si="118"/>
        <v>0.60416666666666696</v>
      </c>
      <c r="D2559" s="20">
        <f ca="1">IF(INDIRECT($D$1&amp;"!$I$1",1)-1+'15MIN'!$A2559&lt;=INDIRECT($D$1&amp;"!$I$2",1),OFFSET(INDIRECT($D$1&amp;"!$F$1",1),INDIRECT($D$1&amp;"!$I$1",1)-1+'15MIN'!$A2559-1,0),0)</f>
        <v>941.09112500000003</v>
      </c>
      <c r="E2559" s="20">
        <f ca="1">IF(CUEL!$I$1-1+'15MIN'!$A2559&lt;=CUEL!$I$2,-OFFSET(CUEL!$D$1,CUEL!$I$1-1+'15MIN'!$A2559-1,0),0)</f>
        <v>0</v>
      </c>
      <c r="F2559" s="20">
        <f ca="1">IF(INDIRECT($D$1&amp;"!$I$1",1)-1+'15MIN'!$A2559&lt;=INDIRECT($D$1&amp;"!$I$2",1),OFFSET(INDIRECT($D$1&amp;"!$G$1",1),INDIRECT($D$1&amp;"!$I$1",1)-1+'15MIN'!$A2559-1,0),0)</f>
        <v>144.253525</v>
      </c>
      <c r="G2559" s="21">
        <f ca="1">IF(INDIRECT($D$1&amp;"!$I$1",1)-1+'15MIN'!$A2559&lt;=INDIRECT($D$1&amp;"!$I$2",1),-OFFSET(INDIRECT($D$1&amp;"!$E$1",1),INDIRECT($D$1&amp;"!$I$1",1)-1+'15MIN'!$A2559-1,0),0)</f>
        <v>0</v>
      </c>
      <c r="H2559" s="20">
        <f ca="1">IF(INDIRECT(H$1&amp;"!$I$1",1)-1+'15MIN'!$A2559&lt;=INDIRECT(H$1&amp;"!$I$2",1),OFFSET(INDIRECT(H$1&amp;"!$F$1",1),INDIRECT(H$1&amp;"!$I$1",1)-1+'15MIN'!$A2559-1,0),0)</f>
        <v>38533.995999999999</v>
      </c>
      <c r="I2559" s="20">
        <f ca="1">IF(INDIRECT(H$1&amp;"!$I$1",1)-1+'15MIN'!$A2559&lt;=INDIRECT(H$1&amp;"!$I$2",1),-OFFSET(INDIRECT(H$1&amp;"!$D$1",1),INDIRECT(H$1&amp;"!$I$1",1)-1+'15MIN'!$A2559-1,0),0)</f>
        <v>0</v>
      </c>
      <c r="J2559" s="20">
        <f ca="1">IF(INDIRECT(H$1&amp;"!$I$1",1)-1+'15MIN'!$A2559&lt;=INDIRECT(H$1&amp;"!$I$2",1),OFFSET(INDIRECT(H$1&amp;"!$G$1",1),INDIRECT(H$1&amp;"!$I$1",1)-1+'15MIN'!$A2559-1,0),0)</f>
        <v>123.777596</v>
      </c>
      <c r="K2559" s="21">
        <f ca="1">IF(INDIRECT(H$1&amp;"!$I$1",1)-1+'15MIN'!$A2559&lt;=INDIRECT(H$1&amp;"!$I$2",1),-OFFSET(INDIRECT(H$1&amp;"!$E$1",1),INDIRECT(H$1&amp;"!$I$1",1)-1+'15MIN'!$A2559-1,0),0)</f>
        <v>-1.45519</v>
      </c>
      <c r="L2559" s="20">
        <f ca="1">IF(INDIRECT(L$1&amp;"!$I$1",1)-1+'15MIN'!$A2559&lt;=INDIRECT(L$1&amp;"!$I$2",1),OFFSET(INDIRECT(L$1&amp;"!$F$1",1),INDIRECT(L$1&amp;"!$I$1",1)-1+'15MIN'!$A2559-1,0),0)</f>
        <v>2826.6184079999998</v>
      </c>
      <c r="M2559" s="20">
        <f ca="1">IF(INDIRECT(L$1&amp;"!$I$1",1)-1+'15MIN'!$A2559&lt;=INDIRECT(L$1&amp;"!$I$2",1),-OFFSET(INDIRECT(L$1&amp;"!$D$1",1),INDIRECT(L$1&amp;"!$I$1",1)-1+'15MIN'!$A2559-1,0),0)</f>
        <v>0</v>
      </c>
      <c r="N2559" s="20">
        <f ca="1">IF(INDIRECT(L$1&amp;"!$I$1",1)-1+'15MIN'!$A2559&lt;=INDIRECT(L$1&amp;"!$I$2",1),OFFSET(INDIRECT(L$1&amp;"!$G$1",1),INDIRECT(L$1&amp;"!$I$1",1)-1+'15MIN'!$A2559-1,0),0)</f>
        <v>20.962313000000002</v>
      </c>
      <c r="O2559" s="21">
        <f ca="1">IF(INDIRECT(L$1&amp;"!$I$1",1)-1+'15MIN'!$A2559&lt;=INDIRECT(L$1&amp;"!$I$2",1),-OFFSET(INDIRECT(L$1&amp;"!$E$1",1),INDIRECT(L$1&amp;"!$I$1",1)-1+'15MIN'!$A2559-1,0),0)</f>
        <v>-0.74368699999999999</v>
      </c>
    </row>
    <row r="2560" spans="1:15" x14ac:dyDescent="0.2">
      <c r="A2560" s="1">
        <f t="shared" si="116"/>
        <v>2556</v>
      </c>
      <c r="B2560" s="1">
        <f t="shared" si="117"/>
        <v>27</v>
      </c>
      <c r="C2560" s="19">
        <f t="shared" si="118"/>
        <v>0.61458333333333304</v>
      </c>
      <c r="D2560" s="20">
        <f ca="1">IF(INDIRECT($D$1&amp;"!$I$1",1)-1+'15MIN'!$A2560&lt;=INDIRECT($D$1&amp;"!$I$2",1),OFFSET(INDIRECT($D$1&amp;"!$F$1",1),INDIRECT($D$1&amp;"!$I$1",1)-1+'15MIN'!$A2560-1,0),0)</f>
        <v>1504.6337000000001</v>
      </c>
      <c r="E2560" s="20">
        <f ca="1">IF(CUEL!$I$1-1+'15MIN'!$A2560&lt;=CUEL!$I$2,-OFFSET(CUEL!$D$1,CUEL!$I$1-1+'15MIN'!$A2560-1,0),0)</f>
        <v>0</v>
      </c>
      <c r="F2560" s="20">
        <f ca="1">IF(INDIRECT($D$1&amp;"!$I$1",1)-1+'15MIN'!$A2560&lt;=INDIRECT($D$1&amp;"!$I$2",1),OFFSET(INDIRECT($D$1&amp;"!$G$1",1),INDIRECT($D$1&amp;"!$I$1",1)-1+'15MIN'!$A2560-1,0),0)</f>
        <v>143.383835</v>
      </c>
      <c r="G2560" s="21">
        <f ca="1">IF(INDIRECT($D$1&amp;"!$I$1",1)-1+'15MIN'!$A2560&lt;=INDIRECT($D$1&amp;"!$I$2",1),-OFFSET(INDIRECT($D$1&amp;"!$E$1",1),INDIRECT($D$1&amp;"!$I$1",1)-1+'15MIN'!$A2560-1,0),0)</f>
        <v>0</v>
      </c>
      <c r="H2560" s="20">
        <f ca="1">IF(INDIRECT(H$1&amp;"!$I$1",1)-1+'15MIN'!$A2560&lt;=INDIRECT(H$1&amp;"!$I$2",1),OFFSET(INDIRECT(H$1&amp;"!$F$1",1),INDIRECT(H$1&amp;"!$I$1",1)-1+'15MIN'!$A2560-1,0),0)</f>
        <v>39599.773000000001</v>
      </c>
      <c r="I2560" s="20">
        <f ca="1">IF(INDIRECT(H$1&amp;"!$I$1",1)-1+'15MIN'!$A2560&lt;=INDIRECT(H$1&amp;"!$I$2",1),-OFFSET(INDIRECT(H$1&amp;"!$D$1",1),INDIRECT(H$1&amp;"!$I$1",1)-1+'15MIN'!$A2560-1,0),0)</f>
        <v>0</v>
      </c>
      <c r="J2560" s="20">
        <f ca="1">IF(INDIRECT(H$1&amp;"!$I$1",1)-1+'15MIN'!$A2560&lt;=INDIRECT(H$1&amp;"!$I$2",1),OFFSET(INDIRECT(H$1&amp;"!$G$1",1),INDIRECT(H$1&amp;"!$I$1",1)-1+'15MIN'!$A2560-1,0),0)</f>
        <v>127.68044999999999</v>
      </c>
      <c r="K2560" s="21">
        <f ca="1">IF(INDIRECT(H$1&amp;"!$I$1",1)-1+'15MIN'!$A2560&lt;=INDIRECT(H$1&amp;"!$I$2",1),-OFFSET(INDIRECT(H$1&amp;"!$E$1",1),INDIRECT(H$1&amp;"!$I$1",1)-1+'15MIN'!$A2560-1,0),0)</f>
        <v>-0.54267500000000002</v>
      </c>
      <c r="L2560" s="20">
        <f ca="1">IF(INDIRECT(L$1&amp;"!$I$1",1)-1+'15MIN'!$A2560&lt;=INDIRECT(L$1&amp;"!$I$2",1),OFFSET(INDIRECT(L$1&amp;"!$F$1",1),INDIRECT(L$1&amp;"!$I$1",1)-1+'15MIN'!$A2560-1,0),0)</f>
        <v>2284.3347170000002</v>
      </c>
      <c r="M2560" s="20">
        <f ca="1">IF(INDIRECT(L$1&amp;"!$I$1",1)-1+'15MIN'!$A2560&lt;=INDIRECT(L$1&amp;"!$I$2",1),-OFFSET(INDIRECT(L$1&amp;"!$D$1",1),INDIRECT(L$1&amp;"!$I$1",1)-1+'15MIN'!$A2560-1,0),0)</f>
        <v>0</v>
      </c>
      <c r="N2560" s="20">
        <f ca="1">IF(INDIRECT(L$1&amp;"!$I$1",1)-1+'15MIN'!$A2560&lt;=INDIRECT(L$1&amp;"!$I$2",1),OFFSET(INDIRECT(L$1&amp;"!$G$1",1),INDIRECT(L$1&amp;"!$I$1",1)-1+'15MIN'!$A2560-1,0),0)</f>
        <v>16.614462</v>
      </c>
      <c r="O2560" s="21">
        <f ca="1">IF(INDIRECT(L$1&amp;"!$I$1",1)-1+'15MIN'!$A2560&lt;=INDIRECT(L$1&amp;"!$I$2",1),-OFFSET(INDIRECT(L$1&amp;"!$E$1",1),INDIRECT(L$1&amp;"!$I$1",1)-1+'15MIN'!$A2560-1,0),0)</f>
        <v>-0.87128700000000003</v>
      </c>
    </row>
    <row r="2561" spans="1:15" x14ac:dyDescent="0.2">
      <c r="A2561" s="1">
        <f t="shared" si="116"/>
        <v>2557</v>
      </c>
      <c r="B2561" s="1">
        <f t="shared" si="117"/>
        <v>27</v>
      </c>
      <c r="C2561" s="19">
        <f t="shared" si="118"/>
        <v>0.625</v>
      </c>
      <c r="D2561" s="20">
        <f ca="1">IF(INDIRECT($D$1&amp;"!$I$1",1)-1+'15MIN'!$A2561&lt;=INDIRECT($D$1&amp;"!$I$2",1),OFFSET(INDIRECT($D$1&amp;"!$F$1",1),INDIRECT($D$1&amp;"!$I$1",1)-1+'15MIN'!$A2561-1,0),0)</f>
        <v>1633.3457000000001</v>
      </c>
      <c r="E2561" s="20">
        <f ca="1">IF(CUEL!$I$1-1+'15MIN'!$A2561&lt;=CUEL!$I$2,-OFFSET(CUEL!$D$1,CUEL!$I$1-1+'15MIN'!$A2561-1,0),0)</f>
        <v>0</v>
      </c>
      <c r="F2561" s="20">
        <f ca="1">IF(INDIRECT($D$1&amp;"!$I$1",1)-1+'15MIN'!$A2561&lt;=INDIRECT($D$1&amp;"!$I$2",1),OFFSET(INDIRECT($D$1&amp;"!$G$1",1),INDIRECT($D$1&amp;"!$I$1",1)-1+'15MIN'!$A2561-1,0),0)</f>
        <v>143.11790500000001</v>
      </c>
      <c r="G2561" s="21">
        <f ca="1">IF(INDIRECT($D$1&amp;"!$I$1",1)-1+'15MIN'!$A2561&lt;=INDIRECT($D$1&amp;"!$I$2",1),-OFFSET(INDIRECT($D$1&amp;"!$E$1",1),INDIRECT($D$1&amp;"!$I$1",1)-1+'15MIN'!$A2561-1,0),0)</f>
        <v>0</v>
      </c>
      <c r="H2561" s="20">
        <f ca="1">IF(INDIRECT(H$1&amp;"!$I$1",1)-1+'15MIN'!$A2561&lt;=INDIRECT(H$1&amp;"!$I$2",1),OFFSET(INDIRECT(H$1&amp;"!$F$1",1),INDIRECT(H$1&amp;"!$I$1",1)-1+'15MIN'!$A2561-1,0),0)</f>
        <v>40605.82</v>
      </c>
      <c r="I2561" s="20">
        <f ca="1">IF(INDIRECT(H$1&amp;"!$I$1",1)-1+'15MIN'!$A2561&lt;=INDIRECT(H$1&amp;"!$I$2",1),-OFFSET(INDIRECT(H$1&amp;"!$D$1",1),INDIRECT(H$1&amp;"!$I$1",1)-1+'15MIN'!$A2561-1,0),0)</f>
        <v>0</v>
      </c>
      <c r="J2561" s="20">
        <f ca="1">IF(INDIRECT(H$1&amp;"!$I$1",1)-1+'15MIN'!$A2561&lt;=INDIRECT(H$1&amp;"!$I$2",1),OFFSET(INDIRECT(H$1&amp;"!$G$1",1),INDIRECT(H$1&amp;"!$I$1",1)-1+'15MIN'!$A2561-1,0),0)</f>
        <v>133.40776099999999</v>
      </c>
      <c r="K2561" s="21">
        <f ca="1">IF(INDIRECT(H$1&amp;"!$I$1",1)-1+'15MIN'!$A2561&lt;=INDIRECT(H$1&amp;"!$I$2",1),-OFFSET(INDIRECT(H$1&amp;"!$E$1",1),INDIRECT(H$1&amp;"!$I$1",1)-1+'15MIN'!$A2561-1,0),0)</f>
        <v>-0.197406</v>
      </c>
      <c r="L2561" s="20">
        <f ca="1">IF(INDIRECT(L$1&amp;"!$I$1",1)-1+'15MIN'!$A2561&lt;=INDIRECT(L$1&amp;"!$I$2",1),OFFSET(INDIRECT(L$1&amp;"!$F$1",1),INDIRECT(L$1&amp;"!$I$1",1)-1+'15MIN'!$A2561-1,0),0)</f>
        <v>3207.1059570000002</v>
      </c>
      <c r="M2561" s="20">
        <f ca="1">IF(INDIRECT(L$1&amp;"!$I$1",1)-1+'15MIN'!$A2561&lt;=INDIRECT(L$1&amp;"!$I$2",1),-OFFSET(INDIRECT(L$1&amp;"!$D$1",1),INDIRECT(L$1&amp;"!$I$1",1)-1+'15MIN'!$A2561-1,0),0)</f>
        <v>0</v>
      </c>
      <c r="N2561" s="20">
        <f ca="1">IF(INDIRECT(L$1&amp;"!$I$1",1)-1+'15MIN'!$A2561&lt;=INDIRECT(L$1&amp;"!$I$2",1),OFFSET(INDIRECT(L$1&amp;"!$G$1",1),INDIRECT(L$1&amp;"!$I$1",1)-1+'15MIN'!$A2561-1,0),0)</f>
        <v>12.808895</v>
      </c>
      <c r="O2561" s="21">
        <f ca="1">IF(INDIRECT(L$1&amp;"!$I$1",1)-1+'15MIN'!$A2561&lt;=INDIRECT(L$1&amp;"!$I$2",1),-OFFSET(INDIRECT(L$1&amp;"!$E$1",1),INDIRECT(L$1&amp;"!$I$1",1)-1+'15MIN'!$A2561-1,0),0)</f>
        <v>-0.246699</v>
      </c>
    </row>
    <row r="2562" spans="1:15" x14ac:dyDescent="0.2">
      <c r="A2562" s="1">
        <f t="shared" si="116"/>
        <v>2558</v>
      </c>
      <c r="B2562" s="1">
        <f t="shared" si="117"/>
        <v>27</v>
      </c>
      <c r="C2562" s="19">
        <f t="shared" si="118"/>
        <v>0.63541666666666696</v>
      </c>
      <c r="D2562" s="20">
        <f ca="1">IF(INDIRECT($D$1&amp;"!$I$1",1)-1+'15MIN'!$A2562&lt;=INDIRECT($D$1&amp;"!$I$2",1),OFFSET(INDIRECT($D$1&amp;"!$F$1",1),INDIRECT($D$1&amp;"!$I$1",1)-1+'15MIN'!$A2562-1,0),0)</f>
        <v>1393.9972</v>
      </c>
      <c r="E2562" s="20">
        <f ca="1">IF(CUEL!$I$1-1+'15MIN'!$A2562&lt;=CUEL!$I$2,-OFFSET(CUEL!$D$1,CUEL!$I$1-1+'15MIN'!$A2562-1,0),0)</f>
        <v>0</v>
      </c>
      <c r="F2562" s="20">
        <f ca="1">IF(INDIRECT($D$1&amp;"!$I$1",1)-1+'15MIN'!$A2562&lt;=INDIRECT($D$1&amp;"!$I$2",1),OFFSET(INDIRECT($D$1&amp;"!$G$1",1),INDIRECT($D$1&amp;"!$I$1",1)-1+'15MIN'!$A2562-1,0),0)</f>
        <v>146.97683699999999</v>
      </c>
      <c r="G2562" s="21">
        <f ca="1">IF(INDIRECT($D$1&amp;"!$I$1",1)-1+'15MIN'!$A2562&lt;=INDIRECT($D$1&amp;"!$I$2",1),-OFFSET(INDIRECT($D$1&amp;"!$E$1",1),INDIRECT($D$1&amp;"!$I$1",1)-1+'15MIN'!$A2562-1,0),0)</f>
        <v>0</v>
      </c>
      <c r="H2562" s="20">
        <f ca="1">IF(INDIRECT(H$1&amp;"!$I$1",1)-1+'15MIN'!$A2562&lt;=INDIRECT(H$1&amp;"!$I$2",1),OFFSET(INDIRECT(H$1&amp;"!$F$1",1),INDIRECT(H$1&amp;"!$I$1",1)-1+'15MIN'!$A2562-1,0),0)</f>
        <v>40776.464999999997</v>
      </c>
      <c r="I2562" s="20">
        <f ca="1">IF(INDIRECT(H$1&amp;"!$I$1",1)-1+'15MIN'!$A2562&lt;=INDIRECT(H$1&amp;"!$I$2",1),-OFFSET(INDIRECT(H$1&amp;"!$D$1",1),INDIRECT(H$1&amp;"!$I$1",1)-1+'15MIN'!$A2562-1,0),0)</f>
        <v>0</v>
      </c>
      <c r="J2562" s="20">
        <f ca="1">IF(INDIRECT(H$1&amp;"!$I$1",1)-1+'15MIN'!$A2562&lt;=INDIRECT(H$1&amp;"!$I$2",1),OFFSET(INDIRECT(H$1&amp;"!$G$1",1),INDIRECT(H$1&amp;"!$I$1",1)-1+'15MIN'!$A2562-1,0),0)</f>
        <v>134.529449</v>
      </c>
      <c r="K2562" s="21">
        <f ca="1">IF(INDIRECT(H$1&amp;"!$I$1",1)-1+'15MIN'!$A2562&lt;=INDIRECT(H$1&amp;"!$I$2",1),-OFFSET(INDIRECT(H$1&amp;"!$E$1",1),INDIRECT(H$1&amp;"!$I$1",1)-1+'15MIN'!$A2562-1,0),0)</f>
        <v>-1.4241999999999999E-2</v>
      </c>
      <c r="L2562" s="20">
        <f ca="1">IF(INDIRECT(L$1&amp;"!$I$1",1)-1+'15MIN'!$A2562&lt;=INDIRECT(L$1&amp;"!$I$2",1),OFFSET(INDIRECT(L$1&amp;"!$F$1",1),INDIRECT(L$1&amp;"!$I$1",1)-1+'15MIN'!$A2562-1,0),0)</f>
        <v>3939.001221</v>
      </c>
      <c r="M2562" s="20">
        <f ca="1">IF(INDIRECT(L$1&amp;"!$I$1",1)-1+'15MIN'!$A2562&lt;=INDIRECT(L$1&amp;"!$I$2",1),-OFFSET(INDIRECT(L$1&amp;"!$D$1",1),INDIRECT(L$1&amp;"!$I$1",1)-1+'15MIN'!$A2562-1,0),0)</f>
        <v>0</v>
      </c>
      <c r="N2562" s="20">
        <f ca="1">IF(INDIRECT(L$1&amp;"!$I$1",1)-1+'15MIN'!$A2562&lt;=INDIRECT(L$1&amp;"!$I$2",1),OFFSET(INDIRECT(L$1&amp;"!$G$1",1),INDIRECT(L$1&amp;"!$I$1",1)-1+'15MIN'!$A2562-1,0),0)</f>
        <v>10.571289999999999</v>
      </c>
      <c r="O2562" s="21">
        <f ca="1">IF(INDIRECT(L$1&amp;"!$I$1",1)-1+'15MIN'!$A2562&lt;=INDIRECT(L$1&amp;"!$I$2",1),-OFFSET(INDIRECT(L$1&amp;"!$E$1",1),INDIRECT(L$1&amp;"!$I$1",1)-1+'15MIN'!$A2562-1,0),0)</f>
        <v>-0.35036200000000001</v>
      </c>
    </row>
    <row r="2563" spans="1:15" x14ac:dyDescent="0.2">
      <c r="A2563" s="1">
        <f t="shared" si="116"/>
        <v>2559</v>
      </c>
      <c r="B2563" s="1">
        <f t="shared" si="117"/>
        <v>27</v>
      </c>
      <c r="C2563" s="19">
        <f t="shared" si="118"/>
        <v>0.64583333333333304</v>
      </c>
      <c r="D2563" s="20">
        <f ca="1">IF(INDIRECT($D$1&amp;"!$I$1",1)-1+'15MIN'!$A2563&lt;=INDIRECT($D$1&amp;"!$I$2",1),OFFSET(INDIRECT($D$1&amp;"!$F$1",1),INDIRECT($D$1&amp;"!$I$1",1)-1+'15MIN'!$A2563-1,0),0)</f>
        <v>1660.0397</v>
      </c>
      <c r="E2563" s="20">
        <f ca="1">IF(CUEL!$I$1-1+'15MIN'!$A2563&lt;=CUEL!$I$2,-OFFSET(CUEL!$D$1,CUEL!$I$1-1+'15MIN'!$A2563-1,0),0)</f>
        <v>0</v>
      </c>
      <c r="F2563" s="20">
        <f ca="1">IF(INDIRECT($D$1&amp;"!$I$1",1)-1+'15MIN'!$A2563&lt;=INDIRECT($D$1&amp;"!$I$2",1),OFFSET(INDIRECT($D$1&amp;"!$G$1",1),INDIRECT($D$1&amp;"!$I$1",1)-1+'15MIN'!$A2563-1,0),0)</f>
        <v>148.95983899999999</v>
      </c>
      <c r="G2563" s="21">
        <f ca="1">IF(INDIRECT($D$1&amp;"!$I$1",1)-1+'15MIN'!$A2563&lt;=INDIRECT($D$1&amp;"!$I$2",1),-OFFSET(INDIRECT($D$1&amp;"!$E$1",1),INDIRECT($D$1&amp;"!$I$1",1)-1+'15MIN'!$A2563-1,0),0)</f>
        <v>0</v>
      </c>
      <c r="H2563" s="20">
        <f ca="1">IF(INDIRECT(H$1&amp;"!$I$1",1)-1+'15MIN'!$A2563&lt;=INDIRECT(H$1&amp;"!$I$2",1),OFFSET(INDIRECT(H$1&amp;"!$F$1",1),INDIRECT(H$1&amp;"!$I$1",1)-1+'15MIN'!$A2563-1,0),0)</f>
        <v>40999.78125</v>
      </c>
      <c r="I2563" s="20">
        <f ca="1">IF(INDIRECT(H$1&amp;"!$I$1",1)-1+'15MIN'!$A2563&lt;=INDIRECT(H$1&amp;"!$I$2",1),-OFFSET(INDIRECT(H$1&amp;"!$D$1",1),INDIRECT(H$1&amp;"!$I$1",1)-1+'15MIN'!$A2563-1,0),0)</f>
        <v>0</v>
      </c>
      <c r="J2563" s="20">
        <f ca="1">IF(INDIRECT(H$1&amp;"!$I$1",1)-1+'15MIN'!$A2563&lt;=INDIRECT(H$1&amp;"!$I$2",1),OFFSET(INDIRECT(H$1&amp;"!$G$1",1),INDIRECT(H$1&amp;"!$I$1",1)-1+'15MIN'!$A2563-1,0),0)</f>
        <v>133.19274899999999</v>
      </c>
      <c r="K2563" s="21">
        <f ca="1">IF(INDIRECT(H$1&amp;"!$I$1",1)-1+'15MIN'!$A2563&lt;=INDIRECT(H$1&amp;"!$I$2",1),-OFFSET(INDIRECT(H$1&amp;"!$E$1",1),INDIRECT(H$1&amp;"!$I$1",1)-1+'15MIN'!$A2563-1,0),0)</f>
        <v>-0.106229</v>
      </c>
      <c r="L2563" s="20">
        <f ca="1">IF(INDIRECT(L$1&amp;"!$I$1",1)-1+'15MIN'!$A2563&lt;=INDIRECT(L$1&amp;"!$I$2",1),OFFSET(INDIRECT(L$1&amp;"!$F$1",1),INDIRECT(L$1&amp;"!$I$1",1)-1+'15MIN'!$A2563-1,0),0)</f>
        <v>3086.491943</v>
      </c>
      <c r="M2563" s="20">
        <f ca="1">IF(INDIRECT(L$1&amp;"!$I$1",1)-1+'15MIN'!$A2563&lt;=INDIRECT(L$1&amp;"!$I$2",1),-OFFSET(INDIRECT(L$1&amp;"!$D$1",1),INDIRECT(L$1&amp;"!$I$1",1)-1+'15MIN'!$A2563-1,0),0)</f>
        <v>0</v>
      </c>
      <c r="N2563" s="20">
        <f ca="1">IF(INDIRECT(L$1&amp;"!$I$1",1)-1+'15MIN'!$A2563&lt;=INDIRECT(L$1&amp;"!$I$2",1),OFFSET(INDIRECT(L$1&amp;"!$G$1",1),INDIRECT(L$1&amp;"!$I$1",1)-1+'15MIN'!$A2563-1,0),0)</f>
        <v>12.486413000000001</v>
      </c>
      <c r="O2563" s="21">
        <f ca="1">IF(INDIRECT(L$1&amp;"!$I$1",1)-1+'15MIN'!$A2563&lt;=INDIRECT(L$1&amp;"!$I$2",1),-OFFSET(INDIRECT(L$1&amp;"!$E$1",1),INDIRECT(L$1&amp;"!$I$1",1)-1+'15MIN'!$A2563-1,0),0)</f>
        <v>-0.70111900000000005</v>
      </c>
    </row>
    <row r="2564" spans="1:15" x14ac:dyDescent="0.2">
      <c r="A2564" s="1">
        <f t="shared" si="116"/>
        <v>2560</v>
      </c>
      <c r="B2564" s="1">
        <f t="shared" si="117"/>
        <v>27</v>
      </c>
      <c r="C2564" s="19">
        <f t="shared" si="118"/>
        <v>0.65625</v>
      </c>
      <c r="D2564" s="20">
        <f ca="1">IF(INDIRECT($D$1&amp;"!$I$1",1)-1+'15MIN'!$A2564&lt;=INDIRECT($D$1&amp;"!$I$2",1),OFFSET(INDIRECT($D$1&amp;"!$F$1",1),INDIRECT($D$1&amp;"!$I$1",1)-1+'15MIN'!$A2564-1,0),0)</f>
        <v>1813.1858</v>
      </c>
      <c r="E2564" s="20">
        <f ca="1">IF(CUEL!$I$1-1+'15MIN'!$A2564&lt;=CUEL!$I$2,-OFFSET(CUEL!$D$1,CUEL!$I$1-1+'15MIN'!$A2564-1,0),0)</f>
        <v>0</v>
      </c>
      <c r="F2564" s="20">
        <f ca="1">IF(INDIRECT($D$1&amp;"!$I$1",1)-1+'15MIN'!$A2564&lt;=INDIRECT($D$1&amp;"!$I$2",1),OFFSET(INDIRECT($D$1&amp;"!$G$1",1),INDIRECT($D$1&amp;"!$I$1",1)-1+'15MIN'!$A2564-1,0),0)</f>
        <v>144.81289699999999</v>
      </c>
      <c r="G2564" s="21">
        <f ca="1">IF(INDIRECT($D$1&amp;"!$I$1",1)-1+'15MIN'!$A2564&lt;=INDIRECT($D$1&amp;"!$I$2",1),-OFFSET(INDIRECT($D$1&amp;"!$E$1",1),INDIRECT($D$1&amp;"!$I$1",1)-1+'15MIN'!$A2564-1,0),0)</f>
        <v>0</v>
      </c>
      <c r="H2564" s="20">
        <f ca="1">IF(INDIRECT(H$1&amp;"!$I$1",1)-1+'15MIN'!$A2564&lt;=INDIRECT(H$1&amp;"!$I$2",1),OFFSET(INDIRECT(H$1&amp;"!$F$1",1),INDIRECT(H$1&amp;"!$I$1",1)-1+'15MIN'!$A2564-1,0),0)</f>
        <v>41529.434000000001</v>
      </c>
      <c r="I2564" s="20">
        <f ca="1">IF(INDIRECT(H$1&amp;"!$I$1",1)-1+'15MIN'!$A2564&lt;=INDIRECT(H$1&amp;"!$I$2",1),-OFFSET(INDIRECT(H$1&amp;"!$D$1",1),INDIRECT(H$1&amp;"!$I$1",1)-1+'15MIN'!$A2564-1,0),0)</f>
        <v>0</v>
      </c>
      <c r="J2564" s="20">
        <f ca="1">IF(INDIRECT(H$1&amp;"!$I$1",1)-1+'15MIN'!$A2564&lt;=INDIRECT(H$1&amp;"!$I$2",1),OFFSET(INDIRECT(H$1&amp;"!$G$1",1),INDIRECT(H$1&amp;"!$I$1",1)-1+'15MIN'!$A2564-1,0),0)</f>
        <v>138.544769</v>
      </c>
      <c r="K2564" s="21">
        <f ca="1">IF(INDIRECT(H$1&amp;"!$I$1",1)-1+'15MIN'!$A2564&lt;=INDIRECT(H$1&amp;"!$I$2",1),-OFFSET(INDIRECT(H$1&amp;"!$E$1",1),INDIRECT(H$1&amp;"!$I$1",1)-1+'15MIN'!$A2564-1,0),0)</f>
        <v>0</v>
      </c>
      <c r="L2564" s="20">
        <f ca="1">IF(INDIRECT(L$1&amp;"!$I$1",1)-1+'15MIN'!$A2564&lt;=INDIRECT(L$1&amp;"!$I$2",1),OFFSET(INDIRECT(L$1&amp;"!$F$1",1),INDIRECT(L$1&amp;"!$I$1",1)-1+'15MIN'!$A2564-1,0),0)</f>
        <v>3633.9594729999999</v>
      </c>
      <c r="M2564" s="20">
        <f ca="1">IF(INDIRECT(L$1&amp;"!$I$1",1)-1+'15MIN'!$A2564&lt;=INDIRECT(L$1&amp;"!$I$2",1),-OFFSET(INDIRECT(L$1&amp;"!$D$1",1),INDIRECT(L$1&amp;"!$I$1",1)-1+'15MIN'!$A2564-1,0),0)</f>
        <v>0</v>
      </c>
      <c r="N2564" s="20">
        <f ca="1">IF(INDIRECT(L$1&amp;"!$I$1",1)-1+'15MIN'!$A2564&lt;=INDIRECT(L$1&amp;"!$I$2",1),OFFSET(INDIRECT(L$1&amp;"!$G$1",1),INDIRECT(L$1&amp;"!$I$1",1)-1+'15MIN'!$A2564-1,0),0)</f>
        <v>9.1022669999999994</v>
      </c>
      <c r="O2564" s="21">
        <f ca="1">IF(INDIRECT(L$1&amp;"!$I$1",1)-1+'15MIN'!$A2564&lt;=INDIRECT(L$1&amp;"!$I$2",1),-OFFSET(INDIRECT(L$1&amp;"!$E$1",1),INDIRECT(L$1&amp;"!$I$1",1)-1+'15MIN'!$A2564-1,0),0)</f>
        <v>-0.62626700000000002</v>
      </c>
    </row>
    <row r="2565" spans="1:15" x14ac:dyDescent="0.2">
      <c r="A2565" s="1">
        <f t="shared" si="116"/>
        <v>2561</v>
      </c>
      <c r="B2565" s="1">
        <f t="shared" si="117"/>
        <v>27</v>
      </c>
      <c r="C2565" s="19">
        <f t="shared" si="118"/>
        <v>0.66666666666666696</v>
      </c>
      <c r="D2565" s="20">
        <f ca="1">IF(INDIRECT($D$1&amp;"!$I$1",1)-1+'15MIN'!$A2565&lt;=INDIRECT($D$1&amp;"!$I$2",1),OFFSET(INDIRECT($D$1&amp;"!$F$1",1),INDIRECT($D$1&amp;"!$I$1",1)-1+'15MIN'!$A2565-1,0),0)</f>
        <v>1559.1052</v>
      </c>
      <c r="E2565" s="20">
        <f ca="1">IF(CUEL!$I$1-1+'15MIN'!$A2565&lt;=CUEL!$I$2,-OFFSET(CUEL!$D$1,CUEL!$I$1-1+'15MIN'!$A2565-1,0),0)</f>
        <v>0</v>
      </c>
      <c r="F2565" s="20">
        <f ca="1">IF(INDIRECT($D$1&amp;"!$I$1",1)-1+'15MIN'!$A2565&lt;=INDIRECT($D$1&amp;"!$I$2",1),OFFSET(INDIRECT($D$1&amp;"!$G$1",1),INDIRECT($D$1&amp;"!$I$1",1)-1+'15MIN'!$A2565-1,0),0)</f>
        <v>149.338562</v>
      </c>
      <c r="G2565" s="21">
        <f ca="1">IF(INDIRECT($D$1&amp;"!$I$1",1)-1+'15MIN'!$A2565&lt;=INDIRECT($D$1&amp;"!$I$2",1),-OFFSET(INDIRECT($D$1&amp;"!$E$1",1),INDIRECT($D$1&amp;"!$I$1",1)-1+'15MIN'!$A2565-1,0),0)</f>
        <v>0</v>
      </c>
      <c r="H2565" s="20">
        <f ca="1">IF(INDIRECT(H$1&amp;"!$I$1",1)-1+'15MIN'!$A2565&lt;=INDIRECT(H$1&amp;"!$I$2",1),OFFSET(INDIRECT(H$1&amp;"!$F$1",1),INDIRECT(H$1&amp;"!$I$1",1)-1+'15MIN'!$A2565-1,0),0)</f>
        <v>41751.722999999998</v>
      </c>
      <c r="I2565" s="20">
        <f ca="1">IF(INDIRECT(H$1&amp;"!$I$1",1)-1+'15MIN'!$A2565&lt;=INDIRECT(H$1&amp;"!$I$2",1),-OFFSET(INDIRECT(H$1&amp;"!$D$1",1),INDIRECT(H$1&amp;"!$I$1",1)-1+'15MIN'!$A2565-1,0),0)</f>
        <v>0</v>
      </c>
      <c r="J2565" s="20">
        <f ca="1">IF(INDIRECT(H$1&amp;"!$I$1",1)-1+'15MIN'!$A2565&lt;=INDIRECT(H$1&amp;"!$I$2",1),OFFSET(INDIRECT(H$1&amp;"!$G$1",1),INDIRECT(H$1&amp;"!$I$1",1)-1+'15MIN'!$A2565-1,0),0)</f>
        <v>142.50546299999999</v>
      </c>
      <c r="K2565" s="21">
        <f ca="1">IF(INDIRECT(H$1&amp;"!$I$1",1)-1+'15MIN'!$A2565&lt;=INDIRECT(H$1&amp;"!$I$2",1),-OFFSET(INDIRECT(H$1&amp;"!$E$1",1),INDIRECT(H$1&amp;"!$I$1",1)-1+'15MIN'!$A2565-1,0),0)</f>
        <v>0</v>
      </c>
      <c r="L2565" s="20">
        <f ca="1">IF(INDIRECT(L$1&amp;"!$I$1",1)-1+'15MIN'!$A2565&lt;=INDIRECT(L$1&amp;"!$I$2",1),OFFSET(INDIRECT(L$1&amp;"!$F$1",1),INDIRECT(L$1&amp;"!$I$1",1)-1+'15MIN'!$A2565-1,0),0)</f>
        <v>5765.1777339999999</v>
      </c>
      <c r="M2565" s="20">
        <f ca="1">IF(INDIRECT(L$1&amp;"!$I$1",1)-1+'15MIN'!$A2565&lt;=INDIRECT(L$1&amp;"!$I$2",1),-OFFSET(INDIRECT(L$1&amp;"!$D$1",1),INDIRECT(L$1&amp;"!$I$1",1)-1+'15MIN'!$A2565-1,0),0)</f>
        <v>0</v>
      </c>
      <c r="N2565" s="20">
        <f ca="1">IF(INDIRECT(L$1&amp;"!$I$1",1)-1+'15MIN'!$A2565&lt;=INDIRECT(L$1&amp;"!$I$2",1),OFFSET(INDIRECT(L$1&amp;"!$G$1",1),INDIRECT(L$1&amp;"!$I$1",1)-1+'15MIN'!$A2565-1,0),0)</f>
        <v>25.730464999999999</v>
      </c>
      <c r="O2565" s="21">
        <f ca="1">IF(INDIRECT(L$1&amp;"!$I$1",1)-1+'15MIN'!$A2565&lt;=INDIRECT(L$1&amp;"!$I$2",1),-OFFSET(INDIRECT(L$1&amp;"!$E$1",1),INDIRECT(L$1&amp;"!$I$1",1)-1+'15MIN'!$A2565-1,0),0)</f>
        <v>0</v>
      </c>
    </row>
    <row r="2566" spans="1:15" x14ac:dyDescent="0.2">
      <c r="A2566" s="1">
        <f t="shared" ref="A2566:A2629" si="119">A2565+1</f>
        <v>2562</v>
      </c>
      <c r="B2566" s="1">
        <f t="shared" si="117"/>
        <v>27</v>
      </c>
      <c r="C2566" s="19">
        <f t="shared" si="118"/>
        <v>0.67708333333333304</v>
      </c>
      <c r="D2566" s="20">
        <f ca="1">IF(INDIRECT($D$1&amp;"!$I$1",1)-1+'15MIN'!$A2566&lt;=INDIRECT($D$1&amp;"!$I$2",1),OFFSET(INDIRECT($D$1&amp;"!$F$1",1),INDIRECT($D$1&amp;"!$I$1",1)-1+'15MIN'!$A2566-1,0),0)</f>
        <v>1525.6253999999999</v>
      </c>
      <c r="E2566" s="20">
        <f ca="1">IF(CUEL!$I$1-1+'15MIN'!$A2566&lt;=CUEL!$I$2,-OFFSET(CUEL!$D$1,CUEL!$I$1-1+'15MIN'!$A2566-1,0),0)</f>
        <v>0</v>
      </c>
      <c r="F2566" s="20">
        <f ca="1">IF(INDIRECT($D$1&amp;"!$I$1",1)-1+'15MIN'!$A2566&lt;=INDIRECT($D$1&amp;"!$I$2",1),OFFSET(INDIRECT($D$1&amp;"!$G$1",1),INDIRECT($D$1&amp;"!$I$1",1)-1+'15MIN'!$A2566-1,0),0)</f>
        <v>149.22503699999999</v>
      </c>
      <c r="G2566" s="21">
        <f ca="1">IF(INDIRECT($D$1&amp;"!$I$1",1)-1+'15MIN'!$A2566&lt;=INDIRECT($D$1&amp;"!$I$2",1),-OFFSET(INDIRECT($D$1&amp;"!$E$1",1),INDIRECT($D$1&amp;"!$I$1",1)-1+'15MIN'!$A2566-1,0),0)</f>
        <v>0</v>
      </c>
      <c r="H2566" s="20">
        <f ca="1">IF(INDIRECT(H$1&amp;"!$I$1",1)-1+'15MIN'!$A2566&lt;=INDIRECT(H$1&amp;"!$I$2",1),OFFSET(INDIRECT(H$1&amp;"!$F$1",1),INDIRECT(H$1&amp;"!$I$1",1)-1+'15MIN'!$A2566-1,0),0)</f>
        <v>39135.527000000002</v>
      </c>
      <c r="I2566" s="20">
        <f ca="1">IF(INDIRECT(H$1&amp;"!$I$1",1)-1+'15MIN'!$A2566&lt;=INDIRECT(H$1&amp;"!$I$2",1),-OFFSET(INDIRECT(H$1&amp;"!$D$1",1),INDIRECT(H$1&amp;"!$I$1",1)-1+'15MIN'!$A2566-1,0),0)</f>
        <v>0</v>
      </c>
      <c r="J2566" s="20">
        <f ca="1">IF(INDIRECT(H$1&amp;"!$I$1",1)-1+'15MIN'!$A2566&lt;=INDIRECT(H$1&amp;"!$I$2",1),OFFSET(INDIRECT(H$1&amp;"!$G$1",1),INDIRECT(H$1&amp;"!$I$1",1)-1+'15MIN'!$A2566-1,0),0)</f>
        <v>135.874146</v>
      </c>
      <c r="K2566" s="21">
        <f ca="1">IF(INDIRECT(H$1&amp;"!$I$1",1)-1+'15MIN'!$A2566&lt;=INDIRECT(H$1&amp;"!$I$2",1),-OFFSET(INDIRECT(H$1&amp;"!$E$1",1),INDIRECT(H$1&amp;"!$I$1",1)-1+'15MIN'!$A2566-1,0),0)</f>
        <v>0</v>
      </c>
      <c r="L2566" s="20">
        <f ca="1">IF(INDIRECT(L$1&amp;"!$I$1",1)-1+'15MIN'!$A2566&lt;=INDIRECT(L$1&amp;"!$I$2",1),OFFSET(INDIRECT(L$1&amp;"!$F$1",1),INDIRECT(L$1&amp;"!$I$1",1)-1+'15MIN'!$A2566-1,0),0)</f>
        <v>8405.9648440000001</v>
      </c>
      <c r="M2566" s="20">
        <f ca="1">IF(INDIRECT(L$1&amp;"!$I$1",1)-1+'15MIN'!$A2566&lt;=INDIRECT(L$1&amp;"!$I$2",1),-OFFSET(INDIRECT(L$1&amp;"!$D$1",1),INDIRECT(L$1&amp;"!$I$1",1)-1+'15MIN'!$A2566-1,0),0)</f>
        <v>0</v>
      </c>
      <c r="N2566" s="20">
        <f ca="1">IF(INDIRECT(L$1&amp;"!$I$1",1)-1+'15MIN'!$A2566&lt;=INDIRECT(L$1&amp;"!$I$2",1),OFFSET(INDIRECT(L$1&amp;"!$G$1",1),INDIRECT(L$1&amp;"!$I$1",1)-1+'15MIN'!$A2566-1,0),0)</f>
        <v>53.882317</v>
      </c>
      <c r="O2566" s="21">
        <f ca="1">IF(INDIRECT(L$1&amp;"!$I$1",1)-1+'15MIN'!$A2566&lt;=INDIRECT(L$1&amp;"!$I$2",1),-OFFSET(INDIRECT(L$1&amp;"!$E$1",1),INDIRECT(L$1&amp;"!$I$1",1)-1+'15MIN'!$A2566-1,0),0)</f>
        <v>0</v>
      </c>
    </row>
    <row r="2567" spans="1:15" x14ac:dyDescent="0.2">
      <c r="A2567" s="1">
        <f t="shared" si="119"/>
        <v>2563</v>
      </c>
      <c r="B2567" s="1">
        <f t="shared" si="117"/>
        <v>27</v>
      </c>
      <c r="C2567" s="19">
        <f t="shared" si="118"/>
        <v>0.6875</v>
      </c>
      <c r="D2567" s="20">
        <f ca="1">IF(INDIRECT($D$1&amp;"!$I$1",1)-1+'15MIN'!$A2567&lt;=INDIRECT($D$1&amp;"!$I$2",1),OFFSET(INDIRECT($D$1&amp;"!$F$1",1),INDIRECT($D$1&amp;"!$I$1",1)-1+'15MIN'!$A2567-1,0),0)</f>
        <v>1815.9946</v>
      </c>
      <c r="E2567" s="20">
        <f ca="1">IF(CUEL!$I$1-1+'15MIN'!$A2567&lt;=CUEL!$I$2,-OFFSET(CUEL!$D$1,CUEL!$I$1-1+'15MIN'!$A2567-1,0),0)</f>
        <v>0</v>
      </c>
      <c r="F2567" s="20">
        <f ca="1">IF(INDIRECT($D$1&amp;"!$I$1",1)-1+'15MIN'!$A2567&lt;=INDIRECT($D$1&amp;"!$I$2",1),OFFSET(INDIRECT($D$1&amp;"!$G$1",1),INDIRECT($D$1&amp;"!$I$1",1)-1+'15MIN'!$A2567-1,0),0)</f>
        <v>142.65387000000001</v>
      </c>
      <c r="G2567" s="21">
        <f ca="1">IF(INDIRECT($D$1&amp;"!$I$1",1)-1+'15MIN'!$A2567&lt;=INDIRECT($D$1&amp;"!$I$2",1),-OFFSET(INDIRECT($D$1&amp;"!$E$1",1),INDIRECT($D$1&amp;"!$I$1",1)-1+'15MIN'!$A2567-1,0),0)</f>
        <v>0</v>
      </c>
      <c r="H2567" s="20">
        <f ca="1">IF(INDIRECT(H$1&amp;"!$I$1",1)-1+'15MIN'!$A2567&lt;=INDIRECT(H$1&amp;"!$I$2",1),OFFSET(INDIRECT(H$1&amp;"!$F$1",1),INDIRECT(H$1&amp;"!$I$1",1)-1+'15MIN'!$A2567-1,0),0)</f>
        <v>38052.449000000001</v>
      </c>
      <c r="I2567" s="20">
        <f ca="1">IF(INDIRECT(H$1&amp;"!$I$1",1)-1+'15MIN'!$A2567&lt;=INDIRECT(H$1&amp;"!$I$2",1),-OFFSET(INDIRECT(H$1&amp;"!$D$1",1),INDIRECT(H$1&amp;"!$I$1",1)-1+'15MIN'!$A2567-1,0),0)</f>
        <v>0</v>
      </c>
      <c r="J2567" s="20">
        <f ca="1">IF(INDIRECT(H$1&amp;"!$I$1",1)-1+'15MIN'!$A2567&lt;=INDIRECT(H$1&amp;"!$I$2",1),OFFSET(INDIRECT(H$1&amp;"!$G$1",1),INDIRECT(H$1&amp;"!$I$1",1)-1+'15MIN'!$A2567-1,0),0)</f>
        <v>120.985489</v>
      </c>
      <c r="K2567" s="21">
        <f ca="1">IF(INDIRECT(H$1&amp;"!$I$1",1)-1+'15MIN'!$A2567&lt;=INDIRECT(H$1&amp;"!$I$2",1),-OFFSET(INDIRECT(H$1&amp;"!$E$1",1),INDIRECT(H$1&amp;"!$I$1",1)-1+'15MIN'!$A2567-1,0),0)</f>
        <v>0</v>
      </c>
      <c r="L2567" s="20">
        <f ca="1">IF(INDIRECT(L$1&amp;"!$I$1",1)-1+'15MIN'!$A2567&lt;=INDIRECT(L$1&amp;"!$I$2",1),OFFSET(INDIRECT(L$1&amp;"!$F$1",1),INDIRECT(L$1&amp;"!$I$1",1)-1+'15MIN'!$A2567-1,0),0)</f>
        <v>6076.9423829999996</v>
      </c>
      <c r="M2567" s="20">
        <f ca="1">IF(INDIRECT(L$1&amp;"!$I$1",1)-1+'15MIN'!$A2567&lt;=INDIRECT(L$1&amp;"!$I$2",1),-OFFSET(INDIRECT(L$1&amp;"!$D$1",1),INDIRECT(L$1&amp;"!$I$1",1)-1+'15MIN'!$A2567-1,0),0)</f>
        <v>0</v>
      </c>
      <c r="N2567" s="20">
        <f ca="1">IF(INDIRECT(L$1&amp;"!$I$1",1)-1+'15MIN'!$A2567&lt;=INDIRECT(L$1&amp;"!$I$2",1),OFFSET(INDIRECT(L$1&amp;"!$G$1",1),INDIRECT(L$1&amp;"!$I$1",1)-1+'15MIN'!$A2567-1,0),0)</f>
        <v>31.169989000000001</v>
      </c>
      <c r="O2567" s="21">
        <f ca="1">IF(INDIRECT(L$1&amp;"!$I$1",1)-1+'15MIN'!$A2567&lt;=INDIRECT(L$1&amp;"!$I$2",1),-OFFSET(INDIRECT(L$1&amp;"!$E$1",1),INDIRECT(L$1&amp;"!$I$1",1)-1+'15MIN'!$A2567-1,0),0)</f>
        <v>0</v>
      </c>
    </row>
    <row r="2568" spans="1:15" x14ac:dyDescent="0.2">
      <c r="A2568" s="1">
        <f t="shared" si="119"/>
        <v>2564</v>
      </c>
      <c r="B2568" s="1">
        <f t="shared" si="117"/>
        <v>27</v>
      </c>
      <c r="C2568" s="19">
        <f t="shared" si="118"/>
        <v>0.69791666666666696</v>
      </c>
      <c r="D2568" s="20">
        <f ca="1">IF(INDIRECT($D$1&amp;"!$I$1",1)-1+'15MIN'!$A2568&lt;=INDIRECT($D$1&amp;"!$I$2",1),OFFSET(INDIRECT($D$1&amp;"!$F$1",1),INDIRECT($D$1&amp;"!$I$1",1)-1+'15MIN'!$A2568-1,0),0)</f>
        <v>1429.1035999999999</v>
      </c>
      <c r="E2568" s="20">
        <f ca="1">IF(CUEL!$I$1-1+'15MIN'!$A2568&lt;=CUEL!$I$2,-OFFSET(CUEL!$D$1,CUEL!$I$1-1+'15MIN'!$A2568-1,0),0)</f>
        <v>0</v>
      </c>
      <c r="F2568" s="20">
        <f ca="1">IF(INDIRECT($D$1&amp;"!$I$1",1)-1+'15MIN'!$A2568&lt;=INDIRECT($D$1&amp;"!$I$2",1),OFFSET(INDIRECT($D$1&amp;"!$G$1",1),INDIRECT($D$1&amp;"!$I$1",1)-1+'15MIN'!$A2568-1,0),0)</f>
        <v>150.203857</v>
      </c>
      <c r="G2568" s="21">
        <f ca="1">IF(INDIRECT($D$1&amp;"!$I$1",1)-1+'15MIN'!$A2568&lt;=INDIRECT($D$1&amp;"!$I$2",1),-OFFSET(INDIRECT($D$1&amp;"!$E$1",1),INDIRECT($D$1&amp;"!$I$1",1)-1+'15MIN'!$A2568-1,0),0)</f>
        <v>0</v>
      </c>
      <c r="H2568" s="20">
        <f ca="1">IF(INDIRECT(H$1&amp;"!$I$1",1)-1+'15MIN'!$A2568&lt;=INDIRECT(H$1&amp;"!$I$2",1),OFFSET(INDIRECT(H$1&amp;"!$F$1",1),INDIRECT(H$1&amp;"!$I$1",1)-1+'15MIN'!$A2568-1,0),0)</f>
        <v>35636.336000000003</v>
      </c>
      <c r="I2568" s="20">
        <f ca="1">IF(INDIRECT(H$1&amp;"!$I$1",1)-1+'15MIN'!$A2568&lt;=INDIRECT(H$1&amp;"!$I$2",1),-OFFSET(INDIRECT(H$1&amp;"!$D$1",1),INDIRECT(H$1&amp;"!$I$1",1)-1+'15MIN'!$A2568-1,0),0)</f>
        <v>0</v>
      </c>
      <c r="J2568" s="20">
        <f ca="1">IF(INDIRECT(H$1&amp;"!$I$1",1)-1+'15MIN'!$A2568&lt;=INDIRECT(H$1&amp;"!$I$2",1),OFFSET(INDIRECT(H$1&amp;"!$G$1",1),INDIRECT(H$1&amp;"!$I$1",1)-1+'15MIN'!$A2568-1,0),0)</f>
        <v>130.51109299999999</v>
      </c>
      <c r="K2568" s="21">
        <f ca="1">IF(INDIRECT(H$1&amp;"!$I$1",1)-1+'15MIN'!$A2568&lt;=INDIRECT(H$1&amp;"!$I$2",1),-OFFSET(INDIRECT(H$1&amp;"!$E$1",1),INDIRECT(H$1&amp;"!$I$1",1)-1+'15MIN'!$A2568-1,0),0)</f>
        <v>0</v>
      </c>
      <c r="L2568" s="20">
        <f ca="1">IF(INDIRECT(L$1&amp;"!$I$1",1)-1+'15MIN'!$A2568&lt;=INDIRECT(L$1&amp;"!$I$2",1),OFFSET(INDIRECT(L$1&amp;"!$F$1",1),INDIRECT(L$1&amp;"!$I$1",1)-1+'15MIN'!$A2568-1,0),0)</f>
        <v>4776.3583980000003</v>
      </c>
      <c r="M2568" s="20">
        <f ca="1">IF(INDIRECT(L$1&amp;"!$I$1",1)-1+'15MIN'!$A2568&lt;=INDIRECT(L$1&amp;"!$I$2",1),-OFFSET(INDIRECT(L$1&amp;"!$D$1",1),INDIRECT(L$1&amp;"!$I$1",1)-1+'15MIN'!$A2568-1,0),0)</f>
        <v>0</v>
      </c>
      <c r="N2568" s="20">
        <f ca="1">IF(INDIRECT(L$1&amp;"!$I$1",1)-1+'15MIN'!$A2568&lt;=INDIRECT(L$1&amp;"!$I$2",1),OFFSET(INDIRECT(L$1&amp;"!$G$1",1),INDIRECT(L$1&amp;"!$I$1",1)-1+'15MIN'!$A2568-1,0),0)</f>
        <v>9.1389060000000004</v>
      </c>
      <c r="O2568" s="21">
        <f ca="1">IF(INDIRECT(L$1&amp;"!$I$1",1)-1+'15MIN'!$A2568&lt;=INDIRECT(L$1&amp;"!$I$2",1),-OFFSET(INDIRECT(L$1&amp;"!$E$1",1),INDIRECT(L$1&amp;"!$I$1",1)-1+'15MIN'!$A2568-1,0),0)</f>
        <v>-0.85933300000000001</v>
      </c>
    </row>
    <row r="2569" spans="1:15" x14ac:dyDescent="0.2">
      <c r="A2569" s="1">
        <f t="shared" si="119"/>
        <v>2565</v>
      </c>
      <c r="B2569" s="1">
        <f t="shared" si="117"/>
        <v>27</v>
      </c>
      <c r="C2569" s="19">
        <f t="shared" si="118"/>
        <v>0.70833333333333304</v>
      </c>
      <c r="D2569" s="20">
        <f ca="1">IF(INDIRECT($D$1&amp;"!$I$1",1)-1+'15MIN'!$A2569&lt;=INDIRECT($D$1&amp;"!$I$2",1),OFFSET(INDIRECT($D$1&amp;"!$F$1",1),INDIRECT($D$1&amp;"!$I$1",1)-1+'15MIN'!$A2569-1,0),0)</f>
        <v>2125.0598</v>
      </c>
      <c r="E2569" s="20">
        <f ca="1">IF(CUEL!$I$1-1+'15MIN'!$A2569&lt;=CUEL!$I$2,-OFFSET(CUEL!$D$1,CUEL!$I$1-1+'15MIN'!$A2569-1,0),0)</f>
        <v>0</v>
      </c>
      <c r="F2569" s="20">
        <f ca="1">IF(INDIRECT($D$1&amp;"!$I$1",1)-1+'15MIN'!$A2569&lt;=INDIRECT($D$1&amp;"!$I$2",1),OFFSET(INDIRECT($D$1&amp;"!$G$1",1),INDIRECT($D$1&amp;"!$I$1",1)-1+'15MIN'!$A2569-1,0),0)</f>
        <v>140.92961099999999</v>
      </c>
      <c r="G2569" s="21">
        <f ca="1">IF(INDIRECT($D$1&amp;"!$I$1",1)-1+'15MIN'!$A2569&lt;=INDIRECT($D$1&amp;"!$I$2",1),-OFFSET(INDIRECT($D$1&amp;"!$E$1",1),INDIRECT($D$1&amp;"!$I$1",1)-1+'15MIN'!$A2569-1,0),0)</f>
        <v>0</v>
      </c>
      <c r="H2569" s="20">
        <f ca="1">IF(INDIRECT(H$1&amp;"!$I$1",1)-1+'15MIN'!$A2569&lt;=INDIRECT(H$1&amp;"!$I$2",1),OFFSET(INDIRECT(H$1&amp;"!$F$1",1),INDIRECT(H$1&amp;"!$I$1",1)-1+'15MIN'!$A2569-1,0),0)</f>
        <v>34812.328000000001</v>
      </c>
      <c r="I2569" s="20">
        <f ca="1">IF(INDIRECT(H$1&amp;"!$I$1",1)-1+'15MIN'!$A2569&lt;=INDIRECT(H$1&amp;"!$I$2",1),-OFFSET(INDIRECT(H$1&amp;"!$D$1",1),INDIRECT(H$1&amp;"!$I$1",1)-1+'15MIN'!$A2569-1,0),0)</f>
        <v>0</v>
      </c>
      <c r="J2569" s="20">
        <f ca="1">IF(INDIRECT(H$1&amp;"!$I$1",1)-1+'15MIN'!$A2569&lt;=INDIRECT(H$1&amp;"!$I$2",1),OFFSET(INDIRECT(H$1&amp;"!$G$1",1),INDIRECT(H$1&amp;"!$I$1",1)-1+'15MIN'!$A2569-1,0),0)</f>
        <v>124.28198999999999</v>
      </c>
      <c r="K2569" s="21">
        <f ca="1">IF(INDIRECT(H$1&amp;"!$I$1",1)-1+'15MIN'!$A2569&lt;=INDIRECT(H$1&amp;"!$I$2",1),-OFFSET(INDIRECT(H$1&amp;"!$E$1",1),INDIRECT(H$1&amp;"!$I$1",1)-1+'15MIN'!$A2569-1,0),0)</f>
        <v>0</v>
      </c>
      <c r="L2569" s="20">
        <f ca="1">IF(INDIRECT(L$1&amp;"!$I$1",1)-1+'15MIN'!$A2569&lt;=INDIRECT(L$1&amp;"!$I$2",1),OFFSET(INDIRECT(L$1&amp;"!$F$1",1),INDIRECT(L$1&amp;"!$I$1",1)-1+'15MIN'!$A2569-1,0),0)</f>
        <v>6540.7470700000003</v>
      </c>
      <c r="M2569" s="20">
        <f ca="1">IF(INDIRECT(L$1&amp;"!$I$1",1)-1+'15MIN'!$A2569&lt;=INDIRECT(L$1&amp;"!$I$2",1),-OFFSET(INDIRECT(L$1&amp;"!$D$1",1),INDIRECT(L$1&amp;"!$I$1",1)-1+'15MIN'!$A2569-1,0),0)</f>
        <v>0</v>
      </c>
      <c r="N2569" s="20">
        <f ca="1">IF(INDIRECT(L$1&amp;"!$I$1",1)-1+'15MIN'!$A2569&lt;=INDIRECT(L$1&amp;"!$I$2",1),OFFSET(INDIRECT(L$1&amp;"!$G$1",1),INDIRECT(L$1&amp;"!$I$1",1)-1+'15MIN'!$A2569-1,0),0)</f>
        <v>34.539856</v>
      </c>
      <c r="O2569" s="21">
        <f ca="1">IF(INDIRECT(L$1&amp;"!$I$1",1)-1+'15MIN'!$A2569&lt;=INDIRECT(L$1&amp;"!$I$2",1),-OFFSET(INDIRECT(L$1&amp;"!$E$1",1),INDIRECT(L$1&amp;"!$I$1",1)-1+'15MIN'!$A2569-1,0),0)</f>
        <v>-1.1660999999999999E-2</v>
      </c>
    </row>
    <row r="2570" spans="1:15" x14ac:dyDescent="0.2">
      <c r="A2570" s="1">
        <f t="shared" si="119"/>
        <v>2566</v>
      </c>
      <c r="B2570" s="1">
        <f t="shared" si="117"/>
        <v>27</v>
      </c>
      <c r="C2570" s="19">
        <f t="shared" si="118"/>
        <v>0.71875</v>
      </c>
      <c r="D2570" s="20">
        <f ca="1">IF(INDIRECT($D$1&amp;"!$I$1",1)-1+'15MIN'!$A2570&lt;=INDIRECT($D$1&amp;"!$I$2",1),OFFSET(INDIRECT($D$1&amp;"!$F$1",1),INDIRECT($D$1&amp;"!$I$1",1)-1+'15MIN'!$A2570-1,0),0)</f>
        <v>1887.8406</v>
      </c>
      <c r="E2570" s="20">
        <f ca="1">IF(CUEL!$I$1-1+'15MIN'!$A2570&lt;=CUEL!$I$2,-OFFSET(CUEL!$D$1,CUEL!$I$1-1+'15MIN'!$A2570-1,0),0)</f>
        <v>0</v>
      </c>
      <c r="F2570" s="20">
        <f ca="1">IF(INDIRECT($D$1&amp;"!$I$1",1)-1+'15MIN'!$A2570&lt;=INDIRECT($D$1&amp;"!$I$2",1),OFFSET(INDIRECT($D$1&amp;"!$G$1",1),INDIRECT($D$1&amp;"!$I$1",1)-1+'15MIN'!$A2570-1,0),0)</f>
        <v>143.06701699999999</v>
      </c>
      <c r="G2570" s="21">
        <f ca="1">IF(INDIRECT($D$1&amp;"!$I$1",1)-1+'15MIN'!$A2570&lt;=INDIRECT($D$1&amp;"!$I$2",1),-OFFSET(INDIRECT($D$1&amp;"!$E$1",1),INDIRECT($D$1&amp;"!$I$1",1)-1+'15MIN'!$A2570-1,0),0)</f>
        <v>0</v>
      </c>
      <c r="H2570" s="20">
        <f ca="1">IF(INDIRECT(H$1&amp;"!$I$1",1)-1+'15MIN'!$A2570&lt;=INDIRECT(H$1&amp;"!$I$2",1),OFFSET(INDIRECT(H$1&amp;"!$F$1",1),INDIRECT(H$1&amp;"!$I$1",1)-1+'15MIN'!$A2570-1,0),0)</f>
        <v>34811.332000000002</v>
      </c>
      <c r="I2570" s="20">
        <f ca="1">IF(INDIRECT(H$1&amp;"!$I$1",1)-1+'15MIN'!$A2570&lt;=INDIRECT(H$1&amp;"!$I$2",1),-OFFSET(INDIRECT(H$1&amp;"!$D$1",1),INDIRECT(H$1&amp;"!$I$1",1)-1+'15MIN'!$A2570-1,0),0)</f>
        <v>0</v>
      </c>
      <c r="J2570" s="20">
        <f ca="1">IF(INDIRECT(H$1&amp;"!$I$1",1)-1+'15MIN'!$A2570&lt;=INDIRECT(H$1&amp;"!$I$2",1),OFFSET(INDIRECT(H$1&amp;"!$G$1",1),INDIRECT(H$1&amp;"!$I$1",1)-1+'15MIN'!$A2570-1,0),0)</f>
        <v>130.71743799999999</v>
      </c>
      <c r="K2570" s="21">
        <f ca="1">IF(INDIRECT(H$1&amp;"!$I$1",1)-1+'15MIN'!$A2570&lt;=INDIRECT(H$1&amp;"!$I$2",1),-OFFSET(INDIRECT(H$1&amp;"!$E$1",1),INDIRECT(H$1&amp;"!$I$1",1)-1+'15MIN'!$A2570-1,0),0)</f>
        <v>0</v>
      </c>
      <c r="L2570" s="20">
        <f ca="1">IF(INDIRECT(L$1&amp;"!$I$1",1)-1+'15MIN'!$A2570&lt;=INDIRECT(L$1&amp;"!$I$2",1),OFFSET(INDIRECT(L$1&amp;"!$F$1",1),INDIRECT(L$1&amp;"!$I$1",1)-1+'15MIN'!$A2570-1,0),0)</f>
        <v>6149.2939450000003</v>
      </c>
      <c r="M2570" s="20">
        <f ca="1">IF(INDIRECT(L$1&amp;"!$I$1",1)-1+'15MIN'!$A2570&lt;=INDIRECT(L$1&amp;"!$I$2",1),-OFFSET(INDIRECT(L$1&amp;"!$D$1",1),INDIRECT(L$1&amp;"!$I$1",1)-1+'15MIN'!$A2570-1,0),0)</f>
        <v>0</v>
      </c>
      <c r="N2570" s="20">
        <f ca="1">IF(INDIRECT(L$1&amp;"!$I$1",1)-1+'15MIN'!$A2570&lt;=INDIRECT(L$1&amp;"!$I$2",1),OFFSET(INDIRECT(L$1&amp;"!$G$1",1),INDIRECT(L$1&amp;"!$I$1",1)-1+'15MIN'!$A2570-1,0),0)</f>
        <v>31.055571</v>
      </c>
      <c r="O2570" s="21">
        <f ca="1">IF(INDIRECT(L$1&amp;"!$I$1",1)-1+'15MIN'!$A2570&lt;=INDIRECT(L$1&amp;"!$I$2",1),-OFFSET(INDIRECT(L$1&amp;"!$E$1",1),INDIRECT(L$1&amp;"!$I$1",1)-1+'15MIN'!$A2570-1,0),0)</f>
        <v>0</v>
      </c>
    </row>
    <row r="2571" spans="1:15" x14ac:dyDescent="0.2">
      <c r="A2571" s="1">
        <f t="shared" si="119"/>
        <v>2567</v>
      </c>
      <c r="B2571" s="1">
        <f t="shared" si="117"/>
        <v>27</v>
      </c>
      <c r="C2571" s="19">
        <f t="shared" si="118"/>
        <v>0.72916666666666696</v>
      </c>
      <c r="D2571" s="20">
        <f ca="1">IF(INDIRECT($D$1&amp;"!$I$1",1)-1+'15MIN'!$A2571&lt;=INDIRECT($D$1&amp;"!$I$2",1),OFFSET(INDIRECT($D$1&amp;"!$F$1",1),INDIRECT($D$1&amp;"!$I$1",1)-1+'15MIN'!$A2571-1,0),0)</f>
        <v>1608.0355</v>
      </c>
      <c r="E2571" s="20">
        <f ca="1">IF(CUEL!$I$1-1+'15MIN'!$A2571&lt;=CUEL!$I$2,-OFFSET(CUEL!$D$1,CUEL!$I$1-1+'15MIN'!$A2571-1,0),0)</f>
        <v>0</v>
      </c>
      <c r="F2571" s="20">
        <f ca="1">IF(INDIRECT($D$1&amp;"!$I$1",1)-1+'15MIN'!$A2571&lt;=INDIRECT($D$1&amp;"!$I$2",1),OFFSET(INDIRECT($D$1&amp;"!$G$1",1),INDIRECT($D$1&amp;"!$I$1",1)-1+'15MIN'!$A2571-1,0),0)</f>
        <v>151.726685</v>
      </c>
      <c r="G2571" s="21">
        <f ca="1">IF(INDIRECT($D$1&amp;"!$I$1",1)-1+'15MIN'!$A2571&lt;=INDIRECT($D$1&amp;"!$I$2",1),-OFFSET(INDIRECT($D$1&amp;"!$E$1",1),INDIRECT($D$1&amp;"!$I$1",1)-1+'15MIN'!$A2571-1,0),0)</f>
        <v>0</v>
      </c>
      <c r="H2571" s="20">
        <f ca="1">IF(INDIRECT(H$1&amp;"!$I$1",1)-1+'15MIN'!$A2571&lt;=INDIRECT(H$1&amp;"!$I$2",1),OFFSET(INDIRECT(H$1&amp;"!$F$1",1),INDIRECT(H$1&amp;"!$I$1",1)-1+'15MIN'!$A2571-1,0),0)</f>
        <v>34813.758000000002</v>
      </c>
      <c r="I2571" s="20">
        <f ca="1">IF(INDIRECT(H$1&amp;"!$I$1",1)-1+'15MIN'!$A2571&lt;=INDIRECT(H$1&amp;"!$I$2",1),-OFFSET(INDIRECT(H$1&amp;"!$D$1",1),INDIRECT(H$1&amp;"!$I$1",1)-1+'15MIN'!$A2571-1,0),0)</f>
        <v>0</v>
      </c>
      <c r="J2571" s="20">
        <f ca="1">IF(INDIRECT(H$1&amp;"!$I$1",1)-1+'15MIN'!$A2571&lt;=INDIRECT(H$1&amp;"!$I$2",1),OFFSET(INDIRECT(H$1&amp;"!$G$1",1),INDIRECT(H$1&amp;"!$I$1",1)-1+'15MIN'!$A2571-1,0),0)</f>
        <v>130.67314099999999</v>
      </c>
      <c r="K2571" s="21">
        <f ca="1">IF(INDIRECT(H$1&amp;"!$I$1",1)-1+'15MIN'!$A2571&lt;=INDIRECT(H$1&amp;"!$I$2",1),-OFFSET(INDIRECT(H$1&amp;"!$E$1",1),INDIRECT(H$1&amp;"!$I$1",1)-1+'15MIN'!$A2571-1,0),0)</f>
        <v>0</v>
      </c>
      <c r="L2571" s="20">
        <f ca="1">IF(INDIRECT(L$1&amp;"!$I$1",1)-1+'15MIN'!$A2571&lt;=INDIRECT(L$1&amp;"!$I$2",1),OFFSET(INDIRECT(L$1&amp;"!$F$1",1),INDIRECT(L$1&amp;"!$I$1",1)-1+'15MIN'!$A2571-1,0),0)</f>
        <v>6934.6059569999998</v>
      </c>
      <c r="M2571" s="20">
        <f ca="1">IF(INDIRECT(L$1&amp;"!$I$1",1)-1+'15MIN'!$A2571&lt;=INDIRECT(L$1&amp;"!$I$2",1),-OFFSET(INDIRECT(L$1&amp;"!$D$1",1),INDIRECT(L$1&amp;"!$I$1",1)-1+'15MIN'!$A2571-1,0),0)</f>
        <v>0</v>
      </c>
      <c r="N2571" s="20">
        <f ca="1">IF(INDIRECT(L$1&amp;"!$I$1",1)-1+'15MIN'!$A2571&lt;=INDIRECT(L$1&amp;"!$I$2",1),OFFSET(INDIRECT(L$1&amp;"!$G$1",1),INDIRECT(L$1&amp;"!$I$1",1)-1+'15MIN'!$A2571-1,0),0)</f>
        <v>38.020659999999999</v>
      </c>
      <c r="O2571" s="21">
        <f ca="1">IF(INDIRECT(L$1&amp;"!$I$1",1)-1+'15MIN'!$A2571&lt;=INDIRECT(L$1&amp;"!$I$2",1),-OFFSET(INDIRECT(L$1&amp;"!$E$1",1),INDIRECT(L$1&amp;"!$I$1",1)-1+'15MIN'!$A2571-1,0),0)</f>
        <v>0</v>
      </c>
    </row>
    <row r="2572" spans="1:15" x14ac:dyDescent="0.2">
      <c r="A2572" s="1">
        <f t="shared" si="119"/>
        <v>2568</v>
      </c>
      <c r="B2572" s="1">
        <f t="shared" si="117"/>
        <v>27</v>
      </c>
      <c r="C2572" s="19">
        <f t="shared" si="118"/>
        <v>0.73958333333333304</v>
      </c>
      <c r="D2572" s="20">
        <f ca="1">IF(INDIRECT($D$1&amp;"!$I$1",1)-1+'15MIN'!$A2572&lt;=INDIRECT($D$1&amp;"!$I$2",1),OFFSET(INDIRECT($D$1&amp;"!$F$1",1),INDIRECT($D$1&amp;"!$I$1",1)-1+'15MIN'!$A2572-1,0),0)</f>
        <v>2413.2656000000002</v>
      </c>
      <c r="E2572" s="20">
        <f ca="1">IF(CUEL!$I$1-1+'15MIN'!$A2572&lt;=CUEL!$I$2,-OFFSET(CUEL!$D$1,CUEL!$I$1-1+'15MIN'!$A2572-1,0),0)</f>
        <v>0</v>
      </c>
      <c r="F2572" s="20">
        <f ca="1">IF(INDIRECT($D$1&amp;"!$I$1",1)-1+'15MIN'!$A2572&lt;=INDIRECT($D$1&amp;"!$I$2",1),OFFSET(INDIRECT($D$1&amp;"!$G$1",1),INDIRECT($D$1&amp;"!$I$1",1)-1+'15MIN'!$A2572-1,0),0)</f>
        <v>128.02938800000001</v>
      </c>
      <c r="G2572" s="21">
        <f ca="1">IF(INDIRECT($D$1&amp;"!$I$1",1)-1+'15MIN'!$A2572&lt;=INDIRECT($D$1&amp;"!$I$2",1),-OFFSET(INDIRECT($D$1&amp;"!$E$1",1),INDIRECT($D$1&amp;"!$I$1",1)-1+'15MIN'!$A2572-1,0),0)</f>
        <v>0</v>
      </c>
      <c r="H2572" s="20">
        <f ca="1">IF(INDIRECT(H$1&amp;"!$I$1",1)-1+'15MIN'!$A2572&lt;=INDIRECT(H$1&amp;"!$I$2",1),OFFSET(INDIRECT(H$1&amp;"!$F$1",1),INDIRECT(H$1&amp;"!$I$1",1)-1+'15MIN'!$A2572-1,0),0)</f>
        <v>34813.457000000002</v>
      </c>
      <c r="I2572" s="20">
        <f ca="1">IF(INDIRECT(H$1&amp;"!$I$1",1)-1+'15MIN'!$A2572&lt;=INDIRECT(H$1&amp;"!$I$2",1),-OFFSET(INDIRECT(H$1&amp;"!$D$1",1),INDIRECT(H$1&amp;"!$I$1",1)-1+'15MIN'!$A2572-1,0),0)</f>
        <v>0</v>
      </c>
      <c r="J2572" s="20">
        <f ca="1">IF(INDIRECT(H$1&amp;"!$I$1",1)-1+'15MIN'!$A2572&lt;=INDIRECT(H$1&amp;"!$I$2",1),OFFSET(INDIRECT(H$1&amp;"!$G$1",1),INDIRECT(H$1&amp;"!$I$1",1)-1+'15MIN'!$A2572-1,0),0)</f>
        <v>131.53225699999999</v>
      </c>
      <c r="K2572" s="21">
        <f ca="1">IF(INDIRECT(H$1&amp;"!$I$1",1)-1+'15MIN'!$A2572&lt;=INDIRECT(H$1&amp;"!$I$2",1),-OFFSET(INDIRECT(H$1&amp;"!$E$1",1),INDIRECT(H$1&amp;"!$I$1",1)-1+'15MIN'!$A2572-1,0),0)</f>
        <v>0</v>
      </c>
      <c r="L2572" s="20">
        <f ca="1">IF(INDIRECT(L$1&amp;"!$I$1",1)-1+'15MIN'!$A2572&lt;=INDIRECT(L$1&amp;"!$I$2",1),OFFSET(INDIRECT(L$1&amp;"!$F$1",1),INDIRECT(L$1&amp;"!$I$1",1)-1+'15MIN'!$A2572-1,0),0)</f>
        <v>8007.4814450000003</v>
      </c>
      <c r="M2572" s="20">
        <f ca="1">IF(INDIRECT(L$1&amp;"!$I$1",1)-1+'15MIN'!$A2572&lt;=INDIRECT(L$1&amp;"!$I$2",1),-OFFSET(INDIRECT(L$1&amp;"!$D$1",1),INDIRECT(L$1&amp;"!$I$1",1)-1+'15MIN'!$A2572-1,0),0)</f>
        <v>0</v>
      </c>
      <c r="N2572" s="20">
        <f ca="1">IF(INDIRECT(L$1&amp;"!$I$1",1)-1+'15MIN'!$A2572&lt;=INDIRECT(L$1&amp;"!$I$2",1),OFFSET(INDIRECT(L$1&amp;"!$G$1",1),INDIRECT(L$1&amp;"!$I$1",1)-1+'15MIN'!$A2572-1,0),0)</f>
        <v>50.301453000000002</v>
      </c>
      <c r="O2572" s="21">
        <f ca="1">IF(INDIRECT(L$1&amp;"!$I$1",1)-1+'15MIN'!$A2572&lt;=INDIRECT(L$1&amp;"!$I$2",1),-OFFSET(INDIRECT(L$1&amp;"!$E$1",1),INDIRECT(L$1&amp;"!$I$1",1)-1+'15MIN'!$A2572-1,0),0)</f>
        <v>0</v>
      </c>
    </row>
    <row r="2573" spans="1:15" x14ac:dyDescent="0.2">
      <c r="A2573" s="1">
        <f t="shared" si="119"/>
        <v>2569</v>
      </c>
      <c r="B2573" s="1">
        <f t="shared" si="117"/>
        <v>27</v>
      </c>
      <c r="C2573" s="19">
        <f t="shared" si="118"/>
        <v>0.75</v>
      </c>
      <c r="D2573" s="20">
        <f ca="1">IF(INDIRECT($D$1&amp;"!$I$1",1)-1+'15MIN'!$A2573&lt;=INDIRECT($D$1&amp;"!$I$2",1),OFFSET(INDIRECT($D$1&amp;"!$F$1",1),INDIRECT($D$1&amp;"!$I$1",1)-1+'15MIN'!$A2573-1,0),0)</f>
        <v>1932.5337999999999</v>
      </c>
      <c r="E2573" s="20">
        <f ca="1">IF(CUEL!$I$1-1+'15MIN'!$A2573&lt;=CUEL!$I$2,-OFFSET(CUEL!$D$1,CUEL!$I$1-1+'15MIN'!$A2573-1,0),0)</f>
        <v>0</v>
      </c>
      <c r="F2573" s="20">
        <f ca="1">IF(INDIRECT($D$1&amp;"!$I$1",1)-1+'15MIN'!$A2573&lt;=INDIRECT($D$1&amp;"!$I$2",1),OFFSET(INDIRECT($D$1&amp;"!$G$1",1),INDIRECT($D$1&amp;"!$I$1",1)-1+'15MIN'!$A2573-1,0),0)</f>
        <v>144.10960399999999</v>
      </c>
      <c r="G2573" s="21">
        <f ca="1">IF(INDIRECT($D$1&amp;"!$I$1",1)-1+'15MIN'!$A2573&lt;=INDIRECT($D$1&amp;"!$I$2",1),-OFFSET(INDIRECT($D$1&amp;"!$E$1",1),INDIRECT($D$1&amp;"!$I$1",1)-1+'15MIN'!$A2573-1,0),0)</f>
        <v>0</v>
      </c>
      <c r="H2573" s="20">
        <f ca="1">IF(INDIRECT(H$1&amp;"!$I$1",1)-1+'15MIN'!$A2573&lt;=INDIRECT(H$1&amp;"!$I$2",1),OFFSET(INDIRECT(H$1&amp;"!$F$1",1),INDIRECT(H$1&amp;"!$I$1",1)-1+'15MIN'!$A2573-1,0),0)</f>
        <v>34814.211000000003</v>
      </c>
      <c r="I2573" s="20">
        <f ca="1">IF(INDIRECT(H$1&amp;"!$I$1",1)-1+'15MIN'!$A2573&lt;=INDIRECT(H$1&amp;"!$I$2",1),-OFFSET(INDIRECT(H$1&amp;"!$D$1",1),INDIRECT(H$1&amp;"!$I$1",1)-1+'15MIN'!$A2573-1,0),0)</f>
        <v>0</v>
      </c>
      <c r="J2573" s="20">
        <f ca="1">IF(INDIRECT(H$1&amp;"!$I$1",1)-1+'15MIN'!$A2573&lt;=INDIRECT(H$1&amp;"!$I$2",1),OFFSET(INDIRECT(H$1&amp;"!$G$1",1),INDIRECT(H$1&amp;"!$I$1",1)-1+'15MIN'!$A2573-1,0),0)</f>
        <v>131.40057400000001</v>
      </c>
      <c r="K2573" s="21">
        <f ca="1">IF(INDIRECT(H$1&amp;"!$I$1",1)-1+'15MIN'!$A2573&lt;=INDIRECT(H$1&amp;"!$I$2",1),-OFFSET(INDIRECT(H$1&amp;"!$E$1",1),INDIRECT(H$1&amp;"!$I$1",1)-1+'15MIN'!$A2573-1,0),0)</f>
        <v>0</v>
      </c>
      <c r="L2573" s="20">
        <f ca="1">IF(INDIRECT(L$1&amp;"!$I$1",1)-1+'15MIN'!$A2573&lt;=INDIRECT(L$1&amp;"!$I$2",1),OFFSET(INDIRECT(L$1&amp;"!$F$1",1),INDIRECT(L$1&amp;"!$I$1",1)-1+'15MIN'!$A2573-1,0),0)</f>
        <v>9617.7402340000008</v>
      </c>
      <c r="M2573" s="20">
        <f ca="1">IF(INDIRECT(L$1&amp;"!$I$1",1)-1+'15MIN'!$A2573&lt;=INDIRECT(L$1&amp;"!$I$2",1),-OFFSET(INDIRECT(L$1&amp;"!$D$1",1),INDIRECT(L$1&amp;"!$I$1",1)-1+'15MIN'!$A2573-1,0),0)</f>
        <v>0</v>
      </c>
      <c r="N2573" s="20">
        <f ca="1">IF(INDIRECT(L$1&amp;"!$I$1",1)-1+'15MIN'!$A2573&lt;=INDIRECT(L$1&amp;"!$I$2",1),OFFSET(INDIRECT(L$1&amp;"!$G$1",1),INDIRECT(L$1&amp;"!$I$1",1)-1+'15MIN'!$A2573-1,0),0)</f>
        <v>57.702388999999997</v>
      </c>
      <c r="O2573" s="21">
        <f ca="1">IF(INDIRECT(L$1&amp;"!$I$1",1)-1+'15MIN'!$A2573&lt;=INDIRECT(L$1&amp;"!$I$2",1),-OFFSET(INDIRECT(L$1&amp;"!$E$1",1),INDIRECT(L$1&amp;"!$I$1",1)-1+'15MIN'!$A2573-1,0),0)</f>
        <v>0</v>
      </c>
    </row>
    <row r="2574" spans="1:15" x14ac:dyDescent="0.2">
      <c r="A2574" s="1">
        <f t="shared" si="119"/>
        <v>2570</v>
      </c>
      <c r="B2574" s="1">
        <f t="shared" si="117"/>
        <v>27</v>
      </c>
      <c r="C2574" s="19">
        <f t="shared" si="118"/>
        <v>0.76041666666666696</v>
      </c>
      <c r="D2574" s="20">
        <f ca="1">IF(INDIRECT($D$1&amp;"!$I$1",1)-1+'15MIN'!$A2574&lt;=INDIRECT($D$1&amp;"!$I$2",1),OFFSET(INDIRECT($D$1&amp;"!$F$1",1),INDIRECT($D$1&amp;"!$I$1",1)-1+'15MIN'!$A2574-1,0),0)</f>
        <v>2394.0412999999999</v>
      </c>
      <c r="E2574" s="20">
        <f ca="1">IF(CUEL!$I$1-1+'15MIN'!$A2574&lt;=CUEL!$I$2,-OFFSET(CUEL!$D$1,CUEL!$I$1-1+'15MIN'!$A2574-1,0),0)</f>
        <v>0</v>
      </c>
      <c r="F2574" s="20">
        <f ca="1">IF(INDIRECT($D$1&amp;"!$I$1",1)-1+'15MIN'!$A2574&lt;=INDIRECT($D$1&amp;"!$I$2",1),OFFSET(INDIRECT($D$1&amp;"!$G$1",1),INDIRECT($D$1&amp;"!$I$1",1)-1+'15MIN'!$A2574-1,0),0)</f>
        <v>125.983833</v>
      </c>
      <c r="G2574" s="21">
        <f ca="1">IF(INDIRECT($D$1&amp;"!$I$1",1)-1+'15MIN'!$A2574&lt;=INDIRECT($D$1&amp;"!$I$2",1),-OFFSET(INDIRECT($D$1&amp;"!$E$1",1),INDIRECT($D$1&amp;"!$I$1",1)-1+'15MIN'!$A2574-1,0),0)</f>
        <v>0</v>
      </c>
      <c r="H2574" s="20">
        <f ca="1">IF(INDIRECT(H$1&amp;"!$I$1",1)-1+'15MIN'!$A2574&lt;=INDIRECT(H$1&amp;"!$I$2",1),OFFSET(INDIRECT(H$1&amp;"!$F$1",1),INDIRECT(H$1&amp;"!$I$1",1)-1+'15MIN'!$A2574-1,0),0)</f>
        <v>34813.883000000002</v>
      </c>
      <c r="I2574" s="20">
        <f ca="1">IF(INDIRECT(H$1&amp;"!$I$1",1)-1+'15MIN'!$A2574&lt;=INDIRECT(H$1&amp;"!$I$2",1),-OFFSET(INDIRECT(H$1&amp;"!$D$1",1),INDIRECT(H$1&amp;"!$I$1",1)-1+'15MIN'!$A2574-1,0),0)</f>
        <v>0</v>
      </c>
      <c r="J2574" s="20">
        <f ca="1">IF(INDIRECT(H$1&amp;"!$I$1",1)-1+'15MIN'!$A2574&lt;=INDIRECT(H$1&amp;"!$I$2",1),OFFSET(INDIRECT(H$1&amp;"!$G$1",1),INDIRECT(H$1&amp;"!$I$1",1)-1+'15MIN'!$A2574-1,0),0)</f>
        <v>130.47953799999999</v>
      </c>
      <c r="K2574" s="21">
        <f ca="1">IF(INDIRECT(H$1&amp;"!$I$1",1)-1+'15MIN'!$A2574&lt;=INDIRECT(H$1&amp;"!$I$2",1),-OFFSET(INDIRECT(H$1&amp;"!$E$1",1),INDIRECT(H$1&amp;"!$I$1",1)-1+'15MIN'!$A2574-1,0),0)</f>
        <v>0</v>
      </c>
      <c r="L2574" s="20">
        <f ca="1">IF(INDIRECT(L$1&amp;"!$I$1",1)-1+'15MIN'!$A2574&lt;=INDIRECT(L$1&amp;"!$I$2",1),OFFSET(INDIRECT(L$1&amp;"!$F$1",1),INDIRECT(L$1&amp;"!$I$1",1)-1+'15MIN'!$A2574-1,0),0)</f>
        <v>12011.728999999999</v>
      </c>
      <c r="M2574" s="20">
        <f ca="1">IF(INDIRECT(L$1&amp;"!$I$1",1)-1+'15MIN'!$A2574&lt;=INDIRECT(L$1&amp;"!$I$2",1),-OFFSET(INDIRECT(L$1&amp;"!$D$1",1),INDIRECT(L$1&amp;"!$I$1",1)-1+'15MIN'!$A2574-1,0),0)</f>
        <v>0</v>
      </c>
      <c r="N2574" s="20">
        <f ca="1">IF(INDIRECT(L$1&amp;"!$I$1",1)-1+'15MIN'!$A2574&lt;=INDIRECT(L$1&amp;"!$I$2",1),OFFSET(INDIRECT(L$1&amp;"!$G$1",1),INDIRECT(L$1&amp;"!$I$1",1)-1+'15MIN'!$A2574-1,0),0)</f>
        <v>56.809074000000003</v>
      </c>
      <c r="O2574" s="21">
        <f ca="1">IF(INDIRECT(L$1&amp;"!$I$1",1)-1+'15MIN'!$A2574&lt;=INDIRECT(L$1&amp;"!$I$2",1),-OFFSET(INDIRECT(L$1&amp;"!$E$1",1),INDIRECT(L$1&amp;"!$I$1",1)-1+'15MIN'!$A2574-1,0),0)</f>
        <v>0</v>
      </c>
    </row>
    <row r="2575" spans="1:15" x14ac:dyDescent="0.2">
      <c r="A2575" s="1">
        <f t="shared" si="119"/>
        <v>2571</v>
      </c>
      <c r="B2575" s="1">
        <f t="shared" si="117"/>
        <v>27</v>
      </c>
      <c r="C2575" s="19">
        <f t="shared" si="118"/>
        <v>0.77083333333333304</v>
      </c>
      <c r="D2575" s="20">
        <f ca="1">IF(INDIRECT($D$1&amp;"!$I$1",1)-1+'15MIN'!$A2575&lt;=INDIRECT($D$1&amp;"!$I$2",1),OFFSET(INDIRECT($D$1&amp;"!$F$1",1),INDIRECT($D$1&amp;"!$I$1",1)-1+'15MIN'!$A2575-1,0),0)</f>
        <v>2570.6464999999998</v>
      </c>
      <c r="E2575" s="20">
        <f ca="1">IF(CUEL!$I$1-1+'15MIN'!$A2575&lt;=CUEL!$I$2,-OFFSET(CUEL!$D$1,CUEL!$I$1-1+'15MIN'!$A2575-1,0),0)</f>
        <v>0</v>
      </c>
      <c r="F2575" s="20">
        <f ca="1">IF(INDIRECT($D$1&amp;"!$I$1",1)-1+'15MIN'!$A2575&lt;=INDIRECT($D$1&amp;"!$I$2",1),OFFSET(INDIRECT($D$1&amp;"!$G$1",1),INDIRECT($D$1&amp;"!$I$1",1)-1+'15MIN'!$A2575-1,0),0)</f>
        <v>121.854797</v>
      </c>
      <c r="G2575" s="21">
        <f ca="1">IF(INDIRECT($D$1&amp;"!$I$1",1)-1+'15MIN'!$A2575&lt;=INDIRECT($D$1&amp;"!$I$2",1),-OFFSET(INDIRECT($D$1&amp;"!$E$1",1),INDIRECT($D$1&amp;"!$I$1",1)-1+'15MIN'!$A2575-1,0),0)</f>
        <v>0</v>
      </c>
      <c r="H2575" s="20">
        <f ca="1">IF(INDIRECT(H$1&amp;"!$I$1",1)-1+'15MIN'!$A2575&lt;=INDIRECT(H$1&amp;"!$I$2",1),OFFSET(INDIRECT(H$1&amp;"!$F$1",1),INDIRECT(H$1&amp;"!$I$1",1)-1+'15MIN'!$A2575-1,0),0)</f>
        <v>37224.167999999998</v>
      </c>
      <c r="I2575" s="20">
        <f ca="1">IF(INDIRECT(H$1&amp;"!$I$1",1)-1+'15MIN'!$A2575&lt;=INDIRECT(H$1&amp;"!$I$2",1),-OFFSET(INDIRECT(H$1&amp;"!$D$1",1),INDIRECT(H$1&amp;"!$I$1",1)-1+'15MIN'!$A2575-1,0),0)</f>
        <v>0</v>
      </c>
      <c r="J2575" s="20">
        <f ca="1">IF(INDIRECT(H$1&amp;"!$I$1",1)-1+'15MIN'!$A2575&lt;=INDIRECT(H$1&amp;"!$I$2",1),OFFSET(INDIRECT(H$1&amp;"!$G$1",1),INDIRECT(H$1&amp;"!$I$1",1)-1+'15MIN'!$A2575-1,0),0)</f>
        <v>120.66248299999999</v>
      </c>
      <c r="K2575" s="21">
        <f ca="1">IF(INDIRECT(H$1&amp;"!$I$1",1)-1+'15MIN'!$A2575&lt;=INDIRECT(H$1&amp;"!$I$2",1),-OFFSET(INDIRECT(H$1&amp;"!$E$1",1),INDIRECT(H$1&amp;"!$I$1",1)-1+'15MIN'!$A2575-1,0),0)</f>
        <v>-4.8591740000000003</v>
      </c>
      <c r="L2575" s="20">
        <f ca="1">IF(INDIRECT(L$1&amp;"!$I$1",1)-1+'15MIN'!$A2575&lt;=INDIRECT(L$1&amp;"!$I$2",1),OFFSET(INDIRECT(L$1&amp;"!$F$1",1),INDIRECT(L$1&amp;"!$I$1",1)-1+'15MIN'!$A2575-1,0),0)</f>
        <v>12801.072</v>
      </c>
      <c r="M2575" s="20">
        <f ca="1">IF(INDIRECT(L$1&amp;"!$I$1",1)-1+'15MIN'!$A2575&lt;=INDIRECT(L$1&amp;"!$I$2",1),-OFFSET(INDIRECT(L$1&amp;"!$D$1",1),INDIRECT(L$1&amp;"!$I$1",1)-1+'15MIN'!$A2575-1,0),0)</f>
        <v>0</v>
      </c>
      <c r="N2575" s="20">
        <f ca="1">IF(INDIRECT(L$1&amp;"!$I$1",1)-1+'15MIN'!$A2575&lt;=INDIRECT(L$1&amp;"!$I$2",1),OFFSET(INDIRECT(L$1&amp;"!$G$1",1),INDIRECT(L$1&amp;"!$I$1",1)-1+'15MIN'!$A2575-1,0),0)</f>
        <v>54.091461000000002</v>
      </c>
      <c r="O2575" s="21">
        <f ca="1">IF(INDIRECT(L$1&amp;"!$I$1",1)-1+'15MIN'!$A2575&lt;=INDIRECT(L$1&amp;"!$I$2",1),-OFFSET(INDIRECT(L$1&amp;"!$E$1",1),INDIRECT(L$1&amp;"!$I$1",1)-1+'15MIN'!$A2575-1,0),0)</f>
        <v>0</v>
      </c>
    </row>
    <row r="2576" spans="1:15" x14ac:dyDescent="0.2">
      <c r="A2576" s="1">
        <f t="shared" si="119"/>
        <v>2572</v>
      </c>
      <c r="B2576" s="1">
        <f t="shared" si="117"/>
        <v>27</v>
      </c>
      <c r="C2576" s="19">
        <f t="shared" si="118"/>
        <v>0.78125</v>
      </c>
      <c r="D2576" s="20">
        <f ca="1">IF(INDIRECT($D$1&amp;"!$I$1",1)-1+'15MIN'!$A2576&lt;=INDIRECT($D$1&amp;"!$I$2",1),OFFSET(INDIRECT($D$1&amp;"!$F$1",1),INDIRECT($D$1&amp;"!$I$1",1)-1+'15MIN'!$A2576-1,0),0)</f>
        <v>2353.6199000000001</v>
      </c>
      <c r="E2576" s="20">
        <f ca="1">IF(CUEL!$I$1-1+'15MIN'!$A2576&lt;=CUEL!$I$2,-OFFSET(CUEL!$D$1,CUEL!$I$1-1+'15MIN'!$A2576-1,0),0)</f>
        <v>0</v>
      </c>
      <c r="F2576" s="20">
        <f ca="1">IF(INDIRECT($D$1&amp;"!$I$1",1)-1+'15MIN'!$A2576&lt;=INDIRECT($D$1&amp;"!$I$2",1),OFFSET(INDIRECT($D$1&amp;"!$G$1",1),INDIRECT($D$1&amp;"!$I$1",1)-1+'15MIN'!$A2576-1,0),0)</f>
        <v>133.10446200000001</v>
      </c>
      <c r="G2576" s="21">
        <f ca="1">IF(INDIRECT($D$1&amp;"!$I$1",1)-1+'15MIN'!$A2576&lt;=INDIRECT($D$1&amp;"!$I$2",1),-OFFSET(INDIRECT($D$1&amp;"!$E$1",1),INDIRECT($D$1&amp;"!$I$1",1)-1+'15MIN'!$A2576-1,0),0)</f>
        <v>0</v>
      </c>
      <c r="H2576" s="20">
        <f ca="1">IF(INDIRECT(H$1&amp;"!$I$1",1)-1+'15MIN'!$A2576&lt;=INDIRECT(H$1&amp;"!$I$2",1),OFFSET(INDIRECT(H$1&amp;"!$F$1",1),INDIRECT(H$1&amp;"!$I$1",1)-1+'15MIN'!$A2576-1,0),0)</f>
        <v>40813.184000000001</v>
      </c>
      <c r="I2576" s="20">
        <f ca="1">IF(INDIRECT(H$1&amp;"!$I$1",1)-1+'15MIN'!$A2576&lt;=INDIRECT(H$1&amp;"!$I$2",1),-OFFSET(INDIRECT(H$1&amp;"!$D$1",1),INDIRECT(H$1&amp;"!$I$1",1)-1+'15MIN'!$A2576-1,0),0)</f>
        <v>0</v>
      </c>
      <c r="J2576" s="20">
        <f ca="1">IF(INDIRECT(H$1&amp;"!$I$1",1)-1+'15MIN'!$A2576&lt;=INDIRECT(H$1&amp;"!$I$2",1),OFFSET(INDIRECT(H$1&amp;"!$G$1",1),INDIRECT(H$1&amp;"!$I$1",1)-1+'15MIN'!$A2576-1,0),0)</f>
        <v>122.171295</v>
      </c>
      <c r="K2576" s="21">
        <f ca="1">IF(INDIRECT(H$1&amp;"!$I$1",1)-1+'15MIN'!$A2576&lt;=INDIRECT(H$1&amp;"!$I$2",1),-OFFSET(INDIRECT(H$1&amp;"!$E$1",1),INDIRECT(H$1&amp;"!$I$1",1)-1+'15MIN'!$A2576-1,0),0)</f>
        <v>0</v>
      </c>
      <c r="L2576" s="20">
        <f ca="1">IF(INDIRECT(L$1&amp;"!$I$1",1)-1+'15MIN'!$A2576&lt;=INDIRECT(L$1&amp;"!$I$2",1),OFFSET(INDIRECT(L$1&amp;"!$F$1",1),INDIRECT(L$1&amp;"!$I$1",1)-1+'15MIN'!$A2576-1,0),0)</f>
        <v>12737.816999999999</v>
      </c>
      <c r="M2576" s="20">
        <f ca="1">IF(INDIRECT(L$1&amp;"!$I$1",1)-1+'15MIN'!$A2576&lt;=INDIRECT(L$1&amp;"!$I$2",1),-OFFSET(INDIRECT(L$1&amp;"!$D$1",1),INDIRECT(L$1&amp;"!$I$1",1)-1+'15MIN'!$A2576-1,0),0)</f>
        <v>0</v>
      </c>
      <c r="N2576" s="20">
        <f ca="1">IF(INDIRECT(L$1&amp;"!$I$1",1)-1+'15MIN'!$A2576&lt;=INDIRECT(L$1&amp;"!$I$2",1),OFFSET(INDIRECT(L$1&amp;"!$G$1",1),INDIRECT(L$1&amp;"!$I$1",1)-1+'15MIN'!$A2576-1,0),0)</f>
        <v>44.947819000000003</v>
      </c>
      <c r="O2576" s="21">
        <f ca="1">IF(INDIRECT(L$1&amp;"!$I$1",1)-1+'15MIN'!$A2576&lt;=INDIRECT(L$1&amp;"!$I$2",1),-OFFSET(INDIRECT(L$1&amp;"!$E$1",1),INDIRECT(L$1&amp;"!$I$1",1)-1+'15MIN'!$A2576-1,0),0)</f>
        <v>-4.3400000000000001E-3</v>
      </c>
    </row>
    <row r="2577" spans="1:15" x14ac:dyDescent="0.2">
      <c r="A2577" s="1">
        <f t="shared" si="119"/>
        <v>2573</v>
      </c>
      <c r="B2577" s="1">
        <f t="shared" si="117"/>
        <v>27</v>
      </c>
      <c r="C2577" s="19">
        <f t="shared" si="118"/>
        <v>0.79166666666666696</v>
      </c>
      <c r="D2577" s="20">
        <f ca="1">IF(INDIRECT($D$1&amp;"!$I$1",1)-1+'15MIN'!$A2577&lt;=INDIRECT($D$1&amp;"!$I$2",1),OFFSET(INDIRECT($D$1&amp;"!$F$1",1),INDIRECT($D$1&amp;"!$I$1",1)-1+'15MIN'!$A2577-1,0),0)</f>
        <v>2080.5666999999999</v>
      </c>
      <c r="E2577" s="20">
        <f ca="1">IF(CUEL!$I$1-1+'15MIN'!$A2577&lt;=CUEL!$I$2,-OFFSET(CUEL!$D$1,CUEL!$I$1-1+'15MIN'!$A2577-1,0),0)</f>
        <v>0</v>
      </c>
      <c r="F2577" s="20">
        <f ca="1">IF(INDIRECT($D$1&amp;"!$I$1",1)-1+'15MIN'!$A2577&lt;=INDIRECT($D$1&amp;"!$I$2",1),OFFSET(INDIRECT($D$1&amp;"!$G$1",1),INDIRECT($D$1&amp;"!$I$1",1)-1+'15MIN'!$A2577-1,0),0)</f>
        <v>143.12004099999999</v>
      </c>
      <c r="G2577" s="21">
        <f ca="1">IF(INDIRECT($D$1&amp;"!$I$1",1)-1+'15MIN'!$A2577&lt;=INDIRECT($D$1&amp;"!$I$2",1),-OFFSET(INDIRECT($D$1&amp;"!$E$1",1),INDIRECT($D$1&amp;"!$I$1",1)-1+'15MIN'!$A2577-1,0),0)</f>
        <v>0</v>
      </c>
      <c r="H2577" s="20">
        <f ca="1">IF(INDIRECT(H$1&amp;"!$I$1",1)-1+'15MIN'!$A2577&lt;=INDIRECT(H$1&amp;"!$I$2",1),OFFSET(INDIRECT(H$1&amp;"!$F$1",1),INDIRECT(H$1&amp;"!$I$1",1)-1+'15MIN'!$A2577-1,0),0)</f>
        <v>39966.40625</v>
      </c>
      <c r="I2577" s="20">
        <f ca="1">IF(INDIRECT(H$1&amp;"!$I$1",1)-1+'15MIN'!$A2577&lt;=INDIRECT(H$1&amp;"!$I$2",1),-OFFSET(INDIRECT(H$1&amp;"!$D$1",1),INDIRECT(H$1&amp;"!$I$1",1)-1+'15MIN'!$A2577-1,0),0)</f>
        <v>0</v>
      </c>
      <c r="J2577" s="20">
        <f ca="1">IF(INDIRECT(H$1&amp;"!$I$1",1)-1+'15MIN'!$A2577&lt;=INDIRECT(H$1&amp;"!$I$2",1),OFFSET(INDIRECT(H$1&amp;"!$G$1",1),INDIRECT(H$1&amp;"!$I$1",1)-1+'15MIN'!$A2577-1,0),0)</f>
        <v>117.336029</v>
      </c>
      <c r="K2577" s="21">
        <f ca="1">IF(INDIRECT(H$1&amp;"!$I$1",1)-1+'15MIN'!$A2577&lt;=INDIRECT(H$1&amp;"!$I$2",1),-OFFSET(INDIRECT(H$1&amp;"!$E$1",1),INDIRECT(H$1&amp;"!$I$1",1)-1+'15MIN'!$A2577-1,0),0)</f>
        <v>-0.36893500000000001</v>
      </c>
      <c r="L2577" s="20">
        <f ca="1">IF(INDIRECT(L$1&amp;"!$I$1",1)-1+'15MIN'!$A2577&lt;=INDIRECT(L$1&amp;"!$I$2",1),OFFSET(INDIRECT(L$1&amp;"!$F$1",1),INDIRECT(L$1&amp;"!$I$1",1)-1+'15MIN'!$A2577-1,0),0)</f>
        <v>11443.957</v>
      </c>
      <c r="M2577" s="20">
        <f ca="1">IF(INDIRECT(L$1&amp;"!$I$1",1)-1+'15MIN'!$A2577&lt;=INDIRECT(L$1&amp;"!$I$2",1),-OFFSET(INDIRECT(L$1&amp;"!$D$1",1),INDIRECT(L$1&amp;"!$I$1",1)-1+'15MIN'!$A2577-1,0),0)</f>
        <v>0</v>
      </c>
      <c r="N2577" s="20">
        <f ca="1">IF(INDIRECT(L$1&amp;"!$I$1",1)-1+'15MIN'!$A2577&lt;=INDIRECT(L$1&amp;"!$I$2",1),OFFSET(INDIRECT(L$1&amp;"!$G$1",1),INDIRECT(L$1&amp;"!$I$1",1)-1+'15MIN'!$A2577-1,0),0)</f>
        <v>46.137959000000002</v>
      </c>
      <c r="O2577" s="21">
        <f ca="1">IF(INDIRECT(L$1&amp;"!$I$1",1)-1+'15MIN'!$A2577&lt;=INDIRECT(L$1&amp;"!$I$2",1),-OFFSET(INDIRECT(L$1&amp;"!$E$1",1),INDIRECT(L$1&amp;"!$I$1",1)-1+'15MIN'!$A2577-1,0),0)</f>
        <v>0</v>
      </c>
    </row>
    <row r="2578" spans="1:15" x14ac:dyDescent="0.2">
      <c r="A2578" s="1">
        <f t="shared" si="119"/>
        <v>2574</v>
      </c>
      <c r="B2578" s="1">
        <f t="shared" si="117"/>
        <v>27</v>
      </c>
      <c r="C2578" s="19">
        <f t="shared" si="118"/>
        <v>0.80208333333333304</v>
      </c>
      <c r="D2578" s="20">
        <f ca="1">IF(INDIRECT($D$1&amp;"!$I$1",1)-1+'15MIN'!$A2578&lt;=INDIRECT($D$1&amp;"!$I$2",1),OFFSET(INDIRECT($D$1&amp;"!$F$1",1),INDIRECT($D$1&amp;"!$I$1",1)-1+'15MIN'!$A2578-1,0),0)</f>
        <v>1880.5115000000001</v>
      </c>
      <c r="E2578" s="20">
        <f ca="1">IF(CUEL!$I$1-1+'15MIN'!$A2578&lt;=CUEL!$I$2,-OFFSET(CUEL!$D$1,CUEL!$I$1-1+'15MIN'!$A2578-1,0),0)</f>
        <v>0</v>
      </c>
      <c r="F2578" s="20">
        <f ca="1">IF(INDIRECT($D$1&amp;"!$I$1",1)-1+'15MIN'!$A2578&lt;=INDIRECT($D$1&amp;"!$I$2",1),OFFSET(INDIRECT($D$1&amp;"!$G$1",1),INDIRECT($D$1&amp;"!$I$1",1)-1+'15MIN'!$A2578-1,0),0)</f>
        <v>148.91835</v>
      </c>
      <c r="G2578" s="21">
        <f ca="1">IF(INDIRECT($D$1&amp;"!$I$1",1)-1+'15MIN'!$A2578&lt;=INDIRECT($D$1&amp;"!$I$2",1),-OFFSET(INDIRECT($D$1&amp;"!$E$1",1),INDIRECT($D$1&amp;"!$I$1",1)-1+'15MIN'!$A2578-1,0),0)</f>
        <v>0</v>
      </c>
      <c r="H2578" s="20">
        <f ca="1">IF(INDIRECT(H$1&amp;"!$I$1",1)-1+'15MIN'!$A2578&lt;=INDIRECT(H$1&amp;"!$I$2",1),OFFSET(INDIRECT(H$1&amp;"!$F$1",1),INDIRECT(H$1&amp;"!$I$1",1)-1+'15MIN'!$A2578-1,0),0)</f>
        <v>38585.597999999998</v>
      </c>
      <c r="I2578" s="20">
        <f ca="1">IF(INDIRECT(H$1&amp;"!$I$1",1)-1+'15MIN'!$A2578&lt;=INDIRECT(H$1&amp;"!$I$2",1),-OFFSET(INDIRECT(H$1&amp;"!$D$1",1),INDIRECT(H$1&amp;"!$I$1",1)-1+'15MIN'!$A2578-1,0),0)</f>
        <v>0</v>
      </c>
      <c r="J2578" s="20">
        <f ca="1">IF(INDIRECT(H$1&amp;"!$I$1",1)-1+'15MIN'!$A2578&lt;=INDIRECT(H$1&amp;"!$I$2",1),OFFSET(INDIRECT(H$1&amp;"!$G$1",1),INDIRECT(H$1&amp;"!$I$1",1)-1+'15MIN'!$A2578-1,0),0)</f>
        <v>117.408806</v>
      </c>
      <c r="K2578" s="21">
        <f ca="1">IF(INDIRECT(H$1&amp;"!$I$1",1)-1+'15MIN'!$A2578&lt;=INDIRECT(H$1&amp;"!$I$2",1),-OFFSET(INDIRECT(H$1&amp;"!$E$1",1),INDIRECT(H$1&amp;"!$I$1",1)-1+'15MIN'!$A2578-1,0),0)</f>
        <v>0</v>
      </c>
      <c r="L2578" s="20">
        <f ca="1">IF(INDIRECT(L$1&amp;"!$I$1",1)-1+'15MIN'!$A2578&lt;=INDIRECT(L$1&amp;"!$I$2",1),OFFSET(INDIRECT(L$1&amp;"!$F$1",1),INDIRECT(L$1&amp;"!$I$1",1)-1+'15MIN'!$A2578-1,0),0)</f>
        <v>12846.023999999999</v>
      </c>
      <c r="M2578" s="20">
        <f ca="1">IF(INDIRECT(L$1&amp;"!$I$1",1)-1+'15MIN'!$A2578&lt;=INDIRECT(L$1&amp;"!$I$2",1),-OFFSET(INDIRECT(L$1&amp;"!$D$1",1),INDIRECT(L$1&amp;"!$I$1",1)-1+'15MIN'!$A2578-1,0),0)</f>
        <v>0</v>
      </c>
      <c r="N2578" s="20">
        <f ca="1">IF(INDIRECT(L$1&amp;"!$I$1",1)-1+'15MIN'!$A2578&lt;=INDIRECT(L$1&amp;"!$I$2",1),OFFSET(INDIRECT(L$1&amp;"!$G$1",1),INDIRECT(L$1&amp;"!$I$1",1)-1+'15MIN'!$A2578-1,0),0)</f>
        <v>37.718777000000003</v>
      </c>
      <c r="O2578" s="21">
        <f ca="1">IF(INDIRECT(L$1&amp;"!$I$1",1)-1+'15MIN'!$A2578&lt;=INDIRECT(L$1&amp;"!$I$2",1),-OFFSET(INDIRECT(L$1&amp;"!$E$1",1),INDIRECT(L$1&amp;"!$I$1",1)-1+'15MIN'!$A2578-1,0),0)</f>
        <v>0</v>
      </c>
    </row>
    <row r="2579" spans="1:15" x14ac:dyDescent="0.2">
      <c r="A2579" s="1">
        <f t="shared" si="119"/>
        <v>2575</v>
      </c>
      <c r="B2579" s="1">
        <f t="shared" si="117"/>
        <v>27</v>
      </c>
      <c r="C2579" s="19">
        <f t="shared" si="118"/>
        <v>0.8125</v>
      </c>
      <c r="D2579" s="20">
        <f ca="1">IF(INDIRECT($D$1&amp;"!$I$1",1)-1+'15MIN'!$A2579&lt;=INDIRECT($D$1&amp;"!$I$2",1),OFFSET(INDIRECT($D$1&amp;"!$F$1",1),INDIRECT($D$1&amp;"!$I$1",1)-1+'15MIN'!$A2579-1,0),0)</f>
        <v>2876.3047000000001</v>
      </c>
      <c r="E2579" s="20">
        <f ca="1">IF(CUEL!$I$1-1+'15MIN'!$A2579&lt;=CUEL!$I$2,-OFFSET(CUEL!$D$1,CUEL!$I$1-1+'15MIN'!$A2579-1,0),0)</f>
        <v>0</v>
      </c>
      <c r="F2579" s="20">
        <f ca="1">IF(INDIRECT($D$1&amp;"!$I$1",1)-1+'15MIN'!$A2579&lt;=INDIRECT($D$1&amp;"!$I$2",1),OFFSET(INDIRECT($D$1&amp;"!$G$1",1),INDIRECT($D$1&amp;"!$I$1",1)-1+'15MIN'!$A2579-1,0),0)</f>
        <v>97.006812999999994</v>
      </c>
      <c r="G2579" s="21">
        <f ca="1">IF(INDIRECT($D$1&amp;"!$I$1",1)-1+'15MIN'!$A2579&lt;=INDIRECT($D$1&amp;"!$I$2",1),-OFFSET(INDIRECT($D$1&amp;"!$E$1",1),INDIRECT($D$1&amp;"!$I$1",1)-1+'15MIN'!$A2579-1,0),0)</f>
        <v>0</v>
      </c>
      <c r="H2579" s="20">
        <f ca="1">IF(INDIRECT(H$1&amp;"!$I$1",1)-1+'15MIN'!$A2579&lt;=INDIRECT(H$1&amp;"!$I$2",1),OFFSET(INDIRECT(H$1&amp;"!$F$1",1),INDIRECT(H$1&amp;"!$I$1",1)-1+'15MIN'!$A2579-1,0),0)</f>
        <v>38059.788999999997</v>
      </c>
      <c r="I2579" s="20">
        <f ca="1">IF(INDIRECT(H$1&amp;"!$I$1",1)-1+'15MIN'!$A2579&lt;=INDIRECT(H$1&amp;"!$I$2",1),-OFFSET(INDIRECT(H$1&amp;"!$D$1",1),INDIRECT(H$1&amp;"!$I$1",1)-1+'15MIN'!$A2579-1,0),0)</f>
        <v>0</v>
      </c>
      <c r="J2579" s="20">
        <f ca="1">IF(INDIRECT(H$1&amp;"!$I$1",1)-1+'15MIN'!$A2579&lt;=INDIRECT(H$1&amp;"!$I$2",1),OFFSET(INDIRECT(H$1&amp;"!$G$1",1),INDIRECT(H$1&amp;"!$I$1",1)-1+'15MIN'!$A2579-1,0),0)</f>
        <v>119.103165</v>
      </c>
      <c r="K2579" s="21">
        <f ca="1">IF(INDIRECT(H$1&amp;"!$I$1",1)-1+'15MIN'!$A2579&lt;=INDIRECT(H$1&amp;"!$I$2",1),-OFFSET(INDIRECT(H$1&amp;"!$E$1",1),INDIRECT(H$1&amp;"!$I$1",1)-1+'15MIN'!$A2579-1,0),0)</f>
        <v>0</v>
      </c>
      <c r="L2579" s="20">
        <f ca="1">IF(INDIRECT(L$1&amp;"!$I$1",1)-1+'15MIN'!$A2579&lt;=INDIRECT(L$1&amp;"!$I$2",1),OFFSET(INDIRECT(L$1&amp;"!$F$1",1),INDIRECT(L$1&amp;"!$I$1",1)-1+'15MIN'!$A2579-1,0),0)</f>
        <v>11373.019</v>
      </c>
      <c r="M2579" s="20">
        <f ca="1">IF(INDIRECT(L$1&amp;"!$I$1",1)-1+'15MIN'!$A2579&lt;=INDIRECT(L$1&amp;"!$I$2",1),-OFFSET(INDIRECT(L$1&amp;"!$D$1",1),INDIRECT(L$1&amp;"!$I$1",1)-1+'15MIN'!$A2579-1,0),0)</f>
        <v>0</v>
      </c>
      <c r="N2579" s="20">
        <f ca="1">IF(INDIRECT(L$1&amp;"!$I$1",1)-1+'15MIN'!$A2579&lt;=INDIRECT(L$1&amp;"!$I$2",1),OFFSET(INDIRECT(L$1&amp;"!$G$1",1),INDIRECT(L$1&amp;"!$I$1",1)-1+'15MIN'!$A2579-1,0),0)</f>
        <v>39.476180999999997</v>
      </c>
      <c r="O2579" s="21">
        <f ca="1">IF(INDIRECT(L$1&amp;"!$I$1",1)-1+'15MIN'!$A2579&lt;=INDIRECT(L$1&amp;"!$I$2",1),-OFFSET(INDIRECT(L$1&amp;"!$E$1",1),INDIRECT(L$1&amp;"!$I$1",1)-1+'15MIN'!$A2579-1,0),0)</f>
        <v>0</v>
      </c>
    </row>
    <row r="2580" spans="1:15" x14ac:dyDescent="0.2">
      <c r="A2580" s="1">
        <f t="shared" si="119"/>
        <v>2576</v>
      </c>
      <c r="B2580" s="1">
        <f t="shared" si="117"/>
        <v>27</v>
      </c>
      <c r="C2580" s="19">
        <f t="shared" si="118"/>
        <v>0.82291666666666696</v>
      </c>
      <c r="D2580" s="20">
        <f ca="1">IF(INDIRECT($D$1&amp;"!$I$1",1)-1+'15MIN'!$A2580&lt;=INDIRECT($D$1&amp;"!$I$2",1),OFFSET(INDIRECT($D$1&amp;"!$F$1",1),INDIRECT($D$1&amp;"!$I$1",1)-1+'15MIN'!$A2580-1,0),0)</f>
        <v>2596.9641000000001</v>
      </c>
      <c r="E2580" s="20">
        <f ca="1">IF(CUEL!$I$1-1+'15MIN'!$A2580&lt;=CUEL!$I$2,-OFFSET(CUEL!$D$1,CUEL!$I$1-1+'15MIN'!$A2580-1,0),0)</f>
        <v>0</v>
      </c>
      <c r="F2580" s="20">
        <f ca="1">IF(INDIRECT($D$1&amp;"!$I$1",1)-1+'15MIN'!$A2580&lt;=INDIRECT($D$1&amp;"!$I$2",1),OFFSET(INDIRECT($D$1&amp;"!$G$1",1),INDIRECT($D$1&amp;"!$I$1",1)-1+'15MIN'!$A2580-1,0),0)</f>
        <v>121.838791</v>
      </c>
      <c r="G2580" s="21">
        <f ca="1">IF(INDIRECT($D$1&amp;"!$I$1",1)-1+'15MIN'!$A2580&lt;=INDIRECT($D$1&amp;"!$I$2",1),-OFFSET(INDIRECT($D$1&amp;"!$E$1",1),INDIRECT($D$1&amp;"!$I$1",1)-1+'15MIN'!$A2580-1,0),0)</f>
        <v>0</v>
      </c>
      <c r="H2580" s="20">
        <f ca="1">IF(INDIRECT(H$1&amp;"!$I$1",1)-1+'15MIN'!$A2580&lt;=INDIRECT(H$1&amp;"!$I$2",1),OFFSET(INDIRECT(H$1&amp;"!$F$1",1),INDIRECT(H$1&amp;"!$I$1",1)-1+'15MIN'!$A2580-1,0),0)</f>
        <v>36066.902000000002</v>
      </c>
      <c r="I2580" s="20">
        <f ca="1">IF(INDIRECT(H$1&amp;"!$I$1",1)-1+'15MIN'!$A2580&lt;=INDIRECT(H$1&amp;"!$I$2",1),-OFFSET(INDIRECT(H$1&amp;"!$D$1",1),INDIRECT(H$1&amp;"!$I$1",1)-1+'15MIN'!$A2580-1,0),0)</f>
        <v>0</v>
      </c>
      <c r="J2580" s="20">
        <f ca="1">IF(INDIRECT(H$1&amp;"!$I$1",1)-1+'15MIN'!$A2580&lt;=INDIRECT(H$1&amp;"!$I$2",1),OFFSET(INDIRECT(H$1&amp;"!$G$1",1),INDIRECT(H$1&amp;"!$I$1",1)-1+'15MIN'!$A2580-1,0),0)</f>
        <v>104.182106</v>
      </c>
      <c r="K2580" s="21">
        <f ca="1">IF(INDIRECT(H$1&amp;"!$I$1",1)-1+'15MIN'!$A2580&lt;=INDIRECT(H$1&amp;"!$I$2",1),-OFFSET(INDIRECT(H$1&amp;"!$E$1",1),INDIRECT(H$1&amp;"!$I$1",1)-1+'15MIN'!$A2580-1,0),0)</f>
        <v>-6.2912999999999997E-2</v>
      </c>
      <c r="L2580" s="20">
        <f ca="1">IF(INDIRECT(L$1&amp;"!$I$1",1)-1+'15MIN'!$A2580&lt;=INDIRECT(L$1&amp;"!$I$2",1),OFFSET(INDIRECT(L$1&amp;"!$F$1",1),INDIRECT(L$1&amp;"!$I$1",1)-1+'15MIN'!$A2580-1,0),0)</f>
        <v>11193.306</v>
      </c>
      <c r="M2580" s="20">
        <f ca="1">IF(INDIRECT(L$1&amp;"!$I$1",1)-1+'15MIN'!$A2580&lt;=INDIRECT(L$1&amp;"!$I$2",1),-OFFSET(INDIRECT(L$1&amp;"!$D$1",1),INDIRECT(L$1&amp;"!$I$1",1)-1+'15MIN'!$A2580-1,0),0)</f>
        <v>0</v>
      </c>
      <c r="N2580" s="20">
        <f ca="1">IF(INDIRECT(L$1&amp;"!$I$1",1)-1+'15MIN'!$A2580&lt;=INDIRECT(L$1&amp;"!$I$2",1),OFFSET(INDIRECT(L$1&amp;"!$G$1",1),INDIRECT(L$1&amp;"!$I$1",1)-1+'15MIN'!$A2580-1,0),0)</f>
        <v>31.532603999999999</v>
      </c>
      <c r="O2580" s="21">
        <f ca="1">IF(INDIRECT(L$1&amp;"!$I$1",1)-1+'15MIN'!$A2580&lt;=INDIRECT(L$1&amp;"!$I$2",1),-OFFSET(INDIRECT(L$1&amp;"!$E$1",1),INDIRECT(L$1&amp;"!$I$1",1)-1+'15MIN'!$A2580-1,0),0)</f>
        <v>0</v>
      </c>
    </row>
    <row r="2581" spans="1:15" x14ac:dyDescent="0.2">
      <c r="A2581" s="1">
        <f t="shared" si="119"/>
        <v>2577</v>
      </c>
      <c r="B2581" s="1">
        <f t="shared" si="117"/>
        <v>27</v>
      </c>
      <c r="C2581" s="19">
        <f t="shared" si="118"/>
        <v>0.83333333333333304</v>
      </c>
      <c r="D2581" s="20">
        <f ca="1">IF(INDIRECT($D$1&amp;"!$I$1",1)-1+'15MIN'!$A2581&lt;=INDIRECT($D$1&amp;"!$I$2",1),OFFSET(INDIRECT($D$1&amp;"!$F$1",1),INDIRECT($D$1&amp;"!$I$1",1)-1+'15MIN'!$A2581-1,0),0)</f>
        <v>3182.8533000000002</v>
      </c>
      <c r="E2581" s="20">
        <f ca="1">IF(CUEL!$I$1-1+'15MIN'!$A2581&lt;=CUEL!$I$2,-OFFSET(CUEL!$D$1,CUEL!$I$1-1+'15MIN'!$A2581-1,0),0)</f>
        <v>0</v>
      </c>
      <c r="F2581" s="20">
        <f ca="1">IF(INDIRECT($D$1&amp;"!$I$1",1)-1+'15MIN'!$A2581&lt;=INDIRECT($D$1&amp;"!$I$2",1),OFFSET(INDIRECT($D$1&amp;"!$G$1",1),INDIRECT($D$1&amp;"!$I$1",1)-1+'15MIN'!$A2581-1,0),0)</f>
        <v>72.684616000000005</v>
      </c>
      <c r="G2581" s="21">
        <f ca="1">IF(INDIRECT($D$1&amp;"!$I$1",1)-1+'15MIN'!$A2581&lt;=INDIRECT($D$1&amp;"!$I$2",1),-OFFSET(INDIRECT($D$1&amp;"!$E$1",1),INDIRECT($D$1&amp;"!$I$1",1)-1+'15MIN'!$A2581-1,0),0)</f>
        <v>-4.2891130000000004</v>
      </c>
      <c r="H2581" s="20">
        <f ca="1">IF(INDIRECT(H$1&amp;"!$I$1",1)-1+'15MIN'!$A2581&lt;=INDIRECT(H$1&amp;"!$I$2",1),OFFSET(INDIRECT(H$1&amp;"!$F$1",1),INDIRECT(H$1&amp;"!$I$1",1)-1+'15MIN'!$A2581-1,0),0)</f>
        <v>35667.578000000001</v>
      </c>
      <c r="I2581" s="20">
        <f ca="1">IF(INDIRECT(H$1&amp;"!$I$1",1)-1+'15MIN'!$A2581&lt;=INDIRECT(H$1&amp;"!$I$2",1),-OFFSET(INDIRECT(H$1&amp;"!$D$1",1),INDIRECT(H$1&amp;"!$I$1",1)-1+'15MIN'!$A2581-1,0),0)</f>
        <v>0</v>
      </c>
      <c r="J2581" s="20">
        <f ca="1">IF(INDIRECT(H$1&amp;"!$I$1",1)-1+'15MIN'!$A2581&lt;=INDIRECT(H$1&amp;"!$I$2",1),OFFSET(INDIRECT(H$1&amp;"!$G$1",1),INDIRECT(H$1&amp;"!$I$1",1)-1+'15MIN'!$A2581-1,0),0)</f>
        <v>103.36994199999999</v>
      </c>
      <c r="K2581" s="21">
        <f ca="1">IF(INDIRECT(H$1&amp;"!$I$1",1)-1+'15MIN'!$A2581&lt;=INDIRECT(H$1&amp;"!$I$2",1),-OFFSET(INDIRECT(H$1&amp;"!$E$1",1),INDIRECT(H$1&amp;"!$I$1",1)-1+'15MIN'!$A2581-1,0),0)</f>
        <v>0</v>
      </c>
      <c r="L2581" s="20">
        <f ca="1">IF(INDIRECT(L$1&amp;"!$I$1",1)-1+'15MIN'!$A2581&lt;=INDIRECT(L$1&amp;"!$I$2",1),OFFSET(INDIRECT(L$1&amp;"!$F$1",1),INDIRECT(L$1&amp;"!$I$1",1)-1+'15MIN'!$A2581-1,0),0)</f>
        <v>12264.993</v>
      </c>
      <c r="M2581" s="20">
        <f ca="1">IF(INDIRECT(L$1&amp;"!$I$1",1)-1+'15MIN'!$A2581&lt;=INDIRECT(L$1&amp;"!$I$2",1),-OFFSET(INDIRECT(L$1&amp;"!$D$1",1),INDIRECT(L$1&amp;"!$I$1",1)-1+'15MIN'!$A2581-1,0),0)</f>
        <v>0</v>
      </c>
      <c r="N2581" s="20">
        <f ca="1">IF(INDIRECT(L$1&amp;"!$I$1",1)-1+'15MIN'!$A2581&lt;=INDIRECT(L$1&amp;"!$I$2",1),OFFSET(INDIRECT(L$1&amp;"!$G$1",1),INDIRECT(L$1&amp;"!$I$1",1)-1+'15MIN'!$A2581-1,0),0)</f>
        <v>30.164206</v>
      </c>
      <c r="O2581" s="21">
        <f ca="1">IF(INDIRECT(L$1&amp;"!$I$1",1)-1+'15MIN'!$A2581&lt;=INDIRECT(L$1&amp;"!$I$2",1),-OFFSET(INDIRECT(L$1&amp;"!$E$1",1),INDIRECT(L$1&amp;"!$I$1",1)-1+'15MIN'!$A2581-1,0),0)</f>
        <v>-0.10327799999999999</v>
      </c>
    </row>
    <row r="2582" spans="1:15" x14ac:dyDescent="0.2">
      <c r="A2582" s="1">
        <f t="shared" si="119"/>
        <v>2578</v>
      </c>
      <c r="B2582" s="1">
        <f t="shared" si="117"/>
        <v>27</v>
      </c>
      <c r="C2582" s="19">
        <f t="shared" si="118"/>
        <v>0.84375</v>
      </c>
      <c r="D2582" s="20">
        <f ca="1">IF(INDIRECT($D$1&amp;"!$I$1",1)-1+'15MIN'!$A2582&lt;=INDIRECT($D$1&amp;"!$I$2",1),OFFSET(INDIRECT($D$1&amp;"!$F$1",1),INDIRECT($D$1&amp;"!$I$1",1)-1+'15MIN'!$A2582-1,0),0)</f>
        <v>4183.2924999999996</v>
      </c>
      <c r="E2582" s="20">
        <f ca="1">IF(CUEL!$I$1-1+'15MIN'!$A2582&lt;=CUEL!$I$2,-OFFSET(CUEL!$D$1,CUEL!$I$1-1+'15MIN'!$A2582-1,0),0)</f>
        <v>0</v>
      </c>
      <c r="F2582" s="20">
        <f ca="1">IF(INDIRECT($D$1&amp;"!$I$1",1)-1+'15MIN'!$A2582&lt;=INDIRECT($D$1&amp;"!$I$2",1),OFFSET(INDIRECT($D$1&amp;"!$G$1",1),INDIRECT($D$1&amp;"!$I$1",1)-1+'15MIN'!$A2582-1,0),0)</f>
        <v>5.8502599999999996</v>
      </c>
      <c r="G2582" s="21">
        <f ca="1">IF(INDIRECT($D$1&amp;"!$I$1",1)-1+'15MIN'!$A2582&lt;=INDIRECT($D$1&amp;"!$I$2",1),-OFFSET(INDIRECT($D$1&amp;"!$E$1",1),INDIRECT($D$1&amp;"!$I$1",1)-1+'15MIN'!$A2582-1,0),0)</f>
        <v>-25.726268999999998</v>
      </c>
      <c r="H2582" s="20">
        <f ca="1">IF(INDIRECT(H$1&amp;"!$I$1",1)-1+'15MIN'!$A2582&lt;=INDIRECT(H$1&amp;"!$I$2",1),OFFSET(INDIRECT(H$1&amp;"!$F$1",1),INDIRECT(H$1&amp;"!$I$1",1)-1+'15MIN'!$A2582-1,0),0)</f>
        <v>35259.616999999998</v>
      </c>
      <c r="I2582" s="20">
        <f ca="1">IF(INDIRECT(H$1&amp;"!$I$1",1)-1+'15MIN'!$A2582&lt;=INDIRECT(H$1&amp;"!$I$2",1),-OFFSET(INDIRECT(H$1&amp;"!$D$1",1),INDIRECT(H$1&amp;"!$I$1",1)-1+'15MIN'!$A2582-1,0),0)</f>
        <v>0</v>
      </c>
      <c r="J2582" s="20">
        <f ca="1">IF(INDIRECT(H$1&amp;"!$I$1",1)-1+'15MIN'!$A2582&lt;=INDIRECT(H$1&amp;"!$I$2",1),OFFSET(INDIRECT(H$1&amp;"!$G$1",1),INDIRECT(H$1&amp;"!$I$1",1)-1+'15MIN'!$A2582-1,0),0)</f>
        <v>112.206879</v>
      </c>
      <c r="K2582" s="21">
        <f ca="1">IF(INDIRECT(H$1&amp;"!$I$1",1)-1+'15MIN'!$A2582&lt;=INDIRECT(H$1&amp;"!$I$2",1),-OFFSET(INDIRECT(H$1&amp;"!$E$1",1),INDIRECT(H$1&amp;"!$I$1",1)-1+'15MIN'!$A2582-1,0),0)</f>
        <v>0</v>
      </c>
      <c r="L2582" s="20">
        <f ca="1">IF(INDIRECT(L$1&amp;"!$I$1",1)-1+'15MIN'!$A2582&lt;=INDIRECT(L$1&amp;"!$I$2",1),OFFSET(INDIRECT(L$1&amp;"!$F$1",1),INDIRECT(L$1&amp;"!$I$1",1)-1+'15MIN'!$A2582-1,0),0)</f>
        <v>11841.493</v>
      </c>
      <c r="M2582" s="20">
        <f ca="1">IF(INDIRECT(L$1&amp;"!$I$1",1)-1+'15MIN'!$A2582&lt;=INDIRECT(L$1&amp;"!$I$2",1),-OFFSET(INDIRECT(L$1&amp;"!$D$1",1),INDIRECT(L$1&amp;"!$I$1",1)-1+'15MIN'!$A2582-1,0),0)</f>
        <v>0</v>
      </c>
      <c r="N2582" s="20">
        <f ca="1">IF(INDIRECT(L$1&amp;"!$I$1",1)-1+'15MIN'!$A2582&lt;=INDIRECT(L$1&amp;"!$I$2",1),OFFSET(INDIRECT(L$1&amp;"!$G$1",1),INDIRECT(L$1&amp;"!$I$1",1)-1+'15MIN'!$A2582-1,0),0)</f>
        <v>34.925392000000002</v>
      </c>
      <c r="O2582" s="21">
        <f ca="1">IF(INDIRECT(L$1&amp;"!$I$1",1)-1+'15MIN'!$A2582&lt;=INDIRECT(L$1&amp;"!$I$2",1),-OFFSET(INDIRECT(L$1&amp;"!$E$1",1),INDIRECT(L$1&amp;"!$I$1",1)-1+'15MIN'!$A2582-1,0),0)</f>
        <v>-0.136632</v>
      </c>
    </row>
    <row r="2583" spans="1:15" x14ac:dyDescent="0.2">
      <c r="A2583" s="1">
        <f t="shared" si="119"/>
        <v>2579</v>
      </c>
      <c r="B2583" s="1">
        <f t="shared" si="117"/>
        <v>27</v>
      </c>
      <c r="C2583" s="19">
        <f t="shared" si="118"/>
        <v>0.85416666666666696</v>
      </c>
      <c r="D2583" s="20">
        <f ca="1">IF(INDIRECT($D$1&amp;"!$I$1",1)-1+'15MIN'!$A2583&lt;=INDIRECT($D$1&amp;"!$I$2",1),OFFSET(INDIRECT($D$1&amp;"!$F$1",1),INDIRECT($D$1&amp;"!$I$1",1)-1+'15MIN'!$A2583-1,0),0)</f>
        <v>3626</v>
      </c>
      <c r="E2583" s="20">
        <f ca="1">IF(CUEL!$I$1-1+'15MIN'!$A2583&lt;=CUEL!$I$2,-OFFSET(CUEL!$D$1,CUEL!$I$1-1+'15MIN'!$A2583-1,0),0)</f>
        <v>0</v>
      </c>
      <c r="F2583" s="20">
        <f ca="1">IF(INDIRECT($D$1&amp;"!$I$1",1)-1+'15MIN'!$A2583&lt;=INDIRECT($D$1&amp;"!$I$2",1),OFFSET(INDIRECT($D$1&amp;"!$G$1",1),INDIRECT($D$1&amp;"!$I$1",1)-1+'15MIN'!$A2583-1,0),0)</f>
        <v>46.722973000000003</v>
      </c>
      <c r="G2583" s="21">
        <f ca="1">IF(INDIRECT($D$1&amp;"!$I$1",1)-1+'15MIN'!$A2583&lt;=INDIRECT($D$1&amp;"!$I$2",1),-OFFSET(INDIRECT($D$1&amp;"!$E$1",1),INDIRECT($D$1&amp;"!$I$1",1)-1+'15MIN'!$A2583-1,0),0)</f>
        <v>-0.12706999999999999</v>
      </c>
      <c r="H2583" s="20">
        <f ca="1">IF(INDIRECT(H$1&amp;"!$I$1",1)-1+'15MIN'!$A2583&lt;=INDIRECT(H$1&amp;"!$I$2",1),OFFSET(INDIRECT(H$1&amp;"!$F$1",1),INDIRECT(H$1&amp;"!$I$1",1)-1+'15MIN'!$A2583-1,0),0)</f>
        <v>35335.5</v>
      </c>
      <c r="I2583" s="20">
        <f ca="1">IF(INDIRECT(H$1&amp;"!$I$1",1)-1+'15MIN'!$A2583&lt;=INDIRECT(H$1&amp;"!$I$2",1),-OFFSET(INDIRECT(H$1&amp;"!$D$1",1),INDIRECT(H$1&amp;"!$I$1",1)-1+'15MIN'!$A2583-1,0),0)</f>
        <v>0</v>
      </c>
      <c r="J2583" s="20">
        <f ca="1">IF(INDIRECT(H$1&amp;"!$I$1",1)-1+'15MIN'!$A2583&lt;=INDIRECT(H$1&amp;"!$I$2",1),OFFSET(INDIRECT(H$1&amp;"!$G$1",1),INDIRECT(H$1&amp;"!$I$1",1)-1+'15MIN'!$A2583-1,0),0)</f>
        <v>118.55044599999999</v>
      </c>
      <c r="K2583" s="21">
        <f ca="1">IF(INDIRECT(H$1&amp;"!$I$1",1)-1+'15MIN'!$A2583&lt;=INDIRECT(H$1&amp;"!$I$2",1),-OFFSET(INDIRECT(H$1&amp;"!$E$1",1),INDIRECT(H$1&amp;"!$I$1",1)-1+'15MIN'!$A2583-1,0),0)</f>
        <v>0</v>
      </c>
      <c r="L2583" s="20">
        <f ca="1">IF(INDIRECT(L$1&amp;"!$I$1",1)-1+'15MIN'!$A2583&lt;=INDIRECT(L$1&amp;"!$I$2",1),OFFSET(INDIRECT(L$1&amp;"!$F$1",1),INDIRECT(L$1&amp;"!$I$1",1)-1+'15MIN'!$A2583-1,0),0)</f>
        <v>10890.352000000001</v>
      </c>
      <c r="M2583" s="20">
        <f ca="1">IF(INDIRECT(L$1&amp;"!$I$1",1)-1+'15MIN'!$A2583&lt;=INDIRECT(L$1&amp;"!$I$2",1),-OFFSET(INDIRECT(L$1&amp;"!$D$1",1),INDIRECT(L$1&amp;"!$I$1",1)-1+'15MIN'!$A2583-1,0),0)</f>
        <v>0</v>
      </c>
      <c r="N2583" s="20">
        <f ca="1">IF(INDIRECT(L$1&amp;"!$I$1",1)-1+'15MIN'!$A2583&lt;=INDIRECT(L$1&amp;"!$I$2",1),OFFSET(INDIRECT(L$1&amp;"!$G$1",1),INDIRECT(L$1&amp;"!$I$1",1)-1+'15MIN'!$A2583-1,0),0)</f>
        <v>29.765156000000001</v>
      </c>
      <c r="O2583" s="21">
        <f ca="1">IF(INDIRECT(L$1&amp;"!$I$1",1)-1+'15MIN'!$A2583&lt;=INDIRECT(L$1&amp;"!$I$2",1),-OFFSET(INDIRECT(L$1&amp;"!$E$1",1),INDIRECT(L$1&amp;"!$I$1",1)-1+'15MIN'!$A2583-1,0),0)</f>
        <v>-0.232459</v>
      </c>
    </row>
    <row r="2584" spans="1:15" x14ac:dyDescent="0.2">
      <c r="A2584" s="1">
        <f t="shared" si="119"/>
        <v>2580</v>
      </c>
      <c r="B2584" s="1">
        <f t="shared" si="117"/>
        <v>27</v>
      </c>
      <c r="C2584" s="19">
        <f t="shared" si="118"/>
        <v>0.86458333333333304</v>
      </c>
      <c r="D2584" s="20">
        <f ca="1">IF(INDIRECT($D$1&amp;"!$I$1",1)-1+'15MIN'!$A2584&lt;=INDIRECT($D$1&amp;"!$I$2",1),OFFSET(INDIRECT($D$1&amp;"!$F$1",1),INDIRECT($D$1&amp;"!$I$1",1)-1+'15MIN'!$A2584-1,0),0)</f>
        <v>4092.8516</v>
      </c>
      <c r="E2584" s="20">
        <f ca="1">IF(CUEL!$I$1-1+'15MIN'!$A2584&lt;=CUEL!$I$2,-OFFSET(CUEL!$D$1,CUEL!$I$1-1+'15MIN'!$A2584-1,0),0)</f>
        <v>0</v>
      </c>
      <c r="F2584" s="20">
        <f ca="1">IF(INDIRECT($D$1&amp;"!$I$1",1)-1+'15MIN'!$A2584&lt;=INDIRECT($D$1&amp;"!$I$2",1),OFFSET(INDIRECT($D$1&amp;"!$G$1",1),INDIRECT($D$1&amp;"!$I$1",1)-1+'15MIN'!$A2584-1,0),0)</f>
        <v>14.177027000000001</v>
      </c>
      <c r="G2584" s="21">
        <f ca="1">IF(INDIRECT($D$1&amp;"!$I$1",1)-1+'15MIN'!$A2584&lt;=INDIRECT($D$1&amp;"!$I$2",1),-OFFSET(INDIRECT($D$1&amp;"!$E$1",1),INDIRECT($D$1&amp;"!$I$1",1)-1+'15MIN'!$A2584-1,0),0)</f>
        <v>-22.127753999999999</v>
      </c>
      <c r="H2584" s="20">
        <f ca="1">IF(INDIRECT(H$1&amp;"!$I$1",1)-1+'15MIN'!$A2584&lt;=INDIRECT(H$1&amp;"!$I$2",1),OFFSET(INDIRECT(H$1&amp;"!$F$1",1),INDIRECT(H$1&amp;"!$I$1",1)-1+'15MIN'!$A2584-1,0),0)</f>
        <v>33385.195</v>
      </c>
      <c r="I2584" s="20">
        <f ca="1">IF(INDIRECT(H$1&amp;"!$I$1",1)-1+'15MIN'!$A2584&lt;=INDIRECT(H$1&amp;"!$I$2",1),-OFFSET(INDIRECT(H$1&amp;"!$D$1",1),INDIRECT(H$1&amp;"!$I$1",1)-1+'15MIN'!$A2584-1,0),0)</f>
        <v>0</v>
      </c>
      <c r="J2584" s="20">
        <f ca="1">IF(INDIRECT(H$1&amp;"!$I$1",1)-1+'15MIN'!$A2584&lt;=INDIRECT(H$1&amp;"!$I$2",1),OFFSET(INDIRECT(H$1&amp;"!$G$1",1),INDIRECT(H$1&amp;"!$I$1",1)-1+'15MIN'!$A2584-1,0),0)</f>
        <v>125.528847</v>
      </c>
      <c r="K2584" s="21">
        <f ca="1">IF(INDIRECT(H$1&amp;"!$I$1",1)-1+'15MIN'!$A2584&lt;=INDIRECT(H$1&amp;"!$I$2",1),-OFFSET(INDIRECT(H$1&amp;"!$E$1",1),INDIRECT(H$1&amp;"!$I$1",1)-1+'15MIN'!$A2584-1,0),0)</f>
        <v>0</v>
      </c>
      <c r="L2584" s="20">
        <f ca="1">IF(INDIRECT(L$1&amp;"!$I$1",1)-1+'15MIN'!$A2584&lt;=INDIRECT(L$1&amp;"!$I$2",1),OFFSET(INDIRECT(L$1&amp;"!$F$1",1),INDIRECT(L$1&amp;"!$I$1",1)-1+'15MIN'!$A2584-1,0),0)</f>
        <v>11145.606</v>
      </c>
      <c r="M2584" s="20">
        <f ca="1">IF(INDIRECT(L$1&amp;"!$I$1",1)-1+'15MIN'!$A2584&lt;=INDIRECT(L$1&amp;"!$I$2",1),-OFFSET(INDIRECT(L$1&amp;"!$D$1",1),INDIRECT(L$1&amp;"!$I$1",1)-1+'15MIN'!$A2584-1,0),0)</f>
        <v>0</v>
      </c>
      <c r="N2584" s="20">
        <f ca="1">IF(INDIRECT(L$1&amp;"!$I$1",1)-1+'15MIN'!$A2584&lt;=INDIRECT(L$1&amp;"!$I$2",1),OFFSET(INDIRECT(L$1&amp;"!$G$1",1),INDIRECT(L$1&amp;"!$I$1",1)-1+'15MIN'!$A2584-1,0),0)</f>
        <v>32.158524</v>
      </c>
      <c r="O2584" s="21">
        <f ca="1">IF(INDIRECT(L$1&amp;"!$I$1",1)-1+'15MIN'!$A2584&lt;=INDIRECT(L$1&amp;"!$I$2",1),-OFFSET(INDIRECT(L$1&amp;"!$E$1",1),INDIRECT(L$1&amp;"!$I$1",1)-1+'15MIN'!$A2584-1,0),0)</f>
        <v>0</v>
      </c>
    </row>
    <row r="2585" spans="1:15" x14ac:dyDescent="0.2">
      <c r="A2585" s="1">
        <f t="shared" si="119"/>
        <v>2581</v>
      </c>
      <c r="B2585" s="1">
        <f t="shared" si="117"/>
        <v>27</v>
      </c>
      <c r="C2585" s="19">
        <f t="shared" si="118"/>
        <v>0.875</v>
      </c>
      <c r="D2585" s="20">
        <f ca="1">IF(INDIRECT($D$1&amp;"!$I$1",1)-1+'15MIN'!$A2585&lt;=INDIRECT($D$1&amp;"!$I$2",1),OFFSET(INDIRECT($D$1&amp;"!$F$1",1),INDIRECT($D$1&amp;"!$I$1",1)-1+'15MIN'!$A2585-1,0),0)</f>
        <v>4434.6508999999996</v>
      </c>
      <c r="E2585" s="20">
        <f ca="1">IF(CUEL!$I$1-1+'15MIN'!$A2585&lt;=CUEL!$I$2,-OFFSET(CUEL!$D$1,CUEL!$I$1-1+'15MIN'!$A2585-1,0),0)</f>
        <v>0</v>
      </c>
      <c r="F2585" s="20">
        <f ca="1">IF(INDIRECT($D$1&amp;"!$I$1",1)-1+'15MIN'!$A2585&lt;=INDIRECT($D$1&amp;"!$I$2",1),OFFSET(INDIRECT($D$1&amp;"!$G$1",1),INDIRECT($D$1&amp;"!$I$1",1)-1+'15MIN'!$A2585-1,0),0)</f>
        <v>2.8232469999999998</v>
      </c>
      <c r="G2585" s="21">
        <f ca="1">IF(INDIRECT($D$1&amp;"!$I$1",1)-1+'15MIN'!$A2585&lt;=INDIRECT($D$1&amp;"!$I$2",1),-OFFSET(INDIRECT($D$1&amp;"!$E$1",1),INDIRECT($D$1&amp;"!$I$1",1)-1+'15MIN'!$A2585-1,0),0)</f>
        <v>-57.000500000000002</v>
      </c>
      <c r="H2585" s="20">
        <f ca="1">IF(INDIRECT(H$1&amp;"!$I$1",1)-1+'15MIN'!$A2585&lt;=INDIRECT(H$1&amp;"!$I$2",1),OFFSET(INDIRECT(H$1&amp;"!$F$1",1),INDIRECT(H$1&amp;"!$I$1",1)-1+'15MIN'!$A2585-1,0),0)</f>
        <v>30092.203000000001</v>
      </c>
      <c r="I2585" s="20">
        <f ca="1">IF(INDIRECT(H$1&amp;"!$I$1",1)-1+'15MIN'!$A2585&lt;=INDIRECT(H$1&amp;"!$I$2",1),-OFFSET(INDIRECT(H$1&amp;"!$D$1",1),INDIRECT(H$1&amp;"!$I$1",1)-1+'15MIN'!$A2585-1,0),0)</f>
        <v>0</v>
      </c>
      <c r="J2585" s="20">
        <f ca="1">IF(INDIRECT(H$1&amp;"!$I$1",1)-1+'15MIN'!$A2585&lt;=INDIRECT(H$1&amp;"!$I$2",1),OFFSET(INDIRECT(H$1&amp;"!$G$1",1),INDIRECT(H$1&amp;"!$I$1",1)-1+'15MIN'!$A2585-1,0),0)</f>
        <v>117.80368799999999</v>
      </c>
      <c r="K2585" s="21">
        <f ca="1">IF(INDIRECT(H$1&amp;"!$I$1",1)-1+'15MIN'!$A2585&lt;=INDIRECT(H$1&amp;"!$I$2",1),-OFFSET(INDIRECT(H$1&amp;"!$E$1",1),INDIRECT(H$1&amp;"!$I$1",1)-1+'15MIN'!$A2585-1,0),0)</f>
        <v>0</v>
      </c>
      <c r="L2585" s="20">
        <f ca="1">IF(INDIRECT(L$1&amp;"!$I$1",1)-1+'15MIN'!$A2585&lt;=INDIRECT(L$1&amp;"!$I$2",1),OFFSET(INDIRECT(L$1&amp;"!$F$1",1),INDIRECT(L$1&amp;"!$I$1",1)-1+'15MIN'!$A2585-1,0),0)</f>
        <v>11538.365</v>
      </c>
      <c r="M2585" s="20">
        <f ca="1">IF(INDIRECT(L$1&amp;"!$I$1",1)-1+'15MIN'!$A2585&lt;=INDIRECT(L$1&amp;"!$I$2",1),-OFFSET(INDIRECT(L$1&amp;"!$D$1",1),INDIRECT(L$1&amp;"!$I$1",1)-1+'15MIN'!$A2585-1,0),0)</f>
        <v>0</v>
      </c>
      <c r="N2585" s="20">
        <f ca="1">IF(INDIRECT(L$1&amp;"!$I$1",1)-1+'15MIN'!$A2585&lt;=INDIRECT(L$1&amp;"!$I$2",1),OFFSET(INDIRECT(L$1&amp;"!$G$1",1),INDIRECT(L$1&amp;"!$I$1",1)-1+'15MIN'!$A2585-1,0),0)</f>
        <v>44.123764000000001</v>
      </c>
      <c r="O2585" s="21">
        <f ca="1">IF(INDIRECT(L$1&amp;"!$I$1",1)-1+'15MIN'!$A2585&lt;=INDIRECT(L$1&amp;"!$I$2",1),-OFFSET(INDIRECT(L$1&amp;"!$E$1",1),INDIRECT(L$1&amp;"!$I$1",1)-1+'15MIN'!$A2585-1,0),0)</f>
        <v>0</v>
      </c>
    </row>
    <row r="2586" spans="1:15" x14ac:dyDescent="0.2">
      <c r="A2586" s="1">
        <f t="shared" si="119"/>
        <v>2582</v>
      </c>
      <c r="B2586" s="1">
        <f t="shared" si="117"/>
        <v>27</v>
      </c>
      <c r="C2586" s="19">
        <f t="shared" si="118"/>
        <v>0.88541666666666696</v>
      </c>
      <c r="D2586" s="20">
        <f ca="1">IF(INDIRECT($D$1&amp;"!$I$1",1)-1+'15MIN'!$A2586&lt;=INDIRECT($D$1&amp;"!$I$2",1),OFFSET(INDIRECT($D$1&amp;"!$F$1",1),INDIRECT($D$1&amp;"!$I$1",1)-1+'15MIN'!$A2586-1,0),0)</f>
        <v>5071.1454999999996</v>
      </c>
      <c r="E2586" s="20">
        <f ca="1">IF(CUEL!$I$1-1+'15MIN'!$A2586&lt;=CUEL!$I$2,-OFFSET(CUEL!$D$1,CUEL!$I$1-1+'15MIN'!$A2586-1,0),0)</f>
        <v>0</v>
      </c>
      <c r="F2586" s="20">
        <f ca="1">IF(INDIRECT($D$1&amp;"!$I$1",1)-1+'15MIN'!$A2586&lt;=INDIRECT($D$1&amp;"!$I$2",1),OFFSET(INDIRECT($D$1&amp;"!$G$1",1),INDIRECT($D$1&amp;"!$I$1",1)-1+'15MIN'!$A2586-1,0),0)</f>
        <v>0</v>
      </c>
      <c r="G2586" s="21">
        <f ca="1">IF(INDIRECT($D$1&amp;"!$I$1",1)-1+'15MIN'!$A2586&lt;=INDIRECT($D$1&amp;"!$I$2",1),-OFFSET(INDIRECT($D$1&amp;"!$E$1",1),INDIRECT($D$1&amp;"!$I$1",1)-1+'15MIN'!$A2586-1,0),0)</f>
        <v>-154.52862500000001</v>
      </c>
      <c r="H2586" s="20">
        <f ca="1">IF(INDIRECT(H$1&amp;"!$I$1",1)-1+'15MIN'!$A2586&lt;=INDIRECT(H$1&amp;"!$I$2",1),OFFSET(INDIRECT(H$1&amp;"!$F$1",1),INDIRECT(H$1&amp;"!$I$1",1)-1+'15MIN'!$A2586-1,0),0)</f>
        <v>28351.206999999999</v>
      </c>
      <c r="I2586" s="20">
        <f ca="1">IF(INDIRECT(H$1&amp;"!$I$1",1)-1+'15MIN'!$A2586&lt;=INDIRECT(H$1&amp;"!$I$2",1),-OFFSET(INDIRECT(H$1&amp;"!$D$1",1),INDIRECT(H$1&amp;"!$I$1",1)-1+'15MIN'!$A2586-1,0),0)</f>
        <v>0</v>
      </c>
      <c r="J2586" s="20">
        <f ca="1">IF(INDIRECT(H$1&amp;"!$I$1",1)-1+'15MIN'!$A2586&lt;=INDIRECT(H$1&amp;"!$I$2",1),OFFSET(INDIRECT(H$1&amp;"!$G$1",1),INDIRECT(H$1&amp;"!$I$1",1)-1+'15MIN'!$A2586-1,0),0)</f>
        <v>100.96536999999999</v>
      </c>
      <c r="K2586" s="21">
        <f ca="1">IF(INDIRECT(H$1&amp;"!$I$1",1)-1+'15MIN'!$A2586&lt;=INDIRECT(H$1&amp;"!$I$2",1),-OFFSET(INDIRECT(H$1&amp;"!$E$1",1),INDIRECT(H$1&amp;"!$I$1",1)-1+'15MIN'!$A2586-1,0),0)</f>
        <v>-5.8069999999999997E-3</v>
      </c>
      <c r="L2586" s="20">
        <f ca="1">IF(INDIRECT(L$1&amp;"!$I$1",1)-1+'15MIN'!$A2586&lt;=INDIRECT(L$1&amp;"!$I$2",1),OFFSET(INDIRECT(L$1&amp;"!$F$1",1),INDIRECT(L$1&amp;"!$I$1",1)-1+'15MIN'!$A2586-1,0),0)</f>
        <v>10874.556</v>
      </c>
      <c r="M2586" s="20">
        <f ca="1">IF(INDIRECT(L$1&amp;"!$I$1",1)-1+'15MIN'!$A2586&lt;=INDIRECT(L$1&amp;"!$I$2",1),-OFFSET(INDIRECT(L$1&amp;"!$D$1",1),INDIRECT(L$1&amp;"!$I$1",1)-1+'15MIN'!$A2586-1,0),0)</f>
        <v>0</v>
      </c>
      <c r="N2586" s="20">
        <f ca="1">IF(INDIRECT(L$1&amp;"!$I$1",1)-1+'15MIN'!$A2586&lt;=INDIRECT(L$1&amp;"!$I$2",1),OFFSET(INDIRECT(L$1&amp;"!$G$1",1),INDIRECT(L$1&amp;"!$I$1",1)-1+'15MIN'!$A2586-1,0),0)</f>
        <v>48.286549000000001</v>
      </c>
      <c r="O2586" s="21">
        <f ca="1">IF(INDIRECT(L$1&amp;"!$I$1",1)-1+'15MIN'!$A2586&lt;=INDIRECT(L$1&amp;"!$I$2",1),-OFFSET(INDIRECT(L$1&amp;"!$E$1",1),INDIRECT(L$1&amp;"!$I$1",1)-1+'15MIN'!$A2586-1,0),0)</f>
        <v>0</v>
      </c>
    </row>
    <row r="2587" spans="1:15" x14ac:dyDescent="0.2">
      <c r="A2587" s="1">
        <f t="shared" si="119"/>
        <v>2583</v>
      </c>
      <c r="B2587" s="1">
        <f t="shared" si="117"/>
        <v>27</v>
      </c>
      <c r="C2587" s="19">
        <f t="shared" si="118"/>
        <v>0.89583333333333304</v>
      </c>
      <c r="D2587" s="20">
        <f ca="1">IF(INDIRECT($D$1&amp;"!$I$1",1)-1+'15MIN'!$A2587&lt;=INDIRECT($D$1&amp;"!$I$2",1),OFFSET(INDIRECT($D$1&amp;"!$F$1",1),INDIRECT($D$1&amp;"!$I$1",1)-1+'15MIN'!$A2587-1,0),0)</f>
        <v>6174.5688</v>
      </c>
      <c r="E2587" s="20">
        <f ca="1">IF(CUEL!$I$1-1+'15MIN'!$A2587&lt;=CUEL!$I$2,-OFFSET(CUEL!$D$1,CUEL!$I$1-1+'15MIN'!$A2587-1,0),0)</f>
        <v>0</v>
      </c>
      <c r="F2587" s="20">
        <f ca="1">IF(INDIRECT($D$1&amp;"!$I$1",1)-1+'15MIN'!$A2587&lt;=INDIRECT($D$1&amp;"!$I$2",1),OFFSET(INDIRECT($D$1&amp;"!$G$1",1),INDIRECT($D$1&amp;"!$I$1",1)-1+'15MIN'!$A2587-1,0),0)</f>
        <v>0</v>
      </c>
      <c r="G2587" s="21">
        <f ca="1">IF(INDIRECT($D$1&amp;"!$I$1",1)-1+'15MIN'!$A2587&lt;=INDIRECT($D$1&amp;"!$I$2",1),-OFFSET(INDIRECT($D$1&amp;"!$E$1",1),INDIRECT($D$1&amp;"!$I$1",1)-1+'15MIN'!$A2587-1,0),0)</f>
        <v>-351.34359699999999</v>
      </c>
      <c r="H2587" s="20">
        <f ca="1">IF(INDIRECT(H$1&amp;"!$I$1",1)-1+'15MIN'!$A2587&lt;=INDIRECT(H$1&amp;"!$I$2",1),OFFSET(INDIRECT(H$1&amp;"!$F$1",1),INDIRECT(H$1&amp;"!$I$1",1)-1+'15MIN'!$A2587-1,0),0)</f>
        <v>30563.393</v>
      </c>
      <c r="I2587" s="20">
        <f ca="1">IF(INDIRECT(H$1&amp;"!$I$1",1)-1+'15MIN'!$A2587&lt;=INDIRECT(H$1&amp;"!$I$2",1),-OFFSET(INDIRECT(H$1&amp;"!$D$1",1),INDIRECT(H$1&amp;"!$I$1",1)-1+'15MIN'!$A2587-1,0),0)</f>
        <v>0</v>
      </c>
      <c r="J2587" s="20">
        <f ca="1">IF(INDIRECT(H$1&amp;"!$I$1",1)-1+'15MIN'!$A2587&lt;=INDIRECT(H$1&amp;"!$I$2",1),OFFSET(INDIRECT(H$1&amp;"!$G$1",1),INDIRECT(H$1&amp;"!$I$1",1)-1+'15MIN'!$A2587-1,0),0)</f>
        <v>115.684731</v>
      </c>
      <c r="K2587" s="21">
        <f ca="1">IF(INDIRECT(H$1&amp;"!$I$1",1)-1+'15MIN'!$A2587&lt;=INDIRECT(H$1&amp;"!$I$2",1),-OFFSET(INDIRECT(H$1&amp;"!$E$1",1),INDIRECT(H$1&amp;"!$I$1",1)-1+'15MIN'!$A2587-1,0),0)</f>
        <v>0</v>
      </c>
      <c r="L2587" s="20">
        <f ca="1">IF(INDIRECT(L$1&amp;"!$I$1",1)-1+'15MIN'!$A2587&lt;=INDIRECT(L$1&amp;"!$I$2",1),OFFSET(INDIRECT(L$1&amp;"!$F$1",1),INDIRECT(L$1&amp;"!$I$1",1)-1+'15MIN'!$A2587-1,0),0)</f>
        <v>10896.541999999999</v>
      </c>
      <c r="M2587" s="20">
        <f ca="1">IF(INDIRECT(L$1&amp;"!$I$1",1)-1+'15MIN'!$A2587&lt;=INDIRECT(L$1&amp;"!$I$2",1),-OFFSET(INDIRECT(L$1&amp;"!$D$1",1),INDIRECT(L$1&amp;"!$I$1",1)-1+'15MIN'!$A2587-1,0),0)</f>
        <v>0</v>
      </c>
      <c r="N2587" s="20">
        <f ca="1">IF(INDIRECT(L$1&amp;"!$I$1",1)-1+'15MIN'!$A2587&lt;=INDIRECT(L$1&amp;"!$I$2",1),OFFSET(INDIRECT(L$1&amp;"!$G$1",1),INDIRECT(L$1&amp;"!$I$1",1)-1+'15MIN'!$A2587-1,0),0)</f>
        <v>52.712296000000002</v>
      </c>
      <c r="O2587" s="21">
        <f ca="1">IF(INDIRECT(L$1&amp;"!$I$1",1)-1+'15MIN'!$A2587&lt;=INDIRECT(L$1&amp;"!$I$2",1),-OFFSET(INDIRECT(L$1&amp;"!$E$1",1),INDIRECT(L$1&amp;"!$I$1",1)-1+'15MIN'!$A2587-1,0),0)</f>
        <v>0</v>
      </c>
    </row>
    <row r="2588" spans="1:15" x14ac:dyDescent="0.2">
      <c r="A2588" s="1">
        <f t="shared" si="119"/>
        <v>2584</v>
      </c>
      <c r="B2588" s="1">
        <f t="shared" si="117"/>
        <v>27</v>
      </c>
      <c r="C2588" s="19">
        <f t="shared" si="118"/>
        <v>0.90625</v>
      </c>
      <c r="D2588" s="20">
        <f ca="1">IF(INDIRECT($D$1&amp;"!$I$1",1)-1+'15MIN'!$A2588&lt;=INDIRECT($D$1&amp;"!$I$2",1),OFFSET(INDIRECT($D$1&amp;"!$F$1",1),INDIRECT($D$1&amp;"!$I$1",1)-1+'15MIN'!$A2588-1,0),0)</f>
        <v>5207.7124000000003</v>
      </c>
      <c r="E2588" s="20">
        <f ca="1">IF(CUEL!$I$1-1+'15MIN'!$A2588&lt;=CUEL!$I$2,-OFFSET(CUEL!$D$1,CUEL!$I$1-1+'15MIN'!$A2588-1,0),0)</f>
        <v>0</v>
      </c>
      <c r="F2588" s="20">
        <f ca="1">IF(INDIRECT($D$1&amp;"!$I$1",1)-1+'15MIN'!$A2588&lt;=INDIRECT($D$1&amp;"!$I$2",1),OFFSET(INDIRECT($D$1&amp;"!$G$1",1),INDIRECT($D$1&amp;"!$I$1",1)-1+'15MIN'!$A2588-1,0),0)</f>
        <v>0</v>
      </c>
      <c r="G2588" s="21">
        <f ca="1">IF(INDIRECT($D$1&amp;"!$I$1",1)-1+'15MIN'!$A2588&lt;=INDIRECT($D$1&amp;"!$I$2",1),-OFFSET(INDIRECT($D$1&amp;"!$E$1",1),INDIRECT($D$1&amp;"!$I$1",1)-1+'15MIN'!$A2588-1,0),0)</f>
        <v>-154.38404800000001</v>
      </c>
      <c r="H2588" s="20">
        <f ca="1">IF(INDIRECT(H$1&amp;"!$I$1",1)-1+'15MIN'!$A2588&lt;=INDIRECT(H$1&amp;"!$I$2",1),OFFSET(INDIRECT(H$1&amp;"!$F$1",1),INDIRECT(H$1&amp;"!$I$1",1)-1+'15MIN'!$A2588-1,0),0)</f>
        <v>30027.895</v>
      </c>
      <c r="I2588" s="20">
        <f ca="1">IF(INDIRECT(H$1&amp;"!$I$1",1)-1+'15MIN'!$A2588&lt;=INDIRECT(H$1&amp;"!$I$2",1),-OFFSET(INDIRECT(H$1&amp;"!$D$1",1),INDIRECT(H$1&amp;"!$I$1",1)-1+'15MIN'!$A2588-1,0),0)</f>
        <v>0</v>
      </c>
      <c r="J2588" s="20">
        <f ca="1">IF(INDIRECT(H$1&amp;"!$I$1",1)-1+'15MIN'!$A2588&lt;=INDIRECT(H$1&amp;"!$I$2",1),OFFSET(INDIRECT(H$1&amp;"!$G$1",1),INDIRECT(H$1&amp;"!$I$1",1)-1+'15MIN'!$A2588-1,0),0)</f>
        <v>120.61058</v>
      </c>
      <c r="K2588" s="21">
        <f ca="1">IF(INDIRECT(H$1&amp;"!$I$1",1)-1+'15MIN'!$A2588&lt;=INDIRECT(H$1&amp;"!$I$2",1),-OFFSET(INDIRECT(H$1&amp;"!$E$1",1),INDIRECT(H$1&amp;"!$I$1",1)-1+'15MIN'!$A2588-1,0),0)</f>
        <v>0</v>
      </c>
      <c r="L2588" s="20">
        <f ca="1">IF(INDIRECT(L$1&amp;"!$I$1",1)-1+'15MIN'!$A2588&lt;=INDIRECT(L$1&amp;"!$I$2",1),OFFSET(INDIRECT(L$1&amp;"!$F$1",1),INDIRECT(L$1&amp;"!$I$1",1)-1+'15MIN'!$A2588-1,0),0)</f>
        <v>11283.852000000001</v>
      </c>
      <c r="M2588" s="20">
        <f ca="1">IF(INDIRECT(L$1&amp;"!$I$1",1)-1+'15MIN'!$A2588&lt;=INDIRECT(L$1&amp;"!$I$2",1),-OFFSET(INDIRECT(L$1&amp;"!$D$1",1),INDIRECT(L$1&amp;"!$I$1",1)-1+'15MIN'!$A2588-1,0),0)</f>
        <v>0</v>
      </c>
      <c r="N2588" s="20">
        <f ca="1">IF(INDIRECT(L$1&amp;"!$I$1",1)-1+'15MIN'!$A2588&lt;=INDIRECT(L$1&amp;"!$I$2",1),OFFSET(INDIRECT(L$1&amp;"!$G$1",1),INDIRECT(L$1&amp;"!$I$1",1)-1+'15MIN'!$A2588-1,0),0)</f>
        <v>55.192962999999999</v>
      </c>
      <c r="O2588" s="21">
        <f ca="1">IF(INDIRECT(L$1&amp;"!$I$1",1)-1+'15MIN'!$A2588&lt;=INDIRECT(L$1&amp;"!$I$2",1),-OFFSET(INDIRECT(L$1&amp;"!$E$1",1),INDIRECT(L$1&amp;"!$I$1",1)-1+'15MIN'!$A2588-1,0),0)</f>
        <v>0</v>
      </c>
    </row>
    <row r="2589" spans="1:15" x14ac:dyDescent="0.2">
      <c r="A2589" s="1">
        <f t="shared" si="119"/>
        <v>2585</v>
      </c>
      <c r="B2589" s="1">
        <f t="shared" si="117"/>
        <v>27</v>
      </c>
      <c r="C2589" s="19">
        <f t="shared" si="118"/>
        <v>0.91666666666666696</v>
      </c>
      <c r="D2589" s="20">
        <f ca="1">IF(INDIRECT($D$1&amp;"!$I$1",1)-1+'15MIN'!$A2589&lt;=INDIRECT($D$1&amp;"!$I$2",1),OFFSET(INDIRECT($D$1&amp;"!$F$1",1),INDIRECT($D$1&amp;"!$I$1",1)-1+'15MIN'!$A2589-1,0),0)</f>
        <v>5274.6850999999997</v>
      </c>
      <c r="E2589" s="20">
        <f ca="1">IF(CUEL!$I$1-1+'15MIN'!$A2589&lt;=CUEL!$I$2,-OFFSET(CUEL!$D$1,CUEL!$I$1-1+'15MIN'!$A2589-1,0),0)</f>
        <v>0</v>
      </c>
      <c r="F2589" s="20">
        <f ca="1">IF(INDIRECT($D$1&amp;"!$I$1",1)-1+'15MIN'!$A2589&lt;=INDIRECT($D$1&amp;"!$I$2",1),OFFSET(INDIRECT($D$1&amp;"!$G$1",1),INDIRECT($D$1&amp;"!$I$1",1)-1+'15MIN'!$A2589-1,0),0)</f>
        <v>0</v>
      </c>
      <c r="G2589" s="21">
        <f ca="1">IF(INDIRECT($D$1&amp;"!$I$1",1)-1+'15MIN'!$A2589&lt;=INDIRECT($D$1&amp;"!$I$2",1),-OFFSET(INDIRECT($D$1&amp;"!$E$1",1),INDIRECT($D$1&amp;"!$I$1",1)-1+'15MIN'!$A2589-1,0),0)</f>
        <v>-166.691925</v>
      </c>
      <c r="H2589" s="20">
        <f ca="1">IF(INDIRECT(H$1&amp;"!$I$1",1)-1+'15MIN'!$A2589&lt;=INDIRECT(H$1&amp;"!$I$2",1),OFFSET(INDIRECT(H$1&amp;"!$F$1",1),INDIRECT(H$1&amp;"!$I$1",1)-1+'15MIN'!$A2589-1,0),0)</f>
        <v>29364.1</v>
      </c>
      <c r="I2589" s="20">
        <f ca="1">IF(INDIRECT(H$1&amp;"!$I$1",1)-1+'15MIN'!$A2589&lt;=INDIRECT(H$1&amp;"!$I$2",1),-OFFSET(INDIRECT(H$1&amp;"!$D$1",1),INDIRECT(H$1&amp;"!$I$1",1)-1+'15MIN'!$A2589-1,0),0)</f>
        <v>0</v>
      </c>
      <c r="J2589" s="20">
        <f ca="1">IF(INDIRECT(H$1&amp;"!$I$1",1)-1+'15MIN'!$A2589&lt;=INDIRECT(H$1&amp;"!$I$2",1),OFFSET(INDIRECT(H$1&amp;"!$G$1",1),INDIRECT(H$1&amp;"!$I$1",1)-1+'15MIN'!$A2589-1,0),0)</f>
        <v>114.305122</v>
      </c>
      <c r="K2589" s="21">
        <f ca="1">IF(INDIRECT(H$1&amp;"!$I$1",1)-1+'15MIN'!$A2589&lt;=INDIRECT(H$1&amp;"!$I$2",1),-OFFSET(INDIRECT(H$1&amp;"!$E$1",1),INDIRECT(H$1&amp;"!$I$1",1)-1+'15MIN'!$A2589-1,0),0)</f>
        <v>0</v>
      </c>
      <c r="L2589" s="20">
        <f ca="1">IF(INDIRECT(L$1&amp;"!$I$1",1)-1+'15MIN'!$A2589&lt;=INDIRECT(L$1&amp;"!$I$2",1),OFFSET(INDIRECT(L$1&amp;"!$F$1",1),INDIRECT(L$1&amp;"!$I$1",1)-1+'15MIN'!$A2589-1,0),0)</f>
        <v>11652.126</v>
      </c>
      <c r="M2589" s="20">
        <f ca="1">IF(INDIRECT(L$1&amp;"!$I$1",1)-1+'15MIN'!$A2589&lt;=INDIRECT(L$1&amp;"!$I$2",1),-OFFSET(INDIRECT(L$1&amp;"!$D$1",1),INDIRECT(L$1&amp;"!$I$1",1)-1+'15MIN'!$A2589-1,0),0)</f>
        <v>0</v>
      </c>
      <c r="N2589" s="20">
        <f ca="1">IF(INDIRECT(L$1&amp;"!$I$1",1)-1+'15MIN'!$A2589&lt;=INDIRECT(L$1&amp;"!$I$2",1),OFFSET(INDIRECT(L$1&amp;"!$G$1",1),INDIRECT(L$1&amp;"!$I$1",1)-1+'15MIN'!$A2589-1,0),0)</f>
        <v>56.267429</v>
      </c>
      <c r="O2589" s="21">
        <f ca="1">IF(INDIRECT(L$1&amp;"!$I$1",1)-1+'15MIN'!$A2589&lt;=INDIRECT(L$1&amp;"!$I$2",1),-OFFSET(INDIRECT(L$1&amp;"!$E$1",1),INDIRECT(L$1&amp;"!$I$1",1)-1+'15MIN'!$A2589-1,0),0)</f>
        <v>0</v>
      </c>
    </row>
    <row r="2590" spans="1:15" x14ac:dyDescent="0.2">
      <c r="A2590" s="1">
        <f t="shared" si="119"/>
        <v>2586</v>
      </c>
      <c r="B2590" s="1">
        <f t="shared" si="117"/>
        <v>27</v>
      </c>
      <c r="C2590" s="19">
        <f t="shared" si="118"/>
        <v>0.92708333333333304</v>
      </c>
      <c r="D2590" s="20">
        <f ca="1">IF(INDIRECT($D$1&amp;"!$I$1",1)-1+'15MIN'!$A2590&lt;=INDIRECT($D$1&amp;"!$I$2",1),OFFSET(INDIRECT($D$1&amp;"!$F$1",1),INDIRECT($D$1&amp;"!$I$1",1)-1+'15MIN'!$A2590-1,0),0)</f>
        <v>5934.3208000000004</v>
      </c>
      <c r="E2590" s="20">
        <f ca="1">IF(CUEL!$I$1-1+'15MIN'!$A2590&lt;=CUEL!$I$2,-OFFSET(CUEL!$D$1,CUEL!$I$1-1+'15MIN'!$A2590-1,0),0)</f>
        <v>0</v>
      </c>
      <c r="F2590" s="20">
        <f ca="1">IF(INDIRECT($D$1&amp;"!$I$1",1)-1+'15MIN'!$A2590&lt;=INDIRECT($D$1&amp;"!$I$2",1),OFFSET(INDIRECT($D$1&amp;"!$G$1",1),INDIRECT($D$1&amp;"!$I$1",1)-1+'15MIN'!$A2590-1,0),0)</f>
        <v>0</v>
      </c>
      <c r="G2590" s="21">
        <f ca="1">IF(INDIRECT($D$1&amp;"!$I$1",1)-1+'15MIN'!$A2590&lt;=INDIRECT($D$1&amp;"!$I$2",1),-OFFSET(INDIRECT($D$1&amp;"!$E$1",1),INDIRECT($D$1&amp;"!$I$1",1)-1+'15MIN'!$A2590-1,0),0)</f>
        <v>-278.61767600000002</v>
      </c>
      <c r="H2590" s="20">
        <f ca="1">IF(INDIRECT(H$1&amp;"!$I$1",1)-1+'15MIN'!$A2590&lt;=INDIRECT(H$1&amp;"!$I$2",1),OFFSET(INDIRECT(H$1&amp;"!$F$1",1),INDIRECT(H$1&amp;"!$I$1",1)-1+'15MIN'!$A2590-1,0),0)</f>
        <v>33770.5625</v>
      </c>
      <c r="I2590" s="20">
        <f ca="1">IF(INDIRECT(H$1&amp;"!$I$1",1)-1+'15MIN'!$A2590&lt;=INDIRECT(H$1&amp;"!$I$2",1),-OFFSET(INDIRECT(H$1&amp;"!$D$1",1),INDIRECT(H$1&amp;"!$I$1",1)-1+'15MIN'!$A2590-1,0),0)</f>
        <v>0</v>
      </c>
      <c r="J2590" s="20">
        <f ca="1">IF(INDIRECT(H$1&amp;"!$I$1",1)-1+'15MIN'!$A2590&lt;=INDIRECT(H$1&amp;"!$I$2",1),OFFSET(INDIRECT(H$1&amp;"!$G$1",1),INDIRECT(H$1&amp;"!$I$1",1)-1+'15MIN'!$A2590-1,0),0)</f>
        <v>121.058235</v>
      </c>
      <c r="K2590" s="21">
        <f ca="1">IF(INDIRECT(H$1&amp;"!$I$1",1)-1+'15MIN'!$A2590&lt;=INDIRECT(H$1&amp;"!$I$2",1),-OFFSET(INDIRECT(H$1&amp;"!$E$1",1),INDIRECT(H$1&amp;"!$I$1",1)-1+'15MIN'!$A2590-1,0),0)</f>
        <v>-5.1116000000000002E-2</v>
      </c>
      <c r="L2590" s="20">
        <f ca="1">IF(INDIRECT(L$1&amp;"!$I$1",1)-1+'15MIN'!$A2590&lt;=INDIRECT(L$1&amp;"!$I$2",1),OFFSET(INDIRECT(L$1&amp;"!$F$1",1),INDIRECT(L$1&amp;"!$I$1",1)-1+'15MIN'!$A2590-1,0),0)</f>
        <v>11998.933999999999</v>
      </c>
      <c r="M2590" s="20">
        <f ca="1">IF(INDIRECT(L$1&amp;"!$I$1",1)-1+'15MIN'!$A2590&lt;=INDIRECT(L$1&amp;"!$I$2",1),-OFFSET(INDIRECT(L$1&amp;"!$D$1",1),INDIRECT(L$1&amp;"!$I$1",1)-1+'15MIN'!$A2590-1,0),0)</f>
        <v>0</v>
      </c>
      <c r="N2590" s="20">
        <f ca="1">IF(INDIRECT(L$1&amp;"!$I$1",1)-1+'15MIN'!$A2590&lt;=INDIRECT(L$1&amp;"!$I$2",1),OFFSET(INDIRECT(L$1&amp;"!$G$1",1),INDIRECT(L$1&amp;"!$I$1",1)-1+'15MIN'!$A2590-1,0),0)</f>
        <v>51.82732</v>
      </c>
      <c r="O2590" s="21">
        <f ca="1">IF(INDIRECT(L$1&amp;"!$I$1",1)-1+'15MIN'!$A2590&lt;=INDIRECT(L$1&amp;"!$I$2",1),-OFFSET(INDIRECT(L$1&amp;"!$E$1",1),INDIRECT(L$1&amp;"!$I$1",1)-1+'15MIN'!$A2590-1,0),0)</f>
        <v>0</v>
      </c>
    </row>
    <row r="2591" spans="1:15" x14ac:dyDescent="0.2">
      <c r="A2591" s="1">
        <f t="shared" si="119"/>
        <v>2587</v>
      </c>
      <c r="B2591" s="1">
        <f t="shared" si="117"/>
        <v>27</v>
      </c>
      <c r="C2591" s="19">
        <f t="shared" si="118"/>
        <v>0.9375</v>
      </c>
      <c r="D2591" s="20">
        <f ca="1">IF(INDIRECT($D$1&amp;"!$I$1",1)-1+'15MIN'!$A2591&lt;=INDIRECT($D$1&amp;"!$I$2",1),OFFSET(INDIRECT($D$1&amp;"!$F$1",1),INDIRECT($D$1&amp;"!$I$1",1)-1+'15MIN'!$A2591-1,0),0)</f>
        <v>5646.4809999999998</v>
      </c>
      <c r="E2591" s="20">
        <f ca="1">IF(CUEL!$I$1-1+'15MIN'!$A2591&lt;=CUEL!$I$2,-OFFSET(CUEL!$D$1,CUEL!$I$1-1+'15MIN'!$A2591-1,0),0)</f>
        <v>0</v>
      </c>
      <c r="F2591" s="20">
        <f ca="1">IF(INDIRECT($D$1&amp;"!$I$1",1)-1+'15MIN'!$A2591&lt;=INDIRECT($D$1&amp;"!$I$2",1),OFFSET(INDIRECT($D$1&amp;"!$G$1",1),INDIRECT($D$1&amp;"!$I$1",1)-1+'15MIN'!$A2591-1,0),0)</f>
        <v>0</v>
      </c>
      <c r="G2591" s="21">
        <f ca="1">IF(INDIRECT($D$1&amp;"!$I$1",1)-1+'15MIN'!$A2591&lt;=INDIRECT($D$1&amp;"!$I$2",1),-OFFSET(INDIRECT($D$1&amp;"!$E$1",1),INDIRECT($D$1&amp;"!$I$1",1)-1+'15MIN'!$A2591-1,0),0)</f>
        <v>-222.626251</v>
      </c>
      <c r="H2591" s="20">
        <f ca="1">IF(INDIRECT(H$1&amp;"!$I$1",1)-1+'15MIN'!$A2591&lt;=INDIRECT(H$1&amp;"!$I$2",1),OFFSET(INDIRECT(H$1&amp;"!$F$1",1),INDIRECT(H$1&amp;"!$I$1",1)-1+'15MIN'!$A2591-1,0),0)</f>
        <v>36283.108999999997</v>
      </c>
      <c r="I2591" s="20">
        <f ca="1">IF(INDIRECT(H$1&amp;"!$I$1",1)-1+'15MIN'!$A2591&lt;=INDIRECT(H$1&amp;"!$I$2",1),-OFFSET(INDIRECT(H$1&amp;"!$D$1",1),INDIRECT(H$1&amp;"!$I$1",1)-1+'15MIN'!$A2591-1,0),0)</f>
        <v>0</v>
      </c>
      <c r="J2591" s="20">
        <f ca="1">IF(INDIRECT(H$1&amp;"!$I$1",1)-1+'15MIN'!$A2591&lt;=INDIRECT(H$1&amp;"!$I$2",1),OFFSET(INDIRECT(H$1&amp;"!$G$1",1),INDIRECT(H$1&amp;"!$I$1",1)-1+'15MIN'!$A2591-1,0),0)</f>
        <v>133.388306</v>
      </c>
      <c r="K2591" s="21">
        <f ca="1">IF(INDIRECT(H$1&amp;"!$I$1",1)-1+'15MIN'!$A2591&lt;=INDIRECT(H$1&amp;"!$I$2",1),-OFFSET(INDIRECT(H$1&amp;"!$E$1",1),INDIRECT(H$1&amp;"!$I$1",1)-1+'15MIN'!$A2591-1,0),0)</f>
        <v>-3.6519999999999999E-3</v>
      </c>
      <c r="L2591" s="20">
        <f ca="1">IF(INDIRECT(L$1&amp;"!$I$1",1)-1+'15MIN'!$A2591&lt;=INDIRECT(L$1&amp;"!$I$2",1),OFFSET(INDIRECT(L$1&amp;"!$F$1",1),INDIRECT(L$1&amp;"!$I$1",1)-1+'15MIN'!$A2591-1,0),0)</f>
        <v>11106.608</v>
      </c>
      <c r="M2591" s="20">
        <f ca="1">IF(INDIRECT(L$1&amp;"!$I$1",1)-1+'15MIN'!$A2591&lt;=INDIRECT(L$1&amp;"!$I$2",1),-OFFSET(INDIRECT(L$1&amp;"!$D$1",1),INDIRECT(L$1&amp;"!$I$1",1)-1+'15MIN'!$A2591-1,0),0)</f>
        <v>0</v>
      </c>
      <c r="N2591" s="20">
        <f ca="1">IF(INDIRECT(L$1&amp;"!$I$1",1)-1+'15MIN'!$A2591&lt;=INDIRECT(L$1&amp;"!$I$2",1),OFFSET(INDIRECT(L$1&amp;"!$G$1",1),INDIRECT(L$1&amp;"!$I$1",1)-1+'15MIN'!$A2591-1,0),0)</f>
        <v>47.271172</v>
      </c>
      <c r="O2591" s="21">
        <f ca="1">IF(INDIRECT(L$1&amp;"!$I$1",1)-1+'15MIN'!$A2591&lt;=INDIRECT(L$1&amp;"!$I$2",1),-OFFSET(INDIRECT(L$1&amp;"!$E$1",1),INDIRECT(L$1&amp;"!$I$1",1)-1+'15MIN'!$A2591-1,0),0)</f>
        <v>0</v>
      </c>
    </row>
    <row r="2592" spans="1:15" x14ac:dyDescent="0.2">
      <c r="A2592" s="1">
        <f t="shared" si="119"/>
        <v>2588</v>
      </c>
      <c r="B2592" s="1">
        <f t="shared" si="117"/>
        <v>27</v>
      </c>
      <c r="C2592" s="19">
        <f t="shared" si="118"/>
        <v>0.94791666666666696</v>
      </c>
      <c r="D2592" s="20">
        <f ca="1">IF(INDIRECT($D$1&amp;"!$I$1",1)-1+'15MIN'!$A2592&lt;=INDIRECT($D$1&amp;"!$I$2",1),OFFSET(INDIRECT($D$1&amp;"!$F$1",1),INDIRECT($D$1&amp;"!$I$1",1)-1+'15MIN'!$A2592-1,0),0)</f>
        <v>5030.4961000000003</v>
      </c>
      <c r="E2592" s="20">
        <f ca="1">IF(CUEL!$I$1-1+'15MIN'!$A2592&lt;=CUEL!$I$2,-OFFSET(CUEL!$D$1,CUEL!$I$1-1+'15MIN'!$A2592-1,0),0)</f>
        <v>0</v>
      </c>
      <c r="F2592" s="20">
        <f ca="1">IF(INDIRECT($D$1&amp;"!$I$1",1)-1+'15MIN'!$A2592&lt;=INDIRECT($D$1&amp;"!$I$2",1),OFFSET(INDIRECT($D$1&amp;"!$G$1",1),INDIRECT($D$1&amp;"!$I$1",1)-1+'15MIN'!$A2592-1,0),0)</f>
        <v>0</v>
      </c>
      <c r="G2592" s="21">
        <f ca="1">IF(INDIRECT($D$1&amp;"!$I$1",1)-1+'15MIN'!$A2592&lt;=INDIRECT($D$1&amp;"!$I$2",1),-OFFSET(INDIRECT($D$1&amp;"!$E$1",1),INDIRECT($D$1&amp;"!$I$1",1)-1+'15MIN'!$A2592-1,0),0)</f>
        <v>-120.86261</v>
      </c>
      <c r="H2592" s="20">
        <f ca="1">IF(INDIRECT(H$1&amp;"!$I$1",1)-1+'15MIN'!$A2592&lt;=INDIRECT(H$1&amp;"!$I$2",1),OFFSET(INDIRECT(H$1&amp;"!$F$1",1),INDIRECT(H$1&amp;"!$I$1",1)-1+'15MIN'!$A2592-1,0),0)</f>
        <v>36916.277000000002</v>
      </c>
      <c r="I2592" s="20">
        <f ca="1">IF(INDIRECT(H$1&amp;"!$I$1",1)-1+'15MIN'!$A2592&lt;=INDIRECT(H$1&amp;"!$I$2",1),-OFFSET(INDIRECT(H$1&amp;"!$D$1",1),INDIRECT(H$1&amp;"!$I$1",1)-1+'15MIN'!$A2592-1,0),0)</f>
        <v>0</v>
      </c>
      <c r="J2592" s="20">
        <f ca="1">IF(INDIRECT(H$1&amp;"!$I$1",1)-1+'15MIN'!$A2592&lt;=INDIRECT(H$1&amp;"!$I$2",1),OFFSET(INDIRECT(H$1&amp;"!$G$1",1),INDIRECT(H$1&amp;"!$I$1",1)-1+'15MIN'!$A2592-1,0),0)</f>
        <v>132.34227000000001</v>
      </c>
      <c r="K2592" s="21">
        <f ca="1">IF(INDIRECT(H$1&amp;"!$I$1",1)-1+'15MIN'!$A2592&lt;=INDIRECT(H$1&amp;"!$I$2",1),-OFFSET(INDIRECT(H$1&amp;"!$E$1",1),INDIRECT(H$1&amp;"!$I$1",1)-1+'15MIN'!$A2592-1,0),0)</f>
        <v>0</v>
      </c>
      <c r="L2592" s="20">
        <f ca="1">IF(INDIRECT(L$1&amp;"!$I$1",1)-1+'15MIN'!$A2592&lt;=INDIRECT(L$1&amp;"!$I$2",1),OFFSET(INDIRECT(L$1&amp;"!$F$1",1),INDIRECT(L$1&amp;"!$I$1",1)-1+'15MIN'!$A2592-1,0),0)</f>
        <v>12270.355</v>
      </c>
      <c r="M2592" s="20">
        <f ca="1">IF(INDIRECT(L$1&amp;"!$I$1",1)-1+'15MIN'!$A2592&lt;=INDIRECT(L$1&amp;"!$I$2",1),-OFFSET(INDIRECT(L$1&amp;"!$D$1",1),INDIRECT(L$1&amp;"!$I$1",1)-1+'15MIN'!$A2592-1,0),0)</f>
        <v>0</v>
      </c>
      <c r="N2592" s="20">
        <f ca="1">IF(INDIRECT(L$1&amp;"!$I$1",1)-1+'15MIN'!$A2592&lt;=INDIRECT(L$1&amp;"!$I$2",1),OFFSET(INDIRECT(L$1&amp;"!$G$1",1),INDIRECT(L$1&amp;"!$I$1",1)-1+'15MIN'!$A2592-1,0),0)</f>
        <v>43.173274999999997</v>
      </c>
      <c r="O2592" s="21">
        <f ca="1">IF(INDIRECT(L$1&amp;"!$I$1",1)-1+'15MIN'!$A2592&lt;=INDIRECT(L$1&amp;"!$I$2",1),-OFFSET(INDIRECT(L$1&amp;"!$E$1",1),INDIRECT(L$1&amp;"!$I$1",1)-1+'15MIN'!$A2592-1,0),0)</f>
        <v>0</v>
      </c>
    </row>
    <row r="2593" spans="1:15" x14ac:dyDescent="0.2">
      <c r="A2593" s="1">
        <f t="shared" si="119"/>
        <v>2589</v>
      </c>
      <c r="B2593" s="1">
        <f t="shared" si="117"/>
        <v>27</v>
      </c>
      <c r="C2593" s="19">
        <f t="shared" si="118"/>
        <v>0.95833333333333304</v>
      </c>
      <c r="D2593" s="20">
        <f ca="1">IF(INDIRECT($D$1&amp;"!$I$1",1)-1+'15MIN'!$A2593&lt;=INDIRECT($D$1&amp;"!$I$2",1),OFFSET(INDIRECT($D$1&amp;"!$F$1",1),INDIRECT($D$1&amp;"!$I$1",1)-1+'15MIN'!$A2593-1,0),0)</f>
        <v>6472.2847000000002</v>
      </c>
      <c r="E2593" s="20">
        <f ca="1">IF(CUEL!$I$1-1+'15MIN'!$A2593&lt;=CUEL!$I$2,-OFFSET(CUEL!$D$1,CUEL!$I$1-1+'15MIN'!$A2593-1,0),0)</f>
        <v>0</v>
      </c>
      <c r="F2593" s="20">
        <f ca="1">IF(INDIRECT($D$1&amp;"!$I$1",1)-1+'15MIN'!$A2593&lt;=INDIRECT($D$1&amp;"!$I$2",1),OFFSET(INDIRECT($D$1&amp;"!$G$1",1),INDIRECT($D$1&amp;"!$I$1",1)-1+'15MIN'!$A2593-1,0),0)</f>
        <v>0</v>
      </c>
      <c r="G2593" s="21">
        <f ca="1">IF(INDIRECT($D$1&amp;"!$I$1",1)-1+'15MIN'!$A2593&lt;=INDIRECT($D$1&amp;"!$I$2",1),-OFFSET(INDIRECT($D$1&amp;"!$E$1",1),INDIRECT($D$1&amp;"!$I$1",1)-1+'15MIN'!$A2593-1,0),0)</f>
        <v>-377.698578</v>
      </c>
      <c r="H2593" s="20">
        <f ca="1">IF(INDIRECT(H$1&amp;"!$I$1",1)-1+'15MIN'!$A2593&lt;=INDIRECT(H$1&amp;"!$I$2",1),OFFSET(INDIRECT(H$1&amp;"!$F$1",1),INDIRECT(H$1&amp;"!$I$1",1)-1+'15MIN'!$A2593-1,0),0)</f>
        <v>36919.09375</v>
      </c>
      <c r="I2593" s="20">
        <f ca="1">IF(INDIRECT(H$1&amp;"!$I$1",1)-1+'15MIN'!$A2593&lt;=INDIRECT(H$1&amp;"!$I$2",1),-OFFSET(INDIRECT(H$1&amp;"!$D$1",1),INDIRECT(H$1&amp;"!$I$1",1)-1+'15MIN'!$A2593-1,0),0)</f>
        <v>0</v>
      </c>
      <c r="J2593" s="20">
        <f ca="1">IF(INDIRECT(H$1&amp;"!$I$1",1)-1+'15MIN'!$A2593&lt;=INDIRECT(H$1&amp;"!$I$2",1),OFFSET(INDIRECT(H$1&amp;"!$G$1",1),INDIRECT(H$1&amp;"!$I$1",1)-1+'15MIN'!$A2593-1,0),0)</f>
        <v>135.026611</v>
      </c>
      <c r="K2593" s="21">
        <f ca="1">IF(INDIRECT(H$1&amp;"!$I$1",1)-1+'15MIN'!$A2593&lt;=INDIRECT(H$1&amp;"!$I$2",1),-OFFSET(INDIRECT(H$1&amp;"!$E$1",1),INDIRECT(H$1&amp;"!$I$1",1)-1+'15MIN'!$A2593-1,0),0)</f>
        <v>0</v>
      </c>
      <c r="L2593" s="20">
        <f ca="1">IF(INDIRECT(L$1&amp;"!$I$1",1)-1+'15MIN'!$A2593&lt;=INDIRECT(L$1&amp;"!$I$2",1),OFFSET(INDIRECT(L$1&amp;"!$F$1",1),INDIRECT(L$1&amp;"!$I$1",1)-1+'15MIN'!$A2593-1,0),0)</f>
        <v>12246.188</v>
      </c>
      <c r="M2593" s="20">
        <f ca="1">IF(INDIRECT(L$1&amp;"!$I$1",1)-1+'15MIN'!$A2593&lt;=INDIRECT(L$1&amp;"!$I$2",1),-OFFSET(INDIRECT(L$1&amp;"!$D$1",1),INDIRECT(L$1&amp;"!$I$1",1)-1+'15MIN'!$A2593-1,0),0)</f>
        <v>0</v>
      </c>
      <c r="N2593" s="20">
        <f ca="1">IF(INDIRECT(L$1&amp;"!$I$1",1)-1+'15MIN'!$A2593&lt;=INDIRECT(L$1&amp;"!$I$2",1),OFFSET(INDIRECT(L$1&amp;"!$G$1",1),INDIRECT(L$1&amp;"!$I$1",1)-1+'15MIN'!$A2593-1,0),0)</f>
        <v>40.223033999999998</v>
      </c>
      <c r="O2593" s="21">
        <f ca="1">IF(INDIRECT(L$1&amp;"!$I$1",1)-1+'15MIN'!$A2593&lt;=INDIRECT(L$1&amp;"!$I$2",1),-OFFSET(INDIRECT(L$1&amp;"!$E$1",1),INDIRECT(L$1&amp;"!$I$1",1)-1+'15MIN'!$A2593-1,0),0)</f>
        <v>0</v>
      </c>
    </row>
    <row r="2594" spans="1:15" x14ac:dyDescent="0.2">
      <c r="A2594" s="1">
        <f t="shared" si="119"/>
        <v>2590</v>
      </c>
      <c r="B2594" s="1">
        <f t="shared" si="117"/>
        <v>27</v>
      </c>
      <c r="C2594" s="19">
        <f t="shared" si="118"/>
        <v>0.96875</v>
      </c>
      <c r="D2594" s="20">
        <f ca="1">IF(INDIRECT($D$1&amp;"!$I$1",1)-1+'15MIN'!$A2594&lt;=INDIRECT($D$1&amp;"!$I$2",1),OFFSET(INDIRECT($D$1&amp;"!$F$1",1),INDIRECT($D$1&amp;"!$I$1",1)-1+'15MIN'!$A2594-1,0),0)</f>
        <v>6317.9579999999996</v>
      </c>
      <c r="E2594" s="20">
        <f ca="1">IF(CUEL!$I$1-1+'15MIN'!$A2594&lt;=CUEL!$I$2,-OFFSET(CUEL!$D$1,CUEL!$I$1-1+'15MIN'!$A2594-1,0),0)</f>
        <v>0</v>
      </c>
      <c r="F2594" s="20">
        <f ca="1">IF(INDIRECT($D$1&amp;"!$I$1",1)-1+'15MIN'!$A2594&lt;=INDIRECT($D$1&amp;"!$I$2",1),OFFSET(INDIRECT($D$1&amp;"!$G$1",1),INDIRECT($D$1&amp;"!$I$1",1)-1+'15MIN'!$A2594-1,0),0)</f>
        <v>0</v>
      </c>
      <c r="G2594" s="21">
        <f ca="1">IF(INDIRECT($D$1&amp;"!$I$1",1)-1+'15MIN'!$A2594&lt;=INDIRECT($D$1&amp;"!$I$2",1),-OFFSET(INDIRECT($D$1&amp;"!$E$1",1),INDIRECT($D$1&amp;"!$I$1",1)-1+'15MIN'!$A2594-1,0),0)</f>
        <v>-341.276611</v>
      </c>
      <c r="H2594" s="20">
        <f ca="1">IF(INDIRECT(H$1&amp;"!$I$1",1)-1+'15MIN'!$A2594&lt;=INDIRECT(H$1&amp;"!$I$2",1),OFFSET(INDIRECT(H$1&amp;"!$F$1",1),INDIRECT(H$1&amp;"!$I$1",1)-1+'15MIN'!$A2594-1,0),0)</f>
        <v>37663.78125</v>
      </c>
      <c r="I2594" s="20">
        <f ca="1">IF(INDIRECT(H$1&amp;"!$I$1",1)-1+'15MIN'!$A2594&lt;=INDIRECT(H$1&amp;"!$I$2",1),-OFFSET(INDIRECT(H$1&amp;"!$D$1",1),INDIRECT(H$1&amp;"!$I$1",1)-1+'15MIN'!$A2594-1,0),0)</f>
        <v>0</v>
      </c>
      <c r="J2594" s="20">
        <f ca="1">IF(INDIRECT(H$1&amp;"!$I$1",1)-1+'15MIN'!$A2594&lt;=INDIRECT(H$1&amp;"!$I$2",1),OFFSET(INDIRECT(H$1&amp;"!$G$1",1),INDIRECT(H$1&amp;"!$I$1",1)-1+'15MIN'!$A2594-1,0),0)</f>
        <v>135.38188199999999</v>
      </c>
      <c r="K2594" s="21">
        <f ca="1">IF(INDIRECT(H$1&amp;"!$I$1",1)-1+'15MIN'!$A2594&lt;=INDIRECT(H$1&amp;"!$I$2",1),-OFFSET(INDIRECT(H$1&amp;"!$E$1",1),INDIRECT(H$1&amp;"!$I$1",1)-1+'15MIN'!$A2594-1,0),0)</f>
        <v>0</v>
      </c>
      <c r="L2594" s="20">
        <f ca="1">IF(INDIRECT(L$1&amp;"!$I$1",1)-1+'15MIN'!$A2594&lt;=INDIRECT(L$1&amp;"!$I$2",1),OFFSET(INDIRECT(L$1&amp;"!$F$1",1),INDIRECT(L$1&amp;"!$I$1",1)-1+'15MIN'!$A2594-1,0),0)</f>
        <v>11908.411</v>
      </c>
      <c r="M2594" s="20">
        <f ca="1">IF(INDIRECT(L$1&amp;"!$I$1",1)-1+'15MIN'!$A2594&lt;=INDIRECT(L$1&amp;"!$I$2",1),-OFFSET(INDIRECT(L$1&amp;"!$D$1",1),INDIRECT(L$1&amp;"!$I$1",1)-1+'15MIN'!$A2594-1,0),0)</f>
        <v>0</v>
      </c>
      <c r="N2594" s="20">
        <f ca="1">IF(INDIRECT(L$1&amp;"!$I$1",1)-1+'15MIN'!$A2594&lt;=INDIRECT(L$1&amp;"!$I$2",1),OFFSET(INDIRECT(L$1&amp;"!$G$1",1),INDIRECT(L$1&amp;"!$I$1",1)-1+'15MIN'!$A2594-1,0),0)</f>
        <v>39.343895000000003</v>
      </c>
      <c r="O2594" s="21">
        <f ca="1">IF(INDIRECT(L$1&amp;"!$I$1",1)-1+'15MIN'!$A2594&lt;=INDIRECT(L$1&amp;"!$I$2",1),-OFFSET(INDIRECT(L$1&amp;"!$E$1",1),INDIRECT(L$1&amp;"!$I$1",1)-1+'15MIN'!$A2594-1,0),0)</f>
        <v>0</v>
      </c>
    </row>
    <row r="2595" spans="1:15" x14ac:dyDescent="0.2">
      <c r="A2595" s="1">
        <f t="shared" si="119"/>
        <v>2591</v>
      </c>
      <c r="B2595" s="1">
        <f t="shared" si="117"/>
        <v>27</v>
      </c>
      <c r="C2595" s="19">
        <f t="shared" si="118"/>
        <v>0.97916666666666696</v>
      </c>
      <c r="D2595" s="20">
        <f ca="1">IF(INDIRECT($D$1&amp;"!$I$1",1)-1+'15MIN'!$A2595&lt;=INDIRECT($D$1&amp;"!$I$2",1),OFFSET(INDIRECT($D$1&amp;"!$F$1",1),INDIRECT($D$1&amp;"!$I$1",1)-1+'15MIN'!$A2595-1,0),0)</f>
        <v>5423.8563999999997</v>
      </c>
      <c r="E2595" s="20">
        <f ca="1">IF(CUEL!$I$1-1+'15MIN'!$A2595&lt;=CUEL!$I$2,-OFFSET(CUEL!$D$1,CUEL!$I$1-1+'15MIN'!$A2595-1,0),0)</f>
        <v>0</v>
      </c>
      <c r="F2595" s="20">
        <f ca="1">IF(INDIRECT($D$1&amp;"!$I$1",1)-1+'15MIN'!$A2595&lt;=INDIRECT($D$1&amp;"!$I$2",1),OFFSET(INDIRECT($D$1&amp;"!$G$1",1),INDIRECT($D$1&amp;"!$I$1",1)-1+'15MIN'!$A2595-1,0),0)</f>
        <v>0</v>
      </c>
      <c r="G2595" s="21">
        <f ca="1">IF(INDIRECT($D$1&amp;"!$I$1",1)-1+'15MIN'!$A2595&lt;=INDIRECT($D$1&amp;"!$I$2",1),-OFFSET(INDIRECT($D$1&amp;"!$E$1",1),INDIRECT($D$1&amp;"!$I$1",1)-1+'15MIN'!$A2595-1,0),0)</f>
        <v>-171.37283300000001</v>
      </c>
      <c r="H2595" s="20">
        <f ca="1">IF(INDIRECT(H$1&amp;"!$I$1",1)-1+'15MIN'!$A2595&lt;=INDIRECT(H$1&amp;"!$I$2",1),OFFSET(INDIRECT(H$1&amp;"!$F$1",1),INDIRECT(H$1&amp;"!$I$1",1)-1+'15MIN'!$A2595-1,0),0)</f>
        <v>37041.309000000001</v>
      </c>
      <c r="I2595" s="20">
        <f ca="1">IF(INDIRECT(H$1&amp;"!$I$1",1)-1+'15MIN'!$A2595&lt;=INDIRECT(H$1&amp;"!$I$2",1),-OFFSET(INDIRECT(H$1&amp;"!$D$1",1),INDIRECT(H$1&amp;"!$I$1",1)-1+'15MIN'!$A2595-1,0),0)</f>
        <v>0</v>
      </c>
      <c r="J2595" s="20">
        <f ca="1">IF(INDIRECT(H$1&amp;"!$I$1",1)-1+'15MIN'!$A2595&lt;=INDIRECT(H$1&amp;"!$I$2",1),OFFSET(INDIRECT(H$1&amp;"!$G$1",1),INDIRECT(H$1&amp;"!$I$1",1)-1+'15MIN'!$A2595-1,0),0)</f>
        <v>134.37112400000001</v>
      </c>
      <c r="K2595" s="21">
        <f ca="1">IF(INDIRECT(H$1&amp;"!$I$1",1)-1+'15MIN'!$A2595&lt;=INDIRECT(H$1&amp;"!$I$2",1),-OFFSET(INDIRECT(H$1&amp;"!$E$1",1),INDIRECT(H$1&amp;"!$I$1",1)-1+'15MIN'!$A2595-1,0),0)</f>
        <v>0</v>
      </c>
      <c r="L2595" s="20">
        <f ca="1">IF(INDIRECT(L$1&amp;"!$I$1",1)-1+'15MIN'!$A2595&lt;=INDIRECT(L$1&amp;"!$I$2",1),OFFSET(INDIRECT(L$1&amp;"!$F$1",1),INDIRECT(L$1&amp;"!$I$1",1)-1+'15MIN'!$A2595-1,0),0)</f>
        <v>9971.7744139999995</v>
      </c>
      <c r="M2595" s="20">
        <f ca="1">IF(INDIRECT(L$1&amp;"!$I$1",1)-1+'15MIN'!$A2595&lt;=INDIRECT(L$1&amp;"!$I$2",1),-OFFSET(INDIRECT(L$1&amp;"!$D$1",1),INDIRECT(L$1&amp;"!$I$1",1)-1+'15MIN'!$A2595-1,0),0)</f>
        <v>0</v>
      </c>
      <c r="N2595" s="20">
        <f ca="1">IF(INDIRECT(L$1&amp;"!$I$1",1)-1+'15MIN'!$A2595&lt;=INDIRECT(L$1&amp;"!$I$2",1),OFFSET(INDIRECT(L$1&amp;"!$G$1",1),INDIRECT(L$1&amp;"!$I$1",1)-1+'15MIN'!$A2595-1,0),0)</f>
        <v>38.009686000000002</v>
      </c>
      <c r="O2595" s="21">
        <f ca="1">IF(INDIRECT(L$1&amp;"!$I$1",1)-1+'15MIN'!$A2595&lt;=INDIRECT(L$1&amp;"!$I$2",1),-OFFSET(INDIRECT(L$1&amp;"!$E$1",1),INDIRECT(L$1&amp;"!$I$1",1)-1+'15MIN'!$A2595-1,0),0)</f>
        <v>0</v>
      </c>
    </row>
    <row r="2596" spans="1:15" x14ac:dyDescent="0.2">
      <c r="A2596" s="1">
        <f t="shared" si="119"/>
        <v>2592</v>
      </c>
      <c r="B2596" s="1">
        <f t="shared" si="117"/>
        <v>27</v>
      </c>
      <c r="C2596" s="19">
        <f t="shared" si="118"/>
        <v>0.98958333333333304</v>
      </c>
      <c r="D2596" s="20">
        <f ca="1">IF(INDIRECT($D$1&amp;"!$I$1",1)-1+'15MIN'!$A2596&lt;=INDIRECT($D$1&amp;"!$I$2",1),OFFSET(INDIRECT($D$1&amp;"!$F$1",1),INDIRECT($D$1&amp;"!$I$1",1)-1+'15MIN'!$A2596-1,0),0)</f>
        <v>5245.2103999999999</v>
      </c>
      <c r="E2596" s="20">
        <f ca="1">IF(CUEL!$I$1-1+'15MIN'!$A2596&lt;=CUEL!$I$2,-OFFSET(CUEL!$D$1,CUEL!$I$1-1+'15MIN'!$A2596-1,0),0)</f>
        <v>0</v>
      </c>
      <c r="F2596" s="20">
        <f ca="1">IF(INDIRECT($D$1&amp;"!$I$1",1)-1+'15MIN'!$A2596&lt;=INDIRECT($D$1&amp;"!$I$2",1),OFFSET(INDIRECT($D$1&amp;"!$G$1",1),INDIRECT($D$1&amp;"!$I$1",1)-1+'15MIN'!$A2596-1,0),0)</f>
        <v>0</v>
      </c>
      <c r="G2596" s="21">
        <f ca="1">IF(INDIRECT($D$1&amp;"!$I$1",1)-1+'15MIN'!$A2596&lt;=INDIRECT($D$1&amp;"!$I$2",1),-OFFSET(INDIRECT($D$1&amp;"!$E$1",1),INDIRECT($D$1&amp;"!$I$1",1)-1+'15MIN'!$A2596-1,0),0)</f>
        <v>-134.03512599999999</v>
      </c>
      <c r="H2596" s="20">
        <f ca="1">IF(INDIRECT(H$1&amp;"!$I$1",1)-1+'15MIN'!$A2596&lt;=INDIRECT(H$1&amp;"!$I$2",1),OFFSET(INDIRECT(H$1&amp;"!$F$1",1),INDIRECT(H$1&amp;"!$I$1",1)-1+'15MIN'!$A2596-1,0),0)</f>
        <v>37580.262000000002</v>
      </c>
      <c r="I2596" s="20">
        <f ca="1">IF(INDIRECT(H$1&amp;"!$I$1",1)-1+'15MIN'!$A2596&lt;=INDIRECT(H$1&amp;"!$I$2",1),-OFFSET(INDIRECT(H$1&amp;"!$D$1",1),INDIRECT(H$1&amp;"!$I$1",1)-1+'15MIN'!$A2596-1,0),0)</f>
        <v>0</v>
      </c>
      <c r="J2596" s="20">
        <f ca="1">IF(INDIRECT(H$1&amp;"!$I$1",1)-1+'15MIN'!$A2596&lt;=INDIRECT(H$1&amp;"!$I$2",1),OFFSET(INDIRECT(H$1&amp;"!$G$1",1),INDIRECT(H$1&amp;"!$I$1",1)-1+'15MIN'!$A2596-1,0),0)</f>
        <v>139.111954</v>
      </c>
      <c r="K2596" s="21">
        <f ca="1">IF(INDIRECT(H$1&amp;"!$I$1",1)-1+'15MIN'!$A2596&lt;=INDIRECT(H$1&amp;"!$I$2",1),-OFFSET(INDIRECT(H$1&amp;"!$E$1",1),INDIRECT(H$1&amp;"!$I$1",1)-1+'15MIN'!$A2596-1,0),0)</f>
        <v>-6.254E-3</v>
      </c>
      <c r="L2596" s="20">
        <f ca="1">IF(INDIRECT(L$1&amp;"!$I$1",1)-1+'15MIN'!$A2596&lt;=INDIRECT(L$1&amp;"!$I$2",1),OFFSET(INDIRECT(L$1&amp;"!$F$1",1),INDIRECT(L$1&amp;"!$I$1",1)-1+'15MIN'!$A2596-1,0),0)</f>
        <v>9520.2226559999999</v>
      </c>
      <c r="M2596" s="20">
        <f ca="1">IF(INDIRECT(L$1&amp;"!$I$1",1)-1+'15MIN'!$A2596&lt;=INDIRECT(L$1&amp;"!$I$2",1),-OFFSET(INDIRECT(L$1&amp;"!$D$1",1),INDIRECT(L$1&amp;"!$I$1",1)-1+'15MIN'!$A2596-1,0),0)</f>
        <v>0</v>
      </c>
      <c r="N2596" s="20">
        <f ca="1">IF(INDIRECT(L$1&amp;"!$I$1",1)-1+'15MIN'!$A2596&lt;=INDIRECT(L$1&amp;"!$I$2",1),OFFSET(INDIRECT(L$1&amp;"!$G$1",1),INDIRECT(L$1&amp;"!$I$1",1)-1+'15MIN'!$A2596-1,0),0)</f>
        <v>36.106842</v>
      </c>
      <c r="O2596" s="21">
        <f ca="1">IF(INDIRECT(L$1&amp;"!$I$1",1)-1+'15MIN'!$A2596&lt;=INDIRECT(L$1&amp;"!$I$2",1),-OFFSET(INDIRECT(L$1&amp;"!$E$1",1),INDIRECT(L$1&amp;"!$I$1",1)-1+'15MIN'!$A2596-1,0),0)</f>
        <v>0</v>
      </c>
    </row>
    <row r="2597" spans="1:15" x14ac:dyDescent="0.2">
      <c r="A2597" s="1">
        <f t="shared" si="119"/>
        <v>2593</v>
      </c>
      <c r="B2597" s="1">
        <f t="shared" si="117"/>
        <v>28</v>
      </c>
      <c r="C2597" s="19">
        <f t="shared" si="118"/>
        <v>0</v>
      </c>
      <c r="D2597" s="20">
        <f ca="1">IF(INDIRECT($D$1&amp;"!$I$1",1)-1+'15MIN'!$A2597&lt;=INDIRECT($D$1&amp;"!$I$2",1),OFFSET(INDIRECT($D$1&amp;"!$F$1",1),INDIRECT($D$1&amp;"!$I$1",1)-1+'15MIN'!$A2597-1,0),0)</f>
        <v>6375.5228999999999</v>
      </c>
      <c r="E2597" s="20">
        <f ca="1">IF(CUEL!$I$1-1+'15MIN'!$A2597&lt;=CUEL!$I$2,-OFFSET(CUEL!$D$1,CUEL!$I$1-1+'15MIN'!$A2597-1,0),0)</f>
        <v>0</v>
      </c>
      <c r="F2597" s="20">
        <f ca="1">IF(INDIRECT($D$1&amp;"!$I$1",1)-1+'15MIN'!$A2597&lt;=INDIRECT($D$1&amp;"!$I$2",1),OFFSET(INDIRECT($D$1&amp;"!$G$1",1),INDIRECT($D$1&amp;"!$I$1",1)-1+'15MIN'!$A2597-1,0),0)</f>
        <v>0</v>
      </c>
      <c r="G2597" s="21">
        <f ca="1">IF(INDIRECT($D$1&amp;"!$I$1",1)-1+'15MIN'!$A2597&lt;=INDIRECT($D$1&amp;"!$I$2",1),-OFFSET(INDIRECT($D$1&amp;"!$E$1",1),INDIRECT($D$1&amp;"!$I$1",1)-1+'15MIN'!$A2597-1,0),0)</f>
        <v>-331.00329599999998</v>
      </c>
      <c r="H2597" s="20">
        <f ca="1">IF(INDIRECT(H$1&amp;"!$I$1",1)-1+'15MIN'!$A2597&lt;=INDIRECT(H$1&amp;"!$I$2",1),OFFSET(INDIRECT(H$1&amp;"!$F$1",1),INDIRECT(H$1&amp;"!$I$1",1)-1+'15MIN'!$A2597-1,0),0)</f>
        <v>37692.309000000001</v>
      </c>
      <c r="I2597" s="20">
        <f ca="1">IF(INDIRECT(H$1&amp;"!$I$1",1)-1+'15MIN'!$A2597&lt;=INDIRECT(H$1&amp;"!$I$2",1),-OFFSET(INDIRECT(H$1&amp;"!$D$1",1),INDIRECT(H$1&amp;"!$I$1",1)-1+'15MIN'!$A2597-1,0),0)</f>
        <v>0</v>
      </c>
      <c r="J2597" s="20">
        <f ca="1">IF(INDIRECT(H$1&amp;"!$I$1",1)-1+'15MIN'!$A2597&lt;=INDIRECT(H$1&amp;"!$I$2",1),OFFSET(INDIRECT(H$1&amp;"!$G$1",1),INDIRECT(H$1&amp;"!$I$1",1)-1+'15MIN'!$A2597-1,0),0)</f>
        <v>136.86305200000001</v>
      </c>
      <c r="K2597" s="21">
        <f ca="1">IF(INDIRECT(H$1&amp;"!$I$1",1)-1+'15MIN'!$A2597&lt;=INDIRECT(H$1&amp;"!$I$2",1),-OFFSET(INDIRECT(H$1&amp;"!$E$1",1),INDIRECT(H$1&amp;"!$I$1",1)-1+'15MIN'!$A2597-1,0),0)</f>
        <v>0</v>
      </c>
      <c r="L2597" s="20">
        <f ca="1">IF(INDIRECT(L$1&amp;"!$I$1",1)-1+'15MIN'!$A2597&lt;=INDIRECT(L$1&amp;"!$I$2",1),OFFSET(INDIRECT(L$1&amp;"!$F$1",1),INDIRECT(L$1&amp;"!$I$1",1)-1+'15MIN'!$A2597-1,0),0)</f>
        <v>11284.874</v>
      </c>
      <c r="M2597" s="20">
        <f ca="1">IF(INDIRECT(L$1&amp;"!$I$1",1)-1+'15MIN'!$A2597&lt;=INDIRECT(L$1&amp;"!$I$2",1),-OFFSET(INDIRECT(L$1&amp;"!$D$1",1),INDIRECT(L$1&amp;"!$I$1",1)-1+'15MIN'!$A2597-1,0),0)</f>
        <v>0</v>
      </c>
      <c r="N2597" s="20">
        <f ca="1">IF(INDIRECT(L$1&amp;"!$I$1",1)-1+'15MIN'!$A2597&lt;=INDIRECT(L$1&amp;"!$I$2",1),OFFSET(INDIRECT(L$1&amp;"!$G$1",1),INDIRECT(L$1&amp;"!$I$1",1)-1+'15MIN'!$A2597-1,0),0)</f>
        <v>32.307720000000003</v>
      </c>
      <c r="O2597" s="21">
        <f ca="1">IF(INDIRECT(L$1&amp;"!$I$1",1)-1+'15MIN'!$A2597&lt;=INDIRECT(L$1&amp;"!$I$2",1),-OFFSET(INDIRECT(L$1&amp;"!$E$1",1),INDIRECT(L$1&amp;"!$I$1",1)-1+'15MIN'!$A2597-1,0),0)</f>
        <v>-2.1083000000000001E-2</v>
      </c>
    </row>
    <row r="2598" spans="1:15" x14ac:dyDescent="0.2">
      <c r="A2598" s="1">
        <f t="shared" si="119"/>
        <v>2594</v>
      </c>
      <c r="B2598" s="1">
        <f t="shared" ref="B2598:B2661" si="120">B2502+1</f>
        <v>28</v>
      </c>
      <c r="C2598" s="19">
        <f t="shared" ref="C2598:C2661" si="121">C2502</f>
        <v>1.0416666666666666E-2</v>
      </c>
      <c r="D2598" s="20">
        <f ca="1">IF(INDIRECT($D$1&amp;"!$I$1",1)-1+'15MIN'!$A2598&lt;=INDIRECT($D$1&amp;"!$I$2",1),OFFSET(INDIRECT($D$1&amp;"!$F$1",1),INDIRECT($D$1&amp;"!$I$1",1)-1+'15MIN'!$A2598-1,0),0)</f>
        <v>5819.0010000000002</v>
      </c>
      <c r="E2598" s="20">
        <f ca="1">IF(CUEL!$I$1-1+'15MIN'!$A2598&lt;=CUEL!$I$2,-OFFSET(CUEL!$D$1,CUEL!$I$1-1+'15MIN'!$A2598-1,0),0)</f>
        <v>0</v>
      </c>
      <c r="F2598" s="20">
        <f ca="1">IF(INDIRECT($D$1&amp;"!$I$1",1)-1+'15MIN'!$A2598&lt;=INDIRECT($D$1&amp;"!$I$2",1),OFFSET(INDIRECT($D$1&amp;"!$G$1",1),INDIRECT($D$1&amp;"!$I$1",1)-1+'15MIN'!$A2598-1,0),0)</f>
        <v>0</v>
      </c>
      <c r="G2598" s="21">
        <f ca="1">IF(INDIRECT($D$1&amp;"!$I$1",1)-1+'15MIN'!$A2598&lt;=INDIRECT($D$1&amp;"!$I$2",1),-OFFSET(INDIRECT($D$1&amp;"!$E$1",1),INDIRECT($D$1&amp;"!$I$1",1)-1+'15MIN'!$A2598-1,0),0)</f>
        <v>-228.45742799999999</v>
      </c>
      <c r="H2598" s="20">
        <f ca="1">IF(INDIRECT(H$1&amp;"!$I$1",1)-1+'15MIN'!$A2598&lt;=INDIRECT(H$1&amp;"!$I$2",1),OFFSET(INDIRECT(H$1&amp;"!$F$1",1),INDIRECT(H$1&amp;"!$I$1",1)-1+'15MIN'!$A2598-1,0),0)</f>
        <v>39524.230000000003</v>
      </c>
      <c r="I2598" s="20">
        <f ca="1">IF(INDIRECT(H$1&amp;"!$I$1",1)-1+'15MIN'!$A2598&lt;=INDIRECT(H$1&amp;"!$I$2",1),-OFFSET(INDIRECT(H$1&amp;"!$D$1",1),INDIRECT(H$1&amp;"!$I$1",1)-1+'15MIN'!$A2598-1,0),0)</f>
        <v>0</v>
      </c>
      <c r="J2598" s="20">
        <f ca="1">IF(INDIRECT(H$1&amp;"!$I$1",1)-1+'15MIN'!$A2598&lt;=INDIRECT(H$1&amp;"!$I$2",1),OFFSET(INDIRECT(H$1&amp;"!$G$1",1),INDIRECT(H$1&amp;"!$I$1",1)-1+'15MIN'!$A2598-1,0),0)</f>
        <v>140.827438</v>
      </c>
      <c r="K2598" s="21">
        <f ca="1">IF(INDIRECT(H$1&amp;"!$I$1",1)-1+'15MIN'!$A2598&lt;=INDIRECT(H$1&amp;"!$I$2",1),-OFFSET(INDIRECT(H$1&amp;"!$E$1",1),INDIRECT(H$1&amp;"!$I$1",1)-1+'15MIN'!$A2598-1,0),0)</f>
        <v>0</v>
      </c>
      <c r="L2598" s="20">
        <f ca="1">IF(INDIRECT(L$1&amp;"!$I$1",1)-1+'15MIN'!$A2598&lt;=INDIRECT(L$1&amp;"!$I$2",1),OFFSET(INDIRECT(L$1&amp;"!$F$1",1),INDIRECT(L$1&amp;"!$I$1",1)-1+'15MIN'!$A2598-1,0),0)</f>
        <v>10217.308000000001</v>
      </c>
      <c r="M2598" s="20">
        <f ca="1">IF(INDIRECT(L$1&amp;"!$I$1",1)-1+'15MIN'!$A2598&lt;=INDIRECT(L$1&amp;"!$I$2",1),-OFFSET(INDIRECT(L$1&amp;"!$D$1",1),INDIRECT(L$1&amp;"!$I$1",1)-1+'15MIN'!$A2598-1,0),0)</f>
        <v>0</v>
      </c>
      <c r="N2598" s="20">
        <f ca="1">IF(INDIRECT(L$1&amp;"!$I$1",1)-1+'15MIN'!$A2598&lt;=INDIRECT(L$1&amp;"!$I$2",1),OFFSET(INDIRECT(L$1&amp;"!$G$1",1),INDIRECT(L$1&amp;"!$I$1",1)-1+'15MIN'!$A2598-1,0),0)</f>
        <v>22.934023</v>
      </c>
      <c r="O2598" s="21">
        <f ca="1">IF(INDIRECT(L$1&amp;"!$I$1",1)-1+'15MIN'!$A2598&lt;=INDIRECT(L$1&amp;"!$I$2",1),-OFFSET(INDIRECT(L$1&amp;"!$E$1",1),INDIRECT(L$1&amp;"!$I$1",1)-1+'15MIN'!$A2598-1,0),0)</f>
        <v>-0.51988100000000004</v>
      </c>
    </row>
    <row r="2599" spans="1:15" x14ac:dyDescent="0.2">
      <c r="A2599" s="1">
        <f t="shared" si="119"/>
        <v>2595</v>
      </c>
      <c r="B2599" s="1">
        <f t="shared" si="120"/>
        <v>28</v>
      </c>
      <c r="C2599" s="19">
        <f t="shared" si="121"/>
        <v>2.0833333333333301E-2</v>
      </c>
      <c r="D2599" s="20">
        <f ca="1">IF(INDIRECT($D$1&amp;"!$I$1",1)-1+'15MIN'!$A2599&lt;=INDIRECT($D$1&amp;"!$I$2",1),OFFSET(INDIRECT($D$1&amp;"!$F$1",1),INDIRECT($D$1&amp;"!$I$1",1)-1+'15MIN'!$A2599-1,0),0)</f>
        <v>4433.0654000000004</v>
      </c>
      <c r="E2599" s="20">
        <f ca="1">IF(CUEL!$I$1-1+'15MIN'!$A2599&lt;=CUEL!$I$2,-OFFSET(CUEL!$D$1,CUEL!$I$1-1+'15MIN'!$A2599-1,0),0)</f>
        <v>0</v>
      </c>
      <c r="F2599" s="20">
        <f ca="1">IF(INDIRECT($D$1&amp;"!$I$1",1)-1+'15MIN'!$A2599&lt;=INDIRECT($D$1&amp;"!$I$2",1),OFFSET(INDIRECT($D$1&amp;"!$G$1",1),INDIRECT($D$1&amp;"!$I$1",1)-1+'15MIN'!$A2599-1,0),0)</f>
        <v>12.216495999999999</v>
      </c>
      <c r="G2599" s="21">
        <f ca="1">IF(INDIRECT($D$1&amp;"!$I$1",1)-1+'15MIN'!$A2599&lt;=INDIRECT($D$1&amp;"!$I$2",1),-OFFSET(INDIRECT($D$1&amp;"!$E$1",1),INDIRECT($D$1&amp;"!$I$1",1)-1+'15MIN'!$A2599-1,0),0)</f>
        <v>-34.841014999999999</v>
      </c>
      <c r="H2599" s="20">
        <f ca="1">IF(INDIRECT(H$1&amp;"!$I$1",1)-1+'15MIN'!$A2599&lt;=INDIRECT(H$1&amp;"!$I$2",1),OFFSET(INDIRECT(H$1&amp;"!$F$1",1),INDIRECT(H$1&amp;"!$I$1",1)-1+'15MIN'!$A2599-1,0),0)</f>
        <v>41052.050999999999</v>
      </c>
      <c r="I2599" s="20">
        <f ca="1">IF(INDIRECT(H$1&amp;"!$I$1",1)-1+'15MIN'!$A2599&lt;=INDIRECT(H$1&amp;"!$I$2",1),-OFFSET(INDIRECT(H$1&amp;"!$D$1",1),INDIRECT(H$1&amp;"!$I$1",1)-1+'15MIN'!$A2599-1,0),0)</f>
        <v>0</v>
      </c>
      <c r="J2599" s="20">
        <f ca="1">IF(INDIRECT(H$1&amp;"!$I$1",1)-1+'15MIN'!$A2599&lt;=INDIRECT(H$1&amp;"!$I$2",1),OFFSET(INDIRECT(H$1&amp;"!$G$1",1),INDIRECT(H$1&amp;"!$I$1",1)-1+'15MIN'!$A2599-1,0),0)</f>
        <v>147.75799599999999</v>
      </c>
      <c r="K2599" s="21">
        <f ca="1">IF(INDIRECT(H$1&amp;"!$I$1",1)-1+'15MIN'!$A2599&lt;=INDIRECT(H$1&amp;"!$I$2",1),-OFFSET(INDIRECT(H$1&amp;"!$E$1",1),INDIRECT(H$1&amp;"!$I$1",1)-1+'15MIN'!$A2599-1,0),0)</f>
        <v>0</v>
      </c>
      <c r="L2599" s="20">
        <f ca="1">IF(INDIRECT(L$1&amp;"!$I$1",1)-1+'15MIN'!$A2599&lt;=INDIRECT(L$1&amp;"!$I$2",1),OFFSET(INDIRECT(L$1&amp;"!$F$1",1),INDIRECT(L$1&amp;"!$I$1",1)-1+'15MIN'!$A2599-1,0),0)</f>
        <v>7728.8911129999997</v>
      </c>
      <c r="M2599" s="20">
        <f ca="1">IF(INDIRECT(L$1&amp;"!$I$1",1)-1+'15MIN'!$A2599&lt;=INDIRECT(L$1&amp;"!$I$2",1),-OFFSET(INDIRECT(L$1&amp;"!$D$1",1),INDIRECT(L$1&amp;"!$I$1",1)-1+'15MIN'!$A2599-1,0),0)</f>
        <v>0</v>
      </c>
      <c r="N2599" s="20">
        <f ca="1">IF(INDIRECT(L$1&amp;"!$I$1",1)-1+'15MIN'!$A2599&lt;=INDIRECT(L$1&amp;"!$I$2",1),OFFSET(INDIRECT(L$1&amp;"!$G$1",1),INDIRECT(L$1&amp;"!$I$1",1)-1+'15MIN'!$A2599-1,0),0)</f>
        <v>8.2766559999999991</v>
      </c>
      <c r="O2599" s="21">
        <f ca="1">IF(INDIRECT(L$1&amp;"!$I$1",1)-1+'15MIN'!$A2599&lt;=INDIRECT(L$1&amp;"!$I$2",1),-OFFSET(INDIRECT(L$1&amp;"!$E$1",1),INDIRECT(L$1&amp;"!$I$1",1)-1+'15MIN'!$A2599-1,0),0)</f>
        <v>-0.21759100000000001</v>
      </c>
    </row>
    <row r="2600" spans="1:15" x14ac:dyDescent="0.2">
      <c r="A2600" s="1">
        <f t="shared" si="119"/>
        <v>2596</v>
      </c>
      <c r="B2600" s="1">
        <f t="shared" si="120"/>
        <v>28</v>
      </c>
      <c r="C2600" s="19">
        <f t="shared" si="121"/>
        <v>3.125E-2</v>
      </c>
      <c r="D2600" s="20">
        <f ca="1">IF(INDIRECT($D$1&amp;"!$I$1",1)-1+'15MIN'!$A2600&lt;=INDIRECT($D$1&amp;"!$I$2",1),OFFSET(INDIRECT($D$1&amp;"!$F$1",1),INDIRECT($D$1&amp;"!$I$1",1)-1+'15MIN'!$A2600-1,0),0)</f>
        <v>4327.4940999999999</v>
      </c>
      <c r="E2600" s="20">
        <f ca="1">IF(CUEL!$I$1-1+'15MIN'!$A2600&lt;=CUEL!$I$2,-OFFSET(CUEL!$D$1,CUEL!$I$1-1+'15MIN'!$A2600-1,0),0)</f>
        <v>0</v>
      </c>
      <c r="F2600" s="20">
        <f ca="1">IF(INDIRECT($D$1&amp;"!$I$1",1)-1+'15MIN'!$A2600&lt;=INDIRECT($D$1&amp;"!$I$2",1),OFFSET(INDIRECT($D$1&amp;"!$G$1",1),INDIRECT($D$1&amp;"!$I$1",1)-1+'15MIN'!$A2600-1,0),0)</f>
        <v>14.653316</v>
      </c>
      <c r="G2600" s="21">
        <f ca="1">IF(INDIRECT($D$1&amp;"!$I$1",1)-1+'15MIN'!$A2600&lt;=INDIRECT($D$1&amp;"!$I$2",1),-OFFSET(INDIRECT($D$1&amp;"!$E$1",1),INDIRECT($D$1&amp;"!$I$1",1)-1+'15MIN'!$A2600-1,0),0)</f>
        <v>-21.791357000000001</v>
      </c>
      <c r="H2600" s="20">
        <f ca="1">IF(INDIRECT(H$1&amp;"!$I$1",1)-1+'15MIN'!$A2600&lt;=INDIRECT(H$1&amp;"!$I$2",1),OFFSET(INDIRECT(H$1&amp;"!$F$1",1),INDIRECT(H$1&amp;"!$I$1",1)-1+'15MIN'!$A2600-1,0),0)</f>
        <v>41912.972999999998</v>
      </c>
      <c r="I2600" s="20">
        <f ca="1">IF(INDIRECT(H$1&amp;"!$I$1",1)-1+'15MIN'!$A2600&lt;=INDIRECT(H$1&amp;"!$I$2",1),-OFFSET(INDIRECT(H$1&amp;"!$D$1",1),INDIRECT(H$1&amp;"!$I$1",1)-1+'15MIN'!$A2600-1,0),0)</f>
        <v>0</v>
      </c>
      <c r="J2600" s="20">
        <f ca="1">IF(INDIRECT(H$1&amp;"!$I$1",1)-1+'15MIN'!$A2600&lt;=INDIRECT(H$1&amp;"!$I$2",1),OFFSET(INDIRECT(H$1&amp;"!$G$1",1),INDIRECT(H$1&amp;"!$I$1",1)-1+'15MIN'!$A2600-1,0),0)</f>
        <v>151.390793</v>
      </c>
      <c r="K2600" s="21">
        <f ca="1">IF(INDIRECT(H$1&amp;"!$I$1",1)-1+'15MIN'!$A2600&lt;=INDIRECT(H$1&amp;"!$I$2",1),-OFFSET(INDIRECT(H$1&amp;"!$E$1",1),INDIRECT(H$1&amp;"!$I$1",1)-1+'15MIN'!$A2600-1,0),0)</f>
        <v>0</v>
      </c>
      <c r="L2600" s="20">
        <f ca="1">IF(INDIRECT(L$1&amp;"!$I$1",1)-1+'15MIN'!$A2600&lt;=INDIRECT(L$1&amp;"!$I$2",1),OFFSET(INDIRECT(L$1&amp;"!$F$1",1),INDIRECT(L$1&amp;"!$I$1",1)-1+'15MIN'!$A2600-1,0),0)</f>
        <v>6069.3979490000002</v>
      </c>
      <c r="M2600" s="20">
        <f ca="1">IF(INDIRECT(L$1&amp;"!$I$1",1)-1+'15MIN'!$A2600&lt;=INDIRECT(L$1&amp;"!$I$2",1),-OFFSET(INDIRECT(L$1&amp;"!$D$1",1),INDIRECT(L$1&amp;"!$I$1",1)-1+'15MIN'!$A2600-1,0),0)</f>
        <v>0</v>
      </c>
      <c r="N2600" s="20">
        <f ca="1">IF(INDIRECT(L$1&amp;"!$I$1",1)-1+'15MIN'!$A2600&lt;=INDIRECT(L$1&amp;"!$I$2",1),OFFSET(INDIRECT(L$1&amp;"!$G$1",1),INDIRECT(L$1&amp;"!$I$1",1)-1+'15MIN'!$A2600-1,0),0)</f>
        <v>3.265069</v>
      </c>
      <c r="O2600" s="21">
        <f ca="1">IF(INDIRECT(L$1&amp;"!$I$1",1)-1+'15MIN'!$A2600&lt;=INDIRECT(L$1&amp;"!$I$2",1),-OFFSET(INDIRECT(L$1&amp;"!$E$1",1),INDIRECT(L$1&amp;"!$I$1",1)-1+'15MIN'!$A2600-1,0),0)</f>
        <v>-5.9632579999999997</v>
      </c>
    </row>
    <row r="2601" spans="1:15" x14ac:dyDescent="0.2">
      <c r="A2601" s="1">
        <f t="shared" si="119"/>
        <v>2597</v>
      </c>
      <c r="B2601" s="1">
        <f t="shared" si="120"/>
        <v>28</v>
      </c>
      <c r="C2601" s="19">
        <f t="shared" si="121"/>
        <v>4.1666666666666699E-2</v>
      </c>
      <c r="D2601" s="20">
        <f ca="1">IF(INDIRECT($D$1&amp;"!$I$1",1)-1+'15MIN'!$A2601&lt;=INDIRECT($D$1&amp;"!$I$2",1),OFFSET(INDIRECT($D$1&amp;"!$F$1",1),INDIRECT($D$1&amp;"!$I$1",1)-1+'15MIN'!$A2601-1,0),0)</f>
        <v>5344.0469000000003</v>
      </c>
      <c r="E2601" s="20">
        <f ca="1">IF(CUEL!$I$1-1+'15MIN'!$A2601&lt;=CUEL!$I$2,-OFFSET(CUEL!$D$1,CUEL!$I$1-1+'15MIN'!$A2601-1,0),0)</f>
        <v>0</v>
      </c>
      <c r="F2601" s="20">
        <f ca="1">IF(INDIRECT($D$1&amp;"!$I$1",1)-1+'15MIN'!$A2601&lt;=INDIRECT($D$1&amp;"!$I$2",1),OFFSET(INDIRECT($D$1&amp;"!$G$1",1),INDIRECT($D$1&amp;"!$I$1",1)-1+'15MIN'!$A2601-1,0),0)</f>
        <v>0</v>
      </c>
      <c r="G2601" s="21">
        <f ca="1">IF(INDIRECT($D$1&amp;"!$I$1",1)-1+'15MIN'!$A2601&lt;=INDIRECT($D$1&amp;"!$I$2",1),-OFFSET(INDIRECT($D$1&amp;"!$E$1",1),INDIRECT($D$1&amp;"!$I$1",1)-1+'15MIN'!$A2601-1,0),0)</f>
        <v>-145.93647799999999</v>
      </c>
      <c r="H2601" s="20">
        <f ca="1">IF(INDIRECT(H$1&amp;"!$I$1",1)-1+'15MIN'!$A2601&lt;=INDIRECT(H$1&amp;"!$I$2",1),OFFSET(INDIRECT(H$1&amp;"!$F$1",1),INDIRECT(H$1&amp;"!$I$1",1)-1+'15MIN'!$A2601-1,0),0)</f>
        <v>41908.90625</v>
      </c>
      <c r="I2601" s="20">
        <f ca="1">IF(INDIRECT(H$1&amp;"!$I$1",1)-1+'15MIN'!$A2601&lt;=INDIRECT(H$1&amp;"!$I$2",1),-OFFSET(INDIRECT(H$1&amp;"!$D$1",1),INDIRECT(H$1&amp;"!$I$1",1)-1+'15MIN'!$A2601-1,0),0)</f>
        <v>0</v>
      </c>
      <c r="J2601" s="20">
        <f ca="1">IF(INDIRECT(H$1&amp;"!$I$1",1)-1+'15MIN'!$A2601&lt;=INDIRECT(H$1&amp;"!$I$2",1),OFFSET(INDIRECT(H$1&amp;"!$G$1",1),INDIRECT(H$1&amp;"!$I$1",1)-1+'15MIN'!$A2601-1,0),0)</f>
        <v>150.379425</v>
      </c>
      <c r="K2601" s="21">
        <f ca="1">IF(INDIRECT(H$1&amp;"!$I$1",1)-1+'15MIN'!$A2601&lt;=INDIRECT(H$1&amp;"!$I$2",1),-OFFSET(INDIRECT(H$1&amp;"!$E$1",1),INDIRECT(H$1&amp;"!$I$1",1)-1+'15MIN'!$A2601-1,0),0)</f>
        <v>0</v>
      </c>
      <c r="L2601" s="20">
        <f ca="1">IF(INDIRECT(L$1&amp;"!$I$1",1)-1+'15MIN'!$A2601&lt;=INDIRECT(L$1&amp;"!$I$2",1),OFFSET(INDIRECT(L$1&amp;"!$F$1",1),INDIRECT(L$1&amp;"!$I$1",1)-1+'15MIN'!$A2601-1,0),0)</f>
        <v>5261.3159180000002</v>
      </c>
      <c r="M2601" s="20">
        <f ca="1">IF(INDIRECT(L$1&amp;"!$I$1",1)-1+'15MIN'!$A2601&lt;=INDIRECT(L$1&amp;"!$I$2",1),-OFFSET(INDIRECT(L$1&amp;"!$D$1",1),INDIRECT(L$1&amp;"!$I$1",1)-1+'15MIN'!$A2601-1,0),0)</f>
        <v>0</v>
      </c>
      <c r="N2601" s="20">
        <f ca="1">IF(INDIRECT(L$1&amp;"!$I$1",1)-1+'15MIN'!$A2601&lt;=INDIRECT(L$1&amp;"!$I$2",1),OFFSET(INDIRECT(L$1&amp;"!$G$1",1),INDIRECT(L$1&amp;"!$I$1",1)-1+'15MIN'!$A2601-1,0),0)</f>
        <v>0.38587900000000003</v>
      </c>
      <c r="O2601" s="21">
        <f ca="1">IF(INDIRECT(L$1&amp;"!$I$1",1)-1+'15MIN'!$A2601&lt;=INDIRECT(L$1&amp;"!$I$2",1),-OFFSET(INDIRECT(L$1&amp;"!$E$1",1),INDIRECT(L$1&amp;"!$I$1",1)-1+'15MIN'!$A2601-1,0),0)</f>
        <v>-20.397214999999999</v>
      </c>
    </row>
    <row r="2602" spans="1:15" x14ac:dyDescent="0.2">
      <c r="A2602" s="1">
        <f t="shared" si="119"/>
        <v>2598</v>
      </c>
      <c r="B2602" s="1">
        <f t="shared" si="120"/>
        <v>28</v>
      </c>
      <c r="C2602" s="19">
        <f t="shared" si="121"/>
        <v>5.2083333333333301E-2</v>
      </c>
      <c r="D2602" s="20">
        <f ca="1">IF(INDIRECT($D$1&amp;"!$I$1",1)-1+'15MIN'!$A2602&lt;=INDIRECT($D$1&amp;"!$I$2",1),OFFSET(INDIRECT($D$1&amp;"!$F$1",1),INDIRECT($D$1&amp;"!$I$1",1)-1+'15MIN'!$A2602-1,0),0)</f>
        <v>5184.9975999999997</v>
      </c>
      <c r="E2602" s="20">
        <f ca="1">IF(CUEL!$I$1-1+'15MIN'!$A2602&lt;=CUEL!$I$2,-OFFSET(CUEL!$D$1,CUEL!$I$1-1+'15MIN'!$A2602-1,0),0)</f>
        <v>0</v>
      </c>
      <c r="F2602" s="20">
        <f ca="1">IF(INDIRECT($D$1&amp;"!$I$1",1)-1+'15MIN'!$A2602&lt;=INDIRECT($D$1&amp;"!$I$2",1),OFFSET(INDIRECT($D$1&amp;"!$G$1",1),INDIRECT($D$1&amp;"!$I$1",1)-1+'15MIN'!$A2602-1,0),0)</f>
        <v>0</v>
      </c>
      <c r="G2602" s="21">
        <f ca="1">IF(INDIRECT($D$1&amp;"!$I$1",1)-1+'15MIN'!$A2602&lt;=INDIRECT($D$1&amp;"!$I$2",1),-OFFSET(INDIRECT($D$1&amp;"!$E$1",1),INDIRECT($D$1&amp;"!$I$1",1)-1+'15MIN'!$A2602-1,0),0)</f>
        <v>-122.91046900000001</v>
      </c>
      <c r="H2602" s="20">
        <f ca="1">IF(INDIRECT(H$1&amp;"!$I$1",1)-1+'15MIN'!$A2602&lt;=INDIRECT(H$1&amp;"!$I$2",1),OFFSET(INDIRECT(H$1&amp;"!$F$1",1),INDIRECT(H$1&amp;"!$I$1",1)-1+'15MIN'!$A2602-1,0),0)</f>
        <v>41905.495999999999</v>
      </c>
      <c r="I2602" s="20">
        <f ca="1">IF(INDIRECT(H$1&amp;"!$I$1",1)-1+'15MIN'!$A2602&lt;=INDIRECT(H$1&amp;"!$I$2",1),-OFFSET(INDIRECT(H$1&amp;"!$D$1",1),INDIRECT(H$1&amp;"!$I$1",1)-1+'15MIN'!$A2602-1,0),0)</f>
        <v>0</v>
      </c>
      <c r="J2602" s="20">
        <f ca="1">IF(INDIRECT(H$1&amp;"!$I$1",1)-1+'15MIN'!$A2602&lt;=INDIRECT(H$1&amp;"!$I$2",1),OFFSET(INDIRECT(H$1&amp;"!$G$1",1),INDIRECT(H$1&amp;"!$I$1",1)-1+'15MIN'!$A2602-1,0),0)</f>
        <v>148.77046200000001</v>
      </c>
      <c r="K2602" s="21">
        <f ca="1">IF(INDIRECT(H$1&amp;"!$I$1",1)-1+'15MIN'!$A2602&lt;=INDIRECT(H$1&amp;"!$I$2",1),-OFFSET(INDIRECT(H$1&amp;"!$E$1",1),INDIRECT(H$1&amp;"!$I$1",1)-1+'15MIN'!$A2602-1,0),0)</f>
        <v>0</v>
      </c>
      <c r="L2602" s="20">
        <f ca="1">IF(INDIRECT(L$1&amp;"!$I$1",1)-1+'15MIN'!$A2602&lt;=INDIRECT(L$1&amp;"!$I$2",1),OFFSET(INDIRECT(L$1&amp;"!$F$1",1),INDIRECT(L$1&amp;"!$I$1",1)-1+'15MIN'!$A2602-1,0),0)</f>
        <v>4692.2075199999999</v>
      </c>
      <c r="M2602" s="20">
        <f ca="1">IF(INDIRECT(L$1&amp;"!$I$1",1)-1+'15MIN'!$A2602&lt;=INDIRECT(L$1&amp;"!$I$2",1),-OFFSET(INDIRECT(L$1&amp;"!$D$1",1),INDIRECT(L$1&amp;"!$I$1",1)-1+'15MIN'!$A2602-1,0),0)</f>
        <v>0</v>
      </c>
      <c r="N2602" s="20">
        <f ca="1">IF(INDIRECT(L$1&amp;"!$I$1",1)-1+'15MIN'!$A2602&lt;=INDIRECT(L$1&amp;"!$I$2",1),OFFSET(INDIRECT(L$1&amp;"!$G$1",1),INDIRECT(L$1&amp;"!$I$1",1)-1+'15MIN'!$A2602-1,0),0)</f>
        <v>0</v>
      </c>
      <c r="O2602" s="21">
        <f ca="1">IF(INDIRECT(L$1&amp;"!$I$1",1)-1+'15MIN'!$A2602&lt;=INDIRECT(L$1&amp;"!$I$2",1),-OFFSET(INDIRECT(L$1&amp;"!$E$1",1),INDIRECT(L$1&amp;"!$I$1",1)-1+'15MIN'!$A2602-1,0),0)</f>
        <v>-54.835953000000003</v>
      </c>
    </row>
    <row r="2603" spans="1:15" x14ac:dyDescent="0.2">
      <c r="A2603" s="1">
        <f t="shared" si="119"/>
        <v>2599</v>
      </c>
      <c r="B2603" s="1">
        <f t="shared" si="120"/>
        <v>28</v>
      </c>
      <c r="C2603" s="19">
        <f t="shared" si="121"/>
        <v>6.25E-2</v>
      </c>
      <c r="D2603" s="20">
        <f ca="1">IF(INDIRECT($D$1&amp;"!$I$1",1)-1+'15MIN'!$A2603&lt;=INDIRECT($D$1&amp;"!$I$2",1),OFFSET(INDIRECT($D$1&amp;"!$F$1",1),INDIRECT($D$1&amp;"!$I$1",1)-1+'15MIN'!$A2603-1,0),0)</f>
        <v>5915.6742999999997</v>
      </c>
      <c r="E2603" s="20">
        <f ca="1">IF(CUEL!$I$1-1+'15MIN'!$A2603&lt;=CUEL!$I$2,-OFFSET(CUEL!$D$1,CUEL!$I$1-1+'15MIN'!$A2603-1,0),0)</f>
        <v>0</v>
      </c>
      <c r="F2603" s="20">
        <f ca="1">IF(INDIRECT($D$1&amp;"!$I$1",1)-1+'15MIN'!$A2603&lt;=INDIRECT($D$1&amp;"!$I$2",1),OFFSET(INDIRECT($D$1&amp;"!$G$1",1),INDIRECT($D$1&amp;"!$I$1",1)-1+'15MIN'!$A2603-1,0),0)</f>
        <v>0</v>
      </c>
      <c r="G2603" s="21">
        <f ca="1">IF(INDIRECT($D$1&amp;"!$I$1",1)-1+'15MIN'!$A2603&lt;=INDIRECT($D$1&amp;"!$I$2",1),-OFFSET(INDIRECT($D$1&amp;"!$E$1",1),INDIRECT($D$1&amp;"!$I$1",1)-1+'15MIN'!$A2603-1,0),0)</f>
        <v>-246.44049100000001</v>
      </c>
      <c r="H2603" s="20">
        <f ca="1">IF(INDIRECT(H$1&amp;"!$I$1",1)-1+'15MIN'!$A2603&lt;=INDIRECT(H$1&amp;"!$I$2",1),OFFSET(INDIRECT(H$1&amp;"!$F$1",1),INDIRECT(H$1&amp;"!$I$1",1)-1+'15MIN'!$A2603-1,0),0)</f>
        <v>41892.769999999997</v>
      </c>
      <c r="I2603" s="20">
        <f ca="1">IF(INDIRECT(H$1&amp;"!$I$1",1)-1+'15MIN'!$A2603&lt;=INDIRECT(H$1&amp;"!$I$2",1),-OFFSET(INDIRECT(H$1&amp;"!$D$1",1),INDIRECT(H$1&amp;"!$I$1",1)-1+'15MIN'!$A2603-1,0),0)</f>
        <v>0</v>
      </c>
      <c r="J2603" s="20">
        <f ca="1">IF(INDIRECT(H$1&amp;"!$I$1",1)-1+'15MIN'!$A2603&lt;=INDIRECT(H$1&amp;"!$I$2",1),OFFSET(INDIRECT(H$1&amp;"!$G$1",1),INDIRECT(H$1&amp;"!$I$1",1)-1+'15MIN'!$A2603-1,0),0)</f>
        <v>148.071564</v>
      </c>
      <c r="K2603" s="21">
        <f ca="1">IF(INDIRECT(H$1&amp;"!$I$1",1)-1+'15MIN'!$A2603&lt;=INDIRECT(H$1&amp;"!$I$2",1),-OFFSET(INDIRECT(H$1&amp;"!$E$1",1),INDIRECT(H$1&amp;"!$I$1",1)-1+'15MIN'!$A2603-1,0),0)</f>
        <v>0</v>
      </c>
      <c r="L2603" s="20">
        <f ca="1">IF(INDIRECT(L$1&amp;"!$I$1",1)-1+'15MIN'!$A2603&lt;=INDIRECT(L$1&amp;"!$I$2",1),OFFSET(INDIRECT(L$1&amp;"!$F$1",1),INDIRECT(L$1&amp;"!$I$1",1)-1+'15MIN'!$A2603-1,0),0)</f>
        <v>2387.155029</v>
      </c>
      <c r="M2603" s="20">
        <f ca="1">IF(INDIRECT(L$1&amp;"!$I$1",1)-1+'15MIN'!$A2603&lt;=INDIRECT(L$1&amp;"!$I$2",1),-OFFSET(INDIRECT(L$1&amp;"!$D$1",1),INDIRECT(L$1&amp;"!$I$1",1)-1+'15MIN'!$A2603-1,0),0)</f>
        <v>0</v>
      </c>
      <c r="N2603" s="20">
        <f ca="1">IF(INDIRECT(L$1&amp;"!$I$1",1)-1+'15MIN'!$A2603&lt;=INDIRECT(L$1&amp;"!$I$2",1),OFFSET(INDIRECT(L$1&amp;"!$G$1",1),INDIRECT(L$1&amp;"!$I$1",1)-1+'15MIN'!$A2603-1,0),0)</f>
        <v>3.0149999999999999E-3</v>
      </c>
      <c r="O2603" s="21">
        <f ca="1">IF(INDIRECT(L$1&amp;"!$I$1",1)-1+'15MIN'!$A2603&lt;=INDIRECT(L$1&amp;"!$I$2",1),-OFFSET(INDIRECT(L$1&amp;"!$E$1",1),INDIRECT(L$1&amp;"!$I$1",1)-1+'15MIN'!$A2603-1,0),0)</f>
        <v>-35.186171999999999</v>
      </c>
    </row>
    <row r="2604" spans="1:15" x14ac:dyDescent="0.2">
      <c r="A2604" s="1">
        <f t="shared" si="119"/>
        <v>2600</v>
      </c>
      <c r="B2604" s="1">
        <f t="shared" si="120"/>
        <v>28</v>
      </c>
      <c r="C2604" s="19">
        <f t="shared" si="121"/>
        <v>7.2916666666666699E-2</v>
      </c>
      <c r="D2604" s="20">
        <f ca="1">IF(INDIRECT($D$1&amp;"!$I$1",1)-1+'15MIN'!$A2604&lt;=INDIRECT($D$1&amp;"!$I$2",1),OFFSET(INDIRECT($D$1&amp;"!$F$1",1),INDIRECT($D$1&amp;"!$I$1",1)-1+'15MIN'!$A2604-1,0),0)</f>
        <v>5407.1211000000003</v>
      </c>
      <c r="E2604" s="20">
        <f ca="1">IF(CUEL!$I$1-1+'15MIN'!$A2604&lt;=CUEL!$I$2,-OFFSET(CUEL!$D$1,CUEL!$I$1-1+'15MIN'!$A2604-1,0),0)</f>
        <v>0</v>
      </c>
      <c r="F2604" s="20">
        <f ca="1">IF(INDIRECT($D$1&amp;"!$I$1",1)-1+'15MIN'!$A2604&lt;=INDIRECT($D$1&amp;"!$I$2",1),OFFSET(INDIRECT($D$1&amp;"!$G$1",1),INDIRECT($D$1&amp;"!$I$1",1)-1+'15MIN'!$A2604-1,0),0)</f>
        <v>0</v>
      </c>
      <c r="G2604" s="21">
        <f ca="1">IF(INDIRECT($D$1&amp;"!$I$1",1)-1+'15MIN'!$A2604&lt;=INDIRECT($D$1&amp;"!$I$2",1),-OFFSET(INDIRECT($D$1&amp;"!$E$1",1),INDIRECT($D$1&amp;"!$I$1",1)-1+'15MIN'!$A2604-1,0),0)</f>
        <v>-167.94105500000001</v>
      </c>
      <c r="H2604" s="20">
        <f ca="1">IF(INDIRECT(H$1&amp;"!$I$1",1)-1+'15MIN'!$A2604&lt;=INDIRECT(H$1&amp;"!$I$2",1),OFFSET(INDIRECT(H$1&amp;"!$F$1",1),INDIRECT(H$1&amp;"!$I$1",1)-1+'15MIN'!$A2604-1,0),0)</f>
        <v>41303.445</v>
      </c>
      <c r="I2604" s="20">
        <f ca="1">IF(INDIRECT(H$1&amp;"!$I$1",1)-1+'15MIN'!$A2604&lt;=INDIRECT(H$1&amp;"!$I$2",1),-OFFSET(INDIRECT(H$1&amp;"!$D$1",1),INDIRECT(H$1&amp;"!$I$1",1)-1+'15MIN'!$A2604-1,0),0)</f>
        <v>0</v>
      </c>
      <c r="J2604" s="20">
        <f ca="1">IF(INDIRECT(H$1&amp;"!$I$1",1)-1+'15MIN'!$A2604&lt;=INDIRECT(H$1&amp;"!$I$2",1),OFFSET(INDIRECT(H$1&amp;"!$G$1",1),INDIRECT(H$1&amp;"!$I$1",1)-1+'15MIN'!$A2604-1,0),0)</f>
        <v>148.30481</v>
      </c>
      <c r="K2604" s="21">
        <f ca="1">IF(INDIRECT(H$1&amp;"!$I$1",1)-1+'15MIN'!$A2604&lt;=INDIRECT(H$1&amp;"!$I$2",1),-OFFSET(INDIRECT(H$1&amp;"!$E$1",1),INDIRECT(H$1&amp;"!$I$1",1)-1+'15MIN'!$A2604-1,0),0)</f>
        <v>0</v>
      </c>
      <c r="L2604" s="20">
        <f ca="1">IF(INDIRECT(L$1&amp;"!$I$1",1)-1+'15MIN'!$A2604&lt;=INDIRECT(L$1&amp;"!$I$2",1),OFFSET(INDIRECT(L$1&amp;"!$F$1",1),INDIRECT(L$1&amp;"!$I$1",1)-1+'15MIN'!$A2604-1,0),0)</f>
        <v>1996.6761469999999</v>
      </c>
      <c r="M2604" s="20">
        <f ca="1">IF(INDIRECT(L$1&amp;"!$I$1",1)-1+'15MIN'!$A2604&lt;=INDIRECT(L$1&amp;"!$I$2",1),-OFFSET(INDIRECT(L$1&amp;"!$D$1",1),INDIRECT(L$1&amp;"!$I$1",1)-1+'15MIN'!$A2604-1,0),0)</f>
        <v>0</v>
      </c>
      <c r="N2604" s="20">
        <f ca="1">IF(INDIRECT(L$1&amp;"!$I$1",1)-1+'15MIN'!$A2604&lt;=INDIRECT(L$1&amp;"!$I$2",1),OFFSET(INDIRECT(L$1&amp;"!$G$1",1),INDIRECT(L$1&amp;"!$I$1",1)-1+'15MIN'!$A2604-1,0),0)</f>
        <v>4.4771910000000004</v>
      </c>
      <c r="O2604" s="21">
        <f ca="1">IF(INDIRECT(L$1&amp;"!$I$1",1)-1+'15MIN'!$A2604&lt;=INDIRECT(L$1&amp;"!$I$2",1),-OFFSET(INDIRECT(L$1&amp;"!$E$1",1),INDIRECT(L$1&amp;"!$I$1",1)-1+'15MIN'!$A2604-1,0),0)</f>
        <v>-50.156360999999997</v>
      </c>
    </row>
    <row r="2605" spans="1:15" x14ac:dyDescent="0.2">
      <c r="A2605" s="1">
        <f t="shared" si="119"/>
        <v>2601</v>
      </c>
      <c r="B2605" s="1">
        <f t="shared" si="120"/>
        <v>28</v>
      </c>
      <c r="C2605" s="19">
        <f t="shared" si="121"/>
        <v>8.3333333333333301E-2</v>
      </c>
      <c r="D2605" s="20">
        <f ca="1">IF(INDIRECT($D$1&amp;"!$I$1",1)-1+'15MIN'!$A2605&lt;=INDIRECT($D$1&amp;"!$I$2",1),OFFSET(INDIRECT($D$1&amp;"!$F$1",1),INDIRECT($D$1&amp;"!$I$1",1)-1+'15MIN'!$A2605-1,0),0)</f>
        <v>5185.0038999999997</v>
      </c>
      <c r="E2605" s="20">
        <f ca="1">IF(CUEL!$I$1-1+'15MIN'!$A2605&lt;=CUEL!$I$2,-OFFSET(CUEL!$D$1,CUEL!$I$1-1+'15MIN'!$A2605-1,0),0)</f>
        <v>0</v>
      </c>
      <c r="F2605" s="20">
        <f ca="1">IF(INDIRECT($D$1&amp;"!$I$1",1)-1+'15MIN'!$A2605&lt;=INDIRECT($D$1&amp;"!$I$2",1),OFFSET(INDIRECT($D$1&amp;"!$G$1",1),INDIRECT($D$1&amp;"!$I$1",1)-1+'15MIN'!$A2605-1,0),0)</f>
        <v>0</v>
      </c>
      <c r="G2605" s="21">
        <f ca="1">IF(INDIRECT($D$1&amp;"!$I$1",1)-1+'15MIN'!$A2605&lt;=INDIRECT($D$1&amp;"!$I$2",1),-OFFSET(INDIRECT($D$1&amp;"!$E$1",1),INDIRECT($D$1&amp;"!$I$1",1)-1+'15MIN'!$A2605-1,0),0)</f>
        <v>-140.093918</v>
      </c>
      <c r="H2605" s="20">
        <f ca="1">IF(INDIRECT(H$1&amp;"!$I$1",1)-1+'15MIN'!$A2605&lt;=INDIRECT(H$1&amp;"!$I$2",1),OFFSET(INDIRECT(H$1&amp;"!$F$1",1),INDIRECT(H$1&amp;"!$I$1",1)-1+'15MIN'!$A2605-1,0),0)</f>
        <v>40913.315999999999</v>
      </c>
      <c r="I2605" s="20">
        <f ca="1">IF(INDIRECT(H$1&amp;"!$I$1",1)-1+'15MIN'!$A2605&lt;=INDIRECT(H$1&amp;"!$I$2",1),-OFFSET(INDIRECT(H$1&amp;"!$D$1",1),INDIRECT(H$1&amp;"!$I$1",1)-1+'15MIN'!$A2605-1,0),0)</f>
        <v>0</v>
      </c>
      <c r="J2605" s="20">
        <f ca="1">IF(INDIRECT(H$1&amp;"!$I$1",1)-1+'15MIN'!$A2605&lt;=INDIRECT(H$1&amp;"!$I$2",1),OFFSET(INDIRECT(H$1&amp;"!$G$1",1),INDIRECT(H$1&amp;"!$I$1",1)-1+'15MIN'!$A2605-1,0),0)</f>
        <v>146.822418</v>
      </c>
      <c r="K2605" s="21">
        <f ca="1">IF(INDIRECT(H$1&amp;"!$I$1",1)-1+'15MIN'!$A2605&lt;=INDIRECT(H$1&amp;"!$I$2",1),-OFFSET(INDIRECT(H$1&amp;"!$E$1",1),INDIRECT(H$1&amp;"!$I$1",1)-1+'15MIN'!$A2605-1,0),0)</f>
        <v>0</v>
      </c>
      <c r="L2605" s="20">
        <f ca="1">IF(INDIRECT(L$1&amp;"!$I$1",1)-1+'15MIN'!$A2605&lt;=INDIRECT(L$1&amp;"!$I$2",1),OFFSET(INDIRECT(L$1&amp;"!$F$1",1),INDIRECT(L$1&amp;"!$I$1",1)-1+'15MIN'!$A2605-1,0),0)</f>
        <v>1858.325439</v>
      </c>
      <c r="M2605" s="20">
        <f ca="1">IF(INDIRECT(L$1&amp;"!$I$1",1)-1+'15MIN'!$A2605&lt;=INDIRECT(L$1&amp;"!$I$2",1),-OFFSET(INDIRECT(L$1&amp;"!$D$1",1),INDIRECT(L$1&amp;"!$I$1",1)-1+'15MIN'!$A2605-1,0),0)</f>
        <v>0</v>
      </c>
      <c r="N2605" s="20">
        <f ca="1">IF(INDIRECT(L$1&amp;"!$I$1",1)-1+'15MIN'!$A2605&lt;=INDIRECT(L$1&amp;"!$I$2",1),OFFSET(INDIRECT(L$1&amp;"!$G$1",1),INDIRECT(L$1&amp;"!$I$1",1)-1+'15MIN'!$A2605-1,0),0)</f>
        <v>0.38869700000000001</v>
      </c>
      <c r="O2605" s="21">
        <f ca="1">IF(INDIRECT(L$1&amp;"!$I$1",1)-1+'15MIN'!$A2605&lt;=INDIRECT(L$1&amp;"!$I$2",1),-OFFSET(INDIRECT(L$1&amp;"!$E$1",1),INDIRECT(L$1&amp;"!$I$1",1)-1+'15MIN'!$A2605-1,0),0)</f>
        <v>-33.673813000000003</v>
      </c>
    </row>
    <row r="2606" spans="1:15" x14ac:dyDescent="0.2">
      <c r="A2606" s="1">
        <f t="shared" si="119"/>
        <v>2602</v>
      </c>
      <c r="B2606" s="1">
        <f t="shared" si="120"/>
        <v>28</v>
      </c>
      <c r="C2606" s="19">
        <f t="shared" si="121"/>
        <v>9.375E-2</v>
      </c>
      <c r="D2606" s="20">
        <f ca="1">IF(INDIRECT($D$1&amp;"!$I$1",1)-1+'15MIN'!$A2606&lt;=INDIRECT($D$1&amp;"!$I$2",1),OFFSET(INDIRECT($D$1&amp;"!$F$1",1),INDIRECT($D$1&amp;"!$I$1",1)-1+'15MIN'!$A2606-1,0),0)</f>
        <v>5266.8407999999999</v>
      </c>
      <c r="E2606" s="20">
        <f ca="1">IF(CUEL!$I$1-1+'15MIN'!$A2606&lt;=CUEL!$I$2,-OFFSET(CUEL!$D$1,CUEL!$I$1-1+'15MIN'!$A2606-1,0),0)</f>
        <v>0</v>
      </c>
      <c r="F2606" s="20">
        <f ca="1">IF(INDIRECT($D$1&amp;"!$I$1",1)-1+'15MIN'!$A2606&lt;=INDIRECT($D$1&amp;"!$I$2",1),OFFSET(INDIRECT($D$1&amp;"!$G$1",1),INDIRECT($D$1&amp;"!$I$1",1)-1+'15MIN'!$A2606-1,0),0)</f>
        <v>0</v>
      </c>
      <c r="G2606" s="21">
        <f ca="1">IF(INDIRECT($D$1&amp;"!$I$1",1)-1+'15MIN'!$A2606&lt;=INDIRECT($D$1&amp;"!$I$2",1),-OFFSET(INDIRECT($D$1&amp;"!$E$1",1),INDIRECT($D$1&amp;"!$I$1",1)-1+'15MIN'!$A2606-1,0),0)</f>
        <v>-147.18746899999999</v>
      </c>
      <c r="H2606" s="20">
        <f ca="1">IF(INDIRECT(H$1&amp;"!$I$1",1)-1+'15MIN'!$A2606&lt;=INDIRECT(H$1&amp;"!$I$2",1),OFFSET(INDIRECT(H$1&amp;"!$F$1",1),INDIRECT(H$1&amp;"!$I$1",1)-1+'15MIN'!$A2606-1,0),0)</f>
        <v>39693.766000000003</v>
      </c>
      <c r="I2606" s="20">
        <f ca="1">IF(INDIRECT(H$1&amp;"!$I$1",1)-1+'15MIN'!$A2606&lt;=INDIRECT(H$1&amp;"!$I$2",1),-OFFSET(INDIRECT(H$1&amp;"!$D$1",1),INDIRECT(H$1&amp;"!$I$1",1)-1+'15MIN'!$A2606-1,0),0)</f>
        <v>0</v>
      </c>
      <c r="J2606" s="20">
        <f ca="1">IF(INDIRECT(H$1&amp;"!$I$1",1)-1+'15MIN'!$A2606&lt;=INDIRECT(H$1&amp;"!$I$2",1),OFFSET(INDIRECT(H$1&amp;"!$G$1",1),INDIRECT(H$1&amp;"!$I$1",1)-1+'15MIN'!$A2606-1,0),0)</f>
        <v>156.51306199999999</v>
      </c>
      <c r="K2606" s="21">
        <f ca="1">IF(INDIRECT(H$1&amp;"!$I$1",1)-1+'15MIN'!$A2606&lt;=INDIRECT(H$1&amp;"!$I$2",1),-OFFSET(INDIRECT(H$1&amp;"!$E$1",1),INDIRECT(H$1&amp;"!$I$1",1)-1+'15MIN'!$A2606-1,0),0)</f>
        <v>0</v>
      </c>
      <c r="L2606" s="20">
        <f ca="1">IF(INDIRECT(L$1&amp;"!$I$1",1)-1+'15MIN'!$A2606&lt;=INDIRECT(L$1&amp;"!$I$2",1),OFFSET(INDIRECT(L$1&amp;"!$F$1",1),INDIRECT(L$1&amp;"!$I$1",1)-1+'15MIN'!$A2606-1,0),0)</f>
        <v>2900.593018</v>
      </c>
      <c r="M2606" s="20">
        <f ca="1">IF(INDIRECT(L$1&amp;"!$I$1",1)-1+'15MIN'!$A2606&lt;=INDIRECT(L$1&amp;"!$I$2",1),-OFFSET(INDIRECT(L$1&amp;"!$D$1",1),INDIRECT(L$1&amp;"!$I$1",1)-1+'15MIN'!$A2606-1,0),0)</f>
        <v>0</v>
      </c>
      <c r="N2606" s="20">
        <f ca="1">IF(INDIRECT(L$1&amp;"!$I$1",1)-1+'15MIN'!$A2606&lt;=INDIRECT(L$1&amp;"!$I$2",1),OFFSET(INDIRECT(L$1&amp;"!$G$1",1),INDIRECT(L$1&amp;"!$I$1",1)-1+'15MIN'!$A2606-1,0),0)</f>
        <v>0.214777</v>
      </c>
      <c r="O2606" s="21">
        <f ca="1">IF(INDIRECT(L$1&amp;"!$I$1",1)-1+'15MIN'!$A2606&lt;=INDIRECT(L$1&amp;"!$I$2",1),-OFFSET(INDIRECT(L$1&amp;"!$E$1",1),INDIRECT(L$1&amp;"!$I$1",1)-1+'15MIN'!$A2606-1,0),0)</f>
        <v>-50.986472999999997</v>
      </c>
    </row>
    <row r="2607" spans="1:15" x14ac:dyDescent="0.2">
      <c r="A2607" s="1">
        <f t="shared" si="119"/>
        <v>2603</v>
      </c>
      <c r="B2607" s="1">
        <f t="shared" si="120"/>
        <v>28</v>
      </c>
      <c r="C2607" s="19">
        <f t="shared" si="121"/>
        <v>0.104166666666667</v>
      </c>
      <c r="D2607" s="20">
        <f ca="1">IF(INDIRECT($D$1&amp;"!$I$1",1)-1+'15MIN'!$A2607&lt;=INDIRECT($D$1&amp;"!$I$2",1),OFFSET(INDIRECT($D$1&amp;"!$F$1",1),INDIRECT($D$1&amp;"!$I$1",1)-1+'15MIN'!$A2607-1,0),0)</f>
        <v>5214.8383999999996</v>
      </c>
      <c r="E2607" s="20">
        <f ca="1">IF(CUEL!$I$1-1+'15MIN'!$A2607&lt;=CUEL!$I$2,-OFFSET(CUEL!$D$1,CUEL!$I$1-1+'15MIN'!$A2607-1,0),0)</f>
        <v>0</v>
      </c>
      <c r="F2607" s="20">
        <f ca="1">IF(INDIRECT($D$1&amp;"!$I$1",1)-1+'15MIN'!$A2607&lt;=INDIRECT($D$1&amp;"!$I$2",1),OFFSET(INDIRECT($D$1&amp;"!$G$1",1),INDIRECT($D$1&amp;"!$I$1",1)-1+'15MIN'!$A2607-1,0),0)</f>
        <v>0</v>
      </c>
      <c r="G2607" s="21">
        <f ca="1">IF(INDIRECT($D$1&amp;"!$I$1",1)-1+'15MIN'!$A2607&lt;=INDIRECT($D$1&amp;"!$I$2",1),-OFFSET(INDIRECT($D$1&amp;"!$E$1",1),INDIRECT($D$1&amp;"!$I$1",1)-1+'15MIN'!$A2607-1,0),0)</f>
        <v>-142.73808299999999</v>
      </c>
      <c r="H2607" s="20">
        <f ca="1">IF(INDIRECT(H$1&amp;"!$I$1",1)-1+'15MIN'!$A2607&lt;=INDIRECT(H$1&amp;"!$I$2",1),OFFSET(INDIRECT(H$1&amp;"!$F$1",1),INDIRECT(H$1&amp;"!$I$1",1)-1+'15MIN'!$A2607-1,0),0)</f>
        <v>34750.417999999998</v>
      </c>
      <c r="I2607" s="20">
        <f ca="1">IF(INDIRECT(H$1&amp;"!$I$1",1)-1+'15MIN'!$A2607&lt;=INDIRECT(H$1&amp;"!$I$2",1),-OFFSET(INDIRECT(H$1&amp;"!$D$1",1),INDIRECT(H$1&amp;"!$I$1",1)-1+'15MIN'!$A2607-1,0),0)</f>
        <v>0</v>
      </c>
      <c r="J2607" s="20">
        <f ca="1">IF(INDIRECT(H$1&amp;"!$I$1",1)-1+'15MIN'!$A2607&lt;=INDIRECT(H$1&amp;"!$I$2",1),OFFSET(INDIRECT(H$1&amp;"!$G$1",1),INDIRECT(H$1&amp;"!$I$1",1)-1+'15MIN'!$A2607-1,0),0)</f>
        <v>155.251328</v>
      </c>
      <c r="K2607" s="21">
        <f ca="1">IF(INDIRECT(H$1&amp;"!$I$1",1)-1+'15MIN'!$A2607&lt;=INDIRECT(H$1&amp;"!$I$2",1),-OFFSET(INDIRECT(H$1&amp;"!$E$1",1),INDIRECT(H$1&amp;"!$I$1",1)-1+'15MIN'!$A2607-1,0),0)</f>
        <v>-1.1841000000000001E-2</v>
      </c>
      <c r="L2607" s="20">
        <f ca="1">IF(INDIRECT(L$1&amp;"!$I$1",1)-1+'15MIN'!$A2607&lt;=INDIRECT(L$1&amp;"!$I$2",1),OFFSET(INDIRECT(L$1&amp;"!$F$1",1),INDIRECT(L$1&amp;"!$I$1",1)-1+'15MIN'!$A2607-1,0),0)</f>
        <v>1952.640259</v>
      </c>
      <c r="M2607" s="20">
        <f ca="1">IF(INDIRECT(L$1&amp;"!$I$1",1)-1+'15MIN'!$A2607&lt;=INDIRECT(L$1&amp;"!$I$2",1),-OFFSET(INDIRECT(L$1&amp;"!$D$1",1),INDIRECT(L$1&amp;"!$I$1",1)-1+'15MIN'!$A2607-1,0),0)</f>
        <v>0</v>
      </c>
      <c r="N2607" s="20">
        <f ca="1">IF(INDIRECT(L$1&amp;"!$I$1",1)-1+'15MIN'!$A2607&lt;=INDIRECT(L$1&amp;"!$I$2",1),OFFSET(INDIRECT(L$1&amp;"!$G$1",1),INDIRECT(L$1&amp;"!$I$1",1)-1+'15MIN'!$A2607-1,0),0)</f>
        <v>0.92839899999999997</v>
      </c>
      <c r="O2607" s="21">
        <f ca="1">IF(INDIRECT(L$1&amp;"!$I$1",1)-1+'15MIN'!$A2607&lt;=INDIRECT(L$1&amp;"!$I$2",1),-OFFSET(INDIRECT(L$1&amp;"!$E$1",1),INDIRECT(L$1&amp;"!$I$1",1)-1+'15MIN'!$A2607-1,0),0)</f>
        <v>-38.665427999999999</v>
      </c>
    </row>
    <row r="2608" spans="1:15" x14ac:dyDescent="0.2">
      <c r="A2608" s="1">
        <f t="shared" si="119"/>
        <v>2604</v>
      </c>
      <c r="B2608" s="1">
        <f t="shared" si="120"/>
        <v>28</v>
      </c>
      <c r="C2608" s="19">
        <f t="shared" si="121"/>
        <v>0.114583333333333</v>
      </c>
      <c r="D2608" s="20">
        <f ca="1">IF(INDIRECT($D$1&amp;"!$I$1",1)-1+'15MIN'!$A2608&lt;=INDIRECT($D$1&amp;"!$I$2",1),OFFSET(INDIRECT($D$1&amp;"!$F$1",1),INDIRECT($D$1&amp;"!$I$1",1)-1+'15MIN'!$A2608-1,0),0)</f>
        <v>5074.9946</v>
      </c>
      <c r="E2608" s="20">
        <f ca="1">IF(CUEL!$I$1-1+'15MIN'!$A2608&lt;=CUEL!$I$2,-OFFSET(CUEL!$D$1,CUEL!$I$1-1+'15MIN'!$A2608-1,0),0)</f>
        <v>0</v>
      </c>
      <c r="F2608" s="20">
        <f ca="1">IF(INDIRECT($D$1&amp;"!$I$1",1)-1+'15MIN'!$A2608&lt;=INDIRECT($D$1&amp;"!$I$2",1),OFFSET(INDIRECT($D$1&amp;"!$G$1",1),INDIRECT($D$1&amp;"!$I$1",1)-1+'15MIN'!$A2608-1,0),0)</f>
        <v>0</v>
      </c>
      <c r="G2608" s="21">
        <f ca="1">IF(INDIRECT($D$1&amp;"!$I$1",1)-1+'15MIN'!$A2608&lt;=INDIRECT($D$1&amp;"!$I$2",1),-OFFSET(INDIRECT($D$1&amp;"!$E$1",1),INDIRECT($D$1&amp;"!$I$1",1)-1+'15MIN'!$A2608-1,0),0)</f>
        <v>-121.469612</v>
      </c>
      <c r="H2608" s="20">
        <f ca="1">IF(INDIRECT(H$1&amp;"!$I$1",1)-1+'15MIN'!$A2608&lt;=INDIRECT(H$1&amp;"!$I$2",1),OFFSET(INDIRECT(H$1&amp;"!$F$1",1),INDIRECT(H$1&amp;"!$I$1",1)-1+'15MIN'!$A2608-1,0),0)</f>
        <v>30359.348000000002</v>
      </c>
      <c r="I2608" s="20">
        <f ca="1">IF(INDIRECT(H$1&amp;"!$I$1",1)-1+'15MIN'!$A2608&lt;=INDIRECT(H$1&amp;"!$I$2",1),-OFFSET(INDIRECT(H$1&amp;"!$D$1",1),INDIRECT(H$1&amp;"!$I$1",1)-1+'15MIN'!$A2608-1,0),0)</f>
        <v>0</v>
      </c>
      <c r="J2608" s="20">
        <f ca="1">IF(INDIRECT(H$1&amp;"!$I$1",1)-1+'15MIN'!$A2608&lt;=INDIRECT(H$1&amp;"!$I$2",1),OFFSET(INDIRECT(H$1&amp;"!$G$1",1),INDIRECT(H$1&amp;"!$I$1",1)-1+'15MIN'!$A2608-1,0),0)</f>
        <v>144.81629899999999</v>
      </c>
      <c r="K2608" s="21">
        <f ca="1">IF(INDIRECT(H$1&amp;"!$I$1",1)-1+'15MIN'!$A2608&lt;=INDIRECT(H$1&amp;"!$I$2",1),-OFFSET(INDIRECT(H$1&amp;"!$E$1",1),INDIRECT(H$1&amp;"!$I$1",1)-1+'15MIN'!$A2608-1,0),0)</f>
        <v>-1.7030000000000001E-3</v>
      </c>
      <c r="L2608" s="20">
        <f ca="1">IF(INDIRECT(L$1&amp;"!$I$1",1)-1+'15MIN'!$A2608&lt;=INDIRECT(L$1&amp;"!$I$2",1),OFFSET(INDIRECT(L$1&amp;"!$F$1",1),INDIRECT(L$1&amp;"!$I$1",1)-1+'15MIN'!$A2608-1,0),0)</f>
        <v>3029.9738769999999</v>
      </c>
      <c r="M2608" s="20">
        <f ca="1">IF(INDIRECT(L$1&amp;"!$I$1",1)-1+'15MIN'!$A2608&lt;=INDIRECT(L$1&amp;"!$I$2",1),-OFFSET(INDIRECT(L$1&amp;"!$D$1",1),INDIRECT(L$1&amp;"!$I$1",1)-1+'15MIN'!$A2608-1,0),0)</f>
        <v>0</v>
      </c>
      <c r="N2608" s="20">
        <f ca="1">IF(INDIRECT(L$1&amp;"!$I$1",1)-1+'15MIN'!$A2608&lt;=INDIRECT(L$1&amp;"!$I$2",1),OFFSET(INDIRECT(L$1&amp;"!$G$1",1),INDIRECT(L$1&amp;"!$I$1",1)-1+'15MIN'!$A2608-1,0),0)</f>
        <v>0</v>
      </c>
      <c r="O2608" s="21">
        <f ca="1">IF(INDIRECT(L$1&amp;"!$I$1",1)-1+'15MIN'!$A2608&lt;=INDIRECT(L$1&amp;"!$I$2",1),-OFFSET(INDIRECT(L$1&amp;"!$E$1",1),INDIRECT(L$1&amp;"!$I$1",1)-1+'15MIN'!$A2608-1,0),0)</f>
        <v>-50.611752000000003</v>
      </c>
    </row>
    <row r="2609" spans="1:15" x14ac:dyDescent="0.2">
      <c r="A2609" s="1">
        <f t="shared" si="119"/>
        <v>2605</v>
      </c>
      <c r="B2609" s="1">
        <f t="shared" si="120"/>
        <v>28</v>
      </c>
      <c r="C2609" s="19">
        <f t="shared" si="121"/>
        <v>0.125</v>
      </c>
      <c r="D2609" s="20">
        <f ca="1">IF(INDIRECT($D$1&amp;"!$I$1",1)-1+'15MIN'!$A2609&lt;=INDIRECT($D$1&amp;"!$I$2",1),OFFSET(INDIRECT($D$1&amp;"!$F$1",1),INDIRECT($D$1&amp;"!$I$1",1)-1+'15MIN'!$A2609-1,0),0)</f>
        <v>4484.1426000000001</v>
      </c>
      <c r="E2609" s="20">
        <f ca="1">IF(CUEL!$I$1-1+'15MIN'!$A2609&lt;=CUEL!$I$2,-OFFSET(CUEL!$D$1,CUEL!$I$1-1+'15MIN'!$A2609-1,0),0)</f>
        <v>0</v>
      </c>
      <c r="F2609" s="20">
        <f ca="1">IF(INDIRECT($D$1&amp;"!$I$1",1)-1+'15MIN'!$A2609&lt;=INDIRECT($D$1&amp;"!$I$2",1),OFFSET(INDIRECT($D$1&amp;"!$G$1",1),INDIRECT($D$1&amp;"!$I$1",1)-1+'15MIN'!$A2609-1,0),0)</f>
        <v>0.14818400000000001</v>
      </c>
      <c r="G2609" s="21">
        <f ca="1">IF(INDIRECT($D$1&amp;"!$I$1",1)-1+'15MIN'!$A2609&lt;=INDIRECT($D$1&amp;"!$I$2",1),-OFFSET(INDIRECT($D$1&amp;"!$E$1",1),INDIRECT($D$1&amp;"!$I$1",1)-1+'15MIN'!$A2609-1,0),0)</f>
        <v>-37.069564999999997</v>
      </c>
      <c r="H2609" s="20">
        <f ca="1">IF(INDIRECT(H$1&amp;"!$I$1",1)-1+'15MIN'!$A2609&lt;=INDIRECT(H$1&amp;"!$I$2",1),OFFSET(INDIRECT(H$1&amp;"!$F$1",1),INDIRECT(H$1&amp;"!$I$1",1)-1+'15MIN'!$A2609-1,0),0)</f>
        <v>26769.083999999999</v>
      </c>
      <c r="I2609" s="20">
        <f ca="1">IF(INDIRECT(H$1&amp;"!$I$1",1)-1+'15MIN'!$A2609&lt;=INDIRECT(H$1&amp;"!$I$2",1),-OFFSET(INDIRECT(H$1&amp;"!$D$1",1),INDIRECT(H$1&amp;"!$I$1",1)-1+'15MIN'!$A2609-1,0),0)</f>
        <v>0</v>
      </c>
      <c r="J2609" s="20">
        <f ca="1">IF(INDIRECT(H$1&amp;"!$I$1",1)-1+'15MIN'!$A2609&lt;=INDIRECT(H$1&amp;"!$I$2",1),OFFSET(INDIRECT(H$1&amp;"!$G$1",1),INDIRECT(H$1&amp;"!$I$1",1)-1+'15MIN'!$A2609-1,0),0)</f>
        <v>117.653496</v>
      </c>
      <c r="K2609" s="21">
        <f ca="1">IF(INDIRECT(H$1&amp;"!$I$1",1)-1+'15MIN'!$A2609&lt;=INDIRECT(H$1&amp;"!$I$2",1),-OFFSET(INDIRECT(H$1&amp;"!$E$1",1),INDIRECT(H$1&amp;"!$I$1",1)-1+'15MIN'!$A2609-1,0),0)</f>
        <v>-0.103459</v>
      </c>
      <c r="L2609" s="20">
        <f ca="1">IF(INDIRECT(L$1&amp;"!$I$1",1)-1+'15MIN'!$A2609&lt;=INDIRECT(L$1&amp;"!$I$2",1),OFFSET(INDIRECT(L$1&amp;"!$F$1",1),INDIRECT(L$1&amp;"!$I$1",1)-1+'15MIN'!$A2609-1,0),0)</f>
        <v>3424.9155270000001</v>
      </c>
      <c r="M2609" s="20">
        <f ca="1">IF(INDIRECT(L$1&amp;"!$I$1",1)-1+'15MIN'!$A2609&lt;=INDIRECT(L$1&amp;"!$I$2",1),-OFFSET(INDIRECT(L$1&amp;"!$D$1",1),INDIRECT(L$1&amp;"!$I$1",1)-1+'15MIN'!$A2609-1,0),0)</f>
        <v>0</v>
      </c>
      <c r="N2609" s="20">
        <f ca="1">IF(INDIRECT(L$1&amp;"!$I$1",1)-1+'15MIN'!$A2609&lt;=INDIRECT(L$1&amp;"!$I$2",1),OFFSET(INDIRECT(L$1&amp;"!$G$1",1),INDIRECT(L$1&amp;"!$I$1",1)-1+'15MIN'!$A2609-1,0),0)</f>
        <v>0</v>
      </c>
      <c r="O2609" s="21">
        <f ca="1">IF(INDIRECT(L$1&amp;"!$I$1",1)-1+'15MIN'!$A2609&lt;=INDIRECT(L$1&amp;"!$I$2",1),-OFFSET(INDIRECT(L$1&amp;"!$E$1",1),INDIRECT(L$1&amp;"!$I$1",1)-1+'15MIN'!$A2609-1,0),0)</f>
        <v>-49.880108</v>
      </c>
    </row>
    <row r="2610" spans="1:15" x14ac:dyDescent="0.2">
      <c r="A2610" s="1">
        <f t="shared" si="119"/>
        <v>2606</v>
      </c>
      <c r="B2610" s="1">
        <f t="shared" si="120"/>
        <v>28</v>
      </c>
      <c r="C2610" s="19">
        <f t="shared" si="121"/>
        <v>0.13541666666666699</v>
      </c>
      <c r="D2610" s="20">
        <f ca="1">IF(INDIRECT($D$1&amp;"!$I$1",1)-1+'15MIN'!$A2610&lt;=INDIRECT($D$1&amp;"!$I$2",1),OFFSET(INDIRECT($D$1&amp;"!$F$1",1),INDIRECT($D$1&amp;"!$I$1",1)-1+'15MIN'!$A2610-1,0),0)</f>
        <v>4468.1801999999998</v>
      </c>
      <c r="E2610" s="20">
        <f ca="1">IF(CUEL!$I$1-1+'15MIN'!$A2610&lt;=CUEL!$I$2,-OFFSET(CUEL!$D$1,CUEL!$I$1-1+'15MIN'!$A2610-1,0),0)</f>
        <v>0</v>
      </c>
      <c r="F2610" s="20">
        <f ca="1">IF(INDIRECT($D$1&amp;"!$I$1",1)-1+'15MIN'!$A2610&lt;=INDIRECT($D$1&amp;"!$I$2",1),OFFSET(INDIRECT($D$1&amp;"!$G$1",1),INDIRECT($D$1&amp;"!$I$1",1)-1+'15MIN'!$A2610-1,0),0)</f>
        <v>1.464799</v>
      </c>
      <c r="G2610" s="21">
        <f ca="1">IF(INDIRECT($D$1&amp;"!$I$1",1)-1+'15MIN'!$A2610&lt;=INDIRECT($D$1&amp;"!$I$2",1),-OFFSET(INDIRECT($D$1&amp;"!$E$1",1),INDIRECT($D$1&amp;"!$I$1",1)-1+'15MIN'!$A2610-1,0),0)</f>
        <v>-40.765166999999998</v>
      </c>
      <c r="H2610" s="20">
        <f ca="1">IF(INDIRECT(H$1&amp;"!$I$1",1)-1+'15MIN'!$A2610&lt;=INDIRECT(H$1&amp;"!$I$2",1),OFFSET(INDIRECT(H$1&amp;"!$F$1",1),INDIRECT(H$1&amp;"!$I$1",1)-1+'15MIN'!$A2610-1,0),0)</f>
        <v>25351.365000000002</v>
      </c>
      <c r="I2610" s="20">
        <f ca="1">IF(INDIRECT(H$1&amp;"!$I$1",1)-1+'15MIN'!$A2610&lt;=INDIRECT(H$1&amp;"!$I$2",1),-OFFSET(INDIRECT(H$1&amp;"!$D$1",1),INDIRECT(H$1&amp;"!$I$1",1)-1+'15MIN'!$A2610-1,0),0)</f>
        <v>0</v>
      </c>
      <c r="J2610" s="20">
        <f ca="1">IF(INDIRECT(H$1&amp;"!$I$1",1)-1+'15MIN'!$A2610&lt;=INDIRECT(H$1&amp;"!$I$2",1),OFFSET(INDIRECT(H$1&amp;"!$G$1",1),INDIRECT(H$1&amp;"!$I$1",1)-1+'15MIN'!$A2610-1,0),0)</f>
        <v>112.268074</v>
      </c>
      <c r="K2610" s="21">
        <f ca="1">IF(INDIRECT(H$1&amp;"!$I$1",1)-1+'15MIN'!$A2610&lt;=INDIRECT(H$1&amp;"!$I$2",1),-OFFSET(INDIRECT(H$1&amp;"!$E$1",1),INDIRECT(H$1&amp;"!$I$1",1)-1+'15MIN'!$A2610-1,0),0)</f>
        <v>-5.1697E-2</v>
      </c>
      <c r="L2610" s="20">
        <f ca="1">IF(INDIRECT(L$1&amp;"!$I$1",1)-1+'15MIN'!$A2610&lt;=INDIRECT(L$1&amp;"!$I$2",1),OFFSET(INDIRECT(L$1&amp;"!$F$1",1),INDIRECT(L$1&amp;"!$I$1",1)-1+'15MIN'!$A2610-1,0),0)</f>
        <v>4132.9047849999997</v>
      </c>
      <c r="M2610" s="20">
        <f ca="1">IF(INDIRECT(L$1&amp;"!$I$1",1)-1+'15MIN'!$A2610&lt;=INDIRECT(L$1&amp;"!$I$2",1),-OFFSET(INDIRECT(L$1&amp;"!$D$1",1),INDIRECT(L$1&amp;"!$I$1",1)-1+'15MIN'!$A2610-1,0),0)</f>
        <v>0</v>
      </c>
      <c r="N2610" s="20">
        <f ca="1">IF(INDIRECT(L$1&amp;"!$I$1",1)-1+'15MIN'!$A2610&lt;=INDIRECT(L$1&amp;"!$I$2",1),OFFSET(INDIRECT(L$1&amp;"!$G$1",1),INDIRECT(L$1&amp;"!$I$1",1)-1+'15MIN'!$A2610-1,0),0)</f>
        <v>0</v>
      </c>
      <c r="O2610" s="21">
        <f ca="1">IF(INDIRECT(L$1&amp;"!$I$1",1)-1+'15MIN'!$A2610&lt;=INDIRECT(L$1&amp;"!$I$2",1),-OFFSET(INDIRECT(L$1&amp;"!$E$1",1),INDIRECT(L$1&amp;"!$I$1",1)-1+'15MIN'!$A2610-1,0),0)</f>
        <v>-36.222740000000002</v>
      </c>
    </row>
    <row r="2611" spans="1:15" x14ac:dyDescent="0.2">
      <c r="A2611" s="1">
        <f t="shared" si="119"/>
        <v>2607</v>
      </c>
      <c r="B2611" s="1">
        <f t="shared" si="120"/>
        <v>28</v>
      </c>
      <c r="C2611" s="19">
        <f t="shared" si="121"/>
        <v>0.14583333333333301</v>
      </c>
      <c r="D2611" s="20">
        <f ca="1">IF(INDIRECT($D$1&amp;"!$I$1",1)-1+'15MIN'!$A2611&lt;=INDIRECT($D$1&amp;"!$I$2",1),OFFSET(INDIRECT($D$1&amp;"!$F$1",1),INDIRECT($D$1&amp;"!$I$1",1)-1+'15MIN'!$A2611-1,0),0)</f>
        <v>4431.9687999999996</v>
      </c>
      <c r="E2611" s="20">
        <f ca="1">IF(CUEL!$I$1-1+'15MIN'!$A2611&lt;=CUEL!$I$2,-OFFSET(CUEL!$D$1,CUEL!$I$1-1+'15MIN'!$A2611-1,0),0)</f>
        <v>0</v>
      </c>
      <c r="F2611" s="20">
        <f ca="1">IF(INDIRECT($D$1&amp;"!$I$1",1)-1+'15MIN'!$A2611&lt;=INDIRECT($D$1&amp;"!$I$2",1),OFFSET(INDIRECT($D$1&amp;"!$G$1",1),INDIRECT($D$1&amp;"!$I$1",1)-1+'15MIN'!$A2611-1,0),0)</f>
        <v>4.1389829999999996</v>
      </c>
      <c r="G2611" s="21">
        <f ca="1">IF(INDIRECT($D$1&amp;"!$I$1",1)-1+'15MIN'!$A2611&lt;=INDIRECT($D$1&amp;"!$I$2",1),-OFFSET(INDIRECT($D$1&amp;"!$E$1",1),INDIRECT($D$1&amp;"!$I$1",1)-1+'15MIN'!$A2611-1,0),0)</f>
        <v>-35.042278000000003</v>
      </c>
      <c r="H2611" s="20">
        <f ca="1">IF(INDIRECT(H$1&amp;"!$I$1",1)-1+'15MIN'!$A2611&lt;=INDIRECT(H$1&amp;"!$I$2",1),OFFSET(INDIRECT(H$1&amp;"!$F$1",1),INDIRECT(H$1&amp;"!$I$1",1)-1+'15MIN'!$A2611-1,0),0)</f>
        <v>22182.037</v>
      </c>
      <c r="I2611" s="20">
        <f ca="1">IF(INDIRECT(H$1&amp;"!$I$1",1)-1+'15MIN'!$A2611&lt;=INDIRECT(H$1&amp;"!$I$2",1),-OFFSET(INDIRECT(H$1&amp;"!$D$1",1),INDIRECT(H$1&amp;"!$I$1",1)-1+'15MIN'!$A2611-1,0),0)</f>
        <v>0</v>
      </c>
      <c r="J2611" s="20">
        <f ca="1">IF(INDIRECT(H$1&amp;"!$I$1",1)-1+'15MIN'!$A2611&lt;=INDIRECT(H$1&amp;"!$I$2",1),OFFSET(INDIRECT(H$1&amp;"!$G$1",1),INDIRECT(H$1&amp;"!$I$1",1)-1+'15MIN'!$A2611-1,0),0)</f>
        <v>100.671967</v>
      </c>
      <c r="K2611" s="21">
        <f ca="1">IF(INDIRECT(H$1&amp;"!$I$1",1)-1+'15MIN'!$A2611&lt;=INDIRECT(H$1&amp;"!$I$2",1),-OFFSET(INDIRECT(H$1&amp;"!$E$1",1),INDIRECT(H$1&amp;"!$I$1",1)-1+'15MIN'!$A2611-1,0),0)</f>
        <v>-2.5446E-2</v>
      </c>
      <c r="L2611" s="20">
        <f ca="1">IF(INDIRECT(L$1&amp;"!$I$1",1)-1+'15MIN'!$A2611&lt;=INDIRECT(L$1&amp;"!$I$2",1),OFFSET(INDIRECT(L$1&amp;"!$F$1",1),INDIRECT(L$1&amp;"!$I$1",1)-1+'15MIN'!$A2611-1,0),0)</f>
        <v>3334.1752929999998</v>
      </c>
      <c r="M2611" s="20">
        <f ca="1">IF(INDIRECT(L$1&amp;"!$I$1",1)-1+'15MIN'!$A2611&lt;=INDIRECT(L$1&amp;"!$I$2",1),-OFFSET(INDIRECT(L$1&amp;"!$D$1",1),INDIRECT(L$1&amp;"!$I$1",1)-1+'15MIN'!$A2611-1,0),0)</f>
        <v>0</v>
      </c>
      <c r="N2611" s="20">
        <f ca="1">IF(INDIRECT(L$1&amp;"!$I$1",1)-1+'15MIN'!$A2611&lt;=INDIRECT(L$1&amp;"!$I$2",1),OFFSET(INDIRECT(L$1&amp;"!$G$1",1),INDIRECT(L$1&amp;"!$I$1",1)-1+'15MIN'!$A2611-1,0),0)</f>
        <v>0</v>
      </c>
      <c r="O2611" s="21">
        <f ca="1">IF(INDIRECT(L$1&amp;"!$I$1",1)-1+'15MIN'!$A2611&lt;=INDIRECT(L$1&amp;"!$I$2",1),-OFFSET(INDIRECT(L$1&amp;"!$E$1",1),INDIRECT(L$1&amp;"!$I$1",1)-1+'15MIN'!$A2611-1,0),0)</f>
        <v>-42.697239000000003</v>
      </c>
    </row>
    <row r="2612" spans="1:15" x14ac:dyDescent="0.2">
      <c r="A2612" s="1">
        <f t="shared" si="119"/>
        <v>2608</v>
      </c>
      <c r="B2612" s="1">
        <f t="shared" si="120"/>
        <v>28</v>
      </c>
      <c r="C2612" s="19">
        <f t="shared" si="121"/>
        <v>0.15625</v>
      </c>
      <c r="D2612" s="20">
        <f ca="1">IF(INDIRECT($D$1&amp;"!$I$1",1)-1+'15MIN'!$A2612&lt;=INDIRECT($D$1&amp;"!$I$2",1),OFFSET(INDIRECT($D$1&amp;"!$F$1",1),INDIRECT($D$1&amp;"!$I$1",1)-1+'15MIN'!$A2612-1,0),0)</f>
        <v>3538.6642999999999</v>
      </c>
      <c r="E2612" s="20">
        <f ca="1">IF(CUEL!$I$1-1+'15MIN'!$A2612&lt;=CUEL!$I$2,-OFFSET(CUEL!$D$1,CUEL!$I$1-1+'15MIN'!$A2612-1,0),0)</f>
        <v>0</v>
      </c>
      <c r="F2612" s="20">
        <f ca="1">IF(INDIRECT($D$1&amp;"!$I$1",1)-1+'15MIN'!$A2612&lt;=INDIRECT($D$1&amp;"!$I$2",1),OFFSET(INDIRECT($D$1&amp;"!$G$1",1),INDIRECT($D$1&amp;"!$I$1",1)-1+'15MIN'!$A2612-1,0),0)</f>
        <v>64.607299999999995</v>
      </c>
      <c r="G2612" s="21">
        <f ca="1">IF(INDIRECT($D$1&amp;"!$I$1",1)-1+'15MIN'!$A2612&lt;=INDIRECT($D$1&amp;"!$I$2",1),-OFFSET(INDIRECT($D$1&amp;"!$E$1",1),INDIRECT($D$1&amp;"!$I$1",1)-1+'15MIN'!$A2612-1,0),0)</f>
        <v>0</v>
      </c>
      <c r="H2612" s="20">
        <f ca="1">IF(INDIRECT(H$1&amp;"!$I$1",1)-1+'15MIN'!$A2612&lt;=INDIRECT(H$1&amp;"!$I$2",1),OFFSET(INDIRECT(H$1&amp;"!$F$1",1),INDIRECT(H$1&amp;"!$I$1",1)-1+'15MIN'!$A2612-1,0),0)</f>
        <v>23636.798999999999</v>
      </c>
      <c r="I2612" s="20">
        <f ca="1">IF(INDIRECT(H$1&amp;"!$I$1",1)-1+'15MIN'!$A2612&lt;=INDIRECT(H$1&amp;"!$I$2",1),-OFFSET(INDIRECT(H$1&amp;"!$D$1",1),INDIRECT(H$1&amp;"!$I$1",1)-1+'15MIN'!$A2612-1,0),0)</f>
        <v>0</v>
      </c>
      <c r="J2612" s="20">
        <f ca="1">IF(INDIRECT(H$1&amp;"!$I$1",1)-1+'15MIN'!$A2612&lt;=INDIRECT(H$1&amp;"!$I$2",1),OFFSET(INDIRECT(H$1&amp;"!$G$1",1),INDIRECT(H$1&amp;"!$I$1",1)-1+'15MIN'!$A2612-1,0),0)</f>
        <v>102.860725</v>
      </c>
      <c r="K2612" s="21">
        <f ca="1">IF(INDIRECT(H$1&amp;"!$I$1",1)-1+'15MIN'!$A2612&lt;=INDIRECT(H$1&amp;"!$I$2",1),-OFFSET(INDIRECT(H$1&amp;"!$E$1",1),INDIRECT(H$1&amp;"!$I$1",1)-1+'15MIN'!$A2612-1,0),0)</f>
        <v>-4.6153E-2</v>
      </c>
      <c r="L2612" s="20">
        <f ca="1">IF(INDIRECT(L$1&amp;"!$I$1",1)-1+'15MIN'!$A2612&lt;=INDIRECT(L$1&amp;"!$I$2",1),OFFSET(INDIRECT(L$1&amp;"!$F$1",1),INDIRECT(L$1&amp;"!$I$1",1)-1+'15MIN'!$A2612-1,0),0)</f>
        <v>3393.8908689999998</v>
      </c>
      <c r="M2612" s="20">
        <f ca="1">IF(INDIRECT(L$1&amp;"!$I$1",1)-1+'15MIN'!$A2612&lt;=INDIRECT(L$1&amp;"!$I$2",1),-OFFSET(INDIRECT(L$1&amp;"!$D$1",1),INDIRECT(L$1&amp;"!$I$1",1)-1+'15MIN'!$A2612-1,0),0)</f>
        <v>0</v>
      </c>
      <c r="N2612" s="20">
        <f ca="1">IF(INDIRECT(L$1&amp;"!$I$1",1)-1+'15MIN'!$A2612&lt;=INDIRECT(L$1&amp;"!$I$2",1),OFFSET(INDIRECT(L$1&amp;"!$G$1",1),INDIRECT(L$1&amp;"!$I$1",1)-1+'15MIN'!$A2612-1,0),0)</f>
        <v>0</v>
      </c>
      <c r="O2612" s="21">
        <f ca="1">IF(INDIRECT(L$1&amp;"!$I$1",1)-1+'15MIN'!$A2612&lt;=INDIRECT(L$1&amp;"!$I$2",1),-OFFSET(INDIRECT(L$1&amp;"!$E$1",1),INDIRECT(L$1&amp;"!$I$1",1)-1+'15MIN'!$A2612-1,0),0)</f>
        <v>-42.119163999999998</v>
      </c>
    </row>
    <row r="2613" spans="1:15" x14ac:dyDescent="0.2">
      <c r="A2613" s="1">
        <f t="shared" si="119"/>
        <v>2609</v>
      </c>
      <c r="B2613" s="1">
        <f t="shared" si="120"/>
        <v>28</v>
      </c>
      <c r="C2613" s="19">
        <f t="shared" si="121"/>
        <v>0.16666666666666699</v>
      </c>
      <c r="D2613" s="20">
        <f ca="1">IF(INDIRECT($D$1&amp;"!$I$1",1)-1+'15MIN'!$A2613&lt;=INDIRECT($D$1&amp;"!$I$2",1),OFFSET(INDIRECT($D$1&amp;"!$F$1",1),INDIRECT($D$1&amp;"!$I$1",1)-1+'15MIN'!$A2613-1,0),0)</f>
        <v>3004.7273</v>
      </c>
      <c r="E2613" s="20">
        <f ca="1">IF(CUEL!$I$1-1+'15MIN'!$A2613&lt;=CUEL!$I$2,-OFFSET(CUEL!$D$1,CUEL!$I$1-1+'15MIN'!$A2613-1,0),0)</f>
        <v>0</v>
      </c>
      <c r="F2613" s="20">
        <f ca="1">IF(INDIRECT($D$1&amp;"!$I$1",1)-1+'15MIN'!$A2613&lt;=INDIRECT($D$1&amp;"!$I$2",1),OFFSET(INDIRECT($D$1&amp;"!$G$1",1),INDIRECT($D$1&amp;"!$I$1",1)-1+'15MIN'!$A2613-1,0),0)</f>
        <v>106.910889</v>
      </c>
      <c r="G2613" s="21">
        <f ca="1">IF(INDIRECT($D$1&amp;"!$I$1",1)-1+'15MIN'!$A2613&lt;=INDIRECT($D$1&amp;"!$I$2",1),-OFFSET(INDIRECT($D$1&amp;"!$E$1",1),INDIRECT($D$1&amp;"!$I$1",1)-1+'15MIN'!$A2613-1,0),0)</f>
        <v>0</v>
      </c>
      <c r="H2613" s="20">
        <f ca="1">IF(INDIRECT(H$1&amp;"!$I$1",1)-1+'15MIN'!$A2613&lt;=INDIRECT(H$1&amp;"!$I$2",1),OFFSET(INDIRECT(H$1&amp;"!$F$1",1),INDIRECT(H$1&amp;"!$I$1",1)-1+'15MIN'!$A2613-1,0),0)</f>
        <v>22141.254000000001</v>
      </c>
      <c r="I2613" s="20">
        <f ca="1">IF(INDIRECT(H$1&amp;"!$I$1",1)-1+'15MIN'!$A2613&lt;=INDIRECT(H$1&amp;"!$I$2",1),-OFFSET(INDIRECT(H$1&amp;"!$D$1",1),INDIRECT(H$1&amp;"!$I$1",1)-1+'15MIN'!$A2613-1,0),0)</f>
        <v>0</v>
      </c>
      <c r="J2613" s="20">
        <f ca="1">IF(INDIRECT(H$1&amp;"!$I$1",1)-1+'15MIN'!$A2613&lt;=INDIRECT(H$1&amp;"!$I$2",1),OFFSET(INDIRECT(H$1&amp;"!$G$1",1),INDIRECT(H$1&amp;"!$I$1",1)-1+'15MIN'!$A2613-1,0),0)</f>
        <v>103.959053</v>
      </c>
      <c r="K2613" s="21">
        <f ca="1">IF(INDIRECT(H$1&amp;"!$I$1",1)-1+'15MIN'!$A2613&lt;=INDIRECT(H$1&amp;"!$I$2",1),-OFFSET(INDIRECT(H$1&amp;"!$E$1",1),INDIRECT(H$1&amp;"!$I$1",1)-1+'15MIN'!$A2613-1,0),0)</f>
        <v>0</v>
      </c>
      <c r="L2613" s="20">
        <f ca="1">IF(INDIRECT(L$1&amp;"!$I$1",1)-1+'15MIN'!$A2613&lt;=INDIRECT(L$1&amp;"!$I$2",1),OFFSET(INDIRECT(L$1&amp;"!$F$1",1),INDIRECT(L$1&amp;"!$I$1",1)-1+'15MIN'!$A2613-1,0),0)</f>
        <v>3588.7189939999998</v>
      </c>
      <c r="M2613" s="20">
        <f ca="1">IF(INDIRECT(L$1&amp;"!$I$1",1)-1+'15MIN'!$A2613&lt;=INDIRECT(L$1&amp;"!$I$2",1),-OFFSET(INDIRECT(L$1&amp;"!$D$1",1),INDIRECT(L$1&amp;"!$I$1",1)-1+'15MIN'!$A2613-1,0),0)</f>
        <v>0</v>
      </c>
      <c r="N2613" s="20">
        <f ca="1">IF(INDIRECT(L$1&amp;"!$I$1",1)-1+'15MIN'!$A2613&lt;=INDIRECT(L$1&amp;"!$I$2",1),OFFSET(INDIRECT(L$1&amp;"!$G$1",1),INDIRECT(L$1&amp;"!$I$1",1)-1+'15MIN'!$A2613-1,0),0)</f>
        <v>0</v>
      </c>
      <c r="O2613" s="21">
        <f ca="1">IF(INDIRECT(L$1&amp;"!$I$1",1)-1+'15MIN'!$A2613&lt;=INDIRECT(L$1&amp;"!$I$2",1),-OFFSET(INDIRECT(L$1&amp;"!$E$1",1),INDIRECT(L$1&amp;"!$I$1",1)-1+'15MIN'!$A2613-1,0),0)</f>
        <v>-39.416728999999997</v>
      </c>
    </row>
    <row r="2614" spans="1:15" x14ac:dyDescent="0.2">
      <c r="A2614" s="1">
        <f t="shared" si="119"/>
        <v>2610</v>
      </c>
      <c r="B2614" s="1">
        <f t="shared" si="120"/>
        <v>28</v>
      </c>
      <c r="C2614" s="19">
        <f t="shared" si="121"/>
        <v>0.17708333333333301</v>
      </c>
      <c r="D2614" s="20">
        <f ca="1">IF(INDIRECT($D$1&amp;"!$I$1",1)-1+'15MIN'!$A2614&lt;=INDIRECT($D$1&amp;"!$I$2",1),OFFSET(INDIRECT($D$1&amp;"!$F$1",1),INDIRECT($D$1&amp;"!$I$1",1)-1+'15MIN'!$A2614-1,0),0)</f>
        <v>3027.1037999999999</v>
      </c>
      <c r="E2614" s="20">
        <f ca="1">IF(CUEL!$I$1-1+'15MIN'!$A2614&lt;=CUEL!$I$2,-OFFSET(CUEL!$D$1,CUEL!$I$1-1+'15MIN'!$A2614-1,0),0)</f>
        <v>0</v>
      </c>
      <c r="F2614" s="20">
        <f ca="1">IF(INDIRECT($D$1&amp;"!$I$1",1)-1+'15MIN'!$A2614&lt;=INDIRECT($D$1&amp;"!$I$2",1),OFFSET(INDIRECT($D$1&amp;"!$G$1",1),INDIRECT($D$1&amp;"!$I$1",1)-1+'15MIN'!$A2614-1,0),0)</f>
        <v>107.94445</v>
      </c>
      <c r="G2614" s="21">
        <f ca="1">IF(INDIRECT($D$1&amp;"!$I$1",1)-1+'15MIN'!$A2614&lt;=INDIRECT($D$1&amp;"!$I$2",1),-OFFSET(INDIRECT($D$1&amp;"!$E$1",1),INDIRECT($D$1&amp;"!$I$1",1)-1+'15MIN'!$A2614-1,0),0)</f>
        <v>0</v>
      </c>
      <c r="H2614" s="20">
        <f ca="1">IF(INDIRECT(H$1&amp;"!$I$1",1)-1+'15MIN'!$A2614&lt;=INDIRECT(H$1&amp;"!$I$2",1),OFFSET(INDIRECT(H$1&amp;"!$F$1",1),INDIRECT(H$1&amp;"!$I$1",1)-1+'15MIN'!$A2614-1,0),0)</f>
        <v>20706.973000000002</v>
      </c>
      <c r="I2614" s="20">
        <f ca="1">IF(INDIRECT(H$1&amp;"!$I$1",1)-1+'15MIN'!$A2614&lt;=INDIRECT(H$1&amp;"!$I$2",1),-OFFSET(INDIRECT(H$1&amp;"!$D$1",1),INDIRECT(H$1&amp;"!$I$1",1)-1+'15MIN'!$A2614-1,0),0)</f>
        <v>0</v>
      </c>
      <c r="J2614" s="20">
        <f ca="1">IF(INDIRECT(H$1&amp;"!$I$1",1)-1+'15MIN'!$A2614&lt;=INDIRECT(H$1&amp;"!$I$2",1),OFFSET(INDIRECT(H$1&amp;"!$G$1",1),INDIRECT(H$1&amp;"!$I$1",1)-1+'15MIN'!$A2614-1,0),0)</f>
        <v>102.484695</v>
      </c>
      <c r="K2614" s="21">
        <f ca="1">IF(INDIRECT(H$1&amp;"!$I$1",1)-1+'15MIN'!$A2614&lt;=INDIRECT(H$1&amp;"!$I$2",1),-OFFSET(INDIRECT(H$1&amp;"!$E$1",1),INDIRECT(H$1&amp;"!$I$1",1)-1+'15MIN'!$A2614-1,0),0)</f>
        <v>0</v>
      </c>
      <c r="L2614" s="20">
        <f ca="1">IF(INDIRECT(L$1&amp;"!$I$1",1)-1+'15MIN'!$A2614&lt;=INDIRECT(L$1&amp;"!$I$2",1),OFFSET(INDIRECT(L$1&amp;"!$F$1",1),INDIRECT(L$1&amp;"!$I$1",1)-1+'15MIN'!$A2614-1,0),0)</f>
        <v>3584.7214359999998</v>
      </c>
      <c r="M2614" s="20">
        <f ca="1">IF(INDIRECT(L$1&amp;"!$I$1",1)-1+'15MIN'!$A2614&lt;=INDIRECT(L$1&amp;"!$I$2",1),-OFFSET(INDIRECT(L$1&amp;"!$D$1",1),INDIRECT(L$1&amp;"!$I$1",1)-1+'15MIN'!$A2614-1,0),0)</f>
        <v>0</v>
      </c>
      <c r="N2614" s="20">
        <f ca="1">IF(INDIRECT(L$1&amp;"!$I$1",1)-1+'15MIN'!$A2614&lt;=INDIRECT(L$1&amp;"!$I$2",1),OFFSET(INDIRECT(L$1&amp;"!$G$1",1),INDIRECT(L$1&amp;"!$I$1",1)-1+'15MIN'!$A2614-1,0),0)</f>
        <v>0</v>
      </c>
      <c r="O2614" s="21">
        <f ca="1">IF(INDIRECT(L$1&amp;"!$I$1",1)-1+'15MIN'!$A2614&lt;=INDIRECT(L$1&amp;"!$I$2",1),-OFFSET(INDIRECT(L$1&amp;"!$E$1",1),INDIRECT(L$1&amp;"!$I$1",1)-1+'15MIN'!$A2614-1,0),0)</f>
        <v>-44.820835000000002</v>
      </c>
    </row>
    <row r="2615" spans="1:15" x14ac:dyDescent="0.2">
      <c r="A2615" s="1">
        <f t="shared" si="119"/>
        <v>2611</v>
      </c>
      <c r="B2615" s="1">
        <f t="shared" si="120"/>
        <v>28</v>
      </c>
      <c r="C2615" s="19">
        <f t="shared" si="121"/>
        <v>0.1875</v>
      </c>
      <c r="D2615" s="20">
        <f ca="1">IF(INDIRECT($D$1&amp;"!$I$1",1)-1+'15MIN'!$A2615&lt;=INDIRECT($D$1&amp;"!$I$2",1),OFFSET(INDIRECT($D$1&amp;"!$F$1",1),INDIRECT($D$1&amp;"!$I$1",1)-1+'15MIN'!$A2615-1,0),0)</f>
        <v>3114.1379000000002</v>
      </c>
      <c r="E2615" s="20">
        <f ca="1">IF(CUEL!$I$1-1+'15MIN'!$A2615&lt;=CUEL!$I$2,-OFFSET(CUEL!$D$1,CUEL!$I$1-1+'15MIN'!$A2615-1,0),0)</f>
        <v>0</v>
      </c>
      <c r="F2615" s="20">
        <f ca="1">IF(INDIRECT($D$1&amp;"!$I$1",1)-1+'15MIN'!$A2615&lt;=INDIRECT($D$1&amp;"!$I$2",1),OFFSET(INDIRECT($D$1&amp;"!$G$1",1),INDIRECT($D$1&amp;"!$I$1",1)-1+'15MIN'!$A2615-1,0),0)</f>
        <v>102.247231</v>
      </c>
      <c r="G2615" s="21">
        <f ca="1">IF(INDIRECT($D$1&amp;"!$I$1",1)-1+'15MIN'!$A2615&lt;=INDIRECT($D$1&amp;"!$I$2",1),-OFFSET(INDIRECT($D$1&amp;"!$E$1",1),INDIRECT($D$1&amp;"!$I$1",1)-1+'15MIN'!$A2615-1,0),0)</f>
        <v>0</v>
      </c>
      <c r="H2615" s="20">
        <f ca="1">IF(INDIRECT(H$1&amp;"!$I$1",1)-1+'15MIN'!$A2615&lt;=INDIRECT(H$1&amp;"!$I$2",1),OFFSET(INDIRECT(H$1&amp;"!$F$1",1),INDIRECT(H$1&amp;"!$I$1",1)-1+'15MIN'!$A2615-1,0),0)</f>
        <v>19692.682000000001</v>
      </c>
      <c r="I2615" s="20">
        <f ca="1">IF(INDIRECT(H$1&amp;"!$I$1",1)-1+'15MIN'!$A2615&lt;=INDIRECT(H$1&amp;"!$I$2",1),-OFFSET(INDIRECT(H$1&amp;"!$D$1",1),INDIRECT(H$1&amp;"!$I$1",1)-1+'15MIN'!$A2615-1,0),0)</f>
        <v>0</v>
      </c>
      <c r="J2615" s="20">
        <f ca="1">IF(INDIRECT(H$1&amp;"!$I$1",1)-1+'15MIN'!$A2615&lt;=INDIRECT(H$1&amp;"!$I$2",1),OFFSET(INDIRECT(H$1&amp;"!$G$1",1),INDIRECT(H$1&amp;"!$I$1",1)-1+'15MIN'!$A2615-1,0),0)</f>
        <v>88.934189000000003</v>
      </c>
      <c r="K2615" s="21">
        <f ca="1">IF(INDIRECT(H$1&amp;"!$I$1",1)-1+'15MIN'!$A2615&lt;=INDIRECT(H$1&amp;"!$I$2",1),-OFFSET(INDIRECT(H$1&amp;"!$E$1",1),INDIRECT(H$1&amp;"!$I$1",1)-1+'15MIN'!$A2615-1,0),0)</f>
        <v>-3.287E-3</v>
      </c>
      <c r="L2615" s="20">
        <f ca="1">IF(INDIRECT(L$1&amp;"!$I$1",1)-1+'15MIN'!$A2615&lt;=INDIRECT(L$1&amp;"!$I$2",1),OFFSET(INDIRECT(L$1&amp;"!$F$1",1),INDIRECT(L$1&amp;"!$I$1",1)-1+'15MIN'!$A2615-1,0),0)</f>
        <v>2848.0114749999998</v>
      </c>
      <c r="M2615" s="20">
        <f ca="1">IF(INDIRECT(L$1&amp;"!$I$1",1)-1+'15MIN'!$A2615&lt;=INDIRECT(L$1&amp;"!$I$2",1),-OFFSET(INDIRECT(L$1&amp;"!$D$1",1),INDIRECT(L$1&amp;"!$I$1",1)-1+'15MIN'!$A2615-1,0),0)</f>
        <v>0</v>
      </c>
      <c r="N2615" s="20">
        <f ca="1">IF(INDIRECT(L$1&amp;"!$I$1",1)-1+'15MIN'!$A2615&lt;=INDIRECT(L$1&amp;"!$I$2",1),OFFSET(INDIRECT(L$1&amp;"!$G$1",1),INDIRECT(L$1&amp;"!$I$1",1)-1+'15MIN'!$A2615-1,0),0)</f>
        <v>0</v>
      </c>
      <c r="O2615" s="21">
        <f ca="1">IF(INDIRECT(L$1&amp;"!$I$1",1)-1+'15MIN'!$A2615&lt;=INDIRECT(L$1&amp;"!$I$2",1),-OFFSET(INDIRECT(L$1&amp;"!$E$1",1),INDIRECT(L$1&amp;"!$I$1",1)-1+'15MIN'!$A2615-1,0),0)</f>
        <v>-48.504185</v>
      </c>
    </row>
    <row r="2616" spans="1:15" x14ac:dyDescent="0.2">
      <c r="A2616" s="1">
        <f t="shared" si="119"/>
        <v>2612</v>
      </c>
      <c r="B2616" s="1">
        <f t="shared" si="120"/>
        <v>28</v>
      </c>
      <c r="C2616" s="19">
        <f t="shared" si="121"/>
        <v>0.19791666666666699</v>
      </c>
      <c r="D2616" s="20">
        <f ca="1">IF(INDIRECT($D$1&amp;"!$I$1",1)-1+'15MIN'!$A2616&lt;=INDIRECT($D$1&amp;"!$I$2",1),OFFSET(INDIRECT($D$1&amp;"!$F$1",1),INDIRECT($D$1&amp;"!$I$1",1)-1+'15MIN'!$A2616-1,0),0)</f>
        <v>2641.8798999999999</v>
      </c>
      <c r="E2616" s="20">
        <f ca="1">IF(CUEL!$I$1-1+'15MIN'!$A2616&lt;=CUEL!$I$2,-OFFSET(CUEL!$D$1,CUEL!$I$1-1+'15MIN'!$A2616-1,0),0)</f>
        <v>0</v>
      </c>
      <c r="F2616" s="20">
        <f ca="1">IF(INDIRECT($D$1&amp;"!$I$1",1)-1+'15MIN'!$A2616&lt;=INDIRECT($D$1&amp;"!$I$2",1),OFFSET(INDIRECT($D$1&amp;"!$G$1",1),INDIRECT($D$1&amp;"!$I$1",1)-1+'15MIN'!$A2616-1,0),0)</f>
        <v>126.974655</v>
      </c>
      <c r="G2616" s="21">
        <f ca="1">IF(INDIRECT($D$1&amp;"!$I$1",1)-1+'15MIN'!$A2616&lt;=INDIRECT($D$1&amp;"!$I$2",1),-OFFSET(INDIRECT($D$1&amp;"!$E$1",1),INDIRECT($D$1&amp;"!$I$1",1)-1+'15MIN'!$A2616-1,0),0)</f>
        <v>0</v>
      </c>
      <c r="H2616" s="20">
        <f ca="1">IF(INDIRECT(H$1&amp;"!$I$1",1)-1+'15MIN'!$A2616&lt;=INDIRECT(H$1&amp;"!$I$2",1),OFFSET(INDIRECT(H$1&amp;"!$F$1",1),INDIRECT(H$1&amp;"!$I$1",1)-1+'15MIN'!$A2616-1,0),0)</f>
        <v>19579.974999999999</v>
      </c>
      <c r="I2616" s="20">
        <f ca="1">IF(INDIRECT(H$1&amp;"!$I$1",1)-1+'15MIN'!$A2616&lt;=INDIRECT(H$1&amp;"!$I$2",1),-OFFSET(INDIRECT(H$1&amp;"!$D$1",1),INDIRECT(H$1&amp;"!$I$1",1)-1+'15MIN'!$A2616-1,0),0)</f>
        <v>0</v>
      </c>
      <c r="J2616" s="20">
        <f ca="1">IF(INDIRECT(H$1&amp;"!$I$1",1)-1+'15MIN'!$A2616&lt;=INDIRECT(H$1&amp;"!$I$2",1),OFFSET(INDIRECT(H$1&amp;"!$G$1",1),INDIRECT(H$1&amp;"!$I$1",1)-1+'15MIN'!$A2616-1,0),0)</f>
        <v>91.365195999999997</v>
      </c>
      <c r="K2616" s="21">
        <f ca="1">IF(INDIRECT(H$1&amp;"!$I$1",1)-1+'15MIN'!$A2616&lt;=INDIRECT(H$1&amp;"!$I$2",1),-OFFSET(INDIRECT(H$1&amp;"!$E$1",1),INDIRECT(H$1&amp;"!$I$1",1)-1+'15MIN'!$A2616-1,0),0)</f>
        <v>0</v>
      </c>
      <c r="L2616" s="20">
        <f ca="1">IF(INDIRECT(L$1&amp;"!$I$1",1)-1+'15MIN'!$A2616&lt;=INDIRECT(L$1&amp;"!$I$2",1),OFFSET(INDIRECT(L$1&amp;"!$F$1",1),INDIRECT(L$1&amp;"!$I$1",1)-1+'15MIN'!$A2616-1,0),0)</f>
        <v>2433.5783689999998</v>
      </c>
      <c r="M2616" s="20">
        <f ca="1">IF(INDIRECT(L$1&amp;"!$I$1",1)-1+'15MIN'!$A2616&lt;=INDIRECT(L$1&amp;"!$I$2",1),-OFFSET(INDIRECT(L$1&amp;"!$D$1",1),INDIRECT(L$1&amp;"!$I$1",1)-1+'15MIN'!$A2616-1,0),0)</f>
        <v>0</v>
      </c>
      <c r="N2616" s="20">
        <f ca="1">IF(INDIRECT(L$1&amp;"!$I$1",1)-1+'15MIN'!$A2616&lt;=INDIRECT(L$1&amp;"!$I$2",1),OFFSET(INDIRECT(L$1&amp;"!$G$1",1),INDIRECT(L$1&amp;"!$I$1",1)-1+'15MIN'!$A2616-1,0),0)</f>
        <v>0</v>
      </c>
      <c r="O2616" s="21">
        <f ca="1">IF(INDIRECT(L$1&amp;"!$I$1",1)-1+'15MIN'!$A2616&lt;=INDIRECT(L$1&amp;"!$I$2",1),-OFFSET(INDIRECT(L$1&amp;"!$E$1",1),INDIRECT(L$1&amp;"!$I$1",1)-1+'15MIN'!$A2616-1,0),0)</f>
        <v>-42.744591</v>
      </c>
    </row>
    <row r="2617" spans="1:15" x14ac:dyDescent="0.2">
      <c r="A2617" s="1">
        <f t="shared" si="119"/>
        <v>2613</v>
      </c>
      <c r="B2617" s="1">
        <f t="shared" si="120"/>
        <v>28</v>
      </c>
      <c r="C2617" s="19">
        <f t="shared" si="121"/>
        <v>0.20833333333333301</v>
      </c>
      <c r="D2617" s="20">
        <f ca="1">IF(INDIRECT($D$1&amp;"!$I$1",1)-1+'15MIN'!$A2617&lt;=INDIRECT($D$1&amp;"!$I$2",1),OFFSET(INDIRECT($D$1&amp;"!$F$1",1),INDIRECT($D$1&amp;"!$I$1",1)-1+'15MIN'!$A2617-1,0),0)</f>
        <v>2497.4578000000001</v>
      </c>
      <c r="E2617" s="20">
        <f ca="1">IF(CUEL!$I$1-1+'15MIN'!$A2617&lt;=CUEL!$I$2,-OFFSET(CUEL!$D$1,CUEL!$I$1-1+'15MIN'!$A2617-1,0),0)</f>
        <v>0</v>
      </c>
      <c r="F2617" s="20">
        <f ca="1">IF(INDIRECT($D$1&amp;"!$I$1",1)-1+'15MIN'!$A2617&lt;=INDIRECT($D$1&amp;"!$I$2",1),OFFSET(INDIRECT($D$1&amp;"!$G$1",1),INDIRECT($D$1&amp;"!$I$1",1)-1+'15MIN'!$A2617-1,0),0)</f>
        <v>136.34870900000001</v>
      </c>
      <c r="G2617" s="21">
        <f ca="1">IF(INDIRECT($D$1&amp;"!$I$1",1)-1+'15MIN'!$A2617&lt;=INDIRECT($D$1&amp;"!$I$2",1),-OFFSET(INDIRECT($D$1&amp;"!$E$1",1),INDIRECT($D$1&amp;"!$I$1",1)-1+'15MIN'!$A2617-1,0),0)</f>
        <v>0</v>
      </c>
      <c r="H2617" s="20">
        <f ca="1">IF(INDIRECT(H$1&amp;"!$I$1",1)-1+'15MIN'!$A2617&lt;=INDIRECT(H$1&amp;"!$I$2",1),OFFSET(INDIRECT(H$1&amp;"!$F$1",1),INDIRECT(H$1&amp;"!$I$1",1)-1+'15MIN'!$A2617-1,0),0)</f>
        <v>18642.083999999999</v>
      </c>
      <c r="I2617" s="20">
        <f ca="1">IF(INDIRECT(H$1&amp;"!$I$1",1)-1+'15MIN'!$A2617&lt;=INDIRECT(H$1&amp;"!$I$2",1),-OFFSET(INDIRECT(H$1&amp;"!$D$1",1),INDIRECT(H$1&amp;"!$I$1",1)-1+'15MIN'!$A2617-1,0),0)</f>
        <v>0</v>
      </c>
      <c r="J2617" s="20">
        <f ca="1">IF(INDIRECT(H$1&amp;"!$I$1",1)-1+'15MIN'!$A2617&lt;=INDIRECT(H$1&amp;"!$I$2",1),OFFSET(INDIRECT(H$1&amp;"!$G$1",1),INDIRECT(H$1&amp;"!$I$1",1)-1+'15MIN'!$A2617-1,0),0)</f>
        <v>86.051376000000005</v>
      </c>
      <c r="K2617" s="21">
        <f ca="1">IF(INDIRECT(H$1&amp;"!$I$1",1)-1+'15MIN'!$A2617&lt;=INDIRECT(H$1&amp;"!$I$2",1),-OFFSET(INDIRECT(H$1&amp;"!$E$1",1),INDIRECT(H$1&amp;"!$I$1",1)-1+'15MIN'!$A2617-1,0),0)</f>
        <v>-2.3370000000000001E-3</v>
      </c>
      <c r="L2617" s="20">
        <f ca="1">IF(INDIRECT(L$1&amp;"!$I$1",1)-1+'15MIN'!$A2617&lt;=INDIRECT(L$1&amp;"!$I$2",1),OFFSET(INDIRECT(L$1&amp;"!$F$1",1),INDIRECT(L$1&amp;"!$I$1",1)-1+'15MIN'!$A2617-1,0),0)</f>
        <v>2435.7612300000001</v>
      </c>
      <c r="M2617" s="20">
        <f ca="1">IF(INDIRECT(L$1&amp;"!$I$1",1)-1+'15MIN'!$A2617&lt;=INDIRECT(L$1&amp;"!$I$2",1),-OFFSET(INDIRECT(L$1&amp;"!$D$1",1),INDIRECT(L$1&amp;"!$I$1",1)-1+'15MIN'!$A2617-1,0),0)</f>
        <v>0</v>
      </c>
      <c r="N2617" s="20">
        <f ca="1">IF(INDIRECT(L$1&amp;"!$I$1",1)-1+'15MIN'!$A2617&lt;=INDIRECT(L$1&amp;"!$I$2",1),OFFSET(INDIRECT(L$1&amp;"!$G$1",1),INDIRECT(L$1&amp;"!$I$1",1)-1+'15MIN'!$A2617-1,0),0)</f>
        <v>0</v>
      </c>
      <c r="O2617" s="21">
        <f ca="1">IF(INDIRECT(L$1&amp;"!$I$1",1)-1+'15MIN'!$A2617&lt;=INDIRECT(L$1&amp;"!$I$2",1),-OFFSET(INDIRECT(L$1&amp;"!$E$1",1),INDIRECT(L$1&amp;"!$I$1",1)-1+'15MIN'!$A2617-1,0),0)</f>
        <v>-40.118640999999997</v>
      </c>
    </row>
    <row r="2618" spans="1:15" x14ac:dyDescent="0.2">
      <c r="A2618" s="1">
        <f t="shared" si="119"/>
        <v>2614</v>
      </c>
      <c r="B2618" s="1">
        <f t="shared" si="120"/>
        <v>28</v>
      </c>
      <c r="C2618" s="19">
        <f t="shared" si="121"/>
        <v>0.21875</v>
      </c>
      <c r="D2618" s="20">
        <f ca="1">IF(INDIRECT($D$1&amp;"!$I$1",1)-1+'15MIN'!$A2618&lt;=INDIRECT($D$1&amp;"!$I$2",1),OFFSET(INDIRECT($D$1&amp;"!$F$1",1),INDIRECT($D$1&amp;"!$I$1",1)-1+'15MIN'!$A2618-1,0),0)</f>
        <v>2549.3688999999999</v>
      </c>
      <c r="E2618" s="20">
        <f ca="1">IF(CUEL!$I$1-1+'15MIN'!$A2618&lt;=CUEL!$I$2,-OFFSET(CUEL!$D$1,CUEL!$I$1-1+'15MIN'!$A2618-1,0),0)</f>
        <v>0</v>
      </c>
      <c r="F2618" s="20">
        <f ca="1">IF(INDIRECT($D$1&amp;"!$I$1",1)-1+'15MIN'!$A2618&lt;=INDIRECT($D$1&amp;"!$I$2",1),OFFSET(INDIRECT($D$1&amp;"!$G$1",1),INDIRECT($D$1&amp;"!$I$1",1)-1+'15MIN'!$A2618-1,0),0)</f>
        <v>136.96203600000001</v>
      </c>
      <c r="G2618" s="21">
        <f ca="1">IF(INDIRECT($D$1&amp;"!$I$1",1)-1+'15MIN'!$A2618&lt;=INDIRECT($D$1&amp;"!$I$2",1),-OFFSET(INDIRECT($D$1&amp;"!$E$1",1),INDIRECT($D$1&amp;"!$I$1",1)-1+'15MIN'!$A2618-1,0),0)</f>
        <v>0</v>
      </c>
      <c r="H2618" s="20">
        <f ca="1">IF(INDIRECT(H$1&amp;"!$I$1",1)-1+'15MIN'!$A2618&lt;=INDIRECT(H$1&amp;"!$I$2",1),OFFSET(INDIRECT(H$1&amp;"!$F$1",1),INDIRECT(H$1&amp;"!$I$1",1)-1+'15MIN'!$A2618-1,0),0)</f>
        <v>17795.990000000002</v>
      </c>
      <c r="I2618" s="20">
        <f ca="1">IF(INDIRECT(H$1&amp;"!$I$1",1)-1+'15MIN'!$A2618&lt;=INDIRECT(H$1&amp;"!$I$2",1),-OFFSET(INDIRECT(H$1&amp;"!$D$1",1),INDIRECT(H$1&amp;"!$I$1",1)-1+'15MIN'!$A2618-1,0),0)</f>
        <v>0</v>
      </c>
      <c r="J2618" s="20">
        <f ca="1">IF(INDIRECT(H$1&amp;"!$I$1",1)-1+'15MIN'!$A2618&lt;=INDIRECT(H$1&amp;"!$I$2",1),OFFSET(INDIRECT(H$1&amp;"!$G$1",1),INDIRECT(H$1&amp;"!$I$1",1)-1+'15MIN'!$A2618-1,0),0)</f>
        <v>72.561745000000002</v>
      </c>
      <c r="K2618" s="21">
        <f ca="1">IF(INDIRECT(H$1&amp;"!$I$1",1)-1+'15MIN'!$A2618&lt;=INDIRECT(H$1&amp;"!$I$2",1),-OFFSET(INDIRECT(H$1&amp;"!$E$1",1),INDIRECT(H$1&amp;"!$I$1",1)-1+'15MIN'!$A2618-1,0),0)</f>
        <v>-3.6667999999999999E-2</v>
      </c>
      <c r="L2618" s="20">
        <f ca="1">IF(INDIRECT(L$1&amp;"!$I$1",1)-1+'15MIN'!$A2618&lt;=INDIRECT(L$1&amp;"!$I$2",1),OFFSET(INDIRECT(L$1&amp;"!$F$1",1),INDIRECT(L$1&amp;"!$I$1",1)-1+'15MIN'!$A2618-1,0),0)</f>
        <v>2863.9895019999999</v>
      </c>
      <c r="M2618" s="20">
        <f ca="1">IF(INDIRECT(L$1&amp;"!$I$1",1)-1+'15MIN'!$A2618&lt;=INDIRECT(L$1&amp;"!$I$2",1),-OFFSET(INDIRECT(L$1&amp;"!$D$1",1),INDIRECT(L$1&amp;"!$I$1",1)-1+'15MIN'!$A2618-1,0),0)</f>
        <v>0</v>
      </c>
      <c r="N2618" s="20">
        <f ca="1">IF(INDIRECT(L$1&amp;"!$I$1",1)-1+'15MIN'!$A2618&lt;=INDIRECT(L$1&amp;"!$I$2",1),OFFSET(INDIRECT(L$1&amp;"!$G$1",1),INDIRECT(L$1&amp;"!$I$1",1)-1+'15MIN'!$A2618-1,0),0)</f>
        <v>0</v>
      </c>
      <c r="O2618" s="21">
        <f ca="1">IF(INDIRECT(L$1&amp;"!$I$1",1)-1+'15MIN'!$A2618&lt;=INDIRECT(L$1&amp;"!$I$2",1),-OFFSET(INDIRECT(L$1&amp;"!$E$1",1),INDIRECT(L$1&amp;"!$I$1",1)-1+'15MIN'!$A2618-1,0),0)</f>
        <v>-39.664814</v>
      </c>
    </row>
    <row r="2619" spans="1:15" x14ac:dyDescent="0.2">
      <c r="A2619" s="1">
        <f t="shared" si="119"/>
        <v>2615</v>
      </c>
      <c r="B2619" s="1">
        <f t="shared" si="120"/>
        <v>28</v>
      </c>
      <c r="C2619" s="19">
        <f t="shared" si="121"/>
        <v>0.22916666666666699</v>
      </c>
      <c r="D2619" s="20">
        <f ca="1">IF(INDIRECT($D$1&amp;"!$I$1",1)-1+'15MIN'!$A2619&lt;=INDIRECT($D$1&amp;"!$I$2",1),OFFSET(INDIRECT($D$1&amp;"!$F$1",1),INDIRECT($D$1&amp;"!$I$1",1)-1+'15MIN'!$A2619-1,0),0)</f>
        <v>2540.9490000000001</v>
      </c>
      <c r="E2619" s="20">
        <f ca="1">IF(CUEL!$I$1-1+'15MIN'!$A2619&lt;=CUEL!$I$2,-OFFSET(CUEL!$D$1,CUEL!$I$1-1+'15MIN'!$A2619-1,0),0)</f>
        <v>0</v>
      </c>
      <c r="F2619" s="20">
        <f ca="1">IF(INDIRECT($D$1&amp;"!$I$1",1)-1+'15MIN'!$A2619&lt;=INDIRECT($D$1&amp;"!$I$2",1),OFFSET(INDIRECT($D$1&amp;"!$G$1",1),INDIRECT($D$1&amp;"!$I$1",1)-1+'15MIN'!$A2619-1,0),0)</f>
        <v>135.93022199999999</v>
      </c>
      <c r="G2619" s="21">
        <f ca="1">IF(INDIRECT($D$1&amp;"!$I$1",1)-1+'15MIN'!$A2619&lt;=INDIRECT($D$1&amp;"!$I$2",1),-OFFSET(INDIRECT($D$1&amp;"!$E$1",1),INDIRECT($D$1&amp;"!$I$1",1)-1+'15MIN'!$A2619-1,0),0)</f>
        <v>0</v>
      </c>
      <c r="H2619" s="20">
        <f ca="1">IF(INDIRECT(H$1&amp;"!$I$1",1)-1+'15MIN'!$A2619&lt;=INDIRECT(H$1&amp;"!$I$2",1),OFFSET(INDIRECT(H$1&amp;"!$F$1",1),INDIRECT(H$1&amp;"!$I$1",1)-1+'15MIN'!$A2619-1,0),0)</f>
        <v>15675.985000000001</v>
      </c>
      <c r="I2619" s="20">
        <f ca="1">IF(INDIRECT(H$1&amp;"!$I$1",1)-1+'15MIN'!$A2619&lt;=INDIRECT(H$1&amp;"!$I$2",1),-OFFSET(INDIRECT(H$1&amp;"!$D$1",1),INDIRECT(H$1&amp;"!$I$1",1)-1+'15MIN'!$A2619-1,0),0)</f>
        <v>0</v>
      </c>
      <c r="J2619" s="20">
        <f ca="1">IF(INDIRECT(H$1&amp;"!$I$1",1)-1+'15MIN'!$A2619&lt;=INDIRECT(H$1&amp;"!$I$2",1),OFFSET(INDIRECT(H$1&amp;"!$G$1",1),INDIRECT(H$1&amp;"!$I$1",1)-1+'15MIN'!$A2619-1,0),0)</f>
        <v>65.573989999999995</v>
      </c>
      <c r="K2619" s="21">
        <f ca="1">IF(INDIRECT(H$1&amp;"!$I$1",1)-1+'15MIN'!$A2619&lt;=INDIRECT(H$1&amp;"!$I$2",1),-OFFSET(INDIRECT(H$1&amp;"!$E$1",1),INDIRECT(H$1&amp;"!$I$1",1)-1+'15MIN'!$A2619-1,0),0)</f>
        <v>0</v>
      </c>
      <c r="L2619" s="20">
        <f ca="1">IF(INDIRECT(L$1&amp;"!$I$1",1)-1+'15MIN'!$A2619&lt;=INDIRECT(L$1&amp;"!$I$2",1),OFFSET(INDIRECT(L$1&amp;"!$F$1",1),INDIRECT(L$1&amp;"!$I$1",1)-1+'15MIN'!$A2619-1,0),0)</f>
        <v>2647.1926269999999</v>
      </c>
      <c r="M2619" s="20">
        <f ca="1">IF(INDIRECT(L$1&amp;"!$I$1",1)-1+'15MIN'!$A2619&lt;=INDIRECT(L$1&amp;"!$I$2",1),-OFFSET(INDIRECT(L$1&amp;"!$D$1",1),INDIRECT(L$1&amp;"!$I$1",1)-1+'15MIN'!$A2619-1,0),0)</f>
        <v>0</v>
      </c>
      <c r="N2619" s="20">
        <f ca="1">IF(INDIRECT(L$1&amp;"!$I$1",1)-1+'15MIN'!$A2619&lt;=INDIRECT(L$1&amp;"!$I$2",1),OFFSET(INDIRECT(L$1&amp;"!$G$1",1),INDIRECT(L$1&amp;"!$I$1",1)-1+'15MIN'!$A2619-1,0),0)</f>
        <v>0</v>
      </c>
      <c r="O2619" s="21">
        <f ca="1">IF(INDIRECT(L$1&amp;"!$I$1",1)-1+'15MIN'!$A2619&lt;=INDIRECT(L$1&amp;"!$I$2",1),-OFFSET(INDIRECT(L$1&amp;"!$E$1",1),INDIRECT(L$1&amp;"!$I$1",1)-1+'15MIN'!$A2619-1,0),0)</f>
        <v>-40.415568999999998</v>
      </c>
    </row>
    <row r="2620" spans="1:15" x14ac:dyDescent="0.2">
      <c r="A2620" s="1">
        <f t="shared" si="119"/>
        <v>2616</v>
      </c>
      <c r="B2620" s="1">
        <f t="shared" si="120"/>
        <v>28</v>
      </c>
      <c r="C2620" s="19">
        <f t="shared" si="121"/>
        <v>0.23958333333333301</v>
      </c>
      <c r="D2620" s="20">
        <f ca="1">IF(INDIRECT($D$1&amp;"!$I$1",1)-1+'15MIN'!$A2620&lt;=INDIRECT($D$1&amp;"!$I$2",1),OFFSET(INDIRECT($D$1&amp;"!$F$1",1),INDIRECT($D$1&amp;"!$I$1",1)-1+'15MIN'!$A2620-1,0),0)</f>
        <v>2717.8948</v>
      </c>
      <c r="E2620" s="20">
        <f ca="1">IF(CUEL!$I$1-1+'15MIN'!$A2620&lt;=CUEL!$I$2,-OFFSET(CUEL!$D$1,CUEL!$I$1-1+'15MIN'!$A2620-1,0),0)</f>
        <v>0</v>
      </c>
      <c r="F2620" s="20">
        <f ca="1">IF(INDIRECT($D$1&amp;"!$I$1",1)-1+'15MIN'!$A2620&lt;=INDIRECT($D$1&amp;"!$I$2",1),OFFSET(INDIRECT($D$1&amp;"!$G$1",1),INDIRECT($D$1&amp;"!$I$1",1)-1+'15MIN'!$A2620-1,0),0)</f>
        <v>126.59985399999999</v>
      </c>
      <c r="G2620" s="21">
        <f ca="1">IF(INDIRECT($D$1&amp;"!$I$1",1)-1+'15MIN'!$A2620&lt;=INDIRECT($D$1&amp;"!$I$2",1),-OFFSET(INDIRECT($D$1&amp;"!$E$1",1),INDIRECT($D$1&amp;"!$I$1",1)-1+'15MIN'!$A2620-1,0),0)</f>
        <v>0</v>
      </c>
      <c r="H2620" s="20">
        <f ca="1">IF(INDIRECT(H$1&amp;"!$I$1",1)-1+'15MIN'!$A2620&lt;=INDIRECT(H$1&amp;"!$I$2",1),OFFSET(INDIRECT(H$1&amp;"!$F$1",1),INDIRECT(H$1&amp;"!$I$1",1)-1+'15MIN'!$A2620-1,0),0)</f>
        <v>11764.074000000001</v>
      </c>
      <c r="I2620" s="20">
        <f ca="1">IF(INDIRECT(H$1&amp;"!$I$1",1)-1+'15MIN'!$A2620&lt;=INDIRECT(H$1&amp;"!$I$2",1),-OFFSET(INDIRECT(H$1&amp;"!$D$1",1),INDIRECT(H$1&amp;"!$I$1",1)-1+'15MIN'!$A2620-1,0),0)</f>
        <v>0</v>
      </c>
      <c r="J2620" s="20">
        <f ca="1">IF(INDIRECT(H$1&amp;"!$I$1",1)-1+'15MIN'!$A2620&lt;=INDIRECT(H$1&amp;"!$I$2",1),OFFSET(INDIRECT(H$1&amp;"!$G$1",1),INDIRECT(H$1&amp;"!$I$1",1)-1+'15MIN'!$A2620-1,0),0)</f>
        <v>47.833466000000001</v>
      </c>
      <c r="K2620" s="21">
        <f ca="1">IF(INDIRECT(H$1&amp;"!$I$1",1)-1+'15MIN'!$A2620&lt;=INDIRECT(H$1&amp;"!$I$2",1),-OFFSET(INDIRECT(H$1&amp;"!$E$1",1),INDIRECT(H$1&amp;"!$I$1",1)-1+'15MIN'!$A2620-1,0),0)</f>
        <v>-0.108567</v>
      </c>
      <c r="L2620" s="20">
        <f ca="1">IF(INDIRECT(L$1&amp;"!$I$1",1)-1+'15MIN'!$A2620&lt;=INDIRECT(L$1&amp;"!$I$2",1),OFFSET(INDIRECT(L$1&amp;"!$F$1",1),INDIRECT(L$1&amp;"!$I$1",1)-1+'15MIN'!$A2620-1,0),0)</f>
        <v>1981.472534</v>
      </c>
      <c r="M2620" s="20">
        <f ca="1">IF(INDIRECT(L$1&amp;"!$I$1",1)-1+'15MIN'!$A2620&lt;=INDIRECT(L$1&amp;"!$I$2",1),-OFFSET(INDIRECT(L$1&amp;"!$D$1",1),INDIRECT(L$1&amp;"!$I$1",1)-1+'15MIN'!$A2620-1,0),0)</f>
        <v>0</v>
      </c>
      <c r="N2620" s="20">
        <f ca="1">IF(INDIRECT(L$1&amp;"!$I$1",1)-1+'15MIN'!$A2620&lt;=INDIRECT(L$1&amp;"!$I$2",1),OFFSET(INDIRECT(L$1&amp;"!$G$1",1),INDIRECT(L$1&amp;"!$I$1",1)-1+'15MIN'!$A2620-1,0),0)</f>
        <v>0</v>
      </c>
      <c r="O2620" s="21">
        <f ca="1">IF(INDIRECT(L$1&amp;"!$I$1",1)-1+'15MIN'!$A2620&lt;=INDIRECT(L$1&amp;"!$I$2",1),-OFFSET(INDIRECT(L$1&amp;"!$E$1",1),INDIRECT(L$1&amp;"!$I$1",1)-1+'15MIN'!$A2620-1,0),0)</f>
        <v>-38.872222999999998</v>
      </c>
    </row>
    <row r="2621" spans="1:15" x14ac:dyDescent="0.2">
      <c r="A2621" s="1">
        <f t="shared" si="119"/>
        <v>2617</v>
      </c>
      <c r="B2621" s="1">
        <f t="shared" si="120"/>
        <v>28</v>
      </c>
      <c r="C2621" s="19">
        <f t="shared" si="121"/>
        <v>0.25</v>
      </c>
      <c r="D2621" s="20">
        <f ca="1">IF(INDIRECT($D$1&amp;"!$I$1",1)-1+'15MIN'!$A2621&lt;=INDIRECT($D$1&amp;"!$I$2",1),OFFSET(INDIRECT($D$1&amp;"!$F$1",1),INDIRECT($D$1&amp;"!$I$1",1)-1+'15MIN'!$A2621-1,0),0)</f>
        <v>2655.5288</v>
      </c>
      <c r="E2621" s="20">
        <f ca="1">IF(CUEL!$I$1-1+'15MIN'!$A2621&lt;=CUEL!$I$2,-OFFSET(CUEL!$D$1,CUEL!$I$1-1+'15MIN'!$A2621-1,0),0)</f>
        <v>0</v>
      </c>
      <c r="F2621" s="20">
        <f ca="1">IF(INDIRECT($D$1&amp;"!$I$1",1)-1+'15MIN'!$A2621&lt;=INDIRECT($D$1&amp;"!$I$2",1),OFFSET(INDIRECT($D$1&amp;"!$G$1",1),INDIRECT($D$1&amp;"!$I$1",1)-1+'15MIN'!$A2621-1,0),0)</f>
        <v>129.608856</v>
      </c>
      <c r="G2621" s="21">
        <f ca="1">IF(INDIRECT($D$1&amp;"!$I$1",1)-1+'15MIN'!$A2621&lt;=INDIRECT($D$1&amp;"!$I$2",1),-OFFSET(INDIRECT($D$1&amp;"!$E$1",1),INDIRECT($D$1&amp;"!$I$1",1)-1+'15MIN'!$A2621-1,0),0)</f>
        <v>0</v>
      </c>
      <c r="H2621" s="20">
        <f ca="1">IF(INDIRECT(H$1&amp;"!$I$1",1)-1+'15MIN'!$A2621&lt;=INDIRECT(H$1&amp;"!$I$2",1),OFFSET(INDIRECT(H$1&amp;"!$F$1",1),INDIRECT(H$1&amp;"!$I$1",1)-1+'15MIN'!$A2621-1,0),0)</f>
        <v>10702.700999999999</v>
      </c>
      <c r="I2621" s="20">
        <f ca="1">IF(INDIRECT(H$1&amp;"!$I$1",1)-1+'15MIN'!$A2621&lt;=INDIRECT(H$1&amp;"!$I$2",1),-OFFSET(INDIRECT(H$1&amp;"!$D$1",1),INDIRECT(H$1&amp;"!$I$1",1)-1+'15MIN'!$A2621-1,0),0)</f>
        <v>0</v>
      </c>
      <c r="J2621" s="20">
        <f ca="1">IF(INDIRECT(H$1&amp;"!$I$1",1)-1+'15MIN'!$A2621&lt;=INDIRECT(H$1&amp;"!$I$2",1),OFFSET(INDIRECT(H$1&amp;"!$G$1",1),INDIRECT(H$1&amp;"!$I$1",1)-1+'15MIN'!$A2621-1,0),0)</f>
        <v>45.081637999999998</v>
      </c>
      <c r="K2621" s="21">
        <f ca="1">IF(INDIRECT(H$1&amp;"!$I$1",1)-1+'15MIN'!$A2621&lt;=INDIRECT(H$1&amp;"!$I$2",1),-OFFSET(INDIRECT(H$1&amp;"!$E$1",1),INDIRECT(H$1&amp;"!$I$1",1)-1+'15MIN'!$A2621-1,0),0)</f>
        <v>-0.112569</v>
      </c>
      <c r="L2621" s="20">
        <f ca="1">IF(INDIRECT(L$1&amp;"!$I$1",1)-1+'15MIN'!$A2621&lt;=INDIRECT(L$1&amp;"!$I$2",1),OFFSET(INDIRECT(L$1&amp;"!$F$1",1),INDIRECT(L$1&amp;"!$I$1",1)-1+'15MIN'!$A2621-1,0),0)</f>
        <v>1511.022827</v>
      </c>
      <c r="M2621" s="20">
        <f ca="1">IF(INDIRECT(L$1&amp;"!$I$1",1)-1+'15MIN'!$A2621&lt;=INDIRECT(L$1&amp;"!$I$2",1),-OFFSET(INDIRECT(L$1&amp;"!$D$1",1),INDIRECT(L$1&amp;"!$I$1",1)-1+'15MIN'!$A2621-1,0),0)</f>
        <v>0</v>
      </c>
      <c r="N2621" s="20">
        <f ca="1">IF(INDIRECT(L$1&amp;"!$I$1",1)-1+'15MIN'!$A2621&lt;=INDIRECT(L$1&amp;"!$I$2",1),OFFSET(INDIRECT(L$1&amp;"!$G$1",1),INDIRECT(L$1&amp;"!$I$1",1)-1+'15MIN'!$A2621-1,0),0)</f>
        <v>0</v>
      </c>
      <c r="O2621" s="21">
        <f ca="1">IF(INDIRECT(L$1&amp;"!$I$1",1)-1+'15MIN'!$A2621&lt;=INDIRECT(L$1&amp;"!$I$2",1),-OFFSET(INDIRECT(L$1&amp;"!$E$1",1),INDIRECT(L$1&amp;"!$I$1",1)-1+'15MIN'!$A2621-1,0),0)</f>
        <v>-40.547310000000003</v>
      </c>
    </row>
    <row r="2622" spans="1:15" x14ac:dyDescent="0.2">
      <c r="A2622" s="1">
        <f t="shared" si="119"/>
        <v>2618</v>
      </c>
      <c r="B2622" s="1">
        <f t="shared" si="120"/>
        <v>28</v>
      </c>
      <c r="C2622" s="19">
        <f t="shared" si="121"/>
        <v>0.26041666666666702</v>
      </c>
      <c r="D2622" s="20">
        <f ca="1">IF(INDIRECT($D$1&amp;"!$I$1",1)-1+'15MIN'!$A2622&lt;=INDIRECT($D$1&amp;"!$I$2",1),OFFSET(INDIRECT($D$1&amp;"!$F$1",1),INDIRECT($D$1&amp;"!$I$1",1)-1+'15MIN'!$A2622-1,0),0)</f>
        <v>3363.4870999999998</v>
      </c>
      <c r="E2622" s="20">
        <f ca="1">IF(CUEL!$I$1-1+'15MIN'!$A2622&lt;=CUEL!$I$2,-OFFSET(CUEL!$D$1,CUEL!$I$1-1+'15MIN'!$A2622-1,0),0)</f>
        <v>0</v>
      </c>
      <c r="F2622" s="20">
        <f ca="1">IF(INDIRECT($D$1&amp;"!$I$1",1)-1+'15MIN'!$A2622&lt;=INDIRECT($D$1&amp;"!$I$2",1),OFFSET(INDIRECT($D$1&amp;"!$G$1",1),INDIRECT($D$1&amp;"!$I$1",1)-1+'15MIN'!$A2622-1,0),0)</f>
        <v>83.553261000000006</v>
      </c>
      <c r="G2622" s="21">
        <f ca="1">IF(INDIRECT($D$1&amp;"!$I$1",1)-1+'15MIN'!$A2622&lt;=INDIRECT($D$1&amp;"!$I$2",1),-OFFSET(INDIRECT($D$1&amp;"!$E$1",1),INDIRECT($D$1&amp;"!$I$1",1)-1+'15MIN'!$A2622-1,0),0)</f>
        <v>0</v>
      </c>
      <c r="H2622" s="20">
        <f ca="1">IF(INDIRECT(H$1&amp;"!$I$1",1)-1+'15MIN'!$A2622&lt;=INDIRECT(H$1&amp;"!$I$2",1),OFFSET(INDIRECT(H$1&amp;"!$F$1",1),INDIRECT(H$1&amp;"!$I$1",1)-1+'15MIN'!$A2622-1,0),0)</f>
        <v>9289.5693360000005</v>
      </c>
      <c r="I2622" s="20">
        <f ca="1">IF(INDIRECT(H$1&amp;"!$I$1",1)-1+'15MIN'!$A2622&lt;=INDIRECT(H$1&amp;"!$I$2",1),-OFFSET(INDIRECT(H$1&amp;"!$D$1",1),INDIRECT(H$1&amp;"!$I$1",1)-1+'15MIN'!$A2622-1,0),0)</f>
        <v>0</v>
      </c>
      <c r="J2622" s="20">
        <f ca="1">IF(INDIRECT(H$1&amp;"!$I$1",1)-1+'15MIN'!$A2622&lt;=INDIRECT(H$1&amp;"!$I$2",1),OFFSET(INDIRECT(H$1&amp;"!$G$1",1),INDIRECT(H$1&amp;"!$I$1",1)-1+'15MIN'!$A2622-1,0),0)</f>
        <v>25.525874999999999</v>
      </c>
      <c r="K2622" s="21">
        <f ca="1">IF(INDIRECT(H$1&amp;"!$I$1",1)-1+'15MIN'!$A2622&lt;=INDIRECT(H$1&amp;"!$I$2",1),-OFFSET(INDIRECT(H$1&amp;"!$E$1",1),INDIRECT(H$1&amp;"!$I$1",1)-1+'15MIN'!$A2622-1,0),0)</f>
        <v>-1.1038250000000001</v>
      </c>
      <c r="L2622" s="20">
        <f ca="1">IF(INDIRECT(L$1&amp;"!$I$1",1)-1+'15MIN'!$A2622&lt;=INDIRECT(L$1&amp;"!$I$2",1),OFFSET(INDIRECT(L$1&amp;"!$F$1",1),INDIRECT(L$1&amp;"!$I$1",1)-1+'15MIN'!$A2622-1,0),0)</f>
        <v>1055.6267089999999</v>
      </c>
      <c r="M2622" s="20">
        <f ca="1">IF(INDIRECT(L$1&amp;"!$I$1",1)-1+'15MIN'!$A2622&lt;=INDIRECT(L$1&amp;"!$I$2",1),-OFFSET(INDIRECT(L$1&amp;"!$D$1",1),INDIRECT(L$1&amp;"!$I$1",1)-1+'15MIN'!$A2622-1,0),0)</f>
        <v>0</v>
      </c>
      <c r="N2622" s="20">
        <f ca="1">IF(INDIRECT(L$1&amp;"!$I$1",1)-1+'15MIN'!$A2622&lt;=INDIRECT(L$1&amp;"!$I$2",1),OFFSET(INDIRECT(L$1&amp;"!$G$1",1),INDIRECT(L$1&amp;"!$I$1",1)-1+'15MIN'!$A2622-1,0),0)</f>
        <v>0</v>
      </c>
      <c r="O2622" s="21">
        <f ca="1">IF(INDIRECT(L$1&amp;"!$I$1",1)-1+'15MIN'!$A2622&lt;=INDIRECT(L$1&amp;"!$I$2",1),-OFFSET(INDIRECT(L$1&amp;"!$E$1",1),INDIRECT(L$1&amp;"!$I$1",1)-1+'15MIN'!$A2622-1,0),0)</f>
        <v>-30.725059999999999</v>
      </c>
    </row>
    <row r="2623" spans="1:15" x14ac:dyDescent="0.2">
      <c r="A2623" s="1">
        <f t="shared" si="119"/>
        <v>2619</v>
      </c>
      <c r="B2623" s="1">
        <f t="shared" si="120"/>
        <v>28</v>
      </c>
      <c r="C2623" s="19">
        <f t="shared" si="121"/>
        <v>0.27083333333333298</v>
      </c>
      <c r="D2623" s="20">
        <f ca="1">IF(INDIRECT($D$1&amp;"!$I$1",1)-1+'15MIN'!$A2623&lt;=INDIRECT($D$1&amp;"!$I$2",1),OFFSET(INDIRECT($D$1&amp;"!$F$1",1),INDIRECT($D$1&amp;"!$I$1",1)-1+'15MIN'!$A2623-1,0),0)</f>
        <v>3310.7768999999998</v>
      </c>
      <c r="E2623" s="20">
        <f ca="1">IF(CUEL!$I$1-1+'15MIN'!$A2623&lt;=CUEL!$I$2,-OFFSET(CUEL!$D$1,CUEL!$I$1-1+'15MIN'!$A2623-1,0),0)</f>
        <v>0</v>
      </c>
      <c r="F2623" s="20">
        <f ca="1">IF(INDIRECT($D$1&amp;"!$I$1",1)-1+'15MIN'!$A2623&lt;=INDIRECT($D$1&amp;"!$I$2",1),OFFSET(INDIRECT($D$1&amp;"!$G$1",1),INDIRECT($D$1&amp;"!$I$1",1)-1+'15MIN'!$A2623-1,0),0)</f>
        <v>87.185615999999996</v>
      </c>
      <c r="G2623" s="21">
        <f ca="1">IF(INDIRECT($D$1&amp;"!$I$1",1)-1+'15MIN'!$A2623&lt;=INDIRECT($D$1&amp;"!$I$2",1),-OFFSET(INDIRECT($D$1&amp;"!$E$1",1),INDIRECT($D$1&amp;"!$I$1",1)-1+'15MIN'!$A2623-1,0),0)</f>
        <v>0</v>
      </c>
      <c r="H2623" s="20">
        <f ca="1">IF(INDIRECT(H$1&amp;"!$I$1",1)-1+'15MIN'!$A2623&lt;=INDIRECT(H$1&amp;"!$I$2",1),OFFSET(INDIRECT(H$1&amp;"!$F$1",1),INDIRECT(H$1&amp;"!$I$1",1)-1+'15MIN'!$A2623-1,0),0)</f>
        <v>9450.9707030000009</v>
      </c>
      <c r="I2623" s="20">
        <f ca="1">IF(INDIRECT(H$1&amp;"!$I$1",1)-1+'15MIN'!$A2623&lt;=INDIRECT(H$1&amp;"!$I$2",1),-OFFSET(INDIRECT(H$1&amp;"!$D$1",1),INDIRECT(H$1&amp;"!$I$1",1)-1+'15MIN'!$A2623-1,0),0)</f>
        <v>0</v>
      </c>
      <c r="J2623" s="20">
        <f ca="1">IF(INDIRECT(H$1&amp;"!$I$1",1)-1+'15MIN'!$A2623&lt;=INDIRECT(H$1&amp;"!$I$2",1),OFFSET(INDIRECT(H$1&amp;"!$G$1",1),INDIRECT(H$1&amp;"!$I$1",1)-1+'15MIN'!$A2623-1,0),0)</f>
        <v>25.622316000000001</v>
      </c>
      <c r="K2623" s="21">
        <f ca="1">IF(INDIRECT(H$1&amp;"!$I$1",1)-1+'15MIN'!$A2623&lt;=INDIRECT(H$1&amp;"!$I$2",1),-OFFSET(INDIRECT(H$1&amp;"!$E$1",1),INDIRECT(H$1&amp;"!$I$1",1)-1+'15MIN'!$A2623-1,0),0)</f>
        <v>-0.86842699999999995</v>
      </c>
      <c r="L2623" s="20">
        <f ca="1">IF(INDIRECT(L$1&amp;"!$I$1",1)-1+'15MIN'!$A2623&lt;=INDIRECT(L$1&amp;"!$I$2",1),OFFSET(INDIRECT(L$1&amp;"!$F$1",1),INDIRECT(L$1&amp;"!$I$1",1)-1+'15MIN'!$A2623-1,0),0)</f>
        <v>959.96374500000002</v>
      </c>
      <c r="M2623" s="20">
        <f ca="1">IF(INDIRECT(L$1&amp;"!$I$1",1)-1+'15MIN'!$A2623&lt;=INDIRECT(L$1&amp;"!$I$2",1),-OFFSET(INDIRECT(L$1&amp;"!$D$1",1),INDIRECT(L$1&amp;"!$I$1",1)-1+'15MIN'!$A2623-1,0),0)</f>
        <v>0</v>
      </c>
      <c r="N2623" s="20">
        <f ca="1">IF(INDIRECT(L$1&amp;"!$I$1",1)-1+'15MIN'!$A2623&lt;=INDIRECT(L$1&amp;"!$I$2",1),OFFSET(INDIRECT(L$1&amp;"!$G$1",1),INDIRECT(L$1&amp;"!$I$1",1)-1+'15MIN'!$A2623-1,0),0)</f>
        <v>0</v>
      </c>
      <c r="O2623" s="21">
        <f ca="1">IF(INDIRECT(L$1&amp;"!$I$1",1)-1+'15MIN'!$A2623&lt;=INDIRECT(L$1&amp;"!$I$2",1),-OFFSET(INDIRECT(L$1&amp;"!$E$1",1),INDIRECT(L$1&amp;"!$I$1",1)-1+'15MIN'!$A2623-1,0),0)</f>
        <v>-28.873894</v>
      </c>
    </row>
    <row r="2624" spans="1:15" x14ac:dyDescent="0.2">
      <c r="A2624" s="1">
        <f t="shared" si="119"/>
        <v>2620</v>
      </c>
      <c r="B2624" s="1">
        <f t="shared" si="120"/>
        <v>28</v>
      </c>
      <c r="C2624" s="19">
        <f t="shared" si="121"/>
        <v>0.28125</v>
      </c>
      <c r="D2624" s="20">
        <f ca="1">IF(INDIRECT($D$1&amp;"!$I$1",1)-1+'15MIN'!$A2624&lt;=INDIRECT($D$1&amp;"!$I$2",1),OFFSET(INDIRECT($D$1&amp;"!$F$1",1),INDIRECT($D$1&amp;"!$I$1",1)-1+'15MIN'!$A2624-1,0),0)</f>
        <v>3327.9911999999999</v>
      </c>
      <c r="E2624" s="20">
        <f ca="1">IF(CUEL!$I$1-1+'15MIN'!$A2624&lt;=CUEL!$I$2,-OFFSET(CUEL!$D$1,CUEL!$I$1-1+'15MIN'!$A2624-1,0),0)</f>
        <v>0</v>
      </c>
      <c r="F2624" s="20">
        <f ca="1">IF(INDIRECT($D$1&amp;"!$I$1",1)-1+'15MIN'!$A2624&lt;=INDIRECT($D$1&amp;"!$I$2",1),OFFSET(INDIRECT($D$1&amp;"!$G$1",1),INDIRECT($D$1&amp;"!$I$1",1)-1+'15MIN'!$A2624-1,0),0)</f>
        <v>83.081947</v>
      </c>
      <c r="G2624" s="21">
        <f ca="1">IF(INDIRECT($D$1&amp;"!$I$1",1)-1+'15MIN'!$A2624&lt;=INDIRECT($D$1&amp;"!$I$2",1),-OFFSET(INDIRECT($D$1&amp;"!$E$1",1),INDIRECT($D$1&amp;"!$I$1",1)-1+'15MIN'!$A2624-1,0),0)</f>
        <v>0</v>
      </c>
      <c r="H2624" s="20">
        <f ca="1">IF(INDIRECT(H$1&amp;"!$I$1",1)-1+'15MIN'!$A2624&lt;=INDIRECT(H$1&amp;"!$I$2",1),OFFSET(INDIRECT(H$1&amp;"!$F$1",1),INDIRECT(H$1&amp;"!$I$1",1)-1+'15MIN'!$A2624-1,0),0)</f>
        <v>9106.4765630000002</v>
      </c>
      <c r="I2624" s="20">
        <f ca="1">IF(INDIRECT(H$1&amp;"!$I$1",1)-1+'15MIN'!$A2624&lt;=INDIRECT(H$1&amp;"!$I$2",1),-OFFSET(INDIRECT(H$1&amp;"!$D$1",1),INDIRECT(H$1&amp;"!$I$1",1)-1+'15MIN'!$A2624-1,0),0)</f>
        <v>0</v>
      </c>
      <c r="J2624" s="20">
        <f ca="1">IF(INDIRECT(H$1&amp;"!$I$1",1)-1+'15MIN'!$A2624&lt;=INDIRECT(H$1&amp;"!$I$2",1),OFFSET(INDIRECT(H$1&amp;"!$G$1",1),INDIRECT(H$1&amp;"!$I$1",1)-1+'15MIN'!$A2624-1,0),0)</f>
        <v>30.870785000000001</v>
      </c>
      <c r="K2624" s="21">
        <f ca="1">IF(INDIRECT(H$1&amp;"!$I$1",1)-1+'15MIN'!$A2624&lt;=INDIRECT(H$1&amp;"!$I$2",1),-OFFSET(INDIRECT(H$1&amp;"!$E$1",1),INDIRECT(H$1&amp;"!$I$1",1)-1+'15MIN'!$A2624-1,0),0)</f>
        <v>-0.92484500000000003</v>
      </c>
      <c r="L2624" s="20">
        <f ca="1">IF(INDIRECT(L$1&amp;"!$I$1",1)-1+'15MIN'!$A2624&lt;=INDIRECT(L$1&amp;"!$I$2",1),OFFSET(INDIRECT(L$1&amp;"!$F$1",1),INDIRECT(L$1&amp;"!$I$1",1)-1+'15MIN'!$A2624-1,0),0)</f>
        <v>1148.701538</v>
      </c>
      <c r="M2624" s="20">
        <f ca="1">IF(INDIRECT(L$1&amp;"!$I$1",1)-1+'15MIN'!$A2624&lt;=INDIRECT(L$1&amp;"!$I$2",1),-OFFSET(INDIRECT(L$1&amp;"!$D$1",1),INDIRECT(L$1&amp;"!$I$1",1)-1+'15MIN'!$A2624-1,0),0)</f>
        <v>0</v>
      </c>
      <c r="N2624" s="20">
        <f ca="1">IF(INDIRECT(L$1&amp;"!$I$1",1)-1+'15MIN'!$A2624&lt;=INDIRECT(L$1&amp;"!$I$2",1),OFFSET(INDIRECT(L$1&amp;"!$G$1",1),INDIRECT(L$1&amp;"!$I$1",1)-1+'15MIN'!$A2624-1,0),0)</f>
        <v>0</v>
      </c>
      <c r="O2624" s="21">
        <f ca="1">IF(INDIRECT(L$1&amp;"!$I$1",1)-1+'15MIN'!$A2624&lt;=INDIRECT(L$1&amp;"!$I$2",1),-OFFSET(INDIRECT(L$1&amp;"!$E$1",1),INDIRECT(L$1&amp;"!$I$1",1)-1+'15MIN'!$A2624-1,0),0)</f>
        <v>-33.858021000000001</v>
      </c>
    </row>
    <row r="2625" spans="1:15" x14ac:dyDescent="0.2">
      <c r="A2625" s="1">
        <f t="shared" si="119"/>
        <v>2621</v>
      </c>
      <c r="B2625" s="1">
        <f t="shared" si="120"/>
        <v>28</v>
      </c>
      <c r="C2625" s="19">
        <f t="shared" si="121"/>
        <v>0.29166666666666702</v>
      </c>
      <c r="D2625" s="20">
        <f ca="1">IF(INDIRECT($D$1&amp;"!$I$1",1)-1+'15MIN'!$A2625&lt;=INDIRECT($D$1&amp;"!$I$2",1),OFFSET(INDIRECT($D$1&amp;"!$F$1",1),INDIRECT($D$1&amp;"!$I$1",1)-1+'15MIN'!$A2625-1,0),0)</f>
        <v>3267.5138999999999</v>
      </c>
      <c r="E2625" s="20">
        <f ca="1">IF(CUEL!$I$1-1+'15MIN'!$A2625&lt;=CUEL!$I$2,-OFFSET(CUEL!$D$1,CUEL!$I$1-1+'15MIN'!$A2625-1,0),0)</f>
        <v>0</v>
      </c>
      <c r="F2625" s="20">
        <f ca="1">IF(INDIRECT($D$1&amp;"!$I$1",1)-1+'15MIN'!$A2625&lt;=INDIRECT($D$1&amp;"!$I$2",1),OFFSET(INDIRECT($D$1&amp;"!$G$1",1),INDIRECT($D$1&amp;"!$I$1",1)-1+'15MIN'!$A2625-1,0),0)</f>
        <v>86.796599999999998</v>
      </c>
      <c r="G2625" s="21">
        <f ca="1">IF(INDIRECT($D$1&amp;"!$I$1",1)-1+'15MIN'!$A2625&lt;=INDIRECT($D$1&amp;"!$I$2",1),-OFFSET(INDIRECT($D$1&amp;"!$E$1",1),INDIRECT($D$1&amp;"!$I$1",1)-1+'15MIN'!$A2625-1,0),0)</f>
        <v>0</v>
      </c>
      <c r="H2625" s="20">
        <f ca="1">IF(INDIRECT(H$1&amp;"!$I$1",1)-1+'15MIN'!$A2625&lt;=INDIRECT(H$1&amp;"!$I$2",1),OFFSET(INDIRECT(H$1&amp;"!$F$1",1),INDIRECT(H$1&amp;"!$I$1",1)-1+'15MIN'!$A2625-1,0),0)</f>
        <v>6733.6918949999999</v>
      </c>
      <c r="I2625" s="20">
        <f ca="1">IF(INDIRECT(H$1&amp;"!$I$1",1)-1+'15MIN'!$A2625&lt;=INDIRECT(H$1&amp;"!$I$2",1),-OFFSET(INDIRECT(H$1&amp;"!$D$1",1),INDIRECT(H$1&amp;"!$I$1",1)-1+'15MIN'!$A2625-1,0),0)</f>
        <v>0</v>
      </c>
      <c r="J2625" s="20">
        <f ca="1">IF(INDIRECT(H$1&amp;"!$I$1",1)-1+'15MIN'!$A2625&lt;=INDIRECT(H$1&amp;"!$I$2",1),OFFSET(INDIRECT(H$1&amp;"!$G$1",1),INDIRECT(H$1&amp;"!$I$1",1)-1+'15MIN'!$A2625-1,0),0)</f>
        <v>10.558287</v>
      </c>
      <c r="K2625" s="21">
        <f ca="1">IF(INDIRECT(H$1&amp;"!$I$1",1)-1+'15MIN'!$A2625&lt;=INDIRECT(H$1&amp;"!$I$2",1),-OFFSET(INDIRECT(H$1&amp;"!$E$1",1),INDIRECT(H$1&amp;"!$I$1",1)-1+'15MIN'!$A2625-1,0),0)</f>
        <v>-5.6383749999999999</v>
      </c>
      <c r="L2625" s="20">
        <f ca="1">IF(INDIRECT(L$1&amp;"!$I$1",1)-1+'15MIN'!$A2625&lt;=INDIRECT(L$1&amp;"!$I$2",1),OFFSET(INDIRECT(L$1&amp;"!$F$1",1),INDIRECT(L$1&amp;"!$I$1",1)-1+'15MIN'!$A2625-1,0),0)</f>
        <v>958.08966099999998</v>
      </c>
      <c r="M2625" s="20">
        <f ca="1">IF(INDIRECT(L$1&amp;"!$I$1",1)-1+'15MIN'!$A2625&lt;=INDIRECT(L$1&amp;"!$I$2",1),-OFFSET(INDIRECT(L$1&amp;"!$D$1",1),INDIRECT(L$1&amp;"!$I$1",1)-1+'15MIN'!$A2625-1,0),0)</f>
        <v>0</v>
      </c>
      <c r="N2625" s="20">
        <f ca="1">IF(INDIRECT(L$1&amp;"!$I$1",1)-1+'15MIN'!$A2625&lt;=INDIRECT(L$1&amp;"!$I$2",1),OFFSET(INDIRECT(L$1&amp;"!$G$1",1),INDIRECT(L$1&amp;"!$I$1",1)-1+'15MIN'!$A2625-1,0),0)</f>
        <v>0</v>
      </c>
      <c r="O2625" s="21">
        <f ca="1">IF(INDIRECT(L$1&amp;"!$I$1",1)-1+'15MIN'!$A2625&lt;=INDIRECT(L$1&amp;"!$I$2",1),-OFFSET(INDIRECT(L$1&amp;"!$E$1",1),INDIRECT(L$1&amp;"!$I$1",1)-1+'15MIN'!$A2625-1,0),0)</f>
        <v>-34.087074000000001</v>
      </c>
    </row>
    <row r="2626" spans="1:15" x14ac:dyDescent="0.2">
      <c r="A2626" s="1">
        <f t="shared" si="119"/>
        <v>2622</v>
      </c>
      <c r="B2626" s="1">
        <f t="shared" si="120"/>
        <v>28</v>
      </c>
      <c r="C2626" s="19">
        <f t="shared" si="121"/>
        <v>0.30208333333333298</v>
      </c>
      <c r="D2626" s="20">
        <f ca="1">IF(INDIRECT($D$1&amp;"!$I$1",1)-1+'15MIN'!$A2626&lt;=INDIRECT($D$1&amp;"!$I$2",1),OFFSET(INDIRECT($D$1&amp;"!$F$1",1),INDIRECT($D$1&amp;"!$I$1",1)-1+'15MIN'!$A2626-1,0),0)</f>
        <v>2201.8503000000001</v>
      </c>
      <c r="E2626" s="20">
        <f ca="1">IF(CUEL!$I$1-1+'15MIN'!$A2626&lt;=CUEL!$I$2,-OFFSET(CUEL!$D$1,CUEL!$I$1-1+'15MIN'!$A2626-1,0),0)</f>
        <v>0</v>
      </c>
      <c r="F2626" s="20">
        <f ca="1">IF(INDIRECT($D$1&amp;"!$I$1",1)-1+'15MIN'!$A2626&lt;=INDIRECT($D$1&amp;"!$I$2",1),OFFSET(INDIRECT($D$1&amp;"!$G$1",1),INDIRECT($D$1&amp;"!$I$1",1)-1+'15MIN'!$A2626-1,0),0)</f>
        <v>147.30448899999999</v>
      </c>
      <c r="G2626" s="21">
        <f ca="1">IF(INDIRECT($D$1&amp;"!$I$1",1)-1+'15MIN'!$A2626&lt;=INDIRECT($D$1&amp;"!$I$2",1),-OFFSET(INDIRECT($D$1&amp;"!$E$1",1),INDIRECT($D$1&amp;"!$I$1",1)-1+'15MIN'!$A2626-1,0),0)</f>
        <v>0</v>
      </c>
      <c r="H2626" s="20">
        <f ca="1">IF(INDIRECT(H$1&amp;"!$I$1",1)-1+'15MIN'!$A2626&lt;=INDIRECT(H$1&amp;"!$I$2",1),OFFSET(INDIRECT(H$1&amp;"!$F$1",1),INDIRECT(H$1&amp;"!$I$1",1)-1+'15MIN'!$A2626-1,0),0)</f>
        <v>6130.6748049999997</v>
      </c>
      <c r="I2626" s="20">
        <f ca="1">IF(INDIRECT(H$1&amp;"!$I$1",1)-1+'15MIN'!$A2626&lt;=INDIRECT(H$1&amp;"!$I$2",1),-OFFSET(INDIRECT(H$1&amp;"!$D$1",1),INDIRECT(H$1&amp;"!$I$1",1)-1+'15MIN'!$A2626-1,0),0)</f>
        <v>0</v>
      </c>
      <c r="J2626" s="20">
        <f ca="1">IF(INDIRECT(H$1&amp;"!$I$1",1)-1+'15MIN'!$A2626&lt;=INDIRECT(H$1&amp;"!$I$2",1),OFFSET(INDIRECT(H$1&amp;"!$G$1",1),INDIRECT(H$1&amp;"!$I$1",1)-1+'15MIN'!$A2626-1,0),0)</f>
        <v>2.7270639999999999</v>
      </c>
      <c r="K2626" s="21">
        <f ca="1">IF(INDIRECT(H$1&amp;"!$I$1",1)-1+'15MIN'!$A2626&lt;=INDIRECT(H$1&amp;"!$I$2",1),-OFFSET(INDIRECT(H$1&amp;"!$E$1",1),INDIRECT(H$1&amp;"!$I$1",1)-1+'15MIN'!$A2626-1,0),0)</f>
        <v>-12.727069999999999</v>
      </c>
      <c r="L2626" s="20">
        <f ca="1">IF(INDIRECT(L$1&amp;"!$I$1",1)-1+'15MIN'!$A2626&lt;=INDIRECT(L$1&amp;"!$I$2",1),OFFSET(INDIRECT(L$1&amp;"!$F$1",1),INDIRECT(L$1&amp;"!$I$1",1)-1+'15MIN'!$A2626-1,0),0)</f>
        <v>300.934845</v>
      </c>
      <c r="M2626" s="20">
        <f ca="1">IF(INDIRECT(L$1&amp;"!$I$1",1)-1+'15MIN'!$A2626&lt;=INDIRECT(L$1&amp;"!$I$2",1),-OFFSET(INDIRECT(L$1&amp;"!$D$1",1),INDIRECT(L$1&amp;"!$I$1",1)-1+'15MIN'!$A2626-1,0),0)</f>
        <v>0</v>
      </c>
      <c r="N2626" s="20">
        <f ca="1">IF(INDIRECT(L$1&amp;"!$I$1",1)-1+'15MIN'!$A2626&lt;=INDIRECT(L$1&amp;"!$I$2",1),OFFSET(INDIRECT(L$1&amp;"!$G$1",1),INDIRECT(L$1&amp;"!$I$1",1)-1+'15MIN'!$A2626-1,0),0)</f>
        <v>35.824635000000001</v>
      </c>
      <c r="O2626" s="21">
        <f ca="1">IF(INDIRECT(L$1&amp;"!$I$1",1)-1+'15MIN'!$A2626&lt;=INDIRECT(L$1&amp;"!$I$2",1),-OFFSET(INDIRECT(L$1&amp;"!$E$1",1),INDIRECT(L$1&amp;"!$I$1",1)-1+'15MIN'!$A2626-1,0),0)</f>
        <v>-14.826836</v>
      </c>
    </row>
    <row r="2627" spans="1:15" x14ac:dyDescent="0.2">
      <c r="A2627" s="1">
        <f t="shared" si="119"/>
        <v>2623</v>
      </c>
      <c r="B2627" s="1">
        <f t="shared" si="120"/>
        <v>28</v>
      </c>
      <c r="C2627" s="19">
        <f t="shared" si="121"/>
        <v>0.3125</v>
      </c>
      <c r="D2627" s="20">
        <f ca="1">IF(INDIRECT($D$1&amp;"!$I$1",1)-1+'15MIN'!$A2627&lt;=INDIRECT($D$1&amp;"!$I$2",1),OFFSET(INDIRECT($D$1&amp;"!$F$1",1),INDIRECT($D$1&amp;"!$I$1",1)-1+'15MIN'!$A2627-1,0),0)</f>
        <v>1366.9645</v>
      </c>
      <c r="E2627" s="20">
        <f ca="1">IF(CUEL!$I$1-1+'15MIN'!$A2627&lt;=CUEL!$I$2,-OFFSET(CUEL!$D$1,CUEL!$I$1-1+'15MIN'!$A2627-1,0),0)</f>
        <v>0</v>
      </c>
      <c r="F2627" s="20">
        <f ca="1">IF(INDIRECT($D$1&amp;"!$I$1",1)-1+'15MIN'!$A2627&lt;=INDIRECT($D$1&amp;"!$I$2",1),OFFSET(INDIRECT($D$1&amp;"!$G$1",1),INDIRECT($D$1&amp;"!$I$1",1)-1+'15MIN'!$A2627-1,0),0)</f>
        <v>159.057434</v>
      </c>
      <c r="G2627" s="21">
        <f ca="1">IF(INDIRECT($D$1&amp;"!$I$1",1)-1+'15MIN'!$A2627&lt;=INDIRECT($D$1&amp;"!$I$2",1),-OFFSET(INDIRECT($D$1&amp;"!$E$1",1),INDIRECT($D$1&amp;"!$I$1",1)-1+'15MIN'!$A2627-1,0),0)</f>
        <v>0</v>
      </c>
      <c r="H2627" s="20">
        <f ca="1">IF(INDIRECT(H$1&amp;"!$I$1",1)-1+'15MIN'!$A2627&lt;=INDIRECT(H$1&amp;"!$I$2",1),OFFSET(INDIRECT(H$1&amp;"!$F$1",1),INDIRECT(H$1&amp;"!$I$1",1)-1+'15MIN'!$A2627-1,0),0)</f>
        <v>4734.9086909999996</v>
      </c>
      <c r="I2627" s="20">
        <f ca="1">IF(INDIRECT(H$1&amp;"!$I$1",1)-1+'15MIN'!$A2627&lt;=INDIRECT(H$1&amp;"!$I$2",1),-OFFSET(INDIRECT(H$1&amp;"!$D$1",1),INDIRECT(H$1&amp;"!$I$1",1)-1+'15MIN'!$A2627-1,0),0)</f>
        <v>0</v>
      </c>
      <c r="J2627" s="20">
        <f ca="1">IF(INDIRECT(H$1&amp;"!$I$1",1)-1+'15MIN'!$A2627&lt;=INDIRECT(H$1&amp;"!$I$2",1),OFFSET(INDIRECT(H$1&amp;"!$G$1",1),INDIRECT(H$1&amp;"!$I$1",1)-1+'15MIN'!$A2627-1,0),0)</f>
        <v>0.96507699999999996</v>
      </c>
      <c r="K2627" s="21">
        <f ca="1">IF(INDIRECT(H$1&amp;"!$I$1",1)-1+'15MIN'!$A2627&lt;=INDIRECT(H$1&amp;"!$I$2",1),-OFFSET(INDIRECT(H$1&amp;"!$E$1",1),INDIRECT(H$1&amp;"!$I$1",1)-1+'15MIN'!$A2627-1,0),0)</f>
        <v>-30.943162999999998</v>
      </c>
      <c r="L2627" s="20">
        <f ca="1">IF(INDIRECT(L$1&amp;"!$I$1",1)-1+'15MIN'!$A2627&lt;=INDIRECT(L$1&amp;"!$I$2",1),OFFSET(INDIRECT(L$1&amp;"!$F$1",1),INDIRECT(L$1&amp;"!$I$1",1)-1+'15MIN'!$A2627-1,0),0)</f>
        <v>28.190369</v>
      </c>
      <c r="M2627" s="20">
        <f ca="1">IF(INDIRECT(L$1&amp;"!$I$1",1)-1+'15MIN'!$A2627&lt;=INDIRECT(L$1&amp;"!$I$2",1),-OFFSET(INDIRECT(L$1&amp;"!$D$1",1),INDIRECT(L$1&amp;"!$I$1",1)-1+'15MIN'!$A2627-1,0),0)</f>
        <v>-96.732803000000004</v>
      </c>
      <c r="N2627" s="20">
        <f ca="1">IF(INDIRECT(L$1&amp;"!$I$1",1)-1+'15MIN'!$A2627&lt;=INDIRECT(L$1&amp;"!$I$2",1),OFFSET(INDIRECT(L$1&amp;"!$G$1",1),INDIRECT(L$1&amp;"!$I$1",1)-1+'15MIN'!$A2627-1,0),0)</f>
        <v>192.27345299999999</v>
      </c>
      <c r="O2627" s="21">
        <f ca="1">IF(INDIRECT(L$1&amp;"!$I$1",1)-1+'15MIN'!$A2627&lt;=INDIRECT(L$1&amp;"!$I$2",1),-OFFSET(INDIRECT(L$1&amp;"!$E$1",1),INDIRECT(L$1&amp;"!$I$1",1)-1+'15MIN'!$A2627-1,0),0)</f>
        <v>0</v>
      </c>
    </row>
    <row r="2628" spans="1:15" x14ac:dyDescent="0.2">
      <c r="A2628" s="1">
        <f t="shared" si="119"/>
        <v>2624</v>
      </c>
      <c r="B2628" s="1">
        <f t="shared" si="120"/>
        <v>28</v>
      </c>
      <c r="C2628" s="19">
        <f t="shared" si="121"/>
        <v>0.32291666666666702</v>
      </c>
      <c r="D2628" s="20">
        <f ca="1">IF(INDIRECT($D$1&amp;"!$I$1",1)-1+'15MIN'!$A2628&lt;=INDIRECT($D$1&amp;"!$I$2",1),OFFSET(INDIRECT($D$1&amp;"!$F$1",1),INDIRECT($D$1&amp;"!$I$1",1)-1+'15MIN'!$A2628-1,0),0)</f>
        <v>1044.1674</v>
      </c>
      <c r="E2628" s="20">
        <f ca="1">IF(CUEL!$I$1-1+'15MIN'!$A2628&lt;=CUEL!$I$2,-OFFSET(CUEL!$D$1,CUEL!$I$1-1+'15MIN'!$A2628-1,0),0)</f>
        <v>0</v>
      </c>
      <c r="F2628" s="20">
        <f ca="1">IF(INDIRECT($D$1&amp;"!$I$1",1)-1+'15MIN'!$A2628&lt;=INDIRECT($D$1&amp;"!$I$2",1),OFFSET(INDIRECT($D$1&amp;"!$G$1",1),INDIRECT($D$1&amp;"!$I$1",1)-1+'15MIN'!$A2628-1,0),0)</f>
        <v>154.93547100000001</v>
      </c>
      <c r="G2628" s="21">
        <f ca="1">IF(INDIRECT($D$1&amp;"!$I$1",1)-1+'15MIN'!$A2628&lt;=INDIRECT($D$1&amp;"!$I$2",1),-OFFSET(INDIRECT($D$1&amp;"!$E$1",1),INDIRECT($D$1&amp;"!$I$1",1)-1+'15MIN'!$A2628-1,0),0)</f>
        <v>0</v>
      </c>
      <c r="H2628" s="20">
        <f ca="1">IF(INDIRECT(H$1&amp;"!$I$1",1)-1+'15MIN'!$A2628&lt;=INDIRECT(H$1&amp;"!$I$2",1),OFFSET(INDIRECT(H$1&amp;"!$F$1",1),INDIRECT(H$1&amp;"!$I$1",1)-1+'15MIN'!$A2628-1,0),0)</f>
        <v>3978.2246089999999</v>
      </c>
      <c r="I2628" s="20">
        <f ca="1">IF(INDIRECT(H$1&amp;"!$I$1",1)-1+'15MIN'!$A2628&lt;=INDIRECT(H$1&amp;"!$I$2",1),-OFFSET(INDIRECT(H$1&amp;"!$D$1",1),INDIRECT(H$1&amp;"!$I$1",1)-1+'15MIN'!$A2628-1,0),0)</f>
        <v>0</v>
      </c>
      <c r="J2628" s="20">
        <f ca="1">IF(INDIRECT(H$1&amp;"!$I$1",1)-1+'15MIN'!$A2628&lt;=INDIRECT(H$1&amp;"!$I$2",1),OFFSET(INDIRECT(H$1&amp;"!$G$1",1),INDIRECT(H$1&amp;"!$I$1",1)-1+'15MIN'!$A2628-1,0),0)</f>
        <v>3.0464999999999999E-2</v>
      </c>
      <c r="K2628" s="21">
        <f ca="1">IF(INDIRECT(H$1&amp;"!$I$1",1)-1+'15MIN'!$A2628&lt;=INDIRECT(H$1&amp;"!$I$2",1),-OFFSET(INDIRECT(H$1&amp;"!$E$1",1),INDIRECT(H$1&amp;"!$I$1",1)-1+'15MIN'!$A2628-1,0),0)</f>
        <v>-37.967373000000002</v>
      </c>
      <c r="L2628" s="20">
        <f ca="1">IF(INDIRECT(L$1&amp;"!$I$1",1)-1+'15MIN'!$A2628&lt;=INDIRECT(L$1&amp;"!$I$2",1),OFFSET(INDIRECT(L$1&amp;"!$F$1",1),INDIRECT(L$1&amp;"!$I$1",1)-1+'15MIN'!$A2628-1,0),0)</f>
        <v>0</v>
      </c>
      <c r="M2628" s="20">
        <f ca="1">IF(INDIRECT(L$1&amp;"!$I$1",1)-1+'15MIN'!$A2628&lt;=INDIRECT(L$1&amp;"!$I$2",1),-OFFSET(INDIRECT(L$1&amp;"!$D$1",1),INDIRECT(L$1&amp;"!$I$1",1)-1+'15MIN'!$A2628-1,0),0)</f>
        <v>-173.697723</v>
      </c>
      <c r="N2628" s="20">
        <f ca="1">IF(INDIRECT(L$1&amp;"!$I$1",1)-1+'15MIN'!$A2628&lt;=INDIRECT(L$1&amp;"!$I$2",1),OFFSET(INDIRECT(L$1&amp;"!$G$1",1),INDIRECT(L$1&amp;"!$I$1",1)-1+'15MIN'!$A2628-1,0),0)</f>
        <v>380.12851000000001</v>
      </c>
      <c r="O2628" s="21">
        <f ca="1">IF(INDIRECT(L$1&amp;"!$I$1",1)-1+'15MIN'!$A2628&lt;=INDIRECT(L$1&amp;"!$I$2",1),-OFFSET(INDIRECT(L$1&amp;"!$E$1",1),INDIRECT(L$1&amp;"!$I$1",1)-1+'15MIN'!$A2628-1,0),0)</f>
        <v>0</v>
      </c>
    </row>
    <row r="2629" spans="1:15" x14ac:dyDescent="0.2">
      <c r="A2629" s="1">
        <f t="shared" si="119"/>
        <v>2625</v>
      </c>
      <c r="B2629" s="1">
        <f t="shared" si="120"/>
        <v>28</v>
      </c>
      <c r="C2629" s="19">
        <f t="shared" si="121"/>
        <v>0.33333333333333298</v>
      </c>
      <c r="D2629" s="20">
        <f ca="1">IF(INDIRECT($D$1&amp;"!$I$1",1)-1+'15MIN'!$A2629&lt;=INDIRECT($D$1&amp;"!$I$2",1),OFFSET(INDIRECT($D$1&amp;"!$F$1",1),INDIRECT($D$1&amp;"!$I$1",1)-1+'15MIN'!$A2629-1,0),0)</f>
        <v>1562.0836999999999</v>
      </c>
      <c r="E2629" s="20">
        <f ca="1">IF(CUEL!$I$1-1+'15MIN'!$A2629&lt;=CUEL!$I$2,-OFFSET(CUEL!$D$1,CUEL!$I$1-1+'15MIN'!$A2629-1,0),0)</f>
        <v>0</v>
      </c>
      <c r="F2629" s="20">
        <f ca="1">IF(INDIRECT($D$1&amp;"!$I$1",1)-1+'15MIN'!$A2629&lt;=INDIRECT($D$1&amp;"!$I$2",1),OFFSET(INDIRECT($D$1&amp;"!$G$1",1),INDIRECT($D$1&amp;"!$I$1",1)-1+'15MIN'!$A2629-1,0),0)</f>
        <v>151.975784</v>
      </c>
      <c r="G2629" s="21">
        <f ca="1">IF(INDIRECT($D$1&amp;"!$I$1",1)-1+'15MIN'!$A2629&lt;=INDIRECT($D$1&amp;"!$I$2",1),-OFFSET(INDIRECT($D$1&amp;"!$E$1",1),INDIRECT($D$1&amp;"!$I$1",1)-1+'15MIN'!$A2629-1,0),0)</f>
        <v>0</v>
      </c>
      <c r="H2629" s="20">
        <f ca="1">IF(INDIRECT(H$1&amp;"!$I$1",1)-1+'15MIN'!$A2629&lt;=INDIRECT(H$1&amp;"!$I$2",1),OFFSET(INDIRECT(H$1&amp;"!$F$1",1),INDIRECT(H$1&amp;"!$I$1",1)-1+'15MIN'!$A2629-1,0),0)</f>
        <v>3550.2226559999999</v>
      </c>
      <c r="I2629" s="20">
        <f ca="1">IF(INDIRECT(H$1&amp;"!$I$1",1)-1+'15MIN'!$A2629&lt;=INDIRECT(H$1&amp;"!$I$2",1),-OFFSET(INDIRECT(H$1&amp;"!$D$1",1),INDIRECT(H$1&amp;"!$I$1",1)-1+'15MIN'!$A2629-1,0),0)</f>
        <v>0</v>
      </c>
      <c r="J2629" s="20">
        <f ca="1">IF(INDIRECT(H$1&amp;"!$I$1",1)-1+'15MIN'!$A2629&lt;=INDIRECT(H$1&amp;"!$I$2",1),OFFSET(INDIRECT(H$1&amp;"!$G$1",1),INDIRECT(H$1&amp;"!$I$1",1)-1+'15MIN'!$A2629-1,0),0)</f>
        <v>0</v>
      </c>
      <c r="K2629" s="21">
        <f ca="1">IF(INDIRECT(H$1&amp;"!$I$1",1)-1+'15MIN'!$A2629&lt;=INDIRECT(H$1&amp;"!$I$2",1),-OFFSET(INDIRECT(H$1&amp;"!$E$1",1),INDIRECT(H$1&amp;"!$I$1",1)-1+'15MIN'!$A2629-1,0),0)</f>
        <v>-35.435023999999999</v>
      </c>
      <c r="L2629" s="20">
        <f ca="1">IF(INDIRECT(L$1&amp;"!$I$1",1)-1+'15MIN'!$A2629&lt;=INDIRECT(L$1&amp;"!$I$2",1),OFFSET(INDIRECT(L$1&amp;"!$F$1",1),INDIRECT(L$1&amp;"!$I$1",1)-1+'15MIN'!$A2629-1,0),0)</f>
        <v>0</v>
      </c>
      <c r="M2629" s="20">
        <f ca="1">IF(INDIRECT(L$1&amp;"!$I$1",1)-1+'15MIN'!$A2629&lt;=INDIRECT(L$1&amp;"!$I$2",1),-OFFSET(INDIRECT(L$1&amp;"!$D$1",1),INDIRECT(L$1&amp;"!$I$1",1)-1+'15MIN'!$A2629-1,0),0)</f>
        <v>-141.26954699999999</v>
      </c>
      <c r="N2629" s="20">
        <f ca="1">IF(INDIRECT(L$1&amp;"!$I$1",1)-1+'15MIN'!$A2629&lt;=INDIRECT(L$1&amp;"!$I$2",1),OFFSET(INDIRECT(L$1&amp;"!$G$1",1),INDIRECT(L$1&amp;"!$I$1",1)-1+'15MIN'!$A2629-1,0),0)</f>
        <v>987.65362500000003</v>
      </c>
      <c r="O2629" s="21">
        <f ca="1">IF(INDIRECT(L$1&amp;"!$I$1",1)-1+'15MIN'!$A2629&lt;=INDIRECT(L$1&amp;"!$I$2",1),-OFFSET(INDIRECT(L$1&amp;"!$E$1",1),INDIRECT(L$1&amp;"!$I$1",1)-1+'15MIN'!$A2629-1,0),0)</f>
        <v>0</v>
      </c>
    </row>
    <row r="2630" spans="1:15" x14ac:dyDescent="0.2">
      <c r="A2630" s="1">
        <f t="shared" ref="A2630:A2693" si="122">A2629+1</f>
        <v>2626</v>
      </c>
      <c r="B2630" s="1">
        <f t="shared" si="120"/>
        <v>28</v>
      </c>
      <c r="C2630" s="19">
        <f t="shared" si="121"/>
        <v>0.34375</v>
      </c>
      <c r="D2630" s="20">
        <f ca="1">IF(INDIRECT($D$1&amp;"!$I$1",1)-1+'15MIN'!$A2630&lt;=INDIRECT($D$1&amp;"!$I$2",1),OFFSET(INDIRECT($D$1&amp;"!$F$1",1),INDIRECT($D$1&amp;"!$I$1",1)-1+'15MIN'!$A2630-1,0),0)</f>
        <v>1751.5075999999999</v>
      </c>
      <c r="E2630" s="20">
        <f ca="1">IF(CUEL!$I$1-1+'15MIN'!$A2630&lt;=CUEL!$I$2,-OFFSET(CUEL!$D$1,CUEL!$I$1-1+'15MIN'!$A2630-1,0),0)</f>
        <v>0</v>
      </c>
      <c r="F2630" s="20">
        <f ca="1">IF(INDIRECT($D$1&amp;"!$I$1",1)-1+'15MIN'!$A2630&lt;=INDIRECT($D$1&amp;"!$I$2",1),OFFSET(INDIRECT($D$1&amp;"!$G$1",1),INDIRECT($D$1&amp;"!$I$1",1)-1+'15MIN'!$A2630-1,0),0)</f>
        <v>147.51074199999999</v>
      </c>
      <c r="G2630" s="21">
        <f ca="1">IF(INDIRECT($D$1&amp;"!$I$1",1)-1+'15MIN'!$A2630&lt;=INDIRECT($D$1&amp;"!$I$2",1),-OFFSET(INDIRECT($D$1&amp;"!$E$1",1),INDIRECT($D$1&amp;"!$I$1",1)-1+'15MIN'!$A2630-1,0),0)</f>
        <v>0</v>
      </c>
      <c r="H2630" s="20">
        <f ca="1">IF(INDIRECT(H$1&amp;"!$I$1",1)-1+'15MIN'!$A2630&lt;=INDIRECT(H$1&amp;"!$I$2",1),OFFSET(INDIRECT(H$1&amp;"!$F$1",1),INDIRECT(H$1&amp;"!$I$1",1)-1+'15MIN'!$A2630-1,0),0)</f>
        <v>3846.8747560000002</v>
      </c>
      <c r="I2630" s="20">
        <f ca="1">IF(INDIRECT(H$1&amp;"!$I$1",1)-1+'15MIN'!$A2630&lt;=INDIRECT(H$1&amp;"!$I$2",1),-OFFSET(INDIRECT(H$1&amp;"!$D$1",1),INDIRECT(H$1&amp;"!$I$1",1)-1+'15MIN'!$A2630-1,0),0)</f>
        <v>0</v>
      </c>
      <c r="J2630" s="20">
        <f ca="1">IF(INDIRECT(H$1&amp;"!$I$1",1)-1+'15MIN'!$A2630&lt;=INDIRECT(H$1&amp;"!$I$2",1),OFFSET(INDIRECT(H$1&amp;"!$G$1",1),INDIRECT(H$1&amp;"!$I$1",1)-1+'15MIN'!$A2630-1,0),0)</f>
        <v>0</v>
      </c>
      <c r="K2630" s="21">
        <f ca="1">IF(INDIRECT(H$1&amp;"!$I$1",1)-1+'15MIN'!$A2630&lt;=INDIRECT(H$1&amp;"!$I$2",1),-OFFSET(INDIRECT(H$1&amp;"!$E$1",1),INDIRECT(H$1&amp;"!$I$1",1)-1+'15MIN'!$A2630-1,0),0)</f>
        <v>-31.608515000000001</v>
      </c>
      <c r="L2630" s="20">
        <f ca="1">IF(INDIRECT(L$1&amp;"!$I$1",1)-1+'15MIN'!$A2630&lt;=INDIRECT(L$1&amp;"!$I$2",1),OFFSET(INDIRECT(L$1&amp;"!$F$1",1),INDIRECT(L$1&amp;"!$I$1",1)-1+'15MIN'!$A2630-1,0),0)</f>
        <v>0</v>
      </c>
      <c r="M2630" s="20">
        <f ca="1">IF(INDIRECT(L$1&amp;"!$I$1",1)-1+'15MIN'!$A2630&lt;=INDIRECT(L$1&amp;"!$I$2",1),-OFFSET(INDIRECT(L$1&amp;"!$D$1",1),INDIRECT(L$1&amp;"!$I$1",1)-1+'15MIN'!$A2630-1,0),0)</f>
        <v>-126.431961</v>
      </c>
      <c r="N2630" s="20">
        <f ca="1">IF(INDIRECT(L$1&amp;"!$I$1",1)-1+'15MIN'!$A2630&lt;=INDIRECT(L$1&amp;"!$I$2",1),OFFSET(INDIRECT(L$1&amp;"!$G$1",1),INDIRECT(L$1&amp;"!$I$1",1)-1+'15MIN'!$A2630-1,0),0)</f>
        <v>1252.17749</v>
      </c>
      <c r="O2630" s="21">
        <f ca="1">IF(INDIRECT(L$1&amp;"!$I$1",1)-1+'15MIN'!$A2630&lt;=INDIRECT(L$1&amp;"!$I$2",1),-OFFSET(INDIRECT(L$1&amp;"!$E$1",1),INDIRECT(L$1&amp;"!$I$1",1)-1+'15MIN'!$A2630-1,0),0)</f>
        <v>0</v>
      </c>
    </row>
    <row r="2631" spans="1:15" x14ac:dyDescent="0.2">
      <c r="A2631" s="1">
        <f t="shared" si="122"/>
        <v>2627</v>
      </c>
      <c r="B2631" s="1">
        <f t="shared" si="120"/>
        <v>28</v>
      </c>
      <c r="C2631" s="19">
        <f t="shared" si="121"/>
        <v>0.35416666666666702</v>
      </c>
      <c r="D2631" s="20">
        <f ca="1">IF(INDIRECT($D$1&amp;"!$I$1",1)-1+'15MIN'!$A2631&lt;=INDIRECT($D$1&amp;"!$I$2",1),OFFSET(INDIRECT($D$1&amp;"!$F$1",1),INDIRECT($D$1&amp;"!$I$1",1)-1+'15MIN'!$A2631-1,0),0)</f>
        <v>1871.6532</v>
      </c>
      <c r="E2631" s="20">
        <f ca="1">IF(CUEL!$I$1-1+'15MIN'!$A2631&lt;=CUEL!$I$2,-OFFSET(CUEL!$D$1,CUEL!$I$1-1+'15MIN'!$A2631-1,0),0)</f>
        <v>0</v>
      </c>
      <c r="F2631" s="20">
        <f ca="1">IF(INDIRECT($D$1&amp;"!$I$1",1)-1+'15MIN'!$A2631&lt;=INDIRECT($D$1&amp;"!$I$2",1),OFFSET(INDIRECT($D$1&amp;"!$G$1",1),INDIRECT($D$1&amp;"!$I$1",1)-1+'15MIN'!$A2631-1,0),0)</f>
        <v>145.581772</v>
      </c>
      <c r="G2631" s="21">
        <f ca="1">IF(INDIRECT($D$1&amp;"!$I$1",1)-1+'15MIN'!$A2631&lt;=INDIRECT($D$1&amp;"!$I$2",1),-OFFSET(INDIRECT($D$1&amp;"!$E$1",1),INDIRECT($D$1&amp;"!$I$1",1)-1+'15MIN'!$A2631-1,0),0)</f>
        <v>0</v>
      </c>
      <c r="H2631" s="20">
        <f ca="1">IF(INDIRECT(H$1&amp;"!$I$1",1)-1+'15MIN'!$A2631&lt;=INDIRECT(H$1&amp;"!$I$2",1),OFFSET(INDIRECT(H$1&amp;"!$F$1",1),INDIRECT(H$1&amp;"!$I$1",1)-1+'15MIN'!$A2631-1,0),0)</f>
        <v>4123.1147460000002</v>
      </c>
      <c r="I2631" s="20">
        <f ca="1">IF(INDIRECT(H$1&amp;"!$I$1",1)-1+'15MIN'!$A2631&lt;=INDIRECT(H$1&amp;"!$I$2",1),-OFFSET(INDIRECT(H$1&amp;"!$D$1",1),INDIRECT(H$1&amp;"!$I$1",1)-1+'15MIN'!$A2631-1,0),0)</f>
        <v>0</v>
      </c>
      <c r="J2631" s="20">
        <f ca="1">IF(INDIRECT(H$1&amp;"!$I$1",1)-1+'15MIN'!$A2631&lt;=INDIRECT(H$1&amp;"!$I$2",1),OFFSET(INDIRECT(H$1&amp;"!$G$1",1),INDIRECT(H$1&amp;"!$I$1",1)-1+'15MIN'!$A2631-1,0),0)</f>
        <v>2.6280000000000001E-3</v>
      </c>
      <c r="K2631" s="21">
        <f ca="1">IF(INDIRECT(H$1&amp;"!$I$1",1)-1+'15MIN'!$A2631&lt;=INDIRECT(H$1&amp;"!$I$2",1),-OFFSET(INDIRECT(H$1&amp;"!$E$1",1),INDIRECT(H$1&amp;"!$I$1",1)-1+'15MIN'!$A2631-1,0),0)</f>
        <v>-30.158659</v>
      </c>
      <c r="L2631" s="20">
        <f ca="1">IF(INDIRECT(L$1&amp;"!$I$1",1)-1+'15MIN'!$A2631&lt;=INDIRECT(L$1&amp;"!$I$2",1),OFFSET(INDIRECT(L$1&amp;"!$F$1",1),INDIRECT(L$1&amp;"!$I$1",1)-1+'15MIN'!$A2631-1,0),0)</f>
        <v>0</v>
      </c>
      <c r="M2631" s="20">
        <f ca="1">IF(INDIRECT(L$1&amp;"!$I$1",1)-1+'15MIN'!$A2631&lt;=INDIRECT(L$1&amp;"!$I$2",1),-OFFSET(INDIRECT(L$1&amp;"!$D$1",1),INDIRECT(L$1&amp;"!$I$1",1)-1+'15MIN'!$A2631-1,0),0)</f>
        <v>-116.5896</v>
      </c>
      <c r="N2631" s="20">
        <f ca="1">IF(INDIRECT(L$1&amp;"!$I$1",1)-1+'15MIN'!$A2631&lt;=INDIRECT(L$1&amp;"!$I$2",1),OFFSET(INDIRECT(L$1&amp;"!$G$1",1),INDIRECT(L$1&amp;"!$I$1",1)-1+'15MIN'!$A2631-1,0),0)</f>
        <v>1325.4719239999999</v>
      </c>
      <c r="O2631" s="21">
        <f ca="1">IF(INDIRECT(L$1&amp;"!$I$1",1)-1+'15MIN'!$A2631&lt;=INDIRECT(L$1&amp;"!$I$2",1),-OFFSET(INDIRECT(L$1&amp;"!$E$1",1),INDIRECT(L$1&amp;"!$I$1",1)-1+'15MIN'!$A2631-1,0),0)</f>
        <v>0</v>
      </c>
    </row>
    <row r="2632" spans="1:15" x14ac:dyDescent="0.2">
      <c r="A2632" s="1">
        <f t="shared" si="122"/>
        <v>2628</v>
      </c>
      <c r="B2632" s="1">
        <f t="shared" si="120"/>
        <v>28</v>
      </c>
      <c r="C2632" s="19">
        <f t="shared" si="121"/>
        <v>0.36458333333333298</v>
      </c>
      <c r="D2632" s="20">
        <f ca="1">IF(INDIRECT($D$1&amp;"!$I$1",1)-1+'15MIN'!$A2632&lt;=INDIRECT($D$1&amp;"!$I$2",1),OFFSET(INDIRECT($D$1&amp;"!$F$1",1),INDIRECT($D$1&amp;"!$I$1",1)-1+'15MIN'!$A2632-1,0),0)</f>
        <v>1911.2686000000001</v>
      </c>
      <c r="E2632" s="20">
        <f ca="1">IF(CUEL!$I$1-1+'15MIN'!$A2632&lt;=CUEL!$I$2,-OFFSET(CUEL!$D$1,CUEL!$I$1-1+'15MIN'!$A2632-1,0),0)</f>
        <v>0</v>
      </c>
      <c r="F2632" s="20">
        <f ca="1">IF(INDIRECT($D$1&amp;"!$I$1",1)-1+'15MIN'!$A2632&lt;=INDIRECT($D$1&amp;"!$I$2",1),OFFSET(INDIRECT($D$1&amp;"!$G$1",1),INDIRECT($D$1&amp;"!$I$1",1)-1+'15MIN'!$A2632-1,0),0)</f>
        <v>146.30249000000001</v>
      </c>
      <c r="G2632" s="21">
        <f ca="1">IF(INDIRECT($D$1&amp;"!$I$1",1)-1+'15MIN'!$A2632&lt;=INDIRECT($D$1&amp;"!$I$2",1),-OFFSET(INDIRECT($D$1&amp;"!$E$1",1),INDIRECT($D$1&amp;"!$I$1",1)-1+'15MIN'!$A2632-1,0),0)</f>
        <v>0</v>
      </c>
      <c r="H2632" s="20">
        <f ca="1">IF(INDIRECT(H$1&amp;"!$I$1",1)-1+'15MIN'!$A2632&lt;=INDIRECT(H$1&amp;"!$I$2",1),OFFSET(INDIRECT(H$1&amp;"!$F$1",1),INDIRECT(H$1&amp;"!$I$1",1)-1+'15MIN'!$A2632-1,0),0)</f>
        <v>4693.7392579999996</v>
      </c>
      <c r="I2632" s="20">
        <f ca="1">IF(INDIRECT(H$1&amp;"!$I$1",1)-1+'15MIN'!$A2632&lt;=INDIRECT(H$1&amp;"!$I$2",1),-OFFSET(INDIRECT(H$1&amp;"!$D$1",1),INDIRECT(H$1&amp;"!$I$1",1)-1+'15MIN'!$A2632-1,0),0)</f>
        <v>0</v>
      </c>
      <c r="J2632" s="20">
        <f ca="1">IF(INDIRECT(H$1&amp;"!$I$1",1)-1+'15MIN'!$A2632&lt;=INDIRECT(H$1&amp;"!$I$2",1),OFFSET(INDIRECT(H$1&amp;"!$G$1",1),INDIRECT(H$1&amp;"!$I$1",1)-1+'15MIN'!$A2632-1,0),0)</f>
        <v>1.3584000000000001E-2</v>
      </c>
      <c r="K2632" s="21">
        <f ca="1">IF(INDIRECT(H$1&amp;"!$I$1",1)-1+'15MIN'!$A2632&lt;=INDIRECT(H$1&amp;"!$I$2",1),-OFFSET(INDIRECT(H$1&amp;"!$E$1",1),INDIRECT(H$1&amp;"!$I$1",1)-1+'15MIN'!$A2632-1,0),0)</f>
        <v>-27.494116000000002</v>
      </c>
      <c r="L2632" s="20">
        <f ca="1">IF(INDIRECT(L$1&amp;"!$I$1",1)-1+'15MIN'!$A2632&lt;=INDIRECT(L$1&amp;"!$I$2",1),OFFSET(INDIRECT(L$1&amp;"!$F$1",1),INDIRECT(L$1&amp;"!$I$1",1)-1+'15MIN'!$A2632-1,0),0)</f>
        <v>0</v>
      </c>
      <c r="M2632" s="20">
        <f ca="1">IF(INDIRECT(L$1&amp;"!$I$1",1)-1+'15MIN'!$A2632&lt;=INDIRECT(L$1&amp;"!$I$2",1),-OFFSET(INDIRECT(L$1&amp;"!$D$1",1),INDIRECT(L$1&amp;"!$I$1",1)-1+'15MIN'!$A2632-1,0),0)</f>
        <v>-110.193901</v>
      </c>
      <c r="N2632" s="20">
        <f ca="1">IF(INDIRECT(L$1&amp;"!$I$1",1)-1+'15MIN'!$A2632&lt;=INDIRECT(L$1&amp;"!$I$2",1),OFFSET(INDIRECT(L$1&amp;"!$G$1",1),INDIRECT(L$1&amp;"!$I$1",1)-1+'15MIN'!$A2632-1,0),0)</f>
        <v>1337.4379879999999</v>
      </c>
      <c r="O2632" s="21">
        <f ca="1">IF(INDIRECT(L$1&amp;"!$I$1",1)-1+'15MIN'!$A2632&lt;=INDIRECT(L$1&amp;"!$I$2",1),-OFFSET(INDIRECT(L$1&amp;"!$E$1",1),INDIRECT(L$1&amp;"!$I$1",1)-1+'15MIN'!$A2632-1,0),0)</f>
        <v>0</v>
      </c>
    </row>
    <row r="2633" spans="1:15" x14ac:dyDescent="0.2">
      <c r="A2633" s="1">
        <f t="shared" si="122"/>
        <v>2629</v>
      </c>
      <c r="B2633" s="1">
        <f t="shared" si="120"/>
        <v>28</v>
      </c>
      <c r="C2633" s="19">
        <f t="shared" si="121"/>
        <v>0.375</v>
      </c>
      <c r="D2633" s="20">
        <f ca="1">IF(INDIRECT($D$1&amp;"!$I$1",1)-1+'15MIN'!$A2633&lt;=INDIRECT($D$1&amp;"!$I$2",1),OFFSET(INDIRECT($D$1&amp;"!$F$1",1),INDIRECT($D$1&amp;"!$I$1",1)-1+'15MIN'!$A2633-1,0),0)</f>
        <v>2158.0654</v>
      </c>
      <c r="E2633" s="20">
        <f ca="1">IF(CUEL!$I$1-1+'15MIN'!$A2633&lt;=CUEL!$I$2,-OFFSET(CUEL!$D$1,CUEL!$I$1-1+'15MIN'!$A2633-1,0),0)</f>
        <v>0</v>
      </c>
      <c r="F2633" s="20">
        <f ca="1">IF(INDIRECT($D$1&amp;"!$I$1",1)-1+'15MIN'!$A2633&lt;=INDIRECT($D$1&amp;"!$I$2",1),OFFSET(INDIRECT($D$1&amp;"!$G$1",1),INDIRECT($D$1&amp;"!$I$1",1)-1+'15MIN'!$A2633-1,0),0)</f>
        <v>138.00761399999999</v>
      </c>
      <c r="G2633" s="21">
        <f ca="1">IF(INDIRECT($D$1&amp;"!$I$1",1)-1+'15MIN'!$A2633&lt;=INDIRECT($D$1&amp;"!$I$2",1),-OFFSET(INDIRECT($D$1&amp;"!$E$1",1),INDIRECT($D$1&amp;"!$I$1",1)-1+'15MIN'!$A2633-1,0),0)</f>
        <v>0</v>
      </c>
      <c r="H2633" s="20">
        <f ca="1">IF(INDIRECT(H$1&amp;"!$I$1",1)-1+'15MIN'!$A2633&lt;=INDIRECT(H$1&amp;"!$I$2",1),OFFSET(INDIRECT(H$1&amp;"!$F$1",1),INDIRECT(H$1&amp;"!$I$1",1)-1+'15MIN'!$A2633-1,0),0)</f>
        <v>4251.4501950000003</v>
      </c>
      <c r="I2633" s="20">
        <f ca="1">IF(INDIRECT(H$1&amp;"!$I$1",1)-1+'15MIN'!$A2633&lt;=INDIRECT(H$1&amp;"!$I$2",1),-OFFSET(INDIRECT(H$1&amp;"!$D$1",1),INDIRECT(H$1&amp;"!$I$1",1)-1+'15MIN'!$A2633-1,0),0)</f>
        <v>0</v>
      </c>
      <c r="J2633" s="20">
        <f ca="1">IF(INDIRECT(H$1&amp;"!$I$1",1)-1+'15MIN'!$A2633&lt;=INDIRECT(H$1&amp;"!$I$2",1),OFFSET(INDIRECT(H$1&amp;"!$G$1",1),INDIRECT(H$1&amp;"!$I$1",1)-1+'15MIN'!$A2633-1,0),0)</f>
        <v>0</v>
      </c>
      <c r="K2633" s="21">
        <f ca="1">IF(INDIRECT(H$1&amp;"!$I$1",1)-1+'15MIN'!$A2633&lt;=INDIRECT(H$1&amp;"!$I$2",1),-OFFSET(INDIRECT(H$1&amp;"!$E$1",1),INDIRECT(H$1&amp;"!$I$1",1)-1+'15MIN'!$A2633-1,0),0)</f>
        <v>-36.03096</v>
      </c>
      <c r="L2633" s="20">
        <f ca="1">IF(INDIRECT(L$1&amp;"!$I$1",1)-1+'15MIN'!$A2633&lt;=INDIRECT(L$1&amp;"!$I$2",1),OFFSET(INDIRECT(L$1&amp;"!$F$1",1),INDIRECT(L$1&amp;"!$I$1",1)-1+'15MIN'!$A2633-1,0),0)</f>
        <v>0</v>
      </c>
      <c r="M2633" s="20">
        <f ca="1">IF(INDIRECT(L$1&amp;"!$I$1",1)-1+'15MIN'!$A2633&lt;=INDIRECT(L$1&amp;"!$I$2",1),-OFFSET(INDIRECT(L$1&amp;"!$D$1",1),INDIRECT(L$1&amp;"!$I$1",1)-1+'15MIN'!$A2633-1,0),0)</f>
        <v>-106.26217699999999</v>
      </c>
      <c r="N2633" s="20">
        <f ca="1">IF(INDIRECT(L$1&amp;"!$I$1",1)-1+'15MIN'!$A2633&lt;=INDIRECT(L$1&amp;"!$I$2",1),OFFSET(INDIRECT(L$1&amp;"!$G$1",1),INDIRECT(L$1&amp;"!$I$1",1)-1+'15MIN'!$A2633-1,0),0)</f>
        <v>1342.082764</v>
      </c>
      <c r="O2633" s="21">
        <f ca="1">IF(INDIRECT(L$1&amp;"!$I$1",1)-1+'15MIN'!$A2633&lt;=INDIRECT(L$1&amp;"!$I$2",1),-OFFSET(INDIRECT(L$1&amp;"!$E$1",1),INDIRECT(L$1&amp;"!$I$1",1)-1+'15MIN'!$A2633-1,0),0)</f>
        <v>0</v>
      </c>
    </row>
    <row r="2634" spans="1:15" x14ac:dyDescent="0.2">
      <c r="A2634" s="1">
        <f t="shared" si="122"/>
        <v>2630</v>
      </c>
      <c r="B2634" s="1">
        <f t="shared" si="120"/>
        <v>28</v>
      </c>
      <c r="C2634" s="19">
        <f t="shared" si="121"/>
        <v>0.38541666666666702</v>
      </c>
      <c r="D2634" s="20">
        <f ca="1">IF(INDIRECT($D$1&amp;"!$I$1",1)-1+'15MIN'!$A2634&lt;=INDIRECT($D$1&amp;"!$I$2",1),OFFSET(INDIRECT($D$1&amp;"!$F$1",1),INDIRECT($D$1&amp;"!$I$1",1)-1+'15MIN'!$A2634-1,0),0)</f>
        <v>2561.8877000000002</v>
      </c>
      <c r="E2634" s="20">
        <f ca="1">IF(CUEL!$I$1-1+'15MIN'!$A2634&lt;=CUEL!$I$2,-OFFSET(CUEL!$D$1,CUEL!$I$1-1+'15MIN'!$A2634-1,0),0)</f>
        <v>0</v>
      </c>
      <c r="F2634" s="20">
        <f ca="1">IF(INDIRECT($D$1&amp;"!$I$1",1)-1+'15MIN'!$A2634&lt;=INDIRECT($D$1&amp;"!$I$2",1),OFFSET(INDIRECT($D$1&amp;"!$G$1",1),INDIRECT($D$1&amp;"!$I$1",1)-1+'15MIN'!$A2634-1,0),0)</f>
        <v>116.434364</v>
      </c>
      <c r="G2634" s="21">
        <f ca="1">IF(INDIRECT($D$1&amp;"!$I$1",1)-1+'15MIN'!$A2634&lt;=INDIRECT($D$1&amp;"!$I$2",1),-OFFSET(INDIRECT($D$1&amp;"!$E$1",1),INDIRECT($D$1&amp;"!$I$1",1)-1+'15MIN'!$A2634-1,0),0)</f>
        <v>0</v>
      </c>
      <c r="H2634" s="20">
        <f ca="1">IF(INDIRECT(H$1&amp;"!$I$1",1)-1+'15MIN'!$A2634&lt;=INDIRECT(H$1&amp;"!$I$2",1),OFFSET(INDIRECT(H$1&amp;"!$F$1",1),INDIRECT(H$1&amp;"!$I$1",1)-1+'15MIN'!$A2634-1,0),0)</f>
        <v>3509.5061040000001</v>
      </c>
      <c r="I2634" s="20">
        <f ca="1">IF(INDIRECT(H$1&amp;"!$I$1",1)-1+'15MIN'!$A2634&lt;=INDIRECT(H$1&amp;"!$I$2",1),-OFFSET(INDIRECT(H$1&amp;"!$D$1",1),INDIRECT(H$1&amp;"!$I$1",1)-1+'15MIN'!$A2634-1,0),0)</f>
        <v>0</v>
      </c>
      <c r="J2634" s="20">
        <f ca="1">IF(INDIRECT(H$1&amp;"!$I$1",1)-1+'15MIN'!$A2634&lt;=INDIRECT(H$1&amp;"!$I$2",1),OFFSET(INDIRECT(H$1&amp;"!$G$1",1),INDIRECT(H$1&amp;"!$I$1",1)-1+'15MIN'!$A2634-1,0),0)</f>
        <v>0</v>
      </c>
      <c r="K2634" s="21">
        <f ca="1">IF(INDIRECT(H$1&amp;"!$I$1",1)-1+'15MIN'!$A2634&lt;=INDIRECT(H$1&amp;"!$I$2",1),-OFFSET(INDIRECT(H$1&amp;"!$E$1",1),INDIRECT(H$1&amp;"!$I$1",1)-1+'15MIN'!$A2634-1,0),0)</f>
        <v>-44.994492000000001</v>
      </c>
      <c r="L2634" s="20">
        <f ca="1">IF(INDIRECT(L$1&amp;"!$I$1",1)-1+'15MIN'!$A2634&lt;=INDIRECT(L$1&amp;"!$I$2",1),OFFSET(INDIRECT(L$1&amp;"!$F$1",1),INDIRECT(L$1&amp;"!$I$1",1)-1+'15MIN'!$A2634-1,0),0)</f>
        <v>0</v>
      </c>
      <c r="M2634" s="20">
        <f ca="1">IF(INDIRECT(L$1&amp;"!$I$1",1)-1+'15MIN'!$A2634&lt;=INDIRECT(L$1&amp;"!$I$2",1),-OFFSET(INDIRECT(L$1&amp;"!$D$1",1),INDIRECT(L$1&amp;"!$I$1",1)-1+'15MIN'!$A2634-1,0),0)</f>
        <v>-104.263611</v>
      </c>
      <c r="N2634" s="20">
        <f ca="1">IF(INDIRECT(L$1&amp;"!$I$1",1)-1+'15MIN'!$A2634&lt;=INDIRECT(L$1&amp;"!$I$2",1),OFFSET(INDIRECT(L$1&amp;"!$G$1",1),INDIRECT(L$1&amp;"!$I$1",1)-1+'15MIN'!$A2634-1,0),0)</f>
        <v>1344.1032709999999</v>
      </c>
      <c r="O2634" s="21">
        <f ca="1">IF(INDIRECT(L$1&amp;"!$I$1",1)-1+'15MIN'!$A2634&lt;=INDIRECT(L$1&amp;"!$I$2",1),-OFFSET(INDIRECT(L$1&amp;"!$E$1",1),INDIRECT(L$1&amp;"!$I$1",1)-1+'15MIN'!$A2634-1,0),0)</f>
        <v>0</v>
      </c>
    </row>
    <row r="2635" spans="1:15" x14ac:dyDescent="0.2">
      <c r="A2635" s="1">
        <f t="shared" si="122"/>
        <v>2631</v>
      </c>
      <c r="B2635" s="1">
        <f t="shared" si="120"/>
        <v>28</v>
      </c>
      <c r="C2635" s="19">
        <f t="shared" si="121"/>
        <v>0.39583333333333298</v>
      </c>
      <c r="D2635" s="20">
        <f ca="1">IF(INDIRECT($D$1&amp;"!$I$1",1)-1+'15MIN'!$A2635&lt;=INDIRECT($D$1&amp;"!$I$2",1),OFFSET(INDIRECT($D$1&amp;"!$F$1",1),INDIRECT($D$1&amp;"!$I$1",1)-1+'15MIN'!$A2635-1,0),0)</f>
        <v>2009.4697000000001</v>
      </c>
      <c r="E2635" s="20">
        <f ca="1">IF(CUEL!$I$1-1+'15MIN'!$A2635&lt;=CUEL!$I$2,-OFFSET(CUEL!$D$1,CUEL!$I$1-1+'15MIN'!$A2635-1,0),0)</f>
        <v>0</v>
      </c>
      <c r="F2635" s="20">
        <f ca="1">IF(INDIRECT($D$1&amp;"!$I$1",1)-1+'15MIN'!$A2635&lt;=INDIRECT($D$1&amp;"!$I$2",1),OFFSET(INDIRECT($D$1&amp;"!$G$1",1),INDIRECT($D$1&amp;"!$I$1",1)-1+'15MIN'!$A2635-1,0),0)</f>
        <v>142.223389</v>
      </c>
      <c r="G2635" s="21">
        <f ca="1">IF(INDIRECT($D$1&amp;"!$I$1",1)-1+'15MIN'!$A2635&lt;=INDIRECT($D$1&amp;"!$I$2",1),-OFFSET(INDIRECT($D$1&amp;"!$E$1",1),INDIRECT($D$1&amp;"!$I$1",1)-1+'15MIN'!$A2635-1,0),0)</f>
        <v>0</v>
      </c>
      <c r="H2635" s="20">
        <f ca="1">IF(INDIRECT(H$1&amp;"!$I$1",1)-1+'15MIN'!$A2635&lt;=INDIRECT(H$1&amp;"!$I$2",1),OFFSET(INDIRECT(H$1&amp;"!$F$1",1),INDIRECT(H$1&amp;"!$I$1",1)-1+'15MIN'!$A2635-1,0),0)</f>
        <v>2896.0322270000001</v>
      </c>
      <c r="I2635" s="20">
        <f ca="1">IF(INDIRECT(H$1&amp;"!$I$1",1)-1+'15MIN'!$A2635&lt;=INDIRECT(H$1&amp;"!$I$2",1),-OFFSET(INDIRECT(H$1&amp;"!$D$1",1),INDIRECT(H$1&amp;"!$I$1",1)-1+'15MIN'!$A2635-1,0),0)</f>
        <v>0</v>
      </c>
      <c r="J2635" s="20">
        <f ca="1">IF(INDIRECT(H$1&amp;"!$I$1",1)-1+'15MIN'!$A2635&lt;=INDIRECT(H$1&amp;"!$I$2",1),OFFSET(INDIRECT(H$1&amp;"!$G$1",1),INDIRECT(H$1&amp;"!$I$1",1)-1+'15MIN'!$A2635-1,0),0)</f>
        <v>0</v>
      </c>
      <c r="K2635" s="21">
        <f ca="1">IF(INDIRECT(H$1&amp;"!$I$1",1)-1+'15MIN'!$A2635&lt;=INDIRECT(H$1&amp;"!$I$2",1),-OFFSET(INDIRECT(H$1&amp;"!$E$1",1),INDIRECT(H$1&amp;"!$I$1",1)-1+'15MIN'!$A2635-1,0),0)</f>
        <v>-50.039386999999998</v>
      </c>
      <c r="L2635" s="20">
        <f ca="1">IF(INDIRECT(L$1&amp;"!$I$1",1)-1+'15MIN'!$A2635&lt;=INDIRECT(L$1&amp;"!$I$2",1),OFFSET(INDIRECT(L$1&amp;"!$F$1",1),INDIRECT(L$1&amp;"!$I$1",1)-1+'15MIN'!$A2635-1,0),0)</f>
        <v>0</v>
      </c>
      <c r="M2635" s="20">
        <f ca="1">IF(INDIRECT(L$1&amp;"!$I$1",1)-1+'15MIN'!$A2635&lt;=INDIRECT(L$1&amp;"!$I$2",1),-OFFSET(INDIRECT(L$1&amp;"!$D$1",1),INDIRECT(L$1&amp;"!$I$1",1)-1+'15MIN'!$A2635-1,0),0)</f>
        <v>-102.98438299999999</v>
      </c>
      <c r="N2635" s="20">
        <f ca="1">IF(INDIRECT(L$1&amp;"!$I$1",1)-1+'15MIN'!$A2635&lt;=INDIRECT(L$1&amp;"!$I$2",1),OFFSET(INDIRECT(L$1&amp;"!$G$1",1),INDIRECT(L$1&amp;"!$I$1",1)-1+'15MIN'!$A2635-1,0),0)</f>
        <v>1343.184814</v>
      </c>
      <c r="O2635" s="21">
        <f ca="1">IF(INDIRECT(L$1&amp;"!$I$1",1)-1+'15MIN'!$A2635&lt;=INDIRECT(L$1&amp;"!$I$2",1),-OFFSET(INDIRECT(L$1&amp;"!$E$1",1),INDIRECT(L$1&amp;"!$I$1",1)-1+'15MIN'!$A2635-1,0),0)</f>
        <v>0</v>
      </c>
    </row>
    <row r="2636" spans="1:15" x14ac:dyDescent="0.2">
      <c r="A2636" s="1">
        <f t="shared" si="122"/>
        <v>2632</v>
      </c>
      <c r="B2636" s="1">
        <f t="shared" si="120"/>
        <v>28</v>
      </c>
      <c r="C2636" s="19">
        <f t="shared" si="121"/>
        <v>0.40625</v>
      </c>
      <c r="D2636" s="20">
        <f ca="1">IF(INDIRECT($D$1&amp;"!$I$1",1)-1+'15MIN'!$A2636&lt;=INDIRECT($D$1&amp;"!$I$2",1),OFFSET(INDIRECT($D$1&amp;"!$F$1",1),INDIRECT($D$1&amp;"!$I$1",1)-1+'15MIN'!$A2636-1,0),0)</f>
        <v>1815.0473999999999</v>
      </c>
      <c r="E2636" s="20">
        <f ca="1">IF(CUEL!$I$1-1+'15MIN'!$A2636&lt;=CUEL!$I$2,-OFFSET(CUEL!$D$1,CUEL!$I$1-1+'15MIN'!$A2636-1,0),0)</f>
        <v>0</v>
      </c>
      <c r="F2636" s="20">
        <f ca="1">IF(INDIRECT($D$1&amp;"!$I$1",1)-1+'15MIN'!$A2636&lt;=INDIRECT($D$1&amp;"!$I$2",1),OFFSET(INDIRECT($D$1&amp;"!$G$1",1),INDIRECT($D$1&amp;"!$I$1",1)-1+'15MIN'!$A2636-1,0),0)</f>
        <v>146.566284</v>
      </c>
      <c r="G2636" s="21">
        <f ca="1">IF(INDIRECT($D$1&amp;"!$I$1",1)-1+'15MIN'!$A2636&lt;=INDIRECT($D$1&amp;"!$I$2",1),-OFFSET(INDIRECT($D$1&amp;"!$E$1",1),INDIRECT($D$1&amp;"!$I$1",1)-1+'15MIN'!$A2636-1,0),0)</f>
        <v>0</v>
      </c>
      <c r="H2636" s="20">
        <f ca="1">IF(INDIRECT(H$1&amp;"!$I$1",1)-1+'15MIN'!$A2636&lt;=INDIRECT(H$1&amp;"!$I$2",1),OFFSET(INDIRECT(H$1&amp;"!$F$1",1),INDIRECT(H$1&amp;"!$I$1",1)-1+'15MIN'!$A2636-1,0),0)</f>
        <v>2879.5834960000002</v>
      </c>
      <c r="I2636" s="20">
        <f ca="1">IF(INDIRECT(H$1&amp;"!$I$1",1)-1+'15MIN'!$A2636&lt;=INDIRECT(H$1&amp;"!$I$2",1),-OFFSET(INDIRECT(H$1&amp;"!$D$1",1),INDIRECT(H$1&amp;"!$I$1",1)-1+'15MIN'!$A2636-1,0),0)</f>
        <v>0</v>
      </c>
      <c r="J2636" s="20">
        <f ca="1">IF(INDIRECT(H$1&amp;"!$I$1",1)-1+'15MIN'!$A2636&lt;=INDIRECT(H$1&amp;"!$I$2",1),OFFSET(INDIRECT(H$1&amp;"!$G$1",1),INDIRECT(H$1&amp;"!$I$1",1)-1+'15MIN'!$A2636-1,0),0)</f>
        <v>0</v>
      </c>
      <c r="K2636" s="21">
        <f ca="1">IF(INDIRECT(H$1&amp;"!$I$1",1)-1+'15MIN'!$A2636&lt;=INDIRECT(H$1&amp;"!$I$2",1),-OFFSET(INDIRECT(H$1&amp;"!$E$1",1),INDIRECT(H$1&amp;"!$I$1",1)-1+'15MIN'!$A2636-1,0),0)</f>
        <v>-51.750915999999997</v>
      </c>
      <c r="L2636" s="20">
        <f ca="1">IF(INDIRECT(L$1&amp;"!$I$1",1)-1+'15MIN'!$A2636&lt;=INDIRECT(L$1&amp;"!$I$2",1),OFFSET(INDIRECT(L$1&amp;"!$F$1",1),INDIRECT(L$1&amp;"!$I$1",1)-1+'15MIN'!$A2636-1,0),0)</f>
        <v>0</v>
      </c>
      <c r="M2636" s="20">
        <f ca="1">IF(INDIRECT(L$1&amp;"!$I$1",1)-1+'15MIN'!$A2636&lt;=INDIRECT(L$1&amp;"!$I$2",1),-OFFSET(INDIRECT(L$1&amp;"!$D$1",1),INDIRECT(L$1&amp;"!$I$1",1)-1+'15MIN'!$A2636-1,0),0)</f>
        <v>-100.601448</v>
      </c>
      <c r="N2636" s="20">
        <f ca="1">IF(INDIRECT(L$1&amp;"!$I$1",1)-1+'15MIN'!$A2636&lt;=INDIRECT(L$1&amp;"!$I$2",1),OFFSET(INDIRECT(L$1&amp;"!$G$1",1),INDIRECT(L$1&amp;"!$I$1",1)-1+'15MIN'!$A2636-1,0),0)</f>
        <v>1340.0289310000001</v>
      </c>
      <c r="O2636" s="21">
        <f ca="1">IF(INDIRECT(L$1&amp;"!$I$1",1)-1+'15MIN'!$A2636&lt;=INDIRECT(L$1&amp;"!$I$2",1),-OFFSET(INDIRECT(L$1&amp;"!$E$1",1),INDIRECT(L$1&amp;"!$I$1",1)-1+'15MIN'!$A2636-1,0),0)</f>
        <v>0</v>
      </c>
    </row>
    <row r="2637" spans="1:15" x14ac:dyDescent="0.2">
      <c r="A2637" s="1">
        <f t="shared" si="122"/>
        <v>2633</v>
      </c>
      <c r="B2637" s="1">
        <f t="shared" si="120"/>
        <v>28</v>
      </c>
      <c r="C2637" s="19">
        <f t="shared" si="121"/>
        <v>0.41666666666666702</v>
      </c>
      <c r="D2637" s="20">
        <f ca="1">IF(INDIRECT($D$1&amp;"!$I$1",1)-1+'15MIN'!$A2637&lt;=INDIRECT($D$1&amp;"!$I$2",1),OFFSET(INDIRECT($D$1&amp;"!$F$1",1),INDIRECT($D$1&amp;"!$I$1",1)-1+'15MIN'!$A2637-1,0),0)</f>
        <v>2221.2602999999999</v>
      </c>
      <c r="E2637" s="20">
        <f ca="1">IF(CUEL!$I$1-1+'15MIN'!$A2637&lt;=CUEL!$I$2,-OFFSET(CUEL!$D$1,CUEL!$I$1-1+'15MIN'!$A2637-1,0),0)</f>
        <v>0</v>
      </c>
      <c r="F2637" s="20">
        <f ca="1">IF(INDIRECT($D$1&amp;"!$I$1",1)-1+'15MIN'!$A2637&lt;=INDIRECT($D$1&amp;"!$I$2",1),OFFSET(INDIRECT($D$1&amp;"!$G$1",1),INDIRECT($D$1&amp;"!$I$1",1)-1+'15MIN'!$A2637-1,0),0)</f>
        <v>132.71855199999999</v>
      </c>
      <c r="G2637" s="21">
        <f ca="1">IF(INDIRECT($D$1&amp;"!$I$1",1)-1+'15MIN'!$A2637&lt;=INDIRECT($D$1&amp;"!$I$2",1),-OFFSET(INDIRECT($D$1&amp;"!$E$1",1),INDIRECT($D$1&amp;"!$I$1",1)-1+'15MIN'!$A2637-1,0),0)</f>
        <v>0</v>
      </c>
      <c r="H2637" s="20">
        <f ca="1">IF(INDIRECT(H$1&amp;"!$I$1",1)-1+'15MIN'!$A2637&lt;=INDIRECT(H$1&amp;"!$I$2",1),OFFSET(INDIRECT(H$1&amp;"!$F$1",1),INDIRECT(H$1&amp;"!$I$1",1)-1+'15MIN'!$A2637-1,0),0)</f>
        <v>2603.141846</v>
      </c>
      <c r="I2637" s="20">
        <f ca="1">IF(INDIRECT(H$1&amp;"!$I$1",1)-1+'15MIN'!$A2637&lt;=INDIRECT(H$1&amp;"!$I$2",1),-OFFSET(INDIRECT(H$1&amp;"!$D$1",1),INDIRECT(H$1&amp;"!$I$1",1)-1+'15MIN'!$A2637-1,0),0)</f>
        <v>0</v>
      </c>
      <c r="J2637" s="20">
        <f ca="1">IF(INDIRECT(H$1&amp;"!$I$1",1)-1+'15MIN'!$A2637&lt;=INDIRECT(H$1&amp;"!$I$2",1),OFFSET(INDIRECT(H$1&amp;"!$G$1",1),INDIRECT(H$1&amp;"!$I$1",1)-1+'15MIN'!$A2637-1,0),0)</f>
        <v>0</v>
      </c>
      <c r="K2637" s="21">
        <f ca="1">IF(INDIRECT(H$1&amp;"!$I$1",1)-1+'15MIN'!$A2637&lt;=INDIRECT(H$1&amp;"!$I$2",1),-OFFSET(INDIRECT(H$1&amp;"!$E$1",1),INDIRECT(H$1&amp;"!$I$1",1)-1+'15MIN'!$A2637-1,0),0)</f>
        <v>-51.275531999999998</v>
      </c>
      <c r="L2637" s="20">
        <f ca="1">IF(INDIRECT(L$1&amp;"!$I$1",1)-1+'15MIN'!$A2637&lt;=INDIRECT(L$1&amp;"!$I$2",1),OFFSET(INDIRECT(L$1&amp;"!$F$1",1),INDIRECT(L$1&amp;"!$I$1",1)-1+'15MIN'!$A2637-1,0),0)</f>
        <v>0</v>
      </c>
      <c r="M2637" s="20">
        <f ca="1">IF(INDIRECT(L$1&amp;"!$I$1",1)-1+'15MIN'!$A2637&lt;=INDIRECT(L$1&amp;"!$I$2",1),-OFFSET(INDIRECT(L$1&amp;"!$D$1",1),INDIRECT(L$1&amp;"!$I$1",1)-1+'15MIN'!$A2637-1,0),0)</f>
        <v>-100.316315</v>
      </c>
      <c r="N2637" s="20">
        <f ca="1">IF(INDIRECT(L$1&amp;"!$I$1",1)-1+'15MIN'!$A2637&lt;=INDIRECT(L$1&amp;"!$I$2",1),OFFSET(INDIRECT(L$1&amp;"!$G$1",1),INDIRECT(L$1&amp;"!$I$1",1)-1+'15MIN'!$A2637-1,0),0)</f>
        <v>1339.1914059999999</v>
      </c>
      <c r="O2637" s="21">
        <f ca="1">IF(INDIRECT(L$1&amp;"!$I$1",1)-1+'15MIN'!$A2637&lt;=INDIRECT(L$1&amp;"!$I$2",1),-OFFSET(INDIRECT(L$1&amp;"!$E$1",1),INDIRECT(L$1&amp;"!$I$1",1)-1+'15MIN'!$A2637-1,0),0)</f>
        <v>0</v>
      </c>
    </row>
    <row r="2638" spans="1:15" x14ac:dyDescent="0.2">
      <c r="A2638" s="1">
        <f t="shared" si="122"/>
        <v>2634</v>
      </c>
      <c r="B2638" s="1">
        <f t="shared" si="120"/>
        <v>28</v>
      </c>
      <c r="C2638" s="19">
        <f t="shared" si="121"/>
        <v>0.42708333333333298</v>
      </c>
      <c r="D2638" s="20">
        <f ca="1">IF(INDIRECT($D$1&amp;"!$I$1",1)-1+'15MIN'!$A2638&lt;=INDIRECT($D$1&amp;"!$I$2",1),OFFSET(INDIRECT($D$1&amp;"!$F$1",1),INDIRECT($D$1&amp;"!$I$1",1)-1+'15MIN'!$A2638-1,0),0)</f>
        <v>2624.0327000000002</v>
      </c>
      <c r="E2638" s="20">
        <f ca="1">IF(CUEL!$I$1-1+'15MIN'!$A2638&lt;=CUEL!$I$2,-OFFSET(CUEL!$D$1,CUEL!$I$1-1+'15MIN'!$A2638-1,0),0)</f>
        <v>0</v>
      </c>
      <c r="F2638" s="20">
        <f ca="1">IF(INDIRECT($D$1&amp;"!$I$1",1)-1+'15MIN'!$A2638&lt;=INDIRECT($D$1&amp;"!$I$2",1),OFFSET(INDIRECT($D$1&amp;"!$G$1",1),INDIRECT($D$1&amp;"!$I$1",1)-1+'15MIN'!$A2638-1,0),0)</f>
        <v>115.61977400000001</v>
      </c>
      <c r="G2638" s="21">
        <f ca="1">IF(INDIRECT($D$1&amp;"!$I$1",1)-1+'15MIN'!$A2638&lt;=INDIRECT($D$1&amp;"!$I$2",1),-OFFSET(INDIRECT($D$1&amp;"!$E$1",1),INDIRECT($D$1&amp;"!$I$1",1)-1+'15MIN'!$A2638-1,0),0)</f>
        <v>0</v>
      </c>
      <c r="H2638" s="20">
        <f ca="1">IF(INDIRECT(H$1&amp;"!$I$1",1)-1+'15MIN'!$A2638&lt;=INDIRECT(H$1&amp;"!$I$2",1),OFFSET(INDIRECT(H$1&amp;"!$F$1",1),INDIRECT(H$1&amp;"!$I$1",1)-1+'15MIN'!$A2638-1,0),0)</f>
        <v>2530.2202149999998</v>
      </c>
      <c r="I2638" s="20">
        <f ca="1">IF(INDIRECT(H$1&amp;"!$I$1",1)-1+'15MIN'!$A2638&lt;=INDIRECT(H$1&amp;"!$I$2",1),-OFFSET(INDIRECT(H$1&amp;"!$D$1",1),INDIRECT(H$1&amp;"!$I$1",1)-1+'15MIN'!$A2638-1,0),0)</f>
        <v>0</v>
      </c>
      <c r="J2638" s="20">
        <f ca="1">IF(INDIRECT(H$1&amp;"!$I$1",1)-1+'15MIN'!$A2638&lt;=INDIRECT(H$1&amp;"!$I$2",1),OFFSET(INDIRECT(H$1&amp;"!$G$1",1),INDIRECT(H$1&amp;"!$I$1",1)-1+'15MIN'!$A2638-1,0),0)</f>
        <v>8.9639999999999997E-3</v>
      </c>
      <c r="K2638" s="21">
        <f ca="1">IF(INDIRECT(H$1&amp;"!$I$1",1)-1+'15MIN'!$A2638&lt;=INDIRECT(H$1&amp;"!$I$2",1),-OFFSET(INDIRECT(H$1&amp;"!$E$1",1),INDIRECT(H$1&amp;"!$I$1",1)-1+'15MIN'!$A2638-1,0),0)</f>
        <v>-52.352898000000003</v>
      </c>
      <c r="L2638" s="20">
        <f ca="1">IF(INDIRECT(L$1&amp;"!$I$1",1)-1+'15MIN'!$A2638&lt;=INDIRECT(L$1&amp;"!$I$2",1),OFFSET(INDIRECT(L$1&amp;"!$F$1",1),INDIRECT(L$1&amp;"!$I$1",1)-1+'15MIN'!$A2638-1,0),0)</f>
        <v>0</v>
      </c>
      <c r="M2638" s="20">
        <f ca="1">IF(INDIRECT(L$1&amp;"!$I$1",1)-1+'15MIN'!$A2638&lt;=INDIRECT(L$1&amp;"!$I$2",1),-OFFSET(INDIRECT(L$1&amp;"!$D$1",1),INDIRECT(L$1&amp;"!$I$1",1)-1+'15MIN'!$A2638-1,0),0)</f>
        <v>-100.733452</v>
      </c>
      <c r="N2638" s="20">
        <f ca="1">IF(INDIRECT(L$1&amp;"!$I$1",1)-1+'15MIN'!$A2638&lt;=INDIRECT(L$1&amp;"!$I$2",1),OFFSET(INDIRECT(L$1&amp;"!$G$1",1),INDIRECT(L$1&amp;"!$I$1",1)-1+'15MIN'!$A2638-1,0),0)</f>
        <v>1337.7969969999999</v>
      </c>
      <c r="O2638" s="21">
        <f ca="1">IF(INDIRECT(L$1&amp;"!$I$1",1)-1+'15MIN'!$A2638&lt;=INDIRECT(L$1&amp;"!$I$2",1),-OFFSET(INDIRECT(L$1&amp;"!$E$1",1),INDIRECT(L$1&amp;"!$I$1",1)-1+'15MIN'!$A2638-1,0),0)</f>
        <v>0</v>
      </c>
    </row>
    <row r="2639" spans="1:15" x14ac:dyDescent="0.2">
      <c r="A2639" s="1">
        <f t="shared" si="122"/>
        <v>2635</v>
      </c>
      <c r="B2639" s="1">
        <f t="shared" si="120"/>
        <v>28</v>
      </c>
      <c r="C2639" s="19">
        <f t="shared" si="121"/>
        <v>0.4375</v>
      </c>
      <c r="D2639" s="20">
        <f ca="1">IF(INDIRECT($D$1&amp;"!$I$1",1)-1+'15MIN'!$A2639&lt;=INDIRECT($D$1&amp;"!$I$2",1),OFFSET(INDIRECT($D$1&amp;"!$F$1",1),INDIRECT($D$1&amp;"!$I$1",1)-1+'15MIN'!$A2639-1,0),0)</f>
        <v>2271.1165000000001</v>
      </c>
      <c r="E2639" s="20">
        <f ca="1">IF(CUEL!$I$1-1+'15MIN'!$A2639&lt;=CUEL!$I$2,-OFFSET(CUEL!$D$1,CUEL!$I$1-1+'15MIN'!$A2639-1,0),0)</f>
        <v>0</v>
      </c>
      <c r="F2639" s="20">
        <f ca="1">IF(INDIRECT($D$1&amp;"!$I$1",1)-1+'15MIN'!$A2639&lt;=INDIRECT($D$1&amp;"!$I$2",1),OFFSET(INDIRECT($D$1&amp;"!$G$1",1),INDIRECT($D$1&amp;"!$I$1",1)-1+'15MIN'!$A2639-1,0),0)</f>
        <v>130.802246</v>
      </c>
      <c r="G2639" s="21">
        <f ca="1">IF(INDIRECT($D$1&amp;"!$I$1",1)-1+'15MIN'!$A2639&lt;=INDIRECT($D$1&amp;"!$I$2",1),-OFFSET(INDIRECT($D$1&amp;"!$E$1",1),INDIRECT($D$1&amp;"!$I$1",1)-1+'15MIN'!$A2639-1,0),0)</f>
        <v>0</v>
      </c>
      <c r="H2639" s="20">
        <f ca="1">IF(INDIRECT(H$1&amp;"!$I$1",1)-1+'15MIN'!$A2639&lt;=INDIRECT(H$1&amp;"!$I$2",1),OFFSET(INDIRECT(H$1&amp;"!$F$1",1),INDIRECT(H$1&amp;"!$I$1",1)-1+'15MIN'!$A2639-1,0),0)</f>
        <v>3131.9499510000001</v>
      </c>
      <c r="I2639" s="20">
        <f ca="1">IF(INDIRECT(H$1&amp;"!$I$1",1)-1+'15MIN'!$A2639&lt;=INDIRECT(H$1&amp;"!$I$2",1),-OFFSET(INDIRECT(H$1&amp;"!$D$1",1),INDIRECT(H$1&amp;"!$I$1",1)-1+'15MIN'!$A2639-1,0),0)</f>
        <v>0</v>
      </c>
      <c r="J2639" s="20">
        <f ca="1">IF(INDIRECT(H$1&amp;"!$I$1",1)-1+'15MIN'!$A2639&lt;=INDIRECT(H$1&amp;"!$I$2",1),OFFSET(INDIRECT(H$1&amp;"!$G$1",1),INDIRECT(H$1&amp;"!$I$1",1)-1+'15MIN'!$A2639-1,0),0)</f>
        <v>5.4429999999999999E-3</v>
      </c>
      <c r="K2639" s="21">
        <f ca="1">IF(INDIRECT(H$1&amp;"!$I$1",1)-1+'15MIN'!$A2639&lt;=INDIRECT(H$1&amp;"!$I$2",1),-OFFSET(INDIRECT(H$1&amp;"!$E$1",1),INDIRECT(H$1&amp;"!$I$1",1)-1+'15MIN'!$A2639-1,0),0)</f>
        <v>-41.662070999999997</v>
      </c>
      <c r="L2639" s="20">
        <f ca="1">IF(INDIRECT(L$1&amp;"!$I$1",1)-1+'15MIN'!$A2639&lt;=INDIRECT(L$1&amp;"!$I$2",1),OFFSET(INDIRECT(L$1&amp;"!$F$1",1),INDIRECT(L$1&amp;"!$I$1",1)-1+'15MIN'!$A2639-1,0),0)</f>
        <v>0</v>
      </c>
      <c r="M2639" s="20">
        <f ca="1">IF(INDIRECT(L$1&amp;"!$I$1",1)-1+'15MIN'!$A2639&lt;=INDIRECT(L$1&amp;"!$I$2",1),-OFFSET(INDIRECT(L$1&amp;"!$D$1",1),INDIRECT(L$1&amp;"!$I$1",1)-1+'15MIN'!$A2639-1,0),0)</f>
        <v>-100.661293</v>
      </c>
      <c r="N2639" s="20">
        <f ca="1">IF(INDIRECT(L$1&amp;"!$I$1",1)-1+'15MIN'!$A2639&lt;=INDIRECT(L$1&amp;"!$I$2",1),OFFSET(INDIRECT(L$1&amp;"!$G$1",1),INDIRECT(L$1&amp;"!$I$1",1)-1+'15MIN'!$A2639-1,0),0)</f>
        <v>1336.809814</v>
      </c>
      <c r="O2639" s="21">
        <f ca="1">IF(INDIRECT(L$1&amp;"!$I$1",1)-1+'15MIN'!$A2639&lt;=INDIRECT(L$1&amp;"!$I$2",1),-OFFSET(INDIRECT(L$1&amp;"!$E$1",1),INDIRECT(L$1&amp;"!$I$1",1)-1+'15MIN'!$A2639-1,0),0)</f>
        <v>0</v>
      </c>
    </row>
    <row r="2640" spans="1:15" x14ac:dyDescent="0.2">
      <c r="A2640" s="1">
        <f t="shared" si="122"/>
        <v>2636</v>
      </c>
      <c r="B2640" s="1">
        <f t="shared" si="120"/>
        <v>28</v>
      </c>
      <c r="C2640" s="19">
        <f t="shared" si="121"/>
        <v>0.44791666666666702</v>
      </c>
      <c r="D2640" s="20">
        <f ca="1">IF(INDIRECT($D$1&amp;"!$I$1",1)-1+'15MIN'!$A2640&lt;=INDIRECT($D$1&amp;"!$I$2",1),OFFSET(INDIRECT($D$1&amp;"!$F$1",1),INDIRECT($D$1&amp;"!$I$1",1)-1+'15MIN'!$A2640-1,0),0)</f>
        <v>2296.5189999999998</v>
      </c>
      <c r="E2640" s="20">
        <f ca="1">IF(CUEL!$I$1-1+'15MIN'!$A2640&lt;=CUEL!$I$2,-OFFSET(CUEL!$D$1,CUEL!$I$1-1+'15MIN'!$A2640-1,0),0)</f>
        <v>0</v>
      </c>
      <c r="F2640" s="20">
        <f ca="1">IF(INDIRECT($D$1&amp;"!$I$1",1)-1+'15MIN'!$A2640&lt;=INDIRECT($D$1&amp;"!$I$2",1),OFFSET(INDIRECT($D$1&amp;"!$G$1",1),INDIRECT($D$1&amp;"!$I$1",1)-1+'15MIN'!$A2640-1,0),0)</f>
        <v>130.24548300000001</v>
      </c>
      <c r="G2640" s="21">
        <f ca="1">IF(INDIRECT($D$1&amp;"!$I$1",1)-1+'15MIN'!$A2640&lt;=INDIRECT($D$1&amp;"!$I$2",1),-OFFSET(INDIRECT($D$1&amp;"!$E$1",1),INDIRECT($D$1&amp;"!$I$1",1)-1+'15MIN'!$A2640-1,0),0)</f>
        <v>0</v>
      </c>
      <c r="H2640" s="20">
        <f ca="1">IF(INDIRECT(H$1&amp;"!$I$1",1)-1+'15MIN'!$A2640&lt;=INDIRECT(H$1&amp;"!$I$2",1),OFFSET(INDIRECT(H$1&amp;"!$F$1",1),INDIRECT(H$1&amp;"!$I$1",1)-1+'15MIN'!$A2640-1,0),0)</f>
        <v>3848.709961</v>
      </c>
      <c r="I2640" s="20">
        <f ca="1">IF(INDIRECT(H$1&amp;"!$I$1",1)-1+'15MIN'!$A2640&lt;=INDIRECT(H$1&amp;"!$I$2",1),-OFFSET(INDIRECT(H$1&amp;"!$D$1",1),INDIRECT(H$1&amp;"!$I$1",1)-1+'15MIN'!$A2640-1,0),0)</f>
        <v>0</v>
      </c>
      <c r="J2640" s="20">
        <f ca="1">IF(INDIRECT(H$1&amp;"!$I$1",1)-1+'15MIN'!$A2640&lt;=INDIRECT(H$1&amp;"!$I$2",1),OFFSET(INDIRECT(H$1&amp;"!$G$1",1),INDIRECT(H$1&amp;"!$I$1",1)-1+'15MIN'!$A2640-1,0),0)</f>
        <v>2.0300000000000001E-3</v>
      </c>
      <c r="K2640" s="21">
        <f ca="1">IF(INDIRECT(H$1&amp;"!$I$1",1)-1+'15MIN'!$A2640&lt;=INDIRECT(H$1&amp;"!$I$2",1),-OFFSET(INDIRECT(H$1&amp;"!$E$1",1),INDIRECT(H$1&amp;"!$I$1",1)-1+'15MIN'!$A2640-1,0),0)</f>
        <v>-29.460080999999999</v>
      </c>
      <c r="L2640" s="20">
        <f ca="1">IF(INDIRECT(L$1&amp;"!$I$1",1)-1+'15MIN'!$A2640&lt;=INDIRECT(L$1&amp;"!$I$2",1),OFFSET(INDIRECT(L$1&amp;"!$F$1",1),INDIRECT(L$1&amp;"!$I$1",1)-1+'15MIN'!$A2640-1,0),0)</f>
        <v>0</v>
      </c>
      <c r="M2640" s="20">
        <f ca="1">IF(INDIRECT(L$1&amp;"!$I$1",1)-1+'15MIN'!$A2640&lt;=INDIRECT(L$1&amp;"!$I$2",1),-OFFSET(INDIRECT(L$1&amp;"!$D$1",1),INDIRECT(L$1&amp;"!$I$1",1)-1+'15MIN'!$A2640-1,0),0)</f>
        <v>-101.143173</v>
      </c>
      <c r="N2640" s="20">
        <f ca="1">IF(INDIRECT(L$1&amp;"!$I$1",1)-1+'15MIN'!$A2640&lt;=INDIRECT(L$1&amp;"!$I$2",1),OFFSET(INDIRECT(L$1&amp;"!$G$1",1),INDIRECT(L$1&amp;"!$I$1",1)-1+'15MIN'!$A2640-1,0),0)</f>
        <v>1334.700439</v>
      </c>
      <c r="O2640" s="21">
        <f ca="1">IF(INDIRECT(L$1&amp;"!$I$1",1)-1+'15MIN'!$A2640&lt;=INDIRECT(L$1&amp;"!$I$2",1),-OFFSET(INDIRECT(L$1&amp;"!$E$1",1),INDIRECT(L$1&amp;"!$I$1",1)-1+'15MIN'!$A2640-1,0),0)</f>
        <v>0</v>
      </c>
    </row>
    <row r="2641" spans="1:15" x14ac:dyDescent="0.2">
      <c r="A2641" s="1">
        <f t="shared" si="122"/>
        <v>2637</v>
      </c>
      <c r="B2641" s="1">
        <f t="shared" si="120"/>
        <v>28</v>
      </c>
      <c r="C2641" s="19">
        <f t="shared" si="121"/>
        <v>0.45833333333333298</v>
      </c>
      <c r="D2641" s="20">
        <f ca="1">IF(INDIRECT($D$1&amp;"!$I$1",1)-1+'15MIN'!$A2641&lt;=INDIRECT($D$1&amp;"!$I$2",1),OFFSET(INDIRECT($D$1&amp;"!$F$1",1),INDIRECT($D$1&amp;"!$I$1",1)-1+'15MIN'!$A2641-1,0),0)</f>
        <v>2467.5198</v>
      </c>
      <c r="E2641" s="20">
        <f ca="1">IF(CUEL!$I$1-1+'15MIN'!$A2641&lt;=CUEL!$I$2,-OFFSET(CUEL!$D$1,CUEL!$I$1-1+'15MIN'!$A2641-1,0),0)</f>
        <v>0</v>
      </c>
      <c r="F2641" s="20">
        <f ca="1">IF(INDIRECT($D$1&amp;"!$I$1",1)-1+'15MIN'!$A2641&lt;=INDIRECT($D$1&amp;"!$I$2",1),OFFSET(INDIRECT($D$1&amp;"!$G$1",1),INDIRECT($D$1&amp;"!$I$1",1)-1+'15MIN'!$A2641-1,0),0)</f>
        <v>118.925667</v>
      </c>
      <c r="G2641" s="21">
        <f ca="1">IF(INDIRECT($D$1&amp;"!$I$1",1)-1+'15MIN'!$A2641&lt;=INDIRECT($D$1&amp;"!$I$2",1),-OFFSET(INDIRECT($D$1&amp;"!$E$1",1),INDIRECT($D$1&amp;"!$I$1",1)-1+'15MIN'!$A2641-1,0),0)</f>
        <v>0</v>
      </c>
      <c r="H2641" s="20">
        <f ca="1">IF(INDIRECT(H$1&amp;"!$I$1",1)-1+'15MIN'!$A2641&lt;=INDIRECT(H$1&amp;"!$I$2",1),OFFSET(INDIRECT(H$1&amp;"!$F$1",1),INDIRECT(H$1&amp;"!$I$1",1)-1+'15MIN'!$A2641-1,0),0)</f>
        <v>3463.469971</v>
      </c>
      <c r="I2641" s="20">
        <f ca="1">IF(INDIRECT(H$1&amp;"!$I$1",1)-1+'15MIN'!$A2641&lt;=INDIRECT(H$1&amp;"!$I$2",1),-OFFSET(INDIRECT(H$1&amp;"!$D$1",1),INDIRECT(H$1&amp;"!$I$1",1)-1+'15MIN'!$A2641-1,0),0)</f>
        <v>0</v>
      </c>
      <c r="J2641" s="20">
        <f ca="1">IF(INDIRECT(H$1&amp;"!$I$1",1)-1+'15MIN'!$A2641&lt;=INDIRECT(H$1&amp;"!$I$2",1),OFFSET(INDIRECT(H$1&amp;"!$G$1",1),INDIRECT(H$1&amp;"!$I$1",1)-1+'15MIN'!$A2641-1,0),0)</f>
        <v>5.4679999999999998E-3</v>
      </c>
      <c r="K2641" s="21">
        <f ca="1">IF(INDIRECT(H$1&amp;"!$I$1",1)-1+'15MIN'!$A2641&lt;=INDIRECT(H$1&amp;"!$I$2",1),-OFFSET(INDIRECT(H$1&amp;"!$E$1",1),INDIRECT(H$1&amp;"!$I$1",1)-1+'15MIN'!$A2641-1,0),0)</f>
        <v>-41.678637999999999</v>
      </c>
      <c r="L2641" s="20">
        <f ca="1">IF(INDIRECT(L$1&amp;"!$I$1",1)-1+'15MIN'!$A2641&lt;=INDIRECT(L$1&amp;"!$I$2",1),OFFSET(INDIRECT(L$1&amp;"!$F$1",1),INDIRECT(L$1&amp;"!$I$1",1)-1+'15MIN'!$A2641-1,0),0)</f>
        <v>0</v>
      </c>
      <c r="M2641" s="20">
        <f ca="1">IF(INDIRECT(L$1&amp;"!$I$1",1)-1+'15MIN'!$A2641&lt;=INDIRECT(L$1&amp;"!$I$2",1),-OFFSET(INDIRECT(L$1&amp;"!$D$1",1),INDIRECT(L$1&amp;"!$I$1",1)-1+'15MIN'!$A2641-1,0),0)</f>
        <v>-103.767563</v>
      </c>
      <c r="N2641" s="20">
        <f ca="1">IF(INDIRECT(L$1&amp;"!$I$1",1)-1+'15MIN'!$A2641&lt;=INDIRECT(L$1&amp;"!$I$2",1),OFFSET(INDIRECT(L$1&amp;"!$G$1",1),INDIRECT(L$1&amp;"!$I$1",1)-1+'15MIN'!$A2641-1,0),0)</f>
        <v>1333.4263920000001</v>
      </c>
      <c r="O2641" s="21">
        <f ca="1">IF(INDIRECT(L$1&amp;"!$I$1",1)-1+'15MIN'!$A2641&lt;=INDIRECT(L$1&amp;"!$I$2",1),-OFFSET(INDIRECT(L$1&amp;"!$E$1",1),INDIRECT(L$1&amp;"!$I$1",1)-1+'15MIN'!$A2641-1,0),0)</f>
        <v>0</v>
      </c>
    </row>
    <row r="2642" spans="1:15" x14ac:dyDescent="0.2">
      <c r="A2642" s="1">
        <f t="shared" si="122"/>
        <v>2638</v>
      </c>
      <c r="B2642" s="1">
        <f t="shared" si="120"/>
        <v>28</v>
      </c>
      <c r="C2642" s="19">
        <f t="shared" si="121"/>
        <v>0.46875</v>
      </c>
      <c r="D2642" s="20">
        <f ca="1">IF(INDIRECT($D$1&amp;"!$I$1",1)-1+'15MIN'!$A2642&lt;=INDIRECT($D$1&amp;"!$I$2",1),OFFSET(INDIRECT($D$1&amp;"!$F$1",1),INDIRECT($D$1&amp;"!$I$1",1)-1+'15MIN'!$A2642-1,0),0)</f>
        <v>2861.8706000000002</v>
      </c>
      <c r="E2642" s="20">
        <f ca="1">IF(CUEL!$I$1-1+'15MIN'!$A2642&lt;=CUEL!$I$2,-OFFSET(CUEL!$D$1,CUEL!$I$1-1+'15MIN'!$A2642-1,0),0)</f>
        <v>0</v>
      </c>
      <c r="F2642" s="20">
        <f ca="1">IF(INDIRECT($D$1&amp;"!$I$1",1)-1+'15MIN'!$A2642&lt;=INDIRECT($D$1&amp;"!$I$2",1),OFFSET(INDIRECT($D$1&amp;"!$G$1",1),INDIRECT($D$1&amp;"!$I$1",1)-1+'15MIN'!$A2642-1,0),0)</f>
        <v>94.538848999999999</v>
      </c>
      <c r="G2642" s="21">
        <f ca="1">IF(INDIRECT($D$1&amp;"!$I$1",1)-1+'15MIN'!$A2642&lt;=INDIRECT($D$1&amp;"!$I$2",1),-OFFSET(INDIRECT($D$1&amp;"!$E$1",1),INDIRECT($D$1&amp;"!$I$1",1)-1+'15MIN'!$A2642-1,0),0)</f>
        <v>0</v>
      </c>
      <c r="H2642" s="20">
        <f ca="1">IF(INDIRECT(H$1&amp;"!$I$1",1)-1+'15MIN'!$A2642&lt;=INDIRECT(H$1&amp;"!$I$2",1),OFFSET(INDIRECT(H$1&amp;"!$F$1",1),INDIRECT(H$1&amp;"!$I$1",1)-1+'15MIN'!$A2642-1,0),0)</f>
        <v>3642.3542480000001</v>
      </c>
      <c r="I2642" s="20">
        <f ca="1">IF(INDIRECT(H$1&amp;"!$I$1",1)-1+'15MIN'!$A2642&lt;=INDIRECT(H$1&amp;"!$I$2",1),-OFFSET(INDIRECT(H$1&amp;"!$D$1",1),INDIRECT(H$1&amp;"!$I$1",1)-1+'15MIN'!$A2642-1,0),0)</f>
        <v>0</v>
      </c>
      <c r="J2642" s="20">
        <f ca="1">IF(INDIRECT(H$1&amp;"!$I$1",1)-1+'15MIN'!$A2642&lt;=INDIRECT(H$1&amp;"!$I$2",1),OFFSET(INDIRECT(H$1&amp;"!$G$1",1),INDIRECT(H$1&amp;"!$I$1",1)-1+'15MIN'!$A2642-1,0),0)</f>
        <v>3.0299999999999999E-4</v>
      </c>
      <c r="K2642" s="21">
        <f ca="1">IF(INDIRECT(H$1&amp;"!$I$1",1)-1+'15MIN'!$A2642&lt;=INDIRECT(H$1&amp;"!$I$2",1),-OFFSET(INDIRECT(H$1&amp;"!$E$1",1),INDIRECT(H$1&amp;"!$I$1",1)-1+'15MIN'!$A2642-1,0),0)</f>
        <v>-30.498549000000001</v>
      </c>
      <c r="L2642" s="20">
        <f ca="1">IF(INDIRECT(L$1&amp;"!$I$1",1)-1+'15MIN'!$A2642&lt;=INDIRECT(L$1&amp;"!$I$2",1),OFFSET(INDIRECT(L$1&amp;"!$F$1",1),INDIRECT(L$1&amp;"!$I$1",1)-1+'15MIN'!$A2642-1,0),0)</f>
        <v>0</v>
      </c>
      <c r="M2642" s="20">
        <f ca="1">IF(INDIRECT(L$1&amp;"!$I$1",1)-1+'15MIN'!$A2642&lt;=INDIRECT(L$1&amp;"!$I$2",1),-OFFSET(INDIRECT(L$1&amp;"!$D$1",1),INDIRECT(L$1&amp;"!$I$1",1)-1+'15MIN'!$A2642-1,0),0)</f>
        <v>-103.033714</v>
      </c>
      <c r="N2642" s="20">
        <f ca="1">IF(INDIRECT(L$1&amp;"!$I$1",1)-1+'15MIN'!$A2642&lt;=INDIRECT(L$1&amp;"!$I$2",1),OFFSET(INDIRECT(L$1&amp;"!$G$1",1),INDIRECT(L$1&amp;"!$I$1",1)-1+'15MIN'!$A2642-1,0),0)</f>
        <v>1334.003418</v>
      </c>
      <c r="O2642" s="21">
        <f ca="1">IF(INDIRECT(L$1&amp;"!$I$1",1)-1+'15MIN'!$A2642&lt;=INDIRECT(L$1&amp;"!$I$2",1),-OFFSET(INDIRECT(L$1&amp;"!$E$1",1),INDIRECT(L$1&amp;"!$I$1",1)-1+'15MIN'!$A2642-1,0),0)</f>
        <v>0</v>
      </c>
    </row>
    <row r="2643" spans="1:15" x14ac:dyDescent="0.2">
      <c r="A2643" s="1">
        <f t="shared" si="122"/>
        <v>2639</v>
      </c>
      <c r="B2643" s="1">
        <f t="shared" si="120"/>
        <v>28</v>
      </c>
      <c r="C2643" s="19">
        <f t="shared" si="121"/>
        <v>0.47916666666666702</v>
      </c>
      <c r="D2643" s="20">
        <f ca="1">IF(INDIRECT($D$1&amp;"!$I$1",1)-1+'15MIN'!$A2643&lt;=INDIRECT($D$1&amp;"!$I$2",1),OFFSET(INDIRECT($D$1&amp;"!$F$1",1),INDIRECT($D$1&amp;"!$I$1",1)-1+'15MIN'!$A2643-1,0),0)</f>
        <v>3058.4937</v>
      </c>
      <c r="E2643" s="20">
        <f ca="1">IF(CUEL!$I$1-1+'15MIN'!$A2643&lt;=CUEL!$I$2,-OFFSET(CUEL!$D$1,CUEL!$I$1-1+'15MIN'!$A2643-1,0),0)</f>
        <v>0</v>
      </c>
      <c r="F2643" s="20">
        <f ca="1">IF(INDIRECT($D$1&amp;"!$I$1",1)-1+'15MIN'!$A2643&lt;=INDIRECT($D$1&amp;"!$I$2",1),OFFSET(INDIRECT($D$1&amp;"!$G$1",1),INDIRECT($D$1&amp;"!$I$1",1)-1+'15MIN'!$A2643-1,0),0)</f>
        <v>82.436913000000004</v>
      </c>
      <c r="G2643" s="21">
        <f ca="1">IF(INDIRECT($D$1&amp;"!$I$1",1)-1+'15MIN'!$A2643&lt;=INDIRECT($D$1&amp;"!$I$2",1),-OFFSET(INDIRECT($D$1&amp;"!$E$1",1),INDIRECT($D$1&amp;"!$I$1",1)-1+'15MIN'!$A2643-1,0),0)</f>
        <v>0</v>
      </c>
      <c r="H2643" s="20">
        <f ca="1">IF(INDIRECT(H$1&amp;"!$I$1",1)-1+'15MIN'!$A2643&lt;=INDIRECT(H$1&amp;"!$I$2",1),OFFSET(INDIRECT(H$1&amp;"!$F$1",1),INDIRECT(H$1&amp;"!$I$1",1)-1+'15MIN'!$A2643-1,0),0)</f>
        <v>4291.8798829999996</v>
      </c>
      <c r="I2643" s="20">
        <f ca="1">IF(INDIRECT(H$1&amp;"!$I$1",1)-1+'15MIN'!$A2643&lt;=INDIRECT(H$1&amp;"!$I$2",1),-OFFSET(INDIRECT(H$1&amp;"!$D$1",1),INDIRECT(H$1&amp;"!$I$1",1)-1+'15MIN'!$A2643-1,0),0)</f>
        <v>0</v>
      </c>
      <c r="J2643" s="20">
        <f ca="1">IF(INDIRECT(H$1&amp;"!$I$1",1)-1+'15MIN'!$A2643&lt;=INDIRECT(H$1&amp;"!$I$2",1),OFFSET(INDIRECT(H$1&amp;"!$G$1",1),INDIRECT(H$1&amp;"!$I$1",1)-1+'15MIN'!$A2643-1,0),0)</f>
        <v>2.0479999999999999E-3</v>
      </c>
      <c r="K2643" s="21">
        <f ca="1">IF(INDIRECT(H$1&amp;"!$I$1",1)-1+'15MIN'!$A2643&lt;=INDIRECT(H$1&amp;"!$I$2",1),-OFFSET(INDIRECT(H$1&amp;"!$E$1",1),INDIRECT(H$1&amp;"!$I$1",1)-1+'15MIN'!$A2643-1,0),0)</f>
        <v>-23.931522000000001</v>
      </c>
      <c r="L2643" s="20">
        <f ca="1">IF(INDIRECT(L$1&amp;"!$I$1",1)-1+'15MIN'!$A2643&lt;=INDIRECT(L$1&amp;"!$I$2",1),OFFSET(INDIRECT(L$1&amp;"!$F$1",1),INDIRECT(L$1&amp;"!$I$1",1)-1+'15MIN'!$A2643-1,0),0)</f>
        <v>0</v>
      </c>
      <c r="M2643" s="20">
        <f ca="1">IF(INDIRECT(L$1&amp;"!$I$1",1)-1+'15MIN'!$A2643&lt;=INDIRECT(L$1&amp;"!$I$2",1),-OFFSET(INDIRECT(L$1&amp;"!$D$1",1),INDIRECT(L$1&amp;"!$I$1",1)-1+'15MIN'!$A2643-1,0),0)</f>
        <v>-103.61203</v>
      </c>
      <c r="N2643" s="20">
        <f ca="1">IF(INDIRECT(L$1&amp;"!$I$1",1)-1+'15MIN'!$A2643&lt;=INDIRECT(L$1&amp;"!$I$2",1),OFFSET(INDIRECT(L$1&amp;"!$G$1",1),INDIRECT(L$1&amp;"!$I$1",1)-1+'15MIN'!$A2643-1,0),0)</f>
        <v>1336.9814449999999</v>
      </c>
      <c r="O2643" s="21">
        <f ca="1">IF(INDIRECT(L$1&amp;"!$I$1",1)-1+'15MIN'!$A2643&lt;=INDIRECT(L$1&amp;"!$I$2",1),-OFFSET(INDIRECT(L$1&amp;"!$E$1",1),INDIRECT(L$1&amp;"!$I$1",1)-1+'15MIN'!$A2643-1,0),0)</f>
        <v>0</v>
      </c>
    </row>
    <row r="2644" spans="1:15" x14ac:dyDescent="0.2">
      <c r="A2644" s="1">
        <f t="shared" si="122"/>
        <v>2640</v>
      </c>
      <c r="B2644" s="1">
        <f t="shared" si="120"/>
        <v>28</v>
      </c>
      <c r="C2644" s="19">
        <f t="shared" si="121"/>
        <v>0.48958333333333298</v>
      </c>
      <c r="D2644" s="20">
        <f ca="1">IF(INDIRECT($D$1&amp;"!$I$1",1)-1+'15MIN'!$A2644&lt;=INDIRECT($D$1&amp;"!$I$2",1),OFFSET(INDIRECT($D$1&amp;"!$F$1",1),INDIRECT($D$1&amp;"!$I$1",1)-1+'15MIN'!$A2644-1,0),0)</f>
        <v>3200.5972000000002</v>
      </c>
      <c r="E2644" s="20">
        <f ca="1">IF(CUEL!$I$1-1+'15MIN'!$A2644&lt;=CUEL!$I$2,-OFFSET(CUEL!$D$1,CUEL!$I$1-1+'15MIN'!$A2644-1,0),0)</f>
        <v>0</v>
      </c>
      <c r="F2644" s="20">
        <f ca="1">IF(INDIRECT($D$1&amp;"!$I$1",1)-1+'15MIN'!$A2644&lt;=INDIRECT($D$1&amp;"!$I$2",1),OFFSET(INDIRECT($D$1&amp;"!$G$1",1),INDIRECT($D$1&amp;"!$I$1",1)-1+'15MIN'!$A2644-1,0),0)</f>
        <v>68.218154999999996</v>
      </c>
      <c r="G2644" s="21">
        <f ca="1">IF(INDIRECT($D$1&amp;"!$I$1",1)-1+'15MIN'!$A2644&lt;=INDIRECT($D$1&amp;"!$I$2",1),-OFFSET(INDIRECT($D$1&amp;"!$E$1",1),INDIRECT($D$1&amp;"!$I$1",1)-1+'15MIN'!$A2644-1,0),0)</f>
        <v>-0.215613</v>
      </c>
      <c r="H2644" s="20">
        <f ca="1">IF(INDIRECT(H$1&amp;"!$I$1",1)-1+'15MIN'!$A2644&lt;=INDIRECT(H$1&amp;"!$I$2",1),OFFSET(INDIRECT(H$1&amp;"!$F$1",1),INDIRECT(H$1&amp;"!$I$1",1)-1+'15MIN'!$A2644-1,0),0)</f>
        <v>4287.0361329999996</v>
      </c>
      <c r="I2644" s="20">
        <f ca="1">IF(INDIRECT(H$1&amp;"!$I$1",1)-1+'15MIN'!$A2644&lt;=INDIRECT(H$1&amp;"!$I$2",1),-OFFSET(INDIRECT(H$1&amp;"!$D$1",1),INDIRECT(H$1&amp;"!$I$1",1)-1+'15MIN'!$A2644-1,0),0)</f>
        <v>0</v>
      </c>
      <c r="J2644" s="20">
        <f ca="1">IF(INDIRECT(H$1&amp;"!$I$1",1)-1+'15MIN'!$A2644&lt;=INDIRECT(H$1&amp;"!$I$2",1),OFFSET(INDIRECT(H$1&amp;"!$G$1",1),INDIRECT(H$1&amp;"!$I$1",1)-1+'15MIN'!$A2644-1,0),0)</f>
        <v>4.2133999999999998E-2</v>
      </c>
      <c r="K2644" s="21">
        <f ca="1">IF(INDIRECT(H$1&amp;"!$I$1",1)-1+'15MIN'!$A2644&lt;=INDIRECT(H$1&amp;"!$I$2",1),-OFFSET(INDIRECT(H$1&amp;"!$E$1",1),INDIRECT(H$1&amp;"!$I$1",1)-1+'15MIN'!$A2644-1,0),0)</f>
        <v>-27.367467999999999</v>
      </c>
      <c r="L2644" s="20">
        <f ca="1">IF(INDIRECT(L$1&amp;"!$I$1",1)-1+'15MIN'!$A2644&lt;=INDIRECT(L$1&amp;"!$I$2",1),OFFSET(INDIRECT(L$1&amp;"!$F$1",1),INDIRECT(L$1&amp;"!$I$1",1)-1+'15MIN'!$A2644-1,0),0)</f>
        <v>0</v>
      </c>
      <c r="M2644" s="20">
        <f ca="1">IF(INDIRECT(L$1&amp;"!$I$1",1)-1+'15MIN'!$A2644&lt;=INDIRECT(L$1&amp;"!$I$2",1),-OFFSET(INDIRECT(L$1&amp;"!$D$1",1),INDIRECT(L$1&amp;"!$I$1",1)-1+'15MIN'!$A2644-1,0),0)</f>
        <v>-100.43604999999999</v>
      </c>
      <c r="N2644" s="20">
        <f ca="1">IF(INDIRECT(L$1&amp;"!$I$1",1)-1+'15MIN'!$A2644&lt;=INDIRECT(L$1&amp;"!$I$2",1),OFFSET(INDIRECT(L$1&amp;"!$G$1",1),INDIRECT(L$1&amp;"!$I$1",1)-1+'15MIN'!$A2644-1,0),0)</f>
        <v>1162.283081</v>
      </c>
      <c r="O2644" s="21">
        <f ca="1">IF(INDIRECT(L$1&amp;"!$I$1",1)-1+'15MIN'!$A2644&lt;=INDIRECT(L$1&amp;"!$I$2",1),-OFFSET(INDIRECT(L$1&amp;"!$E$1",1),INDIRECT(L$1&amp;"!$I$1",1)-1+'15MIN'!$A2644-1,0),0)</f>
        <v>0</v>
      </c>
    </row>
    <row r="2645" spans="1:15" x14ac:dyDescent="0.2">
      <c r="A2645" s="1">
        <f t="shared" si="122"/>
        <v>2641</v>
      </c>
      <c r="B2645" s="1">
        <f t="shared" si="120"/>
        <v>28</v>
      </c>
      <c r="C2645" s="19">
        <f t="shared" si="121"/>
        <v>0.5</v>
      </c>
      <c r="D2645" s="20">
        <f ca="1">IF(INDIRECT($D$1&amp;"!$I$1",1)-1+'15MIN'!$A2645&lt;=INDIRECT($D$1&amp;"!$I$2",1),OFFSET(INDIRECT($D$1&amp;"!$F$1",1),INDIRECT($D$1&amp;"!$I$1",1)-1+'15MIN'!$A2645-1,0),0)</f>
        <v>3816.5396000000001</v>
      </c>
      <c r="E2645" s="20">
        <f ca="1">IF(CUEL!$I$1-1+'15MIN'!$A2645&lt;=CUEL!$I$2,-OFFSET(CUEL!$D$1,CUEL!$I$1-1+'15MIN'!$A2645-1,0),0)</f>
        <v>0</v>
      </c>
      <c r="F2645" s="20">
        <f ca="1">IF(INDIRECT($D$1&amp;"!$I$1",1)-1+'15MIN'!$A2645&lt;=INDIRECT($D$1&amp;"!$I$2",1),OFFSET(INDIRECT($D$1&amp;"!$G$1",1),INDIRECT($D$1&amp;"!$I$1",1)-1+'15MIN'!$A2645-1,0),0)</f>
        <v>17.133012999999998</v>
      </c>
      <c r="G2645" s="21">
        <f ca="1">IF(INDIRECT($D$1&amp;"!$I$1",1)-1+'15MIN'!$A2645&lt;=INDIRECT($D$1&amp;"!$I$2",1),-OFFSET(INDIRECT($D$1&amp;"!$E$1",1),INDIRECT($D$1&amp;"!$I$1",1)-1+'15MIN'!$A2645-1,0),0)</f>
        <v>-14.249143</v>
      </c>
      <c r="H2645" s="20">
        <f ca="1">IF(INDIRECT(H$1&amp;"!$I$1",1)-1+'15MIN'!$A2645&lt;=INDIRECT(H$1&amp;"!$I$2",1),OFFSET(INDIRECT(H$1&amp;"!$F$1",1),INDIRECT(H$1&amp;"!$I$1",1)-1+'15MIN'!$A2645-1,0),0)</f>
        <v>4298.0795900000003</v>
      </c>
      <c r="I2645" s="20">
        <f ca="1">IF(INDIRECT(H$1&amp;"!$I$1",1)-1+'15MIN'!$A2645&lt;=INDIRECT(H$1&amp;"!$I$2",1),-OFFSET(INDIRECT(H$1&amp;"!$D$1",1),INDIRECT(H$1&amp;"!$I$1",1)-1+'15MIN'!$A2645-1,0),0)</f>
        <v>0</v>
      </c>
      <c r="J2645" s="20">
        <f ca="1">IF(INDIRECT(H$1&amp;"!$I$1",1)-1+'15MIN'!$A2645&lt;=INDIRECT(H$1&amp;"!$I$2",1),OFFSET(INDIRECT(H$1&amp;"!$G$1",1),INDIRECT(H$1&amp;"!$I$1",1)-1+'15MIN'!$A2645-1,0),0)</f>
        <v>8.3949999999999997E-3</v>
      </c>
      <c r="K2645" s="21">
        <f ca="1">IF(INDIRECT(H$1&amp;"!$I$1",1)-1+'15MIN'!$A2645&lt;=INDIRECT(H$1&amp;"!$I$2",1),-OFFSET(INDIRECT(H$1&amp;"!$E$1",1),INDIRECT(H$1&amp;"!$I$1",1)-1+'15MIN'!$A2645-1,0),0)</f>
        <v>-30.790979</v>
      </c>
      <c r="L2645" s="20">
        <f ca="1">IF(INDIRECT(L$1&amp;"!$I$1",1)-1+'15MIN'!$A2645&lt;=INDIRECT(L$1&amp;"!$I$2",1),OFFSET(INDIRECT(L$1&amp;"!$F$1",1),INDIRECT(L$1&amp;"!$I$1",1)-1+'15MIN'!$A2645-1,0),0)</f>
        <v>0</v>
      </c>
      <c r="M2645" s="20">
        <f ca="1">IF(INDIRECT(L$1&amp;"!$I$1",1)-1+'15MIN'!$A2645&lt;=INDIRECT(L$1&amp;"!$I$2",1),-OFFSET(INDIRECT(L$1&amp;"!$D$1",1),INDIRECT(L$1&amp;"!$I$1",1)-1+'15MIN'!$A2645-1,0),0)</f>
        <v>-106.69045300000001</v>
      </c>
      <c r="N2645" s="20">
        <f ca="1">IF(INDIRECT(L$1&amp;"!$I$1",1)-1+'15MIN'!$A2645&lt;=INDIRECT(L$1&amp;"!$I$2",1),OFFSET(INDIRECT(L$1&amp;"!$G$1",1),INDIRECT(L$1&amp;"!$I$1",1)-1+'15MIN'!$A2645-1,0),0)</f>
        <v>1331.554932</v>
      </c>
      <c r="O2645" s="21">
        <f ca="1">IF(INDIRECT(L$1&amp;"!$I$1",1)-1+'15MIN'!$A2645&lt;=INDIRECT(L$1&amp;"!$I$2",1),-OFFSET(INDIRECT(L$1&amp;"!$E$1",1),INDIRECT(L$1&amp;"!$I$1",1)-1+'15MIN'!$A2645-1,0),0)</f>
        <v>0</v>
      </c>
    </row>
    <row r="2646" spans="1:15" x14ac:dyDescent="0.2">
      <c r="A2646" s="1">
        <f t="shared" si="122"/>
        <v>2642</v>
      </c>
      <c r="B2646" s="1">
        <f t="shared" si="120"/>
        <v>28</v>
      </c>
      <c r="C2646" s="19">
        <f t="shared" si="121"/>
        <v>0.51041666666666696</v>
      </c>
      <c r="D2646" s="20">
        <f ca="1">IF(INDIRECT($D$1&amp;"!$I$1",1)-1+'15MIN'!$A2646&lt;=INDIRECT($D$1&amp;"!$I$2",1),OFFSET(INDIRECT($D$1&amp;"!$F$1",1),INDIRECT($D$1&amp;"!$I$1",1)-1+'15MIN'!$A2646-1,0),0)</f>
        <v>3894.3555000000001</v>
      </c>
      <c r="E2646" s="20">
        <f ca="1">IF(CUEL!$I$1-1+'15MIN'!$A2646&lt;=CUEL!$I$2,-OFFSET(CUEL!$D$1,CUEL!$I$1-1+'15MIN'!$A2646-1,0),0)</f>
        <v>0</v>
      </c>
      <c r="F2646" s="20">
        <f ca="1">IF(INDIRECT($D$1&amp;"!$I$1",1)-1+'15MIN'!$A2646&lt;=INDIRECT($D$1&amp;"!$I$2",1),OFFSET(INDIRECT($D$1&amp;"!$G$1",1),INDIRECT($D$1&amp;"!$I$1",1)-1+'15MIN'!$A2646-1,0),0)</f>
        <v>10.507325</v>
      </c>
      <c r="G2646" s="21">
        <f ca="1">IF(INDIRECT($D$1&amp;"!$I$1",1)-1+'15MIN'!$A2646&lt;=INDIRECT($D$1&amp;"!$I$2",1),-OFFSET(INDIRECT($D$1&amp;"!$E$1",1),INDIRECT($D$1&amp;"!$I$1",1)-1+'15MIN'!$A2646-1,0),0)</f>
        <v>-12.188055</v>
      </c>
      <c r="H2646" s="20">
        <f ca="1">IF(INDIRECT(H$1&amp;"!$I$1",1)-1+'15MIN'!$A2646&lt;=INDIRECT(H$1&amp;"!$I$2",1),OFFSET(INDIRECT(H$1&amp;"!$F$1",1),INDIRECT(H$1&amp;"!$I$1",1)-1+'15MIN'!$A2646-1,0),0)</f>
        <v>4302.8325199999999</v>
      </c>
      <c r="I2646" s="20">
        <f ca="1">IF(INDIRECT(H$1&amp;"!$I$1",1)-1+'15MIN'!$A2646&lt;=INDIRECT(H$1&amp;"!$I$2",1),-OFFSET(INDIRECT(H$1&amp;"!$D$1",1),INDIRECT(H$1&amp;"!$I$1",1)-1+'15MIN'!$A2646-1,0),0)</f>
        <v>0</v>
      </c>
      <c r="J2646" s="20">
        <f ca="1">IF(INDIRECT(H$1&amp;"!$I$1",1)-1+'15MIN'!$A2646&lt;=INDIRECT(H$1&amp;"!$I$2",1),OFFSET(INDIRECT(H$1&amp;"!$G$1",1),INDIRECT(H$1&amp;"!$I$1",1)-1+'15MIN'!$A2646-1,0),0)</f>
        <v>0</v>
      </c>
      <c r="K2646" s="21">
        <f ca="1">IF(INDIRECT(H$1&amp;"!$I$1",1)-1+'15MIN'!$A2646&lt;=INDIRECT(H$1&amp;"!$I$2",1),-OFFSET(INDIRECT(H$1&amp;"!$E$1",1),INDIRECT(H$1&amp;"!$I$1",1)-1+'15MIN'!$A2646-1,0),0)</f>
        <v>-35.768974</v>
      </c>
      <c r="L2646" s="20">
        <f ca="1">IF(INDIRECT(L$1&amp;"!$I$1",1)-1+'15MIN'!$A2646&lt;=INDIRECT(L$1&amp;"!$I$2",1),OFFSET(INDIRECT(L$1&amp;"!$F$1",1),INDIRECT(L$1&amp;"!$I$1",1)-1+'15MIN'!$A2646-1,0),0)</f>
        <v>0</v>
      </c>
      <c r="M2646" s="20">
        <f ca="1">IF(INDIRECT(L$1&amp;"!$I$1",1)-1+'15MIN'!$A2646&lt;=INDIRECT(L$1&amp;"!$I$2",1),-OFFSET(INDIRECT(L$1&amp;"!$D$1",1),INDIRECT(L$1&amp;"!$I$1",1)-1+'15MIN'!$A2646-1,0),0)</f>
        <v>-104.22281599999999</v>
      </c>
      <c r="N2646" s="20">
        <f ca="1">IF(INDIRECT(L$1&amp;"!$I$1",1)-1+'15MIN'!$A2646&lt;=INDIRECT(L$1&amp;"!$I$2",1),OFFSET(INDIRECT(L$1&amp;"!$G$1",1),INDIRECT(L$1&amp;"!$I$1",1)-1+'15MIN'!$A2646-1,0),0)</f>
        <v>1332.8266599999999</v>
      </c>
      <c r="O2646" s="21">
        <f ca="1">IF(INDIRECT(L$1&amp;"!$I$1",1)-1+'15MIN'!$A2646&lt;=INDIRECT(L$1&amp;"!$I$2",1),-OFFSET(INDIRECT(L$1&amp;"!$E$1",1),INDIRECT(L$1&amp;"!$I$1",1)-1+'15MIN'!$A2646-1,0),0)</f>
        <v>0</v>
      </c>
    </row>
    <row r="2647" spans="1:15" x14ac:dyDescent="0.2">
      <c r="A2647" s="1">
        <f t="shared" si="122"/>
        <v>2643</v>
      </c>
      <c r="B2647" s="1">
        <f t="shared" si="120"/>
        <v>28</v>
      </c>
      <c r="C2647" s="19">
        <f t="shared" si="121"/>
        <v>0.52083333333333304</v>
      </c>
      <c r="D2647" s="20">
        <f ca="1">IF(INDIRECT($D$1&amp;"!$I$1",1)-1+'15MIN'!$A2647&lt;=INDIRECT($D$1&amp;"!$I$2",1),OFFSET(INDIRECT($D$1&amp;"!$F$1",1),INDIRECT($D$1&amp;"!$I$1",1)-1+'15MIN'!$A2647-1,0),0)</f>
        <v>3062.9958999999999</v>
      </c>
      <c r="E2647" s="20">
        <f ca="1">IF(CUEL!$I$1-1+'15MIN'!$A2647&lt;=CUEL!$I$2,-OFFSET(CUEL!$D$1,CUEL!$I$1-1+'15MIN'!$A2647-1,0),0)</f>
        <v>0</v>
      </c>
      <c r="F2647" s="20">
        <f ca="1">IF(INDIRECT($D$1&amp;"!$I$1",1)-1+'15MIN'!$A2647&lt;=INDIRECT($D$1&amp;"!$I$2",1),OFFSET(INDIRECT($D$1&amp;"!$G$1",1),INDIRECT($D$1&amp;"!$I$1",1)-1+'15MIN'!$A2647-1,0),0)</f>
        <v>74.618362000000005</v>
      </c>
      <c r="G2647" s="21">
        <f ca="1">IF(INDIRECT($D$1&amp;"!$I$1",1)-1+'15MIN'!$A2647&lt;=INDIRECT($D$1&amp;"!$I$2",1),-OFFSET(INDIRECT($D$1&amp;"!$E$1",1),INDIRECT($D$1&amp;"!$I$1",1)-1+'15MIN'!$A2647-1,0),0)</f>
        <v>0</v>
      </c>
      <c r="H2647" s="20">
        <f ca="1">IF(INDIRECT(H$1&amp;"!$I$1",1)-1+'15MIN'!$A2647&lt;=INDIRECT(H$1&amp;"!$I$2",1),OFFSET(INDIRECT(H$1&amp;"!$F$1",1),INDIRECT(H$1&amp;"!$I$1",1)-1+'15MIN'!$A2647-1,0),0)</f>
        <v>4487.5996089999999</v>
      </c>
      <c r="I2647" s="20">
        <f ca="1">IF(INDIRECT(H$1&amp;"!$I$1",1)-1+'15MIN'!$A2647&lt;=INDIRECT(H$1&amp;"!$I$2",1),-OFFSET(INDIRECT(H$1&amp;"!$D$1",1),INDIRECT(H$1&amp;"!$I$1",1)-1+'15MIN'!$A2647-1,0),0)</f>
        <v>0</v>
      </c>
      <c r="J2647" s="20">
        <f ca="1">IF(INDIRECT(H$1&amp;"!$I$1",1)-1+'15MIN'!$A2647&lt;=INDIRECT(H$1&amp;"!$I$2",1),OFFSET(INDIRECT(H$1&amp;"!$G$1",1),INDIRECT(H$1&amp;"!$I$1",1)-1+'15MIN'!$A2647-1,0),0)</f>
        <v>8.0960000000000008E-3</v>
      </c>
      <c r="K2647" s="21">
        <f ca="1">IF(INDIRECT(H$1&amp;"!$I$1",1)-1+'15MIN'!$A2647&lt;=INDIRECT(H$1&amp;"!$I$2",1),-OFFSET(INDIRECT(H$1&amp;"!$E$1",1),INDIRECT(H$1&amp;"!$I$1",1)-1+'15MIN'!$A2647-1,0),0)</f>
        <v>-34.534004000000003</v>
      </c>
      <c r="L2647" s="20">
        <f ca="1">IF(INDIRECT(L$1&amp;"!$I$1",1)-1+'15MIN'!$A2647&lt;=INDIRECT(L$1&amp;"!$I$2",1),OFFSET(INDIRECT(L$1&amp;"!$F$1",1),INDIRECT(L$1&amp;"!$I$1",1)-1+'15MIN'!$A2647-1,0),0)</f>
        <v>0</v>
      </c>
      <c r="M2647" s="20">
        <f ca="1">IF(INDIRECT(L$1&amp;"!$I$1",1)-1+'15MIN'!$A2647&lt;=INDIRECT(L$1&amp;"!$I$2",1),-OFFSET(INDIRECT(L$1&amp;"!$D$1",1),INDIRECT(L$1&amp;"!$I$1",1)-1+'15MIN'!$A2647-1,0),0)</f>
        <v>-105.443871</v>
      </c>
      <c r="N2647" s="20">
        <f ca="1">IF(INDIRECT(L$1&amp;"!$I$1",1)-1+'15MIN'!$A2647&lt;=INDIRECT(L$1&amp;"!$I$2",1),OFFSET(INDIRECT(L$1&amp;"!$G$1",1),INDIRECT(L$1&amp;"!$I$1",1)-1+'15MIN'!$A2647-1,0),0)</f>
        <v>1304.368164</v>
      </c>
      <c r="O2647" s="21">
        <f ca="1">IF(INDIRECT(L$1&amp;"!$I$1",1)-1+'15MIN'!$A2647&lt;=INDIRECT(L$1&amp;"!$I$2",1),-OFFSET(INDIRECT(L$1&amp;"!$E$1",1),INDIRECT(L$1&amp;"!$I$1",1)-1+'15MIN'!$A2647-1,0),0)</f>
        <v>0</v>
      </c>
    </row>
    <row r="2648" spans="1:15" x14ac:dyDescent="0.2">
      <c r="A2648" s="1">
        <f t="shared" si="122"/>
        <v>2644</v>
      </c>
      <c r="B2648" s="1">
        <f t="shared" si="120"/>
        <v>28</v>
      </c>
      <c r="C2648" s="19">
        <f t="shared" si="121"/>
        <v>0.53125</v>
      </c>
      <c r="D2648" s="20">
        <f ca="1">IF(INDIRECT($D$1&amp;"!$I$1",1)-1+'15MIN'!$A2648&lt;=INDIRECT($D$1&amp;"!$I$2",1),OFFSET(INDIRECT($D$1&amp;"!$F$1",1),INDIRECT($D$1&amp;"!$I$1",1)-1+'15MIN'!$A2648-1,0),0)</f>
        <v>3215.6333</v>
      </c>
      <c r="E2648" s="20">
        <f ca="1">IF(CUEL!$I$1-1+'15MIN'!$A2648&lt;=CUEL!$I$2,-OFFSET(CUEL!$D$1,CUEL!$I$1-1+'15MIN'!$A2648-1,0),0)</f>
        <v>0</v>
      </c>
      <c r="F2648" s="20">
        <f ca="1">IF(INDIRECT($D$1&amp;"!$I$1",1)-1+'15MIN'!$A2648&lt;=INDIRECT($D$1&amp;"!$I$2",1),OFFSET(INDIRECT($D$1&amp;"!$G$1",1),INDIRECT($D$1&amp;"!$I$1",1)-1+'15MIN'!$A2648-1,0),0)</f>
        <v>66.800774000000004</v>
      </c>
      <c r="G2648" s="21">
        <f ca="1">IF(INDIRECT($D$1&amp;"!$I$1",1)-1+'15MIN'!$A2648&lt;=INDIRECT($D$1&amp;"!$I$2",1),-OFFSET(INDIRECT($D$1&amp;"!$E$1",1),INDIRECT($D$1&amp;"!$I$1",1)-1+'15MIN'!$A2648-1,0),0)</f>
        <v>-2.6670000000000001E-3</v>
      </c>
      <c r="H2648" s="20">
        <f ca="1">IF(INDIRECT(H$1&amp;"!$I$1",1)-1+'15MIN'!$A2648&lt;=INDIRECT(H$1&amp;"!$I$2",1),OFFSET(INDIRECT(H$1&amp;"!$F$1",1),INDIRECT(H$1&amp;"!$I$1",1)-1+'15MIN'!$A2648-1,0),0)</f>
        <v>4918.5395509999998</v>
      </c>
      <c r="I2648" s="20">
        <f ca="1">IF(INDIRECT(H$1&amp;"!$I$1",1)-1+'15MIN'!$A2648&lt;=INDIRECT(H$1&amp;"!$I$2",1),-OFFSET(INDIRECT(H$1&amp;"!$D$1",1),INDIRECT(H$1&amp;"!$I$1",1)-1+'15MIN'!$A2648-1,0),0)</f>
        <v>0</v>
      </c>
      <c r="J2648" s="20">
        <f ca="1">IF(INDIRECT(H$1&amp;"!$I$1",1)-1+'15MIN'!$A2648&lt;=INDIRECT(H$1&amp;"!$I$2",1),OFFSET(INDIRECT(H$1&amp;"!$G$1",1),INDIRECT(H$1&amp;"!$I$1",1)-1+'15MIN'!$A2648-1,0),0)</f>
        <v>8.9350000000000002E-3</v>
      </c>
      <c r="K2648" s="21">
        <f ca="1">IF(INDIRECT(H$1&amp;"!$I$1",1)-1+'15MIN'!$A2648&lt;=INDIRECT(H$1&amp;"!$I$2",1),-OFFSET(INDIRECT(H$1&amp;"!$E$1",1),INDIRECT(H$1&amp;"!$I$1",1)-1+'15MIN'!$A2648-1,0),0)</f>
        <v>-36.475898999999998</v>
      </c>
      <c r="L2648" s="20">
        <f ca="1">IF(INDIRECT(L$1&amp;"!$I$1",1)-1+'15MIN'!$A2648&lt;=INDIRECT(L$1&amp;"!$I$2",1),OFFSET(INDIRECT(L$1&amp;"!$F$1",1),INDIRECT(L$1&amp;"!$I$1",1)-1+'15MIN'!$A2648-1,0),0)</f>
        <v>7.2890000000000003E-3</v>
      </c>
      <c r="M2648" s="20">
        <f ca="1">IF(INDIRECT(L$1&amp;"!$I$1",1)-1+'15MIN'!$A2648&lt;=INDIRECT(L$1&amp;"!$I$2",1),-OFFSET(INDIRECT(L$1&amp;"!$D$1",1),INDIRECT(L$1&amp;"!$I$1",1)-1+'15MIN'!$A2648-1,0),0)</f>
        <v>-101.552269</v>
      </c>
      <c r="N2648" s="20">
        <f ca="1">IF(INDIRECT(L$1&amp;"!$I$1",1)-1+'15MIN'!$A2648&lt;=INDIRECT(L$1&amp;"!$I$2",1),OFFSET(INDIRECT(L$1&amp;"!$G$1",1),INDIRECT(L$1&amp;"!$I$1",1)-1+'15MIN'!$A2648-1,0),0)</f>
        <v>1115.71228</v>
      </c>
      <c r="O2648" s="21">
        <f ca="1">IF(INDIRECT(L$1&amp;"!$I$1",1)-1+'15MIN'!$A2648&lt;=INDIRECT(L$1&amp;"!$I$2",1),-OFFSET(INDIRECT(L$1&amp;"!$E$1",1),INDIRECT(L$1&amp;"!$I$1",1)-1+'15MIN'!$A2648-1,0),0)</f>
        <v>0</v>
      </c>
    </row>
    <row r="2649" spans="1:15" x14ac:dyDescent="0.2">
      <c r="A2649" s="1">
        <f t="shared" si="122"/>
        <v>2645</v>
      </c>
      <c r="B2649" s="1">
        <f t="shared" si="120"/>
        <v>28</v>
      </c>
      <c r="C2649" s="19">
        <f t="shared" si="121"/>
        <v>0.54166666666666696</v>
      </c>
      <c r="D2649" s="20">
        <f ca="1">IF(INDIRECT($D$1&amp;"!$I$1",1)-1+'15MIN'!$A2649&lt;=INDIRECT($D$1&amp;"!$I$2",1),OFFSET(INDIRECT($D$1&amp;"!$F$1",1),INDIRECT($D$1&amp;"!$I$1",1)-1+'15MIN'!$A2649-1,0),0)</f>
        <v>2648.4802</v>
      </c>
      <c r="E2649" s="20">
        <f ca="1">IF(CUEL!$I$1-1+'15MIN'!$A2649&lt;=CUEL!$I$2,-OFFSET(CUEL!$D$1,CUEL!$I$1-1+'15MIN'!$A2649-1,0),0)</f>
        <v>0</v>
      </c>
      <c r="F2649" s="20">
        <f ca="1">IF(INDIRECT($D$1&amp;"!$I$1",1)-1+'15MIN'!$A2649&lt;=INDIRECT($D$1&amp;"!$I$2",1),OFFSET(INDIRECT($D$1&amp;"!$G$1",1),INDIRECT($D$1&amp;"!$I$1",1)-1+'15MIN'!$A2649-1,0),0)</f>
        <v>105.862572</v>
      </c>
      <c r="G2649" s="21">
        <f ca="1">IF(INDIRECT($D$1&amp;"!$I$1",1)-1+'15MIN'!$A2649&lt;=INDIRECT($D$1&amp;"!$I$2",1),-OFFSET(INDIRECT($D$1&amp;"!$E$1",1),INDIRECT($D$1&amp;"!$I$1",1)-1+'15MIN'!$A2649-1,0),0)</f>
        <v>0</v>
      </c>
      <c r="H2649" s="20">
        <f ca="1">IF(INDIRECT(H$1&amp;"!$I$1",1)-1+'15MIN'!$A2649&lt;=INDIRECT(H$1&amp;"!$I$2",1),OFFSET(INDIRECT(H$1&amp;"!$F$1",1),INDIRECT(H$1&amp;"!$I$1",1)-1+'15MIN'!$A2649-1,0),0)</f>
        <v>5779.5200199999999</v>
      </c>
      <c r="I2649" s="20">
        <f ca="1">IF(INDIRECT(H$1&amp;"!$I$1",1)-1+'15MIN'!$A2649&lt;=INDIRECT(H$1&amp;"!$I$2",1),-OFFSET(INDIRECT(H$1&amp;"!$D$1",1),INDIRECT(H$1&amp;"!$I$1",1)-1+'15MIN'!$A2649-1,0),0)</f>
        <v>0</v>
      </c>
      <c r="J2649" s="20">
        <f ca="1">IF(INDIRECT(H$1&amp;"!$I$1",1)-1+'15MIN'!$A2649&lt;=INDIRECT(H$1&amp;"!$I$2",1),OFFSET(INDIRECT(H$1&amp;"!$G$1",1),INDIRECT(H$1&amp;"!$I$1",1)-1+'15MIN'!$A2649-1,0),0)</f>
        <v>0.83744399999999997</v>
      </c>
      <c r="K2649" s="21">
        <f ca="1">IF(INDIRECT(H$1&amp;"!$I$1",1)-1+'15MIN'!$A2649&lt;=INDIRECT(H$1&amp;"!$I$2",1),-OFFSET(INDIRECT(H$1&amp;"!$E$1",1),INDIRECT(H$1&amp;"!$I$1",1)-1+'15MIN'!$A2649-1,0),0)</f>
        <v>-28.327591000000002</v>
      </c>
      <c r="L2649" s="20">
        <f ca="1">IF(INDIRECT(L$1&amp;"!$I$1",1)-1+'15MIN'!$A2649&lt;=INDIRECT(L$1&amp;"!$I$2",1),OFFSET(INDIRECT(L$1&amp;"!$F$1",1),INDIRECT(L$1&amp;"!$I$1",1)-1+'15MIN'!$A2649-1,0),0)</f>
        <v>44.320301000000001</v>
      </c>
      <c r="M2649" s="20">
        <f ca="1">IF(INDIRECT(L$1&amp;"!$I$1",1)-1+'15MIN'!$A2649&lt;=INDIRECT(L$1&amp;"!$I$2",1),-OFFSET(INDIRECT(L$1&amp;"!$D$1",1),INDIRECT(L$1&amp;"!$I$1",1)-1+'15MIN'!$A2649-1,0),0)</f>
        <v>-46.937206000000003</v>
      </c>
      <c r="N2649" s="20">
        <f ca="1">IF(INDIRECT(L$1&amp;"!$I$1",1)-1+'15MIN'!$A2649&lt;=INDIRECT(L$1&amp;"!$I$2",1),OFFSET(INDIRECT(L$1&amp;"!$G$1",1),INDIRECT(L$1&amp;"!$I$1",1)-1+'15MIN'!$A2649-1,0),0)</f>
        <v>223.89695699999999</v>
      </c>
      <c r="O2649" s="21">
        <f ca="1">IF(INDIRECT(L$1&amp;"!$I$1",1)-1+'15MIN'!$A2649&lt;=INDIRECT(L$1&amp;"!$I$2",1),-OFFSET(INDIRECT(L$1&amp;"!$E$1",1),INDIRECT(L$1&amp;"!$I$1",1)-1+'15MIN'!$A2649-1,0),0)</f>
        <v>-205.30725100000001</v>
      </c>
    </row>
    <row r="2650" spans="1:15" x14ac:dyDescent="0.2">
      <c r="A2650" s="1">
        <f t="shared" si="122"/>
        <v>2646</v>
      </c>
      <c r="B2650" s="1">
        <f t="shared" si="120"/>
        <v>28</v>
      </c>
      <c r="C2650" s="19">
        <f t="shared" si="121"/>
        <v>0.55208333333333304</v>
      </c>
      <c r="D2650" s="20">
        <f ca="1">IF(INDIRECT($D$1&amp;"!$I$1",1)-1+'15MIN'!$A2650&lt;=INDIRECT($D$1&amp;"!$I$2",1),OFFSET(INDIRECT($D$1&amp;"!$F$1",1),INDIRECT($D$1&amp;"!$I$1",1)-1+'15MIN'!$A2650-1,0),0)</f>
        <v>2591.5713000000001</v>
      </c>
      <c r="E2650" s="20">
        <f ca="1">IF(CUEL!$I$1-1+'15MIN'!$A2650&lt;=CUEL!$I$2,-OFFSET(CUEL!$D$1,CUEL!$I$1-1+'15MIN'!$A2650-1,0),0)</f>
        <v>0</v>
      </c>
      <c r="F2650" s="20">
        <f ca="1">IF(INDIRECT($D$1&amp;"!$I$1",1)-1+'15MIN'!$A2650&lt;=INDIRECT($D$1&amp;"!$I$2",1),OFFSET(INDIRECT($D$1&amp;"!$G$1",1),INDIRECT($D$1&amp;"!$I$1",1)-1+'15MIN'!$A2650-1,0),0)</f>
        <v>109.478081</v>
      </c>
      <c r="G2650" s="21">
        <f ca="1">IF(INDIRECT($D$1&amp;"!$I$1",1)-1+'15MIN'!$A2650&lt;=INDIRECT($D$1&amp;"!$I$2",1),-OFFSET(INDIRECT($D$1&amp;"!$E$1",1),INDIRECT($D$1&amp;"!$I$1",1)-1+'15MIN'!$A2650-1,0),0)</f>
        <v>0</v>
      </c>
      <c r="H2650" s="20">
        <f ca="1">IF(INDIRECT(H$1&amp;"!$I$1",1)-1+'15MIN'!$A2650&lt;=INDIRECT(H$1&amp;"!$I$2",1),OFFSET(INDIRECT(H$1&amp;"!$F$1",1),INDIRECT(H$1&amp;"!$I$1",1)-1+'15MIN'!$A2650-1,0),0)</f>
        <v>7795.9741210000002</v>
      </c>
      <c r="I2650" s="20">
        <f ca="1">IF(INDIRECT(H$1&amp;"!$I$1",1)-1+'15MIN'!$A2650&lt;=INDIRECT(H$1&amp;"!$I$2",1),-OFFSET(INDIRECT(H$1&amp;"!$D$1",1),INDIRECT(H$1&amp;"!$I$1",1)-1+'15MIN'!$A2650-1,0),0)</f>
        <v>0</v>
      </c>
      <c r="J2650" s="20">
        <f ca="1">IF(INDIRECT(H$1&amp;"!$I$1",1)-1+'15MIN'!$A2650&lt;=INDIRECT(H$1&amp;"!$I$2",1),OFFSET(INDIRECT(H$1&amp;"!$G$1",1),INDIRECT(H$1&amp;"!$I$1",1)-1+'15MIN'!$A2650-1,0),0)</f>
        <v>8.3665179999999992</v>
      </c>
      <c r="K2650" s="21">
        <f ca="1">IF(INDIRECT(H$1&amp;"!$I$1",1)-1+'15MIN'!$A2650&lt;=INDIRECT(H$1&amp;"!$I$2",1),-OFFSET(INDIRECT(H$1&amp;"!$E$1",1),INDIRECT(H$1&amp;"!$I$1",1)-1+'15MIN'!$A2650-1,0),0)</f>
        <v>-5.4991630000000002</v>
      </c>
      <c r="L2650" s="20">
        <f ca="1">IF(INDIRECT(L$1&amp;"!$I$1",1)-1+'15MIN'!$A2650&lt;=INDIRECT(L$1&amp;"!$I$2",1),OFFSET(INDIRECT(L$1&amp;"!$F$1",1),INDIRECT(L$1&amp;"!$I$1",1)-1+'15MIN'!$A2650-1,0),0)</f>
        <v>19.799848999999998</v>
      </c>
      <c r="M2650" s="20">
        <f ca="1">IF(INDIRECT(L$1&amp;"!$I$1",1)-1+'15MIN'!$A2650&lt;=INDIRECT(L$1&amp;"!$I$2",1),-OFFSET(INDIRECT(L$1&amp;"!$D$1",1),INDIRECT(L$1&amp;"!$I$1",1)-1+'15MIN'!$A2650-1,0),0)</f>
        <v>-43.226688000000003</v>
      </c>
      <c r="N2650" s="20">
        <f ca="1">IF(INDIRECT(L$1&amp;"!$I$1",1)-1+'15MIN'!$A2650&lt;=INDIRECT(L$1&amp;"!$I$2",1),OFFSET(INDIRECT(L$1&amp;"!$G$1",1),INDIRECT(L$1&amp;"!$I$1",1)-1+'15MIN'!$A2650-1,0),0)</f>
        <v>237.17012</v>
      </c>
      <c r="O2650" s="21">
        <f ca="1">IF(INDIRECT(L$1&amp;"!$I$1",1)-1+'15MIN'!$A2650&lt;=INDIRECT(L$1&amp;"!$I$2",1),-OFFSET(INDIRECT(L$1&amp;"!$E$1",1),INDIRECT(L$1&amp;"!$I$1",1)-1+'15MIN'!$A2650-1,0),0)</f>
        <v>-24.850538</v>
      </c>
    </row>
    <row r="2651" spans="1:15" x14ac:dyDescent="0.2">
      <c r="A2651" s="1">
        <f t="shared" si="122"/>
        <v>2647</v>
      </c>
      <c r="B2651" s="1">
        <f t="shared" si="120"/>
        <v>28</v>
      </c>
      <c r="C2651" s="19">
        <f t="shared" si="121"/>
        <v>0.5625</v>
      </c>
      <c r="D2651" s="20">
        <f ca="1">IF(INDIRECT($D$1&amp;"!$I$1",1)-1+'15MIN'!$A2651&lt;=INDIRECT($D$1&amp;"!$I$2",1),OFFSET(INDIRECT($D$1&amp;"!$F$1",1),INDIRECT($D$1&amp;"!$I$1",1)-1+'15MIN'!$A2651-1,0),0)</f>
        <v>2698.8989000000001</v>
      </c>
      <c r="E2651" s="20">
        <f ca="1">IF(CUEL!$I$1-1+'15MIN'!$A2651&lt;=CUEL!$I$2,-OFFSET(CUEL!$D$1,CUEL!$I$1-1+'15MIN'!$A2651-1,0),0)</f>
        <v>0</v>
      </c>
      <c r="F2651" s="20">
        <f ca="1">IF(INDIRECT($D$1&amp;"!$I$1",1)-1+'15MIN'!$A2651&lt;=INDIRECT($D$1&amp;"!$I$2",1),OFFSET(INDIRECT($D$1&amp;"!$G$1",1),INDIRECT($D$1&amp;"!$I$1",1)-1+'15MIN'!$A2651-1,0),0)</f>
        <v>104.672455</v>
      </c>
      <c r="G2651" s="21">
        <f ca="1">IF(INDIRECT($D$1&amp;"!$I$1",1)-1+'15MIN'!$A2651&lt;=INDIRECT($D$1&amp;"!$I$2",1),-OFFSET(INDIRECT($D$1&amp;"!$E$1",1),INDIRECT($D$1&amp;"!$I$1",1)-1+'15MIN'!$A2651-1,0),0)</f>
        <v>0</v>
      </c>
      <c r="H2651" s="20">
        <f ca="1">IF(INDIRECT(H$1&amp;"!$I$1",1)-1+'15MIN'!$A2651&lt;=INDIRECT(H$1&amp;"!$I$2",1),OFFSET(INDIRECT(H$1&amp;"!$F$1",1),INDIRECT(H$1&amp;"!$I$1",1)-1+'15MIN'!$A2651-1,0),0)</f>
        <v>7789.9165039999998</v>
      </c>
      <c r="I2651" s="20">
        <f ca="1">IF(INDIRECT(H$1&amp;"!$I$1",1)-1+'15MIN'!$A2651&lt;=INDIRECT(H$1&amp;"!$I$2",1),-OFFSET(INDIRECT(H$1&amp;"!$D$1",1),INDIRECT(H$1&amp;"!$I$1",1)-1+'15MIN'!$A2651-1,0),0)</f>
        <v>0</v>
      </c>
      <c r="J2651" s="20">
        <f ca="1">IF(INDIRECT(H$1&amp;"!$I$1",1)-1+'15MIN'!$A2651&lt;=INDIRECT(H$1&amp;"!$I$2",1),OFFSET(INDIRECT(H$1&amp;"!$G$1",1),INDIRECT(H$1&amp;"!$I$1",1)-1+'15MIN'!$A2651-1,0),0)</f>
        <v>0.83350999999999997</v>
      </c>
      <c r="K2651" s="21">
        <f ca="1">IF(INDIRECT(H$1&amp;"!$I$1",1)-1+'15MIN'!$A2651&lt;=INDIRECT(H$1&amp;"!$I$2",1),-OFFSET(INDIRECT(H$1&amp;"!$E$1",1),INDIRECT(H$1&amp;"!$I$1",1)-1+'15MIN'!$A2651-1,0),0)</f>
        <v>-11.903093</v>
      </c>
      <c r="L2651" s="20">
        <f ca="1">IF(INDIRECT(L$1&amp;"!$I$1",1)-1+'15MIN'!$A2651&lt;=INDIRECT(L$1&amp;"!$I$2",1),OFFSET(INDIRECT(L$1&amp;"!$F$1",1),INDIRECT(L$1&amp;"!$I$1",1)-1+'15MIN'!$A2651-1,0),0)</f>
        <v>2.947E-3</v>
      </c>
      <c r="M2651" s="20">
        <f ca="1">IF(INDIRECT(L$1&amp;"!$I$1",1)-1+'15MIN'!$A2651&lt;=INDIRECT(L$1&amp;"!$I$2",1),-OFFSET(INDIRECT(L$1&amp;"!$D$1",1),INDIRECT(L$1&amp;"!$I$1",1)-1+'15MIN'!$A2651-1,0),0)</f>
        <v>-83.478797999999998</v>
      </c>
      <c r="N2651" s="20">
        <f ca="1">IF(INDIRECT(L$1&amp;"!$I$1",1)-1+'15MIN'!$A2651&lt;=INDIRECT(L$1&amp;"!$I$2",1),OFFSET(INDIRECT(L$1&amp;"!$G$1",1),INDIRECT(L$1&amp;"!$I$1",1)-1+'15MIN'!$A2651-1,0),0)</f>
        <v>346.54339599999997</v>
      </c>
      <c r="O2651" s="21">
        <f ca="1">IF(INDIRECT(L$1&amp;"!$I$1",1)-1+'15MIN'!$A2651&lt;=INDIRECT(L$1&amp;"!$I$2",1),-OFFSET(INDIRECT(L$1&amp;"!$E$1",1),INDIRECT(L$1&amp;"!$I$1",1)-1+'15MIN'!$A2651-1,0),0)</f>
        <v>-28.217175000000001</v>
      </c>
    </row>
    <row r="2652" spans="1:15" x14ac:dyDescent="0.2">
      <c r="A2652" s="1">
        <f t="shared" si="122"/>
        <v>2648</v>
      </c>
      <c r="B2652" s="1">
        <f t="shared" si="120"/>
        <v>28</v>
      </c>
      <c r="C2652" s="19">
        <f t="shared" si="121"/>
        <v>0.57291666666666696</v>
      </c>
      <c r="D2652" s="20">
        <f ca="1">IF(INDIRECT($D$1&amp;"!$I$1",1)-1+'15MIN'!$A2652&lt;=INDIRECT($D$1&amp;"!$I$2",1),OFFSET(INDIRECT($D$1&amp;"!$F$1",1),INDIRECT($D$1&amp;"!$I$1",1)-1+'15MIN'!$A2652-1,0),0)</f>
        <v>2552.9866000000002</v>
      </c>
      <c r="E2652" s="20">
        <f ca="1">IF(CUEL!$I$1-1+'15MIN'!$A2652&lt;=CUEL!$I$2,-OFFSET(CUEL!$D$1,CUEL!$I$1-1+'15MIN'!$A2652-1,0),0)</f>
        <v>0</v>
      </c>
      <c r="F2652" s="20">
        <f ca="1">IF(INDIRECT($D$1&amp;"!$I$1",1)-1+'15MIN'!$A2652&lt;=INDIRECT($D$1&amp;"!$I$2",1),OFFSET(INDIRECT($D$1&amp;"!$G$1",1),INDIRECT($D$1&amp;"!$I$1",1)-1+'15MIN'!$A2652-1,0),0)</f>
        <v>113.370361</v>
      </c>
      <c r="G2652" s="21">
        <f ca="1">IF(INDIRECT($D$1&amp;"!$I$1",1)-1+'15MIN'!$A2652&lt;=INDIRECT($D$1&amp;"!$I$2",1),-OFFSET(INDIRECT($D$1&amp;"!$E$1",1),INDIRECT($D$1&amp;"!$I$1",1)-1+'15MIN'!$A2652-1,0),0)</f>
        <v>0</v>
      </c>
      <c r="H2652" s="20">
        <f ca="1">IF(INDIRECT(H$1&amp;"!$I$1",1)-1+'15MIN'!$A2652&lt;=INDIRECT(H$1&amp;"!$I$2",1),OFFSET(INDIRECT(H$1&amp;"!$F$1",1),INDIRECT(H$1&amp;"!$I$1",1)-1+'15MIN'!$A2652-1,0),0)</f>
        <v>7793.9936520000001</v>
      </c>
      <c r="I2652" s="20">
        <f ca="1">IF(INDIRECT(H$1&amp;"!$I$1",1)-1+'15MIN'!$A2652&lt;=INDIRECT(H$1&amp;"!$I$2",1),-OFFSET(INDIRECT(H$1&amp;"!$D$1",1),INDIRECT(H$1&amp;"!$I$1",1)-1+'15MIN'!$A2652-1,0),0)</f>
        <v>0</v>
      </c>
      <c r="J2652" s="20">
        <f ca="1">IF(INDIRECT(H$1&amp;"!$I$1",1)-1+'15MIN'!$A2652&lt;=INDIRECT(H$1&amp;"!$I$2",1),OFFSET(INDIRECT(H$1&amp;"!$G$1",1),INDIRECT(H$1&amp;"!$I$1",1)-1+'15MIN'!$A2652-1,0),0)</f>
        <v>0.77266900000000005</v>
      </c>
      <c r="K2652" s="21">
        <f ca="1">IF(INDIRECT(H$1&amp;"!$I$1",1)-1+'15MIN'!$A2652&lt;=INDIRECT(H$1&amp;"!$I$2",1),-OFFSET(INDIRECT(H$1&amp;"!$E$1",1),INDIRECT(H$1&amp;"!$I$1",1)-1+'15MIN'!$A2652-1,0),0)</f>
        <v>-12.17905</v>
      </c>
      <c r="L2652" s="20">
        <f ca="1">IF(INDIRECT(L$1&amp;"!$I$1",1)-1+'15MIN'!$A2652&lt;=INDIRECT(L$1&amp;"!$I$2",1),OFFSET(INDIRECT(L$1&amp;"!$F$1",1),INDIRECT(L$1&amp;"!$I$1",1)-1+'15MIN'!$A2652-1,0),0)</f>
        <v>0.258434</v>
      </c>
      <c r="M2652" s="20">
        <f ca="1">IF(INDIRECT(L$1&amp;"!$I$1",1)-1+'15MIN'!$A2652&lt;=INDIRECT(L$1&amp;"!$I$2",1),-OFFSET(INDIRECT(L$1&amp;"!$D$1",1),INDIRECT(L$1&amp;"!$I$1",1)-1+'15MIN'!$A2652-1,0),0)</f>
        <v>-95.558539999999994</v>
      </c>
      <c r="N2652" s="20">
        <f ca="1">IF(INDIRECT(L$1&amp;"!$I$1",1)-1+'15MIN'!$A2652&lt;=INDIRECT(L$1&amp;"!$I$2",1),OFFSET(INDIRECT(L$1&amp;"!$G$1",1),INDIRECT(L$1&amp;"!$I$1",1)-1+'15MIN'!$A2652-1,0),0)</f>
        <v>591.953979</v>
      </c>
      <c r="O2652" s="21">
        <f ca="1">IF(INDIRECT(L$1&amp;"!$I$1",1)-1+'15MIN'!$A2652&lt;=INDIRECT(L$1&amp;"!$I$2",1),-OFFSET(INDIRECT(L$1&amp;"!$E$1",1),INDIRECT(L$1&amp;"!$I$1",1)-1+'15MIN'!$A2652-1,0),0)</f>
        <v>-10.605166000000001</v>
      </c>
    </row>
    <row r="2653" spans="1:15" x14ac:dyDescent="0.2">
      <c r="A2653" s="1">
        <f t="shared" si="122"/>
        <v>2649</v>
      </c>
      <c r="B2653" s="1">
        <f t="shared" si="120"/>
        <v>28</v>
      </c>
      <c r="C2653" s="19">
        <f t="shared" si="121"/>
        <v>0.58333333333333304</v>
      </c>
      <c r="D2653" s="20">
        <f ca="1">IF(INDIRECT($D$1&amp;"!$I$1",1)-1+'15MIN'!$A2653&lt;=INDIRECT($D$1&amp;"!$I$2",1),OFFSET(INDIRECT($D$1&amp;"!$F$1",1),INDIRECT($D$1&amp;"!$I$1",1)-1+'15MIN'!$A2653-1,0),0)</f>
        <v>2289.4819000000002</v>
      </c>
      <c r="E2653" s="20">
        <f ca="1">IF(CUEL!$I$1-1+'15MIN'!$A2653&lt;=CUEL!$I$2,-OFFSET(CUEL!$D$1,CUEL!$I$1-1+'15MIN'!$A2653-1,0),0)</f>
        <v>0</v>
      </c>
      <c r="F2653" s="20">
        <f ca="1">IF(INDIRECT($D$1&amp;"!$I$1",1)-1+'15MIN'!$A2653&lt;=INDIRECT($D$1&amp;"!$I$2",1),OFFSET(INDIRECT($D$1&amp;"!$G$1",1),INDIRECT($D$1&amp;"!$I$1",1)-1+'15MIN'!$A2653-1,0),0)</f>
        <v>124.614349</v>
      </c>
      <c r="G2653" s="21">
        <f ca="1">IF(INDIRECT($D$1&amp;"!$I$1",1)-1+'15MIN'!$A2653&lt;=INDIRECT($D$1&amp;"!$I$2",1),-OFFSET(INDIRECT($D$1&amp;"!$E$1",1),INDIRECT($D$1&amp;"!$I$1",1)-1+'15MIN'!$A2653-1,0),0)</f>
        <v>0</v>
      </c>
      <c r="H2653" s="20">
        <f ca="1">IF(INDIRECT(H$1&amp;"!$I$1",1)-1+'15MIN'!$A2653&lt;=INDIRECT(H$1&amp;"!$I$2",1),OFFSET(INDIRECT(H$1&amp;"!$F$1",1),INDIRECT(H$1&amp;"!$I$1",1)-1+'15MIN'!$A2653-1,0),0)</f>
        <v>7793.3383789999998</v>
      </c>
      <c r="I2653" s="20">
        <f ca="1">IF(INDIRECT(H$1&amp;"!$I$1",1)-1+'15MIN'!$A2653&lt;=INDIRECT(H$1&amp;"!$I$2",1),-OFFSET(INDIRECT(H$1&amp;"!$D$1",1),INDIRECT(H$1&amp;"!$I$1",1)-1+'15MIN'!$A2653-1,0),0)</f>
        <v>0</v>
      </c>
      <c r="J2653" s="20">
        <f ca="1">IF(INDIRECT(H$1&amp;"!$I$1",1)-1+'15MIN'!$A2653&lt;=INDIRECT(H$1&amp;"!$I$2",1),OFFSET(INDIRECT(H$1&amp;"!$G$1",1),INDIRECT(H$1&amp;"!$I$1",1)-1+'15MIN'!$A2653-1,0),0)</f>
        <v>0.47597600000000001</v>
      </c>
      <c r="K2653" s="21">
        <f ca="1">IF(INDIRECT(H$1&amp;"!$I$1",1)-1+'15MIN'!$A2653&lt;=INDIRECT(H$1&amp;"!$I$2",1),-OFFSET(INDIRECT(H$1&amp;"!$E$1",1),INDIRECT(H$1&amp;"!$I$1",1)-1+'15MIN'!$A2653-1,0),0)</f>
        <v>-17.923504000000001</v>
      </c>
      <c r="L2653" s="20">
        <f ca="1">IF(INDIRECT(L$1&amp;"!$I$1",1)-1+'15MIN'!$A2653&lt;=INDIRECT(L$1&amp;"!$I$2",1),OFFSET(INDIRECT(L$1&amp;"!$F$1",1),INDIRECT(L$1&amp;"!$I$1",1)-1+'15MIN'!$A2653-1,0),0)</f>
        <v>55.677813999999998</v>
      </c>
      <c r="M2653" s="20">
        <f ca="1">IF(INDIRECT(L$1&amp;"!$I$1",1)-1+'15MIN'!$A2653&lt;=INDIRECT(L$1&amp;"!$I$2",1),-OFFSET(INDIRECT(L$1&amp;"!$D$1",1),INDIRECT(L$1&amp;"!$I$1",1)-1+'15MIN'!$A2653-1,0),0)</f>
        <v>-16.402327</v>
      </c>
      <c r="N2653" s="20">
        <f ca="1">IF(INDIRECT(L$1&amp;"!$I$1",1)-1+'15MIN'!$A2653&lt;=INDIRECT(L$1&amp;"!$I$2",1),OFFSET(INDIRECT(L$1&amp;"!$G$1",1),INDIRECT(L$1&amp;"!$I$1",1)-1+'15MIN'!$A2653-1,0),0)</f>
        <v>48.626060000000003</v>
      </c>
      <c r="O2653" s="21">
        <f ca="1">IF(INDIRECT(L$1&amp;"!$I$1",1)-1+'15MIN'!$A2653&lt;=INDIRECT(L$1&amp;"!$I$2",1),-OFFSET(INDIRECT(L$1&amp;"!$E$1",1),INDIRECT(L$1&amp;"!$I$1",1)-1+'15MIN'!$A2653-1,0),0)</f>
        <v>-263.27587899999997</v>
      </c>
    </row>
    <row r="2654" spans="1:15" x14ac:dyDescent="0.2">
      <c r="A2654" s="1">
        <f t="shared" si="122"/>
        <v>2650</v>
      </c>
      <c r="B2654" s="1">
        <f t="shared" si="120"/>
        <v>28</v>
      </c>
      <c r="C2654" s="19">
        <f t="shared" si="121"/>
        <v>0.59375</v>
      </c>
      <c r="D2654" s="20">
        <f ca="1">IF(INDIRECT($D$1&amp;"!$I$1",1)-1+'15MIN'!$A2654&lt;=INDIRECT($D$1&amp;"!$I$2",1),OFFSET(INDIRECT($D$1&amp;"!$F$1",1),INDIRECT($D$1&amp;"!$I$1",1)-1+'15MIN'!$A2654-1,0),0)</f>
        <v>2071.3879000000002</v>
      </c>
      <c r="E2654" s="20">
        <f ca="1">IF(CUEL!$I$1-1+'15MIN'!$A2654&lt;=CUEL!$I$2,-OFFSET(CUEL!$D$1,CUEL!$I$1-1+'15MIN'!$A2654-1,0),0)</f>
        <v>0</v>
      </c>
      <c r="F2654" s="20">
        <f ca="1">IF(INDIRECT($D$1&amp;"!$I$1",1)-1+'15MIN'!$A2654&lt;=INDIRECT($D$1&amp;"!$I$2",1),OFFSET(INDIRECT($D$1&amp;"!$G$1",1),INDIRECT($D$1&amp;"!$I$1",1)-1+'15MIN'!$A2654-1,0),0)</f>
        <v>135.67955000000001</v>
      </c>
      <c r="G2654" s="21">
        <f ca="1">IF(INDIRECT($D$1&amp;"!$I$1",1)-1+'15MIN'!$A2654&lt;=INDIRECT($D$1&amp;"!$I$2",1),-OFFSET(INDIRECT($D$1&amp;"!$E$1",1),INDIRECT($D$1&amp;"!$I$1",1)-1+'15MIN'!$A2654-1,0),0)</f>
        <v>0</v>
      </c>
      <c r="H2654" s="20">
        <f ca="1">IF(INDIRECT(H$1&amp;"!$I$1",1)-1+'15MIN'!$A2654&lt;=INDIRECT(H$1&amp;"!$I$2",1),OFFSET(INDIRECT(H$1&amp;"!$F$1",1),INDIRECT(H$1&amp;"!$I$1",1)-1+'15MIN'!$A2654-1,0),0)</f>
        <v>7786.814453</v>
      </c>
      <c r="I2654" s="20">
        <f ca="1">IF(INDIRECT(H$1&amp;"!$I$1",1)-1+'15MIN'!$A2654&lt;=INDIRECT(H$1&amp;"!$I$2",1),-OFFSET(INDIRECT(H$1&amp;"!$D$1",1),INDIRECT(H$1&amp;"!$I$1",1)-1+'15MIN'!$A2654-1,0),0)</f>
        <v>0</v>
      </c>
      <c r="J2654" s="20">
        <f ca="1">IF(INDIRECT(H$1&amp;"!$I$1",1)-1+'15MIN'!$A2654&lt;=INDIRECT(H$1&amp;"!$I$2",1),OFFSET(INDIRECT(H$1&amp;"!$G$1",1),INDIRECT(H$1&amp;"!$I$1",1)-1+'15MIN'!$A2654-1,0),0)</f>
        <v>3.4455E-2</v>
      </c>
      <c r="K2654" s="21">
        <f ca="1">IF(INDIRECT(H$1&amp;"!$I$1",1)-1+'15MIN'!$A2654&lt;=INDIRECT(H$1&amp;"!$I$2",1),-OFFSET(INDIRECT(H$1&amp;"!$E$1",1),INDIRECT(H$1&amp;"!$I$1",1)-1+'15MIN'!$A2654-1,0),0)</f>
        <v>-28.199981999999999</v>
      </c>
      <c r="L2654" s="20">
        <f ca="1">IF(INDIRECT(L$1&amp;"!$I$1",1)-1+'15MIN'!$A2654&lt;=INDIRECT(L$1&amp;"!$I$2",1),OFFSET(INDIRECT(L$1&amp;"!$F$1",1),INDIRECT(L$1&amp;"!$I$1",1)-1+'15MIN'!$A2654-1,0),0)</f>
        <v>50.203045000000003</v>
      </c>
      <c r="M2654" s="20">
        <f ca="1">IF(INDIRECT(L$1&amp;"!$I$1",1)-1+'15MIN'!$A2654&lt;=INDIRECT(L$1&amp;"!$I$2",1),-OFFSET(INDIRECT(L$1&amp;"!$D$1",1),INDIRECT(L$1&amp;"!$I$1",1)-1+'15MIN'!$A2654-1,0),0)</f>
        <v>-9.2655989999999999</v>
      </c>
      <c r="N2654" s="20">
        <f ca="1">IF(INDIRECT(L$1&amp;"!$I$1",1)-1+'15MIN'!$A2654&lt;=INDIRECT(L$1&amp;"!$I$2",1),OFFSET(INDIRECT(L$1&amp;"!$G$1",1),INDIRECT(L$1&amp;"!$I$1",1)-1+'15MIN'!$A2654-1,0),0)</f>
        <v>140.817688</v>
      </c>
      <c r="O2654" s="21">
        <f ca="1">IF(INDIRECT(L$1&amp;"!$I$1",1)-1+'15MIN'!$A2654&lt;=INDIRECT(L$1&amp;"!$I$2",1),-OFFSET(INDIRECT(L$1&amp;"!$E$1",1),INDIRECT(L$1&amp;"!$I$1",1)-1+'15MIN'!$A2654-1,0),0)</f>
        <v>-107.332359</v>
      </c>
    </row>
    <row r="2655" spans="1:15" x14ac:dyDescent="0.2">
      <c r="A2655" s="1">
        <f t="shared" si="122"/>
        <v>2651</v>
      </c>
      <c r="B2655" s="1">
        <f t="shared" si="120"/>
        <v>28</v>
      </c>
      <c r="C2655" s="19">
        <f t="shared" si="121"/>
        <v>0.60416666666666696</v>
      </c>
      <c r="D2655" s="20">
        <f ca="1">IF(INDIRECT($D$1&amp;"!$I$1",1)-1+'15MIN'!$A2655&lt;=INDIRECT($D$1&amp;"!$I$2",1),OFFSET(INDIRECT($D$1&amp;"!$F$1",1),INDIRECT($D$1&amp;"!$I$1",1)-1+'15MIN'!$A2655-1,0),0)</f>
        <v>2401.9591999999998</v>
      </c>
      <c r="E2655" s="20">
        <f ca="1">IF(CUEL!$I$1-1+'15MIN'!$A2655&lt;=CUEL!$I$2,-OFFSET(CUEL!$D$1,CUEL!$I$1-1+'15MIN'!$A2655-1,0),0)</f>
        <v>0</v>
      </c>
      <c r="F2655" s="20">
        <f ca="1">IF(INDIRECT($D$1&amp;"!$I$1",1)-1+'15MIN'!$A2655&lt;=INDIRECT($D$1&amp;"!$I$2",1),OFFSET(INDIRECT($D$1&amp;"!$G$1",1),INDIRECT($D$1&amp;"!$I$1",1)-1+'15MIN'!$A2655-1,0),0)</f>
        <v>117.80577099999999</v>
      </c>
      <c r="G2655" s="21">
        <f ca="1">IF(INDIRECT($D$1&amp;"!$I$1",1)-1+'15MIN'!$A2655&lt;=INDIRECT($D$1&amp;"!$I$2",1),-OFFSET(INDIRECT($D$1&amp;"!$E$1",1),INDIRECT($D$1&amp;"!$I$1",1)-1+'15MIN'!$A2655-1,0),0)</f>
        <v>0</v>
      </c>
      <c r="H2655" s="20">
        <f ca="1">IF(INDIRECT(H$1&amp;"!$I$1",1)-1+'15MIN'!$A2655&lt;=INDIRECT(H$1&amp;"!$I$2",1),OFFSET(INDIRECT(H$1&amp;"!$F$1",1),INDIRECT(H$1&amp;"!$I$1",1)-1+'15MIN'!$A2655-1,0),0)</f>
        <v>7791.3183589999999</v>
      </c>
      <c r="I2655" s="20">
        <f ca="1">IF(INDIRECT(H$1&amp;"!$I$1",1)-1+'15MIN'!$A2655&lt;=INDIRECT(H$1&amp;"!$I$2",1),-OFFSET(INDIRECT(H$1&amp;"!$D$1",1),INDIRECT(H$1&amp;"!$I$1",1)-1+'15MIN'!$A2655-1,0),0)</f>
        <v>0</v>
      </c>
      <c r="J2655" s="20">
        <f ca="1">IF(INDIRECT(H$1&amp;"!$I$1",1)-1+'15MIN'!$A2655&lt;=INDIRECT(H$1&amp;"!$I$2",1),OFFSET(INDIRECT(H$1&amp;"!$G$1",1),INDIRECT(H$1&amp;"!$I$1",1)-1+'15MIN'!$A2655-1,0),0)</f>
        <v>7.2610000000000001E-3</v>
      </c>
      <c r="K2655" s="21">
        <f ca="1">IF(INDIRECT(H$1&amp;"!$I$1",1)-1+'15MIN'!$A2655&lt;=INDIRECT(H$1&amp;"!$I$2",1),-OFFSET(INDIRECT(H$1&amp;"!$E$1",1),INDIRECT(H$1&amp;"!$I$1",1)-1+'15MIN'!$A2655-1,0),0)</f>
        <v>-29.716557999999999</v>
      </c>
      <c r="L2655" s="20">
        <f ca="1">IF(INDIRECT(L$1&amp;"!$I$1",1)-1+'15MIN'!$A2655&lt;=INDIRECT(L$1&amp;"!$I$2",1),OFFSET(INDIRECT(L$1&amp;"!$F$1",1),INDIRECT(L$1&amp;"!$I$1",1)-1+'15MIN'!$A2655-1,0),0)</f>
        <v>24.662172000000002</v>
      </c>
      <c r="M2655" s="20">
        <f ca="1">IF(INDIRECT(L$1&amp;"!$I$1",1)-1+'15MIN'!$A2655&lt;=INDIRECT(L$1&amp;"!$I$2",1),-OFFSET(INDIRECT(L$1&amp;"!$D$1",1),INDIRECT(L$1&amp;"!$I$1",1)-1+'15MIN'!$A2655-1,0),0)</f>
        <v>-29.129265</v>
      </c>
      <c r="N2655" s="20">
        <f ca="1">IF(INDIRECT(L$1&amp;"!$I$1",1)-1+'15MIN'!$A2655&lt;=INDIRECT(L$1&amp;"!$I$2",1),OFFSET(INDIRECT(L$1&amp;"!$G$1",1),INDIRECT(L$1&amp;"!$I$1",1)-1+'15MIN'!$A2655-1,0),0)</f>
        <v>186.83866900000001</v>
      </c>
      <c r="O2655" s="21">
        <f ca="1">IF(INDIRECT(L$1&amp;"!$I$1",1)-1+'15MIN'!$A2655&lt;=INDIRECT(L$1&amp;"!$I$2",1),-OFFSET(INDIRECT(L$1&amp;"!$E$1",1),INDIRECT(L$1&amp;"!$I$1",1)-1+'15MIN'!$A2655-1,0),0)</f>
        <v>-15.754227999999999</v>
      </c>
    </row>
    <row r="2656" spans="1:15" x14ac:dyDescent="0.2">
      <c r="A2656" s="1">
        <f t="shared" si="122"/>
        <v>2652</v>
      </c>
      <c r="B2656" s="1">
        <f t="shared" si="120"/>
        <v>28</v>
      </c>
      <c r="C2656" s="19">
        <f t="shared" si="121"/>
        <v>0.61458333333333304</v>
      </c>
      <c r="D2656" s="20">
        <f ca="1">IF(INDIRECT($D$1&amp;"!$I$1",1)-1+'15MIN'!$A2656&lt;=INDIRECT($D$1&amp;"!$I$2",1),OFFSET(INDIRECT($D$1&amp;"!$F$1",1),INDIRECT($D$1&amp;"!$I$1",1)-1+'15MIN'!$A2656-1,0),0)</f>
        <v>2121.3262</v>
      </c>
      <c r="E2656" s="20">
        <f ca="1">IF(CUEL!$I$1-1+'15MIN'!$A2656&lt;=CUEL!$I$2,-OFFSET(CUEL!$D$1,CUEL!$I$1-1+'15MIN'!$A2656-1,0),0)</f>
        <v>0</v>
      </c>
      <c r="F2656" s="20">
        <f ca="1">IF(INDIRECT($D$1&amp;"!$I$1",1)-1+'15MIN'!$A2656&lt;=INDIRECT($D$1&amp;"!$I$2",1),OFFSET(INDIRECT($D$1&amp;"!$G$1",1),INDIRECT($D$1&amp;"!$I$1",1)-1+'15MIN'!$A2656-1,0),0)</f>
        <v>131.954758</v>
      </c>
      <c r="G2656" s="21">
        <f ca="1">IF(INDIRECT($D$1&amp;"!$I$1",1)-1+'15MIN'!$A2656&lt;=INDIRECT($D$1&amp;"!$I$2",1),-OFFSET(INDIRECT($D$1&amp;"!$E$1",1),INDIRECT($D$1&amp;"!$I$1",1)-1+'15MIN'!$A2656-1,0),0)</f>
        <v>0</v>
      </c>
      <c r="H2656" s="20">
        <f ca="1">IF(INDIRECT(H$1&amp;"!$I$1",1)-1+'15MIN'!$A2656&lt;=INDIRECT(H$1&amp;"!$I$2",1),OFFSET(INDIRECT(H$1&amp;"!$F$1",1),INDIRECT(H$1&amp;"!$I$1",1)-1+'15MIN'!$A2656-1,0),0)</f>
        <v>7792.7592770000001</v>
      </c>
      <c r="I2656" s="20">
        <f ca="1">IF(INDIRECT(H$1&amp;"!$I$1",1)-1+'15MIN'!$A2656&lt;=INDIRECT(H$1&amp;"!$I$2",1),-OFFSET(INDIRECT(H$1&amp;"!$D$1",1),INDIRECT(H$1&amp;"!$I$1",1)-1+'15MIN'!$A2656-1,0),0)</f>
        <v>0</v>
      </c>
      <c r="J2656" s="20">
        <f ca="1">IF(INDIRECT(H$1&amp;"!$I$1",1)-1+'15MIN'!$A2656&lt;=INDIRECT(H$1&amp;"!$I$2",1),OFFSET(INDIRECT(H$1&amp;"!$G$1",1),INDIRECT(H$1&amp;"!$I$1",1)-1+'15MIN'!$A2656-1,0),0)</f>
        <v>0</v>
      </c>
      <c r="K2656" s="21">
        <f ca="1">IF(INDIRECT(H$1&amp;"!$I$1",1)-1+'15MIN'!$A2656&lt;=INDIRECT(H$1&amp;"!$I$2",1),-OFFSET(INDIRECT(H$1&amp;"!$E$1",1),INDIRECT(H$1&amp;"!$I$1",1)-1+'15MIN'!$A2656-1,0),0)</f>
        <v>-30.434187000000001</v>
      </c>
      <c r="L2656" s="20">
        <f ca="1">IF(INDIRECT(L$1&amp;"!$I$1",1)-1+'15MIN'!$A2656&lt;=INDIRECT(L$1&amp;"!$I$2",1),OFFSET(INDIRECT(L$1&amp;"!$F$1",1),INDIRECT(L$1&amp;"!$I$1",1)-1+'15MIN'!$A2656-1,0),0)</f>
        <v>246.72936999999999</v>
      </c>
      <c r="M2656" s="20">
        <f ca="1">IF(INDIRECT(L$1&amp;"!$I$1",1)-1+'15MIN'!$A2656&lt;=INDIRECT(L$1&amp;"!$I$2",1),-OFFSET(INDIRECT(L$1&amp;"!$D$1",1),INDIRECT(L$1&amp;"!$I$1",1)-1+'15MIN'!$A2656-1,0),0)</f>
        <v>-0.73374300000000003</v>
      </c>
      <c r="N2656" s="20">
        <f ca="1">IF(INDIRECT(L$1&amp;"!$I$1",1)-1+'15MIN'!$A2656&lt;=INDIRECT(L$1&amp;"!$I$2",1),OFFSET(INDIRECT(L$1&amp;"!$G$1",1),INDIRECT(L$1&amp;"!$I$1",1)-1+'15MIN'!$A2656-1,0),0)</f>
        <v>26.357361000000001</v>
      </c>
      <c r="O2656" s="21">
        <f ca="1">IF(INDIRECT(L$1&amp;"!$I$1",1)-1+'15MIN'!$A2656&lt;=INDIRECT(L$1&amp;"!$I$2",1),-OFFSET(INDIRECT(L$1&amp;"!$E$1",1),INDIRECT(L$1&amp;"!$I$1",1)-1+'15MIN'!$A2656-1,0),0)</f>
        <v>-114.783051</v>
      </c>
    </row>
    <row r="2657" spans="1:15" x14ac:dyDescent="0.2">
      <c r="A2657" s="1">
        <f t="shared" si="122"/>
        <v>2653</v>
      </c>
      <c r="B2657" s="1">
        <f t="shared" si="120"/>
        <v>28</v>
      </c>
      <c r="C2657" s="19">
        <f t="shared" si="121"/>
        <v>0.625</v>
      </c>
      <c r="D2657" s="20">
        <f ca="1">IF(INDIRECT($D$1&amp;"!$I$1",1)-1+'15MIN'!$A2657&lt;=INDIRECT($D$1&amp;"!$I$2",1),OFFSET(INDIRECT($D$1&amp;"!$F$1",1),INDIRECT($D$1&amp;"!$I$1",1)-1+'15MIN'!$A2657-1,0),0)</f>
        <v>2351.6758</v>
      </c>
      <c r="E2657" s="20">
        <f ca="1">IF(CUEL!$I$1-1+'15MIN'!$A2657&lt;=CUEL!$I$2,-OFFSET(CUEL!$D$1,CUEL!$I$1-1+'15MIN'!$A2657-1,0),0)</f>
        <v>0</v>
      </c>
      <c r="F2657" s="20">
        <f ca="1">IF(INDIRECT($D$1&amp;"!$I$1",1)-1+'15MIN'!$A2657&lt;=INDIRECT($D$1&amp;"!$I$2",1),OFFSET(INDIRECT($D$1&amp;"!$G$1",1),INDIRECT($D$1&amp;"!$I$1",1)-1+'15MIN'!$A2657-1,0),0)</f>
        <v>121.857056</v>
      </c>
      <c r="G2657" s="21">
        <f ca="1">IF(INDIRECT($D$1&amp;"!$I$1",1)-1+'15MIN'!$A2657&lt;=INDIRECT($D$1&amp;"!$I$2",1),-OFFSET(INDIRECT($D$1&amp;"!$E$1",1),INDIRECT($D$1&amp;"!$I$1",1)-1+'15MIN'!$A2657-1,0),0)</f>
        <v>0</v>
      </c>
      <c r="H2657" s="20">
        <f ca="1">IF(INDIRECT(H$1&amp;"!$I$1",1)-1+'15MIN'!$A2657&lt;=INDIRECT(H$1&amp;"!$I$2",1),OFFSET(INDIRECT(H$1&amp;"!$F$1",1),INDIRECT(H$1&amp;"!$I$1",1)-1+'15MIN'!$A2657-1,0),0)</f>
        <v>7795.6191410000001</v>
      </c>
      <c r="I2657" s="20">
        <f ca="1">IF(INDIRECT(H$1&amp;"!$I$1",1)-1+'15MIN'!$A2657&lt;=INDIRECT(H$1&amp;"!$I$2",1),-OFFSET(INDIRECT(H$1&amp;"!$D$1",1),INDIRECT(H$1&amp;"!$I$1",1)-1+'15MIN'!$A2657-1,0),0)</f>
        <v>0</v>
      </c>
      <c r="J2657" s="20">
        <f ca="1">IF(INDIRECT(H$1&amp;"!$I$1",1)-1+'15MIN'!$A2657&lt;=INDIRECT(H$1&amp;"!$I$2",1),OFFSET(INDIRECT(H$1&amp;"!$G$1",1),INDIRECT(H$1&amp;"!$I$1",1)-1+'15MIN'!$A2657-1,0),0)</f>
        <v>6.4980000000000003E-3</v>
      </c>
      <c r="K2657" s="21">
        <f ca="1">IF(INDIRECT(H$1&amp;"!$I$1",1)-1+'15MIN'!$A2657&lt;=INDIRECT(H$1&amp;"!$I$2",1),-OFFSET(INDIRECT(H$1&amp;"!$E$1",1),INDIRECT(H$1&amp;"!$I$1",1)-1+'15MIN'!$A2657-1,0),0)</f>
        <v>-33.442318</v>
      </c>
      <c r="L2657" s="20">
        <f ca="1">IF(INDIRECT(L$1&amp;"!$I$1",1)-1+'15MIN'!$A2657&lt;=INDIRECT(L$1&amp;"!$I$2",1),OFFSET(INDIRECT(L$1&amp;"!$F$1",1),INDIRECT(L$1&amp;"!$I$1",1)-1+'15MIN'!$A2657-1,0),0)</f>
        <v>244.94212300000001</v>
      </c>
      <c r="M2657" s="20">
        <f ca="1">IF(INDIRECT(L$1&amp;"!$I$1",1)-1+'15MIN'!$A2657&lt;=INDIRECT(L$1&amp;"!$I$2",1),-OFFSET(INDIRECT(L$1&amp;"!$D$1",1),INDIRECT(L$1&amp;"!$I$1",1)-1+'15MIN'!$A2657-1,0),0)</f>
        <v>-1.7241629999999999</v>
      </c>
      <c r="N2657" s="20">
        <f ca="1">IF(INDIRECT(L$1&amp;"!$I$1",1)-1+'15MIN'!$A2657&lt;=INDIRECT(L$1&amp;"!$I$2",1),OFFSET(INDIRECT(L$1&amp;"!$G$1",1),INDIRECT(L$1&amp;"!$I$1",1)-1+'15MIN'!$A2657-1,0),0)</f>
        <v>205.045975</v>
      </c>
      <c r="O2657" s="21">
        <f ca="1">IF(INDIRECT(L$1&amp;"!$I$1",1)-1+'15MIN'!$A2657&lt;=INDIRECT(L$1&amp;"!$I$2",1),-OFFSET(INDIRECT(L$1&amp;"!$E$1",1),INDIRECT(L$1&amp;"!$I$1",1)-1+'15MIN'!$A2657-1,0),0)</f>
        <v>-7.8334330000000003</v>
      </c>
    </row>
    <row r="2658" spans="1:15" x14ac:dyDescent="0.2">
      <c r="A2658" s="1">
        <f t="shared" si="122"/>
        <v>2654</v>
      </c>
      <c r="B2658" s="1">
        <f t="shared" si="120"/>
        <v>28</v>
      </c>
      <c r="C2658" s="19">
        <f t="shared" si="121"/>
        <v>0.63541666666666696</v>
      </c>
      <c r="D2658" s="20">
        <f ca="1">IF(INDIRECT($D$1&amp;"!$I$1",1)-1+'15MIN'!$A2658&lt;=INDIRECT($D$1&amp;"!$I$2",1),OFFSET(INDIRECT($D$1&amp;"!$F$1",1),INDIRECT($D$1&amp;"!$I$1",1)-1+'15MIN'!$A2658-1,0),0)</f>
        <v>2461.2096999999999</v>
      </c>
      <c r="E2658" s="20">
        <f ca="1">IF(CUEL!$I$1-1+'15MIN'!$A2658&lt;=CUEL!$I$2,-OFFSET(CUEL!$D$1,CUEL!$I$1-1+'15MIN'!$A2658-1,0),0)</f>
        <v>0</v>
      </c>
      <c r="F2658" s="20">
        <f ca="1">IF(INDIRECT($D$1&amp;"!$I$1",1)-1+'15MIN'!$A2658&lt;=INDIRECT($D$1&amp;"!$I$2",1),OFFSET(INDIRECT($D$1&amp;"!$G$1",1),INDIRECT($D$1&amp;"!$I$1",1)-1+'15MIN'!$A2658-1,0),0)</f>
        <v>117.564369</v>
      </c>
      <c r="G2658" s="21">
        <f ca="1">IF(INDIRECT($D$1&amp;"!$I$1",1)-1+'15MIN'!$A2658&lt;=INDIRECT($D$1&amp;"!$I$2",1),-OFFSET(INDIRECT($D$1&amp;"!$E$1",1),INDIRECT($D$1&amp;"!$I$1",1)-1+'15MIN'!$A2658-1,0),0)</f>
        <v>0</v>
      </c>
      <c r="H2658" s="20">
        <f ca="1">IF(INDIRECT(H$1&amp;"!$I$1",1)-1+'15MIN'!$A2658&lt;=INDIRECT(H$1&amp;"!$I$2",1),OFFSET(INDIRECT(H$1&amp;"!$F$1",1),INDIRECT(H$1&amp;"!$I$1",1)-1+'15MIN'!$A2658-1,0),0)</f>
        <v>7795.5078130000002</v>
      </c>
      <c r="I2658" s="20">
        <f ca="1">IF(INDIRECT(H$1&amp;"!$I$1",1)-1+'15MIN'!$A2658&lt;=INDIRECT(H$1&amp;"!$I$2",1),-OFFSET(INDIRECT(H$1&amp;"!$D$1",1),INDIRECT(H$1&amp;"!$I$1",1)-1+'15MIN'!$A2658-1,0),0)</f>
        <v>0</v>
      </c>
      <c r="J2658" s="20">
        <f ca="1">IF(INDIRECT(H$1&amp;"!$I$1",1)-1+'15MIN'!$A2658&lt;=INDIRECT(H$1&amp;"!$I$2",1),OFFSET(INDIRECT(H$1&amp;"!$G$1",1),INDIRECT(H$1&amp;"!$I$1",1)-1+'15MIN'!$A2658-1,0),0)</f>
        <v>1.2192E-2</v>
      </c>
      <c r="K2658" s="21">
        <f ca="1">IF(INDIRECT(H$1&amp;"!$I$1",1)-1+'15MIN'!$A2658&lt;=INDIRECT(H$1&amp;"!$I$2",1),-OFFSET(INDIRECT(H$1&amp;"!$E$1",1),INDIRECT(H$1&amp;"!$I$1",1)-1+'15MIN'!$A2658-1,0),0)</f>
        <v>-34.823376000000003</v>
      </c>
      <c r="L2658" s="20">
        <f ca="1">IF(INDIRECT(L$1&amp;"!$I$1",1)-1+'15MIN'!$A2658&lt;=INDIRECT(L$1&amp;"!$I$2",1),OFFSET(INDIRECT(L$1&amp;"!$F$1",1),INDIRECT(L$1&amp;"!$I$1",1)-1+'15MIN'!$A2658-1,0),0)</f>
        <v>85.932891999999995</v>
      </c>
      <c r="M2658" s="20">
        <f ca="1">IF(INDIRECT(L$1&amp;"!$I$1",1)-1+'15MIN'!$A2658&lt;=INDIRECT(L$1&amp;"!$I$2",1),-OFFSET(INDIRECT(L$1&amp;"!$D$1",1),INDIRECT(L$1&amp;"!$I$1",1)-1+'15MIN'!$A2658-1,0),0)</f>
        <v>-14.923276</v>
      </c>
      <c r="N2658" s="20">
        <f ca="1">IF(INDIRECT(L$1&amp;"!$I$1",1)-1+'15MIN'!$A2658&lt;=INDIRECT(L$1&amp;"!$I$2",1),OFFSET(INDIRECT(L$1&amp;"!$G$1",1),INDIRECT(L$1&amp;"!$I$1",1)-1+'15MIN'!$A2658-1,0),0)</f>
        <v>177.04522700000001</v>
      </c>
      <c r="O2658" s="21">
        <f ca="1">IF(INDIRECT(L$1&amp;"!$I$1",1)-1+'15MIN'!$A2658&lt;=INDIRECT(L$1&amp;"!$I$2",1),-OFFSET(INDIRECT(L$1&amp;"!$E$1",1),INDIRECT(L$1&amp;"!$I$1",1)-1+'15MIN'!$A2658-1,0),0)</f>
        <v>-21.177752000000002</v>
      </c>
    </row>
    <row r="2659" spans="1:15" x14ac:dyDescent="0.2">
      <c r="A2659" s="1">
        <f t="shared" si="122"/>
        <v>2655</v>
      </c>
      <c r="B2659" s="1">
        <f t="shared" si="120"/>
        <v>28</v>
      </c>
      <c r="C2659" s="19">
        <f t="shared" si="121"/>
        <v>0.64583333333333304</v>
      </c>
      <c r="D2659" s="20">
        <f ca="1">IF(INDIRECT($D$1&amp;"!$I$1",1)-1+'15MIN'!$A2659&lt;=INDIRECT($D$1&amp;"!$I$2",1),OFFSET(INDIRECT($D$1&amp;"!$F$1",1),INDIRECT($D$1&amp;"!$I$1",1)-1+'15MIN'!$A2659-1,0),0)</f>
        <v>3062.0317</v>
      </c>
      <c r="E2659" s="20">
        <f ca="1">IF(CUEL!$I$1-1+'15MIN'!$A2659&lt;=CUEL!$I$2,-OFFSET(CUEL!$D$1,CUEL!$I$1-1+'15MIN'!$A2659-1,0),0)</f>
        <v>0</v>
      </c>
      <c r="F2659" s="20">
        <f ca="1">IF(INDIRECT($D$1&amp;"!$I$1",1)-1+'15MIN'!$A2659&lt;=INDIRECT($D$1&amp;"!$I$2",1),OFFSET(INDIRECT($D$1&amp;"!$G$1",1),INDIRECT($D$1&amp;"!$I$1",1)-1+'15MIN'!$A2659-1,0),0)</f>
        <v>78.431067999999996</v>
      </c>
      <c r="G2659" s="21">
        <f ca="1">IF(INDIRECT($D$1&amp;"!$I$1",1)-1+'15MIN'!$A2659&lt;=INDIRECT($D$1&amp;"!$I$2",1),-OFFSET(INDIRECT($D$1&amp;"!$E$1",1),INDIRECT($D$1&amp;"!$I$1",1)-1+'15MIN'!$A2659-1,0),0)</f>
        <v>-1.2117309999999999</v>
      </c>
      <c r="H2659" s="20">
        <f ca="1">IF(INDIRECT(H$1&amp;"!$I$1",1)-1+'15MIN'!$A2659&lt;=INDIRECT(H$1&amp;"!$I$2",1),OFFSET(INDIRECT(H$1&amp;"!$F$1",1),INDIRECT(H$1&amp;"!$I$1",1)-1+'15MIN'!$A2659-1,0),0)</f>
        <v>7804.5786129999997</v>
      </c>
      <c r="I2659" s="20">
        <f ca="1">IF(INDIRECT(H$1&amp;"!$I$1",1)-1+'15MIN'!$A2659&lt;=INDIRECT(H$1&amp;"!$I$2",1),-OFFSET(INDIRECT(H$1&amp;"!$D$1",1),INDIRECT(H$1&amp;"!$I$1",1)-1+'15MIN'!$A2659-1,0),0)</f>
        <v>0</v>
      </c>
      <c r="J2659" s="20">
        <f ca="1">IF(INDIRECT(H$1&amp;"!$I$1",1)-1+'15MIN'!$A2659&lt;=INDIRECT(H$1&amp;"!$I$2",1),OFFSET(INDIRECT(H$1&amp;"!$G$1",1),INDIRECT(H$1&amp;"!$I$1",1)-1+'15MIN'!$A2659-1,0),0)</f>
        <v>0</v>
      </c>
      <c r="K2659" s="21">
        <f ca="1">IF(INDIRECT(H$1&amp;"!$I$1",1)-1+'15MIN'!$A2659&lt;=INDIRECT(H$1&amp;"!$I$2",1),-OFFSET(INDIRECT(H$1&amp;"!$E$1",1),INDIRECT(H$1&amp;"!$I$1",1)-1+'15MIN'!$A2659-1,0),0)</f>
        <v>-35.043427000000001</v>
      </c>
      <c r="L2659" s="20">
        <f ca="1">IF(INDIRECT(L$1&amp;"!$I$1",1)-1+'15MIN'!$A2659&lt;=INDIRECT(L$1&amp;"!$I$2",1),OFFSET(INDIRECT(L$1&amp;"!$F$1",1),INDIRECT(L$1&amp;"!$I$1",1)-1+'15MIN'!$A2659-1,0),0)</f>
        <v>269.73278800000003</v>
      </c>
      <c r="M2659" s="20">
        <f ca="1">IF(INDIRECT(L$1&amp;"!$I$1",1)-1+'15MIN'!$A2659&lt;=INDIRECT(L$1&amp;"!$I$2",1),-OFFSET(INDIRECT(L$1&amp;"!$D$1",1),INDIRECT(L$1&amp;"!$I$1",1)-1+'15MIN'!$A2659-1,0),0)</f>
        <v>-0.75811700000000004</v>
      </c>
      <c r="N2659" s="20">
        <f ca="1">IF(INDIRECT(L$1&amp;"!$I$1",1)-1+'15MIN'!$A2659&lt;=INDIRECT(L$1&amp;"!$I$2",1),OFFSET(INDIRECT(L$1&amp;"!$G$1",1),INDIRECT(L$1&amp;"!$I$1",1)-1+'15MIN'!$A2659-1,0),0)</f>
        <v>6.0994999999999999</v>
      </c>
      <c r="O2659" s="21">
        <f ca="1">IF(INDIRECT(L$1&amp;"!$I$1",1)-1+'15MIN'!$A2659&lt;=INDIRECT(L$1&amp;"!$I$2",1),-OFFSET(INDIRECT(L$1&amp;"!$E$1",1),INDIRECT(L$1&amp;"!$I$1",1)-1+'15MIN'!$A2659-1,0),0)</f>
        <v>-139.88703899999999</v>
      </c>
    </row>
    <row r="2660" spans="1:15" x14ac:dyDescent="0.2">
      <c r="A2660" s="1">
        <f t="shared" si="122"/>
        <v>2656</v>
      </c>
      <c r="B2660" s="1">
        <f t="shared" si="120"/>
        <v>28</v>
      </c>
      <c r="C2660" s="19">
        <f t="shared" si="121"/>
        <v>0.65625</v>
      </c>
      <c r="D2660" s="20">
        <f ca="1">IF(INDIRECT($D$1&amp;"!$I$1",1)-1+'15MIN'!$A2660&lt;=INDIRECT($D$1&amp;"!$I$2",1),OFFSET(INDIRECT($D$1&amp;"!$F$1",1),INDIRECT($D$1&amp;"!$I$1",1)-1+'15MIN'!$A2660-1,0),0)</f>
        <v>3307.6968000000002</v>
      </c>
      <c r="E2660" s="20">
        <f ca="1">IF(CUEL!$I$1-1+'15MIN'!$A2660&lt;=CUEL!$I$2,-OFFSET(CUEL!$D$1,CUEL!$I$1-1+'15MIN'!$A2660-1,0),0)</f>
        <v>0</v>
      </c>
      <c r="F2660" s="20">
        <f ca="1">IF(INDIRECT($D$1&amp;"!$I$1",1)-1+'15MIN'!$A2660&lt;=INDIRECT($D$1&amp;"!$I$2",1),OFFSET(INDIRECT($D$1&amp;"!$G$1",1),INDIRECT($D$1&amp;"!$I$1",1)-1+'15MIN'!$A2660-1,0),0)</f>
        <v>59.673957999999999</v>
      </c>
      <c r="G2660" s="21">
        <f ca="1">IF(INDIRECT($D$1&amp;"!$I$1",1)-1+'15MIN'!$A2660&lt;=INDIRECT($D$1&amp;"!$I$2",1),-OFFSET(INDIRECT($D$1&amp;"!$E$1",1),INDIRECT($D$1&amp;"!$I$1",1)-1+'15MIN'!$A2660-1,0),0)</f>
        <v>-1.4217550000000001</v>
      </c>
      <c r="H2660" s="20">
        <f ca="1">IF(INDIRECT(H$1&amp;"!$I$1",1)-1+'15MIN'!$A2660&lt;=INDIRECT(H$1&amp;"!$I$2",1),OFFSET(INDIRECT(H$1&amp;"!$F$1",1),INDIRECT(H$1&amp;"!$I$1",1)-1+'15MIN'!$A2660-1,0),0)</f>
        <v>7804.0756840000004</v>
      </c>
      <c r="I2660" s="20">
        <f ca="1">IF(INDIRECT(H$1&amp;"!$I$1",1)-1+'15MIN'!$A2660&lt;=INDIRECT(H$1&amp;"!$I$2",1),-OFFSET(INDIRECT(H$1&amp;"!$D$1",1),INDIRECT(H$1&amp;"!$I$1",1)-1+'15MIN'!$A2660-1,0),0)</f>
        <v>0</v>
      </c>
      <c r="J2660" s="20">
        <f ca="1">IF(INDIRECT(H$1&amp;"!$I$1",1)-1+'15MIN'!$A2660&lt;=INDIRECT(H$1&amp;"!$I$2",1),OFFSET(INDIRECT(H$1&amp;"!$G$1",1),INDIRECT(H$1&amp;"!$I$1",1)-1+'15MIN'!$A2660-1,0),0)</f>
        <v>2.7123999999999999E-2</v>
      </c>
      <c r="K2660" s="21">
        <f ca="1">IF(INDIRECT(H$1&amp;"!$I$1",1)-1+'15MIN'!$A2660&lt;=INDIRECT(H$1&amp;"!$I$2",1),-OFFSET(INDIRECT(H$1&amp;"!$E$1",1),INDIRECT(H$1&amp;"!$I$1",1)-1+'15MIN'!$A2660-1,0),0)</f>
        <v>-33.724967999999997</v>
      </c>
      <c r="L2660" s="20">
        <f ca="1">IF(INDIRECT(L$1&amp;"!$I$1",1)-1+'15MIN'!$A2660&lt;=INDIRECT(L$1&amp;"!$I$2",1),OFFSET(INDIRECT(L$1&amp;"!$F$1",1),INDIRECT(L$1&amp;"!$I$1",1)-1+'15MIN'!$A2660-1,0),0)</f>
        <v>678.12127699999996</v>
      </c>
      <c r="M2660" s="20">
        <f ca="1">IF(INDIRECT(L$1&amp;"!$I$1",1)-1+'15MIN'!$A2660&lt;=INDIRECT(L$1&amp;"!$I$2",1),-OFFSET(INDIRECT(L$1&amp;"!$D$1",1),INDIRECT(L$1&amp;"!$I$1",1)-1+'15MIN'!$A2660-1,0),0)</f>
        <v>0</v>
      </c>
      <c r="N2660" s="20">
        <f ca="1">IF(INDIRECT(L$1&amp;"!$I$1",1)-1+'15MIN'!$A2660&lt;=INDIRECT(L$1&amp;"!$I$2",1),OFFSET(INDIRECT(L$1&amp;"!$G$1",1),INDIRECT(L$1&amp;"!$I$1",1)-1+'15MIN'!$A2660-1,0),0)</f>
        <v>0.67348300000000005</v>
      </c>
      <c r="O2660" s="21">
        <f ca="1">IF(INDIRECT(L$1&amp;"!$I$1",1)-1+'15MIN'!$A2660&lt;=INDIRECT(L$1&amp;"!$I$2",1),-OFFSET(INDIRECT(L$1&amp;"!$E$1",1),INDIRECT(L$1&amp;"!$I$1",1)-1+'15MIN'!$A2660-1,0),0)</f>
        <v>-26.375765000000001</v>
      </c>
    </row>
    <row r="2661" spans="1:15" x14ac:dyDescent="0.2">
      <c r="A2661" s="1">
        <f t="shared" si="122"/>
        <v>2657</v>
      </c>
      <c r="B2661" s="1">
        <f t="shared" si="120"/>
        <v>28</v>
      </c>
      <c r="C2661" s="19">
        <f t="shared" si="121"/>
        <v>0.66666666666666696</v>
      </c>
      <c r="D2661" s="20">
        <f ca="1">IF(INDIRECT($D$1&amp;"!$I$1",1)-1+'15MIN'!$A2661&lt;=INDIRECT($D$1&amp;"!$I$2",1),OFFSET(INDIRECT($D$1&amp;"!$F$1",1),INDIRECT($D$1&amp;"!$I$1",1)-1+'15MIN'!$A2661-1,0),0)</f>
        <v>2905.1016</v>
      </c>
      <c r="E2661" s="20">
        <f ca="1">IF(CUEL!$I$1-1+'15MIN'!$A2661&lt;=CUEL!$I$2,-OFFSET(CUEL!$D$1,CUEL!$I$1-1+'15MIN'!$A2661-1,0),0)</f>
        <v>0</v>
      </c>
      <c r="F2661" s="20">
        <f ca="1">IF(INDIRECT($D$1&amp;"!$I$1",1)-1+'15MIN'!$A2661&lt;=INDIRECT($D$1&amp;"!$I$2",1),OFFSET(INDIRECT($D$1&amp;"!$G$1",1),INDIRECT($D$1&amp;"!$I$1",1)-1+'15MIN'!$A2661-1,0),0)</f>
        <v>92.337410000000006</v>
      </c>
      <c r="G2661" s="21">
        <f ca="1">IF(INDIRECT($D$1&amp;"!$I$1",1)-1+'15MIN'!$A2661&lt;=INDIRECT($D$1&amp;"!$I$2",1),-OFFSET(INDIRECT($D$1&amp;"!$E$1",1),INDIRECT($D$1&amp;"!$I$1",1)-1+'15MIN'!$A2661-1,0),0)</f>
        <v>0</v>
      </c>
      <c r="H2661" s="20">
        <f ca="1">IF(INDIRECT(H$1&amp;"!$I$1",1)-1+'15MIN'!$A2661&lt;=INDIRECT(H$1&amp;"!$I$2",1),OFFSET(INDIRECT(H$1&amp;"!$F$1",1),INDIRECT(H$1&amp;"!$I$1",1)-1+'15MIN'!$A2661-1,0),0)</f>
        <v>7803.7558589999999</v>
      </c>
      <c r="I2661" s="20">
        <f ca="1">IF(INDIRECT(H$1&amp;"!$I$1",1)-1+'15MIN'!$A2661&lt;=INDIRECT(H$1&amp;"!$I$2",1),-OFFSET(INDIRECT(H$1&amp;"!$D$1",1),INDIRECT(H$1&amp;"!$I$1",1)-1+'15MIN'!$A2661-1,0),0)</f>
        <v>0</v>
      </c>
      <c r="J2661" s="20">
        <f ca="1">IF(INDIRECT(H$1&amp;"!$I$1",1)-1+'15MIN'!$A2661&lt;=INDIRECT(H$1&amp;"!$I$2",1),OFFSET(INDIRECT(H$1&amp;"!$G$1",1),INDIRECT(H$1&amp;"!$I$1",1)-1+'15MIN'!$A2661-1,0),0)</f>
        <v>0</v>
      </c>
      <c r="K2661" s="21">
        <f ca="1">IF(INDIRECT(H$1&amp;"!$I$1",1)-1+'15MIN'!$A2661&lt;=INDIRECT(H$1&amp;"!$I$2",1),-OFFSET(INDIRECT(H$1&amp;"!$E$1",1),INDIRECT(H$1&amp;"!$I$1",1)-1+'15MIN'!$A2661-1,0),0)</f>
        <v>-32.521202000000002</v>
      </c>
      <c r="L2661" s="20">
        <f ca="1">IF(INDIRECT(L$1&amp;"!$I$1",1)-1+'15MIN'!$A2661&lt;=INDIRECT(L$1&amp;"!$I$2",1),OFFSET(INDIRECT(L$1&amp;"!$F$1",1),INDIRECT(L$1&amp;"!$I$1",1)-1+'15MIN'!$A2661-1,0),0)</f>
        <v>352.28662100000003</v>
      </c>
      <c r="M2661" s="20">
        <f ca="1">IF(INDIRECT(L$1&amp;"!$I$1",1)-1+'15MIN'!$A2661&lt;=INDIRECT(L$1&amp;"!$I$2",1),-OFFSET(INDIRECT(L$1&amp;"!$D$1",1),INDIRECT(L$1&amp;"!$I$1",1)-1+'15MIN'!$A2661-1,0),0)</f>
        <v>0</v>
      </c>
      <c r="N2661" s="20">
        <f ca="1">IF(INDIRECT(L$1&amp;"!$I$1",1)-1+'15MIN'!$A2661&lt;=INDIRECT(L$1&amp;"!$I$2",1),OFFSET(INDIRECT(L$1&amp;"!$G$1",1),INDIRECT(L$1&amp;"!$I$1",1)-1+'15MIN'!$A2661-1,0),0)</f>
        <v>19.996407999999999</v>
      </c>
      <c r="O2661" s="21">
        <f ca="1">IF(INDIRECT(L$1&amp;"!$I$1",1)-1+'15MIN'!$A2661&lt;=INDIRECT(L$1&amp;"!$I$2",1),-OFFSET(INDIRECT(L$1&amp;"!$E$1",1),INDIRECT(L$1&amp;"!$I$1",1)-1+'15MIN'!$A2661-1,0),0)</f>
        <v>-12.891798</v>
      </c>
    </row>
    <row r="2662" spans="1:15" x14ac:dyDescent="0.2">
      <c r="A2662" s="1">
        <f t="shared" si="122"/>
        <v>2658</v>
      </c>
      <c r="B2662" s="1">
        <f t="shared" ref="B2662:B2725" si="123">B2566+1</f>
        <v>28</v>
      </c>
      <c r="C2662" s="19">
        <f t="shared" ref="C2662:C2725" si="124">C2566</f>
        <v>0.67708333333333304</v>
      </c>
      <c r="D2662" s="20">
        <f ca="1">IF(INDIRECT($D$1&amp;"!$I$1",1)-1+'15MIN'!$A2662&lt;=INDIRECT($D$1&amp;"!$I$2",1),OFFSET(INDIRECT($D$1&amp;"!$F$1",1),INDIRECT($D$1&amp;"!$I$1",1)-1+'15MIN'!$A2662-1,0),0)</f>
        <v>3511.1415999999999</v>
      </c>
      <c r="E2662" s="20">
        <f ca="1">IF(CUEL!$I$1-1+'15MIN'!$A2662&lt;=CUEL!$I$2,-OFFSET(CUEL!$D$1,CUEL!$I$1-1+'15MIN'!$A2662-1,0),0)</f>
        <v>0</v>
      </c>
      <c r="F2662" s="20">
        <f ca="1">IF(INDIRECT($D$1&amp;"!$I$1",1)-1+'15MIN'!$A2662&lt;=INDIRECT($D$1&amp;"!$I$2",1),OFFSET(INDIRECT($D$1&amp;"!$G$1",1),INDIRECT($D$1&amp;"!$I$1",1)-1+'15MIN'!$A2662-1,0),0)</f>
        <v>46.710278000000002</v>
      </c>
      <c r="G2662" s="21">
        <f ca="1">IF(INDIRECT($D$1&amp;"!$I$1",1)-1+'15MIN'!$A2662&lt;=INDIRECT($D$1&amp;"!$I$2",1),-OFFSET(INDIRECT($D$1&amp;"!$E$1",1),INDIRECT($D$1&amp;"!$I$1",1)-1+'15MIN'!$A2662-1,0),0)</f>
        <v>-2.6872379999999998</v>
      </c>
      <c r="H2662" s="20">
        <f ca="1">IF(INDIRECT(H$1&amp;"!$I$1",1)-1+'15MIN'!$A2662&lt;=INDIRECT(H$1&amp;"!$I$2",1),OFFSET(INDIRECT(H$1&amp;"!$F$1",1),INDIRECT(H$1&amp;"!$I$1",1)-1+'15MIN'!$A2662-1,0),0)</f>
        <v>10649.679</v>
      </c>
      <c r="I2662" s="20">
        <f ca="1">IF(INDIRECT(H$1&amp;"!$I$1",1)-1+'15MIN'!$A2662&lt;=INDIRECT(H$1&amp;"!$I$2",1),-OFFSET(INDIRECT(H$1&amp;"!$D$1",1),INDIRECT(H$1&amp;"!$I$1",1)-1+'15MIN'!$A2662-1,0),0)</f>
        <v>0</v>
      </c>
      <c r="J2662" s="20">
        <f ca="1">IF(INDIRECT(H$1&amp;"!$I$1",1)-1+'15MIN'!$A2662&lt;=INDIRECT(H$1&amp;"!$I$2",1),OFFSET(INDIRECT(H$1&amp;"!$G$1",1),INDIRECT(H$1&amp;"!$I$1",1)-1+'15MIN'!$A2662-1,0),0)</f>
        <v>3.3880750000000002</v>
      </c>
      <c r="K2662" s="21">
        <f ca="1">IF(INDIRECT(H$1&amp;"!$I$1",1)-1+'15MIN'!$A2662&lt;=INDIRECT(H$1&amp;"!$I$2",1),-OFFSET(INDIRECT(H$1&amp;"!$E$1",1),INDIRECT(H$1&amp;"!$I$1",1)-1+'15MIN'!$A2662-1,0),0)</f>
        <v>-45.830547000000003</v>
      </c>
      <c r="L2662" s="20">
        <f ca="1">IF(INDIRECT(L$1&amp;"!$I$1",1)-1+'15MIN'!$A2662&lt;=INDIRECT(L$1&amp;"!$I$2",1),OFFSET(INDIRECT(L$1&amp;"!$F$1",1),INDIRECT(L$1&amp;"!$I$1",1)-1+'15MIN'!$A2662-1,0),0)</f>
        <v>149.458145</v>
      </c>
      <c r="M2662" s="20">
        <f ca="1">IF(INDIRECT(L$1&amp;"!$I$1",1)-1+'15MIN'!$A2662&lt;=INDIRECT(L$1&amp;"!$I$2",1),-OFFSET(INDIRECT(L$1&amp;"!$D$1",1),INDIRECT(L$1&amp;"!$I$1",1)-1+'15MIN'!$A2662-1,0),0)</f>
        <v>-9.8649000000000001E-2</v>
      </c>
      <c r="N2662" s="20">
        <f ca="1">IF(INDIRECT(L$1&amp;"!$I$1",1)-1+'15MIN'!$A2662&lt;=INDIRECT(L$1&amp;"!$I$2",1),OFFSET(INDIRECT(L$1&amp;"!$G$1",1),INDIRECT(L$1&amp;"!$I$1",1)-1+'15MIN'!$A2662-1,0),0)</f>
        <v>81.048759000000004</v>
      </c>
      <c r="O2662" s="21">
        <f ca="1">IF(INDIRECT(L$1&amp;"!$I$1",1)-1+'15MIN'!$A2662&lt;=INDIRECT(L$1&amp;"!$I$2",1),-OFFSET(INDIRECT(L$1&amp;"!$E$1",1),INDIRECT(L$1&amp;"!$I$1",1)-1+'15MIN'!$A2662-1,0),0)</f>
        <v>-4.8209960000000001</v>
      </c>
    </row>
    <row r="2663" spans="1:15" x14ac:dyDescent="0.2">
      <c r="A2663" s="1">
        <f t="shared" si="122"/>
        <v>2659</v>
      </c>
      <c r="B2663" s="1">
        <f t="shared" si="123"/>
        <v>28</v>
      </c>
      <c r="C2663" s="19">
        <f t="shared" si="124"/>
        <v>0.6875</v>
      </c>
      <c r="D2663" s="20">
        <f ca="1">IF(INDIRECT($D$1&amp;"!$I$1",1)-1+'15MIN'!$A2663&lt;=INDIRECT($D$1&amp;"!$I$2",1),OFFSET(INDIRECT($D$1&amp;"!$F$1",1),INDIRECT($D$1&amp;"!$I$1",1)-1+'15MIN'!$A2663-1,0),0)</f>
        <v>3640.2058000000002</v>
      </c>
      <c r="E2663" s="20">
        <f ca="1">IF(CUEL!$I$1-1+'15MIN'!$A2663&lt;=CUEL!$I$2,-OFFSET(CUEL!$D$1,CUEL!$I$1-1+'15MIN'!$A2663-1,0),0)</f>
        <v>0</v>
      </c>
      <c r="F2663" s="20">
        <f ca="1">IF(INDIRECT($D$1&amp;"!$I$1",1)-1+'15MIN'!$A2663&lt;=INDIRECT($D$1&amp;"!$I$2",1),OFFSET(INDIRECT($D$1&amp;"!$G$1",1),INDIRECT($D$1&amp;"!$I$1",1)-1+'15MIN'!$A2663-1,0),0)</f>
        <v>35.440449000000001</v>
      </c>
      <c r="G2663" s="21">
        <f ca="1">IF(INDIRECT($D$1&amp;"!$I$1",1)-1+'15MIN'!$A2663&lt;=INDIRECT($D$1&amp;"!$I$2",1),-OFFSET(INDIRECT($D$1&amp;"!$E$1",1),INDIRECT($D$1&amp;"!$I$1",1)-1+'15MIN'!$A2663-1,0),0)</f>
        <v>-4.7301250000000001</v>
      </c>
      <c r="H2663" s="20">
        <f ca="1">IF(INDIRECT(H$1&amp;"!$I$1",1)-1+'15MIN'!$A2663&lt;=INDIRECT(H$1&amp;"!$I$2",1),OFFSET(INDIRECT(H$1&amp;"!$F$1",1),INDIRECT(H$1&amp;"!$I$1",1)-1+'15MIN'!$A2663-1,0),0)</f>
        <v>28831.315999999999</v>
      </c>
      <c r="I2663" s="20">
        <f ca="1">IF(INDIRECT(H$1&amp;"!$I$1",1)-1+'15MIN'!$A2663&lt;=INDIRECT(H$1&amp;"!$I$2",1),-OFFSET(INDIRECT(H$1&amp;"!$D$1",1),INDIRECT(H$1&amp;"!$I$1",1)-1+'15MIN'!$A2663-1,0),0)</f>
        <v>0</v>
      </c>
      <c r="J2663" s="20">
        <f ca="1">IF(INDIRECT(H$1&amp;"!$I$1",1)-1+'15MIN'!$A2663&lt;=INDIRECT(H$1&amp;"!$I$2",1),OFFSET(INDIRECT(H$1&amp;"!$G$1",1),INDIRECT(H$1&amp;"!$I$1",1)-1+'15MIN'!$A2663-1,0),0)</f>
        <v>110.93667600000001</v>
      </c>
      <c r="K2663" s="21">
        <f ca="1">IF(INDIRECT(H$1&amp;"!$I$1",1)-1+'15MIN'!$A2663&lt;=INDIRECT(H$1&amp;"!$I$2",1),-OFFSET(INDIRECT(H$1&amp;"!$E$1",1),INDIRECT(H$1&amp;"!$I$1",1)-1+'15MIN'!$A2663-1,0),0)</f>
        <v>-3.0652650000000001</v>
      </c>
      <c r="L2663" s="20">
        <f ca="1">IF(INDIRECT(L$1&amp;"!$I$1",1)-1+'15MIN'!$A2663&lt;=INDIRECT(L$1&amp;"!$I$2",1),OFFSET(INDIRECT(L$1&amp;"!$F$1",1),INDIRECT(L$1&amp;"!$I$1",1)-1+'15MIN'!$A2663-1,0),0)</f>
        <v>7.8817159999999999</v>
      </c>
      <c r="M2663" s="20">
        <f ca="1">IF(INDIRECT(L$1&amp;"!$I$1",1)-1+'15MIN'!$A2663&lt;=INDIRECT(L$1&amp;"!$I$2",1),-OFFSET(INDIRECT(L$1&amp;"!$D$1",1),INDIRECT(L$1&amp;"!$I$1",1)-1+'15MIN'!$A2663-1,0),0)</f>
        <v>-63.781765</v>
      </c>
      <c r="N2663" s="20">
        <f ca="1">IF(INDIRECT(L$1&amp;"!$I$1",1)-1+'15MIN'!$A2663&lt;=INDIRECT(L$1&amp;"!$I$2",1),OFFSET(INDIRECT(L$1&amp;"!$G$1",1),INDIRECT(L$1&amp;"!$I$1",1)-1+'15MIN'!$A2663-1,0),0)</f>
        <v>385.621216</v>
      </c>
      <c r="O2663" s="21">
        <f ca="1">IF(INDIRECT(L$1&amp;"!$I$1",1)-1+'15MIN'!$A2663&lt;=INDIRECT(L$1&amp;"!$I$2",1),-OFFSET(INDIRECT(L$1&amp;"!$E$1",1),INDIRECT(L$1&amp;"!$I$1",1)-1+'15MIN'!$A2663-1,0),0)</f>
        <v>-4.1078939999999999</v>
      </c>
    </row>
    <row r="2664" spans="1:15" x14ac:dyDescent="0.2">
      <c r="A2664" s="1">
        <f t="shared" si="122"/>
        <v>2660</v>
      </c>
      <c r="B2664" s="1">
        <f t="shared" si="123"/>
        <v>28</v>
      </c>
      <c r="C2664" s="19">
        <f t="shared" si="124"/>
        <v>0.69791666666666696</v>
      </c>
      <c r="D2664" s="20">
        <f ca="1">IF(INDIRECT($D$1&amp;"!$I$1",1)-1+'15MIN'!$A2664&lt;=INDIRECT($D$1&amp;"!$I$2",1),OFFSET(INDIRECT($D$1&amp;"!$F$1",1),INDIRECT($D$1&amp;"!$I$1",1)-1+'15MIN'!$A2664-1,0),0)</f>
        <v>3629.8683999999998</v>
      </c>
      <c r="E2664" s="20">
        <f ca="1">IF(CUEL!$I$1-1+'15MIN'!$A2664&lt;=CUEL!$I$2,-OFFSET(CUEL!$D$1,CUEL!$I$1-1+'15MIN'!$A2664-1,0),0)</f>
        <v>0</v>
      </c>
      <c r="F2664" s="20">
        <f ca="1">IF(INDIRECT($D$1&amp;"!$I$1",1)-1+'15MIN'!$A2664&lt;=INDIRECT($D$1&amp;"!$I$2",1),OFFSET(INDIRECT($D$1&amp;"!$G$1",1),INDIRECT($D$1&amp;"!$I$1",1)-1+'15MIN'!$A2664-1,0),0)</f>
        <v>37.657012999999999</v>
      </c>
      <c r="G2664" s="21">
        <f ca="1">IF(INDIRECT($D$1&amp;"!$I$1",1)-1+'15MIN'!$A2664&lt;=INDIRECT($D$1&amp;"!$I$2",1),-OFFSET(INDIRECT($D$1&amp;"!$E$1",1),INDIRECT($D$1&amp;"!$I$1",1)-1+'15MIN'!$A2664-1,0),0)</f>
        <v>-12.58066</v>
      </c>
      <c r="H2664" s="20">
        <f ca="1">IF(INDIRECT(H$1&amp;"!$I$1",1)-1+'15MIN'!$A2664&lt;=INDIRECT(H$1&amp;"!$I$2",1),OFFSET(INDIRECT(H$1&amp;"!$F$1",1),INDIRECT(H$1&amp;"!$I$1",1)-1+'15MIN'!$A2664-1,0),0)</f>
        <v>25052.26</v>
      </c>
      <c r="I2664" s="20">
        <f ca="1">IF(INDIRECT(H$1&amp;"!$I$1",1)-1+'15MIN'!$A2664&lt;=INDIRECT(H$1&amp;"!$I$2",1),-OFFSET(INDIRECT(H$1&amp;"!$D$1",1),INDIRECT(H$1&amp;"!$I$1",1)-1+'15MIN'!$A2664-1,0),0)</f>
        <v>0</v>
      </c>
      <c r="J2664" s="20">
        <f ca="1">IF(INDIRECT(H$1&amp;"!$I$1",1)-1+'15MIN'!$A2664&lt;=INDIRECT(H$1&amp;"!$I$2",1),OFFSET(INDIRECT(H$1&amp;"!$G$1",1),INDIRECT(H$1&amp;"!$I$1",1)-1+'15MIN'!$A2664-1,0),0)</f>
        <v>75.186065999999997</v>
      </c>
      <c r="K2664" s="21">
        <f ca="1">IF(INDIRECT(H$1&amp;"!$I$1",1)-1+'15MIN'!$A2664&lt;=INDIRECT(H$1&amp;"!$I$2",1),-OFFSET(INDIRECT(H$1&amp;"!$E$1",1),INDIRECT(H$1&amp;"!$I$1",1)-1+'15MIN'!$A2664-1,0),0)</f>
        <v>0</v>
      </c>
      <c r="L2664" s="20">
        <f ca="1">IF(INDIRECT(L$1&amp;"!$I$1",1)-1+'15MIN'!$A2664&lt;=INDIRECT(L$1&amp;"!$I$2",1),OFFSET(INDIRECT(L$1&amp;"!$F$1",1),INDIRECT(L$1&amp;"!$I$1",1)-1+'15MIN'!$A2664-1,0),0)</f>
        <v>0</v>
      </c>
      <c r="M2664" s="20">
        <f ca="1">IF(INDIRECT(L$1&amp;"!$I$1",1)-1+'15MIN'!$A2664&lt;=INDIRECT(L$1&amp;"!$I$2",1),-OFFSET(INDIRECT(L$1&amp;"!$D$1",1),INDIRECT(L$1&amp;"!$I$1",1)-1+'15MIN'!$A2664-1,0),0)</f>
        <v>-104.182861</v>
      </c>
      <c r="N2664" s="20">
        <f ca="1">IF(INDIRECT(L$1&amp;"!$I$1",1)-1+'15MIN'!$A2664&lt;=INDIRECT(L$1&amp;"!$I$2",1),OFFSET(INDIRECT(L$1&amp;"!$G$1",1),INDIRECT(L$1&amp;"!$I$1",1)-1+'15MIN'!$A2664-1,0),0)</f>
        <v>688.45080600000006</v>
      </c>
      <c r="O2664" s="21">
        <f ca="1">IF(INDIRECT(L$1&amp;"!$I$1",1)-1+'15MIN'!$A2664&lt;=INDIRECT(L$1&amp;"!$I$2",1),-OFFSET(INDIRECT(L$1&amp;"!$E$1",1),INDIRECT(L$1&amp;"!$I$1",1)-1+'15MIN'!$A2664-1,0),0)</f>
        <v>-6.4777690000000003</v>
      </c>
    </row>
    <row r="2665" spans="1:15" x14ac:dyDescent="0.2">
      <c r="A2665" s="1">
        <f t="shared" si="122"/>
        <v>2661</v>
      </c>
      <c r="B2665" s="1">
        <f t="shared" si="123"/>
        <v>28</v>
      </c>
      <c r="C2665" s="19">
        <f t="shared" si="124"/>
        <v>0.70833333333333304</v>
      </c>
      <c r="D2665" s="20">
        <f ca="1">IF(INDIRECT($D$1&amp;"!$I$1",1)-1+'15MIN'!$A2665&lt;=INDIRECT($D$1&amp;"!$I$2",1),OFFSET(INDIRECT($D$1&amp;"!$F$1",1),INDIRECT($D$1&amp;"!$I$1",1)-1+'15MIN'!$A2665-1,0),0)</f>
        <v>3844.6145000000001</v>
      </c>
      <c r="E2665" s="20">
        <f ca="1">IF(CUEL!$I$1-1+'15MIN'!$A2665&lt;=CUEL!$I$2,-OFFSET(CUEL!$D$1,CUEL!$I$1-1+'15MIN'!$A2665-1,0),0)</f>
        <v>0</v>
      </c>
      <c r="F2665" s="20">
        <f ca="1">IF(INDIRECT($D$1&amp;"!$I$1",1)-1+'15MIN'!$A2665&lt;=INDIRECT($D$1&amp;"!$I$2",1),OFFSET(INDIRECT($D$1&amp;"!$G$1",1),INDIRECT($D$1&amp;"!$I$1",1)-1+'15MIN'!$A2665-1,0),0)</f>
        <v>29.097206</v>
      </c>
      <c r="G2665" s="21">
        <f ca="1">IF(INDIRECT($D$1&amp;"!$I$1",1)-1+'15MIN'!$A2665&lt;=INDIRECT($D$1&amp;"!$I$2",1),-OFFSET(INDIRECT($D$1&amp;"!$E$1",1),INDIRECT($D$1&amp;"!$I$1",1)-1+'15MIN'!$A2665-1,0),0)</f>
        <v>-25.786486</v>
      </c>
      <c r="H2665" s="20">
        <f ca="1">IF(INDIRECT(H$1&amp;"!$I$1",1)-1+'15MIN'!$A2665&lt;=INDIRECT(H$1&amp;"!$I$2",1),OFFSET(INDIRECT(H$1&amp;"!$F$1",1),INDIRECT(H$1&amp;"!$I$1",1)-1+'15MIN'!$A2665-1,0),0)</f>
        <v>25053.721000000001</v>
      </c>
      <c r="I2665" s="20">
        <f ca="1">IF(INDIRECT(H$1&amp;"!$I$1",1)-1+'15MIN'!$A2665&lt;=INDIRECT(H$1&amp;"!$I$2",1),-OFFSET(INDIRECT(H$1&amp;"!$D$1",1),INDIRECT(H$1&amp;"!$I$1",1)-1+'15MIN'!$A2665-1,0),0)</f>
        <v>0</v>
      </c>
      <c r="J2665" s="20">
        <f ca="1">IF(INDIRECT(H$1&amp;"!$I$1",1)-1+'15MIN'!$A2665&lt;=INDIRECT(H$1&amp;"!$I$2",1),OFFSET(INDIRECT(H$1&amp;"!$G$1",1),INDIRECT(H$1&amp;"!$I$1",1)-1+'15MIN'!$A2665-1,0),0)</f>
        <v>72.727547000000001</v>
      </c>
      <c r="K2665" s="21">
        <f ca="1">IF(INDIRECT(H$1&amp;"!$I$1",1)-1+'15MIN'!$A2665&lt;=INDIRECT(H$1&amp;"!$I$2",1),-OFFSET(INDIRECT(H$1&amp;"!$E$1",1),INDIRECT(H$1&amp;"!$I$1",1)-1+'15MIN'!$A2665-1,0),0)</f>
        <v>0</v>
      </c>
      <c r="L2665" s="20">
        <f ca="1">IF(INDIRECT(L$1&amp;"!$I$1",1)-1+'15MIN'!$A2665&lt;=INDIRECT(L$1&amp;"!$I$2",1),OFFSET(INDIRECT(L$1&amp;"!$F$1",1),INDIRECT(L$1&amp;"!$I$1",1)-1+'15MIN'!$A2665-1,0),0)</f>
        <v>0</v>
      </c>
      <c r="M2665" s="20">
        <f ca="1">IF(INDIRECT(L$1&amp;"!$I$1",1)-1+'15MIN'!$A2665&lt;=INDIRECT(L$1&amp;"!$I$2",1),-OFFSET(INDIRECT(L$1&amp;"!$D$1",1),INDIRECT(L$1&amp;"!$I$1",1)-1+'15MIN'!$A2665-1,0),0)</f>
        <v>-100.19119999999999</v>
      </c>
      <c r="N2665" s="20">
        <f ca="1">IF(INDIRECT(L$1&amp;"!$I$1",1)-1+'15MIN'!$A2665&lt;=INDIRECT(L$1&amp;"!$I$2",1),OFFSET(INDIRECT(L$1&amp;"!$G$1",1),INDIRECT(L$1&amp;"!$I$1",1)-1+'15MIN'!$A2665-1,0),0)</f>
        <v>711.49591099999998</v>
      </c>
      <c r="O2665" s="21">
        <f ca="1">IF(INDIRECT(L$1&amp;"!$I$1",1)-1+'15MIN'!$A2665&lt;=INDIRECT(L$1&amp;"!$I$2",1),-OFFSET(INDIRECT(L$1&amp;"!$E$1",1),INDIRECT(L$1&amp;"!$I$1",1)-1+'15MIN'!$A2665-1,0),0)</f>
        <v>0</v>
      </c>
    </row>
    <row r="2666" spans="1:15" x14ac:dyDescent="0.2">
      <c r="A2666" s="1">
        <f t="shared" si="122"/>
        <v>2662</v>
      </c>
      <c r="B2666" s="1">
        <f t="shared" si="123"/>
        <v>28</v>
      </c>
      <c r="C2666" s="19">
        <f t="shared" si="124"/>
        <v>0.71875</v>
      </c>
      <c r="D2666" s="20">
        <f ca="1">IF(INDIRECT($D$1&amp;"!$I$1",1)-1+'15MIN'!$A2666&lt;=INDIRECT($D$1&amp;"!$I$2",1),OFFSET(INDIRECT($D$1&amp;"!$F$1",1),INDIRECT($D$1&amp;"!$I$1",1)-1+'15MIN'!$A2666-1,0),0)</f>
        <v>3874.2777999999998</v>
      </c>
      <c r="E2666" s="20">
        <f ca="1">IF(CUEL!$I$1-1+'15MIN'!$A2666&lt;=CUEL!$I$2,-OFFSET(CUEL!$D$1,CUEL!$I$1-1+'15MIN'!$A2666-1,0),0)</f>
        <v>0</v>
      </c>
      <c r="F2666" s="20">
        <f ca="1">IF(INDIRECT($D$1&amp;"!$I$1",1)-1+'15MIN'!$A2666&lt;=INDIRECT($D$1&amp;"!$I$2",1),OFFSET(INDIRECT($D$1&amp;"!$G$1",1),INDIRECT($D$1&amp;"!$I$1",1)-1+'15MIN'!$A2666-1,0),0)</f>
        <v>19.158752</v>
      </c>
      <c r="G2666" s="21">
        <f ca="1">IF(INDIRECT($D$1&amp;"!$I$1",1)-1+'15MIN'!$A2666&lt;=INDIRECT($D$1&amp;"!$I$2",1),-OFFSET(INDIRECT($D$1&amp;"!$E$1",1),INDIRECT($D$1&amp;"!$I$1",1)-1+'15MIN'!$A2666-1,0),0)</f>
        <v>-15.411379</v>
      </c>
      <c r="H2666" s="20">
        <f ca="1">IF(INDIRECT(H$1&amp;"!$I$1",1)-1+'15MIN'!$A2666&lt;=INDIRECT(H$1&amp;"!$I$2",1),OFFSET(INDIRECT(H$1&amp;"!$F$1",1),INDIRECT(H$1&amp;"!$I$1",1)-1+'15MIN'!$A2666-1,0),0)</f>
        <v>25052.771000000001</v>
      </c>
      <c r="I2666" s="20">
        <f ca="1">IF(INDIRECT(H$1&amp;"!$I$1",1)-1+'15MIN'!$A2666&lt;=INDIRECT(H$1&amp;"!$I$2",1),-OFFSET(INDIRECT(H$1&amp;"!$D$1",1),INDIRECT(H$1&amp;"!$I$1",1)-1+'15MIN'!$A2666-1,0),0)</f>
        <v>0</v>
      </c>
      <c r="J2666" s="20">
        <f ca="1">IF(INDIRECT(H$1&amp;"!$I$1",1)-1+'15MIN'!$A2666&lt;=INDIRECT(H$1&amp;"!$I$2",1),OFFSET(INDIRECT(H$1&amp;"!$G$1",1),INDIRECT(H$1&amp;"!$I$1",1)-1+'15MIN'!$A2666-1,0),0)</f>
        <v>77.564269999999993</v>
      </c>
      <c r="K2666" s="21">
        <f ca="1">IF(INDIRECT(H$1&amp;"!$I$1",1)-1+'15MIN'!$A2666&lt;=INDIRECT(H$1&amp;"!$I$2",1),-OFFSET(INDIRECT(H$1&amp;"!$E$1",1),INDIRECT(H$1&amp;"!$I$1",1)-1+'15MIN'!$A2666-1,0),0)</f>
        <v>0</v>
      </c>
      <c r="L2666" s="20">
        <f ca="1">IF(INDIRECT(L$1&amp;"!$I$1",1)-1+'15MIN'!$A2666&lt;=INDIRECT(L$1&amp;"!$I$2",1),OFFSET(INDIRECT(L$1&amp;"!$F$1",1),INDIRECT(L$1&amp;"!$I$1",1)-1+'15MIN'!$A2666-1,0),0)</f>
        <v>4.0886570000000004</v>
      </c>
      <c r="M2666" s="20">
        <f ca="1">IF(INDIRECT(L$1&amp;"!$I$1",1)-1+'15MIN'!$A2666&lt;=INDIRECT(L$1&amp;"!$I$2",1),-OFFSET(INDIRECT(L$1&amp;"!$D$1",1),INDIRECT(L$1&amp;"!$I$1",1)-1+'15MIN'!$A2666-1,0),0)</f>
        <v>-75.168205</v>
      </c>
      <c r="N2666" s="20">
        <f ca="1">IF(INDIRECT(L$1&amp;"!$I$1",1)-1+'15MIN'!$A2666&lt;=INDIRECT(L$1&amp;"!$I$2",1),OFFSET(INDIRECT(L$1&amp;"!$G$1",1),INDIRECT(L$1&amp;"!$I$1",1)-1+'15MIN'!$A2666-1,0),0)</f>
        <v>595.45752000000005</v>
      </c>
      <c r="O2666" s="21">
        <f ca="1">IF(INDIRECT(L$1&amp;"!$I$1",1)-1+'15MIN'!$A2666&lt;=INDIRECT(L$1&amp;"!$I$2",1),-OFFSET(INDIRECT(L$1&amp;"!$E$1",1),INDIRECT(L$1&amp;"!$I$1",1)-1+'15MIN'!$A2666-1,0),0)</f>
        <v>-69.651900999999995</v>
      </c>
    </row>
    <row r="2667" spans="1:15" x14ac:dyDescent="0.2">
      <c r="A2667" s="1">
        <f t="shared" si="122"/>
        <v>2663</v>
      </c>
      <c r="B2667" s="1">
        <f t="shared" si="123"/>
        <v>28</v>
      </c>
      <c r="C2667" s="19">
        <f t="shared" si="124"/>
        <v>0.72916666666666696</v>
      </c>
      <c r="D2667" s="20">
        <f ca="1">IF(INDIRECT($D$1&amp;"!$I$1",1)-1+'15MIN'!$A2667&lt;=INDIRECT($D$1&amp;"!$I$2",1),OFFSET(INDIRECT($D$1&amp;"!$F$1",1),INDIRECT($D$1&amp;"!$I$1",1)-1+'15MIN'!$A2667-1,0),0)</f>
        <v>4068.3015</v>
      </c>
      <c r="E2667" s="20">
        <f ca="1">IF(CUEL!$I$1-1+'15MIN'!$A2667&lt;=CUEL!$I$2,-OFFSET(CUEL!$D$1,CUEL!$I$1-1+'15MIN'!$A2667-1,0),0)</f>
        <v>0</v>
      </c>
      <c r="F2667" s="20">
        <f ca="1">IF(INDIRECT($D$1&amp;"!$I$1",1)-1+'15MIN'!$A2667&lt;=INDIRECT($D$1&amp;"!$I$2",1),OFFSET(INDIRECT($D$1&amp;"!$G$1",1),INDIRECT($D$1&amp;"!$I$1",1)-1+'15MIN'!$A2667-1,0),0)</f>
        <v>9.1234249999999992</v>
      </c>
      <c r="G2667" s="21">
        <f ca="1">IF(INDIRECT($D$1&amp;"!$I$1",1)-1+'15MIN'!$A2667&lt;=INDIRECT($D$1&amp;"!$I$2",1),-OFFSET(INDIRECT($D$1&amp;"!$E$1",1),INDIRECT($D$1&amp;"!$I$1",1)-1+'15MIN'!$A2667-1,0),0)</f>
        <v>-25.340733</v>
      </c>
      <c r="H2667" s="20">
        <f ca="1">IF(INDIRECT(H$1&amp;"!$I$1",1)-1+'15MIN'!$A2667&lt;=INDIRECT(H$1&amp;"!$I$2",1),OFFSET(INDIRECT(H$1&amp;"!$F$1",1),INDIRECT(H$1&amp;"!$I$1",1)-1+'15MIN'!$A2667-1,0),0)</f>
        <v>25053.370999999999</v>
      </c>
      <c r="I2667" s="20">
        <f ca="1">IF(INDIRECT(H$1&amp;"!$I$1",1)-1+'15MIN'!$A2667&lt;=INDIRECT(H$1&amp;"!$I$2",1),-OFFSET(INDIRECT(H$1&amp;"!$D$1",1),INDIRECT(H$1&amp;"!$I$1",1)-1+'15MIN'!$A2667-1,0),0)</f>
        <v>0</v>
      </c>
      <c r="J2667" s="20">
        <f ca="1">IF(INDIRECT(H$1&amp;"!$I$1",1)-1+'15MIN'!$A2667&lt;=INDIRECT(H$1&amp;"!$I$2",1),OFFSET(INDIRECT(H$1&amp;"!$G$1",1),INDIRECT(H$1&amp;"!$I$1",1)-1+'15MIN'!$A2667-1,0),0)</f>
        <v>80.293610000000001</v>
      </c>
      <c r="K2667" s="21">
        <f ca="1">IF(INDIRECT(H$1&amp;"!$I$1",1)-1+'15MIN'!$A2667&lt;=INDIRECT(H$1&amp;"!$I$2",1),-OFFSET(INDIRECT(H$1&amp;"!$E$1",1),INDIRECT(H$1&amp;"!$I$1",1)-1+'15MIN'!$A2667-1,0),0)</f>
        <v>0</v>
      </c>
      <c r="L2667" s="20">
        <f ca="1">IF(INDIRECT(L$1&amp;"!$I$1",1)-1+'15MIN'!$A2667&lt;=INDIRECT(L$1&amp;"!$I$2",1),OFFSET(INDIRECT(L$1&amp;"!$F$1",1),INDIRECT(L$1&amp;"!$I$1",1)-1+'15MIN'!$A2667-1,0),0)</f>
        <v>173.435013</v>
      </c>
      <c r="M2667" s="20">
        <f ca="1">IF(INDIRECT(L$1&amp;"!$I$1",1)-1+'15MIN'!$A2667&lt;=INDIRECT(L$1&amp;"!$I$2",1),-OFFSET(INDIRECT(L$1&amp;"!$D$1",1),INDIRECT(L$1&amp;"!$I$1",1)-1+'15MIN'!$A2667-1,0),0)</f>
        <v>0</v>
      </c>
      <c r="N2667" s="20">
        <f ca="1">IF(INDIRECT(L$1&amp;"!$I$1",1)-1+'15MIN'!$A2667&lt;=INDIRECT(L$1&amp;"!$I$2",1),OFFSET(INDIRECT(L$1&amp;"!$G$1",1),INDIRECT(L$1&amp;"!$I$1",1)-1+'15MIN'!$A2667-1,0),0)</f>
        <v>53.542900000000003</v>
      </c>
      <c r="O2667" s="21">
        <f ca="1">IF(INDIRECT(L$1&amp;"!$I$1",1)-1+'15MIN'!$A2667&lt;=INDIRECT(L$1&amp;"!$I$2",1),-OFFSET(INDIRECT(L$1&amp;"!$E$1",1),INDIRECT(L$1&amp;"!$I$1",1)-1+'15MIN'!$A2667-1,0),0)</f>
        <v>-198.96002200000001</v>
      </c>
    </row>
    <row r="2668" spans="1:15" x14ac:dyDescent="0.2">
      <c r="A2668" s="1">
        <f t="shared" si="122"/>
        <v>2664</v>
      </c>
      <c r="B2668" s="1">
        <f t="shared" si="123"/>
        <v>28</v>
      </c>
      <c r="C2668" s="19">
        <f t="shared" si="124"/>
        <v>0.73958333333333304</v>
      </c>
      <c r="D2668" s="20">
        <f ca="1">IF(INDIRECT($D$1&amp;"!$I$1",1)-1+'15MIN'!$A2668&lt;=INDIRECT($D$1&amp;"!$I$2",1),OFFSET(INDIRECT($D$1&amp;"!$F$1",1),INDIRECT($D$1&amp;"!$I$1",1)-1+'15MIN'!$A2668-1,0),0)</f>
        <v>4458.0586000000003</v>
      </c>
      <c r="E2668" s="20">
        <f ca="1">IF(CUEL!$I$1-1+'15MIN'!$A2668&lt;=CUEL!$I$2,-OFFSET(CUEL!$D$1,CUEL!$I$1-1+'15MIN'!$A2668-1,0),0)</f>
        <v>0</v>
      </c>
      <c r="F2668" s="20">
        <f ca="1">IF(INDIRECT($D$1&amp;"!$I$1",1)-1+'15MIN'!$A2668&lt;=INDIRECT($D$1&amp;"!$I$2",1),OFFSET(INDIRECT($D$1&amp;"!$G$1",1),INDIRECT($D$1&amp;"!$I$1",1)-1+'15MIN'!$A2668-1,0),0)</f>
        <v>0</v>
      </c>
      <c r="G2668" s="21">
        <f ca="1">IF(INDIRECT($D$1&amp;"!$I$1",1)-1+'15MIN'!$A2668&lt;=INDIRECT($D$1&amp;"!$I$2",1),-OFFSET(INDIRECT($D$1&amp;"!$E$1",1),INDIRECT($D$1&amp;"!$I$1",1)-1+'15MIN'!$A2668-1,0),0)</f>
        <v>-69.207153000000005</v>
      </c>
      <c r="H2668" s="20">
        <f ca="1">IF(INDIRECT(H$1&amp;"!$I$1",1)-1+'15MIN'!$A2668&lt;=INDIRECT(H$1&amp;"!$I$2",1),OFFSET(INDIRECT(H$1&amp;"!$F$1",1),INDIRECT(H$1&amp;"!$I$1",1)-1+'15MIN'!$A2668-1,0),0)</f>
        <v>25052.228999999999</v>
      </c>
      <c r="I2668" s="20">
        <f ca="1">IF(INDIRECT(H$1&amp;"!$I$1",1)-1+'15MIN'!$A2668&lt;=INDIRECT(H$1&amp;"!$I$2",1),-OFFSET(INDIRECT(H$1&amp;"!$D$1",1),INDIRECT(H$1&amp;"!$I$1",1)-1+'15MIN'!$A2668-1,0),0)</f>
        <v>0</v>
      </c>
      <c r="J2668" s="20">
        <f ca="1">IF(INDIRECT(H$1&amp;"!$I$1",1)-1+'15MIN'!$A2668&lt;=INDIRECT(H$1&amp;"!$I$2",1),OFFSET(INDIRECT(H$1&amp;"!$G$1",1),INDIRECT(H$1&amp;"!$I$1",1)-1+'15MIN'!$A2668-1,0),0)</f>
        <v>84.122405999999998</v>
      </c>
      <c r="K2668" s="21">
        <f ca="1">IF(INDIRECT(H$1&amp;"!$I$1",1)-1+'15MIN'!$A2668&lt;=INDIRECT(H$1&amp;"!$I$2",1),-OFFSET(INDIRECT(H$1&amp;"!$E$1",1),INDIRECT(H$1&amp;"!$I$1",1)-1+'15MIN'!$A2668-1,0),0)</f>
        <v>0</v>
      </c>
      <c r="L2668" s="20">
        <f ca="1">IF(INDIRECT(L$1&amp;"!$I$1",1)-1+'15MIN'!$A2668&lt;=INDIRECT(L$1&amp;"!$I$2",1),OFFSET(INDIRECT(L$1&amp;"!$F$1",1),INDIRECT(L$1&amp;"!$I$1",1)-1+'15MIN'!$A2668-1,0),0)</f>
        <v>1336.2204589999999</v>
      </c>
      <c r="M2668" s="20">
        <f ca="1">IF(INDIRECT(L$1&amp;"!$I$1",1)-1+'15MIN'!$A2668&lt;=INDIRECT(L$1&amp;"!$I$2",1),-OFFSET(INDIRECT(L$1&amp;"!$D$1",1),INDIRECT(L$1&amp;"!$I$1",1)-1+'15MIN'!$A2668-1,0),0)</f>
        <v>0</v>
      </c>
      <c r="N2668" s="20">
        <f ca="1">IF(INDIRECT(L$1&amp;"!$I$1",1)-1+'15MIN'!$A2668&lt;=INDIRECT(L$1&amp;"!$I$2",1),OFFSET(INDIRECT(L$1&amp;"!$G$1",1),INDIRECT(L$1&amp;"!$I$1",1)-1+'15MIN'!$A2668-1,0),0)</f>
        <v>2.560003</v>
      </c>
      <c r="O2668" s="21">
        <f ca="1">IF(INDIRECT(L$1&amp;"!$I$1",1)-1+'15MIN'!$A2668&lt;=INDIRECT(L$1&amp;"!$I$2",1),-OFFSET(INDIRECT(L$1&amp;"!$E$1",1),INDIRECT(L$1&amp;"!$I$1",1)-1+'15MIN'!$A2668-1,0),0)</f>
        <v>-44.301867999999999</v>
      </c>
    </row>
    <row r="2669" spans="1:15" x14ac:dyDescent="0.2">
      <c r="A2669" s="1">
        <f t="shared" si="122"/>
        <v>2665</v>
      </c>
      <c r="B2669" s="1">
        <f t="shared" si="123"/>
        <v>28</v>
      </c>
      <c r="C2669" s="19">
        <f t="shared" si="124"/>
        <v>0.75</v>
      </c>
      <c r="D2669" s="20">
        <f ca="1">IF(INDIRECT($D$1&amp;"!$I$1",1)-1+'15MIN'!$A2669&lt;=INDIRECT($D$1&amp;"!$I$2",1),OFFSET(INDIRECT($D$1&amp;"!$F$1",1),INDIRECT($D$1&amp;"!$I$1",1)-1+'15MIN'!$A2669-1,0),0)</f>
        <v>4225.6806999999999</v>
      </c>
      <c r="E2669" s="20">
        <f ca="1">IF(CUEL!$I$1-1+'15MIN'!$A2669&lt;=CUEL!$I$2,-OFFSET(CUEL!$D$1,CUEL!$I$1-1+'15MIN'!$A2669-1,0),0)</f>
        <v>0</v>
      </c>
      <c r="F2669" s="20">
        <f ca="1">IF(INDIRECT($D$1&amp;"!$I$1",1)-1+'15MIN'!$A2669&lt;=INDIRECT($D$1&amp;"!$I$2",1),OFFSET(INDIRECT($D$1&amp;"!$G$1",1),INDIRECT($D$1&amp;"!$I$1",1)-1+'15MIN'!$A2669-1,0),0)</f>
        <v>2.7450839999999999</v>
      </c>
      <c r="G2669" s="21">
        <f ca="1">IF(INDIRECT($D$1&amp;"!$I$1",1)-1+'15MIN'!$A2669&lt;=INDIRECT($D$1&amp;"!$I$2",1),-OFFSET(INDIRECT($D$1&amp;"!$E$1",1),INDIRECT($D$1&amp;"!$I$1",1)-1+'15MIN'!$A2669-1,0),0)</f>
        <v>-42.49456</v>
      </c>
      <c r="H2669" s="20">
        <f ca="1">IF(INDIRECT(H$1&amp;"!$I$1",1)-1+'15MIN'!$A2669&lt;=INDIRECT(H$1&amp;"!$I$2",1),OFFSET(INDIRECT(H$1&amp;"!$F$1",1),INDIRECT(H$1&amp;"!$I$1",1)-1+'15MIN'!$A2669-1,0),0)</f>
        <v>25842.717000000001</v>
      </c>
      <c r="I2669" s="20">
        <f ca="1">IF(INDIRECT(H$1&amp;"!$I$1",1)-1+'15MIN'!$A2669&lt;=INDIRECT(H$1&amp;"!$I$2",1),-OFFSET(INDIRECT(H$1&amp;"!$D$1",1),INDIRECT(H$1&amp;"!$I$1",1)-1+'15MIN'!$A2669-1,0),0)</f>
        <v>0</v>
      </c>
      <c r="J2669" s="20">
        <f ca="1">IF(INDIRECT(H$1&amp;"!$I$1",1)-1+'15MIN'!$A2669&lt;=INDIRECT(H$1&amp;"!$I$2",1),OFFSET(INDIRECT(H$1&amp;"!$G$1",1),INDIRECT(H$1&amp;"!$I$1",1)-1+'15MIN'!$A2669-1,0),0)</f>
        <v>87.125541999999996</v>
      </c>
      <c r="K2669" s="21">
        <f ca="1">IF(INDIRECT(H$1&amp;"!$I$1",1)-1+'15MIN'!$A2669&lt;=INDIRECT(H$1&amp;"!$I$2",1),-OFFSET(INDIRECT(H$1&amp;"!$E$1",1),INDIRECT(H$1&amp;"!$I$1",1)-1+'15MIN'!$A2669-1,0),0)</f>
        <v>-5.7422430000000002</v>
      </c>
      <c r="L2669" s="20">
        <f ca="1">IF(INDIRECT(L$1&amp;"!$I$1",1)-1+'15MIN'!$A2669&lt;=INDIRECT(L$1&amp;"!$I$2",1),OFFSET(INDIRECT(L$1&amp;"!$F$1",1),INDIRECT(L$1&amp;"!$I$1",1)-1+'15MIN'!$A2669-1,0),0)</f>
        <v>4040.4658199999999</v>
      </c>
      <c r="M2669" s="20">
        <f ca="1">IF(INDIRECT(L$1&amp;"!$I$1",1)-1+'15MIN'!$A2669&lt;=INDIRECT(L$1&amp;"!$I$2",1),-OFFSET(INDIRECT(L$1&amp;"!$D$1",1),INDIRECT(L$1&amp;"!$I$1",1)-1+'15MIN'!$A2669-1,0),0)</f>
        <v>0</v>
      </c>
      <c r="N2669" s="20">
        <f ca="1">IF(INDIRECT(L$1&amp;"!$I$1",1)-1+'15MIN'!$A2669&lt;=INDIRECT(L$1&amp;"!$I$2",1),OFFSET(INDIRECT(L$1&amp;"!$G$1",1),INDIRECT(L$1&amp;"!$I$1",1)-1+'15MIN'!$A2669-1,0),0)</f>
        <v>0.448849</v>
      </c>
      <c r="O2669" s="21">
        <f ca="1">IF(INDIRECT(L$1&amp;"!$I$1",1)-1+'15MIN'!$A2669&lt;=INDIRECT(L$1&amp;"!$I$2",1),-OFFSET(INDIRECT(L$1&amp;"!$E$1",1),INDIRECT(L$1&amp;"!$I$1",1)-1+'15MIN'!$A2669-1,0),0)</f>
        <v>-19.607731000000001</v>
      </c>
    </row>
    <row r="2670" spans="1:15" x14ac:dyDescent="0.2">
      <c r="A2670" s="1">
        <f t="shared" si="122"/>
        <v>2666</v>
      </c>
      <c r="B2670" s="1">
        <f t="shared" si="123"/>
        <v>28</v>
      </c>
      <c r="C2670" s="19">
        <f t="shared" si="124"/>
        <v>0.76041666666666696</v>
      </c>
      <c r="D2670" s="20">
        <f ca="1">IF(INDIRECT($D$1&amp;"!$I$1",1)-1+'15MIN'!$A2670&lt;=INDIRECT($D$1&amp;"!$I$2",1),OFFSET(INDIRECT($D$1&amp;"!$F$1",1),INDIRECT($D$1&amp;"!$I$1",1)-1+'15MIN'!$A2670-1,0),0)</f>
        <v>4778.7191999999995</v>
      </c>
      <c r="E2670" s="20">
        <f ca="1">IF(CUEL!$I$1-1+'15MIN'!$A2670&lt;=CUEL!$I$2,-OFFSET(CUEL!$D$1,CUEL!$I$1-1+'15MIN'!$A2670-1,0),0)</f>
        <v>0</v>
      </c>
      <c r="F2670" s="20">
        <f ca="1">IF(INDIRECT($D$1&amp;"!$I$1",1)-1+'15MIN'!$A2670&lt;=INDIRECT($D$1&amp;"!$I$2",1),OFFSET(INDIRECT($D$1&amp;"!$G$1",1),INDIRECT($D$1&amp;"!$I$1",1)-1+'15MIN'!$A2670-1,0),0)</f>
        <v>9.5122999999999999E-2</v>
      </c>
      <c r="G2670" s="21">
        <f ca="1">IF(INDIRECT($D$1&amp;"!$I$1",1)-1+'15MIN'!$A2670&lt;=INDIRECT($D$1&amp;"!$I$2",1),-OFFSET(INDIRECT($D$1&amp;"!$E$1",1),INDIRECT($D$1&amp;"!$I$1",1)-1+'15MIN'!$A2670-1,0),0)</f>
        <v>-120.77868700000001</v>
      </c>
      <c r="H2670" s="20">
        <f ca="1">IF(INDIRECT(H$1&amp;"!$I$1",1)-1+'15MIN'!$A2670&lt;=INDIRECT(H$1&amp;"!$I$2",1),OFFSET(INDIRECT(H$1&amp;"!$F$1",1),INDIRECT(H$1&amp;"!$I$1",1)-1+'15MIN'!$A2670-1,0),0)</f>
        <v>30076.506000000001</v>
      </c>
      <c r="I2670" s="20">
        <f ca="1">IF(INDIRECT(H$1&amp;"!$I$1",1)-1+'15MIN'!$A2670&lt;=INDIRECT(H$1&amp;"!$I$2",1),-OFFSET(INDIRECT(H$1&amp;"!$D$1",1),INDIRECT(H$1&amp;"!$I$1",1)-1+'15MIN'!$A2670-1,0),0)</f>
        <v>0</v>
      </c>
      <c r="J2670" s="20">
        <f ca="1">IF(INDIRECT(H$1&amp;"!$I$1",1)-1+'15MIN'!$A2670&lt;=INDIRECT(H$1&amp;"!$I$2",1),OFFSET(INDIRECT(H$1&amp;"!$G$1",1),INDIRECT(H$1&amp;"!$I$1",1)-1+'15MIN'!$A2670-1,0),0)</f>
        <v>108.064972</v>
      </c>
      <c r="K2670" s="21">
        <f ca="1">IF(INDIRECT(H$1&amp;"!$I$1",1)-1+'15MIN'!$A2670&lt;=INDIRECT(H$1&amp;"!$I$2",1),-OFFSET(INDIRECT(H$1&amp;"!$E$1",1),INDIRECT(H$1&amp;"!$I$1",1)-1+'15MIN'!$A2670-1,0),0)</f>
        <v>-2.2887729999999999</v>
      </c>
      <c r="L2670" s="20">
        <f ca="1">IF(INDIRECT(L$1&amp;"!$I$1",1)-1+'15MIN'!$A2670&lt;=INDIRECT(L$1&amp;"!$I$2",1),OFFSET(INDIRECT(L$1&amp;"!$F$1",1),INDIRECT(L$1&amp;"!$I$1",1)-1+'15MIN'!$A2670-1,0),0)</f>
        <v>5622.0683589999999</v>
      </c>
      <c r="M2670" s="20">
        <f ca="1">IF(INDIRECT(L$1&amp;"!$I$1",1)-1+'15MIN'!$A2670&lt;=INDIRECT(L$1&amp;"!$I$2",1),-OFFSET(INDIRECT(L$1&amp;"!$D$1",1),INDIRECT(L$1&amp;"!$I$1",1)-1+'15MIN'!$A2670-1,0),0)</f>
        <v>0</v>
      </c>
      <c r="N2670" s="20">
        <f ca="1">IF(INDIRECT(L$1&amp;"!$I$1",1)-1+'15MIN'!$A2670&lt;=INDIRECT(L$1&amp;"!$I$2",1),OFFSET(INDIRECT(L$1&amp;"!$G$1",1),INDIRECT(L$1&amp;"!$I$1",1)-1+'15MIN'!$A2670-1,0),0)</f>
        <v>0.83263399999999999</v>
      </c>
      <c r="O2670" s="21">
        <f ca="1">IF(INDIRECT(L$1&amp;"!$I$1",1)-1+'15MIN'!$A2670&lt;=INDIRECT(L$1&amp;"!$I$2",1),-OFFSET(INDIRECT(L$1&amp;"!$E$1",1),INDIRECT(L$1&amp;"!$I$1",1)-1+'15MIN'!$A2670-1,0),0)</f>
        <v>-11.172402999999999</v>
      </c>
    </row>
    <row r="2671" spans="1:15" x14ac:dyDescent="0.2">
      <c r="A2671" s="1">
        <f t="shared" si="122"/>
        <v>2667</v>
      </c>
      <c r="B2671" s="1">
        <f t="shared" si="123"/>
        <v>28</v>
      </c>
      <c r="C2671" s="19">
        <f t="shared" si="124"/>
        <v>0.77083333333333304</v>
      </c>
      <c r="D2671" s="20">
        <f ca="1">IF(INDIRECT($D$1&amp;"!$I$1",1)-1+'15MIN'!$A2671&lt;=INDIRECT($D$1&amp;"!$I$2",1),OFFSET(INDIRECT($D$1&amp;"!$F$1",1),INDIRECT($D$1&amp;"!$I$1",1)-1+'15MIN'!$A2671-1,0),0)</f>
        <v>5278.8091000000004</v>
      </c>
      <c r="E2671" s="20">
        <f ca="1">IF(CUEL!$I$1-1+'15MIN'!$A2671&lt;=CUEL!$I$2,-OFFSET(CUEL!$D$1,CUEL!$I$1-1+'15MIN'!$A2671-1,0),0)</f>
        <v>0</v>
      </c>
      <c r="F2671" s="20">
        <f ca="1">IF(INDIRECT($D$1&amp;"!$I$1",1)-1+'15MIN'!$A2671&lt;=INDIRECT($D$1&amp;"!$I$2",1),OFFSET(INDIRECT($D$1&amp;"!$G$1",1),INDIRECT($D$1&amp;"!$I$1",1)-1+'15MIN'!$A2671-1,0),0)</f>
        <v>0</v>
      </c>
      <c r="G2671" s="21">
        <f ca="1">IF(INDIRECT($D$1&amp;"!$I$1",1)-1+'15MIN'!$A2671&lt;=INDIRECT($D$1&amp;"!$I$2",1),-OFFSET(INDIRECT($D$1&amp;"!$E$1",1),INDIRECT($D$1&amp;"!$I$1",1)-1+'15MIN'!$A2671-1,0),0)</f>
        <v>-201.79248000000001</v>
      </c>
      <c r="H2671" s="20">
        <f ca="1">IF(INDIRECT(H$1&amp;"!$I$1",1)-1+'15MIN'!$A2671&lt;=INDIRECT(H$1&amp;"!$I$2",1),OFFSET(INDIRECT(H$1&amp;"!$F$1",1),INDIRECT(H$1&amp;"!$I$1",1)-1+'15MIN'!$A2671-1,0),0)</f>
        <v>35925.042999999998</v>
      </c>
      <c r="I2671" s="20">
        <f ca="1">IF(INDIRECT(H$1&amp;"!$I$1",1)-1+'15MIN'!$A2671&lt;=INDIRECT(H$1&amp;"!$I$2",1),-OFFSET(INDIRECT(H$1&amp;"!$D$1",1),INDIRECT(H$1&amp;"!$I$1",1)-1+'15MIN'!$A2671-1,0),0)</f>
        <v>0</v>
      </c>
      <c r="J2671" s="20">
        <f ca="1">IF(INDIRECT(H$1&amp;"!$I$1",1)-1+'15MIN'!$A2671&lt;=INDIRECT(H$1&amp;"!$I$2",1),OFFSET(INDIRECT(H$1&amp;"!$G$1",1),INDIRECT(H$1&amp;"!$I$1",1)-1+'15MIN'!$A2671-1,0),0)</f>
        <v>100.434898</v>
      </c>
      <c r="K2671" s="21">
        <f ca="1">IF(INDIRECT(H$1&amp;"!$I$1",1)-1+'15MIN'!$A2671&lt;=INDIRECT(H$1&amp;"!$I$2",1),-OFFSET(INDIRECT(H$1&amp;"!$E$1",1),INDIRECT(H$1&amp;"!$I$1",1)-1+'15MIN'!$A2671-1,0),0)</f>
        <v>-8.2633659999999995</v>
      </c>
      <c r="L2671" s="20">
        <f ca="1">IF(INDIRECT(L$1&amp;"!$I$1",1)-1+'15MIN'!$A2671&lt;=INDIRECT(L$1&amp;"!$I$2",1),OFFSET(INDIRECT(L$1&amp;"!$F$1",1),INDIRECT(L$1&amp;"!$I$1",1)-1+'15MIN'!$A2671-1,0),0)</f>
        <v>5820.8413090000004</v>
      </c>
      <c r="M2671" s="20">
        <f ca="1">IF(INDIRECT(L$1&amp;"!$I$1",1)-1+'15MIN'!$A2671&lt;=INDIRECT(L$1&amp;"!$I$2",1),-OFFSET(INDIRECT(L$1&amp;"!$D$1",1),INDIRECT(L$1&amp;"!$I$1",1)-1+'15MIN'!$A2671-1,0),0)</f>
        <v>0</v>
      </c>
      <c r="N2671" s="20">
        <f ca="1">IF(INDIRECT(L$1&amp;"!$I$1",1)-1+'15MIN'!$A2671&lt;=INDIRECT(L$1&amp;"!$I$2",1),OFFSET(INDIRECT(L$1&amp;"!$G$1",1),INDIRECT(L$1&amp;"!$I$1",1)-1+'15MIN'!$A2671-1,0),0)</f>
        <v>0.18265700000000001</v>
      </c>
      <c r="O2671" s="21">
        <f ca="1">IF(INDIRECT(L$1&amp;"!$I$1",1)-1+'15MIN'!$A2671&lt;=INDIRECT(L$1&amp;"!$I$2",1),-OFFSET(INDIRECT(L$1&amp;"!$E$1",1),INDIRECT(L$1&amp;"!$I$1",1)-1+'15MIN'!$A2671-1,0),0)</f>
        <v>-13.828212000000001</v>
      </c>
    </row>
    <row r="2672" spans="1:15" x14ac:dyDescent="0.2">
      <c r="A2672" s="1">
        <f t="shared" si="122"/>
        <v>2668</v>
      </c>
      <c r="B2672" s="1">
        <f t="shared" si="123"/>
        <v>28</v>
      </c>
      <c r="C2672" s="19">
        <f t="shared" si="124"/>
        <v>0.78125</v>
      </c>
      <c r="D2672" s="20">
        <f ca="1">IF(INDIRECT($D$1&amp;"!$I$1",1)-1+'15MIN'!$A2672&lt;=INDIRECT($D$1&amp;"!$I$2",1),OFFSET(INDIRECT($D$1&amp;"!$F$1",1),INDIRECT($D$1&amp;"!$I$1",1)-1+'15MIN'!$A2672-1,0),0)</f>
        <v>5507.0005000000001</v>
      </c>
      <c r="E2672" s="20">
        <f ca="1">IF(CUEL!$I$1-1+'15MIN'!$A2672&lt;=CUEL!$I$2,-OFFSET(CUEL!$D$1,CUEL!$I$1-1+'15MIN'!$A2672-1,0),0)</f>
        <v>0</v>
      </c>
      <c r="F2672" s="20">
        <f ca="1">IF(INDIRECT($D$1&amp;"!$I$1",1)-1+'15MIN'!$A2672&lt;=INDIRECT($D$1&amp;"!$I$2",1),OFFSET(INDIRECT($D$1&amp;"!$G$1",1),INDIRECT($D$1&amp;"!$I$1",1)-1+'15MIN'!$A2672-1,0),0)</f>
        <v>0</v>
      </c>
      <c r="G2672" s="21">
        <f ca="1">IF(INDIRECT($D$1&amp;"!$I$1",1)-1+'15MIN'!$A2672&lt;=INDIRECT($D$1&amp;"!$I$2",1),-OFFSET(INDIRECT($D$1&amp;"!$E$1",1),INDIRECT($D$1&amp;"!$I$1",1)-1+'15MIN'!$A2672-1,0),0)</f>
        <v>-242.31596400000001</v>
      </c>
      <c r="H2672" s="20">
        <f ca="1">IF(INDIRECT(H$1&amp;"!$I$1",1)-1+'15MIN'!$A2672&lt;=INDIRECT(H$1&amp;"!$I$2",1),OFFSET(INDIRECT(H$1&amp;"!$F$1",1),INDIRECT(H$1&amp;"!$I$1",1)-1+'15MIN'!$A2672-1,0),0)</f>
        <v>41952.46875</v>
      </c>
      <c r="I2672" s="20">
        <f ca="1">IF(INDIRECT(H$1&amp;"!$I$1",1)-1+'15MIN'!$A2672&lt;=INDIRECT(H$1&amp;"!$I$2",1),-OFFSET(INDIRECT(H$1&amp;"!$D$1",1),INDIRECT(H$1&amp;"!$I$1",1)-1+'15MIN'!$A2672-1,0),0)</f>
        <v>0</v>
      </c>
      <c r="J2672" s="20">
        <f ca="1">IF(INDIRECT(H$1&amp;"!$I$1",1)-1+'15MIN'!$A2672&lt;=INDIRECT(H$1&amp;"!$I$2",1),OFFSET(INDIRECT(H$1&amp;"!$G$1",1),INDIRECT(H$1&amp;"!$I$1",1)-1+'15MIN'!$A2672-1,0),0)</f>
        <v>119.61621100000001</v>
      </c>
      <c r="K2672" s="21">
        <f ca="1">IF(INDIRECT(H$1&amp;"!$I$1",1)-1+'15MIN'!$A2672&lt;=INDIRECT(H$1&amp;"!$I$2",1),-OFFSET(INDIRECT(H$1&amp;"!$E$1",1),INDIRECT(H$1&amp;"!$I$1",1)-1+'15MIN'!$A2672-1,0),0)</f>
        <v>0</v>
      </c>
      <c r="L2672" s="20">
        <f ca="1">IF(INDIRECT(L$1&amp;"!$I$1",1)-1+'15MIN'!$A2672&lt;=INDIRECT(L$1&amp;"!$I$2",1),OFFSET(INDIRECT(L$1&amp;"!$F$1",1),INDIRECT(L$1&amp;"!$I$1",1)-1+'15MIN'!$A2672-1,0),0)</f>
        <v>7012.7719729999999</v>
      </c>
      <c r="M2672" s="20">
        <f ca="1">IF(INDIRECT(L$1&amp;"!$I$1",1)-1+'15MIN'!$A2672&lt;=INDIRECT(L$1&amp;"!$I$2",1),-OFFSET(INDIRECT(L$1&amp;"!$D$1",1),INDIRECT(L$1&amp;"!$I$1",1)-1+'15MIN'!$A2672-1,0),0)</f>
        <v>0</v>
      </c>
      <c r="N2672" s="20">
        <f ca="1">IF(INDIRECT(L$1&amp;"!$I$1",1)-1+'15MIN'!$A2672&lt;=INDIRECT(L$1&amp;"!$I$2",1),OFFSET(INDIRECT(L$1&amp;"!$G$1",1),INDIRECT(L$1&amp;"!$I$1",1)-1+'15MIN'!$A2672-1,0),0)</f>
        <v>2.2112720000000001</v>
      </c>
      <c r="O2672" s="21">
        <f ca="1">IF(INDIRECT(L$1&amp;"!$I$1",1)-1+'15MIN'!$A2672&lt;=INDIRECT(L$1&amp;"!$I$2",1),-OFFSET(INDIRECT(L$1&amp;"!$E$1",1),INDIRECT(L$1&amp;"!$I$1",1)-1+'15MIN'!$A2672-1,0),0)</f>
        <v>-5.6899309999999996</v>
      </c>
    </row>
    <row r="2673" spans="1:15" x14ac:dyDescent="0.2">
      <c r="A2673" s="1">
        <f t="shared" si="122"/>
        <v>2669</v>
      </c>
      <c r="B2673" s="1">
        <f t="shared" si="123"/>
        <v>28</v>
      </c>
      <c r="C2673" s="19">
        <f t="shared" si="124"/>
        <v>0.79166666666666696</v>
      </c>
      <c r="D2673" s="20">
        <f ca="1">IF(INDIRECT($D$1&amp;"!$I$1",1)-1+'15MIN'!$A2673&lt;=INDIRECT($D$1&amp;"!$I$2",1),OFFSET(INDIRECT($D$1&amp;"!$F$1",1),INDIRECT($D$1&amp;"!$I$1",1)-1+'15MIN'!$A2673-1,0),0)</f>
        <v>5290.5663999999997</v>
      </c>
      <c r="E2673" s="20">
        <f ca="1">IF(CUEL!$I$1-1+'15MIN'!$A2673&lt;=CUEL!$I$2,-OFFSET(CUEL!$D$1,CUEL!$I$1-1+'15MIN'!$A2673-1,0),0)</f>
        <v>0</v>
      </c>
      <c r="F2673" s="20">
        <f ca="1">IF(INDIRECT($D$1&amp;"!$I$1",1)-1+'15MIN'!$A2673&lt;=INDIRECT($D$1&amp;"!$I$2",1),OFFSET(INDIRECT($D$1&amp;"!$G$1",1),INDIRECT($D$1&amp;"!$I$1",1)-1+'15MIN'!$A2673-1,0),0)</f>
        <v>0</v>
      </c>
      <c r="G2673" s="21">
        <f ca="1">IF(INDIRECT($D$1&amp;"!$I$1",1)-1+'15MIN'!$A2673&lt;=INDIRECT($D$1&amp;"!$I$2",1),-OFFSET(INDIRECT($D$1&amp;"!$E$1",1),INDIRECT($D$1&amp;"!$I$1",1)-1+'15MIN'!$A2673-1,0),0)</f>
        <v>-203.4487</v>
      </c>
      <c r="H2673" s="20">
        <f ca="1">IF(INDIRECT(H$1&amp;"!$I$1",1)-1+'15MIN'!$A2673&lt;=INDIRECT(H$1&amp;"!$I$2",1),OFFSET(INDIRECT(H$1&amp;"!$F$1",1),INDIRECT(H$1&amp;"!$I$1",1)-1+'15MIN'!$A2673-1,0),0)</f>
        <v>41928.28125</v>
      </c>
      <c r="I2673" s="20">
        <f ca="1">IF(INDIRECT(H$1&amp;"!$I$1",1)-1+'15MIN'!$A2673&lt;=INDIRECT(H$1&amp;"!$I$2",1),-OFFSET(INDIRECT(H$1&amp;"!$D$1",1),INDIRECT(H$1&amp;"!$I$1",1)-1+'15MIN'!$A2673-1,0),0)</f>
        <v>0</v>
      </c>
      <c r="J2673" s="20">
        <f ca="1">IF(INDIRECT(H$1&amp;"!$I$1",1)-1+'15MIN'!$A2673&lt;=INDIRECT(H$1&amp;"!$I$2",1),OFFSET(INDIRECT(H$1&amp;"!$G$1",1),INDIRECT(H$1&amp;"!$I$1",1)-1+'15MIN'!$A2673-1,0),0)</f>
        <v>117.172287</v>
      </c>
      <c r="K2673" s="21">
        <f ca="1">IF(INDIRECT(H$1&amp;"!$I$1",1)-1+'15MIN'!$A2673&lt;=INDIRECT(H$1&amp;"!$I$2",1),-OFFSET(INDIRECT(H$1&amp;"!$E$1",1),INDIRECT(H$1&amp;"!$I$1",1)-1+'15MIN'!$A2673-1,0),0)</f>
        <v>-9.5840000000000005E-3</v>
      </c>
      <c r="L2673" s="20">
        <f ca="1">IF(INDIRECT(L$1&amp;"!$I$1",1)-1+'15MIN'!$A2673&lt;=INDIRECT(L$1&amp;"!$I$2",1),OFFSET(INDIRECT(L$1&amp;"!$F$1",1),INDIRECT(L$1&amp;"!$I$1",1)-1+'15MIN'!$A2673-1,0),0)</f>
        <v>7293.3735349999997</v>
      </c>
      <c r="M2673" s="20">
        <f ca="1">IF(INDIRECT(L$1&amp;"!$I$1",1)-1+'15MIN'!$A2673&lt;=INDIRECT(L$1&amp;"!$I$2",1),-OFFSET(INDIRECT(L$1&amp;"!$D$1",1),INDIRECT(L$1&amp;"!$I$1",1)-1+'15MIN'!$A2673-1,0),0)</f>
        <v>0</v>
      </c>
      <c r="N2673" s="20">
        <f ca="1">IF(INDIRECT(L$1&amp;"!$I$1",1)-1+'15MIN'!$A2673&lt;=INDIRECT(L$1&amp;"!$I$2",1),OFFSET(INDIRECT(L$1&amp;"!$G$1",1),INDIRECT(L$1&amp;"!$I$1",1)-1+'15MIN'!$A2673-1,0),0)</f>
        <v>0.66330800000000001</v>
      </c>
      <c r="O2673" s="21">
        <f ca="1">IF(INDIRECT(L$1&amp;"!$I$1",1)-1+'15MIN'!$A2673&lt;=INDIRECT(L$1&amp;"!$I$2",1),-OFFSET(INDIRECT(L$1&amp;"!$E$1",1),INDIRECT(L$1&amp;"!$I$1",1)-1+'15MIN'!$A2673-1,0),0)</f>
        <v>-8.1465189999999996</v>
      </c>
    </row>
    <row r="2674" spans="1:15" x14ac:dyDescent="0.2">
      <c r="A2674" s="1">
        <f t="shared" si="122"/>
        <v>2670</v>
      </c>
      <c r="B2674" s="1">
        <f t="shared" si="123"/>
        <v>28</v>
      </c>
      <c r="C2674" s="19">
        <f t="shared" si="124"/>
        <v>0.80208333333333304</v>
      </c>
      <c r="D2674" s="20">
        <f ca="1">IF(INDIRECT($D$1&amp;"!$I$1",1)-1+'15MIN'!$A2674&lt;=INDIRECT($D$1&amp;"!$I$2",1),OFFSET(INDIRECT($D$1&amp;"!$F$1",1),INDIRECT($D$1&amp;"!$I$1",1)-1+'15MIN'!$A2674-1,0),0)</f>
        <v>5907.7119000000002</v>
      </c>
      <c r="E2674" s="20">
        <f ca="1">IF(CUEL!$I$1-1+'15MIN'!$A2674&lt;=CUEL!$I$2,-OFFSET(CUEL!$D$1,CUEL!$I$1-1+'15MIN'!$A2674-1,0),0)</f>
        <v>0</v>
      </c>
      <c r="F2674" s="20">
        <f ca="1">IF(INDIRECT($D$1&amp;"!$I$1",1)-1+'15MIN'!$A2674&lt;=INDIRECT($D$1&amp;"!$I$2",1),OFFSET(INDIRECT($D$1&amp;"!$G$1",1),INDIRECT($D$1&amp;"!$I$1",1)-1+'15MIN'!$A2674-1,0),0)</f>
        <v>0</v>
      </c>
      <c r="G2674" s="21">
        <f ca="1">IF(INDIRECT($D$1&amp;"!$I$1",1)-1+'15MIN'!$A2674&lt;=INDIRECT($D$1&amp;"!$I$2",1),-OFFSET(INDIRECT($D$1&amp;"!$E$1",1),INDIRECT($D$1&amp;"!$I$1",1)-1+'15MIN'!$A2674-1,0),0)</f>
        <v>-315.92211900000001</v>
      </c>
      <c r="H2674" s="20">
        <f ca="1">IF(INDIRECT(H$1&amp;"!$I$1",1)-1+'15MIN'!$A2674&lt;=INDIRECT(H$1&amp;"!$I$2",1),OFFSET(INDIRECT(H$1&amp;"!$F$1",1),INDIRECT(H$1&amp;"!$I$1",1)-1+'15MIN'!$A2674-1,0),0)</f>
        <v>41948.190999999999</v>
      </c>
      <c r="I2674" s="20">
        <f ca="1">IF(INDIRECT(H$1&amp;"!$I$1",1)-1+'15MIN'!$A2674&lt;=INDIRECT(H$1&amp;"!$I$2",1),-OFFSET(INDIRECT(H$1&amp;"!$D$1",1),INDIRECT(H$1&amp;"!$I$1",1)-1+'15MIN'!$A2674-1,0),0)</f>
        <v>0</v>
      </c>
      <c r="J2674" s="20">
        <f ca="1">IF(INDIRECT(H$1&amp;"!$I$1",1)-1+'15MIN'!$A2674&lt;=INDIRECT(H$1&amp;"!$I$2",1),OFFSET(INDIRECT(H$1&amp;"!$G$1",1),INDIRECT(H$1&amp;"!$I$1",1)-1+'15MIN'!$A2674-1,0),0)</f>
        <v>120.452789</v>
      </c>
      <c r="K2674" s="21">
        <f ca="1">IF(INDIRECT(H$1&amp;"!$I$1",1)-1+'15MIN'!$A2674&lt;=INDIRECT(H$1&amp;"!$I$2",1),-OFFSET(INDIRECT(H$1&amp;"!$E$1",1),INDIRECT(H$1&amp;"!$I$1",1)-1+'15MIN'!$A2674-1,0),0)</f>
        <v>0</v>
      </c>
      <c r="L2674" s="20">
        <f ca="1">IF(INDIRECT(L$1&amp;"!$I$1",1)-1+'15MIN'!$A2674&lt;=INDIRECT(L$1&amp;"!$I$2",1),OFFSET(INDIRECT(L$1&amp;"!$F$1",1),INDIRECT(L$1&amp;"!$I$1",1)-1+'15MIN'!$A2674-1,0),0)</f>
        <v>7787.8208009999998</v>
      </c>
      <c r="M2674" s="20">
        <f ca="1">IF(INDIRECT(L$1&amp;"!$I$1",1)-1+'15MIN'!$A2674&lt;=INDIRECT(L$1&amp;"!$I$2",1),-OFFSET(INDIRECT(L$1&amp;"!$D$1",1),INDIRECT(L$1&amp;"!$I$1",1)-1+'15MIN'!$A2674-1,0),0)</f>
        <v>0</v>
      </c>
      <c r="N2674" s="20">
        <f ca="1">IF(INDIRECT(L$1&amp;"!$I$1",1)-1+'15MIN'!$A2674&lt;=INDIRECT(L$1&amp;"!$I$2",1),OFFSET(INDIRECT(L$1&amp;"!$G$1",1),INDIRECT(L$1&amp;"!$I$1",1)-1+'15MIN'!$A2674-1,0),0)</f>
        <v>0.81262800000000002</v>
      </c>
      <c r="O2674" s="21">
        <f ca="1">IF(INDIRECT(L$1&amp;"!$I$1",1)-1+'15MIN'!$A2674&lt;=INDIRECT(L$1&amp;"!$I$2",1),-OFFSET(INDIRECT(L$1&amp;"!$E$1",1),INDIRECT(L$1&amp;"!$I$1",1)-1+'15MIN'!$A2674-1,0),0)</f>
        <v>-10.57159</v>
      </c>
    </row>
    <row r="2675" spans="1:15" x14ac:dyDescent="0.2">
      <c r="A2675" s="1">
        <f t="shared" si="122"/>
        <v>2671</v>
      </c>
      <c r="B2675" s="1">
        <f t="shared" si="123"/>
        <v>28</v>
      </c>
      <c r="C2675" s="19">
        <f t="shared" si="124"/>
        <v>0.8125</v>
      </c>
      <c r="D2675" s="20">
        <f ca="1">IF(INDIRECT($D$1&amp;"!$I$1",1)-1+'15MIN'!$A2675&lt;=INDIRECT($D$1&amp;"!$I$2",1),OFFSET(INDIRECT($D$1&amp;"!$F$1",1),INDIRECT($D$1&amp;"!$I$1",1)-1+'15MIN'!$A2675-1,0),0)</f>
        <v>5841.0272999999997</v>
      </c>
      <c r="E2675" s="20">
        <f ca="1">IF(CUEL!$I$1-1+'15MIN'!$A2675&lt;=CUEL!$I$2,-OFFSET(CUEL!$D$1,CUEL!$I$1-1+'15MIN'!$A2675-1,0),0)</f>
        <v>0</v>
      </c>
      <c r="F2675" s="20">
        <f ca="1">IF(INDIRECT($D$1&amp;"!$I$1",1)-1+'15MIN'!$A2675&lt;=INDIRECT($D$1&amp;"!$I$2",1),OFFSET(INDIRECT($D$1&amp;"!$G$1",1),INDIRECT($D$1&amp;"!$I$1",1)-1+'15MIN'!$A2675-1,0),0)</f>
        <v>0</v>
      </c>
      <c r="G2675" s="21">
        <f ca="1">IF(INDIRECT($D$1&amp;"!$I$1",1)-1+'15MIN'!$A2675&lt;=INDIRECT($D$1&amp;"!$I$2",1),-OFFSET(INDIRECT($D$1&amp;"!$E$1",1),INDIRECT($D$1&amp;"!$I$1",1)-1+'15MIN'!$A2675-1,0),0)</f>
        <v>-311.49105800000001</v>
      </c>
      <c r="H2675" s="20">
        <f ca="1">IF(INDIRECT(H$1&amp;"!$I$1",1)-1+'15MIN'!$A2675&lt;=INDIRECT(H$1&amp;"!$I$2",1),OFFSET(INDIRECT(H$1&amp;"!$F$1",1),INDIRECT(H$1&amp;"!$I$1",1)-1+'15MIN'!$A2675-1,0),0)</f>
        <v>41929.766000000003</v>
      </c>
      <c r="I2675" s="20">
        <f ca="1">IF(INDIRECT(H$1&amp;"!$I$1",1)-1+'15MIN'!$A2675&lt;=INDIRECT(H$1&amp;"!$I$2",1),-OFFSET(INDIRECT(H$1&amp;"!$D$1",1),INDIRECT(H$1&amp;"!$I$1",1)-1+'15MIN'!$A2675-1,0),0)</f>
        <v>0</v>
      </c>
      <c r="J2675" s="20">
        <f ca="1">IF(INDIRECT(H$1&amp;"!$I$1",1)-1+'15MIN'!$A2675&lt;=INDIRECT(H$1&amp;"!$I$2",1),OFFSET(INDIRECT(H$1&amp;"!$G$1",1),INDIRECT(H$1&amp;"!$I$1",1)-1+'15MIN'!$A2675-1,0),0)</f>
        <v>123.852203</v>
      </c>
      <c r="K2675" s="21">
        <f ca="1">IF(INDIRECT(H$1&amp;"!$I$1",1)-1+'15MIN'!$A2675&lt;=INDIRECT(H$1&amp;"!$I$2",1),-OFFSET(INDIRECT(H$1&amp;"!$E$1",1),INDIRECT(H$1&amp;"!$I$1",1)-1+'15MIN'!$A2675-1,0),0)</f>
        <v>0</v>
      </c>
      <c r="L2675" s="20">
        <f ca="1">IF(INDIRECT(L$1&amp;"!$I$1",1)-1+'15MIN'!$A2675&lt;=INDIRECT(L$1&amp;"!$I$2",1),OFFSET(INDIRECT(L$1&amp;"!$F$1",1),INDIRECT(L$1&amp;"!$I$1",1)-1+'15MIN'!$A2675-1,0),0)</f>
        <v>7123.8422849999997</v>
      </c>
      <c r="M2675" s="20">
        <f ca="1">IF(INDIRECT(L$1&amp;"!$I$1",1)-1+'15MIN'!$A2675&lt;=INDIRECT(L$1&amp;"!$I$2",1),-OFFSET(INDIRECT(L$1&amp;"!$D$1",1),INDIRECT(L$1&amp;"!$I$1",1)-1+'15MIN'!$A2675-1,0),0)</f>
        <v>0</v>
      </c>
      <c r="N2675" s="20">
        <f ca="1">IF(INDIRECT(L$1&amp;"!$I$1",1)-1+'15MIN'!$A2675&lt;=INDIRECT(L$1&amp;"!$I$2",1),OFFSET(INDIRECT(L$1&amp;"!$G$1",1),INDIRECT(L$1&amp;"!$I$1",1)-1+'15MIN'!$A2675-1,0),0)</f>
        <v>0.88902599999999998</v>
      </c>
      <c r="O2675" s="21">
        <f ca="1">IF(INDIRECT(L$1&amp;"!$I$1",1)-1+'15MIN'!$A2675&lt;=INDIRECT(L$1&amp;"!$I$2",1),-OFFSET(INDIRECT(L$1&amp;"!$E$1",1),INDIRECT(L$1&amp;"!$I$1",1)-1+'15MIN'!$A2675-1,0),0)</f>
        <v>-12.28295</v>
      </c>
    </row>
    <row r="2676" spans="1:15" x14ac:dyDescent="0.2">
      <c r="A2676" s="1">
        <f t="shared" si="122"/>
        <v>2672</v>
      </c>
      <c r="B2676" s="1">
        <f t="shared" si="123"/>
        <v>28</v>
      </c>
      <c r="C2676" s="19">
        <f t="shared" si="124"/>
        <v>0.82291666666666696</v>
      </c>
      <c r="D2676" s="20">
        <f ca="1">IF(INDIRECT($D$1&amp;"!$I$1",1)-1+'15MIN'!$A2676&lt;=INDIRECT($D$1&amp;"!$I$2",1),OFFSET(INDIRECT($D$1&amp;"!$F$1",1),INDIRECT($D$1&amp;"!$I$1",1)-1+'15MIN'!$A2676-1,0),0)</f>
        <v>6383.5888999999997</v>
      </c>
      <c r="E2676" s="20">
        <f ca="1">IF(CUEL!$I$1-1+'15MIN'!$A2676&lt;=CUEL!$I$2,-OFFSET(CUEL!$D$1,CUEL!$I$1-1+'15MIN'!$A2676-1,0),0)</f>
        <v>0</v>
      </c>
      <c r="F2676" s="20">
        <f ca="1">IF(INDIRECT($D$1&amp;"!$I$1",1)-1+'15MIN'!$A2676&lt;=INDIRECT($D$1&amp;"!$I$2",1),OFFSET(INDIRECT($D$1&amp;"!$G$1",1),INDIRECT($D$1&amp;"!$I$1",1)-1+'15MIN'!$A2676-1,0),0)</f>
        <v>0</v>
      </c>
      <c r="G2676" s="21">
        <f ca="1">IF(INDIRECT($D$1&amp;"!$I$1",1)-1+'15MIN'!$A2676&lt;=INDIRECT($D$1&amp;"!$I$2",1),-OFFSET(INDIRECT($D$1&amp;"!$E$1",1),INDIRECT($D$1&amp;"!$I$1",1)-1+'15MIN'!$A2676-1,0),0)</f>
        <v>-416.51870700000001</v>
      </c>
      <c r="H2676" s="20">
        <f ca="1">IF(INDIRECT(H$1&amp;"!$I$1",1)-1+'15MIN'!$A2676&lt;=INDIRECT(H$1&amp;"!$I$2",1),OFFSET(INDIRECT(H$1&amp;"!$F$1",1),INDIRECT(H$1&amp;"!$I$1",1)-1+'15MIN'!$A2676-1,0),0)</f>
        <v>41913.84375</v>
      </c>
      <c r="I2676" s="20">
        <f ca="1">IF(INDIRECT(H$1&amp;"!$I$1",1)-1+'15MIN'!$A2676&lt;=INDIRECT(H$1&amp;"!$I$2",1),-OFFSET(INDIRECT(H$1&amp;"!$D$1",1),INDIRECT(H$1&amp;"!$I$1",1)-1+'15MIN'!$A2676-1,0),0)</f>
        <v>0</v>
      </c>
      <c r="J2676" s="20">
        <f ca="1">IF(INDIRECT(H$1&amp;"!$I$1",1)-1+'15MIN'!$A2676&lt;=INDIRECT(H$1&amp;"!$I$2",1),OFFSET(INDIRECT(H$1&amp;"!$G$1",1),INDIRECT(H$1&amp;"!$I$1",1)-1+'15MIN'!$A2676-1,0),0)</f>
        <v>124.326019</v>
      </c>
      <c r="K2676" s="21">
        <f ca="1">IF(INDIRECT(H$1&amp;"!$I$1",1)-1+'15MIN'!$A2676&lt;=INDIRECT(H$1&amp;"!$I$2",1),-OFFSET(INDIRECT(H$1&amp;"!$E$1",1),INDIRECT(H$1&amp;"!$I$1",1)-1+'15MIN'!$A2676-1,0),0)</f>
        <v>0</v>
      </c>
      <c r="L2676" s="20">
        <f ca="1">IF(INDIRECT(L$1&amp;"!$I$1",1)-1+'15MIN'!$A2676&lt;=INDIRECT(L$1&amp;"!$I$2",1),OFFSET(INDIRECT(L$1&amp;"!$F$1",1),INDIRECT(L$1&amp;"!$I$1",1)-1+'15MIN'!$A2676-1,0),0)</f>
        <v>4862.3251950000003</v>
      </c>
      <c r="M2676" s="20">
        <f ca="1">IF(INDIRECT(L$1&amp;"!$I$1",1)-1+'15MIN'!$A2676&lt;=INDIRECT(L$1&amp;"!$I$2",1),-OFFSET(INDIRECT(L$1&amp;"!$D$1",1),INDIRECT(L$1&amp;"!$I$1",1)-1+'15MIN'!$A2676-1,0),0)</f>
        <v>0</v>
      </c>
      <c r="N2676" s="20">
        <f ca="1">IF(INDIRECT(L$1&amp;"!$I$1",1)-1+'15MIN'!$A2676&lt;=INDIRECT(L$1&amp;"!$I$2",1),OFFSET(INDIRECT(L$1&amp;"!$G$1",1),INDIRECT(L$1&amp;"!$I$1",1)-1+'15MIN'!$A2676-1,0),0)</f>
        <v>0</v>
      </c>
      <c r="O2676" s="21">
        <f ca="1">IF(INDIRECT(L$1&amp;"!$I$1",1)-1+'15MIN'!$A2676&lt;=INDIRECT(L$1&amp;"!$I$2",1),-OFFSET(INDIRECT(L$1&amp;"!$E$1",1),INDIRECT(L$1&amp;"!$I$1",1)-1+'15MIN'!$A2676-1,0),0)</f>
        <v>-35.997813999999998</v>
      </c>
    </row>
    <row r="2677" spans="1:15" x14ac:dyDescent="0.2">
      <c r="A2677" s="1">
        <f t="shared" si="122"/>
        <v>2673</v>
      </c>
      <c r="B2677" s="1">
        <f t="shared" si="123"/>
        <v>28</v>
      </c>
      <c r="C2677" s="19">
        <f t="shared" si="124"/>
        <v>0.83333333333333304</v>
      </c>
      <c r="D2677" s="20">
        <f ca="1">IF(INDIRECT($D$1&amp;"!$I$1",1)-1+'15MIN'!$A2677&lt;=INDIRECT($D$1&amp;"!$I$2",1),OFFSET(INDIRECT($D$1&amp;"!$F$1",1),INDIRECT($D$1&amp;"!$I$1",1)-1+'15MIN'!$A2677-1,0),0)</f>
        <v>6479.8193000000001</v>
      </c>
      <c r="E2677" s="20">
        <f ca="1">IF(CUEL!$I$1-1+'15MIN'!$A2677&lt;=CUEL!$I$2,-OFFSET(CUEL!$D$1,CUEL!$I$1-1+'15MIN'!$A2677-1,0),0)</f>
        <v>0</v>
      </c>
      <c r="F2677" s="20">
        <f ca="1">IF(INDIRECT($D$1&amp;"!$I$1",1)-1+'15MIN'!$A2677&lt;=INDIRECT($D$1&amp;"!$I$2",1),OFFSET(INDIRECT($D$1&amp;"!$G$1",1),INDIRECT($D$1&amp;"!$I$1",1)-1+'15MIN'!$A2677-1,0),0)</f>
        <v>0</v>
      </c>
      <c r="G2677" s="21">
        <f ca="1">IF(INDIRECT($D$1&amp;"!$I$1",1)-1+'15MIN'!$A2677&lt;=INDIRECT($D$1&amp;"!$I$2",1),-OFFSET(INDIRECT($D$1&amp;"!$E$1",1),INDIRECT($D$1&amp;"!$I$1",1)-1+'15MIN'!$A2677-1,0),0)</f>
        <v>-445.93454000000003</v>
      </c>
      <c r="H2677" s="20">
        <f ca="1">IF(INDIRECT(H$1&amp;"!$I$1",1)-1+'15MIN'!$A2677&lt;=INDIRECT(H$1&amp;"!$I$2",1),OFFSET(INDIRECT(H$1&amp;"!$F$1",1),INDIRECT(H$1&amp;"!$I$1",1)-1+'15MIN'!$A2677-1,0),0)</f>
        <v>41830.887000000002</v>
      </c>
      <c r="I2677" s="20">
        <f ca="1">IF(INDIRECT(H$1&amp;"!$I$1",1)-1+'15MIN'!$A2677&lt;=INDIRECT(H$1&amp;"!$I$2",1),-OFFSET(INDIRECT(H$1&amp;"!$D$1",1),INDIRECT(H$1&amp;"!$I$1",1)-1+'15MIN'!$A2677-1,0),0)</f>
        <v>0</v>
      </c>
      <c r="J2677" s="20">
        <f ca="1">IF(INDIRECT(H$1&amp;"!$I$1",1)-1+'15MIN'!$A2677&lt;=INDIRECT(H$1&amp;"!$I$2",1),OFFSET(INDIRECT(H$1&amp;"!$G$1",1),INDIRECT(H$1&amp;"!$I$1",1)-1+'15MIN'!$A2677-1,0),0)</f>
        <v>122.411377</v>
      </c>
      <c r="K2677" s="21">
        <f ca="1">IF(INDIRECT(H$1&amp;"!$I$1",1)-1+'15MIN'!$A2677&lt;=INDIRECT(H$1&amp;"!$I$2",1),-OFFSET(INDIRECT(H$1&amp;"!$E$1",1),INDIRECT(H$1&amp;"!$I$1",1)-1+'15MIN'!$A2677-1,0),0)</f>
        <v>0</v>
      </c>
      <c r="L2677" s="20">
        <f ca="1">IF(INDIRECT(L$1&amp;"!$I$1",1)-1+'15MIN'!$A2677&lt;=INDIRECT(L$1&amp;"!$I$2",1),OFFSET(INDIRECT(L$1&amp;"!$F$1",1),INDIRECT(L$1&amp;"!$I$1",1)-1+'15MIN'!$A2677-1,0),0)</f>
        <v>2793.7124020000001</v>
      </c>
      <c r="M2677" s="20">
        <f ca="1">IF(INDIRECT(L$1&amp;"!$I$1",1)-1+'15MIN'!$A2677&lt;=INDIRECT(L$1&amp;"!$I$2",1),-OFFSET(INDIRECT(L$1&amp;"!$D$1",1),INDIRECT(L$1&amp;"!$I$1",1)-1+'15MIN'!$A2677-1,0),0)</f>
        <v>0</v>
      </c>
      <c r="N2677" s="20">
        <f ca="1">IF(INDIRECT(L$1&amp;"!$I$1",1)-1+'15MIN'!$A2677&lt;=INDIRECT(L$1&amp;"!$I$2",1),OFFSET(INDIRECT(L$1&amp;"!$G$1",1),INDIRECT(L$1&amp;"!$I$1",1)-1+'15MIN'!$A2677-1,0),0)</f>
        <v>0</v>
      </c>
      <c r="O2677" s="21">
        <f ca="1">IF(INDIRECT(L$1&amp;"!$I$1",1)-1+'15MIN'!$A2677&lt;=INDIRECT(L$1&amp;"!$I$2",1),-OFFSET(INDIRECT(L$1&amp;"!$E$1",1),INDIRECT(L$1&amp;"!$I$1",1)-1+'15MIN'!$A2677-1,0),0)</f>
        <v>-50.027687</v>
      </c>
    </row>
    <row r="2678" spans="1:15" x14ac:dyDescent="0.2">
      <c r="A2678" s="1">
        <f t="shared" si="122"/>
        <v>2674</v>
      </c>
      <c r="B2678" s="1">
        <f t="shared" si="123"/>
        <v>28</v>
      </c>
      <c r="C2678" s="19">
        <f t="shared" si="124"/>
        <v>0.84375</v>
      </c>
      <c r="D2678" s="20">
        <f ca="1">IF(INDIRECT($D$1&amp;"!$I$1",1)-1+'15MIN'!$A2678&lt;=INDIRECT($D$1&amp;"!$I$2",1),OFFSET(INDIRECT($D$1&amp;"!$F$1",1),INDIRECT($D$1&amp;"!$I$1",1)-1+'15MIN'!$A2678-1,0),0)</f>
        <v>6030.0434999999998</v>
      </c>
      <c r="E2678" s="20">
        <f ca="1">IF(CUEL!$I$1-1+'15MIN'!$A2678&lt;=CUEL!$I$2,-OFFSET(CUEL!$D$1,CUEL!$I$1-1+'15MIN'!$A2678-1,0),0)</f>
        <v>0</v>
      </c>
      <c r="F2678" s="20">
        <f ca="1">IF(INDIRECT($D$1&amp;"!$I$1",1)-1+'15MIN'!$A2678&lt;=INDIRECT($D$1&amp;"!$I$2",1),OFFSET(INDIRECT($D$1&amp;"!$G$1",1),INDIRECT($D$1&amp;"!$I$1",1)-1+'15MIN'!$A2678-1,0),0)</f>
        <v>0</v>
      </c>
      <c r="G2678" s="21">
        <f ca="1">IF(INDIRECT($D$1&amp;"!$I$1",1)-1+'15MIN'!$A2678&lt;=INDIRECT($D$1&amp;"!$I$2",1),-OFFSET(INDIRECT($D$1&amp;"!$E$1",1),INDIRECT($D$1&amp;"!$I$1",1)-1+'15MIN'!$A2678-1,0),0)</f>
        <v>-340.75979599999999</v>
      </c>
      <c r="H2678" s="20">
        <f ca="1">IF(INDIRECT(H$1&amp;"!$I$1",1)-1+'15MIN'!$A2678&lt;=INDIRECT(H$1&amp;"!$I$2",1),OFFSET(INDIRECT(H$1&amp;"!$F$1",1),INDIRECT(H$1&amp;"!$I$1",1)-1+'15MIN'!$A2678-1,0),0)</f>
        <v>41821.241999999998</v>
      </c>
      <c r="I2678" s="20">
        <f ca="1">IF(INDIRECT(H$1&amp;"!$I$1",1)-1+'15MIN'!$A2678&lt;=INDIRECT(H$1&amp;"!$I$2",1),-OFFSET(INDIRECT(H$1&amp;"!$D$1",1),INDIRECT(H$1&amp;"!$I$1",1)-1+'15MIN'!$A2678-1,0),0)</f>
        <v>0</v>
      </c>
      <c r="J2678" s="20">
        <f ca="1">IF(INDIRECT(H$1&amp;"!$I$1",1)-1+'15MIN'!$A2678&lt;=INDIRECT(H$1&amp;"!$I$2",1),OFFSET(INDIRECT(H$1&amp;"!$G$1",1),INDIRECT(H$1&amp;"!$I$1",1)-1+'15MIN'!$A2678-1,0),0)</f>
        <v>128.50920099999999</v>
      </c>
      <c r="K2678" s="21">
        <f ca="1">IF(INDIRECT(H$1&amp;"!$I$1",1)-1+'15MIN'!$A2678&lt;=INDIRECT(H$1&amp;"!$I$2",1),-OFFSET(INDIRECT(H$1&amp;"!$E$1",1),INDIRECT(H$1&amp;"!$I$1",1)-1+'15MIN'!$A2678-1,0),0)</f>
        <v>0</v>
      </c>
      <c r="L2678" s="20">
        <f ca="1">IF(INDIRECT(L$1&amp;"!$I$1",1)-1+'15MIN'!$A2678&lt;=INDIRECT(L$1&amp;"!$I$2",1),OFFSET(INDIRECT(L$1&amp;"!$F$1",1),INDIRECT(L$1&amp;"!$I$1",1)-1+'15MIN'!$A2678-1,0),0)</f>
        <v>1830.569336</v>
      </c>
      <c r="M2678" s="20">
        <f ca="1">IF(INDIRECT(L$1&amp;"!$I$1",1)-1+'15MIN'!$A2678&lt;=INDIRECT(L$1&amp;"!$I$2",1),-OFFSET(INDIRECT(L$1&amp;"!$D$1",1),INDIRECT(L$1&amp;"!$I$1",1)-1+'15MIN'!$A2678-1,0),0)</f>
        <v>0</v>
      </c>
      <c r="N2678" s="20">
        <f ca="1">IF(INDIRECT(L$1&amp;"!$I$1",1)-1+'15MIN'!$A2678&lt;=INDIRECT(L$1&amp;"!$I$2",1),OFFSET(INDIRECT(L$1&amp;"!$G$1",1),INDIRECT(L$1&amp;"!$I$1",1)-1+'15MIN'!$A2678-1,0),0)</f>
        <v>1.2470000000000001</v>
      </c>
      <c r="O2678" s="21">
        <f ca="1">IF(INDIRECT(L$1&amp;"!$I$1",1)-1+'15MIN'!$A2678&lt;=INDIRECT(L$1&amp;"!$I$2",1),-OFFSET(INDIRECT(L$1&amp;"!$E$1",1),INDIRECT(L$1&amp;"!$I$1",1)-1+'15MIN'!$A2678-1,0),0)</f>
        <v>-44.374146000000003</v>
      </c>
    </row>
    <row r="2679" spans="1:15" x14ac:dyDescent="0.2">
      <c r="A2679" s="1">
        <f t="shared" si="122"/>
        <v>2675</v>
      </c>
      <c r="B2679" s="1">
        <f t="shared" si="123"/>
        <v>28</v>
      </c>
      <c r="C2679" s="19">
        <f t="shared" si="124"/>
        <v>0.85416666666666696</v>
      </c>
      <c r="D2679" s="20">
        <f ca="1">IF(INDIRECT($D$1&amp;"!$I$1",1)-1+'15MIN'!$A2679&lt;=INDIRECT($D$1&amp;"!$I$2",1),OFFSET(INDIRECT($D$1&amp;"!$F$1",1),INDIRECT($D$1&amp;"!$I$1",1)-1+'15MIN'!$A2679-1,0),0)</f>
        <v>6263.5995999999996</v>
      </c>
      <c r="E2679" s="20">
        <f ca="1">IF(CUEL!$I$1-1+'15MIN'!$A2679&lt;=CUEL!$I$2,-OFFSET(CUEL!$D$1,CUEL!$I$1-1+'15MIN'!$A2679-1,0),0)</f>
        <v>0</v>
      </c>
      <c r="F2679" s="20">
        <f ca="1">IF(INDIRECT($D$1&amp;"!$I$1",1)-1+'15MIN'!$A2679&lt;=INDIRECT($D$1&amp;"!$I$2",1),OFFSET(INDIRECT($D$1&amp;"!$G$1",1),INDIRECT($D$1&amp;"!$I$1",1)-1+'15MIN'!$A2679-1,0),0)</f>
        <v>0</v>
      </c>
      <c r="G2679" s="21">
        <f ca="1">IF(INDIRECT($D$1&amp;"!$I$1",1)-1+'15MIN'!$A2679&lt;=INDIRECT($D$1&amp;"!$I$2",1),-OFFSET(INDIRECT($D$1&amp;"!$E$1",1),INDIRECT($D$1&amp;"!$I$1",1)-1+'15MIN'!$A2679-1,0),0)</f>
        <v>-380.99609400000003</v>
      </c>
      <c r="H2679" s="20">
        <f ca="1">IF(INDIRECT(H$1&amp;"!$I$1",1)-1+'15MIN'!$A2679&lt;=INDIRECT(H$1&amp;"!$I$2",1),OFFSET(INDIRECT(H$1&amp;"!$F$1",1),INDIRECT(H$1&amp;"!$I$1",1)-1+'15MIN'!$A2679-1,0),0)</f>
        <v>41860.887000000002</v>
      </c>
      <c r="I2679" s="20">
        <f ca="1">IF(INDIRECT(H$1&amp;"!$I$1",1)-1+'15MIN'!$A2679&lt;=INDIRECT(H$1&amp;"!$I$2",1),-OFFSET(INDIRECT(H$1&amp;"!$D$1",1),INDIRECT(H$1&amp;"!$I$1",1)-1+'15MIN'!$A2679-1,0),0)</f>
        <v>0</v>
      </c>
      <c r="J2679" s="20">
        <f ca="1">IF(INDIRECT(H$1&amp;"!$I$1",1)-1+'15MIN'!$A2679&lt;=INDIRECT(H$1&amp;"!$I$2",1),OFFSET(INDIRECT(H$1&amp;"!$G$1",1),INDIRECT(H$1&amp;"!$I$1",1)-1+'15MIN'!$A2679-1,0),0)</f>
        <v>131.28663599999999</v>
      </c>
      <c r="K2679" s="21">
        <f ca="1">IF(INDIRECT(H$1&amp;"!$I$1",1)-1+'15MIN'!$A2679&lt;=INDIRECT(H$1&amp;"!$I$2",1),-OFFSET(INDIRECT(H$1&amp;"!$E$1",1),INDIRECT(H$1&amp;"!$I$1",1)-1+'15MIN'!$A2679-1,0),0)</f>
        <v>0</v>
      </c>
      <c r="L2679" s="20">
        <f ca="1">IF(INDIRECT(L$1&amp;"!$I$1",1)-1+'15MIN'!$A2679&lt;=INDIRECT(L$1&amp;"!$I$2",1),OFFSET(INDIRECT(L$1&amp;"!$F$1",1),INDIRECT(L$1&amp;"!$I$1",1)-1+'15MIN'!$A2679-1,0),0)</f>
        <v>1000.676697</v>
      </c>
      <c r="M2679" s="20">
        <f ca="1">IF(INDIRECT(L$1&amp;"!$I$1",1)-1+'15MIN'!$A2679&lt;=INDIRECT(L$1&amp;"!$I$2",1),-OFFSET(INDIRECT(L$1&amp;"!$D$1",1),INDIRECT(L$1&amp;"!$I$1",1)-1+'15MIN'!$A2679-1,0),0)</f>
        <v>0</v>
      </c>
      <c r="N2679" s="20">
        <f ca="1">IF(INDIRECT(L$1&amp;"!$I$1",1)-1+'15MIN'!$A2679&lt;=INDIRECT(L$1&amp;"!$I$2",1),OFFSET(INDIRECT(L$1&amp;"!$G$1",1),INDIRECT(L$1&amp;"!$I$1",1)-1+'15MIN'!$A2679-1,0),0)</f>
        <v>5.2529999999999999E-3</v>
      </c>
      <c r="O2679" s="21">
        <f ca="1">IF(INDIRECT(L$1&amp;"!$I$1",1)-1+'15MIN'!$A2679&lt;=INDIRECT(L$1&amp;"!$I$2",1),-OFFSET(INDIRECT(L$1&amp;"!$E$1",1),INDIRECT(L$1&amp;"!$I$1",1)-1+'15MIN'!$A2679-1,0),0)</f>
        <v>-25.582291000000001</v>
      </c>
    </row>
    <row r="2680" spans="1:15" x14ac:dyDescent="0.2">
      <c r="A2680" s="1">
        <f t="shared" si="122"/>
        <v>2676</v>
      </c>
      <c r="B2680" s="1">
        <f t="shared" si="123"/>
        <v>28</v>
      </c>
      <c r="C2680" s="19">
        <f t="shared" si="124"/>
        <v>0.86458333333333304</v>
      </c>
      <c r="D2680" s="20">
        <f ca="1">IF(INDIRECT($D$1&amp;"!$I$1",1)-1+'15MIN'!$A2680&lt;=INDIRECT($D$1&amp;"!$I$2",1),OFFSET(INDIRECT($D$1&amp;"!$F$1",1),INDIRECT($D$1&amp;"!$I$1",1)-1+'15MIN'!$A2680-1,0),0)</f>
        <v>5749.7739000000001</v>
      </c>
      <c r="E2680" s="20">
        <f ca="1">IF(CUEL!$I$1-1+'15MIN'!$A2680&lt;=CUEL!$I$2,-OFFSET(CUEL!$D$1,CUEL!$I$1-1+'15MIN'!$A2680-1,0),0)</f>
        <v>0</v>
      </c>
      <c r="F2680" s="20">
        <f ca="1">IF(INDIRECT($D$1&amp;"!$I$1",1)-1+'15MIN'!$A2680&lt;=INDIRECT($D$1&amp;"!$I$2",1),OFFSET(INDIRECT($D$1&amp;"!$G$1",1),INDIRECT($D$1&amp;"!$I$1",1)-1+'15MIN'!$A2680-1,0),0)</f>
        <v>0</v>
      </c>
      <c r="G2680" s="21">
        <f ca="1">IF(INDIRECT($D$1&amp;"!$I$1",1)-1+'15MIN'!$A2680&lt;=INDIRECT($D$1&amp;"!$I$2",1),-OFFSET(INDIRECT($D$1&amp;"!$E$1",1),INDIRECT($D$1&amp;"!$I$1",1)-1+'15MIN'!$A2680-1,0),0)</f>
        <v>-274.96026599999999</v>
      </c>
      <c r="H2680" s="20">
        <f ca="1">IF(INDIRECT(H$1&amp;"!$I$1",1)-1+'15MIN'!$A2680&lt;=INDIRECT(H$1&amp;"!$I$2",1),OFFSET(INDIRECT(H$1&amp;"!$F$1",1),INDIRECT(H$1&amp;"!$I$1",1)-1+'15MIN'!$A2680-1,0),0)</f>
        <v>41762.269999999997</v>
      </c>
      <c r="I2680" s="20">
        <f ca="1">IF(INDIRECT(H$1&amp;"!$I$1",1)-1+'15MIN'!$A2680&lt;=INDIRECT(H$1&amp;"!$I$2",1),-OFFSET(INDIRECT(H$1&amp;"!$D$1",1),INDIRECT(H$1&amp;"!$I$1",1)-1+'15MIN'!$A2680-1,0),0)</f>
        <v>0</v>
      </c>
      <c r="J2680" s="20">
        <f ca="1">IF(INDIRECT(H$1&amp;"!$I$1",1)-1+'15MIN'!$A2680&lt;=INDIRECT(H$1&amp;"!$I$2",1),OFFSET(INDIRECT(H$1&amp;"!$G$1",1),INDIRECT(H$1&amp;"!$I$1",1)-1+'15MIN'!$A2680-1,0),0)</f>
        <v>133.436859</v>
      </c>
      <c r="K2680" s="21">
        <f ca="1">IF(INDIRECT(H$1&amp;"!$I$1",1)-1+'15MIN'!$A2680&lt;=INDIRECT(H$1&amp;"!$I$2",1),-OFFSET(INDIRECT(H$1&amp;"!$E$1",1),INDIRECT(H$1&amp;"!$I$1",1)-1+'15MIN'!$A2680-1,0),0)</f>
        <v>0</v>
      </c>
      <c r="L2680" s="20">
        <f ca="1">IF(INDIRECT(L$1&amp;"!$I$1",1)-1+'15MIN'!$A2680&lt;=INDIRECT(L$1&amp;"!$I$2",1),OFFSET(INDIRECT(L$1&amp;"!$F$1",1),INDIRECT(L$1&amp;"!$I$1",1)-1+'15MIN'!$A2680-1,0),0)</f>
        <v>1180.4003909999999</v>
      </c>
      <c r="M2680" s="20">
        <f ca="1">IF(INDIRECT(L$1&amp;"!$I$1",1)-1+'15MIN'!$A2680&lt;=INDIRECT(L$1&amp;"!$I$2",1),-OFFSET(INDIRECT(L$1&amp;"!$D$1",1),INDIRECT(L$1&amp;"!$I$1",1)-1+'15MIN'!$A2680-1,0),0)</f>
        <v>0</v>
      </c>
      <c r="N2680" s="20">
        <f ca="1">IF(INDIRECT(L$1&amp;"!$I$1",1)-1+'15MIN'!$A2680&lt;=INDIRECT(L$1&amp;"!$I$2",1),OFFSET(INDIRECT(L$1&amp;"!$G$1",1),INDIRECT(L$1&amp;"!$I$1",1)-1+'15MIN'!$A2680-1,0),0)</f>
        <v>0</v>
      </c>
      <c r="O2680" s="21">
        <f ca="1">IF(INDIRECT(L$1&amp;"!$I$1",1)-1+'15MIN'!$A2680&lt;=INDIRECT(L$1&amp;"!$I$2",1),-OFFSET(INDIRECT(L$1&amp;"!$E$1",1),INDIRECT(L$1&amp;"!$I$1",1)-1+'15MIN'!$A2680-1,0),0)</f>
        <v>-25.690360999999999</v>
      </c>
    </row>
    <row r="2681" spans="1:15" x14ac:dyDescent="0.2">
      <c r="A2681" s="1">
        <f t="shared" si="122"/>
        <v>2677</v>
      </c>
      <c r="B2681" s="1">
        <f t="shared" si="123"/>
        <v>28</v>
      </c>
      <c r="C2681" s="19">
        <f t="shared" si="124"/>
        <v>0.875</v>
      </c>
      <c r="D2681" s="20">
        <f ca="1">IF(INDIRECT($D$1&amp;"!$I$1",1)-1+'15MIN'!$A2681&lt;=INDIRECT($D$1&amp;"!$I$2",1),OFFSET(INDIRECT($D$1&amp;"!$F$1",1),INDIRECT($D$1&amp;"!$I$1",1)-1+'15MIN'!$A2681-1,0),0)</f>
        <v>4933.8861999999999</v>
      </c>
      <c r="E2681" s="20">
        <f ca="1">IF(CUEL!$I$1-1+'15MIN'!$A2681&lt;=CUEL!$I$2,-OFFSET(CUEL!$D$1,CUEL!$I$1-1+'15MIN'!$A2681-1,0),0)</f>
        <v>0</v>
      </c>
      <c r="F2681" s="20">
        <f ca="1">IF(INDIRECT($D$1&amp;"!$I$1",1)-1+'15MIN'!$A2681&lt;=INDIRECT($D$1&amp;"!$I$2",1),OFFSET(INDIRECT($D$1&amp;"!$G$1",1),INDIRECT($D$1&amp;"!$I$1",1)-1+'15MIN'!$A2681-1,0),0)</f>
        <v>0</v>
      </c>
      <c r="G2681" s="21">
        <f ca="1">IF(INDIRECT($D$1&amp;"!$I$1",1)-1+'15MIN'!$A2681&lt;=INDIRECT($D$1&amp;"!$I$2",1),-OFFSET(INDIRECT($D$1&amp;"!$E$1",1),INDIRECT($D$1&amp;"!$I$1",1)-1+'15MIN'!$A2681-1,0),0)</f>
        <v>-142.57182299999999</v>
      </c>
      <c r="H2681" s="20">
        <f ca="1">IF(INDIRECT(H$1&amp;"!$I$1",1)-1+'15MIN'!$A2681&lt;=INDIRECT(H$1&amp;"!$I$2",1),OFFSET(INDIRECT(H$1&amp;"!$F$1",1),INDIRECT(H$1&amp;"!$I$1",1)-1+'15MIN'!$A2681-1,0),0)</f>
        <v>41487.815999999999</v>
      </c>
      <c r="I2681" s="20">
        <f ca="1">IF(INDIRECT(H$1&amp;"!$I$1",1)-1+'15MIN'!$A2681&lt;=INDIRECT(H$1&amp;"!$I$2",1),-OFFSET(INDIRECT(H$1&amp;"!$D$1",1),INDIRECT(H$1&amp;"!$I$1",1)-1+'15MIN'!$A2681-1,0),0)</f>
        <v>0</v>
      </c>
      <c r="J2681" s="20">
        <f ca="1">IF(INDIRECT(H$1&amp;"!$I$1",1)-1+'15MIN'!$A2681&lt;=INDIRECT(H$1&amp;"!$I$2",1),OFFSET(INDIRECT(H$1&amp;"!$G$1",1),INDIRECT(H$1&amp;"!$I$1",1)-1+'15MIN'!$A2681-1,0),0)</f>
        <v>135.45829800000001</v>
      </c>
      <c r="K2681" s="21">
        <f ca="1">IF(INDIRECT(H$1&amp;"!$I$1",1)-1+'15MIN'!$A2681&lt;=INDIRECT(H$1&amp;"!$I$2",1),-OFFSET(INDIRECT(H$1&amp;"!$E$1",1),INDIRECT(H$1&amp;"!$I$1",1)-1+'15MIN'!$A2681-1,0),0)</f>
        <v>0</v>
      </c>
      <c r="L2681" s="20">
        <f ca="1">IF(INDIRECT(L$1&amp;"!$I$1",1)-1+'15MIN'!$A2681&lt;=INDIRECT(L$1&amp;"!$I$2",1),OFFSET(INDIRECT(L$1&amp;"!$F$1",1),INDIRECT(L$1&amp;"!$I$1",1)-1+'15MIN'!$A2681-1,0),0)</f>
        <v>1104.5288089999999</v>
      </c>
      <c r="M2681" s="20">
        <f ca="1">IF(INDIRECT(L$1&amp;"!$I$1",1)-1+'15MIN'!$A2681&lt;=INDIRECT(L$1&amp;"!$I$2",1),-OFFSET(INDIRECT(L$1&amp;"!$D$1",1),INDIRECT(L$1&amp;"!$I$1",1)-1+'15MIN'!$A2681-1,0),0)</f>
        <v>0</v>
      </c>
      <c r="N2681" s="20">
        <f ca="1">IF(INDIRECT(L$1&amp;"!$I$1",1)-1+'15MIN'!$A2681&lt;=INDIRECT(L$1&amp;"!$I$2",1),OFFSET(INDIRECT(L$1&amp;"!$G$1",1),INDIRECT(L$1&amp;"!$I$1",1)-1+'15MIN'!$A2681-1,0),0)</f>
        <v>0</v>
      </c>
      <c r="O2681" s="21">
        <f ca="1">IF(INDIRECT(L$1&amp;"!$I$1",1)-1+'15MIN'!$A2681&lt;=INDIRECT(L$1&amp;"!$I$2",1),-OFFSET(INDIRECT(L$1&amp;"!$E$1",1),INDIRECT(L$1&amp;"!$I$1",1)-1+'15MIN'!$A2681-1,0),0)</f>
        <v>-21.647957000000002</v>
      </c>
    </row>
    <row r="2682" spans="1:15" x14ac:dyDescent="0.2">
      <c r="A2682" s="1">
        <f t="shared" si="122"/>
        <v>2678</v>
      </c>
      <c r="B2682" s="1">
        <f t="shared" si="123"/>
        <v>28</v>
      </c>
      <c r="C2682" s="19">
        <f t="shared" si="124"/>
        <v>0.88541666666666696</v>
      </c>
      <c r="D2682" s="20">
        <f ca="1">IF(INDIRECT($D$1&amp;"!$I$1",1)-1+'15MIN'!$A2682&lt;=INDIRECT($D$1&amp;"!$I$2",1),OFFSET(INDIRECT($D$1&amp;"!$F$1",1),INDIRECT($D$1&amp;"!$I$1",1)-1+'15MIN'!$A2682-1,0),0)</f>
        <v>5170.5785999999998</v>
      </c>
      <c r="E2682" s="20">
        <f ca="1">IF(CUEL!$I$1-1+'15MIN'!$A2682&lt;=CUEL!$I$2,-OFFSET(CUEL!$D$1,CUEL!$I$1-1+'15MIN'!$A2682-1,0),0)</f>
        <v>0</v>
      </c>
      <c r="F2682" s="20">
        <f ca="1">IF(INDIRECT($D$1&amp;"!$I$1",1)-1+'15MIN'!$A2682&lt;=INDIRECT($D$1&amp;"!$I$2",1),OFFSET(INDIRECT($D$1&amp;"!$G$1",1),INDIRECT($D$1&amp;"!$I$1",1)-1+'15MIN'!$A2682-1,0),0)</f>
        <v>0</v>
      </c>
      <c r="G2682" s="21">
        <f ca="1">IF(INDIRECT($D$1&amp;"!$I$1",1)-1+'15MIN'!$A2682&lt;=INDIRECT($D$1&amp;"!$I$2",1),-OFFSET(INDIRECT($D$1&amp;"!$E$1",1),INDIRECT($D$1&amp;"!$I$1",1)-1+'15MIN'!$A2682-1,0),0)</f>
        <v>-182.57048</v>
      </c>
      <c r="H2682" s="20">
        <f ca="1">IF(INDIRECT(H$1&amp;"!$I$1",1)-1+'15MIN'!$A2682&lt;=INDIRECT(H$1&amp;"!$I$2",1),OFFSET(INDIRECT(H$1&amp;"!$F$1",1),INDIRECT(H$1&amp;"!$I$1",1)-1+'15MIN'!$A2682-1,0),0)</f>
        <v>41305.832000000002</v>
      </c>
      <c r="I2682" s="20">
        <f ca="1">IF(INDIRECT(H$1&amp;"!$I$1",1)-1+'15MIN'!$A2682&lt;=INDIRECT(H$1&amp;"!$I$2",1),-OFFSET(INDIRECT(H$1&amp;"!$D$1",1),INDIRECT(H$1&amp;"!$I$1",1)-1+'15MIN'!$A2682-1,0),0)</f>
        <v>0</v>
      </c>
      <c r="J2682" s="20">
        <f ca="1">IF(INDIRECT(H$1&amp;"!$I$1",1)-1+'15MIN'!$A2682&lt;=INDIRECT(H$1&amp;"!$I$2",1),OFFSET(INDIRECT(H$1&amp;"!$G$1",1),INDIRECT(H$1&amp;"!$I$1",1)-1+'15MIN'!$A2682-1,0),0)</f>
        <v>138.33952300000001</v>
      </c>
      <c r="K2682" s="21">
        <f ca="1">IF(INDIRECT(H$1&amp;"!$I$1",1)-1+'15MIN'!$A2682&lt;=INDIRECT(H$1&amp;"!$I$2",1),-OFFSET(INDIRECT(H$1&amp;"!$E$1",1),INDIRECT(H$1&amp;"!$I$1",1)-1+'15MIN'!$A2682-1,0),0)</f>
        <v>0</v>
      </c>
      <c r="L2682" s="20">
        <f ca="1">IF(INDIRECT(L$1&amp;"!$I$1",1)-1+'15MIN'!$A2682&lt;=INDIRECT(L$1&amp;"!$I$2",1),OFFSET(INDIRECT(L$1&amp;"!$F$1",1),INDIRECT(L$1&amp;"!$I$1",1)-1+'15MIN'!$A2682-1,0),0)</f>
        <v>934.84149200000002</v>
      </c>
      <c r="M2682" s="20">
        <f ca="1">IF(INDIRECT(L$1&amp;"!$I$1",1)-1+'15MIN'!$A2682&lt;=INDIRECT(L$1&amp;"!$I$2",1),-OFFSET(INDIRECT(L$1&amp;"!$D$1",1),INDIRECT(L$1&amp;"!$I$1",1)-1+'15MIN'!$A2682-1,0),0)</f>
        <v>0</v>
      </c>
      <c r="N2682" s="20">
        <f ca="1">IF(INDIRECT(L$1&amp;"!$I$1",1)-1+'15MIN'!$A2682&lt;=INDIRECT(L$1&amp;"!$I$2",1),OFFSET(INDIRECT(L$1&amp;"!$G$1",1),INDIRECT(L$1&amp;"!$I$1",1)-1+'15MIN'!$A2682-1,0),0)</f>
        <v>1.8008770000000001</v>
      </c>
      <c r="O2682" s="21">
        <f ca="1">IF(INDIRECT(L$1&amp;"!$I$1",1)-1+'15MIN'!$A2682&lt;=INDIRECT(L$1&amp;"!$I$2",1),-OFFSET(INDIRECT(L$1&amp;"!$E$1",1),INDIRECT(L$1&amp;"!$I$1",1)-1+'15MIN'!$A2682-1,0),0)</f>
        <v>-11.929945</v>
      </c>
    </row>
    <row r="2683" spans="1:15" x14ac:dyDescent="0.2">
      <c r="A2683" s="1">
        <f t="shared" si="122"/>
        <v>2679</v>
      </c>
      <c r="B2683" s="1">
        <f t="shared" si="123"/>
        <v>28</v>
      </c>
      <c r="C2683" s="19">
        <f t="shared" si="124"/>
        <v>0.89583333333333304</v>
      </c>
      <c r="D2683" s="20">
        <f ca="1">IF(INDIRECT($D$1&amp;"!$I$1",1)-1+'15MIN'!$A2683&lt;=INDIRECT($D$1&amp;"!$I$2",1),OFFSET(INDIRECT($D$1&amp;"!$F$1",1),INDIRECT($D$1&amp;"!$I$1",1)-1+'15MIN'!$A2683-1,0),0)</f>
        <v>5941.6616000000004</v>
      </c>
      <c r="E2683" s="20">
        <f ca="1">IF(CUEL!$I$1-1+'15MIN'!$A2683&lt;=CUEL!$I$2,-OFFSET(CUEL!$D$1,CUEL!$I$1-1+'15MIN'!$A2683-1,0),0)</f>
        <v>0</v>
      </c>
      <c r="F2683" s="20">
        <f ca="1">IF(INDIRECT($D$1&amp;"!$I$1",1)-1+'15MIN'!$A2683&lt;=INDIRECT($D$1&amp;"!$I$2",1),OFFSET(INDIRECT($D$1&amp;"!$G$1",1),INDIRECT($D$1&amp;"!$I$1",1)-1+'15MIN'!$A2683-1,0),0)</f>
        <v>0</v>
      </c>
      <c r="G2683" s="21">
        <f ca="1">IF(INDIRECT($D$1&amp;"!$I$1",1)-1+'15MIN'!$A2683&lt;=INDIRECT($D$1&amp;"!$I$2",1),-OFFSET(INDIRECT($D$1&amp;"!$E$1",1),INDIRECT($D$1&amp;"!$I$1",1)-1+'15MIN'!$A2683-1,0),0)</f>
        <v>-327.51776100000001</v>
      </c>
      <c r="H2683" s="20">
        <f ca="1">IF(INDIRECT(H$1&amp;"!$I$1",1)-1+'15MIN'!$A2683&lt;=INDIRECT(H$1&amp;"!$I$2",1),OFFSET(INDIRECT(H$1&amp;"!$F$1",1),INDIRECT(H$1&amp;"!$I$1",1)-1+'15MIN'!$A2683-1,0),0)</f>
        <v>41358.9375</v>
      </c>
      <c r="I2683" s="20">
        <f ca="1">IF(INDIRECT(H$1&amp;"!$I$1",1)-1+'15MIN'!$A2683&lt;=INDIRECT(H$1&amp;"!$I$2",1),-OFFSET(INDIRECT(H$1&amp;"!$D$1",1),INDIRECT(H$1&amp;"!$I$1",1)-1+'15MIN'!$A2683-1,0),0)</f>
        <v>0</v>
      </c>
      <c r="J2683" s="20">
        <f ca="1">IF(INDIRECT(H$1&amp;"!$I$1",1)-1+'15MIN'!$A2683&lt;=INDIRECT(H$1&amp;"!$I$2",1),OFFSET(INDIRECT(H$1&amp;"!$G$1",1),INDIRECT(H$1&amp;"!$I$1",1)-1+'15MIN'!$A2683-1,0),0)</f>
        <v>137.189224</v>
      </c>
      <c r="K2683" s="21">
        <f ca="1">IF(INDIRECT(H$1&amp;"!$I$1",1)-1+'15MIN'!$A2683&lt;=INDIRECT(H$1&amp;"!$I$2",1),-OFFSET(INDIRECT(H$1&amp;"!$E$1",1),INDIRECT(H$1&amp;"!$I$1",1)-1+'15MIN'!$A2683-1,0),0)</f>
        <v>-2.0205999999999998E-2</v>
      </c>
      <c r="L2683" s="20">
        <f ca="1">IF(INDIRECT(L$1&amp;"!$I$1",1)-1+'15MIN'!$A2683&lt;=INDIRECT(L$1&amp;"!$I$2",1),OFFSET(INDIRECT(L$1&amp;"!$F$1",1),INDIRECT(L$1&amp;"!$I$1",1)-1+'15MIN'!$A2683-1,0),0)</f>
        <v>763.16290300000003</v>
      </c>
      <c r="M2683" s="20">
        <f ca="1">IF(INDIRECT(L$1&amp;"!$I$1",1)-1+'15MIN'!$A2683&lt;=INDIRECT(L$1&amp;"!$I$2",1),-OFFSET(INDIRECT(L$1&amp;"!$D$1",1),INDIRECT(L$1&amp;"!$I$1",1)-1+'15MIN'!$A2683-1,0),0)</f>
        <v>0</v>
      </c>
      <c r="N2683" s="20">
        <f ca="1">IF(INDIRECT(L$1&amp;"!$I$1",1)-1+'15MIN'!$A2683&lt;=INDIRECT(L$1&amp;"!$I$2",1),OFFSET(INDIRECT(L$1&amp;"!$G$1",1),INDIRECT(L$1&amp;"!$I$1",1)-1+'15MIN'!$A2683-1,0),0)</f>
        <v>4.8790100000000001</v>
      </c>
      <c r="O2683" s="21">
        <f ca="1">IF(INDIRECT(L$1&amp;"!$I$1",1)-1+'15MIN'!$A2683&lt;=INDIRECT(L$1&amp;"!$I$2",1),-OFFSET(INDIRECT(L$1&amp;"!$E$1",1),INDIRECT(L$1&amp;"!$I$1",1)-1+'15MIN'!$A2683-1,0),0)</f>
        <v>-3.712672</v>
      </c>
    </row>
    <row r="2684" spans="1:15" x14ac:dyDescent="0.2">
      <c r="A2684" s="1">
        <f t="shared" si="122"/>
        <v>2680</v>
      </c>
      <c r="B2684" s="1">
        <f t="shared" si="123"/>
        <v>28</v>
      </c>
      <c r="C2684" s="19">
        <f t="shared" si="124"/>
        <v>0.90625</v>
      </c>
      <c r="D2684" s="20">
        <f ca="1">IF(INDIRECT($D$1&amp;"!$I$1",1)-1+'15MIN'!$A2684&lt;=INDIRECT($D$1&amp;"!$I$2",1),OFFSET(INDIRECT($D$1&amp;"!$F$1",1),INDIRECT($D$1&amp;"!$I$1",1)-1+'15MIN'!$A2684-1,0),0)</f>
        <v>6723.9413999999997</v>
      </c>
      <c r="E2684" s="20">
        <f ca="1">IF(CUEL!$I$1-1+'15MIN'!$A2684&lt;=CUEL!$I$2,-OFFSET(CUEL!$D$1,CUEL!$I$1-1+'15MIN'!$A2684-1,0),0)</f>
        <v>0</v>
      </c>
      <c r="F2684" s="20">
        <f ca="1">IF(INDIRECT($D$1&amp;"!$I$1",1)-1+'15MIN'!$A2684&lt;=INDIRECT($D$1&amp;"!$I$2",1),OFFSET(INDIRECT($D$1&amp;"!$G$1",1),INDIRECT($D$1&amp;"!$I$1",1)-1+'15MIN'!$A2684-1,0),0)</f>
        <v>0</v>
      </c>
      <c r="G2684" s="21">
        <f ca="1">IF(INDIRECT($D$1&amp;"!$I$1",1)-1+'15MIN'!$A2684&lt;=INDIRECT($D$1&amp;"!$I$2",1),-OFFSET(INDIRECT($D$1&amp;"!$E$1",1),INDIRECT($D$1&amp;"!$I$1",1)-1+'15MIN'!$A2684-1,0),0)</f>
        <v>-493.91449</v>
      </c>
      <c r="H2684" s="20">
        <f ca="1">IF(INDIRECT(H$1&amp;"!$I$1",1)-1+'15MIN'!$A2684&lt;=INDIRECT(H$1&amp;"!$I$2",1),OFFSET(INDIRECT(H$1&amp;"!$F$1",1),INDIRECT(H$1&amp;"!$I$1",1)-1+'15MIN'!$A2684-1,0),0)</f>
        <v>41038.5625</v>
      </c>
      <c r="I2684" s="20">
        <f ca="1">IF(INDIRECT(H$1&amp;"!$I$1",1)-1+'15MIN'!$A2684&lt;=INDIRECT(H$1&amp;"!$I$2",1),-OFFSET(INDIRECT(H$1&amp;"!$D$1",1),INDIRECT(H$1&amp;"!$I$1",1)-1+'15MIN'!$A2684-1,0),0)</f>
        <v>0</v>
      </c>
      <c r="J2684" s="20">
        <f ca="1">IF(INDIRECT(H$1&amp;"!$I$1",1)-1+'15MIN'!$A2684&lt;=INDIRECT(H$1&amp;"!$I$2",1),OFFSET(INDIRECT(H$1&amp;"!$G$1",1),INDIRECT(H$1&amp;"!$I$1",1)-1+'15MIN'!$A2684-1,0),0)</f>
        <v>140.53079199999999</v>
      </c>
      <c r="K2684" s="21">
        <f ca="1">IF(INDIRECT(H$1&amp;"!$I$1",1)-1+'15MIN'!$A2684&lt;=INDIRECT(H$1&amp;"!$I$2",1),-OFFSET(INDIRECT(H$1&amp;"!$E$1",1),INDIRECT(H$1&amp;"!$I$1",1)-1+'15MIN'!$A2684-1,0),0)</f>
        <v>0</v>
      </c>
      <c r="L2684" s="20">
        <f ca="1">IF(INDIRECT(L$1&amp;"!$I$1",1)-1+'15MIN'!$A2684&lt;=INDIRECT(L$1&amp;"!$I$2",1),OFFSET(INDIRECT(L$1&amp;"!$F$1",1),INDIRECT(L$1&amp;"!$I$1",1)-1+'15MIN'!$A2684-1,0),0)</f>
        <v>806.572632</v>
      </c>
      <c r="M2684" s="20">
        <f ca="1">IF(INDIRECT(L$1&amp;"!$I$1",1)-1+'15MIN'!$A2684&lt;=INDIRECT(L$1&amp;"!$I$2",1),-OFFSET(INDIRECT(L$1&amp;"!$D$1",1),INDIRECT(L$1&amp;"!$I$1",1)-1+'15MIN'!$A2684-1,0),0)</f>
        <v>0</v>
      </c>
      <c r="N2684" s="20">
        <f ca="1">IF(INDIRECT(L$1&amp;"!$I$1",1)-1+'15MIN'!$A2684&lt;=INDIRECT(L$1&amp;"!$I$2",1),OFFSET(INDIRECT(L$1&amp;"!$G$1",1),INDIRECT(L$1&amp;"!$I$1",1)-1+'15MIN'!$A2684-1,0),0)</f>
        <v>3.1636850000000001</v>
      </c>
      <c r="O2684" s="21">
        <f ca="1">IF(INDIRECT(L$1&amp;"!$I$1",1)-1+'15MIN'!$A2684&lt;=INDIRECT(L$1&amp;"!$I$2",1),-OFFSET(INDIRECT(L$1&amp;"!$E$1",1),INDIRECT(L$1&amp;"!$I$1",1)-1+'15MIN'!$A2684-1,0),0)</f>
        <v>-4.5512350000000001</v>
      </c>
    </row>
    <row r="2685" spans="1:15" x14ac:dyDescent="0.2">
      <c r="A2685" s="1">
        <f t="shared" si="122"/>
        <v>2681</v>
      </c>
      <c r="B2685" s="1">
        <f t="shared" si="123"/>
        <v>28</v>
      </c>
      <c r="C2685" s="19">
        <f t="shared" si="124"/>
        <v>0.91666666666666696</v>
      </c>
      <c r="D2685" s="20">
        <f ca="1">IF(INDIRECT($D$1&amp;"!$I$1",1)-1+'15MIN'!$A2685&lt;=INDIRECT($D$1&amp;"!$I$2",1),OFFSET(INDIRECT($D$1&amp;"!$F$1",1),INDIRECT($D$1&amp;"!$I$1",1)-1+'15MIN'!$A2685-1,0),0)</f>
        <v>5892.8280999999997</v>
      </c>
      <c r="E2685" s="20">
        <f ca="1">IF(CUEL!$I$1-1+'15MIN'!$A2685&lt;=CUEL!$I$2,-OFFSET(CUEL!$D$1,CUEL!$I$1-1+'15MIN'!$A2685-1,0),0)</f>
        <v>0</v>
      </c>
      <c r="F2685" s="20">
        <f ca="1">IF(INDIRECT($D$1&amp;"!$I$1",1)-1+'15MIN'!$A2685&lt;=INDIRECT($D$1&amp;"!$I$2",1),OFFSET(INDIRECT($D$1&amp;"!$G$1",1),INDIRECT($D$1&amp;"!$I$1",1)-1+'15MIN'!$A2685-1,0),0)</f>
        <v>0</v>
      </c>
      <c r="G2685" s="21">
        <f ca="1">IF(INDIRECT($D$1&amp;"!$I$1",1)-1+'15MIN'!$A2685&lt;=INDIRECT($D$1&amp;"!$I$2",1),-OFFSET(INDIRECT($D$1&amp;"!$E$1",1),INDIRECT($D$1&amp;"!$I$1",1)-1+'15MIN'!$A2685-1,0),0)</f>
        <v>-313.90966800000001</v>
      </c>
      <c r="H2685" s="20">
        <f ca="1">IF(INDIRECT(H$1&amp;"!$I$1",1)-1+'15MIN'!$A2685&lt;=INDIRECT(H$1&amp;"!$I$2",1),OFFSET(INDIRECT(H$1&amp;"!$F$1",1),INDIRECT(H$1&amp;"!$I$1",1)-1+'15MIN'!$A2685-1,0),0)</f>
        <v>39727.828000000001</v>
      </c>
      <c r="I2685" s="20">
        <f ca="1">IF(INDIRECT(H$1&amp;"!$I$1",1)-1+'15MIN'!$A2685&lt;=INDIRECT(H$1&amp;"!$I$2",1),-OFFSET(INDIRECT(H$1&amp;"!$D$1",1),INDIRECT(H$1&amp;"!$I$1",1)-1+'15MIN'!$A2685-1,0),0)</f>
        <v>0</v>
      </c>
      <c r="J2685" s="20">
        <f ca="1">IF(INDIRECT(H$1&amp;"!$I$1",1)-1+'15MIN'!$A2685&lt;=INDIRECT(H$1&amp;"!$I$2",1),OFFSET(INDIRECT(H$1&amp;"!$G$1",1),INDIRECT(H$1&amp;"!$I$1",1)-1+'15MIN'!$A2685-1,0),0)</f>
        <v>146.43125900000001</v>
      </c>
      <c r="K2685" s="21">
        <f ca="1">IF(INDIRECT(H$1&amp;"!$I$1",1)-1+'15MIN'!$A2685&lt;=INDIRECT(H$1&amp;"!$I$2",1),-OFFSET(INDIRECT(H$1&amp;"!$E$1",1),INDIRECT(H$1&amp;"!$I$1",1)-1+'15MIN'!$A2685-1,0),0)</f>
        <v>-5.4980000000000003E-3</v>
      </c>
      <c r="L2685" s="20">
        <f ca="1">IF(INDIRECT(L$1&amp;"!$I$1",1)-1+'15MIN'!$A2685&lt;=INDIRECT(L$1&amp;"!$I$2",1),OFFSET(INDIRECT(L$1&amp;"!$F$1",1),INDIRECT(L$1&amp;"!$I$1",1)-1+'15MIN'!$A2685-1,0),0)</f>
        <v>808.25140399999998</v>
      </c>
      <c r="M2685" s="20">
        <f ca="1">IF(INDIRECT(L$1&amp;"!$I$1",1)-1+'15MIN'!$A2685&lt;=INDIRECT(L$1&amp;"!$I$2",1),-OFFSET(INDIRECT(L$1&amp;"!$D$1",1),INDIRECT(L$1&amp;"!$I$1",1)-1+'15MIN'!$A2685-1,0),0)</f>
        <v>0</v>
      </c>
      <c r="N2685" s="20">
        <f ca="1">IF(INDIRECT(L$1&amp;"!$I$1",1)-1+'15MIN'!$A2685&lt;=INDIRECT(L$1&amp;"!$I$2",1),OFFSET(INDIRECT(L$1&amp;"!$G$1",1),INDIRECT(L$1&amp;"!$I$1",1)-1+'15MIN'!$A2685-1,0),0)</f>
        <v>2.784049</v>
      </c>
      <c r="O2685" s="21">
        <f ca="1">IF(INDIRECT(L$1&amp;"!$I$1",1)-1+'15MIN'!$A2685&lt;=INDIRECT(L$1&amp;"!$I$2",1),-OFFSET(INDIRECT(L$1&amp;"!$E$1",1),INDIRECT(L$1&amp;"!$I$1",1)-1+'15MIN'!$A2685-1,0),0)</f>
        <v>-3.157152</v>
      </c>
    </row>
    <row r="2686" spans="1:15" x14ac:dyDescent="0.2">
      <c r="A2686" s="1">
        <f t="shared" si="122"/>
        <v>2682</v>
      </c>
      <c r="B2686" s="1">
        <f t="shared" si="123"/>
        <v>28</v>
      </c>
      <c r="C2686" s="19">
        <f t="shared" si="124"/>
        <v>0.92708333333333304</v>
      </c>
      <c r="D2686" s="20">
        <f ca="1">IF(INDIRECT($D$1&amp;"!$I$1",1)-1+'15MIN'!$A2686&lt;=INDIRECT($D$1&amp;"!$I$2",1),OFFSET(INDIRECT($D$1&amp;"!$F$1",1),INDIRECT($D$1&amp;"!$I$1",1)-1+'15MIN'!$A2686-1,0),0)</f>
        <v>5868.8062</v>
      </c>
      <c r="E2686" s="20">
        <f ca="1">IF(CUEL!$I$1-1+'15MIN'!$A2686&lt;=CUEL!$I$2,-OFFSET(CUEL!$D$1,CUEL!$I$1-1+'15MIN'!$A2686-1,0),0)</f>
        <v>0</v>
      </c>
      <c r="F2686" s="20">
        <f ca="1">IF(INDIRECT($D$1&amp;"!$I$1",1)-1+'15MIN'!$A2686&lt;=INDIRECT($D$1&amp;"!$I$2",1),OFFSET(INDIRECT($D$1&amp;"!$G$1",1),INDIRECT($D$1&amp;"!$I$1",1)-1+'15MIN'!$A2686-1,0),0)</f>
        <v>0</v>
      </c>
      <c r="G2686" s="21">
        <f ca="1">IF(INDIRECT($D$1&amp;"!$I$1",1)-1+'15MIN'!$A2686&lt;=INDIRECT($D$1&amp;"!$I$2",1),-OFFSET(INDIRECT($D$1&amp;"!$E$1",1),INDIRECT($D$1&amp;"!$I$1",1)-1+'15MIN'!$A2686-1,0),0)</f>
        <v>-309.75607300000001</v>
      </c>
      <c r="H2686" s="20">
        <f ca="1">IF(INDIRECT(H$1&amp;"!$I$1",1)-1+'15MIN'!$A2686&lt;=INDIRECT(H$1&amp;"!$I$2",1),OFFSET(INDIRECT(H$1&amp;"!$F$1",1),INDIRECT(H$1&amp;"!$I$1",1)-1+'15MIN'!$A2686-1,0),0)</f>
        <v>36207.684000000001</v>
      </c>
      <c r="I2686" s="20">
        <f ca="1">IF(INDIRECT(H$1&amp;"!$I$1",1)-1+'15MIN'!$A2686&lt;=INDIRECT(H$1&amp;"!$I$2",1),-OFFSET(INDIRECT(H$1&amp;"!$D$1",1),INDIRECT(H$1&amp;"!$I$1",1)-1+'15MIN'!$A2686-1,0),0)</f>
        <v>0</v>
      </c>
      <c r="J2686" s="20">
        <f ca="1">IF(INDIRECT(H$1&amp;"!$I$1",1)-1+'15MIN'!$A2686&lt;=INDIRECT(H$1&amp;"!$I$2",1),OFFSET(INDIRECT(H$1&amp;"!$G$1",1),INDIRECT(H$1&amp;"!$I$1",1)-1+'15MIN'!$A2686-1,0),0)</f>
        <v>150.54779099999999</v>
      </c>
      <c r="K2686" s="21">
        <f ca="1">IF(INDIRECT(H$1&amp;"!$I$1",1)-1+'15MIN'!$A2686&lt;=INDIRECT(H$1&amp;"!$I$2",1),-OFFSET(INDIRECT(H$1&amp;"!$E$1",1),INDIRECT(H$1&amp;"!$I$1",1)-1+'15MIN'!$A2686-1,0),0)</f>
        <v>-0.139848</v>
      </c>
      <c r="L2686" s="20">
        <f ca="1">IF(INDIRECT(L$1&amp;"!$I$1",1)-1+'15MIN'!$A2686&lt;=INDIRECT(L$1&amp;"!$I$2",1),OFFSET(INDIRECT(L$1&amp;"!$F$1",1),INDIRECT(L$1&amp;"!$I$1",1)-1+'15MIN'!$A2686-1,0),0)</f>
        <v>449.69467200000003</v>
      </c>
      <c r="M2686" s="20">
        <f ca="1">IF(INDIRECT(L$1&amp;"!$I$1",1)-1+'15MIN'!$A2686&lt;=INDIRECT(L$1&amp;"!$I$2",1),-OFFSET(INDIRECT(L$1&amp;"!$D$1",1),INDIRECT(L$1&amp;"!$I$1",1)-1+'15MIN'!$A2686-1,0),0)</f>
        <v>0</v>
      </c>
      <c r="N2686" s="20">
        <f ca="1">IF(INDIRECT(L$1&amp;"!$I$1",1)-1+'15MIN'!$A2686&lt;=INDIRECT(L$1&amp;"!$I$2",1),OFFSET(INDIRECT(L$1&amp;"!$G$1",1),INDIRECT(L$1&amp;"!$I$1",1)-1+'15MIN'!$A2686-1,0),0)</f>
        <v>10.120284</v>
      </c>
      <c r="O2686" s="21">
        <f ca="1">IF(INDIRECT(L$1&amp;"!$I$1",1)-1+'15MIN'!$A2686&lt;=INDIRECT(L$1&amp;"!$I$2",1),-OFFSET(INDIRECT(L$1&amp;"!$E$1",1),INDIRECT(L$1&amp;"!$I$1",1)-1+'15MIN'!$A2686-1,0),0)</f>
        <v>-0.23186399999999999</v>
      </c>
    </row>
    <row r="2687" spans="1:15" x14ac:dyDescent="0.2">
      <c r="A2687" s="1">
        <f t="shared" si="122"/>
        <v>2683</v>
      </c>
      <c r="B2687" s="1">
        <f t="shared" si="123"/>
        <v>28</v>
      </c>
      <c r="C2687" s="19">
        <f t="shared" si="124"/>
        <v>0.9375</v>
      </c>
      <c r="D2687" s="20">
        <f ca="1">IF(INDIRECT($D$1&amp;"!$I$1",1)-1+'15MIN'!$A2687&lt;=INDIRECT($D$1&amp;"!$I$2",1),OFFSET(INDIRECT($D$1&amp;"!$F$1",1),INDIRECT($D$1&amp;"!$I$1",1)-1+'15MIN'!$A2687-1,0),0)</f>
        <v>6748.3978999999999</v>
      </c>
      <c r="E2687" s="20">
        <f ca="1">IF(CUEL!$I$1-1+'15MIN'!$A2687&lt;=CUEL!$I$2,-OFFSET(CUEL!$D$1,CUEL!$I$1-1+'15MIN'!$A2687-1,0),0)</f>
        <v>0</v>
      </c>
      <c r="F2687" s="20">
        <f ca="1">IF(INDIRECT($D$1&amp;"!$I$1",1)-1+'15MIN'!$A2687&lt;=INDIRECT($D$1&amp;"!$I$2",1),OFFSET(INDIRECT($D$1&amp;"!$G$1",1),INDIRECT($D$1&amp;"!$I$1",1)-1+'15MIN'!$A2687-1,0),0)</f>
        <v>0</v>
      </c>
      <c r="G2687" s="21">
        <f ca="1">IF(INDIRECT($D$1&amp;"!$I$1",1)-1+'15MIN'!$A2687&lt;=INDIRECT($D$1&amp;"!$I$2",1),-OFFSET(INDIRECT($D$1&amp;"!$E$1",1),INDIRECT($D$1&amp;"!$I$1",1)-1+'15MIN'!$A2687-1,0),0)</f>
        <v>-499.23138399999999</v>
      </c>
      <c r="H2687" s="20">
        <f ca="1">IF(INDIRECT(H$1&amp;"!$I$1",1)-1+'15MIN'!$A2687&lt;=INDIRECT(H$1&amp;"!$I$2",1),OFFSET(INDIRECT(H$1&amp;"!$F$1",1),INDIRECT(H$1&amp;"!$I$1",1)-1+'15MIN'!$A2687-1,0),0)</f>
        <v>32624.421999999999</v>
      </c>
      <c r="I2687" s="20">
        <f ca="1">IF(INDIRECT(H$1&amp;"!$I$1",1)-1+'15MIN'!$A2687&lt;=INDIRECT(H$1&amp;"!$I$2",1),-OFFSET(INDIRECT(H$1&amp;"!$D$1",1),INDIRECT(H$1&amp;"!$I$1",1)-1+'15MIN'!$A2687-1,0),0)</f>
        <v>0</v>
      </c>
      <c r="J2687" s="20">
        <f ca="1">IF(INDIRECT(H$1&amp;"!$I$1",1)-1+'15MIN'!$A2687&lt;=INDIRECT(H$1&amp;"!$I$2",1),OFFSET(INDIRECT(H$1&amp;"!$G$1",1),INDIRECT(H$1&amp;"!$I$1",1)-1+'15MIN'!$A2687-1,0),0)</f>
        <v>146.62496899999999</v>
      </c>
      <c r="K2687" s="21">
        <f ca="1">IF(INDIRECT(H$1&amp;"!$I$1",1)-1+'15MIN'!$A2687&lt;=INDIRECT(H$1&amp;"!$I$2",1),-OFFSET(INDIRECT(H$1&amp;"!$E$1",1),INDIRECT(H$1&amp;"!$I$1",1)-1+'15MIN'!$A2687-1,0),0)</f>
        <v>-0.35256799999999999</v>
      </c>
      <c r="L2687" s="20">
        <f ca="1">IF(INDIRECT(L$1&amp;"!$I$1",1)-1+'15MIN'!$A2687&lt;=INDIRECT(L$1&amp;"!$I$2",1),OFFSET(INDIRECT(L$1&amp;"!$F$1",1),INDIRECT(L$1&amp;"!$I$1",1)-1+'15MIN'!$A2687-1,0),0)</f>
        <v>732.752747</v>
      </c>
      <c r="M2687" s="20">
        <f ca="1">IF(INDIRECT(L$1&amp;"!$I$1",1)-1+'15MIN'!$A2687&lt;=INDIRECT(L$1&amp;"!$I$2",1),-OFFSET(INDIRECT(L$1&amp;"!$D$1",1),INDIRECT(L$1&amp;"!$I$1",1)-1+'15MIN'!$A2687-1,0),0)</f>
        <v>0</v>
      </c>
      <c r="N2687" s="20">
        <f ca="1">IF(INDIRECT(L$1&amp;"!$I$1",1)-1+'15MIN'!$A2687&lt;=INDIRECT(L$1&amp;"!$I$2",1),OFFSET(INDIRECT(L$1&amp;"!$G$1",1),INDIRECT(L$1&amp;"!$I$1",1)-1+'15MIN'!$A2687-1,0),0)</f>
        <v>3.2569189999999999</v>
      </c>
      <c r="O2687" s="21">
        <f ca="1">IF(INDIRECT(L$1&amp;"!$I$1",1)-1+'15MIN'!$A2687&lt;=INDIRECT(L$1&amp;"!$I$2",1),-OFFSET(INDIRECT(L$1&amp;"!$E$1",1),INDIRECT(L$1&amp;"!$I$1",1)-1+'15MIN'!$A2687-1,0),0)</f>
        <v>-2.7900330000000002</v>
      </c>
    </row>
    <row r="2688" spans="1:15" x14ac:dyDescent="0.2">
      <c r="A2688" s="1">
        <f t="shared" si="122"/>
        <v>2684</v>
      </c>
      <c r="B2688" s="1">
        <f t="shared" si="123"/>
        <v>28</v>
      </c>
      <c r="C2688" s="19">
        <f t="shared" si="124"/>
        <v>0.94791666666666696</v>
      </c>
      <c r="D2688" s="20">
        <f ca="1">IF(INDIRECT($D$1&amp;"!$I$1",1)-1+'15MIN'!$A2688&lt;=INDIRECT($D$1&amp;"!$I$2",1),OFFSET(INDIRECT($D$1&amp;"!$F$1",1),INDIRECT($D$1&amp;"!$I$1",1)-1+'15MIN'!$A2688-1,0),0)</f>
        <v>6660.0469000000003</v>
      </c>
      <c r="E2688" s="20">
        <f ca="1">IF(CUEL!$I$1-1+'15MIN'!$A2688&lt;=CUEL!$I$2,-OFFSET(CUEL!$D$1,CUEL!$I$1-1+'15MIN'!$A2688-1,0),0)</f>
        <v>0</v>
      </c>
      <c r="F2688" s="20">
        <f ca="1">IF(INDIRECT($D$1&amp;"!$I$1",1)-1+'15MIN'!$A2688&lt;=INDIRECT($D$1&amp;"!$I$2",1),OFFSET(INDIRECT($D$1&amp;"!$G$1",1),INDIRECT($D$1&amp;"!$I$1",1)-1+'15MIN'!$A2688-1,0),0)</f>
        <v>0</v>
      </c>
      <c r="G2688" s="21">
        <f ca="1">IF(INDIRECT($D$1&amp;"!$I$1",1)-1+'15MIN'!$A2688&lt;=INDIRECT($D$1&amp;"!$I$2",1),-OFFSET(INDIRECT($D$1&amp;"!$E$1",1),INDIRECT($D$1&amp;"!$I$1",1)-1+'15MIN'!$A2688-1,0),0)</f>
        <v>-471.67175300000002</v>
      </c>
      <c r="H2688" s="20">
        <f ca="1">IF(INDIRECT(H$1&amp;"!$I$1",1)-1+'15MIN'!$A2688&lt;=INDIRECT(H$1&amp;"!$I$2",1),OFFSET(INDIRECT(H$1&amp;"!$F$1",1),INDIRECT(H$1&amp;"!$I$1",1)-1+'15MIN'!$A2688-1,0),0)</f>
        <v>28684.138999999999</v>
      </c>
      <c r="I2688" s="20">
        <f ca="1">IF(INDIRECT(H$1&amp;"!$I$1",1)-1+'15MIN'!$A2688&lt;=INDIRECT(H$1&amp;"!$I$2",1),-OFFSET(INDIRECT(H$1&amp;"!$D$1",1),INDIRECT(H$1&amp;"!$I$1",1)-1+'15MIN'!$A2688-1,0),0)</f>
        <v>0</v>
      </c>
      <c r="J2688" s="20">
        <f ca="1">IF(INDIRECT(H$1&amp;"!$I$1",1)-1+'15MIN'!$A2688&lt;=INDIRECT(H$1&amp;"!$I$2",1),OFFSET(INDIRECT(H$1&amp;"!$G$1",1),INDIRECT(H$1&amp;"!$I$1",1)-1+'15MIN'!$A2688-1,0),0)</f>
        <v>123.427536</v>
      </c>
      <c r="K2688" s="21">
        <f ca="1">IF(INDIRECT(H$1&amp;"!$I$1",1)-1+'15MIN'!$A2688&lt;=INDIRECT(H$1&amp;"!$I$2",1),-OFFSET(INDIRECT(H$1&amp;"!$E$1",1),INDIRECT(H$1&amp;"!$I$1",1)-1+'15MIN'!$A2688-1,0),0)</f>
        <v>-0.24164099999999999</v>
      </c>
      <c r="L2688" s="20">
        <f ca="1">IF(INDIRECT(L$1&amp;"!$I$1",1)-1+'15MIN'!$A2688&lt;=INDIRECT(L$1&amp;"!$I$2",1),OFFSET(INDIRECT(L$1&amp;"!$F$1",1),INDIRECT(L$1&amp;"!$I$1",1)-1+'15MIN'!$A2688-1,0),0)</f>
        <v>193.87593100000001</v>
      </c>
      <c r="M2688" s="20">
        <f ca="1">IF(INDIRECT(L$1&amp;"!$I$1",1)-1+'15MIN'!$A2688&lt;=INDIRECT(L$1&amp;"!$I$2",1),-OFFSET(INDIRECT(L$1&amp;"!$D$1",1),INDIRECT(L$1&amp;"!$I$1",1)-1+'15MIN'!$A2688-1,0),0)</f>
        <v>-2.808268</v>
      </c>
      <c r="N2688" s="20">
        <f ca="1">IF(INDIRECT(L$1&amp;"!$I$1",1)-1+'15MIN'!$A2688&lt;=INDIRECT(L$1&amp;"!$I$2",1),OFFSET(INDIRECT(L$1&amp;"!$G$1",1),INDIRECT(L$1&amp;"!$I$1",1)-1+'15MIN'!$A2688-1,0),0)</f>
        <v>169.85221899999999</v>
      </c>
      <c r="O2688" s="21">
        <f ca="1">IF(INDIRECT(L$1&amp;"!$I$1",1)-1+'15MIN'!$A2688&lt;=INDIRECT(L$1&amp;"!$I$2",1),-OFFSET(INDIRECT(L$1&amp;"!$E$1",1),INDIRECT(L$1&amp;"!$I$1",1)-1+'15MIN'!$A2688-1,0),0)</f>
        <v>-1.326425</v>
      </c>
    </row>
    <row r="2689" spans="1:15" x14ac:dyDescent="0.2">
      <c r="A2689" s="1">
        <f t="shared" si="122"/>
        <v>2685</v>
      </c>
      <c r="B2689" s="1">
        <f t="shared" si="123"/>
        <v>28</v>
      </c>
      <c r="C2689" s="19">
        <f t="shared" si="124"/>
        <v>0.95833333333333304</v>
      </c>
      <c r="D2689" s="20">
        <f ca="1">IF(INDIRECT($D$1&amp;"!$I$1",1)-1+'15MIN'!$A2689&lt;=INDIRECT($D$1&amp;"!$I$2",1),OFFSET(INDIRECT($D$1&amp;"!$F$1",1),INDIRECT($D$1&amp;"!$I$1",1)-1+'15MIN'!$A2689-1,0),0)</f>
        <v>6858.1387000000004</v>
      </c>
      <c r="E2689" s="20">
        <f ca="1">IF(CUEL!$I$1-1+'15MIN'!$A2689&lt;=CUEL!$I$2,-OFFSET(CUEL!$D$1,CUEL!$I$1-1+'15MIN'!$A2689-1,0),0)</f>
        <v>0</v>
      </c>
      <c r="F2689" s="20">
        <f ca="1">IF(INDIRECT($D$1&amp;"!$I$1",1)-1+'15MIN'!$A2689&lt;=INDIRECT($D$1&amp;"!$I$2",1),OFFSET(INDIRECT($D$1&amp;"!$G$1",1),INDIRECT($D$1&amp;"!$I$1",1)-1+'15MIN'!$A2689-1,0),0)</f>
        <v>0</v>
      </c>
      <c r="G2689" s="21">
        <f ca="1">IF(INDIRECT($D$1&amp;"!$I$1",1)-1+'15MIN'!$A2689&lt;=INDIRECT($D$1&amp;"!$I$2",1),-OFFSET(INDIRECT($D$1&amp;"!$E$1",1),INDIRECT($D$1&amp;"!$I$1",1)-1+'15MIN'!$A2689-1,0),0)</f>
        <v>-510.50292999999999</v>
      </c>
      <c r="H2689" s="20">
        <f ca="1">IF(INDIRECT(H$1&amp;"!$I$1",1)-1+'15MIN'!$A2689&lt;=INDIRECT(H$1&amp;"!$I$2",1),OFFSET(INDIRECT(H$1&amp;"!$F$1",1),INDIRECT(H$1&amp;"!$I$1",1)-1+'15MIN'!$A2689-1,0),0)</f>
        <v>24158.484</v>
      </c>
      <c r="I2689" s="20">
        <f ca="1">IF(INDIRECT(H$1&amp;"!$I$1",1)-1+'15MIN'!$A2689&lt;=INDIRECT(H$1&amp;"!$I$2",1),-OFFSET(INDIRECT(H$1&amp;"!$D$1",1),INDIRECT(H$1&amp;"!$I$1",1)-1+'15MIN'!$A2689-1,0),0)</f>
        <v>0</v>
      </c>
      <c r="J2689" s="20">
        <f ca="1">IF(INDIRECT(H$1&amp;"!$I$1",1)-1+'15MIN'!$A2689&lt;=INDIRECT(H$1&amp;"!$I$2",1),OFFSET(INDIRECT(H$1&amp;"!$G$1",1),INDIRECT(H$1&amp;"!$I$1",1)-1+'15MIN'!$A2689-1,0),0)</f>
        <v>106.30998200000001</v>
      </c>
      <c r="K2689" s="21">
        <f ca="1">IF(INDIRECT(H$1&amp;"!$I$1",1)-1+'15MIN'!$A2689&lt;=INDIRECT(H$1&amp;"!$I$2",1),-OFFSET(INDIRECT(H$1&amp;"!$E$1",1),INDIRECT(H$1&amp;"!$I$1",1)-1+'15MIN'!$A2689-1,0),0)</f>
        <v>-0.15298900000000001</v>
      </c>
      <c r="L2689" s="20">
        <f ca="1">IF(INDIRECT(L$1&amp;"!$I$1",1)-1+'15MIN'!$A2689&lt;=INDIRECT(L$1&amp;"!$I$2",1),OFFSET(INDIRECT(L$1&amp;"!$F$1",1),INDIRECT(L$1&amp;"!$I$1",1)-1+'15MIN'!$A2689-1,0),0)</f>
        <v>0.368062</v>
      </c>
      <c r="M2689" s="20">
        <f ca="1">IF(INDIRECT(L$1&amp;"!$I$1",1)-1+'15MIN'!$A2689&lt;=INDIRECT(L$1&amp;"!$I$2",1),-OFFSET(INDIRECT(L$1&amp;"!$D$1",1),INDIRECT(L$1&amp;"!$I$1",1)-1+'15MIN'!$A2689-1,0),0)</f>
        <v>-106.701508</v>
      </c>
      <c r="N2689" s="20">
        <f ca="1">IF(INDIRECT(L$1&amp;"!$I$1",1)-1+'15MIN'!$A2689&lt;=INDIRECT(L$1&amp;"!$I$2",1),OFFSET(INDIRECT(L$1&amp;"!$G$1",1),INDIRECT(L$1&amp;"!$I$1",1)-1+'15MIN'!$A2689-1,0),0)</f>
        <v>658.51593000000003</v>
      </c>
      <c r="O2689" s="21">
        <f ca="1">IF(INDIRECT(L$1&amp;"!$I$1",1)-1+'15MIN'!$A2689&lt;=INDIRECT(L$1&amp;"!$I$2",1),-OFFSET(INDIRECT(L$1&amp;"!$E$1",1),INDIRECT(L$1&amp;"!$I$1",1)-1+'15MIN'!$A2689-1,0),0)</f>
        <v>0</v>
      </c>
    </row>
    <row r="2690" spans="1:15" x14ac:dyDescent="0.2">
      <c r="A2690" s="1">
        <f t="shared" si="122"/>
        <v>2686</v>
      </c>
      <c r="B2690" s="1">
        <f t="shared" si="123"/>
        <v>28</v>
      </c>
      <c r="C2690" s="19">
        <f t="shared" si="124"/>
        <v>0.96875</v>
      </c>
      <c r="D2690" s="20">
        <f ca="1">IF(INDIRECT($D$1&amp;"!$I$1",1)-1+'15MIN'!$A2690&lt;=INDIRECT($D$1&amp;"!$I$2",1),OFFSET(INDIRECT($D$1&amp;"!$F$1",1),INDIRECT($D$1&amp;"!$I$1",1)-1+'15MIN'!$A2690-1,0),0)</f>
        <v>6716.9790000000003</v>
      </c>
      <c r="E2690" s="20">
        <f ca="1">IF(CUEL!$I$1-1+'15MIN'!$A2690&lt;=CUEL!$I$2,-OFFSET(CUEL!$D$1,CUEL!$I$1-1+'15MIN'!$A2690-1,0),0)</f>
        <v>0</v>
      </c>
      <c r="F2690" s="20">
        <f ca="1">IF(INDIRECT($D$1&amp;"!$I$1",1)-1+'15MIN'!$A2690&lt;=INDIRECT($D$1&amp;"!$I$2",1),OFFSET(INDIRECT($D$1&amp;"!$G$1",1),INDIRECT($D$1&amp;"!$I$1",1)-1+'15MIN'!$A2690-1,0),0)</f>
        <v>0</v>
      </c>
      <c r="G2690" s="21">
        <f ca="1">IF(INDIRECT($D$1&amp;"!$I$1",1)-1+'15MIN'!$A2690&lt;=INDIRECT($D$1&amp;"!$I$2",1),-OFFSET(INDIRECT($D$1&amp;"!$E$1",1),INDIRECT($D$1&amp;"!$I$1",1)-1+'15MIN'!$A2690-1,0),0)</f>
        <v>-476.72036700000001</v>
      </c>
      <c r="H2690" s="20">
        <f ca="1">IF(INDIRECT(H$1&amp;"!$I$1",1)-1+'15MIN'!$A2690&lt;=INDIRECT(H$1&amp;"!$I$2",1),OFFSET(INDIRECT(H$1&amp;"!$F$1",1),INDIRECT(H$1&amp;"!$I$1",1)-1+'15MIN'!$A2690-1,0),0)</f>
        <v>19541.208999999999</v>
      </c>
      <c r="I2690" s="20">
        <f ca="1">IF(INDIRECT(H$1&amp;"!$I$1",1)-1+'15MIN'!$A2690&lt;=INDIRECT(H$1&amp;"!$I$2",1),-OFFSET(INDIRECT(H$1&amp;"!$D$1",1),INDIRECT(H$1&amp;"!$I$1",1)-1+'15MIN'!$A2690-1,0),0)</f>
        <v>0</v>
      </c>
      <c r="J2690" s="20">
        <f ca="1">IF(INDIRECT(H$1&amp;"!$I$1",1)-1+'15MIN'!$A2690&lt;=INDIRECT(H$1&amp;"!$I$2",1),OFFSET(INDIRECT(H$1&amp;"!$G$1",1),INDIRECT(H$1&amp;"!$I$1",1)-1+'15MIN'!$A2690-1,0),0)</f>
        <v>83.567818000000003</v>
      </c>
      <c r="K2690" s="21">
        <f ca="1">IF(INDIRECT(H$1&amp;"!$I$1",1)-1+'15MIN'!$A2690&lt;=INDIRECT(H$1&amp;"!$I$2",1),-OFFSET(INDIRECT(H$1&amp;"!$E$1",1),INDIRECT(H$1&amp;"!$I$1",1)-1+'15MIN'!$A2690-1,0),0)</f>
        <v>-3.4972999999999997E-2</v>
      </c>
      <c r="L2690" s="20">
        <f ca="1">IF(INDIRECT(L$1&amp;"!$I$1",1)-1+'15MIN'!$A2690&lt;=INDIRECT(L$1&amp;"!$I$2",1),OFFSET(INDIRECT(L$1&amp;"!$F$1",1),INDIRECT(L$1&amp;"!$I$1",1)-1+'15MIN'!$A2690-1,0),0)</f>
        <v>0</v>
      </c>
      <c r="M2690" s="20">
        <f ca="1">IF(INDIRECT(L$1&amp;"!$I$1",1)-1+'15MIN'!$A2690&lt;=INDIRECT(L$1&amp;"!$I$2",1),-OFFSET(INDIRECT(L$1&amp;"!$D$1",1),INDIRECT(L$1&amp;"!$I$1",1)-1+'15MIN'!$A2690-1,0),0)</f>
        <v>-122.30262</v>
      </c>
      <c r="N2690" s="20">
        <f ca="1">IF(INDIRECT(L$1&amp;"!$I$1",1)-1+'15MIN'!$A2690&lt;=INDIRECT(L$1&amp;"!$I$2",1),OFFSET(INDIRECT(L$1&amp;"!$G$1",1),INDIRECT(L$1&amp;"!$I$1",1)-1+'15MIN'!$A2690-1,0),0)</f>
        <v>1265.362427</v>
      </c>
      <c r="O2690" s="21">
        <f ca="1">IF(INDIRECT(L$1&amp;"!$I$1",1)-1+'15MIN'!$A2690&lt;=INDIRECT(L$1&amp;"!$I$2",1),-OFFSET(INDIRECT(L$1&amp;"!$E$1",1),INDIRECT(L$1&amp;"!$I$1",1)-1+'15MIN'!$A2690-1,0),0)</f>
        <v>0</v>
      </c>
    </row>
    <row r="2691" spans="1:15" x14ac:dyDescent="0.2">
      <c r="A2691" s="1">
        <f t="shared" si="122"/>
        <v>2687</v>
      </c>
      <c r="B2691" s="1">
        <f t="shared" si="123"/>
        <v>28</v>
      </c>
      <c r="C2691" s="19">
        <f t="shared" si="124"/>
        <v>0.97916666666666696</v>
      </c>
      <c r="D2691" s="20">
        <f ca="1">IF(INDIRECT($D$1&amp;"!$I$1",1)-1+'15MIN'!$A2691&lt;=INDIRECT($D$1&amp;"!$I$2",1),OFFSET(INDIRECT($D$1&amp;"!$F$1",1),INDIRECT($D$1&amp;"!$I$1",1)-1+'15MIN'!$A2691-1,0),0)</f>
        <v>7241.9946</v>
      </c>
      <c r="E2691" s="20">
        <f ca="1">IF(CUEL!$I$1-1+'15MIN'!$A2691&lt;=CUEL!$I$2,-OFFSET(CUEL!$D$1,CUEL!$I$1-1+'15MIN'!$A2691-1,0),0)</f>
        <v>0</v>
      </c>
      <c r="F2691" s="20">
        <f ca="1">IF(INDIRECT($D$1&amp;"!$I$1",1)-1+'15MIN'!$A2691&lt;=INDIRECT($D$1&amp;"!$I$2",1),OFFSET(INDIRECT($D$1&amp;"!$G$1",1),INDIRECT($D$1&amp;"!$I$1",1)-1+'15MIN'!$A2691-1,0),0)</f>
        <v>0</v>
      </c>
      <c r="G2691" s="21">
        <f ca="1">IF(INDIRECT($D$1&amp;"!$I$1",1)-1+'15MIN'!$A2691&lt;=INDIRECT($D$1&amp;"!$I$2",1),-OFFSET(INDIRECT($D$1&amp;"!$E$1",1),INDIRECT($D$1&amp;"!$I$1",1)-1+'15MIN'!$A2691-1,0),0)</f>
        <v>-596.13299600000005</v>
      </c>
      <c r="H2691" s="20">
        <f ca="1">IF(INDIRECT(H$1&amp;"!$I$1",1)-1+'15MIN'!$A2691&lt;=INDIRECT(H$1&amp;"!$I$2",1),OFFSET(INDIRECT(H$1&amp;"!$F$1",1),INDIRECT(H$1&amp;"!$I$1",1)-1+'15MIN'!$A2691-1,0),0)</f>
        <v>16776.848000000002</v>
      </c>
      <c r="I2691" s="20">
        <f ca="1">IF(INDIRECT(H$1&amp;"!$I$1",1)-1+'15MIN'!$A2691&lt;=INDIRECT(H$1&amp;"!$I$2",1),-OFFSET(INDIRECT(H$1&amp;"!$D$1",1),INDIRECT(H$1&amp;"!$I$1",1)-1+'15MIN'!$A2691-1,0),0)</f>
        <v>0</v>
      </c>
      <c r="J2691" s="20">
        <f ca="1">IF(INDIRECT(H$1&amp;"!$I$1",1)-1+'15MIN'!$A2691&lt;=INDIRECT(H$1&amp;"!$I$2",1),OFFSET(INDIRECT(H$1&amp;"!$G$1",1),INDIRECT(H$1&amp;"!$I$1",1)-1+'15MIN'!$A2691-1,0),0)</f>
        <v>66.193686999999997</v>
      </c>
      <c r="K2691" s="21">
        <f ca="1">IF(INDIRECT(H$1&amp;"!$I$1",1)-1+'15MIN'!$A2691&lt;=INDIRECT(H$1&amp;"!$I$2",1),-OFFSET(INDIRECT(H$1&amp;"!$E$1",1),INDIRECT(H$1&amp;"!$I$1",1)-1+'15MIN'!$A2691-1,0),0)</f>
        <v>-4.1522999999999997E-2</v>
      </c>
      <c r="L2691" s="20">
        <f ca="1">IF(INDIRECT(L$1&amp;"!$I$1",1)-1+'15MIN'!$A2691&lt;=INDIRECT(L$1&amp;"!$I$2",1),OFFSET(INDIRECT(L$1&amp;"!$F$1",1),INDIRECT(L$1&amp;"!$I$1",1)-1+'15MIN'!$A2691-1,0),0)</f>
        <v>0</v>
      </c>
      <c r="M2691" s="20">
        <f ca="1">IF(INDIRECT(L$1&amp;"!$I$1",1)-1+'15MIN'!$A2691&lt;=INDIRECT(L$1&amp;"!$I$2",1),-OFFSET(INDIRECT(L$1&amp;"!$D$1",1),INDIRECT(L$1&amp;"!$I$1",1)-1+'15MIN'!$A2691-1,0),0)</f>
        <v>-119.42987100000001</v>
      </c>
      <c r="N2691" s="20">
        <f ca="1">IF(INDIRECT(L$1&amp;"!$I$1",1)-1+'15MIN'!$A2691&lt;=INDIRECT(L$1&amp;"!$I$2",1),OFFSET(INDIRECT(L$1&amp;"!$G$1",1),INDIRECT(L$1&amp;"!$I$1",1)-1+'15MIN'!$A2691-1,0),0)</f>
        <v>1272.040039</v>
      </c>
      <c r="O2691" s="21">
        <f ca="1">IF(INDIRECT(L$1&amp;"!$I$1",1)-1+'15MIN'!$A2691&lt;=INDIRECT(L$1&amp;"!$I$2",1),-OFFSET(INDIRECT(L$1&amp;"!$E$1",1),INDIRECT(L$1&amp;"!$I$1",1)-1+'15MIN'!$A2691-1,0),0)</f>
        <v>0</v>
      </c>
    </row>
    <row r="2692" spans="1:15" x14ac:dyDescent="0.2">
      <c r="A2692" s="1">
        <f t="shared" si="122"/>
        <v>2688</v>
      </c>
      <c r="B2692" s="1">
        <f t="shared" si="123"/>
        <v>28</v>
      </c>
      <c r="C2692" s="19">
        <f t="shared" si="124"/>
        <v>0.98958333333333304</v>
      </c>
      <c r="D2692" s="20">
        <f ca="1">IF(INDIRECT($D$1&amp;"!$I$1",1)-1+'15MIN'!$A2692&lt;=INDIRECT($D$1&amp;"!$I$2",1),OFFSET(INDIRECT($D$1&amp;"!$F$1",1),INDIRECT($D$1&amp;"!$I$1",1)-1+'15MIN'!$A2692-1,0),0)</f>
        <v>7652.6270000000004</v>
      </c>
      <c r="E2692" s="20">
        <f ca="1">IF(CUEL!$I$1-1+'15MIN'!$A2692&lt;=CUEL!$I$2,-OFFSET(CUEL!$D$1,CUEL!$I$1-1+'15MIN'!$A2692-1,0),0)</f>
        <v>0</v>
      </c>
      <c r="F2692" s="20">
        <f ca="1">IF(INDIRECT($D$1&amp;"!$I$1",1)-1+'15MIN'!$A2692&lt;=INDIRECT($D$1&amp;"!$I$2",1),OFFSET(INDIRECT($D$1&amp;"!$G$1",1),INDIRECT($D$1&amp;"!$I$1",1)-1+'15MIN'!$A2692-1,0),0)</f>
        <v>0</v>
      </c>
      <c r="G2692" s="21">
        <f ca="1">IF(INDIRECT($D$1&amp;"!$I$1",1)-1+'15MIN'!$A2692&lt;=INDIRECT($D$1&amp;"!$I$2",1),-OFFSET(INDIRECT($D$1&amp;"!$E$1",1),INDIRECT($D$1&amp;"!$I$1",1)-1+'15MIN'!$A2692-1,0),0)</f>
        <v>-696.98498500000005</v>
      </c>
      <c r="H2692" s="20">
        <f ca="1">IF(INDIRECT(H$1&amp;"!$I$1",1)-1+'15MIN'!$A2692&lt;=INDIRECT(H$1&amp;"!$I$2",1),OFFSET(INDIRECT(H$1&amp;"!$F$1",1),INDIRECT(H$1&amp;"!$I$1",1)-1+'15MIN'!$A2692-1,0),0)</f>
        <v>13977.279</v>
      </c>
      <c r="I2692" s="20">
        <f ca="1">IF(INDIRECT(H$1&amp;"!$I$1",1)-1+'15MIN'!$A2692&lt;=INDIRECT(H$1&amp;"!$I$2",1),-OFFSET(INDIRECT(H$1&amp;"!$D$1",1),INDIRECT(H$1&amp;"!$I$1",1)-1+'15MIN'!$A2692-1,0),0)</f>
        <v>0</v>
      </c>
      <c r="J2692" s="20">
        <f ca="1">IF(INDIRECT(H$1&amp;"!$I$1",1)-1+'15MIN'!$A2692&lt;=INDIRECT(H$1&amp;"!$I$2",1),OFFSET(INDIRECT(H$1&amp;"!$G$1",1),INDIRECT(H$1&amp;"!$I$1",1)-1+'15MIN'!$A2692-1,0),0)</f>
        <v>51.086903</v>
      </c>
      <c r="K2692" s="21">
        <f ca="1">IF(INDIRECT(H$1&amp;"!$I$1",1)-1+'15MIN'!$A2692&lt;=INDIRECT(H$1&amp;"!$I$2",1),-OFFSET(INDIRECT(H$1&amp;"!$E$1",1),INDIRECT(H$1&amp;"!$I$1",1)-1+'15MIN'!$A2692-1,0),0)</f>
        <v>-0.25639600000000001</v>
      </c>
      <c r="L2692" s="20">
        <f ca="1">IF(INDIRECT(L$1&amp;"!$I$1",1)-1+'15MIN'!$A2692&lt;=INDIRECT(L$1&amp;"!$I$2",1),OFFSET(INDIRECT(L$1&amp;"!$F$1",1),INDIRECT(L$1&amp;"!$I$1",1)-1+'15MIN'!$A2692-1,0),0)</f>
        <v>0</v>
      </c>
      <c r="M2692" s="20">
        <f ca="1">IF(INDIRECT(L$1&amp;"!$I$1",1)-1+'15MIN'!$A2692&lt;=INDIRECT(L$1&amp;"!$I$2",1),-OFFSET(INDIRECT(L$1&amp;"!$D$1",1),INDIRECT(L$1&amp;"!$I$1",1)-1+'15MIN'!$A2692-1,0),0)</f>
        <v>-118.60148599999999</v>
      </c>
      <c r="N2692" s="20">
        <f ca="1">IF(INDIRECT(L$1&amp;"!$I$1",1)-1+'15MIN'!$A2692&lt;=INDIRECT(L$1&amp;"!$I$2",1),OFFSET(INDIRECT(L$1&amp;"!$G$1",1),INDIRECT(L$1&amp;"!$I$1",1)-1+'15MIN'!$A2692-1,0),0)</f>
        <v>1283.150024</v>
      </c>
      <c r="O2692" s="21">
        <f ca="1">IF(INDIRECT(L$1&amp;"!$I$1",1)-1+'15MIN'!$A2692&lt;=INDIRECT(L$1&amp;"!$I$2",1),-OFFSET(INDIRECT(L$1&amp;"!$E$1",1),INDIRECT(L$1&amp;"!$I$1",1)-1+'15MIN'!$A2692-1,0),0)</f>
        <v>0</v>
      </c>
    </row>
    <row r="2693" spans="1:15" x14ac:dyDescent="0.2">
      <c r="A2693" s="1">
        <f t="shared" si="122"/>
        <v>2689</v>
      </c>
      <c r="B2693" s="1">
        <f t="shared" si="123"/>
        <v>29</v>
      </c>
      <c r="C2693" s="19">
        <f t="shared" si="124"/>
        <v>0</v>
      </c>
      <c r="D2693" s="20">
        <f ca="1">IF(INDIRECT($D$1&amp;"!$I$1",1)-1+'15MIN'!$A2693&lt;=INDIRECT($D$1&amp;"!$I$2",1),OFFSET(INDIRECT($D$1&amp;"!$F$1",1),INDIRECT($D$1&amp;"!$I$1",1)-1+'15MIN'!$A2693-1,0),0)</f>
        <v>7702.4481999999998</v>
      </c>
      <c r="E2693" s="20">
        <f ca="1">IF(CUEL!$I$1-1+'15MIN'!$A2693&lt;=CUEL!$I$2,-OFFSET(CUEL!$D$1,CUEL!$I$1-1+'15MIN'!$A2693-1,0),0)</f>
        <v>0</v>
      </c>
      <c r="F2693" s="20">
        <f ca="1">IF(INDIRECT($D$1&amp;"!$I$1",1)-1+'15MIN'!$A2693&lt;=INDIRECT($D$1&amp;"!$I$2",1),OFFSET(INDIRECT($D$1&amp;"!$G$1",1),INDIRECT($D$1&amp;"!$I$1",1)-1+'15MIN'!$A2693-1,0),0)</f>
        <v>0</v>
      </c>
      <c r="G2693" s="21">
        <f ca="1">IF(INDIRECT($D$1&amp;"!$I$1",1)-1+'15MIN'!$A2693&lt;=INDIRECT($D$1&amp;"!$I$2",1),-OFFSET(INDIRECT($D$1&amp;"!$E$1",1),INDIRECT($D$1&amp;"!$I$1",1)-1+'15MIN'!$A2693-1,0),0)</f>
        <v>-708.67810099999997</v>
      </c>
      <c r="H2693" s="20">
        <f ca="1">IF(INDIRECT(H$1&amp;"!$I$1",1)-1+'15MIN'!$A2693&lt;=INDIRECT(H$1&amp;"!$I$2",1),OFFSET(INDIRECT(H$1&amp;"!$F$1",1),INDIRECT(H$1&amp;"!$I$1",1)-1+'15MIN'!$A2693-1,0),0)</f>
        <v>12141.607</v>
      </c>
      <c r="I2693" s="20">
        <f ca="1">IF(INDIRECT(H$1&amp;"!$I$1",1)-1+'15MIN'!$A2693&lt;=INDIRECT(H$1&amp;"!$I$2",1),-OFFSET(INDIRECT(H$1&amp;"!$D$1",1),INDIRECT(H$1&amp;"!$I$1",1)-1+'15MIN'!$A2693-1,0),0)</f>
        <v>0</v>
      </c>
      <c r="J2693" s="20">
        <f ca="1">IF(INDIRECT(H$1&amp;"!$I$1",1)-1+'15MIN'!$A2693&lt;=INDIRECT(H$1&amp;"!$I$2",1),OFFSET(INDIRECT(H$1&amp;"!$G$1",1),INDIRECT(H$1&amp;"!$I$1",1)-1+'15MIN'!$A2693-1,0),0)</f>
        <v>51.481364999999997</v>
      </c>
      <c r="K2693" s="21">
        <f ca="1">IF(INDIRECT(H$1&amp;"!$I$1",1)-1+'15MIN'!$A2693&lt;=INDIRECT(H$1&amp;"!$I$2",1),-OFFSET(INDIRECT(H$1&amp;"!$E$1",1),INDIRECT(H$1&amp;"!$I$1",1)-1+'15MIN'!$A2693-1,0),0)</f>
        <v>-8.7345999999999993E-2</v>
      </c>
      <c r="L2693" s="20">
        <f ca="1">IF(INDIRECT(L$1&amp;"!$I$1",1)-1+'15MIN'!$A2693&lt;=INDIRECT(L$1&amp;"!$I$2",1),OFFSET(INDIRECT(L$1&amp;"!$F$1",1),INDIRECT(L$1&amp;"!$I$1",1)-1+'15MIN'!$A2693-1,0),0)</f>
        <v>0</v>
      </c>
      <c r="M2693" s="20">
        <f ca="1">IF(INDIRECT(L$1&amp;"!$I$1",1)-1+'15MIN'!$A2693&lt;=INDIRECT(L$1&amp;"!$I$2",1),-OFFSET(INDIRECT(L$1&amp;"!$D$1",1),INDIRECT(L$1&amp;"!$I$1",1)-1+'15MIN'!$A2693-1,0),0)</f>
        <v>-120.80064400000001</v>
      </c>
      <c r="N2693" s="20">
        <f ca="1">IF(INDIRECT(L$1&amp;"!$I$1",1)-1+'15MIN'!$A2693&lt;=INDIRECT(L$1&amp;"!$I$2",1),OFFSET(INDIRECT(L$1&amp;"!$G$1",1),INDIRECT(L$1&amp;"!$I$1",1)-1+'15MIN'!$A2693-1,0),0)</f>
        <v>1282.5985109999999</v>
      </c>
      <c r="O2693" s="21">
        <f ca="1">IF(INDIRECT(L$1&amp;"!$I$1",1)-1+'15MIN'!$A2693&lt;=INDIRECT(L$1&amp;"!$I$2",1),-OFFSET(INDIRECT(L$1&amp;"!$E$1",1),INDIRECT(L$1&amp;"!$I$1",1)-1+'15MIN'!$A2693-1,0),0)</f>
        <v>0</v>
      </c>
    </row>
    <row r="2694" spans="1:15" x14ac:dyDescent="0.2">
      <c r="A2694" s="1">
        <f t="shared" ref="A2694:A2757" si="125">A2693+1</f>
        <v>2690</v>
      </c>
      <c r="B2694" s="1">
        <f t="shared" si="123"/>
        <v>29</v>
      </c>
      <c r="C2694" s="19">
        <f t="shared" si="124"/>
        <v>1.0416666666666666E-2</v>
      </c>
      <c r="D2694" s="20">
        <f ca="1">IF(INDIRECT($D$1&amp;"!$I$1",1)-1+'15MIN'!$A2694&lt;=INDIRECT($D$1&amp;"!$I$2",1),OFFSET(INDIRECT($D$1&amp;"!$F$1",1),INDIRECT($D$1&amp;"!$I$1",1)-1+'15MIN'!$A2694-1,0),0)</f>
        <v>7740.9652999999998</v>
      </c>
      <c r="E2694" s="20">
        <f ca="1">IF(CUEL!$I$1-1+'15MIN'!$A2694&lt;=CUEL!$I$2,-OFFSET(CUEL!$D$1,CUEL!$I$1-1+'15MIN'!$A2694-1,0),0)</f>
        <v>0</v>
      </c>
      <c r="F2694" s="20">
        <f ca="1">IF(INDIRECT($D$1&amp;"!$I$1",1)-1+'15MIN'!$A2694&lt;=INDIRECT($D$1&amp;"!$I$2",1),OFFSET(INDIRECT($D$1&amp;"!$G$1",1),INDIRECT($D$1&amp;"!$I$1",1)-1+'15MIN'!$A2694-1,0),0)</f>
        <v>0</v>
      </c>
      <c r="G2694" s="21">
        <f ca="1">IF(INDIRECT($D$1&amp;"!$I$1",1)-1+'15MIN'!$A2694&lt;=INDIRECT($D$1&amp;"!$I$2",1),-OFFSET(INDIRECT($D$1&amp;"!$E$1",1),INDIRECT($D$1&amp;"!$I$1",1)-1+'15MIN'!$A2694-1,0),0)</f>
        <v>-715.12866199999996</v>
      </c>
      <c r="H2694" s="20">
        <f ca="1">IF(INDIRECT(H$1&amp;"!$I$1",1)-1+'15MIN'!$A2694&lt;=INDIRECT(H$1&amp;"!$I$2",1),OFFSET(INDIRECT(H$1&amp;"!$F$1",1),INDIRECT(H$1&amp;"!$I$1",1)-1+'15MIN'!$A2694-1,0),0)</f>
        <v>8155.5419920000004</v>
      </c>
      <c r="I2694" s="20">
        <f ca="1">IF(INDIRECT(H$1&amp;"!$I$1",1)-1+'15MIN'!$A2694&lt;=INDIRECT(H$1&amp;"!$I$2",1),-OFFSET(INDIRECT(H$1&amp;"!$D$1",1),INDIRECT(H$1&amp;"!$I$1",1)-1+'15MIN'!$A2694-1,0),0)</f>
        <v>0</v>
      </c>
      <c r="J2694" s="20">
        <f ca="1">IF(INDIRECT(H$1&amp;"!$I$1",1)-1+'15MIN'!$A2694&lt;=INDIRECT(H$1&amp;"!$I$2",1),OFFSET(INDIRECT(H$1&amp;"!$G$1",1),INDIRECT(H$1&amp;"!$I$1",1)-1+'15MIN'!$A2694-1,0),0)</f>
        <v>26.032274000000001</v>
      </c>
      <c r="K2694" s="21">
        <f ca="1">IF(INDIRECT(H$1&amp;"!$I$1",1)-1+'15MIN'!$A2694&lt;=INDIRECT(H$1&amp;"!$I$2",1),-OFFSET(INDIRECT(H$1&amp;"!$E$1",1),INDIRECT(H$1&amp;"!$I$1",1)-1+'15MIN'!$A2694-1,0),0)</f>
        <v>-4.1657599999999997</v>
      </c>
      <c r="L2694" s="20">
        <f ca="1">IF(INDIRECT(L$1&amp;"!$I$1",1)-1+'15MIN'!$A2694&lt;=INDIRECT(L$1&amp;"!$I$2",1),OFFSET(INDIRECT(L$1&amp;"!$F$1",1),INDIRECT(L$1&amp;"!$I$1",1)-1+'15MIN'!$A2694-1,0),0)</f>
        <v>0</v>
      </c>
      <c r="M2694" s="20">
        <f ca="1">IF(INDIRECT(L$1&amp;"!$I$1",1)-1+'15MIN'!$A2694&lt;=INDIRECT(L$1&amp;"!$I$2",1),-OFFSET(INDIRECT(L$1&amp;"!$D$1",1),INDIRECT(L$1&amp;"!$I$1",1)-1+'15MIN'!$A2694-1,0),0)</f>
        <v>-127.76683</v>
      </c>
      <c r="N2694" s="20">
        <f ca="1">IF(INDIRECT(L$1&amp;"!$I$1",1)-1+'15MIN'!$A2694&lt;=INDIRECT(L$1&amp;"!$I$2",1),OFFSET(INDIRECT(L$1&amp;"!$G$1",1),INDIRECT(L$1&amp;"!$I$1",1)-1+'15MIN'!$A2694-1,0),0)</f>
        <v>1271.4801030000001</v>
      </c>
      <c r="O2694" s="21">
        <f ca="1">IF(INDIRECT(L$1&amp;"!$I$1",1)-1+'15MIN'!$A2694&lt;=INDIRECT(L$1&amp;"!$I$2",1),-OFFSET(INDIRECT(L$1&amp;"!$E$1",1),INDIRECT(L$1&amp;"!$I$1",1)-1+'15MIN'!$A2694-1,0),0)</f>
        <v>0</v>
      </c>
    </row>
    <row r="2695" spans="1:15" x14ac:dyDescent="0.2">
      <c r="A2695" s="1">
        <f t="shared" si="125"/>
        <v>2691</v>
      </c>
      <c r="B2695" s="1">
        <f t="shared" si="123"/>
        <v>29</v>
      </c>
      <c r="C2695" s="19">
        <f t="shared" si="124"/>
        <v>2.0833333333333301E-2</v>
      </c>
      <c r="D2695" s="20">
        <f ca="1">IF(INDIRECT($D$1&amp;"!$I$1",1)-1+'15MIN'!$A2695&lt;=INDIRECT($D$1&amp;"!$I$2",1),OFFSET(INDIRECT($D$1&amp;"!$F$1",1),INDIRECT($D$1&amp;"!$I$1",1)-1+'15MIN'!$A2695-1,0),0)</f>
        <v>7786.1845999999996</v>
      </c>
      <c r="E2695" s="20">
        <f ca="1">IF(CUEL!$I$1-1+'15MIN'!$A2695&lt;=CUEL!$I$2,-OFFSET(CUEL!$D$1,CUEL!$I$1-1+'15MIN'!$A2695-1,0),0)</f>
        <v>0</v>
      </c>
      <c r="F2695" s="20">
        <f ca="1">IF(INDIRECT($D$1&amp;"!$I$1",1)-1+'15MIN'!$A2695&lt;=INDIRECT($D$1&amp;"!$I$2",1),OFFSET(INDIRECT($D$1&amp;"!$G$1",1),INDIRECT($D$1&amp;"!$I$1",1)-1+'15MIN'!$A2695-1,0),0)</f>
        <v>0</v>
      </c>
      <c r="G2695" s="21">
        <f ca="1">IF(INDIRECT($D$1&amp;"!$I$1",1)-1+'15MIN'!$A2695&lt;=INDIRECT($D$1&amp;"!$I$2",1),-OFFSET(INDIRECT($D$1&amp;"!$E$1",1),INDIRECT($D$1&amp;"!$I$1",1)-1+'15MIN'!$A2695-1,0),0)</f>
        <v>-739.50683600000002</v>
      </c>
      <c r="H2695" s="20">
        <f ca="1">IF(INDIRECT(H$1&amp;"!$I$1",1)-1+'15MIN'!$A2695&lt;=INDIRECT(H$1&amp;"!$I$2",1),OFFSET(INDIRECT(H$1&amp;"!$F$1",1),INDIRECT(H$1&amp;"!$I$1",1)-1+'15MIN'!$A2695-1,0),0)</f>
        <v>6143.8339839999999</v>
      </c>
      <c r="I2695" s="20">
        <f ca="1">IF(INDIRECT(H$1&amp;"!$I$1",1)-1+'15MIN'!$A2695&lt;=INDIRECT(H$1&amp;"!$I$2",1),-OFFSET(INDIRECT(H$1&amp;"!$D$1",1),INDIRECT(H$1&amp;"!$I$1",1)-1+'15MIN'!$A2695-1,0),0)</f>
        <v>0</v>
      </c>
      <c r="J2695" s="20">
        <f ca="1">IF(INDIRECT(H$1&amp;"!$I$1",1)-1+'15MIN'!$A2695&lt;=INDIRECT(H$1&amp;"!$I$2",1),OFFSET(INDIRECT(H$1&amp;"!$G$1",1),INDIRECT(H$1&amp;"!$I$1",1)-1+'15MIN'!$A2695-1,0),0)</f>
        <v>4.6109349999999996</v>
      </c>
      <c r="K2695" s="21">
        <f ca="1">IF(INDIRECT(H$1&amp;"!$I$1",1)-1+'15MIN'!$A2695&lt;=INDIRECT(H$1&amp;"!$I$2",1),-OFFSET(INDIRECT(H$1&amp;"!$E$1",1),INDIRECT(H$1&amp;"!$I$1",1)-1+'15MIN'!$A2695-1,0),0)</f>
        <v>-18.005251000000001</v>
      </c>
      <c r="L2695" s="20">
        <f ca="1">IF(INDIRECT(L$1&amp;"!$I$1",1)-1+'15MIN'!$A2695&lt;=INDIRECT(L$1&amp;"!$I$2",1),OFFSET(INDIRECT(L$1&amp;"!$F$1",1),INDIRECT(L$1&amp;"!$I$1",1)-1+'15MIN'!$A2695-1,0),0)</f>
        <v>0</v>
      </c>
      <c r="M2695" s="20">
        <f ca="1">IF(INDIRECT(L$1&amp;"!$I$1",1)-1+'15MIN'!$A2695&lt;=INDIRECT(L$1&amp;"!$I$2",1),-OFFSET(INDIRECT(L$1&amp;"!$D$1",1),INDIRECT(L$1&amp;"!$I$1",1)-1+'15MIN'!$A2695-1,0),0)</f>
        <v>-122.20845</v>
      </c>
      <c r="N2695" s="20">
        <f ca="1">IF(INDIRECT(L$1&amp;"!$I$1",1)-1+'15MIN'!$A2695&lt;=INDIRECT(L$1&amp;"!$I$2",1),OFFSET(INDIRECT(L$1&amp;"!$G$1",1),INDIRECT(L$1&amp;"!$I$1",1)-1+'15MIN'!$A2695-1,0),0)</f>
        <v>1283.372803</v>
      </c>
      <c r="O2695" s="21">
        <f ca="1">IF(INDIRECT(L$1&amp;"!$I$1",1)-1+'15MIN'!$A2695&lt;=INDIRECT(L$1&amp;"!$I$2",1),-OFFSET(INDIRECT(L$1&amp;"!$E$1",1),INDIRECT(L$1&amp;"!$I$1",1)-1+'15MIN'!$A2695-1,0),0)</f>
        <v>0</v>
      </c>
    </row>
    <row r="2696" spans="1:15" x14ac:dyDescent="0.2">
      <c r="A2696" s="1">
        <f t="shared" si="125"/>
        <v>2692</v>
      </c>
      <c r="B2696" s="1">
        <f t="shared" si="123"/>
        <v>29</v>
      </c>
      <c r="C2696" s="19">
        <f t="shared" si="124"/>
        <v>3.125E-2</v>
      </c>
      <c r="D2696" s="20">
        <f ca="1">IF(INDIRECT($D$1&amp;"!$I$1",1)-1+'15MIN'!$A2696&lt;=INDIRECT($D$1&amp;"!$I$2",1),OFFSET(INDIRECT($D$1&amp;"!$F$1",1),INDIRECT($D$1&amp;"!$I$1",1)-1+'15MIN'!$A2696-1,0),0)</f>
        <v>7729.4120999999996</v>
      </c>
      <c r="E2696" s="20">
        <f ca="1">IF(CUEL!$I$1-1+'15MIN'!$A2696&lt;=CUEL!$I$2,-OFFSET(CUEL!$D$1,CUEL!$I$1-1+'15MIN'!$A2696-1,0),0)</f>
        <v>0</v>
      </c>
      <c r="F2696" s="20">
        <f ca="1">IF(INDIRECT($D$1&amp;"!$I$1",1)-1+'15MIN'!$A2696&lt;=INDIRECT($D$1&amp;"!$I$2",1),OFFSET(INDIRECT($D$1&amp;"!$G$1",1),INDIRECT($D$1&amp;"!$I$1",1)-1+'15MIN'!$A2696-1,0),0)</f>
        <v>0</v>
      </c>
      <c r="G2696" s="21">
        <f ca="1">IF(INDIRECT($D$1&amp;"!$I$1",1)-1+'15MIN'!$A2696&lt;=INDIRECT($D$1&amp;"!$I$2",1),-OFFSET(INDIRECT($D$1&amp;"!$E$1",1),INDIRECT($D$1&amp;"!$I$1",1)-1+'15MIN'!$A2696-1,0),0)</f>
        <v>-725.17004399999996</v>
      </c>
      <c r="H2696" s="20">
        <f ca="1">IF(INDIRECT(H$1&amp;"!$I$1",1)-1+'15MIN'!$A2696&lt;=INDIRECT(H$1&amp;"!$I$2",1),OFFSET(INDIRECT(H$1&amp;"!$F$1",1),INDIRECT(H$1&amp;"!$I$1",1)-1+'15MIN'!$A2696-1,0),0)</f>
        <v>6181.5664059999999</v>
      </c>
      <c r="I2696" s="20">
        <f ca="1">IF(INDIRECT(H$1&amp;"!$I$1",1)-1+'15MIN'!$A2696&lt;=INDIRECT(H$1&amp;"!$I$2",1),-OFFSET(INDIRECT(H$1&amp;"!$D$1",1),INDIRECT(H$1&amp;"!$I$1",1)-1+'15MIN'!$A2696-1,0),0)</f>
        <v>0</v>
      </c>
      <c r="J2696" s="20">
        <f ca="1">IF(INDIRECT(H$1&amp;"!$I$1",1)-1+'15MIN'!$A2696&lt;=INDIRECT(H$1&amp;"!$I$2",1),OFFSET(INDIRECT(H$1&amp;"!$G$1",1),INDIRECT(H$1&amp;"!$I$1",1)-1+'15MIN'!$A2696-1,0),0)</f>
        <v>3.4419919999999999</v>
      </c>
      <c r="K2696" s="21">
        <f ca="1">IF(INDIRECT(H$1&amp;"!$I$1",1)-1+'15MIN'!$A2696&lt;=INDIRECT(H$1&amp;"!$I$2",1),-OFFSET(INDIRECT(H$1&amp;"!$E$1",1),INDIRECT(H$1&amp;"!$I$1",1)-1+'15MIN'!$A2696-1,0),0)</f>
        <v>-20.563735999999999</v>
      </c>
      <c r="L2696" s="20">
        <f ca="1">IF(INDIRECT(L$1&amp;"!$I$1",1)-1+'15MIN'!$A2696&lt;=INDIRECT(L$1&amp;"!$I$2",1),OFFSET(INDIRECT(L$1&amp;"!$F$1",1),INDIRECT(L$1&amp;"!$I$1",1)-1+'15MIN'!$A2696-1,0),0)</f>
        <v>0</v>
      </c>
      <c r="M2696" s="20">
        <f ca="1">IF(INDIRECT(L$1&amp;"!$I$1",1)-1+'15MIN'!$A2696&lt;=INDIRECT(L$1&amp;"!$I$2",1),-OFFSET(INDIRECT(L$1&amp;"!$D$1",1),INDIRECT(L$1&amp;"!$I$1",1)-1+'15MIN'!$A2696-1,0),0)</f>
        <v>-115.013138</v>
      </c>
      <c r="N2696" s="20">
        <f ca="1">IF(INDIRECT(L$1&amp;"!$I$1",1)-1+'15MIN'!$A2696&lt;=INDIRECT(L$1&amp;"!$I$2",1),OFFSET(INDIRECT(L$1&amp;"!$G$1",1),INDIRECT(L$1&amp;"!$I$1",1)-1+'15MIN'!$A2696-1,0),0)</f>
        <v>1287.4626459999999</v>
      </c>
      <c r="O2696" s="21">
        <f ca="1">IF(INDIRECT(L$1&amp;"!$I$1",1)-1+'15MIN'!$A2696&lt;=INDIRECT(L$1&amp;"!$I$2",1),-OFFSET(INDIRECT(L$1&amp;"!$E$1",1),INDIRECT(L$1&amp;"!$I$1",1)-1+'15MIN'!$A2696-1,0),0)</f>
        <v>0</v>
      </c>
    </row>
    <row r="2697" spans="1:15" x14ac:dyDescent="0.2">
      <c r="A2697" s="1">
        <f t="shared" si="125"/>
        <v>2693</v>
      </c>
      <c r="B2697" s="1">
        <f t="shared" si="123"/>
        <v>29</v>
      </c>
      <c r="C2697" s="19">
        <f t="shared" si="124"/>
        <v>4.1666666666666699E-2</v>
      </c>
      <c r="D2697" s="20">
        <f ca="1">IF(INDIRECT($D$1&amp;"!$I$1",1)-1+'15MIN'!$A2697&lt;=INDIRECT($D$1&amp;"!$I$2",1),OFFSET(INDIRECT($D$1&amp;"!$F$1",1),INDIRECT($D$1&amp;"!$I$1",1)-1+'15MIN'!$A2697-1,0),0)</f>
        <v>7562.5448999999999</v>
      </c>
      <c r="E2697" s="20">
        <f ca="1">IF(CUEL!$I$1-1+'15MIN'!$A2697&lt;=CUEL!$I$2,-OFFSET(CUEL!$D$1,CUEL!$I$1-1+'15MIN'!$A2697-1,0),0)</f>
        <v>0</v>
      </c>
      <c r="F2697" s="20">
        <f ca="1">IF(INDIRECT($D$1&amp;"!$I$1",1)-1+'15MIN'!$A2697&lt;=INDIRECT($D$1&amp;"!$I$2",1),OFFSET(INDIRECT($D$1&amp;"!$G$1",1),INDIRECT($D$1&amp;"!$I$1",1)-1+'15MIN'!$A2697-1,0),0)</f>
        <v>0</v>
      </c>
      <c r="G2697" s="21">
        <f ca="1">IF(INDIRECT($D$1&amp;"!$I$1",1)-1+'15MIN'!$A2697&lt;=INDIRECT($D$1&amp;"!$I$2",1),-OFFSET(INDIRECT($D$1&amp;"!$E$1",1),INDIRECT($D$1&amp;"!$I$1",1)-1+'15MIN'!$A2697-1,0),0)</f>
        <v>-675.55572500000005</v>
      </c>
      <c r="H2697" s="20">
        <f ca="1">IF(INDIRECT(H$1&amp;"!$I$1",1)-1+'15MIN'!$A2697&lt;=INDIRECT(H$1&amp;"!$I$2",1),OFFSET(INDIRECT(H$1&amp;"!$F$1",1),INDIRECT(H$1&amp;"!$I$1",1)-1+'15MIN'!$A2697-1,0),0)</f>
        <v>5620.0029299999997</v>
      </c>
      <c r="I2697" s="20">
        <f ca="1">IF(INDIRECT(H$1&amp;"!$I$1",1)-1+'15MIN'!$A2697&lt;=INDIRECT(H$1&amp;"!$I$2",1),-OFFSET(INDIRECT(H$1&amp;"!$D$1",1),INDIRECT(H$1&amp;"!$I$1",1)-1+'15MIN'!$A2697-1,0),0)</f>
        <v>0</v>
      </c>
      <c r="J2697" s="20">
        <f ca="1">IF(INDIRECT(H$1&amp;"!$I$1",1)-1+'15MIN'!$A2697&lt;=INDIRECT(H$1&amp;"!$I$2",1),OFFSET(INDIRECT(H$1&amp;"!$G$1",1),INDIRECT(H$1&amp;"!$I$1",1)-1+'15MIN'!$A2697-1,0),0)</f>
        <v>1.675711</v>
      </c>
      <c r="K2697" s="21">
        <f ca="1">IF(INDIRECT(H$1&amp;"!$I$1",1)-1+'15MIN'!$A2697&lt;=INDIRECT(H$1&amp;"!$I$2",1),-OFFSET(INDIRECT(H$1&amp;"!$E$1",1),INDIRECT(H$1&amp;"!$I$1",1)-1+'15MIN'!$A2697-1,0),0)</f>
        <v>-32.675091000000002</v>
      </c>
      <c r="L2697" s="20">
        <f ca="1">IF(INDIRECT(L$1&amp;"!$I$1",1)-1+'15MIN'!$A2697&lt;=INDIRECT(L$1&amp;"!$I$2",1),OFFSET(INDIRECT(L$1&amp;"!$F$1",1),INDIRECT(L$1&amp;"!$I$1",1)-1+'15MIN'!$A2697-1,0),0)</f>
        <v>0</v>
      </c>
      <c r="M2697" s="20">
        <f ca="1">IF(INDIRECT(L$1&amp;"!$I$1",1)-1+'15MIN'!$A2697&lt;=INDIRECT(L$1&amp;"!$I$2",1),-OFFSET(INDIRECT(L$1&amp;"!$D$1",1),INDIRECT(L$1&amp;"!$I$1",1)-1+'15MIN'!$A2697-1,0),0)</f>
        <v>-112.57382200000001</v>
      </c>
      <c r="N2697" s="20">
        <f ca="1">IF(INDIRECT(L$1&amp;"!$I$1",1)-1+'15MIN'!$A2697&lt;=INDIRECT(L$1&amp;"!$I$2",1),OFFSET(INDIRECT(L$1&amp;"!$G$1",1),INDIRECT(L$1&amp;"!$I$1",1)-1+'15MIN'!$A2697-1,0),0)</f>
        <v>1102.465942</v>
      </c>
      <c r="O2697" s="21">
        <f ca="1">IF(INDIRECT(L$1&amp;"!$I$1",1)-1+'15MIN'!$A2697&lt;=INDIRECT(L$1&amp;"!$I$2",1),-OFFSET(INDIRECT(L$1&amp;"!$E$1",1),INDIRECT(L$1&amp;"!$I$1",1)-1+'15MIN'!$A2697-1,0),0)</f>
        <v>0</v>
      </c>
    </row>
    <row r="2698" spans="1:15" x14ac:dyDescent="0.2">
      <c r="A2698" s="1">
        <f t="shared" si="125"/>
        <v>2694</v>
      </c>
      <c r="B2698" s="1">
        <f t="shared" si="123"/>
        <v>29</v>
      </c>
      <c r="C2698" s="19">
        <f t="shared" si="124"/>
        <v>5.2083333333333301E-2</v>
      </c>
      <c r="D2698" s="20">
        <f ca="1">IF(INDIRECT($D$1&amp;"!$I$1",1)-1+'15MIN'!$A2698&lt;=INDIRECT($D$1&amp;"!$I$2",1),OFFSET(INDIRECT($D$1&amp;"!$F$1",1),INDIRECT($D$1&amp;"!$I$1",1)-1+'15MIN'!$A2698-1,0),0)</f>
        <v>7490.0263999999997</v>
      </c>
      <c r="E2698" s="20">
        <f ca="1">IF(CUEL!$I$1-1+'15MIN'!$A2698&lt;=CUEL!$I$2,-OFFSET(CUEL!$D$1,CUEL!$I$1-1+'15MIN'!$A2698-1,0),0)</f>
        <v>0</v>
      </c>
      <c r="F2698" s="20">
        <f ca="1">IF(INDIRECT($D$1&amp;"!$I$1",1)-1+'15MIN'!$A2698&lt;=INDIRECT($D$1&amp;"!$I$2",1),OFFSET(INDIRECT($D$1&amp;"!$G$1",1),INDIRECT($D$1&amp;"!$I$1",1)-1+'15MIN'!$A2698-1,0),0)</f>
        <v>0</v>
      </c>
      <c r="G2698" s="21">
        <f ca="1">IF(INDIRECT($D$1&amp;"!$I$1",1)-1+'15MIN'!$A2698&lt;=INDIRECT($D$1&amp;"!$I$2",1),-OFFSET(INDIRECT($D$1&amp;"!$E$1",1),INDIRECT($D$1&amp;"!$I$1",1)-1+'15MIN'!$A2698-1,0),0)</f>
        <v>-653.67535399999997</v>
      </c>
      <c r="H2698" s="20">
        <f ca="1">IF(INDIRECT(H$1&amp;"!$I$1",1)-1+'15MIN'!$A2698&lt;=INDIRECT(H$1&amp;"!$I$2",1),OFFSET(INDIRECT(H$1&amp;"!$F$1",1),INDIRECT(H$1&amp;"!$I$1",1)-1+'15MIN'!$A2698-1,0),0)</f>
        <v>5704.5004879999997</v>
      </c>
      <c r="I2698" s="20">
        <f ca="1">IF(INDIRECT(H$1&amp;"!$I$1",1)-1+'15MIN'!$A2698&lt;=INDIRECT(H$1&amp;"!$I$2",1),-OFFSET(INDIRECT(H$1&amp;"!$D$1",1),INDIRECT(H$1&amp;"!$I$1",1)-1+'15MIN'!$A2698-1,0),0)</f>
        <v>0</v>
      </c>
      <c r="J2698" s="20">
        <f ca="1">IF(INDIRECT(H$1&amp;"!$I$1",1)-1+'15MIN'!$A2698&lt;=INDIRECT(H$1&amp;"!$I$2",1),OFFSET(INDIRECT(H$1&amp;"!$G$1",1),INDIRECT(H$1&amp;"!$I$1",1)-1+'15MIN'!$A2698-1,0),0)</f>
        <v>1.464337</v>
      </c>
      <c r="K2698" s="21">
        <f ca="1">IF(INDIRECT(H$1&amp;"!$I$1",1)-1+'15MIN'!$A2698&lt;=INDIRECT(H$1&amp;"!$I$2",1),-OFFSET(INDIRECT(H$1&amp;"!$E$1",1),INDIRECT(H$1&amp;"!$I$1",1)-1+'15MIN'!$A2698-1,0),0)</f>
        <v>-34.071651000000003</v>
      </c>
      <c r="L2698" s="20">
        <f ca="1">IF(INDIRECT(L$1&amp;"!$I$1",1)-1+'15MIN'!$A2698&lt;=INDIRECT(L$1&amp;"!$I$2",1),OFFSET(INDIRECT(L$1&amp;"!$F$1",1),INDIRECT(L$1&amp;"!$I$1",1)-1+'15MIN'!$A2698-1,0),0)</f>
        <v>0</v>
      </c>
      <c r="M2698" s="20">
        <f ca="1">IF(INDIRECT(L$1&amp;"!$I$1",1)-1+'15MIN'!$A2698&lt;=INDIRECT(L$1&amp;"!$I$2",1),-OFFSET(INDIRECT(L$1&amp;"!$D$1",1),INDIRECT(L$1&amp;"!$I$1",1)-1+'15MIN'!$A2698-1,0),0)</f>
        <v>-112.320717</v>
      </c>
      <c r="N2698" s="20">
        <f ca="1">IF(INDIRECT(L$1&amp;"!$I$1",1)-1+'15MIN'!$A2698&lt;=INDIRECT(L$1&amp;"!$I$2",1),OFFSET(INDIRECT(L$1&amp;"!$G$1",1),INDIRECT(L$1&amp;"!$I$1",1)-1+'15MIN'!$A2698-1,0),0)</f>
        <v>1300.0928960000001</v>
      </c>
      <c r="O2698" s="21">
        <f ca="1">IF(INDIRECT(L$1&amp;"!$I$1",1)-1+'15MIN'!$A2698&lt;=INDIRECT(L$1&amp;"!$I$2",1),-OFFSET(INDIRECT(L$1&amp;"!$E$1",1),INDIRECT(L$1&amp;"!$I$1",1)-1+'15MIN'!$A2698-1,0),0)</f>
        <v>0</v>
      </c>
    </row>
    <row r="2699" spans="1:15" x14ac:dyDescent="0.2">
      <c r="A2699" s="1">
        <f t="shared" si="125"/>
        <v>2695</v>
      </c>
      <c r="B2699" s="1">
        <f t="shared" si="123"/>
        <v>29</v>
      </c>
      <c r="C2699" s="19">
        <f t="shared" si="124"/>
        <v>6.25E-2</v>
      </c>
      <c r="D2699" s="20">
        <f ca="1">IF(INDIRECT($D$1&amp;"!$I$1",1)-1+'15MIN'!$A2699&lt;=INDIRECT($D$1&amp;"!$I$2",1),OFFSET(INDIRECT($D$1&amp;"!$F$1",1),INDIRECT($D$1&amp;"!$I$1",1)-1+'15MIN'!$A2699-1,0),0)</f>
        <v>7506.4062999999996</v>
      </c>
      <c r="E2699" s="20">
        <f ca="1">IF(CUEL!$I$1-1+'15MIN'!$A2699&lt;=CUEL!$I$2,-OFFSET(CUEL!$D$1,CUEL!$I$1-1+'15MIN'!$A2699-1,0),0)</f>
        <v>0</v>
      </c>
      <c r="F2699" s="20">
        <f ca="1">IF(INDIRECT($D$1&amp;"!$I$1",1)-1+'15MIN'!$A2699&lt;=INDIRECT($D$1&amp;"!$I$2",1),OFFSET(INDIRECT($D$1&amp;"!$G$1",1),INDIRECT($D$1&amp;"!$I$1",1)-1+'15MIN'!$A2699-1,0),0)</f>
        <v>0</v>
      </c>
      <c r="G2699" s="21">
        <f ca="1">IF(INDIRECT($D$1&amp;"!$I$1",1)-1+'15MIN'!$A2699&lt;=INDIRECT($D$1&amp;"!$I$2",1),-OFFSET(INDIRECT($D$1&amp;"!$E$1",1),INDIRECT($D$1&amp;"!$I$1",1)-1+'15MIN'!$A2699-1,0),0)</f>
        <v>-655.11370799999997</v>
      </c>
      <c r="H2699" s="20">
        <f ca="1">IF(INDIRECT(H$1&amp;"!$I$1",1)-1+'15MIN'!$A2699&lt;=INDIRECT(H$1&amp;"!$I$2",1),OFFSET(INDIRECT(H$1&amp;"!$F$1",1),INDIRECT(H$1&amp;"!$I$1",1)-1+'15MIN'!$A2699-1,0),0)</f>
        <v>5743.3979490000002</v>
      </c>
      <c r="I2699" s="20">
        <f ca="1">IF(INDIRECT(H$1&amp;"!$I$1",1)-1+'15MIN'!$A2699&lt;=INDIRECT(H$1&amp;"!$I$2",1),-OFFSET(INDIRECT(H$1&amp;"!$D$1",1),INDIRECT(H$1&amp;"!$I$1",1)-1+'15MIN'!$A2699-1,0),0)</f>
        <v>0</v>
      </c>
      <c r="J2699" s="20">
        <f ca="1">IF(INDIRECT(H$1&amp;"!$I$1",1)-1+'15MIN'!$A2699&lt;=INDIRECT(H$1&amp;"!$I$2",1),OFFSET(INDIRECT(H$1&amp;"!$G$1",1),INDIRECT(H$1&amp;"!$I$1",1)-1+'15MIN'!$A2699-1,0),0)</f>
        <v>2.5434670000000001</v>
      </c>
      <c r="K2699" s="21">
        <f ca="1">IF(INDIRECT(H$1&amp;"!$I$1",1)-1+'15MIN'!$A2699&lt;=INDIRECT(H$1&amp;"!$I$2",1),-OFFSET(INDIRECT(H$1&amp;"!$E$1",1),INDIRECT(H$1&amp;"!$I$1",1)-1+'15MIN'!$A2699-1,0),0)</f>
        <v>-30.942216999999999</v>
      </c>
      <c r="L2699" s="20">
        <f ca="1">IF(INDIRECT(L$1&amp;"!$I$1",1)-1+'15MIN'!$A2699&lt;=INDIRECT(L$1&amp;"!$I$2",1),OFFSET(INDIRECT(L$1&amp;"!$F$1",1),INDIRECT(L$1&amp;"!$I$1",1)-1+'15MIN'!$A2699-1,0),0)</f>
        <v>0</v>
      </c>
      <c r="M2699" s="20">
        <f ca="1">IF(INDIRECT(L$1&amp;"!$I$1",1)-1+'15MIN'!$A2699&lt;=INDIRECT(L$1&amp;"!$I$2",1),-OFFSET(INDIRECT(L$1&amp;"!$D$1",1),INDIRECT(L$1&amp;"!$I$1",1)-1+'15MIN'!$A2699-1,0),0)</f>
        <v>-112.64888000000001</v>
      </c>
      <c r="N2699" s="20">
        <f ca="1">IF(INDIRECT(L$1&amp;"!$I$1",1)-1+'15MIN'!$A2699&lt;=INDIRECT(L$1&amp;"!$I$2",1),OFFSET(INDIRECT(L$1&amp;"!$G$1",1),INDIRECT(L$1&amp;"!$I$1",1)-1+'15MIN'!$A2699-1,0),0)</f>
        <v>1194.7037350000001</v>
      </c>
      <c r="O2699" s="21">
        <f ca="1">IF(INDIRECT(L$1&amp;"!$I$1",1)-1+'15MIN'!$A2699&lt;=INDIRECT(L$1&amp;"!$I$2",1),-OFFSET(INDIRECT(L$1&amp;"!$E$1",1),INDIRECT(L$1&amp;"!$I$1",1)-1+'15MIN'!$A2699-1,0),0)</f>
        <v>0</v>
      </c>
    </row>
    <row r="2700" spans="1:15" x14ac:dyDescent="0.2">
      <c r="A2700" s="1">
        <f t="shared" si="125"/>
        <v>2696</v>
      </c>
      <c r="B2700" s="1">
        <f t="shared" si="123"/>
        <v>29</v>
      </c>
      <c r="C2700" s="19">
        <f t="shared" si="124"/>
        <v>7.2916666666666699E-2</v>
      </c>
      <c r="D2700" s="20">
        <f ca="1">IF(INDIRECT($D$1&amp;"!$I$1",1)-1+'15MIN'!$A2700&lt;=INDIRECT($D$1&amp;"!$I$2",1),OFFSET(INDIRECT($D$1&amp;"!$F$1",1),INDIRECT($D$1&amp;"!$I$1",1)-1+'15MIN'!$A2700-1,0),0)</f>
        <v>7237.0288</v>
      </c>
      <c r="E2700" s="20">
        <f ca="1">IF(CUEL!$I$1-1+'15MIN'!$A2700&lt;=CUEL!$I$2,-OFFSET(CUEL!$D$1,CUEL!$I$1-1+'15MIN'!$A2700-1,0),0)</f>
        <v>0</v>
      </c>
      <c r="F2700" s="20">
        <f ca="1">IF(INDIRECT($D$1&amp;"!$I$1",1)-1+'15MIN'!$A2700&lt;=INDIRECT($D$1&amp;"!$I$2",1),OFFSET(INDIRECT($D$1&amp;"!$G$1",1),INDIRECT($D$1&amp;"!$I$1",1)-1+'15MIN'!$A2700-1,0),0)</f>
        <v>0</v>
      </c>
      <c r="G2700" s="21">
        <f ca="1">IF(INDIRECT($D$1&amp;"!$I$1",1)-1+'15MIN'!$A2700&lt;=INDIRECT($D$1&amp;"!$I$2",1),-OFFSET(INDIRECT($D$1&amp;"!$E$1",1),INDIRECT($D$1&amp;"!$I$1",1)-1+'15MIN'!$A2700-1,0),0)</f>
        <v>-573.30627400000003</v>
      </c>
      <c r="H2700" s="20">
        <f ca="1">IF(INDIRECT(H$1&amp;"!$I$1",1)-1+'15MIN'!$A2700&lt;=INDIRECT(H$1&amp;"!$I$2",1),OFFSET(INDIRECT(H$1&amp;"!$F$1",1),INDIRECT(H$1&amp;"!$I$1",1)-1+'15MIN'!$A2700-1,0),0)</f>
        <v>4115.984375</v>
      </c>
      <c r="I2700" s="20">
        <f ca="1">IF(INDIRECT(H$1&amp;"!$I$1",1)-1+'15MIN'!$A2700&lt;=INDIRECT(H$1&amp;"!$I$2",1),-OFFSET(INDIRECT(H$1&amp;"!$D$1",1),INDIRECT(H$1&amp;"!$I$1",1)-1+'15MIN'!$A2700-1,0),0)</f>
        <v>0</v>
      </c>
      <c r="J2700" s="20">
        <f ca="1">IF(INDIRECT(H$1&amp;"!$I$1",1)-1+'15MIN'!$A2700&lt;=INDIRECT(H$1&amp;"!$I$2",1),OFFSET(INDIRECT(H$1&amp;"!$G$1",1),INDIRECT(H$1&amp;"!$I$1",1)-1+'15MIN'!$A2700-1,0),0)</f>
        <v>3.558E-3</v>
      </c>
      <c r="K2700" s="21">
        <f ca="1">IF(INDIRECT(H$1&amp;"!$I$1",1)-1+'15MIN'!$A2700&lt;=INDIRECT(H$1&amp;"!$I$2",1),-OFFSET(INDIRECT(H$1&amp;"!$E$1",1),INDIRECT(H$1&amp;"!$I$1",1)-1+'15MIN'!$A2700-1,0),0)</f>
        <v>-57.636681000000003</v>
      </c>
      <c r="L2700" s="20">
        <f ca="1">IF(INDIRECT(L$1&amp;"!$I$1",1)-1+'15MIN'!$A2700&lt;=INDIRECT(L$1&amp;"!$I$2",1),OFFSET(INDIRECT(L$1&amp;"!$F$1",1),INDIRECT(L$1&amp;"!$I$1",1)-1+'15MIN'!$A2700-1,0),0)</f>
        <v>0</v>
      </c>
      <c r="M2700" s="20">
        <f ca="1">IF(INDIRECT(L$1&amp;"!$I$1",1)-1+'15MIN'!$A2700&lt;=INDIRECT(L$1&amp;"!$I$2",1),-OFFSET(INDIRECT(L$1&amp;"!$D$1",1),INDIRECT(L$1&amp;"!$I$1",1)-1+'15MIN'!$A2700-1,0),0)</f>
        <v>-110.153229</v>
      </c>
      <c r="N2700" s="20">
        <f ca="1">IF(INDIRECT(L$1&amp;"!$I$1",1)-1+'15MIN'!$A2700&lt;=INDIRECT(L$1&amp;"!$I$2",1),OFFSET(INDIRECT(L$1&amp;"!$G$1",1),INDIRECT(L$1&amp;"!$I$1",1)-1+'15MIN'!$A2700-1,0),0)</f>
        <v>1307.991211</v>
      </c>
      <c r="O2700" s="21">
        <f ca="1">IF(INDIRECT(L$1&amp;"!$I$1",1)-1+'15MIN'!$A2700&lt;=INDIRECT(L$1&amp;"!$I$2",1),-OFFSET(INDIRECT(L$1&amp;"!$E$1",1),INDIRECT(L$1&amp;"!$I$1",1)-1+'15MIN'!$A2700-1,0),0)</f>
        <v>0</v>
      </c>
    </row>
    <row r="2701" spans="1:15" x14ac:dyDescent="0.2">
      <c r="A2701" s="1">
        <f t="shared" si="125"/>
        <v>2697</v>
      </c>
      <c r="B2701" s="1">
        <f t="shared" si="123"/>
        <v>29</v>
      </c>
      <c r="C2701" s="19">
        <f t="shared" si="124"/>
        <v>8.3333333333333301E-2</v>
      </c>
      <c r="D2701" s="20">
        <f ca="1">IF(INDIRECT($D$1&amp;"!$I$1",1)-1+'15MIN'!$A2701&lt;=INDIRECT($D$1&amp;"!$I$2",1),OFFSET(INDIRECT($D$1&amp;"!$F$1",1),INDIRECT($D$1&amp;"!$I$1",1)-1+'15MIN'!$A2701-1,0),0)</f>
        <v>6501.1630999999998</v>
      </c>
      <c r="E2701" s="20">
        <f ca="1">IF(CUEL!$I$1-1+'15MIN'!$A2701&lt;=CUEL!$I$2,-OFFSET(CUEL!$D$1,CUEL!$I$1-1+'15MIN'!$A2701-1,0),0)</f>
        <v>0</v>
      </c>
      <c r="F2701" s="20">
        <f ca="1">IF(INDIRECT($D$1&amp;"!$I$1",1)-1+'15MIN'!$A2701&lt;=INDIRECT($D$1&amp;"!$I$2",1),OFFSET(INDIRECT($D$1&amp;"!$G$1",1),INDIRECT($D$1&amp;"!$I$1",1)-1+'15MIN'!$A2701-1,0),0)</f>
        <v>0</v>
      </c>
      <c r="G2701" s="21">
        <f ca="1">IF(INDIRECT($D$1&amp;"!$I$1",1)-1+'15MIN'!$A2701&lt;=INDIRECT($D$1&amp;"!$I$2",1),-OFFSET(INDIRECT($D$1&amp;"!$E$1",1),INDIRECT($D$1&amp;"!$I$1",1)-1+'15MIN'!$A2701-1,0),0)</f>
        <v>-406.06015000000002</v>
      </c>
      <c r="H2701" s="20">
        <f ca="1">IF(INDIRECT(H$1&amp;"!$I$1",1)-1+'15MIN'!$A2701&lt;=INDIRECT(H$1&amp;"!$I$2",1),OFFSET(INDIRECT(H$1&amp;"!$F$1",1),INDIRECT(H$1&amp;"!$I$1",1)-1+'15MIN'!$A2701-1,0),0)</f>
        <v>3605.3625489999999</v>
      </c>
      <c r="I2701" s="20">
        <f ca="1">IF(INDIRECT(H$1&amp;"!$I$1",1)-1+'15MIN'!$A2701&lt;=INDIRECT(H$1&amp;"!$I$2",1),-OFFSET(INDIRECT(H$1&amp;"!$D$1",1),INDIRECT(H$1&amp;"!$I$1",1)-1+'15MIN'!$A2701-1,0),0)</f>
        <v>0</v>
      </c>
      <c r="J2701" s="20">
        <f ca="1">IF(INDIRECT(H$1&amp;"!$I$1",1)-1+'15MIN'!$A2701&lt;=INDIRECT(H$1&amp;"!$I$2",1),OFFSET(INDIRECT(H$1&amp;"!$G$1",1),INDIRECT(H$1&amp;"!$I$1",1)-1+'15MIN'!$A2701-1,0),0)</f>
        <v>9.8289999999999992E-3</v>
      </c>
      <c r="K2701" s="21">
        <f ca="1">IF(INDIRECT(H$1&amp;"!$I$1",1)-1+'15MIN'!$A2701&lt;=INDIRECT(H$1&amp;"!$I$2",1),-OFFSET(INDIRECT(H$1&amp;"!$E$1",1),INDIRECT(H$1&amp;"!$I$1",1)-1+'15MIN'!$A2701-1,0),0)</f>
        <v>-60.518729999999998</v>
      </c>
      <c r="L2701" s="20">
        <f ca="1">IF(INDIRECT(L$1&amp;"!$I$1",1)-1+'15MIN'!$A2701&lt;=INDIRECT(L$1&amp;"!$I$2",1),OFFSET(INDIRECT(L$1&amp;"!$F$1",1),INDIRECT(L$1&amp;"!$I$1",1)-1+'15MIN'!$A2701-1,0),0)</f>
        <v>0</v>
      </c>
      <c r="M2701" s="20">
        <f ca="1">IF(INDIRECT(L$1&amp;"!$I$1",1)-1+'15MIN'!$A2701&lt;=INDIRECT(L$1&amp;"!$I$2",1),-OFFSET(INDIRECT(L$1&amp;"!$D$1",1),INDIRECT(L$1&amp;"!$I$1",1)-1+'15MIN'!$A2701-1,0),0)</f>
        <v>-103.9524</v>
      </c>
      <c r="N2701" s="20">
        <f ca="1">IF(INDIRECT(L$1&amp;"!$I$1",1)-1+'15MIN'!$A2701&lt;=INDIRECT(L$1&amp;"!$I$2",1),OFFSET(INDIRECT(L$1&amp;"!$G$1",1),INDIRECT(L$1&amp;"!$I$1",1)-1+'15MIN'!$A2701-1,0),0)</f>
        <v>1327.9858400000001</v>
      </c>
      <c r="O2701" s="21">
        <f ca="1">IF(INDIRECT(L$1&amp;"!$I$1",1)-1+'15MIN'!$A2701&lt;=INDIRECT(L$1&amp;"!$I$2",1),-OFFSET(INDIRECT(L$1&amp;"!$E$1",1),INDIRECT(L$1&amp;"!$I$1",1)-1+'15MIN'!$A2701-1,0),0)</f>
        <v>0</v>
      </c>
    </row>
    <row r="2702" spans="1:15" x14ac:dyDescent="0.2">
      <c r="A2702" s="1">
        <f t="shared" si="125"/>
        <v>2698</v>
      </c>
      <c r="B2702" s="1">
        <f t="shared" si="123"/>
        <v>29</v>
      </c>
      <c r="C2702" s="19">
        <f t="shared" si="124"/>
        <v>9.375E-2</v>
      </c>
      <c r="D2702" s="20">
        <f ca="1">IF(INDIRECT($D$1&amp;"!$I$1",1)-1+'15MIN'!$A2702&lt;=INDIRECT($D$1&amp;"!$I$2",1),OFFSET(INDIRECT($D$1&amp;"!$F$1",1),INDIRECT($D$1&amp;"!$I$1",1)-1+'15MIN'!$A2702-1,0),0)</f>
        <v>6245.5308000000005</v>
      </c>
      <c r="E2702" s="20">
        <f ca="1">IF(CUEL!$I$1-1+'15MIN'!$A2702&lt;=CUEL!$I$2,-OFFSET(CUEL!$D$1,CUEL!$I$1-1+'15MIN'!$A2702-1,0),0)</f>
        <v>0</v>
      </c>
      <c r="F2702" s="20">
        <f ca="1">IF(INDIRECT($D$1&amp;"!$I$1",1)-1+'15MIN'!$A2702&lt;=INDIRECT($D$1&amp;"!$I$2",1),OFFSET(INDIRECT($D$1&amp;"!$G$1",1),INDIRECT($D$1&amp;"!$I$1",1)-1+'15MIN'!$A2702-1,0),0)</f>
        <v>0</v>
      </c>
      <c r="G2702" s="21">
        <f ca="1">IF(INDIRECT($D$1&amp;"!$I$1",1)-1+'15MIN'!$A2702&lt;=INDIRECT($D$1&amp;"!$I$2",1),-OFFSET(INDIRECT($D$1&amp;"!$E$1",1),INDIRECT($D$1&amp;"!$I$1",1)-1+'15MIN'!$A2702-1,0),0)</f>
        <v>-345.623108</v>
      </c>
      <c r="H2702" s="20">
        <f ca="1">IF(INDIRECT(H$1&amp;"!$I$1",1)-1+'15MIN'!$A2702&lt;=INDIRECT(H$1&amp;"!$I$2",1),OFFSET(INDIRECT(H$1&amp;"!$F$1",1),INDIRECT(H$1&amp;"!$I$1",1)-1+'15MIN'!$A2702-1,0),0)</f>
        <v>2549.881836</v>
      </c>
      <c r="I2702" s="20">
        <f ca="1">IF(INDIRECT(H$1&amp;"!$I$1",1)-1+'15MIN'!$A2702&lt;=INDIRECT(H$1&amp;"!$I$2",1),-OFFSET(INDIRECT(H$1&amp;"!$D$1",1),INDIRECT(H$1&amp;"!$I$1",1)-1+'15MIN'!$A2702-1,0),0)</f>
        <v>0</v>
      </c>
      <c r="J2702" s="20">
        <f ca="1">IF(INDIRECT(H$1&amp;"!$I$1",1)-1+'15MIN'!$A2702&lt;=INDIRECT(H$1&amp;"!$I$2",1),OFFSET(INDIRECT(H$1&amp;"!$G$1",1),INDIRECT(H$1&amp;"!$I$1",1)-1+'15MIN'!$A2702-1,0),0)</f>
        <v>0</v>
      </c>
      <c r="K2702" s="21">
        <f ca="1">IF(INDIRECT(H$1&amp;"!$I$1",1)-1+'15MIN'!$A2702&lt;=INDIRECT(H$1&amp;"!$I$2",1),-OFFSET(INDIRECT(H$1&amp;"!$E$1",1),INDIRECT(H$1&amp;"!$I$1",1)-1+'15MIN'!$A2702-1,0),0)</f>
        <v>-70.873885999999999</v>
      </c>
      <c r="L2702" s="20">
        <f ca="1">IF(INDIRECT(L$1&amp;"!$I$1",1)-1+'15MIN'!$A2702&lt;=INDIRECT(L$1&amp;"!$I$2",1),OFFSET(INDIRECT(L$1&amp;"!$F$1",1),INDIRECT(L$1&amp;"!$I$1",1)-1+'15MIN'!$A2702-1,0),0)</f>
        <v>0</v>
      </c>
      <c r="M2702" s="20">
        <f ca="1">IF(INDIRECT(L$1&amp;"!$I$1",1)-1+'15MIN'!$A2702&lt;=INDIRECT(L$1&amp;"!$I$2",1),-OFFSET(INDIRECT(L$1&amp;"!$D$1",1),INDIRECT(L$1&amp;"!$I$1",1)-1+'15MIN'!$A2702-1,0),0)</f>
        <v>-102.081711</v>
      </c>
      <c r="N2702" s="20">
        <f ca="1">IF(INDIRECT(L$1&amp;"!$I$1",1)-1+'15MIN'!$A2702&lt;=INDIRECT(L$1&amp;"!$I$2",1),OFFSET(INDIRECT(L$1&amp;"!$G$1",1),INDIRECT(L$1&amp;"!$I$1",1)-1+'15MIN'!$A2702-1,0),0)</f>
        <v>1330.4501949999999</v>
      </c>
      <c r="O2702" s="21">
        <f ca="1">IF(INDIRECT(L$1&amp;"!$I$1",1)-1+'15MIN'!$A2702&lt;=INDIRECT(L$1&amp;"!$I$2",1),-OFFSET(INDIRECT(L$1&amp;"!$E$1",1),INDIRECT(L$1&amp;"!$I$1",1)-1+'15MIN'!$A2702-1,0),0)</f>
        <v>0</v>
      </c>
    </row>
    <row r="2703" spans="1:15" x14ac:dyDescent="0.2">
      <c r="A2703" s="1">
        <f t="shared" si="125"/>
        <v>2699</v>
      </c>
      <c r="B2703" s="1">
        <f t="shared" si="123"/>
        <v>29</v>
      </c>
      <c r="C2703" s="19">
        <f t="shared" si="124"/>
        <v>0.104166666666667</v>
      </c>
      <c r="D2703" s="20">
        <f ca="1">IF(INDIRECT($D$1&amp;"!$I$1",1)-1+'15MIN'!$A2703&lt;=INDIRECT($D$1&amp;"!$I$2",1),OFFSET(INDIRECT($D$1&amp;"!$F$1",1),INDIRECT($D$1&amp;"!$I$1",1)-1+'15MIN'!$A2703-1,0),0)</f>
        <v>6178.8231999999998</v>
      </c>
      <c r="E2703" s="20">
        <f ca="1">IF(CUEL!$I$1-1+'15MIN'!$A2703&lt;=CUEL!$I$2,-OFFSET(CUEL!$D$1,CUEL!$I$1-1+'15MIN'!$A2703-1,0),0)</f>
        <v>0</v>
      </c>
      <c r="F2703" s="20">
        <f ca="1">IF(INDIRECT($D$1&amp;"!$I$1",1)-1+'15MIN'!$A2703&lt;=INDIRECT($D$1&amp;"!$I$2",1),OFFSET(INDIRECT($D$1&amp;"!$G$1",1),INDIRECT($D$1&amp;"!$I$1",1)-1+'15MIN'!$A2703-1,0),0)</f>
        <v>0</v>
      </c>
      <c r="G2703" s="21">
        <f ca="1">IF(INDIRECT($D$1&amp;"!$I$1",1)-1+'15MIN'!$A2703&lt;=INDIRECT($D$1&amp;"!$I$2",1),-OFFSET(INDIRECT($D$1&amp;"!$E$1",1),INDIRECT($D$1&amp;"!$I$1",1)-1+'15MIN'!$A2703-1,0),0)</f>
        <v>-338.45846599999999</v>
      </c>
      <c r="H2703" s="20">
        <f ca="1">IF(INDIRECT(H$1&amp;"!$I$1",1)-1+'15MIN'!$A2703&lt;=INDIRECT(H$1&amp;"!$I$2",1),OFFSET(INDIRECT(H$1&amp;"!$F$1",1),INDIRECT(H$1&amp;"!$I$1",1)-1+'15MIN'!$A2703-1,0),0)</f>
        <v>1540.2491460000001</v>
      </c>
      <c r="I2703" s="20">
        <f ca="1">IF(INDIRECT(H$1&amp;"!$I$1",1)-1+'15MIN'!$A2703&lt;=INDIRECT(H$1&amp;"!$I$2",1),-OFFSET(INDIRECT(H$1&amp;"!$D$1",1),INDIRECT(H$1&amp;"!$I$1",1)-1+'15MIN'!$A2703-1,0),0)</f>
        <v>0</v>
      </c>
      <c r="J2703" s="20">
        <f ca="1">IF(INDIRECT(H$1&amp;"!$I$1",1)-1+'15MIN'!$A2703&lt;=INDIRECT(H$1&amp;"!$I$2",1),OFFSET(INDIRECT(H$1&amp;"!$G$1",1),INDIRECT(H$1&amp;"!$I$1",1)-1+'15MIN'!$A2703-1,0),0)</f>
        <v>9.3000000000000005E-4</v>
      </c>
      <c r="K2703" s="21">
        <f ca="1">IF(INDIRECT(H$1&amp;"!$I$1",1)-1+'15MIN'!$A2703&lt;=INDIRECT(H$1&amp;"!$I$2",1),-OFFSET(INDIRECT(H$1&amp;"!$E$1",1),INDIRECT(H$1&amp;"!$I$1",1)-1+'15MIN'!$A2703-1,0),0)</f>
        <v>-61.697963999999999</v>
      </c>
      <c r="L2703" s="20">
        <f ca="1">IF(INDIRECT(L$1&amp;"!$I$1",1)-1+'15MIN'!$A2703&lt;=INDIRECT(L$1&amp;"!$I$2",1),OFFSET(INDIRECT(L$1&amp;"!$F$1",1),INDIRECT(L$1&amp;"!$I$1",1)-1+'15MIN'!$A2703-1,0),0)</f>
        <v>0</v>
      </c>
      <c r="M2703" s="20">
        <f ca="1">IF(INDIRECT(L$1&amp;"!$I$1",1)-1+'15MIN'!$A2703&lt;=INDIRECT(L$1&amp;"!$I$2",1),-OFFSET(INDIRECT(L$1&amp;"!$D$1",1),INDIRECT(L$1&amp;"!$I$1",1)-1+'15MIN'!$A2703-1,0),0)</f>
        <v>-101.518974</v>
      </c>
      <c r="N2703" s="20">
        <f ca="1">IF(INDIRECT(L$1&amp;"!$I$1",1)-1+'15MIN'!$A2703&lt;=INDIRECT(L$1&amp;"!$I$2",1),OFFSET(INDIRECT(L$1&amp;"!$G$1",1),INDIRECT(L$1&amp;"!$I$1",1)-1+'15MIN'!$A2703-1,0),0)</f>
        <v>1332.9608149999999</v>
      </c>
      <c r="O2703" s="21">
        <f ca="1">IF(INDIRECT(L$1&amp;"!$I$1",1)-1+'15MIN'!$A2703&lt;=INDIRECT(L$1&amp;"!$I$2",1),-OFFSET(INDIRECT(L$1&amp;"!$E$1",1),INDIRECT(L$1&amp;"!$I$1",1)-1+'15MIN'!$A2703-1,0),0)</f>
        <v>0</v>
      </c>
    </row>
    <row r="2704" spans="1:15" x14ac:dyDescent="0.2">
      <c r="A2704" s="1">
        <f t="shared" si="125"/>
        <v>2700</v>
      </c>
      <c r="B2704" s="1">
        <f t="shared" si="123"/>
        <v>29</v>
      </c>
      <c r="C2704" s="19">
        <f t="shared" si="124"/>
        <v>0.114583333333333</v>
      </c>
      <c r="D2704" s="20">
        <f ca="1">IF(INDIRECT($D$1&amp;"!$I$1",1)-1+'15MIN'!$A2704&lt;=INDIRECT($D$1&amp;"!$I$2",1),OFFSET(INDIRECT($D$1&amp;"!$F$1",1),INDIRECT($D$1&amp;"!$I$1",1)-1+'15MIN'!$A2704-1,0),0)</f>
        <v>6122.8530000000001</v>
      </c>
      <c r="E2704" s="20">
        <f ca="1">IF(CUEL!$I$1-1+'15MIN'!$A2704&lt;=CUEL!$I$2,-OFFSET(CUEL!$D$1,CUEL!$I$1-1+'15MIN'!$A2704-1,0),0)</f>
        <v>0</v>
      </c>
      <c r="F2704" s="20">
        <f ca="1">IF(INDIRECT($D$1&amp;"!$I$1",1)-1+'15MIN'!$A2704&lt;=INDIRECT($D$1&amp;"!$I$2",1),OFFSET(INDIRECT($D$1&amp;"!$G$1",1),INDIRECT($D$1&amp;"!$I$1",1)-1+'15MIN'!$A2704-1,0),0)</f>
        <v>0</v>
      </c>
      <c r="G2704" s="21">
        <f ca="1">IF(INDIRECT($D$1&amp;"!$I$1",1)-1+'15MIN'!$A2704&lt;=INDIRECT($D$1&amp;"!$I$2",1),-OFFSET(INDIRECT($D$1&amp;"!$E$1",1),INDIRECT($D$1&amp;"!$I$1",1)-1+'15MIN'!$A2704-1,0),0)</f>
        <v>-329.89910900000001</v>
      </c>
      <c r="H2704" s="20">
        <f ca="1">IF(INDIRECT(H$1&amp;"!$I$1",1)-1+'15MIN'!$A2704&lt;=INDIRECT(H$1&amp;"!$I$2",1),OFFSET(INDIRECT(H$1&amp;"!$F$1",1),INDIRECT(H$1&amp;"!$I$1",1)-1+'15MIN'!$A2704-1,0),0)</f>
        <v>625.19317599999999</v>
      </c>
      <c r="I2704" s="20">
        <f ca="1">IF(INDIRECT(H$1&amp;"!$I$1",1)-1+'15MIN'!$A2704&lt;=INDIRECT(H$1&amp;"!$I$2",1),-OFFSET(INDIRECT(H$1&amp;"!$D$1",1),INDIRECT(H$1&amp;"!$I$1",1)-1+'15MIN'!$A2704-1,0),0)</f>
        <v>0</v>
      </c>
      <c r="J2704" s="20">
        <f ca="1">IF(INDIRECT(H$1&amp;"!$I$1",1)-1+'15MIN'!$A2704&lt;=INDIRECT(H$1&amp;"!$I$2",1),OFFSET(INDIRECT(H$1&amp;"!$G$1",1),INDIRECT(H$1&amp;"!$I$1",1)-1+'15MIN'!$A2704-1,0),0)</f>
        <v>2.8379479999999999</v>
      </c>
      <c r="K2704" s="21">
        <f ca="1">IF(INDIRECT(H$1&amp;"!$I$1",1)-1+'15MIN'!$A2704&lt;=INDIRECT(H$1&amp;"!$I$2",1),-OFFSET(INDIRECT(H$1&amp;"!$E$1",1),INDIRECT(H$1&amp;"!$I$1",1)-1+'15MIN'!$A2704-1,0),0)</f>
        <v>-31.589375</v>
      </c>
      <c r="L2704" s="20">
        <f ca="1">IF(INDIRECT(L$1&amp;"!$I$1",1)-1+'15MIN'!$A2704&lt;=INDIRECT(L$1&amp;"!$I$2",1),OFFSET(INDIRECT(L$1&amp;"!$F$1",1),INDIRECT(L$1&amp;"!$I$1",1)-1+'15MIN'!$A2704-1,0),0)</f>
        <v>0</v>
      </c>
      <c r="M2704" s="20">
        <f ca="1">IF(INDIRECT(L$1&amp;"!$I$1",1)-1+'15MIN'!$A2704&lt;=INDIRECT(L$1&amp;"!$I$2",1),-OFFSET(INDIRECT(L$1&amp;"!$D$1",1),INDIRECT(L$1&amp;"!$I$1",1)-1+'15MIN'!$A2704-1,0),0)</f>
        <v>-101.84414700000001</v>
      </c>
      <c r="N2704" s="20">
        <f ca="1">IF(INDIRECT(L$1&amp;"!$I$1",1)-1+'15MIN'!$A2704&lt;=INDIRECT(L$1&amp;"!$I$2",1),OFFSET(INDIRECT(L$1&amp;"!$G$1",1),INDIRECT(L$1&amp;"!$I$1",1)-1+'15MIN'!$A2704-1,0),0)</f>
        <v>1333.0836179999999</v>
      </c>
      <c r="O2704" s="21">
        <f ca="1">IF(INDIRECT(L$1&amp;"!$I$1",1)-1+'15MIN'!$A2704&lt;=INDIRECT(L$1&amp;"!$I$2",1),-OFFSET(INDIRECT(L$1&amp;"!$E$1",1),INDIRECT(L$1&amp;"!$I$1",1)-1+'15MIN'!$A2704-1,0),0)</f>
        <v>0</v>
      </c>
    </row>
    <row r="2705" spans="1:15" x14ac:dyDescent="0.2">
      <c r="A2705" s="1">
        <f t="shared" si="125"/>
        <v>2701</v>
      </c>
      <c r="B2705" s="1">
        <f t="shared" si="123"/>
        <v>29</v>
      </c>
      <c r="C2705" s="19">
        <f t="shared" si="124"/>
        <v>0.125</v>
      </c>
      <c r="D2705" s="20">
        <f ca="1">IF(INDIRECT($D$1&amp;"!$I$1",1)-1+'15MIN'!$A2705&lt;=INDIRECT($D$1&amp;"!$I$2",1),OFFSET(INDIRECT($D$1&amp;"!$F$1",1),INDIRECT($D$1&amp;"!$I$1",1)-1+'15MIN'!$A2705-1,0),0)</f>
        <v>5802.4160000000002</v>
      </c>
      <c r="E2705" s="20">
        <f ca="1">IF(CUEL!$I$1-1+'15MIN'!$A2705&lt;=CUEL!$I$2,-OFFSET(CUEL!$D$1,CUEL!$I$1-1+'15MIN'!$A2705-1,0),0)</f>
        <v>0</v>
      </c>
      <c r="F2705" s="20">
        <f ca="1">IF(INDIRECT($D$1&amp;"!$I$1",1)-1+'15MIN'!$A2705&lt;=INDIRECT($D$1&amp;"!$I$2",1),OFFSET(INDIRECT($D$1&amp;"!$G$1",1),INDIRECT($D$1&amp;"!$I$1",1)-1+'15MIN'!$A2705-1,0),0)</f>
        <v>0</v>
      </c>
      <c r="G2705" s="21">
        <f ca="1">IF(INDIRECT($D$1&amp;"!$I$1",1)-1+'15MIN'!$A2705&lt;=INDIRECT($D$1&amp;"!$I$2",1),-OFFSET(INDIRECT($D$1&amp;"!$E$1",1),INDIRECT($D$1&amp;"!$I$1",1)-1+'15MIN'!$A2705-1,0),0)</f>
        <v>-265.50149499999998</v>
      </c>
      <c r="H2705" s="20">
        <f ca="1">IF(INDIRECT(H$1&amp;"!$I$1",1)-1+'15MIN'!$A2705&lt;=INDIRECT(H$1&amp;"!$I$2",1),OFFSET(INDIRECT(H$1&amp;"!$F$1",1),INDIRECT(H$1&amp;"!$I$1",1)-1+'15MIN'!$A2705-1,0),0)</f>
        <v>304.54605099999998</v>
      </c>
      <c r="I2705" s="20">
        <f ca="1">IF(INDIRECT(H$1&amp;"!$I$1",1)-1+'15MIN'!$A2705&lt;=INDIRECT(H$1&amp;"!$I$2",1),-OFFSET(INDIRECT(H$1&amp;"!$D$1",1),INDIRECT(H$1&amp;"!$I$1",1)-1+'15MIN'!$A2705-1,0),0)</f>
        <v>0</v>
      </c>
      <c r="J2705" s="20">
        <f ca="1">IF(INDIRECT(H$1&amp;"!$I$1",1)-1+'15MIN'!$A2705&lt;=INDIRECT(H$1&amp;"!$I$2",1),OFFSET(INDIRECT(H$1&amp;"!$G$1",1),INDIRECT(H$1&amp;"!$I$1",1)-1+'15MIN'!$A2705-1,0),0)</f>
        <v>20.913938999999999</v>
      </c>
      <c r="K2705" s="21">
        <f ca="1">IF(INDIRECT(H$1&amp;"!$I$1",1)-1+'15MIN'!$A2705&lt;=INDIRECT(H$1&amp;"!$I$2",1),-OFFSET(INDIRECT(H$1&amp;"!$E$1",1),INDIRECT(H$1&amp;"!$I$1",1)-1+'15MIN'!$A2705-1,0),0)</f>
        <v>-7.8087619999999998</v>
      </c>
      <c r="L2705" s="20">
        <f ca="1">IF(INDIRECT(L$1&amp;"!$I$1",1)-1+'15MIN'!$A2705&lt;=INDIRECT(L$1&amp;"!$I$2",1),OFFSET(INDIRECT(L$1&amp;"!$F$1",1),INDIRECT(L$1&amp;"!$I$1",1)-1+'15MIN'!$A2705-1,0),0)</f>
        <v>0</v>
      </c>
      <c r="M2705" s="20">
        <f ca="1">IF(INDIRECT(L$1&amp;"!$I$1",1)-1+'15MIN'!$A2705&lt;=INDIRECT(L$1&amp;"!$I$2",1),-OFFSET(INDIRECT(L$1&amp;"!$D$1",1),INDIRECT(L$1&amp;"!$I$1",1)-1+'15MIN'!$A2705-1,0),0)</f>
        <v>-101.329857</v>
      </c>
      <c r="N2705" s="20">
        <f ca="1">IF(INDIRECT(L$1&amp;"!$I$1",1)-1+'15MIN'!$A2705&lt;=INDIRECT(L$1&amp;"!$I$2",1),OFFSET(INDIRECT(L$1&amp;"!$G$1",1),INDIRECT(L$1&amp;"!$I$1",1)-1+'15MIN'!$A2705-1,0),0)</f>
        <v>1333.9086910000001</v>
      </c>
      <c r="O2705" s="21">
        <f ca="1">IF(INDIRECT(L$1&amp;"!$I$1",1)-1+'15MIN'!$A2705&lt;=INDIRECT(L$1&amp;"!$I$2",1),-OFFSET(INDIRECT(L$1&amp;"!$E$1",1),INDIRECT(L$1&amp;"!$I$1",1)-1+'15MIN'!$A2705-1,0),0)</f>
        <v>0</v>
      </c>
    </row>
    <row r="2706" spans="1:15" x14ac:dyDescent="0.2">
      <c r="A2706" s="1">
        <f t="shared" si="125"/>
        <v>2702</v>
      </c>
      <c r="B2706" s="1">
        <f t="shared" si="123"/>
        <v>29</v>
      </c>
      <c r="C2706" s="19">
        <f t="shared" si="124"/>
        <v>0.13541666666666699</v>
      </c>
      <c r="D2706" s="20">
        <f ca="1">IF(INDIRECT($D$1&amp;"!$I$1",1)-1+'15MIN'!$A2706&lt;=INDIRECT($D$1&amp;"!$I$2",1),OFFSET(INDIRECT($D$1&amp;"!$F$1",1),INDIRECT($D$1&amp;"!$I$1",1)-1+'15MIN'!$A2706-1,0),0)</f>
        <v>6118.7397000000001</v>
      </c>
      <c r="E2706" s="20">
        <f ca="1">IF(CUEL!$I$1-1+'15MIN'!$A2706&lt;=CUEL!$I$2,-OFFSET(CUEL!$D$1,CUEL!$I$1-1+'15MIN'!$A2706-1,0),0)</f>
        <v>0</v>
      </c>
      <c r="F2706" s="20">
        <f ca="1">IF(INDIRECT($D$1&amp;"!$I$1",1)-1+'15MIN'!$A2706&lt;=INDIRECT($D$1&amp;"!$I$2",1),OFFSET(INDIRECT($D$1&amp;"!$G$1",1),INDIRECT($D$1&amp;"!$I$1",1)-1+'15MIN'!$A2706-1,0),0)</f>
        <v>0</v>
      </c>
      <c r="G2706" s="21">
        <f ca="1">IF(INDIRECT($D$1&amp;"!$I$1",1)-1+'15MIN'!$A2706&lt;=INDIRECT($D$1&amp;"!$I$2",1),-OFFSET(INDIRECT($D$1&amp;"!$E$1",1),INDIRECT($D$1&amp;"!$I$1",1)-1+'15MIN'!$A2706-1,0),0)</f>
        <v>-326.90408300000001</v>
      </c>
      <c r="H2706" s="20">
        <f ca="1">IF(INDIRECT(H$1&amp;"!$I$1",1)-1+'15MIN'!$A2706&lt;=INDIRECT(H$1&amp;"!$I$2",1),OFFSET(INDIRECT(H$1&amp;"!$F$1",1),INDIRECT(H$1&amp;"!$I$1",1)-1+'15MIN'!$A2706-1,0),0)</f>
        <v>108.79379299999999</v>
      </c>
      <c r="I2706" s="20">
        <f ca="1">IF(INDIRECT(H$1&amp;"!$I$1",1)-1+'15MIN'!$A2706&lt;=INDIRECT(H$1&amp;"!$I$2",1),-OFFSET(INDIRECT(H$1&amp;"!$D$1",1),INDIRECT(H$1&amp;"!$I$1",1)-1+'15MIN'!$A2706-1,0),0)</f>
        <v>0</v>
      </c>
      <c r="J2706" s="20">
        <f ca="1">IF(INDIRECT(H$1&amp;"!$I$1",1)-1+'15MIN'!$A2706&lt;=INDIRECT(H$1&amp;"!$I$2",1),OFFSET(INDIRECT(H$1&amp;"!$G$1",1),INDIRECT(H$1&amp;"!$I$1",1)-1+'15MIN'!$A2706-1,0),0)</f>
        <v>235.95715300000001</v>
      </c>
      <c r="K2706" s="21">
        <f ca="1">IF(INDIRECT(H$1&amp;"!$I$1",1)-1+'15MIN'!$A2706&lt;=INDIRECT(H$1&amp;"!$I$2",1),-OFFSET(INDIRECT(H$1&amp;"!$E$1",1),INDIRECT(H$1&amp;"!$I$1",1)-1+'15MIN'!$A2706-1,0),0)</f>
        <v>0</v>
      </c>
      <c r="L2706" s="20">
        <f ca="1">IF(INDIRECT(L$1&amp;"!$I$1",1)-1+'15MIN'!$A2706&lt;=INDIRECT(L$1&amp;"!$I$2",1),OFFSET(INDIRECT(L$1&amp;"!$F$1",1),INDIRECT(L$1&amp;"!$I$1",1)-1+'15MIN'!$A2706-1,0),0)</f>
        <v>0</v>
      </c>
      <c r="M2706" s="20">
        <f ca="1">IF(INDIRECT(L$1&amp;"!$I$1",1)-1+'15MIN'!$A2706&lt;=INDIRECT(L$1&amp;"!$I$2",1),-OFFSET(INDIRECT(L$1&amp;"!$D$1",1),INDIRECT(L$1&amp;"!$I$1",1)-1+'15MIN'!$A2706-1,0),0)</f>
        <v>-102.29509</v>
      </c>
      <c r="N2706" s="20">
        <f ca="1">IF(INDIRECT(L$1&amp;"!$I$1",1)-1+'15MIN'!$A2706&lt;=INDIRECT(L$1&amp;"!$I$2",1),OFFSET(INDIRECT(L$1&amp;"!$G$1",1),INDIRECT(L$1&amp;"!$I$1",1)-1+'15MIN'!$A2706-1,0),0)</f>
        <v>1333.5142820000001</v>
      </c>
      <c r="O2706" s="21">
        <f ca="1">IF(INDIRECT(L$1&amp;"!$I$1",1)-1+'15MIN'!$A2706&lt;=INDIRECT(L$1&amp;"!$I$2",1),-OFFSET(INDIRECT(L$1&amp;"!$E$1",1),INDIRECT(L$1&amp;"!$I$1",1)-1+'15MIN'!$A2706-1,0),0)</f>
        <v>0</v>
      </c>
    </row>
    <row r="2707" spans="1:15" x14ac:dyDescent="0.2">
      <c r="A2707" s="1">
        <f t="shared" si="125"/>
        <v>2703</v>
      </c>
      <c r="B2707" s="1">
        <f t="shared" si="123"/>
        <v>29</v>
      </c>
      <c r="C2707" s="19">
        <f t="shared" si="124"/>
        <v>0.14583333333333301</v>
      </c>
      <c r="D2707" s="20">
        <f ca="1">IF(INDIRECT($D$1&amp;"!$I$1",1)-1+'15MIN'!$A2707&lt;=INDIRECT($D$1&amp;"!$I$2",1),OFFSET(INDIRECT($D$1&amp;"!$F$1",1),INDIRECT($D$1&amp;"!$I$1",1)-1+'15MIN'!$A2707-1,0),0)</f>
        <v>6861.4829</v>
      </c>
      <c r="E2707" s="20">
        <f ca="1">IF(CUEL!$I$1-1+'15MIN'!$A2707&lt;=CUEL!$I$2,-OFFSET(CUEL!$D$1,CUEL!$I$1-1+'15MIN'!$A2707-1,0),0)</f>
        <v>0</v>
      </c>
      <c r="F2707" s="20">
        <f ca="1">IF(INDIRECT($D$1&amp;"!$I$1",1)-1+'15MIN'!$A2707&lt;=INDIRECT($D$1&amp;"!$I$2",1),OFFSET(INDIRECT($D$1&amp;"!$G$1",1),INDIRECT($D$1&amp;"!$I$1",1)-1+'15MIN'!$A2707-1,0),0)</f>
        <v>0</v>
      </c>
      <c r="G2707" s="21">
        <f ca="1">IF(INDIRECT($D$1&amp;"!$I$1",1)-1+'15MIN'!$A2707&lt;=INDIRECT($D$1&amp;"!$I$2",1),-OFFSET(INDIRECT($D$1&amp;"!$E$1",1),INDIRECT($D$1&amp;"!$I$1",1)-1+'15MIN'!$A2707-1,0),0)</f>
        <v>-485.912781</v>
      </c>
      <c r="H2707" s="20">
        <f ca="1">IF(INDIRECT(H$1&amp;"!$I$1",1)-1+'15MIN'!$A2707&lt;=INDIRECT(H$1&amp;"!$I$2",1),OFFSET(INDIRECT(H$1&amp;"!$F$1",1),INDIRECT(H$1&amp;"!$I$1",1)-1+'15MIN'!$A2707-1,0),0)</f>
        <v>37.552836999999997</v>
      </c>
      <c r="I2707" s="20">
        <f ca="1">IF(INDIRECT(H$1&amp;"!$I$1",1)-1+'15MIN'!$A2707&lt;=INDIRECT(H$1&amp;"!$I$2",1),-OFFSET(INDIRECT(H$1&amp;"!$D$1",1),INDIRECT(H$1&amp;"!$I$1",1)-1+'15MIN'!$A2707-1,0),0)</f>
        <v>-52.883265999999999</v>
      </c>
      <c r="J2707" s="20">
        <f ca="1">IF(INDIRECT(H$1&amp;"!$I$1",1)-1+'15MIN'!$A2707&lt;=INDIRECT(H$1&amp;"!$I$2",1),OFFSET(INDIRECT(H$1&amp;"!$G$1",1),INDIRECT(H$1&amp;"!$I$1",1)-1+'15MIN'!$A2707-1,0),0)</f>
        <v>335.48330700000002</v>
      </c>
      <c r="K2707" s="21">
        <f ca="1">IF(INDIRECT(H$1&amp;"!$I$1",1)-1+'15MIN'!$A2707&lt;=INDIRECT(H$1&amp;"!$I$2",1),-OFFSET(INDIRECT(H$1&amp;"!$E$1",1),INDIRECT(H$1&amp;"!$I$1",1)-1+'15MIN'!$A2707-1,0),0)</f>
        <v>0</v>
      </c>
      <c r="L2707" s="20">
        <f ca="1">IF(INDIRECT(L$1&amp;"!$I$1",1)-1+'15MIN'!$A2707&lt;=INDIRECT(L$1&amp;"!$I$2",1),OFFSET(INDIRECT(L$1&amp;"!$F$1",1),INDIRECT(L$1&amp;"!$I$1",1)-1+'15MIN'!$A2707-1,0),0)</f>
        <v>0</v>
      </c>
      <c r="M2707" s="20">
        <f ca="1">IF(INDIRECT(L$1&amp;"!$I$1",1)-1+'15MIN'!$A2707&lt;=INDIRECT(L$1&amp;"!$I$2",1),-OFFSET(INDIRECT(L$1&amp;"!$D$1",1),INDIRECT(L$1&amp;"!$I$1",1)-1+'15MIN'!$A2707-1,0),0)</f>
        <v>-103.00685900000001</v>
      </c>
      <c r="N2707" s="20">
        <f ca="1">IF(INDIRECT(L$1&amp;"!$I$1",1)-1+'15MIN'!$A2707&lt;=INDIRECT(L$1&amp;"!$I$2",1),OFFSET(INDIRECT(L$1&amp;"!$G$1",1),INDIRECT(L$1&amp;"!$I$1",1)-1+'15MIN'!$A2707-1,0),0)</f>
        <v>1332.9724120000001</v>
      </c>
      <c r="O2707" s="21">
        <f ca="1">IF(INDIRECT(L$1&amp;"!$I$1",1)-1+'15MIN'!$A2707&lt;=INDIRECT(L$1&amp;"!$I$2",1),-OFFSET(INDIRECT(L$1&amp;"!$E$1",1),INDIRECT(L$1&amp;"!$I$1",1)-1+'15MIN'!$A2707-1,0),0)</f>
        <v>0</v>
      </c>
    </row>
    <row r="2708" spans="1:15" x14ac:dyDescent="0.2">
      <c r="A2708" s="1">
        <f t="shared" si="125"/>
        <v>2704</v>
      </c>
      <c r="B2708" s="1">
        <f t="shared" si="123"/>
        <v>29</v>
      </c>
      <c r="C2708" s="19">
        <f t="shared" si="124"/>
        <v>0.15625</v>
      </c>
      <c r="D2708" s="20">
        <f ca="1">IF(INDIRECT($D$1&amp;"!$I$1",1)-1+'15MIN'!$A2708&lt;=INDIRECT($D$1&amp;"!$I$2",1),OFFSET(INDIRECT($D$1&amp;"!$F$1",1),INDIRECT($D$1&amp;"!$I$1",1)-1+'15MIN'!$A2708-1,0),0)</f>
        <v>6532.5527000000002</v>
      </c>
      <c r="E2708" s="20">
        <f ca="1">IF(CUEL!$I$1-1+'15MIN'!$A2708&lt;=CUEL!$I$2,-OFFSET(CUEL!$D$1,CUEL!$I$1-1+'15MIN'!$A2708-1,0),0)</f>
        <v>0</v>
      </c>
      <c r="F2708" s="20">
        <f ca="1">IF(INDIRECT($D$1&amp;"!$I$1",1)-1+'15MIN'!$A2708&lt;=INDIRECT($D$1&amp;"!$I$2",1),OFFSET(INDIRECT($D$1&amp;"!$G$1",1),INDIRECT($D$1&amp;"!$I$1",1)-1+'15MIN'!$A2708-1,0),0)</f>
        <v>0</v>
      </c>
      <c r="G2708" s="21">
        <f ca="1">IF(INDIRECT($D$1&amp;"!$I$1",1)-1+'15MIN'!$A2708&lt;=INDIRECT($D$1&amp;"!$I$2",1),-OFFSET(INDIRECT($D$1&amp;"!$E$1",1),INDIRECT($D$1&amp;"!$I$1",1)-1+'15MIN'!$A2708-1,0),0)</f>
        <v>-413.30291699999998</v>
      </c>
      <c r="H2708" s="20">
        <f ca="1">IF(INDIRECT(H$1&amp;"!$I$1",1)-1+'15MIN'!$A2708&lt;=INDIRECT(H$1&amp;"!$I$2",1),OFFSET(INDIRECT(H$1&amp;"!$F$1",1),INDIRECT(H$1&amp;"!$I$1",1)-1+'15MIN'!$A2708-1,0),0)</f>
        <v>0</v>
      </c>
      <c r="I2708" s="20">
        <f ca="1">IF(INDIRECT(H$1&amp;"!$I$1",1)-1+'15MIN'!$A2708&lt;=INDIRECT(H$1&amp;"!$I$2",1),-OFFSET(INDIRECT(H$1&amp;"!$D$1",1),INDIRECT(H$1&amp;"!$I$1",1)-1+'15MIN'!$A2708-1,0),0)</f>
        <v>-142.30677800000001</v>
      </c>
      <c r="J2708" s="20">
        <f ca="1">IF(INDIRECT(H$1&amp;"!$I$1",1)-1+'15MIN'!$A2708&lt;=INDIRECT(H$1&amp;"!$I$2",1),OFFSET(INDIRECT(H$1&amp;"!$G$1",1),INDIRECT(H$1&amp;"!$I$1",1)-1+'15MIN'!$A2708-1,0),0)</f>
        <v>546.97308299999997</v>
      </c>
      <c r="K2708" s="21">
        <f ca="1">IF(INDIRECT(H$1&amp;"!$I$1",1)-1+'15MIN'!$A2708&lt;=INDIRECT(H$1&amp;"!$I$2",1),-OFFSET(INDIRECT(H$1&amp;"!$E$1",1),INDIRECT(H$1&amp;"!$I$1",1)-1+'15MIN'!$A2708-1,0),0)</f>
        <v>0</v>
      </c>
      <c r="L2708" s="20">
        <f ca="1">IF(INDIRECT(L$1&amp;"!$I$1",1)-1+'15MIN'!$A2708&lt;=INDIRECT(L$1&amp;"!$I$2",1),OFFSET(INDIRECT(L$1&amp;"!$F$1",1),INDIRECT(L$1&amp;"!$I$1",1)-1+'15MIN'!$A2708-1,0),0)</f>
        <v>0</v>
      </c>
      <c r="M2708" s="20">
        <f ca="1">IF(INDIRECT(L$1&amp;"!$I$1",1)-1+'15MIN'!$A2708&lt;=INDIRECT(L$1&amp;"!$I$2",1),-OFFSET(INDIRECT(L$1&amp;"!$D$1",1),INDIRECT(L$1&amp;"!$I$1",1)-1+'15MIN'!$A2708-1,0),0)</f>
        <v>-103.013031</v>
      </c>
      <c r="N2708" s="20">
        <f ca="1">IF(INDIRECT(L$1&amp;"!$I$1",1)-1+'15MIN'!$A2708&lt;=INDIRECT(L$1&amp;"!$I$2",1),OFFSET(INDIRECT(L$1&amp;"!$G$1",1),INDIRECT(L$1&amp;"!$I$1",1)-1+'15MIN'!$A2708-1,0),0)</f>
        <v>1331.586548</v>
      </c>
      <c r="O2708" s="21">
        <f ca="1">IF(INDIRECT(L$1&amp;"!$I$1",1)-1+'15MIN'!$A2708&lt;=INDIRECT(L$1&amp;"!$I$2",1),-OFFSET(INDIRECT(L$1&amp;"!$E$1",1),INDIRECT(L$1&amp;"!$I$1",1)-1+'15MIN'!$A2708-1,0),0)</f>
        <v>0</v>
      </c>
    </row>
    <row r="2709" spans="1:15" x14ac:dyDescent="0.2">
      <c r="A2709" s="1">
        <f t="shared" si="125"/>
        <v>2705</v>
      </c>
      <c r="B2709" s="1">
        <f t="shared" si="123"/>
        <v>29</v>
      </c>
      <c r="C2709" s="19">
        <f t="shared" si="124"/>
        <v>0.16666666666666699</v>
      </c>
      <c r="D2709" s="20">
        <f ca="1">IF(INDIRECT($D$1&amp;"!$I$1",1)-1+'15MIN'!$A2709&lt;=INDIRECT($D$1&amp;"!$I$2",1),OFFSET(INDIRECT($D$1&amp;"!$F$1",1),INDIRECT($D$1&amp;"!$I$1",1)-1+'15MIN'!$A2709-1,0),0)</f>
        <v>6537.7768999999998</v>
      </c>
      <c r="E2709" s="20">
        <f ca="1">IF(CUEL!$I$1-1+'15MIN'!$A2709&lt;=CUEL!$I$2,-OFFSET(CUEL!$D$1,CUEL!$I$1-1+'15MIN'!$A2709-1,0),0)</f>
        <v>0</v>
      </c>
      <c r="F2709" s="20">
        <f ca="1">IF(INDIRECT($D$1&amp;"!$I$1",1)-1+'15MIN'!$A2709&lt;=INDIRECT($D$1&amp;"!$I$2",1),OFFSET(INDIRECT($D$1&amp;"!$G$1",1),INDIRECT($D$1&amp;"!$I$1",1)-1+'15MIN'!$A2709-1,0),0)</f>
        <v>0</v>
      </c>
      <c r="G2709" s="21">
        <f ca="1">IF(INDIRECT($D$1&amp;"!$I$1",1)-1+'15MIN'!$A2709&lt;=INDIRECT($D$1&amp;"!$I$2",1),-OFFSET(INDIRECT($D$1&amp;"!$E$1",1),INDIRECT($D$1&amp;"!$I$1",1)-1+'15MIN'!$A2709-1,0),0)</f>
        <v>-412.125336</v>
      </c>
      <c r="H2709" s="20">
        <f ca="1">IF(INDIRECT(H$1&amp;"!$I$1",1)-1+'15MIN'!$A2709&lt;=INDIRECT(H$1&amp;"!$I$2",1),OFFSET(INDIRECT(H$1&amp;"!$F$1",1),INDIRECT(H$1&amp;"!$I$1",1)-1+'15MIN'!$A2709-1,0),0)</f>
        <v>0</v>
      </c>
      <c r="I2709" s="20">
        <f ca="1">IF(INDIRECT(H$1&amp;"!$I$1",1)-1+'15MIN'!$A2709&lt;=INDIRECT(H$1&amp;"!$I$2",1),-OFFSET(INDIRECT(H$1&amp;"!$D$1",1),INDIRECT(H$1&amp;"!$I$1",1)-1+'15MIN'!$A2709-1,0),0)</f>
        <v>-145.529617</v>
      </c>
      <c r="J2709" s="20">
        <f ca="1">IF(INDIRECT(H$1&amp;"!$I$1",1)-1+'15MIN'!$A2709&lt;=INDIRECT(H$1&amp;"!$I$2",1),OFFSET(INDIRECT(H$1&amp;"!$G$1",1),INDIRECT(H$1&amp;"!$I$1",1)-1+'15MIN'!$A2709-1,0),0)</f>
        <v>1357.5737300000001</v>
      </c>
      <c r="K2709" s="21">
        <f ca="1">IF(INDIRECT(H$1&amp;"!$I$1",1)-1+'15MIN'!$A2709&lt;=INDIRECT(H$1&amp;"!$I$2",1),-OFFSET(INDIRECT(H$1&amp;"!$E$1",1),INDIRECT(H$1&amp;"!$I$1",1)-1+'15MIN'!$A2709-1,0),0)</f>
        <v>0</v>
      </c>
      <c r="L2709" s="20">
        <f ca="1">IF(INDIRECT(L$1&amp;"!$I$1",1)-1+'15MIN'!$A2709&lt;=INDIRECT(L$1&amp;"!$I$2",1),OFFSET(INDIRECT(L$1&amp;"!$F$1",1),INDIRECT(L$1&amp;"!$I$1",1)-1+'15MIN'!$A2709-1,0),0)</f>
        <v>0</v>
      </c>
      <c r="M2709" s="20">
        <f ca="1">IF(INDIRECT(L$1&amp;"!$I$1",1)-1+'15MIN'!$A2709&lt;=INDIRECT(L$1&amp;"!$I$2",1),-OFFSET(INDIRECT(L$1&amp;"!$D$1",1),INDIRECT(L$1&amp;"!$I$1",1)-1+'15MIN'!$A2709-1,0),0)</f>
        <v>-102.153053</v>
      </c>
      <c r="N2709" s="20">
        <f ca="1">IF(INDIRECT(L$1&amp;"!$I$1",1)-1+'15MIN'!$A2709&lt;=INDIRECT(L$1&amp;"!$I$2",1),OFFSET(INDIRECT(L$1&amp;"!$G$1",1),INDIRECT(L$1&amp;"!$I$1",1)-1+'15MIN'!$A2709-1,0),0)</f>
        <v>1332.0036620000001</v>
      </c>
      <c r="O2709" s="21">
        <f ca="1">IF(INDIRECT(L$1&amp;"!$I$1",1)-1+'15MIN'!$A2709&lt;=INDIRECT(L$1&amp;"!$I$2",1),-OFFSET(INDIRECT(L$1&amp;"!$E$1",1),INDIRECT(L$1&amp;"!$I$1",1)-1+'15MIN'!$A2709-1,0),0)</f>
        <v>0</v>
      </c>
    </row>
    <row r="2710" spans="1:15" x14ac:dyDescent="0.2">
      <c r="A2710" s="1">
        <f t="shared" si="125"/>
        <v>2706</v>
      </c>
      <c r="B2710" s="1">
        <f t="shared" si="123"/>
        <v>29</v>
      </c>
      <c r="C2710" s="19">
        <f t="shared" si="124"/>
        <v>0.17708333333333301</v>
      </c>
      <c r="D2710" s="20">
        <f ca="1">IF(INDIRECT($D$1&amp;"!$I$1",1)-1+'15MIN'!$A2710&lt;=INDIRECT($D$1&amp;"!$I$2",1),OFFSET(INDIRECT($D$1&amp;"!$F$1",1),INDIRECT($D$1&amp;"!$I$1",1)-1+'15MIN'!$A2710-1,0),0)</f>
        <v>6592.1587</v>
      </c>
      <c r="E2710" s="20">
        <f ca="1">IF(CUEL!$I$1-1+'15MIN'!$A2710&lt;=CUEL!$I$2,-OFFSET(CUEL!$D$1,CUEL!$I$1-1+'15MIN'!$A2710-1,0),0)</f>
        <v>0</v>
      </c>
      <c r="F2710" s="20">
        <f ca="1">IF(INDIRECT($D$1&amp;"!$I$1",1)-1+'15MIN'!$A2710&lt;=INDIRECT($D$1&amp;"!$I$2",1),OFFSET(INDIRECT($D$1&amp;"!$G$1",1),INDIRECT($D$1&amp;"!$I$1",1)-1+'15MIN'!$A2710-1,0),0)</f>
        <v>0</v>
      </c>
      <c r="G2710" s="21">
        <f ca="1">IF(INDIRECT($D$1&amp;"!$I$1",1)-1+'15MIN'!$A2710&lt;=INDIRECT($D$1&amp;"!$I$2",1),-OFFSET(INDIRECT($D$1&amp;"!$E$1",1),INDIRECT($D$1&amp;"!$I$1",1)-1+'15MIN'!$A2710-1,0),0)</f>
        <v>-425.02328499999999</v>
      </c>
      <c r="H2710" s="20">
        <f ca="1">IF(INDIRECT(H$1&amp;"!$I$1",1)-1+'15MIN'!$A2710&lt;=INDIRECT(H$1&amp;"!$I$2",1),OFFSET(INDIRECT(H$1&amp;"!$F$1",1),INDIRECT(H$1&amp;"!$I$1",1)-1+'15MIN'!$A2710-1,0),0)</f>
        <v>0.123749</v>
      </c>
      <c r="I2710" s="20">
        <f ca="1">IF(INDIRECT(H$1&amp;"!$I$1",1)-1+'15MIN'!$A2710&lt;=INDIRECT(H$1&amp;"!$I$2",1),-OFFSET(INDIRECT(H$1&amp;"!$D$1",1),INDIRECT(H$1&amp;"!$I$1",1)-1+'15MIN'!$A2710-1,0),0)</f>
        <v>-118.7826</v>
      </c>
      <c r="J2710" s="20">
        <f ca="1">IF(INDIRECT(H$1&amp;"!$I$1",1)-1+'15MIN'!$A2710&lt;=INDIRECT(H$1&amp;"!$I$2",1),OFFSET(INDIRECT(H$1&amp;"!$G$1",1),INDIRECT(H$1&amp;"!$I$1",1)-1+'15MIN'!$A2710-1,0),0)</f>
        <v>1186.7045900000001</v>
      </c>
      <c r="K2710" s="21">
        <f ca="1">IF(INDIRECT(H$1&amp;"!$I$1",1)-1+'15MIN'!$A2710&lt;=INDIRECT(H$1&amp;"!$I$2",1),-OFFSET(INDIRECT(H$1&amp;"!$E$1",1),INDIRECT(H$1&amp;"!$I$1",1)-1+'15MIN'!$A2710-1,0),0)</f>
        <v>0</v>
      </c>
      <c r="L2710" s="20">
        <f ca="1">IF(INDIRECT(L$1&amp;"!$I$1",1)-1+'15MIN'!$A2710&lt;=INDIRECT(L$1&amp;"!$I$2",1),OFFSET(INDIRECT(L$1&amp;"!$F$1",1),INDIRECT(L$1&amp;"!$I$1",1)-1+'15MIN'!$A2710-1,0),0)</f>
        <v>0</v>
      </c>
      <c r="M2710" s="20">
        <f ca="1">IF(INDIRECT(L$1&amp;"!$I$1",1)-1+'15MIN'!$A2710&lt;=INDIRECT(L$1&amp;"!$I$2",1),-OFFSET(INDIRECT(L$1&amp;"!$D$1",1),INDIRECT(L$1&amp;"!$I$1",1)-1+'15MIN'!$A2710-1,0),0)</f>
        <v>-102.035263</v>
      </c>
      <c r="N2710" s="20">
        <f ca="1">IF(INDIRECT(L$1&amp;"!$I$1",1)-1+'15MIN'!$A2710&lt;=INDIRECT(L$1&amp;"!$I$2",1),OFFSET(INDIRECT(L$1&amp;"!$G$1",1),INDIRECT(L$1&amp;"!$I$1",1)-1+'15MIN'!$A2710-1,0),0)</f>
        <v>1330.4761960000001</v>
      </c>
      <c r="O2710" s="21">
        <f ca="1">IF(INDIRECT(L$1&amp;"!$I$1",1)-1+'15MIN'!$A2710&lt;=INDIRECT(L$1&amp;"!$I$2",1),-OFFSET(INDIRECT(L$1&amp;"!$E$1",1),INDIRECT(L$1&amp;"!$I$1",1)-1+'15MIN'!$A2710-1,0),0)</f>
        <v>0</v>
      </c>
    </row>
    <row r="2711" spans="1:15" x14ac:dyDescent="0.2">
      <c r="A2711" s="1">
        <f t="shared" si="125"/>
        <v>2707</v>
      </c>
      <c r="B2711" s="1">
        <f t="shared" si="123"/>
        <v>29</v>
      </c>
      <c r="C2711" s="19">
        <f t="shared" si="124"/>
        <v>0.1875</v>
      </c>
      <c r="D2711" s="20">
        <f ca="1">IF(INDIRECT($D$1&amp;"!$I$1",1)-1+'15MIN'!$A2711&lt;=INDIRECT($D$1&amp;"!$I$2",1),OFFSET(INDIRECT($D$1&amp;"!$F$1",1),INDIRECT($D$1&amp;"!$I$1",1)-1+'15MIN'!$A2711-1,0),0)</f>
        <v>6869.6459999999997</v>
      </c>
      <c r="E2711" s="20">
        <f ca="1">IF(CUEL!$I$1-1+'15MIN'!$A2711&lt;=CUEL!$I$2,-OFFSET(CUEL!$D$1,CUEL!$I$1-1+'15MIN'!$A2711-1,0),0)</f>
        <v>0</v>
      </c>
      <c r="F2711" s="20">
        <f ca="1">IF(INDIRECT($D$1&amp;"!$I$1",1)-1+'15MIN'!$A2711&lt;=INDIRECT($D$1&amp;"!$I$2",1),OFFSET(INDIRECT($D$1&amp;"!$G$1",1),INDIRECT($D$1&amp;"!$I$1",1)-1+'15MIN'!$A2711-1,0),0)</f>
        <v>0</v>
      </c>
      <c r="G2711" s="21">
        <f ca="1">IF(INDIRECT($D$1&amp;"!$I$1",1)-1+'15MIN'!$A2711&lt;=INDIRECT($D$1&amp;"!$I$2",1),-OFFSET(INDIRECT($D$1&amp;"!$E$1",1),INDIRECT($D$1&amp;"!$I$1",1)-1+'15MIN'!$A2711-1,0),0)</f>
        <v>-484.60745200000002</v>
      </c>
      <c r="H2711" s="20">
        <f ca="1">IF(INDIRECT(H$1&amp;"!$I$1",1)-1+'15MIN'!$A2711&lt;=INDIRECT(H$1&amp;"!$I$2",1),OFFSET(INDIRECT(H$1&amp;"!$F$1",1),INDIRECT(H$1&amp;"!$I$1",1)-1+'15MIN'!$A2711-1,0),0)</f>
        <v>0.67309600000000003</v>
      </c>
      <c r="I2711" s="20">
        <f ca="1">IF(INDIRECT(H$1&amp;"!$I$1",1)-1+'15MIN'!$A2711&lt;=INDIRECT(H$1&amp;"!$I$2",1),-OFFSET(INDIRECT(H$1&amp;"!$D$1",1),INDIRECT(H$1&amp;"!$I$1",1)-1+'15MIN'!$A2711-1,0),0)</f>
        <v>-54.994621000000002</v>
      </c>
      <c r="J2711" s="20">
        <f ca="1">IF(INDIRECT(H$1&amp;"!$I$1",1)-1+'15MIN'!$A2711&lt;=INDIRECT(H$1&amp;"!$I$2",1),OFFSET(INDIRECT(H$1&amp;"!$G$1",1),INDIRECT(H$1&amp;"!$I$1",1)-1+'15MIN'!$A2711-1,0),0)</f>
        <v>71.490279999999998</v>
      </c>
      <c r="K2711" s="21">
        <f ca="1">IF(INDIRECT(H$1&amp;"!$I$1",1)-1+'15MIN'!$A2711&lt;=INDIRECT(H$1&amp;"!$I$2",1),-OFFSET(INDIRECT(H$1&amp;"!$E$1",1),INDIRECT(H$1&amp;"!$I$1",1)-1+'15MIN'!$A2711-1,0),0)</f>
        <v>-211.918228</v>
      </c>
      <c r="L2711" s="20">
        <f ca="1">IF(INDIRECT(L$1&amp;"!$I$1",1)-1+'15MIN'!$A2711&lt;=INDIRECT(L$1&amp;"!$I$2",1),OFFSET(INDIRECT(L$1&amp;"!$F$1",1),INDIRECT(L$1&amp;"!$I$1",1)-1+'15MIN'!$A2711-1,0),0)</f>
        <v>0</v>
      </c>
      <c r="M2711" s="20">
        <f ca="1">IF(INDIRECT(L$1&amp;"!$I$1",1)-1+'15MIN'!$A2711&lt;=INDIRECT(L$1&amp;"!$I$2",1),-OFFSET(INDIRECT(L$1&amp;"!$D$1",1),INDIRECT(L$1&amp;"!$I$1",1)-1+'15MIN'!$A2711-1,0),0)</f>
        <v>-103.098579</v>
      </c>
      <c r="N2711" s="20">
        <f ca="1">IF(INDIRECT(L$1&amp;"!$I$1",1)-1+'15MIN'!$A2711&lt;=INDIRECT(L$1&amp;"!$I$2",1),OFFSET(INDIRECT(L$1&amp;"!$G$1",1),INDIRECT(L$1&amp;"!$I$1",1)-1+'15MIN'!$A2711-1,0),0)</f>
        <v>1331.1274410000001</v>
      </c>
      <c r="O2711" s="21">
        <f ca="1">IF(INDIRECT(L$1&amp;"!$I$1",1)-1+'15MIN'!$A2711&lt;=INDIRECT(L$1&amp;"!$I$2",1),-OFFSET(INDIRECT(L$1&amp;"!$E$1",1),INDIRECT(L$1&amp;"!$I$1",1)-1+'15MIN'!$A2711-1,0),0)</f>
        <v>0</v>
      </c>
    </row>
    <row r="2712" spans="1:15" x14ac:dyDescent="0.2">
      <c r="A2712" s="1">
        <f t="shared" si="125"/>
        <v>2708</v>
      </c>
      <c r="B2712" s="1">
        <f t="shared" si="123"/>
        <v>29</v>
      </c>
      <c r="C2712" s="19">
        <f t="shared" si="124"/>
        <v>0.19791666666666699</v>
      </c>
      <c r="D2712" s="20">
        <f ca="1">IF(INDIRECT($D$1&amp;"!$I$1",1)-1+'15MIN'!$A2712&lt;=INDIRECT($D$1&amp;"!$I$2",1),OFFSET(INDIRECT($D$1&amp;"!$F$1",1),INDIRECT($D$1&amp;"!$I$1",1)-1+'15MIN'!$A2712-1,0),0)</f>
        <v>7177.4512000000004</v>
      </c>
      <c r="E2712" s="20">
        <f ca="1">IF(CUEL!$I$1-1+'15MIN'!$A2712&lt;=CUEL!$I$2,-OFFSET(CUEL!$D$1,CUEL!$I$1-1+'15MIN'!$A2712-1,0),0)</f>
        <v>0</v>
      </c>
      <c r="F2712" s="20">
        <f ca="1">IF(INDIRECT($D$1&amp;"!$I$1",1)-1+'15MIN'!$A2712&lt;=INDIRECT($D$1&amp;"!$I$2",1),OFFSET(INDIRECT($D$1&amp;"!$G$1",1),INDIRECT($D$1&amp;"!$I$1",1)-1+'15MIN'!$A2712-1,0),0)</f>
        <v>0</v>
      </c>
      <c r="G2712" s="21">
        <f ca="1">IF(INDIRECT($D$1&amp;"!$I$1",1)-1+'15MIN'!$A2712&lt;=INDIRECT($D$1&amp;"!$I$2",1),-OFFSET(INDIRECT($D$1&amp;"!$E$1",1),INDIRECT($D$1&amp;"!$I$1",1)-1+'15MIN'!$A2712-1,0),0)</f>
        <v>-557.73443599999996</v>
      </c>
      <c r="H2712" s="20">
        <f ca="1">IF(INDIRECT(H$1&amp;"!$I$1",1)-1+'15MIN'!$A2712&lt;=INDIRECT(H$1&amp;"!$I$2",1),OFFSET(INDIRECT(H$1&amp;"!$F$1",1),INDIRECT(H$1&amp;"!$I$1",1)-1+'15MIN'!$A2712-1,0),0)</f>
        <v>0</v>
      </c>
      <c r="I2712" s="20">
        <f ca="1">IF(INDIRECT(H$1&amp;"!$I$1",1)-1+'15MIN'!$A2712&lt;=INDIRECT(H$1&amp;"!$I$2",1),-OFFSET(INDIRECT(H$1&amp;"!$D$1",1),INDIRECT(H$1&amp;"!$I$1",1)-1+'15MIN'!$A2712-1,0),0)</f>
        <v>-95.449523999999997</v>
      </c>
      <c r="J2712" s="20">
        <f ca="1">IF(INDIRECT(H$1&amp;"!$I$1",1)-1+'15MIN'!$A2712&lt;=INDIRECT(H$1&amp;"!$I$2",1),OFFSET(INDIRECT(H$1&amp;"!$G$1",1),INDIRECT(H$1&amp;"!$I$1",1)-1+'15MIN'!$A2712-1,0),0)</f>
        <v>109.58409899999999</v>
      </c>
      <c r="K2712" s="21">
        <f ca="1">IF(INDIRECT(H$1&amp;"!$I$1",1)-1+'15MIN'!$A2712&lt;=INDIRECT(H$1&amp;"!$I$2",1),-OFFSET(INDIRECT(H$1&amp;"!$E$1",1),INDIRECT(H$1&amp;"!$I$1",1)-1+'15MIN'!$A2712-1,0),0)</f>
        <v>-111.754356</v>
      </c>
      <c r="L2712" s="20">
        <f ca="1">IF(INDIRECT(L$1&amp;"!$I$1",1)-1+'15MIN'!$A2712&lt;=INDIRECT(L$1&amp;"!$I$2",1),OFFSET(INDIRECT(L$1&amp;"!$F$1",1),INDIRECT(L$1&amp;"!$I$1",1)-1+'15MIN'!$A2712-1,0),0)</f>
        <v>0</v>
      </c>
      <c r="M2712" s="20">
        <f ca="1">IF(INDIRECT(L$1&amp;"!$I$1",1)-1+'15MIN'!$A2712&lt;=INDIRECT(L$1&amp;"!$I$2",1),-OFFSET(INDIRECT(L$1&amp;"!$D$1",1),INDIRECT(L$1&amp;"!$I$1",1)-1+'15MIN'!$A2712-1,0),0)</f>
        <v>-102.872643</v>
      </c>
      <c r="N2712" s="20">
        <f ca="1">IF(INDIRECT(L$1&amp;"!$I$1",1)-1+'15MIN'!$A2712&lt;=INDIRECT(L$1&amp;"!$I$2",1),OFFSET(INDIRECT(L$1&amp;"!$G$1",1),INDIRECT(L$1&amp;"!$I$1",1)-1+'15MIN'!$A2712-1,0),0)</f>
        <v>1332.873413</v>
      </c>
      <c r="O2712" s="21">
        <f ca="1">IF(INDIRECT(L$1&amp;"!$I$1",1)-1+'15MIN'!$A2712&lt;=INDIRECT(L$1&amp;"!$I$2",1),-OFFSET(INDIRECT(L$1&amp;"!$E$1",1),INDIRECT(L$1&amp;"!$I$1",1)-1+'15MIN'!$A2712-1,0),0)</f>
        <v>0</v>
      </c>
    </row>
    <row r="2713" spans="1:15" x14ac:dyDescent="0.2">
      <c r="A2713" s="1">
        <f t="shared" si="125"/>
        <v>2709</v>
      </c>
      <c r="B2713" s="1">
        <f t="shared" si="123"/>
        <v>29</v>
      </c>
      <c r="C2713" s="19">
        <f t="shared" si="124"/>
        <v>0.20833333333333301</v>
      </c>
      <c r="D2713" s="20">
        <f ca="1">IF(INDIRECT($D$1&amp;"!$I$1",1)-1+'15MIN'!$A2713&lt;=INDIRECT($D$1&amp;"!$I$2",1),OFFSET(INDIRECT($D$1&amp;"!$F$1",1),INDIRECT($D$1&amp;"!$I$1",1)-1+'15MIN'!$A2713-1,0),0)</f>
        <v>6883.4937</v>
      </c>
      <c r="E2713" s="20">
        <f ca="1">IF(CUEL!$I$1-1+'15MIN'!$A2713&lt;=CUEL!$I$2,-OFFSET(CUEL!$D$1,CUEL!$I$1-1+'15MIN'!$A2713-1,0),0)</f>
        <v>0</v>
      </c>
      <c r="F2713" s="20">
        <f ca="1">IF(INDIRECT($D$1&amp;"!$I$1",1)-1+'15MIN'!$A2713&lt;=INDIRECT($D$1&amp;"!$I$2",1),OFFSET(INDIRECT($D$1&amp;"!$G$1",1),INDIRECT($D$1&amp;"!$I$1",1)-1+'15MIN'!$A2713-1,0),0)</f>
        <v>0</v>
      </c>
      <c r="G2713" s="21">
        <f ca="1">IF(INDIRECT($D$1&amp;"!$I$1",1)-1+'15MIN'!$A2713&lt;=INDIRECT($D$1&amp;"!$I$2",1),-OFFSET(INDIRECT($D$1&amp;"!$E$1",1),INDIRECT($D$1&amp;"!$I$1",1)-1+'15MIN'!$A2713-1,0),0)</f>
        <v>-489.48593099999999</v>
      </c>
      <c r="H2713" s="20">
        <f ca="1">IF(INDIRECT(H$1&amp;"!$I$1",1)-1+'15MIN'!$A2713&lt;=INDIRECT(H$1&amp;"!$I$2",1),OFFSET(INDIRECT(H$1&amp;"!$F$1",1),INDIRECT(H$1&amp;"!$I$1",1)-1+'15MIN'!$A2713-1,0),0)</f>
        <v>0</v>
      </c>
      <c r="I2713" s="20">
        <f ca="1">IF(INDIRECT(H$1&amp;"!$I$1",1)-1+'15MIN'!$A2713&lt;=INDIRECT(H$1&amp;"!$I$2",1),-OFFSET(INDIRECT(H$1&amp;"!$D$1",1),INDIRECT(H$1&amp;"!$I$1",1)-1+'15MIN'!$A2713-1,0),0)</f>
        <v>-114.33253499999999</v>
      </c>
      <c r="J2713" s="20">
        <f ca="1">IF(INDIRECT(H$1&amp;"!$I$1",1)-1+'15MIN'!$A2713&lt;=INDIRECT(H$1&amp;"!$I$2",1),OFFSET(INDIRECT(H$1&amp;"!$G$1",1),INDIRECT(H$1&amp;"!$I$1",1)-1+'15MIN'!$A2713-1,0),0)</f>
        <v>237.540909</v>
      </c>
      <c r="K2713" s="21">
        <f ca="1">IF(INDIRECT(H$1&amp;"!$I$1",1)-1+'15MIN'!$A2713&lt;=INDIRECT(H$1&amp;"!$I$2",1),-OFFSET(INDIRECT(H$1&amp;"!$E$1",1),INDIRECT(H$1&amp;"!$I$1",1)-1+'15MIN'!$A2713-1,0),0)</f>
        <v>-0.37589299999999998</v>
      </c>
      <c r="L2713" s="20">
        <f ca="1">IF(INDIRECT(L$1&amp;"!$I$1",1)-1+'15MIN'!$A2713&lt;=INDIRECT(L$1&amp;"!$I$2",1),OFFSET(INDIRECT(L$1&amp;"!$F$1",1),INDIRECT(L$1&amp;"!$I$1",1)-1+'15MIN'!$A2713-1,0),0)</f>
        <v>0</v>
      </c>
      <c r="M2713" s="20">
        <f ca="1">IF(INDIRECT(L$1&amp;"!$I$1",1)-1+'15MIN'!$A2713&lt;=INDIRECT(L$1&amp;"!$I$2",1),-OFFSET(INDIRECT(L$1&amp;"!$D$1",1),INDIRECT(L$1&amp;"!$I$1",1)-1+'15MIN'!$A2713-1,0),0)</f>
        <v>-105.46045700000001</v>
      </c>
      <c r="N2713" s="20">
        <f ca="1">IF(INDIRECT(L$1&amp;"!$I$1",1)-1+'15MIN'!$A2713&lt;=INDIRECT(L$1&amp;"!$I$2",1),OFFSET(INDIRECT(L$1&amp;"!$G$1",1),INDIRECT(L$1&amp;"!$I$1",1)-1+'15MIN'!$A2713-1,0),0)</f>
        <v>1330.52478</v>
      </c>
      <c r="O2713" s="21">
        <f ca="1">IF(INDIRECT(L$1&amp;"!$I$1",1)-1+'15MIN'!$A2713&lt;=INDIRECT(L$1&amp;"!$I$2",1),-OFFSET(INDIRECT(L$1&amp;"!$E$1",1),INDIRECT(L$1&amp;"!$I$1",1)-1+'15MIN'!$A2713-1,0),0)</f>
        <v>0</v>
      </c>
    </row>
    <row r="2714" spans="1:15" x14ac:dyDescent="0.2">
      <c r="A2714" s="1">
        <f t="shared" si="125"/>
        <v>2710</v>
      </c>
      <c r="B2714" s="1">
        <f t="shared" si="123"/>
        <v>29</v>
      </c>
      <c r="C2714" s="19">
        <f t="shared" si="124"/>
        <v>0.21875</v>
      </c>
      <c r="D2714" s="20">
        <f ca="1">IF(INDIRECT($D$1&amp;"!$I$1",1)-1+'15MIN'!$A2714&lt;=INDIRECT($D$1&amp;"!$I$2",1),OFFSET(INDIRECT($D$1&amp;"!$F$1",1),INDIRECT($D$1&amp;"!$I$1",1)-1+'15MIN'!$A2714-1,0),0)</f>
        <v>6581.4795000000004</v>
      </c>
      <c r="E2714" s="20">
        <f ca="1">IF(CUEL!$I$1-1+'15MIN'!$A2714&lt;=CUEL!$I$2,-OFFSET(CUEL!$D$1,CUEL!$I$1-1+'15MIN'!$A2714-1,0),0)</f>
        <v>0</v>
      </c>
      <c r="F2714" s="20">
        <f ca="1">IF(INDIRECT($D$1&amp;"!$I$1",1)-1+'15MIN'!$A2714&lt;=INDIRECT($D$1&amp;"!$I$2",1),OFFSET(INDIRECT($D$1&amp;"!$G$1",1),INDIRECT($D$1&amp;"!$I$1",1)-1+'15MIN'!$A2714-1,0),0)</f>
        <v>0</v>
      </c>
      <c r="G2714" s="21">
        <f ca="1">IF(INDIRECT($D$1&amp;"!$I$1",1)-1+'15MIN'!$A2714&lt;=INDIRECT($D$1&amp;"!$I$2",1),-OFFSET(INDIRECT($D$1&amp;"!$E$1",1),INDIRECT($D$1&amp;"!$I$1",1)-1+'15MIN'!$A2714-1,0),0)</f>
        <v>-418.89727800000003</v>
      </c>
      <c r="H2714" s="20">
        <f ca="1">IF(INDIRECT(H$1&amp;"!$I$1",1)-1+'15MIN'!$A2714&lt;=INDIRECT(H$1&amp;"!$I$2",1),OFFSET(INDIRECT(H$1&amp;"!$F$1",1),INDIRECT(H$1&amp;"!$I$1",1)-1+'15MIN'!$A2714-1,0),0)</f>
        <v>0</v>
      </c>
      <c r="I2714" s="20">
        <f ca="1">IF(INDIRECT(H$1&amp;"!$I$1",1)-1+'15MIN'!$A2714&lt;=INDIRECT(H$1&amp;"!$I$2",1),-OFFSET(INDIRECT(H$1&amp;"!$D$1",1),INDIRECT(H$1&amp;"!$I$1",1)-1+'15MIN'!$A2714-1,0),0)</f>
        <v>-104.56856500000001</v>
      </c>
      <c r="J2714" s="20">
        <f ca="1">IF(INDIRECT(H$1&amp;"!$I$1",1)-1+'15MIN'!$A2714&lt;=INDIRECT(H$1&amp;"!$I$2",1),OFFSET(INDIRECT(H$1&amp;"!$G$1",1),INDIRECT(H$1&amp;"!$I$1",1)-1+'15MIN'!$A2714-1,0),0)</f>
        <v>481.519226</v>
      </c>
      <c r="K2714" s="21">
        <f ca="1">IF(INDIRECT(H$1&amp;"!$I$1",1)-1+'15MIN'!$A2714&lt;=INDIRECT(H$1&amp;"!$I$2",1),-OFFSET(INDIRECT(H$1&amp;"!$E$1",1),INDIRECT(H$1&amp;"!$I$1",1)-1+'15MIN'!$A2714-1,0),0)</f>
        <v>0</v>
      </c>
      <c r="L2714" s="20">
        <f ca="1">IF(INDIRECT(L$1&amp;"!$I$1",1)-1+'15MIN'!$A2714&lt;=INDIRECT(L$1&amp;"!$I$2",1),OFFSET(INDIRECT(L$1&amp;"!$F$1",1),INDIRECT(L$1&amp;"!$I$1",1)-1+'15MIN'!$A2714-1,0),0)</f>
        <v>0</v>
      </c>
      <c r="M2714" s="20">
        <f ca="1">IF(INDIRECT(L$1&amp;"!$I$1",1)-1+'15MIN'!$A2714&lt;=INDIRECT(L$1&amp;"!$I$2",1),-OFFSET(INDIRECT(L$1&amp;"!$D$1",1),INDIRECT(L$1&amp;"!$I$1",1)-1+'15MIN'!$A2714-1,0),0)</f>
        <v>-112.46564499999999</v>
      </c>
      <c r="N2714" s="20">
        <f ca="1">IF(INDIRECT(L$1&amp;"!$I$1",1)-1+'15MIN'!$A2714&lt;=INDIRECT(L$1&amp;"!$I$2",1),OFFSET(INDIRECT(L$1&amp;"!$G$1",1),INDIRECT(L$1&amp;"!$I$1",1)-1+'15MIN'!$A2714-1,0),0)</f>
        <v>1191.536865</v>
      </c>
      <c r="O2714" s="21">
        <f ca="1">IF(INDIRECT(L$1&amp;"!$I$1",1)-1+'15MIN'!$A2714&lt;=INDIRECT(L$1&amp;"!$I$2",1),-OFFSET(INDIRECT(L$1&amp;"!$E$1",1),INDIRECT(L$1&amp;"!$I$1",1)-1+'15MIN'!$A2714-1,0),0)</f>
        <v>0</v>
      </c>
    </row>
    <row r="2715" spans="1:15" x14ac:dyDescent="0.2">
      <c r="A2715" s="1">
        <f t="shared" si="125"/>
        <v>2711</v>
      </c>
      <c r="B2715" s="1">
        <f t="shared" si="123"/>
        <v>29</v>
      </c>
      <c r="C2715" s="19">
        <f t="shared" si="124"/>
        <v>0.22916666666666699</v>
      </c>
      <c r="D2715" s="20">
        <f ca="1">IF(INDIRECT($D$1&amp;"!$I$1",1)-1+'15MIN'!$A2715&lt;=INDIRECT($D$1&amp;"!$I$2",1),OFFSET(INDIRECT($D$1&amp;"!$F$1",1),INDIRECT($D$1&amp;"!$I$1",1)-1+'15MIN'!$A2715-1,0),0)</f>
        <v>6515.2231000000002</v>
      </c>
      <c r="E2715" s="20">
        <f ca="1">IF(CUEL!$I$1-1+'15MIN'!$A2715&lt;=CUEL!$I$2,-OFFSET(CUEL!$D$1,CUEL!$I$1-1+'15MIN'!$A2715-1,0),0)</f>
        <v>0</v>
      </c>
      <c r="F2715" s="20">
        <f ca="1">IF(INDIRECT($D$1&amp;"!$I$1",1)-1+'15MIN'!$A2715&lt;=INDIRECT($D$1&amp;"!$I$2",1),OFFSET(INDIRECT($D$1&amp;"!$G$1",1),INDIRECT($D$1&amp;"!$I$1",1)-1+'15MIN'!$A2715-1,0),0)</f>
        <v>0</v>
      </c>
      <c r="G2715" s="21">
        <f ca="1">IF(INDIRECT($D$1&amp;"!$I$1",1)-1+'15MIN'!$A2715&lt;=INDIRECT($D$1&amp;"!$I$2",1),-OFFSET(INDIRECT($D$1&amp;"!$E$1",1),INDIRECT($D$1&amp;"!$I$1",1)-1+'15MIN'!$A2715-1,0),0)</f>
        <v>-405.07299799999998</v>
      </c>
      <c r="H2715" s="20">
        <f ca="1">IF(INDIRECT(H$1&amp;"!$I$1",1)-1+'15MIN'!$A2715&lt;=INDIRECT(H$1&amp;"!$I$2",1),OFFSET(INDIRECT(H$1&amp;"!$F$1",1),INDIRECT(H$1&amp;"!$I$1",1)-1+'15MIN'!$A2715-1,0),0)</f>
        <v>0</v>
      </c>
      <c r="I2715" s="20">
        <f ca="1">IF(INDIRECT(H$1&amp;"!$I$1",1)-1+'15MIN'!$A2715&lt;=INDIRECT(H$1&amp;"!$I$2",1),-OFFSET(INDIRECT(H$1&amp;"!$D$1",1),INDIRECT(H$1&amp;"!$I$1",1)-1+'15MIN'!$A2715-1,0),0)</f>
        <v>-96.771782000000002</v>
      </c>
      <c r="J2715" s="20">
        <f ca="1">IF(INDIRECT(H$1&amp;"!$I$1",1)-1+'15MIN'!$A2715&lt;=INDIRECT(H$1&amp;"!$I$2",1),OFFSET(INDIRECT(H$1&amp;"!$G$1",1),INDIRECT(H$1&amp;"!$I$1",1)-1+'15MIN'!$A2715-1,0),0)</f>
        <v>178.04122899999999</v>
      </c>
      <c r="K2715" s="21">
        <f ca="1">IF(INDIRECT(H$1&amp;"!$I$1",1)-1+'15MIN'!$A2715&lt;=INDIRECT(H$1&amp;"!$I$2",1),-OFFSET(INDIRECT(H$1&amp;"!$E$1",1),INDIRECT(H$1&amp;"!$I$1",1)-1+'15MIN'!$A2715-1,0),0)</f>
        <v>-11.775041</v>
      </c>
      <c r="L2715" s="20">
        <f ca="1">IF(INDIRECT(L$1&amp;"!$I$1",1)-1+'15MIN'!$A2715&lt;=INDIRECT(L$1&amp;"!$I$2",1),OFFSET(INDIRECT(L$1&amp;"!$F$1",1),INDIRECT(L$1&amp;"!$I$1",1)-1+'15MIN'!$A2715-1,0),0)</f>
        <v>68.308082999999996</v>
      </c>
      <c r="M2715" s="20">
        <f ca="1">IF(INDIRECT(L$1&amp;"!$I$1",1)-1+'15MIN'!$A2715&lt;=INDIRECT(L$1&amp;"!$I$2",1),-OFFSET(INDIRECT(L$1&amp;"!$D$1",1),INDIRECT(L$1&amp;"!$I$1",1)-1+'15MIN'!$A2715-1,0),0)</f>
        <v>-54.833281999999997</v>
      </c>
      <c r="N2715" s="20">
        <f ca="1">IF(INDIRECT(L$1&amp;"!$I$1",1)-1+'15MIN'!$A2715&lt;=INDIRECT(L$1&amp;"!$I$2",1),OFFSET(INDIRECT(L$1&amp;"!$G$1",1),INDIRECT(L$1&amp;"!$I$1",1)-1+'15MIN'!$A2715-1,0),0)</f>
        <v>552.75561500000003</v>
      </c>
      <c r="O2715" s="21">
        <f ca="1">IF(INDIRECT(L$1&amp;"!$I$1",1)-1+'15MIN'!$A2715&lt;=INDIRECT(L$1&amp;"!$I$2",1),-OFFSET(INDIRECT(L$1&amp;"!$E$1",1),INDIRECT(L$1&amp;"!$I$1",1)-1+'15MIN'!$A2715-1,0),0)</f>
        <v>-146.719269</v>
      </c>
    </row>
    <row r="2716" spans="1:15" x14ac:dyDescent="0.2">
      <c r="A2716" s="1">
        <f t="shared" si="125"/>
        <v>2712</v>
      </c>
      <c r="B2716" s="1">
        <f t="shared" si="123"/>
        <v>29</v>
      </c>
      <c r="C2716" s="19">
        <f t="shared" si="124"/>
        <v>0.23958333333333301</v>
      </c>
      <c r="D2716" s="20">
        <f ca="1">IF(INDIRECT($D$1&amp;"!$I$1",1)-1+'15MIN'!$A2716&lt;=INDIRECT($D$1&amp;"!$I$2",1),OFFSET(INDIRECT($D$1&amp;"!$F$1",1),INDIRECT($D$1&amp;"!$I$1",1)-1+'15MIN'!$A2716-1,0),0)</f>
        <v>6673.5097999999998</v>
      </c>
      <c r="E2716" s="20">
        <f ca="1">IF(CUEL!$I$1-1+'15MIN'!$A2716&lt;=CUEL!$I$2,-OFFSET(CUEL!$D$1,CUEL!$I$1-1+'15MIN'!$A2716-1,0),0)</f>
        <v>0</v>
      </c>
      <c r="F2716" s="20">
        <f ca="1">IF(INDIRECT($D$1&amp;"!$I$1",1)-1+'15MIN'!$A2716&lt;=INDIRECT($D$1&amp;"!$I$2",1),OFFSET(INDIRECT($D$1&amp;"!$G$1",1),INDIRECT($D$1&amp;"!$I$1",1)-1+'15MIN'!$A2716-1,0),0)</f>
        <v>0</v>
      </c>
      <c r="G2716" s="21">
        <f ca="1">IF(INDIRECT($D$1&amp;"!$I$1",1)-1+'15MIN'!$A2716&lt;=INDIRECT($D$1&amp;"!$I$2",1),-OFFSET(INDIRECT($D$1&amp;"!$E$1",1),INDIRECT($D$1&amp;"!$I$1",1)-1+'15MIN'!$A2716-1,0),0)</f>
        <v>-444.53829999999999</v>
      </c>
      <c r="H2716" s="20">
        <f ca="1">IF(INDIRECT(H$1&amp;"!$I$1",1)-1+'15MIN'!$A2716&lt;=INDIRECT(H$1&amp;"!$I$2",1),OFFSET(INDIRECT(H$1&amp;"!$F$1",1),INDIRECT(H$1&amp;"!$I$1",1)-1+'15MIN'!$A2716-1,0),0)</f>
        <v>0.501189</v>
      </c>
      <c r="I2716" s="20">
        <f ca="1">IF(INDIRECT(H$1&amp;"!$I$1",1)-1+'15MIN'!$A2716&lt;=INDIRECT(H$1&amp;"!$I$2",1),-OFFSET(INDIRECT(H$1&amp;"!$D$1",1),INDIRECT(H$1&amp;"!$I$1",1)-1+'15MIN'!$A2716-1,0),0)</f>
        <v>-98.318306000000007</v>
      </c>
      <c r="J2716" s="20">
        <f ca="1">IF(INDIRECT(H$1&amp;"!$I$1",1)-1+'15MIN'!$A2716&lt;=INDIRECT(H$1&amp;"!$I$2",1),OFFSET(INDIRECT(H$1&amp;"!$G$1",1),INDIRECT(H$1&amp;"!$I$1",1)-1+'15MIN'!$A2716-1,0),0)</f>
        <v>462.17288200000002</v>
      </c>
      <c r="K2716" s="21">
        <f ca="1">IF(INDIRECT(H$1&amp;"!$I$1",1)-1+'15MIN'!$A2716&lt;=INDIRECT(H$1&amp;"!$I$2",1),-OFFSET(INDIRECT(H$1&amp;"!$E$1",1),INDIRECT(H$1&amp;"!$I$1",1)-1+'15MIN'!$A2716-1,0),0)</f>
        <v>-13.703588</v>
      </c>
      <c r="L2716" s="20">
        <f ca="1">IF(INDIRECT(L$1&amp;"!$I$1",1)-1+'15MIN'!$A2716&lt;=INDIRECT(L$1&amp;"!$I$2",1),OFFSET(INDIRECT(L$1&amp;"!$F$1",1),INDIRECT(L$1&amp;"!$I$1",1)-1+'15MIN'!$A2716-1,0),0)</f>
        <v>409.578552</v>
      </c>
      <c r="M2716" s="20">
        <f ca="1">IF(INDIRECT(L$1&amp;"!$I$1",1)-1+'15MIN'!$A2716&lt;=INDIRECT(L$1&amp;"!$I$2",1),-OFFSET(INDIRECT(L$1&amp;"!$D$1",1),INDIRECT(L$1&amp;"!$I$1",1)-1+'15MIN'!$A2716-1,0),0)</f>
        <v>0</v>
      </c>
      <c r="N2716" s="20">
        <f ca="1">IF(INDIRECT(L$1&amp;"!$I$1",1)-1+'15MIN'!$A2716&lt;=INDIRECT(L$1&amp;"!$I$2",1),OFFSET(INDIRECT(L$1&amp;"!$G$1",1),INDIRECT(L$1&amp;"!$I$1",1)-1+'15MIN'!$A2716-1,0),0)</f>
        <v>0</v>
      </c>
      <c r="O2716" s="21">
        <f ca="1">IF(INDIRECT(L$1&amp;"!$I$1",1)-1+'15MIN'!$A2716&lt;=INDIRECT(L$1&amp;"!$I$2",1),-OFFSET(INDIRECT(L$1&amp;"!$E$1",1),INDIRECT(L$1&amp;"!$I$1",1)-1+'15MIN'!$A2716-1,0),0)</f>
        <v>-72.473274000000004</v>
      </c>
    </row>
    <row r="2717" spans="1:15" x14ac:dyDescent="0.2">
      <c r="A2717" s="1">
        <f t="shared" si="125"/>
        <v>2713</v>
      </c>
      <c r="B2717" s="1">
        <f t="shared" si="123"/>
        <v>29</v>
      </c>
      <c r="C2717" s="19">
        <f t="shared" si="124"/>
        <v>0.25</v>
      </c>
      <c r="D2717" s="20">
        <f ca="1">IF(INDIRECT($D$1&amp;"!$I$1",1)-1+'15MIN'!$A2717&lt;=INDIRECT($D$1&amp;"!$I$2",1),OFFSET(INDIRECT($D$1&amp;"!$F$1",1),INDIRECT($D$1&amp;"!$I$1",1)-1+'15MIN'!$A2717-1,0),0)</f>
        <v>7274.5532000000003</v>
      </c>
      <c r="E2717" s="20">
        <f ca="1">IF(CUEL!$I$1-1+'15MIN'!$A2717&lt;=CUEL!$I$2,-OFFSET(CUEL!$D$1,CUEL!$I$1-1+'15MIN'!$A2717-1,0),0)</f>
        <v>0</v>
      </c>
      <c r="F2717" s="20">
        <f ca="1">IF(INDIRECT($D$1&amp;"!$I$1",1)-1+'15MIN'!$A2717&lt;=INDIRECT($D$1&amp;"!$I$2",1),OFFSET(INDIRECT($D$1&amp;"!$G$1",1),INDIRECT($D$1&amp;"!$I$1",1)-1+'15MIN'!$A2717-1,0),0)</f>
        <v>0</v>
      </c>
      <c r="G2717" s="21">
        <f ca="1">IF(INDIRECT($D$1&amp;"!$I$1",1)-1+'15MIN'!$A2717&lt;=INDIRECT($D$1&amp;"!$I$2",1),-OFFSET(INDIRECT($D$1&amp;"!$E$1",1),INDIRECT($D$1&amp;"!$I$1",1)-1+'15MIN'!$A2717-1,0),0)</f>
        <v>-592.07904099999996</v>
      </c>
      <c r="H2717" s="20">
        <f ca="1">IF(INDIRECT(H$1&amp;"!$I$1",1)-1+'15MIN'!$A2717&lt;=INDIRECT(H$1&amp;"!$I$2",1),OFFSET(INDIRECT(H$1&amp;"!$F$1",1),INDIRECT(H$1&amp;"!$I$1",1)-1+'15MIN'!$A2717-1,0),0)</f>
        <v>3.8328000000000001E-2</v>
      </c>
      <c r="I2717" s="20">
        <f ca="1">IF(INDIRECT(H$1&amp;"!$I$1",1)-1+'15MIN'!$A2717&lt;=INDIRECT(H$1&amp;"!$I$2",1),-OFFSET(INDIRECT(H$1&amp;"!$D$1",1),INDIRECT(H$1&amp;"!$I$1",1)-1+'15MIN'!$A2717-1,0),0)</f>
        <v>-63.126731999999997</v>
      </c>
      <c r="J2717" s="20">
        <f ca="1">IF(INDIRECT(H$1&amp;"!$I$1",1)-1+'15MIN'!$A2717&lt;=INDIRECT(H$1&amp;"!$I$2",1),OFFSET(INDIRECT(H$1&amp;"!$G$1",1),INDIRECT(H$1&amp;"!$I$1",1)-1+'15MIN'!$A2717-1,0),0)</f>
        <v>5.0559640000000003</v>
      </c>
      <c r="K2717" s="21">
        <f ca="1">IF(INDIRECT(H$1&amp;"!$I$1",1)-1+'15MIN'!$A2717&lt;=INDIRECT(H$1&amp;"!$I$2",1),-OFFSET(INDIRECT(H$1&amp;"!$E$1",1),INDIRECT(H$1&amp;"!$I$1",1)-1+'15MIN'!$A2717-1,0),0)</f>
        <v>-180.34371899999999</v>
      </c>
      <c r="L2717" s="20">
        <f ca="1">IF(INDIRECT(L$1&amp;"!$I$1",1)-1+'15MIN'!$A2717&lt;=INDIRECT(L$1&amp;"!$I$2",1),OFFSET(INDIRECT(L$1&amp;"!$F$1",1),INDIRECT(L$1&amp;"!$I$1",1)-1+'15MIN'!$A2717-1,0),0)</f>
        <v>729.60900900000001</v>
      </c>
      <c r="M2717" s="20">
        <f ca="1">IF(INDIRECT(L$1&amp;"!$I$1",1)-1+'15MIN'!$A2717&lt;=INDIRECT(L$1&amp;"!$I$2",1),-OFFSET(INDIRECT(L$1&amp;"!$D$1",1),INDIRECT(L$1&amp;"!$I$1",1)-1+'15MIN'!$A2717-1,0),0)</f>
        <v>0</v>
      </c>
      <c r="N2717" s="20">
        <f ca="1">IF(INDIRECT(L$1&amp;"!$I$1",1)-1+'15MIN'!$A2717&lt;=INDIRECT(L$1&amp;"!$I$2",1),OFFSET(INDIRECT(L$1&amp;"!$G$1",1),INDIRECT(L$1&amp;"!$I$1",1)-1+'15MIN'!$A2717-1,0),0)</f>
        <v>5.3819999999999996E-3</v>
      </c>
      <c r="O2717" s="21">
        <f ca="1">IF(INDIRECT(L$1&amp;"!$I$1",1)-1+'15MIN'!$A2717&lt;=INDIRECT(L$1&amp;"!$I$2",1),-OFFSET(INDIRECT(L$1&amp;"!$E$1",1),INDIRECT(L$1&amp;"!$I$1",1)-1+'15MIN'!$A2717-1,0),0)</f>
        <v>-61.580097000000002</v>
      </c>
    </row>
    <row r="2718" spans="1:15" x14ac:dyDescent="0.2">
      <c r="A2718" s="1">
        <f t="shared" si="125"/>
        <v>2714</v>
      </c>
      <c r="B2718" s="1">
        <f t="shared" si="123"/>
        <v>29</v>
      </c>
      <c r="C2718" s="19">
        <f t="shared" si="124"/>
        <v>0.26041666666666702</v>
      </c>
      <c r="D2718" s="20">
        <f ca="1">IF(INDIRECT($D$1&amp;"!$I$1",1)-1+'15MIN'!$A2718&lt;=INDIRECT($D$1&amp;"!$I$2",1),OFFSET(INDIRECT($D$1&amp;"!$F$1",1),INDIRECT($D$1&amp;"!$I$1",1)-1+'15MIN'!$A2718-1,0),0)</f>
        <v>7156.2885999999999</v>
      </c>
      <c r="E2718" s="20">
        <f ca="1">IF(CUEL!$I$1-1+'15MIN'!$A2718&lt;=CUEL!$I$2,-OFFSET(CUEL!$D$1,CUEL!$I$1-1+'15MIN'!$A2718-1,0),0)</f>
        <v>0</v>
      </c>
      <c r="F2718" s="20">
        <f ca="1">IF(INDIRECT($D$1&amp;"!$I$1",1)-1+'15MIN'!$A2718&lt;=INDIRECT($D$1&amp;"!$I$2",1),OFFSET(INDIRECT($D$1&amp;"!$G$1",1),INDIRECT($D$1&amp;"!$I$1",1)-1+'15MIN'!$A2718-1,0),0)</f>
        <v>0</v>
      </c>
      <c r="G2718" s="21">
        <f ca="1">IF(INDIRECT($D$1&amp;"!$I$1",1)-1+'15MIN'!$A2718&lt;=INDIRECT($D$1&amp;"!$I$2",1),-OFFSET(INDIRECT($D$1&amp;"!$E$1",1),INDIRECT($D$1&amp;"!$I$1",1)-1+'15MIN'!$A2718-1,0),0)</f>
        <v>-562.75531000000001</v>
      </c>
      <c r="H2718" s="20">
        <f ca="1">IF(INDIRECT(H$1&amp;"!$I$1",1)-1+'15MIN'!$A2718&lt;=INDIRECT(H$1&amp;"!$I$2",1),OFFSET(INDIRECT(H$1&amp;"!$F$1",1),INDIRECT(H$1&amp;"!$I$1",1)-1+'15MIN'!$A2718-1,0),0)</f>
        <v>0.42809199999999997</v>
      </c>
      <c r="I2718" s="20">
        <f ca="1">IF(INDIRECT(H$1&amp;"!$I$1",1)-1+'15MIN'!$A2718&lt;=INDIRECT(H$1&amp;"!$I$2",1),-OFFSET(INDIRECT(H$1&amp;"!$D$1",1),INDIRECT(H$1&amp;"!$I$1",1)-1+'15MIN'!$A2718-1,0),0)</f>
        <v>-63.938057000000001</v>
      </c>
      <c r="J2718" s="20">
        <f ca="1">IF(INDIRECT(H$1&amp;"!$I$1",1)-1+'15MIN'!$A2718&lt;=INDIRECT(H$1&amp;"!$I$2",1),OFFSET(INDIRECT(H$1&amp;"!$G$1",1),INDIRECT(H$1&amp;"!$I$1",1)-1+'15MIN'!$A2718-1,0),0)</f>
        <v>59.298907999999997</v>
      </c>
      <c r="K2718" s="21">
        <f ca="1">IF(INDIRECT(H$1&amp;"!$I$1",1)-1+'15MIN'!$A2718&lt;=INDIRECT(H$1&amp;"!$I$2",1),-OFFSET(INDIRECT(H$1&amp;"!$E$1",1),INDIRECT(H$1&amp;"!$I$1",1)-1+'15MIN'!$A2718-1,0),0)</f>
        <v>-68.148643000000007</v>
      </c>
      <c r="L2718" s="20">
        <f ca="1">IF(INDIRECT(L$1&amp;"!$I$1",1)-1+'15MIN'!$A2718&lt;=INDIRECT(L$1&amp;"!$I$2",1),OFFSET(INDIRECT(L$1&amp;"!$F$1",1),INDIRECT(L$1&amp;"!$I$1",1)-1+'15MIN'!$A2718-1,0),0)</f>
        <v>3014.7409670000002</v>
      </c>
      <c r="M2718" s="20">
        <f ca="1">IF(INDIRECT(L$1&amp;"!$I$1",1)-1+'15MIN'!$A2718&lt;=INDIRECT(L$1&amp;"!$I$2",1),-OFFSET(INDIRECT(L$1&amp;"!$D$1",1),INDIRECT(L$1&amp;"!$I$1",1)-1+'15MIN'!$A2718-1,0),0)</f>
        <v>0</v>
      </c>
      <c r="N2718" s="20">
        <f ca="1">IF(INDIRECT(L$1&amp;"!$I$1",1)-1+'15MIN'!$A2718&lt;=INDIRECT(L$1&amp;"!$I$2",1),OFFSET(INDIRECT(L$1&amp;"!$G$1",1),INDIRECT(L$1&amp;"!$I$1",1)-1+'15MIN'!$A2718-1,0),0)</f>
        <v>0</v>
      </c>
      <c r="O2718" s="21">
        <f ca="1">IF(INDIRECT(L$1&amp;"!$I$1",1)-1+'15MIN'!$A2718&lt;=INDIRECT(L$1&amp;"!$I$2",1),-OFFSET(INDIRECT(L$1&amp;"!$E$1",1),INDIRECT(L$1&amp;"!$I$1",1)-1+'15MIN'!$A2718-1,0),0)</f>
        <v>-17.328495</v>
      </c>
    </row>
    <row r="2719" spans="1:15" x14ac:dyDescent="0.2">
      <c r="A2719" s="1">
        <f t="shared" si="125"/>
        <v>2715</v>
      </c>
      <c r="B2719" s="1">
        <f t="shared" si="123"/>
        <v>29</v>
      </c>
      <c r="C2719" s="19">
        <f t="shared" si="124"/>
        <v>0.27083333333333298</v>
      </c>
      <c r="D2719" s="20">
        <f ca="1">IF(INDIRECT($D$1&amp;"!$I$1",1)-1+'15MIN'!$A2719&lt;=INDIRECT($D$1&amp;"!$I$2",1),OFFSET(INDIRECT($D$1&amp;"!$F$1",1),INDIRECT($D$1&amp;"!$I$1",1)-1+'15MIN'!$A2719-1,0),0)</f>
        <v>7063.0347000000002</v>
      </c>
      <c r="E2719" s="20">
        <f ca="1">IF(CUEL!$I$1-1+'15MIN'!$A2719&lt;=CUEL!$I$2,-OFFSET(CUEL!$D$1,CUEL!$I$1-1+'15MIN'!$A2719-1,0),0)</f>
        <v>0</v>
      </c>
      <c r="F2719" s="20">
        <f ca="1">IF(INDIRECT($D$1&amp;"!$I$1",1)-1+'15MIN'!$A2719&lt;=INDIRECT($D$1&amp;"!$I$2",1),OFFSET(INDIRECT($D$1&amp;"!$G$1",1),INDIRECT($D$1&amp;"!$I$1",1)-1+'15MIN'!$A2719-1,0),0)</f>
        <v>0</v>
      </c>
      <c r="G2719" s="21">
        <f ca="1">IF(INDIRECT($D$1&amp;"!$I$1",1)-1+'15MIN'!$A2719&lt;=INDIRECT($D$1&amp;"!$I$2",1),-OFFSET(INDIRECT($D$1&amp;"!$E$1",1),INDIRECT($D$1&amp;"!$I$1",1)-1+'15MIN'!$A2719-1,0),0)</f>
        <v>-547.39386000000002</v>
      </c>
      <c r="H2719" s="20">
        <f ca="1">IF(INDIRECT(H$1&amp;"!$I$1",1)-1+'15MIN'!$A2719&lt;=INDIRECT(H$1&amp;"!$I$2",1),OFFSET(INDIRECT(H$1&amp;"!$F$1",1),INDIRECT(H$1&amp;"!$I$1",1)-1+'15MIN'!$A2719-1,0),0)</f>
        <v>1.7819999999999999E-3</v>
      </c>
      <c r="I2719" s="20">
        <f ca="1">IF(INDIRECT(H$1&amp;"!$I$1",1)-1+'15MIN'!$A2719&lt;=INDIRECT(H$1&amp;"!$I$2",1),-OFFSET(INDIRECT(H$1&amp;"!$D$1",1),INDIRECT(H$1&amp;"!$I$1",1)-1+'15MIN'!$A2719-1,0),0)</f>
        <v>-92.993545999999995</v>
      </c>
      <c r="J2719" s="20">
        <f ca="1">IF(INDIRECT(H$1&amp;"!$I$1",1)-1+'15MIN'!$A2719&lt;=INDIRECT(H$1&amp;"!$I$2",1),OFFSET(INDIRECT(H$1&amp;"!$G$1",1),INDIRECT(H$1&amp;"!$I$1",1)-1+'15MIN'!$A2719-1,0),0)</f>
        <v>334.830872</v>
      </c>
      <c r="K2719" s="21">
        <f ca="1">IF(INDIRECT(H$1&amp;"!$I$1",1)-1+'15MIN'!$A2719&lt;=INDIRECT(H$1&amp;"!$I$2",1),-OFFSET(INDIRECT(H$1&amp;"!$E$1",1),INDIRECT(H$1&amp;"!$I$1",1)-1+'15MIN'!$A2719-1,0),0)</f>
        <v>-9.8704599999999996</v>
      </c>
      <c r="L2719" s="20">
        <f ca="1">IF(INDIRECT(L$1&amp;"!$I$1",1)-1+'15MIN'!$A2719&lt;=INDIRECT(L$1&amp;"!$I$2",1),OFFSET(INDIRECT(L$1&amp;"!$F$1",1),INDIRECT(L$1&amp;"!$I$1",1)-1+'15MIN'!$A2719-1,0),0)</f>
        <v>4900.828125</v>
      </c>
      <c r="M2719" s="20">
        <f ca="1">IF(INDIRECT(L$1&amp;"!$I$1",1)-1+'15MIN'!$A2719&lt;=INDIRECT(L$1&amp;"!$I$2",1),-OFFSET(INDIRECT(L$1&amp;"!$D$1",1),INDIRECT(L$1&amp;"!$I$1",1)-1+'15MIN'!$A2719-1,0),0)</f>
        <v>0</v>
      </c>
      <c r="N2719" s="20">
        <f ca="1">IF(INDIRECT(L$1&amp;"!$I$1",1)-1+'15MIN'!$A2719&lt;=INDIRECT(L$1&amp;"!$I$2",1),OFFSET(INDIRECT(L$1&amp;"!$G$1",1),INDIRECT(L$1&amp;"!$I$1",1)-1+'15MIN'!$A2719-1,0),0)</f>
        <v>5.601858</v>
      </c>
      <c r="O2719" s="21">
        <f ca="1">IF(INDIRECT(L$1&amp;"!$I$1",1)-1+'15MIN'!$A2719&lt;=INDIRECT(L$1&amp;"!$I$2",1),-OFFSET(INDIRECT(L$1&amp;"!$E$1",1),INDIRECT(L$1&amp;"!$I$1",1)-1+'15MIN'!$A2719-1,0),0)</f>
        <v>-2.7253099999999999</v>
      </c>
    </row>
    <row r="2720" spans="1:15" x14ac:dyDescent="0.2">
      <c r="A2720" s="1">
        <f t="shared" si="125"/>
        <v>2716</v>
      </c>
      <c r="B2720" s="1">
        <f t="shared" si="123"/>
        <v>29</v>
      </c>
      <c r="C2720" s="19">
        <f t="shared" si="124"/>
        <v>0.28125</v>
      </c>
      <c r="D2720" s="20">
        <f ca="1">IF(INDIRECT($D$1&amp;"!$I$1",1)-1+'15MIN'!$A2720&lt;=INDIRECT($D$1&amp;"!$I$2",1),OFFSET(INDIRECT($D$1&amp;"!$F$1",1),INDIRECT($D$1&amp;"!$I$1",1)-1+'15MIN'!$A2720-1,0),0)</f>
        <v>6971.4691999999995</v>
      </c>
      <c r="E2720" s="20">
        <f ca="1">IF(CUEL!$I$1-1+'15MIN'!$A2720&lt;=CUEL!$I$2,-OFFSET(CUEL!$D$1,CUEL!$I$1-1+'15MIN'!$A2720-1,0),0)</f>
        <v>0</v>
      </c>
      <c r="F2720" s="20">
        <f ca="1">IF(INDIRECT($D$1&amp;"!$I$1",1)-1+'15MIN'!$A2720&lt;=INDIRECT($D$1&amp;"!$I$2",1),OFFSET(INDIRECT($D$1&amp;"!$G$1",1),INDIRECT($D$1&amp;"!$I$1",1)-1+'15MIN'!$A2720-1,0),0)</f>
        <v>0</v>
      </c>
      <c r="G2720" s="21">
        <f ca="1">IF(INDIRECT($D$1&amp;"!$I$1",1)-1+'15MIN'!$A2720&lt;=INDIRECT($D$1&amp;"!$I$2",1),-OFFSET(INDIRECT($D$1&amp;"!$E$1",1),INDIRECT($D$1&amp;"!$I$1",1)-1+'15MIN'!$A2720-1,0),0)</f>
        <v>-530.85571300000004</v>
      </c>
      <c r="H2720" s="20">
        <f ca="1">IF(INDIRECT(H$1&amp;"!$I$1",1)-1+'15MIN'!$A2720&lt;=INDIRECT(H$1&amp;"!$I$2",1),OFFSET(INDIRECT(H$1&amp;"!$F$1",1),INDIRECT(H$1&amp;"!$I$1",1)-1+'15MIN'!$A2720-1,0),0)</f>
        <v>0</v>
      </c>
      <c r="I2720" s="20">
        <f ca="1">IF(INDIRECT(H$1&amp;"!$I$1",1)-1+'15MIN'!$A2720&lt;=INDIRECT(H$1&amp;"!$I$2",1),-OFFSET(INDIRECT(H$1&amp;"!$D$1",1),INDIRECT(H$1&amp;"!$I$1",1)-1+'15MIN'!$A2720-1,0),0)</f>
        <v>-129.837219</v>
      </c>
      <c r="J2720" s="20">
        <f ca="1">IF(INDIRECT(H$1&amp;"!$I$1",1)-1+'15MIN'!$A2720&lt;=INDIRECT(H$1&amp;"!$I$2",1),OFFSET(INDIRECT(H$1&amp;"!$G$1",1),INDIRECT(H$1&amp;"!$I$1",1)-1+'15MIN'!$A2720-1,0),0)</f>
        <v>1655.3358149999999</v>
      </c>
      <c r="K2720" s="21">
        <f ca="1">IF(INDIRECT(H$1&amp;"!$I$1",1)-1+'15MIN'!$A2720&lt;=INDIRECT(H$1&amp;"!$I$2",1),-OFFSET(INDIRECT(H$1&amp;"!$E$1",1),INDIRECT(H$1&amp;"!$I$1",1)-1+'15MIN'!$A2720-1,0),0)</f>
        <v>0</v>
      </c>
      <c r="L2720" s="20">
        <f ca="1">IF(INDIRECT(L$1&amp;"!$I$1",1)-1+'15MIN'!$A2720&lt;=INDIRECT(L$1&amp;"!$I$2",1),OFFSET(INDIRECT(L$1&amp;"!$F$1",1),INDIRECT(L$1&amp;"!$I$1",1)-1+'15MIN'!$A2720-1,0),0)</f>
        <v>6064.5419920000004</v>
      </c>
      <c r="M2720" s="20">
        <f ca="1">IF(INDIRECT(L$1&amp;"!$I$1",1)-1+'15MIN'!$A2720&lt;=INDIRECT(L$1&amp;"!$I$2",1),-OFFSET(INDIRECT(L$1&amp;"!$D$1",1),INDIRECT(L$1&amp;"!$I$1",1)-1+'15MIN'!$A2720-1,0),0)</f>
        <v>0</v>
      </c>
      <c r="N2720" s="20">
        <f ca="1">IF(INDIRECT(L$1&amp;"!$I$1",1)-1+'15MIN'!$A2720&lt;=INDIRECT(L$1&amp;"!$I$2",1),OFFSET(INDIRECT(L$1&amp;"!$G$1",1),INDIRECT(L$1&amp;"!$I$1",1)-1+'15MIN'!$A2720-1,0),0)</f>
        <v>25.232430000000001</v>
      </c>
      <c r="O2720" s="21">
        <f ca="1">IF(INDIRECT(L$1&amp;"!$I$1",1)-1+'15MIN'!$A2720&lt;=INDIRECT(L$1&amp;"!$I$2",1),-OFFSET(INDIRECT(L$1&amp;"!$E$1",1),INDIRECT(L$1&amp;"!$I$1",1)-1+'15MIN'!$A2720-1,0),0)</f>
        <v>0</v>
      </c>
    </row>
    <row r="2721" spans="1:15" x14ac:dyDescent="0.2">
      <c r="A2721" s="1">
        <f t="shared" si="125"/>
        <v>2717</v>
      </c>
      <c r="B2721" s="1">
        <f t="shared" si="123"/>
        <v>29</v>
      </c>
      <c r="C2721" s="19">
        <f t="shared" si="124"/>
        <v>0.29166666666666702</v>
      </c>
      <c r="D2721" s="20">
        <f ca="1">IF(INDIRECT($D$1&amp;"!$I$1",1)-1+'15MIN'!$A2721&lt;=INDIRECT($D$1&amp;"!$I$2",1),OFFSET(INDIRECT($D$1&amp;"!$F$1",1),INDIRECT($D$1&amp;"!$I$1",1)-1+'15MIN'!$A2721-1,0),0)</f>
        <v>6777.9287000000004</v>
      </c>
      <c r="E2721" s="20">
        <f ca="1">IF(CUEL!$I$1-1+'15MIN'!$A2721&lt;=CUEL!$I$2,-OFFSET(CUEL!$D$1,CUEL!$I$1-1+'15MIN'!$A2721-1,0),0)</f>
        <v>0</v>
      </c>
      <c r="F2721" s="20">
        <f ca="1">IF(INDIRECT($D$1&amp;"!$I$1",1)-1+'15MIN'!$A2721&lt;=INDIRECT($D$1&amp;"!$I$2",1),OFFSET(INDIRECT($D$1&amp;"!$G$1",1),INDIRECT($D$1&amp;"!$I$1",1)-1+'15MIN'!$A2721-1,0),0)</f>
        <v>0</v>
      </c>
      <c r="G2721" s="21">
        <f ca="1">IF(INDIRECT($D$1&amp;"!$I$1",1)-1+'15MIN'!$A2721&lt;=INDIRECT($D$1&amp;"!$I$2",1),-OFFSET(INDIRECT($D$1&amp;"!$E$1",1),INDIRECT($D$1&amp;"!$I$1",1)-1+'15MIN'!$A2721-1,0),0)</f>
        <v>-499.27993800000002</v>
      </c>
      <c r="H2721" s="20">
        <f ca="1">IF(INDIRECT(H$1&amp;"!$I$1",1)-1+'15MIN'!$A2721&lt;=INDIRECT(H$1&amp;"!$I$2",1),OFFSET(INDIRECT(H$1&amp;"!$F$1",1),INDIRECT(H$1&amp;"!$I$1",1)-1+'15MIN'!$A2721-1,0),0)</f>
        <v>0</v>
      </c>
      <c r="I2721" s="20">
        <f ca="1">IF(INDIRECT(H$1&amp;"!$I$1",1)-1+'15MIN'!$A2721&lt;=INDIRECT(H$1&amp;"!$I$2",1),-OFFSET(INDIRECT(H$1&amp;"!$D$1",1),INDIRECT(H$1&amp;"!$I$1",1)-1+'15MIN'!$A2721-1,0),0)</f>
        <v>-122.272713</v>
      </c>
      <c r="J2721" s="20">
        <f ca="1">IF(INDIRECT(H$1&amp;"!$I$1",1)-1+'15MIN'!$A2721&lt;=INDIRECT(H$1&amp;"!$I$2",1),OFFSET(INDIRECT(H$1&amp;"!$G$1",1),INDIRECT(H$1&amp;"!$I$1",1)-1+'15MIN'!$A2721-1,0),0)</f>
        <v>1766.571655</v>
      </c>
      <c r="K2721" s="21">
        <f ca="1">IF(INDIRECT(H$1&amp;"!$I$1",1)-1+'15MIN'!$A2721&lt;=INDIRECT(H$1&amp;"!$I$2",1),-OFFSET(INDIRECT(H$1&amp;"!$E$1",1),INDIRECT(H$1&amp;"!$I$1",1)-1+'15MIN'!$A2721-1,0),0)</f>
        <v>0</v>
      </c>
      <c r="L2721" s="20">
        <f ca="1">IF(INDIRECT(L$1&amp;"!$I$1",1)-1+'15MIN'!$A2721&lt;=INDIRECT(L$1&amp;"!$I$2",1),OFFSET(INDIRECT(L$1&amp;"!$F$1",1),INDIRECT(L$1&amp;"!$I$1",1)-1+'15MIN'!$A2721-1,0),0)</f>
        <v>7471.9311520000001</v>
      </c>
      <c r="M2721" s="20">
        <f ca="1">IF(INDIRECT(L$1&amp;"!$I$1",1)-1+'15MIN'!$A2721&lt;=INDIRECT(L$1&amp;"!$I$2",1),-OFFSET(INDIRECT(L$1&amp;"!$D$1",1),INDIRECT(L$1&amp;"!$I$1",1)-1+'15MIN'!$A2721-1,0),0)</f>
        <v>0</v>
      </c>
      <c r="N2721" s="20">
        <f ca="1">IF(INDIRECT(L$1&amp;"!$I$1",1)-1+'15MIN'!$A2721&lt;=INDIRECT(L$1&amp;"!$I$2",1),OFFSET(INDIRECT(L$1&amp;"!$G$1",1),INDIRECT(L$1&amp;"!$I$1",1)-1+'15MIN'!$A2721-1,0),0)</f>
        <v>45.550674000000001</v>
      </c>
      <c r="O2721" s="21">
        <f ca="1">IF(INDIRECT(L$1&amp;"!$I$1",1)-1+'15MIN'!$A2721&lt;=INDIRECT(L$1&amp;"!$I$2",1),-OFFSET(INDIRECT(L$1&amp;"!$E$1",1),INDIRECT(L$1&amp;"!$I$1",1)-1+'15MIN'!$A2721-1,0),0)</f>
        <v>0</v>
      </c>
    </row>
    <row r="2722" spans="1:15" x14ac:dyDescent="0.2">
      <c r="A2722" s="1">
        <f t="shared" si="125"/>
        <v>2718</v>
      </c>
      <c r="B2722" s="1">
        <f t="shared" si="123"/>
        <v>29</v>
      </c>
      <c r="C2722" s="19">
        <f t="shared" si="124"/>
        <v>0.30208333333333298</v>
      </c>
      <c r="D2722" s="20">
        <f ca="1">IF(INDIRECT($D$1&amp;"!$I$1",1)-1+'15MIN'!$A2722&lt;=INDIRECT($D$1&amp;"!$I$2",1),OFFSET(INDIRECT($D$1&amp;"!$F$1",1),INDIRECT($D$1&amp;"!$I$1",1)-1+'15MIN'!$A2722-1,0),0)</f>
        <v>6724.1768000000002</v>
      </c>
      <c r="E2722" s="20">
        <f ca="1">IF(CUEL!$I$1-1+'15MIN'!$A2722&lt;=CUEL!$I$2,-OFFSET(CUEL!$D$1,CUEL!$I$1-1+'15MIN'!$A2722-1,0),0)</f>
        <v>0</v>
      </c>
      <c r="F2722" s="20">
        <f ca="1">IF(INDIRECT($D$1&amp;"!$I$1",1)-1+'15MIN'!$A2722&lt;=INDIRECT($D$1&amp;"!$I$2",1),OFFSET(INDIRECT($D$1&amp;"!$G$1",1),INDIRECT($D$1&amp;"!$I$1",1)-1+'15MIN'!$A2722-1,0),0)</f>
        <v>0</v>
      </c>
      <c r="G2722" s="21">
        <f ca="1">IF(INDIRECT($D$1&amp;"!$I$1",1)-1+'15MIN'!$A2722&lt;=INDIRECT($D$1&amp;"!$I$2",1),-OFFSET(INDIRECT($D$1&amp;"!$E$1",1),INDIRECT($D$1&amp;"!$I$1",1)-1+'15MIN'!$A2722-1,0),0)</f>
        <v>-486.19192500000003</v>
      </c>
      <c r="H2722" s="20">
        <f ca="1">IF(INDIRECT(H$1&amp;"!$I$1",1)-1+'15MIN'!$A2722&lt;=INDIRECT(H$1&amp;"!$I$2",1),OFFSET(INDIRECT(H$1&amp;"!$F$1",1),INDIRECT(H$1&amp;"!$I$1",1)-1+'15MIN'!$A2722-1,0),0)</f>
        <v>0</v>
      </c>
      <c r="I2722" s="20">
        <f ca="1">IF(INDIRECT(H$1&amp;"!$I$1",1)-1+'15MIN'!$A2722&lt;=INDIRECT(H$1&amp;"!$I$2",1),-OFFSET(INDIRECT(H$1&amp;"!$D$1",1),INDIRECT(H$1&amp;"!$I$1",1)-1+'15MIN'!$A2722-1,0),0)</f>
        <v>-121.782257</v>
      </c>
      <c r="J2722" s="20">
        <f ca="1">IF(INDIRECT(H$1&amp;"!$I$1",1)-1+'15MIN'!$A2722&lt;=INDIRECT(H$1&amp;"!$I$2",1),OFFSET(INDIRECT(H$1&amp;"!$G$1",1),INDIRECT(H$1&amp;"!$I$1",1)-1+'15MIN'!$A2722-1,0),0)</f>
        <v>1763.9313959999999</v>
      </c>
      <c r="K2722" s="21">
        <f ca="1">IF(INDIRECT(H$1&amp;"!$I$1",1)-1+'15MIN'!$A2722&lt;=INDIRECT(H$1&amp;"!$I$2",1),-OFFSET(INDIRECT(H$1&amp;"!$E$1",1),INDIRECT(H$1&amp;"!$I$1",1)-1+'15MIN'!$A2722-1,0),0)</f>
        <v>0</v>
      </c>
      <c r="L2722" s="20">
        <f ca="1">IF(INDIRECT(L$1&amp;"!$I$1",1)-1+'15MIN'!$A2722&lt;=INDIRECT(L$1&amp;"!$I$2",1),OFFSET(INDIRECT(L$1&amp;"!$F$1",1),INDIRECT(L$1&amp;"!$I$1",1)-1+'15MIN'!$A2722-1,0),0)</f>
        <v>9396.9453130000002</v>
      </c>
      <c r="M2722" s="20">
        <f ca="1">IF(INDIRECT(L$1&amp;"!$I$1",1)-1+'15MIN'!$A2722&lt;=INDIRECT(L$1&amp;"!$I$2",1),-OFFSET(INDIRECT(L$1&amp;"!$D$1",1),INDIRECT(L$1&amp;"!$I$1",1)-1+'15MIN'!$A2722-1,0),0)</f>
        <v>0</v>
      </c>
      <c r="N2722" s="20">
        <f ca="1">IF(INDIRECT(L$1&amp;"!$I$1",1)-1+'15MIN'!$A2722&lt;=INDIRECT(L$1&amp;"!$I$2",1),OFFSET(INDIRECT(L$1&amp;"!$G$1",1),INDIRECT(L$1&amp;"!$I$1",1)-1+'15MIN'!$A2722-1,0),0)</f>
        <v>63.341309000000003</v>
      </c>
      <c r="O2722" s="21">
        <f ca="1">IF(INDIRECT(L$1&amp;"!$I$1",1)-1+'15MIN'!$A2722&lt;=INDIRECT(L$1&amp;"!$I$2",1),-OFFSET(INDIRECT(L$1&amp;"!$E$1",1),INDIRECT(L$1&amp;"!$I$1",1)-1+'15MIN'!$A2722-1,0),0)</f>
        <v>0</v>
      </c>
    </row>
    <row r="2723" spans="1:15" x14ac:dyDescent="0.2">
      <c r="A2723" s="1">
        <f t="shared" si="125"/>
        <v>2719</v>
      </c>
      <c r="B2723" s="1">
        <f t="shared" si="123"/>
        <v>29</v>
      </c>
      <c r="C2723" s="19">
        <f t="shared" si="124"/>
        <v>0.3125</v>
      </c>
      <c r="D2723" s="20">
        <f ca="1">IF(INDIRECT($D$1&amp;"!$I$1",1)-1+'15MIN'!$A2723&lt;=INDIRECT($D$1&amp;"!$I$2",1),OFFSET(INDIRECT($D$1&amp;"!$F$1",1),INDIRECT($D$1&amp;"!$I$1",1)-1+'15MIN'!$A2723-1,0),0)</f>
        <v>6408.2065000000002</v>
      </c>
      <c r="E2723" s="20">
        <f ca="1">IF(CUEL!$I$1-1+'15MIN'!$A2723&lt;=CUEL!$I$2,-OFFSET(CUEL!$D$1,CUEL!$I$1-1+'15MIN'!$A2723-1,0),0)</f>
        <v>0</v>
      </c>
      <c r="F2723" s="20">
        <f ca="1">IF(INDIRECT($D$1&amp;"!$I$1",1)-1+'15MIN'!$A2723&lt;=INDIRECT($D$1&amp;"!$I$2",1),OFFSET(INDIRECT($D$1&amp;"!$G$1",1),INDIRECT($D$1&amp;"!$I$1",1)-1+'15MIN'!$A2723-1,0),0)</f>
        <v>0</v>
      </c>
      <c r="G2723" s="21">
        <f ca="1">IF(INDIRECT($D$1&amp;"!$I$1",1)-1+'15MIN'!$A2723&lt;=INDIRECT($D$1&amp;"!$I$2",1),-OFFSET(INDIRECT($D$1&amp;"!$E$1",1),INDIRECT($D$1&amp;"!$I$1",1)-1+'15MIN'!$A2723-1,0),0)</f>
        <v>-397.77502399999997</v>
      </c>
      <c r="H2723" s="20">
        <f ca="1">IF(INDIRECT(H$1&amp;"!$I$1",1)-1+'15MIN'!$A2723&lt;=INDIRECT(H$1&amp;"!$I$2",1),OFFSET(INDIRECT(H$1&amp;"!$F$1",1),INDIRECT(H$1&amp;"!$I$1",1)-1+'15MIN'!$A2723-1,0),0)</f>
        <v>0</v>
      </c>
      <c r="I2723" s="20">
        <f ca="1">IF(INDIRECT(H$1&amp;"!$I$1",1)-1+'15MIN'!$A2723&lt;=INDIRECT(H$1&amp;"!$I$2",1),-OFFSET(INDIRECT(H$1&amp;"!$D$1",1),INDIRECT(H$1&amp;"!$I$1",1)-1+'15MIN'!$A2723-1,0),0)</f>
        <v>-125.19201700000001</v>
      </c>
      <c r="J2723" s="20">
        <f ca="1">IF(INDIRECT(H$1&amp;"!$I$1",1)-1+'15MIN'!$A2723&lt;=INDIRECT(H$1&amp;"!$I$2",1),OFFSET(INDIRECT(H$1&amp;"!$G$1",1),INDIRECT(H$1&amp;"!$I$1",1)-1+'15MIN'!$A2723-1,0),0)</f>
        <v>1773.630005</v>
      </c>
      <c r="K2723" s="21">
        <f ca="1">IF(INDIRECT(H$1&amp;"!$I$1",1)-1+'15MIN'!$A2723&lt;=INDIRECT(H$1&amp;"!$I$2",1),-OFFSET(INDIRECT(H$1&amp;"!$E$1",1),INDIRECT(H$1&amp;"!$I$1",1)-1+'15MIN'!$A2723-1,0),0)</f>
        <v>0</v>
      </c>
      <c r="L2723" s="20">
        <f ca="1">IF(INDIRECT(L$1&amp;"!$I$1",1)-1+'15MIN'!$A2723&lt;=INDIRECT(L$1&amp;"!$I$2",1),OFFSET(INDIRECT(L$1&amp;"!$F$1",1),INDIRECT(L$1&amp;"!$I$1",1)-1+'15MIN'!$A2723-1,0),0)</f>
        <v>8973.9287110000005</v>
      </c>
      <c r="M2723" s="20">
        <f ca="1">IF(INDIRECT(L$1&amp;"!$I$1",1)-1+'15MIN'!$A2723&lt;=INDIRECT(L$1&amp;"!$I$2",1),-OFFSET(INDIRECT(L$1&amp;"!$D$1",1),INDIRECT(L$1&amp;"!$I$1",1)-1+'15MIN'!$A2723-1,0),0)</f>
        <v>0</v>
      </c>
      <c r="N2723" s="20">
        <f ca="1">IF(INDIRECT(L$1&amp;"!$I$1",1)-1+'15MIN'!$A2723&lt;=INDIRECT(L$1&amp;"!$I$2",1),OFFSET(INDIRECT(L$1&amp;"!$G$1",1),INDIRECT(L$1&amp;"!$I$1",1)-1+'15MIN'!$A2723-1,0),0)</f>
        <v>65.189766000000006</v>
      </c>
      <c r="O2723" s="21">
        <f ca="1">IF(INDIRECT(L$1&amp;"!$I$1",1)-1+'15MIN'!$A2723&lt;=INDIRECT(L$1&amp;"!$I$2",1),-OFFSET(INDIRECT(L$1&amp;"!$E$1",1),INDIRECT(L$1&amp;"!$I$1",1)-1+'15MIN'!$A2723-1,0),0)</f>
        <v>0</v>
      </c>
    </row>
    <row r="2724" spans="1:15" x14ac:dyDescent="0.2">
      <c r="A2724" s="1">
        <f t="shared" si="125"/>
        <v>2720</v>
      </c>
      <c r="B2724" s="1">
        <f t="shared" si="123"/>
        <v>29</v>
      </c>
      <c r="C2724" s="19">
        <f t="shared" si="124"/>
        <v>0.32291666666666702</v>
      </c>
      <c r="D2724" s="20">
        <f ca="1">IF(INDIRECT($D$1&amp;"!$I$1",1)-1+'15MIN'!$A2724&lt;=INDIRECT($D$1&amp;"!$I$2",1),OFFSET(INDIRECT($D$1&amp;"!$F$1",1),INDIRECT($D$1&amp;"!$I$1",1)-1+'15MIN'!$A2724-1,0),0)</f>
        <v>6356.1157000000003</v>
      </c>
      <c r="E2724" s="20">
        <f ca="1">IF(CUEL!$I$1-1+'15MIN'!$A2724&lt;=CUEL!$I$2,-OFFSET(CUEL!$D$1,CUEL!$I$1-1+'15MIN'!$A2724-1,0),0)</f>
        <v>0</v>
      </c>
      <c r="F2724" s="20">
        <f ca="1">IF(INDIRECT($D$1&amp;"!$I$1",1)-1+'15MIN'!$A2724&lt;=INDIRECT($D$1&amp;"!$I$2",1),OFFSET(INDIRECT($D$1&amp;"!$G$1",1),INDIRECT($D$1&amp;"!$I$1",1)-1+'15MIN'!$A2724-1,0),0)</f>
        <v>0</v>
      </c>
      <c r="G2724" s="21">
        <f ca="1">IF(INDIRECT($D$1&amp;"!$I$1",1)-1+'15MIN'!$A2724&lt;=INDIRECT($D$1&amp;"!$I$2",1),-OFFSET(INDIRECT($D$1&amp;"!$E$1",1),INDIRECT($D$1&amp;"!$I$1",1)-1+'15MIN'!$A2724-1,0),0)</f>
        <v>-376.94085699999999</v>
      </c>
      <c r="H2724" s="20">
        <f ca="1">IF(INDIRECT(H$1&amp;"!$I$1",1)-1+'15MIN'!$A2724&lt;=INDIRECT(H$1&amp;"!$I$2",1),OFFSET(INDIRECT(H$1&amp;"!$F$1",1),INDIRECT(H$1&amp;"!$I$1",1)-1+'15MIN'!$A2724-1,0),0)</f>
        <v>0</v>
      </c>
      <c r="I2724" s="20">
        <f ca="1">IF(INDIRECT(H$1&amp;"!$I$1",1)-1+'15MIN'!$A2724&lt;=INDIRECT(H$1&amp;"!$I$2",1),-OFFSET(INDIRECT(H$1&amp;"!$D$1",1),INDIRECT(H$1&amp;"!$I$1",1)-1+'15MIN'!$A2724-1,0),0)</f>
        <v>-120.438484</v>
      </c>
      <c r="J2724" s="20">
        <f ca="1">IF(INDIRECT(H$1&amp;"!$I$1",1)-1+'15MIN'!$A2724&lt;=INDIRECT(H$1&amp;"!$I$2",1),OFFSET(INDIRECT(H$1&amp;"!$G$1",1),INDIRECT(H$1&amp;"!$I$1",1)-1+'15MIN'!$A2724-1,0),0)</f>
        <v>1583.4849850000001</v>
      </c>
      <c r="K2724" s="21">
        <f ca="1">IF(INDIRECT(H$1&amp;"!$I$1",1)-1+'15MIN'!$A2724&lt;=INDIRECT(H$1&amp;"!$I$2",1),-OFFSET(INDIRECT(H$1&amp;"!$E$1",1),INDIRECT(H$1&amp;"!$I$1",1)-1+'15MIN'!$A2724-1,0),0)</f>
        <v>0</v>
      </c>
      <c r="L2724" s="20">
        <f ca="1">IF(INDIRECT(L$1&amp;"!$I$1",1)-1+'15MIN'!$A2724&lt;=INDIRECT(L$1&amp;"!$I$2",1),OFFSET(INDIRECT(L$1&amp;"!$F$1",1),INDIRECT(L$1&amp;"!$I$1",1)-1+'15MIN'!$A2724-1,0),0)</f>
        <v>8341.9111329999996</v>
      </c>
      <c r="M2724" s="20">
        <f ca="1">IF(INDIRECT(L$1&amp;"!$I$1",1)-1+'15MIN'!$A2724&lt;=INDIRECT(L$1&amp;"!$I$2",1),-OFFSET(INDIRECT(L$1&amp;"!$D$1",1),INDIRECT(L$1&amp;"!$I$1",1)-1+'15MIN'!$A2724-1,0),0)</f>
        <v>0</v>
      </c>
      <c r="N2724" s="20">
        <f ca="1">IF(INDIRECT(L$1&amp;"!$I$1",1)-1+'15MIN'!$A2724&lt;=INDIRECT(L$1&amp;"!$I$2",1),OFFSET(INDIRECT(L$1&amp;"!$G$1",1),INDIRECT(L$1&amp;"!$I$1",1)-1+'15MIN'!$A2724-1,0),0)</f>
        <v>60.952216999999997</v>
      </c>
      <c r="O2724" s="21">
        <f ca="1">IF(INDIRECT(L$1&amp;"!$I$1",1)-1+'15MIN'!$A2724&lt;=INDIRECT(L$1&amp;"!$I$2",1),-OFFSET(INDIRECT(L$1&amp;"!$E$1",1),INDIRECT(L$1&amp;"!$I$1",1)-1+'15MIN'!$A2724-1,0),0)</f>
        <v>0</v>
      </c>
    </row>
    <row r="2725" spans="1:15" x14ac:dyDescent="0.2">
      <c r="A2725" s="1">
        <f t="shared" si="125"/>
        <v>2721</v>
      </c>
      <c r="B2725" s="1">
        <f t="shared" si="123"/>
        <v>29</v>
      </c>
      <c r="C2725" s="19">
        <f t="shared" si="124"/>
        <v>0.33333333333333298</v>
      </c>
      <c r="D2725" s="20">
        <f ca="1">IF(INDIRECT($D$1&amp;"!$I$1",1)-1+'15MIN'!$A2725&lt;=INDIRECT($D$1&amp;"!$I$2",1),OFFSET(INDIRECT($D$1&amp;"!$F$1",1),INDIRECT($D$1&amp;"!$I$1",1)-1+'15MIN'!$A2725-1,0),0)</f>
        <v>6499.9834000000001</v>
      </c>
      <c r="E2725" s="20">
        <f ca="1">IF(CUEL!$I$1-1+'15MIN'!$A2725&lt;=CUEL!$I$2,-OFFSET(CUEL!$D$1,CUEL!$I$1-1+'15MIN'!$A2725-1,0),0)</f>
        <v>0</v>
      </c>
      <c r="F2725" s="20">
        <f ca="1">IF(INDIRECT($D$1&amp;"!$I$1",1)-1+'15MIN'!$A2725&lt;=INDIRECT($D$1&amp;"!$I$2",1),OFFSET(INDIRECT($D$1&amp;"!$G$1",1),INDIRECT($D$1&amp;"!$I$1",1)-1+'15MIN'!$A2725-1,0),0)</f>
        <v>0</v>
      </c>
      <c r="G2725" s="21">
        <f ca="1">IF(INDIRECT($D$1&amp;"!$I$1",1)-1+'15MIN'!$A2725&lt;=INDIRECT($D$1&amp;"!$I$2",1),-OFFSET(INDIRECT($D$1&amp;"!$E$1",1),INDIRECT($D$1&amp;"!$I$1",1)-1+'15MIN'!$A2725-1,0),0)</f>
        <v>-426.99194299999999</v>
      </c>
      <c r="H2725" s="20">
        <f ca="1">IF(INDIRECT(H$1&amp;"!$I$1",1)-1+'15MIN'!$A2725&lt;=INDIRECT(H$1&amp;"!$I$2",1),OFFSET(INDIRECT(H$1&amp;"!$F$1",1),INDIRECT(H$1&amp;"!$I$1",1)-1+'15MIN'!$A2725-1,0),0)</f>
        <v>0</v>
      </c>
      <c r="I2725" s="20">
        <f ca="1">IF(INDIRECT(H$1&amp;"!$I$1",1)-1+'15MIN'!$A2725&lt;=INDIRECT(H$1&amp;"!$I$2",1),-OFFSET(INDIRECT(H$1&amp;"!$D$1",1),INDIRECT(H$1&amp;"!$I$1",1)-1+'15MIN'!$A2725-1,0),0)</f>
        <v>-96.427406000000005</v>
      </c>
      <c r="J2725" s="20">
        <f ca="1">IF(INDIRECT(H$1&amp;"!$I$1",1)-1+'15MIN'!$A2725&lt;=INDIRECT(H$1&amp;"!$I$2",1),OFFSET(INDIRECT(H$1&amp;"!$G$1",1),INDIRECT(H$1&amp;"!$I$1",1)-1+'15MIN'!$A2725-1,0),0)</f>
        <v>1028.747314</v>
      </c>
      <c r="K2725" s="21">
        <f ca="1">IF(INDIRECT(H$1&amp;"!$I$1",1)-1+'15MIN'!$A2725&lt;=INDIRECT(H$1&amp;"!$I$2",1),-OFFSET(INDIRECT(H$1&amp;"!$E$1",1),INDIRECT(H$1&amp;"!$I$1",1)-1+'15MIN'!$A2725-1,0),0)</f>
        <v>0</v>
      </c>
      <c r="L2725" s="20">
        <f ca="1">IF(INDIRECT(L$1&amp;"!$I$1",1)-1+'15MIN'!$A2725&lt;=INDIRECT(L$1&amp;"!$I$2",1),OFFSET(INDIRECT(L$1&amp;"!$F$1",1),INDIRECT(L$1&amp;"!$I$1",1)-1+'15MIN'!$A2725-1,0),0)</f>
        <v>7450.3784180000002</v>
      </c>
      <c r="M2725" s="20">
        <f ca="1">IF(INDIRECT(L$1&amp;"!$I$1",1)-1+'15MIN'!$A2725&lt;=INDIRECT(L$1&amp;"!$I$2",1),-OFFSET(INDIRECT(L$1&amp;"!$D$1",1),INDIRECT(L$1&amp;"!$I$1",1)-1+'15MIN'!$A2725-1,0),0)</f>
        <v>0</v>
      </c>
      <c r="N2725" s="20">
        <f ca="1">IF(INDIRECT(L$1&amp;"!$I$1",1)-1+'15MIN'!$A2725&lt;=INDIRECT(L$1&amp;"!$I$2",1),OFFSET(INDIRECT(L$1&amp;"!$G$1",1),INDIRECT(L$1&amp;"!$I$1",1)-1+'15MIN'!$A2725-1,0),0)</f>
        <v>59.50309</v>
      </c>
      <c r="O2725" s="21">
        <f ca="1">IF(INDIRECT(L$1&amp;"!$I$1",1)-1+'15MIN'!$A2725&lt;=INDIRECT(L$1&amp;"!$I$2",1),-OFFSET(INDIRECT(L$1&amp;"!$E$1",1),INDIRECT(L$1&amp;"!$I$1",1)-1+'15MIN'!$A2725-1,0),0)</f>
        <v>0</v>
      </c>
    </row>
    <row r="2726" spans="1:15" x14ac:dyDescent="0.2">
      <c r="A2726" s="1">
        <f t="shared" si="125"/>
        <v>2722</v>
      </c>
      <c r="B2726" s="1">
        <f t="shared" ref="B2726:B2789" si="126">B2630+1</f>
        <v>29</v>
      </c>
      <c r="C2726" s="19">
        <f t="shared" ref="C2726:C2789" si="127">C2630</f>
        <v>0.34375</v>
      </c>
      <c r="D2726" s="20">
        <f ca="1">IF(INDIRECT($D$1&amp;"!$I$1",1)-1+'15MIN'!$A2726&lt;=INDIRECT($D$1&amp;"!$I$2",1),OFFSET(INDIRECT($D$1&amp;"!$F$1",1),INDIRECT($D$1&amp;"!$I$1",1)-1+'15MIN'!$A2726-1,0),0)</f>
        <v>6287.3041999999996</v>
      </c>
      <c r="E2726" s="20">
        <f ca="1">IF(CUEL!$I$1-1+'15MIN'!$A2726&lt;=CUEL!$I$2,-OFFSET(CUEL!$D$1,CUEL!$I$1-1+'15MIN'!$A2726-1,0),0)</f>
        <v>0</v>
      </c>
      <c r="F2726" s="20">
        <f ca="1">IF(INDIRECT($D$1&amp;"!$I$1",1)-1+'15MIN'!$A2726&lt;=INDIRECT($D$1&amp;"!$I$2",1),OFFSET(INDIRECT($D$1&amp;"!$G$1",1),INDIRECT($D$1&amp;"!$I$1",1)-1+'15MIN'!$A2726-1,0),0)</f>
        <v>0</v>
      </c>
      <c r="G2726" s="21">
        <f ca="1">IF(INDIRECT($D$1&amp;"!$I$1",1)-1+'15MIN'!$A2726&lt;=INDIRECT($D$1&amp;"!$I$2",1),-OFFSET(INDIRECT($D$1&amp;"!$E$1",1),INDIRECT($D$1&amp;"!$I$1",1)-1+'15MIN'!$A2726-1,0),0)</f>
        <v>-393.53942899999998</v>
      </c>
      <c r="H2726" s="20">
        <f ca="1">IF(INDIRECT(H$1&amp;"!$I$1",1)-1+'15MIN'!$A2726&lt;=INDIRECT(H$1&amp;"!$I$2",1),OFFSET(INDIRECT(H$1&amp;"!$F$1",1),INDIRECT(H$1&amp;"!$I$1",1)-1+'15MIN'!$A2726-1,0),0)</f>
        <v>0.27921299999999999</v>
      </c>
      <c r="I2726" s="20">
        <f ca="1">IF(INDIRECT(H$1&amp;"!$I$1",1)-1+'15MIN'!$A2726&lt;=INDIRECT(H$1&amp;"!$I$2",1),-OFFSET(INDIRECT(H$1&amp;"!$D$1",1),INDIRECT(H$1&amp;"!$I$1",1)-1+'15MIN'!$A2726-1,0),0)</f>
        <v>-52.644843999999999</v>
      </c>
      <c r="J2726" s="20">
        <f ca="1">IF(INDIRECT(H$1&amp;"!$I$1",1)-1+'15MIN'!$A2726&lt;=INDIRECT(H$1&amp;"!$I$2",1),OFFSET(INDIRECT(H$1&amp;"!$G$1",1),INDIRECT(H$1&amp;"!$I$1",1)-1+'15MIN'!$A2726-1,0),0)</f>
        <v>456.538544</v>
      </c>
      <c r="K2726" s="21">
        <f ca="1">IF(INDIRECT(H$1&amp;"!$I$1",1)-1+'15MIN'!$A2726&lt;=INDIRECT(H$1&amp;"!$I$2",1),-OFFSET(INDIRECT(H$1&amp;"!$E$1",1),INDIRECT(H$1&amp;"!$I$1",1)-1+'15MIN'!$A2726-1,0),0)</f>
        <v>0</v>
      </c>
      <c r="L2726" s="20">
        <f ca="1">IF(INDIRECT(L$1&amp;"!$I$1",1)-1+'15MIN'!$A2726&lt;=INDIRECT(L$1&amp;"!$I$2",1),OFFSET(INDIRECT(L$1&amp;"!$F$1",1),INDIRECT(L$1&amp;"!$I$1",1)-1+'15MIN'!$A2726-1,0),0)</f>
        <v>4807.3046880000002</v>
      </c>
      <c r="M2726" s="20">
        <f ca="1">IF(INDIRECT(L$1&amp;"!$I$1",1)-1+'15MIN'!$A2726&lt;=INDIRECT(L$1&amp;"!$I$2",1),-OFFSET(INDIRECT(L$1&amp;"!$D$1",1),INDIRECT(L$1&amp;"!$I$1",1)-1+'15MIN'!$A2726-1,0),0)</f>
        <v>0</v>
      </c>
      <c r="N2726" s="20">
        <f ca="1">IF(INDIRECT(L$1&amp;"!$I$1",1)-1+'15MIN'!$A2726&lt;=INDIRECT(L$1&amp;"!$I$2",1),OFFSET(INDIRECT(L$1&amp;"!$G$1",1),INDIRECT(L$1&amp;"!$I$1",1)-1+'15MIN'!$A2726-1,0),0)</f>
        <v>36.515514000000003</v>
      </c>
      <c r="O2726" s="21">
        <f ca="1">IF(INDIRECT(L$1&amp;"!$I$1",1)-1+'15MIN'!$A2726&lt;=INDIRECT(L$1&amp;"!$I$2",1),-OFFSET(INDIRECT(L$1&amp;"!$E$1",1),INDIRECT(L$1&amp;"!$I$1",1)-1+'15MIN'!$A2726-1,0),0)</f>
        <v>0</v>
      </c>
    </row>
    <row r="2727" spans="1:15" x14ac:dyDescent="0.2">
      <c r="A2727" s="1">
        <f t="shared" si="125"/>
        <v>2723</v>
      </c>
      <c r="B2727" s="1">
        <f t="shared" si="126"/>
        <v>29</v>
      </c>
      <c r="C2727" s="19">
        <f t="shared" si="127"/>
        <v>0.35416666666666702</v>
      </c>
      <c r="D2727" s="20">
        <f ca="1">IF(INDIRECT($D$1&amp;"!$I$1",1)-1+'15MIN'!$A2727&lt;=INDIRECT($D$1&amp;"!$I$2",1),OFFSET(INDIRECT($D$1&amp;"!$F$1",1),INDIRECT($D$1&amp;"!$I$1",1)-1+'15MIN'!$A2727-1,0),0)</f>
        <v>5480.3002999999999</v>
      </c>
      <c r="E2727" s="20">
        <f ca="1">IF(CUEL!$I$1-1+'15MIN'!$A2727&lt;=CUEL!$I$2,-OFFSET(CUEL!$D$1,CUEL!$I$1-1+'15MIN'!$A2727-1,0),0)</f>
        <v>0</v>
      </c>
      <c r="F2727" s="20">
        <f ca="1">IF(INDIRECT($D$1&amp;"!$I$1",1)-1+'15MIN'!$A2727&lt;=INDIRECT($D$1&amp;"!$I$2",1),OFFSET(INDIRECT($D$1&amp;"!$G$1",1),INDIRECT($D$1&amp;"!$I$1",1)-1+'15MIN'!$A2727-1,0),0)</f>
        <v>0</v>
      </c>
      <c r="G2727" s="21">
        <f ca="1">IF(INDIRECT($D$1&amp;"!$I$1",1)-1+'15MIN'!$A2727&lt;=INDIRECT($D$1&amp;"!$I$2",1),-OFFSET(INDIRECT($D$1&amp;"!$E$1",1),INDIRECT($D$1&amp;"!$I$1",1)-1+'15MIN'!$A2727-1,0),0)</f>
        <v>-250.45115699999999</v>
      </c>
      <c r="H2727" s="20">
        <f ca="1">IF(INDIRECT(H$1&amp;"!$I$1",1)-1+'15MIN'!$A2727&lt;=INDIRECT(H$1&amp;"!$I$2",1),OFFSET(INDIRECT(H$1&amp;"!$F$1",1),INDIRECT(H$1&amp;"!$I$1",1)-1+'15MIN'!$A2727-1,0),0)</f>
        <v>130.174667</v>
      </c>
      <c r="I2727" s="20">
        <f ca="1">IF(INDIRECT(H$1&amp;"!$I$1",1)-1+'15MIN'!$A2727&lt;=INDIRECT(H$1&amp;"!$I$2",1),-OFFSET(INDIRECT(H$1&amp;"!$D$1",1),INDIRECT(H$1&amp;"!$I$1",1)-1+'15MIN'!$A2727-1,0),0)</f>
        <v>-1.9485669999999999</v>
      </c>
      <c r="J2727" s="20">
        <f ca="1">IF(INDIRECT(H$1&amp;"!$I$1",1)-1+'15MIN'!$A2727&lt;=INDIRECT(H$1&amp;"!$I$2",1),OFFSET(INDIRECT(H$1&amp;"!$G$1",1),INDIRECT(H$1&amp;"!$I$1",1)-1+'15MIN'!$A2727-1,0),0)</f>
        <v>11.644479</v>
      </c>
      <c r="K2727" s="21">
        <f ca="1">IF(INDIRECT(H$1&amp;"!$I$1",1)-1+'15MIN'!$A2727&lt;=INDIRECT(H$1&amp;"!$I$2",1),-OFFSET(INDIRECT(H$1&amp;"!$E$1",1),INDIRECT(H$1&amp;"!$I$1",1)-1+'15MIN'!$A2727-1,0),0)</f>
        <v>-274.804169</v>
      </c>
      <c r="L2727" s="20">
        <f ca="1">IF(INDIRECT(L$1&amp;"!$I$1",1)-1+'15MIN'!$A2727&lt;=INDIRECT(L$1&amp;"!$I$2",1),OFFSET(INDIRECT(L$1&amp;"!$F$1",1),INDIRECT(L$1&amp;"!$I$1",1)-1+'15MIN'!$A2727-1,0),0)</f>
        <v>3466.5310060000002</v>
      </c>
      <c r="M2727" s="20">
        <f ca="1">IF(INDIRECT(L$1&amp;"!$I$1",1)-1+'15MIN'!$A2727&lt;=INDIRECT(L$1&amp;"!$I$2",1),-OFFSET(INDIRECT(L$1&amp;"!$D$1",1),INDIRECT(L$1&amp;"!$I$1",1)-1+'15MIN'!$A2727-1,0),0)</f>
        <v>0</v>
      </c>
      <c r="N2727" s="20">
        <f ca="1">IF(INDIRECT(L$1&amp;"!$I$1",1)-1+'15MIN'!$A2727&lt;=INDIRECT(L$1&amp;"!$I$2",1),OFFSET(INDIRECT(L$1&amp;"!$G$1",1),INDIRECT(L$1&amp;"!$I$1",1)-1+'15MIN'!$A2727-1,0),0)</f>
        <v>27.611345</v>
      </c>
      <c r="O2727" s="21">
        <f ca="1">IF(INDIRECT(L$1&amp;"!$I$1",1)-1+'15MIN'!$A2727&lt;=INDIRECT(L$1&amp;"!$I$2",1),-OFFSET(INDIRECT(L$1&amp;"!$E$1",1),INDIRECT(L$1&amp;"!$I$1",1)-1+'15MIN'!$A2727-1,0),0)</f>
        <v>-6.7999999999999999E-5</v>
      </c>
    </row>
    <row r="2728" spans="1:15" x14ac:dyDescent="0.2">
      <c r="A2728" s="1">
        <f t="shared" si="125"/>
        <v>2724</v>
      </c>
      <c r="B2728" s="1">
        <f t="shared" si="126"/>
        <v>29</v>
      </c>
      <c r="C2728" s="19">
        <f t="shared" si="127"/>
        <v>0.36458333333333298</v>
      </c>
      <c r="D2728" s="20">
        <f ca="1">IF(INDIRECT($D$1&amp;"!$I$1",1)-1+'15MIN'!$A2728&lt;=INDIRECT($D$1&amp;"!$I$2",1),OFFSET(INDIRECT($D$1&amp;"!$F$1",1),INDIRECT($D$1&amp;"!$I$1",1)-1+'15MIN'!$A2728-1,0),0)</f>
        <v>5360.8198000000002</v>
      </c>
      <c r="E2728" s="20">
        <f ca="1">IF(CUEL!$I$1-1+'15MIN'!$A2728&lt;=CUEL!$I$2,-OFFSET(CUEL!$D$1,CUEL!$I$1-1+'15MIN'!$A2728-1,0),0)</f>
        <v>0</v>
      </c>
      <c r="F2728" s="20">
        <f ca="1">IF(INDIRECT($D$1&amp;"!$I$1",1)-1+'15MIN'!$A2728&lt;=INDIRECT($D$1&amp;"!$I$2",1),OFFSET(INDIRECT($D$1&amp;"!$G$1",1),INDIRECT($D$1&amp;"!$I$1",1)-1+'15MIN'!$A2728-1,0),0)</f>
        <v>0</v>
      </c>
      <c r="G2728" s="21">
        <f ca="1">IF(INDIRECT($D$1&amp;"!$I$1",1)-1+'15MIN'!$A2728&lt;=INDIRECT($D$1&amp;"!$I$2",1),-OFFSET(INDIRECT($D$1&amp;"!$E$1",1),INDIRECT($D$1&amp;"!$I$1",1)-1+'15MIN'!$A2728-1,0),0)</f>
        <v>-230.2099</v>
      </c>
      <c r="H2728" s="20">
        <f ca="1">IF(INDIRECT(H$1&amp;"!$I$1",1)-1+'15MIN'!$A2728&lt;=INDIRECT(H$1&amp;"!$I$2",1),OFFSET(INDIRECT(H$1&amp;"!$F$1",1),INDIRECT(H$1&amp;"!$I$1",1)-1+'15MIN'!$A2728-1,0),0)</f>
        <v>357.10638399999999</v>
      </c>
      <c r="I2728" s="20">
        <f ca="1">IF(INDIRECT(H$1&amp;"!$I$1",1)-1+'15MIN'!$A2728&lt;=INDIRECT(H$1&amp;"!$I$2",1),-OFFSET(INDIRECT(H$1&amp;"!$D$1",1),INDIRECT(H$1&amp;"!$I$1",1)-1+'15MIN'!$A2728-1,0),0)</f>
        <v>0</v>
      </c>
      <c r="J2728" s="20">
        <f ca="1">IF(INDIRECT(H$1&amp;"!$I$1",1)-1+'15MIN'!$A2728&lt;=INDIRECT(H$1&amp;"!$I$2",1),OFFSET(INDIRECT(H$1&amp;"!$G$1",1),INDIRECT(H$1&amp;"!$I$1",1)-1+'15MIN'!$A2728-1,0),0)</f>
        <v>0</v>
      </c>
      <c r="K2728" s="21">
        <f ca="1">IF(INDIRECT(H$1&amp;"!$I$1",1)-1+'15MIN'!$A2728&lt;=INDIRECT(H$1&amp;"!$I$2",1),-OFFSET(INDIRECT(H$1&amp;"!$E$1",1),INDIRECT(H$1&amp;"!$I$1",1)-1+'15MIN'!$A2728-1,0),0)</f>
        <v>-155.99151599999999</v>
      </c>
      <c r="L2728" s="20">
        <f ca="1">IF(INDIRECT(L$1&amp;"!$I$1",1)-1+'15MIN'!$A2728&lt;=INDIRECT(L$1&amp;"!$I$2",1),OFFSET(INDIRECT(L$1&amp;"!$F$1",1),INDIRECT(L$1&amp;"!$I$1",1)-1+'15MIN'!$A2728-1,0),0)</f>
        <v>3792.0058589999999</v>
      </c>
      <c r="M2728" s="20">
        <f ca="1">IF(INDIRECT(L$1&amp;"!$I$1",1)-1+'15MIN'!$A2728&lt;=INDIRECT(L$1&amp;"!$I$2",1),-OFFSET(INDIRECT(L$1&amp;"!$D$1",1),INDIRECT(L$1&amp;"!$I$1",1)-1+'15MIN'!$A2728-1,0),0)</f>
        <v>0</v>
      </c>
      <c r="N2728" s="20">
        <f ca="1">IF(INDIRECT(L$1&amp;"!$I$1",1)-1+'15MIN'!$A2728&lt;=INDIRECT(L$1&amp;"!$I$2",1),OFFSET(INDIRECT(L$1&amp;"!$G$1",1),INDIRECT(L$1&amp;"!$I$1",1)-1+'15MIN'!$A2728-1,0),0)</f>
        <v>28.500084000000001</v>
      </c>
      <c r="O2728" s="21">
        <f ca="1">IF(INDIRECT(L$1&amp;"!$I$1",1)-1+'15MIN'!$A2728&lt;=INDIRECT(L$1&amp;"!$I$2",1),-OFFSET(INDIRECT(L$1&amp;"!$E$1",1),INDIRECT(L$1&amp;"!$I$1",1)-1+'15MIN'!$A2728-1,0),0)</f>
        <v>0</v>
      </c>
    </row>
    <row r="2729" spans="1:15" x14ac:dyDescent="0.2">
      <c r="A2729" s="1">
        <f t="shared" si="125"/>
        <v>2725</v>
      </c>
      <c r="B2729" s="1">
        <f t="shared" si="126"/>
        <v>29</v>
      </c>
      <c r="C2729" s="19">
        <f t="shared" si="127"/>
        <v>0.375</v>
      </c>
      <c r="D2729" s="20">
        <f ca="1">IF(INDIRECT($D$1&amp;"!$I$1",1)-1+'15MIN'!$A2729&lt;=INDIRECT($D$1&amp;"!$I$2",1),OFFSET(INDIRECT($D$1&amp;"!$F$1",1),INDIRECT($D$1&amp;"!$I$1",1)-1+'15MIN'!$A2729-1,0),0)</f>
        <v>5969.7103999999999</v>
      </c>
      <c r="E2729" s="20">
        <f ca="1">IF(CUEL!$I$1-1+'15MIN'!$A2729&lt;=CUEL!$I$2,-OFFSET(CUEL!$D$1,CUEL!$I$1-1+'15MIN'!$A2729-1,0),0)</f>
        <v>0</v>
      </c>
      <c r="F2729" s="20">
        <f ca="1">IF(INDIRECT($D$1&amp;"!$I$1",1)-1+'15MIN'!$A2729&lt;=INDIRECT($D$1&amp;"!$I$2",1),OFFSET(INDIRECT($D$1&amp;"!$G$1",1),INDIRECT($D$1&amp;"!$I$1",1)-1+'15MIN'!$A2729-1,0),0)</f>
        <v>0</v>
      </c>
      <c r="G2729" s="21">
        <f ca="1">IF(INDIRECT($D$1&amp;"!$I$1",1)-1+'15MIN'!$A2729&lt;=INDIRECT($D$1&amp;"!$I$2",1),-OFFSET(INDIRECT($D$1&amp;"!$E$1",1),INDIRECT($D$1&amp;"!$I$1",1)-1+'15MIN'!$A2729-1,0),0)</f>
        <v>-341.898865</v>
      </c>
      <c r="H2729" s="20">
        <f ca="1">IF(INDIRECT(H$1&amp;"!$I$1",1)-1+'15MIN'!$A2729&lt;=INDIRECT(H$1&amp;"!$I$2",1),OFFSET(INDIRECT(H$1&amp;"!$F$1",1),INDIRECT(H$1&amp;"!$I$1",1)-1+'15MIN'!$A2729-1,0),0)</f>
        <v>764.176331</v>
      </c>
      <c r="I2729" s="20">
        <f ca="1">IF(INDIRECT(H$1&amp;"!$I$1",1)-1+'15MIN'!$A2729&lt;=INDIRECT(H$1&amp;"!$I$2",1),-OFFSET(INDIRECT(H$1&amp;"!$D$1",1),INDIRECT(H$1&amp;"!$I$1",1)-1+'15MIN'!$A2729-1,0),0)</f>
        <v>0</v>
      </c>
      <c r="J2729" s="20">
        <f ca="1">IF(INDIRECT(H$1&amp;"!$I$1",1)-1+'15MIN'!$A2729&lt;=INDIRECT(H$1&amp;"!$I$2",1),OFFSET(INDIRECT(H$1&amp;"!$G$1",1),INDIRECT(H$1&amp;"!$I$1",1)-1+'15MIN'!$A2729-1,0),0)</f>
        <v>5.6259999999999999E-3</v>
      </c>
      <c r="K2729" s="21">
        <f ca="1">IF(INDIRECT(H$1&amp;"!$I$1",1)-1+'15MIN'!$A2729&lt;=INDIRECT(H$1&amp;"!$I$2",1),-OFFSET(INDIRECT(H$1&amp;"!$E$1",1),INDIRECT(H$1&amp;"!$I$1",1)-1+'15MIN'!$A2729-1,0),0)</f>
        <v>-45.538654000000001</v>
      </c>
      <c r="L2729" s="20">
        <f ca="1">IF(INDIRECT(L$1&amp;"!$I$1",1)-1+'15MIN'!$A2729&lt;=INDIRECT(L$1&amp;"!$I$2",1),OFFSET(INDIRECT(L$1&amp;"!$F$1",1),INDIRECT(L$1&amp;"!$I$1",1)-1+'15MIN'!$A2729-1,0),0)</f>
        <v>4289.9604490000002</v>
      </c>
      <c r="M2729" s="20">
        <f ca="1">IF(INDIRECT(L$1&amp;"!$I$1",1)-1+'15MIN'!$A2729&lt;=INDIRECT(L$1&amp;"!$I$2",1),-OFFSET(INDIRECT(L$1&amp;"!$D$1",1),INDIRECT(L$1&amp;"!$I$1",1)-1+'15MIN'!$A2729-1,0),0)</f>
        <v>0</v>
      </c>
      <c r="N2729" s="20">
        <f ca="1">IF(INDIRECT(L$1&amp;"!$I$1",1)-1+'15MIN'!$A2729&lt;=INDIRECT(L$1&amp;"!$I$2",1),OFFSET(INDIRECT(L$1&amp;"!$G$1",1),INDIRECT(L$1&amp;"!$I$1",1)-1+'15MIN'!$A2729-1,0),0)</f>
        <v>35.961421999999999</v>
      </c>
      <c r="O2729" s="21">
        <f ca="1">IF(INDIRECT(L$1&amp;"!$I$1",1)-1+'15MIN'!$A2729&lt;=INDIRECT(L$1&amp;"!$I$2",1),-OFFSET(INDIRECT(L$1&amp;"!$E$1",1),INDIRECT(L$1&amp;"!$I$1",1)-1+'15MIN'!$A2729-1,0),0)</f>
        <v>0</v>
      </c>
    </row>
    <row r="2730" spans="1:15" x14ac:dyDescent="0.2">
      <c r="A2730" s="1">
        <f t="shared" si="125"/>
        <v>2726</v>
      </c>
      <c r="B2730" s="1">
        <f t="shared" si="126"/>
        <v>29</v>
      </c>
      <c r="C2730" s="19">
        <f t="shared" si="127"/>
        <v>0.38541666666666702</v>
      </c>
      <c r="D2730" s="20">
        <f ca="1">IF(INDIRECT($D$1&amp;"!$I$1",1)-1+'15MIN'!$A2730&lt;=INDIRECT($D$1&amp;"!$I$2",1),OFFSET(INDIRECT($D$1&amp;"!$F$1",1),INDIRECT($D$1&amp;"!$I$1",1)-1+'15MIN'!$A2730-1,0),0)</f>
        <v>6113.0747000000001</v>
      </c>
      <c r="E2730" s="20">
        <f ca="1">IF(CUEL!$I$1-1+'15MIN'!$A2730&lt;=CUEL!$I$2,-OFFSET(CUEL!$D$1,CUEL!$I$1-1+'15MIN'!$A2730-1,0),0)</f>
        <v>0</v>
      </c>
      <c r="F2730" s="20">
        <f ca="1">IF(INDIRECT($D$1&amp;"!$I$1",1)-1+'15MIN'!$A2730&lt;=INDIRECT($D$1&amp;"!$I$2",1),OFFSET(INDIRECT($D$1&amp;"!$G$1",1),INDIRECT($D$1&amp;"!$I$1",1)-1+'15MIN'!$A2730-1,0),0)</f>
        <v>0</v>
      </c>
      <c r="G2730" s="21">
        <f ca="1">IF(INDIRECT($D$1&amp;"!$I$1",1)-1+'15MIN'!$A2730&lt;=INDIRECT($D$1&amp;"!$I$2",1),-OFFSET(INDIRECT($D$1&amp;"!$E$1",1),INDIRECT($D$1&amp;"!$I$1",1)-1+'15MIN'!$A2730-1,0),0)</f>
        <v>-377.62814300000002</v>
      </c>
      <c r="H2730" s="20">
        <f ca="1">IF(INDIRECT(H$1&amp;"!$I$1",1)-1+'15MIN'!$A2730&lt;=INDIRECT(H$1&amp;"!$I$2",1),OFFSET(INDIRECT(H$1&amp;"!$F$1",1),INDIRECT(H$1&amp;"!$I$1",1)-1+'15MIN'!$A2730-1,0),0)</f>
        <v>836.38714600000003</v>
      </c>
      <c r="I2730" s="20">
        <f ca="1">IF(INDIRECT(H$1&amp;"!$I$1",1)-1+'15MIN'!$A2730&lt;=INDIRECT(H$1&amp;"!$I$2",1),-OFFSET(INDIRECT(H$1&amp;"!$D$1",1),INDIRECT(H$1&amp;"!$I$1",1)-1+'15MIN'!$A2730-1,0),0)</f>
        <v>0</v>
      </c>
      <c r="J2730" s="20">
        <f ca="1">IF(INDIRECT(H$1&amp;"!$I$1",1)-1+'15MIN'!$A2730&lt;=INDIRECT(H$1&amp;"!$I$2",1),OFFSET(INDIRECT(H$1&amp;"!$G$1",1),INDIRECT(H$1&amp;"!$I$1",1)-1+'15MIN'!$A2730-1,0),0)</f>
        <v>0</v>
      </c>
      <c r="K2730" s="21">
        <f ca="1">IF(INDIRECT(H$1&amp;"!$I$1",1)-1+'15MIN'!$A2730&lt;=INDIRECT(H$1&amp;"!$I$2",1),-OFFSET(INDIRECT(H$1&amp;"!$E$1",1),INDIRECT(H$1&amp;"!$I$1",1)-1+'15MIN'!$A2730-1,0),0)</f>
        <v>-35.450302000000001</v>
      </c>
      <c r="L2730" s="20">
        <f ca="1">IF(INDIRECT(L$1&amp;"!$I$1",1)-1+'15MIN'!$A2730&lt;=INDIRECT(L$1&amp;"!$I$2",1),OFFSET(INDIRECT(L$1&amp;"!$F$1",1),INDIRECT(L$1&amp;"!$I$1",1)-1+'15MIN'!$A2730-1,0),0)</f>
        <v>3032.7216800000001</v>
      </c>
      <c r="M2730" s="20">
        <f ca="1">IF(INDIRECT(L$1&amp;"!$I$1",1)-1+'15MIN'!$A2730&lt;=INDIRECT(L$1&amp;"!$I$2",1),-OFFSET(INDIRECT(L$1&amp;"!$D$1",1),INDIRECT(L$1&amp;"!$I$1",1)-1+'15MIN'!$A2730-1,0),0)</f>
        <v>0</v>
      </c>
      <c r="N2730" s="20">
        <f ca="1">IF(INDIRECT(L$1&amp;"!$I$1",1)-1+'15MIN'!$A2730&lt;=INDIRECT(L$1&amp;"!$I$2",1),OFFSET(INDIRECT(L$1&amp;"!$G$1",1),INDIRECT(L$1&amp;"!$I$1",1)-1+'15MIN'!$A2730-1,0),0)</f>
        <v>23.316839000000002</v>
      </c>
      <c r="O2730" s="21">
        <f ca="1">IF(INDIRECT(L$1&amp;"!$I$1",1)-1+'15MIN'!$A2730&lt;=INDIRECT(L$1&amp;"!$I$2",1),-OFFSET(INDIRECT(L$1&amp;"!$E$1",1),INDIRECT(L$1&amp;"!$I$1",1)-1+'15MIN'!$A2730-1,0),0)</f>
        <v>-1.9980000000000002E-3</v>
      </c>
    </row>
    <row r="2731" spans="1:15" x14ac:dyDescent="0.2">
      <c r="A2731" s="1">
        <f t="shared" si="125"/>
        <v>2727</v>
      </c>
      <c r="B2731" s="1">
        <f t="shared" si="126"/>
        <v>29</v>
      </c>
      <c r="C2731" s="19">
        <f t="shared" si="127"/>
        <v>0.39583333333333298</v>
      </c>
      <c r="D2731" s="20">
        <f ca="1">IF(INDIRECT($D$1&amp;"!$I$1",1)-1+'15MIN'!$A2731&lt;=INDIRECT($D$1&amp;"!$I$2",1),OFFSET(INDIRECT($D$1&amp;"!$F$1",1),INDIRECT($D$1&amp;"!$I$1",1)-1+'15MIN'!$A2731-1,0),0)</f>
        <v>5651.3495999999996</v>
      </c>
      <c r="E2731" s="20">
        <f ca="1">IF(CUEL!$I$1-1+'15MIN'!$A2731&lt;=CUEL!$I$2,-OFFSET(CUEL!$D$1,CUEL!$I$1-1+'15MIN'!$A2731-1,0),0)</f>
        <v>0</v>
      </c>
      <c r="F2731" s="20">
        <f ca="1">IF(INDIRECT($D$1&amp;"!$I$1",1)-1+'15MIN'!$A2731&lt;=INDIRECT($D$1&amp;"!$I$2",1),OFFSET(INDIRECT($D$1&amp;"!$G$1",1),INDIRECT($D$1&amp;"!$I$1",1)-1+'15MIN'!$A2731-1,0),0)</f>
        <v>0</v>
      </c>
      <c r="G2731" s="21">
        <f ca="1">IF(INDIRECT($D$1&amp;"!$I$1",1)-1+'15MIN'!$A2731&lt;=INDIRECT($D$1&amp;"!$I$2",1),-OFFSET(INDIRECT($D$1&amp;"!$E$1",1),INDIRECT($D$1&amp;"!$I$1",1)-1+'15MIN'!$A2731-1,0),0)</f>
        <v>-288.37673999999998</v>
      </c>
      <c r="H2731" s="20">
        <f ca="1">IF(INDIRECT(H$1&amp;"!$I$1",1)-1+'15MIN'!$A2731&lt;=INDIRECT(H$1&amp;"!$I$2",1),OFFSET(INDIRECT(H$1&amp;"!$F$1",1),INDIRECT(H$1&amp;"!$I$1",1)-1+'15MIN'!$A2731-1,0),0)</f>
        <v>942.97296100000005</v>
      </c>
      <c r="I2731" s="20">
        <f ca="1">IF(INDIRECT(H$1&amp;"!$I$1",1)-1+'15MIN'!$A2731&lt;=INDIRECT(H$1&amp;"!$I$2",1),-OFFSET(INDIRECT(H$1&amp;"!$D$1",1),INDIRECT(H$1&amp;"!$I$1",1)-1+'15MIN'!$A2731-1,0),0)</f>
        <v>0</v>
      </c>
      <c r="J2731" s="20">
        <f ca="1">IF(INDIRECT(H$1&amp;"!$I$1",1)-1+'15MIN'!$A2731&lt;=INDIRECT(H$1&amp;"!$I$2",1),OFFSET(INDIRECT(H$1&amp;"!$G$1",1),INDIRECT(H$1&amp;"!$I$1",1)-1+'15MIN'!$A2731-1,0),0)</f>
        <v>6.3006999999999994E-2</v>
      </c>
      <c r="K2731" s="21">
        <f ca="1">IF(INDIRECT(H$1&amp;"!$I$1",1)-1+'15MIN'!$A2731&lt;=INDIRECT(H$1&amp;"!$I$2",1),-OFFSET(INDIRECT(H$1&amp;"!$E$1",1),INDIRECT(H$1&amp;"!$I$1",1)-1+'15MIN'!$A2731-1,0),0)</f>
        <v>-52.620136000000002</v>
      </c>
      <c r="L2731" s="20">
        <f ca="1">IF(INDIRECT(L$1&amp;"!$I$1",1)-1+'15MIN'!$A2731&lt;=INDIRECT(L$1&amp;"!$I$2",1),OFFSET(INDIRECT(L$1&amp;"!$F$1",1),INDIRECT(L$1&amp;"!$I$1",1)-1+'15MIN'!$A2731-1,0),0)</f>
        <v>2723.7158199999999</v>
      </c>
      <c r="M2731" s="20">
        <f ca="1">IF(INDIRECT(L$1&amp;"!$I$1",1)-1+'15MIN'!$A2731&lt;=INDIRECT(L$1&amp;"!$I$2",1),-OFFSET(INDIRECT(L$1&amp;"!$D$1",1),INDIRECT(L$1&amp;"!$I$1",1)-1+'15MIN'!$A2731-1,0),0)</f>
        <v>0</v>
      </c>
      <c r="N2731" s="20">
        <f ca="1">IF(INDIRECT(L$1&amp;"!$I$1",1)-1+'15MIN'!$A2731&lt;=INDIRECT(L$1&amp;"!$I$2",1),OFFSET(INDIRECT(L$1&amp;"!$G$1",1),INDIRECT(L$1&amp;"!$I$1",1)-1+'15MIN'!$A2731-1,0),0)</f>
        <v>11.51778</v>
      </c>
      <c r="O2731" s="21">
        <f ca="1">IF(INDIRECT(L$1&amp;"!$I$1",1)-1+'15MIN'!$A2731&lt;=INDIRECT(L$1&amp;"!$I$2",1),-OFFSET(INDIRECT(L$1&amp;"!$E$1",1),INDIRECT(L$1&amp;"!$I$1",1)-1+'15MIN'!$A2731-1,0),0)</f>
        <v>-0.14844099999999999</v>
      </c>
    </row>
    <row r="2732" spans="1:15" x14ac:dyDescent="0.2">
      <c r="A2732" s="1">
        <f t="shared" si="125"/>
        <v>2728</v>
      </c>
      <c r="B2732" s="1">
        <f t="shared" si="126"/>
        <v>29</v>
      </c>
      <c r="C2732" s="19">
        <f t="shared" si="127"/>
        <v>0.40625</v>
      </c>
      <c r="D2732" s="20">
        <f ca="1">IF(INDIRECT($D$1&amp;"!$I$1",1)-1+'15MIN'!$A2732&lt;=INDIRECT($D$1&amp;"!$I$2",1),OFFSET(INDIRECT($D$1&amp;"!$F$1",1),INDIRECT($D$1&amp;"!$I$1",1)-1+'15MIN'!$A2732-1,0),0)</f>
        <v>4691.1777000000002</v>
      </c>
      <c r="E2732" s="20">
        <f ca="1">IF(CUEL!$I$1-1+'15MIN'!$A2732&lt;=CUEL!$I$2,-OFFSET(CUEL!$D$1,CUEL!$I$1-1+'15MIN'!$A2732-1,0),0)</f>
        <v>0</v>
      </c>
      <c r="F2732" s="20">
        <f ca="1">IF(INDIRECT($D$1&amp;"!$I$1",1)-1+'15MIN'!$A2732&lt;=INDIRECT($D$1&amp;"!$I$2",1),OFFSET(INDIRECT($D$1&amp;"!$G$1",1),INDIRECT($D$1&amp;"!$I$1",1)-1+'15MIN'!$A2732-1,0),0)</f>
        <v>0.67074599999999995</v>
      </c>
      <c r="G2732" s="21">
        <f ca="1">IF(INDIRECT($D$1&amp;"!$I$1",1)-1+'15MIN'!$A2732&lt;=INDIRECT($D$1&amp;"!$I$2",1),-OFFSET(INDIRECT($D$1&amp;"!$E$1",1),INDIRECT($D$1&amp;"!$I$1",1)-1+'15MIN'!$A2732-1,0),0)</f>
        <v>-124.893646</v>
      </c>
      <c r="H2732" s="20">
        <f ca="1">IF(INDIRECT(H$1&amp;"!$I$1",1)-1+'15MIN'!$A2732&lt;=INDIRECT(H$1&amp;"!$I$2",1),OFFSET(INDIRECT(H$1&amp;"!$F$1",1),INDIRECT(H$1&amp;"!$I$1",1)-1+'15MIN'!$A2732-1,0),0)</f>
        <v>798.82989499999996</v>
      </c>
      <c r="I2732" s="20">
        <f ca="1">IF(INDIRECT(H$1&amp;"!$I$1",1)-1+'15MIN'!$A2732&lt;=INDIRECT(H$1&amp;"!$I$2",1),-OFFSET(INDIRECT(H$1&amp;"!$D$1",1),INDIRECT(H$1&amp;"!$I$1",1)-1+'15MIN'!$A2732-1,0),0)</f>
        <v>0</v>
      </c>
      <c r="J2732" s="20">
        <f ca="1">IF(INDIRECT(H$1&amp;"!$I$1",1)-1+'15MIN'!$A2732&lt;=INDIRECT(H$1&amp;"!$I$2",1),OFFSET(INDIRECT(H$1&amp;"!$G$1",1),INDIRECT(H$1&amp;"!$I$1",1)-1+'15MIN'!$A2732-1,0),0)</f>
        <v>0.53236600000000001</v>
      </c>
      <c r="K2732" s="21">
        <f ca="1">IF(INDIRECT(H$1&amp;"!$I$1",1)-1+'15MIN'!$A2732&lt;=INDIRECT(H$1&amp;"!$I$2",1),-OFFSET(INDIRECT(H$1&amp;"!$E$1",1),INDIRECT(H$1&amp;"!$I$1",1)-1+'15MIN'!$A2732-1,0),0)</f>
        <v>-38.694186999999999</v>
      </c>
      <c r="L2732" s="20">
        <f ca="1">IF(INDIRECT(L$1&amp;"!$I$1",1)-1+'15MIN'!$A2732&lt;=INDIRECT(L$1&amp;"!$I$2",1),OFFSET(INDIRECT(L$1&amp;"!$F$1",1),INDIRECT(L$1&amp;"!$I$1",1)-1+'15MIN'!$A2732-1,0),0)</f>
        <v>3092.8911130000001</v>
      </c>
      <c r="M2732" s="20">
        <f ca="1">IF(INDIRECT(L$1&amp;"!$I$1",1)-1+'15MIN'!$A2732&lt;=INDIRECT(L$1&amp;"!$I$2",1),-OFFSET(INDIRECT(L$1&amp;"!$D$1",1),INDIRECT(L$1&amp;"!$I$1",1)-1+'15MIN'!$A2732-1,0),0)</f>
        <v>0</v>
      </c>
      <c r="N2732" s="20">
        <f ca="1">IF(INDIRECT(L$1&amp;"!$I$1",1)-1+'15MIN'!$A2732&lt;=INDIRECT(L$1&amp;"!$I$2",1),OFFSET(INDIRECT(L$1&amp;"!$G$1",1),INDIRECT(L$1&amp;"!$I$1",1)-1+'15MIN'!$A2732-1,0),0)</f>
        <v>12.690327999999999</v>
      </c>
      <c r="O2732" s="21">
        <f ca="1">IF(INDIRECT(L$1&amp;"!$I$1",1)-1+'15MIN'!$A2732&lt;=INDIRECT(L$1&amp;"!$I$2",1),-OFFSET(INDIRECT(L$1&amp;"!$E$1",1),INDIRECT(L$1&amp;"!$I$1",1)-1+'15MIN'!$A2732-1,0),0)</f>
        <v>-2.5991E-2</v>
      </c>
    </row>
    <row r="2733" spans="1:15" x14ac:dyDescent="0.2">
      <c r="A2733" s="1">
        <f t="shared" si="125"/>
        <v>2729</v>
      </c>
      <c r="B2733" s="1">
        <f t="shared" si="126"/>
        <v>29</v>
      </c>
      <c r="C2733" s="19">
        <f t="shared" si="127"/>
        <v>0.41666666666666702</v>
      </c>
      <c r="D2733" s="20">
        <f ca="1">IF(INDIRECT($D$1&amp;"!$I$1",1)-1+'15MIN'!$A2733&lt;=INDIRECT($D$1&amp;"!$I$2",1),OFFSET(INDIRECT($D$1&amp;"!$F$1",1),INDIRECT($D$1&amp;"!$I$1",1)-1+'15MIN'!$A2733-1,0),0)</f>
        <v>4690.6234999999997</v>
      </c>
      <c r="E2733" s="20">
        <f ca="1">IF(CUEL!$I$1-1+'15MIN'!$A2733&lt;=CUEL!$I$2,-OFFSET(CUEL!$D$1,CUEL!$I$1-1+'15MIN'!$A2733-1,0),0)</f>
        <v>0</v>
      </c>
      <c r="F2733" s="20">
        <f ca="1">IF(INDIRECT($D$1&amp;"!$I$1",1)-1+'15MIN'!$A2733&lt;=INDIRECT($D$1&amp;"!$I$2",1),OFFSET(INDIRECT($D$1&amp;"!$G$1",1),INDIRECT($D$1&amp;"!$I$1",1)-1+'15MIN'!$A2733-1,0),0)</f>
        <v>1.1932999999999999E-2</v>
      </c>
      <c r="G2733" s="21">
        <f ca="1">IF(INDIRECT($D$1&amp;"!$I$1",1)-1+'15MIN'!$A2733&lt;=INDIRECT($D$1&amp;"!$I$2",1),-OFFSET(INDIRECT($D$1&amp;"!$E$1",1),INDIRECT($D$1&amp;"!$I$1",1)-1+'15MIN'!$A2733-1,0),0)</f>
        <v>-129.52662699999999</v>
      </c>
      <c r="H2733" s="20">
        <f ca="1">IF(INDIRECT(H$1&amp;"!$I$1",1)-1+'15MIN'!$A2733&lt;=INDIRECT(H$1&amp;"!$I$2",1),OFFSET(INDIRECT(H$1&amp;"!$F$1",1),INDIRECT(H$1&amp;"!$I$1",1)-1+'15MIN'!$A2733-1,0),0)</f>
        <v>696.35992399999998</v>
      </c>
      <c r="I2733" s="20">
        <f ca="1">IF(INDIRECT(H$1&amp;"!$I$1",1)-1+'15MIN'!$A2733&lt;=INDIRECT(H$1&amp;"!$I$2",1),-OFFSET(INDIRECT(H$1&amp;"!$D$1",1),INDIRECT(H$1&amp;"!$I$1",1)-1+'15MIN'!$A2733-1,0),0)</f>
        <v>0</v>
      </c>
      <c r="J2733" s="20">
        <f ca="1">IF(INDIRECT(H$1&amp;"!$I$1",1)-1+'15MIN'!$A2733&lt;=INDIRECT(H$1&amp;"!$I$2",1),OFFSET(INDIRECT(H$1&amp;"!$G$1",1),INDIRECT(H$1&amp;"!$I$1",1)-1+'15MIN'!$A2733-1,0),0)</f>
        <v>3.1472980000000002</v>
      </c>
      <c r="K2733" s="21">
        <f ca="1">IF(INDIRECT(H$1&amp;"!$I$1",1)-1+'15MIN'!$A2733&lt;=INDIRECT(H$1&amp;"!$I$2",1),-OFFSET(INDIRECT(H$1&amp;"!$E$1",1),INDIRECT(H$1&amp;"!$I$1",1)-1+'15MIN'!$A2733-1,0),0)</f>
        <v>-34.131614999999996</v>
      </c>
      <c r="L2733" s="20">
        <f ca="1">IF(INDIRECT(L$1&amp;"!$I$1",1)-1+'15MIN'!$A2733&lt;=INDIRECT(L$1&amp;"!$I$2",1),OFFSET(INDIRECT(L$1&amp;"!$F$1",1),INDIRECT(L$1&amp;"!$I$1",1)-1+'15MIN'!$A2733-1,0),0)</f>
        <v>3142.9572750000002</v>
      </c>
      <c r="M2733" s="20">
        <f ca="1">IF(INDIRECT(L$1&amp;"!$I$1",1)-1+'15MIN'!$A2733&lt;=INDIRECT(L$1&amp;"!$I$2",1),-OFFSET(INDIRECT(L$1&amp;"!$D$1",1),INDIRECT(L$1&amp;"!$I$1",1)-1+'15MIN'!$A2733-1,0),0)</f>
        <v>0</v>
      </c>
      <c r="N2733" s="20">
        <f ca="1">IF(INDIRECT(L$1&amp;"!$I$1",1)-1+'15MIN'!$A2733&lt;=INDIRECT(L$1&amp;"!$I$2",1),OFFSET(INDIRECT(L$1&amp;"!$G$1",1),INDIRECT(L$1&amp;"!$I$1",1)-1+'15MIN'!$A2733-1,0),0)</f>
        <v>16.002400999999999</v>
      </c>
      <c r="O2733" s="21">
        <f ca="1">IF(INDIRECT(L$1&amp;"!$I$1",1)-1+'15MIN'!$A2733&lt;=INDIRECT(L$1&amp;"!$I$2",1),-OFFSET(INDIRECT(L$1&amp;"!$E$1",1),INDIRECT(L$1&amp;"!$I$1",1)-1+'15MIN'!$A2733-1,0),0)</f>
        <v>-0.16711000000000001</v>
      </c>
    </row>
    <row r="2734" spans="1:15" x14ac:dyDescent="0.2">
      <c r="A2734" s="1">
        <f t="shared" si="125"/>
        <v>2730</v>
      </c>
      <c r="B2734" s="1">
        <f t="shared" si="126"/>
        <v>29</v>
      </c>
      <c r="C2734" s="19">
        <f t="shared" si="127"/>
        <v>0.42708333333333298</v>
      </c>
      <c r="D2734" s="20">
        <f ca="1">IF(INDIRECT($D$1&amp;"!$I$1",1)-1+'15MIN'!$A2734&lt;=INDIRECT($D$1&amp;"!$I$2",1),OFFSET(INDIRECT($D$1&amp;"!$F$1",1),INDIRECT($D$1&amp;"!$I$1",1)-1+'15MIN'!$A2734-1,0),0)</f>
        <v>4556.1801999999998</v>
      </c>
      <c r="E2734" s="20">
        <f ca="1">IF(CUEL!$I$1-1+'15MIN'!$A2734&lt;=CUEL!$I$2,-OFFSET(CUEL!$D$1,CUEL!$I$1-1+'15MIN'!$A2734-1,0),0)</f>
        <v>0</v>
      </c>
      <c r="F2734" s="20">
        <f ca="1">IF(INDIRECT($D$1&amp;"!$I$1",1)-1+'15MIN'!$A2734&lt;=INDIRECT($D$1&amp;"!$I$2",1),OFFSET(INDIRECT($D$1&amp;"!$G$1",1),INDIRECT($D$1&amp;"!$I$1",1)-1+'15MIN'!$A2734-1,0),0)</f>
        <v>0</v>
      </c>
      <c r="G2734" s="21">
        <f ca="1">IF(INDIRECT($D$1&amp;"!$I$1",1)-1+'15MIN'!$A2734&lt;=INDIRECT($D$1&amp;"!$I$2",1),-OFFSET(INDIRECT($D$1&amp;"!$E$1",1),INDIRECT($D$1&amp;"!$I$1",1)-1+'15MIN'!$A2734-1,0),0)</f>
        <v>-113.54038199999999</v>
      </c>
      <c r="H2734" s="20">
        <f ca="1">IF(INDIRECT(H$1&amp;"!$I$1",1)-1+'15MIN'!$A2734&lt;=INDIRECT(H$1&amp;"!$I$2",1),OFFSET(INDIRECT(H$1&amp;"!$F$1",1),INDIRECT(H$1&amp;"!$I$1",1)-1+'15MIN'!$A2734-1,0),0)</f>
        <v>1001.1400149999999</v>
      </c>
      <c r="I2734" s="20">
        <f ca="1">IF(INDIRECT(H$1&amp;"!$I$1",1)-1+'15MIN'!$A2734&lt;=INDIRECT(H$1&amp;"!$I$2",1),-OFFSET(INDIRECT(H$1&amp;"!$D$1",1),INDIRECT(H$1&amp;"!$I$1",1)-1+'15MIN'!$A2734-1,0),0)</f>
        <v>0</v>
      </c>
      <c r="J2734" s="20">
        <f ca="1">IF(INDIRECT(H$1&amp;"!$I$1",1)-1+'15MIN'!$A2734&lt;=INDIRECT(H$1&amp;"!$I$2",1),OFFSET(INDIRECT(H$1&amp;"!$G$1",1),INDIRECT(H$1&amp;"!$I$1",1)-1+'15MIN'!$A2734-1,0),0)</f>
        <v>0.10578700000000001</v>
      </c>
      <c r="K2734" s="21">
        <f ca="1">IF(INDIRECT(H$1&amp;"!$I$1",1)-1+'15MIN'!$A2734&lt;=INDIRECT(H$1&amp;"!$I$2",1),-OFFSET(INDIRECT(H$1&amp;"!$E$1",1),INDIRECT(H$1&amp;"!$I$1",1)-1+'15MIN'!$A2734-1,0),0)</f>
        <v>-47.094273000000001</v>
      </c>
      <c r="L2734" s="20">
        <f ca="1">IF(INDIRECT(L$1&amp;"!$I$1",1)-1+'15MIN'!$A2734&lt;=INDIRECT(L$1&amp;"!$I$2",1),OFFSET(INDIRECT(L$1&amp;"!$F$1",1),INDIRECT(L$1&amp;"!$I$1",1)-1+'15MIN'!$A2734-1,0),0)</f>
        <v>2312.2932129999999</v>
      </c>
      <c r="M2734" s="20">
        <f ca="1">IF(INDIRECT(L$1&amp;"!$I$1",1)-1+'15MIN'!$A2734&lt;=INDIRECT(L$1&amp;"!$I$2",1),-OFFSET(INDIRECT(L$1&amp;"!$D$1",1),INDIRECT(L$1&amp;"!$I$1",1)-1+'15MIN'!$A2734-1,0),0)</f>
        <v>0</v>
      </c>
      <c r="N2734" s="20">
        <f ca="1">IF(INDIRECT(L$1&amp;"!$I$1",1)-1+'15MIN'!$A2734&lt;=INDIRECT(L$1&amp;"!$I$2",1),OFFSET(INDIRECT(L$1&amp;"!$G$1",1),INDIRECT(L$1&amp;"!$I$1",1)-1+'15MIN'!$A2734-1,0),0)</f>
        <v>15.113847</v>
      </c>
      <c r="O2734" s="21">
        <f ca="1">IF(INDIRECT(L$1&amp;"!$I$1",1)-1+'15MIN'!$A2734&lt;=INDIRECT(L$1&amp;"!$I$2",1),-OFFSET(INDIRECT(L$1&amp;"!$E$1",1),INDIRECT(L$1&amp;"!$I$1",1)-1+'15MIN'!$A2734-1,0),0)</f>
        <v>-4.9020000000000001E-3</v>
      </c>
    </row>
    <row r="2735" spans="1:15" x14ac:dyDescent="0.2">
      <c r="A2735" s="1">
        <f t="shared" si="125"/>
        <v>2731</v>
      </c>
      <c r="B2735" s="1">
        <f t="shared" si="126"/>
        <v>29</v>
      </c>
      <c r="C2735" s="19">
        <f t="shared" si="127"/>
        <v>0.4375</v>
      </c>
      <c r="D2735" s="20">
        <f ca="1">IF(INDIRECT($D$1&amp;"!$I$1",1)-1+'15MIN'!$A2735&lt;=INDIRECT($D$1&amp;"!$I$2",1),OFFSET(INDIRECT($D$1&amp;"!$F$1",1),INDIRECT($D$1&amp;"!$I$1",1)-1+'15MIN'!$A2735-1,0),0)</f>
        <v>4617.0698000000002</v>
      </c>
      <c r="E2735" s="20">
        <f ca="1">IF(CUEL!$I$1-1+'15MIN'!$A2735&lt;=CUEL!$I$2,-OFFSET(CUEL!$D$1,CUEL!$I$1-1+'15MIN'!$A2735-1,0),0)</f>
        <v>0</v>
      </c>
      <c r="F2735" s="20">
        <f ca="1">IF(INDIRECT($D$1&amp;"!$I$1",1)-1+'15MIN'!$A2735&lt;=INDIRECT($D$1&amp;"!$I$2",1),OFFSET(INDIRECT($D$1&amp;"!$G$1",1),INDIRECT($D$1&amp;"!$I$1",1)-1+'15MIN'!$A2735-1,0),0)</f>
        <v>0</v>
      </c>
      <c r="G2735" s="21">
        <f ca="1">IF(INDIRECT($D$1&amp;"!$I$1",1)-1+'15MIN'!$A2735&lt;=INDIRECT($D$1&amp;"!$I$2",1),-OFFSET(INDIRECT($D$1&amp;"!$E$1",1),INDIRECT($D$1&amp;"!$I$1",1)-1+'15MIN'!$A2735-1,0),0)</f>
        <v>-101.06922900000001</v>
      </c>
      <c r="H2735" s="20">
        <f ca="1">IF(INDIRECT(H$1&amp;"!$I$1",1)-1+'15MIN'!$A2735&lt;=INDIRECT(H$1&amp;"!$I$2",1),OFFSET(INDIRECT(H$1&amp;"!$F$1",1),INDIRECT(H$1&amp;"!$I$1",1)-1+'15MIN'!$A2735-1,0),0)</f>
        <v>1048.721436</v>
      </c>
      <c r="I2735" s="20">
        <f ca="1">IF(INDIRECT(H$1&amp;"!$I$1",1)-1+'15MIN'!$A2735&lt;=INDIRECT(H$1&amp;"!$I$2",1),-OFFSET(INDIRECT(H$1&amp;"!$D$1",1),INDIRECT(H$1&amp;"!$I$1",1)-1+'15MIN'!$A2735-1,0),0)</f>
        <v>0</v>
      </c>
      <c r="J2735" s="20">
        <f ca="1">IF(INDIRECT(H$1&amp;"!$I$1",1)-1+'15MIN'!$A2735&lt;=INDIRECT(H$1&amp;"!$I$2",1),OFFSET(INDIRECT(H$1&amp;"!$G$1",1),INDIRECT(H$1&amp;"!$I$1",1)-1+'15MIN'!$A2735-1,0),0)</f>
        <v>1.2671809999999999</v>
      </c>
      <c r="K2735" s="21">
        <f ca="1">IF(INDIRECT(H$1&amp;"!$I$1",1)-1+'15MIN'!$A2735&lt;=INDIRECT(H$1&amp;"!$I$2",1),-OFFSET(INDIRECT(H$1&amp;"!$E$1",1),INDIRECT(H$1&amp;"!$I$1",1)-1+'15MIN'!$A2735-1,0),0)</f>
        <v>-27.112652000000001</v>
      </c>
      <c r="L2735" s="20">
        <f ca="1">IF(INDIRECT(L$1&amp;"!$I$1",1)-1+'15MIN'!$A2735&lt;=INDIRECT(L$1&amp;"!$I$2",1),OFFSET(INDIRECT(L$1&amp;"!$F$1",1),INDIRECT(L$1&amp;"!$I$1",1)-1+'15MIN'!$A2735-1,0),0)</f>
        <v>2974.5026859999998</v>
      </c>
      <c r="M2735" s="20">
        <f ca="1">IF(INDIRECT(L$1&amp;"!$I$1",1)-1+'15MIN'!$A2735&lt;=INDIRECT(L$1&amp;"!$I$2",1),-OFFSET(INDIRECT(L$1&amp;"!$D$1",1),INDIRECT(L$1&amp;"!$I$1",1)-1+'15MIN'!$A2735-1,0),0)</f>
        <v>0</v>
      </c>
      <c r="N2735" s="20">
        <f ca="1">IF(INDIRECT(L$1&amp;"!$I$1",1)-1+'15MIN'!$A2735&lt;=INDIRECT(L$1&amp;"!$I$2",1),OFFSET(INDIRECT(L$1&amp;"!$G$1",1),INDIRECT(L$1&amp;"!$I$1",1)-1+'15MIN'!$A2735-1,0),0)</f>
        <v>16.799863999999999</v>
      </c>
      <c r="O2735" s="21">
        <f ca="1">IF(INDIRECT(L$1&amp;"!$I$1",1)-1+'15MIN'!$A2735&lt;=INDIRECT(L$1&amp;"!$I$2",1),-OFFSET(INDIRECT(L$1&amp;"!$E$1",1),INDIRECT(L$1&amp;"!$I$1",1)-1+'15MIN'!$A2735-1,0),0)</f>
        <v>0</v>
      </c>
    </row>
    <row r="2736" spans="1:15" x14ac:dyDescent="0.2">
      <c r="A2736" s="1">
        <f t="shared" si="125"/>
        <v>2732</v>
      </c>
      <c r="B2736" s="1">
        <f t="shared" si="126"/>
        <v>29</v>
      </c>
      <c r="C2736" s="19">
        <f t="shared" si="127"/>
        <v>0.44791666666666702</v>
      </c>
      <c r="D2736" s="20">
        <f ca="1">IF(INDIRECT($D$1&amp;"!$I$1",1)-1+'15MIN'!$A2736&lt;=INDIRECT($D$1&amp;"!$I$2",1),OFFSET(INDIRECT($D$1&amp;"!$F$1",1),INDIRECT($D$1&amp;"!$I$1",1)-1+'15MIN'!$A2736-1,0),0)</f>
        <v>4615.9102000000003</v>
      </c>
      <c r="E2736" s="20">
        <f ca="1">IF(CUEL!$I$1-1+'15MIN'!$A2736&lt;=CUEL!$I$2,-OFFSET(CUEL!$D$1,CUEL!$I$1-1+'15MIN'!$A2736-1,0),0)</f>
        <v>0</v>
      </c>
      <c r="F2736" s="20">
        <f ca="1">IF(INDIRECT($D$1&amp;"!$I$1",1)-1+'15MIN'!$A2736&lt;=INDIRECT($D$1&amp;"!$I$2",1),OFFSET(INDIRECT($D$1&amp;"!$G$1",1),INDIRECT($D$1&amp;"!$I$1",1)-1+'15MIN'!$A2736-1,0),0)</f>
        <v>0</v>
      </c>
      <c r="G2736" s="21">
        <f ca="1">IF(INDIRECT($D$1&amp;"!$I$1",1)-1+'15MIN'!$A2736&lt;=INDIRECT($D$1&amp;"!$I$2",1),-OFFSET(INDIRECT($D$1&amp;"!$E$1",1),INDIRECT($D$1&amp;"!$I$1",1)-1+'15MIN'!$A2736-1,0),0)</f>
        <v>-102.379265</v>
      </c>
      <c r="H2736" s="20">
        <f ca="1">IF(INDIRECT(H$1&amp;"!$I$1",1)-1+'15MIN'!$A2736&lt;=INDIRECT(H$1&amp;"!$I$2",1),OFFSET(INDIRECT(H$1&amp;"!$F$1",1),INDIRECT(H$1&amp;"!$I$1",1)-1+'15MIN'!$A2736-1,0),0)</f>
        <v>702.97857699999997</v>
      </c>
      <c r="I2736" s="20">
        <f ca="1">IF(INDIRECT(H$1&amp;"!$I$1",1)-1+'15MIN'!$A2736&lt;=INDIRECT(H$1&amp;"!$I$2",1),-OFFSET(INDIRECT(H$1&amp;"!$D$1",1),INDIRECT(H$1&amp;"!$I$1",1)-1+'15MIN'!$A2736-1,0),0)</f>
        <v>0</v>
      </c>
      <c r="J2736" s="20">
        <f ca="1">IF(INDIRECT(H$1&amp;"!$I$1",1)-1+'15MIN'!$A2736&lt;=INDIRECT(H$1&amp;"!$I$2",1),OFFSET(INDIRECT(H$1&amp;"!$G$1",1),INDIRECT(H$1&amp;"!$I$1",1)-1+'15MIN'!$A2736-1,0),0)</f>
        <v>0.33947100000000002</v>
      </c>
      <c r="K2736" s="21">
        <f ca="1">IF(INDIRECT(H$1&amp;"!$I$1",1)-1+'15MIN'!$A2736&lt;=INDIRECT(H$1&amp;"!$I$2",1),-OFFSET(INDIRECT(H$1&amp;"!$E$1",1),INDIRECT(H$1&amp;"!$I$1",1)-1+'15MIN'!$A2736-1,0),0)</f>
        <v>-39.359169000000001</v>
      </c>
      <c r="L2736" s="20">
        <f ca="1">IF(INDIRECT(L$1&amp;"!$I$1",1)-1+'15MIN'!$A2736&lt;=INDIRECT(L$1&amp;"!$I$2",1),OFFSET(INDIRECT(L$1&amp;"!$F$1",1),INDIRECT(L$1&amp;"!$I$1",1)-1+'15MIN'!$A2736-1,0),0)</f>
        <v>4290.25</v>
      </c>
      <c r="M2736" s="20">
        <f ca="1">IF(INDIRECT(L$1&amp;"!$I$1",1)-1+'15MIN'!$A2736&lt;=INDIRECT(L$1&amp;"!$I$2",1),-OFFSET(INDIRECT(L$1&amp;"!$D$1",1),INDIRECT(L$1&amp;"!$I$1",1)-1+'15MIN'!$A2736-1,0),0)</f>
        <v>0</v>
      </c>
      <c r="N2736" s="20">
        <f ca="1">IF(INDIRECT(L$1&amp;"!$I$1",1)-1+'15MIN'!$A2736&lt;=INDIRECT(L$1&amp;"!$I$2",1),OFFSET(INDIRECT(L$1&amp;"!$G$1",1),INDIRECT(L$1&amp;"!$I$1",1)-1+'15MIN'!$A2736-1,0),0)</f>
        <v>33.79813</v>
      </c>
      <c r="O2736" s="21">
        <f ca="1">IF(INDIRECT(L$1&amp;"!$I$1",1)-1+'15MIN'!$A2736&lt;=INDIRECT(L$1&amp;"!$I$2",1),-OFFSET(INDIRECT(L$1&amp;"!$E$1",1),INDIRECT(L$1&amp;"!$I$1",1)-1+'15MIN'!$A2736-1,0),0)</f>
        <v>0</v>
      </c>
    </row>
    <row r="2737" spans="1:15" x14ac:dyDescent="0.2">
      <c r="A2737" s="1">
        <f t="shared" si="125"/>
        <v>2733</v>
      </c>
      <c r="B2737" s="1">
        <f t="shared" si="126"/>
        <v>29</v>
      </c>
      <c r="C2737" s="19">
        <f t="shared" si="127"/>
        <v>0.45833333333333298</v>
      </c>
      <c r="D2737" s="20">
        <f ca="1">IF(INDIRECT($D$1&amp;"!$I$1",1)-1+'15MIN'!$A2737&lt;=INDIRECT($D$1&amp;"!$I$2",1),OFFSET(INDIRECT($D$1&amp;"!$F$1",1),INDIRECT($D$1&amp;"!$I$1",1)-1+'15MIN'!$A2737-1,0),0)</f>
        <v>4826.8900999999996</v>
      </c>
      <c r="E2737" s="20">
        <f ca="1">IF(CUEL!$I$1-1+'15MIN'!$A2737&lt;=CUEL!$I$2,-OFFSET(CUEL!$D$1,CUEL!$I$1-1+'15MIN'!$A2737-1,0),0)</f>
        <v>0</v>
      </c>
      <c r="F2737" s="20">
        <f ca="1">IF(INDIRECT($D$1&amp;"!$I$1",1)-1+'15MIN'!$A2737&lt;=INDIRECT($D$1&amp;"!$I$2",1),OFFSET(INDIRECT($D$1&amp;"!$G$1",1),INDIRECT($D$1&amp;"!$I$1",1)-1+'15MIN'!$A2737-1,0),0)</f>
        <v>0</v>
      </c>
      <c r="G2737" s="21">
        <f ca="1">IF(INDIRECT($D$1&amp;"!$I$1",1)-1+'15MIN'!$A2737&lt;=INDIRECT($D$1&amp;"!$I$2",1),-OFFSET(INDIRECT($D$1&amp;"!$E$1",1),INDIRECT($D$1&amp;"!$I$1",1)-1+'15MIN'!$A2737-1,0),0)</f>
        <v>-128.692093</v>
      </c>
      <c r="H2737" s="20">
        <f ca="1">IF(INDIRECT(H$1&amp;"!$I$1",1)-1+'15MIN'!$A2737&lt;=INDIRECT(H$1&amp;"!$I$2",1),OFFSET(INDIRECT(H$1&amp;"!$F$1",1),INDIRECT(H$1&amp;"!$I$1",1)-1+'15MIN'!$A2737-1,0),0)</f>
        <v>479.03628500000002</v>
      </c>
      <c r="I2737" s="20">
        <f ca="1">IF(INDIRECT(H$1&amp;"!$I$1",1)-1+'15MIN'!$A2737&lt;=INDIRECT(H$1&amp;"!$I$2",1),-OFFSET(INDIRECT(H$1&amp;"!$D$1",1),INDIRECT(H$1&amp;"!$I$1",1)-1+'15MIN'!$A2737-1,0),0)</f>
        <v>0</v>
      </c>
      <c r="J2737" s="20">
        <f ca="1">IF(INDIRECT(H$1&amp;"!$I$1",1)-1+'15MIN'!$A2737&lt;=INDIRECT(H$1&amp;"!$I$2",1),OFFSET(INDIRECT(H$1&amp;"!$G$1",1),INDIRECT(H$1&amp;"!$I$1",1)-1+'15MIN'!$A2737-1,0),0)</f>
        <v>2.5298970000000001</v>
      </c>
      <c r="K2737" s="21">
        <f ca="1">IF(INDIRECT(H$1&amp;"!$I$1",1)-1+'15MIN'!$A2737&lt;=INDIRECT(H$1&amp;"!$I$2",1),-OFFSET(INDIRECT(H$1&amp;"!$E$1",1),INDIRECT(H$1&amp;"!$I$1",1)-1+'15MIN'!$A2737-1,0),0)</f>
        <v>-40.259318999999998</v>
      </c>
      <c r="L2737" s="20">
        <f ca="1">IF(INDIRECT(L$1&amp;"!$I$1",1)-1+'15MIN'!$A2737&lt;=INDIRECT(L$1&amp;"!$I$2",1),OFFSET(INDIRECT(L$1&amp;"!$F$1",1),INDIRECT(L$1&amp;"!$I$1",1)-1+'15MIN'!$A2737-1,0),0)</f>
        <v>5213.5537109999996</v>
      </c>
      <c r="M2737" s="20">
        <f ca="1">IF(INDIRECT(L$1&amp;"!$I$1",1)-1+'15MIN'!$A2737&lt;=INDIRECT(L$1&amp;"!$I$2",1),-OFFSET(INDIRECT(L$1&amp;"!$D$1",1),INDIRECT(L$1&amp;"!$I$1",1)-1+'15MIN'!$A2737-1,0),0)</f>
        <v>0</v>
      </c>
      <c r="N2737" s="20">
        <f ca="1">IF(INDIRECT(L$1&amp;"!$I$1",1)-1+'15MIN'!$A2737&lt;=INDIRECT(L$1&amp;"!$I$2",1),OFFSET(INDIRECT(L$1&amp;"!$G$1",1),INDIRECT(L$1&amp;"!$I$1",1)-1+'15MIN'!$A2737-1,0),0)</f>
        <v>47.821612999999999</v>
      </c>
      <c r="O2737" s="21">
        <f ca="1">IF(INDIRECT(L$1&amp;"!$I$1",1)-1+'15MIN'!$A2737&lt;=INDIRECT(L$1&amp;"!$I$2",1),-OFFSET(INDIRECT(L$1&amp;"!$E$1",1),INDIRECT(L$1&amp;"!$I$1",1)-1+'15MIN'!$A2737-1,0),0)</f>
        <v>0</v>
      </c>
    </row>
    <row r="2738" spans="1:15" x14ac:dyDescent="0.2">
      <c r="A2738" s="1">
        <f t="shared" si="125"/>
        <v>2734</v>
      </c>
      <c r="B2738" s="1">
        <f t="shared" si="126"/>
        <v>29</v>
      </c>
      <c r="C2738" s="19">
        <f t="shared" si="127"/>
        <v>0.46875</v>
      </c>
      <c r="D2738" s="20">
        <f ca="1">IF(INDIRECT($D$1&amp;"!$I$1",1)-1+'15MIN'!$A2738&lt;=INDIRECT($D$1&amp;"!$I$2",1),OFFSET(INDIRECT($D$1&amp;"!$F$1",1),INDIRECT($D$1&amp;"!$I$1",1)-1+'15MIN'!$A2738-1,0),0)</f>
        <v>5141.2772999999997</v>
      </c>
      <c r="E2738" s="20">
        <f ca="1">IF(CUEL!$I$1-1+'15MIN'!$A2738&lt;=CUEL!$I$2,-OFFSET(CUEL!$D$1,CUEL!$I$1-1+'15MIN'!$A2738-1,0),0)</f>
        <v>0</v>
      </c>
      <c r="F2738" s="20">
        <f ca="1">IF(INDIRECT($D$1&amp;"!$I$1",1)-1+'15MIN'!$A2738&lt;=INDIRECT($D$1&amp;"!$I$2",1),OFFSET(INDIRECT($D$1&amp;"!$G$1",1),INDIRECT($D$1&amp;"!$I$1",1)-1+'15MIN'!$A2738-1,0),0)</f>
        <v>0</v>
      </c>
      <c r="G2738" s="21">
        <f ca="1">IF(INDIRECT($D$1&amp;"!$I$1",1)-1+'15MIN'!$A2738&lt;=INDIRECT($D$1&amp;"!$I$2",1),-OFFSET(INDIRECT($D$1&amp;"!$E$1",1),INDIRECT($D$1&amp;"!$I$1",1)-1+'15MIN'!$A2738-1,0),0)</f>
        <v>-185.105515</v>
      </c>
      <c r="H2738" s="20">
        <f ca="1">IF(INDIRECT(H$1&amp;"!$I$1",1)-1+'15MIN'!$A2738&lt;=INDIRECT(H$1&amp;"!$I$2",1),OFFSET(INDIRECT(H$1&amp;"!$F$1",1),INDIRECT(H$1&amp;"!$I$1",1)-1+'15MIN'!$A2738-1,0),0)</f>
        <v>88.222305000000006</v>
      </c>
      <c r="I2738" s="20">
        <f ca="1">IF(INDIRECT(H$1&amp;"!$I$1",1)-1+'15MIN'!$A2738&lt;=INDIRECT(H$1&amp;"!$I$2",1),-OFFSET(INDIRECT(H$1&amp;"!$D$1",1),INDIRECT(H$1&amp;"!$I$1",1)-1+'15MIN'!$A2738-1,0),0)</f>
        <v>-14.870047</v>
      </c>
      <c r="J2738" s="20">
        <f ca="1">IF(INDIRECT(H$1&amp;"!$I$1",1)-1+'15MIN'!$A2738&lt;=INDIRECT(H$1&amp;"!$I$2",1),OFFSET(INDIRECT(H$1&amp;"!$G$1",1),INDIRECT(H$1&amp;"!$I$1",1)-1+'15MIN'!$A2738-1,0),0)</f>
        <v>228.226349</v>
      </c>
      <c r="K2738" s="21">
        <f ca="1">IF(INDIRECT(H$1&amp;"!$I$1",1)-1+'15MIN'!$A2738&lt;=INDIRECT(H$1&amp;"!$I$2",1),-OFFSET(INDIRECT(H$1&amp;"!$E$1",1),INDIRECT(H$1&amp;"!$I$1",1)-1+'15MIN'!$A2738-1,0),0)</f>
        <v>0</v>
      </c>
      <c r="L2738" s="20">
        <f ca="1">IF(INDIRECT(L$1&amp;"!$I$1",1)-1+'15MIN'!$A2738&lt;=INDIRECT(L$1&amp;"!$I$2",1),OFFSET(INDIRECT(L$1&amp;"!$F$1",1),INDIRECT(L$1&amp;"!$I$1",1)-1+'15MIN'!$A2738-1,0),0)</f>
        <v>4532.9799800000001</v>
      </c>
      <c r="M2738" s="20">
        <f ca="1">IF(INDIRECT(L$1&amp;"!$I$1",1)-1+'15MIN'!$A2738&lt;=INDIRECT(L$1&amp;"!$I$2",1),-OFFSET(INDIRECT(L$1&amp;"!$D$1",1),INDIRECT(L$1&amp;"!$I$1",1)-1+'15MIN'!$A2738-1,0),0)</f>
        <v>0</v>
      </c>
      <c r="N2738" s="20">
        <f ca="1">IF(INDIRECT(L$1&amp;"!$I$1",1)-1+'15MIN'!$A2738&lt;=INDIRECT(L$1&amp;"!$I$2",1),OFFSET(INDIRECT(L$1&amp;"!$G$1",1),INDIRECT(L$1&amp;"!$I$1",1)-1+'15MIN'!$A2738-1,0),0)</f>
        <v>38.732498</v>
      </c>
      <c r="O2738" s="21">
        <f ca="1">IF(INDIRECT(L$1&amp;"!$I$1",1)-1+'15MIN'!$A2738&lt;=INDIRECT(L$1&amp;"!$I$2",1),-OFFSET(INDIRECT(L$1&amp;"!$E$1",1),INDIRECT(L$1&amp;"!$I$1",1)-1+'15MIN'!$A2738-1,0),0)</f>
        <v>0</v>
      </c>
    </row>
    <row r="2739" spans="1:15" x14ac:dyDescent="0.2">
      <c r="A2739" s="1">
        <f t="shared" si="125"/>
        <v>2735</v>
      </c>
      <c r="B2739" s="1">
        <f t="shared" si="126"/>
        <v>29</v>
      </c>
      <c r="C2739" s="19">
        <f t="shared" si="127"/>
        <v>0.47916666666666702</v>
      </c>
      <c r="D2739" s="20">
        <f ca="1">IF(INDIRECT($D$1&amp;"!$I$1",1)-1+'15MIN'!$A2739&lt;=INDIRECT($D$1&amp;"!$I$2",1),OFFSET(INDIRECT($D$1&amp;"!$F$1",1),INDIRECT($D$1&amp;"!$I$1",1)-1+'15MIN'!$A2739-1,0),0)</f>
        <v>5578.7173000000003</v>
      </c>
      <c r="E2739" s="20">
        <f ca="1">IF(CUEL!$I$1-1+'15MIN'!$A2739&lt;=CUEL!$I$2,-OFFSET(CUEL!$D$1,CUEL!$I$1-1+'15MIN'!$A2739-1,0),0)</f>
        <v>0</v>
      </c>
      <c r="F2739" s="20">
        <f ca="1">IF(INDIRECT($D$1&amp;"!$I$1",1)-1+'15MIN'!$A2739&lt;=INDIRECT($D$1&amp;"!$I$2",1),OFFSET(INDIRECT($D$1&amp;"!$G$1",1),INDIRECT($D$1&amp;"!$I$1",1)-1+'15MIN'!$A2739-1,0),0)</f>
        <v>0</v>
      </c>
      <c r="G2739" s="21">
        <f ca="1">IF(INDIRECT($D$1&amp;"!$I$1",1)-1+'15MIN'!$A2739&lt;=INDIRECT($D$1&amp;"!$I$2",1),-OFFSET(INDIRECT($D$1&amp;"!$E$1",1),INDIRECT($D$1&amp;"!$I$1",1)-1+'15MIN'!$A2739-1,0),0)</f>
        <v>-265.218323</v>
      </c>
      <c r="H2739" s="20">
        <f ca="1">IF(INDIRECT(H$1&amp;"!$I$1",1)-1+'15MIN'!$A2739&lt;=INDIRECT(H$1&amp;"!$I$2",1),OFFSET(INDIRECT(H$1&amp;"!$F$1",1),INDIRECT(H$1&amp;"!$I$1",1)-1+'15MIN'!$A2739-1,0),0)</f>
        <v>0</v>
      </c>
      <c r="I2739" s="20">
        <f ca="1">IF(INDIRECT(H$1&amp;"!$I$1",1)-1+'15MIN'!$A2739&lt;=INDIRECT(H$1&amp;"!$I$2",1),-OFFSET(INDIRECT(H$1&amp;"!$D$1",1),INDIRECT(H$1&amp;"!$I$1",1)-1+'15MIN'!$A2739-1,0),0)</f>
        <v>-140.275284</v>
      </c>
      <c r="J2739" s="20">
        <f ca="1">IF(INDIRECT(H$1&amp;"!$I$1",1)-1+'15MIN'!$A2739&lt;=INDIRECT(H$1&amp;"!$I$2",1),OFFSET(INDIRECT(H$1&amp;"!$G$1",1),INDIRECT(H$1&amp;"!$I$1",1)-1+'15MIN'!$A2739-1,0),0)</f>
        <v>955.89691200000004</v>
      </c>
      <c r="K2739" s="21">
        <f ca="1">IF(INDIRECT(H$1&amp;"!$I$1",1)-1+'15MIN'!$A2739&lt;=INDIRECT(H$1&amp;"!$I$2",1),-OFFSET(INDIRECT(H$1&amp;"!$E$1",1),INDIRECT(H$1&amp;"!$I$1",1)-1+'15MIN'!$A2739-1,0),0)</f>
        <v>0</v>
      </c>
      <c r="L2739" s="20">
        <f ca="1">IF(INDIRECT(L$1&amp;"!$I$1",1)-1+'15MIN'!$A2739&lt;=INDIRECT(L$1&amp;"!$I$2",1),OFFSET(INDIRECT(L$1&amp;"!$F$1",1),INDIRECT(L$1&amp;"!$I$1",1)-1+'15MIN'!$A2739-1,0),0)</f>
        <v>4294.171875</v>
      </c>
      <c r="M2739" s="20">
        <f ca="1">IF(INDIRECT(L$1&amp;"!$I$1",1)-1+'15MIN'!$A2739&lt;=INDIRECT(L$1&amp;"!$I$2",1),-OFFSET(INDIRECT(L$1&amp;"!$D$1",1),INDIRECT(L$1&amp;"!$I$1",1)-1+'15MIN'!$A2739-1,0),0)</f>
        <v>0</v>
      </c>
      <c r="N2739" s="20">
        <f ca="1">IF(INDIRECT(L$1&amp;"!$I$1",1)-1+'15MIN'!$A2739&lt;=INDIRECT(L$1&amp;"!$I$2",1),OFFSET(INDIRECT(L$1&amp;"!$G$1",1),INDIRECT(L$1&amp;"!$I$1",1)-1+'15MIN'!$A2739-1,0),0)</f>
        <v>36.060631000000001</v>
      </c>
      <c r="O2739" s="21">
        <f ca="1">IF(INDIRECT(L$1&amp;"!$I$1",1)-1+'15MIN'!$A2739&lt;=INDIRECT(L$1&amp;"!$I$2",1),-OFFSET(INDIRECT(L$1&amp;"!$E$1",1),INDIRECT(L$1&amp;"!$I$1",1)-1+'15MIN'!$A2739-1,0),0)</f>
        <v>0</v>
      </c>
    </row>
    <row r="2740" spans="1:15" x14ac:dyDescent="0.2">
      <c r="A2740" s="1">
        <f t="shared" si="125"/>
        <v>2736</v>
      </c>
      <c r="B2740" s="1">
        <f t="shared" si="126"/>
        <v>29</v>
      </c>
      <c r="C2740" s="19">
        <f t="shared" si="127"/>
        <v>0.48958333333333298</v>
      </c>
      <c r="D2740" s="20">
        <f ca="1">IF(INDIRECT($D$1&amp;"!$I$1",1)-1+'15MIN'!$A2740&lt;=INDIRECT($D$1&amp;"!$I$2",1),OFFSET(INDIRECT($D$1&amp;"!$F$1",1),INDIRECT($D$1&amp;"!$I$1",1)-1+'15MIN'!$A2740-1,0),0)</f>
        <v>4567.4603999999999</v>
      </c>
      <c r="E2740" s="20">
        <f ca="1">IF(CUEL!$I$1-1+'15MIN'!$A2740&lt;=CUEL!$I$2,-OFFSET(CUEL!$D$1,CUEL!$I$1-1+'15MIN'!$A2740-1,0),0)</f>
        <v>0</v>
      </c>
      <c r="F2740" s="20">
        <f ca="1">IF(INDIRECT($D$1&amp;"!$I$1",1)-1+'15MIN'!$A2740&lt;=INDIRECT($D$1&amp;"!$I$2",1),OFFSET(INDIRECT($D$1&amp;"!$G$1",1),INDIRECT($D$1&amp;"!$I$1",1)-1+'15MIN'!$A2740-1,0),0)</f>
        <v>8.9872099999999993</v>
      </c>
      <c r="G2740" s="21">
        <f ca="1">IF(INDIRECT($D$1&amp;"!$I$1",1)-1+'15MIN'!$A2740&lt;=INDIRECT($D$1&amp;"!$I$2",1),-OFFSET(INDIRECT($D$1&amp;"!$E$1",1),INDIRECT($D$1&amp;"!$I$1",1)-1+'15MIN'!$A2740-1,0),0)</f>
        <v>-121.17411</v>
      </c>
      <c r="H2740" s="20">
        <f ca="1">IF(INDIRECT(H$1&amp;"!$I$1",1)-1+'15MIN'!$A2740&lt;=INDIRECT(H$1&amp;"!$I$2",1),OFFSET(INDIRECT(H$1&amp;"!$F$1",1),INDIRECT(H$1&amp;"!$I$1",1)-1+'15MIN'!$A2740-1,0),0)</f>
        <v>0</v>
      </c>
      <c r="I2740" s="20">
        <f ca="1">IF(INDIRECT(H$1&amp;"!$I$1",1)-1+'15MIN'!$A2740&lt;=INDIRECT(H$1&amp;"!$I$2",1),-OFFSET(INDIRECT(H$1&amp;"!$D$1",1),INDIRECT(H$1&amp;"!$I$1",1)-1+'15MIN'!$A2740-1,0),0)</f>
        <v>-150.90100100000001</v>
      </c>
      <c r="J2740" s="20">
        <f ca="1">IF(INDIRECT(H$1&amp;"!$I$1",1)-1+'15MIN'!$A2740&lt;=INDIRECT(H$1&amp;"!$I$2",1),OFFSET(INDIRECT(H$1&amp;"!$G$1",1),INDIRECT(H$1&amp;"!$I$1",1)-1+'15MIN'!$A2740-1,0),0)</f>
        <v>1717.2509769999999</v>
      </c>
      <c r="K2740" s="21">
        <f ca="1">IF(INDIRECT(H$1&amp;"!$I$1",1)-1+'15MIN'!$A2740&lt;=INDIRECT(H$1&amp;"!$I$2",1),-OFFSET(INDIRECT(H$1&amp;"!$E$1",1),INDIRECT(H$1&amp;"!$I$1",1)-1+'15MIN'!$A2740-1,0),0)</f>
        <v>0</v>
      </c>
      <c r="L2740" s="20">
        <f ca="1">IF(INDIRECT(L$1&amp;"!$I$1",1)-1+'15MIN'!$A2740&lt;=INDIRECT(L$1&amp;"!$I$2",1),OFFSET(INDIRECT(L$1&amp;"!$F$1",1),INDIRECT(L$1&amp;"!$I$1",1)-1+'15MIN'!$A2740-1,0),0)</f>
        <v>3703.8176269999999</v>
      </c>
      <c r="M2740" s="20">
        <f ca="1">IF(INDIRECT(L$1&amp;"!$I$1",1)-1+'15MIN'!$A2740&lt;=INDIRECT(L$1&amp;"!$I$2",1),-OFFSET(INDIRECT(L$1&amp;"!$D$1",1),INDIRECT(L$1&amp;"!$I$1",1)-1+'15MIN'!$A2740-1,0),0)</f>
        <v>0</v>
      </c>
      <c r="N2740" s="20">
        <f ca="1">IF(INDIRECT(L$1&amp;"!$I$1",1)-1+'15MIN'!$A2740&lt;=INDIRECT(L$1&amp;"!$I$2",1),OFFSET(INDIRECT(L$1&amp;"!$G$1",1),INDIRECT(L$1&amp;"!$I$1",1)-1+'15MIN'!$A2740-1,0),0)</f>
        <v>27.447762999999998</v>
      </c>
      <c r="O2740" s="21">
        <f ca="1">IF(INDIRECT(L$1&amp;"!$I$1",1)-1+'15MIN'!$A2740&lt;=INDIRECT(L$1&amp;"!$I$2",1),-OFFSET(INDIRECT(L$1&amp;"!$E$1",1),INDIRECT(L$1&amp;"!$I$1",1)-1+'15MIN'!$A2740-1,0),0)</f>
        <v>0</v>
      </c>
    </row>
    <row r="2741" spans="1:15" x14ac:dyDescent="0.2">
      <c r="A2741" s="1">
        <f t="shared" si="125"/>
        <v>2737</v>
      </c>
      <c r="B2741" s="1">
        <f t="shared" si="126"/>
        <v>29</v>
      </c>
      <c r="C2741" s="19">
        <f t="shared" si="127"/>
        <v>0.5</v>
      </c>
      <c r="D2741" s="20">
        <f ca="1">IF(INDIRECT($D$1&amp;"!$I$1",1)-1+'15MIN'!$A2741&lt;=INDIRECT($D$1&amp;"!$I$2",1),OFFSET(INDIRECT($D$1&amp;"!$F$1",1),INDIRECT($D$1&amp;"!$I$1",1)-1+'15MIN'!$A2741-1,0),0)</f>
        <v>5259.1347999999998</v>
      </c>
      <c r="E2741" s="20">
        <f ca="1">IF(CUEL!$I$1-1+'15MIN'!$A2741&lt;=CUEL!$I$2,-OFFSET(CUEL!$D$1,CUEL!$I$1-1+'15MIN'!$A2741-1,0),0)</f>
        <v>0</v>
      </c>
      <c r="F2741" s="20">
        <f ca="1">IF(INDIRECT($D$1&amp;"!$I$1",1)-1+'15MIN'!$A2741&lt;=INDIRECT($D$1&amp;"!$I$2",1),OFFSET(INDIRECT($D$1&amp;"!$G$1",1),INDIRECT($D$1&amp;"!$I$1",1)-1+'15MIN'!$A2741-1,0),0)</f>
        <v>0</v>
      </c>
      <c r="G2741" s="21">
        <f ca="1">IF(INDIRECT($D$1&amp;"!$I$1",1)-1+'15MIN'!$A2741&lt;=INDIRECT($D$1&amp;"!$I$2",1),-OFFSET(INDIRECT($D$1&amp;"!$E$1",1),INDIRECT($D$1&amp;"!$I$1",1)-1+'15MIN'!$A2741-1,0),0)</f>
        <v>-205.97697400000001</v>
      </c>
      <c r="H2741" s="20">
        <f ca="1">IF(INDIRECT(H$1&amp;"!$I$1",1)-1+'15MIN'!$A2741&lt;=INDIRECT(H$1&amp;"!$I$2",1),OFFSET(INDIRECT(H$1&amp;"!$F$1",1),INDIRECT(H$1&amp;"!$I$1",1)-1+'15MIN'!$A2741-1,0),0)</f>
        <v>0</v>
      </c>
      <c r="I2741" s="20">
        <f ca="1">IF(INDIRECT(H$1&amp;"!$I$1",1)-1+'15MIN'!$A2741&lt;=INDIRECT(H$1&amp;"!$I$2",1),-OFFSET(INDIRECT(H$1&amp;"!$D$1",1),INDIRECT(H$1&amp;"!$I$1",1)-1+'15MIN'!$A2741-1,0),0)</f>
        <v>-144.77801500000001</v>
      </c>
      <c r="J2741" s="20">
        <f ca="1">IF(INDIRECT(H$1&amp;"!$I$1",1)-1+'15MIN'!$A2741&lt;=INDIRECT(H$1&amp;"!$I$2",1),OFFSET(INDIRECT(H$1&amp;"!$G$1",1),INDIRECT(H$1&amp;"!$I$1",1)-1+'15MIN'!$A2741-1,0),0)</f>
        <v>1736.689087</v>
      </c>
      <c r="K2741" s="21">
        <f ca="1">IF(INDIRECT(H$1&amp;"!$I$1",1)-1+'15MIN'!$A2741&lt;=INDIRECT(H$1&amp;"!$I$2",1),-OFFSET(INDIRECT(H$1&amp;"!$E$1",1),INDIRECT(H$1&amp;"!$I$1",1)-1+'15MIN'!$A2741-1,0),0)</f>
        <v>0</v>
      </c>
      <c r="L2741" s="20">
        <f ca="1">IF(INDIRECT(L$1&amp;"!$I$1",1)-1+'15MIN'!$A2741&lt;=INDIRECT(L$1&amp;"!$I$2",1),OFFSET(INDIRECT(L$1&amp;"!$F$1",1),INDIRECT(L$1&amp;"!$I$1",1)-1+'15MIN'!$A2741-1,0),0)</f>
        <v>2225.3139649999998</v>
      </c>
      <c r="M2741" s="20">
        <f ca="1">IF(INDIRECT(L$1&amp;"!$I$1",1)-1+'15MIN'!$A2741&lt;=INDIRECT(L$1&amp;"!$I$2",1),-OFFSET(INDIRECT(L$1&amp;"!$D$1",1),INDIRECT(L$1&amp;"!$I$1",1)-1+'15MIN'!$A2741-1,0),0)</f>
        <v>0</v>
      </c>
      <c r="N2741" s="20">
        <f ca="1">IF(INDIRECT(L$1&amp;"!$I$1",1)-1+'15MIN'!$A2741&lt;=INDIRECT(L$1&amp;"!$I$2",1),OFFSET(INDIRECT(L$1&amp;"!$G$1",1),INDIRECT(L$1&amp;"!$I$1",1)-1+'15MIN'!$A2741-1,0),0)</f>
        <v>11.618295</v>
      </c>
      <c r="O2741" s="21">
        <f ca="1">IF(INDIRECT(L$1&amp;"!$I$1",1)-1+'15MIN'!$A2741&lt;=INDIRECT(L$1&amp;"!$I$2",1),-OFFSET(INDIRECT(L$1&amp;"!$E$1",1),INDIRECT(L$1&amp;"!$I$1",1)-1+'15MIN'!$A2741-1,0),0)</f>
        <v>-7.6650999999999997E-2</v>
      </c>
    </row>
    <row r="2742" spans="1:15" x14ac:dyDescent="0.2">
      <c r="A2742" s="1">
        <f t="shared" si="125"/>
        <v>2738</v>
      </c>
      <c r="B2742" s="1">
        <f t="shared" si="126"/>
        <v>29</v>
      </c>
      <c r="C2742" s="19">
        <f t="shared" si="127"/>
        <v>0.51041666666666696</v>
      </c>
      <c r="D2742" s="20">
        <f ca="1">IF(INDIRECT($D$1&amp;"!$I$1",1)-1+'15MIN'!$A2742&lt;=INDIRECT($D$1&amp;"!$I$2",1),OFFSET(INDIRECT($D$1&amp;"!$F$1",1),INDIRECT($D$1&amp;"!$I$1",1)-1+'15MIN'!$A2742-1,0),0)</f>
        <v>4783.8945000000003</v>
      </c>
      <c r="E2742" s="20">
        <f ca="1">IF(CUEL!$I$1-1+'15MIN'!$A2742&lt;=CUEL!$I$2,-OFFSET(CUEL!$D$1,CUEL!$I$1-1+'15MIN'!$A2742-1,0),0)</f>
        <v>0</v>
      </c>
      <c r="F2742" s="20">
        <f ca="1">IF(INDIRECT($D$1&amp;"!$I$1",1)-1+'15MIN'!$A2742&lt;=INDIRECT($D$1&amp;"!$I$2",1),OFFSET(INDIRECT($D$1&amp;"!$G$1",1),INDIRECT($D$1&amp;"!$I$1",1)-1+'15MIN'!$A2742-1,0),0)</f>
        <v>0.88902400000000004</v>
      </c>
      <c r="G2742" s="21">
        <f ca="1">IF(INDIRECT($D$1&amp;"!$I$1",1)-1+'15MIN'!$A2742&lt;=INDIRECT($D$1&amp;"!$I$2",1),-OFFSET(INDIRECT($D$1&amp;"!$E$1",1),INDIRECT($D$1&amp;"!$I$1",1)-1+'15MIN'!$A2742-1,0),0)</f>
        <v>-133.18598900000001</v>
      </c>
      <c r="H2742" s="20">
        <f ca="1">IF(INDIRECT(H$1&amp;"!$I$1",1)-1+'15MIN'!$A2742&lt;=INDIRECT(H$1&amp;"!$I$2",1),OFFSET(INDIRECT(H$1&amp;"!$F$1",1),INDIRECT(H$1&amp;"!$I$1",1)-1+'15MIN'!$A2742-1,0),0)</f>
        <v>0</v>
      </c>
      <c r="I2742" s="20">
        <f ca="1">IF(INDIRECT(H$1&amp;"!$I$1",1)-1+'15MIN'!$A2742&lt;=INDIRECT(H$1&amp;"!$I$2",1),-OFFSET(INDIRECT(H$1&amp;"!$D$1",1),INDIRECT(H$1&amp;"!$I$1",1)-1+'15MIN'!$A2742-1,0),0)</f>
        <v>-138.77619899999999</v>
      </c>
      <c r="J2742" s="20">
        <f ca="1">IF(INDIRECT(H$1&amp;"!$I$1",1)-1+'15MIN'!$A2742&lt;=INDIRECT(H$1&amp;"!$I$2",1),OFFSET(INDIRECT(H$1&amp;"!$G$1",1),INDIRECT(H$1&amp;"!$I$1",1)-1+'15MIN'!$A2742-1,0),0)</f>
        <v>1743.4722899999999</v>
      </c>
      <c r="K2742" s="21">
        <f ca="1">IF(INDIRECT(H$1&amp;"!$I$1",1)-1+'15MIN'!$A2742&lt;=INDIRECT(H$1&amp;"!$I$2",1),-OFFSET(INDIRECT(H$1&amp;"!$E$1",1),INDIRECT(H$1&amp;"!$I$1",1)-1+'15MIN'!$A2742-1,0),0)</f>
        <v>0</v>
      </c>
      <c r="L2742" s="20">
        <f ca="1">IF(INDIRECT(L$1&amp;"!$I$1",1)-1+'15MIN'!$A2742&lt;=INDIRECT(L$1&amp;"!$I$2",1),OFFSET(INDIRECT(L$1&amp;"!$F$1",1),INDIRECT(L$1&amp;"!$I$1",1)-1+'15MIN'!$A2742-1,0),0)</f>
        <v>2811.5283199999999</v>
      </c>
      <c r="M2742" s="20">
        <f ca="1">IF(INDIRECT(L$1&amp;"!$I$1",1)-1+'15MIN'!$A2742&lt;=INDIRECT(L$1&amp;"!$I$2",1),-OFFSET(INDIRECT(L$1&amp;"!$D$1",1),INDIRECT(L$1&amp;"!$I$1",1)-1+'15MIN'!$A2742-1,0),0)</f>
        <v>0</v>
      </c>
      <c r="N2742" s="20">
        <f ca="1">IF(INDIRECT(L$1&amp;"!$I$1",1)-1+'15MIN'!$A2742&lt;=INDIRECT(L$1&amp;"!$I$2",1),OFFSET(INDIRECT(L$1&amp;"!$G$1",1),INDIRECT(L$1&amp;"!$I$1",1)-1+'15MIN'!$A2742-1,0),0)</f>
        <v>10.856049000000001</v>
      </c>
      <c r="O2742" s="21">
        <f ca="1">IF(INDIRECT(L$1&amp;"!$I$1",1)-1+'15MIN'!$A2742&lt;=INDIRECT(L$1&amp;"!$I$2",1),-OFFSET(INDIRECT(L$1&amp;"!$E$1",1),INDIRECT(L$1&amp;"!$I$1",1)-1+'15MIN'!$A2742-1,0),0)</f>
        <v>-6.5375000000000003E-2</v>
      </c>
    </row>
    <row r="2743" spans="1:15" x14ac:dyDescent="0.2">
      <c r="A2743" s="1">
        <f t="shared" si="125"/>
        <v>2739</v>
      </c>
      <c r="B2743" s="1">
        <f t="shared" si="126"/>
        <v>29</v>
      </c>
      <c r="C2743" s="19">
        <f t="shared" si="127"/>
        <v>0.52083333333333304</v>
      </c>
      <c r="D2743" s="20">
        <f ca="1">IF(INDIRECT($D$1&amp;"!$I$1",1)-1+'15MIN'!$A2743&lt;=INDIRECT($D$1&amp;"!$I$2",1),OFFSET(INDIRECT($D$1&amp;"!$F$1",1),INDIRECT($D$1&amp;"!$I$1",1)-1+'15MIN'!$A2743-1,0),0)</f>
        <v>4483.2470999999996</v>
      </c>
      <c r="E2743" s="20">
        <f ca="1">IF(CUEL!$I$1-1+'15MIN'!$A2743&lt;=CUEL!$I$2,-OFFSET(CUEL!$D$1,CUEL!$I$1-1+'15MIN'!$A2743-1,0),0)</f>
        <v>0</v>
      </c>
      <c r="F2743" s="20">
        <f ca="1">IF(INDIRECT($D$1&amp;"!$I$1",1)-1+'15MIN'!$A2743&lt;=INDIRECT($D$1&amp;"!$I$2",1),OFFSET(INDIRECT($D$1&amp;"!$G$1",1),INDIRECT($D$1&amp;"!$I$1",1)-1+'15MIN'!$A2743-1,0),0)</f>
        <v>2.8128730000000002</v>
      </c>
      <c r="G2743" s="21">
        <f ca="1">IF(INDIRECT($D$1&amp;"!$I$1",1)-1+'15MIN'!$A2743&lt;=INDIRECT($D$1&amp;"!$I$2",1),-OFFSET(INDIRECT($D$1&amp;"!$E$1",1),INDIRECT($D$1&amp;"!$I$1",1)-1+'15MIN'!$A2743-1,0),0)</f>
        <v>-82.842842000000005</v>
      </c>
      <c r="H2743" s="20">
        <f ca="1">IF(INDIRECT(H$1&amp;"!$I$1",1)-1+'15MIN'!$A2743&lt;=INDIRECT(H$1&amp;"!$I$2",1),OFFSET(INDIRECT(H$1&amp;"!$F$1",1),INDIRECT(H$1&amp;"!$I$1",1)-1+'15MIN'!$A2743-1,0),0)</f>
        <v>0</v>
      </c>
      <c r="I2743" s="20">
        <f ca="1">IF(INDIRECT(H$1&amp;"!$I$1",1)-1+'15MIN'!$A2743&lt;=INDIRECT(H$1&amp;"!$I$2",1),-OFFSET(INDIRECT(H$1&amp;"!$D$1",1),INDIRECT(H$1&amp;"!$I$1",1)-1+'15MIN'!$A2743-1,0),0)</f>
        <v>-138.04029800000001</v>
      </c>
      <c r="J2743" s="20">
        <f ca="1">IF(INDIRECT(H$1&amp;"!$I$1",1)-1+'15MIN'!$A2743&lt;=INDIRECT(H$1&amp;"!$I$2",1),OFFSET(INDIRECT(H$1&amp;"!$G$1",1),INDIRECT(H$1&amp;"!$I$1",1)-1+'15MIN'!$A2743-1,0),0)</f>
        <v>1735.482178</v>
      </c>
      <c r="K2743" s="21">
        <f ca="1">IF(INDIRECT(H$1&amp;"!$I$1",1)-1+'15MIN'!$A2743&lt;=INDIRECT(H$1&amp;"!$I$2",1),-OFFSET(INDIRECT(H$1&amp;"!$E$1",1),INDIRECT(H$1&amp;"!$I$1",1)-1+'15MIN'!$A2743-1,0),0)</f>
        <v>0</v>
      </c>
      <c r="L2743" s="20">
        <f ca="1">IF(INDIRECT(L$1&amp;"!$I$1",1)-1+'15MIN'!$A2743&lt;=INDIRECT(L$1&amp;"!$I$2",1),OFFSET(INDIRECT(L$1&amp;"!$F$1",1),INDIRECT(L$1&amp;"!$I$1",1)-1+'15MIN'!$A2743-1,0),0)</f>
        <v>2756.2060550000001</v>
      </c>
      <c r="M2743" s="20">
        <f ca="1">IF(INDIRECT(L$1&amp;"!$I$1",1)-1+'15MIN'!$A2743&lt;=INDIRECT(L$1&amp;"!$I$2",1),-OFFSET(INDIRECT(L$1&amp;"!$D$1",1),INDIRECT(L$1&amp;"!$I$1",1)-1+'15MIN'!$A2743-1,0),0)</f>
        <v>0</v>
      </c>
      <c r="N2743" s="20">
        <f ca="1">IF(INDIRECT(L$1&amp;"!$I$1",1)-1+'15MIN'!$A2743&lt;=INDIRECT(L$1&amp;"!$I$2",1),OFFSET(INDIRECT(L$1&amp;"!$G$1",1),INDIRECT(L$1&amp;"!$I$1",1)-1+'15MIN'!$A2743-1,0),0)</f>
        <v>13.665411000000001</v>
      </c>
      <c r="O2743" s="21">
        <f ca="1">IF(INDIRECT(L$1&amp;"!$I$1",1)-1+'15MIN'!$A2743&lt;=INDIRECT(L$1&amp;"!$I$2",1),-OFFSET(INDIRECT(L$1&amp;"!$E$1",1),INDIRECT(L$1&amp;"!$I$1",1)-1+'15MIN'!$A2743-1,0),0)</f>
        <v>-6.6420000000000003E-3</v>
      </c>
    </row>
    <row r="2744" spans="1:15" x14ac:dyDescent="0.2">
      <c r="A2744" s="1">
        <f t="shared" si="125"/>
        <v>2740</v>
      </c>
      <c r="B2744" s="1">
        <f t="shared" si="126"/>
        <v>29</v>
      </c>
      <c r="C2744" s="19">
        <f t="shared" si="127"/>
        <v>0.53125</v>
      </c>
      <c r="D2744" s="20">
        <f ca="1">IF(INDIRECT($D$1&amp;"!$I$1",1)-1+'15MIN'!$A2744&lt;=INDIRECT($D$1&amp;"!$I$2",1),OFFSET(INDIRECT($D$1&amp;"!$F$1",1),INDIRECT($D$1&amp;"!$I$1",1)-1+'15MIN'!$A2744-1,0),0)</f>
        <v>3960.2188000000001</v>
      </c>
      <c r="E2744" s="20">
        <f ca="1">IF(CUEL!$I$1-1+'15MIN'!$A2744&lt;=CUEL!$I$2,-OFFSET(CUEL!$D$1,CUEL!$I$1-1+'15MIN'!$A2744-1,0),0)</f>
        <v>0</v>
      </c>
      <c r="F2744" s="20">
        <f ca="1">IF(INDIRECT($D$1&amp;"!$I$1",1)-1+'15MIN'!$A2744&lt;=INDIRECT($D$1&amp;"!$I$2",1),OFFSET(INDIRECT($D$1&amp;"!$G$1",1),INDIRECT($D$1&amp;"!$I$1",1)-1+'15MIN'!$A2744-1,0),0)</f>
        <v>21.917545</v>
      </c>
      <c r="G2744" s="21">
        <f ca="1">IF(INDIRECT($D$1&amp;"!$I$1",1)-1+'15MIN'!$A2744&lt;=INDIRECT($D$1&amp;"!$I$2",1),-OFFSET(INDIRECT($D$1&amp;"!$E$1",1),INDIRECT($D$1&amp;"!$I$1",1)-1+'15MIN'!$A2744-1,0),0)</f>
        <v>-42.243805000000002</v>
      </c>
      <c r="H2744" s="20">
        <f ca="1">IF(INDIRECT(H$1&amp;"!$I$1",1)-1+'15MIN'!$A2744&lt;=INDIRECT(H$1&amp;"!$I$2",1),OFFSET(INDIRECT(H$1&amp;"!$F$1",1),INDIRECT(H$1&amp;"!$I$1",1)-1+'15MIN'!$A2744-1,0),0)</f>
        <v>0</v>
      </c>
      <c r="I2744" s="20">
        <f ca="1">IF(INDIRECT(H$1&amp;"!$I$1",1)-1+'15MIN'!$A2744&lt;=INDIRECT(H$1&amp;"!$I$2",1),-OFFSET(INDIRECT(H$1&amp;"!$D$1",1),INDIRECT(H$1&amp;"!$I$1",1)-1+'15MIN'!$A2744-1,0),0)</f>
        <v>-132.48194899999999</v>
      </c>
      <c r="J2744" s="20">
        <f ca="1">IF(INDIRECT(H$1&amp;"!$I$1",1)-1+'15MIN'!$A2744&lt;=INDIRECT(H$1&amp;"!$I$2",1),OFFSET(INDIRECT(H$1&amp;"!$G$1",1),INDIRECT(H$1&amp;"!$I$1",1)-1+'15MIN'!$A2744-1,0),0)</f>
        <v>1722.787231</v>
      </c>
      <c r="K2744" s="21">
        <f ca="1">IF(INDIRECT(H$1&amp;"!$I$1",1)-1+'15MIN'!$A2744&lt;=INDIRECT(H$1&amp;"!$I$2",1),-OFFSET(INDIRECT(H$1&amp;"!$E$1",1),INDIRECT(H$1&amp;"!$I$1",1)-1+'15MIN'!$A2744-1,0),0)</f>
        <v>0</v>
      </c>
      <c r="L2744" s="20">
        <f ca="1">IF(INDIRECT(L$1&amp;"!$I$1",1)-1+'15MIN'!$A2744&lt;=INDIRECT(L$1&amp;"!$I$2",1),OFFSET(INDIRECT(L$1&amp;"!$F$1",1),INDIRECT(L$1&amp;"!$I$1",1)-1+'15MIN'!$A2744-1,0),0)</f>
        <v>2893.7426759999998</v>
      </c>
      <c r="M2744" s="20">
        <f ca="1">IF(INDIRECT(L$1&amp;"!$I$1",1)-1+'15MIN'!$A2744&lt;=INDIRECT(L$1&amp;"!$I$2",1),-OFFSET(INDIRECT(L$1&amp;"!$D$1",1),INDIRECT(L$1&amp;"!$I$1",1)-1+'15MIN'!$A2744-1,0),0)</f>
        <v>0</v>
      </c>
      <c r="N2744" s="20">
        <f ca="1">IF(INDIRECT(L$1&amp;"!$I$1",1)-1+'15MIN'!$A2744&lt;=INDIRECT(L$1&amp;"!$I$2",1),OFFSET(INDIRECT(L$1&amp;"!$G$1",1),INDIRECT(L$1&amp;"!$I$1",1)-1+'15MIN'!$A2744-1,0),0)</f>
        <v>16.390896000000001</v>
      </c>
      <c r="O2744" s="21">
        <f ca="1">IF(INDIRECT(L$1&amp;"!$I$1",1)-1+'15MIN'!$A2744&lt;=INDIRECT(L$1&amp;"!$I$2",1),-OFFSET(INDIRECT(L$1&amp;"!$E$1",1),INDIRECT(L$1&amp;"!$I$1",1)-1+'15MIN'!$A2744-1,0),0)</f>
        <v>-1.5531E-2</v>
      </c>
    </row>
    <row r="2745" spans="1:15" x14ac:dyDescent="0.2">
      <c r="A2745" s="1">
        <f t="shared" si="125"/>
        <v>2741</v>
      </c>
      <c r="B2745" s="1">
        <f t="shared" si="126"/>
        <v>29</v>
      </c>
      <c r="C2745" s="19">
        <f t="shared" si="127"/>
        <v>0.54166666666666696</v>
      </c>
      <c r="D2745" s="20">
        <f ca="1">IF(INDIRECT($D$1&amp;"!$I$1",1)-1+'15MIN'!$A2745&lt;=INDIRECT($D$1&amp;"!$I$2",1),OFFSET(INDIRECT($D$1&amp;"!$F$1",1),INDIRECT($D$1&amp;"!$I$1",1)-1+'15MIN'!$A2745-1,0),0)</f>
        <v>3681.1069000000002</v>
      </c>
      <c r="E2745" s="20">
        <f ca="1">IF(CUEL!$I$1-1+'15MIN'!$A2745&lt;=CUEL!$I$2,-OFFSET(CUEL!$D$1,CUEL!$I$1-1+'15MIN'!$A2745-1,0),0)</f>
        <v>0</v>
      </c>
      <c r="F2745" s="20">
        <f ca="1">IF(INDIRECT($D$1&amp;"!$I$1",1)-1+'15MIN'!$A2745&lt;=INDIRECT($D$1&amp;"!$I$2",1),OFFSET(INDIRECT($D$1&amp;"!$G$1",1),INDIRECT($D$1&amp;"!$I$1",1)-1+'15MIN'!$A2745-1,0),0)</f>
        <v>30.512701</v>
      </c>
      <c r="G2745" s="21">
        <f ca="1">IF(INDIRECT($D$1&amp;"!$I$1",1)-1+'15MIN'!$A2745&lt;=INDIRECT($D$1&amp;"!$I$2",1),-OFFSET(INDIRECT($D$1&amp;"!$E$1",1),INDIRECT($D$1&amp;"!$I$1",1)-1+'15MIN'!$A2745-1,0),0)</f>
        <v>-9.7317769999999992</v>
      </c>
      <c r="H2745" s="20">
        <f ca="1">IF(INDIRECT(H$1&amp;"!$I$1",1)-1+'15MIN'!$A2745&lt;=INDIRECT(H$1&amp;"!$I$2",1),OFFSET(INDIRECT(H$1&amp;"!$F$1",1),INDIRECT(H$1&amp;"!$I$1",1)-1+'15MIN'!$A2745-1,0),0)</f>
        <v>0</v>
      </c>
      <c r="I2745" s="20">
        <f ca="1">IF(INDIRECT(H$1&amp;"!$I$1",1)-1+'15MIN'!$A2745&lt;=INDIRECT(H$1&amp;"!$I$2",1),-OFFSET(INDIRECT(H$1&amp;"!$D$1",1),INDIRECT(H$1&amp;"!$I$1",1)-1+'15MIN'!$A2745-1,0),0)</f>
        <v>-127.46288300000001</v>
      </c>
      <c r="J2745" s="20">
        <f ca="1">IF(INDIRECT(H$1&amp;"!$I$1",1)-1+'15MIN'!$A2745&lt;=INDIRECT(H$1&amp;"!$I$2",1),OFFSET(INDIRECT(H$1&amp;"!$G$1",1),INDIRECT(H$1&amp;"!$I$1",1)-1+'15MIN'!$A2745-1,0),0)</f>
        <v>1730.7490230000001</v>
      </c>
      <c r="K2745" s="21">
        <f ca="1">IF(INDIRECT(H$1&amp;"!$I$1",1)-1+'15MIN'!$A2745&lt;=INDIRECT(H$1&amp;"!$I$2",1),-OFFSET(INDIRECT(H$1&amp;"!$E$1",1),INDIRECT(H$1&amp;"!$I$1",1)-1+'15MIN'!$A2745-1,0),0)</f>
        <v>0</v>
      </c>
      <c r="L2745" s="20">
        <f ca="1">IF(INDIRECT(L$1&amp;"!$I$1",1)-1+'15MIN'!$A2745&lt;=INDIRECT(L$1&amp;"!$I$2",1),OFFSET(INDIRECT(L$1&amp;"!$F$1",1),INDIRECT(L$1&amp;"!$I$1",1)-1+'15MIN'!$A2745-1,0),0)</f>
        <v>6688.5400390000004</v>
      </c>
      <c r="M2745" s="20">
        <f ca="1">IF(INDIRECT(L$1&amp;"!$I$1",1)-1+'15MIN'!$A2745&lt;=INDIRECT(L$1&amp;"!$I$2",1),-OFFSET(INDIRECT(L$1&amp;"!$D$1",1),INDIRECT(L$1&amp;"!$I$1",1)-1+'15MIN'!$A2745-1,0),0)</f>
        <v>0</v>
      </c>
      <c r="N2745" s="20">
        <f ca="1">IF(INDIRECT(L$1&amp;"!$I$1",1)-1+'15MIN'!$A2745&lt;=INDIRECT(L$1&amp;"!$I$2",1),OFFSET(INDIRECT(L$1&amp;"!$G$1",1),INDIRECT(L$1&amp;"!$I$1",1)-1+'15MIN'!$A2745-1,0),0)</f>
        <v>53.57967</v>
      </c>
      <c r="O2745" s="21">
        <f ca="1">IF(INDIRECT(L$1&amp;"!$I$1",1)-1+'15MIN'!$A2745&lt;=INDIRECT(L$1&amp;"!$I$2",1),-OFFSET(INDIRECT(L$1&amp;"!$E$1",1),INDIRECT(L$1&amp;"!$I$1",1)-1+'15MIN'!$A2745-1,0),0)</f>
        <v>0</v>
      </c>
    </row>
    <row r="2746" spans="1:15" x14ac:dyDescent="0.2">
      <c r="A2746" s="1">
        <f t="shared" si="125"/>
        <v>2742</v>
      </c>
      <c r="B2746" s="1">
        <f t="shared" si="126"/>
        <v>29</v>
      </c>
      <c r="C2746" s="19">
        <f t="shared" si="127"/>
        <v>0.55208333333333304</v>
      </c>
      <c r="D2746" s="20">
        <f ca="1">IF(INDIRECT($D$1&amp;"!$I$1",1)-1+'15MIN'!$A2746&lt;=INDIRECT($D$1&amp;"!$I$2",1),OFFSET(INDIRECT($D$1&amp;"!$F$1",1),INDIRECT($D$1&amp;"!$I$1",1)-1+'15MIN'!$A2746-1,0),0)</f>
        <v>3502.6120999999998</v>
      </c>
      <c r="E2746" s="20">
        <f ca="1">IF(CUEL!$I$1-1+'15MIN'!$A2746&lt;=CUEL!$I$2,-OFFSET(CUEL!$D$1,CUEL!$I$1-1+'15MIN'!$A2746-1,0),0)</f>
        <v>0</v>
      </c>
      <c r="F2746" s="20">
        <f ca="1">IF(INDIRECT($D$1&amp;"!$I$1",1)-1+'15MIN'!$A2746&lt;=INDIRECT($D$1&amp;"!$I$2",1),OFFSET(INDIRECT($D$1&amp;"!$G$1",1),INDIRECT($D$1&amp;"!$I$1",1)-1+'15MIN'!$A2746-1,0),0)</f>
        <v>39.961193000000002</v>
      </c>
      <c r="G2746" s="21">
        <f ca="1">IF(INDIRECT($D$1&amp;"!$I$1",1)-1+'15MIN'!$A2746&lt;=INDIRECT($D$1&amp;"!$I$2",1),-OFFSET(INDIRECT($D$1&amp;"!$E$1",1),INDIRECT($D$1&amp;"!$I$1",1)-1+'15MIN'!$A2746-1,0),0)</f>
        <v>-3.9751530000000002</v>
      </c>
      <c r="H2746" s="20">
        <f ca="1">IF(INDIRECT(H$1&amp;"!$I$1",1)-1+'15MIN'!$A2746&lt;=INDIRECT(H$1&amp;"!$I$2",1),OFFSET(INDIRECT(H$1&amp;"!$F$1",1),INDIRECT(H$1&amp;"!$I$1",1)-1+'15MIN'!$A2746-1,0),0)</f>
        <v>0</v>
      </c>
      <c r="I2746" s="20">
        <f ca="1">IF(INDIRECT(H$1&amp;"!$I$1",1)-1+'15MIN'!$A2746&lt;=INDIRECT(H$1&amp;"!$I$2",1),-OFFSET(INDIRECT(H$1&amp;"!$D$1",1),INDIRECT(H$1&amp;"!$I$1",1)-1+'15MIN'!$A2746-1,0),0)</f>
        <v>-130.54553200000001</v>
      </c>
      <c r="J2746" s="20">
        <f ca="1">IF(INDIRECT(H$1&amp;"!$I$1",1)-1+'15MIN'!$A2746&lt;=INDIRECT(H$1&amp;"!$I$2",1),OFFSET(INDIRECT(H$1&amp;"!$G$1",1),INDIRECT(H$1&amp;"!$I$1",1)-1+'15MIN'!$A2746-1,0),0)</f>
        <v>1725.6186520000001</v>
      </c>
      <c r="K2746" s="21">
        <f ca="1">IF(INDIRECT(H$1&amp;"!$I$1",1)-1+'15MIN'!$A2746&lt;=INDIRECT(H$1&amp;"!$I$2",1),-OFFSET(INDIRECT(H$1&amp;"!$E$1",1),INDIRECT(H$1&amp;"!$I$1",1)-1+'15MIN'!$A2746-1,0),0)</f>
        <v>0</v>
      </c>
      <c r="L2746" s="20">
        <f ca="1">IF(INDIRECT(L$1&amp;"!$I$1",1)-1+'15MIN'!$A2746&lt;=INDIRECT(L$1&amp;"!$I$2",1),OFFSET(INDIRECT(L$1&amp;"!$F$1",1),INDIRECT(L$1&amp;"!$I$1",1)-1+'15MIN'!$A2746-1,0),0)</f>
        <v>6548.8876950000003</v>
      </c>
      <c r="M2746" s="20">
        <f ca="1">IF(INDIRECT(L$1&amp;"!$I$1",1)-1+'15MIN'!$A2746&lt;=INDIRECT(L$1&amp;"!$I$2",1),-OFFSET(INDIRECT(L$1&amp;"!$D$1",1),INDIRECT(L$1&amp;"!$I$1",1)-1+'15MIN'!$A2746-1,0),0)</f>
        <v>0</v>
      </c>
      <c r="N2746" s="20">
        <f ca="1">IF(INDIRECT(L$1&amp;"!$I$1",1)-1+'15MIN'!$A2746&lt;=INDIRECT(L$1&amp;"!$I$2",1),OFFSET(INDIRECT(L$1&amp;"!$G$1",1),INDIRECT(L$1&amp;"!$I$1",1)-1+'15MIN'!$A2746-1,0),0)</f>
        <v>57.511848000000001</v>
      </c>
      <c r="O2746" s="21">
        <f ca="1">IF(INDIRECT(L$1&amp;"!$I$1",1)-1+'15MIN'!$A2746&lt;=INDIRECT(L$1&amp;"!$I$2",1),-OFFSET(INDIRECT(L$1&amp;"!$E$1",1),INDIRECT(L$1&amp;"!$I$1",1)-1+'15MIN'!$A2746-1,0),0)</f>
        <v>0</v>
      </c>
    </row>
    <row r="2747" spans="1:15" x14ac:dyDescent="0.2">
      <c r="A2747" s="1">
        <f t="shared" si="125"/>
        <v>2743</v>
      </c>
      <c r="B2747" s="1">
        <f t="shared" si="126"/>
        <v>29</v>
      </c>
      <c r="C2747" s="19">
        <f t="shared" si="127"/>
        <v>0.5625</v>
      </c>
      <c r="D2747" s="20">
        <f ca="1">IF(INDIRECT($D$1&amp;"!$I$1",1)-1+'15MIN'!$A2747&lt;=INDIRECT($D$1&amp;"!$I$2",1),OFFSET(INDIRECT($D$1&amp;"!$F$1",1),INDIRECT($D$1&amp;"!$I$1",1)-1+'15MIN'!$A2747-1,0),0)</f>
        <v>3040.5291000000002</v>
      </c>
      <c r="E2747" s="20">
        <f ca="1">IF(CUEL!$I$1-1+'15MIN'!$A2747&lt;=CUEL!$I$2,-OFFSET(CUEL!$D$1,CUEL!$I$1-1+'15MIN'!$A2747-1,0),0)</f>
        <v>0</v>
      </c>
      <c r="F2747" s="20">
        <f ca="1">IF(INDIRECT($D$1&amp;"!$I$1",1)-1+'15MIN'!$A2747&lt;=INDIRECT($D$1&amp;"!$I$2",1),OFFSET(INDIRECT($D$1&amp;"!$G$1",1),INDIRECT($D$1&amp;"!$I$1",1)-1+'15MIN'!$A2747-1,0),0)</f>
        <v>76.319480999999996</v>
      </c>
      <c r="G2747" s="21">
        <f ca="1">IF(INDIRECT($D$1&amp;"!$I$1",1)-1+'15MIN'!$A2747&lt;=INDIRECT($D$1&amp;"!$I$2",1),-OFFSET(INDIRECT($D$1&amp;"!$E$1",1),INDIRECT($D$1&amp;"!$I$1",1)-1+'15MIN'!$A2747-1,0),0)</f>
        <v>-1.3142990000000001</v>
      </c>
      <c r="H2747" s="20">
        <f ca="1">IF(INDIRECT(H$1&amp;"!$I$1",1)-1+'15MIN'!$A2747&lt;=INDIRECT(H$1&amp;"!$I$2",1),OFFSET(INDIRECT(H$1&amp;"!$F$1",1),INDIRECT(H$1&amp;"!$I$1",1)-1+'15MIN'!$A2747-1,0),0)</f>
        <v>0</v>
      </c>
      <c r="I2747" s="20">
        <f ca="1">IF(INDIRECT(H$1&amp;"!$I$1",1)-1+'15MIN'!$A2747&lt;=INDIRECT(H$1&amp;"!$I$2",1),-OFFSET(INDIRECT(H$1&amp;"!$D$1",1),INDIRECT(H$1&amp;"!$I$1",1)-1+'15MIN'!$A2747-1,0),0)</f>
        <v>-135.92756700000001</v>
      </c>
      <c r="J2747" s="20">
        <f ca="1">IF(INDIRECT(H$1&amp;"!$I$1",1)-1+'15MIN'!$A2747&lt;=INDIRECT(H$1&amp;"!$I$2",1),OFFSET(INDIRECT(H$1&amp;"!$G$1",1),INDIRECT(H$1&amp;"!$I$1",1)-1+'15MIN'!$A2747-1,0),0)</f>
        <v>1604.564453</v>
      </c>
      <c r="K2747" s="21">
        <f ca="1">IF(INDIRECT(H$1&amp;"!$I$1",1)-1+'15MIN'!$A2747&lt;=INDIRECT(H$1&amp;"!$I$2",1),-OFFSET(INDIRECT(H$1&amp;"!$E$1",1),INDIRECT(H$1&amp;"!$I$1",1)-1+'15MIN'!$A2747-1,0),0)</f>
        <v>0</v>
      </c>
      <c r="L2747" s="20">
        <f ca="1">IF(INDIRECT(L$1&amp;"!$I$1",1)-1+'15MIN'!$A2747&lt;=INDIRECT(L$1&amp;"!$I$2",1),OFFSET(INDIRECT(L$1&amp;"!$F$1",1),INDIRECT(L$1&amp;"!$I$1",1)-1+'15MIN'!$A2747-1,0),0)</f>
        <v>6239.1528319999998</v>
      </c>
      <c r="M2747" s="20">
        <f ca="1">IF(INDIRECT(L$1&amp;"!$I$1",1)-1+'15MIN'!$A2747&lt;=INDIRECT(L$1&amp;"!$I$2",1),-OFFSET(INDIRECT(L$1&amp;"!$D$1",1),INDIRECT(L$1&amp;"!$I$1",1)-1+'15MIN'!$A2747-1,0),0)</f>
        <v>0</v>
      </c>
      <c r="N2747" s="20">
        <f ca="1">IF(INDIRECT(L$1&amp;"!$I$1",1)-1+'15MIN'!$A2747&lt;=INDIRECT(L$1&amp;"!$I$2",1),OFFSET(INDIRECT(L$1&amp;"!$G$1",1),INDIRECT(L$1&amp;"!$I$1",1)-1+'15MIN'!$A2747-1,0),0)</f>
        <v>46.756782999999999</v>
      </c>
      <c r="O2747" s="21">
        <f ca="1">IF(INDIRECT(L$1&amp;"!$I$1",1)-1+'15MIN'!$A2747&lt;=INDIRECT(L$1&amp;"!$I$2",1),-OFFSET(INDIRECT(L$1&amp;"!$E$1",1),INDIRECT(L$1&amp;"!$I$1",1)-1+'15MIN'!$A2747-1,0),0)</f>
        <v>0</v>
      </c>
    </row>
    <row r="2748" spans="1:15" x14ac:dyDescent="0.2">
      <c r="A2748" s="1">
        <f t="shared" si="125"/>
        <v>2744</v>
      </c>
      <c r="B2748" s="1">
        <f t="shared" si="126"/>
        <v>29</v>
      </c>
      <c r="C2748" s="19">
        <f t="shared" si="127"/>
        <v>0.57291666666666696</v>
      </c>
      <c r="D2748" s="20">
        <f ca="1">IF(INDIRECT($D$1&amp;"!$I$1",1)-1+'15MIN'!$A2748&lt;=INDIRECT($D$1&amp;"!$I$2",1),OFFSET(INDIRECT($D$1&amp;"!$F$1",1),INDIRECT($D$1&amp;"!$I$1",1)-1+'15MIN'!$A2748-1,0),0)</f>
        <v>3035.4594999999999</v>
      </c>
      <c r="E2748" s="20">
        <f ca="1">IF(CUEL!$I$1-1+'15MIN'!$A2748&lt;=CUEL!$I$2,-OFFSET(CUEL!$D$1,CUEL!$I$1-1+'15MIN'!$A2748-1,0),0)</f>
        <v>0</v>
      </c>
      <c r="F2748" s="20">
        <f ca="1">IF(INDIRECT($D$1&amp;"!$I$1",1)-1+'15MIN'!$A2748&lt;=INDIRECT($D$1&amp;"!$I$2",1),OFFSET(INDIRECT($D$1&amp;"!$G$1",1),INDIRECT($D$1&amp;"!$I$1",1)-1+'15MIN'!$A2748-1,0),0)</f>
        <v>77.156479000000004</v>
      </c>
      <c r="G2748" s="21">
        <f ca="1">IF(INDIRECT($D$1&amp;"!$I$1",1)-1+'15MIN'!$A2748&lt;=INDIRECT($D$1&amp;"!$I$2",1),-OFFSET(INDIRECT($D$1&amp;"!$E$1",1),INDIRECT($D$1&amp;"!$I$1",1)-1+'15MIN'!$A2748-1,0),0)</f>
        <v>-1.6142E-2</v>
      </c>
      <c r="H2748" s="20">
        <f ca="1">IF(INDIRECT(H$1&amp;"!$I$1",1)-1+'15MIN'!$A2748&lt;=INDIRECT(H$1&amp;"!$I$2",1),OFFSET(INDIRECT(H$1&amp;"!$F$1",1),INDIRECT(H$1&amp;"!$I$1",1)-1+'15MIN'!$A2748-1,0),0)</f>
        <v>4.6267529999999999</v>
      </c>
      <c r="I2748" s="20">
        <f ca="1">IF(INDIRECT(H$1&amp;"!$I$1",1)-1+'15MIN'!$A2748&lt;=INDIRECT(H$1&amp;"!$I$2",1),-OFFSET(INDIRECT(H$1&amp;"!$D$1",1),INDIRECT(H$1&amp;"!$I$1",1)-1+'15MIN'!$A2748-1,0),0)</f>
        <v>-81.488883999999999</v>
      </c>
      <c r="J2748" s="20">
        <f ca="1">IF(INDIRECT(H$1&amp;"!$I$1",1)-1+'15MIN'!$A2748&lt;=INDIRECT(H$1&amp;"!$I$2",1),OFFSET(INDIRECT(H$1&amp;"!$G$1",1),INDIRECT(H$1&amp;"!$I$1",1)-1+'15MIN'!$A2748-1,0),0)</f>
        <v>589.18029799999999</v>
      </c>
      <c r="K2748" s="21">
        <f ca="1">IF(INDIRECT(H$1&amp;"!$I$1",1)-1+'15MIN'!$A2748&lt;=INDIRECT(H$1&amp;"!$I$2",1),-OFFSET(INDIRECT(H$1&amp;"!$E$1",1),INDIRECT(H$1&amp;"!$I$1",1)-1+'15MIN'!$A2748-1,0),0)</f>
        <v>-122.268845</v>
      </c>
      <c r="L2748" s="20">
        <f ca="1">IF(INDIRECT(L$1&amp;"!$I$1",1)-1+'15MIN'!$A2748&lt;=INDIRECT(L$1&amp;"!$I$2",1),OFFSET(INDIRECT(L$1&amp;"!$F$1",1),INDIRECT(L$1&amp;"!$I$1",1)-1+'15MIN'!$A2748-1,0),0)</f>
        <v>7002.8330079999996</v>
      </c>
      <c r="M2748" s="20">
        <f ca="1">IF(INDIRECT(L$1&amp;"!$I$1",1)-1+'15MIN'!$A2748&lt;=INDIRECT(L$1&amp;"!$I$2",1),-OFFSET(INDIRECT(L$1&amp;"!$D$1",1),INDIRECT(L$1&amp;"!$I$1",1)-1+'15MIN'!$A2748-1,0),0)</f>
        <v>0</v>
      </c>
      <c r="N2748" s="20">
        <f ca="1">IF(INDIRECT(L$1&amp;"!$I$1",1)-1+'15MIN'!$A2748&lt;=INDIRECT(L$1&amp;"!$I$2",1),OFFSET(INDIRECT(L$1&amp;"!$G$1",1),INDIRECT(L$1&amp;"!$I$1",1)-1+'15MIN'!$A2748-1,0),0)</f>
        <v>58.867229000000002</v>
      </c>
      <c r="O2748" s="21">
        <f ca="1">IF(INDIRECT(L$1&amp;"!$I$1",1)-1+'15MIN'!$A2748&lt;=INDIRECT(L$1&amp;"!$I$2",1),-OFFSET(INDIRECT(L$1&amp;"!$E$1",1),INDIRECT(L$1&amp;"!$I$1",1)-1+'15MIN'!$A2748-1,0),0)</f>
        <v>0</v>
      </c>
    </row>
    <row r="2749" spans="1:15" x14ac:dyDescent="0.2">
      <c r="A2749" s="1">
        <f t="shared" si="125"/>
        <v>2745</v>
      </c>
      <c r="B2749" s="1">
        <f t="shared" si="126"/>
        <v>29</v>
      </c>
      <c r="C2749" s="19">
        <f t="shared" si="127"/>
        <v>0.58333333333333304</v>
      </c>
      <c r="D2749" s="20">
        <f ca="1">IF(INDIRECT($D$1&amp;"!$I$1",1)-1+'15MIN'!$A2749&lt;=INDIRECT($D$1&amp;"!$I$2",1),OFFSET(INDIRECT($D$1&amp;"!$F$1",1),INDIRECT($D$1&amp;"!$I$1",1)-1+'15MIN'!$A2749-1,0),0)</f>
        <v>2061.6837999999998</v>
      </c>
      <c r="E2749" s="20">
        <f ca="1">IF(CUEL!$I$1-1+'15MIN'!$A2749&lt;=CUEL!$I$2,-OFFSET(CUEL!$D$1,CUEL!$I$1-1+'15MIN'!$A2749-1,0),0)</f>
        <v>0</v>
      </c>
      <c r="F2749" s="20">
        <f ca="1">IF(INDIRECT($D$1&amp;"!$I$1",1)-1+'15MIN'!$A2749&lt;=INDIRECT($D$1&amp;"!$I$2",1),OFFSET(INDIRECT($D$1&amp;"!$G$1",1),INDIRECT($D$1&amp;"!$I$1",1)-1+'15MIN'!$A2749-1,0),0)</f>
        <v>132.598206</v>
      </c>
      <c r="G2749" s="21">
        <f ca="1">IF(INDIRECT($D$1&amp;"!$I$1",1)-1+'15MIN'!$A2749&lt;=INDIRECT($D$1&amp;"!$I$2",1),-OFFSET(INDIRECT($D$1&amp;"!$E$1",1),INDIRECT($D$1&amp;"!$I$1",1)-1+'15MIN'!$A2749-1,0),0)</f>
        <v>0</v>
      </c>
      <c r="H2749" s="20">
        <f ca="1">IF(INDIRECT(H$1&amp;"!$I$1",1)-1+'15MIN'!$A2749&lt;=INDIRECT(H$1&amp;"!$I$2",1),OFFSET(INDIRECT(H$1&amp;"!$F$1",1),INDIRECT(H$1&amp;"!$I$1",1)-1+'15MIN'!$A2749-1,0),0)</f>
        <v>397.14236499999998</v>
      </c>
      <c r="I2749" s="20">
        <f ca="1">IF(INDIRECT(H$1&amp;"!$I$1",1)-1+'15MIN'!$A2749&lt;=INDIRECT(H$1&amp;"!$I$2",1),-OFFSET(INDIRECT(H$1&amp;"!$D$1",1),INDIRECT(H$1&amp;"!$I$1",1)-1+'15MIN'!$A2749-1,0),0)</f>
        <v>0</v>
      </c>
      <c r="J2749" s="20">
        <f ca="1">IF(INDIRECT(H$1&amp;"!$I$1",1)-1+'15MIN'!$A2749&lt;=INDIRECT(H$1&amp;"!$I$2",1),OFFSET(INDIRECT(H$1&amp;"!$G$1",1),INDIRECT(H$1&amp;"!$I$1",1)-1+'15MIN'!$A2749-1,0),0)</f>
        <v>0</v>
      </c>
      <c r="K2749" s="21">
        <f ca="1">IF(INDIRECT(H$1&amp;"!$I$1",1)-1+'15MIN'!$A2749&lt;=INDIRECT(H$1&amp;"!$I$2",1),-OFFSET(INDIRECT(H$1&amp;"!$E$1",1),INDIRECT(H$1&amp;"!$I$1",1)-1+'15MIN'!$A2749-1,0),0)</f>
        <v>-202.10346999999999</v>
      </c>
      <c r="L2749" s="20">
        <f ca="1">IF(INDIRECT(L$1&amp;"!$I$1",1)-1+'15MIN'!$A2749&lt;=INDIRECT(L$1&amp;"!$I$2",1),OFFSET(INDIRECT(L$1&amp;"!$F$1",1),INDIRECT(L$1&amp;"!$I$1",1)-1+'15MIN'!$A2749-1,0),0)</f>
        <v>6164.7216799999997</v>
      </c>
      <c r="M2749" s="20">
        <f ca="1">IF(INDIRECT(L$1&amp;"!$I$1",1)-1+'15MIN'!$A2749&lt;=INDIRECT(L$1&amp;"!$I$2",1),-OFFSET(INDIRECT(L$1&amp;"!$D$1",1),INDIRECT(L$1&amp;"!$I$1",1)-1+'15MIN'!$A2749-1,0),0)</f>
        <v>0</v>
      </c>
      <c r="N2749" s="20">
        <f ca="1">IF(INDIRECT(L$1&amp;"!$I$1",1)-1+'15MIN'!$A2749&lt;=INDIRECT(L$1&amp;"!$I$2",1),OFFSET(INDIRECT(L$1&amp;"!$G$1",1),INDIRECT(L$1&amp;"!$I$1",1)-1+'15MIN'!$A2749-1,0),0)</f>
        <v>50.644233999999997</v>
      </c>
      <c r="O2749" s="21">
        <f ca="1">IF(INDIRECT(L$1&amp;"!$I$1",1)-1+'15MIN'!$A2749&lt;=INDIRECT(L$1&amp;"!$I$2",1),-OFFSET(INDIRECT(L$1&amp;"!$E$1",1),INDIRECT(L$1&amp;"!$I$1",1)-1+'15MIN'!$A2749-1,0),0)</f>
        <v>0</v>
      </c>
    </row>
    <row r="2750" spans="1:15" x14ac:dyDescent="0.2">
      <c r="A2750" s="1">
        <f t="shared" si="125"/>
        <v>2746</v>
      </c>
      <c r="B2750" s="1">
        <f t="shared" si="126"/>
        <v>29</v>
      </c>
      <c r="C2750" s="19">
        <f t="shared" si="127"/>
        <v>0.59375</v>
      </c>
      <c r="D2750" s="20">
        <f ca="1">IF(INDIRECT($D$1&amp;"!$I$1",1)-1+'15MIN'!$A2750&lt;=INDIRECT($D$1&amp;"!$I$2",1),OFFSET(INDIRECT($D$1&amp;"!$F$1",1),INDIRECT($D$1&amp;"!$I$1",1)-1+'15MIN'!$A2750-1,0),0)</f>
        <v>2556.8573999999999</v>
      </c>
      <c r="E2750" s="20">
        <f ca="1">IF(CUEL!$I$1-1+'15MIN'!$A2750&lt;=CUEL!$I$2,-OFFSET(CUEL!$D$1,CUEL!$I$1-1+'15MIN'!$A2750-1,0),0)</f>
        <v>0</v>
      </c>
      <c r="F2750" s="20">
        <f ca="1">IF(INDIRECT($D$1&amp;"!$I$1",1)-1+'15MIN'!$A2750&lt;=INDIRECT($D$1&amp;"!$I$2",1),OFFSET(INDIRECT($D$1&amp;"!$G$1",1),INDIRECT($D$1&amp;"!$I$1",1)-1+'15MIN'!$A2750-1,0),0)</f>
        <v>102.062004</v>
      </c>
      <c r="G2750" s="21">
        <f ca="1">IF(INDIRECT($D$1&amp;"!$I$1",1)-1+'15MIN'!$A2750&lt;=INDIRECT($D$1&amp;"!$I$2",1),-OFFSET(INDIRECT($D$1&amp;"!$E$1",1),INDIRECT($D$1&amp;"!$I$1",1)-1+'15MIN'!$A2750-1,0),0)</f>
        <v>0</v>
      </c>
      <c r="H2750" s="20">
        <f ca="1">IF(INDIRECT(H$1&amp;"!$I$1",1)-1+'15MIN'!$A2750&lt;=INDIRECT(H$1&amp;"!$I$2",1),OFFSET(INDIRECT(H$1&amp;"!$F$1",1),INDIRECT(H$1&amp;"!$I$1",1)-1+'15MIN'!$A2750-1,0),0)</f>
        <v>931.45141599999999</v>
      </c>
      <c r="I2750" s="20">
        <f ca="1">IF(INDIRECT(H$1&amp;"!$I$1",1)-1+'15MIN'!$A2750&lt;=INDIRECT(H$1&amp;"!$I$2",1),-OFFSET(INDIRECT(H$1&amp;"!$D$1",1),INDIRECT(H$1&amp;"!$I$1",1)-1+'15MIN'!$A2750-1,0),0)</f>
        <v>0</v>
      </c>
      <c r="J2750" s="20">
        <f ca="1">IF(INDIRECT(H$1&amp;"!$I$1",1)-1+'15MIN'!$A2750&lt;=INDIRECT(H$1&amp;"!$I$2",1),OFFSET(INDIRECT(H$1&amp;"!$G$1",1),INDIRECT(H$1&amp;"!$I$1",1)-1+'15MIN'!$A2750-1,0),0)</f>
        <v>9.5027E-2</v>
      </c>
      <c r="K2750" s="21">
        <f ca="1">IF(INDIRECT(H$1&amp;"!$I$1",1)-1+'15MIN'!$A2750&lt;=INDIRECT(H$1&amp;"!$I$2",1),-OFFSET(INDIRECT(H$1&amp;"!$E$1",1),INDIRECT(H$1&amp;"!$I$1",1)-1+'15MIN'!$A2750-1,0),0)</f>
        <v>-54.294792000000001</v>
      </c>
      <c r="L2750" s="20">
        <f ca="1">IF(INDIRECT(L$1&amp;"!$I$1",1)-1+'15MIN'!$A2750&lt;=INDIRECT(L$1&amp;"!$I$2",1),OFFSET(INDIRECT(L$1&amp;"!$F$1",1),INDIRECT(L$1&amp;"!$I$1",1)-1+'15MIN'!$A2750-1,0),0)</f>
        <v>5811.1259769999997</v>
      </c>
      <c r="M2750" s="20">
        <f ca="1">IF(INDIRECT(L$1&amp;"!$I$1",1)-1+'15MIN'!$A2750&lt;=INDIRECT(L$1&amp;"!$I$2",1),-OFFSET(INDIRECT(L$1&amp;"!$D$1",1),INDIRECT(L$1&amp;"!$I$1",1)-1+'15MIN'!$A2750-1,0),0)</f>
        <v>0</v>
      </c>
      <c r="N2750" s="20">
        <f ca="1">IF(INDIRECT(L$1&amp;"!$I$1",1)-1+'15MIN'!$A2750&lt;=INDIRECT(L$1&amp;"!$I$2",1),OFFSET(INDIRECT(L$1&amp;"!$G$1",1),INDIRECT(L$1&amp;"!$I$1",1)-1+'15MIN'!$A2750-1,0),0)</f>
        <v>46.150599999999997</v>
      </c>
      <c r="O2750" s="21">
        <f ca="1">IF(INDIRECT(L$1&amp;"!$I$1",1)-1+'15MIN'!$A2750&lt;=INDIRECT(L$1&amp;"!$I$2",1),-OFFSET(INDIRECT(L$1&amp;"!$E$1",1),INDIRECT(L$1&amp;"!$I$1",1)-1+'15MIN'!$A2750-1,0),0)</f>
        <v>0</v>
      </c>
    </row>
    <row r="2751" spans="1:15" x14ac:dyDescent="0.2">
      <c r="A2751" s="1">
        <f t="shared" si="125"/>
        <v>2747</v>
      </c>
      <c r="B2751" s="1">
        <f t="shared" si="126"/>
        <v>29</v>
      </c>
      <c r="C2751" s="19">
        <f t="shared" si="127"/>
        <v>0.60416666666666696</v>
      </c>
      <c r="D2751" s="20">
        <f ca="1">IF(INDIRECT($D$1&amp;"!$I$1",1)-1+'15MIN'!$A2751&lt;=INDIRECT($D$1&amp;"!$I$2",1),OFFSET(INDIRECT($D$1&amp;"!$F$1",1),INDIRECT($D$1&amp;"!$I$1",1)-1+'15MIN'!$A2751-1,0),0)</f>
        <v>2213.4490000000001</v>
      </c>
      <c r="E2751" s="20">
        <f ca="1">IF(CUEL!$I$1-1+'15MIN'!$A2751&lt;=CUEL!$I$2,-OFFSET(CUEL!$D$1,CUEL!$I$1-1+'15MIN'!$A2751-1,0),0)</f>
        <v>0</v>
      </c>
      <c r="F2751" s="20">
        <f ca="1">IF(INDIRECT($D$1&amp;"!$I$1",1)-1+'15MIN'!$A2751&lt;=INDIRECT($D$1&amp;"!$I$2",1),OFFSET(INDIRECT($D$1&amp;"!$G$1",1),INDIRECT($D$1&amp;"!$I$1",1)-1+'15MIN'!$A2751-1,0),0)</f>
        <v>123.769768</v>
      </c>
      <c r="G2751" s="21">
        <f ca="1">IF(INDIRECT($D$1&amp;"!$I$1",1)-1+'15MIN'!$A2751&lt;=INDIRECT($D$1&amp;"!$I$2",1),-OFFSET(INDIRECT($D$1&amp;"!$E$1",1),INDIRECT($D$1&amp;"!$I$1",1)-1+'15MIN'!$A2751-1,0),0)</f>
        <v>0</v>
      </c>
      <c r="H2751" s="20">
        <f ca="1">IF(INDIRECT(H$1&amp;"!$I$1",1)-1+'15MIN'!$A2751&lt;=INDIRECT(H$1&amp;"!$I$2",1),OFFSET(INDIRECT(H$1&amp;"!$F$1",1),INDIRECT(H$1&amp;"!$I$1",1)-1+'15MIN'!$A2751-1,0),0)</f>
        <v>893.61114499999996</v>
      </c>
      <c r="I2751" s="20">
        <f ca="1">IF(INDIRECT(H$1&amp;"!$I$1",1)-1+'15MIN'!$A2751&lt;=INDIRECT(H$1&amp;"!$I$2",1),-OFFSET(INDIRECT(H$1&amp;"!$D$1",1),INDIRECT(H$1&amp;"!$I$1",1)-1+'15MIN'!$A2751-1,0),0)</f>
        <v>0</v>
      </c>
      <c r="J2751" s="20">
        <f ca="1">IF(INDIRECT(H$1&amp;"!$I$1",1)-1+'15MIN'!$A2751&lt;=INDIRECT(H$1&amp;"!$I$2",1),OFFSET(INDIRECT(H$1&amp;"!$G$1",1),INDIRECT(H$1&amp;"!$I$1",1)-1+'15MIN'!$A2751-1,0),0)</f>
        <v>0.186089</v>
      </c>
      <c r="K2751" s="21">
        <f ca="1">IF(INDIRECT(H$1&amp;"!$I$1",1)-1+'15MIN'!$A2751&lt;=INDIRECT(H$1&amp;"!$I$2",1),-OFFSET(INDIRECT(H$1&amp;"!$E$1",1),INDIRECT(H$1&amp;"!$I$1",1)-1+'15MIN'!$A2751-1,0),0)</f>
        <v>-57.062435000000001</v>
      </c>
      <c r="L2751" s="20">
        <f ca="1">IF(INDIRECT(L$1&amp;"!$I$1",1)-1+'15MIN'!$A2751&lt;=INDIRECT(L$1&amp;"!$I$2",1),OFFSET(INDIRECT(L$1&amp;"!$F$1",1),INDIRECT(L$1&amp;"!$I$1",1)-1+'15MIN'!$A2751-1,0),0)</f>
        <v>5370.4746089999999</v>
      </c>
      <c r="M2751" s="20">
        <f ca="1">IF(INDIRECT(L$1&amp;"!$I$1",1)-1+'15MIN'!$A2751&lt;=INDIRECT(L$1&amp;"!$I$2",1),-OFFSET(INDIRECT(L$1&amp;"!$D$1",1),INDIRECT(L$1&amp;"!$I$1",1)-1+'15MIN'!$A2751-1,0),0)</f>
        <v>0</v>
      </c>
      <c r="N2751" s="20">
        <f ca="1">IF(INDIRECT(L$1&amp;"!$I$1",1)-1+'15MIN'!$A2751&lt;=INDIRECT(L$1&amp;"!$I$2",1),OFFSET(INDIRECT(L$1&amp;"!$G$1",1),INDIRECT(L$1&amp;"!$I$1",1)-1+'15MIN'!$A2751-1,0),0)</f>
        <v>35.634003</v>
      </c>
      <c r="O2751" s="21">
        <f ca="1">IF(INDIRECT(L$1&amp;"!$I$1",1)-1+'15MIN'!$A2751&lt;=INDIRECT(L$1&amp;"!$I$2",1),-OFFSET(INDIRECT(L$1&amp;"!$E$1",1),INDIRECT(L$1&amp;"!$I$1",1)-1+'15MIN'!$A2751-1,0),0)</f>
        <v>0</v>
      </c>
    </row>
    <row r="2752" spans="1:15" x14ac:dyDescent="0.2">
      <c r="A2752" s="1">
        <f t="shared" si="125"/>
        <v>2748</v>
      </c>
      <c r="B2752" s="1">
        <f t="shared" si="126"/>
        <v>29</v>
      </c>
      <c r="C2752" s="19">
        <f t="shared" si="127"/>
        <v>0.61458333333333304</v>
      </c>
      <c r="D2752" s="20">
        <f ca="1">IF(INDIRECT($D$1&amp;"!$I$1",1)-1+'15MIN'!$A2752&lt;=INDIRECT($D$1&amp;"!$I$2",1),OFFSET(INDIRECT($D$1&amp;"!$F$1",1),INDIRECT($D$1&amp;"!$I$1",1)-1+'15MIN'!$A2752-1,0),0)</f>
        <v>1798.3204000000001</v>
      </c>
      <c r="E2752" s="20">
        <f ca="1">IF(CUEL!$I$1-1+'15MIN'!$A2752&lt;=CUEL!$I$2,-OFFSET(CUEL!$D$1,CUEL!$I$1-1+'15MIN'!$A2752-1,0),0)</f>
        <v>0</v>
      </c>
      <c r="F2752" s="20">
        <f ca="1">IF(INDIRECT($D$1&amp;"!$I$1",1)-1+'15MIN'!$A2752&lt;=INDIRECT($D$1&amp;"!$I$2",1),OFFSET(INDIRECT($D$1&amp;"!$G$1",1),INDIRECT($D$1&amp;"!$I$1",1)-1+'15MIN'!$A2752-1,0),0)</f>
        <v>140.68959000000001</v>
      </c>
      <c r="G2752" s="21">
        <f ca="1">IF(INDIRECT($D$1&amp;"!$I$1",1)-1+'15MIN'!$A2752&lt;=INDIRECT($D$1&amp;"!$I$2",1),-OFFSET(INDIRECT($D$1&amp;"!$E$1",1),INDIRECT($D$1&amp;"!$I$1",1)-1+'15MIN'!$A2752-1,0),0)</f>
        <v>0</v>
      </c>
      <c r="H2752" s="20">
        <f ca="1">IF(INDIRECT(H$1&amp;"!$I$1",1)-1+'15MIN'!$A2752&lt;=INDIRECT(H$1&amp;"!$I$2",1),OFFSET(INDIRECT(H$1&amp;"!$F$1",1),INDIRECT(H$1&amp;"!$I$1",1)-1+'15MIN'!$A2752-1,0),0)</f>
        <v>1260.024658</v>
      </c>
      <c r="I2752" s="20">
        <f ca="1">IF(INDIRECT(H$1&amp;"!$I$1",1)-1+'15MIN'!$A2752&lt;=INDIRECT(H$1&amp;"!$I$2",1),-OFFSET(INDIRECT(H$1&amp;"!$D$1",1),INDIRECT(H$1&amp;"!$I$1",1)-1+'15MIN'!$A2752-1,0),0)</f>
        <v>0</v>
      </c>
      <c r="J2752" s="20">
        <f ca="1">IF(INDIRECT(H$1&amp;"!$I$1",1)-1+'15MIN'!$A2752&lt;=INDIRECT(H$1&amp;"!$I$2",1),OFFSET(INDIRECT(H$1&amp;"!$G$1",1),INDIRECT(H$1&amp;"!$I$1",1)-1+'15MIN'!$A2752-1,0),0)</f>
        <v>0</v>
      </c>
      <c r="K2752" s="21">
        <f ca="1">IF(INDIRECT(H$1&amp;"!$I$1",1)-1+'15MIN'!$A2752&lt;=INDIRECT(H$1&amp;"!$I$2",1),-OFFSET(INDIRECT(H$1&amp;"!$E$1",1),INDIRECT(H$1&amp;"!$I$1",1)-1+'15MIN'!$A2752-1,0),0)</f>
        <v>-66.679419999999993</v>
      </c>
      <c r="L2752" s="20">
        <f ca="1">IF(INDIRECT(L$1&amp;"!$I$1",1)-1+'15MIN'!$A2752&lt;=INDIRECT(L$1&amp;"!$I$2",1),OFFSET(INDIRECT(L$1&amp;"!$F$1",1),INDIRECT(L$1&amp;"!$I$1",1)-1+'15MIN'!$A2752-1,0),0)</f>
        <v>5611.4653319999998</v>
      </c>
      <c r="M2752" s="20">
        <f ca="1">IF(INDIRECT(L$1&amp;"!$I$1",1)-1+'15MIN'!$A2752&lt;=INDIRECT(L$1&amp;"!$I$2",1),-OFFSET(INDIRECT(L$1&amp;"!$D$1",1),INDIRECT(L$1&amp;"!$I$1",1)-1+'15MIN'!$A2752-1,0),0)</f>
        <v>0</v>
      </c>
      <c r="N2752" s="20">
        <f ca="1">IF(INDIRECT(L$1&amp;"!$I$1",1)-1+'15MIN'!$A2752&lt;=INDIRECT(L$1&amp;"!$I$2",1),OFFSET(INDIRECT(L$1&amp;"!$G$1",1),INDIRECT(L$1&amp;"!$I$1",1)-1+'15MIN'!$A2752-1,0),0)</f>
        <v>37.010764999999999</v>
      </c>
      <c r="O2752" s="21">
        <f ca="1">IF(INDIRECT(L$1&amp;"!$I$1",1)-1+'15MIN'!$A2752&lt;=INDIRECT(L$1&amp;"!$I$2",1),-OFFSET(INDIRECT(L$1&amp;"!$E$1",1),INDIRECT(L$1&amp;"!$I$1",1)-1+'15MIN'!$A2752-1,0),0)</f>
        <v>-7.2680000000000002E-3</v>
      </c>
    </row>
    <row r="2753" spans="1:15" x14ac:dyDescent="0.2">
      <c r="A2753" s="1">
        <f t="shared" si="125"/>
        <v>2749</v>
      </c>
      <c r="B2753" s="1">
        <f t="shared" si="126"/>
        <v>29</v>
      </c>
      <c r="C2753" s="19">
        <f t="shared" si="127"/>
        <v>0.625</v>
      </c>
      <c r="D2753" s="20">
        <f ca="1">IF(INDIRECT($D$1&amp;"!$I$1",1)-1+'15MIN'!$A2753&lt;=INDIRECT($D$1&amp;"!$I$2",1),OFFSET(INDIRECT($D$1&amp;"!$F$1",1),INDIRECT($D$1&amp;"!$I$1",1)-1+'15MIN'!$A2753-1,0),0)</f>
        <v>2274.8301000000001</v>
      </c>
      <c r="E2753" s="20">
        <f ca="1">IF(CUEL!$I$1-1+'15MIN'!$A2753&lt;=CUEL!$I$2,-OFFSET(CUEL!$D$1,CUEL!$I$1-1+'15MIN'!$A2753-1,0),0)</f>
        <v>0</v>
      </c>
      <c r="F2753" s="20">
        <f ca="1">IF(INDIRECT($D$1&amp;"!$I$1",1)-1+'15MIN'!$A2753&lt;=INDIRECT($D$1&amp;"!$I$2",1),OFFSET(INDIRECT($D$1&amp;"!$G$1",1),INDIRECT($D$1&amp;"!$I$1",1)-1+'15MIN'!$A2753-1,0),0)</f>
        <v>123.065781</v>
      </c>
      <c r="G2753" s="21">
        <f ca="1">IF(INDIRECT($D$1&amp;"!$I$1",1)-1+'15MIN'!$A2753&lt;=INDIRECT($D$1&amp;"!$I$2",1),-OFFSET(INDIRECT($D$1&amp;"!$E$1",1),INDIRECT($D$1&amp;"!$I$1",1)-1+'15MIN'!$A2753-1,0),0)</f>
        <v>0</v>
      </c>
      <c r="H2753" s="20">
        <f ca="1">IF(INDIRECT(H$1&amp;"!$I$1",1)-1+'15MIN'!$A2753&lt;=INDIRECT(H$1&amp;"!$I$2",1),OFFSET(INDIRECT(H$1&amp;"!$F$1",1),INDIRECT(H$1&amp;"!$I$1",1)-1+'15MIN'!$A2753-1,0),0)</f>
        <v>3229.0219729999999</v>
      </c>
      <c r="I2753" s="20">
        <f ca="1">IF(INDIRECT(H$1&amp;"!$I$1",1)-1+'15MIN'!$A2753&lt;=INDIRECT(H$1&amp;"!$I$2",1),-OFFSET(INDIRECT(H$1&amp;"!$D$1",1),INDIRECT(H$1&amp;"!$I$1",1)-1+'15MIN'!$A2753-1,0),0)</f>
        <v>0</v>
      </c>
      <c r="J2753" s="20">
        <f ca="1">IF(INDIRECT(H$1&amp;"!$I$1",1)-1+'15MIN'!$A2753&lt;=INDIRECT(H$1&amp;"!$I$2",1),OFFSET(INDIRECT(H$1&amp;"!$G$1",1),INDIRECT(H$1&amp;"!$I$1",1)-1+'15MIN'!$A2753-1,0),0)</f>
        <v>2.0790000000000001E-3</v>
      </c>
      <c r="K2753" s="21">
        <f ca="1">IF(INDIRECT(H$1&amp;"!$I$1",1)-1+'15MIN'!$A2753&lt;=INDIRECT(H$1&amp;"!$I$2",1),-OFFSET(INDIRECT(H$1&amp;"!$E$1",1),INDIRECT(H$1&amp;"!$I$1",1)-1+'15MIN'!$A2753-1,0),0)</f>
        <v>-80.984848</v>
      </c>
      <c r="L2753" s="20">
        <f ca="1">IF(INDIRECT(L$1&amp;"!$I$1",1)-1+'15MIN'!$A2753&lt;=INDIRECT(L$1&amp;"!$I$2",1),OFFSET(INDIRECT(L$1&amp;"!$F$1",1),INDIRECT(L$1&amp;"!$I$1",1)-1+'15MIN'!$A2753-1,0),0)</f>
        <v>5800.626953</v>
      </c>
      <c r="M2753" s="20">
        <f ca="1">IF(INDIRECT(L$1&amp;"!$I$1",1)-1+'15MIN'!$A2753&lt;=INDIRECT(L$1&amp;"!$I$2",1),-OFFSET(INDIRECT(L$1&amp;"!$D$1",1),INDIRECT(L$1&amp;"!$I$1",1)-1+'15MIN'!$A2753-1,0),0)</f>
        <v>0</v>
      </c>
      <c r="N2753" s="20">
        <f ca="1">IF(INDIRECT(L$1&amp;"!$I$1",1)-1+'15MIN'!$A2753&lt;=INDIRECT(L$1&amp;"!$I$2",1),OFFSET(INDIRECT(L$1&amp;"!$G$1",1),INDIRECT(L$1&amp;"!$I$1",1)-1+'15MIN'!$A2753-1,0),0)</f>
        <v>27.723288</v>
      </c>
      <c r="O2753" s="21">
        <f ca="1">IF(INDIRECT(L$1&amp;"!$I$1",1)-1+'15MIN'!$A2753&lt;=INDIRECT(L$1&amp;"!$I$2",1),-OFFSET(INDIRECT(L$1&amp;"!$E$1",1),INDIRECT(L$1&amp;"!$I$1",1)-1+'15MIN'!$A2753-1,0),0)</f>
        <v>-7.3931999999999998E-2</v>
      </c>
    </row>
    <row r="2754" spans="1:15" x14ac:dyDescent="0.2">
      <c r="A2754" s="1">
        <f t="shared" si="125"/>
        <v>2750</v>
      </c>
      <c r="B2754" s="1">
        <f t="shared" si="126"/>
        <v>29</v>
      </c>
      <c r="C2754" s="19">
        <f t="shared" si="127"/>
        <v>0.63541666666666696</v>
      </c>
      <c r="D2754" s="20">
        <f ca="1">IF(INDIRECT($D$1&amp;"!$I$1",1)-1+'15MIN'!$A2754&lt;=INDIRECT($D$1&amp;"!$I$2",1),OFFSET(INDIRECT($D$1&amp;"!$F$1",1),INDIRECT($D$1&amp;"!$I$1",1)-1+'15MIN'!$A2754-1,0),0)</f>
        <v>2620.6482000000001</v>
      </c>
      <c r="E2754" s="20">
        <f ca="1">IF(CUEL!$I$1-1+'15MIN'!$A2754&lt;=CUEL!$I$2,-OFFSET(CUEL!$D$1,CUEL!$I$1-1+'15MIN'!$A2754-1,0),0)</f>
        <v>0</v>
      </c>
      <c r="F2754" s="20">
        <f ca="1">IF(INDIRECT($D$1&amp;"!$I$1",1)-1+'15MIN'!$A2754&lt;=INDIRECT($D$1&amp;"!$I$2",1),OFFSET(INDIRECT($D$1&amp;"!$G$1",1),INDIRECT($D$1&amp;"!$I$1",1)-1+'15MIN'!$A2754-1,0),0)</f>
        <v>96.645706000000004</v>
      </c>
      <c r="G2754" s="21">
        <f ca="1">IF(INDIRECT($D$1&amp;"!$I$1",1)-1+'15MIN'!$A2754&lt;=INDIRECT($D$1&amp;"!$I$2",1),-OFFSET(INDIRECT($D$1&amp;"!$E$1",1),INDIRECT($D$1&amp;"!$I$1",1)-1+'15MIN'!$A2754-1,0),0)</f>
        <v>-0.68018800000000001</v>
      </c>
      <c r="H2754" s="20">
        <f ca="1">IF(INDIRECT(H$1&amp;"!$I$1",1)-1+'15MIN'!$A2754&lt;=INDIRECT(H$1&amp;"!$I$2",1),OFFSET(INDIRECT(H$1&amp;"!$F$1",1),INDIRECT(H$1&amp;"!$I$1",1)-1+'15MIN'!$A2754-1,0),0)</f>
        <v>4694.5600590000004</v>
      </c>
      <c r="I2754" s="20">
        <f ca="1">IF(INDIRECT(H$1&amp;"!$I$1",1)-1+'15MIN'!$A2754&lt;=INDIRECT(H$1&amp;"!$I$2",1),-OFFSET(INDIRECT(H$1&amp;"!$D$1",1),INDIRECT(H$1&amp;"!$I$1",1)-1+'15MIN'!$A2754-1,0),0)</f>
        <v>0</v>
      </c>
      <c r="J2754" s="20">
        <f ca="1">IF(INDIRECT(H$1&amp;"!$I$1",1)-1+'15MIN'!$A2754&lt;=INDIRECT(H$1&amp;"!$I$2",1),OFFSET(INDIRECT(H$1&amp;"!$G$1",1),INDIRECT(H$1&amp;"!$I$1",1)-1+'15MIN'!$A2754-1,0),0)</f>
        <v>0</v>
      </c>
      <c r="K2754" s="21">
        <f ca="1">IF(INDIRECT(H$1&amp;"!$I$1",1)-1+'15MIN'!$A2754&lt;=INDIRECT(H$1&amp;"!$I$2",1),-OFFSET(INDIRECT(H$1&amp;"!$E$1",1),INDIRECT(H$1&amp;"!$I$1",1)-1+'15MIN'!$A2754-1,0),0)</f>
        <v>-60.769272000000001</v>
      </c>
      <c r="L2754" s="20">
        <f ca="1">IF(INDIRECT(L$1&amp;"!$I$1",1)-1+'15MIN'!$A2754&lt;=INDIRECT(L$1&amp;"!$I$2",1),OFFSET(INDIRECT(L$1&amp;"!$F$1",1),INDIRECT(L$1&amp;"!$I$1",1)-1+'15MIN'!$A2754-1,0),0)</f>
        <v>7129.1489259999998</v>
      </c>
      <c r="M2754" s="20">
        <f ca="1">IF(INDIRECT(L$1&amp;"!$I$1",1)-1+'15MIN'!$A2754&lt;=INDIRECT(L$1&amp;"!$I$2",1),-OFFSET(INDIRECT(L$1&amp;"!$D$1",1),INDIRECT(L$1&amp;"!$I$1",1)-1+'15MIN'!$A2754-1,0),0)</f>
        <v>0</v>
      </c>
      <c r="N2754" s="20">
        <f ca="1">IF(INDIRECT(L$1&amp;"!$I$1",1)-1+'15MIN'!$A2754&lt;=INDIRECT(L$1&amp;"!$I$2",1),OFFSET(INDIRECT(L$1&amp;"!$G$1",1),INDIRECT(L$1&amp;"!$I$1",1)-1+'15MIN'!$A2754-1,0),0)</f>
        <v>33.272872999999997</v>
      </c>
      <c r="O2754" s="21">
        <f ca="1">IF(INDIRECT(L$1&amp;"!$I$1",1)-1+'15MIN'!$A2754&lt;=INDIRECT(L$1&amp;"!$I$2",1),-OFFSET(INDIRECT(L$1&amp;"!$E$1",1),INDIRECT(L$1&amp;"!$I$1",1)-1+'15MIN'!$A2754-1,0),0)</f>
        <v>0</v>
      </c>
    </row>
    <row r="2755" spans="1:15" x14ac:dyDescent="0.2">
      <c r="A2755" s="1">
        <f t="shared" si="125"/>
        <v>2751</v>
      </c>
      <c r="B2755" s="1">
        <f t="shared" si="126"/>
        <v>29</v>
      </c>
      <c r="C2755" s="19">
        <f t="shared" si="127"/>
        <v>0.64583333333333304</v>
      </c>
      <c r="D2755" s="20">
        <f ca="1">IF(INDIRECT($D$1&amp;"!$I$1",1)-1+'15MIN'!$A2755&lt;=INDIRECT($D$1&amp;"!$I$2",1),OFFSET(INDIRECT($D$1&amp;"!$F$1",1),INDIRECT($D$1&amp;"!$I$1",1)-1+'15MIN'!$A2755-1,0),0)</f>
        <v>2537.1016</v>
      </c>
      <c r="E2755" s="20">
        <f ca="1">IF(CUEL!$I$1-1+'15MIN'!$A2755&lt;=CUEL!$I$2,-OFFSET(CUEL!$D$1,CUEL!$I$1-1+'15MIN'!$A2755-1,0),0)</f>
        <v>0</v>
      </c>
      <c r="F2755" s="20">
        <f ca="1">IF(INDIRECT($D$1&amp;"!$I$1",1)-1+'15MIN'!$A2755&lt;=INDIRECT($D$1&amp;"!$I$2",1),OFFSET(INDIRECT($D$1&amp;"!$G$1",1),INDIRECT($D$1&amp;"!$I$1",1)-1+'15MIN'!$A2755-1,0),0)</f>
        <v>111.99627700000001</v>
      </c>
      <c r="G2755" s="21">
        <f ca="1">IF(INDIRECT($D$1&amp;"!$I$1",1)-1+'15MIN'!$A2755&lt;=INDIRECT($D$1&amp;"!$I$2",1),-OFFSET(INDIRECT($D$1&amp;"!$E$1",1),INDIRECT($D$1&amp;"!$I$1",1)-1+'15MIN'!$A2755-1,0),0)</f>
        <v>0</v>
      </c>
      <c r="H2755" s="20">
        <f ca="1">IF(INDIRECT(H$1&amp;"!$I$1",1)-1+'15MIN'!$A2755&lt;=INDIRECT(H$1&amp;"!$I$2",1),OFFSET(INDIRECT(H$1&amp;"!$F$1",1),INDIRECT(H$1&amp;"!$I$1",1)-1+'15MIN'!$A2755-1,0),0)</f>
        <v>5560.2070309999999</v>
      </c>
      <c r="I2755" s="20">
        <f ca="1">IF(INDIRECT(H$1&amp;"!$I$1",1)-1+'15MIN'!$A2755&lt;=INDIRECT(H$1&amp;"!$I$2",1),-OFFSET(INDIRECT(H$1&amp;"!$D$1",1),INDIRECT(H$1&amp;"!$I$1",1)-1+'15MIN'!$A2755-1,0),0)</f>
        <v>0</v>
      </c>
      <c r="J2755" s="20">
        <f ca="1">IF(INDIRECT(H$1&amp;"!$I$1",1)-1+'15MIN'!$A2755&lt;=INDIRECT(H$1&amp;"!$I$2",1),OFFSET(INDIRECT(H$1&amp;"!$G$1",1),INDIRECT(H$1&amp;"!$I$1",1)-1+'15MIN'!$A2755-1,0),0)</f>
        <v>0.14025399999999999</v>
      </c>
      <c r="K2755" s="21">
        <f ca="1">IF(INDIRECT(H$1&amp;"!$I$1",1)-1+'15MIN'!$A2755&lt;=INDIRECT(H$1&amp;"!$I$2",1),-OFFSET(INDIRECT(H$1&amp;"!$E$1",1),INDIRECT(H$1&amp;"!$I$1",1)-1+'15MIN'!$A2755-1,0),0)</f>
        <v>-43.686222000000001</v>
      </c>
      <c r="L2755" s="20">
        <f ca="1">IF(INDIRECT(L$1&amp;"!$I$1",1)-1+'15MIN'!$A2755&lt;=INDIRECT(L$1&amp;"!$I$2",1),OFFSET(INDIRECT(L$1&amp;"!$F$1",1),INDIRECT(L$1&amp;"!$I$1",1)-1+'15MIN'!$A2755-1,0),0)</f>
        <v>6837.9741210000002</v>
      </c>
      <c r="M2755" s="20">
        <f ca="1">IF(INDIRECT(L$1&amp;"!$I$1",1)-1+'15MIN'!$A2755&lt;=INDIRECT(L$1&amp;"!$I$2",1),-OFFSET(INDIRECT(L$1&amp;"!$D$1",1),INDIRECT(L$1&amp;"!$I$1",1)-1+'15MIN'!$A2755-1,0),0)</f>
        <v>0</v>
      </c>
      <c r="N2755" s="20">
        <f ca="1">IF(INDIRECT(L$1&amp;"!$I$1",1)-1+'15MIN'!$A2755&lt;=INDIRECT(L$1&amp;"!$I$2",1),OFFSET(INDIRECT(L$1&amp;"!$G$1",1),INDIRECT(L$1&amp;"!$I$1",1)-1+'15MIN'!$A2755-1,0),0)</f>
        <v>37.144137999999998</v>
      </c>
      <c r="O2755" s="21">
        <f ca="1">IF(INDIRECT(L$1&amp;"!$I$1",1)-1+'15MIN'!$A2755&lt;=INDIRECT(L$1&amp;"!$I$2",1),-OFFSET(INDIRECT(L$1&amp;"!$E$1",1),INDIRECT(L$1&amp;"!$I$1",1)-1+'15MIN'!$A2755-1,0),0)</f>
        <v>0</v>
      </c>
    </row>
    <row r="2756" spans="1:15" x14ac:dyDescent="0.2">
      <c r="A2756" s="1">
        <f t="shared" si="125"/>
        <v>2752</v>
      </c>
      <c r="B2756" s="1">
        <f t="shared" si="126"/>
        <v>29</v>
      </c>
      <c r="C2756" s="19">
        <f t="shared" si="127"/>
        <v>0.65625</v>
      </c>
      <c r="D2756" s="20">
        <f ca="1">IF(INDIRECT($D$1&amp;"!$I$1",1)-1+'15MIN'!$A2756&lt;=INDIRECT($D$1&amp;"!$I$2",1),OFFSET(INDIRECT($D$1&amp;"!$F$1",1),INDIRECT($D$1&amp;"!$I$1",1)-1+'15MIN'!$A2756-1,0),0)</f>
        <v>2523.3652000000002</v>
      </c>
      <c r="E2756" s="20">
        <f ca="1">IF(CUEL!$I$1-1+'15MIN'!$A2756&lt;=CUEL!$I$2,-OFFSET(CUEL!$D$1,CUEL!$I$1-1+'15MIN'!$A2756-1,0),0)</f>
        <v>0</v>
      </c>
      <c r="F2756" s="20">
        <f ca="1">IF(INDIRECT($D$1&amp;"!$I$1",1)-1+'15MIN'!$A2756&lt;=INDIRECT($D$1&amp;"!$I$2",1),OFFSET(INDIRECT($D$1&amp;"!$G$1",1),INDIRECT($D$1&amp;"!$I$1",1)-1+'15MIN'!$A2756-1,0),0)</f>
        <v>111.971039</v>
      </c>
      <c r="G2756" s="21">
        <f ca="1">IF(INDIRECT($D$1&amp;"!$I$1",1)-1+'15MIN'!$A2756&lt;=INDIRECT($D$1&amp;"!$I$2",1),-OFFSET(INDIRECT($D$1&amp;"!$E$1",1),INDIRECT($D$1&amp;"!$I$1",1)-1+'15MIN'!$A2756-1,0),0)</f>
        <v>0</v>
      </c>
      <c r="H2756" s="20">
        <f ca="1">IF(INDIRECT(H$1&amp;"!$I$1",1)-1+'15MIN'!$A2756&lt;=INDIRECT(H$1&amp;"!$I$2",1),OFFSET(INDIRECT(H$1&amp;"!$F$1",1),INDIRECT(H$1&amp;"!$I$1",1)-1+'15MIN'!$A2756-1,0),0)</f>
        <v>6873.5126950000003</v>
      </c>
      <c r="I2756" s="20">
        <f ca="1">IF(INDIRECT(H$1&amp;"!$I$1",1)-1+'15MIN'!$A2756&lt;=INDIRECT(H$1&amp;"!$I$2",1),-OFFSET(INDIRECT(H$1&amp;"!$D$1",1),INDIRECT(H$1&amp;"!$I$1",1)-1+'15MIN'!$A2756-1,0),0)</f>
        <v>0</v>
      </c>
      <c r="J2756" s="20">
        <f ca="1">IF(INDIRECT(H$1&amp;"!$I$1",1)-1+'15MIN'!$A2756&lt;=INDIRECT(H$1&amp;"!$I$2",1),OFFSET(INDIRECT(H$1&amp;"!$G$1",1),INDIRECT(H$1&amp;"!$I$1",1)-1+'15MIN'!$A2756-1,0),0)</f>
        <v>2.8344559999999999</v>
      </c>
      <c r="K2756" s="21">
        <f ca="1">IF(INDIRECT(H$1&amp;"!$I$1",1)-1+'15MIN'!$A2756&lt;=INDIRECT(H$1&amp;"!$I$2",1),-OFFSET(INDIRECT(H$1&amp;"!$E$1",1),INDIRECT(H$1&amp;"!$I$1",1)-1+'15MIN'!$A2756-1,0),0)</f>
        <v>-19.106169000000001</v>
      </c>
      <c r="L2756" s="20">
        <f ca="1">IF(INDIRECT(L$1&amp;"!$I$1",1)-1+'15MIN'!$A2756&lt;=INDIRECT(L$1&amp;"!$I$2",1),OFFSET(INDIRECT(L$1&amp;"!$F$1",1),INDIRECT(L$1&amp;"!$I$1",1)-1+'15MIN'!$A2756-1,0),0)</f>
        <v>8435.5615230000003</v>
      </c>
      <c r="M2756" s="20">
        <f ca="1">IF(INDIRECT(L$1&amp;"!$I$1",1)-1+'15MIN'!$A2756&lt;=INDIRECT(L$1&amp;"!$I$2",1),-OFFSET(INDIRECT(L$1&amp;"!$D$1",1),INDIRECT(L$1&amp;"!$I$1",1)-1+'15MIN'!$A2756-1,0),0)</f>
        <v>0</v>
      </c>
      <c r="N2756" s="20">
        <f ca="1">IF(INDIRECT(L$1&amp;"!$I$1",1)-1+'15MIN'!$A2756&lt;=INDIRECT(L$1&amp;"!$I$2",1),OFFSET(INDIRECT(L$1&amp;"!$G$1",1),INDIRECT(L$1&amp;"!$I$1",1)-1+'15MIN'!$A2756-1,0),0)</f>
        <v>46.041237000000002</v>
      </c>
      <c r="O2756" s="21">
        <f ca="1">IF(INDIRECT(L$1&amp;"!$I$1",1)-1+'15MIN'!$A2756&lt;=INDIRECT(L$1&amp;"!$I$2",1),-OFFSET(INDIRECT(L$1&amp;"!$E$1",1),INDIRECT(L$1&amp;"!$I$1",1)-1+'15MIN'!$A2756-1,0),0)</f>
        <v>0</v>
      </c>
    </row>
    <row r="2757" spans="1:15" x14ac:dyDescent="0.2">
      <c r="A2757" s="1">
        <f t="shared" si="125"/>
        <v>2753</v>
      </c>
      <c r="B2757" s="1">
        <f t="shared" si="126"/>
        <v>29</v>
      </c>
      <c r="C2757" s="19">
        <f t="shared" si="127"/>
        <v>0.66666666666666696</v>
      </c>
      <c r="D2757" s="20">
        <f ca="1">IF(INDIRECT($D$1&amp;"!$I$1",1)-1+'15MIN'!$A2757&lt;=INDIRECT($D$1&amp;"!$I$2",1),OFFSET(INDIRECT($D$1&amp;"!$F$1",1),INDIRECT($D$1&amp;"!$I$1",1)-1+'15MIN'!$A2757-1,0),0)</f>
        <v>1851.2971</v>
      </c>
      <c r="E2757" s="20">
        <f ca="1">IF(CUEL!$I$1-1+'15MIN'!$A2757&lt;=CUEL!$I$2,-OFFSET(CUEL!$D$1,CUEL!$I$1-1+'15MIN'!$A2757-1,0),0)</f>
        <v>0</v>
      </c>
      <c r="F2757" s="20">
        <f ca="1">IF(INDIRECT($D$1&amp;"!$I$1",1)-1+'15MIN'!$A2757&lt;=INDIRECT($D$1&amp;"!$I$2",1),OFFSET(INDIRECT($D$1&amp;"!$G$1",1),INDIRECT($D$1&amp;"!$I$1",1)-1+'15MIN'!$A2757-1,0),0)</f>
        <v>142.950684</v>
      </c>
      <c r="G2757" s="21">
        <f ca="1">IF(INDIRECT($D$1&amp;"!$I$1",1)-1+'15MIN'!$A2757&lt;=INDIRECT($D$1&amp;"!$I$2",1),-OFFSET(INDIRECT($D$1&amp;"!$E$1",1),INDIRECT($D$1&amp;"!$I$1",1)-1+'15MIN'!$A2757-1,0),0)</f>
        <v>0</v>
      </c>
      <c r="H2757" s="20">
        <f ca="1">IF(INDIRECT(H$1&amp;"!$I$1",1)-1+'15MIN'!$A2757&lt;=INDIRECT(H$1&amp;"!$I$2",1),OFFSET(INDIRECT(H$1&amp;"!$F$1",1),INDIRECT(H$1&amp;"!$I$1",1)-1+'15MIN'!$A2757-1,0),0)</f>
        <v>9390.5869139999995</v>
      </c>
      <c r="I2757" s="20">
        <f ca="1">IF(INDIRECT(H$1&amp;"!$I$1",1)-1+'15MIN'!$A2757&lt;=INDIRECT(H$1&amp;"!$I$2",1),-OFFSET(INDIRECT(H$1&amp;"!$D$1",1),INDIRECT(H$1&amp;"!$I$1",1)-1+'15MIN'!$A2757-1,0),0)</f>
        <v>0</v>
      </c>
      <c r="J2757" s="20">
        <f ca="1">IF(INDIRECT(H$1&amp;"!$I$1",1)-1+'15MIN'!$A2757&lt;=INDIRECT(H$1&amp;"!$I$2",1),OFFSET(INDIRECT(H$1&amp;"!$G$1",1),INDIRECT(H$1&amp;"!$I$1",1)-1+'15MIN'!$A2757-1,0),0)</f>
        <v>19.411612000000002</v>
      </c>
      <c r="K2757" s="21">
        <f ca="1">IF(INDIRECT(H$1&amp;"!$I$1",1)-1+'15MIN'!$A2757&lt;=INDIRECT(H$1&amp;"!$I$2",1),-OFFSET(INDIRECT(H$1&amp;"!$E$1",1),INDIRECT(H$1&amp;"!$I$1",1)-1+'15MIN'!$A2757-1,0),0)</f>
        <v>-3.9590510000000001</v>
      </c>
      <c r="L2757" s="20">
        <f ca="1">IF(INDIRECT(L$1&amp;"!$I$1",1)-1+'15MIN'!$A2757&lt;=INDIRECT(L$1&amp;"!$I$2",1),OFFSET(INDIRECT(L$1&amp;"!$F$1",1),INDIRECT(L$1&amp;"!$I$1",1)-1+'15MIN'!$A2757-1,0),0)</f>
        <v>8701.0517579999996</v>
      </c>
      <c r="M2757" s="20">
        <f ca="1">IF(INDIRECT(L$1&amp;"!$I$1",1)-1+'15MIN'!$A2757&lt;=INDIRECT(L$1&amp;"!$I$2",1),-OFFSET(INDIRECT(L$1&amp;"!$D$1",1),INDIRECT(L$1&amp;"!$I$1",1)-1+'15MIN'!$A2757-1,0),0)</f>
        <v>0</v>
      </c>
      <c r="N2757" s="20">
        <f ca="1">IF(INDIRECT(L$1&amp;"!$I$1",1)-1+'15MIN'!$A2757&lt;=INDIRECT(L$1&amp;"!$I$2",1),OFFSET(INDIRECT(L$1&amp;"!$G$1",1),INDIRECT(L$1&amp;"!$I$1",1)-1+'15MIN'!$A2757-1,0),0)</f>
        <v>44.260871999999999</v>
      </c>
      <c r="O2757" s="21">
        <f ca="1">IF(INDIRECT(L$1&amp;"!$I$1",1)-1+'15MIN'!$A2757&lt;=INDIRECT(L$1&amp;"!$I$2",1),-OFFSET(INDIRECT(L$1&amp;"!$E$1",1),INDIRECT(L$1&amp;"!$I$1",1)-1+'15MIN'!$A2757-1,0),0)</f>
        <v>0</v>
      </c>
    </row>
    <row r="2758" spans="1:15" x14ac:dyDescent="0.2">
      <c r="A2758" s="1">
        <f t="shared" ref="A2758:A2821" si="128">A2757+1</f>
        <v>2754</v>
      </c>
      <c r="B2758" s="1">
        <f t="shared" si="126"/>
        <v>29</v>
      </c>
      <c r="C2758" s="19">
        <f t="shared" si="127"/>
        <v>0.67708333333333304</v>
      </c>
      <c r="D2758" s="20">
        <f ca="1">IF(INDIRECT($D$1&amp;"!$I$1",1)-1+'15MIN'!$A2758&lt;=INDIRECT($D$1&amp;"!$I$2",1),OFFSET(INDIRECT($D$1&amp;"!$F$1",1),INDIRECT($D$1&amp;"!$I$1",1)-1+'15MIN'!$A2758-1,0),0)</f>
        <v>2067.4162999999999</v>
      </c>
      <c r="E2758" s="20">
        <f ca="1">IF(CUEL!$I$1-1+'15MIN'!$A2758&lt;=CUEL!$I$2,-OFFSET(CUEL!$D$1,CUEL!$I$1-1+'15MIN'!$A2758-1,0),0)</f>
        <v>0</v>
      </c>
      <c r="F2758" s="20">
        <f ca="1">IF(INDIRECT($D$1&amp;"!$I$1",1)-1+'15MIN'!$A2758&lt;=INDIRECT($D$1&amp;"!$I$2",1),OFFSET(INDIRECT($D$1&amp;"!$G$1",1),INDIRECT($D$1&amp;"!$I$1",1)-1+'15MIN'!$A2758-1,0),0)</f>
        <v>133.44464099999999</v>
      </c>
      <c r="G2758" s="21">
        <f ca="1">IF(INDIRECT($D$1&amp;"!$I$1",1)-1+'15MIN'!$A2758&lt;=INDIRECT($D$1&amp;"!$I$2",1),-OFFSET(INDIRECT($D$1&amp;"!$E$1",1),INDIRECT($D$1&amp;"!$I$1",1)-1+'15MIN'!$A2758-1,0),0)</f>
        <v>0</v>
      </c>
      <c r="H2758" s="20">
        <f ca="1">IF(INDIRECT(H$1&amp;"!$I$1",1)-1+'15MIN'!$A2758&lt;=INDIRECT(H$1&amp;"!$I$2",1),OFFSET(INDIRECT(H$1&amp;"!$F$1",1),INDIRECT(H$1&amp;"!$I$1",1)-1+'15MIN'!$A2758-1,0),0)</f>
        <v>12836.09</v>
      </c>
      <c r="I2758" s="20">
        <f ca="1">IF(INDIRECT(H$1&amp;"!$I$1",1)-1+'15MIN'!$A2758&lt;=INDIRECT(H$1&amp;"!$I$2",1),-OFFSET(INDIRECT(H$1&amp;"!$D$1",1),INDIRECT(H$1&amp;"!$I$1",1)-1+'15MIN'!$A2758-1,0),0)</f>
        <v>0</v>
      </c>
      <c r="J2758" s="20">
        <f ca="1">IF(INDIRECT(H$1&amp;"!$I$1",1)-1+'15MIN'!$A2758&lt;=INDIRECT(H$1&amp;"!$I$2",1),OFFSET(INDIRECT(H$1&amp;"!$G$1",1),INDIRECT(H$1&amp;"!$I$1",1)-1+'15MIN'!$A2758-1,0),0)</f>
        <v>31.558164999999999</v>
      </c>
      <c r="K2758" s="21">
        <f ca="1">IF(INDIRECT(H$1&amp;"!$I$1",1)-1+'15MIN'!$A2758&lt;=INDIRECT(H$1&amp;"!$I$2",1),-OFFSET(INDIRECT(H$1&amp;"!$E$1",1),INDIRECT(H$1&amp;"!$I$1",1)-1+'15MIN'!$A2758-1,0),0)</f>
        <v>-2.355261</v>
      </c>
      <c r="L2758" s="20">
        <f ca="1">IF(INDIRECT(L$1&amp;"!$I$1",1)-1+'15MIN'!$A2758&lt;=INDIRECT(L$1&amp;"!$I$2",1),OFFSET(INDIRECT(L$1&amp;"!$F$1",1),INDIRECT(L$1&amp;"!$I$1",1)-1+'15MIN'!$A2758-1,0),0)</f>
        <v>9008.1855469999991</v>
      </c>
      <c r="M2758" s="20">
        <f ca="1">IF(INDIRECT(L$1&amp;"!$I$1",1)-1+'15MIN'!$A2758&lt;=INDIRECT(L$1&amp;"!$I$2",1),-OFFSET(INDIRECT(L$1&amp;"!$D$1",1),INDIRECT(L$1&amp;"!$I$1",1)-1+'15MIN'!$A2758-1,0),0)</f>
        <v>0</v>
      </c>
      <c r="N2758" s="20">
        <f ca="1">IF(INDIRECT(L$1&amp;"!$I$1",1)-1+'15MIN'!$A2758&lt;=INDIRECT(L$1&amp;"!$I$2",1),OFFSET(INDIRECT(L$1&amp;"!$G$1",1),INDIRECT(L$1&amp;"!$I$1",1)-1+'15MIN'!$A2758-1,0),0)</f>
        <v>47.712288000000001</v>
      </c>
      <c r="O2758" s="21">
        <f ca="1">IF(INDIRECT(L$1&amp;"!$I$1",1)-1+'15MIN'!$A2758&lt;=INDIRECT(L$1&amp;"!$I$2",1),-OFFSET(INDIRECT(L$1&amp;"!$E$1",1),INDIRECT(L$1&amp;"!$I$1",1)-1+'15MIN'!$A2758-1,0),0)</f>
        <v>0</v>
      </c>
    </row>
    <row r="2759" spans="1:15" x14ac:dyDescent="0.2">
      <c r="A2759" s="1">
        <f t="shared" si="128"/>
        <v>2755</v>
      </c>
      <c r="B2759" s="1">
        <f t="shared" si="126"/>
        <v>29</v>
      </c>
      <c r="C2759" s="19">
        <f t="shared" si="127"/>
        <v>0.6875</v>
      </c>
      <c r="D2759" s="20">
        <f ca="1">IF(INDIRECT($D$1&amp;"!$I$1",1)-1+'15MIN'!$A2759&lt;=INDIRECT($D$1&amp;"!$I$2",1),OFFSET(INDIRECT($D$1&amp;"!$F$1",1),INDIRECT($D$1&amp;"!$I$1",1)-1+'15MIN'!$A2759-1,0),0)</f>
        <v>2174.8126999999999</v>
      </c>
      <c r="E2759" s="20">
        <f ca="1">IF(CUEL!$I$1-1+'15MIN'!$A2759&lt;=CUEL!$I$2,-OFFSET(CUEL!$D$1,CUEL!$I$1-1+'15MIN'!$A2759-1,0),0)</f>
        <v>0</v>
      </c>
      <c r="F2759" s="20">
        <f ca="1">IF(INDIRECT($D$1&amp;"!$I$1",1)-1+'15MIN'!$A2759&lt;=INDIRECT($D$1&amp;"!$I$2",1),OFFSET(INDIRECT($D$1&amp;"!$G$1",1),INDIRECT($D$1&amp;"!$I$1",1)-1+'15MIN'!$A2759-1,0),0)</f>
        <v>126.878502</v>
      </c>
      <c r="G2759" s="21">
        <f ca="1">IF(INDIRECT($D$1&amp;"!$I$1",1)-1+'15MIN'!$A2759&lt;=INDIRECT($D$1&amp;"!$I$2",1),-OFFSET(INDIRECT($D$1&amp;"!$E$1",1),INDIRECT($D$1&amp;"!$I$1",1)-1+'15MIN'!$A2759-1,0),0)</f>
        <v>0</v>
      </c>
      <c r="H2759" s="20">
        <f ca="1">IF(INDIRECT(H$1&amp;"!$I$1",1)-1+'15MIN'!$A2759&lt;=INDIRECT(H$1&amp;"!$I$2",1),OFFSET(INDIRECT(H$1&amp;"!$F$1",1),INDIRECT(H$1&amp;"!$I$1",1)-1+'15MIN'!$A2759-1,0),0)</f>
        <v>15760.537</v>
      </c>
      <c r="I2759" s="20">
        <f ca="1">IF(INDIRECT(H$1&amp;"!$I$1",1)-1+'15MIN'!$A2759&lt;=INDIRECT(H$1&amp;"!$I$2",1),-OFFSET(INDIRECT(H$1&amp;"!$D$1",1),INDIRECT(H$1&amp;"!$I$1",1)-1+'15MIN'!$A2759-1,0),0)</f>
        <v>0</v>
      </c>
      <c r="J2759" s="20">
        <f ca="1">IF(INDIRECT(H$1&amp;"!$I$1",1)-1+'15MIN'!$A2759&lt;=INDIRECT(H$1&amp;"!$I$2",1),OFFSET(INDIRECT(H$1&amp;"!$G$1",1),INDIRECT(H$1&amp;"!$I$1",1)-1+'15MIN'!$A2759-1,0),0)</f>
        <v>38.869827000000001</v>
      </c>
      <c r="K2759" s="21">
        <f ca="1">IF(INDIRECT(H$1&amp;"!$I$1",1)-1+'15MIN'!$A2759&lt;=INDIRECT(H$1&amp;"!$I$2",1),-OFFSET(INDIRECT(H$1&amp;"!$E$1",1),INDIRECT(H$1&amp;"!$I$1",1)-1+'15MIN'!$A2759-1,0),0)</f>
        <v>-1.188687</v>
      </c>
      <c r="L2759" s="20">
        <f ca="1">IF(INDIRECT(L$1&amp;"!$I$1",1)-1+'15MIN'!$A2759&lt;=INDIRECT(L$1&amp;"!$I$2",1),OFFSET(INDIRECT(L$1&amp;"!$F$1",1),INDIRECT(L$1&amp;"!$I$1",1)-1+'15MIN'!$A2759-1,0),0)</f>
        <v>10573.812</v>
      </c>
      <c r="M2759" s="20">
        <f ca="1">IF(INDIRECT(L$1&amp;"!$I$1",1)-1+'15MIN'!$A2759&lt;=INDIRECT(L$1&amp;"!$I$2",1),-OFFSET(INDIRECT(L$1&amp;"!$D$1",1),INDIRECT(L$1&amp;"!$I$1",1)-1+'15MIN'!$A2759-1,0),0)</f>
        <v>0</v>
      </c>
      <c r="N2759" s="20">
        <f ca="1">IF(INDIRECT(L$1&amp;"!$I$1",1)-1+'15MIN'!$A2759&lt;=INDIRECT(L$1&amp;"!$I$2",1),OFFSET(INDIRECT(L$1&amp;"!$G$1",1),INDIRECT(L$1&amp;"!$I$1",1)-1+'15MIN'!$A2759-1,0),0)</f>
        <v>43.964171999999998</v>
      </c>
      <c r="O2759" s="21">
        <f ca="1">IF(INDIRECT(L$1&amp;"!$I$1",1)-1+'15MIN'!$A2759&lt;=INDIRECT(L$1&amp;"!$I$2",1),-OFFSET(INDIRECT(L$1&amp;"!$E$1",1),INDIRECT(L$1&amp;"!$I$1",1)-1+'15MIN'!$A2759-1,0),0)</f>
        <v>0</v>
      </c>
    </row>
    <row r="2760" spans="1:15" x14ac:dyDescent="0.2">
      <c r="A2760" s="1">
        <f t="shared" si="128"/>
        <v>2756</v>
      </c>
      <c r="B2760" s="1">
        <f t="shared" si="126"/>
        <v>29</v>
      </c>
      <c r="C2760" s="19">
        <f t="shared" si="127"/>
        <v>0.69791666666666696</v>
      </c>
      <c r="D2760" s="20">
        <f ca="1">IF(INDIRECT($D$1&amp;"!$I$1",1)-1+'15MIN'!$A2760&lt;=INDIRECT($D$1&amp;"!$I$2",1),OFFSET(INDIRECT($D$1&amp;"!$F$1",1),INDIRECT($D$1&amp;"!$I$1",1)-1+'15MIN'!$A2760-1,0),0)</f>
        <v>1859.3666000000001</v>
      </c>
      <c r="E2760" s="20">
        <f ca="1">IF(CUEL!$I$1-1+'15MIN'!$A2760&lt;=CUEL!$I$2,-OFFSET(CUEL!$D$1,CUEL!$I$1-1+'15MIN'!$A2760-1,0),0)</f>
        <v>0</v>
      </c>
      <c r="F2760" s="20">
        <f ca="1">IF(INDIRECT($D$1&amp;"!$I$1",1)-1+'15MIN'!$A2760&lt;=INDIRECT($D$1&amp;"!$I$2",1),OFFSET(INDIRECT($D$1&amp;"!$G$1",1),INDIRECT($D$1&amp;"!$I$1",1)-1+'15MIN'!$A2760-1,0),0)</f>
        <v>144.08363299999999</v>
      </c>
      <c r="G2760" s="21">
        <f ca="1">IF(INDIRECT($D$1&amp;"!$I$1",1)-1+'15MIN'!$A2760&lt;=INDIRECT($D$1&amp;"!$I$2",1),-OFFSET(INDIRECT($D$1&amp;"!$E$1",1),INDIRECT($D$1&amp;"!$I$1",1)-1+'15MIN'!$A2760-1,0),0)</f>
        <v>0</v>
      </c>
      <c r="H2760" s="20">
        <f ca="1">IF(INDIRECT(H$1&amp;"!$I$1",1)-1+'15MIN'!$A2760&lt;=INDIRECT(H$1&amp;"!$I$2",1),OFFSET(INDIRECT(H$1&amp;"!$F$1",1),INDIRECT(H$1&amp;"!$I$1",1)-1+'15MIN'!$A2760-1,0),0)</f>
        <v>16715.723000000002</v>
      </c>
      <c r="I2760" s="20">
        <f ca="1">IF(INDIRECT(H$1&amp;"!$I$1",1)-1+'15MIN'!$A2760&lt;=INDIRECT(H$1&amp;"!$I$2",1),-OFFSET(INDIRECT(H$1&amp;"!$D$1",1),INDIRECT(H$1&amp;"!$I$1",1)-1+'15MIN'!$A2760-1,0),0)</f>
        <v>0</v>
      </c>
      <c r="J2760" s="20">
        <f ca="1">IF(INDIRECT(H$1&amp;"!$I$1",1)-1+'15MIN'!$A2760&lt;=INDIRECT(H$1&amp;"!$I$2",1),OFFSET(INDIRECT(H$1&amp;"!$G$1",1),INDIRECT(H$1&amp;"!$I$1",1)-1+'15MIN'!$A2760-1,0),0)</f>
        <v>44.440525000000001</v>
      </c>
      <c r="K2760" s="21">
        <f ca="1">IF(INDIRECT(H$1&amp;"!$I$1",1)-1+'15MIN'!$A2760&lt;=INDIRECT(H$1&amp;"!$I$2",1),-OFFSET(INDIRECT(H$1&amp;"!$E$1",1),INDIRECT(H$1&amp;"!$I$1",1)-1+'15MIN'!$A2760-1,0),0)</f>
        <v>-1.302505</v>
      </c>
      <c r="L2760" s="20">
        <f ca="1">IF(INDIRECT(L$1&amp;"!$I$1",1)-1+'15MIN'!$A2760&lt;=INDIRECT(L$1&amp;"!$I$2",1),OFFSET(INDIRECT(L$1&amp;"!$F$1",1),INDIRECT(L$1&amp;"!$I$1",1)-1+'15MIN'!$A2760-1,0),0)</f>
        <v>11352.607</v>
      </c>
      <c r="M2760" s="20">
        <f ca="1">IF(INDIRECT(L$1&amp;"!$I$1",1)-1+'15MIN'!$A2760&lt;=INDIRECT(L$1&amp;"!$I$2",1),-OFFSET(INDIRECT(L$1&amp;"!$D$1",1),INDIRECT(L$1&amp;"!$I$1",1)-1+'15MIN'!$A2760-1,0),0)</f>
        <v>0</v>
      </c>
      <c r="N2760" s="20">
        <f ca="1">IF(INDIRECT(L$1&amp;"!$I$1",1)-1+'15MIN'!$A2760&lt;=INDIRECT(L$1&amp;"!$I$2",1),OFFSET(INDIRECT(L$1&amp;"!$G$1",1),INDIRECT(L$1&amp;"!$I$1",1)-1+'15MIN'!$A2760-1,0),0)</f>
        <v>46.946545</v>
      </c>
      <c r="O2760" s="21">
        <f ca="1">IF(INDIRECT(L$1&amp;"!$I$1",1)-1+'15MIN'!$A2760&lt;=INDIRECT(L$1&amp;"!$I$2",1),-OFFSET(INDIRECT(L$1&amp;"!$E$1",1),INDIRECT(L$1&amp;"!$I$1",1)-1+'15MIN'!$A2760-1,0),0)</f>
        <v>0</v>
      </c>
    </row>
    <row r="2761" spans="1:15" x14ac:dyDescent="0.2">
      <c r="A2761" s="1">
        <f t="shared" si="128"/>
        <v>2757</v>
      </c>
      <c r="B2761" s="1">
        <f t="shared" si="126"/>
        <v>29</v>
      </c>
      <c r="C2761" s="19">
        <f t="shared" si="127"/>
        <v>0.70833333333333304</v>
      </c>
      <c r="D2761" s="20">
        <f ca="1">IF(INDIRECT($D$1&amp;"!$I$1",1)-1+'15MIN'!$A2761&lt;=INDIRECT($D$1&amp;"!$I$2",1),OFFSET(INDIRECT($D$1&amp;"!$F$1",1),INDIRECT($D$1&amp;"!$I$1",1)-1+'15MIN'!$A2761-1,0),0)</f>
        <v>2263.2377999999999</v>
      </c>
      <c r="E2761" s="20">
        <f ca="1">IF(CUEL!$I$1-1+'15MIN'!$A2761&lt;=CUEL!$I$2,-OFFSET(CUEL!$D$1,CUEL!$I$1-1+'15MIN'!$A2761-1,0),0)</f>
        <v>0</v>
      </c>
      <c r="F2761" s="20">
        <f ca="1">IF(INDIRECT($D$1&amp;"!$I$1",1)-1+'15MIN'!$A2761&lt;=INDIRECT($D$1&amp;"!$I$2",1),OFFSET(INDIRECT($D$1&amp;"!$G$1",1),INDIRECT($D$1&amp;"!$I$1",1)-1+'15MIN'!$A2761-1,0),0)</f>
        <v>131.65116900000001</v>
      </c>
      <c r="G2761" s="21">
        <f ca="1">IF(INDIRECT($D$1&amp;"!$I$1",1)-1+'15MIN'!$A2761&lt;=INDIRECT($D$1&amp;"!$I$2",1),-OFFSET(INDIRECT($D$1&amp;"!$E$1",1),INDIRECT($D$1&amp;"!$I$1",1)-1+'15MIN'!$A2761-1,0),0)</f>
        <v>0</v>
      </c>
      <c r="H2761" s="20">
        <f ca="1">IF(INDIRECT(H$1&amp;"!$I$1",1)-1+'15MIN'!$A2761&lt;=INDIRECT(H$1&amp;"!$I$2",1),OFFSET(INDIRECT(H$1&amp;"!$F$1",1),INDIRECT(H$1&amp;"!$I$1",1)-1+'15MIN'!$A2761-1,0),0)</f>
        <v>18927.960999999999</v>
      </c>
      <c r="I2761" s="20">
        <f ca="1">IF(INDIRECT(H$1&amp;"!$I$1",1)-1+'15MIN'!$A2761&lt;=INDIRECT(H$1&amp;"!$I$2",1),-OFFSET(INDIRECT(H$1&amp;"!$D$1",1),INDIRECT(H$1&amp;"!$I$1",1)-1+'15MIN'!$A2761-1,0),0)</f>
        <v>0</v>
      </c>
      <c r="J2761" s="20">
        <f ca="1">IF(INDIRECT(H$1&amp;"!$I$1",1)-1+'15MIN'!$A2761&lt;=INDIRECT(H$1&amp;"!$I$2",1),OFFSET(INDIRECT(H$1&amp;"!$G$1",1),INDIRECT(H$1&amp;"!$I$1",1)-1+'15MIN'!$A2761-1,0),0)</f>
        <v>65.188286000000005</v>
      </c>
      <c r="K2761" s="21">
        <f ca="1">IF(INDIRECT(H$1&amp;"!$I$1",1)-1+'15MIN'!$A2761&lt;=INDIRECT(H$1&amp;"!$I$2",1),-OFFSET(INDIRECT(H$1&amp;"!$E$1",1),INDIRECT(H$1&amp;"!$I$1",1)-1+'15MIN'!$A2761-1,0),0)</f>
        <v>-1.834031</v>
      </c>
      <c r="L2761" s="20">
        <f ca="1">IF(INDIRECT(L$1&amp;"!$I$1",1)-1+'15MIN'!$A2761&lt;=INDIRECT(L$1&amp;"!$I$2",1),OFFSET(INDIRECT(L$1&amp;"!$F$1",1),INDIRECT(L$1&amp;"!$I$1",1)-1+'15MIN'!$A2761-1,0),0)</f>
        <v>12136.886</v>
      </c>
      <c r="M2761" s="20">
        <f ca="1">IF(INDIRECT(L$1&amp;"!$I$1",1)-1+'15MIN'!$A2761&lt;=INDIRECT(L$1&amp;"!$I$2",1),-OFFSET(INDIRECT(L$1&amp;"!$D$1",1),INDIRECT(L$1&amp;"!$I$1",1)-1+'15MIN'!$A2761-1,0),0)</f>
        <v>0</v>
      </c>
      <c r="N2761" s="20">
        <f ca="1">IF(INDIRECT(L$1&amp;"!$I$1",1)-1+'15MIN'!$A2761&lt;=INDIRECT(L$1&amp;"!$I$2",1),OFFSET(INDIRECT(L$1&amp;"!$G$1",1),INDIRECT(L$1&amp;"!$I$1",1)-1+'15MIN'!$A2761-1,0),0)</f>
        <v>45.153877000000001</v>
      </c>
      <c r="O2761" s="21">
        <f ca="1">IF(INDIRECT(L$1&amp;"!$I$1",1)-1+'15MIN'!$A2761&lt;=INDIRECT(L$1&amp;"!$I$2",1),-OFFSET(INDIRECT(L$1&amp;"!$E$1",1),INDIRECT(L$1&amp;"!$I$1",1)-1+'15MIN'!$A2761-1,0),0)</f>
        <v>-2.1367000000000001E-2</v>
      </c>
    </row>
    <row r="2762" spans="1:15" x14ac:dyDescent="0.2">
      <c r="A2762" s="1">
        <f t="shared" si="128"/>
        <v>2758</v>
      </c>
      <c r="B2762" s="1">
        <f t="shared" si="126"/>
        <v>29</v>
      </c>
      <c r="C2762" s="19">
        <f t="shared" si="127"/>
        <v>0.71875</v>
      </c>
      <c r="D2762" s="20">
        <f ca="1">IF(INDIRECT($D$1&amp;"!$I$1",1)-1+'15MIN'!$A2762&lt;=INDIRECT($D$1&amp;"!$I$2",1),OFFSET(INDIRECT($D$1&amp;"!$F$1",1),INDIRECT($D$1&amp;"!$I$1",1)-1+'15MIN'!$A2762-1,0),0)</f>
        <v>2941.7429000000002</v>
      </c>
      <c r="E2762" s="20">
        <f ca="1">IF(CUEL!$I$1-1+'15MIN'!$A2762&lt;=CUEL!$I$2,-OFFSET(CUEL!$D$1,CUEL!$I$1-1+'15MIN'!$A2762-1,0),0)</f>
        <v>0</v>
      </c>
      <c r="F2762" s="20">
        <f ca="1">IF(INDIRECT($D$1&amp;"!$I$1",1)-1+'15MIN'!$A2762&lt;=INDIRECT($D$1&amp;"!$I$2",1),OFFSET(INDIRECT($D$1&amp;"!$G$1",1),INDIRECT($D$1&amp;"!$I$1",1)-1+'15MIN'!$A2762-1,0),0)</f>
        <v>96.310310000000001</v>
      </c>
      <c r="G2762" s="21">
        <f ca="1">IF(INDIRECT($D$1&amp;"!$I$1",1)-1+'15MIN'!$A2762&lt;=INDIRECT($D$1&amp;"!$I$2",1),-OFFSET(INDIRECT($D$1&amp;"!$E$1",1),INDIRECT($D$1&amp;"!$I$1",1)-1+'15MIN'!$A2762-1,0),0)</f>
        <v>0</v>
      </c>
      <c r="H2762" s="20">
        <f ca="1">IF(INDIRECT(H$1&amp;"!$I$1",1)-1+'15MIN'!$A2762&lt;=INDIRECT(H$1&amp;"!$I$2",1),OFFSET(INDIRECT(H$1&amp;"!$F$1",1),INDIRECT(H$1&amp;"!$I$1",1)-1+'15MIN'!$A2762-1,0),0)</f>
        <v>19779.40625</v>
      </c>
      <c r="I2762" s="20">
        <f ca="1">IF(INDIRECT(H$1&amp;"!$I$1",1)-1+'15MIN'!$A2762&lt;=INDIRECT(H$1&amp;"!$I$2",1),-OFFSET(INDIRECT(H$1&amp;"!$D$1",1),INDIRECT(H$1&amp;"!$I$1",1)-1+'15MIN'!$A2762-1,0),0)</f>
        <v>0</v>
      </c>
      <c r="J2762" s="20">
        <f ca="1">IF(INDIRECT(H$1&amp;"!$I$1",1)-1+'15MIN'!$A2762&lt;=INDIRECT(H$1&amp;"!$I$2",1),OFFSET(INDIRECT(H$1&amp;"!$G$1",1),INDIRECT(H$1&amp;"!$I$1",1)-1+'15MIN'!$A2762-1,0),0)</f>
        <v>64.064612999999994</v>
      </c>
      <c r="K2762" s="21">
        <f ca="1">IF(INDIRECT(H$1&amp;"!$I$1",1)-1+'15MIN'!$A2762&lt;=INDIRECT(H$1&amp;"!$I$2",1),-OFFSET(INDIRECT(H$1&amp;"!$E$1",1),INDIRECT(H$1&amp;"!$I$1",1)-1+'15MIN'!$A2762-1,0),0)</f>
        <v>-0.47497299999999998</v>
      </c>
      <c r="L2762" s="20">
        <f ca="1">IF(INDIRECT(L$1&amp;"!$I$1",1)-1+'15MIN'!$A2762&lt;=INDIRECT(L$1&amp;"!$I$2",1),OFFSET(INDIRECT(L$1&amp;"!$F$1",1),INDIRECT(L$1&amp;"!$I$1",1)-1+'15MIN'!$A2762-1,0),0)</f>
        <v>12352.056</v>
      </c>
      <c r="M2762" s="20">
        <f ca="1">IF(INDIRECT(L$1&amp;"!$I$1",1)-1+'15MIN'!$A2762&lt;=INDIRECT(L$1&amp;"!$I$2",1),-OFFSET(INDIRECT(L$1&amp;"!$D$1",1),INDIRECT(L$1&amp;"!$I$1",1)-1+'15MIN'!$A2762-1,0),0)</f>
        <v>0</v>
      </c>
      <c r="N2762" s="20">
        <f ca="1">IF(INDIRECT(L$1&amp;"!$I$1",1)-1+'15MIN'!$A2762&lt;=INDIRECT(L$1&amp;"!$I$2",1),OFFSET(INDIRECT(L$1&amp;"!$G$1",1),INDIRECT(L$1&amp;"!$I$1",1)-1+'15MIN'!$A2762-1,0),0)</f>
        <v>41.421860000000002</v>
      </c>
      <c r="O2762" s="21">
        <f ca="1">IF(INDIRECT(L$1&amp;"!$I$1",1)-1+'15MIN'!$A2762&lt;=INDIRECT(L$1&amp;"!$I$2",1),-OFFSET(INDIRECT(L$1&amp;"!$E$1",1),INDIRECT(L$1&amp;"!$I$1",1)-1+'15MIN'!$A2762-1,0),0)</f>
        <v>-7.6532000000000003E-2</v>
      </c>
    </row>
    <row r="2763" spans="1:15" x14ac:dyDescent="0.2">
      <c r="A2763" s="1">
        <f t="shared" si="128"/>
        <v>2759</v>
      </c>
      <c r="B2763" s="1">
        <f t="shared" si="126"/>
        <v>29</v>
      </c>
      <c r="C2763" s="19">
        <f t="shared" si="127"/>
        <v>0.72916666666666696</v>
      </c>
      <c r="D2763" s="20">
        <f ca="1">IF(INDIRECT($D$1&amp;"!$I$1",1)-1+'15MIN'!$A2763&lt;=INDIRECT($D$1&amp;"!$I$2",1),OFFSET(INDIRECT($D$1&amp;"!$F$1",1),INDIRECT($D$1&amp;"!$I$1",1)-1+'15MIN'!$A2763-1,0),0)</f>
        <v>2745.1804000000002</v>
      </c>
      <c r="E2763" s="20">
        <f ca="1">IF(CUEL!$I$1-1+'15MIN'!$A2763&lt;=CUEL!$I$2,-OFFSET(CUEL!$D$1,CUEL!$I$1-1+'15MIN'!$A2763-1,0),0)</f>
        <v>0</v>
      </c>
      <c r="F2763" s="20">
        <f ca="1">IF(INDIRECT($D$1&amp;"!$I$1",1)-1+'15MIN'!$A2763&lt;=INDIRECT($D$1&amp;"!$I$2",1),OFFSET(INDIRECT($D$1&amp;"!$G$1",1),INDIRECT($D$1&amp;"!$I$1",1)-1+'15MIN'!$A2763-1,0),0)</f>
        <v>109.18272399999999</v>
      </c>
      <c r="G2763" s="21">
        <f ca="1">IF(INDIRECT($D$1&amp;"!$I$1",1)-1+'15MIN'!$A2763&lt;=INDIRECT($D$1&amp;"!$I$2",1),-OFFSET(INDIRECT($D$1&amp;"!$E$1",1),INDIRECT($D$1&amp;"!$I$1",1)-1+'15MIN'!$A2763-1,0),0)</f>
        <v>0</v>
      </c>
      <c r="H2763" s="20">
        <f ca="1">IF(INDIRECT(H$1&amp;"!$I$1",1)-1+'15MIN'!$A2763&lt;=INDIRECT(H$1&amp;"!$I$2",1),OFFSET(INDIRECT(H$1&amp;"!$F$1",1),INDIRECT(H$1&amp;"!$I$1",1)-1+'15MIN'!$A2763-1,0),0)</f>
        <v>19861.083999999999</v>
      </c>
      <c r="I2763" s="20">
        <f ca="1">IF(INDIRECT(H$1&amp;"!$I$1",1)-1+'15MIN'!$A2763&lt;=INDIRECT(H$1&amp;"!$I$2",1),-OFFSET(INDIRECT(H$1&amp;"!$D$1",1),INDIRECT(H$1&amp;"!$I$1",1)-1+'15MIN'!$A2763-1,0),0)</f>
        <v>0</v>
      </c>
      <c r="J2763" s="20">
        <f ca="1">IF(INDIRECT(H$1&amp;"!$I$1",1)-1+'15MIN'!$A2763&lt;=INDIRECT(H$1&amp;"!$I$2",1),OFFSET(INDIRECT(H$1&amp;"!$G$1",1),INDIRECT(H$1&amp;"!$I$1",1)-1+'15MIN'!$A2763-1,0),0)</f>
        <v>67.190787999999998</v>
      </c>
      <c r="K2763" s="21">
        <f ca="1">IF(INDIRECT(H$1&amp;"!$I$1",1)-1+'15MIN'!$A2763&lt;=INDIRECT(H$1&amp;"!$I$2",1),-OFFSET(INDIRECT(H$1&amp;"!$E$1",1),INDIRECT(H$1&amp;"!$I$1",1)-1+'15MIN'!$A2763-1,0),0)</f>
        <v>-0.56048699999999996</v>
      </c>
      <c r="L2763" s="20">
        <f ca="1">IF(INDIRECT(L$1&amp;"!$I$1",1)-1+'15MIN'!$A2763&lt;=INDIRECT(L$1&amp;"!$I$2",1),OFFSET(INDIRECT(L$1&amp;"!$F$1",1),INDIRECT(L$1&amp;"!$I$1",1)-1+'15MIN'!$A2763-1,0),0)</f>
        <v>13545.572</v>
      </c>
      <c r="M2763" s="20">
        <f ca="1">IF(INDIRECT(L$1&amp;"!$I$1",1)-1+'15MIN'!$A2763&lt;=INDIRECT(L$1&amp;"!$I$2",1),-OFFSET(INDIRECT(L$1&amp;"!$D$1",1),INDIRECT(L$1&amp;"!$I$1",1)-1+'15MIN'!$A2763-1,0),0)</f>
        <v>0</v>
      </c>
      <c r="N2763" s="20">
        <f ca="1">IF(INDIRECT(L$1&amp;"!$I$1",1)-1+'15MIN'!$A2763&lt;=INDIRECT(L$1&amp;"!$I$2",1),OFFSET(INDIRECT(L$1&amp;"!$G$1",1),INDIRECT(L$1&amp;"!$I$1",1)-1+'15MIN'!$A2763-1,0),0)</f>
        <v>41.190063000000002</v>
      </c>
      <c r="O2763" s="21">
        <f ca="1">IF(INDIRECT(L$1&amp;"!$I$1",1)-1+'15MIN'!$A2763&lt;=INDIRECT(L$1&amp;"!$I$2",1),-OFFSET(INDIRECT(L$1&amp;"!$E$1",1),INDIRECT(L$1&amp;"!$I$1",1)-1+'15MIN'!$A2763-1,0),0)</f>
        <v>-0.101276</v>
      </c>
    </row>
    <row r="2764" spans="1:15" x14ac:dyDescent="0.2">
      <c r="A2764" s="1">
        <f t="shared" si="128"/>
        <v>2760</v>
      </c>
      <c r="B2764" s="1">
        <f t="shared" si="126"/>
        <v>29</v>
      </c>
      <c r="C2764" s="19">
        <f t="shared" si="127"/>
        <v>0.73958333333333304</v>
      </c>
      <c r="D2764" s="20">
        <f ca="1">IF(INDIRECT($D$1&amp;"!$I$1",1)-1+'15MIN'!$A2764&lt;=INDIRECT($D$1&amp;"!$I$2",1),OFFSET(INDIRECT($D$1&amp;"!$F$1",1),INDIRECT($D$1&amp;"!$I$1",1)-1+'15MIN'!$A2764-1,0),0)</f>
        <v>2986.3162000000002</v>
      </c>
      <c r="E2764" s="20">
        <f ca="1">IF(CUEL!$I$1-1+'15MIN'!$A2764&lt;=CUEL!$I$2,-OFFSET(CUEL!$D$1,CUEL!$I$1-1+'15MIN'!$A2764-1,0),0)</f>
        <v>0</v>
      </c>
      <c r="F2764" s="20">
        <f ca="1">IF(INDIRECT($D$1&amp;"!$I$1",1)-1+'15MIN'!$A2764&lt;=INDIRECT($D$1&amp;"!$I$2",1),OFFSET(INDIRECT($D$1&amp;"!$G$1",1),INDIRECT($D$1&amp;"!$I$1",1)-1+'15MIN'!$A2764-1,0),0)</f>
        <v>98.003219999999999</v>
      </c>
      <c r="G2764" s="21">
        <f ca="1">IF(INDIRECT($D$1&amp;"!$I$1",1)-1+'15MIN'!$A2764&lt;=INDIRECT($D$1&amp;"!$I$2",1),-OFFSET(INDIRECT($D$1&amp;"!$E$1",1),INDIRECT($D$1&amp;"!$I$1",1)-1+'15MIN'!$A2764-1,0),0)</f>
        <v>0</v>
      </c>
      <c r="H2764" s="20">
        <f ca="1">IF(INDIRECT(H$1&amp;"!$I$1",1)-1+'15MIN'!$A2764&lt;=INDIRECT(H$1&amp;"!$I$2",1),OFFSET(INDIRECT(H$1&amp;"!$F$1",1),INDIRECT(H$1&amp;"!$I$1",1)-1+'15MIN'!$A2764-1,0),0)</f>
        <v>18391.370999999999</v>
      </c>
      <c r="I2764" s="20">
        <f ca="1">IF(INDIRECT(H$1&amp;"!$I$1",1)-1+'15MIN'!$A2764&lt;=INDIRECT(H$1&amp;"!$I$2",1),-OFFSET(INDIRECT(H$1&amp;"!$D$1",1),INDIRECT(H$1&amp;"!$I$1",1)-1+'15MIN'!$A2764-1,0),0)</f>
        <v>0</v>
      </c>
      <c r="J2764" s="20">
        <f ca="1">IF(INDIRECT(H$1&amp;"!$I$1",1)-1+'15MIN'!$A2764&lt;=INDIRECT(H$1&amp;"!$I$2",1),OFFSET(INDIRECT(H$1&amp;"!$G$1",1),INDIRECT(H$1&amp;"!$I$1",1)-1+'15MIN'!$A2764-1,0),0)</f>
        <v>58.032021</v>
      </c>
      <c r="K2764" s="21">
        <f ca="1">IF(INDIRECT(H$1&amp;"!$I$1",1)-1+'15MIN'!$A2764&lt;=INDIRECT(H$1&amp;"!$I$2",1),-OFFSET(INDIRECT(H$1&amp;"!$E$1",1),INDIRECT(H$1&amp;"!$I$1",1)-1+'15MIN'!$A2764-1,0),0)</f>
        <v>-0.76346899999999995</v>
      </c>
      <c r="L2764" s="20">
        <f ca="1">IF(INDIRECT(L$1&amp;"!$I$1",1)-1+'15MIN'!$A2764&lt;=INDIRECT(L$1&amp;"!$I$2",1),OFFSET(INDIRECT(L$1&amp;"!$F$1",1),INDIRECT(L$1&amp;"!$I$1",1)-1+'15MIN'!$A2764-1,0),0)</f>
        <v>14112.674000000001</v>
      </c>
      <c r="M2764" s="20">
        <f ca="1">IF(INDIRECT(L$1&amp;"!$I$1",1)-1+'15MIN'!$A2764&lt;=INDIRECT(L$1&amp;"!$I$2",1),-OFFSET(INDIRECT(L$1&amp;"!$D$1",1),INDIRECT(L$1&amp;"!$I$1",1)-1+'15MIN'!$A2764-1,0),0)</f>
        <v>0</v>
      </c>
      <c r="N2764" s="20">
        <f ca="1">IF(INDIRECT(L$1&amp;"!$I$1",1)-1+'15MIN'!$A2764&lt;=INDIRECT(L$1&amp;"!$I$2",1),OFFSET(INDIRECT(L$1&amp;"!$G$1",1),INDIRECT(L$1&amp;"!$I$1",1)-1+'15MIN'!$A2764-1,0),0)</f>
        <v>45.669730999999999</v>
      </c>
      <c r="O2764" s="21">
        <f ca="1">IF(INDIRECT(L$1&amp;"!$I$1",1)-1+'15MIN'!$A2764&lt;=INDIRECT(L$1&amp;"!$I$2",1),-OFFSET(INDIRECT(L$1&amp;"!$E$1",1),INDIRECT(L$1&amp;"!$I$1",1)-1+'15MIN'!$A2764-1,0),0)</f>
        <v>-0.42204399999999997</v>
      </c>
    </row>
    <row r="2765" spans="1:15" x14ac:dyDescent="0.2">
      <c r="A2765" s="1">
        <f t="shared" si="128"/>
        <v>2761</v>
      </c>
      <c r="B2765" s="1">
        <f t="shared" si="126"/>
        <v>29</v>
      </c>
      <c r="C2765" s="19">
        <f t="shared" si="127"/>
        <v>0.75</v>
      </c>
      <c r="D2765" s="20">
        <f ca="1">IF(INDIRECT($D$1&amp;"!$I$1",1)-1+'15MIN'!$A2765&lt;=INDIRECT($D$1&amp;"!$I$2",1),OFFSET(INDIRECT($D$1&amp;"!$F$1",1),INDIRECT($D$1&amp;"!$I$1",1)-1+'15MIN'!$A2765-1,0),0)</f>
        <v>3197.9043000000001</v>
      </c>
      <c r="E2765" s="20">
        <f ca="1">IF(CUEL!$I$1-1+'15MIN'!$A2765&lt;=CUEL!$I$2,-OFFSET(CUEL!$D$1,CUEL!$I$1-1+'15MIN'!$A2765-1,0),0)</f>
        <v>0</v>
      </c>
      <c r="F2765" s="20">
        <f ca="1">IF(INDIRECT($D$1&amp;"!$I$1",1)-1+'15MIN'!$A2765&lt;=INDIRECT($D$1&amp;"!$I$2",1),OFFSET(INDIRECT($D$1&amp;"!$G$1",1),INDIRECT($D$1&amp;"!$I$1",1)-1+'15MIN'!$A2765-1,0),0)</f>
        <v>74.455535999999995</v>
      </c>
      <c r="G2765" s="21">
        <f ca="1">IF(INDIRECT($D$1&amp;"!$I$1",1)-1+'15MIN'!$A2765&lt;=INDIRECT($D$1&amp;"!$I$2",1),-OFFSET(INDIRECT($D$1&amp;"!$E$1",1),INDIRECT($D$1&amp;"!$I$1",1)-1+'15MIN'!$A2765-1,0),0)</f>
        <v>0</v>
      </c>
      <c r="H2765" s="20">
        <f ca="1">IF(INDIRECT(H$1&amp;"!$I$1",1)-1+'15MIN'!$A2765&lt;=INDIRECT(H$1&amp;"!$I$2",1),OFFSET(INDIRECT(H$1&amp;"!$F$1",1),INDIRECT(H$1&amp;"!$I$1",1)-1+'15MIN'!$A2765-1,0),0)</f>
        <v>18308.16</v>
      </c>
      <c r="I2765" s="20">
        <f ca="1">IF(INDIRECT(H$1&amp;"!$I$1",1)-1+'15MIN'!$A2765&lt;=INDIRECT(H$1&amp;"!$I$2",1),-OFFSET(INDIRECT(H$1&amp;"!$D$1",1),INDIRECT(H$1&amp;"!$I$1",1)-1+'15MIN'!$A2765-1,0),0)</f>
        <v>0</v>
      </c>
      <c r="J2765" s="20">
        <f ca="1">IF(INDIRECT(H$1&amp;"!$I$1",1)-1+'15MIN'!$A2765&lt;=INDIRECT(H$1&amp;"!$I$2",1),OFFSET(INDIRECT(H$1&amp;"!$G$1",1),INDIRECT(H$1&amp;"!$I$1",1)-1+'15MIN'!$A2765-1,0),0)</f>
        <v>59.121867999999999</v>
      </c>
      <c r="K2765" s="21">
        <f ca="1">IF(INDIRECT(H$1&amp;"!$I$1",1)-1+'15MIN'!$A2765&lt;=INDIRECT(H$1&amp;"!$I$2",1),-OFFSET(INDIRECT(H$1&amp;"!$E$1",1),INDIRECT(H$1&amp;"!$I$1",1)-1+'15MIN'!$A2765-1,0),0)</f>
        <v>-0.56287100000000001</v>
      </c>
      <c r="L2765" s="20">
        <f ca="1">IF(INDIRECT(L$1&amp;"!$I$1",1)-1+'15MIN'!$A2765&lt;=INDIRECT(L$1&amp;"!$I$2",1),OFFSET(INDIRECT(L$1&amp;"!$F$1",1),INDIRECT(L$1&amp;"!$I$1",1)-1+'15MIN'!$A2765-1,0),0)</f>
        <v>13985.007</v>
      </c>
      <c r="M2765" s="20">
        <f ca="1">IF(INDIRECT(L$1&amp;"!$I$1",1)-1+'15MIN'!$A2765&lt;=INDIRECT(L$1&amp;"!$I$2",1),-OFFSET(INDIRECT(L$1&amp;"!$D$1",1),INDIRECT(L$1&amp;"!$I$1",1)-1+'15MIN'!$A2765-1,0),0)</f>
        <v>0</v>
      </c>
      <c r="N2765" s="20">
        <f ca="1">IF(INDIRECT(L$1&amp;"!$I$1",1)-1+'15MIN'!$A2765&lt;=INDIRECT(L$1&amp;"!$I$2",1),OFFSET(INDIRECT(L$1&amp;"!$G$1",1),INDIRECT(L$1&amp;"!$I$1",1)-1+'15MIN'!$A2765-1,0),0)</f>
        <v>52.878219999999999</v>
      </c>
      <c r="O2765" s="21">
        <f ca="1">IF(INDIRECT(L$1&amp;"!$I$1",1)-1+'15MIN'!$A2765&lt;=INDIRECT(L$1&amp;"!$I$2",1),-OFFSET(INDIRECT(L$1&amp;"!$E$1",1),INDIRECT(L$1&amp;"!$I$1",1)-1+'15MIN'!$A2765-1,0),0)</f>
        <v>0</v>
      </c>
    </row>
    <row r="2766" spans="1:15" x14ac:dyDescent="0.2">
      <c r="A2766" s="1">
        <f t="shared" si="128"/>
        <v>2762</v>
      </c>
      <c r="B2766" s="1">
        <f t="shared" si="126"/>
        <v>29</v>
      </c>
      <c r="C2766" s="19">
        <f t="shared" si="127"/>
        <v>0.76041666666666696</v>
      </c>
      <c r="D2766" s="20">
        <f ca="1">IF(INDIRECT($D$1&amp;"!$I$1",1)-1+'15MIN'!$A2766&lt;=INDIRECT($D$1&amp;"!$I$2",1),OFFSET(INDIRECT($D$1&amp;"!$F$1",1),INDIRECT($D$1&amp;"!$I$1",1)-1+'15MIN'!$A2766-1,0),0)</f>
        <v>3232.3364000000001</v>
      </c>
      <c r="E2766" s="20">
        <f ca="1">IF(CUEL!$I$1-1+'15MIN'!$A2766&lt;=CUEL!$I$2,-OFFSET(CUEL!$D$1,CUEL!$I$1-1+'15MIN'!$A2766-1,0),0)</f>
        <v>0</v>
      </c>
      <c r="F2766" s="20">
        <f ca="1">IF(INDIRECT($D$1&amp;"!$I$1",1)-1+'15MIN'!$A2766&lt;=INDIRECT($D$1&amp;"!$I$2",1),OFFSET(INDIRECT($D$1&amp;"!$G$1",1),INDIRECT($D$1&amp;"!$I$1",1)-1+'15MIN'!$A2766-1,0),0)</f>
        <v>72.712188999999995</v>
      </c>
      <c r="G2766" s="21">
        <f ca="1">IF(INDIRECT($D$1&amp;"!$I$1",1)-1+'15MIN'!$A2766&lt;=INDIRECT($D$1&amp;"!$I$2",1),-OFFSET(INDIRECT($D$1&amp;"!$E$1",1),INDIRECT($D$1&amp;"!$I$1",1)-1+'15MIN'!$A2766-1,0),0)</f>
        <v>-1.584409</v>
      </c>
      <c r="H2766" s="20">
        <f ca="1">IF(INDIRECT(H$1&amp;"!$I$1",1)-1+'15MIN'!$A2766&lt;=INDIRECT(H$1&amp;"!$I$2",1),OFFSET(INDIRECT(H$1&amp;"!$F$1",1),INDIRECT(H$1&amp;"!$I$1",1)-1+'15MIN'!$A2766-1,0),0)</f>
        <v>19301.096000000001</v>
      </c>
      <c r="I2766" s="20">
        <f ca="1">IF(INDIRECT(H$1&amp;"!$I$1",1)-1+'15MIN'!$A2766&lt;=INDIRECT(H$1&amp;"!$I$2",1),-OFFSET(INDIRECT(H$1&amp;"!$D$1",1),INDIRECT(H$1&amp;"!$I$1",1)-1+'15MIN'!$A2766-1,0),0)</f>
        <v>0</v>
      </c>
      <c r="J2766" s="20">
        <f ca="1">IF(INDIRECT(H$1&amp;"!$I$1",1)-1+'15MIN'!$A2766&lt;=INDIRECT(H$1&amp;"!$I$2",1),OFFSET(INDIRECT(H$1&amp;"!$G$1",1),INDIRECT(H$1&amp;"!$I$1",1)-1+'15MIN'!$A2766-1,0),0)</f>
        <v>66.531745999999998</v>
      </c>
      <c r="K2766" s="21">
        <f ca="1">IF(INDIRECT(H$1&amp;"!$I$1",1)-1+'15MIN'!$A2766&lt;=INDIRECT(H$1&amp;"!$I$2",1),-OFFSET(INDIRECT(H$1&amp;"!$E$1",1),INDIRECT(H$1&amp;"!$I$1",1)-1+'15MIN'!$A2766-1,0),0)</f>
        <v>-0.82224799999999998</v>
      </c>
      <c r="L2766" s="20">
        <f ca="1">IF(INDIRECT(L$1&amp;"!$I$1",1)-1+'15MIN'!$A2766&lt;=INDIRECT(L$1&amp;"!$I$2",1),OFFSET(INDIRECT(L$1&amp;"!$F$1",1),INDIRECT(L$1&amp;"!$I$1",1)-1+'15MIN'!$A2766-1,0),0)</f>
        <v>13744.87</v>
      </c>
      <c r="M2766" s="20">
        <f ca="1">IF(INDIRECT(L$1&amp;"!$I$1",1)-1+'15MIN'!$A2766&lt;=INDIRECT(L$1&amp;"!$I$2",1),-OFFSET(INDIRECT(L$1&amp;"!$D$1",1),INDIRECT(L$1&amp;"!$I$1",1)-1+'15MIN'!$A2766-1,0),0)</f>
        <v>0</v>
      </c>
      <c r="N2766" s="20">
        <f ca="1">IF(INDIRECT(L$1&amp;"!$I$1",1)-1+'15MIN'!$A2766&lt;=INDIRECT(L$1&amp;"!$I$2",1),OFFSET(INDIRECT(L$1&amp;"!$G$1",1),INDIRECT(L$1&amp;"!$I$1",1)-1+'15MIN'!$A2766-1,0),0)</f>
        <v>51.962910000000001</v>
      </c>
      <c r="O2766" s="21">
        <f ca="1">IF(INDIRECT(L$1&amp;"!$I$1",1)-1+'15MIN'!$A2766&lt;=INDIRECT(L$1&amp;"!$I$2",1),-OFFSET(INDIRECT(L$1&amp;"!$E$1",1),INDIRECT(L$1&amp;"!$I$1",1)-1+'15MIN'!$A2766-1,0),0)</f>
        <v>-4.1162999999999998E-2</v>
      </c>
    </row>
    <row r="2767" spans="1:15" x14ac:dyDescent="0.2">
      <c r="A2767" s="1">
        <f t="shared" si="128"/>
        <v>2763</v>
      </c>
      <c r="B2767" s="1">
        <f t="shared" si="126"/>
        <v>29</v>
      </c>
      <c r="C2767" s="19">
        <f t="shared" si="127"/>
        <v>0.77083333333333304</v>
      </c>
      <c r="D2767" s="20">
        <f ca="1">IF(INDIRECT($D$1&amp;"!$I$1",1)-1+'15MIN'!$A2767&lt;=INDIRECT($D$1&amp;"!$I$2",1),OFFSET(INDIRECT($D$1&amp;"!$F$1",1),INDIRECT($D$1&amp;"!$I$1",1)-1+'15MIN'!$A2767-1,0),0)</f>
        <v>3371.0097999999998</v>
      </c>
      <c r="E2767" s="20">
        <f ca="1">IF(CUEL!$I$1-1+'15MIN'!$A2767&lt;=CUEL!$I$2,-OFFSET(CUEL!$D$1,CUEL!$I$1-1+'15MIN'!$A2767-1,0),0)</f>
        <v>0</v>
      </c>
      <c r="F2767" s="20">
        <f ca="1">IF(INDIRECT($D$1&amp;"!$I$1",1)-1+'15MIN'!$A2767&lt;=INDIRECT($D$1&amp;"!$I$2",1),OFFSET(INDIRECT($D$1&amp;"!$G$1",1),INDIRECT($D$1&amp;"!$I$1",1)-1+'15MIN'!$A2767-1,0),0)</f>
        <v>61.601165999999999</v>
      </c>
      <c r="G2767" s="21">
        <f ca="1">IF(INDIRECT($D$1&amp;"!$I$1",1)-1+'15MIN'!$A2767&lt;=INDIRECT($D$1&amp;"!$I$2",1),-OFFSET(INDIRECT($D$1&amp;"!$E$1",1),INDIRECT($D$1&amp;"!$I$1",1)-1+'15MIN'!$A2767-1,0),0)</f>
        <v>-0.30046400000000001</v>
      </c>
      <c r="H2767" s="20">
        <f ca="1">IF(INDIRECT(H$1&amp;"!$I$1",1)-1+'15MIN'!$A2767&lt;=INDIRECT(H$1&amp;"!$I$2",1),OFFSET(INDIRECT(H$1&amp;"!$F$1",1),INDIRECT(H$1&amp;"!$I$1",1)-1+'15MIN'!$A2767-1,0),0)</f>
        <v>19908.865000000002</v>
      </c>
      <c r="I2767" s="20">
        <f ca="1">IF(INDIRECT(H$1&amp;"!$I$1",1)-1+'15MIN'!$A2767&lt;=INDIRECT(H$1&amp;"!$I$2",1),-OFFSET(INDIRECT(H$1&amp;"!$D$1",1),INDIRECT(H$1&amp;"!$I$1",1)-1+'15MIN'!$A2767-1,0),0)</f>
        <v>0</v>
      </c>
      <c r="J2767" s="20">
        <f ca="1">IF(INDIRECT(H$1&amp;"!$I$1",1)-1+'15MIN'!$A2767&lt;=INDIRECT(H$1&amp;"!$I$2",1),OFFSET(INDIRECT(H$1&amp;"!$G$1",1),INDIRECT(H$1&amp;"!$I$1",1)-1+'15MIN'!$A2767-1,0),0)</f>
        <v>71.399253999999999</v>
      </c>
      <c r="K2767" s="21">
        <f ca="1">IF(INDIRECT(H$1&amp;"!$I$1",1)-1+'15MIN'!$A2767&lt;=INDIRECT(H$1&amp;"!$I$2",1),-OFFSET(INDIRECT(H$1&amp;"!$E$1",1),INDIRECT(H$1&amp;"!$I$1",1)-1+'15MIN'!$A2767-1,0),0)</f>
        <v>-0.58122799999999997</v>
      </c>
      <c r="L2767" s="20">
        <f ca="1">IF(INDIRECT(L$1&amp;"!$I$1",1)-1+'15MIN'!$A2767&lt;=INDIRECT(L$1&amp;"!$I$2",1),OFFSET(INDIRECT(L$1&amp;"!$F$1",1),INDIRECT(L$1&amp;"!$I$1",1)-1+'15MIN'!$A2767-1,0),0)</f>
        <v>14787.099</v>
      </c>
      <c r="M2767" s="20">
        <f ca="1">IF(INDIRECT(L$1&amp;"!$I$1",1)-1+'15MIN'!$A2767&lt;=INDIRECT(L$1&amp;"!$I$2",1),-OFFSET(INDIRECT(L$1&amp;"!$D$1",1),INDIRECT(L$1&amp;"!$I$1",1)-1+'15MIN'!$A2767-1,0),0)</f>
        <v>0</v>
      </c>
      <c r="N2767" s="20">
        <f ca="1">IF(INDIRECT(L$1&amp;"!$I$1",1)-1+'15MIN'!$A2767&lt;=INDIRECT(L$1&amp;"!$I$2",1),OFFSET(INDIRECT(L$1&amp;"!$G$1",1),INDIRECT(L$1&amp;"!$I$1",1)-1+'15MIN'!$A2767-1,0),0)</f>
        <v>46.085006999999997</v>
      </c>
      <c r="O2767" s="21">
        <f ca="1">IF(INDIRECT(L$1&amp;"!$I$1",1)-1+'15MIN'!$A2767&lt;=INDIRECT(L$1&amp;"!$I$2",1),-OFFSET(INDIRECT(L$1&amp;"!$E$1",1),INDIRECT(L$1&amp;"!$I$1",1)-1+'15MIN'!$A2767-1,0),0)</f>
        <v>-8.1227999999999995E-2</v>
      </c>
    </row>
    <row r="2768" spans="1:15" x14ac:dyDescent="0.2">
      <c r="A2768" s="1">
        <f t="shared" si="128"/>
        <v>2764</v>
      </c>
      <c r="B2768" s="1">
        <f t="shared" si="126"/>
        <v>29</v>
      </c>
      <c r="C2768" s="19">
        <f t="shared" si="127"/>
        <v>0.78125</v>
      </c>
      <c r="D2768" s="20">
        <f ca="1">IF(INDIRECT($D$1&amp;"!$I$1",1)-1+'15MIN'!$A2768&lt;=INDIRECT($D$1&amp;"!$I$2",1),OFFSET(INDIRECT($D$1&amp;"!$F$1",1),INDIRECT($D$1&amp;"!$I$1",1)-1+'15MIN'!$A2768-1,0),0)</f>
        <v>3158.9760999999999</v>
      </c>
      <c r="E2768" s="20">
        <f ca="1">IF(CUEL!$I$1-1+'15MIN'!$A2768&lt;=CUEL!$I$2,-OFFSET(CUEL!$D$1,CUEL!$I$1-1+'15MIN'!$A2768-1,0),0)</f>
        <v>0</v>
      </c>
      <c r="F2768" s="20">
        <f ca="1">IF(INDIRECT($D$1&amp;"!$I$1",1)-1+'15MIN'!$A2768&lt;=INDIRECT($D$1&amp;"!$I$2",1),OFFSET(INDIRECT($D$1&amp;"!$G$1",1),INDIRECT($D$1&amp;"!$I$1",1)-1+'15MIN'!$A2768-1,0),0)</f>
        <v>75.988174000000001</v>
      </c>
      <c r="G2768" s="21">
        <f ca="1">IF(INDIRECT($D$1&amp;"!$I$1",1)-1+'15MIN'!$A2768&lt;=INDIRECT($D$1&amp;"!$I$2",1),-OFFSET(INDIRECT($D$1&amp;"!$E$1",1),INDIRECT($D$1&amp;"!$I$1",1)-1+'15MIN'!$A2768-1,0),0)</f>
        <v>-0.291771</v>
      </c>
      <c r="H2768" s="20">
        <f ca="1">IF(INDIRECT(H$1&amp;"!$I$1",1)-1+'15MIN'!$A2768&lt;=INDIRECT(H$1&amp;"!$I$2",1),OFFSET(INDIRECT(H$1&amp;"!$F$1",1),INDIRECT(H$1&amp;"!$I$1",1)-1+'15MIN'!$A2768-1,0),0)</f>
        <v>18743.414000000001</v>
      </c>
      <c r="I2768" s="20">
        <f ca="1">IF(INDIRECT(H$1&amp;"!$I$1",1)-1+'15MIN'!$A2768&lt;=INDIRECT(H$1&amp;"!$I$2",1),-OFFSET(INDIRECT(H$1&amp;"!$D$1",1),INDIRECT(H$1&amp;"!$I$1",1)-1+'15MIN'!$A2768-1,0),0)</f>
        <v>0</v>
      </c>
      <c r="J2768" s="20">
        <f ca="1">IF(INDIRECT(H$1&amp;"!$I$1",1)-1+'15MIN'!$A2768&lt;=INDIRECT(H$1&amp;"!$I$2",1),OFFSET(INDIRECT(H$1&amp;"!$G$1",1),INDIRECT(H$1&amp;"!$I$1",1)-1+'15MIN'!$A2768-1,0),0)</f>
        <v>66.157454999999999</v>
      </c>
      <c r="K2768" s="21">
        <f ca="1">IF(INDIRECT(H$1&amp;"!$I$1",1)-1+'15MIN'!$A2768&lt;=INDIRECT(H$1&amp;"!$I$2",1),-OFFSET(INDIRECT(H$1&amp;"!$E$1",1),INDIRECT(H$1&amp;"!$I$1",1)-1+'15MIN'!$A2768-1,0),0)</f>
        <v>-0.65394099999999999</v>
      </c>
      <c r="L2768" s="20">
        <f ca="1">IF(INDIRECT(L$1&amp;"!$I$1",1)-1+'15MIN'!$A2768&lt;=INDIRECT(L$1&amp;"!$I$2",1),OFFSET(INDIRECT(L$1&amp;"!$F$1",1),INDIRECT(L$1&amp;"!$I$1",1)-1+'15MIN'!$A2768-1,0),0)</f>
        <v>14164.622069999999</v>
      </c>
      <c r="M2768" s="20">
        <f ca="1">IF(INDIRECT(L$1&amp;"!$I$1",1)-1+'15MIN'!$A2768&lt;=INDIRECT(L$1&amp;"!$I$2",1),-OFFSET(INDIRECT(L$1&amp;"!$D$1",1),INDIRECT(L$1&amp;"!$I$1",1)-1+'15MIN'!$A2768-1,0),0)</f>
        <v>0</v>
      </c>
      <c r="N2768" s="20">
        <f ca="1">IF(INDIRECT(L$1&amp;"!$I$1",1)-1+'15MIN'!$A2768&lt;=INDIRECT(L$1&amp;"!$I$2",1),OFFSET(INDIRECT(L$1&amp;"!$G$1",1),INDIRECT(L$1&amp;"!$I$1",1)-1+'15MIN'!$A2768-1,0),0)</f>
        <v>46.081982000000004</v>
      </c>
      <c r="O2768" s="21">
        <f ca="1">IF(INDIRECT(L$1&amp;"!$I$1",1)-1+'15MIN'!$A2768&lt;=INDIRECT(L$1&amp;"!$I$2",1),-OFFSET(INDIRECT(L$1&amp;"!$E$1",1),INDIRECT(L$1&amp;"!$I$1",1)-1+'15MIN'!$A2768-1,0),0)</f>
        <v>0</v>
      </c>
    </row>
    <row r="2769" spans="1:15" x14ac:dyDescent="0.2">
      <c r="A2769" s="1">
        <f t="shared" si="128"/>
        <v>2765</v>
      </c>
      <c r="B2769" s="1">
        <f t="shared" si="126"/>
        <v>29</v>
      </c>
      <c r="C2769" s="19">
        <f t="shared" si="127"/>
        <v>0.79166666666666696</v>
      </c>
      <c r="D2769" s="20">
        <f ca="1">IF(INDIRECT($D$1&amp;"!$I$1",1)-1+'15MIN'!$A2769&lt;=INDIRECT($D$1&amp;"!$I$2",1),OFFSET(INDIRECT($D$1&amp;"!$F$1",1),INDIRECT($D$1&amp;"!$I$1",1)-1+'15MIN'!$A2769-1,0),0)</f>
        <v>3760.2914999999998</v>
      </c>
      <c r="E2769" s="20">
        <f ca="1">IF(CUEL!$I$1-1+'15MIN'!$A2769&lt;=CUEL!$I$2,-OFFSET(CUEL!$D$1,CUEL!$I$1-1+'15MIN'!$A2769-1,0),0)</f>
        <v>0</v>
      </c>
      <c r="F2769" s="20">
        <f ca="1">IF(INDIRECT($D$1&amp;"!$I$1",1)-1+'15MIN'!$A2769&lt;=INDIRECT($D$1&amp;"!$I$2",1),OFFSET(INDIRECT($D$1&amp;"!$G$1",1),INDIRECT($D$1&amp;"!$I$1",1)-1+'15MIN'!$A2769-1,0),0)</f>
        <v>23.059162000000001</v>
      </c>
      <c r="G2769" s="21">
        <f ca="1">IF(INDIRECT($D$1&amp;"!$I$1",1)-1+'15MIN'!$A2769&lt;=INDIRECT($D$1&amp;"!$I$2",1),-OFFSET(INDIRECT($D$1&amp;"!$E$1",1),INDIRECT($D$1&amp;"!$I$1",1)-1+'15MIN'!$A2769-1,0),0)</f>
        <v>-5.740945</v>
      </c>
      <c r="H2769" s="20">
        <f ca="1">IF(INDIRECT(H$1&amp;"!$I$1",1)-1+'15MIN'!$A2769&lt;=INDIRECT(H$1&amp;"!$I$2",1),OFFSET(INDIRECT(H$1&amp;"!$F$1",1),INDIRECT(H$1&amp;"!$I$1",1)-1+'15MIN'!$A2769-1,0),0)</f>
        <v>17340.756000000001</v>
      </c>
      <c r="I2769" s="20">
        <f ca="1">IF(INDIRECT(H$1&amp;"!$I$1",1)-1+'15MIN'!$A2769&lt;=INDIRECT(H$1&amp;"!$I$2",1),-OFFSET(INDIRECT(H$1&amp;"!$D$1",1),INDIRECT(H$1&amp;"!$I$1",1)-1+'15MIN'!$A2769-1,0),0)</f>
        <v>0</v>
      </c>
      <c r="J2769" s="20">
        <f ca="1">IF(INDIRECT(H$1&amp;"!$I$1",1)-1+'15MIN'!$A2769&lt;=INDIRECT(H$1&amp;"!$I$2",1),OFFSET(INDIRECT(H$1&amp;"!$G$1",1),INDIRECT(H$1&amp;"!$I$1",1)-1+'15MIN'!$A2769-1,0),0)</f>
        <v>56.430897000000002</v>
      </c>
      <c r="K2769" s="21">
        <f ca="1">IF(INDIRECT(H$1&amp;"!$I$1",1)-1+'15MIN'!$A2769&lt;=INDIRECT(H$1&amp;"!$I$2",1),-OFFSET(INDIRECT(H$1&amp;"!$E$1",1),INDIRECT(H$1&amp;"!$I$1",1)-1+'15MIN'!$A2769-1,0),0)</f>
        <v>-0.33862900000000001</v>
      </c>
      <c r="L2769" s="20">
        <f ca="1">IF(INDIRECT(L$1&amp;"!$I$1",1)-1+'15MIN'!$A2769&lt;=INDIRECT(L$1&amp;"!$I$2",1),OFFSET(INDIRECT(L$1&amp;"!$F$1",1),INDIRECT(L$1&amp;"!$I$1",1)-1+'15MIN'!$A2769-1,0),0)</f>
        <v>14274.319</v>
      </c>
      <c r="M2769" s="20">
        <f ca="1">IF(INDIRECT(L$1&amp;"!$I$1",1)-1+'15MIN'!$A2769&lt;=INDIRECT(L$1&amp;"!$I$2",1),-OFFSET(INDIRECT(L$1&amp;"!$D$1",1),INDIRECT(L$1&amp;"!$I$1",1)-1+'15MIN'!$A2769-1,0),0)</f>
        <v>0</v>
      </c>
      <c r="N2769" s="20">
        <f ca="1">IF(INDIRECT(L$1&amp;"!$I$1",1)-1+'15MIN'!$A2769&lt;=INDIRECT(L$1&amp;"!$I$2",1),OFFSET(INDIRECT(L$1&amp;"!$G$1",1),INDIRECT(L$1&amp;"!$I$1",1)-1+'15MIN'!$A2769-1,0),0)</f>
        <v>43.756183999999998</v>
      </c>
      <c r="O2769" s="21">
        <f ca="1">IF(INDIRECT(L$1&amp;"!$I$1",1)-1+'15MIN'!$A2769&lt;=INDIRECT(L$1&amp;"!$I$2",1),-OFFSET(INDIRECT(L$1&amp;"!$E$1",1),INDIRECT(L$1&amp;"!$I$1",1)-1+'15MIN'!$A2769-1,0),0)</f>
        <v>-0.10985399999999999</v>
      </c>
    </row>
    <row r="2770" spans="1:15" x14ac:dyDescent="0.2">
      <c r="A2770" s="1">
        <f t="shared" si="128"/>
        <v>2766</v>
      </c>
      <c r="B2770" s="1">
        <f t="shared" si="126"/>
        <v>29</v>
      </c>
      <c r="C2770" s="19">
        <f t="shared" si="127"/>
        <v>0.80208333333333304</v>
      </c>
      <c r="D2770" s="20">
        <f ca="1">IF(INDIRECT($D$1&amp;"!$I$1",1)-1+'15MIN'!$A2770&lt;=INDIRECT($D$1&amp;"!$I$2",1),OFFSET(INDIRECT($D$1&amp;"!$F$1",1),INDIRECT($D$1&amp;"!$I$1",1)-1+'15MIN'!$A2770-1,0),0)</f>
        <v>3388.8915999999999</v>
      </c>
      <c r="E2770" s="20">
        <f ca="1">IF(CUEL!$I$1-1+'15MIN'!$A2770&lt;=CUEL!$I$2,-OFFSET(CUEL!$D$1,CUEL!$I$1-1+'15MIN'!$A2770-1,0),0)</f>
        <v>0</v>
      </c>
      <c r="F2770" s="20">
        <f ca="1">IF(INDIRECT($D$1&amp;"!$I$1",1)-1+'15MIN'!$A2770&lt;=INDIRECT($D$1&amp;"!$I$2",1),OFFSET(INDIRECT($D$1&amp;"!$G$1",1),INDIRECT($D$1&amp;"!$I$1",1)-1+'15MIN'!$A2770-1,0),0)</f>
        <v>54.200519999999997</v>
      </c>
      <c r="G2770" s="21">
        <f ca="1">IF(INDIRECT($D$1&amp;"!$I$1",1)-1+'15MIN'!$A2770&lt;=INDIRECT($D$1&amp;"!$I$2",1),-OFFSET(INDIRECT($D$1&amp;"!$E$1",1),INDIRECT($D$1&amp;"!$I$1",1)-1+'15MIN'!$A2770-1,0),0)</f>
        <v>-0.14526600000000001</v>
      </c>
      <c r="H2770" s="20">
        <f ca="1">IF(INDIRECT(H$1&amp;"!$I$1",1)-1+'15MIN'!$A2770&lt;=INDIRECT(H$1&amp;"!$I$2",1),OFFSET(INDIRECT(H$1&amp;"!$F$1",1),INDIRECT(H$1&amp;"!$I$1",1)-1+'15MIN'!$A2770-1,0),0)</f>
        <v>16920.888999999999</v>
      </c>
      <c r="I2770" s="20">
        <f ca="1">IF(INDIRECT(H$1&amp;"!$I$1",1)-1+'15MIN'!$A2770&lt;=INDIRECT(H$1&amp;"!$I$2",1),-OFFSET(INDIRECT(H$1&amp;"!$D$1",1),INDIRECT(H$1&amp;"!$I$1",1)-1+'15MIN'!$A2770-1,0),0)</f>
        <v>0</v>
      </c>
      <c r="J2770" s="20">
        <f ca="1">IF(INDIRECT(H$1&amp;"!$I$1",1)-1+'15MIN'!$A2770&lt;=INDIRECT(H$1&amp;"!$I$2",1),OFFSET(INDIRECT(H$1&amp;"!$G$1",1),INDIRECT(H$1&amp;"!$I$1",1)-1+'15MIN'!$A2770-1,0),0)</f>
        <v>55.263587999999999</v>
      </c>
      <c r="K2770" s="21">
        <f ca="1">IF(INDIRECT(H$1&amp;"!$I$1",1)-1+'15MIN'!$A2770&lt;=INDIRECT(H$1&amp;"!$I$2",1),-OFFSET(INDIRECT(H$1&amp;"!$E$1",1),INDIRECT(H$1&amp;"!$I$1",1)-1+'15MIN'!$A2770-1,0),0)</f>
        <v>-0.65677300000000005</v>
      </c>
      <c r="L2770" s="20">
        <f ca="1">IF(INDIRECT(L$1&amp;"!$I$1",1)-1+'15MIN'!$A2770&lt;=INDIRECT(L$1&amp;"!$I$2",1),OFFSET(INDIRECT(L$1&amp;"!$F$1",1),INDIRECT(L$1&amp;"!$I$1",1)-1+'15MIN'!$A2770-1,0),0)</f>
        <v>13583.056</v>
      </c>
      <c r="M2770" s="20">
        <f ca="1">IF(INDIRECT(L$1&amp;"!$I$1",1)-1+'15MIN'!$A2770&lt;=INDIRECT(L$1&amp;"!$I$2",1),-OFFSET(INDIRECT(L$1&amp;"!$D$1",1),INDIRECT(L$1&amp;"!$I$1",1)-1+'15MIN'!$A2770-1,0),0)</f>
        <v>0</v>
      </c>
      <c r="N2770" s="20">
        <f ca="1">IF(INDIRECT(L$1&amp;"!$I$1",1)-1+'15MIN'!$A2770&lt;=INDIRECT(L$1&amp;"!$I$2",1),OFFSET(INDIRECT(L$1&amp;"!$G$1",1),INDIRECT(L$1&amp;"!$I$1",1)-1+'15MIN'!$A2770-1,0),0)</f>
        <v>42.623669</v>
      </c>
      <c r="O2770" s="21">
        <f ca="1">IF(INDIRECT(L$1&amp;"!$I$1",1)-1+'15MIN'!$A2770&lt;=INDIRECT(L$1&amp;"!$I$2",1),-OFFSET(INDIRECT(L$1&amp;"!$E$1",1),INDIRECT(L$1&amp;"!$I$1",1)-1+'15MIN'!$A2770-1,0),0)</f>
        <v>-3.2322999999999998E-2</v>
      </c>
    </row>
    <row r="2771" spans="1:15" x14ac:dyDescent="0.2">
      <c r="A2771" s="1">
        <f t="shared" si="128"/>
        <v>2767</v>
      </c>
      <c r="B2771" s="1">
        <f t="shared" si="126"/>
        <v>29</v>
      </c>
      <c r="C2771" s="19">
        <f t="shared" si="127"/>
        <v>0.8125</v>
      </c>
      <c r="D2771" s="20">
        <f ca="1">IF(INDIRECT($D$1&amp;"!$I$1",1)-1+'15MIN'!$A2771&lt;=INDIRECT($D$1&amp;"!$I$2",1),OFFSET(INDIRECT($D$1&amp;"!$F$1",1),INDIRECT($D$1&amp;"!$I$1",1)-1+'15MIN'!$A2771-1,0),0)</f>
        <v>3701.4870999999998</v>
      </c>
      <c r="E2771" s="20">
        <f ca="1">IF(CUEL!$I$1-1+'15MIN'!$A2771&lt;=CUEL!$I$2,-OFFSET(CUEL!$D$1,CUEL!$I$1-1+'15MIN'!$A2771-1,0),0)</f>
        <v>0</v>
      </c>
      <c r="F2771" s="20">
        <f ca="1">IF(INDIRECT($D$1&amp;"!$I$1",1)-1+'15MIN'!$A2771&lt;=INDIRECT($D$1&amp;"!$I$2",1),OFFSET(INDIRECT($D$1&amp;"!$G$1",1),INDIRECT($D$1&amp;"!$I$1",1)-1+'15MIN'!$A2771-1,0),0)</f>
        <v>27.548729000000002</v>
      </c>
      <c r="G2771" s="21">
        <f ca="1">IF(INDIRECT($D$1&amp;"!$I$1",1)-1+'15MIN'!$A2771&lt;=INDIRECT($D$1&amp;"!$I$2",1),-OFFSET(INDIRECT($D$1&amp;"!$E$1",1),INDIRECT($D$1&amp;"!$I$1",1)-1+'15MIN'!$A2771-1,0),0)</f>
        <v>-10.062659999999999</v>
      </c>
      <c r="H2771" s="20">
        <f ca="1">IF(INDIRECT(H$1&amp;"!$I$1",1)-1+'15MIN'!$A2771&lt;=INDIRECT(H$1&amp;"!$I$2",1),OFFSET(INDIRECT(H$1&amp;"!$F$1",1),INDIRECT(H$1&amp;"!$I$1",1)-1+'15MIN'!$A2771-1,0),0)</f>
        <v>16716.66</v>
      </c>
      <c r="I2771" s="20">
        <f ca="1">IF(INDIRECT(H$1&amp;"!$I$1",1)-1+'15MIN'!$A2771&lt;=INDIRECT(H$1&amp;"!$I$2",1),-OFFSET(INDIRECT(H$1&amp;"!$D$1",1),INDIRECT(H$1&amp;"!$I$1",1)-1+'15MIN'!$A2771-1,0),0)</f>
        <v>0</v>
      </c>
      <c r="J2771" s="20">
        <f ca="1">IF(INDIRECT(H$1&amp;"!$I$1",1)-1+'15MIN'!$A2771&lt;=INDIRECT(H$1&amp;"!$I$2",1),OFFSET(INDIRECT(H$1&amp;"!$G$1",1),INDIRECT(H$1&amp;"!$I$1",1)-1+'15MIN'!$A2771-1,0),0)</f>
        <v>57.860743999999997</v>
      </c>
      <c r="K2771" s="21">
        <f ca="1">IF(INDIRECT(H$1&amp;"!$I$1",1)-1+'15MIN'!$A2771&lt;=INDIRECT(H$1&amp;"!$I$2",1),-OFFSET(INDIRECT(H$1&amp;"!$E$1",1),INDIRECT(H$1&amp;"!$I$1",1)-1+'15MIN'!$A2771-1,0),0)</f>
        <v>-0.19025900000000001</v>
      </c>
      <c r="L2771" s="20">
        <f ca="1">IF(INDIRECT(L$1&amp;"!$I$1",1)-1+'15MIN'!$A2771&lt;=INDIRECT(L$1&amp;"!$I$2",1),OFFSET(INDIRECT(L$1&amp;"!$F$1",1),INDIRECT(L$1&amp;"!$I$1",1)-1+'15MIN'!$A2771-1,0),0)</f>
        <v>13119.547</v>
      </c>
      <c r="M2771" s="20">
        <f ca="1">IF(INDIRECT(L$1&amp;"!$I$1",1)-1+'15MIN'!$A2771&lt;=INDIRECT(L$1&amp;"!$I$2",1),-OFFSET(INDIRECT(L$1&amp;"!$D$1",1),INDIRECT(L$1&amp;"!$I$1",1)-1+'15MIN'!$A2771-1,0),0)</f>
        <v>0</v>
      </c>
      <c r="N2771" s="20">
        <f ca="1">IF(INDIRECT(L$1&amp;"!$I$1",1)-1+'15MIN'!$A2771&lt;=INDIRECT(L$1&amp;"!$I$2",1),OFFSET(INDIRECT(L$1&amp;"!$G$1",1),INDIRECT(L$1&amp;"!$I$1",1)-1+'15MIN'!$A2771-1,0),0)</f>
        <v>43.676628000000001</v>
      </c>
      <c r="O2771" s="21">
        <f ca="1">IF(INDIRECT(L$1&amp;"!$I$1",1)-1+'15MIN'!$A2771&lt;=INDIRECT(L$1&amp;"!$I$2",1),-OFFSET(INDIRECT(L$1&amp;"!$E$1",1),INDIRECT(L$1&amp;"!$I$1",1)-1+'15MIN'!$A2771-1,0),0)</f>
        <v>-5.3039999999999997E-3</v>
      </c>
    </row>
    <row r="2772" spans="1:15" x14ac:dyDescent="0.2">
      <c r="A2772" s="1">
        <f t="shared" si="128"/>
        <v>2768</v>
      </c>
      <c r="B2772" s="1">
        <f t="shared" si="126"/>
        <v>29</v>
      </c>
      <c r="C2772" s="19">
        <f t="shared" si="127"/>
        <v>0.82291666666666696</v>
      </c>
      <c r="D2772" s="20">
        <f ca="1">IF(INDIRECT($D$1&amp;"!$I$1",1)-1+'15MIN'!$A2772&lt;=INDIRECT($D$1&amp;"!$I$2",1),OFFSET(INDIRECT($D$1&amp;"!$F$1",1),INDIRECT($D$1&amp;"!$I$1",1)-1+'15MIN'!$A2772-1,0),0)</f>
        <v>2747.3479000000002</v>
      </c>
      <c r="E2772" s="20">
        <f ca="1">IF(CUEL!$I$1-1+'15MIN'!$A2772&lt;=CUEL!$I$2,-OFFSET(CUEL!$D$1,CUEL!$I$1-1+'15MIN'!$A2772-1,0),0)</f>
        <v>0</v>
      </c>
      <c r="F2772" s="20">
        <f ca="1">IF(INDIRECT($D$1&amp;"!$I$1",1)-1+'15MIN'!$A2772&lt;=INDIRECT($D$1&amp;"!$I$2",1),OFFSET(INDIRECT($D$1&amp;"!$G$1",1),INDIRECT($D$1&amp;"!$I$1",1)-1+'15MIN'!$A2772-1,0),0)</f>
        <v>104.281006</v>
      </c>
      <c r="G2772" s="21">
        <f ca="1">IF(INDIRECT($D$1&amp;"!$I$1",1)-1+'15MIN'!$A2772&lt;=INDIRECT($D$1&amp;"!$I$2",1),-OFFSET(INDIRECT($D$1&amp;"!$E$1",1),INDIRECT($D$1&amp;"!$I$1",1)-1+'15MIN'!$A2772-1,0),0)</f>
        <v>0</v>
      </c>
      <c r="H2772" s="20">
        <f ca="1">IF(INDIRECT(H$1&amp;"!$I$1",1)-1+'15MIN'!$A2772&lt;=INDIRECT(H$1&amp;"!$I$2",1),OFFSET(INDIRECT(H$1&amp;"!$F$1",1),INDIRECT(H$1&amp;"!$I$1",1)-1+'15MIN'!$A2772-1,0),0)</f>
        <v>17233.726999999999</v>
      </c>
      <c r="I2772" s="20">
        <f ca="1">IF(INDIRECT(H$1&amp;"!$I$1",1)-1+'15MIN'!$A2772&lt;=INDIRECT(H$1&amp;"!$I$2",1),-OFFSET(INDIRECT(H$1&amp;"!$D$1",1),INDIRECT(H$1&amp;"!$I$1",1)-1+'15MIN'!$A2772-1,0),0)</f>
        <v>0</v>
      </c>
      <c r="J2772" s="20">
        <f ca="1">IF(INDIRECT(H$1&amp;"!$I$1",1)-1+'15MIN'!$A2772&lt;=INDIRECT(H$1&amp;"!$I$2",1),OFFSET(INDIRECT(H$1&amp;"!$G$1",1),INDIRECT(H$1&amp;"!$I$1",1)-1+'15MIN'!$A2772-1,0),0)</f>
        <v>63.955703999999997</v>
      </c>
      <c r="K2772" s="21">
        <f ca="1">IF(INDIRECT(H$1&amp;"!$I$1",1)-1+'15MIN'!$A2772&lt;=INDIRECT(H$1&amp;"!$I$2",1),-OFFSET(INDIRECT(H$1&amp;"!$E$1",1),INDIRECT(H$1&amp;"!$I$1",1)-1+'15MIN'!$A2772-1,0),0)</f>
        <v>-1.2597000000000001E-2</v>
      </c>
      <c r="L2772" s="20">
        <f ca="1">IF(INDIRECT(L$1&amp;"!$I$1",1)-1+'15MIN'!$A2772&lt;=INDIRECT(L$1&amp;"!$I$2",1),OFFSET(INDIRECT(L$1&amp;"!$F$1",1),INDIRECT(L$1&amp;"!$I$1",1)-1+'15MIN'!$A2772-1,0),0)</f>
        <v>10340.174999999999</v>
      </c>
      <c r="M2772" s="20">
        <f ca="1">IF(INDIRECT(L$1&amp;"!$I$1",1)-1+'15MIN'!$A2772&lt;=INDIRECT(L$1&amp;"!$I$2",1),-OFFSET(INDIRECT(L$1&amp;"!$D$1",1),INDIRECT(L$1&amp;"!$I$1",1)-1+'15MIN'!$A2772-1,0),0)</f>
        <v>0</v>
      </c>
      <c r="N2772" s="20">
        <f ca="1">IF(INDIRECT(L$1&amp;"!$I$1",1)-1+'15MIN'!$A2772&lt;=INDIRECT(L$1&amp;"!$I$2",1),OFFSET(INDIRECT(L$1&amp;"!$G$1",1),INDIRECT(L$1&amp;"!$I$1",1)-1+'15MIN'!$A2772-1,0),0)</f>
        <v>39.205306999999998</v>
      </c>
      <c r="O2772" s="21">
        <f ca="1">IF(INDIRECT(L$1&amp;"!$I$1",1)-1+'15MIN'!$A2772&lt;=INDIRECT(L$1&amp;"!$I$2",1),-OFFSET(INDIRECT(L$1&amp;"!$E$1",1),INDIRECT(L$1&amp;"!$I$1",1)-1+'15MIN'!$A2772-1,0),0)</f>
        <v>0</v>
      </c>
    </row>
    <row r="2773" spans="1:15" x14ac:dyDescent="0.2">
      <c r="A2773" s="1">
        <f t="shared" si="128"/>
        <v>2769</v>
      </c>
      <c r="B2773" s="1">
        <f t="shared" si="126"/>
        <v>29</v>
      </c>
      <c r="C2773" s="19">
        <f t="shared" si="127"/>
        <v>0.83333333333333304</v>
      </c>
      <c r="D2773" s="20">
        <f ca="1">IF(INDIRECT($D$1&amp;"!$I$1",1)-1+'15MIN'!$A2773&lt;=INDIRECT($D$1&amp;"!$I$2",1),OFFSET(INDIRECT($D$1&amp;"!$F$1",1),INDIRECT($D$1&amp;"!$I$1",1)-1+'15MIN'!$A2773-1,0),0)</f>
        <v>1998.146</v>
      </c>
      <c r="E2773" s="20">
        <f ca="1">IF(CUEL!$I$1-1+'15MIN'!$A2773&lt;=CUEL!$I$2,-OFFSET(CUEL!$D$1,CUEL!$I$1-1+'15MIN'!$A2773-1,0),0)</f>
        <v>0</v>
      </c>
      <c r="F2773" s="20">
        <f ca="1">IF(INDIRECT($D$1&amp;"!$I$1",1)-1+'15MIN'!$A2773&lt;=INDIRECT($D$1&amp;"!$I$2",1),OFFSET(INDIRECT($D$1&amp;"!$G$1",1),INDIRECT($D$1&amp;"!$I$1",1)-1+'15MIN'!$A2773-1,0),0)</f>
        <v>140.483047</v>
      </c>
      <c r="G2773" s="21">
        <f ca="1">IF(INDIRECT($D$1&amp;"!$I$1",1)-1+'15MIN'!$A2773&lt;=INDIRECT($D$1&amp;"!$I$2",1),-OFFSET(INDIRECT($D$1&amp;"!$E$1",1),INDIRECT($D$1&amp;"!$I$1",1)-1+'15MIN'!$A2773-1,0),0)</f>
        <v>0</v>
      </c>
      <c r="H2773" s="20">
        <f ca="1">IF(INDIRECT(H$1&amp;"!$I$1",1)-1+'15MIN'!$A2773&lt;=INDIRECT(H$1&amp;"!$I$2",1),OFFSET(INDIRECT(H$1&amp;"!$F$1",1),INDIRECT(H$1&amp;"!$I$1",1)-1+'15MIN'!$A2773-1,0),0)</f>
        <v>16144.754999999999</v>
      </c>
      <c r="I2773" s="20">
        <f ca="1">IF(INDIRECT(H$1&amp;"!$I$1",1)-1+'15MIN'!$A2773&lt;=INDIRECT(H$1&amp;"!$I$2",1),-OFFSET(INDIRECT(H$1&amp;"!$D$1",1),INDIRECT(H$1&amp;"!$I$1",1)-1+'15MIN'!$A2773-1,0),0)</f>
        <v>0</v>
      </c>
      <c r="J2773" s="20">
        <f ca="1">IF(INDIRECT(H$1&amp;"!$I$1",1)-1+'15MIN'!$A2773&lt;=INDIRECT(H$1&amp;"!$I$2",1),OFFSET(INDIRECT(H$1&amp;"!$G$1",1),INDIRECT(H$1&amp;"!$I$1",1)-1+'15MIN'!$A2773-1,0),0)</f>
        <v>59.234192</v>
      </c>
      <c r="K2773" s="21">
        <f ca="1">IF(INDIRECT(H$1&amp;"!$I$1",1)-1+'15MIN'!$A2773&lt;=INDIRECT(H$1&amp;"!$I$2",1),-OFFSET(INDIRECT(H$1&amp;"!$E$1",1),INDIRECT(H$1&amp;"!$I$1",1)-1+'15MIN'!$A2773-1,0),0)</f>
        <v>-0.26365699999999997</v>
      </c>
      <c r="L2773" s="20">
        <f ca="1">IF(INDIRECT(L$1&amp;"!$I$1",1)-1+'15MIN'!$A2773&lt;=INDIRECT(L$1&amp;"!$I$2",1),OFFSET(INDIRECT(L$1&amp;"!$F$1",1),INDIRECT(L$1&amp;"!$I$1",1)-1+'15MIN'!$A2773-1,0),0)</f>
        <v>9361.8027340000008</v>
      </c>
      <c r="M2773" s="20">
        <f ca="1">IF(INDIRECT(L$1&amp;"!$I$1",1)-1+'15MIN'!$A2773&lt;=INDIRECT(L$1&amp;"!$I$2",1),-OFFSET(INDIRECT(L$1&amp;"!$D$1",1),INDIRECT(L$1&amp;"!$I$1",1)-1+'15MIN'!$A2773-1,0),0)</f>
        <v>0</v>
      </c>
      <c r="N2773" s="20">
        <f ca="1">IF(INDIRECT(L$1&amp;"!$I$1",1)-1+'15MIN'!$A2773&lt;=INDIRECT(L$1&amp;"!$I$2",1),OFFSET(INDIRECT(L$1&amp;"!$G$1",1),INDIRECT(L$1&amp;"!$I$1",1)-1+'15MIN'!$A2773-1,0),0)</f>
        <v>43.852637999999999</v>
      </c>
      <c r="O2773" s="21">
        <f ca="1">IF(INDIRECT(L$1&amp;"!$I$1",1)-1+'15MIN'!$A2773&lt;=INDIRECT(L$1&amp;"!$I$2",1),-OFFSET(INDIRECT(L$1&amp;"!$E$1",1),INDIRECT(L$1&amp;"!$I$1",1)-1+'15MIN'!$A2773-1,0),0)</f>
        <v>0</v>
      </c>
    </row>
    <row r="2774" spans="1:15" x14ac:dyDescent="0.2">
      <c r="A2774" s="1">
        <f t="shared" si="128"/>
        <v>2770</v>
      </c>
      <c r="B2774" s="1">
        <f t="shared" si="126"/>
        <v>29</v>
      </c>
      <c r="C2774" s="19">
        <f t="shared" si="127"/>
        <v>0.84375</v>
      </c>
      <c r="D2774" s="20">
        <f ca="1">IF(INDIRECT($D$1&amp;"!$I$1",1)-1+'15MIN'!$A2774&lt;=INDIRECT($D$1&amp;"!$I$2",1),OFFSET(INDIRECT($D$1&amp;"!$F$1",1),INDIRECT($D$1&amp;"!$I$1",1)-1+'15MIN'!$A2774-1,0),0)</f>
        <v>2134.8944999999999</v>
      </c>
      <c r="E2774" s="20">
        <f ca="1">IF(CUEL!$I$1-1+'15MIN'!$A2774&lt;=CUEL!$I$2,-OFFSET(CUEL!$D$1,CUEL!$I$1-1+'15MIN'!$A2774-1,0),0)</f>
        <v>0</v>
      </c>
      <c r="F2774" s="20">
        <f ca="1">IF(INDIRECT($D$1&amp;"!$I$1",1)-1+'15MIN'!$A2774&lt;=INDIRECT($D$1&amp;"!$I$2",1),OFFSET(INDIRECT($D$1&amp;"!$G$1",1),INDIRECT($D$1&amp;"!$I$1",1)-1+'15MIN'!$A2774-1,0),0)</f>
        <v>136.313492</v>
      </c>
      <c r="G2774" s="21">
        <f ca="1">IF(INDIRECT($D$1&amp;"!$I$1",1)-1+'15MIN'!$A2774&lt;=INDIRECT($D$1&amp;"!$I$2",1),-OFFSET(INDIRECT($D$1&amp;"!$E$1",1),INDIRECT($D$1&amp;"!$I$1",1)-1+'15MIN'!$A2774-1,0),0)</f>
        <v>0</v>
      </c>
      <c r="H2774" s="20">
        <f ca="1">IF(INDIRECT(H$1&amp;"!$I$1",1)-1+'15MIN'!$A2774&lt;=INDIRECT(H$1&amp;"!$I$2",1),OFFSET(INDIRECT(H$1&amp;"!$F$1",1),INDIRECT(H$1&amp;"!$I$1",1)-1+'15MIN'!$A2774-1,0),0)</f>
        <v>14896.143</v>
      </c>
      <c r="I2774" s="20">
        <f ca="1">IF(INDIRECT(H$1&amp;"!$I$1",1)-1+'15MIN'!$A2774&lt;=INDIRECT(H$1&amp;"!$I$2",1),-OFFSET(INDIRECT(H$1&amp;"!$D$1",1),INDIRECT(H$1&amp;"!$I$1",1)-1+'15MIN'!$A2774-1,0),0)</f>
        <v>0</v>
      </c>
      <c r="J2774" s="20">
        <f ca="1">IF(INDIRECT(H$1&amp;"!$I$1",1)-1+'15MIN'!$A2774&lt;=INDIRECT(H$1&amp;"!$I$2",1),OFFSET(INDIRECT(H$1&amp;"!$G$1",1),INDIRECT(H$1&amp;"!$I$1",1)-1+'15MIN'!$A2774-1,0),0)</f>
        <v>47.113273999999997</v>
      </c>
      <c r="K2774" s="21">
        <f ca="1">IF(INDIRECT(H$1&amp;"!$I$1",1)-1+'15MIN'!$A2774&lt;=INDIRECT(H$1&amp;"!$I$2",1),-OFFSET(INDIRECT(H$1&amp;"!$E$1",1),INDIRECT(H$1&amp;"!$I$1",1)-1+'15MIN'!$A2774-1,0),0)</f>
        <v>-0.140517</v>
      </c>
      <c r="L2774" s="20">
        <f ca="1">IF(INDIRECT(L$1&amp;"!$I$1",1)-1+'15MIN'!$A2774&lt;=INDIRECT(L$1&amp;"!$I$2",1),OFFSET(INDIRECT(L$1&amp;"!$F$1",1),INDIRECT(L$1&amp;"!$I$1",1)-1+'15MIN'!$A2774-1,0),0)</f>
        <v>8143.0126950000003</v>
      </c>
      <c r="M2774" s="20">
        <f ca="1">IF(INDIRECT(L$1&amp;"!$I$1",1)-1+'15MIN'!$A2774&lt;=INDIRECT(L$1&amp;"!$I$2",1),-OFFSET(INDIRECT(L$1&amp;"!$D$1",1),INDIRECT(L$1&amp;"!$I$1",1)-1+'15MIN'!$A2774-1,0),0)</f>
        <v>0</v>
      </c>
      <c r="N2774" s="20">
        <f ca="1">IF(INDIRECT(L$1&amp;"!$I$1",1)-1+'15MIN'!$A2774&lt;=INDIRECT(L$1&amp;"!$I$2",1),OFFSET(INDIRECT(L$1&amp;"!$G$1",1),INDIRECT(L$1&amp;"!$I$1",1)-1+'15MIN'!$A2774-1,0),0)</f>
        <v>10.121364</v>
      </c>
      <c r="O2774" s="21">
        <f ca="1">IF(INDIRECT(L$1&amp;"!$I$1",1)-1+'15MIN'!$A2774&lt;=INDIRECT(L$1&amp;"!$I$2",1),-OFFSET(INDIRECT(L$1&amp;"!$E$1",1),INDIRECT(L$1&amp;"!$I$1",1)-1+'15MIN'!$A2774-1,0),0)</f>
        <v>-4.1972100000000001</v>
      </c>
    </row>
    <row r="2775" spans="1:15" x14ac:dyDescent="0.2">
      <c r="A2775" s="1">
        <f t="shared" si="128"/>
        <v>2771</v>
      </c>
      <c r="B2775" s="1">
        <f t="shared" si="126"/>
        <v>29</v>
      </c>
      <c r="C2775" s="19">
        <f t="shared" si="127"/>
        <v>0.85416666666666696</v>
      </c>
      <c r="D2775" s="20">
        <f ca="1">IF(INDIRECT($D$1&amp;"!$I$1",1)-1+'15MIN'!$A2775&lt;=INDIRECT($D$1&amp;"!$I$2",1),OFFSET(INDIRECT($D$1&amp;"!$F$1",1),INDIRECT($D$1&amp;"!$I$1",1)-1+'15MIN'!$A2775-1,0),0)</f>
        <v>3067.0066000000002</v>
      </c>
      <c r="E2775" s="20">
        <f ca="1">IF(CUEL!$I$1-1+'15MIN'!$A2775&lt;=CUEL!$I$2,-OFFSET(CUEL!$D$1,CUEL!$I$1-1+'15MIN'!$A2775-1,0),0)</f>
        <v>0</v>
      </c>
      <c r="F2775" s="20">
        <f ca="1">IF(INDIRECT($D$1&amp;"!$I$1",1)-1+'15MIN'!$A2775&lt;=INDIRECT($D$1&amp;"!$I$2",1),OFFSET(INDIRECT($D$1&amp;"!$G$1",1),INDIRECT($D$1&amp;"!$I$1",1)-1+'15MIN'!$A2775-1,0),0)</f>
        <v>83.745399000000006</v>
      </c>
      <c r="G2775" s="21">
        <f ca="1">IF(INDIRECT($D$1&amp;"!$I$1",1)-1+'15MIN'!$A2775&lt;=INDIRECT($D$1&amp;"!$I$2",1),-OFFSET(INDIRECT($D$1&amp;"!$E$1",1),INDIRECT($D$1&amp;"!$I$1",1)-1+'15MIN'!$A2775-1,0),0)</f>
        <v>0</v>
      </c>
      <c r="H2775" s="20">
        <f ca="1">IF(INDIRECT(H$1&amp;"!$I$1",1)-1+'15MIN'!$A2775&lt;=INDIRECT(H$1&amp;"!$I$2",1),OFFSET(INDIRECT(H$1&amp;"!$F$1",1),INDIRECT(H$1&amp;"!$I$1",1)-1+'15MIN'!$A2775-1,0),0)</f>
        <v>15202.465</v>
      </c>
      <c r="I2775" s="20">
        <f ca="1">IF(INDIRECT(H$1&amp;"!$I$1",1)-1+'15MIN'!$A2775&lt;=INDIRECT(H$1&amp;"!$I$2",1),-OFFSET(INDIRECT(H$1&amp;"!$D$1",1),INDIRECT(H$1&amp;"!$I$1",1)-1+'15MIN'!$A2775-1,0),0)</f>
        <v>0</v>
      </c>
      <c r="J2775" s="20">
        <f ca="1">IF(INDIRECT(H$1&amp;"!$I$1",1)-1+'15MIN'!$A2775&lt;=INDIRECT(H$1&amp;"!$I$2",1),OFFSET(INDIRECT(H$1&amp;"!$G$1",1),INDIRECT(H$1&amp;"!$I$1",1)-1+'15MIN'!$A2775-1,0),0)</f>
        <v>53.823672999999999</v>
      </c>
      <c r="K2775" s="21">
        <f ca="1">IF(INDIRECT(H$1&amp;"!$I$1",1)-1+'15MIN'!$A2775&lt;=INDIRECT(H$1&amp;"!$I$2",1),-OFFSET(INDIRECT(H$1&amp;"!$E$1",1),INDIRECT(H$1&amp;"!$I$1",1)-1+'15MIN'!$A2775-1,0),0)</f>
        <v>-0.13827800000000001</v>
      </c>
      <c r="L2775" s="20">
        <f ca="1">IF(INDIRECT(L$1&amp;"!$I$1",1)-1+'15MIN'!$A2775&lt;=INDIRECT(L$1&amp;"!$I$2",1),OFFSET(INDIRECT(L$1&amp;"!$F$1",1),INDIRECT(L$1&amp;"!$I$1",1)-1+'15MIN'!$A2775-1,0),0)</f>
        <v>8046.8447269999997</v>
      </c>
      <c r="M2775" s="20">
        <f ca="1">IF(INDIRECT(L$1&amp;"!$I$1",1)-1+'15MIN'!$A2775&lt;=INDIRECT(L$1&amp;"!$I$2",1),-OFFSET(INDIRECT(L$1&amp;"!$D$1",1),INDIRECT(L$1&amp;"!$I$1",1)-1+'15MIN'!$A2775-1,0),0)</f>
        <v>0</v>
      </c>
      <c r="N2775" s="20">
        <f ca="1">IF(INDIRECT(L$1&amp;"!$I$1",1)-1+'15MIN'!$A2775&lt;=INDIRECT(L$1&amp;"!$I$2",1),OFFSET(INDIRECT(L$1&amp;"!$G$1",1),INDIRECT(L$1&amp;"!$I$1",1)-1+'15MIN'!$A2775-1,0),0)</f>
        <v>0.97093700000000005</v>
      </c>
      <c r="O2775" s="21">
        <f ca="1">IF(INDIRECT(L$1&amp;"!$I$1",1)-1+'15MIN'!$A2775&lt;=INDIRECT(L$1&amp;"!$I$2",1),-OFFSET(INDIRECT(L$1&amp;"!$E$1",1),INDIRECT(L$1&amp;"!$I$1",1)-1+'15MIN'!$A2775-1,0),0)</f>
        <v>-8.9964239999999993</v>
      </c>
    </row>
    <row r="2776" spans="1:15" x14ac:dyDescent="0.2">
      <c r="A2776" s="1">
        <f t="shared" si="128"/>
        <v>2772</v>
      </c>
      <c r="B2776" s="1">
        <f t="shared" si="126"/>
        <v>29</v>
      </c>
      <c r="C2776" s="19">
        <f t="shared" si="127"/>
        <v>0.86458333333333304</v>
      </c>
      <c r="D2776" s="20">
        <f ca="1">IF(INDIRECT($D$1&amp;"!$I$1",1)-1+'15MIN'!$A2776&lt;=INDIRECT($D$1&amp;"!$I$2",1),OFFSET(INDIRECT($D$1&amp;"!$F$1",1),INDIRECT($D$1&amp;"!$I$1",1)-1+'15MIN'!$A2776-1,0),0)</f>
        <v>2955.9508999999998</v>
      </c>
      <c r="E2776" s="20">
        <f ca="1">IF(CUEL!$I$1-1+'15MIN'!$A2776&lt;=CUEL!$I$2,-OFFSET(CUEL!$D$1,CUEL!$I$1-1+'15MIN'!$A2776-1,0),0)</f>
        <v>0</v>
      </c>
      <c r="F2776" s="20">
        <f ca="1">IF(INDIRECT($D$1&amp;"!$I$1",1)-1+'15MIN'!$A2776&lt;=INDIRECT($D$1&amp;"!$I$2",1),OFFSET(INDIRECT($D$1&amp;"!$G$1",1),INDIRECT($D$1&amp;"!$I$1",1)-1+'15MIN'!$A2776-1,0),0)</f>
        <v>94.628699999999995</v>
      </c>
      <c r="G2776" s="21">
        <f ca="1">IF(INDIRECT($D$1&amp;"!$I$1",1)-1+'15MIN'!$A2776&lt;=INDIRECT($D$1&amp;"!$I$2",1),-OFFSET(INDIRECT($D$1&amp;"!$E$1",1),INDIRECT($D$1&amp;"!$I$1",1)-1+'15MIN'!$A2776-1,0),0)</f>
        <v>0</v>
      </c>
      <c r="H2776" s="20">
        <f ca="1">IF(INDIRECT(H$1&amp;"!$I$1",1)-1+'15MIN'!$A2776&lt;=INDIRECT(H$1&amp;"!$I$2",1),OFFSET(INDIRECT(H$1&amp;"!$F$1",1),INDIRECT(H$1&amp;"!$I$1",1)-1+'15MIN'!$A2776-1,0),0)</f>
        <v>15083.67</v>
      </c>
      <c r="I2776" s="20">
        <f ca="1">IF(INDIRECT(H$1&amp;"!$I$1",1)-1+'15MIN'!$A2776&lt;=INDIRECT(H$1&amp;"!$I$2",1),-OFFSET(INDIRECT(H$1&amp;"!$D$1",1),INDIRECT(H$1&amp;"!$I$1",1)-1+'15MIN'!$A2776-1,0),0)</f>
        <v>0</v>
      </c>
      <c r="J2776" s="20">
        <f ca="1">IF(INDIRECT(H$1&amp;"!$I$1",1)-1+'15MIN'!$A2776&lt;=INDIRECT(H$1&amp;"!$I$2",1),OFFSET(INDIRECT(H$1&amp;"!$G$1",1),INDIRECT(H$1&amp;"!$I$1",1)-1+'15MIN'!$A2776-1,0),0)</f>
        <v>50.519427999999998</v>
      </c>
      <c r="K2776" s="21">
        <f ca="1">IF(INDIRECT(H$1&amp;"!$I$1",1)-1+'15MIN'!$A2776&lt;=INDIRECT(H$1&amp;"!$I$2",1),-OFFSET(INDIRECT(H$1&amp;"!$E$1",1),INDIRECT(H$1&amp;"!$I$1",1)-1+'15MIN'!$A2776-1,0),0)</f>
        <v>-0.17824200000000001</v>
      </c>
      <c r="L2776" s="20">
        <f ca="1">IF(INDIRECT(L$1&amp;"!$I$1",1)-1+'15MIN'!$A2776&lt;=INDIRECT(L$1&amp;"!$I$2",1),OFFSET(INDIRECT(L$1&amp;"!$F$1",1),INDIRECT(L$1&amp;"!$I$1",1)-1+'15MIN'!$A2776-1,0),0)</f>
        <v>8384.9521480000003</v>
      </c>
      <c r="M2776" s="20">
        <f ca="1">IF(INDIRECT(L$1&amp;"!$I$1",1)-1+'15MIN'!$A2776&lt;=INDIRECT(L$1&amp;"!$I$2",1),-OFFSET(INDIRECT(L$1&amp;"!$D$1",1),INDIRECT(L$1&amp;"!$I$1",1)-1+'15MIN'!$A2776-1,0),0)</f>
        <v>0</v>
      </c>
      <c r="N2776" s="20">
        <f ca="1">IF(INDIRECT(L$1&amp;"!$I$1",1)-1+'15MIN'!$A2776&lt;=INDIRECT(L$1&amp;"!$I$2",1),OFFSET(INDIRECT(L$1&amp;"!$G$1",1),INDIRECT(L$1&amp;"!$I$1",1)-1+'15MIN'!$A2776-1,0),0)</f>
        <v>4.2062280000000003</v>
      </c>
      <c r="O2776" s="21">
        <f ca="1">IF(INDIRECT(L$1&amp;"!$I$1",1)-1+'15MIN'!$A2776&lt;=INDIRECT(L$1&amp;"!$I$2",1),-OFFSET(INDIRECT(L$1&amp;"!$E$1",1),INDIRECT(L$1&amp;"!$I$1",1)-1+'15MIN'!$A2776-1,0),0)</f>
        <v>-4.7974519999999998</v>
      </c>
    </row>
    <row r="2777" spans="1:15" x14ac:dyDescent="0.2">
      <c r="A2777" s="1">
        <f t="shared" si="128"/>
        <v>2773</v>
      </c>
      <c r="B2777" s="1">
        <f t="shared" si="126"/>
        <v>29</v>
      </c>
      <c r="C2777" s="19">
        <f t="shared" si="127"/>
        <v>0.875</v>
      </c>
      <c r="D2777" s="20">
        <f ca="1">IF(INDIRECT($D$1&amp;"!$I$1",1)-1+'15MIN'!$A2777&lt;=INDIRECT($D$1&amp;"!$I$2",1),OFFSET(INDIRECT($D$1&amp;"!$F$1",1),INDIRECT($D$1&amp;"!$I$1",1)-1+'15MIN'!$A2777-1,0),0)</f>
        <v>3307.3611000000001</v>
      </c>
      <c r="E2777" s="20">
        <f ca="1">IF(CUEL!$I$1-1+'15MIN'!$A2777&lt;=CUEL!$I$2,-OFFSET(CUEL!$D$1,CUEL!$I$1-1+'15MIN'!$A2777-1,0),0)</f>
        <v>0</v>
      </c>
      <c r="F2777" s="20">
        <f ca="1">IF(INDIRECT($D$1&amp;"!$I$1",1)-1+'15MIN'!$A2777&lt;=INDIRECT($D$1&amp;"!$I$2",1),OFFSET(INDIRECT($D$1&amp;"!$G$1",1),INDIRECT($D$1&amp;"!$I$1",1)-1+'15MIN'!$A2777-1,0),0)</f>
        <v>65.478233000000003</v>
      </c>
      <c r="G2777" s="21">
        <f ca="1">IF(INDIRECT($D$1&amp;"!$I$1",1)-1+'15MIN'!$A2777&lt;=INDIRECT($D$1&amp;"!$I$2",1),-OFFSET(INDIRECT($D$1&amp;"!$E$1",1),INDIRECT($D$1&amp;"!$I$1",1)-1+'15MIN'!$A2777-1,0),0)</f>
        <v>0</v>
      </c>
      <c r="H2777" s="20">
        <f ca="1">IF(INDIRECT(H$1&amp;"!$I$1",1)-1+'15MIN'!$A2777&lt;=INDIRECT(H$1&amp;"!$I$2",1),OFFSET(INDIRECT(H$1&amp;"!$F$1",1),INDIRECT(H$1&amp;"!$I$1",1)-1+'15MIN'!$A2777-1,0),0)</f>
        <v>15210.379000000001</v>
      </c>
      <c r="I2777" s="20">
        <f ca="1">IF(INDIRECT(H$1&amp;"!$I$1",1)-1+'15MIN'!$A2777&lt;=INDIRECT(H$1&amp;"!$I$2",1),-OFFSET(INDIRECT(H$1&amp;"!$D$1",1),INDIRECT(H$1&amp;"!$I$1",1)-1+'15MIN'!$A2777-1,0),0)</f>
        <v>0</v>
      </c>
      <c r="J2777" s="20">
        <f ca="1">IF(INDIRECT(H$1&amp;"!$I$1",1)-1+'15MIN'!$A2777&lt;=INDIRECT(H$1&amp;"!$I$2",1),OFFSET(INDIRECT(H$1&amp;"!$G$1",1),INDIRECT(H$1&amp;"!$I$1",1)-1+'15MIN'!$A2777-1,0),0)</f>
        <v>44.329028999999998</v>
      </c>
      <c r="K2777" s="21">
        <f ca="1">IF(INDIRECT(H$1&amp;"!$I$1",1)-1+'15MIN'!$A2777&lt;=INDIRECT(H$1&amp;"!$I$2",1),-OFFSET(INDIRECT(H$1&amp;"!$E$1",1),INDIRECT(H$1&amp;"!$I$1",1)-1+'15MIN'!$A2777-1,0),0)</f>
        <v>-0.57564000000000004</v>
      </c>
      <c r="L2777" s="20">
        <f ca="1">IF(INDIRECT(L$1&amp;"!$I$1",1)-1+'15MIN'!$A2777&lt;=INDIRECT(L$1&amp;"!$I$2",1),OFFSET(INDIRECT(L$1&amp;"!$F$1",1),INDIRECT(L$1&amp;"!$I$1",1)-1+'15MIN'!$A2777-1,0),0)</f>
        <v>8902.5888670000004</v>
      </c>
      <c r="M2777" s="20">
        <f ca="1">IF(INDIRECT(L$1&amp;"!$I$1",1)-1+'15MIN'!$A2777&lt;=INDIRECT(L$1&amp;"!$I$2",1),-OFFSET(INDIRECT(L$1&amp;"!$D$1",1),INDIRECT(L$1&amp;"!$I$1",1)-1+'15MIN'!$A2777-1,0),0)</f>
        <v>0</v>
      </c>
      <c r="N2777" s="20">
        <f ca="1">IF(INDIRECT(L$1&amp;"!$I$1",1)-1+'15MIN'!$A2777&lt;=INDIRECT(L$1&amp;"!$I$2",1),OFFSET(INDIRECT(L$1&amp;"!$G$1",1),INDIRECT(L$1&amp;"!$I$1",1)-1+'15MIN'!$A2777-1,0),0)</f>
        <v>11.837979000000001</v>
      </c>
      <c r="O2777" s="21">
        <f ca="1">IF(INDIRECT(L$1&amp;"!$I$1",1)-1+'15MIN'!$A2777&lt;=INDIRECT(L$1&amp;"!$I$2",1),-OFFSET(INDIRECT(L$1&amp;"!$E$1",1),INDIRECT(L$1&amp;"!$I$1",1)-1+'15MIN'!$A2777-1,0),0)</f>
        <v>-0.54627499999999996</v>
      </c>
    </row>
    <row r="2778" spans="1:15" x14ac:dyDescent="0.2">
      <c r="A2778" s="1">
        <f t="shared" si="128"/>
        <v>2774</v>
      </c>
      <c r="B2778" s="1">
        <f t="shared" si="126"/>
        <v>29</v>
      </c>
      <c r="C2778" s="19">
        <f t="shared" si="127"/>
        <v>0.88541666666666696</v>
      </c>
      <c r="D2778" s="20">
        <f ca="1">IF(INDIRECT($D$1&amp;"!$I$1",1)-1+'15MIN'!$A2778&lt;=INDIRECT($D$1&amp;"!$I$2",1),OFFSET(INDIRECT($D$1&amp;"!$F$1",1),INDIRECT($D$1&amp;"!$I$1",1)-1+'15MIN'!$A2778-1,0),0)</f>
        <v>3622.2627000000002</v>
      </c>
      <c r="E2778" s="20">
        <f ca="1">IF(CUEL!$I$1-1+'15MIN'!$A2778&lt;=CUEL!$I$2,-OFFSET(CUEL!$D$1,CUEL!$I$1-1+'15MIN'!$A2778-1,0),0)</f>
        <v>0</v>
      </c>
      <c r="F2778" s="20">
        <f ca="1">IF(INDIRECT($D$1&amp;"!$I$1",1)-1+'15MIN'!$A2778&lt;=INDIRECT($D$1&amp;"!$I$2",1),OFFSET(INDIRECT($D$1&amp;"!$G$1",1),INDIRECT($D$1&amp;"!$I$1",1)-1+'15MIN'!$A2778-1,0),0)</f>
        <v>33.490592999999997</v>
      </c>
      <c r="G2778" s="21">
        <f ca="1">IF(INDIRECT($D$1&amp;"!$I$1",1)-1+'15MIN'!$A2778&lt;=INDIRECT($D$1&amp;"!$I$2",1),-OFFSET(INDIRECT($D$1&amp;"!$E$1",1),INDIRECT($D$1&amp;"!$I$1",1)-1+'15MIN'!$A2778-1,0),0)</f>
        <v>-0.232992</v>
      </c>
      <c r="H2778" s="20">
        <f ca="1">IF(INDIRECT(H$1&amp;"!$I$1",1)-1+'15MIN'!$A2778&lt;=INDIRECT(H$1&amp;"!$I$2",1),OFFSET(INDIRECT(H$1&amp;"!$F$1",1),INDIRECT(H$1&amp;"!$I$1",1)-1+'15MIN'!$A2778-1,0),0)</f>
        <v>16727.657999999999</v>
      </c>
      <c r="I2778" s="20">
        <f ca="1">IF(INDIRECT(H$1&amp;"!$I$1",1)-1+'15MIN'!$A2778&lt;=INDIRECT(H$1&amp;"!$I$2",1),-OFFSET(INDIRECT(H$1&amp;"!$D$1",1),INDIRECT(H$1&amp;"!$I$1",1)-1+'15MIN'!$A2778-1,0),0)</f>
        <v>0</v>
      </c>
      <c r="J2778" s="20">
        <f ca="1">IF(INDIRECT(H$1&amp;"!$I$1",1)-1+'15MIN'!$A2778&lt;=INDIRECT(H$1&amp;"!$I$2",1),OFFSET(INDIRECT(H$1&amp;"!$G$1",1),INDIRECT(H$1&amp;"!$I$1",1)-1+'15MIN'!$A2778-1,0),0)</f>
        <v>54.748669</v>
      </c>
      <c r="K2778" s="21">
        <f ca="1">IF(INDIRECT(H$1&amp;"!$I$1",1)-1+'15MIN'!$A2778&lt;=INDIRECT(H$1&amp;"!$I$2",1),-OFFSET(INDIRECT(H$1&amp;"!$E$1",1),INDIRECT(H$1&amp;"!$I$1",1)-1+'15MIN'!$A2778-1,0),0)</f>
        <v>-0.18515000000000001</v>
      </c>
      <c r="L2778" s="20">
        <f ca="1">IF(INDIRECT(L$1&amp;"!$I$1",1)-1+'15MIN'!$A2778&lt;=INDIRECT(L$1&amp;"!$I$2",1),OFFSET(INDIRECT(L$1&amp;"!$F$1",1),INDIRECT(L$1&amp;"!$I$1",1)-1+'15MIN'!$A2778-1,0),0)</f>
        <v>7047.8715819999998</v>
      </c>
      <c r="M2778" s="20">
        <f ca="1">IF(INDIRECT(L$1&amp;"!$I$1",1)-1+'15MIN'!$A2778&lt;=INDIRECT(L$1&amp;"!$I$2",1),-OFFSET(INDIRECT(L$1&amp;"!$D$1",1),INDIRECT(L$1&amp;"!$I$1",1)-1+'15MIN'!$A2778-1,0),0)</f>
        <v>0</v>
      </c>
      <c r="N2778" s="20">
        <f ca="1">IF(INDIRECT(L$1&amp;"!$I$1",1)-1+'15MIN'!$A2778&lt;=INDIRECT(L$1&amp;"!$I$2",1),OFFSET(INDIRECT(L$1&amp;"!$G$1",1),INDIRECT(L$1&amp;"!$I$1",1)-1+'15MIN'!$A2778-1,0),0)</f>
        <v>8.2007949999999994</v>
      </c>
      <c r="O2778" s="21">
        <f ca="1">IF(INDIRECT(L$1&amp;"!$I$1",1)-1+'15MIN'!$A2778&lt;=INDIRECT(L$1&amp;"!$I$2",1),-OFFSET(INDIRECT(L$1&amp;"!$E$1",1),INDIRECT(L$1&amp;"!$I$1",1)-1+'15MIN'!$A2778-1,0),0)</f>
        <v>-1.591688</v>
      </c>
    </row>
    <row r="2779" spans="1:15" x14ac:dyDescent="0.2">
      <c r="A2779" s="1">
        <f t="shared" si="128"/>
        <v>2775</v>
      </c>
      <c r="B2779" s="1">
        <f t="shared" si="126"/>
        <v>29</v>
      </c>
      <c r="C2779" s="19">
        <f t="shared" si="127"/>
        <v>0.89583333333333304</v>
      </c>
      <c r="D2779" s="20">
        <f ca="1">IF(INDIRECT($D$1&amp;"!$I$1",1)-1+'15MIN'!$A2779&lt;=INDIRECT($D$1&amp;"!$I$2",1),OFFSET(INDIRECT($D$1&amp;"!$F$1",1),INDIRECT($D$1&amp;"!$I$1",1)-1+'15MIN'!$A2779-1,0),0)</f>
        <v>3771.4335999999998</v>
      </c>
      <c r="E2779" s="20">
        <f ca="1">IF(CUEL!$I$1-1+'15MIN'!$A2779&lt;=CUEL!$I$2,-OFFSET(CUEL!$D$1,CUEL!$I$1-1+'15MIN'!$A2779-1,0),0)</f>
        <v>0</v>
      </c>
      <c r="F2779" s="20">
        <f ca="1">IF(INDIRECT($D$1&amp;"!$I$1",1)-1+'15MIN'!$A2779&lt;=INDIRECT($D$1&amp;"!$I$2",1),OFFSET(INDIRECT($D$1&amp;"!$G$1",1),INDIRECT($D$1&amp;"!$I$1",1)-1+'15MIN'!$A2779-1,0),0)</f>
        <v>25.553825</v>
      </c>
      <c r="G2779" s="21">
        <f ca="1">IF(INDIRECT($D$1&amp;"!$I$1",1)-1+'15MIN'!$A2779&lt;=INDIRECT($D$1&amp;"!$I$2",1),-OFFSET(INDIRECT($D$1&amp;"!$E$1",1),INDIRECT($D$1&amp;"!$I$1",1)-1+'15MIN'!$A2779-1,0),0)</f>
        <v>-3.2712889999999999</v>
      </c>
      <c r="H2779" s="20">
        <f ca="1">IF(INDIRECT(H$1&amp;"!$I$1",1)-1+'15MIN'!$A2779&lt;=INDIRECT(H$1&amp;"!$I$2",1),OFFSET(INDIRECT(H$1&amp;"!$F$1",1),INDIRECT(H$1&amp;"!$I$1",1)-1+'15MIN'!$A2779-1,0),0)</f>
        <v>15507.824000000001</v>
      </c>
      <c r="I2779" s="20">
        <f ca="1">IF(INDIRECT(H$1&amp;"!$I$1",1)-1+'15MIN'!$A2779&lt;=INDIRECT(H$1&amp;"!$I$2",1),-OFFSET(INDIRECT(H$1&amp;"!$D$1",1),INDIRECT(H$1&amp;"!$I$1",1)-1+'15MIN'!$A2779-1,0),0)</f>
        <v>0</v>
      </c>
      <c r="J2779" s="20">
        <f ca="1">IF(INDIRECT(H$1&amp;"!$I$1",1)-1+'15MIN'!$A2779&lt;=INDIRECT(H$1&amp;"!$I$2",1),OFFSET(INDIRECT(H$1&amp;"!$G$1",1),INDIRECT(H$1&amp;"!$I$1",1)-1+'15MIN'!$A2779-1,0),0)</f>
        <v>58.316254000000001</v>
      </c>
      <c r="K2779" s="21">
        <f ca="1">IF(INDIRECT(H$1&amp;"!$I$1",1)-1+'15MIN'!$A2779&lt;=INDIRECT(H$1&amp;"!$I$2",1),-OFFSET(INDIRECT(H$1&amp;"!$E$1",1),INDIRECT(H$1&amp;"!$I$1",1)-1+'15MIN'!$A2779-1,0),0)</f>
        <v>-0.27016600000000002</v>
      </c>
      <c r="L2779" s="20">
        <f ca="1">IF(INDIRECT(L$1&amp;"!$I$1",1)-1+'15MIN'!$A2779&lt;=INDIRECT(L$1&amp;"!$I$2",1),OFFSET(INDIRECT(L$1&amp;"!$F$1",1),INDIRECT(L$1&amp;"!$I$1",1)-1+'15MIN'!$A2779-1,0),0)</f>
        <v>6289.6777339999999</v>
      </c>
      <c r="M2779" s="20">
        <f ca="1">IF(INDIRECT(L$1&amp;"!$I$1",1)-1+'15MIN'!$A2779&lt;=INDIRECT(L$1&amp;"!$I$2",1),-OFFSET(INDIRECT(L$1&amp;"!$D$1",1),INDIRECT(L$1&amp;"!$I$1",1)-1+'15MIN'!$A2779-1,0),0)</f>
        <v>0</v>
      </c>
      <c r="N2779" s="20">
        <f ca="1">IF(INDIRECT(L$1&amp;"!$I$1",1)-1+'15MIN'!$A2779&lt;=INDIRECT(L$1&amp;"!$I$2",1),OFFSET(INDIRECT(L$1&amp;"!$G$1",1),INDIRECT(L$1&amp;"!$I$1",1)-1+'15MIN'!$A2779-1,0),0)</f>
        <v>3.2082459999999999</v>
      </c>
      <c r="O2779" s="21">
        <f ca="1">IF(INDIRECT(L$1&amp;"!$I$1",1)-1+'15MIN'!$A2779&lt;=INDIRECT(L$1&amp;"!$I$2",1),-OFFSET(INDIRECT(L$1&amp;"!$E$1",1),INDIRECT(L$1&amp;"!$I$1",1)-1+'15MIN'!$A2779-1,0),0)</f>
        <v>-2.9404149999999998</v>
      </c>
    </row>
    <row r="2780" spans="1:15" x14ac:dyDescent="0.2">
      <c r="A2780" s="1">
        <f t="shared" si="128"/>
        <v>2776</v>
      </c>
      <c r="B2780" s="1">
        <f t="shared" si="126"/>
        <v>29</v>
      </c>
      <c r="C2780" s="19">
        <f t="shared" si="127"/>
        <v>0.90625</v>
      </c>
      <c r="D2780" s="20">
        <f ca="1">IF(INDIRECT($D$1&amp;"!$I$1",1)-1+'15MIN'!$A2780&lt;=INDIRECT($D$1&amp;"!$I$2",1),OFFSET(INDIRECT($D$1&amp;"!$F$1",1),INDIRECT($D$1&amp;"!$I$1",1)-1+'15MIN'!$A2780-1,0),0)</f>
        <v>4068.2096999999999</v>
      </c>
      <c r="E2780" s="20">
        <f ca="1">IF(CUEL!$I$1-1+'15MIN'!$A2780&lt;=CUEL!$I$2,-OFFSET(CUEL!$D$1,CUEL!$I$1-1+'15MIN'!$A2780-1,0),0)</f>
        <v>0</v>
      </c>
      <c r="F2780" s="20">
        <f ca="1">IF(INDIRECT($D$1&amp;"!$I$1",1)-1+'15MIN'!$A2780&lt;=INDIRECT($D$1&amp;"!$I$2",1),OFFSET(INDIRECT($D$1&amp;"!$G$1",1),INDIRECT($D$1&amp;"!$I$1",1)-1+'15MIN'!$A2780-1,0),0)</f>
        <v>16.587890999999999</v>
      </c>
      <c r="G2780" s="21">
        <f ca="1">IF(INDIRECT($D$1&amp;"!$I$1",1)-1+'15MIN'!$A2780&lt;=INDIRECT($D$1&amp;"!$I$2",1),-OFFSET(INDIRECT($D$1&amp;"!$E$1",1),INDIRECT($D$1&amp;"!$I$1",1)-1+'15MIN'!$A2780-1,0),0)</f>
        <v>-9.5668629999999997</v>
      </c>
      <c r="H2780" s="20">
        <f ca="1">IF(INDIRECT(H$1&amp;"!$I$1",1)-1+'15MIN'!$A2780&lt;=INDIRECT(H$1&amp;"!$I$2",1),OFFSET(INDIRECT(H$1&amp;"!$F$1",1),INDIRECT(H$1&amp;"!$I$1",1)-1+'15MIN'!$A2780-1,0),0)</f>
        <v>13360.781999999999</v>
      </c>
      <c r="I2780" s="20">
        <f ca="1">IF(INDIRECT(H$1&amp;"!$I$1",1)-1+'15MIN'!$A2780&lt;=INDIRECT(H$1&amp;"!$I$2",1),-OFFSET(INDIRECT(H$1&amp;"!$D$1",1),INDIRECT(H$1&amp;"!$I$1",1)-1+'15MIN'!$A2780-1,0),0)</f>
        <v>0</v>
      </c>
      <c r="J2780" s="20">
        <f ca="1">IF(INDIRECT(H$1&amp;"!$I$1",1)-1+'15MIN'!$A2780&lt;=INDIRECT(H$1&amp;"!$I$2",1),OFFSET(INDIRECT(H$1&amp;"!$G$1",1),INDIRECT(H$1&amp;"!$I$1",1)-1+'15MIN'!$A2780-1,0),0)</f>
        <v>41.040764000000003</v>
      </c>
      <c r="K2780" s="21">
        <f ca="1">IF(INDIRECT(H$1&amp;"!$I$1",1)-1+'15MIN'!$A2780&lt;=INDIRECT(H$1&amp;"!$I$2",1),-OFFSET(INDIRECT(H$1&amp;"!$E$1",1),INDIRECT(H$1&amp;"!$I$1",1)-1+'15MIN'!$A2780-1,0),0)</f>
        <v>-7.4208999999999997E-2</v>
      </c>
      <c r="L2780" s="20">
        <f ca="1">IF(INDIRECT(L$1&amp;"!$I$1",1)-1+'15MIN'!$A2780&lt;=INDIRECT(L$1&amp;"!$I$2",1),OFFSET(INDIRECT(L$1&amp;"!$F$1",1),INDIRECT(L$1&amp;"!$I$1",1)-1+'15MIN'!$A2780-1,0),0)</f>
        <v>6689.5727539999998</v>
      </c>
      <c r="M2780" s="20">
        <f ca="1">IF(INDIRECT(L$1&amp;"!$I$1",1)-1+'15MIN'!$A2780&lt;=INDIRECT(L$1&amp;"!$I$2",1),-OFFSET(INDIRECT(L$1&amp;"!$D$1",1),INDIRECT(L$1&amp;"!$I$1",1)-1+'15MIN'!$A2780-1,0),0)</f>
        <v>0</v>
      </c>
      <c r="N2780" s="20">
        <f ca="1">IF(INDIRECT(L$1&amp;"!$I$1",1)-1+'15MIN'!$A2780&lt;=INDIRECT(L$1&amp;"!$I$2",1),OFFSET(INDIRECT(L$1&amp;"!$G$1",1),INDIRECT(L$1&amp;"!$I$1",1)-1+'15MIN'!$A2780-1,0),0)</f>
        <v>2.2842709999999999</v>
      </c>
      <c r="O2780" s="21">
        <f ca="1">IF(INDIRECT(L$1&amp;"!$I$1",1)-1+'15MIN'!$A2780&lt;=INDIRECT(L$1&amp;"!$I$2",1),-OFFSET(INDIRECT(L$1&amp;"!$E$1",1),INDIRECT(L$1&amp;"!$I$1",1)-1+'15MIN'!$A2780-1,0),0)</f>
        <v>-3.2370070000000002</v>
      </c>
    </row>
    <row r="2781" spans="1:15" x14ac:dyDescent="0.2">
      <c r="A2781" s="1">
        <f t="shared" si="128"/>
        <v>2777</v>
      </c>
      <c r="B2781" s="1">
        <f t="shared" si="126"/>
        <v>29</v>
      </c>
      <c r="C2781" s="19">
        <f t="shared" si="127"/>
        <v>0.91666666666666696</v>
      </c>
      <c r="D2781" s="20">
        <f ca="1">IF(INDIRECT($D$1&amp;"!$I$1",1)-1+'15MIN'!$A2781&lt;=INDIRECT($D$1&amp;"!$I$2",1),OFFSET(INDIRECT($D$1&amp;"!$F$1",1),INDIRECT($D$1&amp;"!$I$1",1)-1+'15MIN'!$A2781-1,0),0)</f>
        <v>3221.3852999999999</v>
      </c>
      <c r="E2781" s="20">
        <f ca="1">IF(CUEL!$I$1-1+'15MIN'!$A2781&lt;=CUEL!$I$2,-OFFSET(CUEL!$D$1,CUEL!$I$1-1+'15MIN'!$A2781-1,0),0)</f>
        <v>0</v>
      </c>
      <c r="F2781" s="20">
        <f ca="1">IF(INDIRECT($D$1&amp;"!$I$1",1)-1+'15MIN'!$A2781&lt;=INDIRECT($D$1&amp;"!$I$2",1),OFFSET(INDIRECT($D$1&amp;"!$G$1",1),INDIRECT($D$1&amp;"!$I$1",1)-1+'15MIN'!$A2781-1,0),0)</f>
        <v>83.183646999999993</v>
      </c>
      <c r="G2781" s="21">
        <f ca="1">IF(INDIRECT($D$1&amp;"!$I$1",1)-1+'15MIN'!$A2781&lt;=INDIRECT($D$1&amp;"!$I$2",1),-OFFSET(INDIRECT($D$1&amp;"!$E$1",1),INDIRECT($D$1&amp;"!$I$1",1)-1+'15MIN'!$A2781-1,0),0)</f>
        <v>-1.0084379999999999</v>
      </c>
      <c r="H2781" s="20">
        <f ca="1">IF(INDIRECT(H$1&amp;"!$I$1",1)-1+'15MIN'!$A2781&lt;=INDIRECT(H$1&amp;"!$I$2",1),OFFSET(INDIRECT(H$1&amp;"!$F$1",1),INDIRECT(H$1&amp;"!$I$1",1)-1+'15MIN'!$A2781-1,0),0)</f>
        <v>12117.937</v>
      </c>
      <c r="I2781" s="20">
        <f ca="1">IF(INDIRECT(H$1&amp;"!$I$1",1)-1+'15MIN'!$A2781&lt;=INDIRECT(H$1&amp;"!$I$2",1),-OFFSET(INDIRECT(H$1&amp;"!$D$1",1),INDIRECT(H$1&amp;"!$I$1",1)-1+'15MIN'!$A2781-1,0),0)</f>
        <v>0</v>
      </c>
      <c r="J2781" s="20">
        <f ca="1">IF(INDIRECT(H$1&amp;"!$I$1",1)-1+'15MIN'!$A2781&lt;=INDIRECT(H$1&amp;"!$I$2",1),OFFSET(INDIRECT(H$1&amp;"!$G$1",1),INDIRECT(H$1&amp;"!$I$1",1)-1+'15MIN'!$A2781-1,0),0)</f>
        <v>42.587111999999998</v>
      </c>
      <c r="K2781" s="21">
        <f ca="1">IF(INDIRECT(H$1&amp;"!$I$1",1)-1+'15MIN'!$A2781&lt;=INDIRECT(H$1&amp;"!$I$2",1),-OFFSET(INDIRECT(H$1&amp;"!$E$1",1),INDIRECT(H$1&amp;"!$I$1",1)-1+'15MIN'!$A2781-1,0),0)</f>
        <v>-7.5111999999999998E-2</v>
      </c>
      <c r="L2781" s="20">
        <f ca="1">IF(INDIRECT(L$1&amp;"!$I$1",1)-1+'15MIN'!$A2781&lt;=INDIRECT(L$1&amp;"!$I$2",1),OFFSET(INDIRECT(L$1&amp;"!$F$1",1),INDIRECT(L$1&amp;"!$I$1",1)-1+'15MIN'!$A2781-1,0),0)</f>
        <v>7488.6772460000002</v>
      </c>
      <c r="M2781" s="20">
        <f ca="1">IF(INDIRECT(L$1&amp;"!$I$1",1)-1+'15MIN'!$A2781&lt;=INDIRECT(L$1&amp;"!$I$2",1),-OFFSET(INDIRECT(L$1&amp;"!$D$1",1),INDIRECT(L$1&amp;"!$I$1",1)-1+'15MIN'!$A2781-1,0),0)</f>
        <v>0</v>
      </c>
      <c r="N2781" s="20">
        <f ca="1">IF(INDIRECT(L$1&amp;"!$I$1",1)-1+'15MIN'!$A2781&lt;=INDIRECT(L$1&amp;"!$I$2",1),OFFSET(INDIRECT(L$1&amp;"!$G$1",1),INDIRECT(L$1&amp;"!$I$1",1)-1+'15MIN'!$A2781-1,0),0)</f>
        <v>8.5031189999999999</v>
      </c>
      <c r="O2781" s="21">
        <f ca="1">IF(INDIRECT(L$1&amp;"!$I$1",1)-1+'15MIN'!$A2781&lt;=INDIRECT(L$1&amp;"!$I$2",1),-OFFSET(INDIRECT(L$1&amp;"!$E$1",1),INDIRECT(L$1&amp;"!$I$1",1)-1+'15MIN'!$A2781-1,0),0)</f>
        <v>-0.68955999999999995</v>
      </c>
    </row>
    <row r="2782" spans="1:15" x14ac:dyDescent="0.2">
      <c r="A2782" s="1">
        <f t="shared" si="128"/>
        <v>2778</v>
      </c>
      <c r="B2782" s="1">
        <f t="shared" si="126"/>
        <v>29</v>
      </c>
      <c r="C2782" s="19">
        <f t="shared" si="127"/>
        <v>0.92708333333333304</v>
      </c>
      <c r="D2782" s="20">
        <f ca="1">IF(INDIRECT($D$1&amp;"!$I$1",1)-1+'15MIN'!$A2782&lt;=INDIRECT($D$1&amp;"!$I$2",1),OFFSET(INDIRECT($D$1&amp;"!$F$1",1),INDIRECT($D$1&amp;"!$I$1",1)-1+'15MIN'!$A2782-1,0),0)</f>
        <v>4650.0811000000003</v>
      </c>
      <c r="E2782" s="20">
        <f ca="1">IF(CUEL!$I$1-1+'15MIN'!$A2782&lt;=CUEL!$I$2,-OFFSET(CUEL!$D$1,CUEL!$I$1-1+'15MIN'!$A2782-1,0),0)</f>
        <v>0</v>
      </c>
      <c r="F2782" s="20">
        <f ca="1">IF(INDIRECT($D$1&amp;"!$I$1",1)-1+'15MIN'!$A2782&lt;=INDIRECT($D$1&amp;"!$I$2",1),OFFSET(INDIRECT($D$1&amp;"!$G$1",1),INDIRECT($D$1&amp;"!$I$1",1)-1+'15MIN'!$A2782-1,0),0)</f>
        <v>0</v>
      </c>
      <c r="G2782" s="21">
        <f ca="1">IF(INDIRECT($D$1&amp;"!$I$1",1)-1+'15MIN'!$A2782&lt;=INDIRECT($D$1&amp;"!$I$2",1),-OFFSET(INDIRECT($D$1&amp;"!$E$1",1),INDIRECT($D$1&amp;"!$I$1",1)-1+'15MIN'!$A2782-1,0),0)</f>
        <v>-66.526381999999998</v>
      </c>
      <c r="H2782" s="20">
        <f ca="1">IF(INDIRECT(H$1&amp;"!$I$1",1)-1+'15MIN'!$A2782&lt;=INDIRECT(H$1&amp;"!$I$2",1),OFFSET(INDIRECT(H$1&amp;"!$F$1",1),INDIRECT(H$1&amp;"!$I$1",1)-1+'15MIN'!$A2782-1,0),0)</f>
        <v>9473.3027340000008</v>
      </c>
      <c r="I2782" s="20">
        <f ca="1">IF(INDIRECT(H$1&amp;"!$I$1",1)-1+'15MIN'!$A2782&lt;=INDIRECT(H$1&amp;"!$I$2",1),-OFFSET(INDIRECT(H$1&amp;"!$D$1",1),INDIRECT(H$1&amp;"!$I$1",1)-1+'15MIN'!$A2782-1,0),0)</f>
        <v>0</v>
      </c>
      <c r="J2782" s="20">
        <f ca="1">IF(INDIRECT(H$1&amp;"!$I$1",1)-1+'15MIN'!$A2782&lt;=INDIRECT(H$1&amp;"!$I$2",1),OFFSET(INDIRECT(H$1&amp;"!$G$1",1),INDIRECT(H$1&amp;"!$I$1",1)-1+'15MIN'!$A2782-1,0),0)</f>
        <v>22.137049000000001</v>
      </c>
      <c r="K2782" s="21">
        <f ca="1">IF(INDIRECT(H$1&amp;"!$I$1",1)-1+'15MIN'!$A2782&lt;=INDIRECT(H$1&amp;"!$I$2",1),-OFFSET(INDIRECT(H$1&amp;"!$E$1",1),INDIRECT(H$1&amp;"!$I$1",1)-1+'15MIN'!$A2782-1,0),0)</f>
        <v>-1.873705</v>
      </c>
      <c r="L2782" s="20">
        <f ca="1">IF(INDIRECT(L$1&amp;"!$I$1",1)-1+'15MIN'!$A2782&lt;=INDIRECT(L$1&amp;"!$I$2",1),OFFSET(INDIRECT(L$1&amp;"!$F$1",1),INDIRECT(L$1&amp;"!$I$1",1)-1+'15MIN'!$A2782-1,0),0)</f>
        <v>7088.9882809999999</v>
      </c>
      <c r="M2782" s="20">
        <f ca="1">IF(INDIRECT(L$1&amp;"!$I$1",1)-1+'15MIN'!$A2782&lt;=INDIRECT(L$1&amp;"!$I$2",1),-OFFSET(INDIRECT(L$1&amp;"!$D$1",1),INDIRECT(L$1&amp;"!$I$1",1)-1+'15MIN'!$A2782-1,0),0)</f>
        <v>0</v>
      </c>
      <c r="N2782" s="20">
        <f ca="1">IF(INDIRECT(L$1&amp;"!$I$1",1)-1+'15MIN'!$A2782&lt;=INDIRECT(L$1&amp;"!$I$2",1),OFFSET(INDIRECT(L$1&amp;"!$G$1",1),INDIRECT(L$1&amp;"!$I$1",1)-1+'15MIN'!$A2782-1,0),0)</f>
        <v>2.381478</v>
      </c>
      <c r="O2782" s="21">
        <f ca="1">IF(INDIRECT(L$1&amp;"!$I$1",1)-1+'15MIN'!$A2782&lt;=INDIRECT(L$1&amp;"!$I$2",1),-OFFSET(INDIRECT(L$1&amp;"!$E$1",1),INDIRECT(L$1&amp;"!$I$1",1)-1+'15MIN'!$A2782-1,0),0)</f>
        <v>-3.8723960000000002</v>
      </c>
    </row>
    <row r="2783" spans="1:15" x14ac:dyDescent="0.2">
      <c r="A2783" s="1">
        <f t="shared" si="128"/>
        <v>2779</v>
      </c>
      <c r="B2783" s="1">
        <f t="shared" si="126"/>
        <v>29</v>
      </c>
      <c r="C2783" s="19">
        <f t="shared" si="127"/>
        <v>0.9375</v>
      </c>
      <c r="D2783" s="20">
        <f ca="1">IF(INDIRECT($D$1&amp;"!$I$1",1)-1+'15MIN'!$A2783&lt;=INDIRECT($D$1&amp;"!$I$2",1),OFFSET(INDIRECT($D$1&amp;"!$F$1",1),INDIRECT($D$1&amp;"!$I$1",1)-1+'15MIN'!$A2783-1,0),0)</f>
        <v>4997.7040999999999</v>
      </c>
      <c r="E2783" s="20">
        <f ca="1">IF(CUEL!$I$1-1+'15MIN'!$A2783&lt;=CUEL!$I$2,-OFFSET(CUEL!$D$1,CUEL!$I$1-1+'15MIN'!$A2783-1,0),0)</f>
        <v>0</v>
      </c>
      <c r="F2783" s="20">
        <f ca="1">IF(INDIRECT($D$1&amp;"!$I$1",1)-1+'15MIN'!$A2783&lt;=INDIRECT($D$1&amp;"!$I$2",1),OFFSET(INDIRECT($D$1&amp;"!$G$1",1),INDIRECT($D$1&amp;"!$I$1",1)-1+'15MIN'!$A2783-1,0),0)</f>
        <v>1.867926</v>
      </c>
      <c r="G2783" s="21">
        <f ca="1">IF(INDIRECT($D$1&amp;"!$I$1",1)-1+'15MIN'!$A2783&lt;=INDIRECT($D$1&amp;"!$I$2",1),-OFFSET(INDIRECT($D$1&amp;"!$E$1",1),INDIRECT($D$1&amp;"!$I$1",1)-1+'15MIN'!$A2783-1,0),0)</f>
        <v>-112.364334</v>
      </c>
      <c r="H2783" s="20">
        <f ca="1">IF(INDIRECT(H$1&amp;"!$I$1",1)-1+'15MIN'!$A2783&lt;=INDIRECT(H$1&amp;"!$I$2",1),OFFSET(INDIRECT(H$1&amp;"!$F$1",1),INDIRECT(H$1&amp;"!$I$1",1)-1+'15MIN'!$A2783-1,0),0)</f>
        <v>8015.2558589999999</v>
      </c>
      <c r="I2783" s="20">
        <f ca="1">IF(INDIRECT(H$1&amp;"!$I$1",1)-1+'15MIN'!$A2783&lt;=INDIRECT(H$1&amp;"!$I$2",1),-OFFSET(INDIRECT(H$1&amp;"!$D$1",1),INDIRECT(H$1&amp;"!$I$1",1)-1+'15MIN'!$A2783-1,0),0)</f>
        <v>0</v>
      </c>
      <c r="J2783" s="20">
        <f ca="1">IF(INDIRECT(H$1&amp;"!$I$1",1)-1+'15MIN'!$A2783&lt;=INDIRECT(H$1&amp;"!$I$2",1),OFFSET(INDIRECT(H$1&amp;"!$G$1",1),INDIRECT(H$1&amp;"!$I$1",1)-1+'15MIN'!$A2783-1,0),0)</f>
        <v>7.0201659999999997</v>
      </c>
      <c r="K2783" s="21">
        <f ca="1">IF(INDIRECT(H$1&amp;"!$I$1",1)-1+'15MIN'!$A2783&lt;=INDIRECT(H$1&amp;"!$I$2",1),-OFFSET(INDIRECT(H$1&amp;"!$E$1",1),INDIRECT(H$1&amp;"!$I$1",1)-1+'15MIN'!$A2783-1,0),0)</f>
        <v>-7.5507479999999996</v>
      </c>
      <c r="L2783" s="20">
        <f ca="1">IF(INDIRECT(L$1&amp;"!$I$1",1)-1+'15MIN'!$A2783&lt;=INDIRECT(L$1&amp;"!$I$2",1),OFFSET(INDIRECT(L$1&amp;"!$F$1",1),INDIRECT(L$1&amp;"!$I$1",1)-1+'15MIN'!$A2783-1,0),0)</f>
        <v>6968.6557620000003</v>
      </c>
      <c r="M2783" s="20">
        <f ca="1">IF(INDIRECT(L$1&amp;"!$I$1",1)-1+'15MIN'!$A2783&lt;=INDIRECT(L$1&amp;"!$I$2",1),-OFFSET(INDIRECT(L$1&amp;"!$D$1",1),INDIRECT(L$1&amp;"!$I$1",1)-1+'15MIN'!$A2783-1,0),0)</f>
        <v>0</v>
      </c>
      <c r="N2783" s="20">
        <f ca="1">IF(INDIRECT(L$1&amp;"!$I$1",1)-1+'15MIN'!$A2783&lt;=INDIRECT(L$1&amp;"!$I$2",1),OFFSET(INDIRECT(L$1&amp;"!$G$1",1),INDIRECT(L$1&amp;"!$I$1",1)-1+'15MIN'!$A2783-1,0),0)</f>
        <v>2.5675349999999999</v>
      </c>
      <c r="O2783" s="21">
        <f ca="1">IF(INDIRECT(L$1&amp;"!$I$1",1)-1+'15MIN'!$A2783&lt;=INDIRECT(L$1&amp;"!$I$2",1),-OFFSET(INDIRECT(L$1&amp;"!$E$1",1),INDIRECT(L$1&amp;"!$I$1",1)-1+'15MIN'!$A2783-1,0),0)</f>
        <v>-3.004845</v>
      </c>
    </row>
    <row r="2784" spans="1:15" x14ac:dyDescent="0.2">
      <c r="A2784" s="1">
        <f t="shared" si="128"/>
        <v>2780</v>
      </c>
      <c r="B2784" s="1">
        <f t="shared" si="126"/>
        <v>29</v>
      </c>
      <c r="C2784" s="19">
        <f t="shared" si="127"/>
        <v>0.94791666666666696</v>
      </c>
      <c r="D2784" s="20">
        <f ca="1">IF(INDIRECT($D$1&amp;"!$I$1",1)-1+'15MIN'!$A2784&lt;=INDIRECT($D$1&amp;"!$I$2",1),OFFSET(INDIRECT($D$1&amp;"!$F$1",1),INDIRECT($D$1&amp;"!$I$1",1)-1+'15MIN'!$A2784-1,0),0)</f>
        <v>5800.2339000000002</v>
      </c>
      <c r="E2784" s="20">
        <f ca="1">IF(CUEL!$I$1-1+'15MIN'!$A2784&lt;=CUEL!$I$2,-OFFSET(CUEL!$D$1,CUEL!$I$1-1+'15MIN'!$A2784-1,0),0)</f>
        <v>0</v>
      </c>
      <c r="F2784" s="20">
        <f ca="1">IF(INDIRECT($D$1&amp;"!$I$1",1)-1+'15MIN'!$A2784&lt;=INDIRECT($D$1&amp;"!$I$2",1),OFFSET(INDIRECT($D$1&amp;"!$G$1",1),INDIRECT($D$1&amp;"!$I$1",1)-1+'15MIN'!$A2784-1,0),0)</f>
        <v>0</v>
      </c>
      <c r="G2784" s="21">
        <f ca="1">IF(INDIRECT($D$1&amp;"!$I$1",1)-1+'15MIN'!$A2784&lt;=INDIRECT($D$1&amp;"!$I$2",1),-OFFSET(INDIRECT($D$1&amp;"!$E$1",1),INDIRECT($D$1&amp;"!$I$1",1)-1+'15MIN'!$A2784-1,0),0)</f>
        <v>-233.237289</v>
      </c>
      <c r="H2784" s="20">
        <f ca="1">IF(INDIRECT(H$1&amp;"!$I$1",1)-1+'15MIN'!$A2784&lt;=INDIRECT(H$1&amp;"!$I$2",1),OFFSET(INDIRECT(H$1&amp;"!$F$1",1),INDIRECT(H$1&amp;"!$I$1",1)-1+'15MIN'!$A2784-1,0),0)</f>
        <v>6714.9428710000002</v>
      </c>
      <c r="I2784" s="20">
        <f ca="1">IF(INDIRECT(H$1&amp;"!$I$1",1)-1+'15MIN'!$A2784&lt;=INDIRECT(H$1&amp;"!$I$2",1),-OFFSET(INDIRECT(H$1&amp;"!$D$1",1),INDIRECT(H$1&amp;"!$I$1",1)-1+'15MIN'!$A2784-1,0),0)</f>
        <v>0</v>
      </c>
      <c r="J2784" s="20">
        <f ca="1">IF(INDIRECT(H$1&amp;"!$I$1",1)-1+'15MIN'!$A2784&lt;=INDIRECT(H$1&amp;"!$I$2",1),OFFSET(INDIRECT(H$1&amp;"!$G$1",1),INDIRECT(H$1&amp;"!$I$1",1)-1+'15MIN'!$A2784-1,0),0)</f>
        <v>1.5747869999999999</v>
      </c>
      <c r="K2784" s="21">
        <f ca="1">IF(INDIRECT(H$1&amp;"!$I$1",1)-1+'15MIN'!$A2784&lt;=INDIRECT(H$1&amp;"!$I$2",1),-OFFSET(INDIRECT(H$1&amp;"!$E$1",1),INDIRECT(H$1&amp;"!$I$1",1)-1+'15MIN'!$A2784-1,0),0)</f>
        <v>-19.370782999999999</v>
      </c>
      <c r="L2784" s="20">
        <f ca="1">IF(INDIRECT(L$1&amp;"!$I$1",1)-1+'15MIN'!$A2784&lt;=INDIRECT(L$1&amp;"!$I$2",1),OFFSET(INDIRECT(L$1&amp;"!$F$1",1),INDIRECT(L$1&amp;"!$I$1",1)-1+'15MIN'!$A2784-1,0),0)</f>
        <v>6739.8666990000002</v>
      </c>
      <c r="M2784" s="20">
        <f ca="1">IF(INDIRECT(L$1&amp;"!$I$1",1)-1+'15MIN'!$A2784&lt;=INDIRECT(L$1&amp;"!$I$2",1),-OFFSET(INDIRECT(L$1&amp;"!$D$1",1),INDIRECT(L$1&amp;"!$I$1",1)-1+'15MIN'!$A2784-1,0),0)</f>
        <v>0</v>
      </c>
      <c r="N2784" s="20">
        <f ca="1">IF(INDIRECT(L$1&amp;"!$I$1",1)-1+'15MIN'!$A2784&lt;=INDIRECT(L$1&amp;"!$I$2",1),OFFSET(INDIRECT(L$1&amp;"!$G$1",1),INDIRECT(L$1&amp;"!$I$1",1)-1+'15MIN'!$A2784-1,0),0)</f>
        <v>1.2425280000000001</v>
      </c>
      <c r="O2784" s="21">
        <f ca="1">IF(INDIRECT(L$1&amp;"!$I$1",1)-1+'15MIN'!$A2784&lt;=INDIRECT(L$1&amp;"!$I$2",1),-OFFSET(INDIRECT(L$1&amp;"!$E$1",1),INDIRECT(L$1&amp;"!$I$1",1)-1+'15MIN'!$A2784-1,0),0)</f>
        <v>-5.9125889999999997</v>
      </c>
    </row>
    <row r="2785" spans="1:15" x14ac:dyDescent="0.2">
      <c r="A2785" s="1">
        <f t="shared" si="128"/>
        <v>2781</v>
      </c>
      <c r="B2785" s="1">
        <f t="shared" si="126"/>
        <v>29</v>
      </c>
      <c r="C2785" s="19">
        <f t="shared" si="127"/>
        <v>0.95833333333333304</v>
      </c>
      <c r="D2785" s="20">
        <f ca="1">IF(INDIRECT($D$1&amp;"!$I$1",1)-1+'15MIN'!$A2785&lt;=INDIRECT($D$1&amp;"!$I$2",1),OFFSET(INDIRECT($D$1&amp;"!$F$1",1),INDIRECT($D$1&amp;"!$I$1",1)-1+'15MIN'!$A2785-1,0),0)</f>
        <v>5130.4219000000003</v>
      </c>
      <c r="E2785" s="20">
        <f ca="1">IF(CUEL!$I$1-1+'15MIN'!$A2785&lt;=CUEL!$I$2,-OFFSET(CUEL!$D$1,CUEL!$I$1-1+'15MIN'!$A2785-1,0),0)</f>
        <v>0</v>
      </c>
      <c r="F2785" s="20">
        <f ca="1">IF(INDIRECT($D$1&amp;"!$I$1",1)-1+'15MIN'!$A2785&lt;=INDIRECT($D$1&amp;"!$I$2",1),OFFSET(INDIRECT($D$1&amp;"!$G$1",1),INDIRECT($D$1&amp;"!$I$1",1)-1+'15MIN'!$A2785-1,0),0)</f>
        <v>0</v>
      </c>
      <c r="G2785" s="21">
        <f ca="1">IF(INDIRECT($D$1&amp;"!$I$1",1)-1+'15MIN'!$A2785&lt;=INDIRECT($D$1&amp;"!$I$2",1),-OFFSET(INDIRECT($D$1&amp;"!$E$1",1),INDIRECT($D$1&amp;"!$I$1",1)-1+'15MIN'!$A2785-1,0),0)</f>
        <v>-128.93313599999999</v>
      </c>
      <c r="H2785" s="20">
        <f ca="1">IF(INDIRECT(H$1&amp;"!$I$1",1)-1+'15MIN'!$A2785&lt;=INDIRECT(H$1&amp;"!$I$2",1),OFFSET(INDIRECT(H$1&amp;"!$F$1",1),INDIRECT(H$1&amp;"!$I$1",1)-1+'15MIN'!$A2785-1,0),0)</f>
        <v>5421.2280270000001</v>
      </c>
      <c r="I2785" s="20">
        <f ca="1">IF(INDIRECT(H$1&amp;"!$I$1",1)-1+'15MIN'!$A2785&lt;=INDIRECT(H$1&amp;"!$I$2",1),-OFFSET(INDIRECT(H$1&amp;"!$D$1",1),INDIRECT(H$1&amp;"!$I$1",1)-1+'15MIN'!$A2785-1,0),0)</f>
        <v>0</v>
      </c>
      <c r="J2785" s="20">
        <f ca="1">IF(INDIRECT(H$1&amp;"!$I$1",1)-1+'15MIN'!$A2785&lt;=INDIRECT(H$1&amp;"!$I$2",1),OFFSET(INDIRECT(H$1&amp;"!$G$1",1),INDIRECT(H$1&amp;"!$I$1",1)-1+'15MIN'!$A2785-1,0),0)</f>
        <v>8.3460000000000006E-2</v>
      </c>
      <c r="K2785" s="21">
        <f ca="1">IF(INDIRECT(H$1&amp;"!$I$1",1)-1+'15MIN'!$A2785&lt;=INDIRECT(H$1&amp;"!$I$2",1),-OFFSET(INDIRECT(H$1&amp;"!$E$1",1),INDIRECT(H$1&amp;"!$I$1",1)-1+'15MIN'!$A2785-1,0),0)</f>
        <v>-39.43074</v>
      </c>
      <c r="L2785" s="20">
        <f ca="1">IF(INDIRECT(L$1&amp;"!$I$1",1)-1+'15MIN'!$A2785&lt;=INDIRECT(L$1&amp;"!$I$2",1),OFFSET(INDIRECT(L$1&amp;"!$F$1",1),INDIRECT(L$1&amp;"!$I$1",1)-1+'15MIN'!$A2785-1,0),0)</f>
        <v>6653.4326170000004</v>
      </c>
      <c r="M2785" s="20">
        <f ca="1">IF(INDIRECT(L$1&amp;"!$I$1",1)-1+'15MIN'!$A2785&lt;=INDIRECT(L$1&amp;"!$I$2",1),-OFFSET(INDIRECT(L$1&amp;"!$D$1",1),INDIRECT(L$1&amp;"!$I$1",1)-1+'15MIN'!$A2785-1,0),0)</f>
        <v>0</v>
      </c>
      <c r="N2785" s="20">
        <f ca="1">IF(INDIRECT(L$1&amp;"!$I$1",1)-1+'15MIN'!$A2785&lt;=INDIRECT(L$1&amp;"!$I$2",1),OFFSET(INDIRECT(L$1&amp;"!$G$1",1),INDIRECT(L$1&amp;"!$I$1",1)-1+'15MIN'!$A2785-1,0),0)</f>
        <v>0.132301</v>
      </c>
      <c r="O2785" s="21">
        <f ca="1">IF(INDIRECT(L$1&amp;"!$I$1",1)-1+'15MIN'!$A2785&lt;=INDIRECT(L$1&amp;"!$I$2",1),-OFFSET(INDIRECT(L$1&amp;"!$E$1",1),INDIRECT(L$1&amp;"!$I$1",1)-1+'15MIN'!$A2785-1,0),0)</f>
        <v>-13.235296</v>
      </c>
    </row>
    <row r="2786" spans="1:15" x14ac:dyDescent="0.2">
      <c r="A2786" s="1">
        <f t="shared" si="128"/>
        <v>2782</v>
      </c>
      <c r="B2786" s="1">
        <f t="shared" si="126"/>
        <v>29</v>
      </c>
      <c r="C2786" s="19">
        <f t="shared" si="127"/>
        <v>0.96875</v>
      </c>
      <c r="D2786" s="20">
        <f ca="1">IF(INDIRECT($D$1&amp;"!$I$1",1)-1+'15MIN'!$A2786&lt;=INDIRECT($D$1&amp;"!$I$2",1),OFFSET(INDIRECT($D$1&amp;"!$F$1",1),INDIRECT($D$1&amp;"!$I$1",1)-1+'15MIN'!$A2786-1,0),0)</f>
        <v>5007.8495999999996</v>
      </c>
      <c r="E2786" s="20">
        <f ca="1">IF(CUEL!$I$1-1+'15MIN'!$A2786&lt;=CUEL!$I$2,-OFFSET(CUEL!$D$1,CUEL!$I$1-1+'15MIN'!$A2786-1,0),0)</f>
        <v>0</v>
      </c>
      <c r="F2786" s="20">
        <f ca="1">IF(INDIRECT($D$1&amp;"!$I$1",1)-1+'15MIN'!$A2786&lt;=INDIRECT($D$1&amp;"!$I$2",1),OFFSET(INDIRECT($D$1&amp;"!$G$1",1),INDIRECT($D$1&amp;"!$I$1",1)-1+'15MIN'!$A2786-1,0),0)</f>
        <v>0</v>
      </c>
      <c r="G2786" s="21">
        <f ca="1">IF(INDIRECT($D$1&amp;"!$I$1",1)-1+'15MIN'!$A2786&lt;=INDIRECT($D$1&amp;"!$I$2",1),-OFFSET(INDIRECT($D$1&amp;"!$E$1",1),INDIRECT($D$1&amp;"!$I$1",1)-1+'15MIN'!$A2786-1,0),0)</f>
        <v>-106.259193</v>
      </c>
      <c r="H2786" s="20">
        <f ca="1">IF(INDIRECT(H$1&amp;"!$I$1",1)-1+'15MIN'!$A2786&lt;=INDIRECT(H$1&amp;"!$I$2",1),OFFSET(INDIRECT(H$1&amp;"!$F$1",1),INDIRECT(H$1&amp;"!$I$1",1)-1+'15MIN'!$A2786-1,0),0)</f>
        <v>4446.6220700000003</v>
      </c>
      <c r="I2786" s="20">
        <f ca="1">IF(INDIRECT(H$1&amp;"!$I$1",1)-1+'15MIN'!$A2786&lt;=INDIRECT(H$1&amp;"!$I$2",1),-OFFSET(INDIRECT(H$1&amp;"!$D$1",1),INDIRECT(H$1&amp;"!$I$1",1)-1+'15MIN'!$A2786-1,0),0)</f>
        <v>0</v>
      </c>
      <c r="J2786" s="20">
        <f ca="1">IF(INDIRECT(H$1&amp;"!$I$1",1)-1+'15MIN'!$A2786&lt;=INDIRECT(H$1&amp;"!$I$2",1),OFFSET(INDIRECT(H$1&amp;"!$G$1",1),INDIRECT(H$1&amp;"!$I$1",1)-1+'15MIN'!$A2786-1,0),0)</f>
        <v>5.1919999999999996E-3</v>
      </c>
      <c r="K2786" s="21">
        <f ca="1">IF(INDIRECT(H$1&amp;"!$I$1",1)-1+'15MIN'!$A2786&lt;=INDIRECT(H$1&amp;"!$I$2",1),-OFFSET(INDIRECT(H$1&amp;"!$E$1",1),INDIRECT(H$1&amp;"!$I$1",1)-1+'15MIN'!$A2786-1,0),0)</f>
        <v>-56.790730000000003</v>
      </c>
      <c r="L2786" s="20">
        <f ca="1">IF(INDIRECT(L$1&amp;"!$I$1",1)-1+'15MIN'!$A2786&lt;=INDIRECT(L$1&amp;"!$I$2",1),OFFSET(INDIRECT(L$1&amp;"!$F$1",1),INDIRECT(L$1&amp;"!$I$1",1)-1+'15MIN'!$A2786-1,0),0)</f>
        <v>7725.0048829999996</v>
      </c>
      <c r="M2786" s="20">
        <f ca="1">IF(INDIRECT(L$1&amp;"!$I$1",1)-1+'15MIN'!$A2786&lt;=INDIRECT(L$1&amp;"!$I$2",1),-OFFSET(INDIRECT(L$1&amp;"!$D$1",1),INDIRECT(L$1&amp;"!$I$1",1)-1+'15MIN'!$A2786-1,0),0)</f>
        <v>0</v>
      </c>
      <c r="N2786" s="20">
        <f ca="1">IF(INDIRECT(L$1&amp;"!$I$1",1)-1+'15MIN'!$A2786&lt;=INDIRECT(L$1&amp;"!$I$2",1),OFFSET(INDIRECT(L$1&amp;"!$G$1",1),INDIRECT(L$1&amp;"!$I$1",1)-1+'15MIN'!$A2786-1,0),0)</f>
        <v>1.2309030000000001</v>
      </c>
      <c r="O2786" s="21">
        <f ca="1">IF(INDIRECT(L$1&amp;"!$I$1",1)-1+'15MIN'!$A2786&lt;=INDIRECT(L$1&amp;"!$I$2",1),-OFFSET(INDIRECT(L$1&amp;"!$E$1",1),INDIRECT(L$1&amp;"!$I$1",1)-1+'15MIN'!$A2786-1,0),0)</f>
        <v>-6.8374879999999996</v>
      </c>
    </row>
    <row r="2787" spans="1:15" x14ac:dyDescent="0.2">
      <c r="A2787" s="1">
        <f t="shared" si="128"/>
        <v>2783</v>
      </c>
      <c r="B2787" s="1">
        <f t="shared" si="126"/>
        <v>29</v>
      </c>
      <c r="C2787" s="19">
        <f t="shared" si="127"/>
        <v>0.97916666666666696</v>
      </c>
      <c r="D2787" s="20">
        <f ca="1">IF(INDIRECT($D$1&amp;"!$I$1",1)-1+'15MIN'!$A2787&lt;=INDIRECT($D$1&amp;"!$I$2",1),OFFSET(INDIRECT($D$1&amp;"!$F$1",1),INDIRECT($D$1&amp;"!$I$1",1)-1+'15MIN'!$A2787-1,0),0)</f>
        <v>3965.8901000000001</v>
      </c>
      <c r="E2787" s="20">
        <f ca="1">IF(CUEL!$I$1-1+'15MIN'!$A2787&lt;=CUEL!$I$2,-OFFSET(CUEL!$D$1,CUEL!$I$1-1+'15MIN'!$A2787-1,0),0)</f>
        <v>0</v>
      </c>
      <c r="F2787" s="20">
        <f ca="1">IF(INDIRECT($D$1&amp;"!$I$1",1)-1+'15MIN'!$A2787&lt;=INDIRECT($D$1&amp;"!$I$2",1),OFFSET(INDIRECT($D$1&amp;"!$G$1",1),INDIRECT($D$1&amp;"!$I$1",1)-1+'15MIN'!$A2787-1,0),0)</f>
        <v>41.284832000000002</v>
      </c>
      <c r="G2787" s="21">
        <f ca="1">IF(INDIRECT($D$1&amp;"!$I$1",1)-1+'15MIN'!$A2787&lt;=INDIRECT($D$1&amp;"!$I$2",1),-OFFSET(INDIRECT($D$1&amp;"!$E$1",1),INDIRECT($D$1&amp;"!$I$1",1)-1+'15MIN'!$A2787-1,0),0)</f>
        <v>-20.348628999999999</v>
      </c>
      <c r="H2787" s="20">
        <f ca="1">IF(INDIRECT(H$1&amp;"!$I$1",1)-1+'15MIN'!$A2787&lt;=INDIRECT(H$1&amp;"!$I$2",1),OFFSET(INDIRECT(H$1&amp;"!$F$1",1),INDIRECT(H$1&amp;"!$I$1",1)-1+'15MIN'!$A2787-1,0),0)</f>
        <v>4045.6296390000002</v>
      </c>
      <c r="I2787" s="20">
        <f ca="1">IF(INDIRECT(H$1&amp;"!$I$1",1)-1+'15MIN'!$A2787&lt;=INDIRECT(H$1&amp;"!$I$2",1),-OFFSET(INDIRECT(H$1&amp;"!$D$1",1),INDIRECT(H$1&amp;"!$I$1",1)-1+'15MIN'!$A2787-1,0),0)</f>
        <v>0</v>
      </c>
      <c r="J2787" s="20">
        <f ca="1">IF(INDIRECT(H$1&amp;"!$I$1",1)-1+'15MIN'!$A2787&lt;=INDIRECT(H$1&amp;"!$I$2",1),OFFSET(INDIRECT(H$1&amp;"!$G$1",1),INDIRECT(H$1&amp;"!$I$1",1)-1+'15MIN'!$A2787-1,0),0)</f>
        <v>1.3483999999999999E-2</v>
      </c>
      <c r="K2787" s="21">
        <f ca="1">IF(INDIRECT(H$1&amp;"!$I$1",1)-1+'15MIN'!$A2787&lt;=INDIRECT(H$1&amp;"!$I$2",1),-OFFSET(INDIRECT(H$1&amp;"!$E$1",1),INDIRECT(H$1&amp;"!$I$1",1)-1+'15MIN'!$A2787-1,0),0)</f>
        <v>-62.013694999999998</v>
      </c>
      <c r="L2787" s="20">
        <f ca="1">IF(INDIRECT(L$1&amp;"!$I$1",1)-1+'15MIN'!$A2787&lt;=INDIRECT(L$1&amp;"!$I$2",1),OFFSET(INDIRECT(L$1&amp;"!$F$1",1),INDIRECT(L$1&amp;"!$I$1",1)-1+'15MIN'!$A2787-1,0),0)</f>
        <v>8007.2353519999997</v>
      </c>
      <c r="M2787" s="20">
        <f ca="1">IF(INDIRECT(L$1&amp;"!$I$1",1)-1+'15MIN'!$A2787&lt;=INDIRECT(L$1&amp;"!$I$2",1),-OFFSET(INDIRECT(L$1&amp;"!$D$1",1),INDIRECT(L$1&amp;"!$I$1",1)-1+'15MIN'!$A2787-1,0),0)</f>
        <v>0</v>
      </c>
      <c r="N2787" s="20">
        <f ca="1">IF(INDIRECT(L$1&amp;"!$I$1",1)-1+'15MIN'!$A2787&lt;=INDIRECT(L$1&amp;"!$I$2",1),OFFSET(INDIRECT(L$1&amp;"!$G$1",1),INDIRECT(L$1&amp;"!$I$1",1)-1+'15MIN'!$A2787-1,0),0)</f>
        <v>6.7938000000000001</v>
      </c>
      <c r="O2787" s="21">
        <f ca="1">IF(INDIRECT(L$1&amp;"!$I$1",1)-1+'15MIN'!$A2787&lt;=INDIRECT(L$1&amp;"!$I$2",1),-OFFSET(INDIRECT(L$1&amp;"!$E$1",1),INDIRECT(L$1&amp;"!$I$1",1)-1+'15MIN'!$A2787-1,0),0)</f>
        <v>-2.8597450000000002</v>
      </c>
    </row>
    <row r="2788" spans="1:15" x14ac:dyDescent="0.2">
      <c r="A2788" s="1">
        <f t="shared" si="128"/>
        <v>2784</v>
      </c>
      <c r="B2788" s="1">
        <f t="shared" si="126"/>
        <v>29</v>
      </c>
      <c r="C2788" s="19">
        <f t="shared" si="127"/>
        <v>0.98958333333333304</v>
      </c>
      <c r="D2788" s="20">
        <f ca="1">IF(INDIRECT($D$1&amp;"!$I$1",1)-1+'15MIN'!$A2788&lt;=INDIRECT($D$1&amp;"!$I$2",1),OFFSET(INDIRECT($D$1&amp;"!$F$1",1),INDIRECT($D$1&amp;"!$I$1",1)-1+'15MIN'!$A2788-1,0),0)</f>
        <v>3277.8433</v>
      </c>
      <c r="E2788" s="20">
        <f ca="1">IF(CUEL!$I$1-1+'15MIN'!$A2788&lt;=CUEL!$I$2,-OFFSET(CUEL!$D$1,CUEL!$I$1-1+'15MIN'!$A2788-1,0),0)</f>
        <v>0</v>
      </c>
      <c r="F2788" s="20">
        <f ca="1">IF(INDIRECT($D$1&amp;"!$I$1",1)-1+'15MIN'!$A2788&lt;=INDIRECT($D$1&amp;"!$I$2",1),OFFSET(INDIRECT($D$1&amp;"!$G$1",1),INDIRECT($D$1&amp;"!$I$1",1)-1+'15MIN'!$A2788-1,0),0)</f>
        <v>86.962188999999995</v>
      </c>
      <c r="G2788" s="21">
        <f ca="1">IF(INDIRECT($D$1&amp;"!$I$1",1)-1+'15MIN'!$A2788&lt;=INDIRECT($D$1&amp;"!$I$2",1),-OFFSET(INDIRECT($D$1&amp;"!$E$1",1),INDIRECT($D$1&amp;"!$I$1",1)-1+'15MIN'!$A2788-1,0),0)</f>
        <v>0</v>
      </c>
      <c r="H2788" s="20">
        <f ca="1">IF(INDIRECT(H$1&amp;"!$I$1",1)-1+'15MIN'!$A2788&lt;=INDIRECT(H$1&amp;"!$I$2",1),OFFSET(INDIRECT(H$1&amp;"!$F$1",1),INDIRECT(H$1&amp;"!$I$1",1)-1+'15MIN'!$A2788-1,0),0)</f>
        <v>3608.7182619999999</v>
      </c>
      <c r="I2788" s="20">
        <f ca="1">IF(INDIRECT(H$1&amp;"!$I$1",1)-1+'15MIN'!$A2788&lt;=INDIRECT(H$1&amp;"!$I$2",1),-OFFSET(INDIRECT(H$1&amp;"!$D$1",1),INDIRECT(H$1&amp;"!$I$1",1)-1+'15MIN'!$A2788-1,0),0)</f>
        <v>0</v>
      </c>
      <c r="J2788" s="20">
        <f ca="1">IF(INDIRECT(H$1&amp;"!$I$1",1)-1+'15MIN'!$A2788&lt;=INDIRECT(H$1&amp;"!$I$2",1),OFFSET(INDIRECT(H$1&amp;"!$G$1",1),INDIRECT(H$1&amp;"!$I$1",1)-1+'15MIN'!$A2788-1,0),0)</f>
        <v>0</v>
      </c>
      <c r="K2788" s="21">
        <f ca="1">IF(INDIRECT(H$1&amp;"!$I$1",1)-1+'15MIN'!$A2788&lt;=INDIRECT(H$1&amp;"!$I$2",1),-OFFSET(INDIRECT(H$1&amp;"!$E$1",1),INDIRECT(H$1&amp;"!$I$1",1)-1+'15MIN'!$A2788-1,0),0)</f>
        <v>-69.873733999999999</v>
      </c>
      <c r="L2788" s="20">
        <f ca="1">IF(INDIRECT(L$1&amp;"!$I$1",1)-1+'15MIN'!$A2788&lt;=INDIRECT(L$1&amp;"!$I$2",1),OFFSET(INDIRECT(L$1&amp;"!$F$1",1),INDIRECT(L$1&amp;"!$I$1",1)-1+'15MIN'!$A2788-1,0),0)</f>
        <v>8491.0097659999992</v>
      </c>
      <c r="M2788" s="20">
        <f ca="1">IF(INDIRECT(L$1&amp;"!$I$1",1)-1+'15MIN'!$A2788&lt;=INDIRECT(L$1&amp;"!$I$2",1),-OFFSET(INDIRECT(L$1&amp;"!$D$1",1),INDIRECT(L$1&amp;"!$I$1",1)-1+'15MIN'!$A2788-1,0),0)</f>
        <v>0</v>
      </c>
      <c r="N2788" s="20">
        <f ca="1">IF(INDIRECT(L$1&amp;"!$I$1",1)-1+'15MIN'!$A2788&lt;=INDIRECT(L$1&amp;"!$I$2",1),OFFSET(INDIRECT(L$1&amp;"!$G$1",1),INDIRECT(L$1&amp;"!$I$1",1)-1+'15MIN'!$A2788-1,0),0)</f>
        <v>21.619076</v>
      </c>
      <c r="O2788" s="21">
        <f ca="1">IF(INDIRECT(L$1&amp;"!$I$1",1)-1+'15MIN'!$A2788&lt;=INDIRECT(L$1&amp;"!$I$2",1),-OFFSET(INDIRECT(L$1&amp;"!$E$1",1),INDIRECT(L$1&amp;"!$I$1",1)-1+'15MIN'!$A2788-1,0),0)</f>
        <v>-0.27324599999999999</v>
      </c>
    </row>
    <row r="2789" spans="1:15" x14ac:dyDescent="0.2">
      <c r="A2789" s="1">
        <f t="shared" si="128"/>
        <v>2785</v>
      </c>
      <c r="B2789" s="1">
        <f t="shared" si="126"/>
        <v>30</v>
      </c>
      <c r="C2789" s="19">
        <f t="shared" si="127"/>
        <v>0</v>
      </c>
      <c r="D2789" s="20">
        <f ca="1">IF(INDIRECT($D$1&amp;"!$I$1",1)-1+'15MIN'!$A2789&lt;=INDIRECT($D$1&amp;"!$I$2",1),OFFSET(INDIRECT($D$1&amp;"!$F$1",1),INDIRECT($D$1&amp;"!$I$1",1)-1+'15MIN'!$A2789-1,0),0)</f>
        <v>2767.0623000000001</v>
      </c>
      <c r="E2789" s="20">
        <f ca="1">IF(CUEL!$I$1-1+'15MIN'!$A2789&lt;=CUEL!$I$2,-OFFSET(CUEL!$D$1,CUEL!$I$1-1+'15MIN'!$A2789-1,0),0)</f>
        <v>0</v>
      </c>
      <c r="F2789" s="20">
        <f ca="1">IF(INDIRECT($D$1&amp;"!$I$1",1)-1+'15MIN'!$A2789&lt;=INDIRECT($D$1&amp;"!$I$2",1),OFFSET(INDIRECT($D$1&amp;"!$G$1",1),INDIRECT($D$1&amp;"!$I$1",1)-1+'15MIN'!$A2789-1,0),0)</f>
        <v>113.887444</v>
      </c>
      <c r="G2789" s="21">
        <f ca="1">IF(INDIRECT($D$1&amp;"!$I$1",1)-1+'15MIN'!$A2789&lt;=INDIRECT($D$1&amp;"!$I$2",1),-OFFSET(INDIRECT($D$1&amp;"!$E$1",1),INDIRECT($D$1&amp;"!$I$1",1)-1+'15MIN'!$A2789-1,0),0)</f>
        <v>0</v>
      </c>
      <c r="H2789" s="20">
        <f ca="1">IF(INDIRECT(H$1&amp;"!$I$1",1)-1+'15MIN'!$A2789&lt;=INDIRECT(H$1&amp;"!$I$2",1),OFFSET(INDIRECT(H$1&amp;"!$F$1",1),INDIRECT(H$1&amp;"!$I$1",1)-1+'15MIN'!$A2789-1,0),0)</f>
        <v>3024.09375</v>
      </c>
      <c r="I2789" s="20">
        <f ca="1">IF(INDIRECT(H$1&amp;"!$I$1",1)-1+'15MIN'!$A2789&lt;=INDIRECT(H$1&amp;"!$I$2",1),-OFFSET(INDIRECT(H$1&amp;"!$D$1",1),INDIRECT(H$1&amp;"!$I$1",1)-1+'15MIN'!$A2789-1,0),0)</f>
        <v>0</v>
      </c>
      <c r="J2789" s="20">
        <f ca="1">IF(INDIRECT(H$1&amp;"!$I$1",1)-1+'15MIN'!$A2789&lt;=INDIRECT(H$1&amp;"!$I$2",1),OFFSET(INDIRECT(H$1&amp;"!$G$1",1),INDIRECT(H$1&amp;"!$I$1",1)-1+'15MIN'!$A2789-1,0),0)</f>
        <v>0</v>
      </c>
      <c r="K2789" s="21">
        <f ca="1">IF(INDIRECT(H$1&amp;"!$I$1",1)-1+'15MIN'!$A2789&lt;=INDIRECT(H$1&amp;"!$I$2",1),-OFFSET(INDIRECT(H$1&amp;"!$E$1",1),INDIRECT(H$1&amp;"!$I$1",1)-1+'15MIN'!$A2789-1,0),0)</f>
        <v>-77.067466999999994</v>
      </c>
      <c r="L2789" s="20">
        <f ca="1">IF(INDIRECT(L$1&amp;"!$I$1",1)-1+'15MIN'!$A2789&lt;=INDIRECT(L$1&amp;"!$I$2",1),OFFSET(INDIRECT(L$1&amp;"!$F$1",1),INDIRECT(L$1&amp;"!$I$1",1)-1+'15MIN'!$A2789-1,0),0)</f>
        <v>8980.0546880000002</v>
      </c>
      <c r="M2789" s="20">
        <f ca="1">IF(INDIRECT(L$1&amp;"!$I$1",1)-1+'15MIN'!$A2789&lt;=INDIRECT(L$1&amp;"!$I$2",1),-OFFSET(INDIRECT(L$1&amp;"!$D$1",1),INDIRECT(L$1&amp;"!$I$1",1)-1+'15MIN'!$A2789-1,0),0)</f>
        <v>0</v>
      </c>
      <c r="N2789" s="20">
        <f ca="1">IF(INDIRECT(L$1&amp;"!$I$1",1)-1+'15MIN'!$A2789&lt;=INDIRECT(L$1&amp;"!$I$2",1),OFFSET(INDIRECT(L$1&amp;"!$G$1",1),INDIRECT(L$1&amp;"!$I$1",1)-1+'15MIN'!$A2789-1,0),0)</f>
        <v>38.836559000000001</v>
      </c>
      <c r="O2789" s="21">
        <f ca="1">IF(INDIRECT(L$1&amp;"!$I$1",1)-1+'15MIN'!$A2789&lt;=INDIRECT(L$1&amp;"!$I$2",1),-OFFSET(INDIRECT(L$1&amp;"!$E$1",1),INDIRECT(L$1&amp;"!$I$1",1)-1+'15MIN'!$A2789-1,0),0)</f>
        <v>0</v>
      </c>
    </row>
    <row r="2790" spans="1:15" x14ac:dyDescent="0.2">
      <c r="A2790" s="1">
        <f t="shared" si="128"/>
        <v>2786</v>
      </c>
      <c r="B2790" s="1">
        <f t="shared" ref="B2790:B2853" si="129">B2694+1</f>
        <v>30</v>
      </c>
      <c r="C2790" s="19">
        <f t="shared" ref="C2790:C2853" si="130">C2694</f>
        <v>1.0416666666666666E-2</v>
      </c>
      <c r="D2790" s="20">
        <f ca="1">IF(INDIRECT($D$1&amp;"!$I$1",1)-1+'15MIN'!$A2790&lt;=INDIRECT($D$1&amp;"!$I$2",1),OFFSET(INDIRECT($D$1&amp;"!$F$1",1),INDIRECT($D$1&amp;"!$I$1",1)-1+'15MIN'!$A2790-1,0),0)</f>
        <v>2783.4180000000001</v>
      </c>
      <c r="E2790" s="20">
        <f ca="1">IF(CUEL!$I$1-1+'15MIN'!$A2790&lt;=CUEL!$I$2,-OFFSET(CUEL!$D$1,CUEL!$I$1-1+'15MIN'!$A2790-1,0),0)</f>
        <v>0</v>
      </c>
      <c r="F2790" s="20">
        <f ca="1">IF(INDIRECT($D$1&amp;"!$I$1",1)-1+'15MIN'!$A2790&lt;=INDIRECT($D$1&amp;"!$I$2",1),OFFSET(INDIRECT($D$1&amp;"!$G$1",1),INDIRECT($D$1&amp;"!$I$1",1)-1+'15MIN'!$A2790-1,0),0)</f>
        <v>115.865837</v>
      </c>
      <c r="G2790" s="21">
        <f ca="1">IF(INDIRECT($D$1&amp;"!$I$1",1)-1+'15MIN'!$A2790&lt;=INDIRECT($D$1&amp;"!$I$2",1),-OFFSET(INDIRECT($D$1&amp;"!$E$1",1),INDIRECT($D$1&amp;"!$I$1",1)-1+'15MIN'!$A2790-1,0),0)</f>
        <v>0</v>
      </c>
      <c r="H2790" s="20">
        <f ca="1">IF(INDIRECT(H$1&amp;"!$I$1",1)-1+'15MIN'!$A2790&lt;=INDIRECT(H$1&amp;"!$I$2",1),OFFSET(INDIRECT(H$1&amp;"!$F$1",1),INDIRECT(H$1&amp;"!$I$1",1)-1+'15MIN'!$A2790-1,0),0)</f>
        <v>2951.3378910000001</v>
      </c>
      <c r="I2790" s="20">
        <f ca="1">IF(INDIRECT(H$1&amp;"!$I$1",1)-1+'15MIN'!$A2790&lt;=INDIRECT(H$1&amp;"!$I$2",1),-OFFSET(INDIRECT(H$1&amp;"!$D$1",1),INDIRECT(H$1&amp;"!$I$1",1)-1+'15MIN'!$A2790-1,0),0)</f>
        <v>0</v>
      </c>
      <c r="J2790" s="20">
        <f ca="1">IF(INDIRECT(H$1&amp;"!$I$1",1)-1+'15MIN'!$A2790&lt;=INDIRECT(H$1&amp;"!$I$2",1),OFFSET(INDIRECT(H$1&amp;"!$G$1",1),INDIRECT(H$1&amp;"!$I$1",1)-1+'15MIN'!$A2790-1,0),0)</f>
        <v>0</v>
      </c>
      <c r="K2790" s="21">
        <f ca="1">IF(INDIRECT(H$1&amp;"!$I$1",1)-1+'15MIN'!$A2790&lt;=INDIRECT(H$1&amp;"!$I$2",1),-OFFSET(INDIRECT(H$1&amp;"!$E$1",1),INDIRECT(H$1&amp;"!$I$1",1)-1+'15MIN'!$A2790-1,0),0)</f>
        <v>-79.987235999999996</v>
      </c>
      <c r="L2790" s="20">
        <f ca="1">IF(INDIRECT(L$1&amp;"!$I$1",1)-1+'15MIN'!$A2790&lt;=INDIRECT(L$1&amp;"!$I$2",1),OFFSET(INDIRECT(L$1&amp;"!$F$1",1),INDIRECT(L$1&amp;"!$I$1",1)-1+'15MIN'!$A2790-1,0),0)</f>
        <v>10509.358</v>
      </c>
      <c r="M2790" s="20">
        <f ca="1">IF(INDIRECT(L$1&amp;"!$I$1",1)-1+'15MIN'!$A2790&lt;=INDIRECT(L$1&amp;"!$I$2",1),-OFFSET(INDIRECT(L$1&amp;"!$D$1",1),INDIRECT(L$1&amp;"!$I$1",1)-1+'15MIN'!$A2790-1,0),0)</f>
        <v>0</v>
      </c>
      <c r="N2790" s="20">
        <f ca="1">IF(INDIRECT(L$1&amp;"!$I$1",1)-1+'15MIN'!$A2790&lt;=INDIRECT(L$1&amp;"!$I$2",1),OFFSET(INDIRECT(L$1&amp;"!$G$1",1),INDIRECT(L$1&amp;"!$I$1",1)-1+'15MIN'!$A2790-1,0),0)</f>
        <v>41.724173999999998</v>
      </c>
      <c r="O2790" s="21">
        <f ca="1">IF(INDIRECT(L$1&amp;"!$I$1",1)-1+'15MIN'!$A2790&lt;=INDIRECT(L$1&amp;"!$I$2",1),-OFFSET(INDIRECT(L$1&amp;"!$E$1",1),INDIRECT(L$1&amp;"!$I$1",1)-1+'15MIN'!$A2790-1,0),0)</f>
        <v>0</v>
      </c>
    </row>
    <row r="2791" spans="1:15" x14ac:dyDescent="0.2">
      <c r="A2791" s="1">
        <f t="shared" si="128"/>
        <v>2787</v>
      </c>
      <c r="B2791" s="1">
        <f t="shared" si="129"/>
        <v>30</v>
      </c>
      <c r="C2791" s="19">
        <f t="shared" si="130"/>
        <v>2.0833333333333301E-2</v>
      </c>
      <c r="D2791" s="20">
        <f ca="1">IF(INDIRECT($D$1&amp;"!$I$1",1)-1+'15MIN'!$A2791&lt;=INDIRECT($D$1&amp;"!$I$2",1),OFFSET(INDIRECT($D$1&amp;"!$F$1",1),INDIRECT($D$1&amp;"!$I$1",1)-1+'15MIN'!$A2791-1,0),0)</f>
        <v>2300.7494999999999</v>
      </c>
      <c r="E2791" s="20">
        <f ca="1">IF(CUEL!$I$1-1+'15MIN'!$A2791&lt;=CUEL!$I$2,-OFFSET(CUEL!$D$1,CUEL!$I$1-1+'15MIN'!$A2791-1,0),0)</f>
        <v>0</v>
      </c>
      <c r="F2791" s="20">
        <f ca="1">IF(INDIRECT($D$1&amp;"!$I$1",1)-1+'15MIN'!$A2791&lt;=INDIRECT($D$1&amp;"!$I$2",1),OFFSET(INDIRECT($D$1&amp;"!$G$1",1),INDIRECT($D$1&amp;"!$I$1",1)-1+'15MIN'!$A2791-1,0),0)</f>
        <v>140.01033000000001</v>
      </c>
      <c r="G2791" s="21">
        <f ca="1">IF(INDIRECT($D$1&amp;"!$I$1",1)-1+'15MIN'!$A2791&lt;=INDIRECT($D$1&amp;"!$I$2",1),-OFFSET(INDIRECT($D$1&amp;"!$E$1",1),INDIRECT($D$1&amp;"!$I$1",1)-1+'15MIN'!$A2791-1,0),0)</f>
        <v>0</v>
      </c>
      <c r="H2791" s="20">
        <f ca="1">IF(INDIRECT(H$1&amp;"!$I$1",1)-1+'15MIN'!$A2791&lt;=INDIRECT(H$1&amp;"!$I$2",1),OFFSET(INDIRECT(H$1&amp;"!$F$1",1),INDIRECT(H$1&amp;"!$I$1",1)-1+'15MIN'!$A2791-1,0),0)</f>
        <v>2994.5732419999999</v>
      </c>
      <c r="I2791" s="20">
        <f ca="1">IF(INDIRECT(H$1&amp;"!$I$1",1)-1+'15MIN'!$A2791&lt;=INDIRECT(H$1&amp;"!$I$2",1),-OFFSET(INDIRECT(H$1&amp;"!$D$1",1),INDIRECT(H$1&amp;"!$I$1",1)-1+'15MIN'!$A2791-1,0),0)</f>
        <v>0</v>
      </c>
      <c r="J2791" s="20">
        <f ca="1">IF(INDIRECT(H$1&amp;"!$I$1",1)-1+'15MIN'!$A2791&lt;=INDIRECT(H$1&amp;"!$I$2",1),OFFSET(INDIRECT(H$1&amp;"!$G$1",1),INDIRECT(H$1&amp;"!$I$1",1)-1+'15MIN'!$A2791-1,0),0)</f>
        <v>0</v>
      </c>
      <c r="K2791" s="21">
        <f ca="1">IF(INDIRECT(H$1&amp;"!$I$1",1)-1+'15MIN'!$A2791&lt;=INDIRECT(H$1&amp;"!$I$2",1),-OFFSET(INDIRECT(H$1&amp;"!$E$1",1),INDIRECT(H$1&amp;"!$I$1",1)-1+'15MIN'!$A2791-1,0),0)</f>
        <v>-76.813643999999996</v>
      </c>
      <c r="L2791" s="20">
        <f ca="1">IF(INDIRECT(L$1&amp;"!$I$1",1)-1+'15MIN'!$A2791&lt;=INDIRECT(L$1&amp;"!$I$2",1),OFFSET(INDIRECT(L$1&amp;"!$F$1",1),INDIRECT(L$1&amp;"!$I$1",1)-1+'15MIN'!$A2791-1,0),0)</f>
        <v>11116.376</v>
      </c>
      <c r="M2791" s="20">
        <f ca="1">IF(INDIRECT(L$1&amp;"!$I$1",1)-1+'15MIN'!$A2791&lt;=INDIRECT(L$1&amp;"!$I$2",1),-OFFSET(INDIRECT(L$1&amp;"!$D$1",1),INDIRECT(L$1&amp;"!$I$1",1)-1+'15MIN'!$A2791-1,0),0)</f>
        <v>0</v>
      </c>
      <c r="N2791" s="20">
        <f ca="1">IF(INDIRECT(L$1&amp;"!$I$1",1)-1+'15MIN'!$A2791&lt;=INDIRECT(L$1&amp;"!$I$2",1),OFFSET(INDIRECT(L$1&amp;"!$G$1",1),INDIRECT(L$1&amp;"!$I$1",1)-1+'15MIN'!$A2791-1,0),0)</f>
        <v>49.520972999999998</v>
      </c>
      <c r="O2791" s="21">
        <f ca="1">IF(INDIRECT(L$1&amp;"!$I$1",1)-1+'15MIN'!$A2791&lt;=INDIRECT(L$1&amp;"!$I$2",1),-OFFSET(INDIRECT(L$1&amp;"!$E$1",1),INDIRECT(L$1&amp;"!$I$1",1)-1+'15MIN'!$A2791-1,0),0)</f>
        <v>0</v>
      </c>
    </row>
    <row r="2792" spans="1:15" x14ac:dyDescent="0.2">
      <c r="A2792" s="1">
        <f t="shared" si="128"/>
        <v>2788</v>
      </c>
      <c r="B2792" s="1">
        <f t="shared" si="129"/>
        <v>30</v>
      </c>
      <c r="C2792" s="19">
        <f t="shared" si="130"/>
        <v>3.125E-2</v>
      </c>
      <c r="D2792" s="20">
        <f ca="1">IF(INDIRECT($D$1&amp;"!$I$1",1)-1+'15MIN'!$A2792&lt;=INDIRECT($D$1&amp;"!$I$2",1),OFFSET(INDIRECT($D$1&amp;"!$F$1",1),INDIRECT($D$1&amp;"!$I$1",1)-1+'15MIN'!$A2792-1,0),0)</f>
        <v>2580.4252999999999</v>
      </c>
      <c r="E2792" s="20">
        <f ca="1">IF(CUEL!$I$1-1+'15MIN'!$A2792&lt;=CUEL!$I$2,-OFFSET(CUEL!$D$1,CUEL!$I$1-1+'15MIN'!$A2792-1,0),0)</f>
        <v>0</v>
      </c>
      <c r="F2792" s="20">
        <f ca="1">IF(INDIRECT($D$1&amp;"!$I$1",1)-1+'15MIN'!$A2792&lt;=INDIRECT($D$1&amp;"!$I$2",1),OFFSET(INDIRECT($D$1&amp;"!$G$1",1),INDIRECT($D$1&amp;"!$I$1",1)-1+'15MIN'!$A2792-1,0),0)</f>
        <v>130.193207</v>
      </c>
      <c r="G2792" s="21">
        <f ca="1">IF(INDIRECT($D$1&amp;"!$I$1",1)-1+'15MIN'!$A2792&lt;=INDIRECT($D$1&amp;"!$I$2",1),-OFFSET(INDIRECT($D$1&amp;"!$E$1",1),INDIRECT($D$1&amp;"!$I$1",1)-1+'15MIN'!$A2792-1,0),0)</f>
        <v>0</v>
      </c>
      <c r="H2792" s="20">
        <f ca="1">IF(INDIRECT(H$1&amp;"!$I$1",1)-1+'15MIN'!$A2792&lt;=INDIRECT(H$1&amp;"!$I$2",1),OFFSET(INDIRECT(H$1&amp;"!$F$1",1),INDIRECT(H$1&amp;"!$I$1",1)-1+'15MIN'!$A2792-1,0),0)</f>
        <v>3512.922607</v>
      </c>
      <c r="I2792" s="20">
        <f ca="1">IF(INDIRECT(H$1&amp;"!$I$1",1)-1+'15MIN'!$A2792&lt;=INDIRECT(H$1&amp;"!$I$2",1),-OFFSET(INDIRECT(H$1&amp;"!$D$1",1),INDIRECT(H$1&amp;"!$I$1",1)-1+'15MIN'!$A2792-1,0),0)</f>
        <v>0</v>
      </c>
      <c r="J2792" s="20">
        <f ca="1">IF(INDIRECT(H$1&amp;"!$I$1",1)-1+'15MIN'!$A2792&lt;=INDIRECT(H$1&amp;"!$I$2",1),OFFSET(INDIRECT(H$1&amp;"!$G$1",1),INDIRECT(H$1&amp;"!$I$1",1)-1+'15MIN'!$A2792-1,0),0)</f>
        <v>0</v>
      </c>
      <c r="K2792" s="21">
        <f ca="1">IF(INDIRECT(H$1&amp;"!$I$1",1)-1+'15MIN'!$A2792&lt;=INDIRECT(H$1&amp;"!$I$2",1),-OFFSET(INDIRECT(H$1&amp;"!$E$1",1),INDIRECT(H$1&amp;"!$I$1",1)-1+'15MIN'!$A2792-1,0),0)</f>
        <v>-76.892792</v>
      </c>
      <c r="L2792" s="20">
        <f ca="1">IF(INDIRECT(L$1&amp;"!$I$1",1)-1+'15MIN'!$A2792&lt;=INDIRECT(L$1&amp;"!$I$2",1),OFFSET(INDIRECT(L$1&amp;"!$F$1",1),INDIRECT(L$1&amp;"!$I$1",1)-1+'15MIN'!$A2792-1,0),0)</f>
        <v>9613.2441409999992</v>
      </c>
      <c r="M2792" s="20">
        <f ca="1">IF(INDIRECT(L$1&amp;"!$I$1",1)-1+'15MIN'!$A2792&lt;=INDIRECT(L$1&amp;"!$I$2",1),-OFFSET(INDIRECT(L$1&amp;"!$D$1",1),INDIRECT(L$1&amp;"!$I$1",1)-1+'15MIN'!$A2792-1,0),0)</f>
        <v>0</v>
      </c>
      <c r="N2792" s="20">
        <f ca="1">IF(INDIRECT(L$1&amp;"!$I$1",1)-1+'15MIN'!$A2792&lt;=INDIRECT(L$1&amp;"!$I$2",1),OFFSET(INDIRECT(L$1&amp;"!$G$1",1),INDIRECT(L$1&amp;"!$I$1",1)-1+'15MIN'!$A2792-1,0),0)</f>
        <v>50.578346000000003</v>
      </c>
      <c r="O2792" s="21">
        <f ca="1">IF(INDIRECT(L$1&amp;"!$I$1",1)-1+'15MIN'!$A2792&lt;=INDIRECT(L$1&amp;"!$I$2",1),-OFFSET(INDIRECT(L$1&amp;"!$E$1",1),INDIRECT(L$1&amp;"!$I$1",1)-1+'15MIN'!$A2792-1,0),0)</f>
        <v>0</v>
      </c>
    </row>
    <row r="2793" spans="1:15" x14ac:dyDescent="0.2">
      <c r="A2793" s="1">
        <f t="shared" si="128"/>
        <v>2789</v>
      </c>
      <c r="B2793" s="1">
        <f t="shared" si="129"/>
        <v>30</v>
      </c>
      <c r="C2793" s="19">
        <f t="shared" si="130"/>
        <v>4.1666666666666699E-2</v>
      </c>
      <c r="D2793" s="20">
        <f ca="1">IF(INDIRECT($D$1&amp;"!$I$1",1)-1+'15MIN'!$A2793&lt;=INDIRECT($D$1&amp;"!$I$2",1),OFFSET(INDIRECT($D$1&amp;"!$F$1",1),INDIRECT($D$1&amp;"!$I$1",1)-1+'15MIN'!$A2793-1,0),0)</f>
        <v>2582.4841000000001</v>
      </c>
      <c r="E2793" s="20">
        <f ca="1">IF(CUEL!$I$1-1+'15MIN'!$A2793&lt;=CUEL!$I$2,-OFFSET(CUEL!$D$1,CUEL!$I$1-1+'15MIN'!$A2793-1,0),0)</f>
        <v>0</v>
      </c>
      <c r="F2793" s="20">
        <f ca="1">IF(INDIRECT($D$1&amp;"!$I$1",1)-1+'15MIN'!$A2793&lt;=INDIRECT($D$1&amp;"!$I$2",1),OFFSET(INDIRECT($D$1&amp;"!$G$1",1),INDIRECT($D$1&amp;"!$I$1",1)-1+'15MIN'!$A2793-1,0),0)</f>
        <v>129.11622600000001</v>
      </c>
      <c r="G2793" s="21">
        <f ca="1">IF(INDIRECT($D$1&amp;"!$I$1",1)-1+'15MIN'!$A2793&lt;=INDIRECT($D$1&amp;"!$I$2",1),-OFFSET(INDIRECT($D$1&amp;"!$E$1",1),INDIRECT($D$1&amp;"!$I$1",1)-1+'15MIN'!$A2793-1,0),0)</f>
        <v>0</v>
      </c>
      <c r="H2793" s="20">
        <f ca="1">IF(INDIRECT(H$1&amp;"!$I$1",1)-1+'15MIN'!$A2793&lt;=INDIRECT(H$1&amp;"!$I$2",1),OFFSET(INDIRECT(H$1&amp;"!$F$1",1),INDIRECT(H$1&amp;"!$I$1",1)-1+'15MIN'!$A2793-1,0),0)</f>
        <v>3738.7204590000001</v>
      </c>
      <c r="I2793" s="20">
        <f ca="1">IF(INDIRECT(H$1&amp;"!$I$1",1)-1+'15MIN'!$A2793&lt;=INDIRECT(H$1&amp;"!$I$2",1),-OFFSET(INDIRECT(H$1&amp;"!$D$1",1),INDIRECT(H$1&amp;"!$I$1",1)-1+'15MIN'!$A2793-1,0),0)</f>
        <v>0</v>
      </c>
      <c r="J2793" s="20">
        <f ca="1">IF(INDIRECT(H$1&amp;"!$I$1",1)-1+'15MIN'!$A2793&lt;=INDIRECT(H$1&amp;"!$I$2",1),OFFSET(INDIRECT(H$1&amp;"!$G$1",1),INDIRECT(H$1&amp;"!$I$1",1)-1+'15MIN'!$A2793-1,0),0)</f>
        <v>0</v>
      </c>
      <c r="K2793" s="21">
        <f ca="1">IF(INDIRECT(H$1&amp;"!$I$1",1)-1+'15MIN'!$A2793&lt;=INDIRECT(H$1&amp;"!$I$2",1),-OFFSET(INDIRECT(H$1&amp;"!$E$1",1),INDIRECT(H$1&amp;"!$I$1",1)-1+'15MIN'!$A2793-1,0),0)</f>
        <v>-75.184669</v>
      </c>
      <c r="L2793" s="20">
        <f ca="1">IF(INDIRECT(L$1&amp;"!$I$1",1)-1+'15MIN'!$A2793&lt;=INDIRECT(L$1&amp;"!$I$2",1),OFFSET(INDIRECT(L$1&amp;"!$F$1",1),INDIRECT(L$1&amp;"!$I$1",1)-1+'15MIN'!$A2793-1,0),0)</f>
        <v>8577.1826170000004</v>
      </c>
      <c r="M2793" s="20">
        <f ca="1">IF(INDIRECT(L$1&amp;"!$I$1",1)-1+'15MIN'!$A2793&lt;=INDIRECT(L$1&amp;"!$I$2",1),-OFFSET(INDIRECT(L$1&amp;"!$D$1",1),INDIRECT(L$1&amp;"!$I$1",1)-1+'15MIN'!$A2793-1,0),0)</f>
        <v>0</v>
      </c>
      <c r="N2793" s="20">
        <f ca="1">IF(INDIRECT(L$1&amp;"!$I$1",1)-1+'15MIN'!$A2793&lt;=INDIRECT(L$1&amp;"!$I$2",1),OFFSET(INDIRECT(L$1&amp;"!$G$1",1),INDIRECT(L$1&amp;"!$I$1",1)-1+'15MIN'!$A2793-1,0),0)</f>
        <v>39.416671999999998</v>
      </c>
      <c r="O2793" s="21">
        <f ca="1">IF(INDIRECT(L$1&amp;"!$I$1",1)-1+'15MIN'!$A2793&lt;=INDIRECT(L$1&amp;"!$I$2",1),-OFFSET(INDIRECT(L$1&amp;"!$E$1",1),INDIRECT(L$1&amp;"!$I$1",1)-1+'15MIN'!$A2793-1,0),0)</f>
        <v>0</v>
      </c>
    </row>
    <row r="2794" spans="1:15" x14ac:dyDescent="0.2">
      <c r="A2794" s="1">
        <f t="shared" si="128"/>
        <v>2790</v>
      </c>
      <c r="B2794" s="1">
        <f t="shared" si="129"/>
        <v>30</v>
      </c>
      <c r="C2794" s="19">
        <f t="shared" si="130"/>
        <v>5.2083333333333301E-2</v>
      </c>
      <c r="D2794" s="20">
        <f ca="1">IF(INDIRECT($D$1&amp;"!$I$1",1)-1+'15MIN'!$A2794&lt;=INDIRECT($D$1&amp;"!$I$2",1),OFFSET(INDIRECT($D$1&amp;"!$F$1",1),INDIRECT($D$1&amp;"!$I$1",1)-1+'15MIN'!$A2794-1,0),0)</f>
        <v>3412.5266000000001</v>
      </c>
      <c r="E2794" s="20">
        <f ca="1">IF(CUEL!$I$1-1+'15MIN'!$A2794&lt;=CUEL!$I$2,-OFFSET(CUEL!$D$1,CUEL!$I$1-1+'15MIN'!$A2794-1,0),0)</f>
        <v>0</v>
      </c>
      <c r="F2794" s="20">
        <f ca="1">IF(INDIRECT($D$1&amp;"!$I$1",1)-1+'15MIN'!$A2794&lt;=INDIRECT($D$1&amp;"!$I$2",1),OFFSET(INDIRECT($D$1&amp;"!$G$1",1),INDIRECT($D$1&amp;"!$I$1",1)-1+'15MIN'!$A2794-1,0),0)</f>
        <v>75.454780999999997</v>
      </c>
      <c r="G2794" s="21">
        <f ca="1">IF(INDIRECT($D$1&amp;"!$I$1",1)-1+'15MIN'!$A2794&lt;=INDIRECT($D$1&amp;"!$I$2",1),-OFFSET(INDIRECT($D$1&amp;"!$E$1",1),INDIRECT($D$1&amp;"!$I$1",1)-1+'15MIN'!$A2794-1,0),0)</f>
        <v>0</v>
      </c>
      <c r="H2794" s="20">
        <f ca="1">IF(INDIRECT(H$1&amp;"!$I$1",1)-1+'15MIN'!$A2794&lt;=INDIRECT(H$1&amp;"!$I$2",1),OFFSET(INDIRECT(H$1&amp;"!$F$1",1),INDIRECT(H$1&amp;"!$I$1",1)-1+'15MIN'!$A2794-1,0),0)</f>
        <v>4033.9709469999998</v>
      </c>
      <c r="I2794" s="20">
        <f ca="1">IF(INDIRECT(H$1&amp;"!$I$1",1)-1+'15MIN'!$A2794&lt;=INDIRECT(H$1&amp;"!$I$2",1),-OFFSET(INDIRECT(H$1&amp;"!$D$1",1),INDIRECT(H$1&amp;"!$I$1",1)-1+'15MIN'!$A2794-1,0),0)</f>
        <v>0</v>
      </c>
      <c r="J2794" s="20">
        <f ca="1">IF(INDIRECT(H$1&amp;"!$I$1",1)-1+'15MIN'!$A2794&lt;=INDIRECT(H$1&amp;"!$I$2",1),OFFSET(INDIRECT(H$1&amp;"!$G$1",1),INDIRECT(H$1&amp;"!$I$1",1)-1+'15MIN'!$A2794-1,0),0)</f>
        <v>0</v>
      </c>
      <c r="K2794" s="21">
        <f ca="1">IF(INDIRECT(H$1&amp;"!$I$1",1)-1+'15MIN'!$A2794&lt;=INDIRECT(H$1&amp;"!$I$2",1),-OFFSET(INDIRECT(H$1&amp;"!$E$1",1),INDIRECT(H$1&amp;"!$I$1",1)-1+'15MIN'!$A2794-1,0),0)</f>
        <v>-70.995514</v>
      </c>
      <c r="L2794" s="20">
        <f ca="1">IF(INDIRECT(L$1&amp;"!$I$1",1)-1+'15MIN'!$A2794&lt;=INDIRECT(L$1&amp;"!$I$2",1),OFFSET(INDIRECT(L$1&amp;"!$F$1",1),INDIRECT(L$1&amp;"!$I$1",1)-1+'15MIN'!$A2794-1,0),0)</f>
        <v>7205.6035160000001</v>
      </c>
      <c r="M2794" s="20">
        <f ca="1">IF(INDIRECT(L$1&amp;"!$I$1",1)-1+'15MIN'!$A2794&lt;=INDIRECT(L$1&amp;"!$I$2",1),-OFFSET(INDIRECT(L$1&amp;"!$D$1",1),INDIRECT(L$1&amp;"!$I$1",1)-1+'15MIN'!$A2794-1,0),0)</f>
        <v>0</v>
      </c>
      <c r="N2794" s="20">
        <f ca="1">IF(INDIRECT(L$1&amp;"!$I$1",1)-1+'15MIN'!$A2794&lt;=INDIRECT(L$1&amp;"!$I$2",1),OFFSET(INDIRECT(L$1&amp;"!$G$1",1),INDIRECT(L$1&amp;"!$I$1",1)-1+'15MIN'!$A2794-1,0),0)</f>
        <v>15.829979</v>
      </c>
      <c r="O2794" s="21">
        <f ca="1">IF(INDIRECT(L$1&amp;"!$I$1",1)-1+'15MIN'!$A2794&lt;=INDIRECT(L$1&amp;"!$I$2",1),-OFFSET(INDIRECT(L$1&amp;"!$E$1",1),INDIRECT(L$1&amp;"!$I$1",1)-1+'15MIN'!$A2794-1,0),0)</f>
        <v>-1.0928E-2</v>
      </c>
    </row>
    <row r="2795" spans="1:15" x14ac:dyDescent="0.2">
      <c r="A2795" s="1">
        <f t="shared" si="128"/>
        <v>2791</v>
      </c>
      <c r="B2795" s="1">
        <f t="shared" si="129"/>
        <v>30</v>
      </c>
      <c r="C2795" s="19">
        <f t="shared" si="130"/>
        <v>6.25E-2</v>
      </c>
      <c r="D2795" s="20">
        <f ca="1">IF(INDIRECT($D$1&amp;"!$I$1",1)-1+'15MIN'!$A2795&lt;=INDIRECT($D$1&amp;"!$I$2",1),OFFSET(INDIRECT($D$1&amp;"!$F$1",1),INDIRECT($D$1&amp;"!$I$1",1)-1+'15MIN'!$A2795-1,0),0)</f>
        <v>3482.3854999999999</v>
      </c>
      <c r="E2795" s="20">
        <f ca="1">IF(CUEL!$I$1-1+'15MIN'!$A2795&lt;=CUEL!$I$2,-OFFSET(CUEL!$D$1,CUEL!$I$1-1+'15MIN'!$A2795-1,0),0)</f>
        <v>0</v>
      </c>
      <c r="F2795" s="20">
        <f ca="1">IF(INDIRECT($D$1&amp;"!$I$1",1)-1+'15MIN'!$A2795&lt;=INDIRECT($D$1&amp;"!$I$2",1),OFFSET(INDIRECT($D$1&amp;"!$G$1",1),INDIRECT($D$1&amp;"!$I$1",1)-1+'15MIN'!$A2795-1,0),0)</f>
        <v>72.473763000000005</v>
      </c>
      <c r="G2795" s="21">
        <f ca="1">IF(INDIRECT($D$1&amp;"!$I$1",1)-1+'15MIN'!$A2795&lt;=INDIRECT($D$1&amp;"!$I$2",1),-OFFSET(INDIRECT($D$1&amp;"!$E$1",1),INDIRECT($D$1&amp;"!$I$1",1)-1+'15MIN'!$A2795-1,0),0)</f>
        <v>0</v>
      </c>
      <c r="H2795" s="20">
        <f ca="1">IF(INDIRECT(H$1&amp;"!$I$1",1)-1+'15MIN'!$A2795&lt;=INDIRECT(H$1&amp;"!$I$2",1),OFFSET(INDIRECT(H$1&amp;"!$F$1",1),INDIRECT(H$1&amp;"!$I$1",1)-1+'15MIN'!$A2795-1,0),0)</f>
        <v>4700.7119140000004</v>
      </c>
      <c r="I2795" s="20">
        <f ca="1">IF(INDIRECT(H$1&amp;"!$I$1",1)-1+'15MIN'!$A2795&lt;=INDIRECT(H$1&amp;"!$I$2",1),-OFFSET(INDIRECT(H$1&amp;"!$D$1",1),INDIRECT(H$1&amp;"!$I$1",1)-1+'15MIN'!$A2795-1,0),0)</f>
        <v>0</v>
      </c>
      <c r="J2795" s="20">
        <f ca="1">IF(INDIRECT(H$1&amp;"!$I$1",1)-1+'15MIN'!$A2795&lt;=INDIRECT(H$1&amp;"!$I$2",1),OFFSET(INDIRECT(H$1&amp;"!$G$1",1),INDIRECT(H$1&amp;"!$I$1",1)-1+'15MIN'!$A2795-1,0),0)</f>
        <v>0</v>
      </c>
      <c r="K2795" s="21">
        <f ca="1">IF(INDIRECT(H$1&amp;"!$I$1",1)-1+'15MIN'!$A2795&lt;=INDIRECT(H$1&amp;"!$I$2",1),-OFFSET(INDIRECT(H$1&amp;"!$E$1",1),INDIRECT(H$1&amp;"!$I$1",1)-1+'15MIN'!$A2795-1,0),0)</f>
        <v>-68.396957</v>
      </c>
      <c r="L2795" s="20">
        <f ca="1">IF(INDIRECT(L$1&amp;"!$I$1",1)-1+'15MIN'!$A2795&lt;=INDIRECT(L$1&amp;"!$I$2",1),OFFSET(INDIRECT(L$1&amp;"!$F$1",1),INDIRECT(L$1&amp;"!$I$1",1)-1+'15MIN'!$A2795-1,0),0)</f>
        <v>6840.5249020000001</v>
      </c>
      <c r="M2795" s="20">
        <f ca="1">IF(INDIRECT(L$1&amp;"!$I$1",1)-1+'15MIN'!$A2795&lt;=INDIRECT(L$1&amp;"!$I$2",1),-OFFSET(INDIRECT(L$1&amp;"!$D$1",1),INDIRECT(L$1&amp;"!$I$1",1)-1+'15MIN'!$A2795-1,0),0)</f>
        <v>0</v>
      </c>
      <c r="N2795" s="20">
        <f ca="1">IF(INDIRECT(L$1&amp;"!$I$1",1)-1+'15MIN'!$A2795&lt;=INDIRECT(L$1&amp;"!$I$2",1),OFFSET(INDIRECT(L$1&amp;"!$G$1",1),INDIRECT(L$1&amp;"!$I$1",1)-1+'15MIN'!$A2795-1,0),0)</f>
        <v>21.716533999999999</v>
      </c>
      <c r="O2795" s="21">
        <f ca="1">IF(INDIRECT(L$1&amp;"!$I$1",1)-1+'15MIN'!$A2795&lt;=INDIRECT(L$1&amp;"!$I$2",1),-OFFSET(INDIRECT(L$1&amp;"!$E$1",1),INDIRECT(L$1&amp;"!$I$1",1)-1+'15MIN'!$A2795-1,0),0)</f>
        <v>-0.45210699999999998</v>
      </c>
    </row>
    <row r="2796" spans="1:15" x14ac:dyDescent="0.2">
      <c r="A2796" s="1">
        <f t="shared" si="128"/>
        <v>2792</v>
      </c>
      <c r="B2796" s="1">
        <f t="shared" si="129"/>
        <v>30</v>
      </c>
      <c r="C2796" s="19">
        <f t="shared" si="130"/>
        <v>7.2916666666666699E-2</v>
      </c>
      <c r="D2796" s="20">
        <f ca="1">IF(INDIRECT($D$1&amp;"!$I$1",1)-1+'15MIN'!$A2796&lt;=INDIRECT($D$1&amp;"!$I$2",1),OFFSET(INDIRECT($D$1&amp;"!$F$1",1),INDIRECT($D$1&amp;"!$I$1",1)-1+'15MIN'!$A2796-1,0),0)</f>
        <v>3383.2546000000002</v>
      </c>
      <c r="E2796" s="20">
        <f ca="1">IF(CUEL!$I$1-1+'15MIN'!$A2796&lt;=CUEL!$I$2,-OFFSET(CUEL!$D$1,CUEL!$I$1-1+'15MIN'!$A2796-1,0),0)</f>
        <v>0</v>
      </c>
      <c r="F2796" s="20">
        <f ca="1">IF(INDIRECT($D$1&amp;"!$I$1",1)-1+'15MIN'!$A2796&lt;=INDIRECT($D$1&amp;"!$I$2",1),OFFSET(INDIRECT($D$1&amp;"!$G$1",1),INDIRECT($D$1&amp;"!$I$1",1)-1+'15MIN'!$A2796-1,0),0)</f>
        <v>81.069450000000003</v>
      </c>
      <c r="G2796" s="21">
        <f ca="1">IF(INDIRECT($D$1&amp;"!$I$1",1)-1+'15MIN'!$A2796&lt;=INDIRECT($D$1&amp;"!$I$2",1),-OFFSET(INDIRECT($D$1&amp;"!$E$1",1),INDIRECT($D$1&amp;"!$I$1",1)-1+'15MIN'!$A2796-1,0),0)</f>
        <v>0</v>
      </c>
      <c r="H2796" s="20">
        <f ca="1">IF(INDIRECT(H$1&amp;"!$I$1",1)-1+'15MIN'!$A2796&lt;=INDIRECT(H$1&amp;"!$I$2",1),OFFSET(INDIRECT(H$1&amp;"!$F$1",1),INDIRECT(H$1&amp;"!$I$1",1)-1+'15MIN'!$A2796-1,0),0)</f>
        <v>4317.1870120000003</v>
      </c>
      <c r="I2796" s="20">
        <f ca="1">IF(INDIRECT(H$1&amp;"!$I$1",1)-1+'15MIN'!$A2796&lt;=INDIRECT(H$1&amp;"!$I$2",1),-OFFSET(INDIRECT(H$1&amp;"!$D$1",1),INDIRECT(H$1&amp;"!$I$1",1)-1+'15MIN'!$A2796-1,0),0)</f>
        <v>0</v>
      </c>
      <c r="J2796" s="20">
        <f ca="1">IF(INDIRECT(H$1&amp;"!$I$1",1)-1+'15MIN'!$A2796&lt;=INDIRECT(H$1&amp;"!$I$2",1),OFFSET(INDIRECT(H$1&amp;"!$G$1",1),INDIRECT(H$1&amp;"!$I$1",1)-1+'15MIN'!$A2796-1,0),0)</f>
        <v>0</v>
      </c>
      <c r="K2796" s="21">
        <f ca="1">IF(INDIRECT(H$1&amp;"!$I$1",1)-1+'15MIN'!$A2796&lt;=INDIRECT(H$1&amp;"!$I$2",1),-OFFSET(INDIRECT(H$1&amp;"!$E$1",1),INDIRECT(H$1&amp;"!$I$1",1)-1+'15MIN'!$A2796-1,0),0)</f>
        <v>-64.861519000000001</v>
      </c>
      <c r="L2796" s="20">
        <f ca="1">IF(INDIRECT(L$1&amp;"!$I$1",1)-1+'15MIN'!$A2796&lt;=INDIRECT(L$1&amp;"!$I$2",1),OFFSET(INDIRECT(L$1&amp;"!$F$1",1),INDIRECT(L$1&amp;"!$I$1",1)-1+'15MIN'!$A2796-1,0),0)</f>
        <v>7460.3579099999997</v>
      </c>
      <c r="M2796" s="20">
        <f ca="1">IF(INDIRECT(L$1&amp;"!$I$1",1)-1+'15MIN'!$A2796&lt;=INDIRECT(L$1&amp;"!$I$2",1),-OFFSET(INDIRECT(L$1&amp;"!$D$1",1),INDIRECT(L$1&amp;"!$I$1",1)-1+'15MIN'!$A2796-1,0),0)</f>
        <v>0</v>
      </c>
      <c r="N2796" s="20">
        <f ca="1">IF(INDIRECT(L$1&amp;"!$I$1",1)-1+'15MIN'!$A2796&lt;=INDIRECT(L$1&amp;"!$I$2",1),OFFSET(INDIRECT(L$1&amp;"!$G$1",1),INDIRECT(L$1&amp;"!$I$1",1)-1+'15MIN'!$A2796-1,0),0)</f>
        <v>0.20114299999999999</v>
      </c>
      <c r="O2796" s="21">
        <f ca="1">IF(INDIRECT(L$1&amp;"!$I$1",1)-1+'15MIN'!$A2796&lt;=INDIRECT(L$1&amp;"!$I$2",1),-OFFSET(INDIRECT(L$1&amp;"!$E$1",1),INDIRECT(L$1&amp;"!$I$1",1)-1+'15MIN'!$A2796-1,0),0)</f>
        <v>-1790.682861</v>
      </c>
    </row>
    <row r="2797" spans="1:15" x14ac:dyDescent="0.2">
      <c r="A2797" s="1">
        <f t="shared" si="128"/>
        <v>2793</v>
      </c>
      <c r="B2797" s="1">
        <f t="shared" si="129"/>
        <v>30</v>
      </c>
      <c r="C2797" s="19">
        <f t="shared" si="130"/>
        <v>8.3333333333333301E-2</v>
      </c>
      <c r="D2797" s="20">
        <f ca="1">IF(INDIRECT($D$1&amp;"!$I$1",1)-1+'15MIN'!$A2797&lt;=INDIRECT($D$1&amp;"!$I$2",1),OFFSET(INDIRECT($D$1&amp;"!$F$1",1),INDIRECT($D$1&amp;"!$I$1",1)-1+'15MIN'!$A2797-1,0),0)</f>
        <v>2988.9856</v>
      </c>
      <c r="E2797" s="20">
        <f ca="1">IF(CUEL!$I$1-1+'15MIN'!$A2797&lt;=CUEL!$I$2,-OFFSET(CUEL!$D$1,CUEL!$I$1-1+'15MIN'!$A2797-1,0),0)</f>
        <v>0</v>
      </c>
      <c r="F2797" s="20">
        <f ca="1">IF(INDIRECT($D$1&amp;"!$I$1",1)-1+'15MIN'!$A2797&lt;=INDIRECT($D$1&amp;"!$I$2",1),OFFSET(INDIRECT($D$1&amp;"!$G$1",1),INDIRECT($D$1&amp;"!$I$1",1)-1+'15MIN'!$A2797-1,0),0)</f>
        <v>112.999016</v>
      </c>
      <c r="G2797" s="21">
        <f ca="1">IF(INDIRECT($D$1&amp;"!$I$1",1)-1+'15MIN'!$A2797&lt;=INDIRECT($D$1&amp;"!$I$2",1),-OFFSET(INDIRECT($D$1&amp;"!$E$1",1),INDIRECT($D$1&amp;"!$I$1",1)-1+'15MIN'!$A2797-1,0),0)</f>
        <v>0</v>
      </c>
      <c r="H2797" s="20">
        <f ca="1">IF(INDIRECT(H$1&amp;"!$I$1",1)-1+'15MIN'!$A2797&lt;=INDIRECT(H$1&amp;"!$I$2",1),OFFSET(INDIRECT(H$1&amp;"!$F$1",1),INDIRECT(H$1&amp;"!$I$1",1)-1+'15MIN'!$A2797-1,0),0)</f>
        <v>4344.6206050000001</v>
      </c>
      <c r="I2797" s="20">
        <f ca="1">IF(INDIRECT(H$1&amp;"!$I$1",1)-1+'15MIN'!$A2797&lt;=INDIRECT(H$1&amp;"!$I$2",1),-OFFSET(INDIRECT(H$1&amp;"!$D$1",1),INDIRECT(H$1&amp;"!$I$1",1)-1+'15MIN'!$A2797-1,0),0)</f>
        <v>0</v>
      </c>
      <c r="J2797" s="20">
        <f ca="1">IF(INDIRECT(H$1&amp;"!$I$1",1)-1+'15MIN'!$A2797&lt;=INDIRECT(H$1&amp;"!$I$2",1),OFFSET(INDIRECT(H$1&amp;"!$G$1",1),INDIRECT(H$1&amp;"!$I$1",1)-1+'15MIN'!$A2797-1,0),0)</f>
        <v>0</v>
      </c>
      <c r="K2797" s="21">
        <f ca="1">IF(INDIRECT(H$1&amp;"!$I$1",1)-1+'15MIN'!$A2797&lt;=INDIRECT(H$1&amp;"!$I$2",1),-OFFSET(INDIRECT(H$1&amp;"!$E$1",1),INDIRECT(H$1&amp;"!$I$1",1)-1+'15MIN'!$A2797-1,0),0)</f>
        <v>-68.971824999999995</v>
      </c>
      <c r="L2797" s="20">
        <f ca="1">IF(INDIRECT(L$1&amp;"!$I$1",1)-1+'15MIN'!$A2797&lt;=INDIRECT(L$1&amp;"!$I$2",1),OFFSET(INDIRECT(L$1&amp;"!$F$1",1),INDIRECT(L$1&amp;"!$I$1",1)-1+'15MIN'!$A2797-1,0),0)</f>
        <v>8812.2773440000001</v>
      </c>
      <c r="M2797" s="20">
        <f ca="1">IF(INDIRECT(L$1&amp;"!$I$1",1)-1+'15MIN'!$A2797&lt;=INDIRECT(L$1&amp;"!$I$2",1),-OFFSET(INDIRECT(L$1&amp;"!$D$1",1),INDIRECT(L$1&amp;"!$I$1",1)-1+'15MIN'!$A2797-1,0),0)</f>
        <v>0</v>
      </c>
      <c r="N2797" s="20">
        <f ca="1">IF(INDIRECT(L$1&amp;"!$I$1",1)-1+'15MIN'!$A2797&lt;=INDIRECT(L$1&amp;"!$I$2",1),OFFSET(INDIRECT(L$1&amp;"!$G$1",1),INDIRECT(L$1&amp;"!$I$1",1)-1+'15MIN'!$A2797-1,0),0)</f>
        <v>0</v>
      </c>
      <c r="O2797" s="21">
        <f ca="1">IF(INDIRECT(L$1&amp;"!$I$1",1)-1+'15MIN'!$A2797&lt;=INDIRECT(L$1&amp;"!$I$2",1),-OFFSET(INDIRECT(L$1&amp;"!$E$1",1),INDIRECT(L$1&amp;"!$I$1",1)-1+'15MIN'!$A2797-1,0),0)</f>
        <v>-1789.310547</v>
      </c>
    </row>
    <row r="2798" spans="1:15" x14ac:dyDescent="0.2">
      <c r="A2798" s="1">
        <f t="shared" si="128"/>
        <v>2794</v>
      </c>
      <c r="B2798" s="1">
        <f t="shared" si="129"/>
        <v>30</v>
      </c>
      <c r="C2798" s="19">
        <f t="shared" si="130"/>
        <v>9.375E-2</v>
      </c>
      <c r="D2798" s="20">
        <f ca="1">IF(INDIRECT($D$1&amp;"!$I$1",1)-1+'15MIN'!$A2798&lt;=INDIRECT($D$1&amp;"!$I$2",1),OFFSET(INDIRECT($D$1&amp;"!$F$1",1),INDIRECT($D$1&amp;"!$I$1",1)-1+'15MIN'!$A2798-1,0),0)</f>
        <v>2624.1284000000001</v>
      </c>
      <c r="E2798" s="20">
        <f ca="1">IF(CUEL!$I$1-1+'15MIN'!$A2798&lt;=CUEL!$I$2,-OFFSET(CUEL!$D$1,CUEL!$I$1-1+'15MIN'!$A2798-1,0),0)</f>
        <v>0</v>
      </c>
      <c r="F2798" s="20">
        <f ca="1">IF(INDIRECT($D$1&amp;"!$I$1",1)-1+'15MIN'!$A2798&lt;=INDIRECT($D$1&amp;"!$I$2",1),OFFSET(INDIRECT($D$1&amp;"!$G$1",1),INDIRECT($D$1&amp;"!$I$1",1)-1+'15MIN'!$A2798-1,0),0)</f>
        <v>129.19824199999999</v>
      </c>
      <c r="G2798" s="21">
        <f ca="1">IF(INDIRECT($D$1&amp;"!$I$1",1)-1+'15MIN'!$A2798&lt;=INDIRECT($D$1&amp;"!$I$2",1),-OFFSET(INDIRECT($D$1&amp;"!$E$1",1),INDIRECT($D$1&amp;"!$I$1",1)-1+'15MIN'!$A2798-1,0),0)</f>
        <v>0</v>
      </c>
      <c r="H2798" s="20">
        <f ca="1">IF(INDIRECT(H$1&amp;"!$I$1",1)-1+'15MIN'!$A2798&lt;=INDIRECT(H$1&amp;"!$I$2",1),OFFSET(INDIRECT(H$1&amp;"!$F$1",1),INDIRECT(H$1&amp;"!$I$1",1)-1+'15MIN'!$A2798-1,0),0)</f>
        <v>4364.3095700000003</v>
      </c>
      <c r="I2798" s="20">
        <f ca="1">IF(INDIRECT(H$1&amp;"!$I$1",1)-1+'15MIN'!$A2798&lt;=INDIRECT(H$1&amp;"!$I$2",1),-OFFSET(INDIRECT(H$1&amp;"!$D$1",1),INDIRECT(H$1&amp;"!$I$1",1)-1+'15MIN'!$A2798-1,0),0)</f>
        <v>0</v>
      </c>
      <c r="J2798" s="20">
        <f ca="1">IF(INDIRECT(H$1&amp;"!$I$1",1)-1+'15MIN'!$A2798&lt;=INDIRECT(H$1&amp;"!$I$2",1),OFFSET(INDIRECT(H$1&amp;"!$G$1",1),INDIRECT(H$1&amp;"!$I$1",1)-1+'15MIN'!$A2798-1,0),0)</f>
        <v>0</v>
      </c>
      <c r="K2798" s="21">
        <f ca="1">IF(INDIRECT(H$1&amp;"!$I$1",1)-1+'15MIN'!$A2798&lt;=INDIRECT(H$1&amp;"!$I$2",1),-OFFSET(INDIRECT(H$1&amp;"!$E$1",1),INDIRECT(H$1&amp;"!$I$1",1)-1+'15MIN'!$A2798-1,0),0)</f>
        <v>-62.762954999999998</v>
      </c>
      <c r="L2798" s="20">
        <f ca="1">IF(INDIRECT(L$1&amp;"!$I$1",1)-1+'15MIN'!$A2798&lt;=INDIRECT(L$1&amp;"!$I$2",1),OFFSET(INDIRECT(L$1&amp;"!$F$1",1),INDIRECT(L$1&amp;"!$I$1",1)-1+'15MIN'!$A2798-1,0),0)</f>
        <v>10031.502930000001</v>
      </c>
      <c r="M2798" s="20">
        <f ca="1">IF(INDIRECT(L$1&amp;"!$I$1",1)-1+'15MIN'!$A2798&lt;=INDIRECT(L$1&amp;"!$I$2",1),-OFFSET(INDIRECT(L$1&amp;"!$D$1",1),INDIRECT(L$1&amp;"!$I$1",1)-1+'15MIN'!$A2798-1,0),0)</f>
        <v>0</v>
      </c>
      <c r="N2798" s="20">
        <f ca="1">IF(INDIRECT(L$1&amp;"!$I$1",1)-1+'15MIN'!$A2798&lt;=INDIRECT(L$1&amp;"!$I$2",1),OFFSET(INDIRECT(L$1&amp;"!$G$1",1),INDIRECT(L$1&amp;"!$I$1",1)-1+'15MIN'!$A2798-1,0),0)</f>
        <v>0</v>
      </c>
      <c r="O2798" s="21">
        <f ca="1">IF(INDIRECT(L$1&amp;"!$I$1",1)-1+'15MIN'!$A2798&lt;=INDIRECT(L$1&amp;"!$I$2",1),-OFFSET(INDIRECT(L$1&amp;"!$E$1",1),INDIRECT(L$1&amp;"!$I$1",1)-1+'15MIN'!$A2798-1,0),0)</f>
        <v>-1770.116211</v>
      </c>
    </row>
    <row r="2799" spans="1:15" x14ac:dyDescent="0.2">
      <c r="A2799" s="1">
        <f t="shared" si="128"/>
        <v>2795</v>
      </c>
      <c r="B2799" s="1">
        <f t="shared" si="129"/>
        <v>30</v>
      </c>
      <c r="C2799" s="19">
        <f t="shared" si="130"/>
        <v>0.104166666666667</v>
      </c>
      <c r="D2799" s="20">
        <f ca="1">IF(INDIRECT($D$1&amp;"!$I$1",1)-1+'15MIN'!$A2799&lt;=INDIRECT($D$1&amp;"!$I$2",1),OFFSET(INDIRECT($D$1&amp;"!$F$1",1),INDIRECT($D$1&amp;"!$I$1",1)-1+'15MIN'!$A2799-1,0),0)</f>
        <v>2414.7746999999999</v>
      </c>
      <c r="E2799" s="20">
        <f ca="1">IF(CUEL!$I$1-1+'15MIN'!$A2799&lt;=CUEL!$I$2,-OFFSET(CUEL!$D$1,CUEL!$I$1-1+'15MIN'!$A2799-1,0),0)</f>
        <v>0</v>
      </c>
      <c r="F2799" s="20">
        <f ca="1">IF(INDIRECT($D$1&amp;"!$I$1",1)-1+'15MIN'!$A2799&lt;=INDIRECT($D$1&amp;"!$I$2",1),OFFSET(INDIRECT($D$1&amp;"!$G$1",1),INDIRECT($D$1&amp;"!$I$1",1)-1+'15MIN'!$A2799-1,0),0)</f>
        <v>138.32292200000001</v>
      </c>
      <c r="G2799" s="21">
        <f ca="1">IF(INDIRECT($D$1&amp;"!$I$1",1)-1+'15MIN'!$A2799&lt;=INDIRECT($D$1&amp;"!$I$2",1),-OFFSET(INDIRECT($D$1&amp;"!$E$1",1),INDIRECT($D$1&amp;"!$I$1",1)-1+'15MIN'!$A2799-1,0),0)</f>
        <v>0</v>
      </c>
      <c r="H2799" s="20">
        <f ca="1">IF(INDIRECT(H$1&amp;"!$I$1",1)-1+'15MIN'!$A2799&lt;=INDIRECT(H$1&amp;"!$I$2",1),OFFSET(INDIRECT(H$1&amp;"!$F$1",1),INDIRECT(H$1&amp;"!$I$1",1)-1+'15MIN'!$A2799-1,0),0)</f>
        <v>4110.4873049999997</v>
      </c>
      <c r="I2799" s="20">
        <f ca="1">IF(INDIRECT(H$1&amp;"!$I$1",1)-1+'15MIN'!$A2799&lt;=INDIRECT(H$1&amp;"!$I$2",1),-OFFSET(INDIRECT(H$1&amp;"!$D$1",1),INDIRECT(H$1&amp;"!$I$1",1)-1+'15MIN'!$A2799-1,0),0)</f>
        <v>0</v>
      </c>
      <c r="J2799" s="20">
        <f ca="1">IF(INDIRECT(H$1&amp;"!$I$1",1)-1+'15MIN'!$A2799&lt;=INDIRECT(H$1&amp;"!$I$2",1),OFFSET(INDIRECT(H$1&amp;"!$G$1",1),INDIRECT(H$1&amp;"!$I$1",1)-1+'15MIN'!$A2799-1,0),0)</f>
        <v>0</v>
      </c>
      <c r="K2799" s="21">
        <f ca="1">IF(INDIRECT(H$1&amp;"!$I$1",1)-1+'15MIN'!$A2799&lt;=INDIRECT(H$1&amp;"!$I$2",1),-OFFSET(INDIRECT(H$1&amp;"!$E$1",1),INDIRECT(H$1&amp;"!$I$1",1)-1+'15MIN'!$A2799-1,0),0)</f>
        <v>-66.496864000000002</v>
      </c>
      <c r="L2799" s="20">
        <f ca="1">IF(INDIRECT(L$1&amp;"!$I$1",1)-1+'15MIN'!$A2799&lt;=INDIRECT(L$1&amp;"!$I$2",1),OFFSET(INDIRECT(L$1&amp;"!$F$1",1),INDIRECT(L$1&amp;"!$I$1",1)-1+'15MIN'!$A2799-1,0),0)</f>
        <v>9349.3330079999996</v>
      </c>
      <c r="M2799" s="20">
        <f ca="1">IF(INDIRECT(L$1&amp;"!$I$1",1)-1+'15MIN'!$A2799&lt;=INDIRECT(L$1&amp;"!$I$2",1),-OFFSET(INDIRECT(L$1&amp;"!$D$1",1),INDIRECT(L$1&amp;"!$I$1",1)-1+'15MIN'!$A2799-1,0),0)</f>
        <v>0</v>
      </c>
      <c r="N2799" s="20">
        <f ca="1">IF(INDIRECT(L$1&amp;"!$I$1",1)-1+'15MIN'!$A2799&lt;=INDIRECT(L$1&amp;"!$I$2",1),OFFSET(INDIRECT(L$1&amp;"!$G$1",1),INDIRECT(L$1&amp;"!$I$1",1)-1+'15MIN'!$A2799-1,0),0)</f>
        <v>0</v>
      </c>
      <c r="O2799" s="21">
        <f ca="1">IF(INDIRECT(L$1&amp;"!$I$1",1)-1+'15MIN'!$A2799&lt;=INDIRECT(L$1&amp;"!$I$2",1),-OFFSET(INDIRECT(L$1&amp;"!$E$1",1),INDIRECT(L$1&amp;"!$I$1",1)-1+'15MIN'!$A2799-1,0),0)</f>
        <v>-1775.938232</v>
      </c>
    </row>
    <row r="2800" spans="1:15" x14ac:dyDescent="0.2">
      <c r="A2800" s="1">
        <f t="shared" si="128"/>
        <v>2796</v>
      </c>
      <c r="B2800" s="1">
        <f t="shared" si="129"/>
        <v>30</v>
      </c>
      <c r="C2800" s="19">
        <f t="shared" si="130"/>
        <v>0.114583333333333</v>
      </c>
      <c r="D2800" s="20">
        <f ca="1">IF(INDIRECT($D$1&amp;"!$I$1",1)-1+'15MIN'!$A2800&lt;=INDIRECT($D$1&amp;"!$I$2",1),OFFSET(INDIRECT($D$1&amp;"!$F$1",1),INDIRECT($D$1&amp;"!$I$1",1)-1+'15MIN'!$A2800-1,0),0)</f>
        <v>2600.7622000000001</v>
      </c>
      <c r="E2800" s="20">
        <f ca="1">IF(CUEL!$I$1-1+'15MIN'!$A2800&lt;=CUEL!$I$2,-OFFSET(CUEL!$D$1,CUEL!$I$1-1+'15MIN'!$A2800-1,0),0)</f>
        <v>0</v>
      </c>
      <c r="F2800" s="20">
        <f ca="1">IF(INDIRECT($D$1&amp;"!$I$1",1)-1+'15MIN'!$A2800&lt;=INDIRECT($D$1&amp;"!$I$2",1),OFFSET(INDIRECT($D$1&amp;"!$G$1",1),INDIRECT($D$1&amp;"!$I$1",1)-1+'15MIN'!$A2800-1,0),0)</f>
        <v>130.96597299999999</v>
      </c>
      <c r="G2800" s="21">
        <f ca="1">IF(INDIRECT($D$1&amp;"!$I$1",1)-1+'15MIN'!$A2800&lt;=INDIRECT($D$1&amp;"!$I$2",1),-OFFSET(INDIRECT($D$1&amp;"!$E$1",1),INDIRECT($D$1&amp;"!$I$1",1)-1+'15MIN'!$A2800-1,0),0)</f>
        <v>0</v>
      </c>
      <c r="H2800" s="20">
        <f ca="1">IF(INDIRECT(H$1&amp;"!$I$1",1)-1+'15MIN'!$A2800&lt;=INDIRECT(H$1&amp;"!$I$2",1),OFFSET(INDIRECT(H$1&amp;"!$F$1",1),INDIRECT(H$1&amp;"!$I$1",1)-1+'15MIN'!$A2800-1,0),0)</f>
        <v>4144.3911129999997</v>
      </c>
      <c r="I2800" s="20">
        <f ca="1">IF(INDIRECT(H$1&amp;"!$I$1",1)-1+'15MIN'!$A2800&lt;=INDIRECT(H$1&amp;"!$I$2",1),-OFFSET(INDIRECT(H$1&amp;"!$D$1",1),INDIRECT(H$1&amp;"!$I$1",1)-1+'15MIN'!$A2800-1,0),0)</f>
        <v>0</v>
      </c>
      <c r="J2800" s="20">
        <f ca="1">IF(INDIRECT(H$1&amp;"!$I$1",1)-1+'15MIN'!$A2800&lt;=INDIRECT(H$1&amp;"!$I$2",1),OFFSET(INDIRECT(H$1&amp;"!$G$1",1),INDIRECT(H$1&amp;"!$I$1",1)-1+'15MIN'!$A2800-1,0),0)</f>
        <v>0</v>
      </c>
      <c r="K2800" s="21">
        <f ca="1">IF(INDIRECT(H$1&amp;"!$I$1",1)-1+'15MIN'!$A2800&lt;=INDIRECT(H$1&amp;"!$I$2",1),-OFFSET(INDIRECT(H$1&amp;"!$E$1",1),INDIRECT(H$1&amp;"!$I$1",1)-1+'15MIN'!$A2800-1,0),0)</f>
        <v>-62.671154000000001</v>
      </c>
      <c r="L2800" s="20">
        <f ca="1">IF(INDIRECT(L$1&amp;"!$I$1",1)-1+'15MIN'!$A2800&lt;=INDIRECT(L$1&amp;"!$I$2",1),OFFSET(INDIRECT(L$1&amp;"!$F$1",1),INDIRECT(L$1&amp;"!$I$1",1)-1+'15MIN'!$A2800-1,0),0)</f>
        <v>8731.7851559999999</v>
      </c>
      <c r="M2800" s="20">
        <f ca="1">IF(INDIRECT(L$1&amp;"!$I$1",1)-1+'15MIN'!$A2800&lt;=INDIRECT(L$1&amp;"!$I$2",1),-OFFSET(INDIRECT(L$1&amp;"!$D$1",1),INDIRECT(L$1&amp;"!$I$1",1)-1+'15MIN'!$A2800-1,0),0)</f>
        <v>0</v>
      </c>
      <c r="N2800" s="20">
        <f ca="1">IF(INDIRECT(L$1&amp;"!$I$1",1)-1+'15MIN'!$A2800&lt;=INDIRECT(L$1&amp;"!$I$2",1),OFFSET(INDIRECT(L$1&amp;"!$G$1",1),INDIRECT(L$1&amp;"!$I$1",1)-1+'15MIN'!$A2800-1,0),0)</f>
        <v>0</v>
      </c>
      <c r="O2800" s="21">
        <f ca="1">IF(INDIRECT(L$1&amp;"!$I$1",1)-1+'15MIN'!$A2800&lt;=INDIRECT(L$1&amp;"!$I$2",1),-OFFSET(INDIRECT(L$1&amp;"!$E$1",1),INDIRECT(L$1&amp;"!$I$1",1)-1+'15MIN'!$A2800-1,0),0)</f>
        <v>-1785.1400149999999</v>
      </c>
    </row>
    <row r="2801" spans="1:15" x14ac:dyDescent="0.2">
      <c r="A2801" s="1">
        <f t="shared" si="128"/>
        <v>2797</v>
      </c>
      <c r="B2801" s="1">
        <f t="shared" si="129"/>
        <v>30</v>
      </c>
      <c r="C2801" s="19">
        <f t="shared" si="130"/>
        <v>0.125</v>
      </c>
      <c r="D2801" s="20">
        <f ca="1">IF(INDIRECT($D$1&amp;"!$I$1",1)-1+'15MIN'!$A2801&lt;=INDIRECT($D$1&amp;"!$I$2",1),OFFSET(INDIRECT($D$1&amp;"!$F$1",1),INDIRECT($D$1&amp;"!$I$1",1)-1+'15MIN'!$A2801-1,0),0)</f>
        <v>2584.4402</v>
      </c>
      <c r="E2801" s="20">
        <f ca="1">IF(CUEL!$I$1-1+'15MIN'!$A2801&lt;=CUEL!$I$2,-OFFSET(CUEL!$D$1,CUEL!$I$1-1+'15MIN'!$A2801-1,0),0)</f>
        <v>0</v>
      </c>
      <c r="F2801" s="20">
        <f ca="1">IF(INDIRECT($D$1&amp;"!$I$1",1)-1+'15MIN'!$A2801&lt;=INDIRECT($D$1&amp;"!$I$2",1),OFFSET(INDIRECT($D$1&amp;"!$G$1",1),INDIRECT($D$1&amp;"!$I$1",1)-1+'15MIN'!$A2801-1,0),0)</f>
        <v>130.66201799999999</v>
      </c>
      <c r="G2801" s="21">
        <f ca="1">IF(INDIRECT($D$1&amp;"!$I$1",1)-1+'15MIN'!$A2801&lt;=INDIRECT($D$1&amp;"!$I$2",1),-OFFSET(INDIRECT($D$1&amp;"!$E$1",1),INDIRECT($D$1&amp;"!$I$1",1)-1+'15MIN'!$A2801-1,0),0)</f>
        <v>0</v>
      </c>
      <c r="H2801" s="20">
        <f ca="1">IF(INDIRECT(H$1&amp;"!$I$1",1)-1+'15MIN'!$A2801&lt;=INDIRECT(H$1&amp;"!$I$2",1),OFFSET(INDIRECT(H$1&amp;"!$F$1",1),INDIRECT(H$1&amp;"!$I$1",1)-1+'15MIN'!$A2801-1,0),0)</f>
        <v>3013.6491700000001</v>
      </c>
      <c r="I2801" s="20">
        <f ca="1">IF(INDIRECT(H$1&amp;"!$I$1",1)-1+'15MIN'!$A2801&lt;=INDIRECT(H$1&amp;"!$I$2",1),-OFFSET(INDIRECT(H$1&amp;"!$D$1",1),INDIRECT(H$1&amp;"!$I$1",1)-1+'15MIN'!$A2801-1,0),0)</f>
        <v>0</v>
      </c>
      <c r="J2801" s="20">
        <f ca="1">IF(INDIRECT(H$1&amp;"!$I$1",1)-1+'15MIN'!$A2801&lt;=INDIRECT(H$1&amp;"!$I$2",1),OFFSET(INDIRECT(H$1&amp;"!$G$1",1),INDIRECT(H$1&amp;"!$I$1",1)-1+'15MIN'!$A2801-1,0),0)</f>
        <v>0</v>
      </c>
      <c r="K2801" s="21">
        <f ca="1">IF(INDIRECT(H$1&amp;"!$I$1",1)-1+'15MIN'!$A2801&lt;=INDIRECT(H$1&amp;"!$I$2",1),-OFFSET(INDIRECT(H$1&amp;"!$E$1",1),INDIRECT(H$1&amp;"!$I$1",1)-1+'15MIN'!$A2801-1,0),0)</f>
        <v>-68.725273000000001</v>
      </c>
      <c r="L2801" s="20">
        <f ca="1">IF(INDIRECT(L$1&amp;"!$I$1",1)-1+'15MIN'!$A2801&lt;=INDIRECT(L$1&amp;"!$I$2",1),OFFSET(INDIRECT(L$1&amp;"!$F$1",1),INDIRECT(L$1&amp;"!$I$1",1)-1+'15MIN'!$A2801-1,0),0)</f>
        <v>9280.4121090000008</v>
      </c>
      <c r="M2801" s="20">
        <f ca="1">IF(INDIRECT(L$1&amp;"!$I$1",1)-1+'15MIN'!$A2801&lt;=INDIRECT(L$1&amp;"!$I$2",1),-OFFSET(INDIRECT(L$1&amp;"!$D$1",1),INDIRECT(L$1&amp;"!$I$1",1)-1+'15MIN'!$A2801-1,0),0)</f>
        <v>0</v>
      </c>
      <c r="N2801" s="20">
        <f ca="1">IF(INDIRECT(L$1&amp;"!$I$1",1)-1+'15MIN'!$A2801&lt;=INDIRECT(L$1&amp;"!$I$2",1),OFFSET(INDIRECT(L$1&amp;"!$G$1",1),INDIRECT(L$1&amp;"!$I$1",1)-1+'15MIN'!$A2801-1,0),0)</f>
        <v>0</v>
      </c>
      <c r="O2801" s="21">
        <f ca="1">IF(INDIRECT(L$1&amp;"!$I$1",1)-1+'15MIN'!$A2801&lt;=INDIRECT(L$1&amp;"!$I$2",1),-OFFSET(INDIRECT(L$1&amp;"!$E$1",1),INDIRECT(L$1&amp;"!$I$1",1)-1+'15MIN'!$A2801-1,0),0)</f>
        <v>-1775.5563959999999</v>
      </c>
    </row>
    <row r="2802" spans="1:15" x14ac:dyDescent="0.2">
      <c r="A2802" s="1">
        <f t="shared" si="128"/>
        <v>2798</v>
      </c>
      <c r="B2802" s="1">
        <f t="shared" si="129"/>
        <v>30</v>
      </c>
      <c r="C2802" s="19">
        <f t="shared" si="130"/>
        <v>0.13541666666666699</v>
      </c>
      <c r="D2802" s="20">
        <f ca="1">IF(INDIRECT($D$1&amp;"!$I$1",1)-1+'15MIN'!$A2802&lt;=INDIRECT($D$1&amp;"!$I$2",1),OFFSET(INDIRECT($D$1&amp;"!$F$1",1),INDIRECT($D$1&amp;"!$I$1",1)-1+'15MIN'!$A2802-1,0),0)</f>
        <v>2418.7927</v>
      </c>
      <c r="E2802" s="20">
        <f ca="1">IF(CUEL!$I$1-1+'15MIN'!$A2802&lt;=CUEL!$I$2,-OFFSET(CUEL!$D$1,CUEL!$I$1-1+'15MIN'!$A2802-1,0),0)</f>
        <v>0</v>
      </c>
      <c r="F2802" s="20">
        <f ca="1">IF(INDIRECT($D$1&amp;"!$I$1",1)-1+'15MIN'!$A2802&lt;=INDIRECT($D$1&amp;"!$I$2",1),OFFSET(INDIRECT($D$1&amp;"!$G$1",1),INDIRECT($D$1&amp;"!$I$1",1)-1+'15MIN'!$A2802-1,0),0)</f>
        <v>138.03215</v>
      </c>
      <c r="G2802" s="21">
        <f ca="1">IF(INDIRECT($D$1&amp;"!$I$1",1)-1+'15MIN'!$A2802&lt;=INDIRECT($D$1&amp;"!$I$2",1),-OFFSET(INDIRECT($D$1&amp;"!$E$1",1),INDIRECT($D$1&amp;"!$I$1",1)-1+'15MIN'!$A2802-1,0),0)</f>
        <v>0</v>
      </c>
      <c r="H2802" s="20">
        <f ca="1">IF(INDIRECT(H$1&amp;"!$I$1",1)-1+'15MIN'!$A2802&lt;=INDIRECT(H$1&amp;"!$I$2",1),OFFSET(INDIRECT(H$1&amp;"!$F$1",1),INDIRECT(H$1&amp;"!$I$1",1)-1+'15MIN'!$A2802-1,0),0)</f>
        <v>3277.8066410000001</v>
      </c>
      <c r="I2802" s="20">
        <f ca="1">IF(INDIRECT(H$1&amp;"!$I$1",1)-1+'15MIN'!$A2802&lt;=INDIRECT(H$1&amp;"!$I$2",1),-OFFSET(INDIRECT(H$1&amp;"!$D$1",1),INDIRECT(H$1&amp;"!$I$1",1)-1+'15MIN'!$A2802-1,0),0)</f>
        <v>0</v>
      </c>
      <c r="J2802" s="20">
        <f ca="1">IF(INDIRECT(H$1&amp;"!$I$1",1)-1+'15MIN'!$A2802&lt;=INDIRECT(H$1&amp;"!$I$2",1),OFFSET(INDIRECT(H$1&amp;"!$G$1",1),INDIRECT(H$1&amp;"!$I$1",1)-1+'15MIN'!$A2802-1,0),0)</f>
        <v>0</v>
      </c>
      <c r="K2802" s="21">
        <f ca="1">IF(INDIRECT(H$1&amp;"!$I$1",1)-1+'15MIN'!$A2802&lt;=INDIRECT(H$1&amp;"!$I$2",1),-OFFSET(INDIRECT(H$1&amp;"!$E$1",1),INDIRECT(H$1&amp;"!$I$1",1)-1+'15MIN'!$A2802-1,0),0)</f>
        <v>-67.449646000000001</v>
      </c>
      <c r="L2802" s="20">
        <f ca="1">IF(INDIRECT(L$1&amp;"!$I$1",1)-1+'15MIN'!$A2802&lt;=INDIRECT(L$1&amp;"!$I$2",1),OFFSET(INDIRECT(L$1&amp;"!$F$1",1),INDIRECT(L$1&amp;"!$I$1",1)-1+'15MIN'!$A2802-1,0),0)</f>
        <v>7787.6030270000001</v>
      </c>
      <c r="M2802" s="20">
        <f ca="1">IF(INDIRECT(L$1&amp;"!$I$1",1)-1+'15MIN'!$A2802&lt;=INDIRECT(L$1&amp;"!$I$2",1),-OFFSET(INDIRECT(L$1&amp;"!$D$1",1),INDIRECT(L$1&amp;"!$I$1",1)-1+'15MIN'!$A2802-1,0),0)</f>
        <v>0</v>
      </c>
      <c r="N2802" s="20">
        <f ca="1">IF(INDIRECT(L$1&amp;"!$I$1",1)-1+'15MIN'!$A2802&lt;=INDIRECT(L$1&amp;"!$I$2",1),OFFSET(INDIRECT(L$1&amp;"!$G$1",1),INDIRECT(L$1&amp;"!$I$1",1)-1+'15MIN'!$A2802-1,0),0)</f>
        <v>0</v>
      </c>
      <c r="O2802" s="21">
        <f ca="1">IF(INDIRECT(L$1&amp;"!$I$1",1)-1+'15MIN'!$A2802&lt;=INDIRECT(L$1&amp;"!$I$2",1),-OFFSET(INDIRECT(L$1&amp;"!$E$1",1),INDIRECT(L$1&amp;"!$I$1",1)-1+'15MIN'!$A2802-1,0),0)</f>
        <v>-1802.1099850000001</v>
      </c>
    </row>
    <row r="2803" spans="1:15" x14ac:dyDescent="0.2">
      <c r="A2803" s="1">
        <f t="shared" si="128"/>
        <v>2799</v>
      </c>
      <c r="B2803" s="1">
        <f t="shared" si="129"/>
        <v>30</v>
      </c>
      <c r="C2803" s="19">
        <f t="shared" si="130"/>
        <v>0.14583333333333301</v>
      </c>
      <c r="D2803" s="20">
        <f ca="1">IF(INDIRECT($D$1&amp;"!$I$1",1)-1+'15MIN'!$A2803&lt;=INDIRECT($D$1&amp;"!$I$2",1),OFFSET(INDIRECT($D$1&amp;"!$F$1",1),INDIRECT($D$1&amp;"!$I$1",1)-1+'15MIN'!$A2803-1,0),0)</f>
        <v>2394.4108999999999</v>
      </c>
      <c r="E2803" s="20">
        <f ca="1">IF(CUEL!$I$1-1+'15MIN'!$A2803&lt;=CUEL!$I$2,-OFFSET(CUEL!$D$1,CUEL!$I$1-1+'15MIN'!$A2803-1,0),0)</f>
        <v>0</v>
      </c>
      <c r="F2803" s="20">
        <f ca="1">IF(INDIRECT($D$1&amp;"!$I$1",1)-1+'15MIN'!$A2803&lt;=INDIRECT($D$1&amp;"!$I$2",1),OFFSET(INDIRECT($D$1&amp;"!$G$1",1),INDIRECT($D$1&amp;"!$I$1",1)-1+'15MIN'!$A2803-1,0),0)</f>
        <v>139.58033800000001</v>
      </c>
      <c r="G2803" s="21">
        <f ca="1">IF(INDIRECT($D$1&amp;"!$I$1",1)-1+'15MIN'!$A2803&lt;=INDIRECT($D$1&amp;"!$I$2",1),-OFFSET(INDIRECT($D$1&amp;"!$E$1",1),INDIRECT($D$1&amp;"!$I$1",1)-1+'15MIN'!$A2803-1,0),0)</f>
        <v>0</v>
      </c>
      <c r="H2803" s="20">
        <f ca="1">IF(INDIRECT(H$1&amp;"!$I$1",1)-1+'15MIN'!$A2803&lt;=INDIRECT(H$1&amp;"!$I$2",1),OFFSET(INDIRECT(H$1&amp;"!$F$1",1),INDIRECT(H$1&amp;"!$I$1",1)-1+'15MIN'!$A2803-1,0),0)</f>
        <v>3057.6938479999999</v>
      </c>
      <c r="I2803" s="20">
        <f ca="1">IF(INDIRECT(H$1&amp;"!$I$1",1)-1+'15MIN'!$A2803&lt;=INDIRECT(H$1&amp;"!$I$2",1),-OFFSET(INDIRECT(H$1&amp;"!$D$1",1),INDIRECT(H$1&amp;"!$I$1",1)-1+'15MIN'!$A2803-1,0),0)</f>
        <v>0</v>
      </c>
      <c r="J2803" s="20">
        <f ca="1">IF(INDIRECT(H$1&amp;"!$I$1",1)-1+'15MIN'!$A2803&lt;=INDIRECT(H$1&amp;"!$I$2",1),OFFSET(INDIRECT(H$1&amp;"!$G$1",1),INDIRECT(H$1&amp;"!$I$1",1)-1+'15MIN'!$A2803-1,0),0)</f>
        <v>0</v>
      </c>
      <c r="K2803" s="21">
        <f ca="1">IF(INDIRECT(H$1&amp;"!$I$1",1)-1+'15MIN'!$A2803&lt;=INDIRECT(H$1&amp;"!$I$2",1),-OFFSET(INDIRECT(H$1&amp;"!$E$1",1),INDIRECT(H$1&amp;"!$I$1",1)-1+'15MIN'!$A2803-1,0),0)</f>
        <v>-81.610336000000004</v>
      </c>
      <c r="L2803" s="20">
        <f ca="1">IF(INDIRECT(L$1&amp;"!$I$1",1)-1+'15MIN'!$A2803&lt;=INDIRECT(L$1&amp;"!$I$2",1),OFFSET(INDIRECT(L$1&amp;"!$F$1",1),INDIRECT(L$1&amp;"!$I$1",1)-1+'15MIN'!$A2803-1,0),0)</f>
        <v>7880.0756840000004</v>
      </c>
      <c r="M2803" s="20">
        <f ca="1">IF(INDIRECT(L$1&amp;"!$I$1",1)-1+'15MIN'!$A2803&lt;=INDIRECT(L$1&amp;"!$I$2",1),-OFFSET(INDIRECT(L$1&amp;"!$D$1",1),INDIRECT(L$1&amp;"!$I$1",1)-1+'15MIN'!$A2803-1,0),0)</f>
        <v>0</v>
      </c>
      <c r="N2803" s="20">
        <f ca="1">IF(INDIRECT(L$1&amp;"!$I$1",1)-1+'15MIN'!$A2803&lt;=INDIRECT(L$1&amp;"!$I$2",1),OFFSET(INDIRECT(L$1&amp;"!$G$1",1),INDIRECT(L$1&amp;"!$I$1",1)-1+'15MIN'!$A2803-1,0),0)</f>
        <v>0</v>
      </c>
      <c r="O2803" s="21">
        <f ca="1">IF(INDIRECT(L$1&amp;"!$I$1",1)-1+'15MIN'!$A2803&lt;=INDIRECT(L$1&amp;"!$I$2",1),-OFFSET(INDIRECT(L$1&amp;"!$E$1",1),INDIRECT(L$1&amp;"!$I$1",1)-1+'15MIN'!$A2803-1,0),0)</f>
        <v>-1801.3935550000001</v>
      </c>
    </row>
    <row r="2804" spans="1:15" x14ac:dyDescent="0.2">
      <c r="A2804" s="1">
        <f t="shared" si="128"/>
        <v>2800</v>
      </c>
      <c r="B2804" s="1">
        <f t="shared" si="129"/>
        <v>30</v>
      </c>
      <c r="C2804" s="19">
        <f t="shared" si="130"/>
        <v>0.15625</v>
      </c>
      <c r="D2804" s="20">
        <f ca="1">IF(INDIRECT($D$1&amp;"!$I$1",1)-1+'15MIN'!$A2804&lt;=INDIRECT($D$1&amp;"!$I$2",1),OFFSET(INDIRECT($D$1&amp;"!$F$1",1),INDIRECT($D$1&amp;"!$I$1",1)-1+'15MIN'!$A2804-1,0),0)</f>
        <v>2077.7505000000001</v>
      </c>
      <c r="E2804" s="20">
        <f ca="1">IF(CUEL!$I$1-1+'15MIN'!$A2804&lt;=CUEL!$I$2,-OFFSET(CUEL!$D$1,CUEL!$I$1-1+'15MIN'!$A2804-1,0),0)</f>
        <v>0</v>
      </c>
      <c r="F2804" s="20">
        <f ca="1">IF(INDIRECT($D$1&amp;"!$I$1",1)-1+'15MIN'!$A2804&lt;=INDIRECT($D$1&amp;"!$I$2",1),OFFSET(INDIRECT($D$1&amp;"!$G$1",1),INDIRECT($D$1&amp;"!$I$1",1)-1+'15MIN'!$A2804-1,0),0)</f>
        <v>149.65089399999999</v>
      </c>
      <c r="G2804" s="21">
        <f ca="1">IF(INDIRECT($D$1&amp;"!$I$1",1)-1+'15MIN'!$A2804&lt;=INDIRECT($D$1&amp;"!$I$2",1),-OFFSET(INDIRECT($D$1&amp;"!$E$1",1),INDIRECT($D$1&amp;"!$I$1",1)-1+'15MIN'!$A2804-1,0),0)</f>
        <v>0</v>
      </c>
      <c r="H2804" s="20">
        <f ca="1">IF(INDIRECT(H$1&amp;"!$I$1",1)-1+'15MIN'!$A2804&lt;=INDIRECT(H$1&amp;"!$I$2",1),OFFSET(INDIRECT(H$1&amp;"!$F$1",1),INDIRECT(H$1&amp;"!$I$1",1)-1+'15MIN'!$A2804-1,0),0)</f>
        <v>3061.1369629999999</v>
      </c>
      <c r="I2804" s="20">
        <f ca="1">IF(INDIRECT(H$1&amp;"!$I$1",1)-1+'15MIN'!$A2804&lt;=INDIRECT(H$1&amp;"!$I$2",1),-OFFSET(INDIRECT(H$1&amp;"!$D$1",1),INDIRECT(H$1&amp;"!$I$1",1)-1+'15MIN'!$A2804-1,0),0)</f>
        <v>0</v>
      </c>
      <c r="J2804" s="20">
        <f ca="1">IF(INDIRECT(H$1&amp;"!$I$1",1)-1+'15MIN'!$A2804&lt;=INDIRECT(H$1&amp;"!$I$2",1),OFFSET(INDIRECT(H$1&amp;"!$G$1",1),INDIRECT(H$1&amp;"!$I$1",1)-1+'15MIN'!$A2804-1,0),0)</f>
        <v>0</v>
      </c>
      <c r="K2804" s="21">
        <f ca="1">IF(INDIRECT(H$1&amp;"!$I$1",1)-1+'15MIN'!$A2804&lt;=INDIRECT(H$1&amp;"!$I$2",1),-OFFSET(INDIRECT(H$1&amp;"!$E$1",1),INDIRECT(H$1&amp;"!$I$1",1)-1+'15MIN'!$A2804-1,0),0)</f>
        <v>-80.141334999999998</v>
      </c>
      <c r="L2804" s="20">
        <f ca="1">IF(INDIRECT(L$1&amp;"!$I$1",1)-1+'15MIN'!$A2804&lt;=INDIRECT(L$1&amp;"!$I$2",1),OFFSET(INDIRECT(L$1&amp;"!$F$1",1),INDIRECT(L$1&amp;"!$I$1",1)-1+'15MIN'!$A2804-1,0),0)</f>
        <v>8827.8496090000008</v>
      </c>
      <c r="M2804" s="20">
        <f ca="1">IF(INDIRECT(L$1&amp;"!$I$1",1)-1+'15MIN'!$A2804&lt;=INDIRECT(L$1&amp;"!$I$2",1),-OFFSET(INDIRECT(L$1&amp;"!$D$1",1),INDIRECT(L$1&amp;"!$I$1",1)-1+'15MIN'!$A2804-1,0),0)</f>
        <v>0</v>
      </c>
      <c r="N2804" s="20">
        <f ca="1">IF(INDIRECT(L$1&amp;"!$I$1",1)-1+'15MIN'!$A2804&lt;=INDIRECT(L$1&amp;"!$I$2",1),OFFSET(INDIRECT(L$1&amp;"!$G$1",1),INDIRECT(L$1&amp;"!$I$1",1)-1+'15MIN'!$A2804-1,0),0)</f>
        <v>0</v>
      </c>
      <c r="O2804" s="21">
        <f ca="1">IF(INDIRECT(L$1&amp;"!$I$1",1)-1+'15MIN'!$A2804&lt;=INDIRECT(L$1&amp;"!$I$2",1),-OFFSET(INDIRECT(L$1&amp;"!$E$1",1),INDIRECT(L$1&amp;"!$I$1",1)-1+'15MIN'!$A2804-1,0),0)</f>
        <v>-1782.068726</v>
      </c>
    </row>
    <row r="2805" spans="1:15" x14ac:dyDescent="0.2">
      <c r="A2805" s="1">
        <f t="shared" si="128"/>
        <v>2801</v>
      </c>
      <c r="B2805" s="1">
        <f t="shared" si="129"/>
        <v>30</v>
      </c>
      <c r="C2805" s="19">
        <f t="shared" si="130"/>
        <v>0.16666666666666699</v>
      </c>
      <c r="D2805" s="20">
        <f ca="1">IF(INDIRECT($D$1&amp;"!$I$1",1)-1+'15MIN'!$A2805&lt;=INDIRECT($D$1&amp;"!$I$2",1),OFFSET(INDIRECT($D$1&amp;"!$F$1",1),INDIRECT($D$1&amp;"!$I$1",1)-1+'15MIN'!$A2805-1,0),0)</f>
        <v>1798.9381000000001</v>
      </c>
      <c r="E2805" s="20">
        <f ca="1">IF(CUEL!$I$1-1+'15MIN'!$A2805&lt;=CUEL!$I$2,-OFFSET(CUEL!$D$1,CUEL!$I$1-1+'15MIN'!$A2805-1,0),0)</f>
        <v>0</v>
      </c>
      <c r="F2805" s="20">
        <f ca="1">IF(INDIRECT($D$1&amp;"!$I$1",1)-1+'15MIN'!$A2805&lt;=INDIRECT($D$1&amp;"!$I$2",1),OFFSET(INDIRECT($D$1&amp;"!$G$1",1),INDIRECT($D$1&amp;"!$I$1",1)-1+'15MIN'!$A2805-1,0),0)</f>
        <v>155.66729699999999</v>
      </c>
      <c r="G2805" s="21">
        <f ca="1">IF(INDIRECT($D$1&amp;"!$I$1",1)-1+'15MIN'!$A2805&lt;=INDIRECT($D$1&amp;"!$I$2",1),-OFFSET(INDIRECT($D$1&amp;"!$E$1",1),INDIRECT($D$1&amp;"!$I$1",1)-1+'15MIN'!$A2805-1,0),0)</f>
        <v>0</v>
      </c>
      <c r="H2805" s="20">
        <f ca="1">IF(INDIRECT(H$1&amp;"!$I$1",1)-1+'15MIN'!$A2805&lt;=INDIRECT(H$1&amp;"!$I$2",1),OFFSET(INDIRECT(H$1&amp;"!$F$1",1),INDIRECT(H$1&amp;"!$I$1",1)-1+'15MIN'!$A2805-1,0),0)</f>
        <v>4703.4868159999996</v>
      </c>
      <c r="I2805" s="20">
        <f ca="1">IF(INDIRECT(H$1&amp;"!$I$1",1)-1+'15MIN'!$A2805&lt;=INDIRECT(H$1&amp;"!$I$2",1),-OFFSET(INDIRECT(H$1&amp;"!$D$1",1),INDIRECT(H$1&amp;"!$I$1",1)-1+'15MIN'!$A2805-1,0),0)</f>
        <v>0</v>
      </c>
      <c r="J2805" s="20">
        <f ca="1">IF(INDIRECT(H$1&amp;"!$I$1",1)-1+'15MIN'!$A2805&lt;=INDIRECT(H$1&amp;"!$I$2",1),OFFSET(INDIRECT(H$1&amp;"!$G$1",1),INDIRECT(H$1&amp;"!$I$1",1)-1+'15MIN'!$A2805-1,0),0)</f>
        <v>0</v>
      </c>
      <c r="K2805" s="21">
        <f ca="1">IF(INDIRECT(H$1&amp;"!$I$1",1)-1+'15MIN'!$A2805&lt;=INDIRECT(H$1&amp;"!$I$2",1),-OFFSET(INDIRECT(H$1&amp;"!$E$1",1),INDIRECT(H$1&amp;"!$I$1",1)-1+'15MIN'!$A2805-1,0),0)</f>
        <v>-69.008033999999995</v>
      </c>
      <c r="L2805" s="20">
        <f ca="1">IF(INDIRECT(L$1&amp;"!$I$1",1)-1+'15MIN'!$A2805&lt;=INDIRECT(L$1&amp;"!$I$2",1),OFFSET(INDIRECT(L$1&amp;"!$F$1",1),INDIRECT(L$1&amp;"!$I$1",1)-1+'15MIN'!$A2805-1,0),0)</f>
        <v>8505.4228519999997</v>
      </c>
      <c r="M2805" s="20">
        <f ca="1">IF(INDIRECT(L$1&amp;"!$I$1",1)-1+'15MIN'!$A2805&lt;=INDIRECT(L$1&amp;"!$I$2",1),-OFFSET(INDIRECT(L$1&amp;"!$D$1",1),INDIRECT(L$1&amp;"!$I$1",1)-1+'15MIN'!$A2805-1,0),0)</f>
        <v>0</v>
      </c>
      <c r="N2805" s="20">
        <f ca="1">IF(INDIRECT(L$1&amp;"!$I$1",1)-1+'15MIN'!$A2805&lt;=INDIRECT(L$1&amp;"!$I$2",1),OFFSET(INDIRECT(L$1&amp;"!$G$1",1),INDIRECT(L$1&amp;"!$I$1",1)-1+'15MIN'!$A2805-1,0),0)</f>
        <v>0</v>
      </c>
      <c r="O2805" s="21">
        <f ca="1">IF(INDIRECT(L$1&amp;"!$I$1",1)-1+'15MIN'!$A2805&lt;=INDIRECT(L$1&amp;"!$I$2",1),-OFFSET(INDIRECT(L$1&amp;"!$E$1",1),INDIRECT(L$1&amp;"!$I$1",1)-1+'15MIN'!$A2805-1,0),0)</f>
        <v>-1786.040405</v>
      </c>
    </row>
    <row r="2806" spans="1:15" x14ac:dyDescent="0.2">
      <c r="A2806" s="1">
        <f t="shared" si="128"/>
        <v>2802</v>
      </c>
      <c r="B2806" s="1">
        <f t="shared" si="129"/>
        <v>30</v>
      </c>
      <c r="C2806" s="19">
        <f t="shared" si="130"/>
        <v>0.17708333333333301</v>
      </c>
      <c r="D2806" s="20">
        <f ca="1">IF(INDIRECT($D$1&amp;"!$I$1",1)-1+'15MIN'!$A2806&lt;=INDIRECT($D$1&amp;"!$I$2",1),OFFSET(INDIRECT($D$1&amp;"!$F$1",1),INDIRECT($D$1&amp;"!$I$1",1)-1+'15MIN'!$A2806-1,0),0)</f>
        <v>1505.0723</v>
      </c>
      <c r="E2806" s="20">
        <f ca="1">IF(CUEL!$I$1-1+'15MIN'!$A2806&lt;=CUEL!$I$2,-OFFSET(CUEL!$D$1,CUEL!$I$1-1+'15MIN'!$A2806-1,0),0)</f>
        <v>0</v>
      </c>
      <c r="F2806" s="20">
        <f ca="1">IF(INDIRECT($D$1&amp;"!$I$1",1)-1+'15MIN'!$A2806&lt;=INDIRECT($D$1&amp;"!$I$2",1),OFFSET(INDIRECT($D$1&amp;"!$G$1",1),INDIRECT($D$1&amp;"!$I$1",1)-1+'15MIN'!$A2806-1,0),0)</f>
        <v>158.21031199999999</v>
      </c>
      <c r="G2806" s="21">
        <f ca="1">IF(INDIRECT($D$1&amp;"!$I$1",1)-1+'15MIN'!$A2806&lt;=INDIRECT($D$1&amp;"!$I$2",1),-OFFSET(INDIRECT($D$1&amp;"!$E$1",1),INDIRECT($D$1&amp;"!$I$1",1)-1+'15MIN'!$A2806-1,0),0)</f>
        <v>0</v>
      </c>
      <c r="H2806" s="20">
        <f ca="1">IF(INDIRECT(H$1&amp;"!$I$1",1)-1+'15MIN'!$A2806&lt;=INDIRECT(H$1&amp;"!$I$2",1),OFFSET(INDIRECT(H$1&amp;"!$F$1",1),INDIRECT(H$1&amp;"!$I$1",1)-1+'15MIN'!$A2806-1,0),0)</f>
        <v>5854.1181640000004</v>
      </c>
      <c r="I2806" s="20">
        <f ca="1">IF(INDIRECT(H$1&amp;"!$I$1",1)-1+'15MIN'!$A2806&lt;=INDIRECT(H$1&amp;"!$I$2",1),-OFFSET(INDIRECT(H$1&amp;"!$D$1",1),INDIRECT(H$1&amp;"!$I$1",1)-1+'15MIN'!$A2806-1,0),0)</f>
        <v>0</v>
      </c>
      <c r="J2806" s="20">
        <f ca="1">IF(INDIRECT(H$1&amp;"!$I$1",1)-1+'15MIN'!$A2806&lt;=INDIRECT(H$1&amp;"!$I$2",1),OFFSET(INDIRECT(H$1&amp;"!$G$1",1),INDIRECT(H$1&amp;"!$I$1",1)-1+'15MIN'!$A2806-1,0),0)</f>
        <v>0.15976199999999999</v>
      </c>
      <c r="K2806" s="21">
        <f ca="1">IF(INDIRECT(H$1&amp;"!$I$1",1)-1+'15MIN'!$A2806&lt;=INDIRECT(H$1&amp;"!$I$2",1),-OFFSET(INDIRECT(H$1&amp;"!$E$1",1),INDIRECT(H$1&amp;"!$I$1",1)-1+'15MIN'!$A2806-1,0),0)</f>
        <v>-47.80809</v>
      </c>
      <c r="L2806" s="20">
        <f ca="1">IF(INDIRECT(L$1&amp;"!$I$1",1)-1+'15MIN'!$A2806&lt;=INDIRECT(L$1&amp;"!$I$2",1),OFFSET(INDIRECT(L$1&amp;"!$F$1",1),INDIRECT(L$1&amp;"!$I$1",1)-1+'15MIN'!$A2806-1,0),0)</f>
        <v>9362.9873050000006</v>
      </c>
      <c r="M2806" s="20">
        <f ca="1">IF(INDIRECT(L$1&amp;"!$I$1",1)-1+'15MIN'!$A2806&lt;=INDIRECT(L$1&amp;"!$I$2",1),-OFFSET(INDIRECT(L$1&amp;"!$D$1",1),INDIRECT(L$1&amp;"!$I$1",1)-1+'15MIN'!$A2806-1,0),0)</f>
        <v>0</v>
      </c>
      <c r="N2806" s="20">
        <f ca="1">IF(INDIRECT(L$1&amp;"!$I$1",1)-1+'15MIN'!$A2806&lt;=INDIRECT(L$1&amp;"!$I$2",1),OFFSET(INDIRECT(L$1&amp;"!$G$1",1),INDIRECT(L$1&amp;"!$I$1",1)-1+'15MIN'!$A2806-1,0),0)</f>
        <v>0</v>
      </c>
      <c r="O2806" s="21">
        <f ca="1">IF(INDIRECT(L$1&amp;"!$I$1",1)-1+'15MIN'!$A2806&lt;=INDIRECT(L$1&amp;"!$I$2",1),-OFFSET(INDIRECT(L$1&amp;"!$E$1",1),INDIRECT(L$1&amp;"!$I$1",1)-1+'15MIN'!$A2806-1,0),0)</f>
        <v>-1772.4693600000001</v>
      </c>
    </row>
    <row r="2807" spans="1:15" x14ac:dyDescent="0.2">
      <c r="A2807" s="1">
        <f t="shared" si="128"/>
        <v>2803</v>
      </c>
      <c r="B2807" s="1">
        <f t="shared" si="129"/>
        <v>30</v>
      </c>
      <c r="C2807" s="19">
        <f t="shared" si="130"/>
        <v>0.1875</v>
      </c>
      <c r="D2807" s="20">
        <f ca="1">IF(INDIRECT($D$1&amp;"!$I$1",1)-1+'15MIN'!$A2807&lt;=INDIRECT($D$1&amp;"!$I$2",1),OFFSET(INDIRECT($D$1&amp;"!$F$1",1),INDIRECT($D$1&amp;"!$I$1",1)-1+'15MIN'!$A2807-1,0),0)</f>
        <v>1647.9005</v>
      </c>
      <c r="E2807" s="20">
        <f ca="1">IF(CUEL!$I$1-1+'15MIN'!$A2807&lt;=CUEL!$I$2,-OFFSET(CUEL!$D$1,CUEL!$I$1-1+'15MIN'!$A2807-1,0),0)</f>
        <v>0</v>
      </c>
      <c r="F2807" s="20">
        <f ca="1">IF(INDIRECT($D$1&amp;"!$I$1",1)-1+'15MIN'!$A2807&lt;=INDIRECT($D$1&amp;"!$I$2",1),OFFSET(INDIRECT($D$1&amp;"!$G$1",1),INDIRECT($D$1&amp;"!$I$1",1)-1+'15MIN'!$A2807-1,0),0)</f>
        <v>157.65542600000001</v>
      </c>
      <c r="G2807" s="21">
        <f ca="1">IF(INDIRECT($D$1&amp;"!$I$1",1)-1+'15MIN'!$A2807&lt;=INDIRECT($D$1&amp;"!$I$2",1),-OFFSET(INDIRECT($D$1&amp;"!$E$1",1),INDIRECT($D$1&amp;"!$I$1",1)-1+'15MIN'!$A2807-1,0),0)</f>
        <v>0</v>
      </c>
      <c r="H2807" s="20">
        <f ca="1">IF(INDIRECT(H$1&amp;"!$I$1",1)-1+'15MIN'!$A2807&lt;=INDIRECT(H$1&amp;"!$I$2",1),OFFSET(INDIRECT(H$1&amp;"!$F$1",1),INDIRECT(H$1&amp;"!$I$1",1)-1+'15MIN'!$A2807-1,0),0)</f>
        <v>6891.3959960000002</v>
      </c>
      <c r="I2807" s="20">
        <f ca="1">IF(INDIRECT(H$1&amp;"!$I$1",1)-1+'15MIN'!$A2807&lt;=INDIRECT(H$1&amp;"!$I$2",1),-OFFSET(INDIRECT(H$1&amp;"!$D$1",1),INDIRECT(H$1&amp;"!$I$1",1)-1+'15MIN'!$A2807-1,0),0)</f>
        <v>0</v>
      </c>
      <c r="J2807" s="20">
        <f ca="1">IF(INDIRECT(H$1&amp;"!$I$1",1)-1+'15MIN'!$A2807&lt;=INDIRECT(H$1&amp;"!$I$2",1),OFFSET(INDIRECT(H$1&amp;"!$G$1",1),INDIRECT(H$1&amp;"!$I$1",1)-1+'15MIN'!$A2807-1,0),0)</f>
        <v>2.1206649999999998</v>
      </c>
      <c r="K2807" s="21">
        <f ca="1">IF(INDIRECT(H$1&amp;"!$I$1",1)-1+'15MIN'!$A2807&lt;=INDIRECT(H$1&amp;"!$I$2",1),-OFFSET(INDIRECT(H$1&amp;"!$E$1",1),INDIRECT(H$1&amp;"!$I$1",1)-1+'15MIN'!$A2807-1,0),0)</f>
        <v>-14.448976</v>
      </c>
      <c r="L2807" s="20">
        <f ca="1">IF(INDIRECT(L$1&amp;"!$I$1",1)-1+'15MIN'!$A2807&lt;=INDIRECT(L$1&amp;"!$I$2",1),OFFSET(INDIRECT(L$1&amp;"!$F$1",1),INDIRECT(L$1&amp;"!$I$1",1)-1+'15MIN'!$A2807-1,0),0)</f>
        <v>9417.5771480000003</v>
      </c>
      <c r="M2807" s="20">
        <f ca="1">IF(INDIRECT(L$1&amp;"!$I$1",1)-1+'15MIN'!$A2807&lt;=INDIRECT(L$1&amp;"!$I$2",1),-OFFSET(INDIRECT(L$1&amp;"!$D$1",1),INDIRECT(L$1&amp;"!$I$1",1)-1+'15MIN'!$A2807-1,0),0)</f>
        <v>0</v>
      </c>
      <c r="N2807" s="20">
        <f ca="1">IF(INDIRECT(L$1&amp;"!$I$1",1)-1+'15MIN'!$A2807&lt;=INDIRECT(L$1&amp;"!$I$2",1),OFFSET(INDIRECT(L$1&amp;"!$G$1",1),INDIRECT(L$1&amp;"!$I$1",1)-1+'15MIN'!$A2807-1,0),0)</f>
        <v>0</v>
      </c>
      <c r="O2807" s="21">
        <f ca="1">IF(INDIRECT(L$1&amp;"!$I$1",1)-1+'15MIN'!$A2807&lt;=INDIRECT(L$1&amp;"!$I$2",1),-OFFSET(INDIRECT(L$1&amp;"!$E$1",1),INDIRECT(L$1&amp;"!$I$1",1)-1+'15MIN'!$A2807-1,0),0)</f>
        <v>-1775.3176269999999</v>
      </c>
    </row>
    <row r="2808" spans="1:15" x14ac:dyDescent="0.2">
      <c r="A2808" s="1">
        <f t="shared" si="128"/>
        <v>2804</v>
      </c>
      <c r="B2808" s="1">
        <f t="shared" si="129"/>
        <v>30</v>
      </c>
      <c r="C2808" s="19">
        <f t="shared" si="130"/>
        <v>0.19791666666666699</v>
      </c>
      <c r="D2808" s="20">
        <f ca="1">IF(INDIRECT($D$1&amp;"!$I$1",1)-1+'15MIN'!$A2808&lt;=INDIRECT($D$1&amp;"!$I$2",1),OFFSET(INDIRECT($D$1&amp;"!$F$1",1),INDIRECT($D$1&amp;"!$I$1",1)-1+'15MIN'!$A2808-1,0),0)</f>
        <v>2073.3362000000002</v>
      </c>
      <c r="E2808" s="20">
        <f ca="1">IF(CUEL!$I$1-1+'15MIN'!$A2808&lt;=CUEL!$I$2,-OFFSET(CUEL!$D$1,CUEL!$I$1-1+'15MIN'!$A2808-1,0),0)</f>
        <v>0</v>
      </c>
      <c r="F2808" s="20">
        <f ca="1">IF(INDIRECT($D$1&amp;"!$I$1",1)-1+'15MIN'!$A2808&lt;=INDIRECT($D$1&amp;"!$I$2",1),OFFSET(INDIRECT($D$1&amp;"!$G$1",1),INDIRECT($D$1&amp;"!$I$1",1)-1+'15MIN'!$A2808-1,0),0)</f>
        <v>151.225662</v>
      </c>
      <c r="G2808" s="21">
        <f ca="1">IF(INDIRECT($D$1&amp;"!$I$1",1)-1+'15MIN'!$A2808&lt;=INDIRECT($D$1&amp;"!$I$2",1),-OFFSET(INDIRECT($D$1&amp;"!$E$1",1),INDIRECT($D$1&amp;"!$I$1",1)-1+'15MIN'!$A2808-1,0),0)</f>
        <v>0</v>
      </c>
      <c r="H2808" s="20">
        <f ca="1">IF(INDIRECT(H$1&amp;"!$I$1",1)-1+'15MIN'!$A2808&lt;=INDIRECT(H$1&amp;"!$I$2",1),OFFSET(INDIRECT(H$1&amp;"!$F$1",1),INDIRECT(H$1&amp;"!$I$1",1)-1+'15MIN'!$A2808-1,0),0)</f>
        <v>7235.9887699999999</v>
      </c>
      <c r="I2808" s="20">
        <f ca="1">IF(INDIRECT(H$1&amp;"!$I$1",1)-1+'15MIN'!$A2808&lt;=INDIRECT(H$1&amp;"!$I$2",1),-OFFSET(INDIRECT(H$1&amp;"!$D$1",1),INDIRECT(H$1&amp;"!$I$1",1)-1+'15MIN'!$A2808-1,0),0)</f>
        <v>0</v>
      </c>
      <c r="J2808" s="20">
        <f ca="1">IF(INDIRECT(H$1&amp;"!$I$1",1)-1+'15MIN'!$A2808&lt;=INDIRECT(H$1&amp;"!$I$2",1),OFFSET(INDIRECT(H$1&amp;"!$G$1",1),INDIRECT(H$1&amp;"!$I$1",1)-1+'15MIN'!$A2808-1,0),0)</f>
        <v>3.356023</v>
      </c>
      <c r="K2808" s="21">
        <f ca="1">IF(INDIRECT(H$1&amp;"!$I$1",1)-1+'15MIN'!$A2808&lt;=INDIRECT(H$1&amp;"!$I$2",1),-OFFSET(INDIRECT(H$1&amp;"!$E$1",1),INDIRECT(H$1&amp;"!$I$1",1)-1+'15MIN'!$A2808-1,0),0)</f>
        <v>-13.891188</v>
      </c>
      <c r="L2808" s="20">
        <f ca="1">IF(INDIRECT(L$1&amp;"!$I$1",1)-1+'15MIN'!$A2808&lt;=INDIRECT(L$1&amp;"!$I$2",1),OFFSET(INDIRECT(L$1&amp;"!$F$1",1),INDIRECT(L$1&amp;"!$I$1",1)-1+'15MIN'!$A2808-1,0),0)</f>
        <v>8448.3017579999996</v>
      </c>
      <c r="M2808" s="20">
        <f ca="1">IF(INDIRECT(L$1&amp;"!$I$1",1)-1+'15MIN'!$A2808&lt;=INDIRECT(L$1&amp;"!$I$2",1),-OFFSET(INDIRECT(L$1&amp;"!$D$1",1),INDIRECT(L$1&amp;"!$I$1",1)-1+'15MIN'!$A2808-1,0),0)</f>
        <v>0</v>
      </c>
      <c r="N2808" s="20">
        <f ca="1">IF(INDIRECT(L$1&amp;"!$I$1",1)-1+'15MIN'!$A2808&lt;=INDIRECT(L$1&amp;"!$I$2",1),OFFSET(INDIRECT(L$1&amp;"!$G$1",1),INDIRECT(L$1&amp;"!$I$1",1)-1+'15MIN'!$A2808-1,0),0)</f>
        <v>0</v>
      </c>
      <c r="O2808" s="21">
        <f ca="1">IF(INDIRECT(L$1&amp;"!$I$1",1)-1+'15MIN'!$A2808&lt;=INDIRECT(L$1&amp;"!$I$2",1),-OFFSET(INDIRECT(L$1&amp;"!$E$1",1),INDIRECT(L$1&amp;"!$I$1",1)-1+'15MIN'!$A2808-1,0),0)</f>
        <v>-1790.763672</v>
      </c>
    </row>
    <row r="2809" spans="1:15" x14ac:dyDescent="0.2">
      <c r="A2809" s="1">
        <f t="shared" si="128"/>
        <v>2805</v>
      </c>
      <c r="B2809" s="1">
        <f t="shared" si="129"/>
        <v>30</v>
      </c>
      <c r="C2809" s="19">
        <f t="shared" si="130"/>
        <v>0.20833333333333301</v>
      </c>
      <c r="D2809" s="20">
        <f ca="1">IF(INDIRECT($D$1&amp;"!$I$1",1)-1+'15MIN'!$A2809&lt;=INDIRECT($D$1&amp;"!$I$2",1),OFFSET(INDIRECT($D$1&amp;"!$F$1",1),INDIRECT($D$1&amp;"!$I$1",1)-1+'15MIN'!$A2809-1,0),0)</f>
        <v>2392.5688</v>
      </c>
      <c r="E2809" s="20">
        <f ca="1">IF(CUEL!$I$1-1+'15MIN'!$A2809&lt;=CUEL!$I$2,-OFFSET(CUEL!$D$1,CUEL!$I$1-1+'15MIN'!$A2809-1,0),0)</f>
        <v>0</v>
      </c>
      <c r="F2809" s="20">
        <f ca="1">IF(INDIRECT($D$1&amp;"!$I$1",1)-1+'15MIN'!$A2809&lt;=INDIRECT($D$1&amp;"!$I$2",1),OFFSET(INDIRECT($D$1&amp;"!$G$1",1),INDIRECT($D$1&amp;"!$I$1",1)-1+'15MIN'!$A2809-1,0),0)</f>
        <v>140.881012</v>
      </c>
      <c r="G2809" s="21">
        <f ca="1">IF(INDIRECT($D$1&amp;"!$I$1",1)-1+'15MIN'!$A2809&lt;=INDIRECT($D$1&amp;"!$I$2",1),-OFFSET(INDIRECT($D$1&amp;"!$E$1",1),INDIRECT($D$1&amp;"!$I$1",1)-1+'15MIN'!$A2809-1,0),0)</f>
        <v>0</v>
      </c>
      <c r="H2809" s="20">
        <f ca="1">IF(INDIRECT(H$1&amp;"!$I$1",1)-1+'15MIN'!$A2809&lt;=INDIRECT(H$1&amp;"!$I$2",1),OFFSET(INDIRECT(H$1&amp;"!$F$1",1),INDIRECT(H$1&amp;"!$I$1",1)-1+'15MIN'!$A2809-1,0),0)</f>
        <v>6038.6303710000002</v>
      </c>
      <c r="I2809" s="20">
        <f ca="1">IF(INDIRECT(H$1&amp;"!$I$1",1)-1+'15MIN'!$A2809&lt;=INDIRECT(H$1&amp;"!$I$2",1),-OFFSET(INDIRECT(H$1&amp;"!$D$1",1),INDIRECT(H$1&amp;"!$I$1",1)-1+'15MIN'!$A2809-1,0),0)</f>
        <v>0</v>
      </c>
      <c r="J2809" s="20">
        <f ca="1">IF(INDIRECT(H$1&amp;"!$I$1",1)-1+'15MIN'!$A2809&lt;=INDIRECT(H$1&amp;"!$I$2",1),OFFSET(INDIRECT(H$1&amp;"!$G$1",1),INDIRECT(H$1&amp;"!$I$1",1)-1+'15MIN'!$A2809-1,0),0)</f>
        <v>0.79665699999999995</v>
      </c>
      <c r="K2809" s="21">
        <f ca="1">IF(INDIRECT(H$1&amp;"!$I$1",1)-1+'15MIN'!$A2809&lt;=INDIRECT(H$1&amp;"!$I$2",1),-OFFSET(INDIRECT(H$1&amp;"!$E$1",1),INDIRECT(H$1&amp;"!$I$1",1)-1+'15MIN'!$A2809-1,0),0)</f>
        <v>-31.524920000000002</v>
      </c>
      <c r="L2809" s="20">
        <f ca="1">IF(INDIRECT(L$1&amp;"!$I$1",1)-1+'15MIN'!$A2809&lt;=INDIRECT(L$1&amp;"!$I$2",1),OFFSET(INDIRECT(L$1&amp;"!$F$1",1),INDIRECT(L$1&amp;"!$I$1",1)-1+'15MIN'!$A2809-1,0),0)</f>
        <v>7312.0810549999997</v>
      </c>
      <c r="M2809" s="20">
        <f ca="1">IF(INDIRECT(L$1&amp;"!$I$1",1)-1+'15MIN'!$A2809&lt;=INDIRECT(L$1&amp;"!$I$2",1),-OFFSET(INDIRECT(L$1&amp;"!$D$1",1),INDIRECT(L$1&amp;"!$I$1",1)-1+'15MIN'!$A2809-1,0),0)</f>
        <v>0</v>
      </c>
      <c r="N2809" s="20">
        <f ca="1">IF(INDIRECT(L$1&amp;"!$I$1",1)-1+'15MIN'!$A2809&lt;=INDIRECT(L$1&amp;"!$I$2",1),OFFSET(INDIRECT(L$1&amp;"!$G$1",1),INDIRECT(L$1&amp;"!$I$1",1)-1+'15MIN'!$A2809-1,0),0)</f>
        <v>0</v>
      </c>
      <c r="O2809" s="21">
        <f ca="1">IF(INDIRECT(L$1&amp;"!$I$1",1)-1+'15MIN'!$A2809&lt;=INDIRECT(L$1&amp;"!$I$2",1),-OFFSET(INDIRECT(L$1&amp;"!$E$1",1),INDIRECT(L$1&amp;"!$I$1",1)-1+'15MIN'!$A2809-1,0),0)</f>
        <v>-1810.068115</v>
      </c>
    </row>
    <row r="2810" spans="1:15" x14ac:dyDescent="0.2">
      <c r="A2810" s="1">
        <f t="shared" si="128"/>
        <v>2806</v>
      </c>
      <c r="B2810" s="1">
        <f t="shared" si="129"/>
        <v>30</v>
      </c>
      <c r="C2810" s="19">
        <f t="shared" si="130"/>
        <v>0.21875</v>
      </c>
      <c r="D2810" s="20">
        <f ca="1">IF(INDIRECT($D$1&amp;"!$I$1",1)-1+'15MIN'!$A2810&lt;=INDIRECT($D$1&amp;"!$I$2",1),OFFSET(INDIRECT($D$1&amp;"!$F$1",1),INDIRECT($D$1&amp;"!$I$1",1)-1+'15MIN'!$A2810-1,0),0)</f>
        <v>2970.6304</v>
      </c>
      <c r="E2810" s="20">
        <f ca="1">IF(CUEL!$I$1-1+'15MIN'!$A2810&lt;=CUEL!$I$2,-OFFSET(CUEL!$D$1,CUEL!$I$1-1+'15MIN'!$A2810-1,0),0)</f>
        <v>0</v>
      </c>
      <c r="F2810" s="20">
        <f ca="1">IF(INDIRECT($D$1&amp;"!$I$1",1)-1+'15MIN'!$A2810&lt;=INDIRECT($D$1&amp;"!$I$2",1),OFFSET(INDIRECT($D$1&amp;"!$G$1",1),INDIRECT($D$1&amp;"!$I$1",1)-1+'15MIN'!$A2810-1,0),0)</f>
        <v>109.555374</v>
      </c>
      <c r="G2810" s="21">
        <f ca="1">IF(INDIRECT($D$1&amp;"!$I$1",1)-1+'15MIN'!$A2810&lt;=INDIRECT($D$1&amp;"!$I$2",1),-OFFSET(INDIRECT($D$1&amp;"!$E$1",1),INDIRECT($D$1&amp;"!$I$1",1)-1+'15MIN'!$A2810-1,0),0)</f>
        <v>0</v>
      </c>
      <c r="H2810" s="20">
        <f ca="1">IF(INDIRECT(H$1&amp;"!$I$1",1)-1+'15MIN'!$A2810&lt;=INDIRECT(H$1&amp;"!$I$2",1),OFFSET(INDIRECT(H$1&amp;"!$F$1",1),INDIRECT(H$1&amp;"!$I$1",1)-1+'15MIN'!$A2810-1,0),0)</f>
        <v>4765.6459960000002</v>
      </c>
      <c r="I2810" s="20">
        <f ca="1">IF(INDIRECT(H$1&amp;"!$I$1",1)-1+'15MIN'!$A2810&lt;=INDIRECT(H$1&amp;"!$I$2",1),-OFFSET(INDIRECT(H$1&amp;"!$D$1",1),INDIRECT(H$1&amp;"!$I$1",1)-1+'15MIN'!$A2810-1,0),0)</f>
        <v>0</v>
      </c>
      <c r="J2810" s="20">
        <f ca="1">IF(INDIRECT(H$1&amp;"!$I$1",1)-1+'15MIN'!$A2810&lt;=INDIRECT(H$1&amp;"!$I$2",1),OFFSET(INDIRECT(H$1&amp;"!$G$1",1),INDIRECT(H$1&amp;"!$I$1",1)-1+'15MIN'!$A2810-1,0),0)</f>
        <v>0.11218500000000001</v>
      </c>
      <c r="K2810" s="21">
        <f ca="1">IF(INDIRECT(H$1&amp;"!$I$1",1)-1+'15MIN'!$A2810&lt;=INDIRECT(H$1&amp;"!$I$2",1),-OFFSET(INDIRECT(H$1&amp;"!$E$1",1),INDIRECT(H$1&amp;"!$I$1",1)-1+'15MIN'!$A2810-1,0),0)</f>
        <v>-49.675690000000003</v>
      </c>
      <c r="L2810" s="20">
        <f ca="1">IF(INDIRECT(L$1&amp;"!$I$1",1)-1+'15MIN'!$A2810&lt;=INDIRECT(L$1&amp;"!$I$2",1),OFFSET(INDIRECT(L$1&amp;"!$F$1",1),INDIRECT(L$1&amp;"!$I$1",1)-1+'15MIN'!$A2810-1,0),0)</f>
        <v>5585.3867190000001</v>
      </c>
      <c r="M2810" s="20">
        <f ca="1">IF(INDIRECT(L$1&amp;"!$I$1",1)-1+'15MIN'!$A2810&lt;=INDIRECT(L$1&amp;"!$I$2",1),-OFFSET(INDIRECT(L$1&amp;"!$D$1",1),INDIRECT(L$1&amp;"!$I$1",1)-1+'15MIN'!$A2810-1,0),0)</f>
        <v>0</v>
      </c>
      <c r="N2810" s="20">
        <f ca="1">IF(INDIRECT(L$1&amp;"!$I$1",1)-1+'15MIN'!$A2810&lt;=INDIRECT(L$1&amp;"!$I$2",1),OFFSET(INDIRECT(L$1&amp;"!$G$1",1),INDIRECT(L$1&amp;"!$I$1",1)-1+'15MIN'!$A2810-1,0),0)</f>
        <v>0</v>
      </c>
      <c r="O2810" s="21">
        <f ca="1">IF(INDIRECT(L$1&amp;"!$I$1",1)-1+'15MIN'!$A2810&lt;=INDIRECT(L$1&amp;"!$I$2",1),-OFFSET(INDIRECT(L$1&amp;"!$E$1",1),INDIRECT(L$1&amp;"!$I$1",1)-1+'15MIN'!$A2810-1,0),0)</f>
        <v>-1840.4208980000001</v>
      </c>
    </row>
    <row r="2811" spans="1:15" x14ac:dyDescent="0.2">
      <c r="A2811" s="1">
        <f t="shared" si="128"/>
        <v>2807</v>
      </c>
      <c r="B2811" s="1">
        <f t="shared" si="129"/>
        <v>30</v>
      </c>
      <c r="C2811" s="19">
        <f t="shared" si="130"/>
        <v>0.22916666666666699</v>
      </c>
      <c r="D2811" s="20">
        <f ca="1">IF(INDIRECT($D$1&amp;"!$I$1",1)-1+'15MIN'!$A2811&lt;=INDIRECT($D$1&amp;"!$I$2",1),OFFSET(INDIRECT($D$1&amp;"!$F$1",1),INDIRECT($D$1&amp;"!$I$1",1)-1+'15MIN'!$A2811-1,0),0)</f>
        <v>3083.8420000000001</v>
      </c>
      <c r="E2811" s="20">
        <f ca="1">IF(CUEL!$I$1-1+'15MIN'!$A2811&lt;=CUEL!$I$2,-OFFSET(CUEL!$D$1,CUEL!$I$1-1+'15MIN'!$A2811-1,0),0)</f>
        <v>0</v>
      </c>
      <c r="F2811" s="20">
        <f ca="1">IF(INDIRECT($D$1&amp;"!$I$1",1)-1+'15MIN'!$A2811&lt;=INDIRECT($D$1&amp;"!$I$2",1),OFFSET(INDIRECT($D$1&amp;"!$G$1",1),INDIRECT($D$1&amp;"!$I$1",1)-1+'15MIN'!$A2811-1,0),0)</f>
        <v>100.030083</v>
      </c>
      <c r="G2811" s="21">
        <f ca="1">IF(INDIRECT($D$1&amp;"!$I$1",1)-1+'15MIN'!$A2811&lt;=INDIRECT($D$1&amp;"!$I$2",1),-OFFSET(INDIRECT($D$1&amp;"!$E$1",1),INDIRECT($D$1&amp;"!$I$1",1)-1+'15MIN'!$A2811-1,0),0)</f>
        <v>0</v>
      </c>
      <c r="H2811" s="20">
        <f ca="1">IF(INDIRECT(H$1&amp;"!$I$1",1)-1+'15MIN'!$A2811&lt;=INDIRECT(H$1&amp;"!$I$2",1),OFFSET(INDIRECT(H$1&amp;"!$F$1",1),INDIRECT(H$1&amp;"!$I$1",1)-1+'15MIN'!$A2811-1,0),0)</f>
        <v>3765.0976559999999</v>
      </c>
      <c r="I2811" s="20">
        <f ca="1">IF(INDIRECT(H$1&amp;"!$I$1",1)-1+'15MIN'!$A2811&lt;=INDIRECT(H$1&amp;"!$I$2",1),-OFFSET(INDIRECT(H$1&amp;"!$D$1",1),INDIRECT(H$1&amp;"!$I$1",1)-1+'15MIN'!$A2811-1,0),0)</f>
        <v>0</v>
      </c>
      <c r="J2811" s="20">
        <f ca="1">IF(INDIRECT(H$1&amp;"!$I$1",1)-1+'15MIN'!$A2811&lt;=INDIRECT(H$1&amp;"!$I$2",1),OFFSET(INDIRECT(H$1&amp;"!$G$1",1),INDIRECT(H$1&amp;"!$I$1",1)-1+'15MIN'!$A2811-1,0),0)</f>
        <v>0</v>
      </c>
      <c r="K2811" s="21">
        <f ca="1">IF(INDIRECT(H$1&amp;"!$I$1",1)-1+'15MIN'!$A2811&lt;=INDIRECT(H$1&amp;"!$I$2",1),-OFFSET(INDIRECT(H$1&amp;"!$E$1",1),INDIRECT(H$1&amp;"!$I$1",1)-1+'15MIN'!$A2811-1,0),0)</f>
        <v>-72.603531000000004</v>
      </c>
      <c r="L2811" s="20">
        <f ca="1">IF(INDIRECT(L$1&amp;"!$I$1",1)-1+'15MIN'!$A2811&lt;=INDIRECT(L$1&amp;"!$I$2",1),OFFSET(INDIRECT(L$1&amp;"!$F$1",1),INDIRECT(L$1&amp;"!$I$1",1)-1+'15MIN'!$A2811-1,0),0)</f>
        <v>4226.9150390000004</v>
      </c>
      <c r="M2811" s="20">
        <f ca="1">IF(INDIRECT(L$1&amp;"!$I$1",1)-1+'15MIN'!$A2811&lt;=INDIRECT(L$1&amp;"!$I$2",1),-OFFSET(INDIRECT(L$1&amp;"!$D$1",1),INDIRECT(L$1&amp;"!$I$1",1)-1+'15MIN'!$A2811-1,0),0)</f>
        <v>0</v>
      </c>
      <c r="N2811" s="20">
        <f ca="1">IF(INDIRECT(L$1&amp;"!$I$1",1)-1+'15MIN'!$A2811&lt;=INDIRECT(L$1&amp;"!$I$2",1),OFFSET(INDIRECT(L$1&amp;"!$G$1",1),INDIRECT(L$1&amp;"!$I$1",1)-1+'15MIN'!$A2811-1,0),0)</f>
        <v>0</v>
      </c>
      <c r="O2811" s="21">
        <f ca="1">IF(INDIRECT(L$1&amp;"!$I$1",1)-1+'15MIN'!$A2811&lt;=INDIRECT(L$1&amp;"!$I$2",1),-OFFSET(INDIRECT(L$1&amp;"!$E$1",1),INDIRECT(L$1&amp;"!$I$1",1)-1+'15MIN'!$A2811-1,0),0)</f>
        <v>-1862.736572</v>
      </c>
    </row>
    <row r="2812" spans="1:15" x14ac:dyDescent="0.2">
      <c r="A2812" s="1">
        <f t="shared" si="128"/>
        <v>2808</v>
      </c>
      <c r="B2812" s="1">
        <f t="shared" si="129"/>
        <v>30</v>
      </c>
      <c r="C2812" s="19">
        <f t="shared" si="130"/>
        <v>0.23958333333333301</v>
      </c>
      <c r="D2812" s="20">
        <f ca="1">IF(INDIRECT($D$1&amp;"!$I$1",1)-1+'15MIN'!$A2812&lt;=INDIRECT($D$1&amp;"!$I$2",1),OFFSET(INDIRECT($D$1&amp;"!$F$1",1),INDIRECT($D$1&amp;"!$I$1",1)-1+'15MIN'!$A2812-1,0),0)</f>
        <v>2975.2273</v>
      </c>
      <c r="E2812" s="20">
        <f ca="1">IF(CUEL!$I$1-1+'15MIN'!$A2812&lt;=CUEL!$I$2,-OFFSET(CUEL!$D$1,CUEL!$I$1-1+'15MIN'!$A2812-1,0),0)</f>
        <v>0</v>
      </c>
      <c r="F2812" s="20">
        <f ca="1">IF(INDIRECT($D$1&amp;"!$I$1",1)-1+'15MIN'!$A2812&lt;=INDIRECT($D$1&amp;"!$I$2",1),OFFSET(INDIRECT($D$1&amp;"!$G$1",1),INDIRECT($D$1&amp;"!$I$1",1)-1+'15MIN'!$A2812-1,0),0)</f>
        <v>106.667519</v>
      </c>
      <c r="G2812" s="21">
        <f ca="1">IF(INDIRECT($D$1&amp;"!$I$1",1)-1+'15MIN'!$A2812&lt;=INDIRECT($D$1&amp;"!$I$2",1),-OFFSET(INDIRECT($D$1&amp;"!$E$1",1),INDIRECT($D$1&amp;"!$I$1",1)-1+'15MIN'!$A2812-1,0),0)</f>
        <v>0</v>
      </c>
      <c r="H2812" s="20">
        <f ca="1">IF(INDIRECT(H$1&amp;"!$I$1",1)-1+'15MIN'!$A2812&lt;=INDIRECT(H$1&amp;"!$I$2",1),OFFSET(INDIRECT(H$1&amp;"!$F$1",1),INDIRECT(H$1&amp;"!$I$1",1)-1+'15MIN'!$A2812-1,0),0)</f>
        <v>2802.4057619999999</v>
      </c>
      <c r="I2812" s="20">
        <f ca="1">IF(INDIRECT(H$1&amp;"!$I$1",1)-1+'15MIN'!$A2812&lt;=INDIRECT(H$1&amp;"!$I$2",1),-OFFSET(INDIRECT(H$1&amp;"!$D$1",1),INDIRECT(H$1&amp;"!$I$1",1)-1+'15MIN'!$A2812-1,0),0)</f>
        <v>0</v>
      </c>
      <c r="J2812" s="20">
        <f ca="1">IF(INDIRECT(H$1&amp;"!$I$1",1)-1+'15MIN'!$A2812&lt;=INDIRECT(H$1&amp;"!$I$2",1),OFFSET(INDIRECT(H$1&amp;"!$G$1",1),INDIRECT(H$1&amp;"!$I$1",1)-1+'15MIN'!$A2812-1,0),0)</f>
        <v>0</v>
      </c>
      <c r="K2812" s="21">
        <f ca="1">IF(INDIRECT(H$1&amp;"!$I$1",1)-1+'15MIN'!$A2812&lt;=INDIRECT(H$1&amp;"!$I$2",1),-OFFSET(INDIRECT(H$1&amp;"!$E$1",1),INDIRECT(H$1&amp;"!$I$1",1)-1+'15MIN'!$A2812-1,0),0)</f>
        <v>-80.494354000000001</v>
      </c>
      <c r="L2812" s="20">
        <f ca="1">IF(INDIRECT(L$1&amp;"!$I$1",1)-1+'15MIN'!$A2812&lt;=INDIRECT(L$1&amp;"!$I$2",1),OFFSET(INDIRECT(L$1&amp;"!$F$1",1),INDIRECT(L$1&amp;"!$I$1",1)-1+'15MIN'!$A2812-1,0),0)</f>
        <v>3370.8703609999998</v>
      </c>
      <c r="M2812" s="20">
        <f ca="1">IF(INDIRECT(L$1&amp;"!$I$1",1)-1+'15MIN'!$A2812&lt;=INDIRECT(L$1&amp;"!$I$2",1),-OFFSET(INDIRECT(L$1&amp;"!$D$1",1),INDIRECT(L$1&amp;"!$I$1",1)-1+'15MIN'!$A2812-1,0),0)</f>
        <v>0</v>
      </c>
      <c r="N2812" s="20">
        <f ca="1">IF(INDIRECT(L$1&amp;"!$I$1",1)-1+'15MIN'!$A2812&lt;=INDIRECT(L$1&amp;"!$I$2",1),OFFSET(INDIRECT(L$1&amp;"!$G$1",1),INDIRECT(L$1&amp;"!$I$1",1)-1+'15MIN'!$A2812-1,0),0)</f>
        <v>0</v>
      </c>
      <c r="O2812" s="21">
        <f ca="1">IF(INDIRECT(L$1&amp;"!$I$1",1)-1+'15MIN'!$A2812&lt;=INDIRECT(L$1&amp;"!$I$2",1),-OFFSET(INDIRECT(L$1&amp;"!$E$1",1),INDIRECT(L$1&amp;"!$I$1",1)-1+'15MIN'!$A2812-1,0),0)</f>
        <v>-1875.6998289999999</v>
      </c>
    </row>
    <row r="2813" spans="1:15" x14ac:dyDescent="0.2">
      <c r="A2813" s="1">
        <f t="shared" si="128"/>
        <v>2809</v>
      </c>
      <c r="B2813" s="1">
        <f t="shared" si="129"/>
        <v>30</v>
      </c>
      <c r="C2813" s="19">
        <f t="shared" si="130"/>
        <v>0.25</v>
      </c>
      <c r="D2813" s="20">
        <f ca="1">IF(INDIRECT($D$1&amp;"!$I$1",1)-1+'15MIN'!$A2813&lt;=INDIRECT($D$1&amp;"!$I$2",1),OFFSET(INDIRECT($D$1&amp;"!$F$1",1),INDIRECT($D$1&amp;"!$I$1",1)-1+'15MIN'!$A2813-1,0),0)</f>
        <v>3006.7377999999999</v>
      </c>
      <c r="E2813" s="20">
        <f ca="1">IF(CUEL!$I$1-1+'15MIN'!$A2813&lt;=CUEL!$I$2,-OFFSET(CUEL!$D$1,CUEL!$I$1-1+'15MIN'!$A2813-1,0),0)</f>
        <v>0</v>
      </c>
      <c r="F2813" s="20">
        <f ca="1">IF(INDIRECT($D$1&amp;"!$I$1",1)-1+'15MIN'!$A2813&lt;=INDIRECT($D$1&amp;"!$I$2",1),OFFSET(INDIRECT($D$1&amp;"!$G$1",1),INDIRECT($D$1&amp;"!$I$1",1)-1+'15MIN'!$A2813-1,0),0)</f>
        <v>104.85768899999999</v>
      </c>
      <c r="G2813" s="21">
        <f ca="1">IF(INDIRECT($D$1&amp;"!$I$1",1)-1+'15MIN'!$A2813&lt;=INDIRECT($D$1&amp;"!$I$2",1),-OFFSET(INDIRECT($D$1&amp;"!$E$1",1),INDIRECT($D$1&amp;"!$I$1",1)-1+'15MIN'!$A2813-1,0),0)</f>
        <v>0</v>
      </c>
      <c r="H2813" s="20">
        <f ca="1">IF(INDIRECT(H$1&amp;"!$I$1",1)-1+'15MIN'!$A2813&lt;=INDIRECT(H$1&amp;"!$I$2",1),OFFSET(INDIRECT(H$1&amp;"!$F$1",1),INDIRECT(H$1&amp;"!$I$1",1)-1+'15MIN'!$A2813-1,0),0)</f>
        <v>2049.3090820000002</v>
      </c>
      <c r="I2813" s="20">
        <f ca="1">IF(INDIRECT(H$1&amp;"!$I$1",1)-1+'15MIN'!$A2813&lt;=INDIRECT(H$1&amp;"!$I$2",1),-OFFSET(INDIRECT(H$1&amp;"!$D$1",1),INDIRECT(H$1&amp;"!$I$1",1)-1+'15MIN'!$A2813-1,0),0)</f>
        <v>0</v>
      </c>
      <c r="J2813" s="20">
        <f ca="1">IF(INDIRECT(H$1&amp;"!$I$1",1)-1+'15MIN'!$A2813&lt;=INDIRECT(H$1&amp;"!$I$2",1),OFFSET(INDIRECT(H$1&amp;"!$G$1",1),INDIRECT(H$1&amp;"!$I$1",1)-1+'15MIN'!$A2813-1,0),0)</f>
        <v>0</v>
      </c>
      <c r="K2813" s="21">
        <f ca="1">IF(INDIRECT(H$1&amp;"!$I$1",1)-1+'15MIN'!$A2813&lt;=INDIRECT(H$1&amp;"!$I$2",1),-OFFSET(INDIRECT(H$1&amp;"!$E$1",1),INDIRECT(H$1&amp;"!$I$1",1)-1+'15MIN'!$A2813-1,0),0)</f>
        <v>-84.170578000000006</v>
      </c>
      <c r="L2813" s="20">
        <f ca="1">IF(INDIRECT(L$1&amp;"!$I$1",1)-1+'15MIN'!$A2813&lt;=INDIRECT(L$1&amp;"!$I$2",1),OFFSET(INDIRECT(L$1&amp;"!$F$1",1),INDIRECT(L$1&amp;"!$I$1",1)-1+'15MIN'!$A2813-1,0),0)</f>
        <v>2586.4846189999998</v>
      </c>
      <c r="M2813" s="20">
        <f ca="1">IF(INDIRECT(L$1&amp;"!$I$1",1)-1+'15MIN'!$A2813&lt;=INDIRECT(L$1&amp;"!$I$2",1),-OFFSET(INDIRECT(L$1&amp;"!$D$1",1),INDIRECT(L$1&amp;"!$I$1",1)-1+'15MIN'!$A2813-1,0),0)</f>
        <v>0</v>
      </c>
      <c r="N2813" s="20">
        <f ca="1">IF(INDIRECT(L$1&amp;"!$I$1",1)-1+'15MIN'!$A2813&lt;=INDIRECT(L$1&amp;"!$I$2",1),OFFSET(INDIRECT(L$1&amp;"!$G$1",1),INDIRECT(L$1&amp;"!$I$1",1)-1+'15MIN'!$A2813-1,0),0)</f>
        <v>0</v>
      </c>
      <c r="O2813" s="21">
        <f ca="1">IF(INDIRECT(L$1&amp;"!$I$1",1)-1+'15MIN'!$A2813&lt;=INDIRECT(L$1&amp;"!$I$2",1),-OFFSET(INDIRECT(L$1&amp;"!$E$1",1),INDIRECT(L$1&amp;"!$I$1",1)-1+'15MIN'!$A2813-1,0),0)</f>
        <v>-1862.7545170000001</v>
      </c>
    </row>
    <row r="2814" spans="1:15" x14ac:dyDescent="0.2">
      <c r="A2814" s="1">
        <f t="shared" si="128"/>
        <v>2810</v>
      </c>
      <c r="B2814" s="1">
        <f t="shared" si="129"/>
        <v>30</v>
      </c>
      <c r="C2814" s="19">
        <f t="shared" si="130"/>
        <v>0.26041666666666702</v>
      </c>
      <c r="D2814" s="20">
        <f ca="1">IF(INDIRECT($D$1&amp;"!$I$1",1)-1+'15MIN'!$A2814&lt;=INDIRECT($D$1&amp;"!$I$2",1),OFFSET(INDIRECT($D$1&amp;"!$F$1",1),INDIRECT($D$1&amp;"!$I$1",1)-1+'15MIN'!$A2814-1,0),0)</f>
        <v>2471.0632000000001</v>
      </c>
      <c r="E2814" s="20">
        <f ca="1">IF(CUEL!$I$1-1+'15MIN'!$A2814&lt;=CUEL!$I$2,-OFFSET(CUEL!$D$1,CUEL!$I$1-1+'15MIN'!$A2814-1,0),0)</f>
        <v>0</v>
      </c>
      <c r="F2814" s="20">
        <f ca="1">IF(INDIRECT($D$1&amp;"!$I$1",1)-1+'15MIN'!$A2814&lt;=INDIRECT($D$1&amp;"!$I$2",1),OFFSET(INDIRECT($D$1&amp;"!$G$1",1),INDIRECT($D$1&amp;"!$I$1",1)-1+'15MIN'!$A2814-1,0),0)</f>
        <v>134.42846700000001</v>
      </c>
      <c r="G2814" s="21">
        <f ca="1">IF(INDIRECT($D$1&amp;"!$I$1",1)-1+'15MIN'!$A2814&lt;=INDIRECT($D$1&amp;"!$I$2",1),-OFFSET(INDIRECT($D$1&amp;"!$E$1",1),INDIRECT($D$1&amp;"!$I$1",1)-1+'15MIN'!$A2814-1,0),0)</f>
        <v>0</v>
      </c>
      <c r="H2814" s="20">
        <f ca="1">IF(INDIRECT(H$1&amp;"!$I$1",1)-1+'15MIN'!$A2814&lt;=INDIRECT(H$1&amp;"!$I$2",1),OFFSET(INDIRECT(H$1&amp;"!$F$1",1),INDIRECT(H$1&amp;"!$I$1",1)-1+'15MIN'!$A2814-1,0),0)</f>
        <v>1728.707275</v>
      </c>
      <c r="I2814" s="20">
        <f ca="1">IF(INDIRECT(H$1&amp;"!$I$1",1)-1+'15MIN'!$A2814&lt;=INDIRECT(H$1&amp;"!$I$2",1),-OFFSET(INDIRECT(H$1&amp;"!$D$1",1),INDIRECT(H$1&amp;"!$I$1",1)-1+'15MIN'!$A2814-1,0),0)</f>
        <v>0</v>
      </c>
      <c r="J2814" s="20">
        <f ca="1">IF(INDIRECT(H$1&amp;"!$I$1",1)-1+'15MIN'!$A2814&lt;=INDIRECT(H$1&amp;"!$I$2",1),OFFSET(INDIRECT(H$1&amp;"!$G$1",1),INDIRECT(H$1&amp;"!$I$1",1)-1+'15MIN'!$A2814-1,0),0)</f>
        <v>0</v>
      </c>
      <c r="K2814" s="21">
        <f ca="1">IF(INDIRECT(H$1&amp;"!$I$1",1)-1+'15MIN'!$A2814&lt;=INDIRECT(H$1&amp;"!$I$2",1),-OFFSET(INDIRECT(H$1&amp;"!$E$1",1),INDIRECT(H$1&amp;"!$I$1",1)-1+'15MIN'!$A2814-1,0),0)</f>
        <v>-91.912223999999995</v>
      </c>
      <c r="L2814" s="20">
        <f ca="1">IF(INDIRECT(L$1&amp;"!$I$1",1)-1+'15MIN'!$A2814&lt;=INDIRECT(L$1&amp;"!$I$2",1),OFFSET(INDIRECT(L$1&amp;"!$F$1",1),INDIRECT(L$1&amp;"!$I$1",1)-1+'15MIN'!$A2814-1,0),0)</f>
        <v>2088.4140630000002</v>
      </c>
      <c r="M2814" s="20">
        <f ca="1">IF(INDIRECT(L$1&amp;"!$I$1",1)-1+'15MIN'!$A2814&lt;=INDIRECT(L$1&amp;"!$I$2",1),-OFFSET(INDIRECT(L$1&amp;"!$D$1",1),INDIRECT(L$1&amp;"!$I$1",1)-1+'15MIN'!$A2814-1,0),0)</f>
        <v>0</v>
      </c>
      <c r="N2814" s="20">
        <f ca="1">IF(INDIRECT(L$1&amp;"!$I$1",1)-1+'15MIN'!$A2814&lt;=INDIRECT(L$1&amp;"!$I$2",1),OFFSET(INDIRECT(L$1&amp;"!$G$1",1),INDIRECT(L$1&amp;"!$I$1",1)-1+'15MIN'!$A2814-1,0),0)</f>
        <v>0</v>
      </c>
      <c r="O2814" s="21">
        <f ca="1">IF(INDIRECT(L$1&amp;"!$I$1",1)-1+'15MIN'!$A2814&lt;=INDIRECT(L$1&amp;"!$I$2",1),-OFFSET(INDIRECT(L$1&amp;"!$E$1",1),INDIRECT(L$1&amp;"!$I$1",1)-1+'15MIN'!$A2814-1,0),0)</f>
        <v>-1844.7727050000001</v>
      </c>
    </row>
    <row r="2815" spans="1:15" x14ac:dyDescent="0.2">
      <c r="A2815" s="1">
        <f t="shared" si="128"/>
        <v>2811</v>
      </c>
      <c r="B2815" s="1">
        <f t="shared" si="129"/>
        <v>30</v>
      </c>
      <c r="C2815" s="19">
        <f t="shared" si="130"/>
        <v>0.27083333333333298</v>
      </c>
      <c r="D2815" s="20">
        <f ca="1">IF(INDIRECT($D$1&amp;"!$I$1",1)-1+'15MIN'!$A2815&lt;=INDIRECT($D$1&amp;"!$I$2",1),OFFSET(INDIRECT($D$1&amp;"!$F$1",1),INDIRECT($D$1&amp;"!$I$1",1)-1+'15MIN'!$A2815-1,0),0)</f>
        <v>2961.5149000000001</v>
      </c>
      <c r="E2815" s="20">
        <f ca="1">IF(CUEL!$I$1-1+'15MIN'!$A2815&lt;=CUEL!$I$2,-OFFSET(CUEL!$D$1,CUEL!$I$1-1+'15MIN'!$A2815-1,0),0)</f>
        <v>0</v>
      </c>
      <c r="F2815" s="20">
        <f ca="1">IF(INDIRECT($D$1&amp;"!$I$1",1)-1+'15MIN'!$A2815&lt;=INDIRECT($D$1&amp;"!$I$2",1),OFFSET(INDIRECT($D$1&amp;"!$G$1",1),INDIRECT($D$1&amp;"!$I$1",1)-1+'15MIN'!$A2815-1,0),0)</f>
        <v>107.589882</v>
      </c>
      <c r="G2815" s="21">
        <f ca="1">IF(INDIRECT($D$1&amp;"!$I$1",1)-1+'15MIN'!$A2815&lt;=INDIRECT($D$1&amp;"!$I$2",1),-OFFSET(INDIRECT($D$1&amp;"!$E$1",1),INDIRECT($D$1&amp;"!$I$1",1)-1+'15MIN'!$A2815-1,0),0)</f>
        <v>0</v>
      </c>
      <c r="H2815" s="20">
        <f ca="1">IF(INDIRECT(H$1&amp;"!$I$1",1)-1+'15MIN'!$A2815&lt;=INDIRECT(H$1&amp;"!$I$2",1),OFFSET(INDIRECT(H$1&amp;"!$F$1",1),INDIRECT(H$1&amp;"!$I$1",1)-1+'15MIN'!$A2815-1,0),0)</f>
        <v>1792.9864500000001</v>
      </c>
      <c r="I2815" s="20">
        <f ca="1">IF(INDIRECT(H$1&amp;"!$I$1",1)-1+'15MIN'!$A2815&lt;=INDIRECT(H$1&amp;"!$I$2",1),-OFFSET(INDIRECT(H$1&amp;"!$D$1",1),INDIRECT(H$1&amp;"!$I$1",1)-1+'15MIN'!$A2815-1,0),0)</f>
        <v>0</v>
      </c>
      <c r="J2815" s="20">
        <f ca="1">IF(INDIRECT(H$1&amp;"!$I$1",1)-1+'15MIN'!$A2815&lt;=INDIRECT(H$1&amp;"!$I$2",1),OFFSET(INDIRECT(H$1&amp;"!$G$1",1),INDIRECT(H$1&amp;"!$I$1",1)-1+'15MIN'!$A2815-1,0),0)</f>
        <v>0</v>
      </c>
      <c r="K2815" s="21">
        <f ca="1">IF(INDIRECT(H$1&amp;"!$I$1",1)-1+'15MIN'!$A2815&lt;=INDIRECT(H$1&amp;"!$I$2",1),-OFFSET(INDIRECT(H$1&amp;"!$E$1",1),INDIRECT(H$1&amp;"!$I$1",1)-1+'15MIN'!$A2815-1,0),0)</f>
        <v>-79.111091999999999</v>
      </c>
      <c r="L2815" s="20">
        <f ca="1">IF(INDIRECT(L$1&amp;"!$I$1",1)-1+'15MIN'!$A2815&lt;=INDIRECT(L$1&amp;"!$I$2",1),OFFSET(INDIRECT(L$1&amp;"!$F$1",1),INDIRECT(L$1&amp;"!$I$1",1)-1+'15MIN'!$A2815-1,0),0)</f>
        <v>1669.706909</v>
      </c>
      <c r="M2815" s="20">
        <f ca="1">IF(INDIRECT(L$1&amp;"!$I$1",1)-1+'15MIN'!$A2815&lt;=INDIRECT(L$1&amp;"!$I$2",1),-OFFSET(INDIRECT(L$1&amp;"!$D$1",1),INDIRECT(L$1&amp;"!$I$1",1)-1+'15MIN'!$A2815-1,0),0)</f>
        <v>0</v>
      </c>
      <c r="N2815" s="20">
        <f ca="1">IF(INDIRECT(L$1&amp;"!$I$1",1)-1+'15MIN'!$A2815&lt;=INDIRECT(L$1&amp;"!$I$2",1),OFFSET(INDIRECT(L$1&amp;"!$G$1",1),INDIRECT(L$1&amp;"!$I$1",1)-1+'15MIN'!$A2815-1,0),0)</f>
        <v>3.6398649999999999</v>
      </c>
      <c r="O2815" s="21">
        <f ca="1">IF(INDIRECT(L$1&amp;"!$I$1",1)-1+'15MIN'!$A2815&lt;=INDIRECT(L$1&amp;"!$I$2",1),-OFFSET(INDIRECT(L$1&amp;"!$E$1",1),INDIRECT(L$1&amp;"!$I$1",1)-1+'15MIN'!$A2815-1,0),0)</f>
        <v>-557.770081</v>
      </c>
    </row>
    <row r="2816" spans="1:15" x14ac:dyDescent="0.2">
      <c r="A2816" s="1">
        <f t="shared" si="128"/>
        <v>2812</v>
      </c>
      <c r="B2816" s="1">
        <f t="shared" si="129"/>
        <v>30</v>
      </c>
      <c r="C2816" s="19">
        <f t="shared" si="130"/>
        <v>0.28125</v>
      </c>
      <c r="D2816" s="20">
        <f ca="1">IF(INDIRECT($D$1&amp;"!$I$1",1)-1+'15MIN'!$A2816&lt;=INDIRECT($D$1&amp;"!$I$2",1),OFFSET(INDIRECT($D$1&amp;"!$F$1",1),INDIRECT($D$1&amp;"!$I$1",1)-1+'15MIN'!$A2816-1,0),0)</f>
        <v>3869.7930000000001</v>
      </c>
      <c r="E2816" s="20">
        <f ca="1">IF(CUEL!$I$1-1+'15MIN'!$A2816&lt;=CUEL!$I$2,-OFFSET(CUEL!$D$1,CUEL!$I$1-1+'15MIN'!$A2816-1,0),0)</f>
        <v>0</v>
      </c>
      <c r="F2816" s="20">
        <f ca="1">IF(INDIRECT($D$1&amp;"!$I$1",1)-1+'15MIN'!$A2816&lt;=INDIRECT($D$1&amp;"!$I$2",1),OFFSET(INDIRECT($D$1&amp;"!$G$1",1),INDIRECT($D$1&amp;"!$I$1",1)-1+'15MIN'!$A2816-1,0),0)</f>
        <v>28.403987999999998</v>
      </c>
      <c r="G2816" s="21">
        <f ca="1">IF(INDIRECT($D$1&amp;"!$I$1",1)-1+'15MIN'!$A2816&lt;=INDIRECT($D$1&amp;"!$I$2",1),-OFFSET(INDIRECT($D$1&amp;"!$E$1",1),INDIRECT($D$1&amp;"!$I$1",1)-1+'15MIN'!$A2816-1,0),0)</f>
        <v>-0.27149200000000001</v>
      </c>
      <c r="H2816" s="20">
        <f ca="1">IF(INDIRECT(H$1&amp;"!$I$1",1)-1+'15MIN'!$A2816&lt;=INDIRECT(H$1&amp;"!$I$2",1),OFFSET(INDIRECT(H$1&amp;"!$F$1",1),INDIRECT(H$1&amp;"!$I$1",1)-1+'15MIN'!$A2816-1,0),0)</f>
        <v>1194.932251</v>
      </c>
      <c r="I2816" s="20">
        <f ca="1">IF(INDIRECT(H$1&amp;"!$I$1",1)-1+'15MIN'!$A2816&lt;=INDIRECT(H$1&amp;"!$I$2",1),-OFFSET(INDIRECT(H$1&amp;"!$D$1",1),INDIRECT(H$1&amp;"!$I$1",1)-1+'15MIN'!$A2816-1,0),0)</f>
        <v>0</v>
      </c>
      <c r="J2816" s="20">
        <f ca="1">IF(INDIRECT(H$1&amp;"!$I$1",1)-1+'15MIN'!$A2816&lt;=INDIRECT(H$1&amp;"!$I$2",1),OFFSET(INDIRECT(H$1&amp;"!$G$1",1),INDIRECT(H$1&amp;"!$I$1",1)-1+'15MIN'!$A2816-1,0),0)</f>
        <v>0</v>
      </c>
      <c r="K2816" s="21">
        <f ca="1">IF(INDIRECT(H$1&amp;"!$I$1",1)-1+'15MIN'!$A2816&lt;=INDIRECT(H$1&amp;"!$I$2",1),-OFFSET(INDIRECT(H$1&amp;"!$E$1",1),INDIRECT(H$1&amp;"!$I$1",1)-1+'15MIN'!$A2816-1,0),0)</f>
        <v>-66.649367999999996</v>
      </c>
      <c r="L2816" s="20">
        <f ca="1">IF(INDIRECT(L$1&amp;"!$I$1",1)-1+'15MIN'!$A2816&lt;=INDIRECT(L$1&amp;"!$I$2",1),OFFSET(INDIRECT(L$1&amp;"!$F$1",1),INDIRECT(L$1&amp;"!$I$1",1)-1+'15MIN'!$A2816-1,0),0)</f>
        <v>1364.1457519999999</v>
      </c>
      <c r="M2816" s="20">
        <f ca="1">IF(INDIRECT(L$1&amp;"!$I$1",1)-1+'15MIN'!$A2816&lt;=INDIRECT(L$1&amp;"!$I$2",1),-OFFSET(INDIRECT(L$1&amp;"!$D$1",1),INDIRECT(L$1&amp;"!$I$1",1)-1+'15MIN'!$A2816-1,0),0)</f>
        <v>0</v>
      </c>
      <c r="N2816" s="20">
        <f ca="1">IF(INDIRECT(L$1&amp;"!$I$1",1)-1+'15MIN'!$A2816&lt;=INDIRECT(L$1&amp;"!$I$2",1),OFFSET(INDIRECT(L$1&amp;"!$G$1",1),INDIRECT(L$1&amp;"!$I$1",1)-1+'15MIN'!$A2816-1,0),0)</f>
        <v>5.5571739999999998</v>
      </c>
      <c r="O2816" s="21">
        <f ca="1">IF(INDIRECT(L$1&amp;"!$I$1",1)-1+'15MIN'!$A2816&lt;=INDIRECT(L$1&amp;"!$I$2",1),-OFFSET(INDIRECT(L$1&amp;"!$E$1",1),INDIRECT(L$1&amp;"!$I$1",1)-1+'15MIN'!$A2816-1,0),0)</f>
        <v>-0.35351500000000002</v>
      </c>
    </row>
    <row r="2817" spans="1:15" x14ac:dyDescent="0.2">
      <c r="A2817" s="1">
        <f t="shared" si="128"/>
        <v>2813</v>
      </c>
      <c r="B2817" s="1">
        <f t="shared" si="129"/>
        <v>30</v>
      </c>
      <c r="C2817" s="19">
        <f t="shared" si="130"/>
        <v>0.29166666666666702</v>
      </c>
      <c r="D2817" s="20">
        <f ca="1">IF(INDIRECT($D$1&amp;"!$I$1",1)-1+'15MIN'!$A2817&lt;=INDIRECT($D$1&amp;"!$I$2",1),OFFSET(INDIRECT($D$1&amp;"!$F$1",1),INDIRECT($D$1&amp;"!$I$1",1)-1+'15MIN'!$A2817-1,0),0)</f>
        <v>2700.4802</v>
      </c>
      <c r="E2817" s="20">
        <f ca="1">IF(CUEL!$I$1-1+'15MIN'!$A2817&lt;=CUEL!$I$2,-OFFSET(CUEL!$D$1,CUEL!$I$1-1+'15MIN'!$A2817-1,0),0)</f>
        <v>0</v>
      </c>
      <c r="F2817" s="20">
        <f ca="1">IF(INDIRECT($D$1&amp;"!$I$1",1)-1+'15MIN'!$A2817&lt;=INDIRECT($D$1&amp;"!$I$2",1),OFFSET(INDIRECT($D$1&amp;"!$G$1",1),INDIRECT($D$1&amp;"!$I$1",1)-1+'15MIN'!$A2817-1,0),0)</f>
        <v>114.507904</v>
      </c>
      <c r="G2817" s="21">
        <f ca="1">IF(INDIRECT($D$1&amp;"!$I$1",1)-1+'15MIN'!$A2817&lt;=INDIRECT($D$1&amp;"!$I$2",1),-OFFSET(INDIRECT($D$1&amp;"!$E$1",1),INDIRECT($D$1&amp;"!$I$1",1)-1+'15MIN'!$A2817-1,0),0)</f>
        <v>0</v>
      </c>
      <c r="H2817" s="20">
        <f ca="1">IF(INDIRECT(H$1&amp;"!$I$1",1)-1+'15MIN'!$A2817&lt;=INDIRECT(H$1&amp;"!$I$2",1),OFFSET(INDIRECT(H$1&amp;"!$F$1",1),INDIRECT(H$1&amp;"!$I$1",1)-1+'15MIN'!$A2817-1,0),0)</f>
        <v>831.67938200000003</v>
      </c>
      <c r="I2817" s="20">
        <f ca="1">IF(INDIRECT(H$1&amp;"!$I$1",1)-1+'15MIN'!$A2817&lt;=INDIRECT(H$1&amp;"!$I$2",1),-OFFSET(INDIRECT(H$1&amp;"!$D$1",1),INDIRECT(H$1&amp;"!$I$1",1)-1+'15MIN'!$A2817-1,0),0)</f>
        <v>0</v>
      </c>
      <c r="J2817" s="20">
        <f ca="1">IF(INDIRECT(H$1&amp;"!$I$1",1)-1+'15MIN'!$A2817&lt;=INDIRECT(H$1&amp;"!$I$2",1),OFFSET(INDIRECT(H$1&amp;"!$G$1",1),INDIRECT(H$1&amp;"!$I$1",1)-1+'15MIN'!$A2817-1,0),0)</f>
        <v>0</v>
      </c>
      <c r="K2817" s="21">
        <f ca="1">IF(INDIRECT(H$1&amp;"!$I$1",1)-1+'15MIN'!$A2817&lt;=INDIRECT(H$1&amp;"!$I$2",1),-OFFSET(INDIRECT(H$1&amp;"!$E$1",1),INDIRECT(H$1&amp;"!$I$1",1)-1+'15MIN'!$A2817-1,0),0)</f>
        <v>-73.242874</v>
      </c>
      <c r="L2817" s="20">
        <f ca="1">IF(INDIRECT(L$1&amp;"!$I$1",1)-1+'15MIN'!$A2817&lt;=INDIRECT(L$1&amp;"!$I$2",1),OFFSET(INDIRECT(L$1&amp;"!$F$1",1),INDIRECT(L$1&amp;"!$I$1",1)-1+'15MIN'!$A2817-1,0),0)</f>
        <v>1452.0904539999999</v>
      </c>
      <c r="M2817" s="20">
        <f ca="1">IF(INDIRECT(L$1&amp;"!$I$1",1)-1+'15MIN'!$A2817&lt;=INDIRECT(L$1&amp;"!$I$2",1),-OFFSET(INDIRECT(L$1&amp;"!$D$1",1),INDIRECT(L$1&amp;"!$I$1",1)-1+'15MIN'!$A2817-1,0),0)</f>
        <v>0</v>
      </c>
      <c r="N2817" s="20">
        <f ca="1">IF(INDIRECT(L$1&amp;"!$I$1",1)-1+'15MIN'!$A2817&lt;=INDIRECT(L$1&amp;"!$I$2",1),OFFSET(INDIRECT(L$1&amp;"!$G$1",1),INDIRECT(L$1&amp;"!$I$1",1)-1+'15MIN'!$A2817-1,0),0)</f>
        <v>6.4755750000000001</v>
      </c>
      <c r="O2817" s="21">
        <f ca="1">IF(INDIRECT(L$1&amp;"!$I$1",1)-1+'15MIN'!$A2817&lt;=INDIRECT(L$1&amp;"!$I$2",1),-OFFSET(INDIRECT(L$1&amp;"!$E$1",1),INDIRECT(L$1&amp;"!$I$1",1)-1+'15MIN'!$A2817-1,0),0)</f>
        <v>-0.23860999999999999</v>
      </c>
    </row>
    <row r="2818" spans="1:15" x14ac:dyDescent="0.2">
      <c r="A2818" s="1">
        <f t="shared" si="128"/>
        <v>2814</v>
      </c>
      <c r="B2818" s="1">
        <f t="shared" si="129"/>
        <v>30</v>
      </c>
      <c r="C2818" s="19">
        <f t="shared" si="130"/>
        <v>0.30208333333333298</v>
      </c>
      <c r="D2818" s="20">
        <f ca="1">IF(INDIRECT($D$1&amp;"!$I$1",1)-1+'15MIN'!$A2818&lt;=INDIRECT($D$1&amp;"!$I$2",1),OFFSET(INDIRECT($D$1&amp;"!$F$1",1),INDIRECT($D$1&amp;"!$I$1",1)-1+'15MIN'!$A2818-1,0),0)</f>
        <v>1406.7695000000001</v>
      </c>
      <c r="E2818" s="20">
        <f ca="1">IF(CUEL!$I$1-1+'15MIN'!$A2818&lt;=CUEL!$I$2,-OFFSET(CUEL!$D$1,CUEL!$I$1-1+'15MIN'!$A2818-1,0),0)</f>
        <v>0</v>
      </c>
      <c r="F2818" s="20">
        <f ca="1">IF(INDIRECT($D$1&amp;"!$I$1",1)-1+'15MIN'!$A2818&lt;=INDIRECT($D$1&amp;"!$I$2",1),OFFSET(INDIRECT($D$1&amp;"!$G$1",1),INDIRECT($D$1&amp;"!$I$1",1)-1+'15MIN'!$A2818-1,0),0)</f>
        <v>151.896683</v>
      </c>
      <c r="G2818" s="21">
        <f ca="1">IF(INDIRECT($D$1&amp;"!$I$1",1)-1+'15MIN'!$A2818&lt;=INDIRECT($D$1&amp;"!$I$2",1),-OFFSET(INDIRECT($D$1&amp;"!$E$1",1),INDIRECT($D$1&amp;"!$I$1",1)-1+'15MIN'!$A2818-1,0),0)</f>
        <v>0</v>
      </c>
      <c r="H2818" s="20">
        <f ca="1">IF(INDIRECT(H$1&amp;"!$I$1",1)-1+'15MIN'!$A2818&lt;=INDIRECT(H$1&amp;"!$I$2",1),OFFSET(INDIRECT(H$1&amp;"!$F$1",1),INDIRECT(H$1&amp;"!$I$1",1)-1+'15MIN'!$A2818-1,0),0)</f>
        <v>515.97937000000002</v>
      </c>
      <c r="I2818" s="20">
        <f ca="1">IF(INDIRECT(H$1&amp;"!$I$1",1)-1+'15MIN'!$A2818&lt;=INDIRECT(H$1&amp;"!$I$2",1),-OFFSET(INDIRECT(H$1&amp;"!$D$1",1),INDIRECT(H$1&amp;"!$I$1",1)-1+'15MIN'!$A2818-1,0),0)</f>
        <v>0</v>
      </c>
      <c r="J2818" s="20">
        <f ca="1">IF(INDIRECT(H$1&amp;"!$I$1",1)-1+'15MIN'!$A2818&lt;=INDIRECT(H$1&amp;"!$I$2",1),OFFSET(INDIRECT(H$1&amp;"!$G$1",1),INDIRECT(H$1&amp;"!$I$1",1)-1+'15MIN'!$A2818-1,0),0)</f>
        <v>0</v>
      </c>
      <c r="K2818" s="21">
        <f ca="1">IF(INDIRECT(H$1&amp;"!$I$1",1)-1+'15MIN'!$A2818&lt;=INDIRECT(H$1&amp;"!$I$2",1),-OFFSET(INDIRECT(H$1&amp;"!$E$1",1),INDIRECT(H$1&amp;"!$I$1",1)-1+'15MIN'!$A2818-1,0),0)</f>
        <v>-58.212296000000002</v>
      </c>
      <c r="L2818" s="20">
        <f ca="1">IF(INDIRECT(L$1&amp;"!$I$1",1)-1+'15MIN'!$A2818&lt;=INDIRECT(L$1&amp;"!$I$2",1),OFFSET(INDIRECT(L$1&amp;"!$F$1",1),INDIRECT(L$1&amp;"!$I$1",1)-1+'15MIN'!$A2818-1,0),0)</f>
        <v>1818.3957519999999</v>
      </c>
      <c r="M2818" s="20">
        <f ca="1">IF(INDIRECT(L$1&amp;"!$I$1",1)-1+'15MIN'!$A2818&lt;=INDIRECT(L$1&amp;"!$I$2",1),-OFFSET(INDIRECT(L$1&amp;"!$D$1",1),INDIRECT(L$1&amp;"!$I$1",1)-1+'15MIN'!$A2818-1,0),0)</f>
        <v>0</v>
      </c>
      <c r="N2818" s="20">
        <f ca="1">IF(INDIRECT(L$1&amp;"!$I$1",1)-1+'15MIN'!$A2818&lt;=INDIRECT(L$1&amp;"!$I$2",1),OFFSET(INDIRECT(L$1&amp;"!$G$1",1),INDIRECT(L$1&amp;"!$I$1",1)-1+'15MIN'!$A2818-1,0),0)</f>
        <v>2.311105</v>
      </c>
      <c r="O2818" s="21">
        <f ca="1">IF(INDIRECT(L$1&amp;"!$I$1",1)-1+'15MIN'!$A2818&lt;=INDIRECT(L$1&amp;"!$I$2",1),-OFFSET(INDIRECT(L$1&amp;"!$E$1",1),INDIRECT(L$1&amp;"!$I$1",1)-1+'15MIN'!$A2818-1,0),0)</f>
        <v>-2.990472</v>
      </c>
    </row>
    <row r="2819" spans="1:15" x14ac:dyDescent="0.2">
      <c r="A2819" s="1">
        <f t="shared" si="128"/>
        <v>2815</v>
      </c>
      <c r="B2819" s="1">
        <f t="shared" si="129"/>
        <v>30</v>
      </c>
      <c r="C2819" s="19">
        <f t="shared" si="130"/>
        <v>0.3125</v>
      </c>
      <c r="D2819" s="20">
        <f ca="1">IF(INDIRECT($D$1&amp;"!$I$1",1)-1+'15MIN'!$A2819&lt;=INDIRECT($D$1&amp;"!$I$2",1),OFFSET(INDIRECT($D$1&amp;"!$F$1",1),INDIRECT($D$1&amp;"!$I$1",1)-1+'15MIN'!$A2819-1,0),0)</f>
        <v>773.56115699999998</v>
      </c>
      <c r="E2819" s="20">
        <f ca="1">IF(CUEL!$I$1-1+'15MIN'!$A2819&lt;=CUEL!$I$2,-OFFSET(CUEL!$D$1,CUEL!$I$1-1+'15MIN'!$A2819-1,0),0)</f>
        <v>0</v>
      </c>
      <c r="F2819" s="20">
        <f ca="1">IF(INDIRECT($D$1&amp;"!$I$1",1)-1+'15MIN'!$A2819&lt;=INDIRECT($D$1&amp;"!$I$2",1),OFFSET(INDIRECT($D$1&amp;"!$G$1",1),INDIRECT($D$1&amp;"!$I$1",1)-1+'15MIN'!$A2819-1,0),0)</f>
        <v>145.27513099999999</v>
      </c>
      <c r="G2819" s="21">
        <f ca="1">IF(INDIRECT($D$1&amp;"!$I$1",1)-1+'15MIN'!$A2819&lt;=INDIRECT($D$1&amp;"!$I$2",1),-OFFSET(INDIRECT($D$1&amp;"!$E$1",1),INDIRECT($D$1&amp;"!$I$1",1)-1+'15MIN'!$A2819-1,0),0)</f>
        <v>0</v>
      </c>
      <c r="H2819" s="20">
        <f ca="1">IF(INDIRECT(H$1&amp;"!$I$1",1)-1+'15MIN'!$A2819&lt;=INDIRECT(H$1&amp;"!$I$2",1),OFFSET(INDIRECT(H$1&amp;"!$F$1",1),INDIRECT(H$1&amp;"!$I$1",1)-1+'15MIN'!$A2819-1,0),0)</f>
        <v>503.39407299999999</v>
      </c>
      <c r="I2819" s="20">
        <f ca="1">IF(INDIRECT(H$1&amp;"!$I$1",1)-1+'15MIN'!$A2819&lt;=INDIRECT(H$1&amp;"!$I$2",1),-OFFSET(INDIRECT(H$1&amp;"!$D$1",1),INDIRECT(H$1&amp;"!$I$1",1)-1+'15MIN'!$A2819-1,0),0)</f>
        <v>0</v>
      </c>
      <c r="J2819" s="20">
        <f ca="1">IF(INDIRECT(H$1&amp;"!$I$1",1)-1+'15MIN'!$A2819&lt;=INDIRECT(H$1&amp;"!$I$2",1),OFFSET(INDIRECT(H$1&amp;"!$G$1",1),INDIRECT(H$1&amp;"!$I$1",1)-1+'15MIN'!$A2819-1,0),0)</f>
        <v>8.6042999999999994E-2</v>
      </c>
      <c r="K2819" s="21">
        <f ca="1">IF(INDIRECT(H$1&amp;"!$I$1",1)-1+'15MIN'!$A2819&lt;=INDIRECT(H$1&amp;"!$I$2",1),-OFFSET(INDIRECT(H$1&amp;"!$E$1",1),INDIRECT(H$1&amp;"!$I$1",1)-1+'15MIN'!$A2819-1,0),0)</f>
        <v>-43.400126999999998</v>
      </c>
      <c r="L2819" s="20">
        <f ca="1">IF(INDIRECT(L$1&amp;"!$I$1",1)-1+'15MIN'!$A2819&lt;=INDIRECT(L$1&amp;"!$I$2",1),OFFSET(INDIRECT(L$1&amp;"!$F$1",1),INDIRECT(L$1&amp;"!$I$1",1)-1+'15MIN'!$A2819-1,0),0)</f>
        <v>2245.724365</v>
      </c>
      <c r="M2819" s="20">
        <f ca="1">IF(INDIRECT(L$1&amp;"!$I$1",1)-1+'15MIN'!$A2819&lt;=INDIRECT(L$1&amp;"!$I$2",1),-OFFSET(INDIRECT(L$1&amp;"!$D$1",1),INDIRECT(L$1&amp;"!$I$1",1)-1+'15MIN'!$A2819-1,0),0)</f>
        <v>0</v>
      </c>
      <c r="N2819" s="20">
        <f ca="1">IF(INDIRECT(L$1&amp;"!$I$1",1)-1+'15MIN'!$A2819&lt;=INDIRECT(L$1&amp;"!$I$2",1),OFFSET(INDIRECT(L$1&amp;"!$G$1",1),INDIRECT(L$1&amp;"!$I$1",1)-1+'15MIN'!$A2819-1,0),0)</f>
        <v>2.0614710000000001</v>
      </c>
      <c r="O2819" s="21">
        <f ca="1">IF(INDIRECT(L$1&amp;"!$I$1",1)-1+'15MIN'!$A2819&lt;=INDIRECT(L$1&amp;"!$I$2",1),-OFFSET(INDIRECT(L$1&amp;"!$E$1",1),INDIRECT(L$1&amp;"!$I$1",1)-1+'15MIN'!$A2819-1,0),0)</f>
        <v>-3.0432009999999998</v>
      </c>
    </row>
    <row r="2820" spans="1:15" x14ac:dyDescent="0.2">
      <c r="A2820" s="1">
        <f t="shared" si="128"/>
        <v>2816</v>
      </c>
      <c r="B2820" s="1">
        <f t="shared" si="129"/>
        <v>30</v>
      </c>
      <c r="C2820" s="19">
        <f t="shared" si="130"/>
        <v>0.32291666666666702</v>
      </c>
      <c r="D2820" s="20">
        <f ca="1">IF(INDIRECT($D$1&amp;"!$I$1",1)-1+'15MIN'!$A2820&lt;=INDIRECT($D$1&amp;"!$I$2",1),OFFSET(INDIRECT($D$1&amp;"!$F$1",1),INDIRECT($D$1&amp;"!$I$1",1)-1+'15MIN'!$A2820-1,0),0)</f>
        <v>530.66766399999995</v>
      </c>
      <c r="E2820" s="20">
        <f ca="1">IF(CUEL!$I$1-1+'15MIN'!$A2820&lt;=CUEL!$I$2,-OFFSET(CUEL!$D$1,CUEL!$I$1-1+'15MIN'!$A2820-1,0),0)</f>
        <v>0</v>
      </c>
      <c r="F2820" s="20">
        <f ca="1">IF(INDIRECT($D$1&amp;"!$I$1",1)-1+'15MIN'!$A2820&lt;=INDIRECT($D$1&amp;"!$I$2",1),OFFSET(INDIRECT($D$1&amp;"!$G$1",1),INDIRECT($D$1&amp;"!$I$1",1)-1+'15MIN'!$A2820-1,0),0)</f>
        <v>136.87728899999999</v>
      </c>
      <c r="G2820" s="21">
        <f ca="1">IF(INDIRECT($D$1&amp;"!$I$1",1)-1+'15MIN'!$A2820&lt;=INDIRECT($D$1&amp;"!$I$2",1),-OFFSET(INDIRECT($D$1&amp;"!$E$1",1),INDIRECT($D$1&amp;"!$I$1",1)-1+'15MIN'!$A2820-1,0),0)</f>
        <v>0</v>
      </c>
      <c r="H2820" s="20">
        <f ca="1">IF(INDIRECT(H$1&amp;"!$I$1",1)-1+'15MIN'!$A2820&lt;=INDIRECT(H$1&amp;"!$I$2",1),OFFSET(INDIRECT(H$1&amp;"!$F$1",1),INDIRECT(H$1&amp;"!$I$1",1)-1+'15MIN'!$A2820-1,0),0)</f>
        <v>657.29681400000004</v>
      </c>
      <c r="I2820" s="20">
        <f ca="1">IF(INDIRECT(H$1&amp;"!$I$1",1)-1+'15MIN'!$A2820&lt;=INDIRECT(H$1&amp;"!$I$2",1),-OFFSET(INDIRECT(H$1&amp;"!$D$1",1),INDIRECT(H$1&amp;"!$I$1",1)-1+'15MIN'!$A2820-1,0),0)</f>
        <v>0</v>
      </c>
      <c r="J2820" s="20">
        <f ca="1">IF(INDIRECT(H$1&amp;"!$I$1",1)-1+'15MIN'!$A2820&lt;=INDIRECT(H$1&amp;"!$I$2",1),OFFSET(INDIRECT(H$1&amp;"!$G$1",1),INDIRECT(H$1&amp;"!$I$1",1)-1+'15MIN'!$A2820-1,0),0)</f>
        <v>0</v>
      </c>
      <c r="K2820" s="21">
        <f ca="1">IF(INDIRECT(H$1&amp;"!$I$1",1)-1+'15MIN'!$A2820&lt;=INDIRECT(H$1&amp;"!$I$2",1),-OFFSET(INDIRECT(H$1&amp;"!$E$1",1),INDIRECT(H$1&amp;"!$I$1",1)-1+'15MIN'!$A2820-1,0),0)</f>
        <v>-57.368865999999997</v>
      </c>
      <c r="L2820" s="20">
        <f ca="1">IF(INDIRECT(L$1&amp;"!$I$1",1)-1+'15MIN'!$A2820&lt;=INDIRECT(L$1&amp;"!$I$2",1),OFFSET(INDIRECT(L$1&amp;"!$F$1",1),INDIRECT(L$1&amp;"!$I$1",1)-1+'15MIN'!$A2820-1,0),0)</f>
        <v>2739.4453130000002</v>
      </c>
      <c r="M2820" s="20">
        <f ca="1">IF(INDIRECT(L$1&amp;"!$I$1",1)-1+'15MIN'!$A2820&lt;=INDIRECT(L$1&amp;"!$I$2",1),-OFFSET(INDIRECT(L$1&amp;"!$D$1",1),INDIRECT(L$1&amp;"!$I$1",1)-1+'15MIN'!$A2820-1,0),0)</f>
        <v>0</v>
      </c>
      <c r="N2820" s="20">
        <f ca="1">IF(INDIRECT(L$1&amp;"!$I$1",1)-1+'15MIN'!$A2820&lt;=INDIRECT(L$1&amp;"!$I$2",1),OFFSET(INDIRECT(L$1&amp;"!$G$1",1),INDIRECT(L$1&amp;"!$I$1",1)-1+'15MIN'!$A2820-1,0),0)</f>
        <v>5.7773960000000004</v>
      </c>
      <c r="O2820" s="21">
        <f ca="1">IF(INDIRECT(L$1&amp;"!$I$1",1)-1+'15MIN'!$A2820&lt;=INDIRECT(L$1&amp;"!$I$2",1),-OFFSET(INDIRECT(L$1&amp;"!$E$1",1),INDIRECT(L$1&amp;"!$I$1",1)-1+'15MIN'!$A2820-1,0),0)</f>
        <v>-0.48005999999999999</v>
      </c>
    </row>
    <row r="2821" spans="1:15" x14ac:dyDescent="0.2">
      <c r="A2821" s="1">
        <f t="shared" si="128"/>
        <v>2817</v>
      </c>
      <c r="B2821" s="1">
        <f t="shared" si="129"/>
        <v>30</v>
      </c>
      <c r="C2821" s="19">
        <f t="shared" si="130"/>
        <v>0.33333333333333298</v>
      </c>
      <c r="D2821" s="20">
        <f ca="1">IF(INDIRECT($D$1&amp;"!$I$1",1)-1+'15MIN'!$A2821&lt;=INDIRECT($D$1&amp;"!$I$2",1),OFFSET(INDIRECT($D$1&amp;"!$F$1",1),INDIRECT($D$1&amp;"!$I$1",1)-1+'15MIN'!$A2821-1,0),0)</f>
        <v>420.02758799999998</v>
      </c>
      <c r="E2821" s="20">
        <f ca="1">IF(CUEL!$I$1-1+'15MIN'!$A2821&lt;=CUEL!$I$2,-OFFSET(CUEL!$D$1,CUEL!$I$1-1+'15MIN'!$A2821-1,0),0)</f>
        <v>0</v>
      </c>
      <c r="F2821" s="20">
        <f ca="1">IF(INDIRECT($D$1&amp;"!$I$1",1)-1+'15MIN'!$A2821&lt;=INDIRECT($D$1&amp;"!$I$2",1),OFFSET(INDIRECT($D$1&amp;"!$G$1",1),INDIRECT($D$1&amp;"!$I$1",1)-1+'15MIN'!$A2821-1,0),0)</f>
        <v>130.06668099999999</v>
      </c>
      <c r="G2821" s="21">
        <f ca="1">IF(INDIRECT($D$1&amp;"!$I$1",1)-1+'15MIN'!$A2821&lt;=INDIRECT($D$1&amp;"!$I$2",1),-OFFSET(INDIRECT($D$1&amp;"!$E$1",1),INDIRECT($D$1&amp;"!$I$1",1)-1+'15MIN'!$A2821-1,0),0)</f>
        <v>0</v>
      </c>
      <c r="H2821" s="20">
        <f ca="1">IF(INDIRECT(H$1&amp;"!$I$1",1)-1+'15MIN'!$A2821&lt;=INDIRECT(H$1&amp;"!$I$2",1),OFFSET(INDIRECT(H$1&amp;"!$F$1",1),INDIRECT(H$1&amp;"!$I$1",1)-1+'15MIN'!$A2821-1,0),0)</f>
        <v>479.64913899999999</v>
      </c>
      <c r="I2821" s="20">
        <f ca="1">IF(INDIRECT(H$1&amp;"!$I$1",1)-1+'15MIN'!$A2821&lt;=INDIRECT(H$1&amp;"!$I$2",1),-OFFSET(INDIRECT(H$1&amp;"!$D$1",1),INDIRECT(H$1&amp;"!$I$1",1)-1+'15MIN'!$A2821-1,0),0)</f>
        <v>0</v>
      </c>
      <c r="J2821" s="20">
        <f ca="1">IF(INDIRECT(H$1&amp;"!$I$1",1)-1+'15MIN'!$A2821&lt;=INDIRECT(H$1&amp;"!$I$2",1),OFFSET(INDIRECT(H$1&amp;"!$G$1",1),INDIRECT(H$1&amp;"!$I$1",1)-1+'15MIN'!$A2821-1,0),0)</f>
        <v>4.1017979999999996</v>
      </c>
      <c r="K2821" s="21">
        <f ca="1">IF(INDIRECT(H$1&amp;"!$I$1",1)-1+'15MIN'!$A2821&lt;=INDIRECT(H$1&amp;"!$I$2",1),-OFFSET(INDIRECT(H$1&amp;"!$E$1",1),INDIRECT(H$1&amp;"!$I$1",1)-1+'15MIN'!$A2821-1,0),0)</f>
        <v>-28.921091000000001</v>
      </c>
      <c r="L2821" s="20">
        <f ca="1">IF(INDIRECT(L$1&amp;"!$I$1",1)-1+'15MIN'!$A2821&lt;=INDIRECT(L$1&amp;"!$I$2",1),OFFSET(INDIRECT(L$1&amp;"!$F$1",1),INDIRECT(L$1&amp;"!$I$1",1)-1+'15MIN'!$A2821-1,0),0)</f>
        <v>3103.0402829999998</v>
      </c>
      <c r="M2821" s="20">
        <f ca="1">IF(INDIRECT(L$1&amp;"!$I$1",1)-1+'15MIN'!$A2821&lt;=INDIRECT(L$1&amp;"!$I$2",1),-OFFSET(INDIRECT(L$1&amp;"!$D$1",1),INDIRECT(L$1&amp;"!$I$1",1)-1+'15MIN'!$A2821-1,0),0)</f>
        <v>0</v>
      </c>
      <c r="N2821" s="20">
        <f ca="1">IF(INDIRECT(L$1&amp;"!$I$1",1)-1+'15MIN'!$A2821&lt;=INDIRECT(L$1&amp;"!$I$2",1),OFFSET(INDIRECT(L$1&amp;"!$G$1",1),INDIRECT(L$1&amp;"!$I$1",1)-1+'15MIN'!$A2821-1,0),0)</f>
        <v>8.7832760000000007</v>
      </c>
      <c r="O2821" s="21">
        <f ca="1">IF(INDIRECT(L$1&amp;"!$I$1",1)-1+'15MIN'!$A2821&lt;=INDIRECT(L$1&amp;"!$I$2",1),-OFFSET(INDIRECT(L$1&amp;"!$E$1",1),INDIRECT(L$1&amp;"!$I$1",1)-1+'15MIN'!$A2821-1,0),0)</f>
        <v>-0.22780600000000001</v>
      </c>
    </row>
    <row r="2822" spans="1:15" x14ac:dyDescent="0.2">
      <c r="A2822" s="1">
        <f t="shared" ref="A2822:A2885" si="131">A2821+1</f>
        <v>2818</v>
      </c>
      <c r="B2822" s="1">
        <f t="shared" si="129"/>
        <v>30</v>
      </c>
      <c r="C2822" s="19">
        <f t="shared" si="130"/>
        <v>0.34375</v>
      </c>
      <c r="D2822" s="20">
        <f ca="1">IF(INDIRECT($D$1&amp;"!$I$1",1)-1+'15MIN'!$A2822&lt;=INDIRECT($D$1&amp;"!$I$2",1),OFFSET(INDIRECT($D$1&amp;"!$F$1",1),INDIRECT($D$1&amp;"!$I$1",1)-1+'15MIN'!$A2822-1,0),0)</f>
        <v>468.65557899999999</v>
      </c>
      <c r="E2822" s="20">
        <f ca="1">IF(CUEL!$I$1-1+'15MIN'!$A2822&lt;=CUEL!$I$2,-OFFSET(CUEL!$D$1,CUEL!$I$1-1+'15MIN'!$A2822-1,0),0)</f>
        <v>0</v>
      </c>
      <c r="F2822" s="20">
        <f ca="1">IF(INDIRECT($D$1&amp;"!$I$1",1)-1+'15MIN'!$A2822&lt;=INDIRECT($D$1&amp;"!$I$2",1),OFFSET(INDIRECT($D$1&amp;"!$G$1",1),INDIRECT($D$1&amp;"!$I$1",1)-1+'15MIN'!$A2822-1,0),0)</f>
        <v>132.609253</v>
      </c>
      <c r="G2822" s="21">
        <f ca="1">IF(INDIRECT($D$1&amp;"!$I$1",1)-1+'15MIN'!$A2822&lt;=INDIRECT($D$1&amp;"!$I$2",1),-OFFSET(INDIRECT($D$1&amp;"!$E$1",1),INDIRECT($D$1&amp;"!$I$1",1)-1+'15MIN'!$A2822-1,0),0)</f>
        <v>0</v>
      </c>
      <c r="H2822" s="20">
        <f ca="1">IF(INDIRECT(H$1&amp;"!$I$1",1)-1+'15MIN'!$A2822&lt;=INDIRECT(H$1&amp;"!$I$2",1),OFFSET(INDIRECT(H$1&amp;"!$F$1",1),INDIRECT(H$1&amp;"!$I$1",1)-1+'15MIN'!$A2822-1,0),0)</f>
        <v>104.392509</v>
      </c>
      <c r="I2822" s="20">
        <f ca="1">IF(INDIRECT(H$1&amp;"!$I$1",1)-1+'15MIN'!$A2822&lt;=INDIRECT(H$1&amp;"!$I$2",1),-OFFSET(INDIRECT(H$1&amp;"!$D$1",1),INDIRECT(H$1&amp;"!$I$1",1)-1+'15MIN'!$A2822-1,0),0)</f>
        <v>-16.536784999999998</v>
      </c>
      <c r="J2822" s="20">
        <f ca="1">IF(INDIRECT(H$1&amp;"!$I$1",1)-1+'15MIN'!$A2822&lt;=INDIRECT(H$1&amp;"!$I$2",1),OFFSET(INDIRECT(H$1&amp;"!$G$1",1),INDIRECT(H$1&amp;"!$I$1",1)-1+'15MIN'!$A2822-1,0),0)</f>
        <v>150.575424</v>
      </c>
      <c r="K2822" s="21">
        <f ca="1">IF(INDIRECT(H$1&amp;"!$I$1",1)-1+'15MIN'!$A2822&lt;=INDIRECT(H$1&amp;"!$I$2",1),-OFFSET(INDIRECT(H$1&amp;"!$E$1",1),INDIRECT(H$1&amp;"!$I$1",1)-1+'15MIN'!$A2822-1,0),0)</f>
        <v>-0.93556399999999995</v>
      </c>
      <c r="L2822" s="20">
        <f ca="1">IF(INDIRECT(L$1&amp;"!$I$1",1)-1+'15MIN'!$A2822&lt;=INDIRECT(L$1&amp;"!$I$2",1),OFFSET(INDIRECT(L$1&amp;"!$F$1",1),INDIRECT(L$1&amp;"!$I$1",1)-1+'15MIN'!$A2822-1,0),0)</f>
        <v>2851.9213869999999</v>
      </c>
      <c r="M2822" s="20">
        <f ca="1">IF(INDIRECT(L$1&amp;"!$I$1",1)-1+'15MIN'!$A2822&lt;=INDIRECT(L$1&amp;"!$I$2",1),-OFFSET(INDIRECT(L$1&amp;"!$D$1",1),INDIRECT(L$1&amp;"!$I$1",1)-1+'15MIN'!$A2822-1,0),0)</f>
        <v>0</v>
      </c>
      <c r="N2822" s="20">
        <f ca="1">IF(INDIRECT(L$1&amp;"!$I$1",1)-1+'15MIN'!$A2822&lt;=INDIRECT(L$1&amp;"!$I$2",1),OFFSET(INDIRECT(L$1&amp;"!$G$1",1),INDIRECT(L$1&amp;"!$I$1",1)-1+'15MIN'!$A2822-1,0),0)</f>
        <v>7.5322969999999998</v>
      </c>
      <c r="O2822" s="21">
        <f ca="1">IF(INDIRECT(L$1&amp;"!$I$1",1)-1+'15MIN'!$A2822&lt;=INDIRECT(L$1&amp;"!$I$2",1),-OFFSET(INDIRECT(L$1&amp;"!$E$1",1),INDIRECT(L$1&amp;"!$I$1",1)-1+'15MIN'!$A2822-1,0),0)</f>
        <v>-0.33151399999999998</v>
      </c>
    </row>
    <row r="2823" spans="1:15" x14ac:dyDescent="0.2">
      <c r="A2823" s="1">
        <f t="shared" si="131"/>
        <v>2819</v>
      </c>
      <c r="B2823" s="1">
        <f t="shared" si="129"/>
        <v>30</v>
      </c>
      <c r="C2823" s="19">
        <f t="shared" si="130"/>
        <v>0.35416666666666702</v>
      </c>
      <c r="D2823" s="20">
        <f ca="1">IF(INDIRECT($D$1&amp;"!$I$1",1)-1+'15MIN'!$A2823&lt;=INDIRECT($D$1&amp;"!$I$2",1),OFFSET(INDIRECT($D$1&amp;"!$F$1",1),INDIRECT($D$1&amp;"!$I$1",1)-1+'15MIN'!$A2823-1,0),0)</f>
        <v>588.87127699999996</v>
      </c>
      <c r="E2823" s="20">
        <f ca="1">IF(CUEL!$I$1-1+'15MIN'!$A2823&lt;=CUEL!$I$2,-OFFSET(CUEL!$D$1,CUEL!$I$1-1+'15MIN'!$A2823-1,0),0)</f>
        <v>0</v>
      </c>
      <c r="F2823" s="20">
        <f ca="1">IF(INDIRECT($D$1&amp;"!$I$1",1)-1+'15MIN'!$A2823&lt;=INDIRECT($D$1&amp;"!$I$2",1),OFFSET(INDIRECT($D$1&amp;"!$G$1",1),INDIRECT($D$1&amp;"!$I$1",1)-1+'15MIN'!$A2823-1,0),0)</f>
        <v>137.675995</v>
      </c>
      <c r="G2823" s="21">
        <f ca="1">IF(INDIRECT($D$1&amp;"!$I$1",1)-1+'15MIN'!$A2823&lt;=INDIRECT($D$1&amp;"!$I$2",1),-OFFSET(INDIRECT($D$1&amp;"!$E$1",1),INDIRECT($D$1&amp;"!$I$1",1)-1+'15MIN'!$A2823-1,0),0)</f>
        <v>0</v>
      </c>
      <c r="H2823" s="20">
        <f ca="1">IF(INDIRECT(H$1&amp;"!$I$1",1)-1+'15MIN'!$A2823&lt;=INDIRECT(H$1&amp;"!$I$2",1),OFFSET(INDIRECT(H$1&amp;"!$F$1",1),INDIRECT(H$1&amp;"!$I$1",1)-1+'15MIN'!$A2823-1,0),0)</f>
        <v>0</v>
      </c>
      <c r="I2823" s="20">
        <f ca="1">IF(INDIRECT(H$1&amp;"!$I$1",1)-1+'15MIN'!$A2823&lt;=INDIRECT(H$1&amp;"!$I$2",1),-OFFSET(INDIRECT(H$1&amp;"!$D$1",1),INDIRECT(H$1&amp;"!$I$1",1)-1+'15MIN'!$A2823-1,0),0)</f>
        <v>-190.94264200000001</v>
      </c>
      <c r="J2823" s="20">
        <f ca="1">IF(INDIRECT(H$1&amp;"!$I$1",1)-1+'15MIN'!$A2823&lt;=INDIRECT(H$1&amp;"!$I$2",1),OFFSET(INDIRECT(H$1&amp;"!$G$1",1),INDIRECT(H$1&amp;"!$I$1",1)-1+'15MIN'!$A2823-1,0),0)</f>
        <v>343.15920999999997</v>
      </c>
      <c r="K2823" s="21">
        <f ca="1">IF(INDIRECT(H$1&amp;"!$I$1",1)-1+'15MIN'!$A2823&lt;=INDIRECT(H$1&amp;"!$I$2",1),-OFFSET(INDIRECT(H$1&amp;"!$E$1",1),INDIRECT(H$1&amp;"!$I$1",1)-1+'15MIN'!$A2823-1,0),0)</f>
        <v>0</v>
      </c>
      <c r="L2823" s="20">
        <f ca="1">IF(INDIRECT(L$1&amp;"!$I$1",1)-1+'15MIN'!$A2823&lt;=INDIRECT(L$1&amp;"!$I$2",1),OFFSET(INDIRECT(L$1&amp;"!$F$1",1),INDIRECT(L$1&amp;"!$I$1",1)-1+'15MIN'!$A2823-1,0),0)</f>
        <v>2569.8229980000001</v>
      </c>
      <c r="M2823" s="20">
        <f ca="1">IF(INDIRECT(L$1&amp;"!$I$1",1)-1+'15MIN'!$A2823&lt;=INDIRECT(L$1&amp;"!$I$2",1),-OFFSET(INDIRECT(L$1&amp;"!$D$1",1),INDIRECT(L$1&amp;"!$I$1",1)-1+'15MIN'!$A2823-1,0),0)</f>
        <v>0</v>
      </c>
      <c r="N2823" s="20">
        <f ca="1">IF(INDIRECT(L$1&amp;"!$I$1",1)-1+'15MIN'!$A2823&lt;=INDIRECT(L$1&amp;"!$I$2",1),OFFSET(INDIRECT(L$1&amp;"!$G$1",1),INDIRECT(L$1&amp;"!$I$1",1)-1+'15MIN'!$A2823-1,0),0)</f>
        <v>5.441198</v>
      </c>
      <c r="O2823" s="21">
        <f ca="1">IF(INDIRECT(L$1&amp;"!$I$1",1)-1+'15MIN'!$A2823&lt;=INDIRECT(L$1&amp;"!$I$2",1),-OFFSET(INDIRECT(L$1&amp;"!$E$1",1),INDIRECT(L$1&amp;"!$I$1",1)-1+'15MIN'!$A2823-1,0),0)</f>
        <v>-0.80936300000000005</v>
      </c>
    </row>
    <row r="2824" spans="1:15" x14ac:dyDescent="0.2">
      <c r="A2824" s="1">
        <f t="shared" si="131"/>
        <v>2820</v>
      </c>
      <c r="B2824" s="1">
        <f t="shared" si="129"/>
        <v>30</v>
      </c>
      <c r="C2824" s="19">
        <f t="shared" si="130"/>
        <v>0.36458333333333298</v>
      </c>
      <c r="D2824" s="20">
        <f ca="1">IF(INDIRECT($D$1&amp;"!$I$1",1)-1+'15MIN'!$A2824&lt;=INDIRECT($D$1&amp;"!$I$2",1),OFFSET(INDIRECT($D$1&amp;"!$F$1",1),INDIRECT($D$1&amp;"!$I$1",1)-1+'15MIN'!$A2824-1,0),0)</f>
        <v>1048.1323</v>
      </c>
      <c r="E2824" s="20">
        <f ca="1">IF(CUEL!$I$1-1+'15MIN'!$A2824&lt;=CUEL!$I$2,-OFFSET(CUEL!$D$1,CUEL!$I$1-1+'15MIN'!$A2824-1,0),0)</f>
        <v>0</v>
      </c>
      <c r="F2824" s="20">
        <f ca="1">IF(INDIRECT($D$1&amp;"!$I$1",1)-1+'15MIN'!$A2824&lt;=INDIRECT($D$1&amp;"!$I$2",1),OFFSET(INDIRECT($D$1&amp;"!$G$1",1),INDIRECT($D$1&amp;"!$I$1",1)-1+'15MIN'!$A2824-1,0),0)</f>
        <v>148.43867499999999</v>
      </c>
      <c r="G2824" s="21">
        <f ca="1">IF(INDIRECT($D$1&amp;"!$I$1",1)-1+'15MIN'!$A2824&lt;=INDIRECT($D$1&amp;"!$I$2",1),-OFFSET(INDIRECT($D$1&amp;"!$E$1",1),INDIRECT($D$1&amp;"!$I$1",1)-1+'15MIN'!$A2824-1,0),0)</f>
        <v>0</v>
      </c>
      <c r="H2824" s="20">
        <f ca="1">IF(INDIRECT(H$1&amp;"!$I$1",1)-1+'15MIN'!$A2824&lt;=INDIRECT(H$1&amp;"!$I$2",1),OFFSET(INDIRECT(H$1&amp;"!$F$1",1),INDIRECT(H$1&amp;"!$I$1",1)-1+'15MIN'!$A2824-1,0),0)</f>
        <v>0</v>
      </c>
      <c r="I2824" s="20">
        <f ca="1">IF(INDIRECT(H$1&amp;"!$I$1",1)-1+'15MIN'!$A2824&lt;=INDIRECT(H$1&amp;"!$I$2",1),-OFFSET(INDIRECT(H$1&amp;"!$D$1",1),INDIRECT(H$1&amp;"!$I$1",1)-1+'15MIN'!$A2824-1,0),0)</f>
        <v>-168.61998</v>
      </c>
      <c r="J2824" s="20">
        <f ca="1">IF(INDIRECT(H$1&amp;"!$I$1",1)-1+'15MIN'!$A2824&lt;=INDIRECT(H$1&amp;"!$I$2",1),OFFSET(INDIRECT(H$1&amp;"!$G$1",1),INDIRECT(H$1&amp;"!$I$1",1)-1+'15MIN'!$A2824-1,0),0)</f>
        <v>1038.719971</v>
      </c>
      <c r="K2824" s="21">
        <f ca="1">IF(INDIRECT(H$1&amp;"!$I$1",1)-1+'15MIN'!$A2824&lt;=INDIRECT(H$1&amp;"!$I$2",1),-OFFSET(INDIRECT(H$1&amp;"!$E$1",1),INDIRECT(H$1&amp;"!$I$1",1)-1+'15MIN'!$A2824-1,0),0)</f>
        <v>0</v>
      </c>
      <c r="L2824" s="20">
        <f ca="1">IF(INDIRECT(L$1&amp;"!$I$1",1)-1+'15MIN'!$A2824&lt;=INDIRECT(L$1&amp;"!$I$2",1),OFFSET(INDIRECT(L$1&amp;"!$F$1",1),INDIRECT(L$1&amp;"!$I$1",1)-1+'15MIN'!$A2824-1,0),0)</f>
        <v>1879.712524</v>
      </c>
      <c r="M2824" s="20">
        <f ca="1">IF(INDIRECT(L$1&amp;"!$I$1",1)-1+'15MIN'!$A2824&lt;=INDIRECT(L$1&amp;"!$I$2",1),-OFFSET(INDIRECT(L$1&amp;"!$D$1",1),INDIRECT(L$1&amp;"!$I$1",1)-1+'15MIN'!$A2824-1,0),0)</f>
        <v>0</v>
      </c>
      <c r="N2824" s="20">
        <f ca="1">IF(INDIRECT(L$1&amp;"!$I$1",1)-1+'15MIN'!$A2824&lt;=INDIRECT(L$1&amp;"!$I$2",1),OFFSET(INDIRECT(L$1&amp;"!$G$1",1),INDIRECT(L$1&amp;"!$I$1",1)-1+'15MIN'!$A2824-1,0),0)</f>
        <v>7.3265909999999996</v>
      </c>
      <c r="O2824" s="21">
        <f ca="1">IF(INDIRECT(L$1&amp;"!$I$1",1)-1+'15MIN'!$A2824&lt;=INDIRECT(L$1&amp;"!$I$2",1),-OFFSET(INDIRECT(L$1&amp;"!$E$1",1),INDIRECT(L$1&amp;"!$I$1",1)-1+'15MIN'!$A2824-1,0),0)</f>
        <v>-0.66702700000000004</v>
      </c>
    </row>
    <row r="2825" spans="1:15" x14ac:dyDescent="0.2">
      <c r="A2825" s="1">
        <f t="shared" si="131"/>
        <v>2821</v>
      </c>
      <c r="B2825" s="1">
        <f t="shared" si="129"/>
        <v>30</v>
      </c>
      <c r="C2825" s="19">
        <f t="shared" si="130"/>
        <v>0.375</v>
      </c>
      <c r="D2825" s="20">
        <f ca="1">IF(INDIRECT($D$1&amp;"!$I$1",1)-1+'15MIN'!$A2825&lt;=INDIRECT($D$1&amp;"!$I$2",1),OFFSET(INDIRECT($D$1&amp;"!$F$1",1),INDIRECT($D$1&amp;"!$I$1",1)-1+'15MIN'!$A2825-1,0),0)</f>
        <v>1157.6477</v>
      </c>
      <c r="E2825" s="20">
        <f ca="1">IF(CUEL!$I$1-1+'15MIN'!$A2825&lt;=CUEL!$I$2,-OFFSET(CUEL!$D$1,CUEL!$I$1-1+'15MIN'!$A2825-1,0),0)</f>
        <v>0</v>
      </c>
      <c r="F2825" s="20">
        <f ca="1">IF(INDIRECT($D$1&amp;"!$I$1",1)-1+'15MIN'!$A2825&lt;=INDIRECT($D$1&amp;"!$I$2",1),OFFSET(INDIRECT($D$1&amp;"!$G$1",1),INDIRECT($D$1&amp;"!$I$1",1)-1+'15MIN'!$A2825-1,0),0)</f>
        <v>153.076965</v>
      </c>
      <c r="G2825" s="21">
        <f ca="1">IF(INDIRECT($D$1&amp;"!$I$1",1)-1+'15MIN'!$A2825&lt;=INDIRECT($D$1&amp;"!$I$2",1),-OFFSET(INDIRECT($D$1&amp;"!$E$1",1),INDIRECT($D$1&amp;"!$I$1",1)-1+'15MIN'!$A2825-1,0),0)</f>
        <v>0</v>
      </c>
      <c r="H2825" s="20">
        <f ca="1">IF(INDIRECT(H$1&amp;"!$I$1",1)-1+'15MIN'!$A2825&lt;=INDIRECT(H$1&amp;"!$I$2",1),OFFSET(INDIRECT(H$1&amp;"!$F$1",1),INDIRECT(H$1&amp;"!$I$1",1)-1+'15MIN'!$A2825-1,0),0)</f>
        <v>0</v>
      </c>
      <c r="I2825" s="20">
        <f ca="1">IF(INDIRECT(H$1&amp;"!$I$1",1)-1+'15MIN'!$A2825&lt;=INDIRECT(H$1&amp;"!$I$2",1),-OFFSET(INDIRECT(H$1&amp;"!$D$1",1),INDIRECT(H$1&amp;"!$I$1",1)-1+'15MIN'!$A2825-1,0),0)</f>
        <v>-153.95207199999999</v>
      </c>
      <c r="J2825" s="20">
        <f ca="1">IF(INDIRECT(H$1&amp;"!$I$1",1)-1+'15MIN'!$A2825&lt;=INDIRECT(H$1&amp;"!$I$2",1),OFFSET(INDIRECT(H$1&amp;"!$G$1",1),INDIRECT(H$1&amp;"!$I$1",1)-1+'15MIN'!$A2825-1,0),0)</f>
        <v>1522.9545900000001</v>
      </c>
      <c r="K2825" s="21">
        <f ca="1">IF(INDIRECT(H$1&amp;"!$I$1",1)-1+'15MIN'!$A2825&lt;=INDIRECT(H$1&amp;"!$I$2",1),-OFFSET(INDIRECT(H$1&amp;"!$E$1",1),INDIRECT(H$1&amp;"!$I$1",1)-1+'15MIN'!$A2825-1,0),0)</f>
        <v>0</v>
      </c>
      <c r="L2825" s="20">
        <f ca="1">IF(INDIRECT(L$1&amp;"!$I$1",1)-1+'15MIN'!$A2825&lt;=INDIRECT(L$1&amp;"!$I$2",1),OFFSET(INDIRECT(L$1&amp;"!$F$1",1),INDIRECT(L$1&amp;"!$I$1",1)-1+'15MIN'!$A2825-1,0),0)</f>
        <v>835.68249500000002</v>
      </c>
      <c r="M2825" s="20">
        <f ca="1">IF(INDIRECT(L$1&amp;"!$I$1",1)-1+'15MIN'!$A2825&lt;=INDIRECT(L$1&amp;"!$I$2",1),-OFFSET(INDIRECT(L$1&amp;"!$D$1",1),INDIRECT(L$1&amp;"!$I$1",1)-1+'15MIN'!$A2825-1,0),0)</f>
        <v>0</v>
      </c>
      <c r="N2825" s="20">
        <f ca="1">IF(INDIRECT(L$1&amp;"!$I$1",1)-1+'15MIN'!$A2825&lt;=INDIRECT(L$1&amp;"!$I$2",1),OFFSET(INDIRECT(L$1&amp;"!$G$1",1),INDIRECT(L$1&amp;"!$I$1",1)-1+'15MIN'!$A2825-1,0),0)</f>
        <v>11.093036</v>
      </c>
      <c r="O2825" s="21">
        <f ca="1">IF(INDIRECT(L$1&amp;"!$I$1",1)-1+'15MIN'!$A2825&lt;=INDIRECT(L$1&amp;"!$I$2",1),-OFFSET(INDIRECT(L$1&amp;"!$E$1",1),INDIRECT(L$1&amp;"!$I$1",1)-1+'15MIN'!$A2825-1,0),0)</f>
        <v>-0.75414000000000003</v>
      </c>
    </row>
    <row r="2826" spans="1:15" x14ac:dyDescent="0.2">
      <c r="A2826" s="1">
        <f t="shared" si="131"/>
        <v>2822</v>
      </c>
      <c r="B2826" s="1">
        <f t="shared" si="129"/>
        <v>30</v>
      </c>
      <c r="C2826" s="19">
        <f t="shared" si="130"/>
        <v>0.38541666666666702</v>
      </c>
      <c r="D2826" s="20">
        <f ca="1">IF(INDIRECT($D$1&amp;"!$I$1",1)-1+'15MIN'!$A2826&lt;=INDIRECT($D$1&amp;"!$I$2",1),OFFSET(INDIRECT($D$1&amp;"!$F$1",1),INDIRECT($D$1&amp;"!$I$1",1)-1+'15MIN'!$A2826-1,0),0)</f>
        <v>1016.2445</v>
      </c>
      <c r="E2826" s="20">
        <f ca="1">IF(CUEL!$I$1-1+'15MIN'!$A2826&lt;=CUEL!$I$2,-OFFSET(CUEL!$D$1,CUEL!$I$1-1+'15MIN'!$A2826-1,0),0)</f>
        <v>0</v>
      </c>
      <c r="F2826" s="20">
        <f ca="1">IF(INDIRECT($D$1&amp;"!$I$1",1)-1+'15MIN'!$A2826&lt;=INDIRECT($D$1&amp;"!$I$2",1),OFFSET(INDIRECT($D$1&amp;"!$G$1",1),INDIRECT($D$1&amp;"!$I$1",1)-1+'15MIN'!$A2826-1,0),0)</f>
        <v>151.25984199999999</v>
      </c>
      <c r="G2826" s="21">
        <f ca="1">IF(INDIRECT($D$1&amp;"!$I$1",1)-1+'15MIN'!$A2826&lt;=INDIRECT($D$1&amp;"!$I$2",1),-OFFSET(INDIRECT($D$1&amp;"!$E$1",1),INDIRECT($D$1&amp;"!$I$1",1)-1+'15MIN'!$A2826-1,0),0)</f>
        <v>0</v>
      </c>
      <c r="H2826" s="20">
        <f ca="1">IF(INDIRECT(H$1&amp;"!$I$1",1)-1+'15MIN'!$A2826&lt;=INDIRECT(H$1&amp;"!$I$2",1),OFFSET(INDIRECT(H$1&amp;"!$F$1",1),INDIRECT(H$1&amp;"!$I$1",1)-1+'15MIN'!$A2826-1,0),0)</f>
        <v>0</v>
      </c>
      <c r="I2826" s="20">
        <f ca="1">IF(INDIRECT(H$1&amp;"!$I$1",1)-1+'15MIN'!$A2826&lt;=INDIRECT(H$1&amp;"!$I$2",1),-OFFSET(INDIRECT(H$1&amp;"!$D$1",1),INDIRECT(H$1&amp;"!$I$1",1)-1+'15MIN'!$A2826-1,0),0)</f>
        <v>-147.84612999999999</v>
      </c>
      <c r="J2826" s="20">
        <f ca="1">IF(INDIRECT(H$1&amp;"!$I$1",1)-1+'15MIN'!$A2826&lt;=INDIRECT(H$1&amp;"!$I$2",1),OFFSET(INDIRECT(H$1&amp;"!$G$1",1),INDIRECT(H$1&amp;"!$I$1",1)-1+'15MIN'!$A2826-1,0),0)</f>
        <v>1692.2860109999999</v>
      </c>
      <c r="K2826" s="21">
        <f ca="1">IF(INDIRECT(H$1&amp;"!$I$1",1)-1+'15MIN'!$A2826&lt;=INDIRECT(H$1&amp;"!$I$2",1),-OFFSET(INDIRECT(H$1&amp;"!$E$1",1),INDIRECT(H$1&amp;"!$I$1",1)-1+'15MIN'!$A2826-1,0),0)</f>
        <v>0</v>
      </c>
      <c r="L2826" s="20">
        <f ca="1">IF(INDIRECT(L$1&amp;"!$I$1",1)-1+'15MIN'!$A2826&lt;=INDIRECT(L$1&amp;"!$I$2",1),OFFSET(INDIRECT(L$1&amp;"!$F$1",1),INDIRECT(L$1&amp;"!$I$1",1)-1+'15MIN'!$A2826-1,0),0)</f>
        <v>371.441956</v>
      </c>
      <c r="M2826" s="20">
        <f ca="1">IF(INDIRECT(L$1&amp;"!$I$1",1)-1+'15MIN'!$A2826&lt;=INDIRECT(L$1&amp;"!$I$2",1),-OFFSET(INDIRECT(L$1&amp;"!$D$1",1),INDIRECT(L$1&amp;"!$I$1",1)-1+'15MIN'!$A2826-1,0),0)</f>
        <v>0</v>
      </c>
      <c r="N2826" s="20">
        <f ca="1">IF(INDIRECT(L$1&amp;"!$I$1",1)-1+'15MIN'!$A2826&lt;=INDIRECT(L$1&amp;"!$I$2",1),OFFSET(INDIRECT(L$1&amp;"!$G$1",1),INDIRECT(L$1&amp;"!$I$1",1)-1+'15MIN'!$A2826-1,0),0)</f>
        <v>2.0768719999999998</v>
      </c>
      <c r="O2826" s="21">
        <f ca="1">IF(INDIRECT(L$1&amp;"!$I$1",1)-1+'15MIN'!$A2826&lt;=INDIRECT(L$1&amp;"!$I$2",1),-OFFSET(INDIRECT(L$1&amp;"!$E$1",1),INDIRECT(L$1&amp;"!$I$1",1)-1+'15MIN'!$A2826-1,0),0)</f>
        <v>-27.162493000000001</v>
      </c>
    </row>
    <row r="2827" spans="1:15" x14ac:dyDescent="0.2">
      <c r="A2827" s="1">
        <f t="shared" si="131"/>
        <v>2823</v>
      </c>
      <c r="B2827" s="1">
        <f t="shared" si="129"/>
        <v>30</v>
      </c>
      <c r="C2827" s="19">
        <f t="shared" si="130"/>
        <v>0.39583333333333298</v>
      </c>
      <c r="D2827" s="20">
        <f ca="1">IF(INDIRECT($D$1&amp;"!$I$1",1)-1+'15MIN'!$A2827&lt;=INDIRECT($D$1&amp;"!$I$2",1),OFFSET(INDIRECT($D$1&amp;"!$F$1",1),INDIRECT($D$1&amp;"!$I$1",1)-1+'15MIN'!$A2827-1,0),0)</f>
        <v>777.24731399999996</v>
      </c>
      <c r="E2827" s="20">
        <f ca="1">IF(CUEL!$I$1-1+'15MIN'!$A2827&lt;=CUEL!$I$2,-OFFSET(CUEL!$D$1,CUEL!$I$1-1+'15MIN'!$A2827-1,0),0)</f>
        <v>0</v>
      </c>
      <c r="F2827" s="20">
        <f ca="1">IF(INDIRECT($D$1&amp;"!$I$1",1)-1+'15MIN'!$A2827&lt;=INDIRECT($D$1&amp;"!$I$2",1),OFFSET(INDIRECT($D$1&amp;"!$G$1",1),INDIRECT($D$1&amp;"!$I$1",1)-1+'15MIN'!$A2827-1,0),0)</f>
        <v>145.14120500000001</v>
      </c>
      <c r="G2827" s="21">
        <f ca="1">IF(INDIRECT($D$1&amp;"!$I$1",1)-1+'15MIN'!$A2827&lt;=INDIRECT($D$1&amp;"!$I$2",1),-OFFSET(INDIRECT($D$1&amp;"!$E$1",1),INDIRECT($D$1&amp;"!$I$1",1)-1+'15MIN'!$A2827-1,0),0)</f>
        <v>0</v>
      </c>
      <c r="H2827" s="20">
        <f ca="1">IF(INDIRECT(H$1&amp;"!$I$1",1)-1+'15MIN'!$A2827&lt;=INDIRECT(H$1&amp;"!$I$2",1),OFFSET(INDIRECT(H$1&amp;"!$F$1",1),INDIRECT(H$1&amp;"!$I$1",1)-1+'15MIN'!$A2827-1,0),0)</f>
        <v>0</v>
      </c>
      <c r="I2827" s="20">
        <f ca="1">IF(INDIRECT(H$1&amp;"!$I$1",1)-1+'15MIN'!$A2827&lt;=INDIRECT(H$1&amp;"!$I$2",1),-OFFSET(INDIRECT(H$1&amp;"!$D$1",1),INDIRECT(H$1&amp;"!$I$1",1)-1+'15MIN'!$A2827-1,0),0)</f>
        <v>-147.850876</v>
      </c>
      <c r="J2827" s="20">
        <f ca="1">IF(INDIRECT(H$1&amp;"!$I$1",1)-1+'15MIN'!$A2827&lt;=INDIRECT(H$1&amp;"!$I$2",1),OFFSET(INDIRECT(H$1&amp;"!$G$1",1),INDIRECT(H$1&amp;"!$I$1",1)-1+'15MIN'!$A2827-1,0),0)</f>
        <v>1678.5770259999999</v>
      </c>
      <c r="K2827" s="21">
        <f ca="1">IF(INDIRECT(H$1&amp;"!$I$1",1)-1+'15MIN'!$A2827&lt;=INDIRECT(H$1&amp;"!$I$2",1),-OFFSET(INDIRECT(H$1&amp;"!$E$1",1),INDIRECT(H$1&amp;"!$I$1",1)-1+'15MIN'!$A2827-1,0),0)</f>
        <v>0</v>
      </c>
      <c r="L2827" s="20">
        <f ca="1">IF(INDIRECT(L$1&amp;"!$I$1",1)-1+'15MIN'!$A2827&lt;=INDIRECT(L$1&amp;"!$I$2",1),OFFSET(INDIRECT(L$1&amp;"!$F$1",1),INDIRECT(L$1&amp;"!$I$1",1)-1+'15MIN'!$A2827-1,0),0)</f>
        <v>79.550110000000004</v>
      </c>
      <c r="M2827" s="20">
        <f ca="1">IF(INDIRECT(L$1&amp;"!$I$1",1)-1+'15MIN'!$A2827&lt;=INDIRECT(L$1&amp;"!$I$2",1),-OFFSET(INDIRECT(L$1&amp;"!$D$1",1),INDIRECT(L$1&amp;"!$I$1",1)-1+'15MIN'!$A2827-1,0),0)</f>
        <v>-4.9632459999999998</v>
      </c>
      <c r="N2827" s="20">
        <f ca="1">IF(INDIRECT(L$1&amp;"!$I$1",1)-1+'15MIN'!$A2827&lt;=INDIRECT(L$1&amp;"!$I$2",1),OFFSET(INDIRECT(L$1&amp;"!$G$1",1),INDIRECT(L$1&amp;"!$I$1",1)-1+'15MIN'!$A2827-1,0),0)</f>
        <v>209.087357</v>
      </c>
      <c r="O2827" s="21">
        <f ca="1">IF(INDIRECT(L$1&amp;"!$I$1",1)-1+'15MIN'!$A2827&lt;=INDIRECT(L$1&amp;"!$I$2",1),-OFFSET(INDIRECT(L$1&amp;"!$E$1",1),INDIRECT(L$1&amp;"!$I$1",1)-1+'15MIN'!$A2827-1,0),0)</f>
        <v>-7.146636</v>
      </c>
    </row>
    <row r="2828" spans="1:15" x14ac:dyDescent="0.2">
      <c r="A2828" s="1">
        <f t="shared" si="131"/>
        <v>2824</v>
      </c>
      <c r="B2828" s="1">
        <f t="shared" si="129"/>
        <v>30</v>
      </c>
      <c r="C2828" s="19">
        <f t="shared" si="130"/>
        <v>0.40625</v>
      </c>
      <c r="D2828" s="20">
        <f ca="1">IF(INDIRECT($D$1&amp;"!$I$1",1)-1+'15MIN'!$A2828&lt;=INDIRECT($D$1&amp;"!$I$2",1),OFFSET(INDIRECT($D$1&amp;"!$F$1",1),INDIRECT($D$1&amp;"!$I$1",1)-1+'15MIN'!$A2828-1,0),0)</f>
        <v>684.87182600000006</v>
      </c>
      <c r="E2828" s="20">
        <f ca="1">IF(CUEL!$I$1-1+'15MIN'!$A2828&lt;=CUEL!$I$2,-OFFSET(CUEL!$D$1,CUEL!$I$1-1+'15MIN'!$A2828-1,0),0)</f>
        <v>0</v>
      </c>
      <c r="F2828" s="20">
        <f ca="1">IF(INDIRECT($D$1&amp;"!$I$1",1)-1+'15MIN'!$A2828&lt;=INDIRECT($D$1&amp;"!$I$2",1),OFFSET(INDIRECT($D$1&amp;"!$G$1",1),INDIRECT($D$1&amp;"!$I$1",1)-1+'15MIN'!$A2828-1,0),0)</f>
        <v>142.61698899999999</v>
      </c>
      <c r="G2828" s="21">
        <f ca="1">IF(INDIRECT($D$1&amp;"!$I$1",1)-1+'15MIN'!$A2828&lt;=INDIRECT($D$1&amp;"!$I$2",1),-OFFSET(INDIRECT($D$1&amp;"!$E$1",1),INDIRECT($D$1&amp;"!$I$1",1)-1+'15MIN'!$A2828-1,0),0)</f>
        <v>0</v>
      </c>
      <c r="H2828" s="20">
        <f ca="1">IF(INDIRECT(H$1&amp;"!$I$1",1)-1+'15MIN'!$A2828&lt;=INDIRECT(H$1&amp;"!$I$2",1),OFFSET(INDIRECT(H$1&amp;"!$F$1",1),INDIRECT(H$1&amp;"!$I$1",1)-1+'15MIN'!$A2828-1,0),0)</f>
        <v>0</v>
      </c>
      <c r="I2828" s="20">
        <f ca="1">IF(INDIRECT(H$1&amp;"!$I$1",1)-1+'15MIN'!$A2828&lt;=INDIRECT(H$1&amp;"!$I$2",1),-OFFSET(INDIRECT(H$1&amp;"!$D$1",1),INDIRECT(H$1&amp;"!$I$1",1)-1+'15MIN'!$A2828-1,0),0)</f>
        <v>-144.715103</v>
      </c>
      <c r="J2828" s="20">
        <f ca="1">IF(INDIRECT(H$1&amp;"!$I$1",1)-1+'15MIN'!$A2828&lt;=INDIRECT(H$1&amp;"!$I$2",1),OFFSET(INDIRECT(H$1&amp;"!$G$1",1),INDIRECT(H$1&amp;"!$I$1",1)-1+'15MIN'!$A2828-1,0),0)</f>
        <v>1685.344116</v>
      </c>
      <c r="K2828" s="21">
        <f ca="1">IF(INDIRECT(H$1&amp;"!$I$1",1)-1+'15MIN'!$A2828&lt;=INDIRECT(H$1&amp;"!$I$2",1),-OFFSET(INDIRECT(H$1&amp;"!$E$1",1),INDIRECT(H$1&amp;"!$I$1",1)-1+'15MIN'!$A2828-1,0),0)</f>
        <v>0</v>
      </c>
      <c r="L2828" s="20">
        <f ca="1">IF(INDIRECT(L$1&amp;"!$I$1",1)-1+'15MIN'!$A2828&lt;=INDIRECT(L$1&amp;"!$I$2",1),OFFSET(INDIRECT(L$1&amp;"!$F$1",1),INDIRECT(L$1&amp;"!$I$1",1)-1+'15MIN'!$A2828-1,0),0)</f>
        <v>169.52171300000001</v>
      </c>
      <c r="M2828" s="20">
        <f ca="1">IF(INDIRECT(L$1&amp;"!$I$1",1)-1+'15MIN'!$A2828&lt;=INDIRECT(L$1&amp;"!$I$2",1),-OFFSET(INDIRECT(L$1&amp;"!$D$1",1),INDIRECT(L$1&amp;"!$I$1",1)-1+'15MIN'!$A2828-1,0),0)</f>
        <v>-1.9294</v>
      </c>
      <c r="N2828" s="20">
        <f ca="1">IF(INDIRECT(L$1&amp;"!$I$1",1)-1+'15MIN'!$A2828&lt;=INDIRECT(L$1&amp;"!$I$2",1),OFFSET(INDIRECT(L$1&amp;"!$G$1",1),INDIRECT(L$1&amp;"!$I$1",1)-1+'15MIN'!$A2828-1,0),0)</f>
        <v>108.751358</v>
      </c>
      <c r="O2828" s="21">
        <f ca="1">IF(INDIRECT(L$1&amp;"!$I$1",1)-1+'15MIN'!$A2828&lt;=INDIRECT(L$1&amp;"!$I$2",1),-OFFSET(INDIRECT(L$1&amp;"!$E$1",1),INDIRECT(L$1&amp;"!$I$1",1)-1+'15MIN'!$A2828-1,0),0)</f>
        <v>-52.061562000000002</v>
      </c>
    </row>
    <row r="2829" spans="1:15" x14ac:dyDescent="0.2">
      <c r="A2829" s="1">
        <f t="shared" si="131"/>
        <v>2825</v>
      </c>
      <c r="B2829" s="1">
        <f t="shared" si="129"/>
        <v>30</v>
      </c>
      <c r="C2829" s="19">
        <f t="shared" si="130"/>
        <v>0.41666666666666702</v>
      </c>
      <c r="D2829" s="20">
        <f ca="1">IF(INDIRECT($D$1&amp;"!$I$1",1)-1+'15MIN'!$A2829&lt;=INDIRECT($D$1&amp;"!$I$2",1),OFFSET(INDIRECT($D$1&amp;"!$F$1",1),INDIRECT($D$1&amp;"!$I$1",1)-1+'15MIN'!$A2829-1,0),0)</f>
        <v>503.20791600000001</v>
      </c>
      <c r="E2829" s="20">
        <f ca="1">IF(CUEL!$I$1-1+'15MIN'!$A2829&lt;=CUEL!$I$2,-OFFSET(CUEL!$D$1,CUEL!$I$1-1+'15MIN'!$A2829-1,0),0)</f>
        <v>0</v>
      </c>
      <c r="F2829" s="20">
        <f ca="1">IF(INDIRECT($D$1&amp;"!$I$1",1)-1+'15MIN'!$A2829&lt;=INDIRECT($D$1&amp;"!$I$2",1),OFFSET(INDIRECT($D$1&amp;"!$G$1",1),INDIRECT($D$1&amp;"!$I$1",1)-1+'15MIN'!$A2829-1,0),0)</f>
        <v>136.240036</v>
      </c>
      <c r="G2829" s="21">
        <f ca="1">IF(INDIRECT($D$1&amp;"!$I$1",1)-1+'15MIN'!$A2829&lt;=INDIRECT($D$1&amp;"!$I$2",1),-OFFSET(INDIRECT($D$1&amp;"!$E$1",1),INDIRECT($D$1&amp;"!$I$1",1)-1+'15MIN'!$A2829-1,0),0)</f>
        <v>0</v>
      </c>
      <c r="H2829" s="20">
        <f ca="1">IF(INDIRECT(H$1&amp;"!$I$1",1)-1+'15MIN'!$A2829&lt;=INDIRECT(H$1&amp;"!$I$2",1),OFFSET(INDIRECT(H$1&amp;"!$F$1",1),INDIRECT(H$1&amp;"!$I$1",1)-1+'15MIN'!$A2829-1,0),0)</f>
        <v>0</v>
      </c>
      <c r="I2829" s="20">
        <f ca="1">IF(INDIRECT(H$1&amp;"!$I$1",1)-1+'15MIN'!$A2829&lt;=INDIRECT(H$1&amp;"!$I$2",1),-OFFSET(INDIRECT(H$1&amp;"!$D$1",1),INDIRECT(H$1&amp;"!$I$1",1)-1+'15MIN'!$A2829-1,0),0)</f>
        <v>-156.432861</v>
      </c>
      <c r="J2829" s="20">
        <f ca="1">IF(INDIRECT(H$1&amp;"!$I$1",1)-1+'15MIN'!$A2829&lt;=INDIRECT(H$1&amp;"!$I$2",1),OFFSET(INDIRECT(H$1&amp;"!$G$1",1),INDIRECT(H$1&amp;"!$I$1",1)-1+'15MIN'!$A2829-1,0),0)</f>
        <v>1583.189331</v>
      </c>
      <c r="K2829" s="21">
        <f ca="1">IF(INDIRECT(H$1&amp;"!$I$1",1)-1+'15MIN'!$A2829&lt;=INDIRECT(H$1&amp;"!$I$2",1),-OFFSET(INDIRECT(H$1&amp;"!$E$1",1),INDIRECT(H$1&amp;"!$I$1",1)-1+'15MIN'!$A2829-1,0),0)</f>
        <v>0</v>
      </c>
      <c r="L2829" s="20">
        <f ca="1">IF(INDIRECT(L$1&amp;"!$I$1",1)-1+'15MIN'!$A2829&lt;=INDIRECT(L$1&amp;"!$I$2",1),OFFSET(INDIRECT(L$1&amp;"!$F$1",1),INDIRECT(L$1&amp;"!$I$1",1)-1+'15MIN'!$A2829-1,0),0)</f>
        <v>66.587806999999998</v>
      </c>
      <c r="M2829" s="20">
        <f ca="1">IF(INDIRECT(L$1&amp;"!$I$1",1)-1+'15MIN'!$A2829&lt;=INDIRECT(L$1&amp;"!$I$2",1),-OFFSET(INDIRECT(L$1&amp;"!$D$1",1),INDIRECT(L$1&amp;"!$I$1",1)-1+'15MIN'!$A2829-1,0),0)</f>
        <v>-11.062056999999999</v>
      </c>
      <c r="N2829" s="20">
        <f ca="1">IF(INDIRECT(L$1&amp;"!$I$1",1)-1+'15MIN'!$A2829&lt;=INDIRECT(L$1&amp;"!$I$2",1),OFFSET(INDIRECT(L$1&amp;"!$G$1",1),INDIRECT(L$1&amp;"!$I$1",1)-1+'15MIN'!$A2829-1,0),0)</f>
        <v>97.365844999999993</v>
      </c>
      <c r="O2829" s="21">
        <f ca="1">IF(INDIRECT(L$1&amp;"!$I$1",1)-1+'15MIN'!$A2829&lt;=INDIRECT(L$1&amp;"!$I$2",1),-OFFSET(INDIRECT(L$1&amp;"!$E$1",1),INDIRECT(L$1&amp;"!$I$1",1)-1+'15MIN'!$A2829-1,0),0)</f>
        <v>-21.178560000000001</v>
      </c>
    </row>
    <row r="2830" spans="1:15" x14ac:dyDescent="0.2">
      <c r="A2830" s="1">
        <f t="shared" si="131"/>
        <v>2826</v>
      </c>
      <c r="B2830" s="1">
        <f t="shared" si="129"/>
        <v>30</v>
      </c>
      <c r="C2830" s="19">
        <f t="shared" si="130"/>
        <v>0.42708333333333298</v>
      </c>
      <c r="D2830" s="20">
        <f ca="1">IF(INDIRECT($D$1&amp;"!$I$1",1)-1+'15MIN'!$A2830&lt;=INDIRECT($D$1&amp;"!$I$2",1),OFFSET(INDIRECT($D$1&amp;"!$F$1",1),INDIRECT($D$1&amp;"!$I$1",1)-1+'15MIN'!$A2830-1,0),0)</f>
        <v>300.77502399999997</v>
      </c>
      <c r="E2830" s="20">
        <f ca="1">IF(CUEL!$I$1-1+'15MIN'!$A2830&lt;=CUEL!$I$2,-OFFSET(CUEL!$D$1,CUEL!$I$1-1+'15MIN'!$A2830-1,0),0)</f>
        <v>0</v>
      </c>
      <c r="F2830" s="20">
        <f ca="1">IF(INDIRECT($D$1&amp;"!$I$1",1)-1+'15MIN'!$A2830&lt;=INDIRECT($D$1&amp;"!$I$2",1),OFFSET(INDIRECT($D$1&amp;"!$G$1",1),INDIRECT($D$1&amp;"!$I$1",1)-1+'15MIN'!$A2830-1,0),0)</f>
        <v>129.06759600000001</v>
      </c>
      <c r="G2830" s="21">
        <f ca="1">IF(INDIRECT($D$1&amp;"!$I$1",1)-1+'15MIN'!$A2830&lt;=INDIRECT($D$1&amp;"!$I$2",1),-OFFSET(INDIRECT($D$1&amp;"!$E$1",1),INDIRECT($D$1&amp;"!$I$1",1)-1+'15MIN'!$A2830-1,0),0)</f>
        <v>0</v>
      </c>
      <c r="H2830" s="20">
        <f ca="1">IF(INDIRECT(H$1&amp;"!$I$1",1)-1+'15MIN'!$A2830&lt;=INDIRECT(H$1&amp;"!$I$2",1),OFFSET(INDIRECT(H$1&amp;"!$F$1",1),INDIRECT(H$1&amp;"!$I$1",1)-1+'15MIN'!$A2830-1,0),0)</f>
        <v>45.727890000000002</v>
      </c>
      <c r="I2830" s="20">
        <f ca="1">IF(INDIRECT(H$1&amp;"!$I$1",1)-1+'15MIN'!$A2830&lt;=INDIRECT(H$1&amp;"!$I$2",1),-OFFSET(INDIRECT(H$1&amp;"!$D$1",1),INDIRECT(H$1&amp;"!$I$1",1)-1+'15MIN'!$A2830-1,0),0)</f>
        <v>-33.340485000000001</v>
      </c>
      <c r="J2830" s="20">
        <f ca="1">IF(INDIRECT(H$1&amp;"!$I$1",1)-1+'15MIN'!$A2830&lt;=INDIRECT(H$1&amp;"!$I$2",1),OFFSET(INDIRECT(H$1&amp;"!$G$1",1),INDIRECT(H$1&amp;"!$I$1",1)-1+'15MIN'!$A2830-1,0),0)</f>
        <v>182.32556199999999</v>
      </c>
      <c r="K2830" s="21">
        <f ca="1">IF(INDIRECT(H$1&amp;"!$I$1",1)-1+'15MIN'!$A2830&lt;=INDIRECT(H$1&amp;"!$I$2",1),-OFFSET(INDIRECT(H$1&amp;"!$E$1",1),INDIRECT(H$1&amp;"!$I$1",1)-1+'15MIN'!$A2830-1,0),0)</f>
        <v>-226.13299599999999</v>
      </c>
      <c r="L2830" s="20">
        <f ca="1">IF(INDIRECT(L$1&amp;"!$I$1",1)-1+'15MIN'!$A2830&lt;=INDIRECT(L$1&amp;"!$I$2",1),OFFSET(INDIRECT(L$1&amp;"!$F$1",1),INDIRECT(L$1&amp;"!$I$1",1)-1+'15MIN'!$A2830-1,0),0)</f>
        <v>2.4851760000000001</v>
      </c>
      <c r="M2830" s="20">
        <f ca="1">IF(INDIRECT(L$1&amp;"!$I$1",1)-1+'15MIN'!$A2830&lt;=INDIRECT(L$1&amp;"!$I$2",1),-OFFSET(INDIRECT(L$1&amp;"!$D$1",1),INDIRECT(L$1&amp;"!$I$1",1)-1+'15MIN'!$A2830-1,0),0)</f>
        <v>-69.862801000000005</v>
      </c>
      <c r="N2830" s="20">
        <f ca="1">IF(INDIRECT(L$1&amp;"!$I$1",1)-1+'15MIN'!$A2830&lt;=INDIRECT(L$1&amp;"!$I$2",1),OFFSET(INDIRECT(L$1&amp;"!$G$1",1),INDIRECT(L$1&amp;"!$I$1",1)-1+'15MIN'!$A2830-1,0),0)</f>
        <v>362.61059599999999</v>
      </c>
      <c r="O2830" s="21">
        <f ca="1">IF(INDIRECT(L$1&amp;"!$I$1",1)-1+'15MIN'!$A2830&lt;=INDIRECT(L$1&amp;"!$I$2",1),-OFFSET(INDIRECT(L$1&amp;"!$E$1",1),INDIRECT(L$1&amp;"!$I$1",1)-1+'15MIN'!$A2830-1,0),0)</f>
        <v>0</v>
      </c>
    </row>
    <row r="2831" spans="1:15" x14ac:dyDescent="0.2">
      <c r="A2831" s="1">
        <f t="shared" si="131"/>
        <v>2827</v>
      </c>
      <c r="B2831" s="1">
        <f t="shared" si="129"/>
        <v>30</v>
      </c>
      <c r="C2831" s="19">
        <f t="shared" si="130"/>
        <v>0.4375</v>
      </c>
      <c r="D2831" s="20">
        <f ca="1">IF(INDIRECT($D$1&amp;"!$I$1",1)-1+'15MIN'!$A2831&lt;=INDIRECT($D$1&amp;"!$I$2",1),OFFSET(INDIRECT($D$1&amp;"!$F$1",1),INDIRECT($D$1&amp;"!$I$1",1)-1+'15MIN'!$A2831-1,0),0)</f>
        <v>403.05212399999999</v>
      </c>
      <c r="E2831" s="20">
        <f ca="1">IF(CUEL!$I$1-1+'15MIN'!$A2831&lt;=CUEL!$I$2,-OFFSET(CUEL!$D$1,CUEL!$I$1-1+'15MIN'!$A2831-1,0),0)</f>
        <v>0</v>
      </c>
      <c r="F2831" s="20">
        <f ca="1">IF(INDIRECT($D$1&amp;"!$I$1",1)-1+'15MIN'!$A2831&lt;=INDIRECT($D$1&amp;"!$I$2",1),OFFSET(INDIRECT($D$1&amp;"!$G$1",1),INDIRECT($D$1&amp;"!$I$1",1)-1+'15MIN'!$A2831-1,0),0)</f>
        <v>134.12179599999999</v>
      </c>
      <c r="G2831" s="21">
        <f ca="1">IF(INDIRECT($D$1&amp;"!$I$1",1)-1+'15MIN'!$A2831&lt;=INDIRECT($D$1&amp;"!$I$2",1),-OFFSET(INDIRECT($D$1&amp;"!$E$1",1),INDIRECT($D$1&amp;"!$I$1",1)-1+'15MIN'!$A2831-1,0),0)</f>
        <v>0</v>
      </c>
      <c r="H2831" s="20">
        <f ca="1">IF(INDIRECT(H$1&amp;"!$I$1",1)-1+'15MIN'!$A2831&lt;=INDIRECT(H$1&amp;"!$I$2",1),OFFSET(INDIRECT(H$1&amp;"!$F$1",1),INDIRECT(H$1&amp;"!$I$1",1)-1+'15MIN'!$A2831-1,0),0)</f>
        <v>318.94250499999998</v>
      </c>
      <c r="I2831" s="20">
        <f ca="1">IF(INDIRECT(H$1&amp;"!$I$1",1)-1+'15MIN'!$A2831&lt;=INDIRECT(H$1&amp;"!$I$2",1),-OFFSET(INDIRECT(H$1&amp;"!$D$1",1),INDIRECT(H$1&amp;"!$I$1",1)-1+'15MIN'!$A2831-1,0),0)</f>
        <v>0</v>
      </c>
      <c r="J2831" s="20">
        <f ca="1">IF(INDIRECT(H$1&amp;"!$I$1",1)-1+'15MIN'!$A2831&lt;=INDIRECT(H$1&amp;"!$I$2",1),OFFSET(INDIRECT(H$1&amp;"!$G$1",1),INDIRECT(H$1&amp;"!$I$1",1)-1+'15MIN'!$A2831-1,0),0)</f>
        <v>0</v>
      </c>
      <c r="K2831" s="21">
        <f ca="1">IF(INDIRECT(H$1&amp;"!$I$1",1)-1+'15MIN'!$A2831&lt;=INDIRECT(H$1&amp;"!$I$2",1),-OFFSET(INDIRECT(H$1&amp;"!$E$1",1),INDIRECT(H$1&amp;"!$I$1",1)-1+'15MIN'!$A2831-1,0),0)</f>
        <v>-175.94335899999999</v>
      </c>
      <c r="L2831" s="20">
        <f ca="1">IF(INDIRECT(L$1&amp;"!$I$1",1)-1+'15MIN'!$A2831&lt;=INDIRECT(L$1&amp;"!$I$2",1),OFFSET(INDIRECT(L$1&amp;"!$F$1",1),INDIRECT(L$1&amp;"!$I$1",1)-1+'15MIN'!$A2831-1,0),0)</f>
        <v>39.561698999999997</v>
      </c>
      <c r="M2831" s="20">
        <f ca="1">IF(INDIRECT(L$1&amp;"!$I$1",1)-1+'15MIN'!$A2831&lt;=INDIRECT(L$1&amp;"!$I$2",1),-OFFSET(INDIRECT(L$1&amp;"!$D$1",1),INDIRECT(L$1&amp;"!$I$1",1)-1+'15MIN'!$A2831-1,0),0)</f>
        <v>-23.417458</v>
      </c>
      <c r="N2831" s="20">
        <f ca="1">IF(INDIRECT(L$1&amp;"!$I$1",1)-1+'15MIN'!$A2831&lt;=INDIRECT(L$1&amp;"!$I$2",1),OFFSET(INDIRECT(L$1&amp;"!$G$1",1),INDIRECT(L$1&amp;"!$I$1",1)-1+'15MIN'!$A2831-1,0),0)</f>
        <v>20.044136000000002</v>
      </c>
      <c r="O2831" s="21">
        <f ca="1">IF(INDIRECT(L$1&amp;"!$I$1",1)-1+'15MIN'!$A2831&lt;=INDIRECT(L$1&amp;"!$I$2",1),-OFFSET(INDIRECT(L$1&amp;"!$E$1",1),INDIRECT(L$1&amp;"!$I$1",1)-1+'15MIN'!$A2831-1,0),0)</f>
        <v>-290.27624500000002</v>
      </c>
    </row>
    <row r="2832" spans="1:15" x14ac:dyDescent="0.2">
      <c r="A2832" s="1">
        <f t="shared" si="131"/>
        <v>2828</v>
      </c>
      <c r="B2832" s="1">
        <f t="shared" si="129"/>
        <v>30</v>
      </c>
      <c r="C2832" s="19">
        <f t="shared" si="130"/>
        <v>0.44791666666666702</v>
      </c>
      <c r="D2832" s="20">
        <f ca="1">IF(INDIRECT($D$1&amp;"!$I$1",1)-1+'15MIN'!$A2832&lt;=INDIRECT($D$1&amp;"!$I$2",1),OFFSET(INDIRECT($D$1&amp;"!$F$1",1),INDIRECT($D$1&amp;"!$I$1",1)-1+'15MIN'!$A2832-1,0),0)</f>
        <v>510.75079299999999</v>
      </c>
      <c r="E2832" s="20">
        <f ca="1">IF(CUEL!$I$1-1+'15MIN'!$A2832&lt;=CUEL!$I$2,-OFFSET(CUEL!$D$1,CUEL!$I$1-1+'15MIN'!$A2832-1,0),0)</f>
        <v>0</v>
      </c>
      <c r="F2832" s="20">
        <f ca="1">IF(INDIRECT($D$1&amp;"!$I$1",1)-1+'15MIN'!$A2832&lt;=INDIRECT($D$1&amp;"!$I$2",1),OFFSET(INDIRECT($D$1&amp;"!$G$1",1),INDIRECT($D$1&amp;"!$I$1",1)-1+'15MIN'!$A2832-1,0),0)</f>
        <v>137.38850400000001</v>
      </c>
      <c r="G2832" s="21">
        <f ca="1">IF(INDIRECT($D$1&amp;"!$I$1",1)-1+'15MIN'!$A2832&lt;=INDIRECT($D$1&amp;"!$I$2",1),-OFFSET(INDIRECT($D$1&amp;"!$E$1",1),INDIRECT($D$1&amp;"!$I$1",1)-1+'15MIN'!$A2832-1,0),0)</f>
        <v>0</v>
      </c>
      <c r="H2832" s="20">
        <f ca="1">IF(INDIRECT(H$1&amp;"!$I$1",1)-1+'15MIN'!$A2832&lt;=INDIRECT(H$1&amp;"!$I$2",1),OFFSET(INDIRECT(H$1&amp;"!$F$1",1),INDIRECT(H$1&amp;"!$I$1",1)-1+'15MIN'!$A2832-1,0),0)</f>
        <v>702.01672399999995</v>
      </c>
      <c r="I2832" s="20">
        <f ca="1">IF(INDIRECT(H$1&amp;"!$I$1",1)-1+'15MIN'!$A2832&lt;=INDIRECT(H$1&amp;"!$I$2",1),-OFFSET(INDIRECT(H$1&amp;"!$D$1",1),INDIRECT(H$1&amp;"!$I$1",1)-1+'15MIN'!$A2832-1,0),0)</f>
        <v>0</v>
      </c>
      <c r="J2832" s="20">
        <f ca="1">IF(INDIRECT(H$1&amp;"!$I$1",1)-1+'15MIN'!$A2832&lt;=INDIRECT(H$1&amp;"!$I$2",1),OFFSET(INDIRECT(H$1&amp;"!$G$1",1),INDIRECT(H$1&amp;"!$I$1",1)-1+'15MIN'!$A2832-1,0),0)</f>
        <v>2.6615410000000002</v>
      </c>
      <c r="K2832" s="21">
        <f ca="1">IF(INDIRECT(H$1&amp;"!$I$1",1)-1+'15MIN'!$A2832&lt;=INDIRECT(H$1&amp;"!$I$2",1),-OFFSET(INDIRECT(H$1&amp;"!$E$1",1),INDIRECT(H$1&amp;"!$I$1",1)-1+'15MIN'!$A2832-1,0),0)</f>
        <v>-43.410065000000003</v>
      </c>
      <c r="L2832" s="20">
        <f ca="1">IF(INDIRECT(L$1&amp;"!$I$1",1)-1+'15MIN'!$A2832&lt;=INDIRECT(L$1&amp;"!$I$2",1),OFFSET(INDIRECT(L$1&amp;"!$F$1",1),INDIRECT(L$1&amp;"!$I$1",1)-1+'15MIN'!$A2832-1,0),0)</f>
        <v>227.01547199999999</v>
      </c>
      <c r="M2832" s="20">
        <f ca="1">IF(INDIRECT(L$1&amp;"!$I$1",1)-1+'15MIN'!$A2832&lt;=INDIRECT(L$1&amp;"!$I$2",1),-OFFSET(INDIRECT(L$1&amp;"!$D$1",1),INDIRECT(L$1&amp;"!$I$1",1)-1+'15MIN'!$A2832-1,0),0)</f>
        <v>0</v>
      </c>
      <c r="N2832" s="20">
        <f ca="1">IF(INDIRECT(L$1&amp;"!$I$1",1)-1+'15MIN'!$A2832&lt;=INDIRECT(L$1&amp;"!$I$2",1),OFFSET(INDIRECT(L$1&amp;"!$G$1",1),INDIRECT(L$1&amp;"!$I$1",1)-1+'15MIN'!$A2832-1,0),0)</f>
        <v>1.55E-4</v>
      </c>
      <c r="O2832" s="21">
        <f ca="1">IF(INDIRECT(L$1&amp;"!$I$1",1)-1+'15MIN'!$A2832&lt;=INDIRECT(L$1&amp;"!$I$2",1),-OFFSET(INDIRECT(L$1&amp;"!$E$1",1),INDIRECT(L$1&amp;"!$I$1",1)-1+'15MIN'!$A2832-1,0),0)</f>
        <v>-227.23994400000001</v>
      </c>
    </row>
    <row r="2833" spans="1:15" x14ac:dyDescent="0.2">
      <c r="A2833" s="1">
        <f t="shared" si="131"/>
        <v>2829</v>
      </c>
      <c r="B2833" s="1">
        <f t="shared" si="129"/>
        <v>30</v>
      </c>
      <c r="C2833" s="19">
        <f t="shared" si="130"/>
        <v>0.45833333333333298</v>
      </c>
      <c r="D2833" s="20">
        <f ca="1">IF(INDIRECT($D$1&amp;"!$I$1",1)-1+'15MIN'!$A2833&lt;=INDIRECT($D$1&amp;"!$I$2",1),OFFSET(INDIRECT($D$1&amp;"!$F$1",1),INDIRECT($D$1&amp;"!$I$1",1)-1+'15MIN'!$A2833-1,0),0)</f>
        <v>364.13391100000001</v>
      </c>
      <c r="E2833" s="20">
        <f ca="1">IF(CUEL!$I$1-1+'15MIN'!$A2833&lt;=CUEL!$I$2,-OFFSET(CUEL!$D$1,CUEL!$I$1-1+'15MIN'!$A2833-1,0),0)</f>
        <v>0</v>
      </c>
      <c r="F2833" s="20">
        <f ca="1">IF(INDIRECT($D$1&amp;"!$I$1",1)-1+'15MIN'!$A2833&lt;=INDIRECT($D$1&amp;"!$I$2",1),OFFSET(INDIRECT($D$1&amp;"!$G$1",1),INDIRECT($D$1&amp;"!$I$1",1)-1+'15MIN'!$A2833-1,0),0)</f>
        <v>129.05500799999999</v>
      </c>
      <c r="G2833" s="21">
        <f ca="1">IF(INDIRECT($D$1&amp;"!$I$1",1)-1+'15MIN'!$A2833&lt;=INDIRECT($D$1&amp;"!$I$2",1),-OFFSET(INDIRECT($D$1&amp;"!$E$1",1),INDIRECT($D$1&amp;"!$I$1",1)-1+'15MIN'!$A2833-1,0),0)</f>
        <v>0</v>
      </c>
      <c r="H2833" s="20">
        <f ca="1">IF(INDIRECT(H$1&amp;"!$I$1",1)-1+'15MIN'!$A2833&lt;=INDIRECT(H$1&amp;"!$I$2",1),OFFSET(INDIRECT(H$1&amp;"!$F$1",1),INDIRECT(H$1&amp;"!$I$1",1)-1+'15MIN'!$A2833-1,0),0)</f>
        <v>728.557007</v>
      </c>
      <c r="I2833" s="20">
        <f ca="1">IF(INDIRECT(H$1&amp;"!$I$1",1)-1+'15MIN'!$A2833&lt;=INDIRECT(H$1&amp;"!$I$2",1),-OFFSET(INDIRECT(H$1&amp;"!$D$1",1),INDIRECT(H$1&amp;"!$I$1",1)-1+'15MIN'!$A2833-1,0),0)</f>
        <v>0</v>
      </c>
      <c r="J2833" s="20">
        <f ca="1">IF(INDIRECT(H$1&amp;"!$I$1",1)-1+'15MIN'!$A2833&lt;=INDIRECT(H$1&amp;"!$I$2",1),OFFSET(INDIRECT(H$1&amp;"!$G$1",1),INDIRECT(H$1&amp;"!$I$1",1)-1+'15MIN'!$A2833-1,0),0)</f>
        <v>4.8975629999999999</v>
      </c>
      <c r="K2833" s="21">
        <f ca="1">IF(INDIRECT(H$1&amp;"!$I$1",1)-1+'15MIN'!$A2833&lt;=INDIRECT(H$1&amp;"!$I$2",1),-OFFSET(INDIRECT(H$1&amp;"!$E$1",1),INDIRECT(H$1&amp;"!$I$1",1)-1+'15MIN'!$A2833-1,0),0)</f>
        <v>-24.544086</v>
      </c>
      <c r="L2833" s="20">
        <f ca="1">IF(INDIRECT(L$1&amp;"!$I$1",1)-1+'15MIN'!$A2833&lt;=INDIRECT(L$1&amp;"!$I$2",1),OFFSET(INDIRECT(L$1&amp;"!$F$1",1),INDIRECT(L$1&amp;"!$I$1",1)-1+'15MIN'!$A2833-1,0),0)</f>
        <v>126.807564</v>
      </c>
      <c r="M2833" s="20">
        <f ca="1">IF(INDIRECT(L$1&amp;"!$I$1",1)-1+'15MIN'!$A2833&lt;=INDIRECT(L$1&amp;"!$I$2",1),-OFFSET(INDIRECT(L$1&amp;"!$D$1",1),INDIRECT(L$1&amp;"!$I$1",1)-1+'15MIN'!$A2833-1,0),0)</f>
        <v>-1.939813</v>
      </c>
      <c r="N2833" s="20">
        <f ca="1">IF(INDIRECT(L$1&amp;"!$I$1",1)-1+'15MIN'!$A2833&lt;=INDIRECT(L$1&amp;"!$I$2",1),OFFSET(INDIRECT(L$1&amp;"!$G$1",1),INDIRECT(L$1&amp;"!$I$1",1)-1+'15MIN'!$A2833-1,0),0)</f>
        <v>91.499320999999995</v>
      </c>
      <c r="O2833" s="21">
        <f ca="1">IF(INDIRECT(L$1&amp;"!$I$1",1)-1+'15MIN'!$A2833&lt;=INDIRECT(L$1&amp;"!$I$2",1),-OFFSET(INDIRECT(L$1&amp;"!$E$1",1),INDIRECT(L$1&amp;"!$I$1",1)-1+'15MIN'!$A2833-1,0),0)</f>
        <v>-30.434013</v>
      </c>
    </row>
    <row r="2834" spans="1:15" x14ac:dyDescent="0.2">
      <c r="A2834" s="1">
        <f t="shared" si="131"/>
        <v>2830</v>
      </c>
      <c r="B2834" s="1">
        <f t="shared" si="129"/>
        <v>30</v>
      </c>
      <c r="C2834" s="19">
        <f t="shared" si="130"/>
        <v>0.46875</v>
      </c>
      <c r="D2834" s="20">
        <f ca="1">IF(INDIRECT($D$1&amp;"!$I$1",1)-1+'15MIN'!$A2834&lt;=INDIRECT($D$1&amp;"!$I$2",1),OFFSET(INDIRECT($D$1&amp;"!$F$1",1),INDIRECT($D$1&amp;"!$I$1",1)-1+'15MIN'!$A2834-1,0),0)</f>
        <v>311.06622299999998</v>
      </c>
      <c r="E2834" s="20">
        <f ca="1">IF(CUEL!$I$1-1+'15MIN'!$A2834&lt;=CUEL!$I$2,-OFFSET(CUEL!$D$1,CUEL!$I$1-1+'15MIN'!$A2834-1,0),0)</f>
        <v>0</v>
      </c>
      <c r="F2834" s="20">
        <f ca="1">IF(INDIRECT($D$1&amp;"!$I$1",1)-1+'15MIN'!$A2834&lt;=INDIRECT($D$1&amp;"!$I$2",1),OFFSET(INDIRECT($D$1&amp;"!$G$1",1),INDIRECT($D$1&amp;"!$I$1",1)-1+'15MIN'!$A2834-1,0),0)</f>
        <v>126.856216</v>
      </c>
      <c r="G2834" s="21">
        <f ca="1">IF(INDIRECT($D$1&amp;"!$I$1",1)-1+'15MIN'!$A2834&lt;=INDIRECT($D$1&amp;"!$I$2",1),-OFFSET(INDIRECT($D$1&amp;"!$E$1",1),INDIRECT($D$1&amp;"!$I$1",1)-1+'15MIN'!$A2834-1,0),0)</f>
        <v>0</v>
      </c>
      <c r="H2834" s="20">
        <f ca="1">IF(INDIRECT(H$1&amp;"!$I$1",1)-1+'15MIN'!$A2834&lt;=INDIRECT(H$1&amp;"!$I$2",1),OFFSET(INDIRECT(H$1&amp;"!$F$1",1),INDIRECT(H$1&amp;"!$I$1",1)-1+'15MIN'!$A2834-1,0),0)</f>
        <v>186.341049</v>
      </c>
      <c r="I2834" s="20">
        <f ca="1">IF(INDIRECT(H$1&amp;"!$I$1",1)-1+'15MIN'!$A2834&lt;=INDIRECT(H$1&amp;"!$I$2",1),-OFFSET(INDIRECT(H$1&amp;"!$D$1",1),INDIRECT(H$1&amp;"!$I$1",1)-1+'15MIN'!$A2834-1,0),0)</f>
        <v>-3.6731889999999998</v>
      </c>
      <c r="J2834" s="20">
        <f ca="1">IF(INDIRECT(H$1&amp;"!$I$1",1)-1+'15MIN'!$A2834&lt;=INDIRECT(H$1&amp;"!$I$2",1),OFFSET(INDIRECT(H$1&amp;"!$G$1",1),INDIRECT(H$1&amp;"!$I$1",1)-1+'15MIN'!$A2834-1,0),0)</f>
        <v>84.245789000000002</v>
      </c>
      <c r="K2834" s="21">
        <f ca="1">IF(INDIRECT(H$1&amp;"!$I$1",1)-1+'15MIN'!$A2834&lt;=INDIRECT(H$1&amp;"!$I$2",1),-OFFSET(INDIRECT(H$1&amp;"!$E$1",1),INDIRECT(H$1&amp;"!$I$1",1)-1+'15MIN'!$A2834-1,0),0)</f>
        <v>-18.158190000000001</v>
      </c>
      <c r="L2834" s="20">
        <f ca="1">IF(INDIRECT(L$1&amp;"!$I$1",1)-1+'15MIN'!$A2834&lt;=INDIRECT(L$1&amp;"!$I$2",1),OFFSET(INDIRECT(L$1&amp;"!$F$1",1),INDIRECT(L$1&amp;"!$I$1",1)-1+'15MIN'!$A2834-1,0),0)</f>
        <v>39.954174000000002</v>
      </c>
      <c r="M2834" s="20">
        <f ca="1">IF(INDIRECT(L$1&amp;"!$I$1",1)-1+'15MIN'!$A2834&lt;=INDIRECT(L$1&amp;"!$I$2",1),-OFFSET(INDIRECT(L$1&amp;"!$D$1",1),INDIRECT(L$1&amp;"!$I$1",1)-1+'15MIN'!$A2834-1,0),0)</f>
        <v>-27.970559999999999</v>
      </c>
      <c r="N2834" s="20">
        <f ca="1">IF(INDIRECT(L$1&amp;"!$I$1",1)-1+'15MIN'!$A2834&lt;=INDIRECT(L$1&amp;"!$I$2",1),OFFSET(INDIRECT(L$1&amp;"!$G$1",1),INDIRECT(L$1&amp;"!$I$1",1)-1+'15MIN'!$A2834-1,0),0)</f>
        <v>292.69610599999999</v>
      </c>
      <c r="O2834" s="21">
        <f ca="1">IF(INDIRECT(L$1&amp;"!$I$1",1)-1+'15MIN'!$A2834&lt;=INDIRECT(L$1&amp;"!$I$2",1),-OFFSET(INDIRECT(L$1&amp;"!$E$1",1),INDIRECT(L$1&amp;"!$I$1",1)-1+'15MIN'!$A2834-1,0),0)</f>
        <v>0</v>
      </c>
    </row>
    <row r="2835" spans="1:15" x14ac:dyDescent="0.2">
      <c r="A2835" s="1">
        <f t="shared" si="131"/>
        <v>2831</v>
      </c>
      <c r="B2835" s="1">
        <f t="shared" si="129"/>
        <v>30</v>
      </c>
      <c r="C2835" s="19">
        <f t="shared" si="130"/>
        <v>0.47916666666666702</v>
      </c>
      <c r="D2835" s="20">
        <f ca="1">IF(INDIRECT($D$1&amp;"!$I$1",1)-1+'15MIN'!$A2835&lt;=INDIRECT($D$1&amp;"!$I$2",1),OFFSET(INDIRECT($D$1&amp;"!$F$1",1),INDIRECT($D$1&amp;"!$I$1",1)-1+'15MIN'!$A2835-1,0),0)</f>
        <v>234.20628400000001</v>
      </c>
      <c r="E2835" s="20">
        <f ca="1">IF(CUEL!$I$1-1+'15MIN'!$A2835&lt;=CUEL!$I$2,-OFFSET(CUEL!$D$1,CUEL!$I$1-1+'15MIN'!$A2835-1,0),0)</f>
        <v>0</v>
      </c>
      <c r="F2835" s="20">
        <f ca="1">IF(INDIRECT($D$1&amp;"!$I$1",1)-1+'15MIN'!$A2835&lt;=INDIRECT($D$1&amp;"!$I$2",1),OFFSET(INDIRECT($D$1&amp;"!$G$1",1),INDIRECT($D$1&amp;"!$I$1",1)-1+'15MIN'!$A2835-1,0),0)</f>
        <v>122.725616</v>
      </c>
      <c r="G2835" s="21">
        <f ca="1">IF(INDIRECT($D$1&amp;"!$I$1",1)-1+'15MIN'!$A2835&lt;=INDIRECT($D$1&amp;"!$I$2",1),-OFFSET(INDIRECT($D$1&amp;"!$E$1",1),INDIRECT($D$1&amp;"!$I$1",1)-1+'15MIN'!$A2835-1,0),0)</f>
        <v>0</v>
      </c>
      <c r="H2835" s="20">
        <f ca="1">IF(INDIRECT(H$1&amp;"!$I$1",1)-1+'15MIN'!$A2835&lt;=INDIRECT(H$1&amp;"!$I$2",1),OFFSET(INDIRECT(H$1&amp;"!$F$1",1),INDIRECT(H$1&amp;"!$I$1",1)-1+'15MIN'!$A2835-1,0),0)</f>
        <v>7.0550940000000004</v>
      </c>
      <c r="I2835" s="20">
        <f ca="1">IF(INDIRECT(H$1&amp;"!$I$1",1)-1+'15MIN'!$A2835&lt;=INDIRECT(H$1&amp;"!$I$2",1),-OFFSET(INDIRECT(H$1&amp;"!$D$1",1),INDIRECT(H$1&amp;"!$I$1",1)-1+'15MIN'!$A2835-1,0),0)</f>
        <v>-97.082603000000006</v>
      </c>
      <c r="J2835" s="20">
        <f ca="1">IF(INDIRECT(H$1&amp;"!$I$1",1)-1+'15MIN'!$A2835&lt;=INDIRECT(H$1&amp;"!$I$2",1),OFFSET(INDIRECT(H$1&amp;"!$G$1",1),INDIRECT(H$1&amp;"!$I$1",1)-1+'15MIN'!$A2835-1,0),0)</f>
        <v>780.42211899999995</v>
      </c>
      <c r="K2835" s="21">
        <f ca="1">IF(INDIRECT(H$1&amp;"!$I$1",1)-1+'15MIN'!$A2835&lt;=INDIRECT(H$1&amp;"!$I$2",1),-OFFSET(INDIRECT(H$1&amp;"!$E$1",1),INDIRECT(H$1&amp;"!$I$1",1)-1+'15MIN'!$A2835-1,0),0)</f>
        <v>0</v>
      </c>
      <c r="L2835" s="20">
        <f ca="1">IF(INDIRECT(L$1&amp;"!$I$1",1)-1+'15MIN'!$A2835&lt;=INDIRECT(L$1&amp;"!$I$2",1),OFFSET(INDIRECT(L$1&amp;"!$F$1",1),INDIRECT(L$1&amp;"!$I$1",1)-1+'15MIN'!$A2835-1,0),0)</f>
        <v>10.065884</v>
      </c>
      <c r="M2835" s="20">
        <f ca="1">IF(INDIRECT(L$1&amp;"!$I$1",1)-1+'15MIN'!$A2835&lt;=INDIRECT(L$1&amp;"!$I$2",1),-OFFSET(INDIRECT(L$1&amp;"!$D$1",1),INDIRECT(L$1&amp;"!$I$1",1)-1+'15MIN'!$A2835-1,0),0)</f>
        <v>-38.422066000000001</v>
      </c>
      <c r="N2835" s="20">
        <f ca="1">IF(INDIRECT(L$1&amp;"!$I$1",1)-1+'15MIN'!$A2835&lt;=INDIRECT(L$1&amp;"!$I$2",1),OFFSET(INDIRECT(L$1&amp;"!$G$1",1),INDIRECT(L$1&amp;"!$I$1",1)-1+'15MIN'!$A2835-1,0),0)</f>
        <v>155.003738</v>
      </c>
      <c r="O2835" s="21">
        <f ca="1">IF(INDIRECT(L$1&amp;"!$I$1",1)-1+'15MIN'!$A2835&lt;=INDIRECT(L$1&amp;"!$I$2",1),-OFFSET(INDIRECT(L$1&amp;"!$E$1",1),INDIRECT(L$1&amp;"!$I$1",1)-1+'15MIN'!$A2835-1,0),0)</f>
        <v>-53.669449</v>
      </c>
    </row>
    <row r="2836" spans="1:15" x14ac:dyDescent="0.2">
      <c r="A2836" s="1">
        <f t="shared" si="131"/>
        <v>2832</v>
      </c>
      <c r="B2836" s="1">
        <f t="shared" si="129"/>
        <v>30</v>
      </c>
      <c r="C2836" s="19">
        <f t="shared" si="130"/>
        <v>0.48958333333333298</v>
      </c>
      <c r="D2836" s="20">
        <f ca="1">IF(INDIRECT($D$1&amp;"!$I$1",1)-1+'15MIN'!$A2836&lt;=INDIRECT($D$1&amp;"!$I$2",1),OFFSET(INDIRECT($D$1&amp;"!$F$1",1),INDIRECT($D$1&amp;"!$I$1",1)-1+'15MIN'!$A2836-1,0),0)</f>
        <v>226.83047500000001</v>
      </c>
      <c r="E2836" s="20">
        <f ca="1">IF(CUEL!$I$1-1+'15MIN'!$A2836&lt;=CUEL!$I$2,-OFFSET(CUEL!$D$1,CUEL!$I$1-1+'15MIN'!$A2836-1,0),0)</f>
        <v>0</v>
      </c>
      <c r="F2836" s="20">
        <f ca="1">IF(INDIRECT($D$1&amp;"!$I$1",1)-1+'15MIN'!$A2836&lt;=INDIRECT($D$1&amp;"!$I$2",1),OFFSET(INDIRECT($D$1&amp;"!$G$1",1),INDIRECT($D$1&amp;"!$I$1",1)-1+'15MIN'!$A2836-1,0),0)</f>
        <v>122.13698599999999</v>
      </c>
      <c r="G2836" s="21">
        <f ca="1">IF(INDIRECT($D$1&amp;"!$I$1",1)-1+'15MIN'!$A2836&lt;=INDIRECT($D$1&amp;"!$I$2",1),-OFFSET(INDIRECT($D$1&amp;"!$E$1",1),INDIRECT($D$1&amp;"!$I$1",1)-1+'15MIN'!$A2836-1,0),0)</f>
        <v>0</v>
      </c>
      <c r="H2836" s="20">
        <f ca="1">IF(INDIRECT(H$1&amp;"!$I$1",1)-1+'15MIN'!$A2836&lt;=INDIRECT(H$1&amp;"!$I$2",1),OFFSET(INDIRECT(H$1&amp;"!$F$1",1),INDIRECT(H$1&amp;"!$I$1",1)-1+'15MIN'!$A2836-1,0),0)</f>
        <v>0</v>
      </c>
      <c r="I2836" s="20">
        <f ca="1">IF(INDIRECT(H$1&amp;"!$I$1",1)-1+'15MIN'!$A2836&lt;=INDIRECT(H$1&amp;"!$I$2",1),-OFFSET(INDIRECT(H$1&amp;"!$D$1",1),INDIRECT(H$1&amp;"!$I$1",1)-1+'15MIN'!$A2836-1,0),0)</f>
        <v>-143.54478499999999</v>
      </c>
      <c r="J2836" s="20">
        <f ca="1">IF(INDIRECT(H$1&amp;"!$I$1",1)-1+'15MIN'!$A2836&lt;=INDIRECT(H$1&amp;"!$I$2",1),OFFSET(INDIRECT(H$1&amp;"!$G$1",1),INDIRECT(H$1&amp;"!$I$1",1)-1+'15MIN'!$A2836-1,0),0)</f>
        <v>1490.4785159999999</v>
      </c>
      <c r="K2836" s="21">
        <f ca="1">IF(INDIRECT(H$1&amp;"!$I$1",1)-1+'15MIN'!$A2836&lt;=INDIRECT(H$1&amp;"!$I$2",1),-OFFSET(INDIRECT(H$1&amp;"!$E$1",1),INDIRECT(H$1&amp;"!$I$1",1)-1+'15MIN'!$A2836-1,0),0)</f>
        <v>0</v>
      </c>
      <c r="L2836" s="20">
        <f ca="1">IF(INDIRECT(L$1&amp;"!$I$1",1)-1+'15MIN'!$A2836&lt;=INDIRECT(L$1&amp;"!$I$2",1),OFFSET(INDIRECT(L$1&amp;"!$F$1",1),INDIRECT(L$1&amp;"!$I$1",1)-1+'15MIN'!$A2836-1,0),0)</f>
        <v>7.4618000000000004E-2</v>
      </c>
      <c r="M2836" s="20">
        <f ca="1">IF(INDIRECT(L$1&amp;"!$I$1",1)-1+'15MIN'!$A2836&lt;=INDIRECT(L$1&amp;"!$I$2",1),-OFFSET(INDIRECT(L$1&amp;"!$D$1",1),INDIRECT(L$1&amp;"!$I$1",1)-1+'15MIN'!$A2836-1,0),0)</f>
        <v>-100.36235000000001</v>
      </c>
      <c r="N2836" s="20">
        <f ca="1">IF(INDIRECT(L$1&amp;"!$I$1",1)-1+'15MIN'!$A2836&lt;=INDIRECT(L$1&amp;"!$I$2",1),OFFSET(INDIRECT(L$1&amp;"!$G$1",1),INDIRECT(L$1&amp;"!$I$1",1)-1+'15MIN'!$A2836-1,0),0)</f>
        <v>471.58846999999997</v>
      </c>
      <c r="O2836" s="21">
        <f ca="1">IF(INDIRECT(L$1&amp;"!$I$1",1)-1+'15MIN'!$A2836&lt;=INDIRECT(L$1&amp;"!$I$2",1),-OFFSET(INDIRECT(L$1&amp;"!$E$1",1),INDIRECT(L$1&amp;"!$I$1",1)-1+'15MIN'!$A2836-1,0),0)</f>
        <v>-1.0943080000000001</v>
      </c>
    </row>
    <row r="2837" spans="1:15" x14ac:dyDescent="0.2">
      <c r="A2837" s="1">
        <f t="shared" si="131"/>
        <v>2833</v>
      </c>
      <c r="B2837" s="1">
        <f t="shared" si="129"/>
        <v>30</v>
      </c>
      <c r="C2837" s="19">
        <f t="shared" si="130"/>
        <v>0.5</v>
      </c>
      <c r="D2837" s="20">
        <f ca="1">IF(INDIRECT($D$1&amp;"!$I$1",1)-1+'15MIN'!$A2837&lt;=INDIRECT($D$1&amp;"!$I$2",1),OFFSET(INDIRECT($D$1&amp;"!$F$1",1),INDIRECT($D$1&amp;"!$I$1",1)-1+'15MIN'!$A2837-1,0),0)</f>
        <v>172.13705400000001</v>
      </c>
      <c r="E2837" s="20">
        <f ca="1">IF(CUEL!$I$1-1+'15MIN'!$A2837&lt;=CUEL!$I$2,-OFFSET(CUEL!$D$1,CUEL!$I$1-1+'15MIN'!$A2837-1,0),0)</f>
        <v>0</v>
      </c>
      <c r="F2837" s="20">
        <f ca="1">IF(INDIRECT($D$1&amp;"!$I$1",1)-1+'15MIN'!$A2837&lt;=INDIRECT($D$1&amp;"!$I$2",1),OFFSET(INDIRECT($D$1&amp;"!$G$1",1),INDIRECT($D$1&amp;"!$I$1",1)-1+'15MIN'!$A2837-1,0),0)</f>
        <v>119.74282100000001</v>
      </c>
      <c r="G2837" s="21">
        <f ca="1">IF(INDIRECT($D$1&amp;"!$I$1",1)-1+'15MIN'!$A2837&lt;=INDIRECT($D$1&amp;"!$I$2",1),-OFFSET(INDIRECT($D$1&amp;"!$E$1",1),INDIRECT($D$1&amp;"!$I$1",1)-1+'15MIN'!$A2837-1,0),0)</f>
        <v>0</v>
      </c>
      <c r="H2837" s="20">
        <f ca="1">IF(INDIRECT(H$1&amp;"!$I$1",1)-1+'15MIN'!$A2837&lt;=INDIRECT(H$1&amp;"!$I$2",1),OFFSET(INDIRECT(H$1&amp;"!$F$1",1),INDIRECT(H$1&amp;"!$I$1",1)-1+'15MIN'!$A2837-1,0),0)</f>
        <v>0</v>
      </c>
      <c r="I2837" s="20">
        <f ca="1">IF(INDIRECT(H$1&amp;"!$I$1",1)-1+'15MIN'!$A2837&lt;=INDIRECT(H$1&amp;"!$I$2",1),-OFFSET(INDIRECT(H$1&amp;"!$D$1",1),INDIRECT(H$1&amp;"!$I$1",1)-1+'15MIN'!$A2837-1,0),0)</f>
        <v>-137.110275</v>
      </c>
      <c r="J2837" s="20">
        <f ca="1">IF(INDIRECT(H$1&amp;"!$I$1",1)-1+'15MIN'!$A2837&lt;=INDIRECT(H$1&amp;"!$I$2",1),OFFSET(INDIRECT(H$1&amp;"!$G$1",1),INDIRECT(H$1&amp;"!$I$1",1)-1+'15MIN'!$A2837-1,0),0)</f>
        <v>1547.4257809999999</v>
      </c>
      <c r="K2837" s="21">
        <f ca="1">IF(INDIRECT(H$1&amp;"!$I$1",1)-1+'15MIN'!$A2837&lt;=INDIRECT(H$1&amp;"!$I$2",1),-OFFSET(INDIRECT(H$1&amp;"!$E$1",1),INDIRECT(H$1&amp;"!$I$1",1)-1+'15MIN'!$A2837-1,0),0)</f>
        <v>0</v>
      </c>
      <c r="L2837" s="20">
        <f ca="1">IF(INDIRECT(L$1&amp;"!$I$1",1)-1+'15MIN'!$A2837&lt;=INDIRECT(L$1&amp;"!$I$2",1),OFFSET(INDIRECT(L$1&amp;"!$F$1",1),INDIRECT(L$1&amp;"!$I$1",1)-1+'15MIN'!$A2837-1,0),0)</f>
        <v>0</v>
      </c>
      <c r="M2837" s="20">
        <f ca="1">IF(INDIRECT(L$1&amp;"!$I$1",1)-1+'15MIN'!$A2837&lt;=INDIRECT(L$1&amp;"!$I$2",1),-OFFSET(INDIRECT(L$1&amp;"!$D$1",1),INDIRECT(L$1&amp;"!$I$1",1)-1+'15MIN'!$A2837-1,0),0)</f>
        <v>-111.048569</v>
      </c>
      <c r="N2837" s="20">
        <f ca="1">IF(INDIRECT(L$1&amp;"!$I$1",1)-1+'15MIN'!$A2837&lt;=INDIRECT(L$1&amp;"!$I$2",1),OFFSET(INDIRECT(L$1&amp;"!$G$1",1),INDIRECT(L$1&amp;"!$I$1",1)-1+'15MIN'!$A2837-1,0),0)</f>
        <v>712.85595699999999</v>
      </c>
      <c r="O2837" s="21">
        <f ca="1">IF(INDIRECT(L$1&amp;"!$I$1",1)-1+'15MIN'!$A2837&lt;=INDIRECT(L$1&amp;"!$I$2",1),-OFFSET(INDIRECT(L$1&amp;"!$E$1",1),INDIRECT(L$1&amp;"!$I$1",1)-1+'15MIN'!$A2837-1,0),0)</f>
        <v>-12.821216</v>
      </c>
    </row>
    <row r="2838" spans="1:15" x14ac:dyDescent="0.2">
      <c r="A2838" s="1">
        <f t="shared" si="131"/>
        <v>2834</v>
      </c>
      <c r="B2838" s="1">
        <f t="shared" si="129"/>
        <v>30</v>
      </c>
      <c r="C2838" s="19">
        <f t="shared" si="130"/>
        <v>0.51041666666666696</v>
      </c>
      <c r="D2838" s="20">
        <f ca="1">IF(INDIRECT($D$1&amp;"!$I$1",1)-1+'15MIN'!$A2838&lt;=INDIRECT($D$1&amp;"!$I$2",1),OFFSET(INDIRECT($D$1&amp;"!$F$1",1),INDIRECT($D$1&amp;"!$I$1",1)-1+'15MIN'!$A2838-1,0),0)</f>
        <v>3.545947</v>
      </c>
      <c r="E2838" s="20">
        <f ca="1">IF(CUEL!$I$1-1+'15MIN'!$A2838&lt;=CUEL!$I$2,-OFFSET(CUEL!$D$1,CUEL!$I$1-1+'15MIN'!$A2838-1,0),0)</f>
        <v>-35.661163000000002</v>
      </c>
      <c r="F2838" s="20">
        <f ca="1">IF(INDIRECT($D$1&amp;"!$I$1",1)-1+'15MIN'!$A2838&lt;=INDIRECT($D$1&amp;"!$I$2",1),OFFSET(INDIRECT($D$1&amp;"!$G$1",1),INDIRECT($D$1&amp;"!$I$1",1)-1+'15MIN'!$A2838-1,0),0)</f>
        <v>113.27011899999999</v>
      </c>
      <c r="G2838" s="21">
        <f ca="1">IF(INDIRECT($D$1&amp;"!$I$1",1)-1+'15MIN'!$A2838&lt;=INDIRECT($D$1&amp;"!$I$2",1),-OFFSET(INDIRECT($D$1&amp;"!$E$1",1),INDIRECT($D$1&amp;"!$I$1",1)-1+'15MIN'!$A2838-1,0),0)</f>
        <v>0</v>
      </c>
      <c r="H2838" s="20">
        <f ca="1">IF(INDIRECT(H$1&amp;"!$I$1",1)-1+'15MIN'!$A2838&lt;=INDIRECT(H$1&amp;"!$I$2",1),OFFSET(INDIRECT(H$1&amp;"!$F$1",1),INDIRECT(H$1&amp;"!$I$1",1)-1+'15MIN'!$A2838-1,0),0)</f>
        <v>0</v>
      </c>
      <c r="I2838" s="20">
        <f ca="1">IF(INDIRECT(H$1&amp;"!$I$1",1)-1+'15MIN'!$A2838&lt;=INDIRECT(H$1&amp;"!$I$2",1),-OFFSET(INDIRECT(H$1&amp;"!$D$1",1),INDIRECT(H$1&amp;"!$I$1",1)-1+'15MIN'!$A2838-1,0),0)</f>
        <v>-137.97508199999999</v>
      </c>
      <c r="J2838" s="20">
        <f ca="1">IF(INDIRECT(H$1&amp;"!$I$1",1)-1+'15MIN'!$A2838&lt;=INDIRECT(H$1&amp;"!$I$2",1),OFFSET(INDIRECT(H$1&amp;"!$G$1",1),INDIRECT(H$1&amp;"!$I$1",1)-1+'15MIN'!$A2838-1,0),0)</f>
        <v>1595.523682</v>
      </c>
      <c r="K2838" s="21">
        <f ca="1">IF(INDIRECT(H$1&amp;"!$I$1",1)-1+'15MIN'!$A2838&lt;=INDIRECT(H$1&amp;"!$I$2",1),-OFFSET(INDIRECT(H$1&amp;"!$E$1",1),INDIRECT(H$1&amp;"!$I$1",1)-1+'15MIN'!$A2838-1,0),0)</f>
        <v>0</v>
      </c>
      <c r="L2838" s="20">
        <f ca="1">IF(INDIRECT(L$1&amp;"!$I$1",1)-1+'15MIN'!$A2838&lt;=INDIRECT(L$1&amp;"!$I$2",1),OFFSET(INDIRECT(L$1&amp;"!$F$1",1),INDIRECT(L$1&amp;"!$I$1",1)-1+'15MIN'!$A2838-1,0),0)</f>
        <v>2.3347E-2</v>
      </c>
      <c r="M2838" s="20">
        <f ca="1">IF(INDIRECT(L$1&amp;"!$I$1",1)-1+'15MIN'!$A2838&lt;=INDIRECT(L$1&amp;"!$I$2",1),-OFFSET(INDIRECT(L$1&amp;"!$D$1",1),INDIRECT(L$1&amp;"!$I$1",1)-1+'15MIN'!$A2838-1,0),0)</f>
        <v>-98.319198999999998</v>
      </c>
      <c r="N2838" s="20">
        <f ca="1">IF(INDIRECT(L$1&amp;"!$I$1",1)-1+'15MIN'!$A2838&lt;=INDIRECT(L$1&amp;"!$I$2",1),OFFSET(INDIRECT(L$1&amp;"!$G$1",1),INDIRECT(L$1&amp;"!$I$1",1)-1+'15MIN'!$A2838-1,0),0)</f>
        <v>978.57605000000001</v>
      </c>
      <c r="O2838" s="21">
        <f ca="1">IF(INDIRECT(L$1&amp;"!$I$1",1)-1+'15MIN'!$A2838&lt;=INDIRECT(L$1&amp;"!$I$2",1),-OFFSET(INDIRECT(L$1&amp;"!$E$1",1),INDIRECT(L$1&amp;"!$I$1",1)-1+'15MIN'!$A2838-1,0),0)</f>
        <v>0</v>
      </c>
    </row>
    <row r="2839" spans="1:15" x14ac:dyDescent="0.2">
      <c r="A2839" s="1">
        <f t="shared" si="131"/>
        <v>2835</v>
      </c>
      <c r="B2839" s="1">
        <f t="shared" si="129"/>
        <v>30</v>
      </c>
      <c r="C2839" s="19">
        <f t="shared" si="130"/>
        <v>0.52083333333333304</v>
      </c>
      <c r="D2839" s="20">
        <f ca="1">IF(INDIRECT($D$1&amp;"!$I$1",1)-1+'15MIN'!$A2839&lt;=INDIRECT($D$1&amp;"!$I$2",1),OFFSET(INDIRECT($D$1&amp;"!$F$1",1),INDIRECT($D$1&amp;"!$I$1",1)-1+'15MIN'!$A2839-1,0),0)</f>
        <v>0</v>
      </c>
      <c r="E2839" s="20">
        <f ca="1">IF(CUEL!$I$1-1+'15MIN'!$A2839&lt;=CUEL!$I$2,-OFFSET(CUEL!$D$1,CUEL!$I$1-1+'15MIN'!$A2839-1,0),0)</f>
        <v>-30.498228000000001</v>
      </c>
      <c r="F2839" s="20">
        <f ca="1">IF(INDIRECT($D$1&amp;"!$I$1",1)-1+'15MIN'!$A2839&lt;=INDIRECT($D$1&amp;"!$I$2",1),OFFSET(INDIRECT($D$1&amp;"!$G$1",1),INDIRECT($D$1&amp;"!$I$1",1)-1+'15MIN'!$A2839-1,0),0)</f>
        <v>123.88413199999999</v>
      </c>
      <c r="G2839" s="21">
        <f ca="1">IF(INDIRECT($D$1&amp;"!$I$1",1)-1+'15MIN'!$A2839&lt;=INDIRECT($D$1&amp;"!$I$2",1),-OFFSET(INDIRECT($D$1&amp;"!$E$1",1),INDIRECT($D$1&amp;"!$I$1",1)-1+'15MIN'!$A2839-1,0),0)</f>
        <v>0</v>
      </c>
      <c r="H2839" s="20">
        <f ca="1">IF(INDIRECT(H$1&amp;"!$I$1",1)-1+'15MIN'!$A2839&lt;=INDIRECT(H$1&amp;"!$I$2",1),OFFSET(INDIRECT(H$1&amp;"!$F$1",1),INDIRECT(H$1&amp;"!$I$1",1)-1+'15MIN'!$A2839-1,0),0)</f>
        <v>0</v>
      </c>
      <c r="I2839" s="20">
        <f ca="1">IF(INDIRECT(H$1&amp;"!$I$1",1)-1+'15MIN'!$A2839&lt;=INDIRECT(H$1&amp;"!$I$2",1),-OFFSET(INDIRECT(H$1&amp;"!$D$1",1),INDIRECT(H$1&amp;"!$I$1",1)-1+'15MIN'!$A2839-1,0),0)</f>
        <v>-130.661484</v>
      </c>
      <c r="J2839" s="20">
        <f ca="1">IF(INDIRECT(H$1&amp;"!$I$1",1)-1+'15MIN'!$A2839&lt;=INDIRECT(H$1&amp;"!$I$2",1),OFFSET(INDIRECT(H$1&amp;"!$G$1",1),INDIRECT(H$1&amp;"!$I$1",1)-1+'15MIN'!$A2839-1,0),0)</f>
        <v>1651.1831050000001</v>
      </c>
      <c r="K2839" s="21">
        <f ca="1">IF(INDIRECT(H$1&amp;"!$I$1",1)-1+'15MIN'!$A2839&lt;=INDIRECT(H$1&amp;"!$I$2",1),-OFFSET(INDIRECT(H$1&amp;"!$E$1",1),INDIRECT(H$1&amp;"!$I$1",1)-1+'15MIN'!$A2839-1,0),0)</f>
        <v>0</v>
      </c>
      <c r="L2839" s="20">
        <f ca="1">IF(INDIRECT(L$1&amp;"!$I$1",1)-1+'15MIN'!$A2839&lt;=INDIRECT(L$1&amp;"!$I$2",1),OFFSET(INDIRECT(L$1&amp;"!$F$1",1),INDIRECT(L$1&amp;"!$I$1",1)-1+'15MIN'!$A2839-1,0),0)</f>
        <v>2.0497999999999999E-2</v>
      </c>
      <c r="M2839" s="20">
        <f ca="1">IF(INDIRECT(L$1&amp;"!$I$1",1)-1+'15MIN'!$A2839&lt;=INDIRECT(L$1&amp;"!$I$2",1),-OFFSET(INDIRECT(L$1&amp;"!$D$1",1),INDIRECT(L$1&amp;"!$I$1",1)-1+'15MIN'!$A2839-1,0),0)</f>
        <v>-99.205428999999995</v>
      </c>
      <c r="N2839" s="20">
        <f ca="1">IF(INDIRECT(L$1&amp;"!$I$1",1)-1+'15MIN'!$A2839&lt;=INDIRECT(L$1&amp;"!$I$2",1),OFFSET(INDIRECT(L$1&amp;"!$G$1",1),INDIRECT(L$1&amp;"!$I$1",1)-1+'15MIN'!$A2839-1,0),0)</f>
        <v>931.961365</v>
      </c>
      <c r="O2839" s="21">
        <f ca="1">IF(INDIRECT(L$1&amp;"!$I$1",1)-1+'15MIN'!$A2839&lt;=INDIRECT(L$1&amp;"!$I$2",1),-OFFSET(INDIRECT(L$1&amp;"!$E$1",1),INDIRECT(L$1&amp;"!$I$1",1)-1+'15MIN'!$A2839-1,0),0)</f>
        <v>0</v>
      </c>
    </row>
    <row r="2840" spans="1:15" x14ac:dyDescent="0.2">
      <c r="A2840" s="1">
        <f t="shared" si="131"/>
        <v>2836</v>
      </c>
      <c r="B2840" s="1">
        <f t="shared" si="129"/>
        <v>30</v>
      </c>
      <c r="C2840" s="19">
        <f t="shared" si="130"/>
        <v>0.53125</v>
      </c>
      <c r="D2840" s="20">
        <f ca="1">IF(INDIRECT($D$1&amp;"!$I$1",1)-1+'15MIN'!$A2840&lt;=INDIRECT($D$1&amp;"!$I$2",1),OFFSET(INDIRECT($D$1&amp;"!$F$1",1),INDIRECT($D$1&amp;"!$I$1",1)-1+'15MIN'!$A2840-1,0),0)</f>
        <v>6.3810000000000004E-3</v>
      </c>
      <c r="E2840" s="20">
        <f ca="1">IF(CUEL!$I$1-1+'15MIN'!$A2840&lt;=CUEL!$I$2,-OFFSET(CUEL!$D$1,CUEL!$I$1-1+'15MIN'!$A2840-1,0),0)</f>
        <v>-22.367453000000001</v>
      </c>
      <c r="F2840" s="20">
        <f ca="1">IF(INDIRECT($D$1&amp;"!$I$1",1)-1+'15MIN'!$A2840&lt;=INDIRECT($D$1&amp;"!$I$2",1),OFFSET(INDIRECT($D$1&amp;"!$G$1",1),INDIRECT($D$1&amp;"!$I$1",1)-1+'15MIN'!$A2840-1,0),0)</f>
        <v>128.09573399999999</v>
      </c>
      <c r="G2840" s="21">
        <f ca="1">IF(INDIRECT($D$1&amp;"!$I$1",1)-1+'15MIN'!$A2840&lt;=INDIRECT($D$1&amp;"!$I$2",1),-OFFSET(INDIRECT($D$1&amp;"!$E$1",1),INDIRECT($D$1&amp;"!$I$1",1)-1+'15MIN'!$A2840-1,0),0)</f>
        <v>0</v>
      </c>
      <c r="H2840" s="20">
        <f ca="1">IF(INDIRECT(H$1&amp;"!$I$1",1)-1+'15MIN'!$A2840&lt;=INDIRECT(H$1&amp;"!$I$2",1),OFFSET(INDIRECT(H$1&amp;"!$F$1",1),INDIRECT(H$1&amp;"!$I$1",1)-1+'15MIN'!$A2840-1,0),0)</f>
        <v>57.814148000000003</v>
      </c>
      <c r="I2840" s="20">
        <f ca="1">IF(INDIRECT(H$1&amp;"!$I$1",1)-1+'15MIN'!$A2840&lt;=INDIRECT(H$1&amp;"!$I$2",1),-OFFSET(INDIRECT(H$1&amp;"!$D$1",1),INDIRECT(H$1&amp;"!$I$1",1)-1+'15MIN'!$A2840-1,0),0)</f>
        <v>-36.161681999999999</v>
      </c>
      <c r="J2840" s="20">
        <f ca="1">IF(INDIRECT(H$1&amp;"!$I$1",1)-1+'15MIN'!$A2840&lt;=INDIRECT(H$1&amp;"!$I$2",1),OFFSET(INDIRECT(H$1&amp;"!$G$1",1),INDIRECT(H$1&amp;"!$I$1",1)-1+'15MIN'!$A2840-1,0),0)</f>
        <v>815.49908400000004</v>
      </c>
      <c r="K2840" s="21">
        <f ca="1">IF(INDIRECT(H$1&amp;"!$I$1",1)-1+'15MIN'!$A2840&lt;=INDIRECT(H$1&amp;"!$I$2",1),-OFFSET(INDIRECT(H$1&amp;"!$E$1",1),INDIRECT(H$1&amp;"!$I$1",1)-1+'15MIN'!$A2840-1,0),0)</f>
        <v>-79.950798000000006</v>
      </c>
      <c r="L2840" s="20">
        <f ca="1">IF(INDIRECT(L$1&amp;"!$I$1",1)-1+'15MIN'!$A2840&lt;=INDIRECT(L$1&amp;"!$I$2",1),OFFSET(INDIRECT(L$1&amp;"!$F$1",1),INDIRECT(L$1&amp;"!$I$1",1)-1+'15MIN'!$A2840-1,0),0)</f>
        <v>0</v>
      </c>
      <c r="M2840" s="20">
        <f ca="1">IF(INDIRECT(L$1&amp;"!$I$1",1)-1+'15MIN'!$A2840&lt;=INDIRECT(L$1&amp;"!$I$2",1),-OFFSET(INDIRECT(L$1&amp;"!$D$1",1),INDIRECT(L$1&amp;"!$I$1",1)-1+'15MIN'!$A2840-1,0),0)</f>
        <v>-101.948318</v>
      </c>
      <c r="N2840" s="20">
        <f ca="1">IF(INDIRECT(L$1&amp;"!$I$1",1)-1+'15MIN'!$A2840&lt;=INDIRECT(L$1&amp;"!$I$2",1),OFFSET(INDIRECT(L$1&amp;"!$G$1",1),INDIRECT(L$1&amp;"!$I$1",1)-1+'15MIN'!$A2840-1,0),0)</f>
        <v>1097.8480219999999</v>
      </c>
      <c r="O2840" s="21">
        <f ca="1">IF(INDIRECT(L$1&amp;"!$I$1",1)-1+'15MIN'!$A2840&lt;=INDIRECT(L$1&amp;"!$I$2",1),-OFFSET(INDIRECT(L$1&amp;"!$E$1",1),INDIRECT(L$1&amp;"!$I$1",1)-1+'15MIN'!$A2840-1,0),0)</f>
        <v>0</v>
      </c>
    </row>
    <row r="2841" spans="1:15" x14ac:dyDescent="0.2">
      <c r="A2841" s="1">
        <f t="shared" si="131"/>
        <v>2837</v>
      </c>
      <c r="B2841" s="1">
        <f t="shared" si="129"/>
        <v>30</v>
      </c>
      <c r="C2841" s="19">
        <f t="shared" si="130"/>
        <v>0.54166666666666696</v>
      </c>
      <c r="D2841" s="20">
        <f ca="1">IF(INDIRECT($D$1&amp;"!$I$1",1)-1+'15MIN'!$A2841&lt;=INDIRECT($D$1&amp;"!$I$2",1),OFFSET(INDIRECT($D$1&amp;"!$F$1",1),INDIRECT($D$1&amp;"!$I$1",1)-1+'15MIN'!$A2841-1,0),0)</f>
        <v>0</v>
      </c>
      <c r="E2841" s="20">
        <f ca="1">IF(CUEL!$I$1-1+'15MIN'!$A2841&lt;=CUEL!$I$2,-OFFSET(CUEL!$D$1,CUEL!$I$1-1+'15MIN'!$A2841-1,0),0)</f>
        <v>-24.299892</v>
      </c>
      <c r="F2841" s="20">
        <f ca="1">IF(INDIRECT($D$1&amp;"!$I$1",1)-1+'15MIN'!$A2841&lt;=INDIRECT($D$1&amp;"!$I$2",1),OFFSET(INDIRECT($D$1&amp;"!$G$1",1),INDIRECT($D$1&amp;"!$I$1",1)-1+'15MIN'!$A2841-1,0),0)</f>
        <v>129.84875500000001</v>
      </c>
      <c r="G2841" s="21">
        <f ca="1">IF(INDIRECT($D$1&amp;"!$I$1",1)-1+'15MIN'!$A2841&lt;=INDIRECT($D$1&amp;"!$I$2",1),-OFFSET(INDIRECT($D$1&amp;"!$E$1",1),INDIRECT($D$1&amp;"!$I$1",1)-1+'15MIN'!$A2841-1,0),0)</f>
        <v>0</v>
      </c>
      <c r="H2841" s="20">
        <f ca="1">IF(INDIRECT(H$1&amp;"!$I$1",1)-1+'15MIN'!$A2841&lt;=INDIRECT(H$1&amp;"!$I$2",1),OFFSET(INDIRECT(H$1&amp;"!$F$1",1),INDIRECT(H$1&amp;"!$I$1",1)-1+'15MIN'!$A2841-1,0),0)</f>
        <v>334.41015599999997</v>
      </c>
      <c r="I2841" s="20">
        <f ca="1">IF(INDIRECT(H$1&amp;"!$I$1",1)-1+'15MIN'!$A2841&lt;=INDIRECT(H$1&amp;"!$I$2",1),-OFFSET(INDIRECT(H$1&amp;"!$D$1",1),INDIRECT(H$1&amp;"!$I$1",1)-1+'15MIN'!$A2841-1,0),0)</f>
        <v>0</v>
      </c>
      <c r="J2841" s="20">
        <f ca="1">IF(INDIRECT(H$1&amp;"!$I$1",1)-1+'15MIN'!$A2841&lt;=INDIRECT(H$1&amp;"!$I$2",1),OFFSET(INDIRECT(H$1&amp;"!$G$1",1),INDIRECT(H$1&amp;"!$I$1",1)-1+'15MIN'!$A2841-1,0),0)</f>
        <v>0</v>
      </c>
      <c r="K2841" s="21">
        <f ca="1">IF(INDIRECT(H$1&amp;"!$I$1",1)-1+'15MIN'!$A2841&lt;=INDIRECT(H$1&amp;"!$I$2",1),-OFFSET(INDIRECT(H$1&amp;"!$E$1",1),INDIRECT(H$1&amp;"!$I$1",1)-1+'15MIN'!$A2841-1,0),0)</f>
        <v>-196.04527300000001</v>
      </c>
      <c r="L2841" s="20">
        <f ca="1">IF(INDIRECT(L$1&amp;"!$I$1",1)-1+'15MIN'!$A2841&lt;=INDIRECT(L$1&amp;"!$I$2",1),OFFSET(INDIRECT(L$1&amp;"!$F$1",1),INDIRECT(L$1&amp;"!$I$1",1)-1+'15MIN'!$A2841-1,0),0)</f>
        <v>27.87377</v>
      </c>
      <c r="M2841" s="20">
        <f ca="1">IF(INDIRECT(L$1&amp;"!$I$1",1)-1+'15MIN'!$A2841&lt;=INDIRECT(L$1&amp;"!$I$2",1),-OFFSET(INDIRECT(L$1&amp;"!$D$1",1),INDIRECT(L$1&amp;"!$I$1",1)-1+'15MIN'!$A2841-1,0),0)</f>
        <v>-47.071635999999998</v>
      </c>
      <c r="N2841" s="20">
        <f ca="1">IF(INDIRECT(L$1&amp;"!$I$1",1)-1+'15MIN'!$A2841&lt;=INDIRECT(L$1&amp;"!$I$2",1),OFFSET(INDIRECT(L$1&amp;"!$G$1",1),INDIRECT(L$1&amp;"!$I$1",1)-1+'15MIN'!$A2841-1,0),0)</f>
        <v>332.248627</v>
      </c>
      <c r="O2841" s="21">
        <f ca="1">IF(INDIRECT(L$1&amp;"!$I$1",1)-1+'15MIN'!$A2841&lt;=INDIRECT(L$1&amp;"!$I$2",1),-OFFSET(INDIRECT(L$1&amp;"!$E$1",1),INDIRECT(L$1&amp;"!$I$1",1)-1+'15MIN'!$A2841-1,0),0)</f>
        <v>-189.40379300000001</v>
      </c>
    </row>
    <row r="2842" spans="1:15" x14ac:dyDescent="0.2">
      <c r="A2842" s="1">
        <f t="shared" si="131"/>
        <v>2838</v>
      </c>
      <c r="B2842" s="1">
        <f t="shared" si="129"/>
        <v>30</v>
      </c>
      <c r="C2842" s="19">
        <f t="shared" si="130"/>
        <v>0.55208333333333304</v>
      </c>
      <c r="D2842" s="20">
        <f ca="1">IF(INDIRECT($D$1&amp;"!$I$1",1)-1+'15MIN'!$A2842&lt;=INDIRECT($D$1&amp;"!$I$2",1),OFFSET(INDIRECT($D$1&amp;"!$F$1",1),INDIRECT($D$1&amp;"!$I$1",1)-1+'15MIN'!$A2842-1,0),0)</f>
        <v>0</v>
      </c>
      <c r="E2842" s="20">
        <f ca="1">IF(CUEL!$I$1-1+'15MIN'!$A2842&lt;=CUEL!$I$2,-OFFSET(CUEL!$D$1,CUEL!$I$1-1+'15MIN'!$A2842-1,0),0)</f>
        <v>-25.221081000000002</v>
      </c>
      <c r="F2842" s="20">
        <f ca="1">IF(INDIRECT($D$1&amp;"!$I$1",1)-1+'15MIN'!$A2842&lt;=INDIRECT($D$1&amp;"!$I$2",1),OFFSET(INDIRECT($D$1&amp;"!$G$1",1),INDIRECT($D$1&amp;"!$I$1",1)-1+'15MIN'!$A2842-1,0),0)</f>
        <v>130.581604</v>
      </c>
      <c r="G2842" s="21">
        <f ca="1">IF(INDIRECT($D$1&amp;"!$I$1",1)-1+'15MIN'!$A2842&lt;=INDIRECT($D$1&amp;"!$I$2",1),-OFFSET(INDIRECT($D$1&amp;"!$E$1",1),INDIRECT($D$1&amp;"!$I$1",1)-1+'15MIN'!$A2842-1,0),0)</f>
        <v>0</v>
      </c>
      <c r="H2842" s="20">
        <f ca="1">IF(INDIRECT(H$1&amp;"!$I$1",1)-1+'15MIN'!$A2842&lt;=INDIRECT(H$1&amp;"!$I$2",1),OFFSET(INDIRECT(H$1&amp;"!$F$1",1),INDIRECT(H$1&amp;"!$I$1",1)-1+'15MIN'!$A2842-1,0),0)</f>
        <v>374.37521400000003</v>
      </c>
      <c r="I2842" s="20">
        <f ca="1">IF(INDIRECT(H$1&amp;"!$I$1",1)-1+'15MIN'!$A2842&lt;=INDIRECT(H$1&amp;"!$I$2",1),-OFFSET(INDIRECT(H$1&amp;"!$D$1",1),INDIRECT(H$1&amp;"!$I$1",1)-1+'15MIN'!$A2842-1,0),0)</f>
        <v>0</v>
      </c>
      <c r="J2842" s="20">
        <f ca="1">IF(INDIRECT(H$1&amp;"!$I$1",1)-1+'15MIN'!$A2842&lt;=INDIRECT(H$1&amp;"!$I$2",1),OFFSET(INDIRECT(H$1&amp;"!$G$1",1),INDIRECT(H$1&amp;"!$I$1",1)-1+'15MIN'!$A2842-1,0),0)</f>
        <v>1.9834000000000001E-2</v>
      </c>
      <c r="K2842" s="21">
        <f ca="1">IF(INDIRECT(H$1&amp;"!$I$1",1)-1+'15MIN'!$A2842&lt;=INDIRECT(H$1&amp;"!$I$2",1),-OFFSET(INDIRECT(H$1&amp;"!$E$1",1),INDIRECT(H$1&amp;"!$I$1",1)-1+'15MIN'!$A2842-1,0),0)</f>
        <v>-85.567527999999996</v>
      </c>
      <c r="L2842" s="20">
        <f ca="1">IF(INDIRECT(L$1&amp;"!$I$1",1)-1+'15MIN'!$A2842&lt;=INDIRECT(L$1&amp;"!$I$2",1),OFFSET(INDIRECT(L$1&amp;"!$F$1",1),INDIRECT(L$1&amp;"!$I$1",1)-1+'15MIN'!$A2842-1,0),0)</f>
        <v>28.237396</v>
      </c>
      <c r="M2842" s="20">
        <f ca="1">IF(INDIRECT(L$1&amp;"!$I$1",1)-1+'15MIN'!$A2842&lt;=INDIRECT(L$1&amp;"!$I$2",1),-OFFSET(INDIRECT(L$1&amp;"!$D$1",1),INDIRECT(L$1&amp;"!$I$1",1)-1+'15MIN'!$A2842-1,0),0)</f>
        <v>-32.225132000000002</v>
      </c>
      <c r="N2842" s="20">
        <f ca="1">IF(INDIRECT(L$1&amp;"!$I$1",1)-1+'15MIN'!$A2842&lt;=INDIRECT(L$1&amp;"!$I$2",1),OFFSET(INDIRECT(L$1&amp;"!$G$1",1),INDIRECT(L$1&amp;"!$I$1",1)-1+'15MIN'!$A2842-1,0),0)</f>
        <v>149.20199600000001</v>
      </c>
      <c r="O2842" s="21">
        <f ca="1">IF(INDIRECT(L$1&amp;"!$I$1",1)-1+'15MIN'!$A2842&lt;=INDIRECT(L$1&amp;"!$I$2",1),-OFFSET(INDIRECT(L$1&amp;"!$E$1",1),INDIRECT(L$1&amp;"!$I$1",1)-1+'15MIN'!$A2842-1,0),0)</f>
        <v>-49.325671999999997</v>
      </c>
    </row>
    <row r="2843" spans="1:15" x14ac:dyDescent="0.2">
      <c r="A2843" s="1">
        <f t="shared" si="131"/>
        <v>2839</v>
      </c>
      <c r="B2843" s="1">
        <f t="shared" si="129"/>
        <v>30</v>
      </c>
      <c r="C2843" s="19">
        <f t="shared" si="130"/>
        <v>0.5625</v>
      </c>
      <c r="D2843" s="20">
        <f ca="1">IF(INDIRECT($D$1&amp;"!$I$1",1)-1+'15MIN'!$A2843&lt;=INDIRECT($D$1&amp;"!$I$2",1),OFFSET(INDIRECT($D$1&amp;"!$F$1",1),INDIRECT($D$1&amp;"!$I$1",1)-1+'15MIN'!$A2843-1,0),0)</f>
        <v>0</v>
      </c>
      <c r="E2843" s="20">
        <f ca="1">IF(CUEL!$I$1-1+'15MIN'!$A2843&lt;=CUEL!$I$2,-OFFSET(CUEL!$D$1,CUEL!$I$1-1+'15MIN'!$A2843-1,0),0)</f>
        <v>-23.068978999999999</v>
      </c>
      <c r="F2843" s="20">
        <f ca="1">IF(INDIRECT($D$1&amp;"!$I$1",1)-1+'15MIN'!$A2843&lt;=INDIRECT($D$1&amp;"!$I$2",1),OFFSET(INDIRECT($D$1&amp;"!$G$1",1),INDIRECT($D$1&amp;"!$I$1",1)-1+'15MIN'!$A2843-1,0),0)</f>
        <v>130.67602500000001</v>
      </c>
      <c r="G2843" s="21">
        <f ca="1">IF(INDIRECT($D$1&amp;"!$I$1",1)-1+'15MIN'!$A2843&lt;=INDIRECT($D$1&amp;"!$I$2",1),-OFFSET(INDIRECT($D$1&amp;"!$E$1",1),INDIRECT($D$1&amp;"!$I$1",1)-1+'15MIN'!$A2843-1,0),0)</f>
        <v>0</v>
      </c>
      <c r="H2843" s="20">
        <f ca="1">IF(INDIRECT(H$1&amp;"!$I$1",1)-1+'15MIN'!$A2843&lt;=INDIRECT(H$1&amp;"!$I$2",1),OFFSET(INDIRECT(H$1&amp;"!$F$1",1),INDIRECT(H$1&amp;"!$I$1",1)-1+'15MIN'!$A2843-1,0),0)</f>
        <v>509.93173200000001</v>
      </c>
      <c r="I2843" s="20">
        <f ca="1">IF(INDIRECT(H$1&amp;"!$I$1",1)-1+'15MIN'!$A2843&lt;=INDIRECT(H$1&amp;"!$I$2",1),-OFFSET(INDIRECT(H$1&amp;"!$D$1",1),INDIRECT(H$1&amp;"!$I$1",1)-1+'15MIN'!$A2843-1,0),0)</f>
        <v>0</v>
      </c>
      <c r="J2843" s="20">
        <f ca="1">IF(INDIRECT(H$1&amp;"!$I$1",1)-1+'15MIN'!$A2843&lt;=INDIRECT(H$1&amp;"!$I$2",1),OFFSET(INDIRECT(H$1&amp;"!$G$1",1),INDIRECT(H$1&amp;"!$I$1",1)-1+'15MIN'!$A2843-1,0),0)</f>
        <v>0.39222499999999999</v>
      </c>
      <c r="K2843" s="21">
        <f ca="1">IF(INDIRECT(H$1&amp;"!$I$1",1)-1+'15MIN'!$A2843&lt;=INDIRECT(H$1&amp;"!$I$2",1),-OFFSET(INDIRECT(H$1&amp;"!$E$1",1),INDIRECT(H$1&amp;"!$I$1",1)-1+'15MIN'!$A2843-1,0),0)</f>
        <v>-41.339947000000002</v>
      </c>
      <c r="L2843" s="20">
        <f ca="1">IF(INDIRECT(L$1&amp;"!$I$1",1)-1+'15MIN'!$A2843&lt;=INDIRECT(L$1&amp;"!$I$2",1),OFFSET(INDIRECT(L$1&amp;"!$F$1",1),INDIRECT(L$1&amp;"!$I$1",1)-1+'15MIN'!$A2843-1,0),0)</f>
        <v>0</v>
      </c>
      <c r="M2843" s="20">
        <f ca="1">IF(INDIRECT(L$1&amp;"!$I$1",1)-1+'15MIN'!$A2843&lt;=INDIRECT(L$1&amp;"!$I$2",1),-OFFSET(INDIRECT(L$1&amp;"!$D$1",1),INDIRECT(L$1&amp;"!$I$1",1)-1+'15MIN'!$A2843-1,0),0)</f>
        <v>-101.606461</v>
      </c>
      <c r="N2843" s="20">
        <f ca="1">IF(INDIRECT(L$1&amp;"!$I$1",1)-1+'15MIN'!$A2843&lt;=INDIRECT(L$1&amp;"!$I$2",1),OFFSET(INDIRECT(L$1&amp;"!$G$1",1),INDIRECT(L$1&amp;"!$I$1",1)-1+'15MIN'!$A2843-1,0),0)</f>
        <v>766.47692900000004</v>
      </c>
      <c r="O2843" s="21">
        <f ca="1">IF(INDIRECT(L$1&amp;"!$I$1",1)-1+'15MIN'!$A2843&lt;=INDIRECT(L$1&amp;"!$I$2",1),-OFFSET(INDIRECT(L$1&amp;"!$E$1",1),INDIRECT(L$1&amp;"!$I$1",1)-1+'15MIN'!$A2843-1,0),0)</f>
        <v>0</v>
      </c>
    </row>
    <row r="2844" spans="1:15" x14ac:dyDescent="0.2">
      <c r="A2844" s="1">
        <f t="shared" si="131"/>
        <v>2840</v>
      </c>
      <c r="B2844" s="1">
        <f t="shared" si="129"/>
        <v>30</v>
      </c>
      <c r="C2844" s="19">
        <f t="shared" si="130"/>
        <v>0.57291666666666696</v>
      </c>
      <c r="D2844" s="20">
        <f ca="1">IF(INDIRECT($D$1&amp;"!$I$1",1)-1+'15MIN'!$A2844&lt;=INDIRECT($D$1&amp;"!$I$2",1),OFFSET(INDIRECT($D$1&amp;"!$F$1",1),INDIRECT($D$1&amp;"!$I$1",1)-1+'15MIN'!$A2844-1,0),0)</f>
        <v>5.9500209999999996</v>
      </c>
      <c r="E2844" s="20">
        <f ca="1">IF(CUEL!$I$1-1+'15MIN'!$A2844&lt;=CUEL!$I$2,-OFFSET(CUEL!$D$1,CUEL!$I$1-1+'15MIN'!$A2844-1,0),0)</f>
        <v>-13.087775000000001</v>
      </c>
      <c r="F2844" s="20">
        <f ca="1">IF(INDIRECT($D$1&amp;"!$I$1",1)-1+'15MIN'!$A2844&lt;=INDIRECT($D$1&amp;"!$I$2",1),OFFSET(INDIRECT($D$1&amp;"!$G$1",1),INDIRECT($D$1&amp;"!$I$1",1)-1+'15MIN'!$A2844-1,0),0)</f>
        <v>123.668694</v>
      </c>
      <c r="G2844" s="21">
        <f ca="1">IF(INDIRECT($D$1&amp;"!$I$1",1)-1+'15MIN'!$A2844&lt;=INDIRECT($D$1&amp;"!$I$2",1),-OFFSET(INDIRECT($D$1&amp;"!$E$1",1),INDIRECT($D$1&amp;"!$I$1",1)-1+'15MIN'!$A2844-1,0),0)</f>
        <v>0</v>
      </c>
      <c r="H2844" s="20">
        <f ca="1">IF(INDIRECT(H$1&amp;"!$I$1",1)-1+'15MIN'!$A2844&lt;=INDIRECT(H$1&amp;"!$I$2",1),OFFSET(INDIRECT(H$1&amp;"!$F$1",1),INDIRECT(H$1&amp;"!$I$1",1)-1+'15MIN'!$A2844-1,0),0)</f>
        <v>632.34020999999996</v>
      </c>
      <c r="I2844" s="20">
        <f ca="1">IF(INDIRECT(H$1&amp;"!$I$1",1)-1+'15MIN'!$A2844&lt;=INDIRECT(H$1&amp;"!$I$2",1),-OFFSET(INDIRECT(H$1&amp;"!$D$1",1),INDIRECT(H$1&amp;"!$I$1",1)-1+'15MIN'!$A2844-1,0),0)</f>
        <v>0</v>
      </c>
      <c r="J2844" s="20">
        <f ca="1">IF(INDIRECT(H$1&amp;"!$I$1",1)-1+'15MIN'!$A2844&lt;=INDIRECT(H$1&amp;"!$I$2",1),OFFSET(INDIRECT(H$1&amp;"!$G$1",1),INDIRECT(H$1&amp;"!$I$1",1)-1+'15MIN'!$A2844-1,0),0)</f>
        <v>0.37396299999999999</v>
      </c>
      <c r="K2844" s="21">
        <f ca="1">IF(INDIRECT(H$1&amp;"!$I$1",1)-1+'15MIN'!$A2844&lt;=INDIRECT(H$1&amp;"!$I$2",1),-OFFSET(INDIRECT(H$1&amp;"!$E$1",1),INDIRECT(H$1&amp;"!$I$1",1)-1+'15MIN'!$A2844-1,0),0)</f>
        <v>-43.120842000000003</v>
      </c>
      <c r="L2844" s="20">
        <f ca="1">IF(INDIRECT(L$1&amp;"!$I$1",1)-1+'15MIN'!$A2844&lt;=INDIRECT(L$1&amp;"!$I$2",1),OFFSET(INDIRECT(L$1&amp;"!$F$1",1),INDIRECT(L$1&amp;"!$I$1",1)-1+'15MIN'!$A2844-1,0),0)</f>
        <v>1.896312</v>
      </c>
      <c r="M2844" s="20">
        <f ca="1">IF(INDIRECT(L$1&amp;"!$I$1",1)-1+'15MIN'!$A2844&lt;=INDIRECT(L$1&amp;"!$I$2",1),-OFFSET(INDIRECT(L$1&amp;"!$D$1",1),INDIRECT(L$1&amp;"!$I$1",1)-1+'15MIN'!$A2844-1,0),0)</f>
        <v>-75.554443000000006</v>
      </c>
      <c r="N2844" s="20">
        <f ca="1">IF(INDIRECT(L$1&amp;"!$I$1",1)-1+'15MIN'!$A2844&lt;=INDIRECT(L$1&amp;"!$I$2",1),OFFSET(INDIRECT(L$1&amp;"!$G$1",1),INDIRECT(L$1&amp;"!$I$1",1)-1+'15MIN'!$A2844-1,0),0)</f>
        <v>452.16006499999997</v>
      </c>
      <c r="O2844" s="21">
        <f ca="1">IF(INDIRECT(L$1&amp;"!$I$1",1)-1+'15MIN'!$A2844&lt;=INDIRECT(L$1&amp;"!$I$2",1),-OFFSET(INDIRECT(L$1&amp;"!$E$1",1),INDIRECT(L$1&amp;"!$I$1",1)-1+'15MIN'!$A2844-1,0),0)</f>
        <v>-18.798479</v>
      </c>
    </row>
    <row r="2845" spans="1:15" x14ac:dyDescent="0.2">
      <c r="A2845" s="1">
        <f t="shared" si="131"/>
        <v>2841</v>
      </c>
      <c r="B2845" s="1">
        <f t="shared" si="129"/>
        <v>30</v>
      </c>
      <c r="C2845" s="19">
        <f t="shared" si="130"/>
        <v>0.58333333333333304</v>
      </c>
      <c r="D2845" s="20">
        <f ca="1">IF(INDIRECT($D$1&amp;"!$I$1",1)-1+'15MIN'!$A2845&lt;=INDIRECT($D$1&amp;"!$I$2",1),OFFSET(INDIRECT($D$1&amp;"!$F$1",1),INDIRECT($D$1&amp;"!$I$1",1)-1+'15MIN'!$A2845-1,0),0)</f>
        <v>0.58049399999999995</v>
      </c>
      <c r="E2845" s="20">
        <f ca="1">IF(CUEL!$I$1-1+'15MIN'!$A2845&lt;=CUEL!$I$2,-OFFSET(CUEL!$D$1,CUEL!$I$1-1+'15MIN'!$A2845-1,0),0)</f>
        <v>-17.014576000000002</v>
      </c>
      <c r="F2845" s="20">
        <f ca="1">IF(INDIRECT($D$1&amp;"!$I$1",1)-1+'15MIN'!$A2845&lt;=INDIRECT($D$1&amp;"!$I$2",1),OFFSET(INDIRECT($D$1&amp;"!$G$1",1),INDIRECT($D$1&amp;"!$I$1",1)-1+'15MIN'!$A2845-1,0),0)</f>
        <v>125.754715</v>
      </c>
      <c r="G2845" s="21">
        <f ca="1">IF(INDIRECT($D$1&amp;"!$I$1",1)-1+'15MIN'!$A2845&lt;=INDIRECT($D$1&amp;"!$I$2",1),-OFFSET(INDIRECT($D$1&amp;"!$E$1",1),INDIRECT($D$1&amp;"!$I$1",1)-1+'15MIN'!$A2845-1,0),0)</f>
        <v>0</v>
      </c>
      <c r="H2845" s="20">
        <f ca="1">IF(INDIRECT(H$1&amp;"!$I$1",1)-1+'15MIN'!$A2845&lt;=INDIRECT(H$1&amp;"!$I$2",1),OFFSET(INDIRECT(H$1&amp;"!$F$1",1),INDIRECT(H$1&amp;"!$I$1",1)-1+'15MIN'!$A2845-1,0),0)</f>
        <v>372.95193499999999</v>
      </c>
      <c r="I2845" s="20">
        <f ca="1">IF(INDIRECT(H$1&amp;"!$I$1",1)-1+'15MIN'!$A2845&lt;=INDIRECT(H$1&amp;"!$I$2",1),-OFFSET(INDIRECT(H$1&amp;"!$D$1",1),INDIRECT(H$1&amp;"!$I$1",1)-1+'15MIN'!$A2845-1,0),0)</f>
        <v>0</v>
      </c>
      <c r="J2845" s="20">
        <f ca="1">IF(INDIRECT(H$1&amp;"!$I$1",1)-1+'15MIN'!$A2845&lt;=INDIRECT(H$1&amp;"!$I$2",1),OFFSET(INDIRECT(H$1&amp;"!$G$1",1),INDIRECT(H$1&amp;"!$I$1",1)-1+'15MIN'!$A2845-1,0),0)</f>
        <v>3.2191839999999998</v>
      </c>
      <c r="K2845" s="21">
        <f ca="1">IF(INDIRECT(H$1&amp;"!$I$1",1)-1+'15MIN'!$A2845&lt;=INDIRECT(H$1&amp;"!$I$2",1),-OFFSET(INDIRECT(H$1&amp;"!$E$1",1),INDIRECT(H$1&amp;"!$I$1",1)-1+'15MIN'!$A2845-1,0),0)</f>
        <v>-53.111465000000003</v>
      </c>
      <c r="L2845" s="20">
        <f ca="1">IF(INDIRECT(L$1&amp;"!$I$1",1)-1+'15MIN'!$A2845&lt;=INDIRECT(L$1&amp;"!$I$2",1),OFFSET(INDIRECT(L$1&amp;"!$F$1",1),INDIRECT(L$1&amp;"!$I$1",1)-1+'15MIN'!$A2845-1,0),0)</f>
        <v>14.061512</v>
      </c>
      <c r="M2845" s="20">
        <f ca="1">IF(INDIRECT(L$1&amp;"!$I$1",1)-1+'15MIN'!$A2845&lt;=INDIRECT(L$1&amp;"!$I$2",1),-OFFSET(INDIRECT(L$1&amp;"!$D$1",1),INDIRECT(L$1&amp;"!$I$1",1)-1+'15MIN'!$A2845-1,0),0)</f>
        <v>-46.556308999999999</v>
      </c>
      <c r="N2845" s="20">
        <f ca="1">IF(INDIRECT(L$1&amp;"!$I$1",1)-1+'15MIN'!$A2845&lt;=INDIRECT(L$1&amp;"!$I$2",1),OFFSET(INDIRECT(L$1&amp;"!$G$1",1),INDIRECT(L$1&amp;"!$I$1",1)-1+'15MIN'!$A2845-1,0),0)</f>
        <v>147.950333</v>
      </c>
      <c r="O2845" s="21">
        <f ca="1">IF(INDIRECT(L$1&amp;"!$I$1",1)-1+'15MIN'!$A2845&lt;=INDIRECT(L$1&amp;"!$I$2",1),-OFFSET(INDIRECT(L$1&amp;"!$E$1",1),INDIRECT(L$1&amp;"!$I$1",1)-1+'15MIN'!$A2845-1,0),0)</f>
        <v>-234.65879799999999</v>
      </c>
    </row>
    <row r="2846" spans="1:15" x14ac:dyDescent="0.2">
      <c r="A2846" s="1">
        <f t="shared" si="131"/>
        <v>2842</v>
      </c>
      <c r="B2846" s="1">
        <f t="shared" si="129"/>
        <v>30</v>
      </c>
      <c r="C2846" s="19">
        <f t="shared" si="130"/>
        <v>0.59375</v>
      </c>
      <c r="D2846" s="20">
        <f ca="1">IF(INDIRECT($D$1&amp;"!$I$1",1)-1+'15MIN'!$A2846&lt;=INDIRECT($D$1&amp;"!$I$2",1),OFFSET(INDIRECT($D$1&amp;"!$F$1",1),INDIRECT($D$1&amp;"!$I$1",1)-1+'15MIN'!$A2846-1,0),0)</f>
        <v>2.8886270000000001</v>
      </c>
      <c r="E2846" s="20">
        <f ca="1">IF(CUEL!$I$1-1+'15MIN'!$A2846&lt;=CUEL!$I$2,-OFFSET(CUEL!$D$1,CUEL!$I$1-1+'15MIN'!$A2846-1,0),0)</f>
        <v>-13.324313</v>
      </c>
      <c r="F2846" s="20">
        <f ca="1">IF(INDIRECT($D$1&amp;"!$I$1",1)-1+'15MIN'!$A2846&lt;=INDIRECT($D$1&amp;"!$I$2",1),OFFSET(INDIRECT($D$1&amp;"!$G$1",1),INDIRECT($D$1&amp;"!$I$1",1)-1+'15MIN'!$A2846-1,0),0)</f>
        <v>126.94395400000001</v>
      </c>
      <c r="G2846" s="21">
        <f ca="1">IF(INDIRECT($D$1&amp;"!$I$1",1)-1+'15MIN'!$A2846&lt;=INDIRECT($D$1&amp;"!$I$2",1),-OFFSET(INDIRECT($D$1&amp;"!$E$1",1),INDIRECT($D$1&amp;"!$I$1",1)-1+'15MIN'!$A2846-1,0),0)</f>
        <v>0</v>
      </c>
      <c r="H2846" s="20">
        <f ca="1">IF(INDIRECT(H$1&amp;"!$I$1",1)-1+'15MIN'!$A2846&lt;=INDIRECT(H$1&amp;"!$I$2",1),OFFSET(INDIRECT(H$1&amp;"!$F$1",1),INDIRECT(H$1&amp;"!$I$1",1)-1+'15MIN'!$A2846-1,0),0)</f>
        <v>517.81793200000004</v>
      </c>
      <c r="I2846" s="20">
        <f ca="1">IF(INDIRECT(H$1&amp;"!$I$1",1)-1+'15MIN'!$A2846&lt;=INDIRECT(H$1&amp;"!$I$2",1),-OFFSET(INDIRECT(H$1&amp;"!$D$1",1),INDIRECT(H$1&amp;"!$I$1",1)-1+'15MIN'!$A2846-1,0),0)</f>
        <v>0</v>
      </c>
      <c r="J2846" s="20">
        <f ca="1">IF(INDIRECT(H$1&amp;"!$I$1",1)-1+'15MIN'!$A2846&lt;=INDIRECT(H$1&amp;"!$I$2",1),OFFSET(INDIRECT(H$1&amp;"!$G$1",1),INDIRECT(H$1&amp;"!$I$1",1)-1+'15MIN'!$A2846-1,0),0)</f>
        <v>4.8850429999999996</v>
      </c>
      <c r="K2846" s="21">
        <f ca="1">IF(INDIRECT(H$1&amp;"!$I$1",1)-1+'15MIN'!$A2846&lt;=INDIRECT(H$1&amp;"!$I$2",1),-OFFSET(INDIRECT(H$1&amp;"!$E$1",1),INDIRECT(H$1&amp;"!$I$1",1)-1+'15MIN'!$A2846-1,0),0)</f>
        <v>-38.168888000000003</v>
      </c>
      <c r="L2846" s="20">
        <f ca="1">IF(INDIRECT(L$1&amp;"!$I$1",1)-1+'15MIN'!$A2846&lt;=INDIRECT(L$1&amp;"!$I$2",1),OFFSET(INDIRECT(L$1&amp;"!$F$1",1),INDIRECT(L$1&amp;"!$I$1",1)-1+'15MIN'!$A2846-1,0),0)</f>
        <v>15.854412999999999</v>
      </c>
      <c r="M2846" s="20">
        <f ca="1">IF(INDIRECT(L$1&amp;"!$I$1",1)-1+'15MIN'!$A2846&lt;=INDIRECT(L$1&amp;"!$I$2",1),-OFFSET(INDIRECT(L$1&amp;"!$D$1",1),INDIRECT(L$1&amp;"!$I$1",1)-1+'15MIN'!$A2846-1,0),0)</f>
        <v>-31.753530999999999</v>
      </c>
      <c r="N2846" s="20">
        <f ca="1">IF(INDIRECT(L$1&amp;"!$I$1",1)-1+'15MIN'!$A2846&lt;=INDIRECT(L$1&amp;"!$I$2",1),OFFSET(INDIRECT(L$1&amp;"!$G$1",1),INDIRECT(L$1&amp;"!$I$1",1)-1+'15MIN'!$A2846-1,0),0)</f>
        <v>124.14237199999999</v>
      </c>
      <c r="O2846" s="21">
        <f ca="1">IF(INDIRECT(L$1&amp;"!$I$1",1)-1+'15MIN'!$A2846&lt;=INDIRECT(L$1&amp;"!$I$2",1),-OFFSET(INDIRECT(L$1&amp;"!$E$1",1),INDIRECT(L$1&amp;"!$I$1",1)-1+'15MIN'!$A2846-1,0),0)</f>
        <v>-101.751541</v>
      </c>
    </row>
    <row r="2847" spans="1:15" x14ac:dyDescent="0.2">
      <c r="A2847" s="1">
        <f t="shared" si="131"/>
        <v>2843</v>
      </c>
      <c r="B2847" s="1">
        <f t="shared" si="129"/>
        <v>30</v>
      </c>
      <c r="C2847" s="19">
        <f t="shared" si="130"/>
        <v>0.60416666666666696</v>
      </c>
      <c r="D2847" s="20">
        <f ca="1">IF(INDIRECT($D$1&amp;"!$I$1",1)-1+'15MIN'!$A2847&lt;=INDIRECT($D$1&amp;"!$I$2",1),OFFSET(INDIRECT($D$1&amp;"!$F$1",1),INDIRECT($D$1&amp;"!$I$1",1)-1+'15MIN'!$A2847-1,0),0)</f>
        <v>1.049601</v>
      </c>
      <c r="E2847" s="20">
        <f ca="1">IF(CUEL!$I$1-1+'15MIN'!$A2847&lt;=CUEL!$I$2,-OFFSET(CUEL!$D$1,CUEL!$I$1-1+'15MIN'!$A2847-1,0),0)</f>
        <v>-22.46884</v>
      </c>
      <c r="F2847" s="20">
        <f ca="1">IF(INDIRECT($D$1&amp;"!$I$1",1)-1+'15MIN'!$A2847&lt;=INDIRECT($D$1&amp;"!$I$2",1),OFFSET(INDIRECT($D$1&amp;"!$G$1",1),INDIRECT($D$1&amp;"!$I$1",1)-1+'15MIN'!$A2847-1,0),0)</f>
        <v>129.040176</v>
      </c>
      <c r="G2847" s="21">
        <f ca="1">IF(INDIRECT($D$1&amp;"!$I$1",1)-1+'15MIN'!$A2847&lt;=INDIRECT($D$1&amp;"!$I$2",1),-OFFSET(INDIRECT($D$1&amp;"!$E$1",1),INDIRECT($D$1&amp;"!$I$1",1)-1+'15MIN'!$A2847-1,0),0)</f>
        <v>0</v>
      </c>
      <c r="H2847" s="20">
        <f ca="1">IF(INDIRECT(H$1&amp;"!$I$1",1)-1+'15MIN'!$A2847&lt;=INDIRECT(H$1&amp;"!$I$2",1),OFFSET(INDIRECT(H$1&amp;"!$F$1",1),INDIRECT(H$1&amp;"!$I$1",1)-1+'15MIN'!$A2847-1,0),0)</f>
        <v>1774.554932</v>
      </c>
      <c r="I2847" s="20">
        <f ca="1">IF(INDIRECT(H$1&amp;"!$I$1",1)-1+'15MIN'!$A2847&lt;=INDIRECT(H$1&amp;"!$I$2",1),-OFFSET(INDIRECT(H$1&amp;"!$D$1",1),INDIRECT(H$1&amp;"!$I$1",1)-1+'15MIN'!$A2847-1,0),0)</f>
        <v>0</v>
      </c>
      <c r="J2847" s="20">
        <f ca="1">IF(INDIRECT(H$1&amp;"!$I$1",1)-1+'15MIN'!$A2847&lt;=INDIRECT(H$1&amp;"!$I$2",1),OFFSET(INDIRECT(H$1&amp;"!$G$1",1),INDIRECT(H$1&amp;"!$I$1",1)-1+'15MIN'!$A2847-1,0),0)</f>
        <v>2.5277999999999998E-2</v>
      </c>
      <c r="K2847" s="21">
        <f ca="1">IF(INDIRECT(H$1&amp;"!$I$1",1)-1+'15MIN'!$A2847&lt;=INDIRECT(H$1&amp;"!$I$2",1),-OFFSET(INDIRECT(H$1&amp;"!$E$1",1),INDIRECT(H$1&amp;"!$I$1",1)-1+'15MIN'!$A2847-1,0),0)</f>
        <v>-58.067794999999997</v>
      </c>
      <c r="L2847" s="20">
        <f ca="1">IF(INDIRECT(L$1&amp;"!$I$1",1)-1+'15MIN'!$A2847&lt;=INDIRECT(L$1&amp;"!$I$2",1),OFFSET(INDIRECT(L$1&amp;"!$F$1",1),INDIRECT(L$1&amp;"!$I$1",1)-1+'15MIN'!$A2847-1,0),0)</f>
        <v>170.32508899999999</v>
      </c>
      <c r="M2847" s="20">
        <f ca="1">IF(INDIRECT(L$1&amp;"!$I$1",1)-1+'15MIN'!$A2847&lt;=INDIRECT(L$1&amp;"!$I$2",1),-OFFSET(INDIRECT(L$1&amp;"!$D$1",1),INDIRECT(L$1&amp;"!$I$1",1)-1+'15MIN'!$A2847-1,0),0)</f>
        <v>-12.941117</v>
      </c>
      <c r="N2847" s="20">
        <f ca="1">IF(INDIRECT(L$1&amp;"!$I$1",1)-1+'15MIN'!$A2847&lt;=INDIRECT(L$1&amp;"!$I$2",1),OFFSET(INDIRECT(L$1&amp;"!$G$1",1),INDIRECT(L$1&amp;"!$I$1",1)-1+'15MIN'!$A2847-1,0),0)</f>
        <v>74.899078000000003</v>
      </c>
      <c r="O2847" s="21">
        <f ca="1">IF(INDIRECT(L$1&amp;"!$I$1",1)-1+'15MIN'!$A2847&lt;=INDIRECT(L$1&amp;"!$I$2",1),-OFFSET(INDIRECT(L$1&amp;"!$E$1",1),INDIRECT(L$1&amp;"!$I$1",1)-1+'15MIN'!$A2847-1,0),0)</f>
        <v>-200.85601800000001</v>
      </c>
    </row>
    <row r="2848" spans="1:15" x14ac:dyDescent="0.2">
      <c r="A2848" s="1">
        <f t="shared" si="131"/>
        <v>2844</v>
      </c>
      <c r="B2848" s="1">
        <f t="shared" si="129"/>
        <v>30</v>
      </c>
      <c r="C2848" s="19">
        <f t="shared" si="130"/>
        <v>0.61458333333333304</v>
      </c>
      <c r="D2848" s="20">
        <f ca="1">IF(INDIRECT($D$1&amp;"!$I$1",1)-1+'15MIN'!$A2848&lt;=INDIRECT($D$1&amp;"!$I$2",1),OFFSET(INDIRECT($D$1&amp;"!$F$1",1),INDIRECT($D$1&amp;"!$I$1",1)-1+'15MIN'!$A2848-1,0),0)</f>
        <v>3.4490440000000002</v>
      </c>
      <c r="E2848" s="20">
        <f ca="1">IF(CUEL!$I$1-1+'15MIN'!$A2848&lt;=CUEL!$I$2,-OFFSET(CUEL!$D$1,CUEL!$I$1-1+'15MIN'!$A2848-1,0),0)</f>
        <v>-18.130853999999999</v>
      </c>
      <c r="F2848" s="20">
        <f ca="1">IF(INDIRECT($D$1&amp;"!$I$1",1)-1+'15MIN'!$A2848&lt;=INDIRECT($D$1&amp;"!$I$2",1),OFFSET(INDIRECT($D$1&amp;"!$G$1",1),INDIRECT($D$1&amp;"!$I$1",1)-1+'15MIN'!$A2848-1,0),0)</f>
        <v>127.61895</v>
      </c>
      <c r="G2848" s="21">
        <f ca="1">IF(INDIRECT($D$1&amp;"!$I$1",1)-1+'15MIN'!$A2848&lt;=INDIRECT($D$1&amp;"!$I$2",1),-OFFSET(INDIRECT($D$1&amp;"!$E$1",1),INDIRECT($D$1&amp;"!$I$1",1)-1+'15MIN'!$A2848-1,0),0)</f>
        <v>0</v>
      </c>
      <c r="H2848" s="20">
        <f ca="1">IF(INDIRECT(H$1&amp;"!$I$1",1)-1+'15MIN'!$A2848&lt;=INDIRECT(H$1&amp;"!$I$2",1),OFFSET(INDIRECT(H$1&amp;"!$F$1",1),INDIRECT(H$1&amp;"!$I$1",1)-1+'15MIN'!$A2848-1,0),0)</f>
        <v>2838.5205080000001</v>
      </c>
      <c r="I2848" s="20">
        <f ca="1">IF(INDIRECT(H$1&amp;"!$I$1",1)-1+'15MIN'!$A2848&lt;=INDIRECT(H$1&amp;"!$I$2",1),-OFFSET(INDIRECT(H$1&amp;"!$D$1",1),INDIRECT(H$1&amp;"!$I$1",1)-1+'15MIN'!$A2848-1,0),0)</f>
        <v>0</v>
      </c>
      <c r="J2848" s="20">
        <f ca="1">IF(INDIRECT(H$1&amp;"!$I$1",1)-1+'15MIN'!$A2848&lt;=INDIRECT(H$1&amp;"!$I$2",1),OFFSET(INDIRECT(H$1&amp;"!$G$1",1),INDIRECT(H$1&amp;"!$I$1",1)-1+'15MIN'!$A2848-1,0),0)</f>
        <v>0</v>
      </c>
      <c r="K2848" s="21">
        <f ca="1">IF(INDIRECT(H$1&amp;"!$I$1",1)-1+'15MIN'!$A2848&lt;=INDIRECT(H$1&amp;"!$I$2",1),-OFFSET(INDIRECT(H$1&amp;"!$E$1",1),INDIRECT(H$1&amp;"!$I$1",1)-1+'15MIN'!$A2848-1,0),0)</f>
        <v>-69.236237000000003</v>
      </c>
      <c r="L2848" s="20">
        <f ca="1">IF(INDIRECT(L$1&amp;"!$I$1",1)-1+'15MIN'!$A2848&lt;=INDIRECT(L$1&amp;"!$I$2",1),OFFSET(INDIRECT(L$1&amp;"!$F$1",1),INDIRECT(L$1&amp;"!$I$1",1)-1+'15MIN'!$A2848-1,0),0)</f>
        <v>116.870598</v>
      </c>
      <c r="M2848" s="20">
        <f ca="1">IF(INDIRECT(L$1&amp;"!$I$1",1)-1+'15MIN'!$A2848&lt;=INDIRECT(L$1&amp;"!$I$2",1),-OFFSET(INDIRECT(L$1&amp;"!$D$1",1),INDIRECT(L$1&amp;"!$I$1",1)-1+'15MIN'!$A2848-1,0),0)</f>
        <v>-2.6125289999999999</v>
      </c>
      <c r="N2848" s="20">
        <f ca="1">IF(INDIRECT(L$1&amp;"!$I$1",1)-1+'15MIN'!$A2848&lt;=INDIRECT(L$1&amp;"!$I$2",1),OFFSET(INDIRECT(L$1&amp;"!$G$1",1),INDIRECT(L$1&amp;"!$I$1",1)-1+'15MIN'!$A2848-1,0),0)</f>
        <v>234.82664500000001</v>
      </c>
      <c r="O2848" s="21">
        <f ca="1">IF(INDIRECT(L$1&amp;"!$I$1",1)-1+'15MIN'!$A2848&lt;=INDIRECT(L$1&amp;"!$I$2",1),-OFFSET(INDIRECT(L$1&amp;"!$E$1",1),INDIRECT(L$1&amp;"!$I$1",1)-1+'15MIN'!$A2848-1,0),0)</f>
        <v>-4.7890050000000004</v>
      </c>
    </row>
    <row r="2849" spans="1:15" x14ac:dyDescent="0.2">
      <c r="A2849" s="1">
        <f t="shared" si="131"/>
        <v>2845</v>
      </c>
      <c r="B2849" s="1">
        <f t="shared" si="129"/>
        <v>30</v>
      </c>
      <c r="C2849" s="19">
        <f t="shared" si="130"/>
        <v>0.625</v>
      </c>
      <c r="D2849" s="20">
        <f ca="1">IF(INDIRECT($D$1&amp;"!$I$1",1)-1+'15MIN'!$A2849&lt;=INDIRECT($D$1&amp;"!$I$2",1),OFFSET(INDIRECT($D$1&amp;"!$F$1",1),INDIRECT($D$1&amp;"!$I$1",1)-1+'15MIN'!$A2849-1,0),0)</f>
        <v>0.98699800000000004</v>
      </c>
      <c r="E2849" s="20">
        <f ca="1">IF(CUEL!$I$1-1+'15MIN'!$A2849&lt;=CUEL!$I$2,-OFFSET(CUEL!$D$1,CUEL!$I$1-1+'15MIN'!$A2849-1,0),0)</f>
        <v>-18.387958999999999</v>
      </c>
      <c r="F2849" s="20">
        <f ca="1">IF(INDIRECT($D$1&amp;"!$I$1",1)-1+'15MIN'!$A2849&lt;=INDIRECT($D$1&amp;"!$I$2",1),OFFSET(INDIRECT($D$1&amp;"!$G$1",1),INDIRECT($D$1&amp;"!$I$1",1)-1+'15MIN'!$A2849-1,0),0)</f>
        <v>129.30252100000001</v>
      </c>
      <c r="G2849" s="21">
        <f ca="1">IF(INDIRECT($D$1&amp;"!$I$1",1)-1+'15MIN'!$A2849&lt;=INDIRECT($D$1&amp;"!$I$2",1),-OFFSET(INDIRECT($D$1&amp;"!$E$1",1),INDIRECT($D$1&amp;"!$I$1",1)-1+'15MIN'!$A2849-1,0),0)</f>
        <v>0</v>
      </c>
      <c r="H2849" s="20">
        <f ca="1">IF(INDIRECT(H$1&amp;"!$I$1",1)-1+'15MIN'!$A2849&lt;=INDIRECT(H$1&amp;"!$I$2",1),OFFSET(INDIRECT(H$1&amp;"!$F$1",1),INDIRECT(H$1&amp;"!$I$1",1)-1+'15MIN'!$A2849-1,0),0)</f>
        <v>3407.6020509999998</v>
      </c>
      <c r="I2849" s="20">
        <f ca="1">IF(INDIRECT(H$1&amp;"!$I$1",1)-1+'15MIN'!$A2849&lt;=INDIRECT(H$1&amp;"!$I$2",1),-OFFSET(INDIRECT(H$1&amp;"!$D$1",1),INDIRECT(H$1&amp;"!$I$1",1)-1+'15MIN'!$A2849-1,0),0)</f>
        <v>0</v>
      </c>
      <c r="J2849" s="20">
        <f ca="1">IF(INDIRECT(H$1&amp;"!$I$1",1)-1+'15MIN'!$A2849&lt;=INDIRECT(H$1&amp;"!$I$2",1),OFFSET(INDIRECT(H$1&amp;"!$G$1",1),INDIRECT(H$1&amp;"!$I$1",1)-1+'15MIN'!$A2849-1,0),0)</f>
        <v>3.9220000000000001E-3</v>
      </c>
      <c r="K2849" s="21">
        <f ca="1">IF(INDIRECT(H$1&amp;"!$I$1",1)-1+'15MIN'!$A2849&lt;=INDIRECT(H$1&amp;"!$I$2",1),-OFFSET(INDIRECT(H$1&amp;"!$E$1",1),INDIRECT(H$1&amp;"!$I$1",1)-1+'15MIN'!$A2849-1,0),0)</f>
        <v>-65.426497999999995</v>
      </c>
      <c r="L2849" s="20">
        <f ca="1">IF(INDIRECT(L$1&amp;"!$I$1",1)-1+'15MIN'!$A2849&lt;=INDIRECT(L$1&amp;"!$I$2",1),OFFSET(INDIRECT(L$1&amp;"!$F$1",1),INDIRECT(L$1&amp;"!$I$1",1)-1+'15MIN'!$A2849-1,0),0)</f>
        <v>46.127304000000002</v>
      </c>
      <c r="M2849" s="20">
        <f ca="1">IF(INDIRECT(L$1&amp;"!$I$1",1)-1+'15MIN'!$A2849&lt;=INDIRECT(L$1&amp;"!$I$2",1),-OFFSET(INDIRECT(L$1&amp;"!$D$1",1),INDIRECT(L$1&amp;"!$I$1",1)-1+'15MIN'!$A2849-1,0),0)</f>
        <v>-23.099197</v>
      </c>
      <c r="N2849" s="20">
        <f ca="1">IF(INDIRECT(L$1&amp;"!$I$1",1)-1+'15MIN'!$A2849&lt;=INDIRECT(L$1&amp;"!$I$2",1),OFFSET(INDIRECT(L$1&amp;"!$G$1",1),INDIRECT(L$1&amp;"!$I$1",1)-1+'15MIN'!$A2849-1,0),0)</f>
        <v>136.37011699999999</v>
      </c>
      <c r="O2849" s="21">
        <f ca="1">IF(INDIRECT(L$1&amp;"!$I$1",1)-1+'15MIN'!$A2849&lt;=INDIRECT(L$1&amp;"!$I$2",1),-OFFSET(INDIRECT(L$1&amp;"!$E$1",1),INDIRECT(L$1&amp;"!$I$1",1)-1+'15MIN'!$A2849-1,0),0)</f>
        <v>-61.249878000000002</v>
      </c>
    </row>
    <row r="2850" spans="1:15" x14ac:dyDescent="0.2">
      <c r="A2850" s="1">
        <f t="shared" si="131"/>
        <v>2846</v>
      </c>
      <c r="B2850" s="1">
        <f t="shared" si="129"/>
        <v>30</v>
      </c>
      <c r="C2850" s="19">
        <f t="shared" si="130"/>
        <v>0.63541666666666696</v>
      </c>
      <c r="D2850" s="20">
        <f ca="1">IF(INDIRECT($D$1&amp;"!$I$1",1)-1+'15MIN'!$A2850&lt;=INDIRECT($D$1&amp;"!$I$2",1),OFFSET(INDIRECT($D$1&amp;"!$F$1",1),INDIRECT($D$1&amp;"!$I$1",1)-1+'15MIN'!$A2850-1,0),0)</f>
        <v>4.6613379999999998</v>
      </c>
      <c r="E2850" s="20">
        <f ca="1">IF(CUEL!$I$1-1+'15MIN'!$A2850&lt;=CUEL!$I$2,-OFFSET(CUEL!$D$1,CUEL!$I$1-1+'15MIN'!$A2850-1,0),0)</f>
        <v>-7.1776809999999998</v>
      </c>
      <c r="F2850" s="20">
        <f ca="1">IF(INDIRECT($D$1&amp;"!$I$1",1)-1+'15MIN'!$A2850&lt;=INDIRECT($D$1&amp;"!$I$2",1),OFFSET(INDIRECT($D$1&amp;"!$G$1",1),INDIRECT($D$1&amp;"!$I$1",1)-1+'15MIN'!$A2850-1,0),0)</f>
        <v>128.965439</v>
      </c>
      <c r="G2850" s="21">
        <f ca="1">IF(INDIRECT($D$1&amp;"!$I$1",1)-1+'15MIN'!$A2850&lt;=INDIRECT($D$1&amp;"!$I$2",1),-OFFSET(INDIRECT($D$1&amp;"!$E$1",1),INDIRECT($D$1&amp;"!$I$1",1)-1+'15MIN'!$A2850-1,0),0)</f>
        <v>0</v>
      </c>
      <c r="H2850" s="20">
        <f ca="1">IF(INDIRECT(H$1&amp;"!$I$1",1)-1+'15MIN'!$A2850&lt;=INDIRECT(H$1&amp;"!$I$2",1),OFFSET(INDIRECT(H$1&amp;"!$F$1",1),INDIRECT(H$1&amp;"!$I$1",1)-1+'15MIN'!$A2850-1,0),0)</f>
        <v>4640.279297</v>
      </c>
      <c r="I2850" s="20">
        <f ca="1">IF(INDIRECT(H$1&amp;"!$I$1",1)-1+'15MIN'!$A2850&lt;=INDIRECT(H$1&amp;"!$I$2",1),-OFFSET(INDIRECT(H$1&amp;"!$D$1",1),INDIRECT(H$1&amp;"!$I$1",1)-1+'15MIN'!$A2850-1,0),0)</f>
        <v>0</v>
      </c>
      <c r="J2850" s="20">
        <f ca="1">IF(INDIRECT(H$1&amp;"!$I$1",1)-1+'15MIN'!$A2850&lt;=INDIRECT(H$1&amp;"!$I$2",1),OFFSET(INDIRECT(H$1&amp;"!$G$1",1),INDIRECT(H$1&amp;"!$I$1",1)-1+'15MIN'!$A2850-1,0),0)</f>
        <v>1.2689999999999999E-3</v>
      </c>
      <c r="K2850" s="21">
        <f ca="1">IF(INDIRECT(H$1&amp;"!$I$1",1)-1+'15MIN'!$A2850&lt;=INDIRECT(H$1&amp;"!$I$2",1),-OFFSET(INDIRECT(H$1&amp;"!$E$1",1),INDIRECT(H$1&amp;"!$I$1",1)-1+'15MIN'!$A2850-1,0),0)</f>
        <v>-45.991439999999997</v>
      </c>
      <c r="L2850" s="20">
        <f ca="1">IF(INDIRECT(L$1&amp;"!$I$1",1)-1+'15MIN'!$A2850&lt;=INDIRECT(L$1&amp;"!$I$2",1),OFFSET(INDIRECT(L$1&amp;"!$F$1",1),INDIRECT(L$1&amp;"!$I$1",1)-1+'15MIN'!$A2850-1,0),0)</f>
        <v>414.12631199999998</v>
      </c>
      <c r="M2850" s="20">
        <f ca="1">IF(INDIRECT(L$1&amp;"!$I$1",1)-1+'15MIN'!$A2850&lt;=INDIRECT(L$1&amp;"!$I$2",1),-OFFSET(INDIRECT(L$1&amp;"!$D$1",1),INDIRECT(L$1&amp;"!$I$1",1)-1+'15MIN'!$A2850-1,0),0)</f>
        <v>-3.2835999999999997E-2</v>
      </c>
      <c r="N2850" s="20">
        <f ca="1">IF(INDIRECT(L$1&amp;"!$I$1",1)-1+'15MIN'!$A2850&lt;=INDIRECT(L$1&amp;"!$I$2",1),OFFSET(INDIRECT(L$1&amp;"!$G$1",1),INDIRECT(L$1&amp;"!$I$1",1)-1+'15MIN'!$A2850-1,0),0)</f>
        <v>3.3841679999999998</v>
      </c>
      <c r="O2850" s="21">
        <f ca="1">IF(INDIRECT(L$1&amp;"!$I$1",1)-1+'15MIN'!$A2850&lt;=INDIRECT(L$1&amp;"!$I$2",1),-OFFSET(INDIRECT(L$1&amp;"!$E$1",1),INDIRECT(L$1&amp;"!$I$1",1)-1+'15MIN'!$A2850-1,0),0)</f>
        <v>-121.207695</v>
      </c>
    </row>
    <row r="2851" spans="1:15" x14ac:dyDescent="0.2">
      <c r="A2851" s="1">
        <f t="shared" si="131"/>
        <v>2847</v>
      </c>
      <c r="B2851" s="1">
        <f t="shared" si="129"/>
        <v>30</v>
      </c>
      <c r="C2851" s="19">
        <f t="shared" si="130"/>
        <v>0.64583333333333304</v>
      </c>
      <c r="D2851" s="20">
        <f ca="1">IF(INDIRECT($D$1&amp;"!$I$1",1)-1+'15MIN'!$A2851&lt;=INDIRECT($D$1&amp;"!$I$2",1),OFFSET(INDIRECT($D$1&amp;"!$F$1",1),INDIRECT($D$1&amp;"!$I$1",1)-1+'15MIN'!$A2851-1,0),0)</f>
        <v>12.169707000000001</v>
      </c>
      <c r="E2851" s="20">
        <f ca="1">IF(CUEL!$I$1-1+'15MIN'!$A2851&lt;=CUEL!$I$2,-OFFSET(CUEL!$D$1,CUEL!$I$1-1+'15MIN'!$A2851-1,0),0)</f>
        <v>-4.1049639999999998</v>
      </c>
      <c r="F2851" s="20">
        <f ca="1">IF(INDIRECT($D$1&amp;"!$I$1",1)-1+'15MIN'!$A2851&lt;=INDIRECT($D$1&amp;"!$I$2",1),OFFSET(INDIRECT($D$1&amp;"!$G$1",1),INDIRECT($D$1&amp;"!$I$1",1)-1+'15MIN'!$A2851-1,0),0)</f>
        <v>126.35880299999999</v>
      </c>
      <c r="G2851" s="21">
        <f ca="1">IF(INDIRECT($D$1&amp;"!$I$1",1)-1+'15MIN'!$A2851&lt;=INDIRECT($D$1&amp;"!$I$2",1),-OFFSET(INDIRECT($D$1&amp;"!$E$1",1),INDIRECT($D$1&amp;"!$I$1",1)-1+'15MIN'!$A2851-1,0),0)</f>
        <v>0</v>
      </c>
      <c r="H2851" s="20">
        <f ca="1">IF(INDIRECT(H$1&amp;"!$I$1",1)-1+'15MIN'!$A2851&lt;=INDIRECT(H$1&amp;"!$I$2",1),OFFSET(INDIRECT(H$1&amp;"!$F$1",1),INDIRECT(H$1&amp;"!$I$1",1)-1+'15MIN'!$A2851-1,0),0)</f>
        <v>6923.2001950000003</v>
      </c>
      <c r="I2851" s="20">
        <f ca="1">IF(INDIRECT(H$1&amp;"!$I$1",1)-1+'15MIN'!$A2851&lt;=INDIRECT(H$1&amp;"!$I$2",1),-OFFSET(INDIRECT(H$1&amp;"!$D$1",1),INDIRECT(H$1&amp;"!$I$1",1)-1+'15MIN'!$A2851-1,0),0)</f>
        <v>0</v>
      </c>
      <c r="J2851" s="20">
        <f ca="1">IF(INDIRECT(H$1&amp;"!$I$1",1)-1+'15MIN'!$A2851&lt;=INDIRECT(H$1&amp;"!$I$2",1),OFFSET(INDIRECT(H$1&amp;"!$G$1",1),INDIRECT(H$1&amp;"!$I$1",1)-1+'15MIN'!$A2851-1,0),0)</f>
        <v>6.8256100000000002</v>
      </c>
      <c r="K2851" s="21">
        <f ca="1">IF(INDIRECT(H$1&amp;"!$I$1",1)-1+'15MIN'!$A2851&lt;=INDIRECT(H$1&amp;"!$I$2",1),-OFFSET(INDIRECT(H$1&amp;"!$E$1",1),INDIRECT(H$1&amp;"!$I$1",1)-1+'15MIN'!$A2851-1,0),0)</f>
        <v>-9.4097100000000005</v>
      </c>
      <c r="L2851" s="20">
        <f ca="1">IF(INDIRECT(L$1&amp;"!$I$1",1)-1+'15MIN'!$A2851&lt;=INDIRECT(L$1&amp;"!$I$2",1),OFFSET(INDIRECT(L$1&amp;"!$F$1",1),INDIRECT(L$1&amp;"!$I$1",1)-1+'15MIN'!$A2851-1,0),0)</f>
        <v>684.90277100000003</v>
      </c>
      <c r="M2851" s="20">
        <f ca="1">IF(INDIRECT(L$1&amp;"!$I$1",1)-1+'15MIN'!$A2851&lt;=INDIRECT(L$1&amp;"!$I$2",1),-OFFSET(INDIRECT(L$1&amp;"!$D$1",1),INDIRECT(L$1&amp;"!$I$1",1)-1+'15MIN'!$A2851-1,0),0)</f>
        <v>0</v>
      </c>
      <c r="N2851" s="20">
        <f ca="1">IF(INDIRECT(L$1&amp;"!$I$1",1)-1+'15MIN'!$A2851&lt;=INDIRECT(L$1&amp;"!$I$2",1),OFFSET(INDIRECT(L$1&amp;"!$G$1",1),INDIRECT(L$1&amp;"!$I$1",1)-1+'15MIN'!$A2851-1,0),0)</f>
        <v>10.591576999999999</v>
      </c>
      <c r="O2851" s="21">
        <f ca="1">IF(INDIRECT(L$1&amp;"!$I$1",1)-1+'15MIN'!$A2851&lt;=INDIRECT(L$1&amp;"!$I$2",1),-OFFSET(INDIRECT(L$1&amp;"!$E$1",1),INDIRECT(L$1&amp;"!$I$1",1)-1+'15MIN'!$A2851-1,0),0)</f>
        <v>-10.135096000000001</v>
      </c>
    </row>
    <row r="2852" spans="1:15" x14ac:dyDescent="0.2">
      <c r="A2852" s="1">
        <f t="shared" si="131"/>
        <v>2848</v>
      </c>
      <c r="B2852" s="1">
        <f t="shared" si="129"/>
        <v>30</v>
      </c>
      <c r="C2852" s="19">
        <f t="shared" si="130"/>
        <v>0.65625</v>
      </c>
      <c r="D2852" s="20">
        <f ca="1">IF(INDIRECT($D$1&amp;"!$I$1",1)-1+'15MIN'!$A2852&lt;=INDIRECT($D$1&amp;"!$I$2",1),OFFSET(INDIRECT($D$1&amp;"!$F$1",1),INDIRECT($D$1&amp;"!$I$1",1)-1+'15MIN'!$A2852-1,0),0)</f>
        <v>14.42414</v>
      </c>
      <c r="E2852" s="20">
        <f ca="1">IF(CUEL!$I$1-1+'15MIN'!$A2852&lt;=CUEL!$I$2,-OFFSET(CUEL!$D$1,CUEL!$I$1-1+'15MIN'!$A2852-1,0),0)</f>
        <v>-3.92509</v>
      </c>
      <c r="F2852" s="20">
        <f ca="1">IF(INDIRECT($D$1&amp;"!$I$1",1)-1+'15MIN'!$A2852&lt;=INDIRECT($D$1&amp;"!$I$2",1),OFFSET(INDIRECT($D$1&amp;"!$G$1",1),INDIRECT($D$1&amp;"!$I$1",1)-1+'15MIN'!$A2852-1,0),0)</f>
        <v>123.896637</v>
      </c>
      <c r="G2852" s="21">
        <f ca="1">IF(INDIRECT($D$1&amp;"!$I$1",1)-1+'15MIN'!$A2852&lt;=INDIRECT($D$1&amp;"!$I$2",1),-OFFSET(INDIRECT($D$1&amp;"!$E$1",1),INDIRECT($D$1&amp;"!$I$1",1)-1+'15MIN'!$A2852-1,0),0)</f>
        <v>0</v>
      </c>
      <c r="H2852" s="20">
        <f ca="1">IF(INDIRECT(H$1&amp;"!$I$1",1)-1+'15MIN'!$A2852&lt;=INDIRECT(H$1&amp;"!$I$2",1),OFFSET(INDIRECT(H$1&amp;"!$F$1",1),INDIRECT(H$1&amp;"!$I$1",1)-1+'15MIN'!$A2852-1,0),0)</f>
        <v>9274.6650389999995</v>
      </c>
      <c r="I2852" s="20">
        <f ca="1">IF(INDIRECT(H$1&amp;"!$I$1",1)-1+'15MIN'!$A2852&lt;=INDIRECT(H$1&amp;"!$I$2",1),-OFFSET(INDIRECT(H$1&amp;"!$D$1",1),INDIRECT(H$1&amp;"!$I$1",1)-1+'15MIN'!$A2852-1,0),0)</f>
        <v>0</v>
      </c>
      <c r="J2852" s="20">
        <f ca="1">IF(INDIRECT(H$1&amp;"!$I$1",1)-1+'15MIN'!$A2852&lt;=INDIRECT(H$1&amp;"!$I$2",1),OFFSET(INDIRECT(H$1&amp;"!$G$1",1),INDIRECT(H$1&amp;"!$I$1",1)-1+'15MIN'!$A2852-1,0),0)</f>
        <v>36.448703999999999</v>
      </c>
      <c r="K2852" s="21">
        <f ca="1">IF(INDIRECT(H$1&amp;"!$I$1",1)-1+'15MIN'!$A2852&lt;=INDIRECT(H$1&amp;"!$I$2",1),-OFFSET(INDIRECT(H$1&amp;"!$E$1",1),INDIRECT(H$1&amp;"!$I$1",1)-1+'15MIN'!$A2852-1,0),0)</f>
        <v>-0.24654300000000001</v>
      </c>
      <c r="L2852" s="20">
        <f ca="1">IF(INDIRECT(L$1&amp;"!$I$1",1)-1+'15MIN'!$A2852&lt;=INDIRECT(L$1&amp;"!$I$2",1),OFFSET(INDIRECT(L$1&amp;"!$F$1",1),INDIRECT(L$1&amp;"!$I$1",1)-1+'15MIN'!$A2852-1,0),0)</f>
        <v>1370.907837</v>
      </c>
      <c r="M2852" s="20">
        <f ca="1">IF(INDIRECT(L$1&amp;"!$I$1",1)-1+'15MIN'!$A2852&lt;=INDIRECT(L$1&amp;"!$I$2",1),-OFFSET(INDIRECT(L$1&amp;"!$D$1",1),INDIRECT(L$1&amp;"!$I$1",1)-1+'15MIN'!$A2852-1,0),0)</f>
        <v>0</v>
      </c>
      <c r="N2852" s="20">
        <f ca="1">IF(INDIRECT(L$1&amp;"!$I$1",1)-1+'15MIN'!$A2852&lt;=INDIRECT(L$1&amp;"!$I$2",1),OFFSET(INDIRECT(L$1&amp;"!$G$1",1),INDIRECT(L$1&amp;"!$I$1",1)-1+'15MIN'!$A2852-1,0),0)</f>
        <v>14.744714</v>
      </c>
      <c r="O2852" s="21">
        <f ca="1">IF(INDIRECT(L$1&amp;"!$I$1",1)-1+'15MIN'!$A2852&lt;=INDIRECT(L$1&amp;"!$I$2",1),-OFFSET(INDIRECT(L$1&amp;"!$E$1",1),INDIRECT(L$1&amp;"!$I$1",1)-1+'15MIN'!$A2852-1,0),0)</f>
        <v>-0.97203099999999998</v>
      </c>
    </row>
    <row r="2853" spans="1:15" x14ac:dyDescent="0.2">
      <c r="A2853" s="1">
        <f t="shared" si="131"/>
        <v>2849</v>
      </c>
      <c r="B2853" s="1">
        <f t="shared" si="129"/>
        <v>30</v>
      </c>
      <c r="C2853" s="19">
        <f t="shared" si="130"/>
        <v>0.66666666666666696</v>
      </c>
      <c r="D2853" s="20">
        <f ca="1">IF(INDIRECT($D$1&amp;"!$I$1",1)-1+'15MIN'!$A2853&lt;=INDIRECT($D$1&amp;"!$I$2",1),OFFSET(INDIRECT($D$1&amp;"!$F$1",1),INDIRECT($D$1&amp;"!$I$1",1)-1+'15MIN'!$A2853-1,0),0)</f>
        <v>3.6102460000000001</v>
      </c>
      <c r="E2853" s="20">
        <f ca="1">IF(CUEL!$I$1-1+'15MIN'!$A2853&lt;=CUEL!$I$2,-OFFSET(CUEL!$D$1,CUEL!$I$1-1+'15MIN'!$A2853-1,0),0)</f>
        <v>-10.402164000000001</v>
      </c>
      <c r="F2853" s="20">
        <f ca="1">IF(INDIRECT($D$1&amp;"!$I$1",1)-1+'15MIN'!$A2853&lt;=INDIRECT($D$1&amp;"!$I$2",1),OFFSET(INDIRECT($D$1&amp;"!$G$1",1),INDIRECT($D$1&amp;"!$I$1",1)-1+'15MIN'!$A2853-1,0),0)</f>
        <v>125.615669</v>
      </c>
      <c r="G2853" s="21">
        <f ca="1">IF(INDIRECT($D$1&amp;"!$I$1",1)-1+'15MIN'!$A2853&lt;=INDIRECT($D$1&amp;"!$I$2",1),-OFFSET(INDIRECT($D$1&amp;"!$E$1",1),INDIRECT($D$1&amp;"!$I$1",1)-1+'15MIN'!$A2853-1,0),0)</f>
        <v>0</v>
      </c>
      <c r="H2853" s="20">
        <f ca="1">IF(INDIRECT(H$1&amp;"!$I$1",1)-1+'15MIN'!$A2853&lt;=INDIRECT(H$1&amp;"!$I$2",1),OFFSET(INDIRECT(H$1&amp;"!$F$1",1),INDIRECT(H$1&amp;"!$I$1",1)-1+'15MIN'!$A2853-1,0),0)</f>
        <v>11451.251</v>
      </c>
      <c r="I2853" s="20">
        <f ca="1">IF(INDIRECT(H$1&amp;"!$I$1",1)-1+'15MIN'!$A2853&lt;=INDIRECT(H$1&amp;"!$I$2",1),-OFFSET(INDIRECT(H$1&amp;"!$D$1",1),INDIRECT(H$1&amp;"!$I$1",1)-1+'15MIN'!$A2853-1,0),0)</f>
        <v>0</v>
      </c>
      <c r="J2853" s="20">
        <f ca="1">IF(INDIRECT(H$1&amp;"!$I$1",1)-1+'15MIN'!$A2853&lt;=INDIRECT(H$1&amp;"!$I$2",1),OFFSET(INDIRECT(H$1&amp;"!$G$1",1),INDIRECT(H$1&amp;"!$I$1",1)-1+'15MIN'!$A2853-1,0),0)</f>
        <v>43.064255000000003</v>
      </c>
      <c r="K2853" s="21">
        <f ca="1">IF(INDIRECT(H$1&amp;"!$I$1",1)-1+'15MIN'!$A2853&lt;=INDIRECT(H$1&amp;"!$I$2",1),-OFFSET(INDIRECT(H$1&amp;"!$E$1",1),INDIRECT(H$1&amp;"!$I$1",1)-1+'15MIN'!$A2853-1,0),0)</f>
        <v>-3.5826999999999998E-2</v>
      </c>
      <c r="L2853" s="20">
        <f ca="1">IF(INDIRECT(L$1&amp;"!$I$1",1)-1+'15MIN'!$A2853&lt;=INDIRECT(L$1&amp;"!$I$2",1),OFFSET(INDIRECT(L$1&amp;"!$F$1",1),INDIRECT(L$1&amp;"!$I$1",1)-1+'15MIN'!$A2853-1,0),0)</f>
        <v>1540.7667240000001</v>
      </c>
      <c r="M2853" s="20">
        <f ca="1">IF(INDIRECT(L$1&amp;"!$I$1",1)-1+'15MIN'!$A2853&lt;=INDIRECT(L$1&amp;"!$I$2",1),-OFFSET(INDIRECT(L$1&amp;"!$D$1",1),INDIRECT(L$1&amp;"!$I$1",1)-1+'15MIN'!$A2853-1,0),0)</f>
        <v>0</v>
      </c>
      <c r="N2853" s="20">
        <f ca="1">IF(INDIRECT(L$1&amp;"!$I$1",1)-1+'15MIN'!$A2853&lt;=INDIRECT(L$1&amp;"!$I$2",1),OFFSET(INDIRECT(L$1&amp;"!$G$1",1),INDIRECT(L$1&amp;"!$I$1",1)-1+'15MIN'!$A2853-1,0),0)</f>
        <v>17.083416</v>
      </c>
      <c r="O2853" s="21">
        <f ca="1">IF(INDIRECT(L$1&amp;"!$I$1",1)-1+'15MIN'!$A2853&lt;=INDIRECT(L$1&amp;"!$I$2",1),-OFFSET(INDIRECT(L$1&amp;"!$E$1",1),INDIRECT(L$1&amp;"!$I$1",1)-1+'15MIN'!$A2853-1,0),0)</f>
        <v>-0.56327499999999997</v>
      </c>
    </row>
    <row r="2854" spans="1:15" x14ac:dyDescent="0.2">
      <c r="A2854" s="1">
        <f t="shared" si="131"/>
        <v>2850</v>
      </c>
      <c r="B2854" s="1">
        <f t="shared" ref="B2854:B2917" si="132">B2758+1</f>
        <v>30</v>
      </c>
      <c r="C2854" s="19">
        <f t="shared" ref="C2854:C2917" si="133">C2758</f>
        <v>0.67708333333333304</v>
      </c>
      <c r="D2854" s="20">
        <f ca="1">IF(INDIRECT($D$1&amp;"!$I$1",1)-1+'15MIN'!$A2854&lt;=INDIRECT($D$1&amp;"!$I$2",1),OFFSET(INDIRECT($D$1&amp;"!$F$1",1),INDIRECT($D$1&amp;"!$I$1",1)-1+'15MIN'!$A2854-1,0),0)</f>
        <v>2.2647729999999999</v>
      </c>
      <c r="E2854" s="20">
        <f ca="1">IF(CUEL!$I$1-1+'15MIN'!$A2854&lt;=CUEL!$I$2,-OFFSET(CUEL!$D$1,CUEL!$I$1-1+'15MIN'!$A2854-1,0),0)</f>
        <v>-13.518140000000001</v>
      </c>
      <c r="F2854" s="20">
        <f ca="1">IF(INDIRECT($D$1&amp;"!$I$1",1)-1+'15MIN'!$A2854&lt;=INDIRECT($D$1&amp;"!$I$2",1),OFFSET(INDIRECT($D$1&amp;"!$G$1",1),INDIRECT($D$1&amp;"!$I$1",1)-1+'15MIN'!$A2854-1,0),0)</f>
        <v>129.426804</v>
      </c>
      <c r="G2854" s="21">
        <f ca="1">IF(INDIRECT($D$1&amp;"!$I$1",1)-1+'15MIN'!$A2854&lt;=INDIRECT($D$1&amp;"!$I$2",1),-OFFSET(INDIRECT($D$1&amp;"!$E$1",1),INDIRECT($D$1&amp;"!$I$1",1)-1+'15MIN'!$A2854-1,0),0)</f>
        <v>0</v>
      </c>
      <c r="H2854" s="20">
        <f ca="1">IF(INDIRECT(H$1&amp;"!$I$1",1)-1+'15MIN'!$A2854&lt;=INDIRECT(H$1&amp;"!$I$2",1),OFFSET(INDIRECT(H$1&amp;"!$F$1",1),INDIRECT(H$1&amp;"!$I$1",1)-1+'15MIN'!$A2854-1,0),0)</f>
        <v>13280.9375</v>
      </c>
      <c r="I2854" s="20">
        <f ca="1">IF(INDIRECT(H$1&amp;"!$I$1",1)-1+'15MIN'!$A2854&lt;=INDIRECT(H$1&amp;"!$I$2",1),-OFFSET(INDIRECT(H$1&amp;"!$D$1",1),INDIRECT(H$1&amp;"!$I$1",1)-1+'15MIN'!$A2854-1,0),0)</f>
        <v>0</v>
      </c>
      <c r="J2854" s="20">
        <f ca="1">IF(INDIRECT(H$1&amp;"!$I$1",1)-1+'15MIN'!$A2854&lt;=INDIRECT(H$1&amp;"!$I$2",1),OFFSET(INDIRECT(H$1&amp;"!$G$1",1),INDIRECT(H$1&amp;"!$I$1",1)-1+'15MIN'!$A2854-1,0),0)</f>
        <v>39.676071</v>
      </c>
      <c r="K2854" s="21">
        <f ca="1">IF(INDIRECT(H$1&amp;"!$I$1",1)-1+'15MIN'!$A2854&lt;=INDIRECT(H$1&amp;"!$I$2",1),-OFFSET(INDIRECT(H$1&amp;"!$E$1",1),INDIRECT(H$1&amp;"!$I$1",1)-1+'15MIN'!$A2854-1,0),0)</f>
        <v>-1.1753359999999999</v>
      </c>
      <c r="L2854" s="20">
        <f ca="1">IF(INDIRECT(L$1&amp;"!$I$1",1)-1+'15MIN'!$A2854&lt;=INDIRECT(L$1&amp;"!$I$2",1),OFFSET(INDIRECT(L$1&amp;"!$F$1",1),INDIRECT(L$1&amp;"!$I$1",1)-1+'15MIN'!$A2854-1,0),0)</f>
        <v>1852.795654</v>
      </c>
      <c r="M2854" s="20">
        <f ca="1">IF(INDIRECT(L$1&amp;"!$I$1",1)-1+'15MIN'!$A2854&lt;=INDIRECT(L$1&amp;"!$I$2",1),-OFFSET(INDIRECT(L$1&amp;"!$D$1",1),INDIRECT(L$1&amp;"!$I$1",1)-1+'15MIN'!$A2854-1,0),0)</f>
        <v>0</v>
      </c>
      <c r="N2854" s="20">
        <f ca="1">IF(INDIRECT(L$1&amp;"!$I$1",1)-1+'15MIN'!$A2854&lt;=INDIRECT(L$1&amp;"!$I$2",1),OFFSET(INDIRECT(L$1&amp;"!$G$1",1),INDIRECT(L$1&amp;"!$I$1",1)-1+'15MIN'!$A2854-1,0),0)</f>
        <v>14.325199</v>
      </c>
      <c r="O2854" s="21">
        <f ca="1">IF(INDIRECT(L$1&amp;"!$I$1",1)-1+'15MIN'!$A2854&lt;=INDIRECT(L$1&amp;"!$I$2",1),-OFFSET(INDIRECT(L$1&amp;"!$E$1",1),INDIRECT(L$1&amp;"!$I$1",1)-1+'15MIN'!$A2854-1,0),0)</f>
        <v>-1.3304020000000001</v>
      </c>
    </row>
    <row r="2855" spans="1:15" x14ac:dyDescent="0.2">
      <c r="A2855" s="1">
        <f t="shared" si="131"/>
        <v>2851</v>
      </c>
      <c r="B2855" s="1">
        <f t="shared" si="132"/>
        <v>30</v>
      </c>
      <c r="C2855" s="19">
        <f t="shared" si="133"/>
        <v>0.6875</v>
      </c>
      <c r="D2855" s="20">
        <f ca="1">IF(INDIRECT($D$1&amp;"!$I$1",1)-1+'15MIN'!$A2855&lt;=INDIRECT($D$1&amp;"!$I$2",1),OFFSET(INDIRECT($D$1&amp;"!$F$1",1),INDIRECT($D$1&amp;"!$I$1",1)-1+'15MIN'!$A2855-1,0),0)</f>
        <v>0.93410899999999997</v>
      </c>
      <c r="E2855" s="20">
        <f ca="1">IF(CUEL!$I$1-1+'15MIN'!$A2855&lt;=CUEL!$I$2,-OFFSET(CUEL!$D$1,CUEL!$I$1-1+'15MIN'!$A2855-1,0),0)</f>
        <v>-19.723372000000001</v>
      </c>
      <c r="F2855" s="20">
        <f ca="1">IF(INDIRECT($D$1&amp;"!$I$1",1)-1+'15MIN'!$A2855&lt;=INDIRECT($D$1&amp;"!$I$2",1),OFFSET(INDIRECT($D$1&amp;"!$G$1",1),INDIRECT($D$1&amp;"!$I$1",1)-1+'15MIN'!$A2855-1,0),0)</f>
        <v>127.456299</v>
      </c>
      <c r="G2855" s="21">
        <f ca="1">IF(INDIRECT($D$1&amp;"!$I$1",1)-1+'15MIN'!$A2855&lt;=INDIRECT($D$1&amp;"!$I$2",1),-OFFSET(INDIRECT($D$1&amp;"!$E$1",1),INDIRECT($D$1&amp;"!$I$1",1)-1+'15MIN'!$A2855-1,0),0)</f>
        <v>0</v>
      </c>
      <c r="H2855" s="20">
        <f ca="1">IF(INDIRECT(H$1&amp;"!$I$1",1)-1+'15MIN'!$A2855&lt;=INDIRECT(H$1&amp;"!$I$2",1),OFFSET(INDIRECT(H$1&amp;"!$F$1",1),INDIRECT(H$1&amp;"!$I$1",1)-1+'15MIN'!$A2855-1,0),0)</f>
        <v>15127.491</v>
      </c>
      <c r="I2855" s="20">
        <f ca="1">IF(INDIRECT(H$1&amp;"!$I$1",1)-1+'15MIN'!$A2855&lt;=INDIRECT(H$1&amp;"!$I$2",1),-OFFSET(INDIRECT(H$1&amp;"!$D$1",1),INDIRECT(H$1&amp;"!$I$1",1)-1+'15MIN'!$A2855-1,0),0)</f>
        <v>0</v>
      </c>
      <c r="J2855" s="20">
        <f ca="1">IF(INDIRECT(H$1&amp;"!$I$1",1)-1+'15MIN'!$A2855&lt;=INDIRECT(H$1&amp;"!$I$2",1),OFFSET(INDIRECT(H$1&amp;"!$G$1",1),INDIRECT(H$1&amp;"!$I$1",1)-1+'15MIN'!$A2855-1,0),0)</f>
        <v>42.506186999999997</v>
      </c>
      <c r="K2855" s="21">
        <f ca="1">IF(INDIRECT(H$1&amp;"!$I$1",1)-1+'15MIN'!$A2855&lt;=INDIRECT(H$1&amp;"!$I$2",1),-OFFSET(INDIRECT(H$1&amp;"!$E$1",1),INDIRECT(H$1&amp;"!$I$1",1)-1+'15MIN'!$A2855-1,0),0)</f>
        <v>-0.82624699999999995</v>
      </c>
      <c r="L2855" s="20">
        <f ca="1">IF(INDIRECT(L$1&amp;"!$I$1",1)-1+'15MIN'!$A2855&lt;=INDIRECT(L$1&amp;"!$I$2",1),OFFSET(INDIRECT(L$1&amp;"!$F$1",1),INDIRECT(L$1&amp;"!$I$1",1)-1+'15MIN'!$A2855-1,0),0)</f>
        <v>4677.220703</v>
      </c>
      <c r="M2855" s="20">
        <f ca="1">IF(INDIRECT(L$1&amp;"!$I$1",1)-1+'15MIN'!$A2855&lt;=INDIRECT(L$1&amp;"!$I$2",1),-OFFSET(INDIRECT(L$1&amp;"!$D$1",1),INDIRECT(L$1&amp;"!$I$1",1)-1+'15MIN'!$A2855-1,0),0)</f>
        <v>0</v>
      </c>
      <c r="N2855" s="20">
        <f ca="1">IF(INDIRECT(L$1&amp;"!$I$1",1)-1+'15MIN'!$A2855&lt;=INDIRECT(L$1&amp;"!$I$2",1),OFFSET(INDIRECT(L$1&amp;"!$G$1",1),INDIRECT(L$1&amp;"!$I$1",1)-1+'15MIN'!$A2855-1,0),0)</f>
        <v>25.620493</v>
      </c>
      <c r="O2855" s="21">
        <f ca="1">IF(INDIRECT(L$1&amp;"!$I$1",1)-1+'15MIN'!$A2855&lt;=INDIRECT(L$1&amp;"!$I$2",1),-OFFSET(INDIRECT(L$1&amp;"!$E$1",1),INDIRECT(L$1&amp;"!$I$1",1)-1+'15MIN'!$A2855-1,0),0)</f>
        <v>-0.338974</v>
      </c>
    </row>
    <row r="2856" spans="1:15" x14ac:dyDescent="0.2">
      <c r="A2856" s="1">
        <f t="shared" si="131"/>
        <v>2852</v>
      </c>
      <c r="B2856" s="1">
        <f t="shared" si="132"/>
        <v>30</v>
      </c>
      <c r="C2856" s="19">
        <f t="shared" si="133"/>
        <v>0.69791666666666696</v>
      </c>
      <c r="D2856" s="20">
        <f ca="1">IF(INDIRECT($D$1&amp;"!$I$1",1)-1+'15MIN'!$A2856&lt;=INDIRECT($D$1&amp;"!$I$2",1),OFFSET(INDIRECT($D$1&amp;"!$F$1",1),INDIRECT($D$1&amp;"!$I$1",1)-1+'15MIN'!$A2856-1,0),0)</f>
        <v>0</v>
      </c>
      <c r="E2856" s="20">
        <f ca="1">IF(CUEL!$I$1-1+'15MIN'!$A2856&lt;=CUEL!$I$2,-OFFSET(CUEL!$D$1,CUEL!$I$1-1+'15MIN'!$A2856-1,0),0)</f>
        <v>-26.190505999999999</v>
      </c>
      <c r="F2856" s="20">
        <f ca="1">IF(INDIRECT($D$1&amp;"!$I$1",1)-1+'15MIN'!$A2856&lt;=INDIRECT($D$1&amp;"!$I$2",1),OFFSET(INDIRECT($D$1&amp;"!$G$1",1),INDIRECT($D$1&amp;"!$I$1",1)-1+'15MIN'!$A2856-1,0),0)</f>
        <v>127.080566</v>
      </c>
      <c r="G2856" s="21">
        <f ca="1">IF(INDIRECT($D$1&amp;"!$I$1",1)-1+'15MIN'!$A2856&lt;=INDIRECT($D$1&amp;"!$I$2",1),-OFFSET(INDIRECT($D$1&amp;"!$E$1",1),INDIRECT($D$1&amp;"!$I$1",1)-1+'15MIN'!$A2856-1,0),0)</f>
        <v>0</v>
      </c>
      <c r="H2856" s="20">
        <f ca="1">IF(INDIRECT(H$1&amp;"!$I$1",1)-1+'15MIN'!$A2856&lt;=INDIRECT(H$1&amp;"!$I$2",1),OFFSET(INDIRECT(H$1&amp;"!$F$1",1),INDIRECT(H$1&amp;"!$I$1",1)-1+'15MIN'!$A2856-1,0),0)</f>
        <v>17850.896000000001</v>
      </c>
      <c r="I2856" s="20">
        <f ca="1">IF(INDIRECT(H$1&amp;"!$I$1",1)-1+'15MIN'!$A2856&lt;=INDIRECT(H$1&amp;"!$I$2",1),-OFFSET(INDIRECT(H$1&amp;"!$D$1",1),INDIRECT(H$1&amp;"!$I$1",1)-1+'15MIN'!$A2856-1,0),0)</f>
        <v>0</v>
      </c>
      <c r="J2856" s="20">
        <f ca="1">IF(INDIRECT(H$1&amp;"!$I$1",1)-1+'15MIN'!$A2856&lt;=INDIRECT(H$1&amp;"!$I$2",1),OFFSET(INDIRECT(H$1&amp;"!$G$1",1),INDIRECT(H$1&amp;"!$I$1",1)-1+'15MIN'!$A2856-1,0),0)</f>
        <v>60.813099000000001</v>
      </c>
      <c r="K2856" s="21">
        <f ca="1">IF(INDIRECT(H$1&amp;"!$I$1",1)-1+'15MIN'!$A2856&lt;=INDIRECT(H$1&amp;"!$I$2",1),-OFFSET(INDIRECT(H$1&amp;"!$E$1",1),INDIRECT(H$1&amp;"!$I$1",1)-1+'15MIN'!$A2856-1,0),0)</f>
        <v>-3.8235480000000002</v>
      </c>
      <c r="L2856" s="20">
        <f ca="1">IF(INDIRECT(L$1&amp;"!$I$1",1)-1+'15MIN'!$A2856&lt;=INDIRECT(L$1&amp;"!$I$2",1),OFFSET(INDIRECT(L$1&amp;"!$F$1",1),INDIRECT(L$1&amp;"!$I$1",1)-1+'15MIN'!$A2856-1,0),0)</f>
        <v>5297.3930659999996</v>
      </c>
      <c r="M2856" s="20">
        <f ca="1">IF(INDIRECT(L$1&amp;"!$I$1",1)-1+'15MIN'!$A2856&lt;=INDIRECT(L$1&amp;"!$I$2",1),-OFFSET(INDIRECT(L$1&amp;"!$D$1",1),INDIRECT(L$1&amp;"!$I$1",1)-1+'15MIN'!$A2856-1,0),0)</f>
        <v>0</v>
      </c>
      <c r="N2856" s="20">
        <f ca="1">IF(INDIRECT(L$1&amp;"!$I$1",1)-1+'15MIN'!$A2856&lt;=INDIRECT(L$1&amp;"!$I$2",1),OFFSET(INDIRECT(L$1&amp;"!$G$1",1),INDIRECT(L$1&amp;"!$I$1",1)-1+'15MIN'!$A2856-1,0),0)</f>
        <v>38.667853999999998</v>
      </c>
      <c r="O2856" s="21">
        <f ca="1">IF(INDIRECT(L$1&amp;"!$I$1",1)-1+'15MIN'!$A2856&lt;=INDIRECT(L$1&amp;"!$I$2",1),-OFFSET(INDIRECT(L$1&amp;"!$E$1",1),INDIRECT(L$1&amp;"!$I$1",1)-1+'15MIN'!$A2856-1,0),0)</f>
        <v>0</v>
      </c>
    </row>
    <row r="2857" spans="1:15" x14ac:dyDescent="0.2">
      <c r="A2857" s="1">
        <f t="shared" si="131"/>
        <v>2853</v>
      </c>
      <c r="B2857" s="1">
        <f t="shared" si="132"/>
        <v>30</v>
      </c>
      <c r="C2857" s="19">
        <f t="shared" si="133"/>
        <v>0.70833333333333304</v>
      </c>
      <c r="D2857" s="20">
        <f ca="1">IF(INDIRECT($D$1&amp;"!$I$1",1)-1+'15MIN'!$A2857&lt;=INDIRECT($D$1&amp;"!$I$2",1),OFFSET(INDIRECT($D$1&amp;"!$F$1",1),INDIRECT($D$1&amp;"!$I$1",1)-1+'15MIN'!$A2857-1,0),0)</f>
        <v>0</v>
      </c>
      <c r="E2857" s="20">
        <f ca="1">IF(CUEL!$I$1-1+'15MIN'!$A2857&lt;=CUEL!$I$2,-OFFSET(CUEL!$D$1,CUEL!$I$1-1+'15MIN'!$A2857-1,0),0)</f>
        <v>-24.455947999999999</v>
      </c>
      <c r="F2857" s="20">
        <f ca="1">IF(INDIRECT($D$1&amp;"!$I$1",1)-1+'15MIN'!$A2857&lt;=INDIRECT($D$1&amp;"!$I$2",1),OFFSET(INDIRECT($D$1&amp;"!$G$1",1),INDIRECT($D$1&amp;"!$I$1",1)-1+'15MIN'!$A2857-1,0),0)</f>
        <v>128.78097500000001</v>
      </c>
      <c r="G2857" s="21">
        <f ca="1">IF(INDIRECT($D$1&amp;"!$I$1",1)-1+'15MIN'!$A2857&lt;=INDIRECT($D$1&amp;"!$I$2",1),-OFFSET(INDIRECT($D$1&amp;"!$E$1",1),INDIRECT($D$1&amp;"!$I$1",1)-1+'15MIN'!$A2857-1,0),0)</f>
        <v>0</v>
      </c>
      <c r="H2857" s="20">
        <f ca="1">IF(INDIRECT(H$1&amp;"!$I$1",1)-1+'15MIN'!$A2857&lt;=INDIRECT(H$1&amp;"!$I$2",1),OFFSET(INDIRECT(H$1&amp;"!$F$1",1),INDIRECT(H$1&amp;"!$I$1",1)-1+'15MIN'!$A2857-1,0),0)</f>
        <v>22570.84</v>
      </c>
      <c r="I2857" s="20">
        <f ca="1">IF(INDIRECT(H$1&amp;"!$I$1",1)-1+'15MIN'!$A2857&lt;=INDIRECT(H$1&amp;"!$I$2",1),-OFFSET(INDIRECT(H$1&amp;"!$D$1",1),INDIRECT(H$1&amp;"!$I$1",1)-1+'15MIN'!$A2857-1,0),0)</f>
        <v>0</v>
      </c>
      <c r="J2857" s="20">
        <f ca="1">IF(INDIRECT(H$1&amp;"!$I$1",1)-1+'15MIN'!$A2857&lt;=INDIRECT(H$1&amp;"!$I$2",1),OFFSET(INDIRECT(H$1&amp;"!$G$1",1),INDIRECT(H$1&amp;"!$I$1",1)-1+'15MIN'!$A2857-1,0),0)</f>
        <v>74.297386000000003</v>
      </c>
      <c r="K2857" s="21">
        <f ca="1">IF(INDIRECT(H$1&amp;"!$I$1",1)-1+'15MIN'!$A2857&lt;=INDIRECT(H$1&amp;"!$I$2",1),-OFFSET(INDIRECT(H$1&amp;"!$E$1",1),INDIRECT(H$1&amp;"!$I$1",1)-1+'15MIN'!$A2857-1,0),0)</f>
        <v>-0.37390600000000002</v>
      </c>
      <c r="L2857" s="20">
        <f ca="1">IF(INDIRECT(L$1&amp;"!$I$1",1)-1+'15MIN'!$A2857&lt;=INDIRECT(L$1&amp;"!$I$2",1),OFFSET(INDIRECT(L$1&amp;"!$F$1",1),INDIRECT(L$1&amp;"!$I$1",1)-1+'15MIN'!$A2857-1,0),0)</f>
        <v>4800.4902339999999</v>
      </c>
      <c r="M2857" s="20">
        <f ca="1">IF(INDIRECT(L$1&amp;"!$I$1",1)-1+'15MIN'!$A2857&lt;=INDIRECT(L$1&amp;"!$I$2",1),-OFFSET(INDIRECT(L$1&amp;"!$D$1",1),INDIRECT(L$1&amp;"!$I$1",1)-1+'15MIN'!$A2857-1,0),0)</f>
        <v>0</v>
      </c>
      <c r="N2857" s="20">
        <f ca="1">IF(INDIRECT(L$1&amp;"!$I$1",1)-1+'15MIN'!$A2857&lt;=INDIRECT(L$1&amp;"!$I$2",1),OFFSET(INDIRECT(L$1&amp;"!$G$1",1),INDIRECT(L$1&amp;"!$I$1",1)-1+'15MIN'!$A2857-1,0),0)</f>
        <v>29.133908999999999</v>
      </c>
      <c r="O2857" s="21">
        <f ca="1">IF(INDIRECT(L$1&amp;"!$I$1",1)-1+'15MIN'!$A2857&lt;=INDIRECT(L$1&amp;"!$I$2",1),-OFFSET(INDIRECT(L$1&amp;"!$E$1",1),INDIRECT(L$1&amp;"!$I$1",1)-1+'15MIN'!$A2857-1,0),0)</f>
        <v>0</v>
      </c>
    </row>
    <row r="2858" spans="1:15" x14ac:dyDescent="0.2">
      <c r="A2858" s="1">
        <f t="shared" si="131"/>
        <v>2854</v>
      </c>
      <c r="B2858" s="1">
        <f t="shared" si="132"/>
        <v>30</v>
      </c>
      <c r="C2858" s="19">
        <f t="shared" si="133"/>
        <v>0.71875</v>
      </c>
      <c r="D2858" s="20">
        <f ca="1">IF(INDIRECT($D$1&amp;"!$I$1",1)-1+'15MIN'!$A2858&lt;=INDIRECT($D$1&amp;"!$I$2",1),OFFSET(INDIRECT($D$1&amp;"!$F$1",1),INDIRECT($D$1&amp;"!$I$1",1)-1+'15MIN'!$A2858-1,0),0)</f>
        <v>0.44290600000000002</v>
      </c>
      <c r="E2858" s="20">
        <f ca="1">IF(CUEL!$I$1-1+'15MIN'!$A2858&lt;=CUEL!$I$2,-OFFSET(CUEL!$D$1,CUEL!$I$1-1+'15MIN'!$A2858-1,0),0)</f>
        <v>-20.08182</v>
      </c>
      <c r="F2858" s="20">
        <f ca="1">IF(INDIRECT($D$1&amp;"!$I$1",1)-1+'15MIN'!$A2858&lt;=INDIRECT($D$1&amp;"!$I$2",1),OFFSET(INDIRECT($D$1&amp;"!$G$1",1),INDIRECT($D$1&amp;"!$I$1",1)-1+'15MIN'!$A2858-1,0),0)</f>
        <v>130.21426400000001</v>
      </c>
      <c r="G2858" s="21">
        <f ca="1">IF(INDIRECT($D$1&amp;"!$I$1",1)-1+'15MIN'!$A2858&lt;=INDIRECT($D$1&amp;"!$I$2",1),-OFFSET(INDIRECT($D$1&amp;"!$E$1",1),INDIRECT($D$1&amp;"!$I$1",1)-1+'15MIN'!$A2858-1,0),0)</f>
        <v>0</v>
      </c>
      <c r="H2858" s="20">
        <f ca="1">IF(INDIRECT(H$1&amp;"!$I$1",1)-1+'15MIN'!$A2858&lt;=INDIRECT(H$1&amp;"!$I$2",1),OFFSET(INDIRECT(H$1&amp;"!$F$1",1),INDIRECT(H$1&amp;"!$I$1",1)-1+'15MIN'!$A2858-1,0),0)</f>
        <v>25339.46875</v>
      </c>
      <c r="I2858" s="20">
        <f ca="1">IF(INDIRECT(H$1&amp;"!$I$1",1)-1+'15MIN'!$A2858&lt;=INDIRECT(H$1&amp;"!$I$2",1),-OFFSET(INDIRECT(H$1&amp;"!$D$1",1),INDIRECT(H$1&amp;"!$I$1",1)-1+'15MIN'!$A2858-1,0),0)</f>
        <v>0</v>
      </c>
      <c r="J2858" s="20">
        <f ca="1">IF(INDIRECT(H$1&amp;"!$I$1",1)-1+'15MIN'!$A2858&lt;=INDIRECT(H$1&amp;"!$I$2",1),OFFSET(INDIRECT(H$1&amp;"!$G$1",1),INDIRECT(H$1&amp;"!$I$1",1)-1+'15MIN'!$A2858-1,0),0)</f>
        <v>84.004600999999994</v>
      </c>
      <c r="K2858" s="21">
        <f ca="1">IF(INDIRECT(H$1&amp;"!$I$1",1)-1+'15MIN'!$A2858&lt;=INDIRECT(H$1&amp;"!$I$2",1),-OFFSET(INDIRECT(H$1&amp;"!$E$1",1),INDIRECT(H$1&amp;"!$I$1",1)-1+'15MIN'!$A2858-1,0),0)</f>
        <v>-0.75434400000000001</v>
      </c>
      <c r="L2858" s="20">
        <f ca="1">IF(INDIRECT(L$1&amp;"!$I$1",1)-1+'15MIN'!$A2858&lt;=INDIRECT(L$1&amp;"!$I$2",1),OFFSET(INDIRECT(L$1&amp;"!$F$1",1),INDIRECT(L$1&amp;"!$I$1",1)-1+'15MIN'!$A2858-1,0),0)</f>
        <v>4954.7534180000002</v>
      </c>
      <c r="M2858" s="20">
        <f ca="1">IF(INDIRECT(L$1&amp;"!$I$1",1)-1+'15MIN'!$A2858&lt;=INDIRECT(L$1&amp;"!$I$2",1),-OFFSET(INDIRECT(L$1&amp;"!$D$1",1),INDIRECT(L$1&amp;"!$I$1",1)-1+'15MIN'!$A2858-1,0),0)</f>
        <v>0</v>
      </c>
      <c r="N2858" s="20">
        <f ca="1">IF(INDIRECT(L$1&amp;"!$I$1",1)-1+'15MIN'!$A2858&lt;=INDIRECT(L$1&amp;"!$I$2",1),OFFSET(INDIRECT(L$1&amp;"!$G$1",1),INDIRECT(L$1&amp;"!$I$1",1)-1+'15MIN'!$A2858-1,0),0)</f>
        <v>24.875715</v>
      </c>
      <c r="O2858" s="21">
        <f ca="1">IF(INDIRECT(L$1&amp;"!$I$1",1)-1+'15MIN'!$A2858&lt;=INDIRECT(L$1&amp;"!$I$2",1),-OFFSET(INDIRECT(L$1&amp;"!$E$1",1),INDIRECT(L$1&amp;"!$I$1",1)-1+'15MIN'!$A2858-1,0),0)</f>
        <v>-2.3983000000000001E-2</v>
      </c>
    </row>
    <row r="2859" spans="1:15" x14ac:dyDescent="0.2">
      <c r="A2859" s="1">
        <f t="shared" si="131"/>
        <v>2855</v>
      </c>
      <c r="B2859" s="1">
        <f t="shared" si="132"/>
        <v>30</v>
      </c>
      <c r="C2859" s="19">
        <f t="shared" si="133"/>
        <v>0.72916666666666696</v>
      </c>
      <c r="D2859" s="20">
        <f ca="1">IF(INDIRECT($D$1&amp;"!$I$1",1)-1+'15MIN'!$A2859&lt;=INDIRECT($D$1&amp;"!$I$2",1),OFFSET(INDIRECT($D$1&amp;"!$F$1",1),INDIRECT($D$1&amp;"!$I$1",1)-1+'15MIN'!$A2859-1,0),0)</f>
        <v>10.068177</v>
      </c>
      <c r="E2859" s="20">
        <f ca="1">IF(CUEL!$I$1-1+'15MIN'!$A2859&lt;=CUEL!$I$2,-OFFSET(CUEL!$D$1,CUEL!$I$1-1+'15MIN'!$A2859-1,0),0)</f>
        <v>-8.8478429999999992</v>
      </c>
      <c r="F2859" s="20">
        <f ca="1">IF(INDIRECT($D$1&amp;"!$I$1",1)-1+'15MIN'!$A2859&lt;=INDIRECT($D$1&amp;"!$I$2",1),OFFSET(INDIRECT($D$1&amp;"!$G$1",1),INDIRECT($D$1&amp;"!$I$1",1)-1+'15MIN'!$A2859-1,0),0)</f>
        <v>126.30777</v>
      </c>
      <c r="G2859" s="21">
        <f ca="1">IF(INDIRECT($D$1&amp;"!$I$1",1)-1+'15MIN'!$A2859&lt;=INDIRECT($D$1&amp;"!$I$2",1),-OFFSET(INDIRECT($D$1&amp;"!$E$1",1),INDIRECT($D$1&amp;"!$I$1",1)-1+'15MIN'!$A2859-1,0),0)</f>
        <v>0</v>
      </c>
      <c r="H2859" s="20">
        <f ca="1">IF(INDIRECT(H$1&amp;"!$I$1",1)-1+'15MIN'!$A2859&lt;=INDIRECT(H$1&amp;"!$I$2",1),OFFSET(INDIRECT(H$1&amp;"!$F$1",1),INDIRECT(H$1&amp;"!$I$1",1)-1+'15MIN'!$A2859-1,0),0)</f>
        <v>28999.357</v>
      </c>
      <c r="I2859" s="20">
        <f ca="1">IF(INDIRECT(H$1&amp;"!$I$1",1)-1+'15MIN'!$A2859&lt;=INDIRECT(H$1&amp;"!$I$2",1),-OFFSET(INDIRECT(H$1&amp;"!$D$1",1),INDIRECT(H$1&amp;"!$I$1",1)-1+'15MIN'!$A2859-1,0),0)</f>
        <v>0</v>
      </c>
      <c r="J2859" s="20">
        <f ca="1">IF(INDIRECT(H$1&amp;"!$I$1",1)-1+'15MIN'!$A2859&lt;=INDIRECT(H$1&amp;"!$I$2",1),OFFSET(INDIRECT(H$1&amp;"!$G$1",1),INDIRECT(H$1&amp;"!$I$1",1)-1+'15MIN'!$A2859-1,0),0)</f>
        <v>111.00211299999999</v>
      </c>
      <c r="K2859" s="21">
        <f ca="1">IF(INDIRECT(H$1&amp;"!$I$1",1)-1+'15MIN'!$A2859&lt;=INDIRECT(H$1&amp;"!$I$2",1),-OFFSET(INDIRECT(H$1&amp;"!$E$1",1),INDIRECT(H$1&amp;"!$I$1",1)-1+'15MIN'!$A2859-1,0),0)</f>
        <v>-1.118673</v>
      </c>
      <c r="L2859" s="20">
        <f ca="1">IF(INDIRECT(L$1&amp;"!$I$1",1)-1+'15MIN'!$A2859&lt;=INDIRECT(L$1&amp;"!$I$2",1),OFFSET(INDIRECT(L$1&amp;"!$F$1",1),INDIRECT(L$1&amp;"!$I$1",1)-1+'15MIN'!$A2859-1,0),0)</f>
        <v>4828.5166019999997</v>
      </c>
      <c r="M2859" s="20">
        <f ca="1">IF(INDIRECT(L$1&amp;"!$I$1",1)-1+'15MIN'!$A2859&lt;=INDIRECT(L$1&amp;"!$I$2",1),-OFFSET(INDIRECT(L$1&amp;"!$D$1",1),INDIRECT(L$1&amp;"!$I$1",1)-1+'15MIN'!$A2859-1,0),0)</f>
        <v>0</v>
      </c>
      <c r="N2859" s="20">
        <f ca="1">IF(INDIRECT(L$1&amp;"!$I$1",1)-1+'15MIN'!$A2859&lt;=INDIRECT(L$1&amp;"!$I$2",1),OFFSET(INDIRECT(L$1&amp;"!$G$1",1),INDIRECT(L$1&amp;"!$I$1",1)-1+'15MIN'!$A2859-1,0),0)</f>
        <v>20.653120000000001</v>
      </c>
      <c r="O2859" s="21">
        <f ca="1">IF(INDIRECT(L$1&amp;"!$I$1",1)-1+'15MIN'!$A2859&lt;=INDIRECT(L$1&amp;"!$I$2",1),-OFFSET(INDIRECT(L$1&amp;"!$E$1",1),INDIRECT(L$1&amp;"!$I$1",1)-1+'15MIN'!$A2859-1,0),0)</f>
        <v>-3.4523999999999999E-2</v>
      </c>
    </row>
    <row r="2860" spans="1:15" x14ac:dyDescent="0.2">
      <c r="A2860" s="1">
        <f t="shared" si="131"/>
        <v>2856</v>
      </c>
      <c r="B2860" s="1">
        <f t="shared" si="132"/>
        <v>30</v>
      </c>
      <c r="C2860" s="19">
        <f t="shared" si="133"/>
        <v>0.73958333333333304</v>
      </c>
      <c r="D2860" s="20">
        <f ca="1">IF(INDIRECT($D$1&amp;"!$I$1",1)-1+'15MIN'!$A2860&lt;=INDIRECT($D$1&amp;"!$I$2",1),OFFSET(INDIRECT($D$1&amp;"!$F$1",1),INDIRECT($D$1&amp;"!$I$1",1)-1+'15MIN'!$A2860-1,0),0)</f>
        <v>1.2693190000000001</v>
      </c>
      <c r="E2860" s="20">
        <f ca="1">IF(CUEL!$I$1-1+'15MIN'!$A2860&lt;=CUEL!$I$2,-OFFSET(CUEL!$D$1,CUEL!$I$1-1+'15MIN'!$A2860-1,0),0)</f>
        <v>-18.365465</v>
      </c>
      <c r="F2860" s="20">
        <f ca="1">IF(INDIRECT($D$1&amp;"!$I$1",1)-1+'15MIN'!$A2860&lt;=INDIRECT($D$1&amp;"!$I$2",1),OFFSET(INDIRECT($D$1&amp;"!$G$1",1),INDIRECT($D$1&amp;"!$I$1",1)-1+'15MIN'!$A2860-1,0),0)</f>
        <v>127.34446</v>
      </c>
      <c r="G2860" s="21">
        <f ca="1">IF(INDIRECT($D$1&amp;"!$I$1",1)-1+'15MIN'!$A2860&lt;=INDIRECT($D$1&amp;"!$I$2",1),-OFFSET(INDIRECT($D$1&amp;"!$E$1",1),INDIRECT($D$1&amp;"!$I$1",1)-1+'15MIN'!$A2860-1,0),0)</f>
        <v>0</v>
      </c>
      <c r="H2860" s="20">
        <f ca="1">IF(INDIRECT(H$1&amp;"!$I$1",1)-1+'15MIN'!$A2860&lt;=INDIRECT(H$1&amp;"!$I$2",1),OFFSET(INDIRECT(H$1&amp;"!$F$1",1),INDIRECT(H$1&amp;"!$I$1",1)-1+'15MIN'!$A2860-1,0),0)</f>
        <v>29670.638999999999</v>
      </c>
      <c r="I2860" s="20">
        <f ca="1">IF(INDIRECT(H$1&amp;"!$I$1",1)-1+'15MIN'!$A2860&lt;=INDIRECT(H$1&amp;"!$I$2",1),-OFFSET(INDIRECT(H$1&amp;"!$D$1",1),INDIRECT(H$1&amp;"!$I$1",1)-1+'15MIN'!$A2860-1,0),0)</f>
        <v>0</v>
      </c>
      <c r="J2860" s="20">
        <f ca="1">IF(INDIRECT(H$1&amp;"!$I$1",1)-1+'15MIN'!$A2860&lt;=INDIRECT(H$1&amp;"!$I$2",1),OFFSET(INDIRECT(H$1&amp;"!$G$1",1),INDIRECT(H$1&amp;"!$I$1",1)-1+'15MIN'!$A2860-1,0),0)</f>
        <v>116.949371</v>
      </c>
      <c r="K2860" s="21">
        <f ca="1">IF(INDIRECT(H$1&amp;"!$I$1",1)-1+'15MIN'!$A2860&lt;=INDIRECT(H$1&amp;"!$I$2",1),-OFFSET(INDIRECT(H$1&amp;"!$E$1",1),INDIRECT(H$1&amp;"!$I$1",1)-1+'15MIN'!$A2860-1,0),0)</f>
        <v>-1.1627590000000001</v>
      </c>
      <c r="L2860" s="20">
        <f ca="1">IF(INDIRECT(L$1&amp;"!$I$1",1)-1+'15MIN'!$A2860&lt;=INDIRECT(L$1&amp;"!$I$2",1),OFFSET(INDIRECT(L$1&amp;"!$F$1",1),INDIRECT(L$1&amp;"!$I$1",1)-1+'15MIN'!$A2860-1,0),0)</f>
        <v>5901.5991210000002</v>
      </c>
      <c r="M2860" s="20">
        <f ca="1">IF(INDIRECT(L$1&amp;"!$I$1",1)-1+'15MIN'!$A2860&lt;=INDIRECT(L$1&amp;"!$I$2",1),-OFFSET(INDIRECT(L$1&amp;"!$D$1",1),INDIRECT(L$1&amp;"!$I$1",1)-1+'15MIN'!$A2860-1,0),0)</f>
        <v>0</v>
      </c>
      <c r="N2860" s="20">
        <f ca="1">IF(INDIRECT(L$1&amp;"!$I$1",1)-1+'15MIN'!$A2860&lt;=INDIRECT(L$1&amp;"!$I$2",1),OFFSET(INDIRECT(L$1&amp;"!$G$1",1),INDIRECT(L$1&amp;"!$I$1",1)-1+'15MIN'!$A2860-1,0),0)</f>
        <v>28.266563000000001</v>
      </c>
      <c r="O2860" s="21">
        <f ca="1">IF(INDIRECT(L$1&amp;"!$I$1",1)-1+'15MIN'!$A2860&lt;=INDIRECT(L$1&amp;"!$I$2",1),-OFFSET(INDIRECT(L$1&amp;"!$E$1",1),INDIRECT(L$1&amp;"!$I$1",1)-1+'15MIN'!$A2860-1,0),0)</f>
        <v>-3.9385999999999997E-2</v>
      </c>
    </row>
    <row r="2861" spans="1:15" x14ac:dyDescent="0.2">
      <c r="A2861" s="1">
        <f t="shared" si="131"/>
        <v>2857</v>
      </c>
      <c r="B2861" s="1">
        <f t="shared" si="132"/>
        <v>30</v>
      </c>
      <c r="C2861" s="19">
        <f t="shared" si="133"/>
        <v>0.75</v>
      </c>
      <c r="D2861" s="20">
        <f ca="1">IF(INDIRECT($D$1&amp;"!$I$1",1)-1+'15MIN'!$A2861&lt;=INDIRECT($D$1&amp;"!$I$2",1),OFFSET(INDIRECT($D$1&amp;"!$F$1",1),INDIRECT($D$1&amp;"!$I$1",1)-1+'15MIN'!$A2861-1,0),0)</f>
        <v>0</v>
      </c>
      <c r="E2861" s="20">
        <f ca="1">IF(CUEL!$I$1-1+'15MIN'!$A2861&lt;=CUEL!$I$2,-OFFSET(CUEL!$D$1,CUEL!$I$1-1+'15MIN'!$A2861-1,0),0)</f>
        <v>-26.104424000000002</v>
      </c>
      <c r="F2861" s="20">
        <f ca="1">IF(INDIRECT($D$1&amp;"!$I$1",1)-1+'15MIN'!$A2861&lt;=INDIRECT($D$1&amp;"!$I$2",1),OFFSET(INDIRECT($D$1&amp;"!$G$1",1),INDIRECT($D$1&amp;"!$I$1",1)-1+'15MIN'!$A2861-1,0),0)</f>
        <v>133.73492400000001</v>
      </c>
      <c r="G2861" s="21">
        <f ca="1">IF(INDIRECT($D$1&amp;"!$I$1",1)-1+'15MIN'!$A2861&lt;=INDIRECT($D$1&amp;"!$I$2",1),-OFFSET(INDIRECT($D$1&amp;"!$E$1",1),INDIRECT($D$1&amp;"!$I$1",1)-1+'15MIN'!$A2861-1,0),0)</f>
        <v>0</v>
      </c>
      <c r="H2861" s="20">
        <f ca="1">IF(INDIRECT(H$1&amp;"!$I$1",1)-1+'15MIN'!$A2861&lt;=INDIRECT(H$1&amp;"!$I$2",1),OFFSET(INDIRECT(H$1&amp;"!$F$1",1),INDIRECT(H$1&amp;"!$I$1",1)-1+'15MIN'!$A2861-1,0),0)</f>
        <v>32481.93</v>
      </c>
      <c r="I2861" s="20">
        <f ca="1">IF(INDIRECT(H$1&amp;"!$I$1",1)-1+'15MIN'!$A2861&lt;=INDIRECT(H$1&amp;"!$I$2",1),-OFFSET(INDIRECT(H$1&amp;"!$D$1",1),INDIRECT(H$1&amp;"!$I$1",1)-1+'15MIN'!$A2861-1,0),0)</f>
        <v>0</v>
      </c>
      <c r="J2861" s="20">
        <f ca="1">IF(INDIRECT(H$1&amp;"!$I$1",1)-1+'15MIN'!$A2861&lt;=INDIRECT(H$1&amp;"!$I$2",1),OFFSET(INDIRECT(H$1&amp;"!$G$1",1),INDIRECT(H$1&amp;"!$I$1",1)-1+'15MIN'!$A2861-1,0),0)</f>
        <v>125.189812</v>
      </c>
      <c r="K2861" s="21">
        <f ca="1">IF(INDIRECT(H$1&amp;"!$I$1",1)-1+'15MIN'!$A2861&lt;=INDIRECT(H$1&amp;"!$I$2",1),-OFFSET(INDIRECT(H$1&amp;"!$E$1",1),INDIRECT(H$1&amp;"!$I$1",1)-1+'15MIN'!$A2861-1,0),0)</f>
        <v>-0.20793200000000001</v>
      </c>
      <c r="L2861" s="20">
        <f ca="1">IF(INDIRECT(L$1&amp;"!$I$1",1)-1+'15MIN'!$A2861&lt;=INDIRECT(L$1&amp;"!$I$2",1),OFFSET(INDIRECT(L$1&amp;"!$F$1",1),INDIRECT(L$1&amp;"!$I$1",1)-1+'15MIN'!$A2861-1,0),0)</f>
        <v>6832.1630859999996</v>
      </c>
      <c r="M2861" s="20">
        <f ca="1">IF(INDIRECT(L$1&amp;"!$I$1",1)-1+'15MIN'!$A2861&lt;=INDIRECT(L$1&amp;"!$I$2",1),-OFFSET(INDIRECT(L$1&amp;"!$D$1",1),INDIRECT(L$1&amp;"!$I$1",1)-1+'15MIN'!$A2861-1,0),0)</f>
        <v>0</v>
      </c>
      <c r="N2861" s="20">
        <f ca="1">IF(INDIRECT(L$1&amp;"!$I$1",1)-1+'15MIN'!$A2861&lt;=INDIRECT(L$1&amp;"!$I$2",1),OFFSET(INDIRECT(L$1&amp;"!$G$1",1),INDIRECT(L$1&amp;"!$I$1",1)-1+'15MIN'!$A2861-1,0),0)</f>
        <v>35.556587</v>
      </c>
      <c r="O2861" s="21">
        <f ca="1">IF(INDIRECT(L$1&amp;"!$I$1",1)-1+'15MIN'!$A2861&lt;=INDIRECT(L$1&amp;"!$I$2",1),-OFFSET(INDIRECT(L$1&amp;"!$E$1",1),INDIRECT(L$1&amp;"!$I$1",1)-1+'15MIN'!$A2861-1,0),0)</f>
        <v>0</v>
      </c>
    </row>
    <row r="2862" spans="1:15" x14ac:dyDescent="0.2">
      <c r="A2862" s="1">
        <f t="shared" si="131"/>
        <v>2858</v>
      </c>
      <c r="B2862" s="1">
        <f t="shared" si="132"/>
        <v>30</v>
      </c>
      <c r="C2862" s="19">
        <f t="shared" si="133"/>
        <v>0.76041666666666696</v>
      </c>
      <c r="D2862" s="20">
        <f ca="1">IF(INDIRECT($D$1&amp;"!$I$1",1)-1+'15MIN'!$A2862&lt;=INDIRECT($D$1&amp;"!$I$2",1),OFFSET(INDIRECT($D$1&amp;"!$F$1",1),INDIRECT($D$1&amp;"!$I$1",1)-1+'15MIN'!$A2862-1,0),0)</f>
        <v>0</v>
      </c>
      <c r="E2862" s="20">
        <f ca="1">IF(CUEL!$I$1-1+'15MIN'!$A2862&lt;=CUEL!$I$2,-OFFSET(CUEL!$D$1,CUEL!$I$1-1+'15MIN'!$A2862-1,0),0)</f>
        <v>-26.287212</v>
      </c>
      <c r="F2862" s="20">
        <f ca="1">IF(INDIRECT($D$1&amp;"!$I$1",1)-1+'15MIN'!$A2862&lt;=INDIRECT($D$1&amp;"!$I$2",1),OFFSET(INDIRECT($D$1&amp;"!$G$1",1),INDIRECT($D$1&amp;"!$I$1",1)-1+'15MIN'!$A2862-1,0),0)</f>
        <v>129.28898599999999</v>
      </c>
      <c r="G2862" s="21">
        <f ca="1">IF(INDIRECT($D$1&amp;"!$I$1",1)-1+'15MIN'!$A2862&lt;=INDIRECT($D$1&amp;"!$I$2",1),-OFFSET(INDIRECT($D$1&amp;"!$E$1",1),INDIRECT($D$1&amp;"!$I$1",1)-1+'15MIN'!$A2862-1,0),0)</f>
        <v>0</v>
      </c>
      <c r="H2862" s="20">
        <f ca="1">IF(INDIRECT(H$1&amp;"!$I$1",1)-1+'15MIN'!$A2862&lt;=INDIRECT(H$1&amp;"!$I$2",1),OFFSET(INDIRECT(H$1&amp;"!$F$1",1),INDIRECT(H$1&amp;"!$I$1",1)-1+'15MIN'!$A2862-1,0),0)</f>
        <v>34668.237999999998</v>
      </c>
      <c r="I2862" s="20">
        <f ca="1">IF(INDIRECT(H$1&amp;"!$I$1",1)-1+'15MIN'!$A2862&lt;=INDIRECT(H$1&amp;"!$I$2",1),-OFFSET(INDIRECT(H$1&amp;"!$D$1",1),INDIRECT(H$1&amp;"!$I$1",1)-1+'15MIN'!$A2862-1,0),0)</f>
        <v>0</v>
      </c>
      <c r="J2862" s="20">
        <f ca="1">IF(INDIRECT(H$1&amp;"!$I$1",1)-1+'15MIN'!$A2862&lt;=INDIRECT(H$1&amp;"!$I$2",1),OFFSET(INDIRECT(H$1&amp;"!$G$1",1),INDIRECT(H$1&amp;"!$I$1",1)-1+'15MIN'!$A2862-1,0),0)</f>
        <v>147.170807</v>
      </c>
      <c r="K2862" s="21">
        <f ca="1">IF(INDIRECT(H$1&amp;"!$I$1",1)-1+'15MIN'!$A2862&lt;=INDIRECT(H$1&amp;"!$I$2",1),-OFFSET(INDIRECT(H$1&amp;"!$E$1",1),INDIRECT(H$1&amp;"!$I$1",1)-1+'15MIN'!$A2862-1,0),0)</f>
        <v>-0.213063</v>
      </c>
      <c r="L2862" s="20">
        <f ca="1">IF(INDIRECT(L$1&amp;"!$I$1",1)-1+'15MIN'!$A2862&lt;=INDIRECT(L$1&amp;"!$I$2",1),OFFSET(INDIRECT(L$1&amp;"!$F$1",1),INDIRECT(L$1&amp;"!$I$1",1)-1+'15MIN'!$A2862-1,0),0)</f>
        <v>7498.4892579999996</v>
      </c>
      <c r="M2862" s="20">
        <f ca="1">IF(INDIRECT(L$1&amp;"!$I$1",1)-1+'15MIN'!$A2862&lt;=INDIRECT(L$1&amp;"!$I$2",1),-OFFSET(INDIRECT(L$1&amp;"!$D$1",1),INDIRECT(L$1&amp;"!$I$1",1)-1+'15MIN'!$A2862-1,0),0)</f>
        <v>0</v>
      </c>
      <c r="N2862" s="20">
        <f ca="1">IF(INDIRECT(L$1&amp;"!$I$1",1)-1+'15MIN'!$A2862&lt;=INDIRECT(L$1&amp;"!$I$2",1),OFFSET(INDIRECT(L$1&amp;"!$G$1",1),INDIRECT(L$1&amp;"!$I$1",1)-1+'15MIN'!$A2862-1,0),0)</f>
        <v>37.876044999999998</v>
      </c>
      <c r="O2862" s="21">
        <f ca="1">IF(INDIRECT(L$1&amp;"!$I$1",1)-1+'15MIN'!$A2862&lt;=INDIRECT(L$1&amp;"!$I$2",1),-OFFSET(INDIRECT(L$1&amp;"!$E$1",1),INDIRECT(L$1&amp;"!$I$1",1)-1+'15MIN'!$A2862-1,0),0)</f>
        <v>0</v>
      </c>
    </row>
    <row r="2863" spans="1:15" x14ac:dyDescent="0.2">
      <c r="A2863" s="1">
        <f t="shared" si="131"/>
        <v>2859</v>
      </c>
      <c r="B2863" s="1">
        <f t="shared" si="132"/>
        <v>30</v>
      </c>
      <c r="C2863" s="19">
        <f t="shared" si="133"/>
        <v>0.77083333333333304</v>
      </c>
      <c r="D2863" s="20">
        <f ca="1">IF(INDIRECT($D$1&amp;"!$I$1",1)-1+'15MIN'!$A2863&lt;=INDIRECT($D$1&amp;"!$I$2",1),OFFSET(INDIRECT($D$1&amp;"!$F$1",1),INDIRECT($D$1&amp;"!$I$1",1)-1+'15MIN'!$A2863-1,0),0)</f>
        <v>30.676437</v>
      </c>
      <c r="E2863" s="20">
        <f ca="1">IF(CUEL!$I$1-1+'15MIN'!$A2863&lt;=CUEL!$I$2,-OFFSET(CUEL!$D$1,CUEL!$I$1-1+'15MIN'!$A2863-1,0),0)</f>
        <v>-13.326468999999999</v>
      </c>
      <c r="F2863" s="20">
        <f ca="1">IF(INDIRECT($D$1&amp;"!$I$1",1)-1+'15MIN'!$A2863&lt;=INDIRECT($D$1&amp;"!$I$2",1),OFFSET(INDIRECT($D$1&amp;"!$G$1",1),INDIRECT($D$1&amp;"!$I$1",1)-1+'15MIN'!$A2863-1,0),0)</f>
        <v>127.50087000000001</v>
      </c>
      <c r="G2863" s="21">
        <f ca="1">IF(INDIRECT($D$1&amp;"!$I$1",1)-1+'15MIN'!$A2863&lt;=INDIRECT($D$1&amp;"!$I$2",1),-OFFSET(INDIRECT($D$1&amp;"!$E$1",1),INDIRECT($D$1&amp;"!$I$1",1)-1+'15MIN'!$A2863-1,0),0)</f>
        <v>0</v>
      </c>
      <c r="H2863" s="20">
        <f ca="1">IF(INDIRECT(H$1&amp;"!$I$1",1)-1+'15MIN'!$A2863&lt;=INDIRECT(H$1&amp;"!$I$2",1),OFFSET(INDIRECT(H$1&amp;"!$F$1",1),INDIRECT(H$1&amp;"!$I$1",1)-1+'15MIN'!$A2863-1,0),0)</f>
        <v>36640.902000000002</v>
      </c>
      <c r="I2863" s="20">
        <f ca="1">IF(INDIRECT(H$1&amp;"!$I$1",1)-1+'15MIN'!$A2863&lt;=INDIRECT(H$1&amp;"!$I$2",1),-OFFSET(INDIRECT(H$1&amp;"!$D$1",1),INDIRECT(H$1&amp;"!$I$1",1)-1+'15MIN'!$A2863-1,0),0)</f>
        <v>0</v>
      </c>
      <c r="J2863" s="20">
        <f ca="1">IF(INDIRECT(H$1&amp;"!$I$1",1)-1+'15MIN'!$A2863&lt;=INDIRECT(H$1&amp;"!$I$2",1),OFFSET(INDIRECT(H$1&amp;"!$G$1",1),INDIRECT(H$1&amp;"!$I$1",1)-1+'15MIN'!$A2863-1,0),0)</f>
        <v>137.65362500000001</v>
      </c>
      <c r="K2863" s="21">
        <f ca="1">IF(INDIRECT(H$1&amp;"!$I$1",1)-1+'15MIN'!$A2863&lt;=INDIRECT(H$1&amp;"!$I$2",1),-OFFSET(INDIRECT(H$1&amp;"!$E$1",1),INDIRECT(H$1&amp;"!$I$1",1)-1+'15MIN'!$A2863-1,0),0)</f>
        <v>-0.33220300000000003</v>
      </c>
      <c r="L2863" s="20">
        <f ca="1">IF(INDIRECT(L$1&amp;"!$I$1",1)-1+'15MIN'!$A2863&lt;=INDIRECT(L$1&amp;"!$I$2",1),OFFSET(INDIRECT(L$1&amp;"!$F$1",1),INDIRECT(L$1&amp;"!$I$1",1)-1+'15MIN'!$A2863-1,0),0)</f>
        <v>7864.0229490000002</v>
      </c>
      <c r="M2863" s="20">
        <f ca="1">IF(INDIRECT(L$1&amp;"!$I$1",1)-1+'15MIN'!$A2863&lt;=INDIRECT(L$1&amp;"!$I$2",1),-OFFSET(INDIRECT(L$1&amp;"!$D$1",1),INDIRECT(L$1&amp;"!$I$1",1)-1+'15MIN'!$A2863-1,0),0)</f>
        <v>0</v>
      </c>
      <c r="N2863" s="20">
        <f ca="1">IF(INDIRECT(L$1&amp;"!$I$1",1)-1+'15MIN'!$A2863&lt;=INDIRECT(L$1&amp;"!$I$2",1),OFFSET(INDIRECT(L$1&amp;"!$G$1",1),INDIRECT(L$1&amp;"!$I$1",1)-1+'15MIN'!$A2863-1,0),0)</f>
        <v>40.667617999999997</v>
      </c>
      <c r="O2863" s="21">
        <f ca="1">IF(INDIRECT(L$1&amp;"!$I$1",1)-1+'15MIN'!$A2863&lt;=INDIRECT(L$1&amp;"!$I$2",1),-OFFSET(INDIRECT(L$1&amp;"!$E$1",1),INDIRECT(L$1&amp;"!$I$1",1)-1+'15MIN'!$A2863-1,0),0)</f>
        <v>0</v>
      </c>
    </row>
    <row r="2864" spans="1:15" x14ac:dyDescent="0.2">
      <c r="A2864" s="1">
        <f t="shared" si="131"/>
        <v>2860</v>
      </c>
      <c r="B2864" s="1">
        <f t="shared" si="132"/>
        <v>30</v>
      </c>
      <c r="C2864" s="19">
        <f t="shared" si="133"/>
        <v>0.78125</v>
      </c>
      <c r="D2864" s="20">
        <f ca="1">IF(INDIRECT($D$1&amp;"!$I$1",1)-1+'15MIN'!$A2864&lt;=INDIRECT($D$1&amp;"!$I$2",1),OFFSET(INDIRECT($D$1&amp;"!$F$1",1),INDIRECT($D$1&amp;"!$I$1",1)-1+'15MIN'!$A2864-1,0),0)</f>
        <v>397.82928500000003</v>
      </c>
      <c r="E2864" s="20">
        <f ca="1">IF(CUEL!$I$1-1+'15MIN'!$A2864&lt;=CUEL!$I$2,-OFFSET(CUEL!$D$1,CUEL!$I$1-1+'15MIN'!$A2864-1,0),0)</f>
        <v>0</v>
      </c>
      <c r="F2864" s="20">
        <f ca="1">IF(INDIRECT($D$1&amp;"!$I$1",1)-1+'15MIN'!$A2864&lt;=INDIRECT($D$1&amp;"!$I$2",1),OFFSET(INDIRECT($D$1&amp;"!$G$1",1),INDIRECT($D$1&amp;"!$I$1",1)-1+'15MIN'!$A2864-1,0),0)</f>
        <v>136.05912799999999</v>
      </c>
      <c r="G2864" s="21">
        <f ca="1">IF(INDIRECT($D$1&amp;"!$I$1",1)-1+'15MIN'!$A2864&lt;=INDIRECT($D$1&amp;"!$I$2",1),-OFFSET(INDIRECT($D$1&amp;"!$E$1",1),INDIRECT($D$1&amp;"!$I$1",1)-1+'15MIN'!$A2864-1,0),0)</f>
        <v>0</v>
      </c>
      <c r="H2864" s="20">
        <f ca="1">IF(INDIRECT(H$1&amp;"!$I$1",1)-1+'15MIN'!$A2864&lt;=INDIRECT(H$1&amp;"!$I$2",1),OFFSET(INDIRECT(H$1&amp;"!$F$1",1),INDIRECT(H$1&amp;"!$I$1",1)-1+'15MIN'!$A2864-1,0),0)</f>
        <v>37058.5</v>
      </c>
      <c r="I2864" s="20">
        <f ca="1">IF(INDIRECT(H$1&amp;"!$I$1",1)-1+'15MIN'!$A2864&lt;=INDIRECT(H$1&amp;"!$I$2",1),-OFFSET(INDIRECT(H$1&amp;"!$D$1",1),INDIRECT(H$1&amp;"!$I$1",1)-1+'15MIN'!$A2864-1,0),0)</f>
        <v>0</v>
      </c>
      <c r="J2864" s="20">
        <f ca="1">IF(INDIRECT(H$1&amp;"!$I$1",1)-1+'15MIN'!$A2864&lt;=INDIRECT(H$1&amp;"!$I$2",1),OFFSET(INDIRECT(H$1&amp;"!$G$1",1),INDIRECT(H$1&amp;"!$I$1",1)-1+'15MIN'!$A2864-1,0),0)</f>
        <v>123.30104799999999</v>
      </c>
      <c r="K2864" s="21">
        <f ca="1">IF(INDIRECT(H$1&amp;"!$I$1",1)-1+'15MIN'!$A2864&lt;=INDIRECT(H$1&amp;"!$I$2",1),-OFFSET(INDIRECT(H$1&amp;"!$E$1",1),INDIRECT(H$1&amp;"!$I$1",1)-1+'15MIN'!$A2864-1,0),0)</f>
        <v>-0.57891400000000004</v>
      </c>
      <c r="L2864" s="20">
        <f ca="1">IF(INDIRECT(L$1&amp;"!$I$1",1)-1+'15MIN'!$A2864&lt;=INDIRECT(L$1&amp;"!$I$2",1),OFFSET(INDIRECT(L$1&amp;"!$F$1",1),INDIRECT(L$1&amp;"!$I$1",1)-1+'15MIN'!$A2864-1,0),0)</f>
        <v>8795.6865230000003</v>
      </c>
      <c r="M2864" s="20">
        <f ca="1">IF(INDIRECT(L$1&amp;"!$I$1",1)-1+'15MIN'!$A2864&lt;=INDIRECT(L$1&amp;"!$I$2",1),-OFFSET(INDIRECT(L$1&amp;"!$D$1",1),INDIRECT(L$1&amp;"!$I$1",1)-1+'15MIN'!$A2864-1,0),0)</f>
        <v>0</v>
      </c>
      <c r="N2864" s="20">
        <f ca="1">IF(INDIRECT(L$1&amp;"!$I$1",1)-1+'15MIN'!$A2864&lt;=INDIRECT(L$1&amp;"!$I$2",1),OFFSET(INDIRECT(L$1&amp;"!$G$1",1),INDIRECT(L$1&amp;"!$I$1",1)-1+'15MIN'!$A2864-1,0),0)</f>
        <v>58.155777</v>
      </c>
      <c r="O2864" s="21">
        <f ca="1">IF(INDIRECT(L$1&amp;"!$I$1",1)-1+'15MIN'!$A2864&lt;=INDIRECT(L$1&amp;"!$I$2",1),-OFFSET(INDIRECT(L$1&amp;"!$E$1",1),INDIRECT(L$1&amp;"!$I$1",1)-1+'15MIN'!$A2864-1,0),0)</f>
        <v>0</v>
      </c>
    </row>
    <row r="2865" spans="1:15" x14ac:dyDescent="0.2">
      <c r="A2865" s="1">
        <f t="shared" si="131"/>
        <v>2861</v>
      </c>
      <c r="B2865" s="1">
        <f t="shared" si="132"/>
        <v>30</v>
      </c>
      <c r="C2865" s="19">
        <f t="shared" si="133"/>
        <v>0.79166666666666696</v>
      </c>
      <c r="D2865" s="20">
        <f ca="1">IF(INDIRECT($D$1&amp;"!$I$1",1)-1+'15MIN'!$A2865&lt;=INDIRECT($D$1&amp;"!$I$2",1),OFFSET(INDIRECT($D$1&amp;"!$F$1",1),INDIRECT($D$1&amp;"!$I$1",1)-1+'15MIN'!$A2865-1,0),0)</f>
        <v>611.40484600000002</v>
      </c>
      <c r="E2865" s="20">
        <f ca="1">IF(CUEL!$I$1-1+'15MIN'!$A2865&lt;=CUEL!$I$2,-OFFSET(CUEL!$D$1,CUEL!$I$1-1+'15MIN'!$A2865-1,0),0)</f>
        <v>0</v>
      </c>
      <c r="F2865" s="20">
        <f ca="1">IF(INDIRECT($D$1&amp;"!$I$1",1)-1+'15MIN'!$A2865&lt;=INDIRECT($D$1&amp;"!$I$2",1),OFFSET(INDIRECT($D$1&amp;"!$G$1",1),INDIRECT($D$1&amp;"!$I$1",1)-1+'15MIN'!$A2865-1,0),0)</f>
        <v>139.39961199999999</v>
      </c>
      <c r="G2865" s="21">
        <f ca="1">IF(INDIRECT($D$1&amp;"!$I$1",1)-1+'15MIN'!$A2865&lt;=INDIRECT($D$1&amp;"!$I$2",1),-OFFSET(INDIRECT($D$1&amp;"!$E$1",1),INDIRECT($D$1&amp;"!$I$1",1)-1+'15MIN'!$A2865-1,0),0)</f>
        <v>0</v>
      </c>
      <c r="H2865" s="20">
        <f ca="1">IF(INDIRECT(H$1&amp;"!$I$1",1)-1+'15MIN'!$A2865&lt;=INDIRECT(H$1&amp;"!$I$2",1),OFFSET(INDIRECT(H$1&amp;"!$F$1",1),INDIRECT(H$1&amp;"!$I$1",1)-1+'15MIN'!$A2865-1,0),0)</f>
        <v>37687.675999999999</v>
      </c>
      <c r="I2865" s="20">
        <f ca="1">IF(INDIRECT(H$1&amp;"!$I$1",1)-1+'15MIN'!$A2865&lt;=INDIRECT(H$1&amp;"!$I$2",1),-OFFSET(INDIRECT(H$1&amp;"!$D$1",1),INDIRECT(H$1&amp;"!$I$1",1)-1+'15MIN'!$A2865-1,0),0)</f>
        <v>0</v>
      </c>
      <c r="J2865" s="20">
        <f ca="1">IF(INDIRECT(H$1&amp;"!$I$1",1)-1+'15MIN'!$A2865&lt;=INDIRECT(H$1&amp;"!$I$2",1),OFFSET(INDIRECT(H$1&amp;"!$G$1",1),INDIRECT(H$1&amp;"!$I$1",1)-1+'15MIN'!$A2865-1,0),0)</f>
        <v>117.087982</v>
      </c>
      <c r="K2865" s="21">
        <f ca="1">IF(INDIRECT(H$1&amp;"!$I$1",1)-1+'15MIN'!$A2865&lt;=INDIRECT(H$1&amp;"!$I$2",1),-OFFSET(INDIRECT(H$1&amp;"!$E$1",1),INDIRECT(H$1&amp;"!$I$1",1)-1+'15MIN'!$A2865-1,0),0)</f>
        <v>-1.653454</v>
      </c>
      <c r="L2865" s="20">
        <f ca="1">IF(INDIRECT(L$1&amp;"!$I$1",1)-1+'15MIN'!$A2865&lt;=INDIRECT(L$1&amp;"!$I$2",1),OFFSET(INDIRECT(L$1&amp;"!$F$1",1),INDIRECT(L$1&amp;"!$I$1",1)-1+'15MIN'!$A2865-1,0),0)</f>
        <v>10742.098</v>
      </c>
      <c r="M2865" s="20">
        <f ca="1">IF(INDIRECT(L$1&amp;"!$I$1",1)-1+'15MIN'!$A2865&lt;=INDIRECT(L$1&amp;"!$I$2",1),-OFFSET(INDIRECT(L$1&amp;"!$D$1",1),INDIRECT(L$1&amp;"!$I$1",1)-1+'15MIN'!$A2865-1,0),0)</f>
        <v>0</v>
      </c>
      <c r="N2865" s="20">
        <f ca="1">IF(INDIRECT(L$1&amp;"!$I$1",1)-1+'15MIN'!$A2865&lt;=INDIRECT(L$1&amp;"!$I$2",1),OFFSET(INDIRECT(L$1&amp;"!$G$1",1),INDIRECT(L$1&amp;"!$I$1",1)-1+'15MIN'!$A2865-1,0),0)</f>
        <v>59.601531999999999</v>
      </c>
      <c r="O2865" s="21">
        <f ca="1">IF(INDIRECT(L$1&amp;"!$I$1",1)-1+'15MIN'!$A2865&lt;=INDIRECT(L$1&amp;"!$I$2",1),-OFFSET(INDIRECT(L$1&amp;"!$E$1",1),INDIRECT(L$1&amp;"!$I$1",1)-1+'15MIN'!$A2865-1,0),0)</f>
        <v>0</v>
      </c>
    </row>
    <row r="2866" spans="1:15" x14ac:dyDescent="0.2">
      <c r="A2866" s="1">
        <f t="shared" si="131"/>
        <v>2862</v>
      </c>
      <c r="B2866" s="1">
        <f t="shared" si="132"/>
        <v>30</v>
      </c>
      <c r="C2866" s="19">
        <f t="shared" si="133"/>
        <v>0.80208333333333304</v>
      </c>
      <c r="D2866" s="20">
        <f ca="1">IF(INDIRECT($D$1&amp;"!$I$1",1)-1+'15MIN'!$A2866&lt;=INDIRECT($D$1&amp;"!$I$2",1),OFFSET(INDIRECT($D$1&amp;"!$F$1",1),INDIRECT($D$1&amp;"!$I$1",1)-1+'15MIN'!$A2866-1,0),0)</f>
        <v>1065.3186000000001</v>
      </c>
      <c r="E2866" s="20">
        <f ca="1">IF(CUEL!$I$1-1+'15MIN'!$A2866&lt;=CUEL!$I$2,-OFFSET(CUEL!$D$1,CUEL!$I$1-1+'15MIN'!$A2866-1,0),0)</f>
        <v>0</v>
      </c>
      <c r="F2866" s="20">
        <f ca="1">IF(INDIRECT($D$1&amp;"!$I$1",1)-1+'15MIN'!$A2866&lt;=INDIRECT($D$1&amp;"!$I$2",1),OFFSET(INDIRECT($D$1&amp;"!$G$1",1),INDIRECT($D$1&amp;"!$I$1",1)-1+'15MIN'!$A2866-1,0),0)</f>
        <v>144.623322</v>
      </c>
      <c r="G2866" s="21">
        <f ca="1">IF(INDIRECT($D$1&amp;"!$I$1",1)-1+'15MIN'!$A2866&lt;=INDIRECT($D$1&amp;"!$I$2",1),-OFFSET(INDIRECT($D$1&amp;"!$E$1",1),INDIRECT($D$1&amp;"!$I$1",1)-1+'15MIN'!$A2866-1,0),0)</f>
        <v>0</v>
      </c>
      <c r="H2866" s="20">
        <f ca="1">IF(INDIRECT(H$1&amp;"!$I$1",1)-1+'15MIN'!$A2866&lt;=INDIRECT(H$1&amp;"!$I$2",1),OFFSET(INDIRECT(H$1&amp;"!$F$1",1),INDIRECT(H$1&amp;"!$I$1",1)-1+'15MIN'!$A2866-1,0),0)</f>
        <v>39394.137000000002</v>
      </c>
      <c r="I2866" s="20">
        <f ca="1">IF(INDIRECT(H$1&amp;"!$I$1",1)-1+'15MIN'!$A2866&lt;=INDIRECT(H$1&amp;"!$I$2",1),-OFFSET(INDIRECT(H$1&amp;"!$D$1",1),INDIRECT(H$1&amp;"!$I$1",1)-1+'15MIN'!$A2866-1,0),0)</f>
        <v>0</v>
      </c>
      <c r="J2866" s="20">
        <f ca="1">IF(INDIRECT(H$1&amp;"!$I$1",1)-1+'15MIN'!$A2866&lt;=INDIRECT(H$1&amp;"!$I$2",1),OFFSET(INDIRECT(H$1&amp;"!$G$1",1),INDIRECT(H$1&amp;"!$I$1",1)-1+'15MIN'!$A2866-1,0),0)</f>
        <v>117.536484</v>
      </c>
      <c r="K2866" s="21">
        <f ca="1">IF(INDIRECT(H$1&amp;"!$I$1",1)-1+'15MIN'!$A2866&lt;=INDIRECT(H$1&amp;"!$I$2",1),-OFFSET(INDIRECT(H$1&amp;"!$E$1",1),INDIRECT(H$1&amp;"!$I$1",1)-1+'15MIN'!$A2866-1,0),0)</f>
        <v>-0.112863</v>
      </c>
      <c r="L2866" s="20">
        <f ca="1">IF(INDIRECT(L$1&amp;"!$I$1",1)-1+'15MIN'!$A2866&lt;=INDIRECT(L$1&amp;"!$I$2",1),OFFSET(INDIRECT(L$1&amp;"!$F$1",1),INDIRECT(L$1&amp;"!$I$1",1)-1+'15MIN'!$A2866-1,0),0)</f>
        <v>13274.415000000001</v>
      </c>
      <c r="M2866" s="20">
        <f ca="1">IF(INDIRECT(L$1&amp;"!$I$1",1)-1+'15MIN'!$A2866&lt;=INDIRECT(L$1&amp;"!$I$2",1),-OFFSET(INDIRECT(L$1&amp;"!$D$1",1),INDIRECT(L$1&amp;"!$I$1",1)-1+'15MIN'!$A2866-1,0),0)</f>
        <v>0</v>
      </c>
      <c r="N2866" s="20">
        <f ca="1">IF(INDIRECT(L$1&amp;"!$I$1",1)-1+'15MIN'!$A2866&lt;=INDIRECT(L$1&amp;"!$I$2",1),OFFSET(INDIRECT(L$1&amp;"!$G$1",1),INDIRECT(L$1&amp;"!$I$1",1)-1+'15MIN'!$A2866-1,0),0)</f>
        <v>61.888981000000001</v>
      </c>
      <c r="O2866" s="21">
        <f ca="1">IF(INDIRECT(L$1&amp;"!$I$1",1)-1+'15MIN'!$A2866&lt;=INDIRECT(L$1&amp;"!$I$2",1),-OFFSET(INDIRECT(L$1&amp;"!$E$1",1),INDIRECT(L$1&amp;"!$I$1",1)-1+'15MIN'!$A2866-1,0),0)</f>
        <v>0</v>
      </c>
    </row>
    <row r="2867" spans="1:15" x14ac:dyDescent="0.2">
      <c r="A2867" s="1">
        <f t="shared" si="131"/>
        <v>2863</v>
      </c>
      <c r="B2867" s="1">
        <f t="shared" si="132"/>
        <v>30</v>
      </c>
      <c r="C2867" s="19">
        <f t="shared" si="133"/>
        <v>0.8125</v>
      </c>
      <c r="D2867" s="20">
        <f ca="1">IF(INDIRECT($D$1&amp;"!$I$1",1)-1+'15MIN'!$A2867&lt;=INDIRECT($D$1&amp;"!$I$2",1),OFFSET(INDIRECT($D$1&amp;"!$F$1",1),INDIRECT($D$1&amp;"!$I$1",1)-1+'15MIN'!$A2867-1,0),0)</f>
        <v>1891.6378</v>
      </c>
      <c r="E2867" s="20">
        <f ca="1">IF(CUEL!$I$1-1+'15MIN'!$A2867&lt;=CUEL!$I$2,-OFFSET(CUEL!$D$1,CUEL!$I$1-1+'15MIN'!$A2867-1,0),0)</f>
        <v>0</v>
      </c>
      <c r="F2867" s="20">
        <f ca="1">IF(INDIRECT($D$1&amp;"!$I$1",1)-1+'15MIN'!$A2867&lt;=INDIRECT($D$1&amp;"!$I$2",1),OFFSET(INDIRECT($D$1&amp;"!$G$1",1),INDIRECT($D$1&amp;"!$I$1",1)-1+'15MIN'!$A2867-1,0),0)</f>
        <v>145.946304</v>
      </c>
      <c r="G2867" s="21">
        <f ca="1">IF(INDIRECT($D$1&amp;"!$I$1",1)-1+'15MIN'!$A2867&lt;=INDIRECT($D$1&amp;"!$I$2",1),-OFFSET(INDIRECT($D$1&amp;"!$E$1",1),INDIRECT($D$1&amp;"!$I$1",1)-1+'15MIN'!$A2867-1,0),0)</f>
        <v>0</v>
      </c>
      <c r="H2867" s="20">
        <f ca="1">IF(INDIRECT(H$1&amp;"!$I$1",1)-1+'15MIN'!$A2867&lt;=INDIRECT(H$1&amp;"!$I$2",1),OFFSET(INDIRECT(H$1&amp;"!$F$1",1),INDIRECT(H$1&amp;"!$I$1",1)-1+'15MIN'!$A2867-1,0),0)</f>
        <v>40423.383000000002</v>
      </c>
      <c r="I2867" s="20">
        <f ca="1">IF(INDIRECT(H$1&amp;"!$I$1",1)-1+'15MIN'!$A2867&lt;=INDIRECT(H$1&amp;"!$I$2",1),-OFFSET(INDIRECT(H$1&amp;"!$D$1",1),INDIRECT(H$1&amp;"!$I$1",1)-1+'15MIN'!$A2867-1,0),0)</f>
        <v>0</v>
      </c>
      <c r="J2867" s="20">
        <f ca="1">IF(INDIRECT(H$1&amp;"!$I$1",1)-1+'15MIN'!$A2867&lt;=INDIRECT(H$1&amp;"!$I$2",1),OFFSET(INDIRECT(H$1&amp;"!$G$1",1),INDIRECT(H$1&amp;"!$I$1",1)-1+'15MIN'!$A2867-1,0),0)</f>
        <v>16.571041000000001</v>
      </c>
      <c r="K2867" s="21">
        <f ca="1">IF(INDIRECT(H$1&amp;"!$I$1",1)-1+'15MIN'!$A2867&lt;=INDIRECT(H$1&amp;"!$I$2",1),-OFFSET(INDIRECT(H$1&amp;"!$E$1",1),INDIRECT(H$1&amp;"!$I$1",1)-1+'15MIN'!$A2867-1,0),0)</f>
        <v>-4221.5673829999996</v>
      </c>
      <c r="L2867" s="20">
        <f ca="1">IF(INDIRECT(L$1&amp;"!$I$1",1)-1+'15MIN'!$A2867&lt;=INDIRECT(L$1&amp;"!$I$2",1),OFFSET(INDIRECT(L$1&amp;"!$F$1",1),INDIRECT(L$1&amp;"!$I$1",1)-1+'15MIN'!$A2867-1,0),0)</f>
        <v>12803.043</v>
      </c>
      <c r="M2867" s="20">
        <f ca="1">IF(INDIRECT(L$1&amp;"!$I$1",1)-1+'15MIN'!$A2867&lt;=INDIRECT(L$1&amp;"!$I$2",1),-OFFSET(INDIRECT(L$1&amp;"!$D$1",1),INDIRECT(L$1&amp;"!$I$1",1)-1+'15MIN'!$A2867-1,0),0)</f>
        <v>0</v>
      </c>
      <c r="N2867" s="20">
        <f ca="1">IF(INDIRECT(L$1&amp;"!$I$1",1)-1+'15MIN'!$A2867&lt;=INDIRECT(L$1&amp;"!$I$2",1),OFFSET(INDIRECT(L$1&amp;"!$G$1",1),INDIRECT(L$1&amp;"!$I$1",1)-1+'15MIN'!$A2867-1,0),0)</f>
        <v>56.741717999999999</v>
      </c>
      <c r="O2867" s="21">
        <f ca="1">IF(INDIRECT(L$1&amp;"!$I$1",1)-1+'15MIN'!$A2867&lt;=INDIRECT(L$1&amp;"!$I$2",1),-OFFSET(INDIRECT(L$1&amp;"!$E$1",1),INDIRECT(L$1&amp;"!$I$1",1)-1+'15MIN'!$A2867-1,0),0)</f>
        <v>0</v>
      </c>
    </row>
    <row r="2868" spans="1:15" x14ac:dyDescent="0.2">
      <c r="A2868" s="1">
        <f t="shared" si="131"/>
        <v>2864</v>
      </c>
      <c r="B2868" s="1">
        <f t="shared" si="132"/>
        <v>30</v>
      </c>
      <c r="C2868" s="19">
        <f t="shared" si="133"/>
        <v>0.82291666666666696</v>
      </c>
      <c r="D2868" s="20">
        <f ca="1">IF(INDIRECT($D$1&amp;"!$I$1",1)-1+'15MIN'!$A2868&lt;=INDIRECT($D$1&amp;"!$I$2",1),OFFSET(INDIRECT($D$1&amp;"!$F$1",1),INDIRECT($D$1&amp;"!$I$1",1)-1+'15MIN'!$A2868-1,0),0)</f>
        <v>1709.0088000000001</v>
      </c>
      <c r="E2868" s="20">
        <f ca="1">IF(CUEL!$I$1-1+'15MIN'!$A2868&lt;=CUEL!$I$2,-OFFSET(CUEL!$D$1,CUEL!$I$1-1+'15MIN'!$A2868-1,0),0)</f>
        <v>0</v>
      </c>
      <c r="F2868" s="20">
        <f ca="1">IF(INDIRECT($D$1&amp;"!$I$1",1)-1+'15MIN'!$A2868&lt;=INDIRECT($D$1&amp;"!$I$2",1),OFFSET(INDIRECT($D$1&amp;"!$G$1",1),INDIRECT($D$1&amp;"!$I$1",1)-1+'15MIN'!$A2868-1,0),0)</f>
        <v>150.176605</v>
      </c>
      <c r="G2868" s="21">
        <f ca="1">IF(INDIRECT($D$1&amp;"!$I$1",1)-1+'15MIN'!$A2868&lt;=INDIRECT($D$1&amp;"!$I$2",1),-OFFSET(INDIRECT($D$1&amp;"!$E$1",1),INDIRECT($D$1&amp;"!$I$1",1)-1+'15MIN'!$A2868-1,0),0)</f>
        <v>0</v>
      </c>
      <c r="H2868" s="20">
        <f ca="1">IF(INDIRECT(H$1&amp;"!$I$1",1)-1+'15MIN'!$A2868&lt;=INDIRECT(H$1&amp;"!$I$2",1),OFFSET(INDIRECT(H$1&amp;"!$F$1",1),INDIRECT(H$1&amp;"!$I$1",1)-1+'15MIN'!$A2868-1,0),0)</f>
        <v>41046.163999999997</v>
      </c>
      <c r="I2868" s="20">
        <f ca="1">IF(INDIRECT(H$1&amp;"!$I$1",1)-1+'15MIN'!$A2868&lt;=INDIRECT(H$1&amp;"!$I$2",1),-OFFSET(INDIRECT(H$1&amp;"!$D$1",1),INDIRECT(H$1&amp;"!$I$1",1)-1+'15MIN'!$A2868-1,0),0)</f>
        <v>0</v>
      </c>
      <c r="J2868" s="20">
        <f ca="1">IF(INDIRECT(H$1&amp;"!$I$1",1)-1+'15MIN'!$A2868&lt;=INDIRECT(H$1&amp;"!$I$2",1),OFFSET(INDIRECT(H$1&amp;"!$G$1",1),INDIRECT(H$1&amp;"!$I$1",1)-1+'15MIN'!$A2868-1,0),0)</f>
        <v>0</v>
      </c>
      <c r="K2868" s="21">
        <f ca="1">IF(INDIRECT(H$1&amp;"!$I$1",1)-1+'15MIN'!$A2868&lt;=INDIRECT(H$1&amp;"!$I$2",1),-OFFSET(INDIRECT(H$1&amp;"!$E$1",1),INDIRECT(H$1&amp;"!$I$1",1)-1+'15MIN'!$A2868-1,0),0)</f>
        <v>-4905.373047</v>
      </c>
      <c r="L2868" s="20">
        <f ca="1">IF(INDIRECT(L$1&amp;"!$I$1",1)-1+'15MIN'!$A2868&lt;=INDIRECT(L$1&amp;"!$I$2",1),OFFSET(INDIRECT(L$1&amp;"!$F$1",1),INDIRECT(L$1&amp;"!$I$1",1)-1+'15MIN'!$A2868-1,0),0)</f>
        <v>11407.664000000001</v>
      </c>
      <c r="M2868" s="20">
        <f ca="1">IF(INDIRECT(L$1&amp;"!$I$1",1)-1+'15MIN'!$A2868&lt;=INDIRECT(L$1&amp;"!$I$2",1),-OFFSET(INDIRECT(L$1&amp;"!$D$1",1),INDIRECT(L$1&amp;"!$I$1",1)-1+'15MIN'!$A2868-1,0),0)</f>
        <v>0</v>
      </c>
      <c r="N2868" s="20">
        <f ca="1">IF(INDIRECT(L$1&amp;"!$I$1",1)-1+'15MIN'!$A2868&lt;=INDIRECT(L$1&amp;"!$I$2",1),OFFSET(INDIRECT(L$1&amp;"!$G$1",1),INDIRECT(L$1&amp;"!$I$1",1)-1+'15MIN'!$A2868-1,0),0)</f>
        <v>50.372748999999999</v>
      </c>
      <c r="O2868" s="21">
        <f ca="1">IF(INDIRECT(L$1&amp;"!$I$1",1)-1+'15MIN'!$A2868&lt;=INDIRECT(L$1&amp;"!$I$2",1),-OFFSET(INDIRECT(L$1&amp;"!$E$1",1),INDIRECT(L$1&amp;"!$I$1",1)-1+'15MIN'!$A2868-1,0),0)</f>
        <v>0</v>
      </c>
    </row>
    <row r="2869" spans="1:15" x14ac:dyDescent="0.2">
      <c r="A2869" s="1">
        <f t="shared" si="131"/>
        <v>2865</v>
      </c>
      <c r="B2869" s="1">
        <f t="shared" si="132"/>
        <v>30</v>
      </c>
      <c r="C2869" s="19">
        <f t="shared" si="133"/>
        <v>0.83333333333333304</v>
      </c>
      <c r="D2869" s="20">
        <f ca="1">IF(INDIRECT($D$1&amp;"!$I$1",1)-1+'15MIN'!$A2869&lt;=INDIRECT($D$1&amp;"!$I$2",1),OFFSET(INDIRECT($D$1&amp;"!$F$1",1),INDIRECT($D$1&amp;"!$I$1",1)-1+'15MIN'!$A2869-1,0),0)</f>
        <v>1489.1177</v>
      </c>
      <c r="E2869" s="20">
        <f ca="1">IF(CUEL!$I$1-1+'15MIN'!$A2869&lt;=CUEL!$I$2,-OFFSET(CUEL!$D$1,CUEL!$I$1-1+'15MIN'!$A2869-1,0),0)</f>
        <v>0</v>
      </c>
      <c r="F2869" s="20">
        <f ca="1">IF(INDIRECT($D$1&amp;"!$I$1",1)-1+'15MIN'!$A2869&lt;=INDIRECT($D$1&amp;"!$I$2",1),OFFSET(INDIRECT($D$1&amp;"!$G$1",1),INDIRECT($D$1&amp;"!$I$1",1)-1+'15MIN'!$A2869-1,0),0)</f>
        <v>153.77121</v>
      </c>
      <c r="G2869" s="21">
        <f ca="1">IF(INDIRECT($D$1&amp;"!$I$1",1)-1+'15MIN'!$A2869&lt;=INDIRECT($D$1&amp;"!$I$2",1),-OFFSET(INDIRECT($D$1&amp;"!$E$1",1),INDIRECT($D$1&amp;"!$I$1",1)-1+'15MIN'!$A2869-1,0),0)</f>
        <v>0</v>
      </c>
      <c r="H2869" s="20">
        <f ca="1">IF(INDIRECT(H$1&amp;"!$I$1",1)-1+'15MIN'!$A2869&lt;=INDIRECT(H$1&amp;"!$I$2",1),OFFSET(INDIRECT(H$1&amp;"!$F$1",1),INDIRECT(H$1&amp;"!$I$1",1)-1+'15MIN'!$A2869-1,0),0)</f>
        <v>40801.866999999998</v>
      </c>
      <c r="I2869" s="20">
        <f ca="1">IF(INDIRECT(H$1&amp;"!$I$1",1)-1+'15MIN'!$A2869&lt;=INDIRECT(H$1&amp;"!$I$2",1),-OFFSET(INDIRECT(H$1&amp;"!$D$1",1),INDIRECT(H$1&amp;"!$I$1",1)-1+'15MIN'!$A2869-1,0),0)</f>
        <v>0</v>
      </c>
      <c r="J2869" s="20">
        <f ca="1">IF(INDIRECT(H$1&amp;"!$I$1",1)-1+'15MIN'!$A2869&lt;=INDIRECT(H$1&amp;"!$I$2",1),OFFSET(INDIRECT(H$1&amp;"!$G$1",1),INDIRECT(H$1&amp;"!$I$1",1)-1+'15MIN'!$A2869-1,0),0)</f>
        <v>0</v>
      </c>
      <c r="K2869" s="21">
        <f ca="1">IF(INDIRECT(H$1&amp;"!$I$1",1)-1+'15MIN'!$A2869&lt;=INDIRECT(H$1&amp;"!$I$2",1),-OFFSET(INDIRECT(H$1&amp;"!$E$1",1),INDIRECT(H$1&amp;"!$I$1",1)-1+'15MIN'!$A2869-1,0),0)</f>
        <v>-4915.6166990000002</v>
      </c>
      <c r="L2869" s="20">
        <f ca="1">IF(INDIRECT(L$1&amp;"!$I$1",1)-1+'15MIN'!$A2869&lt;=INDIRECT(L$1&amp;"!$I$2",1),OFFSET(INDIRECT(L$1&amp;"!$F$1",1),INDIRECT(L$1&amp;"!$I$1",1)-1+'15MIN'!$A2869-1,0),0)</f>
        <v>11217.590819999999</v>
      </c>
      <c r="M2869" s="20">
        <f ca="1">IF(INDIRECT(L$1&amp;"!$I$1",1)-1+'15MIN'!$A2869&lt;=INDIRECT(L$1&amp;"!$I$2",1),-OFFSET(INDIRECT(L$1&amp;"!$D$1",1),INDIRECT(L$1&amp;"!$I$1",1)-1+'15MIN'!$A2869-1,0),0)</f>
        <v>0</v>
      </c>
      <c r="N2869" s="20">
        <f ca="1">IF(INDIRECT(L$1&amp;"!$I$1",1)-1+'15MIN'!$A2869&lt;=INDIRECT(L$1&amp;"!$I$2",1),OFFSET(INDIRECT(L$1&amp;"!$G$1",1),INDIRECT(L$1&amp;"!$I$1",1)-1+'15MIN'!$A2869-1,0),0)</f>
        <v>45.226306999999998</v>
      </c>
      <c r="O2869" s="21">
        <f ca="1">IF(INDIRECT(L$1&amp;"!$I$1",1)-1+'15MIN'!$A2869&lt;=INDIRECT(L$1&amp;"!$I$2",1),-OFFSET(INDIRECT(L$1&amp;"!$E$1",1),INDIRECT(L$1&amp;"!$I$1",1)-1+'15MIN'!$A2869-1,0),0)</f>
        <v>0</v>
      </c>
    </row>
    <row r="2870" spans="1:15" x14ac:dyDescent="0.2">
      <c r="A2870" s="1">
        <f t="shared" si="131"/>
        <v>2866</v>
      </c>
      <c r="B2870" s="1">
        <f t="shared" si="132"/>
        <v>30</v>
      </c>
      <c r="C2870" s="19">
        <f t="shared" si="133"/>
        <v>0.84375</v>
      </c>
      <c r="D2870" s="20">
        <f ca="1">IF(INDIRECT($D$1&amp;"!$I$1",1)-1+'15MIN'!$A2870&lt;=INDIRECT($D$1&amp;"!$I$2",1),OFFSET(INDIRECT($D$1&amp;"!$F$1",1),INDIRECT($D$1&amp;"!$I$1",1)-1+'15MIN'!$A2870-1,0),0)</f>
        <v>1613.8425</v>
      </c>
      <c r="E2870" s="20">
        <f ca="1">IF(CUEL!$I$1-1+'15MIN'!$A2870&lt;=CUEL!$I$2,-OFFSET(CUEL!$D$1,CUEL!$I$1-1+'15MIN'!$A2870-1,0),0)</f>
        <v>0</v>
      </c>
      <c r="F2870" s="20">
        <f ca="1">IF(INDIRECT($D$1&amp;"!$I$1",1)-1+'15MIN'!$A2870&lt;=INDIRECT($D$1&amp;"!$I$2",1),OFFSET(INDIRECT($D$1&amp;"!$G$1",1),INDIRECT($D$1&amp;"!$I$1",1)-1+'15MIN'!$A2870-1,0),0)</f>
        <v>156.68931599999999</v>
      </c>
      <c r="G2870" s="21">
        <f ca="1">IF(INDIRECT($D$1&amp;"!$I$1",1)-1+'15MIN'!$A2870&lt;=INDIRECT($D$1&amp;"!$I$2",1),-OFFSET(INDIRECT($D$1&amp;"!$E$1",1),INDIRECT($D$1&amp;"!$I$1",1)-1+'15MIN'!$A2870-1,0),0)</f>
        <v>0</v>
      </c>
      <c r="H2870" s="20">
        <f ca="1">IF(INDIRECT(H$1&amp;"!$I$1",1)-1+'15MIN'!$A2870&lt;=INDIRECT(H$1&amp;"!$I$2",1),OFFSET(INDIRECT(H$1&amp;"!$F$1",1),INDIRECT(H$1&amp;"!$I$1",1)-1+'15MIN'!$A2870-1,0),0)</f>
        <v>41018.921999999999</v>
      </c>
      <c r="I2870" s="20">
        <f ca="1">IF(INDIRECT(H$1&amp;"!$I$1",1)-1+'15MIN'!$A2870&lt;=INDIRECT(H$1&amp;"!$I$2",1),-OFFSET(INDIRECT(H$1&amp;"!$D$1",1),INDIRECT(H$1&amp;"!$I$1",1)-1+'15MIN'!$A2870-1,0),0)</f>
        <v>0</v>
      </c>
      <c r="J2870" s="20">
        <f ca="1">IF(INDIRECT(H$1&amp;"!$I$1",1)-1+'15MIN'!$A2870&lt;=INDIRECT(H$1&amp;"!$I$2",1),OFFSET(INDIRECT(H$1&amp;"!$G$1",1),INDIRECT(H$1&amp;"!$I$1",1)-1+'15MIN'!$A2870-1,0),0)</f>
        <v>0</v>
      </c>
      <c r="K2870" s="21">
        <f ca="1">IF(INDIRECT(H$1&amp;"!$I$1",1)-1+'15MIN'!$A2870&lt;=INDIRECT(H$1&amp;"!$I$2",1),-OFFSET(INDIRECT(H$1&amp;"!$E$1",1),INDIRECT(H$1&amp;"!$I$1",1)-1+'15MIN'!$A2870-1,0),0)</f>
        <v>-4909.671875</v>
      </c>
      <c r="L2870" s="20">
        <f ca="1">IF(INDIRECT(L$1&amp;"!$I$1",1)-1+'15MIN'!$A2870&lt;=INDIRECT(L$1&amp;"!$I$2",1),OFFSET(INDIRECT(L$1&amp;"!$F$1",1),INDIRECT(L$1&amp;"!$I$1",1)-1+'15MIN'!$A2870-1,0),0)</f>
        <v>11367.048000000001</v>
      </c>
      <c r="M2870" s="20">
        <f ca="1">IF(INDIRECT(L$1&amp;"!$I$1",1)-1+'15MIN'!$A2870&lt;=INDIRECT(L$1&amp;"!$I$2",1),-OFFSET(INDIRECT(L$1&amp;"!$D$1",1),INDIRECT(L$1&amp;"!$I$1",1)-1+'15MIN'!$A2870-1,0),0)</f>
        <v>0</v>
      </c>
      <c r="N2870" s="20">
        <f ca="1">IF(INDIRECT(L$1&amp;"!$I$1",1)-1+'15MIN'!$A2870&lt;=INDIRECT(L$1&amp;"!$I$2",1),OFFSET(INDIRECT(L$1&amp;"!$G$1",1),INDIRECT(L$1&amp;"!$I$1",1)-1+'15MIN'!$A2870-1,0),0)</f>
        <v>47.661568000000003</v>
      </c>
      <c r="O2870" s="21">
        <f ca="1">IF(INDIRECT(L$1&amp;"!$I$1",1)-1+'15MIN'!$A2870&lt;=INDIRECT(L$1&amp;"!$I$2",1),-OFFSET(INDIRECT(L$1&amp;"!$E$1",1),INDIRECT(L$1&amp;"!$I$1",1)-1+'15MIN'!$A2870-1,0),0)</f>
        <v>0</v>
      </c>
    </row>
    <row r="2871" spans="1:15" x14ac:dyDescent="0.2">
      <c r="A2871" s="1">
        <f t="shared" si="131"/>
        <v>2867</v>
      </c>
      <c r="B2871" s="1">
        <f t="shared" si="132"/>
        <v>30</v>
      </c>
      <c r="C2871" s="19">
        <f t="shared" si="133"/>
        <v>0.85416666666666696</v>
      </c>
      <c r="D2871" s="20">
        <f ca="1">IF(INDIRECT($D$1&amp;"!$I$1",1)-1+'15MIN'!$A2871&lt;=INDIRECT($D$1&amp;"!$I$2",1),OFFSET(INDIRECT($D$1&amp;"!$F$1",1),INDIRECT($D$1&amp;"!$I$1",1)-1+'15MIN'!$A2871-1,0),0)</f>
        <v>1622.5205000000001</v>
      </c>
      <c r="E2871" s="20">
        <f ca="1">IF(CUEL!$I$1-1+'15MIN'!$A2871&lt;=CUEL!$I$2,-OFFSET(CUEL!$D$1,CUEL!$I$1-1+'15MIN'!$A2871-1,0),0)</f>
        <v>0</v>
      </c>
      <c r="F2871" s="20">
        <f ca="1">IF(INDIRECT($D$1&amp;"!$I$1",1)-1+'15MIN'!$A2871&lt;=INDIRECT($D$1&amp;"!$I$2",1),OFFSET(INDIRECT($D$1&amp;"!$G$1",1),INDIRECT($D$1&amp;"!$I$1",1)-1+'15MIN'!$A2871-1,0),0)</f>
        <v>154.61180100000001</v>
      </c>
      <c r="G2871" s="21">
        <f ca="1">IF(INDIRECT($D$1&amp;"!$I$1",1)-1+'15MIN'!$A2871&lt;=INDIRECT($D$1&amp;"!$I$2",1),-OFFSET(INDIRECT($D$1&amp;"!$E$1",1),INDIRECT($D$1&amp;"!$I$1",1)-1+'15MIN'!$A2871-1,0),0)</f>
        <v>0</v>
      </c>
      <c r="H2871" s="20">
        <f ca="1">IF(INDIRECT(H$1&amp;"!$I$1",1)-1+'15MIN'!$A2871&lt;=INDIRECT(H$1&amp;"!$I$2",1),OFFSET(INDIRECT(H$1&amp;"!$F$1",1),INDIRECT(H$1&amp;"!$I$1",1)-1+'15MIN'!$A2871-1,0),0)</f>
        <v>40766.120999999999</v>
      </c>
      <c r="I2871" s="20">
        <f ca="1">IF(INDIRECT(H$1&amp;"!$I$1",1)-1+'15MIN'!$A2871&lt;=INDIRECT(H$1&amp;"!$I$2",1),-OFFSET(INDIRECT(H$1&amp;"!$D$1",1),INDIRECT(H$1&amp;"!$I$1",1)-1+'15MIN'!$A2871-1,0),0)</f>
        <v>0</v>
      </c>
      <c r="J2871" s="20">
        <f ca="1">IF(INDIRECT(H$1&amp;"!$I$1",1)-1+'15MIN'!$A2871&lt;=INDIRECT(H$1&amp;"!$I$2",1),OFFSET(INDIRECT(H$1&amp;"!$G$1",1),INDIRECT(H$1&amp;"!$I$1",1)-1+'15MIN'!$A2871-1,0),0)</f>
        <v>0</v>
      </c>
      <c r="K2871" s="21">
        <f ca="1">IF(INDIRECT(H$1&amp;"!$I$1",1)-1+'15MIN'!$A2871&lt;=INDIRECT(H$1&amp;"!$I$2",1),-OFFSET(INDIRECT(H$1&amp;"!$E$1",1),INDIRECT(H$1&amp;"!$I$1",1)-1+'15MIN'!$A2871-1,0),0)</f>
        <v>-4890.7939450000003</v>
      </c>
      <c r="L2871" s="20">
        <f ca="1">IF(INDIRECT(L$1&amp;"!$I$1",1)-1+'15MIN'!$A2871&lt;=INDIRECT(L$1&amp;"!$I$2",1),OFFSET(INDIRECT(L$1&amp;"!$F$1",1),INDIRECT(L$1&amp;"!$I$1",1)-1+'15MIN'!$A2871-1,0),0)</f>
        <v>11657.094999999999</v>
      </c>
      <c r="M2871" s="20">
        <f ca="1">IF(INDIRECT(L$1&amp;"!$I$1",1)-1+'15MIN'!$A2871&lt;=INDIRECT(L$1&amp;"!$I$2",1),-OFFSET(INDIRECT(L$1&amp;"!$D$1",1),INDIRECT(L$1&amp;"!$I$1",1)-1+'15MIN'!$A2871-1,0),0)</f>
        <v>0</v>
      </c>
      <c r="N2871" s="20">
        <f ca="1">IF(INDIRECT(L$1&amp;"!$I$1",1)-1+'15MIN'!$A2871&lt;=INDIRECT(L$1&amp;"!$I$2",1),OFFSET(INDIRECT(L$1&amp;"!$G$1",1),INDIRECT(L$1&amp;"!$I$1",1)-1+'15MIN'!$A2871-1,0),0)</f>
        <v>43.793971999999997</v>
      </c>
      <c r="O2871" s="21">
        <f ca="1">IF(INDIRECT(L$1&amp;"!$I$1",1)-1+'15MIN'!$A2871&lt;=INDIRECT(L$1&amp;"!$I$2",1),-OFFSET(INDIRECT(L$1&amp;"!$E$1",1),INDIRECT(L$1&amp;"!$I$1",1)-1+'15MIN'!$A2871-1,0),0)</f>
        <v>0</v>
      </c>
    </row>
    <row r="2872" spans="1:15" x14ac:dyDescent="0.2">
      <c r="A2872" s="1">
        <f t="shared" si="131"/>
        <v>2868</v>
      </c>
      <c r="B2872" s="1">
        <f t="shared" si="132"/>
        <v>30</v>
      </c>
      <c r="C2872" s="19">
        <f t="shared" si="133"/>
        <v>0.86458333333333304</v>
      </c>
      <c r="D2872" s="20">
        <f ca="1">IF(INDIRECT($D$1&amp;"!$I$1",1)-1+'15MIN'!$A2872&lt;=INDIRECT($D$1&amp;"!$I$2",1),OFFSET(INDIRECT($D$1&amp;"!$F$1",1),INDIRECT($D$1&amp;"!$I$1",1)-1+'15MIN'!$A2872-1,0),0)</f>
        <v>722.89862100000005</v>
      </c>
      <c r="E2872" s="20">
        <f ca="1">IF(CUEL!$I$1-1+'15MIN'!$A2872&lt;=CUEL!$I$2,-OFFSET(CUEL!$D$1,CUEL!$I$1-1+'15MIN'!$A2872-1,0),0)</f>
        <v>0</v>
      </c>
      <c r="F2872" s="20">
        <f ca="1">IF(INDIRECT($D$1&amp;"!$I$1",1)-1+'15MIN'!$A2872&lt;=INDIRECT($D$1&amp;"!$I$2",1),OFFSET(INDIRECT($D$1&amp;"!$G$1",1),INDIRECT($D$1&amp;"!$I$1",1)-1+'15MIN'!$A2872-1,0),0)</f>
        <v>142.432999</v>
      </c>
      <c r="G2872" s="21">
        <f ca="1">IF(INDIRECT($D$1&amp;"!$I$1",1)-1+'15MIN'!$A2872&lt;=INDIRECT($D$1&amp;"!$I$2",1),-OFFSET(INDIRECT($D$1&amp;"!$E$1",1),INDIRECT($D$1&amp;"!$I$1",1)-1+'15MIN'!$A2872-1,0),0)</f>
        <v>0</v>
      </c>
      <c r="H2872" s="20">
        <f ca="1">IF(INDIRECT(H$1&amp;"!$I$1",1)-1+'15MIN'!$A2872&lt;=INDIRECT(H$1&amp;"!$I$2",1),OFFSET(INDIRECT(H$1&amp;"!$F$1",1),INDIRECT(H$1&amp;"!$I$1",1)-1+'15MIN'!$A2872-1,0),0)</f>
        <v>40945.5</v>
      </c>
      <c r="I2872" s="20">
        <f ca="1">IF(INDIRECT(H$1&amp;"!$I$1",1)-1+'15MIN'!$A2872&lt;=INDIRECT(H$1&amp;"!$I$2",1),-OFFSET(INDIRECT(H$1&amp;"!$D$1",1),INDIRECT(H$1&amp;"!$I$1",1)-1+'15MIN'!$A2872-1,0),0)</f>
        <v>0</v>
      </c>
      <c r="J2872" s="20">
        <f ca="1">IF(INDIRECT(H$1&amp;"!$I$1",1)-1+'15MIN'!$A2872&lt;=INDIRECT(H$1&amp;"!$I$2",1),OFFSET(INDIRECT(H$1&amp;"!$G$1",1),INDIRECT(H$1&amp;"!$I$1",1)-1+'15MIN'!$A2872-1,0),0)</f>
        <v>0</v>
      </c>
      <c r="K2872" s="21">
        <f ca="1">IF(INDIRECT(H$1&amp;"!$I$1",1)-1+'15MIN'!$A2872&lt;=INDIRECT(H$1&amp;"!$I$2",1),-OFFSET(INDIRECT(H$1&amp;"!$E$1",1),INDIRECT(H$1&amp;"!$I$1",1)-1+'15MIN'!$A2872-1,0),0)</f>
        <v>-4893.7041019999997</v>
      </c>
      <c r="L2872" s="20">
        <f ca="1">IF(INDIRECT(L$1&amp;"!$I$1",1)-1+'15MIN'!$A2872&lt;=INDIRECT(L$1&amp;"!$I$2",1),OFFSET(INDIRECT(L$1&amp;"!$F$1",1),INDIRECT(L$1&amp;"!$I$1",1)-1+'15MIN'!$A2872-1,0),0)</f>
        <v>12642.86</v>
      </c>
      <c r="M2872" s="20">
        <f ca="1">IF(INDIRECT(L$1&amp;"!$I$1",1)-1+'15MIN'!$A2872&lt;=INDIRECT(L$1&amp;"!$I$2",1),-OFFSET(INDIRECT(L$1&amp;"!$D$1",1),INDIRECT(L$1&amp;"!$I$1",1)-1+'15MIN'!$A2872-1,0),0)</f>
        <v>0</v>
      </c>
      <c r="N2872" s="20">
        <f ca="1">IF(INDIRECT(L$1&amp;"!$I$1",1)-1+'15MIN'!$A2872&lt;=INDIRECT(L$1&amp;"!$I$2",1),OFFSET(INDIRECT(L$1&amp;"!$G$1",1),INDIRECT(L$1&amp;"!$I$1",1)-1+'15MIN'!$A2872-1,0),0)</f>
        <v>48.129646000000001</v>
      </c>
      <c r="O2872" s="21">
        <f ca="1">IF(INDIRECT(L$1&amp;"!$I$1",1)-1+'15MIN'!$A2872&lt;=INDIRECT(L$1&amp;"!$I$2",1),-OFFSET(INDIRECT(L$1&amp;"!$E$1",1),INDIRECT(L$1&amp;"!$I$1",1)-1+'15MIN'!$A2872-1,0),0)</f>
        <v>0</v>
      </c>
    </row>
    <row r="2873" spans="1:15" x14ac:dyDescent="0.2">
      <c r="A2873" s="1">
        <f t="shared" si="131"/>
        <v>2869</v>
      </c>
      <c r="B2873" s="1">
        <f t="shared" si="132"/>
        <v>30</v>
      </c>
      <c r="C2873" s="19">
        <f t="shared" si="133"/>
        <v>0.875</v>
      </c>
      <c r="D2873" s="20">
        <f ca="1">IF(INDIRECT($D$1&amp;"!$I$1",1)-1+'15MIN'!$A2873&lt;=INDIRECT($D$1&amp;"!$I$2",1),OFFSET(INDIRECT($D$1&amp;"!$F$1",1),INDIRECT($D$1&amp;"!$I$1",1)-1+'15MIN'!$A2873-1,0),0)</f>
        <v>765.87658699999997</v>
      </c>
      <c r="E2873" s="20">
        <f ca="1">IF(CUEL!$I$1-1+'15MIN'!$A2873&lt;=CUEL!$I$2,-OFFSET(CUEL!$D$1,CUEL!$I$1-1+'15MIN'!$A2873-1,0),0)</f>
        <v>0</v>
      </c>
      <c r="F2873" s="20">
        <f ca="1">IF(INDIRECT($D$1&amp;"!$I$1",1)-1+'15MIN'!$A2873&lt;=INDIRECT($D$1&amp;"!$I$2",1),OFFSET(INDIRECT($D$1&amp;"!$G$1",1),INDIRECT($D$1&amp;"!$I$1",1)-1+'15MIN'!$A2873-1,0),0)</f>
        <v>142.94059799999999</v>
      </c>
      <c r="G2873" s="21">
        <f ca="1">IF(INDIRECT($D$1&amp;"!$I$1",1)-1+'15MIN'!$A2873&lt;=INDIRECT($D$1&amp;"!$I$2",1),-OFFSET(INDIRECT($D$1&amp;"!$E$1",1),INDIRECT($D$1&amp;"!$I$1",1)-1+'15MIN'!$A2873-1,0),0)</f>
        <v>0</v>
      </c>
      <c r="H2873" s="20">
        <f ca="1">IF(INDIRECT(H$1&amp;"!$I$1",1)-1+'15MIN'!$A2873&lt;=INDIRECT(H$1&amp;"!$I$2",1),OFFSET(INDIRECT(H$1&amp;"!$F$1",1),INDIRECT(H$1&amp;"!$I$1",1)-1+'15MIN'!$A2873-1,0),0)</f>
        <v>41253.862999999998</v>
      </c>
      <c r="I2873" s="20">
        <f ca="1">IF(INDIRECT(H$1&amp;"!$I$1",1)-1+'15MIN'!$A2873&lt;=INDIRECT(H$1&amp;"!$I$2",1),-OFFSET(INDIRECT(H$1&amp;"!$D$1",1),INDIRECT(H$1&amp;"!$I$1",1)-1+'15MIN'!$A2873-1,0),0)</f>
        <v>0</v>
      </c>
      <c r="J2873" s="20">
        <f ca="1">IF(INDIRECT(H$1&amp;"!$I$1",1)-1+'15MIN'!$A2873&lt;=INDIRECT(H$1&amp;"!$I$2",1),OFFSET(INDIRECT(H$1&amp;"!$G$1",1),INDIRECT(H$1&amp;"!$I$1",1)-1+'15MIN'!$A2873-1,0),0)</f>
        <v>0</v>
      </c>
      <c r="K2873" s="21">
        <f ca="1">IF(INDIRECT(H$1&amp;"!$I$1",1)-1+'15MIN'!$A2873&lt;=INDIRECT(H$1&amp;"!$I$2",1),-OFFSET(INDIRECT(H$1&amp;"!$E$1",1),INDIRECT(H$1&amp;"!$I$1",1)-1+'15MIN'!$A2873-1,0),0)</f>
        <v>-4895.3222660000001</v>
      </c>
      <c r="L2873" s="20">
        <f ca="1">IF(INDIRECT(L$1&amp;"!$I$1",1)-1+'15MIN'!$A2873&lt;=INDIRECT(L$1&amp;"!$I$2",1),OFFSET(INDIRECT(L$1&amp;"!$F$1",1),INDIRECT(L$1&amp;"!$I$1",1)-1+'15MIN'!$A2873-1,0),0)</f>
        <v>11294.644</v>
      </c>
      <c r="M2873" s="20">
        <f ca="1">IF(INDIRECT(L$1&amp;"!$I$1",1)-1+'15MIN'!$A2873&lt;=INDIRECT(L$1&amp;"!$I$2",1),-OFFSET(INDIRECT(L$1&amp;"!$D$1",1),INDIRECT(L$1&amp;"!$I$1",1)-1+'15MIN'!$A2873-1,0),0)</f>
        <v>0</v>
      </c>
      <c r="N2873" s="20">
        <f ca="1">IF(INDIRECT(L$1&amp;"!$I$1",1)-1+'15MIN'!$A2873&lt;=INDIRECT(L$1&amp;"!$I$2",1),OFFSET(INDIRECT(L$1&amp;"!$G$1",1),INDIRECT(L$1&amp;"!$I$1",1)-1+'15MIN'!$A2873-1,0),0)</f>
        <v>51.107151000000002</v>
      </c>
      <c r="O2873" s="21">
        <f ca="1">IF(INDIRECT(L$1&amp;"!$I$1",1)-1+'15MIN'!$A2873&lt;=INDIRECT(L$1&amp;"!$I$2",1),-OFFSET(INDIRECT(L$1&amp;"!$E$1",1),INDIRECT(L$1&amp;"!$I$1",1)-1+'15MIN'!$A2873-1,0),0)</f>
        <v>0</v>
      </c>
    </row>
    <row r="2874" spans="1:15" x14ac:dyDescent="0.2">
      <c r="A2874" s="1">
        <f t="shared" si="131"/>
        <v>2870</v>
      </c>
      <c r="B2874" s="1">
        <f t="shared" si="132"/>
        <v>30</v>
      </c>
      <c r="C2874" s="19">
        <f t="shared" si="133"/>
        <v>0.88541666666666696</v>
      </c>
      <c r="D2874" s="20">
        <f ca="1">IF(INDIRECT($D$1&amp;"!$I$1",1)-1+'15MIN'!$A2874&lt;=INDIRECT($D$1&amp;"!$I$2",1),OFFSET(INDIRECT($D$1&amp;"!$F$1",1),INDIRECT($D$1&amp;"!$I$1",1)-1+'15MIN'!$A2874-1,0),0)</f>
        <v>1310.8407999999999</v>
      </c>
      <c r="E2874" s="20">
        <f ca="1">IF(CUEL!$I$1-1+'15MIN'!$A2874&lt;=CUEL!$I$2,-OFFSET(CUEL!$D$1,CUEL!$I$1-1+'15MIN'!$A2874-1,0),0)</f>
        <v>0</v>
      </c>
      <c r="F2874" s="20">
        <f ca="1">IF(INDIRECT($D$1&amp;"!$I$1",1)-1+'15MIN'!$A2874&lt;=INDIRECT($D$1&amp;"!$I$2",1),OFFSET(INDIRECT($D$1&amp;"!$G$1",1),INDIRECT($D$1&amp;"!$I$1",1)-1+'15MIN'!$A2874-1,0),0)</f>
        <v>151.86119099999999</v>
      </c>
      <c r="G2874" s="21">
        <f ca="1">IF(INDIRECT($D$1&amp;"!$I$1",1)-1+'15MIN'!$A2874&lt;=INDIRECT($D$1&amp;"!$I$2",1),-OFFSET(INDIRECT($D$1&amp;"!$E$1",1),INDIRECT($D$1&amp;"!$I$1",1)-1+'15MIN'!$A2874-1,0),0)</f>
        <v>0</v>
      </c>
      <c r="H2874" s="20">
        <f ca="1">IF(INDIRECT(H$1&amp;"!$I$1",1)-1+'15MIN'!$A2874&lt;=INDIRECT(H$1&amp;"!$I$2",1),OFFSET(INDIRECT(H$1&amp;"!$F$1",1),INDIRECT(H$1&amp;"!$I$1",1)-1+'15MIN'!$A2874-1,0),0)</f>
        <v>40956.796999999999</v>
      </c>
      <c r="I2874" s="20">
        <f ca="1">IF(INDIRECT(H$1&amp;"!$I$1",1)-1+'15MIN'!$A2874&lt;=INDIRECT(H$1&amp;"!$I$2",1),-OFFSET(INDIRECT(H$1&amp;"!$D$1",1),INDIRECT(H$1&amp;"!$I$1",1)-1+'15MIN'!$A2874-1,0),0)</f>
        <v>0</v>
      </c>
      <c r="J2874" s="20">
        <f ca="1">IF(INDIRECT(H$1&amp;"!$I$1",1)-1+'15MIN'!$A2874&lt;=INDIRECT(H$1&amp;"!$I$2",1),OFFSET(INDIRECT(H$1&amp;"!$G$1",1),INDIRECT(H$1&amp;"!$I$1",1)-1+'15MIN'!$A2874-1,0),0)</f>
        <v>0</v>
      </c>
      <c r="K2874" s="21">
        <f ca="1">IF(INDIRECT(H$1&amp;"!$I$1",1)-1+'15MIN'!$A2874&lt;=INDIRECT(H$1&amp;"!$I$2",1),-OFFSET(INDIRECT(H$1&amp;"!$E$1",1),INDIRECT(H$1&amp;"!$I$1",1)-1+'15MIN'!$A2874-1,0),0)</f>
        <v>-4897.7265630000002</v>
      </c>
      <c r="L2874" s="20">
        <f ca="1">IF(INDIRECT(L$1&amp;"!$I$1",1)-1+'15MIN'!$A2874&lt;=INDIRECT(L$1&amp;"!$I$2",1),OFFSET(INDIRECT(L$1&amp;"!$F$1",1),INDIRECT(L$1&amp;"!$I$1",1)-1+'15MIN'!$A2874-1,0),0)</f>
        <v>8902.9570309999999</v>
      </c>
      <c r="M2874" s="20">
        <f ca="1">IF(INDIRECT(L$1&amp;"!$I$1",1)-1+'15MIN'!$A2874&lt;=INDIRECT(L$1&amp;"!$I$2",1),-OFFSET(INDIRECT(L$1&amp;"!$D$1",1),INDIRECT(L$1&amp;"!$I$1",1)-1+'15MIN'!$A2874-1,0),0)</f>
        <v>0</v>
      </c>
      <c r="N2874" s="20">
        <f ca="1">IF(INDIRECT(L$1&amp;"!$I$1",1)-1+'15MIN'!$A2874&lt;=INDIRECT(L$1&amp;"!$I$2",1),OFFSET(INDIRECT(L$1&amp;"!$G$1",1),INDIRECT(L$1&amp;"!$I$1",1)-1+'15MIN'!$A2874-1,0),0)</f>
        <v>45.985469999999999</v>
      </c>
      <c r="O2874" s="21">
        <f ca="1">IF(INDIRECT(L$1&amp;"!$I$1",1)-1+'15MIN'!$A2874&lt;=INDIRECT(L$1&amp;"!$I$2",1),-OFFSET(INDIRECT(L$1&amp;"!$E$1",1),INDIRECT(L$1&amp;"!$I$1",1)-1+'15MIN'!$A2874-1,0),0)</f>
        <v>0</v>
      </c>
    </row>
    <row r="2875" spans="1:15" x14ac:dyDescent="0.2">
      <c r="A2875" s="1">
        <f t="shared" si="131"/>
        <v>2871</v>
      </c>
      <c r="B2875" s="1">
        <f t="shared" si="132"/>
        <v>30</v>
      </c>
      <c r="C2875" s="19">
        <f t="shared" si="133"/>
        <v>0.89583333333333304</v>
      </c>
      <c r="D2875" s="20">
        <f ca="1">IF(INDIRECT($D$1&amp;"!$I$1",1)-1+'15MIN'!$A2875&lt;=INDIRECT($D$1&amp;"!$I$2",1),OFFSET(INDIRECT($D$1&amp;"!$F$1",1),INDIRECT($D$1&amp;"!$I$1",1)-1+'15MIN'!$A2875-1,0),0)</f>
        <v>1573.2311</v>
      </c>
      <c r="E2875" s="20">
        <f ca="1">IF(CUEL!$I$1-1+'15MIN'!$A2875&lt;=CUEL!$I$2,-OFFSET(CUEL!$D$1,CUEL!$I$1-1+'15MIN'!$A2875-1,0),0)</f>
        <v>0</v>
      </c>
      <c r="F2875" s="20">
        <f ca="1">IF(INDIRECT($D$1&amp;"!$I$1",1)-1+'15MIN'!$A2875&lt;=INDIRECT($D$1&amp;"!$I$2",1),OFFSET(INDIRECT($D$1&amp;"!$G$1",1),INDIRECT($D$1&amp;"!$I$1",1)-1+'15MIN'!$A2875-1,0),0)</f>
        <v>154.598907</v>
      </c>
      <c r="G2875" s="21">
        <f ca="1">IF(INDIRECT($D$1&amp;"!$I$1",1)-1+'15MIN'!$A2875&lt;=INDIRECT($D$1&amp;"!$I$2",1),-OFFSET(INDIRECT($D$1&amp;"!$E$1",1),INDIRECT($D$1&amp;"!$I$1",1)-1+'15MIN'!$A2875-1,0),0)</f>
        <v>0</v>
      </c>
      <c r="H2875" s="20">
        <f ca="1">IF(INDIRECT(H$1&amp;"!$I$1",1)-1+'15MIN'!$A2875&lt;=INDIRECT(H$1&amp;"!$I$2",1),OFFSET(INDIRECT(H$1&amp;"!$F$1",1),INDIRECT(H$1&amp;"!$I$1",1)-1+'15MIN'!$A2875-1,0),0)</f>
        <v>39854.805</v>
      </c>
      <c r="I2875" s="20">
        <f ca="1">IF(INDIRECT(H$1&amp;"!$I$1",1)-1+'15MIN'!$A2875&lt;=INDIRECT(H$1&amp;"!$I$2",1),-OFFSET(INDIRECT(H$1&amp;"!$D$1",1),INDIRECT(H$1&amp;"!$I$1",1)-1+'15MIN'!$A2875-1,0),0)</f>
        <v>0</v>
      </c>
      <c r="J2875" s="20">
        <f ca="1">IF(INDIRECT(H$1&amp;"!$I$1",1)-1+'15MIN'!$A2875&lt;=INDIRECT(H$1&amp;"!$I$2",1),OFFSET(INDIRECT(H$1&amp;"!$G$1",1),INDIRECT(H$1&amp;"!$I$1",1)-1+'15MIN'!$A2875-1,0),0)</f>
        <v>0</v>
      </c>
      <c r="K2875" s="21">
        <f ca="1">IF(INDIRECT(H$1&amp;"!$I$1",1)-1+'15MIN'!$A2875&lt;=INDIRECT(H$1&amp;"!$I$2",1),-OFFSET(INDIRECT(H$1&amp;"!$E$1",1),INDIRECT(H$1&amp;"!$I$1",1)-1+'15MIN'!$A2875-1,0),0)</f>
        <v>-4899.8320309999999</v>
      </c>
      <c r="L2875" s="20">
        <f ca="1">IF(INDIRECT(L$1&amp;"!$I$1",1)-1+'15MIN'!$A2875&lt;=INDIRECT(L$1&amp;"!$I$2",1),OFFSET(INDIRECT(L$1&amp;"!$F$1",1),INDIRECT(L$1&amp;"!$I$1",1)-1+'15MIN'!$A2875-1,0),0)</f>
        <v>10575.848</v>
      </c>
      <c r="M2875" s="20">
        <f ca="1">IF(INDIRECT(L$1&amp;"!$I$1",1)-1+'15MIN'!$A2875&lt;=INDIRECT(L$1&amp;"!$I$2",1),-OFFSET(INDIRECT(L$1&amp;"!$D$1",1),INDIRECT(L$1&amp;"!$I$1",1)-1+'15MIN'!$A2875-1,0),0)</f>
        <v>0</v>
      </c>
      <c r="N2875" s="20">
        <f ca="1">IF(INDIRECT(L$1&amp;"!$I$1",1)-1+'15MIN'!$A2875&lt;=INDIRECT(L$1&amp;"!$I$2",1),OFFSET(INDIRECT(L$1&amp;"!$G$1",1),INDIRECT(L$1&amp;"!$I$1",1)-1+'15MIN'!$A2875-1,0),0)</f>
        <v>51.991692</v>
      </c>
      <c r="O2875" s="21">
        <f ca="1">IF(INDIRECT(L$1&amp;"!$I$1",1)-1+'15MIN'!$A2875&lt;=INDIRECT(L$1&amp;"!$I$2",1),-OFFSET(INDIRECT(L$1&amp;"!$E$1",1),INDIRECT(L$1&amp;"!$I$1",1)-1+'15MIN'!$A2875-1,0),0)</f>
        <v>0</v>
      </c>
    </row>
    <row r="2876" spans="1:15" x14ac:dyDescent="0.2">
      <c r="A2876" s="1">
        <f t="shared" si="131"/>
        <v>2872</v>
      </c>
      <c r="B2876" s="1">
        <f t="shared" si="132"/>
        <v>30</v>
      </c>
      <c r="C2876" s="19">
        <f t="shared" si="133"/>
        <v>0.90625</v>
      </c>
      <c r="D2876" s="20">
        <f ca="1">IF(INDIRECT($D$1&amp;"!$I$1",1)-1+'15MIN'!$A2876&lt;=INDIRECT($D$1&amp;"!$I$2",1),OFFSET(INDIRECT($D$1&amp;"!$F$1",1),INDIRECT($D$1&amp;"!$I$1",1)-1+'15MIN'!$A2876-1,0),0)</f>
        <v>2412.0893999999998</v>
      </c>
      <c r="E2876" s="20">
        <f ca="1">IF(CUEL!$I$1-1+'15MIN'!$A2876&lt;=CUEL!$I$2,-OFFSET(CUEL!$D$1,CUEL!$I$1-1+'15MIN'!$A2876-1,0),0)</f>
        <v>0</v>
      </c>
      <c r="F2876" s="20">
        <f ca="1">IF(INDIRECT($D$1&amp;"!$I$1",1)-1+'15MIN'!$A2876&lt;=INDIRECT($D$1&amp;"!$I$2",1),OFFSET(INDIRECT($D$1&amp;"!$G$1",1),INDIRECT($D$1&amp;"!$I$1",1)-1+'15MIN'!$A2876-1,0),0)</f>
        <v>133.57119800000001</v>
      </c>
      <c r="G2876" s="21">
        <f ca="1">IF(INDIRECT($D$1&amp;"!$I$1",1)-1+'15MIN'!$A2876&lt;=INDIRECT($D$1&amp;"!$I$2",1),-OFFSET(INDIRECT($D$1&amp;"!$E$1",1),INDIRECT($D$1&amp;"!$I$1",1)-1+'15MIN'!$A2876-1,0),0)</f>
        <v>0</v>
      </c>
      <c r="H2876" s="20">
        <f ca="1">IF(INDIRECT(H$1&amp;"!$I$1",1)-1+'15MIN'!$A2876&lt;=INDIRECT(H$1&amp;"!$I$2",1),OFFSET(INDIRECT(H$1&amp;"!$F$1",1),INDIRECT(H$1&amp;"!$I$1",1)-1+'15MIN'!$A2876-1,0),0)</f>
        <v>39272.589999999997</v>
      </c>
      <c r="I2876" s="20">
        <f ca="1">IF(INDIRECT(H$1&amp;"!$I$1",1)-1+'15MIN'!$A2876&lt;=INDIRECT(H$1&amp;"!$I$2",1),-OFFSET(INDIRECT(H$1&amp;"!$D$1",1),INDIRECT(H$1&amp;"!$I$1",1)-1+'15MIN'!$A2876-1,0),0)</f>
        <v>0</v>
      </c>
      <c r="J2876" s="20">
        <f ca="1">IF(INDIRECT(H$1&amp;"!$I$1",1)-1+'15MIN'!$A2876&lt;=INDIRECT(H$1&amp;"!$I$2",1),OFFSET(INDIRECT(H$1&amp;"!$G$1",1),INDIRECT(H$1&amp;"!$I$1",1)-1+'15MIN'!$A2876-1,0),0)</f>
        <v>0</v>
      </c>
      <c r="K2876" s="21">
        <f ca="1">IF(INDIRECT(H$1&amp;"!$I$1",1)-1+'15MIN'!$A2876&lt;=INDIRECT(H$1&amp;"!$I$2",1),-OFFSET(INDIRECT(H$1&amp;"!$E$1",1),INDIRECT(H$1&amp;"!$I$1",1)-1+'15MIN'!$A2876-1,0),0)</f>
        <v>-4900.9663090000004</v>
      </c>
      <c r="L2876" s="20">
        <f ca="1">IF(INDIRECT(L$1&amp;"!$I$1",1)-1+'15MIN'!$A2876&lt;=INDIRECT(L$1&amp;"!$I$2",1),OFFSET(INDIRECT(L$1&amp;"!$F$1",1),INDIRECT(L$1&amp;"!$I$1",1)-1+'15MIN'!$A2876-1,0),0)</f>
        <v>11825.081</v>
      </c>
      <c r="M2876" s="20">
        <f ca="1">IF(INDIRECT(L$1&amp;"!$I$1",1)-1+'15MIN'!$A2876&lt;=INDIRECT(L$1&amp;"!$I$2",1),-OFFSET(INDIRECT(L$1&amp;"!$D$1",1),INDIRECT(L$1&amp;"!$I$1",1)-1+'15MIN'!$A2876-1,0),0)</f>
        <v>0</v>
      </c>
      <c r="N2876" s="20">
        <f ca="1">IF(INDIRECT(L$1&amp;"!$I$1",1)-1+'15MIN'!$A2876&lt;=INDIRECT(L$1&amp;"!$I$2",1),OFFSET(INDIRECT(L$1&amp;"!$G$1",1),INDIRECT(L$1&amp;"!$I$1",1)-1+'15MIN'!$A2876-1,0),0)</f>
        <v>55.256923999999998</v>
      </c>
      <c r="O2876" s="21">
        <f ca="1">IF(INDIRECT(L$1&amp;"!$I$1",1)-1+'15MIN'!$A2876&lt;=INDIRECT(L$1&amp;"!$I$2",1),-OFFSET(INDIRECT(L$1&amp;"!$E$1",1),INDIRECT(L$1&amp;"!$I$1",1)-1+'15MIN'!$A2876-1,0),0)</f>
        <v>0</v>
      </c>
    </row>
    <row r="2877" spans="1:15" x14ac:dyDescent="0.2">
      <c r="A2877" s="1">
        <f t="shared" si="131"/>
        <v>2873</v>
      </c>
      <c r="B2877" s="1">
        <f t="shared" si="132"/>
        <v>30</v>
      </c>
      <c r="C2877" s="19">
        <f t="shared" si="133"/>
        <v>0.91666666666666696</v>
      </c>
      <c r="D2877" s="20">
        <f ca="1">IF(INDIRECT($D$1&amp;"!$I$1",1)-1+'15MIN'!$A2877&lt;=INDIRECT($D$1&amp;"!$I$2",1),OFFSET(INDIRECT($D$1&amp;"!$F$1",1),INDIRECT($D$1&amp;"!$I$1",1)-1+'15MIN'!$A2877-1,0),0)</f>
        <v>3472.2837</v>
      </c>
      <c r="E2877" s="20">
        <f ca="1">IF(CUEL!$I$1-1+'15MIN'!$A2877&lt;=CUEL!$I$2,-OFFSET(CUEL!$D$1,CUEL!$I$1-1+'15MIN'!$A2877-1,0),0)</f>
        <v>0</v>
      </c>
      <c r="F2877" s="20">
        <f ca="1">IF(INDIRECT($D$1&amp;"!$I$1",1)-1+'15MIN'!$A2877&lt;=INDIRECT($D$1&amp;"!$I$2",1),OFFSET(INDIRECT($D$1&amp;"!$G$1",1),INDIRECT($D$1&amp;"!$I$1",1)-1+'15MIN'!$A2877-1,0),0)</f>
        <v>73.906257999999994</v>
      </c>
      <c r="G2877" s="21">
        <f ca="1">IF(INDIRECT($D$1&amp;"!$I$1",1)-1+'15MIN'!$A2877&lt;=INDIRECT($D$1&amp;"!$I$2",1),-OFFSET(INDIRECT($D$1&amp;"!$E$1",1),INDIRECT($D$1&amp;"!$I$1",1)-1+'15MIN'!$A2877-1,0),0)</f>
        <v>-1.0045E-2</v>
      </c>
      <c r="H2877" s="20">
        <f ca="1">IF(INDIRECT(H$1&amp;"!$I$1",1)-1+'15MIN'!$A2877&lt;=INDIRECT(H$1&amp;"!$I$2",1),OFFSET(INDIRECT(H$1&amp;"!$F$1",1),INDIRECT(H$1&amp;"!$I$1",1)-1+'15MIN'!$A2877-1,0),0)</f>
        <v>37809.53125</v>
      </c>
      <c r="I2877" s="20">
        <f ca="1">IF(INDIRECT(H$1&amp;"!$I$1",1)-1+'15MIN'!$A2877&lt;=INDIRECT(H$1&amp;"!$I$2",1),-OFFSET(INDIRECT(H$1&amp;"!$D$1",1),INDIRECT(H$1&amp;"!$I$1",1)-1+'15MIN'!$A2877-1,0),0)</f>
        <v>0</v>
      </c>
      <c r="J2877" s="20">
        <f ca="1">IF(INDIRECT(H$1&amp;"!$I$1",1)-1+'15MIN'!$A2877&lt;=INDIRECT(H$1&amp;"!$I$2",1),OFFSET(INDIRECT(H$1&amp;"!$G$1",1),INDIRECT(H$1&amp;"!$I$1",1)-1+'15MIN'!$A2877-1,0),0)</f>
        <v>0</v>
      </c>
      <c r="K2877" s="21">
        <f ca="1">IF(INDIRECT(H$1&amp;"!$I$1",1)-1+'15MIN'!$A2877&lt;=INDIRECT(H$1&amp;"!$I$2",1),-OFFSET(INDIRECT(H$1&amp;"!$E$1",1),INDIRECT(H$1&amp;"!$I$1",1)-1+'15MIN'!$A2877-1,0),0)</f>
        <v>-4895.2885740000002</v>
      </c>
      <c r="L2877" s="20">
        <f ca="1">IF(INDIRECT(L$1&amp;"!$I$1",1)-1+'15MIN'!$A2877&lt;=INDIRECT(L$1&amp;"!$I$2",1),OFFSET(INDIRECT(L$1&amp;"!$F$1",1),INDIRECT(L$1&amp;"!$I$1",1)-1+'15MIN'!$A2877-1,0),0)</f>
        <v>10439.948</v>
      </c>
      <c r="M2877" s="20">
        <f ca="1">IF(INDIRECT(L$1&amp;"!$I$1",1)-1+'15MIN'!$A2877&lt;=INDIRECT(L$1&amp;"!$I$2",1),-OFFSET(INDIRECT(L$1&amp;"!$D$1",1),INDIRECT(L$1&amp;"!$I$1",1)-1+'15MIN'!$A2877-1,0),0)</f>
        <v>0</v>
      </c>
      <c r="N2877" s="20">
        <f ca="1">IF(INDIRECT(L$1&amp;"!$I$1",1)-1+'15MIN'!$A2877&lt;=INDIRECT(L$1&amp;"!$I$2",1),OFFSET(INDIRECT(L$1&amp;"!$G$1",1),INDIRECT(L$1&amp;"!$I$1",1)-1+'15MIN'!$A2877-1,0),0)</f>
        <v>55.777755999999997</v>
      </c>
      <c r="O2877" s="21">
        <f ca="1">IF(INDIRECT(L$1&amp;"!$I$1",1)-1+'15MIN'!$A2877&lt;=INDIRECT(L$1&amp;"!$I$2",1),-OFFSET(INDIRECT(L$1&amp;"!$E$1",1),INDIRECT(L$1&amp;"!$I$1",1)-1+'15MIN'!$A2877-1,0),0)</f>
        <v>0</v>
      </c>
    </row>
    <row r="2878" spans="1:15" x14ac:dyDescent="0.2">
      <c r="A2878" s="1">
        <f t="shared" si="131"/>
        <v>2874</v>
      </c>
      <c r="B2878" s="1">
        <f t="shared" si="132"/>
        <v>30</v>
      </c>
      <c r="C2878" s="19">
        <f t="shared" si="133"/>
        <v>0.92708333333333304</v>
      </c>
      <c r="D2878" s="20">
        <f ca="1">IF(INDIRECT($D$1&amp;"!$I$1",1)-1+'15MIN'!$A2878&lt;=INDIRECT($D$1&amp;"!$I$2",1),OFFSET(INDIRECT($D$1&amp;"!$F$1",1),INDIRECT($D$1&amp;"!$I$1",1)-1+'15MIN'!$A2878-1,0),0)</f>
        <v>3425.4956000000002</v>
      </c>
      <c r="E2878" s="20">
        <f ca="1">IF(CUEL!$I$1-1+'15MIN'!$A2878&lt;=CUEL!$I$2,-OFFSET(CUEL!$D$1,CUEL!$I$1-1+'15MIN'!$A2878-1,0),0)</f>
        <v>0</v>
      </c>
      <c r="F2878" s="20">
        <f ca="1">IF(INDIRECT($D$1&amp;"!$I$1",1)-1+'15MIN'!$A2878&lt;=INDIRECT($D$1&amp;"!$I$2",1),OFFSET(INDIRECT($D$1&amp;"!$G$1",1),INDIRECT($D$1&amp;"!$I$1",1)-1+'15MIN'!$A2878-1,0),0)</f>
        <v>81.152893000000006</v>
      </c>
      <c r="G2878" s="21">
        <f ca="1">IF(INDIRECT($D$1&amp;"!$I$1",1)-1+'15MIN'!$A2878&lt;=INDIRECT($D$1&amp;"!$I$2",1),-OFFSET(INDIRECT($D$1&amp;"!$E$1",1),INDIRECT($D$1&amp;"!$I$1",1)-1+'15MIN'!$A2878-1,0),0)</f>
        <v>0</v>
      </c>
      <c r="H2878" s="20">
        <f ca="1">IF(INDIRECT(H$1&amp;"!$I$1",1)-1+'15MIN'!$A2878&lt;=INDIRECT(H$1&amp;"!$I$2",1),OFFSET(INDIRECT(H$1&amp;"!$F$1",1),INDIRECT(H$1&amp;"!$I$1",1)-1+'15MIN'!$A2878-1,0),0)</f>
        <v>34505.559000000001</v>
      </c>
      <c r="I2878" s="20">
        <f ca="1">IF(INDIRECT(H$1&amp;"!$I$1",1)-1+'15MIN'!$A2878&lt;=INDIRECT(H$1&amp;"!$I$2",1),-OFFSET(INDIRECT(H$1&amp;"!$D$1",1),INDIRECT(H$1&amp;"!$I$1",1)-1+'15MIN'!$A2878-1,0),0)</f>
        <v>0</v>
      </c>
      <c r="J2878" s="20">
        <f ca="1">IF(INDIRECT(H$1&amp;"!$I$1",1)-1+'15MIN'!$A2878&lt;=INDIRECT(H$1&amp;"!$I$2",1),OFFSET(INDIRECT(H$1&amp;"!$G$1",1),INDIRECT(H$1&amp;"!$I$1",1)-1+'15MIN'!$A2878-1,0),0)</f>
        <v>0</v>
      </c>
      <c r="K2878" s="21">
        <f ca="1">IF(INDIRECT(H$1&amp;"!$I$1",1)-1+'15MIN'!$A2878&lt;=INDIRECT(H$1&amp;"!$I$2",1),-OFFSET(INDIRECT(H$1&amp;"!$E$1",1),INDIRECT(H$1&amp;"!$I$1",1)-1+'15MIN'!$A2878-1,0),0)</f>
        <v>-4895.9755859999996</v>
      </c>
      <c r="L2878" s="20">
        <f ca="1">IF(INDIRECT(L$1&amp;"!$I$1",1)-1+'15MIN'!$A2878&lt;=INDIRECT(L$1&amp;"!$I$2",1),OFFSET(INDIRECT(L$1&amp;"!$F$1",1),INDIRECT(L$1&amp;"!$I$1",1)-1+'15MIN'!$A2878-1,0),0)</f>
        <v>9610.4970699999994</v>
      </c>
      <c r="M2878" s="20">
        <f ca="1">IF(INDIRECT(L$1&amp;"!$I$1",1)-1+'15MIN'!$A2878&lt;=INDIRECT(L$1&amp;"!$I$2",1),-OFFSET(INDIRECT(L$1&amp;"!$D$1",1),INDIRECT(L$1&amp;"!$I$1",1)-1+'15MIN'!$A2878-1,0),0)</f>
        <v>0</v>
      </c>
      <c r="N2878" s="20">
        <f ca="1">IF(INDIRECT(L$1&amp;"!$I$1",1)-1+'15MIN'!$A2878&lt;=INDIRECT(L$1&amp;"!$I$2",1),OFFSET(INDIRECT(L$1&amp;"!$G$1",1),INDIRECT(L$1&amp;"!$I$1",1)-1+'15MIN'!$A2878-1,0),0)</f>
        <v>54.739806999999999</v>
      </c>
      <c r="O2878" s="21">
        <f ca="1">IF(INDIRECT(L$1&amp;"!$I$1",1)-1+'15MIN'!$A2878&lt;=INDIRECT(L$1&amp;"!$I$2",1),-OFFSET(INDIRECT(L$1&amp;"!$E$1",1),INDIRECT(L$1&amp;"!$I$1",1)-1+'15MIN'!$A2878-1,0),0)</f>
        <v>0</v>
      </c>
    </row>
    <row r="2879" spans="1:15" x14ac:dyDescent="0.2">
      <c r="A2879" s="1">
        <f t="shared" si="131"/>
        <v>2875</v>
      </c>
      <c r="B2879" s="1">
        <f t="shared" si="132"/>
        <v>30</v>
      </c>
      <c r="C2879" s="19">
        <f t="shared" si="133"/>
        <v>0.9375</v>
      </c>
      <c r="D2879" s="20">
        <f ca="1">IF(INDIRECT($D$1&amp;"!$I$1",1)-1+'15MIN'!$A2879&lt;=INDIRECT($D$1&amp;"!$I$2",1),OFFSET(INDIRECT($D$1&amp;"!$F$1",1),INDIRECT($D$1&amp;"!$I$1",1)-1+'15MIN'!$A2879-1,0),0)</f>
        <v>2797.6677</v>
      </c>
      <c r="E2879" s="20">
        <f ca="1">IF(CUEL!$I$1-1+'15MIN'!$A2879&lt;=CUEL!$I$2,-OFFSET(CUEL!$D$1,CUEL!$I$1-1+'15MIN'!$A2879-1,0),0)</f>
        <v>0</v>
      </c>
      <c r="F2879" s="20">
        <f ca="1">IF(INDIRECT($D$1&amp;"!$I$1",1)-1+'15MIN'!$A2879&lt;=INDIRECT($D$1&amp;"!$I$2",1),OFFSET(INDIRECT($D$1&amp;"!$G$1",1),INDIRECT($D$1&amp;"!$I$1",1)-1+'15MIN'!$A2879-1,0),0)</f>
        <v>124.641273</v>
      </c>
      <c r="G2879" s="21">
        <f ca="1">IF(INDIRECT($D$1&amp;"!$I$1",1)-1+'15MIN'!$A2879&lt;=INDIRECT($D$1&amp;"!$I$2",1),-OFFSET(INDIRECT($D$1&amp;"!$E$1",1),INDIRECT($D$1&amp;"!$I$1",1)-1+'15MIN'!$A2879-1,0),0)</f>
        <v>0</v>
      </c>
      <c r="H2879" s="20">
        <f ca="1">IF(INDIRECT(H$1&amp;"!$I$1",1)-1+'15MIN'!$A2879&lt;=INDIRECT(H$1&amp;"!$I$2",1),OFFSET(INDIRECT(H$1&amp;"!$F$1",1),INDIRECT(H$1&amp;"!$I$1",1)-1+'15MIN'!$A2879-1,0),0)</f>
        <v>30735.425999999999</v>
      </c>
      <c r="I2879" s="20">
        <f ca="1">IF(INDIRECT(H$1&amp;"!$I$1",1)-1+'15MIN'!$A2879&lt;=INDIRECT(H$1&amp;"!$I$2",1),-OFFSET(INDIRECT(H$1&amp;"!$D$1",1),INDIRECT(H$1&amp;"!$I$1",1)-1+'15MIN'!$A2879-1,0),0)</f>
        <v>0</v>
      </c>
      <c r="J2879" s="20">
        <f ca="1">IF(INDIRECT(H$1&amp;"!$I$1",1)-1+'15MIN'!$A2879&lt;=INDIRECT(H$1&amp;"!$I$2",1),OFFSET(INDIRECT(H$1&amp;"!$G$1",1),INDIRECT(H$1&amp;"!$I$1",1)-1+'15MIN'!$A2879-1,0),0)</f>
        <v>0</v>
      </c>
      <c r="K2879" s="21">
        <f ca="1">IF(INDIRECT(H$1&amp;"!$I$1",1)-1+'15MIN'!$A2879&lt;=INDIRECT(H$1&amp;"!$I$2",1),-OFFSET(INDIRECT(H$1&amp;"!$E$1",1),INDIRECT(H$1&amp;"!$I$1",1)-1+'15MIN'!$A2879-1,0),0)</f>
        <v>-4902.455078</v>
      </c>
      <c r="L2879" s="20">
        <f ca="1">IF(INDIRECT(L$1&amp;"!$I$1",1)-1+'15MIN'!$A2879&lt;=INDIRECT(L$1&amp;"!$I$2",1),OFFSET(INDIRECT(L$1&amp;"!$F$1",1),INDIRECT(L$1&amp;"!$I$1",1)-1+'15MIN'!$A2879-1,0),0)</f>
        <v>12136.492</v>
      </c>
      <c r="M2879" s="20">
        <f ca="1">IF(INDIRECT(L$1&amp;"!$I$1",1)-1+'15MIN'!$A2879&lt;=INDIRECT(L$1&amp;"!$I$2",1),-OFFSET(INDIRECT(L$1&amp;"!$D$1",1),INDIRECT(L$1&amp;"!$I$1",1)-1+'15MIN'!$A2879-1,0),0)</f>
        <v>0</v>
      </c>
      <c r="N2879" s="20">
        <f ca="1">IF(INDIRECT(L$1&amp;"!$I$1",1)-1+'15MIN'!$A2879&lt;=INDIRECT(L$1&amp;"!$I$2",1),OFFSET(INDIRECT(L$1&amp;"!$G$1",1),INDIRECT(L$1&amp;"!$I$1",1)-1+'15MIN'!$A2879-1,0),0)</f>
        <v>61.097099</v>
      </c>
      <c r="O2879" s="21">
        <f ca="1">IF(INDIRECT(L$1&amp;"!$I$1",1)-1+'15MIN'!$A2879&lt;=INDIRECT(L$1&amp;"!$I$2",1),-OFFSET(INDIRECT(L$1&amp;"!$E$1",1),INDIRECT(L$1&amp;"!$I$1",1)-1+'15MIN'!$A2879-1,0),0)</f>
        <v>0</v>
      </c>
    </row>
    <row r="2880" spans="1:15" x14ac:dyDescent="0.2">
      <c r="A2880" s="1">
        <f t="shared" si="131"/>
        <v>2876</v>
      </c>
      <c r="B2880" s="1">
        <f t="shared" si="132"/>
        <v>30</v>
      </c>
      <c r="C2880" s="19">
        <f t="shared" si="133"/>
        <v>0.94791666666666696</v>
      </c>
      <c r="D2880" s="20">
        <f ca="1">IF(INDIRECT($D$1&amp;"!$I$1",1)-1+'15MIN'!$A2880&lt;=INDIRECT($D$1&amp;"!$I$2",1),OFFSET(INDIRECT($D$1&amp;"!$F$1",1),INDIRECT($D$1&amp;"!$I$1",1)-1+'15MIN'!$A2880-1,0),0)</f>
        <v>2346.1583999999998</v>
      </c>
      <c r="E2880" s="20">
        <f ca="1">IF(CUEL!$I$1-1+'15MIN'!$A2880&lt;=CUEL!$I$2,-OFFSET(CUEL!$D$1,CUEL!$I$1-1+'15MIN'!$A2880-1,0),0)</f>
        <v>0</v>
      </c>
      <c r="F2880" s="20">
        <f ca="1">IF(INDIRECT($D$1&amp;"!$I$1",1)-1+'15MIN'!$A2880&lt;=INDIRECT($D$1&amp;"!$I$2",1),OFFSET(INDIRECT($D$1&amp;"!$G$1",1),INDIRECT($D$1&amp;"!$I$1",1)-1+'15MIN'!$A2880-1,0),0)</f>
        <v>143.89238</v>
      </c>
      <c r="G2880" s="21">
        <f ca="1">IF(INDIRECT($D$1&amp;"!$I$1",1)-1+'15MIN'!$A2880&lt;=INDIRECT($D$1&amp;"!$I$2",1),-OFFSET(INDIRECT($D$1&amp;"!$E$1",1),INDIRECT($D$1&amp;"!$I$1",1)-1+'15MIN'!$A2880-1,0),0)</f>
        <v>0</v>
      </c>
      <c r="H2880" s="20">
        <f ca="1">IF(INDIRECT(H$1&amp;"!$I$1",1)-1+'15MIN'!$A2880&lt;=INDIRECT(H$1&amp;"!$I$2",1),OFFSET(INDIRECT(H$1&amp;"!$F$1",1),INDIRECT(H$1&amp;"!$I$1",1)-1+'15MIN'!$A2880-1,0),0)</f>
        <v>27503.555</v>
      </c>
      <c r="I2880" s="20">
        <f ca="1">IF(INDIRECT(H$1&amp;"!$I$1",1)-1+'15MIN'!$A2880&lt;=INDIRECT(H$1&amp;"!$I$2",1),-OFFSET(INDIRECT(H$1&amp;"!$D$1",1),INDIRECT(H$1&amp;"!$I$1",1)-1+'15MIN'!$A2880-1,0),0)</f>
        <v>0</v>
      </c>
      <c r="J2880" s="20">
        <f ca="1">IF(INDIRECT(H$1&amp;"!$I$1",1)-1+'15MIN'!$A2880&lt;=INDIRECT(H$1&amp;"!$I$2",1),OFFSET(INDIRECT(H$1&amp;"!$G$1",1),INDIRECT(H$1&amp;"!$I$1",1)-1+'15MIN'!$A2880-1,0),0)</f>
        <v>0</v>
      </c>
      <c r="K2880" s="21">
        <f ca="1">IF(INDIRECT(H$1&amp;"!$I$1",1)-1+'15MIN'!$A2880&lt;=INDIRECT(H$1&amp;"!$I$2",1),-OFFSET(INDIRECT(H$1&amp;"!$E$1",1),INDIRECT(H$1&amp;"!$I$1",1)-1+'15MIN'!$A2880-1,0),0)</f>
        <v>-4929.654297</v>
      </c>
      <c r="L2880" s="20">
        <f ca="1">IF(INDIRECT(L$1&amp;"!$I$1",1)-1+'15MIN'!$A2880&lt;=INDIRECT(L$1&amp;"!$I$2",1),OFFSET(INDIRECT(L$1&amp;"!$F$1",1),INDIRECT(L$1&amp;"!$I$1",1)-1+'15MIN'!$A2880-1,0),0)</f>
        <v>13737.766</v>
      </c>
      <c r="M2880" s="20">
        <f ca="1">IF(INDIRECT(L$1&amp;"!$I$1",1)-1+'15MIN'!$A2880&lt;=INDIRECT(L$1&amp;"!$I$2",1),-OFFSET(INDIRECT(L$1&amp;"!$D$1",1),INDIRECT(L$1&amp;"!$I$1",1)-1+'15MIN'!$A2880-1,0),0)</f>
        <v>0</v>
      </c>
      <c r="N2880" s="20">
        <f ca="1">IF(INDIRECT(L$1&amp;"!$I$1",1)-1+'15MIN'!$A2880&lt;=INDIRECT(L$1&amp;"!$I$2",1),OFFSET(INDIRECT(L$1&amp;"!$G$1",1),INDIRECT(L$1&amp;"!$I$1",1)-1+'15MIN'!$A2880-1,0),0)</f>
        <v>61.01878</v>
      </c>
      <c r="O2880" s="21">
        <f ca="1">IF(INDIRECT(L$1&amp;"!$I$1",1)-1+'15MIN'!$A2880&lt;=INDIRECT(L$1&amp;"!$I$2",1),-OFFSET(INDIRECT(L$1&amp;"!$E$1",1),INDIRECT(L$1&amp;"!$I$1",1)-1+'15MIN'!$A2880-1,0),0)</f>
        <v>0</v>
      </c>
    </row>
    <row r="2881" spans="1:17" x14ac:dyDescent="0.2">
      <c r="A2881" s="1">
        <f t="shared" si="131"/>
        <v>2877</v>
      </c>
      <c r="B2881" s="1">
        <f t="shared" si="132"/>
        <v>30</v>
      </c>
      <c r="C2881" s="19">
        <f t="shared" si="133"/>
        <v>0.95833333333333304</v>
      </c>
      <c r="D2881" s="20">
        <f ca="1">IF(INDIRECT($D$1&amp;"!$I$1",1)-1+'15MIN'!$A2881&lt;=INDIRECT($D$1&amp;"!$I$2",1),OFFSET(INDIRECT($D$1&amp;"!$F$1",1),INDIRECT($D$1&amp;"!$I$1",1)-1+'15MIN'!$A2881-1,0),0)</f>
        <v>1518.8507999999999</v>
      </c>
      <c r="E2881" s="20">
        <f ca="1">IF(CUEL!$I$1-1+'15MIN'!$A2881&lt;=CUEL!$I$2,-OFFSET(CUEL!$D$1,CUEL!$I$1-1+'15MIN'!$A2881-1,0),0)</f>
        <v>0</v>
      </c>
      <c r="F2881" s="20">
        <f ca="1">IF(INDIRECT($D$1&amp;"!$I$1",1)-1+'15MIN'!$A2881&lt;=INDIRECT($D$1&amp;"!$I$2",1),OFFSET(INDIRECT($D$1&amp;"!$G$1",1),INDIRECT($D$1&amp;"!$I$1",1)-1+'15MIN'!$A2881-1,0),0)</f>
        <v>157.320999</v>
      </c>
      <c r="G2881" s="21">
        <f ca="1">IF(INDIRECT($D$1&amp;"!$I$1",1)-1+'15MIN'!$A2881&lt;=INDIRECT($D$1&amp;"!$I$2",1),-OFFSET(INDIRECT($D$1&amp;"!$E$1",1),INDIRECT($D$1&amp;"!$I$1",1)-1+'15MIN'!$A2881-1,0),0)</f>
        <v>0</v>
      </c>
      <c r="H2881" s="20">
        <f ca="1">IF(INDIRECT(H$1&amp;"!$I$1",1)-1+'15MIN'!$A2881&lt;=INDIRECT(H$1&amp;"!$I$2",1),OFFSET(INDIRECT(H$1&amp;"!$F$1",1),INDIRECT(H$1&amp;"!$I$1",1)-1+'15MIN'!$A2881-1,0),0)</f>
        <v>27271.84375</v>
      </c>
      <c r="I2881" s="20">
        <f ca="1">IF(INDIRECT(H$1&amp;"!$I$1",1)-1+'15MIN'!$A2881&lt;=INDIRECT(H$1&amp;"!$I$2",1),-OFFSET(INDIRECT(H$1&amp;"!$D$1",1),INDIRECT(H$1&amp;"!$I$1",1)-1+'15MIN'!$A2881-1,0),0)</f>
        <v>0</v>
      </c>
      <c r="J2881" s="20">
        <f ca="1">IF(INDIRECT(H$1&amp;"!$I$1",1)-1+'15MIN'!$A2881&lt;=INDIRECT(H$1&amp;"!$I$2",1),OFFSET(INDIRECT(H$1&amp;"!$G$1",1),INDIRECT(H$1&amp;"!$I$1",1)-1+'15MIN'!$A2881-1,0),0)</f>
        <v>0</v>
      </c>
      <c r="K2881" s="21">
        <f ca="1">IF(INDIRECT(H$1&amp;"!$I$1",1)-1+'15MIN'!$A2881&lt;=INDIRECT(H$1&amp;"!$I$2",1),-OFFSET(INDIRECT(H$1&amp;"!$E$1",1),INDIRECT(H$1&amp;"!$I$1",1)-1+'15MIN'!$A2881-1,0),0)</f>
        <v>-4931.7851559999999</v>
      </c>
      <c r="L2881" s="20">
        <f ca="1">IF(INDIRECT(L$1&amp;"!$I$1",1)-1+'15MIN'!$A2881&lt;=INDIRECT(L$1&amp;"!$I$2",1),OFFSET(INDIRECT(L$1&amp;"!$F$1",1),INDIRECT(L$1&amp;"!$I$1",1)-1+'15MIN'!$A2881-1,0),0)</f>
        <v>13300.550999999999</v>
      </c>
      <c r="M2881" s="20">
        <f ca="1">IF(INDIRECT(L$1&amp;"!$I$1",1)-1+'15MIN'!$A2881&lt;=INDIRECT(L$1&amp;"!$I$2",1),-OFFSET(INDIRECT(L$1&amp;"!$D$1",1),INDIRECT(L$1&amp;"!$I$1",1)-1+'15MIN'!$A2881-1,0),0)</f>
        <v>0</v>
      </c>
      <c r="N2881" s="20">
        <f ca="1">IF(INDIRECT(L$1&amp;"!$I$1",1)-1+'15MIN'!$A2881&lt;=INDIRECT(L$1&amp;"!$I$2",1),OFFSET(INDIRECT(L$1&amp;"!$G$1",1),INDIRECT(L$1&amp;"!$I$1",1)-1+'15MIN'!$A2881-1,0),0)</f>
        <v>58.801785000000002</v>
      </c>
      <c r="O2881" s="21">
        <f ca="1">IF(INDIRECT(L$1&amp;"!$I$1",1)-1+'15MIN'!$A2881&lt;=INDIRECT(L$1&amp;"!$I$2",1),-OFFSET(INDIRECT(L$1&amp;"!$E$1",1),INDIRECT(L$1&amp;"!$I$1",1)-1+'15MIN'!$A2881-1,0),0)</f>
        <v>0</v>
      </c>
    </row>
    <row r="2882" spans="1:17" x14ac:dyDescent="0.2">
      <c r="A2882" s="1">
        <f t="shared" si="131"/>
        <v>2878</v>
      </c>
      <c r="B2882" s="1">
        <f t="shared" si="132"/>
        <v>30</v>
      </c>
      <c r="C2882" s="19">
        <f t="shared" si="133"/>
        <v>0.96875</v>
      </c>
      <c r="D2882" s="20">
        <f ca="1">IF(INDIRECT($D$1&amp;"!$I$1",1)-1+'15MIN'!$A2882&lt;=INDIRECT($D$1&amp;"!$I$2",1),OFFSET(INDIRECT($D$1&amp;"!$F$1",1),INDIRECT($D$1&amp;"!$I$1",1)-1+'15MIN'!$A2882-1,0),0)</f>
        <v>531.96502699999996</v>
      </c>
      <c r="E2882" s="20">
        <f ca="1">IF(CUEL!$I$1-1+'15MIN'!$A2882&lt;=CUEL!$I$2,-OFFSET(CUEL!$D$1,CUEL!$I$1-1+'15MIN'!$A2882-1,0),0)</f>
        <v>0</v>
      </c>
      <c r="F2882" s="20">
        <f ca="1">IF(INDIRECT($D$1&amp;"!$I$1",1)-1+'15MIN'!$A2882&lt;=INDIRECT($D$1&amp;"!$I$2",1),OFFSET(INDIRECT($D$1&amp;"!$G$1",1),INDIRECT($D$1&amp;"!$I$1",1)-1+'15MIN'!$A2882-1,0),0)</f>
        <v>138.565033</v>
      </c>
      <c r="G2882" s="21">
        <f ca="1">IF(INDIRECT($D$1&amp;"!$I$1",1)-1+'15MIN'!$A2882&lt;=INDIRECT($D$1&amp;"!$I$2",1),-OFFSET(INDIRECT($D$1&amp;"!$E$1",1),INDIRECT($D$1&amp;"!$I$1",1)-1+'15MIN'!$A2882-1,0),0)</f>
        <v>0</v>
      </c>
      <c r="H2882" s="20">
        <f ca="1">IF(INDIRECT(H$1&amp;"!$I$1",1)-1+'15MIN'!$A2882&lt;=INDIRECT(H$1&amp;"!$I$2",1),OFFSET(INDIRECT(H$1&amp;"!$F$1",1),INDIRECT(H$1&amp;"!$I$1",1)-1+'15MIN'!$A2882-1,0),0)</f>
        <v>24896.898000000001</v>
      </c>
      <c r="I2882" s="20">
        <f ca="1">IF(INDIRECT(H$1&amp;"!$I$1",1)-1+'15MIN'!$A2882&lt;=INDIRECT(H$1&amp;"!$I$2",1),-OFFSET(INDIRECT(H$1&amp;"!$D$1",1),INDIRECT(H$1&amp;"!$I$1",1)-1+'15MIN'!$A2882-1,0),0)</f>
        <v>0</v>
      </c>
      <c r="J2882" s="20">
        <f ca="1">IF(INDIRECT(H$1&amp;"!$I$1",1)-1+'15MIN'!$A2882&lt;=INDIRECT(H$1&amp;"!$I$2",1),OFFSET(INDIRECT(H$1&amp;"!$G$1",1),INDIRECT(H$1&amp;"!$I$1",1)-1+'15MIN'!$A2882-1,0),0)</f>
        <v>0</v>
      </c>
      <c r="K2882" s="21">
        <f ca="1">IF(INDIRECT(H$1&amp;"!$I$1",1)-1+'15MIN'!$A2882&lt;=INDIRECT(H$1&amp;"!$I$2",1),-OFFSET(INDIRECT(H$1&amp;"!$E$1",1),INDIRECT(H$1&amp;"!$I$1",1)-1+'15MIN'!$A2882-1,0),0)</f>
        <v>-4951.845703</v>
      </c>
      <c r="L2882" s="20">
        <f ca="1">IF(INDIRECT(L$1&amp;"!$I$1",1)-1+'15MIN'!$A2882&lt;=INDIRECT(L$1&amp;"!$I$2",1),OFFSET(INDIRECT(L$1&amp;"!$F$1",1),INDIRECT(L$1&amp;"!$I$1",1)-1+'15MIN'!$A2882-1,0),0)</f>
        <v>13023.243</v>
      </c>
      <c r="M2882" s="20">
        <f ca="1">IF(INDIRECT(L$1&amp;"!$I$1",1)-1+'15MIN'!$A2882&lt;=INDIRECT(L$1&amp;"!$I$2",1),-OFFSET(INDIRECT(L$1&amp;"!$D$1",1),INDIRECT(L$1&amp;"!$I$1",1)-1+'15MIN'!$A2882-1,0),0)</f>
        <v>0</v>
      </c>
      <c r="N2882" s="20">
        <f ca="1">IF(INDIRECT(L$1&amp;"!$I$1",1)-1+'15MIN'!$A2882&lt;=INDIRECT(L$1&amp;"!$I$2",1),OFFSET(INDIRECT(L$1&amp;"!$G$1",1),INDIRECT(L$1&amp;"!$I$1",1)-1+'15MIN'!$A2882-1,0),0)</f>
        <v>56.394779</v>
      </c>
      <c r="O2882" s="21">
        <f ca="1">IF(INDIRECT(L$1&amp;"!$I$1",1)-1+'15MIN'!$A2882&lt;=INDIRECT(L$1&amp;"!$I$2",1),-OFFSET(INDIRECT(L$1&amp;"!$E$1",1),INDIRECT(L$1&amp;"!$I$1",1)-1+'15MIN'!$A2882-1,0),0)</f>
        <v>0</v>
      </c>
    </row>
    <row r="2883" spans="1:17" x14ac:dyDescent="0.2">
      <c r="A2883" s="1">
        <f t="shared" si="131"/>
        <v>2879</v>
      </c>
      <c r="B2883" s="1">
        <f t="shared" si="132"/>
        <v>30</v>
      </c>
      <c r="C2883" s="19">
        <f t="shared" si="133"/>
        <v>0.97916666666666696</v>
      </c>
      <c r="D2883" s="20">
        <f ca="1">IF(INDIRECT($D$1&amp;"!$I$1",1)-1+'15MIN'!$A2883&lt;=INDIRECT($D$1&amp;"!$I$2",1),OFFSET(INDIRECT($D$1&amp;"!$F$1",1),INDIRECT($D$1&amp;"!$I$1",1)-1+'15MIN'!$A2883-1,0),0)</f>
        <v>57.000346999999998</v>
      </c>
      <c r="E2883" s="20">
        <f ca="1">IF(CUEL!$I$1-1+'15MIN'!$A2883&lt;=CUEL!$I$2,-OFFSET(CUEL!$D$1,CUEL!$I$1-1+'15MIN'!$A2883-1,0),0)</f>
        <v>0</v>
      </c>
      <c r="F2883" s="20">
        <f ca="1">IF(INDIRECT($D$1&amp;"!$I$1",1)-1+'15MIN'!$A2883&lt;=INDIRECT($D$1&amp;"!$I$2",1),OFFSET(INDIRECT($D$1&amp;"!$G$1",1),INDIRECT($D$1&amp;"!$I$1",1)-1+'15MIN'!$A2883-1,0),0)</f>
        <v>127.594849</v>
      </c>
      <c r="G2883" s="21">
        <f ca="1">IF(INDIRECT($D$1&amp;"!$I$1",1)-1+'15MIN'!$A2883&lt;=INDIRECT($D$1&amp;"!$I$2",1),-OFFSET(INDIRECT($D$1&amp;"!$E$1",1),INDIRECT($D$1&amp;"!$I$1",1)-1+'15MIN'!$A2883-1,0),0)</f>
        <v>0</v>
      </c>
      <c r="H2883" s="20">
        <f ca="1">IF(INDIRECT(H$1&amp;"!$I$1",1)-1+'15MIN'!$A2883&lt;=INDIRECT(H$1&amp;"!$I$2",1),OFFSET(INDIRECT(H$1&amp;"!$F$1",1),INDIRECT(H$1&amp;"!$I$1",1)-1+'15MIN'!$A2883-1,0),0)</f>
        <v>22248.186000000002</v>
      </c>
      <c r="I2883" s="20">
        <f ca="1">IF(INDIRECT(H$1&amp;"!$I$1",1)-1+'15MIN'!$A2883&lt;=INDIRECT(H$1&amp;"!$I$2",1),-OFFSET(INDIRECT(H$1&amp;"!$D$1",1),INDIRECT(H$1&amp;"!$I$1",1)-1+'15MIN'!$A2883-1,0),0)</f>
        <v>0</v>
      </c>
      <c r="J2883" s="20">
        <f ca="1">IF(INDIRECT(H$1&amp;"!$I$1",1)-1+'15MIN'!$A2883&lt;=INDIRECT(H$1&amp;"!$I$2",1),OFFSET(INDIRECT(H$1&amp;"!$G$1",1),INDIRECT(H$1&amp;"!$I$1",1)-1+'15MIN'!$A2883-1,0),0)</f>
        <v>0</v>
      </c>
      <c r="K2883" s="21">
        <f ca="1">IF(INDIRECT(H$1&amp;"!$I$1",1)-1+'15MIN'!$A2883&lt;=INDIRECT(H$1&amp;"!$I$2",1),-OFFSET(INDIRECT(H$1&amp;"!$E$1",1),INDIRECT(H$1&amp;"!$I$1",1)-1+'15MIN'!$A2883-1,0),0)</f>
        <v>-4966.5532229999999</v>
      </c>
      <c r="L2883" s="20">
        <f ca="1">IF(INDIRECT(L$1&amp;"!$I$1",1)-1+'15MIN'!$A2883&lt;=INDIRECT(L$1&amp;"!$I$2",1),OFFSET(INDIRECT(L$1&amp;"!$F$1",1),INDIRECT(L$1&amp;"!$I$1",1)-1+'15MIN'!$A2883-1,0),0)</f>
        <v>10779.205</v>
      </c>
      <c r="M2883" s="20">
        <f ca="1">IF(INDIRECT(L$1&amp;"!$I$1",1)-1+'15MIN'!$A2883&lt;=INDIRECT(L$1&amp;"!$I$2",1),-OFFSET(INDIRECT(L$1&amp;"!$D$1",1),INDIRECT(L$1&amp;"!$I$1",1)-1+'15MIN'!$A2883-1,0),0)</f>
        <v>0</v>
      </c>
      <c r="N2883" s="20">
        <f ca="1">IF(INDIRECT(L$1&amp;"!$I$1",1)-1+'15MIN'!$A2883&lt;=INDIRECT(L$1&amp;"!$I$2",1),OFFSET(INDIRECT(L$1&amp;"!$G$1",1),INDIRECT(L$1&amp;"!$I$1",1)-1+'15MIN'!$A2883-1,0),0)</f>
        <v>51.541530999999999</v>
      </c>
      <c r="O2883" s="21">
        <f ca="1">IF(INDIRECT(L$1&amp;"!$I$1",1)-1+'15MIN'!$A2883&lt;=INDIRECT(L$1&amp;"!$I$2",1),-OFFSET(INDIRECT(L$1&amp;"!$E$1",1),INDIRECT(L$1&amp;"!$I$1",1)-1+'15MIN'!$A2883-1,0),0)</f>
        <v>0</v>
      </c>
    </row>
    <row r="2884" spans="1:17" x14ac:dyDescent="0.2">
      <c r="A2884" s="1">
        <f t="shared" si="131"/>
        <v>2880</v>
      </c>
      <c r="B2884" s="1">
        <f t="shared" si="132"/>
        <v>30</v>
      </c>
      <c r="C2884" s="19">
        <f t="shared" si="133"/>
        <v>0.98958333333333304</v>
      </c>
      <c r="D2884" s="20">
        <f ca="1">IF(INDIRECT($D$1&amp;"!$I$1",1)-1+'15MIN'!$A2884&lt;=INDIRECT($D$1&amp;"!$I$2",1),OFFSET(INDIRECT($D$1&amp;"!$F$1",1),INDIRECT($D$1&amp;"!$I$1",1)-1+'15MIN'!$A2884-1,0),0)</f>
        <v>156.658051</v>
      </c>
      <c r="E2884" s="20">
        <f ca="1">IF(CUEL!$I$1-1+'15MIN'!$A2884&lt;=CUEL!$I$2,-OFFSET(CUEL!$D$1,CUEL!$I$1-1+'15MIN'!$A2884-1,0),0)</f>
        <v>0</v>
      </c>
      <c r="F2884" s="20">
        <f ca="1">IF(INDIRECT($D$1&amp;"!$I$1",1)-1+'15MIN'!$A2884&lt;=INDIRECT($D$1&amp;"!$I$2",1),OFFSET(INDIRECT($D$1&amp;"!$G$1",1),INDIRECT($D$1&amp;"!$I$1",1)-1+'15MIN'!$A2884-1,0),0)</f>
        <v>132.931793</v>
      </c>
      <c r="G2884" s="21">
        <f ca="1">IF(INDIRECT($D$1&amp;"!$I$1",1)-1+'15MIN'!$A2884&lt;=INDIRECT($D$1&amp;"!$I$2",1),-OFFSET(INDIRECT($D$1&amp;"!$E$1",1),INDIRECT($D$1&amp;"!$I$1",1)-1+'15MIN'!$A2884-1,0),0)</f>
        <v>0</v>
      </c>
      <c r="H2884" s="20">
        <f ca="1">IF(INDIRECT(H$1&amp;"!$I$1",1)-1+'15MIN'!$A2884&lt;=INDIRECT(H$1&amp;"!$I$2",1),OFFSET(INDIRECT(H$1&amp;"!$F$1",1),INDIRECT(H$1&amp;"!$I$1",1)-1+'15MIN'!$A2884-1,0),0)</f>
        <v>21504.478999999999</v>
      </c>
      <c r="I2884" s="20">
        <f ca="1">IF(INDIRECT(H$1&amp;"!$I$1",1)-1+'15MIN'!$A2884&lt;=INDIRECT(H$1&amp;"!$I$2",1),-OFFSET(INDIRECT(H$1&amp;"!$D$1",1),INDIRECT(H$1&amp;"!$I$1",1)-1+'15MIN'!$A2884-1,0),0)</f>
        <v>0</v>
      </c>
      <c r="J2884" s="20">
        <f ca="1">IF(INDIRECT(H$1&amp;"!$I$1",1)-1+'15MIN'!$A2884&lt;=INDIRECT(H$1&amp;"!$I$2",1),OFFSET(INDIRECT(H$1&amp;"!$G$1",1),INDIRECT(H$1&amp;"!$I$1",1)-1+'15MIN'!$A2884-1,0),0)</f>
        <v>0</v>
      </c>
      <c r="K2884" s="21">
        <f ca="1">IF(INDIRECT(H$1&amp;"!$I$1",1)-1+'15MIN'!$A2884&lt;=INDIRECT(H$1&amp;"!$I$2",1),-OFFSET(INDIRECT(H$1&amp;"!$E$1",1),INDIRECT(H$1&amp;"!$I$1",1)-1+'15MIN'!$A2884-1,0),0)</f>
        <v>-4973.6352539999998</v>
      </c>
      <c r="L2884" s="20">
        <f ca="1">IF(INDIRECT(L$1&amp;"!$I$1",1)-1+'15MIN'!$A2884&lt;=INDIRECT(L$1&amp;"!$I$2",1),OFFSET(INDIRECT(L$1&amp;"!$F$1",1),INDIRECT(L$1&amp;"!$I$1",1)-1+'15MIN'!$A2884-1,0),0)</f>
        <v>10622.397000000001</v>
      </c>
      <c r="M2884" s="20">
        <f ca="1">IF(INDIRECT(L$1&amp;"!$I$1",1)-1+'15MIN'!$A2884&lt;=INDIRECT(L$1&amp;"!$I$2",1),-OFFSET(INDIRECT(L$1&amp;"!$D$1",1),INDIRECT(L$1&amp;"!$I$1",1)-1+'15MIN'!$A2884-1,0),0)</f>
        <v>0</v>
      </c>
      <c r="N2884" s="20">
        <f ca="1">IF(INDIRECT(L$1&amp;"!$I$1",1)-1+'15MIN'!$A2884&lt;=INDIRECT(L$1&amp;"!$I$2",1),OFFSET(INDIRECT(L$1&amp;"!$G$1",1),INDIRECT(L$1&amp;"!$I$1",1)-1+'15MIN'!$A2884-1,0),0)</f>
        <v>49.837249999999997</v>
      </c>
      <c r="O2884" s="21">
        <f ca="1">IF(INDIRECT(L$1&amp;"!$I$1",1)-1+'15MIN'!$A2884&lt;=INDIRECT(L$1&amp;"!$I$2",1),-OFFSET(INDIRECT(L$1&amp;"!$E$1",1),INDIRECT(L$1&amp;"!$I$1",1)-1+'15MIN'!$A2884-1,0),0)</f>
        <v>0</v>
      </c>
    </row>
    <row r="2885" spans="1:17" x14ac:dyDescent="0.2">
      <c r="A2885" s="1">
        <f t="shared" si="131"/>
        <v>2881</v>
      </c>
      <c r="B2885" s="1">
        <f t="shared" si="132"/>
        <v>31</v>
      </c>
      <c r="C2885" s="19">
        <f t="shared" si="133"/>
        <v>0</v>
      </c>
      <c r="D2885" s="20">
        <f ca="1">IF(INDIRECT($D$1&amp;"!$I$1",1)-1+'15MIN'!$A2885&lt;=INDIRECT($D$1&amp;"!$I$2",1),OFFSET(INDIRECT($D$1&amp;"!$F$1",1),INDIRECT($D$1&amp;"!$I$1",1)-1+'15MIN'!$A2885-1,0),0)</f>
        <v>0</v>
      </c>
      <c r="E2885" s="20">
        <f ca="1">IF(CUEL!$I$1-1+'15MIN'!$A2885&lt;=CUEL!$I$2,-OFFSET(CUEL!$D$1,CUEL!$I$1-1+'15MIN'!$A2885-1,0),0)</f>
        <v>0</v>
      </c>
      <c r="F2885" s="20">
        <f ca="1">IF(INDIRECT($D$1&amp;"!$I$1",1)-1+'15MIN'!$A2885&lt;=INDIRECT($D$1&amp;"!$I$2",1),OFFSET(INDIRECT($D$1&amp;"!$G$1",1),INDIRECT($D$1&amp;"!$I$1",1)-1+'15MIN'!$A2885-1,0),0)</f>
        <v>0</v>
      </c>
      <c r="G2885" s="21">
        <f ca="1">IF(INDIRECT($D$1&amp;"!$I$1",1)-1+'15MIN'!$A2885&lt;=INDIRECT($D$1&amp;"!$I$2",1),-OFFSET(INDIRECT($D$1&amp;"!$E$1",1),INDIRECT($D$1&amp;"!$I$1",1)-1+'15MIN'!$A2885-1,0),0)</f>
        <v>0</v>
      </c>
      <c r="H2885" s="20">
        <f ca="1">IF(INDIRECT(H$1&amp;"!$I$1",1)-1+'15MIN'!$A2885&lt;=INDIRECT(H$1&amp;"!$I$2",1),OFFSET(INDIRECT(H$1&amp;"!$F$1",1),INDIRECT(H$1&amp;"!$I$1",1)-1+'15MIN'!$A2885-1,0),0)</f>
        <v>0</v>
      </c>
      <c r="I2885" s="20">
        <f ca="1">IF(INDIRECT(H$1&amp;"!$I$1",1)-1+'15MIN'!$A2885&lt;=INDIRECT(H$1&amp;"!$I$2",1),-OFFSET(INDIRECT(H$1&amp;"!$D$1",1),INDIRECT(H$1&amp;"!$I$1",1)-1+'15MIN'!$A2885-1,0),0)</f>
        <v>0</v>
      </c>
      <c r="J2885" s="20">
        <f ca="1">IF(INDIRECT(H$1&amp;"!$I$1",1)-1+'15MIN'!$A2885&lt;=INDIRECT(H$1&amp;"!$I$2",1),OFFSET(INDIRECT(H$1&amp;"!$G$1",1),INDIRECT(H$1&amp;"!$I$1",1)-1+'15MIN'!$A2885-1,0),0)</f>
        <v>0</v>
      </c>
      <c r="K2885" s="21">
        <f ca="1">IF(INDIRECT(H$1&amp;"!$I$1",1)-1+'15MIN'!$A2885&lt;=INDIRECT(H$1&amp;"!$I$2",1),-OFFSET(INDIRECT(H$1&amp;"!$E$1",1),INDIRECT(H$1&amp;"!$I$1",1)-1+'15MIN'!$A2885-1,0),0)</f>
        <v>0</v>
      </c>
      <c r="L2885" s="20">
        <f ca="1">IF(INDIRECT(L$1&amp;"!$I$1",1)-1+'15MIN'!$A2885&lt;=INDIRECT(L$1&amp;"!$I$2",1),OFFSET(INDIRECT(L$1&amp;"!$F$1",1),INDIRECT(L$1&amp;"!$I$1",1)-1+'15MIN'!$A2885-1,0),0)</f>
        <v>0</v>
      </c>
      <c r="M2885" s="20">
        <f ca="1">IF(INDIRECT(L$1&amp;"!$I$1",1)-1+'15MIN'!$A2885&lt;=INDIRECT(L$1&amp;"!$I$2",1),-OFFSET(INDIRECT(L$1&amp;"!$D$1",1),INDIRECT(L$1&amp;"!$I$1",1)-1+'15MIN'!$A2885-1,0),0)</f>
        <v>0</v>
      </c>
      <c r="N2885" s="20">
        <f ca="1">IF(INDIRECT(L$1&amp;"!$I$1",1)-1+'15MIN'!$A2885&lt;=INDIRECT(L$1&amp;"!$I$2",1),OFFSET(INDIRECT(L$1&amp;"!$G$1",1),INDIRECT(L$1&amp;"!$I$1",1)-1+'15MIN'!$A2885-1,0),0)</f>
        <v>0</v>
      </c>
      <c r="O2885" s="21">
        <f ca="1">IF(INDIRECT(L$1&amp;"!$I$1",1)-1+'15MIN'!$A2885&lt;=INDIRECT(L$1&amp;"!$I$2",1),-OFFSET(INDIRECT(L$1&amp;"!$E$1",1),INDIRECT(L$1&amp;"!$I$1",1)-1+'15MIN'!$A2885-1,0),0)</f>
        <v>0</v>
      </c>
      <c r="Q2885" s="133">
        <v>22522797.5</v>
      </c>
    </row>
    <row r="2886" spans="1:17" x14ac:dyDescent="0.2">
      <c r="A2886" s="1">
        <f t="shared" ref="A2886:A2949" si="134">A2885+1</f>
        <v>2882</v>
      </c>
      <c r="B2886" s="1">
        <f t="shared" si="132"/>
        <v>31</v>
      </c>
      <c r="C2886" s="19">
        <f t="shared" si="133"/>
        <v>1.0416666666666666E-2</v>
      </c>
      <c r="D2886" s="20">
        <f ca="1">IF(INDIRECT($D$1&amp;"!$I$1",1)-1+'15MIN'!$A2886&lt;=INDIRECT($D$1&amp;"!$I$2",1),OFFSET(INDIRECT($D$1&amp;"!$F$1",1),INDIRECT($D$1&amp;"!$I$1",1)-1+'15MIN'!$A2886-1,0),0)</f>
        <v>0</v>
      </c>
      <c r="E2886" s="20">
        <f ca="1">IF(CUEL!$I$1-1+'15MIN'!$A2886&lt;=CUEL!$I$2,-OFFSET(CUEL!$D$1,CUEL!$I$1-1+'15MIN'!$A2886-1,0),0)</f>
        <v>0</v>
      </c>
      <c r="F2886" s="20">
        <f ca="1">IF(INDIRECT($D$1&amp;"!$I$1",1)-1+'15MIN'!$A2886&lt;=INDIRECT($D$1&amp;"!$I$2",1),OFFSET(INDIRECT($D$1&amp;"!$G$1",1),INDIRECT($D$1&amp;"!$I$1",1)-1+'15MIN'!$A2886-1,0),0)</f>
        <v>0</v>
      </c>
      <c r="G2886" s="21">
        <f ca="1">IF(INDIRECT($D$1&amp;"!$I$1",1)-1+'15MIN'!$A2886&lt;=INDIRECT($D$1&amp;"!$I$2",1),-OFFSET(INDIRECT($D$1&amp;"!$E$1",1),INDIRECT($D$1&amp;"!$I$1",1)-1+'15MIN'!$A2886-1,0),0)</f>
        <v>0</v>
      </c>
      <c r="H2886" s="20">
        <f ca="1">IF(INDIRECT(H$1&amp;"!$I$1",1)-1+'15MIN'!$A2886&lt;=INDIRECT(H$1&amp;"!$I$2",1),OFFSET(INDIRECT(H$1&amp;"!$F$1",1),INDIRECT(H$1&amp;"!$I$1",1)-1+'15MIN'!$A2886-1,0),0)</f>
        <v>0</v>
      </c>
      <c r="I2886" s="20">
        <f ca="1">IF(INDIRECT(H$1&amp;"!$I$1",1)-1+'15MIN'!$A2886&lt;=INDIRECT(H$1&amp;"!$I$2",1),-OFFSET(INDIRECT(H$1&amp;"!$D$1",1),INDIRECT(H$1&amp;"!$I$1",1)-1+'15MIN'!$A2886-1,0),0)</f>
        <v>0</v>
      </c>
      <c r="J2886" s="20">
        <f ca="1">IF(INDIRECT(H$1&amp;"!$I$1",1)-1+'15MIN'!$A2886&lt;=INDIRECT(H$1&amp;"!$I$2",1),OFFSET(INDIRECT(H$1&amp;"!$G$1",1),INDIRECT(H$1&amp;"!$I$1",1)-1+'15MIN'!$A2886-1,0),0)</f>
        <v>0</v>
      </c>
      <c r="K2886" s="21">
        <f ca="1">IF(INDIRECT(H$1&amp;"!$I$1",1)-1+'15MIN'!$A2886&lt;=INDIRECT(H$1&amp;"!$I$2",1),-OFFSET(INDIRECT(H$1&amp;"!$E$1",1),INDIRECT(H$1&amp;"!$I$1",1)-1+'15MIN'!$A2886-1,0),0)</f>
        <v>0</v>
      </c>
      <c r="L2886" s="20">
        <f ca="1">IF(INDIRECT(L$1&amp;"!$I$1",1)-1+'15MIN'!$A2886&lt;=INDIRECT(L$1&amp;"!$I$2",1),OFFSET(INDIRECT(L$1&amp;"!$F$1",1),INDIRECT(L$1&amp;"!$I$1",1)-1+'15MIN'!$A2886-1,0),0)</f>
        <v>0</v>
      </c>
      <c r="M2886" s="20">
        <f ca="1">IF(INDIRECT(L$1&amp;"!$I$1",1)-1+'15MIN'!$A2886&lt;=INDIRECT(L$1&amp;"!$I$2",1),-OFFSET(INDIRECT(L$1&amp;"!$D$1",1),INDIRECT(L$1&amp;"!$I$1",1)-1+'15MIN'!$A2886-1,0),0)</f>
        <v>0</v>
      </c>
      <c r="N2886" s="20">
        <f ca="1">IF(INDIRECT(L$1&amp;"!$I$1",1)-1+'15MIN'!$A2886&lt;=INDIRECT(L$1&amp;"!$I$2",1),OFFSET(INDIRECT(L$1&amp;"!$G$1",1),INDIRECT(L$1&amp;"!$I$1",1)-1+'15MIN'!$A2886-1,0),0)</f>
        <v>0</v>
      </c>
      <c r="O2886" s="21">
        <f ca="1">IF(INDIRECT(L$1&amp;"!$I$1",1)-1+'15MIN'!$A2886&lt;=INDIRECT(L$1&amp;"!$I$2",1),-OFFSET(INDIRECT(L$1&amp;"!$E$1",1),INDIRECT(L$1&amp;"!$I$1",1)-1+'15MIN'!$A2886-1,0),0)</f>
        <v>0</v>
      </c>
    </row>
    <row r="2887" spans="1:17" x14ac:dyDescent="0.2">
      <c r="A2887" s="1">
        <f t="shared" si="134"/>
        <v>2883</v>
      </c>
      <c r="B2887" s="1">
        <f t="shared" si="132"/>
        <v>31</v>
      </c>
      <c r="C2887" s="19">
        <f t="shared" si="133"/>
        <v>2.0833333333333301E-2</v>
      </c>
      <c r="D2887" s="20">
        <f ca="1">IF(INDIRECT($D$1&amp;"!$I$1",1)-1+'15MIN'!$A2887&lt;=INDIRECT($D$1&amp;"!$I$2",1),OFFSET(INDIRECT($D$1&amp;"!$F$1",1),INDIRECT($D$1&amp;"!$I$1",1)-1+'15MIN'!$A2887-1,0),0)</f>
        <v>0</v>
      </c>
      <c r="E2887" s="20">
        <f ca="1">IF(CUEL!$I$1-1+'15MIN'!$A2887&lt;=CUEL!$I$2,-OFFSET(CUEL!$D$1,CUEL!$I$1-1+'15MIN'!$A2887-1,0),0)</f>
        <v>0</v>
      </c>
      <c r="F2887" s="20">
        <f ca="1">IF(INDIRECT($D$1&amp;"!$I$1",1)-1+'15MIN'!$A2887&lt;=INDIRECT($D$1&amp;"!$I$2",1),OFFSET(INDIRECT($D$1&amp;"!$G$1",1),INDIRECT($D$1&amp;"!$I$1",1)-1+'15MIN'!$A2887-1,0),0)</f>
        <v>0</v>
      </c>
      <c r="G2887" s="21">
        <f ca="1">IF(INDIRECT($D$1&amp;"!$I$1",1)-1+'15MIN'!$A2887&lt;=INDIRECT($D$1&amp;"!$I$2",1),-OFFSET(INDIRECT($D$1&amp;"!$E$1",1),INDIRECT($D$1&amp;"!$I$1",1)-1+'15MIN'!$A2887-1,0),0)</f>
        <v>0</v>
      </c>
      <c r="H2887" s="20">
        <f ca="1">IF(INDIRECT(H$1&amp;"!$I$1",1)-1+'15MIN'!$A2887&lt;=INDIRECT(H$1&amp;"!$I$2",1),OFFSET(INDIRECT(H$1&amp;"!$F$1",1),INDIRECT(H$1&amp;"!$I$1",1)-1+'15MIN'!$A2887-1,0),0)</f>
        <v>0</v>
      </c>
      <c r="I2887" s="20">
        <f ca="1">IF(INDIRECT(H$1&amp;"!$I$1",1)-1+'15MIN'!$A2887&lt;=INDIRECT(H$1&amp;"!$I$2",1),-OFFSET(INDIRECT(H$1&amp;"!$D$1",1),INDIRECT(H$1&amp;"!$I$1",1)-1+'15MIN'!$A2887-1,0),0)</f>
        <v>0</v>
      </c>
      <c r="J2887" s="20">
        <f ca="1">IF(INDIRECT(H$1&amp;"!$I$1",1)-1+'15MIN'!$A2887&lt;=INDIRECT(H$1&amp;"!$I$2",1),OFFSET(INDIRECT(H$1&amp;"!$G$1",1),INDIRECT(H$1&amp;"!$I$1",1)-1+'15MIN'!$A2887-1,0),0)</f>
        <v>0</v>
      </c>
      <c r="K2887" s="21">
        <f ca="1">IF(INDIRECT(H$1&amp;"!$I$1",1)-1+'15MIN'!$A2887&lt;=INDIRECT(H$1&amp;"!$I$2",1),-OFFSET(INDIRECT(H$1&amp;"!$E$1",1),INDIRECT(H$1&amp;"!$I$1",1)-1+'15MIN'!$A2887-1,0),0)</f>
        <v>0</v>
      </c>
      <c r="L2887" s="20">
        <f ca="1">IF(INDIRECT(L$1&amp;"!$I$1",1)-1+'15MIN'!$A2887&lt;=INDIRECT(L$1&amp;"!$I$2",1),OFFSET(INDIRECT(L$1&amp;"!$F$1",1),INDIRECT(L$1&amp;"!$I$1",1)-1+'15MIN'!$A2887-1,0),0)</f>
        <v>0</v>
      </c>
      <c r="M2887" s="20">
        <f ca="1">IF(INDIRECT(L$1&amp;"!$I$1",1)-1+'15MIN'!$A2887&lt;=INDIRECT(L$1&amp;"!$I$2",1),-OFFSET(INDIRECT(L$1&amp;"!$D$1",1),INDIRECT(L$1&amp;"!$I$1",1)-1+'15MIN'!$A2887-1,0),0)</f>
        <v>0</v>
      </c>
      <c r="N2887" s="20">
        <f ca="1">IF(INDIRECT(L$1&amp;"!$I$1",1)-1+'15MIN'!$A2887&lt;=INDIRECT(L$1&amp;"!$I$2",1),OFFSET(INDIRECT(L$1&amp;"!$G$1",1),INDIRECT(L$1&amp;"!$I$1",1)-1+'15MIN'!$A2887-1,0),0)</f>
        <v>0</v>
      </c>
      <c r="O2887" s="21">
        <f ca="1">IF(INDIRECT(L$1&amp;"!$I$1",1)-1+'15MIN'!$A2887&lt;=INDIRECT(L$1&amp;"!$I$2",1),-OFFSET(INDIRECT(L$1&amp;"!$E$1",1),INDIRECT(L$1&amp;"!$I$1",1)-1+'15MIN'!$A2887-1,0),0)</f>
        <v>0</v>
      </c>
    </row>
    <row r="2888" spans="1:17" x14ac:dyDescent="0.2">
      <c r="A2888" s="1">
        <f t="shared" si="134"/>
        <v>2884</v>
      </c>
      <c r="B2888" s="1">
        <f t="shared" si="132"/>
        <v>31</v>
      </c>
      <c r="C2888" s="19">
        <f t="shared" si="133"/>
        <v>3.125E-2</v>
      </c>
      <c r="D2888" s="20">
        <f ca="1">IF(INDIRECT($D$1&amp;"!$I$1",1)-1+'15MIN'!$A2888&lt;=INDIRECT($D$1&amp;"!$I$2",1),OFFSET(INDIRECT($D$1&amp;"!$F$1",1),INDIRECT($D$1&amp;"!$I$1",1)-1+'15MIN'!$A2888-1,0),0)</f>
        <v>0</v>
      </c>
      <c r="E2888" s="20">
        <f ca="1">IF(CUEL!$I$1-1+'15MIN'!$A2888&lt;=CUEL!$I$2,-OFFSET(CUEL!$D$1,CUEL!$I$1-1+'15MIN'!$A2888-1,0),0)</f>
        <v>0</v>
      </c>
      <c r="F2888" s="20">
        <f ca="1">IF(INDIRECT($D$1&amp;"!$I$1",1)-1+'15MIN'!$A2888&lt;=INDIRECT($D$1&amp;"!$I$2",1),OFFSET(INDIRECT($D$1&amp;"!$G$1",1),INDIRECT($D$1&amp;"!$I$1",1)-1+'15MIN'!$A2888-1,0),0)</f>
        <v>0</v>
      </c>
      <c r="G2888" s="21">
        <f ca="1">IF(INDIRECT($D$1&amp;"!$I$1",1)-1+'15MIN'!$A2888&lt;=INDIRECT($D$1&amp;"!$I$2",1),-OFFSET(INDIRECT($D$1&amp;"!$E$1",1),INDIRECT($D$1&amp;"!$I$1",1)-1+'15MIN'!$A2888-1,0),0)</f>
        <v>0</v>
      </c>
      <c r="H2888" s="20">
        <f ca="1">IF(INDIRECT(H$1&amp;"!$I$1",1)-1+'15MIN'!$A2888&lt;=INDIRECT(H$1&amp;"!$I$2",1),OFFSET(INDIRECT(H$1&amp;"!$F$1",1),INDIRECT(H$1&amp;"!$I$1",1)-1+'15MIN'!$A2888-1,0),0)</f>
        <v>0</v>
      </c>
      <c r="I2888" s="20">
        <f ca="1">IF(INDIRECT(H$1&amp;"!$I$1",1)-1+'15MIN'!$A2888&lt;=INDIRECT(H$1&amp;"!$I$2",1),-OFFSET(INDIRECT(H$1&amp;"!$D$1",1),INDIRECT(H$1&amp;"!$I$1",1)-1+'15MIN'!$A2888-1,0),0)</f>
        <v>0</v>
      </c>
      <c r="J2888" s="20">
        <f ca="1">IF(INDIRECT(H$1&amp;"!$I$1",1)-1+'15MIN'!$A2888&lt;=INDIRECT(H$1&amp;"!$I$2",1),OFFSET(INDIRECT(H$1&amp;"!$G$1",1),INDIRECT(H$1&amp;"!$I$1",1)-1+'15MIN'!$A2888-1,0),0)</f>
        <v>0</v>
      </c>
      <c r="K2888" s="21">
        <f ca="1">IF(INDIRECT(H$1&amp;"!$I$1",1)-1+'15MIN'!$A2888&lt;=INDIRECT(H$1&amp;"!$I$2",1),-OFFSET(INDIRECT(H$1&amp;"!$E$1",1),INDIRECT(H$1&amp;"!$I$1",1)-1+'15MIN'!$A2888-1,0),0)</f>
        <v>0</v>
      </c>
      <c r="L2888" s="20">
        <f ca="1">IF(INDIRECT(L$1&amp;"!$I$1",1)-1+'15MIN'!$A2888&lt;=INDIRECT(L$1&amp;"!$I$2",1),OFFSET(INDIRECT(L$1&amp;"!$F$1",1),INDIRECT(L$1&amp;"!$I$1",1)-1+'15MIN'!$A2888-1,0),0)</f>
        <v>0</v>
      </c>
      <c r="M2888" s="20">
        <f ca="1">IF(INDIRECT(L$1&amp;"!$I$1",1)-1+'15MIN'!$A2888&lt;=INDIRECT(L$1&amp;"!$I$2",1),-OFFSET(INDIRECT(L$1&amp;"!$D$1",1),INDIRECT(L$1&amp;"!$I$1",1)-1+'15MIN'!$A2888-1,0),0)</f>
        <v>0</v>
      </c>
      <c r="N2888" s="20">
        <f ca="1">IF(INDIRECT(L$1&amp;"!$I$1",1)-1+'15MIN'!$A2888&lt;=INDIRECT(L$1&amp;"!$I$2",1),OFFSET(INDIRECT(L$1&amp;"!$G$1",1),INDIRECT(L$1&amp;"!$I$1",1)-1+'15MIN'!$A2888-1,0),0)</f>
        <v>0</v>
      </c>
      <c r="O2888" s="21">
        <f ca="1">IF(INDIRECT(L$1&amp;"!$I$1",1)-1+'15MIN'!$A2888&lt;=INDIRECT(L$1&amp;"!$I$2",1),-OFFSET(INDIRECT(L$1&amp;"!$E$1",1),INDIRECT(L$1&amp;"!$I$1",1)-1+'15MIN'!$A2888-1,0),0)</f>
        <v>0</v>
      </c>
    </row>
    <row r="2889" spans="1:17" x14ac:dyDescent="0.2">
      <c r="A2889" s="1">
        <f t="shared" si="134"/>
        <v>2885</v>
      </c>
      <c r="B2889" s="1">
        <f t="shared" si="132"/>
        <v>31</v>
      </c>
      <c r="C2889" s="19">
        <f t="shared" si="133"/>
        <v>4.1666666666666699E-2</v>
      </c>
      <c r="D2889" s="20">
        <f ca="1">IF(INDIRECT($D$1&amp;"!$I$1",1)-1+'15MIN'!$A2889&lt;=INDIRECT($D$1&amp;"!$I$2",1),OFFSET(INDIRECT($D$1&amp;"!$F$1",1),INDIRECT($D$1&amp;"!$I$1",1)-1+'15MIN'!$A2889-1,0),0)</f>
        <v>0</v>
      </c>
      <c r="E2889" s="20">
        <f ca="1">IF(CUEL!$I$1-1+'15MIN'!$A2889&lt;=CUEL!$I$2,-OFFSET(CUEL!$D$1,CUEL!$I$1-1+'15MIN'!$A2889-1,0),0)</f>
        <v>0</v>
      </c>
      <c r="F2889" s="20">
        <f ca="1">IF(INDIRECT($D$1&amp;"!$I$1",1)-1+'15MIN'!$A2889&lt;=INDIRECT($D$1&amp;"!$I$2",1),OFFSET(INDIRECT($D$1&amp;"!$G$1",1),INDIRECT($D$1&amp;"!$I$1",1)-1+'15MIN'!$A2889-1,0),0)</f>
        <v>0</v>
      </c>
      <c r="G2889" s="21">
        <f ca="1">IF(INDIRECT($D$1&amp;"!$I$1",1)-1+'15MIN'!$A2889&lt;=INDIRECT($D$1&amp;"!$I$2",1),-OFFSET(INDIRECT($D$1&amp;"!$E$1",1),INDIRECT($D$1&amp;"!$I$1",1)-1+'15MIN'!$A2889-1,0),0)</f>
        <v>0</v>
      </c>
      <c r="H2889" s="20">
        <f ca="1">IF(INDIRECT(H$1&amp;"!$I$1",1)-1+'15MIN'!$A2889&lt;=INDIRECT(H$1&amp;"!$I$2",1),OFFSET(INDIRECT(H$1&amp;"!$F$1",1),INDIRECT(H$1&amp;"!$I$1",1)-1+'15MIN'!$A2889-1,0),0)</f>
        <v>0</v>
      </c>
      <c r="I2889" s="20">
        <f ca="1">IF(INDIRECT(H$1&amp;"!$I$1",1)-1+'15MIN'!$A2889&lt;=INDIRECT(H$1&amp;"!$I$2",1),-OFFSET(INDIRECT(H$1&amp;"!$D$1",1),INDIRECT(H$1&amp;"!$I$1",1)-1+'15MIN'!$A2889-1,0),0)</f>
        <v>0</v>
      </c>
      <c r="J2889" s="20">
        <f ca="1">IF(INDIRECT(H$1&amp;"!$I$1",1)-1+'15MIN'!$A2889&lt;=INDIRECT(H$1&amp;"!$I$2",1),OFFSET(INDIRECT(H$1&amp;"!$G$1",1),INDIRECT(H$1&amp;"!$I$1",1)-1+'15MIN'!$A2889-1,0),0)</f>
        <v>0</v>
      </c>
      <c r="K2889" s="21">
        <f ca="1">IF(INDIRECT(H$1&amp;"!$I$1",1)-1+'15MIN'!$A2889&lt;=INDIRECT(H$1&amp;"!$I$2",1),-OFFSET(INDIRECT(H$1&amp;"!$E$1",1),INDIRECT(H$1&amp;"!$I$1",1)-1+'15MIN'!$A2889-1,0),0)</f>
        <v>0</v>
      </c>
      <c r="L2889" s="20">
        <f ca="1">IF(INDIRECT(L$1&amp;"!$I$1",1)-1+'15MIN'!$A2889&lt;=INDIRECT(L$1&amp;"!$I$2",1),OFFSET(INDIRECT(L$1&amp;"!$F$1",1),INDIRECT(L$1&amp;"!$I$1",1)-1+'15MIN'!$A2889-1,0),0)</f>
        <v>0</v>
      </c>
      <c r="M2889" s="20">
        <f ca="1">IF(INDIRECT(L$1&amp;"!$I$1",1)-1+'15MIN'!$A2889&lt;=INDIRECT(L$1&amp;"!$I$2",1),-OFFSET(INDIRECT(L$1&amp;"!$D$1",1),INDIRECT(L$1&amp;"!$I$1",1)-1+'15MIN'!$A2889-1,0),0)</f>
        <v>0</v>
      </c>
      <c r="N2889" s="20">
        <f ca="1">IF(INDIRECT(L$1&amp;"!$I$1",1)-1+'15MIN'!$A2889&lt;=INDIRECT(L$1&amp;"!$I$2",1),OFFSET(INDIRECT(L$1&amp;"!$G$1",1),INDIRECT(L$1&amp;"!$I$1",1)-1+'15MIN'!$A2889-1,0),0)</f>
        <v>0</v>
      </c>
      <c r="O2889" s="21">
        <f ca="1">IF(INDIRECT(L$1&amp;"!$I$1",1)-1+'15MIN'!$A2889&lt;=INDIRECT(L$1&amp;"!$I$2",1),-OFFSET(INDIRECT(L$1&amp;"!$E$1",1),INDIRECT(L$1&amp;"!$I$1",1)-1+'15MIN'!$A2889-1,0),0)</f>
        <v>0</v>
      </c>
    </row>
    <row r="2890" spans="1:17" x14ac:dyDescent="0.2">
      <c r="A2890" s="1">
        <f t="shared" si="134"/>
        <v>2886</v>
      </c>
      <c r="B2890" s="1">
        <f t="shared" si="132"/>
        <v>31</v>
      </c>
      <c r="C2890" s="19">
        <f t="shared" si="133"/>
        <v>5.2083333333333301E-2</v>
      </c>
      <c r="D2890" s="20">
        <f ca="1">IF(INDIRECT($D$1&amp;"!$I$1",1)-1+'15MIN'!$A2890&lt;=INDIRECT($D$1&amp;"!$I$2",1),OFFSET(INDIRECT($D$1&amp;"!$F$1",1),INDIRECT($D$1&amp;"!$I$1",1)-1+'15MIN'!$A2890-1,0),0)</f>
        <v>0</v>
      </c>
      <c r="E2890" s="20">
        <f ca="1">IF(CUEL!$I$1-1+'15MIN'!$A2890&lt;=CUEL!$I$2,-OFFSET(CUEL!$D$1,CUEL!$I$1-1+'15MIN'!$A2890-1,0),0)</f>
        <v>0</v>
      </c>
      <c r="F2890" s="20">
        <f ca="1">IF(INDIRECT($D$1&amp;"!$I$1",1)-1+'15MIN'!$A2890&lt;=INDIRECT($D$1&amp;"!$I$2",1),OFFSET(INDIRECT($D$1&amp;"!$G$1",1),INDIRECT($D$1&amp;"!$I$1",1)-1+'15MIN'!$A2890-1,0),0)</f>
        <v>0</v>
      </c>
      <c r="G2890" s="21">
        <f ca="1">IF(INDIRECT($D$1&amp;"!$I$1",1)-1+'15MIN'!$A2890&lt;=INDIRECT($D$1&amp;"!$I$2",1),-OFFSET(INDIRECT($D$1&amp;"!$E$1",1),INDIRECT($D$1&amp;"!$I$1",1)-1+'15MIN'!$A2890-1,0),0)</f>
        <v>0</v>
      </c>
      <c r="H2890" s="20">
        <f ca="1">IF(INDIRECT(H$1&amp;"!$I$1",1)-1+'15MIN'!$A2890&lt;=INDIRECT(H$1&amp;"!$I$2",1),OFFSET(INDIRECT(H$1&amp;"!$F$1",1),INDIRECT(H$1&amp;"!$I$1",1)-1+'15MIN'!$A2890-1,0),0)</f>
        <v>0</v>
      </c>
      <c r="I2890" s="20">
        <f ca="1">IF(INDIRECT(H$1&amp;"!$I$1",1)-1+'15MIN'!$A2890&lt;=INDIRECT(H$1&amp;"!$I$2",1),-OFFSET(INDIRECT(H$1&amp;"!$D$1",1),INDIRECT(H$1&amp;"!$I$1",1)-1+'15MIN'!$A2890-1,0),0)</f>
        <v>0</v>
      </c>
      <c r="J2890" s="20">
        <f ca="1">IF(INDIRECT(H$1&amp;"!$I$1",1)-1+'15MIN'!$A2890&lt;=INDIRECT(H$1&amp;"!$I$2",1),OFFSET(INDIRECT(H$1&amp;"!$G$1",1),INDIRECT(H$1&amp;"!$I$1",1)-1+'15MIN'!$A2890-1,0),0)</f>
        <v>0</v>
      </c>
      <c r="K2890" s="21">
        <f ca="1">IF(INDIRECT(H$1&amp;"!$I$1",1)-1+'15MIN'!$A2890&lt;=INDIRECT(H$1&amp;"!$I$2",1),-OFFSET(INDIRECT(H$1&amp;"!$E$1",1),INDIRECT(H$1&amp;"!$I$1",1)-1+'15MIN'!$A2890-1,0),0)</f>
        <v>0</v>
      </c>
      <c r="L2890" s="20">
        <f ca="1">IF(INDIRECT(L$1&amp;"!$I$1",1)-1+'15MIN'!$A2890&lt;=INDIRECT(L$1&amp;"!$I$2",1),OFFSET(INDIRECT(L$1&amp;"!$F$1",1),INDIRECT(L$1&amp;"!$I$1",1)-1+'15MIN'!$A2890-1,0),0)</f>
        <v>0</v>
      </c>
      <c r="M2890" s="20">
        <f ca="1">IF(INDIRECT(L$1&amp;"!$I$1",1)-1+'15MIN'!$A2890&lt;=INDIRECT(L$1&amp;"!$I$2",1),-OFFSET(INDIRECT(L$1&amp;"!$D$1",1),INDIRECT(L$1&amp;"!$I$1",1)-1+'15MIN'!$A2890-1,0),0)</f>
        <v>0</v>
      </c>
      <c r="N2890" s="20">
        <f ca="1">IF(INDIRECT(L$1&amp;"!$I$1",1)-1+'15MIN'!$A2890&lt;=INDIRECT(L$1&amp;"!$I$2",1),OFFSET(INDIRECT(L$1&amp;"!$G$1",1),INDIRECT(L$1&amp;"!$I$1",1)-1+'15MIN'!$A2890-1,0),0)</f>
        <v>0</v>
      </c>
      <c r="O2890" s="21">
        <f ca="1">IF(INDIRECT(L$1&amp;"!$I$1",1)-1+'15MIN'!$A2890&lt;=INDIRECT(L$1&amp;"!$I$2",1),-OFFSET(INDIRECT(L$1&amp;"!$E$1",1),INDIRECT(L$1&amp;"!$I$1",1)-1+'15MIN'!$A2890-1,0),0)</f>
        <v>0</v>
      </c>
    </row>
    <row r="2891" spans="1:17" x14ac:dyDescent="0.2">
      <c r="A2891" s="1">
        <f t="shared" si="134"/>
        <v>2887</v>
      </c>
      <c r="B2891" s="1">
        <f t="shared" si="132"/>
        <v>31</v>
      </c>
      <c r="C2891" s="19">
        <f t="shared" si="133"/>
        <v>6.25E-2</v>
      </c>
      <c r="D2891" s="20">
        <f ca="1">IF(INDIRECT($D$1&amp;"!$I$1",1)-1+'15MIN'!$A2891&lt;=INDIRECT($D$1&amp;"!$I$2",1),OFFSET(INDIRECT($D$1&amp;"!$F$1",1),INDIRECT($D$1&amp;"!$I$1",1)-1+'15MIN'!$A2891-1,0),0)</f>
        <v>0</v>
      </c>
      <c r="E2891" s="20">
        <f ca="1">IF(CUEL!$I$1-1+'15MIN'!$A2891&lt;=CUEL!$I$2,-OFFSET(CUEL!$D$1,CUEL!$I$1-1+'15MIN'!$A2891-1,0),0)</f>
        <v>0</v>
      </c>
      <c r="F2891" s="20">
        <f ca="1">IF(INDIRECT($D$1&amp;"!$I$1",1)-1+'15MIN'!$A2891&lt;=INDIRECT($D$1&amp;"!$I$2",1),OFFSET(INDIRECT($D$1&amp;"!$G$1",1),INDIRECT($D$1&amp;"!$I$1",1)-1+'15MIN'!$A2891-1,0),0)</f>
        <v>0</v>
      </c>
      <c r="G2891" s="21">
        <f ca="1">IF(INDIRECT($D$1&amp;"!$I$1",1)-1+'15MIN'!$A2891&lt;=INDIRECT($D$1&amp;"!$I$2",1),-OFFSET(INDIRECT($D$1&amp;"!$E$1",1),INDIRECT($D$1&amp;"!$I$1",1)-1+'15MIN'!$A2891-1,0),0)</f>
        <v>0</v>
      </c>
      <c r="H2891" s="20">
        <f ca="1">IF(INDIRECT(H$1&amp;"!$I$1",1)-1+'15MIN'!$A2891&lt;=INDIRECT(H$1&amp;"!$I$2",1),OFFSET(INDIRECT(H$1&amp;"!$F$1",1),INDIRECT(H$1&amp;"!$I$1",1)-1+'15MIN'!$A2891-1,0),0)</f>
        <v>0</v>
      </c>
      <c r="I2891" s="20">
        <f ca="1">IF(INDIRECT(H$1&amp;"!$I$1",1)-1+'15MIN'!$A2891&lt;=INDIRECT(H$1&amp;"!$I$2",1),-OFFSET(INDIRECT(H$1&amp;"!$D$1",1),INDIRECT(H$1&amp;"!$I$1",1)-1+'15MIN'!$A2891-1,0),0)</f>
        <v>0</v>
      </c>
      <c r="J2891" s="20">
        <f ca="1">IF(INDIRECT(H$1&amp;"!$I$1",1)-1+'15MIN'!$A2891&lt;=INDIRECT(H$1&amp;"!$I$2",1),OFFSET(INDIRECT(H$1&amp;"!$G$1",1),INDIRECT(H$1&amp;"!$I$1",1)-1+'15MIN'!$A2891-1,0),0)</f>
        <v>0</v>
      </c>
      <c r="K2891" s="21">
        <f ca="1">IF(INDIRECT(H$1&amp;"!$I$1",1)-1+'15MIN'!$A2891&lt;=INDIRECT(H$1&amp;"!$I$2",1),-OFFSET(INDIRECT(H$1&amp;"!$E$1",1),INDIRECT(H$1&amp;"!$I$1",1)-1+'15MIN'!$A2891-1,0),0)</f>
        <v>0</v>
      </c>
      <c r="L2891" s="20">
        <f ca="1">IF(INDIRECT(L$1&amp;"!$I$1",1)-1+'15MIN'!$A2891&lt;=INDIRECT(L$1&amp;"!$I$2",1),OFFSET(INDIRECT(L$1&amp;"!$F$1",1),INDIRECT(L$1&amp;"!$I$1",1)-1+'15MIN'!$A2891-1,0),0)</f>
        <v>0</v>
      </c>
      <c r="M2891" s="20">
        <f ca="1">IF(INDIRECT(L$1&amp;"!$I$1",1)-1+'15MIN'!$A2891&lt;=INDIRECT(L$1&amp;"!$I$2",1),-OFFSET(INDIRECT(L$1&amp;"!$D$1",1),INDIRECT(L$1&amp;"!$I$1",1)-1+'15MIN'!$A2891-1,0),0)</f>
        <v>0</v>
      </c>
      <c r="N2891" s="20">
        <f ca="1">IF(INDIRECT(L$1&amp;"!$I$1",1)-1+'15MIN'!$A2891&lt;=INDIRECT(L$1&amp;"!$I$2",1),OFFSET(INDIRECT(L$1&amp;"!$G$1",1),INDIRECT(L$1&amp;"!$I$1",1)-1+'15MIN'!$A2891-1,0),0)</f>
        <v>0</v>
      </c>
      <c r="O2891" s="21">
        <f ca="1">IF(INDIRECT(L$1&amp;"!$I$1",1)-1+'15MIN'!$A2891&lt;=INDIRECT(L$1&amp;"!$I$2",1),-OFFSET(INDIRECT(L$1&amp;"!$E$1",1),INDIRECT(L$1&amp;"!$I$1",1)-1+'15MIN'!$A2891-1,0),0)</f>
        <v>0</v>
      </c>
    </row>
    <row r="2892" spans="1:17" x14ac:dyDescent="0.2">
      <c r="A2892" s="1">
        <f t="shared" si="134"/>
        <v>2888</v>
      </c>
      <c r="B2892" s="1">
        <f t="shared" si="132"/>
        <v>31</v>
      </c>
      <c r="C2892" s="19">
        <f t="shared" si="133"/>
        <v>7.2916666666666699E-2</v>
      </c>
      <c r="D2892" s="20">
        <f ca="1">IF(INDIRECT($D$1&amp;"!$I$1",1)-1+'15MIN'!$A2892&lt;=INDIRECT($D$1&amp;"!$I$2",1),OFFSET(INDIRECT($D$1&amp;"!$F$1",1),INDIRECT($D$1&amp;"!$I$1",1)-1+'15MIN'!$A2892-1,0),0)</f>
        <v>0</v>
      </c>
      <c r="E2892" s="20">
        <f ca="1">IF(CUEL!$I$1-1+'15MIN'!$A2892&lt;=CUEL!$I$2,-OFFSET(CUEL!$D$1,CUEL!$I$1-1+'15MIN'!$A2892-1,0),0)</f>
        <v>0</v>
      </c>
      <c r="F2892" s="20">
        <f ca="1">IF(INDIRECT($D$1&amp;"!$I$1",1)-1+'15MIN'!$A2892&lt;=INDIRECT($D$1&amp;"!$I$2",1),OFFSET(INDIRECT($D$1&amp;"!$G$1",1),INDIRECT($D$1&amp;"!$I$1",1)-1+'15MIN'!$A2892-1,0),0)</f>
        <v>0</v>
      </c>
      <c r="G2892" s="21">
        <f ca="1">IF(INDIRECT($D$1&amp;"!$I$1",1)-1+'15MIN'!$A2892&lt;=INDIRECT($D$1&amp;"!$I$2",1),-OFFSET(INDIRECT($D$1&amp;"!$E$1",1),INDIRECT($D$1&amp;"!$I$1",1)-1+'15MIN'!$A2892-1,0),0)</f>
        <v>0</v>
      </c>
      <c r="H2892" s="20">
        <f ca="1">IF(INDIRECT(H$1&amp;"!$I$1",1)-1+'15MIN'!$A2892&lt;=INDIRECT(H$1&amp;"!$I$2",1),OFFSET(INDIRECT(H$1&amp;"!$F$1",1),INDIRECT(H$1&amp;"!$I$1",1)-1+'15MIN'!$A2892-1,0),0)</f>
        <v>0</v>
      </c>
      <c r="I2892" s="20">
        <f ca="1">IF(INDIRECT(H$1&amp;"!$I$1",1)-1+'15MIN'!$A2892&lt;=INDIRECT(H$1&amp;"!$I$2",1),-OFFSET(INDIRECT(H$1&amp;"!$D$1",1),INDIRECT(H$1&amp;"!$I$1",1)-1+'15MIN'!$A2892-1,0),0)</f>
        <v>0</v>
      </c>
      <c r="J2892" s="20">
        <f ca="1">IF(INDIRECT(H$1&amp;"!$I$1",1)-1+'15MIN'!$A2892&lt;=INDIRECT(H$1&amp;"!$I$2",1),OFFSET(INDIRECT(H$1&amp;"!$G$1",1),INDIRECT(H$1&amp;"!$I$1",1)-1+'15MIN'!$A2892-1,0),0)</f>
        <v>0</v>
      </c>
      <c r="K2892" s="21">
        <f ca="1">IF(INDIRECT(H$1&amp;"!$I$1",1)-1+'15MIN'!$A2892&lt;=INDIRECT(H$1&amp;"!$I$2",1),-OFFSET(INDIRECT(H$1&amp;"!$E$1",1),INDIRECT(H$1&amp;"!$I$1",1)-1+'15MIN'!$A2892-1,0),0)</f>
        <v>0</v>
      </c>
      <c r="L2892" s="20">
        <f ca="1">IF(INDIRECT(L$1&amp;"!$I$1",1)-1+'15MIN'!$A2892&lt;=INDIRECT(L$1&amp;"!$I$2",1),OFFSET(INDIRECT(L$1&amp;"!$F$1",1),INDIRECT(L$1&amp;"!$I$1",1)-1+'15MIN'!$A2892-1,0),0)</f>
        <v>0</v>
      </c>
      <c r="M2892" s="20">
        <f ca="1">IF(INDIRECT(L$1&amp;"!$I$1",1)-1+'15MIN'!$A2892&lt;=INDIRECT(L$1&amp;"!$I$2",1),-OFFSET(INDIRECT(L$1&amp;"!$D$1",1),INDIRECT(L$1&amp;"!$I$1",1)-1+'15MIN'!$A2892-1,0),0)</f>
        <v>0</v>
      </c>
      <c r="N2892" s="20">
        <f ca="1">IF(INDIRECT(L$1&amp;"!$I$1",1)-1+'15MIN'!$A2892&lt;=INDIRECT(L$1&amp;"!$I$2",1),OFFSET(INDIRECT(L$1&amp;"!$G$1",1),INDIRECT(L$1&amp;"!$I$1",1)-1+'15MIN'!$A2892-1,0),0)</f>
        <v>0</v>
      </c>
      <c r="O2892" s="21">
        <f ca="1">IF(INDIRECT(L$1&amp;"!$I$1",1)-1+'15MIN'!$A2892&lt;=INDIRECT(L$1&amp;"!$I$2",1),-OFFSET(INDIRECT(L$1&amp;"!$E$1",1),INDIRECT(L$1&amp;"!$I$1",1)-1+'15MIN'!$A2892-1,0),0)</f>
        <v>0</v>
      </c>
    </row>
    <row r="2893" spans="1:17" x14ac:dyDescent="0.2">
      <c r="A2893" s="1">
        <f t="shared" si="134"/>
        <v>2889</v>
      </c>
      <c r="B2893" s="1">
        <f t="shared" si="132"/>
        <v>31</v>
      </c>
      <c r="C2893" s="19">
        <f t="shared" si="133"/>
        <v>8.3333333333333301E-2</v>
      </c>
      <c r="D2893" s="20">
        <f ca="1">IF(INDIRECT($D$1&amp;"!$I$1",1)-1+'15MIN'!$A2893&lt;=INDIRECT($D$1&amp;"!$I$2",1),OFFSET(INDIRECT($D$1&amp;"!$F$1",1),INDIRECT($D$1&amp;"!$I$1",1)-1+'15MIN'!$A2893-1,0),0)</f>
        <v>0</v>
      </c>
      <c r="E2893" s="20">
        <f ca="1">IF(CUEL!$I$1-1+'15MIN'!$A2893&lt;=CUEL!$I$2,-OFFSET(CUEL!$D$1,CUEL!$I$1-1+'15MIN'!$A2893-1,0),0)</f>
        <v>0</v>
      </c>
      <c r="F2893" s="20">
        <f ca="1">IF(INDIRECT($D$1&amp;"!$I$1",1)-1+'15MIN'!$A2893&lt;=INDIRECT($D$1&amp;"!$I$2",1),OFFSET(INDIRECT($D$1&amp;"!$G$1",1),INDIRECT($D$1&amp;"!$I$1",1)-1+'15MIN'!$A2893-1,0),0)</f>
        <v>0</v>
      </c>
      <c r="G2893" s="21">
        <f ca="1">IF(INDIRECT($D$1&amp;"!$I$1",1)-1+'15MIN'!$A2893&lt;=INDIRECT($D$1&amp;"!$I$2",1),-OFFSET(INDIRECT($D$1&amp;"!$E$1",1),INDIRECT($D$1&amp;"!$I$1",1)-1+'15MIN'!$A2893-1,0),0)</f>
        <v>0</v>
      </c>
      <c r="H2893" s="20">
        <f ca="1">IF(INDIRECT(H$1&amp;"!$I$1",1)-1+'15MIN'!$A2893&lt;=INDIRECT(H$1&amp;"!$I$2",1),OFFSET(INDIRECT(H$1&amp;"!$F$1",1),INDIRECT(H$1&amp;"!$I$1",1)-1+'15MIN'!$A2893-1,0),0)</f>
        <v>0</v>
      </c>
      <c r="I2893" s="20">
        <f ca="1">IF(INDIRECT(H$1&amp;"!$I$1",1)-1+'15MIN'!$A2893&lt;=INDIRECT(H$1&amp;"!$I$2",1),-OFFSET(INDIRECT(H$1&amp;"!$D$1",1),INDIRECT(H$1&amp;"!$I$1",1)-1+'15MIN'!$A2893-1,0),0)</f>
        <v>0</v>
      </c>
      <c r="J2893" s="20">
        <f ca="1">IF(INDIRECT(H$1&amp;"!$I$1",1)-1+'15MIN'!$A2893&lt;=INDIRECT(H$1&amp;"!$I$2",1),OFFSET(INDIRECT(H$1&amp;"!$G$1",1),INDIRECT(H$1&amp;"!$I$1",1)-1+'15MIN'!$A2893-1,0),0)</f>
        <v>0</v>
      </c>
      <c r="K2893" s="21">
        <f ca="1">IF(INDIRECT(H$1&amp;"!$I$1",1)-1+'15MIN'!$A2893&lt;=INDIRECT(H$1&amp;"!$I$2",1),-OFFSET(INDIRECT(H$1&amp;"!$E$1",1),INDIRECT(H$1&amp;"!$I$1",1)-1+'15MIN'!$A2893-1,0),0)</f>
        <v>0</v>
      </c>
      <c r="L2893" s="20">
        <f ca="1">IF(INDIRECT(L$1&amp;"!$I$1",1)-1+'15MIN'!$A2893&lt;=INDIRECT(L$1&amp;"!$I$2",1),OFFSET(INDIRECT(L$1&amp;"!$F$1",1),INDIRECT(L$1&amp;"!$I$1",1)-1+'15MIN'!$A2893-1,0),0)</f>
        <v>0</v>
      </c>
      <c r="M2893" s="20">
        <f ca="1">IF(INDIRECT(L$1&amp;"!$I$1",1)-1+'15MIN'!$A2893&lt;=INDIRECT(L$1&amp;"!$I$2",1),-OFFSET(INDIRECT(L$1&amp;"!$D$1",1),INDIRECT(L$1&amp;"!$I$1",1)-1+'15MIN'!$A2893-1,0),0)</f>
        <v>0</v>
      </c>
      <c r="N2893" s="20">
        <f ca="1">IF(INDIRECT(L$1&amp;"!$I$1",1)-1+'15MIN'!$A2893&lt;=INDIRECT(L$1&amp;"!$I$2",1),OFFSET(INDIRECT(L$1&amp;"!$G$1",1),INDIRECT(L$1&amp;"!$I$1",1)-1+'15MIN'!$A2893-1,0),0)</f>
        <v>0</v>
      </c>
      <c r="O2893" s="21">
        <f ca="1">IF(INDIRECT(L$1&amp;"!$I$1",1)-1+'15MIN'!$A2893&lt;=INDIRECT(L$1&amp;"!$I$2",1),-OFFSET(INDIRECT(L$1&amp;"!$E$1",1),INDIRECT(L$1&amp;"!$I$1",1)-1+'15MIN'!$A2893-1,0),0)</f>
        <v>0</v>
      </c>
    </row>
    <row r="2894" spans="1:17" x14ac:dyDescent="0.2">
      <c r="A2894" s="1">
        <f t="shared" si="134"/>
        <v>2890</v>
      </c>
      <c r="B2894" s="1">
        <f t="shared" si="132"/>
        <v>31</v>
      </c>
      <c r="C2894" s="19">
        <f t="shared" si="133"/>
        <v>9.375E-2</v>
      </c>
      <c r="D2894" s="20">
        <f ca="1">IF(INDIRECT($D$1&amp;"!$I$1",1)-1+'15MIN'!$A2894&lt;=INDIRECT($D$1&amp;"!$I$2",1),OFFSET(INDIRECT($D$1&amp;"!$F$1",1),INDIRECT($D$1&amp;"!$I$1",1)-1+'15MIN'!$A2894-1,0),0)</f>
        <v>0</v>
      </c>
      <c r="E2894" s="20">
        <f ca="1">IF(CUEL!$I$1-1+'15MIN'!$A2894&lt;=CUEL!$I$2,-OFFSET(CUEL!$D$1,CUEL!$I$1-1+'15MIN'!$A2894-1,0),0)</f>
        <v>0</v>
      </c>
      <c r="F2894" s="20">
        <f ca="1">IF(INDIRECT($D$1&amp;"!$I$1",1)-1+'15MIN'!$A2894&lt;=INDIRECT($D$1&amp;"!$I$2",1),OFFSET(INDIRECT($D$1&amp;"!$G$1",1),INDIRECT($D$1&amp;"!$I$1",1)-1+'15MIN'!$A2894-1,0),0)</f>
        <v>0</v>
      </c>
      <c r="G2894" s="21">
        <f ca="1">IF(INDIRECT($D$1&amp;"!$I$1",1)-1+'15MIN'!$A2894&lt;=INDIRECT($D$1&amp;"!$I$2",1),-OFFSET(INDIRECT($D$1&amp;"!$E$1",1),INDIRECT($D$1&amp;"!$I$1",1)-1+'15MIN'!$A2894-1,0),0)</f>
        <v>0</v>
      </c>
      <c r="H2894" s="20">
        <f ca="1">IF(INDIRECT(H$1&amp;"!$I$1",1)-1+'15MIN'!$A2894&lt;=INDIRECT(H$1&amp;"!$I$2",1),OFFSET(INDIRECT(H$1&amp;"!$F$1",1),INDIRECT(H$1&amp;"!$I$1",1)-1+'15MIN'!$A2894-1,0),0)</f>
        <v>0</v>
      </c>
      <c r="I2894" s="20">
        <f ca="1">IF(INDIRECT(H$1&amp;"!$I$1",1)-1+'15MIN'!$A2894&lt;=INDIRECT(H$1&amp;"!$I$2",1),-OFFSET(INDIRECT(H$1&amp;"!$D$1",1),INDIRECT(H$1&amp;"!$I$1",1)-1+'15MIN'!$A2894-1,0),0)</f>
        <v>0</v>
      </c>
      <c r="J2894" s="20">
        <f ca="1">IF(INDIRECT(H$1&amp;"!$I$1",1)-1+'15MIN'!$A2894&lt;=INDIRECT(H$1&amp;"!$I$2",1),OFFSET(INDIRECT(H$1&amp;"!$G$1",1),INDIRECT(H$1&amp;"!$I$1",1)-1+'15MIN'!$A2894-1,0),0)</f>
        <v>0</v>
      </c>
      <c r="K2894" s="21">
        <f ca="1">IF(INDIRECT(H$1&amp;"!$I$1",1)-1+'15MIN'!$A2894&lt;=INDIRECT(H$1&amp;"!$I$2",1),-OFFSET(INDIRECT(H$1&amp;"!$E$1",1),INDIRECT(H$1&amp;"!$I$1",1)-1+'15MIN'!$A2894-1,0),0)</f>
        <v>0</v>
      </c>
      <c r="L2894" s="20">
        <f ca="1">IF(INDIRECT(L$1&amp;"!$I$1",1)-1+'15MIN'!$A2894&lt;=INDIRECT(L$1&amp;"!$I$2",1),OFFSET(INDIRECT(L$1&amp;"!$F$1",1),INDIRECT(L$1&amp;"!$I$1",1)-1+'15MIN'!$A2894-1,0),0)</f>
        <v>0</v>
      </c>
      <c r="M2894" s="20">
        <f ca="1">IF(INDIRECT(L$1&amp;"!$I$1",1)-1+'15MIN'!$A2894&lt;=INDIRECT(L$1&amp;"!$I$2",1),-OFFSET(INDIRECT(L$1&amp;"!$D$1",1),INDIRECT(L$1&amp;"!$I$1",1)-1+'15MIN'!$A2894-1,0),0)</f>
        <v>0</v>
      </c>
      <c r="N2894" s="20">
        <f ca="1">IF(INDIRECT(L$1&amp;"!$I$1",1)-1+'15MIN'!$A2894&lt;=INDIRECT(L$1&amp;"!$I$2",1),OFFSET(INDIRECT(L$1&amp;"!$G$1",1),INDIRECT(L$1&amp;"!$I$1",1)-1+'15MIN'!$A2894-1,0),0)</f>
        <v>0</v>
      </c>
      <c r="O2894" s="21">
        <f ca="1">IF(INDIRECT(L$1&amp;"!$I$1",1)-1+'15MIN'!$A2894&lt;=INDIRECT(L$1&amp;"!$I$2",1),-OFFSET(INDIRECT(L$1&amp;"!$E$1",1),INDIRECT(L$1&amp;"!$I$1",1)-1+'15MIN'!$A2894-1,0),0)</f>
        <v>0</v>
      </c>
    </row>
    <row r="2895" spans="1:17" x14ac:dyDescent="0.2">
      <c r="A2895" s="1">
        <f t="shared" si="134"/>
        <v>2891</v>
      </c>
      <c r="B2895" s="1">
        <f t="shared" si="132"/>
        <v>31</v>
      </c>
      <c r="C2895" s="19">
        <f t="shared" si="133"/>
        <v>0.104166666666667</v>
      </c>
      <c r="D2895" s="20">
        <f ca="1">IF(INDIRECT($D$1&amp;"!$I$1",1)-1+'15MIN'!$A2895&lt;=INDIRECT($D$1&amp;"!$I$2",1),OFFSET(INDIRECT($D$1&amp;"!$F$1",1),INDIRECT($D$1&amp;"!$I$1",1)-1+'15MIN'!$A2895-1,0),0)</f>
        <v>0</v>
      </c>
      <c r="E2895" s="20">
        <f ca="1">IF(CUEL!$I$1-1+'15MIN'!$A2895&lt;=CUEL!$I$2,-OFFSET(CUEL!$D$1,CUEL!$I$1-1+'15MIN'!$A2895-1,0),0)</f>
        <v>0</v>
      </c>
      <c r="F2895" s="20">
        <f ca="1">IF(INDIRECT($D$1&amp;"!$I$1",1)-1+'15MIN'!$A2895&lt;=INDIRECT($D$1&amp;"!$I$2",1),OFFSET(INDIRECT($D$1&amp;"!$G$1",1),INDIRECT($D$1&amp;"!$I$1",1)-1+'15MIN'!$A2895-1,0),0)</f>
        <v>0</v>
      </c>
      <c r="G2895" s="21">
        <f ca="1">IF(INDIRECT($D$1&amp;"!$I$1",1)-1+'15MIN'!$A2895&lt;=INDIRECT($D$1&amp;"!$I$2",1),-OFFSET(INDIRECT($D$1&amp;"!$E$1",1),INDIRECT($D$1&amp;"!$I$1",1)-1+'15MIN'!$A2895-1,0),0)</f>
        <v>0</v>
      </c>
      <c r="H2895" s="20">
        <f ca="1">IF(INDIRECT(H$1&amp;"!$I$1",1)-1+'15MIN'!$A2895&lt;=INDIRECT(H$1&amp;"!$I$2",1),OFFSET(INDIRECT(H$1&amp;"!$F$1",1),INDIRECT(H$1&amp;"!$I$1",1)-1+'15MIN'!$A2895-1,0),0)</f>
        <v>0</v>
      </c>
      <c r="I2895" s="20">
        <f ca="1">IF(INDIRECT(H$1&amp;"!$I$1",1)-1+'15MIN'!$A2895&lt;=INDIRECT(H$1&amp;"!$I$2",1),-OFFSET(INDIRECT(H$1&amp;"!$D$1",1),INDIRECT(H$1&amp;"!$I$1",1)-1+'15MIN'!$A2895-1,0),0)</f>
        <v>0</v>
      </c>
      <c r="J2895" s="20">
        <f ca="1">IF(INDIRECT(H$1&amp;"!$I$1",1)-1+'15MIN'!$A2895&lt;=INDIRECT(H$1&amp;"!$I$2",1),OFFSET(INDIRECT(H$1&amp;"!$G$1",1),INDIRECT(H$1&amp;"!$I$1",1)-1+'15MIN'!$A2895-1,0),0)</f>
        <v>0</v>
      </c>
      <c r="K2895" s="21">
        <f ca="1">IF(INDIRECT(H$1&amp;"!$I$1",1)-1+'15MIN'!$A2895&lt;=INDIRECT(H$1&amp;"!$I$2",1),-OFFSET(INDIRECT(H$1&amp;"!$E$1",1),INDIRECT(H$1&amp;"!$I$1",1)-1+'15MIN'!$A2895-1,0),0)</f>
        <v>0</v>
      </c>
      <c r="L2895" s="20">
        <f ca="1">IF(INDIRECT(L$1&amp;"!$I$1",1)-1+'15MIN'!$A2895&lt;=INDIRECT(L$1&amp;"!$I$2",1),OFFSET(INDIRECT(L$1&amp;"!$F$1",1),INDIRECT(L$1&amp;"!$I$1",1)-1+'15MIN'!$A2895-1,0),0)</f>
        <v>0</v>
      </c>
      <c r="M2895" s="20">
        <f ca="1">IF(INDIRECT(L$1&amp;"!$I$1",1)-1+'15MIN'!$A2895&lt;=INDIRECT(L$1&amp;"!$I$2",1),-OFFSET(INDIRECT(L$1&amp;"!$D$1",1),INDIRECT(L$1&amp;"!$I$1",1)-1+'15MIN'!$A2895-1,0),0)</f>
        <v>0</v>
      </c>
      <c r="N2895" s="20">
        <f ca="1">IF(INDIRECT(L$1&amp;"!$I$1",1)-1+'15MIN'!$A2895&lt;=INDIRECT(L$1&amp;"!$I$2",1),OFFSET(INDIRECT(L$1&amp;"!$G$1",1),INDIRECT(L$1&amp;"!$I$1",1)-1+'15MIN'!$A2895-1,0),0)</f>
        <v>0</v>
      </c>
      <c r="O2895" s="21">
        <f ca="1">IF(INDIRECT(L$1&amp;"!$I$1",1)-1+'15MIN'!$A2895&lt;=INDIRECT(L$1&amp;"!$I$2",1),-OFFSET(INDIRECT(L$1&amp;"!$E$1",1),INDIRECT(L$1&amp;"!$I$1",1)-1+'15MIN'!$A2895-1,0),0)</f>
        <v>0</v>
      </c>
    </row>
    <row r="2896" spans="1:17" x14ac:dyDescent="0.2">
      <c r="A2896" s="1">
        <f t="shared" si="134"/>
        <v>2892</v>
      </c>
      <c r="B2896" s="1">
        <f t="shared" si="132"/>
        <v>31</v>
      </c>
      <c r="C2896" s="19">
        <f t="shared" si="133"/>
        <v>0.114583333333333</v>
      </c>
      <c r="D2896" s="20">
        <f ca="1">IF(INDIRECT($D$1&amp;"!$I$1",1)-1+'15MIN'!$A2896&lt;=INDIRECT($D$1&amp;"!$I$2",1),OFFSET(INDIRECT($D$1&amp;"!$F$1",1),INDIRECT($D$1&amp;"!$I$1",1)-1+'15MIN'!$A2896-1,0),0)</f>
        <v>0</v>
      </c>
      <c r="E2896" s="20">
        <f ca="1">IF(CUEL!$I$1-1+'15MIN'!$A2896&lt;=CUEL!$I$2,-OFFSET(CUEL!$D$1,CUEL!$I$1-1+'15MIN'!$A2896-1,0),0)</f>
        <v>0</v>
      </c>
      <c r="F2896" s="20">
        <f ca="1">IF(INDIRECT($D$1&amp;"!$I$1",1)-1+'15MIN'!$A2896&lt;=INDIRECT($D$1&amp;"!$I$2",1),OFFSET(INDIRECT($D$1&amp;"!$G$1",1),INDIRECT($D$1&amp;"!$I$1",1)-1+'15MIN'!$A2896-1,0),0)</f>
        <v>0</v>
      </c>
      <c r="G2896" s="21">
        <f ca="1">IF(INDIRECT($D$1&amp;"!$I$1",1)-1+'15MIN'!$A2896&lt;=INDIRECT($D$1&amp;"!$I$2",1),-OFFSET(INDIRECT($D$1&amp;"!$E$1",1),INDIRECT($D$1&amp;"!$I$1",1)-1+'15MIN'!$A2896-1,0),0)</f>
        <v>0</v>
      </c>
      <c r="H2896" s="20">
        <f ca="1">IF(INDIRECT(H$1&amp;"!$I$1",1)-1+'15MIN'!$A2896&lt;=INDIRECT(H$1&amp;"!$I$2",1),OFFSET(INDIRECT(H$1&amp;"!$F$1",1),INDIRECT(H$1&amp;"!$I$1",1)-1+'15MIN'!$A2896-1,0),0)</f>
        <v>0</v>
      </c>
      <c r="I2896" s="20">
        <f ca="1">IF(INDIRECT(H$1&amp;"!$I$1",1)-1+'15MIN'!$A2896&lt;=INDIRECT(H$1&amp;"!$I$2",1),-OFFSET(INDIRECT(H$1&amp;"!$D$1",1),INDIRECT(H$1&amp;"!$I$1",1)-1+'15MIN'!$A2896-1,0),0)</f>
        <v>0</v>
      </c>
      <c r="J2896" s="20">
        <f ca="1">IF(INDIRECT(H$1&amp;"!$I$1",1)-1+'15MIN'!$A2896&lt;=INDIRECT(H$1&amp;"!$I$2",1),OFFSET(INDIRECT(H$1&amp;"!$G$1",1),INDIRECT(H$1&amp;"!$I$1",1)-1+'15MIN'!$A2896-1,0),0)</f>
        <v>0</v>
      </c>
      <c r="K2896" s="21">
        <f ca="1">IF(INDIRECT(H$1&amp;"!$I$1",1)-1+'15MIN'!$A2896&lt;=INDIRECT(H$1&amp;"!$I$2",1),-OFFSET(INDIRECT(H$1&amp;"!$E$1",1),INDIRECT(H$1&amp;"!$I$1",1)-1+'15MIN'!$A2896-1,0),0)</f>
        <v>0</v>
      </c>
      <c r="L2896" s="20">
        <f ca="1">IF(INDIRECT(L$1&amp;"!$I$1",1)-1+'15MIN'!$A2896&lt;=INDIRECT(L$1&amp;"!$I$2",1),OFFSET(INDIRECT(L$1&amp;"!$F$1",1),INDIRECT(L$1&amp;"!$I$1",1)-1+'15MIN'!$A2896-1,0),0)</f>
        <v>0</v>
      </c>
      <c r="M2896" s="20">
        <f ca="1">IF(INDIRECT(L$1&amp;"!$I$1",1)-1+'15MIN'!$A2896&lt;=INDIRECT(L$1&amp;"!$I$2",1),-OFFSET(INDIRECT(L$1&amp;"!$D$1",1),INDIRECT(L$1&amp;"!$I$1",1)-1+'15MIN'!$A2896-1,0),0)</f>
        <v>0</v>
      </c>
      <c r="N2896" s="20">
        <f ca="1">IF(INDIRECT(L$1&amp;"!$I$1",1)-1+'15MIN'!$A2896&lt;=INDIRECT(L$1&amp;"!$I$2",1),OFFSET(INDIRECT(L$1&amp;"!$G$1",1),INDIRECT(L$1&amp;"!$I$1",1)-1+'15MIN'!$A2896-1,0),0)</f>
        <v>0</v>
      </c>
      <c r="O2896" s="21">
        <f ca="1">IF(INDIRECT(L$1&amp;"!$I$1",1)-1+'15MIN'!$A2896&lt;=INDIRECT(L$1&amp;"!$I$2",1),-OFFSET(INDIRECT(L$1&amp;"!$E$1",1),INDIRECT(L$1&amp;"!$I$1",1)-1+'15MIN'!$A2896-1,0),0)</f>
        <v>0</v>
      </c>
    </row>
    <row r="2897" spans="1:15" x14ac:dyDescent="0.2">
      <c r="A2897" s="1">
        <f t="shared" si="134"/>
        <v>2893</v>
      </c>
      <c r="B2897" s="1">
        <f t="shared" si="132"/>
        <v>31</v>
      </c>
      <c r="C2897" s="19">
        <f t="shared" si="133"/>
        <v>0.125</v>
      </c>
      <c r="D2897" s="20">
        <f ca="1">IF(INDIRECT($D$1&amp;"!$I$1",1)-1+'15MIN'!$A2897&lt;=INDIRECT($D$1&amp;"!$I$2",1),OFFSET(INDIRECT($D$1&amp;"!$F$1",1),INDIRECT($D$1&amp;"!$I$1",1)-1+'15MIN'!$A2897-1,0),0)</f>
        <v>0</v>
      </c>
      <c r="E2897" s="20">
        <f ca="1">IF(CUEL!$I$1-1+'15MIN'!$A2897&lt;=CUEL!$I$2,-OFFSET(CUEL!$D$1,CUEL!$I$1-1+'15MIN'!$A2897-1,0),0)</f>
        <v>0</v>
      </c>
      <c r="F2897" s="20">
        <f ca="1">IF(INDIRECT($D$1&amp;"!$I$1",1)-1+'15MIN'!$A2897&lt;=INDIRECT($D$1&amp;"!$I$2",1),OFFSET(INDIRECT($D$1&amp;"!$G$1",1),INDIRECT($D$1&amp;"!$I$1",1)-1+'15MIN'!$A2897-1,0),0)</f>
        <v>0</v>
      </c>
      <c r="G2897" s="21">
        <f ca="1">IF(INDIRECT($D$1&amp;"!$I$1",1)-1+'15MIN'!$A2897&lt;=INDIRECT($D$1&amp;"!$I$2",1),-OFFSET(INDIRECT($D$1&amp;"!$E$1",1),INDIRECT($D$1&amp;"!$I$1",1)-1+'15MIN'!$A2897-1,0),0)</f>
        <v>0</v>
      </c>
      <c r="H2897" s="20">
        <f ca="1">IF(INDIRECT(H$1&amp;"!$I$1",1)-1+'15MIN'!$A2897&lt;=INDIRECT(H$1&amp;"!$I$2",1),OFFSET(INDIRECT(H$1&amp;"!$F$1",1),INDIRECT(H$1&amp;"!$I$1",1)-1+'15MIN'!$A2897-1,0),0)</f>
        <v>0</v>
      </c>
      <c r="I2897" s="20">
        <f ca="1">IF(INDIRECT(H$1&amp;"!$I$1",1)-1+'15MIN'!$A2897&lt;=INDIRECT(H$1&amp;"!$I$2",1),-OFFSET(INDIRECT(H$1&amp;"!$D$1",1),INDIRECT(H$1&amp;"!$I$1",1)-1+'15MIN'!$A2897-1,0),0)</f>
        <v>0</v>
      </c>
      <c r="J2897" s="20">
        <f ca="1">IF(INDIRECT(H$1&amp;"!$I$1",1)-1+'15MIN'!$A2897&lt;=INDIRECT(H$1&amp;"!$I$2",1),OFFSET(INDIRECT(H$1&amp;"!$G$1",1),INDIRECT(H$1&amp;"!$I$1",1)-1+'15MIN'!$A2897-1,0),0)</f>
        <v>0</v>
      </c>
      <c r="K2897" s="21">
        <f ca="1">IF(INDIRECT(H$1&amp;"!$I$1",1)-1+'15MIN'!$A2897&lt;=INDIRECT(H$1&amp;"!$I$2",1),-OFFSET(INDIRECT(H$1&amp;"!$E$1",1),INDIRECT(H$1&amp;"!$I$1",1)-1+'15MIN'!$A2897-1,0),0)</f>
        <v>0</v>
      </c>
      <c r="L2897" s="20">
        <f ca="1">IF(INDIRECT(L$1&amp;"!$I$1",1)-1+'15MIN'!$A2897&lt;=INDIRECT(L$1&amp;"!$I$2",1),OFFSET(INDIRECT(L$1&amp;"!$F$1",1),INDIRECT(L$1&amp;"!$I$1",1)-1+'15MIN'!$A2897-1,0),0)</f>
        <v>0</v>
      </c>
      <c r="M2897" s="20">
        <f ca="1">IF(INDIRECT(L$1&amp;"!$I$1",1)-1+'15MIN'!$A2897&lt;=INDIRECT(L$1&amp;"!$I$2",1),-OFFSET(INDIRECT(L$1&amp;"!$D$1",1),INDIRECT(L$1&amp;"!$I$1",1)-1+'15MIN'!$A2897-1,0),0)</f>
        <v>0</v>
      </c>
      <c r="N2897" s="20">
        <f ca="1">IF(INDIRECT(L$1&amp;"!$I$1",1)-1+'15MIN'!$A2897&lt;=INDIRECT(L$1&amp;"!$I$2",1),OFFSET(INDIRECT(L$1&amp;"!$G$1",1),INDIRECT(L$1&amp;"!$I$1",1)-1+'15MIN'!$A2897-1,0),0)</f>
        <v>0</v>
      </c>
      <c r="O2897" s="21">
        <f ca="1">IF(INDIRECT(L$1&amp;"!$I$1",1)-1+'15MIN'!$A2897&lt;=INDIRECT(L$1&amp;"!$I$2",1),-OFFSET(INDIRECT(L$1&amp;"!$E$1",1),INDIRECT(L$1&amp;"!$I$1",1)-1+'15MIN'!$A2897-1,0),0)</f>
        <v>0</v>
      </c>
    </row>
    <row r="2898" spans="1:15" x14ac:dyDescent="0.2">
      <c r="A2898" s="1">
        <f t="shared" si="134"/>
        <v>2894</v>
      </c>
      <c r="B2898" s="1">
        <f t="shared" si="132"/>
        <v>31</v>
      </c>
      <c r="C2898" s="19">
        <f t="shared" si="133"/>
        <v>0.13541666666666699</v>
      </c>
      <c r="D2898" s="20">
        <f ca="1">IF(INDIRECT($D$1&amp;"!$I$1",1)-1+'15MIN'!$A2898&lt;=INDIRECT($D$1&amp;"!$I$2",1),OFFSET(INDIRECT($D$1&amp;"!$F$1",1),INDIRECT($D$1&amp;"!$I$1",1)-1+'15MIN'!$A2898-1,0),0)</f>
        <v>0</v>
      </c>
      <c r="E2898" s="20">
        <f ca="1">IF(CUEL!$I$1-1+'15MIN'!$A2898&lt;=CUEL!$I$2,-OFFSET(CUEL!$D$1,CUEL!$I$1-1+'15MIN'!$A2898-1,0),0)</f>
        <v>0</v>
      </c>
      <c r="F2898" s="20">
        <f ca="1">IF(INDIRECT($D$1&amp;"!$I$1",1)-1+'15MIN'!$A2898&lt;=INDIRECT($D$1&amp;"!$I$2",1),OFFSET(INDIRECT($D$1&amp;"!$G$1",1),INDIRECT($D$1&amp;"!$I$1",1)-1+'15MIN'!$A2898-1,0),0)</f>
        <v>0</v>
      </c>
      <c r="G2898" s="21">
        <f ca="1">IF(INDIRECT($D$1&amp;"!$I$1",1)-1+'15MIN'!$A2898&lt;=INDIRECT($D$1&amp;"!$I$2",1),-OFFSET(INDIRECT($D$1&amp;"!$E$1",1),INDIRECT($D$1&amp;"!$I$1",1)-1+'15MIN'!$A2898-1,0),0)</f>
        <v>0</v>
      </c>
      <c r="H2898" s="20">
        <f ca="1">IF(INDIRECT(H$1&amp;"!$I$1",1)-1+'15MIN'!$A2898&lt;=INDIRECT(H$1&amp;"!$I$2",1),OFFSET(INDIRECT(H$1&amp;"!$F$1",1),INDIRECT(H$1&amp;"!$I$1",1)-1+'15MIN'!$A2898-1,0),0)</f>
        <v>0</v>
      </c>
      <c r="I2898" s="20">
        <f ca="1">IF(INDIRECT(H$1&amp;"!$I$1",1)-1+'15MIN'!$A2898&lt;=INDIRECT(H$1&amp;"!$I$2",1),-OFFSET(INDIRECT(H$1&amp;"!$D$1",1),INDIRECT(H$1&amp;"!$I$1",1)-1+'15MIN'!$A2898-1,0),0)</f>
        <v>0</v>
      </c>
      <c r="J2898" s="20">
        <f ca="1">IF(INDIRECT(H$1&amp;"!$I$1",1)-1+'15MIN'!$A2898&lt;=INDIRECT(H$1&amp;"!$I$2",1),OFFSET(INDIRECT(H$1&amp;"!$G$1",1),INDIRECT(H$1&amp;"!$I$1",1)-1+'15MIN'!$A2898-1,0),0)</f>
        <v>0</v>
      </c>
      <c r="K2898" s="21">
        <f ca="1">IF(INDIRECT(H$1&amp;"!$I$1",1)-1+'15MIN'!$A2898&lt;=INDIRECT(H$1&amp;"!$I$2",1),-OFFSET(INDIRECT(H$1&amp;"!$E$1",1),INDIRECT(H$1&amp;"!$I$1",1)-1+'15MIN'!$A2898-1,0),0)</f>
        <v>0</v>
      </c>
      <c r="L2898" s="20">
        <f ca="1">IF(INDIRECT(L$1&amp;"!$I$1",1)-1+'15MIN'!$A2898&lt;=INDIRECT(L$1&amp;"!$I$2",1),OFFSET(INDIRECT(L$1&amp;"!$F$1",1),INDIRECT(L$1&amp;"!$I$1",1)-1+'15MIN'!$A2898-1,0),0)</f>
        <v>0</v>
      </c>
      <c r="M2898" s="20">
        <f ca="1">IF(INDIRECT(L$1&amp;"!$I$1",1)-1+'15MIN'!$A2898&lt;=INDIRECT(L$1&amp;"!$I$2",1),-OFFSET(INDIRECT(L$1&amp;"!$D$1",1),INDIRECT(L$1&amp;"!$I$1",1)-1+'15MIN'!$A2898-1,0),0)</f>
        <v>0</v>
      </c>
      <c r="N2898" s="20">
        <f ca="1">IF(INDIRECT(L$1&amp;"!$I$1",1)-1+'15MIN'!$A2898&lt;=INDIRECT(L$1&amp;"!$I$2",1),OFFSET(INDIRECT(L$1&amp;"!$G$1",1),INDIRECT(L$1&amp;"!$I$1",1)-1+'15MIN'!$A2898-1,0),0)</f>
        <v>0</v>
      </c>
      <c r="O2898" s="21">
        <f ca="1">IF(INDIRECT(L$1&amp;"!$I$1",1)-1+'15MIN'!$A2898&lt;=INDIRECT(L$1&amp;"!$I$2",1),-OFFSET(INDIRECT(L$1&amp;"!$E$1",1),INDIRECT(L$1&amp;"!$I$1",1)-1+'15MIN'!$A2898-1,0),0)</f>
        <v>0</v>
      </c>
    </row>
    <row r="2899" spans="1:15" x14ac:dyDescent="0.2">
      <c r="A2899" s="1">
        <f t="shared" si="134"/>
        <v>2895</v>
      </c>
      <c r="B2899" s="1">
        <f t="shared" si="132"/>
        <v>31</v>
      </c>
      <c r="C2899" s="19">
        <f t="shared" si="133"/>
        <v>0.14583333333333301</v>
      </c>
      <c r="D2899" s="20">
        <f ca="1">IF(INDIRECT($D$1&amp;"!$I$1",1)-1+'15MIN'!$A2899&lt;=INDIRECT($D$1&amp;"!$I$2",1),OFFSET(INDIRECT($D$1&amp;"!$F$1",1),INDIRECT($D$1&amp;"!$I$1",1)-1+'15MIN'!$A2899-1,0),0)</f>
        <v>0</v>
      </c>
      <c r="E2899" s="20">
        <f ca="1">IF(CUEL!$I$1-1+'15MIN'!$A2899&lt;=CUEL!$I$2,-OFFSET(CUEL!$D$1,CUEL!$I$1-1+'15MIN'!$A2899-1,0),0)</f>
        <v>0</v>
      </c>
      <c r="F2899" s="20">
        <f ca="1">IF(INDIRECT($D$1&amp;"!$I$1",1)-1+'15MIN'!$A2899&lt;=INDIRECT($D$1&amp;"!$I$2",1),OFFSET(INDIRECT($D$1&amp;"!$G$1",1),INDIRECT($D$1&amp;"!$I$1",1)-1+'15MIN'!$A2899-1,0),0)</f>
        <v>0</v>
      </c>
      <c r="G2899" s="21">
        <f ca="1">IF(INDIRECT($D$1&amp;"!$I$1",1)-1+'15MIN'!$A2899&lt;=INDIRECT($D$1&amp;"!$I$2",1),-OFFSET(INDIRECT($D$1&amp;"!$E$1",1),INDIRECT($D$1&amp;"!$I$1",1)-1+'15MIN'!$A2899-1,0),0)</f>
        <v>0</v>
      </c>
      <c r="H2899" s="20">
        <f ca="1">IF(INDIRECT(H$1&amp;"!$I$1",1)-1+'15MIN'!$A2899&lt;=INDIRECT(H$1&amp;"!$I$2",1),OFFSET(INDIRECT(H$1&amp;"!$F$1",1),INDIRECT(H$1&amp;"!$I$1",1)-1+'15MIN'!$A2899-1,0),0)</f>
        <v>0</v>
      </c>
      <c r="I2899" s="20">
        <f ca="1">IF(INDIRECT(H$1&amp;"!$I$1",1)-1+'15MIN'!$A2899&lt;=INDIRECT(H$1&amp;"!$I$2",1),-OFFSET(INDIRECT(H$1&amp;"!$D$1",1),INDIRECT(H$1&amp;"!$I$1",1)-1+'15MIN'!$A2899-1,0),0)</f>
        <v>0</v>
      </c>
      <c r="J2899" s="20">
        <f ca="1">IF(INDIRECT(H$1&amp;"!$I$1",1)-1+'15MIN'!$A2899&lt;=INDIRECT(H$1&amp;"!$I$2",1),OFFSET(INDIRECT(H$1&amp;"!$G$1",1),INDIRECT(H$1&amp;"!$I$1",1)-1+'15MIN'!$A2899-1,0),0)</f>
        <v>0</v>
      </c>
      <c r="K2899" s="21">
        <f ca="1">IF(INDIRECT(H$1&amp;"!$I$1",1)-1+'15MIN'!$A2899&lt;=INDIRECT(H$1&amp;"!$I$2",1),-OFFSET(INDIRECT(H$1&amp;"!$E$1",1),INDIRECT(H$1&amp;"!$I$1",1)-1+'15MIN'!$A2899-1,0),0)</f>
        <v>0</v>
      </c>
      <c r="L2899" s="20">
        <f ca="1">IF(INDIRECT(L$1&amp;"!$I$1",1)-1+'15MIN'!$A2899&lt;=INDIRECT(L$1&amp;"!$I$2",1),OFFSET(INDIRECT(L$1&amp;"!$F$1",1),INDIRECT(L$1&amp;"!$I$1",1)-1+'15MIN'!$A2899-1,0),0)</f>
        <v>0</v>
      </c>
      <c r="M2899" s="20">
        <f ca="1">IF(INDIRECT(L$1&amp;"!$I$1",1)-1+'15MIN'!$A2899&lt;=INDIRECT(L$1&amp;"!$I$2",1),-OFFSET(INDIRECT(L$1&amp;"!$D$1",1),INDIRECT(L$1&amp;"!$I$1",1)-1+'15MIN'!$A2899-1,0),0)</f>
        <v>0</v>
      </c>
      <c r="N2899" s="20">
        <f ca="1">IF(INDIRECT(L$1&amp;"!$I$1",1)-1+'15MIN'!$A2899&lt;=INDIRECT(L$1&amp;"!$I$2",1),OFFSET(INDIRECT(L$1&amp;"!$G$1",1),INDIRECT(L$1&amp;"!$I$1",1)-1+'15MIN'!$A2899-1,0),0)</f>
        <v>0</v>
      </c>
      <c r="O2899" s="21">
        <f ca="1">IF(INDIRECT(L$1&amp;"!$I$1",1)-1+'15MIN'!$A2899&lt;=INDIRECT(L$1&amp;"!$I$2",1),-OFFSET(INDIRECT(L$1&amp;"!$E$1",1),INDIRECT(L$1&amp;"!$I$1",1)-1+'15MIN'!$A2899-1,0),0)</f>
        <v>0</v>
      </c>
    </row>
    <row r="2900" spans="1:15" x14ac:dyDescent="0.2">
      <c r="A2900" s="1">
        <f t="shared" si="134"/>
        <v>2896</v>
      </c>
      <c r="B2900" s="1">
        <f t="shared" si="132"/>
        <v>31</v>
      </c>
      <c r="C2900" s="19">
        <f t="shared" si="133"/>
        <v>0.15625</v>
      </c>
      <c r="D2900" s="20">
        <f ca="1">IF(INDIRECT($D$1&amp;"!$I$1",1)-1+'15MIN'!$A2900&lt;=INDIRECT($D$1&amp;"!$I$2",1),OFFSET(INDIRECT($D$1&amp;"!$F$1",1),INDIRECT($D$1&amp;"!$I$1",1)-1+'15MIN'!$A2900-1,0),0)</f>
        <v>0</v>
      </c>
      <c r="E2900" s="20">
        <f ca="1">IF(CUEL!$I$1-1+'15MIN'!$A2900&lt;=CUEL!$I$2,-OFFSET(CUEL!$D$1,CUEL!$I$1-1+'15MIN'!$A2900-1,0),0)</f>
        <v>0</v>
      </c>
      <c r="F2900" s="20">
        <f ca="1">IF(INDIRECT($D$1&amp;"!$I$1",1)-1+'15MIN'!$A2900&lt;=INDIRECT($D$1&amp;"!$I$2",1),OFFSET(INDIRECT($D$1&amp;"!$G$1",1),INDIRECT($D$1&amp;"!$I$1",1)-1+'15MIN'!$A2900-1,0),0)</f>
        <v>0</v>
      </c>
      <c r="G2900" s="21">
        <f ca="1">IF(INDIRECT($D$1&amp;"!$I$1",1)-1+'15MIN'!$A2900&lt;=INDIRECT($D$1&amp;"!$I$2",1),-OFFSET(INDIRECT($D$1&amp;"!$E$1",1),INDIRECT($D$1&amp;"!$I$1",1)-1+'15MIN'!$A2900-1,0),0)</f>
        <v>0</v>
      </c>
      <c r="H2900" s="20">
        <f ca="1">IF(INDIRECT(H$1&amp;"!$I$1",1)-1+'15MIN'!$A2900&lt;=INDIRECT(H$1&amp;"!$I$2",1),OFFSET(INDIRECT(H$1&amp;"!$F$1",1),INDIRECT(H$1&amp;"!$I$1",1)-1+'15MIN'!$A2900-1,0),0)</f>
        <v>0</v>
      </c>
      <c r="I2900" s="20">
        <f ca="1">IF(INDIRECT(H$1&amp;"!$I$1",1)-1+'15MIN'!$A2900&lt;=INDIRECT(H$1&amp;"!$I$2",1),-OFFSET(INDIRECT(H$1&amp;"!$D$1",1),INDIRECT(H$1&amp;"!$I$1",1)-1+'15MIN'!$A2900-1,0),0)</f>
        <v>0</v>
      </c>
      <c r="J2900" s="20">
        <f ca="1">IF(INDIRECT(H$1&amp;"!$I$1",1)-1+'15MIN'!$A2900&lt;=INDIRECT(H$1&amp;"!$I$2",1),OFFSET(INDIRECT(H$1&amp;"!$G$1",1),INDIRECT(H$1&amp;"!$I$1",1)-1+'15MIN'!$A2900-1,0),0)</f>
        <v>0</v>
      </c>
      <c r="K2900" s="21">
        <f ca="1">IF(INDIRECT(H$1&amp;"!$I$1",1)-1+'15MIN'!$A2900&lt;=INDIRECT(H$1&amp;"!$I$2",1),-OFFSET(INDIRECT(H$1&amp;"!$E$1",1),INDIRECT(H$1&amp;"!$I$1",1)-1+'15MIN'!$A2900-1,0),0)</f>
        <v>0</v>
      </c>
      <c r="L2900" s="20">
        <f ca="1">IF(INDIRECT(L$1&amp;"!$I$1",1)-1+'15MIN'!$A2900&lt;=INDIRECT(L$1&amp;"!$I$2",1),OFFSET(INDIRECT(L$1&amp;"!$F$1",1),INDIRECT(L$1&amp;"!$I$1",1)-1+'15MIN'!$A2900-1,0),0)</f>
        <v>0</v>
      </c>
      <c r="M2900" s="20">
        <f ca="1">IF(INDIRECT(L$1&amp;"!$I$1",1)-1+'15MIN'!$A2900&lt;=INDIRECT(L$1&amp;"!$I$2",1),-OFFSET(INDIRECT(L$1&amp;"!$D$1",1),INDIRECT(L$1&amp;"!$I$1",1)-1+'15MIN'!$A2900-1,0),0)</f>
        <v>0</v>
      </c>
      <c r="N2900" s="20">
        <f ca="1">IF(INDIRECT(L$1&amp;"!$I$1",1)-1+'15MIN'!$A2900&lt;=INDIRECT(L$1&amp;"!$I$2",1),OFFSET(INDIRECT(L$1&amp;"!$G$1",1),INDIRECT(L$1&amp;"!$I$1",1)-1+'15MIN'!$A2900-1,0),0)</f>
        <v>0</v>
      </c>
      <c r="O2900" s="21">
        <f ca="1">IF(INDIRECT(L$1&amp;"!$I$1",1)-1+'15MIN'!$A2900&lt;=INDIRECT(L$1&amp;"!$I$2",1),-OFFSET(INDIRECT(L$1&amp;"!$E$1",1),INDIRECT(L$1&amp;"!$I$1",1)-1+'15MIN'!$A2900-1,0),0)</f>
        <v>0</v>
      </c>
    </row>
    <row r="2901" spans="1:15" x14ac:dyDescent="0.2">
      <c r="A2901" s="1">
        <f t="shared" si="134"/>
        <v>2897</v>
      </c>
      <c r="B2901" s="1">
        <f t="shared" si="132"/>
        <v>31</v>
      </c>
      <c r="C2901" s="19">
        <f t="shared" si="133"/>
        <v>0.16666666666666699</v>
      </c>
      <c r="D2901" s="20">
        <f ca="1">IF(INDIRECT($D$1&amp;"!$I$1",1)-1+'15MIN'!$A2901&lt;=INDIRECT($D$1&amp;"!$I$2",1),OFFSET(INDIRECT($D$1&amp;"!$F$1",1),INDIRECT($D$1&amp;"!$I$1",1)-1+'15MIN'!$A2901-1,0),0)</f>
        <v>0</v>
      </c>
      <c r="E2901" s="20">
        <f ca="1">IF(CUEL!$I$1-1+'15MIN'!$A2901&lt;=CUEL!$I$2,-OFFSET(CUEL!$D$1,CUEL!$I$1-1+'15MIN'!$A2901-1,0),0)</f>
        <v>0</v>
      </c>
      <c r="F2901" s="20">
        <f ca="1">IF(INDIRECT($D$1&amp;"!$I$1",1)-1+'15MIN'!$A2901&lt;=INDIRECT($D$1&amp;"!$I$2",1),OFFSET(INDIRECT($D$1&amp;"!$G$1",1),INDIRECT($D$1&amp;"!$I$1",1)-1+'15MIN'!$A2901-1,0),0)</f>
        <v>0</v>
      </c>
      <c r="G2901" s="21">
        <f ca="1">IF(INDIRECT($D$1&amp;"!$I$1",1)-1+'15MIN'!$A2901&lt;=INDIRECT($D$1&amp;"!$I$2",1),-OFFSET(INDIRECT($D$1&amp;"!$E$1",1),INDIRECT($D$1&amp;"!$I$1",1)-1+'15MIN'!$A2901-1,0),0)</f>
        <v>0</v>
      </c>
      <c r="H2901" s="20">
        <f ca="1">IF(INDIRECT(H$1&amp;"!$I$1",1)-1+'15MIN'!$A2901&lt;=INDIRECT(H$1&amp;"!$I$2",1),OFFSET(INDIRECT(H$1&amp;"!$F$1",1),INDIRECT(H$1&amp;"!$I$1",1)-1+'15MIN'!$A2901-1,0),0)</f>
        <v>0</v>
      </c>
      <c r="I2901" s="20">
        <f ca="1">IF(INDIRECT(H$1&amp;"!$I$1",1)-1+'15MIN'!$A2901&lt;=INDIRECT(H$1&amp;"!$I$2",1),-OFFSET(INDIRECT(H$1&amp;"!$D$1",1),INDIRECT(H$1&amp;"!$I$1",1)-1+'15MIN'!$A2901-1,0),0)</f>
        <v>0</v>
      </c>
      <c r="J2901" s="20">
        <f ca="1">IF(INDIRECT(H$1&amp;"!$I$1",1)-1+'15MIN'!$A2901&lt;=INDIRECT(H$1&amp;"!$I$2",1),OFFSET(INDIRECT(H$1&amp;"!$G$1",1),INDIRECT(H$1&amp;"!$I$1",1)-1+'15MIN'!$A2901-1,0),0)</f>
        <v>0</v>
      </c>
      <c r="K2901" s="21">
        <f ca="1">IF(INDIRECT(H$1&amp;"!$I$1",1)-1+'15MIN'!$A2901&lt;=INDIRECT(H$1&amp;"!$I$2",1),-OFFSET(INDIRECT(H$1&amp;"!$E$1",1),INDIRECT(H$1&amp;"!$I$1",1)-1+'15MIN'!$A2901-1,0),0)</f>
        <v>0</v>
      </c>
      <c r="L2901" s="20">
        <f ca="1">IF(INDIRECT(L$1&amp;"!$I$1",1)-1+'15MIN'!$A2901&lt;=INDIRECT(L$1&amp;"!$I$2",1),OFFSET(INDIRECT(L$1&amp;"!$F$1",1),INDIRECT(L$1&amp;"!$I$1",1)-1+'15MIN'!$A2901-1,0),0)</f>
        <v>0</v>
      </c>
      <c r="M2901" s="20">
        <f ca="1">IF(INDIRECT(L$1&amp;"!$I$1",1)-1+'15MIN'!$A2901&lt;=INDIRECT(L$1&amp;"!$I$2",1),-OFFSET(INDIRECT(L$1&amp;"!$D$1",1),INDIRECT(L$1&amp;"!$I$1",1)-1+'15MIN'!$A2901-1,0),0)</f>
        <v>0</v>
      </c>
      <c r="N2901" s="20">
        <f ca="1">IF(INDIRECT(L$1&amp;"!$I$1",1)-1+'15MIN'!$A2901&lt;=INDIRECT(L$1&amp;"!$I$2",1),OFFSET(INDIRECT(L$1&amp;"!$G$1",1),INDIRECT(L$1&amp;"!$I$1",1)-1+'15MIN'!$A2901-1,0),0)</f>
        <v>0</v>
      </c>
      <c r="O2901" s="21">
        <f ca="1">IF(INDIRECT(L$1&amp;"!$I$1",1)-1+'15MIN'!$A2901&lt;=INDIRECT(L$1&amp;"!$I$2",1),-OFFSET(INDIRECT(L$1&amp;"!$E$1",1),INDIRECT(L$1&amp;"!$I$1",1)-1+'15MIN'!$A2901-1,0),0)</f>
        <v>0</v>
      </c>
    </row>
    <row r="2902" spans="1:15" x14ac:dyDescent="0.2">
      <c r="A2902" s="1">
        <f t="shared" si="134"/>
        <v>2898</v>
      </c>
      <c r="B2902" s="1">
        <f t="shared" si="132"/>
        <v>31</v>
      </c>
      <c r="C2902" s="19">
        <f t="shared" si="133"/>
        <v>0.17708333333333301</v>
      </c>
      <c r="D2902" s="20">
        <f ca="1">IF(INDIRECT($D$1&amp;"!$I$1",1)-1+'15MIN'!$A2902&lt;=INDIRECT($D$1&amp;"!$I$2",1),OFFSET(INDIRECT($D$1&amp;"!$F$1",1),INDIRECT($D$1&amp;"!$I$1",1)-1+'15MIN'!$A2902-1,0),0)</f>
        <v>0</v>
      </c>
      <c r="E2902" s="20">
        <f ca="1">IF(CUEL!$I$1-1+'15MIN'!$A2902&lt;=CUEL!$I$2,-OFFSET(CUEL!$D$1,CUEL!$I$1-1+'15MIN'!$A2902-1,0),0)</f>
        <v>0</v>
      </c>
      <c r="F2902" s="20">
        <f ca="1">IF(INDIRECT($D$1&amp;"!$I$1",1)-1+'15MIN'!$A2902&lt;=INDIRECT($D$1&amp;"!$I$2",1),OFFSET(INDIRECT($D$1&amp;"!$G$1",1),INDIRECT($D$1&amp;"!$I$1",1)-1+'15MIN'!$A2902-1,0),0)</f>
        <v>0</v>
      </c>
      <c r="G2902" s="21">
        <f ca="1">IF(INDIRECT($D$1&amp;"!$I$1",1)-1+'15MIN'!$A2902&lt;=INDIRECT($D$1&amp;"!$I$2",1),-OFFSET(INDIRECT($D$1&amp;"!$E$1",1),INDIRECT($D$1&amp;"!$I$1",1)-1+'15MIN'!$A2902-1,0),0)</f>
        <v>0</v>
      </c>
      <c r="H2902" s="20">
        <f ca="1">IF(INDIRECT(H$1&amp;"!$I$1",1)-1+'15MIN'!$A2902&lt;=INDIRECT(H$1&amp;"!$I$2",1),OFFSET(INDIRECT(H$1&amp;"!$F$1",1),INDIRECT(H$1&amp;"!$I$1",1)-1+'15MIN'!$A2902-1,0),0)</f>
        <v>0</v>
      </c>
      <c r="I2902" s="20">
        <f ca="1">IF(INDIRECT(H$1&amp;"!$I$1",1)-1+'15MIN'!$A2902&lt;=INDIRECT(H$1&amp;"!$I$2",1),-OFFSET(INDIRECT(H$1&amp;"!$D$1",1),INDIRECT(H$1&amp;"!$I$1",1)-1+'15MIN'!$A2902-1,0),0)</f>
        <v>0</v>
      </c>
      <c r="J2902" s="20">
        <f ca="1">IF(INDIRECT(H$1&amp;"!$I$1",1)-1+'15MIN'!$A2902&lt;=INDIRECT(H$1&amp;"!$I$2",1),OFFSET(INDIRECT(H$1&amp;"!$G$1",1),INDIRECT(H$1&amp;"!$I$1",1)-1+'15MIN'!$A2902-1,0),0)</f>
        <v>0</v>
      </c>
      <c r="K2902" s="21">
        <f ca="1">IF(INDIRECT(H$1&amp;"!$I$1",1)-1+'15MIN'!$A2902&lt;=INDIRECT(H$1&amp;"!$I$2",1),-OFFSET(INDIRECT(H$1&amp;"!$E$1",1),INDIRECT(H$1&amp;"!$I$1",1)-1+'15MIN'!$A2902-1,0),0)</f>
        <v>0</v>
      </c>
      <c r="L2902" s="20">
        <f ca="1">IF(INDIRECT(L$1&amp;"!$I$1",1)-1+'15MIN'!$A2902&lt;=INDIRECT(L$1&amp;"!$I$2",1),OFFSET(INDIRECT(L$1&amp;"!$F$1",1),INDIRECT(L$1&amp;"!$I$1",1)-1+'15MIN'!$A2902-1,0),0)</f>
        <v>0</v>
      </c>
      <c r="M2902" s="20">
        <f ca="1">IF(INDIRECT(L$1&amp;"!$I$1",1)-1+'15MIN'!$A2902&lt;=INDIRECT(L$1&amp;"!$I$2",1),-OFFSET(INDIRECT(L$1&amp;"!$D$1",1),INDIRECT(L$1&amp;"!$I$1",1)-1+'15MIN'!$A2902-1,0),0)</f>
        <v>0</v>
      </c>
      <c r="N2902" s="20">
        <f ca="1">IF(INDIRECT(L$1&amp;"!$I$1",1)-1+'15MIN'!$A2902&lt;=INDIRECT(L$1&amp;"!$I$2",1),OFFSET(INDIRECT(L$1&amp;"!$G$1",1),INDIRECT(L$1&amp;"!$I$1",1)-1+'15MIN'!$A2902-1,0),0)</f>
        <v>0</v>
      </c>
      <c r="O2902" s="21">
        <f ca="1">IF(INDIRECT(L$1&amp;"!$I$1",1)-1+'15MIN'!$A2902&lt;=INDIRECT(L$1&amp;"!$I$2",1),-OFFSET(INDIRECT(L$1&amp;"!$E$1",1),INDIRECT(L$1&amp;"!$I$1",1)-1+'15MIN'!$A2902-1,0),0)</f>
        <v>0</v>
      </c>
    </row>
    <row r="2903" spans="1:15" x14ac:dyDescent="0.2">
      <c r="A2903" s="1">
        <f t="shared" si="134"/>
        <v>2899</v>
      </c>
      <c r="B2903" s="1">
        <f t="shared" si="132"/>
        <v>31</v>
      </c>
      <c r="C2903" s="19">
        <f t="shared" si="133"/>
        <v>0.1875</v>
      </c>
      <c r="D2903" s="20">
        <f ca="1">IF(INDIRECT($D$1&amp;"!$I$1",1)-1+'15MIN'!$A2903&lt;=INDIRECT($D$1&amp;"!$I$2",1),OFFSET(INDIRECT($D$1&amp;"!$F$1",1),INDIRECT($D$1&amp;"!$I$1",1)-1+'15MIN'!$A2903-1,0),0)</f>
        <v>0</v>
      </c>
      <c r="E2903" s="20">
        <f ca="1">IF(CUEL!$I$1-1+'15MIN'!$A2903&lt;=CUEL!$I$2,-OFFSET(CUEL!$D$1,CUEL!$I$1-1+'15MIN'!$A2903-1,0),0)</f>
        <v>0</v>
      </c>
      <c r="F2903" s="20">
        <f ca="1">IF(INDIRECT($D$1&amp;"!$I$1",1)-1+'15MIN'!$A2903&lt;=INDIRECT($D$1&amp;"!$I$2",1),OFFSET(INDIRECT($D$1&amp;"!$G$1",1),INDIRECT($D$1&amp;"!$I$1",1)-1+'15MIN'!$A2903-1,0),0)</f>
        <v>0</v>
      </c>
      <c r="G2903" s="21">
        <f ca="1">IF(INDIRECT($D$1&amp;"!$I$1",1)-1+'15MIN'!$A2903&lt;=INDIRECT($D$1&amp;"!$I$2",1),-OFFSET(INDIRECT($D$1&amp;"!$E$1",1),INDIRECT($D$1&amp;"!$I$1",1)-1+'15MIN'!$A2903-1,0),0)</f>
        <v>0</v>
      </c>
      <c r="H2903" s="20">
        <f ca="1">IF(INDIRECT(H$1&amp;"!$I$1",1)-1+'15MIN'!$A2903&lt;=INDIRECT(H$1&amp;"!$I$2",1),OFFSET(INDIRECT(H$1&amp;"!$F$1",1),INDIRECT(H$1&amp;"!$I$1",1)-1+'15MIN'!$A2903-1,0),0)</f>
        <v>0</v>
      </c>
      <c r="I2903" s="20">
        <f ca="1">IF(INDIRECT(H$1&amp;"!$I$1",1)-1+'15MIN'!$A2903&lt;=INDIRECT(H$1&amp;"!$I$2",1),-OFFSET(INDIRECT(H$1&amp;"!$D$1",1),INDIRECT(H$1&amp;"!$I$1",1)-1+'15MIN'!$A2903-1,0),0)</f>
        <v>0</v>
      </c>
      <c r="J2903" s="20">
        <f ca="1">IF(INDIRECT(H$1&amp;"!$I$1",1)-1+'15MIN'!$A2903&lt;=INDIRECT(H$1&amp;"!$I$2",1),OFFSET(INDIRECT(H$1&amp;"!$G$1",1),INDIRECT(H$1&amp;"!$I$1",1)-1+'15MIN'!$A2903-1,0),0)</f>
        <v>0</v>
      </c>
      <c r="K2903" s="21">
        <f ca="1">IF(INDIRECT(H$1&amp;"!$I$1",1)-1+'15MIN'!$A2903&lt;=INDIRECT(H$1&amp;"!$I$2",1),-OFFSET(INDIRECT(H$1&amp;"!$E$1",1),INDIRECT(H$1&amp;"!$I$1",1)-1+'15MIN'!$A2903-1,0),0)</f>
        <v>0</v>
      </c>
      <c r="L2903" s="20">
        <f ca="1">IF(INDIRECT(L$1&amp;"!$I$1",1)-1+'15MIN'!$A2903&lt;=INDIRECT(L$1&amp;"!$I$2",1),OFFSET(INDIRECT(L$1&amp;"!$F$1",1),INDIRECT(L$1&amp;"!$I$1",1)-1+'15MIN'!$A2903-1,0),0)</f>
        <v>0</v>
      </c>
      <c r="M2903" s="20">
        <f ca="1">IF(INDIRECT(L$1&amp;"!$I$1",1)-1+'15MIN'!$A2903&lt;=INDIRECT(L$1&amp;"!$I$2",1),-OFFSET(INDIRECT(L$1&amp;"!$D$1",1),INDIRECT(L$1&amp;"!$I$1",1)-1+'15MIN'!$A2903-1,0),0)</f>
        <v>0</v>
      </c>
      <c r="N2903" s="20">
        <f ca="1">IF(INDIRECT(L$1&amp;"!$I$1",1)-1+'15MIN'!$A2903&lt;=INDIRECT(L$1&amp;"!$I$2",1),OFFSET(INDIRECT(L$1&amp;"!$G$1",1),INDIRECT(L$1&amp;"!$I$1",1)-1+'15MIN'!$A2903-1,0),0)</f>
        <v>0</v>
      </c>
      <c r="O2903" s="21">
        <f ca="1">IF(INDIRECT(L$1&amp;"!$I$1",1)-1+'15MIN'!$A2903&lt;=INDIRECT(L$1&amp;"!$I$2",1),-OFFSET(INDIRECT(L$1&amp;"!$E$1",1),INDIRECT(L$1&amp;"!$I$1",1)-1+'15MIN'!$A2903-1,0),0)</f>
        <v>0</v>
      </c>
    </row>
    <row r="2904" spans="1:15" x14ac:dyDescent="0.2">
      <c r="A2904" s="1">
        <f t="shared" si="134"/>
        <v>2900</v>
      </c>
      <c r="B2904" s="1">
        <f t="shared" si="132"/>
        <v>31</v>
      </c>
      <c r="C2904" s="19">
        <f t="shared" si="133"/>
        <v>0.19791666666666699</v>
      </c>
      <c r="D2904" s="20">
        <f ca="1">IF(INDIRECT($D$1&amp;"!$I$1",1)-1+'15MIN'!$A2904&lt;=INDIRECT($D$1&amp;"!$I$2",1),OFFSET(INDIRECT($D$1&amp;"!$F$1",1),INDIRECT($D$1&amp;"!$I$1",1)-1+'15MIN'!$A2904-1,0),0)</f>
        <v>0</v>
      </c>
      <c r="E2904" s="20">
        <f ca="1">IF(CUEL!$I$1-1+'15MIN'!$A2904&lt;=CUEL!$I$2,-OFFSET(CUEL!$D$1,CUEL!$I$1-1+'15MIN'!$A2904-1,0),0)</f>
        <v>0</v>
      </c>
      <c r="F2904" s="20">
        <f ca="1">IF(INDIRECT($D$1&amp;"!$I$1",1)-1+'15MIN'!$A2904&lt;=INDIRECT($D$1&amp;"!$I$2",1),OFFSET(INDIRECT($D$1&amp;"!$G$1",1),INDIRECT($D$1&amp;"!$I$1",1)-1+'15MIN'!$A2904-1,0),0)</f>
        <v>0</v>
      </c>
      <c r="G2904" s="21">
        <f ca="1">IF(INDIRECT($D$1&amp;"!$I$1",1)-1+'15MIN'!$A2904&lt;=INDIRECT($D$1&amp;"!$I$2",1),-OFFSET(INDIRECT($D$1&amp;"!$E$1",1),INDIRECT($D$1&amp;"!$I$1",1)-1+'15MIN'!$A2904-1,0),0)</f>
        <v>0</v>
      </c>
      <c r="H2904" s="20">
        <f ca="1">IF(INDIRECT(H$1&amp;"!$I$1",1)-1+'15MIN'!$A2904&lt;=INDIRECT(H$1&amp;"!$I$2",1),OFFSET(INDIRECT(H$1&amp;"!$F$1",1),INDIRECT(H$1&amp;"!$I$1",1)-1+'15MIN'!$A2904-1,0),0)</f>
        <v>0</v>
      </c>
      <c r="I2904" s="20">
        <f ca="1">IF(INDIRECT(H$1&amp;"!$I$1",1)-1+'15MIN'!$A2904&lt;=INDIRECT(H$1&amp;"!$I$2",1),-OFFSET(INDIRECT(H$1&amp;"!$D$1",1),INDIRECT(H$1&amp;"!$I$1",1)-1+'15MIN'!$A2904-1,0),0)</f>
        <v>0</v>
      </c>
      <c r="J2904" s="20">
        <f ca="1">IF(INDIRECT(H$1&amp;"!$I$1",1)-1+'15MIN'!$A2904&lt;=INDIRECT(H$1&amp;"!$I$2",1),OFFSET(INDIRECT(H$1&amp;"!$G$1",1),INDIRECT(H$1&amp;"!$I$1",1)-1+'15MIN'!$A2904-1,0),0)</f>
        <v>0</v>
      </c>
      <c r="K2904" s="21">
        <f ca="1">IF(INDIRECT(H$1&amp;"!$I$1",1)-1+'15MIN'!$A2904&lt;=INDIRECT(H$1&amp;"!$I$2",1),-OFFSET(INDIRECT(H$1&amp;"!$E$1",1),INDIRECT(H$1&amp;"!$I$1",1)-1+'15MIN'!$A2904-1,0),0)</f>
        <v>0</v>
      </c>
      <c r="L2904" s="20">
        <f ca="1">IF(INDIRECT(L$1&amp;"!$I$1",1)-1+'15MIN'!$A2904&lt;=INDIRECT(L$1&amp;"!$I$2",1),OFFSET(INDIRECT(L$1&amp;"!$F$1",1),INDIRECT(L$1&amp;"!$I$1",1)-1+'15MIN'!$A2904-1,0),0)</f>
        <v>0</v>
      </c>
      <c r="M2904" s="20">
        <f ca="1">IF(INDIRECT(L$1&amp;"!$I$1",1)-1+'15MIN'!$A2904&lt;=INDIRECT(L$1&amp;"!$I$2",1),-OFFSET(INDIRECT(L$1&amp;"!$D$1",1),INDIRECT(L$1&amp;"!$I$1",1)-1+'15MIN'!$A2904-1,0),0)</f>
        <v>0</v>
      </c>
      <c r="N2904" s="20">
        <f ca="1">IF(INDIRECT(L$1&amp;"!$I$1",1)-1+'15MIN'!$A2904&lt;=INDIRECT(L$1&amp;"!$I$2",1),OFFSET(INDIRECT(L$1&amp;"!$G$1",1),INDIRECT(L$1&amp;"!$I$1",1)-1+'15MIN'!$A2904-1,0),0)</f>
        <v>0</v>
      </c>
      <c r="O2904" s="21">
        <f ca="1">IF(INDIRECT(L$1&amp;"!$I$1",1)-1+'15MIN'!$A2904&lt;=INDIRECT(L$1&amp;"!$I$2",1),-OFFSET(INDIRECT(L$1&amp;"!$E$1",1),INDIRECT(L$1&amp;"!$I$1",1)-1+'15MIN'!$A2904-1,0),0)</f>
        <v>0</v>
      </c>
    </row>
    <row r="2905" spans="1:15" x14ac:dyDescent="0.2">
      <c r="A2905" s="1">
        <f t="shared" si="134"/>
        <v>2901</v>
      </c>
      <c r="B2905" s="1">
        <f t="shared" si="132"/>
        <v>31</v>
      </c>
      <c r="C2905" s="19">
        <f t="shared" si="133"/>
        <v>0.20833333333333301</v>
      </c>
      <c r="D2905" s="20">
        <f ca="1">IF(INDIRECT($D$1&amp;"!$I$1",1)-1+'15MIN'!$A2905&lt;=INDIRECT($D$1&amp;"!$I$2",1),OFFSET(INDIRECT($D$1&amp;"!$F$1",1),INDIRECT($D$1&amp;"!$I$1",1)-1+'15MIN'!$A2905-1,0),0)</f>
        <v>0</v>
      </c>
      <c r="E2905" s="20">
        <f ca="1">IF(CUEL!$I$1-1+'15MIN'!$A2905&lt;=CUEL!$I$2,-OFFSET(CUEL!$D$1,CUEL!$I$1-1+'15MIN'!$A2905-1,0),0)</f>
        <v>0</v>
      </c>
      <c r="F2905" s="20">
        <f ca="1">IF(INDIRECT($D$1&amp;"!$I$1",1)-1+'15MIN'!$A2905&lt;=INDIRECT($D$1&amp;"!$I$2",1),OFFSET(INDIRECT($D$1&amp;"!$G$1",1),INDIRECT($D$1&amp;"!$I$1",1)-1+'15MIN'!$A2905-1,0),0)</f>
        <v>0</v>
      </c>
      <c r="G2905" s="21">
        <f ca="1">IF(INDIRECT($D$1&amp;"!$I$1",1)-1+'15MIN'!$A2905&lt;=INDIRECT($D$1&amp;"!$I$2",1),-OFFSET(INDIRECT($D$1&amp;"!$E$1",1),INDIRECT($D$1&amp;"!$I$1",1)-1+'15MIN'!$A2905-1,0),0)</f>
        <v>0</v>
      </c>
      <c r="H2905" s="20">
        <f ca="1">IF(INDIRECT(H$1&amp;"!$I$1",1)-1+'15MIN'!$A2905&lt;=INDIRECT(H$1&amp;"!$I$2",1),OFFSET(INDIRECT(H$1&amp;"!$F$1",1),INDIRECT(H$1&amp;"!$I$1",1)-1+'15MIN'!$A2905-1,0),0)</f>
        <v>0</v>
      </c>
      <c r="I2905" s="20">
        <f ca="1">IF(INDIRECT(H$1&amp;"!$I$1",1)-1+'15MIN'!$A2905&lt;=INDIRECT(H$1&amp;"!$I$2",1),-OFFSET(INDIRECT(H$1&amp;"!$D$1",1),INDIRECT(H$1&amp;"!$I$1",1)-1+'15MIN'!$A2905-1,0),0)</f>
        <v>0</v>
      </c>
      <c r="J2905" s="20">
        <f ca="1">IF(INDIRECT(H$1&amp;"!$I$1",1)-1+'15MIN'!$A2905&lt;=INDIRECT(H$1&amp;"!$I$2",1),OFFSET(INDIRECT(H$1&amp;"!$G$1",1),INDIRECT(H$1&amp;"!$I$1",1)-1+'15MIN'!$A2905-1,0),0)</f>
        <v>0</v>
      </c>
      <c r="K2905" s="21">
        <f ca="1">IF(INDIRECT(H$1&amp;"!$I$1",1)-1+'15MIN'!$A2905&lt;=INDIRECT(H$1&amp;"!$I$2",1),-OFFSET(INDIRECT(H$1&amp;"!$E$1",1),INDIRECT(H$1&amp;"!$I$1",1)-1+'15MIN'!$A2905-1,0),0)</f>
        <v>0</v>
      </c>
      <c r="L2905" s="20">
        <f ca="1">IF(INDIRECT(L$1&amp;"!$I$1",1)-1+'15MIN'!$A2905&lt;=INDIRECT(L$1&amp;"!$I$2",1),OFFSET(INDIRECT(L$1&amp;"!$F$1",1),INDIRECT(L$1&amp;"!$I$1",1)-1+'15MIN'!$A2905-1,0),0)</f>
        <v>0</v>
      </c>
      <c r="M2905" s="20">
        <f ca="1">IF(INDIRECT(L$1&amp;"!$I$1",1)-1+'15MIN'!$A2905&lt;=INDIRECT(L$1&amp;"!$I$2",1),-OFFSET(INDIRECT(L$1&amp;"!$D$1",1),INDIRECT(L$1&amp;"!$I$1",1)-1+'15MIN'!$A2905-1,0),0)</f>
        <v>0</v>
      </c>
      <c r="N2905" s="20">
        <f ca="1">IF(INDIRECT(L$1&amp;"!$I$1",1)-1+'15MIN'!$A2905&lt;=INDIRECT(L$1&amp;"!$I$2",1),OFFSET(INDIRECT(L$1&amp;"!$G$1",1),INDIRECT(L$1&amp;"!$I$1",1)-1+'15MIN'!$A2905-1,0),0)</f>
        <v>0</v>
      </c>
      <c r="O2905" s="21">
        <f ca="1">IF(INDIRECT(L$1&amp;"!$I$1",1)-1+'15MIN'!$A2905&lt;=INDIRECT(L$1&amp;"!$I$2",1),-OFFSET(INDIRECT(L$1&amp;"!$E$1",1),INDIRECT(L$1&amp;"!$I$1",1)-1+'15MIN'!$A2905-1,0),0)</f>
        <v>0</v>
      </c>
    </row>
    <row r="2906" spans="1:15" x14ac:dyDescent="0.2">
      <c r="A2906" s="1">
        <f t="shared" si="134"/>
        <v>2902</v>
      </c>
      <c r="B2906" s="1">
        <f t="shared" si="132"/>
        <v>31</v>
      </c>
      <c r="C2906" s="19">
        <f t="shared" si="133"/>
        <v>0.21875</v>
      </c>
      <c r="D2906" s="20">
        <f ca="1">IF(INDIRECT($D$1&amp;"!$I$1",1)-1+'15MIN'!$A2906&lt;=INDIRECT($D$1&amp;"!$I$2",1),OFFSET(INDIRECT($D$1&amp;"!$F$1",1),INDIRECT($D$1&amp;"!$I$1",1)-1+'15MIN'!$A2906-1,0),0)</f>
        <v>0</v>
      </c>
      <c r="E2906" s="20">
        <f ca="1">IF(CUEL!$I$1-1+'15MIN'!$A2906&lt;=CUEL!$I$2,-OFFSET(CUEL!$D$1,CUEL!$I$1-1+'15MIN'!$A2906-1,0),0)</f>
        <v>0</v>
      </c>
      <c r="F2906" s="20">
        <f ca="1">IF(INDIRECT($D$1&amp;"!$I$1",1)-1+'15MIN'!$A2906&lt;=INDIRECT($D$1&amp;"!$I$2",1),OFFSET(INDIRECT($D$1&amp;"!$G$1",1),INDIRECT($D$1&amp;"!$I$1",1)-1+'15MIN'!$A2906-1,0),0)</f>
        <v>0</v>
      </c>
      <c r="G2906" s="21">
        <f ca="1">IF(INDIRECT($D$1&amp;"!$I$1",1)-1+'15MIN'!$A2906&lt;=INDIRECT($D$1&amp;"!$I$2",1),-OFFSET(INDIRECT($D$1&amp;"!$E$1",1),INDIRECT($D$1&amp;"!$I$1",1)-1+'15MIN'!$A2906-1,0),0)</f>
        <v>0</v>
      </c>
      <c r="H2906" s="20">
        <f ca="1">IF(INDIRECT(H$1&amp;"!$I$1",1)-1+'15MIN'!$A2906&lt;=INDIRECT(H$1&amp;"!$I$2",1),OFFSET(INDIRECT(H$1&amp;"!$F$1",1),INDIRECT(H$1&amp;"!$I$1",1)-1+'15MIN'!$A2906-1,0),0)</f>
        <v>0</v>
      </c>
      <c r="I2906" s="20">
        <f ca="1">IF(INDIRECT(H$1&amp;"!$I$1",1)-1+'15MIN'!$A2906&lt;=INDIRECT(H$1&amp;"!$I$2",1),-OFFSET(INDIRECT(H$1&amp;"!$D$1",1),INDIRECT(H$1&amp;"!$I$1",1)-1+'15MIN'!$A2906-1,0),0)</f>
        <v>0</v>
      </c>
      <c r="J2906" s="20">
        <f ca="1">IF(INDIRECT(H$1&amp;"!$I$1",1)-1+'15MIN'!$A2906&lt;=INDIRECT(H$1&amp;"!$I$2",1),OFFSET(INDIRECT(H$1&amp;"!$G$1",1),INDIRECT(H$1&amp;"!$I$1",1)-1+'15MIN'!$A2906-1,0),0)</f>
        <v>0</v>
      </c>
      <c r="K2906" s="21">
        <f ca="1">IF(INDIRECT(H$1&amp;"!$I$1",1)-1+'15MIN'!$A2906&lt;=INDIRECT(H$1&amp;"!$I$2",1),-OFFSET(INDIRECT(H$1&amp;"!$E$1",1),INDIRECT(H$1&amp;"!$I$1",1)-1+'15MIN'!$A2906-1,0),0)</f>
        <v>0</v>
      </c>
      <c r="L2906" s="20">
        <f ca="1">IF(INDIRECT(L$1&amp;"!$I$1",1)-1+'15MIN'!$A2906&lt;=INDIRECT(L$1&amp;"!$I$2",1),OFFSET(INDIRECT(L$1&amp;"!$F$1",1),INDIRECT(L$1&amp;"!$I$1",1)-1+'15MIN'!$A2906-1,0),0)</f>
        <v>0</v>
      </c>
      <c r="M2906" s="20">
        <f ca="1">IF(INDIRECT(L$1&amp;"!$I$1",1)-1+'15MIN'!$A2906&lt;=INDIRECT(L$1&amp;"!$I$2",1),-OFFSET(INDIRECT(L$1&amp;"!$D$1",1),INDIRECT(L$1&amp;"!$I$1",1)-1+'15MIN'!$A2906-1,0),0)</f>
        <v>0</v>
      </c>
      <c r="N2906" s="20">
        <f ca="1">IF(INDIRECT(L$1&amp;"!$I$1",1)-1+'15MIN'!$A2906&lt;=INDIRECT(L$1&amp;"!$I$2",1),OFFSET(INDIRECT(L$1&amp;"!$G$1",1),INDIRECT(L$1&amp;"!$I$1",1)-1+'15MIN'!$A2906-1,0),0)</f>
        <v>0</v>
      </c>
      <c r="O2906" s="21">
        <f ca="1">IF(INDIRECT(L$1&amp;"!$I$1",1)-1+'15MIN'!$A2906&lt;=INDIRECT(L$1&amp;"!$I$2",1),-OFFSET(INDIRECT(L$1&amp;"!$E$1",1),INDIRECT(L$1&amp;"!$I$1",1)-1+'15MIN'!$A2906-1,0),0)</f>
        <v>0</v>
      </c>
    </row>
    <row r="2907" spans="1:15" x14ac:dyDescent="0.2">
      <c r="A2907" s="1">
        <f t="shared" si="134"/>
        <v>2903</v>
      </c>
      <c r="B2907" s="1">
        <f t="shared" si="132"/>
        <v>31</v>
      </c>
      <c r="C2907" s="19">
        <f t="shared" si="133"/>
        <v>0.22916666666666699</v>
      </c>
      <c r="D2907" s="20">
        <f ca="1">IF(INDIRECT($D$1&amp;"!$I$1",1)-1+'15MIN'!$A2907&lt;=INDIRECT($D$1&amp;"!$I$2",1),OFFSET(INDIRECT($D$1&amp;"!$F$1",1),INDIRECT($D$1&amp;"!$I$1",1)-1+'15MIN'!$A2907-1,0),0)</f>
        <v>0</v>
      </c>
      <c r="E2907" s="20">
        <f ca="1">IF(CUEL!$I$1-1+'15MIN'!$A2907&lt;=CUEL!$I$2,-OFFSET(CUEL!$D$1,CUEL!$I$1-1+'15MIN'!$A2907-1,0),0)</f>
        <v>0</v>
      </c>
      <c r="F2907" s="20">
        <f ca="1">IF(INDIRECT($D$1&amp;"!$I$1",1)-1+'15MIN'!$A2907&lt;=INDIRECT($D$1&amp;"!$I$2",1),OFFSET(INDIRECT($D$1&amp;"!$G$1",1),INDIRECT($D$1&amp;"!$I$1",1)-1+'15MIN'!$A2907-1,0),0)</f>
        <v>0</v>
      </c>
      <c r="G2907" s="21">
        <f ca="1">IF(INDIRECT($D$1&amp;"!$I$1",1)-1+'15MIN'!$A2907&lt;=INDIRECT($D$1&amp;"!$I$2",1),-OFFSET(INDIRECT($D$1&amp;"!$E$1",1),INDIRECT($D$1&amp;"!$I$1",1)-1+'15MIN'!$A2907-1,0),0)</f>
        <v>0</v>
      </c>
      <c r="H2907" s="20">
        <f ca="1">IF(INDIRECT(H$1&amp;"!$I$1",1)-1+'15MIN'!$A2907&lt;=INDIRECT(H$1&amp;"!$I$2",1),OFFSET(INDIRECT(H$1&amp;"!$F$1",1),INDIRECT(H$1&amp;"!$I$1",1)-1+'15MIN'!$A2907-1,0),0)</f>
        <v>0</v>
      </c>
      <c r="I2907" s="20">
        <f ca="1">IF(INDIRECT(H$1&amp;"!$I$1",1)-1+'15MIN'!$A2907&lt;=INDIRECT(H$1&amp;"!$I$2",1),-OFFSET(INDIRECT(H$1&amp;"!$D$1",1),INDIRECT(H$1&amp;"!$I$1",1)-1+'15MIN'!$A2907-1,0),0)</f>
        <v>0</v>
      </c>
      <c r="J2907" s="20">
        <f ca="1">IF(INDIRECT(H$1&amp;"!$I$1",1)-1+'15MIN'!$A2907&lt;=INDIRECT(H$1&amp;"!$I$2",1),OFFSET(INDIRECT(H$1&amp;"!$G$1",1),INDIRECT(H$1&amp;"!$I$1",1)-1+'15MIN'!$A2907-1,0),0)</f>
        <v>0</v>
      </c>
      <c r="K2907" s="21">
        <f ca="1">IF(INDIRECT(H$1&amp;"!$I$1",1)-1+'15MIN'!$A2907&lt;=INDIRECT(H$1&amp;"!$I$2",1),-OFFSET(INDIRECT(H$1&amp;"!$E$1",1),INDIRECT(H$1&amp;"!$I$1",1)-1+'15MIN'!$A2907-1,0),0)</f>
        <v>0</v>
      </c>
      <c r="L2907" s="20">
        <f ca="1">IF(INDIRECT(L$1&amp;"!$I$1",1)-1+'15MIN'!$A2907&lt;=INDIRECT(L$1&amp;"!$I$2",1),OFFSET(INDIRECT(L$1&amp;"!$F$1",1),INDIRECT(L$1&amp;"!$I$1",1)-1+'15MIN'!$A2907-1,0),0)</f>
        <v>0</v>
      </c>
      <c r="M2907" s="20">
        <f ca="1">IF(INDIRECT(L$1&amp;"!$I$1",1)-1+'15MIN'!$A2907&lt;=INDIRECT(L$1&amp;"!$I$2",1),-OFFSET(INDIRECT(L$1&amp;"!$D$1",1),INDIRECT(L$1&amp;"!$I$1",1)-1+'15MIN'!$A2907-1,0),0)</f>
        <v>0</v>
      </c>
      <c r="N2907" s="20">
        <f ca="1">IF(INDIRECT(L$1&amp;"!$I$1",1)-1+'15MIN'!$A2907&lt;=INDIRECT(L$1&amp;"!$I$2",1),OFFSET(INDIRECT(L$1&amp;"!$G$1",1),INDIRECT(L$1&amp;"!$I$1",1)-1+'15MIN'!$A2907-1,0),0)</f>
        <v>0</v>
      </c>
      <c r="O2907" s="21">
        <f ca="1">IF(INDIRECT(L$1&amp;"!$I$1",1)-1+'15MIN'!$A2907&lt;=INDIRECT(L$1&amp;"!$I$2",1),-OFFSET(INDIRECT(L$1&amp;"!$E$1",1),INDIRECT(L$1&amp;"!$I$1",1)-1+'15MIN'!$A2907-1,0),0)</f>
        <v>0</v>
      </c>
    </row>
    <row r="2908" spans="1:15" x14ac:dyDescent="0.2">
      <c r="A2908" s="1">
        <f t="shared" si="134"/>
        <v>2904</v>
      </c>
      <c r="B2908" s="1">
        <f t="shared" si="132"/>
        <v>31</v>
      </c>
      <c r="C2908" s="19">
        <f t="shared" si="133"/>
        <v>0.23958333333333301</v>
      </c>
      <c r="D2908" s="20">
        <f ca="1">IF(INDIRECT($D$1&amp;"!$I$1",1)-1+'15MIN'!$A2908&lt;=INDIRECT($D$1&amp;"!$I$2",1),OFFSET(INDIRECT($D$1&amp;"!$F$1",1),INDIRECT($D$1&amp;"!$I$1",1)-1+'15MIN'!$A2908-1,0),0)</f>
        <v>0</v>
      </c>
      <c r="E2908" s="20">
        <f ca="1">IF(CUEL!$I$1-1+'15MIN'!$A2908&lt;=CUEL!$I$2,-OFFSET(CUEL!$D$1,CUEL!$I$1-1+'15MIN'!$A2908-1,0),0)</f>
        <v>0</v>
      </c>
      <c r="F2908" s="20">
        <f ca="1">IF(INDIRECT($D$1&amp;"!$I$1",1)-1+'15MIN'!$A2908&lt;=INDIRECT($D$1&amp;"!$I$2",1),OFFSET(INDIRECT($D$1&amp;"!$G$1",1),INDIRECT($D$1&amp;"!$I$1",1)-1+'15MIN'!$A2908-1,0),0)</f>
        <v>0</v>
      </c>
      <c r="G2908" s="21">
        <f ca="1">IF(INDIRECT($D$1&amp;"!$I$1",1)-1+'15MIN'!$A2908&lt;=INDIRECT($D$1&amp;"!$I$2",1),-OFFSET(INDIRECT($D$1&amp;"!$E$1",1),INDIRECT($D$1&amp;"!$I$1",1)-1+'15MIN'!$A2908-1,0),0)</f>
        <v>0</v>
      </c>
      <c r="H2908" s="20">
        <f ca="1">IF(INDIRECT(H$1&amp;"!$I$1",1)-1+'15MIN'!$A2908&lt;=INDIRECT(H$1&amp;"!$I$2",1),OFFSET(INDIRECT(H$1&amp;"!$F$1",1),INDIRECT(H$1&amp;"!$I$1",1)-1+'15MIN'!$A2908-1,0),0)</f>
        <v>0</v>
      </c>
      <c r="I2908" s="20">
        <f ca="1">IF(INDIRECT(H$1&amp;"!$I$1",1)-1+'15MIN'!$A2908&lt;=INDIRECT(H$1&amp;"!$I$2",1),-OFFSET(INDIRECT(H$1&amp;"!$D$1",1),INDIRECT(H$1&amp;"!$I$1",1)-1+'15MIN'!$A2908-1,0),0)</f>
        <v>0</v>
      </c>
      <c r="J2908" s="20">
        <f ca="1">IF(INDIRECT(H$1&amp;"!$I$1",1)-1+'15MIN'!$A2908&lt;=INDIRECT(H$1&amp;"!$I$2",1),OFFSET(INDIRECT(H$1&amp;"!$G$1",1),INDIRECT(H$1&amp;"!$I$1",1)-1+'15MIN'!$A2908-1,0),0)</f>
        <v>0</v>
      </c>
      <c r="K2908" s="21">
        <f ca="1">IF(INDIRECT(H$1&amp;"!$I$1",1)-1+'15MIN'!$A2908&lt;=INDIRECT(H$1&amp;"!$I$2",1),-OFFSET(INDIRECT(H$1&amp;"!$E$1",1),INDIRECT(H$1&amp;"!$I$1",1)-1+'15MIN'!$A2908-1,0),0)</f>
        <v>0</v>
      </c>
      <c r="L2908" s="20">
        <f ca="1">IF(INDIRECT(L$1&amp;"!$I$1",1)-1+'15MIN'!$A2908&lt;=INDIRECT(L$1&amp;"!$I$2",1),OFFSET(INDIRECT(L$1&amp;"!$F$1",1),INDIRECT(L$1&amp;"!$I$1",1)-1+'15MIN'!$A2908-1,0),0)</f>
        <v>0</v>
      </c>
      <c r="M2908" s="20">
        <f ca="1">IF(INDIRECT(L$1&amp;"!$I$1",1)-1+'15MIN'!$A2908&lt;=INDIRECT(L$1&amp;"!$I$2",1),-OFFSET(INDIRECT(L$1&amp;"!$D$1",1),INDIRECT(L$1&amp;"!$I$1",1)-1+'15MIN'!$A2908-1,0),0)</f>
        <v>0</v>
      </c>
      <c r="N2908" s="20">
        <f ca="1">IF(INDIRECT(L$1&amp;"!$I$1",1)-1+'15MIN'!$A2908&lt;=INDIRECT(L$1&amp;"!$I$2",1),OFFSET(INDIRECT(L$1&amp;"!$G$1",1),INDIRECT(L$1&amp;"!$I$1",1)-1+'15MIN'!$A2908-1,0),0)</f>
        <v>0</v>
      </c>
      <c r="O2908" s="21">
        <f ca="1">IF(INDIRECT(L$1&amp;"!$I$1",1)-1+'15MIN'!$A2908&lt;=INDIRECT(L$1&amp;"!$I$2",1),-OFFSET(INDIRECT(L$1&amp;"!$E$1",1),INDIRECT(L$1&amp;"!$I$1",1)-1+'15MIN'!$A2908-1,0),0)</f>
        <v>0</v>
      </c>
    </row>
    <row r="2909" spans="1:15" x14ac:dyDescent="0.2">
      <c r="A2909" s="1">
        <f t="shared" si="134"/>
        <v>2905</v>
      </c>
      <c r="B2909" s="1">
        <f t="shared" si="132"/>
        <v>31</v>
      </c>
      <c r="C2909" s="19">
        <f t="shared" si="133"/>
        <v>0.25</v>
      </c>
      <c r="D2909" s="20">
        <f ca="1">IF(INDIRECT($D$1&amp;"!$I$1",1)-1+'15MIN'!$A2909&lt;=INDIRECT($D$1&amp;"!$I$2",1),OFFSET(INDIRECT($D$1&amp;"!$F$1",1),INDIRECT($D$1&amp;"!$I$1",1)-1+'15MIN'!$A2909-1,0),0)</f>
        <v>0</v>
      </c>
      <c r="E2909" s="20">
        <f ca="1">IF(CUEL!$I$1-1+'15MIN'!$A2909&lt;=CUEL!$I$2,-OFFSET(CUEL!$D$1,CUEL!$I$1-1+'15MIN'!$A2909-1,0),0)</f>
        <v>0</v>
      </c>
      <c r="F2909" s="20">
        <f ca="1">IF(INDIRECT($D$1&amp;"!$I$1",1)-1+'15MIN'!$A2909&lt;=INDIRECT($D$1&amp;"!$I$2",1),OFFSET(INDIRECT($D$1&amp;"!$G$1",1),INDIRECT($D$1&amp;"!$I$1",1)-1+'15MIN'!$A2909-1,0),0)</f>
        <v>0</v>
      </c>
      <c r="G2909" s="21">
        <f ca="1">IF(INDIRECT($D$1&amp;"!$I$1",1)-1+'15MIN'!$A2909&lt;=INDIRECT($D$1&amp;"!$I$2",1),-OFFSET(INDIRECT($D$1&amp;"!$E$1",1),INDIRECT($D$1&amp;"!$I$1",1)-1+'15MIN'!$A2909-1,0),0)</f>
        <v>0</v>
      </c>
      <c r="H2909" s="20">
        <f ca="1">IF(INDIRECT(H$1&amp;"!$I$1",1)-1+'15MIN'!$A2909&lt;=INDIRECT(H$1&amp;"!$I$2",1),OFFSET(INDIRECT(H$1&amp;"!$F$1",1),INDIRECT(H$1&amp;"!$I$1",1)-1+'15MIN'!$A2909-1,0),0)</f>
        <v>0</v>
      </c>
      <c r="I2909" s="20">
        <f ca="1">IF(INDIRECT(H$1&amp;"!$I$1",1)-1+'15MIN'!$A2909&lt;=INDIRECT(H$1&amp;"!$I$2",1),-OFFSET(INDIRECT(H$1&amp;"!$D$1",1),INDIRECT(H$1&amp;"!$I$1",1)-1+'15MIN'!$A2909-1,0),0)</f>
        <v>0</v>
      </c>
      <c r="J2909" s="20">
        <f ca="1">IF(INDIRECT(H$1&amp;"!$I$1",1)-1+'15MIN'!$A2909&lt;=INDIRECT(H$1&amp;"!$I$2",1),OFFSET(INDIRECT(H$1&amp;"!$G$1",1),INDIRECT(H$1&amp;"!$I$1",1)-1+'15MIN'!$A2909-1,0),0)</f>
        <v>0</v>
      </c>
      <c r="K2909" s="21">
        <f ca="1">IF(INDIRECT(H$1&amp;"!$I$1",1)-1+'15MIN'!$A2909&lt;=INDIRECT(H$1&amp;"!$I$2",1),-OFFSET(INDIRECT(H$1&amp;"!$E$1",1),INDIRECT(H$1&amp;"!$I$1",1)-1+'15MIN'!$A2909-1,0),0)</f>
        <v>0</v>
      </c>
      <c r="L2909" s="20">
        <f ca="1">IF(INDIRECT(L$1&amp;"!$I$1",1)-1+'15MIN'!$A2909&lt;=INDIRECT(L$1&amp;"!$I$2",1),OFFSET(INDIRECT(L$1&amp;"!$F$1",1),INDIRECT(L$1&amp;"!$I$1",1)-1+'15MIN'!$A2909-1,0),0)</f>
        <v>0</v>
      </c>
      <c r="M2909" s="20">
        <f ca="1">IF(INDIRECT(L$1&amp;"!$I$1",1)-1+'15MIN'!$A2909&lt;=INDIRECT(L$1&amp;"!$I$2",1),-OFFSET(INDIRECT(L$1&amp;"!$D$1",1),INDIRECT(L$1&amp;"!$I$1",1)-1+'15MIN'!$A2909-1,0),0)</f>
        <v>0</v>
      </c>
      <c r="N2909" s="20">
        <f ca="1">IF(INDIRECT(L$1&amp;"!$I$1",1)-1+'15MIN'!$A2909&lt;=INDIRECT(L$1&amp;"!$I$2",1),OFFSET(INDIRECT(L$1&amp;"!$G$1",1),INDIRECT(L$1&amp;"!$I$1",1)-1+'15MIN'!$A2909-1,0),0)</f>
        <v>0</v>
      </c>
      <c r="O2909" s="21">
        <f ca="1">IF(INDIRECT(L$1&amp;"!$I$1",1)-1+'15MIN'!$A2909&lt;=INDIRECT(L$1&amp;"!$I$2",1),-OFFSET(INDIRECT(L$1&amp;"!$E$1",1),INDIRECT(L$1&amp;"!$I$1",1)-1+'15MIN'!$A2909-1,0),0)</f>
        <v>0</v>
      </c>
    </row>
    <row r="2910" spans="1:15" x14ac:dyDescent="0.2">
      <c r="A2910" s="1">
        <f t="shared" si="134"/>
        <v>2906</v>
      </c>
      <c r="B2910" s="1">
        <f t="shared" si="132"/>
        <v>31</v>
      </c>
      <c r="C2910" s="19">
        <f t="shared" si="133"/>
        <v>0.26041666666666702</v>
      </c>
      <c r="D2910" s="20">
        <f ca="1">IF(INDIRECT($D$1&amp;"!$I$1",1)-1+'15MIN'!$A2910&lt;=INDIRECT($D$1&amp;"!$I$2",1),OFFSET(INDIRECT($D$1&amp;"!$F$1",1),INDIRECT($D$1&amp;"!$I$1",1)-1+'15MIN'!$A2910-1,0),0)</f>
        <v>0</v>
      </c>
      <c r="E2910" s="20">
        <f ca="1">IF(CUEL!$I$1-1+'15MIN'!$A2910&lt;=CUEL!$I$2,-OFFSET(CUEL!$D$1,CUEL!$I$1-1+'15MIN'!$A2910-1,0),0)</f>
        <v>0</v>
      </c>
      <c r="F2910" s="20">
        <f ca="1">IF(INDIRECT($D$1&amp;"!$I$1",1)-1+'15MIN'!$A2910&lt;=INDIRECT($D$1&amp;"!$I$2",1),OFFSET(INDIRECT($D$1&amp;"!$G$1",1),INDIRECT($D$1&amp;"!$I$1",1)-1+'15MIN'!$A2910-1,0),0)</f>
        <v>0</v>
      </c>
      <c r="G2910" s="21">
        <f ca="1">IF(INDIRECT($D$1&amp;"!$I$1",1)-1+'15MIN'!$A2910&lt;=INDIRECT($D$1&amp;"!$I$2",1),-OFFSET(INDIRECT($D$1&amp;"!$E$1",1),INDIRECT($D$1&amp;"!$I$1",1)-1+'15MIN'!$A2910-1,0),0)</f>
        <v>0</v>
      </c>
      <c r="H2910" s="20">
        <f ca="1">IF(INDIRECT(H$1&amp;"!$I$1",1)-1+'15MIN'!$A2910&lt;=INDIRECT(H$1&amp;"!$I$2",1),OFFSET(INDIRECT(H$1&amp;"!$F$1",1),INDIRECT(H$1&amp;"!$I$1",1)-1+'15MIN'!$A2910-1,0),0)</f>
        <v>0</v>
      </c>
      <c r="I2910" s="20">
        <f ca="1">IF(INDIRECT(H$1&amp;"!$I$1",1)-1+'15MIN'!$A2910&lt;=INDIRECT(H$1&amp;"!$I$2",1),-OFFSET(INDIRECT(H$1&amp;"!$D$1",1),INDIRECT(H$1&amp;"!$I$1",1)-1+'15MIN'!$A2910-1,0),0)</f>
        <v>0</v>
      </c>
      <c r="J2910" s="20">
        <f ca="1">IF(INDIRECT(H$1&amp;"!$I$1",1)-1+'15MIN'!$A2910&lt;=INDIRECT(H$1&amp;"!$I$2",1),OFFSET(INDIRECT(H$1&amp;"!$G$1",1),INDIRECT(H$1&amp;"!$I$1",1)-1+'15MIN'!$A2910-1,0),0)</f>
        <v>0</v>
      </c>
      <c r="K2910" s="21">
        <f ca="1">IF(INDIRECT(H$1&amp;"!$I$1",1)-1+'15MIN'!$A2910&lt;=INDIRECT(H$1&amp;"!$I$2",1),-OFFSET(INDIRECT(H$1&amp;"!$E$1",1),INDIRECT(H$1&amp;"!$I$1",1)-1+'15MIN'!$A2910-1,0),0)</f>
        <v>0</v>
      </c>
      <c r="L2910" s="20">
        <f ca="1">IF(INDIRECT(L$1&amp;"!$I$1",1)-1+'15MIN'!$A2910&lt;=INDIRECT(L$1&amp;"!$I$2",1),OFFSET(INDIRECT(L$1&amp;"!$F$1",1),INDIRECT(L$1&amp;"!$I$1",1)-1+'15MIN'!$A2910-1,0),0)</f>
        <v>0</v>
      </c>
      <c r="M2910" s="20">
        <f ca="1">IF(INDIRECT(L$1&amp;"!$I$1",1)-1+'15MIN'!$A2910&lt;=INDIRECT(L$1&amp;"!$I$2",1),-OFFSET(INDIRECT(L$1&amp;"!$D$1",1),INDIRECT(L$1&amp;"!$I$1",1)-1+'15MIN'!$A2910-1,0),0)</f>
        <v>0</v>
      </c>
      <c r="N2910" s="20">
        <f ca="1">IF(INDIRECT(L$1&amp;"!$I$1",1)-1+'15MIN'!$A2910&lt;=INDIRECT(L$1&amp;"!$I$2",1),OFFSET(INDIRECT(L$1&amp;"!$G$1",1),INDIRECT(L$1&amp;"!$I$1",1)-1+'15MIN'!$A2910-1,0),0)</f>
        <v>0</v>
      </c>
      <c r="O2910" s="21">
        <f ca="1">IF(INDIRECT(L$1&amp;"!$I$1",1)-1+'15MIN'!$A2910&lt;=INDIRECT(L$1&amp;"!$I$2",1),-OFFSET(INDIRECT(L$1&amp;"!$E$1",1),INDIRECT(L$1&amp;"!$I$1",1)-1+'15MIN'!$A2910-1,0),0)</f>
        <v>0</v>
      </c>
    </row>
    <row r="2911" spans="1:15" x14ac:dyDescent="0.2">
      <c r="A2911" s="1">
        <f t="shared" si="134"/>
        <v>2907</v>
      </c>
      <c r="B2911" s="1">
        <f t="shared" si="132"/>
        <v>31</v>
      </c>
      <c r="C2911" s="19">
        <f t="shared" si="133"/>
        <v>0.27083333333333298</v>
      </c>
      <c r="D2911" s="20">
        <f ca="1">IF(INDIRECT($D$1&amp;"!$I$1",1)-1+'15MIN'!$A2911&lt;=INDIRECT($D$1&amp;"!$I$2",1),OFFSET(INDIRECT($D$1&amp;"!$F$1",1),INDIRECT($D$1&amp;"!$I$1",1)-1+'15MIN'!$A2911-1,0),0)</f>
        <v>0</v>
      </c>
      <c r="E2911" s="20">
        <f ca="1">IF(CUEL!$I$1-1+'15MIN'!$A2911&lt;=CUEL!$I$2,-OFFSET(CUEL!$D$1,CUEL!$I$1-1+'15MIN'!$A2911-1,0),0)</f>
        <v>0</v>
      </c>
      <c r="F2911" s="20">
        <f ca="1">IF(INDIRECT($D$1&amp;"!$I$1",1)-1+'15MIN'!$A2911&lt;=INDIRECT($D$1&amp;"!$I$2",1),OFFSET(INDIRECT($D$1&amp;"!$G$1",1),INDIRECT($D$1&amp;"!$I$1",1)-1+'15MIN'!$A2911-1,0),0)</f>
        <v>0</v>
      </c>
      <c r="G2911" s="21">
        <f ca="1">IF(INDIRECT($D$1&amp;"!$I$1",1)-1+'15MIN'!$A2911&lt;=INDIRECT($D$1&amp;"!$I$2",1),-OFFSET(INDIRECT($D$1&amp;"!$E$1",1),INDIRECT($D$1&amp;"!$I$1",1)-1+'15MIN'!$A2911-1,0),0)</f>
        <v>0</v>
      </c>
      <c r="H2911" s="20">
        <f ca="1">IF(INDIRECT(H$1&amp;"!$I$1",1)-1+'15MIN'!$A2911&lt;=INDIRECT(H$1&amp;"!$I$2",1),OFFSET(INDIRECT(H$1&amp;"!$F$1",1),INDIRECT(H$1&amp;"!$I$1",1)-1+'15MIN'!$A2911-1,0),0)</f>
        <v>0</v>
      </c>
      <c r="I2911" s="20">
        <f ca="1">IF(INDIRECT(H$1&amp;"!$I$1",1)-1+'15MIN'!$A2911&lt;=INDIRECT(H$1&amp;"!$I$2",1),-OFFSET(INDIRECT(H$1&amp;"!$D$1",1),INDIRECT(H$1&amp;"!$I$1",1)-1+'15MIN'!$A2911-1,0),0)</f>
        <v>0</v>
      </c>
      <c r="J2911" s="20">
        <f ca="1">IF(INDIRECT(H$1&amp;"!$I$1",1)-1+'15MIN'!$A2911&lt;=INDIRECT(H$1&amp;"!$I$2",1),OFFSET(INDIRECT(H$1&amp;"!$G$1",1),INDIRECT(H$1&amp;"!$I$1",1)-1+'15MIN'!$A2911-1,0),0)</f>
        <v>0</v>
      </c>
      <c r="K2911" s="21">
        <f ca="1">IF(INDIRECT(H$1&amp;"!$I$1",1)-1+'15MIN'!$A2911&lt;=INDIRECT(H$1&amp;"!$I$2",1),-OFFSET(INDIRECT(H$1&amp;"!$E$1",1),INDIRECT(H$1&amp;"!$I$1",1)-1+'15MIN'!$A2911-1,0),0)</f>
        <v>0</v>
      </c>
      <c r="L2911" s="20">
        <f ca="1">IF(INDIRECT(L$1&amp;"!$I$1",1)-1+'15MIN'!$A2911&lt;=INDIRECT(L$1&amp;"!$I$2",1),OFFSET(INDIRECT(L$1&amp;"!$F$1",1),INDIRECT(L$1&amp;"!$I$1",1)-1+'15MIN'!$A2911-1,0),0)</f>
        <v>0</v>
      </c>
      <c r="M2911" s="20">
        <f ca="1">IF(INDIRECT(L$1&amp;"!$I$1",1)-1+'15MIN'!$A2911&lt;=INDIRECT(L$1&amp;"!$I$2",1),-OFFSET(INDIRECT(L$1&amp;"!$D$1",1),INDIRECT(L$1&amp;"!$I$1",1)-1+'15MIN'!$A2911-1,0),0)</f>
        <v>0</v>
      </c>
      <c r="N2911" s="20">
        <f ca="1">IF(INDIRECT(L$1&amp;"!$I$1",1)-1+'15MIN'!$A2911&lt;=INDIRECT(L$1&amp;"!$I$2",1),OFFSET(INDIRECT(L$1&amp;"!$G$1",1),INDIRECT(L$1&amp;"!$I$1",1)-1+'15MIN'!$A2911-1,0),0)</f>
        <v>0</v>
      </c>
      <c r="O2911" s="21">
        <f ca="1">IF(INDIRECT(L$1&amp;"!$I$1",1)-1+'15MIN'!$A2911&lt;=INDIRECT(L$1&amp;"!$I$2",1),-OFFSET(INDIRECT(L$1&amp;"!$E$1",1),INDIRECT(L$1&amp;"!$I$1",1)-1+'15MIN'!$A2911-1,0),0)</f>
        <v>0</v>
      </c>
    </row>
    <row r="2912" spans="1:15" x14ac:dyDescent="0.2">
      <c r="A2912" s="1">
        <f t="shared" si="134"/>
        <v>2908</v>
      </c>
      <c r="B2912" s="1">
        <f t="shared" si="132"/>
        <v>31</v>
      </c>
      <c r="C2912" s="19">
        <f t="shared" si="133"/>
        <v>0.28125</v>
      </c>
      <c r="D2912" s="20">
        <f ca="1">IF(INDIRECT($D$1&amp;"!$I$1",1)-1+'15MIN'!$A2912&lt;=INDIRECT($D$1&amp;"!$I$2",1),OFFSET(INDIRECT($D$1&amp;"!$F$1",1),INDIRECT($D$1&amp;"!$I$1",1)-1+'15MIN'!$A2912-1,0),0)</f>
        <v>0</v>
      </c>
      <c r="E2912" s="20">
        <f ca="1">IF(CUEL!$I$1-1+'15MIN'!$A2912&lt;=CUEL!$I$2,-OFFSET(CUEL!$D$1,CUEL!$I$1-1+'15MIN'!$A2912-1,0),0)</f>
        <v>0</v>
      </c>
      <c r="F2912" s="20">
        <f ca="1">IF(INDIRECT($D$1&amp;"!$I$1",1)-1+'15MIN'!$A2912&lt;=INDIRECT($D$1&amp;"!$I$2",1),OFFSET(INDIRECT($D$1&amp;"!$G$1",1),INDIRECT($D$1&amp;"!$I$1",1)-1+'15MIN'!$A2912-1,0),0)</f>
        <v>0</v>
      </c>
      <c r="G2912" s="21">
        <f ca="1">IF(INDIRECT($D$1&amp;"!$I$1",1)-1+'15MIN'!$A2912&lt;=INDIRECT($D$1&amp;"!$I$2",1),-OFFSET(INDIRECT($D$1&amp;"!$E$1",1),INDIRECT($D$1&amp;"!$I$1",1)-1+'15MIN'!$A2912-1,0),0)</f>
        <v>0</v>
      </c>
      <c r="H2912" s="20">
        <f ca="1">IF(INDIRECT(H$1&amp;"!$I$1",1)-1+'15MIN'!$A2912&lt;=INDIRECT(H$1&amp;"!$I$2",1),OFFSET(INDIRECT(H$1&amp;"!$F$1",1),INDIRECT(H$1&amp;"!$I$1",1)-1+'15MIN'!$A2912-1,0),0)</f>
        <v>0</v>
      </c>
      <c r="I2912" s="20">
        <f ca="1">IF(INDIRECT(H$1&amp;"!$I$1",1)-1+'15MIN'!$A2912&lt;=INDIRECT(H$1&amp;"!$I$2",1),-OFFSET(INDIRECT(H$1&amp;"!$D$1",1),INDIRECT(H$1&amp;"!$I$1",1)-1+'15MIN'!$A2912-1,0),0)</f>
        <v>0</v>
      </c>
      <c r="J2912" s="20">
        <f ca="1">IF(INDIRECT(H$1&amp;"!$I$1",1)-1+'15MIN'!$A2912&lt;=INDIRECT(H$1&amp;"!$I$2",1),OFFSET(INDIRECT(H$1&amp;"!$G$1",1),INDIRECT(H$1&amp;"!$I$1",1)-1+'15MIN'!$A2912-1,0),0)</f>
        <v>0</v>
      </c>
      <c r="K2912" s="21">
        <f ca="1">IF(INDIRECT(H$1&amp;"!$I$1",1)-1+'15MIN'!$A2912&lt;=INDIRECT(H$1&amp;"!$I$2",1),-OFFSET(INDIRECT(H$1&amp;"!$E$1",1),INDIRECT(H$1&amp;"!$I$1",1)-1+'15MIN'!$A2912-1,0),0)</f>
        <v>0</v>
      </c>
      <c r="L2912" s="20">
        <f ca="1">IF(INDIRECT(L$1&amp;"!$I$1",1)-1+'15MIN'!$A2912&lt;=INDIRECT(L$1&amp;"!$I$2",1),OFFSET(INDIRECT(L$1&amp;"!$F$1",1),INDIRECT(L$1&amp;"!$I$1",1)-1+'15MIN'!$A2912-1,0),0)</f>
        <v>0</v>
      </c>
      <c r="M2912" s="20">
        <f ca="1">IF(INDIRECT(L$1&amp;"!$I$1",1)-1+'15MIN'!$A2912&lt;=INDIRECT(L$1&amp;"!$I$2",1),-OFFSET(INDIRECT(L$1&amp;"!$D$1",1),INDIRECT(L$1&amp;"!$I$1",1)-1+'15MIN'!$A2912-1,0),0)</f>
        <v>0</v>
      </c>
      <c r="N2912" s="20">
        <f ca="1">IF(INDIRECT(L$1&amp;"!$I$1",1)-1+'15MIN'!$A2912&lt;=INDIRECT(L$1&amp;"!$I$2",1),OFFSET(INDIRECT(L$1&amp;"!$G$1",1),INDIRECT(L$1&amp;"!$I$1",1)-1+'15MIN'!$A2912-1,0),0)</f>
        <v>0</v>
      </c>
      <c r="O2912" s="21">
        <f ca="1">IF(INDIRECT(L$1&amp;"!$I$1",1)-1+'15MIN'!$A2912&lt;=INDIRECT(L$1&amp;"!$I$2",1),-OFFSET(INDIRECT(L$1&amp;"!$E$1",1),INDIRECT(L$1&amp;"!$I$1",1)-1+'15MIN'!$A2912-1,0),0)</f>
        <v>0</v>
      </c>
    </row>
    <row r="2913" spans="1:15" x14ac:dyDescent="0.2">
      <c r="A2913" s="1">
        <f t="shared" si="134"/>
        <v>2909</v>
      </c>
      <c r="B2913" s="1">
        <f t="shared" si="132"/>
        <v>31</v>
      </c>
      <c r="C2913" s="19">
        <f t="shared" si="133"/>
        <v>0.29166666666666702</v>
      </c>
      <c r="D2913" s="20">
        <f ca="1">IF(INDIRECT($D$1&amp;"!$I$1",1)-1+'15MIN'!$A2913&lt;=INDIRECT($D$1&amp;"!$I$2",1),OFFSET(INDIRECT($D$1&amp;"!$F$1",1),INDIRECT($D$1&amp;"!$I$1",1)-1+'15MIN'!$A2913-1,0),0)</f>
        <v>0</v>
      </c>
      <c r="E2913" s="20">
        <f ca="1">IF(CUEL!$I$1-1+'15MIN'!$A2913&lt;=CUEL!$I$2,-OFFSET(CUEL!$D$1,CUEL!$I$1-1+'15MIN'!$A2913-1,0),0)</f>
        <v>0</v>
      </c>
      <c r="F2913" s="20">
        <f ca="1">IF(INDIRECT($D$1&amp;"!$I$1",1)-1+'15MIN'!$A2913&lt;=INDIRECT($D$1&amp;"!$I$2",1),OFFSET(INDIRECT($D$1&amp;"!$G$1",1),INDIRECT($D$1&amp;"!$I$1",1)-1+'15MIN'!$A2913-1,0),0)</f>
        <v>0</v>
      </c>
      <c r="G2913" s="21">
        <f ca="1">IF(INDIRECT($D$1&amp;"!$I$1",1)-1+'15MIN'!$A2913&lt;=INDIRECT($D$1&amp;"!$I$2",1),-OFFSET(INDIRECT($D$1&amp;"!$E$1",1),INDIRECT($D$1&amp;"!$I$1",1)-1+'15MIN'!$A2913-1,0),0)</f>
        <v>0</v>
      </c>
      <c r="H2913" s="20">
        <f ca="1">IF(INDIRECT(H$1&amp;"!$I$1",1)-1+'15MIN'!$A2913&lt;=INDIRECT(H$1&amp;"!$I$2",1),OFFSET(INDIRECT(H$1&amp;"!$F$1",1),INDIRECT(H$1&amp;"!$I$1",1)-1+'15MIN'!$A2913-1,0),0)</f>
        <v>0</v>
      </c>
      <c r="I2913" s="20">
        <f ca="1">IF(INDIRECT(H$1&amp;"!$I$1",1)-1+'15MIN'!$A2913&lt;=INDIRECT(H$1&amp;"!$I$2",1),-OFFSET(INDIRECT(H$1&amp;"!$D$1",1),INDIRECT(H$1&amp;"!$I$1",1)-1+'15MIN'!$A2913-1,0),0)</f>
        <v>0</v>
      </c>
      <c r="J2913" s="20">
        <f ca="1">IF(INDIRECT(H$1&amp;"!$I$1",1)-1+'15MIN'!$A2913&lt;=INDIRECT(H$1&amp;"!$I$2",1),OFFSET(INDIRECT(H$1&amp;"!$G$1",1),INDIRECT(H$1&amp;"!$I$1",1)-1+'15MIN'!$A2913-1,0),0)</f>
        <v>0</v>
      </c>
      <c r="K2913" s="21">
        <f ca="1">IF(INDIRECT(H$1&amp;"!$I$1",1)-1+'15MIN'!$A2913&lt;=INDIRECT(H$1&amp;"!$I$2",1),-OFFSET(INDIRECT(H$1&amp;"!$E$1",1),INDIRECT(H$1&amp;"!$I$1",1)-1+'15MIN'!$A2913-1,0),0)</f>
        <v>0</v>
      </c>
      <c r="L2913" s="20">
        <f ca="1">IF(INDIRECT(L$1&amp;"!$I$1",1)-1+'15MIN'!$A2913&lt;=INDIRECT(L$1&amp;"!$I$2",1),OFFSET(INDIRECT(L$1&amp;"!$F$1",1),INDIRECT(L$1&amp;"!$I$1",1)-1+'15MIN'!$A2913-1,0),0)</f>
        <v>0</v>
      </c>
      <c r="M2913" s="20">
        <f ca="1">IF(INDIRECT(L$1&amp;"!$I$1",1)-1+'15MIN'!$A2913&lt;=INDIRECT(L$1&amp;"!$I$2",1),-OFFSET(INDIRECT(L$1&amp;"!$D$1",1),INDIRECT(L$1&amp;"!$I$1",1)-1+'15MIN'!$A2913-1,0),0)</f>
        <v>0</v>
      </c>
      <c r="N2913" s="20">
        <f ca="1">IF(INDIRECT(L$1&amp;"!$I$1",1)-1+'15MIN'!$A2913&lt;=INDIRECT(L$1&amp;"!$I$2",1),OFFSET(INDIRECT(L$1&amp;"!$G$1",1),INDIRECT(L$1&amp;"!$I$1",1)-1+'15MIN'!$A2913-1,0),0)</f>
        <v>0</v>
      </c>
      <c r="O2913" s="21">
        <f ca="1">IF(INDIRECT(L$1&amp;"!$I$1",1)-1+'15MIN'!$A2913&lt;=INDIRECT(L$1&amp;"!$I$2",1),-OFFSET(INDIRECT(L$1&amp;"!$E$1",1),INDIRECT(L$1&amp;"!$I$1",1)-1+'15MIN'!$A2913-1,0),0)</f>
        <v>0</v>
      </c>
    </row>
    <row r="2914" spans="1:15" x14ac:dyDescent="0.2">
      <c r="A2914" s="1">
        <f t="shared" si="134"/>
        <v>2910</v>
      </c>
      <c r="B2914" s="1">
        <f t="shared" si="132"/>
        <v>31</v>
      </c>
      <c r="C2914" s="19">
        <f t="shared" si="133"/>
        <v>0.30208333333333298</v>
      </c>
      <c r="D2914" s="20">
        <f ca="1">IF(INDIRECT($D$1&amp;"!$I$1",1)-1+'15MIN'!$A2914&lt;=INDIRECT($D$1&amp;"!$I$2",1),OFFSET(INDIRECT($D$1&amp;"!$F$1",1),INDIRECT($D$1&amp;"!$I$1",1)-1+'15MIN'!$A2914-1,0),0)</f>
        <v>0</v>
      </c>
      <c r="E2914" s="20">
        <f ca="1">IF(CUEL!$I$1-1+'15MIN'!$A2914&lt;=CUEL!$I$2,-OFFSET(CUEL!$D$1,CUEL!$I$1-1+'15MIN'!$A2914-1,0),0)</f>
        <v>0</v>
      </c>
      <c r="F2914" s="20">
        <f ca="1">IF(INDIRECT($D$1&amp;"!$I$1",1)-1+'15MIN'!$A2914&lt;=INDIRECT($D$1&amp;"!$I$2",1),OFFSET(INDIRECT($D$1&amp;"!$G$1",1),INDIRECT($D$1&amp;"!$I$1",1)-1+'15MIN'!$A2914-1,0),0)</f>
        <v>0</v>
      </c>
      <c r="G2914" s="21">
        <f ca="1">IF(INDIRECT($D$1&amp;"!$I$1",1)-1+'15MIN'!$A2914&lt;=INDIRECT($D$1&amp;"!$I$2",1),-OFFSET(INDIRECT($D$1&amp;"!$E$1",1),INDIRECT($D$1&amp;"!$I$1",1)-1+'15MIN'!$A2914-1,0),0)</f>
        <v>0</v>
      </c>
      <c r="H2914" s="20">
        <f ca="1">IF(INDIRECT(H$1&amp;"!$I$1",1)-1+'15MIN'!$A2914&lt;=INDIRECT(H$1&amp;"!$I$2",1),OFFSET(INDIRECT(H$1&amp;"!$F$1",1),INDIRECT(H$1&amp;"!$I$1",1)-1+'15MIN'!$A2914-1,0),0)</f>
        <v>0</v>
      </c>
      <c r="I2914" s="20">
        <f ca="1">IF(INDIRECT(H$1&amp;"!$I$1",1)-1+'15MIN'!$A2914&lt;=INDIRECT(H$1&amp;"!$I$2",1),-OFFSET(INDIRECT(H$1&amp;"!$D$1",1),INDIRECT(H$1&amp;"!$I$1",1)-1+'15MIN'!$A2914-1,0),0)</f>
        <v>0</v>
      </c>
      <c r="J2914" s="20">
        <f ca="1">IF(INDIRECT(H$1&amp;"!$I$1",1)-1+'15MIN'!$A2914&lt;=INDIRECT(H$1&amp;"!$I$2",1),OFFSET(INDIRECT(H$1&amp;"!$G$1",1),INDIRECT(H$1&amp;"!$I$1",1)-1+'15MIN'!$A2914-1,0),0)</f>
        <v>0</v>
      </c>
      <c r="K2914" s="21">
        <f ca="1">IF(INDIRECT(H$1&amp;"!$I$1",1)-1+'15MIN'!$A2914&lt;=INDIRECT(H$1&amp;"!$I$2",1),-OFFSET(INDIRECT(H$1&amp;"!$E$1",1),INDIRECT(H$1&amp;"!$I$1",1)-1+'15MIN'!$A2914-1,0),0)</f>
        <v>0</v>
      </c>
      <c r="L2914" s="20">
        <f ca="1">IF(INDIRECT(L$1&amp;"!$I$1",1)-1+'15MIN'!$A2914&lt;=INDIRECT(L$1&amp;"!$I$2",1),OFFSET(INDIRECT(L$1&amp;"!$F$1",1),INDIRECT(L$1&amp;"!$I$1",1)-1+'15MIN'!$A2914-1,0),0)</f>
        <v>0</v>
      </c>
      <c r="M2914" s="20">
        <f ca="1">IF(INDIRECT(L$1&amp;"!$I$1",1)-1+'15MIN'!$A2914&lt;=INDIRECT(L$1&amp;"!$I$2",1),-OFFSET(INDIRECT(L$1&amp;"!$D$1",1),INDIRECT(L$1&amp;"!$I$1",1)-1+'15MIN'!$A2914-1,0),0)</f>
        <v>0</v>
      </c>
      <c r="N2914" s="20">
        <f ca="1">IF(INDIRECT(L$1&amp;"!$I$1",1)-1+'15MIN'!$A2914&lt;=INDIRECT(L$1&amp;"!$I$2",1),OFFSET(INDIRECT(L$1&amp;"!$G$1",1),INDIRECT(L$1&amp;"!$I$1",1)-1+'15MIN'!$A2914-1,0),0)</f>
        <v>0</v>
      </c>
      <c r="O2914" s="21">
        <f ca="1">IF(INDIRECT(L$1&amp;"!$I$1",1)-1+'15MIN'!$A2914&lt;=INDIRECT(L$1&amp;"!$I$2",1),-OFFSET(INDIRECT(L$1&amp;"!$E$1",1),INDIRECT(L$1&amp;"!$I$1",1)-1+'15MIN'!$A2914-1,0),0)</f>
        <v>0</v>
      </c>
    </row>
    <row r="2915" spans="1:15" x14ac:dyDescent="0.2">
      <c r="A2915" s="1">
        <f t="shared" si="134"/>
        <v>2911</v>
      </c>
      <c r="B2915" s="1">
        <f t="shared" si="132"/>
        <v>31</v>
      </c>
      <c r="C2915" s="19">
        <f t="shared" si="133"/>
        <v>0.3125</v>
      </c>
      <c r="D2915" s="20">
        <f ca="1">IF(INDIRECT($D$1&amp;"!$I$1",1)-1+'15MIN'!$A2915&lt;=INDIRECT($D$1&amp;"!$I$2",1),OFFSET(INDIRECT($D$1&amp;"!$F$1",1),INDIRECT($D$1&amp;"!$I$1",1)-1+'15MIN'!$A2915-1,0),0)</f>
        <v>0</v>
      </c>
      <c r="E2915" s="20">
        <f ca="1">IF(CUEL!$I$1-1+'15MIN'!$A2915&lt;=CUEL!$I$2,-OFFSET(CUEL!$D$1,CUEL!$I$1-1+'15MIN'!$A2915-1,0),0)</f>
        <v>0</v>
      </c>
      <c r="F2915" s="20">
        <f ca="1">IF(INDIRECT($D$1&amp;"!$I$1",1)-1+'15MIN'!$A2915&lt;=INDIRECT($D$1&amp;"!$I$2",1),OFFSET(INDIRECT($D$1&amp;"!$G$1",1),INDIRECT($D$1&amp;"!$I$1",1)-1+'15MIN'!$A2915-1,0),0)</f>
        <v>0</v>
      </c>
      <c r="G2915" s="21">
        <f ca="1">IF(INDIRECT($D$1&amp;"!$I$1",1)-1+'15MIN'!$A2915&lt;=INDIRECT($D$1&amp;"!$I$2",1),-OFFSET(INDIRECT($D$1&amp;"!$E$1",1),INDIRECT($D$1&amp;"!$I$1",1)-1+'15MIN'!$A2915-1,0),0)</f>
        <v>0</v>
      </c>
      <c r="H2915" s="20">
        <f ca="1">IF(INDIRECT(H$1&amp;"!$I$1",1)-1+'15MIN'!$A2915&lt;=INDIRECT(H$1&amp;"!$I$2",1),OFFSET(INDIRECT(H$1&amp;"!$F$1",1),INDIRECT(H$1&amp;"!$I$1",1)-1+'15MIN'!$A2915-1,0),0)</f>
        <v>0</v>
      </c>
      <c r="I2915" s="20">
        <f ca="1">IF(INDIRECT(H$1&amp;"!$I$1",1)-1+'15MIN'!$A2915&lt;=INDIRECT(H$1&amp;"!$I$2",1),-OFFSET(INDIRECT(H$1&amp;"!$D$1",1),INDIRECT(H$1&amp;"!$I$1",1)-1+'15MIN'!$A2915-1,0),0)</f>
        <v>0</v>
      </c>
      <c r="J2915" s="20">
        <f ca="1">IF(INDIRECT(H$1&amp;"!$I$1",1)-1+'15MIN'!$A2915&lt;=INDIRECT(H$1&amp;"!$I$2",1),OFFSET(INDIRECT(H$1&amp;"!$G$1",1),INDIRECT(H$1&amp;"!$I$1",1)-1+'15MIN'!$A2915-1,0),0)</f>
        <v>0</v>
      </c>
      <c r="K2915" s="21">
        <f ca="1">IF(INDIRECT(H$1&amp;"!$I$1",1)-1+'15MIN'!$A2915&lt;=INDIRECT(H$1&amp;"!$I$2",1),-OFFSET(INDIRECT(H$1&amp;"!$E$1",1),INDIRECT(H$1&amp;"!$I$1",1)-1+'15MIN'!$A2915-1,0),0)</f>
        <v>0</v>
      </c>
      <c r="L2915" s="20">
        <f ca="1">IF(INDIRECT(L$1&amp;"!$I$1",1)-1+'15MIN'!$A2915&lt;=INDIRECT(L$1&amp;"!$I$2",1),OFFSET(INDIRECT(L$1&amp;"!$F$1",1),INDIRECT(L$1&amp;"!$I$1",1)-1+'15MIN'!$A2915-1,0),0)</f>
        <v>0</v>
      </c>
      <c r="M2915" s="20">
        <f ca="1">IF(INDIRECT(L$1&amp;"!$I$1",1)-1+'15MIN'!$A2915&lt;=INDIRECT(L$1&amp;"!$I$2",1),-OFFSET(INDIRECT(L$1&amp;"!$D$1",1),INDIRECT(L$1&amp;"!$I$1",1)-1+'15MIN'!$A2915-1,0),0)</f>
        <v>0</v>
      </c>
      <c r="N2915" s="20">
        <f ca="1">IF(INDIRECT(L$1&amp;"!$I$1",1)-1+'15MIN'!$A2915&lt;=INDIRECT(L$1&amp;"!$I$2",1),OFFSET(INDIRECT(L$1&amp;"!$G$1",1),INDIRECT(L$1&amp;"!$I$1",1)-1+'15MIN'!$A2915-1,0),0)</f>
        <v>0</v>
      </c>
      <c r="O2915" s="21">
        <f ca="1">IF(INDIRECT(L$1&amp;"!$I$1",1)-1+'15MIN'!$A2915&lt;=INDIRECT(L$1&amp;"!$I$2",1),-OFFSET(INDIRECT(L$1&amp;"!$E$1",1),INDIRECT(L$1&amp;"!$I$1",1)-1+'15MIN'!$A2915-1,0),0)</f>
        <v>0</v>
      </c>
    </row>
    <row r="2916" spans="1:15" x14ac:dyDescent="0.2">
      <c r="A2916" s="1">
        <f t="shared" si="134"/>
        <v>2912</v>
      </c>
      <c r="B2916" s="1">
        <f t="shared" si="132"/>
        <v>31</v>
      </c>
      <c r="C2916" s="19">
        <f t="shared" si="133"/>
        <v>0.32291666666666702</v>
      </c>
      <c r="D2916" s="20">
        <f ca="1">IF(INDIRECT($D$1&amp;"!$I$1",1)-1+'15MIN'!$A2916&lt;=INDIRECT($D$1&amp;"!$I$2",1),OFFSET(INDIRECT($D$1&amp;"!$F$1",1),INDIRECT($D$1&amp;"!$I$1",1)-1+'15MIN'!$A2916-1,0),0)</f>
        <v>0</v>
      </c>
      <c r="E2916" s="20">
        <f ca="1">IF(CUEL!$I$1-1+'15MIN'!$A2916&lt;=CUEL!$I$2,-OFFSET(CUEL!$D$1,CUEL!$I$1-1+'15MIN'!$A2916-1,0),0)</f>
        <v>0</v>
      </c>
      <c r="F2916" s="20">
        <f ca="1">IF(INDIRECT($D$1&amp;"!$I$1",1)-1+'15MIN'!$A2916&lt;=INDIRECT($D$1&amp;"!$I$2",1),OFFSET(INDIRECT($D$1&amp;"!$G$1",1),INDIRECT($D$1&amp;"!$I$1",1)-1+'15MIN'!$A2916-1,0),0)</f>
        <v>0</v>
      </c>
      <c r="G2916" s="21">
        <f ca="1">IF(INDIRECT($D$1&amp;"!$I$1",1)-1+'15MIN'!$A2916&lt;=INDIRECT($D$1&amp;"!$I$2",1),-OFFSET(INDIRECT($D$1&amp;"!$E$1",1),INDIRECT($D$1&amp;"!$I$1",1)-1+'15MIN'!$A2916-1,0),0)</f>
        <v>0</v>
      </c>
      <c r="H2916" s="20">
        <f ca="1">IF(INDIRECT(H$1&amp;"!$I$1",1)-1+'15MIN'!$A2916&lt;=INDIRECT(H$1&amp;"!$I$2",1),OFFSET(INDIRECT(H$1&amp;"!$F$1",1),INDIRECT(H$1&amp;"!$I$1",1)-1+'15MIN'!$A2916-1,0),0)</f>
        <v>0</v>
      </c>
      <c r="I2916" s="20">
        <f ca="1">IF(INDIRECT(H$1&amp;"!$I$1",1)-1+'15MIN'!$A2916&lt;=INDIRECT(H$1&amp;"!$I$2",1),-OFFSET(INDIRECT(H$1&amp;"!$D$1",1),INDIRECT(H$1&amp;"!$I$1",1)-1+'15MIN'!$A2916-1,0),0)</f>
        <v>0</v>
      </c>
      <c r="J2916" s="20">
        <f ca="1">IF(INDIRECT(H$1&amp;"!$I$1",1)-1+'15MIN'!$A2916&lt;=INDIRECT(H$1&amp;"!$I$2",1),OFFSET(INDIRECT(H$1&amp;"!$G$1",1),INDIRECT(H$1&amp;"!$I$1",1)-1+'15MIN'!$A2916-1,0),0)</f>
        <v>0</v>
      </c>
      <c r="K2916" s="21">
        <f ca="1">IF(INDIRECT(H$1&amp;"!$I$1",1)-1+'15MIN'!$A2916&lt;=INDIRECT(H$1&amp;"!$I$2",1),-OFFSET(INDIRECT(H$1&amp;"!$E$1",1),INDIRECT(H$1&amp;"!$I$1",1)-1+'15MIN'!$A2916-1,0),0)</f>
        <v>0</v>
      </c>
      <c r="L2916" s="20">
        <f ca="1">IF(INDIRECT(L$1&amp;"!$I$1",1)-1+'15MIN'!$A2916&lt;=INDIRECT(L$1&amp;"!$I$2",1),OFFSET(INDIRECT(L$1&amp;"!$F$1",1),INDIRECT(L$1&amp;"!$I$1",1)-1+'15MIN'!$A2916-1,0),0)</f>
        <v>0</v>
      </c>
      <c r="M2916" s="20">
        <f ca="1">IF(INDIRECT(L$1&amp;"!$I$1",1)-1+'15MIN'!$A2916&lt;=INDIRECT(L$1&amp;"!$I$2",1),-OFFSET(INDIRECT(L$1&amp;"!$D$1",1),INDIRECT(L$1&amp;"!$I$1",1)-1+'15MIN'!$A2916-1,0),0)</f>
        <v>0</v>
      </c>
      <c r="N2916" s="20">
        <f ca="1">IF(INDIRECT(L$1&amp;"!$I$1",1)-1+'15MIN'!$A2916&lt;=INDIRECT(L$1&amp;"!$I$2",1),OFFSET(INDIRECT(L$1&amp;"!$G$1",1),INDIRECT(L$1&amp;"!$I$1",1)-1+'15MIN'!$A2916-1,0),0)</f>
        <v>0</v>
      </c>
      <c r="O2916" s="21">
        <f ca="1">IF(INDIRECT(L$1&amp;"!$I$1",1)-1+'15MIN'!$A2916&lt;=INDIRECT(L$1&amp;"!$I$2",1),-OFFSET(INDIRECT(L$1&amp;"!$E$1",1),INDIRECT(L$1&amp;"!$I$1",1)-1+'15MIN'!$A2916-1,0),0)</f>
        <v>0</v>
      </c>
    </row>
    <row r="2917" spans="1:15" x14ac:dyDescent="0.2">
      <c r="A2917" s="1">
        <f t="shared" si="134"/>
        <v>2913</v>
      </c>
      <c r="B2917" s="1">
        <f t="shared" si="132"/>
        <v>31</v>
      </c>
      <c r="C2917" s="19">
        <f t="shared" si="133"/>
        <v>0.33333333333333298</v>
      </c>
      <c r="D2917" s="20">
        <f ca="1">IF(INDIRECT($D$1&amp;"!$I$1",1)-1+'15MIN'!$A2917&lt;=INDIRECT($D$1&amp;"!$I$2",1),OFFSET(INDIRECT($D$1&amp;"!$F$1",1),INDIRECT($D$1&amp;"!$I$1",1)-1+'15MIN'!$A2917-1,0),0)</f>
        <v>0</v>
      </c>
      <c r="E2917" s="20">
        <f ca="1">IF(CUEL!$I$1-1+'15MIN'!$A2917&lt;=CUEL!$I$2,-OFFSET(CUEL!$D$1,CUEL!$I$1-1+'15MIN'!$A2917-1,0),0)</f>
        <v>0</v>
      </c>
      <c r="F2917" s="20">
        <f ca="1">IF(INDIRECT($D$1&amp;"!$I$1",1)-1+'15MIN'!$A2917&lt;=INDIRECT($D$1&amp;"!$I$2",1),OFFSET(INDIRECT($D$1&amp;"!$G$1",1),INDIRECT($D$1&amp;"!$I$1",1)-1+'15MIN'!$A2917-1,0),0)</f>
        <v>0</v>
      </c>
      <c r="G2917" s="21">
        <f ca="1">IF(INDIRECT($D$1&amp;"!$I$1",1)-1+'15MIN'!$A2917&lt;=INDIRECT($D$1&amp;"!$I$2",1),-OFFSET(INDIRECT($D$1&amp;"!$E$1",1),INDIRECT($D$1&amp;"!$I$1",1)-1+'15MIN'!$A2917-1,0),0)</f>
        <v>0</v>
      </c>
      <c r="H2917" s="20">
        <f ca="1">IF(INDIRECT(H$1&amp;"!$I$1",1)-1+'15MIN'!$A2917&lt;=INDIRECT(H$1&amp;"!$I$2",1),OFFSET(INDIRECT(H$1&amp;"!$F$1",1),INDIRECT(H$1&amp;"!$I$1",1)-1+'15MIN'!$A2917-1,0),0)</f>
        <v>0</v>
      </c>
      <c r="I2917" s="20">
        <f ca="1">IF(INDIRECT(H$1&amp;"!$I$1",1)-1+'15MIN'!$A2917&lt;=INDIRECT(H$1&amp;"!$I$2",1),-OFFSET(INDIRECT(H$1&amp;"!$D$1",1),INDIRECT(H$1&amp;"!$I$1",1)-1+'15MIN'!$A2917-1,0),0)</f>
        <v>0</v>
      </c>
      <c r="J2917" s="20">
        <f ca="1">IF(INDIRECT(H$1&amp;"!$I$1",1)-1+'15MIN'!$A2917&lt;=INDIRECT(H$1&amp;"!$I$2",1),OFFSET(INDIRECT(H$1&amp;"!$G$1",1),INDIRECT(H$1&amp;"!$I$1",1)-1+'15MIN'!$A2917-1,0),0)</f>
        <v>0</v>
      </c>
      <c r="K2917" s="21">
        <f ca="1">IF(INDIRECT(H$1&amp;"!$I$1",1)-1+'15MIN'!$A2917&lt;=INDIRECT(H$1&amp;"!$I$2",1),-OFFSET(INDIRECT(H$1&amp;"!$E$1",1),INDIRECT(H$1&amp;"!$I$1",1)-1+'15MIN'!$A2917-1,0),0)</f>
        <v>0</v>
      </c>
      <c r="L2917" s="20">
        <f ca="1">IF(INDIRECT(L$1&amp;"!$I$1",1)-1+'15MIN'!$A2917&lt;=INDIRECT(L$1&amp;"!$I$2",1),OFFSET(INDIRECT(L$1&amp;"!$F$1",1),INDIRECT(L$1&amp;"!$I$1",1)-1+'15MIN'!$A2917-1,0),0)</f>
        <v>0</v>
      </c>
      <c r="M2917" s="20">
        <f ca="1">IF(INDIRECT(L$1&amp;"!$I$1",1)-1+'15MIN'!$A2917&lt;=INDIRECT(L$1&amp;"!$I$2",1),-OFFSET(INDIRECT(L$1&amp;"!$D$1",1),INDIRECT(L$1&amp;"!$I$1",1)-1+'15MIN'!$A2917-1,0),0)</f>
        <v>0</v>
      </c>
      <c r="N2917" s="20">
        <f ca="1">IF(INDIRECT(L$1&amp;"!$I$1",1)-1+'15MIN'!$A2917&lt;=INDIRECT(L$1&amp;"!$I$2",1),OFFSET(INDIRECT(L$1&amp;"!$G$1",1),INDIRECT(L$1&amp;"!$I$1",1)-1+'15MIN'!$A2917-1,0),0)</f>
        <v>0</v>
      </c>
      <c r="O2917" s="21">
        <f ca="1">IF(INDIRECT(L$1&amp;"!$I$1",1)-1+'15MIN'!$A2917&lt;=INDIRECT(L$1&amp;"!$I$2",1),-OFFSET(INDIRECT(L$1&amp;"!$E$1",1),INDIRECT(L$1&amp;"!$I$1",1)-1+'15MIN'!$A2917-1,0),0)</f>
        <v>0</v>
      </c>
    </row>
    <row r="2918" spans="1:15" x14ac:dyDescent="0.2">
      <c r="A2918" s="1">
        <f t="shared" si="134"/>
        <v>2914</v>
      </c>
      <c r="B2918" s="1">
        <f t="shared" ref="B2918:B2980" si="135">B2822+1</f>
        <v>31</v>
      </c>
      <c r="C2918" s="19">
        <f t="shared" ref="C2918:C2980" si="136">C2822</f>
        <v>0.34375</v>
      </c>
      <c r="D2918" s="20">
        <f ca="1">IF(INDIRECT($D$1&amp;"!$I$1",1)-1+'15MIN'!$A2918&lt;=INDIRECT($D$1&amp;"!$I$2",1),OFFSET(INDIRECT($D$1&amp;"!$F$1",1),INDIRECT($D$1&amp;"!$I$1",1)-1+'15MIN'!$A2918-1,0),0)</f>
        <v>0</v>
      </c>
      <c r="E2918" s="20">
        <f ca="1">IF(CUEL!$I$1-1+'15MIN'!$A2918&lt;=CUEL!$I$2,-OFFSET(CUEL!$D$1,CUEL!$I$1-1+'15MIN'!$A2918-1,0),0)</f>
        <v>0</v>
      </c>
      <c r="F2918" s="20">
        <f ca="1">IF(INDIRECT($D$1&amp;"!$I$1",1)-1+'15MIN'!$A2918&lt;=INDIRECT($D$1&amp;"!$I$2",1),OFFSET(INDIRECT($D$1&amp;"!$G$1",1),INDIRECT($D$1&amp;"!$I$1",1)-1+'15MIN'!$A2918-1,0),0)</f>
        <v>0</v>
      </c>
      <c r="G2918" s="21">
        <f ca="1">IF(INDIRECT($D$1&amp;"!$I$1",1)-1+'15MIN'!$A2918&lt;=INDIRECT($D$1&amp;"!$I$2",1),-OFFSET(INDIRECT($D$1&amp;"!$E$1",1),INDIRECT($D$1&amp;"!$I$1",1)-1+'15MIN'!$A2918-1,0),0)</f>
        <v>0</v>
      </c>
      <c r="H2918" s="20">
        <f ca="1">IF(INDIRECT(H$1&amp;"!$I$1",1)-1+'15MIN'!$A2918&lt;=INDIRECT(H$1&amp;"!$I$2",1),OFFSET(INDIRECT(H$1&amp;"!$F$1",1),INDIRECT(H$1&amp;"!$I$1",1)-1+'15MIN'!$A2918-1,0),0)</f>
        <v>0</v>
      </c>
      <c r="I2918" s="20">
        <f ca="1">IF(INDIRECT(H$1&amp;"!$I$1",1)-1+'15MIN'!$A2918&lt;=INDIRECT(H$1&amp;"!$I$2",1),-OFFSET(INDIRECT(H$1&amp;"!$D$1",1),INDIRECT(H$1&amp;"!$I$1",1)-1+'15MIN'!$A2918-1,0),0)</f>
        <v>0</v>
      </c>
      <c r="J2918" s="20">
        <f ca="1">IF(INDIRECT(H$1&amp;"!$I$1",1)-1+'15MIN'!$A2918&lt;=INDIRECT(H$1&amp;"!$I$2",1),OFFSET(INDIRECT(H$1&amp;"!$G$1",1),INDIRECT(H$1&amp;"!$I$1",1)-1+'15MIN'!$A2918-1,0),0)</f>
        <v>0</v>
      </c>
      <c r="K2918" s="21">
        <f ca="1">IF(INDIRECT(H$1&amp;"!$I$1",1)-1+'15MIN'!$A2918&lt;=INDIRECT(H$1&amp;"!$I$2",1),-OFFSET(INDIRECT(H$1&amp;"!$E$1",1),INDIRECT(H$1&amp;"!$I$1",1)-1+'15MIN'!$A2918-1,0),0)</f>
        <v>0</v>
      </c>
      <c r="L2918" s="20">
        <f ca="1">IF(INDIRECT(L$1&amp;"!$I$1",1)-1+'15MIN'!$A2918&lt;=INDIRECT(L$1&amp;"!$I$2",1),OFFSET(INDIRECT(L$1&amp;"!$F$1",1),INDIRECT(L$1&amp;"!$I$1",1)-1+'15MIN'!$A2918-1,0),0)</f>
        <v>0</v>
      </c>
      <c r="M2918" s="20">
        <f ca="1">IF(INDIRECT(L$1&amp;"!$I$1",1)-1+'15MIN'!$A2918&lt;=INDIRECT(L$1&amp;"!$I$2",1),-OFFSET(INDIRECT(L$1&amp;"!$D$1",1),INDIRECT(L$1&amp;"!$I$1",1)-1+'15MIN'!$A2918-1,0),0)</f>
        <v>0</v>
      </c>
      <c r="N2918" s="20">
        <f ca="1">IF(INDIRECT(L$1&amp;"!$I$1",1)-1+'15MIN'!$A2918&lt;=INDIRECT(L$1&amp;"!$I$2",1),OFFSET(INDIRECT(L$1&amp;"!$G$1",1),INDIRECT(L$1&amp;"!$I$1",1)-1+'15MIN'!$A2918-1,0),0)</f>
        <v>0</v>
      </c>
      <c r="O2918" s="21">
        <f ca="1">IF(INDIRECT(L$1&amp;"!$I$1",1)-1+'15MIN'!$A2918&lt;=INDIRECT(L$1&amp;"!$I$2",1),-OFFSET(INDIRECT(L$1&amp;"!$E$1",1),INDIRECT(L$1&amp;"!$I$1",1)-1+'15MIN'!$A2918-1,0),0)</f>
        <v>0</v>
      </c>
    </row>
    <row r="2919" spans="1:15" x14ac:dyDescent="0.2">
      <c r="A2919" s="1">
        <f t="shared" si="134"/>
        <v>2915</v>
      </c>
      <c r="B2919" s="1">
        <f t="shared" si="135"/>
        <v>31</v>
      </c>
      <c r="C2919" s="19">
        <f t="shared" si="136"/>
        <v>0.35416666666666702</v>
      </c>
      <c r="D2919" s="20">
        <f ca="1">IF(INDIRECT($D$1&amp;"!$I$1",1)-1+'15MIN'!$A2919&lt;=INDIRECT($D$1&amp;"!$I$2",1),OFFSET(INDIRECT($D$1&amp;"!$F$1",1),INDIRECT($D$1&amp;"!$I$1",1)-1+'15MIN'!$A2919-1,0),0)</f>
        <v>0</v>
      </c>
      <c r="E2919" s="20">
        <f ca="1">IF(CUEL!$I$1-1+'15MIN'!$A2919&lt;=CUEL!$I$2,-OFFSET(CUEL!$D$1,CUEL!$I$1-1+'15MIN'!$A2919-1,0),0)</f>
        <v>0</v>
      </c>
      <c r="F2919" s="20">
        <f ca="1">IF(INDIRECT($D$1&amp;"!$I$1",1)-1+'15MIN'!$A2919&lt;=INDIRECT($D$1&amp;"!$I$2",1),OFFSET(INDIRECT($D$1&amp;"!$G$1",1),INDIRECT($D$1&amp;"!$I$1",1)-1+'15MIN'!$A2919-1,0),0)</f>
        <v>0</v>
      </c>
      <c r="G2919" s="21">
        <f ca="1">IF(INDIRECT($D$1&amp;"!$I$1",1)-1+'15MIN'!$A2919&lt;=INDIRECT($D$1&amp;"!$I$2",1),-OFFSET(INDIRECT($D$1&amp;"!$E$1",1),INDIRECT($D$1&amp;"!$I$1",1)-1+'15MIN'!$A2919-1,0),0)</f>
        <v>0</v>
      </c>
      <c r="H2919" s="20">
        <f ca="1">IF(INDIRECT(H$1&amp;"!$I$1",1)-1+'15MIN'!$A2919&lt;=INDIRECT(H$1&amp;"!$I$2",1),OFFSET(INDIRECT(H$1&amp;"!$F$1",1),INDIRECT(H$1&amp;"!$I$1",1)-1+'15MIN'!$A2919-1,0),0)</f>
        <v>0</v>
      </c>
      <c r="I2919" s="20">
        <f ca="1">IF(INDIRECT(H$1&amp;"!$I$1",1)-1+'15MIN'!$A2919&lt;=INDIRECT(H$1&amp;"!$I$2",1),-OFFSET(INDIRECT(H$1&amp;"!$D$1",1),INDIRECT(H$1&amp;"!$I$1",1)-1+'15MIN'!$A2919-1,0),0)</f>
        <v>0</v>
      </c>
      <c r="J2919" s="20">
        <f ca="1">IF(INDIRECT(H$1&amp;"!$I$1",1)-1+'15MIN'!$A2919&lt;=INDIRECT(H$1&amp;"!$I$2",1),OFFSET(INDIRECT(H$1&amp;"!$G$1",1),INDIRECT(H$1&amp;"!$I$1",1)-1+'15MIN'!$A2919-1,0),0)</f>
        <v>0</v>
      </c>
      <c r="K2919" s="21">
        <f ca="1">IF(INDIRECT(H$1&amp;"!$I$1",1)-1+'15MIN'!$A2919&lt;=INDIRECT(H$1&amp;"!$I$2",1),-OFFSET(INDIRECT(H$1&amp;"!$E$1",1),INDIRECT(H$1&amp;"!$I$1",1)-1+'15MIN'!$A2919-1,0),0)</f>
        <v>0</v>
      </c>
      <c r="L2919" s="20">
        <f ca="1">IF(INDIRECT(L$1&amp;"!$I$1",1)-1+'15MIN'!$A2919&lt;=INDIRECT(L$1&amp;"!$I$2",1),OFFSET(INDIRECT(L$1&amp;"!$F$1",1),INDIRECT(L$1&amp;"!$I$1",1)-1+'15MIN'!$A2919-1,0),0)</f>
        <v>0</v>
      </c>
      <c r="M2919" s="20">
        <f ca="1">IF(INDIRECT(L$1&amp;"!$I$1",1)-1+'15MIN'!$A2919&lt;=INDIRECT(L$1&amp;"!$I$2",1),-OFFSET(INDIRECT(L$1&amp;"!$D$1",1),INDIRECT(L$1&amp;"!$I$1",1)-1+'15MIN'!$A2919-1,0),0)</f>
        <v>0</v>
      </c>
      <c r="N2919" s="20">
        <f ca="1">IF(INDIRECT(L$1&amp;"!$I$1",1)-1+'15MIN'!$A2919&lt;=INDIRECT(L$1&amp;"!$I$2",1),OFFSET(INDIRECT(L$1&amp;"!$G$1",1),INDIRECT(L$1&amp;"!$I$1",1)-1+'15MIN'!$A2919-1,0),0)</f>
        <v>0</v>
      </c>
      <c r="O2919" s="21">
        <f ca="1">IF(INDIRECT(L$1&amp;"!$I$1",1)-1+'15MIN'!$A2919&lt;=INDIRECT(L$1&amp;"!$I$2",1),-OFFSET(INDIRECT(L$1&amp;"!$E$1",1),INDIRECT(L$1&amp;"!$I$1",1)-1+'15MIN'!$A2919-1,0),0)</f>
        <v>0</v>
      </c>
    </row>
    <row r="2920" spans="1:15" x14ac:dyDescent="0.2">
      <c r="A2920" s="1">
        <f t="shared" si="134"/>
        <v>2916</v>
      </c>
      <c r="B2920" s="1">
        <f t="shared" si="135"/>
        <v>31</v>
      </c>
      <c r="C2920" s="19">
        <f t="shared" si="136"/>
        <v>0.36458333333333298</v>
      </c>
      <c r="D2920" s="20">
        <f ca="1">IF(INDIRECT($D$1&amp;"!$I$1",1)-1+'15MIN'!$A2920&lt;=INDIRECT($D$1&amp;"!$I$2",1),OFFSET(INDIRECT($D$1&amp;"!$F$1",1),INDIRECT($D$1&amp;"!$I$1",1)-1+'15MIN'!$A2920-1,0),0)</f>
        <v>0</v>
      </c>
      <c r="E2920" s="20">
        <f ca="1">IF(CUEL!$I$1-1+'15MIN'!$A2920&lt;=CUEL!$I$2,-OFFSET(CUEL!$D$1,CUEL!$I$1-1+'15MIN'!$A2920-1,0),0)</f>
        <v>0</v>
      </c>
      <c r="F2920" s="20">
        <f ca="1">IF(INDIRECT($D$1&amp;"!$I$1",1)-1+'15MIN'!$A2920&lt;=INDIRECT($D$1&amp;"!$I$2",1),OFFSET(INDIRECT($D$1&amp;"!$G$1",1),INDIRECT($D$1&amp;"!$I$1",1)-1+'15MIN'!$A2920-1,0),0)</f>
        <v>0</v>
      </c>
      <c r="G2920" s="21">
        <f ca="1">IF(INDIRECT($D$1&amp;"!$I$1",1)-1+'15MIN'!$A2920&lt;=INDIRECT($D$1&amp;"!$I$2",1),-OFFSET(INDIRECT($D$1&amp;"!$E$1",1),INDIRECT($D$1&amp;"!$I$1",1)-1+'15MIN'!$A2920-1,0),0)</f>
        <v>0</v>
      </c>
      <c r="H2920" s="20">
        <f ca="1">IF(INDIRECT(H$1&amp;"!$I$1",1)-1+'15MIN'!$A2920&lt;=INDIRECT(H$1&amp;"!$I$2",1),OFFSET(INDIRECT(H$1&amp;"!$F$1",1),INDIRECT(H$1&amp;"!$I$1",1)-1+'15MIN'!$A2920-1,0),0)</f>
        <v>0</v>
      </c>
      <c r="I2920" s="20">
        <f ca="1">IF(INDIRECT(H$1&amp;"!$I$1",1)-1+'15MIN'!$A2920&lt;=INDIRECT(H$1&amp;"!$I$2",1),-OFFSET(INDIRECT(H$1&amp;"!$D$1",1),INDIRECT(H$1&amp;"!$I$1",1)-1+'15MIN'!$A2920-1,0),0)</f>
        <v>0</v>
      </c>
      <c r="J2920" s="20">
        <f ca="1">IF(INDIRECT(H$1&amp;"!$I$1",1)-1+'15MIN'!$A2920&lt;=INDIRECT(H$1&amp;"!$I$2",1),OFFSET(INDIRECT(H$1&amp;"!$G$1",1),INDIRECT(H$1&amp;"!$I$1",1)-1+'15MIN'!$A2920-1,0),0)</f>
        <v>0</v>
      </c>
      <c r="K2920" s="21">
        <f ca="1">IF(INDIRECT(H$1&amp;"!$I$1",1)-1+'15MIN'!$A2920&lt;=INDIRECT(H$1&amp;"!$I$2",1),-OFFSET(INDIRECT(H$1&amp;"!$E$1",1),INDIRECT(H$1&amp;"!$I$1",1)-1+'15MIN'!$A2920-1,0),0)</f>
        <v>0</v>
      </c>
      <c r="L2920" s="20">
        <f ca="1">IF(INDIRECT(L$1&amp;"!$I$1",1)-1+'15MIN'!$A2920&lt;=INDIRECT(L$1&amp;"!$I$2",1),OFFSET(INDIRECT(L$1&amp;"!$F$1",1),INDIRECT(L$1&amp;"!$I$1",1)-1+'15MIN'!$A2920-1,0),0)</f>
        <v>0</v>
      </c>
      <c r="M2920" s="20">
        <f ca="1">IF(INDIRECT(L$1&amp;"!$I$1",1)-1+'15MIN'!$A2920&lt;=INDIRECT(L$1&amp;"!$I$2",1),-OFFSET(INDIRECT(L$1&amp;"!$D$1",1),INDIRECT(L$1&amp;"!$I$1",1)-1+'15MIN'!$A2920-1,0),0)</f>
        <v>0</v>
      </c>
      <c r="N2920" s="20">
        <f ca="1">IF(INDIRECT(L$1&amp;"!$I$1",1)-1+'15MIN'!$A2920&lt;=INDIRECT(L$1&amp;"!$I$2",1),OFFSET(INDIRECT(L$1&amp;"!$G$1",1),INDIRECT(L$1&amp;"!$I$1",1)-1+'15MIN'!$A2920-1,0),0)</f>
        <v>0</v>
      </c>
      <c r="O2920" s="21">
        <f ca="1">IF(INDIRECT(L$1&amp;"!$I$1",1)-1+'15MIN'!$A2920&lt;=INDIRECT(L$1&amp;"!$I$2",1),-OFFSET(INDIRECT(L$1&amp;"!$E$1",1),INDIRECT(L$1&amp;"!$I$1",1)-1+'15MIN'!$A2920-1,0),0)</f>
        <v>0</v>
      </c>
    </row>
    <row r="2921" spans="1:15" x14ac:dyDescent="0.2">
      <c r="A2921" s="1">
        <f t="shared" si="134"/>
        <v>2917</v>
      </c>
      <c r="B2921" s="1">
        <f t="shared" si="135"/>
        <v>31</v>
      </c>
      <c r="C2921" s="19">
        <f t="shared" si="136"/>
        <v>0.375</v>
      </c>
      <c r="D2921" s="20">
        <f ca="1">IF(INDIRECT($D$1&amp;"!$I$1",1)-1+'15MIN'!$A2921&lt;=INDIRECT($D$1&amp;"!$I$2",1),OFFSET(INDIRECT($D$1&amp;"!$F$1",1),INDIRECT($D$1&amp;"!$I$1",1)-1+'15MIN'!$A2921-1,0),0)</f>
        <v>0</v>
      </c>
      <c r="E2921" s="20">
        <f ca="1">IF(CUEL!$I$1-1+'15MIN'!$A2921&lt;=CUEL!$I$2,-OFFSET(CUEL!$D$1,CUEL!$I$1-1+'15MIN'!$A2921-1,0),0)</f>
        <v>0</v>
      </c>
      <c r="F2921" s="20">
        <f ca="1">IF(INDIRECT($D$1&amp;"!$I$1",1)-1+'15MIN'!$A2921&lt;=INDIRECT($D$1&amp;"!$I$2",1),OFFSET(INDIRECT($D$1&amp;"!$G$1",1),INDIRECT($D$1&amp;"!$I$1",1)-1+'15MIN'!$A2921-1,0),0)</f>
        <v>0</v>
      </c>
      <c r="G2921" s="21">
        <f ca="1">IF(INDIRECT($D$1&amp;"!$I$1",1)-1+'15MIN'!$A2921&lt;=INDIRECT($D$1&amp;"!$I$2",1),-OFFSET(INDIRECT($D$1&amp;"!$E$1",1),INDIRECT($D$1&amp;"!$I$1",1)-1+'15MIN'!$A2921-1,0),0)</f>
        <v>0</v>
      </c>
      <c r="H2921" s="20">
        <f ca="1">IF(INDIRECT(H$1&amp;"!$I$1",1)-1+'15MIN'!$A2921&lt;=INDIRECT(H$1&amp;"!$I$2",1),OFFSET(INDIRECT(H$1&amp;"!$F$1",1),INDIRECT(H$1&amp;"!$I$1",1)-1+'15MIN'!$A2921-1,0),0)</f>
        <v>0</v>
      </c>
      <c r="I2921" s="20">
        <f ca="1">IF(INDIRECT(H$1&amp;"!$I$1",1)-1+'15MIN'!$A2921&lt;=INDIRECT(H$1&amp;"!$I$2",1),-OFFSET(INDIRECT(H$1&amp;"!$D$1",1),INDIRECT(H$1&amp;"!$I$1",1)-1+'15MIN'!$A2921-1,0),0)</f>
        <v>0</v>
      </c>
      <c r="J2921" s="20">
        <f ca="1">IF(INDIRECT(H$1&amp;"!$I$1",1)-1+'15MIN'!$A2921&lt;=INDIRECT(H$1&amp;"!$I$2",1),OFFSET(INDIRECT(H$1&amp;"!$G$1",1),INDIRECT(H$1&amp;"!$I$1",1)-1+'15MIN'!$A2921-1,0),0)</f>
        <v>0</v>
      </c>
      <c r="K2921" s="21">
        <f ca="1">IF(INDIRECT(H$1&amp;"!$I$1",1)-1+'15MIN'!$A2921&lt;=INDIRECT(H$1&amp;"!$I$2",1),-OFFSET(INDIRECT(H$1&amp;"!$E$1",1),INDIRECT(H$1&amp;"!$I$1",1)-1+'15MIN'!$A2921-1,0),0)</f>
        <v>0</v>
      </c>
      <c r="L2921" s="20">
        <f ca="1">IF(INDIRECT(L$1&amp;"!$I$1",1)-1+'15MIN'!$A2921&lt;=INDIRECT(L$1&amp;"!$I$2",1),OFFSET(INDIRECT(L$1&amp;"!$F$1",1),INDIRECT(L$1&amp;"!$I$1",1)-1+'15MIN'!$A2921-1,0),0)</f>
        <v>0</v>
      </c>
      <c r="M2921" s="20">
        <f ca="1">IF(INDIRECT(L$1&amp;"!$I$1",1)-1+'15MIN'!$A2921&lt;=INDIRECT(L$1&amp;"!$I$2",1),-OFFSET(INDIRECT(L$1&amp;"!$D$1",1),INDIRECT(L$1&amp;"!$I$1",1)-1+'15MIN'!$A2921-1,0),0)</f>
        <v>0</v>
      </c>
      <c r="N2921" s="20">
        <f ca="1">IF(INDIRECT(L$1&amp;"!$I$1",1)-1+'15MIN'!$A2921&lt;=INDIRECT(L$1&amp;"!$I$2",1),OFFSET(INDIRECT(L$1&amp;"!$G$1",1),INDIRECT(L$1&amp;"!$I$1",1)-1+'15MIN'!$A2921-1,0),0)</f>
        <v>0</v>
      </c>
      <c r="O2921" s="21">
        <f ca="1">IF(INDIRECT(L$1&amp;"!$I$1",1)-1+'15MIN'!$A2921&lt;=INDIRECT(L$1&amp;"!$I$2",1),-OFFSET(INDIRECT(L$1&amp;"!$E$1",1),INDIRECT(L$1&amp;"!$I$1",1)-1+'15MIN'!$A2921-1,0),0)</f>
        <v>0</v>
      </c>
    </row>
    <row r="2922" spans="1:15" x14ac:dyDescent="0.2">
      <c r="A2922" s="1">
        <f t="shared" si="134"/>
        <v>2918</v>
      </c>
      <c r="B2922" s="1">
        <f t="shared" si="135"/>
        <v>31</v>
      </c>
      <c r="C2922" s="19">
        <f t="shared" si="136"/>
        <v>0.38541666666666702</v>
      </c>
      <c r="D2922" s="20">
        <f ca="1">IF(INDIRECT($D$1&amp;"!$I$1",1)-1+'15MIN'!$A2922&lt;=INDIRECT($D$1&amp;"!$I$2",1),OFFSET(INDIRECT($D$1&amp;"!$F$1",1),INDIRECT($D$1&amp;"!$I$1",1)-1+'15MIN'!$A2922-1,0),0)</f>
        <v>0</v>
      </c>
      <c r="E2922" s="20">
        <f ca="1">IF(CUEL!$I$1-1+'15MIN'!$A2922&lt;=CUEL!$I$2,-OFFSET(CUEL!$D$1,CUEL!$I$1-1+'15MIN'!$A2922-1,0),0)</f>
        <v>0</v>
      </c>
      <c r="F2922" s="20">
        <f ca="1">IF(INDIRECT($D$1&amp;"!$I$1",1)-1+'15MIN'!$A2922&lt;=INDIRECT($D$1&amp;"!$I$2",1),OFFSET(INDIRECT($D$1&amp;"!$G$1",1),INDIRECT($D$1&amp;"!$I$1",1)-1+'15MIN'!$A2922-1,0),0)</f>
        <v>0</v>
      </c>
      <c r="G2922" s="21">
        <f ca="1">IF(INDIRECT($D$1&amp;"!$I$1",1)-1+'15MIN'!$A2922&lt;=INDIRECT($D$1&amp;"!$I$2",1),-OFFSET(INDIRECT($D$1&amp;"!$E$1",1),INDIRECT($D$1&amp;"!$I$1",1)-1+'15MIN'!$A2922-1,0),0)</f>
        <v>0</v>
      </c>
      <c r="H2922" s="20">
        <f ca="1">IF(INDIRECT(H$1&amp;"!$I$1",1)-1+'15MIN'!$A2922&lt;=INDIRECT(H$1&amp;"!$I$2",1),OFFSET(INDIRECT(H$1&amp;"!$F$1",1),INDIRECT(H$1&amp;"!$I$1",1)-1+'15MIN'!$A2922-1,0),0)</f>
        <v>0</v>
      </c>
      <c r="I2922" s="20">
        <f ca="1">IF(INDIRECT(H$1&amp;"!$I$1",1)-1+'15MIN'!$A2922&lt;=INDIRECT(H$1&amp;"!$I$2",1),-OFFSET(INDIRECT(H$1&amp;"!$D$1",1),INDIRECT(H$1&amp;"!$I$1",1)-1+'15MIN'!$A2922-1,0),0)</f>
        <v>0</v>
      </c>
      <c r="J2922" s="20">
        <f ca="1">IF(INDIRECT(H$1&amp;"!$I$1",1)-1+'15MIN'!$A2922&lt;=INDIRECT(H$1&amp;"!$I$2",1),OFFSET(INDIRECT(H$1&amp;"!$G$1",1),INDIRECT(H$1&amp;"!$I$1",1)-1+'15MIN'!$A2922-1,0),0)</f>
        <v>0</v>
      </c>
      <c r="K2922" s="21">
        <f ca="1">IF(INDIRECT(H$1&amp;"!$I$1",1)-1+'15MIN'!$A2922&lt;=INDIRECT(H$1&amp;"!$I$2",1),-OFFSET(INDIRECT(H$1&amp;"!$E$1",1),INDIRECT(H$1&amp;"!$I$1",1)-1+'15MIN'!$A2922-1,0),0)</f>
        <v>0</v>
      </c>
      <c r="L2922" s="20">
        <f ca="1">IF(INDIRECT(L$1&amp;"!$I$1",1)-1+'15MIN'!$A2922&lt;=INDIRECT(L$1&amp;"!$I$2",1),OFFSET(INDIRECT(L$1&amp;"!$F$1",1),INDIRECT(L$1&amp;"!$I$1",1)-1+'15MIN'!$A2922-1,0),0)</f>
        <v>0</v>
      </c>
      <c r="M2922" s="20">
        <f ca="1">IF(INDIRECT(L$1&amp;"!$I$1",1)-1+'15MIN'!$A2922&lt;=INDIRECT(L$1&amp;"!$I$2",1),-OFFSET(INDIRECT(L$1&amp;"!$D$1",1),INDIRECT(L$1&amp;"!$I$1",1)-1+'15MIN'!$A2922-1,0),0)</f>
        <v>0</v>
      </c>
      <c r="N2922" s="20">
        <f ca="1">IF(INDIRECT(L$1&amp;"!$I$1",1)-1+'15MIN'!$A2922&lt;=INDIRECT(L$1&amp;"!$I$2",1),OFFSET(INDIRECT(L$1&amp;"!$G$1",1),INDIRECT(L$1&amp;"!$I$1",1)-1+'15MIN'!$A2922-1,0),0)</f>
        <v>0</v>
      </c>
      <c r="O2922" s="21">
        <f ca="1">IF(INDIRECT(L$1&amp;"!$I$1",1)-1+'15MIN'!$A2922&lt;=INDIRECT(L$1&amp;"!$I$2",1),-OFFSET(INDIRECT(L$1&amp;"!$E$1",1),INDIRECT(L$1&amp;"!$I$1",1)-1+'15MIN'!$A2922-1,0),0)</f>
        <v>0</v>
      </c>
    </row>
    <row r="2923" spans="1:15" x14ac:dyDescent="0.2">
      <c r="A2923" s="1">
        <f t="shared" si="134"/>
        <v>2919</v>
      </c>
      <c r="B2923" s="1">
        <f t="shared" si="135"/>
        <v>31</v>
      </c>
      <c r="C2923" s="19">
        <f t="shared" si="136"/>
        <v>0.39583333333333298</v>
      </c>
      <c r="D2923" s="20">
        <f ca="1">IF(INDIRECT($D$1&amp;"!$I$1",1)-1+'15MIN'!$A2923&lt;=INDIRECT($D$1&amp;"!$I$2",1),OFFSET(INDIRECT($D$1&amp;"!$F$1",1),INDIRECT($D$1&amp;"!$I$1",1)-1+'15MIN'!$A2923-1,0),0)</f>
        <v>0</v>
      </c>
      <c r="E2923" s="20">
        <f ca="1">IF(CUEL!$I$1-1+'15MIN'!$A2923&lt;=CUEL!$I$2,-OFFSET(CUEL!$D$1,CUEL!$I$1-1+'15MIN'!$A2923-1,0),0)</f>
        <v>0</v>
      </c>
      <c r="F2923" s="20">
        <f ca="1">IF(INDIRECT($D$1&amp;"!$I$1",1)-1+'15MIN'!$A2923&lt;=INDIRECT($D$1&amp;"!$I$2",1),OFFSET(INDIRECT($D$1&amp;"!$G$1",1),INDIRECT($D$1&amp;"!$I$1",1)-1+'15MIN'!$A2923-1,0),0)</f>
        <v>0</v>
      </c>
      <c r="G2923" s="21">
        <f ca="1">IF(INDIRECT($D$1&amp;"!$I$1",1)-1+'15MIN'!$A2923&lt;=INDIRECT($D$1&amp;"!$I$2",1),-OFFSET(INDIRECT($D$1&amp;"!$E$1",1),INDIRECT($D$1&amp;"!$I$1",1)-1+'15MIN'!$A2923-1,0),0)</f>
        <v>0</v>
      </c>
      <c r="H2923" s="20">
        <f ca="1">IF(INDIRECT(H$1&amp;"!$I$1",1)-1+'15MIN'!$A2923&lt;=INDIRECT(H$1&amp;"!$I$2",1),OFFSET(INDIRECT(H$1&amp;"!$F$1",1),INDIRECT(H$1&amp;"!$I$1",1)-1+'15MIN'!$A2923-1,0),0)</f>
        <v>0</v>
      </c>
      <c r="I2923" s="20">
        <f ca="1">IF(INDIRECT(H$1&amp;"!$I$1",1)-1+'15MIN'!$A2923&lt;=INDIRECT(H$1&amp;"!$I$2",1),-OFFSET(INDIRECT(H$1&amp;"!$D$1",1),INDIRECT(H$1&amp;"!$I$1",1)-1+'15MIN'!$A2923-1,0),0)</f>
        <v>0</v>
      </c>
      <c r="J2923" s="20">
        <f ca="1">IF(INDIRECT(H$1&amp;"!$I$1",1)-1+'15MIN'!$A2923&lt;=INDIRECT(H$1&amp;"!$I$2",1),OFFSET(INDIRECT(H$1&amp;"!$G$1",1),INDIRECT(H$1&amp;"!$I$1",1)-1+'15MIN'!$A2923-1,0),0)</f>
        <v>0</v>
      </c>
      <c r="K2923" s="21">
        <f ca="1">IF(INDIRECT(H$1&amp;"!$I$1",1)-1+'15MIN'!$A2923&lt;=INDIRECT(H$1&amp;"!$I$2",1),-OFFSET(INDIRECT(H$1&amp;"!$E$1",1),INDIRECT(H$1&amp;"!$I$1",1)-1+'15MIN'!$A2923-1,0),0)</f>
        <v>0</v>
      </c>
      <c r="L2923" s="20">
        <f ca="1">IF(INDIRECT(L$1&amp;"!$I$1",1)-1+'15MIN'!$A2923&lt;=INDIRECT(L$1&amp;"!$I$2",1),OFFSET(INDIRECT(L$1&amp;"!$F$1",1),INDIRECT(L$1&amp;"!$I$1",1)-1+'15MIN'!$A2923-1,0),0)</f>
        <v>0</v>
      </c>
      <c r="M2923" s="20">
        <f ca="1">IF(INDIRECT(L$1&amp;"!$I$1",1)-1+'15MIN'!$A2923&lt;=INDIRECT(L$1&amp;"!$I$2",1),-OFFSET(INDIRECT(L$1&amp;"!$D$1",1),INDIRECT(L$1&amp;"!$I$1",1)-1+'15MIN'!$A2923-1,0),0)</f>
        <v>0</v>
      </c>
      <c r="N2923" s="20">
        <f ca="1">IF(INDIRECT(L$1&amp;"!$I$1",1)-1+'15MIN'!$A2923&lt;=INDIRECT(L$1&amp;"!$I$2",1),OFFSET(INDIRECT(L$1&amp;"!$G$1",1),INDIRECT(L$1&amp;"!$I$1",1)-1+'15MIN'!$A2923-1,0),0)</f>
        <v>0</v>
      </c>
      <c r="O2923" s="21">
        <f ca="1">IF(INDIRECT(L$1&amp;"!$I$1",1)-1+'15MIN'!$A2923&lt;=INDIRECT(L$1&amp;"!$I$2",1),-OFFSET(INDIRECT(L$1&amp;"!$E$1",1),INDIRECT(L$1&amp;"!$I$1",1)-1+'15MIN'!$A2923-1,0),0)</f>
        <v>0</v>
      </c>
    </row>
    <row r="2924" spans="1:15" x14ac:dyDescent="0.2">
      <c r="A2924" s="1">
        <f t="shared" si="134"/>
        <v>2920</v>
      </c>
      <c r="B2924" s="1">
        <f t="shared" si="135"/>
        <v>31</v>
      </c>
      <c r="C2924" s="19">
        <f t="shared" si="136"/>
        <v>0.40625</v>
      </c>
      <c r="D2924" s="20">
        <f ca="1">IF(INDIRECT($D$1&amp;"!$I$1",1)-1+'15MIN'!$A2924&lt;=INDIRECT($D$1&amp;"!$I$2",1),OFFSET(INDIRECT($D$1&amp;"!$F$1",1),INDIRECT($D$1&amp;"!$I$1",1)-1+'15MIN'!$A2924-1,0),0)</f>
        <v>0</v>
      </c>
      <c r="E2924" s="20">
        <f ca="1">IF(CUEL!$I$1-1+'15MIN'!$A2924&lt;=CUEL!$I$2,-OFFSET(CUEL!$D$1,CUEL!$I$1-1+'15MIN'!$A2924-1,0),0)</f>
        <v>0</v>
      </c>
      <c r="F2924" s="20">
        <f ca="1">IF(INDIRECT($D$1&amp;"!$I$1",1)-1+'15MIN'!$A2924&lt;=INDIRECT($D$1&amp;"!$I$2",1),OFFSET(INDIRECT($D$1&amp;"!$G$1",1),INDIRECT($D$1&amp;"!$I$1",1)-1+'15MIN'!$A2924-1,0),0)</f>
        <v>0</v>
      </c>
      <c r="G2924" s="21">
        <f ca="1">IF(INDIRECT($D$1&amp;"!$I$1",1)-1+'15MIN'!$A2924&lt;=INDIRECT($D$1&amp;"!$I$2",1),-OFFSET(INDIRECT($D$1&amp;"!$E$1",1),INDIRECT($D$1&amp;"!$I$1",1)-1+'15MIN'!$A2924-1,0),0)</f>
        <v>0</v>
      </c>
      <c r="H2924" s="20">
        <f ca="1">IF(INDIRECT(H$1&amp;"!$I$1",1)-1+'15MIN'!$A2924&lt;=INDIRECT(H$1&amp;"!$I$2",1),OFFSET(INDIRECT(H$1&amp;"!$F$1",1),INDIRECT(H$1&amp;"!$I$1",1)-1+'15MIN'!$A2924-1,0),0)</f>
        <v>0</v>
      </c>
      <c r="I2924" s="20">
        <f ca="1">IF(INDIRECT(H$1&amp;"!$I$1",1)-1+'15MIN'!$A2924&lt;=INDIRECT(H$1&amp;"!$I$2",1),-OFFSET(INDIRECT(H$1&amp;"!$D$1",1),INDIRECT(H$1&amp;"!$I$1",1)-1+'15MIN'!$A2924-1,0),0)</f>
        <v>0</v>
      </c>
      <c r="J2924" s="20">
        <f ca="1">IF(INDIRECT(H$1&amp;"!$I$1",1)-1+'15MIN'!$A2924&lt;=INDIRECT(H$1&amp;"!$I$2",1),OFFSET(INDIRECT(H$1&amp;"!$G$1",1),INDIRECT(H$1&amp;"!$I$1",1)-1+'15MIN'!$A2924-1,0),0)</f>
        <v>0</v>
      </c>
      <c r="K2924" s="21">
        <f ca="1">IF(INDIRECT(H$1&amp;"!$I$1",1)-1+'15MIN'!$A2924&lt;=INDIRECT(H$1&amp;"!$I$2",1),-OFFSET(INDIRECT(H$1&amp;"!$E$1",1),INDIRECT(H$1&amp;"!$I$1",1)-1+'15MIN'!$A2924-1,0),0)</f>
        <v>0</v>
      </c>
      <c r="L2924" s="20">
        <f ca="1">IF(INDIRECT(L$1&amp;"!$I$1",1)-1+'15MIN'!$A2924&lt;=INDIRECT(L$1&amp;"!$I$2",1),OFFSET(INDIRECT(L$1&amp;"!$F$1",1),INDIRECT(L$1&amp;"!$I$1",1)-1+'15MIN'!$A2924-1,0),0)</f>
        <v>0</v>
      </c>
      <c r="M2924" s="20">
        <f ca="1">IF(INDIRECT(L$1&amp;"!$I$1",1)-1+'15MIN'!$A2924&lt;=INDIRECT(L$1&amp;"!$I$2",1),-OFFSET(INDIRECT(L$1&amp;"!$D$1",1),INDIRECT(L$1&amp;"!$I$1",1)-1+'15MIN'!$A2924-1,0),0)</f>
        <v>0</v>
      </c>
      <c r="N2924" s="20">
        <f ca="1">IF(INDIRECT(L$1&amp;"!$I$1",1)-1+'15MIN'!$A2924&lt;=INDIRECT(L$1&amp;"!$I$2",1),OFFSET(INDIRECT(L$1&amp;"!$G$1",1),INDIRECT(L$1&amp;"!$I$1",1)-1+'15MIN'!$A2924-1,0),0)</f>
        <v>0</v>
      </c>
      <c r="O2924" s="21">
        <f ca="1">IF(INDIRECT(L$1&amp;"!$I$1",1)-1+'15MIN'!$A2924&lt;=INDIRECT(L$1&amp;"!$I$2",1),-OFFSET(INDIRECT(L$1&amp;"!$E$1",1),INDIRECT(L$1&amp;"!$I$1",1)-1+'15MIN'!$A2924-1,0),0)</f>
        <v>0</v>
      </c>
    </row>
    <row r="2925" spans="1:15" x14ac:dyDescent="0.2">
      <c r="A2925" s="1">
        <f t="shared" si="134"/>
        <v>2921</v>
      </c>
      <c r="B2925" s="1">
        <f t="shared" si="135"/>
        <v>31</v>
      </c>
      <c r="C2925" s="19">
        <f t="shared" si="136"/>
        <v>0.41666666666666702</v>
      </c>
      <c r="D2925" s="20">
        <f ca="1">IF(INDIRECT($D$1&amp;"!$I$1",1)-1+'15MIN'!$A2925&lt;=INDIRECT($D$1&amp;"!$I$2",1),OFFSET(INDIRECT($D$1&amp;"!$F$1",1),INDIRECT($D$1&amp;"!$I$1",1)-1+'15MIN'!$A2925-1,0),0)</f>
        <v>0</v>
      </c>
      <c r="E2925" s="20">
        <f ca="1">IF(CUEL!$I$1-1+'15MIN'!$A2925&lt;=CUEL!$I$2,-OFFSET(CUEL!$D$1,CUEL!$I$1-1+'15MIN'!$A2925-1,0),0)</f>
        <v>0</v>
      </c>
      <c r="F2925" s="20">
        <f ca="1">IF(INDIRECT($D$1&amp;"!$I$1",1)-1+'15MIN'!$A2925&lt;=INDIRECT($D$1&amp;"!$I$2",1),OFFSET(INDIRECT($D$1&amp;"!$G$1",1),INDIRECT($D$1&amp;"!$I$1",1)-1+'15MIN'!$A2925-1,0),0)</f>
        <v>0</v>
      </c>
      <c r="G2925" s="21">
        <f ca="1">IF(INDIRECT($D$1&amp;"!$I$1",1)-1+'15MIN'!$A2925&lt;=INDIRECT($D$1&amp;"!$I$2",1),-OFFSET(INDIRECT($D$1&amp;"!$E$1",1),INDIRECT($D$1&amp;"!$I$1",1)-1+'15MIN'!$A2925-1,0),0)</f>
        <v>0</v>
      </c>
      <c r="H2925" s="20">
        <f ca="1">IF(INDIRECT(H$1&amp;"!$I$1",1)-1+'15MIN'!$A2925&lt;=INDIRECT(H$1&amp;"!$I$2",1),OFFSET(INDIRECT(H$1&amp;"!$F$1",1),INDIRECT(H$1&amp;"!$I$1",1)-1+'15MIN'!$A2925-1,0),0)</f>
        <v>0</v>
      </c>
      <c r="I2925" s="20">
        <f ca="1">IF(INDIRECT(H$1&amp;"!$I$1",1)-1+'15MIN'!$A2925&lt;=INDIRECT(H$1&amp;"!$I$2",1),-OFFSET(INDIRECT(H$1&amp;"!$D$1",1),INDIRECT(H$1&amp;"!$I$1",1)-1+'15MIN'!$A2925-1,0),0)</f>
        <v>0</v>
      </c>
      <c r="J2925" s="20">
        <f ca="1">IF(INDIRECT(H$1&amp;"!$I$1",1)-1+'15MIN'!$A2925&lt;=INDIRECT(H$1&amp;"!$I$2",1),OFFSET(INDIRECT(H$1&amp;"!$G$1",1),INDIRECT(H$1&amp;"!$I$1",1)-1+'15MIN'!$A2925-1,0),0)</f>
        <v>0</v>
      </c>
      <c r="K2925" s="21">
        <f ca="1">IF(INDIRECT(H$1&amp;"!$I$1",1)-1+'15MIN'!$A2925&lt;=INDIRECT(H$1&amp;"!$I$2",1),-OFFSET(INDIRECT(H$1&amp;"!$E$1",1),INDIRECT(H$1&amp;"!$I$1",1)-1+'15MIN'!$A2925-1,0),0)</f>
        <v>0</v>
      </c>
      <c r="L2925" s="20">
        <f ca="1">IF(INDIRECT(L$1&amp;"!$I$1",1)-1+'15MIN'!$A2925&lt;=INDIRECT(L$1&amp;"!$I$2",1),OFFSET(INDIRECT(L$1&amp;"!$F$1",1),INDIRECT(L$1&amp;"!$I$1",1)-1+'15MIN'!$A2925-1,0),0)</f>
        <v>0</v>
      </c>
      <c r="M2925" s="20">
        <f ca="1">IF(INDIRECT(L$1&amp;"!$I$1",1)-1+'15MIN'!$A2925&lt;=INDIRECT(L$1&amp;"!$I$2",1),-OFFSET(INDIRECT(L$1&amp;"!$D$1",1),INDIRECT(L$1&amp;"!$I$1",1)-1+'15MIN'!$A2925-1,0),0)</f>
        <v>0</v>
      </c>
      <c r="N2925" s="20">
        <f ca="1">IF(INDIRECT(L$1&amp;"!$I$1",1)-1+'15MIN'!$A2925&lt;=INDIRECT(L$1&amp;"!$I$2",1),OFFSET(INDIRECT(L$1&amp;"!$G$1",1),INDIRECT(L$1&amp;"!$I$1",1)-1+'15MIN'!$A2925-1,0),0)</f>
        <v>0</v>
      </c>
      <c r="O2925" s="21">
        <f ca="1">IF(INDIRECT(L$1&amp;"!$I$1",1)-1+'15MIN'!$A2925&lt;=INDIRECT(L$1&amp;"!$I$2",1),-OFFSET(INDIRECT(L$1&amp;"!$E$1",1),INDIRECT(L$1&amp;"!$I$1",1)-1+'15MIN'!$A2925-1,0),0)</f>
        <v>0</v>
      </c>
    </row>
    <row r="2926" spans="1:15" x14ac:dyDescent="0.2">
      <c r="A2926" s="1">
        <f t="shared" si="134"/>
        <v>2922</v>
      </c>
      <c r="B2926" s="1">
        <f t="shared" si="135"/>
        <v>31</v>
      </c>
      <c r="C2926" s="19">
        <f t="shared" si="136"/>
        <v>0.42708333333333298</v>
      </c>
      <c r="D2926" s="20">
        <f ca="1">IF(INDIRECT($D$1&amp;"!$I$1",1)-1+'15MIN'!$A2926&lt;=INDIRECT($D$1&amp;"!$I$2",1),OFFSET(INDIRECT($D$1&amp;"!$F$1",1),INDIRECT($D$1&amp;"!$I$1",1)-1+'15MIN'!$A2926-1,0),0)</f>
        <v>0</v>
      </c>
      <c r="E2926" s="20">
        <f ca="1">IF(CUEL!$I$1-1+'15MIN'!$A2926&lt;=CUEL!$I$2,-OFFSET(CUEL!$D$1,CUEL!$I$1-1+'15MIN'!$A2926-1,0),0)</f>
        <v>0</v>
      </c>
      <c r="F2926" s="20">
        <f ca="1">IF(INDIRECT($D$1&amp;"!$I$1",1)-1+'15MIN'!$A2926&lt;=INDIRECT($D$1&amp;"!$I$2",1),OFFSET(INDIRECT($D$1&amp;"!$G$1",1),INDIRECT($D$1&amp;"!$I$1",1)-1+'15MIN'!$A2926-1,0),0)</f>
        <v>0</v>
      </c>
      <c r="G2926" s="21">
        <f ca="1">IF(INDIRECT($D$1&amp;"!$I$1",1)-1+'15MIN'!$A2926&lt;=INDIRECT($D$1&amp;"!$I$2",1),-OFFSET(INDIRECT($D$1&amp;"!$E$1",1),INDIRECT($D$1&amp;"!$I$1",1)-1+'15MIN'!$A2926-1,0),0)</f>
        <v>0</v>
      </c>
      <c r="H2926" s="20">
        <f ca="1">IF(INDIRECT(H$1&amp;"!$I$1",1)-1+'15MIN'!$A2926&lt;=INDIRECT(H$1&amp;"!$I$2",1),OFFSET(INDIRECT(H$1&amp;"!$F$1",1),INDIRECT(H$1&amp;"!$I$1",1)-1+'15MIN'!$A2926-1,0),0)</f>
        <v>0</v>
      </c>
      <c r="I2926" s="20">
        <f ca="1">IF(INDIRECT(H$1&amp;"!$I$1",1)-1+'15MIN'!$A2926&lt;=INDIRECT(H$1&amp;"!$I$2",1),-OFFSET(INDIRECT(H$1&amp;"!$D$1",1),INDIRECT(H$1&amp;"!$I$1",1)-1+'15MIN'!$A2926-1,0),0)</f>
        <v>0</v>
      </c>
      <c r="J2926" s="20">
        <f ca="1">IF(INDIRECT(H$1&amp;"!$I$1",1)-1+'15MIN'!$A2926&lt;=INDIRECT(H$1&amp;"!$I$2",1),OFFSET(INDIRECT(H$1&amp;"!$G$1",1),INDIRECT(H$1&amp;"!$I$1",1)-1+'15MIN'!$A2926-1,0),0)</f>
        <v>0</v>
      </c>
      <c r="K2926" s="21">
        <f ca="1">IF(INDIRECT(H$1&amp;"!$I$1",1)-1+'15MIN'!$A2926&lt;=INDIRECT(H$1&amp;"!$I$2",1),-OFFSET(INDIRECT(H$1&amp;"!$E$1",1),INDIRECT(H$1&amp;"!$I$1",1)-1+'15MIN'!$A2926-1,0),0)</f>
        <v>0</v>
      </c>
      <c r="L2926" s="20">
        <f ca="1">IF(INDIRECT(L$1&amp;"!$I$1",1)-1+'15MIN'!$A2926&lt;=INDIRECT(L$1&amp;"!$I$2",1),OFFSET(INDIRECT(L$1&amp;"!$F$1",1),INDIRECT(L$1&amp;"!$I$1",1)-1+'15MIN'!$A2926-1,0),0)</f>
        <v>0</v>
      </c>
      <c r="M2926" s="20">
        <f ca="1">IF(INDIRECT(L$1&amp;"!$I$1",1)-1+'15MIN'!$A2926&lt;=INDIRECT(L$1&amp;"!$I$2",1),-OFFSET(INDIRECT(L$1&amp;"!$D$1",1),INDIRECT(L$1&amp;"!$I$1",1)-1+'15MIN'!$A2926-1,0),0)</f>
        <v>0</v>
      </c>
      <c r="N2926" s="20">
        <f ca="1">IF(INDIRECT(L$1&amp;"!$I$1",1)-1+'15MIN'!$A2926&lt;=INDIRECT(L$1&amp;"!$I$2",1),OFFSET(INDIRECT(L$1&amp;"!$G$1",1),INDIRECT(L$1&amp;"!$I$1",1)-1+'15MIN'!$A2926-1,0),0)</f>
        <v>0</v>
      </c>
      <c r="O2926" s="21">
        <f ca="1">IF(INDIRECT(L$1&amp;"!$I$1",1)-1+'15MIN'!$A2926&lt;=INDIRECT(L$1&amp;"!$I$2",1),-OFFSET(INDIRECT(L$1&amp;"!$E$1",1),INDIRECT(L$1&amp;"!$I$1",1)-1+'15MIN'!$A2926-1,0),0)</f>
        <v>0</v>
      </c>
    </row>
    <row r="2927" spans="1:15" x14ac:dyDescent="0.2">
      <c r="A2927" s="1">
        <f t="shared" si="134"/>
        <v>2923</v>
      </c>
      <c r="B2927" s="1">
        <f t="shared" si="135"/>
        <v>31</v>
      </c>
      <c r="C2927" s="19">
        <f t="shared" si="136"/>
        <v>0.4375</v>
      </c>
      <c r="D2927" s="20">
        <f ca="1">IF(INDIRECT($D$1&amp;"!$I$1",1)-1+'15MIN'!$A2927&lt;=INDIRECT($D$1&amp;"!$I$2",1),OFFSET(INDIRECT($D$1&amp;"!$F$1",1),INDIRECT($D$1&amp;"!$I$1",1)-1+'15MIN'!$A2927-1,0),0)</f>
        <v>0</v>
      </c>
      <c r="E2927" s="20">
        <f ca="1">IF(CUEL!$I$1-1+'15MIN'!$A2927&lt;=CUEL!$I$2,-OFFSET(CUEL!$D$1,CUEL!$I$1-1+'15MIN'!$A2927-1,0),0)</f>
        <v>0</v>
      </c>
      <c r="F2927" s="20">
        <f ca="1">IF(INDIRECT($D$1&amp;"!$I$1",1)-1+'15MIN'!$A2927&lt;=INDIRECT($D$1&amp;"!$I$2",1),OFFSET(INDIRECT($D$1&amp;"!$G$1",1),INDIRECT($D$1&amp;"!$I$1",1)-1+'15MIN'!$A2927-1,0),0)</f>
        <v>0</v>
      </c>
      <c r="G2927" s="21">
        <f ca="1">IF(INDIRECT($D$1&amp;"!$I$1",1)-1+'15MIN'!$A2927&lt;=INDIRECT($D$1&amp;"!$I$2",1),-OFFSET(INDIRECT($D$1&amp;"!$E$1",1),INDIRECT($D$1&amp;"!$I$1",1)-1+'15MIN'!$A2927-1,0),0)</f>
        <v>0</v>
      </c>
      <c r="H2927" s="20">
        <f ca="1">IF(INDIRECT(H$1&amp;"!$I$1",1)-1+'15MIN'!$A2927&lt;=INDIRECT(H$1&amp;"!$I$2",1),OFFSET(INDIRECT(H$1&amp;"!$F$1",1),INDIRECT(H$1&amp;"!$I$1",1)-1+'15MIN'!$A2927-1,0),0)</f>
        <v>0</v>
      </c>
      <c r="I2927" s="20">
        <f ca="1">IF(INDIRECT(H$1&amp;"!$I$1",1)-1+'15MIN'!$A2927&lt;=INDIRECT(H$1&amp;"!$I$2",1),-OFFSET(INDIRECT(H$1&amp;"!$D$1",1),INDIRECT(H$1&amp;"!$I$1",1)-1+'15MIN'!$A2927-1,0),0)</f>
        <v>0</v>
      </c>
      <c r="J2927" s="20">
        <f ca="1">IF(INDIRECT(H$1&amp;"!$I$1",1)-1+'15MIN'!$A2927&lt;=INDIRECT(H$1&amp;"!$I$2",1),OFFSET(INDIRECT(H$1&amp;"!$G$1",1),INDIRECT(H$1&amp;"!$I$1",1)-1+'15MIN'!$A2927-1,0),0)</f>
        <v>0</v>
      </c>
      <c r="K2927" s="21">
        <f ca="1">IF(INDIRECT(H$1&amp;"!$I$1",1)-1+'15MIN'!$A2927&lt;=INDIRECT(H$1&amp;"!$I$2",1),-OFFSET(INDIRECT(H$1&amp;"!$E$1",1),INDIRECT(H$1&amp;"!$I$1",1)-1+'15MIN'!$A2927-1,0),0)</f>
        <v>0</v>
      </c>
      <c r="L2927" s="20">
        <f ca="1">IF(INDIRECT(L$1&amp;"!$I$1",1)-1+'15MIN'!$A2927&lt;=INDIRECT(L$1&amp;"!$I$2",1),OFFSET(INDIRECT(L$1&amp;"!$F$1",1),INDIRECT(L$1&amp;"!$I$1",1)-1+'15MIN'!$A2927-1,0),0)</f>
        <v>0</v>
      </c>
      <c r="M2927" s="20">
        <f ca="1">IF(INDIRECT(L$1&amp;"!$I$1",1)-1+'15MIN'!$A2927&lt;=INDIRECT(L$1&amp;"!$I$2",1),-OFFSET(INDIRECT(L$1&amp;"!$D$1",1),INDIRECT(L$1&amp;"!$I$1",1)-1+'15MIN'!$A2927-1,0),0)</f>
        <v>0</v>
      </c>
      <c r="N2927" s="20">
        <f ca="1">IF(INDIRECT(L$1&amp;"!$I$1",1)-1+'15MIN'!$A2927&lt;=INDIRECT(L$1&amp;"!$I$2",1),OFFSET(INDIRECT(L$1&amp;"!$G$1",1),INDIRECT(L$1&amp;"!$I$1",1)-1+'15MIN'!$A2927-1,0),0)</f>
        <v>0</v>
      </c>
      <c r="O2927" s="21">
        <f ca="1">IF(INDIRECT(L$1&amp;"!$I$1",1)-1+'15MIN'!$A2927&lt;=INDIRECT(L$1&amp;"!$I$2",1),-OFFSET(INDIRECT(L$1&amp;"!$E$1",1),INDIRECT(L$1&amp;"!$I$1",1)-1+'15MIN'!$A2927-1,0),0)</f>
        <v>0</v>
      </c>
    </row>
    <row r="2928" spans="1:15" x14ac:dyDescent="0.2">
      <c r="A2928" s="1">
        <f t="shared" si="134"/>
        <v>2924</v>
      </c>
      <c r="B2928" s="1">
        <f t="shared" si="135"/>
        <v>31</v>
      </c>
      <c r="C2928" s="19">
        <f t="shared" si="136"/>
        <v>0.44791666666666702</v>
      </c>
      <c r="D2928" s="20">
        <f ca="1">IF(INDIRECT($D$1&amp;"!$I$1",1)-1+'15MIN'!$A2928&lt;=INDIRECT($D$1&amp;"!$I$2",1),OFFSET(INDIRECT($D$1&amp;"!$F$1",1),INDIRECT($D$1&amp;"!$I$1",1)-1+'15MIN'!$A2928-1,0),0)</f>
        <v>0</v>
      </c>
      <c r="E2928" s="20">
        <f ca="1">IF(CUEL!$I$1-1+'15MIN'!$A2928&lt;=CUEL!$I$2,-OFFSET(CUEL!$D$1,CUEL!$I$1-1+'15MIN'!$A2928-1,0),0)</f>
        <v>0</v>
      </c>
      <c r="F2928" s="20">
        <f ca="1">IF(INDIRECT($D$1&amp;"!$I$1",1)-1+'15MIN'!$A2928&lt;=INDIRECT($D$1&amp;"!$I$2",1),OFFSET(INDIRECT($D$1&amp;"!$G$1",1),INDIRECT($D$1&amp;"!$I$1",1)-1+'15MIN'!$A2928-1,0),0)</f>
        <v>0</v>
      </c>
      <c r="G2928" s="21">
        <f ca="1">IF(INDIRECT($D$1&amp;"!$I$1",1)-1+'15MIN'!$A2928&lt;=INDIRECT($D$1&amp;"!$I$2",1),-OFFSET(INDIRECT($D$1&amp;"!$E$1",1),INDIRECT($D$1&amp;"!$I$1",1)-1+'15MIN'!$A2928-1,0),0)</f>
        <v>0</v>
      </c>
      <c r="H2928" s="20">
        <f ca="1">IF(INDIRECT(H$1&amp;"!$I$1",1)-1+'15MIN'!$A2928&lt;=INDIRECT(H$1&amp;"!$I$2",1),OFFSET(INDIRECT(H$1&amp;"!$F$1",1),INDIRECT(H$1&amp;"!$I$1",1)-1+'15MIN'!$A2928-1,0),0)</f>
        <v>0</v>
      </c>
      <c r="I2928" s="20">
        <f ca="1">IF(INDIRECT(H$1&amp;"!$I$1",1)-1+'15MIN'!$A2928&lt;=INDIRECT(H$1&amp;"!$I$2",1),-OFFSET(INDIRECT(H$1&amp;"!$D$1",1),INDIRECT(H$1&amp;"!$I$1",1)-1+'15MIN'!$A2928-1,0),0)</f>
        <v>0</v>
      </c>
      <c r="J2928" s="20">
        <f ca="1">IF(INDIRECT(H$1&amp;"!$I$1",1)-1+'15MIN'!$A2928&lt;=INDIRECT(H$1&amp;"!$I$2",1),OFFSET(INDIRECT(H$1&amp;"!$G$1",1),INDIRECT(H$1&amp;"!$I$1",1)-1+'15MIN'!$A2928-1,0),0)</f>
        <v>0</v>
      </c>
      <c r="K2928" s="21">
        <f ca="1">IF(INDIRECT(H$1&amp;"!$I$1",1)-1+'15MIN'!$A2928&lt;=INDIRECT(H$1&amp;"!$I$2",1),-OFFSET(INDIRECT(H$1&amp;"!$E$1",1),INDIRECT(H$1&amp;"!$I$1",1)-1+'15MIN'!$A2928-1,0),0)</f>
        <v>0</v>
      </c>
      <c r="L2928" s="20">
        <f ca="1">IF(INDIRECT(L$1&amp;"!$I$1",1)-1+'15MIN'!$A2928&lt;=INDIRECT(L$1&amp;"!$I$2",1),OFFSET(INDIRECT(L$1&amp;"!$F$1",1),INDIRECT(L$1&amp;"!$I$1",1)-1+'15MIN'!$A2928-1,0),0)</f>
        <v>0</v>
      </c>
      <c r="M2928" s="20">
        <f ca="1">IF(INDIRECT(L$1&amp;"!$I$1",1)-1+'15MIN'!$A2928&lt;=INDIRECT(L$1&amp;"!$I$2",1),-OFFSET(INDIRECT(L$1&amp;"!$D$1",1),INDIRECT(L$1&amp;"!$I$1",1)-1+'15MIN'!$A2928-1,0),0)</f>
        <v>0</v>
      </c>
      <c r="N2928" s="20">
        <f ca="1">IF(INDIRECT(L$1&amp;"!$I$1",1)-1+'15MIN'!$A2928&lt;=INDIRECT(L$1&amp;"!$I$2",1),OFFSET(INDIRECT(L$1&amp;"!$G$1",1),INDIRECT(L$1&amp;"!$I$1",1)-1+'15MIN'!$A2928-1,0),0)</f>
        <v>0</v>
      </c>
      <c r="O2928" s="21">
        <f ca="1">IF(INDIRECT(L$1&amp;"!$I$1",1)-1+'15MIN'!$A2928&lt;=INDIRECT(L$1&amp;"!$I$2",1),-OFFSET(INDIRECT(L$1&amp;"!$E$1",1),INDIRECT(L$1&amp;"!$I$1",1)-1+'15MIN'!$A2928-1,0),0)</f>
        <v>0</v>
      </c>
    </row>
    <row r="2929" spans="1:15" x14ac:dyDescent="0.2">
      <c r="A2929" s="1">
        <f t="shared" si="134"/>
        <v>2925</v>
      </c>
      <c r="B2929" s="1">
        <f t="shared" si="135"/>
        <v>31</v>
      </c>
      <c r="C2929" s="19">
        <f t="shared" si="136"/>
        <v>0.45833333333333298</v>
      </c>
      <c r="D2929" s="20">
        <f ca="1">IF(INDIRECT($D$1&amp;"!$I$1",1)-1+'15MIN'!$A2929&lt;=INDIRECT($D$1&amp;"!$I$2",1),OFFSET(INDIRECT($D$1&amp;"!$F$1",1),INDIRECT($D$1&amp;"!$I$1",1)-1+'15MIN'!$A2929-1,0),0)</f>
        <v>0</v>
      </c>
      <c r="E2929" s="20">
        <f ca="1">IF(CUEL!$I$1-1+'15MIN'!$A2929&lt;=CUEL!$I$2,-OFFSET(CUEL!$D$1,CUEL!$I$1-1+'15MIN'!$A2929-1,0),0)</f>
        <v>0</v>
      </c>
      <c r="F2929" s="20">
        <f ca="1">IF(INDIRECT($D$1&amp;"!$I$1",1)-1+'15MIN'!$A2929&lt;=INDIRECT($D$1&amp;"!$I$2",1),OFFSET(INDIRECT($D$1&amp;"!$G$1",1),INDIRECT($D$1&amp;"!$I$1",1)-1+'15MIN'!$A2929-1,0),0)</f>
        <v>0</v>
      </c>
      <c r="G2929" s="21">
        <f ca="1">IF(INDIRECT($D$1&amp;"!$I$1",1)-1+'15MIN'!$A2929&lt;=INDIRECT($D$1&amp;"!$I$2",1),-OFFSET(INDIRECT($D$1&amp;"!$E$1",1),INDIRECT($D$1&amp;"!$I$1",1)-1+'15MIN'!$A2929-1,0),0)</f>
        <v>0</v>
      </c>
      <c r="H2929" s="20">
        <f ca="1">IF(INDIRECT(H$1&amp;"!$I$1",1)-1+'15MIN'!$A2929&lt;=INDIRECT(H$1&amp;"!$I$2",1),OFFSET(INDIRECT(H$1&amp;"!$F$1",1),INDIRECT(H$1&amp;"!$I$1",1)-1+'15MIN'!$A2929-1,0),0)</f>
        <v>0</v>
      </c>
      <c r="I2929" s="20">
        <f ca="1">IF(INDIRECT(H$1&amp;"!$I$1",1)-1+'15MIN'!$A2929&lt;=INDIRECT(H$1&amp;"!$I$2",1),-OFFSET(INDIRECT(H$1&amp;"!$D$1",1),INDIRECT(H$1&amp;"!$I$1",1)-1+'15MIN'!$A2929-1,0),0)</f>
        <v>0</v>
      </c>
      <c r="J2929" s="20">
        <f ca="1">IF(INDIRECT(H$1&amp;"!$I$1",1)-1+'15MIN'!$A2929&lt;=INDIRECT(H$1&amp;"!$I$2",1),OFFSET(INDIRECT(H$1&amp;"!$G$1",1),INDIRECT(H$1&amp;"!$I$1",1)-1+'15MIN'!$A2929-1,0),0)</f>
        <v>0</v>
      </c>
      <c r="K2929" s="21">
        <f ca="1">IF(INDIRECT(H$1&amp;"!$I$1",1)-1+'15MIN'!$A2929&lt;=INDIRECT(H$1&amp;"!$I$2",1),-OFFSET(INDIRECT(H$1&amp;"!$E$1",1),INDIRECT(H$1&amp;"!$I$1",1)-1+'15MIN'!$A2929-1,0),0)</f>
        <v>0</v>
      </c>
      <c r="L2929" s="20">
        <f ca="1">IF(INDIRECT(L$1&amp;"!$I$1",1)-1+'15MIN'!$A2929&lt;=INDIRECT(L$1&amp;"!$I$2",1),OFFSET(INDIRECT(L$1&amp;"!$F$1",1),INDIRECT(L$1&amp;"!$I$1",1)-1+'15MIN'!$A2929-1,0),0)</f>
        <v>0</v>
      </c>
      <c r="M2929" s="20">
        <f ca="1">IF(INDIRECT(L$1&amp;"!$I$1",1)-1+'15MIN'!$A2929&lt;=INDIRECT(L$1&amp;"!$I$2",1),-OFFSET(INDIRECT(L$1&amp;"!$D$1",1),INDIRECT(L$1&amp;"!$I$1",1)-1+'15MIN'!$A2929-1,0),0)</f>
        <v>0</v>
      </c>
      <c r="N2929" s="20">
        <f ca="1">IF(INDIRECT(L$1&amp;"!$I$1",1)-1+'15MIN'!$A2929&lt;=INDIRECT(L$1&amp;"!$I$2",1),OFFSET(INDIRECT(L$1&amp;"!$G$1",1),INDIRECT(L$1&amp;"!$I$1",1)-1+'15MIN'!$A2929-1,0),0)</f>
        <v>0</v>
      </c>
      <c r="O2929" s="21">
        <f ca="1">IF(INDIRECT(L$1&amp;"!$I$1",1)-1+'15MIN'!$A2929&lt;=INDIRECT(L$1&amp;"!$I$2",1),-OFFSET(INDIRECT(L$1&amp;"!$E$1",1),INDIRECT(L$1&amp;"!$I$1",1)-1+'15MIN'!$A2929-1,0),0)</f>
        <v>0</v>
      </c>
    </row>
    <row r="2930" spans="1:15" x14ac:dyDescent="0.2">
      <c r="A2930" s="1">
        <f t="shared" si="134"/>
        <v>2926</v>
      </c>
      <c r="B2930" s="1">
        <f t="shared" si="135"/>
        <v>31</v>
      </c>
      <c r="C2930" s="19">
        <f t="shared" si="136"/>
        <v>0.46875</v>
      </c>
      <c r="D2930" s="20">
        <f ca="1">IF(INDIRECT($D$1&amp;"!$I$1",1)-1+'15MIN'!$A2930&lt;=INDIRECT($D$1&amp;"!$I$2",1),OFFSET(INDIRECT($D$1&amp;"!$F$1",1),INDIRECT($D$1&amp;"!$I$1",1)-1+'15MIN'!$A2930-1,0),0)</f>
        <v>0</v>
      </c>
      <c r="E2930" s="20">
        <f ca="1">IF(CUEL!$I$1-1+'15MIN'!$A2930&lt;=CUEL!$I$2,-OFFSET(CUEL!$D$1,CUEL!$I$1-1+'15MIN'!$A2930-1,0),0)</f>
        <v>0</v>
      </c>
      <c r="F2930" s="20">
        <f ca="1">IF(INDIRECT($D$1&amp;"!$I$1",1)-1+'15MIN'!$A2930&lt;=INDIRECT($D$1&amp;"!$I$2",1),OFFSET(INDIRECT($D$1&amp;"!$G$1",1),INDIRECT($D$1&amp;"!$I$1",1)-1+'15MIN'!$A2930-1,0),0)</f>
        <v>0</v>
      </c>
      <c r="G2930" s="21">
        <f ca="1">IF(INDIRECT($D$1&amp;"!$I$1",1)-1+'15MIN'!$A2930&lt;=INDIRECT($D$1&amp;"!$I$2",1),-OFFSET(INDIRECT($D$1&amp;"!$E$1",1),INDIRECT($D$1&amp;"!$I$1",1)-1+'15MIN'!$A2930-1,0),0)</f>
        <v>0</v>
      </c>
      <c r="H2930" s="20">
        <f ca="1">IF(INDIRECT(H$1&amp;"!$I$1",1)-1+'15MIN'!$A2930&lt;=INDIRECT(H$1&amp;"!$I$2",1),OFFSET(INDIRECT(H$1&amp;"!$F$1",1),INDIRECT(H$1&amp;"!$I$1",1)-1+'15MIN'!$A2930-1,0),0)</f>
        <v>0</v>
      </c>
      <c r="I2930" s="20">
        <f ca="1">IF(INDIRECT(H$1&amp;"!$I$1",1)-1+'15MIN'!$A2930&lt;=INDIRECT(H$1&amp;"!$I$2",1),-OFFSET(INDIRECT(H$1&amp;"!$D$1",1),INDIRECT(H$1&amp;"!$I$1",1)-1+'15MIN'!$A2930-1,0),0)</f>
        <v>0</v>
      </c>
      <c r="J2930" s="20">
        <f ca="1">IF(INDIRECT(H$1&amp;"!$I$1",1)-1+'15MIN'!$A2930&lt;=INDIRECT(H$1&amp;"!$I$2",1),OFFSET(INDIRECT(H$1&amp;"!$G$1",1),INDIRECT(H$1&amp;"!$I$1",1)-1+'15MIN'!$A2930-1,0),0)</f>
        <v>0</v>
      </c>
      <c r="K2930" s="21">
        <f ca="1">IF(INDIRECT(H$1&amp;"!$I$1",1)-1+'15MIN'!$A2930&lt;=INDIRECT(H$1&amp;"!$I$2",1),-OFFSET(INDIRECT(H$1&amp;"!$E$1",1),INDIRECT(H$1&amp;"!$I$1",1)-1+'15MIN'!$A2930-1,0),0)</f>
        <v>0</v>
      </c>
      <c r="L2930" s="20">
        <f ca="1">IF(INDIRECT(L$1&amp;"!$I$1",1)-1+'15MIN'!$A2930&lt;=INDIRECT(L$1&amp;"!$I$2",1),OFFSET(INDIRECT(L$1&amp;"!$F$1",1),INDIRECT(L$1&amp;"!$I$1",1)-1+'15MIN'!$A2930-1,0),0)</f>
        <v>0</v>
      </c>
      <c r="M2930" s="20">
        <f ca="1">IF(INDIRECT(L$1&amp;"!$I$1",1)-1+'15MIN'!$A2930&lt;=INDIRECT(L$1&amp;"!$I$2",1),-OFFSET(INDIRECT(L$1&amp;"!$D$1",1),INDIRECT(L$1&amp;"!$I$1",1)-1+'15MIN'!$A2930-1,0),0)</f>
        <v>0</v>
      </c>
      <c r="N2930" s="20">
        <f ca="1">IF(INDIRECT(L$1&amp;"!$I$1",1)-1+'15MIN'!$A2930&lt;=INDIRECT(L$1&amp;"!$I$2",1),OFFSET(INDIRECT(L$1&amp;"!$G$1",1),INDIRECT(L$1&amp;"!$I$1",1)-1+'15MIN'!$A2930-1,0),0)</f>
        <v>0</v>
      </c>
      <c r="O2930" s="21">
        <f ca="1">IF(INDIRECT(L$1&amp;"!$I$1",1)-1+'15MIN'!$A2930&lt;=INDIRECT(L$1&amp;"!$I$2",1),-OFFSET(INDIRECT(L$1&amp;"!$E$1",1),INDIRECT(L$1&amp;"!$I$1",1)-1+'15MIN'!$A2930-1,0),0)</f>
        <v>0</v>
      </c>
    </row>
    <row r="2931" spans="1:15" x14ac:dyDescent="0.2">
      <c r="A2931" s="1">
        <f t="shared" si="134"/>
        <v>2927</v>
      </c>
      <c r="B2931" s="1">
        <f t="shared" si="135"/>
        <v>31</v>
      </c>
      <c r="C2931" s="19">
        <f t="shared" si="136"/>
        <v>0.47916666666666702</v>
      </c>
      <c r="D2931" s="20">
        <f ca="1">IF(INDIRECT($D$1&amp;"!$I$1",1)-1+'15MIN'!$A2931&lt;=INDIRECT($D$1&amp;"!$I$2",1),OFFSET(INDIRECT($D$1&amp;"!$F$1",1),INDIRECT($D$1&amp;"!$I$1",1)-1+'15MIN'!$A2931-1,0),0)</f>
        <v>0</v>
      </c>
      <c r="E2931" s="20">
        <f ca="1">IF(CUEL!$I$1-1+'15MIN'!$A2931&lt;=CUEL!$I$2,-OFFSET(CUEL!$D$1,CUEL!$I$1-1+'15MIN'!$A2931-1,0),0)</f>
        <v>0</v>
      </c>
      <c r="F2931" s="20">
        <f ca="1">IF(INDIRECT($D$1&amp;"!$I$1",1)-1+'15MIN'!$A2931&lt;=INDIRECT($D$1&amp;"!$I$2",1),OFFSET(INDIRECT($D$1&amp;"!$G$1",1),INDIRECT($D$1&amp;"!$I$1",1)-1+'15MIN'!$A2931-1,0),0)</f>
        <v>0</v>
      </c>
      <c r="G2931" s="21">
        <f ca="1">IF(INDIRECT($D$1&amp;"!$I$1",1)-1+'15MIN'!$A2931&lt;=INDIRECT($D$1&amp;"!$I$2",1),-OFFSET(INDIRECT($D$1&amp;"!$E$1",1),INDIRECT($D$1&amp;"!$I$1",1)-1+'15MIN'!$A2931-1,0),0)</f>
        <v>0</v>
      </c>
      <c r="H2931" s="20">
        <f ca="1">IF(INDIRECT(H$1&amp;"!$I$1",1)-1+'15MIN'!$A2931&lt;=INDIRECT(H$1&amp;"!$I$2",1),OFFSET(INDIRECT(H$1&amp;"!$F$1",1),INDIRECT(H$1&amp;"!$I$1",1)-1+'15MIN'!$A2931-1,0),0)</f>
        <v>0</v>
      </c>
      <c r="I2931" s="20">
        <f ca="1">IF(INDIRECT(H$1&amp;"!$I$1",1)-1+'15MIN'!$A2931&lt;=INDIRECT(H$1&amp;"!$I$2",1),-OFFSET(INDIRECT(H$1&amp;"!$D$1",1),INDIRECT(H$1&amp;"!$I$1",1)-1+'15MIN'!$A2931-1,0),0)</f>
        <v>0</v>
      </c>
      <c r="J2931" s="20">
        <f ca="1">IF(INDIRECT(H$1&amp;"!$I$1",1)-1+'15MIN'!$A2931&lt;=INDIRECT(H$1&amp;"!$I$2",1),OFFSET(INDIRECT(H$1&amp;"!$G$1",1),INDIRECT(H$1&amp;"!$I$1",1)-1+'15MIN'!$A2931-1,0),0)</f>
        <v>0</v>
      </c>
      <c r="K2931" s="21">
        <f ca="1">IF(INDIRECT(H$1&amp;"!$I$1",1)-1+'15MIN'!$A2931&lt;=INDIRECT(H$1&amp;"!$I$2",1),-OFFSET(INDIRECT(H$1&amp;"!$E$1",1),INDIRECT(H$1&amp;"!$I$1",1)-1+'15MIN'!$A2931-1,0),0)</f>
        <v>0</v>
      </c>
      <c r="L2931" s="20">
        <f ca="1">IF(INDIRECT(L$1&amp;"!$I$1",1)-1+'15MIN'!$A2931&lt;=INDIRECT(L$1&amp;"!$I$2",1),OFFSET(INDIRECT(L$1&amp;"!$F$1",1),INDIRECT(L$1&amp;"!$I$1",1)-1+'15MIN'!$A2931-1,0),0)</f>
        <v>0</v>
      </c>
      <c r="M2931" s="20">
        <f ca="1">IF(INDIRECT(L$1&amp;"!$I$1",1)-1+'15MIN'!$A2931&lt;=INDIRECT(L$1&amp;"!$I$2",1),-OFFSET(INDIRECT(L$1&amp;"!$D$1",1),INDIRECT(L$1&amp;"!$I$1",1)-1+'15MIN'!$A2931-1,0),0)</f>
        <v>0</v>
      </c>
      <c r="N2931" s="20">
        <f ca="1">IF(INDIRECT(L$1&amp;"!$I$1",1)-1+'15MIN'!$A2931&lt;=INDIRECT(L$1&amp;"!$I$2",1),OFFSET(INDIRECT(L$1&amp;"!$G$1",1),INDIRECT(L$1&amp;"!$I$1",1)-1+'15MIN'!$A2931-1,0),0)</f>
        <v>0</v>
      </c>
      <c r="O2931" s="21">
        <f ca="1">IF(INDIRECT(L$1&amp;"!$I$1",1)-1+'15MIN'!$A2931&lt;=INDIRECT(L$1&amp;"!$I$2",1),-OFFSET(INDIRECT(L$1&amp;"!$E$1",1),INDIRECT(L$1&amp;"!$I$1",1)-1+'15MIN'!$A2931-1,0),0)</f>
        <v>0</v>
      </c>
    </row>
    <row r="2932" spans="1:15" x14ac:dyDescent="0.2">
      <c r="A2932" s="1">
        <f t="shared" si="134"/>
        <v>2928</v>
      </c>
      <c r="B2932" s="1">
        <f t="shared" si="135"/>
        <v>31</v>
      </c>
      <c r="C2932" s="19">
        <f t="shared" si="136"/>
        <v>0.48958333333333298</v>
      </c>
      <c r="D2932" s="20">
        <f ca="1">IF(INDIRECT($D$1&amp;"!$I$1",1)-1+'15MIN'!$A2932&lt;=INDIRECT($D$1&amp;"!$I$2",1),OFFSET(INDIRECT($D$1&amp;"!$F$1",1),INDIRECT($D$1&amp;"!$I$1",1)-1+'15MIN'!$A2932-1,0),0)</f>
        <v>0</v>
      </c>
      <c r="E2932" s="20">
        <f ca="1">IF(CUEL!$I$1-1+'15MIN'!$A2932&lt;=CUEL!$I$2,-OFFSET(CUEL!$D$1,CUEL!$I$1-1+'15MIN'!$A2932-1,0),0)</f>
        <v>0</v>
      </c>
      <c r="F2932" s="20">
        <f ca="1">IF(INDIRECT($D$1&amp;"!$I$1",1)-1+'15MIN'!$A2932&lt;=INDIRECT($D$1&amp;"!$I$2",1),OFFSET(INDIRECT($D$1&amp;"!$G$1",1),INDIRECT($D$1&amp;"!$I$1",1)-1+'15MIN'!$A2932-1,0),0)</f>
        <v>0</v>
      </c>
      <c r="G2932" s="21">
        <f ca="1">IF(INDIRECT($D$1&amp;"!$I$1",1)-1+'15MIN'!$A2932&lt;=INDIRECT($D$1&amp;"!$I$2",1),-OFFSET(INDIRECT($D$1&amp;"!$E$1",1),INDIRECT($D$1&amp;"!$I$1",1)-1+'15MIN'!$A2932-1,0),0)</f>
        <v>0</v>
      </c>
      <c r="H2932" s="20">
        <f ca="1">IF(INDIRECT(H$1&amp;"!$I$1",1)-1+'15MIN'!$A2932&lt;=INDIRECT(H$1&amp;"!$I$2",1),OFFSET(INDIRECT(H$1&amp;"!$F$1",1),INDIRECT(H$1&amp;"!$I$1",1)-1+'15MIN'!$A2932-1,0),0)</f>
        <v>0</v>
      </c>
      <c r="I2932" s="20">
        <f ca="1">IF(INDIRECT(H$1&amp;"!$I$1",1)-1+'15MIN'!$A2932&lt;=INDIRECT(H$1&amp;"!$I$2",1),-OFFSET(INDIRECT(H$1&amp;"!$D$1",1),INDIRECT(H$1&amp;"!$I$1",1)-1+'15MIN'!$A2932-1,0),0)</f>
        <v>0</v>
      </c>
      <c r="J2932" s="20">
        <f ca="1">IF(INDIRECT(H$1&amp;"!$I$1",1)-1+'15MIN'!$A2932&lt;=INDIRECT(H$1&amp;"!$I$2",1),OFFSET(INDIRECT(H$1&amp;"!$G$1",1),INDIRECT(H$1&amp;"!$I$1",1)-1+'15MIN'!$A2932-1,0),0)</f>
        <v>0</v>
      </c>
      <c r="K2932" s="21">
        <f ca="1">IF(INDIRECT(H$1&amp;"!$I$1",1)-1+'15MIN'!$A2932&lt;=INDIRECT(H$1&amp;"!$I$2",1),-OFFSET(INDIRECT(H$1&amp;"!$E$1",1),INDIRECT(H$1&amp;"!$I$1",1)-1+'15MIN'!$A2932-1,0),0)</f>
        <v>0</v>
      </c>
      <c r="L2932" s="20">
        <f ca="1">IF(INDIRECT(L$1&amp;"!$I$1",1)-1+'15MIN'!$A2932&lt;=INDIRECT(L$1&amp;"!$I$2",1),OFFSET(INDIRECT(L$1&amp;"!$F$1",1),INDIRECT(L$1&amp;"!$I$1",1)-1+'15MIN'!$A2932-1,0),0)</f>
        <v>0</v>
      </c>
      <c r="M2932" s="20">
        <f ca="1">IF(INDIRECT(L$1&amp;"!$I$1",1)-1+'15MIN'!$A2932&lt;=INDIRECT(L$1&amp;"!$I$2",1),-OFFSET(INDIRECT(L$1&amp;"!$D$1",1),INDIRECT(L$1&amp;"!$I$1",1)-1+'15MIN'!$A2932-1,0),0)</f>
        <v>0</v>
      </c>
      <c r="N2932" s="20">
        <f ca="1">IF(INDIRECT(L$1&amp;"!$I$1",1)-1+'15MIN'!$A2932&lt;=INDIRECT(L$1&amp;"!$I$2",1),OFFSET(INDIRECT(L$1&amp;"!$G$1",1),INDIRECT(L$1&amp;"!$I$1",1)-1+'15MIN'!$A2932-1,0),0)</f>
        <v>0</v>
      </c>
      <c r="O2932" s="21">
        <f ca="1">IF(INDIRECT(L$1&amp;"!$I$1",1)-1+'15MIN'!$A2932&lt;=INDIRECT(L$1&amp;"!$I$2",1),-OFFSET(INDIRECT(L$1&amp;"!$E$1",1),INDIRECT(L$1&amp;"!$I$1",1)-1+'15MIN'!$A2932-1,0),0)</f>
        <v>0</v>
      </c>
    </row>
    <row r="2933" spans="1:15" x14ac:dyDescent="0.2">
      <c r="A2933" s="1">
        <f t="shared" si="134"/>
        <v>2929</v>
      </c>
      <c r="B2933" s="1">
        <f t="shared" si="135"/>
        <v>31</v>
      </c>
      <c r="C2933" s="19">
        <f t="shared" si="136"/>
        <v>0.5</v>
      </c>
      <c r="D2933" s="20">
        <f ca="1">IF(INDIRECT($D$1&amp;"!$I$1",1)-1+'15MIN'!$A2933&lt;=INDIRECT($D$1&amp;"!$I$2",1),OFFSET(INDIRECT($D$1&amp;"!$F$1",1),INDIRECT($D$1&amp;"!$I$1",1)-1+'15MIN'!$A2933-1,0),0)</f>
        <v>0</v>
      </c>
      <c r="E2933" s="20">
        <f ca="1">IF(CUEL!$I$1-1+'15MIN'!$A2933&lt;=CUEL!$I$2,-OFFSET(CUEL!$D$1,CUEL!$I$1-1+'15MIN'!$A2933-1,0),0)</f>
        <v>0</v>
      </c>
      <c r="F2933" s="20">
        <f ca="1">IF(INDIRECT($D$1&amp;"!$I$1",1)-1+'15MIN'!$A2933&lt;=INDIRECT($D$1&amp;"!$I$2",1),OFFSET(INDIRECT($D$1&amp;"!$G$1",1),INDIRECT($D$1&amp;"!$I$1",1)-1+'15MIN'!$A2933-1,0),0)</f>
        <v>0</v>
      </c>
      <c r="G2933" s="21">
        <f ca="1">IF(INDIRECT($D$1&amp;"!$I$1",1)-1+'15MIN'!$A2933&lt;=INDIRECT($D$1&amp;"!$I$2",1),-OFFSET(INDIRECT($D$1&amp;"!$E$1",1),INDIRECT($D$1&amp;"!$I$1",1)-1+'15MIN'!$A2933-1,0),0)</f>
        <v>0</v>
      </c>
      <c r="H2933" s="20">
        <f ca="1">IF(INDIRECT(H$1&amp;"!$I$1",1)-1+'15MIN'!$A2933&lt;=INDIRECT(H$1&amp;"!$I$2",1),OFFSET(INDIRECT(H$1&amp;"!$F$1",1),INDIRECT(H$1&amp;"!$I$1",1)-1+'15MIN'!$A2933-1,0),0)</f>
        <v>0</v>
      </c>
      <c r="I2933" s="20">
        <f ca="1">IF(INDIRECT(H$1&amp;"!$I$1",1)-1+'15MIN'!$A2933&lt;=INDIRECT(H$1&amp;"!$I$2",1),-OFFSET(INDIRECT(H$1&amp;"!$D$1",1),INDIRECT(H$1&amp;"!$I$1",1)-1+'15MIN'!$A2933-1,0),0)</f>
        <v>0</v>
      </c>
      <c r="J2933" s="20">
        <f ca="1">IF(INDIRECT(H$1&amp;"!$I$1",1)-1+'15MIN'!$A2933&lt;=INDIRECT(H$1&amp;"!$I$2",1),OFFSET(INDIRECT(H$1&amp;"!$G$1",1),INDIRECT(H$1&amp;"!$I$1",1)-1+'15MIN'!$A2933-1,0),0)</f>
        <v>0</v>
      </c>
      <c r="K2933" s="21">
        <f ca="1">IF(INDIRECT(H$1&amp;"!$I$1",1)-1+'15MIN'!$A2933&lt;=INDIRECT(H$1&amp;"!$I$2",1),-OFFSET(INDIRECT(H$1&amp;"!$E$1",1),INDIRECT(H$1&amp;"!$I$1",1)-1+'15MIN'!$A2933-1,0),0)</f>
        <v>0</v>
      </c>
      <c r="L2933" s="20">
        <f ca="1">IF(INDIRECT(L$1&amp;"!$I$1",1)-1+'15MIN'!$A2933&lt;=INDIRECT(L$1&amp;"!$I$2",1),OFFSET(INDIRECT(L$1&amp;"!$F$1",1),INDIRECT(L$1&amp;"!$I$1",1)-1+'15MIN'!$A2933-1,0),0)</f>
        <v>0</v>
      </c>
      <c r="M2933" s="20">
        <f ca="1">IF(INDIRECT(L$1&amp;"!$I$1",1)-1+'15MIN'!$A2933&lt;=INDIRECT(L$1&amp;"!$I$2",1),-OFFSET(INDIRECT(L$1&amp;"!$D$1",1),INDIRECT(L$1&amp;"!$I$1",1)-1+'15MIN'!$A2933-1,0),0)</f>
        <v>0</v>
      </c>
      <c r="N2933" s="20">
        <f ca="1">IF(INDIRECT(L$1&amp;"!$I$1",1)-1+'15MIN'!$A2933&lt;=INDIRECT(L$1&amp;"!$I$2",1),OFFSET(INDIRECT(L$1&amp;"!$G$1",1),INDIRECT(L$1&amp;"!$I$1",1)-1+'15MIN'!$A2933-1,0),0)</f>
        <v>0</v>
      </c>
      <c r="O2933" s="21">
        <f ca="1">IF(INDIRECT(L$1&amp;"!$I$1",1)-1+'15MIN'!$A2933&lt;=INDIRECT(L$1&amp;"!$I$2",1),-OFFSET(INDIRECT(L$1&amp;"!$E$1",1),INDIRECT(L$1&amp;"!$I$1",1)-1+'15MIN'!$A2933-1,0),0)</f>
        <v>0</v>
      </c>
    </row>
    <row r="2934" spans="1:15" x14ac:dyDescent="0.2">
      <c r="A2934" s="1">
        <f t="shared" si="134"/>
        <v>2930</v>
      </c>
      <c r="B2934" s="1">
        <f t="shared" si="135"/>
        <v>31</v>
      </c>
      <c r="C2934" s="19">
        <f t="shared" si="136"/>
        <v>0.51041666666666696</v>
      </c>
      <c r="D2934" s="20">
        <f ca="1">IF(INDIRECT($D$1&amp;"!$I$1",1)-1+'15MIN'!$A2934&lt;=INDIRECT($D$1&amp;"!$I$2",1),OFFSET(INDIRECT($D$1&amp;"!$F$1",1),INDIRECT($D$1&amp;"!$I$1",1)-1+'15MIN'!$A2934-1,0),0)</f>
        <v>0</v>
      </c>
      <c r="E2934" s="20">
        <f ca="1">IF(CUEL!$I$1-1+'15MIN'!$A2934&lt;=CUEL!$I$2,-OFFSET(CUEL!$D$1,CUEL!$I$1-1+'15MIN'!$A2934-1,0),0)</f>
        <v>0</v>
      </c>
      <c r="F2934" s="20">
        <f ca="1">IF(INDIRECT($D$1&amp;"!$I$1",1)-1+'15MIN'!$A2934&lt;=INDIRECT($D$1&amp;"!$I$2",1),OFFSET(INDIRECT($D$1&amp;"!$G$1",1),INDIRECT($D$1&amp;"!$I$1",1)-1+'15MIN'!$A2934-1,0),0)</f>
        <v>0</v>
      </c>
      <c r="G2934" s="21">
        <f ca="1">IF(INDIRECT($D$1&amp;"!$I$1",1)-1+'15MIN'!$A2934&lt;=INDIRECT($D$1&amp;"!$I$2",1),-OFFSET(INDIRECT($D$1&amp;"!$E$1",1),INDIRECT($D$1&amp;"!$I$1",1)-1+'15MIN'!$A2934-1,0),0)</f>
        <v>0</v>
      </c>
      <c r="H2934" s="20">
        <f ca="1">IF(INDIRECT(H$1&amp;"!$I$1",1)-1+'15MIN'!$A2934&lt;=INDIRECT(H$1&amp;"!$I$2",1),OFFSET(INDIRECT(H$1&amp;"!$F$1",1),INDIRECT(H$1&amp;"!$I$1",1)-1+'15MIN'!$A2934-1,0),0)</f>
        <v>0</v>
      </c>
      <c r="I2934" s="20">
        <f ca="1">IF(INDIRECT(H$1&amp;"!$I$1",1)-1+'15MIN'!$A2934&lt;=INDIRECT(H$1&amp;"!$I$2",1),-OFFSET(INDIRECT(H$1&amp;"!$D$1",1),INDIRECT(H$1&amp;"!$I$1",1)-1+'15MIN'!$A2934-1,0),0)</f>
        <v>0</v>
      </c>
      <c r="J2934" s="20">
        <f ca="1">IF(INDIRECT(H$1&amp;"!$I$1",1)-1+'15MIN'!$A2934&lt;=INDIRECT(H$1&amp;"!$I$2",1),OFFSET(INDIRECT(H$1&amp;"!$G$1",1),INDIRECT(H$1&amp;"!$I$1",1)-1+'15MIN'!$A2934-1,0),0)</f>
        <v>0</v>
      </c>
      <c r="K2934" s="21">
        <f ca="1">IF(INDIRECT(H$1&amp;"!$I$1",1)-1+'15MIN'!$A2934&lt;=INDIRECT(H$1&amp;"!$I$2",1),-OFFSET(INDIRECT(H$1&amp;"!$E$1",1),INDIRECT(H$1&amp;"!$I$1",1)-1+'15MIN'!$A2934-1,0),0)</f>
        <v>0</v>
      </c>
      <c r="L2934" s="20">
        <f ca="1">IF(INDIRECT(L$1&amp;"!$I$1",1)-1+'15MIN'!$A2934&lt;=INDIRECT(L$1&amp;"!$I$2",1),OFFSET(INDIRECT(L$1&amp;"!$F$1",1),INDIRECT(L$1&amp;"!$I$1",1)-1+'15MIN'!$A2934-1,0),0)</f>
        <v>0</v>
      </c>
      <c r="M2934" s="20">
        <f ca="1">IF(INDIRECT(L$1&amp;"!$I$1",1)-1+'15MIN'!$A2934&lt;=INDIRECT(L$1&amp;"!$I$2",1),-OFFSET(INDIRECT(L$1&amp;"!$D$1",1),INDIRECT(L$1&amp;"!$I$1",1)-1+'15MIN'!$A2934-1,0),0)</f>
        <v>0</v>
      </c>
      <c r="N2934" s="20">
        <f ca="1">IF(INDIRECT(L$1&amp;"!$I$1",1)-1+'15MIN'!$A2934&lt;=INDIRECT(L$1&amp;"!$I$2",1),OFFSET(INDIRECT(L$1&amp;"!$G$1",1),INDIRECT(L$1&amp;"!$I$1",1)-1+'15MIN'!$A2934-1,0),0)</f>
        <v>0</v>
      </c>
      <c r="O2934" s="21">
        <f ca="1">IF(INDIRECT(L$1&amp;"!$I$1",1)-1+'15MIN'!$A2934&lt;=INDIRECT(L$1&amp;"!$I$2",1),-OFFSET(INDIRECT(L$1&amp;"!$E$1",1),INDIRECT(L$1&amp;"!$I$1",1)-1+'15MIN'!$A2934-1,0),0)</f>
        <v>0</v>
      </c>
    </row>
    <row r="2935" spans="1:15" x14ac:dyDescent="0.2">
      <c r="A2935" s="1">
        <f t="shared" si="134"/>
        <v>2931</v>
      </c>
      <c r="B2935" s="1">
        <f t="shared" si="135"/>
        <v>31</v>
      </c>
      <c r="C2935" s="19">
        <f t="shared" si="136"/>
        <v>0.52083333333333304</v>
      </c>
      <c r="D2935" s="20">
        <f ca="1">IF(INDIRECT($D$1&amp;"!$I$1",1)-1+'15MIN'!$A2935&lt;=INDIRECT($D$1&amp;"!$I$2",1),OFFSET(INDIRECT($D$1&amp;"!$F$1",1),INDIRECT($D$1&amp;"!$I$1",1)-1+'15MIN'!$A2935-1,0),0)</f>
        <v>0</v>
      </c>
      <c r="E2935" s="20">
        <f ca="1">IF(CUEL!$I$1-1+'15MIN'!$A2935&lt;=CUEL!$I$2,-OFFSET(CUEL!$D$1,CUEL!$I$1-1+'15MIN'!$A2935-1,0),0)</f>
        <v>0</v>
      </c>
      <c r="F2935" s="20">
        <f ca="1">IF(INDIRECT($D$1&amp;"!$I$1",1)-1+'15MIN'!$A2935&lt;=INDIRECT($D$1&amp;"!$I$2",1),OFFSET(INDIRECT($D$1&amp;"!$G$1",1),INDIRECT($D$1&amp;"!$I$1",1)-1+'15MIN'!$A2935-1,0),0)</f>
        <v>0</v>
      </c>
      <c r="G2935" s="21">
        <f ca="1">IF(INDIRECT($D$1&amp;"!$I$1",1)-1+'15MIN'!$A2935&lt;=INDIRECT($D$1&amp;"!$I$2",1),-OFFSET(INDIRECT($D$1&amp;"!$E$1",1),INDIRECT($D$1&amp;"!$I$1",1)-1+'15MIN'!$A2935-1,0),0)</f>
        <v>0</v>
      </c>
      <c r="H2935" s="20">
        <f ca="1">IF(INDIRECT(H$1&amp;"!$I$1",1)-1+'15MIN'!$A2935&lt;=INDIRECT(H$1&amp;"!$I$2",1),OFFSET(INDIRECT(H$1&amp;"!$F$1",1),INDIRECT(H$1&amp;"!$I$1",1)-1+'15MIN'!$A2935-1,0),0)</f>
        <v>0</v>
      </c>
      <c r="I2935" s="20">
        <f ca="1">IF(INDIRECT(H$1&amp;"!$I$1",1)-1+'15MIN'!$A2935&lt;=INDIRECT(H$1&amp;"!$I$2",1),-OFFSET(INDIRECT(H$1&amp;"!$D$1",1),INDIRECT(H$1&amp;"!$I$1",1)-1+'15MIN'!$A2935-1,0),0)</f>
        <v>0</v>
      </c>
      <c r="J2935" s="20">
        <f ca="1">IF(INDIRECT(H$1&amp;"!$I$1",1)-1+'15MIN'!$A2935&lt;=INDIRECT(H$1&amp;"!$I$2",1),OFFSET(INDIRECT(H$1&amp;"!$G$1",1),INDIRECT(H$1&amp;"!$I$1",1)-1+'15MIN'!$A2935-1,0),0)</f>
        <v>0</v>
      </c>
      <c r="K2935" s="21">
        <f ca="1">IF(INDIRECT(H$1&amp;"!$I$1",1)-1+'15MIN'!$A2935&lt;=INDIRECT(H$1&amp;"!$I$2",1),-OFFSET(INDIRECT(H$1&amp;"!$E$1",1),INDIRECT(H$1&amp;"!$I$1",1)-1+'15MIN'!$A2935-1,0),0)</f>
        <v>0</v>
      </c>
      <c r="L2935" s="20">
        <f ca="1">IF(INDIRECT(L$1&amp;"!$I$1",1)-1+'15MIN'!$A2935&lt;=INDIRECT(L$1&amp;"!$I$2",1),OFFSET(INDIRECT(L$1&amp;"!$F$1",1),INDIRECT(L$1&amp;"!$I$1",1)-1+'15MIN'!$A2935-1,0),0)</f>
        <v>0</v>
      </c>
      <c r="M2935" s="20">
        <f ca="1">IF(INDIRECT(L$1&amp;"!$I$1",1)-1+'15MIN'!$A2935&lt;=INDIRECT(L$1&amp;"!$I$2",1),-OFFSET(INDIRECT(L$1&amp;"!$D$1",1),INDIRECT(L$1&amp;"!$I$1",1)-1+'15MIN'!$A2935-1,0),0)</f>
        <v>0</v>
      </c>
      <c r="N2935" s="20">
        <f ca="1">IF(INDIRECT(L$1&amp;"!$I$1",1)-1+'15MIN'!$A2935&lt;=INDIRECT(L$1&amp;"!$I$2",1),OFFSET(INDIRECT(L$1&amp;"!$G$1",1),INDIRECT(L$1&amp;"!$I$1",1)-1+'15MIN'!$A2935-1,0),0)</f>
        <v>0</v>
      </c>
      <c r="O2935" s="21">
        <f ca="1">IF(INDIRECT(L$1&amp;"!$I$1",1)-1+'15MIN'!$A2935&lt;=INDIRECT(L$1&amp;"!$I$2",1),-OFFSET(INDIRECT(L$1&amp;"!$E$1",1),INDIRECT(L$1&amp;"!$I$1",1)-1+'15MIN'!$A2935-1,0),0)</f>
        <v>0</v>
      </c>
    </row>
    <row r="2936" spans="1:15" x14ac:dyDescent="0.2">
      <c r="A2936" s="1">
        <f t="shared" si="134"/>
        <v>2932</v>
      </c>
      <c r="B2936" s="1">
        <f t="shared" si="135"/>
        <v>31</v>
      </c>
      <c r="C2936" s="19">
        <f t="shared" si="136"/>
        <v>0.53125</v>
      </c>
      <c r="D2936" s="20">
        <f ca="1">IF(INDIRECT($D$1&amp;"!$I$1",1)-1+'15MIN'!$A2936&lt;=INDIRECT($D$1&amp;"!$I$2",1),OFFSET(INDIRECT($D$1&amp;"!$F$1",1),INDIRECT($D$1&amp;"!$I$1",1)-1+'15MIN'!$A2936-1,0),0)</f>
        <v>0</v>
      </c>
      <c r="E2936" s="20">
        <f ca="1">IF(CUEL!$I$1-1+'15MIN'!$A2936&lt;=CUEL!$I$2,-OFFSET(CUEL!$D$1,CUEL!$I$1-1+'15MIN'!$A2936-1,0),0)</f>
        <v>0</v>
      </c>
      <c r="F2936" s="20">
        <f ca="1">IF(INDIRECT($D$1&amp;"!$I$1",1)-1+'15MIN'!$A2936&lt;=INDIRECT($D$1&amp;"!$I$2",1),OFFSET(INDIRECT($D$1&amp;"!$G$1",1),INDIRECT($D$1&amp;"!$I$1",1)-1+'15MIN'!$A2936-1,0),0)</f>
        <v>0</v>
      </c>
      <c r="G2936" s="21">
        <f ca="1">IF(INDIRECT($D$1&amp;"!$I$1",1)-1+'15MIN'!$A2936&lt;=INDIRECT($D$1&amp;"!$I$2",1),-OFFSET(INDIRECT($D$1&amp;"!$E$1",1),INDIRECT($D$1&amp;"!$I$1",1)-1+'15MIN'!$A2936-1,0),0)</f>
        <v>0</v>
      </c>
      <c r="H2936" s="20">
        <f ca="1">IF(INDIRECT(H$1&amp;"!$I$1",1)-1+'15MIN'!$A2936&lt;=INDIRECT(H$1&amp;"!$I$2",1),OFFSET(INDIRECT(H$1&amp;"!$F$1",1),INDIRECT(H$1&amp;"!$I$1",1)-1+'15MIN'!$A2936-1,0),0)</f>
        <v>0</v>
      </c>
      <c r="I2936" s="20">
        <f ca="1">IF(INDIRECT(H$1&amp;"!$I$1",1)-1+'15MIN'!$A2936&lt;=INDIRECT(H$1&amp;"!$I$2",1),-OFFSET(INDIRECT(H$1&amp;"!$D$1",1),INDIRECT(H$1&amp;"!$I$1",1)-1+'15MIN'!$A2936-1,0),0)</f>
        <v>0</v>
      </c>
      <c r="J2936" s="20">
        <f ca="1">IF(INDIRECT(H$1&amp;"!$I$1",1)-1+'15MIN'!$A2936&lt;=INDIRECT(H$1&amp;"!$I$2",1),OFFSET(INDIRECT(H$1&amp;"!$G$1",1),INDIRECT(H$1&amp;"!$I$1",1)-1+'15MIN'!$A2936-1,0),0)</f>
        <v>0</v>
      </c>
      <c r="K2936" s="21">
        <f ca="1">IF(INDIRECT(H$1&amp;"!$I$1",1)-1+'15MIN'!$A2936&lt;=INDIRECT(H$1&amp;"!$I$2",1),-OFFSET(INDIRECT(H$1&amp;"!$E$1",1),INDIRECT(H$1&amp;"!$I$1",1)-1+'15MIN'!$A2936-1,0),0)</f>
        <v>0</v>
      </c>
      <c r="L2936" s="20">
        <f ca="1">IF(INDIRECT(L$1&amp;"!$I$1",1)-1+'15MIN'!$A2936&lt;=INDIRECT(L$1&amp;"!$I$2",1),OFFSET(INDIRECT(L$1&amp;"!$F$1",1),INDIRECT(L$1&amp;"!$I$1",1)-1+'15MIN'!$A2936-1,0),0)</f>
        <v>0</v>
      </c>
      <c r="M2936" s="20">
        <f ca="1">IF(INDIRECT(L$1&amp;"!$I$1",1)-1+'15MIN'!$A2936&lt;=INDIRECT(L$1&amp;"!$I$2",1),-OFFSET(INDIRECT(L$1&amp;"!$D$1",1),INDIRECT(L$1&amp;"!$I$1",1)-1+'15MIN'!$A2936-1,0),0)</f>
        <v>0</v>
      </c>
      <c r="N2936" s="20">
        <f ca="1">IF(INDIRECT(L$1&amp;"!$I$1",1)-1+'15MIN'!$A2936&lt;=INDIRECT(L$1&amp;"!$I$2",1),OFFSET(INDIRECT(L$1&amp;"!$G$1",1),INDIRECT(L$1&amp;"!$I$1",1)-1+'15MIN'!$A2936-1,0),0)</f>
        <v>0</v>
      </c>
      <c r="O2936" s="21">
        <f ca="1">IF(INDIRECT(L$1&amp;"!$I$1",1)-1+'15MIN'!$A2936&lt;=INDIRECT(L$1&amp;"!$I$2",1),-OFFSET(INDIRECT(L$1&amp;"!$E$1",1),INDIRECT(L$1&amp;"!$I$1",1)-1+'15MIN'!$A2936-1,0),0)</f>
        <v>0</v>
      </c>
    </row>
    <row r="2937" spans="1:15" x14ac:dyDescent="0.2">
      <c r="A2937" s="1">
        <f t="shared" si="134"/>
        <v>2933</v>
      </c>
      <c r="B2937" s="1">
        <f t="shared" si="135"/>
        <v>31</v>
      </c>
      <c r="C2937" s="19">
        <f t="shared" si="136"/>
        <v>0.54166666666666696</v>
      </c>
      <c r="D2937" s="20">
        <f ca="1">IF(INDIRECT($D$1&amp;"!$I$1",1)-1+'15MIN'!$A2937&lt;=INDIRECT($D$1&amp;"!$I$2",1),OFFSET(INDIRECT($D$1&amp;"!$F$1",1),INDIRECT($D$1&amp;"!$I$1",1)-1+'15MIN'!$A2937-1,0),0)</f>
        <v>0</v>
      </c>
      <c r="E2937" s="20">
        <f ca="1">IF(CUEL!$I$1-1+'15MIN'!$A2937&lt;=CUEL!$I$2,-OFFSET(CUEL!$D$1,CUEL!$I$1-1+'15MIN'!$A2937-1,0),0)</f>
        <v>0</v>
      </c>
      <c r="F2937" s="20">
        <f ca="1">IF(INDIRECT($D$1&amp;"!$I$1",1)-1+'15MIN'!$A2937&lt;=INDIRECT($D$1&amp;"!$I$2",1),OFFSET(INDIRECT($D$1&amp;"!$G$1",1),INDIRECT($D$1&amp;"!$I$1",1)-1+'15MIN'!$A2937-1,0),0)</f>
        <v>0</v>
      </c>
      <c r="G2937" s="21">
        <f ca="1">IF(INDIRECT($D$1&amp;"!$I$1",1)-1+'15MIN'!$A2937&lt;=INDIRECT($D$1&amp;"!$I$2",1),-OFFSET(INDIRECT($D$1&amp;"!$E$1",1),INDIRECT($D$1&amp;"!$I$1",1)-1+'15MIN'!$A2937-1,0),0)</f>
        <v>0</v>
      </c>
      <c r="H2937" s="20">
        <f ca="1">IF(INDIRECT(H$1&amp;"!$I$1",1)-1+'15MIN'!$A2937&lt;=INDIRECT(H$1&amp;"!$I$2",1),OFFSET(INDIRECT(H$1&amp;"!$F$1",1),INDIRECT(H$1&amp;"!$I$1",1)-1+'15MIN'!$A2937-1,0),0)</f>
        <v>0</v>
      </c>
      <c r="I2937" s="20">
        <f ca="1">IF(INDIRECT(H$1&amp;"!$I$1",1)-1+'15MIN'!$A2937&lt;=INDIRECT(H$1&amp;"!$I$2",1),-OFFSET(INDIRECT(H$1&amp;"!$D$1",1),INDIRECT(H$1&amp;"!$I$1",1)-1+'15MIN'!$A2937-1,0),0)</f>
        <v>0</v>
      </c>
      <c r="J2937" s="20">
        <f ca="1">IF(INDIRECT(H$1&amp;"!$I$1",1)-1+'15MIN'!$A2937&lt;=INDIRECT(H$1&amp;"!$I$2",1),OFFSET(INDIRECT(H$1&amp;"!$G$1",1),INDIRECT(H$1&amp;"!$I$1",1)-1+'15MIN'!$A2937-1,0),0)</f>
        <v>0</v>
      </c>
      <c r="K2937" s="21">
        <f ca="1">IF(INDIRECT(H$1&amp;"!$I$1",1)-1+'15MIN'!$A2937&lt;=INDIRECT(H$1&amp;"!$I$2",1),-OFFSET(INDIRECT(H$1&amp;"!$E$1",1),INDIRECT(H$1&amp;"!$I$1",1)-1+'15MIN'!$A2937-1,0),0)</f>
        <v>0</v>
      </c>
      <c r="L2937" s="20">
        <f ca="1">IF(INDIRECT(L$1&amp;"!$I$1",1)-1+'15MIN'!$A2937&lt;=INDIRECT(L$1&amp;"!$I$2",1),OFFSET(INDIRECT(L$1&amp;"!$F$1",1),INDIRECT(L$1&amp;"!$I$1",1)-1+'15MIN'!$A2937-1,0),0)</f>
        <v>0</v>
      </c>
      <c r="M2937" s="20">
        <f ca="1">IF(INDIRECT(L$1&amp;"!$I$1",1)-1+'15MIN'!$A2937&lt;=INDIRECT(L$1&amp;"!$I$2",1),-OFFSET(INDIRECT(L$1&amp;"!$D$1",1),INDIRECT(L$1&amp;"!$I$1",1)-1+'15MIN'!$A2937-1,0),0)</f>
        <v>0</v>
      </c>
      <c r="N2937" s="20">
        <f ca="1">IF(INDIRECT(L$1&amp;"!$I$1",1)-1+'15MIN'!$A2937&lt;=INDIRECT(L$1&amp;"!$I$2",1),OFFSET(INDIRECT(L$1&amp;"!$G$1",1),INDIRECT(L$1&amp;"!$I$1",1)-1+'15MIN'!$A2937-1,0),0)</f>
        <v>0</v>
      </c>
      <c r="O2937" s="21">
        <f ca="1">IF(INDIRECT(L$1&amp;"!$I$1",1)-1+'15MIN'!$A2937&lt;=INDIRECT(L$1&amp;"!$I$2",1),-OFFSET(INDIRECT(L$1&amp;"!$E$1",1),INDIRECT(L$1&amp;"!$I$1",1)-1+'15MIN'!$A2937-1,0),0)</f>
        <v>0</v>
      </c>
    </row>
    <row r="2938" spans="1:15" x14ac:dyDescent="0.2">
      <c r="A2938" s="1">
        <f t="shared" si="134"/>
        <v>2934</v>
      </c>
      <c r="B2938" s="1">
        <f t="shared" si="135"/>
        <v>31</v>
      </c>
      <c r="C2938" s="19">
        <f t="shared" si="136"/>
        <v>0.55208333333333304</v>
      </c>
      <c r="D2938" s="20">
        <f ca="1">IF(INDIRECT($D$1&amp;"!$I$1",1)-1+'15MIN'!$A2938&lt;=INDIRECT($D$1&amp;"!$I$2",1),OFFSET(INDIRECT($D$1&amp;"!$F$1",1),INDIRECT($D$1&amp;"!$I$1",1)-1+'15MIN'!$A2938-1,0),0)</f>
        <v>0</v>
      </c>
      <c r="E2938" s="20">
        <f ca="1">IF(CUEL!$I$1-1+'15MIN'!$A2938&lt;=CUEL!$I$2,-OFFSET(CUEL!$D$1,CUEL!$I$1-1+'15MIN'!$A2938-1,0),0)</f>
        <v>0</v>
      </c>
      <c r="F2938" s="20">
        <f ca="1">IF(INDIRECT($D$1&amp;"!$I$1",1)-1+'15MIN'!$A2938&lt;=INDIRECT($D$1&amp;"!$I$2",1),OFFSET(INDIRECT($D$1&amp;"!$G$1",1),INDIRECT($D$1&amp;"!$I$1",1)-1+'15MIN'!$A2938-1,0),0)</f>
        <v>0</v>
      </c>
      <c r="G2938" s="21">
        <f ca="1">IF(INDIRECT($D$1&amp;"!$I$1",1)-1+'15MIN'!$A2938&lt;=INDIRECT($D$1&amp;"!$I$2",1),-OFFSET(INDIRECT($D$1&amp;"!$E$1",1),INDIRECT($D$1&amp;"!$I$1",1)-1+'15MIN'!$A2938-1,0),0)</f>
        <v>0</v>
      </c>
      <c r="H2938" s="20">
        <f ca="1">IF(INDIRECT(H$1&amp;"!$I$1",1)-1+'15MIN'!$A2938&lt;=INDIRECT(H$1&amp;"!$I$2",1),OFFSET(INDIRECT(H$1&amp;"!$F$1",1),INDIRECT(H$1&amp;"!$I$1",1)-1+'15MIN'!$A2938-1,0),0)</f>
        <v>0</v>
      </c>
      <c r="I2938" s="20">
        <f ca="1">IF(INDIRECT(H$1&amp;"!$I$1",1)-1+'15MIN'!$A2938&lt;=INDIRECT(H$1&amp;"!$I$2",1),-OFFSET(INDIRECT(H$1&amp;"!$D$1",1),INDIRECT(H$1&amp;"!$I$1",1)-1+'15MIN'!$A2938-1,0),0)</f>
        <v>0</v>
      </c>
      <c r="J2938" s="20">
        <f ca="1">IF(INDIRECT(H$1&amp;"!$I$1",1)-1+'15MIN'!$A2938&lt;=INDIRECT(H$1&amp;"!$I$2",1),OFFSET(INDIRECT(H$1&amp;"!$G$1",1),INDIRECT(H$1&amp;"!$I$1",1)-1+'15MIN'!$A2938-1,0),0)</f>
        <v>0</v>
      </c>
      <c r="K2938" s="21">
        <f ca="1">IF(INDIRECT(H$1&amp;"!$I$1",1)-1+'15MIN'!$A2938&lt;=INDIRECT(H$1&amp;"!$I$2",1),-OFFSET(INDIRECT(H$1&amp;"!$E$1",1),INDIRECT(H$1&amp;"!$I$1",1)-1+'15MIN'!$A2938-1,0),0)</f>
        <v>0</v>
      </c>
      <c r="L2938" s="20">
        <f ca="1">IF(INDIRECT(L$1&amp;"!$I$1",1)-1+'15MIN'!$A2938&lt;=INDIRECT(L$1&amp;"!$I$2",1),OFFSET(INDIRECT(L$1&amp;"!$F$1",1),INDIRECT(L$1&amp;"!$I$1",1)-1+'15MIN'!$A2938-1,0),0)</f>
        <v>0</v>
      </c>
      <c r="M2938" s="20">
        <f ca="1">IF(INDIRECT(L$1&amp;"!$I$1",1)-1+'15MIN'!$A2938&lt;=INDIRECT(L$1&amp;"!$I$2",1),-OFFSET(INDIRECT(L$1&amp;"!$D$1",1),INDIRECT(L$1&amp;"!$I$1",1)-1+'15MIN'!$A2938-1,0),0)</f>
        <v>0</v>
      </c>
      <c r="N2938" s="20">
        <f ca="1">IF(INDIRECT(L$1&amp;"!$I$1",1)-1+'15MIN'!$A2938&lt;=INDIRECT(L$1&amp;"!$I$2",1),OFFSET(INDIRECT(L$1&amp;"!$G$1",1),INDIRECT(L$1&amp;"!$I$1",1)-1+'15MIN'!$A2938-1,0),0)</f>
        <v>0</v>
      </c>
      <c r="O2938" s="21">
        <f ca="1">IF(INDIRECT(L$1&amp;"!$I$1",1)-1+'15MIN'!$A2938&lt;=INDIRECT(L$1&amp;"!$I$2",1),-OFFSET(INDIRECT(L$1&amp;"!$E$1",1),INDIRECT(L$1&amp;"!$I$1",1)-1+'15MIN'!$A2938-1,0),0)</f>
        <v>0</v>
      </c>
    </row>
    <row r="2939" spans="1:15" x14ac:dyDescent="0.2">
      <c r="A2939" s="1">
        <f t="shared" si="134"/>
        <v>2935</v>
      </c>
      <c r="B2939" s="1">
        <f t="shared" si="135"/>
        <v>31</v>
      </c>
      <c r="C2939" s="19">
        <f t="shared" si="136"/>
        <v>0.5625</v>
      </c>
      <c r="D2939" s="20">
        <f ca="1">IF(INDIRECT($D$1&amp;"!$I$1",1)-1+'15MIN'!$A2939&lt;=INDIRECT($D$1&amp;"!$I$2",1),OFFSET(INDIRECT($D$1&amp;"!$F$1",1),INDIRECT($D$1&amp;"!$I$1",1)-1+'15MIN'!$A2939-1,0),0)</f>
        <v>0</v>
      </c>
      <c r="E2939" s="20">
        <f ca="1">IF(CUEL!$I$1-1+'15MIN'!$A2939&lt;=CUEL!$I$2,-OFFSET(CUEL!$D$1,CUEL!$I$1-1+'15MIN'!$A2939-1,0),0)</f>
        <v>0</v>
      </c>
      <c r="F2939" s="20">
        <f ca="1">IF(INDIRECT($D$1&amp;"!$I$1",1)-1+'15MIN'!$A2939&lt;=INDIRECT($D$1&amp;"!$I$2",1),OFFSET(INDIRECT($D$1&amp;"!$G$1",1),INDIRECT($D$1&amp;"!$I$1",1)-1+'15MIN'!$A2939-1,0),0)</f>
        <v>0</v>
      </c>
      <c r="G2939" s="21">
        <f ca="1">IF(INDIRECT($D$1&amp;"!$I$1",1)-1+'15MIN'!$A2939&lt;=INDIRECT($D$1&amp;"!$I$2",1),-OFFSET(INDIRECT($D$1&amp;"!$E$1",1),INDIRECT($D$1&amp;"!$I$1",1)-1+'15MIN'!$A2939-1,0),0)</f>
        <v>0</v>
      </c>
      <c r="H2939" s="20">
        <f ca="1">IF(INDIRECT(H$1&amp;"!$I$1",1)-1+'15MIN'!$A2939&lt;=INDIRECT(H$1&amp;"!$I$2",1),OFFSET(INDIRECT(H$1&amp;"!$F$1",1),INDIRECT(H$1&amp;"!$I$1",1)-1+'15MIN'!$A2939-1,0),0)</f>
        <v>0</v>
      </c>
      <c r="I2939" s="20">
        <f ca="1">IF(INDIRECT(H$1&amp;"!$I$1",1)-1+'15MIN'!$A2939&lt;=INDIRECT(H$1&amp;"!$I$2",1),-OFFSET(INDIRECT(H$1&amp;"!$D$1",1),INDIRECT(H$1&amp;"!$I$1",1)-1+'15MIN'!$A2939-1,0),0)</f>
        <v>0</v>
      </c>
      <c r="J2939" s="20">
        <f ca="1">IF(INDIRECT(H$1&amp;"!$I$1",1)-1+'15MIN'!$A2939&lt;=INDIRECT(H$1&amp;"!$I$2",1),OFFSET(INDIRECT(H$1&amp;"!$G$1",1),INDIRECT(H$1&amp;"!$I$1",1)-1+'15MIN'!$A2939-1,0),0)</f>
        <v>0</v>
      </c>
      <c r="K2939" s="21">
        <f ca="1">IF(INDIRECT(H$1&amp;"!$I$1",1)-1+'15MIN'!$A2939&lt;=INDIRECT(H$1&amp;"!$I$2",1),-OFFSET(INDIRECT(H$1&amp;"!$E$1",1),INDIRECT(H$1&amp;"!$I$1",1)-1+'15MIN'!$A2939-1,0),0)</f>
        <v>0</v>
      </c>
      <c r="L2939" s="20">
        <f ca="1">IF(INDIRECT(L$1&amp;"!$I$1",1)-1+'15MIN'!$A2939&lt;=INDIRECT(L$1&amp;"!$I$2",1),OFFSET(INDIRECT(L$1&amp;"!$F$1",1),INDIRECT(L$1&amp;"!$I$1",1)-1+'15MIN'!$A2939-1,0),0)</f>
        <v>0</v>
      </c>
      <c r="M2939" s="20">
        <f ca="1">IF(INDIRECT(L$1&amp;"!$I$1",1)-1+'15MIN'!$A2939&lt;=INDIRECT(L$1&amp;"!$I$2",1),-OFFSET(INDIRECT(L$1&amp;"!$D$1",1),INDIRECT(L$1&amp;"!$I$1",1)-1+'15MIN'!$A2939-1,0),0)</f>
        <v>0</v>
      </c>
      <c r="N2939" s="20">
        <f ca="1">IF(INDIRECT(L$1&amp;"!$I$1",1)-1+'15MIN'!$A2939&lt;=INDIRECT(L$1&amp;"!$I$2",1),OFFSET(INDIRECT(L$1&amp;"!$G$1",1),INDIRECT(L$1&amp;"!$I$1",1)-1+'15MIN'!$A2939-1,0),0)</f>
        <v>0</v>
      </c>
      <c r="O2939" s="21">
        <f ca="1">IF(INDIRECT(L$1&amp;"!$I$1",1)-1+'15MIN'!$A2939&lt;=INDIRECT(L$1&amp;"!$I$2",1),-OFFSET(INDIRECT(L$1&amp;"!$E$1",1),INDIRECT(L$1&amp;"!$I$1",1)-1+'15MIN'!$A2939-1,0),0)</f>
        <v>0</v>
      </c>
    </row>
    <row r="2940" spans="1:15" x14ac:dyDescent="0.2">
      <c r="A2940" s="1">
        <f t="shared" si="134"/>
        <v>2936</v>
      </c>
      <c r="B2940" s="1">
        <f t="shared" si="135"/>
        <v>31</v>
      </c>
      <c r="C2940" s="19">
        <f t="shared" si="136"/>
        <v>0.57291666666666696</v>
      </c>
      <c r="D2940" s="20">
        <f ca="1">IF(INDIRECT($D$1&amp;"!$I$1",1)-1+'15MIN'!$A2940&lt;=INDIRECT($D$1&amp;"!$I$2",1),OFFSET(INDIRECT($D$1&amp;"!$F$1",1),INDIRECT($D$1&amp;"!$I$1",1)-1+'15MIN'!$A2940-1,0),0)</f>
        <v>0</v>
      </c>
      <c r="E2940" s="20">
        <f ca="1">IF(CUEL!$I$1-1+'15MIN'!$A2940&lt;=CUEL!$I$2,-OFFSET(CUEL!$D$1,CUEL!$I$1-1+'15MIN'!$A2940-1,0),0)</f>
        <v>0</v>
      </c>
      <c r="F2940" s="20">
        <f ca="1">IF(INDIRECT($D$1&amp;"!$I$1",1)-1+'15MIN'!$A2940&lt;=INDIRECT($D$1&amp;"!$I$2",1),OFFSET(INDIRECT($D$1&amp;"!$G$1",1),INDIRECT($D$1&amp;"!$I$1",1)-1+'15MIN'!$A2940-1,0),0)</f>
        <v>0</v>
      </c>
      <c r="G2940" s="21">
        <f ca="1">IF(INDIRECT($D$1&amp;"!$I$1",1)-1+'15MIN'!$A2940&lt;=INDIRECT($D$1&amp;"!$I$2",1),-OFFSET(INDIRECT($D$1&amp;"!$E$1",1),INDIRECT($D$1&amp;"!$I$1",1)-1+'15MIN'!$A2940-1,0),0)</f>
        <v>0</v>
      </c>
      <c r="H2940" s="20">
        <f ca="1">IF(INDIRECT(H$1&amp;"!$I$1",1)-1+'15MIN'!$A2940&lt;=INDIRECT(H$1&amp;"!$I$2",1),OFFSET(INDIRECT(H$1&amp;"!$F$1",1),INDIRECT(H$1&amp;"!$I$1",1)-1+'15MIN'!$A2940-1,0),0)</f>
        <v>0</v>
      </c>
      <c r="I2940" s="20">
        <f ca="1">IF(INDIRECT(H$1&amp;"!$I$1",1)-1+'15MIN'!$A2940&lt;=INDIRECT(H$1&amp;"!$I$2",1),-OFFSET(INDIRECT(H$1&amp;"!$D$1",1),INDIRECT(H$1&amp;"!$I$1",1)-1+'15MIN'!$A2940-1,0),0)</f>
        <v>0</v>
      </c>
      <c r="J2940" s="20">
        <f ca="1">IF(INDIRECT(H$1&amp;"!$I$1",1)-1+'15MIN'!$A2940&lt;=INDIRECT(H$1&amp;"!$I$2",1),OFFSET(INDIRECT(H$1&amp;"!$G$1",1),INDIRECT(H$1&amp;"!$I$1",1)-1+'15MIN'!$A2940-1,0),0)</f>
        <v>0</v>
      </c>
      <c r="K2940" s="21">
        <f ca="1">IF(INDIRECT(H$1&amp;"!$I$1",1)-1+'15MIN'!$A2940&lt;=INDIRECT(H$1&amp;"!$I$2",1),-OFFSET(INDIRECT(H$1&amp;"!$E$1",1),INDIRECT(H$1&amp;"!$I$1",1)-1+'15MIN'!$A2940-1,0),0)</f>
        <v>0</v>
      </c>
      <c r="L2940" s="20">
        <f ca="1">IF(INDIRECT(L$1&amp;"!$I$1",1)-1+'15MIN'!$A2940&lt;=INDIRECT(L$1&amp;"!$I$2",1),OFFSET(INDIRECT(L$1&amp;"!$F$1",1),INDIRECT(L$1&amp;"!$I$1",1)-1+'15MIN'!$A2940-1,0),0)</f>
        <v>0</v>
      </c>
      <c r="M2940" s="20">
        <f ca="1">IF(INDIRECT(L$1&amp;"!$I$1",1)-1+'15MIN'!$A2940&lt;=INDIRECT(L$1&amp;"!$I$2",1),-OFFSET(INDIRECT(L$1&amp;"!$D$1",1),INDIRECT(L$1&amp;"!$I$1",1)-1+'15MIN'!$A2940-1,0),0)</f>
        <v>0</v>
      </c>
      <c r="N2940" s="20">
        <f ca="1">IF(INDIRECT(L$1&amp;"!$I$1",1)-1+'15MIN'!$A2940&lt;=INDIRECT(L$1&amp;"!$I$2",1),OFFSET(INDIRECT(L$1&amp;"!$G$1",1),INDIRECT(L$1&amp;"!$I$1",1)-1+'15MIN'!$A2940-1,0),0)</f>
        <v>0</v>
      </c>
      <c r="O2940" s="21">
        <f ca="1">IF(INDIRECT(L$1&amp;"!$I$1",1)-1+'15MIN'!$A2940&lt;=INDIRECT(L$1&amp;"!$I$2",1),-OFFSET(INDIRECT(L$1&amp;"!$E$1",1),INDIRECT(L$1&amp;"!$I$1",1)-1+'15MIN'!$A2940-1,0),0)</f>
        <v>0</v>
      </c>
    </row>
    <row r="2941" spans="1:15" x14ac:dyDescent="0.2">
      <c r="A2941" s="1">
        <f t="shared" si="134"/>
        <v>2937</v>
      </c>
      <c r="B2941" s="1">
        <f t="shared" si="135"/>
        <v>31</v>
      </c>
      <c r="C2941" s="19">
        <f t="shared" si="136"/>
        <v>0.58333333333333304</v>
      </c>
      <c r="D2941" s="20">
        <f ca="1">IF(INDIRECT($D$1&amp;"!$I$1",1)-1+'15MIN'!$A2941&lt;=INDIRECT($D$1&amp;"!$I$2",1),OFFSET(INDIRECT($D$1&amp;"!$F$1",1),INDIRECT($D$1&amp;"!$I$1",1)-1+'15MIN'!$A2941-1,0),0)</f>
        <v>0</v>
      </c>
      <c r="E2941" s="20">
        <f ca="1">IF(CUEL!$I$1-1+'15MIN'!$A2941&lt;=CUEL!$I$2,-OFFSET(CUEL!$D$1,CUEL!$I$1-1+'15MIN'!$A2941-1,0),0)</f>
        <v>0</v>
      </c>
      <c r="F2941" s="20">
        <f ca="1">IF(INDIRECT($D$1&amp;"!$I$1",1)-1+'15MIN'!$A2941&lt;=INDIRECT($D$1&amp;"!$I$2",1),OFFSET(INDIRECT($D$1&amp;"!$G$1",1),INDIRECT($D$1&amp;"!$I$1",1)-1+'15MIN'!$A2941-1,0),0)</f>
        <v>0</v>
      </c>
      <c r="G2941" s="21">
        <f ca="1">IF(INDIRECT($D$1&amp;"!$I$1",1)-1+'15MIN'!$A2941&lt;=INDIRECT($D$1&amp;"!$I$2",1),-OFFSET(INDIRECT($D$1&amp;"!$E$1",1),INDIRECT($D$1&amp;"!$I$1",1)-1+'15MIN'!$A2941-1,0),0)</f>
        <v>0</v>
      </c>
      <c r="H2941" s="20">
        <f ca="1">IF(INDIRECT(H$1&amp;"!$I$1",1)-1+'15MIN'!$A2941&lt;=INDIRECT(H$1&amp;"!$I$2",1),OFFSET(INDIRECT(H$1&amp;"!$F$1",1),INDIRECT(H$1&amp;"!$I$1",1)-1+'15MIN'!$A2941-1,0),0)</f>
        <v>0</v>
      </c>
      <c r="I2941" s="20">
        <f ca="1">IF(INDIRECT(H$1&amp;"!$I$1",1)-1+'15MIN'!$A2941&lt;=INDIRECT(H$1&amp;"!$I$2",1),-OFFSET(INDIRECT(H$1&amp;"!$D$1",1),INDIRECT(H$1&amp;"!$I$1",1)-1+'15MIN'!$A2941-1,0),0)</f>
        <v>0</v>
      </c>
      <c r="J2941" s="20">
        <f ca="1">IF(INDIRECT(H$1&amp;"!$I$1",1)-1+'15MIN'!$A2941&lt;=INDIRECT(H$1&amp;"!$I$2",1),OFFSET(INDIRECT(H$1&amp;"!$G$1",1),INDIRECT(H$1&amp;"!$I$1",1)-1+'15MIN'!$A2941-1,0),0)</f>
        <v>0</v>
      </c>
      <c r="K2941" s="21">
        <f ca="1">IF(INDIRECT(H$1&amp;"!$I$1",1)-1+'15MIN'!$A2941&lt;=INDIRECT(H$1&amp;"!$I$2",1),-OFFSET(INDIRECT(H$1&amp;"!$E$1",1),INDIRECT(H$1&amp;"!$I$1",1)-1+'15MIN'!$A2941-1,0),0)</f>
        <v>0</v>
      </c>
      <c r="L2941" s="20">
        <f ca="1">IF(INDIRECT(L$1&amp;"!$I$1",1)-1+'15MIN'!$A2941&lt;=INDIRECT(L$1&amp;"!$I$2",1),OFFSET(INDIRECT(L$1&amp;"!$F$1",1),INDIRECT(L$1&amp;"!$I$1",1)-1+'15MIN'!$A2941-1,0),0)</f>
        <v>0</v>
      </c>
      <c r="M2941" s="20">
        <f ca="1">IF(INDIRECT(L$1&amp;"!$I$1",1)-1+'15MIN'!$A2941&lt;=INDIRECT(L$1&amp;"!$I$2",1),-OFFSET(INDIRECT(L$1&amp;"!$D$1",1),INDIRECT(L$1&amp;"!$I$1",1)-1+'15MIN'!$A2941-1,0),0)</f>
        <v>0</v>
      </c>
      <c r="N2941" s="20">
        <f ca="1">IF(INDIRECT(L$1&amp;"!$I$1",1)-1+'15MIN'!$A2941&lt;=INDIRECT(L$1&amp;"!$I$2",1),OFFSET(INDIRECT(L$1&amp;"!$G$1",1),INDIRECT(L$1&amp;"!$I$1",1)-1+'15MIN'!$A2941-1,0),0)</f>
        <v>0</v>
      </c>
      <c r="O2941" s="21">
        <f ca="1">IF(INDIRECT(L$1&amp;"!$I$1",1)-1+'15MIN'!$A2941&lt;=INDIRECT(L$1&amp;"!$I$2",1),-OFFSET(INDIRECT(L$1&amp;"!$E$1",1),INDIRECT(L$1&amp;"!$I$1",1)-1+'15MIN'!$A2941-1,0),0)</f>
        <v>0</v>
      </c>
    </row>
    <row r="2942" spans="1:15" x14ac:dyDescent="0.2">
      <c r="A2942" s="1">
        <f t="shared" si="134"/>
        <v>2938</v>
      </c>
      <c r="B2942" s="1">
        <f t="shared" si="135"/>
        <v>31</v>
      </c>
      <c r="C2942" s="19">
        <f t="shared" si="136"/>
        <v>0.59375</v>
      </c>
      <c r="D2942" s="20">
        <f ca="1">IF(INDIRECT($D$1&amp;"!$I$1",1)-1+'15MIN'!$A2942&lt;=INDIRECT($D$1&amp;"!$I$2",1),OFFSET(INDIRECT($D$1&amp;"!$F$1",1),INDIRECT($D$1&amp;"!$I$1",1)-1+'15MIN'!$A2942-1,0),0)</f>
        <v>0</v>
      </c>
      <c r="E2942" s="20">
        <f ca="1">IF(CUEL!$I$1-1+'15MIN'!$A2942&lt;=CUEL!$I$2,-OFFSET(CUEL!$D$1,CUEL!$I$1-1+'15MIN'!$A2942-1,0),0)</f>
        <v>0</v>
      </c>
      <c r="F2942" s="20">
        <f ca="1">IF(INDIRECT($D$1&amp;"!$I$1",1)-1+'15MIN'!$A2942&lt;=INDIRECT($D$1&amp;"!$I$2",1),OFFSET(INDIRECT($D$1&amp;"!$G$1",1),INDIRECT($D$1&amp;"!$I$1",1)-1+'15MIN'!$A2942-1,0),0)</f>
        <v>0</v>
      </c>
      <c r="G2942" s="21">
        <f ca="1">IF(INDIRECT($D$1&amp;"!$I$1",1)-1+'15MIN'!$A2942&lt;=INDIRECT($D$1&amp;"!$I$2",1),-OFFSET(INDIRECT($D$1&amp;"!$E$1",1),INDIRECT($D$1&amp;"!$I$1",1)-1+'15MIN'!$A2942-1,0),0)</f>
        <v>0</v>
      </c>
      <c r="H2942" s="20">
        <f ca="1">IF(INDIRECT(H$1&amp;"!$I$1",1)-1+'15MIN'!$A2942&lt;=INDIRECT(H$1&amp;"!$I$2",1),OFFSET(INDIRECT(H$1&amp;"!$F$1",1),INDIRECT(H$1&amp;"!$I$1",1)-1+'15MIN'!$A2942-1,0),0)</f>
        <v>0</v>
      </c>
      <c r="I2942" s="20">
        <f ca="1">IF(INDIRECT(H$1&amp;"!$I$1",1)-1+'15MIN'!$A2942&lt;=INDIRECT(H$1&amp;"!$I$2",1),-OFFSET(INDIRECT(H$1&amp;"!$D$1",1),INDIRECT(H$1&amp;"!$I$1",1)-1+'15MIN'!$A2942-1,0),0)</f>
        <v>0</v>
      </c>
      <c r="J2942" s="20">
        <f ca="1">IF(INDIRECT(H$1&amp;"!$I$1",1)-1+'15MIN'!$A2942&lt;=INDIRECT(H$1&amp;"!$I$2",1),OFFSET(INDIRECT(H$1&amp;"!$G$1",1),INDIRECT(H$1&amp;"!$I$1",1)-1+'15MIN'!$A2942-1,0),0)</f>
        <v>0</v>
      </c>
      <c r="K2942" s="21">
        <f ca="1">IF(INDIRECT(H$1&amp;"!$I$1",1)-1+'15MIN'!$A2942&lt;=INDIRECT(H$1&amp;"!$I$2",1),-OFFSET(INDIRECT(H$1&amp;"!$E$1",1),INDIRECT(H$1&amp;"!$I$1",1)-1+'15MIN'!$A2942-1,0),0)</f>
        <v>0</v>
      </c>
      <c r="L2942" s="20">
        <f ca="1">IF(INDIRECT(L$1&amp;"!$I$1",1)-1+'15MIN'!$A2942&lt;=INDIRECT(L$1&amp;"!$I$2",1),OFFSET(INDIRECT(L$1&amp;"!$F$1",1),INDIRECT(L$1&amp;"!$I$1",1)-1+'15MIN'!$A2942-1,0),0)</f>
        <v>0</v>
      </c>
      <c r="M2942" s="20">
        <f ca="1">IF(INDIRECT(L$1&amp;"!$I$1",1)-1+'15MIN'!$A2942&lt;=INDIRECT(L$1&amp;"!$I$2",1),-OFFSET(INDIRECT(L$1&amp;"!$D$1",1),INDIRECT(L$1&amp;"!$I$1",1)-1+'15MIN'!$A2942-1,0),0)</f>
        <v>0</v>
      </c>
      <c r="N2942" s="20">
        <f ca="1">IF(INDIRECT(L$1&amp;"!$I$1",1)-1+'15MIN'!$A2942&lt;=INDIRECT(L$1&amp;"!$I$2",1),OFFSET(INDIRECT(L$1&amp;"!$G$1",1),INDIRECT(L$1&amp;"!$I$1",1)-1+'15MIN'!$A2942-1,0),0)</f>
        <v>0</v>
      </c>
      <c r="O2942" s="21">
        <f ca="1">IF(INDIRECT(L$1&amp;"!$I$1",1)-1+'15MIN'!$A2942&lt;=INDIRECT(L$1&amp;"!$I$2",1),-OFFSET(INDIRECT(L$1&amp;"!$E$1",1),INDIRECT(L$1&amp;"!$I$1",1)-1+'15MIN'!$A2942-1,0),0)</f>
        <v>0</v>
      </c>
    </row>
    <row r="2943" spans="1:15" x14ac:dyDescent="0.2">
      <c r="A2943" s="1">
        <f t="shared" si="134"/>
        <v>2939</v>
      </c>
      <c r="B2943" s="1">
        <f t="shared" si="135"/>
        <v>31</v>
      </c>
      <c r="C2943" s="19">
        <f t="shared" si="136"/>
        <v>0.60416666666666696</v>
      </c>
      <c r="D2943" s="20">
        <f ca="1">IF(INDIRECT($D$1&amp;"!$I$1",1)-1+'15MIN'!$A2943&lt;=INDIRECT($D$1&amp;"!$I$2",1),OFFSET(INDIRECT($D$1&amp;"!$F$1",1),INDIRECT($D$1&amp;"!$I$1",1)-1+'15MIN'!$A2943-1,0),0)</f>
        <v>0</v>
      </c>
      <c r="E2943" s="20">
        <f ca="1">IF(CUEL!$I$1-1+'15MIN'!$A2943&lt;=CUEL!$I$2,-OFFSET(CUEL!$D$1,CUEL!$I$1-1+'15MIN'!$A2943-1,0),0)</f>
        <v>0</v>
      </c>
      <c r="F2943" s="20">
        <f ca="1">IF(INDIRECT($D$1&amp;"!$I$1",1)-1+'15MIN'!$A2943&lt;=INDIRECT($D$1&amp;"!$I$2",1),OFFSET(INDIRECT($D$1&amp;"!$G$1",1),INDIRECT($D$1&amp;"!$I$1",1)-1+'15MIN'!$A2943-1,0),0)</f>
        <v>0</v>
      </c>
      <c r="G2943" s="21">
        <f ca="1">IF(INDIRECT($D$1&amp;"!$I$1",1)-1+'15MIN'!$A2943&lt;=INDIRECT($D$1&amp;"!$I$2",1),-OFFSET(INDIRECT($D$1&amp;"!$E$1",1),INDIRECT($D$1&amp;"!$I$1",1)-1+'15MIN'!$A2943-1,0),0)</f>
        <v>0</v>
      </c>
      <c r="H2943" s="20">
        <f ca="1">IF(INDIRECT(H$1&amp;"!$I$1",1)-1+'15MIN'!$A2943&lt;=INDIRECT(H$1&amp;"!$I$2",1),OFFSET(INDIRECT(H$1&amp;"!$F$1",1),INDIRECT(H$1&amp;"!$I$1",1)-1+'15MIN'!$A2943-1,0),0)</f>
        <v>0</v>
      </c>
      <c r="I2943" s="20">
        <f ca="1">IF(INDIRECT(H$1&amp;"!$I$1",1)-1+'15MIN'!$A2943&lt;=INDIRECT(H$1&amp;"!$I$2",1),-OFFSET(INDIRECT(H$1&amp;"!$D$1",1),INDIRECT(H$1&amp;"!$I$1",1)-1+'15MIN'!$A2943-1,0),0)</f>
        <v>0</v>
      </c>
      <c r="J2943" s="20">
        <f ca="1">IF(INDIRECT(H$1&amp;"!$I$1",1)-1+'15MIN'!$A2943&lt;=INDIRECT(H$1&amp;"!$I$2",1),OFFSET(INDIRECT(H$1&amp;"!$G$1",1),INDIRECT(H$1&amp;"!$I$1",1)-1+'15MIN'!$A2943-1,0),0)</f>
        <v>0</v>
      </c>
      <c r="K2943" s="21">
        <f ca="1">IF(INDIRECT(H$1&amp;"!$I$1",1)-1+'15MIN'!$A2943&lt;=INDIRECT(H$1&amp;"!$I$2",1),-OFFSET(INDIRECT(H$1&amp;"!$E$1",1),INDIRECT(H$1&amp;"!$I$1",1)-1+'15MIN'!$A2943-1,0),0)</f>
        <v>0</v>
      </c>
      <c r="L2943" s="20">
        <f ca="1">IF(INDIRECT(L$1&amp;"!$I$1",1)-1+'15MIN'!$A2943&lt;=INDIRECT(L$1&amp;"!$I$2",1),OFFSET(INDIRECT(L$1&amp;"!$F$1",1),INDIRECT(L$1&amp;"!$I$1",1)-1+'15MIN'!$A2943-1,0),0)</f>
        <v>0</v>
      </c>
      <c r="M2943" s="20">
        <f ca="1">IF(INDIRECT(L$1&amp;"!$I$1",1)-1+'15MIN'!$A2943&lt;=INDIRECT(L$1&amp;"!$I$2",1),-OFFSET(INDIRECT(L$1&amp;"!$D$1",1),INDIRECT(L$1&amp;"!$I$1",1)-1+'15MIN'!$A2943-1,0),0)</f>
        <v>0</v>
      </c>
      <c r="N2943" s="20">
        <f ca="1">IF(INDIRECT(L$1&amp;"!$I$1",1)-1+'15MIN'!$A2943&lt;=INDIRECT(L$1&amp;"!$I$2",1),OFFSET(INDIRECT(L$1&amp;"!$G$1",1),INDIRECT(L$1&amp;"!$I$1",1)-1+'15MIN'!$A2943-1,0),0)</f>
        <v>0</v>
      </c>
      <c r="O2943" s="21">
        <f ca="1">IF(INDIRECT(L$1&amp;"!$I$1",1)-1+'15MIN'!$A2943&lt;=INDIRECT(L$1&amp;"!$I$2",1),-OFFSET(INDIRECT(L$1&amp;"!$E$1",1),INDIRECT(L$1&amp;"!$I$1",1)-1+'15MIN'!$A2943-1,0),0)</f>
        <v>0</v>
      </c>
    </row>
    <row r="2944" spans="1:15" x14ac:dyDescent="0.2">
      <c r="A2944" s="1">
        <f t="shared" si="134"/>
        <v>2940</v>
      </c>
      <c r="B2944" s="1">
        <f t="shared" si="135"/>
        <v>31</v>
      </c>
      <c r="C2944" s="19">
        <f t="shared" si="136"/>
        <v>0.61458333333333304</v>
      </c>
      <c r="D2944" s="20">
        <f ca="1">IF(INDIRECT($D$1&amp;"!$I$1",1)-1+'15MIN'!$A2944&lt;=INDIRECT($D$1&amp;"!$I$2",1),OFFSET(INDIRECT($D$1&amp;"!$F$1",1),INDIRECT($D$1&amp;"!$I$1",1)-1+'15MIN'!$A2944-1,0),0)</f>
        <v>0</v>
      </c>
      <c r="E2944" s="20">
        <f ca="1">IF(CUEL!$I$1-1+'15MIN'!$A2944&lt;=CUEL!$I$2,-OFFSET(CUEL!$D$1,CUEL!$I$1-1+'15MIN'!$A2944-1,0),0)</f>
        <v>0</v>
      </c>
      <c r="F2944" s="20">
        <f ca="1">IF(INDIRECT($D$1&amp;"!$I$1",1)-1+'15MIN'!$A2944&lt;=INDIRECT($D$1&amp;"!$I$2",1),OFFSET(INDIRECT($D$1&amp;"!$G$1",1),INDIRECT($D$1&amp;"!$I$1",1)-1+'15MIN'!$A2944-1,0),0)</f>
        <v>0</v>
      </c>
      <c r="G2944" s="21">
        <f ca="1">IF(INDIRECT($D$1&amp;"!$I$1",1)-1+'15MIN'!$A2944&lt;=INDIRECT($D$1&amp;"!$I$2",1),-OFFSET(INDIRECT($D$1&amp;"!$E$1",1),INDIRECT($D$1&amp;"!$I$1",1)-1+'15MIN'!$A2944-1,0),0)</f>
        <v>0</v>
      </c>
      <c r="H2944" s="20">
        <f ca="1">IF(INDIRECT(H$1&amp;"!$I$1",1)-1+'15MIN'!$A2944&lt;=INDIRECT(H$1&amp;"!$I$2",1),OFFSET(INDIRECT(H$1&amp;"!$F$1",1),INDIRECT(H$1&amp;"!$I$1",1)-1+'15MIN'!$A2944-1,0),0)</f>
        <v>0</v>
      </c>
      <c r="I2944" s="20">
        <f ca="1">IF(INDIRECT(H$1&amp;"!$I$1",1)-1+'15MIN'!$A2944&lt;=INDIRECT(H$1&amp;"!$I$2",1),-OFFSET(INDIRECT(H$1&amp;"!$D$1",1),INDIRECT(H$1&amp;"!$I$1",1)-1+'15MIN'!$A2944-1,0),0)</f>
        <v>0</v>
      </c>
      <c r="J2944" s="20">
        <f ca="1">IF(INDIRECT(H$1&amp;"!$I$1",1)-1+'15MIN'!$A2944&lt;=INDIRECT(H$1&amp;"!$I$2",1),OFFSET(INDIRECT(H$1&amp;"!$G$1",1),INDIRECT(H$1&amp;"!$I$1",1)-1+'15MIN'!$A2944-1,0),0)</f>
        <v>0</v>
      </c>
      <c r="K2944" s="21">
        <f ca="1">IF(INDIRECT(H$1&amp;"!$I$1",1)-1+'15MIN'!$A2944&lt;=INDIRECT(H$1&amp;"!$I$2",1),-OFFSET(INDIRECT(H$1&amp;"!$E$1",1),INDIRECT(H$1&amp;"!$I$1",1)-1+'15MIN'!$A2944-1,0),0)</f>
        <v>0</v>
      </c>
      <c r="L2944" s="20">
        <f ca="1">IF(INDIRECT(L$1&amp;"!$I$1",1)-1+'15MIN'!$A2944&lt;=INDIRECT(L$1&amp;"!$I$2",1),OFFSET(INDIRECT(L$1&amp;"!$F$1",1),INDIRECT(L$1&amp;"!$I$1",1)-1+'15MIN'!$A2944-1,0),0)</f>
        <v>0</v>
      </c>
      <c r="M2944" s="20">
        <f ca="1">IF(INDIRECT(L$1&amp;"!$I$1",1)-1+'15MIN'!$A2944&lt;=INDIRECT(L$1&amp;"!$I$2",1),-OFFSET(INDIRECT(L$1&amp;"!$D$1",1),INDIRECT(L$1&amp;"!$I$1",1)-1+'15MIN'!$A2944-1,0),0)</f>
        <v>0</v>
      </c>
      <c r="N2944" s="20">
        <f ca="1">IF(INDIRECT(L$1&amp;"!$I$1",1)-1+'15MIN'!$A2944&lt;=INDIRECT(L$1&amp;"!$I$2",1),OFFSET(INDIRECT(L$1&amp;"!$G$1",1),INDIRECT(L$1&amp;"!$I$1",1)-1+'15MIN'!$A2944-1,0),0)</f>
        <v>0</v>
      </c>
      <c r="O2944" s="21">
        <f ca="1">IF(INDIRECT(L$1&amp;"!$I$1",1)-1+'15MIN'!$A2944&lt;=INDIRECT(L$1&amp;"!$I$2",1),-OFFSET(INDIRECT(L$1&amp;"!$E$1",1),INDIRECT(L$1&amp;"!$I$1",1)-1+'15MIN'!$A2944-1,0),0)</f>
        <v>0</v>
      </c>
    </row>
    <row r="2945" spans="1:15" x14ac:dyDescent="0.2">
      <c r="A2945" s="1">
        <f t="shared" si="134"/>
        <v>2941</v>
      </c>
      <c r="B2945" s="1">
        <f t="shared" si="135"/>
        <v>31</v>
      </c>
      <c r="C2945" s="19">
        <f t="shared" si="136"/>
        <v>0.625</v>
      </c>
      <c r="D2945" s="20">
        <f ca="1">IF(INDIRECT($D$1&amp;"!$I$1",1)-1+'15MIN'!$A2945&lt;=INDIRECT($D$1&amp;"!$I$2",1),OFFSET(INDIRECT($D$1&amp;"!$F$1",1),INDIRECT($D$1&amp;"!$I$1",1)-1+'15MIN'!$A2945-1,0),0)</f>
        <v>0</v>
      </c>
      <c r="E2945" s="20">
        <f ca="1">IF(CUEL!$I$1-1+'15MIN'!$A2945&lt;=CUEL!$I$2,-OFFSET(CUEL!$D$1,CUEL!$I$1-1+'15MIN'!$A2945-1,0),0)</f>
        <v>0</v>
      </c>
      <c r="F2945" s="20">
        <f ca="1">IF(INDIRECT($D$1&amp;"!$I$1",1)-1+'15MIN'!$A2945&lt;=INDIRECT($D$1&amp;"!$I$2",1),OFFSET(INDIRECT($D$1&amp;"!$G$1",1),INDIRECT($D$1&amp;"!$I$1",1)-1+'15MIN'!$A2945-1,0),0)</f>
        <v>0</v>
      </c>
      <c r="G2945" s="21">
        <f ca="1">IF(INDIRECT($D$1&amp;"!$I$1",1)-1+'15MIN'!$A2945&lt;=INDIRECT($D$1&amp;"!$I$2",1),-OFFSET(INDIRECT($D$1&amp;"!$E$1",1),INDIRECT($D$1&amp;"!$I$1",1)-1+'15MIN'!$A2945-1,0),0)</f>
        <v>0</v>
      </c>
      <c r="H2945" s="20">
        <f ca="1">IF(INDIRECT(H$1&amp;"!$I$1",1)-1+'15MIN'!$A2945&lt;=INDIRECT(H$1&amp;"!$I$2",1),OFFSET(INDIRECT(H$1&amp;"!$F$1",1),INDIRECT(H$1&amp;"!$I$1",1)-1+'15MIN'!$A2945-1,0),0)</f>
        <v>0</v>
      </c>
      <c r="I2945" s="20">
        <f ca="1">IF(INDIRECT(H$1&amp;"!$I$1",1)-1+'15MIN'!$A2945&lt;=INDIRECT(H$1&amp;"!$I$2",1),-OFFSET(INDIRECT(H$1&amp;"!$D$1",1),INDIRECT(H$1&amp;"!$I$1",1)-1+'15MIN'!$A2945-1,0),0)</f>
        <v>0</v>
      </c>
      <c r="J2945" s="20">
        <f ca="1">IF(INDIRECT(H$1&amp;"!$I$1",1)-1+'15MIN'!$A2945&lt;=INDIRECT(H$1&amp;"!$I$2",1),OFFSET(INDIRECT(H$1&amp;"!$G$1",1),INDIRECT(H$1&amp;"!$I$1",1)-1+'15MIN'!$A2945-1,0),0)</f>
        <v>0</v>
      </c>
      <c r="K2945" s="21">
        <f ca="1">IF(INDIRECT(H$1&amp;"!$I$1",1)-1+'15MIN'!$A2945&lt;=INDIRECT(H$1&amp;"!$I$2",1),-OFFSET(INDIRECT(H$1&amp;"!$E$1",1),INDIRECT(H$1&amp;"!$I$1",1)-1+'15MIN'!$A2945-1,0),0)</f>
        <v>0</v>
      </c>
      <c r="L2945" s="20">
        <f ca="1">IF(INDIRECT(L$1&amp;"!$I$1",1)-1+'15MIN'!$A2945&lt;=INDIRECT(L$1&amp;"!$I$2",1),OFFSET(INDIRECT(L$1&amp;"!$F$1",1),INDIRECT(L$1&amp;"!$I$1",1)-1+'15MIN'!$A2945-1,0),0)</f>
        <v>0</v>
      </c>
      <c r="M2945" s="20">
        <f ca="1">IF(INDIRECT(L$1&amp;"!$I$1",1)-1+'15MIN'!$A2945&lt;=INDIRECT(L$1&amp;"!$I$2",1),-OFFSET(INDIRECT(L$1&amp;"!$D$1",1),INDIRECT(L$1&amp;"!$I$1",1)-1+'15MIN'!$A2945-1,0),0)</f>
        <v>0</v>
      </c>
      <c r="N2945" s="20">
        <f ca="1">IF(INDIRECT(L$1&amp;"!$I$1",1)-1+'15MIN'!$A2945&lt;=INDIRECT(L$1&amp;"!$I$2",1),OFFSET(INDIRECT(L$1&amp;"!$G$1",1),INDIRECT(L$1&amp;"!$I$1",1)-1+'15MIN'!$A2945-1,0),0)</f>
        <v>0</v>
      </c>
      <c r="O2945" s="21">
        <f ca="1">IF(INDIRECT(L$1&amp;"!$I$1",1)-1+'15MIN'!$A2945&lt;=INDIRECT(L$1&amp;"!$I$2",1),-OFFSET(INDIRECT(L$1&amp;"!$E$1",1),INDIRECT(L$1&amp;"!$I$1",1)-1+'15MIN'!$A2945-1,0),0)</f>
        <v>0</v>
      </c>
    </row>
    <row r="2946" spans="1:15" x14ac:dyDescent="0.2">
      <c r="A2946" s="1">
        <f t="shared" si="134"/>
        <v>2942</v>
      </c>
      <c r="B2946" s="1">
        <f t="shared" si="135"/>
        <v>31</v>
      </c>
      <c r="C2946" s="19">
        <f t="shared" si="136"/>
        <v>0.63541666666666696</v>
      </c>
      <c r="D2946" s="20">
        <f ca="1">IF(INDIRECT($D$1&amp;"!$I$1",1)-1+'15MIN'!$A2946&lt;=INDIRECT($D$1&amp;"!$I$2",1),OFFSET(INDIRECT($D$1&amp;"!$F$1",1),INDIRECT($D$1&amp;"!$I$1",1)-1+'15MIN'!$A2946-1,0),0)</f>
        <v>0</v>
      </c>
      <c r="E2946" s="20">
        <f ca="1">IF(CUEL!$I$1-1+'15MIN'!$A2946&lt;=CUEL!$I$2,-OFFSET(CUEL!$D$1,CUEL!$I$1-1+'15MIN'!$A2946-1,0),0)</f>
        <v>0</v>
      </c>
      <c r="F2946" s="20">
        <f ca="1">IF(INDIRECT($D$1&amp;"!$I$1",1)-1+'15MIN'!$A2946&lt;=INDIRECT($D$1&amp;"!$I$2",1),OFFSET(INDIRECT($D$1&amp;"!$G$1",1),INDIRECT($D$1&amp;"!$I$1",1)-1+'15MIN'!$A2946-1,0),0)</f>
        <v>0</v>
      </c>
      <c r="G2946" s="21">
        <f ca="1">IF(INDIRECT($D$1&amp;"!$I$1",1)-1+'15MIN'!$A2946&lt;=INDIRECT($D$1&amp;"!$I$2",1),-OFFSET(INDIRECT($D$1&amp;"!$E$1",1),INDIRECT($D$1&amp;"!$I$1",1)-1+'15MIN'!$A2946-1,0),0)</f>
        <v>0</v>
      </c>
      <c r="H2946" s="20">
        <f ca="1">IF(INDIRECT(H$1&amp;"!$I$1",1)-1+'15MIN'!$A2946&lt;=INDIRECT(H$1&amp;"!$I$2",1),OFFSET(INDIRECT(H$1&amp;"!$F$1",1),INDIRECT(H$1&amp;"!$I$1",1)-1+'15MIN'!$A2946-1,0),0)</f>
        <v>0</v>
      </c>
      <c r="I2946" s="20">
        <f ca="1">IF(INDIRECT(H$1&amp;"!$I$1",1)-1+'15MIN'!$A2946&lt;=INDIRECT(H$1&amp;"!$I$2",1),-OFFSET(INDIRECT(H$1&amp;"!$D$1",1),INDIRECT(H$1&amp;"!$I$1",1)-1+'15MIN'!$A2946-1,0),0)</f>
        <v>0</v>
      </c>
      <c r="J2946" s="20">
        <f ca="1">IF(INDIRECT(H$1&amp;"!$I$1",1)-1+'15MIN'!$A2946&lt;=INDIRECT(H$1&amp;"!$I$2",1),OFFSET(INDIRECT(H$1&amp;"!$G$1",1),INDIRECT(H$1&amp;"!$I$1",1)-1+'15MIN'!$A2946-1,0),0)</f>
        <v>0</v>
      </c>
      <c r="K2946" s="21">
        <f ca="1">IF(INDIRECT(H$1&amp;"!$I$1",1)-1+'15MIN'!$A2946&lt;=INDIRECT(H$1&amp;"!$I$2",1),-OFFSET(INDIRECT(H$1&amp;"!$E$1",1),INDIRECT(H$1&amp;"!$I$1",1)-1+'15MIN'!$A2946-1,0),0)</f>
        <v>0</v>
      </c>
      <c r="L2946" s="20">
        <f ca="1">IF(INDIRECT(L$1&amp;"!$I$1",1)-1+'15MIN'!$A2946&lt;=INDIRECT(L$1&amp;"!$I$2",1),OFFSET(INDIRECT(L$1&amp;"!$F$1",1),INDIRECT(L$1&amp;"!$I$1",1)-1+'15MIN'!$A2946-1,0),0)</f>
        <v>0</v>
      </c>
      <c r="M2946" s="20">
        <f ca="1">IF(INDIRECT(L$1&amp;"!$I$1",1)-1+'15MIN'!$A2946&lt;=INDIRECT(L$1&amp;"!$I$2",1),-OFFSET(INDIRECT(L$1&amp;"!$D$1",1),INDIRECT(L$1&amp;"!$I$1",1)-1+'15MIN'!$A2946-1,0),0)</f>
        <v>0</v>
      </c>
      <c r="N2946" s="20">
        <f ca="1">IF(INDIRECT(L$1&amp;"!$I$1",1)-1+'15MIN'!$A2946&lt;=INDIRECT(L$1&amp;"!$I$2",1),OFFSET(INDIRECT(L$1&amp;"!$G$1",1),INDIRECT(L$1&amp;"!$I$1",1)-1+'15MIN'!$A2946-1,0),0)</f>
        <v>0</v>
      </c>
      <c r="O2946" s="21">
        <f ca="1">IF(INDIRECT(L$1&amp;"!$I$1",1)-1+'15MIN'!$A2946&lt;=INDIRECT(L$1&amp;"!$I$2",1),-OFFSET(INDIRECT(L$1&amp;"!$E$1",1),INDIRECT(L$1&amp;"!$I$1",1)-1+'15MIN'!$A2946-1,0),0)</f>
        <v>0</v>
      </c>
    </row>
    <row r="2947" spans="1:15" x14ac:dyDescent="0.2">
      <c r="A2947" s="1">
        <f t="shared" si="134"/>
        <v>2943</v>
      </c>
      <c r="B2947" s="1">
        <f t="shared" si="135"/>
        <v>31</v>
      </c>
      <c r="C2947" s="19">
        <f t="shared" si="136"/>
        <v>0.64583333333333304</v>
      </c>
      <c r="D2947" s="20">
        <f ca="1">IF(INDIRECT($D$1&amp;"!$I$1",1)-1+'15MIN'!$A2947&lt;=INDIRECT($D$1&amp;"!$I$2",1),OFFSET(INDIRECT($D$1&amp;"!$F$1",1),INDIRECT($D$1&amp;"!$I$1",1)-1+'15MIN'!$A2947-1,0),0)</f>
        <v>0</v>
      </c>
      <c r="E2947" s="20">
        <f ca="1">IF(CUEL!$I$1-1+'15MIN'!$A2947&lt;=CUEL!$I$2,-OFFSET(CUEL!$D$1,CUEL!$I$1-1+'15MIN'!$A2947-1,0),0)</f>
        <v>0</v>
      </c>
      <c r="F2947" s="20">
        <f ca="1">IF(INDIRECT($D$1&amp;"!$I$1",1)-1+'15MIN'!$A2947&lt;=INDIRECT($D$1&amp;"!$I$2",1),OFFSET(INDIRECT($D$1&amp;"!$G$1",1),INDIRECT($D$1&amp;"!$I$1",1)-1+'15MIN'!$A2947-1,0),0)</f>
        <v>0</v>
      </c>
      <c r="G2947" s="21">
        <f ca="1">IF(INDIRECT($D$1&amp;"!$I$1",1)-1+'15MIN'!$A2947&lt;=INDIRECT($D$1&amp;"!$I$2",1),-OFFSET(INDIRECT($D$1&amp;"!$E$1",1),INDIRECT($D$1&amp;"!$I$1",1)-1+'15MIN'!$A2947-1,0),0)</f>
        <v>0</v>
      </c>
      <c r="H2947" s="20">
        <f ca="1">IF(INDIRECT(H$1&amp;"!$I$1",1)-1+'15MIN'!$A2947&lt;=INDIRECT(H$1&amp;"!$I$2",1),OFFSET(INDIRECT(H$1&amp;"!$F$1",1),INDIRECT(H$1&amp;"!$I$1",1)-1+'15MIN'!$A2947-1,0),0)</f>
        <v>0</v>
      </c>
      <c r="I2947" s="20">
        <f ca="1">IF(INDIRECT(H$1&amp;"!$I$1",1)-1+'15MIN'!$A2947&lt;=INDIRECT(H$1&amp;"!$I$2",1),-OFFSET(INDIRECT(H$1&amp;"!$D$1",1),INDIRECT(H$1&amp;"!$I$1",1)-1+'15MIN'!$A2947-1,0),0)</f>
        <v>0</v>
      </c>
      <c r="J2947" s="20">
        <f ca="1">IF(INDIRECT(H$1&amp;"!$I$1",1)-1+'15MIN'!$A2947&lt;=INDIRECT(H$1&amp;"!$I$2",1),OFFSET(INDIRECT(H$1&amp;"!$G$1",1),INDIRECT(H$1&amp;"!$I$1",1)-1+'15MIN'!$A2947-1,0),0)</f>
        <v>0</v>
      </c>
      <c r="K2947" s="21">
        <f ca="1">IF(INDIRECT(H$1&amp;"!$I$1",1)-1+'15MIN'!$A2947&lt;=INDIRECT(H$1&amp;"!$I$2",1),-OFFSET(INDIRECT(H$1&amp;"!$E$1",1),INDIRECT(H$1&amp;"!$I$1",1)-1+'15MIN'!$A2947-1,0),0)</f>
        <v>0</v>
      </c>
      <c r="L2947" s="20">
        <f ca="1">IF(INDIRECT(L$1&amp;"!$I$1",1)-1+'15MIN'!$A2947&lt;=INDIRECT(L$1&amp;"!$I$2",1),OFFSET(INDIRECT(L$1&amp;"!$F$1",1),INDIRECT(L$1&amp;"!$I$1",1)-1+'15MIN'!$A2947-1,0),0)</f>
        <v>0</v>
      </c>
      <c r="M2947" s="20">
        <f ca="1">IF(INDIRECT(L$1&amp;"!$I$1",1)-1+'15MIN'!$A2947&lt;=INDIRECT(L$1&amp;"!$I$2",1),-OFFSET(INDIRECT(L$1&amp;"!$D$1",1),INDIRECT(L$1&amp;"!$I$1",1)-1+'15MIN'!$A2947-1,0),0)</f>
        <v>0</v>
      </c>
      <c r="N2947" s="20">
        <f ca="1">IF(INDIRECT(L$1&amp;"!$I$1",1)-1+'15MIN'!$A2947&lt;=INDIRECT(L$1&amp;"!$I$2",1),OFFSET(INDIRECT(L$1&amp;"!$G$1",1),INDIRECT(L$1&amp;"!$I$1",1)-1+'15MIN'!$A2947-1,0),0)</f>
        <v>0</v>
      </c>
      <c r="O2947" s="21">
        <f ca="1">IF(INDIRECT(L$1&amp;"!$I$1",1)-1+'15MIN'!$A2947&lt;=INDIRECT(L$1&amp;"!$I$2",1),-OFFSET(INDIRECT(L$1&amp;"!$E$1",1),INDIRECT(L$1&amp;"!$I$1",1)-1+'15MIN'!$A2947-1,0),0)</f>
        <v>0</v>
      </c>
    </row>
    <row r="2948" spans="1:15" x14ac:dyDescent="0.2">
      <c r="A2948" s="1">
        <f t="shared" si="134"/>
        <v>2944</v>
      </c>
      <c r="B2948" s="1">
        <f t="shared" si="135"/>
        <v>31</v>
      </c>
      <c r="C2948" s="19">
        <f t="shared" si="136"/>
        <v>0.65625</v>
      </c>
      <c r="D2948" s="20">
        <f ca="1">IF(INDIRECT($D$1&amp;"!$I$1",1)-1+'15MIN'!$A2948&lt;=INDIRECT($D$1&amp;"!$I$2",1),OFFSET(INDIRECT($D$1&amp;"!$F$1",1),INDIRECT($D$1&amp;"!$I$1",1)-1+'15MIN'!$A2948-1,0),0)</f>
        <v>0</v>
      </c>
      <c r="E2948" s="20">
        <f ca="1">IF(CUEL!$I$1-1+'15MIN'!$A2948&lt;=CUEL!$I$2,-OFFSET(CUEL!$D$1,CUEL!$I$1-1+'15MIN'!$A2948-1,0),0)</f>
        <v>0</v>
      </c>
      <c r="F2948" s="20">
        <f ca="1">IF(INDIRECT($D$1&amp;"!$I$1",1)-1+'15MIN'!$A2948&lt;=INDIRECT($D$1&amp;"!$I$2",1),OFFSET(INDIRECT($D$1&amp;"!$G$1",1),INDIRECT($D$1&amp;"!$I$1",1)-1+'15MIN'!$A2948-1,0),0)</f>
        <v>0</v>
      </c>
      <c r="G2948" s="21">
        <f ca="1">IF(INDIRECT($D$1&amp;"!$I$1",1)-1+'15MIN'!$A2948&lt;=INDIRECT($D$1&amp;"!$I$2",1),-OFFSET(INDIRECT($D$1&amp;"!$E$1",1),INDIRECT($D$1&amp;"!$I$1",1)-1+'15MIN'!$A2948-1,0),0)</f>
        <v>0</v>
      </c>
      <c r="H2948" s="20">
        <f ca="1">IF(INDIRECT(H$1&amp;"!$I$1",1)-1+'15MIN'!$A2948&lt;=INDIRECT(H$1&amp;"!$I$2",1),OFFSET(INDIRECT(H$1&amp;"!$F$1",1),INDIRECT(H$1&amp;"!$I$1",1)-1+'15MIN'!$A2948-1,0),0)</f>
        <v>0</v>
      </c>
      <c r="I2948" s="20">
        <f ca="1">IF(INDIRECT(H$1&amp;"!$I$1",1)-1+'15MIN'!$A2948&lt;=INDIRECT(H$1&amp;"!$I$2",1),-OFFSET(INDIRECT(H$1&amp;"!$D$1",1),INDIRECT(H$1&amp;"!$I$1",1)-1+'15MIN'!$A2948-1,0),0)</f>
        <v>0</v>
      </c>
      <c r="J2948" s="20">
        <f ca="1">IF(INDIRECT(H$1&amp;"!$I$1",1)-1+'15MIN'!$A2948&lt;=INDIRECT(H$1&amp;"!$I$2",1),OFFSET(INDIRECT(H$1&amp;"!$G$1",1),INDIRECT(H$1&amp;"!$I$1",1)-1+'15MIN'!$A2948-1,0),0)</f>
        <v>0</v>
      </c>
      <c r="K2948" s="21">
        <f ca="1">IF(INDIRECT(H$1&amp;"!$I$1",1)-1+'15MIN'!$A2948&lt;=INDIRECT(H$1&amp;"!$I$2",1),-OFFSET(INDIRECT(H$1&amp;"!$E$1",1),INDIRECT(H$1&amp;"!$I$1",1)-1+'15MIN'!$A2948-1,0),0)</f>
        <v>0</v>
      </c>
      <c r="L2948" s="20">
        <f ca="1">IF(INDIRECT(L$1&amp;"!$I$1",1)-1+'15MIN'!$A2948&lt;=INDIRECT(L$1&amp;"!$I$2",1),OFFSET(INDIRECT(L$1&amp;"!$F$1",1),INDIRECT(L$1&amp;"!$I$1",1)-1+'15MIN'!$A2948-1,0),0)</f>
        <v>0</v>
      </c>
      <c r="M2948" s="20">
        <f ca="1">IF(INDIRECT(L$1&amp;"!$I$1",1)-1+'15MIN'!$A2948&lt;=INDIRECT(L$1&amp;"!$I$2",1),-OFFSET(INDIRECT(L$1&amp;"!$D$1",1),INDIRECT(L$1&amp;"!$I$1",1)-1+'15MIN'!$A2948-1,0),0)</f>
        <v>0</v>
      </c>
      <c r="N2948" s="20">
        <f ca="1">IF(INDIRECT(L$1&amp;"!$I$1",1)-1+'15MIN'!$A2948&lt;=INDIRECT(L$1&amp;"!$I$2",1),OFFSET(INDIRECT(L$1&amp;"!$G$1",1),INDIRECT(L$1&amp;"!$I$1",1)-1+'15MIN'!$A2948-1,0),0)</f>
        <v>0</v>
      </c>
      <c r="O2948" s="21">
        <f ca="1">IF(INDIRECT(L$1&amp;"!$I$1",1)-1+'15MIN'!$A2948&lt;=INDIRECT(L$1&amp;"!$I$2",1),-OFFSET(INDIRECT(L$1&amp;"!$E$1",1),INDIRECT(L$1&amp;"!$I$1",1)-1+'15MIN'!$A2948-1,0),0)</f>
        <v>0</v>
      </c>
    </row>
    <row r="2949" spans="1:15" x14ac:dyDescent="0.2">
      <c r="A2949" s="1">
        <f t="shared" si="134"/>
        <v>2945</v>
      </c>
      <c r="B2949" s="1">
        <f t="shared" si="135"/>
        <v>31</v>
      </c>
      <c r="C2949" s="19">
        <f t="shared" si="136"/>
        <v>0.66666666666666696</v>
      </c>
      <c r="D2949" s="20">
        <f ca="1">IF(INDIRECT($D$1&amp;"!$I$1",1)-1+'15MIN'!$A2949&lt;=INDIRECT($D$1&amp;"!$I$2",1),OFFSET(INDIRECT($D$1&amp;"!$F$1",1),INDIRECT($D$1&amp;"!$I$1",1)-1+'15MIN'!$A2949-1,0),0)</f>
        <v>0</v>
      </c>
      <c r="E2949" s="20">
        <f ca="1">IF(CUEL!$I$1-1+'15MIN'!$A2949&lt;=CUEL!$I$2,-OFFSET(CUEL!$D$1,CUEL!$I$1-1+'15MIN'!$A2949-1,0),0)</f>
        <v>0</v>
      </c>
      <c r="F2949" s="20">
        <f ca="1">IF(INDIRECT($D$1&amp;"!$I$1",1)-1+'15MIN'!$A2949&lt;=INDIRECT($D$1&amp;"!$I$2",1),OFFSET(INDIRECT($D$1&amp;"!$G$1",1),INDIRECT($D$1&amp;"!$I$1",1)-1+'15MIN'!$A2949-1,0),0)</f>
        <v>0</v>
      </c>
      <c r="G2949" s="21">
        <f ca="1">IF(INDIRECT($D$1&amp;"!$I$1",1)-1+'15MIN'!$A2949&lt;=INDIRECT($D$1&amp;"!$I$2",1),-OFFSET(INDIRECT($D$1&amp;"!$E$1",1),INDIRECT($D$1&amp;"!$I$1",1)-1+'15MIN'!$A2949-1,0),0)</f>
        <v>0</v>
      </c>
      <c r="H2949" s="20">
        <f ca="1">IF(INDIRECT(H$1&amp;"!$I$1",1)-1+'15MIN'!$A2949&lt;=INDIRECT(H$1&amp;"!$I$2",1),OFFSET(INDIRECT(H$1&amp;"!$F$1",1),INDIRECT(H$1&amp;"!$I$1",1)-1+'15MIN'!$A2949-1,0),0)</f>
        <v>0</v>
      </c>
      <c r="I2949" s="20">
        <f ca="1">IF(INDIRECT(H$1&amp;"!$I$1",1)-1+'15MIN'!$A2949&lt;=INDIRECT(H$1&amp;"!$I$2",1),-OFFSET(INDIRECT(H$1&amp;"!$D$1",1),INDIRECT(H$1&amp;"!$I$1",1)-1+'15MIN'!$A2949-1,0),0)</f>
        <v>0</v>
      </c>
      <c r="J2949" s="20">
        <f ca="1">IF(INDIRECT(H$1&amp;"!$I$1",1)-1+'15MIN'!$A2949&lt;=INDIRECT(H$1&amp;"!$I$2",1),OFFSET(INDIRECT(H$1&amp;"!$G$1",1),INDIRECT(H$1&amp;"!$I$1",1)-1+'15MIN'!$A2949-1,0),0)</f>
        <v>0</v>
      </c>
      <c r="K2949" s="21">
        <f ca="1">IF(INDIRECT(H$1&amp;"!$I$1",1)-1+'15MIN'!$A2949&lt;=INDIRECT(H$1&amp;"!$I$2",1),-OFFSET(INDIRECT(H$1&amp;"!$E$1",1),INDIRECT(H$1&amp;"!$I$1",1)-1+'15MIN'!$A2949-1,0),0)</f>
        <v>0</v>
      </c>
      <c r="L2949" s="20">
        <f ca="1">IF(INDIRECT(L$1&amp;"!$I$1",1)-1+'15MIN'!$A2949&lt;=INDIRECT(L$1&amp;"!$I$2",1),OFFSET(INDIRECT(L$1&amp;"!$F$1",1),INDIRECT(L$1&amp;"!$I$1",1)-1+'15MIN'!$A2949-1,0),0)</f>
        <v>0</v>
      </c>
      <c r="M2949" s="20">
        <f ca="1">IF(INDIRECT(L$1&amp;"!$I$1",1)-1+'15MIN'!$A2949&lt;=INDIRECT(L$1&amp;"!$I$2",1),-OFFSET(INDIRECT(L$1&amp;"!$D$1",1),INDIRECT(L$1&amp;"!$I$1",1)-1+'15MIN'!$A2949-1,0),0)</f>
        <v>0</v>
      </c>
      <c r="N2949" s="20">
        <f ca="1">IF(INDIRECT(L$1&amp;"!$I$1",1)-1+'15MIN'!$A2949&lt;=INDIRECT(L$1&amp;"!$I$2",1),OFFSET(INDIRECT(L$1&amp;"!$G$1",1),INDIRECT(L$1&amp;"!$I$1",1)-1+'15MIN'!$A2949-1,0),0)</f>
        <v>0</v>
      </c>
      <c r="O2949" s="21">
        <f ca="1">IF(INDIRECT(L$1&amp;"!$I$1",1)-1+'15MIN'!$A2949&lt;=INDIRECT(L$1&amp;"!$I$2",1),-OFFSET(INDIRECT(L$1&amp;"!$E$1",1),INDIRECT(L$1&amp;"!$I$1",1)-1+'15MIN'!$A2949-1,0),0)</f>
        <v>0</v>
      </c>
    </row>
    <row r="2950" spans="1:15" x14ac:dyDescent="0.2">
      <c r="A2950" s="1">
        <f t="shared" ref="A2950:A2980" si="137">A2949+1</f>
        <v>2946</v>
      </c>
      <c r="B2950" s="1">
        <f t="shared" si="135"/>
        <v>31</v>
      </c>
      <c r="C2950" s="19">
        <f t="shared" si="136"/>
        <v>0.67708333333333304</v>
      </c>
      <c r="D2950" s="20">
        <f ca="1">IF(INDIRECT($D$1&amp;"!$I$1",1)-1+'15MIN'!$A2950&lt;=INDIRECT($D$1&amp;"!$I$2",1),OFFSET(INDIRECT($D$1&amp;"!$F$1",1),INDIRECT($D$1&amp;"!$I$1",1)-1+'15MIN'!$A2950-1,0),0)</f>
        <v>0</v>
      </c>
      <c r="E2950" s="20">
        <f ca="1">IF(CUEL!$I$1-1+'15MIN'!$A2950&lt;=CUEL!$I$2,-OFFSET(CUEL!$D$1,CUEL!$I$1-1+'15MIN'!$A2950-1,0),0)</f>
        <v>0</v>
      </c>
      <c r="F2950" s="20">
        <f ca="1">IF(INDIRECT($D$1&amp;"!$I$1",1)-1+'15MIN'!$A2950&lt;=INDIRECT($D$1&amp;"!$I$2",1),OFFSET(INDIRECT($D$1&amp;"!$G$1",1),INDIRECT($D$1&amp;"!$I$1",1)-1+'15MIN'!$A2950-1,0),0)</f>
        <v>0</v>
      </c>
      <c r="G2950" s="21">
        <f ca="1">IF(INDIRECT($D$1&amp;"!$I$1",1)-1+'15MIN'!$A2950&lt;=INDIRECT($D$1&amp;"!$I$2",1),-OFFSET(INDIRECT($D$1&amp;"!$E$1",1),INDIRECT($D$1&amp;"!$I$1",1)-1+'15MIN'!$A2950-1,0),0)</f>
        <v>0</v>
      </c>
      <c r="H2950" s="20">
        <f ca="1">IF(INDIRECT(H$1&amp;"!$I$1",1)-1+'15MIN'!$A2950&lt;=INDIRECT(H$1&amp;"!$I$2",1),OFFSET(INDIRECT(H$1&amp;"!$F$1",1),INDIRECT(H$1&amp;"!$I$1",1)-1+'15MIN'!$A2950-1,0),0)</f>
        <v>0</v>
      </c>
      <c r="I2950" s="20">
        <f ca="1">IF(INDIRECT(H$1&amp;"!$I$1",1)-1+'15MIN'!$A2950&lt;=INDIRECT(H$1&amp;"!$I$2",1),-OFFSET(INDIRECT(H$1&amp;"!$D$1",1),INDIRECT(H$1&amp;"!$I$1",1)-1+'15MIN'!$A2950-1,0),0)</f>
        <v>0</v>
      </c>
      <c r="J2950" s="20">
        <f ca="1">IF(INDIRECT(H$1&amp;"!$I$1",1)-1+'15MIN'!$A2950&lt;=INDIRECT(H$1&amp;"!$I$2",1),OFFSET(INDIRECT(H$1&amp;"!$G$1",1),INDIRECT(H$1&amp;"!$I$1",1)-1+'15MIN'!$A2950-1,0),0)</f>
        <v>0</v>
      </c>
      <c r="K2950" s="21">
        <f ca="1">IF(INDIRECT(H$1&amp;"!$I$1",1)-1+'15MIN'!$A2950&lt;=INDIRECT(H$1&amp;"!$I$2",1),-OFFSET(INDIRECT(H$1&amp;"!$E$1",1),INDIRECT(H$1&amp;"!$I$1",1)-1+'15MIN'!$A2950-1,0),0)</f>
        <v>0</v>
      </c>
      <c r="L2950" s="20">
        <f ca="1">IF(INDIRECT(L$1&amp;"!$I$1",1)-1+'15MIN'!$A2950&lt;=INDIRECT(L$1&amp;"!$I$2",1),OFFSET(INDIRECT(L$1&amp;"!$F$1",1),INDIRECT(L$1&amp;"!$I$1",1)-1+'15MIN'!$A2950-1,0),0)</f>
        <v>0</v>
      </c>
      <c r="M2950" s="20">
        <f ca="1">IF(INDIRECT(L$1&amp;"!$I$1",1)-1+'15MIN'!$A2950&lt;=INDIRECT(L$1&amp;"!$I$2",1),-OFFSET(INDIRECT(L$1&amp;"!$D$1",1),INDIRECT(L$1&amp;"!$I$1",1)-1+'15MIN'!$A2950-1,0),0)</f>
        <v>0</v>
      </c>
      <c r="N2950" s="20">
        <f ca="1">IF(INDIRECT(L$1&amp;"!$I$1",1)-1+'15MIN'!$A2950&lt;=INDIRECT(L$1&amp;"!$I$2",1),OFFSET(INDIRECT(L$1&amp;"!$G$1",1),INDIRECT(L$1&amp;"!$I$1",1)-1+'15MIN'!$A2950-1,0),0)</f>
        <v>0</v>
      </c>
      <c r="O2950" s="21">
        <f ca="1">IF(INDIRECT(L$1&amp;"!$I$1",1)-1+'15MIN'!$A2950&lt;=INDIRECT(L$1&amp;"!$I$2",1),-OFFSET(INDIRECT(L$1&amp;"!$E$1",1),INDIRECT(L$1&amp;"!$I$1",1)-1+'15MIN'!$A2950-1,0),0)</f>
        <v>0</v>
      </c>
    </row>
    <row r="2951" spans="1:15" x14ac:dyDescent="0.2">
      <c r="A2951" s="1">
        <f t="shared" si="137"/>
        <v>2947</v>
      </c>
      <c r="B2951" s="1">
        <f t="shared" si="135"/>
        <v>31</v>
      </c>
      <c r="C2951" s="19">
        <f t="shared" si="136"/>
        <v>0.6875</v>
      </c>
      <c r="D2951" s="20">
        <f ca="1">IF(INDIRECT($D$1&amp;"!$I$1",1)-1+'15MIN'!$A2951&lt;=INDIRECT($D$1&amp;"!$I$2",1),OFFSET(INDIRECT($D$1&amp;"!$F$1",1),INDIRECT($D$1&amp;"!$I$1",1)-1+'15MIN'!$A2951-1,0),0)</f>
        <v>0</v>
      </c>
      <c r="E2951" s="20">
        <f ca="1">IF(CUEL!$I$1-1+'15MIN'!$A2951&lt;=CUEL!$I$2,-OFFSET(CUEL!$D$1,CUEL!$I$1-1+'15MIN'!$A2951-1,0),0)</f>
        <v>0</v>
      </c>
      <c r="F2951" s="20">
        <f ca="1">IF(INDIRECT($D$1&amp;"!$I$1",1)-1+'15MIN'!$A2951&lt;=INDIRECT($D$1&amp;"!$I$2",1),OFFSET(INDIRECT($D$1&amp;"!$G$1",1),INDIRECT($D$1&amp;"!$I$1",1)-1+'15MIN'!$A2951-1,0),0)</f>
        <v>0</v>
      </c>
      <c r="G2951" s="21">
        <f ca="1">IF(INDIRECT($D$1&amp;"!$I$1",1)-1+'15MIN'!$A2951&lt;=INDIRECT($D$1&amp;"!$I$2",1),-OFFSET(INDIRECT($D$1&amp;"!$E$1",1),INDIRECT($D$1&amp;"!$I$1",1)-1+'15MIN'!$A2951-1,0),0)</f>
        <v>0</v>
      </c>
      <c r="H2951" s="20">
        <f ca="1">IF(INDIRECT(H$1&amp;"!$I$1",1)-1+'15MIN'!$A2951&lt;=INDIRECT(H$1&amp;"!$I$2",1),OFFSET(INDIRECT(H$1&amp;"!$F$1",1),INDIRECT(H$1&amp;"!$I$1",1)-1+'15MIN'!$A2951-1,0),0)</f>
        <v>0</v>
      </c>
      <c r="I2951" s="20">
        <f ca="1">IF(INDIRECT(H$1&amp;"!$I$1",1)-1+'15MIN'!$A2951&lt;=INDIRECT(H$1&amp;"!$I$2",1),-OFFSET(INDIRECT(H$1&amp;"!$D$1",1),INDIRECT(H$1&amp;"!$I$1",1)-1+'15MIN'!$A2951-1,0),0)</f>
        <v>0</v>
      </c>
      <c r="J2951" s="20">
        <f ca="1">IF(INDIRECT(H$1&amp;"!$I$1",1)-1+'15MIN'!$A2951&lt;=INDIRECT(H$1&amp;"!$I$2",1),OFFSET(INDIRECT(H$1&amp;"!$G$1",1),INDIRECT(H$1&amp;"!$I$1",1)-1+'15MIN'!$A2951-1,0),0)</f>
        <v>0</v>
      </c>
      <c r="K2951" s="21">
        <f ca="1">IF(INDIRECT(H$1&amp;"!$I$1",1)-1+'15MIN'!$A2951&lt;=INDIRECT(H$1&amp;"!$I$2",1),-OFFSET(INDIRECT(H$1&amp;"!$E$1",1),INDIRECT(H$1&amp;"!$I$1",1)-1+'15MIN'!$A2951-1,0),0)</f>
        <v>0</v>
      </c>
      <c r="L2951" s="20">
        <f ca="1">IF(INDIRECT(L$1&amp;"!$I$1",1)-1+'15MIN'!$A2951&lt;=INDIRECT(L$1&amp;"!$I$2",1),OFFSET(INDIRECT(L$1&amp;"!$F$1",1),INDIRECT(L$1&amp;"!$I$1",1)-1+'15MIN'!$A2951-1,0),0)</f>
        <v>0</v>
      </c>
      <c r="M2951" s="20">
        <f ca="1">IF(INDIRECT(L$1&amp;"!$I$1",1)-1+'15MIN'!$A2951&lt;=INDIRECT(L$1&amp;"!$I$2",1),-OFFSET(INDIRECT(L$1&amp;"!$D$1",1),INDIRECT(L$1&amp;"!$I$1",1)-1+'15MIN'!$A2951-1,0),0)</f>
        <v>0</v>
      </c>
      <c r="N2951" s="20">
        <f ca="1">IF(INDIRECT(L$1&amp;"!$I$1",1)-1+'15MIN'!$A2951&lt;=INDIRECT(L$1&amp;"!$I$2",1),OFFSET(INDIRECT(L$1&amp;"!$G$1",1),INDIRECT(L$1&amp;"!$I$1",1)-1+'15MIN'!$A2951-1,0),0)</f>
        <v>0</v>
      </c>
      <c r="O2951" s="21">
        <f ca="1">IF(INDIRECT(L$1&amp;"!$I$1",1)-1+'15MIN'!$A2951&lt;=INDIRECT(L$1&amp;"!$I$2",1),-OFFSET(INDIRECT(L$1&amp;"!$E$1",1),INDIRECT(L$1&amp;"!$I$1",1)-1+'15MIN'!$A2951-1,0),0)</f>
        <v>0</v>
      </c>
    </row>
    <row r="2952" spans="1:15" x14ac:dyDescent="0.2">
      <c r="A2952" s="1">
        <f t="shared" si="137"/>
        <v>2948</v>
      </c>
      <c r="B2952" s="1">
        <f t="shared" si="135"/>
        <v>31</v>
      </c>
      <c r="C2952" s="19">
        <f t="shared" si="136"/>
        <v>0.69791666666666696</v>
      </c>
      <c r="D2952" s="20">
        <f ca="1">IF(INDIRECT($D$1&amp;"!$I$1",1)-1+'15MIN'!$A2952&lt;=INDIRECT($D$1&amp;"!$I$2",1),OFFSET(INDIRECT($D$1&amp;"!$F$1",1),INDIRECT($D$1&amp;"!$I$1",1)-1+'15MIN'!$A2952-1,0),0)</f>
        <v>0</v>
      </c>
      <c r="E2952" s="20">
        <f ca="1">IF(CUEL!$I$1-1+'15MIN'!$A2952&lt;=CUEL!$I$2,-OFFSET(CUEL!$D$1,CUEL!$I$1-1+'15MIN'!$A2952-1,0),0)</f>
        <v>0</v>
      </c>
      <c r="F2952" s="20">
        <f ca="1">IF(INDIRECT($D$1&amp;"!$I$1",1)-1+'15MIN'!$A2952&lt;=INDIRECT($D$1&amp;"!$I$2",1),OFFSET(INDIRECT($D$1&amp;"!$G$1",1),INDIRECT($D$1&amp;"!$I$1",1)-1+'15MIN'!$A2952-1,0),0)</f>
        <v>0</v>
      </c>
      <c r="G2952" s="21">
        <f ca="1">IF(INDIRECT($D$1&amp;"!$I$1",1)-1+'15MIN'!$A2952&lt;=INDIRECT($D$1&amp;"!$I$2",1),-OFFSET(INDIRECT($D$1&amp;"!$E$1",1),INDIRECT($D$1&amp;"!$I$1",1)-1+'15MIN'!$A2952-1,0),0)</f>
        <v>0</v>
      </c>
      <c r="H2952" s="20">
        <f ca="1">IF(INDIRECT(H$1&amp;"!$I$1",1)-1+'15MIN'!$A2952&lt;=INDIRECT(H$1&amp;"!$I$2",1),OFFSET(INDIRECT(H$1&amp;"!$F$1",1),INDIRECT(H$1&amp;"!$I$1",1)-1+'15MIN'!$A2952-1,0),0)</f>
        <v>0</v>
      </c>
      <c r="I2952" s="20">
        <f ca="1">IF(INDIRECT(H$1&amp;"!$I$1",1)-1+'15MIN'!$A2952&lt;=INDIRECT(H$1&amp;"!$I$2",1),-OFFSET(INDIRECT(H$1&amp;"!$D$1",1),INDIRECT(H$1&amp;"!$I$1",1)-1+'15MIN'!$A2952-1,0),0)</f>
        <v>0</v>
      </c>
      <c r="J2952" s="20">
        <f ca="1">IF(INDIRECT(H$1&amp;"!$I$1",1)-1+'15MIN'!$A2952&lt;=INDIRECT(H$1&amp;"!$I$2",1),OFFSET(INDIRECT(H$1&amp;"!$G$1",1),INDIRECT(H$1&amp;"!$I$1",1)-1+'15MIN'!$A2952-1,0),0)</f>
        <v>0</v>
      </c>
      <c r="K2952" s="21">
        <f ca="1">IF(INDIRECT(H$1&amp;"!$I$1",1)-1+'15MIN'!$A2952&lt;=INDIRECT(H$1&amp;"!$I$2",1),-OFFSET(INDIRECT(H$1&amp;"!$E$1",1),INDIRECT(H$1&amp;"!$I$1",1)-1+'15MIN'!$A2952-1,0),0)</f>
        <v>0</v>
      </c>
      <c r="L2952" s="20">
        <f ca="1">IF(INDIRECT(L$1&amp;"!$I$1",1)-1+'15MIN'!$A2952&lt;=INDIRECT(L$1&amp;"!$I$2",1),OFFSET(INDIRECT(L$1&amp;"!$F$1",1),INDIRECT(L$1&amp;"!$I$1",1)-1+'15MIN'!$A2952-1,0),0)</f>
        <v>0</v>
      </c>
      <c r="M2952" s="20">
        <f ca="1">IF(INDIRECT(L$1&amp;"!$I$1",1)-1+'15MIN'!$A2952&lt;=INDIRECT(L$1&amp;"!$I$2",1),-OFFSET(INDIRECT(L$1&amp;"!$D$1",1),INDIRECT(L$1&amp;"!$I$1",1)-1+'15MIN'!$A2952-1,0),0)</f>
        <v>0</v>
      </c>
      <c r="N2952" s="20">
        <f ca="1">IF(INDIRECT(L$1&amp;"!$I$1",1)-1+'15MIN'!$A2952&lt;=INDIRECT(L$1&amp;"!$I$2",1),OFFSET(INDIRECT(L$1&amp;"!$G$1",1),INDIRECT(L$1&amp;"!$I$1",1)-1+'15MIN'!$A2952-1,0),0)</f>
        <v>0</v>
      </c>
      <c r="O2952" s="21">
        <f ca="1">IF(INDIRECT(L$1&amp;"!$I$1",1)-1+'15MIN'!$A2952&lt;=INDIRECT(L$1&amp;"!$I$2",1),-OFFSET(INDIRECT(L$1&amp;"!$E$1",1),INDIRECT(L$1&amp;"!$I$1",1)-1+'15MIN'!$A2952-1,0),0)</f>
        <v>0</v>
      </c>
    </row>
    <row r="2953" spans="1:15" x14ac:dyDescent="0.2">
      <c r="A2953" s="1">
        <f t="shared" si="137"/>
        <v>2949</v>
      </c>
      <c r="B2953" s="1">
        <f t="shared" si="135"/>
        <v>31</v>
      </c>
      <c r="C2953" s="19">
        <f t="shared" si="136"/>
        <v>0.70833333333333304</v>
      </c>
      <c r="D2953" s="20">
        <f ca="1">IF(INDIRECT($D$1&amp;"!$I$1",1)-1+'15MIN'!$A2953&lt;=INDIRECT($D$1&amp;"!$I$2",1),OFFSET(INDIRECT($D$1&amp;"!$F$1",1),INDIRECT($D$1&amp;"!$I$1",1)-1+'15MIN'!$A2953-1,0),0)</f>
        <v>0</v>
      </c>
      <c r="E2953" s="20">
        <f ca="1">IF(CUEL!$I$1-1+'15MIN'!$A2953&lt;=CUEL!$I$2,-OFFSET(CUEL!$D$1,CUEL!$I$1-1+'15MIN'!$A2953-1,0),0)</f>
        <v>0</v>
      </c>
      <c r="F2953" s="20">
        <f ca="1">IF(INDIRECT($D$1&amp;"!$I$1",1)-1+'15MIN'!$A2953&lt;=INDIRECT($D$1&amp;"!$I$2",1),OFFSET(INDIRECT($D$1&amp;"!$G$1",1),INDIRECT($D$1&amp;"!$I$1",1)-1+'15MIN'!$A2953-1,0),0)</f>
        <v>0</v>
      </c>
      <c r="G2953" s="21">
        <f ca="1">IF(INDIRECT($D$1&amp;"!$I$1",1)-1+'15MIN'!$A2953&lt;=INDIRECT($D$1&amp;"!$I$2",1),-OFFSET(INDIRECT($D$1&amp;"!$E$1",1),INDIRECT($D$1&amp;"!$I$1",1)-1+'15MIN'!$A2953-1,0),0)</f>
        <v>0</v>
      </c>
      <c r="H2953" s="20">
        <f ca="1">IF(INDIRECT(H$1&amp;"!$I$1",1)-1+'15MIN'!$A2953&lt;=INDIRECT(H$1&amp;"!$I$2",1),OFFSET(INDIRECT(H$1&amp;"!$F$1",1),INDIRECT(H$1&amp;"!$I$1",1)-1+'15MIN'!$A2953-1,0),0)</f>
        <v>0</v>
      </c>
      <c r="I2953" s="20">
        <f ca="1">IF(INDIRECT(H$1&amp;"!$I$1",1)-1+'15MIN'!$A2953&lt;=INDIRECT(H$1&amp;"!$I$2",1),-OFFSET(INDIRECT(H$1&amp;"!$D$1",1),INDIRECT(H$1&amp;"!$I$1",1)-1+'15MIN'!$A2953-1,0),0)</f>
        <v>0</v>
      </c>
      <c r="J2953" s="20">
        <f ca="1">IF(INDIRECT(H$1&amp;"!$I$1",1)-1+'15MIN'!$A2953&lt;=INDIRECT(H$1&amp;"!$I$2",1),OFFSET(INDIRECT(H$1&amp;"!$G$1",1),INDIRECT(H$1&amp;"!$I$1",1)-1+'15MIN'!$A2953-1,0),0)</f>
        <v>0</v>
      </c>
      <c r="K2953" s="21">
        <f ca="1">IF(INDIRECT(H$1&amp;"!$I$1",1)-1+'15MIN'!$A2953&lt;=INDIRECT(H$1&amp;"!$I$2",1),-OFFSET(INDIRECT(H$1&amp;"!$E$1",1),INDIRECT(H$1&amp;"!$I$1",1)-1+'15MIN'!$A2953-1,0),0)</f>
        <v>0</v>
      </c>
      <c r="L2953" s="20">
        <f ca="1">IF(INDIRECT(L$1&amp;"!$I$1",1)-1+'15MIN'!$A2953&lt;=INDIRECT(L$1&amp;"!$I$2",1),OFFSET(INDIRECT(L$1&amp;"!$F$1",1),INDIRECT(L$1&amp;"!$I$1",1)-1+'15MIN'!$A2953-1,0),0)</f>
        <v>0</v>
      </c>
      <c r="M2953" s="20">
        <f ca="1">IF(INDIRECT(L$1&amp;"!$I$1",1)-1+'15MIN'!$A2953&lt;=INDIRECT(L$1&amp;"!$I$2",1),-OFFSET(INDIRECT(L$1&amp;"!$D$1",1),INDIRECT(L$1&amp;"!$I$1",1)-1+'15MIN'!$A2953-1,0),0)</f>
        <v>0</v>
      </c>
      <c r="N2953" s="20">
        <f ca="1">IF(INDIRECT(L$1&amp;"!$I$1",1)-1+'15MIN'!$A2953&lt;=INDIRECT(L$1&amp;"!$I$2",1),OFFSET(INDIRECT(L$1&amp;"!$G$1",1),INDIRECT(L$1&amp;"!$I$1",1)-1+'15MIN'!$A2953-1,0),0)</f>
        <v>0</v>
      </c>
      <c r="O2953" s="21">
        <f ca="1">IF(INDIRECT(L$1&amp;"!$I$1",1)-1+'15MIN'!$A2953&lt;=INDIRECT(L$1&amp;"!$I$2",1),-OFFSET(INDIRECT(L$1&amp;"!$E$1",1),INDIRECT(L$1&amp;"!$I$1",1)-1+'15MIN'!$A2953-1,0),0)</f>
        <v>0</v>
      </c>
    </row>
    <row r="2954" spans="1:15" x14ac:dyDescent="0.2">
      <c r="A2954" s="1">
        <f t="shared" si="137"/>
        <v>2950</v>
      </c>
      <c r="B2954" s="1">
        <f t="shared" si="135"/>
        <v>31</v>
      </c>
      <c r="C2954" s="19">
        <f t="shared" si="136"/>
        <v>0.71875</v>
      </c>
      <c r="D2954" s="20">
        <f ca="1">IF(INDIRECT($D$1&amp;"!$I$1",1)-1+'15MIN'!$A2954&lt;=INDIRECT($D$1&amp;"!$I$2",1),OFFSET(INDIRECT($D$1&amp;"!$F$1",1),INDIRECT($D$1&amp;"!$I$1",1)-1+'15MIN'!$A2954-1,0),0)</f>
        <v>0</v>
      </c>
      <c r="E2954" s="20">
        <f ca="1">IF(CUEL!$I$1-1+'15MIN'!$A2954&lt;=CUEL!$I$2,-OFFSET(CUEL!$D$1,CUEL!$I$1-1+'15MIN'!$A2954-1,0),0)</f>
        <v>0</v>
      </c>
      <c r="F2954" s="20">
        <f ca="1">IF(INDIRECT($D$1&amp;"!$I$1",1)-1+'15MIN'!$A2954&lt;=INDIRECT($D$1&amp;"!$I$2",1),OFFSET(INDIRECT($D$1&amp;"!$G$1",1),INDIRECT($D$1&amp;"!$I$1",1)-1+'15MIN'!$A2954-1,0),0)</f>
        <v>0</v>
      </c>
      <c r="G2954" s="21">
        <f ca="1">IF(INDIRECT($D$1&amp;"!$I$1",1)-1+'15MIN'!$A2954&lt;=INDIRECT($D$1&amp;"!$I$2",1),-OFFSET(INDIRECT($D$1&amp;"!$E$1",1),INDIRECT($D$1&amp;"!$I$1",1)-1+'15MIN'!$A2954-1,0),0)</f>
        <v>0</v>
      </c>
      <c r="H2954" s="20">
        <f ca="1">IF(INDIRECT(H$1&amp;"!$I$1",1)-1+'15MIN'!$A2954&lt;=INDIRECT(H$1&amp;"!$I$2",1),OFFSET(INDIRECT(H$1&amp;"!$F$1",1),INDIRECT(H$1&amp;"!$I$1",1)-1+'15MIN'!$A2954-1,0),0)</f>
        <v>0</v>
      </c>
      <c r="I2954" s="20">
        <f ca="1">IF(INDIRECT(H$1&amp;"!$I$1",1)-1+'15MIN'!$A2954&lt;=INDIRECT(H$1&amp;"!$I$2",1),-OFFSET(INDIRECT(H$1&amp;"!$D$1",1),INDIRECT(H$1&amp;"!$I$1",1)-1+'15MIN'!$A2954-1,0),0)</f>
        <v>0</v>
      </c>
      <c r="J2954" s="20">
        <f ca="1">IF(INDIRECT(H$1&amp;"!$I$1",1)-1+'15MIN'!$A2954&lt;=INDIRECT(H$1&amp;"!$I$2",1),OFFSET(INDIRECT(H$1&amp;"!$G$1",1),INDIRECT(H$1&amp;"!$I$1",1)-1+'15MIN'!$A2954-1,0),0)</f>
        <v>0</v>
      </c>
      <c r="K2954" s="21">
        <f ca="1">IF(INDIRECT(H$1&amp;"!$I$1",1)-1+'15MIN'!$A2954&lt;=INDIRECT(H$1&amp;"!$I$2",1),-OFFSET(INDIRECT(H$1&amp;"!$E$1",1),INDIRECT(H$1&amp;"!$I$1",1)-1+'15MIN'!$A2954-1,0),0)</f>
        <v>0</v>
      </c>
      <c r="L2954" s="20">
        <f ca="1">IF(INDIRECT(L$1&amp;"!$I$1",1)-1+'15MIN'!$A2954&lt;=INDIRECT(L$1&amp;"!$I$2",1),OFFSET(INDIRECT(L$1&amp;"!$F$1",1),INDIRECT(L$1&amp;"!$I$1",1)-1+'15MIN'!$A2954-1,0),0)</f>
        <v>0</v>
      </c>
      <c r="M2954" s="20">
        <f ca="1">IF(INDIRECT(L$1&amp;"!$I$1",1)-1+'15MIN'!$A2954&lt;=INDIRECT(L$1&amp;"!$I$2",1),-OFFSET(INDIRECT(L$1&amp;"!$D$1",1),INDIRECT(L$1&amp;"!$I$1",1)-1+'15MIN'!$A2954-1,0),0)</f>
        <v>0</v>
      </c>
      <c r="N2954" s="20">
        <f ca="1">IF(INDIRECT(L$1&amp;"!$I$1",1)-1+'15MIN'!$A2954&lt;=INDIRECT(L$1&amp;"!$I$2",1),OFFSET(INDIRECT(L$1&amp;"!$G$1",1),INDIRECT(L$1&amp;"!$I$1",1)-1+'15MIN'!$A2954-1,0),0)</f>
        <v>0</v>
      </c>
      <c r="O2954" s="21">
        <f ca="1">IF(INDIRECT(L$1&amp;"!$I$1",1)-1+'15MIN'!$A2954&lt;=INDIRECT(L$1&amp;"!$I$2",1),-OFFSET(INDIRECT(L$1&amp;"!$E$1",1),INDIRECT(L$1&amp;"!$I$1",1)-1+'15MIN'!$A2954-1,0),0)</f>
        <v>0</v>
      </c>
    </row>
    <row r="2955" spans="1:15" x14ac:dyDescent="0.2">
      <c r="A2955" s="1">
        <f t="shared" si="137"/>
        <v>2951</v>
      </c>
      <c r="B2955" s="1">
        <f t="shared" si="135"/>
        <v>31</v>
      </c>
      <c r="C2955" s="19">
        <f t="shared" si="136"/>
        <v>0.72916666666666696</v>
      </c>
      <c r="D2955" s="20">
        <f ca="1">IF(INDIRECT($D$1&amp;"!$I$1",1)-1+'15MIN'!$A2955&lt;=INDIRECT($D$1&amp;"!$I$2",1),OFFSET(INDIRECT($D$1&amp;"!$F$1",1),INDIRECT($D$1&amp;"!$I$1",1)-1+'15MIN'!$A2955-1,0),0)</f>
        <v>0</v>
      </c>
      <c r="E2955" s="20">
        <f ca="1">IF(CUEL!$I$1-1+'15MIN'!$A2955&lt;=CUEL!$I$2,-OFFSET(CUEL!$D$1,CUEL!$I$1-1+'15MIN'!$A2955-1,0),0)</f>
        <v>0</v>
      </c>
      <c r="F2955" s="20">
        <f ca="1">IF(INDIRECT($D$1&amp;"!$I$1",1)-1+'15MIN'!$A2955&lt;=INDIRECT($D$1&amp;"!$I$2",1),OFFSET(INDIRECT($D$1&amp;"!$G$1",1),INDIRECT($D$1&amp;"!$I$1",1)-1+'15MIN'!$A2955-1,0),0)</f>
        <v>0</v>
      </c>
      <c r="G2955" s="21">
        <f ca="1">IF(INDIRECT($D$1&amp;"!$I$1",1)-1+'15MIN'!$A2955&lt;=INDIRECT($D$1&amp;"!$I$2",1),-OFFSET(INDIRECT($D$1&amp;"!$E$1",1),INDIRECT($D$1&amp;"!$I$1",1)-1+'15MIN'!$A2955-1,0),0)</f>
        <v>0</v>
      </c>
      <c r="H2955" s="20">
        <f ca="1">IF(INDIRECT(H$1&amp;"!$I$1",1)-1+'15MIN'!$A2955&lt;=INDIRECT(H$1&amp;"!$I$2",1),OFFSET(INDIRECT(H$1&amp;"!$F$1",1),INDIRECT(H$1&amp;"!$I$1",1)-1+'15MIN'!$A2955-1,0),0)</f>
        <v>0</v>
      </c>
      <c r="I2955" s="20">
        <f ca="1">IF(INDIRECT(H$1&amp;"!$I$1",1)-1+'15MIN'!$A2955&lt;=INDIRECT(H$1&amp;"!$I$2",1),-OFFSET(INDIRECT(H$1&amp;"!$D$1",1),INDIRECT(H$1&amp;"!$I$1",1)-1+'15MIN'!$A2955-1,0),0)</f>
        <v>0</v>
      </c>
      <c r="J2955" s="20">
        <f ca="1">IF(INDIRECT(H$1&amp;"!$I$1",1)-1+'15MIN'!$A2955&lt;=INDIRECT(H$1&amp;"!$I$2",1),OFFSET(INDIRECT(H$1&amp;"!$G$1",1),INDIRECT(H$1&amp;"!$I$1",1)-1+'15MIN'!$A2955-1,0),0)</f>
        <v>0</v>
      </c>
      <c r="K2955" s="21">
        <f ca="1">IF(INDIRECT(H$1&amp;"!$I$1",1)-1+'15MIN'!$A2955&lt;=INDIRECT(H$1&amp;"!$I$2",1),-OFFSET(INDIRECT(H$1&amp;"!$E$1",1),INDIRECT(H$1&amp;"!$I$1",1)-1+'15MIN'!$A2955-1,0),0)</f>
        <v>0</v>
      </c>
      <c r="L2955" s="20">
        <f ca="1">IF(INDIRECT(L$1&amp;"!$I$1",1)-1+'15MIN'!$A2955&lt;=INDIRECT(L$1&amp;"!$I$2",1),OFFSET(INDIRECT(L$1&amp;"!$F$1",1),INDIRECT(L$1&amp;"!$I$1",1)-1+'15MIN'!$A2955-1,0),0)</f>
        <v>0</v>
      </c>
      <c r="M2955" s="20">
        <f ca="1">IF(INDIRECT(L$1&amp;"!$I$1",1)-1+'15MIN'!$A2955&lt;=INDIRECT(L$1&amp;"!$I$2",1),-OFFSET(INDIRECT(L$1&amp;"!$D$1",1),INDIRECT(L$1&amp;"!$I$1",1)-1+'15MIN'!$A2955-1,0),0)</f>
        <v>0</v>
      </c>
      <c r="N2955" s="20">
        <f ca="1">IF(INDIRECT(L$1&amp;"!$I$1",1)-1+'15MIN'!$A2955&lt;=INDIRECT(L$1&amp;"!$I$2",1),OFFSET(INDIRECT(L$1&amp;"!$G$1",1),INDIRECT(L$1&amp;"!$I$1",1)-1+'15MIN'!$A2955-1,0),0)</f>
        <v>0</v>
      </c>
      <c r="O2955" s="21">
        <f ca="1">IF(INDIRECT(L$1&amp;"!$I$1",1)-1+'15MIN'!$A2955&lt;=INDIRECT(L$1&amp;"!$I$2",1),-OFFSET(INDIRECT(L$1&amp;"!$E$1",1),INDIRECT(L$1&amp;"!$I$1",1)-1+'15MIN'!$A2955-1,0),0)</f>
        <v>0</v>
      </c>
    </row>
    <row r="2956" spans="1:15" x14ac:dyDescent="0.2">
      <c r="A2956" s="1">
        <f t="shared" si="137"/>
        <v>2952</v>
      </c>
      <c r="B2956" s="1">
        <f t="shared" si="135"/>
        <v>31</v>
      </c>
      <c r="C2956" s="19">
        <f t="shared" si="136"/>
        <v>0.73958333333333304</v>
      </c>
      <c r="D2956" s="20">
        <f ca="1">IF(INDIRECT($D$1&amp;"!$I$1",1)-1+'15MIN'!$A2956&lt;=INDIRECT($D$1&amp;"!$I$2",1),OFFSET(INDIRECT($D$1&amp;"!$F$1",1),INDIRECT($D$1&amp;"!$I$1",1)-1+'15MIN'!$A2956-1,0),0)</f>
        <v>0</v>
      </c>
      <c r="E2956" s="20">
        <f ca="1">IF(CUEL!$I$1-1+'15MIN'!$A2956&lt;=CUEL!$I$2,-OFFSET(CUEL!$D$1,CUEL!$I$1-1+'15MIN'!$A2956-1,0),0)</f>
        <v>0</v>
      </c>
      <c r="F2956" s="20">
        <f ca="1">IF(INDIRECT($D$1&amp;"!$I$1",1)-1+'15MIN'!$A2956&lt;=INDIRECT($D$1&amp;"!$I$2",1),OFFSET(INDIRECT($D$1&amp;"!$G$1",1),INDIRECT($D$1&amp;"!$I$1",1)-1+'15MIN'!$A2956-1,0),0)</f>
        <v>0</v>
      </c>
      <c r="G2956" s="21">
        <f ca="1">IF(INDIRECT($D$1&amp;"!$I$1",1)-1+'15MIN'!$A2956&lt;=INDIRECT($D$1&amp;"!$I$2",1),-OFFSET(INDIRECT($D$1&amp;"!$E$1",1),INDIRECT($D$1&amp;"!$I$1",1)-1+'15MIN'!$A2956-1,0),0)</f>
        <v>0</v>
      </c>
      <c r="H2956" s="20">
        <f ca="1">IF(INDIRECT(H$1&amp;"!$I$1",1)-1+'15MIN'!$A2956&lt;=INDIRECT(H$1&amp;"!$I$2",1),OFFSET(INDIRECT(H$1&amp;"!$F$1",1),INDIRECT(H$1&amp;"!$I$1",1)-1+'15MIN'!$A2956-1,0),0)</f>
        <v>0</v>
      </c>
      <c r="I2956" s="20">
        <f ca="1">IF(INDIRECT(H$1&amp;"!$I$1",1)-1+'15MIN'!$A2956&lt;=INDIRECT(H$1&amp;"!$I$2",1),-OFFSET(INDIRECT(H$1&amp;"!$D$1",1),INDIRECT(H$1&amp;"!$I$1",1)-1+'15MIN'!$A2956-1,0),0)</f>
        <v>0</v>
      </c>
      <c r="J2956" s="20">
        <f ca="1">IF(INDIRECT(H$1&amp;"!$I$1",1)-1+'15MIN'!$A2956&lt;=INDIRECT(H$1&amp;"!$I$2",1),OFFSET(INDIRECT(H$1&amp;"!$G$1",1),INDIRECT(H$1&amp;"!$I$1",1)-1+'15MIN'!$A2956-1,0),0)</f>
        <v>0</v>
      </c>
      <c r="K2956" s="21">
        <f ca="1">IF(INDIRECT(H$1&amp;"!$I$1",1)-1+'15MIN'!$A2956&lt;=INDIRECT(H$1&amp;"!$I$2",1),-OFFSET(INDIRECT(H$1&amp;"!$E$1",1),INDIRECT(H$1&amp;"!$I$1",1)-1+'15MIN'!$A2956-1,0),0)</f>
        <v>0</v>
      </c>
      <c r="L2956" s="20">
        <f ca="1">IF(INDIRECT(L$1&amp;"!$I$1",1)-1+'15MIN'!$A2956&lt;=INDIRECT(L$1&amp;"!$I$2",1),OFFSET(INDIRECT(L$1&amp;"!$F$1",1),INDIRECT(L$1&amp;"!$I$1",1)-1+'15MIN'!$A2956-1,0),0)</f>
        <v>0</v>
      </c>
      <c r="M2956" s="20">
        <f ca="1">IF(INDIRECT(L$1&amp;"!$I$1",1)-1+'15MIN'!$A2956&lt;=INDIRECT(L$1&amp;"!$I$2",1),-OFFSET(INDIRECT(L$1&amp;"!$D$1",1),INDIRECT(L$1&amp;"!$I$1",1)-1+'15MIN'!$A2956-1,0),0)</f>
        <v>0</v>
      </c>
      <c r="N2956" s="20">
        <f ca="1">IF(INDIRECT(L$1&amp;"!$I$1",1)-1+'15MIN'!$A2956&lt;=INDIRECT(L$1&amp;"!$I$2",1),OFFSET(INDIRECT(L$1&amp;"!$G$1",1),INDIRECT(L$1&amp;"!$I$1",1)-1+'15MIN'!$A2956-1,0),0)</f>
        <v>0</v>
      </c>
      <c r="O2956" s="21">
        <f ca="1">IF(INDIRECT(L$1&amp;"!$I$1",1)-1+'15MIN'!$A2956&lt;=INDIRECT(L$1&amp;"!$I$2",1),-OFFSET(INDIRECT(L$1&amp;"!$E$1",1),INDIRECT(L$1&amp;"!$I$1",1)-1+'15MIN'!$A2956-1,0),0)</f>
        <v>0</v>
      </c>
    </row>
    <row r="2957" spans="1:15" x14ac:dyDescent="0.2">
      <c r="A2957" s="1">
        <f t="shared" si="137"/>
        <v>2953</v>
      </c>
      <c r="B2957" s="1">
        <f t="shared" si="135"/>
        <v>31</v>
      </c>
      <c r="C2957" s="19">
        <f t="shared" si="136"/>
        <v>0.75</v>
      </c>
      <c r="D2957" s="20">
        <f ca="1">IF(INDIRECT($D$1&amp;"!$I$1",1)-1+'15MIN'!$A2957&lt;=INDIRECT($D$1&amp;"!$I$2",1),OFFSET(INDIRECT($D$1&amp;"!$F$1",1),INDIRECT($D$1&amp;"!$I$1",1)-1+'15MIN'!$A2957-1,0),0)</f>
        <v>0</v>
      </c>
      <c r="E2957" s="20">
        <f ca="1">IF(CUEL!$I$1-1+'15MIN'!$A2957&lt;=CUEL!$I$2,-OFFSET(CUEL!$D$1,CUEL!$I$1-1+'15MIN'!$A2957-1,0),0)</f>
        <v>0</v>
      </c>
      <c r="F2957" s="20">
        <f ca="1">IF(INDIRECT($D$1&amp;"!$I$1",1)-1+'15MIN'!$A2957&lt;=INDIRECT($D$1&amp;"!$I$2",1),OFFSET(INDIRECT($D$1&amp;"!$G$1",1),INDIRECT($D$1&amp;"!$I$1",1)-1+'15MIN'!$A2957-1,0),0)</f>
        <v>0</v>
      </c>
      <c r="G2957" s="21">
        <f ca="1">IF(INDIRECT($D$1&amp;"!$I$1",1)-1+'15MIN'!$A2957&lt;=INDIRECT($D$1&amp;"!$I$2",1),-OFFSET(INDIRECT($D$1&amp;"!$E$1",1),INDIRECT($D$1&amp;"!$I$1",1)-1+'15MIN'!$A2957-1,0),0)</f>
        <v>0</v>
      </c>
      <c r="H2957" s="20">
        <f ca="1">IF(INDIRECT(H$1&amp;"!$I$1",1)-1+'15MIN'!$A2957&lt;=INDIRECT(H$1&amp;"!$I$2",1),OFFSET(INDIRECT(H$1&amp;"!$F$1",1),INDIRECT(H$1&amp;"!$I$1",1)-1+'15MIN'!$A2957-1,0),0)</f>
        <v>0</v>
      </c>
      <c r="I2957" s="20">
        <f ca="1">IF(INDIRECT(H$1&amp;"!$I$1",1)-1+'15MIN'!$A2957&lt;=INDIRECT(H$1&amp;"!$I$2",1),-OFFSET(INDIRECT(H$1&amp;"!$D$1",1),INDIRECT(H$1&amp;"!$I$1",1)-1+'15MIN'!$A2957-1,0),0)</f>
        <v>0</v>
      </c>
      <c r="J2957" s="20">
        <f ca="1">IF(INDIRECT(H$1&amp;"!$I$1",1)-1+'15MIN'!$A2957&lt;=INDIRECT(H$1&amp;"!$I$2",1),OFFSET(INDIRECT(H$1&amp;"!$G$1",1),INDIRECT(H$1&amp;"!$I$1",1)-1+'15MIN'!$A2957-1,0),0)</f>
        <v>0</v>
      </c>
      <c r="K2957" s="21">
        <f ca="1">IF(INDIRECT(H$1&amp;"!$I$1",1)-1+'15MIN'!$A2957&lt;=INDIRECT(H$1&amp;"!$I$2",1),-OFFSET(INDIRECT(H$1&amp;"!$E$1",1),INDIRECT(H$1&amp;"!$I$1",1)-1+'15MIN'!$A2957-1,0),0)</f>
        <v>0</v>
      </c>
      <c r="L2957" s="20">
        <f ca="1">IF(INDIRECT(L$1&amp;"!$I$1",1)-1+'15MIN'!$A2957&lt;=INDIRECT(L$1&amp;"!$I$2",1),OFFSET(INDIRECT(L$1&amp;"!$F$1",1),INDIRECT(L$1&amp;"!$I$1",1)-1+'15MIN'!$A2957-1,0),0)</f>
        <v>0</v>
      </c>
      <c r="M2957" s="20">
        <f ca="1">IF(INDIRECT(L$1&amp;"!$I$1",1)-1+'15MIN'!$A2957&lt;=INDIRECT(L$1&amp;"!$I$2",1),-OFFSET(INDIRECT(L$1&amp;"!$D$1",1),INDIRECT(L$1&amp;"!$I$1",1)-1+'15MIN'!$A2957-1,0),0)</f>
        <v>0</v>
      </c>
      <c r="N2957" s="20">
        <f ca="1">IF(INDIRECT(L$1&amp;"!$I$1",1)-1+'15MIN'!$A2957&lt;=INDIRECT(L$1&amp;"!$I$2",1),OFFSET(INDIRECT(L$1&amp;"!$G$1",1),INDIRECT(L$1&amp;"!$I$1",1)-1+'15MIN'!$A2957-1,0),0)</f>
        <v>0</v>
      </c>
      <c r="O2957" s="21">
        <f ca="1">IF(INDIRECT(L$1&amp;"!$I$1",1)-1+'15MIN'!$A2957&lt;=INDIRECT(L$1&amp;"!$I$2",1),-OFFSET(INDIRECT(L$1&amp;"!$E$1",1),INDIRECT(L$1&amp;"!$I$1",1)-1+'15MIN'!$A2957-1,0),0)</f>
        <v>0</v>
      </c>
    </row>
    <row r="2958" spans="1:15" x14ac:dyDescent="0.2">
      <c r="A2958" s="1">
        <f t="shared" si="137"/>
        <v>2954</v>
      </c>
      <c r="B2958" s="1">
        <f t="shared" si="135"/>
        <v>31</v>
      </c>
      <c r="C2958" s="19">
        <f t="shared" si="136"/>
        <v>0.76041666666666696</v>
      </c>
      <c r="D2958" s="20">
        <f ca="1">IF(INDIRECT($D$1&amp;"!$I$1",1)-1+'15MIN'!$A2958&lt;=INDIRECT($D$1&amp;"!$I$2",1),OFFSET(INDIRECT($D$1&amp;"!$F$1",1),INDIRECT($D$1&amp;"!$I$1",1)-1+'15MIN'!$A2958-1,0),0)</f>
        <v>0</v>
      </c>
      <c r="E2958" s="20">
        <f ca="1">IF(CUEL!$I$1-1+'15MIN'!$A2958&lt;=CUEL!$I$2,-OFFSET(CUEL!$D$1,CUEL!$I$1-1+'15MIN'!$A2958-1,0),0)</f>
        <v>0</v>
      </c>
      <c r="F2958" s="20">
        <f ca="1">IF(INDIRECT($D$1&amp;"!$I$1",1)-1+'15MIN'!$A2958&lt;=INDIRECT($D$1&amp;"!$I$2",1),OFFSET(INDIRECT($D$1&amp;"!$G$1",1),INDIRECT($D$1&amp;"!$I$1",1)-1+'15MIN'!$A2958-1,0),0)</f>
        <v>0</v>
      </c>
      <c r="G2958" s="21">
        <f ca="1">IF(INDIRECT($D$1&amp;"!$I$1",1)-1+'15MIN'!$A2958&lt;=INDIRECT($D$1&amp;"!$I$2",1),-OFFSET(INDIRECT($D$1&amp;"!$E$1",1),INDIRECT($D$1&amp;"!$I$1",1)-1+'15MIN'!$A2958-1,0),0)</f>
        <v>0</v>
      </c>
      <c r="H2958" s="20">
        <f ca="1">IF(INDIRECT(H$1&amp;"!$I$1",1)-1+'15MIN'!$A2958&lt;=INDIRECT(H$1&amp;"!$I$2",1),OFFSET(INDIRECT(H$1&amp;"!$F$1",1),INDIRECT(H$1&amp;"!$I$1",1)-1+'15MIN'!$A2958-1,0),0)</f>
        <v>0</v>
      </c>
      <c r="I2958" s="20">
        <f ca="1">IF(INDIRECT(H$1&amp;"!$I$1",1)-1+'15MIN'!$A2958&lt;=INDIRECT(H$1&amp;"!$I$2",1),-OFFSET(INDIRECT(H$1&amp;"!$D$1",1),INDIRECT(H$1&amp;"!$I$1",1)-1+'15MIN'!$A2958-1,0),0)</f>
        <v>0</v>
      </c>
      <c r="J2958" s="20">
        <f ca="1">IF(INDIRECT(H$1&amp;"!$I$1",1)-1+'15MIN'!$A2958&lt;=INDIRECT(H$1&amp;"!$I$2",1),OFFSET(INDIRECT(H$1&amp;"!$G$1",1),INDIRECT(H$1&amp;"!$I$1",1)-1+'15MIN'!$A2958-1,0),0)</f>
        <v>0</v>
      </c>
      <c r="K2958" s="21">
        <f ca="1">IF(INDIRECT(H$1&amp;"!$I$1",1)-1+'15MIN'!$A2958&lt;=INDIRECT(H$1&amp;"!$I$2",1),-OFFSET(INDIRECT(H$1&amp;"!$E$1",1),INDIRECT(H$1&amp;"!$I$1",1)-1+'15MIN'!$A2958-1,0),0)</f>
        <v>0</v>
      </c>
      <c r="L2958" s="20">
        <f ca="1">IF(INDIRECT(L$1&amp;"!$I$1",1)-1+'15MIN'!$A2958&lt;=INDIRECT(L$1&amp;"!$I$2",1),OFFSET(INDIRECT(L$1&amp;"!$F$1",1),INDIRECT(L$1&amp;"!$I$1",1)-1+'15MIN'!$A2958-1,0),0)</f>
        <v>0</v>
      </c>
      <c r="M2958" s="20">
        <f ca="1">IF(INDIRECT(L$1&amp;"!$I$1",1)-1+'15MIN'!$A2958&lt;=INDIRECT(L$1&amp;"!$I$2",1),-OFFSET(INDIRECT(L$1&amp;"!$D$1",1),INDIRECT(L$1&amp;"!$I$1",1)-1+'15MIN'!$A2958-1,0),0)</f>
        <v>0</v>
      </c>
      <c r="N2958" s="20">
        <f ca="1">IF(INDIRECT(L$1&amp;"!$I$1",1)-1+'15MIN'!$A2958&lt;=INDIRECT(L$1&amp;"!$I$2",1),OFFSET(INDIRECT(L$1&amp;"!$G$1",1),INDIRECT(L$1&amp;"!$I$1",1)-1+'15MIN'!$A2958-1,0),0)</f>
        <v>0</v>
      </c>
      <c r="O2958" s="21">
        <f ca="1">IF(INDIRECT(L$1&amp;"!$I$1",1)-1+'15MIN'!$A2958&lt;=INDIRECT(L$1&amp;"!$I$2",1),-OFFSET(INDIRECT(L$1&amp;"!$E$1",1),INDIRECT(L$1&amp;"!$I$1",1)-1+'15MIN'!$A2958-1,0),0)</f>
        <v>0</v>
      </c>
    </row>
    <row r="2959" spans="1:15" x14ac:dyDescent="0.2">
      <c r="A2959" s="1">
        <f t="shared" si="137"/>
        <v>2955</v>
      </c>
      <c r="B2959" s="1">
        <f t="shared" si="135"/>
        <v>31</v>
      </c>
      <c r="C2959" s="19">
        <f t="shared" si="136"/>
        <v>0.77083333333333304</v>
      </c>
      <c r="D2959" s="20">
        <f ca="1">IF(INDIRECT($D$1&amp;"!$I$1",1)-1+'15MIN'!$A2959&lt;=INDIRECT($D$1&amp;"!$I$2",1),OFFSET(INDIRECT($D$1&amp;"!$F$1",1),INDIRECT($D$1&amp;"!$I$1",1)-1+'15MIN'!$A2959-1,0),0)</f>
        <v>0</v>
      </c>
      <c r="E2959" s="20">
        <f ca="1">IF(CUEL!$I$1-1+'15MIN'!$A2959&lt;=CUEL!$I$2,-OFFSET(CUEL!$D$1,CUEL!$I$1-1+'15MIN'!$A2959-1,0),0)</f>
        <v>0</v>
      </c>
      <c r="F2959" s="20">
        <f ca="1">IF(INDIRECT($D$1&amp;"!$I$1",1)-1+'15MIN'!$A2959&lt;=INDIRECT($D$1&amp;"!$I$2",1),OFFSET(INDIRECT($D$1&amp;"!$G$1",1),INDIRECT($D$1&amp;"!$I$1",1)-1+'15MIN'!$A2959-1,0),0)</f>
        <v>0</v>
      </c>
      <c r="G2959" s="21">
        <f ca="1">IF(INDIRECT($D$1&amp;"!$I$1",1)-1+'15MIN'!$A2959&lt;=INDIRECT($D$1&amp;"!$I$2",1),-OFFSET(INDIRECT($D$1&amp;"!$E$1",1),INDIRECT($D$1&amp;"!$I$1",1)-1+'15MIN'!$A2959-1,0),0)</f>
        <v>0</v>
      </c>
      <c r="H2959" s="20">
        <f ca="1">IF(INDIRECT(H$1&amp;"!$I$1",1)-1+'15MIN'!$A2959&lt;=INDIRECT(H$1&amp;"!$I$2",1),OFFSET(INDIRECT(H$1&amp;"!$F$1",1),INDIRECT(H$1&amp;"!$I$1",1)-1+'15MIN'!$A2959-1,0),0)</f>
        <v>0</v>
      </c>
      <c r="I2959" s="20">
        <f ca="1">IF(INDIRECT(H$1&amp;"!$I$1",1)-1+'15MIN'!$A2959&lt;=INDIRECT(H$1&amp;"!$I$2",1),-OFFSET(INDIRECT(H$1&amp;"!$D$1",1),INDIRECT(H$1&amp;"!$I$1",1)-1+'15MIN'!$A2959-1,0),0)</f>
        <v>0</v>
      </c>
      <c r="J2959" s="20">
        <f ca="1">IF(INDIRECT(H$1&amp;"!$I$1",1)-1+'15MIN'!$A2959&lt;=INDIRECT(H$1&amp;"!$I$2",1),OFFSET(INDIRECT(H$1&amp;"!$G$1",1),INDIRECT(H$1&amp;"!$I$1",1)-1+'15MIN'!$A2959-1,0),0)</f>
        <v>0</v>
      </c>
      <c r="K2959" s="21">
        <f ca="1">IF(INDIRECT(H$1&amp;"!$I$1",1)-1+'15MIN'!$A2959&lt;=INDIRECT(H$1&amp;"!$I$2",1),-OFFSET(INDIRECT(H$1&amp;"!$E$1",1),INDIRECT(H$1&amp;"!$I$1",1)-1+'15MIN'!$A2959-1,0),0)</f>
        <v>0</v>
      </c>
      <c r="L2959" s="20">
        <f ca="1">IF(INDIRECT(L$1&amp;"!$I$1",1)-1+'15MIN'!$A2959&lt;=INDIRECT(L$1&amp;"!$I$2",1),OFFSET(INDIRECT(L$1&amp;"!$F$1",1),INDIRECT(L$1&amp;"!$I$1",1)-1+'15MIN'!$A2959-1,0),0)</f>
        <v>0</v>
      </c>
      <c r="M2959" s="20">
        <f ca="1">IF(INDIRECT(L$1&amp;"!$I$1",1)-1+'15MIN'!$A2959&lt;=INDIRECT(L$1&amp;"!$I$2",1),-OFFSET(INDIRECT(L$1&amp;"!$D$1",1),INDIRECT(L$1&amp;"!$I$1",1)-1+'15MIN'!$A2959-1,0),0)</f>
        <v>0</v>
      </c>
      <c r="N2959" s="20">
        <f ca="1">IF(INDIRECT(L$1&amp;"!$I$1",1)-1+'15MIN'!$A2959&lt;=INDIRECT(L$1&amp;"!$I$2",1),OFFSET(INDIRECT(L$1&amp;"!$G$1",1),INDIRECT(L$1&amp;"!$I$1",1)-1+'15MIN'!$A2959-1,0),0)</f>
        <v>0</v>
      </c>
      <c r="O2959" s="21">
        <f ca="1">IF(INDIRECT(L$1&amp;"!$I$1",1)-1+'15MIN'!$A2959&lt;=INDIRECT(L$1&amp;"!$I$2",1),-OFFSET(INDIRECT(L$1&amp;"!$E$1",1),INDIRECT(L$1&amp;"!$I$1",1)-1+'15MIN'!$A2959-1,0),0)</f>
        <v>0</v>
      </c>
    </row>
    <row r="2960" spans="1:15" x14ac:dyDescent="0.2">
      <c r="A2960" s="1">
        <f t="shared" si="137"/>
        <v>2956</v>
      </c>
      <c r="B2960" s="1">
        <f t="shared" si="135"/>
        <v>31</v>
      </c>
      <c r="C2960" s="19">
        <f t="shared" si="136"/>
        <v>0.78125</v>
      </c>
      <c r="D2960" s="20">
        <f ca="1">IF(INDIRECT($D$1&amp;"!$I$1",1)-1+'15MIN'!$A2960&lt;=INDIRECT($D$1&amp;"!$I$2",1),OFFSET(INDIRECT($D$1&amp;"!$F$1",1),INDIRECT($D$1&amp;"!$I$1",1)-1+'15MIN'!$A2960-1,0),0)</f>
        <v>0</v>
      </c>
      <c r="E2960" s="20">
        <f ca="1">IF(CUEL!$I$1-1+'15MIN'!$A2960&lt;=CUEL!$I$2,-OFFSET(CUEL!$D$1,CUEL!$I$1-1+'15MIN'!$A2960-1,0),0)</f>
        <v>0</v>
      </c>
      <c r="F2960" s="20">
        <f ca="1">IF(INDIRECT($D$1&amp;"!$I$1",1)-1+'15MIN'!$A2960&lt;=INDIRECT($D$1&amp;"!$I$2",1),OFFSET(INDIRECT($D$1&amp;"!$G$1",1),INDIRECT($D$1&amp;"!$I$1",1)-1+'15MIN'!$A2960-1,0),0)</f>
        <v>0</v>
      </c>
      <c r="G2960" s="21">
        <f ca="1">IF(INDIRECT($D$1&amp;"!$I$1",1)-1+'15MIN'!$A2960&lt;=INDIRECT($D$1&amp;"!$I$2",1),-OFFSET(INDIRECT($D$1&amp;"!$E$1",1),INDIRECT($D$1&amp;"!$I$1",1)-1+'15MIN'!$A2960-1,0),0)</f>
        <v>0</v>
      </c>
      <c r="H2960" s="20">
        <f ca="1">IF(INDIRECT(H$1&amp;"!$I$1",1)-1+'15MIN'!$A2960&lt;=INDIRECT(H$1&amp;"!$I$2",1),OFFSET(INDIRECT(H$1&amp;"!$F$1",1),INDIRECT(H$1&amp;"!$I$1",1)-1+'15MIN'!$A2960-1,0),0)</f>
        <v>0</v>
      </c>
      <c r="I2960" s="20">
        <f ca="1">IF(INDIRECT(H$1&amp;"!$I$1",1)-1+'15MIN'!$A2960&lt;=INDIRECT(H$1&amp;"!$I$2",1),-OFFSET(INDIRECT(H$1&amp;"!$D$1",1),INDIRECT(H$1&amp;"!$I$1",1)-1+'15MIN'!$A2960-1,0),0)</f>
        <v>0</v>
      </c>
      <c r="J2960" s="20">
        <f ca="1">IF(INDIRECT(H$1&amp;"!$I$1",1)-1+'15MIN'!$A2960&lt;=INDIRECT(H$1&amp;"!$I$2",1),OFFSET(INDIRECT(H$1&amp;"!$G$1",1),INDIRECT(H$1&amp;"!$I$1",1)-1+'15MIN'!$A2960-1,0),0)</f>
        <v>0</v>
      </c>
      <c r="K2960" s="21">
        <f ca="1">IF(INDIRECT(H$1&amp;"!$I$1",1)-1+'15MIN'!$A2960&lt;=INDIRECT(H$1&amp;"!$I$2",1),-OFFSET(INDIRECT(H$1&amp;"!$E$1",1),INDIRECT(H$1&amp;"!$I$1",1)-1+'15MIN'!$A2960-1,0),0)</f>
        <v>0</v>
      </c>
      <c r="L2960" s="20">
        <f ca="1">IF(INDIRECT(L$1&amp;"!$I$1",1)-1+'15MIN'!$A2960&lt;=INDIRECT(L$1&amp;"!$I$2",1),OFFSET(INDIRECT(L$1&amp;"!$F$1",1),INDIRECT(L$1&amp;"!$I$1",1)-1+'15MIN'!$A2960-1,0),0)</f>
        <v>0</v>
      </c>
      <c r="M2960" s="20">
        <f ca="1">IF(INDIRECT(L$1&amp;"!$I$1",1)-1+'15MIN'!$A2960&lt;=INDIRECT(L$1&amp;"!$I$2",1),-OFFSET(INDIRECT(L$1&amp;"!$D$1",1),INDIRECT(L$1&amp;"!$I$1",1)-1+'15MIN'!$A2960-1,0),0)</f>
        <v>0</v>
      </c>
      <c r="N2960" s="20">
        <f ca="1">IF(INDIRECT(L$1&amp;"!$I$1",1)-1+'15MIN'!$A2960&lt;=INDIRECT(L$1&amp;"!$I$2",1),OFFSET(INDIRECT(L$1&amp;"!$G$1",1),INDIRECT(L$1&amp;"!$I$1",1)-1+'15MIN'!$A2960-1,0),0)</f>
        <v>0</v>
      </c>
      <c r="O2960" s="21">
        <f ca="1">IF(INDIRECT(L$1&amp;"!$I$1",1)-1+'15MIN'!$A2960&lt;=INDIRECT(L$1&amp;"!$I$2",1),-OFFSET(INDIRECT(L$1&amp;"!$E$1",1),INDIRECT(L$1&amp;"!$I$1",1)-1+'15MIN'!$A2960-1,0),0)</f>
        <v>0</v>
      </c>
    </row>
    <row r="2961" spans="1:15" x14ac:dyDescent="0.2">
      <c r="A2961" s="1">
        <f t="shared" si="137"/>
        <v>2957</v>
      </c>
      <c r="B2961" s="1">
        <f t="shared" si="135"/>
        <v>31</v>
      </c>
      <c r="C2961" s="19">
        <f t="shared" si="136"/>
        <v>0.79166666666666696</v>
      </c>
      <c r="D2961" s="20">
        <f ca="1">IF(INDIRECT($D$1&amp;"!$I$1",1)-1+'15MIN'!$A2961&lt;=INDIRECT($D$1&amp;"!$I$2",1),OFFSET(INDIRECT($D$1&amp;"!$F$1",1),INDIRECT($D$1&amp;"!$I$1",1)-1+'15MIN'!$A2961-1,0),0)</f>
        <v>0</v>
      </c>
      <c r="E2961" s="20">
        <f ca="1">IF(CUEL!$I$1-1+'15MIN'!$A2961&lt;=CUEL!$I$2,-OFFSET(CUEL!$D$1,CUEL!$I$1-1+'15MIN'!$A2961-1,0),0)</f>
        <v>0</v>
      </c>
      <c r="F2961" s="20">
        <f ca="1">IF(INDIRECT($D$1&amp;"!$I$1",1)-1+'15MIN'!$A2961&lt;=INDIRECT($D$1&amp;"!$I$2",1),OFFSET(INDIRECT($D$1&amp;"!$G$1",1),INDIRECT($D$1&amp;"!$I$1",1)-1+'15MIN'!$A2961-1,0),0)</f>
        <v>0</v>
      </c>
      <c r="G2961" s="21">
        <f ca="1">IF(INDIRECT($D$1&amp;"!$I$1",1)-1+'15MIN'!$A2961&lt;=INDIRECT($D$1&amp;"!$I$2",1),-OFFSET(INDIRECT($D$1&amp;"!$E$1",1),INDIRECT($D$1&amp;"!$I$1",1)-1+'15MIN'!$A2961-1,0),0)</f>
        <v>0</v>
      </c>
      <c r="H2961" s="20">
        <f ca="1">IF(INDIRECT(H$1&amp;"!$I$1",1)-1+'15MIN'!$A2961&lt;=INDIRECT(H$1&amp;"!$I$2",1),OFFSET(INDIRECT(H$1&amp;"!$F$1",1),INDIRECT(H$1&amp;"!$I$1",1)-1+'15MIN'!$A2961-1,0),0)</f>
        <v>0</v>
      </c>
      <c r="I2961" s="20">
        <f ca="1">IF(INDIRECT(H$1&amp;"!$I$1",1)-1+'15MIN'!$A2961&lt;=INDIRECT(H$1&amp;"!$I$2",1),-OFFSET(INDIRECT(H$1&amp;"!$D$1",1),INDIRECT(H$1&amp;"!$I$1",1)-1+'15MIN'!$A2961-1,0),0)</f>
        <v>0</v>
      </c>
      <c r="J2961" s="20">
        <f ca="1">IF(INDIRECT(H$1&amp;"!$I$1",1)-1+'15MIN'!$A2961&lt;=INDIRECT(H$1&amp;"!$I$2",1),OFFSET(INDIRECT(H$1&amp;"!$G$1",1),INDIRECT(H$1&amp;"!$I$1",1)-1+'15MIN'!$A2961-1,0),0)</f>
        <v>0</v>
      </c>
      <c r="K2961" s="21">
        <f ca="1">IF(INDIRECT(H$1&amp;"!$I$1",1)-1+'15MIN'!$A2961&lt;=INDIRECT(H$1&amp;"!$I$2",1),-OFFSET(INDIRECT(H$1&amp;"!$E$1",1),INDIRECT(H$1&amp;"!$I$1",1)-1+'15MIN'!$A2961-1,0),0)</f>
        <v>0</v>
      </c>
      <c r="L2961" s="20">
        <f ca="1">IF(INDIRECT(L$1&amp;"!$I$1",1)-1+'15MIN'!$A2961&lt;=INDIRECT(L$1&amp;"!$I$2",1),OFFSET(INDIRECT(L$1&amp;"!$F$1",1),INDIRECT(L$1&amp;"!$I$1",1)-1+'15MIN'!$A2961-1,0),0)</f>
        <v>0</v>
      </c>
      <c r="M2961" s="20">
        <f ca="1">IF(INDIRECT(L$1&amp;"!$I$1",1)-1+'15MIN'!$A2961&lt;=INDIRECT(L$1&amp;"!$I$2",1),-OFFSET(INDIRECT(L$1&amp;"!$D$1",1),INDIRECT(L$1&amp;"!$I$1",1)-1+'15MIN'!$A2961-1,0),0)</f>
        <v>0</v>
      </c>
      <c r="N2961" s="20">
        <f ca="1">IF(INDIRECT(L$1&amp;"!$I$1",1)-1+'15MIN'!$A2961&lt;=INDIRECT(L$1&amp;"!$I$2",1),OFFSET(INDIRECT(L$1&amp;"!$G$1",1),INDIRECT(L$1&amp;"!$I$1",1)-1+'15MIN'!$A2961-1,0),0)</f>
        <v>0</v>
      </c>
      <c r="O2961" s="21">
        <f ca="1">IF(INDIRECT(L$1&amp;"!$I$1",1)-1+'15MIN'!$A2961&lt;=INDIRECT(L$1&amp;"!$I$2",1),-OFFSET(INDIRECT(L$1&amp;"!$E$1",1),INDIRECT(L$1&amp;"!$I$1",1)-1+'15MIN'!$A2961-1,0),0)</f>
        <v>0</v>
      </c>
    </row>
    <row r="2962" spans="1:15" x14ac:dyDescent="0.2">
      <c r="A2962" s="1">
        <f t="shared" si="137"/>
        <v>2958</v>
      </c>
      <c r="B2962" s="1">
        <f t="shared" si="135"/>
        <v>31</v>
      </c>
      <c r="C2962" s="19">
        <f t="shared" si="136"/>
        <v>0.80208333333333304</v>
      </c>
      <c r="D2962" s="20">
        <f ca="1">IF(INDIRECT($D$1&amp;"!$I$1",1)-1+'15MIN'!$A2962&lt;=INDIRECT($D$1&amp;"!$I$2",1),OFFSET(INDIRECT($D$1&amp;"!$F$1",1),INDIRECT($D$1&amp;"!$I$1",1)-1+'15MIN'!$A2962-1,0),0)</f>
        <v>0</v>
      </c>
      <c r="E2962" s="20">
        <f ca="1">IF(CUEL!$I$1-1+'15MIN'!$A2962&lt;=CUEL!$I$2,-OFFSET(CUEL!$D$1,CUEL!$I$1-1+'15MIN'!$A2962-1,0),0)</f>
        <v>0</v>
      </c>
      <c r="F2962" s="20">
        <f ca="1">IF(INDIRECT($D$1&amp;"!$I$1",1)-1+'15MIN'!$A2962&lt;=INDIRECT($D$1&amp;"!$I$2",1),OFFSET(INDIRECT($D$1&amp;"!$G$1",1),INDIRECT($D$1&amp;"!$I$1",1)-1+'15MIN'!$A2962-1,0),0)</f>
        <v>0</v>
      </c>
      <c r="G2962" s="21">
        <f ca="1">IF(INDIRECT($D$1&amp;"!$I$1",1)-1+'15MIN'!$A2962&lt;=INDIRECT($D$1&amp;"!$I$2",1),-OFFSET(INDIRECT($D$1&amp;"!$E$1",1),INDIRECT($D$1&amp;"!$I$1",1)-1+'15MIN'!$A2962-1,0),0)</f>
        <v>0</v>
      </c>
      <c r="H2962" s="20">
        <f ca="1">IF(INDIRECT(H$1&amp;"!$I$1",1)-1+'15MIN'!$A2962&lt;=INDIRECT(H$1&amp;"!$I$2",1),OFFSET(INDIRECT(H$1&amp;"!$F$1",1),INDIRECT(H$1&amp;"!$I$1",1)-1+'15MIN'!$A2962-1,0),0)</f>
        <v>0</v>
      </c>
      <c r="I2962" s="20">
        <f ca="1">IF(INDIRECT(H$1&amp;"!$I$1",1)-1+'15MIN'!$A2962&lt;=INDIRECT(H$1&amp;"!$I$2",1),-OFFSET(INDIRECT(H$1&amp;"!$D$1",1),INDIRECT(H$1&amp;"!$I$1",1)-1+'15MIN'!$A2962-1,0),0)</f>
        <v>0</v>
      </c>
      <c r="J2962" s="20">
        <f ca="1">IF(INDIRECT(H$1&amp;"!$I$1",1)-1+'15MIN'!$A2962&lt;=INDIRECT(H$1&amp;"!$I$2",1),OFFSET(INDIRECT(H$1&amp;"!$G$1",1),INDIRECT(H$1&amp;"!$I$1",1)-1+'15MIN'!$A2962-1,0),0)</f>
        <v>0</v>
      </c>
      <c r="K2962" s="21">
        <f ca="1">IF(INDIRECT(H$1&amp;"!$I$1",1)-1+'15MIN'!$A2962&lt;=INDIRECT(H$1&amp;"!$I$2",1),-OFFSET(INDIRECT(H$1&amp;"!$E$1",1),INDIRECT(H$1&amp;"!$I$1",1)-1+'15MIN'!$A2962-1,0),0)</f>
        <v>0</v>
      </c>
      <c r="L2962" s="20">
        <f ca="1">IF(INDIRECT(L$1&amp;"!$I$1",1)-1+'15MIN'!$A2962&lt;=INDIRECT(L$1&amp;"!$I$2",1),OFFSET(INDIRECT(L$1&amp;"!$F$1",1),INDIRECT(L$1&amp;"!$I$1",1)-1+'15MIN'!$A2962-1,0),0)</f>
        <v>0</v>
      </c>
      <c r="M2962" s="20">
        <f ca="1">IF(INDIRECT(L$1&amp;"!$I$1",1)-1+'15MIN'!$A2962&lt;=INDIRECT(L$1&amp;"!$I$2",1),-OFFSET(INDIRECT(L$1&amp;"!$D$1",1),INDIRECT(L$1&amp;"!$I$1",1)-1+'15MIN'!$A2962-1,0),0)</f>
        <v>0</v>
      </c>
      <c r="N2962" s="20">
        <f ca="1">IF(INDIRECT(L$1&amp;"!$I$1",1)-1+'15MIN'!$A2962&lt;=INDIRECT(L$1&amp;"!$I$2",1),OFFSET(INDIRECT(L$1&amp;"!$G$1",1),INDIRECT(L$1&amp;"!$I$1",1)-1+'15MIN'!$A2962-1,0),0)</f>
        <v>0</v>
      </c>
      <c r="O2962" s="21">
        <f ca="1">IF(INDIRECT(L$1&amp;"!$I$1",1)-1+'15MIN'!$A2962&lt;=INDIRECT(L$1&amp;"!$I$2",1),-OFFSET(INDIRECT(L$1&amp;"!$E$1",1),INDIRECT(L$1&amp;"!$I$1",1)-1+'15MIN'!$A2962-1,0),0)</f>
        <v>0</v>
      </c>
    </row>
    <row r="2963" spans="1:15" x14ac:dyDescent="0.2">
      <c r="A2963" s="1">
        <f t="shared" si="137"/>
        <v>2959</v>
      </c>
      <c r="B2963" s="1">
        <f t="shared" si="135"/>
        <v>31</v>
      </c>
      <c r="C2963" s="19">
        <f t="shared" si="136"/>
        <v>0.8125</v>
      </c>
      <c r="D2963" s="20">
        <f ca="1">IF(INDIRECT($D$1&amp;"!$I$1",1)-1+'15MIN'!$A2963&lt;=INDIRECT($D$1&amp;"!$I$2",1),OFFSET(INDIRECT($D$1&amp;"!$F$1",1),INDIRECT($D$1&amp;"!$I$1",1)-1+'15MIN'!$A2963-1,0),0)</f>
        <v>0</v>
      </c>
      <c r="E2963" s="20">
        <f ca="1">IF(CUEL!$I$1-1+'15MIN'!$A2963&lt;=CUEL!$I$2,-OFFSET(CUEL!$D$1,CUEL!$I$1-1+'15MIN'!$A2963-1,0),0)</f>
        <v>0</v>
      </c>
      <c r="F2963" s="20">
        <f ca="1">IF(INDIRECT($D$1&amp;"!$I$1",1)-1+'15MIN'!$A2963&lt;=INDIRECT($D$1&amp;"!$I$2",1),OFFSET(INDIRECT($D$1&amp;"!$G$1",1),INDIRECT($D$1&amp;"!$I$1",1)-1+'15MIN'!$A2963-1,0),0)</f>
        <v>0</v>
      </c>
      <c r="G2963" s="21">
        <f ca="1">IF(INDIRECT($D$1&amp;"!$I$1",1)-1+'15MIN'!$A2963&lt;=INDIRECT($D$1&amp;"!$I$2",1),-OFFSET(INDIRECT($D$1&amp;"!$E$1",1),INDIRECT($D$1&amp;"!$I$1",1)-1+'15MIN'!$A2963-1,0),0)</f>
        <v>0</v>
      </c>
      <c r="H2963" s="20">
        <f ca="1">IF(INDIRECT(H$1&amp;"!$I$1",1)-1+'15MIN'!$A2963&lt;=INDIRECT(H$1&amp;"!$I$2",1),OFFSET(INDIRECT(H$1&amp;"!$F$1",1),INDIRECT(H$1&amp;"!$I$1",1)-1+'15MIN'!$A2963-1,0),0)</f>
        <v>0</v>
      </c>
      <c r="I2963" s="20">
        <f ca="1">IF(INDIRECT(H$1&amp;"!$I$1",1)-1+'15MIN'!$A2963&lt;=INDIRECT(H$1&amp;"!$I$2",1),-OFFSET(INDIRECT(H$1&amp;"!$D$1",1),INDIRECT(H$1&amp;"!$I$1",1)-1+'15MIN'!$A2963-1,0),0)</f>
        <v>0</v>
      </c>
      <c r="J2963" s="20">
        <f ca="1">IF(INDIRECT(H$1&amp;"!$I$1",1)-1+'15MIN'!$A2963&lt;=INDIRECT(H$1&amp;"!$I$2",1),OFFSET(INDIRECT(H$1&amp;"!$G$1",1),INDIRECT(H$1&amp;"!$I$1",1)-1+'15MIN'!$A2963-1,0),0)</f>
        <v>0</v>
      </c>
      <c r="K2963" s="21">
        <f ca="1">IF(INDIRECT(H$1&amp;"!$I$1",1)-1+'15MIN'!$A2963&lt;=INDIRECT(H$1&amp;"!$I$2",1),-OFFSET(INDIRECT(H$1&amp;"!$E$1",1),INDIRECT(H$1&amp;"!$I$1",1)-1+'15MIN'!$A2963-1,0),0)</f>
        <v>0</v>
      </c>
      <c r="L2963" s="20">
        <f ca="1">IF(INDIRECT(L$1&amp;"!$I$1",1)-1+'15MIN'!$A2963&lt;=INDIRECT(L$1&amp;"!$I$2",1),OFFSET(INDIRECT(L$1&amp;"!$F$1",1),INDIRECT(L$1&amp;"!$I$1",1)-1+'15MIN'!$A2963-1,0),0)</f>
        <v>0</v>
      </c>
      <c r="M2963" s="20">
        <f ca="1">IF(INDIRECT(L$1&amp;"!$I$1",1)-1+'15MIN'!$A2963&lt;=INDIRECT(L$1&amp;"!$I$2",1),-OFFSET(INDIRECT(L$1&amp;"!$D$1",1),INDIRECT(L$1&amp;"!$I$1",1)-1+'15MIN'!$A2963-1,0),0)</f>
        <v>0</v>
      </c>
      <c r="N2963" s="20">
        <f ca="1">IF(INDIRECT(L$1&amp;"!$I$1",1)-1+'15MIN'!$A2963&lt;=INDIRECT(L$1&amp;"!$I$2",1),OFFSET(INDIRECT(L$1&amp;"!$G$1",1),INDIRECT(L$1&amp;"!$I$1",1)-1+'15MIN'!$A2963-1,0),0)</f>
        <v>0</v>
      </c>
      <c r="O2963" s="21">
        <f ca="1">IF(INDIRECT(L$1&amp;"!$I$1",1)-1+'15MIN'!$A2963&lt;=INDIRECT(L$1&amp;"!$I$2",1),-OFFSET(INDIRECT(L$1&amp;"!$E$1",1),INDIRECT(L$1&amp;"!$I$1",1)-1+'15MIN'!$A2963-1,0),0)</f>
        <v>0</v>
      </c>
    </row>
    <row r="2964" spans="1:15" x14ac:dyDescent="0.2">
      <c r="A2964" s="1">
        <f t="shared" si="137"/>
        <v>2960</v>
      </c>
      <c r="B2964" s="1">
        <f t="shared" si="135"/>
        <v>31</v>
      </c>
      <c r="C2964" s="19">
        <f t="shared" si="136"/>
        <v>0.82291666666666696</v>
      </c>
      <c r="D2964" s="20">
        <f ca="1">IF(INDIRECT($D$1&amp;"!$I$1",1)-1+'15MIN'!$A2964&lt;=INDIRECT($D$1&amp;"!$I$2",1),OFFSET(INDIRECT($D$1&amp;"!$F$1",1),INDIRECT($D$1&amp;"!$I$1",1)-1+'15MIN'!$A2964-1,0),0)</f>
        <v>0</v>
      </c>
      <c r="E2964" s="20">
        <f ca="1">IF(CUEL!$I$1-1+'15MIN'!$A2964&lt;=CUEL!$I$2,-OFFSET(CUEL!$D$1,CUEL!$I$1-1+'15MIN'!$A2964-1,0),0)</f>
        <v>0</v>
      </c>
      <c r="F2964" s="20">
        <f ca="1">IF(INDIRECT($D$1&amp;"!$I$1",1)-1+'15MIN'!$A2964&lt;=INDIRECT($D$1&amp;"!$I$2",1),OFFSET(INDIRECT($D$1&amp;"!$G$1",1),INDIRECT($D$1&amp;"!$I$1",1)-1+'15MIN'!$A2964-1,0),0)</f>
        <v>0</v>
      </c>
      <c r="G2964" s="21">
        <f ca="1">IF(INDIRECT($D$1&amp;"!$I$1",1)-1+'15MIN'!$A2964&lt;=INDIRECT($D$1&amp;"!$I$2",1),-OFFSET(INDIRECT($D$1&amp;"!$E$1",1),INDIRECT($D$1&amp;"!$I$1",1)-1+'15MIN'!$A2964-1,0),0)</f>
        <v>0</v>
      </c>
      <c r="H2964" s="20">
        <f ca="1">IF(INDIRECT(H$1&amp;"!$I$1",1)-1+'15MIN'!$A2964&lt;=INDIRECT(H$1&amp;"!$I$2",1),OFFSET(INDIRECT(H$1&amp;"!$F$1",1),INDIRECT(H$1&amp;"!$I$1",1)-1+'15MIN'!$A2964-1,0),0)</f>
        <v>0</v>
      </c>
      <c r="I2964" s="20">
        <f ca="1">IF(INDIRECT(H$1&amp;"!$I$1",1)-1+'15MIN'!$A2964&lt;=INDIRECT(H$1&amp;"!$I$2",1),-OFFSET(INDIRECT(H$1&amp;"!$D$1",1),INDIRECT(H$1&amp;"!$I$1",1)-1+'15MIN'!$A2964-1,0),0)</f>
        <v>0</v>
      </c>
      <c r="J2964" s="20">
        <f ca="1">IF(INDIRECT(H$1&amp;"!$I$1",1)-1+'15MIN'!$A2964&lt;=INDIRECT(H$1&amp;"!$I$2",1),OFFSET(INDIRECT(H$1&amp;"!$G$1",1),INDIRECT(H$1&amp;"!$I$1",1)-1+'15MIN'!$A2964-1,0),0)</f>
        <v>0</v>
      </c>
      <c r="K2964" s="21">
        <f ca="1">IF(INDIRECT(H$1&amp;"!$I$1",1)-1+'15MIN'!$A2964&lt;=INDIRECT(H$1&amp;"!$I$2",1),-OFFSET(INDIRECT(H$1&amp;"!$E$1",1),INDIRECT(H$1&amp;"!$I$1",1)-1+'15MIN'!$A2964-1,0),0)</f>
        <v>0</v>
      </c>
      <c r="L2964" s="20">
        <f ca="1">IF(INDIRECT(L$1&amp;"!$I$1",1)-1+'15MIN'!$A2964&lt;=INDIRECT(L$1&amp;"!$I$2",1),OFFSET(INDIRECT(L$1&amp;"!$F$1",1),INDIRECT(L$1&amp;"!$I$1",1)-1+'15MIN'!$A2964-1,0),0)</f>
        <v>0</v>
      </c>
      <c r="M2964" s="20">
        <f ca="1">IF(INDIRECT(L$1&amp;"!$I$1",1)-1+'15MIN'!$A2964&lt;=INDIRECT(L$1&amp;"!$I$2",1),-OFFSET(INDIRECT(L$1&amp;"!$D$1",1),INDIRECT(L$1&amp;"!$I$1",1)-1+'15MIN'!$A2964-1,0),0)</f>
        <v>0</v>
      </c>
      <c r="N2964" s="20">
        <f ca="1">IF(INDIRECT(L$1&amp;"!$I$1",1)-1+'15MIN'!$A2964&lt;=INDIRECT(L$1&amp;"!$I$2",1),OFFSET(INDIRECT(L$1&amp;"!$G$1",1),INDIRECT(L$1&amp;"!$I$1",1)-1+'15MIN'!$A2964-1,0),0)</f>
        <v>0</v>
      </c>
      <c r="O2964" s="21">
        <f ca="1">IF(INDIRECT(L$1&amp;"!$I$1",1)-1+'15MIN'!$A2964&lt;=INDIRECT(L$1&amp;"!$I$2",1),-OFFSET(INDIRECT(L$1&amp;"!$E$1",1),INDIRECT(L$1&amp;"!$I$1",1)-1+'15MIN'!$A2964-1,0),0)</f>
        <v>0</v>
      </c>
    </row>
    <row r="2965" spans="1:15" x14ac:dyDescent="0.2">
      <c r="A2965" s="1">
        <f t="shared" si="137"/>
        <v>2961</v>
      </c>
      <c r="B2965" s="1">
        <f t="shared" si="135"/>
        <v>31</v>
      </c>
      <c r="C2965" s="19">
        <f t="shared" si="136"/>
        <v>0.83333333333333304</v>
      </c>
      <c r="D2965" s="20">
        <f ca="1">IF(INDIRECT($D$1&amp;"!$I$1",1)-1+'15MIN'!$A2965&lt;=INDIRECT($D$1&amp;"!$I$2",1),OFFSET(INDIRECT($D$1&amp;"!$F$1",1),INDIRECT($D$1&amp;"!$I$1",1)-1+'15MIN'!$A2965-1,0),0)</f>
        <v>0</v>
      </c>
      <c r="E2965" s="20">
        <f ca="1">IF(CUEL!$I$1-1+'15MIN'!$A2965&lt;=CUEL!$I$2,-OFFSET(CUEL!$D$1,CUEL!$I$1-1+'15MIN'!$A2965-1,0),0)</f>
        <v>0</v>
      </c>
      <c r="F2965" s="20">
        <f ca="1">IF(INDIRECT($D$1&amp;"!$I$1",1)-1+'15MIN'!$A2965&lt;=INDIRECT($D$1&amp;"!$I$2",1),OFFSET(INDIRECT($D$1&amp;"!$G$1",1),INDIRECT($D$1&amp;"!$I$1",1)-1+'15MIN'!$A2965-1,0),0)</f>
        <v>0</v>
      </c>
      <c r="G2965" s="21">
        <f ca="1">IF(INDIRECT($D$1&amp;"!$I$1",1)-1+'15MIN'!$A2965&lt;=INDIRECT($D$1&amp;"!$I$2",1),-OFFSET(INDIRECT($D$1&amp;"!$E$1",1),INDIRECT($D$1&amp;"!$I$1",1)-1+'15MIN'!$A2965-1,0),0)</f>
        <v>0</v>
      </c>
      <c r="H2965" s="20">
        <f ca="1">IF(INDIRECT(H$1&amp;"!$I$1",1)-1+'15MIN'!$A2965&lt;=INDIRECT(H$1&amp;"!$I$2",1),OFFSET(INDIRECT(H$1&amp;"!$F$1",1),INDIRECT(H$1&amp;"!$I$1",1)-1+'15MIN'!$A2965-1,0),0)</f>
        <v>0</v>
      </c>
      <c r="I2965" s="20">
        <f ca="1">IF(INDIRECT(H$1&amp;"!$I$1",1)-1+'15MIN'!$A2965&lt;=INDIRECT(H$1&amp;"!$I$2",1),-OFFSET(INDIRECT(H$1&amp;"!$D$1",1),INDIRECT(H$1&amp;"!$I$1",1)-1+'15MIN'!$A2965-1,0),0)</f>
        <v>0</v>
      </c>
      <c r="J2965" s="20">
        <f ca="1">IF(INDIRECT(H$1&amp;"!$I$1",1)-1+'15MIN'!$A2965&lt;=INDIRECT(H$1&amp;"!$I$2",1),OFFSET(INDIRECT(H$1&amp;"!$G$1",1),INDIRECT(H$1&amp;"!$I$1",1)-1+'15MIN'!$A2965-1,0),0)</f>
        <v>0</v>
      </c>
      <c r="K2965" s="21">
        <f ca="1">IF(INDIRECT(H$1&amp;"!$I$1",1)-1+'15MIN'!$A2965&lt;=INDIRECT(H$1&amp;"!$I$2",1),-OFFSET(INDIRECT(H$1&amp;"!$E$1",1),INDIRECT(H$1&amp;"!$I$1",1)-1+'15MIN'!$A2965-1,0),0)</f>
        <v>0</v>
      </c>
      <c r="L2965" s="20">
        <f ca="1">IF(INDIRECT(L$1&amp;"!$I$1",1)-1+'15MIN'!$A2965&lt;=INDIRECT(L$1&amp;"!$I$2",1),OFFSET(INDIRECT(L$1&amp;"!$F$1",1),INDIRECT(L$1&amp;"!$I$1",1)-1+'15MIN'!$A2965-1,0),0)</f>
        <v>0</v>
      </c>
      <c r="M2965" s="20">
        <f ca="1">IF(INDIRECT(L$1&amp;"!$I$1",1)-1+'15MIN'!$A2965&lt;=INDIRECT(L$1&amp;"!$I$2",1),-OFFSET(INDIRECT(L$1&amp;"!$D$1",1),INDIRECT(L$1&amp;"!$I$1",1)-1+'15MIN'!$A2965-1,0),0)</f>
        <v>0</v>
      </c>
      <c r="N2965" s="20">
        <f ca="1">IF(INDIRECT(L$1&amp;"!$I$1",1)-1+'15MIN'!$A2965&lt;=INDIRECT(L$1&amp;"!$I$2",1),OFFSET(INDIRECT(L$1&amp;"!$G$1",1),INDIRECT(L$1&amp;"!$I$1",1)-1+'15MIN'!$A2965-1,0),0)</f>
        <v>0</v>
      </c>
      <c r="O2965" s="21">
        <f ca="1">IF(INDIRECT(L$1&amp;"!$I$1",1)-1+'15MIN'!$A2965&lt;=INDIRECT(L$1&amp;"!$I$2",1),-OFFSET(INDIRECT(L$1&amp;"!$E$1",1),INDIRECT(L$1&amp;"!$I$1",1)-1+'15MIN'!$A2965-1,0),0)</f>
        <v>0</v>
      </c>
    </row>
    <row r="2966" spans="1:15" x14ac:dyDescent="0.2">
      <c r="A2966" s="1">
        <f t="shared" si="137"/>
        <v>2962</v>
      </c>
      <c r="B2966" s="1">
        <f t="shared" si="135"/>
        <v>31</v>
      </c>
      <c r="C2966" s="19">
        <f t="shared" si="136"/>
        <v>0.84375</v>
      </c>
      <c r="D2966" s="20">
        <f ca="1">IF(INDIRECT($D$1&amp;"!$I$1",1)-1+'15MIN'!$A2966&lt;=INDIRECT($D$1&amp;"!$I$2",1),OFFSET(INDIRECT($D$1&amp;"!$F$1",1),INDIRECT($D$1&amp;"!$I$1",1)-1+'15MIN'!$A2966-1,0),0)</f>
        <v>0</v>
      </c>
      <c r="E2966" s="20">
        <f ca="1">IF(CUEL!$I$1-1+'15MIN'!$A2966&lt;=CUEL!$I$2,-OFFSET(CUEL!$D$1,CUEL!$I$1-1+'15MIN'!$A2966-1,0),0)</f>
        <v>0</v>
      </c>
      <c r="F2966" s="20">
        <f ca="1">IF(INDIRECT($D$1&amp;"!$I$1",1)-1+'15MIN'!$A2966&lt;=INDIRECT($D$1&amp;"!$I$2",1),OFFSET(INDIRECT($D$1&amp;"!$G$1",1),INDIRECT($D$1&amp;"!$I$1",1)-1+'15MIN'!$A2966-1,0),0)</f>
        <v>0</v>
      </c>
      <c r="G2966" s="21">
        <f ca="1">IF(INDIRECT($D$1&amp;"!$I$1",1)-1+'15MIN'!$A2966&lt;=INDIRECT($D$1&amp;"!$I$2",1),-OFFSET(INDIRECT($D$1&amp;"!$E$1",1),INDIRECT($D$1&amp;"!$I$1",1)-1+'15MIN'!$A2966-1,0),0)</f>
        <v>0</v>
      </c>
      <c r="H2966" s="20">
        <f ca="1">IF(INDIRECT(H$1&amp;"!$I$1",1)-1+'15MIN'!$A2966&lt;=INDIRECT(H$1&amp;"!$I$2",1),OFFSET(INDIRECT(H$1&amp;"!$F$1",1),INDIRECT(H$1&amp;"!$I$1",1)-1+'15MIN'!$A2966-1,0),0)</f>
        <v>0</v>
      </c>
      <c r="I2966" s="20">
        <f ca="1">IF(INDIRECT(H$1&amp;"!$I$1",1)-1+'15MIN'!$A2966&lt;=INDIRECT(H$1&amp;"!$I$2",1),-OFFSET(INDIRECT(H$1&amp;"!$D$1",1),INDIRECT(H$1&amp;"!$I$1",1)-1+'15MIN'!$A2966-1,0),0)</f>
        <v>0</v>
      </c>
      <c r="J2966" s="20">
        <f ca="1">IF(INDIRECT(H$1&amp;"!$I$1",1)-1+'15MIN'!$A2966&lt;=INDIRECT(H$1&amp;"!$I$2",1),OFFSET(INDIRECT(H$1&amp;"!$G$1",1),INDIRECT(H$1&amp;"!$I$1",1)-1+'15MIN'!$A2966-1,0),0)</f>
        <v>0</v>
      </c>
      <c r="K2966" s="21">
        <f ca="1">IF(INDIRECT(H$1&amp;"!$I$1",1)-1+'15MIN'!$A2966&lt;=INDIRECT(H$1&amp;"!$I$2",1),-OFFSET(INDIRECT(H$1&amp;"!$E$1",1),INDIRECT(H$1&amp;"!$I$1",1)-1+'15MIN'!$A2966-1,0),0)</f>
        <v>0</v>
      </c>
      <c r="L2966" s="20">
        <f ca="1">IF(INDIRECT(L$1&amp;"!$I$1",1)-1+'15MIN'!$A2966&lt;=INDIRECT(L$1&amp;"!$I$2",1),OFFSET(INDIRECT(L$1&amp;"!$F$1",1),INDIRECT(L$1&amp;"!$I$1",1)-1+'15MIN'!$A2966-1,0),0)</f>
        <v>0</v>
      </c>
      <c r="M2966" s="20">
        <f ca="1">IF(INDIRECT(L$1&amp;"!$I$1",1)-1+'15MIN'!$A2966&lt;=INDIRECT(L$1&amp;"!$I$2",1),-OFFSET(INDIRECT(L$1&amp;"!$D$1",1),INDIRECT(L$1&amp;"!$I$1",1)-1+'15MIN'!$A2966-1,0),0)</f>
        <v>0</v>
      </c>
      <c r="N2966" s="20">
        <f ca="1">IF(INDIRECT(L$1&amp;"!$I$1",1)-1+'15MIN'!$A2966&lt;=INDIRECT(L$1&amp;"!$I$2",1),OFFSET(INDIRECT(L$1&amp;"!$G$1",1),INDIRECT(L$1&amp;"!$I$1",1)-1+'15MIN'!$A2966-1,0),0)</f>
        <v>0</v>
      </c>
      <c r="O2966" s="21">
        <f ca="1">IF(INDIRECT(L$1&amp;"!$I$1",1)-1+'15MIN'!$A2966&lt;=INDIRECT(L$1&amp;"!$I$2",1),-OFFSET(INDIRECT(L$1&amp;"!$E$1",1),INDIRECT(L$1&amp;"!$I$1",1)-1+'15MIN'!$A2966-1,0),0)</f>
        <v>0</v>
      </c>
    </row>
    <row r="2967" spans="1:15" x14ac:dyDescent="0.2">
      <c r="A2967" s="1">
        <f t="shared" si="137"/>
        <v>2963</v>
      </c>
      <c r="B2967" s="1">
        <f t="shared" si="135"/>
        <v>31</v>
      </c>
      <c r="C2967" s="19">
        <f t="shared" si="136"/>
        <v>0.85416666666666696</v>
      </c>
      <c r="D2967" s="20">
        <f ca="1">IF(INDIRECT($D$1&amp;"!$I$1",1)-1+'15MIN'!$A2967&lt;=INDIRECT($D$1&amp;"!$I$2",1),OFFSET(INDIRECT($D$1&amp;"!$F$1",1),INDIRECT($D$1&amp;"!$I$1",1)-1+'15MIN'!$A2967-1,0),0)</f>
        <v>0</v>
      </c>
      <c r="E2967" s="20">
        <f ca="1">IF(CUEL!$I$1-1+'15MIN'!$A2967&lt;=CUEL!$I$2,-OFFSET(CUEL!$D$1,CUEL!$I$1-1+'15MIN'!$A2967-1,0),0)</f>
        <v>0</v>
      </c>
      <c r="F2967" s="20">
        <f ca="1">IF(INDIRECT($D$1&amp;"!$I$1",1)-1+'15MIN'!$A2967&lt;=INDIRECT($D$1&amp;"!$I$2",1),OFFSET(INDIRECT($D$1&amp;"!$G$1",1),INDIRECT($D$1&amp;"!$I$1",1)-1+'15MIN'!$A2967-1,0),0)</f>
        <v>0</v>
      </c>
      <c r="G2967" s="21">
        <f ca="1">IF(INDIRECT($D$1&amp;"!$I$1",1)-1+'15MIN'!$A2967&lt;=INDIRECT($D$1&amp;"!$I$2",1),-OFFSET(INDIRECT($D$1&amp;"!$E$1",1),INDIRECT($D$1&amp;"!$I$1",1)-1+'15MIN'!$A2967-1,0),0)</f>
        <v>0</v>
      </c>
      <c r="H2967" s="20">
        <f ca="1">IF(INDIRECT(H$1&amp;"!$I$1",1)-1+'15MIN'!$A2967&lt;=INDIRECT(H$1&amp;"!$I$2",1),OFFSET(INDIRECT(H$1&amp;"!$F$1",1),INDIRECT(H$1&amp;"!$I$1",1)-1+'15MIN'!$A2967-1,0),0)</f>
        <v>0</v>
      </c>
      <c r="I2967" s="20">
        <f ca="1">IF(INDIRECT(H$1&amp;"!$I$1",1)-1+'15MIN'!$A2967&lt;=INDIRECT(H$1&amp;"!$I$2",1),-OFFSET(INDIRECT(H$1&amp;"!$D$1",1),INDIRECT(H$1&amp;"!$I$1",1)-1+'15MIN'!$A2967-1,0),0)</f>
        <v>0</v>
      </c>
      <c r="J2967" s="20">
        <f ca="1">IF(INDIRECT(H$1&amp;"!$I$1",1)-1+'15MIN'!$A2967&lt;=INDIRECT(H$1&amp;"!$I$2",1),OFFSET(INDIRECT(H$1&amp;"!$G$1",1),INDIRECT(H$1&amp;"!$I$1",1)-1+'15MIN'!$A2967-1,0),0)</f>
        <v>0</v>
      </c>
      <c r="K2967" s="21">
        <f ca="1">IF(INDIRECT(H$1&amp;"!$I$1",1)-1+'15MIN'!$A2967&lt;=INDIRECT(H$1&amp;"!$I$2",1),-OFFSET(INDIRECT(H$1&amp;"!$E$1",1),INDIRECT(H$1&amp;"!$I$1",1)-1+'15MIN'!$A2967-1,0),0)</f>
        <v>0</v>
      </c>
      <c r="L2967" s="20">
        <f ca="1">IF(INDIRECT(L$1&amp;"!$I$1",1)-1+'15MIN'!$A2967&lt;=INDIRECT(L$1&amp;"!$I$2",1),OFFSET(INDIRECT(L$1&amp;"!$F$1",1),INDIRECT(L$1&amp;"!$I$1",1)-1+'15MIN'!$A2967-1,0),0)</f>
        <v>0</v>
      </c>
      <c r="M2967" s="20">
        <f ca="1">IF(INDIRECT(L$1&amp;"!$I$1",1)-1+'15MIN'!$A2967&lt;=INDIRECT(L$1&amp;"!$I$2",1),-OFFSET(INDIRECT(L$1&amp;"!$D$1",1),INDIRECT(L$1&amp;"!$I$1",1)-1+'15MIN'!$A2967-1,0),0)</f>
        <v>0</v>
      </c>
      <c r="N2967" s="20">
        <f ca="1">IF(INDIRECT(L$1&amp;"!$I$1",1)-1+'15MIN'!$A2967&lt;=INDIRECT(L$1&amp;"!$I$2",1),OFFSET(INDIRECT(L$1&amp;"!$G$1",1),INDIRECT(L$1&amp;"!$I$1",1)-1+'15MIN'!$A2967-1,0),0)</f>
        <v>0</v>
      </c>
      <c r="O2967" s="21">
        <f ca="1">IF(INDIRECT(L$1&amp;"!$I$1",1)-1+'15MIN'!$A2967&lt;=INDIRECT(L$1&amp;"!$I$2",1),-OFFSET(INDIRECT(L$1&amp;"!$E$1",1),INDIRECT(L$1&amp;"!$I$1",1)-1+'15MIN'!$A2967-1,0),0)</f>
        <v>0</v>
      </c>
    </row>
    <row r="2968" spans="1:15" x14ac:dyDescent="0.2">
      <c r="A2968" s="1">
        <f t="shared" si="137"/>
        <v>2964</v>
      </c>
      <c r="B2968" s="1">
        <f t="shared" si="135"/>
        <v>31</v>
      </c>
      <c r="C2968" s="19">
        <f t="shared" si="136"/>
        <v>0.86458333333333304</v>
      </c>
      <c r="D2968" s="20">
        <f ca="1">IF(INDIRECT($D$1&amp;"!$I$1",1)-1+'15MIN'!$A2968&lt;=INDIRECT($D$1&amp;"!$I$2",1),OFFSET(INDIRECT($D$1&amp;"!$F$1",1),INDIRECT($D$1&amp;"!$I$1",1)-1+'15MIN'!$A2968-1,0),0)</f>
        <v>0</v>
      </c>
      <c r="E2968" s="20">
        <f ca="1">IF(CUEL!$I$1-1+'15MIN'!$A2968&lt;=CUEL!$I$2,-OFFSET(CUEL!$D$1,CUEL!$I$1-1+'15MIN'!$A2968-1,0),0)</f>
        <v>0</v>
      </c>
      <c r="F2968" s="20">
        <f ca="1">IF(INDIRECT($D$1&amp;"!$I$1",1)-1+'15MIN'!$A2968&lt;=INDIRECT($D$1&amp;"!$I$2",1),OFFSET(INDIRECT($D$1&amp;"!$G$1",1),INDIRECT($D$1&amp;"!$I$1",1)-1+'15MIN'!$A2968-1,0),0)</f>
        <v>0</v>
      </c>
      <c r="G2968" s="21">
        <f ca="1">IF(INDIRECT($D$1&amp;"!$I$1",1)-1+'15MIN'!$A2968&lt;=INDIRECT($D$1&amp;"!$I$2",1),-OFFSET(INDIRECT($D$1&amp;"!$E$1",1),INDIRECT($D$1&amp;"!$I$1",1)-1+'15MIN'!$A2968-1,0),0)</f>
        <v>0</v>
      </c>
      <c r="H2968" s="20">
        <f ca="1">IF(INDIRECT(H$1&amp;"!$I$1",1)-1+'15MIN'!$A2968&lt;=INDIRECT(H$1&amp;"!$I$2",1),OFFSET(INDIRECT(H$1&amp;"!$F$1",1),INDIRECT(H$1&amp;"!$I$1",1)-1+'15MIN'!$A2968-1,0),0)</f>
        <v>0</v>
      </c>
      <c r="I2968" s="20">
        <f ca="1">IF(INDIRECT(H$1&amp;"!$I$1",1)-1+'15MIN'!$A2968&lt;=INDIRECT(H$1&amp;"!$I$2",1),-OFFSET(INDIRECT(H$1&amp;"!$D$1",1),INDIRECT(H$1&amp;"!$I$1",1)-1+'15MIN'!$A2968-1,0),0)</f>
        <v>0</v>
      </c>
      <c r="J2968" s="20">
        <f ca="1">IF(INDIRECT(H$1&amp;"!$I$1",1)-1+'15MIN'!$A2968&lt;=INDIRECT(H$1&amp;"!$I$2",1),OFFSET(INDIRECT(H$1&amp;"!$G$1",1),INDIRECT(H$1&amp;"!$I$1",1)-1+'15MIN'!$A2968-1,0),0)</f>
        <v>0</v>
      </c>
      <c r="K2968" s="21">
        <f ca="1">IF(INDIRECT(H$1&amp;"!$I$1",1)-1+'15MIN'!$A2968&lt;=INDIRECT(H$1&amp;"!$I$2",1),-OFFSET(INDIRECT(H$1&amp;"!$E$1",1),INDIRECT(H$1&amp;"!$I$1",1)-1+'15MIN'!$A2968-1,0),0)</f>
        <v>0</v>
      </c>
      <c r="L2968" s="20">
        <f ca="1">IF(INDIRECT(L$1&amp;"!$I$1",1)-1+'15MIN'!$A2968&lt;=INDIRECT(L$1&amp;"!$I$2",1),OFFSET(INDIRECT(L$1&amp;"!$F$1",1),INDIRECT(L$1&amp;"!$I$1",1)-1+'15MIN'!$A2968-1,0),0)</f>
        <v>0</v>
      </c>
      <c r="M2968" s="20">
        <f ca="1">IF(INDIRECT(L$1&amp;"!$I$1",1)-1+'15MIN'!$A2968&lt;=INDIRECT(L$1&amp;"!$I$2",1),-OFFSET(INDIRECT(L$1&amp;"!$D$1",1),INDIRECT(L$1&amp;"!$I$1",1)-1+'15MIN'!$A2968-1,0),0)</f>
        <v>0</v>
      </c>
      <c r="N2968" s="20">
        <f ca="1">IF(INDIRECT(L$1&amp;"!$I$1",1)-1+'15MIN'!$A2968&lt;=INDIRECT(L$1&amp;"!$I$2",1),OFFSET(INDIRECT(L$1&amp;"!$G$1",1),INDIRECT(L$1&amp;"!$I$1",1)-1+'15MIN'!$A2968-1,0),0)</f>
        <v>0</v>
      </c>
      <c r="O2968" s="21">
        <f ca="1">IF(INDIRECT(L$1&amp;"!$I$1",1)-1+'15MIN'!$A2968&lt;=INDIRECT(L$1&amp;"!$I$2",1),-OFFSET(INDIRECT(L$1&amp;"!$E$1",1),INDIRECT(L$1&amp;"!$I$1",1)-1+'15MIN'!$A2968-1,0),0)</f>
        <v>0</v>
      </c>
    </row>
    <row r="2969" spans="1:15" x14ac:dyDescent="0.2">
      <c r="A2969" s="1">
        <f t="shared" si="137"/>
        <v>2965</v>
      </c>
      <c r="B2969" s="1">
        <f t="shared" si="135"/>
        <v>31</v>
      </c>
      <c r="C2969" s="19">
        <f t="shared" si="136"/>
        <v>0.875</v>
      </c>
      <c r="D2969" s="20">
        <f ca="1">IF(INDIRECT($D$1&amp;"!$I$1",1)-1+'15MIN'!$A2969&lt;=INDIRECT($D$1&amp;"!$I$2",1),OFFSET(INDIRECT($D$1&amp;"!$F$1",1),INDIRECT($D$1&amp;"!$I$1",1)-1+'15MIN'!$A2969-1,0),0)</f>
        <v>0</v>
      </c>
      <c r="E2969" s="20">
        <f ca="1">IF(CUEL!$I$1-1+'15MIN'!$A2969&lt;=CUEL!$I$2,-OFFSET(CUEL!$D$1,CUEL!$I$1-1+'15MIN'!$A2969-1,0),0)</f>
        <v>0</v>
      </c>
      <c r="F2969" s="20">
        <f ca="1">IF(INDIRECT($D$1&amp;"!$I$1",1)-1+'15MIN'!$A2969&lt;=INDIRECT($D$1&amp;"!$I$2",1),OFFSET(INDIRECT($D$1&amp;"!$G$1",1),INDIRECT($D$1&amp;"!$I$1",1)-1+'15MIN'!$A2969-1,0),0)</f>
        <v>0</v>
      </c>
      <c r="G2969" s="21">
        <f ca="1">IF(INDIRECT($D$1&amp;"!$I$1",1)-1+'15MIN'!$A2969&lt;=INDIRECT($D$1&amp;"!$I$2",1),-OFFSET(INDIRECT($D$1&amp;"!$E$1",1),INDIRECT($D$1&amp;"!$I$1",1)-1+'15MIN'!$A2969-1,0),0)</f>
        <v>0</v>
      </c>
      <c r="H2969" s="20">
        <f ca="1">IF(INDIRECT(H$1&amp;"!$I$1",1)-1+'15MIN'!$A2969&lt;=INDIRECT(H$1&amp;"!$I$2",1),OFFSET(INDIRECT(H$1&amp;"!$F$1",1),INDIRECT(H$1&amp;"!$I$1",1)-1+'15MIN'!$A2969-1,0),0)</f>
        <v>0</v>
      </c>
      <c r="I2969" s="20">
        <f ca="1">IF(INDIRECT(H$1&amp;"!$I$1",1)-1+'15MIN'!$A2969&lt;=INDIRECT(H$1&amp;"!$I$2",1),-OFFSET(INDIRECT(H$1&amp;"!$D$1",1),INDIRECT(H$1&amp;"!$I$1",1)-1+'15MIN'!$A2969-1,0),0)</f>
        <v>0</v>
      </c>
      <c r="J2969" s="20">
        <f ca="1">IF(INDIRECT(H$1&amp;"!$I$1",1)-1+'15MIN'!$A2969&lt;=INDIRECT(H$1&amp;"!$I$2",1),OFFSET(INDIRECT(H$1&amp;"!$G$1",1),INDIRECT(H$1&amp;"!$I$1",1)-1+'15MIN'!$A2969-1,0),0)</f>
        <v>0</v>
      </c>
      <c r="K2969" s="21">
        <f ca="1">IF(INDIRECT(H$1&amp;"!$I$1",1)-1+'15MIN'!$A2969&lt;=INDIRECT(H$1&amp;"!$I$2",1),-OFFSET(INDIRECT(H$1&amp;"!$E$1",1),INDIRECT(H$1&amp;"!$I$1",1)-1+'15MIN'!$A2969-1,0),0)</f>
        <v>0</v>
      </c>
      <c r="L2969" s="20">
        <f ca="1">IF(INDIRECT(L$1&amp;"!$I$1",1)-1+'15MIN'!$A2969&lt;=INDIRECT(L$1&amp;"!$I$2",1),OFFSET(INDIRECT(L$1&amp;"!$F$1",1),INDIRECT(L$1&amp;"!$I$1",1)-1+'15MIN'!$A2969-1,0),0)</f>
        <v>0</v>
      </c>
      <c r="M2969" s="20">
        <f ca="1">IF(INDIRECT(L$1&amp;"!$I$1",1)-1+'15MIN'!$A2969&lt;=INDIRECT(L$1&amp;"!$I$2",1),-OFFSET(INDIRECT(L$1&amp;"!$D$1",1),INDIRECT(L$1&amp;"!$I$1",1)-1+'15MIN'!$A2969-1,0),0)</f>
        <v>0</v>
      </c>
      <c r="N2969" s="20">
        <f ca="1">IF(INDIRECT(L$1&amp;"!$I$1",1)-1+'15MIN'!$A2969&lt;=INDIRECT(L$1&amp;"!$I$2",1),OFFSET(INDIRECT(L$1&amp;"!$G$1",1),INDIRECT(L$1&amp;"!$I$1",1)-1+'15MIN'!$A2969-1,0),0)</f>
        <v>0</v>
      </c>
      <c r="O2969" s="21">
        <f ca="1">IF(INDIRECT(L$1&amp;"!$I$1",1)-1+'15MIN'!$A2969&lt;=INDIRECT(L$1&amp;"!$I$2",1),-OFFSET(INDIRECT(L$1&amp;"!$E$1",1),INDIRECT(L$1&amp;"!$I$1",1)-1+'15MIN'!$A2969-1,0),0)</f>
        <v>0</v>
      </c>
    </row>
    <row r="2970" spans="1:15" x14ac:dyDescent="0.2">
      <c r="A2970" s="1">
        <f t="shared" si="137"/>
        <v>2966</v>
      </c>
      <c r="B2970" s="1">
        <f t="shared" si="135"/>
        <v>31</v>
      </c>
      <c r="C2970" s="19">
        <f t="shared" si="136"/>
        <v>0.88541666666666696</v>
      </c>
      <c r="D2970" s="20">
        <f ca="1">IF(INDIRECT($D$1&amp;"!$I$1",1)-1+'15MIN'!$A2970&lt;=INDIRECT($D$1&amp;"!$I$2",1),OFFSET(INDIRECT($D$1&amp;"!$F$1",1),INDIRECT($D$1&amp;"!$I$1",1)-1+'15MIN'!$A2970-1,0),0)</f>
        <v>0</v>
      </c>
      <c r="E2970" s="20">
        <f ca="1">IF(CUEL!$I$1-1+'15MIN'!$A2970&lt;=CUEL!$I$2,-OFFSET(CUEL!$D$1,CUEL!$I$1-1+'15MIN'!$A2970-1,0),0)</f>
        <v>0</v>
      </c>
      <c r="F2970" s="20">
        <f ca="1">IF(INDIRECT($D$1&amp;"!$I$1",1)-1+'15MIN'!$A2970&lt;=INDIRECT($D$1&amp;"!$I$2",1),OFFSET(INDIRECT($D$1&amp;"!$G$1",1),INDIRECT($D$1&amp;"!$I$1",1)-1+'15MIN'!$A2970-1,0),0)</f>
        <v>0</v>
      </c>
      <c r="G2970" s="21">
        <f ca="1">IF(INDIRECT($D$1&amp;"!$I$1",1)-1+'15MIN'!$A2970&lt;=INDIRECT($D$1&amp;"!$I$2",1),-OFFSET(INDIRECT($D$1&amp;"!$E$1",1),INDIRECT($D$1&amp;"!$I$1",1)-1+'15MIN'!$A2970-1,0),0)</f>
        <v>0</v>
      </c>
      <c r="H2970" s="20">
        <f ca="1">IF(INDIRECT(H$1&amp;"!$I$1",1)-1+'15MIN'!$A2970&lt;=INDIRECT(H$1&amp;"!$I$2",1),OFFSET(INDIRECT(H$1&amp;"!$F$1",1),INDIRECT(H$1&amp;"!$I$1",1)-1+'15MIN'!$A2970-1,0),0)</f>
        <v>0</v>
      </c>
      <c r="I2970" s="20">
        <f ca="1">IF(INDIRECT(H$1&amp;"!$I$1",1)-1+'15MIN'!$A2970&lt;=INDIRECT(H$1&amp;"!$I$2",1),-OFFSET(INDIRECT(H$1&amp;"!$D$1",1),INDIRECT(H$1&amp;"!$I$1",1)-1+'15MIN'!$A2970-1,0),0)</f>
        <v>0</v>
      </c>
      <c r="J2970" s="20">
        <f ca="1">IF(INDIRECT(H$1&amp;"!$I$1",1)-1+'15MIN'!$A2970&lt;=INDIRECT(H$1&amp;"!$I$2",1),OFFSET(INDIRECT(H$1&amp;"!$G$1",1),INDIRECT(H$1&amp;"!$I$1",1)-1+'15MIN'!$A2970-1,0),0)</f>
        <v>0</v>
      </c>
      <c r="K2970" s="21">
        <f ca="1">IF(INDIRECT(H$1&amp;"!$I$1",1)-1+'15MIN'!$A2970&lt;=INDIRECT(H$1&amp;"!$I$2",1),-OFFSET(INDIRECT(H$1&amp;"!$E$1",1),INDIRECT(H$1&amp;"!$I$1",1)-1+'15MIN'!$A2970-1,0),0)</f>
        <v>0</v>
      </c>
      <c r="L2970" s="20">
        <f ca="1">IF(INDIRECT(L$1&amp;"!$I$1",1)-1+'15MIN'!$A2970&lt;=INDIRECT(L$1&amp;"!$I$2",1),OFFSET(INDIRECT(L$1&amp;"!$F$1",1),INDIRECT(L$1&amp;"!$I$1",1)-1+'15MIN'!$A2970-1,0),0)</f>
        <v>0</v>
      </c>
      <c r="M2970" s="20">
        <f ca="1">IF(INDIRECT(L$1&amp;"!$I$1",1)-1+'15MIN'!$A2970&lt;=INDIRECT(L$1&amp;"!$I$2",1),-OFFSET(INDIRECT(L$1&amp;"!$D$1",1),INDIRECT(L$1&amp;"!$I$1",1)-1+'15MIN'!$A2970-1,0),0)</f>
        <v>0</v>
      </c>
      <c r="N2970" s="20">
        <f ca="1">IF(INDIRECT(L$1&amp;"!$I$1",1)-1+'15MIN'!$A2970&lt;=INDIRECT(L$1&amp;"!$I$2",1),OFFSET(INDIRECT(L$1&amp;"!$G$1",1),INDIRECT(L$1&amp;"!$I$1",1)-1+'15MIN'!$A2970-1,0),0)</f>
        <v>0</v>
      </c>
      <c r="O2970" s="21">
        <f ca="1">IF(INDIRECT(L$1&amp;"!$I$1",1)-1+'15MIN'!$A2970&lt;=INDIRECT(L$1&amp;"!$I$2",1),-OFFSET(INDIRECT(L$1&amp;"!$E$1",1),INDIRECT(L$1&amp;"!$I$1",1)-1+'15MIN'!$A2970-1,0),0)</f>
        <v>0</v>
      </c>
    </row>
    <row r="2971" spans="1:15" x14ac:dyDescent="0.2">
      <c r="A2971" s="1">
        <f t="shared" si="137"/>
        <v>2967</v>
      </c>
      <c r="B2971" s="1">
        <f t="shared" si="135"/>
        <v>31</v>
      </c>
      <c r="C2971" s="19">
        <f t="shared" si="136"/>
        <v>0.89583333333333304</v>
      </c>
      <c r="D2971" s="20">
        <f ca="1">IF(INDIRECT($D$1&amp;"!$I$1",1)-1+'15MIN'!$A2971&lt;=INDIRECT($D$1&amp;"!$I$2",1),OFFSET(INDIRECT($D$1&amp;"!$F$1",1),INDIRECT($D$1&amp;"!$I$1",1)-1+'15MIN'!$A2971-1,0),0)</f>
        <v>0</v>
      </c>
      <c r="E2971" s="20">
        <f ca="1">IF(CUEL!$I$1-1+'15MIN'!$A2971&lt;=CUEL!$I$2,-OFFSET(CUEL!$D$1,CUEL!$I$1-1+'15MIN'!$A2971-1,0),0)</f>
        <v>0</v>
      </c>
      <c r="F2971" s="20">
        <f ca="1">IF(INDIRECT($D$1&amp;"!$I$1",1)-1+'15MIN'!$A2971&lt;=INDIRECT($D$1&amp;"!$I$2",1),OFFSET(INDIRECT($D$1&amp;"!$G$1",1),INDIRECT($D$1&amp;"!$I$1",1)-1+'15MIN'!$A2971-1,0),0)</f>
        <v>0</v>
      </c>
      <c r="G2971" s="21">
        <f ca="1">IF(INDIRECT($D$1&amp;"!$I$1",1)-1+'15MIN'!$A2971&lt;=INDIRECT($D$1&amp;"!$I$2",1),-OFFSET(INDIRECT($D$1&amp;"!$E$1",1),INDIRECT($D$1&amp;"!$I$1",1)-1+'15MIN'!$A2971-1,0),0)</f>
        <v>0</v>
      </c>
      <c r="H2971" s="20">
        <f ca="1">IF(INDIRECT(H$1&amp;"!$I$1",1)-1+'15MIN'!$A2971&lt;=INDIRECT(H$1&amp;"!$I$2",1),OFFSET(INDIRECT(H$1&amp;"!$F$1",1),INDIRECT(H$1&amp;"!$I$1",1)-1+'15MIN'!$A2971-1,0),0)</f>
        <v>0</v>
      </c>
      <c r="I2971" s="20">
        <f ca="1">IF(INDIRECT(H$1&amp;"!$I$1",1)-1+'15MIN'!$A2971&lt;=INDIRECT(H$1&amp;"!$I$2",1),-OFFSET(INDIRECT(H$1&amp;"!$D$1",1),INDIRECT(H$1&amp;"!$I$1",1)-1+'15MIN'!$A2971-1,0),0)</f>
        <v>0</v>
      </c>
      <c r="J2971" s="20">
        <f ca="1">IF(INDIRECT(H$1&amp;"!$I$1",1)-1+'15MIN'!$A2971&lt;=INDIRECT(H$1&amp;"!$I$2",1),OFFSET(INDIRECT(H$1&amp;"!$G$1",1),INDIRECT(H$1&amp;"!$I$1",1)-1+'15MIN'!$A2971-1,0),0)</f>
        <v>0</v>
      </c>
      <c r="K2971" s="21">
        <f ca="1">IF(INDIRECT(H$1&amp;"!$I$1",1)-1+'15MIN'!$A2971&lt;=INDIRECT(H$1&amp;"!$I$2",1),-OFFSET(INDIRECT(H$1&amp;"!$E$1",1),INDIRECT(H$1&amp;"!$I$1",1)-1+'15MIN'!$A2971-1,0),0)</f>
        <v>0</v>
      </c>
      <c r="L2971" s="20">
        <f ca="1">IF(INDIRECT(L$1&amp;"!$I$1",1)-1+'15MIN'!$A2971&lt;=INDIRECT(L$1&amp;"!$I$2",1),OFFSET(INDIRECT(L$1&amp;"!$F$1",1),INDIRECT(L$1&amp;"!$I$1",1)-1+'15MIN'!$A2971-1,0),0)</f>
        <v>0</v>
      </c>
      <c r="M2971" s="20">
        <f ca="1">IF(INDIRECT(L$1&amp;"!$I$1",1)-1+'15MIN'!$A2971&lt;=INDIRECT(L$1&amp;"!$I$2",1),-OFFSET(INDIRECT(L$1&amp;"!$D$1",1),INDIRECT(L$1&amp;"!$I$1",1)-1+'15MIN'!$A2971-1,0),0)</f>
        <v>0</v>
      </c>
      <c r="N2971" s="20">
        <f ca="1">IF(INDIRECT(L$1&amp;"!$I$1",1)-1+'15MIN'!$A2971&lt;=INDIRECT(L$1&amp;"!$I$2",1),OFFSET(INDIRECT(L$1&amp;"!$G$1",1),INDIRECT(L$1&amp;"!$I$1",1)-1+'15MIN'!$A2971-1,0),0)</f>
        <v>0</v>
      </c>
      <c r="O2971" s="21">
        <f ca="1">IF(INDIRECT(L$1&amp;"!$I$1",1)-1+'15MIN'!$A2971&lt;=INDIRECT(L$1&amp;"!$I$2",1),-OFFSET(INDIRECT(L$1&amp;"!$E$1",1),INDIRECT(L$1&amp;"!$I$1",1)-1+'15MIN'!$A2971-1,0),0)</f>
        <v>0</v>
      </c>
    </row>
    <row r="2972" spans="1:15" x14ac:dyDescent="0.2">
      <c r="A2972" s="1">
        <f t="shared" si="137"/>
        <v>2968</v>
      </c>
      <c r="B2972" s="1">
        <f t="shared" si="135"/>
        <v>31</v>
      </c>
      <c r="C2972" s="19">
        <f t="shared" si="136"/>
        <v>0.90625</v>
      </c>
      <c r="D2972" s="20">
        <f ca="1">IF(INDIRECT($D$1&amp;"!$I$1",1)-1+'15MIN'!$A2972&lt;=INDIRECT($D$1&amp;"!$I$2",1),OFFSET(INDIRECT($D$1&amp;"!$F$1",1),INDIRECT($D$1&amp;"!$I$1",1)-1+'15MIN'!$A2972-1,0),0)</f>
        <v>0</v>
      </c>
      <c r="E2972" s="20">
        <f ca="1">IF(CUEL!$I$1-1+'15MIN'!$A2972&lt;=CUEL!$I$2,-OFFSET(CUEL!$D$1,CUEL!$I$1-1+'15MIN'!$A2972-1,0),0)</f>
        <v>0</v>
      </c>
      <c r="F2972" s="20">
        <f ca="1">IF(INDIRECT($D$1&amp;"!$I$1",1)-1+'15MIN'!$A2972&lt;=INDIRECT($D$1&amp;"!$I$2",1),OFFSET(INDIRECT($D$1&amp;"!$G$1",1),INDIRECT($D$1&amp;"!$I$1",1)-1+'15MIN'!$A2972-1,0),0)</f>
        <v>0</v>
      </c>
      <c r="G2972" s="21">
        <f ca="1">IF(INDIRECT($D$1&amp;"!$I$1",1)-1+'15MIN'!$A2972&lt;=INDIRECT($D$1&amp;"!$I$2",1),-OFFSET(INDIRECT($D$1&amp;"!$E$1",1),INDIRECT($D$1&amp;"!$I$1",1)-1+'15MIN'!$A2972-1,0),0)</f>
        <v>0</v>
      </c>
      <c r="H2972" s="20">
        <f ca="1">IF(INDIRECT(H$1&amp;"!$I$1",1)-1+'15MIN'!$A2972&lt;=INDIRECT(H$1&amp;"!$I$2",1),OFFSET(INDIRECT(H$1&amp;"!$F$1",1),INDIRECT(H$1&amp;"!$I$1",1)-1+'15MIN'!$A2972-1,0),0)</f>
        <v>0</v>
      </c>
      <c r="I2972" s="20">
        <f ca="1">IF(INDIRECT(H$1&amp;"!$I$1",1)-1+'15MIN'!$A2972&lt;=INDIRECT(H$1&amp;"!$I$2",1),-OFFSET(INDIRECT(H$1&amp;"!$D$1",1),INDIRECT(H$1&amp;"!$I$1",1)-1+'15MIN'!$A2972-1,0),0)</f>
        <v>0</v>
      </c>
      <c r="J2972" s="20">
        <f ca="1">IF(INDIRECT(H$1&amp;"!$I$1",1)-1+'15MIN'!$A2972&lt;=INDIRECT(H$1&amp;"!$I$2",1),OFFSET(INDIRECT(H$1&amp;"!$G$1",1),INDIRECT(H$1&amp;"!$I$1",1)-1+'15MIN'!$A2972-1,0),0)</f>
        <v>0</v>
      </c>
      <c r="K2972" s="21">
        <f ca="1">IF(INDIRECT(H$1&amp;"!$I$1",1)-1+'15MIN'!$A2972&lt;=INDIRECT(H$1&amp;"!$I$2",1),-OFFSET(INDIRECT(H$1&amp;"!$E$1",1),INDIRECT(H$1&amp;"!$I$1",1)-1+'15MIN'!$A2972-1,0),0)</f>
        <v>0</v>
      </c>
      <c r="L2972" s="20">
        <f ca="1">IF(INDIRECT(L$1&amp;"!$I$1",1)-1+'15MIN'!$A2972&lt;=INDIRECT(L$1&amp;"!$I$2",1),OFFSET(INDIRECT(L$1&amp;"!$F$1",1),INDIRECT(L$1&amp;"!$I$1",1)-1+'15MIN'!$A2972-1,0),0)</f>
        <v>0</v>
      </c>
      <c r="M2972" s="20">
        <f ca="1">IF(INDIRECT(L$1&amp;"!$I$1",1)-1+'15MIN'!$A2972&lt;=INDIRECT(L$1&amp;"!$I$2",1),-OFFSET(INDIRECT(L$1&amp;"!$D$1",1),INDIRECT(L$1&amp;"!$I$1",1)-1+'15MIN'!$A2972-1,0),0)</f>
        <v>0</v>
      </c>
      <c r="N2972" s="20">
        <f ca="1">IF(INDIRECT(L$1&amp;"!$I$1",1)-1+'15MIN'!$A2972&lt;=INDIRECT(L$1&amp;"!$I$2",1),OFFSET(INDIRECT(L$1&amp;"!$G$1",1),INDIRECT(L$1&amp;"!$I$1",1)-1+'15MIN'!$A2972-1,0),0)</f>
        <v>0</v>
      </c>
      <c r="O2972" s="21">
        <f ca="1">IF(INDIRECT(L$1&amp;"!$I$1",1)-1+'15MIN'!$A2972&lt;=INDIRECT(L$1&amp;"!$I$2",1),-OFFSET(INDIRECT(L$1&amp;"!$E$1",1),INDIRECT(L$1&amp;"!$I$1",1)-1+'15MIN'!$A2972-1,0),0)</f>
        <v>0</v>
      </c>
    </row>
    <row r="2973" spans="1:15" x14ac:dyDescent="0.2">
      <c r="A2973" s="1">
        <f t="shared" si="137"/>
        <v>2969</v>
      </c>
      <c r="B2973" s="1">
        <f t="shared" si="135"/>
        <v>31</v>
      </c>
      <c r="C2973" s="19">
        <f t="shared" si="136"/>
        <v>0.91666666666666696</v>
      </c>
      <c r="D2973" s="20">
        <f ca="1">IF(INDIRECT($D$1&amp;"!$I$1",1)-1+'15MIN'!$A2973&lt;=INDIRECT($D$1&amp;"!$I$2",1),OFFSET(INDIRECT($D$1&amp;"!$F$1",1),INDIRECT($D$1&amp;"!$I$1",1)-1+'15MIN'!$A2973-1,0),0)</f>
        <v>0</v>
      </c>
      <c r="E2973" s="20">
        <f ca="1">IF(CUEL!$I$1-1+'15MIN'!$A2973&lt;=CUEL!$I$2,-OFFSET(CUEL!$D$1,CUEL!$I$1-1+'15MIN'!$A2973-1,0),0)</f>
        <v>0</v>
      </c>
      <c r="F2973" s="20">
        <f ca="1">IF(INDIRECT($D$1&amp;"!$I$1",1)-1+'15MIN'!$A2973&lt;=INDIRECT($D$1&amp;"!$I$2",1),OFFSET(INDIRECT($D$1&amp;"!$G$1",1),INDIRECT($D$1&amp;"!$I$1",1)-1+'15MIN'!$A2973-1,0),0)</f>
        <v>0</v>
      </c>
      <c r="G2973" s="21">
        <f ca="1">IF(INDIRECT($D$1&amp;"!$I$1",1)-1+'15MIN'!$A2973&lt;=INDIRECT($D$1&amp;"!$I$2",1),-OFFSET(INDIRECT($D$1&amp;"!$E$1",1),INDIRECT($D$1&amp;"!$I$1",1)-1+'15MIN'!$A2973-1,0),0)</f>
        <v>0</v>
      </c>
      <c r="H2973" s="20">
        <f ca="1">IF(INDIRECT(H$1&amp;"!$I$1",1)-1+'15MIN'!$A2973&lt;=INDIRECT(H$1&amp;"!$I$2",1),OFFSET(INDIRECT(H$1&amp;"!$F$1",1),INDIRECT(H$1&amp;"!$I$1",1)-1+'15MIN'!$A2973-1,0),0)</f>
        <v>0</v>
      </c>
      <c r="I2973" s="20">
        <f ca="1">IF(INDIRECT(H$1&amp;"!$I$1",1)-1+'15MIN'!$A2973&lt;=INDIRECT(H$1&amp;"!$I$2",1),-OFFSET(INDIRECT(H$1&amp;"!$D$1",1),INDIRECT(H$1&amp;"!$I$1",1)-1+'15MIN'!$A2973-1,0),0)</f>
        <v>0</v>
      </c>
      <c r="J2973" s="20">
        <f ca="1">IF(INDIRECT(H$1&amp;"!$I$1",1)-1+'15MIN'!$A2973&lt;=INDIRECT(H$1&amp;"!$I$2",1),OFFSET(INDIRECT(H$1&amp;"!$G$1",1),INDIRECT(H$1&amp;"!$I$1",1)-1+'15MIN'!$A2973-1,0),0)</f>
        <v>0</v>
      </c>
      <c r="K2973" s="21">
        <f ca="1">IF(INDIRECT(H$1&amp;"!$I$1",1)-1+'15MIN'!$A2973&lt;=INDIRECT(H$1&amp;"!$I$2",1),-OFFSET(INDIRECT(H$1&amp;"!$E$1",1),INDIRECT(H$1&amp;"!$I$1",1)-1+'15MIN'!$A2973-1,0),0)</f>
        <v>0</v>
      </c>
      <c r="L2973" s="20">
        <f ca="1">IF(INDIRECT(L$1&amp;"!$I$1",1)-1+'15MIN'!$A2973&lt;=INDIRECT(L$1&amp;"!$I$2",1),OFFSET(INDIRECT(L$1&amp;"!$F$1",1),INDIRECT(L$1&amp;"!$I$1",1)-1+'15MIN'!$A2973-1,0),0)</f>
        <v>0</v>
      </c>
      <c r="M2973" s="20">
        <f ca="1">IF(INDIRECT(L$1&amp;"!$I$1",1)-1+'15MIN'!$A2973&lt;=INDIRECT(L$1&amp;"!$I$2",1),-OFFSET(INDIRECT(L$1&amp;"!$D$1",1),INDIRECT(L$1&amp;"!$I$1",1)-1+'15MIN'!$A2973-1,0),0)</f>
        <v>0</v>
      </c>
      <c r="N2973" s="20">
        <f ca="1">IF(INDIRECT(L$1&amp;"!$I$1",1)-1+'15MIN'!$A2973&lt;=INDIRECT(L$1&amp;"!$I$2",1),OFFSET(INDIRECT(L$1&amp;"!$G$1",1),INDIRECT(L$1&amp;"!$I$1",1)-1+'15MIN'!$A2973-1,0),0)</f>
        <v>0</v>
      </c>
      <c r="O2973" s="21">
        <f ca="1">IF(INDIRECT(L$1&amp;"!$I$1",1)-1+'15MIN'!$A2973&lt;=INDIRECT(L$1&amp;"!$I$2",1),-OFFSET(INDIRECT(L$1&amp;"!$E$1",1),INDIRECT(L$1&amp;"!$I$1",1)-1+'15MIN'!$A2973-1,0),0)</f>
        <v>0</v>
      </c>
    </row>
    <row r="2974" spans="1:15" x14ac:dyDescent="0.2">
      <c r="A2974" s="1">
        <f t="shared" si="137"/>
        <v>2970</v>
      </c>
      <c r="B2974" s="1">
        <f t="shared" si="135"/>
        <v>31</v>
      </c>
      <c r="C2974" s="19">
        <f t="shared" si="136"/>
        <v>0.92708333333333304</v>
      </c>
      <c r="D2974" s="20">
        <f ca="1">IF(INDIRECT($D$1&amp;"!$I$1",1)-1+'15MIN'!$A2974&lt;=INDIRECT($D$1&amp;"!$I$2",1),OFFSET(INDIRECT($D$1&amp;"!$F$1",1),INDIRECT($D$1&amp;"!$I$1",1)-1+'15MIN'!$A2974-1,0),0)</f>
        <v>0</v>
      </c>
      <c r="E2974" s="20">
        <f ca="1">IF(CUEL!$I$1-1+'15MIN'!$A2974&lt;=CUEL!$I$2,-OFFSET(CUEL!$D$1,CUEL!$I$1-1+'15MIN'!$A2974-1,0),0)</f>
        <v>0</v>
      </c>
      <c r="F2974" s="20">
        <f ca="1">IF(INDIRECT($D$1&amp;"!$I$1",1)-1+'15MIN'!$A2974&lt;=INDIRECT($D$1&amp;"!$I$2",1),OFFSET(INDIRECT($D$1&amp;"!$G$1",1),INDIRECT($D$1&amp;"!$I$1",1)-1+'15MIN'!$A2974-1,0),0)</f>
        <v>0</v>
      </c>
      <c r="G2974" s="21">
        <f ca="1">IF(INDIRECT($D$1&amp;"!$I$1",1)-1+'15MIN'!$A2974&lt;=INDIRECT($D$1&amp;"!$I$2",1),-OFFSET(INDIRECT($D$1&amp;"!$E$1",1),INDIRECT($D$1&amp;"!$I$1",1)-1+'15MIN'!$A2974-1,0),0)</f>
        <v>0</v>
      </c>
      <c r="H2974" s="20">
        <f ca="1">IF(INDIRECT(H$1&amp;"!$I$1",1)-1+'15MIN'!$A2974&lt;=INDIRECT(H$1&amp;"!$I$2",1),OFFSET(INDIRECT(H$1&amp;"!$F$1",1),INDIRECT(H$1&amp;"!$I$1",1)-1+'15MIN'!$A2974-1,0),0)</f>
        <v>0</v>
      </c>
      <c r="I2974" s="20">
        <f ca="1">IF(INDIRECT(H$1&amp;"!$I$1",1)-1+'15MIN'!$A2974&lt;=INDIRECT(H$1&amp;"!$I$2",1),-OFFSET(INDIRECT(H$1&amp;"!$D$1",1),INDIRECT(H$1&amp;"!$I$1",1)-1+'15MIN'!$A2974-1,0),0)</f>
        <v>0</v>
      </c>
      <c r="J2974" s="20">
        <f ca="1">IF(INDIRECT(H$1&amp;"!$I$1",1)-1+'15MIN'!$A2974&lt;=INDIRECT(H$1&amp;"!$I$2",1),OFFSET(INDIRECT(H$1&amp;"!$G$1",1),INDIRECT(H$1&amp;"!$I$1",1)-1+'15MIN'!$A2974-1,0),0)</f>
        <v>0</v>
      </c>
      <c r="K2974" s="21">
        <f ca="1">IF(INDIRECT(H$1&amp;"!$I$1",1)-1+'15MIN'!$A2974&lt;=INDIRECT(H$1&amp;"!$I$2",1),-OFFSET(INDIRECT(H$1&amp;"!$E$1",1),INDIRECT(H$1&amp;"!$I$1",1)-1+'15MIN'!$A2974-1,0),0)</f>
        <v>0</v>
      </c>
      <c r="L2974" s="20">
        <f ca="1">IF(INDIRECT(L$1&amp;"!$I$1",1)-1+'15MIN'!$A2974&lt;=INDIRECT(L$1&amp;"!$I$2",1),OFFSET(INDIRECT(L$1&amp;"!$F$1",1),INDIRECT(L$1&amp;"!$I$1",1)-1+'15MIN'!$A2974-1,0),0)</f>
        <v>0</v>
      </c>
      <c r="M2974" s="20">
        <f ca="1">IF(INDIRECT(L$1&amp;"!$I$1",1)-1+'15MIN'!$A2974&lt;=INDIRECT(L$1&amp;"!$I$2",1),-OFFSET(INDIRECT(L$1&amp;"!$D$1",1),INDIRECT(L$1&amp;"!$I$1",1)-1+'15MIN'!$A2974-1,0),0)</f>
        <v>0</v>
      </c>
      <c r="N2974" s="20">
        <f ca="1">IF(INDIRECT(L$1&amp;"!$I$1",1)-1+'15MIN'!$A2974&lt;=INDIRECT(L$1&amp;"!$I$2",1),OFFSET(INDIRECT(L$1&amp;"!$G$1",1),INDIRECT(L$1&amp;"!$I$1",1)-1+'15MIN'!$A2974-1,0),0)</f>
        <v>0</v>
      </c>
      <c r="O2974" s="21">
        <f ca="1">IF(INDIRECT(L$1&amp;"!$I$1",1)-1+'15MIN'!$A2974&lt;=INDIRECT(L$1&amp;"!$I$2",1),-OFFSET(INDIRECT(L$1&amp;"!$E$1",1),INDIRECT(L$1&amp;"!$I$1",1)-1+'15MIN'!$A2974-1,0),0)</f>
        <v>0</v>
      </c>
    </row>
    <row r="2975" spans="1:15" x14ac:dyDescent="0.2">
      <c r="A2975" s="1">
        <f t="shared" si="137"/>
        <v>2971</v>
      </c>
      <c r="B2975" s="1">
        <f t="shared" si="135"/>
        <v>31</v>
      </c>
      <c r="C2975" s="19">
        <f t="shared" si="136"/>
        <v>0.9375</v>
      </c>
      <c r="D2975" s="20">
        <f ca="1">IF(INDIRECT($D$1&amp;"!$I$1",1)-1+'15MIN'!$A2975&lt;=INDIRECT($D$1&amp;"!$I$2",1),OFFSET(INDIRECT($D$1&amp;"!$F$1",1),INDIRECT($D$1&amp;"!$I$1",1)-1+'15MIN'!$A2975-1,0),0)</f>
        <v>0</v>
      </c>
      <c r="E2975" s="20">
        <f ca="1">IF(CUEL!$I$1-1+'15MIN'!$A2975&lt;=CUEL!$I$2,-OFFSET(CUEL!$D$1,CUEL!$I$1-1+'15MIN'!$A2975-1,0),0)</f>
        <v>0</v>
      </c>
      <c r="F2975" s="20">
        <f ca="1">IF(INDIRECT($D$1&amp;"!$I$1",1)-1+'15MIN'!$A2975&lt;=INDIRECT($D$1&amp;"!$I$2",1),OFFSET(INDIRECT($D$1&amp;"!$G$1",1),INDIRECT($D$1&amp;"!$I$1",1)-1+'15MIN'!$A2975-1,0),0)</f>
        <v>0</v>
      </c>
      <c r="G2975" s="21">
        <f ca="1">IF(INDIRECT($D$1&amp;"!$I$1",1)-1+'15MIN'!$A2975&lt;=INDIRECT($D$1&amp;"!$I$2",1),-OFFSET(INDIRECT($D$1&amp;"!$E$1",1),INDIRECT($D$1&amp;"!$I$1",1)-1+'15MIN'!$A2975-1,0),0)</f>
        <v>0</v>
      </c>
      <c r="H2975" s="20">
        <f ca="1">IF(INDIRECT(H$1&amp;"!$I$1",1)-1+'15MIN'!$A2975&lt;=INDIRECT(H$1&amp;"!$I$2",1),OFFSET(INDIRECT(H$1&amp;"!$F$1",1),INDIRECT(H$1&amp;"!$I$1",1)-1+'15MIN'!$A2975-1,0),0)</f>
        <v>0</v>
      </c>
      <c r="I2975" s="20">
        <f ca="1">IF(INDIRECT(H$1&amp;"!$I$1",1)-1+'15MIN'!$A2975&lt;=INDIRECT(H$1&amp;"!$I$2",1),-OFFSET(INDIRECT(H$1&amp;"!$D$1",1),INDIRECT(H$1&amp;"!$I$1",1)-1+'15MIN'!$A2975-1,0),0)</f>
        <v>0</v>
      </c>
      <c r="J2975" s="20">
        <f ca="1">IF(INDIRECT(H$1&amp;"!$I$1",1)-1+'15MIN'!$A2975&lt;=INDIRECT(H$1&amp;"!$I$2",1),OFFSET(INDIRECT(H$1&amp;"!$G$1",1),INDIRECT(H$1&amp;"!$I$1",1)-1+'15MIN'!$A2975-1,0),0)</f>
        <v>0</v>
      </c>
      <c r="K2975" s="21">
        <f ca="1">IF(INDIRECT(H$1&amp;"!$I$1",1)-1+'15MIN'!$A2975&lt;=INDIRECT(H$1&amp;"!$I$2",1),-OFFSET(INDIRECT(H$1&amp;"!$E$1",1),INDIRECT(H$1&amp;"!$I$1",1)-1+'15MIN'!$A2975-1,0),0)</f>
        <v>0</v>
      </c>
      <c r="L2975" s="20">
        <f ca="1">IF(INDIRECT(L$1&amp;"!$I$1",1)-1+'15MIN'!$A2975&lt;=INDIRECT(L$1&amp;"!$I$2",1),OFFSET(INDIRECT(L$1&amp;"!$F$1",1),INDIRECT(L$1&amp;"!$I$1",1)-1+'15MIN'!$A2975-1,0),0)</f>
        <v>0</v>
      </c>
      <c r="M2975" s="20">
        <f ca="1">IF(INDIRECT(L$1&amp;"!$I$1",1)-1+'15MIN'!$A2975&lt;=INDIRECT(L$1&amp;"!$I$2",1),-OFFSET(INDIRECT(L$1&amp;"!$D$1",1),INDIRECT(L$1&amp;"!$I$1",1)-1+'15MIN'!$A2975-1,0),0)</f>
        <v>0</v>
      </c>
      <c r="N2975" s="20">
        <f ca="1">IF(INDIRECT(L$1&amp;"!$I$1",1)-1+'15MIN'!$A2975&lt;=INDIRECT(L$1&amp;"!$I$2",1),OFFSET(INDIRECT(L$1&amp;"!$G$1",1),INDIRECT(L$1&amp;"!$I$1",1)-1+'15MIN'!$A2975-1,0),0)</f>
        <v>0</v>
      </c>
      <c r="O2975" s="21">
        <f ca="1">IF(INDIRECT(L$1&amp;"!$I$1",1)-1+'15MIN'!$A2975&lt;=INDIRECT(L$1&amp;"!$I$2",1),-OFFSET(INDIRECT(L$1&amp;"!$E$1",1),INDIRECT(L$1&amp;"!$I$1",1)-1+'15MIN'!$A2975-1,0),0)</f>
        <v>0</v>
      </c>
    </row>
    <row r="2976" spans="1:15" x14ac:dyDescent="0.2">
      <c r="A2976" s="1">
        <f t="shared" si="137"/>
        <v>2972</v>
      </c>
      <c r="B2976" s="1">
        <f t="shared" si="135"/>
        <v>31</v>
      </c>
      <c r="C2976" s="19">
        <f t="shared" si="136"/>
        <v>0.94791666666666696</v>
      </c>
      <c r="D2976" s="20">
        <f ca="1">IF(INDIRECT($D$1&amp;"!$I$1",1)-1+'15MIN'!$A2976&lt;=INDIRECT($D$1&amp;"!$I$2",1),OFFSET(INDIRECT($D$1&amp;"!$F$1",1),INDIRECT($D$1&amp;"!$I$1",1)-1+'15MIN'!$A2976-1,0),0)</f>
        <v>0</v>
      </c>
      <c r="E2976" s="20">
        <f ca="1">IF(CUEL!$I$1-1+'15MIN'!$A2976&lt;=CUEL!$I$2,-OFFSET(CUEL!$D$1,CUEL!$I$1-1+'15MIN'!$A2976-1,0),0)</f>
        <v>0</v>
      </c>
      <c r="F2976" s="20">
        <f ca="1">IF(INDIRECT($D$1&amp;"!$I$1",1)-1+'15MIN'!$A2976&lt;=INDIRECT($D$1&amp;"!$I$2",1),OFFSET(INDIRECT($D$1&amp;"!$G$1",1),INDIRECT($D$1&amp;"!$I$1",1)-1+'15MIN'!$A2976-1,0),0)</f>
        <v>0</v>
      </c>
      <c r="G2976" s="21">
        <f ca="1">IF(INDIRECT($D$1&amp;"!$I$1",1)-1+'15MIN'!$A2976&lt;=INDIRECT($D$1&amp;"!$I$2",1),-OFFSET(INDIRECT($D$1&amp;"!$E$1",1),INDIRECT($D$1&amp;"!$I$1",1)-1+'15MIN'!$A2976-1,0),0)</f>
        <v>0</v>
      </c>
      <c r="H2976" s="20">
        <f ca="1">IF(INDIRECT(H$1&amp;"!$I$1",1)-1+'15MIN'!$A2976&lt;=INDIRECT(H$1&amp;"!$I$2",1),OFFSET(INDIRECT(H$1&amp;"!$F$1",1),INDIRECT(H$1&amp;"!$I$1",1)-1+'15MIN'!$A2976-1,0),0)</f>
        <v>0</v>
      </c>
      <c r="I2976" s="20">
        <f ca="1">IF(INDIRECT(H$1&amp;"!$I$1",1)-1+'15MIN'!$A2976&lt;=INDIRECT(H$1&amp;"!$I$2",1),-OFFSET(INDIRECT(H$1&amp;"!$D$1",1),INDIRECT(H$1&amp;"!$I$1",1)-1+'15MIN'!$A2976-1,0),0)</f>
        <v>0</v>
      </c>
      <c r="J2976" s="20">
        <f ca="1">IF(INDIRECT(H$1&amp;"!$I$1",1)-1+'15MIN'!$A2976&lt;=INDIRECT(H$1&amp;"!$I$2",1),OFFSET(INDIRECT(H$1&amp;"!$G$1",1),INDIRECT(H$1&amp;"!$I$1",1)-1+'15MIN'!$A2976-1,0),0)</f>
        <v>0</v>
      </c>
      <c r="K2976" s="21">
        <f ca="1">IF(INDIRECT(H$1&amp;"!$I$1",1)-1+'15MIN'!$A2976&lt;=INDIRECT(H$1&amp;"!$I$2",1),-OFFSET(INDIRECT(H$1&amp;"!$E$1",1),INDIRECT(H$1&amp;"!$I$1",1)-1+'15MIN'!$A2976-1,0),0)</f>
        <v>0</v>
      </c>
      <c r="L2976" s="20">
        <f ca="1">IF(INDIRECT(L$1&amp;"!$I$1",1)-1+'15MIN'!$A2976&lt;=INDIRECT(L$1&amp;"!$I$2",1),OFFSET(INDIRECT(L$1&amp;"!$F$1",1),INDIRECT(L$1&amp;"!$I$1",1)-1+'15MIN'!$A2976-1,0),0)</f>
        <v>0</v>
      </c>
      <c r="M2976" s="20">
        <f ca="1">IF(INDIRECT(L$1&amp;"!$I$1",1)-1+'15MIN'!$A2976&lt;=INDIRECT(L$1&amp;"!$I$2",1),-OFFSET(INDIRECT(L$1&amp;"!$D$1",1),INDIRECT(L$1&amp;"!$I$1",1)-1+'15MIN'!$A2976-1,0),0)</f>
        <v>0</v>
      </c>
      <c r="N2976" s="20">
        <f ca="1">IF(INDIRECT(L$1&amp;"!$I$1",1)-1+'15MIN'!$A2976&lt;=INDIRECT(L$1&amp;"!$I$2",1),OFFSET(INDIRECT(L$1&amp;"!$G$1",1),INDIRECT(L$1&amp;"!$I$1",1)-1+'15MIN'!$A2976-1,0),0)</f>
        <v>0</v>
      </c>
      <c r="O2976" s="21">
        <f ca="1">IF(INDIRECT(L$1&amp;"!$I$1",1)-1+'15MIN'!$A2976&lt;=INDIRECT(L$1&amp;"!$I$2",1),-OFFSET(INDIRECT(L$1&amp;"!$E$1",1),INDIRECT(L$1&amp;"!$I$1",1)-1+'15MIN'!$A2976-1,0),0)</f>
        <v>0</v>
      </c>
    </row>
    <row r="2977" spans="1:15" x14ac:dyDescent="0.2">
      <c r="A2977" s="1">
        <f t="shared" si="137"/>
        <v>2973</v>
      </c>
      <c r="B2977" s="1">
        <f t="shared" si="135"/>
        <v>31</v>
      </c>
      <c r="C2977" s="19">
        <f t="shared" si="136"/>
        <v>0.95833333333333304</v>
      </c>
      <c r="D2977" s="20">
        <f ca="1">IF(INDIRECT($D$1&amp;"!$I$1",1)-1+'15MIN'!$A2977&lt;=INDIRECT($D$1&amp;"!$I$2",1),OFFSET(INDIRECT($D$1&amp;"!$F$1",1),INDIRECT($D$1&amp;"!$I$1",1)-1+'15MIN'!$A2977-1,0),0)</f>
        <v>0</v>
      </c>
      <c r="E2977" s="20">
        <f ca="1">IF(CUEL!$I$1-1+'15MIN'!$A2977&lt;=CUEL!$I$2,-OFFSET(CUEL!$D$1,CUEL!$I$1-1+'15MIN'!$A2977-1,0),0)</f>
        <v>0</v>
      </c>
      <c r="F2977" s="20">
        <f ca="1">IF(INDIRECT($D$1&amp;"!$I$1",1)-1+'15MIN'!$A2977&lt;=INDIRECT($D$1&amp;"!$I$2",1),OFFSET(INDIRECT($D$1&amp;"!$G$1",1),INDIRECT($D$1&amp;"!$I$1",1)-1+'15MIN'!$A2977-1,0),0)</f>
        <v>0</v>
      </c>
      <c r="G2977" s="21">
        <f ca="1">IF(INDIRECT($D$1&amp;"!$I$1",1)-1+'15MIN'!$A2977&lt;=INDIRECT($D$1&amp;"!$I$2",1),-OFFSET(INDIRECT($D$1&amp;"!$E$1",1),INDIRECT($D$1&amp;"!$I$1",1)-1+'15MIN'!$A2977-1,0),0)</f>
        <v>0</v>
      </c>
      <c r="H2977" s="20">
        <f ca="1">IF(INDIRECT(H$1&amp;"!$I$1",1)-1+'15MIN'!$A2977&lt;=INDIRECT(H$1&amp;"!$I$2",1),OFFSET(INDIRECT(H$1&amp;"!$F$1",1),INDIRECT(H$1&amp;"!$I$1",1)-1+'15MIN'!$A2977-1,0),0)</f>
        <v>0</v>
      </c>
      <c r="I2977" s="20">
        <f ca="1">IF(INDIRECT(H$1&amp;"!$I$1",1)-1+'15MIN'!$A2977&lt;=INDIRECT(H$1&amp;"!$I$2",1),-OFFSET(INDIRECT(H$1&amp;"!$D$1",1),INDIRECT(H$1&amp;"!$I$1",1)-1+'15MIN'!$A2977-1,0),0)</f>
        <v>0</v>
      </c>
      <c r="J2977" s="20">
        <f ca="1">IF(INDIRECT(H$1&amp;"!$I$1",1)-1+'15MIN'!$A2977&lt;=INDIRECT(H$1&amp;"!$I$2",1),OFFSET(INDIRECT(H$1&amp;"!$G$1",1),INDIRECT(H$1&amp;"!$I$1",1)-1+'15MIN'!$A2977-1,0),0)</f>
        <v>0</v>
      </c>
      <c r="K2977" s="21">
        <f ca="1">IF(INDIRECT(H$1&amp;"!$I$1",1)-1+'15MIN'!$A2977&lt;=INDIRECT(H$1&amp;"!$I$2",1),-OFFSET(INDIRECT(H$1&amp;"!$E$1",1),INDIRECT(H$1&amp;"!$I$1",1)-1+'15MIN'!$A2977-1,0),0)</f>
        <v>0</v>
      </c>
      <c r="L2977" s="20">
        <f ca="1">IF(INDIRECT(L$1&amp;"!$I$1",1)-1+'15MIN'!$A2977&lt;=INDIRECT(L$1&amp;"!$I$2",1),OFFSET(INDIRECT(L$1&amp;"!$F$1",1),INDIRECT(L$1&amp;"!$I$1",1)-1+'15MIN'!$A2977-1,0),0)</f>
        <v>0</v>
      </c>
      <c r="M2977" s="20">
        <f ca="1">IF(INDIRECT(L$1&amp;"!$I$1",1)-1+'15MIN'!$A2977&lt;=INDIRECT(L$1&amp;"!$I$2",1),-OFFSET(INDIRECT(L$1&amp;"!$D$1",1),INDIRECT(L$1&amp;"!$I$1",1)-1+'15MIN'!$A2977-1,0),0)</f>
        <v>0</v>
      </c>
      <c r="N2977" s="20">
        <f ca="1">IF(INDIRECT(L$1&amp;"!$I$1",1)-1+'15MIN'!$A2977&lt;=INDIRECT(L$1&amp;"!$I$2",1),OFFSET(INDIRECT(L$1&amp;"!$G$1",1),INDIRECT(L$1&amp;"!$I$1",1)-1+'15MIN'!$A2977-1,0),0)</f>
        <v>0</v>
      </c>
      <c r="O2977" s="21">
        <f ca="1">IF(INDIRECT(L$1&amp;"!$I$1",1)-1+'15MIN'!$A2977&lt;=INDIRECT(L$1&amp;"!$I$2",1),-OFFSET(INDIRECT(L$1&amp;"!$E$1",1),INDIRECT(L$1&amp;"!$I$1",1)-1+'15MIN'!$A2977-1,0),0)</f>
        <v>0</v>
      </c>
    </row>
    <row r="2978" spans="1:15" x14ac:dyDescent="0.2">
      <c r="A2978" s="1">
        <f t="shared" si="137"/>
        <v>2974</v>
      </c>
      <c r="B2978" s="1">
        <f t="shared" si="135"/>
        <v>31</v>
      </c>
      <c r="C2978" s="19">
        <f t="shared" si="136"/>
        <v>0.96875</v>
      </c>
      <c r="D2978" s="20">
        <f ca="1">IF(INDIRECT($D$1&amp;"!$I$1",1)-1+'15MIN'!$A2978&lt;=INDIRECT($D$1&amp;"!$I$2",1),OFFSET(INDIRECT($D$1&amp;"!$F$1",1),INDIRECT($D$1&amp;"!$I$1",1)-1+'15MIN'!$A2978-1,0),0)</f>
        <v>0</v>
      </c>
      <c r="E2978" s="20">
        <f ca="1">IF(CUEL!$I$1-1+'15MIN'!$A2978&lt;=CUEL!$I$2,-OFFSET(CUEL!$D$1,CUEL!$I$1-1+'15MIN'!$A2978-1,0),0)</f>
        <v>0</v>
      </c>
      <c r="F2978" s="20">
        <f ca="1">IF(INDIRECT($D$1&amp;"!$I$1",1)-1+'15MIN'!$A2978&lt;=INDIRECT($D$1&amp;"!$I$2",1),OFFSET(INDIRECT($D$1&amp;"!$G$1",1),INDIRECT($D$1&amp;"!$I$1",1)-1+'15MIN'!$A2978-1,0),0)</f>
        <v>0</v>
      </c>
      <c r="G2978" s="21">
        <f ca="1">IF(INDIRECT($D$1&amp;"!$I$1",1)-1+'15MIN'!$A2978&lt;=INDIRECT($D$1&amp;"!$I$2",1),-OFFSET(INDIRECT($D$1&amp;"!$E$1",1),INDIRECT($D$1&amp;"!$I$1",1)-1+'15MIN'!$A2978-1,0),0)</f>
        <v>0</v>
      </c>
      <c r="H2978" s="20">
        <f ca="1">IF(INDIRECT(H$1&amp;"!$I$1",1)-1+'15MIN'!$A2978&lt;=INDIRECT(H$1&amp;"!$I$2",1),OFFSET(INDIRECT(H$1&amp;"!$F$1",1),INDIRECT(H$1&amp;"!$I$1",1)-1+'15MIN'!$A2978-1,0),0)</f>
        <v>0</v>
      </c>
      <c r="I2978" s="20">
        <f ca="1">IF(INDIRECT(H$1&amp;"!$I$1",1)-1+'15MIN'!$A2978&lt;=INDIRECT(H$1&amp;"!$I$2",1),-OFFSET(INDIRECT(H$1&amp;"!$D$1",1),INDIRECT(H$1&amp;"!$I$1",1)-1+'15MIN'!$A2978-1,0),0)</f>
        <v>0</v>
      </c>
      <c r="J2978" s="20">
        <f ca="1">IF(INDIRECT(H$1&amp;"!$I$1",1)-1+'15MIN'!$A2978&lt;=INDIRECT(H$1&amp;"!$I$2",1),OFFSET(INDIRECT(H$1&amp;"!$G$1",1),INDIRECT(H$1&amp;"!$I$1",1)-1+'15MIN'!$A2978-1,0),0)</f>
        <v>0</v>
      </c>
      <c r="K2978" s="21">
        <f ca="1">IF(INDIRECT(H$1&amp;"!$I$1",1)-1+'15MIN'!$A2978&lt;=INDIRECT(H$1&amp;"!$I$2",1),-OFFSET(INDIRECT(H$1&amp;"!$E$1",1),INDIRECT(H$1&amp;"!$I$1",1)-1+'15MIN'!$A2978-1,0),0)</f>
        <v>0</v>
      </c>
      <c r="L2978" s="20">
        <f ca="1">IF(INDIRECT(L$1&amp;"!$I$1",1)-1+'15MIN'!$A2978&lt;=INDIRECT(L$1&amp;"!$I$2",1),OFFSET(INDIRECT(L$1&amp;"!$F$1",1),INDIRECT(L$1&amp;"!$I$1",1)-1+'15MIN'!$A2978-1,0),0)</f>
        <v>0</v>
      </c>
      <c r="M2978" s="20">
        <f ca="1">IF(INDIRECT(L$1&amp;"!$I$1",1)-1+'15MIN'!$A2978&lt;=INDIRECT(L$1&amp;"!$I$2",1),-OFFSET(INDIRECT(L$1&amp;"!$D$1",1),INDIRECT(L$1&amp;"!$I$1",1)-1+'15MIN'!$A2978-1,0),0)</f>
        <v>0</v>
      </c>
      <c r="N2978" s="20">
        <f ca="1">IF(INDIRECT(L$1&amp;"!$I$1",1)-1+'15MIN'!$A2978&lt;=INDIRECT(L$1&amp;"!$I$2",1),OFFSET(INDIRECT(L$1&amp;"!$G$1",1),INDIRECT(L$1&amp;"!$I$1",1)-1+'15MIN'!$A2978-1,0),0)</f>
        <v>0</v>
      </c>
      <c r="O2978" s="21">
        <f ca="1">IF(INDIRECT(L$1&amp;"!$I$1",1)-1+'15MIN'!$A2978&lt;=INDIRECT(L$1&amp;"!$I$2",1),-OFFSET(INDIRECT(L$1&amp;"!$E$1",1),INDIRECT(L$1&amp;"!$I$1",1)-1+'15MIN'!$A2978-1,0),0)</f>
        <v>0</v>
      </c>
    </row>
    <row r="2979" spans="1:15" x14ac:dyDescent="0.2">
      <c r="A2979" s="1">
        <f t="shared" si="137"/>
        <v>2975</v>
      </c>
      <c r="B2979" s="1">
        <f t="shared" si="135"/>
        <v>31</v>
      </c>
      <c r="C2979" s="19">
        <f t="shared" si="136"/>
        <v>0.97916666666666696</v>
      </c>
      <c r="D2979" s="20">
        <f ca="1">IF(INDIRECT($D$1&amp;"!$I$1",1)-1+'15MIN'!$A2979&lt;=INDIRECT($D$1&amp;"!$I$2",1),OFFSET(INDIRECT($D$1&amp;"!$F$1",1),INDIRECT($D$1&amp;"!$I$1",1)-1+'15MIN'!$A2979-1,0),0)</f>
        <v>0</v>
      </c>
      <c r="E2979" s="20">
        <f ca="1">IF(CUEL!$I$1-1+'15MIN'!$A2979&lt;=CUEL!$I$2,-OFFSET(CUEL!$D$1,CUEL!$I$1-1+'15MIN'!$A2979-1,0),0)</f>
        <v>0</v>
      </c>
      <c r="F2979" s="20">
        <f ca="1">IF(INDIRECT($D$1&amp;"!$I$1",1)-1+'15MIN'!$A2979&lt;=INDIRECT($D$1&amp;"!$I$2",1),OFFSET(INDIRECT($D$1&amp;"!$G$1",1),INDIRECT($D$1&amp;"!$I$1",1)-1+'15MIN'!$A2979-1,0),0)</f>
        <v>0</v>
      </c>
      <c r="G2979" s="21">
        <f ca="1">IF(INDIRECT($D$1&amp;"!$I$1",1)-1+'15MIN'!$A2979&lt;=INDIRECT($D$1&amp;"!$I$2",1),-OFFSET(INDIRECT($D$1&amp;"!$E$1",1),INDIRECT($D$1&amp;"!$I$1",1)-1+'15MIN'!$A2979-1,0),0)</f>
        <v>0</v>
      </c>
      <c r="H2979" s="20">
        <f ca="1">IF(INDIRECT(H$1&amp;"!$I$1",1)-1+'15MIN'!$A2979&lt;=INDIRECT(H$1&amp;"!$I$2",1),OFFSET(INDIRECT(H$1&amp;"!$F$1",1),INDIRECT(H$1&amp;"!$I$1",1)-1+'15MIN'!$A2979-1,0),0)</f>
        <v>0</v>
      </c>
      <c r="I2979" s="20">
        <f ca="1">IF(INDIRECT(H$1&amp;"!$I$1",1)-1+'15MIN'!$A2979&lt;=INDIRECT(H$1&amp;"!$I$2",1),-OFFSET(INDIRECT(H$1&amp;"!$D$1",1),INDIRECT(H$1&amp;"!$I$1",1)-1+'15MIN'!$A2979-1,0),0)</f>
        <v>0</v>
      </c>
      <c r="J2979" s="20">
        <f ca="1">IF(INDIRECT(H$1&amp;"!$I$1",1)-1+'15MIN'!$A2979&lt;=INDIRECT(H$1&amp;"!$I$2",1),OFFSET(INDIRECT(H$1&amp;"!$G$1",1),INDIRECT(H$1&amp;"!$I$1",1)-1+'15MIN'!$A2979-1,0),0)</f>
        <v>0</v>
      </c>
      <c r="K2979" s="21">
        <f ca="1">IF(INDIRECT(H$1&amp;"!$I$1",1)-1+'15MIN'!$A2979&lt;=INDIRECT(H$1&amp;"!$I$2",1),-OFFSET(INDIRECT(H$1&amp;"!$E$1",1),INDIRECT(H$1&amp;"!$I$1",1)-1+'15MIN'!$A2979-1,0),0)</f>
        <v>0</v>
      </c>
      <c r="L2979" s="20">
        <f ca="1">IF(INDIRECT(L$1&amp;"!$I$1",1)-1+'15MIN'!$A2979&lt;=INDIRECT(L$1&amp;"!$I$2",1),OFFSET(INDIRECT(L$1&amp;"!$F$1",1),INDIRECT(L$1&amp;"!$I$1",1)-1+'15MIN'!$A2979-1,0),0)</f>
        <v>0</v>
      </c>
      <c r="M2979" s="20">
        <f ca="1">IF(INDIRECT(L$1&amp;"!$I$1",1)-1+'15MIN'!$A2979&lt;=INDIRECT(L$1&amp;"!$I$2",1),-OFFSET(INDIRECT(L$1&amp;"!$D$1",1),INDIRECT(L$1&amp;"!$I$1",1)-1+'15MIN'!$A2979-1,0),0)</f>
        <v>0</v>
      </c>
      <c r="N2979" s="20">
        <f ca="1">IF(INDIRECT(L$1&amp;"!$I$1",1)-1+'15MIN'!$A2979&lt;=INDIRECT(L$1&amp;"!$I$2",1),OFFSET(INDIRECT(L$1&amp;"!$G$1",1),INDIRECT(L$1&amp;"!$I$1",1)-1+'15MIN'!$A2979-1,0),0)</f>
        <v>0</v>
      </c>
      <c r="O2979" s="21">
        <f ca="1">IF(INDIRECT(L$1&amp;"!$I$1",1)-1+'15MIN'!$A2979&lt;=INDIRECT(L$1&amp;"!$I$2",1),-OFFSET(INDIRECT(L$1&amp;"!$E$1",1),INDIRECT(L$1&amp;"!$I$1",1)-1+'15MIN'!$A2979-1,0),0)</f>
        <v>0</v>
      </c>
    </row>
    <row r="2980" spans="1:15" x14ac:dyDescent="0.2">
      <c r="A2980" s="1">
        <f t="shared" si="137"/>
        <v>2976</v>
      </c>
      <c r="B2980" s="1">
        <f t="shared" si="135"/>
        <v>31</v>
      </c>
      <c r="C2980" s="19">
        <f t="shared" si="136"/>
        <v>0.98958333333333304</v>
      </c>
      <c r="D2980" s="20">
        <f ca="1">IF(INDIRECT($D$1&amp;"!$I$1",1)-1+'15MIN'!$A2980&lt;=INDIRECT($D$1&amp;"!$I$2",1),OFFSET(INDIRECT($D$1&amp;"!$F$1",1),INDIRECT($D$1&amp;"!$I$1",1)-1+'15MIN'!$A2980-1,0),0)</f>
        <v>0</v>
      </c>
      <c r="E2980" s="20">
        <f ca="1">IF(CUEL!$I$1-1+'15MIN'!$A2980&lt;=CUEL!$I$2,-OFFSET(CUEL!$D$1,CUEL!$I$1-1+'15MIN'!$A2980-1,0),0)</f>
        <v>0</v>
      </c>
      <c r="F2980" s="20">
        <f ca="1">IF(INDIRECT($D$1&amp;"!$I$1",1)-1+'15MIN'!$A2980&lt;=INDIRECT($D$1&amp;"!$I$2",1),OFFSET(INDIRECT($D$1&amp;"!$G$1",1),INDIRECT($D$1&amp;"!$I$1",1)-1+'15MIN'!$A2980-1,0),0)</f>
        <v>0</v>
      </c>
      <c r="G2980" s="21">
        <f ca="1">IF(INDIRECT($D$1&amp;"!$I$1",1)-1+'15MIN'!$A2980&lt;=INDIRECT($D$1&amp;"!$I$2",1),-OFFSET(INDIRECT($D$1&amp;"!$E$1",1),INDIRECT($D$1&amp;"!$I$1",1)-1+'15MIN'!$A2980-1,0),0)</f>
        <v>0</v>
      </c>
      <c r="H2980" s="20">
        <f ca="1">IF(INDIRECT(H$1&amp;"!$I$1",1)-1+'15MIN'!$A2980&lt;=INDIRECT(H$1&amp;"!$I$2",1),OFFSET(INDIRECT(H$1&amp;"!$F$1",1),INDIRECT(H$1&amp;"!$I$1",1)-1+'15MIN'!$A2980-1,0),0)</f>
        <v>0</v>
      </c>
      <c r="I2980" s="20">
        <f ca="1">IF(INDIRECT(H$1&amp;"!$I$1",1)-1+'15MIN'!$A2980&lt;=INDIRECT(H$1&amp;"!$I$2",1),-OFFSET(INDIRECT(H$1&amp;"!$D$1",1),INDIRECT(H$1&amp;"!$I$1",1)-1+'15MIN'!$A2980-1,0),0)</f>
        <v>0</v>
      </c>
      <c r="J2980" s="20">
        <f ca="1">IF(INDIRECT(H$1&amp;"!$I$1",1)-1+'15MIN'!$A2980&lt;=INDIRECT(H$1&amp;"!$I$2",1),OFFSET(INDIRECT(H$1&amp;"!$G$1",1),INDIRECT(H$1&amp;"!$I$1",1)-1+'15MIN'!$A2980-1,0),0)</f>
        <v>0</v>
      </c>
      <c r="K2980" s="21">
        <f ca="1">IF(INDIRECT(H$1&amp;"!$I$1",1)-1+'15MIN'!$A2980&lt;=INDIRECT(H$1&amp;"!$I$2",1),-OFFSET(INDIRECT(H$1&amp;"!$E$1",1),INDIRECT(H$1&amp;"!$I$1",1)-1+'15MIN'!$A2980-1,0),0)</f>
        <v>0</v>
      </c>
      <c r="L2980" s="20">
        <f ca="1">IF(INDIRECT(L$1&amp;"!$I$1",1)-1+'15MIN'!$A2980&lt;=INDIRECT(L$1&amp;"!$I$2",1),OFFSET(INDIRECT(L$1&amp;"!$F$1",1),INDIRECT(L$1&amp;"!$I$1",1)-1+'15MIN'!$A2980-1,0),0)</f>
        <v>0</v>
      </c>
      <c r="M2980" s="20">
        <f ca="1">IF(INDIRECT(L$1&amp;"!$I$1",1)-1+'15MIN'!$A2980&lt;=INDIRECT(L$1&amp;"!$I$2",1),-OFFSET(INDIRECT(L$1&amp;"!$D$1",1),INDIRECT(L$1&amp;"!$I$1",1)-1+'15MIN'!$A2980-1,0),0)</f>
        <v>0</v>
      </c>
      <c r="N2980" s="20">
        <f ca="1">IF(INDIRECT(L$1&amp;"!$I$1",1)-1+'15MIN'!$A2980&lt;=INDIRECT(L$1&amp;"!$I$2",1),OFFSET(INDIRECT(L$1&amp;"!$G$1",1),INDIRECT(L$1&amp;"!$I$1",1)-1+'15MIN'!$A2980-1,0),0)</f>
        <v>0</v>
      </c>
      <c r="O2980" s="21">
        <f ca="1">IF(INDIRECT(L$1&amp;"!$I$1",1)-1+'15MIN'!$A2980&lt;=INDIRECT(L$1&amp;"!$I$2",1),-OFFSET(INDIRECT(L$1&amp;"!$E$1",1),INDIRECT(L$1&amp;"!$I$1",1)-1+'15MIN'!$A2980-1,0),0)</f>
        <v>0</v>
      </c>
    </row>
    <row r="2981" spans="1:15" x14ac:dyDescent="0.2">
      <c r="C2981" s="19"/>
      <c r="D2981" s="20"/>
      <c r="H2981" s="20"/>
      <c r="L2981" s="20"/>
    </row>
    <row r="2982" spans="1:15" x14ac:dyDescent="0.2">
      <c r="B2982" s="1">
        <v>13</v>
      </c>
      <c r="C2982" s="23">
        <v>25</v>
      </c>
      <c r="D2982" s="20"/>
      <c r="E2982" s="20"/>
      <c r="F2982" s="20"/>
      <c r="G2982" s="21"/>
      <c r="H2982" s="20"/>
      <c r="I2982" s="20"/>
      <c r="J2982" s="20"/>
      <c r="K2982" s="21"/>
      <c r="L2982" s="20"/>
      <c r="M2982" s="20"/>
      <c r="N2982" s="20"/>
      <c r="O2982" s="21"/>
    </row>
    <row r="2983" spans="1:15" x14ac:dyDescent="0.2">
      <c r="B2983" s="1">
        <v>13</v>
      </c>
      <c r="C2983" s="23">
        <v>25</v>
      </c>
      <c r="D2983" s="20"/>
      <c r="E2983" s="20"/>
      <c r="F2983" s="20"/>
      <c r="G2983" s="21"/>
      <c r="H2983" s="20"/>
      <c r="I2983" s="20"/>
      <c r="J2983" s="20"/>
      <c r="K2983" s="21"/>
      <c r="L2983" s="20"/>
      <c r="M2983" s="20"/>
      <c r="N2983" s="20"/>
      <c r="O2983" s="21"/>
    </row>
    <row r="2984" spans="1:15" x14ac:dyDescent="0.2">
      <c r="B2984" s="1">
        <v>13</v>
      </c>
      <c r="C2984" s="23">
        <v>25</v>
      </c>
      <c r="D2984" s="20"/>
      <c r="E2984" s="20"/>
      <c r="F2984" s="20"/>
      <c r="G2984" s="21"/>
      <c r="H2984" s="20"/>
      <c r="I2984" s="20"/>
      <c r="J2984" s="20"/>
      <c r="K2984" s="21"/>
      <c r="L2984" s="20"/>
      <c r="M2984" s="20"/>
      <c r="N2984" s="20"/>
      <c r="O2984" s="21"/>
    </row>
    <row r="2985" spans="1:15" x14ac:dyDescent="0.2">
      <c r="B2985" s="1">
        <v>13</v>
      </c>
      <c r="C2985" s="23">
        <v>25</v>
      </c>
      <c r="D2985" s="20"/>
      <c r="E2985" s="20"/>
      <c r="F2985" s="20"/>
      <c r="G2985" s="21"/>
      <c r="H2985" s="20"/>
      <c r="I2985" s="20"/>
      <c r="J2985" s="20"/>
      <c r="K2985" s="21"/>
      <c r="L2985" s="20"/>
      <c r="M2985" s="20"/>
      <c r="N2985" s="20"/>
      <c r="O2985" s="21"/>
    </row>
  </sheetData>
  <autoFilter ref="A4:O4" xr:uid="{34C6D834-0EC0-4DB7-9594-76D7B3F8A60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2BB6-6E1E-4E93-8512-05FE8F3FE639}">
  <sheetPr codeName="Hoja14"/>
  <dimension ref="A1:AL750"/>
  <sheetViews>
    <sheetView tabSelected="1" zoomScale="170" zoomScaleNormal="85" workbookViewId="0">
      <pane xSplit="3" ySplit="5" topLeftCell="D722" activePane="bottomRight" state="frozen"/>
      <selection pane="topRight" activeCell="D1" sqref="D1"/>
      <selection pane="bottomLeft" activeCell="A6" sqref="A6"/>
      <selection pane="bottomRight" activeCell="E727" sqref="E727"/>
    </sheetView>
  </sheetViews>
  <sheetFormatPr baseColWidth="10" defaultColWidth="11.5" defaultRowHeight="14" x14ac:dyDescent="0.15"/>
  <cols>
    <col min="1" max="1" width="4.5" style="29" bestFit="1" customWidth="1"/>
    <col min="2" max="2" width="11.5" style="29"/>
    <col min="3" max="3" width="3.5" style="42" customWidth="1"/>
    <col min="4" max="4" width="17.33203125" style="29" bestFit="1" customWidth="1"/>
    <col min="5" max="5" width="13.5" style="41" bestFit="1" customWidth="1"/>
    <col min="6" max="6" width="12.5" style="29" customWidth="1"/>
    <col min="7" max="7" width="12.5" style="41" customWidth="1"/>
    <col min="8" max="8" width="15.83203125" style="29" bestFit="1" customWidth="1"/>
    <col min="9" max="9" width="12.5" style="41" customWidth="1"/>
    <col min="10" max="15" width="12.5" style="29" customWidth="1"/>
    <col min="16" max="17" width="11.5" style="29"/>
    <col min="18" max="18" width="17.1640625" style="29" customWidth="1"/>
    <col min="19" max="19" width="16.5" style="29" customWidth="1"/>
    <col min="20" max="20" width="10.1640625" style="29" customWidth="1"/>
    <col min="21" max="22" width="11.5" style="29"/>
    <col min="23" max="23" width="12.1640625" style="29" bestFit="1" customWidth="1"/>
    <col min="24" max="26" width="11.5" style="29"/>
    <col min="27" max="27" width="23.6640625" style="29" bestFit="1" customWidth="1"/>
    <col min="28" max="28" width="23.6640625" style="41" bestFit="1" customWidth="1"/>
    <col min="29" max="29" width="23.6640625" style="29" bestFit="1" customWidth="1"/>
    <col min="30" max="30" width="23.6640625" style="41" bestFit="1" customWidth="1"/>
    <col min="31" max="31" width="23.6640625" style="29" bestFit="1" customWidth="1"/>
    <col min="32" max="32" width="23.6640625" style="41" bestFit="1" customWidth="1"/>
    <col min="33" max="33" width="23.6640625" style="29" bestFit="1" customWidth="1"/>
    <col min="34" max="34" width="23.6640625" style="41" bestFit="1" customWidth="1"/>
    <col min="35" max="35" width="23.6640625" style="29" bestFit="1" customWidth="1"/>
    <col min="36" max="36" width="23.6640625" style="41" bestFit="1" customWidth="1"/>
    <col min="37" max="37" width="23.6640625" style="29" bestFit="1" customWidth="1"/>
    <col min="38" max="38" width="23.6640625" style="41" bestFit="1" customWidth="1"/>
    <col min="39" max="16384" width="11.5" style="29"/>
  </cols>
  <sheetData>
    <row r="1" spans="1:38" x14ac:dyDescent="0.15">
      <c r="A1" s="27"/>
      <c r="B1" s="28"/>
      <c r="D1" s="30" t="s">
        <v>44</v>
      </c>
      <c r="E1" s="31"/>
      <c r="F1" s="30" t="s">
        <v>43</v>
      </c>
      <c r="G1" s="31"/>
      <c r="H1" s="30" t="s">
        <v>42</v>
      </c>
      <c r="I1" s="31"/>
      <c r="J1" s="30"/>
      <c r="K1" s="30"/>
      <c r="L1" s="30"/>
      <c r="M1" s="30"/>
      <c r="N1" s="30"/>
      <c r="O1" s="30"/>
      <c r="S1" s="30"/>
      <c r="AA1" s="30"/>
      <c r="AB1" s="31"/>
      <c r="AC1" s="30"/>
      <c r="AD1" s="31"/>
      <c r="AE1" s="30"/>
      <c r="AF1" s="31"/>
      <c r="AG1" s="30"/>
      <c r="AH1" s="31"/>
      <c r="AI1" s="30"/>
      <c r="AJ1" s="31"/>
      <c r="AK1" s="30"/>
      <c r="AL1" s="31"/>
    </row>
    <row r="2" spans="1:38" ht="25" x14ac:dyDescent="0.2">
      <c r="A2" s="27"/>
      <c r="B2" s="28"/>
      <c r="D2" s="30" t="s">
        <v>15</v>
      </c>
      <c r="E2" s="32" t="s">
        <v>16</v>
      </c>
      <c r="F2" s="30" t="s">
        <v>15</v>
      </c>
      <c r="G2" s="32" t="s">
        <v>16</v>
      </c>
      <c r="H2" s="30" t="s">
        <v>15</v>
      </c>
      <c r="I2" s="32" t="s">
        <v>16</v>
      </c>
      <c r="J2" s="30"/>
      <c r="K2" s="30"/>
      <c r="L2" s="30"/>
      <c r="M2" s="30"/>
      <c r="N2" s="30"/>
      <c r="O2" s="30"/>
      <c r="Q2" s="134" t="s">
        <v>46</v>
      </c>
      <c r="R2" s="135" t="s">
        <v>51</v>
      </c>
      <c r="S2" s="81" t="s">
        <v>49</v>
      </c>
      <c r="AA2" s="104" t="s">
        <v>45</v>
      </c>
      <c r="AB2" s="105" t="s">
        <v>46</v>
      </c>
      <c r="AC2" s="104" t="s">
        <v>48</v>
      </c>
      <c r="AD2" s="105" t="s">
        <v>49</v>
      </c>
      <c r="AE2" s="104" t="s">
        <v>50</v>
      </c>
      <c r="AF2" s="105" t="s">
        <v>51</v>
      </c>
      <c r="AG2" s="104" t="s">
        <v>45</v>
      </c>
      <c r="AH2" s="105" t="s">
        <v>46</v>
      </c>
      <c r="AI2" s="104" t="s">
        <v>48</v>
      </c>
      <c r="AJ2" s="105" t="s">
        <v>49</v>
      </c>
      <c r="AK2" s="104" t="s">
        <v>50</v>
      </c>
      <c r="AL2" s="105" t="s">
        <v>51</v>
      </c>
    </row>
    <row r="3" spans="1:38" s="34" customFormat="1" x14ac:dyDescent="0.15">
      <c r="A3" s="33"/>
      <c r="B3" s="70"/>
      <c r="C3" s="43"/>
      <c r="D3" s="35" t="s">
        <v>17</v>
      </c>
      <c r="E3" s="36" t="s">
        <v>17</v>
      </c>
      <c r="F3" s="35" t="s">
        <v>17</v>
      </c>
      <c r="G3" s="36" t="s">
        <v>17</v>
      </c>
      <c r="H3" s="35" t="s">
        <v>17</v>
      </c>
      <c r="I3" s="36" t="s">
        <v>17</v>
      </c>
      <c r="J3" s="35"/>
      <c r="K3" s="35"/>
      <c r="L3" s="35"/>
      <c r="M3" s="35"/>
      <c r="N3" s="35"/>
      <c r="O3" s="35"/>
      <c r="S3" s="35"/>
      <c r="AA3" s="35" t="s">
        <v>47</v>
      </c>
      <c r="AB3" s="36" t="s">
        <v>47</v>
      </c>
      <c r="AC3" s="35" t="s">
        <v>47</v>
      </c>
      <c r="AD3" s="36" t="s">
        <v>47</v>
      </c>
      <c r="AE3" s="35" t="s">
        <v>47</v>
      </c>
      <c r="AF3" s="36" t="s">
        <v>47</v>
      </c>
      <c r="AG3" s="35" t="s">
        <v>47</v>
      </c>
      <c r="AH3" s="36" t="s">
        <v>47</v>
      </c>
      <c r="AI3" s="35" t="s">
        <v>47</v>
      </c>
      <c r="AJ3" s="36" t="s">
        <v>47</v>
      </c>
      <c r="AK3" s="35" t="s">
        <v>47</v>
      </c>
      <c r="AL3" s="36" t="s">
        <v>47</v>
      </c>
    </row>
    <row r="4" spans="1:38" s="46" customFormat="1" x14ac:dyDescent="0.15">
      <c r="A4" s="45"/>
      <c r="C4" s="47"/>
      <c r="D4" s="129">
        <f t="shared" ref="D4:I4" ca="1" si="0">SUM(D5:D750)</f>
        <v>7861195.8189580012</v>
      </c>
      <c r="E4" s="130">
        <f t="shared" ca="1" si="0"/>
        <v>-9222.4077259999995</v>
      </c>
      <c r="F4" s="129">
        <f t="shared" ca="1" si="0"/>
        <v>16204438.163038993</v>
      </c>
      <c r="G4" s="130">
        <f t="shared" ca="1" si="0"/>
        <v>-40208.280059999975</v>
      </c>
      <c r="H4" s="129">
        <f t="shared" ca="1" si="0"/>
        <v>37882101.445291005</v>
      </c>
      <c r="I4" s="130">
        <f t="shared" ca="1" si="0"/>
        <v>-41753.925398000007</v>
      </c>
      <c r="J4" s="48"/>
      <c r="K4" s="48"/>
      <c r="L4" s="48">
        <f ca="1">SUM(L5:L748)</f>
        <v>1289244.8583413991</v>
      </c>
      <c r="M4" s="48"/>
      <c r="N4" s="48"/>
      <c r="O4" s="48"/>
      <c r="S4" s="80"/>
      <c r="T4" s="137">
        <f ca="1">SUM(T5:T725)</f>
        <v>2539621.7310310001</v>
      </c>
      <c r="U4" s="137">
        <f t="shared" ref="U4:V4" ca="1" si="1">SUM(U5:U725)</f>
        <v>10194502.152111301</v>
      </c>
      <c r="V4" s="137">
        <f t="shared" ca="1" si="1"/>
        <v>-6318359.3531340957</v>
      </c>
      <c r="W4" s="48"/>
      <c r="AA4" s="48">
        <f t="shared" ref="AA4:AF4" si="2">SUM(AA5:AA750)</f>
        <v>-11893.281846999998</v>
      </c>
      <c r="AB4" s="50">
        <f t="shared" si="2"/>
        <v>7983423.9357977044</v>
      </c>
      <c r="AC4" s="48">
        <f t="shared" si="2"/>
        <v>-17619.325054499997</v>
      </c>
      <c r="AD4" s="50">
        <f t="shared" si="2"/>
        <v>10788811.266219903</v>
      </c>
      <c r="AE4" s="48">
        <f t="shared" si="2"/>
        <v>-7.7266385999999994</v>
      </c>
      <c r="AF4" s="50">
        <f t="shared" si="2"/>
        <v>1293507.5569082999</v>
      </c>
      <c r="AG4" s="48">
        <f t="shared" ref="AG4:AL4" ca="1" si="3">SUM(AG5:AG750)</f>
        <v>-2670.8741210000003</v>
      </c>
      <c r="AH4" s="50">
        <f t="shared" ca="1" si="3"/>
        <v>122228.11683970108</v>
      </c>
      <c r="AI4" s="48">
        <f t="shared" ca="1" si="3"/>
        <v>24134.600343500002</v>
      </c>
      <c r="AJ4" s="50">
        <f t="shared" ca="1" si="3"/>
        <v>-27093290.179071095</v>
      </c>
      <c r="AK4" s="48">
        <f t="shared" ca="1" si="3"/>
        <v>40200.553421399978</v>
      </c>
      <c r="AL4" s="50">
        <f t="shared" ca="1" si="3"/>
        <v>-14910930.606130695</v>
      </c>
    </row>
    <row r="5" spans="1:38" x14ac:dyDescent="0.15">
      <c r="A5" s="37">
        <v>1</v>
      </c>
      <c r="B5" s="38">
        <v>44501</v>
      </c>
      <c r="C5" s="44">
        <v>1</v>
      </c>
      <c r="D5" s="49">
        <f ca="1">SUM(OFFSET('15MIN'!$D$4,($A5-1)*4+1,MATCH(D$1,'15MIN'!$1:$1,0)-4,4,1))</f>
        <v>2056.6813659999998</v>
      </c>
      <c r="E5" s="51">
        <f ca="1">SUM(OFFSET('15MIN'!$E$4,($A5-1)*4+1,MATCH(D$1,'15MIN'!$1:$1,0)-4,4,1))</f>
        <v>0</v>
      </c>
      <c r="F5" s="49">
        <f ca="1">SUM(OFFSET('15MIN'!$D$4,($A5-1)*4+1,MATCH(F$1,'15MIN'!$1:$1,0)-4,4,1))</f>
        <v>131.90521200000001</v>
      </c>
      <c r="G5" s="51">
        <f ca="1">SUM(OFFSET('15MIN'!$E$4,($A5-1)*4+1,MATCH(F$1,'15MIN'!$1:$1,0)-4,4,1))</f>
        <v>-415.51367499999998</v>
      </c>
      <c r="H5" s="49">
        <f ca="1">SUM(OFFSET('15MIN'!$D$4,($A5-1)*4+1,MATCH(H$1,'15MIN'!$1:$1,0)-4,4,1))</f>
        <v>0</v>
      </c>
      <c r="I5" s="51">
        <f ca="1">SUM(OFFSET('15MIN'!$E$4,($A5-1)*4+1,MATCH(H$1,'15MIN'!$1:$1,0)-4,4,1))</f>
        <v>-463.13504799999998</v>
      </c>
      <c r="J5" s="49">
        <f t="shared" ref="J5:J68" ca="1" si="4">AVERAGE(D5,F5,H5)</f>
        <v>729.52885933333334</v>
      </c>
      <c r="K5" s="49">
        <v>0</v>
      </c>
      <c r="L5" s="49">
        <f ca="1">D5-K5</f>
        <v>2056.6813659999998</v>
      </c>
      <c r="M5" s="49"/>
      <c r="N5" s="49"/>
      <c r="O5" s="49"/>
      <c r="Q5" s="29">
        <v>17970.2443848</v>
      </c>
      <c r="R5" s="78">
        <v>61647.367187600001</v>
      </c>
      <c r="S5" s="49">
        <v>2612.2009582000001</v>
      </c>
      <c r="T5" s="136">
        <f ca="1">D5-Q5</f>
        <v>-15913.5630188</v>
      </c>
      <c r="U5" s="136">
        <f ca="1">H5-R5</f>
        <v>-61647.367187600001</v>
      </c>
      <c r="V5" s="136">
        <f ca="1">F5-S5</f>
        <v>-2480.2957461999999</v>
      </c>
      <c r="AA5" s="49">
        <v>0</v>
      </c>
      <c r="AB5" s="51">
        <v>16619.362792899999</v>
      </c>
      <c r="AC5" s="49">
        <v>0</v>
      </c>
      <c r="AD5" s="51">
        <v>2316.2980194000002</v>
      </c>
      <c r="AE5" s="49">
        <v>0</v>
      </c>
      <c r="AF5" s="51">
        <v>68704.919922000001</v>
      </c>
      <c r="AG5" s="49">
        <f t="shared" ref="AG5:AG68" ca="1" si="5">AA5-E5</f>
        <v>0</v>
      </c>
      <c r="AH5" s="51">
        <f t="shared" ref="AH5:AH68" ca="1" si="6">AB5-D5</f>
        <v>14562.681426899999</v>
      </c>
      <c r="AI5" s="49">
        <f t="shared" ref="AI5:AI68" ca="1" si="7">AC5-I5</f>
        <v>463.13504799999998</v>
      </c>
      <c r="AJ5" s="51">
        <f t="shared" ref="AJ5:AJ68" ca="1" si="8">AD5-H5</f>
        <v>2316.2980194000002</v>
      </c>
      <c r="AK5" s="49">
        <f t="shared" ref="AK5:AK68" ca="1" si="9">AE5-G5</f>
        <v>415.51367499999998</v>
      </c>
      <c r="AL5" s="51">
        <f t="shared" ref="AL5:AL68" ca="1" si="10">AF5-F5</f>
        <v>68573.014710000003</v>
      </c>
    </row>
    <row r="6" spans="1:38" x14ac:dyDescent="0.15">
      <c r="A6" s="37">
        <v>2</v>
      </c>
      <c r="B6" s="40">
        <f>IF(C5=24,B5+1,B5)</f>
        <v>44501</v>
      </c>
      <c r="C6" s="44">
        <f>IF(C5=24,1,C5+1)</f>
        <v>2</v>
      </c>
      <c r="D6" s="49">
        <f ca="1">SUM(OFFSET('15MIN'!$D$4,($A6-1)*4+1,MATCH(D$1,'15MIN'!$1:$1,0)-4,4,1))</f>
        <v>1023.7391969999999</v>
      </c>
      <c r="E6" s="51">
        <f ca="1">SUM(OFFSET('15MIN'!$E$4,($A6-1)*4+1,MATCH(D$1,'15MIN'!$1:$1,0)-4,4,1))</f>
        <v>0</v>
      </c>
      <c r="F6" s="49">
        <f ca="1">SUM(OFFSET('15MIN'!$D$4,($A6-1)*4+1,MATCH(F$1,'15MIN'!$1:$1,0)-4,4,1))</f>
        <v>11144.654175</v>
      </c>
      <c r="G6" s="51">
        <f ca="1">SUM(OFFSET('15MIN'!$E$4,($A6-1)*4+1,MATCH(F$1,'15MIN'!$1:$1,0)-4,4,1))</f>
        <v>0</v>
      </c>
      <c r="H6" s="49">
        <f ca="1">SUM(OFFSET('15MIN'!$D$4,($A6-1)*4+1,MATCH(H$1,'15MIN'!$1:$1,0)-4,4,1))</f>
        <v>172.76612900000001</v>
      </c>
      <c r="I6" s="51">
        <f ca="1">SUM(OFFSET('15MIN'!$E$4,($A6-1)*4+1,MATCH(H$1,'15MIN'!$1:$1,0)-4,4,1))</f>
        <v>-436.77036700000002</v>
      </c>
      <c r="J6" s="49">
        <f t="shared" ca="1" si="4"/>
        <v>4113.7198336666661</v>
      </c>
      <c r="K6" s="49">
        <v>0</v>
      </c>
      <c r="L6" s="144">
        <f t="shared" ref="L6:L69" ca="1" si="11">D6-K6</f>
        <v>1023.7391969999999</v>
      </c>
      <c r="M6" s="49"/>
      <c r="N6" s="49"/>
      <c r="O6" s="49"/>
      <c r="Q6" s="29">
        <v>16429.3413086</v>
      </c>
      <c r="R6" s="78">
        <v>37467.3779297</v>
      </c>
      <c r="S6" s="49">
        <v>2394.8497008999998</v>
      </c>
      <c r="T6" s="136">
        <f t="shared" ref="T6:T69" ca="1" si="12">D6-Q6</f>
        <v>-15405.602111600001</v>
      </c>
      <c r="U6" s="136">
        <f t="shared" ref="U6:U69" ca="1" si="13">H6-R6</f>
        <v>-37294.611800699997</v>
      </c>
      <c r="V6" s="136">
        <f t="shared" ref="V6:V69" ca="1" si="14">F6-S6</f>
        <v>8749.8044740999994</v>
      </c>
      <c r="AA6" s="49">
        <v>0</v>
      </c>
      <c r="AB6" s="51">
        <v>15791.730957</v>
      </c>
      <c r="AC6" s="49">
        <v>0</v>
      </c>
      <c r="AD6" s="51">
        <v>5596.7952269999996</v>
      </c>
      <c r="AE6" s="49">
        <v>0</v>
      </c>
      <c r="AF6" s="51">
        <v>55414.3261719</v>
      </c>
      <c r="AG6" s="49">
        <f t="shared" ca="1" si="5"/>
        <v>0</v>
      </c>
      <c r="AH6" s="51">
        <f t="shared" ca="1" si="6"/>
        <v>14767.991760000001</v>
      </c>
      <c r="AI6" s="49">
        <f t="shared" ca="1" si="7"/>
        <v>436.77036700000002</v>
      </c>
      <c r="AJ6" s="51">
        <f t="shared" ca="1" si="8"/>
        <v>5424.029098</v>
      </c>
      <c r="AK6" s="49">
        <f t="shared" ca="1" si="9"/>
        <v>0</v>
      </c>
      <c r="AL6" s="51">
        <f t="shared" ca="1" si="10"/>
        <v>44269.671996899997</v>
      </c>
    </row>
    <row r="7" spans="1:38" x14ac:dyDescent="0.15">
      <c r="A7" s="37">
        <v>3</v>
      </c>
      <c r="B7" s="40">
        <f t="shared" ref="B7:B70" si="15">IF(C6=24,B6+1,B6)</f>
        <v>44501</v>
      </c>
      <c r="C7" s="44">
        <f t="shared" ref="C7:C70" si="16">IF(C6=24,1,C6+1)</f>
        <v>3</v>
      </c>
      <c r="D7" s="49">
        <f ca="1">SUM(OFFSET('15MIN'!$D$4,($A7-1)*4+1,MATCH(D$1,'15MIN'!$1:$1,0)-4,4,1))</f>
        <v>154.99935099999999</v>
      </c>
      <c r="E7" s="51">
        <f ca="1">SUM(OFFSET('15MIN'!$E$4,($A7-1)*4+1,MATCH(D$1,'15MIN'!$1:$1,0)-4,4,1))</f>
        <v>-28.344905000000001</v>
      </c>
      <c r="F7" s="49">
        <f ca="1">SUM(OFFSET('15MIN'!$D$4,($A7-1)*4+1,MATCH(F$1,'15MIN'!$1:$1,0)-4,4,1))</f>
        <v>25516.913086</v>
      </c>
      <c r="G7" s="51">
        <f ca="1">SUM(OFFSET('15MIN'!$E$4,($A7-1)*4+1,MATCH(F$1,'15MIN'!$1:$1,0)-4,4,1))</f>
        <v>0</v>
      </c>
      <c r="H7" s="49">
        <f ca="1">SUM(OFFSET('15MIN'!$D$4,($A7-1)*4+1,MATCH(H$1,'15MIN'!$1:$1,0)-4,4,1))</f>
        <v>5146.9770489999992</v>
      </c>
      <c r="I7" s="51">
        <f ca="1">SUM(OFFSET('15MIN'!$E$4,($A7-1)*4+1,MATCH(H$1,'15MIN'!$1:$1,0)-4,4,1))</f>
        <v>0</v>
      </c>
      <c r="J7" s="49">
        <f t="shared" ca="1" si="4"/>
        <v>10272.963162</v>
      </c>
      <c r="K7" s="49">
        <v>0</v>
      </c>
      <c r="L7" s="144">
        <f t="shared" ca="1" si="11"/>
        <v>154.99935099999999</v>
      </c>
      <c r="M7" s="49"/>
      <c r="N7" s="49"/>
      <c r="O7" s="49"/>
      <c r="Q7" s="29">
        <v>14452.0751953</v>
      </c>
      <c r="R7" s="78">
        <v>41838.5039063</v>
      </c>
      <c r="S7" s="49">
        <v>722.37944219999997</v>
      </c>
      <c r="T7" s="136">
        <f t="shared" ca="1" si="12"/>
        <v>-14297.0758443</v>
      </c>
      <c r="U7" s="136">
        <f t="shared" ca="1" si="13"/>
        <v>-36691.526857299999</v>
      </c>
      <c r="V7" s="136">
        <f t="shared" ca="1" si="14"/>
        <v>24794.533643800001</v>
      </c>
      <c r="AA7" s="49">
        <v>0</v>
      </c>
      <c r="AB7" s="51">
        <v>22357.0341797</v>
      </c>
      <c r="AC7" s="49">
        <v>0</v>
      </c>
      <c r="AD7" s="51">
        <v>6522.3319092000002</v>
      </c>
      <c r="AE7" s="49">
        <v>0</v>
      </c>
      <c r="AF7" s="51">
        <v>33651.1865234</v>
      </c>
      <c r="AG7" s="49">
        <f t="shared" ca="1" si="5"/>
        <v>28.344905000000001</v>
      </c>
      <c r="AH7" s="51">
        <f t="shared" ca="1" si="6"/>
        <v>22202.034828700002</v>
      </c>
      <c r="AI7" s="49">
        <f t="shared" ca="1" si="7"/>
        <v>0</v>
      </c>
      <c r="AJ7" s="51">
        <f t="shared" ca="1" si="8"/>
        <v>1375.354860200001</v>
      </c>
      <c r="AK7" s="49">
        <f t="shared" ca="1" si="9"/>
        <v>0</v>
      </c>
      <c r="AL7" s="51">
        <f t="shared" ca="1" si="10"/>
        <v>8134.2734373999992</v>
      </c>
    </row>
    <row r="8" spans="1:38" x14ac:dyDescent="0.15">
      <c r="A8" s="37">
        <v>4</v>
      </c>
      <c r="B8" s="40">
        <f t="shared" si="15"/>
        <v>44501</v>
      </c>
      <c r="C8" s="44">
        <f t="shared" si="16"/>
        <v>4</v>
      </c>
      <c r="D8" s="49">
        <f ca="1">SUM(OFFSET('15MIN'!$D$4,($A8-1)*4+1,MATCH(D$1,'15MIN'!$1:$1,0)-4,4,1))</f>
        <v>0</v>
      </c>
      <c r="E8" s="51">
        <f ca="1">SUM(OFFSET('15MIN'!$E$4,($A8-1)*4+1,MATCH(D$1,'15MIN'!$1:$1,0)-4,4,1))</f>
        <v>-98.637159000000011</v>
      </c>
      <c r="F8" s="49">
        <f ca="1">SUM(OFFSET('15MIN'!$D$4,($A8-1)*4+1,MATCH(F$1,'15MIN'!$1:$1,0)-4,4,1))</f>
        <v>18907.235352</v>
      </c>
      <c r="G8" s="51">
        <f ca="1">SUM(OFFSET('15MIN'!$E$4,($A8-1)*4+1,MATCH(F$1,'15MIN'!$1:$1,0)-4,4,1))</f>
        <v>0</v>
      </c>
      <c r="H8" s="49">
        <f ca="1">SUM(OFFSET('15MIN'!$D$4,($A8-1)*4+1,MATCH(H$1,'15MIN'!$1:$1,0)-4,4,1))</f>
        <v>15221.828612999998</v>
      </c>
      <c r="I8" s="51">
        <f ca="1">SUM(OFFSET('15MIN'!$E$4,($A8-1)*4+1,MATCH(H$1,'15MIN'!$1:$1,0)-4,4,1))</f>
        <v>0</v>
      </c>
      <c r="J8" s="49">
        <f t="shared" ca="1" si="4"/>
        <v>11376.354654999997</v>
      </c>
      <c r="K8" s="49">
        <v>0</v>
      </c>
      <c r="L8" s="144">
        <f t="shared" ca="1" si="11"/>
        <v>0</v>
      </c>
      <c r="M8" s="49"/>
      <c r="N8" s="49"/>
      <c r="O8" s="49"/>
      <c r="Q8" s="29">
        <v>14811.496582100001</v>
      </c>
      <c r="R8" s="78">
        <v>52593.726562600001</v>
      </c>
      <c r="S8" s="49">
        <v>2086.9168091000001</v>
      </c>
      <c r="T8" s="136">
        <f t="shared" ca="1" si="12"/>
        <v>-14811.496582100001</v>
      </c>
      <c r="U8" s="136">
        <f t="shared" ca="1" si="13"/>
        <v>-37371.897949600003</v>
      </c>
      <c r="V8" s="136">
        <f t="shared" ca="1" si="14"/>
        <v>16820.3185429</v>
      </c>
      <c r="AA8" s="49">
        <v>0</v>
      </c>
      <c r="AB8" s="51">
        <v>12657.0092774</v>
      </c>
      <c r="AC8" s="49">
        <v>0</v>
      </c>
      <c r="AD8" s="51">
        <v>12136.119751</v>
      </c>
      <c r="AE8" s="49">
        <v>0</v>
      </c>
      <c r="AF8" s="51">
        <v>28555.9191894</v>
      </c>
      <c r="AG8" s="49">
        <f t="shared" ca="1" si="5"/>
        <v>98.637159000000011</v>
      </c>
      <c r="AH8" s="51">
        <f t="shared" ca="1" si="6"/>
        <v>12657.0092774</v>
      </c>
      <c r="AI8" s="49">
        <f t="shared" ca="1" si="7"/>
        <v>0</v>
      </c>
      <c r="AJ8" s="51">
        <f t="shared" ca="1" si="8"/>
        <v>-3085.7088619999977</v>
      </c>
      <c r="AK8" s="49">
        <f t="shared" ca="1" si="9"/>
        <v>0</v>
      </c>
      <c r="AL8" s="51">
        <f t="shared" ca="1" si="10"/>
        <v>9648.6838373999999</v>
      </c>
    </row>
    <row r="9" spans="1:38" x14ac:dyDescent="0.15">
      <c r="A9" s="37">
        <v>5</v>
      </c>
      <c r="B9" s="40">
        <f t="shared" si="15"/>
        <v>44501</v>
      </c>
      <c r="C9" s="44">
        <f t="shared" si="16"/>
        <v>5</v>
      </c>
      <c r="D9" s="49">
        <f ca="1">SUM(OFFSET('15MIN'!$D$4,($A9-1)*4+1,MATCH(D$1,'15MIN'!$1:$1,0)-4,4,1))</f>
        <v>0</v>
      </c>
      <c r="E9" s="51">
        <f ca="1">SUM(OFFSET('15MIN'!$E$4,($A9-1)*4+1,MATCH(D$1,'15MIN'!$1:$1,0)-4,4,1))</f>
        <v>-89.486509000000012</v>
      </c>
      <c r="F9" s="49">
        <f ca="1">SUM(OFFSET('15MIN'!$D$4,($A9-1)*4+1,MATCH(F$1,'15MIN'!$1:$1,0)-4,4,1))</f>
        <v>16026.879639000001</v>
      </c>
      <c r="G9" s="51">
        <f ca="1">SUM(OFFSET('15MIN'!$E$4,($A9-1)*4+1,MATCH(F$1,'15MIN'!$1:$1,0)-4,4,1))</f>
        <v>0</v>
      </c>
      <c r="H9" s="49">
        <f ca="1">SUM(OFFSET('15MIN'!$D$4,($A9-1)*4+1,MATCH(H$1,'15MIN'!$1:$1,0)-4,4,1))</f>
        <v>17543.907470999999</v>
      </c>
      <c r="I9" s="51">
        <f ca="1">SUM(OFFSET('15MIN'!$E$4,($A9-1)*4+1,MATCH(H$1,'15MIN'!$1:$1,0)-4,4,1))</f>
        <v>0</v>
      </c>
      <c r="J9" s="49">
        <f t="shared" ca="1" si="4"/>
        <v>11190.262369999999</v>
      </c>
      <c r="K9" s="49">
        <v>23.144515999999999</v>
      </c>
      <c r="L9" s="144">
        <f t="shared" ca="1" si="11"/>
        <v>-23.144515999999999</v>
      </c>
      <c r="M9" s="49"/>
      <c r="N9" s="49"/>
      <c r="O9" s="49"/>
      <c r="Q9" s="29">
        <v>8130.6590575999999</v>
      </c>
      <c r="R9" s="78">
        <v>45691.946289200001</v>
      </c>
      <c r="S9" s="49">
        <v>4065.1997680999998</v>
      </c>
      <c r="T9" s="136">
        <f t="shared" ca="1" si="12"/>
        <v>-8130.6590575999999</v>
      </c>
      <c r="U9" s="136">
        <f t="shared" ca="1" si="13"/>
        <v>-28148.038818200002</v>
      </c>
      <c r="V9" s="136">
        <f t="shared" ca="1" si="14"/>
        <v>11961.679870900001</v>
      </c>
      <c r="AA9" s="49">
        <v>0</v>
      </c>
      <c r="AB9" s="51">
        <v>10796.2961426</v>
      </c>
      <c r="AC9" s="49">
        <v>0</v>
      </c>
      <c r="AD9" s="51">
        <v>26588.3256836</v>
      </c>
      <c r="AE9" s="49">
        <v>0</v>
      </c>
      <c r="AF9" s="51">
        <v>43553.225586</v>
      </c>
      <c r="AG9" s="49">
        <f t="shared" ca="1" si="5"/>
        <v>89.486509000000012</v>
      </c>
      <c r="AH9" s="51">
        <f t="shared" ca="1" si="6"/>
        <v>10796.2961426</v>
      </c>
      <c r="AI9" s="49">
        <f t="shared" ca="1" si="7"/>
        <v>0</v>
      </c>
      <c r="AJ9" s="51">
        <f t="shared" ca="1" si="8"/>
        <v>9044.4182126000014</v>
      </c>
      <c r="AK9" s="49">
        <f t="shared" ca="1" si="9"/>
        <v>0</v>
      </c>
      <c r="AL9" s="51">
        <f t="shared" ca="1" si="10"/>
        <v>27526.345947000002</v>
      </c>
    </row>
    <row r="10" spans="1:38" x14ac:dyDescent="0.15">
      <c r="A10" s="37">
        <v>6</v>
      </c>
      <c r="B10" s="40">
        <f t="shared" si="15"/>
        <v>44501</v>
      </c>
      <c r="C10" s="44">
        <f t="shared" si="16"/>
        <v>6</v>
      </c>
      <c r="D10" s="49">
        <f ca="1">SUM(OFFSET('15MIN'!$D$4,($A10-1)*4+1,MATCH(D$1,'15MIN'!$1:$1,0)-4,4,1))</f>
        <v>1108.2202380000001</v>
      </c>
      <c r="E10" s="51">
        <f ca="1">SUM(OFFSET('15MIN'!$E$4,($A10-1)*4+1,MATCH(D$1,'15MIN'!$1:$1,0)-4,4,1))</f>
        <v>-7.552295</v>
      </c>
      <c r="F10" s="49">
        <f ca="1">SUM(OFFSET('15MIN'!$D$4,($A10-1)*4+1,MATCH(F$1,'15MIN'!$1:$1,0)-4,4,1))</f>
        <v>18495.972655999998</v>
      </c>
      <c r="G10" s="51">
        <f ca="1">SUM(OFFSET('15MIN'!$E$4,($A10-1)*4+1,MATCH(F$1,'15MIN'!$1:$1,0)-4,4,1))</f>
        <v>0</v>
      </c>
      <c r="H10" s="49">
        <f ca="1">SUM(OFFSET('15MIN'!$D$4,($A10-1)*4+1,MATCH(H$1,'15MIN'!$1:$1,0)-4,4,1))</f>
        <v>9207.9031370000012</v>
      </c>
      <c r="I10" s="51">
        <f ca="1">SUM(OFFSET('15MIN'!$E$4,($A10-1)*4+1,MATCH(H$1,'15MIN'!$1:$1,0)-4,4,1))</f>
        <v>0</v>
      </c>
      <c r="J10" s="49">
        <f t="shared" ca="1" si="4"/>
        <v>9604.0320103333343</v>
      </c>
      <c r="K10" s="49">
        <v>205.01714709999999</v>
      </c>
      <c r="L10" s="144">
        <f t="shared" ca="1" si="11"/>
        <v>903.20309090000012</v>
      </c>
      <c r="M10" s="49"/>
      <c r="N10" s="49"/>
      <c r="O10" s="49"/>
      <c r="Q10" s="29">
        <v>4353.5386963000001</v>
      </c>
      <c r="R10" s="78">
        <v>16887.9992676</v>
      </c>
      <c r="S10" s="49">
        <v>6772.1523438000004</v>
      </c>
      <c r="T10" s="136">
        <f t="shared" ca="1" si="12"/>
        <v>-3245.3184583000002</v>
      </c>
      <c r="U10" s="136">
        <f t="shared" ca="1" si="13"/>
        <v>-7680.096130599999</v>
      </c>
      <c r="V10" s="136">
        <f t="shared" ca="1" si="14"/>
        <v>11723.820312199998</v>
      </c>
      <c r="AA10" s="49">
        <v>0</v>
      </c>
      <c r="AB10" s="51">
        <v>11241.2443847</v>
      </c>
      <c r="AC10" s="49">
        <v>0</v>
      </c>
      <c r="AD10" s="51">
        <v>36016.2529297</v>
      </c>
      <c r="AE10" s="49">
        <v>0</v>
      </c>
      <c r="AF10" s="51">
        <v>14031.810791</v>
      </c>
      <c r="AG10" s="49">
        <f t="shared" ca="1" si="5"/>
        <v>7.552295</v>
      </c>
      <c r="AH10" s="51">
        <f t="shared" ca="1" si="6"/>
        <v>10133.0241467</v>
      </c>
      <c r="AI10" s="49">
        <f t="shared" ca="1" si="7"/>
        <v>0</v>
      </c>
      <c r="AJ10" s="51">
        <f t="shared" ca="1" si="8"/>
        <v>26808.349792699999</v>
      </c>
      <c r="AK10" s="49">
        <f t="shared" ca="1" si="9"/>
        <v>0</v>
      </c>
      <c r="AL10" s="51">
        <f t="shared" ca="1" si="10"/>
        <v>-4464.1618649999982</v>
      </c>
    </row>
    <row r="11" spans="1:38" x14ac:dyDescent="0.15">
      <c r="A11" s="37">
        <v>7</v>
      </c>
      <c r="B11" s="40">
        <f t="shared" si="15"/>
        <v>44501</v>
      </c>
      <c r="C11" s="44">
        <f t="shared" si="16"/>
        <v>7</v>
      </c>
      <c r="D11" s="49">
        <f ca="1">SUM(OFFSET('15MIN'!$D$4,($A11-1)*4+1,MATCH(D$1,'15MIN'!$1:$1,0)-4,4,1))</f>
        <v>2967.4341429999995</v>
      </c>
      <c r="E11" s="51">
        <f ca="1">SUM(OFFSET('15MIN'!$E$4,($A11-1)*4+1,MATCH(D$1,'15MIN'!$1:$1,0)-4,4,1))</f>
        <v>0</v>
      </c>
      <c r="F11" s="49">
        <f ca="1">SUM(OFFSET('15MIN'!$D$4,($A11-1)*4+1,MATCH(F$1,'15MIN'!$1:$1,0)-4,4,1))</f>
        <v>22070.383789</v>
      </c>
      <c r="G11" s="51">
        <f ca="1">SUM(OFFSET('15MIN'!$E$4,($A11-1)*4+1,MATCH(F$1,'15MIN'!$1:$1,0)-4,4,1))</f>
        <v>0</v>
      </c>
      <c r="H11" s="49">
        <f ca="1">SUM(OFFSET('15MIN'!$D$4,($A11-1)*4+1,MATCH(H$1,'15MIN'!$1:$1,0)-4,4,1))</f>
        <v>30238.018553999998</v>
      </c>
      <c r="I11" s="51">
        <f ca="1">SUM(OFFSET('15MIN'!$E$4,($A11-1)*4+1,MATCH(H$1,'15MIN'!$1:$1,0)-4,4,1))</f>
        <v>0</v>
      </c>
      <c r="J11" s="49">
        <f t="shared" ca="1" si="4"/>
        <v>18425.278828666666</v>
      </c>
      <c r="K11" s="49">
        <v>2165.1933822000001</v>
      </c>
      <c r="L11" s="144">
        <f t="shared" ca="1" si="11"/>
        <v>802.24076079999941</v>
      </c>
      <c r="M11" s="49"/>
      <c r="N11" s="49"/>
      <c r="O11" s="49"/>
      <c r="Q11" s="29">
        <v>1213.1545105</v>
      </c>
      <c r="R11" s="78">
        <v>1569.7119086</v>
      </c>
      <c r="S11" s="49">
        <v>5059.1423340000001</v>
      </c>
      <c r="T11" s="136">
        <f t="shared" ca="1" si="12"/>
        <v>1754.2796324999995</v>
      </c>
      <c r="U11" s="136">
        <f t="shared" ca="1" si="13"/>
        <v>28668.3066454</v>
      </c>
      <c r="V11" s="136">
        <f t="shared" ca="1" si="14"/>
        <v>17011.241454999999</v>
      </c>
      <c r="AA11" s="49">
        <v>0</v>
      </c>
      <c r="AB11" s="51">
        <v>5048.0595092000003</v>
      </c>
      <c r="AC11" s="49">
        <v>0</v>
      </c>
      <c r="AD11" s="51">
        <v>44301.6640625</v>
      </c>
      <c r="AE11" s="49">
        <v>0</v>
      </c>
      <c r="AF11" s="51">
        <v>17866.4975586</v>
      </c>
      <c r="AG11" s="49">
        <f t="shared" ca="1" si="5"/>
        <v>0</v>
      </c>
      <c r="AH11" s="51">
        <f t="shared" ca="1" si="6"/>
        <v>2080.6253662000008</v>
      </c>
      <c r="AI11" s="49">
        <f t="shared" ca="1" si="7"/>
        <v>0</v>
      </c>
      <c r="AJ11" s="51">
        <f t="shared" ca="1" si="8"/>
        <v>14063.645508500002</v>
      </c>
      <c r="AK11" s="49">
        <f t="shared" ca="1" si="9"/>
        <v>0</v>
      </c>
      <c r="AL11" s="51">
        <f t="shared" ca="1" si="10"/>
        <v>-4203.8862303999995</v>
      </c>
    </row>
    <row r="12" spans="1:38" x14ac:dyDescent="0.15">
      <c r="A12" s="37">
        <v>8</v>
      </c>
      <c r="B12" s="40">
        <f t="shared" si="15"/>
        <v>44501</v>
      </c>
      <c r="C12" s="44">
        <f t="shared" si="16"/>
        <v>8</v>
      </c>
      <c r="D12" s="49">
        <f ca="1">SUM(OFFSET('15MIN'!$D$4,($A12-1)*4+1,MATCH(D$1,'15MIN'!$1:$1,0)-4,4,1))</f>
        <v>3115.8492430000001</v>
      </c>
      <c r="E12" s="51">
        <f ca="1">SUM(OFFSET('15MIN'!$E$4,($A12-1)*4+1,MATCH(D$1,'15MIN'!$1:$1,0)-4,4,1))</f>
        <v>0</v>
      </c>
      <c r="F12" s="49">
        <f ca="1">SUM(OFFSET('15MIN'!$D$4,($A12-1)*4+1,MATCH(F$1,'15MIN'!$1:$1,0)-4,4,1))</f>
        <v>21191.766602</v>
      </c>
      <c r="G12" s="51">
        <f ca="1">SUM(OFFSET('15MIN'!$E$4,($A12-1)*4+1,MATCH(F$1,'15MIN'!$1:$1,0)-4,4,1))</f>
        <v>0</v>
      </c>
      <c r="H12" s="49">
        <f ca="1">SUM(OFFSET('15MIN'!$D$4,($A12-1)*4+1,MATCH(H$1,'15MIN'!$1:$1,0)-4,4,1))</f>
        <v>11906.548340000001</v>
      </c>
      <c r="I12" s="51">
        <f ca="1">SUM(OFFSET('15MIN'!$E$4,($A12-1)*4+1,MATCH(H$1,'15MIN'!$1:$1,0)-4,4,1))</f>
        <v>0</v>
      </c>
      <c r="J12" s="49">
        <f t="shared" ca="1" si="4"/>
        <v>12071.388061666667</v>
      </c>
      <c r="K12" s="49">
        <v>3900.8773802999999</v>
      </c>
      <c r="L12" s="144">
        <f t="shared" ca="1" si="11"/>
        <v>-785.0281372999998</v>
      </c>
      <c r="M12" s="49"/>
      <c r="N12" s="49"/>
      <c r="O12" s="49"/>
      <c r="Q12" s="29">
        <v>985.63500980000003</v>
      </c>
      <c r="R12" s="78">
        <v>148.36522389999999</v>
      </c>
      <c r="S12" s="49">
        <v>1256.7479940999999</v>
      </c>
      <c r="T12" s="136">
        <f t="shared" ca="1" si="12"/>
        <v>2130.2142332000003</v>
      </c>
      <c r="U12" s="136">
        <f t="shared" ca="1" si="13"/>
        <v>11758.183116100001</v>
      </c>
      <c r="V12" s="136">
        <f t="shared" ca="1" si="14"/>
        <v>19935.018607900001</v>
      </c>
      <c r="AA12" s="49">
        <v>0</v>
      </c>
      <c r="AB12" s="51">
        <v>8369.9200438999997</v>
      </c>
      <c r="AC12" s="49">
        <v>0</v>
      </c>
      <c r="AD12" s="51">
        <v>49331.4921875</v>
      </c>
      <c r="AE12" s="49">
        <v>0</v>
      </c>
      <c r="AF12" s="51">
        <v>32802.5786133</v>
      </c>
      <c r="AG12" s="49">
        <f t="shared" ca="1" si="5"/>
        <v>0</v>
      </c>
      <c r="AH12" s="51">
        <f t="shared" ca="1" si="6"/>
        <v>5254.0708008999991</v>
      </c>
      <c r="AI12" s="49">
        <f t="shared" ca="1" si="7"/>
        <v>0</v>
      </c>
      <c r="AJ12" s="51">
        <f t="shared" ca="1" si="8"/>
        <v>37424.943847499999</v>
      </c>
      <c r="AK12" s="49">
        <f t="shared" ca="1" si="9"/>
        <v>0</v>
      </c>
      <c r="AL12" s="51">
        <f t="shared" ca="1" si="10"/>
        <v>11610.8120113</v>
      </c>
    </row>
    <row r="13" spans="1:38" x14ac:dyDescent="0.15">
      <c r="A13" s="37">
        <v>9</v>
      </c>
      <c r="B13" s="40">
        <f t="shared" si="15"/>
        <v>44501</v>
      </c>
      <c r="C13" s="44">
        <f t="shared" si="16"/>
        <v>9</v>
      </c>
      <c r="D13" s="49">
        <f ca="1">SUM(OFFSET('15MIN'!$D$4,($A13-1)*4+1,MATCH(D$1,'15MIN'!$1:$1,0)-4,4,1))</f>
        <v>438.42501900000002</v>
      </c>
      <c r="E13" s="51">
        <f ca="1">SUM(OFFSET('15MIN'!$E$4,($A13-1)*4+1,MATCH(D$1,'15MIN'!$1:$1,0)-4,4,1))</f>
        <v>-58.391156000000002</v>
      </c>
      <c r="F13" s="49">
        <f ca="1">SUM(OFFSET('15MIN'!$D$4,($A13-1)*4+1,MATCH(F$1,'15MIN'!$1:$1,0)-4,4,1))</f>
        <v>10181.345214999999</v>
      </c>
      <c r="G13" s="51">
        <f ca="1">SUM(OFFSET('15MIN'!$E$4,($A13-1)*4+1,MATCH(F$1,'15MIN'!$1:$1,0)-4,4,1))</f>
        <v>0</v>
      </c>
      <c r="H13" s="49">
        <f ca="1">SUM(OFFSET('15MIN'!$D$4,($A13-1)*4+1,MATCH(H$1,'15MIN'!$1:$1,0)-4,4,1))</f>
        <v>7773.5910660000009</v>
      </c>
      <c r="I13" s="51">
        <f ca="1">SUM(OFFSET('15MIN'!$E$4,($A13-1)*4+1,MATCH(H$1,'15MIN'!$1:$1,0)-4,4,1))</f>
        <v>0</v>
      </c>
      <c r="J13" s="49">
        <f t="shared" ca="1" si="4"/>
        <v>6131.1204333333335</v>
      </c>
      <c r="K13" s="49">
        <v>3436.3678589000001</v>
      </c>
      <c r="L13" s="144">
        <f t="shared" ca="1" si="11"/>
        <v>-2997.9428398999999</v>
      </c>
      <c r="M13" s="49"/>
      <c r="N13" s="49"/>
      <c r="O13" s="49"/>
      <c r="Q13" s="29">
        <v>968.50204459999998</v>
      </c>
      <c r="R13" s="78">
        <v>1051.0722579999999</v>
      </c>
      <c r="S13" s="49">
        <v>0</v>
      </c>
      <c r="T13" s="136">
        <f t="shared" ca="1" si="12"/>
        <v>-530.07702559999996</v>
      </c>
      <c r="U13" s="136">
        <f t="shared" ca="1" si="13"/>
        <v>6722.5188080000007</v>
      </c>
      <c r="V13" s="136">
        <f t="shared" ca="1" si="14"/>
        <v>10181.345214999999</v>
      </c>
      <c r="AA13" s="49">
        <v>0</v>
      </c>
      <c r="AB13" s="51">
        <v>5339.6037598000003</v>
      </c>
      <c r="AC13" s="49">
        <v>0</v>
      </c>
      <c r="AD13" s="51">
        <v>54572.2529297</v>
      </c>
      <c r="AE13" s="49">
        <v>0</v>
      </c>
      <c r="AF13" s="51">
        <v>26409.845703200001</v>
      </c>
      <c r="AG13" s="49">
        <f t="shared" ca="1" si="5"/>
        <v>58.391156000000002</v>
      </c>
      <c r="AH13" s="51">
        <f t="shared" ca="1" si="6"/>
        <v>4901.1787408</v>
      </c>
      <c r="AI13" s="49">
        <f t="shared" ca="1" si="7"/>
        <v>0</v>
      </c>
      <c r="AJ13" s="51">
        <f t="shared" ca="1" si="8"/>
        <v>46798.661863699999</v>
      </c>
      <c r="AK13" s="49">
        <f t="shared" ca="1" si="9"/>
        <v>0</v>
      </c>
      <c r="AL13" s="51">
        <f t="shared" ca="1" si="10"/>
        <v>16228.500488200001</v>
      </c>
    </row>
    <row r="14" spans="1:38" x14ac:dyDescent="0.15">
      <c r="A14" s="37">
        <v>10</v>
      </c>
      <c r="B14" s="40">
        <f t="shared" si="15"/>
        <v>44501</v>
      </c>
      <c r="C14" s="44">
        <f t="shared" si="16"/>
        <v>10</v>
      </c>
      <c r="D14" s="49">
        <f ca="1">SUM(OFFSET('15MIN'!$D$4,($A14-1)*4+1,MATCH(D$1,'15MIN'!$1:$1,0)-4,4,1))</f>
        <v>5.3402399999999997</v>
      </c>
      <c r="E14" s="51">
        <f ca="1">SUM(OFFSET('15MIN'!$E$4,($A14-1)*4+1,MATCH(D$1,'15MIN'!$1:$1,0)-4,4,1))</f>
        <v>-87.770775999999998</v>
      </c>
      <c r="F14" s="49">
        <f ca="1">SUM(OFFSET('15MIN'!$D$4,($A14-1)*4+1,MATCH(F$1,'15MIN'!$1:$1,0)-4,4,1))</f>
        <v>1184.500695</v>
      </c>
      <c r="G14" s="51">
        <f ca="1">SUM(OFFSET('15MIN'!$E$4,($A14-1)*4+1,MATCH(F$1,'15MIN'!$1:$1,0)-4,4,1))</f>
        <v>-64.528369999999995</v>
      </c>
      <c r="H14" s="49">
        <f ca="1">SUM(OFFSET('15MIN'!$D$4,($A14-1)*4+1,MATCH(H$1,'15MIN'!$1:$1,0)-4,4,1))</f>
        <v>3622.5427250000002</v>
      </c>
      <c r="I14" s="51">
        <f ca="1">SUM(OFFSET('15MIN'!$E$4,($A14-1)*4+1,MATCH(H$1,'15MIN'!$1:$1,0)-4,4,1))</f>
        <v>0</v>
      </c>
      <c r="J14" s="49">
        <f t="shared" ca="1" si="4"/>
        <v>1604.1278866666669</v>
      </c>
      <c r="K14" s="49">
        <v>4686.8731690000004</v>
      </c>
      <c r="L14" s="144">
        <f t="shared" ca="1" si="11"/>
        <v>-4681.532929</v>
      </c>
      <c r="M14" s="49"/>
      <c r="N14" s="49"/>
      <c r="O14" s="49"/>
      <c r="Q14" s="29">
        <v>0</v>
      </c>
      <c r="R14" s="78">
        <v>1895.8508300999999</v>
      </c>
      <c r="S14" s="49">
        <v>154.58995060000001</v>
      </c>
      <c r="T14" s="136">
        <f t="shared" ca="1" si="12"/>
        <v>5.3402399999999997</v>
      </c>
      <c r="U14" s="136">
        <f t="shared" ca="1" si="13"/>
        <v>1726.6918949000003</v>
      </c>
      <c r="V14" s="136">
        <f t="shared" ca="1" si="14"/>
        <v>1029.9107443999999</v>
      </c>
      <c r="AA14" s="49">
        <v>-31.7401266</v>
      </c>
      <c r="AB14" s="51">
        <v>2092.6843948999999</v>
      </c>
      <c r="AC14" s="49">
        <v>0</v>
      </c>
      <c r="AD14" s="51">
        <v>55321.5791016</v>
      </c>
      <c r="AE14" s="49">
        <v>0</v>
      </c>
      <c r="AF14" s="51">
        <v>15838.574951099999</v>
      </c>
      <c r="AG14" s="49">
        <f t="shared" ca="1" si="5"/>
        <v>56.030649400000001</v>
      </c>
      <c r="AH14" s="51">
        <f t="shared" ca="1" si="6"/>
        <v>2087.3441548999999</v>
      </c>
      <c r="AI14" s="49">
        <f t="shared" ca="1" si="7"/>
        <v>0</v>
      </c>
      <c r="AJ14" s="51">
        <f t="shared" ca="1" si="8"/>
        <v>51699.036376600001</v>
      </c>
      <c r="AK14" s="49">
        <f t="shared" ca="1" si="9"/>
        <v>64.528369999999995</v>
      </c>
      <c r="AL14" s="51">
        <f t="shared" ca="1" si="10"/>
        <v>14654.074256099999</v>
      </c>
    </row>
    <row r="15" spans="1:38" x14ac:dyDescent="0.15">
      <c r="A15" s="37">
        <v>11</v>
      </c>
      <c r="B15" s="40">
        <f t="shared" si="15"/>
        <v>44501</v>
      </c>
      <c r="C15" s="44">
        <f t="shared" si="16"/>
        <v>11</v>
      </c>
      <c r="D15" s="49">
        <f ca="1">SUM(OFFSET('15MIN'!$D$4,($A15-1)*4+1,MATCH(D$1,'15MIN'!$1:$1,0)-4,4,1))</f>
        <v>0</v>
      </c>
      <c r="E15" s="51">
        <f ca="1">SUM(OFFSET('15MIN'!$E$4,($A15-1)*4+1,MATCH(D$1,'15MIN'!$1:$1,0)-4,4,1))</f>
        <v>-81.510174000000006</v>
      </c>
      <c r="F15" s="49">
        <f ca="1">SUM(OFFSET('15MIN'!$D$4,($A15-1)*4+1,MATCH(F$1,'15MIN'!$1:$1,0)-4,4,1))</f>
        <v>98.084865000000008</v>
      </c>
      <c r="G15" s="51">
        <f ca="1">SUM(OFFSET('15MIN'!$E$4,($A15-1)*4+1,MATCH(F$1,'15MIN'!$1:$1,0)-4,4,1))</f>
        <v>-168.92087999999998</v>
      </c>
      <c r="H15" s="49">
        <f ca="1">SUM(OFFSET('15MIN'!$D$4,($A15-1)*4+1,MATCH(H$1,'15MIN'!$1:$1,0)-4,4,1))</f>
        <v>5254.5579829999997</v>
      </c>
      <c r="I15" s="51">
        <f ca="1">SUM(OFFSET('15MIN'!$E$4,($A15-1)*4+1,MATCH(H$1,'15MIN'!$1:$1,0)-4,4,1))</f>
        <v>0</v>
      </c>
      <c r="J15" s="49">
        <f t="shared" ca="1" si="4"/>
        <v>1784.2142826666666</v>
      </c>
      <c r="K15" s="49">
        <v>4692.1984862999998</v>
      </c>
      <c r="L15" s="144">
        <f t="shared" ca="1" si="11"/>
        <v>-4692.1984862999998</v>
      </c>
      <c r="M15" s="49"/>
      <c r="N15" s="49"/>
      <c r="O15" s="49"/>
      <c r="Q15" s="29">
        <v>0</v>
      </c>
      <c r="R15" s="78">
        <v>2358.6405639999998</v>
      </c>
      <c r="S15" s="49">
        <v>669.31736750000005</v>
      </c>
      <c r="T15" s="136">
        <f t="shared" ca="1" si="12"/>
        <v>0</v>
      </c>
      <c r="U15" s="136">
        <f t="shared" ca="1" si="13"/>
        <v>2895.9174189999999</v>
      </c>
      <c r="V15" s="136">
        <f t="shared" ca="1" si="14"/>
        <v>-571.23250250000001</v>
      </c>
      <c r="AA15" s="49">
        <v>0</v>
      </c>
      <c r="AB15" s="51">
        <v>1102.4552306999999</v>
      </c>
      <c r="AC15" s="49">
        <v>0</v>
      </c>
      <c r="AD15" s="51">
        <v>53051.9882813</v>
      </c>
      <c r="AE15" s="49">
        <v>0</v>
      </c>
      <c r="AF15" s="51">
        <v>4783.0303648999998</v>
      </c>
      <c r="AG15" s="49">
        <f t="shared" ca="1" si="5"/>
        <v>81.510174000000006</v>
      </c>
      <c r="AH15" s="51">
        <f t="shared" ca="1" si="6"/>
        <v>1102.4552306999999</v>
      </c>
      <c r="AI15" s="49">
        <f t="shared" ca="1" si="7"/>
        <v>0</v>
      </c>
      <c r="AJ15" s="51">
        <f t="shared" ca="1" si="8"/>
        <v>47797.430298300002</v>
      </c>
      <c r="AK15" s="49">
        <f t="shared" ca="1" si="9"/>
        <v>168.92087999999998</v>
      </c>
      <c r="AL15" s="51">
        <f t="shared" ca="1" si="10"/>
        <v>4684.9454999</v>
      </c>
    </row>
    <row r="16" spans="1:38" x14ac:dyDescent="0.15">
      <c r="A16" s="37">
        <v>12</v>
      </c>
      <c r="B16" s="40">
        <f t="shared" si="15"/>
        <v>44501</v>
      </c>
      <c r="C16" s="44">
        <f t="shared" si="16"/>
        <v>12</v>
      </c>
      <c r="D16" s="49">
        <f ca="1">SUM(OFFSET('15MIN'!$D$4,($A16-1)*4+1,MATCH(D$1,'15MIN'!$1:$1,0)-4,4,1))</f>
        <v>0</v>
      </c>
      <c r="E16" s="51">
        <f ca="1">SUM(OFFSET('15MIN'!$E$4,($A16-1)*4+1,MATCH(D$1,'15MIN'!$1:$1,0)-4,4,1))</f>
        <v>-87.946193999999991</v>
      </c>
      <c r="F16" s="49">
        <f ca="1">SUM(OFFSET('15MIN'!$D$4,($A16-1)*4+1,MATCH(F$1,'15MIN'!$1:$1,0)-4,4,1))</f>
        <v>503.34927499999998</v>
      </c>
      <c r="G16" s="51">
        <f ca="1">SUM(OFFSET('15MIN'!$E$4,($A16-1)*4+1,MATCH(F$1,'15MIN'!$1:$1,0)-4,4,1))</f>
        <v>-37.366380000000007</v>
      </c>
      <c r="H16" s="49">
        <f ca="1">SUM(OFFSET('15MIN'!$D$4,($A16-1)*4+1,MATCH(H$1,'15MIN'!$1:$1,0)-4,4,1))</f>
        <v>8176.8432620000003</v>
      </c>
      <c r="I16" s="51">
        <f ca="1">SUM(OFFSET('15MIN'!$E$4,($A16-1)*4+1,MATCH(H$1,'15MIN'!$1:$1,0)-4,4,1))</f>
        <v>0</v>
      </c>
      <c r="J16" s="49">
        <f t="shared" ca="1" si="4"/>
        <v>2893.3975123333335</v>
      </c>
      <c r="K16" s="49">
        <v>3664.7373656999998</v>
      </c>
      <c r="L16" s="144">
        <f t="shared" ca="1" si="11"/>
        <v>-3664.7373656999998</v>
      </c>
      <c r="M16" s="49"/>
      <c r="N16" s="49"/>
      <c r="O16" s="49"/>
      <c r="Q16" s="29">
        <v>623.13086699999997</v>
      </c>
      <c r="R16" s="78">
        <v>264.16920270000003</v>
      </c>
      <c r="S16" s="49">
        <v>71.109106199999999</v>
      </c>
      <c r="T16" s="136">
        <f t="shared" ca="1" si="12"/>
        <v>-623.13086699999997</v>
      </c>
      <c r="U16" s="136">
        <f t="shared" ca="1" si="13"/>
        <v>7912.6740593000004</v>
      </c>
      <c r="V16" s="136">
        <f t="shared" ca="1" si="14"/>
        <v>432.24016879999999</v>
      </c>
      <c r="AA16" s="49">
        <v>-89.014337499999996</v>
      </c>
      <c r="AB16" s="51">
        <v>72.990333300000003</v>
      </c>
      <c r="AC16" s="49">
        <v>0</v>
      </c>
      <c r="AD16" s="51">
        <v>54465.892578200001</v>
      </c>
      <c r="AE16" s="49">
        <v>-5.2892026999999997</v>
      </c>
      <c r="AF16" s="51">
        <v>1340.6509017000001</v>
      </c>
      <c r="AG16" s="49">
        <f t="shared" ca="1" si="5"/>
        <v>-1.068143500000005</v>
      </c>
      <c r="AH16" s="51">
        <f t="shared" ca="1" si="6"/>
        <v>72.990333300000003</v>
      </c>
      <c r="AI16" s="49">
        <f t="shared" ca="1" si="7"/>
        <v>0</v>
      </c>
      <c r="AJ16" s="51">
        <f t="shared" ca="1" si="8"/>
        <v>46289.049316199998</v>
      </c>
      <c r="AK16" s="49">
        <f t="shared" ca="1" si="9"/>
        <v>32.07717730000001</v>
      </c>
      <c r="AL16" s="51">
        <f t="shared" ca="1" si="10"/>
        <v>837.30162670000004</v>
      </c>
    </row>
    <row r="17" spans="1:38" x14ac:dyDescent="0.15">
      <c r="A17" s="37">
        <v>13</v>
      </c>
      <c r="B17" s="40">
        <f t="shared" si="15"/>
        <v>44501</v>
      </c>
      <c r="C17" s="44">
        <f t="shared" si="16"/>
        <v>13</v>
      </c>
      <c r="D17" s="49">
        <f ca="1">SUM(OFFSET('15MIN'!$D$4,($A17-1)*4+1,MATCH(D$1,'15MIN'!$1:$1,0)-4,4,1))</f>
        <v>0</v>
      </c>
      <c r="E17" s="51">
        <f ca="1">SUM(OFFSET('15MIN'!$E$4,($A17-1)*4+1,MATCH(D$1,'15MIN'!$1:$1,0)-4,4,1))</f>
        <v>-95.722152999999992</v>
      </c>
      <c r="F17" s="49">
        <f ca="1">SUM(OFFSET('15MIN'!$D$4,($A17-1)*4+1,MATCH(F$1,'15MIN'!$1:$1,0)-4,4,1))</f>
        <v>824.250359</v>
      </c>
      <c r="G17" s="51">
        <f ca="1">SUM(OFFSET('15MIN'!$E$4,($A17-1)*4+1,MATCH(F$1,'15MIN'!$1:$1,0)-4,4,1))</f>
        <v>-3.3778369999999995</v>
      </c>
      <c r="H17" s="49">
        <f ca="1">SUM(OFFSET('15MIN'!$D$4,($A17-1)*4+1,MATCH(H$1,'15MIN'!$1:$1,0)-4,4,1))</f>
        <v>14725.168213000001</v>
      </c>
      <c r="I17" s="51">
        <f ca="1">SUM(OFFSET('15MIN'!$E$4,($A17-1)*4+1,MATCH(H$1,'15MIN'!$1:$1,0)-4,4,1))</f>
        <v>0</v>
      </c>
      <c r="J17" s="49">
        <f t="shared" ca="1" si="4"/>
        <v>5183.1395240000002</v>
      </c>
      <c r="K17" s="49">
        <v>5146.3293457</v>
      </c>
      <c r="L17" s="144">
        <f t="shared" ca="1" si="11"/>
        <v>-5146.3293457</v>
      </c>
      <c r="M17" s="49"/>
      <c r="N17" s="49"/>
      <c r="O17" s="49"/>
      <c r="Q17" s="29">
        <v>2696.7082519000001</v>
      </c>
      <c r="R17" s="78">
        <v>190.08924260000001</v>
      </c>
      <c r="S17" s="49">
        <v>345.91466430000003</v>
      </c>
      <c r="T17" s="136">
        <f t="shared" ca="1" si="12"/>
        <v>-2696.7082519000001</v>
      </c>
      <c r="U17" s="136">
        <f t="shared" ca="1" si="13"/>
        <v>14535.078970400002</v>
      </c>
      <c r="V17" s="136">
        <f t="shared" ca="1" si="14"/>
        <v>478.33569469999998</v>
      </c>
      <c r="AA17" s="49">
        <v>-96.380392000000001</v>
      </c>
      <c r="AB17" s="51">
        <v>2.5344481000000001</v>
      </c>
      <c r="AC17" s="49">
        <v>0</v>
      </c>
      <c r="AD17" s="51">
        <v>39758.209961</v>
      </c>
      <c r="AE17" s="49">
        <v>-2.4374359000000001</v>
      </c>
      <c r="AF17" s="51">
        <v>1625.6626282</v>
      </c>
      <c r="AG17" s="49">
        <f t="shared" ca="1" si="5"/>
        <v>-0.6582390000000089</v>
      </c>
      <c r="AH17" s="51">
        <f t="shared" ca="1" si="6"/>
        <v>2.5344481000000001</v>
      </c>
      <c r="AI17" s="49">
        <f t="shared" ca="1" si="7"/>
        <v>0</v>
      </c>
      <c r="AJ17" s="51">
        <f t="shared" ca="1" si="8"/>
        <v>25033.041748</v>
      </c>
      <c r="AK17" s="49">
        <f t="shared" ca="1" si="9"/>
        <v>0.94040109999999943</v>
      </c>
      <c r="AL17" s="51">
        <f t="shared" ca="1" si="10"/>
        <v>801.41226919999997</v>
      </c>
    </row>
    <row r="18" spans="1:38" x14ac:dyDescent="0.15">
      <c r="A18" s="37">
        <v>14</v>
      </c>
      <c r="B18" s="40">
        <f t="shared" si="15"/>
        <v>44501</v>
      </c>
      <c r="C18" s="44">
        <f t="shared" si="16"/>
        <v>14</v>
      </c>
      <c r="D18" s="49">
        <f ca="1">SUM(OFFSET('15MIN'!$D$4,($A18-1)*4+1,MATCH(D$1,'15MIN'!$1:$1,0)-4,4,1))</f>
        <v>0.10252600000000001</v>
      </c>
      <c r="E18" s="51">
        <f ca="1">SUM(OFFSET('15MIN'!$E$4,($A18-1)*4+1,MATCH(D$1,'15MIN'!$1:$1,0)-4,4,1))</f>
        <v>-93.373014000000012</v>
      </c>
      <c r="F18" s="49">
        <f ca="1">SUM(OFFSET('15MIN'!$D$4,($A18-1)*4+1,MATCH(F$1,'15MIN'!$1:$1,0)-4,4,1))</f>
        <v>1093.884155</v>
      </c>
      <c r="G18" s="51">
        <f ca="1">SUM(OFFSET('15MIN'!$E$4,($A18-1)*4+1,MATCH(F$1,'15MIN'!$1:$1,0)-4,4,1))</f>
        <v>-0.69564499999999996</v>
      </c>
      <c r="H18" s="49">
        <f ca="1">SUM(OFFSET('15MIN'!$D$4,($A18-1)*4+1,MATCH(H$1,'15MIN'!$1:$1,0)-4,4,1))</f>
        <v>15483.064452999999</v>
      </c>
      <c r="I18" s="51">
        <f ca="1">SUM(OFFSET('15MIN'!$E$4,($A18-1)*4+1,MATCH(H$1,'15MIN'!$1:$1,0)-4,4,1))</f>
        <v>0</v>
      </c>
      <c r="J18" s="49">
        <f t="shared" ca="1" si="4"/>
        <v>5525.6837113333322</v>
      </c>
      <c r="K18" s="49">
        <v>6386.1342774000004</v>
      </c>
      <c r="L18" s="144">
        <f t="shared" ca="1" si="11"/>
        <v>-6386.0317514000008</v>
      </c>
      <c r="M18" s="49"/>
      <c r="N18" s="49"/>
      <c r="O18" s="49"/>
      <c r="Q18" s="29">
        <v>2608.6123352</v>
      </c>
      <c r="R18" s="78">
        <v>2331.6353607000001</v>
      </c>
      <c r="S18" s="49">
        <v>14.788372000000001</v>
      </c>
      <c r="T18" s="136">
        <f t="shared" ca="1" si="12"/>
        <v>-2608.5098091999998</v>
      </c>
      <c r="U18" s="136">
        <f t="shared" ca="1" si="13"/>
        <v>13151.429092299999</v>
      </c>
      <c r="V18" s="136">
        <f t="shared" ca="1" si="14"/>
        <v>1079.095783</v>
      </c>
      <c r="AA18" s="49">
        <v>-77.604512499999998</v>
      </c>
      <c r="AB18" s="51">
        <v>37.984203600000001</v>
      </c>
      <c r="AC18" s="49">
        <v>0</v>
      </c>
      <c r="AD18" s="51">
        <v>39649.1210937</v>
      </c>
      <c r="AE18" s="49">
        <v>0</v>
      </c>
      <c r="AF18" s="51">
        <v>20204.050659199998</v>
      </c>
      <c r="AG18" s="49">
        <f t="shared" ca="1" si="5"/>
        <v>15.768501500000013</v>
      </c>
      <c r="AH18" s="51">
        <f t="shared" ca="1" si="6"/>
        <v>37.881677600000003</v>
      </c>
      <c r="AI18" s="49">
        <f t="shared" ca="1" si="7"/>
        <v>0</v>
      </c>
      <c r="AJ18" s="51">
        <f t="shared" ca="1" si="8"/>
        <v>24166.056640700001</v>
      </c>
      <c r="AK18" s="49">
        <f t="shared" ca="1" si="9"/>
        <v>0.69564499999999996</v>
      </c>
      <c r="AL18" s="51">
        <f t="shared" ca="1" si="10"/>
        <v>19110.166504199999</v>
      </c>
    </row>
    <row r="19" spans="1:38" x14ac:dyDescent="0.15">
      <c r="A19" s="37">
        <v>15</v>
      </c>
      <c r="B19" s="40">
        <f t="shared" si="15"/>
        <v>44501</v>
      </c>
      <c r="C19" s="44">
        <f t="shared" si="16"/>
        <v>15</v>
      </c>
      <c r="D19" s="49">
        <f ca="1">SUM(OFFSET('15MIN'!$D$4,($A19-1)*4+1,MATCH(D$1,'15MIN'!$1:$1,0)-4,4,1))</f>
        <v>2.2601310000000003</v>
      </c>
      <c r="E19" s="51">
        <f ca="1">SUM(OFFSET('15MIN'!$E$4,($A19-1)*4+1,MATCH(D$1,'15MIN'!$1:$1,0)-4,4,1))</f>
        <v>-79.120585000000005</v>
      </c>
      <c r="F19" s="49">
        <f ca="1">SUM(OFFSET('15MIN'!$D$4,($A19-1)*4+1,MATCH(F$1,'15MIN'!$1:$1,0)-4,4,1))</f>
        <v>926.18479200000002</v>
      </c>
      <c r="G19" s="51">
        <f ca="1">SUM(OFFSET('15MIN'!$E$4,($A19-1)*4+1,MATCH(F$1,'15MIN'!$1:$1,0)-4,4,1))</f>
        <v>-33.043169999999996</v>
      </c>
      <c r="H19" s="49">
        <f ca="1">SUM(OFFSET('15MIN'!$D$4,($A19-1)*4+1,MATCH(H$1,'15MIN'!$1:$1,0)-4,4,1))</f>
        <v>11133.614258000001</v>
      </c>
      <c r="I19" s="51">
        <f ca="1">SUM(OFFSET('15MIN'!$E$4,($A19-1)*4+1,MATCH(H$1,'15MIN'!$1:$1,0)-4,4,1))</f>
        <v>0</v>
      </c>
      <c r="J19" s="49">
        <f t="shared" ca="1" si="4"/>
        <v>4020.6863936666668</v>
      </c>
      <c r="K19" s="49">
        <v>4031.7529906999998</v>
      </c>
      <c r="L19" s="144">
        <f t="shared" ca="1" si="11"/>
        <v>-4029.4928596999998</v>
      </c>
      <c r="M19" s="49"/>
      <c r="N19" s="49"/>
      <c r="O19" s="49"/>
      <c r="Q19" s="29">
        <v>871.69157410000003</v>
      </c>
      <c r="R19" s="78">
        <v>5984.6979979999996</v>
      </c>
      <c r="S19" s="49">
        <v>0</v>
      </c>
      <c r="T19" s="136">
        <f t="shared" ca="1" si="12"/>
        <v>-869.43144310000002</v>
      </c>
      <c r="U19" s="136">
        <f t="shared" ca="1" si="13"/>
        <v>5148.9162600000018</v>
      </c>
      <c r="V19" s="136">
        <f t="shared" ca="1" si="14"/>
        <v>926.18479200000002</v>
      </c>
      <c r="AA19" s="49">
        <v>-72.924071799999993</v>
      </c>
      <c r="AB19" s="51">
        <v>19.7284431</v>
      </c>
      <c r="AC19" s="49">
        <v>0</v>
      </c>
      <c r="AD19" s="51">
        <v>32100.737793</v>
      </c>
      <c r="AE19" s="49">
        <v>0</v>
      </c>
      <c r="AF19" s="51">
        <v>55705.2070313</v>
      </c>
      <c r="AG19" s="49">
        <f t="shared" ca="1" si="5"/>
        <v>6.1965132000000125</v>
      </c>
      <c r="AH19" s="51">
        <f t="shared" ca="1" si="6"/>
        <v>17.468312099999999</v>
      </c>
      <c r="AI19" s="49">
        <f t="shared" ca="1" si="7"/>
        <v>0</v>
      </c>
      <c r="AJ19" s="51">
        <f t="shared" ca="1" si="8"/>
        <v>20967.123534999999</v>
      </c>
      <c r="AK19" s="49">
        <f t="shared" ca="1" si="9"/>
        <v>33.043169999999996</v>
      </c>
      <c r="AL19" s="51">
        <f t="shared" ca="1" si="10"/>
        <v>54779.0222393</v>
      </c>
    </row>
    <row r="20" spans="1:38" x14ac:dyDescent="0.15">
      <c r="A20" s="37">
        <v>16</v>
      </c>
      <c r="B20" s="40">
        <f t="shared" si="15"/>
        <v>44501</v>
      </c>
      <c r="C20" s="44">
        <f t="shared" si="16"/>
        <v>16</v>
      </c>
      <c r="D20" s="49">
        <f ca="1">SUM(OFFSET('15MIN'!$D$4,($A20-1)*4+1,MATCH(D$1,'15MIN'!$1:$1,0)-4,4,1))</f>
        <v>0</v>
      </c>
      <c r="E20" s="51">
        <f ca="1">SUM(OFFSET('15MIN'!$E$4,($A20-1)*4+1,MATCH(D$1,'15MIN'!$1:$1,0)-4,4,1))</f>
        <v>-92.567202999999992</v>
      </c>
      <c r="F20" s="49">
        <f ca="1">SUM(OFFSET('15MIN'!$D$4,($A20-1)*4+1,MATCH(F$1,'15MIN'!$1:$1,0)-4,4,1))</f>
        <v>1849.2632760000001</v>
      </c>
      <c r="G20" s="51">
        <f ca="1">SUM(OFFSET('15MIN'!$E$4,($A20-1)*4+1,MATCH(F$1,'15MIN'!$1:$1,0)-4,4,1))</f>
        <v>0</v>
      </c>
      <c r="H20" s="49">
        <f ca="1">SUM(OFFSET('15MIN'!$D$4,($A20-1)*4+1,MATCH(H$1,'15MIN'!$1:$1,0)-4,4,1))</f>
        <v>3213.5582890000001</v>
      </c>
      <c r="I20" s="51">
        <f ca="1">SUM(OFFSET('15MIN'!$E$4,($A20-1)*4+1,MATCH(H$1,'15MIN'!$1:$1,0)-4,4,1))</f>
        <v>0</v>
      </c>
      <c r="J20" s="49">
        <f t="shared" ca="1" si="4"/>
        <v>1687.6071883333334</v>
      </c>
      <c r="K20" s="49">
        <v>4381.7302245999999</v>
      </c>
      <c r="L20" s="144">
        <f t="shared" ca="1" si="11"/>
        <v>-4381.7302245999999</v>
      </c>
      <c r="M20" s="49"/>
      <c r="N20" s="49"/>
      <c r="O20" s="49"/>
      <c r="Q20" s="29">
        <v>525.08595660000003</v>
      </c>
      <c r="R20" s="78">
        <v>25588.314209100001</v>
      </c>
      <c r="S20" s="49">
        <v>4.7347225999999996</v>
      </c>
      <c r="T20" s="136">
        <f t="shared" ca="1" si="12"/>
        <v>-525.08595660000003</v>
      </c>
      <c r="U20" s="136">
        <f t="shared" ca="1" si="13"/>
        <v>-22374.7559201</v>
      </c>
      <c r="V20" s="136">
        <f t="shared" ca="1" si="14"/>
        <v>1844.5285534000002</v>
      </c>
      <c r="AA20" s="49">
        <v>-57.4737911</v>
      </c>
      <c r="AB20" s="51">
        <v>1254.0691681000001</v>
      </c>
      <c r="AC20" s="49">
        <v>0</v>
      </c>
      <c r="AD20" s="51">
        <v>12710.710083</v>
      </c>
      <c r="AE20" s="49">
        <v>0</v>
      </c>
      <c r="AF20" s="51">
        <v>97808.669922000001</v>
      </c>
      <c r="AG20" s="49">
        <f t="shared" ca="1" si="5"/>
        <v>35.093411899999992</v>
      </c>
      <c r="AH20" s="51">
        <f t="shared" ca="1" si="6"/>
        <v>1254.0691681000001</v>
      </c>
      <c r="AI20" s="49">
        <f t="shared" ca="1" si="7"/>
        <v>0</v>
      </c>
      <c r="AJ20" s="51">
        <f t="shared" ca="1" si="8"/>
        <v>9497.1517939999994</v>
      </c>
      <c r="AK20" s="49">
        <f t="shared" ca="1" si="9"/>
        <v>0</v>
      </c>
      <c r="AL20" s="51">
        <f t="shared" ca="1" si="10"/>
        <v>95959.406646000003</v>
      </c>
    </row>
    <row r="21" spans="1:38" x14ac:dyDescent="0.15">
      <c r="A21" s="37">
        <v>17</v>
      </c>
      <c r="B21" s="40">
        <f t="shared" si="15"/>
        <v>44501</v>
      </c>
      <c r="C21" s="44">
        <f t="shared" si="16"/>
        <v>17</v>
      </c>
      <c r="D21" s="49">
        <f ca="1">SUM(OFFSET('15MIN'!$D$4,($A21-1)*4+1,MATCH(D$1,'15MIN'!$1:$1,0)-4,4,1))</f>
        <v>0</v>
      </c>
      <c r="E21" s="51">
        <f ca="1">SUM(OFFSET('15MIN'!$E$4,($A21-1)*4+1,MATCH(D$1,'15MIN'!$1:$1,0)-4,4,1))</f>
        <v>-91.603387999999995</v>
      </c>
      <c r="F21" s="49">
        <f ca="1">SUM(OFFSET('15MIN'!$D$4,($A21-1)*4+1,MATCH(F$1,'15MIN'!$1:$1,0)-4,4,1))</f>
        <v>1640.9801030000001</v>
      </c>
      <c r="G21" s="51">
        <f ca="1">SUM(OFFSET('15MIN'!$E$4,($A21-1)*4+1,MATCH(F$1,'15MIN'!$1:$1,0)-4,4,1))</f>
        <v>0</v>
      </c>
      <c r="H21" s="49">
        <f ca="1">SUM(OFFSET('15MIN'!$D$4,($A21-1)*4+1,MATCH(H$1,'15MIN'!$1:$1,0)-4,4,1))</f>
        <v>6440.086061</v>
      </c>
      <c r="I21" s="51">
        <f ca="1">SUM(OFFSET('15MIN'!$E$4,($A21-1)*4+1,MATCH(H$1,'15MIN'!$1:$1,0)-4,4,1))</f>
        <v>0</v>
      </c>
      <c r="J21" s="49">
        <f t="shared" ca="1" si="4"/>
        <v>2693.6887213333334</v>
      </c>
      <c r="K21" s="49">
        <v>4271.8492432000003</v>
      </c>
      <c r="L21" s="144">
        <f t="shared" ca="1" si="11"/>
        <v>-4271.8492432000003</v>
      </c>
      <c r="M21" s="49"/>
      <c r="N21" s="49"/>
      <c r="O21" s="49"/>
      <c r="Q21" s="29">
        <v>815.55618279999999</v>
      </c>
      <c r="R21" s="78">
        <v>68527.629882900001</v>
      </c>
      <c r="S21" s="49">
        <v>298.72328759999999</v>
      </c>
      <c r="T21" s="136">
        <f t="shared" ca="1" si="12"/>
        <v>-815.55618279999999</v>
      </c>
      <c r="U21" s="136">
        <f t="shared" ca="1" si="13"/>
        <v>-62087.543821899999</v>
      </c>
      <c r="V21" s="136">
        <f t="shared" ca="1" si="14"/>
        <v>1342.2568154000001</v>
      </c>
      <c r="AA21" s="49">
        <v>-61.069099399999999</v>
      </c>
      <c r="AB21" s="51">
        <v>428.68500899999998</v>
      </c>
      <c r="AC21" s="49">
        <v>0</v>
      </c>
      <c r="AD21" s="51">
        <v>10252.8635254</v>
      </c>
      <c r="AE21" s="49">
        <v>0</v>
      </c>
      <c r="AF21" s="51">
        <v>115854.8652343</v>
      </c>
      <c r="AG21" s="49">
        <f t="shared" ca="1" si="5"/>
        <v>30.534288599999996</v>
      </c>
      <c r="AH21" s="51">
        <f t="shared" ca="1" si="6"/>
        <v>428.68500899999998</v>
      </c>
      <c r="AI21" s="49">
        <f t="shared" ca="1" si="7"/>
        <v>0</v>
      </c>
      <c r="AJ21" s="51">
        <f t="shared" ca="1" si="8"/>
        <v>3812.7774644000001</v>
      </c>
      <c r="AK21" s="49">
        <f t="shared" ca="1" si="9"/>
        <v>0</v>
      </c>
      <c r="AL21" s="51">
        <f t="shared" ca="1" si="10"/>
        <v>114213.88513130001</v>
      </c>
    </row>
    <row r="22" spans="1:38" x14ac:dyDescent="0.15">
      <c r="A22" s="37">
        <v>18</v>
      </c>
      <c r="B22" s="40">
        <f t="shared" si="15"/>
        <v>44501</v>
      </c>
      <c r="C22" s="44">
        <f t="shared" si="16"/>
        <v>18</v>
      </c>
      <c r="D22" s="49">
        <f ca="1">SUM(OFFSET('15MIN'!$D$4,($A22-1)*4+1,MATCH(D$1,'15MIN'!$1:$1,0)-4,4,1))</f>
        <v>0.56883099999999998</v>
      </c>
      <c r="E22" s="51">
        <f ca="1">SUM(OFFSET('15MIN'!$E$4,($A22-1)*4+1,MATCH(D$1,'15MIN'!$1:$1,0)-4,4,1))</f>
        <v>-87.262215999999995</v>
      </c>
      <c r="F22" s="49">
        <f ca="1">SUM(OFFSET('15MIN'!$D$4,($A22-1)*4+1,MATCH(F$1,'15MIN'!$1:$1,0)-4,4,1))</f>
        <v>1260.7258200000001</v>
      </c>
      <c r="G22" s="51">
        <f ca="1">SUM(OFFSET('15MIN'!$E$4,($A22-1)*4+1,MATCH(F$1,'15MIN'!$1:$1,0)-4,4,1))</f>
        <v>-121.85338</v>
      </c>
      <c r="H22" s="49">
        <f ca="1">SUM(OFFSET('15MIN'!$D$4,($A22-1)*4+1,MATCH(H$1,'15MIN'!$1:$1,0)-4,4,1))</f>
        <v>6250.9571529999994</v>
      </c>
      <c r="I22" s="51">
        <f ca="1">SUM(OFFSET('15MIN'!$E$4,($A22-1)*4+1,MATCH(H$1,'15MIN'!$1:$1,0)-4,4,1))</f>
        <v>0</v>
      </c>
      <c r="J22" s="49">
        <f t="shared" ca="1" si="4"/>
        <v>2504.0839346666667</v>
      </c>
      <c r="K22" s="49">
        <v>4674.1601563000004</v>
      </c>
      <c r="L22" s="144">
        <f t="shared" ca="1" si="11"/>
        <v>-4673.5913253000008</v>
      </c>
      <c r="M22" s="49"/>
      <c r="N22" s="49"/>
      <c r="O22" s="49"/>
      <c r="Q22" s="29">
        <v>2557.0874939</v>
      </c>
      <c r="R22" s="78">
        <v>97719.4570313</v>
      </c>
      <c r="S22" s="49">
        <v>713.41680140000005</v>
      </c>
      <c r="T22" s="136">
        <f t="shared" ca="1" si="12"/>
        <v>-2556.5186629</v>
      </c>
      <c r="U22" s="136">
        <f t="shared" ca="1" si="13"/>
        <v>-91468.499878300005</v>
      </c>
      <c r="V22" s="136">
        <f t="shared" ca="1" si="14"/>
        <v>547.30901860000006</v>
      </c>
      <c r="AA22" s="49">
        <v>-98.313388900000007</v>
      </c>
      <c r="AB22" s="51">
        <v>0</v>
      </c>
      <c r="AC22" s="49">
        <v>0</v>
      </c>
      <c r="AD22" s="51">
        <v>15591.680420000001</v>
      </c>
      <c r="AE22" s="49">
        <v>0</v>
      </c>
      <c r="AF22" s="51">
        <v>123927.3691407</v>
      </c>
      <c r="AG22" s="49">
        <f t="shared" ca="1" si="5"/>
        <v>-11.051172900000012</v>
      </c>
      <c r="AH22" s="51">
        <f t="shared" ca="1" si="6"/>
        <v>-0.56883099999999998</v>
      </c>
      <c r="AI22" s="49">
        <f t="shared" ca="1" si="7"/>
        <v>0</v>
      </c>
      <c r="AJ22" s="51">
        <f t="shared" ca="1" si="8"/>
        <v>9340.7232670000012</v>
      </c>
      <c r="AK22" s="49">
        <f t="shared" ca="1" si="9"/>
        <v>121.85338</v>
      </c>
      <c r="AL22" s="51">
        <f t="shared" ca="1" si="10"/>
        <v>122666.64332069999</v>
      </c>
    </row>
    <row r="23" spans="1:38" x14ac:dyDescent="0.15">
      <c r="A23" s="37">
        <v>19</v>
      </c>
      <c r="B23" s="40">
        <f t="shared" si="15"/>
        <v>44501</v>
      </c>
      <c r="C23" s="44">
        <f t="shared" si="16"/>
        <v>19</v>
      </c>
      <c r="D23" s="49">
        <f ca="1">SUM(OFFSET('15MIN'!$D$4,($A23-1)*4+1,MATCH(D$1,'15MIN'!$1:$1,0)-4,4,1))</f>
        <v>0</v>
      </c>
      <c r="E23" s="51">
        <f ca="1">SUM(OFFSET('15MIN'!$E$4,($A23-1)*4+1,MATCH(D$1,'15MIN'!$1:$1,0)-4,4,1))</f>
        <v>-93.848350000000011</v>
      </c>
      <c r="F23" s="49">
        <f ca="1">SUM(OFFSET('15MIN'!$D$4,($A23-1)*4+1,MATCH(F$1,'15MIN'!$1:$1,0)-4,4,1))</f>
        <v>23769.764649000001</v>
      </c>
      <c r="G23" s="51">
        <f ca="1">SUM(OFFSET('15MIN'!$E$4,($A23-1)*4+1,MATCH(F$1,'15MIN'!$1:$1,0)-4,4,1))</f>
        <v>0</v>
      </c>
      <c r="H23" s="49">
        <f ca="1">SUM(OFFSET('15MIN'!$D$4,($A23-1)*4+1,MATCH(H$1,'15MIN'!$1:$1,0)-4,4,1))</f>
        <v>7450.0047599999998</v>
      </c>
      <c r="I23" s="51">
        <f ca="1">SUM(OFFSET('15MIN'!$E$4,($A23-1)*4+1,MATCH(H$1,'15MIN'!$1:$1,0)-4,4,1))</f>
        <v>0</v>
      </c>
      <c r="J23" s="49">
        <f t="shared" ca="1" si="4"/>
        <v>10406.589803000001</v>
      </c>
      <c r="K23" s="49">
        <v>6352.3896484999996</v>
      </c>
      <c r="L23" s="144">
        <f t="shared" ca="1" si="11"/>
        <v>-6352.3896484999996</v>
      </c>
      <c r="M23" s="49"/>
      <c r="N23" s="49"/>
      <c r="O23" s="49"/>
      <c r="Q23" s="29">
        <v>3830.1113280999998</v>
      </c>
      <c r="R23" s="78">
        <v>117600.9824219</v>
      </c>
      <c r="S23" s="49">
        <v>352.93812370000001</v>
      </c>
      <c r="T23" s="136">
        <f t="shared" ca="1" si="12"/>
        <v>-3830.1113280999998</v>
      </c>
      <c r="U23" s="136">
        <f t="shared" ca="1" si="13"/>
        <v>-110150.9776619</v>
      </c>
      <c r="V23" s="136">
        <f t="shared" ca="1" si="14"/>
        <v>23416.826525299999</v>
      </c>
      <c r="AA23" s="49">
        <v>-99.959917000000004</v>
      </c>
      <c r="AB23" s="51">
        <v>0</v>
      </c>
      <c r="AC23" s="49">
        <v>0</v>
      </c>
      <c r="AD23" s="51">
        <v>19038.5063476</v>
      </c>
      <c r="AE23" s="49">
        <v>0</v>
      </c>
      <c r="AF23" s="51">
        <v>115759.5527345</v>
      </c>
      <c r="AG23" s="49">
        <f t="shared" ca="1" si="5"/>
        <v>-6.1115669999999938</v>
      </c>
      <c r="AH23" s="51">
        <f t="shared" ca="1" si="6"/>
        <v>0</v>
      </c>
      <c r="AI23" s="49">
        <f t="shared" ca="1" si="7"/>
        <v>0</v>
      </c>
      <c r="AJ23" s="51">
        <f t="shared" ca="1" si="8"/>
        <v>11588.5015876</v>
      </c>
      <c r="AK23" s="49">
        <f t="shared" ca="1" si="9"/>
        <v>0</v>
      </c>
      <c r="AL23" s="51">
        <f t="shared" ca="1" si="10"/>
        <v>91989.788085499997</v>
      </c>
    </row>
    <row r="24" spans="1:38" x14ac:dyDescent="0.15">
      <c r="A24" s="37">
        <v>20</v>
      </c>
      <c r="B24" s="40">
        <f t="shared" si="15"/>
        <v>44501</v>
      </c>
      <c r="C24" s="44">
        <f t="shared" si="16"/>
        <v>20</v>
      </c>
      <c r="D24" s="49">
        <f ca="1">SUM(OFFSET('15MIN'!$D$4,($A24-1)*4+1,MATCH(D$1,'15MIN'!$1:$1,0)-4,4,1))</f>
        <v>0</v>
      </c>
      <c r="E24" s="51">
        <f ca="1">SUM(OFFSET('15MIN'!$E$4,($A24-1)*4+1,MATCH(D$1,'15MIN'!$1:$1,0)-4,4,1))</f>
        <v>-94.139801000000006</v>
      </c>
      <c r="F24" s="49">
        <f ca="1">SUM(OFFSET('15MIN'!$D$4,($A24-1)*4+1,MATCH(F$1,'15MIN'!$1:$1,0)-4,4,1))</f>
        <v>12484.262145999999</v>
      </c>
      <c r="G24" s="51">
        <f ca="1">SUM(OFFSET('15MIN'!$E$4,($A24-1)*4+1,MATCH(F$1,'15MIN'!$1:$1,0)-4,4,1))</f>
        <v>0</v>
      </c>
      <c r="H24" s="49">
        <f ca="1">SUM(OFFSET('15MIN'!$D$4,($A24-1)*4+1,MATCH(H$1,'15MIN'!$1:$1,0)-4,4,1))</f>
        <v>23652.586425000001</v>
      </c>
      <c r="I24" s="51">
        <f ca="1">SUM(OFFSET('15MIN'!$E$4,($A24-1)*4+1,MATCH(H$1,'15MIN'!$1:$1,0)-4,4,1))</f>
        <v>0</v>
      </c>
      <c r="J24" s="49">
        <f t="shared" ca="1" si="4"/>
        <v>12045.616190333334</v>
      </c>
      <c r="K24" s="49">
        <v>10905.8608398</v>
      </c>
      <c r="L24" s="144">
        <f t="shared" ca="1" si="11"/>
        <v>-10905.8608398</v>
      </c>
      <c r="M24" s="49"/>
      <c r="N24" s="49"/>
      <c r="O24" s="49"/>
      <c r="Q24" s="29">
        <v>2943.2426758000001</v>
      </c>
      <c r="R24" s="78">
        <v>122260.8515625</v>
      </c>
      <c r="S24" s="49">
        <v>683.76314349999996</v>
      </c>
      <c r="T24" s="136">
        <f t="shared" ca="1" si="12"/>
        <v>-2943.2426758000001</v>
      </c>
      <c r="U24" s="136">
        <f t="shared" ca="1" si="13"/>
        <v>-98608.265137499999</v>
      </c>
      <c r="V24" s="136">
        <f t="shared" ca="1" si="14"/>
        <v>11800.499002499999</v>
      </c>
      <c r="AA24" s="49">
        <v>-90.2465744</v>
      </c>
      <c r="AB24" s="51">
        <v>41.2744827</v>
      </c>
      <c r="AC24" s="49">
        <v>0</v>
      </c>
      <c r="AD24" s="51">
        <v>14235.4780273</v>
      </c>
      <c r="AE24" s="49">
        <v>0</v>
      </c>
      <c r="AF24" s="51">
        <v>91011.1523438</v>
      </c>
      <c r="AG24" s="49">
        <f t="shared" ca="1" si="5"/>
        <v>3.8932266000000055</v>
      </c>
      <c r="AH24" s="51">
        <f t="shared" ca="1" si="6"/>
        <v>41.2744827</v>
      </c>
      <c r="AI24" s="49">
        <f t="shared" ca="1" si="7"/>
        <v>0</v>
      </c>
      <c r="AJ24" s="51">
        <f t="shared" ca="1" si="8"/>
        <v>-9417.1083977000017</v>
      </c>
      <c r="AK24" s="49">
        <f t="shared" ca="1" si="9"/>
        <v>0</v>
      </c>
      <c r="AL24" s="51">
        <f t="shared" ca="1" si="10"/>
        <v>78526.890197800007</v>
      </c>
    </row>
    <row r="25" spans="1:38" x14ac:dyDescent="0.15">
      <c r="A25" s="37">
        <v>21</v>
      </c>
      <c r="B25" s="40">
        <f t="shared" si="15"/>
        <v>44501</v>
      </c>
      <c r="C25" s="44">
        <f t="shared" si="16"/>
        <v>21</v>
      </c>
      <c r="D25" s="49">
        <f ca="1">SUM(OFFSET('15MIN'!$D$4,($A25-1)*4+1,MATCH(D$1,'15MIN'!$1:$1,0)-4,4,1))</f>
        <v>24.381101000000001</v>
      </c>
      <c r="E25" s="51">
        <f ca="1">SUM(OFFSET('15MIN'!$E$4,($A25-1)*4+1,MATCH(D$1,'15MIN'!$1:$1,0)-4,4,1))</f>
        <v>-39.488491000000003</v>
      </c>
      <c r="F25" s="49">
        <f ca="1">SUM(OFFSET('15MIN'!$D$4,($A25-1)*4+1,MATCH(F$1,'15MIN'!$1:$1,0)-4,4,1))</f>
        <v>29.236179</v>
      </c>
      <c r="G25" s="51">
        <f ca="1">SUM(OFFSET('15MIN'!$E$4,($A25-1)*4+1,MATCH(F$1,'15MIN'!$1:$1,0)-4,4,1))</f>
        <v>-547.60672699999998</v>
      </c>
      <c r="H25" s="49">
        <f ca="1">SUM(OFFSET('15MIN'!$D$4,($A25-1)*4+1,MATCH(H$1,'15MIN'!$1:$1,0)-4,4,1))</f>
        <v>35973.576172000001</v>
      </c>
      <c r="I25" s="51">
        <f ca="1">SUM(OFFSET('15MIN'!$E$4,($A25-1)*4+1,MATCH(H$1,'15MIN'!$1:$1,0)-4,4,1))</f>
        <v>0</v>
      </c>
      <c r="J25" s="49">
        <f t="shared" ca="1" si="4"/>
        <v>12009.064484</v>
      </c>
      <c r="K25" s="49">
        <v>12479.9291992</v>
      </c>
      <c r="L25" s="144">
        <f t="shared" ca="1" si="11"/>
        <v>-12455.548098199999</v>
      </c>
      <c r="M25" s="49"/>
      <c r="N25" s="49"/>
      <c r="O25" s="49"/>
      <c r="Q25" s="29">
        <v>6022.4775391000003</v>
      </c>
      <c r="R25" s="78">
        <v>110886.4277345</v>
      </c>
      <c r="S25" s="49">
        <v>8.4069862000000004</v>
      </c>
      <c r="T25" s="136">
        <f t="shared" ca="1" si="12"/>
        <v>-5998.0964381000003</v>
      </c>
      <c r="U25" s="136">
        <f t="shared" ca="1" si="13"/>
        <v>-74912.8515625</v>
      </c>
      <c r="V25" s="136">
        <f t="shared" ca="1" si="14"/>
        <v>20.829192800000001</v>
      </c>
      <c r="AA25" s="49">
        <v>-2.7437737000000002</v>
      </c>
      <c r="AB25" s="51">
        <v>5037.1293640000004</v>
      </c>
      <c r="AC25" s="49">
        <v>0</v>
      </c>
      <c r="AD25" s="51">
        <v>11333.1252442</v>
      </c>
      <c r="AE25" s="49">
        <v>0</v>
      </c>
      <c r="AF25" s="51">
        <v>60224.2519531</v>
      </c>
      <c r="AG25" s="49">
        <f t="shared" ca="1" si="5"/>
        <v>36.744717300000005</v>
      </c>
      <c r="AH25" s="51">
        <f t="shared" ca="1" si="6"/>
        <v>5012.7482630000004</v>
      </c>
      <c r="AI25" s="49">
        <f t="shared" ca="1" si="7"/>
        <v>0</v>
      </c>
      <c r="AJ25" s="51">
        <f t="shared" ca="1" si="8"/>
        <v>-24640.4509278</v>
      </c>
      <c r="AK25" s="49">
        <f t="shared" ca="1" si="9"/>
        <v>547.60672699999998</v>
      </c>
      <c r="AL25" s="51">
        <f t="shared" ca="1" si="10"/>
        <v>60195.0157741</v>
      </c>
    </row>
    <row r="26" spans="1:38" x14ac:dyDescent="0.15">
      <c r="A26" s="37">
        <v>22</v>
      </c>
      <c r="B26" s="40">
        <f t="shared" si="15"/>
        <v>44501</v>
      </c>
      <c r="C26" s="44">
        <f t="shared" si="16"/>
        <v>22</v>
      </c>
      <c r="D26" s="49">
        <f ca="1">SUM(OFFSET('15MIN'!$D$4,($A26-1)*4+1,MATCH(D$1,'15MIN'!$1:$1,0)-4,4,1))</f>
        <v>834.91628300000002</v>
      </c>
      <c r="E26" s="51">
        <f ca="1">SUM(OFFSET('15MIN'!$E$4,($A26-1)*4+1,MATCH(D$1,'15MIN'!$1:$1,0)-4,4,1))</f>
        <v>0</v>
      </c>
      <c r="F26" s="49">
        <f ca="1">SUM(OFFSET('15MIN'!$D$4,($A26-1)*4+1,MATCH(F$1,'15MIN'!$1:$1,0)-4,4,1))</f>
        <v>1759.7904669999998</v>
      </c>
      <c r="G26" s="51">
        <f ca="1">SUM(OFFSET('15MIN'!$E$4,($A26-1)*4+1,MATCH(F$1,'15MIN'!$1:$1,0)-4,4,1))</f>
        <v>-322.571369</v>
      </c>
      <c r="H26" s="49">
        <f ca="1">SUM(OFFSET('15MIN'!$D$4,($A26-1)*4+1,MATCH(H$1,'15MIN'!$1:$1,0)-4,4,1))</f>
        <v>43924.659124999998</v>
      </c>
      <c r="I26" s="51">
        <f ca="1">SUM(OFFSET('15MIN'!$E$4,($A26-1)*4+1,MATCH(H$1,'15MIN'!$1:$1,0)-4,4,1))</f>
        <v>0</v>
      </c>
      <c r="J26" s="49">
        <f t="shared" ca="1" si="4"/>
        <v>15506.455291666665</v>
      </c>
      <c r="K26" s="49">
        <v>15456.5375977</v>
      </c>
      <c r="L26" s="144">
        <f t="shared" ca="1" si="11"/>
        <v>-14621.6213147</v>
      </c>
      <c r="M26" s="49"/>
      <c r="N26" s="49"/>
      <c r="O26" s="49"/>
      <c r="Q26" s="29">
        <v>9864.2430421000008</v>
      </c>
      <c r="R26" s="78">
        <v>105146.1816407</v>
      </c>
      <c r="S26" s="49">
        <v>229.73061419999999</v>
      </c>
      <c r="T26" s="136">
        <f t="shared" ca="1" si="12"/>
        <v>-9029.3267591000003</v>
      </c>
      <c r="U26" s="136">
        <f t="shared" ca="1" si="13"/>
        <v>-61221.522515700002</v>
      </c>
      <c r="V26" s="136">
        <f t="shared" ca="1" si="14"/>
        <v>1530.0598527999998</v>
      </c>
      <c r="AA26" s="49">
        <v>0</v>
      </c>
      <c r="AB26" s="51">
        <v>11384.1276855</v>
      </c>
      <c r="AC26" s="49">
        <v>0</v>
      </c>
      <c r="AD26" s="51">
        <v>8861.3721924000001</v>
      </c>
      <c r="AE26" s="49">
        <v>0</v>
      </c>
      <c r="AF26" s="51">
        <v>42473.668945400001</v>
      </c>
      <c r="AG26" s="49">
        <f t="shared" ca="1" si="5"/>
        <v>0</v>
      </c>
      <c r="AH26" s="51">
        <f t="shared" ca="1" si="6"/>
        <v>10549.211402499999</v>
      </c>
      <c r="AI26" s="49">
        <f t="shared" ca="1" si="7"/>
        <v>0</v>
      </c>
      <c r="AJ26" s="51">
        <f t="shared" ca="1" si="8"/>
        <v>-35063.2869326</v>
      </c>
      <c r="AK26" s="49">
        <f t="shared" ca="1" si="9"/>
        <v>322.571369</v>
      </c>
      <c r="AL26" s="51">
        <f t="shared" ca="1" si="10"/>
        <v>40713.878478400002</v>
      </c>
    </row>
    <row r="27" spans="1:38" x14ac:dyDescent="0.15">
      <c r="A27" s="37">
        <v>23</v>
      </c>
      <c r="B27" s="40">
        <f t="shared" si="15"/>
        <v>44501</v>
      </c>
      <c r="C27" s="44">
        <f t="shared" si="16"/>
        <v>23</v>
      </c>
      <c r="D27" s="49">
        <f ca="1">SUM(OFFSET('15MIN'!$D$4,($A27-1)*4+1,MATCH(D$1,'15MIN'!$1:$1,0)-4,4,1))</f>
        <v>2657.662315</v>
      </c>
      <c r="E27" s="51">
        <f ca="1">SUM(OFFSET('15MIN'!$E$4,($A27-1)*4+1,MATCH(D$1,'15MIN'!$1:$1,0)-4,4,1))</f>
        <v>0</v>
      </c>
      <c r="F27" s="49">
        <f ca="1">SUM(OFFSET('15MIN'!$D$4,($A27-1)*4+1,MATCH(F$1,'15MIN'!$1:$1,0)-4,4,1))</f>
        <v>2056.7261209999997</v>
      </c>
      <c r="G27" s="51">
        <f ca="1">SUM(OFFSET('15MIN'!$E$4,($A27-1)*4+1,MATCH(F$1,'15MIN'!$1:$1,0)-4,4,1))</f>
        <v>-3.8487990000000001</v>
      </c>
      <c r="H27" s="49">
        <f ca="1">SUM(OFFSET('15MIN'!$D$4,($A27-1)*4+1,MATCH(H$1,'15MIN'!$1:$1,0)-4,4,1))</f>
        <v>51544.797000000006</v>
      </c>
      <c r="I27" s="51">
        <f ca="1">SUM(OFFSET('15MIN'!$E$4,($A27-1)*4+1,MATCH(H$1,'15MIN'!$1:$1,0)-4,4,1))</f>
        <v>0</v>
      </c>
      <c r="J27" s="49">
        <f t="shared" ca="1" si="4"/>
        <v>18753.061812000004</v>
      </c>
      <c r="K27" s="49">
        <v>12026.3708496</v>
      </c>
      <c r="L27" s="144">
        <f t="shared" ca="1" si="11"/>
        <v>-9368.7085346000003</v>
      </c>
      <c r="M27" s="49"/>
      <c r="N27" s="49"/>
      <c r="O27" s="49"/>
      <c r="Q27" s="29">
        <v>10120.7866211</v>
      </c>
      <c r="R27" s="78">
        <v>98820.046875</v>
      </c>
      <c r="S27" s="49">
        <v>3507.2316283999999</v>
      </c>
      <c r="T27" s="136">
        <f t="shared" ca="1" si="12"/>
        <v>-7463.1243061000005</v>
      </c>
      <c r="U27" s="136">
        <f t="shared" ca="1" si="13"/>
        <v>-47275.249874999994</v>
      </c>
      <c r="V27" s="136">
        <f t="shared" ca="1" si="14"/>
        <v>-1450.5055074000002</v>
      </c>
      <c r="AA27" s="49">
        <v>0</v>
      </c>
      <c r="AB27" s="51">
        <v>10432.5742188</v>
      </c>
      <c r="AC27" s="49">
        <v>0</v>
      </c>
      <c r="AD27" s="51">
        <v>13751.9616699</v>
      </c>
      <c r="AE27" s="49">
        <v>0</v>
      </c>
      <c r="AF27" s="51">
        <v>39735.821289200001</v>
      </c>
      <c r="AG27" s="49">
        <f t="shared" ca="1" si="5"/>
        <v>0</v>
      </c>
      <c r="AH27" s="51">
        <f t="shared" ca="1" si="6"/>
        <v>7774.9119038000008</v>
      </c>
      <c r="AI27" s="49">
        <f t="shared" ca="1" si="7"/>
        <v>0</v>
      </c>
      <c r="AJ27" s="51">
        <f t="shared" ca="1" si="8"/>
        <v>-37792.835330100002</v>
      </c>
      <c r="AK27" s="49">
        <f t="shared" ca="1" si="9"/>
        <v>3.8487990000000001</v>
      </c>
      <c r="AL27" s="51">
        <f t="shared" ca="1" si="10"/>
        <v>37679.095168200001</v>
      </c>
    </row>
    <row r="28" spans="1:38" x14ac:dyDescent="0.15">
      <c r="A28" s="37">
        <v>24</v>
      </c>
      <c r="B28" s="40">
        <f t="shared" si="15"/>
        <v>44501</v>
      </c>
      <c r="C28" s="44">
        <f t="shared" si="16"/>
        <v>24</v>
      </c>
      <c r="D28" s="49">
        <f ca="1">SUM(OFFSET('15MIN'!$D$4,($A28-1)*4+1,MATCH(D$1,'15MIN'!$1:$1,0)-4,4,1))</f>
        <v>7169.1916729999994</v>
      </c>
      <c r="E28" s="51">
        <f ca="1">SUM(OFFSET('15MIN'!$E$4,($A28-1)*4+1,MATCH(D$1,'15MIN'!$1:$1,0)-4,4,1))</f>
        <v>0</v>
      </c>
      <c r="F28" s="49">
        <f ca="1">SUM(OFFSET('15MIN'!$D$4,($A28-1)*4+1,MATCH(F$1,'15MIN'!$1:$1,0)-4,4,1))</f>
        <v>14926.620362000001</v>
      </c>
      <c r="G28" s="51">
        <f ca="1">SUM(OFFSET('15MIN'!$E$4,($A28-1)*4+1,MATCH(F$1,'15MIN'!$1:$1,0)-4,4,1))</f>
        <v>0</v>
      </c>
      <c r="H28" s="49">
        <f ca="1">SUM(OFFSET('15MIN'!$D$4,($A28-1)*4+1,MATCH(H$1,'15MIN'!$1:$1,0)-4,4,1))</f>
        <v>46790.041319999997</v>
      </c>
      <c r="I28" s="51">
        <f ca="1">SUM(OFFSET('15MIN'!$E$4,($A28-1)*4+1,MATCH(H$1,'15MIN'!$1:$1,0)-4,4,1))</f>
        <v>0</v>
      </c>
      <c r="J28" s="49">
        <f t="shared" ca="1" si="4"/>
        <v>22961.951118333334</v>
      </c>
      <c r="K28" s="49">
        <v>4310.4820556000004</v>
      </c>
      <c r="L28" s="144">
        <f t="shared" ca="1" si="11"/>
        <v>2858.7096173999989</v>
      </c>
      <c r="M28" s="49"/>
      <c r="N28" s="49"/>
      <c r="O28" s="49"/>
      <c r="Q28" s="29">
        <v>8675.8400879000001</v>
      </c>
      <c r="R28" s="78">
        <v>68310.4648438</v>
      </c>
      <c r="S28" s="49">
        <v>4401.2459716000003</v>
      </c>
      <c r="T28" s="136">
        <f t="shared" ca="1" si="12"/>
        <v>-1506.6484149000007</v>
      </c>
      <c r="U28" s="136">
        <f t="shared" ca="1" si="13"/>
        <v>-21520.423523800004</v>
      </c>
      <c r="V28" s="136">
        <f t="shared" ca="1" si="14"/>
        <v>10525.3743904</v>
      </c>
      <c r="AA28" s="49">
        <v>0</v>
      </c>
      <c r="AB28" s="51">
        <v>14956.1923828</v>
      </c>
      <c r="AC28" s="49">
        <v>0</v>
      </c>
      <c r="AD28" s="51">
        <v>12232.975586</v>
      </c>
      <c r="AE28" s="49">
        <v>0</v>
      </c>
      <c r="AF28" s="51">
        <v>45000.2333984</v>
      </c>
      <c r="AG28" s="49">
        <f t="shared" ca="1" si="5"/>
        <v>0</v>
      </c>
      <c r="AH28" s="51">
        <f t="shared" ca="1" si="6"/>
        <v>7787.0007098000005</v>
      </c>
      <c r="AI28" s="49">
        <f t="shared" ca="1" si="7"/>
        <v>0</v>
      </c>
      <c r="AJ28" s="51">
        <f t="shared" ca="1" si="8"/>
        <v>-34557.065733999996</v>
      </c>
      <c r="AK28" s="49">
        <f t="shared" ca="1" si="9"/>
        <v>0</v>
      </c>
      <c r="AL28" s="51">
        <f t="shared" ca="1" si="10"/>
        <v>30073.613036399998</v>
      </c>
    </row>
    <row r="29" spans="1:38" x14ac:dyDescent="0.15">
      <c r="A29" s="37">
        <v>25</v>
      </c>
      <c r="B29" s="40">
        <f t="shared" si="15"/>
        <v>44502</v>
      </c>
      <c r="C29" s="44">
        <f t="shared" si="16"/>
        <v>1</v>
      </c>
      <c r="D29" s="49">
        <f ca="1">SUM(OFFSET('15MIN'!$D$4,($A29-1)*4+1,MATCH(D$1,'15MIN'!$1:$1,0)-4,4,1))</f>
        <v>9887.8310999999994</v>
      </c>
      <c r="E29" s="51">
        <f ca="1">SUM(OFFSET('15MIN'!$E$4,($A29-1)*4+1,MATCH(D$1,'15MIN'!$1:$1,0)-4,4,1))</f>
        <v>0</v>
      </c>
      <c r="F29" s="49">
        <f ca="1">SUM(OFFSET('15MIN'!$D$4,($A29-1)*4+1,MATCH(F$1,'15MIN'!$1:$1,0)-4,4,1))</f>
        <v>26922.932616999999</v>
      </c>
      <c r="G29" s="51">
        <f ca="1">SUM(OFFSET('15MIN'!$E$4,($A29-1)*4+1,MATCH(F$1,'15MIN'!$1:$1,0)-4,4,1))</f>
        <v>0</v>
      </c>
      <c r="H29" s="49">
        <f ca="1">SUM(OFFSET('15MIN'!$D$4,($A29-1)*4+1,MATCH(H$1,'15MIN'!$1:$1,0)-4,4,1))</f>
        <v>11788.184569999999</v>
      </c>
      <c r="I29" s="51">
        <f ca="1">SUM(OFFSET('15MIN'!$E$4,($A29-1)*4+1,MATCH(H$1,'15MIN'!$1:$1,0)-4,4,1))</f>
        <v>0</v>
      </c>
      <c r="J29" s="49">
        <f t="shared" ca="1" si="4"/>
        <v>16199.649428999997</v>
      </c>
      <c r="K29" s="49">
        <v>365.12891930000001</v>
      </c>
      <c r="L29" s="144">
        <f t="shared" ca="1" si="11"/>
        <v>9522.7021807000001</v>
      </c>
      <c r="M29" s="49"/>
      <c r="N29" s="49"/>
      <c r="O29" s="49"/>
      <c r="Q29" s="29">
        <v>12638.4086914</v>
      </c>
      <c r="R29" s="78">
        <v>55942.9785156</v>
      </c>
      <c r="S29" s="49">
        <v>6284.5344848000004</v>
      </c>
      <c r="T29" s="136">
        <f t="shared" ca="1" si="12"/>
        <v>-2750.5775914000005</v>
      </c>
      <c r="U29" s="136">
        <f t="shared" ca="1" si="13"/>
        <v>-44154.793945600002</v>
      </c>
      <c r="V29" s="136">
        <f t="shared" ca="1" si="14"/>
        <v>20638.398132199996</v>
      </c>
      <c r="AA29" s="49">
        <v>0</v>
      </c>
      <c r="AB29" s="51">
        <v>10968.5922852</v>
      </c>
      <c r="AC29" s="49">
        <v>0</v>
      </c>
      <c r="AD29" s="51">
        <v>10819.9593506</v>
      </c>
      <c r="AE29" s="49">
        <v>0</v>
      </c>
      <c r="AF29" s="51">
        <v>48110.2744141</v>
      </c>
      <c r="AG29" s="49">
        <f t="shared" ca="1" si="5"/>
        <v>0</v>
      </c>
      <c r="AH29" s="51">
        <f t="shared" ca="1" si="6"/>
        <v>1080.7611852000009</v>
      </c>
      <c r="AI29" s="49">
        <f t="shared" ca="1" si="7"/>
        <v>0</v>
      </c>
      <c r="AJ29" s="51">
        <f t="shared" ca="1" si="8"/>
        <v>-968.22521939999933</v>
      </c>
      <c r="AK29" s="49">
        <f t="shared" ca="1" si="9"/>
        <v>0</v>
      </c>
      <c r="AL29" s="51">
        <f t="shared" ca="1" si="10"/>
        <v>21187.341797100002</v>
      </c>
    </row>
    <row r="30" spans="1:38" x14ac:dyDescent="0.15">
      <c r="A30" s="37">
        <v>26</v>
      </c>
      <c r="B30" s="40">
        <f t="shared" si="15"/>
        <v>44502</v>
      </c>
      <c r="C30" s="44">
        <f t="shared" si="16"/>
        <v>2</v>
      </c>
      <c r="D30" s="49">
        <f ca="1">SUM(OFFSET('15MIN'!$D$4,($A30-1)*4+1,MATCH(D$1,'15MIN'!$1:$1,0)-4,4,1))</f>
        <v>6908.1225999999997</v>
      </c>
      <c r="E30" s="51">
        <f ca="1">SUM(OFFSET('15MIN'!$E$4,($A30-1)*4+1,MATCH(D$1,'15MIN'!$1:$1,0)-4,4,1))</f>
        <v>0</v>
      </c>
      <c r="F30" s="49">
        <f ca="1">SUM(OFFSET('15MIN'!$D$4,($A30-1)*4+1,MATCH(F$1,'15MIN'!$1:$1,0)-4,4,1))</f>
        <v>57225.39</v>
      </c>
      <c r="G30" s="51">
        <f ca="1">SUM(OFFSET('15MIN'!$E$4,($A30-1)*4+1,MATCH(F$1,'15MIN'!$1:$1,0)-4,4,1))</f>
        <v>0</v>
      </c>
      <c r="H30" s="49">
        <f ca="1">SUM(OFFSET('15MIN'!$D$4,($A30-1)*4+1,MATCH(H$1,'15MIN'!$1:$1,0)-4,4,1))</f>
        <v>28012.733947000001</v>
      </c>
      <c r="I30" s="51">
        <f ca="1">SUM(OFFSET('15MIN'!$E$4,($A30-1)*4+1,MATCH(H$1,'15MIN'!$1:$1,0)-4,4,1))</f>
        <v>0</v>
      </c>
      <c r="J30" s="49">
        <f t="shared" ca="1" si="4"/>
        <v>30715.415515666667</v>
      </c>
      <c r="K30" s="49">
        <v>34.131909800000003</v>
      </c>
      <c r="L30" s="144">
        <f t="shared" ca="1" si="11"/>
        <v>6873.9906901999993</v>
      </c>
      <c r="M30" s="49"/>
      <c r="N30" s="49"/>
      <c r="O30" s="49"/>
      <c r="Q30" s="29">
        <v>14689.0065918</v>
      </c>
      <c r="R30" s="78">
        <v>68412.9873047</v>
      </c>
      <c r="S30" s="49">
        <v>10785.412841699999</v>
      </c>
      <c r="T30" s="136">
        <f t="shared" ca="1" si="12"/>
        <v>-7780.8839918000003</v>
      </c>
      <c r="U30" s="136">
        <f t="shared" ca="1" si="13"/>
        <v>-40400.253357699999</v>
      </c>
      <c r="V30" s="136">
        <f t="shared" ca="1" si="14"/>
        <v>46439.977158299997</v>
      </c>
      <c r="AA30" s="49">
        <v>0</v>
      </c>
      <c r="AB30" s="51">
        <v>13665.017578200001</v>
      </c>
      <c r="AC30" s="49">
        <v>0</v>
      </c>
      <c r="AD30" s="51">
        <v>10319.8657226</v>
      </c>
      <c r="AE30" s="49">
        <v>0</v>
      </c>
      <c r="AF30" s="51">
        <v>59347.462890700001</v>
      </c>
      <c r="AG30" s="49">
        <f t="shared" ca="1" si="5"/>
        <v>0</v>
      </c>
      <c r="AH30" s="51">
        <f t="shared" ca="1" si="6"/>
        <v>6756.8949782000009</v>
      </c>
      <c r="AI30" s="49">
        <f t="shared" ca="1" si="7"/>
        <v>0</v>
      </c>
      <c r="AJ30" s="51">
        <f t="shared" ca="1" si="8"/>
        <v>-17692.868224400001</v>
      </c>
      <c r="AK30" s="49">
        <f t="shared" ca="1" si="9"/>
        <v>0</v>
      </c>
      <c r="AL30" s="51">
        <f t="shared" ca="1" si="10"/>
        <v>2122.0728907000012</v>
      </c>
    </row>
    <row r="31" spans="1:38" x14ac:dyDescent="0.15">
      <c r="A31" s="37">
        <v>27</v>
      </c>
      <c r="B31" s="40">
        <f t="shared" si="15"/>
        <v>44502</v>
      </c>
      <c r="C31" s="44">
        <f t="shared" si="16"/>
        <v>3</v>
      </c>
      <c r="D31" s="49">
        <f ca="1">SUM(OFFSET('15MIN'!$D$4,($A31-1)*4+1,MATCH(D$1,'15MIN'!$1:$1,0)-4,4,1))</f>
        <v>8073.845800000001</v>
      </c>
      <c r="E31" s="51">
        <f ca="1">SUM(OFFSET('15MIN'!$E$4,($A31-1)*4+1,MATCH(D$1,'15MIN'!$1:$1,0)-4,4,1))</f>
        <v>0</v>
      </c>
      <c r="F31" s="49">
        <f ca="1">SUM(OFFSET('15MIN'!$D$4,($A31-1)*4+1,MATCH(F$1,'15MIN'!$1:$1,0)-4,4,1))</f>
        <v>45283.742343999998</v>
      </c>
      <c r="G31" s="51">
        <f ca="1">SUM(OFFSET('15MIN'!$E$4,($A31-1)*4+1,MATCH(F$1,'15MIN'!$1:$1,0)-4,4,1))</f>
        <v>0</v>
      </c>
      <c r="H31" s="49">
        <f ca="1">SUM(OFFSET('15MIN'!$D$4,($A31-1)*4+1,MATCH(H$1,'15MIN'!$1:$1,0)-4,4,1))</f>
        <v>69277.501000000004</v>
      </c>
      <c r="I31" s="51">
        <f ca="1">SUM(OFFSET('15MIN'!$E$4,($A31-1)*4+1,MATCH(H$1,'15MIN'!$1:$1,0)-4,4,1))</f>
        <v>0</v>
      </c>
      <c r="J31" s="49">
        <f t="shared" ca="1" si="4"/>
        <v>40878.363047999999</v>
      </c>
      <c r="K31" s="49">
        <v>1.1734104999999999</v>
      </c>
      <c r="L31" s="144">
        <f t="shared" ca="1" si="11"/>
        <v>8072.6723895000014</v>
      </c>
      <c r="M31" s="49"/>
      <c r="N31" s="49"/>
      <c r="O31" s="49"/>
      <c r="Q31" s="29">
        <v>14915.9421387</v>
      </c>
      <c r="R31" s="78">
        <v>30681.1225586</v>
      </c>
      <c r="S31" s="49">
        <v>10313.1054688</v>
      </c>
      <c r="T31" s="136">
        <f t="shared" ca="1" si="12"/>
        <v>-6842.0963386999993</v>
      </c>
      <c r="U31" s="136">
        <f t="shared" ca="1" si="13"/>
        <v>38596.378441400004</v>
      </c>
      <c r="V31" s="136">
        <f t="shared" ca="1" si="14"/>
        <v>34970.636875199998</v>
      </c>
      <c r="AA31" s="49">
        <v>0</v>
      </c>
      <c r="AB31" s="51">
        <v>10807.7277832</v>
      </c>
      <c r="AC31" s="49">
        <v>0</v>
      </c>
      <c r="AD31" s="51">
        <v>6901.1541748</v>
      </c>
      <c r="AE31" s="49">
        <v>0</v>
      </c>
      <c r="AF31" s="51">
        <v>33766.7480469</v>
      </c>
      <c r="AG31" s="49">
        <f t="shared" ca="1" si="5"/>
        <v>0</v>
      </c>
      <c r="AH31" s="51">
        <f t="shared" ca="1" si="6"/>
        <v>2733.881983199999</v>
      </c>
      <c r="AI31" s="49">
        <f t="shared" ca="1" si="7"/>
        <v>0</v>
      </c>
      <c r="AJ31" s="51">
        <f t="shared" ca="1" si="8"/>
        <v>-62376.346825200002</v>
      </c>
      <c r="AK31" s="49">
        <f t="shared" ca="1" si="9"/>
        <v>0</v>
      </c>
      <c r="AL31" s="51">
        <f t="shared" ca="1" si="10"/>
        <v>-11516.994297099998</v>
      </c>
    </row>
    <row r="32" spans="1:38" x14ac:dyDescent="0.15">
      <c r="A32" s="37">
        <v>28</v>
      </c>
      <c r="B32" s="40">
        <f t="shared" si="15"/>
        <v>44502</v>
      </c>
      <c r="C32" s="44">
        <f t="shared" si="16"/>
        <v>4</v>
      </c>
      <c r="D32" s="49">
        <f ca="1">SUM(OFFSET('15MIN'!$D$4,($A32-1)*4+1,MATCH(D$1,'15MIN'!$1:$1,0)-4,4,1))</f>
        <v>11193.784600000001</v>
      </c>
      <c r="E32" s="51">
        <f ca="1">SUM(OFFSET('15MIN'!$E$4,($A32-1)*4+1,MATCH(D$1,'15MIN'!$1:$1,0)-4,4,1))</f>
        <v>0</v>
      </c>
      <c r="F32" s="49">
        <f ca="1">SUM(OFFSET('15MIN'!$D$4,($A32-1)*4+1,MATCH(F$1,'15MIN'!$1:$1,0)-4,4,1))</f>
        <v>28993.168945999998</v>
      </c>
      <c r="G32" s="51">
        <f ca="1">SUM(OFFSET('15MIN'!$E$4,($A32-1)*4+1,MATCH(F$1,'15MIN'!$1:$1,0)-4,4,1))</f>
        <v>0</v>
      </c>
      <c r="H32" s="49">
        <f ca="1">SUM(OFFSET('15MIN'!$D$4,($A32-1)*4+1,MATCH(H$1,'15MIN'!$1:$1,0)-4,4,1))</f>
        <v>61427.851000000002</v>
      </c>
      <c r="I32" s="51">
        <f ca="1">SUM(OFFSET('15MIN'!$E$4,($A32-1)*4+1,MATCH(H$1,'15MIN'!$1:$1,0)-4,4,1))</f>
        <v>0</v>
      </c>
      <c r="J32" s="49">
        <f t="shared" ca="1" si="4"/>
        <v>33871.601515333336</v>
      </c>
      <c r="K32" s="49">
        <v>0</v>
      </c>
      <c r="L32" s="144">
        <f t="shared" ca="1" si="11"/>
        <v>11193.784600000001</v>
      </c>
      <c r="M32" s="49"/>
      <c r="N32" s="49"/>
      <c r="O32" s="49"/>
      <c r="Q32" s="29">
        <v>14748.769043099999</v>
      </c>
      <c r="R32" s="78">
        <v>44379.1425781</v>
      </c>
      <c r="S32" s="49">
        <v>11738.1569824</v>
      </c>
      <c r="T32" s="136">
        <f t="shared" ca="1" si="12"/>
        <v>-3554.9844430999983</v>
      </c>
      <c r="U32" s="136">
        <f t="shared" ca="1" si="13"/>
        <v>17048.708421900003</v>
      </c>
      <c r="V32" s="136">
        <f t="shared" ca="1" si="14"/>
        <v>17255.011963599998</v>
      </c>
      <c r="AA32" s="49">
        <v>0</v>
      </c>
      <c r="AB32" s="51">
        <v>18201.2260742</v>
      </c>
      <c r="AC32" s="49">
        <v>0</v>
      </c>
      <c r="AD32" s="51">
        <v>23262.1088867</v>
      </c>
      <c r="AE32" s="49">
        <v>0</v>
      </c>
      <c r="AF32" s="51">
        <v>0</v>
      </c>
      <c r="AG32" s="49">
        <f t="shared" ca="1" si="5"/>
        <v>0</v>
      </c>
      <c r="AH32" s="51">
        <f t="shared" ca="1" si="6"/>
        <v>7007.441474199999</v>
      </c>
      <c r="AI32" s="49">
        <f t="shared" ca="1" si="7"/>
        <v>0</v>
      </c>
      <c r="AJ32" s="51">
        <f t="shared" ca="1" si="8"/>
        <v>-38165.742113300003</v>
      </c>
      <c r="AK32" s="49">
        <f t="shared" ca="1" si="9"/>
        <v>0</v>
      </c>
      <c r="AL32" s="51">
        <f t="shared" ca="1" si="10"/>
        <v>-28993.168945999998</v>
      </c>
    </row>
    <row r="33" spans="1:38" x14ac:dyDescent="0.15">
      <c r="A33" s="37">
        <v>29</v>
      </c>
      <c r="B33" s="40">
        <f t="shared" si="15"/>
        <v>44502</v>
      </c>
      <c r="C33" s="44">
        <f t="shared" si="16"/>
        <v>5</v>
      </c>
      <c r="D33" s="49">
        <f ca="1">SUM(OFFSET('15MIN'!$D$4,($A33-1)*4+1,MATCH(D$1,'15MIN'!$1:$1,0)-4,4,1))</f>
        <v>9405.6085999999996</v>
      </c>
      <c r="E33" s="51">
        <f ca="1">SUM(OFFSET('15MIN'!$E$4,($A33-1)*4+1,MATCH(D$1,'15MIN'!$1:$1,0)-4,4,1))</f>
        <v>0</v>
      </c>
      <c r="F33" s="49">
        <f ca="1">SUM(OFFSET('15MIN'!$D$4,($A33-1)*4+1,MATCH(F$1,'15MIN'!$1:$1,0)-4,4,1))</f>
        <v>32872.578613000005</v>
      </c>
      <c r="G33" s="51">
        <f ca="1">SUM(OFFSET('15MIN'!$E$4,($A33-1)*4+1,MATCH(F$1,'15MIN'!$1:$1,0)-4,4,1))</f>
        <v>0</v>
      </c>
      <c r="H33" s="49">
        <f ca="1">SUM(OFFSET('15MIN'!$D$4,($A33-1)*4+1,MATCH(H$1,'15MIN'!$1:$1,0)-4,4,1))</f>
        <v>52882.012813000008</v>
      </c>
      <c r="I33" s="51">
        <f ca="1">SUM(OFFSET('15MIN'!$E$4,($A33-1)*4+1,MATCH(H$1,'15MIN'!$1:$1,0)-4,4,1))</f>
        <v>0</v>
      </c>
      <c r="J33" s="49">
        <f t="shared" ca="1" si="4"/>
        <v>31720.066675333335</v>
      </c>
      <c r="K33" s="49">
        <v>0</v>
      </c>
      <c r="L33" s="144">
        <f t="shared" ca="1" si="11"/>
        <v>9405.6085999999996</v>
      </c>
      <c r="M33" s="49"/>
      <c r="N33" s="49"/>
      <c r="O33" s="49"/>
      <c r="Q33" s="29">
        <v>12922.545166</v>
      </c>
      <c r="R33" s="78">
        <v>67901.8583984</v>
      </c>
      <c r="S33" s="49">
        <v>10887.9770508</v>
      </c>
      <c r="T33" s="136">
        <f t="shared" ca="1" si="12"/>
        <v>-3516.9365660000003</v>
      </c>
      <c r="U33" s="136">
        <f t="shared" ca="1" si="13"/>
        <v>-15019.845585399991</v>
      </c>
      <c r="V33" s="136">
        <f t="shared" ca="1" si="14"/>
        <v>21984.601562200005</v>
      </c>
      <c r="AA33" s="49">
        <v>0</v>
      </c>
      <c r="AB33" s="51">
        <v>16135.9604492</v>
      </c>
      <c r="AC33" s="49">
        <v>0</v>
      </c>
      <c r="AD33" s="51">
        <v>25308.5942383</v>
      </c>
      <c r="AE33" s="49">
        <v>0</v>
      </c>
      <c r="AF33" s="51">
        <v>0</v>
      </c>
      <c r="AG33" s="49">
        <f t="shared" ca="1" si="5"/>
        <v>0</v>
      </c>
      <c r="AH33" s="51">
        <f t="shared" ca="1" si="6"/>
        <v>6730.3518492000003</v>
      </c>
      <c r="AI33" s="49">
        <f t="shared" ca="1" si="7"/>
        <v>0</v>
      </c>
      <c r="AJ33" s="51">
        <f t="shared" ca="1" si="8"/>
        <v>-27573.418574700008</v>
      </c>
      <c r="AK33" s="49">
        <f t="shared" ca="1" si="9"/>
        <v>0</v>
      </c>
      <c r="AL33" s="51">
        <f t="shared" ca="1" si="10"/>
        <v>-32872.578613000005</v>
      </c>
    </row>
    <row r="34" spans="1:38" x14ac:dyDescent="0.15">
      <c r="A34" s="37">
        <v>30</v>
      </c>
      <c r="B34" s="40">
        <f t="shared" si="15"/>
        <v>44502</v>
      </c>
      <c r="C34" s="44">
        <f t="shared" si="16"/>
        <v>6</v>
      </c>
      <c r="D34" s="49">
        <f ca="1">SUM(OFFSET('15MIN'!$D$4,($A34-1)*4+1,MATCH(D$1,'15MIN'!$1:$1,0)-4,4,1))</f>
        <v>6985.2259999999997</v>
      </c>
      <c r="E34" s="51">
        <f ca="1">SUM(OFFSET('15MIN'!$E$4,($A34-1)*4+1,MATCH(D$1,'15MIN'!$1:$1,0)-4,4,1))</f>
        <v>0</v>
      </c>
      <c r="F34" s="49">
        <f ca="1">SUM(OFFSET('15MIN'!$D$4,($A34-1)*4+1,MATCH(F$1,'15MIN'!$1:$1,0)-4,4,1))</f>
        <v>28687.399414</v>
      </c>
      <c r="G34" s="51">
        <f ca="1">SUM(OFFSET('15MIN'!$E$4,($A34-1)*4+1,MATCH(F$1,'15MIN'!$1:$1,0)-4,4,1))</f>
        <v>0</v>
      </c>
      <c r="H34" s="49">
        <f ca="1">SUM(OFFSET('15MIN'!$D$4,($A34-1)*4+1,MATCH(H$1,'15MIN'!$1:$1,0)-4,4,1))</f>
        <v>25921.799804999999</v>
      </c>
      <c r="I34" s="51">
        <f ca="1">SUM(OFFSET('15MIN'!$E$4,($A34-1)*4+1,MATCH(H$1,'15MIN'!$1:$1,0)-4,4,1))</f>
        <v>0</v>
      </c>
      <c r="J34" s="49">
        <f t="shared" ca="1" si="4"/>
        <v>20531.475072999998</v>
      </c>
      <c r="K34" s="49">
        <v>0</v>
      </c>
      <c r="L34" s="144">
        <f t="shared" ca="1" si="11"/>
        <v>6985.2259999999997</v>
      </c>
      <c r="M34" s="49"/>
      <c r="N34" s="49"/>
      <c r="O34" s="49"/>
      <c r="Q34" s="29">
        <v>11704.3728027</v>
      </c>
      <c r="R34" s="78">
        <v>54216.6064453</v>
      </c>
      <c r="S34" s="49">
        <v>13752.1325683</v>
      </c>
      <c r="T34" s="136">
        <f t="shared" ca="1" si="12"/>
        <v>-4719.1468027000001</v>
      </c>
      <c r="U34" s="136">
        <f t="shared" ca="1" si="13"/>
        <v>-28294.806640300001</v>
      </c>
      <c r="V34" s="136">
        <f t="shared" ca="1" si="14"/>
        <v>14935.2668457</v>
      </c>
      <c r="AA34" s="49">
        <v>0</v>
      </c>
      <c r="AB34" s="51">
        <v>6627.8787232000004</v>
      </c>
      <c r="AC34" s="49">
        <v>0</v>
      </c>
      <c r="AD34" s="51">
        <v>20472.7949219</v>
      </c>
      <c r="AE34" s="49">
        <v>0</v>
      </c>
      <c r="AF34" s="51">
        <v>0</v>
      </c>
      <c r="AG34" s="49">
        <f t="shared" ca="1" si="5"/>
        <v>0</v>
      </c>
      <c r="AH34" s="51">
        <f t="shared" ca="1" si="6"/>
        <v>-357.34727679999924</v>
      </c>
      <c r="AI34" s="49">
        <f t="shared" ca="1" si="7"/>
        <v>0</v>
      </c>
      <c r="AJ34" s="51">
        <f t="shared" ca="1" si="8"/>
        <v>-5449.0048830999986</v>
      </c>
      <c r="AK34" s="49">
        <f t="shared" ca="1" si="9"/>
        <v>0</v>
      </c>
      <c r="AL34" s="51">
        <f t="shared" ca="1" si="10"/>
        <v>-28687.399414</v>
      </c>
    </row>
    <row r="35" spans="1:38" x14ac:dyDescent="0.15">
      <c r="A35" s="37">
        <v>31</v>
      </c>
      <c r="B35" s="40">
        <f t="shared" si="15"/>
        <v>44502</v>
      </c>
      <c r="C35" s="44">
        <f t="shared" si="16"/>
        <v>7</v>
      </c>
      <c r="D35" s="49">
        <f ca="1">SUM(OFFSET('15MIN'!$D$4,($A35-1)*4+1,MATCH(D$1,'15MIN'!$1:$1,0)-4,4,1))</f>
        <v>7894.1208999999999</v>
      </c>
      <c r="E35" s="51">
        <f ca="1">SUM(OFFSET('15MIN'!$E$4,($A35-1)*4+1,MATCH(D$1,'15MIN'!$1:$1,0)-4,4,1))</f>
        <v>0</v>
      </c>
      <c r="F35" s="49">
        <f ca="1">SUM(OFFSET('15MIN'!$D$4,($A35-1)*4+1,MATCH(F$1,'15MIN'!$1:$1,0)-4,4,1))</f>
        <v>31681.876465000001</v>
      </c>
      <c r="G35" s="51">
        <f ca="1">SUM(OFFSET('15MIN'!$E$4,($A35-1)*4+1,MATCH(F$1,'15MIN'!$1:$1,0)-4,4,1))</f>
        <v>0</v>
      </c>
      <c r="H35" s="49">
        <f ca="1">SUM(OFFSET('15MIN'!$D$4,($A35-1)*4+1,MATCH(H$1,'15MIN'!$1:$1,0)-4,4,1))</f>
        <v>8990.2078860000001</v>
      </c>
      <c r="I35" s="51">
        <f ca="1">SUM(OFFSET('15MIN'!$E$4,($A35-1)*4+1,MATCH(H$1,'15MIN'!$1:$1,0)-4,4,1))</f>
        <v>0</v>
      </c>
      <c r="J35" s="49">
        <f t="shared" ca="1" si="4"/>
        <v>16188.735083666668</v>
      </c>
      <c r="K35" s="49">
        <v>0</v>
      </c>
      <c r="L35" s="144">
        <f t="shared" ca="1" si="11"/>
        <v>7894.1208999999999</v>
      </c>
      <c r="M35" s="49"/>
      <c r="N35" s="49"/>
      <c r="O35" s="49"/>
      <c r="Q35" s="29">
        <v>9543.6435548000009</v>
      </c>
      <c r="R35" s="78">
        <v>30542.8154297</v>
      </c>
      <c r="S35" s="49">
        <v>13023.1015625</v>
      </c>
      <c r="T35" s="136">
        <f t="shared" ca="1" si="12"/>
        <v>-1649.522654800001</v>
      </c>
      <c r="U35" s="136">
        <f t="shared" ca="1" si="13"/>
        <v>-21552.6075437</v>
      </c>
      <c r="V35" s="136">
        <f t="shared" ca="1" si="14"/>
        <v>18658.774902500001</v>
      </c>
      <c r="AA35" s="49">
        <v>-24.883613199999999</v>
      </c>
      <c r="AB35" s="51">
        <v>1026.2303890000001</v>
      </c>
      <c r="AC35" s="49">
        <v>0</v>
      </c>
      <c r="AD35" s="51">
        <v>19796.7016601</v>
      </c>
      <c r="AE35" s="49">
        <v>0</v>
      </c>
      <c r="AF35" s="51">
        <v>0</v>
      </c>
      <c r="AG35" s="49">
        <f t="shared" ca="1" si="5"/>
        <v>-24.883613199999999</v>
      </c>
      <c r="AH35" s="51">
        <f t="shared" ca="1" si="6"/>
        <v>-6867.8905109999996</v>
      </c>
      <c r="AI35" s="49">
        <f t="shared" ca="1" si="7"/>
        <v>0</v>
      </c>
      <c r="AJ35" s="51">
        <f t="shared" ca="1" si="8"/>
        <v>10806.493774099999</v>
      </c>
      <c r="AK35" s="49">
        <f t="shared" ca="1" si="9"/>
        <v>0</v>
      </c>
      <c r="AL35" s="51">
        <f t="shared" ca="1" si="10"/>
        <v>-31681.876465000001</v>
      </c>
    </row>
    <row r="36" spans="1:38" x14ac:dyDescent="0.15">
      <c r="A36" s="37">
        <v>32</v>
      </c>
      <c r="B36" s="40">
        <f t="shared" si="15"/>
        <v>44502</v>
      </c>
      <c r="C36" s="44">
        <f t="shared" si="16"/>
        <v>8</v>
      </c>
      <c r="D36" s="49">
        <f ca="1">SUM(OFFSET('15MIN'!$D$4,($A36-1)*4+1,MATCH(D$1,'15MIN'!$1:$1,0)-4,4,1))</f>
        <v>10874.1929</v>
      </c>
      <c r="E36" s="51">
        <f ca="1">SUM(OFFSET('15MIN'!$E$4,($A36-1)*4+1,MATCH(D$1,'15MIN'!$1:$1,0)-4,4,1))</f>
        <v>0</v>
      </c>
      <c r="F36" s="49">
        <f ca="1">SUM(OFFSET('15MIN'!$D$4,($A36-1)*4+1,MATCH(F$1,'15MIN'!$1:$1,0)-4,4,1))</f>
        <v>37491.215819999998</v>
      </c>
      <c r="G36" s="51">
        <f ca="1">SUM(OFFSET('15MIN'!$E$4,($A36-1)*4+1,MATCH(F$1,'15MIN'!$1:$1,0)-4,4,1))</f>
        <v>0</v>
      </c>
      <c r="H36" s="49">
        <f ca="1">SUM(OFFSET('15MIN'!$D$4,($A36-1)*4+1,MATCH(H$1,'15MIN'!$1:$1,0)-4,4,1))</f>
        <v>8514.6843260000005</v>
      </c>
      <c r="I36" s="51">
        <f ca="1">SUM(OFFSET('15MIN'!$E$4,($A36-1)*4+1,MATCH(H$1,'15MIN'!$1:$1,0)-4,4,1))</f>
        <v>0</v>
      </c>
      <c r="J36" s="49">
        <f t="shared" ca="1" si="4"/>
        <v>18960.031015333334</v>
      </c>
      <c r="K36" s="49">
        <v>0</v>
      </c>
      <c r="L36" s="144">
        <f t="shared" ca="1" si="11"/>
        <v>10874.1929</v>
      </c>
      <c r="M36" s="49"/>
      <c r="N36" s="49"/>
      <c r="O36" s="49"/>
      <c r="Q36" s="29">
        <v>12064.139892499999</v>
      </c>
      <c r="R36" s="78">
        <v>46124.5605469</v>
      </c>
      <c r="S36" s="49">
        <v>9887.4572755000008</v>
      </c>
      <c r="T36" s="136">
        <f t="shared" ca="1" si="12"/>
        <v>-1189.9469924999994</v>
      </c>
      <c r="U36" s="136">
        <f t="shared" ca="1" si="13"/>
        <v>-37609.876220899998</v>
      </c>
      <c r="V36" s="136">
        <f t="shared" ca="1" si="14"/>
        <v>27603.758544499997</v>
      </c>
      <c r="AA36" s="49">
        <v>-0.4654818</v>
      </c>
      <c r="AB36" s="51">
        <v>1012.7491303</v>
      </c>
      <c r="AC36" s="49">
        <v>0</v>
      </c>
      <c r="AD36" s="51">
        <v>12804.6506348</v>
      </c>
      <c r="AE36" s="49">
        <v>0</v>
      </c>
      <c r="AF36" s="51">
        <v>0</v>
      </c>
      <c r="AG36" s="49">
        <f t="shared" ca="1" si="5"/>
        <v>-0.4654818</v>
      </c>
      <c r="AH36" s="51">
        <f t="shared" ca="1" si="6"/>
        <v>-9861.4437696999994</v>
      </c>
      <c r="AI36" s="49">
        <f t="shared" ca="1" si="7"/>
        <v>0</v>
      </c>
      <c r="AJ36" s="51">
        <f t="shared" ca="1" si="8"/>
        <v>4289.9663087999998</v>
      </c>
      <c r="AK36" s="49">
        <f t="shared" ca="1" si="9"/>
        <v>0</v>
      </c>
      <c r="AL36" s="51">
        <f t="shared" ca="1" si="10"/>
        <v>-37491.215819999998</v>
      </c>
    </row>
    <row r="37" spans="1:38" x14ac:dyDescent="0.15">
      <c r="A37" s="37">
        <v>33</v>
      </c>
      <c r="B37" s="40">
        <f t="shared" si="15"/>
        <v>44502</v>
      </c>
      <c r="C37" s="44">
        <f t="shared" si="16"/>
        <v>9</v>
      </c>
      <c r="D37" s="49">
        <f ca="1">SUM(OFFSET('15MIN'!$D$4,($A37-1)*4+1,MATCH(D$1,'15MIN'!$1:$1,0)-4,4,1))</f>
        <v>5402.0693769999998</v>
      </c>
      <c r="E37" s="51">
        <f ca="1">SUM(OFFSET('15MIN'!$E$4,($A37-1)*4+1,MATCH(D$1,'15MIN'!$1:$1,0)-4,4,1))</f>
        <v>0</v>
      </c>
      <c r="F37" s="49">
        <f ca="1">SUM(OFFSET('15MIN'!$D$4,($A37-1)*4+1,MATCH(F$1,'15MIN'!$1:$1,0)-4,4,1))</f>
        <v>29719.243653000001</v>
      </c>
      <c r="G37" s="51">
        <f ca="1">SUM(OFFSET('15MIN'!$E$4,($A37-1)*4+1,MATCH(F$1,'15MIN'!$1:$1,0)-4,4,1))</f>
        <v>0</v>
      </c>
      <c r="H37" s="49">
        <f ca="1">SUM(OFFSET('15MIN'!$D$4,($A37-1)*4+1,MATCH(H$1,'15MIN'!$1:$1,0)-4,4,1))</f>
        <v>757.92982100000006</v>
      </c>
      <c r="I37" s="51">
        <f ca="1">SUM(OFFSET('15MIN'!$E$4,($A37-1)*4+1,MATCH(H$1,'15MIN'!$1:$1,0)-4,4,1))</f>
        <v>-339.12799100000001</v>
      </c>
      <c r="J37" s="49">
        <f t="shared" ca="1" si="4"/>
        <v>11959.747617000001</v>
      </c>
      <c r="K37" s="49">
        <v>0</v>
      </c>
      <c r="L37" s="144">
        <f t="shared" ca="1" si="11"/>
        <v>5402.0693769999998</v>
      </c>
      <c r="M37" s="49"/>
      <c r="N37" s="49"/>
      <c r="O37" s="49"/>
      <c r="Q37" s="29">
        <v>12320.8977051</v>
      </c>
      <c r="R37" s="78">
        <v>18667.1230469</v>
      </c>
      <c r="S37" s="49">
        <v>11876.641113199999</v>
      </c>
      <c r="T37" s="136">
        <f t="shared" ca="1" si="12"/>
        <v>-6918.8283281000004</v>
      </c>
      <c r="U37" s="136">
        <f t="shared" ca="1" si="13"/>
        <v>-17909.193225899999</v>
      </c>
      <c r="V37" s="136">
        <f t="shared" ca="1" si="14"/>
        <v>17842.602539800002</v>
      </c>
      <c r="AA37" s="49">
        <v>-57.819391899999999</v>
      </c>
      <c r="AB37" s="51">
        <v>995.95943450000004</v>
      </c>
      <c r="AC37" s="49">
        <v>0</v>
      </c>
      <c r="AD37" s="51">
        <v>14597.144042899999</v>
      </c>
      <c r="AE37" s="49">
        <v>0</v>
      </c>
      <c r="AF37" s="51">
        <v>0</v>
      </c>
      <c r="AG37" s="49">
        <f t="shared" ca="1" si="5"/>
        <v>-57.819391899999999</v>
      </c>
      <c r="AH37" s="51">
        <f t="shared" ca="1" si="6"/>
        <v>-4406.1099424999993</v>
      </c>
      <c r="AI37" s="49">
        <f t="shared" ca="1" si="7"/>
        <v>339.12799100000001</v>
      </c>
      <c r="AJ37" s="51">
        <f t="shared" ca="1" si="8"/>
        <v>13839.2142219</v>
      </c>
      <c r="AK37" s="49">
        <f t="shared" ca="1" si="9"/>
        <v>0</v>
      </c>
      <c r="AL37" s="51">
        <f t="shared" ca="1" si="10"/>
        <v>-29719.243653000001</v>
      </c>
    </row>
    <row r="38" spans="1:38" x14ac:dyDescent="0.15">
      <c r="A38" s="37">
        <v>34</v>
      </c>
      <c r="B38" s="40">
        <f t="shared" si="15"/>
        <v>44502</v>
      </c>
      <c r="C38" s="44">
        <f t="shared" si="16"/>
        <v>10</v>
      </c>
      <c r="D38" s="49">
        <f ca="1">SUM(OFFSET('15MIN'!$D$4,($A38-1)*4+1,MATCH(D$1,'15MIN'!$1:$1,0)-4,4,1))</f>
        <v>788.629591</v>
      </c>
      <c r="E38" s="51">
        <f ca="1">SUM(OFFSET('15MIN'!$E$4,($A38-1)*4+1,MATCH(D$1,'15MIN'!$1:$1,0)-4,4,1))</f>
        <v>-16.551586</v>
      </c>
      <c r="F38" s="49">
        <f ca="1">SUM(OFFSET('15MIN'!$D$4,($A38-1)*4+1,MATCH(F$1,'15MIN'!$1:$1,0)-4,4,1))</f>
        <v>26434.056152999998</v>
      </c>
      <c r="G38" s="51">
        <f ca="1">SUM(OFFSET('15MIN'!$E$4,($A38-1)*4+1,MATCH(F$1,'15MIN'!$1:$1,0)-4,4,1))</f>
        <v>0</v>
      </c>
      <c r="H38" s="49">
        <f ca="1">SUM(OFFSET('15MIN'!$D$4,($A38-1)*4+1,MATCH(H$1,'15MIN'!$1:$1,0)-4,4,1))</f>
        <v>0</v>
      </c>
      <c r="I38" s="51">
        <f ca="1">SUM(OFFSET('15MIN'!$E$4,($A38-1)*4+1,MATCH(H$1,'15MIN'!$1:$1,0)-4,4,1))</f>
        <v>-559.77453600000001</v>
      </c>
      <c r="J38" s="49">
        <f t="shared" ca="1" si="4"/>
        <v>9074.2285813333328</v>
      </c>
      <c r="K38" s="49">
        <v>0</v>
      </c>
      <c r="L38" s="144">
        <f t="shared" ca="1" si="11"/>
        <v>788.629591</v>
      </c>
      <c r="M38" s="49"/>
      <c r="N38" s="49"/>
      <c r="O38" s="49"/>
      <c r="Q38" s="29">
        <v>9056.6529541</v>
      </c>
      <c r="R38" s="78">
        <v>978.76635739999995</v>
      </c>
      <c r="S38" s="49">
        <v>9499.0073243000006</v>
      </c>
      <c r="T38" s="136">
        <f t="shared" ca="1" si="12"/>
        <v>-8268.0233630999992</v>
      </c>
      <c r="U38" s="136">
        <f t="shared" ca="1" si="13"/>
        <v>-978.76635739999995</v>
      </c>
      <c r="V38" s="136">
        <f t="shared" ca="1" si="14"/>
        <v>16935.048828699997</v>
      </c>
      <c r="AA38" s="49">
        <v>-1.97325E-2</v>
      </c>
      <c r="AB38" s="51">
        <v>2690.8362274999999</v>
      </c>
      <c r="AC38" s="49">
        <v>0</v>
      </c>
      <c r="AD38" s="51">
        <v>10768.779907300001</v>
      </c>
      <c r="AE38" s="49">
        <v>0</v>
      </c>
      <c r="AF38" s="51">
        <v>0</v>
      </c>
      <c r="AG38" s="49">
        <f t="shared" ca="1" si="5"/>
        <v>16.5318535</v>
      </c>
      <c r="AH38" s="51">
        <f t="shared" ca="1" si="6"/>
        <v>1902.2066365000001</v>
      </c>
      <c r="AI38" s="49">
        <f t="shared" ca="1" si="7"/>
        <v>559.77453600000001</v>
      </c>
      <c r="AJ38" s="51">
        <f t="shared" ca="1" si="8"/>
        <v>10768.779907300001</v>
      </c>
      <c r="AK38" s="49">
        <f t="shared" ca="1" si="9"/>
        <v>0</v>
      </c>
      <c r="AL38" s="51">
        <f t="shared" ca="1" si="10"/>
        <v>-26434.056152999998</v>
      </c>
    </row>
    <row r="39" spans="1:38" x14ac:dyDescent="0.15">
      <c r="A39" s="37">
        <v>35</v>
      </c>
      <c r="B39" s="40">
        <f t="shared" si="15"/>
        <v>44502</v>
      </c>
      <c r="C39" s="44">
        <f t="shared" si="16"/>
        <v>11</v>
      </c>
      <c r="D39" s="49">
        <f ca="1">SUM(OFFSET('15MIN'!$D$4,($A39-1)*4+1,MATCH(D$1,'15MIN'!$1:$1,0)-4,4,1))</f>
        <v>0</v>
      </c>
      <c r="E39" s="51">
        <f ca="1">SUM(OFFSET('15MIN'!$E$4,($A39-1)*4+1,MATCH(D$1,'15MIN'!$1:$1,0)-4,4,1))</f>
        <v>-102.684445</v>
      </c>
      <c r="F39" s="49">
        <f ca="1">SUM(OFFSET('15MIN'!$D$4,($A39-1)*4+1,MATCH(F$1,'15MIN'!$1:$1,0)-4,4,1))</f>
        <v>29978.684570000001</v>
      </c>
      <c r="G39" s="51">
        <f ca="1">SUM(OFFSET('15MIN'!$E$4,($A39-1)*4+1,MATCH(F$1,'15MIN'!$1:$1,0)-4,4,1))</f>
        <v>0</v>
      </c>
      <c r="H39" s="49">
        <f ca="1">SUM(OFFSET('15MIN'!$D$4,($A39-1)*4+1,MATCH(H$1,'15MIN'!$1:$1,0)-4,4,1))</f>
        <v>0.34790900000000002</v>
      </c>
      <c r="I39" s="51">
        <f ca="1">SUM(OFFSET('15MIN'!$E$4,($A39-1)*4+1,MATCH(H$1,'15MIN'!$1:$1,0)-4,4,1))</f>
        <v>-442.87868499999996</v>
      </c>
      <c r="J39" s="49">
        <f t="shared" ca="1" si="4"/>
        <v>9993.0108263333332</v>
      </c>
      <c r="K39" s="49">
        <v>0</v>
      </c>
      <c r="L39" s="144">
        <f t="shared" ca="1" si="11"/>
        <v>0</v>
      </c>
      <c r="M39" s="49"/>
      <c r="N39" s="49"/>
      <c r="O39" s="49"/>
      <c r="Q39" s="29">
        <v>8903.6903077000006</v>
      </c>
      <c r="R39" s="78">
        <v>0</v>
      </c>
      <c r="S39" s="49">
        <v>4604.2086791000002</v>
      </c>
      <c r="T39" s="136">
        <f t="shared" ca="1" si="12"/>
        <v>-8903.6903077000006</v>
      </c>
      <c r="U39" s="136">
        <f t="shared" ca="1" si="13"/>
        <v>0.34790900000000002</v>
      </c>
      <c r="V39" s="136">
        <f t="shared" ca="1" si="14"/>
        <v>25374.475890900001</v>
      </c>
      <c r="AA39" s="49">
        <v>-119.8964768</v>
      </c>
      <c r="AB39" s="51">
        <v>0</v>
      </c>
      <c r="AC39" s="49">
        <v>0</v>
      </c>
      <c r="AD39" s="51">
        <v>3079.5897218</v>
      </c>
      <c r="AE39" s="49">
        <v>0</v>
      </c>
      <c r="AF39" s="51">
        <v>0</v>
      </c>
      <c r="AG39" s="49">
        <f t="shared" ca="1" si="5"/>
        <v>-17.212031800000005</v>
      </c>
      <c r="AH39" s="51">
        <f t="shared" ca="1" si="6"/>
        <v>0</v>
      </c>
      <c r="AI39" s="49">
        <f t="shared" ca="1" si="7"/>
        <v>442.87868499999996</v>
      </c>
      <c r="AJ39" s="51">
        <f t="shared" ca="1" si="8"/>
        <v>3079.2418127999999</v>
      </c>
      <c r="AK39" s="49">
        <f t="shared" ca="1" si="9"/>
        <v>0</v>
      </c>
      <c r="AL39" s="51">
        <f t="shared" ca="1" si="10"/>
        <v>-29978.684570000001</v>
      </c>
    </row>
    <row r="40" spans="1:38" x14ac:dyDescent="0.15">
      <c r="A40" s="37">
        <v>36</v>
      </c>
      <c r="B40" s="40">
        <f t="shared" si="15"/>
        <v>44502</v>
      </c>
      <c r="C40" s="44">
        <f t="shared" si="16"/>
        <v>12</v>
      </c>
      <c r="D40" s="49">
        <f ca="1">SUM(OFFSET('15MIN'!$D$4,($A40-1)*4+1,MATCH(D$1,'15MIN'!$1:$1,0)-4,4,1))</f>
        <v>0</v>
      </c>
      <c r="E40" s="51">
        <f ca="1">SUM(OFFSET('15MIN'!$E$4,($A40-1)*4+1,MATCH(D$1,'15MIN'!$1:$1,0)-4,4,1))</f>
        <v>-91.434004999999999</v>
      </c>
      <c r="F40" s="49">
        <f ca="1">SUM(OFFSET('15MIN'!$D$4,($A40-1)*4+1,MATCH(F$1,'15MIN'!$1:$1,0)-4,4,1))</f>
        <v>29430.552245999999</v>
      </c>
      <c r="G40" s="51">
        <f ca="1">SUM(OFFSET('15MIN'!$E$4,($A40-1)*4+1,MATCH(F$1,'15MIN'!$1:$1,0)-4,4,1))</f>
        <v>0</v>
      </c>
      <c r="H40" s="49">
        <f ca="1">SUM(OFFSET('15MIN'!$D$4,($A40-1)*4+1,MATCH(H$1,'15MIN'!$1:$1,0)-4,4,1))</f>
        <v>2266.4868470000001</v>
      </c>
      <c r="I40" s="51">
        <f ca="1">SUM(OFFSET('15MIN'!$E$4,($A40-1)*4+1,MATCH(H$1,'15MIN'!$1:$1,0)-4,4,1))</f>
        <v>-12.513418</v>
      </c>
      <c r="J40" s="49">
        <f t="shared" ca="1" si="4"/>
        <v>10565.679697666666</v>
      </c>
      <c r="K40" s="49">
        <v>0</v>
      </c>
      <c r="L40" s="144">
        <f t="shared" ca="1" si="11"/>
        <v>0</v>
      </c>
      <c r="M40" s="49"/>
      <c r="N40" s="49"/>
      <c r="O40" s="49"/>
      <c r="Q40" s="29">
        <v>11415.6054688</v>
      </c>
      <c r="R40" s="78">
        <v>4154.8812713999996</v>
      </c>
      <c r="S40" s="49">
        <v>10163.7277832</v>
      </c>
      <c r="T40" s="136">
        <f t="shared" ca="1" si="12"/>
        <v>-11415.6054688</v>
      </c>
      <c r="U40" s="136">
        <f t="shared" ca="1" si="13"/>
        <v>-1888.3944243999995</v>
      </c>
      <c r="V40" s="136">
        <f t="shared" ca="1" si="14"/>
        <v>19266.824462799999</v>
      </c>
      <c r="AA40" s="49">
        <v>-92.234231899999997</v>
      </c>
      <c r="AB40" s="51">
        <v>0</v>
      </c>
      <c r="AC40" s="49">
        <v>0</v>
      </c>
      <c r="AD40" s="51">
        <v>2768.4790343999998</v>
      </c>
      <c r="AE40" s="49">
        <v>0</v>
      </c>
      <c r="AF40" s="51">
        <v>0</v>
      </c>
      <c r="AG40" s="49">
        <f t="shared" ca="1" si="5"/>
        <v>-0.80022689999999841</v>
      </c>
      <c r="AH40" s="51">
        <f t="shared" ca="1" si="6"/>
        <v>0</v>
      </c>
      <c r="AI40" s="49">
        <f t="shared" ca="1" si="7"/>
        <v>12.513418</v>
      </c>
      <c r="AJ40" s="51">
        <f t="shared" ca="1" si="8"/>
        <v>501.99218739999969</v>
      </c>
      <c r="AK40" s="49">
        <f t="shared" ca="1" si="9"/>
        <v>0</v>
      </c>
      <c r="AL40" s="51">
        <f t="shared" ca="1" si="10"/>
        <v>-29430.552245999999</v>
      </c>
    </row>
    <row r="41" spans="1:38" x14ac:dyDescent="0.15">
      <c r="A41" s="37">
        <v>37</v>
      </c>
      <c r="B41" s="40">
        <f t="shared" si="15"/>
        <v>44502</v>
      </c>
      <c r="C41" s="44">
        <f t="shared" si="16"/>
        <v>13</v>
      </c>
      <c r="D41" s="49">
        <f ca="1">SUM(OFFSET('15MIN'!$D$4,($A41-1)*4+1,MATCH(D$1,'15MIN'!$1:$1,0)-4,4,1))</f>
        <v>0</v>
      </c>
      <c r="E41" s="51">
        <f ca="1">SUM(OFFSET('15MIN'!$E$4,($A41-1)*4+1,MATCH(D$1,'15MIN'!$1:$1,0)-4,4,1))</f>
        <v>-88.446573999999998</v>
      </c>
      <c r="F41" s="49">
        <f ca="1">SUM(OFFSET('15MIN'!$D$4,($A41-1)*4+1,MATCH(F$1,'15MIN'!$1:$1,0)-4,4,1))</f>
        <v>41734.251280999997</v>
      </c>
      <c r="G41" s="51">
        <f ca="1">SUM(OFFSET('15MIN'!$E$4,($A41-1)*4+1,MATCH(F$1,'15MIN'!$1:$1,0)-4,4,1))</f>
        <v>0</v>
      </c>
      <c r="H41" s="49">
        <f ca="1">SUM(OFFSET('15MIN'!$D$4,($A41-1)*4+1,MATCH(H$1,'15MIN'!$1:$1,0)-4,4,1))</f>
        <v>2410.3333739999998</v>
      </c>
      <c r="I41" s="51">
        <f ca="1">SUM(OFFSET('15MIN'!$E$4,($A41-1)*4+1,MATCH(H$1,'15MIN'!$1:$1,0)-4,4,1))</f>
        <v>0</v>
      </c>
      <c r="J41" s="49">
        <f t="shared" ca="1" si="4"/>
        <v>14714.861551666667</v>
      </c>
      <c r="K41" s="49">
        <v>0</v>
      </c>
      <c r="L41" s="144">
        <f t="shared" ca="1" si="11"/>
        <v>0</v>
      </c>
      <c r="M41" s="49"/>
      <c r="N41" s="49"/>
      <c r="O41" s="49"/>
      <c r="Q41" s="29">
        <v>6467.3747557999995</v>
      </c>
      <c r="R41" s="78">
        <v>2522.2015984</v>
      </c>
      <c r="S41" s="49">
        <v>12462.4038086</v>
      </c>
      <c r="T41" s="136">
        <f t="shared" ca="1" si="12"/>
        <v>-6467.3747557999995</v>
      </c>
      <c r="U41" s="136">
        <f t="shared" ca="1" si="13"/>
        <v>-111.86822440000014</v>
      </c>
      <c r="V41" s="136">
        <f t="shared" ca="1" si="14"/>
        <v>29271.847472399997</v>
      </c>
      <c r="AA41" s="49">
        <v>-91.400064499999999</v>
      </c>
      <c r="AB41" s="51">
        <v>0</v>
      </c>
      <c r="AC41" s="49">
        <v>0</v>
      </c>
      <c r="AD41" s="51">
        <v>2785.1421814999999</v>
      </c>
      <c r="AE41" s="49">
        <v>0</v>
      </c>
      <c r="AF41" s="51">
        <v>0</v>
      </c>
      <c r="AG41" s="49">
        <f t="shared" ca="1" si="5"/>
        <v>-2.9534905000000009</v>
      </c>
      <c r="AH41" s="51">
        <f t="shared" ca="1" si="6"/>
        <v>0</v>
      </c>
      <c r="AI41" s="49">
        <f t="shared" ca="1" si="7"/>
        <v>0</v>
      </c>
      <c r="AJ41" s="51">
        <f t="shared" ca="1" si="8"/>
        <v>374.80880750000006</v>
      </c>
      <c r="AK41" s="49">
        <f t="shared" ca="1" si="9"/>
        <v>0</v>
      </c>
      <c r="AL41" s="51">
        <f t="shared" ca="1" si="10"/>
        <v>-41734.251280999997</v>
      </c>
    </row>
    <row r="42" spans="1:38" x14ac:dyDescent="0.15">
      <c r="A42" s="37">
        <v>38</v>
      </c>
      <c r="B42" s="40">
        <f t="shared" si="15"/>
        <v>44502</v>
      </c>
      <c r="C42" s="44">
        <f t="shared" si="16"/>
        <v>14</v>
      </c>
      <c r="D42" s="49">
        <f ca="1">SUM(OFFSET('15MIN'!$D$4,($A42-1)*4+1,MATCH(D$1,'15MIN'!$1:$1,0)-4,4,1))</f>
        <v>3.2273999999999997E-2</v>
      </c>
      <c r="E42" s="51">
        <f ca="1">SUM(OFFSET('15MIN'!$E$4,($A42-1)*4+1,MATCH(D$1,'15MIN'!$1:$1,0)-4,4,1))</f>
        <v>-89.390540999999999</v>
      </c>
      <c r="F42" s="49">
        <f ca="1">SUM(OFFSET('15MIN'!$D$4,($A42-1)*4+1,MATCH(F$1,'15MIN'!$1:$1,0)-4,4,1))</f>
        <v>52660.030999999995</v>
      </c>
      <c r="G42" s="51">
        <f ca="1">SUM(OFFSET('15MIN'!$E$4,($A42-1)*4+1,MATCH(F$1,'15MIN'!$1:$1,0)-4,4,1))</f>
        <v>0</v>
      </c>
      <c r="H42" s="49">
        <f ca="1">SUM(OFFSET('15MIN'!$D$4,($A42-1)*4+1,MATCH(H$1,'15MIN'!$1:$1,0)-4,4,1))</f>
        <v>5687.6131590000005</v>
      </c>
      <c r="I42" s="51">
        <f ca="1">SUM(OFFSET('15MIN'!$E$4,($A42-1)*4+1,MATCH(H$1,'15MIN'!$1:$1,0)-4,4,1))</f>
        <v>0</v>
      </c>
      <c r="J42" s="49">
        <f t="shared" ca="1" si="4"/>
        <v>19449.225477666663</v>
      </c>
      <c r="K42" s="49">
        <v>0</v>
      </c>
      <c r="L42" s="144">
        <f t="shared" ca="1" si="11"/>
        <v>3.2273999999999997E-2</v>
      </c>
      <c r="M42" s="49"/>
      <c r="N42" s="49"/>
      <c r="O42" s="49"/>
      <c r="Q42" s="29">
        <v>3798.1872558999999</v>
      </c>
      <c r="R42" s="78">
        <v>97.758232100000001</v>
      </c>
      <c r="S42" s="49">
        <v>12666.4318848</v>
      </c>
      <c r="T42" s="136">
        <f t="shared" ca="1" si="12"/>
        <v>-3798.1549818999997</v>
      </c>
      <c r="U42" s="136">
        <f t="shared" ca="1" si="13"/>
        <v>5589.8549269000005</v>
      </c>
      <c r="V42" s="136">
        <f t="shared" ca="1" si="14"/>
        <v>39993.599115199992</v>
      </c>
      <c r="AA42" s="49">
        <v>-92.016700700000001</v>
      </c>
      <c r="AB42" s="51">
        <v>0</v>
      </c>
      <c r="AC42" s="49">
        <v>-0.82825930000000003</v>
      </c>
      <c r="AD42" s="51">
        <v>1887.5562897</v>
      </c>
      <c r="AE42" s="49">
        <v>0</v>
      </c>
      <c r="AF42" s="51">
        <v>0</v>
      </c>
      <c r="AG42" s="49">
        <f t="shared" ca="1" si="5"/>
        <v>-2.6261597000000023</v>
      </c>
      <c r="AH42" s="51">
        <f t="shared" ca="1" si="6"/>
        <v>-3.2273999999999997E-2</v>
      </c>
      <c r="AI42" s="49">
        <f t="shared" ca="1" si="7"/>
        <v>-0.82825930000000003</v>
      </c>
      <c r="AJ42" s="51">
        <f t="shared" ca="1" si="8"/>
        <v>-3800.0568693000005</v>
      </c>
      <c r="AK42" s="49">
        <f t="shared" ca="1" si="9"/>
        <v>0</v>
      </c>
      <c r="AL42" s="51">
        <f t="shared" ca="1" si="10"/>
        <v>-52660.030999999995</v>
      </c>
    </row>
    <row r="43" spans="1:38" x14ac:dyDescent="0.15">
      <c r="A43" s="37">
        <v>39</v>
      </c>
      <c r="B43" s="40">
        <f t="shared" si="15"/>
        <v>44502</v>
      </c>
      <c r="C43" s="44">
        <f t="shared" si="16"/>
        <v>15</v>
      </c>
      <c r="D43" s="49">
        <f ca="1">SUM(OFFSET('15MIN'!$D$4,($A43-1)*4+1,MATCH(D$1,'15MIN'!$1:$1,0)-4,4,1))</f>
        <v>209.42020200000002</v>
      </c>
      <c r="E43" s="51">
        <f ca="1">SUM(OFFSET('15MIN'!$E$4,($A43-1)*4+1,MATCH(D$1,'15MIN'!$1:$1,0)-4,4,1))</f>
        <v>-20.410539</v>
      </c>
      <c r="F43" s="49">
        <f ca="1">SUM(OFFSET('15MIN'!$D$4,($A43-1)*4+1,MATCH(F$1,'15MIN'!$1:$1,0)-4,4,1))</f>
        <v>29935.146972999999</v>
      </c>
      <c r="G43" s="51">
        <f ca="1">SUM(OFFSET('15MIN'!$E$4,($A43-1)*4+1,MATCH(F$1,'15MIN'!$1:$1,0)-4,4,1))</f>
        <v>0</v>
      </c>
      <c r="H43" s="49">
        <f ca="1">SUM(OFFSET('15MIN'!$D$4,($A43-1)*4+1,MATCH(H$1,'15MIN'!$1:$1,0)-4,4,1))</f>
        <v>20405.427734999997</v>
      </c>
      <c r="I43" s="51">
        <f ca="1">SUM(OFFSET('15MIN'!$E$4,($A43-1)*4+1,MATCH(H$1,'15MIN'!$1:$1,0)-4,4,1))</f>
        <v>0</v>
      </c>
      <c r="J43" s="49">
        <f t="shared" ca="1" si="4"/>
        <v>16849.99830333333</v>
      </c>
      <c r="K43" s="49">
        <v>0</v>
      </c>
      <c r="L43" s="144">
        <f t="shared" ca="1" si="11"/>
        <v>209.42020200000002</v>
      </c>
      <c r="M43" s="49"/>
      <c r="N43" s="49"/>
      <c r="O43" s="49"/>
      <c r="Q43" s="29">
        <v>2801.0675049000001</v>
      </c>
      <c r="R43" s="78">
        <v>13874.2398681</v>
      </c>
      <c r="S43" s="49">
        <v>8856.6673585000008</v>
      </c>
      <c r="T43" s="136">
        <f t="shared" ca="1" si="12"/>
        <v>-2591.6473028999999</v>
      </c>
      <c r="U43" s="136">
        <f t="shared" ca="1" si="13"/>
        <v>6531.187866899998</v>
      </c>
      <c r="V43" s="136">
        <f t="shared" ca="1" si="14"/>
        <v>21078.4796145</v>
      </c>
      <c r="AA43" s="49">
        <v>-123.962202</v>
      </c>
      <c r="AB43" s="51">
        <v>0</v>
      </c>
      <c r="AC43" s="49">
        <v>-3.2589790999999999</v>
      </c>
      <c r="AD43" s="51">
        <v>1119.4686354999999</v>
      </c>
      <c r="AE43" s="49">
        <v>0</v>
      </c>
      <c r="AF43" s="51">
        <v>0</v>
      </c>
      <c r="AG43" s="49">
        <f t="shared" ca="1" si="5"/>
        <v>-103.551663</v>
      </c>
      <c r="AH43" s="51">
        <f t="shared" ca="1" si="6"/>
        <v>-209.42020200000002</v>
      </c>
      <c r="AI43" s="49">
        <f t="shared" ca="1" si="7"/>
        <v>-3.2589790999999999</v>
      </c>
      <c r="AJ43" s="51">
        <f t="shared" ca="1" si="8"/>
        <v>-19285.959099499996</v>
      </c>
      <c r="AK43" s="49">
        <f t="shared" ca="1" si="9"/>
        <v>0</v>
      </c>
      <c r="AL43" s="51">
        <f t="shared" ca="1" si="10"/>
        <v>-29935.146972999999</v>
      </c>
    </row>
    <row r="44" spans="1:38" x14ac:dyDescent="0.15">
      <c r="A44" s="37">
        <v>40</v>
      </c>
      <c r="B44" s="40">
        <f t="shared" si="15"/>
        <v>44502</v>
      </c>
      <c r="C44" s="44">
        <f t="shared" si="16"/>
        <v>16</v>
      </c>
      <c r="D44" s="49">
        <f ca="1">SUM(OFFSET('15MIN'!$D$4,($A44-1)*4+1,MATCH(D$1,'15MIN'!$1:$1,0)-4,4,1))</f>
        <v>312.13328000000001</v>
      </c>
      <c r="E44" s="51">
        <f ca="1">SUM(OFFSET('15MIN'!$E$4,($A44-1)*4+1,MATCH(D$1,'15MIN'!$1:$1,0)-4,4,1))</f>
        <v>-3.0564620000000002</v>
      </c>
      <c r="F44" s="49">
        <f ca="1">SUM(OFFSET('15MIN'!$D$4,($A44-1)*4+1,MATCH(F$1,'15MIN'!$1:$1,0)-4,4,1))</f>
        <v>45347.121789000004</v>
      </c>
      <c r="G44" s="51">
        <f ca="1">SUM(OFFSET('15MIN'!$E$4,($A44-1)*4+1,MATCH(F$1,'15MIN'!$1:$1,0)-4,4,1))</f>
        <v>0</v>
      </c>
      <c r="H44" s="49">
        <f ca="1">SUM(OFFSET('15MIN'!$D$4,($A44-1)*4+1,MATCH(H$1,'15MIN'!$1:$1,0)-4,4,1))</f>
        <v>51392.470655999998</v>
      </c>
      <c r="I44" s="51">
        <f ca="1">SUM(OFFSET('15MIN'!$E$4,($A44-1)*4+1,MATCH(H$1,'15MIN'!$1:$1,0)-4,4,1))</f>
        <v>0</v>
      </c>
      <c r="J44" s="49">
        <f t="shared" ca="1" si="4"/>
        <v>32350.575241666666</v>
      </c>
      <c r="K44" s="49">
        <v>0</v>
      </c>
      <c r="L44" s="144">
        <f t="shared" ca="1" si="11"/>
        <v>312.13328000000001</v>
      </c>
      <c r="M44" s="49"/>
      <c r="N44" s="49"/>
      <c r="O44" s="49"/>
      <c r="Q44" s="29">
        <v>2239.9164732999998</v>
      </c>
      <c r="R44" s="78">
        <v>37074.426269600001</v>
      </c>
      <c r="S44" s="49">
        <v>8839.2142332999993</v>
      </c>
      <c r="T44" s="136">
        <f t="shared" ca="1" si="12"/>
        <v>-1927.7831932999998</v>
      </c>
      <c r="U44" s="136">
        <f t="shared" ca="1" si="13"/>
        <v>14318.044386399997</v>
      </c>
      <c r="V44" s="136">
        <f t="shared" ca="1" si="14"/>
        <v>36507.907555700003</v>
      </c>
      <c r="AA44" s="49">
        <v>-90.053203600000003</v>
      </c>
      <c r="AB44" s="51">
        <v>0</v>
      </c>
      <c r="AC44" s="49">
        <v>-225.0573387</v>
      </c>
      <c r="AD44" s="51">
        <v>0</v>
      </c>
      <c r="AE44" s="49">
        <v>0</v>
      </c>
      <c r="AF44" s="51">
        <v>0</v>
      </c>
      <c r="AG44" s="49">
        <f t="shared" ca="1" si="5"/>
        <v>-86.996741600000007</v>
      </c>
      <c r="AH44" s="51">
        <f t="shared" ca="1" si="6"/>
        <v>-312.13328000000001</v>
      </c>
      <c r="AI44" s="49">
        <f t="shared" ca="1" si="7"/>
        <v>-225.0573387</v>
      </c>
      <c r="AJ44" s="51">
        <f t="shared" ca="1" si="8"/>
        <v>-51392.470655999998</v>
      </c>
      <c r="AK44" s="49">
        <f t="shared" ca="1" si="9"/>
        <v>0</v>
      </c>
      <c r="AL44" s="51">
        <f t="shared" ca="1" si="10"/>
        <v>-45347.121789000004</v>
      </c>
    </row>
    <row r="45" spans="1:38" x14ac:dyDescent="0.15">
      <c r="A45" s="37">
        <v>41</v>
      </c>
      <c r="B45" s="40">
        <f t="shared" si="15"/>
        <v>44502</v>
      </c>
      <c r="C45" s="44">
        <f t="shared" si="16"/>
        <v>17</v>
      </c>
      <c r="D45" s="49">
        <f ca="1">SUM(OFFSET('15MIN'!$D$4,($A45-1)*4+1,MATCH(D$1,'15MIN'!$1:$1,0)-4,4,1))</f>
        <v>3289.6779540000002</v>
      </c>
      <c r="E45" s="51">
        <f ca="1">SUM(OFFSET('15MIN'!$E$4,($A45-1)*4+1,MATCH(D$1,'15MIN'!$1:$1,0)-4,4,1))</f>
        <v>-5.7088E-2</v>
      </c>
      <c r="F45" s="49">
        <f ca="1">SUM(OFFSET('15MIN'!$D$4,($A45-1)*4+1,MATCH(F$1,'15MIN'!$1:$1,0)-4,4,1))</f>
        <v>63368.095000000001</v>
      </c>
      <c r="G45" s="51">
        <f ca="1">SUM(OFFSET('15MIN'!$E$4,($A45-1)*4+1,MATCH(F$1,'15MIN'!$1:$1,0)-4,4,1))</f>
        <v>0</v>
      </c>
      <c r="H45" s="49">
        <f ca="1">SUM(OFFSET('15MIN'!$D$4,($A45-1)*4+1,MATCH(H$1,'15MIN'!$1:$1,0)-4,4,1))</f>
        <v>96270.603000000003</v>
      </c>
      <c r="I45" s="51">
        <f ca="1">SUM(OFFSET('15MIN'!$E$4,($A45-1)*4+1,MATCH(H$1,'15MIN'!$1:$1,0)-4,4,1))</f>
        <v>0</v>
      </c>
      <c r="J45" s="49">
        <f t="shared" ca="1" si="4"/>
        <v>54309.458651333327</v>
      </c>
      <c r="K45" s="49">
        <v>0</v>
      </c>
      <c r="L45" s="144">
        <f t="shared" ca="1" si="11"/>
        <v>3289.6779540000002</v>
      </c>
      <c r="M45" s="49"/>
      <c r="N45" s="49"/>
      <c r="O45" s="49"/>
      <c r="Q45" s="29">
        <v>2535.8209839000001</v>
      </c>
      <c r="R45" s="78">
        <v>84289.5439453</v>
      </c>
      <c r="S45" s="49">
        <v>10894.940917899999</v>
      </c>
      <c r="T45" s="136">
        <f t="shared" ca="1" si="12"/>
        <v>753.85697010000013</v>
      </c>
      <c r="U45" s="136">
        <f t="shared" ca="1" si="13"/>
        <v>11981.059054700003</v>
      </c>
      <c r="V45" s="136">
        <f t="shared" ca="1" si="14"/>
        <v>52473.154082100002</v>
      </c>
      <c r="AA45" s="49">
        <v>-88.530614900000003</v>
      </c>
      <c r="AB45" s="51">
        <v>0</v>
      </c>
      <c r="AC45" s="49">
        <v>-190.66641989999999</v>
      </c>
      <c r="AD45" s="51">
        <v>258.11358999999999</v>
      </c>
      <c r="AE45" s="49">
        <v>0</v>
      </c>
      <c r="AF45" s="51">
        <v>0</v>
      </c>
      <c r="AG45" s="49">
        <f t="shared" ca="1" si="5"/>
        <v>-88.47352690000001</v>
      </c>
      <c r="AH45" s="51">
        <f t="shared" ca="1" si="6"/>
        <v>-3289.6779540000002</v>
      </c>
      <c r="AI45" s="49">
        <f t="shared" ca="1" si="7"/>
        <v>-190.66641989999999</v>
      </c>
      <c r="AJ45" s="51">
        <f t="shared" ca="1" si="8"/>
        <v>-96012.489410000009</v>
      </c>
      <c r="AK45" s="49">
        <f t="shared" ca="1" si="9"/>
        <v>0</v>
      </c>
      <c r="AL45" s="51">
        <f t="shared" ca="1" si="10"/>
        <v>-63368.095000000001</v>
      </c>
    </row>
    <row r="46" spans="1:38" x14ac:dyDescent="0.15">
      <c r="A46" s="37">
        <v>42</v>
      </c>
      <c r="B46" s="40">
        <f t="shared" si="15"/>
        <v>44502</v>
      </c>
      <c r="C46" s="44">
        <f t="shared" si="16"/>
        <v>18</v>
      </c>
      <c r="D46" s="49">
        <f ca="1">SUM(OFFSET('15MIN'!$D$4,($A46-1)*4+1,MATCH(D$1,'15MIN'!$1:$1,0)-4,4,1))</f>
        <v>4867.1587229999996</v>
      </c>
      <c r="E46" s="51">
        <f ca="1">SUM(OFFSET('15MIN'!$E$4,($A46-1)*4+1,MATCH(D$1,'15MIN'!$1:$1,0)-4,4,1))</f>
        <v>0</v>
      </c>
      <c r="F46" s="49">
        <f ca="1">SUM(OFFSET('15MIN'!$D$4,($A46-1)*4+1,MATCH(F$1,'15MIN'!$1:$1,0)-4,4,1))</f>
        <v>59793.065430000002</v>
      </c>
      <c r="G46" s="51">
        <f ca="1">SUM(OFFSET('15MIN'!$E$4,($A46-1)*4+1,MATCH(F$1,'15MIN'!$1:$1,0)-4,4,1))</f>
        <v>0</v>
      </c>
      <c r="H46" s="49">
        <f ca="1">SUM(OFFSET('15MIN'!$D$4,($A46-1)*4+1,MATCH(H$1,'15MIN'!$1:$1,0)-4,4,1))</f>
        <v>134598.60200000001</v>
      </c>
      <c r="I46" s="51">
        <f ca="1">SUM(OFFSET('15MIN'!$E$4,($A46-1)*4+1,MATCH(H$1,'15MIN'!$1:$1,0)-4,4,1))</f>
        <v>0</v>
      </c>
      <c r="J46" s="49">
        <f t="shared" ca="1" si="4"/>
        <v>66419.608717666662</v>
      </c>
      <c r="K46" s="49">
        <v>0</v>
      </c>
      <c r="L46" s="144">
        <f t="shared" ca="1" si="11"/>
        <v>4867.1587229999996</v>
      </c>
      <c r="M46" s="49"/>
      <c r="N46" s="49"/>
      <c r="O46" s="49"/>
      <c r="Q46" s="29">
        <v>3558.1651611000002</v>
      </c>
      <c r="R46" s="78">
        <v>127910.9746094</v>
      </c>
      <c r="S46" s="49">
        <v>12874.5651856</v>
      </c>
      <c r="T46" s="136">
        <f t="shared" ca="1" si="12"/>
        <v>1308.9935618999993</v>
      </c>
      <c r="U46" s="136">
        <f t="shared" ca="1" si="13"/>
        <v>6687.6273906000133</v>
      </c>
      <c r="V46" s="136">
        <f t="shared" ca="1" si="14"/>
        <v>46918.500244399998</v>
      </c>
      <c r="AA46" s="49">
        <v>-61.969759400000001</v>
      </c>
      <c r="AB46" s="51">
        <v>24.869192099999999</v>
      </c>
      <c r="AC46" s="49">
        <v>0</v>
      </c>
      <c r="AD46" s="51">
        <v>2987.0856018999998</v>
      </c>
      <c r="AE46" s="49">
        <v>0</v>
      </c>
      <c r="AF46" s="51">
        <v>0</v>
      </c>
      <c r="AG46" s="49">
        <f t="shared" ca="1" si="5"/>
        <v>-61.969759400000001</v>
      </c>
      <c r="AH46" s="51">
        <f t="shared" ca="1" si="6"/>
        <v>-4842.2895308999996</v>
      </c>
      <c r="AI46" s="49">
        <f t="shared" ca="1" si="7"/>
        <v>0</v>
      </c>
      <c r="AJ46" s="51">
        <f t="shared" ca="1" si="8"/>
        <v>-131611.51639810001</v>
      </c>
      <c r="AK46" s="49">
        <f t="shared" ca="1" si="9"/>
        <v>0</v>
      </c>
      <c r="AL46" s="51">
        <f t="shared" ca="1" si="10"/>
        <v>-59793.065430000002</v>
      </c>
    </row>
    <row r="47" spans="1:38" x14ac:dyDescent="0.15">
      <c r="A47" s="37">
        <v>43</v>
      </c>
      <c r="B47" s="40">
        <f t="shared" si="15"/>
        <v>44502</v>
      </c>
      <c r="C47" s="44">
        <f t="shared" si="16"/>
        <v>19</v>
      </c>
      <c r="D47" s="49">
        <f ca="1">SUM(OFFSET('15MIN'!$D$4,($A47-1)*4+1,MATCH(D$1,'15MIN'!$1:$1,0)-4,4,1))</f>
        <v>5151.1577109999998</v>
      </c>
      <c r="E47" s="51">
        <f ca="1">SUM(OFFSET('15MIN'!$E$4,($A47-1)*4+1,MATCH(D$1,'15MIN'!$1:$1,0)-4,4,1))</f>
        <v>0</v>
      </c>
      <c r="F47" s="49">
        <f ca="1">SUM(OFFSET('15MIN'!$D$4,($A47-1)*4+1,MATCH(F$1,'15MIN'!$1:$1,0)-4,4,1))</f>
        <v>87219.241000000009</v>
      </c>
      <c r="G47" s="51">
        <f ca="1">SUM(OFFSET('15MIN'!$E$4,($A47-1)*4+1,MATCH(F$1,'15MIN'!$1:$1,0)-4,4,1))</f>
        <v>0</v>
      </c>
      <c r="H47" s="49">
        <f ca="1">SUM(OFFSET('15MIN'!$D$4,($A47-1)*4+1,MATCH(H$1,'15MIN'!$1:$1,0)-4,4,1))</f>
        <v>156562.78875000001</v>
      </c>
      <c r="I47" s="51">
        <f ca="1">SUM(OFFSET('15MIN'!$E$4,($A47-1)*4+1,MATCH(H$1,'15MIN'!$1:$1,0)-4,4,1))</f>
        <v>0</v>
      </c>
      <c r="J47" s="49">
        <f t="shared" ca="1" si="4"/>
        <v>82977.729153666674</v>
      </c>
      <c r="K47" s="49">
        <v>0</v>
      </c>
      <c r="L47" s="144">
        <f t="shared" ca="1" si="11"/>
        <v>5151.1577109999998</v>
      </c>
      <c r="M47" s="49"/>
      <c r="N47" s="49"/>
      <c r="O47" s="49"/>
      <c r="Q47" s="29">
        <v>4124.9621582</v>
      </c>
      <c r="R47" s="78">
        <v>150053.6992189</v>
      </c>
      <c r="S47" s="49">
        <v>20376.356201099999</v>
      </c>
      <c r="T47" s="136">
        <f t="shared" ca="1" si="12"/>
        <v>1026.1955527999999</v>
      </c>
      <c r="U47" s="136">
        <f t="shared" ca="1" si="13"/>
        <v>6509.0895311000058</v>
      </c>
      <c r="V47" s="136">
        <f t="shared" ca="1" si="14"/>
        <v>66842.884798900006</v>
      </c>
      <c r="AA47" s="49">
        <v>-12.2691202</v>
      </c>
      <c r="AB47" s="51">
        <v>466.26545970000001</v>
      </c>
      <c r="AC47" s="49">
        <v>0</v>
      </c>
      <c r="AD47" s="51">
        <v>2129.6523132000002</v>
      </c>
      <c r="AE47" s="49">
        <v>0</v>
      </c>
      <c r="AF47" s="51">
        <v>0</v>
      </c>
      <c r="AG47" s="49">
        <f t="shared" ca="1" si="5"/>
        <v>-12.2691202</v>
      </c>
      <c r="AH47" s="51">
        <f t="shared" ca="1" si="6"/>
        <v>-4684.8922512999998</v>
      </c>
      <c r="AI47" s="49">
        <f t="shared" ca="1" si="7"/>
        <v>0</v>
      </c>
      <c r="AJ47" s="51">
        <f t="shared" ca="1" si="8"/>
        <v>-154433.13643680001</v>
      </c>
      <c r="AK47" s="49">
        <f t="shared" ca="1" si="9"/>
        <v>0</v>
      </c>
      <c r="AL47" s="51">
        <f t="shared" ca="1" si="10"/>
        <v>-87219.241000000009</v>
      </c>
    </row>
    <row r="48" spans="1:38" x14ac:dyDescent="0.15">
      <c r="A48" s="37">
        <v>44</v>
      </c>
      <c r="B48" s="40">
        <f t="shared" si="15"/>
        <v>44502</v>
      </c>
      <c r="C48" s="44">
        <f t="shared" si="16"/>
        <v>20</v>
      </c>
      <c r="D48" s="49">
        <f ca="1">SUM(OFFSET('15MIN'!$D$4,($A48-1)*4+1,MATCH(D$1,'15MIN'!$1:$1,0)-4,4,1))</f>
        <v>6450.5455000000002</v>
      </c>
      <c r="E48" s="51">
        <f ca="1">SUM(OFFSET('15MIN'!$E$4,($A48-1)*4+1,MATCH(D$1,'15MIN'!$1:$1,0)-4,4,1))</f>
        <v>0</v>
      </c>
      <c r="F48" s="49">
        <f ca="1">SUM(OFFSET('15MIN'!$D$4,($A48-1)*4+1,MATCH(F$1,'15MIN'!$1:$1,0)-4,4,1))</f>
        <v>77213.903999999995</v>
      </c>
      <c r="G48" s="51">
        <f ca="1">SUM(OFFSET('15MIN'!$E$4,($A48-1)*4+1,MATCH(F$1,'15MIN'!$1:$1,0)-4,4,1))</f>
        <v>0</v>
      </c>
      <c r="H48" s="49">
        <f ca="1">SUM(OFFSET('15MIN'!$D$4,($A48-1)*4+1,MATCH(H$1,'15MIN'!$1:$1,0)-4,4,1))</f>
        <v>152930.16</v>
      </c>
      <c r="I48" s="51">
        <f ca="1">SUM(OFFSET('15MIN'!$E$4,($A48-1)*4+1,MATCH(H$1,'15MIN'!$1:$1,0)-4,4,1))</f>
        <v>0</v>
      </c>
      <c r="J48" s="49">
        <f t="shared" ca="1" si="4"/>
        <v>78864.86983333333</v>
      </c>
      <c r="K48" s="49">
        <v>0</v>
      </c>
      <c r="L48" s="144">
        <f t="shared" ca="1" si="11"/>
        <v>6450.5455000000002</v>
      </c>
      <c r="M48" s="49"/>
      <c r="N48" s="49"/>
      <c r="O48" s="49"/>
      <c r="Q48" s="29">
        <v>5975.1245116999999</v>
      </c>
      <c r="R48" s="78">
        <v>151231.8359376</v>
      </c>
      <c r="S48" s="49">
        <v>32956.362792899999</v>
      </c>
      <c r="T48" s="136">
        <f t="shared" ca="1" si="12"/>
        <v>475.42098830000032</v>
      </c>
      <c r="U48" s="136">
        <f t="shared" ca="1" si="13"/>
        <v>1698.3240624000027</v>
      </c>
      <c r="V48" s="136">
        <f t="shared" ca="1" si="14"/>
        <v>44257.541207099996</v>
      </c>
      <c r="AA48" s="49">
        <v>-32.049656499999998</v>
      </c>
      <c r="AB48" s="51">
        <v>311.15179819999997</v>
      </c>
      <c r="AC48" s="49">
        <v>0</v>
      </c>
      <c r="AD48" s="51">
        <v>3487.0650635000002</v>
      </c>
      <c r="AE48" s="49">
        <v>0</v>
      </c>
      <c r="AF48" s="51">
        <v>0</v>
      </c>
      <c r="AG48" s="49">
        <f t="shared" ca="1" si="5"/>
        <v>-32.049656499999998</v>
      </c>
      <c r="AH48" s="51">
        <f t="shared" ca="1" si="6"/>
        <v>-6139.3937018000006</v>
      </c>
      <c r="AI48" s="49">
        <f t="shared" ca="1" si="7"/>
        <v>0</v>
      </c>
      <c r="AJ48" s="51">
        <f t="shared" ca="1" si="8"/>
        <v>-149443.09493650001</v>
      </c>
      <c r="AK48" s="49">
        <f t="shared" ca="1" si="9"/>
        <v>0</v>
      </c>
      <c r="AL48" s="51">
        <f t="shared" ca="1" si="10"/>
        <v>-77213.903999999995</v>
      </c>
    </row>
    <row r="49" spans="1:38" x14ac:dyDescent="0.15">
      <c r="A49" s="37">
        <v>45</v>
      </c>
      <c r="B49" s="40">
        <f t="shared" si="15"/>
        <v>44502</v>
      </c>
      <c r="C49" s="44">
        <f t="shared" si="16"/>
        <v>21</v>
      </c>
      <c r="D49" s="49">
        <f ca="1">SUM(OFFSET('15MIN'!$D$4,($A49-1)*4+1,MATCH(D$1,'15MIN'!$1:$1,0)-4,4,1))</f>
        <v>4038.5797770000004</v>
      </c>
      <c r="E49" s="51">
        <f ca="1">SUM(OFFSET('15MIN'!$E$4,($A49-1)*4+1,MATCH(D$1,'15MIN'!$1:$1,0)-4,4,1))</f>
        <v>0</v>
      </c>
      <c r="F49" s="49">
        <f ca="1">SUM(OFFSET('15MIN'!$D$4,($A49-1)*4+1,MATCH(F$1,'15MIN'!$1:$1,0)-4,4,1))</f>
        <v>67506.050999999992</v>
      </c>
      <c r="G49" s="51">
        <f ca="1">SUM(OFFSET('15MIN'!$E$4,($A49-1)*4+1,MATCH(F$1,'15MIN'!$1:$1,0)-4,4,1))</f>
        <v>0</v>
      </c>
      <c r="H49" s="49">
        <f ca="1">SUM(OFFSET('15MIN'!$D$4,($A49-1)*4+1,MATCH(H$1,'15MIN'!$1:$1,0)-4,4,1))</f>
        <v>119726.705</v>
      </c>
      <c r="I49" s="51">
        <f ca="1">SUM(OFFSET('15MIN'!$E$4,($A49-1)*4+1,MATCH(H$1,'15MIN'!$1:$1,0)-4,4,1))</f>
        <v>0</v>
      </c>
      <c r="J49" s="49">
        <f t="shared" ca="1" si="4"/>
        <v>63757.111925666664</v>
      </c>
      <c r="K49" s="49">
        <v>0</v>
      </c>
      <c r="L49" s="144">
        <f t="shared" ca="1" si="11"/>
        <v>4038.5797770000004</v>
      </c>
      <c r="M49" s="49"/>
      <c r="N49" s="49"/>
      <c r="O49" s="49"/>
      <c r="Q49" s="29">
        <v>8404.3105469000002</v>
      </c>
      <c r="R49" s="78">
        <v>148618.0429689</v>
      </c>
      <c r="S49" s="49">
        <v>24448.8193359</v>
      </c>
      <c r="T49" s="136">
        <f t="shared" ca="1" si="12"/>
        <v>-4365.7307698999994</v>
      </c>
      <c r="U49" s="136">
        <f t="shared" ca="1" si="13"/>
        <v>-28891.337968899999</v>
      </c>
      <c r="V49" s="136">
        <f t="shared" ca="1" si="14"/>
        <v>43057.231664099992</v>
      </c>
      <c r="AA49" s="49">
        <v>-100.11649319999999</v>
      </c>
      <c r="AB49" s="51">
        <v>0</v>
      </c>
      <c r="AC49" s="49">
        <v>0</v>
      </c>
      <c r="AD49" s="51">
        <v>7286.9777832</v>
      </c>
      <c r="AE49" s="49">
        <v>0</v>
      </c>
      <c r="AF49" s="51">
        <v>0</v>
      </c>
      <c r="AG49" s="49">
        <f t="shared" ca="1" si="5"/>
        <v>-100.11649319999999</v>
      </c>
      <c r="AH49" s="51">
        <f t="shared" ca="1" si="6"/>
        <v>-4038.5797770000004</v>
      </c>
      <c r="AI49" s="49">
        <f t="shared" ca="1" si="7"/>
        <v>0</v>
      </c>
      <c r="AJ49" s="51">
        <f t="shared" ca="1" si="8"/>
        <v>-112439.72721680001</v>
      </c>
      <c r="AK49" s="49">
        <f t="shared" ca="1" si="9"/>
        <v>0</v>
      </c>
      <c r="AL49" s="51">
        <f t="shared" ca="1" si="10"/>
        <v>-67506.050999999992</v>
      </c>
    </row>
    <row r="50" spans="1:38" x14ac:dyDescent="0.15">
      <c r="A50" s="37">
        <v>46</v>
      </c>
      <c r="B50" s="40">
        <f t="shared" si="15"/>
        <v>44502</v>
      </c>
      <c r="C50" s="44">
        <f t="shared" si="16"/>
        <v>22</v>
      </c>
      <c r="D50" s="49">
        <f ca="1">SUM(OFFSET('15MIN'!$D$4,($A50-1)*4+1,MATCH(D$1,'15MIN'!$1:$1,0)-4,4,1))</f>
        <v>454.57329299999998</v>
      </c>
      <c r="E50" s="51">
        <f ca="1">SUM(OFFSET('15MIN'!$E$4,($A50-1)*4+1,MATCH(D$1,'15MIN'!$1:$1,0)-4,4,1))</f>
        <v>-19.208334000000001</v>
      </c>
      <c r="F50" s="49">
        <f ca="1">SUM(OFFSET('15MIN'!$D$4,($A50-1)*4+1,MATCH(F$1,'15MIN'!$1:$1,0)-4,4,1))</f>
        <v>59920.766499999998</v>
      </c>
      <c r="G50" s="51">
        <f ca="1">SUM(OFFSET('15MIN'!$E$4,($A50-1)*4+1,MATCH(F$1,'15MIN'!$1:$1,0)-4,4,1))</f>
        <v>0</v>
      </c>
      <c r="H50" s="49">
        <f ca="1">SUM(OFFSET('15MIN'!$D$4,($A50-1)*4+1,MATCH(H$1,'15MIN'!$1:$1,0)-4,4,1))</f>
        <v>72177.804999999993</v>
      </c>
      <c r="I50" s="51">
        <f ca="1">SUM(OFFSET('15MIN'!$E$4,($A50-1)*4+1,MATCH(H$1,'15MIN'!$1:$1,0)-4,4,1))</f>
        <v>0</v>
      </c>
      <c r="J50" s="49">
        <f t="shared" ca="1" si="4"/>
        <v>44184.381597666659</v>
      </c>
      <c r="K50" s="49">
        <v>173.22807879999999</v>
      </c>
      <c r="L50" s="144">
        <f t="shared" ca="1" si="11"/>
        <v>281.34521419999999</v>
      </c>
      <c r="M50" s="49"/>
      <c r="N50" s="49"/>
      <c r="O50" s="49"/>
      <c r="Q50" s="29">
        <v>11825.3930664</v>
      </c>
      <c r="R50" s="78">
        <v>124223.5781251</v>
      </c>
      <c r="S50" s="49">
        <v>15170.569091900001</v>
      </c>
      <c r="T50" s="136">
        <f t="shared" ca="1" si="12"/>
        <v>-11370.8197734</v>
      </c>
      <c r="U50" s="136">
        <f t="shared" ca="1" si="13"/>
        <v>-52045.773125100008</v>
      </c>
      <c r="V50" s="136">
        <f t="shared" ca="1" si="14"/>
        <v>44750.197408099993</v>
      </c>
      <c r="AA50" s="49">
        <v>-97.544187600000001</v>
      </c>
      <c r="AB50" s="51">
        <v>0</v>
      </c>
      <c r="AC50" s="49">
        <v>0</v>
      </c>
      <c r="AD50" s="51">
        <v>7881.5880127</v>
      </c>
      <c r="AE50" s="49">
        <v>0</v>
      </c>
      <c r="AF50" s="51">
        <v>0</v>
      </c>
      <c r="AG50" s="49">
        <f t="shared" ca="1" si="5"/>
        <v>-78.335853600000007</v>
      </c>
      <c r="AH50" s="51">
        <f t="shared" ca="1" si="6"/>
        <v>-454.57329299999998</v>
      </c>
      <c r="AI50" s="49">
        <f t="shared" ca="1" si="7"/>
        <v>0</v>
      </c>
      <c r="AJ50" s="51">
        <f t="shared" ca="1" si="8"/>
        <v>-64296.216987299995</v>
      </c>
      <c r="AK50" s="49">
        <f t="shared" ca="1" si="9"/>
        <v>0</v>
      </c>
      <c r="AL50" s="51">
        <f t="shared" ca="1" si="10"/>
        <v>-59920.766499999998</v>
      </c>
    </row>
    <row r="51" spans="1:38" x14ac:dyDescent="0.15">
      <c r="A51" s="37">
        <v>47</v>
      </c>
      <c r="B51" s="40">
        <f t="shared" si="15"/>
        <v>44502</v>
      </c>
      <c r="C51" s="44">
        <f t="shared" si="16"/>
        <v>23</v>
      </c>
      <c r="D51" s="49">
        <f ca="1">SUM(OFFSET('15MIN'!$D$4,($A51-1)*4+1,MATCH(D$1,'15MIN'!$1:$1,0)-4,4,1))</f>
        <v>0</v>
      </c>
      <c r="E51" s="51">
        <f ca="1">SUM(OFFSET('15MIN'!$E$4,($A51-1)*4+1,MATCH(D$1,'15MIN'!$1:$1,0)-4,4,1))</f>
        <v>-83.780311999999995</v>
      </c>
      <c r="F51" s="49">
        <f ca="1">SUM(OFFSET('15MIN'!$D$4,($A51-1)*4+1,MATCH(F$1,'15MIN'!$1:$1,0)-4,4,1))</f>
        <v>75072.805499999988</v>
      </c>
      <c r="G51" s="51">
        <f ca="1">SUM(OFFSET('15MIN'!$E$4,($A51-1)*4+1,MATCH(F$1,'15MIN'!$1:$1,0)-4,4,1))</f>
        <v>0</v>
      </c>
      <c r="H51" s="49">
        <f ca="1">SUM(OFFSET('15MIN'!$D$4,($A51-1)*4+1,MATCH(H$1,'15MIN'!$1:$1,0)-4,4,1))</f>
        <v>34427.673956999999</v>
      </c>
      <c r="I51" s="51">
        <f ca="1">SUM(OFFSET('15MIN'!$E$4,($A51-1)*4+1,MATCH(H$1,'15MIN'!$1:$1,0)-4,4,1))</f>
        <v>0</v>
      </c>
      <c r="J51" s="49">
        <f t="shared" ca="1" si="4"/>
        <v>36500.159818999993</v>
      </c>
      <c r="K51" s="49">
        <v>1118.1024742</v>
      </c>
      <c r="L51" s="144">
        <f t="shared" ca="1" si="11"/>
        <v>-1118.1024742</v>
      </c>
      <c r="M51" s="49"/>
      <c r="N51" s="49"/>
      <c r="O51" s="49"/>
      <c r="Q51" s="29">
        <v>17196.0158692</v>
      </c>
      <c r="R51" s="78">
        <v>79392.0048828</v>
      </c>
      <c r="S51" s="49">
        <v>17590.3120117</v>
      </c>
      <c r="T51" s="136">
        <f t="shared" ca="1" si="12"/>
        <v>-17196.0158692</v>
      </c>
      <c r="U51" s="136">
        <f t="shared" ca="1" si="13"/>
        <v>-44964.330925800001</v>
      </c>
      <c r="V51" s="136">
        <f t="shared" ca="1" si="14"/>
        <v>57482.493488299988</v>
      </c>
      <c r="AA51" s="49">
        <v>-103.25816159999999</v>
      </c>
      <c r="AB51" s="51">
        <v>0</v>
      </c>
      <c r="AC51" s="49">
        <v>0</v>
      </c>
      <c r="AD51" s="51">
        <v>3373.9659422999998</v>
      </c>
      <c r="AE51" s="49">
        <v>0</v>
      </c>
      <c r="AF51" s="51">
        <v>0</v>
      </c>
      <c r="AG51" s="49">
        <f t="shared" ca="1" si="5"/>
        <v>-19.477849599999999</v>
      </c>
      <c r="AH51" s="51">
        <f t="shared" ca="1" si="6"/>
        <v>0</v>
      </c>
      <c r="AI51" s="49">
        <f t="shared" ca="1" si="7"/>
        <v>0</v>
      </c>
      <c r="AJ51" s="51">
        <f t="shared" ca="1" si="8"/>
        <v>-31053.708014699998</v>
      </c>
      <c r="AK51" s="49">
        <f t="shared" ca="1" si="9"/>
        <v>0</v>
      </c>
      <c r="AL51" s="51">
        <f t="shared" ca="1" si="10"/>
        <v>-75072.805499999988</v>
      </c>
    </row>
    <row r="52" spans="1:38" x14ac:dyDescent="0.15">
      <c r="A52" s="37">
        <v>48</v>
      </c>
      <c r="B52" s="40">
        <f t="shared" si="15"/>
        <v>44502</v>
      </c>
      <c r="C52" s="44">
        <f t="shared" si="16"/>
        <v>24</v>
      </c>
      <c r="D52" s="49">
        <f ca="1">SUM(OFFSET('15MIN'!$D$4,($A52-1)*4+1,MATCH(D$1,'15MIN'!$1:$1,0)-4,4,1))</f>
        <v>0</v>
      </c>
      <c r="E52" s="51">
        <f ca="1">SUM(OFFSET('15MIN'!$E$4,($A52-1)*4+1,MATCH(D$1,'15MIN'!$1:$1,0)-4,4,1))</f>
        <v>-93.489276000000004</v>
      </c>
      <c r="F52" s="49">
        <f ca="1">SUM(OFFSET('15MIN'!$D$4,($A52-1)*4+1,MATCH(F$1,'15MIN'!$1:$1,0)-4,4,1))</f>
        <v>81063.337999999989</v>
      </c>
      <c r="G52" s="51">
        <f ca="1">SUM(OFFSET('15MIN'!$E$4,($A52-1)*4+1,MATCH(F$1,'15MIN'!$1:$1,0)-4,4,1))</f>
        <v>0</v>
      </c>
      <c r="H52" s="49">
        <f ca="1">SUM(OFFSET('15MIN'!$D$4,($A52-1)*4+1,MATCH(H$1,'15MIN'!$1:$1,0)-4,4,1))</f>
        <v>24609.021972999999</v>
      </c>
      <c r="I52" s="51">
        <f ca="1">SUM(OFFSET('15MIN'!$E$4,($A52-1)*4+1,MATCH(H$1,'15MIN'!$1:$1,0)-4,4,1))</f>
        <v>0</v>
      </c>
      <c r="J52" s="49">
        <f t="shared" ca="1" si="4"/>
        <v>35224.119990999992</v>
      </c>
      <c r="K52" s="49">
        <v>0</v>
      </c>
      <c r="L52" s="144">
        <f t="shared" ca="1" si="11"/>
        <v>0</v>
      </c>
      <c r="M52" s="49"/>
      <c r="N52" s="49"/>
      <c r="O52" s="49"/>
      <c r="Q52" s="29">
        <v>21443.0620117</v>
      </c>
      <c r="R52" s="78">
        <v>32777.7563477</v>
      </c>
      <c r="S52" s="49">
        <v>18163.519043</v>
      </c>
      <c r="T52" s="136">
        <f t="shared" ca="1" si="12"/>
        <v>-21443.0620117</v>
      </c>
      <c r="U52" s="136">
        <f t="shared" ca="1" si="13"/>
        <v>-8168.7343747000014</v>
      </c>
      <c r="V52" s="136">
        <f t="shared" ca="1" si="14"/>
        <v>62899.818956999989</v>
      </c>
      <c r="AA52" s="49">
        <v>-115.8927707</v>
      </c>
      <c r="AB52" s="51">
        <v>0</v>
      </c>
      <c r="AC52" s="49">
        <v>0</v>
      </c>
      <c r="AD52" s="51">
        <v>7761.3889159999999</v>
      </c>
      <c r="AE52" s="49">
        <v>0</v>
      </c>
      <c r="AF52" s="51">
        <v>0</v>
      </c>
      <c r="AG52" s="49">
        <f t="shared" ca="1" si="5"/>
        <v>-22.403494699999996</v>
      </c>
      <c r="AH52" s="51">
        <f t="shared" ca="1" si="6"/>
        <v>0</v>
      </c>
      <c r="AI52" s="49">
        <f t="shared" ca="1" si="7"/>
        <v>0</v>
      </c>
      <c r="AJ52" s="51">
        <f t="shared" ca="1" si="8"/>
        <v>-16847.633056999999</v>
      </c>
      <c r="AK52" s="49">
        <f t="shared" ca="1" si="9"/>
        <v>0</v>
      </c>
      <c r="AL52" s="51">
        <f t="shared" ca="1" si="10"/>
        <v>-81063.337999999989</v>
      </c>
    </row>
    <row r="53" spans="1:38" x14ac:dyDescent="0.15">
      <c r="A53" s="37">
        <v>49</v>
      </c>
      <c r="B53" s="40">
        <f t="shared" si="15"/>
        <v>44503</v>
      </c>
      <c r="C53" s="44">
        <f t="shared" si="16"/>
        <v>1</v>
      </c>
      <c r="D53" s="49">
        <f ca="1">SUM(OFFSET('15MIN'!$D$4,($A53-1)*4+1,MATCH(D$1,'15MIN'!$1:$1,0)-4,4,1))</f>
        <v>0</v>
      </c>
      <c r="E53" s="51">
        <f ca="1">SUM(OFFSET('15MIN'!$E$4,($A53-1)*4+1,MATCH(D$1,'15MIN'!$1:$1,0)-4,4,1))</f>
        <v>-97.100557999999992</v>
      </c>
      <c r="F53" s="49">
        <f ca="1">SUM(OFFSET('15MIN'!$D$4,($A53-1)*4+1,MATCH(F$1,'15MIN'!$1:$1,0)-4,4,1))</f>
        <v>99681.451000000001</v>
      </c>
      <c r="G53" s="51">
        <f ca="1">SUM(OFFSET('15MIN'!$E$4,($A53-1)*4+1,MATCH(F$1,'15MIN'!$1:$1,0)-4,4,1))</f>
        <v>0</v>
      </c>
      <c r="H53" s="49">
        <f ca="1">SUM(OFFSET('15MIN'!$D$4,($A53-1)*4+1,MATCH(H$1,'15MIN'!$1:$1,0)-4,4,1))</f>
        <v>16407.686034999999</v>
      </c>
      <c r="I53" s="51">
        <f ca="1">SUM(OFFSET('15MIN'!$E$4,($A53-1)*4+1,MATCH(H$1,'15MIN'!$1:$1,0)-4,4,1))</f>
        <v>0</v>
      </c>
      <c r="J53" s="49">
        <f t="shared" ca="1" si="4"/>
        <v>38696.379011666664</v>
      </c>
      <c r="K53" s="49">
        <v>0</v>
      </c>
      <c r="L53" s="144">
        <f t="shared" ca="1" si="11"/>
        <v>0</v>
      </c>
      <c r="M53" s="49"/>
      <c r="N53" s="49"/>
      <c r="O53" s="49"/>
      <c r="Q53" s="29">
        <v>21397.4008789</v>
      </c>
      <c r="R53" s="78">
        <v>14628.6613769</v>
      </c>
      <c r="S53" s="49">
        <v>19950.693359299999</v>
      </c>
      <c r="T53" s="136">
        <f t="shared" ca="1" si="12"/>
        <v>-21397.4008789</v>
      </c>
      <c r="U53" s="136">
        <f t="shared" ca="1" si="13"/>
        <v>1779.0246580999992</v>
      </c>
      <c r="V53" s="136">
        <f t="shared" ca="1" si="14"/>
        <v>79730.757640700002</v>
      </c>
      <c r="AA53" s="49">
        <v>-128.71845250000001</v>
      </c>
      <c r="AB53" s="51">
        <v>0</v>
      </c>
      <c r="AC53" s="49">
        <v>0</v>
      </c>
      <c r="AD53" s="51">
        <v>12288.4819336</v>
      </c>
      <c r="AE53" s="49">
        <v>0</v>
      </c>
      <c r="AF53" s="51">
        <v>0</v>
      </c>
      <c r="AG53" s="49">
        <f t="shared" ca="1" si="5"/>
        <v>-31.61789450000002</v>
      </c>
      <c r="AH53" s="51">
        <f t="shared" ca="1" si="6"/>
        <v>0</v>
      </c>
      <c r="AI53" s="49">
        <f t="shared" ca="1" si="7"/>
        <v>0</v>
      </c>
      <c r="AJ53" s="51">
        <f t="shared" ca="1" si="8"/>
        <v>-4119.2041013999988</v>
      </c>
      <c r="AK53" s="49">
        <f t="shared" ca="1" si="9"/>
        <v>0</v>
      </c>
      <c r="AL53" s="51">
        <f t="shared" ca="1" si="10"/>
        <v>-99681.451000000001</v>
      </c>
    </row>
    <row r="54" spans="1:38" x14ac:dyDescent="0.15">
      <c r="A54" s="37">
        <v>50</v>
      </c>
      <c r="B54" s="40">
        <f t="shared" si="15"/>
        <v>44503</v>
      </c>
      <c r="C54" s="44">
        <f t="shared" si="16"/>
        <v>2</v>
      </c>
      <c r="D54" s="49">
        <f ca="1">SUM(OFFSET('15MIN'!$D$4,($A54-1)*4+1,MATCH(D$1,'15MIN'!$1:$1,0)-4,4,1))</f>
        <v>3370.1001099999999</v>
      </c>
      <c r="E54" s="51">
        <f ca="1">SUM(OFFSET('15MIN'!$E$4,($A54-1)*4+1,MATCH(D$1,'15MIN'!$1:$1,0)-4,4,1))</f>
        <v>-7.6202240000000003</v>
      </c>
      <c r="F54" s="49">
        <f ca="1">SUM(OFFSET('15MIN'!$D$4,($A54-1)*4+1,MATCH(F$1,'15MIN'!$1:$1,0)-4,4,1))</f>
        <v>67032.978929999997</v>
      </c>
      <c r="G54" s="51">
        <f ca="1">SUM(OFFSET('15MIN'!$E$4,($A54-1)*4+1,MATCH(F$1,'15MIN'!$1:$1,0)-4,4,1))</f>
        <v>0</v>
      </c>
      <c r="H54" s="49">
        <f ca="1">SUM(OFFSET('15MIN'!$D$4,($A54-1)*4+1,MATCH(H$1,'15MIN'!$1:$1,0)-4,4,1))</f>
        <v>19426.158690999997</v>
      </c>
      <c r="I54" s="51">
        <f ca="1">SUM(OFFSET('15MIN'!$E$4,($A54-1)*4+1,MATCH(H$1,'15MIN'!$1:$1,0)-4,4,1))</f>
        <v>0</v>
      </c>
      <c r="J54" s="49">
        <f t="shared" ca="1" si="4"/>
        <v>29943.079243666667</v>
      </c>
      <c r="K54" s="49">
        <v>45.5574206</v>
      </c>
      <c r="L54" s="144">
        <f t="shared" ca="1" si="11"/>
        <v>3324.5426893999997</v>
      </c>
      <c r="M54" s="49"/>
      <c r="N54" s="49"/>
      <c r="O54" s="49"/>
      <c r="Q54" s="29">
        <v>18714.021484299999</v>
      </c>
      <c r="R54" s="78">
        <v>6119.1303711999999</v>
      </c>
      <c r="S54" s="49">
        <v>22994.3867188</v>
      </c>
      <c r="T54" s="136">
        <f t="shared" ca="1" si="12"/>
        <v>-15343.9213743</v>
      </c>
      <c r="U54" s="136">
        <f t="shared" ca="1" si="13"/>
        <v>13307.028319799996</v>
      </c>
      <c r="V54" s="136">
        <f t="shared" ca="1" si="14"/>
        <v>44038.592211199997</v>
      </c>
      <c r="AA54" s="49">
        <v>-112.2417145</v>
      </c>
      <c r="AB54" s="51">
        <v>0</v>
      </c>
      <c r="AC54" s="49">
        <v>0</v>
      </c>
      <c r="AD54" s="51">
        <v>18651.9150391</v>
      </c>
      <c r="AE54" s="49">
        <v>0</v>
      </c>
      <c r="AF54" s="51">
        <v>0</v>
      </c>
      <c r="AG54" s="49">
        <f t="shared" ca="1" si="5"/>
        <v>-104.62149049999999</v>
      </c>
      <c r="AH54" s="51">
        <f t="shared" ca="1" si="6"/>
        <v>-3370.1001099999999</v>
      </c>
      <c r="AI54" s="49">
        <f t="shared" ca="1" si="7"/>
        <v>0</v>
      </c>
      <c r="AJ54" s="51">
        <f t="shared" ca="1" si="8"/>
        <v>-774.24365189999662</v>
      </c>
      <c r="AK54" s="49">
        <f t="shared" ca="1" si="9"/>
        <v>0</v>
      </c>
      <c r="AL54" s="51">
        <f t="shared" ca="1" si="10"/>
        <v>-67032.978929999997</v>
      </c>
    </row>
    <row r="55" spans="1:38" x14ac:dyDescent="0.15">
      <c r="A55" s="37">
        <v>51</v>
      </c>
      <c r="B55" s="40">
        <f t="shared" si="15"/>
        <v>44503</v>
      </c>
      <c r="C55" s="44">
        <f t="shared" si="16"/>
        <v>3</v>
      </c>
      <c r="D55" s="49">
        <f ca="1">SUM(OFFSET('15MIN'!$D$4,($A55-1)*4+1,MATCH(D$1,'15MIN'!$1:$1,0)-4,4,1))</f>
        <v>7579.5525999999991</v>
      </c>
      <c r="E55" s="51">
        <f ca="1">SUM(OFFSET('15MIN'!$E$4,($A55-1)*4+1,MATCH(D$1,'15MIN'!$1:$1,0)-4,4,1))</f>
        <v>0</v>
      </c>
      <c r="F55" s="49">
        <f ca="1">SUM(OFFSET('15MIN'!$D$4,($A55-1)*4+1,MATCH(F$1,'15MIN'!$1:$1,0)-4,4,1))</f>
        <v>73975.311000000016</v>
      </c>
      <c r="G55" s="51">
        <f ca="1">SUM(OFFSET('15MIN'!$E$4,($A55-1)*4+1,MATCH(F$1,'15MIN'!$1:$1,0)-4,4,1))</f>
        <v>0</v>
      </c>
      <c r="H55" s="49">
        <f ca="1">SUM(OFFSET('15MIN'!$D$4,($A55-1)*4+1,MATCH(H$1,'15MIN'!$1:$1,0)-4,4,1))</f>
        <v>21796.209472000002</v>
      </c>
      <c r="I55" s="51">
        <f ca="1">SUM(OFFSET('15MIN'!$E$4,($A55-1)*4+1,MATCH(H$1,'15MIN'!$1:$1,0)-4,4,1))</f>
        <v>0</v>
      </c>
      <c r="J55" s="49">
        <f t="shared" ca="1" si="4"/>
        <v>34450.357690666671</v>
      </c>
      <c r="K55" s="49">
        <v>45.215343500000003</v>
      </c>
      <c r="L55" s="144">
        <f t="shared" ca="1" si="11"/>
        <v>7534.3372564999991</v>
      </c>
      <c r="M55" s="49"/>
      <c r="N55" s="49"/>
      <c r="O55" s="49"/>
      <c r="Q55" s="29">
        <v>17841.417236400001</v>
      </c>
      <c r="R55" s="78">
        <v>3505.2513426999999</v>
      </c>
      <c r="S55" s="49">
        <v>23240.347168</v>
      </c>
      <c r="T55" s="136">
        <f t="shared" ca="1" si="12"/>
        <v>-10261.864636400001</v>
      </c>
      <c r="U55" s="136">
        <f t="shared" ca="1" si="13"/>
        <v>18290.958129300001</v>
      </c>
      <c r="V55" s="136">
        <f t="shared" ca="1" si="14"/>
        <v>50734.963832000016</v>
      </c>
      <c r="AA55" s="49">
        <v>-98.804433700000004</v>
      </c>
      <c r="AB55" s="51">
        <v>63.056644400000003</v>
      </c>
      <c r="AC55" s="49">
        <v>0</v>
      </c>
      <c r="AD55" s="51">
        <v>21149.9960937</v>
      </c>
      <c r="AE55" s="49">
        <v>0</v>
      </c>
      <c r="AF55" s="51">
        <v>0</v>
      </c>
      <c r="AG55" s="49">
        <f t="shared" ca="1" si="5"/>
        <v>-98.804433700000004</v>
      </c>
      <c r="AH55" s="51">
        <f t="shared" ca="1" si="6"/>
        <v>-7516.4959555999994</v>
      </c>
      <c r="AI55" s="49">
        <f t="shared" ca="1" si="7"/>
        <v>0</v>
      </c>
      <c r="AJ55" s="51">
        <f t="shared" ca="1" si="8"/>
        <v>-646.21337830000266</v>
      </c>
      <c r="AK55" s="49">
        <f t="shared" ca="1" si="9"/>
        <v>0</v>
      </c>
      <c r="AL55" s="51">
        <f t="shared" ca="1" si="10"/>
        <v>-73975.311000000016</v>
      </c>
    </row>
    <row r="56" spans="1:38" x14ac:dyDescent="0.15">
      <c r="A56" s="37">
        <v>52</v>
      </c>
      <c r="B56" s="40">
        <f t="shared" si="15"/>
        <v>44503</v>
      </c>
      <c r="C56" s="44">
        <f t="shared" si="16"/>
        <v>4</v>
      </c>
      <c r="D56" s="49">
        <f ca="1">SUM(OFFSET('15MIN'!$D$4,($A56-1)*4+1,MATCH(D$1,'15MIN'!$1:$1,0)-4,4,1))</f>
        <v>10446.2814</v>
      </c>
      <c r="E56" s="51">
        <f ca="1">SUM(OFFSET('15MIN'!$E$4,($A56-1)*4+1,MATCH(D$1,'15MIN'!$1:$1,0)-4,4,1))</f>
        <v>0</v>
      </c>
      <c r="F56" s="49">
        <f ca="1">SUM(OFFSET('15MIN'!$D$4,($A56-1)*4+1,MATCH(F$1,'15MIN'!$1:$1,0)-4,4,1))</f>
        <v>105399.63099999999</v>
      </c>
      <c r="G56" s="51">
        <f ca="1">SUM(OFFSET('15MIN'!$E$4,($A56-1)*4+1,MATCH(F$1,'15MIN'!$1:$1,0)-4,4,1))</f>
        <v>0</v>
      </c>
      <c r="H56" s="49">
        <f ca="1">SUM(OFFSET('15MIN'!$D$4,($A56-1)*4+1,MATCH(H$1,'15MIN'!$1:$1,0)-4,4,1))</f>
        <v>11596.322266000001</v>
      </c>
      <c r="I56" s="51">
        <f ca="1">SUM(OFFSET('15MIN'!$E$4,($A56-1)*4+1,MATCH(H$1,'15MIN'!$1:$1,0)-4,4,1))</f>
        <v>0</v>
      </c>
      <c r="J56" s="49">
        <f t="shared" ca="1" si="4"/>
        <v>42480.744888666668</v>
      </c>
      <c r="K56" s="49">
        <v>5.99687E-2</v>
      </c>
      <c r="L56" s="144">
        <f t="shared" ca="1" si="11"/>
        <v>10446.2214313</v>
      </c>
      <c r="M56" s="49"/>
      <c r="N56" s="49"/>
      <c r="O56" s="49"/>
      <c r="Q56" s="29">
        <v>21950.331543</v>
      </c>
      <c r="R56" s="78">
        <v>1844.4129637999999</v>
      </c>
      <c r="S56" s="49">
        <v>16566.3449707</v>
      </c>
      <c r="T56" s="136">
        <f t="shared" ca="1" si="12"/>
        <v>-11504.050143</v>
      </c>
      <c r="U56" s="136">
        <f t="shared" ca="1" si="13"/>
        <v>9751.9093022000015</v>
      </c>
      <c r="V56" s="136">
        <f t="shared" ca="1" si="14"/>
        <v>88833.286029299998</v>
      </c>
      <c r="AA56" s="49">
        <v>0</v>
      </c>
      <c r="AB56" s="51">
        <v>2774.2496643999998</v>
      </c>
      <c r="AC56" s="49">
        <v>0</v>
      </c>
      <c r="AD56" s="51">
        <v>21438.9853515</v>
      </c>
      <c r="AE56" s="49">
        <v>0</v>
      </c>
      <c r="AF56" s="51">
        <v>0</v>
      </c>
      <c r="AG56" s="49">
        <f t="shared" ca="1" si="5"/>
        <v>0</v>
      </c>
      <c r="AH56" s="51">
        <f t="shared" ca="1" si="6"/>
        <v>-7672.0317355999996</v>
      </c>
      <c r="AI56" s="49">
        <f t="shared" ca="1" si="7"/>
        <v>0</v>
      </c>
      <c r="AJ56" s="51">
        <f t="shared" ca="1" si="8"/>
        <v>9842.6630854999985</v>
      </c>
      <c r="AK56" s="49">
        <f t="shared" ca="1" si="9"/>
        <v>0</v>
      </c>
      <c r="AL56" s="51">
        <f t="shared" ca="1" si="10"/>
        <v>-105399.63099999999</v>
      </c>
    </row>
    <row r="57" spans="1:38" x14ac:dyDescent="0.15">
      <c r="A57" s="37">
        <v>53</v>
      </c>
      <c r="B57" s="40">
        <f t="shared" si="15"/>
        <v>44503</v>
      </c>
      <c r="C57" s="44">
        <f t="shared" si="16"/>
        <v>5</v>
      </c>
      <c r="D57" s="49">
        <f ca="1">SUM(OFFSET('15MIN'!$D$4,($A57-1)*4+1,MATCH(D$1,'15MIN'!$1:$1,0)-4,4,1))</f>
        <v>7657.0297</v>
      </c>
      <c r="E57" s="51">
        <f ca="1">SUM(OFFSET('15MIN'!$E$4,($A57-1)*4+1,MATCH(D$1,'15MIN'!$1:$1,0)-4,4,1))</f>
        <v>0</v>
      </c>
      <c r="F57" s="49">
        <f ca="1">SUM(OFFSET('15MIN'!$D$4,($A57-1)*4+1,MATCH(F$1,'15MIN'!$1:$1,0)-4,4,1))</f>
        <v>114626.85299999999</v>
      </c>
      <c r="G57" s="51">
        <f ca="1">SUM(OFFSET('15MIN'!$E$4,($A57-1)*4+1,MATCH(F$1,'15MIN'!$1:$1,0)-4,4,1))</f>
        <v>0</v>
      </c>
      <c r="H57" s="49">
        <f ca="1">SUM(OFFSET('15MIN'!$D$4,($A57-1)*4+1,MATCH(H$1,'15MIN'!$1:$1,0)-4,4,1))</f>
        <v>33689.120238999996</v>
      </c>
      <c r="I57" s="51">
        <f ca="1">SUM(OFFSET('15MIN'!$E$4,($A57-1)*4+1,MATCH(H$1,'15MIN'!$1:$1,0)-4,4,1))</f>
        <v>0</v>
      </c>
      <c r="J57" s="49">
        <f t="shared" ca="1" si="4"/>
        <v>51991.000979666656</v>
      </c>
      <c r="K57" s="49">
        <v>1.2188289000000001</v>
      </c>
      <c r="L57" s="144">
        <f t="shared" ca="1" si="11"/>
        <v>7655.8108711000004</v>
      </c>
      <c r="M57" s="49"/>
      <c r="N57" s="49"/>
      <c r="O57" s="49"/>
      <c r="Q57" s="29">
        <v>16182.6318359</v>
      </c>
      <c r="R57" s="78">
        <v>1524.0110474000001</v>
      </c>
      <c r="S57" s="49">
        <v>14452.295166</v>
      </c>
      <c r="T57" s="136">
        <f t="shared" ca="1" si="12"/>
        <v>-8525.6021359000006</v>
      </c>
      <c r="U57" s="136">
        <f t="shared" ca="1" si="13"/>
        <v>32165.109191599997</v>
      </c>
      <c r="V57" s="136">
        <f t="shared" ca="1" si="14"/>
        <v>100174.55783399999</v>
      </c>
      <c r="AA57" s="49">
        <v>0</v>
      </c>
      <c r="AB57" s="51">
        <v>3171.513794</v>
      </c>
      <c r="AC57" s="49">
        <v>0</v>
      </c>
      <c r="AD57" s="51">
        <v>16614.9296875</v>
      </c>
      <c r="AE57" s="49">
        <v>0</v>
      </c>
      <c r="AF57" s="51">
        <v>0</v>
      </c>
      <c r="AG57" s="49">
        <f t="shared" ca="1" si="5"/>
        <v>0</v>
      </c>
      <c r="AH57" s="51">
        <f t="shared" ca="1" si="6"/>
        <v>-4485.5159060000005</v>
      </c>
      <c r="AI57" s="49">
        <f t="shared" ca="1" si="7"/>
        <v>0</v>
      </c>
      <c r="AJ57" s="51">
        <f t="shared" ca="1" si="8"/>
        <v>-17074.190551499996</v>
      </c>
      <c r="AK57" s="49">
        <f t="shared" ca="1" si="9"/>
        <v>0</v>
      </c>
      <c r="AL57" s="51">
        <f t="shared" ca="1" si="10"/>
        <v>-114626.85299999999</v>
      </c>
    </row>
    <row r="58" spans="1:38" x14ac:dyDescent="0.15">
      <c r="A58" s="37">
        <v>54</v>
      </c>
      <c r="B58" s="40">
        <f t="shared" si="15"/>
        <v>44503</v>
      </c>
      <c r="C58" s="44">
        <f t="shared" si="16"/>
        <v>6</v>
      </c>
      <c r="D58" s="49">
        <f ca="1">SUM(OFFSET('15MIN'!$D$4,($A58-1)*4+1,MATCH(D$1,'15MIN'!$1:$1,0)-4,4,1))</f>
        <v>7351.9773000000005</v>
      </c>
      <c r="E58" s="51">
        <f ca="1">SUM(OFFSET('15MIN'!$E$4,($A58-1)*4+1,MATCH(D$1,'15MIN'!$1:$1,0)-4,4,1))</f>
        <v>0</v>
      </c>
      <c r="F58" s="49">
        <f ca="1">SUM(OFFSET('15MIN'!$D$4,($A58-1)*4+1,MATCH(F$1,'15MIN'!$1:$1,0)-4,4,1))</f>
        <v>113398.54399999999</v>
      </c>
      <c r="G58" s="51">
        <f ca="1">SUM(OFFSET('15MIN'!$E$4,($A58-1)*4+1,MATCH(F$1,'15MIN'!$1:$1,0)-4,4,1))</f>
        <v>0</v>
      </c>
      <c r="H58" s="49">
        <f ca="1">SUM(OFFSET('15MIN'!$D$4,($A58-1)*4+1,MATCH(H$1,'15MIN'!$1:$1,0)-4,4,1))</f>
        <v>50565.679749999996</v>
      </c>
      <c r="I58" s="51">
        <f ca="1">SUM(OFFSET('15MIN'!$E$4,($A58-1)*4+1,MATCH(H$1,'15MIN'!$1:$1,0)-4,4,1))</f>
        <v>0</v>
      </c>
      <c r="J58" s="49">
        <f t="shared" ca="1" si="4"/>
        <v>57105.400349999989</v>
      </c>
      <c r="K58" s="49">
        <v>0</v>
      </c>
      <c r="L58" s="144">
        <f t="shared" ca="1" si="11"/>
        <v>7351.9773000000005</v>
      </c>
      <c r="M58" s="49"/>
      <c r="N58" s="49"/>
      <c r="O58" s="49"/>
      <c r="Q58" s="29">
        <v>15052.956787200001</v>
      </c>
      <c r="R58" s="78">
        <v>12.485560400000001</v>
      </c>
      <c r="S58" s="49">
        <v>14126.4509278</v>
      </c>
      <c r="T58" s="136">
        <f t="shared" ca="1" si="12"/>
        <v>-7700.9794872000002</v>
      </c>
      <c r="U58" s="136">
        <f t="shared" ca="1" si="13"/>
        <v>50553.194189599999</v>
      </c>
      <c r="V58" s="136">
        <f t="shared" ca="1" si="14"/>
        <v>99272.09307219999</v>
      </c>
      <c r="AA58" s="49">
        <v>0</v>
      </c>
      <c r="AB58" s="51">
        <v>7265.7745361999996</v>
      </c>
      <c r="AC58" s="49">
        <v>0</v>
      </c>
      <c r="AD58" s="51">
        <v>10250.1442871</v>
      </c>
      <c r="AE58" s="49">
        <v>0</v>
      </c>
      <c r="AF58" s="51">
        <v>0</v>
      </c>
      <c r="AG58" s="49">
        <f t="shared" ca="1" si="5"/>
        <v>0</v>
      </c>
      <c r="AH58" s="51">
        <f t="shared" ca="1" si="6"/>
        <v>-86.202763800000866</v>
      </c>
      <c r="AI58" s="49">
        <f t="shared" ca="1" si="7"/>
        <v>0</v>
      </c>
      <c r="AJ58" s="51">
        <f t="shared" ca="1" si="8"/>
        <v>-40315.535462899992</v>
      </c>
      <c r="AK58" s="49">
        <f t="shared" ca="1" si="9"/>
        <v>0</v>
      </c>
      <c r="AL58" s="51">
        <f t="shared" ca="1" si="10"/>
        <v>-113398.54399999999</v>
      </c>
    </row>
    <row r="59" spans="1:38" x14ac:dyDescent="0.15">
      <c r="A59" s="37">
        <v>55</v>
      </c>
      <c r="B59" s="40">
        <f t="shared" si="15"/>
        <v>44503</v>
      </c>
      <c r="C59" s="44">
        <f t="shared" si="16"/>
        <v>7</v>
      </c>
      <c r="D59" s="49">
        <f ca="1">SUM(OFFSET('15MIN'!$D$4,($A59-1)*4+1,MATCH(D$1,'15MIN'!$1:$1,0)-4,4,1))</f>
        <v>12303.3632</v>
      </c>
      <c r="E59" s="51">
        <f ca="1">SUM(OFFSET('15MIN'!$E$4,($A59-1)*4+1,MATCH(D$1,'15MIN'!$1:$1,0)-4,4,1))</f>
        <v>0</v>
      </c>
      <c r="F59" s="49">
        <f ca="1">SUM(OFFSET('15MIN'!$D$4,($A59-1)*4+1,MATCH(F$1,'15MIN'!$1:$1,0)-4,4,1))</f>
        <v>68022.434999999998</v>
      </c>
      <c r="G59" s="51">
        <f ca="1">SUM(OFFSET('15MIN'!$E$4,($A59-1)*4+1,MATCH(F$1,'15MIN'!$1:$1,0)-4,4,1))</f>
        <v>0</v>
      </c>
      <c r="H59" s="49">
        <f ca="1">SUM(OFFSET('15MIN'!$D$4,($A59-1)*4+1,MATCH(H$1,'15MIN'!$1:$1,0)-4,4,1))</f>
        <v>36473.514926000003</v>
      </c>
      <c r="I59" s="51">
        <f ca="1">SUM(OFFSET('15MIN'!$E$4,($A59-1)*4+1,MATCH(H$1,'15MIN'!$1:$1,0)-4,4,1))</f>
        <v>0</v>
      </c>
      <c r="J59" s="49">
        <f t="shared" ca="1" si="4"/>
        <v>38933.104375333329</v>
      </c>
      <c r="K59" s="49">
        <v>0</v>
      </c>
      <c r="L59" s="144">
        <f t="shared" ca="1" si="11"/>
        <v>12303.3632</v>
      </c>
      <c r="M59" s="49"/>
      <c r="N59" s="49"/>
      <c r="O59" s="49"/>
      <c r="Q59" s="29">
        <v>13595.53125</v>
      </c>
      <c r="R59" s="78">
        <v>122.3616877</v>
      </c>
      <c r="S59" s="49">
        <v>11391.094482500001</v>
      </c>
      <c r="T59" s="136">
        <f t="shared" ca="1" si="12"/>
        <v>-1292.1680500000002</v>
      </c>
      <c r="U59" s="136">
        <f t="shared" ca="1" si="13"/>
        <v>36351.153238300001</v>
      </c>
      <c r="V59" s="136">
        <f t="shared" ca="1" si="14"/>
        <v>56631.340517499993</v>
      </c>
      <c r="AA59" s="49">
        <v>0</v>
      </c>
      <c r="AB59" s="51">
        <v>12511.4106445</v>
      </c>
      <c r="AC59" s="49">
        <v>0</v>
      </c>
      <c r="AD59" s="51">
        <v>6224.8222655999998</v>
      </c>
      <c r="AE59" s="49">
        <v>0</v>
      </c>
      <c r="AF59" s="51">
        <v>0</v>
      </c>
      <c r="AG59" s="49">
        <f t="shared" ca="1" si="5"/>
        <v>0</v>
      </c>
      <c r="AH59" s="51">
        <f t="shared" ca="1" si="6"/>
        <v>208.04744449999998</v>
      </c>
      <c r="AI59" s="49">
        <f t="shared" ca="1" si="7"/>
        <v>0</v>
      </c>
      <c r="AJ59" s="51">
        <f t="shared" ca="1" si="8"/>
        <v>-30248.692660400004</v>
      </c>
      <c r="AK59" s="49">
        <f t="shared" ca="1" si="9"/>
        <v>0</v>
      </c>
      <c r="AL59" s="51">
        <f t="shared" ca="1" si="10"/>
        <v>-68022.434999999998</v>
      </c>
    </row>
    <row r="60" spans="1:38" x14ac:dyDescent="0.15">
      <c r="A60" s="37">
        <v>56</v>
      </c>
      <c r="B60" s="40">
        <f t="shared" si="15"/>
        <v>44503</v>
      </c>
      <c r="C60" s="44">
        <f t="shared" si="16"/>
        <v>8</v>
      </c>
      <c r="D60" s="49">
        <f ca="1">SUM(OFFSET('15MIN'!$D$4,($A60-1)*4+1,MATCH(D$1,'15MIN'!$1:$1,0)-4,4,1))</f>
        <v>8922.4207000000006</v>
      </c>
      <c r="E60" s="51">
        <f ca="1">SUM(OFFSET('15MIN'!$E$4,($A60-1)*4+1,MATCH(D$1,'15MIN'!$1:$1,0)-4,4,1))</f>
        <v>0</v>
      </c>
      <c r="F60" s="49">
        <f ca="1">SUM(OFFSET('15MIN'!$D$4,($A60-1)*4+1,MATCH(F$1,'15MIN'!$1:$1,0)-4,4,1))</f>
        <v>60285.845000000001</v>
      </c>
      <c r="G60" s="51">
        <f ca="1">SUM(OFFSET('15MIN'!$E$4,($A60-1)*4+1,MATCH(F$1,'15MIN'!$1:$1,0)-4,4,1))</f>
        <v>0</v>
      </c>
      <c r="H60" s="49">
        <f ca="1">SUM(OFFSET('15MIN'!$D$4,($A60-1)*4+1,MATCH(H$1,'15MIN'!$1:$1,0)-4,4,1))</f>
        <v>24963.488281000002</v>
      </c>
      <c r="I60" s="51">
        <f ca="1">SUM(OFFSET('15MIN'!$E$4,($A60-1)*4+1,MATCH(H$1,'15MIN'!$1:$1,0)-4,4,1))</f>
        <v>0</v>
      </c>
      <c r="J60" s="49">
        <f t="shared" ca="1" si="4"/>
        <v>31390.584660333334</v>
      </c>
      <c r="K60" s="49">
        <v>0</v>
      </c>
      <c r="L60" s="144">
        <f t="shared" ca="1" si="11"/>
        <v>8922.4207000000006</v>
      </c>
      <c r="M60" s="49"/>
      <c r="N60" s="49"/>
      <c r="O60" s="49"/>
      <c r="Q60" s="29">
        <v>12419.9243164</v>
      </c>
      <c r="R60" s="78">
        <v>50.4012642</v>
      </c>
      <c r="S60" s="49">
        <v>12837.2658692</v>
      </c>
      <c r="T60" s="136">
        <f t="shared" ca="1" si="12"/>
        <v>-3497.5036163999994</v>
      </c>
      <c r="U60" s="136">
        <f t="shared" ca="1" si="13"/>
        <v>24913.0870168</v>
      </c>
      <c r="V60" s="136">
        <f t="shared" ca="1" si="14"/>
        <v>47448.579130800004</v>
      </c>
      <c r="AA60" s="49">
        <v>0</v>
      </c>
      <c r="AB60" s="51">
        <v>9784.4494627999993</v>
      </c>
      <c r="AC60" s="49">
        <v>0</v>
      </c>
      <c r="AD60" s="51">
        <v>7638.7619629999999</v>
      </c>
      <c r="AE60" s="49">
        <v>0</v>
      </c>
      <c r="AF60" s="51">
        <v>0</v>
      </c>
      <c r="AG60" s="49">
        <f t="shared" ca="1" si="5"/>
        <v>0</v>
      </c>
      <c r="AH60" s="51">
        <f t="shared" ca="1" si="6"/>
        <v>862.02876279999873</v>
      </c>
      <c r="AI60" s="49">
        <f t="shared" ca="1" si="7"/>
        <v>0</v>
      </c>
      <c r="AJ60" s="51">
        <f t="shared" ca="1" si="8"/>
        <v>-17324.726318000001</v>
      </c>
      <c r="AK60" s="49">
        <f t="shared" ca="1" si="9"/>
        <v>0</v>
      </c>
      <c r="AL60" s="51">
        <f t="shared" ca="1" si="10"/>
        <v>-60285.845000000001</v>
      </c>
    </row>
    <row r="61" spans="1:38" x14ac:dyDescent="0.15">
      <c r="A61" s="37">
        <v>57</v>
      </c>
      <c r="B61" s="40">
        <f t="shared" si="15"/>
        <v>44503</v>
      </c>
      <c r="C61" s="44">
        <f t="shared" si="16"/>
        <v>9</v>
      </c>
      <c r="D61" s="49">
        <f ca="1">SUM(OFFSET('15MIN'!$D$4,($A61-1)*4+1,MATCH(D$1,'15MIN'!$1:$1,0)-4,4,1))</f>
        <v>13351.022199999999</v>
      </c>
      <c r="E61" s="51">
        <f ca="1">SUM(OFFSET('15MIN'!$E$4,($A61-1)*4+1,MATCH(D$1,'15MIN'!$1:$1,0)-4,4,1))</f>
        <v>0</v>
      </c>
      <c r="F61" s="49">
        <f ca="1">SUM(OFFSET('15MIN'!$D$4,($A61-1)*4+1,MATCH(F$1,'15MIN'!$1:$1,0)-4,4,1))</f>
        <v>82278.92</v>
      </c>
      <c r="G61" s="51">
        <f ca="1">SUM(OFFSET('15MIN'!$E$4,($A61-1)*4+1,MATCH(F$1,'15MIN'!$1:$1,0)-4,4,1))</f>
        <v>0</v>
      </c>
      <c r="H61" s="49">
        <f ca="1">SUM(OFFSET('15MIN'!$D$4,($A61-1)*4+1,MATCH(H$1,'15MIN'!$1:$1,0)-4,4,1))</f>
        <v>4366.542332</v>
      </c>
      <c r="I61" s="51">
        <f ca="1">SUM(OFFSET('15MIN'!$E$4,($A61-1)*4+1,MATCH(H$1,'15MIN'!$1:$1,0)-4,4,1))</f>
        <v>-2.0414729999999999</v>
      </c>
      <c r="J61" s="49">
        <f t="shared" ca="1" si="4"/>
        <v>33332.161510666665</v>
      </c>
      <c r="K61" s="49">
        <v>0</v>
      </c>
      <c r="L61" s="144">
        <f t="shared" ca="1" si="11"/>
        <v>13351.022199999999</v>
      </c>
      <c r="M61" s="49"/>
      <c r="N61" s="49"/>
      <c r="O61" s="49"/>
      <c r="Q61" s="29">
        <v>11469.2661133</v>
      </c>
      <c r="R61" s="78">
        <v>0</v>
      </c>
      <c r="S61" s="49">
        <v>12319.438720599999</v>
      </c>
      <c r="T61" s="136">
        <f t="shared" ca="1" si="12"/>
        <v>1881.7560866999993</v>
      </c>
      <c r="U61" s="136">
        <f t="shared" ca="1" si="13"/>
        <v>4366.542332</v>
      </c>
      <c r="V61" s="136">
        <f t="shared" ca="1" si="14"/>
        <v>69959.481279400003</v>
      </c>
      <c r="AA61" s="49">
        <v>0</v>
      </c>
      <c r="AB61" s="51">
        <v>7201.0519408999999</v>
      </c>
      <c r="AC61" s="49">
        <v>0</v>
      </c>
      <c r="AD61" s="51">
        <v>10062.340820199999</v>
      </c>
      <c r="AE61" s="49">
        <v>0</v>
      </c>
      <c r="AF61" s="51">
        <v>0</v>
      </c>
      <c r="AG61" s="49">
        <f t="shared" ca="1" si="5"/>
        <v>0</v>
      </c>
      <c r="AH61" s="51">
        <f t="shared" ca="1" si="6"/>
        <v>-6149.9702590999996</v>
      </c>
      <c r="AI61" s="49">
        <f t="shared" ca="1" si="7"/>
        <v>2.0414729999999999</v>
      </c>
      <c r="AJ61" s="51">
        <f t="shared" ca="1" si="8"/>
        <v>5695.7984881999992</v>
      </c>
      <c r="AK61" s="49">
        <f t="shared" ca="1" si="9"/>
        <v>0</v>
      </c>
      <c r="AL61" s="51">
        <f t="shared" ca="1" si="10"/>
        <v>-82278.92</v>
      </c>
    </row>
    <row r="62" spans="1:38" x14ac:dyDescent="0.15">
      <c r="A62" s="37">
        <v>58</v>
      </c>
      <c r="B62" s="40">
        <f t="shared" si="15"/>
        <v>44503</v>
      </c>
      <c r="C62" s="44">
        <f t="shared" si="16"/>
        <v>10</v>
      </c>
      <c r="D62" s="49">
        <f ca="1">SUM(OFFSET('15MIN'!$D$4,($A62-1)*4+1,MATCH(D$1,'15MIN'!$1:$1,0)-4,4,1))</f>
        <v>16798.108099999998</v>
      </c>
      <c r="E62" s="51">
        <f ca="1">SUM(OFFSET('15MIN'!$E$4,($A62-1)*4+1,MATCH(D$1,'15MIN'!$1:$1,0)-4,4,1))</f>
        <v>0</v>
      </c>
      <c r="F62" s="49">
        <f ca="1">SUM(OFFSET('15MIN'!$D$4,($A62-1)*4+1,MATCH(F$1,'15MIN'!$1:$1,0)-4,4,1))</f>
        <v>64599.566999999995</v>
      </c>
      <c r="G62" s="51">
        <f ca="1">SUM(OFFSET('15MIN'!$E$4,($A62-1)*4+1,MATCH(F$1,'15MIN'!$1:$1,0)-4,4,1))</f>
        <v>0</v>
      </c>
      <c r="H62" s="49">
        <f ca="1">SUM(OFFSET('15MIN'!$D$4,($A62-1)*4+1,MATCH(H$1,'15MIN'!$1:$1,0)-4,4,1))</f>
        <v>523.82788100000005</v>
      </c>
      <c r="I62" s="51">
        <f ca="1">SUM(OFFSET('15MIN'!$E$4,($A62-1)*4+1,MATCH(H$1,'15MIN'!$1:$1,0)-4,4,1))</f>
        <v>-44.569985000000003</v>
      </c>
      <c r="J62" s="49">
        <f t="shared" ca="1" si="4"/>
        <v>27307.167660333333</v>
      </c>
      <c r="K62" s="49">
        <v>0</v>
      </c>
      <c r="L62" s="144">
        <f t="shared" ca="1" si="11"/>
        <v>16798.108099999998</v>
      </c>
      <c r="M62" s="49"/>
      <c r="N62" s="49"/>
      <c r="O62" s="49"/>
      <c r="Q62" s="29">
        <v>7868.2489013000004</v>
      </c>
      <c r="R62" s="78">
        <v>0.25445709999999999</v>
      </c>
      <c r="S62" s="49">
        <v>5748.3452759000002</v>
      </c>
      <c r="T62" s="136">
        <f t="shared" ca="1" si="12"/>
        <v>8929.8591986999963</v>
      </c>
      <c r="U62" s="136">
        <f t="shared" ca="1" si="13"/>
        <v>523.57342390000008</v>
      </c>
      <c r="V62" s="136">
        <f t="shared" ca="1" si="14"/>
        <v>58851.221724099996</v>
      </c>
      <c r="AA62" s="49">
        <v>0</v>
      </c>
      <c r="AB62" s="51">
        <v>3007.0384216000002</v>
      </c>
      <c r="AC62" s="49">
        <v>0</v>
      </c>
      <c r="AD62" s="51">
        <v>8660.9349364999998</v>
      </c>
      <c r="AE62" s="49">
        <v>0</v>
      </c>
      <c r="AF62" s="51">
        <v>0</v>
      </c>
      <c r="AG62" s="49">
        <f t="shared" ca="1" si="5"/>
        <v>0</v>
      </c>
      <c r="AH62" s="51">
        <f t="shared" ca="1" si="6"/>
        <v>-13791.069678399997</v>
      </c>
      <c r="AI62" s="49">
        <f t="shared" ca="1" si="7"/>
        <v>44.569985000000003</v>
      </c>
      <c r="AJ62" s="51">
        <f t="shared" ca="1" si="8"/>
        <v>8137.1070554999997</v>
      </c>
      <c r="AK62" s="49">
        <f t="shared" ca="1" si="9"/>
        <v>0</v>
      </c>
      <c r="AL62" s="51">
        <f t="shared" ca="1" si="10"/>
        <v>-64599.566999999995</v>
      </c>
    </row>
    <row r="63" spans="1:38" x14ac:dyDescent="0.15">
      <c r="A63" s="37">
        <v>59</v>
      </c>
      <c r="B63" s="40">
        <f t="shared" si="15"/>
        <v>44503</v>
      </c>
      <c r="C63" s="44">
        <f t="shared" si="16"/>
        <v>11</v>
      </c>
      <c r="D63" s="49">
        <f ca="1">SUM(OFFSET('15MIN'!$D$4,($A63-1)*4+1,MATCH(D$1,'15MIN'!$1:$1,0)-4,4,1))</f>
        <v>15427.878200000003</v>
      </c>
      <c r="E63" s="51">
        <f ca="1">SUM(OFFSET('15MIN'!$E$4,($A63-1)*4+1,MATCH(D$1,'15MIN'!$1:$1,0)-4,4,1))</f>
        <v>0</v>
      </c>
      <c r="F63" s="49">
        <f ca="1">SUM(OFFSET('15MIN'!$D$4,($A63-1)*4+1,MATCH(F$1,'15MIN'!$1:$1,0)-4,4,1))</f>
        <v>31607.056398999997</v>
      </c>
      <c r="G63" s="51">
        <f ca="1">SUM(OFFSET('15MIN'!$E$4,($A63-1)*4+1,MATCH(F$1,'15MIN'!$1:$1,0)-4,4,1))</f>
        <v>0</v>
      </c>
      <c r="H63" s="49">
        <f ca="1">SUM(OFFSET('15MIN'!$D$4,($A63-1)*4+1,MATCH(H$1,'15MIN'!$1:$1,0)-4,4,1))</f>
        <v>123.04177299999999</v>
      </c>
      <c r="I63" s="51">
        <f ca="1">SUM(OFFSET('15MIN'!$E$4,($A63-1)*4+1,MATCH(H$1,'15MIN'!$1:$1,0)-4,4,1))</f>
        <v>-238.503355</v>
      </c>
      <c r="J63" s="49">
        <f t="shared" ca="1" si="4"/>
        <v>15719.325457333332</v>
      </c>
      <c r="K63" s="49">
        <v>0</v>
      </c>
      <c r="L63" s="144">
        <f t="shared" ca="1" si="11"/>
        <v>15427.878200000003</v>
      </c>
      <c r="M63" s="49"/>
      <c r="N63" s="49"/>
      <c r="O63" s="49"/>
      <c r="Q63" s="29">
        <v>5427.9200440000004</v>
      </c>
      <c r="R63" s="78">
        <v>7646.9641112999998</v>
      </c>
      <c r="S63" s="49">
        <v>141.64153189999999</v>
      </c>
      <c r="T63" s="136">
        <f t="shared" ca="1" si="12"/>
        <v>9999.9581560000024</v>
      </c>
      <c r="U63" s="136">
        <f t="shared" ca="1" si="13"/>
        <v>-7523.9223382999999</v>
      </c>
      <c r="V63" s="136">
        <f t="shared" ca="1" si="14"/>
        <v>31465.414867099997</v>
      </c>
      <c r="AA63" s="49">
        <v>0</v>
      </c>
      <c r="AB63" s="51">
        <v>4221.1716919</v>
      </c>
      <c r="AC63" s="49">
        <v>0</v>
      </c>
      <c r="AD63" s="51">
        <v>11524.8242187</v>
      </c>
      <c r="AE63" s="49">
        <v>0</v>
      </c>
      <c r="AF63" s="51">
        <v>0</v>
      </c>
      <c r="AG63" s="49">
        <f t="shared" ca="1" si="5"/>
        <v>0</v>
      </c>
      <c r="AH63" s="51">
        <f t="shared" ca="1" si="6"/>
        <v>-11206.706508100004</v>
      </c>
      <c r="AI63" s="49">
        <f t="shared" ca="1" si="7"/>
        <v>238.503355</v>
      </c>
      <c r="AJ63" s="51">
        <f t="shared" ca="1" si="8"/>
        <v>11401.782445699999</v>
      </c>
      <c r="AK63" s="49">
        <f t="shared" ca="1" si="9"/>
        <v>0</v>
      </c>
      <c r="AL63" s="51">
        <f t="shared" ca="1" si="10"/>
        <v>-31607.056398999997</v>
      </c>
    </row>
    <row r="64" spans="1:38" x14ac:dyDescent="0.15">
      <c r="A64" s="37">
        <v>60</v>
      </c>
      <c r="B64" s="40">
        <f t="shared" si="15"/>
        <v>44503</v>
      </c>
      <c r="C64" s="44">
        <f t="shared" si="16"/>
        <v>12</v>
      </c>
      <c r="D64" s="49">
        <f ca="1">SUM(OFFSET('15MIN'!$D$4,($A64-1)*4+1,MATCH(D$1,'15MIN'!$1:$1,0)-4,4,1))</f>
        <v>15468.6567</v>
      </c>
      <c r="E64" s="51">
        <f ca="1">SUM(OFFSET('15MIN'!$E$4,($A64-1)*4+1,MATCH(D$1,'15MIN'!$1:$1,0)-4,4,1))</f>
        <v>0</v>
      </c>
      <c r="F64" s="49">
        <f ca="1">SUM(OFFSET('15MIN'!$D$4,($A64-1)*4+1,MATCH(F$1,'15MIN'!$1:$1,0)-4,4,1))</f>
        <v>21648.816161999999</v>
      </c>
      <c r="G64" s="51">
        <f ca="1">SUM(OFFSET('15MIN'!$E$4,($A64-1)*4+1,MATCH(F$1,'15MIN'!$1:$1,0)-4,4,1))</f>
        <v>0</v>
      </c>
      <c r="H64" s="49">
        <f ca="1">SUM(OFFSET('15MIN'!$D$4,($A64-1)*4+1,MATCH(H$1,'15MIN'!$1:$1,0)-4,4,1))</f>
        <v>1.10575</v>
      </c>
      <c r="I64" s="51">
        <f ca="1">SUM(OFFSET('15MIN'!$E$4,($A64-1)*4+1,MATCH(H$1,'15MIN'!$1:$1,0)-4,4,1))</f>
        <v>-438.01248199999998</v>
      </c>
      <c r="J64" s="49">
        <f t="shared" ca="1" si="4"/>
        <v>12372.859537333332</v>
      </c>
      <c r="K64" s="49">
        <v>0</v>
      </c>
      <c r="L64" s="144">
        <f t="shared" ca="1" si="11"/>
        <v>15468.6567</v>
      </c>
      <c r="M64" s="49"/>
      <c r="N64" s="49"/>
      <c r="O64" s="49"/>
      <c r="Q64" s="29">
        <v>8656.2420653999998</v>
      </c>
      <c r="R64" s="78">
        <v>20903.2255859</v>
      </c>
      <c r="S64" s="49">
        <v>26.5329482</v>
      </c>
      <c r="T64" s="136">
        <f t="shared" ca="1" si="12"/>
        <v>6812.4146345999998</v>
      </c>
      <c r="U64" s="136">
        <f t="shared" ca="1" si="13"/>
        <v>-20902.119835900001</v>
      </c>
      <c r="V64" s="136">
        <f t="shared" ca="1" si="14"/>
        <v>21622.283213799998</v>
      </c>
      <c r="AA64" s="49">
        <v>0</v>
      </c>
      <c r="AB64" s="51">
        <v>2590.9116819999999</v>
      </c>
      <c r="AC64" s="49">
        <v>0</v>
      </c>
      <c r="AD64" s="51">
        <v>11805.0925293</v>
      </c>
      <c r="AE64" s="49">
        <v>0</v>
      </c>
      <c r="AF64" s="51">
        <v>0</v>
      </c>
      <c r="AG64" s="49">
        <f t="shared" ca="1" si="5"/>
        <v>0</v>
      </c>
      <c r="AH64" s="51">
        <f t="shared" ca="1" si="6"/>
        <v>-12877.745018</v>
      </c>
      <c r="AI64" s="49">
        <f t="shared" ca="1" si="7"/>
        <v>438.01248199999998</v>
      </c>
      <c r="AJ64" s="51">
        <f t="shared" ca="1" si="8"/>
        <v>11803.986779299999</v>
      </c>
      <c r="AK64" s="49">
        <f t="shared" ca="1" si="9"/>
        <v>0</v>
      </c>
      <c r="AL64" s="51">
        <f t="shared" ca="1" si="10"/>
        <v>-21648.816161999999</v>
      </c>
    </row>
    <row r="65" spans="1:38" x14ac:dyDescent="0.15">
      <c r="A65" s="37">
        <v>61</v>
      </c>
      <c r="B65" s="40">
        <f t="shared" si="15"/>
        <v>44503</v>
      </c>
      <c r="C65" s="44">
        <f t="shared" si="16"/>
        <v>13</v>
      </c>
      <c r="D65" s="49">
        <f ca="1">SUM(OFFSET('15MIN'!$D$4,($A65-1)*4+1,MATCH(D$1,'15MIN'!$1:$1,0)-4,4,1))</f>
        <v>11293.450399999998</v>
      </c>
      <c r="E65" s="51">
        <f ca="1">SUM(OFFSET('15MIN'!$E$4,($A65-1)*4+1,MATCH(D$1,'15MIN'!$1:$1,0)-4,4,1))</f>
        <v>0</v>
      </c>
      <c r="F65" s="49">
        <f ca="1">SUM(OFFSET('15MIN'!$D$4,($A65-1)*4+1,MATCH(F$1,'15MIN'!$1:$1,0)-4,4,1))</f>
        <v>33691.816382999998</v>
      </c>
      <c r="G65" s="51">
        <f ca="1">SUM(OFFSET('15MIN'!$E$4,($A65-1)*4+1,MATCH(F$1,'15MIN'!$1:$1,0)-4,4,1))</f>
        <v>0</v>
      </c>
      <c r="H65" s="49">
        <f ca="1">SUM(OFFSET('15MIN'!$D$4,($A65-1)*4+1,MATCH(H$1,'15MIN'!$1:$1,0)-4,4,1))</f>
        <v>150.024912</v>
      </c>
      <c r="I65" s="51">
        <f ca="1">SUM(OFFSET('15MIN'!$E$4,($A65-1)*4+1,MATCH(H$1,'15MIN'!$1:$1,0)-4,4,1))</f>
        <v>-199.783726</v>
      </c>
      <c r="J65" s="49">
        <f t="shared" ca="1" si="4"/>
        <v>15045.097231666667</v>
      </c>
      <c r="K65" s="49">
        <v>0</v>
      </c>
      <c r="L65" s="144">
        <f t="shared" ca="1" si="11"/>
        <v>11293.450399999998</v>
      </c>
      <c r="M65" s="49"/>
      <c r="N65" s="49"/>
      <c r="O65" s="49"/>
      <c r="Q65" s="29">
        <v>5881.6787109999996</v>
      </c>
      <c r="R65" s="78">
        <v>20153.608154199999</v>
      </c>
      <c r="S65" s="49">
        <v>474.22707370000001</v>
      </c>
      <c r="T65" s="136">
        <f t="shared" ca="1" si="12"/>
        <v>5411.7716889999983</v>
      </c>
      <c r="U65" s="136">
        <f t="shared" ca="1" si="13"/>
        <v>-20003.583242199998</v>
      </c>
      <c r="V65" s="136">
        <f t="shared" ca="1" si="14"/>
        <v>33217.589309299998</v>
      </c>
      <c r="AA65" s="49">
        <v>-12.411884300000001</v>
      </c>
      <c r="AB65" s="51">
        <v>680.89768800000002</v>
      </c>
      <c r="AC65" s="49">
        <v>-30.4311638</v>
      </c>
      <c r="AD65" s="51">
        <v>8552.9798584</v>
      </c>
      <c r="AE65" s="49">
        <v>0</v>
      </c>
      <c r="AF65" s="51">
        <v>0</v>
      </c>
      <c r="AG65" s="49">
        <f t="shared" ca="1" si="5"/>
        <v>-12.411884300000001</v>
      </c>
      <c r="AH65" s="51">
        <f t="shared" ca="1" si="6"/>
        <v>-10612.552711999997</v>
      </c>
      <c r="AI65" s="49">
        <f t="shared" ca="1" si="7"/>
        <v>169.35256219999999</v>
      </c>
      <c r="AJ65" s="51">
        <f t="shared" ca="1" si="8"/>
        <v>8402.9549463999992</v>
      </c>
      <c r="AK65" s="49">
        <f t="shared" ca="1" si="9"/>
        <v>0</v>
      </c>
      <c r="AL65" s="51">
        <f t="shared" ca="1" si="10"/>
        <v>-33691.816382999998</v>
      </c>
    </row>
    <row r="66" spans="1:38" x14ac:dyDescent="0.15">
      <c r="A66" s="37">
        <v>62</v>
      </c>
      <c r="B66" s="40">
        <f t="shared" si="15"/>
        <v>44503</v>
      </c>
      <c r="C66" s="44">
        <f t="shared" si="16"/>
        <v>14</v>
      </c>
      <c r="D66" s="49">
        <f ca="1">SUM(OFFSET('15MIN'!$D$4,($A66-1)*4+1,MATCH(D$1,'15MIN'!$1:$1,0)-4,4,1))</f>
        <v>4461.7491030000001</v>
      </c>
      <c r="E66" s="51">
        <f ca="1">SUM(OFFSET('15MIN'!$E$4,($A66-1)*4+1,MATCH(D$1,'15MIN'!$1:$1,0)-4,4,1))</f>
        <v>0</v>
      </c>
      <c r="F66" s="49">
        <f ca="1">SUM(OFFSET('15MIN'!$D$4,($A66-1)*4+1,MATCH(F$1,'15MIN'!$1:$1,0)-4,4,1))</f>
        <v>36325.594725999996</v>
      </c>
      <c r="G66" s="51">
        <f ca="1">SUM(OFFSET('15MIN'!$E$4,($A66-1)*4+1,MATCH(F$1,'15MIN'!$1:$1,0)-4,4,1))</f>
        <v>0</v>
      </c>
      <c r="H66" s="49">
        <f ca="1">SUM(OFFSET('15MIN'!$D$4,($A66-1)*4+1,MATCH(H$1,'15MIN'!$1:$1,0)-4,4,1))</f>
        <v>1619.4470370000001</v>
      </c>
      <c r="I66" s="51">
        <f ca="1">SUM(OFFSET('15MIN'!$E$4,($A66-1)*4+1,MATCH(H$1,'15MIN'!$1:$1,0)-4,4,1))</f>
        <v>-132.49252300000001</v>
      </c>
      <c r="J66" s="49">
        <f t="shared" ca="1" si="4"/>
        <v>14135.596955333333</v>
      </c>
      <c r="K66" s="49">
        <v>0</v>
      </c>
      <c r="L66" s="144">
        <f t="shared" ca="1" si="11"/>
        <v>4461.7491030000001</v>
      </c>
      <c r="M66" s="49"/>
      <c r="N66" s="49"/>
      <c r="O66" s="49"/>
      <c r="Q66" s="29">
        <v>4371.9271239999998</v>
      </c>
      <c r="R66" s="78">
        <v>11660.4614258</v>
      </c>
      <c r="S66" s="49">
        <v>235.26988890000001</v>
      </c>
      <c r="T66" s="136">
        <f t="shared" ca="1" si="12"/>
        <v>89.821979000000283</v>
      </c>
      <c r="U66" s="136">
        <f t="shared" ca="1" si="13"/>
        <v>-10041.0143888</v>
      </c>
      <c r="V66" s="136">
        <f t="shared" ca="1" si="14"/>
        <v>36090.324837099994</v>
      </c>
      <c r="AA66" s="49">
        <v>-108.4061947</v>
      </c>
      <c r="AB66" s="51">
        <v>0</v>
      </c>
      <c r="AC66" s="49">
        <v>0</v>
      </c>
      <c r="AD66" s="51">
        <v>8106.9676514000002</v>
      </c>
      <c r="AE66" s="49">
        <v>0</v>
      </c>
      <c r="AF66" s="51">
        <v>0</v>
      </c>
      <c r="AG66" s="49">
        <f t="shared" ca="1" si="5"/>
        <v>-108.4061947</v>
      </c>
      <c r="AH66" s="51">
        <f t="shared" ca="1" si="6"/>
        <v>-4461.7491030000001</v>
      </c>
      <c r="AI66" s="49">
        <f t="shared" ca="1" si="7"/>
        <v>132.49252300000001</v>
      </c>
      <c r="AJ66" s="51">
        <f t="shared" ca="1" si="8"/>
        <v>6487.5206144000003</v>
      </c>
      <c r="AK66" s="49">
        <f t="shared" ca="1" si="9"/>
        <v>0</v>
      </c>
      <c r="AL66" s="51">
        <f t="shared" ca="1" si="10"/>
        <v>-36325.594725999996</v>
      </c>
    </row>
    <row r="67" spans="1:38" x14ac:dyDescent="0.15">
      <c r="A67" s="37">
        <v>63</v>
      </c>
      <c r="B67" s="40">
        <f t="shared" si="15"/>
        <v>44503</v>
      </c>
      <c r="C67" s="44">
        <f t="shared" si="16"/>
        <v>15</v>
      </c>
      <c r="D67" s="49">
        <f ca="1">SUM(OFFSET('15MIN'!$D$4,($A67-1)*4+1,MATCH(D$1,'15MIN'!$1:$1,0)-4,4,1))</f>
        <v>1942.046693</v>
      </c>
      <c r="E67" s="51">
        <f ca="1">SUM(OFFSET('15MIN'!$E$4,($A67-1)*4+1,MATCH(D$1,'15MIN'!$1:$1,0)-4,4,1))</f>
        <v>0</v>
      </c>
      <c r="F67" s="49">
        <f ca="1">SUM(OFFSET('15MIN'!$D$4,($A67-1)*4+1,MATCH(F$1,'15MIN'!$1:$1,0)-4,4,1))</f>
        <v>40742.131785999998</v>
      </c>
      <c r="G67" s="51">
        <f ca="1">SUM(OFFSET('15MIN'!$E$4,($A67-1)*4+1,MATCH(F$1,'15MIN'!$1:$1,0)-4,4,1))</f>
        <v>0</v>
      </c>
      <c r="H67" s="49">
        <f ca="1">SUM(OFFSET('15MIN'!$D$4,($A67-1)*4+1,MATCH(H$1,'15MIN'!$1:$1,0)-4,4,1))</f>
        <v>18096.620849999999</v>
      </c>
      <c r="I67" s="51">
        <f ca="1">SUM(OFFSET('15MIN'!$E$4,($A67-1)*4+1,MATCH(H$1,'15MIN'!$1:$1,0)-4,4,1))</f>
        <v>0</v>
      </c>
      <c r="J67" s="49">
        <f t="shared" ca="1" si="4"/>
        <v>20260.266442999997</v>
      </c>
      <c r="K67" s="49">
        <v>0</v>
      </c>
      <c r="L67" s="144">
        <f t="shared" ca="1" si="11"/>
        <v>1942.046693</v>
      </c>
      <c r="M67" s="49"/>
      <c r="N67" s="49"/>
      <c r="O67" s="49"/>
      <c r="Q67" s="29">
        <v>2436.0424804999998</v>
      </c>
      <c r="R67" s="78">
        <v>1275.5582876000001</v>
      </c>
      <c r="S67" s="49">
        <v>66.938439000000002</v>
      </c>
      <c r="T67" s="136">
        <f t="shared" ca="1" si="12"/>
        <v>-493.99578749999978</v>
      </c>
      <c r="U67" s="136">
        <f t="shared" ca="1" si="13"/>
        <v>16821.062562399999</v>
      </c>
      <c r="V67" s="136">
        <f t="shared" ca="1" si="14"/>
        <v>40675.193347</v>
      </c>
      <c r="AA67" s="49">
        <v>-90.571975800000004</v>
      </c>
      <c r="AB67" s="51">
        <v>0</v>
      </c>
      <c r="AC67" s="49">
        <v>0</v>
      </c>
      <c r="AD67" s="51">
        <v>4909.9239501000002</v>
      </c>
      <c r="AE67" s="49">
        <v>0</v>
      </c>
      <c r="AF67" s="51">
        <v>0</v>
      </c>
      <c r="AG67" s="49">
        <f t="shared" ca="1" si="5"/>
        <v>-90.571975800000004</v>
      </c>
      <c r="AH67" s="51">
        <f t="shared" ca="1" si="6"/>
        <v>-1942.046693</v>
      </c>
      <c r="AI67" s="49">
        <f t="shared" ca="1" si="7"/>
        <v>0</v>
      </c>
      <c r="AJ67" s="51">
        <f t="shared" ca="1" si="8"/>
        <v>-13186.696899899998</v>
      </c>
      <c r="AK67" s="49">
        <f t="shared" ca="1" si="9"/>
        <v>0</v>
      </c>
      <c r="AL67" s="51">
        <f t="shared" ca="1" si="10"/>
        <v>-40742.131785999998</v>
      </c>
    </row>
    <row r="68" spans="1:38" x14ac:dyDescent="0.15">
      <c r="A68" s="37">
        <v>64</v>
      </c>
      <c r="B68" s="40">
        <f t="shared" si="15"/>
        <v>44503</v>
      </c>
      <c r="C68" s="44">
        <f t="shared" si="16"/>
        <v>16</v>
      </c>
      <c r="D68" s="49">
        <f ca="1">SUM(OFFSET('15MIN'!$D$4,($A68-1)*4+1,MATCH(D$1,'15MIN'!$1:$1,0)-4,4,1))</f>
        <v>362.35113899999999</v>
      </c>
      <c r="E68" s="51">
        <f ca="1">SUM(OFFSET('15MIN'!$E$4,($A68-1)*4+1,MATCH(D$1,'15MIN'!$1:$1,0)-4,4,1))</f>
        <v>-37.476990999999998</v>
      </c>
      <c r="F68" s="49">
        <f ca="1">SUM(OFFSET('15MIN'!$D$4,($A68-1)*4+1,MATCH(F$1,'15MIN'!$1:$1,0)-4,4,1))</f>
        <v>26707.812988999998</v>
      </c>
      <c r="G68" s="51">
        <f ca="1">SUM(OFFSET('15MIN'!$E$4,($A68-1)*4+1,MATCH(F$1,'15MIN'!$1:$1,0)-4,4,1))</f>
        <v>0</v>
      </c>
      <c r="H68" s="49">
        <f ca="1">SUM(OFFSET('15MIN'!$D$4,($A68-1)*4+1,MATCH(H$1,'15MIN'!$1:$1,0)-4,4,1))</f>
        <v>36851.826883000002</v>
      </c>
      <c r="I68" s="51">
        <f ca="1">SUM(OFFSET('15MIN'!$E$4,($A68-1)*4+1,MATCH(H$1,'15MIN'!$1:$1,0)-4,4,1))</f>
        <v>0</v>
      </c>
      <c r="J68" s="49">
        <f t="shared" ca="1" si="4"/>
        <v>21307.330336999999</v>
      </c>
      <c r="K68" s="49">
        <v>675.67672730000004</v>
      </c>
      <c r="L68" s="144">
        <f t="shared" ca="1" si="11"/>
        <v>-313.32558830000005</v>
      </c>
      <c r="M68" s="49"/>
      <c r="N68" s="49"/>
      <c r="O68" s="49"/>
      <c r="Q68" s="29">
        <v>693.85827619999998</v>
      </c>
      <c r="R68" s="78">
        <v>0</v>
      </c>
      <c r="S68" s="49">
        <v>522.57482719999996</v>
      </c>
      <c r="T68" s="136">
        <f t="shared" ca="1" si="12"/>
        <v>-331.50713719999999</v>
      </c>
      <c r="U68" s="136">
        <f t="shared" ca="1" si="13"/>
        <v>36851.826883000002</v>
      </c>
      <c r="V68" s="136">
        <f t="shared" ca="1" si="14"/>
        <v>26185.2381618</v>
      </c>
      <c r="AA68" s="49">
        <v>-91.802978499999995</v>
      </c>
      <c r="AB68" s="51">
        <v>0.31966339999999999</v>
      </c>
      <c r="AC68" s="49">
        <v>-2.9193657000000002</v>
      </c>
      <c r="AD68" s="51">
        <v>781.47953410000002</v>
      </c>
      <c r="AE68" s="49">
        <v>0</v>
      </c>
      <c r="AF68" s="51">
        <v>0</v>
      </c>
      <c r="AG68" s="49">
        <f t="shared" ca="1" si="5"/>
        <v>-54.325987499999997</v>
      </c>
      <c r="AH68" s="51">
        <f t="shared" ca="1" si="6"/>
        <v>-362.03147559999996</v>
      </c>
      <c r="AI68" s="49">
        <f t="shared" ca="1" si="7"/>
        <v>-2.9193657000000002</v>
      </c>
      <c r="AJ68" s="51">
        <f t="shared" ca="1" si="8"/>
        <v>-36070.347348900003</v>
      </c>
      <c r="AK68" s="49">
        <f t="shared" ca="1" si="9"/>
        <v>0</v>
      </c>
      <c r="AL68" s="51">
        <f t="shared" ca="1" si="10"/>
        <v>-26707.812988999998</v>
      </c>
    </row>
    <row r="69" spans="1:38" x14ac:dyDescent="0.15">
      <c r="A69" s="37">
        <v>65</v>
      </c>
      <c r="B69" s="40">
        <f t="shared" si="15"/>
        <v>44503</v>
      </c>
      <c r="C69" s="44">
        <f t="shared" si="16"/>
        <v>17</v>
      </c>
      <c r="D69" s="49">
        <f ca="1">SUM(OFFSET('15MIN'!$D$4,($A69-1)*4+1,MATCH(D$1,'15MIN'!$1:$1,0)-4,4,1))</f>
        <v>4237.2558060000001</v>
      </c>
      <c r="E69" s="51">
        <f ca="1">SUM(OFFSET('15MIN'!$E$4,($A69-1)*4+1,MATCH(D$1,'15MIN'!$1:$1,0)-4,4,1))</f>
        <v>0</v>
      </c>
      <c r="F69" s="49">
        <f ca="1">SUM(OFFSET('15MIN'!$D$4,($A69-1)*4+1,MATCH(F$1,'15MIN'!$1:$1,0)-4,4,1))</f>
        <v>29461.008444999999</v>
      </c>
      <c r="G69" s="51">
        <f ca="1">SUM(OFFSET('15MIN'!$E$4,($A69-1)*4+1,MATCH(F$1,'15MIN'!$1:$1,0)-4,4,1))</f>
        <v>0</v>
      </c>
      <c r="H69" s="49">
        <f ca="1">SUM(OFFSET('15MIN'!$D$4,($A69-1)*4+1,MATCH(H$1,'15MIN'!$1:$1,0)-4,4,1))</f>
        <v>50562.284</v>
      </c>
      <c r="I69" s="51">
        <f ca="1">SUM(OFFSET('15MIN'!$E$4,($A69-1)*4+1,MATCH(H$1,'15MIN'!$1:$1,0)-4,4,1))</f>
        <v>0</v>
      </c>
      <c r="J69" s="49">
        <f t="shared" ref="J69:J132" ca="1" si="17">AVERAGE(D69,F69,H69)</f>
        <v>28086.849417000001</v>
      </c>
      <c r="K69" s="49">
        <v>202.85833640000001</v>
      </c>
      <c r="L69" s="144">
        <f t="shared" ca="1" si="11"/>
        <v>4034.3974696</v>
      </c>
      <c r="M69" s="49"/>
      <c r="N69" s="49"/>
      <c r="O69" s="49"/>
      <c r="Q69" s="29">
        <v>647.39279169999998</v>
      </c>
      <c r="R69" s="78">
        <v>0</v>
      </c>
      <c r="S69" s="49">
        <v>1508.3273925000001</v>
      </c>
      <c r="T69" s="136">
        <f t="shared" ca="1" si="12"/>
        <v>3589.8630143</v>
      </c>
      <c r="U69" s="136">
        <f t="shared" ca="1" si="13"/>
        <v>50562.284</v>
      </c>
      <c r="V69" s="136">
        <f t="shared" ca="1" si="14"/>
        <v>27952.6810525</v>
      </c>
      <c r="AA69" s="49">
        <v>-97.211440999999994</v>
      </c>
      <c r="AB69" s="51">
        <v>0</v>
      </c>
      <c r="AC69" s="49">
        <v>0</v>
      </c>
      <c r="AD69" s="51">
        <v>1844.8479918999999</v>
      </c>
      <c r="AE69" s="49">
        <v>0</v>
      </c>
      <c r="AF69" s="51">
        <v>0</v>
      </c>
      <c r="AG69" s="49">
        <f t="shared" ref="AG69:AG132" ca="1" si="18">AA69-E69</f>
        <v>-97.211440999999994</v>
      </c>
      <c r="AH69" s="51">
        <f t="shared" ref="AH69:AH132" ca="1" si="19">AB69-D69</f>
        <v>-4237.2558060000001</v>
      </c>
      <c r="AI69" s="49">
        <f t="shared" ref="AI69:AI132" ca="1" si="20">AC69-I69</f>
        <v>0</v>
      </c>
      <c r="AJ69" s="51">
        <f t="shared" ref="AJ69:AJ132" ca="1" si="21">AD69-H69</f>
        <v>-48717.436008099998</v>
      </c>
      <c r="AK69" s="49">
        <f t="shared" ref="AK69:AK132" ca="1" si="22">AE69-G69</f>
        <v>0</v>
      </c>
      <c r="AL69" s="51">
        <f t="shared" ref="AL69:AL132" ca="1" si="23">AF69-F69</f>
        <v>-29461.008444999999</v>
      </c>
    </row>
    <row r="70" spans="1:38" x14ac:dyDescent="0.15">
      <c r="A70" s="37">
        <v>66</v>
      </c>
      <c r="B70" s="40">
        <f t="shared" si="15"/>
        <v>44503</v>
      </c>
      <c r="C70" s="44">
        <f t="shared" si="16"/>
        <v>18</v>
      </c>
      <c r="D70" s="49">
        <f ca="1">SUM(OFFSET('15MIN'!$D$4,($A70-1)*4+1,MATCH(D$1,'15MIN'!$1:$1,0)-4,4,1))</f>
        <v>8136.5639000000001</v>
      </c>
      <c r="E70" s="51">
        <f ca="1">SUM(OFFSET('15MIN'!$E$4,($A70-1)*4+1,MATCH(D$1,'15MIN'!$1:$1,0)-4,4,1))</f>
        <v>0</v>
      </c>
      <c r="F70" s="49">
        <f ca="1">SUM(OFFSET('15MIN'!$D$4,($A70-1)*4+1,MATCH(F$1,'15MIN'!$1:$1,0)-4,4,1))</f>
        <v>27232.057861999998</v>
      </c>
      <c r="G70" s="51">
        <f ca="1">SUM(OFFSET('15MIN'!$E$4,($A70-1)*4+1,MATCH(F$1,'15MIN'!$1:$1,0)-4,4,1))</f>
        <v>0</v>
      </c>
      <c r="H70" s="49">
        <f ca="1">SUM(OFFSET('15MIN'!$D$4,($A70-1)*4+1,MATCH(H$1,'15MIN'!$1:$1,0)-4,4,1))</f>
        <v>52334.224999999999</v>
      </c>
      <c r="I70" s="51">
        <f ca="1">SUM(OFFSET('15MIN'!$E$4,($A70-1)*4+1,MATCH(H$1,'15MIN'!$1:$1,0)-4,4,1))</f>
        <v>0</v>
      </c>
      <c r="J70" s="49">
        <f t="shared" ca="1" si="17"/>
        <v>29234.282254000002</v>
      </c>
      <c r="K70" s="49">
        <v>57.968304699999997</v>
      </c>
      <c r="L70" s="144">
        <f t="shared" ref="L70:L133" ca="1" si="24">D70-K70</f>
        <v>8078.5955953000002</v>
      </c>
      <c r="M70" s="49"/>
      <c r="N70" s="49"/>
      <c r="O70" s="49"/>
      <c r="Q70" s="29">
        <v>608.54095789999997</v>
      </c>
      <c r="R70" s="78">
        <v>220.72654729999999</v>
      </c>
      <c r="S70" s="49">
        <v>3362.2844543000001</v>
      </c>
      <c r="T70" s="136">
        <f t="shared" ref="T70:T133" ca="1" si="25">D70-Q70</f>
        <v>7528.0229421000004</v>
      </c>
      <c r="U70" s="136">
        <f t="shared" ref="U70:U133" ca="1" si="26">H70-R70</f>
        <v>52113.498452699998</v>
      </c>
      <c r="V70" s="136">
        <f t="shared" ref="V70:V133" ca="1" si="27">F70-S70</f>
        <v>23869.773407699999</v>
      </c>
      <c r="AA70" s="49">
        <v>-121.3372765</v>
      </c>
      <c r="AB70" s="51">
        <v>0</v>
      </c>
      <c r="AC70" s="49">
        <v>0</v>
      </c>
      <c r="AD70" s="51">
        <v>5657.4190674000001</v>
      </c>
      <c r="AE70" s="49">
        <v>0</v>
      </c>
      <c r="AF70" s="51">
        <v>0</v>
      </c>
      <c r="AG70" s="49">
        <f t="shared" ca="1" si="18"/>
        <v>-121.3372765</v>
      </c>
      <c r="AH70" s="51">
        <f t="shared" ca="1" si="19"/>
        <v>-8136.5639000000001</v>
      </c>
      <c r="AI70" s="49">
        <f t="shared" ca="1" si="20"/>
        <v>0</v>
      </c>
      <c r="AJ70" s="51">
        <f t="shared" ca="1" si="21"/>
        <v>-46676.8059326</v>
      </c>
      <c r="AK70" s="49">
        <f t="shared" ca="1" si="22"/>
        <v>0</v>
      </c>
      <c r="AL70" s="51">
        <f t="shared" ca="1" si="23"/>
        <v>-27232.057861999998</v>
      </c>
    </row>
    <row r="71" spans="1:38" x14ac:dyDescent="0.15">
      <c r="A71" s="37">
        <v>67</v>
      </c>
      <c r="B71" s="40">
        <f t="shared" ref="B71:B134" si="28">IF(C70=24,B70+1,B70)</f>
        <v>44503</v>
      </c>
      <c r="C71" s="44">
        <f t="shared" ref="C71:C134" si="29">IF(C70=24,1,C70+1)</f>
        <v>19</v>
      </c>
      <c r="D71" s="49">
        <f ca="1">SUM(OFFSET('15MIN'!$D$4,($A71-1)*4+1,MATCH(D$1,'15MIN'!$1:$1,0)-4,4,1))</f>
        <v>5535.8686690000004</v>
      </c>
      <c r="E71" s="51">
        <f ca="1">SUM(OFFSET('15MIN'!$E$4,($A71-1)*4+1,MATCH(D$1,'15MIN'!$1:$1,0)-4,4,1))</f>
        <v>0</v>
      </c>
      <c r="F71" s="49">
        <f ca="1">SUM(OFFSET('15MIN'!$D$4,($A71-1)*4+1,MATCH(F$1,'15MIN'!$1:$1,0)-4,4,1))</f>
        <v>40639.247660000001</v>
      </c>
      <c r="G71" s="51">
        <f ca="1">SUM(OFFSET('15MIN'!$E$4,($A71-1)*4+1,MATCH(F$1,'15MIN'!$1:$1,0)-4,4,1))</f>
        <v>0</v>
      </c>
      <c r="H71" s="49">
        <f ca="1">SUM(OFFSET('15MIN'!$D$4,($A71-1)*4+1,MATCH(H$1,'15MIN'!$1:$1,0)-4,4,1))</f>
        <v>130579.46899999998</v>
      </c>
      <c r="I71" s="51">
        <f ca="1">SUM(OFFSET('15MIN'!$E$4,($A71-1)*4+1,MATCH(H$1,'15MIN'!$1:$1,0)-4,4,1))</f>
        <v>0</v>
      </c>
      <c r="J71" s="49">
        <f t="shared" ca="1" si="17"/>
        <v>58918.195109666667</v>
      </c>
      <c r="K71" s="49">
        <v>889.8301573</v>
      </c>
      <c r="L71" s="144">
        <f t="shared" ca="1" si="24"/>
        <v>4646.0385117000005</v>
      </c>
      <c r="M71" s="49"/>
      <c r="N71" s="49"/>
      <c r="O71" s="49"/>
      <c r="Q71" s="29">
        <v>2.9572059999999998</v>
      </c>
      <c r="R71" s="78">
        <v>1075.4164808999999</v>
      </c>
      <c r="S71" s="49">
        <v>6017.4306642000001</v>
      </c>
      <c r="T71" s="136">
        <f t="shared" ca="1" si="25"/>
        <v>5532.9114630000004</v>
      </c>
      <c r="U71" s="136">
        <f t="shared" ca="1" si="26"/>
        <v>129504.05251909998</v>
      </c>
      <c r="V71" s="136">
        <f t="shared" ca="1" si="27"/>
        <v>34621.8169958</v>
      </c>
      <c r="AA71" s="49">
        <v>-92.983135200000007</v>
      </c>
      <c r="AB71" s="51">
        <v>0</v>
      </c>
      <c r="AC71" s="49">
        <v>0</v>
      </c>
      <c r="AD71" s="51">
        <v>7803.2891846000002</v>
      </c>
      <c r="AE71" s="49">
        <v>0</v>
      </c>
      <c r="AF71" s="51">
        <v>0</v>
      </c>
      <c r="AG71" s="49">
        <f t="shared" ca="1" si="18"/>
        <v>-92.983135200000007</v>
      </c>
      <c r="AH71" s="51">
        <f t="shared" ca="1" si="19"/>
        <v>-5535.8686690000004</v>
      </c>
      <c r="AI71" s="49">
        <f t="shared" ca="1" si="20"/>
        <v>0</v>
      </c>
      <c r="AJ71" s="51">
        <f t="shared" ca="1" si="21"/>
        <v>-122776.17981539998</v>
      </c>
      <c r="AK71" s="49">
        <f t="shared" ca="1" si="22"/>
        <v>0</v>
      </c>
      <c r="AL71" s="51">
        <f t="shared" ca="1" si="23"/>
        <v>-40639.247660000001</v>
      </c>
    </row>
    <row r="72" spans="1:38" x14ac:dyDescent="0.15">
      <c r="A72" s="37">
        <v>68</v>
      </c>
      <c r="B72" s="40">
        <f t="shared" si="28"/>
        <v>44503</v>
      </c>
      <c r="C72" s="44">
        <f t="shared" si="29"/>
        <v>20</v>
      </c>
      <c r="D72" s="49">
        <f ca="1">SUM(OFFSET('15MIN'!$D$4,($A72-1)*4+1,MATCH(D$1,'15MIN'!$1:$1,0)-4,4,1))</f>
        <v>8272.8510000000006</v>
      </c>
      <c r="E72" s="51">
        <f ca="1">SUM(OFFSET('15MIN'!$E$4,($A72-1)*4+1,MATCH(D$1,'15MIN'!$1:$1,0)-4,4,1))</f>
        <v>0</v>
      </c>
      <c r="F72" s="49">
        <f ca="1">SUM(OFFSET('15MIN'!$D$4,($A72-1)*4+1,MATCH(F$1,'15MIN'!$1:$1,0)-4,4,1))</f>
        <v>31712.758918</v>
      </c>
      <c r="G72" s="51">
        <f ca="1">SUM(OFFSET('15MIN'!$E$4,($A72-1)*4+1,MATCH(F$1,'15MIN'!$1:$1,0)-4,4,1))</f>
        <v>0</v>
      </c>
      <c r="H72" s="49">
        <f ca="1">SUM(OFFSET('15MIN'!$D$4,($A72-1)*4+1,MATCH(H$1,'15MIN'!$1:$1,0)-4,4,1))</f>
        <v>161545.3205</v>
      </c>
      <c r="I72" s="51">
        <f ca="1">SUM(OFFSET('15MIN'!$E$4,($A72-1)*4+1,MATCH(H$1,'15MIN'!$1:$1,0)-4,4,1))</f>
        <v>0</v>
      </c>
      <c r="J72" s="49">
        <f t="shared" ca="1" si="17"/>
        <v>67176.976806000006</v>
      </c>
      <c r="K72" s="49">
        <v>2302.2478637999998</v>
      </c>
      <c r="L72" s="144">
        <f t="shared" ca="1" si="24"/>
        <v>5970.6031362000012</v>
      </c>
      <c r="M72" s="49"/>
      <c r="N72" s="49"/>
      <c r="O72" s="49"/>
      <c r="Q72" s="29">
        <v>14.186147399999999</v>
      </c>
      <c r="R72" s="78">
        <v>1412.9063111</v>
      </c>
      <c r="S72" s="49">
        <v>7152.0131835000002</v>
      </c>
      <c r="T72" s="136">
        <f t="shared" ca="1" si="25"/>
        <v>8258.6648526000008</v>
      </c>
      <c r="U72" s="136">
        <f t="shared" ca="1" si="26"/>
        <v>160132.4141889</v>
      </c>
      <c r="V72" s="136">
        <f t="shared" ca="1" si="27"/>
        <v>24560.7457345</v>
      </c>
      <c r="AA72" s="49">
        <v>-99.308847400000005</v>
      </c>
      <c r="AB72" s="51">
        <v>0</v>
      </c>
      <c r="AC72" s="49">
        <v>0</v>
      </c>
      <c r="AD72" s="51">
        <v>7539.1805420000001</v>
      </c>
      <c r="AE72" s="49">
        <v>0</v>
      </c>
      <c r="AF72" s="51">
        <v>0</v>
      </c>
      <c r="AG72" s="49">
        <f t="shared" ca="1" si="18"/>
        <v>-99.308847400000005</v>
      </c>
      <c r="AH72" s="51">
        <f t="shared" ca="1" si="19"/>
        <v>-8272.8510000000006</v>
      </c>
      <c r="AI72" s="49">
        <f t="shared" ca="1" si="20"/>
        <v>0</v>
      </c>
      <c r="AJ72" s="51">
        <f t="shared" ca="1" si="21"/>
        <v>-154006.13995800001</v>
      </c>
      <c r="AK72" s="49">
        <f t="shared" ca="1" si="22"/>
        <v>0</v>
      </c>
      <c r="AL72" s="51">
        <f t="shared" ca="1" si="23"/>
        <v>-31712.758918</v>
      </c>
    </row>
    <row r="73" spans="1:38" x14ac:dyDescent="0.15">
      <c r="A73" s="37">
        <v>69</v>
      </c>
      <c r="B73" s="40">
        <f t="shared" si="28"/>
        <v>44503</v>
      </c>
      <c r="C73" s="44">
        <f t="shared" si="29"/>
        <v>21</v>
      </c>
      <c r="D73" s="49">
        <f ca="1">SUM(OFFSET('15MIN'!$D$4,($A73-1)*4+1,MATCH(D$1,'15MIN'!$1:$1,0)-4,4,1))</f>
        <v>6660.1435999999994</v>
      </c>
      <c r="E73" s="51">
        <f ca="1">SUM(OFFSET('15MIN'!$E$4,($A73-1)*4+1,MATCH(D$1,'15MIN'!$1:$1,0)-4,4,1))</f>
        <v>0</v>
      </c>
      <c r="F73" s="49">
        <f ca="1">SUM(OFFSET('15MIN'!$D$4,($A73-1)*4+1,MATCH(F$1,'15MIN'!$1:$1,0)-4,4,1))</f>
        <v>19681.577637000002</v>
      </c>
      <c r="G73" s="51">
        <f ca="1">SUM(OFFSET('15MIN'!$E$4,($A73-1)*4+1,MATCH(F$1,'15MIN'!$1:$1,0)-4,4,1))</f>
        <v>0</v>
      </c>
      <c r="H73" s="49">
        <f ca="1">SUM(OFFSET('15MIN'!$D$4,($A73-1)*4+1,MATCH(H$1,'15MIN'!$1:$1,0)-4,4,1))</f>
        <v>163946.109</v>
      </c>
      <c r="I73" s="51">
        <f ca="1">SUM(OFFSET('15MIN'!$E$4,($A73-1)*4+1,MATCH(H$1,'15MIN'!$1:$1,0)-4,4,1))</f>
        <v>0</v>
      </c>
      <c r="J73" s="49">
        <f t="shared" ca="1" si="17"/>
        <v>63429.276745666662</v>
      </c>
      <c r="K73" s="49">
        <v>2287.5327759000002</v>
      </c>
      <c r="L73" s="144">
        <f t="shared" ca="1" si="24"/>
        <v>4372.6108240999993</v>
      </c>
      <c r="M73" s="49"/>
      <c r="N73" s="49"/>
      <c r="O73" s="49"/>
      <c r="Q73" s="29">
        <v>2673.2954101</v>
      </c>
      <c r="R73" s="78">
        <v>0</v>
      </c>
      <c r="S73" s="49">
        <v>13769.8188476</v>
      </c>
      <c r="T73" s="136">
        <f t="shared" ca="1" si="25"/>
        <v>3986.8481898999994</v>
      </c>
      <c r="U73" s="136">
        <f t="shared" ca="1" si="26"/>
        <v>163946.109</v>
      </c>
      <c r="V73" s="136">
        <f t="shared" ca="1" si="27"/>
        <v>5911.7587894000026</v>
      </c>
      <c r="AA73" s="49">
        <v>-111.05886839999999</v>
      </c>
      <c r="AB73" s="51">
        <v>0</v>
      </c>
      <c r="AC73" s="49">
        <v>0</v>
      </c>
      <c r="AD73" s="51">
        <v>12113.2353515</v>
      </c>
      <c r="AE73" s="49">
        <v>0</v>
      </c>
      <c r="AF73" s="51">
        <v>0</v>
      </c>
      <c r="AG73" s="49">
        <f t="shared" ca="1" si="18"/>
        <v>-111.05886839999999</v>
      </c>
      <c r="AH73" s="51">
        <f t="shared" ca="1" si="19"/>
        <v>-6660.1435999999994</v>
      </c>
      <c r="AI73" s="49">
        <f t="shared" ca="1" si="20"/>
        <v>0</v>
      </c>
      <c r="AJ73" s="51">
        <f t="shared" ca="1" si="21"/>
        <v>-151832.87364850001</v>
      </c>
      <c r="AK73" s="49">
        <f t="shared" ca="1" si="22"/>
        <v>0</v>
      </c>
      <c r="AL73" s="51">
        <f t="shared" ca="1" si="23"/>
        <v>-19681.577637000002</v>
      </c>
    </row>
    <row r="74" spans="1:38" x14ac:dyDescent="0.15">
      <c r="A74" s="37">
        <v>70</v>
      </c>
      <c r="B74" s="40">
        <f t="shared" si="28"/>
        <v>44503</v>
      </c>
      <c r="C74" s="44">
        <f t="shared" si="29"/>
        <v>22</v>
      </c>
      <c r="D74" s="49">
        <f ca="1">SUM(OFFSET('15MIN'!$D$4,($A74-1)*4+1,MATCH(D$1,'15MIN'!$1:$1,0)-4,4,1))</f>
        <v>6343.9775</v>
      </c>
      <c r="E74" s="51">
        <f ca="1">SUM(OFFSET('15MIN'!$E$4,($A74-1)*4+1,MATCH(D$1,'15MIN'!$1:$1,0)-4,4,1))</f>
        <v>0</v>
      </c>
      <c r="F74" s="49">
        <f ca="1">SUM(OFFSET('15MIN'!$D$4,($A74-1)*4+1,MATCH(F$1,'15MIN'!$1:$1,0)-4,4,1))</f>
        <v>18489.488280999998</v>
      </c>
      <c r="G74" s="51">
        <f ca="1">SUM(OFFSET('15MIN'!$E$4,($A74-1)*4+1,MATCH(F$1,'15MIN'!$1:$1,0)-4,4,1))</f>
        <v>0</v>
      </c>
      <c r="H74" s="49">
        <f ca="1">SUM(OFFSET('15MIN'!$D$4,($A74-1)*4+1,MATCH(H$1,'15MIN'!$1:$1,0)-4,4,1))</f>
        <v>159239.39000000001</v>
      </c>
      <c r="I74" s="51">
        <f ca="1">SUM(OFFSET('15MIN'!$E$4,($A74-1)*4+1,MATCH(H$1,'15MIN'!$1:$1,0)-4,4,1))</f>
        <v>0</v>
      </c>
      <c r="J74" s="49">
        <f t="shared" ca="1" si="17"/>
        <v>61357.618593666673</v>
      </c>
      <c r="K74" s="49">
        <v>3443.5198974</v>
      </c>
      <c r="L74" s="144">
        <f t="shared" ca="1" si="24"/>
        <v>2900.4576026</v>
      </c>
      <c r="M74" s="49"/>
      <c r="N74" s="49"/>
      <c r="O74" s="49"/>
      <c r="Q74" s="29">
        <v>5110.5552979000004</v>
      </c>
      <c r="R74" s="78">
        <v>0</v>
      </c>
      <c r="S74" s="49">
        <v>10621.5351562</v>
      </c>
      <c r="T74" s="136">
        <f t="shared" ca="1" si="25"/>
        <v>1233.4222020999996</v>
      </c>
      <c r="U74" s="136">
        <f t="shared" ca="1" si="26"/>
        <v>159239.39000000001</v>
      </c>
      <c r="V74" s="136">
        <f t="shared" ca="1" si="27"/>
        <v>7867.9531247999985</v>
      </c>
      <c r="AA74" s="49">
        <v>-100.9840489</v>
      </c>
      <c r="AB74" s="51">
        <v>29.2510145</v>
      </c>
      <c r="AC74" s="49">
        <v>0</v>
      </c>
      <c r="AD74" s="51">
        <v>9075.6383057000003</v>
      </c>
      <c r="AE74" s="49">
        <v>0</v>
      </c>
      <c r="AF74" s="51">
        <v>0</v>
      </c>
      <c r="AG74" s="49">
        <f t="shared" ca="1" si="18"/>
        <v>-100.9840489</v>
      </c>
      <c r="AH74" s="51">
        <f t="shared" ca="1" si="19"/>
        <v>-6314.7264855000003</v>
      </c>
      <c r="AI74" s="49">
        <f t="shared" ca="1" si="20"/>
        <v>0</v>
      </c>
      <c r="AJ74" s="51">
        <f t="shared" ca="1" si="21"/>
        <v>-150163.75169430001</v>
      </c>
      <c r="AK74" s="49">
        <f t="shared" ca="1" si="22"/>
        <v>0</v>
      </c>
      <c r="AL74" s="51">
        <f t="shared" ca="1" si="23"/>
        <v>-18489.488280999998</v>
      </c>
    </row>
    <row r="75" spans="1:38" x14ac:dyDescent="0.15">
      <c r="A75" s="37">
        <v>71</v>
      </c>
      <c r="B75" s="40">
        <f t="shared" si="28"/>
        <v>44503</v>
      </c>
      <c r="C75" s="44">
        <f t="shared" si="29"/>
        <v>23</v>
      </c>
      <c r="D75" s="49">
        <f ca="1">SUM(OFFSET('15MIN'!$D$4,($A75-1)*4+1,MATCH(D$1,'15MIN'!$1:$1,0)-4,4,1))</f>
        <v>4760.1440569999995</v>
      </c>
      <c r="E75" s="51">
        <f ca="1">SUM(OFFSET('15MIN'!$E$4,($A75-1)*4+1,MATCH(D$1,'15MIN'!$1:$1,0)-4,4,1))</f>
        <v>0</v>
      </c>
      <c r="F75" s="49">
        <f ca="1">SUM(OFFSET('15MIN'!$D$4,($A75-1)*4+1,MATCH(F$1,'15MIN'!$1:$1,0)-4,4,1))</f>
        <v>35947.990727000004</v>
      </c>
      <c r="G75" s="51">
        <f ca="1">SUM(OFFSET('15MIN'!$E$4,($A75-1)*4+1,MATCH(F$1,'15MIN'!$1:$1,0)-4,4,1))</f>
        <v>0</v>
      </c>
      <c r="H75" s="49">
        <f ca="1">SUM(OFFSET('15MIN'!$D$4,($A75-1)*4+1,MATCH(H$1,'15MIN'!$1:$1,0)-4,4,1))</f>
        <v>150315.00399999999</v>
      </c>
      <c r="I75" s="51">
        <f ca="1">SUM(OFFSET('15MIN'!$E$4,($A75-1)*4+1,MATCH(H$1,'15MIN'!$1:$1,0)-4,4,1))</f>
        <v>0</v>
      </c>
      <c r="J75" s="49">
        <f t="shared" ca="1" si="17"/>
        <v>63674.379594666658</v>
      </c>
      <c r="K75" s="49">
        <v>6295.973755</v>
      </c>
      <c r="L75" s="144">
        <f t="shared" ca="1" si="24"/>
        <v>-1535.8296980000005</v>
      </c>
      <c r="M75" s="49"/>
      <c r="N75" s="49"/>
      <c r="O75" s="49"/>
      <c r="Q75" s="29">
        <v>7170.2563478000002</v>
      </c>
      <c r="R75" s="78">
        <v>0</v>
      </c>
      <c r="S75" s="49">
        <v>7840.2956543</v>
      </c>
      <c r="T75" s="136">
        <f t="shared" ca="1" si="25"/>
        <v>-2410.1122908000007</v>
      </c>
      <c r="U75" s="136">
        <f t="shared" ca="1" si="26"/>
        <v>150315.00399999999</v>
      </c>
      <c r="V75" s="136">
        <f t="shared" ca="1" si="27"/>
        <v>28107.695072700004</v>
      </c>
      <c r="AA75" s="49">
        <v>-76.539747500000004</v>
      </c>
      <c r="AB75" s="51">
        <v>101.2182588</v>
      </c>
      <c r="AC75" s="49">
        <v>0</v>
      </c>
      <c r="AD75" s="51">
        <v>8638.3101805999995</v>
      </c>
      <c r="AE75" s="49">
        <v>0</v>
      </c>
      <c r="AF75" s="51">
        <v>0</v>
      </c>
      <c r="AG75" s="49">
        <f t="shared" ca="1" si="18"/>
        <v>-76.539747500000004</v>
      </c>
      <c r="AH75" s="51">
        <f t="shared" ca="1" si="19"/>
        <v>-4658.9257981999999</v>
      </c>
      <c r="AI75" s="49">
        <f t="shared" ca="1" si="20"/>
        <v>0</v>
      </c>
      <c r="AJ75" s="51">
        <f t="shared" ca="1" si="21"/>
        <v>-141676.69381939998</v>
      </c>
      <c r="AK75" s="49">
        <f t="shared" ca="1" si="22"/>
        <v>0</v>
      </c>
      <c r="AL75" s="51">
        <f t="shared" ca="1" si="23"/>
        <v>-35947.990727000004</v>
      </c>
    </row>
    <row r="76" spans="1:38" x14ac:dyDescent="0.15">
      <c r="A76" s="37">
        <v>72</v>
      </c>
      <c r="B76" s="40">
        <f t="shared" si="28"/>
        <v>44503</v>
      </c>
      <c r="C76" s="44">
        <f t="shared" si="29"/>
        <v>24</v>
      </c>
      <c r="D76" s="49">
        <f ca="1">SUM(OFFSET('15MIN'!$D$4,($A76-1)*4+1,MATCH(D$1,'15MIN'!$1:$1,0)-4,4,1))</f>
        <v>3063.6650399999999</v>
      </c>
      <c r="E76" s="51">
        <f ca="1">SUM(OFFSET('15MIN'!$E$4,($A76-1)*4+1,MATCH(D$1,'15MIN'!$1:$1,0)-4,4,1))</f>
        <v>0</v>
      </c>
      <c r="F76" s="49">
        <f ca="1">SUM(OFFSET('15MIN'!$D$4,($A76-1)*4+1,MATCH(F$1,'15MIN'!$1:$1,0)-4,4,1))</f>
        <v>27755.777547000002</v>
      </c>
      <c r="G76" s="51">
        <f ca="1">SUM(OFFSET('15MIN'!$E$4,($A76-1)*4+1,MATCH(F$1,'15MIN'!$1:$1,0)-4,4,1))</f>
        <v>0</v>
      </c>
      <c r="H76" s="49">
        <f ca="1">SUM(OFFSET('15MIN'!$D$4,($A76-1)*4+1,MATCH(H$1,'15MIN'!$1:$1,0)-4,4,1))</f>
        <v>145261.43299999999</v>
      </c>
      <c r="I76" s="51">
        <f ca="1">SUM(OFFSET('15MIN'!$E$4,($A76-1)*4+1,MATCH(H$1,'15MIN'!$1:$1,0)-4,4,1))</f>
        <v>0</v>
      </c>
      <c r="J76" s="49">
        <f t="shared" ca="1" si="17"/>
        <v>58693.62519566666</v>
      </c>
      <c r="K76" s="49">
        <v>1310.8420867</v>
      </c>
      <c r="L76" s="144">
        <f t="shared" ca="1" si="24"/>
        <v>1752.8229532999999</v>
      </c>
      <c r="M76" s="49"/>
      <c r="N76" s="49"/>
      <c r="O76" s="49"/>
      <c r="Q76" s="29">
        <v>4919.0014037999999</v>
      </c>
      <c r="R76" s="78">
        <v>0</v>
      </c>
      <c r="S76" s="49">
        <v>3869.6365050999998</v>
      </c>
      <c r="T76" s="136">
        <f t="shared" ca="1" si="25"/>
        <v>-1855.3363638000001</v>
      </c>
      <c r="U76" s="136">
        <f t="shared" ca="1" si="26"/>
        <v>145261.43299999999</v>
      </c>
      <c r="V76" s="136">
        <f t="shared" ca="1" si="27"/>
        <v>23886.141041900002</v>
      </c>
      <c r="AA76" s="49">
        <v>0</v>
      </c>
      <c r="AB76" s="51">
        <v>1623.3776244999999</v>
      </c>
      <c r="AC76" s="49">
        <v>0</v>
      </c>
      <c r="AD76" s="51">
        <v>6994.5518799000001</v>
      </c>
      <c r="AE76" s="49">
        <v>0</v>
      </c>
      <c r="AF76" s="51">
        <v>0</v>
      </c>
      <c r="AG76" s="49">
        <f t="shared" ca="1" si="18"/>
        <v>0</v>
      </c>
      <c r="AH76" s="51">
        <f t="shared" ca="1" si="19"/>
        <v>-1440.2874155</v>
      </c>
      <c r="AI76" s="49">
        <f t="shared" ca="1" si="20"/>
        <v>0</v>
      </c>
      <c r="AJ76" s="51">
        <f t="shared" ca="1" si="21"/>
        <v>-138266.88112009998</v>
      </c>
      <c r="AK76" s="49">
        <f t="shared" ca="1" si="22"/>
        <v>0</v>
      </c>
      <c r="AL76" s="51">
        <f t="shared" ca="1" si="23"/>
        <v>-27755.777547000002</v>
      </c>
    </row>
    <row r="77" spans="1:38" x14ac:dyDescent="0.15">
      <c r="A77" s="37">
        <v>73</v>
      </c>
      <c r="B77" s="40">
        <f t="shared" si="28"/>
        <v>44504</v>
      </c>
      <c r="C77" s="44">
        <f t="shared" si="29"/>
        <v>1</v>
      </c>
      <c r="D77" s="49">
        <f ca="1">SUM(OFFSET('15MIN'!$D$4,($A77-1)*4+1,MATCH(D$1,'15MIN'!$1:$1,0)-4,4,1))</f>
        <v>283.85481800000002</v>
      </c>
      <c r="E77" s="51">
        <f ca="1">SUM(OFFSET('15MIN'!$E$4,($A77-1)*4+1,MATCH(D$1,'15MIN'!$1:$1,0)-4,4,1))</f>
        <v>-70.663958000000008</v>
      </c>
      <c r="F77" s="49">
        <f ca="1">SUM(OFFSET('15MIN'!$D$4,($A77-1)*4+1,MATCH(F$1,'15MIN'!$1:$1,0)-4,4,1))</f>
        <v>33329.519532000006</v>
      </c>
      <c r="G77" s="51">
        <f ca="1">SUM(OFFSET('15MIN'!$E$4,($A77-1)*4+1,MATCH(F$1,'15MIN'!$1:$1,0)-4,4,1))</f>
        <v>0</v>
      </c>
      <c r="H77" s="49">
        <f ca="1">SUM(OFFSET('15MIN'!$D$4,($A77-1)*4+1,MATCH(H$1,'15MIN'!$1:$1,0)-4,4,1))</f>
        <v>154931.16399999999</v>
      </c>
      <c r="I77" s="51">
        <f ca="1">SUM(OFFSET('15MIN'!$E$4,($A77-1)*4+1,MATCH(H$1,'15MIN'!$1:$1,0)-4,4,1))</f>
        <v>0</v>
      </c>
      <c r="J77" s="49">
        <f t="shared" ca="1" si="17"/>
        <v>62848.179449999996</v>
      </c>
      <c r="K77" s="49">
        <v>2307.8412171</v>
      </c>
      <c r="L77" s="144">
        <f t="shared" ca="1" si="24"/>
        <v>-2023.9863991</v>
      </c>
      <c r="M77" s="49"/>
      <c r="N77" s="49"/>
      <c r="O77" s="49"/>
      <c r="Q77" s="29">
        <v>1881.8287659</v>
      </c>
      <c r="R77" s="78">
        <v>0</v>
      </c>
      <c r="S77" s="49">
        <v>635.52488510000001</v>
      </c>
      <c r="T77" s="136">
        <f t="shared" ca="1" si="25"/>
        <v>-1597.9739479</v>
      </c>
      <c r="U77" s="136">
        <f t="shared" ca="1" si="26"/>
        <v>154931.16399999999</v>
      </c>
      <c r="V77" s="136">
        <f t="shared" ca="1" si="27"/>
        <v>32693.994646900006</v>
      </c>
      <c r="AA77" s="49">
        <v>0</v>
      </c>
      <c r="AB77" s="51">
        <v>3118.9212646000001</v>
      </c>
      <c r="AC77" s="49">
        <v>0</v>
      </c>
      <c r="AD77" s="51">
        <v>5084.7065430000002</v>
      </c>
      <c r="AE77" s="49">
        <v>0</v>
      </c>
      <c r="AF77" s="51">
        <v>0</v>
      </c>
      <c r="AG77" s="49">
        <f t="shared" ca="1" si="18"/>
        <v>70.663958000000008</v>
      </c>
      <c r="AH77" s="51">
        <f t="shared" ca="1" si="19"/>
        <v>2835.0664465999998</v>
      </c>
      <c r="AI77" s="49">
        <f t="shared" ca="1" si="20"/>
        <v>0</v>
      </c>
      <c r="AJ77" s="51">
        <f t="shared" ca="1" si="21"/>
        <v>-149846.45745699998</v>
      </c>
      <c r="AK77" s="49">
        <f t="shared" ca="1" si="22"/>
        <v>0</v>
      </c>
      <c r="AL77" s="51">
        <f t="shared" ca="1" si="23"/>
        <v>-33329.519532000006</v>
      </c>
    </row>
    <row r="78" spans="1:38" x14ac:dyDescent="0.15">
      <c r="A78" s="37">
        <v>74</v>
      </c>
      <c r="B78" s="40">
        <f t="shared" si="28"/>
        <v>44504</v>
      </c>
      <c r="C78" s="44">
        <f t="shared" si="29"/>
        <v>2</v>
      </c>
      <c r="D78" s="49">
        <f ca="1">SUM(OFFSET('15MIN'!$D$4,($A78-1)*4+1,MATCH(D$1,'15MIN'!$1:$1,0)-4,4,1))</f>
        <v>1008.92241</v>
      </c>
      <c r="E78" s="51">
        <f ca="1">SUM(OFFSET('15MIN'!$E$4,($A78-1)*4+1,MATCH(D$1,'15MIN'!$1:$1,0)-4,4,1))</f>
        <v>0</v>
      </c>
      <c r="F78" s="49">
        <f ca="1">SUM(OFFSET('15MIN'!$D$4,($A78-1)*4+1,MATCH(F$1,'15MIN'!$1:$1,0)-4,4,1))</f>
        <v>38968.250977000003</v>
      </c>
      <c r="G78" s="51">
        <f ca="1">SUM(OFFSET('15MIN'!$E$4,($A78-1)*4+1,MATCH(F$1,'15MIN'!$1:$1,0)-4,4,1))</f>
        <v>0</v>
      </c>
      <c r="H78" s="49">
        <f ca="1">SUM(OFFSET('15MIN'!$D$4,($A78-1)*4+1,MATCH(H$1,'15MIN'!$1:$1,0)-4,4,1))</f>
        <v>155919.33550000002</v>
      </c>
      <c r="I78" s="51">
        <f ca="1">SUM(OFFSET('15MIN'!$E$4,($A78-1)*4+1,MATCH(H$1,'15MIN'!$1:$1,0)-4,4,1))</f>
        <v>0</v>
      </c>
      <c r="J78" s="49">
        <f t="shared" ca="1" si="17"/>
        <v>65298.836295666675</v>
      </c>
      <c r="K78" s="49">
        <v>299.9684876</v>
      </c>
      <c r="L78" s="144">
        <f t="shared" ca="1" si="24"/>
        <v>708.95392240000001</v>
      </c>
      <c r="M78" s="49"/>
      <c r="N78" s="49"/>
      <c r="O78" s="49"/>
      <c r="Q78" s="29">
        <v>4129.828125</v>
      </c>
      <c r="R78" s="78">
        <v>1634.0815421</v>
      </c>
      <c r="S78" s="49">
        <v>0</v>
      </c>
      <c r="T78" s="136">
        <f t="shared" ca="1" si="25"/>
        <v>-3120.9057149999999</v>
      </c>
      <c r="U78" s="136">
        <f t="shared" ca="1" si="26"/>
        <v>154285.25395790001</v>
      </c>
      <c r="V78" s="136">
        <f t="shared" ca="1" si="27"/>
        <v>38968.250977000003</v>
      </c>
      <c r="AA78" s="49">
        <v>0</v>
      </c>
      <c r="AB78" s="51">
        <v>7167.7587891000003</v>
      </c>
      <c r="AC78" s="49">
        <v>0</v>
      </c>
      <c r="AD78" s="51">
        <v>4671.6258545000001</v>
      </c>
      <c r="AE78" s="49">
        <v>0</v>
      </c>
      <c r="AF78" s="51">
        <v>0</v>
      </c>
      <c r="AG78" s="49">
        <f t="shared" ca="1" si="18"/>
        <v>0</v>
      </c>
      <c r="AH78" s="51">
        <f t="shared" ca="1" si="19"/>
        <v>6158.8363791000002</v>
      </c>
      <c r="AI78" s="49">
        <f t="shared" ca="1" si="20"/>
        <v>0</v>
      </c>
      <c r="AJ78" s="51">
        <f t="shared" ca="1" si="21"/>
        <v>-151247.70964550003</v>
      </c>
      <c r="AK78" s="49">
        <f t="shared" ca="1" si="22"/>
        <v>0</v>
      </c>
      <c r="AL78" s="51">
        <f t="shared" ca="1" si="23"/>
        <v>-38968.250977000003</v>
      </c>
    </row>
    <row r="79" spans="1:38" x14ac:dyDescent="0.15">
      <c r="A79" s="37">
        <v>75</v>
      </c>
      <c r="B79" s="40">
        <f t="shared" si="28"/>
        <v>44504</v>
      </c>
      <c r="C79" s="44">
        <f t="shared" si="29"/>
        <v>3</v>
      </c>
      <c r="D79" s="49">
        <f ca="1">SUM(OFFSET('15MIN'!$D$4,($A79-1)*4+1,MATCH(D$1,'15MIN'!$1:$1,0)-4,4,1))</f>
        <v>601.71790599999997</v>
      </c>
      <c r="E79" s="51">
        <f ca="1">SUM(OFFSET('15MIN'!$E$4,($A79-1)*4+1,MATCH(D$1,'15MIN'!$1:$1,0)-4,4,1))</f>
        <v>-59.462423000000001</v>
      </c>
      <c r="F79" s="49">
        <f ca="1">SUM(OFFSET('15MIN'!$D$4,($A79-1)*4+1,MATCH(F$1,'15MIN'!$1:$1,0)-4,4,1))</f>
        <v>36924.673469000001</v>
      </c>
      <c r="G79" s="51">
        <f ca="1">SUM(OFFSET('15MIN'!$E$4,($A79-1)*4+1,MATCH(F$1,'15MIN'!$1:$1,0)-4,4,1))</f>
        <v>0</v>
      </c>
      <c r="H79" s="49">
        <f ca="1">SUM(OFFSET('15MIN'!$D$4,($A79-1)*4+1,MATCH(H$1,'15MIN'!$1:$1,0)-4,4,1))</f>
        <v>135821.93100000001</v>
      </c>
      <c r="I79" s="51">
        <f ca="1">SUM(OFFSET('15MIN'!$E$4,($A79-1)*4+1,MATCH(H$1,'15MIN'!$1:$1,0)-4,4,1))</f>
        <v>0</v>
      </c>
      <c r="J79" s="49">
        <f t="shared" ca="1" si="17"/>
        <v>57782.774125000004</v>
      </c>
      <c r="K79" s="49">
        <v>1190.2055740000001</v>
      </c>
      <c r="L79" s="144">
        <f t="shared" ca="1" si="24"/>
        <v>-588.4876680000001</v>
      </c>
      <c r="M79" s="49"/>
      <c r="N79" s="49"/>
      <c r="O79" s="49"/>
      <c r="Q79" s="29">
        <v>6832.0240477999996</v>
      </c>
      <c r="R79" s="78">
        <v>1517.4686584999999</v>
      </c>
      <c r="S79" s="49">
        <v>11.141958199999999</v>
      </c>
      <c r="T79" s="136">
        <f t="shared" ca="1" si="25"/>
        <v>-6230.3061417999998</v>
      </c>
      <c r="U79" s="136">
        <f t="shared" ca="1" si="26"/>
        <v>134304.46234150001</v>
      </c>
      <c r="V79" s="136">
        <f t="shared" ca="1" si="27"/>
        <v>36913.5315108</v>
      </c>
      <c r="AA79" s="49">
        <v>0</v>
      </c>
      <c r="AB79" s="51">
        <v>7160.9523926000002</v>
      </c>
      <c r="AC79" s="49">
        <v>0</v>
      </c>
      <c r="AD79" s="51">
        <v>2556.8228760000002</v>
      </c>
      <c r="AE79" s="49">
        <v>0</v>
      </c>
      <c r="AF79" s="51">
        <v>0</v>
      </c>
      <c r="AG79" s="49">
        <f t="shared" ca="1" si="18"/>
        <v>59.462423000000001</v>
      </c>
      <c r="AH79" s="51">
        <f t="shared" ca="1" si="19"/>
        <v>6559.2344866000003</v>
      </c>
      <c r="AI79" s="49">
        <f t="shared" ca="1" si="20"/>
        <v>0</v>
      </c>
      <c r="AJ79" s="51">
        <f t="shared" ca="1" si="21"/>
        <v>-133265.10812400002</v>
      </c>
      <c r="AK79" s="49">
        <f t="shared" ca="1" si="22"/>
        <v>0</v>
      </c>
      <c r="AL79" s="51">
        <f t="shared" ca="1" si="23"/>
        <v>-36924.673469000001</v>
      </c>
    </row>
    <row r="80" spans="1:38" x14ac:dyDescent="0.15">
      <c r="A80" s="37">
        <v>76</v>
      </c>
      <c r="B80" s="40">
        <f t="shared" si="28"/>
        <v>44504</v>
      </c>
      <c r="C80" s="44">
        <f t="shared" si="29"/>
        <v>4</v>
      </c>
      <c r="D80" s="49">
        <f ca="1">SUM(OFFSET('15MIN'!$D$4,($A80-1)*4+1,MATCH(D$1,'15MIN'!$1:$1,0)-4,4,1))</f>
        <v>0</v>
      </c>
      <c r="E80" s="51">
        <f ca="1">SUM(OFFSET('15MIN'!$E$4,($A80-1)*4+1,MATCH(D$1,'15MIN'!$1:$1,0)-4,4,1))</f>
        <v>-93.433276000000006</v>
      </c>
      <c r="F80" s="49">
        <f ca="1">SUM(OFFSET('15MIN'!$D$4,($A80-1)*4+1,MATCH(F$1,'15MIN'!$1:$1,0)-4,4,1))</f>
        <v>24332.622070999998</v>
      </c>
      <c r="G80" s="51">
        <f ca="1">SUM(OFFSET('15MIN'!$E$4,($A80-1)*4+1,MATCH(F$1,'15MIN'!$1:$1,0)-4,4,1))</f>
        <v>0</v>
      </c>
      <c r="H80" s="49">
        <f ca="1">SUM(OFFSET('15MIN'!$D$4,($A80-1)*4+1,MATCH(H$1,'15MIN'!$1:$1,0)-4,4,1))</f>
        <v>136422.67525</v>
      </c>
      <c r="I80" s="51">
        <f ca="1">SUM(OFFSET('15MIN'!$E$4,($A80-1)*4+1,MATCH(H$1,'15MIN'!$1:$1,0)-4,4,1))</f>
        <v>0</v>
      </c>
      <c r="J80" s="49">
        <f t="shared" ca="1" si="17"/>
        <v>53585.099106999995</v>
      </c>
      <c r="K80" s="49">
        <v>9353.0505370999999</v>
      </c>
      <c r="L80" s="144">
        <f t="shared" ca="1" si="24"/>
        <v>-9353.0505370999999</v>
      </c>
      <c r="M80" s="49"/>
      <c r="N80" s="49"/>
      <c r="O80" s="49"/>
      <c r="Q80" s="29">
        <v>7619.1561279999996</v>
      </c>
      <c r="R80" s="78">
        <v>12864.9064941</v>
      </c>
      <c r="S80" s="49">
        <v>2285.2383728</v>
      </c>
      <c r="T80" s="136">
        <f t="shared" ca="1" si="25"/>
        <v>-7619.1561279999996</v>
      </c>
      <c r="U80" s="136">
        <f t="shared" ca="1" si="26"/>
        <v>123557.7687559</v>
      </c>
      <c r="V80" s="136">
        <f t="shared" ca="1" si="27"/>
        <v>22047.383698199999</v>
      </c>
      <c r="AA80" s="49">
        <v>0</v>
      </c>
      <c r="AB80" s="51">
        <v>7762.2426757000003</v>
      </c>
      <c r="AC80" s="49">
        <v>-93.924026499999997</v>
      </c>
      <c r="AD80" s="51">
        <v>584.45634459999997</v>
      </c>
      <c r="AE80" s="49">
        <v>0</v>
      </c>
      <c r="AF80" s="51">
        <v>0</v>
      </c>
      <c r="AG80" s="49">
        <f t="shared" ca="1" si="18"/>
        <v>93.433276000000006</v>
      </c>
      <c r="AH80" s="51">
        <f t="shared" ca="1" si="19"/>
        <v>7762.2426757000003</v>
      </c>
      <c r="AI80" s="49">
        <f t="shared" ca="1" si="20"/>
        <v>-93.924026499999997</v>
      </c>
      <c r="AJ80" s="51">
        <f t="shared" ca="1" si="21"/>
        <v>-135838.21890539999</v>
      </c>
      <c r="AK80" s="49">
        <f t="shared" ca="1" si="22"/>
        <v>0</v>
      </c>
      <c r="AL80" s="51">
        <f t="shared" ca="1" si="23"/>
        <v>-24332.622070999998</v>
      </c>
    </row>
    <row r="81" spans="1:38" x14ac:dyDescent="0.15">
      <c r="A81" s="37">
        <v>77</v>
      </c>
      <c r="B81" s="40">
        <f t="shared" si="28"/>
        <v>44504</v>
      </c>
      <c r="C81" s="44">
        <f t="shared" si="29"/>
        <v>5</v>
      </c>
      <c r="D81" s="49">
        <f ca="1">SUM(OFFSET('15MIN'!$D$4,($A81-1)*4+1,MATCH(D$1,'15MIN'!$1:$1,0)-4,4,1))</f>
        <v>0</v>
      </c>
      <c r="E81" s="51">
        <f ca="1">SUM(OFFSET('15MIN'!$E$4,($A81-1)*4+1,MATCH(D$1,'15MIN'!$1:$1,0)-4,4,1))</f>
        <v>-104.04056100000001</v>
      </c>
      <c r="F81" s="49">
        <f ca="1">SUM(OFFSET('15MIN'!$D$4,($A81-1)*4+1,MATCH(F$1,'15MIN'!$1:$1,0)-4,4,1))</f>
        <v>16532.592285000002</v>
      </c>
      <c r="G81" s="51">
        <f ca="1">SUM(OFFSET('15MIN'!$E$4,($A81-1)*4+1,MATCH(F$1,'15MIN'!$1:$1,0)-4,4,1))</f>
        <v>0</v>
      </c>
      <c r="H81" s="49">
        <f ca="1">SUM(OFFSET('15MIN'!$D$4,($A81-1)*4+1,MATCH(H$1,'15MIN'!$1:$1,0)-4,4,1))</f>
        <v>108948.37</v>
      </c>
      <c r="I81" s="51">
        <f ca="1">SUM(OFFSET('15MIN'!$E$4,($A81-1)*4+1,MATCH(H$1,'15MIN'!$1:$1,0)-4,4,1))</f>
        <v>0</v>
      </c>
      <c r="J81" s="49">
        <f t="shared" ca="1" si="17"/>
        <v>41826.987428333334</v>
      </c>
      <c r="K81" s="49">
        <v>10730.830566299999</v>
      </c>
      <c r="L81" s="144">
        <f t="shared" ca="1" si="24"/>
        <v>-10730.830566299999</v>
      </c>
      <c r="M81" s="49"/>
      <c r="N81" s="49"/>
      <c r="O81" s="49"/>
      <c r="Q81" s="29">
        <v>7120.3063965000001</v>
      </c>
      <c r="R81" s="78">
        <v>55142.611328200001</v>
      </c>
      <c r="S81" s="49">
        <v>2875.4620361000002</v>
      </c>
      <c r="T81" s="136">
        <f t="shared" ca="1" si="25"/>
        <v>-7120.3063965000001</v>
      </c>
      <c r="U81" s="136">
        <f t="shared" ca="1" si="26"/>
        <v>53805.758671799995</v>
      </c>
      <c r="V81" s="136">
        <f t="shared" ca="1" si="27"/>
        <v>13657.130248900003</v>
      </c>
      <c r="AA81" s="49">
        <v>0</v>
      </c>
      <c r="AB81" s="51">
        <v>6585.1298828999998</v>
      </c>
      <c r="AC81" s="49">
        <v>-103.3928394</v>
      </c>
      <c r="AD81" s="51">
        <v>64.894475400000005</v>
      </c>
      <c r="AE81" s="49">
        <v>0</v>
      </c>
      <c r="AF81" s="51">
        <v>0</v>
      </c>
      <c r="AG81" s="49">
        <f t="shared" ca="1" si="18"/>
        <v>104.04056100000001</v>
      </c>
      <c r="AH81" s="51">
        <f t="shared" ca="1" si="19"/>
        <v>6585.1298828999998</v>
      </c>
      <c r="AI81" s="49">
        <f t="shared" ca="1" si="20"/>
        <v>-103.3928394</v>
      </c>
      <c r="AJ81" s="51">
        <f t="shared" ca="1" si="21"/>
        <v>-108883.4755246</v>
      </c>
      <c r="AK81" s="49">
        <f t="shared" ca="1" si="22"/>
        <v>0</v>
      </c>
      <c r="AL81" s="51">
        <f t="shared" ca="1" si="23"/>
        <v>-16532.592285000002</v>
      </c>
    </row>
    <row r="82" spans="1:38" x14ac:dyDescent="0.15">
      <c r="A82" s="37">
        <v>78</v>
      </c>
      <c r="B82" s="40">
        <f t="shared" si="28"/>
        <v>44504</v>
      </c>
      <c r="C82" s="44">
        <f t="shared" si="29"/>
        <v>6</v>
      </c>
      <c r="D82" s="49">
        <f ca="1">SUM(OFFSET('15MIN'!$D$4,($A82-1)*4+1,MATCH(D$1,'15MIN'!$1:$1,0)-4,4,1))</f>
        <v>0</v>
      </c>
      <c r="E82" s="51">
        <f ca="1">SUM(OFFSET('15MIN'!$E$4,($A82-1)*4+1,MATCH(D$1,'15MIN'!$1:$1,0)-4,4,1))</f>
        <v>-117.213098</v>
      </c>
      <c r="F82" s="49">
        <f ca="1">SUM(OFFSET('15MIN'!$D$4,($A82-1)*4+1,MATCH(F$1,'15MIN'!$1:$1,0)-4,4,1))</f>
        <v>10397.445648000001</v>
      </c>
      <c r="G82" s="51">
        <f ca="1">SUM(OFFSET('15MIN'!$E$4,($A82-1)*4+1,MATCH(F$1,'15MIN'!$1:$1,0)-4,4,1))</f>
        <v>0</v>
      </c>
      <c r="H82" s="49">
        <f ca="1">SUM(OFFSET('15MIN'!$D$4,($A82-1)*4+1,MATCH(H$1,'15MIN'!$1:$1,0)-4,4,1))</f>
        <v>81995.193999999989</v>
      </c>
      <c r="I82" s="51">
        <f ca="1">SUM(OFFSET('15MIN'!$E$4,($A82-1)*4+1,MATCH(H$1,'15MIN'!$1:$1,0)-4,4,1))</f>
        <v>0</v>
      </c>
      <c r="J82" s="49">
        <f t="shared" ca="1" si="17"/>
        <v>30797.546549333329</v>
      </c>
      <c r="K82" s="49">
        <v>6820.7858888000001</v>
      </c>
      <c r="L82" s="144">
        <f t="shared" ca="1" si="24"/>
        <v>-6820.7858888000001</v>
      </c>
      <c r="M82" s="49"/>
      <c r="N82" s="49"/>
      <c r="O82" s="49"/>
      <c r="Q82" s="29">
        <v>4120.5920410999997</v>
      </c>
      <c r="R82" s="78">
        <v>46863.0400391</v>
      </c>
      <c r="S82" s="49">
        <v>0</v>
      </c>
      <c r="T82" s="136">
        <f t="shared" ca="1" si="25"/>
        <v>-4120.5920410999997</v>
      </c>
      <c r="U82" s="136">
        <f t="shared" ca="1" si="26"/>
        <v>35132.153960899988</v>
      </c>
      <c r="V82" s="136">
        <f t="shared" ca="1" si="27"/>
        <v>10397.445648000001</v>
      </c>
      <c r="AA82" s="49">
        <v>0</v>
      </c>
      <c r="AB82" s="51">
        <v>6956.3798827999999</v>
      </c>
      <c r="AC82" s="49">
        <v>-222.83348079999999</v>
      </c>
      <c r="AD82" s="51">
        <v>8.3700857000000006</v>
      </c>
      <c r="AE82" s="49">
        <v>0</v>
      </c>
      <c r="AF82" s="51">
        <v>0</v>
      </c>
      <c r="AG82" s="49">
        <f t="shared" ca="1" si="18"/>
        <v>117.213098</v>
      </c>
      <c r="AH82" s="51">
        <f t="shared" ca="1" si="19"/>
        <v>6956.3798827999999</v>
      </c>
      <c r="AI82" s="49">
        <f t="shared" ca="1" si="20"/>
        <v>-222.83348079999999</v>
      </c>
      <c r="AJ82" s="51">
        <f t="shared" ca="1" si="21"/>
        <v>-81986.823914299996</v>
      </c>
      <c r="AK82" s="49">
        <f t="shared" ca="1" si="22"/>
        <v>0</v>
      </c>
      <c r="AL82" s="51">
        <f t="shared" ca="1" si="23"/>
        <v>-10397.445648000001</v>
      </c>
    </row>
    <row r="83" spans="1:38" x14ac:dyDescent="0.15">
      <c r="A83" s="37">
        <v>79</v>
      </c>
      <c r="B83" s="40">
        <f t="shared" si="28"/>
        <v>44504</v>
      </c>
      <c r="C83" s="44">
        <f t="shared" si="29"/>
        <v>7</v>
      </c>
      <c r="D83" s="49">
        <f ca="1">SUM(OFFSET('15MIN'!$D$4,($A83-1)*4+1,MATCH(D$1,'15MIN'!$1:$1,0)-4,4,1))</f>
        <v>354.117302</v>
      </c>
      <c r="E83" s="51">
        <f ca="1">SUM(OFFSET('15MIN'!$E$4,($A83-1)*4+1,MATCH(D$1,'15MIN'!$1:$1,0)-4,4,1))</f>
        <v>-22.547044</v>
      </c>
      <c r="F83" s="49">
        <f ca="1">SUM(OFFSET('15MIN'!$D$4,($A83-1)*4+1,MATCH(F$1,'15MIN'!$1:$1,0)-4,4,1))</f>
        <v>3012.544312</v>
      </c>
      <c r="G83" s="51">
        <f ca="1">SUM(OFFSET('15MIN'!$E$4,($A83-1)*4+1,MATCH(F$1,'15MIN'!$1:$1,0)-4,4,1))</f>
        <v>0</v>
      </c>
      <c r="H83" s="49">
        <f ca="1">SUM(OFFSET('15MIN'!$D$4,($A83-1)*4+1,MATCH(H$1,'15MIN'!$1:$1,0)-4,4,1))</f>
        <v>51733.104647999993</v>
      </c>
      <c r="I83" s="51">
        <f ca="1">SUM(OFFSET('15MIN'!$E$4,($A83-1)*4+1,MATCH(H$1,'15MIN'!$1:$1,0)-4,4,1))</f>
        <v>0</v>
      </c>
      <c r="J83" s="49">
        <f t="shared" ca="1" si="17"/>
        <v>18366.588753999997</v>
      </c>
      <c r="K83" s="49">
        <v>4144.6611327999999</v>
      </c>
      <c r="L83" s="144">
        <f t="shared" ca="1" si="24"/>
        <v>-3790.5438307999998</v>
      </c>
      <c r="M83" s="49"/>
      <c r="N83" s="49"/>
      <c r="O83" s="49"/>
      <c r="Q83" s="29">
        <v>1750.3823547</v>
      </c>
      <c r="R83" s="78">
        <v>31393.8896485</v>
      </c>
      <c r="S83" s="49">
        <v>0</v>
      </c>
      <c r="T83" s="136">
        <f t="shared" ca="1" si="25"/>
        <v>-1396.2650527000001</v>
      </c>
      <c r="U83" s="136">
        <f t="shared" ca="1" si="26"/>
        <v>20339.214999499993</v>
      </c>
      <c r="V83" s="136">
        <f t="shared" ca="1" si="27"/>
        <v>3012.544312</v>
      </c>
      <c r="AA83" s="49">
        <v>0</v>
      </c>
      <c r="AB83" s="51">
        <v>3450.1428833</v>
      </c>
      <c r="AC83" s="49">
        <v>-236.38034440000001</v>
      </c>
      <c r="AD83" s="51">
        <v>0</v>
      </c>
      <c r="AE83" s="49">
        <v>0</v>
      </c>
      <c r="AF83" s="51">
        <v>0</v>
      </c>
      <c r="AG83" s="49">
        <f t="shared" ca="1" si="18"/>
        <v>22.547044</v>
      </c>
      <c r="AH83" s="51">
        <f t="shared" ca="1" si="19"/>
        <v>3096.0255812999999</v>
      </c>
      <c r="AI83" s="49">
        <f t="shared" ca="1" si="20"/>
        <v>-236.38034440000001</v>
      </c>
      <c r="AJ83" s="51">
        <f t="shared" ca="1" si="21"/>
        <v>-51733.104647999993</v>
      </c>
      <c r="AK83" s="49">
        <f t="shared" ca="1" si="22"/>
        <v>0</v>
      </c>
      <c r="AL83" s="51">
        <f t="shared" ca="1" si="23"/>
        <v>-3012.544312</v>
      </c>
    </row>
    <row r="84" spans="1:38" x14ac:dyDescent="0.15">
      <c r="A84" s="37">
        <v>80</v>
      </c>
      <c r="B84" s="40">
        <f t="shared" si="28"/>
        <v>44504</v>
      </c>
      <c r="C84" s="44">
        <f t="shared" si="29"/>
        <v>8</v>
      </c>
      <c r="D84" s="49">
        <f ca="1">SUM(OFFSET('15MIN'!$D$4,($A84-1)*4+1,MATCH(D$1,'15MIN'!$1:$1,0)-4,4,1))</f>
        <v>2152.1020659999999</v>
      </c>
      <c r="E84" s="51">
        <f ca="1">SUM(OFFSET('15MIN'!$E$4,($A84-1)*4+1,MATCH(D$1,'15MIN'!$1:$1,0)-4,4,1))</f>
        <v>0</v>
      </c>
      <c r="F84" s="49">
        <f ca="1">SUM(OFFSET('15MIN'!$D$4,($A84-1)*4+1,MATCH(F$1,'15MIN'!$1:$1,0)-4,4,1))</f>
        <v>4295.0885310000003</v>
      </c>
      <c r="G84" s="51">
        <f ca="1">SUM(OFFSET('15MIN'!$E$4,($A84-1)*4+1,MATCH(F$1,'15MIN'!$1:$1,0)-4,4,1))</f>
        <v>0</v>
      </c>
      <c r="H84" s="49">
        <f ca="1">SUM(OFFSET('15MIN'!$D$4,($A84-1)*4+1,MATCH(H$1,'15MIN'!$1:$1,0)-4,4,1))</f>
        <v>14580.169190000001</v>
      </c>
      <c r="I84" s="51">
        <f ca="1">SUM(OFFSET('15MIN'!$E$4,($A84-1)*4+1,MATCH(H$1,'15MIN'!$1:$1,0)-4,4,1))</f>
        <v>0</v>
      </c>
      <c r="J84" s="49">
        <f t="shared" ca="1" si="17"/>
        <v>7009.1199290000004</v>
      </c>
      <c r="K84" s="49">
        <v>271.33260919999998</v>
      </c>
      <c r="L84" s="144">
        <f t="shared" ca="1" si="24"/>
        <v>1880.7694567999999</v>
      </c>
      <c r="M84" s="49"/>
      <c r="N84" s="49"/>
      <c r="O84" s="49"/>
      <c r="Q84" s="29">
        <v>459.3811829</v>
      </c>
      <c r="R84" s="78">
        <v>10256.682861400001</v>
      </c>
      <c r="S84" s="49">
        <v>432.52981569999997</v>
      </c>
      <c r="T84" s="136">
        <f t="shared" ca="1" si="25"/>
        <v>1692.7208830999998</v>
      </c>
      <c r="U84" s="136">
        <f t="shared" ca="1" si="26"/>
        <v>4323.4863286</v>
      </c>
      <c r="V84" s="136">
        <f t="shared" ca="1" si="27"/>
        <v>3862.5587153000006</v>
      </c>
      <c r="AA84" s="49">
        <v>0</v>
      </c>
      <c r="AB84" s="51">
        <v>7260.1207274999997</v>
      </c>
      <c r="AC84" s="49">
        <v>-233.03126520000001</v>
      </c>
      <c r="AD84" s="51">
        <v>0</v>
      </c>
      <c r="AE84" s="49">
        <v>0</v>
      </c>
      <c r="AF84" s="51">
        <v>0</v>
      </c>
      <c r="AG84" s="49">
        <f t="shared" ca="1" si="18"/>
        <v>0</v>
      </c>
      <c r="AH84" s="51">
        <f t="shared" ca="1" si="19"/>
        <v>5108.0186615000002</v>
      </c>
      <c r="AI84" s="49">
        <f t="shared" ca="1" si="20"/>
        <v>-233.03126520000001</v>
      </c>
      <c r="AJ84" s="51">
        <f t="shared" ca="1" si="21"/>
        <v>-14580.169190000001</v>
      </c>
      <c r="AK84" s="49">
        <f t="shared" ca="1" si="22"/>
        <v>0</v>
      </c>
      <c r="AL84" s="51">
        <f t="shared" ca="1" si="23"/>
        <v>-4295.0885310000003</v>
      </c>
    </row>
    <row r="85" spans="1:38" x14ac:dyDescent="0.15">
      <c r="A85" s="37">
        <v>81</v>
      </c>
      <c r="B85" s="40">
        <f t="shared" si="28"/>
        <v>44504</v>
      </c>
      <c r="C85" s="44">
        <f t="shared" si="29"/>
        <v>9</v>
      </c>
      <c r="D85" s="49">
        <f ca="1">SUM(OFFSET('15MIN'!$D$4,($A85-1)*4+1,MATCH(D$1,'15MIN'!$1:$1,0)-4,4,1))</f>
        <v>4555.4812969999994</v>
      </c>
      <c r="E85" s="51">
        <f ca="1">SUM(OFFSET('15MIN'!$E$4,($A85-1)*4+1,MATCH(D$1,'15MIN'!$1:$1,0)-4,4,1))</f>
        <v>0</v>
      </c>
      <c r="F85" s="49">
        <f ca="1">SUM(OFFSET('15MIN'!$D$4,($A85-1)*4+1,MATCH(F$1,'15MIN'!$1:$1,0)-4,4,1))</f>
        <v>169.978577</v>
      </c>
      <c r="G85" s="51">
        <f ca="1">SUM(OFFSET('15MIN'!$E$4,($A85-1)*4+1,MATCH(F$1,'15MIN'!$1:$1,0)-4,4,1))</f>
        <v>-426.29481099999998</v>
      </c>
      <c r="H85" s="49">
        <f ca="1">SUM(OFFSET('15MIN'!$D$4,($A85-1)*4+1,MATCH(H$1,'15MIN'!$1:$1,0)-4,4,1))</f>
        <v>1034.2164780000001</v>
      </c>
      <c r="I85" s="51">
        <f ca="1">SUM(OFFSET('15MIN'!$E$4,($A85-1)*4+1,MATCH(H$1,'15MIN'!$1:$1,0)-4,4,1))</f>
        <v>-112.58531099999999</v>
      </c>
      <c r="J85" s="49">
        <f t="shared" ca="1" si="17"/>
        <v>1919.8921173333331</v>
      </c>
      <c r="K85" s="49">
        <v>522.79129020000005</v>
      </c>
      <c r="L85" s="144">
        <f t="shared" ca="1" si="24"/>
        <v>4032.6900067999995</v>
      </c>
      <c r="M85" s="49"/>
      <c r="N85" s="49"/>
      <c r="O85" s="49"/>
      <c r="Q85" s="29">
        <v>0</v>
      </c>
      <c r="R85" s="78">
        <v>4631.8781127000002</v>
      </c>
      <c r="S85" s="49">
        <v>3943.7252196999998</v>
      </c>
      <c r="T85" s="136">
        <f t="shared" ca="1" si="25"/>
        <v>4555.4812969999994</v>
      </c>
      <c r="U85" s="136">
        <f t="shared" ca="1" si="26"/>
        <v>-3597.6616346999999</v>
      </c>
      <c r="V85" s="136">
        <f t="shared" ca="1" si="27"/>
        <v>-3773.7466426999999</v>
      </c>
      <c r="AA85" s="49">
        <v>0</v>
      </c>
      <c r="AB85" s="51">
        <v>11294.106628400001</v>
      </c>
      <c r="AC85" s="49">
        <v>-236.4598541</v>
      </c>
      <c r="AD85" s="51">
        <v>0</v>
      </c>
      <c r="AE85" s="49">
        <v>0</v>
      </c>
      <c r="AF85" s="51">
        <v>0</v>
      </c>
      <c r="AG85" s="49">
        <f t="shared" ca="1" si="18"/>
        <v>0</v>
      </c>
      <c r="AH85" s="51">
        <f t="shared" ca="1" si="19"/>
        <v>6738.6253314000014</v>
      </c>
      <c r="AI85" s="49">
        <f t="shared" ca="1" si="20"/>
        <v>-123.87454310000001</v>
      </c>
      <c r="AJ85" s="51">
        <f t="shared" ca="1" si="21"/>
        <v>-1034.2164780000001</v>
      </c>
      <c r="AK85" s="49">
        <f t="shared" ca="1" si="22"/>
        <v>426.29481099999998</v>
      </c>
      <c r="AL85" s="51">
        <f t="shared" ca="1" si="23"/>
        <v>-169.978577</v>
      </c>
    </row>
    <row r="86" spans="1:38" x14ac:dyDescent="0.15">
      <c r="A86" s="37">
        <v>82</v>
      </c>
      <c r="B86" s="40">
        <f t="shared" si="28"/>
        <v>44504</v>
      </c>
      <c r="C86" s="44">
        <f t="shared" si="29"/>
        <v>10</v>
      </c>
      <c r="D86" s="49">
        <f ca="1">SUM(OFFSET('15MIN'!$D$4,($A86-1)*4+1,MATCH(D$1,'15MIN'!$1:$1,0)-4,4,1))</f>
        <v>7390.4519</v>
      </c>
      <c r="E86" s="51">
        <f ca="1">SUM(OFFSET('15MIN'!$E$4,($A86-1)*4+1,MATCH(D$1,'15MIN'!$1:$1,0)-4,4,1))</f>
        <v>0</v>
      </c>
      <c r="F86" s="49">
        <f ca="1">SUM(OFFSET('15MIN'!$D$4,($A86-1)*4+1,MATCH(F$1,'15MIN'!$1:$1,0)-4,4,1))</f>
        <v>2410.939453</v>
      </c>
      <c r="G86" s="51">
        <f ca="1">SUM(OFFSET('15MIN'!$E$4,($A86-1)*4+1,MATCH(F$1,'15MIN'!$1:$1,0)-4,4,1))</f>
        <v>-145.697271</v>
      </c>
      <c r="H86" s="49">
        <f ca="1">SUM(OFFSET('15MIN'!$D$4,($A86-1)*4+1,MATCH(H$1,'15MIN'!$1:$1,0)-4,4,1))</f>
        <v>687.85394999999994</v>
      </c>
      <c r="I86" s="51">
        <f ca="1">SUM(OFFSET('15MIN'!$E$4,($A86-1)*4+1,MATCH(H$1,'15MIN'!$1:$1,0)-4,4,1))</f>
        <v>-82.644636999999989</v>
      </c>
      <c r="J86" s="49">
        <f t="shared" ca="1" si="17"/>
        <v>3496.415101</v>
      </c>
      <c r="K86" s="49">
        <v>2775.5770644999998</v>
      </c>
      <c r="L86" s="144">
        <f t="shared" ca="1" si="24"/>
        <v>4614.8748355000007</v>
      </c>
      <c r="M86" s="49"/>
      <c r="N86" s="49"/>
      <c r="O86" s="49"/>
      <c r="Q86" s="29">
        <v>0</v>
      </c>
      <c r="R86" s="78">
        <v>2978.6329040000001</v>
      </c>
      <c r="S86" s="49">
        <v>264.35232919999999</v>
      </c>
      <c r="T86" s="136">
        <f t="shared" ca="1" si="25"/>
        <v>7390.4519</v>
      </c>
      <c r="U86" s="136">
        <f t="shared" ca="1" si="26"/>
        <v>-2290.7789540000003</v>
      </c>
      <c r="V86" s="136">
        <f t="shared" ca="1" si="27"/>
        <v>2146.5871238</v>
      </c>
      <c r="AA86" s="49">
        <v>0</v>
      </c>
      <c r="AB86" s="51">
        <v>22677.155761800001</v>
      </c>
      <c r="AC86" s="49">
        <v>-234.13421629999999</v>
      </c>
      <c r="AD86" s="51">
        <v>0</v>
      </c>
      <c r="AE86" s="49">
        <v>0</v>
      </c>
      <c r="AF86" s="51">
        <v>0</v>
      </c>
      <c r="AG86" s="49">
        <f t="shared" ca="1" si="18"/>
        <v>0</v>
      </c>
      <c r="AH86" s="51">
        <f t="shared" ca="1" si="19"/>
        <v>15286.703861800001</v>
      </c>
      <c r="AI86" s="49">
        <f t="shared" ca="1" si="20"/>
        <v>-151.4895793</v>
      </c>
      <c r="AJ86" s="51">
        <f t="shared" ca="1" si="21"/>
        <v>-687.85394999999994</v>
      </c>
      <c r="AK86" s="49">
        <f t="shared" ca="1" si="22"/>
        <v>145.697271</v>
      </c>
      <c r="AL86" s="51">
        <f t="shared" ca="1" si="23"/>
        <v>-2410.939453</v>
      </c>
    </row>
    <row r="87" spans="1:38" x14ac:dyDescent="0.15">
      <c r="A87" s="37">
        <v>83</v>
      </c>
      <c r="B87" s="40">
        <f t="shared" si="28"/>
        <v>44504</v>
      </c>
      <c r="C87" s="44">
        <f t="shared" si="29"/>
        <v>11</v>
      </c>
      <c r="D87" s="49">
        <f ca="1">SUM(OFFSET('15MIN'!$D$4,($A87-1)*4+1,MATCH(D$1,'15MIN'!$1:$1,0)-4,4,1))</f>
        <v>13931.886699999999</v>
      </c>
      <c r="E87" s="51">
        <f ca="1">SUM(OFFSET('15MIN'!$E$4,($A87-1)*4+1,MATCH(D$1,'15MIN'!$1:$1,0)-4,4,1))</f>
        <v>0</v>
      </c>
      <c r="F87" s="49">
        <f ca="1">SUM(OFFSET('15MIN'!$D$4,($A87-1)*4+1,MATCH(F$1,'15MIN'!$1:$1,0)-4,4,1))</f>
        <v>36.973809000000003</v>
      </c>
      <c r="G87" s="51">
        <f ca="1">SUM(OFFSET('15MIN'!$E$4,($A87-1)*4+1,MATCH(F$1,'15MIN'!$1:$1,0)-4,4,1))</f>
        <v>-361.61379599999998</v>
      </c>
      <c r="H87" s="49">
        <f ca="1">SUM(OFFSET('15MIN'!$D$4,($A87-1)*4+1,MATCH(H$1,'15MIN'!$1:$1,0)-4,4,1))</f>
        <v>2943.6566160000002</v>
      </c>
      <c r="I87" s="51">
        <f ca="1">SUM(OFFSET('15MIN'!$E$4,($A87-1)*4+1,MATCH(H$1,'15MIN'!$1:$1,0)-4,4,1))</f>
        <v>0</v>
      </c>
      <c r="J87" s="49">
        <f t="shared" ca="1" si="17"/>
        <v>5637.5057083333331</v>
      </c>
      <c r="K87" s="49">
        <v>6539.6962890000004</v>
      </c>
      <c r="L87" s="144">
        <f t="shared" ca="1" si="24"/>
        <v>7392.1904109999987</v>
      </c>
      <c r="M87" s="49"/>
      <c r="N87" s="49"/>
      <c r="O87" s="49"/>
      <c r="Q87" s="29">
        <v>0</v>
      </c>
      <c r="R87" s="78">
        <v>2688.4068603999999</v>
      </c>
      <c r="S87" s="49">
        <v>2251.1156921000002</v>
      </c>
      <c r="T87" s="136">
        <f t="shared" ca="1" si="25"/>
        <v>13931.886699999999</v>
      </c>
      <c r="U87" s="136">
        <f t="shared" ca="1" si="26"/>
        <v>255.2497556000003</v>
      </c>
      <c r="V87" s="136">
        <f t="shared" ca="1" si="27"/>
        <v>-2214.1418831000001</v>
      </c>
      <c r="AA87" s="49">
        <v>0</v>
      </c>
      <c r="AB87" s="51">
        <v>16417.5544433</v>
      </c>
      <c r="AC87" s="49">
        <v>-237.3941117</v>
      </c>
      <c r="AD87" s="51">
        <v>0</v>
      </c>
      <c r="AE87" s="49">
        <v>0</v>
      </c>
      <c r="AF87" s="51">
        <v>0</v>
      </c>
      <c r="AG87" s="49">
        <f t="shared" ca="1" si="18"/>
        <v>0</v>
      </c>
      <c r="AH87" s="51">
        <f t="shared" ca="1" si="19"/>
        <v>2485.6677433000004</v>
      </c>
      <c r="AI87" s="49">
        <f t="shared" ca="1" si="20"/>
        <v>-237.3941117</v>
      </c>
      <c r="AJ87" s="51">
        <f t="shared" ca="1" si="21"/>
        <v>-2943.6566160000002</v>
      </c>
      <c r="AK87" s="49">
        <f t="shared" ca="1" si="22"/>
        <v>361.61379599999998</v>
      </c>
      <c r="AL87" s="51">
        <f t="shared" ca="1" si="23"/>
        <v>-36.973809000000003</v>
      </c>
    </row>
    <row r="88" spans="1:38" x14ac:dyDescent="0.15">
      <c r="A88" s="37">
        <v>84</v>
      </c>
      <c r="B88" s="40">
        <f t="shared" si="28"/>
        <v>44504</v>
      </c>
      <c r="C88" s="44">
        <f t="shared" si="29"/>
        <v>12</v>
      </c>
      <c r="D88" s="49">
        <f ca="1">SUM(OFFSET('15MIN'!$D$4,($A88-1)*4+1,MATCH(D$1,'15MIN'!$1:$1,0)-4,4,1))</f>
        <v>11964.7988</v>
      </c>
      <c r="E88" s="51">
        <f ca="1">SUM(OFFSET('15MIN'!$E$4,($A88-1)*4+1,MATCH(D$1,'15MIN'!$1:$1,0)-4,4,1))</f>
        <v>0</v>
      </c>
      <c r="F88" s="49">
        <f ca="1">SUM(OFFSET('15MIN'!$D$4,($A88-1)*4+1,MATCH(F$1,'15MIN'!$1:$1,0)-4,4,1))</f>
        <v>7141.7914190000001</v>
      </c>
      <c r="G88" s="51">
        <f ca="1">SUM(OFFSET('15MIN'!$E$4,($A88-1)*4+1,MATCH(F$1,'15MIN'!$1:$1,0)-4,4,1))</f>
        <v>-80.036783999999997</v>
      </c>
      <c r="H88" s="49">
        <f ca="1">SUM(OFFSET('15MIN'!$D$4,($A88-1)*4+1,MATCH(H$1,'15MIN'!$1:$1,0)-4,4,1))</f>
        <v>10491.285157</v>
      </c>
      <c r="I88" s="51">
        <f ca="1">SUM(OFFSET('15MIN'!$E$4,($A88-1)*4+1,MATCH(H$1,'15MIN'!$1:$1,0)-4,4,1))</f>
        <v>0</v>
      </c>
      <c r="J88" s="49">
        <f t="shared" ca="1" si="17"/>
        <v>9865.9584586666679</v>
      </c>
      <c r="K88" s="49">
        <v>8486.5550536999999</v>
      </c>
      <c r="L88" s="144">
        <f t="shared" ca="1" si="24"/>
        <v>3478.2437463000006</v>
      </c>
      <c r="M88" s="49"/>
      <c r="N88" s="49"/>
      <c r="O88" s="49"/>
      <c r="Q88" s="29">
        <v>0</v>
      </c>
      <c r="R88" s="78">
        <v>7440.9355773999996</v>
      </c>
      <c r="S88" s="49">
        <v>2276.5068970000002</v>
      </c>
      <c r="T88" s="136">
        <f t="shared" ca="1" si="25"/>
        <v>11964.7988</v>
      </c>
      <c r="U88" s="136">
        <f t="shared" ca="1" si="26"/>
        <v>3050.3495796000007</v>
      </c>
      <c r="V88" s="136">
        <f t="shared" ca="1" si="27"/>
        <v>4865.2845219999999</v>
      </c>
      <c r="AA88" s="49">
        <v>0</v>
      </c>
      <c r="AB88" s="51">
        <v>18259.4926758</v>
      </c>
      <c r="AC88" s="49">
        <v>-239.8367805</v>
      </c>
      <c r="AD88" s="51">
        <v>0</v>
      </c>
      <c r="AE88" s="49">
        <v>0</v>
      </c>
      <c r="AF88" s="51">
        <v>0</v>
      </c>
      <c r="AG88" s="49">
        <f t="shared" ca="1" si="18"/>
        <v>0</v>
      </c>
      <c r="AH88" s="51">
        <f t="shared" ca="1" si="19"/>
        <v>6294.6938757999997</v>
      </c>
      <c r="AI88" s="49">
        <f t="shared" ca="1" si="20"/>
        <v>-239.8367805</v>
      </c>
      <c r="AJ88" s="51">
        <f t="shared" ca="1" si="21"/>
        <v>-10491.285157</v>
      </c>
      <c r="AK88" s="49">
        <f t="shared" ca="1" si="22"/>
        <v>80.036783999999997</v>
      </c>
      <c r="AL88" s="51">
        <f t="shared" ca="1" si="23"/>
        <v>-7141.7914190000001</v>
      </c>
    </row>
    <row r="89" spans="1:38" x14ac:dyDescent="0.15">
      <c r="A89" s="37">
        <v>85</v>
      </c>
      <c r="B89" s="40">
        <f t="shared" si="28"/>
        <v>44504</v>
      </c>
      <c r="C89" s="44">
        <f t="shared" si="29"/>
        <v>13</v>
      </c>
      <c r="D89" s="49">
        <f ca="1">SUM(OFFSET('15MIN'!$D$4,($A89-1)*4+1,MATCH(D$1,'15MIN'!$1:$1,0)-4,4,1))</f>
        <v>12106.439699999999</v>
      </c>
      <c r="E89" s="51">
        <f ca="1">SUM(OFFSET('15MIN'!$E$4,($A89-1)*4+1,MATCH(D$1,'15MIN'!$1:$1,0)-4,4,1))</f>
        <v>0</v>
      </c>
      <c r="F89" s="49">
        <f ca="1">SUM(OFFSET('15MIN'!$D$4,($A89-1)*4+1,MATCH(F$1,'15MIN'!$1:$1,0)-4,4,1))</f>
        <v>10531.358429</v>
      </c>
      <c r="G89" s="51">
        <f ca="1">SUM(OFFSET('15MIN'!$E$4,($A89-1)*4+1,MATCH(F$1,'15MIN'!$1:$1,0)-4,4,1))</f>
        <v>-46.795265000000001</v>
      </c>
      <c r="H89" s="49">
        <f ca="1">SUM(OFFSET('15MIN'!$D$4,($A89-1)*4+1,MATCH(H$1,'15MIN'!$1:$1,0)-4,4,1))</f>
        <v>17932.495606</v>
      </c>
      <c r="I89" s="51">
        <f ca="1">SUM(OFFSET('15MIN'!$E$4,($A89-1)*4+1,MATCH(H$1,'15MIN'!$1:$1,0)-4,4,1))</f>
        <v>0</v>
      </c>
      <c r="J89" s="49">
        <f t="shared" ca="1" si="17"/>
        <v>13523.431245</v>
      </c>
      <c r="K89" s="49">
        <v>4828.8830567000005</v>
      </c>
      <c r="L89" s="144">
        <f t="shared" ca="1" si="24"/>
        <v>7277.5566432999985</v>
      </c>
      <c r="M89" s="49"/>
      <c r="N89" s="49"/>
      <c r="O89" s="49"/>
      <c r="Q89" s="29">
        <v>83.145706200000006</v>
      </c>
      <c r="R89" s="78">
        <v>28264.5249024</v>
      </c>
      <c r="S89" s="49">
        <v>431.89751239999998</v>
      </c>
      <c r="T89" s="136">
        <f t="shared" ca="1" si="25"/>
        <v>12023.293993799998</v>
      </c>
      <c r="U89" s="136">
        <f t="shared" ca="1" si="26"/>
        <v>-10332.0292964</v>
      </c>
      <c r="V89" s="136">
        <f t="shared" ca="1" si="27"/>
        <v>10099.460916599999</v>
      </c>
      <c r="AA89" s="49">
        <v>0</v>
      </c>
      <c r="AB89" s="51">
        <v>26062.655761800001</v>
      </c>
      <c r="AC89" s="49">
        <v>-236.5941201</v>
      </c>
      <c r="AD89" s="51">
        <v>0</v>
      </c>
      <c r="AE89" s="49">
        <v>0</v>
      </c>
      <c r="AF89" s="51">
        <v>0</v>
      </c>
      <c r="AG89" s="49">
        <f t="shared" ca="1" si="18"/>
        <v>0</v>
      </c>
      <c r="AH89" s="51">
        <f t="shared" ca="1" si="19"/>
        <v>13956.216061800002</v>
      </c>
      <c r="AI89" s="49">
        <f t="shared" ca="1" si="20"/>
        <v>-236.5941201</v>
      </c>
      <c r="AJ89" s="51">
        <f t="shared" ca="1" si="21"/>
        <v>-17932.495606</v>
      </c>
      <c r="AK89" s="49">
        <f t="shared" ca="1" si="22"/>
        <v>46.795265000000001</v>
      </c>
      <c r="AL89" s="51">
        <f t="shared" ca="1" si="23"/>
        <v>-10531.358429</v>
      </c>
    </row>
    <row r="90" spans="1:38" x14ac:dyDescent="0.15">
      <c r="A90" s="37">
        <v>86</v>
      </c>
      <c r="B90" s="40">
        <f t="shared" si="28"/>
        <v>44504</v>
      </c>
      <c r="C90" s="44">
        <f t="shared" si="29"/>
        <v>14</v>
      </c>
      <c r="D90" s="49">
        <f ca="1">SUM(OFFSET('15MIN'!$D$4,($A90-1)*4+1,MATCH(D$1,'15MIN'!$1:$1,0)-4,4,1))</f>
        <v>12012.9846</v>
      </c>
      <c r="E90" s="51">
        <f ca="1">SUM(OFFSET('15MIN'!$E$4,($A90-1)*4+1,MATCH(D$1,'15MIN'!$1:$1,0)-4,4,1))</f>
        <v>0</v>
      </c>
      <c r="F90" s="49">
        <f ca="1">SUM(OFFSET('15MIN'!$D$4,($A90-1)*4+1,MATCH(F$1,'15MIN'!$1:$1,0)-4,4,1))</f>
        <v>25446.305665</v>
      </c>
      <c r="G90" s="51">
        <f ca="1">SUM(OFFSET('15MIN'!$E$4,($A90-1)*4+1,MATCH(F$1,'15MIN'!$1:$1,0)-4,4,1))</f>
        <v>0</v>
      </c>
      <c r="H90" s="49">
        <f ca="1">SUM(OFFSET('15MIN'!$D$4,($A90-1)*4+1,MATCH(H$1,'15MIN'!$1:$1,0)-4,4,1))</f>
        <v>31499.709473000003</v>
      </c>
      <c r="I90" s="51">
        <f ca="1">SUM(OFFSET('15MIN'!$E$4,($A90-1)*4+1,MATCH(H$1,'15MIN'!$1:$1,0)-4,4,1))</f>
        <v>0</v>
      </c>
      <c r="J90" s="49">
        <f t="shared" ca="1" si="17"/>
        <v>22986.333246000006</v>
      </c>
      <c r="K90" s="49">
        <v>2695.1670531999998</v>
      </c>
      <c r="L90" s="144">
        <f t="shared" ca="1" si="24"/>
        <v>9317.8175468000009</v>
      </c>
      <c r="M90" s="49"/>
      <c r="N90" s="49"/>
      <c r="O90" s="49"/>
      <c r="Q90" s="29">
        <v>287.74275590000002</v>
      </c>
      <c r="R90" s="78">
        <v>15447.2294922</v>
      </c>
      <c r="S90" s="49">
        <v>3453.1473694000001</v>
      </c>
      <c r="T90" s="136">
        <f t="shared" ca="1" si="25"/>
        <v>11725.241844099999</v>
      </c>
      <c r="U90" s="136">
        <f t="shared" ca="1" si="26"/>
        <v>16052.479980800003</v>
      </c>
      <c r="V90" s="136">
        <f t="shared" ca="1" si="27"/>
        <v>21993.158295599998</v>
      </c>
      <c r="AA90" s="49">
        <v>0</v>
      </c>
      <c r="AB90" s="51">
        <v>24710.7446289</v>
      </c>
      <c r="AC90" s="49">
        <v>-234.302536</v>
      </c>
      <c r="AD90" s="51">
        <v>0</v>
      </c>
      <c r="AE90" s="49">
        <v>0</v>
      </c>
      <c r="AF90" s="51">
        <v>0</v>
      </c>
      <c r="AG90" s="49">
        <f t="shared" ca="1" si="18"/>
        <v>0</v>
      </c>
      <c r="AH90" s="51">
        <f t="shared" ca="1" si="19"/>
        <v>12697.7600289</v>
      </c>
      <c r="AI90" s="49">
        <f t="shared" ca="1" si="20"/>
        <v>-234.302536</v>
      </c>
      <c r="AJ90" s="51">
        <f t="shared" ca="1" si="21"/>
        <v>-31499.709473000003</v>
      </c>
      <c r="AK90" s="49">
        <f t="shared" ca="1" si="22"/>
        <v>0</v>
      </c>
      <c r="AL90" s="51">
        <f t="shared" ca="1" si="23"/>
        <v>-25446.305665</v>
      </c>
    </row>
    <row r="91" spans="1:38" x14ac:dyDescent="0.15">
      <c r="A91" s="37">
        <v>87</v>
      </c>
      <c r="B91" s="40">
        <f t="shared" si="28"/>
        <v>44504</v>
      </c>
      <c r="C91" s="44">
        <f t="shared" si="29"/>
        <v>15</v>
      </c>
      <c r="D91" s="49">
        <f ca="1">SUM(OFFSET('15MIN'!$D$4,($A91-1)*4+1,MATCH(D$1,'15MIN'!$1:$1,0)-4,4,1))</f>
        <v>14761.415500000001</v>
      </c>
      <c r="E91" s="51">
        <f ca="1">SUM(OFFSET('15MIN'!$E$4,($A91-1)*4+1,MATCH(D$1,'15MIN'!$1:$1,0)-4,4,1))</f>
        <v>0</v>
      </c>
      <c r="F91" s="49">
        <f ca="1">SUM(OFFSET('15MIN'!$D$4,($A91-1)*4+1,MATCH(F$1,'15MIN'!$1:$1,0)-4,4,1))</f>
        <v>26401.999023</v>
      </c>
      <c r="G91" s="51">
        <f ca="1">SUM(OFFSET('15MIN'!$E$4,($A91-1)*4+1,MATCH(F$1,'15MIN'!$1:$1,0)-4,4,1))</f>
        <v>0</v>
      </c>
      <c r="H91" s="49">
        <f ca="1">SUM(OFFSET('15MIN'!$D$4,($A91-1)*4+1,MATCH(H$1,'15MIN'!$1:$1,0)-4,4,1))</f>
        <v>28364.656249</v>
      </c>
      <c r="I91" s="51">
        <f ca="1">SUM(OFFSET('15MIN'!$E$4,($A91-1)*4+1,MATCH(H$1,'15MIN'!$1:$1,0)-4,4,1))</f>
        <v>0</v>
      </c>
      <c r="J91" s="49">
        <f t="shared" ca="1" si="17"/>
        <v>23176.023590666668</v>
      </c>
      <c r="K91" s="49">
        <v>2357.6648254000002</v>
      </c>
      <c r="L91" s="144">
        <f t="shared" ca="1" si="24"/>
        <v>12403.7506746</v>
      </c>
      <c r="M91" s="49"/>
      <c r="N91" s="49"/>
      <c r="O91" s="49"/>
      <c r="Q91" s="29">
        <v>3266.8271484000002</v>
      </c>
      <c r="R91" s="78">
        <v>13279.8842773</v>
      </c>
      <c r="S91" s="49">
        <v>1575.4002227999999</v>
      </c>
      <c r="T91" s="136">
        <f t="shared" ca="1" si="25"/>
        <v>11494.588351600001</v>
      </c>
      <c r="U91" s="136">
        <f t="shared" ca="1" si="26"/>
        <v>15084.7719717</v>
      </c>
      <c r="V91" s="136">
        <f t="shared" ca="1" si="27"/>
        <v>24826.598800200001</v>
      </c>
      <c r="AA91" s="49">
        <v>0</v>
      </c>
      <c r="AB91" s="51">
        <v>24645.9916992</v>
      </c>
      <c r="AC91" s="49">
        <v>-246.5992736</v>
      </c>
      <c r="AD91" s="51">
        <v>0</v>
      </c>
      <c r="AE91" s="49">
        <v>0</v>
      </c>
      <c r="AF91" s="51">
        <v>0</v>
      </c>
      <c r="AG91" s="49">
        <f t="shared" ca="1" si="18"/>
        <v>0</v>
      </c>
      <c r="AH91" s="51">
        <f t="shared" ca="1" si="19"/>
        <v>9884.5761991999989</v>
      </c>
      <c r="AI91" s="49">
        <f t="shared" ca="1" si="20"/>
        <v>-246.5992736</v>
      </c>
      <c r="AJ91" s="51">
        <f t="shared" ca="1" si="21"/>
        <v>-28364.656249</v>
      </c>
      <c r="AK91" s="49">
        <f t="shared" ca="1" si="22"/>
        <v>0</v>
      </c>
      <c r="AL91" s="51">
        <f t="shared" ca="1" si="23"/>
        <v>-26401.999023</v>
      </c>
    </row>
    <row r="92" spans="1:38" x14ac:dyDescent="0.15">
      <c r="A92" s="37">
        <v>88</v>
      </c>
      <c r="B92" s="40">
        <f t="shared" si="28"/>
        <v>44504</v>
      </c>
      <c r="C92" s="44">
        <f t="shared" si="29"/>
        <v>16</v>
      </c>
      <c r="D92" s="49">
        <f ca="1">SUM(OFFSET('15MIN'!$D$4,($A92-1)*4+1,MATCH(D$1,'15MIN'!$1:$1,0)-4,4,1))</f>
        <v>19658.572200000002</v>
      </c>
      <c r="E92" s="51">
        <f ca="1">SUM(OFFSET('15MIN'!$E$4,($A92-1)*4+1,MATCH(D$1,'15MIN'!$1:$1,0)-4,4,1))</f>
        <v>0</v>
      </c>
      <c r="F92" s="49">
        <f ca="1">SUM(OFFSET('15MIN'!$D$4,($A92-1)*4+1,MATCH(F$1,'15MIN'!$1:$1,0)-4,4,1))</f>
        <v>31323.693359000001</v>
      </c>
      <c r="G92" s="51">
        <f ca="1">SUM(OFFSET('15MIN'!$E$4,($A92-1)*4+1,MATCH(F$1,'15MIN'!$1:$1,0)-4,4,1))</f>
        <v>0</v>
      </c>
      <c r="H92" s="49">
        <f ca="1">SUM(OFFSET('15MIN'!$D$4,($A92-1)*4+1,MATCH(H$1,'15MIN'!$1:$1,0)-4,4,1))</f>
        <v>28320.417968999998</v>
      </c>
      <c r="I92" s="51">
        <f ca="1">SUM(OFFSET('15MIN'!$E$4,($A92-1)*4+1,MATCH(H$1,'15MIN'!$1:$1,0)-4,4,1))</f>
        <v>0</v>
      </c>
      <c r="J92" s="49">
        <f t="shared" ca="1" si="17"/>
        <v>26434.227842666671</v>
      </c>
      <c r="K92" s="49">
        <v>1907.3035278</v>
      </c>
      <c r="L92" s="144">
        <f t="shared" ca="1" si="24"/>
        <v>17751.268672200003</v>
      </c>
      <c r="M92" s="49"/>
      <c r="N92" s="49"/>
      <c r="O92" s="49"/>
      <c r="Q92" s="29">
        <v>6860.8137207</v>
      </c>
      <c r="R92" s="78">
        <v>7140.5736084999999</v>
      </c>
      <c r="S92" s="49">
        <v>1957.6184235000001</v>
      </c>
      <c r="T92" s="136">
        <f t="shared" ca="1" si="25"/>
        <v>12797.758479300002</v>
      </c>
      <c r="U92" s="136">
        <f t="shared" ca="1" si="26"/>
        <v>21179.844360499999</v>
      </c>
      <c r="V92" s="136">
        <f t="shared" ca="1" si="27"/>
        <v>29366.074935500001</v>
      </c>
      <c r="AA92" s="49">
        <v>0</v>
      </c>
      <c r="AB92" s="51">
        <v>24040.8701172</v>
      </c>
      <c r="AC92" s="49">
        <v>-253.55403899999999</v>
      </c>
      <c r="AD92" s="51">
        <v>0</v>
      </c>
      <c r="AE92" s="49">
        <v>0</v>
      </c>
      <c r="AF92" s="51">
        <v>0</v>
      </c>
      <c r="AG92" s="49">
        <f t="shared" ca="1" si="18"/>
        <v>0</v>
      </c>
      <c r="AH92" s="51">
        <f t="shared" ca="1" si="19"/>
        <v>4382.2979171999978</v>
      </c>
      <c r="AI92" s="49">
        <f t="shared" ca="1" si="20"/>
        <v>-253.55403899999999</v>
      </c>
      <c r="AJ92" s="51">
        <f t="shared" ca="1" si="21"/>
        <v>-28320.417968999998</v>
      </c>
      <c r="AK92" s="49">
        <f t="shared" ca="1" si="22"/>
        <v>0</v>
      </c>
      <c r="AL92" s="51">
        <f t="shared" ca="1" si="23"/>
        <v>-31323.693359000001</v>
      </c>
    </row>
    <row r="93" spans="1:38" x14ac:dyDescent="0.15">
      <c r="A93" s="37">
        <v>89</v>
      </c>
      <c r="B93" s="40">
        <f t="shared" si="28"/>
        <v>44504</v>
      </c>
      <c r="C93" s="44">
        <f t="shared" si="29"/>
        <v>17</v>
      </c>
      <c r="D93" s="49">
        <f ca="1">SUM(OFFSET('15MIN'!$D$4,($A93-1)*4+1,MATCH(D$1,'15MIN'!$1:$1,0)-4,4,1))</f>
        <v>18748.818299999999</v>
      </c>
      <c r="E93" s="51">
        <f ca="1">SUM(OFFSET('15MIN'!$E$4,($A93-1)*4+1,MATCH(D$1,'15MIN'!$1:$1,0)-4,4,1))</f>
        <v>0</v>
      </c>
      <c r="F93" s="49">
        <f ca="1">SUM(OFFSET('15MIN'!$D$4,($A93-1)*4+1,MATCH(F$1,'15MIN'!$1:$1,0)-4,4,1))</f>
        <v>23624.947328999999</v>
      </c>
      <c r="G93" s="51">
        <f ca="1">SUM(OFFSET('15MIN'!$E$4,($A93-1)*4+1,MATCH(F$1,'15MIN'!$1:$1,0)-4,4,1))</f>
        <v>0</v>
      </c>
      <c r="H93" s="49">
        <f ca="1">SUM(OFFSET('15MIN'!$D$4,($A93-1)*4+1,MATCH(H$1,'15MIN'!$1:$1,0)-4,4,1))</f>
        <v>28339.463378</v>
      </c>
      <c r="I93" s="51">
        <f ca="1">SUM(OFFSET('15MIN'!$E$4,($A93-1)*4+1,MATCH(H$1,'15MIN'!$1:$1,0)-4,4,1))</f>
        <v>0</v>
      </c>
      <c r="J93" s="49">
        <f t="shared" ca="1" si="17"/>
        <v>23571.076335666668</v>
      </c>
      <c r="K93" s="49">
        <v>855.818985</v>
      </c>
      <c r="L93" s="144">
        <f t="shared" ca="1" si="24"/>
        <v>17892.999314999997</v>
      </c>
      <c r="M93" s="49"/>
      <c r="N93" s="49"/>
      <c r="O93" s="49"/>
      <c r="Q93" s="29">
        <v>11554.0573731</v>
      </c>
      <c r="R93" s="78">
        <v>3118.7351684</v>
      </c>
      <c r="S93" s="49">
        <v>986.29943849999995</v>
      </c>
      <c r="T93" s="136">
        <f t="shared" ca="1" si="25"/>
        <v>7194.7609268999986</v>
      </c>
      <c r="U93" s="136">
        <f t="shared" ca="1" si="26"/>
        <v>25220.728209600002</v>
      </c>
      <c r="V93" s="136">
        <f t="shared" ca="1" si="27"/>
        <v>22638.6478905</v>
      </c>
      <c r="AA93" s="49">
        <v>0</v>
      </c>
      <c r="AB93" s="51">
        <v>21903.3901367</v>
      </c>
      <c r="AC93" s="49">
        <v>-239.86972040000001</v>
      </c>
      <c r="AD93" s="51">
        <v>2.5099400000000001E-2</v>
      </c>
      <c r="AE93" s="49">
        <v>0</v>
      </c>
      <c r="AF93" s="51">
        <v>0</v>
      </c>
      <c r="AG93" s="49">
        <f t="shared" ca="1" si="18"/>
        <v>0</v>
      </c>
      <c r="AH93" s="51">
        <f t="shared" ca="1" si="19"/>
        <v>3154.5718367000009</v>
      </c>
      <c r="AI93" s="49">
        <f t="shared" ca="1" si="20"/>
        <v>-239.86972040000001</v>
      </c>
      <c r="AJ93" s="51">
        <f t="shared" ca="1" si="21"/>
        <v>-28339.438278599999</v>
      </c>
      <c r="AK93" s="49">
        <f t="shared" ca="1" si="22"/>
        <v>0</v>
      </c>
      <c r="AL93" s="51">
        <f t="shared" ca="1" si="23"/>
        <v>-23624.947328999999</v>
      </c>
    </row>
    <row r="94" spans="1:38" x14ac:dyDescent="0.15">
      <c r="A94" s="37">
        <v>90</v>
      </c>
      <c r="B94" s="40">
        <f t="shared" si="28"/>
        <v>44504</v>
      </c>
      <c r="C94" s="44">
        <f t="shared" si="29"/>
        <v>18</v>
      </c>
      <c r="D94" s="49">
        <f ca="1">SUM(OFFSET('15MIN'!$D$4,($A94-1)*4+1,MATCH(D$1,'15MIN'!$1:$1,0)-4,4,1))</f>
        <v>23435.4005</v>
      </c>
      <c r="E94" s="51">
        <f ca="1">SUM(OFFSET('15MIN'!$E$4,($A94-1)*4+1,MATCH(D$1,'15MIN'!$1:$1,0)-4,4,1))</f>
        <v>0</v>
      </c>
      <c r="F94" s="49">
        <f ca="1">SUM(OFFSET('15MIN'!$D$4,($A94-1)*4+1,MATCH(F$1,'15MIN'!$1:$1,0)-4,4,1))</f>
        <v>20229.777343000002</v>
      </c>
      <c r="G94" s="51">
        <f ca="1">SUM(OFFSET('15MIN'!$E$4,($A94-1)*4+1,MATCH(F$1,'15MIN'!$1:$1,0)-4,4,1))</f>
        <v>0</v>
      </c>
      <c r="H94" s="49">
        <f ca="1">SUM(OFFSET('15MIN'!$D$4,($A94-1)*4+1,MATCH(H$1,'15MIN'!$1:$1,0)-4,4,1))</f>
        <v>28391.758789000003</v>
      </c>
      <c r="I94" s="51">
        <f ca="1">SUM(OFFSET('15MIN'!$E$4,($A94-1)*4+1,MATCH(H$1,'15MIN'!$1:$1,0)-4,4,1))</f>
        <v>0</v>
      </c>
      <c r="J94" s="49">
        <f t="shared" ca="1" si="17"/>
        <v>24018.978877333331</v>
      </c>
      <c r="K94" s="49">
        <v>639.90137240000001</v>
      </c>
      <c r="L94" s="144">
        <f t="shared" ca="1" si="24"/>
        <v>22795.4991276</v>
      </c>
      <c r="M94" s="49"/>
      <c r="N94" s="49"/>
      <c r="O94" s="49"/>
      <c r="Q94" s="29">
        <v>16196.159667899999</v>
      </c>
      <c r="R94" s="78">
        <v>4050.4787749000002</v>
      </c>
      <c r="S94" s="49">
        <v>1734.7641447999999</v>
      </c>
      <c r="T94" s="136">
        <f t="shared" ca="1" si="25"/>
        <v>7239.2408321000003</v>
      </c>
      <c r="U94" s="136">
        <f t="shared" ca="1" si="26"/>
        <v>24341.280014100004</v>
      </c>
      <c r="V94" s="136">
        <f t="shared" ca="1" si="27"/>
        <v>18495.013198200002</v>
      </c>
      <c r="AA94" s="49">
        <v>0</v>
      </c>
      <c r="AB94" s="51">
        <v>25976.5693359</v>
      </c>
      <c r="AC94" s="49">
        <v>-242.45419699999999</v>
      </c>
      <c r="AD94" s="51">
        <v>1.1119000000000001E-3</v>
      </c>
      <c r="AE94" s="49">
        <v>0</v>
      </c>
      <c r="AF94" s="51">
        <v>0</v>
      </c>
      <c r="AG94" s="49">
        <f t="shared" ca="1" si="18"/>
        <v>0</v>
      </c>
      <c r="AH94" s="51">
        <f t="shared" ca="1" si="19"/>
        <v>2541.1688359</v>
      </c>
      <c r="AI94" s="49">
        <f t="shared" ca="1" si="20"/>
        <v>-242.45419699999999</v>
      </c>
      <c r="AJ94" s="51">
        <f t="shared" ca="1" si="21"/>
        <v>-28391.757677100002</v>
      </c>
      <c r="AK94" s="49">
        <f t="shared" ca="1" si="22"/>
        <v>0</v>
      </c>
      <c r="AL94" s="51">
        <f t="shared" ca="1" si="23"/>
        <v>-20229.777343000002</v>
      </c>
    </row>
    <row r="95" spans="1:38" x14ac:dyDescent="0.15">
      <c r="A95" s="37">
        <v>91</v>
      </c>
      <c r="B95" s="40">
        <f t="shared" si="28"/>
        <v>44504</v>
      </c>
      <c r="C95" s="44">
        <f t="shared" si="29"/>
        <v>19</v>
      </c>
      <c r="D95" s="49">
        <f ca="1">SUM(OFFSET('15MIN'!$D$4,($A95-1)*4+1,MATCH(D$1,'15MIN'!$1:$1,0)-4,4,1))</f>
        <v>27293.244099999996</v>
      </c>
      <c r="E95" s="51">
        <f ca="1">SUM(OFFSET('15MIN'!$E$4,($A95-1)*4+1,MATCH(D$1,'15MIN'!$1:$1,0)-4,4,1))</f>
        <v>0</v>
      </c>
      <c r="F95" s="49">
        <f ca="1">SUM(OFFSET('15MIN'!$D$4,($A95-1)*4+1,MATCH(F$1,'15MIN'!$1:$1,0)-4,4,1))</f>
        <v>28614.691406999998</v>
      </c>
      <c r="G95" s="51">
        <f ca="1">SUM(OFFSET('15MIN'!$E$4,($A95-1)*4+1,MATCH(F$1,'15MIN'!$1:$1,0)-4,4,1))</f>
        <v>0</v>
      </c>
      <c r="H95" s="49">
        <f ca="1">SUM(OFFSET('15MIN'!$D$4,($A95-1)*4+1,MATCH(H$1,'15MIN'!$1:$1,0)-4,4,1))</f>
        <v>124675.00599999999</v>
      </c>
      <c r="I95" s="51">
        <f ca="1">SUM(OFFSET('15MIN'!$E$4,($A95-1)*4+1,MATCH(H$1,'15MIN'!$1:$1,0)-4,4,1))</f>
        <v>0</v>
      </c>
      <c r="J95" s="49">
        <f t="shared" ca="1" si="17"/>
        <v>60194.31383566666</v>
      </c>
      <c r="K95" s="49">
        <v>5728.0903319999998</v>
      </c>
      <c r="L95" s="144">
        <f t="shared" ca="1" si="24"/>
        <v>21565.153767999996</v>
      </c>
      <c r="M95" s="49"/>
      <c r="N95" s="49"/>
      <c r="O95" s="49"/>
      <c r="Q95" s="29">
        <v>17176.5651855</v>
      </c>
      <c r="R95" s="78">
        <v>0</v>
      </c>
      <c r="S95" s="49">
        <v>5806.0015868</v>
      </c>
      <c r="T95" s="136">
        <f t="shared" ca="1" si="25"/>
        <v>10116.678914499997</v>
      </c>
      <c r="U95" s="136">
        <f t="shared" ca="1" si="26"/>
        <v>124675.00599999999</v>
      </c>
      <c r="V95" s="136">
        <f t="shared" ca="1" si="27"/>
        <v>22808.689820199997</v>
      </c>
      <c r="AA95" s="49">
        <v>0</v>
      </c>
      <c r="AB95" s="51">
        <v>25132.9897461</v>
      </c>
      <c r="AC95" s="49">
        <v>-236.53339769999999</v>
      </c>
      <c r="AD95" s="51">
        <v>17.892145800000002</v>
      </c>
      <c r="AE95" s="49">
        <v>0</v>
      </c>
      <c r="AF95" s="51">
        <v>0</v>
      </c>
      <c r="AG95" s="49">
        <f t="shared" ca="1" si="18"/>
        <v>0</v>
      </c>
      <c r="AH95" s="51">
        <f t="shared" ca="1" si="19"/>
        <v>-2160.2543538999962</v>
      </c>
      <c r="AI95" s="49">
        <f t="shared" ca="1" si="20"/>
        <v>-236.53339769999999</v>
      </c>
      <c r="AJ95" s="51">
        <f t="shared" ca="1" si="21"/>
        <v>-124657.1138542</v>
      </c>
      <c r="AK95" s="49">
        <f t="shared" ca="1" si="22"/>
        <v>0</v>
      </c>
      <c r="AL95" s="51">
        <f t="shared" ca="1" si="23"/>
        <v>-28614.691406999998</v>
      </c>
    </row>
    <row r="96" spans="1:38" x14ac:dyDescent="0.15">
      <c r="A96" s="37">
        <v>92</v>
      </c>
      <c r="B96" s="40">
        <f t="shared" si="28"/>
        <v>44504</v>
      </c>
      <c r="C96" s="44">
        <f t="shared" si="29"/>
        <v>20</v>
      </c>
      <c r="D96" s="49">
        <f ca="1">SUM(OFFSET('15MIN'!$D$4,($A96-1)*4+1,MATCH(D$1,'15MIN'!$1:$1,0)-4,4,1))</f>
        <v>26164.920399999999</v>
      </c>
      <c r="E96" s="51">
        <f ca="1">SUM(OFFSET('15MIN'!$E$4,($A96-1)*4+1,MATCH(D$1,'15MIN'!$1:$1,0)-4,4,1))</f>
        <v>0</v>
      </c>
      <c r="F96" s="49">
        <f ca="1">SUM(OFFSET('15MIN'!$D$4,($A96-1)*4+1,MATCH(F$1,'15MIN'!$1:$1,0)-4,4,1))</f>
        <v>26055.012208</v>
      </c>
      <c r="G96" s="51">
        <f ca="1">SUM(OFFSET('15MIN'!$E$4,($A96-1)*4+1,MATCH(F$1,'15MIN'!$1:$1,0)-4,4,1))</f>
        <v>0</v>
      </c>
      <c r="H96" s="49">
        <f ca="1">SUM(OFFSET('15MIN'!$D$4,($A96-1)*4+1,MATCH(H$1,'15MIN'!$1:$1,0)-4,4,1))</f>
        <v>167820.785</v>
      </c>
      <c r="I96" s="51">
        <f ca="1">SUM(OFFSET('15MIN'!$E$4,($A96-1)*4+1,MATCH(H$1,'15MIN'!$1:$1,0)-4,4,1))</f>
        <v>0</v>
      </c>
      <c r="J96" s="49">
        <f t="shared" ca="1" si="17"/>
        <v>73346.905869333335</v>
      </c>
      <c r="K96" s="49">
        <v>5115.4733275999997</v>
      </c>
      <c r="L96" s="144">
        <f t="shared" ca="1" si="24"/>
        <v>21049.447072399998</v>
      </c>
      <c r="M96" s="49"/>
      <c r="N96" s="49"/>
      <c r="O96" s="49"/>
      <c r="Q96" s="29">
        <v>16222.295166</v>
      </c>
      <c r="R96" s="78">
        <v>3.9196500000000002E-2</v>
      </c>
      <c r="S96" s="49">
        <v>2097.3234711</v>
      </c>
      <c r="T96" s="136">
        <f t="shared" ca="1" si="25"/>
        <v>9942.6252339999992</v>
      </c>
      <c r="U96" s="136">
        <f t="shared" ca="1" si="26"/>
        <v>167820.7458035</v>
      </c>
      <c r="V96" s="136">
        <f t="shared" ca="1" si="27"/>
        <v>23957.6887369</v>
      </c>
      <c r="AA96" s="49">
        <v>0</v>
      </c>
      <c r="AB96" s="51">
        <v>28259.2392578</v>
      </c>
      <c r="AC96" s="49">
        <v>-31.631869300000002</v>
      </c>
      <c r="AD96" s="51">
        <v>91.032383699999997</v>
      </c>
      <c r="AE96" s="49">
        <v>0</v>
      </c>
      <c r="AF96" s="51">
        <v>0</v>
      </c>
      <c r="AG96" s="49">
        <f t="shared" ca="1" si="18"/>
        <v>0</v>
      </c>
      <c r="AH96" s="51">
        <f t="shared" ca="1" si="19"/>
        <v>2094.3188578000008</v>
      </c>
      <c r="AI96" s="49">
        <f t="shared" ca="1" si="20"/>
        <v>-31.631869300000002</v>
      </c>
      <c r="AJ96" s="51">
        <f t="shared" ca="1" si="21"/>
        <v>-167729.75261630001</v>
      </c>
      <c r="AK96" s="49">
        <f t="shared" ca="1" si="22"/>
        <v>0</v>
      </c>
      <c r="AL96" s="51">
        <f t="shared" ca="1" si="23"/>
        <v>-26055.012208</v>
      </c>
    </row>
    <row r="97" spans="1:38" x14ac:dyDescent="0.15">
      <c r="A97" s="37">
        <v>93</v>
      </c>
      <c r="B97" s="40">
        <f t="shared" si="28"/>
        <v>44504</v>
      </c>
      <c r="C97" s="44">
        <f t="shared" si="29"/>
        <v>21</v>
      </c>
      <c r="D97" s="49">
        <f ca="1">SUM(OFFSET('15MIN'!$D$4,($A97-1)*4+1,MATCH(D$1,'15MIN'!$1:$1,0)-4,4,1))</f>
        <v>28369.550800000001</v>
      </c>
      <c r="E97" s="51">
        <f ca="1">SUM(OFFSET('15MIN'!$E$4,($A97-1)*4+1,MATCH(D$1,'15MIN'!$1:$1,0)-4,4,1))</f>
        <v>0</v>
      </c>
      <c r="F97" s="49">
        <f ca="1">SUM(OFFSET('15MIN'!$D$4,($A97-1)*4+1,MATCH(F$1,'15MIN'!$1:$1,0)-4,4,1))</f>
        <v>25979.748534999999</v>
      </c>
      <c r="G97" s="51">
        <f ca="1">SUM(OFFSET('15MIN'!$E$4,($A97-1)*4+1,MATCH(F$1,'15MIN'!$1:$1,0)-4,4,1))</f>
        <v>0</v>
      </c>
      <c r="H97" s="49">
        <f ca="1">SUM(OFFSET('15MIN'!$D$4,($A97-1)*4+1,MATCH(H$1,'15MIN'!$1:$1,0)-4,4,1))</f>
        <v>167695.93275000001</v>
      </c>
      <c r="I97" s="51">
        <f ca="1">SUM(OFFSET('15MIN'!$E$4,($A97-1)*4+1,MATCH(H$1,'15MIN'!$1:$1,0)-4,4,1))</f>
        <v>0</v>
      </c>
      <c r="J97" s="49">
        <f t="shared" ca="1" si="17"/>
        <v>74015.07736166667</v>
      </c>
      <c r="K97" s="49">
        <v>4227.375763</v>
      </c>
      <c r="L97" s="144">
        <f t="shared" ca="1" si="24"/>
        <v>24142.175037000001</v>
      </c>
      <c r="M97" s="49"/>
      <c r="N97" s="49"/>
      <c r="O97" s="49"/>
      <c r="Q97" s="29">
        <v>13878.644043</v>
      </c>
      <c r="R97" s="78">
        <v>0</v>
      </c>
      <c r="S97" s="49">
        <v>5666.6042481000004</v>
      </c>
      <c r="T97" s="136">
        <f t="shared" ca="1" si="25"/>
        <v>14490.906757000001</v>
      </c>
      <c r="U97" s="136">
        <f t="shared" ca="1" si="26"/>
        <v>167695.93275000001</v>
      </c>
      <c r="V97" s="136">
        <f t="shared" ca="1" si="27"/>
        <v>20313.144286899998</v>
      </c>
      <c r="AA97" s="49">
        <v>0</v>
      </c>
      <c r="AB97" s="51">
        <v>26207.668945400001</v>
      </c>
      <c r="AC97" s="49">
        <v>0</v>
      </c>
      <c r="AD97" s="51">
        <v>1323.4686125999999</v>
      </c>
      <c r="AE97" s="49">
        <v>0</v>
      </c>
      <c r="AF97" s="51">
        <v>0</v>
      </c>
      <c r="AG97" s="49">
        <f t="shared" ca="1" si="18"/>
        <v>0</v>
      </c>
      <c r="AH97" s="51">
        <f t="shared" ca="1" si="19"/>
        <v>-2161.8818546000002</v>
      </c>
      <c r="AI97" s="49">
        <f t="shared" ca="1" si="20"/>
        <v>0</v>
      </c>
      <c r="AJ97" s="51">
        <f t="shared" ca="1" si="21"/>
        <v>-166372.46413740001</v>
      </c>
      <c r="AK97" s="49">
        <f t="shared" ca="1" si="22"/>
        <v>0</v>
      </c>
      <c r="AL97" s="51">
        <f t="shared" ca="1" si="23"/>
        <v>-25979.748534999999</v>
      </c>
    </row>
    <row r="98" spans="1:38" x14ac:dyDescent="0.15">
      <c r="A98" s="37">
        <v>94</v>
      </c>
      <c r="B98" s="40">
        <f t="shared" si="28"/>
        <v>44504</v>
      </c>
      <c r="C98" s="44">
        <f t="shared" si="29"/>
        <v>22</v>
      </c>
      <c r="D98" s="49">
        <f ca="1">SUM(OFFSET('15MIN'!$D$4,($A98-1)*4+1,MATCH(D$1,'15MIN'!$1:$1,0)-4,4,1))</f>
        <v>30376.470699999998</v>
      </c>
      <c r="E98" s="51">
        <f ca="1">SUM(OFFSET('15MIN'!$E$4,($A98-1)*4+1,MATCH(D$1,'15MIN'!$1:$1,0)-4,4,1))</f>
        <v>0</v>
      </c>
      <c r="F98" s="49">
        <f ca="1">SUM(OFFSET('15MIN'!$D$4,($A98-1)*4+1,MATCH(F$1,'15MIN'!$1:$1,0)-4,4,1))</f>
        <v>28612.791505000001</v>
      </c>
      <c r="G98" s="51">
        <f ca="1">SUM(OFFSET('15MIN'!$E$4,($A98-1)*4+1,MATCH(F$1,'15MIN'!$1:$1,0)-4,4,1))</f>
        <v>0</v>
      </c>
      <c r="H98" s="49">
        <f ca="1">SUM(OFFSET('15MIN'!$D$4,($A98-1)*4+1,MATCH(H$1,'15MIN'!$1:$1,0)-4,4,1))</f>
        <v>165688.37150000001</v>
      </c>
      <c r="I98" s="51">
        <f ca="1">SUM(OFFSET('15MIN'!$E$4,($A98-1)*4+1,MATCH(H$1,'15MIN'!$1:$1,0)-4,4,1))</f>
        <v>0</v>
      </c>
      <c r="J98" s="49">
        <f t="shared" ca="1" si="17"/>
        <v>74892.544568333338</v>
      </c>
      <c r="K98" s="49">
        <v>2842.1243591000002</v>
      </c>
      <c r="L98" s="144">
        <f t="shared" ca="1" si="24"/>
        <v>27534.346340899996</v>
      </c>
      <c r="M98" s="49"/>
      <c r="N98" s="49"/>
      <c r="O98" s="49"/>
      <c r="Q98" s="29">
        <v>8749.2769774999997</v>
      </c>
      <c r="R98" s="78">
        <v>38.892157400000002</v>
      </c>
      <c r="S98" s="49">
        <v>9285.5078125</v>
      </c>
      <c r="T98" s="136">
        <f t="shared" ca="1" si="25"/>
        <v>21627.1937225</v>
      </c>
      <c r="U98" s="136">
        <f t="shared" ca="1" si="26"/>
        <v>165649.47934260001</v>
      </c>
      <c r="V98" s="136">
        <f t="shared" ca="1" si="27"/>
        <v>19327.283692500001</v>
      </c>
      <c r="AA98" s="49">
        <v>0</v>
      </c>
      <c r="AB98" s="51">
        <v>30061.9570312</v>
      </c>
      <c r="AC98" s="49">
        <v>0</v>
      </c>
      <c r="AD98" s="51">
        <v>1861.2382431000001</v>
      </c>
      <c r="AE98" s="49">
        <v>0</v>
      </c>
      <c r="AF98" s="51">
        <v>0</v>
      </c>
      <c r="AG98" s="49">
        <f t="shared" ca="1" si="18"/>
        <v>0</v>
      </c>
      <c r="AH98" s="51">
        <f t="shared" ca="1" si="19"/>
        <v>-314.51366879999841</v>
      </c>
      <c r="AI98" s="49">
        <f t="shared" ca="1" si="20"/>
        <v>0</v>
      </c>
      <c r="AJ98" s="51">
        <f t="shared" ca="1" si="21"/>
        <v>-163827.13325690001</v>
      </c>
      <c r="AK98" s="49">
        <f t="shared" ca="1" si="22"/>
        <v>0</v>
      </c>
      <c r="AL98" s="51">
        <f t="shared" ca="1" si="23"/>
        <v>-28612.791505000001</v>
      </c>
    </row>
    <row r="99" spans="1:38" x14ac:dyDescent="0.15">
      <c r="A99" s="37">
        <v>95</v>
      </c>
      <c r="B99" s="40">
        <f t="shared" si="28"/>
        <v>44504</v>
      </c>
      <c r="C99" s="44">
        <f t="shared" si="29"/>
        <v>23</v>
      </c>
      <c r="D99" s="49">
        <f ca="1">SUM(OFFSET('15MIN'!$D$4,($A99-1)*4+1,MATCH(D$1,'15MIN'!$1:$1,0)-4,4,1))</f>
        <v>30917.280200000001</v>
      </c>
      <c r="E99" s="51">
        <f ca="1">SUM(OFFSET('15MIN'!$E$4,($A99-1)*4+1,MATCH(D$1,'15MIN'!$1:$1,0)-4,4,1))</f>
        <v>0</v>
      </c>
      <c r="F99" s="49">
        <f ca="1">SUM(OFFSET('15MIN'!$D$4,($A99-1)*4+1,MATCH(F$1,'15MIN'!$1:$1,0)-4,4,1))</f>
        <v>36149.348538999999</v>
      </c>
      <c r="G99" s="51">
        <f ca="1">SUM(OFFSET('15MIN'!$E$4,($A99-1)*4+1,MATCH(F$1,'15MIN'!$1:$1,0)-4,4,1))</f>
        <v>0</v>
      </c>
      <c r="H99" s="49">
        <f ca="1">SUM(OFFSET('15MIN'!$D$4,($A99-1)*4+1,MATCH(H$1,'15MIN'!$1:$1,0)-4,4,1))</f>
        <v>157539.98800000001</v>
      </c>
      <c r="I99" s="51">
        <f ca="1">SUM(OFFSET('15MIN'!$E$4,($A99-1)*4+1,MATCH(H$1,'15MIN'!$1:$1,0)-4,4,1))</f>
        <v>0</v>
      </c>
      <c r="J99" s="49">
        <f t="shared" ca="1" si="17"/>
        <v>74868.87224633334</v>
      </c>
      <c r="K99" s="49">
        <v>4125.7728272000004</v>
      </c>
      <c r="L99" s="144">
        <f t="shared" ca="1" si="24"/>
        <v>26791.507372799999</v>
      </c>
      <c r="M99" s="49"/>
      <c r="N99" s="49"/>
      <c r="O99" s="49"/>
      <c r="Q99" s="29">
        <v>5981.0274657999998</v>
      </c>
      <c r="R99" s="78">
        <v>2632.2699585</v>
      </c>
      <c r="S99" s="49">
        <v>8330.8895874999998</v>
      </c>
      <c r="T99" s="136">
        <f t="shared" ca="1" si="25"/>
        <v>24936.252734200003</v>
      </c>
      <c r="U99" s="136">
        <f t="shared" ca="1" si="26"/>
        <v>154907.71804150002</v>
      </c>
      <c r="V99" s="136">
        <f t="shared" ca="1" si="27"/>
        <v>27818.458951499997</v>
      </c>
      <c r="AA99" s="49">
        <v>0</v>
      </c>
      <c r="AB99" s="51">
        <v>29642.631836</v>
      </c>
      <c r="AC99" s="49">
        <v>0</v>
      </c>
      <c r="AD99" s="51">
        <v>2969.5140382</v>
      </c>
      <c r="AE99" s="49">
        <v>0</v>
      </c>
      <c r="AF99" s="51">
        <v>0</v>
      </c>
      <c r="AG99" s="49">
        <f t="shared" ca="1" si="18"/>
        <v>0</v>
      </c>
      <c r="AH99" s="51">
        <f t="shared" ca="1" si="19"/>
        <v>-1274.6483640000006</v>
      </c>
      <c r="AI99" s="49">
        <f t="shared" ca="1" si="20"/>
        <v>0</v>
      </c>
      <c r="AJ99" s="51">
        <f t="shared" ca="1" si="21"/>
        <v>-154570.47396180002</v>
      </c>
      <c r="AK99" s="49">
        <f t="shared" ca="1" si="22"/>
        <v>0</v>
      </c>
      <c r="AL99" s="51">
        <f t="shared" ca="1" si="23"/>
        <v>-36149.348538999999</v>
      </c>
    </row>
    <row r="100" spans="1:38" x14ac:dyDescent="0.15">
      <c r="A100" s="37">
        <v>96</v>
      </c>
      <c r="B100" s="40">
        <f t="shared" si="28"/>
        <v>44504</v>
      </c>
      <c r="C100" s="44">
        <f t="shared" si="29"/>
        <v>24</v>
      </c>
      <c r="D100" s="49">
        <f ca="1">SUM(OFFSET('15MIN'!$D$4,($A100-1)*4+1,MATCH(D$1,'15MIN'!$1:$1,0)-4,4,1))</f>
        <v>31371.934600000001</v>
      </c>
      <c r="E100" s="51">
        <f ca="1">SUM(OFFSET('15MIN'!$E$4,($A100-1)*4+1,MATCH(D$1,'15MIN'!$1:$1,0)-4,4,1))</f>
        <v>0</v>
      </c>
      <c r="F100" s="49">
        <f ca="1">SUM(OFFSET('15MIN'!$D$4,($A100-1)*4+1,MATCH(F$1,'15MIN'!$1:$1,0)-4,4,1))</f>
        <v>32640.464758000002</v>
      </c>
      <c r="G100" s="51">
        <f ca="1">SUM(OFFSET('15MIN'!$E$4,($A100-1)*4+1,MATCH(F$1,'15MIN'!$1:$1,0)-4,4,1))</f>
        <v>0</v>
      </c>
      <c r="H100" s="49">
        <f ca="1">SUM(OFFSET('15MIN'!$D$4,($A100-1)*4+1,MATCH(H$1,'15MIN'!$1:$1,0)-4,4,1))</f>
        <v>150884.027</v>
      </c>
      <c r="I100" s="51">
        <f ca="1">SUM(OFFSET('15MIN'!$E$4,($A100-1)*4+1,MATCH(H$1,'15MIN'!$1:$1,0)-4,4,1))</f>
        <v>0</v>
      </c>
      <c r="J100" s="49">
        <f t="shared" ca="1" si="17"/>
        <v>71632.142119333337</v>
      </c>
      <c r="K100" s="49">
        <v>4370.4609375</v>
      </c>
      <c r="L100" s="144">
        <f t="shared" ca="1" si="24"/>
        <v>27001.473662500001</v>
      </c>
      <c r="M100" s="49"/>
      <c r="N100" s="49"/>
      <c r="O100" s="49"/>
      <c r="Q100" s="29">
        <v>4728.1809691999997</v>
      </c>
      <c r="R100" s="78">
        <v>3577.4353637999998</v>
      </c>
      <c r="S100" s="49">
        <v>42296.901367300001</v>
      </c>
      <c r="T100" s="136">
        <f t="shared" ca="1" si="25"/>
        <v>26643.753630800002</v>
      </c>
      <c r="U100" s="136">
        <f t="shared" ca="1" si="26"/>
        <v>147306.5916362</v>
      </c>
      <c r="V100" s="136">
        <f t="shared" ca="1" si="27"/>
        <v>-9656.436609299999</v>
      </c>
      <c r="AA100" s="49">
        <v>0</v>
      </c>
      <c r="AB100" s="51">
        <v>29057.4716797</v>
      </c>
      <c r="AC100" s="49">
        <v>-213.13129420000001</v>
      </c>
      <c r="AD100" s="51">
        <v>417.43488309999998</v>
      </c>
      <c r="AE100" s="49">
        <v>0</v>
      </c>
      <c r="AF100" s="51">
        <v>0</v>
      </c>
      <c r="AG100" s="49">
        <f t="shared" ca="1" si="18"/>
        <v>0</v>
      </c>
      <c r="AH100" s="51">
        <f t="shared" ca="1" si="19"/>
        <v>-2314.4629203000004</v>
      </c>
      <c r="AI100" s="49">
        <f t="shared" ca="1" si="20"/>
        <v>-213.13129420000001</v>
      </c>
      <c r="AJ100" s="51">
        <f t="shared" ca="1" si="21"/>
        <v>-150466.59211689999</v>
      </c>
      <c r="AK100" s="49">
        <f t="shared" ca="1" si="22"/>
        <v>0</v>
      </c>
      <c r="AL100" s="51">
        <f t="shared" ca="1" si="23"/>
        <v>-32640.464758000002</v>
      </c>
    </row>
    <row r="101" spans="1:38" x14ac:dyDescent="0.15">
      <c r="A101" s="37">
        <v>97</v>
      </c>
      <c r="B101" s="40">
        <f t="shared" si="28"/>
        <v>44505</v>
      </c>
      <c r="C101" s="44">
        <f t="shared" si="29"/>
        <v>1</v>
      </c>
      <c r="D101" s="49">
        <f ca="1">SUM(OFFSET('15MIN'!$D$4,($A101-1)*4+1,MATCH(D$1,'15MIN'!$1:$1,0)-4,4,1))</f>
        <v>31314.849100000003</v>
      </c>
      <c r="E101" s="51">
        <f ca="1">SUM(OFFSET('15MIN'!$E$4,($A101-1)*4+1,MATCH(D$1,'15MIN'!$1:$1,0)-4,4,1))</f>
        <v>0</v>
      </c>
      <c r="F101" s="49">
        <f ca="1">SUM(OFFSET('15MIN'!$D$4,($A101-1)*4+1,MATCH(F$1,'15MIN'!$1:$1,0)-4,4,1))</f>
        <v>17193.600098999999</v>
      </c>
      <c r="G101" s="51">
        <f ca="1">SUM(OFFSET('15MIN'!$E$4,($A101-1)*4+1,MATCH(F$1,'15MIN'!$1:$1,0)-4,4,1))</f>
        <v>0</v>
      </c>
      <c r="H101" s="49">
        <f ca="1">SUM(OFFSET('15MIN'!$D$4,($A101-1)*4+1,MATCH(H$1,'15MIN'!$1:$1,0)-4,4,1))</f>
        <v>151837.55474999998</v>
      </c>
      <c r="I101" s="51">
        <f ca="1">SUM(OFFSET('15MIN'!$E$4,($A101-1)*4+1,MATCH(H$1,'15MIN'!$1:$1,0)-4,4,1))</f>
        <v>0</v>
      </c>
      <c r="J101" s="49">
        <f t="shared" ca="1" si="17"/>
        <v>66782.001316333321</v>
      </c>
      <c r="K101" s="49"/>
      <c r="L101" s="144">
        <f t="shared" ca="1" si="24"/>
        <v>31314.849100000003</v>
      </c>
      <c r="M101" s="49"/>
      <c r="N101" s="49"/>
      <c r="O101" s="49"/>
      <c r="Q101" s="29">
        <v>4914.9935303000002</v>
      </c>
      <c r="R101" s="78">
        <v>3380.3669433</v>
      </c>
      <c r="S101" s="49">
        <v>62151.546875100001</v>
      </c>
      <c r="T101" s="136">
        <f t="shared" ca="1" si="25"/>
        <v>26399.855569700005</v>
      </c>
      <c r="U101" s="136">
        <f t="shared" ca="1" si="26"/>
        <v>148457.18780669998</v>
      </c>
      <c r="V101" s="136">
        <f t="shared" ca="1" si="27"/>
        <v>-44957.946776099998</v>
      </c>
      <c r="AA101" s="49">
        <v>0</v>
      </c>
      <c r="AB101" s="51">
        <v>29129.582519600001</v>
      </c>
      <c r="AC101" s="49">
        <v>-110.24383640000001</v>
      </c>
      <c r="AD101" s="51">
        <v>305.66777080000003</v>
      </c>
      <c r="AE101" s="49">
        <v>0</v>
      </c>
      <c r="AF101" s="51">
        <v>0</v>
      </c>
      <c r="AG101" s="49">
        <f t="shared" ca="1" si="18"/>
        <v>0</v>
      </c>
      <c r="AH101" s="51">
        <f t="shared" ca="1" si="19"/>
        <v>-2185.2665804000026</v>
      </c>
      <c r="AI101" s="49">
        <f t="shared" ca="1" si="20"/>
        <v>-110.24383640000001</v>
      </c>
      <c r="AJ101" s="51">
        <f t="shared" ca="1" si="21"/>
        <v>-151531.88697919998</v>
      </c>
      <c r="AK101" s="49">
        <f t="shared" ca="1" si="22"/>
        <v>0</v>
      </c>
      <c r="AL101" s="51">
        <f t="shared" ca="1" si="23"/>
        <v>-17193.600098999999</v>
      </c>
    </row>
    <row r="102" spans="1:38" x14ac:dyDescent="0.15">
      <c r="A102" s="37">
        <v>98</v>
      </c>
      <c r="B102" s="40">
        <f t="shared" si="28"/>
        <v>44505</v>
      </c>
      <c r="C102" s="44">
        <f t="shared" si="29"/>
        <v>2</v>
      </c>
      <c r="D102" s="49">
        <f ca="1">SUM(OFFSET('15MIN'!$D$4,($A102-1)*4+1,MATCH(D$1,'15MIN'!$1:$1,0)-4,4,1))</f>
        <v>31171.886200000001</v>
      </c>
      <c r="E102" s="51">
        <f ca="1">SUM(OFFSET('15MIN'!$E$4,($A102-1)*4+1,MATCH(D$1,'15MIN'!$1:$1,0)-4,4,1))</f>
        <v>0</v>
      </c>
      <c r="F102" s="49">
        <f ca="1">SUM(OFFSET('15MIN'!$D$4,($A102-1)*4+1,MATCH(F$1,'15MIN'!$1:$1,0)-4,4,1))</f>
        <v>24287.771485000001</v>
      </c>
      <c r="G102" s="51">
        <f ca="1">SUM(OFFSET('15MIN'!$E$4,($A102-1)*4+1,MATCH(F$1,'15MIN'!$1:$1,0)-4,4,1))</f>
        <v>0</v>
      </c>
      <c r="H102" s="49">
        <f ca="1">SUM(OFFSET('15MIN'!$D$4,($A102-1)*4+1,MATCH(H$1,'15MIN'!$1:$1,0)-4,4,1))</f>
        <v>152093.16899999999</v>
      </c>
      <c r="I102" s="51">
        <f ca="1">SUM(OFFSET('15MIN'!$E$4,($A102-1)*4+1,MATCH(H$1,'15MIN'!$1:$1,0)-4,4,1))</f>
        <v>0</v>
      </c>
      <c r="J102" s="49">
        <f t="shared" ca="1" si="17"/>
        <v>69184.275561666655</v>
      </c>
      <c r="K102" s="49">
        <v>4561.4939574999999</v>
      </c>
      <c r="L102" s="144">
        <f t="shared" ca="1" si="24"/>
        <v>26610.392242500002</v>
      </c>
      <c r="M102" s="49"/>
      <c r="N102" s="49"/>
      <c r="O102" s="49"/>
      <c r="Q102" s="29">
        <v>3612.4321289999998</v>
      </c>
      <c r="R102" s="78">
        <v>225.9283743</v>
      </c>
      <c r="S102" s="49">
        <v>77901.4980469</v>
      </c>
      <c r="T102" s="136">
        <f t="shared" ca="1" si="25"/>
        <v>27559.454071</v>
      </c>
      <c r="U102" s="136">
        <f t="shared" ca="1" si="26"/>
        <v>151867.24062569998</v>
      </c>
      <c r="V102" s="136">
        <f t="shared" ca="1" si="27"/>
        <v>-53613.726561899995</v>
      </c>
      <c r="AA102" s="49">
        <v>0</v>
      </c>
      <c r="AB102" s="51">
        <v>30436.1435547</v>
      </c>
      <c r="AC102" s="49">
        <v>-203.8322986</v>
      </c>
      <c r="AD102" s="51">
        <v>77.618110700000003</v>
      </c>
      <c r="AE102" s="49">
        <v>0</v>
      </c>
      <c r="AF102" s="51">
        <v>0</v>
      </c>
      <c r="AG102" s="49">
        <f t="shared" ca="1" si="18"/>
        <v>0</v>
      </c>
      <c r="AH102" s="51">
        <f t="shared" ca="1" si="19"/>
        <v>-735.74264530000073</v>
      </c>
      <c r="AI102" s="49">
        <f t="shared" ca="1" si="20"/>
        <v>-203.8322986</v>
      </c>
      <c r="AJ102" s="51">
        <f t="shared" ca="1" si="21"/>
        <v>-152015.55088930001</v>
      </c>
      <c r="AK102" s="49">
        <f t="shared" ca="1" si="22"/>
        <v>0</v>
      </c>
      <c r="AL102" s="51">
        <f t="shared" ca="1" si="23"/>
        <v>-24287.771485000001</v>
      </c>
    </row>
    <row r="103" spans="1:38" x14ac:dyDescent="0.15">
      <c r="A103" s="37">
        <v>99</v>
      </c>
      <c r="B103" s="40">
        <f t="shared" si="28"/>
        <v>44505</v>
      </c>
      <c r="C103" s="44">
        <f t="shared" si="29"/>
        <v>3</v>
      </c>
      <c r="D103" s="49">
        <f ca="1">SUM(OFFSET('15MIN'!$D$4,($A103-1)*4+1,MATCH(D$1,'15MIN'!$1:$1,0)-4,4,1))</f>
        <v>31356.930199999999</v>
      </c>
      <c r="E103" s="51">
        <f ca="1">SUM(OFFSET('15MIN'!$E$4,($A103-1)*4+1,MATCH(D$1,'15MIN'!$1:$1,0)-4,4,1))</f>
        <v>0</v>
      </c>
      <c r="F103" s="49">
        <f ca="1">SUM(OFFSET('15MIN'!$D$4,($A103-1)*4+1,MATCH(F$1,'15MIN'!$1:$1,0)-4,4,1))</f>
        <v>23489.487793</v>
      </c>
      <c r="G103" s="51">
        <f ca="1">SUM(OFFSET('15MIN'!$E$4,($A103-1)*4+1,MATCH(F$1,'15MIN'!$1:$1,0)-4,4,1))</f>
        <v>0</v>
      </c>
      <c r="H103" s="49">
        <f ca="1">SUM(OFFSET('15MIN'!$D$4,($A103-1)*4+1,MATCH(H$1,'15MIN'!$1:$1,0)-4,4,1))</f>
        <v>147113.83100000001</v>
      </c>
      <c r="I103" s="51">
        <f ca="1">SUM(OFFSET('15MIN'!$E$4,($A103-1)*4+1,MATCH(H$1,'15MIN'!$1:$1,0)-4,4,1))</f>
        <v>0</v>
      </c>
      <c r="J103" s="49">
        <f t="shared" ca="1" si="17"/>
        <v>67320.082997666672</v>
      </c>
      <c r="K103" s="49">
        <v>6801.9436034</v>
      </c>
      <c r="L103" s="144">
        <f t="shared" ca="1" si="24"/>
        <v>24554.9865966</v>
      </c>
      <c r="M103" s="49"/>
      <c r="N103" s="49"/>
      <c r="O103" s="49"/>
      <c r="Q103" s="29">
        <v>2127.4549255000002</v>
      </c>
      <c r="R103" s="78">
        <v>2.7990189000000001</v>
      </c>
      <c r="S103" s="49">
        <v>90646.216797000001</v>
      </c>
      <c r="T103" s="136">
        <f t="shared" ca="1" si="25"/>
        <v>29229.475274500001</v>
      </c>
      <c r="U103" s="136">
        <f t="shared" ca="1" si="26"/>
        <v>147111.03198110001</v>
      </c>
      <c r="V103" s="136">
        <f t="shared" ca="1" si="27"/>
        <v>-67156.729003999993</v>
      </c>
      <c r="AA103" s="49">
        <v>0</v>
      </c>
      <c r="AB103" s="51">
        <v>28761.8222656</v>
      </c>
      <c r="AC103" s="49">
        <v>-147.72320360000001</v>
      </c>
      <c r="AD103" s="51">
        <v>344.9421997</v>
      </c>
      <c r="AE103" s="49">
        <v>0</v>
      </c>
      <c r="AF103" s="51">
        <v>0</v>
      </c>
      <c r="AG103" s="49">
        <f t="shared" ca="1" si="18"/>
        <v>0</v>
      </c>
      <c r="AH103" s="51">
        <f t="shared" ca="1" si="19"/>
        <v>-2595.1079343999991</v>
      </c>
      <c r="AI103" s="49">
        <f t="shared" ca="1" si="20"/>
        <v>-147.72320360000001</v>
      </c>
      <c r="AJ103" s="51">
        <f t="shared" ca="1" si="21"/>
        <v>-146768.88880030002</v>
      </c>
      <c r="AK103" s="49">
        <f t="shared" ca="1" si="22"/>
        <v>0</v>
      </c>
      <c r="AL103" s="51">
        <f t="shared" ca="1" si="23"/>
        <v>-23489.487793</v>
      </c>
    </row>
    <row r="104" spans="1:38" x14ac:dyDescent="0.15">
      <c r="A104" s="37">
        <v>100</v>
      </c>
      <c r="B104" s="40">
        <f t="shared" si="28"/>
        <v>44505</v>
      </c>
      <c r="C104" s="44">
        <f t="shared" si="29"/>
        <v>4</v>
      </c>
      <c r="D104" s="49">
        <f ca="1">SUM(OFFSET('15MIN'!$D$4,($A104-1)*4+1,MATCH(D$1,'15MIN'!$1:$1,0)-4,4,1))</f>
        <v>31359.517599999999</v>
      </c>
      <c r="E104" s="51">
        <f ca="1">SUM(OFFSET('15MIN'!$E$4,($A104-1)*4+1,MATCH(D$1,'15MIN'!$1:$1,0)-4,4,1))</f>
        <v>0</v>
      </c>
      <c r="F104" s="49">
        <f ca="1">SUM(OFFSET('15MIN'!$D$4,($A104-1)*4+1,MATCH(F$1,'15MIN'!$1:$1,0)-4,4,1))</f>
        <v>23952.481932999999</v>
      </c>
      <c r="G104" s="51">
        <f ca="1">SUM(OFFSET('15MIN'!$E$4,($A104-1)*4+1,MATCH(F$1,'15MIN'!$1:$1,0)-4,4,1))</f>
        <v>0</v>
      </c>
      <c r="H104" s="49">
        <f ca="1">SUM(OFFSET('15MIN'!$D$4,($A104-1)*4+1,MATCH(H$1,'15MIN'!$1:$1,0)-4,4,1))</f>
        <v>140945.21924999999</v>
      </c>
      <c r="I104" s="51">
        <f ca="1">SUM(OFFSET('15MIN'!$E$4,($A104-1)*4+1,MATCH(H$1,'15MIN'!$1:$1,0)-4,4,1))</f>
        <v>0</v>
      </c>
      <c r="J104" s="49">
        <f t="shared" ca="1" si="17"/>
        <v>65419.072927666661</v>
      </c>
      <c r="K104" s="49">
        <v>6173.6722411999999</v>
      </c>
      <c r="L104" s="144">
        <f t="shared" ca="1" si="24"/>
        <v>25185.845358799997</v>
      </c>
      <c r="M104" s="49"/>
      <c r="N104" s="49"/>
      <c r="O104" s="49"/>
      <c r="Q104" s="29">
        <v>2677.0688782000002</v>
      </c>
      <c r="R104" s="78">
        <v>0</v>
      </c>
      <c r="S104" s="49">
        <v>48953.3964844</v>
      </c>
      <c r="T104" s="136">
        <f t="shared" ca="1" si="25"/>
        <v>28682.448721799999</v>
      </c>
      <c r="U104" s="136">
        <f t="shared" ca="1" si="26"/>
        <v>140945.21924999999</v>
      </c>
      <c r="V104" s="136">
        <f t="shared" ca="1" si="27"/>
        <v>-25000.914551400001</v>
      </c>
      <c r="AA104" s="49">
        <v>0</v>
      </c>
      <c r="AB104" s="51">
        <v>31274.2802735</v>
      </c>
      <c r="AC104" s="49">
        <v>-3.6640088999999998</v>
      </c>
      <c r="AD104" s="51">
        <v>465.7516976</v>
      </c>
      <c r="AE104" s="49">
        <v>0</v>
      </c>
      <c r="AF104" s="51">
        <v>0</v>
      </c>
      <c r="AG104" s="49">
        <f t="shared" ca="1" si="18"/>
        <v>0</v>
      </c>
      <c r="AH104" s="51">
        <f t="shared" ca="1" si="19"/>
        <v>-85.237326499998744</v>
      </c>
      <c r="AI104" s="49">
        <f t="shared" ca="1" si="20"/>
        <v>-3.6640088999999998</v>
      </c>
      <c r="AJ104" s="51">
        <f t="shared" ca="1" si="21"/>
        <v>-140479.46755239999</v>
      </c>
      <c r="AK104" s="49">
        <f t="shared" ca="1" si="22"/>
        <v>0</v>
      </c>
      <c r="AL104" s="51">
        <f t="shared" ca="1" si="23"/>
        <v>-23952.481932999999</v>
      </c>
    </row>
    <row r="105" spans="1:38" x14ac:dyDescent="0.15">
      <c r="A105" s="37">
        <v>101</v>
      </c>
      <c r="B105" s="40">
        <f t="shared" si="28"/>
        <v>44505</v>
      </c>
      <c r="C105" s="44">
        <f t="shared" si="29"/>
        <v>5</v>
      </c>
      <c r="D105" s="49">
        <f ca="1">SUM(OFFSET('15MIN'!$D$4,($A105-1)*4+1,MATCH(D$1,'15MIN'!$1:$1,0)-4,4,1))</f>
        <v>31371.977599999998</v>
      </c>
      <c r="E105" s="51">
        <f ca="1">SUM(OFFSET('15MIN'!$E$4,($A105-1)*4+1,MATCH(D$1,'15MIN'!$1:$1,0)-4,4,1))</f>
        <v>0</v>
      </c>
      <c r="F105" s="49">
        <f ca="1">SUM(OFFSET('15MIN'!$D$4,($A105-1)*4+1,MATCH(F$1,'15MIN'!$1:$1,0)-4,4,1))</f>
        <v>38472.996816999999</v>
      </c>
      <c r="G105" s="51">
        <f ca="1">SUM(OFFSET('15MIN'!$E$4,($A105-1)*4+1,MATCH(F$1,'15MIN'!$1:$1,0)-4,4,1))</f>
        <v>0</v>
      </c>
      <c r="H105" s="49">
        <f ca="1">SUM(OFFSET('15MIN'!$D$4,($A105-1)*4+1,MATCH(H$1,'15MIN'!$1:$1,0)-4,4,1))</f>
        <v>126953.97200000001</v>
      </c>
      <c r="I105" s="51">
        <f ca="1">SUM(OFFSET('15MIN'!$E$4,($A105-1)*4+1,MATCH(H$1,'15MIN'!$1:$1,0)-4,4,1))</f>
        <v>0</v>
      </c>
      <c r="J105" s="49">
        <f t="shared" ca="1" si="17"/>
        <v>65599.648805666671</v>
      </c>
      <c r="K105" s="49">
        <v>7005.0109862999998</v>
      </c>
      <c r="L105" s="144">
        <f t="shared" ca="1" si="24"/>
        <v>24366.966613699999</v>
      </c>
      <c r="M105" s="49"/>
      <c r="N105" s="49"/>
      <c r="O105" s="49"/>
      <c r="Q105" s="29">
        <v>3561.9279175000001</v>
      </c>
      <c r="R105" s="78">
        <v>0</v>
      </c>
      <c r="S105" s="49">
        <v>0</v>
      </c>
      <c r="T105" s="136">
        <f t="shared" ca="1" si="25"/>
        <v>27810.049682499997</v>
      </c>
      <c r="U105" s="136">
        <f t="shared" ca="1" si="26"/>
        <v>126953.97200000001</v>
      </c>
      <c r="V105" s="136">
        <f t="shared" ca="1" si="27"/>
        <v>38472.996816999999</v>
      </c>
      <c r="AA105" s="49">
        <v>0</v>
      </c>
      <c r="AB105" s="51">
        <v>31147.9707031</v>
      </c>
      <c r="AC105" s="49">
        <v>-96.762821200000005</v>
      </c>
      <c r="AD105" s="51">
        <v>537.8400977</v>
      </c>
      <c r="AE105" s="49">
        <v>0</v>
      </c>
      <c r="AF105" s="51">
        <v>0</v>
      </c>
      <c r="AG105" s="49">
        <f t="shared" ca="1" si="18"/>
        <v>0</v>
      </c>
      <c r="AH105" s="51">
        <f t="shared" ca="1" si="19"/>
        <v>-224.00689689999854</v>
      </c>
      <c r="AI105" s="49">
        <f t="shared" ca="1" si="20"/>
        <v>-96.762821200000005</v>
      </c>
      <c r="AJ105" s="51">
        <f t="shared" ca="1" si="21"/>
        <v>-126416.13190230001</v>
      </c>
      <c r="AK105" s="49">
        <f t="shared" ca="1" si="22"/>
        <v>0</v>
      </c>
      <c r="AL105" s="51">
        <f t="shared" ca="1" si="23"/>
        <v>-38472.996816999999</v>
      </c>
    </row>
    <row r="106" spans="1:38" x14ac:dyDescent="0.15">
      <c r="A106" s="37">
        <v>102</v>
      </c>
      <c r="B106" s="40">
        <f t="shared" si="28"/>
        <v>44505</v>
      </c>
      <c r="C106" s="44">
        <f t="shared" si="29"/>
        <v>6</v>
      </c>
      <c r="D106" s="49">
        <f ca="1">SUM(OFFSET('15MIN'!$D$4,($A106-1)*4+1,MATCH(D$1,'15MIN'!$1:$1,0)-4,4,1))</f>
        <v>31272.435099999999</v>
      </c>
      <c r="E106" s="51">
        <f ca="1">SUM(OFFSET('15MIN'!$E$4,($A106-1)*4+1,MATCH(D$1,'15MIN'!$1:$1,0)-4,4,1))</f>
        <v>0</v>
      </c>
      <c r="F106" s="49">
        <f ca="1">SUM(OFFSET('15MIN'!$D$4,($A106-1)*4+1,MATCH(F$1,'15MIN'!$1:$1,0)-4,4,1))</f>
        <v>71361.649999999994</v>
      </c>
      <c r="G106" s="51">
        <f ca="1">SUM(OFFSET('15MIN'!$E$4,($A106-1)*4+1,MATCH(F$1,'15MIN'!$1:$1,0)-4,4,1))</f>
        <v>0</v>
      </c>
      <c r="H106" s="49">
        <f ca="1">SUM(OFFSET('15MIN'!$D$4,($A106-1)*4+1,MATCH(H$1,'15MIN'!$1:$1,0)-4,4,1))</f>
        <v>107586.40875</v>
      </c>
      <c r="I106" s="51">
        <f ca="1">SUM(OFFSET('15MIN'!$E$4,($A106-1)*4+1,MATCH(H$1,'15MIN'!$1:$1,0)-4,4,1))</f>
        <v>0</v>
      </c>
      <c r="J106" s="49">
        <f t="shared" ca="1" si="17"/>
        <v>70073.497950000004</v>
      </c>
      <c r="K106" s="49">
        <v>5620.7255858999997</v>
      </c>
      <c r="L106" s="144">
        <f t="shared" ca="1" si="24"/>
        <v>25651.709514099999</v>
      </c>
      <c r="M106" s="49"/>
      <c r="N106" s="49"/>
      <c r="O106" s="49"/>
      <c r="Q106" s="29">
        <v>6764.8549804000004</v>
      </c>
      <c r="R106" s="78">
        <v>0</v>
      </c>
      <c r="S106" s="49">
        <v>0</v>
      </c>
      <c r="T106" s="136">
        <f t="shared" ca="1" si="25"/>
        <v>24507.580119599999</v>
      </c>
      <c r="U106" s="136">
        <f t="shared" ca="1" si="26"/>
        <v>107586.40875</v>
      </c>
      <c r="V106" s="136">
        <f t="shared" ca="1" si="27"/>
        <v>71361.649999999994</v>
      </c>
      <c r="AA106" s="49">
        <v>0</v>
      </c>
      <c r="AB106" s="51">
        <v>31311.7163086</v>
      </c>
      <c r="AC106" s="49">
        <v>-1.2372841999999999</v>
      </c>
      <c r="AD106" s="51">
        <v>794.98568160000002</v>
      </c>
      <c r="AE106" s="49">
        <v>0</v>
      </c>
      <c r="AF106" s="51">
        <v>0</v>
      </c>
      <c r="AG106" s="49">
        <f t="shared" ca="1" si="18"/>
        <v>0</v>
      </c>
      <c r="AH106" s="51">
        <f t="shared" ca="1" si="19"/>
        <v>39.281208600001264</v>
      </c>
      <c r="AI106" s="49">
        <f t="shared" ca="1" si="20"/>
        <v>-1.2372841999999999</v>
      </c>
      <c r="AJ106" s="51">
        <f t="shared" ca="1" si="21"/>
        <v>-106791.42306840001</v>
      </c>
      <c r="AK106" s="49">
        <f t="shared" ca="1" si="22"/>
        <v>0</v>
      </c>
      <c r="AL106" s="51">
        <f t="shared" ca="1" si="23"/>
        <v>-71361.649999999994</v>
      </c>
    </row>
    <row r="107" spans="1:38" x14ac:dyDescent="0.15">
      <c r="A107" s="37">
        <v>103</v>
      </c>
      <c r="B107" s="40">
        <f t="shared" si="28"/>
        <v>44505</v>
      </c>
      <c r="C107" s="44">
        <f t="shared" si="29"/>
        <v>7</v>
      </c>
      <c r="D107" s="49">
        <f ca="1">SUM(OFFSET('15MIN'!$D$4,($A107-1)*4+1,MATCH(D$1,'15MIN'!$1:$1,0)-4,4,1))</f>
        <v>31076.247100000001</v>
      </c>
      <c r="E107" s="51">
        <f ca="1">SUM(OFFSET('15MIN'!$E$4,($A107-1)*4+1,MATCH(D$1,'15MIN'!$1:$1,0)-4,4,1))</f>
        <v>0</v>
      </c>
      <c r="F107" s="49">
        <f ca="1">SUM(OFFSET('15MIN'!$D$4,($A107-1)*4+1,MATCH(F$1,'15MIN'!$1:$1,0)-4,4,1))</f>
        <v>96373.777499999997</v>
      </c>
      <c r="G107" s="51">
        <f ca="1">SUM(OFFSET('15MIN'!$E$4,($A107-1)*4+1,MATCH(F$1,'15MIN'!$1:$1,0)-4,4,1))</f>
        <v>0</v>
      </c>
      <c r="H107" s="49">
        <f ca="1">SUM(OFFSET('15MIN'!$D$4,($A107-1)*4+1,MATCH(H$1,'15MIN'!$1:$1,0)-4,4,1))</f>
        <v>104772.02499999999</v>
      </c>
      <c r="I107" s="51">
        <f ca="1">SUM(OFFSET('15MIN'!$E$4,($A107-1)*4+1,MATCH(H$1,'15MIN'!$1:$1,0)-4,4,1))</f>
        <v>0</v>
      </c>
      <c r="J107" s="49">
        <f t="shared" ca="1" si="17"/>
        <v>77407.349866666671</v>
      </c>
      <c r="K107" s="49">
        <v>3590.0242309</v>
      </c>
      <c r="L107" s="144">
        <f t="shared" ca="1" si="24"/>
        <v>27486.222869100002</v>
      </c>
      <c r="M107" s="49"/>
      <c r="N107" s="49"/>
      <c r="O107" s="49"/>
      <c r="Q107" s="29">
        <v>9772.3974610000005</v>
      </c>
      <c r="R107" s="78">
        <v>0</v>
      </c>
      <c r="S107" s="49">
        <v>0</v>
      </c>
      <c r="T107" s="136">
        <f t="shared" ca="1" si="25"/>
        <v>21303.849639</v>
      </c>
      <c r="U107" s="136">
        <f t="shared" ca="1" si="26"/>
        <v>104772.02499999999</v>
      </c>
      <c r="V107" s="136">
        <f t="shared" ca="1" si="27"/>
        <v>96373.777499999997</v>
      </c>
      <c r="AA107" s="49">
        <v>0</v>
      </c>
      <c r="AB107" s="51">
        <v>31344.2890625</v>
      </c>
      <c r="AC107" s="49">
        <v>0</v>
      </c>
      <c r="AD107" s="51">
        <v>1638.8785401</v>
      </c>
      <c r="AE107" s="49">
        <v>0</v>
      </c>
      <c r="AF107" s="51">
        <v>0</v>
      </c>
      <c r="AG107" s="49">
        <f t="shared" ca="1" si="18"/>
        <v>0</v>
      </c>
      <c r="AH107" s="51">
        <f t="shared" ca="1" si="19"/>
        <v>268.0419624999995</v>
      </c>
      <c r="AI107" s="49">
        <f t="shared" ca="1" si="20"/>
        <v>0</v>
      </c>
      <c r="AJ107" s="51">
        <f t="shared" ca="1" si="21"/>
        <v>-103133.14645989999</v>
      </c>
      <c r="AK107" s="49">
        <f t="shared" ca="1" si="22"/>
        <v>0</v>
      </c>
      <c r="AL107" s="51">
        <f t="shared" ca="1" si="23"/>
        <v>-96373.777499999997</v>
      </c>
    </row>
    <row r="108" spans="1:38" x14ac:dyDescent="0.15">
      <c r="A108" s="37">
        <v>104</v>
      </c>
      <c r="B108" s="40">
        <f t="shared" si="28"/>
        <v>44505</v>
      </c>
      <c r="C108" s="44">
        <f t="shared" si="29"/>
        <v>8</v>
      </c>
      <c r="D108" s="49">
        <f ca="1">SUM(OFFSET('15MIN'!$D$4,($A108-1)*4+1,MATCH(D$1,'15MIN'!$1:$1,0)-4,4,1))</f>
        <v>29752.972599999997</v>
      </c>
      <c r="E108" s="51">
        <f ca="1">SUM(OFFSET('15MIN'!$E$4,($A108-1)*4+1,MATCH(D$1,'15MIN'!$1:$1,0)-4,4,1))</f>
        <v>0</v>
      </c>
      <c r="F108" s="49">
        <f ca="1">SUM(OFFSET('15MIN'!$D$4,($A108-1)*4+1,MATCH(F$1,'15MIN'!$1:$1,0)-4,4,1))</f>
        <v>79302.876000000004</v>
      </c>
      <c r="G108" s="51">
        <f ca="1">SUM(OFFSET('15MIN'!$E$4,($A108-1)*4+1,MATCH(F$1,'15MIN'!$1:$1,0)-4,4,1))</f>
        <v>0</v>
      </c>
      <c r="H108" s="49">
        <f ca="1">SUM(OFFSET('15MIN'!$D$4,($A108-1)*4+1,MATCH(H$1,'15MIN'!$1:$1,0)-4,4,1))</f>
        <v>81988.120750000002</v>
      </c>
      <c r="I108" s="51">
        <f ca="1">SUM(OFFSET('15MIN'!$E$4,($A108-1)*4+1,MATCH(H$1,'15MIN'!$1:$1,0)-4,4,1))</f>
        <v>0</v>
      </c>
      <c r="J108" s="49">
        <f t="shared" ca="1" si="17"/>
        <v>63681.323116666666</v>
      </c>
      <c r="K108" s="49">
        <v>3195.5755003999998</v>
      </c>
      <c r="L108" s="144">
        <f t="shared" ca="1" si="24"/>
        <v>26557.397099599999</v>
      </c>
      <c r="M108" s="49"/>
      <c r="N108" s="49"/>
      <c r="O108" s="49"/>
      <c r="Q108" s="29">
        <v>10403.666748</v>
      </c>
      <c r="R108" s="78">
        <v>0</v>
      </c>
      <c r="S108" s="49">
        <v>0</v>
      </c>
      <c r="T108" s="136">
        <f t="shared" ca="1" si="25"/>
        <v>19349.305851999998</v>
      </c>
      <c r="U108" s="136">
        <f t="shared" ca="1" si="26"/>
        <v>81988.120750000002</v>
      </c>
      <c r="V108" s="136">
        <f t="shared" ca="1" si="27"/>
        <v>79302.876000000004</v>
      </c>
      <c r="AA108" s="49">
        <v>0</v>
      </c>
      <c r="AB108" s="51">
        <v>33056.6865235</v>
      </c>
      <c r="AC108" s="49">
        <v>-26.418582900000001</v>
      </c>
      <c r="AD108" s="51">
        <v>1185.1363716000001</v>
      </c>
      <c r="AE108" s="49">
        <v>0</v>
      </c>
      <c r="AF108" s="51">
        <v>0</v>
      </c>
      <c r="AG108" s="49">
        <f t="shared" ca="1" si="18"/>
        <v>0</v>
      </c>
      <c r="AH108" s="51">
        <f t="shared" ca="1" si="19"/>
        <v>3303.7139235000031</v>
      </c>
      <c r="AI108" s="49">
        <f t="shared" ca="1" si="20"/>
        <v>-26.418582900000001</v>
      </c>
      <c r="AJ108" s="51">
        <f t="shared" ca="1" si="21"/>
        <v>-80802.984378399997</v>
      </c>
      <c r="AK108" s="49">
        <f t="shared" ca="1" si="22"/>
        <v>0</v>
      </c>
      <c r="AL108" s="51">
        <f t="shared" ca="1" si="23"/>
        <v>-79302.876000000004</v>
      </c>
    </row>
    <row r="109" spans="1:38" x14ac:dyDescent="0.15">
      <c r="A109" s="37">
        <v>105</v>
      </c>
      <c r="B109" s="40">
        <f t="shared" si="28"/>
        <v>44505</v>
      </c>
      <c r="C109" s="44">
        <f t="shared" si="29"/>
        <v>9</v>
      </c>
      <c r="D109" s="49">
        <f ca="1">SUM(OFFSET('15MIN'!$D$4,($A109-1)*4+1,MATCH(D$1,'15MIN'!$1:$1,0)-4,4,1))</f>
        <v>29602.644</v>
      </c>
      <c r="E109" s="51">
        <f ca="1">SUM(OFFSET('15MIN'!$E$4,($A109-1)*4+1,MATCH(D$1,'15MIN'!$1:$1,0)-4,4,1))</f>
        <v>0</v>
      </c>
      <c r="F109" s="49">
        <f ca="1">SUM(OFFSET('15MIN'!$D$4,($A109-1)*4+1,MATCH(F$1,'15MIN'!$1:$1,0)-4,4,1))</f>
        <v>51872.595000000001</v>
      </c>
      <c r="G109" s="51">
        <f ca="1">SUM(OFFSET('15MIN'!$E$4,($A109-1)*4+1,MATCH(F$1,'15MIN'!$1:$1,0)-4,4,1))</f>
        <v>0</v>
      </c>
      <c r="H109" s="49">
        <f ca="1">SUM(OFFSET('15MIN'!$D$4,($A109-1)*4+1,MATCH(H$1,'15MIN'!$1:$1,0)-4,4,1))</f>
        <v>40692.331770000004</v>
      </c>
      <c r="I109" s="51">
        <f ca="1">SUM(OFFSET('15MIN'!$E$4,($A109-1)*4+1,MATCH(H$1,'15MIN'!$1:$1,0)-4,4,1))</f>
        <v>0</v>
      </c>
      <c r="J109" s="49">
        <f t="shared" ca="1" si="17"/>
        <v>40722.523590000004</v>
      </c>
      <c r="K109" s="49">
        <v>3391.3179931999998</v>
      </c>
      <c r="L109" s="144">
        <f t="shared" ca="1" si="24"/>
        <v>26211.326006800002</v>
      </c>
      <c r="M109" s="49"/>
      <c r="N109" s="49"/>
      <c r="O109" s="49"/>
      <c r="Q109" s="29">
        <v>8804.3818360000005</v>
      </c>
      <c r="R109" s="78">
        <v>0</v>
      </c>
      <c r="S109" s="49">
        <v>0</v>
      </c>
      <c r="T109" s="136">
        <f t="shared" ca="1" si="25"/>
        <v>20798.262164</v>
      </c>
      <c r="U109" s="136">
        <f t="shared" ca="1" si="26"/>
        <v>40692.331770000004</v>
      </c>
      <c r="V109" s="136">
        <f t="shared" ca="1" si="27"/>
        <v>51872.595000000001</v>
      </c>
      <c r="AA109" s="49">
        <v>0</v>
      </c>
      <c r="AB109" s="51">
        <v>33102.015624899999</v>
      </c>
      <c r="AC109" s="49">
        <v>0</v>
      </c>
      <c r="AD109" s="51">
        <v>2670.9816894999999</v>
      </c>
      <c r="AE109" s="49">
        <v>0</v>
      </c>
      <c r="AF109" s="51">
        <v>0</v>
      </c>
      <c r="AG109" s="49">
        <f t="shared" ca="1" si="18"/>
        <v>0</v>
      </c>
      <c r="AH109" s="51">
        <f t="shared" ca="1" si="19"/>
        <v>3499.371624899999</v>
      </c>
      <c r="AI109" s="49">
        <f t="shared" ca="1" si="20"/>
        <v>0</v>
      </c>
      <c r="AJ109" s="51">
        <f t="shared" ca="1" si="21"/>
        <v>-38021.350080500008</v>
      </c>
      <c r="AK109" s="49">
        <f t="shared" ca="1" si="22"/>
        <v>0</v>
      </c>
      <c r="AL109" s="51">
        <f t="shared" ca="1" si="23"/>
        <v>-51872.595000000001</v>
      </c>
    </row>
    <row r="110" spans="1:38" x14ac:dyDescent="0.15">
      <c r="A110" s="37">
        <v>106</v>
      </c>
      <c r="B110" s="40">
        <f t="shared" si="28"/>
        <v>44505</v>
      </c>
      <c r="C110" s="44">
        <f t="shared" si="29"/>
        <v>10</v>
      </c>
      <c r="D110" s="49">
        <f ca="1">SUM(OFFSET('15MIN'!$D$4,($A110-1)*4+1,MATCH(D$1,'15MIN'!$1:$1,0)-4,4,1))</f>
        <v>26791.663499999999</v>
      </c>
      <c r="E110" s="51">
        <f ca="1">SUM(OFFSET('15MIN'!$E$4,($A110-1)*4+1,MATCH(D$1,'15MIN'!$1:$1,0)-4,4,1))</f>
        <v>0</v>
      </c>
      <c r="F110" s="49">
        <f ca="1">SUM(OFFSET('15MIN'!$D$4,($A110-1)*4+1,MATCH(F$1,'15MIN'!$1:$1,0)-4,4,1))</f>
        <v>62425.044000000002</v>
      </c>
      <c r="G110" s="51">
        <f ca="1">SUM(OFFSET('15MIN'!$E$4,($A110-1)*4+1,MATCH(F$1,'15MIN'!$1:$1,0)-4,4,1))</f>
        <v>0</v>
      </c>
      <c r="H110" s="49">
        <f ca="1">SUM(OFFSET('15MIN'!$D$4,($A110-1)*4+1,MATCH(H$1,'15MIN'!$1:$1,0)-4,4,1))</f>
        <v>10811.724365</v>
      </c>
      <c r="I110" s="51">
        <f ca="1">SUM(OFFSET('15MIN'!$E$4,($A110-1)*4+1,MATCH(H$1,'15MIN'!$1:$1,0)-4,4,1))</f>
        <v>0</v>
      </c>
      <c r="J110" s="49">
        <f t="shared" ca="1" si="17"/>
        <v>33342.810621666671</v>
      </c>
      <c r="K110" s="49">
        <v>3706.269104</v>
      </c>
      <c r="L110" s="144">
        <f t="shared" ca="1" si="24"/>
        <v>23085.394396</v>
      </c>
      <c r="M110" s="49"/>
      <c r="N110" s="49"/>
      <c r="O110" s="49"/>
      <c r="Q110" s="29">
        <v>6993.2902832</v>
      </c>
      <c r="R110" s="78">
        <v>0.48788629999999999</v>
      </c>
      <c r="S110" s="49">
        <v>0</v>
      </c>
      <c r="T110" s="136">
        <f t="shared" ca="1" si="25"/>
        <v>19798.373216799999</v>
      </c>
      <c r="U110" s="136">
        <f t="shared" ca="1" si="26"/>
        <v>10811.236478700001</v>
      </c>
      <c r="V110" s="136">
        <f t="shared" ca="1" si="27"/>
        <v>62425.044000000002</v>
      </c>
      <c r="AA110" s="49">
        <v>0</v>
      </c>
      <c r="AB110" s="51">
        <v>32768.792480600001</v>
      </c>
      <c r="AC110" s="49">
        <v>0</v>
      </c>
      <c r="AD110" s="51">
        <v>3770.6318970000002</v>
      </c>
      <c r="AE110" s="49">
        <v>0</v>
      </c>
      <c r="AF110" s="51">
        <v>0</v>
      </c>
      <c r="AG110" s="49">
        <f t="shared" ca="1" si="18"/>
        <v>0</v>
      </c>
      <c r="AH110" s="51">
        <f t="shared" ca="1" si="19"/>
        <v>5977.1289806000023</v>
      </c>
      <c r="AI110" s="49">
        <f t="shared" ca="1" si="20"/>
        <v>0</v>
      </c>
      <c r="AJ110" s="51">
        <f t="shared" ca="1" si="21"/>
        <v>-7041.0924679999998</v>
      </c>
      <c r="AK110" s="49">
        <f t="shared" ca="1" si="22"/>
        <v>0</v>
      </c>
      <c r="AL110" s="51">
        <f t="shared" ca="1" si="23"/>
        <v>-62425.044000000002</v>
      </c>
    </row>
    <row r="111" spans="1:38" x14ac:dyDescent="0.15">
      <c r="A111" s="37">
        <v>107</v>
      </c>
      <c r="B111" s="40">
        <f t="shared" si="28"/>
        <v>44505</v>
      </c>
      <c r="C111" s="44">
        <f t="shared" si="29"/>
        <v>11</v>
      </c>
      <c r="D111" s="49">
        <f ca="1">SUM(OFFSET('15MIN'!$D$4,($A111-1)*4+1,MATCH(D$1,'15MIN'!$1:$1,0)-4,4,1))</f>
        <v>20863.752899999999</v>
      </c>
      <c r="E111" s="51">
        <f ca="1">SUM(OFFSET('15MIN'!$E$4,($A111-1)*4+1,MATCH(D$1,'15MIN'!$1:$1,0)-4,4,1))</f>
        <v>0</v>
      </c>
      <c r="F111" s="49">
        <f ca="1">SUM(OFFSET('15MIN'!$D$4,($A111-1)*4+1,MATCH(F$1,'15MIN'!$1:$1,0)-4,4,1))</f>
        <v>63217.493000000002</v>
      </c>
      <c r="G111" s="51">
        <f ca="1">SUM(OFFSET('15MIN'!$E$4,($A111-1)*4+1,MATCH(F$1,'15MIN'!$1:$1,0)-4,4,1))</f>
        <v>0</v>
      </c>
      <c r="H111" s="49">
        <f ca="1">SUM(OFFSET('15MIN'!$D$4,($A111-1)*4+1,MATCH(H$1,'15MIN'!$1:$1,0)-4,4,1))</f>
        <v>822.42018199999995</v>
      </c>
      <c r="I111" s="51">
        <f ca="1">SUM(OFFSET('15MIN'!$E$4,($A111-1)*4+1,MATCH(H$1,'15MIN'!$1:$1,0)-4,4,1))</f>
        <v>-1.5417190000000001</v>
      </c>
      <c r="J111" s="49">
        <f t="shared" ca="1" si="17"/>
        <v>28301.222027333337</v>
      </c>
      <c r="K111" s="49">
        <v>4359.2202759000002</v>
      </c>
      <c r="L111" s="144">
        <f t="shared" ca="1" si="24"/>
        <v>16504.5326241</v>
      </c>
      <c r="M111" s="49"/>
      <c r="N111" s="49"/>
      <c r="O111" s="49"/>
      <c r="Q111" s="29">
        <v>5882.2403565000004</v>
      </c>
      <c r="R111" s="78">
        <v>18.387417800000001</v>
      </c>
      <c r="S111" s="49">
        <v>45864.631408699999</v>
      </c>
      <c r="T111" s="136">
        <f t="shared" ca="1" si="25"/>
        <v>14981.512543499999</v>
      </c>
      <c r="U111" s="136">
        <f t="shared" ca="1" si="26"/>
        <v>804.03276419999997</v>
      </c>
      <c r="V111" s="136">
        <f t="shared" ca="1" si="27"/>
        <v>17352.861591300003</v>
      </c>
      <c r="AA111" s="49">
        <v>0</v>
      </c>
      <c r="AB111" s="51">
        <v>32595.4379883</v>
      </c>
      <c r="AC111" s="49">
        <v>0</v>
      </c>
      <c r="AD111" s="51">
        <v>2370.6388244</v>
      </c>
      <c r="AE111" s="49">
        <v>0</v>
      </c>
      <c r="AF111" s="51">
        <v>0</v>
      </c>
      <c r="AG111" s="49">
        <f t="shared" ca="1" si="18"/>
        <v>0</v>
      </c>
      <c r="AH111" s="51">
        <f t="shared" ca="1" si="19"/>
        <v>11731.685088300001</v>
      </c>
      <c r="AI111" s="49">
        <f t="shared" ca="1" si="20"/>
        <v>1.5417190000000001</v>
      </c>
      <c r="AJ111" s="51">
        <f t="shared" ca="1" si="21"/>
        <v>1548.2186424000001</v>
      </c>
      <c r="AK111" s="49">
        <f t="shared" ca="1" si="22"/>
        <v>0</v>
      </c>
      <c r="AL111" s="51">
        <f t="shared" ca="1" si="23"/>
        <v>-63217.493000000002</v>
      </c>
    </row>
    <row r="112" spans="1:38" x14ac:dyDescent="0.15">
      <c r="A112" s="37">
        <v>108</v>
      </c>
      <c r="B112" s="40">
        <f t="shared" si="28"/>
        <v>44505</v>
      </c>
      <c r="C112" s="44">
        <f t="shared" si="29"/>
        <v>12</v>
      </c>
      <c r="D112" s="49">
        <f ca="1">SUM(OFFSET('15MIN'!$D$4,($A112-1)*4+1,MATCH(D$1,'15MIN'!$1:$1,0)-4,4,1))</f>
        <v>14909.2029</v>
      </c>
      <c r="E112" s="51">
        <f ca="1">SUM(OFFSET('15MIN'!$E$4,($A112-1)*4+1,MATCH(D$1,'15MIN'!$1:$1,0)-4,4,1))</f>
        <v>0</v>
      </c>
      <c r="F112" s="49">
        <f ca="1">SUM(OFFSET('15MIN'!$D$4,($A112-1)*4+1,MATCH(F$1,'15MIN'!$1:$1,0)-4,4,1))</f>
        <v>56238.043999999994</v>
      </c>
      <c r="G112" s="51">
        <f ca="1">SUM(OFFSET('15MIN'!$E$4,($A112-1)*4+1,MATCH(F$1,'15MIN'!$1:$1,0)-4,4,1))</f>
        <v>0</v>
      </c>
      <c r="H112" s="49">
        <f ca="1">SUM(OFFSET('15MIN'!$D$4,($A112-1)*4+1,MATCH(H$1,'15MIN'!$1:$1,0)-4,4,1))</f>
        <v>2593.007415</v>
      </c>
      <c r="I112" s="51">
        <f ca="1">SUM(OFFSET('15MIN'!$E$4,($A112-1)*4+1,MATCH(H$1,'15MIN'!$1:$1,0)-4,4,1))</f>
        <v>0</v>
      </c>
      <c r="J112" s="49">
        <f t="shared" ca="1" si="17"/>
        <v>24580.084771666665</v>
      </c>
      <c r="K112" s="49">
        <v>5691.8104248999998</v>
      </c>
      <c r="L112" s="144">
        <f t="shared" ca="1" si="24"/>
        <v>9217.3924751000013</v>
      </c>
      <c r="M112" s="49"/>
      <c r="N112" s="49"/>
      <c r="O112" s="49"/>
      <c r="Q112" s="29">
        <v>10928.7397461</v>
      </c>
      <c r="R112" s="78">
        <v>1111.1468249</v>
      </c>
      <c r="S112" s="49">
        <v>108828.3300782</v>
      </c>
      <c r="T112" s="136">
        <f t="shared" ca="1" si="25"/>
        <v>3980.4631539000002</v>
      </c>
      <c r="U112" s="136">
        <f t="shared" ca="1" si="26"/>
        <v>1481.8605901000001</v>
      </c>
      <c r="V112" s="136">
        <f t="shared" ca="1" si="27"/>
        <v>-52590.286078200006</v>
      </c>
      <c r="AA112" s="49">
        <v>0</v>
      </c>
      <c r="AB112" s="51">
        <v>31870.1396485</v>
      </c>
      <c r="AC112" s="49">
        <v>-246.04180529999999</v>
      </c>
      <c r="AD112" s="51">
        <v>15.8043985</v>
      </c>
      <c r="AE112" s="49">
        <v>0</v>
      </c>
      <c r="AF112" s="51">
        <v>0</v>
      </c>
      <c r="AG112" s="49">
        <f t="shared" ca="1" si="18"/>
        <v>0</v>
      </c>
      <c r="AH112" s="51">
        <f t="shared" ca="1" si="19"/>
        <v>16960.9367485</v>
      </c>
      <c r="AI112" s="49">
        <f t="shared" ca="1" si="20"/>
        <v>-246.04180529999999</v>
      </c>
      <c r="AJ112" s="51">
        <f t="shared" ca="1" si="21"/>
        <v>-2577.2030165000001</v>
      </c>
      <c r="AK112" s="49">
        <f t="shared" ca="1" si="22"/>
        <v>0</v>
      </c>
      <c r="AL112" s="51">
        <f t="shared" ca="1" si="23"/>
        <v>-56238.043999999994</v>
      </c>
    </row>
    <row r="113" spans="1:38" x14ac:dyDescent="0.15">
      <c r="A113" s="37">
        <v>109</v>
      </c>
      <c r="B113" s="40">
        <f t="shared" si="28"/>
        <v>44505</v>
      </c>
      <c r="C113" s="44">
        <f t="shared" si="29"/>
        <v>13</v>
      </c>
      <c r="D113" s="49">
        <f ca="1">SUM(OFFSET('15MIN'!$D$4,($A113-1)*4+1,MATCH(D$1,'15MIN'!$1:$1,0)-4,4,1))</f>
        <v>11011.6355</v>
      </c>
      <c r="E113" s="51">
        <f ca="1">SUM(OFFSET('15MIN'!$E$4,($A113-1)*4+1,MATCH(D$1,'15MIN'!$1:$1,0)-4,4,1))</f>
        <v>0</v>
      </c>
      <c r="F113" s="49">
        <f ca="1">SUM(OFFSET('15MIN'!$D$4,($A113-1)*4+1,MATCH(F$1,'15MIN'!$1:$1,0)-4,4,1))</f>
        <v>51431.458999999995</v>
      </c>
      <c r="G113" s="51">
        <f ca="1">SUM(OFFSET('15MIN'!$E$4,($A113-1)*4+1,MATCH(F$1,'15MIN'!$1:$1,0)-4,4,1))</f>
        <v>0</v>
      </c>
      <c r="H113" s="49">
        <f ca="1">SUM(OFFSET('15MIN'!$D$4,($A113-1)*4+1,MATCH(H$1,'15MIN'!$1:$1,0)-4,4,1))</f>
        <v>5344.5845339999996</v>
      </c>
      <c r="I113" s="51">
        <f ca="1">SUM(OFFSET('15MIN'!$E$4,($A113-1)*4+1,MATCH(H$1,'15MIN'!$1:$1,0)-4,4,1))</f>
        <v>0</v>
      </c>
      <c r="J113" s="49">
        <f t="shared" ca="1" si="17"/>
        <v>22595.89301133333</v>
      </c>
      <c r="K113" s="49">
        <v>7180.5393067000005</v>
      </c>
      <c r="L113" s="144">
        <f t="shared" ca="1" si="24"/>
        <v>3831.0961932999999</v>
      </c>
      <c r="M113" s="49"/>
      <c r="N113" s="49"/>
      <c r="O113" s="49"/>
      <c r="Q113" s="29">
        <v>13398.8886719</v>
      </c>
      <c r="R113" s="78">
        <v>7208.5341187000004</v>
      </c>
      <c r="S113" s="49">
        <v>116103.6542969</v>
      </c>
      <c r="T113" s="136">
        <f t="shared" ca="1" si="25"/>
        <v>-2387.2531718999999</v>
      </c>
      <c r="U113" s="136">
        <f t="shared" ca="1" si="26"/>
        <v>-1863.9495847000007</v>
      </c>
      <c r="V113" s="136">
        <f t="shared" ca="1" si="27"/>
        <v>-64672.195296900005</v>
      </c>
      <c r="AA113" s="49">
        <v>0</v>
      </c>
      <c r="AB113" s="51">
        <v>32492.849121200001</v>
      </c>
      <c r="AC113" s="49">
        <v>-241.03871530000001</v>
      </c>
      <c r="AD113" s="51">
        <v>0</v>
      </c>
      <c r="AE113" s="49">
        <v>0</v>
      </c>
      <c r="AF113" s="51">
        <v>0</v>
      </c>
      <c r="AG113" s="49">
        <f t="shared" ca="1" si="18"/>
        <v>0</v>
      </c>
      <c r="AH113" s="51">
        <f t="shared" ca="1" si="19"/>
        <v>21481.2136212</v>
      </c>
      <c r="AI113" s="49">
        <f t="shared" ca="1" si="20"/>
        <v>-241.03871530000001</v>
      </c>
      <c r="AJ113" s="51">
        <f t="shared" ca="1" si="21"/>
        <v>-5344.5845339999996</v>
      </c>
      <c r="AK113" s="49">
        <f t="shared" ca="1" si="22"/>
        <v>0</v>
      </c>
      <c r="AL113" s="51">
        <f t="shared" ca="1" si="23"/>
        <v>-51431.458999999995</v>
      </c>
    </row>
    <row r="114" spans="1:38" x14ac:dyDescent="0.15">
      <c r="A114" s="37">
        <v>110</v>
      </c>
      <c r="B114" s="40">
        <f t="shared" si="28"/>
        <v>44505</v>
      </c>
      <c r="C114" s="44">
        <f t="shared" si="29"/>
        <v>14</v>
      </c>
      <c r="D114" s="49">
        <f ca="1">SUM(OFFSET('15MIN'!$D$4,($A114-1)*4+1,MATCH(D$1,'15MIN'!$1:$1,0)-4,4,1))</f>
        <v>9958.3516</v>
      </c>
      <c r="E114" s="51">
        <f ca="1">SUM(OFFSET('15MIN'!$E$4,($A114-1)*4+1,MATCH(D$1,'15MIN'!$1:$1,0)-4,4,1))</f>
        <v>0</v>
      </c>
      <c r="F114" s="49">
        <f ca="1">SUM(OFFSET('15MIN'!$D$4,($A114-1)*4+1,MATCH(F$1,'15MIN'!$1:$1,0)-4,4,1))</f>
        <v>55537.437999999995</v>
      </c>
      <c r="G114" s="51">
        <f ca="1">SUM(OFFSET('15MIN'!$E$4,($A114-1)*4+1,MATCH(F$1,'15MIN'!$1:$1,0)-4,4,1))</f>
        <v>0</v>
      </c>
      <c r="H114" s="49">
        <f ca="1">SUM(OFFSET('15MIN'!$D$4,($A114-1)*4+1,MATCH(H$1,'15MIN'!$1:$1,0)-4,4,1))</f>
        <v>24250.370849999999</v>
      </c>
      <c r="I114" s="51">
        <f ca="1">SUM(OFFSET('15MIN'!$E$4,($A114-1)*4+1,MATCH(H$1,'15MIN'!$1:$1,0)-4,4,1))</f>
        <v>0</v>
      </c>
      <c r="J114" s="49">
        <f t="shared" ca="1" si="17"/>
        <v>29915.386816666665</v>
      </c>
      <c r="K114" s="49">
        <v>6675.5073241999999</v>
      </c>
      <c r="L114" s="144">
        <f t="shared" ca="1" si="24"/>
        <v>3282.8442758000001</v>
      </c>
      <c r="M114" s="49"/>
      <c r="N114" s="49"/>
      <c r="O114" s="49"/>
      <c r="Q114" s="29">
        <v>10144.626220599999</v>
      </c>
      <c r="R114" s="78">
        <v>9903.2329100999996</v>
      </c>
      <c r="S114" s="49">
        <v>117455.0566407</v>
      </c>
      <c r="T114" s="136">
        <f t="shared" ca="1" si="25"/>
        <v>-186.27462059999925</v>
      </c>
      <c r="U114" s="136">
        <f t="shared" ca="1" si="26"/>
        <v>14347.1379399</v>
      </c>
      <c r="V114" s="136">
        <f t="shared" ca="1" si="27"/>
        <v>-61917.618640700006</v>
      </c>
      <c r="AA114" s="49">
        <v>0</v>
      </c>
      <c r="AB114" s="51">
        <v>27303.9545899</v>
      </c>
      <c r="AC114" s="49">
        <v>-243.6664773</v>
      </c>
      <c r="AD114" s="51">
        <v>0</v>
      </c>
      <c r="AE114" s="49">
        <v>0</v>
      </c>
      <c r="AF114" s="51">
        <v>0</v>
      </c>
      <c r="AG114" s="49">
        <f t="shared" ca="1" si="18"/>
        <v>0</v>
      </c>
      <c r="AH114" s="51">
        <f t="shared" ca="1" si="19"/>
        <v>17345.602989899999</v>
      </c>
      <c r="AI114" s="49">
        <f t="shared" ca="1" si="20"/>
        <v>-243.6664773</v>
      </c>
      <c r="AJ114" s="51">
        <f t="shared" ca="1" si="21"/>
        <v>-24250.370849999999</v>
      </c>
      <c r="AK114" s="49">
        <f t="shared" ca="1" si="22"/>
        <v>0</v>
      </c>
      <c r="AL114" s="51">
        <f t="shared" ca="1" si="23"/>
        <v>-55537.437999999995</v>
      </c>
    </row>
    <row r="115" spans="1:38" x14ac:dyDescent="0.15">
      <c r="A115" s="37">
        <v>111</v>
      </c>
      <c r="B115" s="40">
        <f t="shared" si="28"/>
        <v>44505</v>
      </c>
      <c r="C115" s="44">
        <f t="shared" si="29"/>
        <v>15</v>
      </c>
      <c r="D115" s="49">
        <f ca="1">SUM(OFFSET('15MIN'!$D$4,($A115-1)*4+1,MATCH(D$1,'15MIN'!$1:$1,0)-4,4,1))</f>
        <v>11430.352999999999</v>
      </c>
      <c r="E115" s="51">
        <f ca="1">SUM(OFFSET('15MIN'!$E$4,($A115-1)*4+1,MATCH(D$1,'15MIN'!$1:$1,0)-4,4,1))</f>
        <v>0</v>
      </c>
      <c r="F115" s="49">
        <f ca="1">SUM(OFFSET('15MIN'!$D$4,($A115-1)*4+1,MATCH(F$1,'15MIN'!$1:$1,0)-4,4,1))</f>
        <v>55953.212</v>
      </c>
      <c r="G115" s="51">
        <f ca="1">SUM(OFFSET('15MIN'!$E$4,($A115-1)*4+1,MATCH(F$1,'15MIN'!$1:$1,0)-4,4,1))</f>
        <v>0</v>
      </c>
      <c r="H115" s="49">
        <f ca="1">SUM(OFFSET('15MIN'!$D$4,($A115-1)*4+1,MATCH(H$1,'15MIN'!$1:$1,0)-4,4,1))</f>
        <v>39876.581085999998</v>
      </c>
      <c r="I115" s="51">
        <f ca="1">SUM(OFFSET('15MIN'!$E$4,($A115-1)*4+1,MATCH(H$1,'15MIN'!$1:$1,0)-4,4,1))</f>
        <v>0</v>
      </c>
      <c r="J115" s="49">
        <f t="shared" ca="1" si="17"/>
        <v>35753.382028666667</v>
      </c>
      <c r="K115" s="49">
        <v>8671.7816161999999</v>
      </c>
      <c r="L115" s="144">
        <f t="shared" ca="1" si="24"/>
        <v>2758.5713837999992</v>
      </c>
      <c r="M115" s="49"/>
      <c r="N115" s="49"/>
      <c r="O115" s="49"/>
      <c r="Q115" s="29">
        <v>9670.6549073000006</v>
      </c>
      <c r="R115" s="78">
        <v>9445.4465332</v>
      </c>
      <c r="S115" s="49">
        <v>116599.2929687</v>
      </c>
      <c r="T115" s="136">
        <f t="shared" ca="1" si="25"/>
        <v>1759.6980926999986</v>
      </c>
      <c r="U115" s="136">
        <f t="shared" ca="1" si="26"/>
        <v>30431.134552799998</v>
      </c>
      <c r="V115" s="136">
        <f t="shared" ca="1" si="27"/>
        <v>-60646.0809687</v>
      </c>
      <c r="AA115" s="49">
        <v>0</v>
      </c>
      <c r="AB115" s="51">
        <v>31938.3178711</v>
      </c>
      <c r="AC115" s="49">
        <v>-188.2718673</v>
      </c>
      <c r="AD115" s="51">
        <v>297.96456910000001</v>
      </c>
      <c r="AE115" s="49">
        <v>0</v>
      </c>
      <c r="AF115" s="51">
        <v>0</v>
      </c>
      <c r="AG115" s="49">
        <f t="shared" ca="1" si="18"/>
        <v>0</v>
      </c>
      <c r="AH115" s="51">
        <f t="shared" ca="1" si="19"/>
        <v>20507.964871100001</v>
      </c>
      <c r="AI115" s="49">
        <f t="shared" ca="1" si="20"/>
        <v>-188.2718673</v>
      </c>
      <c r="AJ115" s="51">
        <f t="shared" ca="1" si="21"/>
        <v>-39578.616516900001</v>
      </c>
      <c r="AK115" s="49">
        <f t="shared" ca="1" si="22"/>
        <v>0</v>
      </c>
      <c r="AL115" s="51">
        <f t="shared" ca="1" si="23"/>
        <v>-55953.212</v>
      </c>
    </row>
    <row r="116" spans="1:38" x14ac:dyDescent="0.15">
      <c r="A116" s="37">
        <v>112</v>
      </c>
      <c r="B116" s="40">
        <f t="shared" si="28"/>
        <v>44505</v>
      </c>
      <c r="C116" s="44">
        <f t="shared" si="29"/>
        <v>16</v>
      </c>
      <c r="D116" s="49">
        <f ca="1">SUM(OFFSET('15MIN'!$D$4,($A116-1)*4+1,MATCH(D$1,'15MIN'!$1:$1,0)-4,4,1))</f>
        <v>11966.7462</v>
      </c>
      <c r="E116" s="51">
        <f ca="1">SUM(OFFSET('15MIN'!$E$4,($A116-1)*4+1,MATCH(D$1,'15MIN'!$1:$1,0)-4,4,1))</f>
        <v>0</v>
      </c>
      <c r="F116" s="49">
        <f ca="1">SUM(OFFSET('15MIN'!$D$4,($A116-1)*4+1,MATCH(F$1,'15MIN'!$1:$1,0)-4,4,1))</f>
        <v>61002.631000000001</v>
      </c>
      <c r="G116" s="51">
        <f ca="1">SUM(OFFSET('15MIN'!$E$4,($A116-1)*4+1,MATCH(F$1,'15MIN'!$1:$1,0)-4,4,1))</f>
        <v>0</v>
      </c>
      <c r="H116" s="49">
        <f ca="1">SUM(OFFSET('15MIN'!$D$4,($A116-1)*4+1,MATCH(H$1,'15MIN'!$1:$1,0)-4,4,1))</f>
        <v>60221.733999999997</v>
      </c>
      <c r="I116" s="51">
        <f ca="1">SUM(OFFSET('15MIN'!$E$4,($A116-1)*4+1,MATCH(H$1,'15MIN'!$1:$1,0)-4,4,1))</f>
        <v>0</v>
      </c>
      <c r="J116" s="49">
        <f t="shared" ca="1" si="17"/>
        <v>44397.037066666664</v>
      </c>
      <c r="K116" s="49">
        <v>8287.5301514000002</v>
      </c>
      <c r="L116" s="144">
        <f t="shared" ca="1" si="24"/>
        <v>3679.2160485999993</v>
      </c>
      <c r="M116" s="49"/>
      <c r="N116" s="49"/>
      <c r="O116" s="49"/>
      <c r="Q116" s="29">
        <v>13573.9743653</v>
      </c>
      <c r="R116" s="78">
        <v>10579.8674316</v>
      </c>
      <c r="S116" s="49">
        <v>120289.0527344</v>
      </c>
      <c r="T116" s="136">
        <f t="shared" ca="1" si="25"/>
        <v>-1607.2281653000009</v>
      </c>
      <c r="U116" s="136">
        <f t="shared" ca="1" si="26"/>
        <v>49641.866568400001</v>
      </c>
      <c r="V116" s="136">
        <f t="shared" ca="1" si="27"/>
        <v>-59286.421734399999</v>
      </c>
      <c r="AA116" s="49">
        <v>0</v>
      </c>
      <c r="AB116" s="51">
        <v>33047.854492099999</v>
      </c>
      <c r="AC116" s="49">
        <v>0</v>
      </c>
      <c r="AD116" s="51">
        <v>2506.2015990999998</v>
      </c>
      <c r="AE116" s="49">
        <v>0</v>
      </c>
      <c r="AF116" s="51">
        <v>0</v>
      </c>
      <c r="AG116" s="49">
        <f t="shared" ca="1" si="18"/>
        <v>0</v>
      </c>
      <c r="AH116" s="51">
        <f t="shared" ca="1" si="19"/>
        <v>21081.108292099998</v>
      </c>
      <c r="AI116" s="49">
        <f t="shared" ca="1" si="20"/>
        <v>0</v>
      </c>
      <c r="AJ116" s="51">
        <f t="shared" ca="1" si="21"/>
        <v>-57715.532400899996</v>
      </c>
      <c r="AK116" s="49">
        <f t="shared" ca="1" si="22"/>
        <v>0</v>
      </c>
      <c r="AL116" s="51">
        <f t="shared" ca="1" si="23"/>
        <v>-61002.631000000001</v>
      </c>
    </row>
    <row r="117" spans="1:38" x14ac:dyDescent="0.15">
      <c r="A117" s="37">
        <v>113</v>
      </c>
      <c r="B117" s="40">
        <f t="shared" si="28"/>
        <v>44505</v>
      </c>
      <c r="C117" s="44">
        <f t="shared" si="29"/>
        <v>17</v>
      </c>
      <c r="D117" s="49">
        <f ca="1">SUM(OFFSET('15MIN'!$D$4,($A117-1)*4+1,MATCH(D$1,'15MIN'!$1:$1,0)-4,4,1))</f>
        <v>13970.447099999999</v>
      </c>
      <c r="E117" s="51">
        <f ca="1">SUM(OFFSET('15MIN'!$E$4,($A117-1)*4+1,MATCH(D$1,'15MIN'!$1:$1,0)-4,4,1))</f>
        <v>0</v>
      </c>
      <c r="F117" s="49">
        <f ca="1">SUM(OFFSET('15MIN'!$D$4,($A117-1)*4+1,MATCH(F$1,'15MIN'!$1:$1,0)-4,4,1))</f>
        <v>73451.930000000008</v>
      </c>
      <c r="G117" s="51">
        <f ca="1">SUM(OFFSET('15MIN'!$E$4,($A117-1)*4+1,MATCH(F$1,'15MIN'!$1:$1,0)-4,4,1))</f>
        <v>0</v>
      </c>
      <c r="H117" s="49">
        <f ca="1">SUM(OFFSET('15MIN'!$D$4,($A117-1)*4+1,MATCH(H$1,'15MIN'!$1:$1,0)-4,4,1))</f>
        <v>97744.633000000002</v>
      </c>
      <c r="I117" s="51">
        <f ca="1">SUM(OFFSET('15MIN'!$E$4,($A117-1)*4+1,MATCH(H$1,'15MIN'!$1:$1,0)-4,4,1))</f>
        <v>0</v>
      </c>
      <c r="J117" s="49">
        <f t="shared" ca="1" si="17"/>
        <v>61722.336700000007</v>
      </c>
      <c r="K117" s="49">
        <v>12774.2254639</v>
      </c>
      <c r="L117" s="144">
        <f t="shared" ca="1" si="24"/>
        <v>1196.2216360999992</v>
      </c>
      <c r="M117" s="49"/>
      <c r="N117" s="49"/>
      <c r="O117" s="49"/>
      <c r="Q117" s="29">
        <v>5493.1622925000001</v>
      </c>
      <c r="R117" s="78">
        <v>13757.3231201</v>
      </c>
      <c r="S117" s="49">
        <v>119763.6445314</v>
      </c>
      <c r="T117" s="136">
        <f t="shared" ca="1" si="25"/>
        <v>8477.2848075000002</v>
      </c>
      <c r="U117" s="136">
        <f t="shared" ca="1" si="26"/>
        <v>83987.3098799</v>
      </c>
      <c r="V117" s="136">
        <f t="shared" ca="1" si="27"/>
        <v>-46311.714531399994</v>
      </c>
      <c r="AA117" s="49">
        <v>0</v>
      </c>
      <c r="AB117" s="51">
        <v>33015.3349609</v>
      </c>
      <c r="AC117" s="49">
        <v>0</v>
      </c>
      <c r="AD117" s="51">
        <v>715.19490810000002</v>
      </c>
      <c r="AE117" s="49">
        <v>0</v>
      </c>
      <c r="AF117" s="51">
        <v>0</v>
      </c>
      <c r="AG117" s="49">
        <f t="shared" ca="1" si="18"/>
        <v>0</v>
      </c>
      <c r="AH117" s="51">
        <f t="shared" ca="1" si="19"/>
        <v>19044.887860900002</v>
      </c>
      <c r="AI117" s="49">
        <f t="shared" ca="1" si="20"/>
        <v>0</v>
      </c>
      <c r="AJ117" s="51">
        <f t="shared" ca="1" si="21"/>
        <v>-97029.438091899996</v>
      </c>
      <c r="AK117" s="49">
        <f t="shared" ca="1" si="22"/>
        <v>0</v>
      </c>
      <c r="AL117" s="51">
        <f t="shared" ca="1" si="23"/>
        <v>-73451.930000000008</v>
      </c>
    </row>
    <row r="118" spans="1:38" x14ac:dyDescent="0.15">
      <c r="A118" s="37">
        <v>114</v>
      </c>
      <c r="B118" s="40">
        <f t="shared" si="28"/>
        <v>44505</v>
      </c>
      <c r="C118" s="44">
        <f t="shared" si="29"/>
        <v>18</v>
      </c>
      <c r="D118" s="49">
        <f ca="1">SUM(OFFSET('15MIN'!$D$4,($A118-1)*4+1,MATCH(D$1,'15MIN'!$1:$1,0)-4,4,1))</f>
        <v>17921.5059</v>
      </c>
      <c r="E118" s="51">
        <f ca="1">SUM(OFFSET('15MIN'!$E$4,($A118-1)*4+1,MATCH(D$1,'15MIN'!$1:$1,0)-4,4,1))</f>
        <v>0</v>
      </c>
      <c r="F118" s="49">
        <f ca="1">SUM(OFFSET('15MIN'!$D$4,($A118-1)*4+1,MATCH(F$1,'15MIN'!$1:$1,0)-4,4,1))</f>
        <v>76282.747000000003</v>
      </c>
      <c r="G118" s="51">
        <f ca="1">SUM(OFFSET('15MIN'!$E$4,($A118-1)*4+1,MATCH(F$1,'15MIN'!$1:$1,0)-4,4,1))</f>
        <v>0</v>
      </c>
      <c r="H118" s="49">
        <f ca="1">SUM(OFFSET('15MIN'!$D$4,($A118-1)*4+1,MATCH(H$1,'15MIN'!$1:$1,0)-4,4,1))</f>
        <v>100023.46799999999</v>
      </c>
      <c r="I118" s="51">
        <f ca="1">SUM(OFFSET('15MIN'!$E$4,($A118-1)*4+1,MATCH(H$1,'15MIN'!$1:$1,0)-4,4,1))</f>
        <v>0</v>
      </c>
      <c r="J118" s="49">
        <f t="shared" ca="1" si="17"/>
        <v>64742.573633333341</v>
      </c>
      <c r="K118" s="49">
        <v>11688.8706055</v>
      </c>
      <c r="L118" s="144">
        <f t="shared" ca="1" si="24"/>
        <v>6232.6352944999999</v>
      </c>
      <c r="M118" s="49"/>
      <c r="N118" s="49"/>
      <c r="O118" s="49"/>
      <c r="Q118" s="29">
        <v>4792.2153319999998</v>
      </c>
      <c r="R118" s="78">
        <v>23667.456543</v>
      </c>
      <c r="S118" s="49">
        <v>112947.4648439</v>
      </c>
      <c r="T118" s="136">
        <f t="shared" ca="1" si="25"/>
        <v>13129.290568</v>
      </c>
      <c r="U118" s="136">
        <f t="shared" ca="1" si="26"/>
        <v>76356.011456999986</v>
      </c>
      <c r="V118" s="136">
        <f t="shared" ca="1" si="27"/>
        <v>-36664.717843899998</v>
      </c>
      <c r="AA118" s="49">
        <v>0</v>
      </c>
      <c r="AB118" s="51">
        <v>32870.400879000001</v>
      </c>
      <c r="AC118" s="49">
        <v>0</v>
      </c>
      <c r="AD118" s="51">
        <v>3026.1421052000001</v>
      </c>
      <c r="AE118" s="49">
        <v>0</v>
      </c>
      <c r="AF118" s="51">
        <v>0</v>
      </c>
      <c r="AG118" s="49">
        <f t="shared" ca="1" si="18"/>
        <v>0</v>
      </c>
      <c r="AH118" s="51">
        <f t="shared" ca="1" si="19"/>
        <v>14948.894979000001</v>
      </c>
      <c r="AI118" s="49">
        <f t="shared" ca="1" si="20"/>
        <v>0</v>
      </c>
      <c r="AJ118" s="51">
        <f t="shared" ca="1" si="21"/>
        <v>-96997.3258948</v>
      </c>
      <c r="AK118" s="49">
        <f t="shared" ca="1" si="22"/>
        <v>0</v>
      </c>
      <c r="AL118" s="51">
        <f t="shared" ca="1" si="23"/>
        <v>-76282.747000000003</v>
      </c>
    </row>
    <row r="119" spans="1:38" x14ac:dyDescent="0.15">
      <c r="A119" s="37">
        <v>115</v>
      </c>
      <c r="B119" s="40">
        <f t="shared" si="28"/>
        <v>44505</v>
      </c>
      <c r="C119" s="44">
        <f t="shared" si="29"/>
        <v>19</v>
      </c>
      <c r="D119" s="49">
        <f ca="1">SUM(OFFSET('15MIN'!$D$4,($A119-1)*4+1,MATCH(D$1,'15MIN'!$1:$1,0)-4,4,1))</f>
        <v>19285.803699999997</v>
      </c>
      <c r="E119" s="51">
        <f ca="1">SUM(OFFSET('15MIN'!$E$4,($A119-1)*4+1,MATCH(D$1,'15MIN'!$1:$1,0)-4,4,1))</f>
        <v>0</v>
      </c>
      <c r="F119" s="49">
        <f ca="1">SUM(OFFSET('15MIN'!$D$4,($A119-1)*4+1,MATCH(F$1,'15MIN'!$1:$1,0)-4,4,1))</f>
        <v>83574.066999999995</v>
      </c>
      <c r="G119" s="51">
        <f ca="1">SUM(OFFSET('15MIN'!$E$4,($A119-1)*4+1,MATCH(F$1,'15MIN'!$1:$1,0)-4,4,1))</f>
        <v>0</v>
      </c>
      <c r="H119" s="49">
        <f ca="1">SUM(OFFSET('15MIN'!$D$4,($A119-1)*4+1,MATCH(H$1,'15MIN'!$1:$1,0)-4,4,1))</f>
        <v>133683.79499999998</v>
      </c>
      <c r="I119" s="51">
        <f ca="1">SUM(OFFSET('15MIN'!$E$4,($A119-1)*4+1,MATCH(H$1,'15MIN'!$1:$1,0)-4,4,1))</f>
        <v>0</v>
      </c>
      <c r="J119" s="49">
        <f t="shared" ca="1" si="17"/>
        <v>78847.888566666661</v>
      </c>
      <c r="K119" s="49">
        <v>5430.4553223000003</v>
      </c>
      <c r="L119" s="144">
        <f t="shared" ca="1" si="24"/>
        <v>13855.348377699996</v>
      </c>
      <c r="M119" s="49"/>
      <c r="N119" s="49"/>
      <c r="O119" s="49"/>
      <c r="Q119" s="29">
        <v>4167.5735474000003</v>
      </c>
      <c r="R119" s="78">
        <v>35683.0566406</v>
      </c>
      <c r="S119" s="49">
        <v>82568.716797000001</v>
      </c>
      <c r="T119" s="136">
        <f t="shared" ca="1" si="25"/>
        <v>15118.230152599997</v>
      </c>
      <c r="U119" s="136">
        <f t="shared" ca="1" si="26"/>
        <v>98000.738359399984</v>
      </c>
      <c r="V119" s="136">
        <f t="shared" ca="1" si="27"/>
        <v>1005.3502029999945</v>
      </c>
      <c r="AA119" s="49">
        <v>0</v>
      </c>
      <c r="AB119" s="51">
        <v>31687.4692383</v>
      </c>
      <c r="AC119" s="49">
        <v>0</v>
      </c>
      <c r="AD119" s="51">
        <v>8218.6149903000005</v>
      </c>
      <c r="AE119" s="49">
        <v>0</v>
      </c>
      <c r="AF119" s="51">
        <v>0</v>
      </c>
      <c r="AG119" s="49">
        <f t="shared" ca="1" si="18"/>
        <v>0</v>
      </c>
      <c r="AH119" s="51">
        <f t="shared" ca="1" si="19"/>
        <v>12401.665538300003</v>
      </c>
      <c r="AI119" s="49">
        <f t="shared" ca="1" si="20"/>
        <v>0</v>
      </c>
      <c r="AJ119" s="51">
        <f t="shared" ca="1" si="21"/>
        <v>-125465.18000969998</v>
      </c>
      <c r="AK119" s="49">
        <f t="shared" ca="1" si="22"/>
        <v>0</v>
      </c>
      <c r="AL119" s="51">
        <f t="shared" ca="1" si="23"/>
        <v>-83574.066999999995</v>
      </c>
    </row>
    <row r="120" spans="1:38" x14ac:dyDescent="0.15">
      <c r="A120" s="37">
        <v>116</v>
      </c>
      <c r="B120" s="40">
        <f t="shared" si="28"/>
        <v>44505</v>
      </c>
      <c r="C120" s="44">
        <f t="shared" si="29"/>
        <v>20</v>
      </c>
      <c r="D120" s="49">
        <f ca="1">SUM(OFFSET('15MIN'!$D$4,($A120-1)*4+1,MATCH(D$1,'15MIN'!$1:$1,0)-4,4,1))</f>
        <v>13256.427</v>
      </c>
      <c r="E120" s="51">
        <f ca="1">SUM(OFFSET('15MIN'!$E$4,($A120-1)*4+1,MATCH(D$1,'15MIN'!$1:$1,0)-4,4,1))</f>
        <v>0</v>
      </c>
      <c r="F120" s="49">
        <f ca="1">SUM(OFFSET('15MIN'!$D$4,($A120-1)*4+1,MATCH(F$1,'15MIN'!$1:$1,0)-4,4,1))</f>
        <v>79912.623999999996</v>
      </c>
      <c r="G120" s="51">
        <f ca="1">SUM(OFFSET('15MIN'!$E$4,($A120-1)*4+1,MATCH(F$1,'15MIN'!$1:$1,0)-4,4,1))</f>
        <v>0</v>
      </c>
      <c r="H120" s="49">
        <f ca="1">SUM(OFFSET('15MIN'!$D$4,($A120-1)*4+1,MATCH(H$1,'15MIN'!$1:$1,0)-4,4,1))</f>
        <v>160933.44075000001</v>
      </c>
      <c r="I120" s="51">
        <f ca="1">SUM(OFFSET('15MIN'!$E$4,($A120-1)*4+1,MATCH(H$1,'15MIN'!$1:$1,0)-4,4,1))</f>
        <v>0</v>
      </c>
      <c r="J120" s="49">
        <f t="shared" ca="1" si="17"/>
        <v>84700.830583333329</v>
      </c>
      <c r="K120" s="49">
        <v>3823.9135133</v>
      </c>
      <c r="L120" s="144">
        <f t="shared" ca="1" si="24"/>
        <v>9432.5134866999997</v>
      </c>
      <c r="M120" s="49"/>
      <c r="N120" s="49"/>
      <c r="O120" s="49"/>
      <c r="Q120" s="29">
        <v>4260.8656006000001</v>
      </c>
      <c r="R120" s="78">
        <v>35819.090820400001</v>
      </c>
      <c r="S120" s="49">
        <v>83094.2109375</v>
      </c>
      <c r="T120" s="136">
        <f t="shared" ca="1" si="25"/>
        <v>8995.5613993999996</v>
      </c>
      <c r="U120" s="136">
        <f t="shared" ca="1" si="26"/>
        <v>125114.34992960001</v>
      </c>
      <c r="V120" s="136">
        <f t="shared" ca="1" si="27"/>
        <v>-3181.5869375000038</v>
      </c>
      <c r="AA120" s="49">
        <v>0</v>
      </c>
      <c r="AB120" s="51">
        <v>32891.618164</v>
      </c>
      <c r="AC120" s="49">
        <v>0</v>
      </c>
      <c r="AD120" s="51">
        <v>2771.236969</v>
      </c>
      <c r="AE120" s="49">
        <v>0</v>
      </c>
      <c r="AF120" s="51">
        <v>0</v>
      </c>
      <c r="AG120" s="49">
        <f t="shared" ca="1" si="18"/>
        <v>0</v>
      </c>
      <c r="AH120" s="51">
        <f t="shared" ca="1" si="19"/>
        <v>19635.191164</v>
      </c>
      <c r="AI120" s="49">
        <f t="shared" ca="1" si="20"/>
        <v>0</v>
      </c>
      <c r="AJ120" s="51">
        <f t="shared" ca="1" si="21"/>
        <v>-158162.20378100002</v>
      </c>
      <c r="AK120" s="49">
        <f t="shared" ca="1" si="22"/>
        <v>0</v>
      </c>
      <c r="AL120" s="51">
        <f t="shared" ca="1" si="23"/>
        <v>-79912.623999999996</v>
      </c>
    </row>
    <row r="121" spans="1:38" x14ac:dyDescent="0.15">
      <c r="A121" s="37">
        <v>117</v>
      </c>
      <c r="B121" s="40">
        <f t="shared" si="28"/>
        <v>44505</v>
      </c>
      <c r="C121" s="44">
        <f t="shared" si="29"/>
        <v>21</v>
      </c>
      <c r="D121" s="49">
        <f ca="1">SUM(OFFSET('15MIN'!$D$4,($A121-1)*4+1,MATCH(D$1,'15MIN'!$1:$1,0)-4,4,1))</f>
        <v>10927.034399999999</v>
      </c>
      <c r="E121" s="51">
        <f ca="1">SUM(OFFSET('15MIN'!$E$4,($A121-1)*4+1,MATCH(D$1,'15MIN'!$1:$1,0)-4,4,1))</f>
        <v>0</v>
      </c>
      <c r="F121" s="49">
        <f ca="1">SUM(OFFSET('15MIN'!$D$4,($A121-1)*4+1,MATCH(F$1,'15MIN'!$1:$1,0)-4,4,1))</f>
        <v>67610.472750000001</v>
      </c>
      <c r="G121" s="51">
        <f ca="1">SUM(OFFSET('15MIN'!$E$4,($A121-1)*4+1,MATCH(F$1,'15MIN'!$1:$1,0)-4,4,1))</f>
        <v>0</v>
      </c>
      <c r="H121" s="49">
        <f ca="1">SUM(OFFSET('15MIN'!$D$4,($A121-1)*4+1,MATCH(H$1,'15MIN'!$1:$1,0)-4,4,1))</f>
        <v>160505.87525000001</v>
      </c>
      <c r="I121" s="51">
        <f ca="1">SUM(OFFSET('15MIN'!$E$4,($A121-1)*4+1,MATCH(H$1,'15MIN'!$1:$1,0)-4,4,1))</f>
        <v>0</v>
      </c>
      <c r="J121" s="49">
        <f t="shared" ca="1" si="17"/>
        <v>79681.127466666672</v>
      </c>
      <c r="K121" s="49">
        <v>3736.6722411000001</v>
      </c>
      <c r="L121" s="144">
        <f t="shared" ca="1" si="24"/>
        <v>7190.3621588999986</v>
      </c>
      <c r="M121" s="49"/>
      <c r="N121" s="49"/>
      <c r="O121" s="49"/>
      <c r="Q121" s="29">
        <v>4062.8494873</v>
      </c>
      <c r="R121" s="78">
        <v>43534.1660156</v>
      </c>
      <c r="S121" s="49">
        <v>102906.7929689</v>
      </c>
      <c r="T121" s="136">
        <f t="shared" ca="1" si="25"/>
        <v>6864.1849126999987</v>
      </c>
      <c r="U121" s="136">
        <f t="shared" ca="1" si="26"/>
        <v>116971.70923440001</v>
      </c>
      <c r="V121" s="136">
        <f t="shared" ca="1" si="27"/>
        <v>-35296.3202189</v>
      </c>
      <c r="AA121" s="49">
        <v>0</v>
      </c>
      <c r="AB121" s="51">
        <v>32959.7207031</v>
      </c>
      <c r="AC121" s="49">
        <v>0</v>
      </c>
      <c r="AD121" s="51">
        <v>1823.8863220000001</v>
      </c>
      <c r="AE121" s="49">
        <v>0</v>
      </c>
      <c r="AF121" s="51">
        <v>0</v>
      </c>
      <c r="AG121" s="49">
        <f t="shared" ca="1" si="18"/>
        <v>0</v>
      </c>
      <c r="AH121" s="51">
        <f t="shared" ca="1" si="19"/>
        <v>22032.686303100003</v>
      </c>
      <c r="AI121" s="49">
        <f t="shared" ca="1" si="20"/>
        <v>0</v>
      </c>
      <c r="AJ121" s="51">
        <f t="shared" ca="1" si="21"/>
        <v>-158681.98892800001</v>
      </c>
      <c r="AK121" s="49">
        <f t="shared" ca="1" si="22"/>
        <v>0</v>
      </c>
      <c r="AL121" s="51">
        <f t="shared" ca="1" si="23"/>
        <v>-67610.472750000001</v>
      </c>
    </row>
    <row r="122" spans="1:38" x14ac:dyDescent="0.15">
      <c r="A122" s="37">
        <v>118</v>
      </c>
      <c r="B122" s="40">
        <f t="shared" si="28"/>
        <v>44505</v>
      </c>
      <c r="C122" s="44">
        <f t="shared" si="29"/>
        <v>22</v>
      </c>
      <c r="D122" s="49">
        <f ca="1">SUM(OFFSET('15MIN'!$D$4,($A122-1)*4+1,MATCH(D$1,'15MIN'!$1:$1,0)-4,4,1))</f>
        <v>8086.473500000001</v>
      </c>
      <c r="E122" s="51">
        <f ca="1">SUM(OFFSET('15MIN'!$E$4,($A122-1)*4+1,MATCH(D$1,'15MIN'!$1:$1,0)-4,4,1))</f>
        <v>0</v>
      </c>
      <c r="F122" s="49">
        <f ca="1">SUM(OFFSET('15MIN'!$D$4,($A122-1)*4+1,MATCH(F$1,'15MIN'!$1:$1,0)-4,4,1))</f>
        <v>86069.510999999999</v>
      </c>
      <c r="G122" s="51">
        <f ca="1">SUM(OFFSET('15MIN'!$E$4,($A122-1)*4+1,MATCH(F$1,'15MIN'!$1:$1,0)-4,4,1))</f>
        <v>0</v>
      </c>
      <c r="H122" s="49">
        <f ca="1">SUM(OFFSET('15MIN'!$D$4,($A122-1)*4+1,MATCH(H$1,'15MIN'!$1:$1,0)-4,4,1))</f>
        <v>153093.91425</v>
      </c>
      <c r="I122" s="51">
        <f ca="1">SUM(OFFSET('15MIN'!$E$4,($A122-1)*4+1,MATCH(H$1,'15MIN'!$1:$1,0)-4,4,1))</f>
        <v>0</v>
      </c>
      <c r="J122" s="49">
        <f t="shared" ca="1" si="17"/>
        <v>82416.632916666669</v>
      </c>
      <c r="K122" s="49">
        <v>4784.8654784999999</v>
      </c>
      <c r="L122" s="144">
        <f t="shared" ca="1" si="24"/>
        <v>3301.6080215000011</v>
      </c>
      <c r="M122" s="49"/>
      <c r="N122" s="49"/>
      <c r="O122" s="49"/>
      <c r="Q122" s="29">
        <v>4671.2045287999999</v>
      </c>
      <c r="R122" s="78">
        <v>56488.6572266</v>
      </c>
      <c r="S122" s="49">
        <v>115890.7148439</v>
      </c>
      <c r="T122" s="136">
        <f t="shared" ca="1" si="25"/>
        <v>3415.268971200001</v>
      </c>
      <c r="U122" s="136">
        <f t="shared" ca="1" si="26"/>
        <v>96605.257023400001</v>
      </c>
      <c r="V122" s="136">
        <f t="shared" ca="1" si="27"/>
        <v>-29821.203843900003</v>
      </c>
      <c r="AA122" s="49">
        <v>0</v>
      </c>
      <c r="AB122" s="51">
        <v>31294.5366211</v>
      </c>
      <c r="AC122" s="49">
        <v>0</v>
      </c>
      <c r="AD122" s="51">
        <v>5383.7691649999997</v>
      </c>
      <c r="AE122" s="49">
        <v>0</v>
      </c>
      <c r="AF122" s="51">
        <v>0</v>
      </c>
      <c r="AG122" s="49">
        <f t="shared" ca="1" si="18"/>
        <v>0</v>
      </c>
      <c r="AH122" s="51">
        <f t="shared" ca="1" si="19"/>
        <v>23208.0631211</v>
      </c>
      <c r="AI122" s="49">
        <f t="shared" ca="1" si="20"/>
        <v>0</v>
      </c>
      <c r="AJ122" s="51">
        <f t="shared" ca="1" si="21"/>
        <v>-147710.145085</v>
      </c>
      <c r="AK122" s="49">
        <f t="shared" ca="1" si="22"/>
        <v>0</v>
      </c>
      <c r="AL122" s="51">
        <f t="shared" ca="1" si="23"/>
        <v>-86069.510999999999</v>
      </c>
    </row>
    <row r="123" spans="1:38" x14ac:dyDescent="0.15">
      <c r="A123" s="37">
        <v>119</v>
      </c>
      <c r="B123" s="40">
        <f t="shared" si="28"/>
        <v>44505</v>
      </c>
      <c r="C123" s="44">
        <f t="shared" si="29"/>
        <v>23</v>
      </c>
      <c r="D123" s="49">
        <f ca="1">SUM(OFFSET('15MIN'!$D$4,($A123-1)*4+1,MATCH(D$1,'15MIN'!$1:$1,0)-4,4,1))</f>
        <v>8091.1190210000004</v>
      </c>
      <c r="E123" s="51">
        <f ca="1">SUM(OFFSET('15MIN'!$E$4,($A123-1)*4+1,MATCH(D$1,'15MIN'!$1:$1,0)-4,4,1))</f>
        <v>0</v>
      </c>
      <c r="F123" s="49">
        <f ca="1">SUM(OFFSET('15MIN'!$D$4,($A123-1)*4+1,MATCH(F$1,'15MIN'!$1:$1,0)-4,4,1))</f>
        <v>108030.2</v>
      </c>
      <c r="G123" s="51">
        <f ca="1">SUM(OFFSET('15MIN'!$E$4,($A123-1)*4+1,MATCH(F$1,'15MIN'!$1:$1,0)-4,4,1))</f>
        <v>0</v>
      </c>
      <c r="H123" s="49">
        <f ca="1">SUM(OFFSET('15MIN'!$D$4,($A123-1)*4+1,MATCH(H$1,'15MIN'!$1:$1,0)-4,4,1))</f>
        <v>145249.136</v>
      </c>
      <c r="I123" s="51">
        <f ca="1">SUM(OFFSET('15MIN'!$E$4,($A123-1)*4+1,MATCH(H$1,'15MIN'!$1:$1,0)-4,4,1))</f>
        <v>0</v>
      </c>
      <c r="J123" s="49">
        <f t="shared" ca="1" si="17"/>
        <v>87123.485006999996</v>
      </c>
      <c r="K123" s="49">
        <v>4246.8641356999997</v>
      </c>
      <c r="L123" s="144">
        <f t="shared" ca="1" si="24"/>
        <v>3844.2548853000008</v>
      </c>
      <c r="M123" s="49"/>
      <c r="N123" s="49"/>
      <c r="O123" s="49"/>
      <c r="Q123" s="29">
        <v>2599.8126831999998</v>
      </c>
      <c r="R123" s="78">
        <v>84030.943359500001</v>
      </c>
      <c r="S123" s="49">
        <v>113333.2265626</v>
      </c>
      <c r="T123" s="136">
        <f t="shared" ca="1" si="25"/>
        <v>5491.3063378000006</v>
      </c>
      <c r="U123" s="136">
        <f t="shared" ca="1" si="26"/>
        <v>61218.192640499998</v>
      </c>
      <c r="V123" s="136">
        <f t="shared" ca="1" si="27"/>
        <v>-5303.0265626000037</v>
      </c>
      <c r="AA123" s="49">
        <v>0</v>
      </c>
      <c r="AB123" s="51">
        <v>31313.8447266</v>
      </c>
      <c r="AC123" s="49">
        <v>0</v>
      </c>
      <c r="AD123" s="51">
        <v>10878.740966900001</v>
      </c>
      <c r="AE123" s="49">
        <v>0</v>
      </c>
      <c r="AF123" s="51">
        <v>0</v>
      </c>
      <c r="AG123" s="49">
        <f t="shared" ca="1" si="18"/>
        <v>0</v>
      </c>
      <c r="AH123" s="51">
        <f t="shared" ca="1" si="19"/>
        <v>23222.725705600002</v>
      </c>
      <c r="AI123" s="49">
        <f t="shared" ca="1" si="20"/>
        <v>0</v>
      </c>
      <c r="AJ123" s="51">
        <f t="shared" ca="1" si="21"/>
        <v>-134370.39503310001</v>
      </c>
      <c r="AK123" s="49">
        <f t="shared" ca="1" si="22"/>
        <v>0</v>
      </c>
      <c r="AL123" s="51">
        <f t="shared" ca="1" si="23"/>
        <v>-108030.2</v>
      </c>
    </row>
    <row r="124" spans="1:38" x14ac:dyDescent="0.15">
      <c r="A124" s="37">
        <v>120</v>
      </c>
      <c r="B124" s="40">
        <f t="shared" si="28"/>
        <v>44505</v>
      </c>
      <c r="C124" s="44">
        <f t="shared" si="29"/>
        <v>24</v>
      </c>
      <c r="D124" s="49">
        <f ca="1">SUM(OFFSET('15MIN'!$D$4,($A124-1)*4+1,MATCH(D$1,'15MIN'!$1:$1,0)-4,4,1))</f>
        <v>8560.4822000000004</v>
      </c>
      <c r="E124" s="51">
        <f ca="1">SUM(OFFSET('15MIN'!$E$4,($A124-1)*4+1,MATCH(D$1,'15MIN'!$1:$1,0)-4,4,1))</f>
        <v>0</v>
      </c>
      <c r="F124" s="49">
        <f ca="1">SUM(OFFSET('15MIN'!$D$4,($A124-1)*4+1,MATCH(F$1,'15MIN'!$1:$1,0)-4,4,1))</f>
        <v>87474.385999999999</v>
      </c>
      <c r="G124" s="51">
        <f ca="1">SUM(OFFSET('15MIN'!$E$4,($A124-1)*4+1,MATCH(F$1,'15MIN'!$1:$1,0)-4,4,1))</f>
        <v>0</v>
      </c>
      <c r="H124" s="49">
        <f ca="1">SUM(OFFSET('15MIN'!$D$4,($A124-1)*4+1,MATCH(H$1,'15MIN'!$1:$1,0)-4,4,1))</f>
        <v>124440.931</v>
      </c>
      <c r="I124" s="51">
        <f ca="1">SUM(OFFSET('15MIN'!$E$4,($A124-1)*4+1,MATCH(H$1,'15MIN'!$1:$1,0)-4,4,1))</f>
        <v>0</v>
      </c>
      <c r="J124" s="49">
        <f t="shared" ca="1" si="17"/>
        <v>73491.933066666665</v>
      </c>
      <c r="K124" s="49">
        <v>4119.5979613999998</v>
      </c>
      <c r="L124" s="144">
        <f t="shared" ca="1" si="24"/>
        <v>4440.8842386000006</v>
      </c>
      <c r="M124" s="49"/>
      <c r="N124" s="49"/>
      <c r="O124" s="49"/>
      <c r="Q124" s="29">
        <v>292.7395267</v>
      </c>
      <c r="R124" s="78">
        <v>93811.2226562</v>
      </c>
      <c r="S124" s="49">
        <v>70447.6357422</v>
      </c>
      <c r="T124" s="136">
        <f t="shared" ca="1" si="25"/>
        <v>8267.7426733000011</v>
      </c>
      <c r="U124" s="136">
        <f t="shared" ca="1" si="26"/>
        <v>30629.708343799997</v>
      </c>
      <c r="V124" s="136">
        <f t="shared" ca="1" si="27"/>
        <v>17026.750257799999</v>
      </c>
      <c r="AA124" s="49">
        <v>0</v>
      </c>
      <c r="AB124" s="51">
        <v>31331.233886800001</v>
      </c>
      <c r="AC124" s="49">
        <v>0</v>
      </c>
      <c r="AD124" s="51">
        <v>7437.5244141000003</v>
      </c>
      <c r="AE124" s="49">
        <v>0</v>
      </c>
      <c r="AF124" s="51">
        <v>0</v>
      </c>
      <c r="AG124" s="49">
        <f t="shared" ca="1" si="18"/>
        <v>0</v>
      </c>
      <c r="AH124" s="51">
        <f t="shared" ca="1" si="19"/>
        <v>22770.751686800002</v>
      </c>
      <c r="AI124" s="49">
        <f t="shared" ca="1" si="20"/>
        <v>0</v>
      </c>
      <c r="AJ124" s="51">
        <f t="shared" ca="1" si="21"/>
        <v>-117003.4065859</v>
      </c>
      <c r="AK124" s="49">
        <f t="shared" ca="1" si="22"/>
        <v>0</v>
      </c>
      <c r="AL124" s="51">
        <f t="shared" ca="1" si="23"/>
        <v>-87474.385999999999</v>
      </c>
    </row>
    <row r="125" spans="1:38" x14ac:dyDescent="0.15">
      <c r="A125" s="37">
        <v>121</v>
      </c>
      <c r="B125" s="40">
        <f t="shared" si="28"/>
        <v>44506</v>
      </c>
      <c r="C125" s="44">
        <f t="shared" si="29"/>
        <v>1</v>
      </c>
      <c r="D125" s="49">
        <f ca="1">SUM(OFFSET('15MIN'!$D$4,($A125-1)*4+1,MATCH(D$1,'15MIN'!$1:$1,0)-4,4,1))</f>
        <v>4770.057600000001</v>
      </c>
      <c r="E125" s="51">
        <f ca="1">SUM(OFFSET('15MIN'!$E$4,($A125-1)*4+1,MATCH(D$1,'15MIN'!$1:$1,0)-4,4,1))</f>
        <v>0</v>
      </c>
      <c r="F125" s="49">
        <f ca="1">SUM(OFFSET('15MIN'!$D$4,($A125-1)*4+1,MATCH(F$1,'15MIN'!$1:$1,0)-4,4,1))</f>
        <v>83110.055000000008</v>
      </c>
      <c r="G125" s="51">
        <f ca="1">SUM(OFFSET('15MIN'!$E$4,($A125-1)*4+1,MATCH(F$1,'15MIN'!$1:$1,0)-4,4,1))</f>
        <v>0</v>
      </c>
      <c r="H125" s="49">
        <f ca="1">SUM(OFFSET('15MIN'!$D$4,($A125-1)*4+1,MATCH(H$1,'15MIN'!$1:$1,0)-4,4,1))</f>
        <v>99307.683999999994</v>
      </c>
      <c r="I125" s="51">
        <f ca="1">SUM(OFFSET('15MIN'!$E$4,($A125-1)*4+1,MATCH(H$1,'15MIN'!$1:$1,0)-4,4,1))</f>
        <v>0</v>
      </c>
      <c r="J125" s="49">
        <f t="shared" ca="1" si="17"/>
        <v>62395.932200000003</v>
      </c>
      <c r="K125" s="49">
        <v>3368.1289062999999</v>
      </c>
      <c r="L125" s="144">
        <f t="shared" ca="1" si="24"/>
        <v>1401.9286937000011</v>
      </c>
      <c r="M125" s="49"/>
      <c r="N125" s="49"/>
      <c r="O125" s="49"/>
      <c r="Q125" s="29">
        <v>307.75295449999999</v>
      </c>
      <c r="R125" s="78">
        <v>89910.7695313</v>
      </c>
      <c r="S125" s="49">
        <v>52565.845703300001</v>
      </c>
      <c r="T125" s="136">
        <f t="shared" ca="1" si="25"/>
        <v>4462.3046455000012</v>
      </c>
      <c r="U125" s="136">
        <f t="shared" ca="1" si="26"/>
        <v>9396.9144686999934</v>
      </c>
      <c r="V125" s="136">
        <f t="shared" ca="1" si="27"/>
        <v>30544.209296700006</v>
      </c>
      <c r="AA125" s="49">
        <v>0</v>
      </c>
      <c r="AB125" s="51">
        <v>31099.168457100001</v>
      </c>
      <c r="AC125" s="49">
        <v>0</v>
      </c>
      <c r="AD125" s="51">
        <v>11534.373169</v>
      </c>
      <c r="AE125" s="49">
        <v>0</v>
      </c>
      <c r="AF125" s="51">
        <v>0</v>
      </c>
      <c r="AG125" s="49">
        <f t="shared" ca="1" si="18"/>
        <v>0</v>
      </c>
      <c r="AH125" s="51">
        <f t="shared" ca="1" si="19"/>
        <v>26329.1108571</v>
      </c>
      <c r="AI125" s="49">
        <f t="shared" ca="1" si="20"/>
        <v>0</v>
      </c>
      <c r="AJ125" s="51">
        <f t="shared" ca="1" si="21"/>
        <v>-87773.310830999995</v>
      </c>
      <c r="AK125" s="49">
        <f t="shared" ca="1" si="22"/>
        <v>0</v>
      </c>
      <c r="AL125" s="51">
        <f t="shared" ca="1" si="23"/>
        <v>-83110.055000000008</v>
      </c>
    </row>
    <row r="126" spans="1:38" x14ac:dyDescent="0.15">
      <c r="A126" s="37">
        <v>122</v>
      </c>
      <c r="B126" s="40">
        <f t="shared" si="28"/>
        <v>44506</v>
      </c>
      <c r="C126" s="44">
        <f t="shared" si="29"/>
        <v>2</v>
      </c>
      <c r="D126" s="49">
        <f ca="1">SUM(OFFSET('15MIN'!$D$4,($A126-1)*4+1,MATCH(D$1,'15MIN'!$1:$1,0)-4,4,1))</f>
        <v>5325.9355999999998</v>
      </c>
      <c r="E126" s="51">
        <f ca="1">SUM(OFFSET('15MIN'!$E$4,($A126-1)*4+1,MATCH(D$1,'15MIN'!$1:$1,0)-4,4,1))</f>
        <v>0</v>
      </c>
      <c r="F126" s="49">
        <f ca="1">SUM(OFFSET('15MIN'!$D$4,($A126-1)*4+1,MATCH(F$1,'15MIN'!$1:$1,0)-4,4,1))</f>
        <v>65023.597999999998</v>
      </c>
      <c r="G126" s="51">
        <f ca="1">SUM(OFFSET('15MIN'!$E$4,($A126-1)*4+1,MATCH(F$1,'15MIN'!$1:$1,0)-4,4,1))</f>
        <v>0</v>
      </c>
      <c r="H126" s="49">
        <f ca="1">SUM(OFFSET('15MIN'!$D$4,($A126-1)*4+1,MATCH(H$1,'15MIN'!$1:$1,0)-4,4,1))</f>
        <v>106315.69300000001</v>
      </c>
      <c r="I126" s="51">
        <f ca="1">SUM(OFFSET('15MIN'!$E$4,($A126-1)*4+1,MATCH(H$1,'15MIN'!$1:$1,0)-4,4,1))</f>
        <v>0</v>
      </c>
      <c r="J126" s="49">
        <f t="shared" ca="1" si="17"/>
        <v>58888.408866666665</v>
      </c>
      <c r="K126" s="49">
        <v>6396.4396972000004</v>
      </c>
      <c r="L126" s="144">
        <f t="shared" ca="1" si="24"/>
        <v>-1070.5040972000006</v>
      </c>
      <c r="M126" s="49"/>
      <c r="N126" s="49"/>
      <c r="O126" s="49"/>
      <c r="Q126" s="29">
        <v>8.9179610999999994</v>
      </c>
      <c r="R126" s="78">
        <v>92060.0742188</v>
      </c>
      <c r="S126" s="49">
        <v>78225.6914063</v>
      </c>
      <c r="T126" s="136">
        <f t="shared" ca="1" si="25"/>
        <v>5317.0176388999998</v>
      </c>
      <c r="U126" s="136">
        <f t="shared" ca="1" si="26"/>
        <v>14255.618781200013</v>
      </c>
      <c r="V126" s="136">
        <f t="shared" ca="1" si="27"/>
        <v>-13202.093406300002</v>
      </c>
      <c r="AA126" s="49">
        <v>0</v>
      </c>
      <c r="AB126" s="51">
        <v>28178.5146485</v>
      </c>
      <c r="AC126" s="49">
        <v>0</v>
      </c>
      <c r="AD126" s="51">
        <v>13326.5146484</v>
      </c>
      <c r="AE126" s="49">
        <v>0</v>
      </c>
      <c r="AF126" s="51">
        <v>0</v>
      </c>
      <c r="AG126" s="49">
        <f t="shared" ca="1" si="18"/>
        <v>0</v>
      </c>
      <c r="AH126" s="51">
        <f t="shared" ca="1" si="19"/>
        <v>22852.5790485</v>
      </c>
      <c r="AI126" s="49">
        <f t="shared" ca="1" si="20"/>
        <v>0</v>
      </c>
      <c r="AJ126" s="51">
        <f t="shared" ca="1" si="21"/>
        <v>-92989.178351600014</v>
      </c>
      <c r="AK126" s="49">
        <f t="shared" ca="1" si="22"/>
        <v>0</v>
      </c>
      <c r="AL126" s="51">
        <f t="shared" ca="1" si="23"/>
        <v>-65023.597999999998</v>
      </c>
    </row>
    <row r="127" spans="1:38" x14ac:dyDescent="0.15">
      <c r="A127" s="37">
        <v>123</v>
      </c>
      <c r="B127" s="40">
        <f t="shared" si="28"/>
        <v>44506</v>
      </c>
      <c r="C127" s="44">
        <f t="shared" si="29"/>
        <v>3</v>
      </c>
      <c r="D127" s="49">
        <f ca="1">SUM(OFFSET('15MIN'!$D$4,($A127-1)*4+1,MATCH(D$1,'15MIN'!$1:$1,0)-4,4,1))</f>
        <v>5028.1560000000009</v>
      </c>
      <c r="E127" s="51">
        <f ca="1">SUM(OFFSET('15MIN'!$E$4,($A127-1)*4+1,MATCH(D$1,'15MIN'!$1:$1,0)-4,4,1))</f>
        <v>0</v>
      </c>
      <c r="F127" s="49">
        <f ca="1">SUM(OFFSET('15MIN'!$D$4,($A127-1)*4+1,MATCH(F$1,'15MIN'!$1:$1,0)-4,4,1))</f>
        <v>56385.530570000003</v>
      </c>
      <c r="G127" s="51">
        <f ca="1">SUM(OFFSET('15MIN'!$E$4,($A127-1)*4+1,MATCH(F$1,'15MIN'!$1:$1,0)-4,4,1))</f>
        <v>0</v>
      </c>
      <c r="H127" s="49">
        <f ca="1">SUM(OFFSET('15MIN'!$D$4,($A127-1)*4+1,MATCH(H$1,'15MIN'!$1:$1,0)-4,4,1))</f>
        <v>75973.646999999997</v>
      </c>
      <c r="I127" s="51">
        <f ca="1">SUM(OFFSET('15MIN'!$E$4,($A127-1)*4+1,MATCH(H$1,'15MIN'!$1:$1,0)-4,4,1))</f>
        <v>0</v>
      </c>
      <c r="J127" s="49">
        <f t="shared" ca="1" si="17"/>
        <v>45795.777856666675</v>
      </c>
      <c r="K127" s="49">
        <v>9571.7857666</v>
      </c>
      <c r="L127" s="144">
        <f t="shared" ca="1" si="24"/>
        <v>-4543.6297665999991</v>
      </c>
      <c r="M127" s="49"/>
      <c r="N127" s="49"/>
      <c r="O127" s="49"/>
      <c r="Q127" s="29">
        <v>4.5446460999999996</v>
      </c>
      <c r="R127" s="78">
        <v>66340.241211</v>
      </c>
      <c r="S127" s="49">
        <v>100633.9316407</v>
      </c>
      <c r="T127" s="136">
        <f t="shared" ca="1" si="25"/>
        <v>5023.6113539000007</v>
      </c>
      <c r="U127" s="136">
        <f t="shared" ca="1" si="26"/>
        <v>9633.4057889999967</v>
      </c>
      <c r="V127" s="136">
        <f t="shared" ca="1" si="27"/>
        <v>-44248.401070699998</v>
      </c>
      <c r="AA127" s="49">
        <v>0</v>
      </c>
      <c r="AB127" s="51">
        <v>27823.596191500001</v>
      </c>
      <c r="AC127" s="49">
        <v>0</v>
      </c>
      <c r="AD127" s="51">
        <v>16615.993164</v>
      </c>
      <c r="AE127" s="49">
        <v>0</v>
      </c>
      <c r="AF127" s="51">
        <v>0</v>
      </c>
      <c r="AG127" s="49">
        <f t="shared" ca="1" si="18"/>
        <v>0</v>
      </c>
      <c r="AH127" s="51">
        <f t="shared" ca="1" si="19"/>
        <v>22795.440191499998</v>
      </c>
      <c r="AI127" s="49">
        <f t="shared" ca="1" si="20"/>
        <v>0</v>
      </c>
      <c r="AJ127" s="51">
        <f t="shared" ca="1" si="21"/>
        <v>-59357.653835999998</v>
      </c>
      <c r="AK127" s="49">
        <f t="shared" ca="1" si="22"/>
        <v>0</v>
      </c>
      <c r="AL127" s="51">
        <f t="shared" ca="1" si="23"/>
        <v>-56385.530570000003</v>
      </c>
    </row>
    <row r="128" spans="1:38" x14ac:dyDescent="0.15">
      <c r="A128" s="37">
        <v>124</v>
      </c>
      <c r="B128" s="40">
        <f t="shared" si="28"/>
        <v>44506</v>
      </c>
      <c r="C128" s="44">
        <f t="shared" si="29"/>
        <v>4</v>
      </c>
      <c r="D128" s="49">
        <f ca="1">SUM(OFFSET('15MIN'!$D$4,($A128-1)*4+1,MATCH(D$1,'15MIN'!$1:$1,0)-4,4,1))</f>
        <v>2171.445209</v>
      </c>
      <c r="E128" s="51">
        <f ca="1">SUM(OFFSET('15MIN'!$E$4,($A128-1)*4+1,MATCH(D$1,'15MIN'!$1:$1,0)-4,4,1))</f>
        <v>-6.1378000000000002E-2</v>
      </c>
      <c r="F128" s="49">
        <f ca="1">SUM(OFFSET('15MIN'!$D$4,($A128-1)*4+1,MATCH(F$1,'15MIN'!$1:$1,0)-4,4,1))</f>
        <v>43671.469492999997</v>
      </c>
      <c r="G128" s="51">
        <f ca="1">SUM(OFFSET('15MIN'!$E$4,($A128-1)*4+1,MATCH(F$1,'15MIN'!$1:$1,0)-4,4,1))</f>
        <v>0</v>
      </c>
      <c r="H128" s="49">
        <f ca="1">SUM(OFFSET('15MIN'!$D$4,($A128-1)*4+1,MATCH(H$1,'15MIN'!$1:$1,0)-4,4,1))</f>
        <v>90807.861000000004</v>
      </c>
      <c r="I128" s="51">
        <f ca="1">SUM(OFFSET('15MIN'!$E$4,($A128-1)*4+1,MATCH(H$1,'15MIN'!$1:$1,0)-4,4,1))</f>
        <v>0</v>
      </c>
      <c r="J128" s="49">
        <f t="shared" ca="1" si="17"/>
        <v>45550.258567333338</v>
      </c>
      <c r="K128" s="49">
        <v>10450.6613769</v>
      </c>
      <c r="L128" s="144">
        <f t="shared" ca="1" si="24"/>
        <v>-8279.2161679000001</v>
      </c>
      <c r="M128" s="49"/>
      <c r="N128" s="49"/>
      <c r="O128" s="49"/>
      <c r="Q128" s="29">
        <v>0</v>
      </c>
      <c r="R128" s="78">
        <v>60882.3349609</v>
      </c>
      <c r="S128" s="49">
        <v>76115.789062600001</v>
      </c>
      <c r="T128" s="136">
        <f t="shared" ca="1" si="25"/>
        <v>2171.445209</v>
      </c>
      <c r="U128" s="136">
        <f t="shared" ca="1" si="26"/>
        <v>29925.526039100005</v>
      </c>
      <c r="V128" s="136">
        <f t="shared" ca="1" si="27"/>
        <v>-32444.319569600004</v>
      </c>
      <c r="AA128" s="49">
        <v>0</v>
      </c>
      <c r="AB128" s="51">
        <v>27999.9804688</v>
      </c>
      <c r="AC128" s="49">
        <v>0</v>
      </c>
      <c r="AD128" s="51">
        <v>16058.041015700001</v>
      </c>
      <c r="AE128" s="49">
        <v>0</v>
      </c>
      <c r="AF128" s="51">
        <v>0</v>
      </c>
      <c r="AG128" s="49">
        <f t="shared" ca="1" si="18"/>
        <v>6.1378000000000002E-2</v>
      </c>
      <c r="AH128" s="51">
        <f t="shared" ca="1" si="19"/>
        <v>25828.535259799999</v>
      </c>
      <c r="AI128" s="49">
        <f t="shared" ca="1" si="20"/>
        <v>0</v>
      </c>
      <c r="AJ128" s="51">
        <f t="shared" ca="1" si="21"/>
        <v>-74749.819984300004</v>
      </c>
      <c r="AK128" s="49">
        <f t="shared" ca="1" si="22"/>
        <v>0</v>
      </c>
      <c r="AL128" s="51">
        <f t="shared" ca="1" si="23"/>
        <v>-43671.469492999997</v>
      </c>
    </row>
    <row r="129" spans="1:38" x14ac:dyDescent="0.15">
      <c r="A129" s="37">
        <v>125</v>
      </c>
      <c r="B129" s="40">
        <f t="shared" si="28"/>
        <v>44506</v>
      </c>
      <c r="C129" s="44">
        <f t="shared" si="29"/>
        <v>5</v>
      </c>
      <c r="D129" s="49">
        <f ca="1">SUM(OFFSET('15MIN'!$D$4,($A129-1)*4+1,MATCH(D$1,'15MIN'!$1:$1,0)-4,4,1))</f>
        <v>7.9155759999999997</v>
      </c>
      <c r="E129" s="51">
        <f ca="1">SUM(OFFSET('15MIN'!$E$4,($A129-1)*4+1,MATCH(D$1,'15MIN'!$1:$1,0)-4,4,1))</f>
        <v>-48.342137999999998</v>
      </c>
      <c r="F129" s="49">
        <f ca="1">SUM(OFFSET('15MIN'!$D$4,($A129-1)*4+1,MATCH(F$1,'15MIN'!$1:$1,0)-4,4,1))</f>
        <v>23067.797364000002</v>
      </c>
      <c r="G129" s="51">
        <f ca="1">SUM(OFFSET('15MIN'!$E$4,($A129-1)*4+1,MATCH(F$1,'15MIN'!$1:$1,0)-4,4,1))</f>
        <v>0</v>
      </c>
      <c r="H129" s="49">
        <f ca="1">SUM(OFFSET('15MIN'!$D$4,($A129-1)*4+1,MATCH(H$1,'15MIN'!$1:$1,0)-4,4,1))</f>
        <v>109822.68399999999</v>
      </c>
      <c r="I129" s="51">
        <f ca="1">SUM(OFFSET('15MIN'!$E$4,($A129-1)*4+1,MATCH(H$1,'15MIN'!$1:$1,0)-4,4,1))</f>
        <v>0</v>
      </c>
      <c r="J129" s="49">
        <f t="shared" ca="1" si="17"/>
        <v>44299.465646666671</v>
      </c>
      <c r="K129" s="49">
        <v>13211.28125</v>
      </c>
      <c r="L129" s="144">
        <f t="shared" ca="1" si="24"/>
        <v>-13203.365674000001</v>
      </c>
      <c r="M129" s="49"/>
      <c r="N129" s="49"/>
      <c r="O129" s="49"/>
      <c r="Q129" s="29">
        <v>0.2132309</v>
      </c>
      <c r="R129" s="78">
        <v>57297.026367300001</v>
      </c>
      <c r="S129" s="49">
        <v>53231.4580078</v>
      </c>
      <c r="T129" s="136">
        <f t="shared" ca="1" si="25"/>
        <v>7.7023450999999996</v>
      </c>
      <c r="U129" s="136">
        <f t="shared" ca="1" si="26"/>
        <v>52525.657632699993</v>
      </c>
      <c r="V129" s="136">
        <f t="shared" ca="1" si="27"/>
        <v>-30163.660643799998</v>
      </c>
      <c r="AA129" s="49">
        <v>0</v>
      </c>
      <c r="AB129" s="51">
        <v>23777.9755859</v>
      </c>
      <c r="AC129" s="49">
        <v>0</v>
      </c>
      <c r="AD129" s="51">
        <v>18548.5410156</v>
      </c>
      <c r="AE129" s="49">
        <v>0</v>
      </c>
      <c r="AF129" s="51">
        <v>0</v>
      </c>
      <c r="AG129" s="49">
        <f t="shared" ca="1" si="18"/>
        <v>48.342137999999998</v>
      </c>
      <c r="AH129" s="51">
        <f t="shared" ca="1" si="19"/>
        <v>23770.0600099</v>
      </c>
      <c r="AI129" s="49">
        <f t="shared" ca="1" si="20"/>
        <v>0</v>
      </c>
      <c r="AJ129" s="51">
        <f t="shared" ca="1" si="21"/>
        <v>-91274.142984399994</v>
      </c>
      <c r="AK129" s="49">
        <f t="shared" ca="1" si="22"/>
        <v>0</v>
      </c>
      <c r="AL129" s="51">
        <f t="shared" ca="1" si="23"/>
        <v>-23067.797364000002</v>
      </c>
    </row>
    <row r="130" spans="1:38" x14ac:dyDescent="0.15">
      <c r="A130" s="37">
        <v>126</v>
      </c>
      <c r="B130" s="40">
        <f t="shared" si="28"/>
        <v>44506</v>
      </c>
      <c r="C130" s="44">
        <f t="shared" si="29"/>
        <v>6</v>
      </c>
      <c r="D130" s="49">
        <f ca="1">SUM(OFFSET('15MIN'!$D$4,($A130-1)*4+1,MATCH(D$1,'15MIN'!$1:$1,0)-4,4,1))</f>
        <v>0</v>
      </c>
      <c r="E130" s="51">
        <f ca="1">SUM(OFFSET('15MIN'!$E$4,($A130-1)*4+1,MATCH(D$1,'15MIN'!$1:$1,0)-4,4,1))</f>
        <v>-97.142766999999992</v>
      </c>
      <c r="F130" s="49">
        <f ca="1">SUM(OFFSET('15MIN'!$D$4,($A130-1)*4+1,MATCH(F$1,'15MIN'!$1:$1,0)-4,4,1))</f>
        <v>32142.110350999999</v>
      </c>
      <c r="G130" s="51">
        <f ca="1">SUM(OFFSET('15MIN'!$E$4,($A130-1)*4+1,MATCH(F$1,'15MIN'!$1:$1,0)-4,4,1))</f>
        <v>0</v>
      </c>
      <c r="H130" s="49">
        <f ca="1">SUM(OFFSET('15MIN'!$D$4,($A130-1)*4+1,MATCH(H$1,'15MIN'!$1:$1,0)-4,4,1))</f>
        <v>70974.213999999993</v>
      </c>
      <c r="I130" s="51">
        <f ca="1">SUM(OFFSET('15MIN'!$E$4,($A130-1)*4+1,MATCH(H$1,'15MIN'!$1:$1,0)-4,4,1))</f>
        <v>0</v>
      </c>
      <c r="J130" s="49">
        <f t="shared" ca="1" si="17"/>
        <v>34372.108116999996</v>
      </c>
      <c r="K130" s="49">
        <v>10876.479003799999</v>
      </c>
      <c r="L130" s="144">
        <f t="shared" ca="1" si="24"/>
        <v>-10876.479003799999</v>
      </c>
      <c r="M130" s="49"/>
      <c r="N130" s="49"/>
      <c r="O130" s="49"/>
      <c r="Q130" s="29">
        <v>0</v>
      </c>
      <c r="R130" s="78">
        <v>72179.1894531</v>
      </c>
      <c r="S130" s="49">
        <v>65414.1884766</v>
      </c>
      <c r="T130" s="136">
        <f t="shared" ca="1" si="25"/>
        <v>0</v>
      </c>
      <c r="U130" s="136">
        <f t="shared" ca="1" si="26"/>
        <v>-1204.9754531000071</v>
      </c>
      <c r="V130" s="136">
        <f t="shared" ca="1" si="27"/>
        <v>-33272.078125600005</v>
      </c>
      <c r="AA130" s="49">
        <v>0</v>
      </c>
      <c r="AB130" s="51">
        <v>24281.7792969</v>
      </c>
      <c r="AC130" s="49">
        <v>0</v>
      </c>
      <c r="AD130" s="51">
        <v>26639.9589844</v>
      </c>
      <c r="AE130" s="49">
        <v>0</v>
      </c>
      <c r="AF130" s="51">
        <v>0</v>
      </c>
      <c r="AG130" s="49">
        <f t="shared" ca="1" si="18"/>
        <v>97.142766999999992</v>
      </c>
      <c r="AH130" s="51">
        <f t="shared" ca="1" si="19"/>
        <v>24281.7792969</v>
      </c>
      <c r="AI130" s="49">
        <f t="shared" ca="1" si="20"/>
        <v>0</v>
      </c>
      <c r="AJ130" s="51">
        <f t="shared" ca="1" si="21"/>
        <v>-44334.255015599992</v>
      </c>
      <c r="AK130" s="49">
        <f t="shared" ca="1" si="22"/>
        <v>0</v>
      </c>
      <c r="AL130" s="51">
        <f t="shared" ca="1" si="23"/>
        <v>-32142.110350999999</v>
      </c>
    </row>
    <row r="131" spans="1:38" x14ac:dyDescent="0.15">
      <c r="A131" s="37">
        <v>127</v>
      </c>
      <c r="B131" s="40">
        <f t="shared" si="28"/>
        <v>44506</v>
      </c>
      <c r="C131" s="44">
        <f t="shared" si="29"/>
        <v>7</v>
      </c>
      <c r="D131" s="49">
        <f ca="1">SUM(OFFSET('15MIN'!$D$4,($A131-1)*4+1,MATCH(D$1,'15MIN'!$1:$1,0)-4,4,1))</f>
        <v>0</v>
      </c>
      <c r="E131" s="51">
        <f ca="1">SUM(OFFSET('15MIN'!$E$4,($A131-1)*4+1,MATCH(D$1,'15MIN'!$1:$1,0)-4,4,1))</f>
        <v>-93.250761000000011</v>
      </c>
      <c r="F131" s="49">
        <f ca="1">SUM(OFFSET('15MIN'!$D$4,($A131-1)*4+1,MATCH(F$1,'15MIN'!$1:$1,0)-4,4,1))</f>
        <v>40600.382819999999</v>
      </c>
      <c r="G131" s="51">
        <f ca="1">SUM(OFFSET('15MIN'!$E$4,($A131-1)*4+1,MATCH(F$1,'15MIN'!$1:$1,0)-4,4,1))</f>
        <v>0</v>
      </c>
      <c r="H131" s="49">
        <f ca="1">SUM(OFFSET('15MIN'!$D$4,($A131-1)*4+1,MATCH(H$1,'15MIN'!$1:$1,0)-4,4,1))</f>
        <v>69585.031000000003</v>
      </c>
      <c r="I131" s="51">
        <f ca="1">SUM(OFFSET('15MIN'!$E$4,($A131-1)*4+1,MATCH(H$1,'15MIN'!$1:$1,0)-4,4,1))</f>
        <v>0</v>
      </c>
      <c r="J131" s="49">
        <f t="shared" ca="1" si="17"/>
        <v>36728.471273333336</v>
      </c>
      <c r="K131" s="49">
        <v>14019.6804199</v>
      </c>
      <c r="L131" s="144">
        <f t="shared" ca="1" si="24"/>
        <v>-14019.6804199</v>
      </c>
      <c r="M131" s="49"/>
      <c r="N131" s="49"/>
      <c r="O131" s="49"/>
      <c r="Q131" s="29">
        <v>0</v>
      </c>
      <c r="R131" s="78">
        <v>101877.4980469</v>
      </c>
      <c r="S131" s="49">
        <v>65694.0244141</v>
      </c>
      <c r="T131" s="136">
        <f t="shared" ca="1" si="25"/>
        <v>0</v>
      </c>
      <c r="U131" s="136">
        <f t="shared" ca="1" si="26"/>
        <v>-32292.467046899998</v>
      </c>
      <c r="V131" s="136">
        <f t="shared" ca="1" si="27"/>
        <v>-25093.641594100001</v>
      </c>
      <c r="AA131" s="49">
        <v>0</v>
      </c>
      <c r="AB131" s="51">
        <v>26266.0517578</v>
      </c>
      <c r="AC131" s="49">
        <v>0</v>
      </c>
      <c r="AD131" s="51">
        <v>20137.610595800001</v>
      </c>
      <c r="AE131" s="49">
        <v>0</v>
      </c>
      <c r="AF131" s="51">
        <v>0</v>
      </c>
      <c r="AG131" s="49">
        <f t="shared" ca="1" si="18"/>
        <v>93.250761000000011</v>
      </c>
      <c r="AH131" s="51">
        <f t="shared" ca="1" si="19"/>
        <v>26266.0517578</v>
      </c>
      <c r="AI131" s="49">
        <f t="shared" ca="1" si="20"/>
        <v>0</v>
      </c>
      <c r="AJ131" s="51">
        <f t="shared" ca="1" si="21"/>
        <v>-49447.420404200006</v>
      </c>
      <c r="AK131" s="49">
        <f t="shared" ca="1" si="22"/>
        <v>0</v>
      </c>
      <c r="AL131" s="51">
        <f t="shared" ca="1" si="23"/>
        <v>-40600.382819999999</v>
      </c>
    </row>
    <row r="132" spans="1:38" x14ac:dyDescent="0.15">
      <c r="A132" s="37">
        <v>128</v>
      </c>
      <c r="B132" s="40">
        <f t="shared" si="28"/>
        <v>44506</v>
      </c>
      <c r="C132" s="44">
        <f t="shared" si="29"/>
        <v>8</v>
      </c>
      <c r="D132" s="49">
        <f ca="1">SUM(OFFSET('15MIN'!$D$4,($A132-1)*4+1,MATCH(D$1,'15MIN'!$1:$1,0)-4,4,1))</f>
        <v>0</v>
      </c>
      <c r="E132" s="51">
        <f ca="1">SUM(OFFSET('15MIN'!$E$4,($A132-1)*4+1,MATCH(D$1,'15MIN'!$1:$1,0)-4,4,1))</f>
        <v>-87.675182000000007</v>
      </c>
      <c r="F132" s="49">
        <f ca="1">SUM(OFFSET('15MIN'!$D$4,($A132-1)*4+1,MATCH(F$1,'15MIN'!$1:$1,0)-4,4,1))</f>
        <v>24030.225096999999</v>
      </c>
      <c r="G132" s="51">
        <f ca="1">SUM(OFFSET('15MIN'!$E$4,($A132-1)*4+1,MATCH(F$1,'15MIN'!$1:$1,0)-4,4,1))</f>
        <v>0</v>
      </c>
      <c r="H132" s="49">
        <f ca="1">SUM(OFFSET('15MIN'!$D$4,($A132-1)*4+1,MATCH(H$1,'15MIN'!$1:$1,0)-4,4,1))</f>
        <v>57147.548999999999</v>
      </c>
      <c r="I132" s="51">
        <f ca="1">SUM(OFFSET('15MIN'!$E$4,($A132-1)*4+1,MATCH(H$1,'15MIN'!$1:$1,0)-4,4,1))</f>
        <v>0</v>
      </c>
      <c r="J132" s="49">
        <f t="shared" ca="1" si="17"/>
        <v>27059.258032333335</v>
      </c>
      <c r="K132" s="49">
        <v>19021.638915899999</v>
      </c>
      <c r="L132" s="144">
        <f t="shared" ca="1" si="24"/>
        <v>-19021.638915899999</v>
      </c>
      <c r="M132" s="49"/>
      <c r="N132" s="49"/>
      <c r="O132" s="49"/>
      <c r="Q132" s="29">
        <v>0</v>
      </c>
      <c r="R132" s="78">
        <v>107406.3242188</v>
      </c>
      <c r="S132" s="49">
        <v>86643.1621094</v>
      </c>
      <c r="T132" s="136">
        <f t="shared" ca="1" si="25"/>
        <v>0</v>
      </c>
      <c r="U132" s="136">
        <f t="shared" ca="1" si="26"/>
        <v>-50258.775218800001</v>
      </c>
      <c r="V132" s="136">
        <f t="shared" ca="1" si="27"/>
        <v>-62612.937012399998</v>
      </c>
      <c r="AA132" s="49">
        <v>0</v>
      </c>
      <c r="AB132" s="51">
        <v>22921.8432617</v>
      </c>
      <c r="AC132" s="49">
        <v>0</v>
      </c>
      <c r="AD132" s="51">
        <v>14257.7294922</v>
      </c>
      <c r="AE132" s="49">
        <v>0</v>
      </c>
      <c r="AF132" s="51">
        <v>0</v>
      </c>
      <c r="AG132" s="49">
        <f t="shared" ca="1" si="18"/>
        <v>87.675182000000007</v>
      </c>
      <c r="AH132" s="51">
        <f t="shared" ca="1" si="19"/>
        <v>22921.8432617</v>
      </c>
      <c r="AI132" s="49">
        <f t="shared" ca="1" si="20"/>
        <v>0</v>
      </c>
      <c r="AJ132" s="51">
        <f t="shared" ca="1" si="21"/>
        <v>-42889.819507799999</v>
      </c>
      <c r="AK132" s="49">
        <f t="shared" ca="1" si="22"/>
        <v>0</v>
      </c>
      <c r="AL132" s="51">
        <f t="shared" ca="1" si="23"/>
        <v>-24030.225096999999</v>
      </c>
    </row>
    <row r="133" spans="1:38" x14ac:dyDescent="0.15">
      <c r="A133" s="37">
        <v>129</v>
      </c>
      <c r="B133" s="40">
        <f t="shared" si="28"/>
        <v>44506</v>
      </c>
      <c r="C133" s="44">
        <f t="shared" si="29"/>
        <v>9</v>
      </c>
      <c r="D133" s="49">
        <f ca="1">SUM(OFFSET('15MIN'!$D$4,($A133-1)*4+1,MATCH(D$1,'15MIN'!$1:$1,0)-4,4,1))</f>
        <v>0</v>
      </c>
      <c r="E133" s="51">
        <f ca="1">SUM(OFFSET('15MIN'!$E$4,($A133-1)*4+1,MATCH(D$1,'15MIN'!$1:$1,0)-4,4,1))</f>
        <v>-103.163631</v>
      </c>
      <c r="F133" s="49">
        <f ca="1">SUM(OFFSET('15MIN'!$D$4,($A133-1)*4+1,MATCH(F$1,'15MIN'!$1:$1,0)-4,4,1))</f>
        <v>9645.3448480000006</v>
      </c>
      <c r="G133" s="51">
        <f ca="1">SUM(OFFSET('15MIN'!$E$4,($A133-1)*4+1,MATCH(F$1,'15MIN'!$1:$1,0)-4,4,1))</f>
        <v>0</v>
      </c>
      <c r="H133" s="49">
        <f ca="1">SUM(OFFSET('15MIN'!$D$4,($A133-1)*4+1,MATCH(H$1,'15MIN'!$1:$1,0)-4,4,1))</f>
        <v>29669.832655999999</v>
      </c>
      <c r="I133" s="51">
        <f ca="1">SUM(OFFSET('15MIN'!$E$4,($A133-1)*4+1,MATCH(H$1,'15MIN'!$1:$1,0)-4,4,1))</f>
        <v>0</v>
      </c>
      <c r="J133" s="49">
        <f t="shared" ref="J133:J196" ca="1" si="30">AVERAGE(D133,F133,H133)</f>
        <v>13105.059168</v>
      </c>
      <c r="K133" s="49">
        <v>26657.3173828</v>
      </c>
      <c r="L133" s="144">
        <f t="shared" ca="1" si="24"/>
        <v>-26657.3173828</v>
      </c>
      <c r="M133" s="49"/>
      <c r="N133" s="49"/>
      <c r="O133" s="49"/>
      <c r="Q133" s="29">
        <v>0</v>
      </c>
      <c r="R133" s="78">
        <v>111604.1796876</v>
      </c>
      <c r="S133" s="49">
        <v>84677.382812600001</v>
      </c>
      <c r="T133" s="136">
        <f t="shared" ca="1" si="25"/>
        <v>0</v>
      </c>
      <c r="U133" s="136">
        <f t="shared" ca="1" si="26"/>
        <v>-81934.347031600002</v>
      </c>
      <c r="V133" s="136">
        <f t="shared" ca="1" si="27"/>
        <v>-75032.037964599993</v>
      </c>
      <c r="AA133" s="49">
        <v>0</v>
      </c>
      <c r="AB133" s="51">
        <v>20494.5839844</v>
      </c>
      <c r="AC133" s="49">
        <v>0</v>
      </c>
      <c r="AD133" s="51">
        <v>22838.2119141</v>
      </c>
      <c r="AE133" s="49">
        <v>0</v>
      </c>
      <c r="AF133" s="51">
        <v>0</v>
      </c>
      <c r="AG133" s="49">
        <f t="shared" ref="AG133:AG196" ca="1" si="31">AA133-E133</f>
        <v>103.163631</v>
      </c>
      <c r="AH133" s="51">
        <f t="shared" ref="AH133:AH196" ca="1" si="32">AB133-D133</f>
        <v>20494.5839844</v>
      </c>
      <c r="AI133" s="49">
        <f t="shared" ref="AI133:AI196" ca="1" si="33">AC133-I133</f>
        <v>0</v>
      </c>
      <c r="AJ133" s="51">
        <f t="shared" ref="AJ133:AJ196" ca="1" si="34">AD133-H133</f>
        <v>-6831.6207418999984</v>
      </c>
      <c r="AK133" s="49">
        <f t="shared" ref="AK133:AK196" ca="1" si="35">AE133-G133</f>
        <v>0</v>
      </c>
      <c r="AL133" s="51">
        <f t="shared" ref="AL133:AL196" ca="1" si="36">AF133-F133</f>
        <v>-9645.3448480000006</v>
      </c>
    </row>
    <row r="134" spans="1:38" x14ac:dyDescent="0.15">
      <c r="A134" s="37">
        <v>130</v>
      </c>
      <c r="B134" s="40">
        <f t="shared" si="28"/>
        <v>44506</v>
      </c>
      <c r="C134" s="44">
        <f t="shared" si="29"/>
        <v>10</v>
      </c>
      <c r="D134" s="49">
        <f ca="1">SUM(OFFSET('15MIN'!$D$4,($A134-1)*4+1,MATCH(D$1,'15MIN'!$1:$1,0)-4,4,1))</f>
        <v>0</v>
      </c>
      <c r="E134" s="51">
        <f ca="1">SUM(OFFSET('15MIN'!$E$4,($A134-1)*4+1,MATCH(D$1,'15MIN'!$1:$1,0)-4,4,1))</f>
        <v>-105.996555</v>
      </c>
      <c r="F134" s="49">
        <f ca="1">SUM(OFFSET('15MIN'!$D$4,($A134-1)*4+1,MATCH(F$1,'15MIN'!$1:$1,0)-4,4,1))</f>
        <v>4259.274109</v>
      </c>
      <c r="G134" s="51">
        <f ca="1">SUM(OFFSET('15MIN'!$E$4,($A134-1)*4+1,MATCH(F$1,'15MIN'!$1:$1,0)-4,4,1))</f>
        <v>0</v>
      </c>
      <c r="H134" s="49">
        <f ca="1">SUM(OFFSET('15MIN'!$D$4,($A134-1)*4+1,MATCH(H$1,'15MIN'!$1:$1,0)-4,4,1))</f>
        <v>8029.8527819999999</v>
      </c>
      <c r="I134" s="51">
        <f ca="1">SUM(OFFSET('15MIN'!$E$4,($A134-1)*4+1,MATCH(H$1,'15MIN'!$1:$1,0)-4,4,1))</f>
        <v>0</v>
      </c>
      <c r="J134" s="49">
        <f t="shared" ca="1" si="30"/>
        <v>4096.375630333333</v>
      </c>
      <c r="K134" s="49">
        <v>15455.6271972</v>
      </c>
      <c r="L134" s="144">
        <f t="shared" ref="L134:L197" ca="1" si="37">D134-K134</f>
        <v>-15455.6271972</v>
      </c>
      <c r="M134" s="49"/>
      <c r="N134" s="49"/>
      <c r="O134" s="49"/>
      <c r="Q134" s="29">
        <v>0</v>
      </c>
      <c r="R134" s="78">
        <v>94372.8417969</v>
      </c>
      <c r="S134" s="49">
        <v>89098.832031400001</v>
      </c>
      <c r="T134" s="136">
        <f t="shared" ref="T134:T197" ca="1" si="38">D134-Q134</f>
        <v>0</v>
      </c>
      <c r="U134" s="136">
        <f t="shared" ref="U134:U197" ca="1" si="39">H134-R134</f>
        <v>-86342.989014899998</v>
      </c>
      <c r="V134" s="136">
        <f t="shared" ref="V134:V197" ca="1" si="40">F134-S134</f>
        <v>-84839.557922399996</v>
      </c>
      <c r="AA134" s="49">
        <v>0</v>
      </c>
      <c r="AB134" s="51">
        <v>14044.036865100001</v>
      </c>
      <c r="AC134" s="49">
        <v>0</v>
      </c>
      <c r="AD134" s="51">
        <v>22128.9243164</v>
      </c>
      <c r="AE134" s="49">
        <v>0</v>
      </c>
      <c r="AF134" s="51">
        <v>0</v>
      </c>
      <c r="AG134" s="49">
        <f t="shared" ca="1" si="31"/>
        <v>105.996555</v>
      </c>
      <c r="AH134" s="51">
        <f t="shared" ca="1" si="32"/>
        <v>14044.036865100001</v>
      </c>
      <c r="AI134" s="49">
        <f t="shared" ca="1" si="33"/>
        <v>0</v>
      </c>
      <c r="AJ134" s="51">
        <f t="shared" ca="1" si="34"/>
        <v>14099.0715344</v>
      </c>
      <c r="AK134" s="49">
        <f t="shared" ca="1" si="35"/>
        <v>0</v>
      </c>
      <c r="AL134" s="51">
        <f t="shared" ca="1" si="36"/>
        <v>-4259.274109</v>
      </c>
    </row>
    <row r="135" spans="1:38" x14ac:dyDescent="0.15">
      <c r="A135" s="37">
        <v>131</v>
      </c>
      <c r="B135" s="40">
        <f t="shared" ref="B135:B198" si="41">IF(C134=24,B134+1,B134)</f>
        <v>44506</v>
      </c>
      <c r="C135" s="44">
        <f t="shared" ref="C135:C198" si="42">IF(C134=24,1,C134+1)</f>
        <v>11</v>
      </c>
      <c r="D135" s="49">
        <f ca="1">SUM(OFFSET('15MIN'!$D$4,($A135-1)*4+1,MATCH(D$1,'15MIN'!$1:$1,0)-4,4,1))</f>
        <v>5.0265999999999998E-2</v>
      </c>
      <c r="E135" s="51">
        <f ca="1">SUM(OFFSET('15MIN'!$E$4,($A135-1)*4+1,MATCH(D$1,'15MIN'!$1:$1,0)-4,4,1))</f>
        <v>-89.455323000000007</v>
      </c>
      <c r="F135" s="49">
        <f ca="1">SUM(OFFSET('15MIN'!$D$4,($A135-1)*4+1,MATCH(F$1,'15MIN'!$1:$1,0)-4,4,1))</f>
        <v>1359.6696020000002</v>
      </c>
      <c r="G135" s="51">
        <f ca="1">SUM(OFFSET('15MIN'!$E$4,($A135-1)*4+1,MATCH(F$1,'15MIN'!$1:$1,0)-4,4,1))</f>
        <v>0</v>
      </c>
      <c r="H135" s="49">
        <f ca="1">SUM(OFFSET('15MIN'!$D$4,($A135-1)*4+1,MATCH(H$1,'15MIN'!$1:$1,0)-4,4,1))</f>
        <v>2155.5558460000002</v>
      </c>
      <c r="I135" s="51">
        <f ca="1">SUM(OFFSET('15MIN'!$E$4,($A135-1)*4+1,MATCH(H$1,'15MIN'!$1:$1,0)-4,4,1))</f>
        <v>0</v>
      </c>
      <c r="J135" s="49">
        <f t="shared" ca="1" si="30"/>
        <v>1171.7585713333335</v>
      </c>
      <c r="K135" s="49">
        <v>9999.0351561999996</v>
      </c>
      <c r="L135" s="144">
        <f t="shared" ca="1" si="37"/>
        <v>-9998.9848901999994</v>
      </c>
      <c r="M135" s="49"/>
      <c r="N135" s="49"/>
      <c r="O135" s="49"/>
      <c r="Q135" s="29">
        <v>0</v>
      </c>
      <c r="R135" s="78">
        <v>46430.5458985</v>
      </c>
      <c r="S135" s="49">
        <v>86098.96875</v>
      </c>
      <c r="T135" s="136">
        <f t="shared" ca="1" si="38"/>
        <v>5.0265999999999998E-2</v>
      </c>
      <c r="U135" s="136">
        <f t="shared" ca="1" si="39"/>
        <v>-44274.990052499998</v>
      </c>
      <c r="V135" s="136">
        <f t="shared" ca="1" si="40"/>
        <v>-84739.299148000006</v>
      </c>
      <c r="AA135" s="49">
        <v>-70.605899899999997</v>
      </c>
      <c r="AB135" s="51">
        <v>3967.1944579999999</v>
      </c>
      <c r="AC135" s="49">
        <v>0</v>
      </c>
      <c r="AD135" s="51">
        <v>14380.3852539</v>
      </c>
      <c r="AE135" s="49">
        <v>0</v>
      </c>
      <c r="AF135" s="51">
        <v>0</v>
      </c>
      <c r="AG135" s="49">
        <f t="shared" ca="1" si="31"/>
        <v>18.84942310000001</v>
      </c>
      <c r="AH135" s="51">
        <f t="shared" ca="1" si="32"/>
        <v>3967.1441919999997</v>
      </c>
      <c r="AI135" s="49">
        <f t="shared" ca="1" si="33"/>
        <v>0</v>
      </c>
      <c r="AJ135" s="51">
        <f t="shared" ca="1" si="34"/>
        <v>12224.829407900001</v>
      </c>
      <c r="AK135" s="49">
        <f t="shared" ca="1" si="35"/>
        <v>0</v>
      </c>
      <c r="AL135" s="51">
        <f t="shared" ca="1" si="36"/>
        <v>-1359.6696020000002</v>
      </c>
    </row>
    <row r="136" spans="1:38" x14ac:dyDescent="0.15">
      <c r="A136" s="37">
        <v>132</v>
      </c>
      <c r="B136" s="40">
        <f t="shared" si="41"/>
        <v>44506</v>
      </c>
      <c r="C136" s="44">
        <f t="shared" si="42"/>
        <v>12</v>
      </c>
      <c r="D136" s="49">
        <f ca="1">SUM(OFFSET('15MIN'!$D$4,($A136-1)*4+1,MATCH(D$1,'15MIN'!$1:$1,0)-4,4,1))</f>
        <v>465.59167100000002</v>
      </c>
      <c r="E136" s="51">
        <f ca="1">SUM(OFFSET('15MIN'!$E$4,($A136-1)*4+1,MATCH(D$1,'15MIN'!$1:$1,0)-4,4,1))</f>
        <v>-2.262464</v>
      </c>
      <c r="F136" s="49">
        <f ca="1">SUM(OFFSET('15MIN'!$D$4,($A136-1)*4+1,MATCH(F$1,'15MIN'!$1:$1,0)-4,4,1))</f>
        <v>151.67361</v>
      </c>
      <c r="G136" s="51">
        <f ca="1">SUM(OFFSET('15MIN'!$E$4,($A136-1)*4+1,MATCH(F$1,'15MIN'!$1:$1,0)-4,4,1))</f>
        <v>-138.166506</v>
      </c>
      <c r="H136" s="49">
        <f ca="1">SUM(OFFSET('15MIN'!$D$4,($A136-1)*4+1,MATCH(H$1,'15MIN'!$1:$1,0)-4,4,1))</f>
        <v>1954.436753</v>
      </c>
      <c r="I136" s="51">
        <f ca="1">SUM(OFFSET('15MIN'!$E$4,($A136-1)*4+1,MATCH(H$1,'15MIN'!$1:$1,0)-4,4,1))</f>
        <v>-0.64003900000000002</v>
      </c>
      <c r="J136" s="49">
        <f t="shared" ca="1" si="30"/>
        <v>857.23401133333334</v>
      </c>
      <c r="K136" s="49">
        <v>3287.4759521000001</v>
      </c>
      <c r="L136" s="144">
        <f t="shared" ca="1" si="37"/>
        <v>-2821.8842811</v>
      </c>
      <c r="M136" s="49"/>
      <c r="N136" s="49"/>
      <c r="O136" s="49"/>
      <c r="Q136" s="29">
        <v>0</v>
      </c>
      <c r="R136" s="78">
        <v>23622.0856934</v>
      </c>
      <c r="S136" s="49">
        <v>60387.7382813</v>
      </c>
      <c r="T136" s="136">
        <f t="shared" ca="1" si="38"/>
        <v>465.59167100000002</v>
      </c>
      <c r="U136" s="136">
        <f t="shared" ca="1" si="39"/>
        <v>-21667.648940400002</v>
      </c>
      <c r="V136" s="136">
        <f t="shared" ca="1" si="40"/>
        <v>-60236.064671300002</v>
      </c>
      <c r="AA136" s="49">
        <v>-82.481661799999998</v>
      </c>
      <c r="AB136" s="51">
        <v>26.1858921</v>
      </c>
      <c r="AC136" s="49">
        <v>0</v>
      </c>
      <c r="AD136" s="51">
        <v>12523.1486816</v>
      </c>
      <c r="AE136" s="49">
        <v>0</v>
      </c>
      <c r="AF136" s="51">
        <v>0</v>
      </c>
      <c r="AG136" s="49">
        <f t="shared" ca="1" si="31"/>
        <v>-80.219197800000003</v>
      </c>
      <c r="AH136" s="51">
        <f t="shared" ca="1" si="32"/>
        <v>-439.40577890000003</v>
      </c>
      <c r="AI136" s="49">
        <f t="shared" ca="1" si="33"/>
        <v>0.64003900000000002</v>
      </c>
      <c r="AJ136" s="51">
        <f t="shared" ca="1" si="34"/>
        <v>10568.7119286</v>
      </c>
      <c r="AK136" s="49">
        <f t="shared" ca="1" si="35"/>
        <v>138.166506</v>
      </c>
      <c r="AL136" s="51">
        <f t="shared" ca="1" si="36"/>
        <v>-151.67361</v>
      </c>
    </row>
    <row r="137" spans="1:38" x14ac:dyDescent="0.15">
      <c r="A137" s="37">
        <v>133</v>
      </c>
      <c r="B137" s="40">
        <f t="shared" si="41"/>
        <v>44506</v>
      </c>
      <c r="C137" s="44">
        <f t="shared" si="42"/>
        <v>13</v>
      </c>
      <c r="D137" s="49">
        <f ca="1">SUM(OFFSET('15MIN'!$D$4,($A137-1)*4+1,MATCH(D$1,'15MIN'!$1:$1,0)-4,4,1))</f>
        <v>512.32604900000001</v>
      </c>
      <c r="E137" s="51">
        <f ca="1">SUM(OFFSET('15MIN'!$E$4,($A137-1)*4+1,MATCH(D$1,'15MIN'!$1:$1,0)-4,4,1))</f>
        <v>-0.87039800000000001</v>
      </c>
      <c r="F137" s="49">
        <f ca="1">SUM(OFFSET('15MIN'!$D$4,($A137-1)*4+1,MATCH(F$1,'15MIN'!$1:$1,0)-4,4,1))</f>
        <v>60.226536000000003</v>
      </c>
      <c r="G137" s="51">
        <f ca="1">SUM(OFFSET('15MIN'!$E$4,($A137-1)*4+1,MATCH(F$1,'15MIN'!$1:$1,0)-4,4,1))</f>
        <v>-184.610739</v>
      </c>
      <c r="H137" s="49">
        <f ca="1">SUM(OFFSET('15MIN'!$D$4,($A137-1)*4+1,MATCH(H$1,'15MIN'!$1:$1,0)-4,4,1))</f>
        <v>12584.870849999999</v>
      </c>
      <c r="I137" s="51">
        <f ca="1">SUM(OFFSET('15MIN'!$E$4,($A137-1)*4+1,MATCH(H$1,'15MIN'!$1:$1,0)-4,4,1))</f>
        <v>0</v>
      </c>
      <c r="J137" s="49">
        <f t="shared" ca="1" si="30"/>
        <v>4385.8078116666666</v>
      </c>
      <c r="K137" s="49">
        <v>8010.9541017000001</v>
      </c>
      <c r="L137" s="144">
        <f t="shared" ca="1" si="37"/>
        <v>-7498.6280526999999</v>
      </c>
      <c r="M137" s="49"/>
      <c r="N137" s="49"/>
      <c r="O137" s="49"/>
      <c r="Q137" s="29">
        <v>0</v>
      </c>
      <c r="R137" s="78">
        <v>21619.8666992</v>
      </c>
      <c r="S137" s="49">
        <v>69681.7392578</v>
      </c>
      <c r="T137" s="136">
        <f t="shared" ca="1" si="38"/>
        <v>512.32604900000001</v>
      </c>
      <c r="U137" s="136">
        <f t="shared" ca="1" si="39"/>
        <v>-9034.9958492000005</v>
      </c>
      <c r="V137" s="136">
        <f t="shared" ca="1" si="40"/>
        <v>-69621.512721799998</v>
      </c>
      <c r="AA137" s="49">
        <v>-1.5636026000000001</v>
      </c>
      <c r="AB137" s="51">
        <v>2187.1602174</v>
      </c>
      <c r="AC137" s="49">
        <v>0</v>
      </c>
      <c r="AD137" s="51">
        <v>9907.0069578999992</v>
      </c>
      <c r="AE137" s="49">
        <v>0</v>
      </c>
      <c r="AF137" s="51">
        <v>0</v>
      </c>
      <c r="AG137" s="49">
        <f t="shared" ca="1" si="31"/>
        <v>-0.69320460000000006</v>
      </c>
      <c r="AH137" s="51">
        <f t="shared" ca="1" si="32"/>
        <v>1674.8341684</v>
      </c>
      <c r="AI137" s="49">
        <f t="shared" ca="1" si="33"/>
        <v>0</v>
      </c>
      <c r="AJ137" s="51">
        <f t="shared" ca="1" si="34"/>
        <v>-2677.8638921000002</v>
      </c>
      <c r="AK137" s="49">
        <f t="shared" ca="1" si="35"/>
        <v>184.610739</v>
      </c>
      <c r="AL137" s="51">
        <f t="shared" ca="1" si="36"/>
        <v>-60.226536000000003</v>
      </c>
    </row>
    <row r="138" spans="1:38" x14ac:dyDescent="0.15">
      <c r="A138" s="37">
        <v>134</v>
      </c>
      <c r="B138" s="40">
        <f t="shared" si="41"/>
        <v>44506</v>
      </c>
      <c r="C138" s="44">
        <f t="shared" si="42"/>
        <v>14</v>
      </c>
      <c r="D138" s="49">
        <f ca="1">SUM(OFFSET('15MIN'!$D$4,($A138-1)*4+1,MATCH(D$1,'15MIN'!$1:$1,0)-4,4,1))</f>
        <v>147.64963500000002</v>
      </c>
      <c r="E138" s="51">
        <f ca="1">SUM(OFFSET('15MIN'!$E$4,($A138-1)*4+1,MATCH(D$1,'15MIN'!$1:$1,0)-4,4,1))</f>
        <v>-24.023412</v>
      </c>
      <c r="F138" s="49">
        <f ca="1">SUM(OFFSET('15MIN'!$D$4,($A138-1)*4+1,MATCH(F$1,'15MIN'!$1:$1,0)-4,4,1))</f>
        <v>159.993741</v>
      </c>
      <c r="G138" s="51">
        <f ca="1">SUM(OFFSET('15MIN'!$E$4,($A138-1)*4+1,MATCH(F$1,'15MIN'!$1:$1,0)-4,4,1))</f>
        <v>-305.31623200000001</v>
      </c>
      <c r="H138" s="49">
        <f ca="1">SUM(OFFSET('15MIN'!$D$4,($A138-1)*4+1,MATCH(H$1,'15MIN'!$1:$1,0)-4,4,1))</f>
        <v>56110.969234000004</v>
      </c>
      <c r="I138" s="51">
        <f ca="1">SUM(OFFSET('15MIN'!$E$4,($A138-1)*4+1,MATCH(H$1,'15MIN'!$1:$1,0)-4,4,1))</f>
        <v>0</v>
      </c>
      <c r="J138" s="49">
        <f t="shared" ca="1" si="30"/>
        <v>18806.204203333335</v>
      </c>
      <c r="K138" s="49">
        <v>7811.8342284999999</v>
      </c>
      <c r="L138" s="144">
        <f t="shared" ca="1" si="37"/>
        <v>-7664.1845935000001</v>
      </c>
      <c r="M138" s="49"/>
      <c r="N138" s="49"/>
      <c r="O138" s="49"/>
      <c r="Q138" s="29">
        <v>0</v>
      </c>
      <c r="R138" s="78">
        <v>43753.4609375</v>
      </c>
      <c r="S138" s="49">
        <v>60420.4619141</v>
      </c>
      <c r="T138" s="136">
        <f t="shared" ca="1" si="38"/>
        <v>147.64963500000002</v>
      </c>
      <c r="U138" s="136">
        <f t="shared" ca="1" si="39"/>
        <v>12357.508296500004</v>
      </c>
      <c r="V138" s="136">
        <f t="shared" ca="1" si="40"/>
        <v>-60260.468173100002</v>
      </c>
      <c r="AA138" s="49">
        <v>0</v>
      </c>
      <c r="AB138" s="51">
        <v>5197.0418700999999</v>
      </c>
      <c r="AC138" s="49">
        <v>0</v>
      </c>
      <c r="AD138" s="51">
        <v>10373.1181641</v>
      </c>
      <c r="AE138" s="49">
        <v>0</v>
      </c>
      <c r="AF138" s="51">
        <v>0</v>
      </c>
      <c r="AG138" s="49">
        <f t="shared" ca="1" si="31"/>
        <v>24.023412</v>
      </c>
      <c r="AH138" s="51">
        <f t="shared" ca="1" si="32"/>
        <v>5049.3922351000001</v>
      </c>
      <c r="AI138" s="49">
        <f t="shared" ca="1" si="33"/>
        <v>0</v>
      </c>
      <c r="AJ138" s="51">
        <f t="shared" ca="1" si="34"/>
        <v>-45737.851069900003</v>
      </c>
      <c r="AK138" s="49">
        <f t="shared" ca="1" si="35"/>
        <v>305.31623200000001</v>
      </c>
      <c r="AL138" s="51">
        <f t="shared" ca="1" si="36"/>
        <v>-159.993741</v>
      </c>
    </row>
    <row r="139" spans="1:38" x14ac:dyDescent="0.15">
      <c r="A139" s="37">
        <v>135</v>
      </c>
      <c r="B139" s="40">
        <f t="shared" si="41"/>
        <v>44506</v>
      </c>
      <c r="C139" s="44">
        <f t="shared" si="42"/>
        <v>15</v>
      </c>
      <c r="D139" s="49">
        <f ca="1">SUM(OFFSET('15MIN'!$D$4,($A139-1)*4+1,MATCH(D$1,'15MIN'!$1:$1,0)-4,4,1))</f>
        <v>131.75498099999999</v>
      </c>
      <c r="E139" s="51">
        <f ca="1">SUM(OFFSET('15MIN'!$E$4,($A139-1)*4+1,MATCH(D$1,'15MIN'!$1:$1,0)-4,4,1))</f>
        <v>-14.279624</v>
      </c>
      <c r="F139" s="49">
        <f ca="1">SUM(OFFSET('15MIN'!$D$4,($A139-1)*4+1,MATCH(F$1,'15MIN'!$1:$1,0)-4,4,1))</f>
        <v>4534.5796499999997</v>
      </c>
      <c r="G139" s="51">
        <f ca="1">SUM(OFFSET('15MIN'!$E$4,($A139-1)*4+1,MATCH(F$1,'15MIN'!$1:$1,0)-4,4,1))</f>
        <v>0</v>
      </c>
      <c r="H139" s="49">
        <f ca="1">SUM(OFFSET('15MIN'!$D$4,($A139-1)*4+1,MATCH(H$1,'15MIN'!$1:$1,0)-4,4,1))</f>
        <v>116945.246</v>
      </c>
      <c r="I139" s="51">
        <f ca="1">SUM(OFFSET('15MIN'!$E$4,($A139-1)*4+1,MATCH(H$1,'15MIN'!$1:$1,0)-4,4,1))</f>
        <v>0</v>
      </c>
      <c r="J139" s="49">
        <f t="shared" ca="1" si="30"/>
        <v>40537.193543666668</v>
      </c>
      <c r="K139" s="49">
        <v>9925.2059324999991</v>
      </c>
      <c r="L139" s="144">
        <f t="shared" ca="1" si="37"/>
        <v>-9793.4509514999991</v>
      </c>
      <c r="M139" s="49"/>
      <c r="N139" s="49"/>
      <c r="O139" s="49"/>
      <c r="Q139" s="29">
        <v>6.8802671000000002</v>
      </c>
      <c r="R139" s="78">
        <v>83964.1054688</v>
      </c>
      <c r="S139" s="49">
        <v>62764.166015700001</v>
      </c>
      <c r="T139" s="136">
        <f t="shared" ca="1" si="38"/>
        <v>124.87471389999999</v>
      </c>
      <c r="U139" s="136">
        <f t="shared" ca="1" si="39"/>
        <v>32981.140531199999</v>
      </c>
      <c r="V139" s="136">
        <f t="shared" ca="1" si="40"/>
        <v>-58229.586365700001</v>
      </c>
      <c r="AA139" s="49">
        <v>0</v>
      </c>
      <c r="AB139" s="51">
        <v>5667.2286987999996</v>
      </c>
      <c r="AC139" s="49">
        <v>0</v>
      </c>
      <c r="AD139" s="51">
        <v>12581.253418</v>
      </c>
      <c r="AE139" s="49">
        <v>0</v>
      </c>
      <c r="AF139" s="51">
        <v>0</v>
      </c>
      <c r="AG139" s="49">
        <f t="shared" ca="1" si="31"/>
        <v>14.279624</v>
      </c>
      <c r="AH139" s="51">
        <f t="shared" ca="1" si="32"/>
        <v>5535.4737177999996</v>
      </c>
      <c r="AI139" s="49">
        <f t="shared" ca="1" si="33"/>
        <v>0</v>
      </c>
      <c r="AJ139" s="51">
        <f t="shared" ca="1" si="34"/>
        <v>-104363.99258200001</v>
      </c>
      <c r="AK139" s="49">
        <f t="shared" ca="1" si="35"/>
        <v>0</v>
      </c>
      <c r="AL139" s="51">
        <f t="shared" ca="1" si="36"/>
        <v>-4534.5796499999997</v>
      </c>
    </row>
    <row r="140" spans="1:38" x14ac:dyDescent="0.15">
      <c r="A140" s="37">
        <v>136</v>
      </c>
      <c r="B140" s="40">
        <f t="shared" si="41"/>
        <v>44506</v>
      </c>
      <c r="C140" s="44">
        <f t="shared" si="42"/>
        <v>16</v>
      </c>
      <c r="D140" s="49">
        <f ca="1">SUM(OFFSET('15MIN'!$D$4,($A140-1)*4+1,MATCH(D$1,'15MIN'!$1:$1,0)-4,4,1))</f>
        <v>268.02202199999999</v>
      </c>
      <c r="E140" s="51">
        <f ca="1">SUM(OFFSET('15MIN'!$E$4,($A140-1)*4+1,MATCH(D$1,'15MIN'!$1:$1,0)-4,4,1))</f>
        <v>-4.8435410000000001</v>
      </c>
      <c r="F140" s="49">
        <f ca="1">SUM(OFFSET('15MIN'!$D$4,($A140-1)*4+1,MATCH(F$1,'15MIN'!$1:$1,0)-4,4,1))</f>
        <v>7131.4343259999996</v>
      </c>
      <c r="G140" s="51">
        <f ca="1">SUM(OFFSET('15MIN'!$E$4,($A140-1)*4+1,MATCH(F$1,'15MIN'!$1:$1,0)-4,4,1))</f>
        <v>0</v>
      </c>
      <c r="H140" s="49">
        <f ca="1">SUM(OFFSET('15MIN'!$D$4,($A140-1)*4+1,MATCH(H$1,'15MIN'!$1:$1,0)-4,4,1))</f>
        <v>120384.15399999999</v>
      </c>
      <c r="I140" s="51">
        <f ca="1">SUM(OFFSET('15MIN'!$E$4,($A140-1)*4+1,MATCH(H$1,'15MIN'!$1:$1,0)-4,4,1))</f>
        <v>0</v>
      </c>
      <c r="J140" s="49">
        <f t="shared" ca="1" si="30"/>
        <v>42594.536782666662</v>
      </c>
      <c r="K140" s="49">
        <v>16975.1577148</v>
      </c>
      <c r="L140" s="144">
        <f t="shared" ca="1" si="37"/>
        <v>-16707.135692799999</v>
      </c>
      <c r="M140" s="49"/>
      <c r="N140" s="49"/>
      <c r="O140" s="49"/>
      <c r="Q140" s="29">
        <v>0</v>
      </c>
      <c r="R140" s="78">
        <v>109655.4785157</v>
      </c>
      <c r="S140" s="49">
        <v>46134.144531400001</v>
      </c>
      <c r="T140" s="136">
        <f t="shared" ca="1" si="38"/>
        <v>268.02202199999999</v>
      </c>
      <c r="U140" s="136">
        <f t="shared" ca="1" si="39"/>
        <v>10728.675484299994</v>
      </c>
      <c r="V140" s="136">
        <f t="shared" ca="1" si="40"/>
        <v>-39002.710205399999</v>
      </c>
      <c r="AA140" s="49">
        <v>0</v>
      </c>
      <c r="AB140" s="51">
        <v>3911.9224855000002</v>
      </c>
      <c r="AC140" s="49">
        <v>0</v>
      </c>
      <c r="AD140" s="51">
        <v>12141.085083</v>
      </c>
      <c r="AE140" s="49">
        <v>0</v>
      </c>
      <c r="AF140" s="51">
        <v>0</v>
      </c>
      <c r="AG140" s="49">
        <f t="shared" ca="1" si="31"/>
        <v>4.8435410000000001</v>
      </c>
      <c r="AH140" s="51">
        <f t="shared" ca="1" si="32"/>
        <v>3643.9004635000001</v>
      </c>
      <c r="AI140" s="49">
        <f t="shared" ca="1" si="33"/>
        <v>0</v>
      </c>
      <c r="AJ140" s="51">
        <f t="shared" ca="1" si="34"/>
        <v>-108243.068917</v>
      </c>
      <c r="AK140" s="49">
        <f t="shared" ca="1" si="35"/>
        <v>0</v>
      </c>
      <c r="AL140" s="51">
        <f t="shared" ca="1" si="36"/>
        <v>-7131.4343259999996</v>
      </c>
    </row>
    <row r="141" spans="1:38" x14ac:dyDescent="0.15">
      <c r="A141" s="37">
        <v>137</v>
      </c>
      <c r="B141" s="40">
        <f t="shared" si="41"/>
        <v>44506</v>
      </c>
      <c r="C141" s="44">
        <f t="shared" si="42"/>
        <v>17</v>
      </c>
      <c r="D141" s="49">
        <f ca="1">SUM(OFFSET('15MIN'!$D$4,($A141-1)*4+1,MATCH(D$1,'15MIN'!$1:$1,0)-4,4,1))</f>
        <v>1205.478302</v>
      </c>
      <c r="E141" s="51">
        <f ca="1">SUM(OFFSET('15MIN'!$E$4,($A141-1)*4+1,MATCH(D$1,'15MIN'!$1:$1,0)-4,4,1))</f>
        <v>0</v>
      </c>
      <c r="F141" s="49">
        <f ca="1">SUM(OFFSET('15MIN'!$D$4,($A141-1)*4+1,MATCH(F$1,'15MIN'!$1:$1,0)-4,4,1))</f>
        <v>10744.972656999998</v>
      </c>
      <c r="G141" s="51">
        <f ca="1">SUM(OFFSET('15MIN'!$E$4,($A141-1)*4+1,MATCH(F$1,'15MIN'!$1:$1,0)-4,4,1))</f>
        <v>0</v>
      </c>
      <c r="H141" s="49">
        <f ca="1">SUM(OFFSET('15MIN'!$D$4,($A141-1)*4+1,MATCH(H$1,'15MIN'!$1:$1,0)-4,4,1))</f>
        <v>120413.645</v>
      </c>
      <c r="I141" s="51">
        <f ca="1">SUM(OFFSET('15MIN'!$E$4,($A141-1)*4+1,MATCH(H$1,'15MIN'!$1:$1,0)-4,4,1))</f>
        <v>0</v>
      </c>
      <c r="J141" s="49">
        <f t="shared" ca="1" si="30"/>
        <v>44121.365319666664</v>
      </c>
      <c r="K141" s="49">
        <v>16093.478515700001</v>
      </c>
      <c r="L141" s="144">
        <f t="shared" ca="1" si="37"/>
        <v>-14888.000213700001</v>
      </c>
      <c r="M141" s="49"/>
      <c r="N141" s="49"/>
      <c r="O141" s="49"/>
      <c r="Q141" s="29">
        <v>0</v>
      </c>
      <c r="R141" s="78">
        <v>137225.203125</v>
      </c>
      <c r="S141" s="49">
        <v>57133.9814453</v>
      </c>
      <c r="T141" s="136">
        <f t="shared" ca="1" si="38"/>
        <v>1205.478302</v>
      </c>
      <c r="U141" s="136">
        <f t="shared" ca="1" si="39"/>
        <v>-16811.558124999996</v>
      </c>
      <c r="V141" s="136">
        <f t="shared" ca="1" si="40"/>
        <v>-46389.008788300001</v>
      </c>
      <c r="AA141" s="49">
        <v>0</v>
      </c>
      <c r="AB141" s="51">
        <v>5607.9312134000002</v>
      </c>
      <c r="AC141" s="49">
        <v>0</v>
      </c>
      <c r="AD141" s="51">
        <v>15130.9726563</v>
      </c>
      <c r="AE141" s="49">
        <v>0</v>
      </c>
      <c r="AF141" s="51">
        <v>0</v>
      </c>
      <c r="AG141" s="49">
        <f t="shared" ca="1" si="31"/>
        <v>0</v>
      </c>
      <c r="AH141" s="51">
        <f t="shared" ca="1" si="32"/>
        <v>4402.4529113999997</v>
      </c>
      <c r="AI141" s="49">
        <f t="shared" ca="1" si="33"/>
        <v>0</v>
      </c>
      <c r="AJ141" s="51">
        <f t="shared" ca="1" si="34"/>
        <v>-105282.6723437</v>
      </c>
      <c r="AK141" s="49">
        <f t="shared" ca="1" si="35"/>
        <v>0</v>
      </c>
      <c r="AL141" s="51">
        <f t="shared" ca="1" si="36"/>
        <v>-10744.972656999998</v>
      </c>
    </row>
    <row r="142" spans="1:38" x14ac:dyDescent="0.15">
      <c r="A142" s="37">
        <v>138</v>
      </c>
      <c r="B142" s="40">
        <f t="shared" si="41"/>
        <v>44506</v>
      </c>
      <c r="C142" s="44">
        <f t="shared" si="42"/>
        <v>18</v>
      </c>
      <c r="D142" s="49">
        <f ca="1">SUM(OFFSET('15MIN'!$D$4,($A142-1)*4+1,MATCH(D$1,'15MIN'!$1:$1,0)-4,4,1))</f>
        <v>669.2438820000001</v>
      </c>
      <c r="E142" s="51">
        <f ca="1">SUM(OFFSET('15MIN'!$E$4,($A142-1)*4+1,MATCH(D$1,'15MIN'!$1:$1,0)-4,4,1))</f>
        <v>0</v>
      </c>
      <c r="F142" s="49">
        <f ca="1">SUM(OFFSET('15MIN'!$D$4,($A142-1)*4+1,MATCH(F$1,'15MIN'!$1:$1,0)-4,4,1))</f>
        <v>25229.530273</v>
      </c>
      <c r="G142" s="51">
        <f ca="1">SUM(OFFSET('15MIN'!$E$4,($A142-1)*4+1,MATCH(F$1,'15MIN'!$1:$1,0)-4,4,1))</f>
        <v>0</v>
      </c>
      <c r="H142" s="49">
        <f ca="1">SUM(OFFSET('15MIN'!$D$4,($A142-1)*4+1,MATCH(H$1,'15MIN'!$1:$1,0)-4,4,1))</f>
        <v>120421.97500000001</v>
      </c>
      <c r="I142" s="51">
        <f ca="1">SUM(OFFSET('15MIN'!$E$4,($A142-1)*4+1,MATCH(H$1,'15MIN'!$1:$1,0)-4,4,1))</f>
        <v>0</v>
      </c>
      <c r="J142" s="49">
        <f t="shared" ca="1" si="30"/>
        <v>48773.583051666668</v>
      </c>
      <c r="K142" s="49">
        <v>4565.6799927000002</v>
      </c>
      <c r="L142" s="144">
        <f t="shared" ca="1" si="37"/>
        <v>-3896.4361107</v>
      </c>
      <c r="M142" s="49"/>
      <c r="N142" s="49"/>
      <c r="O142" s="49"/>
      <c r="Q142" s="29">
        <v>1.3389157</v>
      </c>
      <c r="R142" s="78">
        <v>150857.890625</v>
      </c>
      <c r="S142" s="49">
        <v>51541.3232422</v>
      </c>
      <c r="T142" s="136">
        <f t="shared" ca="1" si="38"/>
        <v>667.90496630000007</v>
      </c>
      <c r="U142" s="136">
        <f t="shared" ca="1" si="39"/>
        <v>-30435.915624999994</v>
      </c>
      <c r="V142" s="136">
        <f t="shared" ca="1" si="40"/>
        <v>-26311.7929692</v>
      </c>
      <c r="AA142" s="49">
        <v>0</v>
      </c>
      <c r="AB142" s="51">
        <v>2269.4087524000001</v>
      </c>
      <c r="AC142" s="49">
        <v>-1.2675546</v>
      </c>
      <c r="AD142" s="51">
        <v>7592.6671677000004</v>
      </c>
      <c r="AE142" s="49">
        <v>0</v>
      </c>
      <c r="AF142" s="51">
        <v>0</v>
      </c>
      <c r="AG142" s="49">
        <f t="shared" ca="1" si="31"/>
        <v>0</v>
      </c>
      <c r="AH142" s="51">
        <f t="shared" ca="1" si="32"/>
        <v>1600.1648703999999</v>
      </c>
      <c r="AI142" s="49">
        <f t="shared" ca="1" si="33"/>
        <v>-1.2675546</v>
      </c>
      <c r="AJ142" s="51">
        <f t="shared" ca="1" si="34"/>
        <v>-112829.30783230001</v>
      </c>
      <c r="AK142" s="49">
        <f t="shared" ca="1" si="35"/>
        <v>0</v>
      </c>
      <c r="AL142" s="51">
        <f t="shared" ca="1" si="36"/>
        <v>-25229.530273</v>
      </c>
    </row>
    <row r="143" spans="1:38" x14ac:dyDescent="0.15">
      <c r="A143" s="37">
        <v>139</v>
      </c>
      <c r="B143" s="40">
        <f t="shared" si="41"/>
        <v>44506</v>
      </c>
      <c r="C143" s="44">
        <f t="shared" si="42"/>
        <v>19</v>
      </c>
      <c r="D143" s="49">
        <f ca="1">SUM(OFFSET('15MIN'!$D$4,($A143-1)*4+1,MATCH(D$1,'15MIN'!$1:$1,0)-4,4,1))</f>
        <v>538.45401700000002</v>
      </c>
      <c r="E143" s="51">
        <f ca="1">SUM(OFFSET('15MIN'!$E$4,($A143-1)*4+1,MATCH(D$1,'15MIN'!$1:$1,0)-4,4,1))</f>
        <v>-3.7351379999999996</v>
      </c>
      <c r="F143" s="49">
        <f ca="1">SUM(OFFSET('15MIN'!$D$4,($A143-1)*4+1,MATCH(F$1,'15MIN'!$1:$1,0)-4,4,1))</f>
        <v>36416.637694999998</v>
      </c>
      <c r="G143" s="51">
        <f ca="1">SUM(OFFSET('15MIN'!$E$4,($A143-1)*4+1,MATCH(F$1,'15MIN'!$1:$1,0)-4,4,1))</f>
        <v>0</v>
      </c>
      <c r="H143" s="49">
        <f ca="1">SUM(OFFSET('15MIN'!$D$4,($A143-1)*4+1,MATCH(H$1,'15MIN'!$1:$1,0)-4,4,1))</f>
        <v>150779.61300000001</v>
      </c>
      <c r="I143" s="51">
        <f ca="1">SUM(OFFSET('15MIN'!$E$4,($A143-1)*4+1,MATCH(H$1,'15MIN'!$1:$1,0)-4,4,1))</f>
        <v>0</v>
      </c>
      <c r="J143" s="49">
        <f t="shared" ca="1" si="30"/>
        <v>62578.234904000004</v>
      </c>
      <c r="K143" s="49">
        <v>1404.2630309000001</v>
      </c>
      <c r="L143" s="144">
        <f t="shared" ca="1" si="37"/>
        <v>-865.80901390000008</v>
      </c>
      <c r="M143" s="49"/>
      <c r="N143" s="49"/>
      <c r="O143" s="49"/>
      <c r="Q143" s="29">
        <v>222.1058922</v>
      </c>
      <c r="R143" s="78">
        <v>158715.0234376</v>
      </c>
      <c r="S143" s="49">
        <v>49592.653320400001</v>
      </c>
      <c r="T143" s="136">
        <f t="shared" ca="1" si="38"/>
        <v>316.34812480000005</v>
      </c>
      <c r="U143" s="136">
        <f t="shared" ca="1" si="39"/>
        <v>-7935.4104375999887</v>
      </c>
      <c r="V143" s="136">
        <f t="shared" ca="1" si="40"/>
        <v>-13176.015625400003</v>
      </c>
      <c r="AA143" s="49">
        <v>0</v>
      </c>
      <c r="AB143" s="51">
        <v>4325.1813355000004</v>
      </c>
      <c r="AC143" s="49">
        <v>-102.5930805</v>
      </c>
      <c r="AD143" s="51">
        <v>162.32372459999999</v>
      </c>
      <c r="AE143" s="49">
        <v>0</v>
      </c>
      <c r="AF143" s="51">
        <v>0</v>
      </c>
      <c r="AG143" s="49">
        <f t="shared" ca="1" si="31"/>
        <v>3.7351379999999996</v>
      </c>
      <c r="AH143" s="51">
        <f t="shared" ca="1" si="32"/>
        <v>3786.7273185000004</v>
      </c>
      <c r="AI143" s="49">
        <f t="shared" ca="1" si="33"/>
        <v>-102.5930805</v>
      </c>
      <c r="AJ143" s="51">
        <f t="shared" ca="1" si="34"/>
        <v>-150617.28927540002</v>
      </c>
      <c r="AK143" s="49">
        <f t="shared" ca="1" si="35"/>
        <v>0</v>
      </c>
      <c r="AL143" s="51">
        <f t="shared" ca="1" si="36"/>
        <v>-36416.637694999998</v>
      </c>
    </row>
    <row r="144" spans="1:38" x14ac:dyDescent="0.15">
      <c r="A144" s="37">
        <v>140</v>
      </c>
      <c r="B144" s="40">
        <f t="shared" si="41"/>
        <v>44506</v>
      </c>
      <c r="C144" s="44">
        <f t="shared" si="42"/>
        <v>20</v>
      </c>
      <c r="D144" s="49">
        <f ca="1">SUM(OFFSET('15MIN'!$D$4,($A144-1)*4+1,MATCH(D$1,'15MIN'!$1:$1,0)-4,4,1))</f>
        <v>1787.336151</v>
      </c>
      <c r="E144" s="51">
        <f ca="1">SUM(OFFSET('15MIN'!$E$4,($A144-1)*4+1,MATCH(D$1,'15MIN'!$1:$1,0)-4,4,1))</f>
        <v>0</v>
      </c>
      <c r="F144" s="49">
        <f ca="1">SUM(OFFSET('15MIN'!$D$4,($A144-1)*4+1,MATCH(F$1,'15MIN'!$1:$1,0)-4,4,1))</f>
        <v>52229.603499999997</v>
      </c>
      <c r="G144" s="51">
        <f ca="1">SUM(OFFSET('15MIN'!$E$4,($A144-1)*4+1,MATCH(F$1,'15MIN'!$1:$1,0)-4,4,1))</f>
        <v>0</v>
      </c>
      <c r="H144" s="49">
        <f ca="1">SUM(OFFSET('15MIN'!$D$4,($A144-1)*4+1,MATCH(H$1,'15MIN'!$1:$1,0)-4,4,1))</f>
        <v>167884.92599999998</v>
      </c>
      <c r="I144" s="51">
        <f ca="1">SUM(OFFSET('15MIN'!$E$4,($A144-1)*4+1,MATCH(H$1,'15MIN'!$1:$1,0)-4,4,1))</f>
        <v>0</v>
      </c>
      <c r="J144" s="49">
        <f t="shared" ca="1" si="30"/>
        <v>73967.288550333324</v>
      </c>
      <c r="K144" s="49">
        <v>3819.3839721999998</v>
      </c>
      <c r="L144" s="144">
        <f t="shared" ca="1" si="37"/>
        <v>-2032.0478211999998</v>
      </c>
      <c r="M144" s="49"/>
      <c r="N144" s="49"/>
      <c r="O144" s="49"/>
      <c r="Q144" s="29">
        <v>665.16110230000004</v>
      </c>
      <c r="R144" s="78">
        <v>161086.3632813</v>
      </c>
      <c r="S144" s="49">
        <v>62505.2304688</v>
      </c>
      <c r="T144" s="136">
        <f t="shared" ca="1" si="38"/>
        <v>1122.1750486999999</v>
      </c>
      <c r="U144" s="136">
        <f t="shared" ca="1" si="39"/>
        <v>6798.5627186999773</v>
      </c>
      <c r="V144" s="136">
        <f t="shared" ca="1" si="40"/>
        <v>-10275.626968800003</v>
      </c>
      <c r="AA144" s="49">
        <v>0</v>
      </c>
      <c r="AB144" s="51">
        <v>10236.286377</v>
      </c>
      <c r="AC144" s="49">
        <v>-260.2898864</v>
      </c>
      <c r="AD144" s="51">
        <v>0</v>
      </c>
      <c r="AE144" s="49">
        <v>0</v>
      </c>
      <c r="AF144" s="51">
        <v>0</v>
      </c>
      <c r="AG144" s="49">
        <f t="shared" ca="1" si="31"/>
        <v>0</v>
      </c>
      <c r="AH144" s="51">
        <f t="shared" ca="1" si="32"/>
        <v>8448.9502260000008</v>
      </c>
      <c r="AI144" s="49">
        <f t="shared" ca="1" si="33"/>
        <v>-260.2898864</v>
      </c>
      <c r="AJ144" s="51">
        <f t="shared" ca="1" si="34"/>
        <v>-167884.92599999998</v>
      </c>
      <c r="AK144" s="49">
        <f t="shared" ca="1" si="35"/>
        <v>0</v>
      </c>
      <c r="AL144" s="51">
        <f t="shared" ca="1" si="36"/>
        <v>-52229.603499999997</v>
      </c>
    </row>
    <row r="145" spans="1:38" x14ac:dyDescent="0.15">
      <c r="A145" s="37">
        <v>141</v>
      </c>
      <c r="B145" s="40">
        <f t="shared" si="41"/>
        <v>44506</v>
      </c>
      <c r="C145" s="44">
        <f t="shared" si="42"/>
        <v>21</v>
      </c>
      <c r="D145" s="49">
        <f ca="1">SUM(OFFSET('15MIN'!$D$4,($A145-1)*4+1,MATCH(D$1,'15MIN'!$1:$1,0)-4,4,1))</f>
        <v>6684.7253000000001</v>
      </c>
      <c r="E145" s="51">
        <f ca="1">SUM(OFFSET('15MIN'!$E$4,($A145-1)*4+1,MATCH(D$1,'15MIN'!$1:$1,0)-4,4,1))</f>
        <v>0</v>
      </c>
      <c r="F145" s="49">
        <f ca="1">SUM(OFFSET('15MIN'!$D$4,($A145-1)*4+1,MATCH(F$1,'15MIN'!$1:$1,0)-4,4,1))</f>
        <v>51465.791999999994</v>
      </c>
      <c r="G145" s="51">
        <f ca="1">SUM(OFFSET('15MIN'!$E$4,($A145-1)*4+1,MATCH(F$1,'15MIN'!$1:$1,0)-4,4,1))</f>
        <v>0</v>
      </c>
      <c r="H145" s="49">
        <f ca="1">SUM(OFFSET('15MIN'!$D$4,($A145-1)*4+1,MATCH(H$1,'15MIN'!$1:$1,0)-4,4,1))</f>
        <v>167743.18400000001</v>
      </c>
      <c r="I145" s="51">
        <f ca="1">SUM(OFFSET('15MIN'!$E$4,($A145-1)*4+1,MATCH(H$1,'15MIN'!$1:$1,0)-4,4,1))</f>
        <v>0</v>
      </c>
      <c r="J145" s="49">
        <f t="shared" ca="1" si="30"/>
        <v>75297.900433333343</v>
      </c>
      <c r="K145" s="49">
        <v>2903.3854981999998</v>
      </c>
      <c r="L145" s="144">
        <f t="shared" ca="1" si="37"/>
        <v>3781.3398018000003</v>
      </c>
      <c r="M145" s="49"/>
      <c r="N145" s="49"/>
      <c r="O145" s="49"/>
      <c r="Q145" s="29">
        <v>495.89663689999998</v>
      </c>
      <c r="R145" s="78">
        <v>161109.2070313</v>
      </c>
      <c r="S145" s="49">
        <v>77105.4550781</v>
      </c>
      <c r="T145" s="136">
        <f t="shared" ca="1" si="38"/>
        <v>6188.8286631000001</v>
      </c>
      <c r="U145" s="136">
        <f t="shared" ca="1" si="39"/>
        <v>6633.976968700008</v>
      </c>
      <c r="V145" s="136">
        <f t="shared" ca="1" si="40"/>
        <v>-25639.663078100006</v>
      </c>
      <c r="AA145" s="49">
        <v>0</v>
      </c>
      <c r="AB145" s="51">
        <v>14131.6748047</v>
      </c>
      <c r="AC145" s="49">
        <v>-63.390015400000003</v>
      </c>
      <c r="AD145" s="51">
        <v>334.2317266</v>
      </c>
      <c r="AE145" s="49">
        <v>0</v>
      </c>
      <c r="AF145" s="51">
        <v>0</v>
      </c>
      <c r="AG145" s="49">
        <f t="shared" ca="1" si="31"/>
        <v>0</v>
      </c>
      <c r="AH145" s="51">
        <f t="shared" ca="1" si="32"/>
        <v>7446.9495047</v>
      </c>
      <c r="AI145" s="49">
        <f t="shared" ca="1" si="33"/>
        <v>-63.390015400000003</v>
      </c>
      <c r="AJ145" s="51">
        <f t="shared" ca="1" si="34"/>
        <v>-167408.95227340001</v>
      </c>
      <c r="AK145" s="49">
        <f t="shared" ca="1" si="35"/>
        <v>0</v>
      </c>
      <c r="AL145" s="51">
        <f t="shared" ca="1" si="36"/>
        <v>-51465.791999999994</v>
      </c>
    </row>
    <row r="146" spans="1:38" x14ac:dyDescent="0.15">
      <c r="A146" s="37">
        <v>142</v>
      </c>
      <c r="B146" s="40">
        <f t="shared" si="41"/>
        <v>44506</v>
      </c>
      <c r="C146" s="44">
        <f t="shared" si="42"/>
        <v>22</v>
      </c>
      <c r="D146" s="49">
        <f ca="1">SUM(OFFSET('15MIN'!$D$4,($A146-1)*4+1,MATCH(D$1,'15MIN'!$1:$1,0)-4,4,1))</f>
        <v>15707.4897</v>
      </c>
      <c r="E146" s="51">
        <f ca="1">SUM(OFFSET('15MIN'!$E$4,($A146-1)*4+1,MATCH(D$1,'15MIN'!$1:$1,0)-4,4,1))</f>
        <v>0</v>
      </c>
      <c r="F146" s="49">
        <f ca="1">SUM(OFFSET('15MIN'!$D$4,($A146-1)*4+1,MATCH(F$1,'15MIN'!$1:$1,0)-4,4,1))</f>
        <v>51384.025999999998</v>
      </c>
      <c r="G146" s="51">
        <f ca="1">SUM(OFFSET('15MIN'!$E$4,($A146-1)*4+1,MATCH(F$1,'15MIN'!$1:$1,0)-4,4,1))</f>
        <v>0</v>
      </c>
      <c r="H146" s="49">
        <f ca="1">SUM(OFFSET('15MIN'!$D$4,($A146-1)*4+1,MATCH(H$1,'15MIN'!$1:$1,0)-4,4,1))</f>
        <v>166443.68</v>
      </c>
      <c r="I146" s="51">
        <f ca="1">SUM(OFFSET('15MIN'!$E$4,($A146-1)*4+1,MATCH(H$1,'15MIN'!$1:$1,0)-4,4,1))</f>
        <v>0</v>
      </c>
      <c r="J146" s="49">
        <f t="shared" ca="1" si="30"/>
        <v>77845.065233333327</v>
      </c>
      <c r="K146" s="49">
        <v>9536.5979004000001</v>
      </c>
      <c r="L146" s="144">
        <f t="shared" ca="1" si="37"/>
        <v>6170.8917996</v>
      </c>
      <c r="M146" s="49"/>
      <c r="N146" s="49"/>
      <c r="O146" s="49"/>
      <c r="Q146" s="29">
        <v>951.8796691</v>
      </c>
      <c r="R146" s="78">
        <v>150954.0859376</v>
      </c>
      <c r="S146" s="49">
        <v>54489.7773438</v>
      </c>
      <c r="T146" s="136">
        <f t="shared" ca="1" si="38"/>
        <v>14755.610030899999</v>
      </c>
      <c r="U146" s="136">
        <f t="shared" ca="1" si="39"/>
        <v>15489.594062399992</v>
      </c>
      <c r="V146" s="136">
        <f t="shared" ca="1" si="40"/>
        <v>-3105.7513438000024</v>
      </c>
      <c r="AA146" s="49">
        <v>0</v>
      </c>
      <c r="AB146" s="51">
        <v>11055.6428223</v>
      </c>
      <c r="AC146" s="49">
        <v>0</v>
      </c>
      <c r="AD146" s="51">
        <v>11840.367920000001</v>
      </c>
      <c r="AE146" s="49">
        <v>0</v>
      </c>
      <c r="AF146" s="51">
        <v>0</v>
      </c>
      <c r="AG146" s="49">
        <f t="shared" ca="1" si="31"/>
        <v>0</v>
      </c>
      <c r="AH146" s="51">
        <f t="shared" ca="1" si="32"/>
        <v>-4651.8468776999998</v>
      </c>
      <c r="AI146" s="49">
        <f t="shared" ca="1" si="33"/>
        <v>0</v>
      </c>
      <c r="AJ146" s="51">
        <f t="shared" ca="1" si="34"/>
        <v>-154603.31208</v>
      </c>
      <c r="AK146" s="49">
        <f t="shared" ca="1" si="35"/>
        <v>0</v>
      </c>
      <c r="AL146" s="51">
        <f t="shared" ca="1" si="36"/>
        <v>-51384.025999999998</v>
      </c>
    </row>
    <row r="147" spans="1:38" x14ac:dyDescent="0.15">
      <c r="A147" s="37">
        <v>143</v>
      </c>
      <c r="B147" s="40">
        <f t="shared" si="41"/>
        <v>44506</v>
      </c>
      <c r="C147" s="44">
        <f t="shared" si="42"/>
        <v>23</v>
      </c>
      <c r="D147" s="49">
        <f ca="1">SUM(OFFSET('15MIN'!$D$4,($A147-1)*4+1,MATCH(D$1,'15MIN'!$1:$1,0)-4,4,1))</f>
        <v>16416.295600000001</v>
      </c>
      <c r="E147" s="51">
        <f ca="1">SUM(OFFSET('15MIN'!$E$4,($A147-1)*4+1,MATCH(D$1,'15MIN'!$1:$1,0)-4,4,1))</f>
        <v>0</v>
      </c>
      <c r="F147" s="49">
        <f ca="1">SUM(OFFSET('15MIN'!$D$4,($A147-1)*4+1,MATCH(F$1,'15MIN'!$1:$1,0)-4,4,1))</f>
        <v>47301.689999999995</v>
      </c>
      <c r="G147" s="51">
        <f ca="1">SUM(OFFSET('15MIN'!$E$4,($A147-1)*4+1,MATCH(F$1,'15MIN'!$1:$1,0)-4,4,1))</f>
        <v>0</v>
      </c>
      <c r="H147" s="49">
        <f ca="1">SUM(OFFSET('15MIN'!$D$4,($A147-1)*4+1,MATCH(H$1,'15MIN'!$1:$1,0)-4,4,1))</f>
        <v>159970.03199999998</v>
      </c>
      <c r="I147" s="51">
        <f ca="1">SUM(OFFSET('15MIN'!$E$4,($A147-1)*4+1,MATCH(H$1,'15MIN'!$1:$1,0)-4,4,1))</f>
        <v>0</v>
      </c>
      <c r="J147" s="49">
        <f t="shared" ca="1" si="30"/>
        <v>74562.672533333316</v>
      </c>
      <c r="K147" s="49">
        <v>4896.3286742999999</v>
      </c>
      <c r="L147" s="144">
        <f t="shared" ca="1" si="37"/>
        <v>11519.966925700002</v>
      </c>
      <c r="M147" s="49"/>
      <c r="N147" s="49"/>
      <c r="O147" s="49"/>
      <c r="Q147" s="29">
        <v>74.850622799999996</v>
      </c>
      <c r="R147" s="78">
        <v>151132.6054688</v>
      </c>
      <c r="S147" s="49">
        <v>49729.052734500001</v>
      </c>
      <c r="T147" s="136">
        <f t="shared" ca="1" si="38"/>
        <v>16341.444977200001</v>
      </c>
      <c r="U147" s="136">
        <f t="shared" ca="1" si="39"/>
        <v>8837.426531199977</v>
      </c>
      <c r="V147" s="136">
        <f t="shared" ca="1" si="40"/>
        <v>-2427.3627345000059</v>
      </c>
      <c r="AA147" s="49">
        <v>0</v>
      </c>
      <c r="AB147" s="51">
        <v>8463.8884278000005</v>
      </c>
      <c r="AC147" s="49">
        <v>0</v>
      </c>
      <c r="AD147" s="51">
        <v>5742.4624022999997</v>
      </c>
      <c r="AE147" s="49">
        <v>0</v>
      </c>
      <c r="AF147" s="51">
        <v>0</v>
      </c>
      <c r="AG147" s="49">
        <f t="shared" ca="1" si="31"/>
        <v>0</v>
      </c>
      <c r="AH147" s="51">
        <f t="shared" ca="1" si="32"/>
        <v>-7952.4071722000008</v>
      </c>
      <c r="AI147" s="49">
        <f t="shared" ca="1" si="33"/>
        <v>0</v>
      </c>
      <c r="AJ147" s="51">
        <f t="shared" ca="1" si="34"/>
        <v>-154227.56959769997</v>
      </c>
      <c r="AK147" s="49">
        <f t="shared" ca="1" si="35"/>
        <v>0</v>
      </c>
      <c r="AL147" s="51">
        <f t="shared" ca="1" si="36"/>
        <v>-47301.689999999995</v>
      </c>
    </row>
    <row r="148" spans="1:38" x14ac:dyDescent="0.15">
      <c r="A148" s="37">
        <v>144</v>
      </c>
      <c r="B148" s="40">
        <f t="shared" si="41"/>
        <v>44506</v>
      </c>
      <c r="C148" s="44">
        <f t="shared" si="42"/>
        <v>24</v>
      </c>
      <c r="D148" s="49">
        <f ca="1">SUM(OFFSET('15MIN'!$D$4,($A148-1)*4+1,MATCH(D$1,'15MIN'!$1:$1,0)-4,4,1))</f>
        <v>23045.374</v>
      </c>
      <c r="E148" s="51">
        <f ca="1">SUM(OFFSET('15MIN'!$E$4,($A148-1)*4+1,MATCH(D$1,'15MIN'!$1:$1,0)-4,4,1))</f>
        <v>0</v>
      </c>
      <c r="F148" s="49">
        <f ca="1">SUM(OFFSET('15MIN'!$D$4,($A148-1)*4+1,MATCH(F$1,'15MIN'!$1:$1,0)-4,4,1))</f>
        <v>49662.698999999993</v>
      </c>
      <c r="G148" s="51">
        <f ca="1">SUM(OFFSET('15MIN'!$E$4,($A148-1)*4+1,MATCH(F$1,'15MIN'!$1:$1,0)-4,4,1))</f>
        <v>0</v>
      </c>
      <c r="H148" s="49">
        <f ca="1">SUM(OFFSET('15MIN'!$D$4,($A148-1)*4+1,MATCH(H$1,'15MIN'!$1:$1,0)-4,4,1))</f>
        <v>155285.80799999999</v>
      </c>
      <c r="I148" s="51">
        <f ca="1">SUM(OFFSET('15MIN'!$E$4,($A148-1)*4+1,MATCH(H$1,'15MIN'!$1:$1,0)-4,4,1))</f>
        <v>0</v>
      </c>
      <c r="J148" s="49">
        <f t="shared" ca="1" si="30"/>
        <v>75997.960333333336</v>
      </c>
      <c r="K148" s="49">
        <v>359.53697679999999</v>
      </c>
      <c r="L148" s="144">
        <f t="shared" ca="1" si="37"/>
        <v>22685.837023200002</v>
      </c>
      <c r="M148" s="49"/>
      <c r="N148" s="49"/>
      <c r="O148" s="49"/>
      <c r="Q148" s="29">
        <v>0</v>
      </c>
      <c r="R148" s="78">
        <v>156974.1640627</v>
      </c>
      <c r="S148" s="49">
        <v>35007.2871094</v>
      </c>
      <c r="T148" s="136">
        <f t="shared" ca="1" si="38"/>
        <v>23045.374</v>
      </c>
      <c r="U148" s="136">
        <f t="shared" ca="1" si="39"/>
        <v>-1688.3560627000115</v>
      </c>
      <c r="V148" s="136">
        <f t="shared" ca="1" si="40"/>
        <v>14655.411890599993</v>
      </c>
      <c r="AA148" s="49">
        <v>0</v>
      </c>
      <c r="AB148" s="51">
        <v>9993.2180174999994</v>
      </c>
      <c r="AC148" s="49">
        <v>0</v>
      </c>
      <c r="AD148" s="51">
        <v>10108.8879394</v>
      </c>
      <c r="AE148" s="49">
        <v>0</v>
      </c>
      <c r="AF148" s="51">
        <v>0</v>
      </c>
      <c r="AG148" s="49">
        <f t="shared" ca="1" si="31"/>
        <v>0</v>
      </c>
      <c r="AH148" s="51">
        <f t="shared" ca="1" si="32"/>
        <v>-13052.1559825</v>
      </c>
      <c r="AI148" s="49">
        <f t="shared" ca="1" si="33"/>
        <v>0</v>
      </c>
      <c r="AJ148" s="51">
        <f t="shared" ca="1" si="34"/>
        <v>-145176.92006059998</v>
      </c>
      <c r="AK148" s="49">
        <f t="shared" ca="1" si="35"/>
        <v>0</v>
      </c>
      <c r="AL148" s="51">
        <f t="shared" ca="1" si="36"/>
        <v>-49662.698999999993</v>
      </c>
    </row>
    <row r="149" spans="1:38" x14ac:dyDescent="0.15">
      <c r="A149" s="37">
        <v>145</v>
      </c>
      <c r="B149" s="40">
        <f t="shared" si="41"/>
        <v>44507</v>
      </c>
      <c r="C149" s="44">
        <f t="shared" si="42"/>
        <v>1</v>
      </c>
      <c r="D149" s="49">
        <f ca="1">SUM(OFFSET('15MIN'!$D$4,($A149-1)*4+1,MATCH(D$1,'15MIN'!$1:$1,0)-4,4,1))</f>
        <v>21326.718199999999</v>
      </c>
      <c r="E149" s="51">
        <f ca="1">SUM(OFFSET('15MIN'!$E$4,($A149-1)*4+1,MATCH(D$1,'15MIN'!$1:$1,0)-4,4,1))</f>
        <v>0</v>
      </c>
      <c r="F149" s="49">
        <f ca="1">SUM(OFFSET('15MIN'!$D$4,($A149-1)*4+1,MATCH(F$1,'15MIN'!$1:$1,0)-4,4,1))</f>
        <v>52818.876680000001</v>
      </c>
      <c r="G149" s="51">
        <f ca="1">SUM(OFFSET('15MIN'!$E$4,($A149-1)*4+1,MATCH(F$1,'15MIN'!$1:$1,0)-4,4,1))</f>
        <v>0</v>
      </c>
      <c r="H149" s="49">
        <f ca="1">SUM(OFFSET('15MIN'!$D$4,($A149-1)*4+1,MATCH(H$1,'15MIN'!$1:$1,0)-4,4,1))</f>
        <v>127947.889</v>
      </c>
      <c r="I149" s="51">
        <f ca="1">SUM(OFFSET('15MIN'!$E$4,($A149-1)*4+1,MATCH(H$1,'15MIN'!$1:$1,0)-4,4,1))</f>
        <v>0</v>
      </c>
      <c r="J149" s="49">
        <f t="shared" ca="1" si="30"/>
        <v>67364.494626666667</v>
      </c>
      <c r="K149" s="49">
        <v>896.19939810000005</v>
      </c>
      <c r="L149" s="144">
        <f t="shared" ca="1" si="37"/>
        <v>20430.518801899998</v>
      </c>
      <c r="M149" s="49"/>
      <c r="N149" s="49"/>
      <c r="O149" s="49"/>
      <c r="Q149" s="29">
        <v>0</v>
      </c>
      <c r="R149" s="78">
        <v>146424.7382813</v>
      </c>
      <c r="S149" s="49">
        <v>45109.950195400001</v>
      </c>
      <c r="T149" s="136">
        <f t="shared" ca="1" si="38"/>
        <v>21326.718199999999</v>
      </c>
      <c r="U149" s="136">
        <f t="shared" ca="1" si="39"/>
        <v>-18476.849281300005</v>
      </c>
      <c r="V149" s="136">
        <f t="shared" ca="1" si="40"/>
        <v>7708.9264846000005</v>
      </c>
      <c r="AA149" s="49">
        <v>0</v>
      </c>
      <c r="AB149" s="51">
        <v>9345.4245606000004</v>
      </c>
      <c r="AC149" s="49">
        <v>0</v>
      </c>
      <c r="AD149" s="51">
        <v>21950.760986400001</v>
      </c>
      <c r="AE149" s="49">
        <v>0</v>
      </c>
      <c r="AF149" s="51">
        <v>0</v>
      </c>
      <c r="AG149" s="49">
        <f t="shared" ca="1" si="31"/>
        <v>0</v>
      </c>
      <c r="AH149" s="51">
        <f t="shared" ca="1" si="32"/>
        <v>-11981.293639399999</v>
      </c>
      <c r="AI149" s="49">
        <f t="shared" ca="1" si="33"/>
        <v>0</v>
      </c>
      <c r="AJ149" s="51">
        <f t="shared" ca="1" si="34"/>
        <v>-105997.1280136</v>
      </c>
      <c r="AK149" s="49">
        <f t="shared" ca="1" si="35"/>
        <v>0</v>
      </c>
      <c r="AL149" s="51">
        <f t="shared" ca="1" si="36"/>
        <v>-52818.876680000001</v>
      </c>
    </row>
    <row r="150" spans="1:38" x14ac:dyDescent="0.15">
      <c r="A150" s="37">
        <v>146</v>
      </c>
      <c r="B150" s="40">
        <f t="shared" si="41"/>
        <v>44507</v>
      </c>
      <c r="C150" s="44">
        <f t="shared" si="42"/>
        <v>2</v>
      </c>
      <c r="D150" s="49">
        <f ca="1">SUM(OFFSET('15MIN'!$D$4,($A150-1)*4+1,MATCH(D$1,'15MIN'!$1:$1,0)-4,4,1))</f>
        <v>20785.325700000001</v>
      </c>
      <c r="E150" s="51">
        <f ca="1">SUM(OFFSET('15MIN'!$E$4,($A150-1)*4+1,MATCH(D$1,'15MIN'!$1:$1,0)-4,4,1))</f>
        <v>0</v>
      </c>
      <c r="F150" s="49">
        <f ca="1">SUM(OFFSET('15MIN'!$D$4,($A150-1)*4+1,MATCH(F$1,'15MIN'!$1:$1,0)-4,4,1))</f>
        <v>32529.436570999998</v>
      </c>
      <c r="G150" s="51">
        <f ca="1">SUM(OFFSET('15MIN'!$E$4,($A150-1)*4+1,MATCH(F$1,'15MIN'!$1:$1,0)-4,4,1))</f>
        <v>0</v>
      </c>
      <c r="H150" s="49">
        <f ca="1">SUM(OFFSET('15MIN'!$D$4,($A150-1)*4+1,MATCH(H$1,'15MIN'!$1:$1,0)-4,4,1))</f>
        <v>110595.59600000001</v>
      </c>
      <c r="I150" s="51">
        <f ca="1">SUM(OFFSET('15MIN'!$E$4,($A150-1)*4+1,MATCH(H$1,'15MIN'!$1:$1,0)-4,4,1))</f>
        <v>0</v>
      </c>
      <c r="J150" s="49">
        <f t="shared" ca="1" si="30"/>
        <v>54636.786090333335</v>
      </c>
      <c r="K150" s="49">
        <v>24.271818199999998</v>
      </c>
      <c r="L150" s="144">
        <f t="shared" ca="1" si="37"/>
        <v>20761.053881800002</v>
      </c>
      <c r="M150" s="49"/>
      <c r="N150" s="49"/>
      <c r="O150" s="49"/>
      <c r="Q150" s="29">
        <v>0</v>
      </c>
      <c r="R150" s="78">
        <v>134112.1835939</v>
      </c>
      <c r="S150" s="49">
        <v>56089.2333985</v>
      </c>
      <c r="T150" s="136">
        <f t="shared" ca="1" si="38"/>
        <v>20785.325700000001</v>
      </c>
      <c r="U150" s="136">
        <f t="shared" ca="1" si="39"/>
        <v>-23516.587593899996</v>
      </c>
      <c r="V150" s="136">
        <f t="shared" ca="1" si="40"/>
        <v>-23559.796827500002</v>
      </c>
      <c r="AA150" s="49">
        <v>0</v>
      </c>
      <c r="AB150" s="51">
        <v>8868.0432129000001</v>
      </c>
      <c r="AC150" s="49">
        <v>0</v>
      </c>
      <c r="AD150" s="51">
        <v>15171.0952149</v>
      </c>
      <c r="AE150" s="49">
        <v>0</v>
      </c>
      <c r="AF150" s="51">
        <v>0</v>
      </c>
      <c r="AG150" s="49">
        <f t="shared" ca="1" si="31"/>
        <v>0</v>
      </c>
      <c r="AH150" s="51">
        <f t="shared" ca="1" si="32"/>
        <v>-11917.282487100001</v>
      </c>
      <c r="AI150" s="49">
        <f t="shared" ca="1" si="33"/>
        <v>0</v>
      </c>
      <c r="AJ150" s="51">
        <f t="shared" ca="1" si="34"/>
        <v>-95424.500785100012</v>
      </c>
      <c r="AK150" s="49">
        <f t="shared" ca="1" si="35"/>
        <v>0</v>
      </c>
      <c r="AL150" s="51">
        <f t="shared" ca="1" si="36"/>
        <v>-32529.436570999998</v>
      </c>
    </row>
    <row r="151" spans="1:38" x14ac:dyDescent="0.15">
      <c r="A151" s="37">
        <v>147</v>
      </c>
      <c r="B151" s="40">
        <f t="shared" si="41"/>
        <v>44507</v>
      </c>
      <c r="C151" s="44">
        <f t="shared" si="42"/>
        <v>3</v>
      </c>
      <c r="D151" s="49">
        <f ca="1">SUM(OFFSET('15MIN'!$D$4,($A151-1)*4+1,MATCH(D$1,'15MIN'!$1:$1,0)-4,4,1))</f>
        <v>21035.6705</v>
      </c>
      <c r="E151" s="51">
        <f ca="1">SUM(OFFSET('15MIN'!$E$4,($A151-1)*4+1,MATCH(D$1,'15MIN'!$1:$1,0)-4,4,1))</f>
        <v>0</v>
      </c>
      <c r="F151" s="49">
        <f ca="1">SUM(OFFSET('15MIN'!$D$4,($A151-1)*4+1,MATCH(F$1,'15MIN'!$1:$1,0)-4,4,1))</f>
        <v>25196.407226999996</v>
      </c>
      <c r="G151" s="51">
        <f ca="1">SUM(OFFSET('15MIN'!$E$4,($A151-1)*4+1,MATCH(F$1,'15MIN'!$1:$1,0)-4,4,1))</f>
        <v>0</v>
      </c>
      <c r="H151" s="49">
        <f ca="1">SUM(OFFSET('15MIN'!$D$4,($A151-1)*4+1,MATCH(H$1,'15MIN'!$1:$1,0)-4,4,1))</f>
        <v>102815.86899999999</v>
      </c>
      <c r="I151" s="51">
        <f ca="1">SUM(OFFSET('15MIN'!$E$4,($A151-1)*4+1,MATCH(H$1,'15MIN'!$1:$1,0)-4,4,1))</f>
        <v>0</v>
      </c>
      <c r="J151" s="49">
        <f t="shared" ca="1" si="30"/>
        <v>49682.648909000003</v>
      </c>
      <c r="K151" s="49">
        <v>0</v>
      </c>
      <c r="L151" s="144">
        <f t="shared" ca="1" si="37"/>
        <v>21035.6705</v>
      </c>
      <c r="M151" s="49"/>
      <c r="N151" s="49"/>
      <c r="O151" s="49"/>
      <c r="Q151" s="29">
        <v>0</v>
      </c>
      <c r="R151" s="78">
        <v>142266.7792969</v>
      </c>
      <c r="S151" s="49">
        <v>70800.982422000001</v>
      </c>
      <c r="T151" s="136">
        <f t="shared" ca="1" si="38"/>
        <v>21035.6705</v>
      </c>
      <c r="U151" s="136">
        <f t="shared" ca="1" si="39"/>
        <v>-39450.910296900009</v>
      </c>
      <c r="V151" s="136">
        <f t="shared" ca="1" si="40"/>
        <v>-45604.575195000005</v>
      </c>
      <c r="AA151" s="49">
        <v>0</v>
      </c>
      <c r="AB151" s="51">
        <v>6254.9777832999998</v>
      </c>
      <c r="AC151" s="49">
        <v>0</v>
      </c>
      <c r="AD151" s="51">
        <v>26137.5927735</v>
      </c>
      <c r="AE151" s="49">
        <v>0</v>
      </c>
      <c r="AF151" s="51">
        <v>0</v>
      </c>
      <c r="AG151" s="49">
        <f t="shared" ca="1" si="31"/>
        <v>0</v>
      </c>
      <c r="AH151" s="51">
        <f t="shared" ca="1" si="32"/>
        <v>-14780.692716699999</v>
      </c>
      <c r="AI151" s="49">
        <f t="shared" ca="1" si="33"/>
        <v>0</v>
      </c>
      <c r="AJ151" s="51">
        <f t="shared" ca="1" si="34"/>
        <v>-76678.276226499991</v>
      </c>
      <c r="AK151" s="49">
        <f t="shared" ca="1" si="35"/>
        <v>0</v>
      </c>
      <c r="AL151" s="51">
        <f t="shared" ca="1" si="36"/>
        <v>-25196.407226999996</v>
      </c>
    </row>
    <row r="152" spans="1:38" x14ac:dyDescent="0.15">
      <c r="A152" s="37">
        <v>148</v>
      </c>
      <c r="B152" s="40">
        <f t="shared" si="41"/>
        <v>44507</v>
      </c>
      <c r="C152" s="44">
        <f t="shared" si="42"/>
        <v>4</v>
      </c>
      <c r="D152" s="49">
        <f ca="1">SUM(OFFSET('15MIN'!$D$4,($A152-1)*4+1,MATCH(D$1,'15MIN'!$1:$1,0)-4,4,1))</f>
        <v>22091.722599999997</v>
      </c>
      <c r="E152" s="51">
        <f ca="1">SUM(OFFSET('15MIN'!$E$4,($A152-1)*4+1,MATCH(D$1,'15MIN'!$1:$1,0)-4,4,1))</f>
        <v>0</v>
      </c>
      <c r="F152" s="49">
        <f ca="1">SUM(OFFSET('15MIN'!$D$4,($A152-1)*4+1,MATCH(F$1,'15MIN'!$1:$1,0)-4,4,1))</f>
        <v>15906.937011000002</v>
      </c>
      <c r="G152" s="51">
        <f ca="1">SUM(OFFSET('15MIN'!$E$4,($A152-1)*4+1,MATCH(F$1,'15MIN'!$1:$1,0)-4,4,1))</f>
        <v>0</v>
      </c>
      <c r="H152" s="49">
        <f ca="1">SUM(OFFSET('15MIN'!$D$4,($A152-1)*4+1,MATCH(H$1,'15MIN'!$1:$1,0)-4,4,1))</f>
        <v>98878.761999999988</v>
      </c>
      <c r="I152" s="51">
        <f ca="1">SUM(OFFSET('15MIN'!$E$4,($A152-1)*4+1,MATCH(H$1,'15MIN'!$1:$1,0)-4,4,1))</f>
        <v>0</v>
      </c>
      <c r="J152" s="49">
        <f t="shared" ca="1" si="30"/>
        <v>45625.807203666656</v>
      </c>
      <c r="K152" s="49">
        <v>0</v>
      </c>
      <c r="L152" s="144">
        <f t="shared" ca="1" si="37"/>
        <v>22091.722599999997</v>
      </c>
      <c r="M152" s="49"/>
      <c r="N152" s="49"/>
      <c r="O152" s="49"/>
      <c r="Q152" s="29">
        <v>0</v>
      </c>
      <c r="R152" s="78">
        <v>116949.5507813</v>
      </c>
      <c r="S152" s="49">
        <v>59006.179687399999</v>
      </c>
      <c r="T152" s="136">
        <f t="shared" ca="1" si="38"/>
        <v>22091.722599999997</v>
      </c>
      <c r="U152" s="136">
        <f t="shared" ca="1" si="39"/>
        <v>-18070.788781300012</v>
      </c>
      <c r="V152" s="136">
        <f t="shared" ca="1" si="40"/>
        <v>-43099.242676399997</v>
      </c>
      <c r="AA152" s="49">
        <v>0</v>
      </c>
      <c r="AB152" s="51">
        <v>9604.1431883999994</v>
      </c>
      <c r="AC152" s="49">
        <v>0</v>
      </c>
      <c r="AD152" s="51">
        <v>38658.369140700001</v>
      </c>
      <c r="AE152" s="49">
        <v>0</v>
      </c>
      <c r="AF152" s="51">
        <v>0</v>
      </c>
      <c r="AG152" s="49">
        <f t="shared" ca="1" si="31"/>
        <v>0</v>
      </c>
      <c r="AH152" s="51">
        <f t="shared" ca="1" si="32"/>
        <v>-12487.579411599998</v>
      </c>
      <c r="AI152" s="49">
        <f t="shared" ca="1" si="33"/>
        <v>0</v>
      </c>
      <c r="AJ152" s="51">
        <f t="shared" ca="1" si="34"/>
        <v>-60220.392859299987</v>
      </c>
      <c r="AK152" s="49">
        <f t="shared" ca="1" si="35"/>
        <v>0</v>
      </c>
      <c r="AL152" s="51">
        <f t="shared" ca="1" si="36"/>
        <v>-15906.937011000002</v>
      </c>
    </row>
    <row r="153" spans="1:38" x14ac:dyDescent="0.15">
      <c r="A153" s="37">
        <v>149</v>
      </c>
      <c r="B153" s="40">
        <f t="shared" si="41"/>
        <v>44507</v>
      </c>
      <c r="C153" s="44">
        <f t="shared" si="42"/>
        <v>5</v>
      </c>
      <c r="D153" s="49">
        <f ca="1">SUM(OFFSET('15MIN'!$D$4,($A153-1)*4+1,MATCH(D$1,'15MIN'!$1:$1,0)-4,4,1))</f>
        <v>19961.0092</v>
      </c>
      <c r="E153" s="51">
        <f ca="1">SUM(OFFSET('15MIN'!$E$4,($A153-1)*4+1,MATCH(D$1,'15MIN'!$1:$1,0)-4,4,1))</f>
        <v>0</v>
      </c>
      <c r="F153" s="49">
        <f ca="1">SUM(OFFSET('15MIN'!$D$4,($A153-1)*4+1,MATCH(F$1,'15MIN'!$1:$1,0)-4,4,1))</f>
        <v>6754.125610000001</v>
      </c>
      <c r="G153" s="51">
        <f ca="1">SUM(OFFSET('15MIN'!$E$4,($A153-1)*4+1,MATCH(F$1,'15MIN'!$1:$1,0)-4,4,1))</f>
        <v>0</v>
      </c>
      <c r="H153" s="49">
        <f ca="1">SUM(OFFSET('15MIN'!$D$4,($A153-1)*4+1,MATCH(H$1,'15MIN'!$1:$1,0)-4,4,1))</f>
        <v>86482.228000000003</v>
      </c>
      <c r="I153" s="51">
        <f ca="1">SUM(OFFSET('15MIN'!$E$4,($A153-1)*4+1,MATCH(H$1,'15MIN'!$1:$1,0)-4,4,1))</f>
        <v>0</v>
      </c>
      <c r="J153" s="49">
        <f t="shared" ca="1" si="30"/>
        <v>37732.454270000002</v>
      </c>
      <c r="K153" s="49">
        <v>0</v>
      </c>
      <c r="L153" s="144">
        <f t="shared" ca="1" si="37"/>
        <v>19961.0092</v>
      </c>
      <c r="M153" s="49"/>
      <c r="N153" s="49"/>
      <c r="O153" s="49"/>
      <c r="Q153" s="29">
        <v>0</v>
      </c>
      <c r="R153" s="78">
        <v>88205.3203125</v>
      </c>
      <c r="S153" s="49">
        <v>79286.4277344</v>
      </c>
      <c r="T153" s="136">
        <f t="shared" ca="1" si="38"/>
        <v>19961.0092</v>
      </c>
      <c r="U153" s="136">
        <f t="shared" ca="1" si="39"/>
        <v>-1723.0923124999972</v>
      </c>
      <c r="V153" s="136">
        <f t="shared" ca="1" si="40"/>
        <v>-72532.302124399997</v>
      </c>
      <c r="AA153" s="49">
        <v>0</v>
      </c>
      <c r="AB153" s="51">
        <v>12351.784668</v>
      </c>
      <c r="AC153" s="49">
        <v>0</v>
      </c>
      <c r="AD153" s="51">
        <v>32999.0146484</v>
      </c>
      <c r="AE153" s="49">
        <v>0</v>
      </c>
      <c r="AF153" s="51">
        <v>0</v>
      </c>
      <c r="AG153" s="49">
        <f t="shared" ca="1" si="31"/>
        <v>0</v>
      </c>
      <c r="AH153" s="51">
        <f t="shared" ca="1" si="32"/>
        <v>-7609.2245320000002</v>
      </c>
      <c r="AI153" s="49">
        <f t="shared" ca="1" si="33"/>
        <v>0</v>
      </c>
      <c r="AJ153" s="51">
        <f t="shared" ca="1" si="34"/>
        <v>-53483.213351600003</v>
      </c>
      <c r="AK153" s="49">
        <f t="shared" ca="1" si="35"/>
        <v>0</v>
      </c>
      <c r="AL153" s="51">
        <f t="shared" ca="1" si="36"/>
        <v>-6754.125610000001</v>
      </c>
    </row>
    <row r="154" spans="1:38" x14ac:dyDescent="0.15">
      <c r="A154" s="37">
        <v>150</v>
      </c>
      <c r="B154" s="40">
        <f t="shared" si="41"/>
        <v>44507</v>
      </c>
      <c r="C154" s="44">
        <f t="shared" si="42"/>
        <v>6</v>
      </c>
      <c r="D154" s="49">
        <f ca="1">SUM(OFFSET('15MIN'!$D$4,($A154-1)*4+1,MATCH(D$1,'15MIN'!$1:$1,0)-4,4,1))</f>
        <v>14671.3523</v>
      </c>
      <c r="E154" s="51">
        <f ca="1">SUM(OFFSET('15MIN'!$E$4,($A154-1)*4+1,MATCH(D$1,'15MIN'!$1:$1,0)-4,4,1))</f>
        <v>0</v>
      </c>
      <c r="F154" s="49">
        <f ca="1">SUM(OFFSET('15MIN'!$D$4,($A154-1)*4+1,MATCH(F$1,'15MIN'!$1:$1,0)-4,4,1))</f>
        <v>4918.5362089999999</v>
      </c>
      <c r="G154" s="51">
        <f ca="1">SUM(OFFSET('15MIN'!$E$4,($A154-1)*4+1,MATCH(F$1,'15MIN'!$1:$1,0)-4,4,1))</f>
        <v>-32.707358999999997</v>
      </c>
      <c r="H154" s="49">
        <f ca="1">SUM(OFFSET('15MIN'!$D$4,($A154-1)*4+1,MATCH(H$1,'15MIN'!$1:$1,0)-4,4,1))</f>
        <v>79903.251000000004</v>
      </c>
      <c r="I154" s="51">
        <f ca="1">SUM(OFFSET('15MIN'!$E$4,($A154-1)*4+1,MATCH(H$1,'15MIN'!$1:$1,0)-4,4,1))</f>
        <v>0</v>
      </c>
      <c r="J154" s="49">
        <f t="shared" ca="1" si="30"/>
        <v>33164.379836333334</v>
      </c>
      <c r="K154" s="49">
        <v>1.0011364</v>
      </c>
      <c r="L154" s="144">
        <f t="shared" ca="1" si="37"/>
        <v>14670.3511636</v>
      </c>
      <c r="M154" s="49"/>
      <c r="N154" s="49"/>
      <c r="O154" s="49"/>
      <c r="Q154" s="29">
        <v>0</v>
      </c>
      <c r="R154" s="78">
        <v>63116.3603516</v>
      </c>
      <c r="S154" s="49">
        <v>93695.6914063</v>
      </c>
      <c r="T154" s="136">
        <f t="shared" ca="1" si="38"/>
        <v>14671.3523</v>
      </c>
      <c r="U154" s="136">
        <f t="shared" ca="1" si="39"/>
        <v>16786.890648400004</v>
      </c>
      <c r="V154" s="136">
        <f t="shared" ca="1" si="40"/>
        <v>-88777.155197300002</v>
      </c>
      <c r="AA154" s="49">
        <v>0</v>
      </c>
      <c r="AB154" s="51">
        <v>18907.4072266</v>
      </c>
      <c r="AC154" s="49">
        <v>0</v>
      </c>
      <c r="AD154" s="51">
        <v>39986.4091797</v>
      </c>
      <c r="AE154" s="49">
        <v>0</v>
      </c>
      <c r="AF154" s="51">
        <v>0</v>
      </c>
      <c r="AG154" s="49">
        <f t="shared" ca="1" si="31"/>
        <v>0</v>
      </c>
      <c r="AH154" s="51">
        <f t="shared" ca="1" si="32"/>
        <v>4236.0549265999998</v>
      </c>
      <c r="AI154" s="49">
        <f t="shared" ca="1" si="33"/>
        <v>0</v>
      </c>
      <c r="AJ154" s="51">
        <f t="shared" ca="1" si="34"/>
        <v>-39916.841820300004</v>
      </c>
      <c r="AK154" s="49">
        <f t="shared" ca="1" si="35"/>
        <v>32.707358999999997</v>
      </c>
      <c r="AL154" s="51">
        <f t="shared" ca="1" si="36"/>
        <v>-4918.5362089999999</v>
      </c>
    </row>
    <row r="155" spans="1:38" x14ac:dyDescent="0.15">
      <c r="A155" s="37">
        <v>151</v>
      </c>
      <c r="B155" s="40">
        <f t="shared" si="41"/>
        <v>44507</v>
      </c>
      <c r="C155" s="44">
        <f t="shared" si="42"/>
        <v>7</v>
      </c>
      <c r="D155" s="49">
        <f ca="1">SUM(OFFSET('15MIN'!$D$4,($A155-1)*4+1,MATCH(D$1,'15MIN'!$1:$1,0)-4,4,1))</f>
        <v>15981.7243</v>
      </c>
      <c r="E155" s="51">
        <f ca="1">SUM(OFFSET('15MIN'!$E$4,($A155-1)*4+1,MATCH(D$1,'15MIN'!$1:$1,0)-4,4,1))</f>
        <v>0</v>
      </c>
      <c r="F155" s="49">
        <f ca="1">SUM(OFFSET('15MIN'!$D$4,($A155-1)*4+1,MATCH(F$1,'15MIN'!$1:$1,0)-4,4,1))</f>
        <v>5.2487740000000001</v>
      </c>
      <c r="G155" s="51">
        <f ca="1">SUM(OFFSET('15MIN'!$E$4,($A155-1)*4+1,MATCH(F$1,'15MIN'!$1:$1,0)-4,4,1))</f>
        <v>-366.66979499999997</v>
      </c>
      <c r="H155" s="49">
        <f ca="1">SUM(OFFSET('15MIN'!$D$4,($A155-1)*4+1,MATCH(H$1,'15MIN'!$1:$1,0)-4,4,1))</f>
        <v>94662.107000000004</v>
      </c>
      <c r="I155" s="51">
        <f ca="1">SUM(OFFSET('15MIN'!$E$4,($A155-1)*4+1,MATCH(H$1,'15MIN'!$1:$1,0)-4,4,1))</f>
        <v>0</v>
      </c>
      <c r="J155" s="49">
        <f t="shared" ca="1" si="30"/>
        <v>36883.026691333333</v>
      </c>
      <c r="K155" s="49">
        <v>224.17000010000001</v>
      </c>
      <c r="L155" s="144">
        <f t="shared" ca="1" si="37"/>
        <v>15757.554299899999</v>
      </c>
      <c r="M155" s="49"/>
      <c r="N155" s="49"/>
      <c r="O155" s="49"/>
      <c r="Q155" s="29">
        <v>0</v>
      </c>
      <c r="R155" s="78">
        <v>23882.1933594</v>
      </c>
      <c r="S155" s="49">
        <v>84513.351562600001</v>
      </c>
      <c r="T155" s="136">
        <f t="shared" ca="1" si="38"/>
        <v>15981.7243</v>
      </c>
      <c r="U155" s="136">
        <f t="shared" ca="1" si="39"/>
        <v>70779.913640600003</v>
      </c>
      <c r="V155" s="136">
        <f t="shared" ca="1" si="40"/>
        <v>-84508.102788599994</v>
      </c>
      <c r="AA155" s="49">
        <v>0</v>
      </c>
      <c r="AB155" s="51">
        <v>19934.3266602</v>
      </c>
      <c r="AC155" s="49">
        <v>0</v>
      </c>
      <c r="AD155" s="51">
        <v>39153.801757900001</v>
      </c>
      <c r="AE155" s="49">
        <v>0</v>
      </c>
      <c r="AF155" s="51">
        <v>0</v>
      </c>
      <c r="AG155" s="49">
        <f t="shared" ca="1" si="31"/>
        <v>0</v>
      </c>
      <c r="AH155" s="51">
        <f t="shared" ca="1" si="32"/>
        <v>3952.6023602000005</v>
      </c>
      <c r="AI155" s="49">
        <f t="shared" ca="1" si="33"/>
        <v>0</v>
      </c>
      <c r="AJ155" s="51">
        <f t="shared" ca="1" si="34"/>
        <v>-55508.305242100003</v>
      </c>
      <c r="AK155" s="49">
        <f t="shared" ca="1" si="35"/>
        <v>366.66979499999997</v>
      </c>
      <c r="AL155" s="51">
        <f t="shared" ca="1" si="36"/>
        <v>-5.2487740000000001</v>
      </c>
    </row>
    <row r="156" spans="1:38" x14ac:dyDescent="0.15">
      <c r="A156" s="37">
        <v>152</v>
      </c>
      <c r="B156" s="40">
        <f t="shared" si="41"/>
        <v>44507</v>
      </c>
      <c r="C156" s="44">
        <f t="shared" si="42"/>
        <v>8</v>
      </c>
      <c r="D156" s="49">
        <f ca="1">SUM(OFFSET('15MIN'!$D$4,($A156-1)*4+1,MATCH(D$1,'15MIN'!$1:$1,0)-4,4,1))</f>
        <v>17336.7402</v>
      </c>
      <c r="E156" s="51">
        <f ca="1">SUM(OFFSET('15MIN'!$E$4,($A156-1)*4+1,MATCH(D$1,'15MIN'!$1:$1,0)-4,4,1))</f>
        <v>0</v>
      </c>
      <c r="F156" s="49">
        <f ca="1">SUM(OFFSET('15MIN'!$D$4,($A156-1)*4+1,MATCH(F$1,'15MIN'!$1:$1,0)-4,4,1))</f>
        <v>0</v>
      </c>
      <c r="G156" s="51">
        <f ca="1">SUM(OFFSET('15MIN'!$E$4,($A156-1)*4+1,MATCH(F$1,'15MIN'!$1:$1,0)-4,4,1))</f>
        <v>-483.64733100000001</v>
      </c>
      <c r="H156" s="49">
        <f ca="1">SUM(OFFSET('15MIN'!$D$4,($A156-1)*4+1,MATCH(H$1,'15MIN'!$1:$1,0)-4,4,1))</f>
        <v>73684.224499999997</v>
      </c>
      <c r="I156" s="51">
        <f ca="1">SUM(OFFSET('15MIN'!$E$4,($A156-1)*4+1,MATCH(H$1,'15MIN'!$1:$1,0)-4,4,1))</f>
        <v>0</v>
      </c>
      <c r="J156" s="49">
        <f t="shared" ca="1" si="30"/>
        <v>30340.321566666666</v>
      </c>
      <c r="K156" s="49">
        <v>0.37718659999999998</v>
      </c>
      <c r="L156" s="144">
        <f t="shared" ca="1" si="37"/>
        <v>17336.363013400001</v>
      </c>
      <c r="M156" s="49"/>
      <c r="N156" s="49"/>
      <c r="O156" s="49"/>
      <c r="Q156" s="29">
        <v>0</v>
      </c>
      <c r="R156" s="78">
        <v>2540.6336059999999</v>
      </c>
      <c r="S156" s="49">
        <v>86139.6269531</v>
      </c>
      <c r="T156" s="136">
        <f t="shared" ca="1" si="38"/>
        <v>17336.7402</v>
      </c>
      <c r="U156" s="136">
        <f t="shared" ca="1" si="39"/>
        <v>71143.590893999994</v>
      </c>
      <c r="V156" s="136">
        <f t="shared" ca="1" si="40"/>
        <v>-86139.6269531</v>
      </c>
      <c r="AA156" s="49">
        <v>0</v>
      </c>
      <c r="AB156" s="51">
        <v>20318.3266602</v>
      </c>
      <c r="AC156" s="49">
        <v>0</v>
      </c>
      <c r="AD156" s="51">
        <v>37694.875</v>
      </c>
      <c r="AE156" s="49">
        <v>0</v>
      </c>
      <c r="AF156" s="51">
        <v>0</v>
      </c>
      <c r="AG156" s="49">
        <f t="shared" ca="1" si="31"/>
        <v>0</v>
      </c>
      <c r="AH156" s="51">
        <f t="shared" ca="1" si="32"/>
        <v>2981.5864602000001</v>
      </c>
      <c r="AI156" s="49">
        <f t="shared" ca="1" si="33"/>
        <v>0</v>
      </c>
      <c r="AJ156" s="51">
        <f t="shared" ca="1" si="34"/>
        <v>-35989.349499999997</v>
      </c>
      <c r="AK156" s="49">
        <f t="shared" ca="1" si="35"/>
        <v>483.64733100000001</v>
      </c>
      <c r="AL156" s="51">
        <f t="shared" ca="1" si="36"/>
        <v>0</v>
      </c>
    </row>
    <row r="157" spans="1:38" x14ac:dyDescent="0.15">
      <c r="A157" s="37">
        <v>153</v>
      </c>
      <c r="B157" s="40">
        <f t="shared" si="41"/>
        <v>44507</v>
      </c>
      <c r="C157" s="44">
        <f t="shared" si="42"/>
        <v>9</v>
      </c>
      <c r="D157" s="49">
        <f ca="1">SUM(OFFSET('15MIN'!$D$4,($A157-1)*4+1,MATCH(D$1,'15MIN'!$1:$1,0)-4,4,1))</f>
        <v>18287.880900000004</v>
      </c>
      <c r="E157" s="51">
        <f ca="1">SUM(OFFSET('15MIN'!$E$4,($A157-1)*4+1,MATCH(D$1,'15MIN'!$1:$1,0)-4,4,1))</f>
        <v>0</v>
      </c>
      <c r="F157" s="49">
        <f ca="1">SUM(OFFSET('15MIN'!$D$4,($A157-1)*4+1,MATCH(F$1,'15MIN'!$1:$1,0)-4,4,1))</f>
        <v>0</v>
      </c>
      <c r="G157" s="51">
        <f ca="1">SUM(OFFSET('15MIN'!$E$4,($A157-1)*4+1,MATCH(F$1,'15MIN'!$1:$1,0)-4,4,1))</f>
        <v>-419.20613100000003</v>
      </c>
      <c r="H157" s="49">
        <f ca="1">SUM(OFFSET('15MIN'!$D$4,($A157-1)*4+1,MATCH(H$1,'15MIN'!$1:$1,0)-4,4,1))</f>
        <v>37987.118565999997</v>
      </c>
      <c r="I157" s="51">
        <f ca="1">SUM(OFFSET('15MIN'!$E$4,($A157-1)*4+1,MATCH(H$1,'15MIN'!$1:$1,0)-4,4,1))</f>
        <v>0</v>
      </c>
      <c r="J157" s="49">
        <f t="shared" ca="1" si="30"/>
        <v>18758.333155333334</v>
      </c>
      <c r="K157" s="49">
        <v>0.75388719999999998</v>
      </c>
      <c r="L157" s="144">
        <f t="shared" ca="1" si="37"/>
        <v>18287.127012800003</v>
      </c>
      <c r="M157" s="49"/>
      <c r="N157" s="49"/>
      <c r="O157" s="49"/>
      <c r="Q157" s="29">
        <v>0</v>
      </c>
      <c r="R157" s="78">
        <v>6894.7491454000001</v>
      </c>
      <c r="S157" s="49">
        <v>104478.8808595</v>
      </c>
      <c r="T157" s="136">
        <f t="shared" ca="1" si="38"/>
        <v>18287.880900000004</v>
      </c>
      <c r="U157" s="136">
        <f t="shared" ca="1" si="39"/>
        <v>31092.369420599996</v>
      </c>
      <c r="V157" s="136">
        <f t="shared" ca="1" si="40"/>
        <v>-104478.8808595</v>
      </c>
      <c r="AA157" s="49">
        <v>0</v>
      </c>
      <c r="AB157" s="51">
        <v>19764.7944336</v>
      </c>
      <c r="AC157" s="49">
        <v>0</v>
      </c>
      <c r="AD157" s="51">
        <v>27266.699707100001</v>
      </c>
      <c r="AE157" s="49">
        <v>0</v>
      </c>
      <c r="AF157" s="51">
        <v>0</v>
      </c>
      <c r="AG157" s="49">
        <f t="shared" ca="1" si="31"/>
        <v>0</v>
      </c>
      <c r="AH157" s="51">
        <f t="shared" ca="1" si="32"/>
        <v>1476.9135335999963</v>
      </c>
      <c r="AI157" s="49">
        <f t="shared" ca="1" si="33"/>
        <v>0</v>
      </c>
      <c r="AJ157" s="51">
        <f t="shared" ca="1" si="34"/>
        <v>-10720.418858899997</v>
      </c>
      <c r="AK157" s="49">
        <f t="shared" ca="1" si="35"/>
        <v>419.20613100000003</v>
      </c>
      <c r="AL157" s="51">
        <f t="shared" ca="1" si="36"/>
        <v>0</v>
      </c>
    </row>
    <row r="158" spans="1:38" x14ac:dyDescent="0.15">
      <c r="A158" s="37">
        <v>154</v>
      </c>
      <c r="B158" s="40">
        <f t="shared" si="41"/>
        <v>44507</v>
      </c>
      <c r="C158" s="44">
        <f t="shared" si="42"/>
        <v>10</v>
      </c>
      <c r="D158" s="49">
        <f ca="1">SUM(OFFSET('15MIN'!$D$4,($A158-1)*4+1,MATCH(D$1,'15MIN'!$1:$1,0)-4,4,1))</f>
        <v>11372.770499999999</v>
      </c>
      <c r="E158" s="51">
        <f ca="1">SUM(OFFSET('15MIN'!$E$4,($A158-1)*4+1,MATCH(D$1,'15MIN'!$1:$1,0)-4,4,1))</f>
        <v>0</v>
      </c>
      <c r="F158" s="49">
        <f ca="1">SUM(OFFSET('15MIN'!$D$4,($A158-1)*4+1,MATCH(F$1,'15MIN'!$1:$1,0)-4,4,1))</f>
        <v>0</v>
      </c>
      <c r="G158" s="51">
        <f ca="1">SUM(OFFSET('15MIN'!$E$4,($A158-1)*4+1,MATCH(F$1,'15MIN'!$1:$1,0)-4,4,1))</f>
        <v>-421.38293500000003</v>
      </c>
      <c r="H158" s="49">
        <f ca="1">SUM(OFFSET('15MIN'!$D$4,($A158-1)*4+1,MATCH(H$1,'15MIN'!$1:$1,0)-4,4,1))</f>
        <v>36164.827149000004</v>
      </c>
      <c r="I158" s="51">
        <f ca="1">SUM(OFFSET('15MIN'!$E$4,($A158-1)*4+1,MATCH(H$1,'15MIN'!$1:$1,0)-4,4,1))</f>
        <v>0</v>
      </c>
      <c r="J158" s="49">
        <f t="shared" ca="1" si="30"/>
        <v>15845.865883</v>
      </c>
      <c r="K158" s="49">
        <v>33.987939900000001</v>
      </c>
      <c r="L158" s="144">
        <f t="shared" ca="1" si="37"/>
        <v>11338.782560099999</v>
      </c>
      <c r="M158" s="49"/>
      <c r="N158" s="49"/>
      <c r="O158" s="49"/>
      <c r="Q158" s="29">
        <v>0</v>
      </c>
      <c r="R158" s="78">
        <v>5839.0419006000002</v>
      </c>
      <c r="S158" s="49">
        <v>92742.0449219</v>
      </c>
      <c r="T158" s="136">
        <f t="shared" ca="1" si="38"/>
        <v>11372.770499999999</v>
      </c>
      <c r="U158" s="136">
        <f t="shared" ca="1" si="39"/>
        <v>30325.785248400003</v>
      </c>
      <c r="V158" s="136">
        <f t="shared" ca="1" si="40"/>
        <v>-92742.0449219</v>
      </c>
      <c r="AA158" s="49">
        <v>0</v>
      </c>
      <c r="AB158" s="51">
        <v>26446.9614258</v>
      </c>
      <c r="AC158" s="49">
        <v>0</v>
      </c>
      <c r="AD158" s="51">
        <v>30240.8603515</v>
      </c>
      <c r="AE158" s="49">
        <v>0</v>
      </c>
      <c r="AF158" s="51">
        <v>0</v>
      </c>
      <c r="AG158" s="49">
        <f t="shared" ca="1" si="31"/>
        <v>0</v>
      </c>
      <c r="AH158" s="51">
        <f t="shared" ca="1" si="32"/>
        <v>15074.190925800001</v>
      </c>
      <c r="AI158" s="49">
        <f t="shared" ca="1" si="33"/>
        <v>0</v>
      </c>
      <c r="AJ158" s="51">
        <f t="shared" ca="1" si="34"/>
        <v>-5923.9667975000048</v>
      </c>
      <c r="AK158" s="49">
        <f t="shared" ca="1" si="35"/>
        <v>421.38293500000003</v>
      </c>
      <c r="AL158" s="51">
        <f t="shared" ca="1" si="36"/>
        <v>0</v>
      </c>
    </row>
    <row r="159" spans="1:38" x14ac:dyDescent="0.15">
      <c r="A159" s="37">
        <v>155</v>
      </c>
      <c r="B159" s="40">
        <f t="shared" si="41"/>
        <v>44507</v>
      </c>
      <c r="C159" s="44">
        <f t="shared" si="42"/>
        <v>11</v>
      </c>
      <c r="D159" s="49">
        <f ca="1">SUM(OFFSET('15MIN'!$D$4,($A159-1)*4+1,MATCH(D$1,'15MIN'!$1:$1,0)-4,4,1))</f>
        <v>6648.1977000000006</v>
      </c>
      <c r="E159" s="51">
        <f ca="1">SUM(OFFSET('15MIN'!$E$4,($A159-1)*4+1,MATCH(D$1,'15MIN'!$1:$1,0)-4,4,1))</f>
        <v>0</v>
      </c>
      <c r="F159" s="49">
        <f ca="1">SUM(OFFSET('15MIN'!$D$4,($A159-1)*4+1,MATCH(F$1,'15MIN'!$1:$1,0)-4,4,1))</f>
        <v>0</v>
      </c>
      <c r="G159" s="51">
        <f ca="1">SUM(OFFSET('15MIN'!$E$4,($A159-1)*4+1,MATCH(F$1,'15MIN'!$1:$1,0)-4,4,1))</f>
        <v>-445.41922</v>
      </c>
      <c r="H159" s="49">
        <f ca="1">SUM(OFFSET('15MIN'!$D$4,($A159-1)*4+1,MATCH(H$1,'15MIN'!$1:$1,0)-4,4,1))</f>
        <v>34951.223633000001</v>
      </c>
      <c r="I159" s="51">
        <f ca="1">SUM(OFFSET('15MIN'!$E$4,($A159-1)*4+1,MATCH(H$1,'15MIN'!$1:$1,0)-4,4,1))</f>
        <v>0</v>
      </c>
      <c r="J159" s="49">
        <f t="shared" ca="1" si="30"/>
        <v>13866.473777666668</v>
      </c>
      <c r="K159" s="49">
        <v>0</v>
      </c>
      <c r="L159" s="144">
        <f t="shared" ca="1" si="37"/>
        <v>6648.1977000000006</v>
      </c>
      <c r="M159" s="49"/>
      <c r="N159" s="49"/>
      <c r="O159" s="49"/>
      <c r="Q159" s="29">
        <v>0</v>
      </c>
      <c r="R159" s="78">
        <v>0</v>
      </c>
      <c r="S159" s="49">
        <v>83298.4414063</v>
      </c>
      <c r="T159" s="136">
        <f t="shared" ca="1" si="38"/>
        <v>6648.1977000000006</v>
      </c>
      <c r="U159" s="136">
        <f t="shared" ca="1" si="39"/>
        <v>34951.223633000001</v>
      </c>
      <c r="V159" s="136">
        <f t="shared" ca="1" si="40"/>
        <v>-83298.4414063</v>
      </c>
      <c r="AA159" s="49">
        <v>0</v>
      </c>
      <c r="AB159" s="51">
        <v>26739.725097800001</v>
      </c>
      <c r="AC159" s="49">
        <v>0</v>
      </c>
      <c r="AD159" s="51">
        <v>41043.1289062</v>
      </c>
      <c r="AE159" s="49">
        <v>0</v>
      </c>
      <c r="AF159" s="51">
        <v>0</v>
      </c>
      <c r="AG159" s="49">
        <f t="shared" ca="1" si="31"/>
        <v>0</v>
      </c>
      <c r="AH159" s="51">
        <f t="shared" ca="1" si="32"/>
        <v>20091.5273978</v>
      </c>
      <c r="AI159" s="49">
        <f t="shared" ca="1" si="33"/>
        <v>0</v>
      </c>
      <c r="AJ159" s="51">
        <f t="shared" ca="1" si="34"/>
        <v>6091.9052731999982</v>
      </c>
      <c r="AK159" s="49">
        <f t="shared" ca="1" si="35"/>
        <v>445.41922</v>
      </c>
      <c r="AL159" s="51">
        <f t="shared" ca="1" si="36"/>
        <v>0</v>
      </c>
    </row>
    <row r="160" spans="1:38" x14ac:dyDescent="0.15">
      <c r="A160" s="37">
        <v>156</v>
      </c>
      <c r="B160" s="40">
        <f t="shared" si="41"/>
        <v>44507</v>
      </c>
      <c r="C160" s="44">
        <f t="shared" si="42"/>
        <v>12</v>
      </c>
      <c r="D160" s="49">
        <f ca="1">SUM(OFFSET('15MIN'!$D$4,($A160-1)*4+1,MATCH(D$1,'15MIN'!$1:$1,0)-4,4,1))</f>
        <v>5196.9682999999995</v>
      </c>
      <c r="E160" s="51">
        <f ca="1">SUM(OFFSET('15MIN'!$E$4,($A160-1)*4+1,MATCH(D$1,'15MIN'!$1:$1,0)-4,4,1))</f>
        <v>0</v>
      </c>
      <c r="F160" s="49">
        <f ca="1">SUM(OFFSET('15MIN'!$D$4,($A160-1)*4+1,MATCH(F$1,'15MIN'!$1:$1,0)-4,4,1))</f>
        <v>0</v>
      </c>
      <c r="G160" s="51">
        <f ca="1">SUM(OFFSET('15MIN'!$E$4,($A160-1)*4+1,MATCH(F$1,'15MIN'!$1:$1,0)-4,4,1))</f>
        <v>-440.62612999999999</v>
      </c>
      <c r="H160" s="49">
        <f ca="1">SUM(OFFSET('15MIN'!$D$4,($A160-1)*4+1,MATCH(H$1,'15MIN'!$1:$1,0)-4,4,1))</f>
        <v>31339.048964000001</v>
      </c>
      <c r="I160" s="51">
        <f ca="1">SUM(OFFSET('15MIN'!$E$4,($A160-1)*4+1,MATCH(H$1,'15MIN'!$1:$1,0)-4,4,1))</f>
        <v>0</v>
      </c>
      <c r="J160" s="49">
        <f t="shared" ca="1" si="30"/>
        <v>12178.672421333335</v>
      </c>
      <c r="K160" s="49">
        <v>0</v>
      </c>
      <c r="L160" s="144">
        <f t="shared" ca="1" si="37"/>
        <v>5196.9682999999995</v>
      </c>
      <c r="M160" s="49"/>
      <c r="N160" s="49"/>
      <c r="O160" s="49"/>
      <c r="Q160" s="29">
        <v>0</v>
      </c>
      <c r="R160" s="78">
        <v>0</v>
      </c>
      <c r="S160" s="49">
        <v>91695.796875100001</v>
      </c>
      <c r="T160" s="136">
        <f t="shared" ca="1" si="38"/>
        <v>5196.9682999999995</v>
      </c>
      <c r="U160" s="136">
        <f t="shared" ca="1" si="39"/>
        <v>31339.048964000001</v>
      </c>
      <c r="V160" s="136">
        <f t="shared" ca="1" si="40"/>
        <v>-91695.796875100001</v>
      </c>
      <c r="AA160" s="49">
        <v>0</v>
      </c>
      <c r="AB160" s="51">
        <v>29063.921875</v>
      </c>
      <c r="AC160" s="49">
        <v>0</v>
      </c>
      <c r="AD160" s="51">
        <v>45950.7763672</v>
      </c>
      <c r="AE160" s="49">
        <v>0</v>
      </c>
      <c r="AF160" s="51">
        <v>0</v>
      </c>
      <c r="AG160" s="49">
        <f t="shared" ca="1" si="31"/>
        <v>0</v>
      </c>
      <c r="AH160" s="51">
        <f t="shared" ca="1" si="32"/>
        <v>23866.953575</v>
      </c>
      <c r="AI160" s="49">
        <f t="shared" ca="1" si="33"/>
        <v>0</v>
      </c>
      <c r="AJ160" s="51">
        <f t="shared" ca="1" si="34"/>
        <v>14611.727403199999</v>
      </c>
      <c r="AK160" s="49">
        <f t="shared" ca="1" si="35"/>
        <v>440.62612999999999</v>
      </c>
      <c r="AL160" s="51">
        <f t="shared" ca="1" si="36"/>
        <v>0</v>
      </c>
    </row>
    <row r="161" spans="1:38" x14ac:dyDescent="0.15">
      <c r="A161" s="37">
        <v>157</v>
      </c>
      <c r="B161" s="40">
        <f t="shared" si="41"/>
        <v>44507</v>
      </c>
      <c r="C161" s="44">
        <f t="shared" si="42"/>
        <v>13</v>
      </c>
      <c r="D161" s="49">
        <f ca="1">SUM(OFFSET('15MIN'!$D$4,($A161-1)*4+1,MATCH(D$1,'15MIN'!$1:$1,0)-4,4,1))</f>
        <v>5637.8948730000002</v>
      </c>
      <c r="E161" s="51">
        <f ca="1">SUM(OFFSET('15MIN'!$E$4,($A161-1)*4+1,MATCH(D$1,'15MIN'!$1:$1,0)-4,4,1))</f>
        <v>0</v>
      </c>
      <c r="F161" s="49">
        <f ca="1">SUM(OFFSET('15MIN'!$D$4,($A161-1)*4+1,MATCH(F$1,'15MIN'!$1:$1,0)-4,4,1))</f>
        <v>0</v>
      </c>
      <c r="G161" s="51">
        <f ca="1">SUM(OFFSET('15MIN'!$E$4,($A161-1)*4+1,MATCH(F$1,'15MIN'!$1:$1,0)-4,4,1))</f>
        <v>-407.94139100000001</v>
      </c>
      <c r="H161" s="49">
        <f ca="1">SUM(OFFSET('15MIN'!$D$4,($A161-1)*4+1,MATCH(H$1,'15MIN'!$1:$1,0)-4,4,1))</f>
        <v>49196.510999999999</v>
      </c>
      <c r="I161" s="51">
        <f ca="1">SUM(OFFSET('15MIN'!$E$4,($A161-1)*4+1,MATCH(H$1,'15MIN'!$1:$1,0)-4,4,1))</f>
        <v>0</v>
      </c>
      <c r="J161" s="49">
        <f t="shared" ca="1" si="30"/>
        <v>18278.135290999999</v>
      </c>
      <c r="K161" s="49">
        <v>0</v>
      </c>
      <c r="L161" s="144">
        <f t="shared" ca="1" si="37"/>
        <v>5637.8948730000002</v>
      </c>
      <c r="M161" s="49"/>
      <c r="N161" s="49"/>
      <c r="O161" s="49"/>
      <c r="Q161" s="29">
        <v>0</v>
      </c>
      <c r="R161" s="78">
        <v>0</v>
      </c>
      <c r="S161" s="49">
        <v>95790.1035156</v>
      </c>
      <c r="T161" s="136">
        <f t="shared" ca="1" si="38"/>
        <v>5637.8948730000002</v>
      </c>
      <c r="U161" s="136">
        <f t="shared" ca="1" si="39"/>
        <v>49196.510999999999</v>
      </c>
      <c r="V161" s="136">
        <f t="shared" ca="1" si="40"/>
        <v>-95790.1035156</v>
      </c>
      <c r="AA161" s="49">
        <v>0</v>
      </c>
      <c r="AB161" s="51">
        <v>17370.743164</v>
      </c>
      <c r="AC161" s="49">
        <v>0</v>
      </c>
      <c r="AD161" s="51">
        <v>43462.4833985</v>
      </c>
      <c r="AE161" s="49">
        <v>0</v>
      </c>
      <c r="AF161" s="51">
        <v>0</v>
      </c>
      <c r="AG161" s="49">
        <f t="shared" ca="1" si="31"/>
        <v>0</v>
      </c>
      <c r="AH161" s="51">
        <f t="shared" ca="1" si="32"/>
        <v>11732.848290999998</v>
      </c>
      <c r="AI161" s="49">
        <f t="shared" ca="1" si="33"/>
        <v>0</v>
      </c>
      <c r="AJ161" s="51">
        <f t="shared" ca="1" si="34"/>
        <v>-5734.0276014999981</v>
      </c>
      <c r="AK161" s="49">
        <f t="shared" ca="1" si="35"/>
        <v>407.94139100000001</v>
      </c>
      <c r="AL161" s="51">
        <f t="shared" ca="1" si="36"/>
        <v>0</v>
      </c>
    </row>
    <row r="162" spans="1:38" x14ac:dyDescent="0.15">
      <c r="A162" s="37">
        <v>158</v>
      </c>
      <c r="B162" s="40">
        <f t="shared" si="41"/>
        <v>44507</v>
      </c>
      <c r="C162" s="44">
        <f t="shared" si="42"/>
        <v>14</v>
      </c>
      <c r="D162" s="49">
        <f ca="1">SUM(OFFSET('15MIN'!$D$4,($A162-1)*4+1,MATCH(D$1,'15MIN'!$1:$1,0)-4,4,1))</f>
        <v>9285.4966999999997</v>
      </c>
      <c r="E162" s="51">
        <f ca="1">SUM(OFFSET('15MIN'!$E$4,($A162-1)*4+1,MATCH(D$1,'15MIN'!$1:$1,0)-4,4,1))</f>
        <v>0</v>
      </c>
      <c r="F162" s="49">
        <f ca="1">SUM(OFFSET('15MIN'!$D$4,($A162-1)*4+1,MATCH(F$1,'15MIN'!$1:$1,0)-4,4,1))</f>
        <v>0</v>
      </c>
      <c r="G162" s="51">
        <f ca="1">SUM(OFFSET('15MIN'!$E$4,($A162-1)*4+1,MATCH(F$1,'15MIN'!$1:$1,0)-4,4,1))</f>
        <v>-405.23777800000005</v>
      </c>
      <c r="H162" s="49">
        <f ca="1">SUM(OFFSET('15MIN'!$D$4,($A162-1)*4+1,MATCH(H$1,'15MIN'!$1:$1,0)-4,4,1))</f>
        <v>47182.324999999997</v>
      </c>
      <c r="I162" s="51">
        <f ca="1">SUM(OFFSET('15MIN'!$E$4,($A162-1)*4+1,MATCH(H$1,'15MIN'!$1:$1,0)-4,4,1))</f>
        <v>0</v>
      </c>
      <c r="J162" s="49">
        <f t="shared" ca="1" si="30"/>
        <v>18822.607233333332</v>
      </c>
      <c r="K162" s="49">
        <v>0</v>
      </c>
      <c r="L162" s="144">
        <f t="shared" ca="1" si="37"/>
        <v>9285.4966999999997</v>
      </c>
      <c r="M162" s="49"/>
      <c r="N162" s="49"/>
      <c r="O162" s="49"/>
      <c r="Q162" s="29">
        <v>0</v>
      </c>
      <c r="R162" s="78">
        <v>0</v>
      </c>
      <c r="S162" s="49">
        <v>103661.1601563</v>
      </c>
      <c r="T162" s="136">
        <f t="shared" ca="1" si="38"/>
        <v>9285.4966999999997</v>
      </c>
      <c r="U162" s="136">
        <f t="shared" ca="1" si="39"/>
        <v>47182.324999999997</v>
      </c>
      <c r="V162" s="136">
        <f t="shared" ca="1" si="40"/>
        <v>-103661.1601563</v>
      </c>
      <c r="AA162" s="49">
        <v>0</v>
      </c>
      <c r="AB162" s="51">
        <v>22535.0224609</v>
      </c>
      <c r="AC162" s="49">
        <v>0</v>
      </c>
      <c r="AD162" s="51">
        <v>46046.2539063</v>
      </c>
      <c r="AE162" s="49">
        <v>0</v>
      </c>
      <c r="AF162" s="51">
        <v>0</v>
      </c>
      <c r="AG162" s="49">
        <f t="shared" ca="1" si="31"/>
        <v>0</v>
      </c>
      <c r="AH162" s="51">
        <f t="shared" ca="1" si="32"/>
        <v>13249.5257609</v>
      </c>
      <c r="AI162" s="49">
        <f t="shared" ca="1" si="33"/>
        <v>0</v>
      </c>
      <c r="AJ162" s="51">
        <f t="shared" ca="1" si="34"/>
        <v>-1136.0710936999967</v>
      </c>
      <c r="AK162" s="49">
        <f t="shared" ca="1" si="35"/>
        <v>405.23777800000005</v>
      </c>
      <c r="AL162" s="51">
        <f t="shared" ca="1" si="36"/>
        <v>0</v>
      </c>
    </row>
    <row r="163" spans="1:38" x14ac:dyDescent="0.15">
      <c r="A163" s="37">
        <v>159</v>
      </c>
      <c r="B163" s="40">
        <f t="shared" si="41"/>
        <v>44507</v>
      </c>
      <c r="C163" s="44">
        <f t="shared" si="42"/>
        <v>15</v>
      </c>
      <c r="D163" s="49">
        <f ca="1">SUM(OFFSET('15MIN'!$D$4,($A163-1)*4+1,MATCH(D$1,'15MIN'!$1:$1,0)-4,4,1))</f>
        <v>15560.721700000002</v>
      </c>
      <c r="E163" s="51">
        <f ca="1">SUM(OFFSET('15MIN'!$E$4,($A163-1)*4+1,MATCH(D$1,'15MIN'!$1:$1,0)-4,4,1))</f>
        <v>0</v>
      </c>
      <c r="F163" s="49">
        <f ca="1">SUM(OFFSET('15MIN'!$D$4,($A163-1)*4+1,MATCH(F$1,'15MIN'!$1:$1,0)-4,4,1))</f>
        <v>0</v>
      </c>
      <c r="G163" s="51">
        <f ca="1">SUM(OFFSET('15MIN'!$E$4,($A163-1)*4+1,MATCH(F$1,'15MIN'!$1:$1,0)-4,4,1))</f>
        <v>-405.38573499999995</v>
      </c>
      <c r="H163" s="49">
        <f ca="1">SUM(OFFSET('15MIN'!$D$4,($A163-1)*4+1,MATCH(H$1,'15MIN'!$1:$1,0)-4,4,1))</f>
        <v>47034.673320000002</v>
      </c>
      <c r="I163" s="51">
        <f ca="1">SUM(OFFSET('15MIN'!$E$4,($A163-1)*4+1,MATCH(H$1,'15MIN'!$1:$1,0)-4,4,1))</f>
        <v>0</v>
      </c>
      <c r="J163" s="49">
        <f t="shared" ca="1" si="30"/>
        <v>20865.131673333333</v>
      </c>
      <c r="K163" s="49">
        <v>0</v>
      </c>
      <c r="L163" s="144">
        <f t="shared" ca="1" si="37"/>
        <v>15560.721700000002</v>
      </c>
      <c r="M163" s="49"/>
      <c r="N163" s="49"/>
      <c r="O163" s="49"/>
      <c r="Q163" s="29">
        <v>0</v>
      </c>
      <c r="R163" s="78">
        <v>0</v>
      </c>
      <c r="S163" s="49">
        <v>86417.9277344</v>
      </c>
      <c r="T163" s="136">
        <f t="shared" ca="1" si="38"/>
        <v>15560.721700000002</v>
      </c>
      <c r="U163" s="136">
        <f t="shared" ca="1" si="39"/>
        <v>47034.673320000002</v>
      </c>
      <c r="V163" s="136">
        <f t="shared" ca="1" si="40"/>
        <v>-86417.9277344</v>
      </c>
      <c r="AA163" s="49">
        <v>0</v>
      </c>
      <c r="AB163" s="51">
        <v>13284.4538574</v>
      </c>
      <c r="AC163" s="49">
        <v>0</v>
      </c>
      <c r="AD163" s="51">
        <v>44537.3691406</v>
      </c>
      <c r="AE163" s="49">
        <v>0</v>
      </c>
      <c r="AF163" s="51">
        <v>0</v>
      </c>
      <c r="AG163" s="49">
        <f t="shared" ca="1" si="31"/>
        <v>0</v>
      </c>
      <c r="AH163" s="51">
        <f t="shared" ca="1" si="32"/>
        <v>-2276.267842600002</v>
      </c>
      <c r="AI163" s="49">
        <f t="shared" ca="1" si="33"/>
        <v>0</v>
      </c>
      <c r="AJ163" s="51">
        <f t="shared" ca="1" si="34"/>
        <v>-2497.3041794000019</v>
      </c>
      <c r="AK163" s="49">
        <f t="shared" ca="1" si="35"/>
        <v>405.38573499999995</v>
      </c>
      <c r="AL163" s="51">
        <f t="shared" ca="1" si="36"/>
        <v>0</v>
      </c>
    </row>
    <row r="164" spans="1:38" x14ac:dyDescent="0.15">
      <c r="A164" s="37">
        <v>160</v>
      </c>
      <c r="B164" s="40">
        <f t="shared" si="41"/>
        <v>44507</v>
      </c>
      <c r="C164" s="44">
        <f t="shared" si="42"/>
        <v>16</v>
      </c>
      <c r="D164" s="49">
        <f ca="1">SUM(OFFSET('15MIN'!$D$4,($A164-1)*4+1,MATCH(D$1,'15MIN'!$1:$1,0)-4,4,1))</f>
        <v>24531.445299999999</v>
      </c>
      <c r="E164" s="51">
        <f ca="1">SUM(OFFSET('15MIN'!$E$4,($A164-1)*4+1,MATCH(D$1,'15MIN'!$1:$1,0)-4,4,1))</f>
        <v>0</v>
      </c>
      <c r="F164" s="49">
        <f ca="1">SUM(OFFSET('15MIN'!$D$4,($A164-1)*4+1,MATCH(F$1,'15MIN'!$1:$1,0)-4,4,1))</f>
        <v>0</v>
      </c>
      <c r="G164" s="51">
        <f ca="1">SUM(OFFSET('15MIN'!$E$4,($A164-1)*4+1,MATCH(F$1,'15MIN'!$1:$1,0)-4,4,1))</f>
        <v>-413.17505699999998</v>
      </c>
      <c r="H164" s="49">
        <f ca="1">SUM(OFFSET('15MIN'!$D$4,($A164-1)*4+1,MATCH(H$1,'15MIN'!$1:$1,0)-4,4,1))</f>
        <v>45331.203000000001</v>
      </c>
      <c r="I164" s="51">
        <f ca="1">SUM(OFFSET('15MIN'!$E$4,($A164-1)*4+1,MATCH(H$1,'15MIN'!$1:$1,0)-4,4,1))</f>
        <v>0</v>
      </c>
      <c r="J164" s="49">
        <f t="shared" ca="1" si="30"/>
        <v>23287.549433333334</v>
      </c>
      <c r="K164" s="49">
        <v>0</v>
      </c>
      <c r="L164" s="144">
        <f t="shared" ca="1" si="37"/>
        <v>24531.445299999999</v>
      </c>
      <c r="M164" s="49"/>
      <c r="N164" s="49"/>
      <c r="O164" s="49"/>
      <c r="Q164" s="29">
        <v>0</v>
      </c>
      <c r="R164" s="78">
        <v>0</v>
      </c>
      <c r="S164" s="49">
        <v>36467.6103515</v>
      </c>
      <c r="T164" s="136">
        <f t="shared" ca="1" si="38"/>
        <v>24531.445299999999</v>
      </c>
      <c r="U164" s="136">
        <f t="shared" ca="1" si="39"/>
        <v>45331.203000000001</v>
      </c>
      <c r="V164" s="136">
        <f t="shared" ca="1" si="40"/>
        <v>-36467.6103515</v>
      </c>
      <c r="AA164" s="49">
        <v>0</v>
      </c>
      <c r="AB164" s="51">
        <v>10262.3103028</v>
      </c>
      <c r="AC164" s="49">
        <v>0</v>
      </c>
      <c r="AD164" s="51">
        <v>43823.564453200001</v>
      </c>
      <c r="AE164" s="49">
        <v>0</v>
      </c>
      <c r="AF164" s="51">
        <v>0</v>
      </c>
      <c r="AG164" s="49">
        <f t="shared" ca="1" si="31"/>
        <v>0</v>
      </c>
      <c r="AH164" s="51">
        <f t="shared" ca="1" si="32"/>
        <v>-14269.134997199999</v>
      </c>
      <c r="AI164" s="49">
        <f t="shared" ca="1" si="33"/>
        <v>0</v>
      </c>
      <c r="AJ164" s="51">
        <f t="shared" ca="1" si="34"/>
        <v>-1507.6385468000008</v>
      </c>
      <c r="AK164" s="49">
        <f t="shared" ca="1" si="35"/>
        <v>413.17505699999998</v>
      </c>
      <c r="AL164" s="51">
        <f t="shared" ca="1" si="36"/>
        <v>0</v>
      </c>
    </row>
    <row r="165" spans="1:38" x14ac:dyDescent="0.15">
      <c r="A165" s="37">
        <v>161</v>
      </c>
      <c r="B165" s="40">
        <f t="shared" si="41"/>
        <v>44507</v>
      </c>
      <c r="C165" s="44">
        <f t="shared" si="42"/>
        <v>17</v>
      </c>
      <c r="D165" s="49">
        <f ca="1">SUM(OFFSET('15MIN'!$D$4,($A165-1)*4+1,MATCH(D$1,'15MIN'!$1:$1,0)-4,4,1))</f>
        <v>22477.1685</v>
      </c>
      <c r="E165" s="51">
        <f ca="1">SUM(OFFSET('15MIN'!$E$4,($A165-1)*4+1,MATCH(D$1,'15MIN'!$1:$1,0)-4,4,1))</f>
        <v>0</v>
      </c>
      <c r="F165" s="49">
        <f ca="1">SUM(OFFSET('15MIN'!$D$4,($A165-1)*4+1,MATCH(F$1,'15MIN'!$1:$1,0)-4,4,1))</f>
        <v>0</v>
      </c>
      <c r="G165" s="51">
        <f ca="1">SUM(OFFSET('15MIN'!$E$4,($A165-1)*4+1,MATCH(F$1,'15MIN'!$1:$1,0)-4,4,1))</f>
        <v>-400.531723</v>
      </c>
      <c r="H165" s="49">
        <f ca="1">SUM(OFFSET('15MIN'!$D$4,($A165-1)*4+1,MATCH(H$1,'15MIN'!$1:$1,0)-4,4,1))</f>
        <v>45348.130000000005</v>
      </c>
      <c r="I165" s="51">
        <f ca="1">SUM(OFFSET('15MIN'!$E$4,($A165-1)*4+1,MATCH(H$1,'15MIN'!$1:$1,0)-4,4,1))</f>
        <v>0</v>
      </c>
      <c r="J165" s="49">
        <f t="shared" ca="1" si="30"/>
        <v>22608.432833333336</v>
      </c>
      <c r="K165" s="49">
        <v>0</v>
      </c>
      <c r="L165" s="144">
        <f t="shared" ca="1" si="37"/>
        <v>22477.1685</v>
      </c>
      <c r="M165" s="49"/>
      <c r="N165" s="49"/>
      <c r="O165" s="49"/>
      <c r="Q165" s="29">
        <v>0</v>
      </c>
      <c r="R165" s="78">
        <v>22711.7915039</v>
      </c>
      <c r="S165" s="49">
        <v>8536.5693054000003</v>
      </c>
      <c r="T165" s="136">
        <f t="shared" ca="1" si="38"/>
        <v>22477.1685</v>
      </c>
      <c r="U165" s="136">
        <f t="shared" ca="1" si="39"/>
        <v>22636.338496100005</v>
      </c>
      <c r="V165" s="136">
        <f t="shared" ca="1" si="40"/>
        <v>-8536.5693054000003</v>
      </c>
      <c r="AA165" s="49">
        <v>0</v>
      </c>
      <c r="AB165" s="51">
        <v>8313.1253661999999</v>
      </c>
      <c r="AC165" s="49">
        <v>0</v>
      </c>
      <c r="AD165" s="51">
        <v>43239.5351563</v>
      </c>
      <c r="AE165" s="49">
        <v>0</v>
      </c>
      <c r="AF165" s="51">
        <v>0</v>
      </c>
      <c r="AG165" s="49">
        <f t="shared" ca="1" si="31"/>
        <v>0</v>
      </c>
      <c r="AH165" s="51">
        <f t="shared" ca="1" si="32"/>
        <v>-14164.0431338</v>
      </c>
      <c r="AI165" s="49">
        <f t="shared" ca="1" si="33"/>
        <v>0</v>
      </c>
      <c r="AJ165" s="51">
        <f t="shared" ca="1" si="34"/>
        <v>-2108.5948437000043</v>
      </c>
      <c r="AK165" s="49">
        <f t="shared" ca="1" si="35"/>
        <v>400.531723</v>
      </c>
      <c r="AL165" s="51">
        <f t="shared" ca="1" si="36"/>
        <v>0</v>
      </c>
    </row>
    <row r="166" spans="1:38" x14ac:dyDescent="0.15">
      <c r="A166" s="37">
        <v>162</v>
      </c>
      <c r="B166" s="40">
        <f t="shared" si="41"/>
        <v>44507</v>
      </c>
      <c r="C166" s="44">
        <f t="shared" si="42"/>
        <v>18</v>
      </c>
      <c r="D166" s="49">
        <f ca="1">SUM(OFFSET('15MIN'!$D$4,($A166-1)*4+1,MATCH(D$1,'15MIN'!$1:$1,0)-4,4,1))</f>
        <v>16472.447500000002</v>
      </c>
      <c r="E166" s="51">
        <f ca="1">SUM(OFFSET('15MIN'!$E$4,($A166-1)*4+1,MATCH(D$1,'15MIN'!$1:$1,0)-4,4,1))</f>
        <v>0</v>
      </c>
      <c r="F166" s="49">
        <f ca="1">SUM(OFFSET('15MIN'!$D$4,($A166-1)*4+1,MATCH(F$1,'15MIN'!$1:$1,0)-4,4,1))</f>
        <v>6.9761000000000004E-2</v>
      </c>
      <c r="G166" s="51">
        <f ca="1">SUM(OFFSET('15MIN'!$E$4,($A166-1)*4+1,MATCH(F$1,'15MIN'!$1:$1,0)-4,4,1))</f>
        <v>-410.018799</v>
      </c>
      <c r="H166" s="49">
        <f ca="1">SUM(OFFSET('15MIN'!$D$4,($A166-1)*4+1,MATCH(H$1,'15MIN'!$1:$1,0)-4,4,1))</f>
        <v>45350.160999999993</v>
      </c>
      <c r="I166" s="51">
        <f ca="1">SUM(OFFSET('15MIN'!$E$4,($A166-1)*4+1,MATCH(H$1,'15MIN'!$1:$1,0)-4,4,1))</f>
        <v>0</v>
      </c>
      <c r="J166" s="49">
        <f t="shared" ca="1" si="30"/>
        <v>20607.559420333331</v>
      </c>
      <c r="K166" s="49">
        <v>0</v>
      </c>
      <c r="L166" s="144">
        <f t="shared" ca="1" si="37"/>
        <v>16472.447500000002</v>
      </c>
      <c r="M166" s="49"/>
      <c r="N166" s="49"/>
      <c r="O166" s="49"/>
      <c r="Q166" s="29">
        <v>0</v>
      </c>
      <c r="R166" s="78">
        <v>118189.2460938</v>
      </c>
      <c r="S166" s="49">
        <v>1591.6767826</v>
      </c>
      <c r="T166" s="136">
        <f t="shared" ca="1" si="38"/>
        <v>16472.447500000002</v>
      </c>
      <c r="U166" s="136">
        <f t="shared" ca="1" si="39"/>
        <v>-72839.085093800008</v>
      </c>
      <c r="V166" s="136">
        <f t="shared" ca="1" si="40"/>
        <v>-1591.6070216000001</v>
      </c>
      <c r="AA166" s="49">
        <v>0</v>
      </c>
      <c r="AB166" s="51">
        <v>4235.4957885000003</v>
      </c>
      <c r="AC166" s="49">
        <v>0</v>
      </c>
      <c r="AD166" s="51">
        <v>35647.0849609</v>
      </c>
      <c r="AE166" s="49">
        <v>0</v>
      </c>
      <c r="AF166" s="51">
        <v>0</v>
      </c>
      <c r="AG166" s="49">
        <f t="shared" ca="1" si="31"/>
        <v>0</v>
      </c>
      <c r="AH166" s="51">
        <f t="shared" ca="1" si="32"/>
        <v>-12236.951711500002</v>
      </c>
      <c r="AI166" s="49">
        <f t="shared" ca="1" si="33"/>
        <v>0</v>
      </c>
      <c r="AJ166" s="51">
        <f t="shared" ca="1" si="34"/>
        <v>-9703.0760390999931</v>
      </c>
      <c r="AK166" s="49">
        <f t="shared" ca="1" si="35"/>
        <v>410.018799</v>
      </c>
      <c r="AL166" s="51">
        <f t="shared" ca="1" si="36"/>
        <v>-6.9761000000000004E-2</v>
      </c>
    </row>
    <row r="167" spans="1:38" x14ac:dyDescent="0.15">
      <c r="A167" s="37">
        <v>163</v>
      </c>
      <c r="B167" s="40">
        <f t="shared" si="41"/>
        <v>44507</v>
      </c>
      <c r="C167" s="44">
        <f t="shared" si="42"/>
        <v>19</v>
      </c>
      <c r="D167" s="49">
        <f ca="1">SUM(OFFSET('15MIN'!$D$4,($A167-1)*4+1,MATCH(D$1,'15MIN'!$1:$1,0)-4,4,1))</f>
        <v>15165.6037</v>
      </c>
      <c r="E167" s="51">
        <f ca="1">SUM(OFFSET('15MIN'!$E$4,($A167-1)*4+1,MATCH(D$1,'15MIN'!$1:$1,0)-4,4,1))</f>
        <v>0</v>
      </c>
      <c r="F167" s="49">
        <f ca="1">SUM(OFFSET('15MIN'!$D$4,($A167-1)*4+1,MATCH(F$1,'15MIN'!$1:$1,0)-4,4,1))</f>
        <v>562.36671100000001</v>
      </c>
      <c r="G167" s="51">
        <f ca="1">SUM(OFFSET('15MIN'!$E$4,($A167-1)*4+1,MATCH(F$1,'15MIN'!$1:$1,0)-4,4,1))</f>
        <v>-263.06406400000003</v>
      </c>
      <c r="H167" s="49">
        <f ca="1">SUM(OFFSET('15MIN'!$D$4,($A167-1)*4+1,MATCH(H$1,'15MIN'!$1:$1,0)-4,4,1))</f>
        <v>110910.70850000001</v>
      </c>
      <c r="I167" s="51">
        <f ca="1">SUM(OFFSET('15MIN'!$E$4,($A167-1)*4+1,MATCH(H$1,'15MIN'!$1:$1,0)-4,4,1))</f>
        <v>0</v>
      </c>
      <c r="J167" s="49">
        <f t="shared" ca="1" si="30"/>
        <v>42212.892970333334</v>
      </c>
      <c r="K167" s="49">
        <v>0</v>
      </c>
      <c r="L167" s="144">
        <f t="shared" ca="1" si="37"/>
        <v>15165.6037</v>
      </c>
      <c r="M167" s="49"/>
      <c r="N167" s="49"/>
      <c r="O167" s="49"/>
      <c r="Q167" s="29">
        <v>0</v>
      </c>
      <c r="R167" s="78">
        <v>138844.7968751</v>
      </c>
      <c r="S167" s="49">
        <v>11377.0424805</v>
      </c>
      <c r="T167" s="136">
        <f t="shared" ca="1" si="38"/>
        <v>15165.6037</v>
      </c>
      <c r="U167" s="136">
        <f t="shared" ca="1" si="39"/>
        <v>-27934.088375099993</v>
      </c>
      <c r="V167" s="136">
        <f t="shared" ca="1" si="40"/>
        <v>-10814.6757695</v>
      </c>
      <c r="AA167" s="49">
        <v>0</v>
      </c>
      <c r="AB167" s="51">
        <v>1581.0472565</v>
      </c>
      <c r="AC167" s="49">
        <v>0</v>
      </c>
      <c r="AD167" s="51">
        <v>28458.9228515</v>
      </c>
      <c r="AE167" s="49">
        <v>0</v>
      </c>
      <c r="AF167" s="51">
        <v>0</v>
      </c>
      <c r="AG167" s="49">
        <f t="shared" ca="1" si="31"/>
        <v>0</v>
      </c>
      <c r="AH167" s="51">
        <f t="shared" ca="1" si="32"/>
        <v>-13584.5564435</v>
      </c>
      <c r="AI167" s="49">
        <f t="shared" ca="1" si="33"/>
        <v>0</v>
      </c>
      <c r="AJ167" s="51">
        <f t="shared" ca="1" si="34"/>
        <v>-82451.785648500008</v>
      </c>
      <c r="AK167" s="49">
        <f t="shared" ca="1" si="35"/>
        <v>263.06406400000003</v>
      </c>
      <c r="AL167" s="51">
        <f t="shared" ca="1" si="36"/>
        <v>-562.36671100000001</v>
      </c>
    </row>
    <row r="168" spans="1:38" x14ac:dyDescent="0.15">
      <c r="A168" s="37">
        <v>164</v>
      </c>
      <c r="B168" s="40">
        <f t="shared" si="41"/>
        <v>44507</v>
      </c>
      <c r="C168" s="44">
        <f t="shared" si="42"/>
        <v>20</v>
      </c>
      <c r="D168" s="49">
        <f ca="1">SUM(OFFSET('15MIN'!$D$4,($A168-1)*4+1,MATCH(D$1,'15MIN'!$1:$1,0)-4,4,1))</f>
        <v>14139.991999999998</v>
      </c>
      <c r="E168" s="51">
        <f ca="1">SUM(OFFSET('15MIN'!$E$4,($A168-1)*4+1,MATCH(D$1,'15MIN'!$1:$1,0)-4,4,1))</f>
        <v>0</v>
      </c>
      <c r="F168" s="49">
        <f ca="1">SUM(OFFSET('15MIN'!$D$4,($A168-1)*4+1,MATCH(F$1,'15MIN'!$1:$1,0)-4,4,1))</f>
        <v>1865.119299</v>
      </c>
      <c r="G168" s="51">
        <f ca="1">SUM(OFFSET('15MIN'!$E$4,($A168-1)*4+1,MATCH(F$1,'15MIN'!$1:$1,0)-4,4,1))</f>
        <v>-19.772613999999997</v>
      </c>
      <c r="H168" s="49">
        <f ca="1">SUM(OFFSET('15MIN'!$D$4,($A168-1)*4+1,MATCH(H$1,'15MIN'!$1:$1,0)-4,4,1))</f>
        <v>167538.89000000001</v>
      </c>
      <c r="I168" s="51">
        <f ca="1">SUM(OFFSET('15MIN'!$E$4,($A168-1)*4+1,MATCH(H$1,'15MIN'!$1:$1,0)-4,4,1))</f>
        <v>0</v>
      </c>
      <c r="J168" s="49">
        <f t="shared" ca="1" si="30"/>
        <v>61181.333766333344</v>
      </c>
      <c r="K168" s="49">
        <v>1.3460400000000001E-2</v>
      </c>
      <c r="L168" s="144">
        <f t="shared" ca="1" si="37"/>
        <v>14139.978539599999</v>
      </c>
      <c r="M168" s="49"/>
      <c r="N168" s="49"/>
      <c r="O168" s="49"/>
      <c r="Q168" s="29">
        <v>0</v>
      </c>
      <c r="R168" s="78">
        <v>146256.5976563</v>
      </c>
      <c r="S168" s="49">
        <v>16957.3520508</v>
      </c>
      <c r="T168" s="136">
        <f t="shared" ca="1" si="38"/>
        <v>14139.991999999998</v>
      </c>
      <c r="U168" s="136">
        <f t="shared" ca="1" si="39"/>
        <v>21282.292343700014</v>
      </c>
      <c r="V168" s="136">
        <f t="shared" ca="1" si="40"/>
        <v>-15092.2327518</v>
      </c>
      <c r="AA168" s="49">
        <v>0</v>
      </c>
      <c r="AB168" s="51">
        <v>1819.5202637</v>
      </c>
      <c r="AC168" s="49">
        <v>0</v>
      </c>
      <c r="AD168" s="51">
        <v>24762.744140700001</v>
      </c>
      <c r="AE168" s="49">
        <v>0</v>
      </c>
      <c r="AF168" s="51">
        <v>0</v>
      </c>
      <c r="AG168" s="49">
        <f t="shared" ca="1" si="31"/>
        <v>0</v>
      </c>
      <c r="AH168" s="51">
        <f t="shared" ca="1" si="32"/>
        <v>-12320.471736299998</v>
      </c>
      <c r="AI168" s="49">
        <f t="shared" ca="1" si="33"/>
        <v>0</v>
      </c>
      <c r="AJ168" s="51">
        <f t="shared" ca="1" si="34"/>
        <v>-142776.14585930001</v>
      </c>
      <c r="AK168" s="49">
        <f t="shared" ca="1" si="35"/>
        <v>19.772613999999997</v>
      </c>
      <c r="AL168" s="51">
        <f t="shared" ca="1" si="36"/>
        <v>-1865.119299</v>
      </c>
    </row>
    <row r="169" spans="1:38" x14ac:dyDescent="0.15">
      <c r="A169" s="37">
        <v>165</v>
      </c>
      <c r="B169" s="40">
        <f t="shared" si="41"/>
        <v>44507</v>
      </c>
      <c r="C169" s="44">
        <f t="shared" si="42"/>
        <v>21</v>
      </c>
      <c r="D169" s="49">
        <f ca="1">SUM(OFFSET('15MIN'!$D$4,($A169-1)*4+1,MATCH(D$1,'15MIN'!$1:$1,0)-4,4,1))</f>
        <v>10842.2461</v>
      </c>
      <c r="E169" s="51">
        <f ca="1">SUM(OFFSET('15MIN'!$E$4,($A169-1)*4+1,MATCH(D$1,'15MIN'!$1:$1,0)-4,4,1))</f>
        <v>0</v>
      </c>
      <c r="F169" s="49">
        <f ca="1">SUM(OFFSET('15MIN'!$D$4,($A169-1)*4+1,MATCH(F$1,'15MIN'!$1:$1,0)-4,4,1))</f>
        <v>6369.3367930000004</v>
      </c>
      <c r="G169" s="51">
        <f ca="1">SUM(OFFSET('15MIN'!$E$4,($A169-1)*4+1,MATCH(F$1,'15MIN'!$1:$1,0)-4,4,1))</f>
        <v>0</v>
      </c>
      <c r="H169" s="49">
        <f ca="1">SUM(OFFSET('15MIN'!$D$4,($A169-1)*4+1,MATCH(H$1,'15MIN'!$1:$1,0)-4,4,1))</f>
        <v>163754.09299999999</v>
      </c>
      <c r="I169" s="51">
        <f ca="1">SUM(OFFSET('15MIN'!$E$4,($A169-1)*4+1,MATCH(H$1,'15MIN'!$1:$1,0)-4,4,1))</f>
        <v>0</v>
      </c>
      <c r="J169" s="49">
        <f t="shared" ca="1" si="30"/>
        <v>60321.891964333328</v>
      </c>
      <c r="K169" s="49">
        <v>36.765937899999997</v>
      </c>
      <c r="L169" s="144">
        <f t="shared" ca="1" si="37"/>
        <v>10805.480162100001</v>
      </c>
      <c r="M169" s="49"/>
      <c r="N169" s="49"/>
      <c r="O169" s="49"/>
      <c r="Q169" s="29">
        <v>1716.6134185000001</v>
      </c>
      <c r="R169" s="78">
        <v>145895.03125</v>
      </c>
      <c r="S169" s="49">
        <v>25411.498046799999</v>
      </c>
      <c r="T169" s="136">
        <f t="shared" ca="1" si="38"/>
        <v>9125.6326814999993</v>
      </c>
      <c r="U169" s="136">
        <f t="shared" ca="1" si="39"/>
        <v>17859.061749999993</v>
      </c>
      <c r="V169" s="136">
        <f t="shared" ca="1" si="40"/>
        <v>-19042.161253799997</v>
      </c>
      <c r="AA169" s="49">
        <v>0</v>
      </c>
      <c r="AB169" s="51">
        <v>1785.815094</v>
      </c>
      <c r="AC169" s="49">
        <v>0</v>
      </c>
      <c r="AD169" s="51">
        <v>35812.7651367</v>
      </c>
      <c r="AE169" s="49">
        <v>0</v>
      </c>
      <c r="AF169" s="51">
        <v>0</v>
      </c>
      <c r="AG169" s="49">
        <f t="shared" ca="1" si="31"/>
        <v>0</v>
      </c>
      <c r="AH169" s="51">
        <f t="shared" ca="1" si="32"/>
        <v>-9056.4310060000007</v>
      </c>
      <c r="AI169" s="49">
        <f t="shared" ca="1" si="33"/>
        <v>0</v>
      </c>
      <c r="AJ169" s="51">
        <f t="shared" ca="1" si="34"/>
        <v>-127941.32786329999</v>
      </c>
      <c r="AK169" s="49">
        <f t="shared" ca="1" si="35"/>
        <v>0</v>
      </c>
      <c r="AL169" s="51">
        <f t="shared" ca="1" si="36"/>
        <v>-6369.3367930000004</v>
      </c>
    </row>
    <row r="170" spans="1:38" x14ac:dyDescent="0.15">
      <c r="A170" s="37">
        <v>166</v>
      </c>
      <c r="B170" s="40">
        <f t="shared" si="41"/>
        <v>44507</v>
      </c>
      <c r="C170" s="44">
        <f t="shared" si="42"/>
        <v>22</v>
      </c>
      <c r="D170" s="49">
        <f ca="1">SUM(OFFSET('15MIN'!$D$4,($A170-1)*4+1,MATCH(D$1,'15MIN'!$1:$1,0)-4,4,1))</f>
        <v>11373.2376</v>
      </c>
      <c r="E170" s="51">
        <f ca="1">SUM(OFFSET('15MIN'!$E$4,($A170-1)*4+1,MATCH(D$1,'15MIN'!$1:$1,0)-4,4,1))</f>
        <v>0</v>
      </c>
      <c r="F170" s="49">
        <f ca="1">SUM(OFFSET('15MIN'!$D$4,($A170-1)*4+1,MATCH(F$1,'15MIN'!$1:$1,0)-4,4,1))</f>
        <v>15166.720459</v>
      </c>
      <c r="G170" s="51">
        <f ca="1">SUM(OFFSET('15MIN'!$E$4,($A170-1)*4+1,MATCH(F$1,'15MIN'!$1:$1,0)-4,4,1))</f>
        <v>0</v>
      </c>
      <c r="H170" s="49">
        <f ca="1">SUM(OFFSET('15MIN'!$D$4,($A170-1)*4+1,MATCH(H$1,'15MIN'!$1:$1,0)-4,4,1))</f>
        <v>151965.93674999999</v>
      </c>
      <c r="I170" s="51">
        <f ca="1">SUM(OFFSET('15MIN'!$E$4,($A170-1)*4+1,MATCH(H$1,'15MIN'!$1:$1,0)-4,4,1))</f>
        <v>0</v>
      </c>
      <c r="J170" s="49">
        <f t="shared" ca="1" si="30"/>
        <v>59501.96493633333</v>
      </c>
      <c r="K170" s="49">
        <v>757.59047329999999</v>
      </c>
      <c r="L170" s="144">
        <f t="shared" ca="1" si="37"/>
        <v>10615.6471267</v>
      </c>
      <c r="M170" s="49"/>
      <c r="N170" s="49"/>
      <c r="O170" s="49"/>
      <c r="Q170" s="29">
        <v>1140.6871185</v>
      </c>
      <c r="R170" s="78">
        <v>142760.2773439</v>
      </c>
      <c r="S170" s="49">
        <v>33032.949707</v>
      </c>
      <c r="T170" s="136">
        <f t="shared" ca="1" si="38"/>
        <v>10232.5504815</v>
      </c>
      <c r="U170" s="136">
        <f t="shared" ca="1" si="39"/>
        <v>9205.6594060999923</v>
      </c>
      <c r="V170" s="136">
        <f t="shared" ca="1" si="40"/>
        <v>-17866.229248</v>
      </c>
      <c r="AA170" s="49">
        <v>-0.10346089999999999</v>
      </c>
      <c r="AB170" s="51">
        <v>748.42812360000005</v>
      </c>
      <c r="AC170" s="49">
        <v>0</v>
      </c>
      <c r="AD170" s="51">
        <v>42929.492187600001</v>
      </c>
      <c r="AE170" s="49">
        <v>0</v>
      </c>
      <c r="AF170" s="51">
        <v>0</v>
      </c>
      <c r="AG170" s="49">
        <f t="shared" ca="1" si="31"/>
        <v>-0.10346089999999999</v>
      </c>
      <c r="AH170" s="51">
        <f t="shared" ca="1" si="32"/>
        <v>-10624.8094764</v>
      </c>
      <c r="AI170" s="49">
        <f t="shared" ca="1" si="33"/>
        <v>0</v>
      </c>
      <c r="AJ170" s="51">
        <f t="shared" ca="1" si="34"/>
        <v>-109036.44456239999</v>
      </c>
      <c r="AK170" s="49">
        <f t="shared" ca="1" si="35"/>
        <v>0</v>
      </c>
      <c r="AL170" s="51">
        <f t="shared" ca="1" si="36"/>
        <v>-15166.720459</v>
      </c>
    </row>
    <row r="171" spans="1:38" x14ac:dyDescent="0.15">
      <c r="A171" s="37">
        <v>167</v>
      </c>
      <c r="B171" s="40">
        <f t="shared" si="41"/>
        <v>44507</v>
      </c>
      <c r="C171" s="44">
        <f t="shared" si="42"/>
        <v>23</v>
      </c>
      <c r="D171" s="49">
        <f ca="1">SUM(OFFSET('15MIN'!$D$4,($A171-1)*4+1,MATCH(D$1,'15MIN'!$1:$1,0)-4,4,1))</f>
        <v>12395.6736</v>
      </c>
      <c r="E171" s="51">
        <f ca="1">SUM(OFFSET('15MIN'!$E$4,($A171-1)*4+1,MATCH(D$1,'15MIN'!$1:$1,0)-4,4,1))</f>
        <v>0</v>
      </c>
      <c r="F171" s="49">
        <f ca="1">SUM(OFFSET('15MIN'!$D$4,($A171-1)*4+1,MATCH(F$1,'15MIN'!$1:$1,0)-4,4,1))</f>
        <v>21210.842284999999</v>
      </c>
      <c r="G171" s="51">
        <f ca="1">SUM(OFFSET('15MIN'!$E$4,($A171-1)*4+1,MATCH(F$1,'15MIN'!$1:$1,0)-4,4,1))</f>
        <v>0</v>
      </c>
      <c r="H171" s="49">
        <f ca="1">SUM(OFFSET('15MIN'!$D$4,($A171-1)*4+1,MATCH(H$1,'15MIN'!$1:$1,0)-4,4,1))</f>
        <v>104006.31600000001</v>
      </c>
      <c r="I171" s="51">
        <f ca="1">SUM(OFFSET('15MIN'!$E$4,($A171-1)*4+1,MATCH(H$1,'15MIN'!$1:$1,0)-4,4,1))</f>
        <v>0</v>
      </c>
      <c r="J171" s="49">
        <f t="shared" ca="1" si="30"/>
        <v>45870.943961666664</v>
      </c>
      <c r="K171" s="49">
        <v>2036.1000366000001</v>
      </c>
      <c r="L171" s="144">
        <f t="shared" ca="1" si="37"/>
        <v>10359.573563399999</v>
      </c>
      <c r="M171" s="49"/>
      <c r="N171" s="49"/>
      <c r="O171" s="49"/>
      <c r="Q171" s="29">
        <v>1047.8146973</v>
      </c>
      <c r="R171" s="78">
        <v>131092.6425782</v>
      </c>
      <c r="S171" s="49">
        <v>38613.0351563</v>
      </c>
      <c r="T171" s="136">
        <f t="shared" ca="1" si="38"/>
        <v>11347.8589027</v>
      </c>
      <c r="U171" s="136">
        <f t="shared" ca="1" si="39"/>
        <v>-27086.326578199994</v>
      </c>
      <c r="V171" s="136">
        <f t="shared" ca="1" si="40"/>
        <v>-17402.192871300002</v>
      </c>
      <c r="AA171" s="49">
        <v>-79.111956399999997</v>
      </c>
      <c r="AB171" s="51">
        <v>27.883903499999999</v>
      </c>
      <c r="AC171" s="49">
        <v>0</v>
      </c>
      <c r="AD171" s="51">
        <v>37621.6201172</v>
      </c>
      <c r="AE171" s="49">
        <v>0</v>
      </c>
      <c r="AF171" s="51">
        <v>0</v>
      </c>
      <c r="AG171" s="49">
        <f t="shared" ca="1" si="31"/>
        <v>-79.111956399999997</v>
      </c>
      <c r="AH171" s="51">
        <f t="shared" ca="1" si="32"/>
        <v>-12367.7896965</v>
      </c>
      <c r="AI171" s="49">
        <f t="shared" ca="1" si="33"/>
        <v>0</v>
      </c>
      <c r="AJ171" s="51">
        <f t="shared" ca="1" si="34"/>
        <v>-66384.695882800006</v>
      </c>
      <c r="AK171" s="49">
        <f t="shared" ca="1" si="35"/>
        <v>0</v>
      </c>
      <c r="AL171" s="51">
        <f t="shared" ca="1" si="36"/>
        <v>-21210.842284999999</v>
      </c>
    </row>
    <row r="172" spans="1:38" x14ac:dyDescent="0.15">
      <c r="A172" s="37">
        <v>168</v>
      </c>
      <c r="B172" s="40">
        <f t="shared" si="41"/>
        <v>44507</v>
      </c>
      <c r="C172" s="44">
        <f t="shared" si="42"/>
        <v>24</v>
      </c>
      <c r="D172" s="49">
        <f ca="1">SUM(OFFSET('15MIN'!$D$4,($A172-1)*4+1,MATCH(D$1,'15MIN'!$1:$1,0)-4,4,1))</f>
        <v>16416.414799999999</v>
      </c>
      <c r="E172" s="51">
        <f ca="1">SUM(OFFSET('15MIN'!$E$4,($A172-1)*4+1,MATCH(D$1,'15MIN'!$1:$1,0)-4,4,1))</f>
        <v>0</v>
      </c>
      <c r="F172" s="49">
        <f ca="1">SUM(OFFSET('15MIN'!$D$4,($A172-1)*4+1,MATCH(F$1,'15MIN'!$1:$1,0)-4,4,1))</f>
        <v>19073.936035000002</v>
      </c>
      <c r="G172" s="51">
        <f ca="1">SUM(OFFSET('15MIN'!$E$4,($A172-1)*4+1,MATCH(F$1,'15MIN'!$1:$1,0)-4,4,1))</f>
        <v>0</v>
      </c>
      <c r="H172" s="49">
        <f ca="1">SUM(OFFSET('15MIN'!$D$4,($A172-1)*4+1,MATCH(H$1,'15MIN'!$1:$1,0)-4,4,1))</f>
        <v>72876.804000000004</v>
      </c>
      <c r="I172" s="51">
        <f ca="1">SUM(OFFSET('15MIN'!$E$4,($A172-1)*4+1,MATCH(H$1,'15MIN'!$1:$1,0)-4,4,1))</f>
        <v>0</v>
      </c>
      <c r="J172" s="49">
        <f t="shared" ca="1" si="30"/>
        <v>36122.384945000005</v>
      </c>
      <c r="K172" s="49">
        <v>5700.7116089000001</v>
      </c>
      <c r="L172" s="144">
        <f t="shared" ca="1" si="37"/>
        <v>10715.703191099998</v>
      </c>
      <c r="M172" s="49"/>
      <c r="N172" s="49"/>
      <c r="O172" s="49"/>
      <c r="Q172" s="29">
        <v>88.721687500000002</v>
      </c>
      <c r="R172" s="78">
        <v>95109.9394531</v>
      </c>
      <c r="S172" s="49">
        <v>37674.929687600001</v>
      </c>
      <c r="T172" s="136">
        <f t="shared" ca="1" si="38"/>
        <v>16327.693112499999</v>
      </c>
      <c r="U172" s="136">
        <f t="shared" ca="1" si="39"/>
        <v>-22233.135453099996</v>
      </c>
      <c r="V172" s="136">
        <f t="shared" ca="1" si="40"/>
        <v>-18600.993652599998</v>
      </c>
      <c r="AA172" s="49">
        <v>-23.472444200000002</v>
      </c>
      <c r="AB172" s="51">
        <v>357.80958179999999</v>
      </c>
      <c r="AC172" s="49">
        <v>0</v>
      </c>
      <c r="AD172" s="51">
        <v>25083.4980469</v>
      </c>
      <c r="AE172" s="49">
        <v>0</v>
      </c>
      <c r="AF172" s="51">
        <v>0</v>
      </c>
      <c r="AG172" s="49">
        <f t="shared" ca="1" si="31"/>
        <v>-23.472444200000002</v>
      </c>
      <c r="AH172" s="51">
        <f t="shared" ca="1" si="32"/>
        <v>-16058.605218199998</v>
      </c>
      <c r="AI172" s="49">
        <f t="shared" ca="1" si="33"/>
        <v>0</v>
      </c>
      <c r="AJ172" s="51">
        <f t="shared" ca="1" si="34"/>
        <v>-47793.305953100004</v>
      </c>
      <c r="AK172" s="49">
        <f t="shared" ca="1" si="35"/>
        <v>0</v>
      </c>
      <c r="AL172" s="51">
        <f t="shared" ca="1" si="36"/>
        <v>-19073.936035000002</v>
      </c>
    </row>
    <row r="173" spans="1:38" x14ac:dyDescent="0.15">
      <c r="A173" s="37">
        <v>169</v>
      </c>
      <c r="B173" s="40">
        <f t="shared" si="41"/>
        <v>44508</v>
      </c>
      <c r="C173" s="44">
        <f t="shared" si="42"/>
        <v>1</v>
      </c>
      <c r="D173" s="49">
        <f ca="1">SUM(OFFSET('15MIN'!$D$4,($A173-1)*4+1,MATCH(D$1,'15MIN'!$1:$1,0)-4,4,1))</f>
        <v>19116.5484</v>
      </c>
      <c r="E173" s="51">
        <f ca="1">SUM(OFFSET('15MIN'!$E$4,($A173-1)*4+1,MATCH(D$1,'15MIN'!$1:$1,0)-4,4,1))</f>
        <v>0</v>
      </c>
      <c r="F173" s="49">
        <f ca="1">SUM(OFFSET('15MIN'!$D$4,($A173-1)*4+1,MATCH(F$1,'15MIN'!$1:$1,0)-4,4,1))</f>
        <v>12905.919920999999</v>
      </c>
      <c r="G173" s="51">
        <f ca="1">SUM(OFFSET('15MIN'!$E$4,($A173-1)*4+1,MATCH(F$1,'15MIN'!$1:$1,0)-4,4,1))</f>
        <v>0</v>
      </c>
      <c r="H173" s="49">
        <f ca="1">SUM(OFFSET('15MIN'!$D$4,($A173-1)*4+1,MATCH(H$1,'15MIN'!$1:$1,0)-4,4,1))</f>
        <v>65213.464749999999</v>
      </c>
      <c r="I173" s="51">
        <f ca="1">SUM(OFFSET('15MIN'!$E$4,($A173-1)*4+1,MATCH(H$1,'15MIN'!$1:$1,0)-4,4,1))</f>
        <v>0</v>
      </c>
      <c r="J173" s="49">
        <f t="shared" ca="1" si="30"/>
        <v>32411.977690333337</v>
      </c>
      <c r="K173" s="49">
        <v>6450.5495604999996</v>
      </c>
      <c r="L173" s="144">
        <f t="shared" ca="1" si="37"/>
        <v>12665.9988395</v>
      </c>
      <c r="M173" s="49"/>
      <c r="N173" s="49"/>
      <c r="O173" s="49"/>
      <c r="Q173" s="29">
        <v>0</v>
      </c>
      <c r="R173" s="78">
        <v>57770.881836</v>
      </c>
      <c r="S173" s="49">
        <v>31536.8413086</v>
      </c>
      <c r="T173" s="136">
        <f t="shared" ca="1" si="38"/>
        <v>19116.5484</v>
      </c>
      <c r="U173" s="136">
        <f t="shared" ca="1" si="39"/>
        <v>7442.5829139999987</v>
      </c>
      <c r="V173" s="136">
        <f t="shared" ca="1" si="40"/>
        <v>-18630.921387599999</v>
      </c>
      <c r="AA173" s="49">
        <v>-16.698158299999999</v>
      </c>
      <c r="AB173" s="51">
        <v>932.16479679999998</v>
      </c>
      <c r="AC173" s="49">
        <v>0</v>
      </c>
      <c r="AD173" s="51">
        <v>25171.159668</v>
      </c>
      <c r="AE173" s="49">
        <v>0</v>
      </c>
      <c r="AF173" s="51">
        <v>0</v>
      </c>
      <c r="AG173" s="49">
        <f t="shared" ca="1" si="31"/>
        <v>-16.698158299999999</v>
      </c>
      <c r="AH173" s="51">
        <f t="shared" ca="1" si="32"/>
        <v>-18184.3836032</v>
      </c>
      <c r="AI173" s="49">
        <f t="shared" ca="1" si="33"/>
        <v>0</v>
      </c>
      <c r="AJ173" s="51">
        <f t="shared" ca="1" si="34"/>
        <v>-40042.305081999999</v>
      </c>
      <c r="AK173" s="49">
        <f t="shared" ca="1" si="35"/>
        <v>0</v>
      </c>
      <c r="AL173" s="51">
        <f t="shared" ca="1" si="36"/>
        <v>-12905.919920999999</v>
      </c>
    </row>
    <row r="174" spans="1:38" x14ac:dyDescent="0.15">
      <c r="A174" s="37">
        <v>170</v>
      </c>
      <c r="B174" s="40">
        <f t="shared" si="41"/>
        <v>44508</v>
      </c>
      <c r="C174" s="44">
        <f t="shared" si="42"/>
        <v>2</v>
      </c>
      <c r="D174" s="49">
        <f ca="1">SUM(OFFSET('15MIN'!$D$4,($A174-1)*4+1,MATCH(D$1,'15MIN'!$1:$1,0)-4,4,1))</f>
        <v>21000.194799999997</v>
      </c>
      <c r="E174" s="51">
        <f ca="1">SUM(OFFSET('15MIN'!$E$4,($A174-1)*4+1,MATCH(D$1,'15MIN'!$1:$1,0)-4,4,1))</f>
        <v>0</v>
      </c>
      <c r="F174" s="49">
        <f ca="1">SUM(OFFSET('15MIN'!$D$4,($A174-1)*4+1,MATCH(F$1,'15MIN'!$1:$1,0)-4,4,1))</f>
        <v>6502.9293820000003</v>
      </c>
      <c r="G174" s="51">
        <f ca="1">SUM(OFFSET('15MIN'!$E$4,($A174-1)*4+1,MATCH(F$1,'15MIN'!$1:$1,0)-4,4,1))</f>
        <v>0</v>
      </c>
      <c r="H174" s="49">
        <f ca="1">SUM(OFFSET('15MIN'!$D$4,($A174-1)*4+1,MATCH(H$1,'15MIN'!$1:$1,0)-4,4,1))</f>
        <v>59243.786999999997</v>
      </c>
      <c r="I174" s="51">
        <f ca="1">SUM(OFFSET('15MIN'!$E$4,($A174-1)*4+1,MATCH(H$1,'15MIN'!$1:$1,0)-4,4,1))</f>
        <v>0</v>
      </c>
      <c r="J174" s="49">
        <f t="shared" ca="1" si="30"/>
        <v>28915.637060666664</v>
      </c>
      <c r="K174" s="49">
        <v>8013.4448241999999</v>
      </c>
      <c r="L174" s="144">
        <f t="shared" ca="1" si="37"/>
        <v>12986.749975799998</v>
      </c>
      <c r="M174" s="49"/>
      <c r="N174" s="49"/>
      <c r="O174" s="49"/>
      <c r="Q174" s="29">
        <v>0</v>
      </c>
      <c r="R174" s="78">
        <v>27585.489746200001</v>
      </c>
      <c r="S174" s="49">
        <v>46389.693359299999</v>
      </c>
      <c r="T174" s="136">
        <f t="shared" ca="1" si="38"/>
        <v>21000.194799999997</v>
      </c>
      <c r="U174" s="136">
        <f t="shared" ca="1" si="39"/>
        <v>31658.297253799996</v>
      </c>
      <c r="V174" s="136">
        <f t="shared" ca="1" si="40"/>
        <v>-39886.763977299997</v>
      </c>
      <c r="AA174" s="49">
        <v>0</v>
      </c>
      <c r="AB174" s="51">
        <v>3025.2236023999999</v>
      </c>
      <c r="AC174" s="49">
        <v>0</v>
      </c>
      <c r="AD174" s="51">
        <v>33078.3251953</v>
      </c>
      <c r="AE174" s="49">
        <v>0</v>
      </c>
      <c r="AF174" s="51">
        <v>0</v>
      </c>
      <c r="AG174" s="49">
        <f t="shared" ca="1" si="31"/>
        <v>0</v>
      </c>
      <c r="AH174" s="51">
        <f t="shared" ca="1" si="32"/>
        <v>-17974.971197599996</v>
      </c>
      <c r="AI174" s="49">
        <f t="shared" ca="1" si="33"/>
        <v>0</v>
      </c>
      <c r="AJ174" s="51">
        <f t="shared" ca="1" si="34"/>
        <v>-26165.461804699997</v>
      </c>
      <c r="AK174" s="49">
        <f t="shared" ca="1" si="35"/>
        <v>0</v>
      </c>
      <c r="AL174" s="51">
        <f t="shared" ca="1" si="36"/>
        <v>-6502.9293820000003</v>
      </c>
    </row>
    <row r="175" spans="1:38" x14ac:dyDescent="0.15">
      <c r="A175" s="37">
        <v>171</v>
      </c>
      <c r="B175" s="40">
        <f t="shared" si="41"/>
        <v>44508</v>
      </c>
      <c r="C175" s="44">
        <f t="shared" si="42"/>
        <v>3</v>
      </c>
      <c r="D175" s="49">
        <f ca="1">SUM(OFFSET('15MIN'!$D$4,($A175-1)*4+1,MATCH(D$1,'15MIN'!$1:$1,0)-4,4,1))</f>
        <v>22639.369200000001</v>
      </c>
      <c r="E175" s="51">
        <f ca="1">SUM(OFFSET('15MIN'!$E$4,($A175-1)*4+1,MATCH(D$1,'15MIN'!$1:$1,0)-4,4,1))</f>
        <v>0</v>
      </c>
      <c r="F175" s="49">
        <f ca="1">SUM(OFFSET('15MIN'!$D$4,($A175-1)*4+1,MATCH(F$1,'15MIN'!$1:$1,0)-4,4,1))</f>
        <v>1637.416962</v>
      </c>
      <c r="G175" s="51">
        <f ca="1">SUM(OFFSET('15MIN'!$E$4,($A175-1)*4+1,MATCH(F$1,'15MIN'!$1:$1,0)-4,4,1))</f>
        <v>-5.8981339999999998</v>
      </c>
      <c r="H175" s="49">
        <f ca="1">SUM(OFFSET('15MIN'!$D$4,($A175-1)*4+1,MATCH(H$1,'15MIN'!$1:$1,0)-4,4,1))</f>
        <v>51959.86</v>
      </c>
      <c r="I175" s="51">
        <f ca="1">SUM(OFFSET('15MIN'!$E$4,($A175-1)*4+1,MATCH(H$1,'15MIN'!$1:$1,0)-4,4,1))</f>
        <v>0</v>
      </c>
      <c r="J175" s="49">
        <f t="shared" ca="1" si="30"/>
        <v>25412.215387333334</v>
      </c>
      <c r="K175" s="49">
        <v>9494.0905762000002</v>
      </c>
      <c r="L175" s="144">
        <f t="shared" ca="1" si="37"/>
        <v>13145.278623800001</v>
      </c>
      <c r="M175" s="49"/>
      <c r="N175" s="49"/>
      <c r="O175" s="49"/>
      <c r="Q175" s="29">
        <v>0</v>
      </c>
      <c r="R175" s="78">
        <v>22516.5361328</v>
      </c>
      <c r="S175" s="49">
        <v>53565.9130859</v>
      </c>
      <c r="T175" s="136">
        <f t="shared" ca="1" si="38"/>
        <v>22639.369200000001</v>
      </c>
      <c r="U175" s="136">
        <f t="shared" ca="1" si="39"/>
        <v>29443.323867200001</v>
      </c>
      <c r="V175" s="136">
        <f t="shared" ca="1" si="40"/>
        <v>-51928.496123899997</v>
      </c>
      <c r="AA175" s="49">
        <v>0</v>
      </c>
      <c r="AB175" s="51">
        <v>6932.6982422000001</v>
      </c>
      <c r="AC175" s="49">
        <v>0</v>
      </c>
      <c r="AD175" s="51">
        <v>27986.6679687</v>
      </c>
      <c r="AE175" s="49">
        <v>0</v>
      </c>
      <c r="AF175" s="51">
        <v>0</v>
      </c>
      <c r="AG175" s="49">
        <f t="shared" ca="1" si="31"/>
        <v>0</v>
      </c>
      <c r="AH175" s="51">
        <f t="shared" ca="1" si="32"/>
        <v>-15706.670957800001</v>
      </c>
      <c r="AI175" s="49">
        <f t="shared" ca="1" si="33"/>
        <v>0</v>
      </c>
      <c r="AJ175" s="51">
        <f t="shared" ca="1" si="34"/>
        <v>-23973.192031300001</v>
      </c>
      <c r="AK175" s="49">
        <f t="shared" ca="1" si="35"/>
        <v>5.8981339999999998</v>
      </c>
      <c r="AL175" s="51">
        <f t="shared" ca="1" si="36"/>
        <v>-1637.416962</v>
      </c>
    </row>
    <row r="176" spans="1:38" x14ac:dyDescent="0.15">
      <c r="A176" s="37">
        <v>172</v>
      </c>
      <c r="B176" s="40">
        <f t="shared" si="41"/>
        <v>44508</v>
      </c>
      <c r="C176" s="44">
        <f t="shared" si="42"/>
        <v>4</v>
      </c>
      <c r="D176" s="49">
        <f ca="1">SUM(OFFSET('15MIN'!$D$4,($A176-1)*4+1,MATCH(D$1,'15MIN'!$1:$1,0)-4,4,1))</f>
        <v>20572.568900000002</v>
      </c>
      <c r="E176" s="51">
        <f ca="1">SUM(OFFSET('15MIN'!$E$4,($A176-1)*4+1,MATCH(D$1,'15MIN'!$1:$1,0)-4,4,1))</f>
        <v>0</v>
      </c>
      <c r="F176" s="49">
        <f ca="1">SUM(OFFSET('15MIN'!$D$4,($A176-1)*4+1,MATCH(F$1,'15MIN'!$1:$1,0)-4,4,1))</f>
        <v>5316.434448</v>
      </c>
      <c r="G176" s="51">
        <f ca="1">SUM(OFFSET('15MIN'!$E$4,($A176-1)*4+1,MATCH(F$1,'15MIN'!$1:$1,0)-4,4,1))</f>
        <v>0</v>
      </c>
      <c r="H176" s="49">
        <f ca="1">SUM(OFFSET('15MIN'!$D$4,($A176-1)*4+1,MATCH(H$1,'15MIN'!$1:$1,0)-4,4,1))</f>
        <v>37681.354821000001</v>
      </c>
      <c r="I176" s="51">
        <f ca="1">SUM(OFFSET('15MIN'!$E$4,($A176-1)*4+1,MATCH(H$1,'15MIN'!$1:$1,0)-4,4,1))</f>
        <v>0</v>
      </c>
      <c r="J176" s="49">
        <f t="shared" ca="1" si="30"/>
        <v>21190.119389666666</v>
      </c>
      <c r="K176" s="49">
        <v>8023.5950928000002</v>
      </c>
      <c r="L176" s="144">
        <f t="shared" ca="1" si="37"/>
        <v>12548.973807200002</v>
      </c>
      <c r="M176" s="49"/>
      <c r="N176" s="49"/>
      <c r="O176" s="49"/>
      <c r="Q176" s="29">
        <v>0</v>
      </c>
      <c r="R176" s="78">
        <v>24259.6416015</v>
      </c>
      <c r="S176" s="49">
        <v>64670.328125100001</v>
      </c>
      <c r="T176" s="136">
        <f t="shared" ca="1" si="38"/>
        <v>20572.568900000002</v>
      </c>
      <c r="U176" s="136">
        <f t="shared" ca="1" si="39"/>
        <v>13421.713219500001</v>
      </c>
      <c r="V176" s="136">
        <f t="shared" ca="1" si="40"/>
        <v>-59353.893677100001</v>
      </c>
      <c r="AA176" s="49">
        <v>0</v>
      </c>
      <c r="AB176" s="51">
        <v>5974.5521851000003</v>
      </c>
      <c r="AC176" s="49">
        <v>0</v>
      </c>
      <c r="AD176" s="51">
        <v>30669.2021484</v>
      </c>
      <c r="AE176" s="49">
        <v>0</v>
      </c>
      <c r="AF176" s="51">
        <v>0</v>
      </c>
      <c r="AG176" s="49">
        <f t="shared" ca="1" si="31"/>
        <v>0</v>
      </c>
      <c r="AH176" s="51">
        <f t="shared" ca="1" si="32"/>
        <v>-14598.016714900001</v>
      </c>
      <c r="AI176" s="49">
        <f t="shared" ca="1" si="33"/>
        <v>0</v>
      </c>
      <c r="AJ176" s="51">
        <f t="shared" ca="1" si="34"/>
        <v>-7012.1526726000011</v>
      </c>
      <c r="AK176" s="49">
        <f t="shared" ca="1" si="35"/>
        <v>0</v>
      </c>
      <c r="AL176" s="51">
        <f t="shared" ca="1" si="36"/>
        <v>-5316.434448</v>
      </c>
    </row>
    <row r="177" spans="1:38" x14ac:dyDescent="0.15">
      <c r="A177" s="37">
        <v>173</v>
      </c>
      <c r="B177" s="40">
        <f t="shared" si="41"/>
        <v>44508</v>
      </c>
      <c r="C177" s="44">
        <f t="shared" si="42"/>
        <v>5</v>
      </c>
      <c r="D177" s="49">
        <f ca="1">SUM(OFFSET('15MIN'!$D$4,($A177-1)*4+1,MATCH(D$1,'15MIN'!$1:$1,0)-4,4,1))</f>
        <v>17744.688999999998</v>
      </c>
      <c r="E177" s="51">
        <f ca="1">SUM(OFFSET('15MIN'!$E$4,($A177-1)*4+1,MATCH(D$1,'15MIN'!$1:$1,0)-4,4,1))</f>
        <v>0</v>
      </c>
      <c r="F177" s="49">
        <f ca="1">SUM(OFFSET('15MIN'!$D$4,($A177-1)*4+1,MATCH(F$1,'15MIN'!$1:$1,0)-4,4,1))</f>
        <v>4361.8858650000002</v>
      </c>
      <c r="G177" s="51">
        <f ca="1">SUM(OFFSET('15MIN'!$E$4,($A177-1)*4+1,MATCH(F$1,'15MIN'!$1:$1,0)-4,4,1))</f>
        <v>0</v>
      </c>
      <c r="H177" s="49">
        <f ca="1">SUM(OFFSET('15MIN'!$D$4,($A177-1)*4+1,MATCH(H$1,'15MIN'!$1:$1,0)-4,4,1))</f>
        <v>36545.487304000002</v>
      </c>
      <c r="I177" s="51">
        <f ca="1">SUM(OFFSET('15MIN'!$E$4,($A177-1)*4+1,MATCH(H$1,'15MIN'!$1:$1,0)-4,4,1))</f>
        <v>0</v>
      </c>
      <c r="J177" s="49">
        <f t="shared" ca="1" si="30"/>
        <v>19550.687389666666</v>
      </c>
      <c r="K177" s="49">
        <v>4568.0640868999999</v>
      </c>
      <c r="L177" s="144">
        <f t="shared" ca="1" si="37"/>
        <v>13176.624913099999</v>
      </c>
      <c r="M177" s="49"/>
      <c r="N177" s="49"/>
      <c r="O177" s="49"/>
      <c r="Q177" s="29">
        <v>0</v>
      </c>
      <c r="R177" s="78">
        <v>55617.385253799999</v>
      </c>
      <c r="S177" s="49">
        <v>85693.958984500001</v>
      </c>
      <c r="T177" s="136">
        <f t="shared" ca="1" si="38"/>
        <v>17744.688999999998</v>
      </c>
      <c r="U177" s="136">
        <f t="shared" ca="1" si="39"/>
        <v>-19071.897949799997</v>
      </c>
      <c r="V177" s="136">
        <f t="shared" ca="1" si="40"/>
        <v>-81332.073119499997</v>
      </c>
      <c r="AA177" s="49">
        <v>0</v>
      </c>
      <c r="AB177" s="51">
        <v>9213.8162842000002</v>
      </c>
      <c r="AC177" s="49">
        <v>0</v>
      </c>
      <c r="AD177" s="51">
        <v>39814.440429800001</v>
      </c>
      <c r="AE177" s="49">
        <v>0</v>
      </c>
      <c r="AF177" s="51">
        <v>0</v>
      </c>
      <c r="AG177" s="49">
        <f t="shared" ca="1" si="31"/>
        <v>0</v>
      </c>
      <c r="AH177" s="51">
        <f t="shared" ca="1" si="32"/>
        <v>-8530.8727157999983</v>
      </c>
      <c r="AI177" s="49">
        <f t="shared" ca="1" si="33"/>
        <v>0</v>
      </c>
      <c r="AJ177" s="51">
        <f t="shared" ca="1" si="34"/>
        <v>3268.9531257999988</v>
      </c>
      <c r="AK177" s="49">
        <f t="shared" ca="1" si="35"/>
        <v>0</v>
      </c>
      <c r="AL177" s="51">
        <f t="shared" ca="1" si="36"/>
        <v>-4361.8858650000002</v>
      </c>
    </row>
    <row r="178" spans="1:38" x14ac:dyDescent="0.15">
      <c r="A178" s="37">
        <v>174</v>
      </c>
      <c r="B178" s="40">
        <f t="shared" si="41"/>
        <v>44508</v>
      </c>
      <c r="C178" s="44">
        <f t="shared" si="42"/>
        <v>6</v>
      </c>
      <c r="D178" s="49">
        <f ca="1">SUM(OFFSET('15MIN'!$D$4,($A178-1)*4+1,MATCH(D$1,'15MIN'!$1:$1,0)-4,4,1))</f>
        <v>16027.4084</v>
      </c>
      <c r="E178" s="51">
        <f ca="1">SUM(OFFSET('15MIN'!$E$4,($A178-1)*4+1,MATCH(D$1,'15MIN'!$1:$1,0)-4,4,1))</f>
        <v>0</v>
      </c>
      <c r="F178" s="49">
        <f ca="1">SUM(OFFSET('15MIN'!$D$4,($A178-1)*4+1,MATCH(F$1,'15MIN'!$1:$1,0)-4,4,1))</f>
        <v>5234.7296150000002</v>
      </c>
      <c r="G178" s="51">
        <f ca="1">SUM(OFFSET('15MIN'!$E$4,($A178-1)*4+1,MATCH(F$1,'15MIN'!$1:$1,0)-4,4,1))</f>
        <v>0</v>
      </c>
      <c r="H178" s="49">
        <f ca="1">SUM(OFFSET('15MIN'!$D$4,($A178-1)*4+1,MATCH(H$1,'15MIN'!$1:$1,0)-4,4,1))</f>
        <v>25931.801758999998</v>
      </c>
      <c r="I178" s="51">
        <f ca="1">SUM(OFFSET('15MIN'!$E$4,($A178-1)*4+1,MATCH(H$1,'15MIN'!$1:$1,0)-4,4,1))</f>
        <v>0</v>
      </c>
      <c r="J178" s="49">
        <f t="shared" ca="1" si="30"/>
        <v>15731.313258</v>
      </c>
      <c r="K178" s="49">
        <v>2504.9124145999999</v>
      </c>
      <c r="L178" s="144">
        <f t="shared" ca="1" si="37"/>
        <v>13522.495985400001</v>
      </c>
      <c r="M178" s="49"/>
      <c r="N178" s="49"/>
      <c r="O178" s="49"/>
      <c r="Q178" s="29">
        <v>828.83254239999997</v>
      </c>
      <c r="R178" s="78">
        <v>107698.6992188</v>
      </c>
      <c r="S178" s="49">
        <v>108147.4609376</v>
      </c>
      <c r="T178" s="136">
        <f t="shared" ca="1" si="38"/>
        <v>15198.575857600001</v>
      </c>
      <c r="U178" s="136">
        <f t="shared" ca="1" si="39"/>
        <v>-81766.897459800006</v>
      </c>
      <c r="V178" s="136">
        <f t="shared" ca="1" si="40"/>
        <v>-102912.7313226</v>
      </c>
      <c r="AA178" s="49">
        <v>0</v>
      </c>
      <c r="AB178" s="51">
        <v>13645.9865723</v>
      </c>
      <c r="AC178" s="49">
        <v>0</v>
      </c>
      <c r="AD178" s="51">
        <v>37820.1948242</v>
      </c>
      <c r="AE178" s="49">
        <v>0</v>
      </c>
      <c r="AF178" s="51">
        <v>0</v>
      </c>
      <c r="AG178" s="49">
        <f t="shared" ca="1" si="31"/>
        <v>0</v>
      </c>
      <c r="AH178" s="51">
        <f t="shared" ca="1" si="32"/>
        <v>-2381.4218277</v>
      </c>
      <c r="AI178" s="49">
        <f t="shared" ca="1" si="33"/>
        <v>0</v>
      </c>
      <c r="AJ178" s="51">
        <f t="shared" ca="1" si="34"/>
        <v>11888.393065200002</v>
      </c>
      <c r="AK178" s="49">
        <f t="shared" ca="1" si="35"/>
        <v>0</v>
      </c>
      <c r="AL178" s="51">
        <f t="shared" ca="1" si="36"/>
        <v>-5234.7296150000002</v>
      </c>
    </row>
    <row r="179" spans="1:38" x14ac:dyDescent="0.15">
      <c r="A179" s="37">
        <v>175</v>
      </c>
      <c r="B179" s="40">
        <f t="shared" si="41"/>
        <v>44508</v>
      </c>
      <c r="C179" s="44">
        <f t="shared" si="42"/>
        <v>7</v>
      </c>
      <c r="D179" s="49">
        <f ca="1">SUM(OFFSET('15MIN'!$D$4,($A179-1)*4+1,MATCH(D$1,'15MIN'!$1:$1,0)-4,4,1))</f>
        <v>16634.866299999998</v>
      </c>
      <c r="E179" s="51">
        <f ca="1">SUM(OFFSET('15MIN'!$E$4,($A179-1)*4+1,MATCH(D$1,'15MIN'!$1:$1,0)-4,4,1))</f>
        <v>0</v>
      </c>
      <c r="F179" s="49">
        <f ca="1">SUM(OFFSET('15MIN'!$D$4,($A179-1)*4+1,MATCH(F$1,'15MIN'!$1:$1,0)-4,4,1))</f>
        <v>2949.3401490000001</v>
      </c>
      <c r="G179" s="51">
        <f ca="1">SUM(OFFSET('15MIN'!$E$4,($A179-1)*4+1,MATCH(F$1,'15MIN'!$1:$1,0)-4,4,1))</f>
        <v>0</v>
      </c>
      <c r="H179" s="49">
        <f ca="1">SUM(OFFSET('15MIN'!$D$4,($A179-1)*4+1,MATCH(H$1,'15MIN'!$1:$1,0)-4,4,1))</f>
        <v>26960.060058999999</v>
      </c>
      <c r="I179" s="51">
        <f ca="1">SUM(OFFSET('15MIN'!$E$4,($A179-1)*4+1,MATCH(H$1,'15MIN'!$1:$1,0)-4,4,1))</f>
        <v>0</v>
      </c>
      <c r="J179" s="49">
        <f t="shared" ca="1" si="30"/>
        <v>15514.755502666667</v>
      </c>
      <c r="K179" s="49">
        <v>1706.3497315</v>
      </c>
      <c r="L179" s="144">
        <f t="shared" ca="1" si="37"/>
        <v>14928.516568499997</v>
      </c>
      <c r="M179" s="49"/>
      <c r="N179" s="49"/>
      <c r="O179" s="49"/>
      <c r="Q179" s="29">
        <v>3802.5856322999998</v>
      </c>
      <c r="R179" s="78">
        <v>58718.6152344</v>
      </c>
      <c r="S179" s="49">
        <v>113892.5273438</v>
      </c>
      <c r="T179" s="136">
        <f t="shared" ca="1" si="38"/>
        <v>12832.280667699997</v>
      </c>
      <c r="U179" s="136">
        <f t="shared" ca="1" si="39"/>
        <v>-31758.555175400001</v>
      </c>
      <c r="V179" s="136">
        <f t="shared" ca="1" si="40"/>
        <v>-110943.1871948</v>
      </c>
      <c r="AA179" s="49">
        <v>0</v>
      </c>
      <c r="AB179" s="51">
        <v>18059.9335937</v>
      </c>
      <c r="AC179" s="49">
        <v>0</v>
      </c>
      <c r="AD179" s="51">
        <v>33849.3994141</v>
      </c>
      <c r="AE179" s="49">
        <v>0</v>
      </c>
      <c r="AF179" s="51">
        <v>0</v>
      </c>
      <c r="AG179" s="49">
        <f t="shared" ca="1" si="31"/>
        <v>0</v>
      </c>
      <c r="AH179" s="51">
        <f t="shared" ca="1" si="32"/>
        <v>1425.0672937000018</v>
      </c>
      <c r="AI179" s="49">
        <f t="shared" ca="1" si="33"/>
        <v>0</v>
      </c>
      <c r="AJ179" s="51">
        <f t="shared" ca="1" si="34"/>
        <v>6889.3393551000008</v>
      </c>
      <c r="AK179" s="49">
        <f t="shared" ca="1" si="35"/>
        <v>0</v>
      </c>
      <c r="AL179" s="51">
        <f t="shared" ca="1" si="36"/>
        <v>-2949.3401490000001</v>
      </c>
    </row>
    <row r="180" spans="1:38" x14ac:dyDescent="0.15">
      <c r="A180" s="37">
        <v>176</v>
      </c>
      <c r="B180" s="40">
        <f t="shared" si="41"/>
        <v>44508</v>
      </c>
      <c r="C180" s="44">
        <f t="shared" si="42"/>
        <v>8</v>
      </c>
      <c r="D180" s="49">
        <f ca="1">SUM(OFFSET('15MIN'!$D$4,($A180-1)*4+1,MATCH(D$1,'15MIN'!$1:$1,0)-4,4,1))</f>
        <v>14384.8825</v>
      </c>
      <c r="E180" s="51">
        <f ca="1">SUM(OFFSET('15MIN'!$E$4,($A180-1)*4+1,MATCH(D$1,'15MIN'!$1:$1,0)-4,4,1))</f>
        <v>0</v>
      </c>
      <c r="F180" s="49">
        <f ca="1">SUM(OFFSET('15MIN'!$D$4,($A180-1)*4+1,MATCH(F$1,'15MIN'!$1:$1,0)-4,4,1))</f>
        <v>3322.7668759999997</v>
      </c>
      <c r="G180" s="51">
        <f ca="1">SUM(OFFSET('15MIN'!$E$4,($A180-1)*4+1,MATCH(F$1,'15MIN'!$1:$1,0)-4,4,1))</f>
        <v>0</v>
      </c>
      <c r="H180" s="49">
        <f ca="1">SUM(OFFSET('15MIN'!$D$4,($A180-1)*4+1,MATCH(H$1,'15MIN'!$1:$1,0)-4,4,1))</f>
        <v>18194.987304999999</v>
      </c>
      <c r="I180" s="51">
        <f ca="1">SUM(OFFSET('15MIN'!$E$4,($A180-1)*4+1,MATCH(H$1,'15MIN'!$1:$1,0)-4,4,1))</f>
        <v>0</v>
      </c>
      <c r="J180" s="49">
        <f t="shared" ca="1" si="30"/>
        <v>11967.545560333334</v>
      </c>
      <c r="K180" s="49">
        <v>2083.7606811000001</v>
      </c>
      <c r="L180" s="144">
        <f t="shared" ca="1" si="37"/>
        <v>12301.121818899999</v>
      </c>
      <c r="M180" s="49"/>
      <c r="N180" s="49"/>
      <c r="O180" s="49"/>
      <c r="Q180" s="29">
        <v>5765.847229</v>
      </c>
      <c r="R180" s="78">
        <v>81046.2998047</v>
      </c>
      <c r="S180" s="49">
        <v>78424.154297000001</v>
      </c>
      <c r="T180" s="136">
        <f t="shared" ca="1" si="38"/>
        <v>8619.0352710000006</v>
      </c>
      <c r="U180" s="136">
        <f t="shared" ca="1" si="39"/>
        <v>-62851.312499699998</v>
      </c>
      <c r="V180" s="136">
        <f t="shared" ca="1" si="40"/>
        <v>-75101.387421000007</v>
      </c>
      <c r="AA180" s="49">
        <v>0</v>
      </c>
      <c r="AB180" s="51">
        <v>17911.7058106</v>
      </c>
      <c r="AC180" s="49">
        <v>0</v>
      </c>
      <c r="AD180" s="51">
        <v>40931.706054800001</v>
      </c>
      <c r="AE180" s="49">
        <v>0</v>
      </c>
      <c r="AF180" s="51">
        <v>0</v>
      </c>
      <c r="AG180" s="49">
        <f t="shared" ca="1" si="31"/>
        <v>0</v>
      </c>
      <c r="AH180" s="51">
        <f t="shared" ca="1" si="32"/>
        <v>3526.8233106000007</v>
      </c>
      <c r="AI180" s="49">
        <f t="shared" ca="1" si="33"/>
        <v>0</v>
      </c>
      <c r="AJ180" s="51">
        <f t="shared" ca="1" si="34"/>
        <v>22736.718749800002</v>
      </c>
      <c r="AK180" s="49">
        <f t="shared" ca="1" si="35"/>
        <v>0</v>
      </c>
      <c r="AL180" s="51">
        <f t="shared" ca="1" si="36"/>
        <v>-3322.7668759999997</v>
      </c>
    </row>
    <row r="181" spans="1:38" x14ac:dyDescent="0.15">
      <c r="A181" s="37">
        <v>177</v>
      </c>
      <c r="B181" s="40">
        <f t="shared" si="41"/>
        <v>44508</v>
      </c>
      <c r="C181" s="44">
        <f t="shared" si="42"/>
        <v>9</v>
      </c>
      <c r="D181" s="49">
        <f ca="1">SUM(OFFSET('15MIN'!$D$4,($A181-1)*4+1,MATCH(D$1,'15MIN'!$1:$1,0)-4,4,1))</f>
        <v>10672.6258</v>
      </c>
      <c r="E181" s="51">
        <f ca="1">SUM(OFFSET('15MIN'!$E$4,($A181-1)*4+1,MATCH(D$1,'15MIN'!$1:$1,0)-4,4,1))</f>
        <v>0</v>
      </c>
      <c r="F181" s="49">
        <f ca="1">SUM(OFFSET('15MIN'!$D$4,($A181-1)*4+1,MATCH(F$1,'15MIN'!$1:$1,0)-4,4,1))</f>
        <v>2307.9836730000002</v>
      </c>
      <c r="G181" s="51">
        <f ca="1">SUM(OFFSET('15MIN'!$E$4,($A181-1)*4+1,MATCH(F$1,'15MIN'!$1:$1,0)-4,4,1))</f>
        <v>-109.425652</v>
      </c>
      <c r="H181" s="49">
        <f ca="1">SUM(OFFSET('15MIN'!$D$4,($A181-1)*4+1,MATCH(H$1,'15MIN'!$1:$1,0)-4,4,1))</f>
        <v>8680.5423590000009</v>
      </c>
      <c r="I181" s="51">
        <f ca="1">SUM(OFFSET('15MIN'!$E$4,($A181-1)*4+1,MATCH(H$1,'15MIN'!$1:$1,0)-4,4,1))</f>
        <v>0</v>
      </c>
      <c r="J181" s="49">
        <f t="shared" ca="1" si="30"/>
        <v>7220.3839440000011</v>
      </c>
      <c r="K181" s="49">
        <v>1558.5690764999999</v>
      </c>
      <c r="L181" s="144">
        <f t="shared" ca="1" si="37"/>
        <v>9114.0567234999999</v>
      </c>
      <c r="M181" s="49"/>
      <c r="N181" s="49"/>
      <c r="O181" s="49"/>
      <c r="Q181" s="29">
        <v>2126.7601012999999</v>
      </c>
      <c r="R181" s="78">
        <v>57716.309570400001</v>
      </c>
      <c r="S181" s="49">
        <v>95003.146484500001</v>
      </c>
      <c r="T181" s="136">
        <f t="shared" ca="1" si="38"/>
        <v>8545.8656986999995</v>
      </c>
      <c r="U181" s="136">
        <f t="shared" ca="1" si="39"/>
        <v>-49035.767211400002</v>
      </c>
      <c r="V181" s="136">
        <f t="shared" ca="1" si="40"/>
        <v>-92695.162811500006</v>
      </c>
      <c r="AA181" s="49">
        <v>0</v>
      </c>
      <c r="AB181" s="51">
        <v>11593.487792899999</v>
      </c>
      <c r="AC181" s="49">
        <v>0</v>
      </c>
      <c r="AD181" s="51">
        <v>42681.571289</v>
      </c>
      <c r="AE181" s="49">
        <v>0</v>
      </c>
      <c r="AF181" s="51">
        <v>0</v>
      </c>
      <c r="AG181" s="49">
        <f t="shared" ca="1" si="31"/>
        <v>0</v>
      </c>
      <c r="AH181" s="51">
        <f t="shared" ca="1" si="32"/>
        <v>920.86199289999968</v>
      </c>
      <c r="AI181" s="49">
        <f t="shared" ca="1" si="33"/>
        <v>0</v>
      </c>
      <c r="AJ181" s="51">
        <f t="shared" ca="1" si="34"/>
        <v>34001.02893</v>
      </c>
      <c r="AK181" s="49">
        <f t="shared" ca="1" si="35"/>
        <v>109.425652</v>
      </c>
      <c r="AL181" s="51">
        <f t="shared" ca="1" si="36"/>
        <v>-2307.9836730000002</v>
      </c>
    </row>
    <row r="182" spans="1:38" x14ac:dyDescent="0.15">
      <c r="A182" s="37">
        <v>178</v>
      </c>
      <c r="B182" s="40">
        <f t="shared" si="41"/>
        <v>44508</v>
      </c>
      <c r="C182" s="44">
        <f t="shared" si="42"/>
        <v>10</v>
      </c>
      <c r="D182" s="49">
        <f ca="1">SUM(OFFSET('15MIN'!$D$4,($A182-1)*4+1,MATCH(D$1,'15MIN'!$1:$1,0)-4,4,1))</f>
        <v>8459.5286999999989</v>
      </c>
      <c r="E182" s="51">
        <f ca="1">SUM(OFFSET('15MIN'!$E$4,($A182-1)*4+1,MATCH(D$1,'15MIN'!$1:$1,0)-4,4,1))</f>
        <v>0</v>
      </c>
      <c r="F182" s="49">
        <f ca="1">SUM(OFFSET('15MIN'!$D$4,($A182-1)*4+1,MATCH(F$1,'15MIN'!$1:$1,0)-4,4,1))</f>
        <v>0</v>
      </c>
      <c r="G182" s="51">
        <f ca="1">SUM(OFFSET('15MIN'!$E$4,($A182-1)*4+1,MATCH(F$1,'15MIN'!$1:$1,0)-4,4,1))</f>
        <v>0</v>
      </c>
      <c r="H182" s="49">
        <f ca="1">SUM(OFFSET('15MIN'!$D$4,($A182-1)*4+1,MATCH(H$1,'15MIN'!$1:$1,0)-4,4,1))</f>
        <v>3046.7552259999993</v>
      </c>
      <c r="I182" s="51">
        <f ca="1">SUM(OFFSET('15MIN'!$E$4,($A182-1)*4+1,MATCH(H$1,'15MIN'!$1:$1,0)-4,4,1))</f>
        <v>0</v>
      </c>
      <c r="J182" s="49">
        <f t="shared" ca="1" si="30"/>
        <v>3835.4279753333326</v>
      </c>
      <c r="K182" s="49">
        <v>2207.5873719000001</v>
      </c>
      <c r="L182" s="144">
        <f t="shared" ca="1" si="37"/>
        <v>6251.9413280999988</v>
      </c>
      <c r="M182" s="49"/>
      <c r="N182" s="49"/>
      <c r="O182" s="49"/>
      <c r="Q182" s="29">
        <v>503.13288879999999</v>
      </c>
      <c r="R182" s="78">
        <v>19015.2878418</v>
      </c>
      <c r="S182" s="49">
        <v>79095.529297000001</v>
      </c>
      <c r="T182" s="136">
        <f t="shared" ca="1" si="38"/>
        <v>7956.3958111999991</v>
      </c>
      <c r="U182" s="136">
        <f t="shared" ca="1" si="39"/>
        <v>-15968.532615800001</v>
      </c>
      <c r="V182" s="136">
        <f t="shared" ca="1" si="40"/>
        <v>-79095.529297000001</v>
      </c>
      <c r="AA182" s="49">
        <v>0</v>
      </c>
      <c r="AB182" s="51">
        <v>15586.869629000001</v>
      </c>
      <c r="AC182" s="49">
        <v>0</v>
      </c>
      <c r="AD182" s="51">
        <v>42088.3740234</v>
      </c>
      <c r="AE182" s="49">
        <v>0</v>
      </c>
      <c r="AF182" s="51">
        <v>0</v>
      </c>
      <c r="AG182" s="49">
        <f t="shared" ca="1" si="31"/>
        <v>0</v>
      </c>
      <c r="AH182" s="51">
        <f t="shared" ca="1" si="32"/>
        <v>7127.3409290000018</v>
      </c>
      <c r="AI182" s="49">
        <f t="shared" ca="1" si="33"/>
        <v>0</v>
      </c>
      <c r="AJ182" s="51">
        <f t="shared" ca="1" si="34"/>
        <v>39041.618797399999</v>
      </c>
      <c r="AK182" s="49">
        <f t="shared" ca="1" si="35"/>
        <v>0</v>
      </c>
      <c r="AL182" s="51">
        <f t="shared" ca="1" si="36"/>
        <v>0</v>
      </c>
    </row>
    <row r="183" spans="1:38" x14ac:dyDescent="0.15">
      <c r="A183" s="37">
        <v>179</v>
      </c>
      <c r="B183" s="40">
        <f t="shared" si="41"/>
        <v>44508</v>
      </c>
      <c r="C183" s="44">
        <f t="shared" si="42"/>
        <v>11</v>
      </c>
      <c r="D183" s="49">
        <f ca="1">SUM(OFFSET('15MIN'!$D$4,($A183-1)*4+1,MATCH(D$1,'15MIN'!$1:$1,0)-4,4,1))</f>
        <v>7603.5505999999996</v>
      </c>
      <c r="E183" s="51">
        <f ca="1">SUM(OFFSET('15MIN'!$E$4,($A183-1)*4+1,MATCH(D$1,'15MIN'!$1:$1,0)-4,4,1))</f>
        <v>0</v>
      </c>
      <c r="F183" s="49">
        <f ca="1">SUM(OFFSET('15MIN'!$D$4,($A183-1)*4+1,MATCH(F$1,'15MIN'!$1:$1,0)-4,4,1))</f>
        <v>0</v>
      </c>
      <c r="G183" s="51">
        <f ca="1">SUM(OFFSET('15MIN'!$E$4,($A183-1)*4+1,MATCH(F$1,'15MIN'!$1:$1,0)-4,4,1))</f>
        <v>0</v>
      </c>
      <c r="H183" s="49">
        <f ca="1">SUM(OFFSET('15MIN'!$D$4,($A183-1)*4+1,MATCH(H$1,'15MIN'!$1:$1,0)-4,4,1))</f>
        <v>1901.650795</v>
      </c>
      <c r="I183" s="51">
        <f ca="1">SUM(OFFSET('15MIN'!$E$4,($A183-1)*4+1,MATCH(H$1,'15MIN'!$1:$1,0)-4,4,1))</f>
        <v>-0.33061099999999999</v>
      </c>
      <c r="J183" s="49">
        <f t="shared" ca="1" si="30"/>
        <v>3168.4004650000002</v>
      </c>
      <c r="K183" s="49">
        <v>801.41622919999998</v>
      </c>
      <c r="L183" s="144">
        <f t="shared" ca="1" si="37"/>
        <v>6802.1343707999995</v>
      </c>
      <c r="M183" s="49"/>
      <c r="N183" s="49"/>
      <c r="O183" s="49"/>
      <c r="Q183" s="29">
        <v>1010.5089112000001</v>
      </c>
      <c r="R183" s="78">
        <v>0</v>
      </c>
      <c r="S183" s="49">
        <v>48944.825195400001</v>
      </c>
      <c r="T183" s="136">
        <f t="shared" ca="1" si="38"/>
        <v>6593.0416888</v>
      </c>
      <c r="U183" s="136">
        <f t="shared" ca="1" si="39"/>
        <v>1901.650795</v>
      </c>
      <c r="V183" s="136">
        <f t="shared" ca="1" si="40"/>
        <v>-48944.825195400001</v>
      </c>
      <c r="AA183" s="49">
        <v>0</v>
      </c>
      <c r="AB183" s="51">
        <v>20422.671874899999</v>
      </c>
      <c r="AC183" s="49">
        <v>0</v>
      </c>
      <c r="AD183" s="51">
        <v>40982.6572266</v>
      </c>
      <c r="AE183" s="49">
        <v>0</v>
      </c>
      <c r="AF183" s="51">
        <v>0</v>
      </c>
      <c r="AG183" s="49">
        <f t="shared" ca="1" si="31"/>
        <v>0</v>
      </c>
      <c r="AH183" s="51">
        <f t="shared" ca="1" si="32"/>
        <v>12819.121274900001</v>
      </c>
      <c r="AI183" s="49">
        <f t="shared" ca="1" si="33"/>
        <v>0.33061099999999999</v>
      </c>
      <c r="AJ183" s="51">
        <f t="shared" ca="1" si="34"/>
        <v>39081.006431599999</v>
      </c>
      <c r="AK183" s="49">
        <f t="shared" ca="1" si="35"/>
        <v>0</v>
      </c>
      <c r="AL183" s="51">
        <f t="shared" ca="1" si="36"/>
        <v>0</v>
      </c>
    </row>
    <row r="184" spans="1:38" x14ac:dyDescent="0.15">
      <c r="A184" s="37">
        <v>180</v>
      </c>
      <c r="B184" s="40">
        <f t="shared" si="41"/>
        <v>44508</v>
      </c>
      <c r="C184" s="44">
        <f t="shared" si="42"/>
        <v>12</v>
      </c>
      <c r="D184" s="49">
        <f ca="1">SUM(OFFSET('15MIN'!$D$4,($A184-1)*4+1,MATCH(D$1,'15MIN'!$1:$1,0)-4,4,1))</f>
        <v>9041.3097999999991</v>
      </c>
      <c r="E184" s="51">
        <f ca="1">SUM(OFFSET('15MIN'!$E$4,($A184-1)*4+1,MATCH(D$1,'15MIN'!$1:$1,0)-4,4,1))</f>
        <v>0</v>
      </c>
      <c r="F184" s="49">
        <f ca="1">SUM(OFFSET('15MIN'!$D$4,($A184-1)*4+1,MATCH(F$1,'15MIN'!$1:$1,0)-4,4,1))</f>
        <v>0</v>
      </c>
      <c r="G184" s="51">
        <f ca="1">SUM(OFFSET('15MIN'!$E$4,($A184-1)*4+1,MATCH(F$1,'15MIN'!$1:$1,0)-4,4,1))</f>
        <v>0</v>
      </c>
      <c r="H184" s="49">
        <f ca="1">SUM(OFFSET('15MIN'!$D$4,($A184-1)*4+1,MATCH(H$1,'15MIN'!$1:$1,0)-4,4,1))</f>
        <v>3853.4129640000001</v>
      </c>
      <c r="I184" s="51">
        <f ca="1">SUM(OFFSET('15MIN'!$E$4,($A184-1)*4+1,MATCH(H$1,'15MIN'!$1:$1,0)-4,4,1))</f>
        <v>0</v>
      </c>
      <c r="J184" s="49">
        <f t="shared" ca="1" si="30"/>
        <v>4298.2409213333331</v>
      </c>
      <c r="K184" s="49">
        <v>967.63619989999995</v>
      </c>
      <c r="L184" s="144">
        <f t="shared" ca="1" si="37"/>
        <v>8073.673600099999</v>
      </c>
      <c r="M184" s="49"/>
      <c r="N184" s="49"/>
      <c r="O184" s="49"/>
      <c r="Q184" s="29">
        <v>487.57626340000002</v>
      </c>
      <c r="R184" s="78">
        <v>0</v>
      </c>
      <c r="S184" s="49">
        <v>80163.011718900001</v>
      </c>
      <c r="T184" s="136">
        <f t="shared" ca="1" si="38"/>
        <v>8553.7335365999988</v>
      </c>
      <c r="U184" s="136">
        <f t="shared" ca="1" si="39"/>
        <v>3853.4129640000001</v>
      </c>
      <c r="V184" s="136">
        <f t="shared" ca="1" si="40"/>
        <v>-80163.011718900001</v>
      </c>
      <c r="AA184" s="49">
        <v>0</v>
      </c>
      <c r="AB184" s="51">
        <v>23260.321289200001</v>
      </c>
      <c r="AC184" s="49">
        <v>0</v>
      </c>
      <c r="AD184" s="51">
        <v>41926.0400391</v>
      </c>
      <c r="AE184" s="49">
        <v>0</v>
      </c>
      <c r="AF184" s="51">
        <v>0</v>
      </c>
      <c r="AG184" s="49">
        <f t="shared" ca="1" si="31"/>
        <v>0</v>
      </c>
      <c r="AH184" s="51">
        <f t="shared" ca="1" si="32"/>
        <v>14219.011489200002</v>
      </c>
      <c r="AI184" s="49">
        <f t="shared" ca="1" si="33"/>
        <v>0</v>
      </c>
      <c r="AJ184" s="51">
        <f t="shared" ca="1" si="34"/>
        <v>38072.627075099997</v>
      </c>
      <c r="AK184" s="49">
        <f t="shared" ca="1" si="35"/>
        <v>0</v>
      </c>
      <c r="AL184" s="51">
        <f t="shared" ca="1" si="36"/>
        <v>0</v>
      </c>
    </row>
    <row r="185" spans="1:38" x14ac:dyDescent="0.15">
      <c r="A185" s="37">
        <v>181</v>
      </c>
      <c r="B185" s="40">
        <f t="shared" si="41"/>
        <v>44508</v>
      </c>
      <c r="C185" s="44">
        <f t="shared" si="42"/>
        <v>13</v>
      </c>
      <c r="D185" s="49">
        <f ca="1">SUM(OFFSET('15MIN'!$D$4,($A185-1)*4+1,MATCH(D$1,'15MIN'!$1:$1,0)-4,4,1))</f>
        <v>8530.9930000000004</v>
      </c>
      <c r="E185" s="51">
        <f ca="1">SUM(OFFSET('15MIN'!$E$4,($A185-1)*4+1,MATCH(D$1,'15MIN'!$1:$1,0)-4,4,1))</f>
        <v>0</v>
      </c>
      <c r="F185" s="49">
        <f ca="1">SUM(OFFSET('15MIN'!$D$4,($A185-1)*4+1,MATCH(F$1,'15MIN'!$1:$1,0)-4,4,1))</f>
        <v>0</v>
      </c>
      <c r="G185" s="51">
        <f ca="1">SUM(OFFSET('15MIN'!$E$4,($A185-1)*4+1,MATCH(F$1,'15MIN'!$1:$1,0)-4,4,1))</f>
        <v>0</v>
      </c>
      <c r="H185" s="49">
        <f ca="1">SUM(OFFSET('15MIN'!$D$4,($A185-1)*4+1,MATCH(H$1,'15MIN'!$1:$1,0)-4,4,1))</f>
        <v>3748.9915770000007</v>
      </c>
      <c r="I185" s="51">
        <f ca="1">SUM(OFFSET('15MIN'!$E$4,($A185-1)*4+1,MATCH(H$1,'15MIN'!$1:$1,0)-4,4,1))</f>
        <v>0</v>
      </c>
      <c r="J185" s="49">
        <f t="shared" ca="1" si="30"/>
        <v>4093.3281923333338</v>
      </c>
      <c r="K185" s="49">
        <v>5885.2498778999998</v>
      </c>
      <c r="L185" s="144">
        <f t="shared" ca="1" si="37"/>
        <v>2645.7431221000006</v>
      </c>
      <c r="M185" s="49"/>
      <c r="N185" s="49"/>
      <c r="O185" s="49"/>
      <c r="Q185" s="29">
        <v>329.7754898</v>
      </c>
      <c r="R185" s="78">
        <v>0</v>
      </c>
      <c r="S185" s="49">
        <v>48572.2646485</v>
      </c>
      <c r="T185" s="136">
        <f t="shared" ca="1" si="38"/>
        <v>8201.2175102000001</v>
      </c>
      <c r="U185" s="136">
        <f t="shared" ca="1" si="39"/>
        <v>3748.9915770000007</v>
      </c>
      <c r="V185" s="136">
        <f t="shared" ca="1" si="40"/>
        <v>-48572.2646485</v>
      </c>
      <c r="AA185" s="49">
        <v>0</v>
      </c>
      <c r="AB185" s="51">
        <v>23314.918457</v>
      </c>
      <c r="AC185" s="49">
        <v>0</v>
      </c>
      <c r="AD185" s="51">
        <v>38879.6044922</v>
      </c>
      <c r="AE185" s="49">
        <v>0</v>
      </c>
      <c r="AF185" s="51">
        <v>0</v>
      </c>
      <c r="AG185" s="49">
        <f t="shared" ca="1" si="31"/>
        <v>0</v>
      </c>
      <c r="AH185" s="51">
        <f t="shared" ca="1" si="32"/>
        <v>14783.925456999999</v>
      </c>
      <c r="AI185" s="49">
        <f t="shared" ca="1" si="33"/>
        <v>0</v>
      </c>
      <c r="AJ185" s="51">
        <f t="shared" ca="1" si="34"/>
        <v>35130.612915199999</v>
      </c>
      <c r="AK185" s="49">
        <f t="shared" ca="1" si="35"/>
        <v>0</v>
      </c>
      <c r="AL185" s="51">
        <f t="shared" ca="1" si="36"/>
        <v>0</v>
      </c>
    </row>
    <row r="186" spans="1:38" x14ac:dyDescent="0.15">
      <c r="A186" s="37">
        <v>182</v>
      </c>
      <c r="B186" s="40">
        <f t="shared" si="41"/>
        <v>44508</v>
      </c>
      <c r="C186" s="44">
        <f t="shared" si="42"/>
        <v>14</v>
      </c>
      <c r="D186" s="49">
        <f ca="1">SUM(OFFSET('15MIN'!$D$4,($A186-1)*4+1,MATCH(D$1,'15MIN'!$1:$1,0)-4,4,1))</f>
        <v>10494.924299999999</v>
      </c>
      <c r="E186" s="51">
        <f ca="1">SUM(OFFSET('15MIN'!$E$4,($A186-1)*4+1,MATCH(D$1,'15MIN'!$1:$1,0)-4,4,1))</f>
        <v>0</v>
      </c>
      <c r="F186" s="49">
        <f ca="1">SUM(OFFSET('15MIN'!$D$4,($A186-1)*4+1,MATCH(F$1,'15MIN'!$1:$1,0)-4,4,1))</f>
        <v>6269.0433350000003</v>
      </c>
      <c r="G186" s="51">
        <f ca="1">SUM(OFFSET('15MIN'!$E$4,($A186-1)*4+1,MATCH(F$1,'15MIN'!$1:$1,0)-4,4,1))</f>
        <v>-127.534496</v>
      </c>
      <c r="H186" s="49">
        <f ca="1">SUM(OFFSET('15MIN'!$D$4,($A186-1)*4+1,MATCH(H$1,'15MIN'!$1:$1,0)-4,4,1))</f>
        <v>4303.8083500000002</v>
      </c>
      <c r="I186" s="51">
        <f ca="1">SUM(OFFSET('15MIN'!$E$4,($A186-1)*4+1,MATCH(H$1,'15MIN'!$1:$1,0)-4,4,1))</f>
        <v>0</v>
      </c>
      <c r="J186" s="49">
        <f t="shared" ca="1" si="30"/>
        <v>7022.5919949999998</v>
      </c>
      <c r="K186" s="49">
        <v>11196.576904199999</v>
      </c>
      <c r="L186" s="144">
        <f t="shared" ca="1" si="37"/>
        <v>-701.6526042000005</v>
      </c>
      <c r="M186" s="49"/>
      <c r="N186" s="49"/>
      <c r="O186" s="49"/>
      <c r="Q186" s="29">
        <v>2874.8818970000002</v>
      </c>
      <c r="R186" s="78">
        <v>0</v>
      </c>
      <c r="S186" s="49">
        <v>48835.3632812</v>
      </c>
      <c r="T186" s="136">
        <f t="shared" ca="1" si="38"/>
        <v>7620.0424029999986</v>
      </c>
      <c r="U186" s="136">
        <f t="shared" ca="1" si="39"/>
        <v>4303.8083500000002</v>
      </c>
      <c r="V186" s="136">
        <f t="shared" ca="1" si="40"/>
        <v>-42566.319946199998</v>
      </c>
      <c r="AA186" s="49">
        <v>0</v>
      </c>
      <c r="AB186" s="51">
        <v>18137.792480399999</v>
      </c>
      <c r="AC186" s="49">
        <v>0</v>
      </c>
      <c r="AD186" s="51">
        <v>40705.9804688</v>
      </c>
      <c r="AE186" s="49">
        <v>0</v>
      </c>
      <c r="AF186" s="51">
        <v>0</v>
      </c>
      <c r="AG186" s="49">
        <f t="shared" ca="1" si="31"/>
        <v>0</v>
      </c>
      <c r="AH186" s="51">
        <f t="shared" ca="1" si="32"/>
        <v>7642.8681804000007</v>
      </c>
      <c r="AI186" s="49">
        <f t="shared" ca="1" si="33"/>
        <v>0</v>
      </c>
      <c r="AJ186" s="51">
        <f t="shared" ca="1" si="34"/>
        <v>36402.172118800001</v>
      </c>
      <c r="AK186" s="49">
        <f t="shared" ca="1" si="35"/>
        <v>127.534496</v>
      </c>
      <c r="AL186" s="51">
        <f t="shared" ca="1" si="36"/>
        <v>-6269.0433350000003</v>
      </c>
    </row>
    <row r="187" spans="1:38" x14ac:dyDescent="0.15">
      <c r="A187" s="37">
        <v>183</v>
      </c>
      <c r="B187" s="40">
        <f t="shared" si="41"/>
        <v>44508</v>
      </c>
      <c r="C187" s="44">
        <f t="shared" si="42"/>
        <v>15</v>
      </c>
      <c r="D187" s="49">
        <f ca="1">SUM(OFFSET('15MIN'!$D$4,($A187-1)*4+1,MATCH(D$1,'15MIN'!$1:$1,0)-4,4,1))</f>
        <v>14119.065199999999</v>
      </c>
      <c r="E187" s="51">
        <f ca="1">SUM(OFFSET('15MIN'!$E$4,($A187-1)*4+1,MATCH(D$1,'15MIN'!$1:$1,0)-4,4,1))</f>
        <v>0</v>
      </c>
      <c r="F187" s="49">
        <f ca="1">SUM(OFFSET('15MIN'!$D$4,($A187-1)*4+1,MATCH(F$1,'15MIN'!$1:$1,0)-4,4,1))</f>
        <v>16362.834960999999</v>
      </c>
      <c r="G187" s="51">
        <f ca="1">SUM(OFFSET('15MIN'!$E$4,($A187-1)*4+1,MATCH(F$1,'15MIN'!$1:$1,0)-4,4,1))</f>
        <v>0</v>
      </c>
      <c r="H187" s="49">
        <f ca="1">SUM(OFFSET('15MIN'!$D$4,($A187-1)*4+1,MATCH(H$1,'15MIN'!$1:$1,0)-4,4,1))</f>
        <v>3202.190063</v>
      </c>
      <c r="I187" s="51">
        <f ca="1">SUM(OFFSET('15MIN'!$E$4,($A187-1)*4+1,MATCH(H$1,'15MIN'!$1:$1,0)-4,4,1))</f>
        <v>0</v>
      </c>
      <c r="J187" s="49">
        <f t="shared" ca="1" si="30"/>
        <v>11228.030074666667</v>
      </c>
      <c r="K187" s="49">
        <v>11689.2045898</v>
      </c>
      <c r="L187" s="144">
        <f t="shared" ca="1" si="37"/>
        <v>2429.8606101999994</v>
      </c>
      <c r="M187" s="49"/>
      <c r="N187" s="49"/>
      <c r="O187" s="49"/>
      <c r="Q187" s="29">
        <v>4992.5068359999996</v>
      </c>
      <c r="R187" s="78">
        <v>17585.171508799998</v>
      </c>
      <c r="S187" s="49">
        <v>39154.4584961</v>
      </c>
      <c r="T187" s="136">
        <f t="shared" ca="1" si="38"/>
        <v>9126.5583640000004</v>
      </c>
      <c r="U187" s="136">
        <f t="shared" ca="1" si="39"/>
        <v>-14382.981445799998</v>
      </c>
      <c r="V187" s="136">
        <f t="shared" ca="1" si="40"/>
        <v>-22791.6235351</v>
      </c>
      <c r="AA187" s="49">
        <v>0</v>
      </c>
      <c r="AB187" s="51">
        <v>26947.5644531</v>
      </c>
      <c r="AC187" s="49">
        <v>0</v>
      </c>
      <c r="AD187" s="51">
        <v>40467.072265499999</v>
      </c>
      <c r="AE187" s="49">
        <v>0</v>
      </c>
      <c r="AF187" s="51">
        <v>0</v>
      </c>
      <c r="AG187" s="49">
        <f t="shared" ca="1" si="31"/>
        <v>0</v>
      </c>
      <c r="AH187" s="51">
        <f t="shared" ca="1" si="32"/>
        <v>12828.499253100001</v>
      </c>
      <c r="AI187" s="49">
        <f t="shared" ca="1" si="33"/>
        <v>0</v>
      </c>
      <c r="AJ187" s="51">
        <f t="shared" ca="1" si="34"/>
        <v>37264.882202499997</v>
      </c>
      <c r="AK187" s="49">
        <f t="shared" ca="1" si="35"/>
        <v>0</v>
      </c>
      <c r="AL187" s="51">
        <f t="shared" ca="1" si="36"/>
        <v>-16362.834960999999</v>
      </c>
    </row>
    <row r="188" spans="1:38" x14ac:dyDescent="0.15">
      <c r="A188" s="37">
        <v>184</v>
      </c>
      <c r="B188" s="40">
        <f t="shared" si="41"/>
        <v>44508</v>
      </c>
      <c r="C188" s="44">
        <f t="shared" si="42"/>
        <v>16</v>
      </c>
      <c r="D188" s="49">
        <f ca="1">SUM(OFFSET('15MIN'!$D$4,($A188-1)*4+1,MATCH(D$1,'15MIN'!$1:$1,0)-4,4,1))</f>
        <v>10220.385200000001</v>
      </c>
      <c r="E188" s="51">
        <f ca="1">SUM(OFFSET('15MIN'!$E$4,($A188-1)*4+1,MATCH(D$1,'15MIN'!$1:$1,0)-4,4,1))</f>
        <v>0</v>
      </c>
      <c r="F188" s="49">
        <f ca="1">SUM(OFFSET('15MIN'!$D$4,($A188-1)*4+1,MATCH(F$1,'15MIN'!$1:$1,0)-4,4,1))</f>
        <v>25844.163574999999</v>
      </c>
      <c r="G188" s="51">
        <f ca="1">SUM(OFFSET('15MIN'!$E$4,($A188-1)*4+1,MATCH(F$1,'15MIN'!$1:$1,0)-4,4,1))</f>
        <v>0</v>
      </c>
      <c r="H188" s="49">
        <f ca="1">SUM(OFFSET('15MIN'!$D$4,($A188-1)*4+1,MATCH(H$1,'15MIN'!$1:$1,0)-4,4,1))</f>
        <v>849.85639200000003</v>
      </c>
      <c r="I188" s="51">
        <f ca="1">SUM(OFFSET('15MIN'!$E$4,($A188-1)*4+1,MATCH(H$1,'15MIN'!$1:$1,0)-4,4,1))</f>
        <v>-159.88953000000001</v>
      </c>
      <c r="J188" s="49">
        <f t="shared" ca="1" si="30"/>
        <v>12304.801722333335</v>
      </c>
      <c r="K188" s="49">
        <v>11949.787353600001</v>
      </c>
      <c r="L188" s="144">
        <f t="shared" ca="1" si="37"/>
        <v>-1729.4021536</v>
      </c>
      <c r="M188" s="49"/>
      <c r="N188" s="49"/>
      <c r="O188" s="49"/>
      <c r="Q188" s="29">
        <v>4869.2626343000002</v>
      </c>
      <c r="R188" s="78">
        <v>143651.9238282</v>
      </c>
      <c r="S188" s="49">
        <v>33745.574707100001</v>
      </c>
      <c r="T188" s="136">
        <f t="shared" ca="1" si="38"/>
        <v>5351.1225657000005</v>
      </c>
      <c r="U188" s="136">
        <f t="shared" ca="1" si="39"/>
        <v>-142802.06743620001</v>
      </c>
      <c r="V188" s="136">
        <f t="shared" ca="1" si="40"/>
        <v>-7901.4111321000019</v>
      </c>
      <c r="AA188" s="49">
        <v>0</v>
      </c>
      <c r="AB188" s="51">
        <v>25477.440918100001</v>
      </c>
      <c r="AC188" s="49">
        <v>0</v>
      </c>
      <c r="AD188" s="51">
        <v>39705.084961</v>
      </c>
      <c r="AE188" s="49">
        <v>0</v>
      </c>
      <c r="AF188" s="51">
        <v>0</v>
      </c>
      <c r="AG188" s="49">
        <f t="shared" ca="1" si="31"/>
        <v>0</v>
      </c>
      <c r="AH188" s="51">
        <f t="shared" ca="1" si="32"/>
        <v>15257.0557181</v>
      </c>
      <c r="AI188" s="49">
        <f t="shared" ca="1" si="33"/>
        <v>159.88953000000001</v>
      </c>
      <c r="AJ188" s="51">
        <f t="shared" ca="1" si="34"/>
        <v>38855.228568999999</v>
      </c>
      <c r="AK188" s="49">
        <f t="shared" ca="1" si="35"/>
        <v>0</v>
      </c>
      <c r="AL188" s="51">
        <f t="shared" ca="1" si="36"/>
        <v>-25844.163574999999</v>
      </c>
    </row>
    <row r="189" spans="1:38" x14ac:dyDescent="0.15">
      <c r="A189" s="37">
        <v>185</v>
      </c>
      <c r="B189" s="40">
        <f t="shared" si="41"/>
        <v>44508</v>
      </c>
      <c r="C189" s="44">
        <f t="shared" si="42"/>
        <v>17</v>
      </c>
      <c r="D189" s="49">
        <f ca="1">SUM(OFFSET('15MIN'!$D$4,($A189-1)*4+1,MATCH(D$1,'15MIN'!$1:$1,0)-4,4,1))</f>
        <v>8584.9583999999995</v>
      </c>
      <c r="E189" s="51">
        <f ca="1">SUM(OFFSET('15MIN'!$E$4,($A189-1)*4+1,MATCH(D$1,'15MIN'!$1:$1,0)-4,4,1))</f>
        <v>0</v>
      </c>
      <c r="F189" s="49">
        <f ca="1">SUM(OFFSET('15MIN'!$D$4,($A189-1)*4+1,MATCH(F$1,'15MIN'!$1:$1,0)-4,4,1))</f>
        <v>32125.157227</v>
      </c>
      <c r="G189" s="51">
        <f ca="1">SUM(OFFSET('15MIN'!$E$4,($A189-1)*4+1,MATCH(F$1,'15MIN'!$1:$1,0)-4,4,1))</f>
        <v>0</v>
      </c>
      <c r="H189" s="49">
        <f ca="1">SUM(OFFSET('15MIN'!$D$4,($A189-1)*4+1,MATCH(H$1,'15MIN'!$1:$1,0)-4,4,1))</f>
        <v>1702.9304010000001</v>
      </c>
      <c r="I189" s="51">
        <f ca="1">SUM(OFFSET('15MIN'!$E$4,($A189-1)*4+1,MATCH(H$1,'15MIN'!$1:$1,0)-4,4,1))</f>
        <v>-214.334656</v>
      </c>
      <c r="J189" s="49">
        <f t="shared" ca="1" si="30"/>
        <v>14137.682009333332</v>
      </c>
      <c r="K189" s="49">
        <v>14571.650879000001</v>
      </c>
      <c r="L189" s="144">
        <f t="shared" ca="1" si="37"/>
        <v>-5986.6924790000012</v>
      </c>
      <c r="M189" s="49"/>
      <c r="N189" s="49"/>
      <c r="O189" s="49"/>
      <c r="Q189" s="29">
        <v>3644.5950317000002</v>
      </c>
      <c r="R189" s="78">
        <v>161215.1835938</v>
      </c>
      <c r="S189" s="49">
        <v>58287.9833984</v>
      </c>
      <c r="T189" s="136">
        <f t="shared" ca="1" si="38"/>
        <v>4940.3633682999989</v>
      </c>
      <c r="U189" s="136">
        <f t="shared" ca="1" si="39"/>
        <v>-159512.25319280001</v>
      </c>
      <c r="V189" s="136">
        <f t="shared" ca="1" si="40"/>
        <v>-26162.8261714</v>
      </c>
      <c r="AA189" s="49">
        <v>0</v>
      </c>
      <c r="AB189" s="51">
        <v>16519.8867187</v>
      </c>
      <c r="AC189" s="49">
        <v>0</v>
      </c>
      <c r="AD189" s="51">
        <v>40809.474609500001</v>
      </c>
      <c r="AE189" s="49">
        <v>0</v>
      </c>
      <c r="AF189" s="51">
        <v>0</v>
      </c>
      <c r="AG189" s="49">
        <f t="shared" ca="1" si="31"/>
        <v>0</v>
      </c>
      <c r="AH189" s="51">
        <f t="shared" ca="1" si="32"/>
        <v>7934.9283187000001</v>
      </c>
      <c r="AI189" s="49">
        <f t="shared" ca="1" si="33"/>
        <v>214.334656</v>
      </c>
      <c r="AJ189" s="51">
        <f t="shared" ca="1" si="34"/>
        <v>39106.544208500003</v>
      </c>
      <c r="AK189" s="49">
        <f t="shared" ca="1" si="35"/>
        <v>0</v>
      </c>
      <c r="AL189" s="51">
        <f t="shared" ca="1" si="36"/>
        <v>-32125.157227</v>
      </c>
    </row>
    <row r="190" spans="1:38" x14ac:dyDescent="0.15">
      <c r="A190" s="37">
        <v>186</v>
      </c>
      <c r="B190" s="40">
        <f t="shared" si="41"/>
        <v>44508</v>
      </c>
      <c r="C190" s="44">
        <f t="shared" si="42"/>
        <v>18</v>
      </c>
      <c r="D190" s="49">
        <f ca="1">SUM(OFFSET('15MIN'!$D$4,($A190-1)*4+1,MATCH(D$1,'15MIN'!$1:$1,0)-4,4,1))</f>
        <v>11063.054599999999</v>
      </c>
      <c r="E190" s="51">
        <f ca="1">SUM(OFFSET('15MIN'!$E$4,($A190-1)*4+1,MATCH(D$1,'15MIN'!$1:$1,0)-4,4,1))</f>
        <v>0</v>
      </c>
      <c r="F190" s="49">
        <f ca="1">SUM(OFFSET('15MIN'!$D$4,($A190-1)*4+1,MATCH(F$1,'15MIN'!$1:$1,0)-4,4,1))</f>
        <v>34708.630858999997</v>
      </c>
      <c r="G190" s="51">
        <f ca="1">SUM(OFFSET('15MIN'!$E$4,($A190-1)*4+1,MATCH(F$1,'15MIN'!$1:$1,0)-4,4,1))</f>
        <v>0</v>
      </c>
      <c r="H190" s="49">
        <f ca="1">SUM(OFFSET('15MIN'!$D$4,($A190-1)*4+1,MATCH(H$1,'15MIN'!$1:$1,0)-4,4,1))</f>
        <v>11057.338623</v>
      </c>
      <c r="I190" s="51">
        <f ca="1">SUM(OFFSET('15MIN'!$E$4,($A190-1)*4+1,MATCH(H$1,'15MIN'!$1:$1,0)-4,4,1))</f>
        <v>0</v>
      </c>
      <c r="J190" s="49">
        <f t="shared" ca="1" si="30"/>
        <v>18943.008027333333</v>
      </c>
      <c r="K190" s="49">
        <v>17752.5791015</v>
      </c>
      <c r="L190" s="144">
        <f t="shared" ca="1" si="37"/>
        <v>-6689.5245015</v>
      </c>
      <c r="M190" s="49"/>
      <c r="N190" s="49"/>
      <c r="O190" s="49"/>
      <c r="Q190" s="29">
        <v>4569.7163695999998</v>
      </c>
      <c r="R190" s="78">
        <v>165952.4882814</v>
      </c>
      <c r="S190" s="49">
        <v>74046.8623047</v>
      </c>
      <c r="T190" s="136">
        <f t="shared" ca="1" si="38"/>
        <v>6493.3382303999997</v>
      </c>
      <c r="U190" s="136">
        <f t="shared" ca="1" si="39"/>
        <v>-154895.14965840001</v>
      </c>
      <c r="V190" s="136">
        <f t="shared" ca="1" si="40"/>
        <v>-39338.231445700003</v>
      </c>
      <c r="AA190" s="49">
        <v>0</v>
      </c>
      <c r="AB190" s="51">
        <v>12883.1916504</v>
      </c>
      <c r="AC190" s="49">
        <v>0</v>
      </c>
      <c r="AD190" s="51">
        <v>42627.6904297</v>
      </c>
      <c r="AE190" s="49">
        <v>0</v>
      </c>
      <c r="AF190" s="51">
        <v>0</v>
      </c>
      <c r="AG190" s="49">
        <f t="shared" ca="1" si="31"/>
        <v>0</v>
      </c>
      <c r="AH190" s="51">
        <f t="shared" ca="1" si="32"/>
        <v>1820.1370504000006</v>
      </c>
      <c r="AI190" s="49">
        <f t="shared" ca="1" si="33"/>
        <v>0</v>
      </c>
      <c r="AJ190" s="51">
        <f t="shared" ca="1" si="34"/>
        <v>31570.3518067</v>
      </c>
      <c r="AK190" s="49">
        <f t="shared" ca="1" si="35"/>
        <v>0</v>
      </c>
      <c r="AL190" s="51">
        <f t="shared" ca="1" si="36"/>
        <v>-34708.630858999997</v>
      </c>
    </row>
    <row r="191" spans="1:38" x14ac:dyDescent="0.15">
      <c r="A191" s="37">
        <v>187</v>
      </c>
      <c r="B191" s="40">
        <f t="shared" si="41"/>
        <v>44508</v>
      </c>
      <c r="C191" s="44">
        <f t="shared" si="42"/>
        <v>19</v>
      </c>
      <c r="D191" s="49">
        <f ca="1">SUM(OFFSET('15MIN'!$D$4,($A191-1)*4+1,MATCH(D$1,'15MIN'!$1:$1,0)-4,4,1))</f>
        <v>10683.9575</v>
      </c>
      <c r="E191" s="51">
        <f ca="1">SUM(OFFSET('15MIN'!$E$4,($A191-1)*4+1,MATCH(D$1,'15MIN'!$1:$1,0)-4,4,1))</f>
        <v>0</v>
      </c>
      <c r="F191" s="49">
        <f ca="1">SUM(OFFSET('15MIN'!$D$4,($A191-1)*4+1,MATCH(F$1,'15MIN'!$1:$1,0)-4,4,1))</f>
        <v>27584.680176000002</v>
      </c>
      <c r="G191" s="51">
        <f ca="1">SUM(OFFSET('15MIN'!$E$4,($A191-1)*4+1,MATCH(F$1,'15MIN'!$1:$1,0)-4,4,1))</f>
        <v>0</v>
      </c>
      <c r="H191" s="49">
        <f ca="1">SUM(OFFSET('15MIN'!$D$4,($A191-1)*4+1,MATCH(H$1,'15MIN'!$1:$1,0)-4,4,1))</f>
        <v>13626.054688</v>
      </c>
      <c r="I191" s="51">
        <f ca="1">SUM(OFFSET('15MIN'!$E$4,($A191-1)*4+1,MATCH(H$1,'15MIN'!$1:$1,0)-4,4,1))</f>
        <v>0</v>
      </c>
      <c r="J191" s="49">
        <f t="shared" ca="1" si="30"/>
        <v>17298.230788000001</v>
      </c>
      <c r="K191" s="49">
        <v>18196.687499899999</v>
      </c>
      <c r="L191" s="144">
        <f t="shared" ca="1" si="37"/>
        <v>-7512.7299998999988</v>
      </c>
      <c r="M191" s="49"/>
      <c r="N191" s="49"/>
      <c r="O191" s="49"/>
      <c r="Q191" s="29">
        <v>4924.6092528999998</v>
      </c>
      <c r="R191" s="78">
        <v>167130.9687501</v>
      </c>
      <c r="S191" s="49">
        <v>76547.2695313</v>
      </c>
      <c r="T191" s="136">
        <f t="shared" ca="1" si="38"/>
        <v>5759.3482471000007</v>
      </c>
      <c r="U191" s="136">
        <f t="shared" ca="1" si="39"/>
        <v>-153504.9140621</v>
      </c>
      <c r="V191" s="136">
        <f t="shared" ca="1" si="40"/>
        <v>-48962.589355299999</v>
      </c>
      <c r="AA191" s="49">
        <v>0</v>
      </c>
      <c r="AB191" s="51">
        <v>16583.5905762</v>
      </c>
      <c r="AC191" s="49">
        <v>0</v>
      </c>
      <c r="AD191" s="51">
        <v>39423.2246094</v>
      </c>
      <c r="AE191" s="49">
        <v>0</v>
      </c>
      <c r="AF191" s="51">
        <v>0</v>
      </c>
      <c r="AG191" s="49">
        <f t="shared" ca="1" si="31"/>
        <v>0</v>
      </c>
      <c r="AH191" s="51">
        <f t="shared" ca="1" si="32"/>
        <v>5899.6330761999998</v>
      </c>
      <c r="AI191" s="49">
        <f t="shared" ca="1" si="33"/>
        <v>0</v>
      </c>
      <c r="AJ191" s="51">
        <f t="shared" ca="1" si="34"/>
        <v>25797.1699214</v>
      </c>
      <c r="AK191" s="49">
        <f t="shared" ca="1" si="35"/>
        <v>0</v>
      </c>
      <c r="AL191" s="51">
        <f t="shared" ca="1" si="36"/>
        <v>-27584.680176000002</v>
      </c>
    </row>
    <row r="192" spans="1:38" x14ac:dyDescent="0.15">
      <c r="A192" s="37">
        <v>188</v>
      </c>
      <c r="B192" s="40">
        <f t="shared" si="41"/>
        <v>44508</v>
      </c>
      <c r="C192" s="44">
        <f t="shared" si="42"/>
        <v>20</v>
      </c>
      <c r="D192" s="49">
        <f ca="1">SUM(OFFSET('15MIN'!$D$4,($A192-1)*4+1,MATCH(D$1,'15MIN'!$1:$1,0)-4,4,1))</f>
        <v>9509.3955000000005</v>
      </c>
      <c r="E192" s="51">
        <f ca="1">SUM(OFFSET('15MIN'!$E$4,($A192-1)*4+1,MATCH(D$1,'15MIN'!$1:$1,0)-4,4,1))</f>
        <v>0</v>
      </c>
      <c r="F192" s="49">
        <f ca="1">SUM(OFFSET('15MIN'!$D$4,($A192-1)*4+1,MATCH(F$1,'15MIN'!$1:$1,0)-4,4,1))</f>
        <v>20486.535645000004</v>
      </c>
      <c r="G192" s="51">
        <f ca="1">SUM(OFFSET('15MIN'!$E$4,($A192-1)*4+1,MATCH(F$1,'15MIN'!$1:$1,0)-4,4,1))</f>
        <v>0</v>
      </c>
      <c r="H192" s="49">
        <f ca="1">SUM(OFFSET('15MIN'!$D$4,($A192-1)*4+1,MATCH(H$1,'15MIN'!$1:$1,0)-4,4,1))</f>
        <v>15183.871094</v>
      </c>
      <c r="I192" s="51">
        <f ca="1">SUM(OFFSET('15MIN'!$E$4,($A192-1)*4+1,MATCH(H$1,'15MIN'!$1:$1,0)-4,4,1))</f>
        <v>0</v>
      </c>
      <c r="J192" s="49">
        <f t="shared" ca="1" si="30"/>
        <v>15059.934079666667</v>
      </c>
      <c r="K192" s="49">
        <v>16851.1679688</v>
      </c>
      <c r="L192" s="144">
        <f t="shared" ca="1" si="37"/>
        <v>-7341.7724687999998</v>
      </c>
      <c r="M192" s="49"/>
      <c r="N192" s="49"/>
      <c r="O192" s="49"/>
      <c r="Q192" s="29">
        <v>3493.3430785999999</v>
      </c>
      <c r="R192" s="78">
        <v>166538.8007813</v>
      </c>
      <c r="S192" s="49">
        <v>52903.2924805</v>
      </c>
      <c r="T192" s="136">
        <f t="shared" ca="1" si="38"/>
        <v>6016.0524214000006</v>
      </c>
      <c r="U192" s="136">
        <f t="shared" ca="1" si="39"/>
        <v>-151354.9296873</v>
      </c>
      <c r="V192" s="136">
        <f t="shared" ca="1" si="40"/>
        <v>-32416.756835499997</v>
      </c>
      <c r="AA192" s="49">
        <v>0</v>
      </c>
      <c r="AB192" s="51">
        <v>11197.5056153</v>
      </c>
      <c r="AC192" s="49">
        <v>0</v>
      </c>
      <c r="AD192" s="51">
        <v>37258.3623047</v>
      </c>
      <c r="AE192" s="49">
        <v>0</v>
      </c>
      <c r="AF192" s="51">
        <v>0</v>
      </c>
      <c r="AG192" s="49">
        <f t="shared" ca="1" si="31"/>
        <v>0</v>
      </c>
      <c r="AH192" s="51">
        <f t="shared" ca="1" si="32"/>
        <v>1688.1101153</v>
      </c>
      <c r="AI192" s="49">
        <f t="shared" ca="1" si="33"/>
        <v>0</v>
      </c>
      <c r="AJ192" s="51">
        <f t="shared" ca="1" si="34"/>
        <v>22074.491210699998</v>
      </c>
      <c r="AK192" s="49">
        <f t="shared" ca="1" si="35"/>
        <v>0</v>
      </c>
      <c r="AL192" s="51">
        <f t="shared" ca="1" si="36"/>
        <v>-20486.535645000004</v>
      </c>
    </row>
    <row r="193" spans="1:38" x14ac:dyDescent="0.15">
      <c r="A193" s="37">
        <v>189</v>
      </c>
      <c r="B193" s="40">
        <f t="shared" si="41"/>
        <v>44508</v>
      </c>
      <c r="C193" s="44">
        <f t="shared" si="42"/>
        <v>21</v>
      </c>
      <c r="D193" s="49">
        <f ca="1">SUM(OFFSET('15MIN'!$D$4,($A193-1)*4+1,MATCH(D$1,'15MIN'!$1:$1,0)-4,4,1))</f>
        <v>8714.6242000000002</v>
      </c>
      <c r="E193" s="51">
        <f ca="1">SUM(OFFSET('15MIN'!$E$4,($A193-1)*4+1,MATCH(D$1,'15MIN'!$1:$1,0)-4,4,1))</f>
        <v>0</v>
      </c>
      <c r="F193" s="49">
        <f ca="1">SUM(OFFSET('15MIN'!$D$4,($A193-1)*4+1,MATCH(F$1,'15MIN'!$1:$1,0)-4,4,1))</f>
        <v>18123.584472999999</v>
      </c>
      <c r="G193" s="51">
        <f ca="1">SUM(OFFSET('15MIN'!$E$4,($A193-1)*4+1,MATCH(F$1,'15MIN'!$1:$1,0)-4,4,1))</f>
        <v>0</v>
      </c>
      <c r="H193" s="49">
        <f ca="1">SUM(OFFSET('15MIN'!$D$4,($A193-1)*4+1,MATCH(H$1,'15MIN'!$1:$1,0)-4,4,1))</f>
        <v>3856.1577159999997</v>
      </c>
      <c r="I193" s="51">
        <f ca="1">SUM(OFFSET('15MIN'!$E$4,($A193-1)*4+1,MATCH(H$1,'15MIN'!$1:$1,0)-4,4,1))</f>
        <v>0</v>
      </c>
      <c r="J193" s="49">
        <f t="shared" ca="1" si="30"/>
        <v>10231.455463</v>
      </c>
      <c r="K193" s="49">
        <v>23005.8769531</v>
      </c>
      <c r="L193" s="144">
        <f t="shared" ca="1" si="37"/>
        <v>-14291.2527531</v>
      </c>
      <c r="M193" s="49"/>
      <c r="N193" s="49"/>
      <c r="O193" s="49"/>
      <c r="Q193" s="29">
        <v>4560.5085449999997</v>
      </c>
      <c r="R193" s="78">
        <v>165379.0703127</v>
      </c>
      <c r="S193" s="49">
        <v>24452.874511800001</v>
      </c>
      <c r="T193" s="136">
        <f t="shared" ca="1" si="38"/>
        <v>4154.1156550000005</v>
      </c>
      <c r="U193" s="136">
        <f t="shared" ca="1" si="39"/>
        <v>-161522.91259670001</v>
      </c>
      <c r="V193" s="136">
        <f t="shared" ca="1" si="40"/>
        <v>-6329.2900388000016</v>
      </c>
      <c r="AA193" s="49">
        <v>0</v>
      </c>
      <c r="AB193" s="51">
        <v>13507.2165527</v>
      </c>
      <c r="AC193" s="49">
        <v>0</v>
      </c>
      <c r="AD193" s="51">
        <v>39301.9326172</v>
      </c>
      <c r="AE193" s="49">
        <v>0</v>
      </c>
      <c r="AF193" s="51">
        <v>0</v>
      </c>
      <c r="AG193" s="49">
        <f t="shared" ca="1" si="31"/>
        <v>0</v>
      </c>
      <c r="AH193" s="51">
        <f t="shared" ca="1" si="32"/>
        <v>4792.5923526999995</v>
      </c>
      <c r="AI193" s="49">
        <f t="shared" ca="1" si="33"/>
        <v>0</v>
      </c>
      <c r="AJ193" s="51">
        <f t="shared" ca="1" si="34"/>
        <v>35445.774901199999</v>
      </c>
      <c r="AK193" s="49">
        <f t="shared" ca="1" si="35"/>
        <v>0</v>
      </c>
      <c r="AL193" s="51">
        <f t="shared" ca="1" si="36"/>
        <v>-18123.584472999999</v>
      </c>
    </row>
    <row r="194" spans="1:38" x14ac:dyDescent="0.15">
      <c r="A194" s="37">
        <v>190</v>
      </c>
      <c r="B194" s="40">
        <f t="shared" si="41"/>
        <v>44508</v>
      </c>
      <c r="C194" s="44">
        <f t="shared" si="42"/>
        <v>22</v>
      </c>
      <c r="D194" s="49">
        <f ca="1">SUM(OFFSET('15MIN'!$D$4,($A194-1)*4+1,MATCH(D$1,'15MIN'!$1:$1,0)-4,4,1))</f>
        <v>11455.258300000001</v>
      </c>
      <c r="E194" s="51">
        <f ca="1">SUM(OFFSET('15MIN'!$E$4,($A194-1)*4+1,MATCH(D$1,'15MIN'!$1:$1,0)-4,4,1))</f>
        <v>0</v>
      </c>
      <c r="F194" s="49">
        <f ca="1">SUM(OFFSET('15MIN'!$D$4,($A194-1)*4+1,MATCH(F$1,'15MIN'!$1:$1,0)-4,4,1))</f>
        <v>23626.456054000002</v>
      </c>
      <c r="G194" s="51">
        <f ca="1">SUM(OFFSET('15MIN'!$E$4,($A194-1)*4+1,MATCH(F$1,'15MIN'!$1:$1,0)-4,4,1))</f>
        <v>0</v>
      </c>
      <c r="H194" s="49">
        <f ca="1">SUM(OFFSET('15MIN'!$D$4,($A194-1)*4+1,MATCH(H$1,'15MIN'!$1:$1,0)-4,4,1))</f>
        <v>778.43612700000006</v>
      </c>
      <c r="I194" s="51">
        <f ca="1">SUM(OFFSET('15MIN'!$E$4,($A194-1)*4+1,MATCH(H$1,'15MIN'!$1:$1,0)-4,4,1))</f>
        <v>-211.743019</v>
      </c>
      <c r="J194" s="49">
        <f t="shared" ca="1" si="30"/>
        <v>11953.383493666668</v>
      </c>
      <c r="K194" s="49">
        <v>16407.578125</v>
      </c>
      <c r="L194" s="144">
        <f t="shared" ca="1" si="37"/>
        <v>-4952.3198249999987</v>
      </c>
      <c r="M194" s="49"/>
      <c r="N194" s="49"/>
      <c r="O194" s="49"/>
      <c r="Q194" s="29">
        <v>5286.8451537999999</v>
      </c>
      <c r="R194" s="78">
        <v>163981.2968751</v>
      </c>
      <c r="S194" s="49">
        <v>23114.1240234</v>
      </c>
      <c r="T194" s="136">
        <f t="shared" ca="1" si="38"/>
        <v>6168.4131462000014</v>
      </c>
      <c r="U194" s="136">
        <f t="shared" ca="1" si="39"/>
        <v>-163202.86074810001</v>
      </c>
      <c r="V194" s="136">
        <f t="shared" ca="1" si="40"/>
        <v>512.33203060000233</v>
      </c>
      <c r="AA194" s="49">
        <v>0</v>
      </c>
      <c r="AB194" s="51">
        <v>8718.3973387999995</v>
      </c>
      <c r="AC194" s="49">
        <v>0</v>
      </c>
      <c r="AD194" s="51">
        <v>37930.3271484</v>
      </c>
      <c r="AE194" s="49">
        <v>0</v>
      </c>
      <c r="AF194" s="51">
        <v>0</v>
      </c>
      <c r="AG194" s="49">
        <f t="shared" ca="1" si="31"/>
        <v>0</v>
      </c>
      <c r="AH194" s="51">
        <f t="shared" ca="1" si="32"/>
        <v>-2736.8609612000018</v>
      </c>
      <c r="AI194" s="49">
        <f t="shared" ca="1" si="33"/>
        <v>211.743019</v>
      </c>
      <c r="AJ194" s="51">
        <f t="shared" ca="1" si="34"/>
        <v>37151.891021399999</v>
      </c>
      <c r="AK194" s="49">
        <f t="shared" ca="1" si="35"/>
        <v>0</v>
      </c>
      <c r="AL194" s="51">
        <f t="shared" ca="1" si="36"/>
        <v>-23626.456054000002</v>
      </c>
    </row>
    <row r="195" spans="1:38" x14ac:dyDescent="0.15">
      <c r="A195" s="37">
        <v>191</v>
      </c>
      <c r="B195" s="40">
        <f t="shared" si="41"/>
        <v>44508</v>
      </c>
      <c r="C195" s="44">
        <f t="shared" si="42"/>
        <v>23</v>
      </c>
      <c r="D195" s="49">
        <f ca="1">SUM(OFFSET('15MIN'!$D$4,($A195-1)*4+1,MATCH(D$1,'15MIN'!$1:$1,0)-4,4,1))</f>
        <v>18364.238600000004</v>
      </c>
      <c r="E195" s="51">
        <f ca="1">SUM(OFFSET('15MIN'!$E$4,($A195-1)*4+1,MATCH(D$1,'15MIN'!$1:$1,0)-4,4,1))</f>
        <v>0</v>
      </c>
      <c r="F195" s="49">
        <f ca="1">SUM(OFFSET('15MIN'!$D$4,($A195-1)*4+1,MATCH(F$1,'15MIN'!$1:$1,0)-4,4,1))</f>
        <v>24658.727539000003</v>
      </c>
      <c r="G195" s="51">
        <f ca="1">SUM(OFFSET('15MIN'!$E$4,($A195-1)*4+1,MATCH(F$1,'15MIN'!$1:$1,0)-4,4,1))</f>
        <v>0</v>
      </c>
      <c r="H195" s="49">
        <f ca="1">SUM(OFFSET('15MIN'!$D$4,($A195-1)*4+1,MATCH(H$1,'15MIN'!$1:$1,0)-4,4,1))</f>
        <v>16.806099</v>
      </c>
      <c r="I195" s="51">
        <f ca="1">SUM(OFFSET('15MIN'!$E$4,($A195-1)*4+1,MATCH(H$1,'15MIN'!$1:$1,0)-4,4,1))</f>
        <v>-384.048137</v>
      </c>
      <c r="J195" s="49">
        <f t="shared" ca="1" si="30"/>
        <v>14346.590746000003</v>
      </c>
      <c r="K195" s="49">
        <v>21574.2709961</v>
      </c>
      <c r="L195" s="144">
        <f t="shared" ca="1" si="37"/>
        <v>-3210.0323960999958</v>
      </c>
      <c r="M195" s="49"/>
      <c r="N195" s="49"/>
      <c r="O195" s="49"/>
      <c r="Q195" s="29">
        <v>2253.9948424999998</v>
      </c>
      <c r="R195" s="78">
        <v>162355.0781252</v>
      </c>
      <c r="S195" s="49">
        <v>25880.120117099999</v>
      </c>
      <c r="T195" s="136">
        <f t="shared" ca="1" si="38"/>
        <v>16110.243757500004</v>
      </c>
      <c r="U195" s="136">
        <f t="shared" ca="1" si="39"/>
        <v>-162338.27202619999</v>
      </c>
      <c r="V195" s="136">
        <f t="shared" ca="1" si="40"/>
        <v>-1221.3925780999962</v>
      </c>
      <c r="AA195" s="49">
        <v>0</v>
      </c>
      <c r="AB195" s="51">
        <v>4844.3328246999999</v>
      </c>
      <c r="AC195" s="49">
        <v>0</v>
      </c>
      <c r="AD195" s="51">
        <v>37876.2695313</v>
      </c>
      <c r="AE195" s="49">
        <v>0</v>
      </c>
      <c r="AF195" s="51">
        <v>0</v>
      </c>
      <c r="AG195" s="49">
        <f t="shared" ca="1" si="31"/>
        <v>0</v>
      </c>
      <c r="AH195" s="51">
        <f t="shared" ca="1" si="32"/>
        <v>-13519.905775300005</v>
      </c>
      <c r="AI195" s="49">
        <f t="shared" ca="1" si="33"/>
        <v>384.048137</v>
      </c>
      <c r="AJ195" s="51">
        <f t="shared" ca="1" si="34"/>
        <v>37859.463432299999</v>
      </c>
      <c r="AK195" s="49">
        <f t="shared" ca="1" si="35"/>
        <v>0</v>
      </c>
      <c r="AL195" s="51">
        <f t="shared" ca="1" si="36"/>
        <v>-24658.727539000003</v>
      </c>
    </row>
    <row r="196" spans="1:38" x14ac:dyDescent="0.15">
      <c r="A196" s="37">
        <v>192</v>
      </c>
      <c r="B196" s="40">
        <f t="shared" si="41"/>
        <v>44508</v>
      </c>
      <c r="C196" s="44">
        <f t="shared" si="42"/>
        <v>24</v>
      </c>
      <c r="D196" s="49">
        <f ca="1">SUM(OFFSET('15MIN'!$D$4,($A196-1)*4+1,MATCH(D$1,'15MIN'!$1:$1,0)-4,4,1))</f>
        <v>16927.425300000003</v>
      </c>
      <c r="E196" s="51">
        <f ca="1">SUM(OFFSET('15MIN'!$E$4,($A196-1)*4+1,MATCH(D$1,'15MIN'!$1:$1,0)-4,4,1))</f>
        <v>0</v>
      </c>
      <c r="F196" s="49">
        <f ca="1">SUM(OFFSET('15MIN'!$D$4,($A196-1)*4+1,MATCH(F$1,'15MIN'!$1:$1,0)-4,4,1))</f>
        <v>19112.488769</v>
      </c>
      <c r="G196" s="51">
        <f ca="1">SUM(OFFSET('15MIN'!$E$4,($A196-1)*4+1,MATCH(F$1,'15MIN'!$1:$1,0)-4,4,1))</f>
        <v>0</v>
      </c>
      <c r="H196" s="49">
        <f ca="1">SUM(OFFSET('15MIN'!$D$4,($A196-1)*4+1,MATCH(H$1,'15MIN'!$1:$1,0)-4,4,1))</f>
        <v>2378.8656620000002</v>
      </c>
      <c r="I196" s="51">
        <f ca="1">SUM(OFFSET('15MIN'!$E$4,($A196-1)*4+1,MATCH(H$1,'15MIN'!$1:$1,0)-4,4,1))</f>
        <v>0</v>
      </c>
      <c r="J196" s="49">
        <f t="shared" ca="1" si="30"/>
        <v>12806.259910333334</v>
      </c>
      <c r="K196" s="49">
        <v>26825.189941299999</v>
      </c>
      <c r="L196" s="144">
        <f t="shared" ca="1" si="37"/>
        <v>-9897.7646412999966</v>
      </c>
      <c r="M196" s="49"/>
      <c r="N196" s="49"/>
      <c r="O196" s="49"/>
      <c r="Q196" s="29">
        <v>946.63385010000002</v>
      </c>
      <c r="R196" s="78">
        <v>159389.0273439</v>
      </c>
      <c r="S196" s="49">
        <v>20501.565918</v>
      </c>
      <c r="T196" s="136">
        <f t="shared" ca="1" si="38"/>
        <v>15980.791449900003</v>
      </c>
      <c r="U196" s="136">
        <f t="shared" ca="1" si="39"/>
        <v>-157010.1616819</v>
      </c>
      <c r="V196" s="136">
        <f t="shared" ca="1" si="40"/>
        <v>-1389.0771490000006</v>
      </c>
      <c r="AA196" s="49">
        <v>0</v>
      </c>
      <c r="AB196" s="51">
        <v>4104.9614867999999</v>
      </c>
      <c r="AC196" s="49">
        <v>0</v>
      </c>
      <c r="AD196" s="51">
        <v>40113.3339844</v>
      </c>
      <c r="AE196" s="49">
        <v>0</v>
      </c>
      <c r="AF196" s="51">
        <v>0</v>
      </c>
      <c r="AG196" s="49">
        <f t="shared" ca="1" si="31"/>
        <v>0</v>
      </c>
      <c r="AH196" s="51">
        <f t="shared" ca="1" si="32"/>
        <v>-12822.463813200004</v>
      </c>
      <c r="AI196" s="49">
        <f t="shared" ca="1" si="33"/>
        <v>0</v>
      </c>
      <c r="AJ196" s="51">
        <f t="shared" ca="1" si="34"/>
        <v>37734.468322400004</v>
      </c>
      <c r="AK196" s="49">
        <f t="shared" ca="1" si="35"/>
        <v>0</v>
      </c>
      <c r="AL196" s="51">
        <f t="shared" ca="1" si="36"/>
        <v>-19112.488769</v>
      </c>
    </row>
    <row r="197" spans="1:38" x14ac:dyDescent="0.15">
      <c r="A197" s="37">
        <v>193</v>
      </c>
      <c r="B197" s="40">
        <f t="shared" si="41"/>
        <v>44509</v>
      </c>
      <c r="C197" s="44">
        <f t="shared" si="42"/>
        <v>1</v>
      </c>
      <c r="D197" s="49">
        <f ca="1">SUM(OFFSET('15MIN'!$D$4,($A197-1)*4+1,MATCH(D$1,'15MIN'!$1:$1,0)-4,4,1))</f>
        <v>21470.998500000002</v>
      </c>
      <c r="E197" s="51">
        <f ca="1">SUM(OFFSET('15MIN'!$E$4,($A197-1)*4+1,MATCH(D$1,'15MIN'!$1:$1,0)-4,4,1))</f>
        <v>0</v>
      </c>
      <c r="F197" s="49">
        <f ca="1">SUM(OFFSET('15MIN'!$D$4,($A197-1)*4+1,MATCH(F$1,'15MIN'!$1:$1,0)-4,4,1))</f>
        <v>25778.975585999997</v>
      </c>
      <c r="G197" s="51">
        <f ca="1">SUM(OFFSET('15MIN'!$E$4,($A197-1)*4+1,MATCH(F$1,'15MIN'!$1:$1,0)-4,4,1))</f>
        <v>0</v>
      </c>
      <c r="H197" s="49">
        <f ca="1">SUM(OFFSET('15MIN'!$D$4,($A197-1)*4+1,MATCH(H$1,'15MIN'!$1:$1,0)-4,4,1))</f>
        <v>5788.1353760000002</v>
      </c>
      <c r="I197" s="51">
        <f ca="1">SUM(OFFSET('15MIN'!$E$4,($A197-1)*4+1,MATCH(H$1,'15MIN'!$1:$1,0)-4,4,1))</f>
        <v>0</v>
      </c>
      <c r="J197" s="49">
        <f t="shared" ref="J197:J260" ca="1" si="43">AVERAGE(D197,F197,H197)</f>
        <v>17679.369820666667</v>
      </c>
      <c r="K197" s="49">
        <v>27677.5966797</v>
      </c>
      <c r="L197" s="144">
        <f t="shared" ca="1" si="37"/>
        <v>-6206.5981796999986</v>
      </c>
      <c r="M197" s="49"/>
      <c r="N197" s="49"/>
      <c r="O197" s="49"/>
      <c r="Q197" s="29">
        <v>2.1236907999999999</v>
      </c>
      <c r="R197" s="78">
        <v>157630.6562501</v>
      </c>
      <c r="S197" s="49">
        <v>18802.972168</v>
      </c>
      <c r="T197" s="136">
        <f t="shared" ca="1" si="38"/>
        <v>21468.874809200002</v>
      </c>
      <c r="U197" s="136">
        <f t="shared" ca="1" si="39"/>
        <v>-151842.52087410001</v>
      </c>
      <c r="V197" s="136">
        <f t="shared" ca="1" si="40"/>
        <v>6976.0034179999966</v>
      </c>
      <c r="AA197" s="49">
        <v>0</v>
      </c>
      <c r="AB197" s="51">
        <v>4069.1932984</v>
      </c>
      <c r="AC197" s="49">
        <v>0</v>
      </c>
      <c r="AD197" s="51">
        <v>36065.7016601</v>
      </c>
      <c r="AE197" s="49">
        <v>0</v>
      </c>
      <c r="AF197" s="51">
        <v>0</v>
      </c>
      <c r="AG197" s="49">
        <f t="shared" ref="AG197:AG260" ca="1" si="44">AA197-E197</f>
        <v>0</v>
      </c>
      <c r="AH197" s="51">
        <f t="shared" ref="AH197:AH260" ca="1" si="45">AB197-D197</f>
        <v>-17401.8052016</v>
      </c>
      <c r="AI197" s="49">
        <f t="shared" ref="AI197:AI260" ca="1" si="46">AC197-I197</f>
        <v>0</v>
      </c>
      <c r="AJ197" s="51">
        <f t="shared" ref="AJ197:AJ260" ca="1" si="47">AD197-H197</f>
        <v>30277.566284100001</v>
      </c>
      <c r="AK197" s="49">
        <f t="shared" ref="AK197:AK260" ca="1" si="48">AE197-G197</f>
        <v>0</v>
      </c>
      <c r="AL197" s="51">
        <f t="shared" ref="AL197:AL260" ca="1" si="49">AF197-F197</f>
        <v>-25778.975585999997</v>
      </c>
    </row>
    <row r="198" spans="1:38" x14ac:dyDescent="0.15">
      <c r="A198" s="37">
        <v>194</v>
      </c>
      <c r="B198" s="40">
        <f t="shared" si="41"/>
        <v>44509</v>
      </c>
      <c r="C198" s="44">
        <f t="shared" si="42"/>
        <v>2</v>
      </c>
      <c r="D198" s="49">
        <f ca="1">SUM(OFFSET('15MIN'!$D$4,($A198-1)*4+1,MATCH(D$1,'15MIN'!$1:$1,0)-4,4,1))</f>
        <v>17860.510199999997</v>
      </c>
      <c r="E198" s="51">
        <f ca="1">SUM(OFFSET('15MIN'!$E$4,($A198-1)*4+1,MATCH(D$1,'15MIN'!$1:$1,0)-4,4,1))</f>
        <v>0</v>
      </c>
      <c r="F198" s="49">
        <f ca="1">SUM(OFFSET('15MIN'!$D$4,($A198-1)*4+1,MATCH(F$1,'15MIN'!$1:$1,0)-4,4,1))</f>
        <v>39669.111132999999</v>
      </c>
      <c r="G198" s="51">
        <f ca="1">SUM(OFFSET('15MIN'!$E$4,($A198-1)*4+1,MATCH(F$1,'15MIN'!$1:$1,0)-4,4,1))</f>
        <v>0</v>
      </c>
      <c r="H198" s="49">
        <f ca="1">SUM(OFFSET('15MIN'!$D$4,($A198-1)*4+1,MATCH(H$1,'15MIN'!$1:$1,0)-4,4,1))</f>
        <v>2513.1393429999998</v>
      </c>
      <c r="I198" s="51">
        <f ca="1">SUM(OFFSET('15MIN'!$E$4,($A198-1)*4+1,MATCH(H$1,'15MIN'!$1:$1,0)-4,4,1))</f>
        <v>0</v>
      </c>
      <c r="J198" s="49">
        <f t="shared" ca="1" si="43"/>
        <v>20014.253558666667</v>
      </c>
      <c r="K198" s="49">
        <v>29948.730956899999</v>
      </c>
      <c r="L198" s="144">
        <f t="shared" ref="L198:L261" ca="1" si="50">D198-K198</f>
        <v>-12088.220756900002</v>
      </c>
      <c r="M198" s="49"/>
      <c r="N198" s="49"/>
      <c r="O198" s="49"/>
      <c r="Q198" s="29">
        <v>7.2348391999999997</v>
      </c>
      <c r="R198" s="78">
        <v>126442.8007813</v>
      </c>
      <c r="S198" s="49">
        <v>14883.443603399999</v>
      </c>
      <c r="T198" s="136">
        <f t="shared" ref="T198:T261" ca="1" si="51">D198-Q198</f>
        <v>17853.275360799998</v>
      </c>
      <c r="U198" s="136">
        <f t="shared" ref="U198:U261" ca="1" si="52">H198-R198</f>
        <v>-123929.6614383</v>
      </c>
      <c r="V198" s="136">
        <f t="shared" ref="V198:V261" ca="1" si="53">F198-S198</f>
        <v>24785.667529599999</v>
      </c>
      <c r="AA198" s="49">
        <v>0</v>
      </c>
      <c r="AB198" s="51">
        <v>4976.4997559000003</v>
      </c>
      <c r="AC198" s="49">
        <v>0</v>
      </c>
      <c r="AD198" s="51">
        <v>31750.4477539</v>
      </c>
      <c r="AE198" s="49">
        <v>0</v>
      </c>
      <c r="AF198" s="51">
        <v>0</v>
      </c>
      <c r="AG198" s="49">
        <f t="shared" ca="1" si="44"/>
        <v>0</v>
      </c>
      <c r="AH198" s="51">
        <f t="shared" ca="1" si="45"/>
        <v>-12884.010444099997</v>
      </c>
      <c r="AI198" s="49">
        <f t="shared" ca="1" si="46"/>
        <v>0</v>
      </c>
      <c r="AJ198" s="51">
        <f t="shared" ca="1" si="47"/>
        <v>29237.308410900001</v>
      </c>
      <c r="AK198" s="49">
        <f t="shared" ca="1" si="48"/>
        <v>0</v>
      </c>
      <c r="AL198" s="51">
        <f t="shared" ca="1" si="49"/>
        <v>-39669.111132999999</v>
      </c>
    </row>
    <row r="199" spans="1:38" x14ac:dyDescent="0.15">
      <c r="A199" s="37">
        <v>195</v>
      </c>
      <c r="B199" s="40">
        <f t="shared" ref="B199:B262" si="54">IF(C198=24,B198+1,B198)</f>
        <v>44509</v>
      </c>
      <c r="C199" s="44">
        <f t="shared" ref="C199:C262" si="55">IF(C198=24,1,C198+1)</f>
        <v>3</v>
      </c>
      <c r="D199" s="49">
        <f ca="1">SUM(OFFSET('15MIN'!$D$4,($A199-1)*4+1,MATCH(D$1,'15MIN'!$1:$1,0)-4,4,1))</f>
        <v>19116.906799999997</v>
      </c>
      <c r="E199" s="51">
        <f ca="1">SUM(OFFSET('15MIN'!$E$4,($A199-1)*4+1,MATCH(D$1,'15MIN'!$1:$1,0)-4,4,1))</f>
        <v>0</v>
      </c>
      <c r="F199" s="49">
        <f ca="1">SUM(OFFSET('15MIN'!$D$4,($A199-1)*4+1,MATCH(F$1,'15MIN'!$1:$1,0)-4,4,1))</f>
        <v>24043.910888000002</v>
      </c>
      <c r="G199" s="51">
        <f ca="1">SUM(OFFSET('15MIN'!$E$4,($A199-1)*4+1,MATCH(F$1,'15MIN'!$1:$1,0)-4,4,1))</f>
        <v>0</v>
      </c>
      <c r="H199" s="49">
        <f ca="1">SUM(OFFSET('15MIN'!$D$4,($A199-1)*4+1,MATCH(H$1,'15MIN'!$1:$1,0)-4,4,1))</f>
        <v>1229.884544</v>
      </c>
      <c r="I199" s="51">
        <f ca="1">SUM(OFFSET('15MIN'!$E$4,($A199-1)*4+1,MATCH(H$1,'15MIN'!$1:$1,0)-4,4,1))</f>
        <v>-3.9385999999999997E-2</v>
      </c>
      <c r="J199" s="49">
        <f t="shared" ca="1" si="43"/>
        <v>14796.900743999999</v>
      </c>
      <c r="K199" s="49">
        <v>29263.196289200001</v>
      </c>
      <c r="L199" s="144">
        <f t="shared" ca="1" si="50"/>
        <v>-10146.289489200004</v>
      </c>
      <c r="M199" s="49"/>
      <c r="N199" s="49"/>
      <c r="O199" s="49"/>
      <c r="Q199" s="29">
        <v>8.8553960000000007</v>
      </c>
      <c r="R199" s="78">
        <v>107228.2832032</v>
      </c>
      <c r="S199" s="49">
        <v>17053.4370117</v>
      </c>
      <c r="T199" s="136">
        <f t="shared" ca="1" si="51"/>
        <v>19108.051403999998</v>
      </c>
      <c r="U199" s="136">
        <f t="shared" ca="1" si="52"/>
        <v>-105998.3986592</v>
      </c>
      <c r="V199" s="136">
        <f t="shared" ca="1" si="53"/>
        <v>6990.4738763000023</v>
      </c>
      <c r="AA199" s="49">
        <v>0</v>
      </c>
      <c r="AB199" s="51">
        <v>5794.5671387000002</v>
      </c>
      <c r="AC199" s="49">
        <v>0</v>
      </c>
      <c r="AD199" s="51">
        <v>41788.811523299999</v>
      </c>
      <c r="AE199" s="49">
        <v>0</v>
      </c>
      <c r="AF199" s="51">
        <v>0</v>
      </c>
      <c r="AG199" s="49">
        <f t="shared" ca="1" si="44"/>
        <v>0</v>
      </c>
      <c r="AH199" s="51">
        <f t="shared" ca="1" si="45"/>
        <v>-13322.339661299997</v>
      </c>
      <c r="AI199" s="49">
        <f t="shared" ca="1" si="46"/>
        <v>3.9385999999999997E-2</v>
      </c>
      <c r="AJ199" s="51">
        <f t="shared" ca="1" si="47"/>
        <v>40558.926979299998</v>
      </c>
      <c r="AK199" s="49">
        <f t="shared" ca="1" si="48"/>
        <v>0</v>
      </c>
      <c r="AL199" s="51">
        <f t="shared" ca="1" si="49"/>
        <v>-24043.910888000002</v>
      </c>
    </row>
    <row r="200" spans="1:38" x14ac:dyDescent="0.15">
      <c r="A200" s="37">
        <v>196</v>
      </c>
      <c r="B200" s="40">
        <f t="shared" si="54"/>
        <v>44509</v>
      </c>
      <c r="C200" s="44">
        <f t="shared" si="55"/>
        <v>4</v>
      </c>
      <c r="D200" s="49">
        <f ca="1">SUM(OFFSET('15MIN'!$D$4,($A200-1)*4+1,MATCH(D$1,'15MIN'!$1:$1,0)-4,4,1))</f>
        <v>18678.534800000001</v>
      </c>
      <c r="E200" s="51">
        <f ca="1">SUM(OFFSET('15MIN'!$E$4,($A200-1)*4+1,MATCH(D$1,'15MIN'!$1:$1,0)-4,4,1))</f>
        <v>0</v>
      </c>
      <c r="F200" s="49">
        <f ca="1">SUM(OFFSET('15MIN'!$D$4,($A200-1)*4+1,MATCH(F$1,'15MIN'!$1:$1,0)-4,4,1))</f>
        <v>9339.2335810000004</v>
      </c>
      <c r="G200" s="51">
        <f ca="1">SUM(OFFSET('15MIN'!$E$4,($A200-1)*4+1,MATCH(F$1,'15MIN'!$1:$1,0)-4,4,1))</f>
        <v>0</v>
      </c>
      <c r="H200" s="49">
        <f ca="1">SUM(OFFSET('15MIN'!$D$4,($A200-1)*4+1,MATCH(H$1,'15MIN'!$1:$1,0)-4,4,1))</f>
        <v>322.86759999999998</v>
      </c>
      <c r="I200" s="51">
        <f ca="1">SUM(OFFSET('15MIN'!$E$4,($A200-1)*4+1,MATCH(H$1,'15MIN'!$1:$1,0)-4,4,1))</f>
        <v>-3.8596029999999999</v>
      </c>
      <c r="J200" s="49">
        <f t="shared" ca="1" si="43"/>
        <v>9446.8786603333338</v>
      </c>
      <c r="K200" s="49">
        <v>26908.40625</v>
      </c>
      <c r="L200" s="144">
        <f t="shared" ca="1" si="50"/>
        <v>-8229.8714499999987</v>
      </c>
      <c r="M200" s="49"/>
      <c r="N200" s="49"/>
      <c r="O200" s="49"/>
      <c r="Q200" s="29">
        <v>1132.7534943000001</v>
      </c>
      <c r="R200" s="78">
        <v>122498.3984375</v>
      </c>
      <c r="S200" s="49">
        <v>18611.1018066</v>
      </c>
      <c r="T200" s="136">
        <f t="shared" ca="1" si="51"/>
        <v>17545.781305700002</v>
      </c>
      <c r="U200" s="136">
        <f t="shared" ca="1" si="52"/>
        <v>-122175.5308375</v>
      </c>
      <c r="V200" s="136">
        <f t="shared" ca="1" si="53"/>
        <v>-9271.8682255999993</v>
      </c>
      <c r="AA200" s="49">
        <v>0</v>
      </c>
      <c r="AB200" s="51">
        <v>5198.7239989999998</v>
      </c>
      <c r="AC200" s="49">
        <v>0</v>
      </c>
      <c r="AD200" s="51">
        <v>41557.270507900001</v>
      </c>
      <c r="AE200" s="49">
        <v>0</v>
      </c>
      <c r="AF200" s="51">
        <v>0</v>
      </c>
      <c r="AG200" s="49">
        <f t="shared" ca="1" si="44"/>
        <v>0</v>
      </c>
      <c r="AH200" s="51">
        <f t="shared" ca="1" si="45"/>
        <v>-13479.810801000001</v>
      </c>
      <c r="AI200" s="49">
        <f t="shared" ca="1" si="46"/>
        <v>3.8596029999999999</v>
      </c>
      <c r="AJ200" s="51">
        <f t="shared" ca="1" si="47"/>
        <v>41234.402907900003</v>
      </c>
      <c r="AK200" s="49">
        <f t="shared" ca="1" si="48"/>
        <v>0</v>
      </c>
      <c r="AL200" s="51">
        <f t="shared" ca="1" si="49"/>
        <v>-9339.2335810000004</v>
      </c>
    </row>
    <row r="201" spans="1:38" x14ac:dyDescent="0.15">
      <c r="A201" s="37">
        <v>197</v>
      </c>
      <c r="B201" s="40">
        <f t="shared" si="54"/>
        <v>44509</v>
      </c>
      <c r="C201" s="44">
        <f t="shared" si="55"/>
        <v>5</v>
      </c>
      <c r="D201" s="49">
        <f ca="1">SUM(OFFSET('15MIN'!$D$4,($A201-1)*4+1,MATCH(D$1,'15MIN'!$1:$1,0)-4,4,1))</f>
        <v>16292.2268</v>
      </c>
      <c r="E201" s="51">
        <f ca="1">SUM(OFFSET('15MIN'!$E$4,($A201-1)*4+1,MATCH(D$1,'15MIN'!$1:$1,0)-4,4,1))</f>
        <v>0</v>
      </c>
      <c r="F201" s="49">
        <f ca="1">SUM(OFFSET('15MIN'!$D$4,($A201-1)*4+1,MATCH(F$1,'15MIN'!$1:$1,0)-4,4,1))</f>
        <v>2615.8547060000001</v>
      </c>
      <c r="G201" s="51">
        <f ca="1">SUM(OFFSET('15MIN'!$E$4,($A201-1)*4+1,MATCH(F$1,'15MIN'!$1:$1,0)-4,4,1))</f>
        <v>0</v>
      </c>
      <c r="H201" s="49">
        <f ca="1">SUM(OFFSET('15MIN'!$D$4,($A201-1)*4+1,MATCH(H$1,'15MIN'!$1:$1,0)-4,4,1))</f>
        <v>39.264357000000004</v>
      </c>
      <c r="I201" s="51">
        <f ca="1">SUM(OFFSET('15MIN'!$E$4,($A201-1)*4+1,MATCH(H$1,'15MIN'!$1:$1,0)-4,4,1))</f>
        <v>-116.52012400000001</v>
      </c>
      <c r="J201" s="49">
        <f t="shared" ca="1" si="43"/>
        <v>6315.7819543333344</v>
      </c>
      <c r="K201" s="49">
        <v>25816.035644600001</v>
      </c>
      <c r="L201" s="144">
        <f t="shared" ca="1" si="50"/>
        <v>-9523.8088446000002</v>
      </c>
      <c r="M201" s="49"/>
      <c r="N201" s="49"/>
      <c r="O201" s="49"/>
      <c r="Q201" s="29">
        <v>1633.3916931000001</v>
      </c>
      <c r="R201" s="78">
        <v>104314.9902344</v>
      </c>
      <c r="S201" s="49">
        <v>20247.6569824</v>
      </c>
      <c r="T201" s="136">
        <f t="shared" ca="1" si="51"/>
        <v>14658.8351069</v>
      </c>
      <c r="U201" s="136">
        <f t="shared" ca="1" si="52"/>
        <v>-104275.72587740001</v>
      </c>
      <c r="V201" s="136">
        <f t="shared" ca="1" si="53"/>
        <v>-17631.802276399998</v>
      </c>
      <c r="AA201" s="49">
        <v>0</v>
      </c>
      <c r="AB201" s="51">
        <v>7053.1082765000001</v>
      </c>
      <c r="AC201" s="49">
        <v>0</v>
      </c>
      <c r="AD201" s="51">
        <v>40874.2333984</v>
      </c>
      <c r="AE201" s="49">
        <v>0</v>
      </c>
      <c r="AF201" s="51">
        <v>0</v>
      </c>
      <c r="AG201" s="49">
        <f t="shared" ca="1" si="44"/>
        <v>0</v>
      </c>
      <c r="AH201" s="51">
        <f t="shared" ca="1" si="45"/>
        <v>-9239.1185235000012</v>
      </c>
      <c r="AI201" s="49">
        <f t="shared" ca="1" si="46"/>
        <v>116.52012400000001</v>
      </c>
      <c r="AJ201" s="51">
        <f t="shared" ca="1" si="47"/>
        <v>40834.9690414</v>
      </c>
      <c r="AK201" s="49">
        <f t="shared" ca="1" si="48"/>
        <v>0</v>
      </c>
      <c r="AL201" s="51">
        <f t="shared" ca="1" si="49"/>
        <v>-2615.8547060000001</v>
      </c>
    </row>
    <row r="202" spans="1:38" x14ac:dyDescent="0.15">
      <c r="A202" s="37">
        <v>198</v>
      </c>
      <c r="B202" s="40">
        <f t="shared" si="54"/>
        <v>44509</v>
      </c>
      <c r="C202" s="44">
        <f t="shared" si="55"/>
        <v>6</v>
      </c>
      <c r="D202" s="49">
        <f ca="1">SUM(OFFSET('15MIN'!$D$4,($A202-1)*4+1,MATCH(D$1,'15MIN'!$1:$1,0)-4,4,1))</f>
        <v>7892.4099000000006</v>
      </c>
      <c r="E202" s="51">
        <f ca="1">SUM(OFFSET('15MIN'!$E$4,($A202-1)*4+1,MATCH(D$1,'15MIN'!$1:$1,0)-4,4,1))</f>
        <v>0</v>
      </c>
      <c r="F202" s="49">
        <f ca="1">SUM(OFFSET('15MIN'!$D$4,($A202-1)*4+1,MATCH(F$1,'15MIN'!$1:$1,0)-4,4,1))</f>
        <v>5737.7352300000002</v>
      </c>
      <c r="G202" s="51">
        <f ca="1">SUM(OFFSET('15MIN'!$E$4,($A202-1)*4+1,MATCH(F$1,'15MIN'!$1:$1,0)-4,4,1))</f>
        <v>0</v>
      </c>
      <c r="H202" s="49">
        <f ca="1">SUM(OFFSET('15MIN'!$D$4,($A202-1)*4+1,MATCH(H$1,'15MIN'!$1:$1,0)-4,4,1))</f>
        <v>1653.7510219999999</v>
      </c>
      <c r="I202" s="51">
        <f ca="1">SUM(OFFSET('15MIN'!$E$4,($A202-1)*4+1,MATCH(H$1,'15MIN'!$1:$1,0)-4,4,1))</f>
        <v>0</v>
      </c>
      <c r="J202" s="49">
        <f t="shared" ca="1" si="43"/>
        <v>5094.6320506666671</v>
      </c>
      <c r="K202" s="49">
        <v>27314.5019531</v>
      </c>
      <c r="L202" s="144">
        <f t="shared" ca="1" si="50"/>
        <v>-19422.092053100001</v>
      </c>
      <c r="M202" s="49"/>
      <c r="N202" s="49"/>
      <c r="O202" s="49"/>
      <c r="Q202" s="29">
        <v>2965.3328247999998</v>
      </c>
      <c r="R202" s="78">
        <v>98933.546875100001</v>
      </c>
      <c r="S202" s="49">
        <v>15800.0419922</v>
      </c>
      <c r="T202" s="136">
        <f t="shared" ca="1" si="51"/>
        <v>4927.0770752000008</v>
      </c>
      <c r="U202" s="136">
        <f t="shared" ca="1" si="52"/>
        <v>-97279.795853100004</v>
      </c>
      <c r="V202" s="136">
        <f t="shared" ca="1" si="53"/>
        <v>-10062.3067622</v>
      </c>
      <c r="AA202" s="49">
        <v>0</v>
      </c>
      <c r="AB202" s="51">
        <v>8470.7631834999993</v>
      </c>
      <c r="AC202" s="49">
        <v>0</v>
      </c>
      <c r="AD202" s="51">
        <v>41390.3076172</v>
      </c>
      <c r="AE202" s="49">
        <v>0</v>
      </c>
      <c r="AF202" s="51">
        <v>0</v>
      </c>
      <c r="AG202" s="49">
        <f t="shared" ca="1" si="44"/>
        <v>0</v>
      </c>
      <c r="AH202" s="51">
        <f t="shared" ca="1" si="45"/>
        <v>578.35328349999872</v>
      </c>
      <c r="AI202" s="49">
        <f t="shared" ca="1" si="46"/>
        <v>0</v>
      </c>
      <c r="AJ202" s="51">
        <f t="shared" ca="1" si="47"/>
        <v>39736.556595200003</v>
      </c>
      <c r="AK202" s="49">
        <f t="shared" ca="1" si="48"/>
        <v>0</v>
      </c>
      <c r="AL202" s="51">
        <f t="shared" ca="1" si="49"/>
        <v>-5737.7352300000002</v>
      </c>
    </row>
    <row r="203" spans="1:38" x14ac:dyDescent="0.15">
      <c r="A203" s="37">
        <v>199</v>
      </c>
      <c r="B203" s="40">
        <f t="shared" si="54"/>
        <v>44509</v>
      </c>
      <c r="C203" s="44">
        <f t="shared" si="55"/>
        <v>7</v>
      </c>
      <c r="D203" s="49">
        <f ca="1">SUM(OFFSET('15MIN'!$D$4,($A203-1)*4+1,MATCH(D$1,'15MIN'!$1:$1,0)-4,4,1))</f>
        <v>4806.3647000000001</v>
      </c>
      <c r="E203" s="51">
        <f ca="1">SUM(OFFSET('15MIN'!$E$4,($A203-1)*4+1,MATCH(D$1,'15MIN'!$1:$1,0)-4,4,1))</f>
        <v>0</v>
      </c>
      <c r="F203" s="49">
        <f ca="1">SUM(OFFSET('15MIN'!$D$4,($A203-1)*4+1,MATCH(F$1,'15MIN'!$1:$1,0)-4,4,1))</f>
        <v>11110.82251</v>
      </c>
      <c r="G203" s="51">
        <f ca="1">SUM(OFFSET('15MIN'!$E$4,($A203-1)*4+1,MATCH(F$1,'15MIN'!$1:$1,0)-4,4,1))</f>
        <v>0</v>
      </c>
      <c r="H203" s="49">
        <f ca="1">SUM(OFFSET('15MIN'!$D$4,($A203-1)*4+1,MATCH(H$1,'15MIN'!$1:$1,0)-4,4,1))</f>
        <v>7733.7674559999996</v>
      </c>
      <c r="I203" s="51">
        <f ca="1">SUM(OFFSET('15MIN'!$E$4,($A203-1)*4+1,MATCH(H$1,'15MIN'!$1:$1,0)-4,4,1))</f>
        <v>0</v>
      </c>
      <c r="J203" s="49">
        <f t="shared" ca="1" si="43"/>
        <v>7883.6515553333329</v>
      </c>
      <c r="K203" s="49">
        <v>23156.8041992</v>
      </c>
      <c r="L203" s="144">
        <f t="shared" ca="1" si="50"/>
        <v>-18350.439499200002</v>
      </c>
      <c r="M203" s="49"/>
      <c r="N203" s="49"/>
      <c r="O203" s="49"/>
      <c r="Q203" s="29">
        <v>4470.0964354999996</v>
      </c>
      <c r="R203" s="78">
        <v>91980.7832031</v>
      </c>
      <c r="S203" s="49">
        <v>10271.373779400001</v>
      </c>
      <c r="T203" s="136">
        <f t="shared" ca="1" si="51"/>
        <v>336.26826450000044</v>
      </c>
      <c r="U203" s="136">
        <f t="shared" ca="1" si="52"/>
        <v>-84247.015747099998</v>
      </c>
      <c r="V203" s="136">
        <f t="shared" ca="1" si="53"/>
        <v>839.44873059999918</v>
      </c>
      <c r="AA203" s="49">
        <v>0</v>
      </c>
      <c r="AB203" s="51">
        <v>6278.9204100999996</v>
      </c>
      <c r="AC203" s="49">
        <v>0</v>
      </c>
      <c r="AD203" s="51">
        <v>40312.7666015</v>
      </c>
      <c r="AE203" s="49">
        <v>0</v>
      </c>
      <c r="AF203" s="51">
        <v>0</v>
      </c>
      <c r="AG203" s="49">
        <f t="shared" ca="1" si="44"/>
        <v>0</v>
      </c>
      <c r="AH203" s="51">
        <f t="shared" ca="1" si="45"/>
        <v>1472.5557100999995</v>
      </c>
      <c r="AI203" s="49">
        <f t="shared" ca="1" si="46"/>
        <v>0</v>
      </c>
      <c r="AJ203" s="51">
        <f t="shared" ca="1" si="47"/>
        <v>32578.999145499998</v>
      </c>
      <c r="AK203" s="49">
        <f t="shared" ca="1" si="48"/>
        <v>0</v>
      </c>
      <c r="AL203" s="51">
        <f t="shared" ca="1" si="49"/>
        <v>-11110.82251</v>
      </c>
    </row>
    <row r="204" spans="1:38" x14ac:dyDescent="0.15">
      <c r="A204" s="37">
        <v>200</v>
      </c>
      <c r="B204" s="40">
        <f t="shared" si="54"/>
        <v>44509</v>
      </c>
      <c r="C204" s="44">
        <f t="shared" si="55"/>
        <v>8</v>
      </c>
      <c r="D204" s="49">
        <f ca="1">SUM(OFFSET('15MIN'!$D$4,($A204-1)*4+1,MATCH(D$1,'15MIN'!$1:$1,0)-4,4,1))</f>
        <v>3291.4284049999997</v>
      </c>
      <c r="E204" s="51">
        <f ca="1">SUM(OFFSET('15MIN'!$E$4,($A204-1)*4+1,MATCH(D$1,'15MIN'!$1:$1,0)-4,4,1))</f>
        <v>0</v>
      </c>
      <c r="F204" s="49">
        <f ca="1">SUM(OFFSET('15MIN'!$D$4,($A204-1)*4+1,MATCH(F$1,'15MIN'!$1:$1,0)-4,4,1))</f>
        <v>4703.9923090000002</v>
      </c>
      <c r="G204" s="51">
        <f ca="1">SUM(OFFSET('15MIN'!$E$4,($A204-1)*4+1,MATCH(F$1,'15MIN'!$1:$1,0)-4,4,1))</f>
        <v>0</v>
      </c>
      <c r="H204" s="49">
        <f ca="1">SUM(OFFSET('15MIN'!$D$4,($A204-1)*4+1,MATCH(H$1,'15MIN'!$1:$1,0)-4,4,1))</f>
        <v>11218.912354</v>
      </c>
      <c r="I204" s="51">
        <f ca="1">SUM(OFFSET('15MIN'!$E$4,($A204-1)*4+1,MATCH(H$1,'15MIN'!$1:$1,0)-4,4,1))</f>
        <v>0</v>
      </c>
      <c r="J204" s="49">
        <f t="shared" ca="1" si="43"/>
        <v>6404.777689333333</v>
      </c>
      <c r="K204" s="49">
        <v>20430.723877</v>
      </c>
      <c r="L204" s="144">
        <f t="shared" ca="1" si="50"/>
        <v>-17139.295472000002</v>
      </c>
      <c r="M204" s="49"/>
      <c r="N204" s="49"/>
      <c r="O204" s="49"/>
      <c r="Q204" s="29">
        <v>5106.1749268000003</v>
      </c>
      <c r="R204" s="78">
        <v>98162.4472656</v>
      </c>
      <c r="S204" s="49">
        <v>12208.843017699999</v>
      </c>
      <c r="T204" s="136">
        <f t="shared" ca="1" si="51"/>
        <v>-1814.7465218000007</v>
      </c>
      <c r="U204" s="136">
        <f t="shared" ca="1" si="52"/>
        <v>-86943.5349116</v>
      </c>
      <c r="V204" s="136">
        <f t="shared" ca="1" si="53"/>
        <v>-7504.8507086999989</v>
      </c>
      <c r="AA204" s="49">
        <v>0</v>
      </c>
      <c r="AB204" s="51">
        <v>4359.6541748</v>
      </c>
      <c r="AC204" s="49">
        <v>0</v>
      </c>
      <c r="AD204" s="51">
        <v>42508.0800781</v>
      </c>
      <c r="AE204" s="49">
        <v>0</v>
      </c>
      <c r="AF204" s="51">
        <v>0</v>
      </c>
      <c r="AG204" s="49">
        <f t="shared" ca="1" si="44"/>
        <v>0</v>
      </c>
      <c r="AH204" s="51">
        <f t="shared" ca="1" si="45"/>
        <v>1068.2257698000003</v>
      </c>
      <c r="AI204" s="49">
        <f t="shared" ca="1" si="46"/>
        <v>0</v>
      </c>
      <c r="AJ204" s="51">
        <f t="shared" ca="1" si="47"/>
        <v>31289.1677241</v>
      </c>
      <c r="AK204" s="49">
        <f t="shared" ca="1" si="48"/>
        <v>0</v>
      </c>
      <c r="AL204" s="51">
        <f t="shared" ca="1" si="49"/>
        <v>-4703.9923090000002</v>
      </c>
    </row>
    <row r="205" spans="1:38" x14ac:dyDescent="0.15">
      <c r="A205" s="37">
        <v>201</v>
      </c>
      <c r="B205" s="40">
        <f t="shared" si="54"/>
        <v>44509</v>
      </c>
      <c r="C205" s="44">
        <f t="shared" si="55"/>
        <v>9</v>
      </c>
      <c r="D205" s="49">
        <f ca="1">SUM(OFFSET('15MIN'!$D$4,($A205-1)*4+1,MATCH(D$1,'15MIN'!$1:$1,0)-4,4,1))</f>
        <v>161.73168200000001</v>
      </c>
      <c r="E205" s="51">
        <f ca="1">SUM(OFFSET('15MIN'!$E$4,($A205-1)*4+1,MATCH(D$1,'15MIN'!$1:$1,0)-4,4,1))</f>
        <v>-20.206045</v>
      </c>
      <c r="F205" s="49">
        <f ca="1">SUM(OFFSET('15MIN'!$D$4,($A205-1)*4+1,MATCH(F$1,'15MIN'!$1:$1,0)-4,4,1))</f>
        <v>248.60986199999999</v>
      </c>
      <c r="G205" s="51">
        <f ca="1">SUM(OFFSET('15MIN'!$E$4,($A205-1)*4+1,MATCH(F$1,'15MIN'!$1:$1,0)-4,4,1))</f>
        <v>-384.978746</v>
      </c>
      <c r="H205" s="49">
        <f ca="1">SUM(OFFSET('15MIN'!$D$4,($A205-1)*4+1,MATCH(H$1,'15MIN'!$1:$1,0)-4,4,1))</f>
        <v>5777.8681639999995</v>
      </c>
      <c r="I205" s="51">
        <f ca="1">SUM(OFFSET('15MIN'!$E$4,($A205-1)*4+1,MATCH(H$1,'15MIN'!$1:$1,0)-4,4,1))</f>
        <v>-84.498829000000001</v>
      </c>
      <c r="J205" s="49">
        <f t="shared" ca="1" si="43"/>
        <v>2062.7365693333331</v>
      </c>
      <c r="K205" s="49">
        <v>29768.9619141</v>
      </c>
      <c r="L205" s="144">
        <f t="shared" ca="1" si="50"/>
        <v>-29607.230232099999</v>
      </c>
      <c r="M205" s="49"/>
      <c r="N205" s="49"/>
      <c r="O205" s="49"/>
      <c r="Q205" s="29">
        <v>7141.2961426000002</v>
      </c>
      <c r="R205" s="78">
        <v>84568.890625100001</v>
      </c>
      <c r="S205" s="49">
        <v>4763.7513122</v>
      </c>
      <c r="T205" s="136">
        <f t="shared" ca="1" si="51"/>
        <v>-6979.5644606000005</v>
      </c>
      <c r="U205" s="136">
        <f t="shared" ca="1" si="52"/>
        <v>-78791.022461100001</v>
      </c>
      <c r="V205" s="136">
        <f t="shared" ca="1" si="53"/>
        <v>-4515.1414501999998</v>
      </c>
      <c r="AA205" s="49">
        <v>0</v>
      </c>
      <c r="AB205" s="51">
        <v>3460.7517088999998</v>
      </c>
      <c r="AC205" s="49">
        <v>0</v>
      </c>
      <c r="AD205" s="51">
        <v>34292.4853516</v>
      </c>
      <c r="AE205" s="49">
        <v>0</v>
      </c>
      <c r="AF205" s="51">
        <v>0</v>
      </c>
      <c r="AG205" s="49">
        <f t="shared" ca="1" si="44"/>
        <v>20.206045</v>
      </c>
      <c r="AH205" s="51">
        <f t="shared" ca="1" si="45"/>
        <v>3299.0200268999997</v>
      </c>
      <c r="AI205" s="49">
        <f t="shared" ca="1" si="46"/>
        <v>84.498829000000001</v>
      </c>
      <c r="AJ205" s="51">
        <f t="shared" ca="1" si="47"/>
        <v>28514.617187600001</v>
      </c>
      <c r="AK205" s="49">
        <f t="shared" ca="1" si="48"/>
        <v>384.978746</v>
      </c>
      <c r="AL205" s="51">
        <f t="shared" ca="1" si="49"/>
        <v>-248.60986199999999</v>
      </c>
    </row>
    <row r="206" spans="1:38" x14ac:dyDescent="0.15">
      <c r="A206" s="37">
        <v>202</v>
      </c>
      <c r="B206" s="40">
        <f t="shared" si="54"/>
        <v>44509</v>
      </c>
      <c r="C206" s="44">
        <f t="shared" si="55"/>
        <v>10</v>
      </c>
      <c r="D206" s="49">
        <f ca="1">SUM(OFFSET('15MIN'!$D$4,($A206-1)*4+1,MATCH(D$1,'15MIN'!$1:$1,0)-4,4,1))</f>
        <v>3.4944430000000004</v>
      </c>
      <c r="E206" s="51">
        <f ca="1">SUM(OFFSET('15MIN'!$E$4,($A206-1)*4+1,MATCH(D$1,'15MIN'!$1:$1,0)-4,4,1))</f>
        <v>-79.677521999999996</v>
      </c>
      <c r="F206" s="49">
        <f ca="1">SUM(OFFSET('15MIN'!$D$4,($A206-1)*4+1,MATCH(F$1,'15MIN'!$1:$1,0)-4,4,1))</f>
        <v>0</v>
      </c>
      <c r="G206" s="51">
        <f ca="1">SUM(OFFSET('15MIN'!$E$4,($A206-1)*4+1,MATCH(F$1,'15MIN'!$1:$1,0)-4,4,1))</f>
        <v>-451.85471400000006</v>
      </c>
      <c r="H206" s="49">
        <f ca="1">SUM(OFFSET('15MIN'!$D$4,($A206-1)*4+1,MATCH(H$1,'15MIN'!$1:$1,0)-4,4,1))</f>
        <v>0</v>
      </c>
      <c r="I206" s="51">
        <f ca="1">SUM(OFFSET('15MIN'!$E$4,($A206-1)*4+1,MATCH(H$1,'15MIN'!$1:$1,0)-4,4,1))</f>
        <v>0</v>
      </c>
      <c r="J206" s="49">
        <f t="shared" ca="1" si="43"/>
        <v>1.1648143333333334</v>
      </c>
      <c r="K206" s="49">
        <v>32519.0117188</v>
      </c>
      <c r="L206" s="144">
        <f t="shared" ca="1" si="50"/>
        <v>-32515.517275800001</v>
      </c>
      <c r="M206" s="49"/>
      <c r="N206" s="49"/>
      <c r="O206" s="49"/>
      <c r="Q206" s="29">
        <v>9179.0202637000002</v>
      </c>
      <c r="R206" s="78">
        <v>96527.6191406</v>
      </c>
      <c r="S206" s="49">
        <v>688.92660899999998</v>
      </c>
      <c r="T206" s="136">
        <f t="shared" ca="1" si="51"/>
        <v>-9175.5258207000006</v>
      </c>
      <c r="U206" s="136">
        <f t="shared" ca="1" si="52"/>
        <v>-96527.6191406</v>
      </c>
      <c r="V206" s="136">
        <f t="shared" ca="1" si="53"/>
        <v>-688.92660899999998</v>
      </c>
      <c r="AA206" s="49">
        <v>-2.2458363000000001</v>
      </c>
      <c r="AB206" s="51">
        <v>601.64524459999996</v>
      </c>
      <c r="AC206" s="49">
        <v>0</v>
      </c>
      <c r="AD206" s="51">
        <v>33708.5351563</v>
      </c>
      <c r="AE206" s="49">
        <v>0</v>
      </c>
      <c r="AF206" s="51">
        <v>0</v>
      </c>
      <c r="AG206" s="49">
        <f t="shared" ca="1" si="44"/>
        <v>77.431685700000003</v>
      </c>
      <c r="AH206" s="51">
        <f t="shared" ca="1" si="45"/>
        <v>598.15080159999991</v>
      </c>
      <c r="AI206" s="49">
        <f t="shared" ca="1" si="46"/>
        <v>0</v>
      </c>
      <c r="AJ206" s="51">
        <f t="shared" ca="1" si="47"/>
        <v>33708.5351563</v>
      </c>
      <c r="AK206" s="49">
        <f t="shared" ca="1" si="48"/>
        <v>451.85471400000006</v>
      </c>
      <c r="AL206" s="51">
        <f t="shared" ca="1" si="49"/>
        <v>0</v>
      </c>
    </row>
    <row r="207" spans="1:38" x14ac:dyDescent="0.15">
      <c r="A207" s="37">
        <v>203</v>
      </c>
      <c r="B207" s="40">
        <f t="shared" si="54"/>
        <v>44509</v>
      </c>
      <c r="C207" s="44">
        <f t="shared" si="55"/>
        <v>11</v>
      </c>
      <c r="D207" s="49">
        <f ca="1">SUM(OFFSET('15MIN'!$D$4,($A207-1)*4+1,MATCH(D$1,'15MIN'!$1:$1,0)-4,4,1))</f>
        <v>0</v>
      </c>
      <c r="E207" s="51">
        <f ca="1">SUM(OFFSET('15MIN'!$E$4,($A207-1)*4+1,MATCH(D$1,'15MIN'!$1:$1,0)-4,4,1))</f>
        <v>-90.777756999999994</v>
      </c>
      <c r="F207" s="49">
        <f ca="1">SUM(OFFSET('15MIN'!$D$4,($A207-1)*4+1,MATCH(F$1,'15MIN'!$1:$1,0)-4,4,1))</f>
        <v>0</v>
      </c>
      <c r="G207" s="51">
        <f ca="1">SUM(OFFSET('15MIN'!$E$4,($A207-1)*4+1,MATCH(F$1,'15MIN'!$1:$1,0)-4,4,1))</f>
        <v>-387.87068900000003</v>
      </c>
      <c r="H207" s="49">
        <f ca="1">SUM(OFFSET('15MIN'!$D$4,($A207-1)*4+1,MATCH(H$1,'15MIN'!$1:$1,0)-4,4,1))</f>
        <v>0</v>
      </c>
      <c r="I207" s="51">
        <f ca="1">SUM(OFFSET('15MIN'!$E$4,($A207-1)*4+1,MATCH(H$1,'15MIN'!$1:$1,0)-4,4,1))</f>
        <v>0</v>
      </c>
      <c r="J207" s="49">
        <f t="shared" ca="1" si="43"/>
        <v>0</v>
      </c>
      <c r="K207" s="49">
        <v>29468.787109299999</v>
      </c>
      <c r="L207" s="144">
        <f t="shared" ca="1" si="50"/>
        <v>-29468.787109299999</v>
      </c>
      <c r="M207" s="49"/>
      <c r="N207" s="49"/>
      <c r="O207" s="49"/>
      <c r="Q207" s="29">
        <v>9048.9450682999995</v>
      </c>
      <c r="R207" s="78">
        <v>70459.8486328</v>
      </c>
      <c r="S207" s="49">
        <v>2.5162605</v>
      </c>
      <c r="T207" s="136">
        <f t="shared" ca="1" si="51"/>
        <v>-9048.9450682999995</v>
      </c>
      <c r="U207" s="136">
        <f t="shared" ca="1" si="52"/>
        <v>-70459.8486328</v>
      </c>
      <c r="V207" s="136">
        <f t="shared" ca="1" si="53"/>
        <v>-2.5162605</v>
      </c>
      <c r="AA207" s="49">
        <v>-73.541940699999998</v>
      </c>
      <c r="AB207" s="51">
        <v>29.942635599999999</v>
      </c>
      <c r="AC207" s="49">
        <v>0</v>
      </c>
      <c r="AD207" s="51">
        <v>33513.5556641</v>
      </c>
      <c r="AE207" s="49">
        <v>0</v>
      </c>
      <c r="AF207" s="51">
        <v>0</v>
      </c>
      <c r="AG207" s="49">
        <f t="shared" ca="1" si="44"/>
        <v>17.235816299999996</v>
      </c>
      <c r="AH207" s="51">
        <f t="shared" ca="1" si="45"/>
        <v>29.942635599999999</v>
      </c>
      <c r="AI207" s="49">
        <f t="shared" ca="1" si="46"/>
        <v>0</v>
      </c>
      <c r="AJ207" s="51">
        <f t="shared" ca="1" si="47"/>
        <v>33513.5556641</v>
      </c>
      <c r="AK207" s="49">
        <f t="shared" ca="1" si="48"/>
        <v>387.87068900000003</v>
      </c>
      <c r="AL207" s="51">
        <f t="shared" ca="1" si="49"/>
        <v>0</v>
      </c>
    </row>
    <row r="208" spans="1:38" x14ac:dyDescent="0.15">
      <c r="A208" s="37">
        <v>204</v>
      </c>
      <c r="B208" s="40">
        <f t="shared" si="54"/>
        <v>44509</v>
      </c>
      <c r="C208" s="44">
        <f t="shared" si="55"/>
        <v>12</v>
      </c>
      <c r="D208" s="49">
        <f ca="1">SUM(OFFSET('15MIN'!$D$4,($A208-1)*4+1,MATCH(D$1,'15MIN'!$1:$1,0)-4,4,1))</f>
        <v>0.108624</v>
      </c>
      <c r="E208" s="51">
        <f ca="1">SUM(OFFSET('15MIN'!$E$4,($A208-1)*4+1,MATCH(D$1,'15MIN'!$1:$1,0)-4,4,1))</f>
        <v>-88.441359000000006</v>
      </c>
      <c r="F208" s="49">
        <f ca="1">SUM(OFFSET('15MIN'!$D$4,($A208-1)*4+1,MATCH(F$1,'15MIN'!$1:$1,0)-4,4,1))</f>
        <v>0</v>
      </c>
      <c r="G208" s="51">
        <f ca="1">SUM(OFFSET('15MIN'!$E$4,($A208-1)*4+1,MATCH(F$1,'15MIN'!$1:$1,0)-4,4,1))</f>
        <v>-377.58007799999996</v>
      </c>
      <c r="H208" s="49">
        <f ca="1">SUM(OFFSET('15MIN'!$D$4,($A208-1)*4+1,MATCH(H$1,'15MIN'!$1:$1,0)-4,4,1))</f>
        <v>0</v>
      </c>
      <c r="I208" s="51">
        <f ca="1">SUM(OFFSET('15MIN'!$E$4,($A208-1)*4+1,MATCH(H$1,'15MIN'!$1:$1,0)-4,4,1))</f>
        <v>0</v>
      </c>
      <c r="J208" s="49">
        <f t="shared" ca="1" si="43"/>
        <v>3.6207999999999997E-2</v>
      </c>
      <c r="K208" s="49">
        <v>28948.0625</v>
      </c>
      <c r="L208" s="144">
        <f t="shared" ca="1" si="50"/>
        <v>-28947.953876</v>
      </c>
      <c r="M208" s="49"/>
      <c r="N208" s="49"/>
      <c r="O208" s="49"/>
      <c r="Q208" s="29">
        <v>10773.1894531</v>
      </c>
      <c r="R208" s="78">
        <v>38496.875976700001</v>
      </c>
      <c r="S208" s="49">
        <v>40.110939700000003</v>
      </c>
      <c r="T208" s="136">
        <f t="shared" ca="1" si="51"/>
        <v>-10773.080829099999</v>
      </c>
      <c r="U208" s="136">
        <f t="shared" ca="1" si="52"/>
        <v>-38496.875976700001</v>
      </c>
      <c r="V208" s="136">
        <f t="shared" ca="1" si="53"/>
        <v>-40.110939700000003</v>
      </c>
      <c r="AA208" s="49">
        <v>-50.513726300000002</v>
      </c>
      <c r="AB208" s="51">
        <v>94.837140700000006</v>
      </c>
      <c r="AC208" s="49">
        <v>0</v>
      </c>
      <c r="AD208" s="51">
        <v>31871.7285156</v>
      </c>
      <c r="AE208" s="49">
        <v>0</v>
      </c>
      <c r="AF208" s="51">
        <v>0</v>
      </c>
      <c r="AG208" s="49">
        <f t="shared" ca="1" si="44"/>
        <v>37.927632700000004</v>
      </c>
      <c r="AH208" s="51">
        <f t="shared" ca="1" si="45"/>
        <v>94.7285167</v>
      </c>
      <c r="AI208" s="49">
        <f t="shared" ca="1" si="46"/>
        <v>0</v>
      </c>
      <c r="AJ208" s="51">
        <f t="shared" ca="1" si="47"/>
        <v>31871.7285156</v>
      </c>
      <c r="AK208" s="49">
        <f t="shared" ca="1" si="48"/>
        <v>377.58007799999996</v>
      </c>
      <c r="AL208" s="51">
        <f t="shared" ca="1" si="49"/>
        <v>0</v>
      </c>
    </row>
    <row r="209" spans="1:38" x14ac:dyDescent="0.15">
      <c r="A209" s="37">
        <v>205</v>
      </c>
      <c r="B209" s="40">
        <f t="shared" si="54"/>
        <v>44509</v>
      </c>
      <c r="C209" s="44">
        <f t="shared" si="55"/>
        <v>13</v>
      </c>
      <c r="D209" s="49">
        <f ca="1">SUM(OFFSET('15MIN'!$D$4,($A209-1)*4+1,MATCH(D$1,'15MIN'!$1:$1,0)-4,4,1))</f>
        <v>0</v>
      </c>
      <c r="E209" s="51">
        <f ca="1">SUM(OFFSET('15MIN'!$E$4,($A209-1)*4+1,MATCH(D$1,'15MIN'!$1:$1,0)-4,4,1))</f>
        <v>-98.581870000000009</v>
      </c>
      <c r="F209" s="49">
        <f ca="1">SUM(OFFSET('15MIN'!$D$4,($A209-1)*4+1,MATCH(F$1,'15MIN'!$1:$1,0)-4,4,1))</f>
        <v>0</v>
      </c>
      <c r="G209" s="51">
        <f ca="1">SUM(OFFSET('15MIN'!$E$4,($A209-1)*4+1,MATCH(F$1,'15MIN'!$1:$1,0)-4,4,1))</f>
        <v>-385.32299800000004</v>
      </c>
      <c r="H209" s="49">
        <f ca="1">SUM(OFFSET('15MIN'!$D$4,($A209-1)*4+1,MATCH(H$1,'15MIN'!$1:$1,0)-4,4,1))</f>
        <v>63.107608999999997</v>
      </c>
      <c r="I209" s="51">
        <f ca="1">SUM(OFFSET('15MIN'!$E$4,($A209-1)*4+1,MATCH(H$1,'15MIN'!$1:$1,0)-4,4,1))</f>
        <v>-133.23109400000001</v>
      </c>
      <c r="J209" s="49">
        <f t="shared" ca="1" si="43"/>
        <v>21.035869666666667</v>
      </c>
      <c r="K209" s="49">
        <v>29335.9760742</v>
      </c>
      <c r="L209" s="144">
        <f t="shared" ca="1" si="50"/>
        <v>-29335.9760742</v>
      </c>
      <c r="M209" s="49"/>
      <c r="N209" s="49"/>
      <c r="O209" s="49"/>
      <c r="Q209" s="29">
        <v>17246.976562399999</v>
      </c>
      <c r="R209" s="78">
        <v>80674.805664200001</v>
      </c>
      <c r="S209" s="49">
        <v>1754.572371</v>
      </c>
      <c r="T209" s="136">
        <f t="shared" ca="1" si="51"/>
        <v>-17246.976562399999</v>
      </c>
      <c r="U209" s="136">
        <f t="shared" ca="1" si="52"/>
        <v>-80611.698055200002</v>
      </c>
      <c r="V209" s="136">
        <f t="shared" ca="1" si="53"/>
        <v>-1754.572371</v>
      </c>
      <c r="AA209" s="49">
        <v>0</v>
      </c>
      <c r="AB209" s="51">
        <v>379.46842570000001</v>
      </c>
      <c r="AC209" s="49">
        <v>0</v>
      </c>
      <c r="AD209" s="51">
        <v>29476.9257812</v>
      </c>
      <c r="AE209" s="49">
        <v>0</v>
      </c>
      <c r="AF209" s="51">
        <v>0</v>
      </c>
      <c r="AG209" s="49">
        <f t="shared" ca="1" si="44"/>
        <v>98.581870000000009</v>
      </c>
      <c r="AH209" s="51">
        <f t="shared" ca="1" si="45"/>
        <v>379.46842570000001</v>
      </c>
      <c r="AI209" s="49">
        <f t="shared" ca="1" si="46"/>
        <v>133.23109400000001</v>
      </c>
      <c r="AJ209" s="51">
        <f t="shared" ca="1" si="47"/>
        <v>29413.818172200001</v>
      </c>
      <c r="AK209" s="49">
        <f t="shared" ca="1" si="48"/>
        <v>385.32299800000004</v>
      </c>
      <c r="AL209" s="51">
        <f t="shared" ca="1" si="49"/>
        <v>0</v>
      </c>
    </row>
    <row r="210" spans="1:38" x14ac:dyDescent="0.15">
      <c r="A210" s="37">
        <v>206</v>
      </c>
      <c r="B210" s="40">
        <f t="shared" si="54"/>
        <v>44509</v>
      </c>
      <c r="C210" s="44">
        <f t="shared" si="55"/>
        <v>14</v>
      </c>
      <c r="D210" s="49">
        <f ca="1">SUM(OFFSET('15MIN'!$D$4,($A210-1)*4+1,MATCH(D$1,'15MIN'!$1:$1,0)-4,4,1))</f>
        <v>83.394251999999994</v>
      </c>
      <c r="E210" s="51">
        <f ca="1">SUM(OFFSET('15MIN'!$E$4,($A210-1)*4+1,MATCH(D$1,'15MIN'!$1:$1,0)-4,4,1))</f>
        <v>-46.385977000000004</v>
      </c>
      <c r="F210" s="49">
        <f ca="1">SUM(OFFSET('15MIN'!$D$4,($A210-1)*4+1,MATCH(F$1,'15MIN'!$1:$1,0)-4,4,1))</f>
        <v>0</v>
      </c>
      <c r="G210" s="51">
        <f ca="1">SUM(OFFSET('15MIN'!$E$4,($A210-1)*4+1,MATCH(F$1,'15MIN'!$1:$1,0)-4,4,1))</f>
        <v>-407.97379300000006</v>
      </c>
      <c r="H210" s="49">
        <f ca="1">SUM(OFFSET('15MIN'!$D$4,($A210-1)*4+1,MATCH(H$1,'15MIN'!$1:$1,0)-4,4,1))</f>
        <v>270.12737399999997</v>
      </c>
      <c r="I210" s="51">
        <f ca="1">SUM(OFFSET('15MIN'!$E$4,($A210-1)*4+1,MATCH(H$1,'15MIN'!$1:$1,0)-4,4,1))</f>
        <v>-238.47110600000002</v>
      </c>
      <c r="J210" s="49">
        <f t="shared" ca="1" si="43"/>
        <v>117.84054199999999</v>
      </c>
      <c r="K210" s="49">
        <v>27619.7475586</v>
      </c>
      <c r="L210" s="144">
        <f t="shared" ca="1" si="50"/>
        <v>-27536.353306600002</v>
      </c>
      <c r="M210" s="49"/>
      <c r="N210" s="49"/>
      <c r="O210" s="49"/>
      <c r="Q210" s="29">
        <v>19720.458007900001</v>
      </c>
      <c r="R210" s="78">
        <v>107275.1757813</v>
      </c>
      <c r="S210" s="49">
        <v>2008.0498352</v>
      </c>
      <c r="T210" s="136">
        <f t="shared" ca="1" si="51"/>
        <v>-19637.063755900002</v>
      </c>
      <c r="U210" s="136">
        <f t="shared" ca="1" si="52"/>
        <v>-107005.0484073</v>
      </c>
      <c r="V210" s="136">
        <f t="shared" ca="1" si="53"/>
        <v>-2008.0498352</v>
      </c>
      <c r="AA210" s="49">
        <v>-8.2342452999999995</v>
      </c>
      <c r="AB210" s="51">
        <v>455.30617039999998</v>
      </c>
      <c r="AC210" s="49">
        <v>0</v>
      </c>
      <c r="AD210" s="51">
        <v>29552.9624024</v>
      </c>
      <c r="AE210" s="49">
        <v>0</v>
      </c>
      <c r="AF210" s="51">
        <v>0</v>
      </c>
      <c r="AG210" s="49">
        <f t="shared" ca="1" si="44"/>
        <v>38.151731700000006</v>
      </c>
      <c r="AH210" s="51">
        <f t="shared" ca="1" si="45"/>
        <v>371.91191839999999</v>
      </c>
      <c r="AI210" s="49">
        <f t="shared" ca="1" si="46"/>
        <v>238.47110600000002</v>
      </c>
      <c r="AJ210" s="51">
        <f t="shared" ca="1" si="47"/>
        <v>29282.835028400001</v>
      </c>
      <c r="AK210" s="49">
        <f t="shared" ca="1" si="48"/>
        <v>407.97379300000006</v>
      </c>
      <c r="AL210" s="51">
        <f t="shared" ca="1" si="49"/>
        <v>0</v>
      </c>
    </row>
    <row r="211" spans="1:38" x14ac:dyDescent="0.15">
      <c r="A211" s="37">
        <v>207</v>
      </c>
      <c r="B211" s="40">
        <f t="shared" si="54"/>
        <v>44509</v>
      </c>
      <c r="C211" s="44">
        <f t="shared" si="55"/>
        <v>15</v>
      </c>
      <c r="D211" s="49">
        <f ca="1">SUM(OFFSET('15MIN'!$D$4,($A211-1)*4+1,MATCH(D$1,'15MIN'!$1:$1,0)-4,4,1))</f>
        <v>65.137154999999993</v>
      </c>
      <c r="E211" s="51">
        <f ca="1">SUM(OFFSET('15MIN'!$E$4,($A211-1)*4+1,MATCH(D$1,'15MIN'!$1:$1,0)-4,4,1))</f>
        <v>-42.076771000000001</v>
      </c>
      <c r="F211" s="49">
        <f ca="1">SUM(OFFSET('15MIN'!$D$4,($A211-1)*4+1,MATCH(F$1,'15MIN'!$1:$1,0)-4,4,1))</f>
        <v>1438.9905650000001</v>
      </c>
      <c r="G211" s="51">
        <f ca="1">SUM(OFFSET('15MIN'!$E$4,($A211-1)*4+1,MATCH(F$1,'15MIN'!$1:$1,0)-4,4,1))</f>
        <v>-119.737808</v>
      </c>
      <c r="H211" s="49">
        <f ca="1">SUM(OFFSET('15MIN'!$D$4,($A211-1)*4+1,MATCH(H$1,'15MIN'!$1:$1,0)-4,4,1))</f>
        <v>161.85543900000002</v>
      </c>
      <c r="I211" s="51">
        <f ca="1">SUM(OFFSET('15MIN'!$E$4,($A211-1)*4+1,MATCH(H$1,'15MIN'!$1:$1,0)-4,4,1))</f>
        <v>-277.05987500000003</v>
      </c>
      <c r="J211" s="49">
        <f t="shared" ca="1" si="43"/>
        <v>555.32771966666667</v>
      </c>
      <c r="K211" s="49">
        <v>29252.4404297</v>
      </c>
      <c r="L211" s="144">
        <f t="shared" ca="1" si="50"/>
        <v>-29187.3032747</v>
      </c>
      <c r="M211" s="49"/>
      <c r="N211" s="49"/>
      <c r="O211" s="49"/>
      <c r="Q211" s="29">
        <v>19313.7753906</v>
      </c>
      <c r="R211" s="78">
        <v>133306.7500001</v>
      </c>
      <c r="S211" s="49">
        <v>4134.9778442999996</v>
      </c>
      <c r="T211" s="136">
        <f t="shared" ca="1" si="51"/>
        <v>-19248.638235599999</v>
      </c>
      <c r="U211" s="136">
        <f t="shared" ca="1" si="52"/>
        <v>-133144.89456109999</v>
      </c>
      <c r="V211" s="136">
        <f t="shared" ca="1" si="53"/>
        <v>-2695.9872792999995</v>
      </c>
      <c r="AA211" s="49">
        <v>-32.073408999999998</v>
      </c>
      <c r="AB211" s="51">
        <v>690.87451840000006</v>
      </c>
      <c r="AC211" s="49">
        <v>0</v>
      </c>
      <c r="AD211" s="51">
        <v>28069.505371200001</v>
      </c>
      <c r="AE211" s="49">
        <v>0</v>
      </c>
      <c r="AF211" s="51">
        <v>0</v>
      </c>
      <c r="AG211" s="49">
        <f t="shared" ca="1" si="44"/>
        <v>10.003362000000003</v>
      </c>
      <c r="AH211" s="51">
        <f t="shared" ca="1" si="45"/>
        <v>625.73736340000005</v>
      </c>
      <c r="AI211" s="49">
        <f t="shared" ca="1" si="46"/>
        <v>277.05987500000003</v>
      </c>
      <c r="AJ211" s="51">
        <f t="shared" ca="1" si="47"/>
        <v>27907.649932200002</v>
      </c>
      <c r="AK211" s="49">
        <f t="shared" ca="1" si="48"/>
        <v>119.737808</v>
      </c>
      <c r="AL211" s="51">
        <f t="shared" ca="1" si="49"/>
        <v>-1438.9905650000001</v>
      </c>
    </row>
    <row r="212" spans="1:38" x14ac:dyDescent="0.15">
      <c r="A212" s="37">
        <v>208</v>
      </c>
      <c r="B212" s="40">
        <f t="shared" si="54"/>
        <v>44509</v>
      </c>
      <c r="C212" s="44">
        <f t="shared" si="55"/>
        <v>16</v>
      </c>
      <c r="D212" s="49">
        <f ca="1">SUM(OFFSET('15MIN'!$D$4,($A212-1)*4+1,MATCH(D$1,'15MIN'!$1:$1,0)-4,4,1))</f>
        <v>1038.10086</v>
      </c>
      <c r="E212" s="51">
        <f ca="1">SUM(OFFSET('15MIN'!$E$4,($A212-1)*4+1,MATCH(D$1,'15MIN'!$1:$1,0)-4,4,1))</f>
        <v>-1.0867329999999999</v>
      </c>
      <c r="F212" s="49">
        <f ca="1">SUM(OFFSET('15MIN'!$D$4,($A212-1)*4+1,MATCH(F$1,'15MIN'!$1:$1,0)-4,4,1))</f>
        <v>10152.451171000001</v>
      </c>
      <c r="G212" s="51">
        <f ca="1">SUM(OFFSET('15MIN'!$E$4,($A212-1)*4+1,MATCH(F$1,'15MIN'!$1:$1,0)-4,4,1))</f>
        <v>0</v>
      </c>
      <c r="H212" s="49">
        <f ca="1">SUM(OFFSET('15MIN'!$D$4,($A212-1)*4+1,MATCH(H$1,'15MIN'!$1:$1,0)-4,4,1))</f>
        <v>2997.1424099999999</v>
      </c>
      <c r="I212" s="51">
        <f ca="1">SUM(OFFSET('15MIN'!$E$4,($A212-1)*4+1,MATCH(H$1,'15MIN'!$1:$1,0)-4,4,1))</f>
        <v>0</v>
      </c>
      <c r="J212" s="49">
        <f t="shared" ca="1" si="43"/>
        <v>4729.2314803333338</v>
      </c>
      <c r="K212" s="49">
        <v>28498.2617188</v>
      </c>
      <c r="L212" s="144">
        <f t="shared" ca="1" si="50"/>
        <v>-27460.160858800002</v>
      </c>
      <c r="M212" s="49"/>
      <c r="N212" s="49"/>
      <c r="O212" s="49"/>
      <c r="Q212" s="29">
        <v>15007.824707100001</v>
      </c>
      <c r="R212" s="78">
        <v>157099.5078126</v>
      </c>
      <c r="S212" s="49">
        <v>10067.2163086</v>
      </c>
      <c r="T212" s="136">
        <f t="shared" ca="1" si="51"/>
        <v>-13969.7238471</v>
      </c>
      <c r="U212" s="136">
        <f t="shared" ca="1" si="52"/>
        <v>-154102.3654026</v>
      </c>
      <c r="V212" s="136">
        <f t="shared" ca="1" si="53"/>
        <v>85.234862400000566</v>
      </c>
      <c r="AA212" s="49">
        <v>0</v>
      </c>
      <c r="AB212" s="51">
        <v>1552.7503967</v>
      </c>
      <c r="AC212" s="49">
        <v>0</v>
      </c>
      <c r="AD212" s="51">
        <v>25381.750976700001</v>
      </c>
      <c r="AE212" s="49">
        <v>0</v>
      </c>
      <c r="AF212" s="51">
        <v>0</v>
      </c>
      <c r="AG212" s="49">
        <f t="shared" ca="1" si="44"/>
        <v>1.0867329999999999</v>
      </c>
      <c r="AH212" s="51">
        <f t="shared" ca="1" si="45"/>
        <v>514.6495367</v>
      </c>
      <c r="AI212" s="49">
        <f t="shared" ca="1" si="46"/>
        <v>0</v>
      </c>
      <c r="AJ212" s="51">
        <f t="shared" ca="1" si="47"/>
        <v>22384.608566700001</v>
      </c>
      <c r="AK212" s="49">
        <f t="shared" ca="1" si="48"/>
        <v>0</v>
      </c>
      <c r="AL212" s="51">
        <f t="shared" ca="1" si="49"/>
        <v>-10152.451171000001</v>
      </c>
    </row>
    <row r="213" spans="1:38" x14ac:dyDescent="0.15">
      <c r="A213" s="37">
        <v>209</v>
      </c>
      <c r="B213" s="40">
        <f t="shared" si="54"/>
        <v>44509</v>
      </c>
      <c r="C213" s="44">
        <f t="shared" si="55"/>
        <v>17</v>
      </c>
      <c r="D213" s="49">
        <f ca="1">SUM(OFFSET('15MIN'!$D$4,($A213-1)*4+1,MATCH(D$1,'15MIN'!$1:$1,0)-4,4,1))</f>
        <v>4787.0774280000005</v>
      </c>
      <c r="E213" s="51">
        <f ca="1">SUM(OFFSET('15MIN'!$E$4,($A213-1)*4+1,MATCH(D$1,'15MIN'!$1:$1,0)-4,4,1))</f>
        <v>0</v>
      </c>
      <c r="F213" s="49">
        <f ca="1">SUM(OFFSET('15MIN'!$D$4,($A213-1)*4+1,MATCH(F$1,'15MIN'!$1:$1,0)-4,4,1))</f>
        <v>39512.844945999997</v>
      </c>
      <c r="G213" s="51">
        <f ca="1">SUM(OFFSET('15MIN'!$E$4,($A213-1)*4+1,MATCH(F$1,'15MIN'!$1:$1,0)-4,4,1))</f>
        <v>0</v>
      </c>
      <c r="H213" s="49">
        <f ca="1">SUM(OFFSET('15MIN'!$D$4,($A213-1)*4+1,MATCH(H$1,'15MIN'!$1:$1,0)-4,4,1))</f>
        <v>17208.086914</v>
      </c>
      <c r="I213" s="51">
        <f ca="1">SUM(OFFSET('15MIN'!$E$4,($A213-1)*4+1,MATCH(H$1,'15MIN'!$1:$1,0)-4,4,1))</f>
        <v>0</v>
      </c>
      <c r="J213" s="49">
        <f t="shared" ca="1" si="43"/>
        <v>20502.669762666668</v>
      </c>
      <c r="K213" s="49">
        <v>24086.8916016</v>
      </c>
      <c r="L213" s="144">
        <f t="shared" ca="1" si="50"/>
        <v>-19299.8141736</v>
      </c>
      <c r="M213" s="49"/>
      <c r="N213" s="49"/>
      <c r="O213" s="49"/>
      <c r="Q213" s="29">
        <v>9928.1191405000009</v>
      </c>
      <c r="R213" s="78">
        <v>165634.5351564</v>
      </c>
      <c r="S213" s="49">
        <v>19961.4165039</v>
      </c>
      <c r="T213" s="136">
        <f t="shared" ca="1" si="51"/>
        <v>-5141.0417125000004</v>
      </c>
      <c r="U213" s="136">
        <f t="shared" ca="1" si="52"/>
        <v>-148426.44824240002</v>
      </c>
      <c r="V213" s="136">
        <f t="shared" ca="1" si="53"/>
        <v>19551.428442099997</v>
      </c>
      <c r="AA213" s="49">
        <v>0</v>
      </c>
      <c r="AB213" s="51">
        <v>2686.2410279000001</v>
      </c>
      <c r="AC213" s="49">
        <v>0</v>
      </c>
      <c r="AD213" s="51">
        <v>17017.333252</v>
      </c>
      <c r="AE213" s="49">
        <v>0</v>
      </c>
      <c r="AF213" s="51">
        <v>0</v>
      </c>
      <c r="AG213" s="49">
        <f t="shared" ca="1" si="44"/>
        <v>0</v>
      </c>
      <c r="AH213" s="51">
        <f t="shared" ca="1" si="45"/>
        <v>-2100.8364001000004</v>
      </c>
      <c r="AI213" s="49">
        <f t="shared" ca="1" si="46"/>
        <v>0</v>
      </c>
      <c r="AJ213" s="51">
        <f t="shared" ca="1" si="47"/>
        <v>-190.75366199999917</v>
      </c>
      <c r="AK213" s="49">
        <f t="shared" ca="1" si="48"/>
        <v>0</v>
      </c>
      <c r="AL213" s="51">
        <f t="shared" ca="1" si="49"/>
        <v>-39512.844945999997</v>
      </c>
    </row>
    <row r="214" spans="1:38" x14ac:dyDescent="0.15">
      <c r="A214" s="37">
        <v>210</v>
      </c>
      <c r="B214" s="40">
        <f t="shared" si="54"/>
        <v>44509</v>
      </c>
      <c r="C214" s="44">
        <f t="shared" si="55"/>
        <v>18</v>
      </c>
      <c r="D214" s="49">
        <f ca="1">SUM(OFFSET('15MIN'!$D$4,($A214-1)*4+1,MATCH(D$1,'15MIN'!$1:$1,0)-4,4,1))</f>
        <v>6190.6774000000005</v>
      </c>
      <c r="E214" s="51">
        <f ca="1">SUM(OFFSET('15MIN'!$E$4,($A214-1)*4+1,MATCH(D$1,'15MIN'!$1:$1,0)-4,4,1))</f>
        <v>0</v>
      </c>
      <c r="F214" s="49">
        <f ca="1">SUM(OFFSET('15MIN'!$D$4,($A214-1)*4+1,MATCH(F$1,'15MIN'!$1:$1,0)-4,4,1))</f>
        <v>10697.307495000001</v>
      </c>
      <c r="G214" s="51">
        <f ca="1">SUM(OFFSET('15MIN'!$E$4,($A214-1)*4+1,MATCH(F$1,'15MIN'!$1:$1,0)-4,4,1))</f>
        <v>0</v>
      </c>
      <c r="H214" s="49">
        <f ca="1">SUM(OFFSET('15MIN'!$D$4,($A214-1)*4+1,MATCH(H$1,'15MIN'!$1:$1,0)-4,4,1))</f>
        <v>43296.220578</v>
      </c>
      <c r="I214" s="51">
        <f ca="1">SUM(OFFSET('15MIN'!$E$4,($A214-1)*4+1,MATCH(H$1,'15MIN'!$1:$1,0)-4,4,1))</f>
        <v>0</v>
      </c>
      <c r="J214" s="49">
        <f t="shared" ca="1" si="43"/>
        <v>20061.401824333334</v>
      </c>
      <c r="K214" s="49">
        <v>22198.0737305</v>
      </c>
      <c r="L214" s="144">
        <f t="shared" ca="1" si="50"/>
        <v>-16007.3963305</v>
      </c>
      <c r="M214" s="49"/>
      <c r="N214" s="49"/>
      <c r="O214" s="49"/>
      <c r="Q214" s="29">
        <v>5219.4245604999996</v>
      </c>
      <c r="R214" s="78">
        <v>166107.1171877</v>
      </c>
      <c r="S214" s="49">
        <v>33636.622558700001</v>
      </c>
      <c r="T214" s="136">
        <f t="shared" ca="1" si="51"/>
        <v>971.25283950000085</v>
      </c>
      <c r="U214" s="136">
        <f t="shared" ca="1" si="52"/>
        <v>-122810.89660969999</v>
      </c>
      <c r="V214" s="136">
        <f t="shared" ca="1" si="53"/>
        <v>-22939.3150637</v>
      </c>
      <c r="AA214" s="49">
        <v>0</v>
      </c>
      <c r="AB214" s="51">
        <v>4918.9182738999998</v>
      </c>
      <c r="AC214" s="49">
        <v>0</v>
      </c>
      <c r="AD214" s="51">
        <v>25016.8969726</v>
      </c>
      <c r="AE214" s="49">
        <v>0</v>
      </c>
      <c r="AF214" s="51">
        <v>0</v>
      </c>
      <c r="AG214" s="49">
        <f t="shared" ca="1" si="44"/>
        <v>0</v>
      </c>
      <c r="AH214" s="51">
        <f t="shared" ca="1" si="45"/>
        <v>-1271.7591261000007</v>
      </c>
      <c r="AI214" s="49">
        <f t="shared" ca="1" si="46"/>
        <v>0</v>
      </c>
      <c r="AJ214" s="51">
        <f t="shared" ca="1" si="47"/>
        <v>-18279.323605400001</v>
      </c>
      <c r="AK214" s="49">
        <f t="shared" ca="1" si="48"/>
        <v>0</v>
      </c>
      <c r="AL214" s="51">
        <f t="shared" ca="1" si="49"/>
        <v>-10697.307495000001</v>
      </c>
    </row>
    <row r="215" spans="1:38" x14ac:dyDescent="0.15">
      <c r="A215" s="37">
        <v>211</v>
      </c>
      <c r="B215" s="40">
        <f t="shared" si="54"/>
        <v>44509</v>
      </c>
      <c r="C215" s="44">
        <f t="shared" si="55"/>
        <v>19</v>
      </c>
      <c r="D215" s="49">
        <f ca="1">SUM(OFFSET('15MIN'!$D$4,($A215-1)*4+1,MATCH(D$1,'15MIN'!$1:$1,0)-4,4,1))</f>
        <v>5735.6733370000002</v>
      </c>
      <c r="E215" s="51">
        <f ca="1">SUM(OFFSET('15MIN'!$E$4,($A215-1)*4+1,MATCH(D$1,'15MIN'!$1:$1,0)-4,4,1))</f>
        <v>0</v>
      </c>
      <c r="F215" s="49">
        <f ca="1">SUM(OFFSET('15MIN'!$D$4,($A215-1)*4+1,MATCH(F$1,'15MIN'!$1:$1,0)-4,4,1))</f>
        <v>13921.725586</v>
      </c>
      <c r="G215" s="51">
        <f ca="1">SUM(OFFSET('15MIN'!$E$4,($A215-1)*4+1,MATCH(F$1,'15MIN'!$1:$1,0)-4,4,1))</f>
        <v>0</v>
      </c>
      <c r="H215" s="49">
        <f ca="1">SUM(OFFSET('15MIN'!$D$4,($A215-1)*4+1,MATCH(H$1,'15MIN'!$1:$1,0)-4,4,1))</f>
        <v>58389.544249999999</v>
      </c>
      <c r="I215" s="51">
        <f ca="1">SUM(OFFSET('15MIN'!$E$4,($A215-1)*4+1,MATCH(H$1,'15MIN'!$1:$1,0)-4,4,1))</f>
        <v>0</v>
      </c>
      <c r="J215" s="49">
        <f t="shared" ca="1" si="43"/>
        <v>26015.647724333336</v>
      </c>
      <c r="K215" s="49">
        <v>18443.4689941</v>
      </c>
      <c r="L215" s="144">
        <f t="shared" ca="1" si="50"/>
        <v>-12707.7956571</v>
      </c>
      <c r="M215" s="49"/>
      <c r="N215" s="49"/>
      <c r="O215" s="49"/>
      <c r="Q215" s="29">
        <v>2473.4745788999999</v>
      </c>
      <c r="R215" s="78">
        <v>166921.2656251</v>
      </c>
      <c r="S215" s="49">
        <v>35994.9951172</v>
      </c>
      <c r="T215" s="136">
        <f t="shared" ca="1" si="51"/>
        <v>3262.1987581000003</v>
      </c>
      <c r="U215" s="136">
        <f t="shared" ca="1" si="52"/>
        <v>-108531.72137509999</v>
      </c>
      <c r="V215" s="136">
        <f t="shared" ca="1" si="53"/>
        <v>-22073.2695312</v>
      </c>
      <c r="AA215" s="49">
        <v>0</v>
      </c>
      <c r="AB215" s="51">
        <v>3276.7833863000001</v>
      </c>
      <c r="AC215" s="49">
        <v>0</v>
      </c>
      <c r="AD215" s="51">
        <v>30108.656738199999</v>
      </c>
      <c r="AE215" s="49">
        <v>0</v>
      </c>
      <c r="AF215" s="51">
        <v>0</v>
      </c>
      <c r="AG215" s="49">
        <f t="shared" ca="1" si="44"/>
        <v>0</v>
      </c>
      <c r="AH215" s="51">
        <f t="shared" ca="1" si="45"/>
        <v>-2458.8899507000001</v>
      </c>
      <c r="AI215" s="49">
        <f t="shared" ca="1" si="46"/>
        <v>0</v>
      </c>
      <c r="AJ215" s="51">
        <f t="shared" ca="1" si="47"/>
        <v>-28280.8875118</v>
      </c>
      <c r="AK215" s="49">
        <f t="shared" ca="1" si="48"/>
        <v>0</v>
      </c>
      <c r="AL215" s="51">
        <f t="shared" ca="1" si="49"/>
        <v>-13921.725586</v>
      </c>
    </row>
    <row r="216" spans="1:38" x14ac:dyDescent="0.15">
      <c r="A216" s="37">
        <v>212</v>
      </c>
      <c r="B216" s="40">
        <f t="shared" si="54"/>
        <v>44509</v>
      </c>
      <c r="C216" s="44">
        <f t="shared" si="55"/>
        <v>20</v>
      </c>
      <c r="D216" s="49">
        <f ca="1">SUM(OFFSET('15MIN'!$D$4,($A216-1)*4+1,MATCH(D$1,'15MIN'!$1:$1,0)-4,4,1))</f>
        <v>1230.9071120000001</v>
      </c>
      <c r="E216" s="51">
        <f ca="1">SUM(OFFSET('15MIN'!$E$4,($A216-1)*4+1,MATCH(D$1,'15MIN'!$1:$1,0)-4,4,1))</f>
        <v>0</v>
      </c>
      <c r="F216" s="49">
        <f ca="1">SUM(OFFSET('15MIN'!$D$4,($A216-1)*4+1,MATCH(F$1,'15MIN'!$1:$1,0)-4,4,1))</f>
        <v>21853.373534999999</v>
      </c>
      <c r="G216" s="51">
        <f ca="1">SUM(OFFSET('15MIN'!$E$4,($A216-1)*4+1,MATCH(F$1,'15MIN'!$1:$1,0)-4,4,1))</f>
        <v>0</v>
      </c>
      <c r="H216" s="49">
        <f ca="1">SUM(OFFSET('15MIN'!$D$4,($A216-1)*4+1,MATCH(H$1,'15MIN'!$1:$1,0)-4,4,1))</f>
        <v>65924.773000000001</v>
      </c>
      <c r="I216" s="51">
        <f ca="1">SUM(OFFSET('15MIN'!$E$4,($A216-1)*4+1,MATCH(H$1,'15MIN'!$1:$1,0)-4,4,1))</f>
        <v>0</v>
      </c>
      <c r="J216" s="49">
        <f t="shared" ca="1" si="43"/>
        <v>29669.684548999998</v>
      </c>
      <c r="K216" s="49">
        <v>17133.2180176</v>
      </c>
      <c r="L216" s="144">
        <f t="shared" ca="1" si="50"/>
        <v>-15902.310905599999</v>
      </c>
      <c r="M216" s="49"/>
      <c r="N216" s="49"/>
      <c r="O216" s="49"/>
      <c r="Q216" s="29">
        <v>949.84233099999994</v>
      </c>
      <c r="R216" s="78">
        <v>167641.6015626</v>
      </c>
      <c r="S216" s="49">
        <v>36356.3007812</v>
      </c>
      <c r="T216" s="136">
        <f t="shared" ca="1" si="51"/>
        <v>281.06478100000015</v>
      </c>
      <c r="U216" s="136">
        <f t="shared" ca="1" si="52"/>
        <v>-101716.8285626</v>
      </c>
      <c r="V216" s="136">
        <f t="shared" ca="1" si="53"/>
        <v>-14502.927246200001</v>
      </c>
      <c r="AA216" s="49">
        <v>0</v>
      </c>
      <c r="AB216" s="51">
        <v>2431.9059447999998</v>
      </c>
      <c r="AC216" s="49">
        <v>0</v>
      </c>
      <c r="AD216" s="51">
        <v>32749.8505859</v>
      </c>
      <c r="AE216" s="49">
        <v>0</v>
      </c>
      <c r="AF216" s="51">
        <v>0</v>
      </c>
      <c r="AG216" s="49">
        <f t="shared" ca="1" si="44"/>
        <v>0</v>
      </c>
      <c r="AH216" s="51">
        <f t="shared" ca="1" si="45"/>
        <v>1200.9988327999997</v>
      </c>
      <c r="AI216" s="49">
        <f t="shared" ca="1" si="46"/>
        <v>0</v>
      </c>
      <c r="AJ216" s="51">
        <f t="shared" ca="1" si="47"/>
        <v>-33174.922414100001</v>
      </c>
      <c r="AK216" s="49">
        <f t="shared" ca="1" si="48"/>
        <v>0</v>
      </c>
      <c r="AL216" s="51">
        <f t="shared" ca="1" si="49"/>
        <v>-21853.373534999999</v>
      </c>
    </row>
    <row r="217" spans="1:38" x14ac:dyDescent="0.15">
      <c r="A217" s="37">
        <v>213</v>
      </c>
      <c r="B217" s="40">
        <f t="shared" si="54"/>
        <v>44509</v>
      </c>
      <c r="C217" s="44">
        <f t="shared" si="55"/>
        <v>21</v>
      </c>
      <c r="D217" s="49">
        <f ca="1">SUM(OFFSET('15MIN'!$D$4,($A217-1)*4+1,MATCH(D$1,'15MIN'!$1:$1,0)-4,4,1))</f>
        <v>1766.004365</v>
      </c>
      <c r="E217" s="51">
        <f ca="1">SUM(OFFSET('15MIN'!$E$4,($A217-1)*4+1,MATCH(D$1,'15MIN'!$1:$1,0)-4,4,1))</f>
        <v>0</v>
      </c>
      <c r="F217" s="49">
        <f ca="1">SUM(OFFSET('15MIN'!$D$4,($A217-1)*4+1,MATCH(F$1,'15MIN'!$1:$1,0)-4,4,1))</f>
        <v>14158.552245999999</v>
      </c>
      <c r="G217" s="51">
        <f ca="1">SUM(OFFSET('15MIN'!$E$4,($A217-1)*4+1,MATCH(F$1,'15MIN'!$1:$1,0)-4,4,1))</f>
        <v>0</v>
      </c>
      <c r="H217" s="49">
        <f ca="1">SUM(OFFSET('15MIN'!$D$4,($A217-1)*4+1,MATCH(H$1,'15MIN'!$1:$1,0)-4,4,1))</f>
        <v>69514.247000000003</v>
      </c>
      <c r="I217" s="51">
        <f ca="1">SUM(OFFSET('15MIN'!$E$4,($A217-1)*4+1,MATCH(H$1,'15MIN'!$1:$1,0)-4,4,1))</f>
        <v>0</v>
      </c>
      <c r="J217" s="49">
        <f t="shared" ca="1" si="43"/>
        <v>28479.601203666669</v>
      </c>
      <c r="K217" s="49">
        <v>19670.8701172</v>
      </c>
      <c r="L217" s="144">
        <f t="shared" ca="1" si="50"/>
        <v>-17904.865752199999</v>
      </c>
      <c r="M217" s="49"/>
      <c r="N217" s="49"/>
      <c r="O217" s="49"/>
      <c r="Q217" s="29">
        <v>329.19194979999997</v>
      </c>
      <c r="R217" s="78">
        <v>167848.0820313</v>
      </c>
      <c r="S217" s="49">
        <v>36570.068359299999</v>
      </c>
      <c r="T217" s="136">
        <f t="shared" ca="1" si="51"/>
        <v>1436.8124152</v>
      </c>
      <c r="U217" s="136">
        <f t="shared" ca="1" si="52"/>
        <v>-98333.835031299997</v>
      </c>
      <c r="V217" s="136">
        <f t="shared" ca="1" si="53"/>
        <v>-22411.5161133</v>
      </c>
      <c r="AA217" s="49">
        <v>0</v>
      </c>
      <c r="AB217" s="51">
        <v>4720.1815796000001</v>
      </c>
      <c r="AC217" s="49">
        <v>0</v>
      </c>
      <c r="AD217" s="51">
        <v>28343.4375</v>
      </c>
      <c r="AE217" s="49">
        <v>0</v>
      </c>
      <c r="AF217" s="51">
        <v>0</v>
      </c>
      <c r="AG217" s="49">
        <f t="shared" ca="1" si="44"/>
        <v>0</v>
      </c>
      <c r="AH217" s="51">
        <f t="shared" ca="1" si="45"/>
        <v>2954.1772146000003</v>
      </c>
      <c r="AI217" s="49">
        <f t="shared" ca="1" si="46"/>
        <v>0</v>
      </c>
      <c r="AJ217" s="51">
        <f t="shared" ca="1" si="47"/>
        <v>-41170.809500000003</v>
      </c>
      <c r="AK217" s="49">
        <f t="shared" ca="1" si="48"/>
        <v>0</v>
      </c>
      <c r="AL217" s="51">
        <f t="shared" ca="1" si="49"/>
        <v>-14158.552245999999</v>
      </c>
    </row>
    <row r="218" spans="1:38" x14ac:dyDescent="0.15">
      <c r="A218" s="37">
        <v>214</v>
      </c>
      <c r="B218" s="40">
        <f t="shared" si="54"/>
        <v>44509</v>
      </c>
      <c r="C218" s="44">
        <f t="shared" si="55"/>
        <v>22</v>
      </c>
      <c r="D218" s="49">
        <f ca="1">SUM(OFFSET('15MIN'!$D$4,($A218-1)*4+1,MATCH(D$1,'15MIN'!$1:$1,0)-4,4,1))</f>
        <v>896.20736000000011</v>
      </c>
      <c r="E218" s="51">
        <f ca="1">SUM(OFFSET('15MIN'!$E$4,($A218-1)*4+1,MATCH(D$1,'15MIN'!$1:$1,0)-4,4,1))</f>
        <v>0</v>
      </c>
      <c r="F218" s="49">
        <f ca="1">SUM(OFFSET('15MIN'!$D$4,($A218-1)*4+1,MATCH(F$1,'15MIN'!$1:$1,0)-4,4,1))</f>
        <v>9780.5728909999998</v>
      </c>
      <c r="G218" s="51">
        <f ca="1">SUM(OFFSET('15MIN'!$E$4,($A218-1)*4+1,MATCH(F$1,'15MIN'!$1:$1,0)-4,4,1))</f>
        <v>-44.276127000000002</v>
      </c>
      <c r="H218" s="49">
        <f ca="1">SUM(OFFSET('15MIN'!$D$4,($A218-1)*4+1,MATCH(H$1,'15MIN'!$1:$1,0)-4,4,1))</f>
        <v>84558.403999999995</v>
      </c>
      <c r="I218" s="51">
        <f ca="1">SUM(OFFSET('15MIN'!$E$4,($A218-1)*4+1,MATCH(H$1,'15MIN'!$1:$1,0)-4,4,1))</f>
        <v>0</v>
      </c>
      <c r="J218" s="49">
        <f t="shared" ca="1" si="43"/>
        <v>31745.061417000001</v>
      </c>
      <c r="K218" s="49">
        <v>19526.205566500001</v>
      </c>
      <c r="L218" s="144">
        <f t="shared" ca="1" si="50"/>
        <v>-18629.9982065</v>
      </c>
      <c r="M218" s="49"/>
      <c r="N218" s="49"/>
      <c r="O218" s="49"/>
      <c r="Q218" s="29">
        <v>500.00666810000001</v>
      </c>
      <c r="R218" s="78">
        <v>164157.1054689</v>
      </c>
      <c r="S218" s="49">
        <v>36408.4643555</v>
      </c>
      <c r="T218" s="136">
        <f t="shared" ca="1" si="51"/>
        <v>396.20069190000009</v>
      </c>
      <c r="U218" s="136">
        <f t="shared" ca="1" si="52"/>
        <v>-79598.701468900006</v>
      </c>
      <c r="V218" s="136">
        <f t="shared" ca="1" si="53"/>
        <v>-26627.8914645</v>
      </c>
      <c r="AA218" s="49">
        <v>0</v>
      </c>
      <c r="AB218" s="51">
        <v>4959.2473145000004</v>
      </c>
      <c r="AC218" s="49">
        <v>0</v>
      </c>
      <c r="AD218" s="51">
        <v>31679.9150391</v>
      </c>
      <c r="AE218" s="49">
        <v>0</v>
      </c>
      <c r="AF218" s="51">
        <v>0</v>
      </c>
      <c r="AG218" s="49">
        <f t="shared" ca="1" si="44"/>
        <v>0</v>
      </c>
      <c r="AH218" s="51">
        <f t="shared" ca="1" si="45"/>
        <v>4063.0399545</v>
      </c>
      <c r="AI218" s="49">
        <f t="shared" ca="1" si="46"/>
        <v>0</v>
      </c>
      <c r="AJ218" s="51">
        <f t="shared" ca="1" si="47"/>
        <v>-52878.488960899995</v>
      </c>
      <c r="AK218" s="49">
        <f t="shared" ca="1" si="48"/>
        <v>44.276127000000002</v>
      </c>
      <c r="AL218" s="51">
        <f t="shared" ca="1" si="49"/>
        <v>-9780.5728909999998</v>
      </c>
    </row>
    <row r="219" spans="1:38" x14ac:dyDescent="0.15">
      <c r="A219" s="37">
        <v>215</v>
      </c>
      <c r="B219" s="40">
        <f t="shared" si="54"/>
        <v>44509</v>
      </c>
      <c r="C219" s="44">
        <f t="shared" si="55"/>
        <v>23</v>
      </c>
      <c r="D219" s="49">
        <f ca="1">SUM(OFFSET('15MIN'!$D$4,($A219-1)*4+1,MATCH(D$1,'15MIN'!$1:$1,0)-4,4,1))</f>
        <v>4447.6473610000003</v>
      </c>
      <c r="E219" s="51">
        <f ca="1">SUM(OFFSET('15MIN'!$E$4,($A219-1)*4+1,MATCH(D$1,'15MIN'!$1:$1,0)-4,4,1))</f>
        <v>0</v>
      </c>
      <c r="F219" s="49">
        <f ca="1">SUM(OFFSET('15MIN'!$D$4,($A219-1)*4+1,MATCH(F$1,'15MIN'!$1:$1,0)-4,4,1))</f>
        <v>0</v>
      </c>
      <c r="G219" s="51">
        <f ca="1">SUM(OFFSET('15MIN'!$E$4,($A219-1)*4+1,MATCH(F$1,'15MIN'!$1:$1,0)-4,4,1))</f>
        <v>-531.20460600000001</v>
      </c>
      <c r="H219" s="49">
        <f ca="1">SUM(OFFSET('15MIN'!$D$4,($A219-1)*4+1,MATCH(H$1,'15MIN'!$1:$1,0)-4,4,1))</f>
        <v>77969.949000000008</v>
      </c>
      <c r="I219" s="51">
        <f ca="1">SUM(OFFSET('15MIN'!$E$4,($A219-1)*4+1,MATCH(H$1,'15MIN'!$1:$1,0)-4,4,1))</f>
        <v>0</v>
      </c>
      <c r="J219" s="49">
        <f t="shared" ca="1" si="43"/>
        <v>27472.532120333333</v>
      </c>
      <c r="K219" s="49">
        <v>16854.0620117</v>
      </c>
      <c r="L219" s="144">
        <f t="shared" ca="1" si="50"/>
        <v>-12406.4146507</v>
      </c>
      <c r="M219" s="49"/>
      <c r="N219" s="49"/>
      <c r="O219" s="49"/>
      <c r="Q219" s="29">
        <v>5164.5440674000001</v>
      </c>
      <c r="R219" s="78">
        <v>162823.8789063</v>
      </c>
      <c r="S219" s="49">
        <v>48797.6044922</v>
      </c>
      <c r="T219" s="136">
        <f t="shared" ca="1" si="51"/>
        <v>-716.89670639999986</v>
      </c>
      <c r="U219" s="136">
        <f t="shared" ca="1" si="52"/>
        <v>-84853.929906299993</v>
      </c>
      <c r="V219" s="136">
        <f t="shared" ca="1" si="53"/>
        <v>-48797.6044922</v>
      </c>
      <c r="AA219" s="49">
        <v>0</v>
      </c>
      <c r="AB219" s="51">
        <v>3161.7686156</v>
      </c>
      <c r="AC219" s="49">
        <v>0</v>
      </c>
      <c r="AD219" s="51">
        <v>34921.5507812</v>
      </c>
      <c r="AE219" s="49">
        <v>0</v>
      </c>
      <c r="AF219" s="51">
        <v>0</v>
      </c>
      <c r="AG219" s="49">
        <f t="shared" ca="1" si="44"/>
        <v>0</v>
      </c>
      <c r="AH219" s="51">
        <f t="shared" ca="1" si="45"/>
        <v>-1285.8787454000003</v>
      </c>
      <c r="AI219" s="49">
        <f t="shared" ca="1" si="46"/>
        <v>0</v>
      </c>
      <c r="AJ219" s="51">
        <f t="shared" ca="1" si="47"/>
        <v>-43048.398218800008</v>
      </c>
      <c r="AK219" s="49">
        <f t="shared" ca="1" si="48"/>
        <v>531.20460600000001</v>
      </c>
      <c r="AL219" s="51">
        <f t="shared" ca="1" si="49"/>
        <v>0</v>
      </c>
    </row>
    <row r="220" spans="1:38" x14ac:dyDescent="0.15">
      <c r="A220" s="37">
        <v>216</v>
      </c>
      <c r="B220" s="40">
        <f t="shared" si="54"/>
        <v>44509</v>
      </c>
      <c r="C220" s="44">
        <f t="shared" si="55"/>
        <v>24</v>
      </c>
      <c r="D220" s="49">
        <f ca="1">SUM(OFFSET('15MIN'!$D$4,($A220-1)*4+1,MATCH(D$1,'15MIN'!$1:$1,0)-4,4,1))</f>
        <v>7756.6175999999996</v>
      </c>
      <c r="E220" s="51">
        <f ca="1">SUM(OFFSET('15MIN'!$E$4,($A220-1)*4+1,MATCH(D$1,'15MIN'!$1:$1,0)-4,4,1))</f>
        <v>0</v>
      </c>
      <c r="F220" s="49">
        <f ca="1">SUM(OFFSET('15MIN'!$D$4,($A220-1)*4+1,MATCH(F$1,'15MIN'!$1:$1,0)-4,4,1))</f>
        <v>3423.04306</v>
      </c>
      <c r="G220" s="51">
        <f ca="1">SUM(OFFSET('15MIN'!$E$4,($A220-1)*4+1,MATCH(F$1,'15MIN'!$1:$1,0)-4,4,1))</f>
        <v>-161.984611</v>
      </c>
      <c r="H220" s="49">
        <f ca="1">SUM(OFFSET('15MIN'!$D$4,($A220-1)*4+1,MATCH(H$1,'15MIN'!$1:$1,0)-4,4,1))</f>
        <v>48931.846203000001</v>
      </c>
      <c r="I220" s="51">
        <f ca="1">SUM(OFFSET('15MIN'!$E$4,($A220-1)*4+1,MATCH(H$1,'15MIN'!$1:$1,0)-4,4,1))</f>
        <v>0</v>
      </c>
      <c r="J220" s="49">
        <f t="shared" ca="1" si="43"/>
        <v>20037.168954333334</v>
      </c>
      <c r="K220" s="49">
        <v>11343.513916</v>
      </c>
      <c r="L220" s="144">
        <f t="shared" ca="1" si="50"/>
        <v>-3586.8963160000003</v>
      </c>
      <c r="M220" s="49"/>
      <c r="N220" s="49"/>
      <c r="O220" s="49"/>
      <c r="Q220" s="29">
        <v>8653.1467284999999</v>
      </c>
      <c r="R220" s="78">
        <v>167402.3203126</v>
      </c>
      <c r="S220" s="49">
        <v>61409.018554800001</v>
      </c>
      <c r="T220" s="136">
        <f t="shared" ca="1" si="51"/>
        <v>-896.5291285000003</v>
      </c>
      <c r="U220" s="136">
        <f t="shared" ca="1" si="52"/>
        <v>-118470.47410960001</v>
      </c>
      <c r="V220" s="136">
        <f t="shared" ca="1" si="53"/>
        <v>-57985.975494800005</v>
      </c>
      <c r="AA220" s="49">
        <v>0</v>
      </c>
      <c r="AB220" s="51">
        <v>5084.6955565999997</v>
      </c>
      <c r="AC220" s="49">
        <v>0</v>
      </c>
      <c r="AD220" s="51">
        <v>35174.9257813</v>
      </c>
      <c r="AE220" s="49">
        <v>0</v>
      </c>
      <c r="AF220" s="51">
        <v>0</v>
      </c>
      <c r="AG220" s="49">
        <f t="shared" ca="1" si="44"/>
        <v>0</v>
      </c>
      <c r="AH220" s="51">
        <f t="shared" ca="1" si="45"/>
        <v>-2671.9220433999999</v>
      </c>
      <c r="AI220" s="49">
        <f t="shared" ca="1" si="46"/>
        <v>0</v>
      </c>
      <c r="AJ220" s="51">
        <f t="shared" ca="1" si="47"/>
        <v>-13756.920421700001</v>
      </c>
      <c r="AK220" s="49">
        <f t="shared" ca="1" si="48"/>
        <v>161.984611</v>
      </c>
      <c r="AL220" s="51">
        <f t="shared" ca="1" si="49"/>
        <v>-3423.04306</v>
      </c>
    </row>
    <row r="221" spans="1:38" x14ac:dyDescent="0.15">
      <c r="A221" s="37">
        <v>217</v>
      </c>
      <c r="B221" s="40">
        <f t="shared" si="54"/>
        <v>44510</v>
      </c>
      <c r="C221" s="44">
        <f t="shared" si="55"/>
        <v>1</v>
      </c>
      <c r="D221" s="49">
        <f ca="1">SUM(OFFSET('15MIN'!$D$4,($A221-1)*4+1,MATCH(D$1,'15MIN'!$1:$1,0)-4,4,1))</f>
        <v>1896.5567699999999</v>
      </c>
      <c r="E221" s="51">
        <f ca="1">SUM(OFFSET('15MIN'!$E$4,($A221-1)*4+1,MATCH(D$1,'15MIN'!$1:$1,0)-4,4,1))</f>
        <v>0</v>
      </c>
      <c r="F221" s="49">
        <f ca="1">SUM(OFFSET('15MIN'!$D$4,($A221-1)*4+1,MATCH(F$1,'15MIN'!$1:$1,0)-4,4,1))</f>
        <v>3750.5676579999999</v>
      </c>
      <c r="G221" s="51">
        <f ca="1">SUM(OFFSET('15MIN'!$E$4,($A221-1)*4+1,MATCH(F$1,'15MIN'!$1:$1,0)-4,4,1))</f>
        <v>0</v>
      </c>
      <c r="H221" s="49">
        <f ca="1">SUM(OFFSET('15MIN'!$D$4,($A221-1)*4+1,MATCH(H$1,'15MIN'!$1:$1,0)-4,4,1))</f>
        <v>29187.460938000004</v>
      </c>
      <c r="I221" s="51">
        <f ca="1">SUM(OFFSET('15MIN'!$E$4,($A221-1)*4+1,MATCH(H$1,'15MIN'!$1:$1,0)-4,4,1))</f>
        <v>0</v>
      </c>
      <c r="J221" s="49">
        <f t="shared" ca="1" si="43"/>
        <v>11611.528455333335</v>
      </c>
      <c r="K221" s="49">
        <v>10250.5854492</v>
      </c>
      <c r="L221" s="144">
        <f t="shared" ca="1" si="50"/>
        <v>-8354.0286792000006</v>
      </c>
      <c r="M221" s="49"/>
      <c r="N221" s="49"/>
      <c r="O221" s="49"/>
      <c r="Q221" s="29">
        <v>4103.4329224000003</v>
      </c>
      <c r="R221" s="78">
        <v>166991.6875001</v>
      </c>
      <c r="S221" s="49">
        <v>77318.8652344</v>
      </c>
      <c r="T221" s="136">
        <f t="shared" ca="1" si="51"/>
        <v>-2206.8761524000001</v>
      </c>
      <c r="U221" s="136">
        <f t="shared" ca="1" si="52"/>
        <v>-137804.2265621</v>
      </c>
      <c r="V221" s="136">
        <f t="shared" ca="1" si="53"/>
        <v>-73568.2975764</v>
      </c>
      <c r="AA221" s="49">
        <v>0</v>
      </c>
      <c r="AB221" s="51">
        <v>5222.8469237999998</v>
      </c>
      <c r="AC221" s="49">
        <v>0</v>
      </c>
      <c r="AD221" s="51">
        <v>34300.9418945</v>
      </c>
      <c r="AE221" s="49">
        <v>0</v>
      </c>
      <c r="AF221" s="51">
        <v>0</v>
      </c>
      <c r="AG221" s="49">
        <f t="shared" ca="1" si="44"/>
        <v>0</v>
      </c>
      <c r="AH221" s="51">
        <f t="shared" ca="1" si="45"/>
        <v>3326.2901537999996</v>
      </c>
      <c r="AI221" s="49">
        <f t="shared" ca="1" si="46"/>
        <v>0</v>
      </c>
      <c r="AJ221" s="51">
        <f t="shared" ca="1" si="47"/>
        <v>5113.480956499996</v>
      </c>
      <c r="AK221" s="49">
        <f t="shared" ca="1" si="48"/>
        <v>0</v>
      </c>
      <c r="AL221" s="51">
        <f t="shared" ca="1" si="49"/>
        <v>-3750.5676579999999</v>
      </c>
    </row>
    <row r="222" spans="1:38" x14ac:dyDescent="0.15">
      <c r="A222" s="37">
        <v>218</v>
      </c>
      <c r="B222" s="40">
        <f t="shared" si="54"/>
        <v>44510</v>
      </c>
      <c r="C222" s="44">
        <f t="shared" si="55"/>
        <v>2</v>
      </c>
      <c r="D222" s="49">
        <f ca="1">SUM(OFFSET('15MIN'!$D$4,($A222-1)*4+1,MATCH(D$1,'15MIN'!$1:$1,0)-4,4,1))</f>
        <v>125.96504399999999</v>
      </c>
      <c r="E222" s="51">
        <f ca="1">SUM(OFFSET('15MIN'!$E$4,($A222-1)*4+1,MATCH(D$1,'15MIN'!$1:$1,0)-4,4,1))</f>
        <v>-43.212334999999996</v>
      </c>
      <c r="F222" s="49">
        <f ca="1">SUM(OFFSET('15MIN'!$D$4,($A222-1)*4+1,MATCH(F$1,'15MIN'!$1:$1,0)-4,4,1))</f>
        <v>1677.6377869999999</v>
      </c>
      <c r="G222" s="51">
        <f ca="1">SUM(OFFSET('15MIN'!$E$4,($A222-1)*4+1,MATCH(F$1,'15MIN'!$1:$1,0)-4,4,1))</f>
        <v>-0.616089</v>
      </c>
      <c r="H222" s="49">
        <f ca="1">SUM(OFFSET('15MIN'!$D$4,($A222-1)*4+1,MATCH(H$1,'15MIN'!$1:$1,0)-4,4,1))</f>
        <v>19336.722655000001</v>
      </c>
      <c r="I222" s="51">
        <f ca="1">SUM(OFFSET('15MIN'!$E$4,($A222-1)*4+1,MATCH(H$1,'15MIN'!$1:$1,0)-4,4,1))</f>
        <v>0</v>
      </c>
      <c r="J222" s="49">
        <f t="shared" ca="1" si="43"/>
        <v>7046.7751620000008</v>
      </c>
      <c r="K222" s="49">
        <v>12461.961914</v>
      </c>
      <c r="L222" s="144">
        <f t="shared" ca="1" si="50"/>
        <v>-12335.996869999999</v>
      </c>
      <c r="M222" s="49"/>
      <c r="N222" s="49"/>
      <c r="O222" s="49"/>
      <c r="Q222" s="29">
        <v>3656.5964355999999</v>
      </c>
      <c r="R222" s="78">
        <v>159124.0976564</v>
      </c>
      <c r="S222" s="49">
        <v>85493.7832031</v>
      </c>
      <c r="T222" s="136">
        <f t="shared" ca="1" si="51"/>
        <v>-3530.6313915999999</v>
      </c>
      <c r="U222" s="136">
        <f t="shared" ca="1" si="52"/>
        <v>-139787.37500140001</v>
      </c>
      <c r="V222" s="136">
        <f t="shared" ca="1" si="53"/>
        <v>-83816.1454161</v>
      </c>
      <c r="AA222" s="49">
        <v>0</v>
      </c>
      <c r="AB222" s="51">
        <v>6462.8292236999996</v>
      </c>
      <c r="AC222" s="49">
        <v>0</v>
      </c>
      <c r="AD222" s="51">
        <v>34477.2753906</v>
      </c>
      <c r="AE222" s="49">
        <v>0</v>
      </c>
      <c r="AF222" s="51">
        <v>0</v>
      </c>
      <c r="AG222" s="49">
        <f t="shared" ca="1" si="44"/>
        <v>43.212334999999996</v>
      </c>
      <c r="AH222" s="51">
        <f t="shared" ca="1" si="45"/>
        <v>6336.8641797</v>
      </c>
      <c r="AI222" s="49">
        <f t="shared" ca="1" si="46"/>
        <v>0</v>
      </c>
      <c r="AJ222" s="51">
        <f t="shared" ca="1" si="47"/>
        <v>15140.552735599998</v>
      </c>
      <c r="AK222" s="49">
        <f t="shared" ca="1" si="48"/>
        <v>0.616089</v>
      </c>
      <c r="AL222" s="51">
        <f t="shared" ca="1" si="49"/>
        <v>-1677.6377869999999</v>
      </c>
    </row>
    <row r="223" spans="1:38" x14ac:dyDescent="0.15">
      <c r="A223" s="37">
        <v>219</v>
      </c>
      <c r="B223" s="40">
        <f t="shared" si="54"/>
        <v>44510</v>
      </c>
      <c r="C223" s="44">
        <f t="shared" si="55"/>
        <v>3</v>
      </c>
      <c r="D223" s="49">
        <f ca="1">SUM(OFFSET('15MIN'!$D$4,($A223-1)*4+1,MATCH(D$1,'15MIN'!$1:$1,0)-4,4,1))</f>
        <v>0</v>
      </c>
      <c r="E223" s="51">
        <f ca="1">SUM(OFFSET('15MIN'!$E$4,($A223-1)*4+1,MATCH(D$1,'15MIN'!$1:$1,0)-4,4,1))</f>
        <v>-99.110939000000002</v>
      </c>
      <c r="F223" s="49">
        <f ca="1">SUM(OFFSET('15MIN'!$D$4,($A223-1)*4+1,MATCH(F$1,'15MIN'!$1:$1,0)-4,4,1))</f>
        <v>162.93798799999999</v>
      </c>
      <c r="G223" s="51">
        <f ca="1">SUM(OFFSET('15MIN'!$E$4,($A223-1)*4+1,MATCH(F$1,'15MIN'!$1:$1,0)-4,4,1))</f>
        <v>-398.661359</v>
      </c>
      <c r="H223" s="49">
        <f ca="1">SUM(OFFSET('15MIN'!$D$4,($A223-1)*4+1,MATCH(H$1,'15MIN'!$1:$1,0)-4,4,1))</f>
        <v>10093.833983999999</v>
      </c>
      <c r="I223" s="51">
        <f ca="1">SUM(OFFSET('15MIN'!$E$4,($A223-1)*4+1,MATCH(H$1,'15MIN'!$1:$1,0)-4,4,1))</f>
        <v>0</v>
      </c>
      <c r="J223" s="49">
        <f t="shared" ca="1" si="43"/>
        <v>3418.9239906666662</v>
      </c>
      <c r="K223" s="49">
        <v>9923.1578367999991</v>
      </c>
      <c r="L223" s="144">
        <f t="shared" ca="1" si="50"/>
        <v>-9923.1578367999991</v>
      </c>
      <c r="M223" s="49"/>
      <c r="N223" s="49"/>
      <c r="O223" s="49"/>
      <c r="Q223" s="29">
        <v>3646.5898437000001</v>
      </c>
      <c r="R223" s="78">
        <v>154244.6171876</v>
      </c>
      <c r="S223" s="49">
        <v>71752.988281400001</v>
      </c>
      <c r="T223" s="136">
        <f t="shared" ca="1" si="51"/>
        <v>-3646.5898437000001</v>
      </c>
      <c r="U223" s="136">
        <f t="shared" ca="1" si="52"/>
        <v>-144150.7832036</v>
      </c>
      <c r="V223" s="136">
        <f t="shared" ca="1" si="53"/>
        <v>-71590.050293399996</v>
      </c>
      <c r="AA223" s="49">
        <v>0</v>
      </c>
      <c r="AB223" s="51">
        <v>5322.2890625</v>
      </c>
      <c r="AC223" s="49">
        <v>0</v>
      </c>
      <c r="AD223" s="51">
        <v>28345.3955078</v>
      </c>
      <c r="AE223" s="49">
        <v>0</v>
      </c>
      <c r="AF223" s="51">
        <v>0</v>
      </c>
      <c r="AG223" s="49">
        <f t="shared" ca="1" si="44"/>
        <v>99.110939000000002</v>
      </c>
      <c r="AH223" s="51">
        <f t="shared" ca="1" si="45"/>
        <v>5322.2890625</v>
      </c>
      <c r="AI223" s="49">
        <f t="shared" ca="1" si="46"/>
        <v>0</v>
      </c>
      <c r="AJ223" s="51">
        <f t="shared" ca="1" si="47"/>
        <v>18251.561523800003</v>
      </c>
      <c r="AK223" s="49">
        <f t="shared" ca="1" si="48"/>
        <v>398.661359</v>
      </c>
      <c r="AL223" s="51">
        <f t="shared" ca="1" si="49"/>
        <v>-162.93798799999999</v>
      </c>
    </row>
    <row r="224" spans="1:38" x14ac:dyDescent="0.15">
      <c r="A224" s="37">
        <v>220</v>
      </c>
      <c r="B224" s="40">
        <f t="shared" si="54"/>
        <v>44510</v>
      </c>
      <c r="C224" s="44">
        <f t="shared" si="55"/>
        <v>4</v>
      </c>
      <c r="D224" s="49">
        <f ca="1">SUM(OFFSET('15MIN'!$D$4,($A224-1)*4+1,MATCH(D$1,'15MIN'!$1:$1,0)-4,4,1))</f>
        <v>36.669654999999999</v>
      </c>
      <c r="E224" s="51">
        <f ca="1">SUM(OFFSET('15MIN'!$E$4,($A224-1)*4+1,MATCH(D$1,'15MIN'!$1:$1,0)-4,4,1))</f>
        <v>-81.540093999999996</v>
      </c>
      <c r="F224" s="49">
        <f ca="1">SUM(OFFSET('15MIN'!$D$4,($A224-1)*4+1,MATCH(F$1,'15MIN'!$1:$1,0)-4,4,1))</f>
        <v>8350.9665830000013</v>
      </c>
      <c r="G224" s="51">
        <f ca="1">SUM(OFFSET('15MIN'!$E$4,($A224-1)*4+1,MATCH(F$1,'15MIN'!$1:$1,0)-4,4,1))</f>
        <v>0</v>
      </c>
      <c r="H224" s="49">
        <f ca="1">SUM(OFFSET('15MIN'!$D$4,($A224-1)*4+1,MATCH(H$1,'15MIN'!$1:$1,0)-4,4,1))</f>
        <v>2485.2071839999999</v>
      </c>
      <c r="I224" s="51">
        <f ca="1">SUM(OFFSET('15MIN'!$E$4,($A224-1)*4+1,MATCH(H$1,'15MIN'!$1:$1,0)-4,4,1))</f>
        <v>0</v>
      </c>
      <c r="J224" s="49">
        <f t="shared" ca="1" si="43"/>
        <v>3624.2811406666674</v>
      </c>
      <c r="K224" s="49">
        <v>7246.9541016000003</v>
      </c>
      <c r="L224" s="144">
        <f t="shared" ca="1" si="50"/>
        <v>-7210.2844466000006</v>
      </c>
      <c r="M224" s="49"/>
      <c r="N224" s="49"/>
      <c r="O224" s="49"/>
      <c r="Q224" s="29">
        <v>2962.7026366999999</v>
      </c>
      <c r="R224" s="78">
        <v>142352.7070313</v>
      </c>
      <c r="S224" s="49">
        <v>47719.4628906</v>
      </c>
      <c r="T224" s="136">
        <f t="shared" ca="1" si="51"/>
        <v>-2926.0329816999997</v>
      </c>
      <c r="U224" s="136">
        <f t="shared" ca="1" si="52"/>
        <v>-139867.4998473</v>
      </c>
      <c r="V224" s="136">
        <f t="shared" ca="1" si="53"/>
        <v>-39368.496307599999</v>
      </c>
      <c r="AA224" s="49">
        <v>0</v>
      </c>
      <c r="AB224" s="51">
        <v>5609.2319336</v>
      </c>
      <c r="AC224" s="49">
        <v>0</v>
      </c>
      <c r="AD224" s="51">
        <v>21648.3049316</v>
      </c>
      <c r="AE224" s="49">
        <v>0</v>
      </c>
      <c r="AF224" s="51">
        <v>0</v>
      </c>
      <c r="AG224" s="49">
        <f t="shared" ca="1" si="44"/>
        <v>81.540093999999996</v>
      </c>
      <c r="AH224" s="51">
        <f t="shared" ca="1" si="45"/>
        <v>5572.5622786000004</v>
      </c>
      <c r="AI224" s="49">
        <f t="shared" ca="1" si="46"/>
        <v>0</v>
      </c>
      <c r="AJ224" s="51">
        <f t="shared" ca="1" si="47"/>
        <v>19163.097747600001</v>
      </c>
      <c r="AK224" s="49">
        <f t="shared" ca="1" si="48"/>
        <v>0</v>
      </c>
      <c r="AL224" s="51">
        <f t="shared" ca="1" si="49"/>
        <v>-8350.9665830000013</v>
      </c>
    </row>
    <row r="225" spans="1:38" x14ac:dyDescent="0.15">
      <c r="A225" s="37">
        <v>221</v>
      </c>
      <c r="B225" s="40">
        <f t="shared" si="54"/>
        <v>44510</v>
      </c>
      <c r="C225" s="44">
        <f t="shared" si="55"/>
        <v>5</v>
      </c>
      <c r="D225" s="49">
        <f ca="1">SUM(OFFSET('15MIN'!$D$4,($A225-1)*4+1,MATCH(D$1,'15MIN'!$1:$1,0)-4,4,1))</f>
        <v>2906.916643</v>
      </c>
      <c r="E225" s="51">
        <f ca="1">SUM(OFFSET('15MIN'!$E$4,($A225-1)*4+1,MATCH(D$1,'15MIN'!$1:$1,0)-4,4,1))</f>
        <v>0</v>
      </c>
      <c r="F225" s="49">
        <f ca="1">SUM(OFFSET('15MIN'!$D$4,($A225-1)*4+1,MATCH(F$1,'15MIN'!$1:$1,0)-4,4,1))</f>
        <v>41814.880825</v>
      </c>
      <c r="G225" s="51">
        <f ca="1">SUM(OFFSET('15MIN'!$E$4,($A225-1)*4+1,MATCH(F$1,'15MIN'!$1:$1,0)-4,4,1))</f>
        <v>0</v>
      </c>
      <c r="H225" s="49">
        <f ca="1">SUM(OFFSET('15MIN'!$D$4,($A225-1)*4+1,MATCH(H$1,'15MIN'!$1:$1,0)-4,4,1))</f>
        <v>553.58576999999991</v>
      </c>
      <c r="I225" s="51">
        <f ca="1">SUM(OFFSET('15MIN'!$E$4,($A225-1)*4+1,MATCH(H$1,'15MIN'!$1:$1,0)-4,4,1))</f>
        <v>-68.693629000000001</v>
      </c>
      <c r="J225" s="49">
        <f t="shared" ca="1" si="43"/>
        <v>15091.794412666664</v>
      </c>
      <c r="K225" s="49">
        <v>5333.1419067999996</v>
      </c>
      <c r="L225" s="144">
        <f t="shared" ca="1" si="50"/>
        <v>-2426.2252637999995</v>
      </c>
      <c r="M225" s="49"/>
      <c r="N225" s="49"/>
      <c r="O225" s="49"/>
      <c r="Q225" s="29">
        <v>2167.9351806999998</v>
      </c>
      <c r="R225" s="78">
        <v>133650.5742189</v>
      </c>
      <c r="S225" s="49">
        <v>27583.0112305</v>
      </c>
      <c r="T225" s="136">
        <f t="shared" ca="1" si="51"/>
        <v>738.9814623000002</v>
      </c>
      <c r="U225" s="136">
        <f t="shared" ca="1" si="52"/>
        <v>-133096.9884489</v>
      </c>
      <c r="V225" s="136">
        <f t="shared" ca="1" si="53"/>
        <v>14231.8695945</v>
      </c>
      <c r="AA225" s="49">
        <v>0</v>
      </c>
      <c r="AB225" s="51">
        <v>3397.6632079999999</v>
      </c>
      <c r="AC225" s="49">
        <v>0</v>
      </c>
      <c r="AD225" s="51">
        <v>29863.778808700001</v>
      </c>
      <c r="AE225" s="49">
        <v>0</v>
      </c>
      <c r="AF225" s="51">
        <v>0</v>
      </c>
      <c r="AG225" s="49">
        <f t="shared" ca="1" si="44"/>
        <v>0</v>
      </c>
      <c r="AH225" s="51">
        <f t="shared" ca="1" si="45"/>
        <v>490.74656499999992</v>
      </c>
      <c r="AI225" s="49">
        <f t="shared" ca="1" si="46"/>
        <v>68.693629000000001</v>
      </c>
      <c r="AJ225" s="51">
        <f t="shared" ca="1" si="47"/>
        <v>29310.193038699999</v>
      </c>
      <c r="AK225" s="49">
        <f t="shared" ca="1" si="48"/>
        <v>0</v>
      </c>
      <c r="AL225" s="51">
        <f t="shared" ca="1" si="49"/>
        <v>-41814.880825</v>
      </c>
    </row>
    <row r="226" spans="1:38" x14ac:dyDescent="0.15">
      <c r="A226" s="37">
        <v>222</v>
      </c>
      <c r="B226" s="40">
        <f t="shared" si="54"/>
        <v>44510</v>
      </c>
      <c r="C226" s="44">
        <f t="shared" si="55"/>
        <v>6</v>
      </c>
      <c r="D226" s="49">
        <f ca="1">SUM(OFFSET('15MIN'!$D$4,($A226-1)*4+1,MATCH(D$1,'15MIN'!$1:$1,0)-4,4,1))</f>
        <v>6853.7417000000005</v>
      </c>
      <c r="E226" s="51">
        <f ca="1">SUM(OFFSET('15MIN'!$E$4,($A226-1)*4+1,MATCH(D$1,'15MIN'!$1:$1,0)-4,4,1))</f>
        <v>0</v>
      </c>
      <c r="F226" s="49">
        <f ca="1">SUM(OFFSET('15MIN'!$D$4,($A226-1)*4+1,MATCH(F$1,'15MIN'!$1:$1,0)-4,4,1))</f>
        <v>78912.293999999994</v>
      </c>
      <c r="G226" s="51">
        <f ca="1">SUM(OFFSET('15MIN'!$E$4,($A226-1)*4+1,MATCH(F$1,'15MIN'!$1:$1,0)-4,4,1))</f>
        <v>0</v>
      </c>
      <c r="H226" s="49">
        <f ca="1">SUM(OFFSET('15MIN'!$D$4,($A226-1)*4+1,MATCH(H$1,'15MIN'!$1:$1,0)-4,4,1))</f>
        <v>35.547393999999997</v>
      </c>
      <c r="I226" s="51">
        <f ca="1">SUM(OFFSET('15MIN'!$E$4,($A226-1)*4+1,MATCH(H$1,'15MIN'!$1:$1,0)-4,4,1))</f>
        <v>-337.81855799999994</v>
      </c>
      <c r="J226" s="49">
        <f t="shared" ca="1" si="43"/>
        <v>28600.527697999994</v>
      </c>
      <c r="K226" s="49">
        <v>10002.0653076</v>
      </c>
      <c r="L226" s="144">
        <f t="shared" ca="1" si="50"/>
        <v>-3148.3236075999994</v>
      </c>
      <c r="M226" s="49"/>
      <c r="N226" s="49"/>
      <c r="O226" s="49"/>
      <c r="Q226" s="29">
        <v>3132.6366578000002</v>
      </c>
      <c r="R226" s="78">
        <v>118562.1972657</v>
      </c>
      <c r="S226" s="49">
        <v>15190.9782715</v>
      </c>
      <c r="T226" s="136">
        <f t="shared" ca="1" si="51"/>
        <v>3721.1050422000003</v>
      </c>
      <c r="U226" s="136">
        <f t="shared" ca="1" si="52"/>
        <v>-118526.64987170001</v>
      </c>
      <c r="V226" s="136">
        <f t="shared" ca="1" si="53"/>
        <v>63721.315728499991</v>
      </c>
      <c r="AA226" s="49">
        <v>0</v>
      </c>
      <c r="AB226" s="51">
        <v>5353.9102782999998</v>
      </c>
      <c r="AC226" s="49">
        <v>0</v>
      </c>
      <c r="AD226" s="51">
        <v>28638.1835938</v>
      </c>
      <c r="AE226" s="49">
        <v>0</v>
      </c>
      <c r="AF226" s="51">
        <v>0</v>
      </c>
      <c r="AG226" s="49">
        <f t="shared" ca="1" si="44"/>
        <v>0</v>
      </c>
      <c r="AH226" s="51">
        <f t="shared" ca="1" si="45"/>
        <v>-1499.8314217000006</v>
      </c>
      <c r="AI226" s="49">
        <f t="shared" ca="1" si="46"/>
        <v>337.81855799999994</v>
      </c>
      <c r="AJ226" s="51">
        <f t="shared" ca="1" si="47"/>
        <v>28602.636199799999</v>
      </c>
      <c r="AK226" s="49">
        <f t="shared" ca="1" si="48"/>
        <v>0</v>
      </c>
      <c r="AL226" s="51">
        <f t="shared" ca="1" si="49"/>
        <v>-78912.293999999994</v>
      </c>
    </row>
    <row r="227" spans="1:38" x14ac:dyDescent="0.15">
      <c r="A227" s="37">
        <v>223</v>
      </c>
      <c r="B227" s="40">
        <f t="shared" si="54"/>
        <v>44510</v>
      </c>
      <c r="C227" s="44">
        <f t="shared" si="55"/>
        <v>7</v>
      </c>
      <c r="D227" s="49">
        <f ca="1">SUM(OFFSET('15MIN'!$D$4,($A227-1)*4+1,MATCH(D$1,'15MIN'!$1:$1,0)-4,4,1))</f>
        <v>4344.1267950000001</v>
      </c>
      <c r="E227" s="51">
        <f ca="1">SUM(OFFSET('15MIN'!$E$4,($A227-1)*4+1,MATCH(D$1,'15MIN'!$1:$1,0)-4,4,1))</f>
        <v>0</v>
      </c>
      <c r="F227" s="49">
        <f ca="1">SUM(OFFSET('15MIN'!$D$4,($A227-1)*4+1,MATCH(F$1,'15MIN'!$1:$1,0)-4,4,1))</f>
        <v>74949.505000000005</v>
      </c>
      <c r="G227" s="51">
        <f ca="1">SUM(OFFSET('15MIN'!$E$4,($A227-1)*4+1,MATCH(F$1,'15MIN'!$1:$1,0)-4,4,1))</f>
        <v>0</v>
      </c>
      <c r="H227" s="49">
        <f ca="1">SUM(OFFSET('15MIN'!$D$4,($A227-1)*4+1,MATCH(H$1,'15MIN'!$1:$1,0)-4,4,1))</f>
        <v>0</v>
      </c>
      <c r="I227" s="51">
        <f ca="1">SUM(OFFSET('15MIN'!$E$4,($A227-1)*4+1,MATCH(H$1,'15MIN'!$1:$1,0)-4,4,1))</f>
        <v>-530.11772199999996</v>
      </c>
      <c r="J227" s="49">
        <f t="shared" ca="1" si="43"/>
        <v>26431.210598333335</v>
      </c>
      <c r="K227" s="49">
        <v>8247.4666748</v>
      </c>
      <c r="L227" s="144">
        <f t="shared" ca="1" si="50"/>
        <v>-3903.3398797999998</v>
      </c>
      <c r="M227" s="49"/>
      <c r="N227" s="49"/>
      <c r="O227" s="49"/>
      <c r="Q227" s="29">
        <v>3368.4669189000001</v>
      </c>
      <c r="R227" s="78">
        <v>135860.0039064</v>
      </c>
      <c r="S227" s="49">
        <v>15482.8034668</v>
      </c>
      <c r="T227" s="136">
        <f t="shared" ca="1" si="51"/>
        <v>975.65987610000002</v>
      </c>
      <c r="U227" s="136">
        <f t="shared" ca="1" si="52"/>
        <v>-135860.0039064</v>
      </c>
      <c r="V227" s="136">
        <f t="shared" ca="1" si="53"/>
        <v>59466.701533200001</v>
      </c>
      <c r="AA227" s="49">
        <v>0</v>
      </c>
      <c r="AB227" s="51">
        <v>9606.0682373</v>
      </c>
      <c r="AC227" s="49">
        <v>0</v>
      </c>
      <c r="AD227" s="51">
        <v>23830.1206055</v>
      </c>
      <c r="AE227" s="49">
        <v>0</v>
      </c>
      <c r="AF227" s="51">
        <v>0</v>
      </c>
      <c r="AG227" s="49">
        <f t="shared" ca="1" si="44"/>
        <v>0</v>
      </c>
      <c r="AH227" s="51">
        <f t="shared" ca="1" si="45"/>
        <v>5261.9414422999998</v>
      </c>
      <c r="AI227" s="49">
        <f t="shared" ca="1" si="46"/>
        <v>530.11772199999996</v>
      </c>
      <c r="AJ227" s="51">
        <f t="shared" ca="1" si="47"/>
        <v>23830.1206055</v>
      </c>
      <c r="AK227" s="49">
        <f t="shared" ca="1" si="48"/>
        <v>0</v>
      </c>
      <c r="AL227" s="51">
        <f t="shared" ca="1" si="49"/>
        <v>-74949.505000000005</v>
      </c>
    </row>
    <row r="228" spans="1:38" x14ac:dyDescent="0.15">
      <c r="A228" s="37">
        <v>224</v>
      </c>
      <c r="B228" s="40">
        <f t="shared" si="54"/>
        <v>44510</v>
      </c>
      <c r="C228" s="44">
        <f t="shared" si="55"/>
        <v>8</v>
      </c>
      <c r="D228" s="49">
        <f ca="1">SUM(OFFSET('15MIN'!$D$4,($A228-1)*4+1,MATCH(D$1,'15MIN'!$1:$1,0)-4,4,1))</f>
        <v>380.85500400000001</v>
      </c>
      <c r="E228" s="51">
        <f ca="1">SUM(OFFSET('15MIN'!$E$4,($A228-1)*4+1,MATCH(D$1,'15MIN'!$1:$1,0)-4,4,1))</f>
        <v>-56.171189999999996</v>
      </c>
      <c r="F228" s="49">
        <f ca="1">SUM(OFFSET('15MIN'!$D$4,($A228-1)*4+1,MATCH(F$1,'15MIN'!$1:$1,0)-4,4,1))</f>
        <v>74567.618000000002</v>
      </c>
      <c r="G228" s="51">
        <f ca="1">SUM(OFFSET('15MIN'!$E$4,($A228-1)*4+1,MATCH(F$1,'15MIN'!$1:$1,0)-4,4,1))</f>
        <v>0</v>
      </c>
      <c r="H228" s="49">
        <f ca="1">SUM(OFFSET('15MIN'!$D$4,($A228-1)*4+1,MATCH(H$1,'15MIN'!$1:$1,0)-4,4,1))</f>
        <v>0</v>
      </c>
      <c r="I228" s="51">
        <f ca="1">SUM(OFFSET('15MIN'!$E$4,($A228-1)*4+1,MATCH(H$1,'15MIN'!$1:$1,0)-4,4,1))</f>
        <v>-486.94473299999999</v>
      </c>
      <c r="J228" s="49">
        <f t="shared" ca="1" si="43"/>
        <v>24982.824334666668</v>
      </c>
      <c r="K228" s="49">
        <v>6772.1900635000002</v>
      </c>
      <c r="L228" s="144">
        <f t="shared" ca="1" si="50"/>
        <v>-6391.3350595000002</v>
      </c>
      <c r="M228" s="49"/>
      <c r="N228" s="49"/>
      <c r="O228" s="49"/>
      <c r="Q228" s="29">
        <v>4425.8900148000002</v>
      </c>
      <c r="R228" s="78">
        <v>133674.5097657</v>
      </c>
      <c r="S228" s="49">
        <v>6186.5988768999996</v>
      </c>
      <c r="T228" s="136">
        <f t="shared" ca="1" si="51"/>
        <v>-4045.0350108000002</v>
      </c>
      <c r="U228" s="136">
        <f t="shared" ca="1" si="52"/>
        <v>-133674.5097657</v>
      </c>
      <c r="V228" s="136">
        <f t="shared" ca="1" si="53"/>
        <v>68381.019123100006</v>
      </c>
      <c r="AA228" s="49">
        <v>0</v>
      </c>
      <c r="AB228" s="51">
        <v>9421.2716063999997</v>
      </c>
      <c r="AC228" s="49">
        <v>0</v>
      </c>
      <c r="AD228" s="51">
        <v>24014.9658203</v>
      </c>
      <c r="AE228" s="49">
        <v>0</v>
      </c>
      <c r="AF228" s="51">
        <v>0</v>
      </c>
      <c r="AG228" s="49">
        <f t="shared" ca="1" si="44"/>
        <v>56.171189999999996</v>
      </c>
      <c r="AH228" s="51">
        <f t="shared" ca="1" si="45"/>
        <v>9040.4166024000006</v>
      </c>
      <c r="AI228" s="49">
        <f t="shared" ca="1" si="46"/>
        <v>486.94473299999999</v>
      </c>
      <c r="AJ228" s="51">
        <f t="shared" ca="1" si="47"/>
        <v>24014.9658203</v>
      </c>
      <c r="AK228" s="49">
        <f t="shared" ca="1" si="48"/>
        <v>0</v>
      </c>
      <c r="AL228" s="51">
        <f t="shared" ca="1" si="49"/>
        <v>-74567.618000000002</v>
      </c>
    </row>
    <row r="229" spans="1:38" x14ac:dyDescent="0.15">
      <c r="A229" s="37">
        <v>225</v>
      </c>
      <c r="B229" s="40">
        <f t="shared" si="54"/>
        <v>44510</v>
      </c>
      <c r="C229" s="44">
        <f t="shared" si="55"/>
        <v>9</v>
      </c>
      <c r="D229" s="49">
        <f ca="1">SUM(OFFSET('15MIN'!$D$4,($A229-1)*4+1,MATCH(D$1,'15MIN'!$1:$1,0)-4,4,1))</f>
        <v>21.277394999999999</v>
      </c>
      <c r="E229" s="51">
        <f ca="1">SUM(OFFSET('15MIN'!$E$4,($A229-1)*4+1,MATCH(D$1,'15MIN'!$1:$1,0)-4,4,1))</f>
        <v>-65.740459999999999</v>
      </c>
      <c r="F229" s="49">
        <f ca="1">SUM(OFFSET('15MIN'!$D$4,($A229-1)*4+1,MATCH(F$1,'15MIN'!$1:$1,0)-4,4,1))</f>
        <v>37770.970846999997</v>
      </c>
      <c r="G229" s="51">
        <f ca="1">SUM(OFFSET('15MIN'!$E$4,($A229-1)*4+1,MATCH(F$1,'15MIN'!$1:$1,0)-4,4,1))</f>
        <v>0</v>
      </c>
      <c r="H229" s="49">
        <f ca="1">SUM(OFFSET('15MIN'!$D$4,($A229-1)*4+1,MATCH(H$1,'15MIN'!$1:$1,0)-4,4,1))</f>
        <v>0.13783100000000001</v>
      </c>
      <c r="I229" s="51">
        <f ca="1">SUM(OFFSET('15MIN'!$E$4,($A229-1)*4+1,MATCH(H$1,'15MIN'!$1:$1,0)-4,4,1))</f>
        <v>-415.62906600000002</v>
      </c>
      <c r="J229" s="49">
        <f t="shared" ca="1" si="43"/>
        <v>12597.462024333332</v>
      </c>
      <c r="K229" s="49">
        <v>3345.1557005999998</v>
      </c>
      <c r="L229" s="144">
        <f t="shared" ca="1" si="50"/>
        <v>-3323.8783055999997</v>
      </c>
      <c r="M229" s="49"/>
      <c r="N229" s="49"/>
      <c r="O229" s="49"/>
      <c r="Q229" s="29">
        <v>4242.8112183000003</v>
      </c>
      <c r="R229" s="78">
        <v>104169.3242187</v>
      </c>
      <c r="S229" s="49">
        <v>787.40547089999995</v>
      </c>
      <c r="T229" s="136">
        <f t="shared" ca="1" si="51"/>
        <v>-4221.5338233000002</v>
      </c>
      <c r="U229" s="136">
        <f t="shared" ca="1" si="52"/>
        <v>-104169.1863877</v>
      </c>
      <c r="V229" s="136">
        <f t="shared" ca="1" si="53"/>
        <v>36983.565376099999</v>
      </c>
      <c r="AA229" s="49">
        <v>0</v>
      </c>
      <c r="AB229" s="51">
        <v>10240.5351563</v>
      </c>
      <c r="AC229" s="49">
        <v>0</v>
      </c>
      <c r="AD229" s="51">
        <v>22905.8598633</v>
      </c>
      <c r="AE229" s="49">
        <v>0</v>
      </c>
      <c r="AF229" s="51">
        <v>0</v>
      </c>
      <c r="AG229" s="49">
        <f t="shared" ca="1" si="44"/>
        <v>65.740459999999999</v>
      </c>
      <c r="AH229" s="51">
        <f t="shared" ca="1" si="45"/>
        <v>10219.257761300001</v>
      </c>
      <c r="AI229" s="49">
        <f t="shared" ca="1" si="46"/>
        <v>415.62906600000002</v>
      </c>
      <c r="AJ229" s="51">
        <f t="shared" ca="1" si="47"/>
        <v>22905.7220323</v>
      </c>
      <c r="AK229" s="49">
        <f t="shared" ca="1" si="48"/>
        <v>0</v>
      </c>
      <c r="AL229" s="51">
        <f t="shared" ca="1" si="49"/>
        <v>-37770.970846999997</v>
      </c>
    </row>
    <row r="230" spans="1:38" x14ac:dyDescent="0.15">
      <c r="A230" s="37">
        <v>226</v>
      </c>
      <c r="B230" s="40">
        <f t="shared" si="54"/>
        <v>44510</v>
      </c>
      <c r="C230" s="44">
        <f t="shared" si="55"/>
        <v>10</v>
      </c>
      <c r="D230" s="49">
        <f ca="1">SUM(OFFSET('15MIN'!$D$4,($A230-1)*4+1,MATCH(D$1,'15MIN'!$1:$1,0)-4,4,1))</f>
        <v>183.414084</v>
      </c>
      <c r="E230" s="51">
        <f ca="1">SUM(OFFSET('15MIN'!$E$4,($A230-1)*4+1,MATCH(D$1,'15MIN'!$1:$1,0)-4,4,1))</f>
        <v>-8.785559000000001</v>
      </c>
      <c r="F230" s="49">
        <f ca="1">SUM(OFFSET('15MIN'!$D$4,($A230-1)*4+1,MATCH(F$1,'15MIN'!$1:$1,0)-4,4,1))</f>
        <v>13032.692871000001</v>
      </c>
      <c r="G230" s="51">
        <f ca="1">SUM(OFFSET('15MIN'!$E$4,($A230-1)*4+1,MATCH(F$1,'15MIN'!$1:$1,0)-4,4,1))</f>
        <v>0</v>
      </c>
      <c r="H230" s="49">
        <f ca="1">SUM(OFFSET('15MIN'!$D$4,($A230-1)*4+1,MATCH(H$1,'15MIN'!$1:$1,0)-4,4,1))</f>
        <v>0</v>
      </c>
      <c r="I230" s="51">
        <f ca="1">SUM(OFFSET('15MIN'!$E$4,($A230-1)*4+1,MATCH(H$1,'15MIN'!$1:$1,0)-4,4,1))</f>
        <v>-488.28455300000002</v>
      </c>
      <c r="J230" s="49">
        <f t="shared" ca="1" si="43"/>
        <v>4405.3689850000001</v>
      </c>
      <c r="K230" s="49">
        <v>1990.4598693999999</v>
      </c>
      <c r="L230" s="144">
        <f t="shared" ca="1" si="50"/>
        <v>-1807.0457853999999</v>
      </c>
      <c r="M230" s="49"/>
      <c r="N230" s="49"/>
      <c r="O230" s="49"/>
      <c r="Q230" s="29">
        <v>2388.5713043000001</v>
      </c>
      <c r="R230" s="78">
        <v>91373.4902344</v>
      </c>
      <c r="S230" s="49">
        <v>0</v>
      </c>
      <c r="T230" s="136">
        <f t="shared" ca="1" si="51"/>
        <v>-2205.1572203000001</v>
      </c>
      <c r="U230" s="136">
        <f t="shared" ca="1" si="52"/>
        <v>-91373.4902344</v>
      </c>
      <c r="V230" s="136">
        <f t="shared" ca="1" si="53"/>
        <v>13032.692871000001</v>
      </c>
      <c r="AA230" s="49">
        <v>0</v>
      </c>
      <c r="AB230" s="51">
        <v>17911.4074707</v>
      </c>
      <c r="AC230" s="49">
        <v>0</v>
      </c>
      <c r="AD230" s="51">
        <v>27237.7358399</v>
      </c>
      <c r="AE230" s="49">
        <v>0</v>
      </c>
      <c r="AF230" s="51">
        <v>0</v>
      </c>
      <c r="AG230" s="49">
        <f t="shared" ca="1" si="44"/>
        <v>8.785559000000001</v>
      </c>
      <c r="AH230" s="51">
        <f t="shared" ca="1" si="45"/>
        <v>17727.9933867</v>
      </c>
      <c r="AI230" s="49">
        <f t="shared" ca="1" si="46"/>
        <v>488.28455300000002</v>
      </c>
      <c r="AJ230" s="51">
        <f t="shared" ca="1" si="47"/>
        <v>27237.7358399</v>
      </c>
      <c r="AK230" s="49">
        <f t="shared" ca="1" si="48"/>
        <v>0</v>
      </c>
      <c r="AL230" s="51">
        <f t="shared" ca="1" si="49"/>
        <v>-13032.692871000001</v>
      </c>
    </row>
    <row r="231" spans="1:38" x14ac:dyDescent="0.15">
      <c r="A231" s="37">
        <v>227</v>
      </c>
      <c r="B231" s="40">
        <f t="shared" si="54"/>
        <v>44510</v>
      </c>
      <c r="C231" s="44">
        <f t="shared" si="55"/>
        <v>11</v>
      </c>
      <c r="D231" s="49">
        <f ca="1">SUM(OFFSET('15MIN'!$D$4,($A231-1)*4+1,MATCH(D$1,'15MIN'!$1:$1,0)-4,4,1))</f>
        <v>0.47047600000000001</v>
      </c>
      <c r="E231" s="51">
        <f ca="1">SUM(OFFSET('15MIN'!$E$4,($A231-1)*4+1,MATCH(D$1,'15MIN'!$1:$1,0)-4,4,1))</f>
        <v>-104.199568</v>
      </c>
      <c r="F231" s="49">
        <f ca="1">SUM(OFFSET('15MIN'!$D$4,($A231-1)*4+1,MATCH(F$1,'15MIN'!$1:$1,0)-4,4,1))</f>
        <v>462.78259800000006</v>
      </c>
      <c r="G231" s="51">
        <f ca="1">SUM(OFFSET('15MIN'!$E$4,($A231-1)*4+1,MATCH(F$1,'15MIN'!$1:$1,0)-4,4,1))</f>
        <v>-90.437905000000001</v>
      </c>
      <c r="H231" s="49">
        <f ca="1">SUM(OFFSET('15MIN'!$D$4,($A231-1)*4+1,MATCH(H$1,'15MIN'!$1:$1,0)-4,4,1))</f>
        <v>0</v>
      </c>
      <c r="I231" s="51">
        <f ca="1">SUM(OFFSET('15MIN'!$E$4,($A231-1)*4+1,MATCH(H$1,'15MIN'!$1:$1,0)-4,4,1))</f>
        <v>-471.176513</v>
      </c>
      <c r="J231" s="49">
        <f t="shared" ca="1" si="43"/>
        <v>154.41769133333335</v>
      </c>
      <c r="K231" s="49">
        <v>509.79697779999998</v>
      </c>
      <c r="L231" s="144">
        <f t="shared" ca="1" si="50"/>
        <v>-509.32650179999996</v>
      </c>
      <c r="M231" s="49"/>
      <c r="N231" s="49"/>
      <c r="O231" s="49"/>
      <c r="Q231" s="29">
        <v>252.58324999999999</v>
      </c>
      <c r="R231" s="78">
        <v>62277.084961</v>
      </c>
      <c r="S231" s="49">
        <v>0</v>
      </c>
      <c r="T231" s="136">
        <f t="shared" ca="1" si="51"/>
        <v>-252.112774</v>
      </c>
      <c r="U231" s="136">
        <f t="shared" ca="1" si="52"/>
        <v>-62277.084961</v>
      </c>
      <c r="V231" s="136">
        <f t="shared" ca="1" si="53"/>
        <v>462.78259800000006</v>
      </c>
      <c r="AA231" s="49">
        <v>0</v>
      </c>
      <c r="AB231" s="51">
        <v>16819.6875</v>
      </c>
      <c r="AC231" s="49">
        <v>0</v>
      </c>
      <c r="AD231" s="51">
        <v>22487.5817871</v>
      </c>
      <c r="AE231" s="49">
        <v>0</v>
      </c>
      <c r="AF231" s="51">
        <v>0</v>
      </c>
      <c r="AG231" s="49">
        <f t="shared" ca="1" si="44"/>
        <v>104.199568</v>
      </c>
      <c r="AH231" s="51">
        <f t="shared" ca="1" si="45"/>
        <v>16819.217024000001</v>
      </c>
      <c r="AI231" s="49">
        <f t="shared" ca="1" si="46"/>
        <v>471.176513</v>
      </c>
      <c r="AJ231" s="51">
        <f t="shared" ca="1" si="47"/>
        <v>22487.5817871</v>
      </c>
      <c r="AK231" s="49">
        <f t="shared" ca="1" si="48"/>
        <v>90.437905000000001</v>
      </c>
      <c r="AL231" s="51">
        <f t="shared" ca="1" si="49"/>
        <v>-462.78259800000006</v>
      </c>
    </row>
    <row r="232" spans="1:38" x14ac:dyDescent="0.15">
      <c r="A232" s="37">
        <v>228</v>
      </c>
      <c r="B232" s="40">
        <f t="shared" si="54"/>
        <v>44510</v>
      </c>
      <c r="C232" s="44">
        <f t="shared" si="55"/>
        <v>12</v>
      </c>
      <c r="D232" s="49">
        <f ca="1">SUM(OFFSET('15MIN'!$D$4,($A232-1)*4+1,MATCH(D$1,'15MIN'!$1:$1,0)-4,4,1))</f>
        <v>0</v>
      </c>
      <c r="E232" s="51">
        <f ca="1">SUM(OFFSET('15MIN'!$E$4,($A232-1)*4+1,MATCH(D$1,'15MIN'!$1:$1,0)-4,4,1))</f>
        <v>-93.036468000000013</v>
      </c>
      <c r="F232" s="49">
        <f ca="1">SUM(OFFSET('15MIN'!$D$4,($A232-1)*4+1,MATCH(F$1,'15MIN'!$1:$1,0)-4,4,1))</f>
        <v>2.4958009999999997</v>
      </c>
      <c r="G232" s="51">
        <f ca="1">SUM(OFFSET('15MIN'!$E$4,($A232-1)*4+1,MATCH(F$1,'15MIN'!$1:$1,0)-4,4,1))</f>
        <v>-331.54389600000002</v>
      </c>
      <c r="H232" s="49">
        <f ca="1">SUM(OFFSET('15MIN'!$D$4,($A232-1)*4+1,MATCH(H$1,'15MIN'!$1:$1,0)-4,4,1))</f>
        <v>1338.0929759999999</v>
      </c>
      <c r="I232" s="51">
        <f ca="1">SUM(OFFSET('15MIN'!$E$4,($A232-1)*4+1,MATCH(H$1,'15MIN'!$1:$1,0)-4,4,1))</f>
        <v>-282.05155999999999</v>
      </c>
      <c r="J232" s="49">
        <f t="shared" ca="1" si="43"/>
        <v>446.86292566666663</v>
      </c>
      <c r="K232" s="49">
        <v>209.97059630000001</v>
      </c>
      <c r="L232" s="144">
        <f t="shared" ca="1" si="50"/>
        <v>-209.97059630000001</v>
      </c>
      <c r="M232" s="49"/>
      <c r="N232" s="49"/>
      <c r="O232" s="49"/>
      <c r="Q232" s="29">
        <v>594.69645700000001</v>
      </c>
      <c r="R232" s="78">
        <v>47435.0791016</v>
      </c>
      <c r="S232" s="49">
        <v>0</v>
      </c>
      <c r="T232" s="136">
        <f t="shared" ca="1" si="51"/>
        <v>-594.69645700000001</v>
      </c>
      <c r="U232" s="136">
        <f t="shared" ca="1" si="52"/>
        <v>-46096.9861256</v>
      </c>
      <c r="V232" s="136">
        <f t="shared" ca="1" si="53"/>
        <v>2.4958009999999997</v>
      </c>
      <c r="AA232" s="49">
        <v>0</v>
      </c>
      <c r="AB232" s="51">
        <v>10490.276001</v>
      </c>
      <c r="AC232" s="49">
        <v>0</v>
      </c>
      <c r="AD232" s="51">
        <v>13173.7714844</v>
      </c>
      <c r="AE232" s="49">
        <v>0</v>
      </c>
      <c r="AF232" s="51">
        <v>0</v>
      </c>
      <c r="AG232" s="49">
        <f t="shared" ca="1" si="44"/>
        <v>93.036468000000013</v>
      </c>
      <c r="AH232" s="51">
        <f t="shared" ca="1" si="45"/>
        <v>10490.276001</v>
      </c>
      <c r="AI232" s="49">
        <f t="shared" ca="1" si="46"/>
        <v>282.05155999999999</v>
      </c>
      <c r="AJ232" s="51">
        <f t="shared" ca="1" si="47"/>
        <v>11835.6785084</v>
      </c>
      <c r="AK232" s="49">
        <f t="shared" ca="1" si="48"/>
        <v>331.54389600000002</v>
      </c>
      <c r="AL232" s="51">
        <f t="shared" ca="1" si="49"/>
        <v>-2.4958009999999997</v>
      </c>
    </row>
    <row r="233" spans="1:38" x14ac:dyDescent="0.15">
      <c r="A233" s="37">
        <v>229</v>
      </c>
      <c r="B233" s="40">
        <f t="shared" si="54"/>
        <v>44510</v>
      </c>
      <c r="C233" s="44">
        <f t="shared" si="55"/>
        <v>13</v>
      </c>
      <c r="D233" s="49">
        <f ca="1">SUM(OFFSET('15MIN'!$D$4,($A233-1)*4+1,MATCH(D$1,'15MIN'!$1:$1,0)-4,4,1))</f>
        <v>0</v>
      </c>
      <c r="E233" s="51">
        <f ca="1">SUM(OFFSET('15MIN'!$E$4,($A233-1)*4+1,MATCH(D$1,'15MIN'!$1:$1,0)-4,4,1))</f>
        <v>-95.096682000000001</v>
      </c>
      <c r="F233" s="49">
        <f ca="1">SUM(OFFSET('15MIN'!$D$4,($A233-1)*4+1,MATCH(F$1,'15MIN'!$1:$1,0)-4,4,1))</f>
        <v>0</v>
      </c>
      <c r="G233" s="51">
        <f ca="1">SUM(OFFSET('15MIN'!$E$4,($A233-1)*4+1,MATCH(F$1,'15MIN'!$1:$1,0)-4,4,1))</f>
        <v>-404.55313799999999</v>
      </c>
      <c r="H233" s="49">
        <f ca="1">SUM(OFFSET('15MIN'!$D$4,($A233-1)*4+1,MATCH(H$1,'15MIN'!$1:$1,0)-4,4,1))</f>
        <v>11163.030395</v>
      </c>
      <c r="I233" s="51">
        <f ca="1">SUM(OFFSET('15MIN'!$E$4,($A233-1)*4+1,MATCH(H$1,'15MIN'!$1:$1,0)-4,4,1))</f>
        <v>0</v>
      </c>
      <c r="J233" s="49">
        <f t="shared" ca="1" si="43"/>
        <v>3721.0101316666664</v>
      </c>
      <c r="K233" s="49">
        <v>0</v>
      </c>
      <c r="L233" s="144">
        <f t="shared" ca="1" si="50"/>
        <v>0</v>
      </c>
      <c r="M233" s="49"/>
      <c r="N233" s="49"/>
      <c r="O233" s="49"/>
      <c r="Q233" s="29">
        <v>1471.6735993</v>
      </c>
      <c r="R233" s="78">
        <v>49859.791992300001</v>
      </c>
      <c r="S233" s="49">
        <v>7.7052200000000001E-2</v>
      </c>
      <c r="T233" s="136">
        <f t="shared" ca="1" si="51"/>
        <v>-1471.6735993</v>
      </c>
      <c r="U233" s="136">
        <f t="shared" ca="1" si="52"/>
        <v>-38696.761597299999</v>
      </c>
      <c r="V233" s="136">
        <f t="shared" ca="1" si="53"/>
        <v>-7.7052200000000001E-2</v>
      </c>
      <c r="AA233" s="49">
        <v>0</v>
      </c>
      <c r="AB233" s="51">
        <v>3859.6903075999999</v>
      </c>
      <c r="AC233" s="49">
        <v>0</v>
      </c>
      <c r="AD233" s="51">
        <v>18648.8227539</v>
      </c>
      <c r="AE233" s="49">
        <v>0</v>
      </c>
      <c r="AF233" s="51">
        <v>0</v>
      </c>
      <c r="AG233" s="49">
        <f t="shared" ca="1" si="44"/>
        <v>95.096682000000001</v>
      </c>
      <c r="AH233" s="51">
        <f t="shared" ca="1" si="45"/>
        <v>3859.6903075999999</v>
      </c>
      <c r="AI233" s="49">
        <f t="shared" ca="1" si="46"/>
        <v>0</v>
      </c>
      <c r="AJ233" s="51">
        <f t="shared" ca="1" si="47"/>
        <v>7485.7923589000002</v>
      </c>
      <c r="AK233" s="49">
        <f t="shared" ca="1" si="48"/>
        <v>404.55313799999999</v>
      </c>
      <c r="AL233" s="51">
        <f t="shared" ca="1" si="49"/>
        <v>0</v>
      </c>
    </row>
    <row r="234" spans="1:38" x14ac:dyDescent="0.15">
      <c r="A234" s="37">
        <v>230</v>
      </c>
      <c r="B234" s="40">
        <f t="shared" si="54"/>
        <v>44510</v>
      </c>
      <c r="C234" s="44">
        <f t="shared" si="55"/>
        <v>14</v>
      </c>
      <c r="D234" s="49">
        <f ca="1">SUM(OFFSET('15MIN'!$D$4,($A234-1)*4+1,MATCH(D$1,'15MIN'!$1:$1,0)-4,4,1))</f>
        <v>0</v>
      </c>
      <c r="E234" s="51">
        <f ca="1">SUM(OFFSET('15MIN'!$E$4,($A234-1)*4+1,MATCH(D$1,'15MIN'!$1:$1,0)-4,4,1))</f>
        <v>-92.50046900000001</v>
      </c>
      <c r="F234" s="49">
        <f ca="1">SUM(OFFSET('15MIN'!$D$4,($A234-1)*4+1,MATCH(F$1,'15MIN'!$1:$1,0)-4,4,1))</f>
        <v>0</v>
      </c>
      <c r="G234" s="51">
        <f ca="1">SUM(OFFSET('15MIN'!$E$4,($A234-1)*4+1,MATCH(F$1,'15MIN'!$1:$1,0)-4,4,1))</f>
        <v>-429.74382800000001</v>
      </c>
      <c r="H234" s="49">
        <f ca="1">SUM(OFFSET('15MIN'!$D$4,($A234-1)*4+1,MATCH(H$1,'15MIN'!$1:$1,0)-4,4,1))</f>
        <v>27227.910645000004</v>
      </c>
      <c r="I234" s="51">
        <f ca="1">SUM(OFFSET('15MIN'!$E$4,($A234-1)*4+1,MATCH(H$1,'15MIN'!$1:$1,0)-4,4,1))</f>
        <v>0</v>
      </c>
      <c r="J234" s="49">
        <f t="shared" ca="1" si="43"/>
        <v>9075.9702150000012</v>
      </c>
      <c r="K234" s="49">
        <v>0</v>
      </c>
      <c r="L234" s="144">
        <f t="shared" ca="1" si="50"/>
        <v>0</v>
      </c>
      <c r="M234" s="49"/>
      <c r="N234" s="49"/>
      <c r="O234" s="49"/>
      <c r="Q234" s="29">
        <v>3965.3873291</v>
      </c>
      <c r="R234" s="78">
        <v>65005.609375</v>
      </c>
      <c r="S234" s="49">
        <v>142.047122</v>
      </c>
      <c r="T234" s="136">
        <f t="shared" ca="1" si="51"/>
        <v>-3965.3873291</v>
      </c>
      <c r="U234" s="136">
        <f t="shared" ca="1" si="52"/>
        <v>-37777.698729999996</v>
      </c>
      <c r="V234" s="136">
        <f t="shared" ca="1" si="53"/>
        <v>-142.047122</v>
      </c>
      <c r="AA234" s="49">
        <v>0</v>
      </c>
      <c r="AB234" s="51">
        <v>1917.4882660000001</v>
      </c>
      <c r="AC234" s="49">
        <v>0</v>
      </c>
      <c r="AD234" s="51">
        <v>17497.4194336</v>
      </c>
      <c r="AE234" s="49">
        <v>0</v>
      </c>
      <c r="AF234" s="51">
        <v>0</v>
      </c>
      <c r="AG234" s="49">
        <f t="shared" ca="1" si="44"/>
        <v>92.50046900000001</v>
      </c>
      <c r="AH234" s="51">
        <f t="shared" ca="1" si="45"/>
        <v>1917.4882660000001</v>
      </c>
      <c r="AI234" s="49">
        <f t="shared" ca="1" si="46"/>
        <v>0</v>
      </c>
      <c r="AJ234" s="51">
        <f t="shared" ca="1" si="47"/>
        <v>-9730.4912114000035</v>
      </c>
      <c r="AK234" s="49">
        <f t="shared" ca="1" si="48"/>
        <v>429.74382800000001</v>
      </c>
      <c r="AL234" s="51">
        <f t="shared" ca="1" si="49"/>
        <v>0</v>
      </c>
    </row>
    <row r="235" spans="1:38" x14ac:dyDescent="0.15">
      <c r="A235" s="37">
        <v>231</v>
      </c>
      <c r="B235" s="40">
        <f t="shared" si="54"/>
        <v>44510</v>
      </c>
      <c r="C235" s="44">
        <f t="shared" si="55"/>
        <v>15</v>
      </c>
      <c r="D235" s="49">
        <f ca="1">SUM(OFFSET('15MIN'!$D$4,($A235-1)*4+1,MATCH(D$1,'15MIN'!$1:$1,0)-4,4,1))</f>
        <v>0</v>
      </c>
      <c r="E235" s="51">
        <f ca="1">SUM(OFFSET('15MIN'!$E$4,($A235-1)*4+1,MATCH(D$1,'15MIN'!$1:$1,0)-4,4,1))</f>
        <v>-107.12361499999999</v>
      </c>
      <c r="F235" s="49">
        <f ca="1">SUM(OFFSET('15MIN'!$D$4,($A235-1)*4+1,MATCH(F$1,'15MIN'!$1:$1,0)-4,4,1))</f>
        <v>4271.6506119999995</v>
      </c>
      <c r="G235" s="51">
        <f ca="1">SUM(OFFSET('15MIN'!$E$4,($A235-1)*4+1,MATCH(F$1,'15MIN'!$1:$1,0)-4,4,1))</f>
        <v>-6.3161399999999999</v>
      </c>
      <c r="H235" s="49">
        <f ca="1">SUM(OFFSET('15MIN'!$D$4,($A235-1)*4+1,MATCH(H$1,'15MIN'!$1:$1,0)-4,4,1))</f>
        <v>35306.898437999997</v>
      </c>
      <c r="I235" s="51">
        <f ca="1">SUM(OFFSET('15MIN'!$E$4,($A235-1)*4+1,MATCH(H$1,'15MIN'!$1:$1,0)-4,4,1))</f>
        <v>0</v>
      </c>
      <c r="J235" s="49">
        <f t="shared" ca="1" si="43"/>
        <v>13192.849683333332</v>
      </c>
      <c r="K235" s="49">
        <v>0</v>
      </c>
      <c r="L235" s="144">
        <f t="shared" ca="1" si="50"/>
        <v>0</v>
      </c>
      <c r="M235" s="49"/>
      <c r="N235" s="49"/>
      <c r="O235" s="49"/>
      <c r="Q235" s="29">
        <v>3337.6032715000001</v>
      </c>
      <c r="R235" s="78">
        <v>76088.494140700001</v>
      </c>
      <c r="S235" s="49">
        <v>1285.9743862</v>
      </c>
      <c r="T235" s="136">
        <f t="shared" ca="1" si="51"/>
        <v>-3337.6032715000001</v>
      </c>
      <c r="U235" s="136">
        <f t="shared" ca="1" si="52"/>
        <v>-40781.595702700004</v>
      </c>
      <c r="V235" s="136">
        <f t="shared" ca="1" si="53"/>
        <v>2985.6762257999994</v>
      </c>
      <c r="AA235" s="49">
        <v>0</v>
      </c>
      <c r="AB235" s="51">
        <v>1896.0363465</v>
      </c>
      <c r="AC235" s="49">
        <v>0</v>
      </c>
      <c r="AD235" s="51">
        <v>10598.672851699999</v>
      </c>
      <c r="AE235" s="49">
        <v>0</v>
      </c>
      <c r="AF235" s="51">
        <v>0</v>
      </c>
      <c r="AG235" s="49">
        <f t="shared" ca="1" si="44"/>
        <v>107.12361499999999</v>
      </c>
      <c r="AH235" s="51">
        <f t="shared" ca="1" si="45"/>
        <v>1896.0363465</v>
      </c>
      <c r="AI235" s="49">
        <f t="shared" ca="1" si="46"/>
        <v>0</v>
      </c>
      <c r="AJ235" s="51">
        <f t="shared" ca="1" si="47"/>
        <v>-24708.225586299995</v>
      </c>
      <c r="AK235" s="49">
        <f t="shared" ca="1" si="48"/>
        <v>6.3161399999999999</v>
      </c>
      <c r="AL235" s="51">
        <f t="shared" ca="1" si="49"/>
        <v>-4271.6506119999995</v>
      </c>
    </row>
    <row r="236" spans="1:38" x14ac:dyDescent="0.15">
      <c r="A236" s="37">
        <v>232</v>
      </c>
      <c r="B236" s="40">
        <f t="shared" si="54"/>
        <v>44510</v>
      </c>
      <c r="C236" s="44">
        <f t="shared" si="55"/>
        <v>16</v>
      </c>
      <c r="D236" s="49">
        <f ca="1">SUM(OFFSET('15MIN'!$D$4,($A236-1)*4+1,MATCH(D$1,'15MIN'!$1:$1,0)-4,4,1))</f>
        <v>0</v>
      </c>
      <c r="E236" s="51">
        <f ca="1">SUM(OFFSET('15MIN'!$E$4,($A236-1)*4+1,MATCH(D$1,'15MIN'!$1:$1,0)-4,4,1))</f>
        <v>-106.129927</v>
      </c>
      <c r="F236" s="49">
        <f ca="1">SUM(OFFSET('15MIN'!$D$4,($A236-1)*4+1,MATCH(F$1,'15MIN'!$1:$1,0)-4,4,1))</f>
        <v>8622.9233399999994</v>
      </c>
      <c r="G236" s="51">
        <f ca="1">SUM(OFFSET('15MIN'!$E$4,($A236-1)*4+1,MATCH(F$1,'15MIN'!$1:$1,0)-4,4,1))</f>
        <v>0</v>
      </c>
      <c r="H236" s="49">
        <f ca="1">SUM(OFFSET('15MIN'!$D$4,($A236-1)*4+1,MATCH(H$1,'15MIN'!$1:$1,0)-4,4,1))</f>
        <v>46360.988311999994</v>
      </c>
      <c r="I236" s="51">
        <f ca="1">SUM(OFFSET('15MIN'!$E$4,($A236-1)*4+1,MATCH(H$1,'15MIN'!$1:$1,0)-4,4,1))</f>
        <v>0</v>
      </c>
      <c r="J236" s="49">
        <f t="shared" ca="1" si="43"/>
        <v>18327.970550666665</v>
      </c>
      <c r="K236" s="49">
        <v>0</v>
      </c>
      <c r="L236" s="144">
        <f t="shared" ca="1" si="50"/>
        <v>0</v>
      </c>
      <c r="M236" s="49"/>
      <c r="N236" s="49"/>
      <c r="O236" s="49"/>
      <c r="Q236" s="29">
        <v>2121.2284850999999</v>
      </c>
      <c r="R236" s="78">
        <v>84069.087890700001</v>
      </c>
      <c r="S236" s="49">
        <v>2737.8681335000001</v>
      </c>
      <c r="T236" s="136">
        <f t="shared" ca="1" si="51"/>
        <v>-2121.2284850999999</v>
      </c>
      <c r="U236" s="136">
        <f t="shared" ca="1" si="52"/>
        <v>-37708.099578700007</v>
      </c>
      <c r="V236" s="136">
        <f t="shared" ca="1" si="53"/>
        <v>5885.0552064999993</v>
      </c>
      <c r="AA236" s="49">
        <v>0</v>
      </c>
      <c r="AB236" s="51">
        <v>2557.1464234</v>
      </c>
      <c r="AC236" s="49">
        <v>0</v>
      </c>
      <c r="AD236" s="51">
        <v>15023.7226563</v>
      </c>
      <c r="AE236" s="49">
        <v>0</v>
      </c>
      <c r="AF236" s="51">
        <v>0</v>
      </c>
      <c r="AG236" s="49">
        <f t="shared" ca="1" si="44"/>
        <v>106.129927</v>
      </c>
      <c r="AH236" s="51">
        <f t="shared" ca="1" si="45"/>
        <v>2557.1464234</v>
      </c>
      <c r="AI236" s="49">
        <f t="shared" ca="1" si="46"/>
        <v>0</v>
      </c>
      <c r="AJ236" s="51">
        <f t="shared" ca="1" si="47"/>
        <v>-31337.265655699994</v>
      </c>
      <c r="AK236" s="49">
        <f t="shared" ca="1" si="48"/>
        <v>0</v>
      </c>
      <c r="AL236" s="51">
        <f t="shared" ca="1" si="49"/>
        <v>-8622.9233399999994</v>
      </c>
    </row>
    <row r="237" spans="1:38" s="68" customFormat="1" x14ac:dyDescent="0.15">
      <c r="A237" s="64">
        <v>233</v>
      </c>
      <c r="B237" s="38">
        <f t="shared" si="54"/>
        <v>44510</v>
      </c>
      <c r="C237" s="65">
        <f t="shared" si="55"/>
        <v>17</v>
      </c>
      <c r="D237" s="66">
        <f ca="1">SUM(OFFSET('15MIN'!$D$4,($A237-1)*4+1,MATCH(D$1,'15MIN'!$1:$1,0)-4,4,1))</f>
        <v>8.43E-4</v>
      </c>
      <c r="E237" s="67">
        <f ca="1">SUM(OFFSET('15MIN'!$E$4,($A237-1)*4+1,MATCH(D$1,'15MIN'!$1:$1,0)-4,4,1))</f>
        <v>-92.109747999999996</v>
      </c>
      <c r="F237" s="66">
        <f ca="1">SUM(OFFSET('15MIN'!$D$4,($A237-1)*4+1,MATCH(F$1,'15MIN'!$1:$1,0)-4,4,1))</f>
        <v>5818.4550170000002</v>
      </c>
      <c r="G237" s="67">
        <f ca="1">SUM(OFFSET('15MIN'!$E$4,($A237-1)*4+1,MATCH(F$1,'15MIN'!$1:$1,0)-4,4,1))</f>
        <v>0</v>
      </c>
      <c r="H237" s="66">
        <f ca="1">SUM(OFFSET('15MIN'!$D$4,($A237-1)*4+1,MATCH(H$1,'15MIN'!$1:$1,0)-4,4,1))</f>
        <v>96503.818000000014</v>
      </c>
      <c r="I237" s="67">
        <f ca="1">SUM(OFFSET('15MIN'!$E$4,($A237-1)*4+1,MATCH(H$1,'15MIN'!$1:$1,0)-4,4,1))</f>
        <v>0</v>
      </c>
      <c r="J237" s="66">
        <f t="shared" ca="1" si="43"/>
        <v>34107.424620000005</v>
      </c>
      <c r="K237" s="66">
        <v>0</v>
      </c>
      <c r="L237" s="144">
        <f t="shared" ca="1" si="50"/>
        <v>8.43E-4</v>
      </c>
      <c r="M237" s="66"/>
      <c r="N237" s="66"/>
      <c r="O237" s="66"/>
      <c r="Q237" s="68">
        <v>2352.0081786999999</v>
      </c>
      <c r="R237" s="79">
        <v>84136.7539063</v>
      </c>
      <c r="S237" s="66">
        <v>3198.4025879000001</v>
      </c>
      <c r="T237" s="136">
        <f t="shared" ca="1" si="51"/>
        <v>-2352.0073357000001</v>
      </c>
      <c r="U237" s="136">
        <f t="shared" ca="1" si="52"/>
        <v>12367.064093700013</v>
      </c>
      <c r="V237" s="136">
        <f t="shared" ca="1" si="53"/>
        <v>2620.0524291000002</v>
      </c>
      <c r="W237" s="29"/>
      <c r="X237" s="29"/>
      <c r="AA237" s="66">
        <v>0</v>
      </c>
      <c r="AB237" s="67">
        <v>2156.8101501000001</v>
      </c>
      <c r="AC237" s="66">
        <v>0</v>
      </c>
      <c r="AD237" s="67">
        <v>17553.0039063</v>
      </c>
      <c r="AE237" s="66">
        <v>0</v>
      </c>
      <c r="AF237" s="67">
        <v>0</v>
      </c>
      <c r="AG237" s="66">
        <f t="shared" ca="1" si="44"/>
        <v>92.109747999999996</v>
      </c>
      <c r="AH237" s="67">
        <f t="shared" ca="1" si="45"/>
        <v>2156.8093071000003</v>
      </c>
      <c r="AI237" s="66">
        <f t="shared" ca="1" si="46"/>
        <v>0</v>
      </c>
      <c r="AJ237" s="67">
        <f t="shared" ca="1" si="47"/>
        <v>-78950.814093700013</v>
      </c>
      <c r="AK237" s="66">
        <f t="shared" ca="1" si="48"/>
        <v>0</v>
      </c>
      <c r="AL237" s="67">
        <f t="shared" ca="1" si="49"/>
        <v>-5818.4550170000002</v>
      </c>
    </row>
    <row r="238" spans="1:38" x14ac:dyDescent="0.15">
      <c r="A238" s="37">
        <v>234</v>
      </c>
      <c r="B238" s="40">
        <f t="shared" si="54"/>
        <v>44510</v>
      </c>
      <c r="C238" s="44">
        <f t="shared" si="55"/>
        <v>18</v>
      </c>
      <c r="D238" s="49">
        <f ca="1">SUM(OFFSET('15MIN'!$D$4,($A238-1)*4+1,MATCH(D$1,'15MIN'!$1:$1,0)-4,4,1))</f>
        <v>0</v>
      </c>
      <c r="E238" s="51">
        <f ca="1">SUM(OFFSET('15MIN'!$E$4,($A238-1)*4+1,MATCH(D$1,'15MIN'!$1:$1,0)-4,4,1))</f>
        <v>-100.49262999999999</v>
      </c>
      <c r="F238" s="49">
        <f ca="1">SUM(OFFSET('15MIN'!$D$4,($A238-1)*4+1,MATCH(F$1,'15MIN'!$1:$1,0)-4,4,1))</f>
        <v>2469.3412020000001</v>
      </c>
      <c r="G238" s="51">
        <f ca="1">SUM(OFFSET('15MIN'!$E$4,($A238-1)*4+1,MATCH(F$1,'15MIN'!$1:$1,0)-4,4,1))</f>
        <v>0</v>
      </c>
      <c r="H238" s="49">
        <f ca="1">SUM(OFFSET('15MIN'!$D$4,($A238-1)*4+1,MATCH(H$1,'15MIN'!$1:$1,0)-4,4,1))</f>
        <v>150257.14025</v>
      </c>
      <c r="I238" s="51">
        <f ca="1">SUM(OFFSET('15MIN'!$E$4,($A238-1)*4+1,MATCH(H$1,'15MIN'!$1:$1,0)-4,4,1))</f>
        <v>0</v>
      </c>
      <c r="J238" s="49">
        <f t="shared" ca="1" si="43"/>
        <v>50908.827150666672</v>
      </c>
      <c r="K238" s="49">
        <v>0</v>
      </c>
      <c r="L238" s="144">
        <f t="shared" ca="1" si="50"/>
        <v>0</v>
      </c>
      <c r="M238" s="49"/>
      <c r="N238" s="49"/>
      <c r="O238" s="49"/>
      <c r="Q238" s="29">
        <v>2144.9375304999999</v>
      </c>
      <c r="R238" s="78">
        <v>147246.3535157</v>
      </c>
      <c r="S238" s="49">
        <v>3287.9364013999998</v>
      </c>
      <c r="T238" s="136">
        <f t="shared" ca="1" si="51"/>
        <v>-2144.9375304999999</v>
      </c>
      <c r="U238" s="136">
        <f t="shared" ca="1" si="52"/>
        <v>3010.7867342999962</v>
      </c>
      <c r="V238" s="136">
        <f t="shared" ca="1" si="53"/>
        <v>-818.59519939999973</v>
      </c>
      <c r="AA238" s="49">
        <v>0</v>
      </c>
      <c r="AB238" s="51">
        <v>2986.7602843999998</v>
      </c>
      <c r="AC238" s="49">
        <v>0</v>
      </c>
      <c r="AD238" s="51">
        <v>17745.8212891</v>
      </c>
      <c r="AE238" s="49">
        <v>0</v>
      </c>
      <c r="AF238" s="51">
        <v>0</v>
      </c>
      <c r="AG238" s="49">
        <f t="shared" ca="1" si="44"/>
        <v>100.49262999999999</v>
      </c>
      <c r="AH238" s="51">
        <f t="shared" ca="1" si="45"/>
        <v>2986.7602843999998</v>
      </c>
      <c r="AI238" s="49">
        <f t="shared" ca="1" si="46"/>
        <v>0</v>
      </c>
      <c r="AJ238" s="51">
        <f t="shared" ca="1" si="47"/>
        <v>-132511.31896090001</v>
      </c>
      <c r="AK238" s="49">
        <f t="shared" ca="1" si="48"/>
        <v>0</v>
      </c>
      <c r="AL238" s="51">
        <f t="shared" ca="1" si="49"/>
        <v>-2469.3412020000001</v>
      </c>
    </row>
    <row r="239" spans="1:38" x14ac:dyDescent="0.15">
      <c r="A239" s="37">
        <v>235</v>
      </c>
      <c r="B239" s="40">
        <f t="shared" si="54"/>
        <v>44510</v>
      </c>
      <c r="C239" s="44">
        <f t="shared" si="55"/>
        <v>19</v>
      </c>
      <c r="D239" s="49">
        <f ca="1">SUM(OFFSET('15MIN'!$D$4,($A239-1)*4+1,MATCH(D$1,'15MIN'!$1:$1,0)-4,4,1))</f>
        <v>0</v>
      </c>
      <c r="E239" s="51">
        <f ca="1">SUM(OFFSET('15MIN'!$E$4,($A239-1)*4+1,MATCH(D$1,'15MIN'!$1:$1,0)-4,4,1))</f>
        <v>-90.010228000000012</v>
      </c>
      <c r="F239" s="49">
        <f ca="1">SUM(OFFSET('15MIN'!$D$4,($A239-1)*4+1,MATCH(F$1,'15MIN'!$1:$1,0)-4,4,1))</f>
        <v>5808.7191149999999</v>
      </c>
      <c r="G239" s="51">
        <f ca="1">SUM(OFFSET('15MIN'!$E$4,($A239-1)*4+1,MATCH(F$1,'15MIN'!$1:$1,0)-4,4,1))</f>
        <v>0</v>
      </c>
      <c r="H239" s="49">
        <f ca="1">SUM(OFFSET('15MIN'!$D$4,($A239-1)*4+1,MATCH(H$1,'15MIN'!$1:$1,0)-4,4,1))</f>
        <v>160122.38699999999</v>
      </c>
      <c r="I239" s="51">
        <f ca="1">SUM(OFFSET('15MIN'!$E$4,($A239-1)*4+1,MATCH(H$1,'15MIN'!$1:$1,0)-4,4,1))</f>
        <v>0</v>
      </c>
      <c r="J239" s="49">
        <f t="shared" ca="1" si="43"/>
        <v>55310.368704999993</v>
      </c>
      <c r="K239" s="49">
        <v>0</v>
      </c>
      <c r="L239" s="144">
        <f t="shared" ca="1" si="50"/>
        <v>0</v>
      </c>
      <c r="M239" s="49"/>
      <c r="N239" s="49"/>
      <c r="O239" s="49"/>
      <c r="Q239" s="29">
        <v>2508.4550170000002</v>
      </c>
      <c r="R239" s="78">
        <v>165049.3476563</v>
      </c>
      <c r="S239" s="49">
        <v>3915.1645508000001</v>
      </c>
      <c r="T239" s="136">
        <f t="shared" ca="1" si="51"/>
        <v>-2508.4550170000002</v>
      </c>
      <c r="U239" s="136">
        <f t="shared" ca="1" si="52"/>
        <v>-4926.9606563000125</v>
      </c>
      <c r="V239" s="136">
        <f t="shared" ca="1" si="53"/>
        <v>1893.5545641999997</v>
      </c>
      <c r="AA239" s="49">
        <v>0</v>
      </c>
      <c r="AB239" s="51">
        <v>2663.0210572000001</v>
      </c>
      <c r="AC239" s="49">
        <v>0</v>
      </c>
      <c r="AD239" s="51">
        <v>18003.0895996</v>
      </c>
      <c r="AE239" s="49">
        <v>0</v>
      </c>
      <c r="AF239" s="51">
        <v>0</v>
      </c>
      <c r="AG239" s="49">
        <f t="shared" ca="1" si="44"/>
        <v>90.010228000000012</v>
      </c>
      <c r="AH239" s="51">
        <f t="shared" ca="1" si="45"/>
        <v>2663.0210572000001</v>
      </c>
      <c r="AI239" s="49">
        <f t="shared" ca="1" si="46"/>
        <v>0</v>
      </c>
      <c r="AJ239" s="51">
        <f t="shared" ca="1" si="47"/>
        <v>-142119.29740039998</v>
      </c>
      <c r="AK239" s="49">
        <f t="shared" ca="1" si="48"/>
        <v>0</v>
      </c>
      <c r="AL239" s="51">
        <f t="shared" ca="1" si="49"/>
        <v>-5808.7191149999999</v>
      </c>
    </row>
    <row r="240" spans="1:38" x14ac:dyDescent="0.15">
      <c r="A240" s="37">
        <v>236</v>
      </c>
      <c r="B240" s="40">
        <f t="shared" si="54"/>
        <v>44510</v>
      </c>
      <c r="C240" s="44">
        <f t="shared" si="55"/>
        <v>20</v>
      </c>
      <c r="D240" s="49">
        <f ca="1">SUM(OFFSET('15MIN'!$D$4,($A240-1)*4+1,MATCH(D$1,'15MIN'!$1:$1,0)-4,4,1))</f>
        <v>0</v>
      </c>
      <c r="E240" s="51">
        <f ca="1">SUM(OFFSET('15MIN'!$E$4,($A240-1)*4+1,MATCH(D$1,'15MIN'!$1:$1,0)-4,4,1))</f>
        <v>-96.586644000000007</v>
      </c>
      <c r="F240" s="49">
        <f ca="1">SUM(OFFSET('15MIN'!$D$4,($A240-1)*4+1,MATCH(F$1,'15MIN'!$1:$1,0)-4,4,1))</f>
        <v>7323.9041750000006</v>
      </c>
      <c r="G240" s="51">
        <f ca="1">SUM(OFFSET('15MIN'!$E$4,($A240-1)*4+1,MATCH(F$1,'15MIN'!$1:$1,0)-4,4,1))</f>
        <v>0</v>
      </c>
      <c r="H240" s="49">
        <f ca="1">SUM(OFFSET('15MIN'!$D$4,($A240-1)*4+1,MATCH(H$1,'15MIN'!$1:$1,0)-4,4,1))</f>
        <v>164163.19925000001</v>
      </c>
      <c r="I240" s="51">
        <f ca="1">SUM(OFFSET('15MIN'!$E$4,($A240-1)*4+1,MATCH(H$1,'15MIN'!$1:$1,0)-4,4,1))</f>
        <v>0</v>
      </c>
      <c r="J240" s="49">
        <f t="shared" ca="1" si="43"/>
        <v>57162.367808333336</v>
      </c>
      <c r="K240" s="49">
        <v>70.854940400000004</v>
      </c>
      <c r="L240" s="144">
        <f t="shared" ca="1" si="50"/>
        <v>-70.854940400000004</v>
      </c>
      <c r="M240" s="49"/>
      <c r="N240" s="49"/>
      <c r="O240" s="49"/>
      <c r="Q240" s="29">
        <v>3149.7815552000002</v>
      </c>
      <c r="R240" s="78">
        <v>166464.6015627</v>
      </c>
      <c r="S240" s="49">
        <v>9472.9063719999995</v>
      </c>
      <c r="T240" s="136">
        <f t="shared" ca="1" si="51"/>
        <v>-3149.7815552000002</v>
      </c>
      <c r="U240" s="136">
        <f t="shared" ca="1" si="52"/>
        <v>-2301.4023126999964</v>
      </c>
      <c r="V240" s="136">
        <f t="shared" ca="1" si="53"/>
        <v>-2149.0021969999989</v>
      </c>
      <c r="AA240" s="49">
        <v>0</v>
      </c>
      <c r="AB240" s="51">
        <v>4369.9168700999999</v>
      </c>
      <c r="AC240" s="49">
        <v>0</v>
      </c>
      <c r="AD240" s="51">
        <v>30757.9248047</v>
      </c>
      <c r="AE240" s="49">
        <v>0</v>
      </c>
      <c r="AF240" s="51">
        <v>0</v>
      </c>
      <c r="AG240" s="49">
        <f t="shared" ca="1" si="44"/>
        <v>96.586644000000007</v>
      </c>
      <c r="AH240" s="51">
        <f t="shared" ca="1" si="45"/>
        <v>4369.9168700999999</v>
      </c>
      <c r="AI240" s="49">
        <f t="shared" ca="1" si="46"/>
        <v>0</v>
      </c>
      <c r="AJ240" s="51">
        <f t="shared" ca="1" si="47"/>
        <v>-133405.27444529999</v>
      </c>
      <c r="AK240" s="49">
        <f t="shared" ca="1" si="48"/>
        <v>0</v>
      </c>
      <c r="AL240" s="51">
        <f t="shared" ca="1" si="49"/>
        <v>-7323.9041750000006</v>
      </c>
    </row>
    <row r="241" spans="1:38" x14ac:dyDescent="0.15">
      <c r="A241" s="37">
        <v>237</v>
      </c>
      <c r="B241" s="40">
        <f t="shared" si="54"/>
        <v>44510</v>
      </c>
      <c r="C241" s="44">
        <f t="shared" si="55"/>
        <v>21</v>
      </c>
      <c r="D241" s="49">
        <f ca="1">SUM(OFFSET('15MIN'!$D$4,($A241-1)*4+1,MATCH(D$1,'15MIN'!$1:$1,0)-4,4,1))</f>
        <v>0</v>
      </c>
      <c r="E241" s="51">
        <f ca="1">SUM(OFFSET('15MIN'!$E$4,($A241-1)*4+1,MATCH(D$1,'15MIN'!$1:$1,0)-4,4,1))</f>
        <v>-96.532226000000009</v>
      </c>
      <c r="F241" s="49">
        <f ca="1">SUM(OFFSET('15MIN'!$D$4,($A241-1)*4+1,MATCH(F$1,'15MIN'!$1:$1,0)-4,4,1))</f>
        <v>11946.087891000001</v>
      </c>
      <c r="G241" s="51">
        <f ca="1">SUM(OFFSET('15MIN'!$E$4,($A241-1)*4+1,MATCH(F$1,'15MIN'!$1:$1,0)-4,4,1))</f>
        <v>0</v>
      </c>
      <c r="H241" s="49">
        <f ca="1">SUM(OFFSET('15MIN'!$D$4,($A241-1)*4+1,MATCH(H$1,'15MIN'!$1:$1,0)-4,4,1))</f>
        <v>164216.18400000001</v>
      </c>
      <c r="I241" s="51">
        <f ca="1">SUM(OFFSET('15MIN'!$E$4,($A241-1)*4+1,MATCH(H$1,'15MIN'!$1:$1,0)-4,4,1))</f>
        <v>0</v>
      </c>
      <c r="J241" s="49">
        <f t="shared" ca="1" si="43"/>
        <v>58720.757297000004</v>
      </c>
      <c r="K241" s="49">
        <v>1250.4032746</v>
      </c>
      <c r="L241" s="144">
        <f t="shared" ca="1" si="50"/>
        <v>-1250.4032746</v>
      </c>
      <c r="M241" s="49"/>
      <c r="N241" s="49"/>
      <c r="O241" s="49"/>
      <c r="Q241" s="29">
        <v>4519.3826904999996</v>
      </c>
      <c r="R241" s="78">
        <v>165598.9062501</v>
      </c>
      <c r="S241" s="49">
        <v>18278.6108398</v>
      </c>
      <c r="T241" s="136">
        <f t="shared" ca="1" si="51"/>
        <v>-4519.3826904999996</v>
      </c>
      <c r="U241" s="136">
        <f t="shared" ca="1" si="52"/>
        <v>-1382.7222500999924</v>
      </c>
      <c r="V241" s="136">
        <f t="shared" ca="1" si="53"/>
        <v>-6332.5229487999986</v>
      </c>
      <c r="W241" s="68"/>
      <c r="X241" s="68"/>
      <c r="AA241" s="49">
        <v>0</v>
      </c>
      <c r="AB241" s="51">
        <v>6376.0905762000002</v>
      </c>
      <c r="AC241" s="49">
        <v>0</v>
      </c>
      <c r="AD241" s="51">
        <v>32029.227050900001</v>
      </c>
      <c r="AE241" s="49">
        <v>0</v>
      </c>
      <c r="AF241" s="51">
        <v>0</v>
      </c>
      <c r="AG241" s="49">
        <f t="shared" ca="1" si="44"/>
        <v>96.532226000000009</v>
      </c>
      <c r="AH241" s="51">
        <f t="shared" ca="1" si="45"/>
        <v>6376.0905762000002</v>
      </c>
      <c r="AI241" s="49">
        <f t="shared" ca="1" si="46"/>
        <v>0</v>
      </c>
      <c r="AJ241" s="51">
        <f t="shared" ca="1" si="47"/>
        <v>-132186.95694910001</v>
      </c>
      <c r="AK241" s="49">
        <f t="shared" ca="1" si="48"/>
        <v>0</v>
      </c>
      <c r="AL241" s="51">
        <f t="shared" ca="1" si="49"/>
        <v>-11946.087891000001</v>
      </c>
    </row>
    <row r="242" spans="1:38" x14ac:dyDescent="0.15">
      <c r="A242" s="37">
        <v>238</v>
      </c>
      <c r="B242" s="40">
        <f t="shared" si="54"/>
        <v>44510</v>
      </c>
      <c r="C242" s="44">
        <f t="shared" si="55"/>
        <v>22</v>
      </c>
      <c r="D242" s="49">
        <f ca="1">SUM(OFFSET('15MIN'!$D$4,($A242-1)*4+1,MATCH(D$1,'15MIN'!$1:$1,0)-4,4,1))</f>
        <v>2795.3332520000004</v>
      </c>
      <c r="E242" s="51">
        <f ca="1">SUM(OFFSET('15MIN'!$E$4,($A242-1)*4+1,MATCH(D$1,'15MIN'!$1:$1,0)-4,4,1))</f>
        <v>-4.2499840000000004</v>
      </c>
      <c r="F242" s="49">
        <f ca="1">SUM(OFFSET('15MIN'!$D$4,($A242-1)*4+1,MATCH(F$1,'15MIN'!$1:$1,0)-4,4,1))</f>
        <v>15070.169921000001</v>
      </c>
      <c r="G242" s="51">
        <f ca="1">SUM(OFFSET('15MIN'!$E$4,($A242-1)*4+1,MATCH(F$1,'15MIN'!$1:$1,0)-4,4,1))</f>
        <v>0</v>
      </c>
      <c r="H242" s="49">
        <f ca="1">SUM(OFFSET('15MIN'!$D$4,($A242-1)*4+1,MATCH(H$1,'15MIN'!$1:$1,0)-4,4,1))</f>
        <v>156531.68699999998</v>
      </c>
      <c r="I242" s="51">
        <f ca="1">SUM(OFFSET('15MIN'!$E$4,($A242-1)*4+1,MATCH(H$1,'15MIN'!$1:$1,0)-4,4,1))</f>
        <v>0</v>
      </c>
      <c r="J242" s="49">
        <f t="shared" ca="1" si="43"/>
        <v>58132.396724333325</v>
      </c>
      <c r="K242" s="49">
        <v>1395.0184326000001</v>
      </c>
      <c r="L242" s="144">
        <f t="shared" ca="1" si="50"/>
        <v>1400.3148194000003</v>
      </c>
      <c r="M242" s="49"/>
      <c r="N242" s="49"/>
      <c r="O242" s="49"/>
      <c r="Q242" s="29">
        <v>5981.9545897999997</v>
      </c>
      <c r="R242" s="78">
        <v>166998.2421876</v>
      </c>
      <c r="S242" s="49">
        <v>36331.2314453</v>
      </c>
      <c r="T242" s="136">
        <f t="shared" ca="1" si="51"/>
        <v>-3186.6213377999993</v>
      </c>
      <c r="U242" s="136">
        <f t="shared" ca="1" si="52"/>
        <v>-10466.555187600025</v>
      </c>
      <c r="V242" s="136">
        <f t="shared" ca="1" si="53"/>
        <v>-21261.061524299999</v>
      </c>
      <c r="AA242" s="49">
        <v>0</v>
      </c>
      <c r="AB242" s="51">
        <v>5103.4945679000002</v>
      </c>
      <c r="AC242" s="49">
        <v>0</v>
      </c>
      <c r="AD242" s="51">
        <v>29885.5039063</v>
      </c>
      <c r="AE242" s="49">
        <v>0</v>
      </c>
      <c r="AF242" s="51">
        <v>0</v>
      </c>
      <c r="AG242" s="49">
        <f t="shared" ca="1" si="44"/>
        <v>4.2499840000000004</v>
      </c>
      <c r="AH242" s="51">
        <f t="shared" ca="1" si="45"/>
        <v>2308.1613158999999</v>
      </c>
      <c r="AI242" s="49">
        <f t="shared" ca="1" si="46"/>
        <v>0</v>
      </c>
      <c r="AJ242" s="51">
        <f t="shared" ca="1" si="47"/>
        <v>-126646.18309369998</v>
      </c>
      <c r="AK242" s="49">
        <f t="shared" ca="1" si="48"/>
        <v>0</v>
      </c>
      <c r="AL242" s="51">
        <f t="shared" ca="1" si="49"/>
        <v>-15070.169921000001</v>
      </c>
    </row>
    <row r="243" spans="1:38" x14ac:dyDescent="0.15">
      <c r="A243" s="37">
        <v>239</v>
      </c>
      <c r="B243" s="40">
        <f t="shared" si="54"/>
        <v>44510</v>
      </c>
      <c r="C243" s="44">
        <f t="shared" si="55"/>
        <v>23</v>
      </c>
      <c r="D243" s="49">
        <f ca="1">SUM(OFFSET('15MIN'!$D$4,($A243-1)*4+1,MATCH(D$1,'15MIN'!$1:$1,0)-4,4,1))</f>
        <v>6606.6062540000003</v>
      </c>
      <c r="E243" s="51">
        <f ca="1">SUM(OFFSET('15MIN'!$E$4,($A243-1)*4+1,MATCH(D$1,'15MIN'!$1:$1,0)-4,4,1))</f>
        <v>-1.6254999999999999E-2</v>
      </c>
      <c r="F243" s="49">
        <f ca="1">SUM(OFFSET('15MIN'!$D$4,($A243-1)*4+1,MATCH(F$1,'15MIN'!$1:$1,0)-4,4,1))</f>
        <v>25004.020508000001</v>
      </c>
      <c r="G243" s="51">
        <f ca="1">SUM(OFFSET('15MIN'!$E$4,($A243-1)*4+1,MATCH(F$1,'15MIN'!$1:$1,0)-4,4,1))</f>
        <v>0</v>
      </c>
      <c r="H243" s="49">
        <f ca="1">SUM(OFFSET('15MIN'!$D$4,($A243-1)*4+1,MATCH(H$1,'15MIN'!$1:$1,0)-4,4,1))</f>
        <v>125840.47500000002</v>
      </c>
      <c r="I243" s="51">
        <f ca="1">SUM(OFFSET('15MIN'!$E$4,($A243-1)*4+1,MATCH(H$1,'15MIN'!$1:$1,0)-4,4,1))</f>
        <v>0</v>
      </c>
      <c r="J243" s="49">
        <f t="shared" ca="1" si="43"/>
        <v>52483.700587333333</v>
      </c>
      <c r="K243" s="49">
        <v>4200.7175902999998</v>
      </c>
      <c r="L243" s="144">
        <f t="shared" ca="1" si="50"/>
        <v>2405.8886637000005</v>
      </c>
      <c r="M243" s="49"/>
      <c r="N243" s="49"/>
      <c r="O243" s="49"/>
      <c r="Q243" s="29">
        <v>11188.5803222</v>
      </c>
      <c r="R243" s="78">
        <v>164932.828125</v>
      </c>
      <c r="S243" s="49">
        <v>79131.0761719</v>
      </c>
      <c r="T243" s="136">
        <f t="shared" ca="1" si="51"/>
        <v>-4581.9740681999992</v>
      </c>
      <c r="U243" s="136">
        <f t="shared" ca="1" si="52"/>
        <v>-39092.35312499998</v>
      </c>
      <c r="V243" s="136">
        <f t="shared" ca="1" si="53"/>
        <v>-54127.055663899999</v>
      </c>
      <c r="AA243" s="49">
        <v>0</v>
      </c>
      <c r="AB243" s="51">
        <v>2638.4360655999999</v>
      </c>
      <c r="AC243" s="49">
        <v>0</v>
      </c>
      <c r="AD243" s="51">
        <v>31781.2900391</v>
      </c>
      <c r="AE243" s="49">
        <v>0</v>
      </c>
      <c r="AF243" s="51">
        <v>0</v>
      </c>
      <c r="AG243" s="49">
        <f t="shared" ca="1" si="44"/>
        <v>1.6254999999999999E-2</v>
      </c>
      <c r="AH243" s="51">
        <f t="shared" ca="1" si="45"/>
        <v>-3968.1701884000004</v>
      </c>
      <c r="AI243" s="49">
        <f t="shared" ca="1" si="46"/>
        <v>0</v>
      </c>
      <c r="AJ243" s="51">
        <f t="shared" ca="1" si="47"/>
        <v>-94059.18496090002</v>
      </c>
      <c r="AK243" s="49">
        <f t="shared" ca="1" si="48"/>
        <v>0</v>
      </c>
      <c r="AL243" s="51">
        <f t="shared" ca="1" si="49"/>
        <v>-25004.020508000001</v>
      </c>
    </row>
    <row r="244" spans="1:38" x14ac:dyDescent="0.15">
      <c r="A244" s="37">
        <v>240</v>
      </c>
      <c r="B244" s="40">
        <f t="shared" si="54"/>
        <v>44510</v>
      </c>
      <c r="C244" s="44">
        <f t="shared" si="55"/>
        <v>24</v>
      </c>
      <c r="D244" s="49">
        <f ca="1">SUM(OFFSET('15MIN'!$D$4,($A244-1)*4+1,MATCH(D$1,'15MIN'!$1:$1,0)-4,4,1))</f>
        <v>9335.2919999999976</v>
      </c>
      <c r="E244" s="51">
        <f ca="1">SUM(OFFSET('15MIN'!$E$4,($A244-1)*4+1,MATCH(D$1,'15MIN'!$1:$1,0)-4,4,1))</f>
        <v>0</v>
      </c>
      <c r="F244" s="49">
        <f ca="1">SUM(OFFSET('15MIN'!$D$4,($A244-1)*4+1,MATCH(F$1,'15MIN'!$1:$1,0)-4,4,1))</f>
        <v>26045.456054000002</v>
      </c>
      <c r="G244" s="51">
        <f ca="1">SUM(OFFSET('15MIN'!$E$4,($A244-1)*4+1,MATCH(F$1,'15MIN'!$1:$1,0)-4,4,1))</f>
        <v>0</v>
      </c>
      <c r="H244" s="49">
        <f ca="1">SUM(OFFSET('15MIN'!$D$4,($A244-1)*4+1,MATCH(H$1,'15MIN'!$1:$1,0)-4,4,1))</f>
        <v>47293.271809000005</v>
      </c>
      <c r="I244" s="51">
        <f ca="1">SUM(OFFSET('15MIN'!$E$4,($A244-1)*4+1,MATCH(H$1,'15MIN'!$1:$1,0)-4,4,1))</f>
        <v>0</v>
      </c>
      <c r="J244" s="49">
        <f t="shared" ca="1" si="43"/>
        <v>27558.006620999997</v>
      </c>
      <c r="K244" s="49">
        <v>4931.4660645000004</v>
      </c>
      <c r="L244" s="144">
        <f t="shared" ca="1" si="50"/>
        <v>4403.8259354999973</v>
      </c>
      <c r="M244" s="49"/>
      <c r="N244" s="49"/>
      <c r="O244" s="49"/>
      <c r="Q244" s="29">
        <v>10690.306152499999</v>
      </c>
      <c r="R244" s="78">
        <v>127240.7031251</v>
      </c>
      <c r="S244" s="49">
        <v>88640.904296799999</v>
      </c>
      <c r="T244" s="136">
        <f t="shared" ca="1" si="51"/>
        <v>-1355.0141525000017</v>
      </c>
      <c r="U244" s="136">
        <f t="shared" ca="1" si="52"/>
        <v>-79947.431316100003</v>
      </c>
      <c r="V244" s="136">
        <f t="shared" ca="1" si="53"/>
        <v>-62595.448242799997</v>
      </c>
      <c r="AA244" s="49">
        <v>0</v>
      </c>
      <c r="AB244" s="51">
        <v>1104.1869354999999</v>
      </c>
      <c r="AC244" s="49">
        <v>0</v>
      </c>
      <c r="AD244" s="51">
        <v>35183.262695400001</v>
      </c>
      <c r="AE244" s="49">
        <v>0</v>
      </c>
      <c r="AF244" s="51">
        <v>0</v>
      </c>
      <c r="AG244" s="49">
        <f t="shared" ca="1" si="44"/>
        <v>0</v>
      </c>
      <c r="AH244" s="51">
        <f t="shared" ca="1" si="45"/>
        <v>-8231.1050644999978</v>
      </c>
      <c r="AI244" s="49">
        <f t="shared" ca="1" si="46"/>
        <v>0</v>
      </c>
      <c r="AJ244" s="51">
        <f t="shared" ca="1" si="47"/>
        <v>-12110.009113600005</v>
      </c>
      <c r="AK244" s="49">
        <f t="shared" ca="1" si="48"/>
        <v>0</v>
      </c>
      <c r="AL244" s="51">
        <f t="shared" ca="1" si="49"/>
        <v>-26045.456054000002</v>
      </c>
    </row>
    <row r="245" spans="1:38" x14ac:dyDescent="0.15">
      <c r="A245" s="37">
        <v>241</v>
      </c>
      <c r="B245" s="40">
        <f t="shared" si="54"/>
        <v>44511</v>
      </c>
      <c r="C245" s="44">
        <f t="shared" si="55"/>
        <v>1</v>
      </c>
      <c r="D245" s="49">
        <f ca="1">SUM(OFFSET('15MIN'!$D$4,($A245-1)*4+1,MATCH(D$1,'15MIN'!$1:$1,0)-4,4,1))</f>
        <v>10338.9131</v>
      </c>
      <c r="E245" s="51">
        <f ca="1">SUM(OFFSET('15MIN'!$E$4,($A245-1)*4+1,MATCH(D$1,'15MIN'!$1:$1,0)-4,4,1))</f>
        <v>0</v>
      </c>
      <c r="F245" s="49">
        <f ca="1">SUM(OFFSET('15MIN'!$D$4,($A245-1)*4+1,MATCH(F$1,'15MIN'!$1:$1,0)-4,4,1))</f>
        <v>28049.335449000002</v>
      </c>
      <c r="G245" s="51">
        <f ca="1">SUM(OFFSET('15MIN'!$E$4,($A245-1)*4+1,MATCH(F$1,'15MIN'!$1:$1,0)-4,4,1))</f>
        <v>0</v>
      </c>
      <c r="H245" s="49">
        <f ca="1">SUM(OFFSET('15MIN'!$D$4,($A245-1)*4+1,MATCH(H$1,'15MIN'!$1:$1,0)-4,4,1))</f>
        <v>21605.903320000001</v>
      </c>
      <c r="I245" s="51">
        <f ca="1">SUM(OFFSET('15MIN'!$E$4,($A245-1)*4+1,MATCH(H$1,'15MIN'!$1:$1,0)-4,4,1))</f>
        <v>0</v>
      </c>
      <c r="J245" s="49">
        <f t="shared" ca="1" si="43"/>
        <v>19998.050623000003</v>
      </c>
      <c r="K245" s="49">
        <v>4156.4721069999996</v>
      </c>
      <c r="L245" s="144">
        <f t="shared" ca="1" si="50"/>
        <v>6182.4409930000002</v>
      </c>
      <c r="M245" s="49"/>
      <c r="N245" s="49"/>
      <c r="O245" s="49"/>
      <c r="Q245" s="29">
        <v>12911.6435547</v>
      </c>
      <c r="R245" s="78">
        <v>55592.025390700001</v>
      </c>
      <c r="S245" s="49">
        <v>75792.474609500001</v>
      </c>
      <c r="T245" s="136">
        <f t="shared" ca="1" si="51"/>
        <v>-2572.7304547000003</v>
      </c>
      <c r="U245" s="136">
        <f t="shared" ca="1" si="52"/>
        <v>-33986.122070700003</v>
      </c>
      <c r="V245" s="136">
        <f t="shared" ca="1" si="53"/>
        <v>-47743.139160499995</v>
      </c>
      <c r="AA245" s="49">
        <v>-73.993911699999998</v>
      </c>
      <c r="AB245" s="51">
        <v>56.393324399999997</v>
      </c>
      <c r="AC245" s="49">
        <v>0</v>
      </c>
      <c r="AD245" s="51">
        <v>29289.7324219</v>
      </c>
      <c r="AE245" s="49">
        <v>0</v>
      </c>
      <c r="AF245" s="51">
        <v>0</v>
      </c>
      <c r="AG245" s="49">
        <f t="shared" ca="1" si="44"/>
        <v>-73.993911699999998</v>
      </c>
      <c r="AH245" s="51">
        <f t="shared" ca="1" si="45"/>
        <v>-10282.5197756</v>
      </c>
      <c r="AI245" s="49">
        <f t="shared" ca="1" si="46"/>
        <v>0</v>
      </c>
      <c r="AJ245" s="51">
        <f t="shared" ca="1" si="47"/>
        <v>7683.8291018999989</v>
      </c>
      <c r="AK245" s="49">
        <f t="shared" ca="1" si="48"/>
        <v>0</v>
      </c>
      <c r="AL245" s="51">
        <f t="shared" ca="1" si="49"/>
        <v>-28049.335449000002</v>
      </c>
    </row>
    <row r="246" spans="1:38" x14ac:dyDescent="0.15">
      <c r="A246" s="37">
        <v>242</v>
      </c>
      <c r="B246" s="40">
        <f t="shared" si="54"/>
        <v>44511</v>
      </c>
      <c r="C246" s="44">
        <f t="shared" si="55"/>
        <v>2</v>
      </c>
      <c r="D246" s="49">
        <f ca="1">SUM(OFFSET('15MIN'!$D$4,($A246-1)*4+1,MATCH(D$1,'15MIN'!$1:$1,0)-4,4,1))</f>
        <v>12811.732900000001</v>
      </c>
      <c r="E246" s="51">
        <f ca="1">SUM(OFFSET('15MIN'!$E$4,($A246-1)*4+1,MATCH(D$1,'15MIN'!$1:$1,0)-4,4,1))</f>
        <v>0</v>
      </c>
      <c r="F246" s="49">
        <f ca="1">SUM(OFFSET('15MIN'!$D$4,($A246-1)*4+1,MATCH(F$1,'15MIN'!$1:$1,0)-4,4,1))</f>
        <v>26031.136719000002</v>
      </c>
      <c r="G246" s="51">
        <f ca="1">SUM(OFFSET('15MIN'!$E$4,($A246-1)*4+1,MATCH(F$1,'15MIN'!$1:$1,0)-4,4,1))</f>
        <v>0</v>
      </c>
      <c r="H246" s="49">
        <f ca="1">SUM(OFFSET('15MIN'!$D$4,($A246-1)*4+1,MATCH(H$1,'15MIN'!$1:$1,0)-4,4,1))</f>
        <v>20723.746094000002</v>
      </c>
      <c r="I246" s="51">
        <f ca="1">SUM(OFFSET('15MIN'!$E$4,($A246-1)*4+1,MATCH(H$1,'15MIN'!$1:$1,0)-4,4,1))</f>
        <v>0</v>
      </c>
      <c r="J246" s="49">
        <f t="shared" ca="1" si="43"/>
        <v>19855.538571000001</v>
      </c>
      <c r="K246" s="49">
        <v>5207.3901366999999</v>
      </c>
      <c r="L246" s="144">
        <f t="shared" ca="1" si="50"/>
        <v>7604.342763300001</v>
      </c>
      <c r="M246" s="49"/>
      <c r="N246" s="49"/>
      <c r="O246" s="49"/>
      <c r="Q246" s="29">
        <v>9303.4731444999998</v>
      </c>
      <c r="R246" s="78">
        <v>16633.2788086</v>
      </c>
      <c r="S246" s="49">
        <v>79992.804687600001</v>
      </c>
      <c r="T246" s="136">
        <f t="shared" ca="1" si="51"/>
        <v>3508.2597555000011</v>
      </c>
      <c r="U246" s="136">
        <f t="shared" ca="1" si="52"/>
        <v>4090.4672854000019</v>
      </c>
      <c r="V246" s="136">
        <f t="shared" ca="1" si="53"/>
        <v>-53961.667968599999</v>
      </c>
      <c r="AA246" s="49">
        <v>-95.740539600000005</v>
      </c>
      <c r="AB246" s="51">
        <v>0</v>
      </c>
      <c r="AC246" s="49">
        <v>0</v>
      </c>
      <c r="AD246" s="51">
        <v>24571.4804687</v>
      </c>
      <c r="AE246" s="49">
        <v>0</v>
      </c>
      <c r="AF246" s="51">
        <v>0</v>
      </c>
      <c r="AG246" s="49">
        <f t="shared" ca="1" si="44"/>
        <v>-95.740539600000005</v>
      </c>
      <c r="AH246" s="51">
        <f t="shared" ca="1" si="45"/>
        <v>-12811.732900000001</v>
      </c>
      <c r="AI246" s="49">
        <f t="shared" ca="1" si="46"/>
        <v>0</v>
      </c>
      <c r="AJ246" s="51">
        <f t="shared" ca="1" si="47"/>
        <v>3847.7343746999977</v>
      </c>
      <c r="AK246" s="49">
        <f t="shared" ca="1" si="48"/>
        <v>0</v>
      </c>
      <c r="AL246" s="51">
        <f t="shared" ca="1" si="49"/>
        <v>-26031.136719000002</v>
      </c>
    </row>
    <row r="247" spans="1:38" x14ac:dyDescent="0.15">
      <c r="A247" s="37">
        <v>243</v>
      </c>
      <c r="B247" s="40">
        <f t="shared" si="54"/>
        <v>44511</v>
      </c>
      <c r="C247" s="44">
        <f t="shared" si="55"/>
        <v>3</v>
      </c>
      <c r="D247" s="49">
        <f ca="1">SUM(OFFSET('15MIN'!$D$4,($A247-1)*4+1,MATCH(D$1,'15MIN'!$1:$1,0)-4,4,1))</f>
        <v>11174.373799999999</v>
      </c>
      <c r="E247" s="51">
        <f ca="1">SUM(OFFSET('15MIN'!$E$4,($A247-1)*4+1,MATCH(D$1,'15MIN'!$1:$1,0)-4,4,1))</f>
        <v>0</v>
      </c>
      <c r="F247" s="49">
        <f ca="1">SUM(OFFSET('15MIN'!$D$4,($A247-1)*4+1,MATCH(F$1,'15MIN'!$1:$1,0)-4,4,1))</f>
        <v>18720.991211</v>
      </c>
      <c r="G247" s="51">
        <f ca="1">SUM(OFFSET('15MIN'!$E$4,($A247-1)*4+1,MATCH(F$1,'15MIN'!$1:$1,0)-4,4,1))</f>
        <v>0</v>
      </c>
      <c r="H247" s="49">
        <f ca="1">SUM(OFFSET('15MIN'!$D$4,($A247-1)*4+1,MATCH(H$1,'15MIN'!$1:$1,0)-4,4,1))</f>
        <v>42991.931281000005</v>
      </c>
      <c r="I247" s="51">
        <f ca="1">SUM(OFFSET('15MIN'!$E$4,($A247-1)*4+1,MATCH(H$1,'15MIN'!$1:$1,0)-4,4,1))</f>
        <v>0</v>
      </c>
      <c r="J247" s="49">
        <f t="shared" ca="1" si="43"/>
        <v>24295.76543066667</v>
      </c>
      <c r="K247" s="49">
        <v>5366.4747313999997</v>
      </c>
      <c r="L247" s="144">
        <f t="shared" ca="1" si="50"/>
        <v>5807.8990685999997</v>
      </c>
      <c r="M247" s="49"/>
      <c r="N247" s="49"/>
      <c r="O247" s="49"/>
      <c r="Q247" s="29">
        <v>6939.5062255000003</v>
      </c>
      <c r="R247" s="78">
        <v>5475.6488036999999</v>
      </c>
      <c r="S247" s="49">
        <v>97619.6484375</v>
      </c>
      <c r="T247" s="136">
        <f t="shared" ca="1" si="51"/>
        <v>4234.8675744999991</v>
      </c>
      <c r="U247" s="136">
        <f t="shared" ca="1" si="52"/>
        <v>37516.282477300003</v>
      </c>
      <c r="V247" s="136">
        <f t="shared" ca="1" si="53"/>
        <v>-78898.6572265</v>
      </c>
      <c r="AA247" s="49">
        <v>-98.223026200000007</v>
      </c>
      <c r="AB247" s="51">
        <v>0</v>
      </c>
      <c r="AC247" s="49">
        <v>0</v>
      </c>
      <c r="AD247" s="51">
        <v>22808.8920898</v>
      </c>
      <c r="AE247" s="49">
        <v>0</v>
      </c>
      <c r="AF247" s="51">
        <v>0</v>
      </c>
      <c r="AG247" s="49">
        <f t="shared" ca="1" si="44"/>
        <v>-98.223026200000007</v>
      </c>
      <c r="AH247" s="51">
        <f t="shared" ca="1" si="45"/>
        <v>-11174.373799999999</v>
      </c>
      <c r="AI247" s="49">
        <f t="shared" ca="1" si="46"/>
        <v>0</v>
      </c>
      <c r="AJ247" s="51">
        <f t="shared" ca="1" si="47"/>
        <v>-20183.039191200005</v>
      </c>
      <c r="AK247" s="49">
        <f t="shared" ca="1" si="48"/>
        <v>0</v>
      </c>
      <c r="AL247" s="51">
        <f t="shared" ca="1" si="49"/>
        <v>-18720.991211</v>
      </c>
    </row>
    <row r="248" spans="1:38" x14ac:dyDescent="0.15">
      <c r="A248" s="37">
        <v>244</v>
      </c>
      <c r="B248" s="40">
        <f t="shared" si="54"/>
        <v>44511</v>
      </c>
      <c r="C248" s="44">
        <f t="shared" si="55"/>
        <v>4</v>
      </c>
      <c r="D248" s="49">
        <f ca="1">SUM(OFFSET('15MIN'!$D$4,($A248-1)*4+1,MATCH(D$1,'15MIN'!$1:$1,0)-4,4,1))</f>
        <v>13153.636500000001</v>
      </c>
      <c r="E248" s="51">
        <f ca="1">SUM(OFFSET('15MIN'!$E$4,($A248-1)*4+1,MATCH(D$1,'15MIN'!$1:$1,0)-4,4,1))</f>
        <v>0</v>
      </c>
      <c r="F248" s="49">
        <f ca="1">SUM(OFFSET('15MIN'!$D$4,($A248-1)*4+1,MATCH(F$1,'15MIN'!$1:$1,0)-4,4,1))</f>
        <v>9854.4301749999995</v>
      </c>
      <c r="G248" s="51">
        <f ca="1">SUM(OFFSET('15MIN'!$E$4,($A248-1)*4+1,MATCH(F$1,'15MIN'!$1:$1,0)-4,4,1))</f>
        <v>0</v>
      </c>
      <c r="H248" s="49">
        <f ca="1">SUM(OFFSET('15MIN'!$D$4,($A248-1)*4+1,MATCH(H$1,'15MIN'!$1:$1,0)-4,4,1))</f>
        <v>58802.323000000004</v>
      </c>
      <c r="I248" s="51">
        <f ca="1">SUM(OFFSET('15MIN'!$E$4,($A248-1)*4+1,MATCH(H$1,'15MIN'!$1:$1,0)-4,4,1))</f>
        <v>0</v>
      </c>
      <c r="J248" s="49">
        <f t="shared" ca="1" si="43"/>
        <v>27270.129891666671</v>
      </c>
      <c r="K248" s="49">
        <v>5789.4058837000002</v>
      </c>
      <c r="L248" s="144">
        <f t="shared" ca="1" si="50"/>
        <v>7364.2306163000003</v>
      </c>
      <c r="M248" s="49"/>
      <c r="N248" s="49"/>
      <c r="O248" s="49"/>
      <c r="Q248" s="29">
        <v>9065.3001709</v>
      </c>
      <c r="R248" s="78">
        <v>4719.4370116999999</v>
      </c>
      <c r="S248" s="49">
        <v>103883.7421876</v>
      </c>
      <c r="T248" s="136">
        <f t="shared" ca="1" si="51"/>
        <v>4088.3363291000005</v>
      </c>
      <c r="U248" s="136">
        <f t="shared" ca="1" si="52"/>
        <v>54082.885988300004</v>
      </c>
      <c r="V248" s="136">
        <f t="shared" ca="1" si="53"/>
        <v>-94029.312012599999</v>
      </c>
      <c r="AA248" s="49">
        <v>-96.228176000000005</v>
      </c>
      <c r="AB248" s="51">
        <v>0</v>
      </c>
      <c r="AC248" s="49">
        <v>0</v>
      </c>
      <c r="AD248" s="51">
        <v>28496.1811524</v>
      </c>
      <c r="AE248" s="49">
        <v>0</v>
      </c>
      <c r="AF248" s="51">
        <v>0</v>
      </c>
      <c r="AG248" s="49">
        <f t="shared" ca="1" si="44"/>
        <v>-96.228176000000005</v>
      </c>
      <c r="AH248" s="51">
        <f t="shared" ca="1" si="45"/>
        <v>-13153.636500000001</v>
      </c>
      <c r="AI248" s="49">
        <f t="shared" ca="1" si="46"/>
        <v>0</v>
      </c>
      <c r="AJ248" s="51">
        <f t="shared" ca="1" si="47"/>
        <v>-30306.141847600004</v>
      </c>
      <c r="AK248" s="49">
        <f t="shared" ca="1" si="48"/>
        <v>0</v>
      </c>
      <c r="AL248" s="51">
        <f t="shared" ca="1" si="49"/>
        <v>-9854.4301749999995</v>
      </c>
    </row>
    <row r="249" spans="1:38" x14ac:dyDescent="0.15">
      <c r="A249" s="37">
        <v>245</v>
      </c>
      <c r="B249" s="40">
        <f t="shared" si="54"/>
        <v>44511</v>
      </c>
      <c r="C249" s="44">
        <f t="shared" si="55"/>
        <v>5</v>
      </c>
      <c r="D249" s="49">
        <f ca="1">SUM(OFFSET('15MIN'!$D$4,($A249-1)*4+1,MATCH(D$1,'15MIN'!$1:$1,0)-4,4,1))</f>
        <v>9767.6035000000011</v>
      </c>
      <c r="E249" s="51">
        <f ca="1">SUM(OFFSET('15MIN'!$E$4,($A249-1)*4+1,MATCH(D$1,'15MIN'!$1:$1,0)-4,4,1))</f>
        <v>0</v>
      </c>
      <c r="F249" s="49">
        <f ca="1">SUM(OFFSET('15MIN'!$D$4,($A249-1)*4+1,MATCH(F$1,'15MIN'!$1:$1,0)-4,4,1))</f>
        <v>7317.6164549999994</v>
      </c>
      <c r="G249" s="51">
        <f ca="1">SUM(OFFSET('15MIN'!$E$4,($A249-1)*4+1,MATCH(F$1,'15MIN'!$1:$1,0)-4,4,1))</f>
        <v>0</v>
      </c>
      <c r="H249" s="49">
        <f ca="1">SUM(OFFSET('15MIN'!$D$4,($A249-1)*4+1,MATCH(H$1,'15MIN'!$1:$1,0)-4,4,1))</f>
        <v>55285.265000000007</v>
      </c>
      <c r="I249" s="51">
        <f ca="1">SUM(OFFSET('15MIN'!$E$4,($A249-1)*4+1,MATCH(H$1,'15MIN'!$1:$1,0)-4,4,1))</f>
        <v>0</v>
      </c>
      <c r="J249" s="49">
        <f t="shared" ca="1" si="43"/>
        <v>24123.494985000001</v>
      </c>
      <c r="K249" s="49">
        <v>6052.0438231999997</v>
      </c>
      <c r="L249" s="144">
        <f t="shared" ca="1" si="50"/>
        <v>3715.5596768000014</v>
      </c>
      <c r="M249" s="49"/>
      <c r="N249" s="49"/>
      <c r="O249" s="49"/>
      <c r="Q249" s="29">
        <v>6354.9422608000004</v>
      </c>
      <c r="R249" s="78">
        <v>268.3972306</v>
      </c>
      <c r="S249" s="49">
        <v>111494.984375</v>
      </c>
      <c r="T249" s="136">
        <f t="shared" ca="1" si="51"/>
        <v>3412.6612392000006</v>
      </c>
      <c r="U249" s="136">
        <f t="shared" ca="1" si="52"/>
        <v>55016.867769400007</v>
      </c>
      <c r="V249" s="136">
        <f t="shared" ca="1" si="53"/>
        <v>-104177.36792</v>
      </c>
      <c r="AA249" s="49">
        <v>-112.71735769999999</v>
      </c>
      <c r="AB249" s="51">
        <v>0</v>
      </c>
      <c r="AC249" s="49">
        <v>0</v>
      </c>
      <c r="AD249" s="51">
        <v>28774.7246094</v>
      </c>
      <c r="AE249" s="49">
        <v>0</v>
      </c>
      <c r="AF249" s="51">
        <v>0</v>
      </c>
      <c r="AG249" s="49">
        <f t="shared" ca="1" si="44"/>
        <v>-112.71735769999999</v>
      </c>
      <c r="AH249" s="51">
        <f t="shared" ca="1" si="45"/>
        <v>-9767.6035000000011</v>
      </c>
      <c r="AI249" s="49">
        <f t="shared" ca="1" si="46"/>
        <v>0</v>
      </c>
      <c r="AJ249" s="51">
        <f t="shared" ca="1" si="47"/>
        <v>-26510.540390600007</v>
      </c>
      <c r="AK249" s="49">
        <f t="shared" ca="1" si="48"/>
        <v>0</v>
      </c>
      <c r="AL249" s="51">
        <f t="shared" ca="1" si="49"/>
        <v>-7317.6164549999994</v>
      </c>
    </row>
    <row r="250" spans="1:38" x14ac:dyDescent="0.15">
      <c r="A250" s="37">
        <v>246</v>
      </c>
      <c r="B250" s="40">
        <f t="shared" si="54"/>
        <v>44511</v>
      </c>
      <c r="C250" s="44">
        <f t="shared" si="55"/>
        <v>6</v>
      </c>
      <c r="D250" s="49">
        <f ca="1">SUM(OFFSET('15MIN'!$D$4,($A250-1)*4+1,MATCH(D$1,'15MIN'!$1:$1,0)-4,4,1))</f>
        <v>7879.0151000000005</v>
      </c>
      <c r="E250" s="51">
        <f ca="1">SUM(OFFSET('15MIN'!$E$4,($A250-1)*4+1,MATCH(D$1,'15MIN'!$1:$1,0)-4,4,1))</f>
        <v>0</v>
      </c>
      <c r="F250" s="49">
        <f ca="1">SUM(OFFSET('15MIN'!$D$4,($A250-1)*4+1,MATCH(F$1,'15MIN'!$1:$1,0)-4,4,1))</f>
        <v>5773.7998049999997</v>
      </c>
      <c r="G250" s="51">
        <f ca="1">SUM(OFFSET('15MIN'!$E$4,($A250-1)*4+1,MATCH(F$1,'15MIN'!$1:$1,0)-4,4,1))</f>
        <v>0</v>
      </c>
      <c r="H250" s="49">
        <f ca="1">SUM(OFFSET('15MIN'!$D$4,($A250-1)*4+1,MATCH(H$1,'15MIN'!$1:$1,0)-4,4,1))</f>
        <v>30021.857544000002</v>
      </c>
      <c r="I250" s="51">
        <f ca="1">SUM(OFFSET('15MIN'!$E$4,($A250-1)*4+1,MATCH(H$1,'15MIN'!$1:$1,0)-4,4,1))</f>
        <v>0</v>
      </c>
      <c r="J250" s="49">
        <f t="shared" ca="1" si="43"/>
        <v>14558.224149666668</v>
      </c>
      <c r="K250" s="49">
        <v>3694.6646728999999</v>
      </c>
      <c r="L250" s="144">
        <f t="shared" ca="1" si="50"/>
        <v>4184.3504271000002</v>
      </c>
      <c r="M250" s="49"/>
      <c r="N250" s="49"/>
      <c r="O250" s="49"/>
      <c r="Q250" s="29">
        <v>6542.6783447999996</v>
      </c>
      <c r="R250" s="78">
        <v>123.7016144</v>
      </c>
      <c r="S250" s="49">
        <v>105450.2285157</v>
      </c>
      <c r="T250" s="136">
        <f t="shared" ca="1" si="51"/>
        <v>1336.3367552000009</v>
      </c>
      <c r="U250" s="136">
        <f t="shared" ca="1" si="52"/>
        <v>29898.155929600001</v>
      </c>
      <c r="V250" s="136">
        <f t="shared" ca="1" si="53"/>
        <v>-99676.428710699998</v>
      </c>
      <c r="AA250" s="49">
        <v>-113.4505044</v>
      </c>
      <c r="AB250" s="51">
        <v>0</v>
      </c>
      <c r="AC250" s="49">
        <v>0</v>
      </c>
      <c r="AD250" s="51">
        <v>31966.7192383</v>
      </c>
      <c r="AE250" s="49">
        <v>0</v>
      </c>
      <c r="AF250" s="51">
        <v>0</v>
      </c>
      <c r="AG250" s="49">
        <f t="shared" ca="1" si="44"/>
        <v>-113.4505044</v>
      </c>
      <c r="AH250" s="51">
        <f t="shared" ca="1" si="45"/>
        <v>-7879.0151000000005</v>
      </c>
      <c r="AI250" s="49">
        <f t="shared" ca="1" si="46"/>
        <v>0</v>
      </c>
      <c r="AJ250" s="51">
        <f t="shared" ca="1" si="47"/>
        <v>1944.8616942999979</v>
      </c>
      <c r="AK250" s="49">
        <f t="shared" ca="1" si="48"/>
        <v>0</v>
      </c>
      <c r="AL250" s="51">
        <f t="shared" ca="1" si="49"/>
        <v>-5773.7998049999997</v>
      </c>
    </row>
    <row r="251" spans="1:38" x14ac:dyDescent="0.15">
      <c r="A251" s="37">
        <v>247</v>
      </c>
      <c r="B251" s="40">
        <f t="shared" si="54"/>
        <v>44511</v>
      </c>
      <c r="C251" s="44">
        <f t="shared" si="55"/>
        <v>7</v>
      </c>
      <c r="D251" s="49">
        <f ca="1">SUM(OFFSET('15MIN'!$D$4,($A251-1)*4+1,MATCH(D$1,'15MIN'!$1:$1,0)-4,4,1))</f>
        <v>5401.3888000000006</v>
      </c>
      <c r="E251" s="51">
        <f ca="1">SUM(OFFSET('15MIN'!$E$4,($A251-1)*4+1,MATCH(D$1,'15MIN'!$1:$1,0)-4,4,1))</f>
        <v>0</v>
      </c>
      <c r="F251" s="49">
        <f ca="1">SUM(OFFSET('15MIN'!$D$4,($A251-1)*4+1,MATCH(F$1,'15MIN'!$1:$1,0)-4,4,1))</f>
        <v>8296.2825919999996</v>
      </c>
      <c r="G251" s="51">
        <f ca="1">SUM(OFFSET('15MIN'!$E$4,($A251-1)*4+1,MATCH(F$1,'15MIN'!$1:$1,0)-4,4,1))</f>
        <v>0</v>
      </c>
      <c r="H251" s="49">
        <f ca="1">SUM(OFFSET('15MIN'!$D$4,($A251-1)*4+1,MATCH(H$1,'15MIN'!$1:$1,0)-4,4,1))</f>
        <v>18254.229492999999</v>
      </c>
      <c r="I251" s="51">
        <f ca="1">SUM(OFFSET('15MIN'!$E$4,($A251-1)*4+1,MATCH(H$1,'15MIN'!$1:$1,0)-4,4,1))</f>
        <v>0</v>
      </c>
      <c r="J251" s="49">
        <f t="shared" ca="1" si="43"/>
        <v>10650.633628333333</v>
      </c>
      <c r="K251" s="49">
        <v>3112.9965820000002</v>
      </c>
      <c r="L251" s="144">
        <f t="shared" ca="1" si="50"/>
        <v>2288.3922180000004</v>
      </c>
      <c r="M251" s="49"/>
      <c r="N251" s="49"/>
      <c r="O251" s="49"/>
      <c r="Q251" s="29">
        <v>10690.1918945</v>
      </c>
      <c r="R251" s="78">
        <v>4318.3060607999996</v>
      </c>
      <c r="S251" s="49">
        <v>106955.5703126</v>
      </c>
      <c r="T251" s="136">
        <f t="shared" ca="1" si="51"/>
        <v>-5288.8030944999991</v>
      </c>
      <c r="U251" s="136">
        <f t="shared" ca="1" si="52"/>
        <v>13935.923432199999</v>
      </c>
      <c r="V251" s="136">
        <f t="shared" ca="1" si="53"/>
        <v>-98659.287720599998</v>
      </c>
      <c r="AA251" s="49">
        <v>-96.935493500000007</v>
      </c>
      <c r="AB251" s="51">
        <v>0</v>
      </c>
      <c r="AC251" s="49">
        <v>0</v>
      </c>
      <c r="AD251" s="51">
        <v>20716.1665039</v>
      </c>
      <c r="AE251" s="49">
        <v>0</v>
      </c>
      <c r="AF251" s="51">
        <v>0</v>
      </c>
      <c r="AG251" s="49">
        <f t="shared" ca="1" si="44"/>
        <v>-96.935493500000007</v>
      </c>
      <c r="AH251" s="51">
        <f t="shared" ca="1" si="45"/>
        <v>-5401.3888000000006</v>
      </c>
      <c r="AI251" s="49">
        <f t="shared" ca="1" si="46"/>
        <v>0</v>
      </c>
      <c r="AJ251" s="51">
        <f t="shared" ca="1" si="47"/>
        <v>2461.937010900001</v>
      </c>
      <c r="AK251" s="49">
        <f t="shared" ca="1" si="48"/>
        <v>0</v>
      </c>
      <c r="AL251" s="51">
        <f t="shared" ca="1" si="49"/>
        <v>-8296.2825919999996</v>
      </c>
    </row>
    <row r="252" spans="1:38" x14ac:dyDescent="0.15">
      <c r="A252" s="37">
        <v>248</v>
      </c>
      <c r="B252" s="40">
        <f t="shared" si="54"/>
        <v>44511</v>
      </c>
      <c r="C252" s="44">
        <f t="shared" si="55"/>
        <v>8</v>
      </c>
      <c r="D252" s="49">
        <f ca="1">SUM(OFFSET('15MIN'!$D$4,($A252-1)*4+1,MATCH(D$1,'15MIN'!$1:$1,0)-4,4,1))</f>
        <v>2250.4569109999998</v>
      </c>
      <c r="E252" s="51">
        <f ca="1">SUM(OFFSET('15MIN'!$E$4,($A252-1)*4+1,MATCH(D$1,'15MIN'!$1:$1,0)-4,4,1))</f>
        <v>0</v>
      </c>
      <c r="F252" s="49">
        <f ca="1">SUM(OFFSET('15MIN'!$D$4,($A252-1)*4+1,MATCH(F$1,'15MIN'!$1:$1,0)-4,4,1))</f>
        <v>12849.458496000001</v>
      </c>
      <c r="G252" s="51">
        <f ca="1">SUM(OFFSET('15MIN'!$E$4,($A252-1)*4+1,MATCH(F$1,'15MIN'!$1:$1,0)-4,4,1))</f>
        <v>0</v>
      </c>
      <c r="H252" s="49">
        <f ca="1">SUM(OFFSET('15MIN'!$D$4,($A252-1)*4+1,MATCH(H$1,'15MIN'!$1:$1,0)-4,4,1))</f>
        <v>13799.767577000001</v>
      </c>
      <c r="I252" s="51">
        <f ca="1">SUM(OFFSET('15MIN'!$E$4,($A252-1)*4+1,MATCH(H$1,'15MIN'!$1:$1,0)-4,4,1))</f>
        <v>0</v>
      </c>
      <c r="J252" s="49">
        <f t="shared" ca="1" si="43"/>
        <v>9633.2276613333324</v>
      </c>
      <c r="K252" s="49">
        <v>3406.5225829999999</v>
      </c>
      <c r="L252" s="144">
        <f t="shared" ca="1" si="50"/>
        <v>-1156.0656720000002</v>
      </c>
      <c r="M252" s="49"/>
      <c r="N252" s="49"/>
      <c r="O252" s="49"/>
      <c r="Q252" s="29">
        <v>22119.4057617</v>
      </c>
      <c r="R252" s="78">
        <v>9150.2528075999999</v>
      </c>
      <c r="S252" s="49">
        <v>104413.4316407</v>
      </c>
      <c r="T252" s="136">
        <f t="shared" ca="1" si="51"/>
        <v>-19868.948850699999</v>
      </c>
      <c r="U252" s="136">
        <f t="shared" ca="1" si="52"/>
        <v>4649.5147694000007</v>
      </c>
      <c r="V252" s="136">
        <f t="shared" ca="1" si="53"/>
        <v>-91563.973144699994</v>
      </c>
      <c r="AA252" s="49">
        <v>-99.164877000000004</v>
      </c>
      <c r="AB252" s="51">
        <v>0</v>
      </c>
      <c r="AC252" s="49">
        <v>0</v>
      </c>
      <c r="AD252" s="51">
        <v>26417.4223633</v>
      </c>
      <c r="AE252" s="49">
        <v>0</v>
      </c>
      <c r="AF252" s="51">
        <v>0</v>
      </c>
      <c r="AG252" s="49">
        <f t="shared" ca="1" si="44"/>
        <v>-99.164877000000004</v>
      </c>
      <c r="AH252" s="51">
        <f t="shared" ca="1" si="45"/>
        <v>-2250.4569109999998</v>
      </c>
      <c r="AI252" s="49">
        <f t="shared" ca="1" si="46"/>
        <v>0</v>
      </c>
      <c r="AJ252" s="51">
        <f t="shared" ca="1" si="47"/>
        <v>12617.6547863</v>
      </c>
      <c r="AK252" s="49">
        <f t="shared" ca="1" si="48"/>
        <v>0</v>
      </c>
      <c r="AL252" s="51">
        <f t="shared" ca="1" si="49"/>
        <v>-12849.458496000001</v>
      </c>
    </row>
    <row r="253" spans="1:38" x14ac:dyDescent="0.15">
      <c r="A253" s="37">
        <v>249</v>
      </c>
      <c r="B253" s="40">
        <f t="shared" si="54"/>
        <v>44511</v>
      </c>
      <c r="C253" s="44">
        <f t="shared" si="55"/>
        <v>9</v>
      </c>
      <c r="D253" s="49">
        <f ca="1">SUM(OFFSET('15MIN'!$D$4,($A253-1)*4+1,MATCH(D$1,'15MIN'!$1:$1,0)-4,4,1))</f>
        <v>126.255032</v>
      </c>
      <c r="E253" s="51">
        <f ca="1">SUM(OFFSET('15MIN'!$E$4,($A253-1)*4+1,MATCH(D$1,'15MIN'!$1:$1,0)-4,4,1))</f>
        <v>-104.455218</v>
      </c>
      <c r="F253" s="49">
        <f ca="1">SUM(OFFSET('15MIN'!$D$4,($A253-1)*4+1,MATCH(F$1,'15MIN'!$1:$1,0)-4,4,1))</f>
        <v>5841.5349119999992</v>
      </c>
      <c r="G253" s="51">
        <f ca="1">SUM(OFFSET('15MIN'!$E$4,($A253-1)*4+1,MATCH(F$1,'15MIN'!$1:$1,0)-4,4,1))</f>
        <v>0</v>
      </c>
      <c r="H253" s="49">
        <f ca="1">SUM(OFFSET('15MIN'!$D$4,($A253-1)*4+1,MATCH(H$1,'15MIN'!$1:$1,0)-4,4,1))</f>
        <v>2853.4395749999999</v>
      </c>
      <c r="I253" s="51">
        <f ca="1">SUM(OFFSET('15MIN'!$E$4,($A253-1)*4+1,MATCH(H$1,'15MIN'!$1:$1,0)-4,4,1))</f>
        <v>-218.981244</v>
      </c>
      <c r="J253" s="49">
        <f t="shared" ca="1" si="43"/>
        <v>2940.4098396666664</v>
      </c>
      <c r="K253" s="49">
        <v>6225.6843261000004</v>
      </c>
      <c r="L253" s="144">
        <f t="shared" ca="1" si="50"/>
        <v>-6099.4292941000003</v>
      </c>
      <c r="M253" s="49"/>
      <c r="N253" s="49"/>
      <c r="O253" s="49"/>
      <c r="Q253" s="29">
        <v>23920.527832100001</v>
      </c>
      <c r="R253" s="78">
        <v>26907.349609299999</v>
      </c>
      <c r="S253" s="49">
        <v>109420.9375</v>
      </c>
      <c r="T253" s="136">
        <f t="shared" ca="1" si="51"/>
        <v>-23794.2728001</v>
      </c>
      <c r="U253" s="136">
        <f t="shared" ca="1" si="52"/>
        <v>-24053.910034299999</v>
      </c>
      <c r="V253" s="136">
        <f t="shared" ca="1" si="53"/>
        <v>-103579.402588</v>
      </c>
      <c r="AA253" s="49">
        <v>-97.934503500000005</v>
      </c>
      <c r="AB253" s="51">
        <v>0</v>
      </c>
      <c r="AC253" s="49">
        <v>0</v>
      </c>
      <c r="AD253" s="51">
        <v>27354.468750100001</v>
      </c>
      <c r="AE253" s="49">
        <v>0</v>
      </c>
      <c r="AF253" s="51">
        <v>0</v>
      </c>
      <c r="AG253" s="49">
        <f t="shared" ca="1" si="44"/>
        <v>6.5207144999999969</v>
      </c>
      <c r="AH253" s="51">
        <f t="shared" ca="1" si="45"/>
        <v>-126.255032</v>
      </c>
      <c r="AI253" s="49">
        <f t="shared" ca="1" si="46"/>
        <v>218.981244</v>
      </c>
      <c r="AJ253" s="51">
        <f t="shared" ca="1" si="47"/>
        <v>24501.0291751</v>
      </c>
      <c r="AK253" s="49">
        <f t="shared" ca="1" si="48"/>
        <v>0</v>
      </c>
      <c r="AL253" s="51">
        <f t="shared" ca="1" si="49"/>
        <v>-5841.5349119999992</v>
      </c>
    </row>
    <row r="254" spans="1:38" x14ac:dyDescent="0.15">
      <c r="A254" s="37">
        <v>250</v>
      </c>
      <c r="B254" s="40">
        <f t="shared" si="54"/>
        <v>44511</v>
      </c>
      <c r="C254" s="44">
        <f t="shared" si="55"/>
        <v>10</v>
      </c>
      <c r="D254" s="49">
        <f ca="1">SUM(OFFSET('15MIN'!$D$4,($A254-1)*4+1,MATCH(D$1,'15MIN'!$1:$1,0)-4,4,1))</f>
        <v>1.0710000000000001E-2</v>
      </c>
      <c r="E254" s="51">
        <f ca="1">SUM(OFFSET('15MIN'!$E$4,($A254-1)*4+1,MATCH(D$1,'15MIN'!$1:$1,0)-4,4,1))</f>
        <v>-92.674230999999992</v>
      </c>
      <c r="F254" s="49">
        <f ca="1">SUM(OFFSET('15MIN'!$D$4,($A254-1)*4+1,MATCH(F$1,'15MIN'!$1:$1,0)-4,4,1))</f>
        <v>6977.7175299999999</v>
      </c>
      <c r="G254" s="51">
        <f ca="1">SUM(OFFSET('15MIN'!$E$4,($A254-1)*4+1,MATCH(F$1,'15MIN'!$1:$1,0)-4,4,1))</f>
        <v>0</v>
      </c>
      <c r="H254" s="49">
        <f ca="1">SUM(OFFSET('15MIN'!$D$4,($A254-1)*4+1,MATCH(H$1,'15MIN'!$1:$1,0)-4,4,1))</f>
        <v>6.5890000000000002E-3</v>
      </c>
      <c r="I254" s="51">
        <f ca="1">SUM(OFFSET('15MIN'!$E$4,($A254-1)*4+1,MATCH(H$1,'15MIN'!$1:$1,0)-4,4,1))</f>
        <v>-486.74801600000001</v>
      </c>
      <c r="J254" s="49">
        <f t="shared" ca="1" si="43"/>
        <v>2325.9116096666662</v>
      </c>
      <c r="K254" s="49">
        <v>7210.4815674000001</v>
      </c>
      <c r="L254" s="144">
        <f t="shared" ca="1" si="50"/>
        <v>-7210.4708574000006</v>
      </c>
      <c r="M254" s="49"/>
      <c r="N254" s="49"/>
      <c r="O254" s="49"/>
      <c r="Q254" s="29">
        <v>15580.7753906</v>
      </c>
      <c r="R254" s="78">
        <v>31843.780761800001</v>
      </c>
      <c r="S254" s="49">
        <v>93360.3222656</v>
      </c>
      <c r="T254" s="136">
        <f t="shared" ca="1" si="51"/>
        <v>-15580.764680599999</v>
      </c>
      <c r="U254" s="136">
        <f t="shared" ca="1" si="52"/>
        <v>-31843.7741728</v>
      </c>
      <c r="V254" s="136">
        <f t="shared" ca="1" si="53"/>
        <v>-86382.604735600005</v>
      </c>
      <c r="AA254" s="49">
        <v>-111.8277588</v>
      </c>
      <c r="AB254" s="51">
        <v>0</v>
      </c>
      <c r="AC254" s="49">
        <v>0</v>
      </c>
      <c r="AD254" s="51">
        <v>25015.201171799999</v>
      </c>
      <c r="AE254" s="49">
        <v>0</v>
      </c>
      <c r="AF254" s="51">
        <v>0</v>
      </c>
      <c r="AG254" s="49">
        <f t="shared" ca="1" si="44"/>
        <v>-19.153527800000006</v>
      </c>
      <c r="AH254" s="51">
        <f t="shared" ca="1" si="45"/>
        <v>-1.0710000000000001E-2</v>
      </c>
      <c r="AI254" s="49">
        <f t="shared" ca="1" si="46"/>
        <v>486.74801600000001</v>
      </c>
      <c r="AJ254" s="51">
        <f t="shared" ca="1" si="47"/>
        <v>25015.194582799999</v>
      </c>
      <c r="AK254" s="49">
        <f t="shared" ca="1" si="48"/>
        <v>0</v>
      </c>
      <c r="AL254" s="51">
        <f t="shared" ca="1" si="49"/>
        <v>-6977.7175299999999</v>
      </c>
    </row>
    <row r="255" spans="1:38" x14ac:dyDescent="0.15">
      <c r="A255" s="37">
        <v>251</v>
      </c>
      <c r="B255" s="40">
        <f t="shared" si="54"/>
        <v>44511</v>
      </c>
      <c r="C255" s="44">
        <f t="shared" si="55"/>
        <v>11</v>
      </c>
      <c r="D255" s="49">
        <f ca="1">SUM(OFFSET('15MIN'!$D$4,($A255-1)*4+1,MATCH(D$1,'15MIN'!$1:$1,0)-4,4,1))</f>
        <v>0</v>
      </c>
      <c r="E255" s="51">
        <f ca="1">SUM(OFFSET('15MIN'!$E$4,($A255-1)*4+1,MATCH(D$1,'15MIN'!$1:$1,0)-4,4,1))</f>
        <v>-84.276815999999997</v>
      </c>
      <c r="F255" s="49">
        <f ca="1">SUM(OFFSET('15MIN'!$D$4,($A255-1)*4+1,MATCH(F$1,'15MIN'!$1:$1,0)-4,4,1))</f>
        <v>4650.5664059999999</v>
      </c>
      <c r="G255" s="51">
        <f ca="1">SUM(OFFSET('15MIN'!$E$4,($A255-1)*4+1,MATCH(F$1,'15MIN'!$1:$1,0)-4,4,1))</f>
        <v>0</v>
      </c>
      <c r="H255" s="49">
        <f ca="1">SUM(OFFSET('15MIN'!$D$4,($A255-1)*4+1,MATCH(H$1,'15MIN'!$1:$1,0)-4,4,1))</f>
        <v>0</v>
      </c>
      <c r="I255" s="51">
        <f ca="1">SUM(OFFSET('15MIN'!$E$4,($A255-1)*4+1,MATCH(H$1,'15MIN'!$1:$1,0)-4,4,1))</f>
        <v>-504.22112299999992</v>
      </c>
      <c r="J255" s="49">
        <f t="shared" ca="1" si="43"/>
        <v>1550.1888019999999</v>
      </c>
      <c r="K255" s="49">
        <v>14681.027588000001</v>
      </c>
      <c r="L255" s="144">
        <f t="shared" ca="1" si="50"/>
        <v>-14681.027588000001</v>
      </c>
      <c r="M255" s="49"/>
      <c r="N255" s="49"/>
      <c r="O255" s="49"/>
      <c r="Q255" s="29">
        <v>14361.2797852</v>
      </c>
      <c r="R255" s="78">
        <v>30062.4658203</v>
      </c>
      <c r="S255" s="49">
        <v>87345.3261719</v>
      </c>
      <c r="T255" s="136">
        <f t="shared" ca="1" si="51"/>
        <v>-14361.2797852</v>
      </c>
      <c r="U255" s="136">
        <f t="shared" ca="1" si="52"/>
        <v>-30062.4658203</v>
      </c>
      <c r="V255" s="136">
        <f t="shared" ca="1" si="53"/>
        <v>-82694.759765900002</v>
      </c>
      <c r="AA255" s="49">
        <v>-114.93215549999999</v>
      </c>
      <c r="AB255" s="51">
        <v>0</v>
      </c>
      <c r="AC255" s="49">
        <v>0</v>
      </c>
      <c r="AD255" s="51">
        <v>23419.7539062</v>
      </c>
      <c r="AE255" s="49">
        <v>0</v>
      </c>
      <c r="AF255" s="51">
        <v>0</v>
      </c>
      <c r="AG255" s="49">
        <f t="shared" ca="1" si="44"/>
        <v>-30.655339499999997</v>
      </c>
      <c r="AH255" s="51">
        <f t="shared" ca="1" si="45"/>
        <v>0</v>
      </c>
      <c r="AI255" s="49">
        <f t="shared" ca="1" si="46"/>
        <v>504.22112299999992</v>
      </c>
      <c r="AJ255" s="51">
        <f t="shared" ca="1" si="47"/>
        <v>23419.7539062</v>
      </c>
      <c r="AK255" s="49">
        <f t="shared" ca="1" si="48"/>
        <v>0</v>
      </c>
      <c r="AL255" s="51">
        <f t="shared" ca="1" si="49"/>
        <v>-4650.5664059999999</v>
      </c>
    </row>
    <row r="256" spans="1:38" x14ac:dyDescent="0.15">
      <c r="A256" s="37">
        <v>252</v>
      </c>
      <c r="B256" s="40">
        <f t="shared" si="54"/>
        <v>44511</v>
      </c>
      <c r="C256" s="44">
        <f t="shared" si="55"/>
        <v>12</v>
      </c>
      <c r="D256" s="49">
        <f ca="1">SUM(OFFSET('15MIN'!$D$4,($A256-1)*4+1,MATCH(D$1,'15MIN'!$1:$1,0)-4,4,1))</f>
        <v>0</v>
      </c>
      <c r="E256" s="51">
        <f ca="1">SUM(OFFSET('15MIN'!$E$4,($A256-1)*4+1,MATCH(D$1,'15MIN'!$1:$1,0)-4,4,1))</f>
        <v>-85.580150000000003</v>
      </c>
      <c r="F256" s="49">
        <f ca="1">SUM(OFFSET('15MIN'!$D$4,($A256-1)*4+1,MATCH(F$1,'15MIN'!$1:$1,0)-4,4,1))</f>
        <v>8181.4689939999998</v>
      </c>
      <c r="G256" s="51">
        <f ca="1">SUM(OFFSET('15MIN'!$E$4,($A256-1)*4+1,MATCH(F$1,'15MIN'!$1:$1,0)-4,4,1))</f>
        <v>0</v>
      </c>
      <c r="H256" s="49">
        <f ca="1">SUM(OFFSET('15MIN'!$D$4,($A256-1)*4+1,MATCH(H$1,'15MIN'!$1:$1,0)-4,4,1))</f>
        <v>0</v>
      </c>
      <c r="I256" s="51">
        <f ca="1">SUM(OFFSET('15MIN'!$E$4,($A256-1)*4+1,MATCH(H$1,'15MIN'!$1:$1,0)-4,4,1))</f>
        <v>-512.73548900000003</v>
      </c>
      <c r="J256" s="49">
        <f t="shared" ca="1" si="43"/>
        <v>2727.1563313333331</v>
      </c>
      <c r="K256" s="49">
        <v>25463.4575195</v>
      </c>
      <c r="L256" s="144">
        <f t="shared" ca="1" si="50"/>
        <v>-25463.4575195</v>
      </c>
      <c r="M256" s="49"/>
      <c r="N256" s="49"/>
      <c r="O256" s="49"/>
      <c r="Q256" s="29">
        <v>15486.6193848</v>
      </c>
      <c r="R256" s="78">
        <v>37591.696289</v>
      </c>
      <c r="S256" s="49">
        <v>73612.6328125</v>
      </c>
      <c r="T256" s="136">
        <f t="shared" ca="1" si="51"/>
        <v>-15486.6193848</v>
      </c>
      <c r="U256" s="136">
        <f t="shared" ca="1" si="52"/>
        <v>-37591.696289</v>
      </c>
      <c r="V256" s="136">
        <f t="shared" ca="1" si="53"/>
        <v>-65431.163818499997</v>
      </c>
      <c r="AA256" s="49">
        <v>-99.837938399999999</v>
      </c>
      <c r="AB256" s="51">
        <v>0</v>
      </c>
      <c r="AC256" s="49">
        <v>0</v>
      </c>
      <c r="AD256" s="51">
        <v>20739.1591797</v>
      </c>
      <c r="AE256" s="49">
        <v>0</v>
      </c>
      <c r="AF256" s="51">
        <v>0</v>
      </c>
      <c r="AG256" s="49">
        <f t="shared" ca="1" si="44"/>
        <v>-14.257788399999995</v>
      </c>
      <c r="AH256" s="51">
        <f t="shared" ca="1" si="45"/>
        <v>0</v>
      </c>
      <c r="AI256" s="49">
        <f t="shared" ca="1" si="46"/>
        <v>512.73548900000003</v>
      </c>
      <c r="AJ256" s="51">
        <f t="shared" ca="1" si="47"/>
        <v>20739.1591797</v>
      </c>
      <c r="AK256" s="49">
        <f t="shared" ca="1" si="48"/>
        <v>0</v>
      </c>
      <c r="AL256" s="51">
        <f t="shared" ca="1" si="49"/>
        <v>-8181.4689939999998</v>
      </c>
    </row>
    <row r="257" spans="1:38" x14ac:dyDescent="0.15">
      <c r="A257" s="37">
        <v>253</v>
      </c>
      <c r="B257" s="40">
        <f t="shared" si="54"/>
        <v>44511</v>
      </c>
      <c r="C257" s="44">
        <f t="shared" si="55"/>
        <v>13</v>
      </c>
      <c r="D257" s="49">
        <f ca="1">SUM(OFFSET('15MIN'!$D$4,($A257-1)*4+1,MATCH(D$1,'15MIN'!$1:$1,0)-4,4,1))</f>
        <v>67.816750999999996</v>
      </c>
      <c r="E257" s="51">
        <f ca="1">SUM(OFFSET('15MIN'!$E$4,($A257-1)*4+1,MATCH(D$1,'15MIN'!$1:$1,0)-4,4,1))</f>
        <v>-57.408101000000002</v>
      </c>
      <c r="F257" s="49">
        <f ca="1">SUM(OFFSET('15MIN'!$D$4,($A257-1)*4+1,MATCH(F$1,'15MIN'!$1:$1,0)-4,4,1))</f>
        <v>7811.3555910000005</v>
      </c>
      <c r="G257" s="51">
        <f ca="1">SUM(OFFSET('15MIN'!$E$4,($A257-1)*4+1,MATCH(F$1,'15MIN'!$1:$1,0)-4,4,1))</f>
        <v>0</v>
      </c>
      <c r="H257" s="49">
        <f ca="1">SUM(OFFSET('15MIN'!$D$4,($A257-1)*4+1,MATCH(H$1,'15MIN'!$1:$1,0)-4,4,1))</f>
        <v>15.806216000000001</v>
      </c>
      <c r="I257" s="51">
        <f ca="1">SUM(OFFSET('15MIN'!$E$4,($A257-1)*4+1,MATCH(H$1,'15MIN'!$1:$1,0)-4,4,1))</f>
        <v>-376.469021</v>
      </c>
      <c r="J257" s="49">
        <f t="shared" ca="1" si="43"/>
        <v>2631.6595193333337</v>
      </c>
      <c r="K257" s="49">
        <v>32566.332519600001</v>
      </c>
      <c r="L257" s="144">
        <f t="shared" ca="1" si="50"/>
        <v>-32498.515768600002</v>
      </c>
      <c r="M257" s="49"/>
      <c r="N257" s="49"/>
      <c r="O257" s="49"/>
      <c r="Q257" s="29">
        <v>17415.2785645</v>
      </c>
      <c r="R257" s="78">
        <v>18451.6882324</v>
      </c>
      <c r="S257" s="49">
        <v>58023.607421799999</v>
      </c>
      <c r="T257" s="136">
        <f t="shared" ca="1" si="51"/>
        <v>-17347.461813500002</v>
      </c>
      <c r="U257" s="136">
        <f t="shared" ca="1" si="52"/>
        <v>-18435.882016399999</v>
      </c>
      <c r="V257" s="136">
        <f t="shared" ca="1" si="53"/>
        <v>-50212.2518308</v>
      </c>
      <c r="AA257" s="49">
        <v>-61.416497200000002</v>
      </c>
      <c r="AB257" s="51">
        <v>29.0562024</v>
      </c>
      <c r="AC257" s="49">
        <v>0</v>
      </c>
      <c r="AD257" s="51">
        <v>14927.288086</v>
      </c>
      <c r="AE257" s="49">
        <v>0</v>
      </c>
      <c r="AF257" s="51">
        <v>0</v>
      </c>
      <c r="AG257" s="49">
        <f t="shared" ca="1" si="44"/>
        <v>-4.0083962</v>
      </c>
      <c r="AH257" s="51">
        <f t="shared" ca="1" si="45"/>
        <v>-38.760548599999993</v>
      </c>
      <c r="AI257" s="49">
        <f t="shared" ca="1" si="46"/>
        <v>376.469021</v>
      </c>
      <c r="AJ257" s="51">
        <f t="shared" ca="1" si="47"/>
        <v>14911.48187</v>
      </c>
      <c r="AK257" s="49">
        <f t="shared" ca="1" si="48"/>
        <v>0</v>
      </c>
      <c r="AL257" s="51">
        <f t="shared" ca="1" si="49"/>
        <v>-7811.3555910000005</v>
      </c>
    </row>
    <row r="258" spans="1:38" x14ac:dyDescent="0.15">
      <c r="A258" s="37">
        <v>254</v>
      </c>
      <c r="B258" s="40">
        <f t="shared" si="54"/>
        <v>44511</v>
      </c>
      <c r="C258" s="44">
        <f t="shared" si="55"/>
        <v>14</v>
      </c>
      <c r="D258" s="49">
        <f ca="1">SUM(OFFSET('15MIN'!$D$4,($A258-1)*4+1,MATCH(D$1,'15MIN'!$1:$1,0)-4,4,1))</f>
        <v>122.441833</v>
      </c>
      <c r="E258" s="51">
        <f ca="1">SUM(OFFSET('15MIN'!$E$4,($A258-1)*4+1,MATCH(D$1,'15MIN'!$1:$1,0)-4,4,1))</f>
        <v>-57.797051000000003</v>
      </c>
      <c r="F258" s="49">
        <f ca="1">SUM(OFFSET('15MIN'!$D$4,($A258-1)*4+1,MATCH(F$1,'15MIN'!$1:$1,0)-4,4,1))</f>
        <v>7195.9250500000007</v>
      </c>
      <c r="G258" s="51">
        <f ca="1">SUM(OFFSET('15MIN'!$E$4,($A258-1)*4+1,MATCH(F$1,'15MIN'!$1:$1,0)-4,4,1))</f>
        <v>0</v>
      </c>
      <c r="H258" s="49">
        <f ca="1">SUM(OFFSET('15MIN'!$D$4,($A258-1)*4+1,MATCH(H$1,'15MIN'!$1:$1,0)-4,4,1))</f>
        <v>6221.495269</v>
      </c>
      <c r="I258" s="51">
        <f ca="1">SUM(OFFSET('15MIN'!$E$4,($A258-1)*4+1,MATCH(H$1,'15MIN'!$1:$1,0)-4,4,1))</f>
        <v>0</v>
      </c>
      <c r="J258" s="49">
        <f t="shared" ca="1" si="43"/>
        <v>4513.2873840000002</v>
      </c>
      <c r="K258" s="49">
        <v>32212.7226562</v>
      </c>
      <c r="L258" s="144">
        <f t="shared" ca="1" si="50"/>
        <v>-32090.280823199999</v>
      </c>
      <c r="M258" s="49"/>
      <c r="N258" s="49"/>
      <c r="O258" s="49"/>
      <c r="Q258" s="29">
        <v>22844.8857422</v>
      </c>
      <c r="R258" s="78">
        <v>10930.1923828</v>
      </c>
      <c r="S258" s="49">
        <v>51985.4882813</v>
      </c>
      <c r="T258" s="136">
        <f t="shared" ca="1" si="51"/>
        <v>-22722.443909199999</v>
      </c>
      <c r="U258" s="136">
        <f t="shared" ca="1" si="52"/>
        <v>-4708.6971137999999</v>
      </c>
      <c r="V258" s="136">
        <f t="shared" ca="1" si="53"/>
        <v>-44789.563231300002</v>
      </c>
      <c r="AA258" s="49">
        <v>0</v>
      </c>
      <c r="AB258" s="51">
        <v>941.40975949999995</v>
      </c>
      <c r="AC258" s="49">
        <v>0</v>
      </c>
      <c r="AD258" s="51">
        <v>19778.057617300001</v>
      </c>
      <c r="AE258" s="49">
        <v>0</v>
      </c>
      <c r="AF258" s="51">
        <v>0</v>
      </c>
      <c r="AG258" s="49">
        <f t="shared" ca="1" si="44"/>
        <v>57.797051000000003</v>
      </c>
      <c r="AH258" s="51">
        <f t="shared" ca="1" si="45"/>
        <v>818.96792649999998</v>
      </c>
      <c r="AI258" s="49">
        <f t="shared" ca="1" si="46"/>
        <v>0</v>
      </c>
      <c r="AJ258" s="51">
        <f t="shared" ca="1" si="47"/>
        <v>13556.562348300002</v>
      </c>
      <c r="AK258" s="49">
        <f t="shared" ca="1" si="48"/>
        <v>0</v>
      </c>
      <c r="AL258" s="51">
        <f t="shared" ca="1" si="49"/>
        <v>-7195.9250500000007</v>
      </c>
    </row>
    <row r="259" spans="1:38" x14ac:dyDescent="0.15">
      <c r="A259" s="37">
        <v>255</v>
      </c>
      <c r="B259" s="40">
        <f t="shared" si="54"/>
        <v>44511</v>
      </c>
      <c r="C259" s="44">
        <f t="shared" si="55"/>
        <v>15</v>
      </c>
      <c r="D259" s="49">
        <f ca="1">SUM(OFFSET('15MIN'!$D$4,($A259-1)*4+1,MATCH(D$1,'15MIN'!$1:$1,0)-4,4,1))</f>
        <v>2466.700378</v>
      </c>
      <c r="E259" s="51">
        <f ca="1">SUM(OFFSET('15MIN'!$E$4,($A259-1)*4+1,MATCH(D$1,'15MIN'!$1:$1,0)-4,4,1))</f>
        <v>0</v>
      </c>
      <c r="F259" s="49">
        <f ca="1">SUM(OFFSET('15MIN'!$D$4,($A259-1)*4+1,MATCH(F$1,'15MIN'!$1:$1,0)-4,4,1))</f>
        <v>5483.4829100000006</v>
      </c>
      <c r="G259" s="51">
        <f ca="1">SUM(OFFSET('15MIN'!$E$4,($A259-1)*4+1,MATCH(F$1,'15MIN'!$1:$1,0)-4,4,1))</f>
        <v>0</v>
      </c>
      <c r="H259" s="49">
        <f ca="1">SUM(OFFSET('15MIN'!$D$4,($A259-1)*4+1,MATCH(H$1,'15MIN'!$1:$1,0)-4,4,1))</f>
        <v>46469.259151999999</v>
      </c>
      <c r="I259" s="51">
        <f ca="1">SUM(OFFSET('15MIN'!$E$4,($A259-1)*4+1,MATCH(H$1,'15MIN'!$1:$1,0)-4,4,1))</f>
        <v>0</v>
      </c>
      <c r="J259" s="49">
        <f t="shared" ca="1" si="43"/>
        <v>18139.814146666668</v>
      </c>
      <c r="K259" s="49">
        <v>32711.699707100001</v>
      </c>
      <c r="L259" s="144">
        <f t="shared" ca="1" si="50"/>
        <v>-30244.999329099999</v>
      </c>
      <c r="M259" s="49"/>
      <c r="N259" s="49"/>
      <c r="O259" s="49"/>
      <c r="Q259" s="29">
        <v>25265.7641602</v>
      </c>
      <c r="R259" s="78">
        <v>12681.8847656</v>
      </c>
      <c r="S259" s="49">
        <v>52606.1464844</v>
      </c>
      <c r="T259" s="136">
        <f t="shared" ca="1" si="51"/>
        <v>-22799.063782199999</v>
      </c>
      <c r="U259" s="136">
        <f t="shared" ca="1" si="52"/>
        <v>33787.374386399999</v>
      </c>
      <c r="V259" s="136">
        <f t="shared" ca="1" si="53"/>
        <v>-47122.663574400001</v>
      </c>
      <c r="AA259" s="49">
        <v>0</v>
      </c>
      <c r="AB259" s="51">
        <v>1754.6809691999999</v>
      </c>
      <c r="AC259" s="49">
        <v>0</v>
      </c>
      <c r="AD259" s="51">
        <v>20951.7797851</v>
      </c>
      <c r="AE259" s="49">
        <v>0</v>
      </c>
      <c r="AF259" s="51">
        <v>0</v>
      </c>
      <c r="AG259" s="49">
        <f t="shared" ca="1" si="44"/>
        <v>0</v>
      </c>
      <c r="AH259" s="51">
        <f t="shared" ca="1" si="45"/>
        <v>-712.01940880000006</v>
      </c>
      <c r="AI259" s="49">
        <f t="shared" ca="1" si="46"/>
        <v>0</v>
      </c>
      <c r="AJ259" s="51">
        <f t="shared" ca="1" si="47"/>
        <v>-25517.479366899999</v>
      </c>
      <c r="AK259" s="49">
        <f t="shared" ca="1" si="48"/>
        <v>0</v>
      </c>
      <c r="AL259" s="51">
        <f t="shared" ca="1" si="49"/>
        <v>-5483.4829100000006</v>
      </c>
    </row>
    <row r="260" spans="1:38" x14ac:dyDescent="0.15">
      <c r="A260" s="37">
        <v>256</v>
      </c>
      <c r="B260" s="40">
        <f t="shared" si="54"/>
        <v>44511</v>
      </c>
      <c r="C260" s="44">
        <f t="shared" si="55"/>
        <v>16</v>
      </c>
      <c r="D260" s="49">
        <f ca="1">SUM(OFFSET('15MIN'!$D$4,($A260-1)*4+1,MATCH(D$1,'15MIN'!$1:$1,0)-4,4,1))</f>
        <v>3759.401648</v>
      </c>
      <c r="E260" s="51">
        <f ca="1">SUM(OFFSET('15MIN'!$E$4,($A260-1)*4+1,MATCH(D$1,'15MIN'!$1:$1,0)-4,4,1))</f>
        <v>0</v>
      </c>
      <c r="F260" s="49">
        <f ca="1">SUM(OFFSET('15MIN'!$D$4,($A260-1)*4+1,MATCH(F$1,'15MIN'!$1:$1,0)-4,4,1))</f>
        <v>10756.85144</v>
      </c>
      <c r="G260" s="51">
        <f ca="1">SUM(OFFSET('15MIN'!$E$4,($A260-1)*4+1,MATCH(F$1,'15MIN'!$1:$1,0)-4,4,1))</f>
        <v>0</v>
      </c>
      <c r="H260" s="49">
        <f ca="1">SUM(OFFSET('15MIN'!$D$4,($A260-1)*4+1,MATCH(H$1,'15MIN'!$1:$1,0)-4,4,1))</f>
        <v>100627.00200000001</v>
      </c>
      <c r="I260" s="51">
        <f ca="1">SUM(OFFSET('15MIN'!$E$4,($A260-1)*4+1,MATCH(H$1,'15MIN'!$1:$1,0)-4,4,1))</f>
        <v>0</v>
      </c>
      <c r="J260" s="49">
        <f t="shared" ca="1" si="43"/>
        <v>38381.085029333335</v>
      </c>
      <c r="K260" s="49">
        <v>32962.916015700001</v>
      </c>
      <c r="L260" s="144">
        <f t="shared" ca="1" si="50"/>
        <v>-29203.514367700001</v>
      </c>
      <c r="M260" s="49"/>
      <c r="N260" s="49"/>
      <c r="O260" s="49"/>
      <c r="Q260" s="29">
        <v>22216.4296875</v>
      </c>
      <c r="R260" s="78">
        <v>7540.5913086</v>
      </c>
      <c r="S260" s="49">
        <v>40142.362304800001</v>
      </c>
      <c r="T260" s="136">
        <f t="shared" ca="1" si="51"/>
        <v>-18457.028039500001</v>
      </c>
      <c r="U260" s="136">
        <f t="shared" ca="1" si="52"/>
        <v>93086.4106914</v>
      </c>
      <c r="V260" s="136">
        <f t="shared" ca="1" si="53"/>
        <v>-29385.510864800002</v>
      </c>
      <c r="AA260" s="49">
        <v>0</v>
      </c>
      <c r="AB260" s="51">
        <v>2929.2370605999999</v>
      </c>
      <c r="AC260" s="49">
        <v>0</v>
      </c>
      <c r="AD260" s="51">
        <v>19964.533691500001</v>
      </c>
      <c r="AE260" s="49">
        <v>0</v>
      </c>
      <c r="AF260" s="51">
        <v>0</v>
      </c>
      <c r="AG260" s="49">
        <f t="shared" ca="1" si="44"/>
        <v>0</v>
      </c>
      <c r="AH260" s="51">
        <f t="shared" ca="1" si="45"/>
        <v>-830.16458740000007</v>
      </c>
      <c r="AI260" s="49">
        <f t="shared" ca="1" si="46"/>
        <v>0</v>
      </c>
      <c r="AJ260" s="51">
        <f t="shared" ca="1" si="47"/>
        <v>-80662.468308500014</v>
      </c>
      <c r="AK260" s="49">
        <f t="shared" ca="1" si="48"/>
        <v>0</v>
      </c>
      <c r="AL260" s="51">
        <f t="shared" ca="1" si="49"/>
        <v>-10756.85144</v>
      </c>
    </row>
    <row r="261" spans="1:38" x14ac:dyDescent="0.15">
      <c r="A261" s="37">
        <v>257</v>
      </c>
      <c r="B261" s="40">
        <f t="shared" si="54"/>
        <v>44511</v>
      </c>
      <c r="C261" s="44">
        <f t="shared" si="55"/>
        <v>17</v>
      </c>
      <c r="D261" s="49">
        <f ca="1">SUM(OFFSET('15MIN'!$D$4,($A261-1)*4+1,MATCH(D$1,'15MIN'!$1:$1,0)-4,4,1))</f>
        <v>8622.6251000000011</v>
      </c>
      <c r="E261" s="51">
        <f ca="1">SUM(OFFSET('15MIN'!$E$4,($A261-1)*4+1,MATCH(D$1,'15MIN'!$1:$1,0)-4,4,1))</f>
        <v>0</v>
      </c>
      <c r="F261" s="49">
        <f ca="1">SUM(OFFSET('15MIN'!$D$4,($A261-1)*4+1,MATCH(F$1,'15MIN'!$1:$1,0)-4,4,1))</f>
        <v>14217.778320000001</v>
      </c>
      <c r="G261" s="51">
        <f ca="1">SUM(OFFSET('15MIN'!$E$4,($A261-1)*4+1,MATCH(F$1,'15MIN'!$1:$1,0)-4,4,1))</f>
        <v>0</v>
      </c>
      <c r="H261" s="49">
        <f ca="1">SUM(OFFSET('15MIN'!$D$4,($A261-1)*4+1,MATCH(H$1,'15MIN'!$1:$1,0)-4,4,1))</f>
        <v>132649.486</v>
      </c>
      <c r="I261" s="51">
        <f ca="1">SUM(OFFSET('15MIN'!$E$4,($A261-1)*4+1,MATCH(H$1,'15MIN'!$1:$1,0)-4,4,1))</f>
        <v>0</v>
      </c>
      <c r="J261" s="49">
        <f t="shared" ref="J261:J324" ca="1" si="56">AVERAGE(D261,F261,H261)</f>
        <v>51829.963140000007</v>
      </c>
      <c r="K261" s="49">
        <v>33047.9257813</v>
      </c>
      <c r="L261" s="144">
        <f t="shared" ca="1" si="50"/>
        <v>-24425.300681299999</v>
      </c>
      <c r="M261" s="49"/>
      <c r="N261" s="49"/>
      <c r="O261" s="49"/>
      <c r="Q261" s="29">
        <v>22679.6962891</v>
      </c>
      <c r="R261" s="78">
        <v>3433.7708130000001</v>
      </c>
      <c r="S261" s="49">
        <v>27651.7084961</v>
      </c>
      <c r="T261" s="136">
        <f t="shared" ca="1" si="51"/>
        <v>-14057.071189099999</v>
      </c>
      <c r="U261" s="136">
        <f t="shared" ca="1" si="52"/>
        <v>129215.71518700001</v>
      </c>
      <c r="V261" s="136">
        <f t="shared" ca="1" si="53"/>
        <v>-13433.930176099999</v>
      </c>
      <c r="AA261" s="49">
        <v>0</v>
      </c>
      <c r="AB261" s="51">
        <v>2468.6984862999998</v>
      </c>
      <c r="AC261" s="49">
        <v>0</v>
      </c>
      <c r="AD261" s="51">
        <v>15912.9980469</v>
      </c>
      <c r="AE261" s="49">
        <v>0</v>
      </c>
      <c r="AF261" s="51">
        <v>0</v>
      </c>
      <c r="AG261" s="49">
        <f t="shared" ref="AG261:AG324" ca="1" si="57">AA261-E261</f>
        <v>0</v>
      </c>
      <c r="AH261" s="51">
        <f t="shared" ref="AH261:AH324" ca="1" si="58">AB261-D261</f>
        <v>-6153.9266137000013</v>
      </c>
      <c r="AI261" s="49">
        <f t="shared" ref="AI261:AI324" ca="1" si="59">AC261-I261</f>
        <v>0</v>
      </c>
      <c r="AJ261" s="51">
        <f t="shared" ref="AJ261:AJ324" ca="1" si="60">AD261-H261</f>
        <v>-116736.4879531</v>
      </c>
      <c r="AK261" s="49">
        <f t="shared" ref="AK261:AK324" ca="1" si="61">AE261-G261</f>
        <v>0</v>
      </c>
      <c r="AL261" s="51">
        <f t="shared" ref="AL261:AL324" ca="1" si="62">AF261-F261</f>
        <v>-14217.778320000001</v>
      </c>
    </row>
    <row r="262" spans="1:38" x14ac:dyDescent="0.15">
      <c r="A262" s="37">
        <v>258</v>
      </c>
      <c r="B262" s="40">
        <f t="shared" si="54"/>
        <v>44511</v>
      </c>
      <c r="C262" s="44">
        <f t="shared" si="55"/>
        <v>18</v>
      </c>
      <c r="D262" s="49">
        <f ca="1">SUM(OFFSET('15MIN'!$D$4,($A262-1)*4+1,MATCH(D$1,'15MIN'!$1:$1,0)-4,4,1))</f>
        <v>17731.688999999998</v>
      </c>
      <c r="E262" s="51">
        <f ca="1">SUM(OFFSET('15MIN'!$E$4,($A262-1)*4+1,MATCH(D$1,'15MIN'!$1:$1,0)-4,4,1))</f>
        <v>0</v>
      </c>
      <c r="F262" s="49">
        <f ca="1">SUM(OFFSET('15MIN'!$D$4,($A262-1)*4+1,MATCH(F$1,'15MIN'!$1:$1,0)-4,4,1))</f>
        <v>25956.066895000004</v>
      </c>
      <c r="G262" s="51">
        <f ca="1">SUM(OFFSET('15MIN'!$E$4,($A262-1)*4+1,MATCH(F$1,'15MIN'!$1:$1,0)-4,4,1))</f>
        <v>0</v>
      </c>
      <c r="H262" s="49">
        <f ca="1">SUM(OFFSET('15MIN'!$D$4,($A262-1)*4+1,MATCH(H$1,'15MIN'!$1:$1,0)-4,4,1))</f>
        <v>151621.19099999999</v>
      </c>
      <c r="I262" s="51">
        <f ca="1">SUM(OFFSET('15MIN'!$E$4,($A262-1)*4+1,MATCH(H$1,'15MIN'!$1:$1,0)-4,4,1))</f>
        <v>0</v>
      </c>
      <c r="J262" s="49">
        <f t="shared" ca="1" si="56"/>
        <v>65102.982298333336</v>
      </c>
      <c r="K262" s="49">
        <v>33094.5185547</v>
      </c>
      <c r="L262" s="144">
        <f t="shared" ref="L262:L325" ca="1" si="63">D262-K262</f>
        <v>-15362.829554700002</v>
      </c>
      <c r="M262" s="49"/>
      <c r="N262" s="49"/>
      <c r="O262" s="49"/>
      <c r="Q262" s="29">
        <v>24536.2485351</v>
      </c>
      <c r="R262" s="78">
        <v>533.76161190000005</v>
      </c>
      <c r="S262" s="49">
        <v>15147.9074707</v>
      </c>
      <c r="T262" s="136">
        <f t="shared" ref="T262:T325" ca="1" si="64">D262-Q262</f>
        <v>-6804.5595351000011</v>
      </c>
      <c r="U262" s="136">
        <f t="shared" ref="U262:U325" ca="1" si="65">H262-R262</f>
        <v>151087.42938809999</v>
      </c>
      <c r="V262" s="136">
        <f t="shared" ref="V262:V325" ca="1" si="66">F262-S262</f>
        <v>10808.159424300004</v>
      </c>
      <c r="AA262" s="49">
        <v>0</v>
      </c>
      <c r="AB262" s="51">
        <v>2906.2060545999998</v>
      </c>
      <c r="AC262" s="49">
        <v>0</v>
      </c>
      <c r="AD262" s="51">
        <v>18090.5695801</v>
      </c>
      <c r="AE262" s="49">
        <v>0</v>
      </c>
      <c r="AF262" s="51">
        <v>0</v>
      </c>
      <c r="AG262" s="49">
        <f t="shared" ca="1" si="57"/>
        <v>0</v>
      </c>
      <c r="AH262" s="51">
        <f t="shared" ca="1" si="58"/>
        <v>-14825.482945399999</v>
      </c>
      <c r="AI262" s="49">
        <f t="shared" ca="1" si="59"/>
        <v>0</v>
      </c>
      <c r="AJ262" s="51">
        <f t="shared" ca="1" si="60"/>
        <v>-133530.62141989998</v>
      </c>
      <c r="AK262" s="49">
        <f t="shared" ca="1" si="61"/>
        <v>0</v>
      </c>
      <c r="AL262" s="51">
        <f t="shared" ca="1" si="62"/>
        <v>-25956.066895000004</v>
      </c>
    </row>
    <row r="263" spans="1:38" x14ac:dyDescent="0.15">
      <c r="A263" s="37">
        <v>259</v>
      </c>
      <c r="B263" s="40">
        <f t="shared" ref="B263:B326" si="67">IF(C262=24,B262+1,B262)</f>
        <v>44511</v>
      </c>
      <c r="C263" s="44">
        <f t="shared" ref="C263:C326" si="68">IF(C262=24,1,C262+1)</f>
        <v>19</v>
      </c>
      <c r="D263" s="49">
        <f ca="1">SUM(OFFSET('15MIN'!$D$4,($A263-1)*4+1,MATCH(D$1,'15MIN'!$1:$1,0)-4,4,1))</f>
        <v>12406.711499999999</v>
      </c>
      <c r="E263" s="51">
        <f ca="1">SUM(OFFSET('15MIN'!$E$4,($A263-1)*4+1,MATCH(D$1,'15MIN'!$1:$1,0)-4,4,1))</f>
        <v>0</v>
      </c>
      <c r="F263" s="49">
        <f ca="1">SUM(OFFSET('15MIN'!$D$4,($A263-1)*4+1,MATCH(F$1,'15MIN'!$1:$1,0)-4,4,1))</f>
        <v>23935.128906999998</v>
      </c>
      <c r="G263" s="51">
        <f ca="1">SUM(OFFSET('15MIN'!$E$4,($A263-1)*4+1,MATCH(F$1,'15MIN'!$1:$1,0)-4,4,1))</f>
        <v>0</v>
      </c>
      <c r="H263" s="49">
        <f ca="1">SUM(OFFSET('15MIN'!$D$4,($A263-1)*4+1,MATCH(H$1,'15MIN'!$1:$1,0)-4,4,1))</f>
        <v>166559.47975</v>
      </c>
      <c r="I263" s="51">
        <f ca="1">SUM(OFFSET('15MIN'!$E$4,($A263-1)*4+1,MATCH(H$1,'15MIN'!$1:$1,0)-4,4,1))</f>
        <v>0</v>
      </c>
      <c r="J263" s="49">
        <f t="shared" ca="1" si="56"/>
        <v>67633.77338566666</v>
      </c>
      <c r="K263" s="49">
        <v>31970.501953200001</v>
      </c>
      <c r="L263" s="144">
        <f t="shared" ca="1" si="63"/>
        <v>-19563.790453200003</v>
      </c>
      <c r="M263" s="49"/>
      <c r="N263" s="49"/>
      <c r="O263" s="49"/>
      <c r="Q263" s="29">
        <v>26609.7197266</v>
      </c>
      <c r="R263" s="78">
        <v>0</v>
      </c>
      <c r="S263" s="49">
        <v>12696.227539199999</v>
      </c>
      <c r="T263" s="136">
        <f t="shared" ca="1" si="64"/>
        <v>-14203.008226600001</v>
      </c>
      <c r="U263" s="136">
        <f t="shared" ca="1" si="65"/>
        <v>166559.47975</v>
      </c>
      <c r="V263" s="136">
        <f t="shared" ca="1" si="66"/>
        <v>11238.901367799999</v>
      </c>
      <c r="AA263" s="49">
        <v>0</v>
      </c>
      <c r="AB263" s="51">
        <v>3004.1287231000001</v>
      </c>
      <c r="AC263" s="49">
        <v>0</v>
      </c>
      <c r="AD263" s="51">
        <v>26925.6352539</v>
      </c>
      <c r="AE263" s="49">
        <v>0</v>
      </c>
      <c r="AF263" s="51">
        <v>0</v>
      </c>
      <c r="AG263" s="49">
        <f t="shared" ca="1" si="57"/>
        <v>0</v>
      </c>
      <c r="AH263" s="51">
        <f t="shared" ca="1" si="58"/>
        <v>-9402.5827768999989</v>
      </c>
      <c r="AI263" s="49">
        <f t="shared" ca="1" si="59"/>
        <v>0</v>
      </c>
      <c r="AJ263" s="51">
        <f t="shared" ca="1" si="60"/>
        <v>-139633.84449610001</v>
      </c>
      <c r="AK263" s="49">
        <f t="shared" ca="1" si="61"/>
        <v>0</v>
      </c>
      <c r="AL263" s="51">
        <f t="shared" ca="1" si="62"/>
        <v>-23935.128906999998</v>
      </c>
    </row>
    <row r="264" spans="1:38" x14ac:dyDescent="0.15">
      <c r="A264" s="37">
        <v>260</v>
      </c>
      <c r="B264" s="40">
        <f t="shared" si="67"/>
        <v>44511</v>
      </c>
      <c r="C264" s="44">
        <f t="shared" si="68"/>
        <v>20</v>
      </c>
      <c r="D264" s="49">
        <f ca="1">SUM(OFFSET('15MIN'!$D$4,($A264-1)*4+1,MATCH(D$1,'15MIN'!$1:$1,0)-4,4,1))</f>
        <v>11239.019100000001</v>
      </c>
      <c r="E264" s="51">
        <f ca="1">SUM(OFFSET('15MIN'!$E$4,($A264-1)*4+1,MATCH(D$1,'15MIN'!$1:$1,0)-4,4,1))</f>
        <v>0</v>
      </c>
      <c r="F264" s="49">
        <f ca="1">SUM(OFFSET('15MIN'!$D$4,($A264-1)*4+1,MATCH(F$1,'15MIN'!$1:$1,0)-4,4,1))</f>
        <v>21348.862305000002</v>
      </c>
      <c r="G264" s="51">
        <f ca="1">SUM(OFFSET('15MIN'!$E$4,($A264-1)*4+1,MATCH(F$1,'15MIN'!$1:$1,0)-4,4,1))</f>
        <v>0</v>
      </c>
      <c r="H264" s="49">
        <f ca="1">SUM(OFFSET('15MIN'!$D$4,($A264-1)*4+1,MATCH(H$1,'15MIN'!$1:$1,0)-4,4,1))</f>
        <v>167645.07375000001</v>
      </c>
      <c r="I264" s="51">
        <f ca="1">SUM(OFFSET('15MIN'!$E$4,($A264-1)*4+1,MATCH(H$1,'15MIN'!$1:$1,0)-4,4,1))</f>
        <v>0</v>
      </c>
      <c r="J264" s="49">
        <f t="shared" ca="1" si="56"/>
        <v>66744.318385000006</v>
      </c>
      <c r="K264" s="49">
        <v>33030.605468900001</v>
      </c>
      <c r="L264" s="144">
        <f t="shared" ca="1" si="63"/>
        <v>-21791.5863689</v>
      </c>
      <c r="M264" s="49"/>
      <c r="N264" s="49"/>
      <c r="O264" s="49"/>
      <c r="Q264" s="29">
        <v>23406.7285156</v>
      </c>
      <c r="R264" s="78">
        <v>0</v>
      </c>
      <c r="S264" s="49">
        <v>23123.6123047</v>
      </c>
      <c r="T264" s="136">
        <f t="shared" ca="1" si="64"/>
        <v>-12167.709415599998</v>
      </c>
      <c r="U264" s="136">
        <f t="shared" ca="1" si="65"/>
        <v>167645.07375000001</v>
      </c>
      <c r="V264" s="136">
        <f t="shared" ca="1" si="66"/>
        <v>-1774.7499996999977</v>
      </c>
      <c r="AA264" s="49">
        <v>0</v>
      </c>
      <c r="AB264" s="51">
        <v>3286.4179687000001</v>
      </c>
      <c r="AC264" s="49">
        <v>0</v>
      </c>
      <c r="AD264" s="51">
        <v>32118.6445313</v>
      </c>
      <c r="AE264" s="49">
        <v>0</v>
      </c>
      <c r="AF264" s="51">
        <v>0</v>
      </c>
      <c r="AG264" s="49">
        <f t="shared" ca="1" si="57"/>
        <v>0</v>
      </c>
      <c r="AH264" s="51">
        <f t="shared" ca="1" si="58"/>
        <v>-7952.6011313000017</v>
      </c>
      <c r="AI264" s="49">
        <f t="shared" ca="1" si="59"/>
        <v>0</v>
      </c>
      <c r="AJ264" s="51">
        <f t="shared" ca="1" si="60"/>
        <v>-135526.42921870001</v>
      </c>
      <c r="AK264" s="49">
        <f t="shared" ca="1" si="61"/>
        <v>0</v>
      </c>
      <c r="AL264" s="51">
        <f t="shared" ca="1" si="62"/>
        <v>-21348.862305000002</v>
      </c>
    </row>
    <row r="265" spans="1:38" x14ac:dyDescent="0.15">
      <c r="A265" s="37">
        <v>261</v>
      </c>
      <c r="B265" s="40">
        <f t="shared" si="67"/>
        <v>44511</v>
      </c>
      <c r="C265" s="44">
        <f t="shared" si="68"/>
        <v>21</v>
      </c>
      <c r="D265" s="49">
        <f ca="1">SUM(OFFSET('15MIN'!$D$4,($A265-1)*4+1,MATCH(D$1,'15MIN'!$1:$1,0)-4,4,1))</f>
        <v>10296.3308</v>
      </c>
      <c r="E265" s="51">
        <f ca="1">SUM(OFFSET('15MIN'!$E$4,($A265-1)*4+1,MATCH(D$1,'15MIN'!$1:$1,0)-4,4,1))</f>
        <v>0</v>
      </c>
      <c r="F265" s="49">
        <f ca="1">SUM(OFFSET('15MIN'!$D$4,($A265-1)*4+1,MATCH(F$1,'15MIN'!$1:$1,0)-4,4,1))</f>
        <v>16738.265380999997</v>
      </c>
      <c r="G265" s="51">
        <f ca="1">SUM(OFFSET('15MIN'!$E$4,($A265-1)*4+1,MATCH(F$1,'15MIN'!$1:$1,0)-4,4,1))</f>
        <v>0</v>
      </c>
      <c r="H265" s="49">
        <f ca="1">SUM(OFFSET('15MIN'!$D$4,($A265-1)*4+1,MATCH(H$1,'15MIN'!$1:$1,0)-4,4,1))</f>
        <v>167631.008</v>
      </c>
      <c r="I265" s="51">
        <f ca="1">SUM(OFFSET('15MIN'!$E$4,($A265-1)*4+1,MATCH(H$1,'15MIN'!$1:$1,0)-4,4,1))</f>
        <v>0</v>
      </c>
      <c r="J265" s="49">
        <f t="shared" ca="1" si="56"/>
        <v>64888.534726999998</v>
      </c>
      <c r="K265" s="49">
        <v>27763.4677735</v>
      </c>
      <c r="L265" s="144">
        <f t="shared" ca="1" si="63"/>
        <v>-17467.136973500001</v>
      </c>
      <c r="M265" s="49"/>
      <c r="N265" s="49"/>
      <c r="O265" s="49"/>
      <c r="Q265" s="29">
        <v>22553.187011800001</v>
      </c>
      <c r="R265" s="78">
        <v>0</v>
      </c>
      <c r="S265" s="49">
        <v>36565.462890700001</v>
      </c>
      <c r="T265" s="136">
        <f t="shared" ca="1" si="64"/>
        <v>-12256.856211800001</v>
      </c>
      <c r="U265" s="136">
        <f t="shared" ca="1" si="65"/>
        <v>167631.008</v>
      </c>
      <c r="V265" s="136">
        <f t="shared" ca="1" si="66"/>
        <v>-19827.197509700003</v>
      </c>
      <c r="AA265" s="49">
        <v>0</v>
      </c>
      <c r="AB265" s="51">
        <v>1953.4783631</v>
      </c>
      <c r="AC265" s="49">
        <v>0</v>
      </c>
      <c r="AD265" s="51">
        <v>33321.861328200001</v>
      </c>
      <c r="AE265" s="49">
        <v>0</v>
      </c>
      <c r="AF265" s="51">
        <v>0</v>
      </c>
      <c r="AG265" s="49">
        <f t="shared" ca="1" si="57"/>
        <v>0</v>
      </c>
      <c r="AH265" s="51">
        <f t="shared" ca="1" si="58"/>
        <v>-8342.8524369000006</v>
      </c>
      <c r="AI265" s="49">
        <f t="shared" ca="1" si="59"/>
        <v>0</v>
      </c>
      <c r="AJ265" s="51">
        <f t="shared" ca="1" si="60"/>
        <v>-134309.1466718</v>
      </c>
      <c r="AK265" s="49">
        <f t="shared" ca="1" si="61"/>
        <v>0</v>
      </c>
      <c r="AL265" s="51">
        <f t="shared" ca="1" si="62"/>
        <v>-16738.265380999997</v>
      </c>
    </row>
    <row r="266" spans="1:38" x14ac:dyDescent="0.15">
      <c r="A266" s="37">
        <v>262</v>
      </c>
      <c r="B266" s="40">
        <f t="shared" si="67"/>
        <v>44511</v>
      </c>
      <c r="C266" s="44">
        <f t="shared" si="68"/>
        <v>22</v>
      </c>
      <c r="D266" s="49">
        <f ca="1">SUM(OFFSET('15MIN'!$D$4,($A266-1)*4+1,MATCH(D$1,'15MIN'!$1:$1,0)-4,4,1))</f>
        <v>7268.6565000000001</v>
      </c>
      <c r="E266" s="51">
        <f ca="1">SUM(OFFSET('15MIN'!$E$4,($A266-1)*4+1,MATCH(D$1,'15MIN'!$1:$1,0)-4,4,1))</f>
        <v>0</v>
      </c>
      <c r="F266" s="49">
        <f ca="1">SUM(OFFSET('15MIN'!$D$4,($A266-1)*4+1,MATCH(F$1,'15MIN'!$1:$1,0)-4,4,1))</f>
        <v>9533.3466800000006</v>
      </c>
      <c r="G266" s="51">
        <f ca="1">SUM(OFFSET('15MIN'!$E$4,($A266-1)*4+1,MATCH(F$1,'15MIN'!$1:$1,0)-4,4,1))</f>
        <v>0</v>
      </c>
      <c r="H266" s="49">
        <f ca="1">SUM(OFFSET('15MIN'!$D$4,($A266-1)*4+1,MATCH(H$1,'15MIN'!$1:$1,0)-4,4,1))</f>
        <v>165193.68299999999</v>
      </c>
      <c r="I266" s="51">
        <f ca="1">SUM(OFFSET('15MIN'!$E$4,($A266-1)*4+1,MATCH(H$1,'15MIN'!$1:$1,0)-4,4,1))</f>
        <v>0</v>
      </c>
      <c r="J266" s="49">
        <f t="shared" ca="1" si="56"/>
        <v>60665.228726666661</v>
      </c>
      <c r="K266" s="49">
        <v>25515.355957</v>
      </c>
      <c r="L266" s="144">
        <f t="shared" ca="1" si="63"/>
        <v>-18246.699456999999</v>
      </c>
      <c r="M266" s="49"/>
      <c r="N266" s="49"/>
      <c r="O266" s="49"/>
      <c r="Q266" s="29">
        <v>18838.1074219</v>
      </c>
      <c r="R266" s="78">
        <v>49.080068199999999</v>
      </c>
      <c r="S266" s="49">
        <v>17355.6889649</v>
      </c>
      <c r="T266" s="136">
        <f t="shared" ca="1" si="64"/>
        <v>-11569.450921899999</v>
      </c>
      <c r="U266" s="136">
        <f t="shared" ca="1" si="65"/>
        <v>165144.60293179998</v>
      </c>
      <c r="V266" s="136">
        <f t="shared" ca="1" si="66"/>
        <v>-7822.3422848999999</v>
      </c>
      <c r="AA266" s="49">
        <v>0</v>
      </c>
      <c r="AB266" s="51">
        <v>3471.1596069000002</v>
      </c>
      <c r="AC266" s="49">
        <v>0</v>
      </c>
      <c r="AD266" s="51">
        <v>29281.261230399999</v>
      </c>
      <c r="AE266" s="49">
        <v>0</v>
      </c>
      <c r="AF266" s="51">
        <v>0</v>
      </c>
      <c r="AG266" s="49">
        <f t="shared" ca="1" si="57"/>
        <v>0</v>
      </c>
      <c r="AH266" s="51">
        <f t="shared" ca="1" si="58"/>
        <v>-3797.4968930999999</v>
      </c>
      <c r="AI266" s="49">
        <f t="shared" ca="1" si="59"/>
        <v>0</v>
      </c>
      <c r="AJ266" s="51">
        <f t="shared" ca="1" si="60"/>
        <v>-135912.42176959998</v>
      </c>
      <c r="AK266" s="49">
        <f t="shared" ca="1" si="61"/>
        <v>0</v>
      </c>
      <c r="AL266" s="51">
        <f t="shared" ca="1" si="62"/>
        <v>-9533.3466800000006</v>
      </c>
    </row>
    <row r="267" spans="1:38" x14ac:dyDescent="0.15">
      <c r="A267" s="37">
        <v>263</v>
      </c>
      <c r="B267" s="40">
        <f t="shared" si="67"/>
        <v>44511</v>
      </c>
      <c r="C267" s="44">
        <f t="shared" si="68"/>
        <v>23</v>
      </c>
      <c r="D267" s="49">
        <f ca="1">SUM(OFFSET('15MIN'!$D$4,($A267-1)*4+1,MATCH(D$1,'15MIN'!$1:$1,0)-4,4,1))</f>
        <v>6459.5272000000004</v>
      </c>
      <c r="E267" s="51">
        <f ca="1">SUM(OFFSET('15MIN'!$E$4,($A267-1)*4+1,MATCH(D$1,'15MIN'!$1:$1,0)-4,4,1))</f>
        <v>0</v>
      </c>
      <c r="F267" s="49">
        <f ca="1">SUM(OFFSET('15MIN'!$D$4,($A267-1)*4+1,MATCH(F$1,'15MIN'!$1:$1,0)-4,4,1))</f>
        <v>17332.758056999999</v>
      </c>
      <c r="G267" s="51">
        <f ca="1">SUM(OFFSET('15MIN'!$E$4,($A267-1)*4+1,MATCH(F$1,'15MIN'!$1:$1,0)-4,4,1))</f>
        <v>0</v>
      </c>
      <c r="H267" s="49">
        <f ca="1">SUM(OFFSET('15MIN'!$D$4,($A267-1)*4+1,MATCH(H$1,'15MIN'!$1:$1,0)-4,4,1))</f>
        <v>152863.42225</v>
      </c>
      <c r="I267" s="51">
        <f ca="1">SUM(OFFSET('15MIN'!$E$4,($A267-1)*4+1,MATCH(H$1,'15MIN'!$1:$1,0)-4,4,1))</f>
        <v>0</v>
      </c>
      <c r="J267" s="49">
        <f t="shared" ca="1" si="56"/>
        <v>58885.235835666674</v>
      </c>
      <c r="K267" s="49">
        <v>20999.8061523</v>
      </c>
      <c r="L267" s="144">
        <f t="shared" ca="1" si="63"/>
        <v>-14540.278952299999</v>
      </c>
      <c r="M267" s="49"/>
      <c r="N267" s="49"/>
      <c r="O267" s="49"/>
      <c r="Q267" s="29">
        <v>22383.559570400001</v>
      </c>
      <c r="R267" s="78">
        <v>143.98361030000001</v>
      </c>
      <c r="S267" s="49">
        <v>21041.559082</v>
      </c>
      <c r="T267" s="136">
        <f t="shared" ca="1" si="64"/>
        <v>-15924.0323704</v>
      </c>
      <c r="U267" s="136">
        <f t="shared" ca="1" si="65"/>
        <v>152719.43863970001</v>
      </c>
      <c r="V267" s="136">
        <f t="shared" ca="1" si="66"/>
        <v>-3708.8010250000007</v>
      </c>
      <c r="AA267" s="49">
        <v>0</v>
      </c>
      <c r="AB267" s="51">
        <v>4461.8874512000002</v>
      </c>
      <c r="AC267" s="49">
        <v>0</v>
      </c>
      <c r="AD267" s="51">
        <v>27142.293945400001</v>
      </c>
      <c r="AE267" s="49">
        <v>0</v>
      </c>
      <c r="AF267" s="51">
        <v>0</v>
      </c>
      <c r="AG267" s="49">
        <f t="shared" ca="1" si="57"/>
        <v>0</v>
      </c>
      <c r="AH267" s="51">
        <f t="shared" ca="1" si="58"/>
        <v>-1997.6397488000002</v>
      </c>
      <c r="AI267" s="49">
        <f t="shared" ca="1" si="59"/>
        <v>0</v>
      </c>
      <c r="AJ267" s="51">
        <f t="shared" ca="1" si="60"/>
        <v>-125721.1283046</v>
      </c>
      <c r="AK267" s="49">
        <f t="shared" ca="1" si="61"/>
        <v>0</v>
      </c>
      <c r="AL267" s="51">
        <f t="shared" ca="1" si="62"/>
        <v>-17332.758056999999</v>
      </c>
    </row>
    <row r="268" spans="1:38" x14ac:dyDescent="0.15">
      <c r="A268" s="37">
        <v>264</v>
      </c>
      <c r="B268" s="40">
        <f t="shared" si="67"/>
        <v>44511</v>
      </c>
      <c r="C268" s="44">
        <f t="shared" si="68"/>
        <v>24</v>
      </c>
      <c r="D268" s="49">
        <f ca="1">SUM(OFFSET('15MIN'!$D$4,($A268-1)*4+1,MATCH(D$1,'15MIN'!$1:$1,0)-4,4,1))</f>
        <v>6544.2067999999999</v>
      </c>
      <c r="E268" s="51">
        <f ca="1">SUM(OFFSET('15MIN'!$E$4,($A268-1)*4+1,MATCH(D$1,'15MIN'!$1:$1,0)-4,4,1))</f>
        <v>0</v>
      </c>
      <c r="F268" s="49">
        <f ca="1">SUM(OFFSET('15MIN'!$D$4,($A268-1)*4+1,MATCH(F$1,'15MIN'!$1:$1,0)-4,4,1))</f>
        <v>6253.5781859999997</v>
      </c>
      <c r="G268" s="51">
        <f ca="1">SUM(OFFSET('15MIN'!$E$4,($A268-1)*4+1,MATCH(F$1,'15MIN'!$1:$1,0)-4,4,1))</f>
        <v>0</v>
      </c>
      <c r="H268" s="49">
        <f ca="1">SUM(OFFSET('15MIN'!$D$4,($A268-1)*4+1,MATCH(H$1,'15MIN'!$1:$1,0)-4,4,1))</f>
        <v>140930.79824999999</v>
      </c>
      <c r="I268" s="51">
        <f ca="1">SUM(OFFSET('15MIN'!$E$4,($A268-1)*4+1,MATCH(H$1,'15MIN'!$1:$1,0)-4,4,1))</f>
        <v>0</v>
      </c>
      <c r="J268" s="49">
        <f t="shared" ca="1" si="56"/>
        <v>51242.861078666661</v>
      </c>
      <c r="K268" s="49">
        <v>11242.671875</v>
      </c>
      <c r="L268" s="144">
        <f t="shared" ca="1" si="63"/>
        <v>-4698.4650750000001</v>
      </c>
      <c r="M268" s="49"/>
      <c r="N268" s="49"/>
      <c r="O268" s="49"/>
      <c r="Q268" s="29">
        <v>25085.472167899999</v>
      </c>
      <c r="R268" s="78">
        <v>0</v>
      </c>
      <c r="S268" s="49">
        <v>34867.9897461</v>
      </c>
      <c r="T268" s="136">
        <f t="shared" ca="1" si="64"/>
        <v>-18541.2653679</v>
      </c>
      <c r="U268" s="136">
        <f t="shared" ca="1" si="65"/>
        <v>140930.79824999999</v>
      </c>
      <c r="V268" s="136">
        <f t="shared" ca="1" si="66"/>
        <v>-28614.411560100001</v>
      </c>
      <c r="AA268" s="49">
        <v>0</v>
      </c>
      <c r="AB268" s="51">
        <v>2074.502716</v>
      </c>
      <c r="AC268" s="49">
        <v>0</v>
      </c>
      <c r="AD268" s="51">
        <v>31393.5917969</v>
      </c>
      <c r="AE268" s="49">
        <v>0</v>
      </c>
      <c r="AF268" s="51">
        <v>0</v>
      </c>
      <c r="AG268" s="49">
        <f t="shared" ca="1" si="57"/>
        <v>0</v>
      </c>
      <c r="AH268" s="51">
        <f t="shared" ca="1" si="58"/>
        <v>-4469.704084</v>
      </c>
      <c r="AI268" s="49">
        <f t="shared" ca="1" si="59"/>
        <v>0</v>
      </c>
      <c r="AJ268" s="51">
        <f t="shared" ca="1" si="60"/>
        <v>-109537.20645309999</v>
      </c>
      <c r="AK268" s="49">
        <f t="shared" ca="1" si="61"/>
        <v>0</v>
      </c>
      <c r="AL268" s="51">
        <f t="shared" ca="1" si="62"/>
        <v>-6253.5781859999997</v>
      </c>
    </row>
    <row r="269" spans="1:38" x14ac:dyDescent="0.15">
      <c r="A269" s="37">
        <v>265</v>
      </c>
      <c r="B269" s="40">
        <f t="shared" si="67"/>
        <v>44512</v>
      </c>
      <c r="C269" s="44">
        <f t="shared" si="68"/>
        <v>1</v>
      </c>
      <c r="D269" s="49">
        <f ca="1">SUM(OFFSET('15MIN'!$D$4,($A269-1)*4+1,MATCH(D$1,'15MIN'!$1:$1,0)-4,4,1))</f>
        <v>9910.3188000000009</v>
      </c>
      <c r="E269" s="51">
        <f ca="1">SUM(OFFSET('15MIN'!$E$4,($A269-1)*4+1,MATCH(D$1,'15MIN'!$1:$1,0)-4,4,1))</f>
        <v>0</v>
      </c>
      <c r="F269" s="49">
        <f ca="1">SUM(OFFSET('15MIN'!$D$4,($A269-1)*4+1,MATCH(F$1,'15MIN'!$1:$1,0)-4,4,1))</f>
        <v>6687.2801510000008</v>
      </c>
      <c r="G269" s="51">
        <f ca="1">SUM(OFFSET('15MIN'!$E$4,($A269-1)*4+1,MATCH(F$1,'15MIN'!$1:$1,0)-4,4,1))</f>
        <v>0</v>
      </c>
      <c r="H269" s="49">
        <f ca="1">SUM(OFFSET('15MIN'!$D$4,($A269-1)*4+1,MATCH(H$1,'15MIN'!$1:$1,0)-4,4,1))</f>
        <v>118162.149</v>
      </c>
      <c r="I269" s="51">
        <f ca="1">SUM(OFFSET('15MIN'!$E$4,($A269-1)*4+1,MATCH(H$1,'15MIN'!$1:$1,0)-4,4,1))</f>
        <v>0</v>
      </c>
      <c r="J269" s="49">
        <f t="shared" ca="1" si="56"/>
        <v>44919.915983666666</v>
      </c>
      <c r="K269" s="49">
        <v>9496.7139893000003</v>
      </c>
      <c r="L269" s="144">
        <f t="shared" ca="1" si="63"/>
        <v>413.6048107000006</v>
      </c>
      <c r="M269" s="49"/>
      <c r="N269" s="49"/>
      <c r="O269" s="49"/>
      <c r="Q269" s="29">
        <v>24581.5917969</v>
      </c>
      <c r="R269" s="78">
        <v>0</v>
      </c>
      <c r="S269" s="49">
        <v>35270.0429688</v>
      </c>
      <c r="T269" s="136">
        <f t="shared" ca="1" si="64"/>
        <v>-14671.272996899999</v>
      </c>
      <c r="U269" s="136">
        <f t="shared" ca="1" si="65"/>
        <v>118162.149</v>
      </c>
      <c r="V269" s="136">
        <f t="shared" ca="1" si="66"/>
        <v>-28582.762817800001</v>
      </c>
      <c r="AA269" s="49">
        <v>0</v>
      </c>
      <c r="AB269" s="51">
        <v>1766.6528014999999</v>
      </c>
      <c r="AC269" s="49">
        <v>0</v>
      </c>
      <c r="AD269" s="51">
        <v>29837.0415039</v>
      </c>
      <c r="AE269" s="49">
        <v>0</v>
      </c>
      <c r="AF269" s="51">
        <v>0</v>
      </c>
      <c r="AG269" s="49">
        <f t="shared" ca="1" si="57"/>
        <v>0</v>
      </c>
      <c r="AH269" s="51">
        <f t="shared" ca="1" si="58"/>
        <v>-8143.6659985000006</v>
      </c>
      <c r="AI269" s="49">
        <f t="shared" ca="1" si="59"/>
        <v>0</v>
      </c>
      <c r="AJ269" s="51">
        <f t="shared" ca="1" si="60"/>
        <v>-88325.107496100012</v>
      </c>
      <c r="AK269" s="49">
        <f t="shared" ca="1" si="61"/>
        <v>0</v>
      </c>
      <c r="AL269" s="51">
        <f t="shared" ca="1" si="62"/>
        <v>-6687.2801510000008</v>
      </c>
    </row>
    <row r="270" spans="1:38" x14ac:dyDescent="0.15">
      <c r="A270" s="37">
        <v>266</v>
      </c>
      <c r="B270" s="40">
        <f t="shared" si="67"/>
        <v>44512</v>
      </c>
      <c r="C270" s="44">
        <f t="shared" si="68"/>
        <v>2</v>
      </c>
      <c r="D270" s="49">
        <f ca="1">SUM(OFFSET('15MIN'!$D$4,($A270-1)*4+1,MATCH(D$1,'15MIN'!$1:$1,0)-4,4,1))</f>
        <v>7327.9948000000004</v>
      </c>
      <c r="E270" s="51">
        <f ca="1">SUM(OFFSET('15MIN'!$E$4,($A270-1)*4+1,MATCH(D$1,'15MIN'!$1:$1,0)-4,4,1))</f>
        <v>0</v>
      </c>
      <c r="F270" s="49">
        <f ca="1">SUM(OFFSET('15MIN'!$D$4,($A270-1)*4+1,MATCH(F$1,'15MIN'!$1:$1,0)-4,4,1))</f>
        <v>6097.591187</v>
      </c>
      <c r="G270" s="51">
        <f ca="1">SUM(OFFSET('15MIN'!$E$4,($A270-1)*4+1,MATCH(F$1,'15MIN'!$1:$1,0)-4,4,1))</f>
        <v>0</v>
      </c>
      <c r="H270" s="49">
        <f ca="1">SUM(OFFSET('15MIN'!$D$4,($A270-1)*4+1,MATCH(H$1,'15MIN'!$1:$1,0)-4,4,1))</f>
        <v>122605.1505</v>
      </c>
      <c r="I270" s="51">
        <f ca="1">SUM(OFFSET('15MIN'!$E$4,($A270-1)*4+1,MATCH(H$1,'15MIN'!$1:$1,0)-4,4,1))</f>
        <v>0</v>
      </c>
      <c r="J270" s="49">
        <f t="shared" ca="1" si="56"/>
        <v>45343.578829000005</v>
      </c>
      <c r="K270" s="49">
        <v>16872.977539</v>
      </c>
      <c r="L270" s="144">
        <f t="shared" ca="1" si="63"/>
        <v>-9544.9827389999991</v>
      </c>
      <c r="M270" s="49"/>
      <c r="N270" s="49"/>
      <c r="O270" s="49"/>
      <c r="Q270" s="29">
        <v>27359.6787109</v>
      </c>
      <c r="R270" s="78">
        <v>0</v>
      </c>
      <c r="S270" s="49">
        <v>35656.2983399</v>
      </c>
      <c r="T270" s="136">
        <f t="shared" ca="1" si="64"/>
        <v>-20031.683910899999</v>
      </c>
      <c r="U270" s="136">
        <f t="shared" ca="1" si="65"/>
        <v>122605.1505</v>
      </c>
      <c r="V270" s="136">
        <f t="shared" ca="1" si="66"/>
        <v>-29558.707152900002</v>
      </c>
      <c r="AA270" s="49">
        <v>0</v>
      </c>
      <c r="AB270" s="51">
        <v>3342.3272705999998</v>
      </c>
      <c r="AC270" s="49">
        <v>0</v>
      </c>
      <c r="AD270" s="51">
        <v>26604.8178711</v>
      </c>
      <c r="AE270" s="49">
        <v>0</v>
      </c>
      <c r="AF270" s="51">
        <v>0</v>
      </c>
      <c r="AG270" s="49">
        <f t="shared" ca="1" si="57"/>
        <v>0</v>
      </c>
      <c r="AH270" s="51">
        <f t="shared" ca="1" si="58"/>
        <v>-3985.6675294000006</v>
      </c>
      <c r="AI270" s="49">
        <f t="shared" ca="1" si="59"/>
        <v>0</v>
      </c>
      <c r="AJ270" s="51">
        <f t="shared" ca="1" si="60"/>
        <v>-96000.332628900011</v>
      </c>
      <c r="AK270" s="49">
        <f t="shared" ca="1" si="61"/>
        <v>0</v>
      </c>
      <c r="AL270" s="51">
        <f t="shared" ca="1" si="62"/>
        <v>-6097.591187</v>
      </c>
    </row>
    <row r="271" spans="1:38" x14ac:dyDescent="0.15">
      <c r="A271" s="37">
        <v>267</v>
      </c>
      <c r="B271" s="40">
        <f t="shared" si="67"/>
        <v>44512</v>
      </c>
      <c r="C271" s="44">
        <f t="shared" si="68"/>
        <v>3</v>
      </c>
      <c r="D271" s="49">
        <f ca="1">SUM(OFFSET('15MIN'!$D$4,($A271-1)*4+1,MATCH(D$1,'15MIN'!$1:$1,0)-4,4,1))</f>
        <v>9466.9166999999998</v>
      </c>
      <c r="E271" s="51">
        <f ca="1">SUM(OFFSET('15MIN'!$E$4,($A271-1)*4+1,MATCH(D$1,'15MIN'!$1:$1,0)-4,4,1))</f>
        <v>0</v>
      </c>
      <c r="F271" s="49">
        <f ca="1">SUM(OFFSET('15MIN'!$D$4,($A271-1)*4+1,MATCH(F$1,'15MIN'!$1:$1,0)-4,4,1))</f>
        <v>11347.98877</v>
      </c>
      <c r="G271" s="51">
        <f ca="1">SUM(OFFSET('15MIN'!$E$4,($A271-1)*4+1,MATCH(F$1,'15MIN'!$1:$1,0)-4,4,1))</f>
        <v>0</v>
      </c>
      <c r="H271" s="49">
        <f ca="1">SUM(OFFSET('15MIN'!$D$4,($A271-1)*4+1,MATCH(H$1,'15MIN'!$1:$1,0)-4,4,1))</f>
        <v>137832.22</v>
      </c>
      <c r="I271" s="51">
        <f ca="1">SUM(OFFSET('15MIN'!$E$4,($A271-1)*4+1,MATCH(H$1,'15MIN'!$1:$1,0)-4,4,1))</f>
        <v>0</v>
      </c>
      <c r="J271" s="49">
        <f t="shared" ca="1" si="56"/>
        <v>52882.375156666669</v>
      </c>
      <c r="K271" s="49">
        <v>15299.9150391</v>
      </c>
      <c r="L271" s="144">
        <f t="shared" ca="1" si="63"/>
        <v>-5832.9983391000005</v>
      </c>
      <c r="M271" s="49"/>
      <c r="N271" s="49"/>
      <c r="O271" s="49"/>
      <c r="Q271" s="29">
        <v>27562.7314453</v>
      </c>
      <c r="R271" s="78">
        <v>0</v>
      </c>
      <c r="S271" s="49">
        <v>40052.1010742</v>
      </c>
      <c r="T271" s="136">
        <f t="shared" ca="1" si="64"/>
        <v>-18095.814745299998</v>
      </c>
      <c r="U271" s="136">
        <f t="shared" ca="1" si="65"/>
        <v>137832.22</v>
      </c>
      <c r="V271" s="136">
        <f t="shared" ca="1" si="66"/>
        <v>-28704.1123042</v>
      </c>
      <c r="AA271" s="49">
        <v>0</v>
      </c>
      <c r="AB271" s="51">
        <v>3450.9259032999998</v>
      </c>
      <c r="AC271" s="49">
        <v>0</v>
      </c>
      <c r="AD271" s="51">
        <v>29129.0004883</v>
      </c>
      <c r="AE271" s="49">
        <v>0</v>
      </c>
      <c r="AF271" s="51">
        <v>0</v>
      </c>
      <c r="AG271" s="49">
        <f t="shared" ca="1" si="57"/>
        <v>0</v>
      </c>
      <c r="AH271" s="51">
        <f t="shared" ca="1" si="58"/>
        <v>-6015.9907966999999</v>
      </c>
      <c r="AI271" s="49">
        <f t="shared" ca="1" si="59"/>
        <v>0</v>
      </c>
      <c r="AJ271" s="51">
        <f t="shared" ca="1" si="60"/>
        <v>-108703.21951170001</v>
      </c>
      <c r="AK271" s="49">
        <f t="shared" ca="1" si="61"/>
        <v>0</v>
      </c>
      <c r="AL271" s="51">
        <f t="shared" ca="1" si="62"/>
        <v>-11347.98877</v>
      </c>
    </row>
    <row r="272" spans="1:38" x14ac:dyDescent="0.15">
      <c r="A272" s="37">
        <v>268</v>
      </c>
      <c r="B272" s="40">
        <f t="shared" si="67"/>
        <v>44512</v>
      </c>
      <c r="C272" s="44">
        <f t="shared" si="68"/>
        <v>4</v>
      </c>
      <c r="D272" s="49">
        <f ca="1">SUM(OFFSET('15MIN'!$D$4,($A272-1)*4+1,MATCH(D$1,'15MIN'!$1:$1,0)-4,4,1))</f>
        <v>5094.3297339999999</v>
      </c>
      <c r="E272" s="51">
        <f ca="1">SUM(OFFSET('15MIN'!$E$4,($A272-1)*4+1,MATCH(D$1,'15MIN'!$1:$1,0)-4,4,1))</f>
        <v>0</v>
      </c>
      <c r="F272" s="49">
        <f ca="1">SUM(OFFSET('15MIN'!$D$4,($A272-1)*4+1,MATCH(F$1,'15MIN'!$1:$1,0)-4,4,1))</f>
        <v>8859.8889159999999</v>
      </c>
      <c r="G272" s="51">
        <f ca="1">SUM(OFFSET('15MIN'!$E$4,($A272-1)*4+1,MATCH(F$1,'15MIN'!$1:$1,0)-4,4,1))</f>
        <v>0</v>
      </c>
      <c r="H272" s="49">
        <f ca="1">SUM(OFFSET('15MIN'!$D$4,($A272-1)*4+1,MATCH(H$1,'15MIN'!$1:$1,0)-4,4,1))</f>
        <v>116351.60225</v>
      </c>
      <c r="I272" s="51">
        <f ca="1">SUM(OFFSET('15MIN'!$E$4,($A272-1)*4+1,MATCH(H$1,'15MIN'!$1:$1,0)-4,4,1))</f>
        <v>0</v>
      </c>
      <c r="J272" s="49">
        <f t="shared" ca="1" si="56"/>
        <v>43435.273633333331</v>
      </c>
      <c r="K272" s="49">
        <v>22036.8530274</v>
      </c>
      <c r="L272" s="144">
        <f t="shared" ca="1" si="63"/>
        <v>-16942.523293400001</v>
      </c>
      <c r="M272" s="49"/>
      <c r="N272" s="49"/>
      <c r="O272" s="49"/>
      <c r="Q272" s="29">
        <v>26390.018554800001</v>
      </c>
      <c r="R272" s="78">
        <v>0</v>
      </c>
      <c r="S272" s="49">
        <v>49837.4306641</v>
      </c>
      <c r="T272" s="136">
        <f t="shared" ca="1" si="64"/>
        <v>-21295.688820800002</v>
      </c>
      <c r="U272" s="136">
        <f t="shared" ca="1" si="65"/>
        <v>116351.60225</v>
      </c>
      <c r="V272" s="136">
        <f t="shared" ca="1" si="66"/>
        <v>-40977.541748100004</v>
      </c>
      <c r="AA272" s="49">
        <v>0</v>
      </c>
      <c r="AB272" s="51">
        <v>1591.9686584999999</v>
      </c>
      <c r="AC272" s="49">
        <v>0</v>
      </c>
      <c r="AD272" s="51">
        <v>31403.1826172</v>
      </c>
      <c r="AE272" s="49">
        <v>0</v>
      </c>
      <c r="AF272" s="51">
        <v>0</v>
      </c>
      <c r="AG272" s="49">
        <f t="shared" ca="1" si="57"/>
        <v>0</v>
      </c>
      <c r="AH272" s="51">
        <f t="shared" ca="1" si="58"/>
        <v>-3502.3610755</v>
      </c>
      <c r="AI272" s="49">
        <f t="shared" ca="1" si="59"/>
        <v>0</v>
      </c>
      <c r="AJ272" s="51">
        <f t="shared" ca="1" si="60"/>
        <v>-84948.419632799996</v>
      </c>
      <c r="AK272" s="49">
        <f t="shared" ca="1" si="61"/>
        <v>0</v>
      </c>
      <c r="AL272" s="51">
        <f t="shared" ca="1" si="62"/>
        <v>-8859.8889159999999</v>
      </c>
    </row>
    <row r="273" spans="1:38" x14ac:dyDescent="0.15">
      <c r="A273" s="37">
        <v>269</v>
      </c>
      <c r="B273" s="40">
        <f t="shared" si="67"/>
        <v>44512</v>
      </c>
      <c r="C273" s="44">
        <f t="shared" si="68"/>
        <v>5</v>
      </c>
      <c r="D273" s="49">
        <f ca="1">SUM(OFFSET('15MIN'!$D$4,($A273-1)*4+1,MATCH(D$1,'15MIN'!$1:$1,0)-4,4,1))</f>
        <v>2891.4469610000001</v>
      </c>
      <c r="E273" s="51">
        <f ca="1">SUM(OFFSET('15MIN'!$E$4,($A273-1)*4+1,MATCH(D$1,'15MIN'!$1:$1,0)-4,4,1))</f>
        <v>0</v>
      </c>
      <c r="F273" s="49">
        <f ca="1">SUM(OFFSET('15MIN'!$D$4,($A273-1)*4+1,MATCH(F$1,'15MIN'!$1:$1,0)-4,4,1))</f>
        <v>1634.0298760000001</v>
      </c>
      <c r="G273" s="51">
        <f ca="1">SUM(OFFSET('15MIN'!$E$4,($A273-1)*4+1,MATCH(F$1,'15MIN'!$1:$1,0)-4,4,1))</f>
        <v>0</v>
      </c>
      <c r="H273" s="49">
        <f ca="1">SUM(OFFSET('15MIN'!$D$4,($A273-1)*4+1,MATCH(H$1,'15MIN'!$1:$1,0)-4,4,1))</f>
        <v>74819.804999999993</v>
      </c>
      <c r="I273" s="51">
        <f ca="1">SUM(OFFSET('15MIN'!$E$4,($A273-1)*4+1,MATCH(H$1,'15MIN'!$1:$1,0)-4,4,1))</f>
        <v>0</v>
      </c>
      <c r="J273" s="49">
        <f t="shared" ca="1" si="56"/>
        <v>26448.427278999996</v>
      </c>
      <c r="K273" s="49">
        <v>26845.0664063</v>
      </c>
      <c r="L273" s="144">
        <f t="shared" ca="1" si="63"/>
        <v>-23953.619445299999</v>
      </c>
      <c r="M273" s="49"/>
      <c r="N273" s="49"/>
      <c r="O273" s="49"/>
      <c r="Q273" s="29">
        <v>25888.5786133</v>
      </c>
      <c r="R273" s="78">
        <v>963.55331420000005</v>
      </c>
      <c r="S273" s="49">
        <v>42464.9365235</v>
      </c>
      <c r="T273" s="136">
        <f t="shared" ca="1" si="64"/>
        <v>-22997.131652299999</v>
      </c>
      <c r="U273" s="136">
        <f t="shared" ca="1" si="65"/>
        <v>73856.251685799987</v>
      </c>
      <c r="V273" s="136">
        <f t="shared" ca="1" si="66"/>
        <v>-40830.9066475</v>
      </c>
      <c r="AA273" s="49">
        <v>0</v>
      </c>
      <c r="AB273" s="51">
        <v>1975.1058654999999</v>
      </c>
      <c r="AC273" s="49">
        <v>0</v>
      </c>
      <c r="AD273" s="51">
        <v>32084.9379883</v>
      </c>
      <c r="AE273" s="49">
        <v>0</v>
      </c>
      <c r="AF273" s="51">
        <v>0</v>
      </c>
      <c r="AG273" s="49">
        <f t="shared" ca="1" si="57"/>
        <v>0</v>
      </c>
      <c r="AH273" s="51">
        <f t="shared" ca="1" si="58"/>
        <v>-916.34109550000016</v>
      </c>
      <c r="AI273" s="49">
        <f t="shared" ca="1" si="59"/>
        <v>0</v>
      </c>
      <c r="AJ273" s="51">
        <f t="shared" ca="1" si="60"/>
        <v>-42734.867011699993</v>
      </c>
      <c r="AK273" s="49">
        <f t="shared" ca="1" si="61"/>
        <v>0</v>
      </c>
      <c r="AL273" s="51">
        <f t="shared" ca="1" si="62"/>
        <v>-1634.0298760000001</v>
      </c>
    </row>
    <row r="274" spans="1:38" x14ac:dyDescent="0.15">
      <c r="A274" s="37">
        <v>270</v>
      </c>
      <c r="B274" s="40">
        <f t="shared" si="67"/>
        <v>44512</v>
      </c>
      <c r="C274" s="44">
        <f t="shared" si="68"/>
        <v>6</v>
      </c>
      <c r="D274" s="49">
        <f ca="1">SUM(OFFSET('15MIN'!$D$4,($A274-1)*4+1,MATCH(D$1,'15MIN'!$1:$1,0)-4,4,1))</f>
        <v>3162.7262570000003</v>
      </c>
      <c r="E274" s="51">
        <f ca="1">SUM(OFFSET('15MIN'!$E$4,($A274-1)*4+1,MATCH(D$1,'15MIN'!$1:$1,0)-4,4,1))</f>
        <v>0</v>
      </c>
      <c r="F274" s="49">
        <f ca="1">SUM(OFFSET('15MIN'!$D$4,($A274-1)*4+1,MATCH(F$1,'15MIN'!$1:$1,0)-4,4,1))</f>
        <v>512.21929899999998</v>
      </c>
      <c r="G274" s="51">
        <f ca="1">SUM(OFFSET('15MIN'!$E$4,($A274-1)*4+1,MATCH(F$1,'15MIN'!$1:$1,0)-4,4,1))</f>
        <v>-449.32800999999995</v>
      </c>
      <c r="H274" s="49">
        <f ca="1">SUM(OFFSET('15MIN'!$D$4,($A274-1)*4+1,MATCH(H$1,'15MIN'!$1:$1,0)-4,4,1))</f>
        <v>41321.919930000004</v>
      </c>
      <c r="I274" s="51">
        <f ca="1">SUM(OFFSET('15MIN'!$E$4,($A274-1)*4+1,MATCH(H$1,'15MIN'!$1:$1,0)-4,4,1))</f>
        <v>0</v>
      </c>
      <c r="J274" s="49">
        <f t="shared" ca="1" si="56"/>
        <v>14998.955162</v>
      </c>
      <c r="K274" s="49">
        <v>20573.5361328</v>
      </c>
      <c r="L274" s="144">
        <f t="shared" ca="1" si="63"/>
        <v>-17410.809875799998</v>
      </c>
      <c r="M274" s="49"/>
      <c r="N274" s="49"/>
      <c r="O274" s="49"/>
      <c r="Q274" s="29">
        <v>21532.5195313</v>
      </c>
      <c r="R274" s="78">
        <v>9939.4760741999999</v>
      </c>
      <c r="S274" s="49">
        <v>48957.5419922</v>
      </c>
      <c r="T274" s="136">
        <f t="shared" ca="1" si="64"/>
        <v>-18369.793274299998</v>
      </c>
      <c r="U274" s="136">
        <f t="shared" ca="1" si="65"/>
        <v>31382.443855800004</v>
      </c>
      <c r="V274" s="136">
        <f t="shared" ca="1" si="66"/>
        <v>-48445.322693200003</v>
      </c>
      <c r="AA274" s="49">
        <v>0</v>
      </c>
      <c r="AB274" s="51">
        <v>1945.5996399000001</v>
      </c>
      <c r="AC274" s="49">
        <v>0</v>
      </c>
      <c r="AD274" s="51">
        <v>32649.46875</v>
      </c>
      <c r="AE274" s="49">
        <v>0</v>
      </c>
      <c r="AF274" s="51">
        <v>0</v>
      </c>
      <c r="AG274" s="49">
        <f t="shared" ca="1" si="57"/>
        <v>0</v>
      </c>
      <c r="AH274" s="51">
        <f t="shared" ca="1" si="58"/>
        <v>-1217.1266171000002</v>
      </c>
      <c r="AI274" s="49">
        <f t="shared" ca="1" si="59"/>
        <v>0</v>
      </c>
      <c r="AJ274" s="51">
        <f t="shared" ca="1" si="60"/>
        <v>-8672.4511800000037</v>
      </c>
      <c r="AK274" s="49">
        <f t="shared" ca="1" si="61"/>
        <v>449.32800999999995</v>
      </c>
      <c r="AL274" s="51">
        <f t="shared" ca="1" si="62"/>
        <v>-512.21929899999998</v>
      </c>
    </row>
    <row r="275" spans="1:38" x14ac:dyDescent="0.15">
      <c r="A275" s="37">
        <v>271</v>
      </c>
      <c r="B275" s="40">
        <f t="shared" si="67"/>
        <v>44512</v>
      </c>
      <c r="C275" s="44">
        <f t="shared" si="68"/>
        <v>7</v>
      </c>
      <c r="D275" s="49">
        <f ca="1">SUM(OFFSET('15MIN'!$D$4,($A275-1)*4+1,MATCH(D$1,'15MIN'!$1:$1,0)-4,4,1))</f>
        <v>3957.7838499999998</v>
      </c>
      <c r="E275" s="51">
        <f ca="1">SUM(OFFSET('15MIN'!$E$4,($A275-1)*4+1,MATCH(D$1,'15MIN'!$1:$1,0)-4,4,1))</f>
        <v>0</v>
      </c>
      <c r="F275" s="49">
        <f ca="1">SUM(OFFSET('15MIN'!$D$4,($A275-1)*4+1,MATCH(F$1,'15MIN'!$1:$1,0)-4,4,1))</f>
        <v>0</v>
      </c>
      <c r="G275" s="51">
        <f ca="1">SUM(OFFSET('15MIN'!$E$4,($A275-1)*4+1,MATCH(F$1,'15MIN'!$1:$1,0)-4,4,1))</f>
        <v>-428.59747300000004</v>
      </c>
      <c r="H275" s="49">
        <f ca="1">SUM(OFFSET('15MIN'!$D$4,($A275-1)*4+1,MATCH(H$1,'15MIN'!$1:$1,0)-4,4,1))</f>
        <v>3541.5956630000001</v>
      </c>
      <c r="I275" s="51">
        <f ca="1">SUM(OFFSET('15MIN'!$E$4,($A275-1)*4+1,MATCH(H$1,'15MIN'!$1:$1,0)-4,4,1))</f>
        <v>-138.88945000000001</v>
      </c>
      <c r="J275" s="49">
        <f t="shared" ca="1" si="56"/>
        <v>2499.7931709999998</v>
      </c>
      <c r="K275" s="49">
        <v>24801.955566500001</v>
      </c>
      <c r="L275" s="144">
        <f t="shared" ca="1" si="63"/>
        <v>-20844.171716500001</v>
      </c>
      <c r="M275" s="49"/>
      <c r="N275" s="49"/>
      <c r="O275" s="49"/>
      <c r="Q275" s="29">
        <v>24052.7382813</v>
      </c>
      <c r="R275" s="78">
        <v>8321.7380370999999</v>
      </c>
      <c r="S275" s="49">
        <v>45908.375000100001</v>
      </c>
      <c r="T275" s="136">
        <f t="shared" ca="1" si="64"/>
        <v>-20094.954431300001</v>
      </c>
      <c r="U275" s="136">
        <f t="shared" ca="1" si="65"/>
        <v>-4780.1423740999999</v>
      </c>
      <c r="V275" s="136">
        <f t="shared" ca="1" si="66"/>
        <v>-45908.375000100001</v>
      </c>
      <c r="AA275" s="49">
        <v>0</v>
      </c>
      <c r="AB275" s="51">
        <v>980.06230170000003</v>
      </c>
      <c r="AC275" s="49">
        <v>0</v>
      </c>
      <c r="AD275" s="51">
        <v>33434.474609299999</v>
      </c>
      <c r="AE275" s="49">
        <v>0</v>
      </c>
      <c r="AF275" s="51">
        <v>0</v>
      </c>
      <c r="AG275" s="49">
        <f t="shared" ca="1" si="57"/>
        <v>0</v>
      </c>
      <c r="AH275" s="51">
        <f t="shared" ca="1" si="58"/>
        <v>-2977.7215483</v>
      </c>
      <c r="AI275" s="49">
        <f t="shared" ca="1" si="59"/>
        <v>138.88945000000001</v>
      </c>
      <c r="AJ275" s="51">
        <f t="shared" ca="1" si="60"/>
        <v>29892.878946299999</v>
      </c>
      <c r="AK275" s="49">
        <f t="shared" ca="1" si="61"/>
        <v>428.59747300000004</v>
      </c>
      <c r="AL275" s="51">
        <f t="shared" ca="1" si="62"/>
        <v>0</v>
      </c>
    </row>
    <row r="276" spans="1:38" x14ac:dyDescent="0.15">
      <c r="A276" s="37">
        <v>272</v>
      </c>
      <c r="B276" s="40">
        <f t="shared" si="67"/>
        <v>44512</v>
      </c>
      <c r="C276" s="44">
        <f t="shared" si="68"/>
        <v>8</v>
      </c>
      <c r="D276" s="49">
        <f ca="1">SUM(OFFSET('15MIN'!$D$4,($A276-1)*4+1,MATCH(D$1,'15MIN'!$1:$1,0)-4,4,1))</f>
        <v>3760.0034860000001</v>
      </c>
      <c r="E276" s="51">
        <f ca="1">SUM(OFFSET('15MIN'!$E$4,($A276-1)*4+1,MATCH(D$1,'15MIN'!$1:$1,0)-4,4,1))</f>
        <v>0</v>
      </c>
      <c r="F276" s="49">
        <f ca="1">SUM(OFFSET('15MIN'!$D$4,($A276-1)*4+1,MATCH(F$1,'15MIN'!$1:$1,0)-4,4,1))</f>
        <v>0</v>
      </c>
      <c r="G276" s="51">
        <f ca="1">SUM(OFFSET('15MIN'!$E$4,($A276-1)*4+1,MATCH(F$1,'15MIN'!$1:$1,0)-4,4,1))</f>
        <v>-331.71631600000001</v>
      </c>
      <c r="H276" s="49">
        <f ca="1">SUM(OFFSET('15MIN'!$D$4,($A276-1)*4+1,MATCH(H$1,'15MIN'!$1:$1,0)-4,4,1))</f>
        <v>115.435254</v>
      </c>
      <c r="I276" s="51">
        <f ca="1">SUM(OFFSET('15MIN'!$E$4,($A276-1)*4+1,MATCH(H$1,'15MIN'!$1:$1,0)-4,4,1))</f>
        <v>-110.43375999999999</v>
      </c>
      <c r="J276" s="49">
        <f t="shared" ca="1" si="56"/>
        <v>1291.8129133333334</v>
      </c>
      <c r="K276" s="49">
        <v>24967.0634766</v>
      </c>
      <c r="L276" s="144">
        <f t="shared" ca="1" si="63"/>
        <v>-21207.059990599999</v>
      </c>
      <c r="M276" s="49"/>
      <c r="N276" s="49"/>
      <c r="O276" s="49"/>
      <c r="Q276" s="29">
        <v>20766.949707100001</v>
      </c>
      <c r="R276" s="78">
        <v>7893.7347411999999</v>
      </c>
      <c r="S276" s="49">
        <v>66454.3935547</v>
      </c>
      <c r="T276" s="136">
        <f t="shared" ca="1" si="64"/>
        <v>-17006.946221099999</v>
      </c>
      <c r="U276" s="136">
        <f t="shared" ca="1" si="65"/>
        <v>-7778.2994871999999</v>
      </c>
      <c r="V276" s="136">
        <f t="shared" ca="1" si="66"/>
        <v>-66454.3935547</v>
      </c>
      <c r="AA276" s="49">
        <v>-1.6473618000000001</v>
      </c>
      <c r="AB276" s="51">
        <v>299.12199879999997</v>
      </c>
      <c r="AC276" s="49">
        <v>0</v>
      </c>
      <c r="AD276" s="51">
        <v>36208.3251953</v>
      </c>
      <c r="AE276" s="49">
        <v>0</v>
      </c>
      <c r="AF276" s="51">
        <v>0</v>
      </c>
      <c r="AG276" s="49">
        <f t="shared" ca="1" si="57"/>
        <v>-1.6473618000000001</v>
      </c>
      <c r="AH276" s="51">
        <f t="shared" ca="1" si="58"/>
        <v>-3460.8814872000003</v>
      </c>
      <c r="AI276" s="49">
        <f t="shared" ca="1" si="59"/>
        <v>110.43375999999999</v>
      </c>
      <c r="AJ276" s="51">
        <f t="shared" ca="1" si="60"/>
        <v>36092.889941299996</v>
      </c>
      <c r="AK276" s="49">
        <f t="shared" ca="1" si="61"/>
        <v>331.71631600000001</v>
      </c>
      <c r="AL276" s="51">
        <f t="shared" ca="1" si="62"/>
        <v>0</v>
      </c>
    </row>
    <row r="277" spans="1:38" x14ac:dyDescent="0.15">
      <c r="A277" s="37">
        <v>273</v>
      </c>
      <c r="B277" s="40">
        <f t="shared" si="67"/>
        <v>44512</v>
      </c>
      <c r="C277" s="44">
        <f t="shared" si="68"/>
        <v>9</v>
      </c>
      <c r="D277" s="49">
        <f ca="1">SUM(OFFSET('15MIN'!$D$4,($A277-1)*4+1,MATCH(D$1,'15MIN'!$1:$1,0)-4,4,1))</f>
        <v>2562.1293030000002</v>
      </c>
      <c r="E277" s="51">
        <f ca="1">SUM(OFFSET('15MIN'!$E$4,($A277-1)*4+1,MATCH(D$1,'15MIN'!$1:$1,0)-4,4,1))</f>
        <v>0</v>
      </c>
      <c r="F277" s="49">
        <f ca="1">SUM(OFFSET('15MIN'!$D$4,($A277-1)*4+1,MATCH(F$1,'15MIN'!$1:$1,0)-4,4,1))</f>
        <v>21.342187000000003</v>
      </c>
      <c r="G277" s="51">
        <f ca="1">SUM(OFFSET('15MIN'!$E$4,($A277-1)*4+1,MATCH(F$1,'15MIN'!$1:$1,0)-4,4,1))</f>
        <v>-311.72723100000002</v>
      </c>
      <c r="H277" s="49">
        <f ca="1">SUM(OFFSET('15MIN'!$D$4,($A277-1)*4+1,MATCH(H$1,'15MIN'!$1:$1,0)-4,4,1))</f>
        <v>569.05707099999995</v>
      </c>
      <c r="I277" s="51">
        <f ca="1">SUM(OFFSET('15MIN'!$E$4,($A277-1)*4+1,MATCH(H$1,'15MIN'!$1:$1,0)-4,4,1))</f>
        <v>-180.073486</v>
      </c>
      <c r="J277" s="49">
        <f t="shared" ca="1" si="56"/>
        <v>1050.8428536666668</v>
      </c>
      <c r="K277" s="49">
        <v>24022.5336914</v>
      </c>
      <c r="L277" s="144">
        <f t="shared" ca="1" si="63"/>
        <v>-21460.404388399998</v>
      </c>
      <c r="M277" s="49"/>
      <c r="N277" s="49"/>
      <c r="O277" s="49"/>
      <c r="Q277" s="29">
        <v>25986.5786133</v>
      </c>
      <c r="R277" s="78">
        <v>7061.8980713000001</v>
      </c>
      <c r="S277" s="49">
        <v>54588.659179800001</v>
      </c>
      <c r="T277" s="136">
        <f t="shared" ca="1" si="64"/>
        <v>-23424.449310299999</v>
      </c>
      <c r="U277" s="136">
        <f t="shared" ca="1" si="65"/>
        <v>-6492.8410002999999</v>
      </c>
      <c r="V277" s="136">
        <f t="shared" ca="1" si="66"/>
        <v>-54567.316992799999</v>
      </c>
      <c r="AA277" s="49">
        <v>-27.820100799999999</v>
      </c>
      <c r="AB277" s="51">
        <v>460.62092810000001</v>
      </c>
      <c r="AC277" s="49">
        <v>0</v>
      </c>
      <c r="AD277" s="51">
        <v>37746.3896485</v>
      </c>
      <c r="AE277" s="49">
        <v>0</v>
      </c>
      <c r="AF277" s="51">
        <v>0</v>
      </c>
      <c r="AG277" s="49">
        <f t="shared" ca="1" si="57"/>
        <v>-27.820100799999999</v>
      </c>
      <c r="AH277" s="51">
        <f t="shared" ca="1" si="58"/>
        <v>-2101.5083749</v>
      </c>
      <c r="AI277" s="49">
        <f t="shared" ca="1" si="59"/>
        <v>180.073486</v>
      </c>
      <c r="AJ277" s="51">
        <f t="shared" ca="1" si="60"/>
        <v>37177.332577499998</v>
      </c>
      <c r="AK277" s="49">
        <f t="shared" ca="1" si="61"/>
        <v>311.72723100000002</v>
      </c>
      <c r="AL277" s="51">
        <f t="shared" ca="1" si="62"/>
        <v>-21.342187000000003</v>
      </c>
    </row>
    <row r="278" spans="1:38" x14ac:dyDescent="0.15">
      <c r="A278" s="37">
        <v>274</v>
      </c>
      <c r="B278" s="40">
        <f t="shared" si="67"/>
        <v>44512</v>
      </c>
      <c r="C278" s="44">
        <f t="shared" si="68"/>
        <v>10</v>
      </c>
      <c r="D278" s="49">
        <f ca="1">SUM(OFFSET('15MIN'!$D$4,($A278-1)*4+1,MATCH(D$1,'15MIN'!$1:$1,0)-4,4,1))</f>
        <v>1584.239282</v>
      </c>
      <c r="E278" s="51">
        <f ca="1">SUM(OFFSET('15MIN'!$E$4,($A278-1)*4+1,MATCH(D$1,'15MIN'!$1:$1,0)-4,4,1))</f>
        <v>0</v>
      </c>
      <c r="F278" s="49">
        <f ca="1">SUM(OFFSET('15MIN'!$D$4,($A278-1)*4+1,MATCH(F$1,'15MIN'!$1:$1,0)-4,4,1))</f>
        <v>0</v>
      </c>
      <c r="G278" s="51">
        <f ca="1">SUM(OFFSET('15MIN'!$E$4,($A278-1)*4+1,MATCH(F$1,'15MIN'!$1:$1,0)-4,4,1))</f>
        <v>-401.66389400000003</v>
      </c>
      <c r="H278" s="49">
        <f ca="1">SUM(OFFSET('15MIN'!$D$4,($A278-1)*4+1,MATCH(H$1,'15MIN'!$1:$1,0)-4,4,1))</f>
        <v>1366.2760920000001</v>
      </c>
      <c r="I278" s="51">
        <f ca="1">SUM(OFFSET('15MIN'!$E$4,($A278-1)*4+1,MATCH(H$1,'15MIN'!$1:$1,0)-4,4,1))</f>
        <v>0</v>
      </c>
      <c r="J278" s="49">
        <f t="shared" ca="1" si="56"/>
        <v>983.50512466666669</v>
      </c>
      <c r="K278" s="49">
        <v>21768.6791992</v>
      </c>
      <c r="L278" s="144">
        <f t="shared" ca="1" si="63"/>
        <v>-20184.439917200001</v>
      </c>
      <c r="M278" s="49"/>
      <c r="N278" s="49"/>
      <c r="O278" s="49"/>
      <c r="Q278" s="29">
        <v>23799.5839844</v>
      </c>
      <c r="R278" s="78">
        <v>1687.9297028000001</v>
      </c>
      <c r="S278" s="49">
        <v>48622.539062600001</v>
      </c>
      <c r="T278" s="136">
        <f t="shared" ca="1" si="64"/>
        <v>-22215.344702400002</v>
      </c>
      <c r="U278" s="136">
        <f t="shared" ca="1" si="65"/>
        <v>-321.65361080000002</v>
      </c>
      <c r="V278" s="136">
        <f t="shared" ca="1" si="66"/>
        <v>-48622.539062600001</v>
      </c>
      <c r="AA278" s="49">
        <v>-43.0149191</v>
      </c>
      <c r="AB278" s="51">
        <v>54.396514699999997</v>
      </c>
      <c r="AC278" s="49">
        <v>0</v>
      </c>
      <c r="AD278" s="51">
        <v>38007.431640700001</v>
      </c>
      <c r="AE278" s="49">
        <v>0</v>
      </c>
      <c r="AF278" s="51">
        <v>0</v>
      </c>
      <c r="AG278" s="49">
        <f t="shared" ca="1" si="57"/>
        <v>-43.0149191</v>
      </c>
      <c r="AH278" s="51">
        <f t="shared" ca="1" si="58"/>
        <v>-1529.8427673000001</v>
      </c>
      <c r="AI278" s="49">
        <f t="shared" ca="1" si="59"/>
        <v>0</v>
      </c>
      <c r="AJ278" s="51">
        <f t="shared" ca="1" si="60"/>
        <v>36641.155548700001</v>
      </c>
      <c r="AK278" s="49">
        <f t="shared" ca="1" si="61"/>
        <v>401.66389400000003</v>
      </c>
      <c r="AL278" s="51">
        <f t="shared" ca="1" si="62"/>
        <v>0</v>
      </c>
    </row>
    <row r="279" spans="1:38" x14ac:dyDescent="0.15">
      <c r="A279" s="37">
        <v>275</v>
      </c>
      <c r="B279" s="40">
        <f t="shared" si="67"/>
        <v>44512</v>
      </c>
      <c r="C279" s="44">
        <f t="shared" si="68"/>
        <v>11</v>
      </c>
      <c r="D279" s="49">
        <f ca="1">SUM(OFFSET('15MIN'!$D$4,($A279-1)*4+1,MATCH(D$1,'15MIN'!$1:$1,0)-4,4,1))</f>
        <v>1614.0530699999999</v>
      </c>
      <c r="E279" s="51">
        <f ca="1">SUM(OFFSET('15MIN'!$E$4,($A279-1)*4+1,MATCH(D$1,'15MIN'!$1:$1,0)-4,4,1))</f>
        <v>0</v>
      </c>
      <c r="F279" s="49">
        <f ca="1">SUM(OFFSET('15MIN'!$D$4,($A279-1)*4+1,MATCH(F$1,'15MIN'!$1:$1,0)-4,4,1))</f>
        <v>0</v>
      </c>
      <c r="G279" s="51">
        <f ca="1">SUM(OFFSET('15MIN'!$E$4,($A279-1)*4+1,MATCH(F$1,'15MIN'!$1:$1,0)-4,4,1))</f>
        <v>-400.76739499999996</v>
      </c>
      <c r="H279" s="49">
        <f ca="1">SUM(OFFSET('15MIN'!$D$4,($A279-1)*4+1,MATCH(H$1,'15MIN'!$1:$1,0)-4,4,1))</f>
        <v>5663.7807619999994</v>
      </c>
      <c r="I279" s="51">
        <f ca="1">SUM(OFFSET('15MIN'!$E$4,($A279-1)*4+1,MATCH(H$1,'15MIN'!$1:$1,0)-4,4,1))</f>
        <v>0</v>
      </c>
      <c r="J279" s="49">
        <f t="shared" ca="1" si="56"/>
        <v>2425.9446106666664</v>
      </c>
      <c r="K279" s="49">
        <v>14183.816894600001</v>
      </c>
      <c r="L279" s="144">
        <f t="shared" ca="1" si="63"/>
        <v>-12569.763824600001</v>
      </c>
      <c r="M279" s="49"/>
      <c r="N279" s="49"/>
      <c r="O279" s="49"/>
      <c r="Q279" s="29">
        <v>22195.9294433</v>
      </c>
      <c r="R279" s="78">
        <v>360.16338669999999</v>
      </c>
      <c r="S279" s="49">
        <v>30627.9775391</v>
      </c>
      <c r="T279" s="136">
        <f t="shared" ca="1" si="64"/>
        <v>-20581.876373300001</v>
      </c>
      <c r="U279" s="136">
        <f t="shared" ca="1" si="65"/>
        <v>5303.6173752999994</v>
      </c>
      <c r="V279" s="136">
        <f t="shared" ca="1" si="66"/>
        <v>-30627.9775391</v>
      </c>
      <c r="AA279" s="49">
        <v>-24.679949100000002</v>
      </c>
      <c r="AB279" s="51">
        <v>257.9077972</v>
      </c>
      <c r="AC279" s="49">
        <v>0</v>
      </c>
      <c r="AD279" s="51">
        <v>41024.8300781</v>
      </c>
      <c r="AE279" s="49">
        <v>0</v>
      </c>
      <c r="AF279" s="51">
        <v>0</v>
      </c>
      <c r="AG279" s="49">
        <f t="shared" ca="1" si="57"/>
        <v>-24.679949100000002</v>
      </c>
      <c r="AH279" s="51">
        <f t="shared" ca="1" si="58"/>
        <v>-1356.1452727999999</v>
      </c>
      <c r="AI279" s="49">
        <f t="shared" ca="1" si="59"/>
        <v>0</v>
      </c>
      <c r="AJ279" s="51">
        <f t="shared" ca="1" si="60"/>
        <v>35361.049316099998</v>
      </c>
      <c r="AK279" s="49">
        <f t="shared" ca="1" si="61"/>
        <v>400.76739499999996</v>
      </c>
      <c r="AL279" s="51">
        <f t="shared" ca="1" si="62"/>
        <v>0</v>
      </c>
    </row>
    <row r="280" spans="1:38" x14ac:dyDescent="0.15">
      <c r="A280" s="37">
        <v>276</v>
      </c>
      <c r="B280" s="40">
        <f t="shared" si="67"/>
        <v>44512</v>
      </c>
      <c r="C280" s="44">
        <f t="shared" si="68"/>
        <v>12</v>
      </c>
      <c r="D280" s="49">
        <f ca="1">SUM(OFFSET('15MIN'!$D$4,($A280-1)*4+1,MATCH(D$1,'15MIN'!$1:$1,0)-4,4,1))</f>
        <v>1987.8523570000002</v>
      </c>
      <c r="E280" s="51">
        <f ca="1">SUM(OFFSET('15MIN'!$E$4,($A280-1)*4+1,MATCH(D$1,'15MIN'!$1:$1,0)-4,4,1))</f>
        <v>0</v>
      </c>
      <c r="F280" s="49">
        <f ca="1">SUM(OFFSET('15MIN'!$D$4,($A280-1)*4+1,MATCH(F$1,'15MIN'!$1:$1,0)-4,4,1))</f>
        <v>0</v>
      </c>
      <c r="G280" s="51">
        <f ca="1">SUM(OFFSET('15MIN'!$E$4,($A280-1)*4+1,MATCH(F$1,'15MIN'!$1:$1,0)-4,4,1))</f>
        <v>-427.61500599999999</v>
      </c>
      <c r="H280" s="49">
        <f ca="1">SUM(OFFSET('15MIN'!$D$4,($A280-1)*4+1,MATCH(H$1,'15MIN'!$1:$1,0)-4,4,1))</f>
        <v>13110.848388999999</v>
      </c>
      <c r="I280" s="51">
        <f ca="1">SUM(OFFSET('15MIN'!$E$4,($A280-1)*4+1,MATCH(H$1,'15MIN'!$1:$1,0)-4,4,1))</f>
        <v>0</v>
      </c>
      <c r="J280" s="49">
        <f t="shared" ca="1" si="56"/>
        <v>5032.9002486666659</v>
      </c>
      <c r="K280" s="49">
        <v>22710.5822754</v>
      </c>
      <c r="L280" s="144">
        <f t="shared" ca="1" si="63"/>
        <v>-20722.7299184</v>
      </c>
      <c r="M280" s="49"/>
      <c r="N280" s="49"/>
      <c r="O280" s="49"/>
      <c r="Q280" s="29">
        <v>31419.987792899999</v>
      </c>
      <c r="R280" s="78">
        <v>40.4025873</v>
      </c>
      <c r="S280" s="49">
        <v>19167.0444336</v>
      </c>
      <c r="T280" s="136">
        <f t="shared" ca="1" si="64"/>
        <v>-29432.1354359</v>
      </c>
      <c r="U280" s="136">
        <f t="shared" ca="1" si="65"/>
        <v>13070.4458017</v>
      </c>
      <c r="V280" s="136">
        <f t="shared" ca="1" si="66"/>
        <v>-19167.0444336</v>
      </c>
      <c r="AA280" s="49">
        <v>-48.002333399999998</v>
      </c>
      <c r="AB280" s="51">
        <v>17.7871782</v>
      </c>
      <c r="AC280" s="49">
        <v>0</v>
      </c>
      <c r="AD280" s="51">
        <v>41193.838867300001</v>
      </c>
      <c r="AE280" s="49">
        <v>0</v>
      </c>
      <c r="AF280" s="51">
        <v>0</v>
      </c>
      <c r="AG280" s="49">
        <f t="shared" ca="1" si="57"/>
        <v>-48.002333399999998</v>
      </c>
      <c r="AH280" s="51">
        <f t="shared" ca="1" si="58"/>
        <v>-1970.0651788000002</v>
      </c>
      <c r="AI280" s="49">
        <f t="shared" ca="1" si="59"/>
        <v>0</v>
      </c>
      <c r="AJ280" s="51">
        <f t="shared" ca="1" si="60"/>
        <v>28082.990478300002</v>
      </c>
      <c r="AK280" s="49">
        <f t="shared" ca="1" si="61"/>
        <v>427.61500599999999</v>
      </c>
      <c r="AL280" s="51">
        <f t="shared" ca="1" si="62"/>
        <v>0</v>
      </c>
    </row>
    <row r="281" spans="1:38" x14ac:dyDescent="0.15">
      <c r="A281" s="37">
        <v>277</v>
      </c>
      <c r="B281" s="40">
        <f t="shared" si="67"/>
        <v>44512</v>
      </c>
      <c r="C281" s="44">
        <f t="shared" si="68"/>
        <v>13</v>
      </c>
      <c r="D281" s="49">
        <f ca="1">SUM(OFFSET('15MIN'!$D$4,($A281-1)*4+1,MATCH(D$1,'15MIN'!$1:$1,0)-4,4,1))</f>
        <v>3041.9812010000001</v>
      </c>
      <c r="E281" s="51">
        <f ca="1">SUM(OFFSET('15MIN'!$E$4,($A281-1)*4+1,MATCH(D$1,'15MIN'!$1:$1,0)-4,4,1))</f>
        <v>0</v>
      </c>
      <c r="F281" s="49">
        <f ca="1">SUM(OFFSET('15MIN'!$D$4,($A281-1)*4+1,MATCH(F$1,'15MIN'!$1:$1,0)-4,4,1))</f>
        <v>0</v>
      </c>
      <c r="G281" s="51">
        <f ca="1">SUM(OFFSET('15MIN'!$E$4,($A281-1)*4+1,MATCH(F$1,'15MIN'!$1:$1,0)-4,4,1))</f>
        <v>-404.19841000000002</v>
      </c>
      <c r="H281" s="49">
        <f ca="1">SUM(OFFSET('15MIN'!$D$4,($A281-1)*4+1,MATCH(H$1,'15MIN'!$1:$1,0)-4,4,1))</f>
        <v>29598.769844000002</v>
      </c>
      <c r="I281" s="51">
        <f ca="1">SUM(OFFSET('15MIN'!$E$4,($A281-1)*4+1,MATCH(H$1,'15MIN'!$1:$1,0)-4,4,1))</f>
        <v>0</v>
      </c>
      <c r="J281" s="49">
        <f t="shared" ca="1" si="56"/>
        <v>10880.250348333333</v>
      </c>
      <c r="K281" s="49">
        <v>14550.1318359</v>
      </c>
      <c r="L281" s="144">
        <f t="shared" ca="1" si="63"/>
        <v>-11508.150634899999</v>
      </c>
      <c r="M281" s="49"/>
      <c r="N281" s="49"/>
      <c r="O281" s="49"/>
      <c r="Q281" s="29">
        <v>27811.237793</v>
      </c>
      <c r="R281" s="78">
        <v>160.39375000000001</v>
      </c>
      <c r="S281" s="49">
        <v>10614.3066406</v>
      </c>
      <c r="T281" s="136">
        <f t="shared" ca="1" si="64"/>
        <v>-24769.256592000002</v>
      </c>
      <c r="U281" s="136">
        <f t="shared" ca="1" si="65"/>
        <v>29438.376094000003</v>
      </c>
      <c r="V281" s="136">
        <f t="shared" ca="1" si="66"/>
        <v>-10614.3066406</v>
      </c>
      <c r="AA281" s="49">
        <v>-64.714832299999998</v>
      </c>
      <c r="AB281" s="51">
        <v>9.7980195999999999</v>
      </c>
      <c r="AC281" s="49">
        <v>0</v>
      </c>
      <c r="AD281" s="51">
        <v>39049.987304800001</v>
      </c>
      <c r="AE281" s="49">
        <v>0</v>
      </c>
      <c r="AF281" s="51">
        <v>0</v>
      </c>
      <c r="AG281" s="49">
        <f t="shared" ca="1" si="57"/>
        <v>-64.714832299999998</v>
      </c>
      <c r="AH281" s="51">
        <f t="shared" ca="1" si="58"/>
        <v>-3032.1831814000002</v>
      </c>
      <c r="AI281" s="49">
        <f t="shared" ca="1" si="59"/>
        <v>0</v>
      </c>
      <c r="AJ281" s="51">
        <f t="shared" ca="1" si="60"/>
        <v>9451.2174607999987</v>
      </c>
      <c r="AK281" s="49">
        <f t="shared" ca="1" si="61"/>
        <v>404.19841000000002</v>
      </c>
      <c r="AL281" s="51">
        <f t="shared" ca="1" si="62"/>
        <v>0</v>
      </c>
    </row>
    <row r="282" spans="1:38" x14ac:dyDescent="0.15">
      <c r="A282" s="37">
        <v>278</v>
      </c>
      <c r="B282" s="40">
        <f t="shared" si="67"/>
        <v>44512</v>
      </c>
      <c r="C282" s="44">
        <f t="shared" si="68"/>
        <v>14</v>
      </c>
      <c r="D282" s="49">
        <f ca="1">SUM(OFFSET('15MIN'!$D$4,($A282-1)*4+1,MATCH(D$1,'15MIN'!$1:$1,0)-4,4,1))</f>
        <v>3449.315979</v>
      </c>
      <c r="E282" s="51">
        <f ca="1">SUM(OFFSET('15MIN'!$E$4,($A282-1)*4+1,MATCH(D$1,'15MIN'!$1:$1,0)-4,4,1))</f>
        <v>0</v>
      </c>
      <c r="F282" s="49">
        <f ca="1">SUM(OFFSET('15MIN'!$D$4,($A282-1)*4+1,MATCH(F$1,'15MIN'!$1:$1,0)-4,4,1))</f>
        <v>0</v>
      </c>
      <c r="G282" s="51">
        <f ca="1">SUM(OFFSET('15MIN'!$E$4,($A282-1)*4+1,MATCH(F$1,'15MIN'!$1:$1,0)-4,4,1))</f>
        <v>-407.73443500000002</v>
      </c>
      <c r="H282" s="49">
        <f ca="1">SUM(OFFSET('15MIN'!$D$4,($A282-1)*4+1,MATCH(H$1,'15MIN'!$1:$1,0)-4,4,1))</f>
        <v>70300.591</v>
      </c>
      <c r="I282" s="51">
        <f ca="1">SUM(OFFSET('15MIN'!$E$4,($A282-1)*4+1,MATCH(H$1,'15MIN'!$1:$1,0)-4,4,1))</f>
        <v>0</v>
      </c>
      <c r="J282" s="49">
        <f t="shared" ca="1" si="56"/>
        <v>24583.302326333334</v>
      </c>
      <c r="K282" s="49">
        <v>21391.6333008</v>
      </c>
      <c r="L282" s="144">
        <f t="shared" ca="1" si="63"/>
        <v>-17942.317321800001</v>
      </c>
      <c r="M282" s="49"/>
      <c r="N282" s="49"/>
      <c r="O282" s="49"/>
      <c r="Q282" s="29">
        <v>23048.4697266</v>
      </c>
      <c r="R282" s="78">
        <v>453.51353929999999</v>
      </c>
      <c r="S282" s="49">
        <v>6323.4423827000001</v>
      </c>
      <c r="T282" s="136">
        <f t="shared" ca="1" si="64"/>
        <v>-19599.153747600001</v>
      </c>
      <c r="U282" s="136">
        <f t="shared" ca="1" si="65"/>
        <v>69847.077460700006</v>
      </c>
      <c r="V282" s="136">
        <f t="shared" ca="1" si="66"/>
        <v>-6323.4423827000001</v>
      </c>
      <c r="AA282" s="49">
        <v>-57.295854200000001</v>
      </c>
      <c r="AB282" s="51">
        <v>12.422068299999999</v>
      </c>
      <c r="AC282" s="49">
        <v>0</v>
      </c>
      <c r="AD282" s="51">
        <v>35372.421875</v>
      </c>
      <c r="AE282" s="49">
        <v>0</v>
      </c>
      <c r="AF282" s="51">
        <v>0</v>
      </c>
      <c r="AG282" s="49">
        <f t="shared" ca="1" si="57"/>
        <v>-57.295854200000001</v>
      </c>
      <c r="AH282" s="51">
        <f t="shared" ca="1" si="58"/>
        <v>-3436.8939107000001</v>
      </c>
      <c r="AI282" s="49">
        <f t="shared" ca="1" si="59"/>
        <v>0</v>
      </c>
      <c r="AJ282" s="51">
        <f t="shared" ca="1" si="60"/>
        <v>-34928.169125</v>
      </c>
      <c r="AK282" s="49">
        <f t="shared" ca="1" si="61"/>
        <v>407.73443500000002</v>
      </c>
      <c r="AL282" s="51">
        <f t="shared" ca="1" si="62"/>
        <v>0</v>
      </c>
    </row>
    <row r="283" spans="1:38" x14ac:dyDescent="0.15">
      <c r="A283" s="37">
        <v>279</v>
      </c>
      <c r="B283" s="40">
        <f t="shared" si="67"/>
        <v>44512</v>
      </c>
      <c r="C283" s="44">
        <f t="shared" si="68"/>
        <v>15</v>
      </c>
      <c r="D283" s="49">
        <f ca="1">SUM(OFFSET('15MIN'!$D$4,($A283-1)*4+1,MATCH(D$1,'15MIN'!$1:$1,0)-4,4,1))</f>
        <v>5527.4093999999996</v>
      </c>
      <c r="E283" s="51">
        <f ca="1">SUM(OFFSET('15MIN'!$E$4,($A283-1)*4+1,MATCH(D$1,'15MIN'!$1:$1,0)-4,4,1))</f>
        <v>0</v>
      </c>
      <c r="F283" s="49">
        <f ca="1">SUM(OFFSET('15MIN'!$D$4,($A283-1)*4+1,MATCH(F$1,'15MIN'!$1:$1,0)-4,4,1))</f>
        <v>0</v>
      </c>
      <c r="G283" s="51">
        <f ca="1">SUM(OFFSET('15MIN'!$E$4,($A283-1)*4+1,MATCH(F$1,'15MIN'!$1:$1,0)-4,4,1))</f>
        <v>-426.52811300000002</v>
      </c>
      <c r="H283" s="49">
        <f ca="1">SUM(OFFSET('15MIN'!$D$4,($A283-1)*4+1,MATCH(H$1,'15MIN'!$1:$1,0)-4,4,1))</f>
        <v>116190.603</v>
      </c>
      <c r="I283" s="51">
        <f ca="1">SUM(OFFSET('15MIN'!$E$4,($A283-1)*4+1,MATCH(H$1,'15MIN'!$1:$1,0)-4,4,1))</f>
        <v>0</v>
      </c>
      <c r="J283" s="49">
        <f t="shared" ca="1" si="56"/>
        <v>40572.6708</v>
      </c>
      <c r="K283" s="49">
        <v>27338.6103515</v>
      </c>
      <c r="L283" s="144">
        <f t="shared" ca="1" si="63"/>
        <v>-21811.200951499999</v>
      </c>
      <c r="M283" s="49"/>
      <c r="N283" s="49"/>
      <c r="O283" s="49"/>
      <c r="Q283" s="29">
        <v>19565.9091797</v>
      </c>
      <c r="R283" s="78">
        <v>1533.0238343000001</v>
      </c>
      <c r="S283" s="49">
        <v>5565.345703</v>
      </c>
      <c r="T283" s="136">
        <f t="shared" ca="1" si="64"/>
        <v>-14038.4997797</v>
      </c>
      <c r="U283" s="136">
        <f t="shared" ca="1" si="65"/>
        <v>114657.57916570001</v>
      </c>
      <c r="V283" s="136">
        <f t="shared" ca="1" si="66"/>
        <v>-5565.345703</v>
      </c>
      <c r="AA283" s="49">
        <v>-64.473710999999994</v>
      </c>
      <c r="AB283" s="51">
        <v>5.8843392000000003</v>
      </c>
      <c r="AC283" s="49">
        <v>0</v>
      </c>
      <c r="AD283" s="51">
        <v>35298.6767578</v>
      </c>
      <c r="AE283" s="49">
        <v>0</v>
      </c>
      <c r="AF283" s="51">
        <v>0</v>
      </c>
      <c r="AG283" s="49">
        <f t="shared" ca="1" si="57"/>
        <v>-64.473710999999994</v>
      </c>
      <c r="AH283" s="51">
        <f t="shared" ca="1" si="58"/>
        <v>-5521.5250607999997</v>
      </c>
      <c r="AI283" s="49">
        <f t="shared" ca="1" si="59"/>
        <v>0</v>
      </c>
      <c r="AJ283" s="51">
        <f t="shared" ca="1" si="60"/>
        <v>-80891.926242200003</v>
      </c>
      <c r="AK283" s="49">
        <f t="shared" ca="1" si="61"/>
        <v>426.52811300000002</v>
      </c>
      <c r="AL283" s="51">
        <f t="shared" ca="1" si="62"/>
        <v>0</v>
      </c>
    </row>
    <row r="284" spans="1:38" x14ac:dyDescent="0.15">
      <c r="A284" s="37">
        <v>280</v>
      </c>
      <c r="B284" s="40">
        <f t="shared" si="67"/>
        <v>44512</v>
      </c>
      <c r="C284" s="44">
        <f t="shared" si="68"/>
        <v>16</v>
      </c>
      <c r="D284" s="49">
        <f ca="1">SUM(OFFSET('15MIN'!$D$4,($A284-1)*4+1,MATCH(D$1,'15MIN'!$1:$1,0)-4,4,1))</f>
        <v>6755.7032000000008</v>
      </c>
      <c r="E284" s="51">
        <f ca="1">SUM(OFFSET('15MIN'!$E$4,($A284-1)*4+1,MATCH(D$1,'15MIN'!$1:$1,0)-4,4,1))</f>
        <v>0</v>
      </c>
      <c r="F284" s="49">
        <f ca="1">SUM(OFFSET('15MIN'!$D$4,($A284-1)*4+1,MATCH(F$1,'15MIN'!$1:$1,0)-4,4,1))</f>
        <v>7728.3305679999994</v>
      </c>
      <c r="G284" s="51">
        <f ca="1">SUM(OFFSET('15MIN'!$E$4,($A284-1)*4+1,MATCH(F$1,'15MIN'!$1:$1,0)-4,4,1))</f>
        <v>-91.793182000000002</v>
      </c>
      <c r="H284" s="49">
        <f ca="1">SUM(OFFSET('15MIN'!$D$4,($A284-1)*4+1,MATCH(H$1,'15MIN'!$1:$1,0)-4,4,1))</f>
        <v>120892.01800000001</v>
      </c>
      <c r="I284" s="51">
        <f ca="1">SUM(OFFSET('15MIN'!$E$4,($A284-1)*4+1,MATCH(H$1,'15MIN'!$1:$1,0)-4,4,1))</f>
        <v>0</v>
      </c>
      <c r="J284" s="49">
        <f t="shared" ca="1" si="56"/>
        <v>45125.350589333335</v>
      </c>
      <c r="K284" s="49">
        <v>28710.4335938</v>
      </c>
      <c r="L284" s="144">
        <f t="shared" ca="1" si="63"/>
        <v>-21954.7303938</v>
      </c>
      <c r="M284" s="49"/>
      <c r="N284" s="49"/>
      <c r="O284" s="49"/>
      <c r="Q284" s="29">
        <v>21771.3598633</v>
      </c>
      <c r="R284" s="78">
        <v>9137.3704832999993</v>
      </c>
      <c r="S284" s="49">
        <v>4582.9545899000004</v>
      </c>
      <c r="T284" s="136">
        <f t="shared" ca="1" si="64"/>
        <v>-15015.6566633</v>
      </c>
      <c r="U284" s="136">
        <f t="shared" ca="1" si="65"/>
        <v>111754.64751670002</v>
      </c>
      <c r="V284" s="136">
        <f t="shared" ca="1" si="66"/>
        <v>3145.375978099999</v>
      </c>
      <c r="AA284" s="49">
        <v>-71.235343099999994</v>
      </c>
      <c r="AB284" s="51">
        <v>12.741877300000001</v>
      </c>
      <c r="AC284" s="49">
        <v>0</v>
      </c>
      <c r="AD284" s="51">
        <v>37224.1552734</v>
      </c>
      <c r="AE284" s="49">
        <v>0</v>
      </c>
      <c r="AF284" s="51">
        <v>0</v>
      </c>
      <c r="AG284" s="49">
        <f t="shared" ca="1" si="57"/>
        <v>-71.235343099999994</v>
      </c>
      <c r="AH284" s="51">
        <f t="shared" ca="1" si="58"/>
        <v>-6742.9613227000009</v>
      </c>
      <c r="AI284" s="49">
        <f t="shared" ca="1" si="59"/>
        <v>0</v>
      </c>
      <c r="AJ284" s="51">
        <f t="shared" ca="1" si="60"/>
        <v>-83667.862726600011</v>
      </c>
      <c r="AK284" s="49">
        <f t="shared" ca="1" si="61"/>
        <v>91.793182000000002</v>
      </c>
      <c r="AL284" s="51">
        <f t="shared" ca="1" si="62"/>
        <v>-7728.3305679999994</v>
      </c>
    </row>
    <row r="285" spans="1:38" x14ac:dyDescent="0.15">
      <c r="A285" s="37">
        <v>281</v>
      </c>
      <c r="B285" s="40">
        <f t="shared" si="67"/>
        <v>44512</v>
      </c>
      <c r="C285" s="44">
        <f t="shared" si="68"/>
        <v>17</v>
      </c>
      <c r="D285" s="49">
        <f ca="1">SUM(OFFSET('15MIN'!$D$4,($A285-1)*4+1,MATCH(D$1,'15MIN'!$1:$1,0)-4,4,1))</f>
        <v>5876.9535000000005</v>
      </c>
      <c r="E285" s="51">
        <f ca="1">SUM(OFFSET('15MIN'!$E$4,($A285-1)*4+1,MATCH(D$1,'15MIN'!$1:$1,0)-4,4,1))</f>
        <v>0</v>
      </c>
      <c r="F285" s="49">
        <f ca="1">SUM(OFFSET('15MIN'!$D$4,($A285-1)*4+1,MATCH(F$1,'15MIN'!$1:$1,0)-4,4,1))</f>
        <v>5221.9972529999995</v>
      </c>
      <c r="G285" s="51">
        <f ca="1">SUM(OFFSET('15MIN'!$E$4,($A285-1)*4+1,MATCH(F$1,'15MIN'!$1:$1,0)-4,4,1))</f>
        <v>-14.126633999999999</v>
      </c>
      <c r="H285" s="49">
        <f ca="1">SUM(OFFSET('15MIN'!$D$4,($A285-1)*4+1,MATCH(H$1,'15MIN'!$1:$1,0)-4,4,1))</f>
        <v>139254.579</v>
      </c>
      <c r="I285" s="51">
        <f ca="1">SUM(OFFSET('15MIN'!$E$4,($A285-1)*4+1,MATCH(H$1,'15MIN'!$1:$1,0)-4,4,1))</f>
        <v>0</v>
      </c>
      <c r="J285" s="49">
        <f t="shared" ca="1" si="56"/>
        <v>50117.843251000006</v>
      </c>
      <c r="K285" s="49">
        <v>23161.6618653</v>
      </c>
      <c r="L285" s="144">
        <f t="shared" ca="1" si="63"/>
        <v>-17284.708365300001</v>
      </c>
      <c r="M285" s="49"/>
      <c r="N285" s="49"/>
      <c r="O285" s="49"/>
      <c r="Q285" s="29">
        <v>22787.197754000001</v>
      </c>
      <c r="R285" s="78">
        <v>41779.6904297</v>
      </c>
      <c r="S285" s="49">
        <v>5888.9419556000003</v>
      </c>
      <c r="T285" s="136">
        <f t="shared" ca="1" si="64"/>
        <v>-16910.244254000001</v>
      </c>
      <c r="U285" s="136">
        <f t="shared" ca="1" si="65"/>
        <v>97474.888570299998</v>
      </c>
      <c r="V285" s="136">
        <f t="shared" ca="1" si="66"/>
        <v>-666.94470260000071</v>
      </c>
      <c r="AA285" s="49">
        <v>-62.695775599999997</v>
      </c>
      <c r="AB285" s="51">
        <v>21.260621</v>
      </c>
      <c r="AC285" s="49">
        <v>0</v>
      </c>
      <c r="AD285" s="51">
        <v>33308.005859500001</v>
      </c>
      <c r="AE285" s="49">
        <v>0</v>
      </c>
      <c r="AF285" s="51">
        <v>0</v>
      </c>
      <c r="AG285" s="49">
        <f t="shared" ca="1" si="57"/>
        <v>-62.695775599999997</v>
      </c>
      <c r="AH285" s="51">
        <f t="shared" ca="1" si="58"/>
        <v>-5855.6928790000002</v>
      </c>
      <c r="AI285" s="49">
        <f t="shared" ca="1" si="59"/>
        <v>0</v>
      </c>
      <c r="AJ285" s="51">
        <f t="shared" ca="1" si="60"/>
        <v>-105946.5731405</v>
      </c>
      <c r="AK285" s="49">
        <f t="shared" ca="1" si="61"/>
        <v>14.126633999999999</v>
      </c>
      <c r="AL285" s="51">
        <f t="shared" ca="1" si="62"/>
        <v>-5221.9972529999995</v>
      </c>
    </row>
    <row r="286" spans="1:38" x14ac:dyDescent="0.15">
      <c r="A286" s="37">
        <v>282</v>
      </c>
      <c r="B286" s="40">
        <f t="shared" si="67"/>
        <v>44512</v>
      </c>
      <c r="C286" s="44">
        <f t="shared" si="68"/>
        <v>18</v>
      </c>
      <c r="D286" s="49">
        <f ca="1">SUM(OFFSET('15MIN'!$D$4,($A286-1)*4+1,MATCH(D$1,'15MIN'!$1:$1,0)-4,4,1))</f>
        <v>5429.7033000000001</v>
      </c>
      <c r="E286" s="51">
        <f ca="1">SUM(OFFSET('15MIN'!$E$4,($A286-1)*4+1,MATCH(D$1,'15MIN'!$1:$1,0)-4,4,1))</f>
        <v>0</v>
      </c>
      <c r="F286" s="49">
        <f ca="1">SUM(OFFSET('15MIN'!$D$4,($A286-1)*4+1,MATCH(F$1,'15MIN'!$1:$1,0)-4,4,1))</f>
        <v>11.076722</v>
      </c>
      <c r="G286" s="51">
        <f ca="1">SUM(OFFSET('15MIN'!$E$4,($A286-1)*4+1,MATCH(F$1,'15MIN'!$1:$1,0)-4,4,1))</f>
        <v>-373.71325999999999</v>
      </c>
      <c r="H286" s="49">
        <f ca="1">SUM(OFFSET('15MIN'!$D$4,($A286-1)*4+1,MATCH(H$1,'15MIN'!$1:$1,0)-4,4,1))</f>
        <v>159886.07</v>
      </c>
      <c r="I286" s="51">
        <f ca="1">SUM(OFFSET('15MIN'!$E$4,($A286-1)*4+1,MATCH(H$1,'15MIN'!$1:$1,0)-4,4,1))</f>
        <v>0</v>
      </c>
      <c r="J286" s="49">
        <f t="shared" ca="1" si="56"/>
        <v>55108.950007333333</v>
      </c>
      <c r="K286" s="49">
        <v>15742.812255999999</v>
      </c>
      <c r="L286" s="144">
        <f t="shared" ca="1" si="63"/>
        <v>-10313.108956</v>
      </c>
      <c r="M286" s="49"/>
      <c r="N286" s="49"/>
      <c r="O286" s="49"/>
      <c r="Q286" s="29">
        <v>24486.340332</v>
      </c>
      <c r="R286" s="78">
        <v>58061.221679800001</v>
      </c>
      <c r="S286" s="49">
        <v>2384.1578064999999</v>
      </c>
      <c r="T286" s="136">
        <f t="shared" ca="1" si="64"/>
        <v>-19056.637031999999</v>
      </c>
      <c r="U286" s="136">
        <f t="shared" ca="1" si="65"/>
        <v>101824.84832020001</v>
      </c>
      <c r="V286" s="136">
        <f t="shared" ca="1" si="66"/>
        <v>-2373.0810845000001</v>
      </c>
      <c r="AA286" s="49">
        <v>-68.191956500000003</v>
      </c>
      <c r="AB286" s="51">
        <v>9.7448978000000004</v>
      </c>
      <c r="AC286" s="49">
        <v>0</v>
      </c>
      <c r="AD286" s="51">
        <v>33385.802734299999</v>
      </c>
      <c r="AE286" s="49">
        <v>0</v>
      </c>
      <c r="AF286" s="51">
        <v>0</v>
      </c>
      <c r="AG286" s="49">
        <f t="shared" ca="1" si="57"/>
        <v>-68.191956500000003</v>
      </c>
      <c r="AH286" s="51">
        <f t="shared" ca="1" si="58"/>
        <v>-5419.9584021999999</v>
      </c>
      <c r="AI286" s="49">
        <f t="shared" ca="1" si="59"/>
        <v>0</v>
      </c>
      <c r="AJ286" s="51">
        <f t="shared" ca="1" si="60"/>
        <v>-126500.26726570001</v>
      </c>
      <c r="AK286" s="49">
        <f t="shared" ca="1" si="61"/>
        <v>373.71325999999999</v>
      </c>
      <c r="AL286" s="51">
        <f t="shared" ca="1" si="62"/>
        <v>-11.076722</v>
      </c>
    </row>
    <row r="287" spans="1:38" x14ac:dyDescent="0.15">
      <c r="A287" s="37">
        <v>283</v>
      </c>
      <c r="B287" s="40">
        <f t="shared" si="67"/>
        <v>44512</v>
      </c>
      <c r="C287" s="44">
        <f t="shared" si="68"/>
        <v>19</v>
      </c>
      <c r="D287" s="49">
        <f ca="1">SUM(OFFSET('15MIN'!$D$4,($A287-1)*4+1,MATCH(D$1,'15MIN'!$1:$1,0)-4,4,1))</f>
        <v>4871.216735</v>
      </c>
      <c r="E287" s="51">
        <f ca="1">SUM(OFFSET('15MIN'!$E$4,($A287-1)*4+1,MATCH(D$1,'15MIN'!$1:$1,0)-4,4,1))</f>
        <v>0</v>
      </c>
      <c r="F287" s="49">
        <f ca="1">SUM(OFFSET('15MIN'!$D$4,($A287-1)*4+1,MATCH(F$1,'15MIN'!$1:$1,0)-4,4,1))</f>
        <v>3002.0464499999998</v>
      </c>
      <c r="G287" s="51">
        <f ca="1">SUM(OFFSET('15MIN'!$E$4,($A287-1)*4+1,MATCH(F$1,'15MIN'!$1:$1,0)-4,4,1))</f>
        <v>-37.827260000000003</v>
      </c>
      <c r="H287" s="49">
        <f ca="1">SUM(OFFSET('15MIN'!$D$4,($A287-1)*4+1,MATCH(H$1,'15MIN'!$1:$1,0)-4,4,1))</f>
        <v>164777.14499999999</v>
      </c>
      <c r="I287" s="51">
        <f ca="1">SUM(OFFSET('15MIN'!$E$4,($A287-1)*4+1,MATCH(H$1,'15MIN'!$1:$1,0)-4,4,1))</f>
        <v>0</v>
      </c>
      <c r="J287" s="49">
        <f t="shared" ca="1" si="56"/>
        <v>57550.136061666657</v>
      </c>
      <c r="K287" s="49">
        <v>10439.8737793</v>
      </c>
      <c r="L287" s="144">
        <f t="shared" ca="1" si="63"/>
        <v>-5568.6570443000001</v>
      </c>
      <c r="M287" s="49"/>
      <c r="N287" s="49"/>
      <c r="O287" s="49"/>
      <c r="Q287" s="29">
        <v>25670.7919922</v>
      </c>
      <c r="R287" s="78">
        <v>74662.416015700001</v>
      </c>
      <c r="S287" s="49">
        <v>470.05330229999998</v>
      </c>
      <c r="T287" s="136">
        <f t="shared" ca="1" si="64"/>
        <v>-20799.575257199998</v>
      </c>
      <c r="U287" s="136">
        <f t="shared" ca="1" si="65"/>
        <v>90114.728984299989</v>
      </c>
      <c r="V287" s="136">
        <f t="shared" ca="1" si="66"/>
        <v>2531.9931477</v>
      </c>
      <c r="AA287" s="49">
        <v>0</v>
      </c>
      <c r="AB287" s="51">
        <v>1538.9427794999999</v>
      </c>
      <c r="AC287" s="49">
        <v>0</v>
      </c>
      <c r="AD287" s="51">
        <v>34826.5332031</v>
      </c>
      <c r="AE287" s="49">
        <v>0</v>
      </c>
      <c r="AF287" s="51">
        <v>0</v>
      </c>
      <c r="AG287" s="49">
        <f t="shared" ca="1" si="57"/>
        <v>0</v>
      </c>
      <c r="AH287" s="51">
        <f t="shared" ca="1" si="58"/>
        <v>-3332.2739554999998</v>
      </c>
      <c r="AI287" s="49">
        <f t="shared" ca="1" si="59"/>
        <v>0</v>
      </c>
      <c r="AJ287" s="51">
        <f t="shared" ca="1" si="60"/>
        <v>-129950.61179689999</v>
      </c>
      <c r="AK287" s="49">
        <f t="shared" ca="1" si="61"/>
        <v>37.827260000000003</v>
      </c>
      <c r="AL287" s="51">
        <f t="shared" ca="1" si="62"/>
        <v>-3002.0464499999998</v>
      </c>
    </row>
    <row r="288" spans="1:38" x14ac:dyDescent="0.15">
      <c r="A288" s="37">
        <v>284</v>
      </c>
      <c r="B288" s="40">
        <f t="shared" si="67"/>
        <v>44512</v>
      </c>
      <c r="C288" s="44">
        <f t="shared" si="68"/>
        <v>20</v>
      </c>
      <c r="D288" s="49">
        <f ca="1">SUM(OFFSET('15MIN'!$D$4,($A288-1)*4+1,MATCH(D$1,'15MIN'!$1:$1,0)-4,4,1))</f>
        <v>6167.4146000000001</v>
      </c>
      <c r="E288" s="51">
        <f ca="1">SUM(OFFSET('15MIN'!$E$4,($A288-1)*4+1,MATCH(D$1,'15MIN'!$1:$1,0)-4,4,1))</f>
        <v>0</v>
      </c>
      <c r="F288" s="49">
        <f ca="1">SUM(OFFSET('15MIN'!$D$4,($A288-1)*4+1,MATCH(F$1,'15MIN'!$1:$1,0)-4,4,1))</f>
        <v>4826.7780760000005</v>
      </c>
      <c r="G288" s="51">
        <f ca="1">SUM(OFFSET('15MIN'!$E$4,($A288-1)*4+1,MATCH(F$1,'15MIN'!$1:$1,0)-4,4,1))</f>
        <v>0</v>
      </c>
      <c r="H288" s="49">
        <f ca="1">SUM(OFFSET('15MIN'!$D$4,($A288-1)*4+1,MATCH(H$1,'15MIN'!$1:$1,0)-4,4,1))</f>
        <v>149791.55475000001</v>
      </c>
      <c r="I288" s="51">
        <f ca="1">SUM(OFFSET('15MIN'!$E$4,($A288-1)*4+1,MATCH(H$1,'15MIN'!$1:$1,0)-4,4,1))</f>
        <v>0</v>
      </c>
      <c r="J288" s="49">
        <f t="shared" ca="1" si="56"/>
        <v>53595.249142000008</v>
      </c>
      <c r="K288" s="49">
        <v>13488.2263183</v>
      </c>
      <c r="L288" s="144">
        <f t="shared" ca="1" si="63"/>
        <v>-7320.8117182999995</v>
      </c>
      <c r="M288" s="49"/>
      <c r="N288" s="49"/>
      <c r="O288" s="49"/>
      <c r="Q288" s="29">
        <v>22855.7880859</v>
      </c>
      <c r="R288" s="78">
        <v>42200.831542899999</v>
      </c>
      <c r="S288" s="49">
        <v>0</v>
      </c>
      <c r="T288" s="136">
        <f t="shared" ca="1" si="64"/>
        <v>-16688.3734859</v>
      </c>
      <c r="U288" s="136">
        <f t="shared" ca="1" si="65"/>
        <v>107590.7232071</v>
      </c>
      <c r="V288" s="136">
        <f t="shared" ca="1" si="66"/>
        <v>4826.7780760000005</v>
      </c>
      <c r="AA288" s="49">
        <v>0</v>
      </c>
      <c r="AB288" s="51">
        <v>6910.6942139000002</v>
      </c>
      <c r="AC288" s="49">
        <v>0</v>
      </c>
      <c r="AD288" s="51">
        <v>38064.8212891</v>
      </c>
      <c r="AE288" s="49">
        <v>0</v>
      </c>
      <c r="AF288" s="51">
        <v>0</v>
      </c>
      <c r="AG288" s="49">
        <f t="shared" ca="1" si="57"/>
        <v>0</v>
      </c>
      <c r="AH288" s="51">
        <f t="shared" ca="1" si="58"/>
        <v>743.27961390000019</v>
      </c>
      <c r="AI288" s="49">
        <f t="shared" ca="1" si="59"/>
        <v>0</v>
      </c>
      <c r="AJ288" s="51">
        <f t="shared" ca="1" si="60"/>
        <v>-111726.73346090001</v>
      </c>
      <c r="AK288" s="49">
        <f t="shared" ca="1" si="61"/>
        <v>0</v>
      </c>
      <c r="AL288" s="51">
        <f t="shared" ca="1" si="62"/>
        <v>-4826.7780760000005</v>
      </c>
    </row>
    <row r="289" spans="1:38" x14ac:dyDescent="0.15">
      <c r="A289" s="37">
        <v>285</v>
      </c>
      <c r="B289" s="40">
        <f t="shared" si="67"/>
        <v>44512</v>
      </c>
      <c r="C289" s="44">
        <f t="shared" si="68"/>
        <v>21</v>
      </c>
      <c r="D289" s="49">
        <f ca="1">SUM(OFFSET('15MIN'!$D$4,($A289-1)*4+1,MATCH(D$1,'15MIN'!$1:$1,0)-4,4,1))</f>
        <v>7065.2633000000005</v>
      </c>
      <c r="E289" s="51">
        <f ca="1">SUM(OFFSET('15MIN'!$E$4,($A289-1)*4+1,MATCH(D$1,'15MIN'!$1:$1,0)-4,4,1))</f>
        <v>0</v>
      </c>
      <c r="F289" s="49">
        <f ca="1">SUM(OFFSET('15MIN'!$D$4,($A289-1)*4+1,MATCH(F$1,'15MIN'!$1:$1,0)-4,4,1))</f>
        <v>6146.6466069999997</v>
      </c>
      <c r="G289" s="51">
        <f ca="1">SUM(OFFSET('15MIN'!$E$4,($A289-1)*4+1,MATCH(F$1,'15MIN'!$1:$1,0)-4,4,1))</f>
        <v>0</v>
      </c>
      <c r="H289" s="49">
        <f ca="1">SUM(OFFSET('15MIN'!$D$4,($A289-1)*4+1,MATCH(H$1,'15MIN'!$1:$1,0)-4,4,1))</f>
        <v>148872.57800000001</v>
      </c>
      <c r="I289" s="51">
        <f ca="1">SUM(OFFSET('15MIN'!$E$4,($A289-1)*4+1,MATCH(H$1,'15MIN'!$1:$1,0)-4,4,1))</f>
        <v>0</v>
      </c>
      <c r="J289" s="49">
        <f t="shared" ca="1" si="56"/>
        <v>54028.162635666667</v>
      </c>
      <c r="K289" s="49">
        <v>18038.661132900001</v>
      </c>
      <c r="L289" s="144">
        <f t="shared" ca="1" si="63"/>
        <v>-10973.3978329</v>
      </c>
      <c r="M289" s="49"/>
      <c r="N289" s="49"/>
      <c r="O289" s="49"/>
      <c r="Q289" s="29">
        <v>28701.1225586</v>
      </c>
      <c r="R289" s="78">
        <v>22137.986816500001</v>
      </c>
      <c r="S289" s="49">
        <v>0</v>
      </c>
      <c r="T289" s="136">
        <f t="shared" ca="1" si="64"/>
        <v>-21635.859258600001</v>
      </c>
      <c r="U289" s="136">
        <f t="shared" ca="1" si="65"/>
        <v>126734.59118350002</v>
      </c>
      <c r="V289" s="136">
        <f t="shared" ca="1" si="66"/>
        <v>6146.6466069999997</v>
      </c>
      <c r="AA289" s="49">
        <v>0</v>
      </c>
      <c r="AB289" s="51">
        <v>6704.4111327999999</v>
      </c>
      <c r="AC289" s="49">
        <v>0</v>
      </c>
      <c r="AD289" s="51">
        <v>37798.71875</v>
      </c>
      <c r="AE289" s="49">
        <v>0</v>
      </c>
      <c r="AF289" s="51">
        <v>0</v>
      </c>
      <c r="AG289" s="49">
        <f t="shared" ca="1" si="57"/>
        <v>0</v>
      </c>
      <c r="AH289" s="51">
        <f t="shared" ca="1" si="58"/>
        <v>-360.85216720000062</v>
      </c>
      <c r="AI289" s="49">
        <f t="shared" ca="1" si="59"/>
        <v>0</v>
      </c>
      <c r="AJ289" s="51">
        <f t="shared" ca="1" si="60"/>
        <v>-111073.85925000001</v>
      </c>
      <c r="AK289" s="49">
        <f t="shared" ca="1" si="61"/>
        <v>0</v>
      </c>
      <c r="AL289" s="51">
        <f t="shared" ca="1" si="62"/>
        <v>-6146.6466069999997</v>
      </c>
    </row>
    <row r="290" spans="1:38" x14ac:dyDescent="0.15">
      <c r="A290" s="37">
        <v>286</v>
      </c>
      <c r="B290" s="40">
        <f t="shared" si="67"/>
        <v>44512</v>
      </c>
      <c r="C290" s="44">
        <f t="shared" si="68"/>
        <v>22</v>
      </c>
      <c r="D290" s="49">
        <f ca="1">SUM(OFFSET('15MIN'!$D$4,($A290-1)*4+1,MATCH(D$1,'15MIN'!$1:$1,0)-4,4,1))</f>
        <v>9199.8518000000004</v>
      </c>
      <c r="E290" s="51">
        <f ca="1">SUM(OFFSET('15MIN'!$E$4,($A290-1)*4+1,MATCH(D$1,'15MIN'!$1:$1,0)-4,4,1))</f>
        <v>0</v>
      </c>
      <c r="F290" s="49">
        <f ca="1">SUM(OFFSET('15MIN'!$D$4,($A290-1)*4+1,MATCH(F$1,'15MIN'!$1:$1,0)-4,4,1))</f>
        <v>28860.215333</v>
      </c>
      <c r="G290" s="51">
        <f ca="1">SUM(OFFSET('15MIN'!$E$4,($A290-1)*4+1,MATCH(F$1,'15MIN'!$1:$1,0)-4,4,1))</f>
        <v>0</v>
      </c>
      <c r="H290" s="49">
        <f ca="1">SUM(OFFSET('15MIN'!$D$4,($A290-1)*4+1,MATCH(H$1,'15MIN'!$1:$1,0)-4,4,1))</f>
        <v>166347.44999999998</v>
      </c>
      <c r="I290" s="51">
        <f ca="1">SUM(OFFSET('15MIN'!$E$4,($A290-1)*4+1,MATCH(H$1,'15MIN'!$1:$1,0)-4,4,1))</f>
        <v>0</v>
      </c>
      <c r="J290" s="49">
        <f t="shared" ca="1" si="56"/>
        <v>68135.839044333334</v>
      </c>
      <c r="K290" s="49">
        <v>5386.7468871999999</v>
      </c>
      <c r="L290" s="144">
        <f t="shared" ca="1" si="63"/>
        <v>3813.1049128000004</v>
      </c>
      <c r="M290" s="49"/>
      <c r="N290" s="49"/>
      <c r="O290" s="49"/>
      <c r="Q290" s="29">
        <v>32162.3657227</v>
      </c>
      <c r="R290" s="78">
        <v>24370.4350586</v>
      </c>
      <c r="S290" s="49">
        <v>0</v>
      </c>
      <c r="T290" s="136">
        <f t="shared" ca="1" si="64"/>
        <v>-22962.5139227</v>
      </c>
      <c r="U290" s="136">
        <f t="shared" ca="1" si="65"/>
        <v>141977.01494139998</v>
      </c>
      <c r="V290" s="136">
        <f t="shared" ca="1" si="66"/>
        <v>28860.215333</v>
      </c>
      <c r="AA290" s="49">
        <v>0</v>
      </c>
      <c r="AB290" s="51">
        <v>9047.4982911000006</v>
      </c>
      <c r="AC290" s="49">
        <v>0</v>
      </c>
      <c r="AD290" s="51">
        <v>38035.0761719</v>
      </c>
      <c r="AE290" s="49">
        <v>0</v>
      </c>
      <c r="AF290" s="51">
        <v>0</v>
      </c>
      <c r="AG290" s="49">
        <f t="shared" ca="1" si="57"/>
        <v>0</v>
      </c>
      <c r="AH290" s="51">
        <f t="shared" ca="1" si="58"/>
        <v>-152.35350889999972</v>
      </c>
      <c r="AI290" s="49">
        <f t="shared" ca="1" si="59"/>
        <v>0</v>
      </c>
      <c r="AJ290" s="51">
        <f t="shared" ca="1" si="60"/>
        <v>-128312.37382809998</v>
      </c>
      <c r="AK290" s="49">
        <f t="shared" ca="1" si="61"/>
        <v>0</v>
      </c>
      <c r="AL290" s="51">
        <f t="shared" ca="1" si="62"/>
        <v>-28860.215333</v>
      </c>
    </row>
    <row r="291" spans="1:38" x14ac:dyDescent="0.15">
      <c r="A291" s="37">
        <v>287</v>
      </c>
      <c r="B291" s="40">
        <f t="shared" si="67"/>
        <v>44512</v>
      </c>
      <c r="C291" s="44">
        <f t="shared" si="68"/>
        <v>23</v>
      </c>
      <c r="D291" s="49">
        <f ca="1">SUM(OFFSET('15MIN'!$D$4,($A291-1)*4+1,MATCH(D$1,'15MIN'!$1:$1,0)-4,4,1))</f>
        <v>4751.826145</v>
      </c>
      <c r="E291" s="51">
        <f ca="1">SUM(OFFSET('15MIN'!$E$4,($A291-1)*4+1,MATCH(D$1,'15MIN'!$1:$1,0)-4,4,1))</f>
        <v>0</v>
      </c>
      <c r="F291" s="49">
        <f ca="1">SUM(OFFSET('15MIN'!$D$4,($A291-1)*4+1,MATCH(F$1,'15MIN'!$1:$1,0)-4,4,1))</f>
        <v>46655.315999999999</v>
      </c>
      <c r="G291" s="51">
        <f ca="1">SUM(OFFSET('15MIN'!$E$4,($A291-1)*4+1,MATCH(F$1,'15MIN'!$1:$1,0)-4,4,1))</f>
        <v>0</v>
      </c>
      <c r="H291" s="49">
        <f ca="1">SUM(OFFSET('15MIN'!$D$4,($A291-1)*4+1,MATCH(H$1,'15MIN'!$1:$1,0)-4,4,1))</f>
        <v>167792.59700000001</v>
      </c>
      <c r="I291" s="51">
        <f ca="1">SUM(OFFSET('15MIN'!$E$4,($A291-1)*4+1,MATCH(H$1,'15MIN'!$1:$1,0)-4,4,1))</f>
        <v>0</v>
      </c>
      <c r="J291" s="49">
        <f t="shared" ca="1" si="56"/>
        <v>73066.579715</v>
      </c>
      <c r="K291" s="49">
        <v>8950.1804198999998</v>
      </c>
      <c r="L291" s="144">
        <f t="shared" ca="1" si="63"/>
        <v>-4198.3542748999998</v>
      </c>
      <c r="M291" s="49"/>
      <c r="N291" s="49"/>
      <c r="O291" s="49"/>
      <c r="Q291" s="29">
        <v>31189.8481445</v>
      </c>
      <c r="R291" s="78">
        <v>21007.000488199999</v>
      </c>
      <c r="S291" s="49">
        <v>0</v>
      </c>
      <c r="T291" s="136">
        <f t="shared" ca="1" si="64"/>
        <v>-26438.021999500001</v>
      </c>
      <c r="U291" s="136">
        <f t="shared" ca="1" si="65"/>
        <v>146785.59651180002</v>
      </c>
      <c r="V291" s="136">
        <f t="shared" ca="1" si="66"/>
        <v>46655.315999999999</v>
      </c>
      <c r="AA291" s="49">
        <v>0</v>
      </c>
      <c r="AB291" s="51">
        <v>8819.0037840999994</v>
      </c>
      <c r="AC291" s="49">
        <v>0</v>
      </c>
      <c r="AD291" s="51">
        <v>37670.4804687</v>
      </c>
      <c r="AE291" s="49">
        <v>0</v>
      </c>
      <c r="AF291" s="51">
        <v>0</v>
      </c>
      <c r="AG291" s="49">
        <f t="shared" ca="1" si="57"/>
        <v>0</v>
      </c>
      <c r="AH291" s="51">
        <f t="shared" ca="1" si="58"/>
        <v>4067.1776390999994</v>
      </c>
      <c r="AI291" s="49">
        <f t="shared" ca="1" si="59"/>
        <v>0</v>
      </c>
      <c r="AJ291" s="51">
        <f t="shared" ca="1" si="60"/>
        <v>-130122.11653130001</v>
      </c>
      <c r="AK291" s="49">
        <f t="shared" ca="1" si="61"/>
        <v>0</v>
      </c>
      <c r="AL291" s="51">
        <f t="shared" ca="1" si="62"/>
        <v>-46655.315999999999</v>
      </c>
    </row>
    <row r="292" spans="1:38" x14ac:dyDescent="0.15">
      <c r="A292" s="37">
        <v>288</v>
      </c>
      <c r="B292" s="40">
        <f t="shared" si="67"/>
        <v>44512</v>
      </c>
      <c r="C292" s="44">
        <f t="shared" si="68"/>
        <v>24</v>
      </c>
      <c r="D292" s="49">
        <f ca="1">SUM(OFFSET('15MIN'!$D$4,($A292-1)*4+1,MATCH(D$1,'15MIN'!$1:$1,0)-4,4,1))</f>
        <v>6390.232035</v>
      </c>
      <c r="E292" s="51">
        <f ca="1">SUM(OFFSET('15MIN'!$E$4,($A292-1)*4+1,MATCH(D$1,'15MIN'!$1:$1,0)-4,4,1))</f>
        <v>0</v>
      </c>
      <c r="F292" s="49">
        <f ca="1">SUM(OFFSET('15MIN'!$D$4,($A292-1)*4+1,MATCH(F$1,'15MIN'!$1:$1,0)-4,4,1))</f>
        <v>57753.258000000002</v>
      </c>
      <c r="G292" s="51">
        <f ca="1">SUM(OFFSET('15MIN'!$E$4,($A292-1)*4+1,MATCH(F$1,'15MIN'!$1:$1,0)-4,4,1))</f>
        <v>0</v>
      </c>
      <c r="H292" s="49">
        <f ca="1">SUM(OFFSET('15MIN'!$D$4,($A292-1)*4+1,MATCH(H$1,'15MIN'!$1:$1,0)-4,4,1))</f>
        <v>167549.516</v>
      </c>
      <c r="I292" s="51">
        <f ca="1">SUM(OFFSET('15MIN'!$E$4,($A292-1)*4+1,MATCH(H$1,'15MIN'!$1:$1,0)-4,4,1))</f>
        <v>0</v>
      </c>
      <c r="J292" s="49">
        <f t="shared" ca="1" si="56"/>
        <v>77231.002011666671</v>
      </c>
      <c r="K292" s="49">
        <v>5663.0481566999997</v>
      </c>
      <c r="L292" s="144">
        <f t="shared" ca="1" si="63"/>
        <v>727.18387830000029</v>
      </c>
      <c r="M292" s="49"/>
      <c r="N292" s="49"/>
      <c r="O292" s="49"/>
      <c r="Q292" s="29">
        <v>31260.3798828</v>
      </c>
      <c r="R292" s="78">
        <v>18413.9606933</v>
      </c>
      <c r="S292" s="49">
        <v>0</v>
      </c>
      <c r="T292" s="136">
        <f t="shared" ca="1" si="64"/>
        <v>-24870.147847799999</v>
      </c>
      <c r="U292" s="136">
        <f t="shared" ca="1" si="65"/>
        <v>149135.5553067</v>
      </c>
      <c r="V292" s="136">
        <f t="shared" ca="1" si="66"/>
        <v>57753.258000000002</v>
      </c>
      <c r="AA292" s="49">
        <v>0</v>
      </c>
      <c r="AB292" s="51">
        <v>11670.902832100001</v>
      </c>
      <c r="AC292" s="49">
        <v>0</v>
      </c>
      <c r="AD292" s="51">
        <v>37137.421875</v>
      </c>
      <c r="AE292" s="49">
        <v>0</v>
      </c>
      <c r="AF292" s="51">
        <v>0</v>
      </c>
      <c r="AG292" s="49">
        <f t="shared" ca="1" si="57"/>
        <v>0</v>
      </c>
      <c r="AH292" s="51">
        <f t="shared" ca="1" si="58"/>
        <v>5280.6707971000005</v>
      </c>
      <c r="AI292" s="49">
        <f t="shared" ca="1" si="59"/>
        <v>0</v>
      </c>
      <c r="AJ292" s="51">
        <f t="shared" ca="1" si="60"/>
        <v>-130412.094125</v>
      </c>
      <c r="AK292" s="49">
        <f t="shared" ca="1" si="61"/>
        <v>0</v>
      </c>
      <c r="AL292" s="51">
        <f t="shared" ca="1" si="62"/>
        <v>-57753.258000000002</v>
      </c>
    </row>
    <row r="293" spans="1:38" x14ac:dyDescent="0.15">
      <c r="A293" s="37">
        <v>289</v>
      </c>
      <c r="B293" s="40">
        <f t="shared" si="67"/>
        <v>44513</v>
      </c>
      <c r="C293" s="44">
        <f t="shared" si="68"/>
        <v>1</v>
      </c>
      <c r="D293" s="49">
        <f ca="1">SUM(OFFSET('15MIN'!$D$4,($A293-1)*4+1,MATCH(D$1,'15MIN'!$1:$1,0)-4,4,1))</f>
        <v>8218.0532000000003</v>
      </c>
      <c r="E293" s="51">
        <f ca="1">SUM(OFFSET('15MIN'!$E$4,($A293-1)*4+1,MATCH(D$1,'15MIN'!$1:$1,0)-4,4,1))</f>
        <v>0</v>
      </c>
      <c r="F293" s="49">
        <f ca="1">SUM(OFFSET('15MIN'!$D$4,($A293-1)*4+1,MATCH(F$1,'15MIN'!$1:$1,0)-4,4,1))</f>
        <v>77279.941000000006</v>
      </c>
      <c r="G293" s="51">
        <f ca="1">SUM(OFFSET('15MIN'!$E$4,($A293-1)*4+1,MATCH(F$1,'15MIN'!$1:$1,0)-4,4,1))</f>
        <v>0</v>
      </c>
      <c r="H293" s="49">
        <f ca="1">SUM(OFFSET('15MIN'!$D$4,($A293-1)*4+1,MATCH(H$1,'15MIN'!$1:$1,0)-4,4,1))</f>
        <v>167278.25</v>
      </c>
      <c r="I293" s="51">
        <f ca="1">SUM(OFFSET('15MIN'!$E$4,($A293-1)*4+1,MATCH(H$1,'15MIN'!$1:$1,0)-4,4,1))</f>
        <v>0</v>
      </c>
      <c r="J293" s="49">
        <f t="shared" ca="1" si="56"/>
        <v>84258.748066666667</v>
      </c>
      <c r="K293" s="49">
        <v>3941.9486694000002</v>
      </c>
      <c r="L293" s="144">
        <f t="shared" ca="1" si="63"/>
        <v>4276.1045305999996</v>
      </c>
      <c r="M293" s="49"/>
      <c r="N293" s="49"/>
      <c r="O293" s="49"/>
      <c r="Q293" s="29">
        <v>31048.3271484</v>
      </c>
      <c r="R293" s="78">
        <v>19423.7172852</v>
      </c>
      <c r="S293" s="49">
        <v>0</v>
      </c>
      <c r="T293" s="136">
        <f t="shared" ca="1" si="64"/>
        <v>-22830.273948399998</v>
      </c>
      <c r="U293" s="136">
        <f t="shared" ca="1" si="65"/>
        <v>147854.53271480001</v>
      </c>
      <c r="V293" s="136">
        <f t="shared" ca="1" si="66"/>
        <v>77279.941000000006</v>
      </c>
      <c r="AA293" s="49">
        <v>0</v>
      </c>
      <c r="AB293" s="51">
        <v>17625.5424805</v>
      </c>
      <c r="AC293" s="49">
        <v>0</v>
      </c>
      <c r="AD293" s="51">
        <v>24828.415039</v>
      </c>
      <c r="AE293" s="49">
        <v>0</v>
      </c>
      <c r="AF293" s="51">
        <v>0</v>
      </c>
      <c r="AG293" s="49">
        <f t="shared" ca="1" si="57"/>
        <v>0</v>
      </c>
      <c r="AH293" s="51">
        <f t="shared" ca="1" si="58"/>
        <v>9407.4892804999999</v>
      </c>
      <c r="AI293" s="49">
        <f t="shared" ca="1" si="59"/>
        <v>0</v>
      </c>
      <c r="AJ293" s="51">
        <f t="shared" ca="1" si="60"/>
        <v>-142449.83496100002</v>
      </c>
      <c r="AK293" s="49">
        <f t="shared" ca="1" si="61"/>
        <v>0</v>
      </c>
      <c r="AL293" s="51">
        <f t="shared" ca="1" si="62"/>
        <v>-77279.941000000006</v>
      </c>
    </row>
    <row r="294" spans="1:38" x14ac:dyDescent="0.15">
      <c r="A294" s="37">
        <v>290</v>
      </c>
      <c r="B294" s="40">
        <f t="shared" si="67"/>
        <v>44513</v>
      </c>
      <c r="C294" s="44">
        <f t="shared" si="68"/>
        <v>2</v>
      </c>
      <c r="D294" s="49">
        <f ca="1">SUM(OFFSET('15MIN'!$D$4,($A294-1)*4+1,MATCH(D$1,'15MIN'!$1:$1,0)-4,4,1))</f>
        <v>2332.886231</v>
      </c>
      <c r="E294" s="51">
        <f ca="1">SUM(OFFSET('15MIN'!$E$4,($A294-1)*4+1,MATCH(D$1,'15MIN'!$1:$1,0)-4,4,1))</f>
        <v>0</v>
      </c>
      <c r="F294" s="49">
        <f ca="1">SUM(OFFSET('15MIN'!$D$4,($A294-1)*4+1,MATCH(F$1,'15MIN'!$1:$1,0)-4,4,1))</f>
        <v>93356.055999999997</v>
      </c>
      <c r="G294" s="51">
        <f ca="1">SUM(OFFSET('15MIN'!$E$4,($A294-1)*4+1,MATCH(F$1,'15MIN'!$1:$1,0)-4,4,1))</f>
        <v>0</v>
      </c>
      <c r="H294" s="49">
        <f ca="1">SUM(OFFSET('15MIN'!$D$4,($A294-1)*4+1,MATCH(H$1,'15MIN'!$1:$1,0)-4,4,1))</f>
        <v>166859.46000000002</v>
      </c>
      <c r="I294" s="51">
        <f ca="1">SUM(OFFSET('15MIN'!$E$4,($A294-1)*4+1,MATCH(H$1,'15MIN'!$1:$1,0)-4,4,1))</f>
        <v>0</v>
      </c>
      <c r="J294" s="49">
        <f t="shared" ca="1" si="56"/>
        <v>87516.13407700001</v>
      </c>
      <c r="K294" s="49">
        <v>892.50384529999997</v>
      </c>
      <c r="L294" s="144">
        <f t="shared" ca="1" si="63"/>
        <v>1440.3823857</v>
      </c>
      <c r="M294" s="49"/>
      <c r="N294" s="49"/>
      <c r="O294" s="49"/>
      <c r="Q294" s="29">
        <v>30297.3115234</v>
      </c>
      <c r="R294" s="78">
        <v>13889.9057617</v>
      </c>
      <c r="S294" s="49">
        <v>0</v>
      </c>
      <c r="T294" s="136">
        <f t="shared" ca="1" si="64"/>
        <v>-27964.425292399999</v>
      </c>
      <c r="U294" s="136">
        <f t="shared" ca="1" si="65"/>
        <v>152969.55423830001</v>
      </c>
      <c r="V294" s="136">
        <f t="shared" ca="1" si="66"/>
        <v>93356.055999999997</v>
      </c>
      <c r="AA294" s="49">
        <v>0</v>
      </c>
      <c r="AB294" s="51">
        <v>23407.716308700001</v>
      </c>
      <c r="AC294" s="49">
        <v>0</v>
      </c>
      <c r="AD294" s="51">
        <v>29103.8945313</v>
      </c>
      <c r="AE294" s="49">
        <v>0</v>
      </c>
      <c r="AF294" s="51">
        <v>0</v>
      </c>
      <c r="AG294" s="49">
        <f t="shared" ca="1" si="57"/>
        <v>0</v>
      </c>
      <c r="AH294" s="51">
        <f t="shared" ca="1" si="58"/>
        <v>21074.8300777</v>
      </c>
      <c r="AI294" s="49">
        <f t="shared" ca="1" si="59"/>
        <v>0</v>
      </c>
      <c r="AJ294" s="51">
        <f t="shared" ca="1" si="60"/>
        <v>-137755.56546870002</v>
      </c>
      <c r="AK294" s="49">
        <f t="shared" ca="1" si="61"/>
        <v>0</v>
      </c>
      <c r="AL294" s="51">
        <f t="shared" ca="1" si="62"/>
        <v>-93356.055999999997</v>
      </c>
    </row>
    <row r="295" spans="1:38" x14ac:dyDescent="0.15">
      <c r="A295" s="37">
        <v>291</v>
      </c>
      <c r="B295" s="40">
        <f t="shared" si="67"/>
        <v>44513</v>
      </c>
      <c r="C295" s="44">
        <f t="shared" si="68"/>
        <v>3</v>
      </c>
      <c r="D295" s="49">
        <f ca="1">SUM(OFFSET('15MIN'!$D$4,($A295-1)*4+1,MATCH(D$1,'15MIN'!$1:$1,0)-4,4,1))</f>
        <v>238.96815500000002</v>
      </c>
      <c r="E295" s="51">
        <f ca="1">SUM(OFFSET('15MIN'!$E$4,($A295-1)*4+1,MATCH(D$1,'15MIN'!$1:$1,0)-4,4,1))</f>
        <v>-63.082788999999998</v>
      </c>
      <c r="F295" s="49">
        <f ca="1">SUM(OFFSET('15MIN'!$D$4,($A295-1)*4+1,MATCH(F$1,'15MIN'!$1:$1,0)-4,4,1))</f>
        <v>100245.51925</v>
      </c>
      <c r="G295" s="51">
        <f ca="1">SUM(OFFSET('15MIN'!$E$4,($A295-1)*4+1,MATCH(F$1,'15MIN'!$1:$1,0)-4,4,1))</f>
        <v>0</v>
      </c>
      <c r="H295" s="49">
        <f ca="1">SUM(OFFSET('15MIN'!$D$4,($A295-1)*4+1,MATCH(H$1,'15MIN'!$1:$1,0)-4,4,1))</f>
        <v>163878.59100000001</v>
      </c>
      <c r="I295" s="51">
        <f ca="1">SUM(OFFSET('15MIN'!$E$4,($A295-1)*4+1,MATCH(H$1,'15MIN'!$1:$1,0)-4,4,1))</f>
        <v>0</v>
      </c>
      <c r="J295" s="49">
        <f t="shared" ca="1" si="56"/>
        <v>88121.026135000007</v>
      </c>
      <c r="K295" s="49">
        <v>4492.3041382000001</v>
      </c>
      <c r="L295" s="144">
        <f t="shared" ca="1" si="63"/>
        <v>-4253.3359832000006</v>
      </c>
      <c r="M295" s="49"/>
      <c r="N295" s="49"/>
      <c r="O295" s="49"/>
      <c r="Q295" s="29">
        <v>30438.714355399999</v>
      </c>
      <c r="R295" s="78">
        <v>1362.8793335</v>
      </c>
      <c r="S295" s="49">
        <v>87.932216699999998</v>
      </c>
      <c r="T295" s="136">
        <f t="shared" ca="1" si="64"/>
        <v>-30199.746200400001</v>
      </c>
      <c r="U295" s="136">
        <f t="shared" ca="1" si="65"/>
        <v>162515.71166650002</v>
      </c>
      <c r="V295" s="136">
        <f t="shared" ca="1" si="66"/>
        <v>100157.58703329999</v>
      </c>
      <c r="AA295" s="49">
        <v>0</v>
      </c>
      <c r="AB295" s="51">
        <v>12465.8356934</v>
      </c>
      <c r="AC295" s="49">
        <v>0</v>
      </c>
      <c r="AD295" s="51">
        <v>19520.440429800001</v>
      </c>
      <c r="AE295" s="49">
        <v>0</v>
      </c>
      <c r="AF295" s="51">
        <v>0</v>
      </c>
      <c r="AG295" s="49">
        <f t="shared" ca="1" si="57"/>
        <v>63.082788999999998</v>
      </c>
      <c r="AH295" s="51">
        <f t="shared" ca="1" si="58"/>
        <v>12226.8675384</v>
      </c>
      <c r="AI295" s="49">
        <f t="shared" ca="1" si="59"/>
        <v>0</v>
      </c>
      <c r="AJ295" s="51">
        <f t="shared" ca="1" si="60"/>
        <v>-144358.1505702</v>
      </c>
      <c r="AK295" s="49">
        <f t="shared" ca="1" si="61"/>
        <v>0</v>
      </c>
      <c r="AL295" s="51">
        <f t="shared" ca="1" si="62"/>
        <v>-100245.51925</v>
      </c>
    </row>
    <row r="296" spans="1:38" x14ac:dyDescent="0.15">
      <c r="A296" s="37">
        <v>292</v>
      </c>
      <c r="B296" s="40">
        <f t="shared" si="67"/>
        <v>44513</v>
      </c>
      <c r="C296" s="44">
        <f t="shared" si="68"/>
        <v>4</v>
      </c>
      <c r="D296" s="49">
        <f ca="1">SUM(OFFSET('15MIN'!$D$4,($A296-1)*4+1,MATCH(D$1,'15MIN'!$1:$1,0)-4,4,1))</f>
        <v>0</v>
      </c>
      <c r="E296" s="51">
        <f ca="1">SUM(OFFSET('15MIN'!$E$4,($A296-1)*4+1,MATCH(D$1,'15MIN'!$1:$1,0)-4,4,1))</f>
        <v>-89.130232000000007</v>
      </c>
      <c r="F296" s="49">
        <f ca="1">SUM(OFFSET('15MIN'!$D$4,($A296-1)*4+1,MATCH(F$1,'15MIN'!$1:$1,0)-4,4,1))</f>
        <v>109580.86</v>
      </c>
      <c r="G296" s="51">
        <f ca="1">SUM(OFFSET('15MIN'!$E$4,($A296-1)*4+1,MATCH(F$1,'15MIN'!$1:$1,0)-4,4,1))</f>
        <v>0</v>
      </c>
      <c r="H296" s="49">
        <f ca="1">SUM(OFFSET('15MIN'!$D$4,($A296-1)*4+1,MATCH(H$1,'15MIN'!$1:$1,0)-4,4,1))</f>
        <v>153447.0275</v>
      </c>
      <c r="I296" s="51">
        <f ca="1">SUM(OFFSET('15MIN'!$E$4,($A296-1)*4+1,MATCH(H$1,'15MIN'!$1:$1,0)-4,4,1))</f>
        <v>0</v>
      </c>
      <c r="J296" s="49">
        <f t="shared" ca="1" si="56"/>
        <v>87675.962500000009</v>
      </c>
      <c r="K296" s="49">
        <v>3169.2988891999998</v>
      </c>
      <c r="L296" s="144">
        <f t="shared" ca="1" si="63"/>
        <v>-3169.2988891999998</v>
      </c>
      <c r="M296" s="49"/>
      <c r="N296" s="49"/>
      <c r="O296" s="49"/>
      <c r="Q296" s="29">
        <v>30444.1914062</v>
      </c>
      <c r="R296" s="78">
        <v>0</v>
      </c>
      <c r="S296" s="49">
        <v>370.73507219999999</v>
      </c>
      <c r="T296" s="136">
        <f t="shared" ca="1" si="64"/>
        <v>-30444.1914062</v>
      </c>
      <c r="U296" s="136">
        <f t="shared" ca="1" si="65"/>
        <v>153447.0275</v>
      </c>
      <c r="V296" s="136">
        <f t="shared" ca="1" si="66"/>
        <v>109210.1249278</v>
      </c>
      <c r="AA296" s="49">
        <v>0</v>
      </c>
      <c r="AB296" s="51">
        <v>10695.169921799999</v>
      </c>
      <c r="AC296" s="49">
        <v>0</v>
      </c>
      <c r="AD296" s="51">
        <v>19021.7983399</v>
      </c>
      <c r="AE296" s="49">
        <v>0</v>
      </c>
      <c r="AF296" s="51">
        <v>0</v>
      </c>
      <c r="AG296" s="49">
        <f t="shared" ca="1" si="57"/>
        <v>89.130232000000007</v>
      </c>
      <c r="AH296" s="51">
        <f t="shared" ca="1" si="58"/>
        <v>10695.169921799999</v>
      </c>
      <c r="AI296" s="49">
        <f t="shared" ca="1" si="59"/>
        <v>0</v>
      </c>
      <c r="AJ296" s="51">
        <f t="shared" ca="1" si="60"/>
        <v>-134425.22916009999</v>
      </c>
      <c r="AK296" s="49">
        <f t="shared" ca="1" si="61"/>
        <v>0</v>
      </c>
      <c r="AL296" s="51">
        <f t="shared" ca="1" si="62"/>
        <v>-109580.86</v>
      </c>
    </row>
    <row r="297" spans="1:38" x14ac:dyDescent="0.15">
      <c r="A297" s="37">
        <v>293</v>
      </c>
      <c r="B297" s="40">
        <f t="shared" si="67"/>
        <v>44513</v>
      </c>
      <c r="C297" s="44">
        <f t="shared" si="68"/>
        <v>5</v>
      </c>
      <c r="D297" s="49">
        <f ca="1">SUM(OFFSET('15MIN'!$D$4,($A297-1)*4+1,MATCH(D$1,'15MIN'!$1:$1,0)-4,4,1))</f>
        <v>0.37690600000000002</v>
      </c>
      <c r="E297" s="51">
        <f ca="1">SUM(OFFSET('15MIN'!$E$4,($A297-1)*4+1,MATCH(D$1,'15MIN'!$1:$1,0)-4,4,1))</f>
        <v>-89.773831999999999</v>
      </c>
      <c r="F297" s="49">
        <f ca="1">SUM(OFFSET('15MIN'!$D$4,($A297-1)*4+1,MATCH(F$1,'15MIN'!$1:$1,0)-4,4,1))</f>
        <v>119096.742</v>
      </c>
      <c r="G297" s="51">
        <f ca="1">SUM(OFFSET('15MIN'!$E$4,($A297-1)*4+1,MATCH(F$1,'15MIN'!$1:$1,0)-4,4,1))</f>
        <v>0</v>
      </c>
      <c r="H297" s="49">
        <f ca="1">SUM(OFFSET('15MIN'!$D$4,($A297-1)*4+1,MATCH(H$1,'15MIN'!$1:$1,0)-4,4,1))</f>
        <v>153579.8315</v>
      </c>
      <c r="I297" s="51">
        <f ca="1">SUM(OFFSET('15MIN'!$E$4,($A297-1)*4+1,MATCH(H$1,'15MIN'!$1:$1,0)-4,4,1))</f>
        <v>0</v>
      </c>
      <c r="J297" s="49">
        <f t="shared" ca="1" si="56"/>
        <v>90892.316802000001</v>
      </c>
      <c r="K297" s="49">
        <v>2011.0350417</v>
      </c>
      <c r="L297" s="144">
        <f t="shared" ca="1" si="63"/>
        <v>-2010.6581357</v>
      </c>
      <c r="M297" s="49"/>
      <c r="N297" s="49"/>
      <c r="O297" s="49"/>
      <c r="Q297" s="29">
        <v>29530.4584961</v>
      </c>
      <c r="R297" s="78">
        <v>1070.7633447000001</v>
      </c>
      <c r="S297" s="49">
        <v>614.51128770000003</v>
      </c>
      <c r="T297" s="136">
        <f t="shared" ca="1" si="64"/>
        <v>-29530.081590099999</v>
      </c>
      <c r="U297" s="136">
        <f t="shared" ca="1" si="65"/>
        <v>152509.06815529999</v>
      </c>
      <c r="V297" s="136">
        <f t="shared" ca="1" si="66"/>
        <v>118482.23071229999</v>
      </c>
      <c r="AA297" s="49">
        <v>0</v>
      </c>
      <c r="AB297" s="51">
        <v>6869.8859253999999</v>
      </c>
      <c r="AC297" s="49">
        <v>0</v>
      </c>
      <c r="AD297" s="51">
        <v>28125.502441299999</v>
      </c>
      <c r="AE297" s="49">
        <v>0</v>
      </c>
      <c r="AF297" s="51">
        <v>0</v>
      </c>
      <c r="AG297" s="49">
        <f t="shared" ca="1" si="57"/>
        <v>89.773831999999999</v>
      </c>
      <c r="AH297" s="51">
        <f t="shared" ca="1" si="58"/>
        <v>6869.5090193999995</v>
      </c>
      <c r="AI297" s="49">
        <f t="shared" ca="1" si="59"/>
        <v>0</v>
      </c>
      <c r="AJ297" s="51">
        <f t="shared" ca="1" si="60"/>
        <v>-125454.32905870001</v>
      </c>
      <c r="AK297" s="49">
        <f t="shared" ca="1" si="61"/>
        <v>0</v>
      </c>
      <c r="AL297" s="51">
        <f t="shared" ca="1" si="62"/>
        <v>-119096.742</v>
      </c>
    </row>
    <row r="298" spans="1:38" x14ac:dyDescent="0.15">
      <c r="A298" s="37">
        <v>294</v>
      </c>
      <c r="B298" s="40">
        <f t="shared" si="67"/>
        <v>44513</v>
      </c>
      <c r="C298" s="44">
        <f t="shared" si="68"/>
        <v>6</v>
      </c>
      <c r="D298" s="49">
        <f ca="1">SUM(OFFSET('15MIN'!$D$4,($A298-1)*4+1,MATCH(D$1,'15MIN'!$1:$1,0)-4,4,1))</f>
        <v>2.578E-3</v>
      </c>
      <c r="E298" s="51">
        <f ca="1">SUM(OFFSET('15MIN'!$E$4,($A298-1)*4+1,MATCH(D$1,'15MIN'!$1:$1,0)-4,4,1))</f>
        <v>-92.370015999999993</v>
      </c>
      <c r="F298" s="49">
        <f ca="1">SUM(OFFSET('15MIN'!$D$4,($A298-1)*4+1,MATCH(F$1,'15MIN'!$1:$1,0)-4,4,1))</f>
        <v>112549.50600000001</v>
      </c>
      <c r="G298" s="51">
        <f ca="1">SUM(OFFSET('15MIN'!$E$4,($A298-1)*4+1,MATCH(F$1,'15MIN'!$1:$1,0)-4,4,1))</f>
        <v>0</v>
      </c>
      <c r="H298" s="49">
        <f ca="1">SUM(OFFSET('15MIN'!$D$4,($A298-1)*4+1,MATCH(H$1,'15MIN'!$1:$1,0)-4,4,1))</f>
        <v>137732.10199999998</v>
      </c>
      <c r="I298" s="51">
        <f ca="1">SUM(OFFSET('15MIN'!$E$4,($A298-1)*4+1,MATCH(H$1,'15MIN'!$1:$1,0)-4,4,1))</f>
        <v>0</v>
      </c>
      <c r="J298" s="49">
        <f t="shared" ca="1" si="56"/>
        <v>83427.203525999998</v>
      </c>
      <c r="K298" s="49">
        <v>822.46802520000006</v>
      </c>
      <c r="L298" s="144">
        <f t="shared" ca="1" si="63"/>
        <v>-822.46544720000009</v>
      </c>
      <c r="M298" s="49"/>
      <c r="N298" s="49"/>
      <c r="O298" s="49"/>
      <c r="Q298" s="29">
        <v>29565.8886719</v>
      </c>
      <c r="R298" s="78">
        <v>15393.169433700001</v>
      </c>
      <c r="S298" s="49">
        <v>0</v>
      </c>
      <c r="T298" s="136">
        <f t="shared" ca="1" si="64"/>
        <v>-29565.886093900001</v>
      </c>
      <c r="U298" s="136">
        <f t="shared" ca="1" si="65"/>
        <v>122338.93256629998</v>
      </c>
      <c r="V298" s="136">
        <f t="shared" ca="1" si="66"/>
        <v>112549.50600000001</v>
      </c>
      <c r="AA298" s="49">
        <v>0</v>
      </c>
      <c r="AB298" s="51">
        <v>4287.5446167</v>
      </c>
      <c r="AC298" s="49">
        <v>0</v>
      </c>
      <c r="AD298" s="51">
        <v>21606.1408692</v>
      </c>
      <c r="AE298" s="49">
        <v>0</v>
      </c>
      <c r="AF298" s="51">
        <v>0</v>
      </c>
      <c r="AG298" s="49">
        <f t="shared" ca="1" si="57"/>
        <v>92.370015999999993</v>
      </c>
      <c r="AH298" s="51">
        <f t="shared" ca="1" si="58"/>
        <v>4287.5420387000004</v>
      </c>
      <c r="AI298" s="49">
        <f t="shared" ca="1" si="59"/>
        <v>0</v>
      </c>
      <c r="AJ298" s="51">
        <f t="shared" ca="1" si="60"/>
        <v>-116125.96113079999</v>
      </c>
      <c r="AK298" s="49">
        <f t="shared" ca="1" si="61"/>
        <v>0</v>
      </c>
      <c r="AL298" s="51">
        <f t="shared" ca="1" si="62"/>
        <v>-112549.50600000001</v>
      </c>
    </row>
    <row r="299" spans="1:38" x14ac:dyDescent="0.15">
      <c r="A299" s="37">
        <v>295</v>
      </c>
      <c r="B299" s="40">
        <f t="shared" si="67"/>
        <v>44513</v>
      </c>
      <c r="C299" s="44">
        <f t="shared" si="68"/>
        <v>7</v>
      </c>
      <c r="D299" s="49">
        <f ca="1">SUM(OFFSET('15MIN'!$D$4,($A299-1)*4+1,MATCH(D$1,'15MIN'!$1:$1,0)-4,4,1))</f>
        <v>0.36231599999999997</v>
      </c>
      <c r="E299" s="51">
        <f ca="1">SUM(OFFSET('15MIN'!$E$4,($A299-1)*4+1,MATCH(D$1,'15MIN'!$1:$1,0)-4,4,1))</f>
        <v>-70.655692999999999</v>
      </c>
      <c r="F299" s="49">
        <f ca="1">SUM(OFFSET('15MIN'!$D$4,($A299-1)*4+1,MATCH(F$1,'15MIN'!$1:$1,0)-4,4,1))</f>
        <v>69991.732999999993</v>
      </c>
      <c r="G299" s="51">
        <f ca="1">SUM(OFFSET('15MIN'!$E$4,($A299-1)*4+1,MATCH(F$1,'15MIN'!$1:$1,0)-4,4,1))</f>
        <v>0</v>
      </c>
      <c r="H299" s="49">
        <f ca="1">SUM(OFFSET('15MIN'!$D$4,($A299-1)*4+1,MATCH(H$1,'15MIN'!$1:$1,0)-4,4,1))</f>
        <v>138139.554</v>
      </c>
      <c r="I299" s="51">
        <f ca="1">SUM(OFFSET('15MIN'!$E$4,($A299-1)*4+1,MATCH(H$1,'15MIN'!$1:$1,0)-4,4,1))</f>
        <v>0</v>
      </c>
      <c r="J299" s="49">
        <f t="shared" ca="1" si="56"/>
        <v>69377.21643866667</v>
      </c>
      <c r="K299" s="49">
        <v>5901.0449219000002</v>
      </c>
      <c r="L299" s="144">
        <f t="shared" ca="1" si="63"/>
        <v>-5900.6826059000005</v>
      </c>
      <c r="M299" s="49"/>
      <c r="N299" s="49"/>
      <c r="O299" s="49"/>
      <c r="Q299" s="29">
        <v>28339.6914063</v>
      </c>
      <c r="R299" s="78">
        <v>15163.7348633</v>
      </c>
      <c r="S299" s="49">
        <v>4.3466222999999999</v>
      </c>
      <c r="T299" s="136">
        <f t="shared" ca="1" si="64"/>
        <v>-28339.329090300002</v>
      </c>
      <c r="U299" s="136">
        <f t="shared" ca="1" si="65"/>
        <v>122975.81913670001</v>
      </c>
      <c r="V299" s="136">
        <f t="shared" ca="1" si="66"/>
        <v>69987.386377699993</v>
      </c>
      <c r="AA299" s="49">
        <v>0</v>
      </c>
      <c r="AB299" s="51">
        <v>5848.1818847000004</v>
      </c>
      <c r="AC299" s="49">
        <v>0</v>
      </c>
      <c r="AD299" s="51">
        <v>11451.2021485</v>
      </c>
      <c r="AE299" s="49">
        <v>0</v>
      </c>
      <c r="AF299" s="51">
        <v>0</v>
      </c>
      <c r="AG299" s="49">
        <f t="shared" ca="1" si="57"/>
        <v>70.655692999999999</v>
      </c>
      <c r="AH299" s="51">
        <f t="shared" ca="1" si="58"/>
        <v>5847.8195687000007</v>
      </c>
      <c r="AI299" s="49">
        <f t="shared" ca="1" si="59"/>
        <v>0</v>
      </c>
      <c r="AJ299" s="51">
        <f t="shared" ca="1" si="60"/>
        <v>-126688.3518515</v>
      </c>
      <c r="AK299" s="49">
        <f t="shared" ca="1" si="61"/>
        <v>0</v>
      </c>
      <c r="AL299" s="51">
        <f t="shared" ca="1" si="62"/>
        <v>-69991.732999999993</v>
      </c>
    </row>
    <row r="300" spans="1:38" x14ac:dyDescent="0.15">
      <c r="A300" s="37">
        <v>296</v>
      </c>
      <c r="B300" s="40">
        <f t="shared" si="67"/>
        <v>44513</v>
      </c>
      <c r="C300" s="44">
        <f t="shared" si="68"/>
        <v>8</v>
      </c>
      <c r="D300" s="49">
        <f ca="1">SUM(OFFSET('15MIN'!$D$4,($A300-1)*4+1,MATCH(D$1,'15MIN'!$1:$1,0)-4,4,1))</f>
        <v>1.8587940000000001</v>
      </c>
      <c r="E300" s="51">
        <f ca="1">SUM(OFFSET('15MIN'!$E$4,($A300-1)*4+1,MATCH(D$1,'15MIN'!$1:$1,0)-4,4,1))</f>
        <v>-95.391574000000006</v>
      </c>
      <c r="F300" s="49">
        <f ca="1">SUM(OFFSET('15MIN'!$D$4,($A300-1)*4+1,MATCH(F$1,'15MIN'!$1:$1,0)-4,4,1))</f>
        <v>19804.362792</v>
      </c>
      <c r="G300" s="51">
        <f ca="1">SUM(OFFSET('15MIN'!$E$4,($A300-1)*4+1,MATCH(F$1,'15MIN'!$1:$1,0)-4,4,1))</f>
        <v>0</v>
      </c>
      <c r="H300" s="49">
        <f ca="1">SUM(OFFSET('15MIN'!$D$4,($A300-1)*4+1,MATCH(H$1,'15MIN'!$1:$1,0)-4,4,1))</f>
        <v>148988.258</v>
      </c>
      <c r="I300" s="51">
        <f ca="1">SUM(OFFSET('15MIN'!$E$4,($A300-1)*4+1,MATCH(H$1,'15MIN'!$1:$1,0)-4,4,1))</f>
        <v>0</v>
      </c>
      <c r="J300" s="49">
        <f t="shared" ca="1" si="56"/>
        <v>56264.826528666665</v>
      </c>
      <c r="K300" s="49">
        <v>1030.7082237</v>
      </c>
      <c r="L300" s="144">
        <f t="shared" ca="1" si="63"/>
        <v>-1028.8494297</v>
      </c>
      <c r="M300" s="49"/>
      <c r="N300" s="49"/>
      <c r="O300" s="49"/>
      <c r="Q300" s="29">
        <v>25452.437499899999</v>
      </c>
      <c r="R300" s="78">
        <v>23401.734863199999</v>
      </c>
      <c r="S300" s="49">
        <v>0.95819719999999997</v>
      </c>
      <c r="T300" s="136">
        <f t="shared" ca="1" si="64"/>
        <v>-25450.578705899999</v>
      </c>
      <c r="U300" s="136">
        <f t="shared" ca="1" si="65"/>
        <v>125586.52313680001</v>
      </c>
      <c r="V300" s="136">
        <f t="shared" ca="1" si="66"/>
        <v>19803.404594799998</v>
      </c>
      <c r="AA300" s="49">
        <v>0</v>
      </c>
      <c r="AB300" s="51">
        <v>3898.4503175</v>
      </c>
      <c r="AC300" s="49">
        <v>0</v>
      </c>
      <c r="AD300" s="51">
        <v>14937.5112305</v>
      </c>
      <c r="AE300" s="49">
        <v>0</v>
      </c>
      <c r="AF300" s="51">
        <v>0</v>
      </c>
      <c r="AG300" s="49">
        <f t="shared" ca="1" si="57"/>
        <v>95.391574000000006</v>
      </c>
      <c r="AH300" s="51">
        <f t="shared" ca="1" si="58"/>
        <v>3896.5915234999998</v>
      </c>
      <c r="AI300" s="49">
        <f t="shared" ca="1" si="59"/>
        <v>0</v>
      </c>
      <c r="AJ300" s="51">
        <f t="shared" ca="1" si="60"/>
        <v>-134050.74676949999</v>
      </c>
      <c r="AK300" s="49">
        <f t="shared" ca="1" si="61"/>
        <v>0</v>
      </c>
      <c r="AL300" s="51">
        <f t="shared" ca="1" si="62"/>
        <v>-19804.362792</v>
      </c>
    </row>
    <row r="301" spans="1:38" x14ac:dyDescent="0.15">
      <c r="A301" s="37">
        <v>297</v>
      </c>
      <c r="B301" s="40">
        <f t="shared" si="67"/>
        <v>44513</v>
      </c>
      <c r="C301" s="44">
        <f t="shared" si="68"/>
        <v>9</v>
      </c>
      <c r="D301" s="49">
        <f ca="1">SUM(OFFSET('15MIN'!$D$4,($A301-1)*4+1,MATCH(D$1,'15MIN'!$1:$1,0)-4,4,1))</f>
        <v>0</v>
      </c>
      <c r="E301" s="51">
        <f ca="1">SUM(OFFSET('15MIN'!$E$4,($A301-1)*4+1,MATCH(D$1,'15MIN'!$1:$1,0)-4,4,1))</f>
        <v>-90.893192000000013</v>
      </c>
      <c r="F301" s="49">
        <f ca="1">SUM(OFFSET('15MIN'!$D$4,($A301-1)*4+1,MATCH(F$1,'15MIN'!$1:$1,0)-4,4,1))</f>
        <v>14259.291014999999</v>
      </c>
      <c r="G301" s="51">
        <f ca="1">SUM(OFFSET('15MIN'!$E$4,($A301-1)*4+1,MATCH(F$1,'15MIN'!$1:$1,0)-4,4,1))</f>
        <v>0</v>
      </c>
      <c r="H301" s="49">
        <f ca="1">SUM(OFFSET('15MIN'!$D$4,($A301-1)*4+1,MATCH(H$1,'15MIN'!$1:$1,0)-4,4,1))</f>
        <v>149221.77399999998</v>
      </c>
      <c r="I301" s="51">
        <f ca="1">SUM(OFFSET('15MIN'!$E$4,($A301-1)*4+1,MATCH(H$1,'15MIN'!$1:$1,0)-4,4,1))</f>
        <v>0</v>
      </c>
      <c r="J301" s="49">
        <f t="shared" ca="1" si="56"/>
        <v>54493.688338333326</v>
      </c>
      <c r="K301" s="49">
        <v>1.94539</v>
      </c>
      <c r="L301" s="144">
        <f t="shared" ca="1" si="63"/>
        <v>-1.94539</v>
      </c>
      <c r="M301" s="49"/>
      <c r="N301" s="49"/>
      <c r="O301" s="49"/>
      <c r="Q301" s="29">
        <v>21595.7587891</v>
      </c>
      <c r="R301" s="78">
        <v>6651.1450194999998</v>
      </c>
      <c r="S301" s="49">
        <v>0</v>
      </c>
      <c r="T301" s="136">
        <f t="shared" ca="1" si="64"/>
        <v>-21595.7587891</v>
      </c>
      <c r="U301" s="136">
        <f t="shared" ca="1" si="65"/>
        <v>142570.62898049998</v>
      </c>
      <c r="V301" s="136">
        <f t="shared" ca="1" si="66"/>
        <v>14259.291014999999</v>
      </c>
      <c r="AA301" s="49">
        <v>0</v>
      </c>
      <c r="AB301" s="51">
        <v>4187.6668091000001</v>
      </c>
      <c r="AC301" s="49">
        <v>0</v>
      </c>
      <c r="AD301" s="51">
        <v>13930.3894043</v>
      </c>
      <c r="AE301" s="49">
        <v>0</v>
      </c>
      <c r="AF301" s="51">
        <v>0</v>
      </c>
      <c r="AG301" s="49">
        <f t="shared" ca="1" si="57"/>
        <v>90.893192000000013</v>
      </c>
      <c r="AH301" s="51">
        <f t="shared" ca="1" si="58"/>
        <v>4187.6668091000001</v>
      </c>
      <c r="AI301" s="49">
        <f t="shared" ca="1" si="59"/>
        <v>0</v>
      </c>
      <c r="AJ301" s="51">
        <f t="shared" ca="1" si="60"/>
        <v>-135291.38459569999</v>
      </c>
      <c r="AK301" s="49">
        <f t="shared" ca="1" si="61"/>
        <v>0</v>
      </c>
      <c r="AL301" s="51">
        <f t="shared" ca="1" si="62"/>
        <v>-14259.291014999999</v>
      </c>
    </row>
    <row r="302" spans="1:38" x14ac:dyDescent="0.15">
      <c r="A302" s="37">
        <v>298</v>
      </c>
      <c r="B302" s="40">
        <f t="shared" si="67"/>
        <v>44513</v>
      </c>
      <c r="C302" s="44">
        <f t="shared" si="68"/>
        <v>10</v>
      </c>
      <c r="D302" s="49">
        <f ca="1">SUM(OFFSET('15MIN'!$D$4,($A302-1)*4+1,MATCH(D$1,'15MIN'!$1:$1,0)-4,4,1))</f>
        <v>202.31445300000001</v>
      </c>
      <c r="E302" s="51">
        <f ca="1">SUM(OFFSET('15MIN'!$E$4,($A302-1)*4+1,MATCH(D$1,'15MIN'!$1:$1,0)-4,4,1))</f>
        <v>-28.614568999999999</v>
      </c>
      <c r="F302" s="49">
        <f ca="1">SUM(OFFSET('15MIN'!$D$4,($A302-1)*4+1,MATCH(F$1,'15MIN'!$1:$1,0)-4,4,1))</f>
        <v>70579.728526999999</v>
      </c>
      <c r="G302" s="51">
        <f ca="1">SUM(OFFSET('15MIN'!$E$4,($A302-1)*4+1,MATCH(F$1,'15MIN'!$1:$1,0)-4,4,1))</f>
        <v>0</v>
      </c>
      <c r="H302" s="49">
        <f ca="1">SUM(OFFSET('15MIN'!$D$4,($A302-1)*4+1,MATCH(H$1,'15MIN'!$1:$1,0)-4,4,1))</f>
        <v>162333.14000000001</v>
      </c>
      <c r="I302" s="51">
        <f ca="1">SUM(OFFSET('15MIN'!$E$4,($A302-1)*4+1,MATCH(H$1,'15MIN'!$1:$1,0)-4,4,1))</f>
        <v>0</v>
      </c>
      <c r="J302" s="49">
        <f t="shared" ca="1" si="56"/>
        <v>77705.060993333333</v>
      </c>
      <c r="K302" s="49">
        <v>0</v>
      </c>
      <c r="L302" s="144">
        <f t="shared" ca="1" si="63"/>
        <v>202.31445300000001</v>
      </c>
      <c r="M302" s="49"/>
      <c r="N302" s="49"/>
      <c r="O302" s="49"/>
      <c r="Q302" s="29">
        <v>20001.1850586</v>
      </c>
      <c r="R302" s="78">
        <v>0</v>
      </c>
      <c r="S302" s="49">
        <v>2120.2471728</v>
      </c>
      <c r="T302" s="136">
        <f t="shared" ca="1" si="64"/>
        <v>-19798.870605600001</v>
      </c>
      <c r="U302" s="136">
        <f t="shared" ca="1" si="65"/>
        <v>162333.14000000001</v>
      </c>
      <c r="V302" s="136">
        <f t="shared" ca="1" si="66"/>
        <v>68459.481354200005</v>
      </c>
      <c r="AA302" s="49">
        <v>0</v>
      </c>
      <c r="AB302" s="51">
        <v>6183.8133545000001</v>
      </c>
      <c r="AC302" s="49">
        <v>0</v>
      </c>
      <c r="AD302" s="51">
        <v>17045.5761719</v>
      </c>
      <c r="AE302" s="49">
        <v>0</v>
      </c>
      <c r="AF302" s="51">
        <v>0</v>
      </c>
      <c r="AG302" s="49">
        <f t="shared" ca="1" si="57"/>
        <v>28.614568999999999</v>
      </c>
      <c r="AH302" s="51">
        <f t="shared" ca="1" si="58"/>
        <v>5981.4989015000001</v>
      </c>
      <c r="AI302" s="49">
        <f t="shared" ca="1" si="59"/>
        <v>0</v>
      </c>
      <c r="AJ302" s="51">
        <f t="shared" ca="1" si="60"/>
        <v>-145287.56382810001</v>
      </c>
      <c r="AK302" s="49">
        <f t="shared" ca="1" si="61"/>
        <v>0</v>
      </c>
      <c r="AL302" s="51">
        <f t="shared" ca="1" si="62"/>
        <v>-70579.728526999999</v>
      </c>
    </row>
    <row r="303" spans="1:38" x14ac:dyDescent="0.15">
      <c r="A303" s="37">
        <v>299</v>
      </c>
      <c r="B303" s="40">
        <f t="shared" si="67"/>
        <v>44513</v>
      </c>
      <c r="C303" s="44">
        <f t="shared" si="68"/>
        <v>11</v>
      </c>
      <c r="D303" s="49">
        <f ca="1">SUM(OFFSET('15MIN'!$D$4,($A303-1)*4+1,MATCH(D$1,'15MIN'!$1:$1,0)-4,4,1))</f>
        <v>4.882403</v>
      </c>
      <c r="E303" s="51">
        <f ca="1">SUM(OFFSET('15MIN'!$E$4,($A303-1)*4+1,MATCH(D$1,'15MIN'!$1:$1,0)-4,4,1))</f>
        <v>-88.167046999999997</v>
      </c>
      <c r="F303" s="49">
        <f ca="1">SUM(OFFSET('15MIN'!$D$4,($A303-1)*4+1,MATCH(F$1,'15MIN'!$1:$1,0)-4,4,1))</f>
        <v>91696.23</v>
      </c>
      <c r="G303" s="51">
        <f ca="1">SUM(OFFSET('15MIN'!$E$4,($A303-1)*4+1,MATCH(F$1,'15MIN'!$1:$1,0)-4,4,1))</f>
        <v>0</v>
      </c>
      <c r="H303" s="49">
        <f ca="1">SUM(OFFSET('15MIN'!$D$4,($A303-1)*4+1,MATCH(H$1,'15MIN'!$1:$1,0)-4,4,1))</f>
        <v>151185.64500000002</v>
      </c>
      <c r="I303" s="51">
        <f ca="1">SUM(OFFSET('15MIN'!$E$4,($A303-1)*4+1,MATCH(H$1,'15MIN'!$1:$1,0)-4,4,1))</f>
        <v>0</v>
      </c>
      <c r="J303" s="49">
        <f t="shared" ca="1" si="56"/>
        <v>80962.25246766668</v>
      </c>
      <c r="K303" s="49">
        <v>0</v>
      </c>
      <c r="L303" s="144">
        <f t="shared" ca="1" si="63"/>
        <v>4.882403</v>
      </c>
      <c r="M303" s="49"/>
      <c r="N303" s="49"/>
      <c r="O303" s="49"/>
      <c r="Q303" s="29">
        <v>21138.2148438</v>
      </c>
      <c r="R303" s="78">
        <v>0</v>
      </c>
      <c r="S303" s="49">
        <v>7911.4462891000003</v>
      </c>
      <c r="T303" s="136">
        <f t="shared" ca="1" si="64"/>
        <v>-21133.332440800001</v>
      </c>
      <c r="U303" s="136">
        <f t="shared" ca="1" si="65"/>
        <v>151185.64500000002</v>
      </c>
      <c r="V303" s="136">
        <f t="shared" ca="1" si="66"/>
        <v>83784.783710899996</v>
      </c>
      <c r="AA303" s="49">
        <v>0</v>
      </c>
      <c r="AB303" s="51">
        <v>9510.9824217999994</v>
      </c>
      <c r="AC303" s="49">
        <v>0</v>
      </c>
      <c r="AD303" s="51">
        <v>14742.868286200001</v>
      </c>
      <c r="AE303" s="49">
        <v>0</v>
      </c>
      <c r="AF303" s="51">
        <v>0</v>
      </c>
      <c r="AG303" s="49">
        <f t="shared" ca="1" si="57"/>
        <v>88.167046999999997</v>
      </c>
      <c r="AH303" s="51">
        <f t="shared" ca="1" si="58"/>
        <v>9506.1000187999998</v>
      </c>
      <c r="AI303" s="49">
        <f t="shared" ca="1" si="59"/>
        <v>0</v>
      </c>
      <c r="AJ303" s="51">
        <f t="shared" ca="1" si="60"/>
        <v>-136442.77671380001</v>
      </c>
      <c r="AK303" s="49">
        <f t="shared" ca="1" si="61"/>
        <v>0</v>
      </c>
      <c r="AL303" s="51">
        <f t="shared" ca="1" si="62"/>
        <v>-91696.23</v>
      </c>
    </row>
    <row r="304" spans="1:38" x14ac:dyDescent="0.15">
      <c r="A304" s="37">
        <v>300</v>
      </c>
      <c r="B304" s="40">
        <f t="shared" si="67"/>
        <v>44513</v>
      </c>
      <c r="C304" s="44">
        <f t="shared" si="68"/>
        <v>12</v>
      </c>
      <c r="D304" s="49">
        <f ca="1">SUM(OFFSET('15MIN'!$D$4,($A304-1)*4+1,MATCH(D$1,'15MIN'!$1:$1,0)-4,4,1))</f>
        <v>0</v>
      </c>
      <c r="E304" s="51">
        <f ca="1">SUM(OFFSET('15MIN'!$E$4,($A304-1)*4+1,MATCH(D$1,'15MIN'!$1:$1,0)-4,4,1))</f>
        <v>-89.427999999999997</v>
      </c>
      <c r="F304" s="49">
        <f ca="1">SUM(OFFSET('15MIN'!$D$4,($A304-1)*4+1,MATCH(F$1,'15MIN'!$1:$1,0)-4,4,1))</f>
        <v>84875.577000000005</v>
      </c>
      <c r="G304" s="51">
        <f ca="1">SUM(OFFSET('15MIN'!$E$4,($A304-1)*4+1,MATCH(F$1,'15MIN'!$1:$1,0)-4,4,1))</f>
        <v>0</v>
      </c>
      <c r="H304" s="49">
        <f ca="1">SUM(OFFSET('15MIN'!$D$4,($A304-1)*4+1,MATCH(H$1,'15MIN'!$1:$1,0)-4,4,1))</f>
        <v>138877.39475000001</v>
      </c>
      <c r="I304" s="51">
        <f ca="1">SUM(OFFSET('15MIN'!$E$4,($A304-1)*4+1,MATCH(H$1,'15MIN'!$1:$1,0)-4,4,1))</f>
        <v>0</v>
      </c>
      <c r="J304" s="49">
        <f t="shared" ca="1" si="56"/>
        <v>74584.323916666675</v>
      </c>
      <c r="K304" s="49">
        <v>0</v>
      </c>
      <c r="L304" s="144">
        <f t="shared" ca="1" si="63"/>
        <v>0</v>
      </c>
      <c r="M304" s="49"/>
      <c r="N304" s="49"/>
      <c r="O304" s="49"/>
      <c r="Q304" s="29">
        <v>15553.472168099999</v>
      </c>
      <c r="R304" s="78">
        <v>0</v>
      </c>
      <c r="S304" s="49">
        <v>4366.9860840000001</v>
      </c>
      <c r="T304" s="136">
        <f t="shared" ca="1" si="64"/>
        <v>-15553.472168099999</v>
      </c>
      <c r="U304" s="136">
        <f t="shared" ca="1" si="65"/>
        <v>138877.39475000001</v>
      </c>
      <c r="V304" s="136">
        <f t="shared" ca="1" si="66"/>
        <v>80508.590916000001</v>
      </c>
      <c r="AA304" s="49">
        <v>0</v>
      </c>
      <c r="AB304" s="51">
        <v>9515.3544922000001</v>
      </c>
      <c r="AC304" s="49">
        <v>0</v>
      </c>
      <c r="AD304" s="51">
        <v>12923.3466797</v>
      </c>
      <c r="AE304" s="49">
        <v>0</v>
      </c>
      <c r="AF304" s="51">
        <v>0</v>
      </c>
      <c r="AG304" s="49">
        <f t="shared" ca="1" si="57"/>
        <v>89.427999999999997</v>
      </c>
      <c r="AH304" s="51">
        <f t="shared" ca="1" si="58"/>
        <v>9515.3544922000001</v>
      </c>
      <c r="AI304" s="49">
        <f t="shared" ca="1" si="59"/>
        <v>0</v>
      </c>
      <c r="AJ304" s="51">
        <f t="shared" ca="1" si="60"/>
        <v>-125954.04807030001</v>
      </c>
      <c r="AK304" s="49">
        <f t="shared" ca="1" si="61"/>
        <v>0</v>
      </c>
      <c r="AL304" s="51">
        <f t="shared" ca="1" si="62"/>
        <v>-84875.577000000005</v>
      </c>
    </row>
    <row r="305" spans="1:38" x14ac:dyDescent="0.15">
      <c r="A305" s="37">
        <v>301</v>
      </c>
      <c r="B305" s="40">
        <f t="shared" si="67"/>
        <v>44513</v>
      </c>
      <c r="C305" s="44">
        <f t="shared" si="68"/>
        <v>13</v>
      </c>
      <c r="D305" s="49">
        <f ca="1">SUM(OFFSET('15MIN'!$D$4,($A305-1)*4+1,MATCH(D$1,'15MIN'!$1:$1,0)-4,4,1))</f>
        <v>19.431991</v>
      </c>
      <c r="E305" s="51">
        <f ca="1">SUM(OFFSET('15MIN'!$E$4,($A305-1)*4+1,MATCH(D$1,'15MIN'!$1:$1,0)-4,4,1))</f>
        <v>-47.232362999999999</v>
      </c>
      <c r="F305" s="49">
        <f ca="1">SUM(OFFSET('15MIN'!$D$4,($A305-1)*4+1,MATCH(F$1,'15MIN'!$1:$1,0)-4,4,1))</f>
        <v>79422.161999999997</v>
      </c>
      <c r="G305" s="51">
        <f ca="1">SUM(OFFSET('15MIN'!$E$4,($A305-1)*4+1,MATCH(F$1,'15MIN'!$1:$1,0)-4,4,1))</f>
        <v>0</v>
      </c>
      <c r="H305" s="49">
        <f ca="1">SUM(OFFSET('15MIN'!$D$4,($A305-1)*4+1,MATCH(H$1,'15MIN'!$1:$1,0)-4,4,1))</f>
        <v>136793.234</v>
      </c>
      <c r="I305" s="51">
        <f ca="1">SUM(OFFSET('15MIN'!$E$4,($A305-1)*4+1,MATCH(H$1,'15MIN'!$1:$1,0)-4,4,1))</f>
        <v>0</v>
      </c>
      <c r="J305" s="49">
        <f t="shared" ca="1" si="56"/>
        <v>72078.275997000004</v>
      </c>
      <c r="K305" s="49">
        <v>0</v>
      </c>
      <c r="L305" s="144">
        <f t="shared" ca="1" si="63"/>
        <v>19.431991</v>
      </c>
      <c r="M305" s="49"/>
      <c r="N305" s="49"/>
      <c r="O305" s="49"/>
      <c r="Q305" s="29">
        <v>10375.107666100001</v>
      </c>
      <c r="R305" s="78">
        <v>0</v>
      </c>
      <c r="S305" s="49">
        <v>8358.2388914999992</v>
      </c>
      <c r="T305" s="136">
        <f t="shared" ca="1" si="64"/>
        <v>-10355.675675100001</v>
      </c>
      <c r="U305" s="136">
        <f t="shared" ca="1" si="65"/>
        <v>136793.234</v>
      </c>
      <c r="V305" s="136">
        <f t="shared" ca="1" si="66"/>
        <v>71063.923108499992</v>
      </c>
      <c r="AA305" s="49">
        <v>0</v>
      </c>
      <c r="AB305" s="51">
        <v>3469.5103149000001</v>
      </c>
      <c r="AC305" s="49">
        <v>0</v>
      </c>
      <c r="AD305" s="51">
        <v>15047.3554687</v>
      </c>
      <c r="AE305" s="49">
        <v>0</v>
      </c>
      <c r="AF305" s="51">
        <v>0</v>
      </c>
      <c r="AG305" s="49">
        <f t="shared" ca="1" si="57"/>
        <v>47.232362999999999</v>
      </c>
      <c r="AH305" s="51">
        <f t="shared" ca="1" si="58"/>
        <v>3450.0783239000002</v>
      </c>
      <c r="AI305" s="49">
        <f t="shared" ca="1" si="59"/>
        <v>0</v>
      </c>
      <c r="AJ305" s="51">
        <f t="shared" ca="1" si="60"/>
        <v>-121745.8785313</v>
      </c>
      <c r="AK305" s="49">
        <f t="shared" ca="1" si="61"/>
        <v>0</v>
      </c>
      <c r="AL305" s="51">
        <f t="shared" ca="1" si="62"/>
        <v>-79422.161999999997</v>
      </c>
    </row>
    <row r="306" spans="1:38" x14ac:dyDescent="0.15">
      <c r="A306" s="37">
        <v>302</v>
      </c>
      <c r="B306" s="40">
        <f t="shared" si="67"/>
        <v>44513</v>
      </c>
      <c r="C306" s="44">
        <f t="shared" si="68"/>
        <v>14</v>
      </c>
      <c r="D306" s="49">
        <f ca="1">SUM(OFFSET('15MIN'!$D$4,($A306-1)*4+1,MATCH(D$1,'15MIN'!$1:$1,0)-4,4,1))</f>
        <v>2346.7773640000005</v>
      </c>
      <c r="E306" s="51">
        <f ca="1">SUM(OFFSET('15MIN'!$E$4,($A306-1)*4+1,MATCH(D$1,'15MIN'!$1:$1,0)-4,4,1))</f>
        <v>-0.98486200000000002</v>
      </c>
      <c r="F306" s="49">
        <f ca="1">SUM(OFFSET('15MIN'!$D$4,($A306-1)*4+1,MATCH(F$1,'15MIN'!$1:$1,0)-4,4,1))</f>
        <v>72349.149999999994</v>
      </c>
      <c r="G306" s="51">
        <f ca="1">SUM(OFFSET('15MIN'!$E$4,($A306-1)*4+1,MATCH(F$1,'15MIN'!$1:$1,0)-4,4,1))</f>
        <v>0</v>
      </c>
      <c r="H306" s="49">
        <f ca="1">SUM(OFFSET('15MIN'!$D$4,($A306-1)*4+1,MATCH(H$1,'15MIN'!$1:$1,0)-4,4,1))</f>
        <v>134759.74575</v>
      </c>
      <c r="I306" s="51">
        <f ca="1">SUM(OFFSET('15MIN'!$E$4,($A306-1)*4+1,MATCH(H$1,'15MIN'!$1:$1,0)-4,4,1))</f>
        <v>0</v>
      </c>
      <c r="J306" s="49">
        <f t="shared" ca="1" si="56"/>
        <v>69818.557704666673</v>
      </c>
      <c r="K306" s="49">
        <v>0</v>
      </c>
      <c r="L306" s="144">
        <f t="shared" ca="1" si="63"/>
        <v>2346.7773640000005</v>
      </c>
      <c r="M306" s="49"/>
      <c r="N306" s="49"/>
      <c r="O306" s="49"/>
      <c r="Q306" s="29">
        <v>8079.9127196999998</v>
      </c>
      <c r="R306" s="78">
        <v>0</v>
      </c>
      <c r="S306" s="49">
        <v>6689.0103759000003</v>
      </c>
      <c r="T306" s="136">
        <f t="shared" ca="1" si="64"/>
        <v>-5733.1353556999993</v>
      </c>
      <c r="U306" s="136">
        <f t="shared" ca="1" si="65"/>
        <v>134759.74575</v>
      </c>
      <c r="V306" s="136">
        <f t="shared" ca="1" si="66"/>
        <v>65660.139624099989</v>
      </c>
      <c r="AA306" s="49">
        <v>0</v>
      </c>
      <c r="AB306" s="51">
        <v>1865.5161439000001</v>
      </c>
      <c r="AC306" s="49">
        <v>0</v>
      </c>
      <c r="AD306" s="51">
        <v>15543.6325684</v>
      </c>
      <c r="AE306" s="49">
        <v>0</v>
      </c>
      <c r="AF306" s="51">
        <v>0</v>
      </c>
      <c r="AG306" s="49">
        <f t="shared" ca="1" si="57"/>
        <v>0.98486200000000002</v>
      </c>
      <c r="AH306" s="51">
        <f t="shared" ca="1" si="58"/>
        <v>-481.2612201000004</v>
      </c>
      <c r="AI306" s="49">
        <f t="shared" ca="1" si="59"/>
        <v>0</v>
      </c>
      <c r="AJ306" s="51">
        <f t="shared" ca="1" si="60"/>
        <v>-119216.1131816</v>
      </c>
      <c r="AK306" s="49">
        <f t="shared" ca="1" si="61"/>
        <v>0</v>
      </c>
      <c r="AL306" s="51">
        <f t="shared" ca="1" si="62"/>
        <v>-72349.149999999994</v>
      </c>
    </row>
    <row r="307" spans="1:38" x14ac:dyDescent="0.15">
      <c r="A307" s="37">
        <v>303</v>
      </c>
      <c r="B307" s="40">
        <f t="shared" si="67"/>
        <v>44513</v>
      </c>
      <c r="C307" s="44">
        <f t="shared" si="68"/>
        <v>15</v>
      </c>
      <c r="D307" s="49">
        <f ca="1">SUM(OFFSET('15MIN'!$D$4,($A307-1)*4+1,MATCH(D$1,'15MIN'!$1:$1,0)-4,4,1))</f>
        <v>1061.2496269999999</v>
      </c>
      <c r="E307" s="51">
        <f ca="1">SUM(OFFSET('15MIN'!$E$4,($A307-1)*4+1,MATCH(D$1,'15MIN'!$1:$1,0)-4,4,1))</f>
        <v>-61.642673000000002</v>
      </c>
      <c r="F307" s="49">
        <f ca="1">SUM(OFFSET('15MIN'!$D$4,($A307-1)*4+1,MATCH(F$1,'15MIN'!$1:$1,0)-4,4,1))</f>
        <v>65294.501000000004</v>
      </c>
      <c r="G307" s="51">
        <f ca="1">SUM(OFFSET('15MIN'!$E$4,($A307-1)*4+1,MATCH(F$1,'15MIN'!$1:$1,0)-4,4,1))</f>
        <v>0</v>
      </c>
      <c r="H307" s="49">
        <f ca="1">SUM(OFFSET('15MIN'!$D$4,($A307-1)*4+1,MATCH(H$1,'15MIN'!$1:$1,0)-4,4,1))</f>
        <v>131044.178</v>
      </c>
      <c r="I307" s="51">
        <f ca="1">SUM(OFFSET('15MIN'!$E$4,($A307-1)*4+1,MATCH(H$1,'15MIN'!$1:$1,0)-4,4,1))</f>
        <v>0</v>
      </c>
      <c r="J307" s="49">
        <f t="shared" ca="1" si="56"/>
        <v>65799.976209</v>
      </c>
      <c r="K307" s="49">
        <v>0</v>
      </c>
      <c r="L307" s="144">
        <f t="shared" ca="1" si="63"/>
        <v>1061.2496269999999</v>
      </c>
      <c r="M307" s="49"/>
      <c r="N307" s="49"/>
      <c r="O307" s="49"/>
      <c r="Q307" s="29">
        <v>9106.4052733999997</v>
      </c>
      <c r="R307" s="78">
        <v>0</v>
      </c>
      <c r="S307" s="49">
        <v>10256.2131347</v>
      </c>
      <c r="T307" s="136">
        <f t="shared" ca="1" si="64"/>
        <v>-8045.1556463999996</v>
      </c>
      <c r="U307" s="136">
        <f t="shared" ca="1" si="65"/>
        <v>131044.178</v>
      </c>
      <c r="V307" s="136">
        <f t="shared" ca="1" si="66"/>
        <v>55038.287865300008</v>
      </c>
      <c r="AA307" s="49">
        <v>0</v>
      </c>
      <c r="AB307" s="51">
        <v>1898.926361</v>
      </c>
      <c r="AC307" s="49">
        <v>0</v>
      </c>
      <c r="AD307" s="51">
        <v>26221.7475586</v>
      </c>
      <c r="AE307" s="49">
        <v>0</v>
      </c>
      <c r="AF307" s="51">
        <v>0</v>
      </c>
      <c r="AG307" s="49">
        <f t="shared" ca="1" si="57"/>
        <v>61.642673000000002</v>
      </c>
      <c r="AH307" s="51">
        <f t="shared" ca="1" si="58"/>
        <v>837.67673400000012</v>
      </c>
      <c r="AI307" s="49">
        <f t="shared" ca="1" si="59"/>
        <v>0</v>
      </c>
      <c r="AJ307" s="51">
        <f t="shared" ca="1" si="60"/>
        <v>-104822.43044140001</v>
      </c>
      <c r="AK307" s="49">
        <f t="shared" ca="1" si="61"/>
        <v>0</v>
      </c>
      <c r="AL307" s="51">
        <f t="shared" ca="1" si="62"/>
        <v>-65294.501000000004</v>
      </c>
    </row>
    <row r="308" spans="1:38" x14ac:dyDescent="0.15">
      <c r="A308" s="37">
        <v>304</v>
      </c>
      <c r="B308" s="40">
        <f t="shared" si="67"/>
        <v>44513</v>
      </c>
      <c r="C308" s="44">
        <f t="shared" si="68"/>
        <v>16</v>
      </c>
      <c r="D308" s="49">
        <f ca="1">SUM(OFFSET('15MIN'!$D$4,($A308-1)*4+1,MATCH(D$1,'15MIN'!$1:$1,0)-4,4,1))</f>
        <v>875.365273</v>
      </c>
      <c r="E308" s="51">
        <f ca="1">SUM(OFFSET('15MIN'!$E$4,($A308-1)*4+1,MATCH(D$1,'15MIN'!$1:$1,0)-4,4,1))</f>
        <v>-8.9211559999999999</v>
      </c>
      <c r="F308" s="49">
        <f ca="1">SUM(OFFSET('15MIN'!$D$4,($A308-1)*4+1,MATCH(F$1,'15MIN'!$1:$1,0)-4,4,1))</f>
        <v>41306.403262</v>
      </c>
      <c r="G308" s="51">
        <f ca="1">SUM(OFFSET('15MIN'!$E$4,($A308-1)*4+1,MATCH(F$1,'15MIN'!$1:$1,0)-4,4,1))</f>
        <v>0</v>
      </c>
      <c r="H308" s="49">
        <f ca="1">SUM(OFFSET('15MIN'!$D$4,($A308-1)*4+1,MATCH(H$1,'15MIN'!$1:$1,0)-4,4,1))</f>
        <v>129658.802</v>
      </c>
      <c r="I308" s="51">
        <f ca="1">SUM(OFFSET('15MIN'!$E$4,($A308-1)*4+1,MATCH(H$1,'15MIN'!$1:$1,0)-4,4,1))</f>
        <v>0</v>
      </c>
      <c r="J308" s="49">
        <f t="shared" ca="1" si="56"/>
        <v>57280.190178333338</v>
      </c>
      <c r="K308" s="49">
        <v>0</v>
      </c>
      <c r="L308" s="144">
        <f t="shared" ca="1" si="63"/>
        <v>875.365273</v>
      </c>
      <c r="M308" s="49"/>
      <c r="N308" s="49"/>
      <c r="O308" s="49"/>
      <c r="Q308" s="29">
        <v>8070.2127684999996</v>
      </c>
      <c r="R308" s="78">
        <v>0</v>
      </c>
      <c r="S308" s="49">
        <v>9657.1931151999997</v>
      </c>
      <c r="T308" s="136">
        <f t="shared" ca="1" si="64"/>
        <v>-7194.8474954999992</v>
      </c>
      <c r="U308" s="136">
        <f t="shared" ca="1" si="65"/>
        <v>129658.802</v>
      </c>
      <c r="V308" s="136">
        <f t="shared" ca="1" si="66"/>
        <v>31649.2101468</v>
      </c>
      <c r="AA308" s="49">
        <v>0</v>
      </c>
      <c r="AB308" s="51">
        <v>1438.7994385</v>
      </c>
      <c r="AC308" s="49">
        <v>0</v>
      </c>
      <c r="AD308" s="51">
        <v>29207.5117188</v>
      </c>
      <c r="AE308" s="49">
        <v>0</v>
      </c>
      <c r="AF308" s="51">
        <v>0</v>
      </c>
      <c r="AG308" s="49">
        <f t="shared" ca="1" si="57"/>
        <v>8.9211559999999999</v>
      </c>
      <c r="AH308" s="51">
        <f t="shared" ca="1" si="58"/>
        <v>563.43416549999995</v>
      </c>
      <c r="AI308" s="49">
        <f t="shared" ca="1" si="59"/>
        <v>0</v>
      </c>
      <c r="AJ308" s="51">
        <f t="shared" ca="1" si="60"/>
        <v>-100451.2902812</v>
      </c>
      <c r="AK308" s="49">
        <f t="shared" ca="1" si="61"/>
        <v>0</v>
      </c>
      <c r="AL308" s="51">
        <f t="shared" ca="1" si="62"/>
        <v>-41306.403262</v>
      </c>
    </row>
    <row r="309" spans="1:38" x14ac:dyDescent="0.15">
      <c r="A309" s="37">
        <v>305</v>
      </c>
      <c r="B309" s="40">
        <f t="shared" si="67"/>
        <v>44513</v>
      </c>
      <c r="C309" s="44">
        <f t="shared" si="68"/>
        <v>17</v>
      </c>
      <c r="D309" s="49">
        <f ca="1">SUM(OFFSET('15MIN'!$D$4,($A309-1)*4+1,MATCH(D$1,'15MIN'!$1:$1,0)-4,4,1))</f>
        <v>145.96141799999998</v>
      </c>
      <c r="E309" s="51">
        <f ca="1">SUM(OFFSET('15MIN'!$E$4,($A309-1)*4+1,MATCH(D$1,'15MIN'!$1:$1,0)-4,4,1))</f>
        <v>-50.679252999999996</v>
      </c>
      <c r="F309" s="49">
        <f ca="1">SUM(OFFSET('15MIN'!$D$4,($A309-1)*4+1,MATCH(F$1,'15MIN'!$1:$1,0)-4,4,1))</f>
        <v>44322.809571000005</v>
      </c>
      <c r="G309" s="51">
        <f ca="1">SUM(OFFSET('15MIN'!$E$4,($A309-1)*4+1,MATCH(F$1,'15MIN'!$1:$1,0)-4,4,1))</f>
        <v>0</v>
      </c>
      <c r="H309" s="49">
        <f ca="1">SUM(OFFSET('15MIN'!$D$4,($A309-1)*4+1,MATCH(H$1,'15MIN'!$1:$1,0)-4,4,1))</f>
        <v>126148.44725</v>
      </c>
      <c r="I309" s="51">
        <f ca="1">SUM(OFFSET('15MIN'!$E$4,($A309-1)*4+1,MATCH(H$1,'15MIN'!$1:$1,0)-4,4,1))</f>
        <v>0</v>
      </c>
      <c r="J309" s="49">
        <f t="shared" ca="1" si="56"/>
        <v>56872.406079666667</v>
      </c>
      <c r="K309" s="49">
        <v>1222.7820511</v>
      </c>
      <c r="L309" s="144">
        <f t="shared" ca="1" si="63"/>
        <v>-1076.8206331000001</v>
      </c>
      <c r="M309" s="49"/>
      <c r="N309" s="49"/>
      <c r="O309" s="49"/>
      <c r="Q309" s="29">
        <v>7364.3596192000005</v>
      </c>
      <c r="R309" s="78">
        <v>0</v>
      </c>
      <c r="S309" s="49">
        <v>18539.281738400001</v>
      </c>
      <c r="T309" s="136">
        <f t="shared" ca="1" si="64"/>
        <v>-7218.3982012000006</v>
      </c>
      <c r="U309" s="136">
        <f t="shared" ca="1" si="65"/>
        <v>126148.44725</v>
      </c>
      <c r="V309" s="136">
        <f t="shared" ca="1" si="66"/>
        <v>25783.527832600004</v>
      </c>
      <c r="AA309" s="49">
        <v>0</v>
      </c>
      <c r="AB309" s="51">
        <v>1677.2620850000001</v>
      </c>
      <c r="AC309" s="49">
        <v>0</v>
      </c>
      <c r="AD309" s="51">
        <v>27131.8398438</v>
      </c>
      <c r="AE309" s="49">
        <v>0</v>
      </c>
      <c r="AF309" s="51">
        <v>0</v>
      </c>
      <c r="AG309" s="49">
        <f t="shared" ca="1" si="57"/>
        <v>50.679252999999996</v>
      </c>
      <c r="AH309" s="51">
        <f t="shared" ca="1" si="58"/>
        <v>1531.300667</v>
      </c>
      <c r="AI309" s="49">
        <f t="shared" ca="1" si="59"/>
        <v>0</v>
      </c>
      <c r="AJ309" s="51">
        <f t="shared" ca="1" si="60"/>
        <v>-99016.607406199997</v>
      </c>
      <c r="AK309" s="49">
        <f t="shared" ca="1" si="61"/>
        <v>0</v>
      </c>
      <c r="AL309" s="51">
        <f t="shared" ca="1" si="62"/>
        <v>-44322.809571000005</v>
      </c>
    </row>
    <row r="310" spans="1:38" x14ac:dyDescent="0.15">
      <c r="A310" s="37">
        <v>306</v>
      </c>
      <c r="B310" s="40">
        <f t="shared" si="67"/>
        <v>44513</v>
      </c>
      <c r="C310" s="44">
        <f t="shared" si="68"/>
        <v>18</v>
      </c>
      <c r="D310" s="49">
        <f ca="1">SUM(OFFSET('15MIN'!$D$4,($A310-1)*4+1,MATCH(D$1,'15MIN'!$1:$1,0)-4,4,1))</f>
        <v>913.29571699999997</v>
      </c>
      <c r="E310" s="51">
        <f ca="1">SUM(OFFSET('15MIN'!$E$4,($A310-1)*4+1,MATCH(D$1,'15MIN'!$1:$1,0)-4,4,1))</f>
        <v>-0.37867699999999999</v>
      </c>
      <c r="F310" s="49">
        <f ca="1">SUM(OFFSET('15MIN'!$D$4,($A310-1)*4+1,MATCH(F$1,'15MIN'!$1:$1,0)-4,4,1))</f>
        <v>32969.833743000003</v>
      </c>
      <c r="G310" s="51">
        <f ca="1">SUM(OFFSET('15MIN'!$E$4,($A310-1)*4+1,MATCH(F$1,'15MIN'!$1:$1,0)-4,4,1))</f>
        <v>0</v>
      </c>
      <c r="H310" s="49">
        <f ca="1">SUM(OFFSET('15MIN'!$D$4,($A310-1)*4+1,MATCH(H$1,'15MIN'!$1:$1,0)-4,4,1))</f>
        <v>126233.011</v>
      </c>
      <c r="I310" s="51">
        <f ca="1">SUM(OFFSET('15MIN'!$E$4,($A310-1)*4+1,MATCH(H$1,'15MIN'!$1:$1,0)-4,4,1))</f>
        <v>0</v>
      </c>
      <c r="J310" s="49">
        <f t="shared" ca="1" si="56"/>
        <v>53372.046819999996</v>
      </c>
      <c r="K310" s="49">
        <v>2333.184021</v>
      </c>
      <c r="L310" s="144">
        <f t="shared" ca="1" si="63"/>
        <v>-1419.8883040000001</v>
      </c>
      <c r="M310" s="49"/>
      <c r="N310" s="49"/>
      <c r="O310" s="49"/>
      <c r="Q310" s="29">
        <v>11048.7836914</v>
      </c>
      <c r="R310" s="78">
        <v>0</v>
      </c>
      <c r="S310" s="49">
        <v>22450.2739258</v>
      </c>
      <c r="T310" s="136">
        <f t="shared" ca="1" si="64"/>
        <v>-10135.487974399999</v>
      </c>
      <c r="U310" s="136">
        <f t="shared" ca="1" si="65"/>
        <v>126233.011</v>
      </c>
      <c r="V310" s="136">
        <f t="shared" ca="1" si="66"/>
        <v>10519.559817200003</v>
      </c>
      <c r="AA310" s="49">
        <v>0</v>
      </c>
      <c r="AB310" s="51">
        <v>1467.0611266999999</v>
      </c>
      <c r="AC310" s="49">
        <v>0</v>
      </c>
      <c r="AD310" s="51">
        <v>27744.1542969</v>
      </c>
      <c r="AE310" s="49">
        <v>0</v>
      </c>
      <c r="AF310" s="51">
        <v>0</v>
      </c>
      <c r="AG310" s="49">
        <f t="shared" ca="1" si="57"/>
        <v>0.37867699999999999</v>
      </c>
      <c r="AH310" s="51">
        <f t="shared" ca="1" si="58"/>
        <v>553.76540969999996</v>
      </c>
      <c r="AI310" s="49">
        <f t="shared" ca="1" si="59"/>
        <v>0</v>
      </c>
      <c r="AJ310" s="51">
        <f t="shared" ca="1" si="60"/>
        <v>-98488.856703099998</v>
      </c>
      <c r="AK310" s="49">
        <f t="shared" ca="1" si="61"/>
        <v>0</v>
      </c>
      <c r="AL310" s="51">
        <f t="shared" ca="1" si="62"/>
        <v>-32969.833743000003</v>
      </c>
    </row>
    <row r="311" spans="1:38" x14ac:dyDescent="0.15">
      <c r="A311" s="37">
        <v>307</v>
      </c>
      <c r="B311" s="40">
        <f t="shared" si="67"/>
        <v>44513</v>
      </c>
      <c r="C311" s="44">
        <f t="shared" si="68"/>
        <v>19</v>
      </c>
      <c r="D311" s="49">
        <f ca="1">SUM(OFFSET('15MIN'!$D$4,($A311-1)*4+1,MATCH(D$1,'15MIN'!$1:$1,0)-4,4,1))</f>
        <v>3638.1932339999998</v>
      </c>
      <c r="E311" s="51">
        <f ca="1">SUM(OFFSET('15MIN'!$E$4,($A311-1)*4+1,MATCH(D$1,'15MIN'!$1:$1,0)-4,4,1))</f>
        <v>0</v>
      </c>
      <c r="F311" s="49">
        <f ca="1">SUM(OFFSET('15MIN'!$D$4,($A311-1)*4+1,MATCH(F$1,'15MIN'!$1:$1,0)-4,4,1))</f>
        <v>22228.127929999999</v>
      </c>
      <c r="G311" s="51">
        <f ca="1">SUM(OFFSET('15MIN'!$E$4,($A311-1)*4+1,MATCH(F$1,'15MIN'!$1:$1,0)-4,4,1))</f>
        <v>0</v>
      </c>
      <c r="H311" s="49">
        <f ca="1">SUM(OFFSET('15MIN'!$D$4,($A311-1)*4+1,MATCH(H$1,'15MIN'!$1:$1,0)-4,4,1))</f>
        <v>136547.46049999999</v>
      </c>
      <c r="I311" s="51">
        <f ca="1">SUM(OFFSET('15MIN'!$E$4,($A311-1)*4+1,MATCH(H$1,'15MIN'!$1:$1,0)-4,4,1))</f>
        <v>0</v>
      </c>
      <c r="J311" s="49">
        <f t="shared" ca="1" si="56"/>
        <v>54137.927221333324</v>
      </c>
      <c r="K311" s="49">
        <v>584.43940740000005</v>
      </c>
      <c r="L311" s="144">
        <f t="shared" ca="1" si="63"/>
        <v>3053.7538265999997</v>
      </c>
      <c r="M311" s="49"/>
      <c r="N311" s="49"/>
      <c r="O311" s="49"/>
      <c r="Q311" s="29">
        <v>8422.6929932000003</v>
      </c>
      <c r="R311" s="78">
        <v>0</v>
      </c>
      <c r="S311" s="49">
        <v>33665.652832100001</v>
      </c>
      <c r="T311" s="136">
        <f t="shared" ca="1" si="64"/>
        <v>-4784.4997592</v>
      </c>
      <c r="U311" s="136">
        <f t="shared" ca="1" si="65"/>
        <v>136547.46049999999</v>
      </c>
      <c r="V311" s="136">
        <f t="shared" ca="1" si="66"/>
        <v>-11437.524902100002</v>
      </c>
      <c r="AA311" s="49">
        <v>0</v>
      </c>
      <c r="AB311" s="51">
        <v>3887.5392456999998</v>
      </c>
      <c r="AC311" s="49">
        <v>0</v>
      </c>
      <c r="AD311" s="51">
        <v>34182.956542899999</v>
      </c>
      <c r="AE311" s="49">
        <v>0</v>
      </c>
      <c r="AF311" s="51">
        <v>0</v>
      </c>
      <c r="AG311" s="49">
        <f t="shared" ca="1" si="57"/>
        <v>0</v>
      </c>
      <c r="AH311" s="51">
        <f t="shared" ca="1" si="58"/>
        <v>249.34601169999996</v>
      </c>
      <c r="AI311" s="49">
        <f t="shared" ca="1" si="59"/>
        <v>0</v>
      </c>
      <c r="AJ311" s="51">
        <f t="shared" ca="1" si="60"/>
        <v>-102364.50395709998</v>
      </c>
      <c r="AK311" s="49">
        <f t="shared" ca="1" si="61"/>
        <v>0</v>
      </c>
      <c r="AL311" s="51">
        <f t="shared" ca="1" si="62"/>
        <v>-22228.127929999999</v>
      </c>
    </row>
    <row r="312" spans="1:38" x14ac:dyDescent="0.15">
      <c r="A312" s="37">
        <v>308</v>
      </c>
      <c r="B312" s="40">
        <f t="shared" si="67"/>
        <v>44513</v>
      </c>
      <c r="C312" s="44">
        <f t="shared" si="68"/>
        <v>20</v>
      </c>
      <c r="D312" s="49">
        <f ca="1">SUM(OFFSET('15MIN'!$D$4,($A312-1)*4+1,MATCH(D$1,'15MIN'!$1:$1,0)-4,4,1))</f>
        <v>4142.1207130000003</v>
      </c>
      <c r="E312" s="51">
        <f ca="1">SUM(OFFSET('15MIN'!$E$4,($A312-1)*4+1,MATCH(D$1,'15MIN'!$1:$1,0)-4,4,1))</f>
        <v>0</v>
      </c>
      <c r="F312" s="49">
        <f ca="1">SUM(OFFSET('15MIN'!$D$4,($A312-1)*4+1,MATCH(F$1,'15MIN'!$1:$1,0)-4,4,1))</f>
        <v>20272.510986000001</v>
      </c>
      <c r="G312" s="51">
        <f ca="1">SUM(OFFSET('15MIN'!$E$4,($A312-1)*4+1,MATCH(F$1,'15MIN'!$1:$1,0)-4,4,1))</f>
        <v>0</v>
      </c>
      <c r="H312" s="49">
        <f ca="1">SUM(OFFSET('15MIN'!$D$4,($A312-1)*4+1,MATCH(H$1,'15MIN'!$1:$1,0)-4,4,1))</f>
        <v>151156.49200000003</v>
      </c>
      <c r="I312" s="51">
        <f ca="1">SUM(OFFSET('15MIN'!$E$4,($A312-1)*4+1,MATCH(H$1,'15MIN'!$1:$1,0)-4,4,1))</f>
        <v>0</v>
      </c>
      <c r="J312" s="49">
        <f t="shared" ca="1" si="56"/>
        <v>58523.707899666675</v>
      </c>
      <c r="K312" s="49">
        <v>194.49077869999999</v>
      </c>
      <c r="L312" s="144">
        <f t="shared" ca="1" si="63"/>
        <v>3947.6299343000001</v>
      </c>
      <c r="M312" s="49"/>
      <c r="N312" s="49"/>
      <c r="O312" s="49"/>
      <c r="Q312" s="29">
        <v>11246.4968262</v>
      </c>
      <c r="R312" s="78">
        <v>0</v>
      </c>
      <c r="S312" s="49">
        <v>29869.8745117</v>
      </c>
      <c r="T312" s="136">
        <f t="shared" ca="1" si="64"/>
        <v>-7104.3761132</v>
      </c>
      <c r="U312" s="136">
        <f t="shared" ca="1" si="65"/>
        <v>151156.49200000003</v>
      </c>
      <c r="V312" s="136">
        <f t="shared" ca="1" si="66"/>
        <v>-9597.3635256999987</v>
      </c>
      <c r="AA312" s="49">
        <v>0</v>
      </c>
      <c r="AB312" s="51">
        <v>4496.3107909999999</v>
      </c>
      <c r="AC312" s="49">
        <v>0</v>
      </c>
      <c r="AD312" s="51">
        <v>24491.3696289</v>
      </c>
      <c r="AE312" s="49">
        <v>0</v>
      </c>
      <c r="AF312" s="51">
        <v>0</v>
      </c>
      <c r="AG312" s="49">
        <f t="shared" ca="1" si="57"/>
        <v>0</v>
      </c>
      <c r="AH312" s="51">
        <f t="shared" ca="1" si="58"/>
        <v>354.19007799999963</v>
      </c>
      <c r="AI312" s="49">
        <f t="shared" ca="1" si="59"/>
        <v>0</v>
      </c>
      <c r="AJ312" s="51">
        <f t="shared" ca="1" si="60"/>
        <v>-126665.12237110003</v>
      </c>
      <c r="AK312" s="49">
        <f t="shared" ca="1" si="61"/>
        <v>0</v>
      </c>
      <c r="AL312" s="51">
        <f t="shared" ca="1" si="62"/>
        <v>-20272.510986000001</v>
      </c>
    </row>
    <row r="313" spans="1:38" x14ac:dyDescent="0.15">
      <c r="A313" s="37">
        <v>309</v>
      </c>
      <c r="B313" s="40">
        <f t="shared" si="67"/>
        <v>44513</v>
      </c>
      <c r="C313" s="44">
        <f t="shared" si="68"/>
        <v>21</v>
      </c>
      <c r="D313" s="49">
        <f ca="1">SUM(OFFSET('15MIN'!$D$4,($A313-1)*4+1,MATCH(D$1,'15MIN'!$1:$1,0)-4,4,1))</f>
        <v>7675.3451000000005</v>
      </c>
      <c r="E313" s="51">
        <f ca="1">SUM(OFFSET('15MIN'!$E$4,($A313-1)*4+1,MATCH(D$1,'15MIN'!$1:$1,0)-4,4,1))</f>
        <v>0</v>
      </c>
      <c r="F313" s="49">
        <f ca="1">SUM(OFFSET('15MIN'!$D$4,($A313-1)*4+1,MATCH(F$1,'15MIN'!$1:$1,0)-4,4,1))</f>
        <v>3859.5802950000002</v>
      </c>
      <c r="G313" s="51">
        <f ca="1">SUM(OFFSET('15MIN'!$E$4,($A313-1)*4+1,MATCH(F$1,'15MIN'!$1:$1,0)-4,4,1))</f>
        <v>-97.584068000000002</v>
      </c>
      <c r="H313" s="49">
        <f ca="1">SUM(OFFSET('15MIN'!$D$4,($A313-1)*4+1,MATCH(H$1,'15MIN'!$1:$1,0)-4,4,1))</f>
        <v>152837.71100000001</v>
      </c>
      <c r="I313" s="51">
        <f ca="1">SUM(OFFSET('15MIN'!$E$4,($A313-1)*4+1,MATCH(H$1,'15MIN'!$1:$1,0)-4,4,1))</f>
        <v>0</v>
      </c>
      <c r="J313" s="49">
        <f t="shared" ca="1" si="56"/>
        <v>54790.878798333339</v>
      </c>
      <c r="K313" s="49">
        <v>0</v>
      </c>
      <c r="L313" s="144">
        <f t="shared" ca="1" si="63"/>
        <v>7675.3451000000005</v>
      </c>
      <c r="M313" s="49"/>
      <c r="N313" s="49"/>
      <c r="O313" s="49"/>
      <c r="Q313" s="29">
        <v>11786.0280762</v>
      </c>
      <c r="R313" s="78">
        <v>301.18536660000001</v>
      </c>
      <c r="S313" s="49">
        <v>27024.1918945</v>
      </c>
      <c r="T313" s="136">
        <f t="shared" ca="1" si="64"/>
        <v>-4110.6829761999998</v>
      </c>
      <c r="U313" s="136">
        <f t="shared" ca="1" si="65"/>
        <v>152536.52563340002</v>
      </c>
      <c r="V313" s="136">
        <f t="shared" ca="1" si="66"/>
        <v>-23164.6115995</v>
      </c>
      <c r="AA313" s="49">
        <v>0</v>
      </c>
      <c r="AB313" s="51">
        <v>6055.2336426000002</v>
      </c>
      <c r="AC313" s="49">
        <v>0</v>
      </c>
      <c r="AD313" s="51">
        <v>32188.8583985</v>
      </c>
      <c r="AE313" s="49">
        <v>0</v>
      </c>
      <c r="AF313" s="51">
        <v>0</v>
      </c>
      <c r="AG313" s="49">
        <f t="shared" ca="1" si="57"/>
        <v>0</v>
      </c>
      <c r="AH313" s="51">
        <f t="shared" ca="1" si="58"/>
        <v>-1620.1114574000003</v>
      </c>
      <c r="AI313" s="49">
        <f t="shared" ca="1" si="59"/>
        <v>0</v>
      </c>
      <c r="AJ313" s="51">
        <f t="shared" ca="1" si="60"/>
        <v>-120648.85260150001</v>
      </c>
      <c r="AK313" s="49">
        <f t="shared" ca="1" si="61"/>
        <v>97.584068000000002</v>
      </c>
      <c r="AL313" s="51">
        <f t="shared" ca="1" si="62"/>
        <v>-3859.5802950000002</v>
      </c>
    </row>
    <row r="314" spans="1:38" x14ac:dyDescent="0.15">
      <c r="A314" s="37">
        <v>310</v>
      </c>
      <c r="B314" s="40">
        <f t="shared" si="67"/>
        <v>44513</v>
      </c>
      <c r="C314" s="44">
        <f t="shared" si="68"/>
        <v>22</v>
      </c>
      <c r="D314" s="49">
        <f ca="1">SUM(OFFSET('15MIN'!$D$4,($A314-1)*4+1,MATCH(D$1,'15MIN'!$1:$1,0)-4,4,1))</f>
        <v>8014.5855000000001</v>
      </c>
      <c r="E314" s="51">
        <f ca="1">SUM(OFFSET('15MIN'!$E$4,($A314-1)*4+1,MATCH(D$1,'15MIN'!$1:$1,0)-4,4,1))</f>
        <v>0</v>
      </c>
      <c r="F314" s="49">
        <f ca="1">SUM(OFFSET('15MIN'!$D$4,($A314-1)*4+1,MATCH(F$1,'15MIN'!$1:$1,0)-4,4,1))</f>
        <v>7748.7269909999995</v>
      </c>
      <c r="G314" s="51">
        <f ca="1">SUM(OFFSET('15MIN'!$E$4,($A314-1)*4+1,MATCH(F$1,'15MIN'!$1:$1,0)-4,4,1))</f>
        <v>-28.531490000000002</v>
      </c>
      <c r="H314" s="49">
        <f ca="1">SUM(OFFSET('15MIN'!$D$4,($A314-1)*4+1,MATCH(H$1,'15MIN'!$1:$1,0)-4,4,1))</f>
        <v>143403.03525000002</v>
      </c>
      <c r="I314" s="51">
        <f ca="1">SUM(OFFSET('15MIN'!$E$4,($A314-1)*4+1,MATCH(H$1,'15MIN'!$1:$1,0)-4,4,1))</f>
        <v>0</v>
      </c>
      <c r="J314" s="49">
        <f t="shared" ca="1" si="56"/>
        <v>53055.449247000004</v>
      </c>
      <c r="K314" s="49">
        <v>0</v>
      </c>
      <c r="L314" s="144">
        <f t="shared" ca="1" si="63"/>
        <v>8014.5855000000001</v>
      </c>
      <c r="M314" s="49"/>
      <c r="N314" s="49"/>
      <c r="O314" s="49"/>
      <c r="Q314" s="29">
        <v>10923.1640625</v>
      </c>
      <c r="R314" s="78">
        <v>0</v>
      </c>
      <c r="S314" s="49">
        <v>20162.926757900001</v>
      </c>
      <c r="T314" s="136">
        <f t="shared" ca="1" si="64"/>
        <v>-2908.5785624999999</v>
      </c>
      <c r="U314" s="136">
        <f t="shared" ca="1" si="65"/>
        <v>143403.03525000002</v>
      </c>
      <c r="V314" s="136">
        <f t="shared" ca="1" si="66"/>
        <v>-12414.199766900001</v>
      </c>
      <c r="AA314" s="49">
        <v>0</v>
      </c>
      <c r="AB314" s="51">
        <v>7785.4564209</v>
      </c>
      <c r="AC314" s="49">
        <v>0</v>
      </c>
      <c r="AD314" s="51">
        <v>35535.7958985</v>
      </c>
      <c r="AE314" s="49">
        <v>0</v>
      </c>
      <c r="AF314" s="51">
        <v>0</v>
      </c>
      <c r="AG314" s="49">
        <f t="shared" ca="1" si="57"/>
        <v>0</v>
      </c>
      <c r="AH314" s="51">
        <f t="shared" ca="1" si="58"/>
        <v>-229.12907910000013</v>
      </c>
      <c r="AI314" s="49">
        <f t="shared" ca="1" si="59"/>
        <v>0</v>
      </c>
      <c r="AJ314" s="51">
        <f t="shared" ca="1" si="60"/>
        <v>-107867.23935150001</v>
      </c>
      <c r="AK314" s="49">
        <f t="shared" ca="1" si="61"/>
        <v>28.531490000000002</v>
      </c>
      <c r="AL314" s="51">
        <f t="shared" ca="1" si="62"/>
        <v>-7748.7269909999995</v>
      </c>
    </row>
    <row r="315" spans="1:38" x14ac:dyDescent="0.15">
      <c r="A315" s="37">
        <v>311</v>
      </c>
      <c r="B315" s="40">
        <f t="shared" si="67"/>
        <v>44513</v>
      </c>
      <c r="C315" s="44">
        <f t="shared" si="68"/>
        <v>23</v>
      </c>
      <c r="D315" s="49">
        <f ca="1">SUM(OFFSET('15MIN'!$D$4,($A315-1)*4+1,MATCH(D$1,'15MIN'!$1:$1,0)-4,4,1))</f>
        <v>9508.2691999999988</v>
      </c>
      <c r="E315" s="51">
        <f ca="1">SUM(OFFSET('15MIN'!$E$4,($A315-1)*4+1,MATCH(D$1,'15MIN'!$1:$1,0)-4,4,1))</f>
        <v>0</v>
      </c>
      <c r="F315" s="49">
        <f ca="1">SUM(OFFSET('15MIN'!$D$4,($A315-1)*4+1,MATCH(F$1,'15MIN'!$1:$1,0)-4,4,1))</f>
        <v>32186.484856000003</v>
      </c>
      <c r="G315" s="51">
        <f ca="1">SUM(OFFSET('15MIN'!$E$4,($A315-1)*4+1,MATCH(F$1,'15MIN'!$1:$1,0)-4,4,1))</f>
        <v>0</v>
      </c>
      <c r="H315" s="49">
        <f ca="1">SUM(OFFSET('15MIN'!$D$4,($A315-1)*4+1,MATCH(H$1,'15MIN'!$1:$1,0)-4,4,1))</f>
        <v>144639.516</v>
      </c>
      <c r="I315" s="51">
        <f ca="1">SUM(OFFSET('15MIN'!$E$4,($A315-1)*4+1,MATCH(H$1,'15MIN'!$1:$1,0)-4,4,1))</f>
        <v>0</v>
      </c>
      <c r="J315" s="49">
        <f t="shared" ca="1" si="56"/>
        <v>62111.423352000005</v>
      </c>
      <c r="K315" s="49">
        <v>66.949653600000005</v>
      </c>
      <c r="L315" s="144">
        <f t="shared" ca="1" si="63"/>
        <v>9441.3195463999982</v>
      </c>
      <c r="M315" s="49"/>
      <c r="N315" s="49"/>
      <c r="O315" s="49"/>
      <c r="Q315" s="29">
        <v>10384.802734299999</v>
      </c>
      <c r="R315" s="78">
        <v>0</v>
      </c>
      <c r="S315" s="49">
        <v>17486.7893067</v>
      </c>
      <c r="T315" s="136">
        <f t="shared" ca="1" si="64"/>
        <v>-876.53353430000061</v>
      </c>
      <c r="U315" s="136">
        <f t="shared" ca="1" si="65"/>
        <v>144639.516</v>
      </c>
      <c r="V315" s="136">
        <f t="shared" ca="1" si="66"/>
        <v>14699.695549300002</v>
      </c>
      <c r="AA315" s="49">
        <v>0</v>
      </c>
      <c r="AB315" s="51">
        <v>6011.6153563999997</v>
      </c>
      <c r="AC315" s="49">
        <v>0</v>
      </c>
      <c r="AD315" s="51">
        <v>35177.314453200001</v>
      </c>
      <c r="AE315" s="49">
        <v>0</v>
      </c>
      <c r="AF315" s="51">
        <v>0</v>
      </c>
      <c r="AG315" s="49">
        <f t="shared" ca="1" si="57"/>
        <v>0</v>
      </c>
      <c r="AH315" s="51">
        <f t="shared" ca="1" si="58"/>
        <v>-3496.6538435999992</v>
      </c>
      <c r="AI315" s="49">
        <f t="shared" ca="1" si="59"/>
        <v>0</v>
      </c>
      <c r="AJ315" s="51">
        <f t="shared" ca="1" si="60"/>
        <v>-109462.2015468</v>
      </c>
      <c r="AK315" s="49">
        <f t="shared" ca="1" si="61"/>
        <v>0</v>
      </c>
      <c r="AL315" s="51">
        <f t="shared" ca="1" si="62"/>
        <v>-32186.484856000003</v>
      </c>
    </row>
    <row r="316" spans="1:38" x14ac:dyDescent="0.15">
      <c r="A316" s="37">
        <v>312</v>
      </c>
      <c r="B316" s="40">
        <f t="shared" si="67"/>
        <v>44513</v>
      </c>
      <c r="C316" s="44">
        <f t="shared" si="68"/>
        <v>24</v>
      </c>
      <c r="D316" s="49">
        <f ca="1">SUM(OFFSET('15MIN'!$D$4,($A316-1)*4+1,MATCH(D$1,'15MIN'!$1:$1,0)-4,4,1))</f>
        <v>9566.3224999999984</v>
      </c>
      <c r="E316" s="51">
        <f ca="1">SUM(OFFSET('15MIN'!$E$4,($A316-1)*4+1,MATCH(D$1,'15MIN'!$1:$1,0)-4,4,1))</f>
        <v>0</v>
      </c>
      <c r="F316" s="49">
        <f ca="1">SUM(OFFSET('15MIN'!$D$4,($A316-1)*4+1,MATCH(F$1,'15MIN'!$1:$1,0)-4,4,1))</f>
        <v>39888.299319999998</v>
      </c>
      <c r="G316" s="51">
        <f ca="1">SUM(OFFSET('15MIN'!$E$4,($A316-1)*4+1,MATCH(F$1,'15MIN'!$1:$1,0)-4,4,1))</f>
        <v>0</v>
      </c>
      <c r="H316" s="49">
        <f ca="1">SUM(OFFSET('15MIN'!$D$4,($A316-1)*4+1,MATCH(H$1,'15MIN'!$1:$1,0)-4,4,1))</f>
        <v>160098.152</v>
      </c>
      <c r="I316" s="51">
        <f ca="1">SUM(OFFSET('15MIN'!$E$4,($A316-1)*4+1,MATCH(H$1,'15MIN'!$1:$1,0)-4,4,1))</f>
        <v>0</v>
      </c>
      <c r="J316" s="49">
        <f t="shared" ca="1" si="56"/>
        <v>69850.924606666667</v>
      </c>
      <c r="K316" s="49">
        <v>1855.1405219000001</v>
      </c>
      <c r="L316" s="144">
        <f t="shared" ca="1" si="63"/>
        <v>7711.1819780999986</v>
      </c>
      <c r="M316" s="49"/>
      <c r="N316" s="49"/>
      <c r="O316" s="49"/>
      <c r="Q316" s="29">
        <v>14888.623291100001</v>
      </c>
      <c r="R316" s="78">
        <v>0</v>
      </c>
      <c r="S316" s="49">
        <v>10671.3770752</v>
      </c>
      <c r="T316" s="136">
        <f t="shared" ca="1" si="64"/>
        <v>-5322.3007911000022</v>
      </c>
      <c r="U316" s="136">
        <f t="shared" ca="1" si="65"/>
        <v>160098.152</v>
      </c>
      <c r="V316" s="136">
        <f t="shared" ca="1" si="66"/>
        <v>29216.9222448</v>
      </c>
      <c r="AA316" s="49">
        <v>0</v>
      </c>
      <c r="AB316" s="51">
        <v>9282.3314209</v>
      </c>
      <c r="AC316" s="49">
        <v>0</v>
      </c>
      <c r="AD316" s="51">
        <v>36505.3085938</v>
      </c>
      <c r="AE316" s="49">
        <v>0</v>
      </c>
      <c r="AF316" s="51">
        <v>0</v>
      </c>
      <c r="AG316" s="49">
        <f t="shared" ca="1" si="57"/>
        <v>0</v>
      </c>
      <c r="AH316" s="51">
        <f t="shared" ca="1" si="58"/>
        <v>-283.99107909999839</v>
      </c>
      <c r="AI316" s="49">
        <f t="shared" ca="1" si="59"/>
        <v>0</v>
      </c>
      <c r="AJ316" s="51">
        <f t="shared" ca="1" si="60"/>
        <v>-123592.8434062</v>
      </c>
      <c r="AK316" s="49">
        <f t="shared" ca="1" si="61"/>
        <v>0</v>
      </c>
      <c r="AL316" s="51">
        <f t="shared" ca="1" si="62"/>
        <v>-39888.299319999998</v>
      </c>
    </row>
    <row r="317" spans="1:38" x14ac:dyDescent="0.15">
      <c r="A317" s="37">
        <v>313</v>
      </c>
      <c r="B317" s="40">
        <f t="shared" si="67"/>
        <v>44514</v>
      </c>
      <c r="C317" s="44">
        <f t="shared" si="68"/>
        <v>1</v>
      </c>
      <c r="D317" s="49">
        <f ca="1">SUM(OFFSET('15MIN'!$D$4,($A317-1)*4+1,MATCH(D$1,'15MIN'!$1:$1,0)-4,4,1))</f>
        <v>6848.2509000000009</v>
      </c>
      <c r="E317" s="51">
        <f ca="1">SUM(OFFSET('15MIN'!$E$4,($A317-1)*4+1,MATCH(D$1,'15MIN'!$1:$1,0)-4,4,1))</f>
        <v>0</v>
      </c>
      <c r="F317" s="49">
        <f ca="1">SUM(OFFSET('15MIN'!$D$4,($A317-1)*4+1,MATCH(F$1,'15MIN'!$1:$1,0)-4,4,1))</f>
        <v>45856.123288999996</v>
      </c>
      <c r="G317" s="51">
        <f ca="1">SUM(OFFSET('15MIN'!$E$4,($A317-1)*4+1,MATCH(F$1,'15MIN'!$1:$1,0)-4,4,1))</f>
        <v>0</v>
      </c>
      <c r="H317" s="49">
        <f ca="1">SUM(OFFSET('15MIN'!$D$4,($A317-1)*4+1,MATCH(H$1,'15MIN'!$1:$1,0)-4,4,1))</f>
        <v>167071.30499999999</v>
      </c>
      <c r="I317" s="51">
        <f ca="1">SUM(OFFSET('15MIN'!$E$4,($A317-1)*4+1,MATCH(H$1,'15MIN'!$1:$1,0)-4,4,1))</f>
        <v>0</v>
      </c>
      <c r="J317" s="49">
        <f t="shared" ca="1" si="56"/>
        <v>73258.559729666667</v>
      </c>
      <c r="K317" s="49">
        <v>2719.6538085000002</v>
      </c>
      <c r="L317" s="144">
        <f t="shared" ca="1" si="63"/>
        <v>4128.5970915000007</v>
      </c>
      <c r="M317" s="49"/>
      <c r="N317" s="49"/>
      <c r="O317" s="49"/>
      <c r="Q317" s="29">
        <v>16415.420166100001</v>
      </c>
      <c r="R317" s="78">
        <v>0</v>
      </c>
      <c r="S317" s="49">
        <v>7275.6191405999998</v>
      </c>
      <c r="T317" s="136">
        <f t="shared" ca="1" si="64"/>
        <v>-9567.1692660999997</v>
      </c>
      <c r="U317" s="136">
        <f t="shared" ca="1" si="65"/>
        <v>167071.30499999999</v>
      </c>
      <c r="V317" s="136">
        <f t="shared" ca="1" si="66"/>
        <v>38580.504148399996</v>
      </c>
      <c r="AA317" s="49">
        <v>0</v>
      </c>
      <c r="AB317" s="51">
        <v>11198.2219238</v>
      </c>
      <c r="AC317" s="49">
        <v>0</v>
      </c>
      <c r="AD317" s="51">
        <v>37281.1171875</v>
      </c>
      <c r="AE317" s="49">
        <v>0</v>
      </c>
      <c r="AF317" s="51">
        <v>0</v>
      </c>
      <c r="AG317" s="49">
        <f t="shared" ca="1" si="57"/>
        <v>0</v>
      </c>
      <c r="AH317" s="51">
        <f t="shared" ca="1" si="58"/>
        <v>4349.9710237999989</v>
      </c>
      <c r="AI317" s="49">
        <f t="shared" ca="1" si="59"/>
        <v>0</v>
      </c>
      <c r="AJ317" s="51">
        <f t="shared" ca="1" si="60"/>
        <v>-129790.18781249999</v>
      </c>
      <c r="AK317" s="49">
        <f t="shared" ca="1" si="61"/>
        <v>0</v>
      </c>
      <c r="AL317" s="51">
        <f t="shared" ca="1" si="62"/>
        <v>-45856.123288999996</v>
      </c>
    </row>
    <row r="318" spans="1:38" x14ac:dyDescent="0.15">
      <c r="A318" s="37">
        <v>314</v>
      </c>
      <c r="B318" s="40">
        <f t="shared" si="67"/>
        <v>44514</v>
      </c>
      <c r="C318" s="44">
        <f t="shared" si="68"/>
        <v>2</v>
      </c>
      <c r="D318" s="49">
        <f ca="1">SUM(OFFSET('15MIN'!$D$4,($A318-1)*4+1,MATCH(D$1,'15MIN'!$1:$1,0)-4,4,1))</f>
        <v>7187.8455999999996</v>
      </c>
      <c r="E318" s="51">
        <f ca="1">SUM(OFFSET('15MIN'!$E$4,($A318-1)*4+1,MATCH(D$1,'15MIN'!$1:$1,0)-4,4,1))</f>
        <v>0</v>
      </c>
      <c r="F318" s="49">
        <f ca="1">SUM(OFFSET('15MIN'!$D$4,($A318-1)*4+1,MATCH(F$1,'15MIN'!$1:$1,0)-4,4,1))</f>
        <v>58247.292999999998</v>
      </c>
      <c r="G318" s="51">
        <f ca="1">SUM(OFFSET('15MIN'!$E$4,($A318-1)*4+1,MATCH(F$1,'15MIN'!$1:$1,0)-4,4,1))</f>
        <v>0</v>
      </c>
      <c r="H318" s="49">
        <f ca="1">SUM(OFFSET('15MIN'!$D$4,($A318-1)*4+1,MATCH(H$1,'15MIN'!$1:$1,0)-4,4,1))</f>
        <v>163675.06699999998</v>
      </c>
      <c r="I318" s="51">
        <f ca="1">SUM(OFFSET('15MIN'!$E$4,($A318-1)*4+1,MATCH(H$1,'15MIN'!$1:$1,0)-4,4,1))</f>
        <v>0</v>
      </c>
      <c r="J318" s="49">
        <f t="shared" ca="1" si="56"/>
        <v>76370.068533333324</v>
      </c>
      <c r="K318" s="49">
        <v>3876.7510376</v>
      </c>
      <c r="L318" s="144">
        <f t="shared" ca="1" si="63"/>
        <v>3311.0945623999996</v>
      </c>
      <c r="M318" s="49"/>
      <c r="N318" s="49"/>
      <c r="O318" s="49"/>
      <c r="Q318" s="29">
        <v>6055.6238402999998</v>
      </c>
      <c r="R318" s="78">
        <v>0</v>
      </c>
      <c r="S318" s="49">
        <v>12788.9902344</v>
      </c>
      <c r="T318" s="136">
        <f t="shared" ca="1" si="64"/>
        <v>1132.2217596999999</v>
      </c>
      <c r="U318" s="136">
        <f t="shared" ca="1" si="65"/>
        <v>163675.06699999998</v>
      </c>
      <c r="V318" s="136">
        <f t="shared" ca="1" si="66"/>
        <v>45458.302765599998</v>
      </c>
      <c r="AA318" s="49">
        <v>0</v>
      </c>
      <c r="AB318" s="51">
        <v>12793.1926269</v>
      </c>
      <c r="AC318" s="49">
        <v>0</v>
      </c>
      <c r="AD318" s="51">
        <v>37544.9179687</v>
      </c>
      <c r="AE318" s="49">
        <v>0</v>
      </c>
      <c r="AF318" s="51">
        <v>0</v>
      </c>
      <c r="AG318" s="49">
        <f t="shared" ca="1" si="57"/>
        <v>0</v>
      </c>
      <c r="AH318" s="51">
        <f t="shared" ca="1" si="58"/>
        <v>5605.3470268999999</v>
      </c>
      <c r="AI318" s="49">
        <f t="shared" ca="1" si="59"/>
        <v>0</v>
      </c>
      <c r="AJ318" s="51">
        <f t="shared" ca="1" si="60"/>
        <v>-126130.14903129998</v>
      </c>
      <c r="AK318" s="49">
        <f t="shared" ca="1" si="61"/>
        <v>0</v>
      </c>
      <c r="AL318" s="51">
        <f t="shared" ca="1" si="62"/>
        <v>-58247.292999999998</v>
      </c>
    </row>
    <row r="319" spans="1:38" x14ac:dyDescent="0.15">
      <c r="A319" s="37">
        <v>315</v>
      </c>
      <c r="B319" s="40">
        <f t="shared" si="67"/>
        <v>44514</v>
      </c>
      <c r="C319" s="44">
        <f t="shared" si="68"/>
        <v>3</v>
      </c>
      <c r="D319" s="49">
        <f ca="1">SUM(OFFSET('15MIN'!$D$4,($A319-1)*4+1,MATCH(D$1,'15MIN'!$1:$1,0)-4,4,1))</f>
        <v>6886.7398999999996</v>
      </c>
      <c r="E319" s="51">
        <f ca="1">SUM(OFFSET('15MIN'!$E$4,($A319-1)*4+1,MATCH(D$1,'15MIN'!$1:$1,0)-4,4,1))</f>
        <v>0</v>
      </c>
      <c r="F319" s="49">
        <f ca="1">SUM(OFFSET('15MIN'!$D$4,($A319-1)*4+1,MATCH(F$1,'15MIN'!$1:$1,0)-4,4,1))</f>
        <v>78829.15400000001</v>
      </c>
      <c r="G319" s="51">
        <f ca="1">SUM(OFFSET('15MIN'!$E$4,($A319-1)*4+1,MATCH(F$1,'15MIN'!$1:$1,0)-4,4,1))</f>
        <v>0</v>
      </c>
      <c r="H319" s="49">
        <f ca="1">SUM(OFFSET('15MIN'!$D$4,($A319-1)*4+1,MATCH(H$1,'15MIN'!$1:$1,0)-4,4,1))</f>
        <v>149776.23800000001</v>
      </c>
      <c r="I319" s="51">
        <f ca="1">SUM(OFFSET('15MIN'!$E$4,($A319-1)*4+1,MATCH(H$1,'15MIN'!$1:$1,0)-4,4,1))</f>
        <v>0</v>
      </c>
      <c r="J319" s="49">
        <f t="shared" ca="1" si="56"/>
        <v>78497.377300000007</v>
      </c>
      <c r="K319" s="49">
        <v>4363.3576051</v>
      </c>
      <c r="L319" s="144">
        <f t="shared" ca="1" si="63"/>
        <v>2523.3822948999996</v>
      </c>
      <c r="M319" s="49"/>
      <c r="N319" s="49"/>
      <c r="O319" s="49"/>
      <c r="Q319" s="29">
        <v>6996.6729736999996</v>
      </c>
      <c r="R319" s="78">
        <v>0</v>
      </c>
      <c r="S319" s="49">
        <v>4660.5907868000004</v>
      </c>
      <c r="T319" s="136">
        <f t="shared" ca="1" si="64"/>
        <v>-109.93307370000002</v>
      </c>
      <c r="U319" s="136">
        <f t="shared" ca="1" si="65"/>
        <v>149776.23800000001</v>
      </c>
      <c r="V319" s="136">
        <f t="shared" ca="1" si="66"/>
        <v>74168.563213200003</v>
      </c>
      <c r="AA319" s="49">
        <v>0</v>
      </c>
      <c r="AB319" s="51">
        <v>19842.2636719</v>
      </c>
      <c r="AC319" s="49">
        <v>0</v>
      </c>
      <c r="AD319" s="51">
        <v>37187.654296799999</v>
      </c>
      <c r="AE319" s="49">
        <v>0</v>
      </c>
      <c r="AF319" s="51">
        <v>0</v>
      </c>
      <c r="AG319" s="49">
        <f t="shared" ca="1" si="57"/>
        <v>0</v>
      </c>
      <c r="AH319" s="51">
        <f t="shared" ca="1" si="58"/>
        <v>12955.5237719</v>
      </c>
      <c r="AI319" s="49">
        <f t="shared" ca="1" si="59"/>
        <v>0</v>
      </c>
      <c r="AJ319" s="51">
        <f t="shared" ca="1" si="60"/>
        <v>-112588.58370320001</v>
      </c>
      <c r="AK319" s="49">
        <f t="shared" ca="1" si="61"/>
        <v>0</v>
      </c>
      <c r="AL319" s="51">
        <f t="shared" ca="1" si="62"/>
        <v>-78829.15400000001</v>
      </c>
    </row>
    <row r="320" spans="1:38" x14ac:dyDescent="0.15">
      <c r="A320" s="37">
        <v>316</v>
      </c>
      <c r="B320" s="40">
        <f t="shared" si="67"/>
        <v>44514</v>
      </c>
      <c r="C320" s="44">
        <f t="shared" si="68"/>
        <v>4</v>
      </c>
      <c r="D320" s="49">
        <f ca="1">SUM(OFFSET('15MIN'!$D$4,($A320-1)*4+1,MATCH(D$1,'15MIN'!$1:$1,0)-4,4,1))</f>
        <v>8566.5491000000002</v>
      </c>
      <c r="E320" s="51">
        <f ca="1">SUM(OFFSET('15MIN'!$E$4,($A320-1)*4+1,MATCH(D$1,'15MIN'!$1:$1,0)-4,4,1))</f>
        <v>0</v>
      </c>
      <c r="F320" s="49">
        <f ca="1">SUM(OFFSET('15MIN'!$D$4,($A320-1)*4+1,MATCH(F$1,'15MIN'!$1:$1,0)-4,4,1))</f>
        <v>54282.267999999996</v>
      </c>
      <c r="G320" s="51">
        <f ca="1">SUM(OFFSET('15MIN'!$E$4,($A320-1)*4+1,MATCH(F$1,'15MIN'!$1:$1,0)-4,4,1))</f>
        <v>0</v>
      </c>
      <c r="H320" s="49">
        <f ca="1">SUM(OFFSET('15MIN'!$D$4,($A320-1)*4+1,MATCH(H$1,'15MIN'!$1:$1,0)-4,4,1))</f>
        <v>130751.0665</v>
      </c>
      <c r="I320" s="51">
        <f ca="1">SUM(OFFSET('15MIN'!$E$4,($A320-1)*4+1,MATCH(H$1,'15MIN'!$1:$1,0)-4,4,1))</f>
        <v>0</v>
      </c>
      <c r="J320" s="49">
        <f t="shared" ca="1" si="56"/>
        <v>64533.294533333334</v>
      </c>
      <c r="K320" s="49">
        <v>8694.4711914</v>
      </c>
      <c r="L320" s="144">
        <f t="shared" ca="1" si="63"/>
        <v>-127.92209139999977</v>
      </c>
      <c r="M320" s="49"/>
      <c r="N320" s="49"/>
      <c r="O320" s="49"/>
      <c r="Q320" s="29">
        <v>6454.4421387000002</v>
      </c>
      <c r="R320" s="78">
        <v>59.669322999999999</v>
      </c>
      <c r="S320" s="49">
        <v>0</v>
      </c>
      <c r="T320" s="136">
        <f t="shared" ca="1" si="64"/>
        <v>2112.1069613</v>
      </c>
      <c r="U320" s="136">
        <f t="shared" ca="1" si="65"/>
        <v>130691.39717700001</v>
      </c>
      <c r="V320" s="136">
        <f t="shared" ca="1" si="66"/>
        <v>54282.267999999996</v>
      </c>
      <c r="AA320" s="49">
        <v>0</v>
      </c>
      <c r="AB320" s="51">
        <v>21006.5029297</v>
      </c>
      <c r="AC320" s="49">
        <v>0</v>
      </c>
      <c r="AD320" s="51">
        <v>30975.4472656</v>
      </c>
      <c r="AE320" s="49">
        <v>0</v>
      </c>
      <c r="AF320" s="51">
        <v>0</v>
      </c>
      <c r="AG320" s="49">
        <f t="shared" ca="1" si="57"/>
        <v>0</v>
      </c>
      <c r="AH320" s="51">
        <f t="shared" ca="1" si="58"/>
        <v>12439.9538297</v>
      </c>
      <c r="AI320" s="49">
        <f t="shared" ca="1" si="59"/>
        <v>0</v>
      </c>
      <c r="AJ320" s="51">
        <f t="shared" ca="1" si="60"/>
        <v>-99775.619234400001</v>
      </c>
      <c r="AK320" s="49">
        <f t="shared" ca="1" si="61"/>
        <v>0</v>
      </c>
      <c r="AL320" s="51">
        <f t="shared" ca="1" si="62"/>
        <v>-54282.267999999996</v>
      </c>
    </row>
    <row r="321" spans="1:38" x14ac:dyDescent="0.15">
      <c r="A321" s="37">
        <v>317</v>
      </c>
      <c r="B321" s="40">
        <f t="shared" si="67"/>
        <v>44514</v>
      </c>
      <c r="C321" s="44">
        <f t="shared" si="68"/>
        <v>5</v>
      </c>
      <c r="D321" s="49">
        <f ca="1">SUM(OFFSET('15MIN'!$D$4,($A321-1)*4+1,MATCH(D$1,'15MIN'!$1:$1,0)-4,4,1))</f>
        <v>5430.4822999999997</v>
      </c>
      <c r="E321" s="51">
        <f ca="1">SUM(OFFSET('15MIN'!$E$4,($A321-1)*4+1,MATCH(D$1,'15MIN'!$1:$1,0)-4,4,1))</f>
        <v>0</v>
      </c>
      <c r="F321" s="49">
        <f ca="1">SUM(OFFSET('15MIN'!$D$4,($A321-1)*4+1,MATCH(F$1,'15MIN'!$1:$1,0)-4,4,1))</f>
        <v>76278.837999999989</v>
      </c>
      <c r="G321" s="51">
        <f ca="1">SUM(OFFSET('15MIN'!$E$4,($A321-1)*4+1,MATCH(F$1,'15MIN'!$1:$1,0)-4,4,1))</f>
        <v>0</v>
      </c>
      <c r="H321" s="49">
        <f ca="1">SUM(OFFSET('15MIN'!$D$4,($A321-1)*4+1,MATCH(H$1,'15MIN'!$1:$1,0)-4,4,1))</f>
        <v>87888.428249999997</v>
      </c>
      <c r="I321" s="51">
        <f ca="1">SUM(OFFSET('15MIN'!$E$4,($A321-1)*4+1,MATCH(H$1,'15MIN'!$1:$1,0)-4,4,1))</f>
        <v>0</v>
      </c>
      <c r="J321" s="49">
        <f t="shared" ca="1" si="56"/>
        <v>56532.582849999999</v>
      </c>
      <c r="K321" s="49">
        <v>8467.7985838999994</v>
      </c>
      <c r="L321" s="144">
        <f t="shared" ca="1" si="63"/>
        <v>-3037.3162838999997</v>
      </c>
      <c r="M321" s="49"/>
      <c r="N321" s="49"/>
      <c r="O321" s="49"/>
      <c r="Q321" s="29">
        <v>9637.1916504000001</v>
      </c>
      <c r="R321" s="78">
        <v>1506.6313782</v>
      </c>
      <c r="S321" s="49">
        <v>332.3008423</v>
      </c>
      <c r="T321" s="136">
        <f t="shared" ca="1" si="64"/>
        <v>-4206.7093504000004</v>
      </c>
      <c r="U321" s="136">
        <f t="shared" ca="1" si="65"/>
        <v>86381.79687179999</v>
      </c>
      <c r="V321" s="136">
        <f t="shared" ca="1" si="66"/>
        <v>75946.53715769999</v>
      </c>
      <c r="AA321" s="49">
        <v>0</v>
      </c>
      <c r="AB321" s="51">
        <v>26190.931640700001</v>
      </c>
      <c r="AC321" s="49">
        <v>0</v>
      </c>
      <c r="AD321" s="51">
        <v>14367.9018555</v>
      </c>
      <c r="AE321" s="49">
        <v>0</v>
      </c>
      <c r="AF321" s="51">
        <v>0</v>
      </c>
      <c r="AG321" s="49">
        <f t="shared" ca="1" si="57"/>
        <v>0</v>
      </c>
      <c r="AH321" s="51">
        <f t="shared" ca="1" si="58"/>
        <v>20760.449340700001</v>
      </c>
      <c r="AI321" s="49">
        <f t="shared" ca="1" si="59"/>
        <v>0</v>
      </c>
      <c r="AJ321" s="51">
        <f t="shared" ca="1" si="60"/>
        <v>-73520.52639449999</v>
      </c>
      <c r="AK321" s="49">
        <f t="shared" ca="1" si="61"/>
        <v>0</v>
      </c>
      <c r="AL321" s="51">
        <f t="shared" ca="1" si="62"/>
        <v>-76278.837999999989</v>
      </c>
    </row>
    <row r="322" spans="1:38" x14ac:dyDescent="0.15">
      <c r="A322" s="37">
        <v>318</v>
      </c>
      <c r="B322" s="40">
        <f t="shared" si="67"/>
        <v>44514</v>
      </c>
      <c r="C322" s="44">
        <f t="shared" si="68"/>
        <v>6</v>
      </c>
      <c r="D322" s="49">
        <f ca="1">SUM(OFFSET('15MIN'!$D$4,($A322-1)*4+1,MATCH(D$1,'15MIN'!$1:$1,0)-4,4,1))</f>
        <v>4230.5245260000002</v>
      </c>
      <c r="E322" s="51">
        <f ca="1">SUM(OFFSET('15MIN'!$E$4,($A322-1)*4+1,MATCH(D$1,'15MIN'!$1:$1,0)-4,4,1))</f>
        <v>0</v>
      </c>
      <c r="F322" s="49">
        <f ca="1">SUM(OFFSET('15MIN'!$D$4,($A322-1)*4+1,MATCH(F$1,'15MIN'!$1:$1,0)-4,4,1))</f>
        <v>81063.35100000001</v>
      </c>
      <c r="G322" s="51">
        <f ca="1">SUM(OFFSET('15MIN'!$E$4,($A322-1)*4+1,MATCH(F$1,'15MIN'!$1:$1,0)-4,4,1))</f>
        <v>0</v>
      </c>
      <c r="H322" s="49">
        <f ca="1">SUM(OFFSET('15MIN'!$D$4,($A322-1)*4+1,MATCH(H$1,'15MIN'!$1:$1,0)-4,4,1))</f>
        <v>72707.078000000009</v>
      </c>
      <c r="I322" s="51">
        <f ca="1">SUM(OFFSET('15MIN'!$E$4,($A322-1)*4+1,MATCH(H$1,'15MIN'!$1:$1,0)-4,4,1))</f>
        <v>0</v>
      </c>
      <c r="J322" s="49">
        <f t="shared" ca="1" si="56"/>
        <v>52666.984508666676</v>
      </c>
      <c r="K322" s="49">
        <v>4369.9752808000003</v>
      </c>
      <c r="L322" s="144">
        <f t="shared" ca="1" si="63"/>
        <v>-139.45075480000014</v>
      </c>
      <c r="M322" s="49"/>
      <c r="N322" s="49"/>
      <c r="O322" s="49"/>
      <c r="Q322" s="29">
        <v>11407.4812012</v>
      </c>
      <c r="R322" s="78">
        <v>8343.0177003000008</v>
      </c>
      <c r="S322" s="49">
        <v>1406.1836496000001</v>
      </c>
      <c r="T322" s="136">
        <f t="shared" ca="1" si="64"/>
        <v>-7176.9566752000001</v>
      </c>
      <c r="U322" s="136">
        <f t="shared" ca="1" si="65"/>
        <v>64364.06029970001</v>
      </c>
      <c r="V322" s="136">
        <f t="shared" ca="1" si="66"/>
        <v>79657.167350400006</v>
      </c>
      <c r="AA322" s="49">
        <v>0</v>
      </c>
      <c r="AB322" s="51">
        <v>23545.754394600001</v>
      </c>
      <c r="AC322" s="49">
        <v>0</v>
      </c>
      <c r="AD322" s="51">
        <v>13385.8846436</v>
      </c>
      <c r="AE322" s="49">
        <v>0</v>
      </c>
      <c r="AF322" s="51">
        <v>0</v>
      </c>
      <c r="AG322" s="49">
        <f t="shared" ca="1" si="57"/>
        <v>0</v>
      </c>
      <c r="AH322" s="51">
        <f t="shared" ca="1" si="58"/>
        <v>19315.229868599999</v>
      </c>
      <c r="AI322" s="49">
        <f t="shared" ca="1" si="59"/>
        <v>0</v>
      </c>
      <c r="AJ322" s="51">
        <f t="shared" ca="1" si="60"/>
        <v>-59321.193356400006</v>
      </c>
      <c r="AK322" s="49">
        <f t="shared" ca="1" si="61"/>
        <v>0</v>
      </c>
      <c r="AL322" s="51">
        <f t="shared" ca="1" si="62"/>
        <v>-81063.35100000001</v>
      </c>
    </row>
    <row r="323" spans="1:38" x14ac:dyDescent="0.15">
      <c r="A323" s="37">
        <v>319</v>
      </c>
      <c r="B323" s="40">
        <f t="shared" si="67"/>
        <v>44514</v>
      </c>
      <c r="C323" s="44">
        <f t="shared" si="68"/>
        <v>7</v>
      </c>
      <c r="D323" s="49">
        <f ca="1">SUM(OFFSET('15MIN'!$D$4,($A323-1)*4+1,MATCH(D$1,'15MIN'!$1:$1,0)-4,4,1))</f>
        <v>2993.027466</v>
      </c>
      <c r="E323" s="51">
        <f ca="1">SUM(OFFSET('15MIN'!$E$4,($A323-1)*4+1,MATCH(D$1,'15MIN'!$1:$1,0)-4,4,1))</f>
        <v>0</v>
      </c>
      <c r="F323" s="49">
        <f ca="1">SUM(OFFSET('15MIN'!$D$4,($A323-1)*4+1,MATCH(F$1,'15MIN'!$1:$1,0)-4,4,1))</f>
        <v>72282.194000000003</v>
      </c>
      <c r="G323" s="51">
        <f ca="1">SUM(OFFSET('15MIN'!$E$4,($A323-1)*4+1,MATCH(F$1,'15MIN'!$1:$1,0)-4,4,1))</f>
        <v>0</v>
      </c>
      <c r="H323" s="49">
        <f ca="1">SUM(OFFSET('15MIN'!$D$4,($A323-1)*4+1,MATCH(H$1,'15MIN'!$1:$1,0)-4,4,1))</f>
        <v>73109.397000000012</v>
      </c>
      <c r="I323" s="51">
        <f ca="1">SUM(OFFSET('15MIN'!$E$4,($A323-1)*4+1,MATCH(H$1,'15MIN'!$1:$1,0)-4,4,1))</f>
        <v>0</v>
      </c>
      <c r="J323" s="49">
        <f t="shared" ca="1" si="56"/>
        <v>49461.539488666669</v>
      </c>
      <c r="K323" s="49">
        <v>5240.1290283999997</v>
      </c>
      <c r="L323" s="144">
        <f t="shared" ca="1" si="63"/>
        <v>-2247.1015623999997</v>
      </c>
      <c r="M323" s="49"/>
      <c r="N323" s="49"/>
      <c r="O323" s="49"/>
      <c r="Q323" s="29">
        <v>11040.6416016</v>
      </c>
      <c r="R323" s="78">
        <v>11023.740234299999</v>
      </c>
      <c r="S323" s="49">
        <v>9342.5858764000004</v>
      </c>
      <c r="T323" s="136">
        <f t="shared" ca="1" si="64"/>
        <v>-8047.6141356000007</v>
      </c>
      <c r="U323" s="136">
        <f t="shared" ca="1" si="65"/>
        <v>62085.656765700012</v>
      </c>
      <c r="V323" s="136">
        <f t="shared" ca="1" si="66"/>
        <v>62939.608123600003</v>
      </c>
      <c r="AA323" s="49">
        <v>0</v>
      </c>
      <c r="AB323" s="51">
        <v>27116.8071289</v>
      </c>
      <c r="AC323" s="49">
        <v>0</v>
      </c>
      <c r="AD323" s="51">
        <v>9734.9028319999998</v>
      </c>
      <c r="AE323" s="49">
        <v>0</v>
      </c>
      <c r="AF323" s="51">
        <v>0</v>
      </c>
      <c r="AG323" s="49">
        <f t="shared" ca="1" si="57"/>
        <v>0</v>
      </c>
      <c r="AH323" s="51">
        <f t="shared" ca="1" si="58"/>
        <v>24123.7796629</v>
      </c>
      <c r="AI323" s="49">
        <f t="shared" ca="1" si="59"/>
        <v>0</v>
      </c>
      <c r="AJ323" s="51">
        <f t="shared" ca="1" si="60"/>
        <v>-63374.494168000012</v>
      </c>
      <c r="AK323" s="49">
        <f t="shared" ca="1" si="61"/>
        <v>0</v>
      </c>
      <c r="AL323" s="51">
        <f t="shared" ca="1" si="62"/>
        <v>-72282.194000000003</v>
      </c>
    </row>
    <row r="324" spans="1:38" x14ac:dyDescent="0.15">
      <c r="A324" s="37">
        <v>320</v>
      </c>
      <c r="B324" s="40">
        <f t="shared" si="67"/>
        <v>44514</v>
      </c>
      <c r="C324" s="44">
        <f t="shared" si="68"/>
        <v>8</v>
      </c>
      <c r="D324" s="49">
        <f ca="1">SUM(OFFSET('15MIN'!$D$4,($A324-1)*4+1,MATCH(D$1,'15MIN'!$1:$1,0)-4,4,1))</f>
        <v>2189.6077580000001</v>
      </c>
      <c r="E324" s="51">
        <f ca="1">SUM(OFFSET('15MIN'!$E$4,($A324-1)*4+1,MATCH(D$1,'15MIN'!$1:$1,0)-4,4,1))</f>
        <v>0</v>
      </c>
      <c r="F324" s="49">
        <f ca="1">SUM(OFFSET('15MIN'!$D$4,($A324-1)*4+1,MATCH(F$1,'15MIN'!$1:$1,0)-4,4,1))</f>
        <v>43966.864116999997</v>
      </c>
      <c r="G324" s="51">
        <f ca="1">SUM(OFFSET('15MIN'!$E$4,($A324-1)*4+1,MATCH(F$1,'15MIN'!$1:$1,0)-4,4,1))</f>
        <v>0</v>
      </c>
      <c r="H324" s="49">
        <f ca="1">SUM(OFFSET('15MIN'!$D$4,($A324-1)*4+1,MATCH(H$1,'15MIN'!$1:$1,0)-4,4,1))</f>
        <v>65118.236929999999</v>
      </c>
      <c r="I324" s="51">
        <f ca="1">SUM(OFFSET('15MIN'!$E$4,($A324-1)*4+1,MATCH(H$1,'15MIN'!$1:$1,0)-4,4,1))</f>
        <v>0</v>
      </c>
      <c r="J324" s="49">
        <f t="shared" ca="1" si="56"/>
        <v>37091.56960166667</v>
      </c>
      <c r="K324" s="49">
        <v>7507.6400145999996</v>
      </c>
      <c r="L324" s="144">
        <f t="shared" ca="1" si="63"/>
        <v>-5318.0322565999995</v>
      </c>
      <c r="M324" s="49"/>
      <c r="N324" s="49"/>
      <c r="O324" s="49"/>
      <c r="Q324" s="29">
        <v>6787.7801513000004</v>
      </c>
      <c r="R324" s="78">
        <v>5062.3990479000004</v>
      </c>
      <c r="S324" s="49">
        <v>19667.0595703</v>
      </c>
      <c r="T324" s="136">
        <f t="shared" ca="1" si="64"/>
        <v>-4598.1723933000003</v>
      </c>
      <c r="U324" s="136">
        <f t="shared" ca="1" si="65"/>
        <v>60055.837882100001</v>
      </c>
      <c r="V324" s="136">
        <f t="shared" ca="1" si="66"/>
        <v>24299.804546699997</v>
      </c>
      <c r="AA324" s="49">
        <v>0</v>
      </c>
      <c r="AB324" s="51">
        <v>31058.1967773</v>
      </c>
      <c r="AC324" s="49">
        <v>0</v>
      </c>
      <c r="AD324" s="51">
        <v>11574.070068499999</v>
      </c>
      <c r="AE324" s="49">
        <v>0</v>
      </c>
      <c r="AF324" s="51">
        <v>0</v>
      </c>
      <c r="AG324" s="49">
        <f t="shared" ca="1" si="57"/>
        <v>0</v>
      </c>
      <c r="AH324" s="51">
        <f t="shared" ca="1" si="58"/>
        <v>28868.589019300001</v>
      </c>
      <c r="AI324" s="49">
        <f t="shared" ca="1" si="59"/>
        <v>0</v>
      </c>
      <c r="AJ324" s="51">
        <f t="shared" ca="1" si="60"/>
        <v>-53544.166861500002</v>
      </c>
      <c r="AK324" s="49">
        <f t="shared" ca="1" si="61"/>
        <v>0</v>
      </c>
      <c r="AL324" s="51">
        <f t="shared" ca="1" si="62"/>
        <v>-43966.864116999997</v>
      </c>
    </row>
    <row r="325" spans="1:38" x14ac:dyDescent="0.15">
      <c r="A325" s="37">
        <v>321</v>
      </c>
      <c r="B325" s="40">
        <f t="shared" si="67"/>
        <v>44514</v>
      </c>
      <c r="C325" s="44">
        <f t="shared" si="68"/>
        <v>9</v>
      </c>
      <c r="D325" s="49">
        <f ca="1">SUM(OFFSET('15MIN'!$D$4,($A325-1)*4+1,MATCH(D$1,'15MIN'!$1:$1,0)-4,4,1))</f>
        <v>96.044060999999999</v>
      </c>
      <c r="E325" s="51">
        <f ca="1">SUM(OFFSET('15MIN'!$E$4,($A325-1)*4+1,MATCH(D$1,'15MIN'!$1:$1,0)-4,4,1))</f>
        <v>-84.006905000000003</v>
      </c>
      <c r="F325" s="49">
        <f ca="1">SUM(OFFSET('15MIN'!$D$4,($A325-1)*4+1,MATCH(F$1,'15MIN'!$1:$1,0)-4,4,1))</f>
        <v>29888.583984999997</v>
      </c>
      <c r="G325" s="51">
        <f ca="1">SUM(OFFSET('15MIN'!$E$4,($A325-1)*4+1,MATCH(F$1,'15MIN'!$1:$1,0)-4,4,1))</f>
        <v>0</v>
      </c>
      <c r="H325" s="49">
        <f ca="1">SUM(OFFSET('15MIN'!$D$4,($A325-1)*4+1,MATCH(H$1,'15MIN'!$1:$1,0)-4,4,1))</f>
        <v>41411.821780999999</v>
      </c>
      <c r="I325" s="51">
        <f ca="1">SUM(OFFSET('15MIN'!$E$4,($A325-1)*4+1,MATCH(H$1,'15MIN'!$1:$1,0)-4,4,1))</f>
        <v>0</v>
      </c>
      <c r="J325" s="49">
        <f t="shared" ref="J325:J388" ca="1" si="69">AVERAGE(D325,F325,H325)</f>
        <v>23798.816609000001</v>
      </c>
      <c r="K325" s="49">
        <v>8331.2438965000001</v>
      </c>
      <c r="L325" s="144">
        <f t="shared" ca="1" si="63"/>
        <v>-8235.1998354999996</v>
      </c>
      <c r="M325" s="49"/>
      <c r="N325" s="49"/>
      <c r="O325" s="49"/>
      <c r="Q325" s="29">
        <v>7493.5405272999997</v>
      </c>
      <c r="R325" s="78">
        <v>25.272132899999999</v>
      </c>
      <c r="S325" s="49">
        <v>28666.307129000001</v>
      </c>
      <c r="T325" s="136">
        <f t="shared" ca="1" si="64"/>
        <v>-7397.4964663000001</v>
      </c>
      <c r="U325" s="136">
        <f t="shared" ca="1" si="65"/>
        <v>41386.549648100001</v>
      </c>
      <c r="V325" s="136">
        <f t="shared" ca="1" si="66"/>
        <v>1222.2768559999968</v>
      </c>
      <c r="AA325" s="49">
        <v>0</v>
      </c>
      <c r="AB325" s="51">
        <v>17036.073974499999</v>
      </c>
      <c r="AC325" s="49">
        <v>0</v>
      </c>
      <c r="AD325" s="51">
        <v>18667.6560059</v>
      </c>
      <c r="AE325" s="49">
        <v>0</v>
      </c>
      <c r="AF325" s="51">
        <v>0</v>
      </c>
      <c r="AG325" s="49">
        <f t="shared" ref="AG325:AG388" ca="1" si="70">AA325-E325</f>
        <v>84.006905000000003</v>
      </c>
      <c r="AH325" s="51">
        <f t="shared" ref="AH325:AH388" ca="1" si="71">AB325-D325</f>
        <v>16940.029913499999</v>
      </c>
      <c r="AI325" s="49">
        <f t="shared" ref="AI325:AI388" ca="1" si="72">AC325-I325</f>
        <v>0</v>
      </c>
      <c r="AJ325" s="51">
        <f t="shared" ref="AJ325:AJ388" ca="1" si="73">AD325-H325</f>
        <v>-22744.165775099998</v>
      </c>
      <c r="AK325" s="49">
        <f t="shared" ref="AK325:AK388" ca="1" si="74">AE325-G325</f>
        <v>0</v>
      </c>
      <c r="AL325" s="51">
        <f t="shared" ref="AL325:AL388" ca="1" si="75">AF325-F325</f>
        <v>-29888.583984999997</v>
      </c>
    </row>
    <row r="326" spans="1:38" x14ac:dyDescent="0.15">
      <c r="A326" s="37">
        <v>322</v>
      </c>
      <c r="B326" s="40">
        <f t="shared" si="67"/>
        <v>44514</v>
      </c>
      <c r="C326" s="44">
        <f t="shared" si="68"/>
        <v>10</v>
      </c>
      <c r="D326" s="49">
        <f ca="1">SUM(OFFSET('15MIN'!$D$4,($A326-1)*4+1,MATCH(D$1,'15MIN'!$1:$1,0)-4,4,1))</f>
        <v>0</v>
      </c>
      <c r="E326" s="51">
        <f ca="1">SUM(OFFSET('15MIN'!$E$4,($A326-1)*4+1,MATCH(D$1,'15MIN'!$1:$1,0)-4,4,1))</f>
        <v>-91.188541999999984</v>
      </c>
      <c r="F326" s="49">
        <f ca="1">SUM(OFFSET('15MIN'!$D$4,($A326-1)*4+1,MATCH(F$1,'15MIN'!$1:$1,0)-4,4,1))</f>
        <v>19186.690429000002</v>
      </c>
      <c r="G326" s="51">
        <f ca="1">SUM(OFFSET('15MIN'!$E$4,($A326-1)*4+1,MATCH(F$1,'15MIN'!$1:$1,0)-4,4,1))</f>
        <v>0</v>
      </c>
      <c r="H326" s="49">
        <f ca="1">SUM(OFFSET('15MIN'!$D$4,($A326-1)*4+1,MATCH(H$1,'15MIN'!$1:$1,0)-4,4,1))</f>
        <v>19232.641845000002</v>
      </c>
      <c r="I326" s="51">
        <f ca="1">SUM(OFFSET('15MIN'!$E$4,($A326-1)*4+1,MATCH(H$1,'15MIN'!$1:$1,0)-4,4,1))</f>
        <v>0</v>
      </c>
      <c r="J326" s="49">
        <f t="shared" ca="1" si="69"/>
        <v>12806.444091333333</v>
      </c>
      <c r="K326" s="49">
        <v>3740.8159485000001</v>
      </c>
      <c r="L326" s="144">
        <f t="shared" ref="L326:L389" ca="1" si="76">D326-K326</f>
        <v>-3740.8159485000001</v>
      </c>
      <c r="M326" s="49"/>
      <c r="N326" s="49"/>
      <c r="O326" s="49"/>
      <c r="Q326" s="29">
        <v>4873.4426270000004</v>
      </c>
      <c r="R326" s="78">
        <v>0</v>
      </c>
      <c r="S326" s="49">
        <v>28651.622558700001</v>
      </c>
      <c r="T326" s="136">
        <f t="shared" ref="T326:T389" ca="1" si="77">D326-Q326</f>
        <v>-4873.4426270000004</v>
      </c>
      <c r="U326" s="136">
        <f t="shared" ref="U326:U389" ca="1" si="78">H326-R326</f>
        <v>19232.641845000002</v>
      </c>
      <c r="V326" s="136">
        <f t="shared" ref="V326:V389" ca="1" si="79">F326-S326</f>
        <v>-9464.9321296999988</v>
      </c>
      <c r="AA326" s="49">
        <v>0</v>
      </c>
      <c r="AB326" s="51">
        <v>14081.6564942</v>
      </c>
      <c r="AC326" s="49">
        <v>0</v>
      </c>
      <c r="AD326" s="51">
        <v>14552.0117188</v>
      </c>
      <c r="AE326" s="49">
        <v>0</v>
      </c>
      <c r="AF326" s="51">
        <v>0</v>
      </c>
      <c r="AG326" s="49">
        <f t="shared" ca="1" si="70"/>
        <v>91.188541999999984</v>
      </c>
      <c r="AH326" s="51">
        <f t="shared" ca="1" si="71"/>
        <v>14081.6564942</v>
      </c>
      <c r="AI326" s="49">
        <f t="shared" ca="1" si="72"/>
        <v>0</v>
      </c>
      <c r="AJ326" s="51">
        <f t="shared" ca="1" si="73"/>
        <v>-4680.6301262000015</v>
      </c>
      <c r="AK326" s="49">
        <f t="shared" ca="1" si="74"/>
        <v>0</v>
      </c>
      <c r="AL326" s="51">
        <f t="shared" ca="1" si="75"/>
        <v>-19186.690429000002</v>
      </c>
    </row>
    <row r="327" spans="1:38" x14ac:dyDescent="0.15">
      <c r="A327" s="37">
        <v>323</v>
      </c>
      <c r="B327" s="40">
        <f t="shared" ref="B327:B390" si="80">IF(C326=24,B326+1,B326)</f>
        <v>44514</v>
      </c>
      <c r="C327" s="44">
        <f t="shared" ref="C327:C390" si="81">IF(C326=24,1,C326+1)</f>
        <v>11</v>
      </c>
      <c r="D327" s="49">
        <f ca="1">SUM(OFFSET('15MIN'!$D$4,($A327-1)*4+1,MATCH(D$1,'15MIN'!$1:$1,0)-4,4,1))</f>
        <v>0</v>
      </c>
      <c r="E327" s="51">
        <f ca="1">SUM(OFFSET('15MIN'!$E$4,($A327-1)*4+1,MATCH(D$1,'15MIN'!$1:$1,0)-4,4,1))</f>
        <v>-90.421555999999995</v>
      </c>
      <c r="F327" s="49">
        <f ca="1">SUM(OFFSET('15MIN'!$D$4,($A327-1)*4+1,MATCH(F$1,'15MIN'!$1:$1,0)-4,4,1))</f>
        <v>22498.187499</v>
      </c>
      <c r="G327" s="51">
        <f ca="1">SUM(OFFSET('15MIN'!$E$4,($A327-1)*4+1,MATCH(F$1,'15MIN'!$1:$1,0)-4,4,1))</f>
        <v>0</v>
      </c>
      <c r="H327" s="49">
        <f ca="1">SUM(OFFSET('15MIN'!$D$4,($A327-1)*4+1,MATCH(H$1,'15MIN'!$1:$1,0)-4,4,1))</f>
        <v>2090.456451</v>
      </c>
      <c r="I327" s="51">
        <f ca="1">SUM(OFFSET('15MIN'!$E$4,($A327-1)*4+1,MATCH(H$1,'15MIN'!$1:$1,0)-4,4,1))</f>
        <v>-1.5299999999999999E-3</v>
      </c>
      <c r="J327" s="49">
        <f t="shared" ca="1" si="69"/>
        <v>8196.2146499999999</v>
      </c>
      <c r="K327" s="49">
        <v>1913.5266419</v>
      </c>
      <c r="L327" s="144">
        <f t="shared" ca="1" si="76"/>
        <v>-1913.5266419</v>
      </c>
      <c r="M327" s="49"/>
      <c r="N327" s="49"/>
      <c r="O327" s="49"/>
      <c r="Q327" s="29">
        <v>6345.5699463000001</v>
      </c>
      <c r="R327" s="78">
        <v>0</v>
      </c>
      <c r="S327" s="49">
        <v>24572.913574099999</v>
      </c>
      <c r="T327" s="136">
        <f t="shared" ca="1" si="77"/>
        <v>-6345.5699463000001</v>
      </c>
      <c r="U327" s="136">
        <f t="shared" ca="1" si="78"/>
        <v>2090.456451</v>
      </c>
      <c r="V327" s="136">
        <f t="shared" ca="1" si="79"/>
        <v>-2074.7260750999994</v>
      </c>
      <c r="AA327" s="49">
        <v>-48.007508299999998</v>
      </c>
      <c r="AB327" s="51">
        <v>2926.9410523000001</v>
      </c>
      <c r="AC327" s="49">
        <v>0</v>
      </c>
      <c r="AD327" s="51">
        <v>12141.3269043</v>
      </c>
      <c r="AE327" s="49">
        <v>0</v>
      </c>
      <c r="AF327" s="51">
        <v>0</v>
      </c>
      <c r="AG327" s="49">
        <f t="shared" ca="1" si="70"/>
        <v>42.414047699999998</v>
      </c>
      <c r="AH327" s="51">
        <f t="shared" ca="1" si="71"/>
        <v>2926.9410523000001</v>
      </c>
      <c r="AI327" s="49">
        <f t="shared" ca="1" si="72"/>
        <v>1.5299999999999999E-3</v>
      </c>
      <c r="AJ327" s="51">
        <f t="shared" ca="1" si="73"/>
        <v>10050.8704533</v>
      </c>
      <c r="AK327" s="49">
        <f t="shared" ca="1" si="74"/>
        <v>0</v>
      </c>
      <c r="AL327" s="51">
        <f t="shared" ca="1" si="75"/>
        <v>-22498.187499</v>
      </c>
    </row>
    <row r="328" spans="1:38" x14ac:dyDescent="0.15">
      <c r="A328" s="37">
        <v>324</v>
      </c>
      <c r="B328" s="40">
        <f t="shared" si="80"/>
        <v>44514</v>
      </c>
      <c r="C328" s="44">
        <f t="shared" si="81"/>
        <v>12</v>
      </c>
      <c r="D328" s="49">
        <f ca="1">SUM(OFFSET('15MIN'!$D$4,($A328-1)*4+1,MATCH(D$1,'15MIN'!$1:$1,0)-4,4,1))</f>
        <v>264.81975399999999</v>
      </c>
      <c r="E328" s="51">
        <f ca="1">SUM(OFFSET('15MIN'!$E$4,($A328-1)*4+1,MATCH(D$1,'15MIN'!$1:$1,0)-4,4,1))</f>
        <v>-38.193455999999998</v>
      </c>
      <c r="F328" s="49">
        <f ca="1">SUM(OFFSET('15MIN'!$D$4,($A328-1)*4+1,MATCH(F$1,'15MIN'!$1:$1,0)-4,4,1))</f>
        <v>34428.971243</v>
      </c>
      <c r="G328" s="51">
        <f ca="1">SUM(OFFSET('15MIN'!$E$4,($A328-1)*4+1,MATCH(F$1,'15MIN'!$1:$1,0)-4,4,1))</f>
        <v>0</v>
      </c>
      <c r="H328" s="49">
        <f ca="1">SUM(OFFSET('15MIN'!$D$4,($A328-1)*4+1,MATCH(H$1,'15MIN'!$1:$1,0)-4,4,1))</f>
        <v>4754.2218630000007</v>
      </c>
      <c r="I328" s="51">
        <f ca="1">SUM(OFFSET('15MIN'!$E$4,($A328-1)*4+1,MATCH(H$1,'15MIN'!$1:$1,0)-4,4,1))</f>
        <v>0</v>
      </c>
      <c r="J328" s="49">
        <f t="shared" ca="1" si="69"/>
        <v>13149.337619999998</v>
      </c>
      <c r="K328" s="49">
        <v>1540.0248719000001</v>
      </c>
      <c r="L328" s="144">
        <f t="shared" ca="1" si="76"/>
        <v>-1275.2051179</v>
      </c>
      <c r="M328" s="49"/>
      <c r="N328" s="49"/>
      <c r="O328" s="49"/>
      <c r="Q328" s="29">
        <v>9251.6041260000002</v>
      </c>
      <c r="R328" s="78">
        <v>0</v>
      </c>
      <c r="S328" s="49">
        <v>51960.7734375</v>
      </c>
      <c r="T328" s="136">
        <f t="shared" ca="1" si="77"/>
        <v>-8986.7843720000001</v>
      </c>
      <c r="U328" s="136">
        <f t="shared" ca="1" si="78"/>
        <v>4754.2218630000007</v>
      </c>
      <c r="V328" s="136">
        <f t="shared" ca="1" si="79"/>
        <v>-17531.8021945</v>
      </c>
      <c r="AA328" s="49">
        <v>-8.9669889999999999</v>
      </c>
      <c r="AB328" s="51">
        <v>185.63010499999999</v>
      </c>
      <c r="AC328" s="49">
        <v>0</v>
      </c>
      <c r="AD328" s="51">
        <v>10964.4788818</v>
      </c>
      <c r="AE328" s="49">
        <v>0</v>
      </c>
      <c r="AF328" s="51">
        <v>0</v>
      </c>
      <c r="AG328" s="49">
        <f t="shared" ca="1" si="70"/>
        <v>29.226467</v>
      </c>
      <c r="AH328" s="51">
        <f t="shared" ca="1" si="71"/>
        <v>-79.189649000000003</v>
      </c>
      <c r="AI328" s="49">
        <f t="shared" ca="1" si="72"/>
        <v>0</v>
      </c>
      <c r="AJ328" s="51">
        <f t="shared" ca="1" si="73"/>
        <v>6210.2570187999991</v>
      </c>
      <c r="AK328" s="49">
        <f t="shared" ca="1" si="74"/>
        <v>0</v>
      </c>
      <c r="AL328" s="51">
        <f t="shared" ca="1" si="75"/>
        <v>-34428.971243</v>
      </c>
    </row>
    <row r="329" spans="1:38" x14ac:dyDescent="0.15">
      <c r="A329" s="37">
        <v>325</v>
      </c>
      <c r="B329" s="40">
        <f t="shared" si="80"/>
        <v>44514</v>
      </c>
      <c r="C329" s="44">
        <f t="shared" si="81"/>
        <v>13</v>
      </c>
      <c r="D329" s="49">
        <f ca="1">SUM(OFFSET('15MIN'!$D$4,($A329-1)*4+1,MATCH(D$1,'15MIN'!$1:$1,0)-4,4,1))</f>
        <v>311.307929</v>
      </c>
      <c r="E329" s="51">
        <f ca="1">SUM(OFFSET('15MIN'!$E$4,($A329-1)*4+1,MATCH(D$1,'15MIN'!$1:$1,0)-4,4,1))</f>
        <v>-39.857000999999997</v>
      </c>
      <c r="F329" s="49">
        <f ca="1">SUM(OFFSET('15MIN'!$D$4,($A329-1)*4+1,MATCH(F$1,'15MIN'!$1:$1,0)-4,4,1))</f>
        <v>45149.474847999998</v>
      </c>
      <c r="G329" s="51">
        <f ca="1">SUM(OFFSET('15MIN'!$E$4,($A329-1)*4+1,MATCH(F$1,'15MIN'!$1:$1,0)-4,4,1))</f>
        <v>0</v>
      </c>
      <c r="H329" s="49">
        <f ca="1">SUM(OFFSET('15MIN'!$D$4,($A329-1)*4+1,MATCH(H$1,'15MIN'!$1:$1,0)-4,4,1))</f>
        <v>6513.6817629999996</v>
      </c>
      <c r="I329" s="51">
        <f ca="1">SUM(OFFSET('15MIN'!$E$4,($A329-1)*4+1,MATCH(H$1,'15MIN'!$1:$1,0)-4,4,1))</f>
        <v>0</v>
      </c>
      <c r="J329" s="49">
        <f t="shared" ca="1" si="69"/>
        <v>17324.821513333332</v>
      </c>
      <c r="K329" s="49">
        <v>1224.1465453999999</v>
      </c>
      <c r="L329" s="144">
        <f t="shared" ca="1" si="76"/>
        <v>-912.83861639999986</v>
      </c>
      <c r="M329" s="49"/>
      <c r="N329" s="49"/>
      <c r="O329" s="49"/>
      <c r="Q329" s="29">
        <v>4778.8938600000001</v>
      </c>
      <c r="R329" s="78">
        <v>0</v>
      </c>
      <c r="S329" s="49">
        <v>90533.6367188</v>
      </c>
      <c r="T329" s="136">
        <f t="shared" ca="1" si="77"/>
        <v>-4467.5859310000005</v>
      </c>
      <c r="U329" s="136">
        <f t="shared" ca="1" si="78"/>
        <v>6513.6817629999996</v>
      </c>
      <c r="V329" s="136">
        <f t="shared" ca="1" si="79"/>
        <v>-45384.161870800002</v>
      </c>
      <c r="AA329" s="49">
        <v>-38.991851799999999</v>
      </c>
      <c r="AB329" s="51">
        <v>296.0575187</v>
      </c>
      <c r="AC329" s="49">
        <v>0</v>
      </c>
      <c r="AD329" s="51">
        <v>10753.0904235</v>
      </c>
      <c r="AE329" s="49">
        <v>0</v>
      </c>
      <c r="AF329" s="51">
        <v>0</v>
      </c>
      <c r="AG329" s="49">
        <f t="shared" ca="1" si="70"/>
        <v>0.86514919999999762</v>
      </c>
      <c r="AH329" s="51">
        <f t="shared" ca="1" si="71"/>
        <v>-15.250410299999999</v>
      </c>
      <c r="AI329" s="49">
        <f t="shared" ca="1" si="72"/>
        <v>0</v>
      </c>
      <c r="AJ329" s="51">
        <f t="shared" ca="1" si="73"/>
        <v>4239.4086605000002</v>
      </c>
      <c r="AK329" s="49">
        <f t="shared" ca="1" si="74"/>
        <v>0</v>
      </c>
      <c r="AL329" s="51">
        <f t="shared" ca="1" si="75"/>
        <v>-45149.474847999998</v>
      </c>
    </row>
    <row r="330" spans="1:38" x14ac:dyDescent="0.15">
      <c r="A330" s="37">
        <v>326</v>
      </c>
      <c r="B330" s="40">
        <f t="shared" si="80"/>
        <v>44514</v>
      </c>
      <c r="C330" s="44">
        <f t="shared" si="81"/>
        <v>14</v>
      </c>
      <c r="D330" s="49">
        <f ca="1">SUM(OFFSET('15MIN'!$D$4,($A330-1)*4+1,MATCH(D$1,'15MIN'!$1:$1,0)-4,4,1))</f>
        <v>0</v>
      </c>
      <c r="E330" s="51">
        <f ca="1">SUM(OFFSET('15MIN'!$E$4,($A330-1)*4+1,MATCH(D$1,'15MIN'!$1:$1,0)-4,4,1))</f>
        <v>-86.901066000000014</v>
      </c>
      <c r="F330" s="49">
        <f ca="1">SUM(OFFSET('15MIN'!$D$4,($A330-1)*4+1,MATCH(F$1,'15MIN'!$1:$1,0)-4,4,1))</f>
        <v>48620.321754000004</v>
      </c>
      <c r="G330" s="51">
        <f ca="1">SUM(OFFSET('15MIN'!$E$4,($A330-1)*4+1,MATCH(F$1,'15MIN'!$1:$1,0)-4,4,1))</f>
        <v>0</v>
      </c>
      <c r="H330" s="49">
        <f ca="1">SUM(OFFSET('15MIN'!$D$4,($A330-1)*4+1,MATCH(H$1,'15MIN'!$1:$1,0)-4,4,1))</f>
        <v>14169.515868999999</v>
      </c>
      <c r="I330" s="51">
        <f ca="1">SUM(OFFSET('15MIN'!$E$4,($A330-1)*4+1,MATCH(H$1,'15MIN'!$1:$1,0)-4,4,1))</f>
        <v>0</v>
      </c>
      <c r="J330" s="49">
        <f t="shared" ca="1" si="69"/>
        <v>20929.945874333334</v>
      </c>
      <c r="K330" s="49">
        <v>2751.3736877000001</v>
      </c>
      <c r="L330" s="144">
        <f t="shared" ca="1" si="76"/>
        <v>-2751.3736877000001</v>
      </c>
      <c r="M330" s="49"/>
      <c r="N330" s="49"/>
      <c r="O330" s="49"/>
      <c r="Q330" s="29">
        <v>1975.7530211999999</v>
      </c>
      <c r="R330" s="78">
        <v>0</v>
      </c>
      <c r="S330" s="49">
        <v>89829.9179688</v>
      </c>
      <c r="T330" s="136">
        <f t="shared" ca="1" si="77"/>
        <v>-1975.7530211999999</v>
      </c>
      <c r="U330" s="136">
        <f t="shared" ca="1" si="78"/>
        <v>14169.515868999999</v>
      </c>
      <c r="V330" s="136">
        <f t="shared" ca="1" si="79"/>
        <v>-41209.596214799996</v>
      </c>
      <c r="AA330" s="49">
        <v>-2.7027192000000002</v>
      </c>
      <c r="AB330" s="51">
        <v>427.09953780000001</v>
      </c>
      <c r="AC330" s="49">
        <v>0</v>
      </c>
      <c r="AD330" s="51">
        <v>20607.1401367</v>
      </c>
      <c r="AE330" s="49">
        <v>0</v>
      </c>
      <c r="AF330" s="51">
        <v>0</v>
      </c>
      <c r="AG330" s="49">
        <f t="shared" ca="1" si="70"/>
        <v>84.19834680000001</v>
      </c>
      <c r="AH330" s="51">
        <f t="shared" ca="1" si="71"/>
        <v>427.09953780000001</v>
      </c>
      <c r="AI330" s="49">
        <f t="shared" ca="1" si="72"/>
        <v>0</v>
      </c>
      <c r="AJ330" s="51">
        <f t="shared" ca="1" si="73"/>
        <v>6437.6242677000009</v>
      </c>
      <c r="AK330" s="49">
        <f t="shared" ca="1" si="74"/>
        <v>0</v>
      </c>
      <c r="AL330" s="51">
        <f t="shared" ca="1" si="75"/>
        <v>-48620.321754000004</v>
      </c>
    </row>
    <row r="331" spans="1:38" x14ac:dyDescent="0.15">
      <c r="A331" s="37">
        <v>327</v>
      </c>
      <c r="B331" s="40">
        <f t="shared" si="80"/>
        <v>44514</v>
      </c>
      <c r="C331" s="44">
        <f t="shared" si="81"/>
        <v>15</v>
      </c>
      <c r="D331" s="49">
        <f ca="1">SUM(OFFSET('15MIN'!$D$4,($A331-1)*4+1,MATCH(D$1,'15MIN'!$1:$1,0)-4,4,1))</f>
        <v>117.316002</v>
      </c>
      <c r="E331" s="51">
        <f ca="1">SUM(OFFSET('15MIN'!$E$4,($A331-1)*4+1,MATCH(D$1,'15MIN'!$1:$1,0)-4,4,1))</f>
        <v>-60.487561999999997</v>
      </c>
      <c r="F331" s="49">
        <f ca="1">SUM(OFFSET('15MIN'!$D$4,($A331-1)*4+1,MATCH(F$1,'15MIN'!$1:$1,0)-4,4,1))</f>
        <v>41651.918079000003</v>
      </c>
      <c r="G331" s="51">
        <f ca="1">SUM(OFFSET('15MIN'!$E$4,($A331-1)*4+1,MATCH(F$1,'15MIN'!$1:$1,0)-4,4,1))</f>
        <v>0</v>
      </c>
      <c r="H331" s="49">
        <f ca="1">SUM(OFFSET('15MIN'!$D$4,($A331-1)*4+1,MATCH(H$1,'15MIN'!$1:$1,0)-4,4,1))</f>
        <v>57304.803999999996</v>
      </c>
      <c r="I331" s="51">
        <f ca="1">SUM(OFFSET('15MIN'!$E$4,($A331-1)*4+1,MATCH(H$1,'15MIN'!$1:$1,0)-4,4,1))</f>
        <v>0</v>
      </c>
      <c r="J331" s="49">
        <f t="shared" ca="1" si="69"/>
        <v>33024.679360333335</v>
      </c>
      <c r="K331" s="49">
        <v>4513.0473021999996</v>
      </c>
      <c r="L331" s="144">
        <f t="shared" ca="1" si="76"/>
        <v>-4395.7313002000001</v>
      </c>
      <c r="M331" s="49"/>
      <c r="N331" s="49"/>
      <c r="O331" s="49"/>
      <c r="Q331" s="29">
        <v>44.3185845</v>
      </c>
      <c r="R331" s="78">
        <v>0</v>
      </c>
      <c r="S331" s="49">
        <v>57190.161132699999</v>
      </c>
      <c r="T331" s="136">
        <f t="shared" ca="1" si="77"/>
        <v>72.997417499999997</v>
      </c>
      <c r="U331" s="136">
        <f t="shared" ca="1" si="78"/>
        <v>57304.803999999996</v>
      </c>
      <c r="V331" s="136">
        <f t="shared" ca="1" si="79"/>
        <v>-15538.243053699996</v>
      </c>
      <c r="AA331" s="49">
        <v>0</v>
      </c>
      <c r="AB331" s="51">
        <v>333.69082259999999</v>
      </c>
      <c r="AC331" s="49">
        <v>0</v>
      </c>
      <c r="AD331" s="51">
        <v>19133.8291016</v>
      </c>
      <c r="AE331" s="49">
        <v>0</v>
      </c>
      <c r="AF331" s="51">
        <v>0</v>
      </c>
      <c r="AG331" s="49">
        <f t="shared" ca="1" si="70"/>
        <v>60.487561999999997</v>
      </c>
      <c r="AH331" s="51">
        <f t="shared" ca="1" si="71"/>
        <v>216.37482059999999</v>
      </c>
      <c r="AI331" s="49">
        <f t="shared" ca="1" si="72"/>
        <v>0</v>
      </c>
      <c r="AJ331" s="51">
        <f t="shared" ca="1" si="73"/>
        <v>-38170.974898399996</v>
      </c>
      <c r="AK331" s="49">
        <f t="shared" ca="1" si="74"/>
        <v>0</v>
      </c>
      <c r="AL331" s="51">
        <f t="shared" ca="1" si="75"/>
        <v>-41651.918079000003</v>
      </c>
    </row>
    <row r="332" spans="1:38" x14ac:dyDescent="0.15">
      <c r="A332" s="37">
        <v>328</v>
      </c>
      <c r="B332" s="40">
        <f t="shared" si="80"/>
        <v>44514</v>
      </c>
      <c r="C332" s="44">
        <f t="shared" si="81"/>
        <v>16</v>
      </c>
      <c r="D332" s="49">
        <f ca="1">SUM(OFFSET('15MIN'!$D$4,($A332-1)*4+1,MATCH(D$1,'15MIN'!$1:$1,0)-4,4,1))</f>
        <v>740.97489999999993</v>
      </c>
      <c r="E332" s="51">
        <f ca="1">SUM(OFFSET('15MIN'!$E$4,($A332-1)*4+1,MATCH(D$1,'15MIN'!$1:$1,0)-4,4,1))</f>
        <v>-0.13079399999999999</v>
      </c>
      <c r="F332" s="49">
        <f ca="1">SUM(OFFSET('15MIN'!$D$4,($A332-1)*4+1,MATCH(F$1,'15MIN'!$1:$1,0)-4,4,1))</f>
        <v>49150.392</v>
      </c>
      <c r="G332" s="51">
        <f ca="1">SUM(OFFSET('15MIN'!$E$4,($A332-1)*4+1,MATCH(F$1,'15MIN'!$1:$1,0)-4,4,1))</f>
        <v>0</v>
      </c>
      <c r="H332" s="49">
        <f ca="1">SUM(OFFSET('15MIN'!$D$4,($A332-1)*4+1,MATCH(H$1,'15MIN'!$1:$1,0)-4,4,1))</f>
        <v>56433.749000000003</v>
      </c>
      <c r="I332" s="51">
        <f ca="1">SUM(OFFSET('15MIN'!$E$4,($A332-1)*4+1,MATCH(H$1,'15MIN'!$1:$1,0)-4,4,1))</f>
        <v>0</v>
      </c>
      <c r="J332" s="49">
        <f t="shared" ca="1" si="69"/>
        <v>35441.705300000001</v>
      </c>
      <c r="K332" s="49">
        <v>4978.2151488</v>
      </c>
      <c r="L332" s="144">
        <f t="shared" ca="1" si="76"/>
        <v>-4237.2402487999998</v>
      </c>
      <c r="M332" s="49"/>
      <c r="N332" s="49"/>
      <c r="O332" s="49"/>
      <c r="Q332" s="29">
        <v>0</v>
      </c>
      <c r="R332" s="78">
        <v>0</v>
      </c>
      <c r="S332" s="49">
        <v>25822.9726563</v>
      </c>
      <c r="T332" s="136">
        <f t="shared" ca="1" si="77"/>
        <v>740.97489999999993</v>
      </c>
      <c r="U332" s="136">
        <f t="shared" ca="1" si="78"/>
        <v>56433.749000000003</v>
      </c>
      <c r="V332" s="136">
        <f t="shared" ca="1" si="79"/>
        <v>23327.419343699999</v>
      </c>
      <c r="AA332" s="49">
        <v>0</v>
      </c>
      <c r="AB332" s="51">
        <v>533.85111240000003</v>
      </c>
      <c r="AC332" s="49">
        <v>0</v>
      </c>
      <c r="AD332" s="51">
        <v>15411.911377</v>
      </c>
      <c r="AE332" s="49">
        <v>0</v>
      </c>
      <c r="AF332" s="51">
        <v>0</v>
      </c>
      <c r="AG332" s="49">
        <f t="shared" ca="1" si="70"/>
        <v>0.13079399999999999</v>
      </c>
      <c r="AH332" s="51">
        <f t="shared" ca="1" si="71"/>
        <v>-207.1237875999999</v>
      </c>
      <c r="AI332" s="49">
        <f t="shared" ca="1" si="72"/>
        <v>0</v>
      </c>
      <c r="AJ332" s="51">
        <f t="shared" ca="1" si="73"/>
        <v>-41021.837622999999</v>
      </c>
      <c r="AK332" s="49">
        <f t="shared" ca="1" si="74"/>
        <v>0</v>
      </c>
      <c r="AL332" s="51">
        <f t="shared" ca="1" si="75"/>
        <v>-49150.392</v>
      </c>
    </row>
    <row r="333" spans="1:38" x14ac:dyDescent="0.15">
      <c r="A333" s="37">
        <v>329</v>
      </c>
      <c r="B333" s="40">
        <f t="shared" si="80"/>
        <v>44514</v>
      </c>
      <c r="C333" s="44">
        <f t="shared" si="81"/>
        <v>17</v>
      </c>
      <c r="D333" s="49">
        <f ca="1">SUM(OFFSET('15MIN'!$D$4,($A333-1)*4+1,MATCH(D$1,'15MIN'!$1:$1,0)-4,4,1))</f>
        <v>4770.8667249999999</v>
      </c>
      <c r="E333" s="51">
        <f ca="1">SUM(OFFSET('15MIN'!$E$4,($A333-1)*4+1,MATCH(D$1,'15MIN'!$1:$1,0)-4,4,1))</f>
        <v>0</v>
      </c>
      <c r="F333" s="49">
        <f ca="1">SUM(OFFSET('15MIN'!$D$4,($A333-1)*4+1,MATCH(F$1,'15MIN'!$1:$1,0)-4,4,1))</f>
        <v>35810.128633</v>
      </c>
      <c r="G333" s="51">
        <f ca="1">SUM(OFFSET('15MIN'!$E$4,($A333-1)*4+1,MATCH(F$1,'15MIN'!$1:$1,0)-4,4,1))</f>
        <v>0</v>
      </c>
      <c r="H333" s="49">
        <f ca="1">SUM(OFFSET('15MIN'!$D$4,($A333-1)*4+1,MATCH(H$1,'15MIN'!$1:$1,0)-4,4,1))</f>
        <v>56445.179000000004</v>
      </c>
      <c r="I333" s="51">
        <f ca="1">SUM(OFFSET('15MIN'!$E$4,($A333-1)*4+1,MATCH(H$1,'15MIN'!$1:$1,0)-4,4,1))</f>
        <v>0</v>
      </c>
      <c r="J333" s="49">
        <f t="shared" ca="1" si="69"/>
        <v>32342.058119333335</v>
      </c>
      <c r="K333" s="49">
        <v>5615.9351807000003</v>
      </c>
      <c r="L333" s="144">
        <f t="shared" ca="1" si="76"/>
        <v>-845.06845570000041</v>
      </c>
      <c r="M333" s="49"/>
      <c r="N333" s="49"/>
      <c r="O333" s="49"/>
      <c r="Q333" s="29">
        <v>0</v>
      </c>
      <c r="R333" s="78">
        <v>0</v>
      </c>
      <c r="S333" s="49">
        <v>5534.9555436000001</v>
      </c>
      <c r="T333" s="136">
        <f t="shared" ca="1" si="77"/>
        <v>4770.8667249999999</v>
      </c>
      <c r="U333" s="136">
        <f t="shared" ca="1" si="78"/>
        <v>56445.179000000004</v>
      </c>
      <c r="V333" s="136">
        <f t="shared" ca="1" si="79"/>
        <v>30275.173089399999</v>
      </c>
      <c r="AA333" s="49">
        <v>-54.417168599999997</v>
      </c>
      <c r="AB333" s="51">
        <v>235.7978363</v>
      </c>
      <c r="AC333" s="49">
        <v>0</v>
      </c>
      <c r="AD333" s="51">
        <v>12925.376709</v>
      </c>
      <c r="AE333" s="49">
        <v>0</v>
      </c>
      <c r="AF333" s="51">
        <v>0</v>
      </c>
      <c r="AG333" s="49">
        <f t="shared" ca="1" si="70"/>
        <v>-54.417168599999997</v>
      </c>
      <c r="AH333" s="51">
        <f t="shared" ca="1" si="71"/>
        <v>-4535.0688886999997</v>
      </c>
      <c r="AI333" s="49">
        <f t="shared" ca="1" si="72"/>
        <v>0</v>
      </c>
      <c r="AJ333" s="51">
        <f t="shared" ca="1" si="73"/>
        <v>-43519.802291</v>
      </c>
      <c r="AK333" s="49">
        <f t="shared" ca="1" si="74"/>
        <v>0</v>
      </c>
      <c r="AL333" s="51">
        <f t="shared" ca="1" si="75"/>
        <v>-35810.128633</v>
      </c>
    </row>
    <row r="334" spans="1:38" x14ac:dyDescent="0.15">
      <c r="A334" s="37">
        <v>330</v>
      </c>
      <c r="B334" s="40">
        <f t="shared" si="80"/>
        <v>44514</v>
      </c>
      <c r="C334" s="44">
        <f t="shared" si="81"/>
        <v>18</v>
      </c>
      <c r="D334" s="49">
        <f ca="1">SUM(OFFSET('15MIN'!$D$4,($A334-1)*4+1,MATCH(D$1,'15MIN'!$1:$1,0)-4,4,1))</f>
        <v>6467.3466740000003</v>
      </c>
      <c r="E334" s="51">
        <f ca="1">SUM(OFFSET('15MIN'!$E$4,($A334-1)*4+1,MATCH(D$1,'15MIN'!$1:$1,0)-4,4,1))</f>
        <v>0</v>
      </c>
      <c r="F334" s="49">
        <f ca="1">SUM(OFFSET('15MIN'!$D$4,($A334-1)*4+1,MATCH(F$1,'15MIN'!$1:$1,0)-4,4,1))</f>
        <v>42986.961301000003</v>
      </c>
      <c r="G334" s="51">
        <f ca="1">SUM(OFFSET('15MIN'!$E$4,($A334-1)*4+1,MATCH(F$1,'15MIN'!$1:$1,0)-4,4,1))</f>
        <v>0</v>
      </c>
      <c r="H334" s="49">
        <f ca="1">SUM(OFFSET('15MIN'!$D$4,($A334-1)*4+1,MATCH(H$1,'15MIN'!$1:$1,0)-4,4,1))</f>
        <v>56407.134360000004</v>
      </c>
      <c r="I334" s="51">
        <f ca="1">SUM(OFFSET('15MIN'!$E$4,($A334-1)*4+1,MATCH(H$1,'15MIN'!$1:$1,0)-4,4,1))</f>
        <v>0</v>
      </c>
      <c r="J334" s="49">
        <f t="shared" ca="1" si="69"/>
        <v>35287.147445000002</v>
      </c>
      <c r="K334" s="49">
        <v>4982.9208984999996</v>
      </c>
      <c r="L334" s="144">
        <f t="shared" ca="1" si="76"/>
        <v>1484.4257755000008</v>
      </c>
      <c r="M334" s="49"/>
      <c r="N334" s="49"/>
      <c r="O334" s="49"/>
      <c r="Q334" s="29">
        <v>0</v>
      </c>
      <c r="R334" s="78">
        <v>0</v>
      </c>
      <c r="S334" s="49">
        <v>22127.437683100001</v>
      </c>
      <c r="T334" s="136">
        <f t="shared" ca="1" si="77"/>
        <v>6467.3466740000003</v>
      </c>
      <c r="U334" s="136">
        <f t="shared" ca="1" si="78"/>
        <v>56407.134360000004</v>
      </c>
      <c r="V334" s="136">
        <f t="shared" ca="1" si="79"/>
        <v>20859.523617900002</v>
      </c>
      <c r="AA334" s="49">
        <v>-55.364588300000001</v>
      </c>
      <c r="AB334" s="51">
        <v>71.155962500000001</v>
      </c>
      <c r="AC334" s="49">
        <v>0</v>
      </c>
      <c r="AD334" s="51">
        <v>9621.5826416</v>
      </c>
      <c r="AE334" s="49">
        <v>0</v>
      </c>
      <c r="AF334" s="51">
        <v>0</v>
      </c>
      <c r="AG334" s="49">
        <f t="shared" ca="1" si="70"/>
        <v>-55.364588300000001</v>
      </c>
      <c r="AH334" s="51">
        <f t="shared" ca="1" si="71"/>
        <v>-6396.1907115000004</v>
      </c>
      <c r="AI334" s="49">
        <f t="shared" ca="1" si="72"/>
        <v>0</v>
      </c>
      <c r="AJ334" s="51">
        <f t="shared" ca="1" si="73"/>
        <v>-46785.551718400005</v>
      </c>
      <c r="AK334" s="49">
        <f t="shared" ca="1" si="74"/>
        <v>0</v>
      </c>
      <c r="AL334" s="51">
        <f t="shared" ca="1" si="75"/>
        <v>-42986.961301000003</v>
      </c>
    </row>
    <row r="335" spans="1:38" x14ac:dyDescent="0.15">
      <c r="A335" s="37">
        <v>331</v>
      </c>
      <c r="B335" s="40">
        <f t="shared" si="80"/>
        <v>44514</v>
      </c>
      <c r="C335" s="44">
        <f t="shared" si="81"/>
        <v>19</v>
      </c>
      <c r="D335" s="49">
        <f ca="1">SUM(OFFSET('15MIN'!$D$4,($A335-1)*4+1,MATCH(D$1,'15MIN'!$1:$1,0)-4,4,1))</f>
        <v>7340.2467999999999</v>
      </c>
      <c r="E335" s="51">
        <f ca="1">SUM(OFFSET('15MIN'!$E$4,($A335-1)*4+1,MATCH(D$1,'15MIN'!$1:$1,0)-4,4,1))</f>
        <v>0</v>
      </c>
      <c r="F335" s="49">
        <f ca="1">SUM(OFFSET('15MIN'!$D$4,($A335-1)*4+1,MATCH(F$1,'15MIN'!$1:$1,0)-4,4,1))</f>
        <v>39490.689839999999</v>
      </c>
      <c r="G335" s="51">
        <f ca="1">SUM(OFFSET('15MIN'!$E$4,($A335-1)*4+1,MATCH(F$1,'15MIN'!$1:$1,0)-4,4,1))</f>
        <v>0</v>
      </c>
      <c r="H335" s="49">
        <f ca="1">SUM(OFFSET('15MIN'!$D$4,($A335-1)*4+1,MATCH(H$1,'15MIN'!$1:$1,0)-4,4,1))</f>
        <v>109766.44999999998</v>
      </c>
      <c r="I335" s="51">
        <f ca="1">SUM(OFFSET('15MIN'!$E$4,($A335-1)*4+1,MATCH(H$1,'15MIN'!$1:$1,0)-4,4,1))</f>
        <v>0</v>
      </c>
      <c r="J335" s="49">
        <f t="shared" ca="1" si="69"/>
        <v>52199.128879999997</v>
      </c>
      <c r="K335" s="49">
        <v>5075.3247680000004</v>
      </c>
      <c r="L335" s="144">
        <f t="shared" ca="1" si="76"/>
        <v>2264.9220319999995</v>
      </c>
      <c r="M335" s="49"/>
      <c r="N335" s="49"/>
      <c r="O335" s="49"/>
      <c r="Q335" s="29">
        <v>0</v>
      </c>
      <c r="R335" s="78">
        <v>13311.895216499999</v>
      </c>
      <c r="S335" s="49">
        <v>22740.3066406</v>
      </c>
      <c r="T335" s="136">
        <f t="shared" ca="1" si="77"/>
        <v>7340.2467999999999</v>
      </c>
      <c r="U335" s="136">
        <f t="shared" ca="1" si="78"/>
        <v>96454.554783499989</v>
      </c>
      <c r="V335" s="136">
        <f t="shared" ca="1" si="79"/>
        <v>16750.383199399999</v>
      </c>
      <c r="AA335" s="49">
        <v>-84.236731399999996</v>
      </c>
      <c r="AB335" s="51">
        <v>0.40196949999999998</v>
      </c>
      <c r="AC335" s="49">
        <v>0</v>
      </c>
      <c r="AD335" s="51">
        <v>13252.9526367</v>
      </c>
      <c r="AE335" s="49">
        <v>0</v>
      </c>
      <c r="AF335" s="51">
        <v>0</v>
      </c>
      <c r="AG335" s="49">
        <f t="shared" ca="1" si="70"/>
        <v>-84.236731399999996</v>
      </c>
      <c r="AH335" s="51">
        <f t="shared" ca="1" si="71"/>
        <v>-7339.8448305000002</v>
      </c>
      <c r="AI335" s="49">
        <f t="shared" ca="1" si="72"/>
        <v>0</v>
      </c>
      <c r="AJ335" s="51">
        <f t="shared" ca="1" si="73"/>
        <v>-96513.497363299975</v>
      </c>
      <c r="AK335" s="49">
        <f t="shared" ca="1" si="74"/>
        <v>0</v>
      </c>
      <c r="AL335" s="51">
        <f t="shared" ca="1" si="75"/>
        <v>-39490.689839999999</v>
      </c>
    </row>
    <row r="336" spans="1:38" x14ac:dyDescent="0.15">
      <c r="A336" s="37">
        <v>332</v>
      </c>
      <c r="B336" s="40">
        <f t="shared" si="80"/>
        <v>44514</v>
      </c>
      <c r="C336" s="44">
        <f t="shared" si="81"/>
        <v>20</v>
      </c>
      <c r="D336" s="49">
        <f ca="1">SUM(OFFSET('15MIN'!$D$4,($A336-1)*4+1,MATCH(D$1,'15MIN'!$1:$1,0)-4,4,1))</f>
        <v>5136.4473629999993</v>
      </c>
      <c r="E336" s="51">
        <f ca="1">SUM(OFFSET('15MIN'!$E$4,($A336-1)*4+1,MATCH(D$1,'15MIN'!$1:$1,0)-4,4,1))</f>
        <v>0</v>
      </c>
      <c r="F336" s="49">
        <f ca="1">SUM(OFFSET('15MIN'!$D$4,($A336-1)*4+1,MATCH(F$1,'15MIN'!$1:$1,0)-4,4,1))</f>
        <v>10610.237794000001</v>
      </c>
      <c r="G336" s="51">
        <f ca="1">SUM(OFFSET('15MIN'!$E$4,($A336-1)*4+1,MATCH(F$1,'15MIN'!$1:$1,0)-4,4,1))</f>
        <v>0</v>
      </c>
      <c r="H336" s="49">
        <f ca="1">SUM(OFFSET('15MIN'!$D$4,($A336-1)*4+1,MATCH(H$1,'15MIN'!$1:$1,0)-4,4,1))</f>
        <v>166861.97200000001</v>
      </c>
      <c r="I336" s="51">
        <f ca="1">SUM(OFFSET('15MIN'!$E$4,($A336-1)*4+1,MATCH(H$1,'15MIN'!$1:$1,0)-4,4,1))</f>
        <v>0</v>
      </c>
      <c r="J336" s="49">
        <f t="shared" ca="1" si="69"/>
        <v>60869.55238566667</v>
      </c>
      <c r="K336" s="49">
        <v>6857.7066650999996</v>
      </c>
      <c r="L336" s="144">
        <f t="shared" ca="1" si="76"/>
        <v>-1721.2593021000002</v>
      </c>
      <c r="M336" s="49"/>
      <c r="N336" s="49"/>
      <c r="O336" s="49"/>
      <c r="Q336" s="29">
        <v>0</v>
      </c>
      <c r="R336" s="78">
        <v>41002.8671875</v>
      </c>
      <c r="S336" s="49">
        <v>11638.922363199999</v>
      </c>
      <c r="T336" s="136">
        <f t="shared" ca="1" si="77"/>
        <v>5136.4473629999993</v>
      </c>
      <c r="U336" s="136">
        <f t="shared" ca="1" si="78"/>
        <v>125859.10481250001</v>
      </c>
      <c r="V336" s="136">
        <f t="shared" ca="1" si="79"/>
        <v>-1028.6845691999988</v>
      </c>
      <c r="AA336" s="49">
        <v>-24.7492442</v>
      </c>
      <c r="AB336" s="51">
        <v>209.50558079999999</v>
      </c>
      <c r="AC336" s="49">
        <v>-3.1028851999999998</v>
      </c>
      <c r="AD336" s="51">
        <v>3527.5145416999999</v>
      </c>
      <c r="AE336" s="49">
        <v>0</v>
      </c>
      <c r="AF336" s="51">
        <v>0</v>
      </c>
      <c r="AG336" s="49">
        <f t="shared" ca="1" si="70"/>
        <v>-24.7492442</v>
      </c>
      <c r="AH336" s="51">
        <f t="shared" ca="1" si="71"/>
        <v>-4926.9417821999996</v>
      </c>
      <c r="AI336" s="49">
        <f t="shared" ca="1" si="72"/>
        <v>-3.1028851999999998</v>
      </c>
      <c r="AJ336" s="51">
        <f t="shared" ca="1" si="73"/>
        <v>-163334.45745830002</v>
      </c>
      <c r="AK336" s="49">
        <f t="shared" ca="1" si="74"/>
        <v>0</v>
      </c>
      <c r="AL336" s="51">
        <f t="shared" ca="1" si="75"/>
        <v>-10610.237794000001</v>
      </c>
    </row>
    <row r="337" spans="1:38" x14ac:dyDescent="0.15">
      <c r="A337" s="37">
        <v>333</v>
      </c>
      <c r="B337" s="40">
        <f t="shared" si="80"/>
        <v>44514</v>
      </c>
      <c r="C337" s="44">
        <f t="shared" si="81"/>
        <v>21</v>
      </c>
      <c r="D337" s="49">
        <f ca="1">SUM(OFFSET('15MIN'!$D$4,($A337-1)*4+1,MATCH(D$1,'15MIN'!$1:$1,0)-4,4,1))</f>
        <v>3875.5224239999998</v>
      </c>
      <c r="E337" s="51">
        <f ca="1">SUM(OFFSET('15MIN'!$E$4,($A337-1)*4+1,MATCH(D$1,'15MIN'!$1:$1,0)-4,4,1))</f>
        <v>0</v>
      </c>
      <c r="F337" s="49">
        <f ca="1">SUM(OFFSET('15MIN'!$D$4,($A337-1)*4+1,MATCH(F$1,'15MIN'!$1:$1,0)-4,4,1))</f>
        <v>26036.478515999999</v>
      </c>
      <c r="G337" s="51">
        <f ca="1">SUM(OFFSET('15MIN'!$E$4,($A337-1)*4+1,MATCH(F$1,'15MIN'!$1:$1,0)-4,4,1))</f>
        <v>0</v>
      </c>
      <c r="H337" s="49">
        <f ca="1">SUM(OFFSET('15MIN'!$D$4,($A337-1)*4+1,MATCH(H$1,'15MIN'!$1:$1,0)-4,4,1))</f>
        <v>166524.16399999999</v>
      </c>
      <c r="I337" s="51">
        <f ca="1">SUM(OFFSET('15MIN'!$E$4,($A337-1)*4+1,MATCH(H$1,'15MIN'!$1:$1,0)-4,4,1))</f>
        <v>0</v>
      </c>
      <c r="J337" s="49">
        <f t="shared" ca="1" si="69"/>
        <v>65478.721646666665</v>
      </c>
      <c r="K337" s="49">
        <v>10795.1730957</v>
      </c>
      <c r="L337" s="144">
        <f t="shared" ca="1" si="76"/>
        <v>-6919.6506717000002</v>
      </c>
      <c r="M337" s="49"/>
      <c r="N337" s="49"/>
      <c r="O337" s="49"/>
      <c r="Q337" s="29">
        <v>2229.8875278999999</v>
      </c>
      <c r="R337" s="78">
        <v>41284.192382900001</v>
      </c>
      <c r="S337" s="49">
        <v>14576.0439453</v>
      </c>
      <c r="T337" s="136">
        <f t="shared" ca="1" si="77"/>
        <v>1645.6348960999999</v>
      </c>
      <c r="U337" s="136">
        <f t="shared" ca="1" si="78"/>
        <v>125239.97161709999</v>
      </c>
      <c r="V337" s="136">
        <f t="shared" ca="1" si="79"/>
        <v>11460.434570699999</v>
      </c>
      <c r="AA337" s="49">
        <v>0</v>
      </c>
      <c r="AB337" s="51">
        <v>1521.2769776</v>
      </c>
      <c r="AC337" s="49">
        <v>-104.6029015</v>
      </c>
      <c r="AD337" s="51">
        <v>737.55291150000005</v>
      </c>
      <c r="AE337" s="49">
        <v>0</v>
      </c>
      <c r="AF337" s="51">
        <v>0</v>
      </c>
      <c r="AG337" s="49">
        <f t="shared" ca="1" si="70"/>
        <v>0</v>
      </c>
      <c r="AH337" s="51">
        <f t="shared" ca="1" si="71"/>
        <v>-2354.2454463999998</v>
      </c>
      <c r="AI337" s="49">
        <f t="shared" ca="1" si="72"/>
        <v>-104.6029015</v>
      </c>
      <c r="AJ337" s="51">
        <f t="shared" ca="1" si="73"/>
        <v>-165786.61108849998</v>
      </c>
      <c r="AK337" s="49">
        <f t="shared" ca="1" si="74"/>
        <v>0</v>
      </c>
      <c r="AL337" s="51">
        <f t="shared" ca="1" si="75"/>
        <v>-26036.478515999999</v>
      </c>
    </row>
    <row r="338" spans="1:38" x14ac:dyDescent="0.15">
      <c r="A338" s="37">
        <v>334</v>
      </c>
      <c r="B338" s="40">
        <f t="shared" si="80"/>
        <v>44514</v>
      </c>
      <c r="C338" s="44">
        <f t="shared" si="81"/>
        <v>22</v>
      </c>
      <c r="D338" s="49">
        <f ca="1">SUM(OFFSET('15MIN'!$D$4,($A338-1)*4+1,MATCH(D$1,'15MIN'!$1:$1,0)-4,4,1))</f>
        <v>2035.2117000000001</v>
      </c>
      <c r="E338" s="51">
        <f ca="1">SUM(OFFSET('15MIN'!$E$4,($A338-1)*4+1,MATCH(D$1,'15MIN'!$1:$1,0)-4,4,1))</f>
        <v>0</v>
      </c>
      <c r="F338" s="49">
        <f ca="1">SUM(OFFSET('15MIN'!$D$4,($A338-1)*4+1,MATCH(F$1,'15MIN'!$1:$1,0)-4,4,1))</f>
        <v>6607.948609</v>
      </c>
      <c r="G338" s="51">
        <f ca="1">SUM(OFFSET('15MIN'!$E$4,($A338-1)*4+1,MATCH(F$1,'15MIN'!$1:$1,0)-4,4,1))</f>
        <v>0</v>
      </c>
      <c r="H338" s="49">
        <f ca="1">SUM(OFFSET('15MIN'!$D$4,($A338-1)*4+1,MATCH(H$1,'15MIN'!$1:$1,0)-4,4,1))</f>
        <v>162492.78950000001</v>
      </c>
      <c r="I338" s="51">
        <f ca="1">SUM(OFFSET('15MIN'!$E$4,($A338-1)*4+1,MATCH(H$1,'15MIN'!$1:$1,0)-4,4,1))</f>
        <v>0</v>
      </c>
      <c r="J338" s="49">
        <f t="shared" ca="1" si="69"/>
        <v>57045.316603000007</v>
      </c>
      <c r="K338" s="49">
        <v>12021.5529785</v>
      </c>
      <c r="L338" s="144">
        <f t="shared" ca="1" si="76"/>
        <v>-9986.3412785</v>
      </c>
      <c r="M338" s="49"/>
      <c r="N338" s="49"/>
      <c r="O338" s="49"/>
      <c r="Q338" s="29">
        <v>6329.1519775999996</v>
      </c>
      <c r="R338" s="78">
        <v>23283.8364258</v>
      </c>
      <c r="S338" s="49">
        <v>9209.5930176999991</v>
      </c>
      <c r="T338" s="136">
        <f t="shared" ca="1" si="77"/>
        <v>-4293.9402775999997</v>
      </c>
      <c r="U338" s="136">
        <f t="shared" ca="1" si="78"/>
        <v>139208.95307420002</v>
      </c>
      <c r="V338" s="136">
        <f t="shared" ca="1" si="79"/>
        <v>-2601.6444086999991</v>
      </c>
      <c r="AA338" s="49">
        <v>0</v>
      </c>
      <c r="AB338" s="51">
        <v>1961.5792541000001</v>
      </c>
      <c r="AC338" s="49">
        <v>0</v>
      </c>
      <c r="AD338" s="51">
        <v>1066.6180343000001</v>
      </c>
      <c r="AE338" s="49">
        <v>0</v>
      </c>
      <c r="AF338" s="51">
        <v>0</v>
      </c>
      <c r="AG338" s="49">
        <f t="shared" ca="1" si="70"/>
        <v>0</v>
      </c>
      <c r="AH338" s="51">
        <f t="shared" ca="1" si="71"/>
        <v>-73.632445899999993</v>
      </c>
      <c r="AI338" s="49">
        <f t="shared" ca="1" si="72"/>
        <v>0</v>
      </c>
      <c r="AJ338" s="51">
        <f t="shared" ca="1" si="73"/>
        <v>-161426.17146570003</v>
      </c>
      <c r="AK338" s="49">
        <f t="shared" ca="1" si="74"/>
        <v>0</v>
      </c>
      <c r="AL338" s="51">
        <f t="shared" ca="1" si="75"/>
        <v>-6607.948609</v>
      </c>
    </row>
    <row r="339" spans="1:38" x14ac:dyDescent="0.15">
      <c r="A339" s="37">
        <v>335</v>
      </c>
      <c r="B339" s="40">
        <f t="shared" si="80"/>
        <v>44514</v>
      </c>
      <c r="C339" s="44">
        <f t="shared" si="81"/>
        <v>23</v>
      </c>
      <c r="D339" s="49">
        <f ca="1">SUM(OFFSET('15MIN'!$D$4,($A339-1)*4+1,MATCH(D$1,'15MIN'!$1:$1,0)-4,4,1))</f>
        <v>3914.8491210000002</v>
      </c>
      <c r="E339" s="51">
        <f ca="1">SUM(OFFSET('15MIN'!$E$4,($A339-1)*4+1,MATCH(D$1,'15MIN'!$1:$1,0)-4,4,1))</f>
        <v>0</v>
      </c>
      <c r="F339" s="49">
        <f ca="1">SUM(OFFSET('15MIN'!$D$4,($A339-1)*4+1,MATCH(F$1,'15MIN'!$1:$1,0)-4,4,1))</f>
        <v>15226.586304</v>
      </c>
      <c r="G339" s="51">
        <f ca="1">SUM(OFFSET('15MIN'!$E$4,($A339-1)*4+1,MATCH(F$1,'15MIN'!$1:$1,0)-4,4,1))</f>
        <v>0</v>
      </c>
      <c r="H339" s="49">
        <f ca="1">SUM(OFFSET('15MIN'!$D$4,($A339-1)*4+1,MATCH(H$1,'15MIN'!$1:$1,0)-4,4,1))</f>
        <v>153983.973</v>
      </c>
      <c r="I339" s="51">
        <f ca="1">SUM(OFFSET('15MIN'!$E$4,($A339-1)*4+1,MATCH(H$1,'15MIN'!$1:$1,0)-4,4,1))</f>
        <v>0</v>
      </c>
      <c r="J339" s="49">
        <f t="shared" ca="1" si="69"/>
        <v>57708.469474999998</v>
      </c>
      <c r="K339" s="49">
        <v>9015.0361327999999</v>
      </c>
      <c r="L339" s="144">
        <f t="shared" ca="1" si="76"/>
        <v>-5100.1870117999997</v>
      </c>
      <c r="M339" s="49"/>
      <c r="N339" s="49"/>
      <c r="O339" s="49"/>
      <c r="Q339" s="29">
        <v>7381.8079834</v>
      </c>
      <c r="R339" s="78">
        <v>17223.283203200001</v>
      </c>
      <c r="S339" s="49">
        <v>5787.4458007000003</v>
      </c>
      <c r="T339" s="136">
        <f t="shared" ca="1" si="77"/>
        <v>-3466.9588623999998</v>
      </c>
      <c r="U339" s="136">
        <f t="shared" ca="1" si="78"/>
        <v>136760.6897968</v>
      </c>
      <c r="V339" s="136">
        <f t="shared" ca="1" si="79"/>
        <v>9439.140503300001</v>
      </c>
      <c r="AA339" s="49">
        <v>0</v>
      </c>
      <c r="AB339" s="51">
        <v>6491.6620483999995</v>
      </c>
      <c r="AC339" s="49">
        <v>0</v>
      </c>
      <c r="AD339" s="51">
        <v>6777.8846436000003</v>
      </c>
      <c r="AE339" s="49">
        <v>0</v>
      </c>
      <c r="AF339" s="51">
        <v>0</v>
      </c>
      <c r="AG339" s="49">
        <f t="shared" ca="1" si="70"/>
        <v>0</v>
      </c>
      <c r="AH339" s="51">
        <f t="shared" ca="1" si="71"/>
        <v>2576.8129273999994</v>
      </c>
      <c r="AI339" s="49">
        <f t="shared" ca="1" si="72"/>
        <v>0</v>
      </c>
      <c r="AJ339" s="51">
        <f t="shared" ca="1" si="73"/>
        <v>-147206.0883564</v>
      </c>
      <c r="AK339" s="49">
        <f t="shared" ca="1" si="74"/>
        <v>0</v>
      </c>
      <c r="AL339" s="51">
        <f t="shared" ca="1" si="75"/>
        <v>-15226.586304</v>
      </c>
    </row>
    <row r="340" spans="1:38" x14ac:dyDescent="0.15">
      <c r="A340" s="37">
        <v>336</v>
      </c>
      <c r="B340" s="40">
        <f t="shared" si="80"/>
        <v>44514</v>
      </c>
      <c r="C340" s="44">
        <f t="shared" si="81"/>
        <v>24</v>
      </c>
      <c r="D340" s="49">
        <f ca="1">SUM(OFFSET('15MIN'!$D$4,($A340-1)*4+1,MATCH(D$1,'15MIN'!$1:$1,0)-4,4,1))</f>
        <v>6007.3652999999995</v>
      </c>
      <c r="E340" s="51">
        <f ca="1">SUM(OFFSET('15MIN'!$E$4,($A340-1)*4+1,MATCH(D$1,'15MIN'!$1:$1,0)-4,4,1))</f>
        <v>0</v>
      </c>
      <c r="F340" s="49">
        <f ca="1">SUM(OFFSET('15MIN'!$D$4,($A340-1)*4+1,MATCH(F$1,'15MIN'!$1:$1,0)-4,4,1))</f>
        <v>48156.723737999993</v>
      </c>
      <c r="G340" s="51">
        <f ca="1">SUM(OFFSET('15MIN'!$E$4,($A340-1)*4+1,MATCH(F$1,'15MIN'!$1:$1,0)-4,4,1))</f>
        <v>0</v>
      </c>
      <c r="H340" s="49">
        <f ca="1">SUM(OFFSET('15MIN'!$D$4,($A340-1)*4+1,MATCH(H$1,'15MIN'!$1:$1,0)-4,4,1))</f>
        <v>122039.558</v>
      </c>
      <c r="I340" s="51">
        <f ca="1">SUM(OFFSET('15MIN'!$E$4,($A340-1)*4+1,MATCH(H$1,'15MIN'!$1:$1,0)-4,4,1))</f>
        <v>0</v>
      </c>
      <c r="J340" s="49">
        <f t="shared" ca="1" si="69"/>
        <v>58734.549012666663</v>
      </c>
      <c r="K340" s="49">
        <v>13023.222412200001</v>
      </c>
      <c r="L340" s="144">
        <f t="shared" ca="1" si="76"/>
        <v>-7015.8571122000012</v>
      </c>
      <c r="M340" s="49"/>
      <c r="N340" s="49"/>
      <c r="O340" s="49"/>
      <c r="Q340" s="29">
        <v>7737.4981687999998</v>
      </c>
      <c r="R340" s="78">
        <v>17627.0727539</v>
      </c>
      <c r="S340" s="49">
        <v>4247.3043213000001</v>
      </c>
      <c r="T340" s="136">
        <f t="shared" ca="1" si="77"/>
        <v>-1730.1328688000003</v>
      </c>
      <c r="U340" s="136">
        <f t="shared" ca="1" si="78"/>
        <v>104412.4852461</v>
      </c>
      <c r="V340" s="136">
        <f t="shared" ca="1" si="79"/>
        <v>43909.419416699995</v>
      </c>
      <c r="AA340" s="49">
        <v>0</v>
      </c>
      <c r="AB340" s="51">
        <v>15335.7055664</v>
      </c>
      <c r="AC340" s="49">
        <v>0</v>
      </c>
      <c r="AD340" s="51">
        <v>13689.6911621</v>
      </c>
      <c r="AE340" s="49">
        <v>0</v>
      </c>
      <c r="AF340" s="51">
        <v>0</v>
      </c>
      <c r="AG340" s="49">
        <f t="shared" ca="1" si="70"/>
        <v>0</v>
      </c>
      <c r="AH340" s="51">
        <f t="shared" ca="1" si="71"/>
        <v>9328.3402664000005</v>
      </c>
      <c r="AI340" s="49">
        <f t="shared" ca="1" si="72"/>
        <v>0</v>
      </c>
      <c r="AJ340" s="51">
        <f t="shared" ca="1" si="73"/>
        <v>-108349.8668379</v>
      </c>
      <c r="AK340" s="49">
        <f t="shared" ca="1" si="74"/>
        <v>0</v>
      </c>
      <c r="AL340" s="51">
        <f t="shared" ca="1" si="75"/>
        <v>-48156.723737999993</v>
      </c>
    </row>
    <row r="341" spans="1:38" x14ac:dyDescent="0.15">
      <c r="A341" s="37">
        <v>337</v>
      </c>
      <c r="B341" s="40">
        <f t="shared" si="80"/>
        <v>44515</v>
      </c>
      <c r="C341" s="44">
        <f t="shared" si="81"/>
        <v>1</v>
      </c>
      <c r="D341" s="49">
        <f ca="1">SUM(OFFSET('15MIN'!$D$4,($A341-1)*4+1,MATCH(D$1,'15MIN'!$1:$1,0)-4,4,1))</f>
        <v>3533.8521579999997</v>
      </c>
      <c r="E341" s="51">
        <f ca="1">SUM(OFFSET('15MIN'!$E$4,($A341-1)*4+1,MATCH(D$1,'15MIN'!$1:$1,0)-4,4,1))</f>
        <v>0</v>
      </c>
      <c r="F341" s="49">
        <f ca="1">SUM(OFFSET('15MIN'!$D$4,($A341-1)*4+1,MATCH(F$1,'15MIN'!$1:$1,0)-4,4,1))</f>
        <v>58014.376000000004</v>
      </c>
      <c r="G341" s="51">
        <f ca="1">SUM(OFFSET('15MIN'!$E$4,($A341-1)*4+1,MATCH(F$1,'15MIN'!$1:$1,0)-4,4,1))</f>
        <v>0</v>
      </c>
      <c r="H341" s="49">
        <f ca="1">SUM(OFFSET('15MIN'!$D$4,($A341-1)*4+1,MATCH(H$1,'15MIN'!$1:$1,0)-4,4,1))</f>
        <v>69495.846999999994</v>
      </c>
      <c r="I341" s="51">
        <f ca="1">SUM(OFFSET('15MIN'!$E$4,($A341-1)*4+1,MATCH(H$1,'15MIN'!$1:$1,0)-4,4,1))</f>
        <v>0</v>
      </c>
      <c r="J341" s="49">
        <f t="shared" ca="1" si="69"/>
        <v>43681.358386</v>
      </c>
      <c r="K341" s="49">
        <v>11107.5808106</v>
      </c>
      <c r="L341" s="144">
        <f t="shared" ca="1" si="76"/>
        <v>-7573.7286526000007</v>
      </c>
      <c r="M341" s="49"/>
      <c r="N341" s="49"/>
      <c r="O341" s="49"/>
      <c r="Q341" s="29">
        <v>15547.122558700001</v>
      </c>
      <c r="R341" s="78">
        <v>20695.3642578</v>
      </c>
      <c r="S341" s="49">
        <v>1547.367117</v>
      </c>
      <c r="T341" s="136">
        <f t="shared" ca="1" si="77"/>
        <v>-12013.270400700001</v>
      </c>
      <c r="U341" s="136">
        <f t="shared" ca="1" si="78"/>
        <v>48800.482742199994</v>
      </c>
      <c r="V341" s="136">
        <f t="shared" ca="1" si="79"/>
        <v>56467.008883000002</v>
      </c>
      <c r="AA341" s="49">
        <v>0</v>
      </c>
      <c r="AB341" s="51">
        <v>14025.9440918</v>
      </c>
      <c r="AC341" s="49">
        <v>0</v>
      </c>
      <c r="AD341" s="51">
        <v>21955.2583008</v>
      </c>
      <c r="AE341" s="49">
        <v>0</v>
      </c>
      <c r="AF341" s="51">
        <v>0</v>
      </c>
      <c r="AG341" s="49">
        <f t="shared" ca="1" si="70"/>
        <v>0</v>
      </c>
      <c r="AH341" s="51">
        <f t="shared" ca="1" si="71"/>
        <v>10492.0919338</v>
      </c>
      <c r="AI341" s="49">
        <f t="shared" ca="1" si="72"/>
        <v>0</v>
      </c>
      <c r="AJ341" s="51">
        <f t="shared" ca="1" si="73"/>
        <v>-47540.588699199994</v>
      </c>
      <c r="AK341" s="49">
        <f t="shared" ca="1" si="74"/>
        <v>0</v>
      </c>
      <c r="AL341" s="51">
        <f t="shared" ca="1" si="75"/>
        <v>-58014.376000000004</v>
      </c>
    </row>
    <row r="342" spans="1:38" x14ac:dyDescent="0.15">
      <c r="A342" s="37">
        <v>338</v>
      </c>
      <c r="B342" s="40">
        <f t="shared" si="80"/>
        <v>44515</v>
      </c>
      <c r="C342" s="44">
        <f t="shared" si="81"/>
        <v>2</v>
      </c>
      <c r="D342" s="49">
        <f ca="1">SUM(OFFSET('15MIN'!$D$4,($A342-1)*4+1,MATCH(D$1,'15MIN'!$1:$1,0)-4,4,1))</f>
        <v>2708.2691959999997</v>
      </c>
      <c r="E342" s="51">
        <f ca="1">SUM(OFFSET('15MIN'!$E$4,($A342-1)*4+1,MATCH(D$1,'15MIN'!$1:$1,0)-4,4,1))</f>
        <v>0</v>
      </c>
      <c r="F342" s="49">
        <f ca="1">SUM(OFFSET('15MIN'!$D$4,($A342-1)*4+1,MATCH(F$1,'15MIN'!$1:$1,0)-4,4,1))</f>
        <v>26055.250976000003</v>
      </c>
      <c r="G342" s="51">
        <f ca="1">SUM(OFFSET('15MIN'!$E$4,($A342-1)*4+1,MATCH(F$1,'15MIN'!$1:$1,0)-4,4,1))</f>
        <v>0</v>
      </c>
      <c r="H342" s="49">
        <f ca="1">SUM(OFFSET('15MIN'!$D$4,($A342-1)*4+1,MATCH(H$1,'15MIN'!$1:$1,0)-4,4,1))</f>
        <v>55479.600000000006</v>
      </c>
      <c r="I342" s="51">
        <f ca="1">SUM(OFFSET('15MIN'!$E$4,($A342-1)*4+1,MATCH(H$1,'15MIN'!$1:$1,0)-4,4,1))</f>
        <v>0</v>
      </c>
      <c r="J342" s="49">
        <f t="shared" ca="1" si="69"/>
        <v>28081.040057333335</v>
      </c>
      <c r="K342" s="49">
        <v>11125.2436523</v>
      </c>
      <c r="L342" s="144">
        <f t="shared" ca="1" si="76"/>
        <v>-8416.9744563000004</v>
      </c>
      <c r="M342" s="49"/>
      <c r="N342" s="49"/>
      <c r="O342" s="49"/>
      <c r="Q342" s="29">
        <v>13832.4892578</v>
      </c>
      <c r="R342" s="78">
        <v>18472.9291992</v>
      </c>
      <c r="S342" s="49">
        <v>0</v>
      </c>
      <c r="T342" s="136">
        <f t="shared" ca="1" si="77"/>
        <v>-11124.220061800001</v>
      </c>
      <c r="U342" s="136">
        <f t="shared" ca="1" si="78"/>
        <v>37006.670800800006</v>
      </c>
      <c r="V342" s="136">
        <f t="shared" ca="1" si="79"/>
        <v>26055.250976000003</v>
      </c>
      <c r="AA342" s="49">
        <v>0</v>
      </c>
      <c r="AB342" s="51">
        <v>13989.376709</v>
      </c>
      <c r="AC342" s="49">
        <v>0</v>
      </c>
      <c r="AD342" s="51">
        <v>26038.837890700001</v>
      </c>
      <c r="AE342" s="49">
        <v>0</v>
      </c>
      <c r="AF342" s="51">
        <v>0</v>
      </c>
      <c r="AG342" s="49">
        <f t="shared" ca="1" si="70"/>
        <v>0</v>
      </c>
      <c r="AH342" s="51">
        <f t="shared" ca="1" si="71"/>
        <v>11281.107513000001</v>
      </c>
      <c r="AI342" s="49">
        <f t="shared" ca="1" si="72"/>
        <v>0</v>
      </c>
      <c r="AJ342" s="51">
        <f t="shared" ca="1" si="73"/>
        <v>-29440.762109300005</v>
      </c>
      <c r="AK342" s="49">
        <f t="shared" ca="1" si="74"/>
        <v>0</v>
      </c>
      <c r="AL342" s="51">
        <f t="shared" ca="1" si="75"/>
        <v>-26055.250976000003</v>
      </c>
    </row>
    <row r="343" spans="1:38" x14ac:dyDescent="0.15">
      <c r="A343" s="37">
        <v>339</v>
      </c>
      <c r="B343" s="40">
        <f t="shared" si="80"/>
        <v>44515</v>
      </c>
      <c r="C343" s="44">
        <f t="shared" si="81"/>
        <v>3</v>
      </c>
      <c r="D343" s="49">
        <f ca="1">SUM(OFFSET('15MIN'!$D$4,($A343-1)*4+1,MATCH(D$1,'15MIN'!$1:$1,0)-4,4,1))</f>
        <v>6475.296875</v>
      </c>
      <c r="E343" s="51">
        <f ca="1">SUM(OFFSET('15MIN'!$E$4,($A343-1)*4+1,MATCH(D$1,'15MIN'!$1:$1,0)-4,4,1))</f>
        <v>0</v>
      </c>
      <c r="F343" s="49">
        <f ca="1">SUM(OFFSET('15MIN'!$D$4,($A343-1)*4+1,MATCH(F$1,'15MIN'!$1:$1,0)-4,4,1))</f>
        <v>34214.603686999995</v>
      </c>
      <c r="G343" s="51">
        <f ca="1">SUM(OFFSET('15MIN'!$E$4,($A343-1)*4+1,MATCH(F$1,'15MIN'!$1:$1,0)-4,4,1))</f>
        <v>0</v>
      </c>
      <c r="H343" s="49">
        <f ca="1">SUM(OFFSET('15MIN'!$D$4,($A343-1)*4+1,MATCH(H$1,'15MIN'!$1:$1,0)-4,4,1))</f>
        <v>60014.565000000002</v>
      </c>
      <c r="I343" s="51">
        <f ca="1">SUM(OFFSET('15MIN'!$E$4,($A343-1)*4+1,MATCH(H$1,'15MIN'!$1:$1,0)-4,4,1))</f>
        <v>0</v>
      </c>
      <c r="J343" s="49">
        <f t="shared" ca="1" si="69"/>
        <v>33568.15518733333</v>
      </c>
      <c r="K343" s="49">
        <v>10898.689453200001</v>
      </c>
      <c r="L343" s="144">
        <f t="shared" ca="1" si="76"/>
        <v>-4423.3925782000006</v>
      </c>
      <c r="M343" s="49"/>
      <c r="N343" s="49"/>
      <c r="O343" s="49"/>
      <c r="Q343" s="29">
        <v>15513.1442871</v>
      </c>
      <c r="R343" s="78">
        <v>15938.6499023</v>
      </c>
      <c r="S343" s="49">
        <v>6.0923891000000001</v>
      </c>
      <c r="T343" s="136">
        <f t="shared" ca="1" si="77"/>
        <v>-9037.8474120999999</v>
      </c>
      <c r="U343" s="136">
        <f t="shared" ca="1" si="78"/>
        <v>44075.915097700003</v>
      </c>
      <c r="V343" s="136">
        <f t="shared" ca="1" si="79"/>
        <v>34208.511297899997</v>
      </c>
      <c r="AA343" s="49">
        <v>0</v>
      </c>
      <c r="AB343" s="51">
        <v>13472.3913574</v>
      </c>
      <c r="AC343" s="49">
        <v>0</v>
      </c>
      <c r="AD343" s="51">
        <v>29424.3676758</v>
      </c>
      <c r="AE343" s="49">
        <v>0</v>
      </c>
      <c r="AF343" s="51">
        <v>0</v>
      </c>
      <c r="AG343" s="49">
        <f t="shared" ca="1" si="70"/>
        <v>0</v>
      </c>
      <c r="AH343" s="51">
        <f t="shared" ca="1" si="71"/>
        <v>6997.0944823999998</v>
      </c>
      <c r="AI343" s="49">
        <f t="shared" ca="1" si="72"/>
        <v>0</v>
      </c>
      <c r="AJ343" s="51">
        <f t="shared" ca="1" si="73"/>
        <v>-30590.197324200002</v>
      </c>
      <c r="AK343" s="49">
        <f t="shared" ca="1" si="74"/>
        <v>0</v>
      </c>
      <c r="AL343" s="51">
        <f t="shared" ca="1" si="75"/>
        <v>-34214.603686999995</v>
      </c>
    </row>
    <row r="344" spans="1:38" x14ac:dyDescent="0.15">
      <c r="A344" s="37">
        <v>340</v>
      </c>
      <c r="B344" s="40">
        <f t="shared" si="80"/>
        <v>44515</v>
      </c>
      <c r="C344" s="44">
        <f t="shared" si="81"/>
        <v>4</v>
      </c>
      <c r="D344" s="49">
        <f ca="1">SUM(OFFSET('15MIN'!$D$4,($A344-1)*4+1,MATCH(D$1,'15MIN'!$1:$1,0)-4,4,1))</f>
        <v>8167.8233</v>
      </c>
      <c r="E344" s="51">
        <f ca="1">SUM(OFFSET('15MIN'!$E$4,($A344-1)*4+1,MATCH(D$1,'15MIN'!$1:$1,0)-4,4,1))</f>
        <v>0</v>
      </c>
      <c r="F344" s="49">
        <f ca="1">SUM(OFFSET('15MIN'!$D$4,($A344-1)*4+1,MATCH(F$1,'15MIN'!$1:$1,0)-4,4,1))</f>
        <v>31422.339862999997</v>
      </c>
      <c r="G344" s="51">
        <f ca="1">SUM(OFFSET('15MIN'!$E$4,($A344-1)*4+1,MATCH(F$1,'15MIN'!$1:$1,0)-4,4,1))</f>
        <v>0</v>
      </c>
      <c r="H344" s="49">
        <f ca="1">SUM(OFFSET('15MIN'!$D$4,($A344-1)*4+1,MATCH(H$1,'15MIN'!$1:$1,0)-4,4,1))</f>
        <v>77030.19</v>
      </c>
      <c r="I344" s="51">
        <f ca="1">SUM(OFFSET('15MIN'!$E$4,($A344-1)*4+1,MATCH(H$1,'15MIN'!$1:$1,0)-4,4,1))</f>
        <v>0</v>
      </c>
      <c r="J344" s="49">
        <f t="shared" ca="1" si="69"/>
        <v>38873.451054333331</v>
      </c>
      <c r="K344" s="49">
        <v>9916.9835206000007</v>
      </c>
      <c r="L344" s="144">
        <f t="shared" ca="1" si="76"/>
        <v>-1749.1602206000007</v>
      </c>
      <c r="M344" s="49"/>
      <c r="N344" s="49"/>
      <c r="O344" s="49"/>
      <c r="Q344" s="29">
        <v>11190.0048828</v>
      </c>
      <c r="R344" s="78">
        <v>7077.8538208</v>
      </c>
      <c r="S344" s="49">
        <v>2157.7224731000001</v>
      </c>
      <c r="T344" s="136">
        <f t="shared" ca="1" si="77"/>
        <v>-3022.1815827999999</v>
      </c>
      <c r="U344" s="136">
        <f t="shared" ca="1" si="78"/>
        <v>69952.336179200007</v>
      </c>
      <c r="V344" s="136">
        <f t="shared" ca="1" si="79"/>
        <v>29264.617389899999</v>
      </c>
      <c r="AA344" s="49">
        <v>0</v>
      </c>
      <c r="AB344" s="51">
        <v>11539.2282715</v>
      </c>
      <c r="AC344" s="49">
        <v>0</v>
      </c>
      <c r="AD344" s="51">
        <v>30416.8046875</v>
      </c>
      <c r="AE344" s="49">
        <v>0</v>
      </c>
      <c r="AF344" s="51">
        <v>0</v>
      </c>
      <c r="AG344" s="49">
        <f t="shared" ca="1" si="70"/>
        <v>0</v>
      </c>
      <c r="AH344" s="51">
        <f t="shared" ca="1" si="71"/>
        <v>3371.4049715000001</v>
      </c>
      <c r="AI344" s="49">
        <f t="shared" ca="1" si="72"/>
        <v>0</v>
      </c>
      <c r="AJ344" s="51">
        <f t="shared" ca="1" si="73"/>
        <v>-46613.385312500002</v>
      </c>
      <c r="AK344" s="49">
        <f t="shared" ca="1" si="74"/>
        <v>0</v>
      </c>
      <c r="AL344" s="51">
        <f t="shared" ca="1" si="75"/>
        <v>-31422.339862999997</v>
      </c>
    </row>
    <row r="345" spans="1:38" x14ac:dyDescent="0.15">
      <c r="A345" s="37">
        <v>341</v>
      </c>
      <c r="B345" s="40">
        <f t="shared" si="80"/>
        <v>44515</v>
      </c>
      <c r="C345" s="44">
        <f t="shared" si="81"/>
        <v>5</v>
      </c>
      <c r="D345" s="49">
        <f ca="1">SUM(OFFSET('15MIN'!$D$4,($A345-1)*4+1,MATCH(D$1,'15MIN'!$1:$1,0)-4,4,1))</f>
        <v>2836.6695279999994</v>
      </c>
      <c r="E345" s="51">
        <f ca="1">SUM(OFFSET('15MIN'!$E$4,($A345-1)*4+1,MATCH(D$1,'15MIN'!$1:$1,0)-4,4,1))</f>
        <v>0</v>
      </c>
      <c r="F345" s="49">
        <f ca="1">SUM(OFFSET('15MIN'!$D$4,($A345-1)*4+1,MATCH(F$1,'15MIN'!$1:$1,0)-4,4,1))</f>
        <v>42497.915143999999</v>
      </c>
      <c r="G345" s="51">
        <f ca="1">SUM(OFFSET('15MIN'!$E$4,($A345-1)*4+1,MATCH(F$1,'15MIN'!$1:$1,0)-4,4,1))</f>
        <v>0</v>
      </c>
      <c r="H345" s="49">
        <f ca="1">SUM(OFFSET('15MIN'!$D$4,($A345-1)*4+1,MATCH(H$1,'15MIN'!$1:$1,0)-4,4,1))</f>
        <v>74135.063999999998</v>
      </c>
      <c r="I345" s="51">
        <f ca="1">SUM(OFFSET('15MIN'!$E$4,($A345-1)*4+1,MATCH(H$1,'15MIN'!$1:$1,0)-4,4,1))</f>
        <v>0</v>
      </c>
      <c r="J345" s="49">
        <f t="shared" ca="1" si="69"/>
        <v>39823.216223999996</v>
      </c>
      <c r="K345" s="49">
        <v>12053.3754883</v>
      </c>
      <c r="L345" s="144">
        <f t="shared" ca="1" si="76"/>
        <v>-9216.7059603000016</v>
      </c>
      <c r="M345" s="49"/>
      <c r="N345" s="49"/>
      <c r="O345" s="49"/>
      <c r="Q345" s="29">
        <v>12092.615478600001</v>
      </c>
      <c r="R345" s="78">
        <v>315.34787569999997</v>
      </c>
      <c r="S345" s="49">
        <v>4423.9092406</v>
      </c>
      <c r="T345" s="136">
        <f t="shared" ca="1" si="77"/>
        <v>-9255.9459506000021</v>
      </c>
      <c r="U345" s="136">
        <f t="shared" ca="1" si="78"/>
        <v>73819.716124300001</v>
      </c>
      <c r="V345" s="136">
        <f t="shared" ca="1" si="79"/>
        <v>38074.005903400001</v>
      </c>
      <c r="AA345" s="49">
        <v>0</v>
      </c>
      <c r="AB345" s="51">
        <v>13954.2514648</v>
      </c>
      <c r="AC345" s="49">
        <v>0</v>
      </c>
      <c r="AD345" s="51">
        <v>29500.692382900001</v>
      </c>
      <c r="AE345" s="49">
        <v>0</v>
      </c>
      <c r="AF345" s="51">
        <v>0</v>
      </c>
      <c r="AG345" s="49">
        <f t="shared" ca="1" si="70"/>
        <v>0</v>
      </c>
      <c r="AH345" s="51">
        <f t="shared" ca="1" si="71"/>
        <v>11117.581936800001</v>
      </c>
      <c r="AI345" s="49">
        <f t="shared" ca="1" si="72"/>
        <v>0</v>
      </c>
      <c r="AJ345" s="51">
        <f t="shared" ca="1" si="73"/>
        <v>-44634.371617099998</v>
      </c>
      <c r="AK345" s="49">
        <f t="shared" ca="1" si="74"/>
        <v>0</v>
      </c>
      <c r="AL345" s="51">
        <f t="shared" ca="1" si="75"/>
        <v>-42497.915143999999</v>
      </c>
    </row>
    <row r="346" spans="1:38" x14ac:dyDescent="0.15">
      <c r="A346" s="37">
        <v>342</v>
      </c>
      <c r="B346" s="40">
        <f t="shared" si="80"/>
        <v>44515</v>
      </c>
      <c r="C346" s="44">
        <f t="shared" si="81"/>
        <v>6</v>
      </c>
      <c r="D346" s="49">
        <f ca="1">SUM(OFFSET('15MIN'!$D$4,($A346-1)*4+1,MATCH(D$1,'15MIN'!$1:$1,0)-4,4,1))</f>
        <v>129.57472100000001</v>
      </c>
      <c r="E346" s="51">
        <f ca="1">SUM(OFFSET('15MIN'!$E$4,($A346-1)*4+1,MATCH(D$1,'15MIN'!$1:$1,0)-4,4,1))</f>
        <v>-50.578649999999996</v>
      </c>
      <c r="F346" s="49">
        <f ca="1">SUM(OFFSET('15MIN'!$D$4,($A346-1)*4+1,MATCH(F$1,'15MIN'!$1:$1,0)-4,4,1))</f>
        <v>16937.492430999999</v>
      </c>
      <c r="G346" s="51">
        <f ca="1">SUM(OFFSET('15MIN'!$E$4,($A346-1)*4+1,MATCH(F$1,'15MIN'!$1:$1,0)-4,4,1))</f>
        <v>0</v>
      </c>
      <c r="H346" s="49">
        <f ca="1">SUM(OFFSET('15MIN'!$D$4,($A346-1)*4+1,MATCH(H$1,'15MIN'!$1:$1,0)-4,4,1))</f>
        <v>46025.823694999999</v>
      </c>
      <c r="I346" s="51">
        <f ca="1">SUM(OFFSET('15MIN'!$E$4,($A346-1)*4+1,MATCH(H$1,'15MIN'!$1:$1,0)-4,4,1))</f>
        <v>0</v>
      </c>
      <c r="J346" s="49">
        <f t="shared" ca="1" si="69"/>
        <v>21030.963615666667</v>
      </c>
      <c r="K346" s="49">
        <v>12740.8957519</v>
      </c>
      <c r="L346" s="144">
        <f t="shared" ca="1" si="76"/>
        <v>-12611.321030899999</v>
      </c>
      <c r="M346" s="49"/>
      <c r="N346" s="49"/>
      <c r="O346" s="49"/>
      <c r="Q346" s="29">
        <v>10454.6254883</v>
      </c>
      <c r="R346" s="78">
        <v>0.86249790000000004</v>
      </c>
      <c r="S346" s="49">
        <v>2808.5358887000002</v>
      </c>
      <c r="T346" s="136">
        <f t="shared" ca="1" si="77"/>
        <v>-10325.050767299999</v>
      </c>
      <c r="U346" s="136">
        <f t="shared" ca="1" si="78"/>
        <v>46024.961197099998</v>
      </c>
      <c r="V346" s="136">
        <f t="shared" ca="1" si="79"/>
        <v>14128.956542299999</v>
      </c>
      <c r="AA346" s="49">
        <v>0</v>
      </c>
      <c r="AB346" s="51">
        <v>12990.9562988</v>
      </c>
      <c r="AC346" s="49">
        <v>0</v>
      </c>
      <c r="AD346" s="51">
        <v>31408.9868164</v>
      </c>
      <c r="AE346" s="49">
        <v>0</v>
      </c>
      <c r="AF346" s="51">
        <v>0</v>
      </c>
      <c r="AG346" s="49">
        <f t="shared" ca="1" si="70"/>
        <v>50.578649999999996</v>
      </c>
      <c r="AH346" s="51">
        <f t="shared" ca="1" si="71"/>
        <v>12861.381577799999</v>
      </c>
      <c r="AI346" s="49">
        <f t="shared" ca="1" si="72"/>
        <v>0</v>
      </c>
      <c r="AJ346" s="51">
        <f t="shared" ca="1" si="73"/>
        <v>-14616.836878599999</v>
      </c>
      <c r="AK346" s="49">
        <f t="shared" ca="1" si="74"/>
        <v>0</v>
      </c>
      <c r="AL346" s="51">
        <f t="shared" ca="1" si="75"/>
        <v>-16937.492430999999</v>
      </c>
    </row>
    <row r="347" spans="1:38" x14ac:dyDescent="0.15">
      <c r="A347" s="37">
        <v>343</v>
      </c>
      <c r="B347" s="40">
        <f t="shared" si="80"/>
        <v>44515</v>
      </c>
      <c r="C347" s="44">
        <f t="shared" si="81"/>
        <v>7</v>
      </c>
      <c r="D347" s="49">
        <f ca="1">SUM(OFFSET('15MIN'!$D$4,($A347-1)*4+1,MATCH(D$1,'15MIN'!$1:$1,0)-4,4,1))</f>
        <v>110.97022200000001</v>
      </c>
      <c r="E347" s="51">
        <f ca="1">SUM(OFFSET('15MIN'!$E$4,($A347-1)*4+1,MATCH(D$1,'15MIN'!$1:$1,0)-4,4,1))</f>
        <v>-8.3413330000000006</v>
      </c>
      <c r="F347" s="49">
        <f ca="1">SUM(OFFSET('15MIN'!$D$4,($A347-1)*4+1,MATCH(F$1,'15MIN'!$1:$1,0)-4,4,1))</f>
        <v>6479.9087829999999</v>
      </c>
      <c r="G347" s="51">
        <f ca="1">SUM(OFFSET('15MIN'!$E$4,($A347-1)*4+1,MATCH(F$1,'15MIN'!$1:$1,0)-4,4,1))</f>
        <v>0</v>
      </c>
      <c r="H347" s="49">
        <f ca="1">SUM(OFFSET('15MIN'!$D$4,($A347-1)*4+1,MATCH(H$1,'15MIN'!$1:$1,0)-4,4,1))</f>
        <v>19662.917357999999</v>
      </c>
      <c r="I347" s="51">
        <f ca="1">SUM(OFFSET('15MIN'!$E$4,($A347-1)*4+1,MATCH(H$1,'15MIN'!$1:$1,0)-4,4,1))</f>
        <v>0</v>
      </c>
      <c r="J347" s="49">
        <f t="shared" ca="1" si="69"/>
        <v>8751.2654543333319</v>
      </c>
      <c r="K347" s="49">
        <v>15083.2917481</v>
      </c>
      <c r="L347" s="144">
        <f t="shared" ca="1" si="76"/>
        <v>-14972.3215261</v>
      </c>
      <c r="M347" s="49"/>
      <c r="N347" s="49"/>
      <c r="O347" s="49"/>
      <c r="Q347" s="29">
        <v>10223.928466699999</v>
      </c>
      <c r="R347" s="78">
        <v>612.71635370000001</v>
      </c>
      <c r="S347" s="49">
        <v>322.3798175</v>
      </c>
      <c r="T347" s="136">
        <f t="shared" ca="1" si="77"/>
        <v>-10112.958244699999</v>
      </c>
      <c r="U347" s="136">
        <f t="shared" ca="1" si="78"/>
        <v>19050.201004299997</v>
      </c>
      <c r="V347" s="136">
        <f t="shared" ca="1" si="79"/>
        <v>6157.5289654999997</v>
      </c>
      <c r="AA347" s="49">
        <v>0</v>
      </c>
      <c r="AB347" s="51">
        <v>17190.974365099999</v>
      </c>
      <c r="AC347" s="49">
        <v>0</v>
      </c>
      <c r="AD347" s="51">
        <v>27960.682617099999</v>
      </c>
      <c r="AE347" s="49">
        <v>0</v>
      </c>
      <c r="AF347" s="51">
        <v>0</v>
      </c>
      <c r="AG347" s="49">
        <f t="shared" ca="1" si="70"/>
        <v>8.3413330000000006</v>
      </c>
      <c r="AH347" s="51">
        <f t="shared" ca="1" si="71"/>
        <v>17080.004143099999</v>
      </c>
      <c r="AI347" s="49">
        <f t="shared" ca="1" si="72"/>
        <v>0</v>
      </c>
      <c r="AJ347" s="51">
        <f t="shared" ca="1" si="73"/>
        <v>8297.7652591000005</v>
      </c>
      <c r="AK347" s="49">
        <f t="shared" ca="1" si="74"/>
        <v>0</v>
      </c>
      <c r="AL347" s="51">
        <f t="shared" ca="1" si="75"/>
        <v>-6479.9087829999999</v>
      </c>
    </row>
    <row r="348" spans="1:38" x14ac:dyDescent="0.15">
      <c r="A348" s="37">
        <v>344</v>
      </c>
      <c r="B348" s="40">
        <f t="shared" si="80"/>
        <v>44515</v>
      </c>
      <c r="C348" s="44">
        <f t="shared" si="81"/>
        <v>8</v>
      </c>
      <c r="D348" s="49">
        <f ca="1">SUM(OFFSET('15MIN'!$D$4,($A348-1)*4+1,MATCH(D$1,'15MIN'!$1:$1,0)-4,4,1))</f>
        <v>578.95528000000002</v>
      </c>
      <c r="E348" s="51">
        <f ca="1">SUM(OFFSET('15MIN'!$E$4,($A348-1)*4+1,MATCH(D$1,'15MIN'!$1:$1,0)-4,4,1))</f>
        <v>-37.552889999999998</v>
      </c>
      <c r="F348" s="49">
        <f ca="1">SUM(OFFSET('15MIN'!$D$4,($A348-1)*4+1,MATCH(F$1,'15MIN'!$1:$1,0)-4,4,1))</f>
        <v>13065.781494000001</v>
      </c>
      <c r="G348" s="51">
        <f ca="1">SUM(OFFSET('15MIN'!$E$4,($A348-1)*4+1,MATCH(F$1,'15MIN'!$1:$1,0)-4,4,1))</f>
        <v>0</v>
      </c>
      <c r="H348" s="49">
        <f ca="1">SUM(OFFSET('15MIN'!$D$4,($A348-1)*4+1,MATCH(H$1,'15MIN'!$1:$1,0)-4,4,1))</f>
        <v>378.56554799999998</v>
      </c>
      <c r="I348" s="51">
        <f ca="1">SUM(OFFSET('15MIN'!$E$4,($A348-1)*4+1,MATCH(H$1,'15MIN'!$1:$1,0)-4,4,1))</f>
        <v>-416.36209899999994</v>
      </c>
      <c r="J348" s="49">
        <f t="shared" ca="1" si="69"/>
        <v>4674.4341073333335</v>
      </c>
      <c r="K348" s="49">
        <v>12724.953125100001</v>
      </c>
      <c r="L348" s="144">
        <f t="shared" ca="1" si="76"/>
        <v>-12145.997845100001</v>
      </c>
      <c r="M348" s="49"/>
      <c r="N348" s="49"/>
      <c r="O348" s="49"/>
      <c r="Q348" s="29">
        <v>8836.9573975000003</v>
      </c>
      <c r="R348" s="78">
        <v>42.438262899999998</v>
      </c>
      <c r="S348" s="49">
        <v>1952.0851441</v>
      </c>
      <c r="T348" s="136">
        <f t="shared" ca="1" si="77"/>
        <v>-8258.0021175000002</v>
      </c>
      <c r="U348" s="136">
        <f t="shared" ca="1" si="78"/>
        <v>336.12728509999999</v>
      </c>
      <c r="V348" s="136">
        <f t="shared" ca="1" si="79"/>
        <v>11113.696349900001</v>
      </c>
      <c r="AA348" s="49">
        <v>0</v>
      </c>
      <c r="AB348" s="51">
        <v>14656.162841699999</v>
      </c>
      <c r="AC348" s="49">
        <v>0</v>
      </c>
      <c r="AD348" s="51">
        <v>28492.0761719</v>
      </c>
      <c r="AE348" s="49">
        <v>0</v>
      </c>
      <c r="AF348" s="51">
        <v>0</v>
      </c>
      <c r="AG348" s="49">
        <f t="shared" ca="1" si="70"/>
        <v>37.552889999999998</v>
      </c>
      <c r="AH348" s="51">
        <f t="shared" ca="1" si="71"/>
        <v>14077.207561699999</v>
      </c>
      <c r="AI348" s="49">
        <f t="shared" ca="1" si="72"/>
        <v>416.36209899999994</v>
      </c>
      <c r="AJ348" s="51">
        <f t="shared" ca="1" si="73"/>
        <v>28113.510623900002</v>
      </c>
      <c r="AK348" s="49">
        <f t="shared" ca="1" si="74"/>
        <v>0</v>
      </c>
      <c r="AL348" s="51">
        <f t="shared" ca="1" si="75"/>
        <v>-13065.781494000001</v>
      </c>
    </row>
    <row r="349" spans="1:38" x14ac:dyDescent="0.15">
      <c r="A349" s="37">
        <v>345</v>
      </c>
      <c r="B349" s="40">
        <f t="shared" si="80"/>
        <v>44515</v>
      </c>
      <c r="C349" s="44">
        <f t="shared" si="81"/>
        <v>9</v>
      </c>
      <c r="D349" s="49">
        <f ca="1">SUM(OFFSET('15MIN'!$D$4,($A349-1)*4+1,MATCH(D$1,'15MIN'!$1:$1,0)-4,4,1))</f>
        <v>10827.073531</v>
      </c>
      <c r="E349" s="51">
        <f ca="1">SUM(OFFSET('15MIN'!$E$4,($A349-1)*4+1,MATCH(D$1,'15MIN'!$1:$1,0)-4,4,1))</f>
        <v>0</v>
      </c>
      <c r="F349" s="49">
        <f ca="1">SUM(OFFSET('15MIN'!$D$4,($A349-1)*4+1,MATCH(F$1,'15MIN'!$1:$1,0)-4,4,1))</f>
        <v>10468.170410999999</v>
      </c>
      <c r="G349" s="51">
        <f ca="1">SUM(OFFSET('15MIN'!$E$4,($A349-1)*4+1,MATCH(F$1,'15MIN'!$1:$1,0)-4,4,1))</f>
        <v>0</v>
      </c>
      <c r="H349" s="49">
        <f ca="1">SUM(OFFSET('15MIN'!$D$4,($A349-1)*4+1,MATCH(H$1,'15MIN'!$1:$1,0)-4,4,1))</f>
        <v>179.10066399999999</v>
      </c>
      <c r="I349" s="51">
        <f ca="1">SUM(OFFSET('15MIN'!$E$4,($A349-1)*4+1,MATCH(H$1,'15MIN'!$1:$1,0)-4,4,1))</f>
        <v>-315.46979900000002</v>
      </c>
      <c r="J349" s="49">
        <f t="shared" ca="1" si="69"/>
        <v>7158.1148686666675</v>
      </c>
      <c r="K349" s="49">
        <v>10651.6169434</v>
      </c>
      <c r="L349" s="144">
        <f t="shared" ca="1" si="76"/>
        <v>175.45658759999969</v>
      </c>
      <c r="M349" s="49"/>
      <c r="N349" s="49"/>
      <c r="O349" s="49"/>
      <c r="Q349" s="29">
        <v>9764.3458252</v>
      </c>
      <c r="R349" s="78">
        <v>0</v>
      </c>
      <c r="S349" s="49">
        <v>1665.1308289000001</v>
      </c>
      <c r="T349" s="136">
        <f t="shared" ca="1" si="77"/>
        <v>1062.7277058</v>
      </c>
      <c r="U349" s="136">
        <f t="shared" ca="1" si="78"/>
        <v>179.10066399999999</v>
      </c>
      <c r="V349" s="136">
        <f t="shared" ca="1" si="79"/>
        <v>8803.0395820999984</v>
      </c>
      <c r="AA349" s="49">
        <v>0</v>
      </c>
      <c r="AB349" s="51">
        <v>15505.2438965</v>
      </c>
      <c r="AC349" s="49">
        <v>0</v>
      </c>
      <c r="AD349" s="51">
        <v>27365.5820313</v>
      </c>
      <c r="AE349" s="49">
        <v>0</v>
      </c>
      <c r="AF349" s="51">
        <v>0</v>
      </c>
      <c r="AG349" s="49">
        <f t="shared" ca="1" si="70"/>
        <v>0</v>
      </c>
      <c r="AH349" s="51">
        <f t="shared" ca="1" si="71"/>
        <v>4678.1703655000001</v>
      </c>
      <c r="AI349" s="49">
        <f t="shared" ca="1" si="72"/>
        <v>315.46979900000002</v>
      </c>
      <c r="AJ349" s="51">
        <f t="shared" ca="1" si="73"/>
        <v>27186.481367299999</v>
      </c>
      <c r="AK349" s="49">
        <f t="shared" ca="1" si="74"/>
        <v>0</v>
      </c>
      <c r="AL349" s="51">
        <f t="shared" ca="1" si="75"/>
        <v>-10468.170410999999</v>
      </c>
    </row>
    <row r="350" spans="1:38" x14ac:dyDescent="0.15">
      <c r="A350" s="37">
        <v>346</v>
      </c>
      <c r="B350" s="40">
        <f t="shared" si="80"/>
        <v>44515</v>
      </c>
      <c r="C350" s="44">
        <f t="shared" si="81"/>
        <v>10</v>
      </c>
      <c r="D350" s="49">
        <f ca="1">SUM(OFFSET('15MIN'!$D$4,($A350-1)*4+1,MATCH(D$1,'15MIN'!$1:$1,0)-4,4,1))</f>
        <v>6173.3698999999997</v>
      </c>
      <c r="E350" s="51">
        <f ca="1">SUM(OFFSET('15MIN'!$E$4,($A350-1)*4+1,MATCH(D$1,'15MIN'!$1:$1,0)-4,4,1))</f>
        <v>0</v>
      </c>
      <c r="F350" s="49">
        <f ca="1">SUM(OFFSET('15MIN'!$D$4,($A350-1)*4+1,MATCH(F$1,'15MIN'!$1:$1,0)-4,4,1))</f>
        <v>4605.105834</v>
      </c>
      <c r="G350" s="51">
        <f ca="1">SUM(OFFSET('15MIN'!$E$4,($A350-1)*4+1,MATCH(F$1,'15MIN'!$1:$1,0)-4,4,1))</f>
        <v>0</v>
      </c>
      <c r="H350" s="49">
        <f ca="1">SUM(OFFSET('15MIN'!$D$4,($A350-1)*4+1,MATCH(H$1,'15MIN'!$1:$1,0)-4,4,1))</f>
        <v>2146.6448970000001</v>
      </c>
      <c r="I350" s="51">
        <f ca="1">SUM(OFFSET('15MIN'!$E$4,($A350-1)*4+1,MATCH(H$1,'15MIN'!$1:$1,0)-4,4,1))</f>
        <v>0</v>
      </c>
      <c r="J350" s="49">
        <f t="shared" ca="1" si="69"/>
        <v>4308.3735436666666</v>
      </c>
      <c r="K350" s="49">
        <v>1327.6760062999999</v>
      </c>
      <c r="L350" s="144">
        <f t="shared" ca="1" si="76"/>
        <v>4845.6938936999995</v>
      </c>
      <c r="M350" s="49"/>
      <c r="N350" s="49"/>
      <c r="O350" s="49"/>
      <c r="Q350" s="29">
        <v>7848.3995361999996</v>
      </c>
      <c r="R350" s="78">
        <v>0</v>
      </c>
      <c r="S350" s="49">
        <v>462.18325620000002</v>
      </c>
      <c r="T350" s="136">
        <f t="shared" ca="1" si="77"/>
        <v>-1675.0296361999999</v>
      </c>
      <c r="U350" s="136">
        <f t="shared" ca="1" si="78"/>
        <v>2146.6448970000001</v>
      </c>
      <c r="V350" s="136">
        <f t="shared" ca="1" si="79"/>
        <v>4142.9225778</v>
      </c>
      <c r="AA350" s="49">
        <v>0</v>
      </c>
      <c r="AB350" s="51">
        <v>18230.9260254</v>
      </c>
      <c r="AC350" s="49">
        <v>0</v>
      </c>
      <c r="AD350" s="51">
        <v>31087.941894600001</v>
      </c>
      <c r="AE350" s="49">
        <v>0</v>
      </c>
      <c r="AF350" s="51">
        <v>0</v>
      </c>
      <c r="AG350" s="49">
        <f t="shared" ca="1" si="70"/>
        <v>0</v>
      </c>
      <c r="AH350" s="51">
        <f t="shared" ca="1" si="71"/>
        <v>12057.5561254</v>
      </c>
      <c r="AI350" s="49">
        <f t="shared" ca="1" si="72"/>
        <v>0</v>
      </c>
      <c r="AJ350" s="51">
        <f t="shared" ca="1" si="73"/>
        <v>28941.296997600002</v>
      </c>
      <c r="AK350" s="49">
        <f t="shared" ca="1" si="74"/>
        <v>0</v>
      </c>
      <c r="AL350" s="51">
        <f t="shared" ca="1" si="75"/>
        <v>-4605.105834</v>
      </c>
    </row>
    <row r="351" spans="1:38" x14ac:dyDescent="0.15">
      <c r="A351" s="37">
        <v>347</v>
      </c>
      <c r="B351" s="40">
        <f t="shared" si="80"/>
        <v>44515</v>
      </c>
      <c r="C351" s="44">
        <f t="shared" si="81"/>
        <v>11</v>
      </c>
      <c r="D351" s="49">
        <f ca="1">SUM(OFFSET('15MIN'!$D$4,($A351-1)*4+1,MATCH(D$1,'15MIN'!$1:$1,0)-4,4,1))</f>
        <v>12411.522199999999</v>
      </c>
      <c r="E351" s="51">
        <f ca="1">SUM(OFFSET('15MIN'!$E$4,($A351-1)*4+1,MATCH(D$1,'15MIN'!$1:$1,0)-4,4,1))</f>
        <v>0</v>
      </c>
      <c r="F351" s="49">
        <f ca="1">SUM(OFFSET('15MIN'!$D$4,($A351-1)*4+1,MATCH(F$1,'15MIN'!$1:$1,0)-4,4,1))</f>
        <v>5960.7818610000004</v>
      </c>
      <c r="G351" s="51">
        <f ca="1">SUM(OFFSET('15MIN'!$E$4,($A351-1)*4+1,MATCH(F$1,'15MIN'!$1:$1,0)-4,4,1))</f>
        <v>0</v>
      </c>
      <c r="H351" s="49">
        <f ca="1">SUM(OFFSET('15MIN'!$D$4,($A351-1)*4+1,MATCH(H$1,'15MIN'!$1:$1,0)-4,4,1))</f>
        <v>455.28262999999998</v>
      </c>
      <c r="I351" s="51">
        <f ca="1">SUM(OFFSET('15MIN'!$E$4,($A351-1)*4+1,MATCH(H$1,'15MIN'!$1:$1,0)-4,4,1))</f>
        <v>-236.95595099999997</v>
      </c>
      <c r="J351" s="49">
        <f t="shared" ca="1" si="69"/>
        <v>6275.8622303333332</v>
      </c>
      <c r="K351" s="49">
        <v>352.25590990000001</v>
      </c>
      <c r="L351" s="144">
        <f t="shared" ca="1" si="76"/>
        <v>12059.2662901</v>
      </c>
      <c r="M351" s="49"/>
      <c r="N351" s="49"/>
      <c r="O351" s="49"/>
      <c r="Q351" s="29">
        <v>2142.7240295000001</v>
      </c>
      <c r="R351" s="78">
        <v>0</v>
      </c>
      <c r="S351" s="49">
        <v>0</v>
      </c>
      <c r="T351" s="136">
        <f t="shared" ca="1" si="77"/>
        <v>10268.798170499998</v>
      </c>
      <c r="U351" s="136">
        <f t="shared" ca="1" si="78"/>
        <v>455.28262999999998</v>
      </c>
      <c r="V351" s="136">
        <f t="shared" ca="1" si="79"/>
        <v>5960.7818610000004</v>
      </c>
      <c r="AA351" s="49">
        <v>0</v>
      </c>
      <c r="AB351" s="51">
        <v>8611.7023924999994</v>
      </c>
      <c r="AC351" s="49">
        <v>0</v>
      </c>
      <c r="AD351" s="51">
        <v>29078.0166016</v>
      </c>
      <c r="AE351" s="49">
        <v>0</v>
      </c>
      <c r="AF351" s="51">
        <v>0</v>
      </c>
      <c r="AG351" s="49">
        <f t="shared" ca="1" si="70"/>
        <v>0</v>
      </c>
      <c r="AH351" s="51">
        <f t="shared" ca="1" si="71"/>
        <v>-3799.8198075</v>
      </c>
      <c r="AI351" s="49">
        <f t="shared" ca="1" si="72"/>
        <v>236.95595099999997</v>
      </c>
      <c r="AJ351" s="51">
        <f t="shared" ca="1" si="73"/>
        <v>28622.733971599999</v>
      </c>
      <c r="AK351" s="49">
        <f t="shared" ca="1" si="74"/>
        <v>0</v>
      </c>
      <c r="AL351" s="51">
        <f t="shared" ca="1" si="75"/>
        <v>-5960.7818610000004</v>
      </c>
    </row>
    <row r="352" spans="1:38" x14ac:dyDescent="0.15">
      <c r="A352" s="37">
        <v>348</v>
      </c>
      <c r="B352" s="40">
        <f t="shared" si="80"/>
        <v>44515</v>
      </c>
      <c r="C352" s="44">
        <f t="shared" si="81"/>
        <v>12</v>
      </c>
      <c r="D352" s="49">
        <f ca="1">SUM(OFFSET('15MIN'!$D$4,($A352-1)*4+1,MATCH(D$1,'15MIN'!$1:$1,0)-4,4,1))</f>
        <v>5728.679768</v>
      </c>
      <c r="E352" s="51">
        <f ca="1">SUM(OFFSET('15MIN'!$E$4,($A352-1)*4+1,MATCH(D$1,'15MIN'!$1:$1,0)-4,4,1))</f>
        <v>0</v>
      </c>
      <c r="F352" s="49">
        <f ca="1">SUM(OFFSET('15MIN'!$D$4,($A352-1)*4+1,MATCH(F$1,'15MIN'!$1:$1,0)-4,4,1))</f>
        <v>4456.6817019999999</v>
      </c>
      <c r="G352" s="51">
        <f ca="1">SUM(OFFSET('15MIN'!$E$4,($A352-1)*4+1,MATCH(F$1,'15MIN'!$1:$1,0)-4,4,1))</f>
        <v>0</v>
      </c>
      <c r="H352" s="49">
        <f ca="1">SUM(OFFSET('15MIN'!$D$4,($A352-1)*4+1,MATCH(H$1,'15MIN'!$1:$1,0)-4,4,1))</f>
        <v>1224.216005</v>
      </c>
      <c r="I352" s="51">
        <f ca="1">SUM(OFFSET('15MIN'!$E$4,($A352-1)*4+1,MATCH(H$1,'15MIN'!$1:$1,0)-4,4,1))</f>
        <v>-222.530011</v>
      </c>
      <c r="J352" s="49">
        <f t="shared" ca="1" si="69"/>
        <v>3803.1924916666667</v>
      </c>
      <c r="K352" s="49">
        <v>1405.4283448000001</v>
      </c>
      <c r="L352" s="144">
        <f t="shared" ca="1" si="76"/>
        <v>4323.2514231999994</v>
      </c>
      <c r="M352" s="49"/>
      <c r="N352" s="49"/>
      <c r="O352" s="49"/>
      <c r="Q352" s="29">
        <v>1495.8107299999999</v>
      </c>
      <c r="R352" s="78">
        <v>0</v>
      </c>
      <c r="S352" s="49">
        <v>0</v>
      </c>
      <c r="T352" s="136">
        <f t="shared" ca="1" si="77"/>
        <v>4232.8690379999998</v>
      </c>
      <c r="U352" s="136">
        <f t="shared" ca="1" si="78"/>
        <v>1224.216005</v>
      </c>
      <c r="V352" s="136">
        <f t="shared" ca="1" si="79"/>
        <v>4456.6817019999999</v>
      </c>
      <c r="AA352" s="49">
        <v>0</v>
      </c>
      <c r="AB352" s="51">
        <v>3930.1986083000002</v>
      </c>
      <c r="AC352" s="49">
        <v>0</v>
      </c>
      <c r="AD352" s="51">
        <v>21218.156250100001</v>
      </c>
      <c r="AE352" s="49">
        <v>0</v>
      </c>
      <c r="AF352" s="51">
        <v>0</v>
      </c>
      <c r="AG352" s="49">
        <f t="shared" ca="1" si="70"/>
        <v>0</v>
      </c>
      <c r="AH352" s="51">
        <f t="shared" ca="1" si="71"/>
        <v>-1798.4811596999998</v>
      </c>
      <c r="AI352" s="49">
        <f t="shared" ca="1" si="72"/>
        <v>222.530011</v>
      </c>
      <c r="AJ352" s="51">
        <f t="shared" ca="1" si="73"/>
        <v>19993.940245100002</v>
      </c>
      <c r="AK352" s="49">
        <f t="shared" ca="1" si="74"/>
        <v>0</v>
      </c>
      <c r="AL352" s="51">
        <f t="shared" ca="1" si="75"/>
        <v>-4456.6817019999999</v>
      </c>
    </row>
    <row r="353" spans="1:38" x14ac:dyDescent="0.15">
      <c r="A353" s="37">
        <v>349</v>
      </c>
      <c r="B353" s="40">
        <f t="shared" si="80"/>
        <v>44515</v>
      </c>
      <c r="C353" s="44">
        <f t="shared" si="81"/>
        <v>13</v>
      </c>
      <c r="D353" s="49">
        <f ca="1">SUM(OFFSET('15MIN'!$D$4,($A353-1)*4+1,MATCH(D$1,'15MIN'!$1:$1,0)-4,4,1))</f>
        <v>1648.0104980000001</v>
      </c>
      <c r="E353" s="51">
        <f ca="1">SUM(OFFSET('15MIN'!$E$4,($A353-1)*4+1,MATCH(D$1,'15MIN'!$1:$1,0)-4,4,1))</f>
        <v>0</v>
      </c>
      <c r="F353" s="49">
        <f ca="1">SUM(OFFSET('15MIN'!$D$4,($A353-1)*4+1,MATCH(F$1,'15MIN'!$1:$1,0)-4,4,1))</f>
        <v>5452.3016349999998</v>
      </c>
      <c r="G353" s="51">
        <f ca="1">SUM(OFFSET('15MIN'!$E$4,($A353-1)*4+1,MATCH(F$1,'15MIN'!$1:$1,0)-4,4,1))</f>
        <v>0</v>
      </c>
      <c r="H353" s="49">
        <f ca="1">SUM(OFFSET('15MIN'!$D$4,($A353-1)*4+1,MATCH(H$1,'15MIN'!$1:$1,0)-4,4,1))</f>
        <v>14997.087036000001</v>
      </c>
      <c r="I353" s="51">
        <f ca="1">SUM(OFFSET('15MIN'!$E$4,($A353-1)*4+1,MATCH(H$1,'15MIN'!$1:$1,0)-4,4,1))</f>
        <v>0</v>
      </c>
      <c r="J353" s="49">
        <f t="shared" ca="1" si="69"/>
        <v>7365.7997230000001</v>
      </c>
      <c r="K353" s="49">
        <v>457.61332320000002</v>
      </c>
      <c r="L353" s="144">
        <f t="shared" ca="1" si="76"/>
        <v>1190.3971748000001</v>
      </c>
      <c r="M353" s="49"/>
      <c r="N353" s="49"/>
      <c r="O353" s="49"/>
      <c r="Q353" s="29">
        <v>756.66403200000002</v>
      </c>
      <c r="R353" s="78">
        <v>0</v>
      </c>
      <c r="S353" s="49">
        <v>0</v>
      </c>
      <c r="T353" s="136">
        <f t="shared" ca="1" si="77"/>
        <v>891.34646600000008</v>
      </c>
      <c r="U353" s="136">
        <f t="shared" ca="1" si="78"/>
        <v>14997.087036000001</v>
      </c>
      <c r="V353" s="136">
        <f t="shared" ca="1" si="79"/>
        <v>5452.3016349999998</v>
      </c>
      <c r="AA353" s="49">
        <v>0</v>
      </c>
      <c r="AB353" s="51">
        <v>2416.2719115999998</v>
      </c>
      <c r="AC353" s="49">
        <v>0</v>
      </c>
      <c r="AD353" s="51">
        <v>19479.8461914</v>
      </c>
      <c r="AE353" s="49">
        <v>0</v>
      </c>
      <c r="AF353" s="51">
        <v>0</v>
      </c>
      <c r="AG353" s="49">
        <f t="shared" ca="1" si="70"/>
        <v>0</v>
      </c>
      <c r="AH353" s="51">
        <f t="shared" ca="1" si="71"/>
        <v>768.26141359999974</v>
      </c>
      <c r="AI353" s="49">
        <f t="shared" ca="1" si="72"/>
        <v>0</v>
      </c>
      <c r="AJ353" s="51">
        <f t="shared" ca="1" si="73"/>
        <v>4482.7591553999991</v>
      </c>
      <c r="AK353" s="49">
        <f t="shared" ca="1" si="74"/>
        <v>0</v>
      </c>
      <c r="AL353" s="51">
        <f t="shared" ca="1" si="75"/>
        <v>-5452.3016349999998</v>
      </c>
    </row>
    <row r="354" spans="1:38" x14ac:dyDescent="0.15">
      <c r="A354" s="37">
        <v>350</v>
      </c>
      <c r="B354" s="40">
        <f t="shared" si="80"/>
        <v>44515</v>
      </c>
      <c r="C354" s="44">
        <f t="shared" si="81"/>
        <v>14</v>
      </c>
      <c r="D354" s="49">
        <f ca="1">SUM(OFFSET('15MIN'!$D$4,($A354-1)*4+1,MATCH(D$1,'15MIN'!$1:$1,0)-4,4,1))</f>
        <v>3515.3523970000001</v>
      </c>
      <c r="E354" s="51">
        <f ca="1">SUM(OFFSET('15MIN'!$E$4,($A354-1)*4+1,MATCH(D$1,'15MIN'!$1:$1,0)-4,4,1))</f>
        <v>0</v>
      </c>
      <c r="F354" s="49">
        <f ca="1">SUM(OFFSET('15MIN'!$D$4,($A354-1)*4+1,MATCH(F$1,'15MIN'!$1:$1,0)-4,4,1))</f>
        <v>19841.634032999998</v>
      </c>
      <c r="G354" s="51">
        <f ca="1">SUM(OFFSET('15MIN'!$E$4,($A354-1)*4+1,MATCH(F$1,'15MIN'!$1:$1,0)-4,4,1))</f>
        <v>0</v>
      </c>
      <c r="H354" s="49">
        <f ca="1">SUM(OFFSET('15MIN'!$D$4,($A354-1)*4+1,MATCH(H$1,'15MIN'!$1:$1,0)-4,4,1))</f>
        <v>27737.792968000002</v>
      </c>
      <c r="I354" s="51">
        <f ca="1">SUM(OFFSET('15MIN'!$E$4,($A354-1)*4+1,MATCH(H$1,'15MIN'!$1:$1,0)-4,4,1))</f>
        <v>0</v>
      </c>
      <c r="J354" s="49">
        <f t="shared" ca="1" si="69"/>
        <v>17031.593132666665</v>
      </c>
      <c r="K354" s="49">
        <v>0</v>
      </c>
      <c r="L354" s="144">
        <f t="shared" ca="1" si="76"/>
        <v>3515.3523970000001</v>
      </c>
      <c r="M354" s="49"/>
      <c r="N354" s="49"/>
      <c r="O354" s="49"/>
      <c r="Q354" s="29">
        <v>316.92961500000001</v>
      </c>
      <c r="R354" s="78">
        <v>0</v>
      </c>
      <c r="S354" s="49">
        <v>0</v>
      </c>
      <c r="T354" s="136">
        <f t="shared" ca="1" si="77"/>
        <v>3198.4227820000001</v>
      </c>
      <c r="U354" s="136">
        <f t="shared" ca="1" si="78"/>
        <v>27737.792968000002</v>
      </c>
      <c r="V354" s="136">
        <f t="shared" ca="1" si="79"/>
        <v>19841.634032999998</v>
      </c>
      <c r="AA354" s="49">
        <v>0</v>
      </c>
      <c r="AB354" s="51">
        <v>4355.7541504000001</v>
      </c>
      <c r="AC354" s="49">
        <v>0</v>
      </c>
      <c r="AD354" s="51">
        <v>19387.2519531</v>
      </c>
      <c r="AE354" s="49">
        <v>0</v>
      </c>
      <c r="AF354" s="51">
        <v>0</v>
      </c>
      <c r="AG354" s="49">
        <f t="shared" ca="1" si="70"/>
        <v>0</v>
      </c>
      <c r="AH354" s="51">
        <f t="shared" ca="1" si="71"/>
        <v>840.40175339999996</v>
      </c>
      <c r="AI354" s="49">
        <f t="shared" ca="1" si="72"/>
        <v>0</v>
      </c>
      <c r="AJ354" s="51">
        <f t="shared" ca="1" si="73"/>
        <v>-8350.5410149000018</v>
      </c>
      <c r="AK354" s="49">
        <f t="shared" ca="1" si="74"/>
        <v>0</v>
      </c>
      <c r="AL354" s="51">
        <f t="shared" ca="1" si="75"/>
        <v>-19841.634032999998</v>
      </c>
    </row>
    <row r="355" spans="1:38" x14ac:dyDescent="0.15">
      <c r="A355" s="37">
        <v>351</v>
      </c>
      <c r="B355" s="40">
        <f t="shared" si="80"/>
        <v>44515</v>
      </c>
      <c r="C355" s="44">
        <f t="shared" si="81"/>
        <v>15</v>
      </c>
      <c r="D355" s="49">
        <f ca="1">SUM(OFFSET('15MIN'!$D$4,($A355-1)*4+1,MATCH(D$1,'15MIN'!$1:$1,0)-4,4,1))</f>
        <v>3229.9366449999998</v>
      </c>
      <c r="E355" s="51">
        <f ca="1">SUM(OFFSET('15MIN'!$E$4,($A355-1)*4+1,MATCH(D$1,'15MIN'!$1:$1,0)-4,4,1))</f>
        <v>0</v>
      </c>
      <c r="F355" s="49">
        <f ca="1">SUM(OFFSET('15MIN'!$D$4,($A355-1)*4+1,MATCH(F$1,'15MIN'!$1:$1,0)-4,4,1))</f>
        <v>6388.1046759999999</v>
      </c>
      <c r="G355" s="51">
        <f ca="1">SUM(OFFSET('15MIN'!$E$4,($A355-1)*4+1,MATCH(F$1,'15MIN'!$1:$1,0)-4,4,1))</f>
        <v>0</v>
      </c>
      <c r="H355" s="49">
        <f ca="1">SUM(OFFSET('15MIN'!$D$4,($A355-1)*4+1,MATCH(H$1,'15MIN'!$1:$1,0)-4,4,1))</f>
        <v>26726.348633000001</v>
      </c>
      <c r="I355" s="51">
        <f ca="1">SUM(OFFSET('15MIN'!$E$4,($A355-1)*4+1,MATCH(H$1,'15MIN'!$1:$1,0)-4,4,1))</f>
        <v>0</v>
      </c>
      <c r="J355" s="49">
        <f t="shared" ca="1" si="69"/>
        <v>12114.796651333332</v>
      </c>
      <c r="K355" s="49">
        <v>124.0392743</v>
      </c>
      <c r="L355" s="144">
        <f t="shared" ca="1" si="76"/>
        <v>3105.8973706999996</v>
      </c>
      <c r="M355" s="49"/>
      <c r="N355" s="49"/>
      <c r="O355" s="49"/>
      <c r="Q355" s="29">
        <v>19.838155799999999</v>
      </c>
      <c r="R355" s="78">
        <v>0</v>
      </c>
      <c r="S355" s="49">
        <v>0</v>
      </c>
      <c r="T355" s="136">
        <f t="shared" ca="1" si="77"/>
        <v>3210.0984891999997</v>
      </c>
      <c r="U355" s="136">
        <f t="shared" ca="1" si="78"/>
        <v>26726.348633000001</v>
      </c>
      <c r="V355" s="136">
        <f t="shared" ca="1" si="79"/>
        <v>6388.1046759999999</v>
      </c>
      <c r="AA355" s="49">
        <v>0</v>
      </c>
      <c r="AB355" s="51">
        <v>9770.4310303000002</v>
      </c>
      <c r="AC355" s="49">
        <v>0</v>
      </c>
      <c r="AD355" s="51">
        <v>18842.095459</v>
      </c>
      <c r="AE355" s="49">
        <v>0</v>
      </c>
      <c r="AF355" s="51">
        <v>0</v>
      </c>
      <c r="AG355" s="49">
        <f t="shared" ca="1" si="70"/>
        <v>0</v>
      </c>
      <c r="AH355" s="51">
        <f t="shared" ca="1" si="71"/>
        <v>6540.4943853000004</v>
      </c>
      <c r="AI355" s="49">
        <f t="shared" ca="1" si="72"/>
        <v>0</v>
      </c>
      <c r="AJ355" s="51">
        <f t="shared" ca="1" si="73"/>
        <v>-7884.2531740000013</v>
      </c>
      <c r="AK355" s="49">
        <f t="shared" ca="1" si="74"/>
        <v>0</v>
      </c>
      <c r="AL355" s="51">
        <f t="shared" ca="1" si="75"/>
        <v>-6388.1046759999999</v>
      </c>
    </row>
    <row r="356" spans="1:38" x14ac:dyDescent="0.15">
      <c r="A356" s="37">
        <v>352</v>
      </c>
      <c r="B356" s="40">
        <f t="shared" si="80"/>
        <v>44515</v>
      </c>
      <c r="C356" s="44">
        <f t="shared" si="81"/>
        <v>16</v>
      </c>
      <c r="D356" s="49">
        <f ca="1">SUM(OFFSET('15MIN'!$D$4,($A356-1)*4+1,MATCH(D$1,'15MIN'!$1:$1,0)-4,4,1))</f>
        <v>4666.5410159999992</v>
      </c>
      <c r="E356" s="51">
        <f ca="1">SUM(OFFSET('15MIN'!$E$4,($A356-1)*4+1,MATCH(D$1,'15MIN'!$1:$1,0)-4,4,1))</f>
        <v>0</v>
      </c>
      <c r="F356" s="49">
        <f ca="1">SUM(OFFSET('15MIN'!$D$4,($A356-1)*4+1,MATCH(F$1,'15MIN'!$1:$1,0)-4,4,1))</f>
        <v>22036.399658999999</v>
      </c>
      <c r="G356" s="51">
        <f ca="1">SUM(OFFSET('15MIN'!$E$4,($A356-1)*4+1,MATCH(F$1,'15MIN'!$1:$1,0)-4,4,1))</f>
        <v>0</v>
      </c>
      <c r="H356" s="49">
        <f ca="1">SUM(OFFSET('15MIN'!$D$4,($A356-1)*4+1,MATCH(H$1,'15MIN'!$1:$1,0)-4,4,1))</f>
        <v>26663.892090999998</v>
      </c>
      <c r="I356" s="51">
        <f ca="1">SUM(OFFSET('15MIN'!$E$4,($A356-1)*4+1,MATCH(H$1,'15MIN'!$1:$1,0)-4,4,1))</f>
        <v>0</v>
      </c>
      <c r="J356" s="49">
        <f t="shared" ca="1" si="69"/>
        <v>17788.944255333332</v>
      </c>
      <c r="K356" s="49">
        <v>318.77448450000003</v>
      </c>
      <c r="L356" s="144">
        <f t="shared" ca="1" si="76"/>
        <v>4347.7665314999995</v>
      </c>
      <c r="M356" s="49"/>
      <c r="N356" s="49"/>
      <c r="O356" s="49"/>
      <c r="Q356" s="29">
        <v>0</v>
      </c>
      <c r="R356" s="78">
        <v>0</v>
      </c>
      <c r="S356" s="49">
        <v>380.78745450000002</v>
      </c>
      <c r="T356" s="136">
        <f t="shared" ca="1" si="77"/>
        <v>4666.5410159999992</v>
      </c>
      <c r="U356" s="136">
        <f t="shared" ca="1" si="78"/>
        <v>26663.892090999998</v>
      </c>
      <c r="V356" s="136">
        <f t="shared" ca="1" si="79"/>
        <v>21655.612204499997</v>
      </c>
      <c r="AA356" s="49">
        <v>0</v>
      </c>
      <c r="AB356" s="51">
        <v>6296.2250977000003</v>
      </c>
      <c r="AC356" s="49">
        <v>0</v>
      </c>
      <c r="AD356" s="51">
        <v>14020.9570313</v>
      </c>
      <c r="AE356" s="49">
        <v>0</v>
      </c>
      <c r="AF356" s="51">
        <v>0</v>
      </c>
      <c r="AG356" s="49">
        <f t="shared" ca="1" si="70"/>
        <v>0</v>
      </c>
      <c r="AH356" s="51">
        <f t="shared" ca="1" si="71"/>
        <v>1629.6840817000011</v>
      </c>
      <c r="AI356" s="49">
        <f t="shared" ca="1" si="72"/>
        <v>0</v>
      </c>
      <c r="AJ356" s="51">
        <f t="shared" ca="1" si="73"/>
        <v>-12642.935059699998</v>
      </c>
      <c r="AK356" s="49">
        <f t="shared" ca="1" si="74"/>
        <v>0</v>
      </c>
      <c r="AL356" s="51">
        <f t="shared" ca="1" si="75"/>
        <v>-22036.399658999999</v>
      </c>
    </row>
    <row r="357" spans="1:38" x14ac:dyDescent="0.15">
      <c r="A357" s="37">
        <v>353</v>
      </c>
      <c r="B357" s="40">
        <f t="shared" si="80"/>
        <v>44515</v>
      </c>
      <c r="C357" s="44">
        <f t="shared" si="81"/>
        <v>17</v>
      </c>
      <c r="D357" s="49">
        <f ca="1">SUM(OFFSET('15MIN'!$D$4,($A357-1)*4+1,MATCH(D$1,'15MIN'!$1:$1,0)-4,4,1))</f>
        <v>6295.2115799999992</v>
      </c>
      <c r="E357" s="51">
        <f ca="1">SUM(OFFSET('15MIN'!$E$4,($A357-1)*4+1,MATCH(D$1,'15MIN'!$1:$1,0)-4,4,1))</f>
        <v>0</v>
      </c>
      <c r="F357" s="49">
        <f ca="1">SUM(OFFSET('15MIN'!$D$4,($A357-1)*4+1,MATCH(F$1,'15MIN'!$1:$1,0)-4,4,1))</f>
        <v>16404.508787999999</v>
      </c>
      <c r="G357" s="51">
        <f ca="1">SUM(OFFSET('15MIN'!$E$4,($A357-1)*4+1,MATCH(F$1,'15MIN'!$1:$1,0)-4,4,1))</f>
        <v>0</v>
      </c>
      <c r="H357" s="49">
        <f ca="1">SUM(OFFSET('15MIN'!$D$4,($A357-1)*4+1,MATCH(H$1,'15MIN'!$1:$1,0)-4,4,1))</f>
        <v>29390.476074999999</v>
      </c>
      <c r="I357" s="51">
        <f ca="1">SUM(OFFSET('15MIN'!$E$4,($A357-1)*4+1,MATCH(H$1,'15MIN'!$1:$1,0)-4,4,1))</f>
        <v>0</v>
      </c>
      <c r="J357" s="49">
        <f t="shared" ca="1" si="69"/>
        <v>17363.39881433333</v>
      </c>
      <c r="K357" s="49">
        <v>27.886425899999999</v>
      </c>
      <c r="L357" s="144">
        <f t="shared" ca="1" si="76"/>
        <v>6267.3251540999991</v>
      </c>
      <c r="M357" s="49"/>
      <c r="N357" s="49"/>
      <c r="O357" s="49"/>
      <c r="Q357" s="29">
        <v>0</v>
      </c>
      <c r="R357" s="78">
        <v>0</v>
      </c>
      <c r="S357" s="49">
        <v>225.7458116</v>
      </c>
      <c r="T357" s="136">
        <f t="shared" ca="1" si="77"/>
        <v>6295.2115799999992</v>
      </c>
      <c r="U357" s="136">
        <f t="shared" ca="1" si="78"/>
        <v>29390.476074999999</v>
      </c>
      <c r="V357" s="136">
        <f t="shared" ca="1" si="79"/>
        <v>16178.762976399999</v>
      </c>
      <c r="AA357" s="49">
        <v>0</v>
      </c>
      <c r="AB357" s="51">
        <v>4940.9282227000003</v>
      </c>
      <c r="AC357" s="49">
        <v>0</v>
      </c>
      <c r="AD357" s="51">
        <v>12866.2849121</v>
      </c>
      <c r="AE357" s="49">
        <v>0</v>
      </c>
      <c r="AF357" s="51">
        <v>0</v>
      </c>
      <c r="AG357" s="49">
        <f t="shared" ca="1" si="70"/>
        <v>0</v>
      </c>
      <c r="AH357" s="51">
        <f t="shared" ca="1" si="71"/>
        <v>-1354.2833572999989</v>
      </c>
      <c r="AI357" s="49">
        <f t="shared" ca="1" si="72"/>
        <v>0</v>
      </c>
      <c r="AJ357" s="51">
        <f t="shared" ca="1" si="73"/>
        <v>-16524.191162899999</v>
      </c>
      <c r="AK357" s="49">
        <f t="shared" ca="1" si="74"/>
        <v>0</v>
      </c>
      <c r="AL357" s="51">
        <f t="shared" ca="1" si="75"/>
        <v>-16404.508787999999</v>
      </c>
    </row>
    <row r="358" spans="1:38" x14ac:dyDescent="0.15">
      <c r="A358" s="37">
        <v>354</v>
      </c>
      <c r="B358" s="40">
        <f t="shared" si="80"/>
        <v>44515</v>
      </c>
      <c r="C358" s="44">
        <f t="shared" si="81"/>
        <v>18</v>
      </c>
      <c r="D358" s="49">
        <f ca="1">SUM(OFFSET('15MIN'!$D$4,($A358-1)*4+1,MATCH(D$1,'15MIN'!$1:$1,0)-4,4,1))</f>
        <v>10337.9624</v>
      </c>
      <c r="E358" s="51">
        <f ca="1">SUM(OFFSET('15MIN'!$E$4,($A358-1)*4+1,MATCH(D$1,'15MIN'!$1:$1,0)-4,4,1))</f>
        <v>0</v>
      </c>
      <c r="F358" s="49">
        <f ca="1">SUM(OFFSET('15MIN'!$D$4,($A358-1)*4+1,MATCH(F$1,'15MIN'!$1:$1,0)-4,4,1))</f>
        <v>8575.5991209999993</v>
      </c>
      <c r="G358" s="51">
        <f ca="1">SUM(OFFSET('15MIN'!$E$4,($A358-1)*4+1,MATCH(F$1,'15MIN'!$1:$1,0)-4,4,1))</f>
        <v>0</v>
      </c>
      <c r="H358" s="49">
        <f ca="1">SUM(OFFSET('15MIN'!$D$4,($A358-1)*4+1,MATCH(H$1,'15MIN'!$1:$1,0)-4,4,1))</f>
        <v>70501.255999999994</v>
      </c>
      <c r="I358" s="51">
        <f ca="1">SUM(OFFSET('15MIN'!$E$4,($A358-1)*4+1,MATCH(H$1,'15MIN'!$1:$1,0)-4,4,1))</f>
        <v>0</v>
      </c>
      <c r="J358" s="49">
        <f t="shared" ca="1" si="69"/>
        <v>29804.939173666662</v>
      </c>
      <c r="K358" s="49">
        <v>13.095404</v>
      </c>
      <c r="L358" s="144">
        <f t="shared" ca="1" si="76"/>
        <v>10324.866996000001</v>
      </c>
      <c r="M358" s="49"/>
      <c r="N358" s="49"/>
      <c r="O358" s="49"/>
      <c r="Q358" s="29">
        <v>0</v>
      </c>
      <c r="R358" s="78">
        <v>0</v>
      </c>
      <c r="S358" s="49">
        <v>2509.1795655000001</v>
      </c>
      <c r="T358" s="136">
        <f t="shared" ca="1" si="77"/>
        <v>10337.9624</v>
      </c>
      <c r="U358" s="136">
        <f t="shared" ca="1" si="78"/>
        <v>70501.255999999994</v>
      </c>
      <c r="V358" s="136">
        <f t="shared" ca="1" si="79"/>
        <v>6066.4195554999988</v>
      </c>
      <c r="AA358" s="49">
        <v>0</v>
      </c>
      <c r="AB358" s="51">
        <v>4667.3291626</v>
      </c>
      <c r="AC358" s="49">
        <v>0</v>
      </c>
      <c r="AD358" s="51">
        <v>12173.719238400001</v>
      </c>
      <c r="AE358" s="49">
        <v>0</v>
      </c>
      <c r="AF358" s="51">
        <v>0</v>
      </c>
      <c r="AG358" s="49">
        <f t="shared" ca="1" si="70"/>
        <v>0</v>
      </c>
      <c r="AH358" s="51">
        <f t="shared" ca="1" si="71"/>
        <v>-5670.6332374000003</v>
      </c>
      <c r="AI358" s="49">
        <f t="shared" ca="1" si="72"/>
        <v>0</v>
      </c>
      <c r="AJ358" s="51">
        <f t="shared" ca="1" si="73"/>
        <v>-58327.536761599993</v>
      </c>
      <c r="AK358" s="49">
        <f t="shared" ca="1" si="74"/>
        <v>0</v>
      </c>
      <c r="AL358" s="51">
        <f t="shared" ca="1" si="75"/>
        <v>-8575.5991209999993</v>
      </c>
    </row>
    <row r="359" spans="1:38" x14ac:dyDescent="0.15">
      <c r="A359" s="37">
        <v>355</v>
      </c>
      <c r="B359" s="40">
        <f t="shared" si="80"/>
        <v>44515</v>
      </c>
      <c r="C359" s="44">
        <f t="shared" si="81"/>
        <v>19</v>
      </c>
      <c r="D359" s="49">
        <f ca="1">SUM(OFFSET('15MIN'!$D$4,($A359-1)*4+1,MATCH(D$1,'15MIN'!$1:$1,0)-4,4,1))</f>
        <v>19208.433199999999</v>
      </c>
      <c r="E359" s="51">
        <f ca="1">SUM(OFFSET('15MIN'!$E$4,($A359-1)*4+1,MATCH(D$1,'15MIN'!$1:$1,0)-4,4,1))</f>
        <v>0</v>
      </c>
      <c r="F359" s="49">
        <f ca="1">SUM(OFFSET('15MIN'!$D$4,($A359-1)*4+1,MATCH(F$1,'15MIN'!$1:$1,0)-4,4,1))</f>
        <v>26243.654785999999</v>
      </c>
      <c r="G359" s="51">
        <f ca="1">SUM(OFFSET('15MIN'!$E$4,($A359-1)*4+1,MATCH(F$1,'15MIN'!$1:$1,0)-4,4,1))</f>
        <v>0</v>
      </c>
      <c r="H359" s="49">
        <f ca="1">SUM(OFFSET('15MIN'!$D$4,($A359-1)*4+1,MATCH(H$1,'15MIN'!$1:$1,0)-4,4,1))</f>
        <v>125931.18700000001</v>
      </c>
      <c r="I359" s="51">
        <f ca="1">SUM(OFFSET('15MIN'!$E$4,($A359-1)*4+1,MATCH(H$1,'15MIN'!$1:$1,0)-4,4,1))</f>
        <v>0</v>
      </c>
      <c r="J359" s="49">
        <f t="shared" ca="1" si="69"/>
        <v>57127.75832866667</v>
      </c>
      <c r="K359" s="49">
        <v>619.76320840000005</v>
      </c>
      <c r="L359" s="144">
        <f t="shared" ca="1" si="76"/>
        <v>18588.6699916</v>
      </c>
      <c r="M359" s="49"/>
      <c r="N359" s="49"/>
      <c r="O359" s="49"/>
      <c r="Q359" s="29">
        <v>0</v>
      </c>
      <c r="R359" s="78">
        <v>0</v>
      </c>
      <c r="S359" s="49">
        <v>9487.1883545000001</v>
      </c>
      <c r="T359" s="136">
        <f t="shared" ca="1" si="77"/>
        <v>19208.433199999999</v>
      </c>
      <c r="U359" s="136">
        <f t="shared" ca="1" si="78"/>
        <v>125931.18700000001</v>
      </c>
      <c r="V359" s="136">
        <f t="shared" ca="1" si="79"/>
        <v>16756.466431499997</v>
      </c>
      <c r="AA359" s="49">
        <v>0</v>
      </c>
      <c r="AB359" s="51">
        <v>14645.6523438</v>
      </c>
      <c r="AC359" s="49">
        <v>0</v>
      </c>
      <c r="AD359" s="51">
        <v>19381.4958496</v>
      </c>
      <c r="AE359" s="49">
        <v>0</v>
      </c>
      <c r="AF359" s="51">
        <v>0</v>
      </c>
      <c r="AG359" s="49">
        <f t="shared" ca="1" si="70"/>
        <v>0</v>
      </c>
      <c r="AH359" s="51">
        <f t="shared" ca="1" si="71"/>
        <v>-4562.7808561999991</v>
      </c>
      <c r="AI359" s="49">
        <f t="shared" ca="1" si="72"/>
        <v>0</v>
      </c>
      <c r="AJ359" s="51">
        <f t="shared" ca="1" si="73"/>
        <v>-106549.6911504</v>
      </c>
      <c r="AK359" s="49">
        <f t="shared" ca="1" si="74"/>
        <v>0</v>
      </c>
      <c r="AL359" s="51">
        <f t="shared" ca="1" si="75"/>
        <v>-26243.654785999999</v>
      </c>
    </row>
    <row r="360" spans="1:38" x14ac:dyDescent="0.15">
      <c r="A360" s="37">
        <v>356</v>
      </c>
      <c r="B360" s="40">
        <f t="shared" si="80"/>
        <v>44515</v>
      </c>
      <c r="C360" s="44">
        <f t="shared" si="81"/>
        <v>20</v>
      </c>
      <c r="D360" s="49">
        <f ca="1">SUM(OFFSET('15MIN'!$D$4,($A360-1)*4+1,MATCH(D$1,'15MIN'!$1:$1,0)-4,4,1))</f>
        <v>23970.145499999999</v>
      </c>
      <c r="E360" s="51">
        <f ca="1">SUM(OFFSET('15MIN'!$E$4,($A360-1)*4+1,MATCH(D$1,'15MIN'!$1:$1,0)-4,4,1))</f>
        <v>0</v>
      </c>
      <c r="F360" s="49">
        <f ca="1">SUM(OFFSET('15MIN'!$D$4,($A360-1)*4+1,MATCH(F$1,'15MIN'!$1:$1,0)-4,4,1))</f>
        <v>14659.148315</v>
      </c>
      <c r="G360" s="51">
        <f ca="1">SUM(OFFSET('15MIN'!$E$4,($A360-1)*4+1,MATCH(F$1,'15MIN'!$1:$1,0)-4,4,1))</f>
        <v>0</v>
      </c>
      <c r="H360" s="49">
        <f ca="1">SUM(OFFSET('15MIN'!$D$4,($A360-1)*4+1,MATCH(H$1,'15MIN'!$1:$1,0)-4,4,1))</f>
        <v>166181.74599999998</v>
      </c>
      <c r="I360" s="51">
        <f ca="1">SUM(OFFSET('15MIN'!$E$4,($A360-1)*4+1,MATCH(H$1,'15MIN'!$1:$1,0)-4,4,1))</f>
        <v>0</v>
      </c>
      <c r="J360" s="49">
        <f t="shared" ca="1" si="69"/>
        <v>68270.346604999984</v>
      </c>
      <c r="K360" s="49">
        <v>2443.3139037999999</v>
      </c>
      <c r="L360" s="144">
        <f t="shared" ca="1" si="76"/>
        <v>21526.831596199998</v>
      </c>
      <c r="M360" s="49"/>
      <c r="N360" s="49"/>
      <c r="O360" s="49"/>
      <c r="Q360" s="29">
        <v>1709.3179639</v>
      </c>
      <c r="R360" s="78">
        <v>15354.977813699999</v>
      </c>
      <c r="S360" s="49">
        <v>6728.9229735999998</v>
      </c>
      <c r="T360" s="136">
        <f t="shared" ca="1" si="77"/>
        <v>22260.827536099998</v>
      </c>
      <c r="U360" s="136">
        <f t="shared" ca="1" si="78"/>
        <v>150826.76818629997</v>
      </c>
      <c r="V360" s="136">
        <f t="shared" ca="1" si="79"/>
        <v>7930.2253414000006</v>
      </c>
      <c r="AA360" s="49">
        <v>0</v>
      </c>
      <c r="AB360" s="51">
        <v>11614.9013672</v>
      </c>
      <c r="AC360" s="49">
        <v>0</v>
      </c>
      <c r="AD360" s="51">
        <v>24548.3188477</v>
      </c>
      <c r="AE360" s="49">
        <v>0</v>
      </c>
      <c r="AF360" s="51">
        <v>0</v>
      </c>
      <c r="AG360" s="49">
        <f t="shared" ca="1" si="70"/>
        <v>0</v>
      </c>
      <c r="AH360" s="51">
        <f t="shared" ca="1" si="71"/>
        <v>-12355.244132799999</v>
      </c>
      <c r="AI360" s="49">
        <f t="shared" ca="1" si="72"/>
        <v>0</v>
      </c>
      <c r="AJ360" s="51">
        <f t="shared" ca="1" si="73"/>
        <v>-141633.42715229999</v>
      </c>
      <c r="AK360" s="49">
        <f t="shared" ca="1" si="74"/>
        <v>0</v>
      </c>
      <c r="AL360" s="51">
        <f t="shared" ca="1" si="75"/>
        <v>-14659.148315</v>
      </c>
    </row>
    <row r="361" spans="1:38" x14ac:dyDescent="0.15">
      <c r="A361" s="37">
        <v>357</v>
      </c>
      <c r="B361" s="40">
        <f t="shared" si="80"/>
        <v>44515</v>
      </c>
      <c r="C361" s="44">
        <f t="shared" si="81"/>
        <v>21</v>
      </c>
      <c r="D361" s="49">
        <f ca="1">SUM(OFFSET('15MIN'!$D$4,($A361-1)*4+1,MATCH(D$1,'15MIN'!$1:$1,0)-4,4,1))</f>
        <v>31940.888599999998</v>
      </c>
      <c r="E361" s="51">
        <f ca="1">SUM(OFFSET('15MIN'!$E$4,($A361-1)*4+1,MATCH(D$1,'15MIN'!$1:$1,0)-4,4,1))</f>
        <v>0</v>
      </c>
      <c r="F361" s="49">
        <f ca="1">SUM(OFFSET('15MIN'!$D$4,($A361-1)*4+1,MATCH(F$1,'15MIN'!$1:$1,0)-4,4,1))</f>
        <v>7229.7896730000002</v>
      </c>
      <c r="G361" s="51">
        <f ca="1">SUM(OFFSET('15MIN'!$E$4,($A361-1)*4+1,MATCH(F$1,'15MIN'!$1:$1,0)-4,4,1))</f>
        <v>0</v>
      </c>
      <c r="H361" s="49">
        <f ca="1">SUM(OFFSET('15MIN'!$D$4,($A361-1)*4+1,MATCH(H$1,'15MIN'!$1:$1,0)-4,4,1))</f>
        <v>166607.94500000001</v>
      </c>
      <c r="I361" s="51">
        <f ca="1">SUM(OFFSET('15MIN'!$E$4,($A361-1)*4+1,MATCH(H$1,'15MIN'!$1:$1,0)-4,4,1))</f>
        <v>0</v>
      </c>
      <c r="J361" s="49">
        <f t="shared" ca="1" si="69"/>
        <v>68592.874424333335</v>
      </c>
      <c r="K361" s="49">
        <v>7870.4067383000001</v>
      </c>
      <c r="L361" s="144">
        <f t="shared" ca="1" si="76"/>
        <v>24070.481861699998</v>
      </c>
      <c r="M361" s="49"/>
      <c r="N361" s="49"/>
      <c r="O361" s="49"/>
      <c r="Q361" s="29">
        <v>8157.6269531999997</v>
      </c>
      <c r="R361" s="78">
        <v>42875.4746094</v>
      </c>
      <c r="S361" s="49">
        <v>7650.9802245999999</v>
      </c>
      <c r="T361" s="136">
        <f t="shared" ca="1" si="77"/>
        <v>23783.261646799998</v>
      </c>
      <c r="U361" s="136">
        <f t="shared" ca="1" si="78"/>
        <v>123732.47039060001</v>
      </c>
      <c r="V361" s="136">
        <f t="shared" ca="1" si="79"/>
        <v>-421.19055159999971</v>
      </c>
      <c r="AA361" s="49">
        <v>0</v>
      </c>
      <c r="AB361" s="51">
        <v>12220.633545000001</v>
      </c>
      <c r="AC361" s="49">
        <v>0</v>
      </c>
      <c r="AD361" s="51">
        <v>31310.236816500001</v>
      </c>
      <c r="AE361" s="49">
        <v>0</v>
      </c>
      <c r="AF361" s="51">
        <v>0</v>
      </c>
      <c r="AG361" s="49">
        <f t="shared" ca="1" si="70"/>
        <v>0</v>
      </c>
      <c r="AH361" s="51">
        <f t="shared" ca="1" si="71"/>
        <v>-19720.255054999998</v>
      </c>
      <c r="AI361" s="49">
        <f t="shared" ca="1" si="72"/>
        <v>0</v>
      </c>
      <c r="AJ361" s="51">
        <f t="shared" ca="1" si="73"/>
        <v>-135297.70818350001</v>
      </c>
      <c r="AK361" s="49">
        <f t="shared" ca="1" si="74"/>
        <v>0</v>
      </c>
      <c r="AL361" s="51">
        <f t="shared" ca="1" si="75"/>
        <v>-7229.7896730000002</v>
      </c>
    </row>
    <row r="362" spans="1:38" x14ac:dyDescent="0.15">
      <c r="A362" s="37">
        <v>358</v>
      </c>
      <c r="B362" s="40">
        <f t="shared" si="80"/>
        <v>44515</v>
      </c>
      <c r="C362" s="44">
        <f t="shared" si="81"/>
        <v>22</v>
      </c>
      <c r="D362" s="49">
        <f ca="1">SUM(OFFSET('15MIN'!$D$4,($A362-1)*4+1,MATCH(D$1,'15MIN'!$1:$1,0)-4,4,1))</f>
        <v>31377.611300000004</v>
      </c>
      <c r="E362" s="51">
        <f ca="1">SUM(OFFSET('15MIN'!$E$4,($A362-1)*4+1,MATCH(D$1,'15MIN'!$1:$1,0)-4,4,1))</f>
        <v>0</v>
      </c>
      <c r="F362" s="49">
        <f ca="1">SUM(OFFSET('15MIN'!$D$4,($A362-1)*4+1,MATCH(F$1,'15MIN'!$1:$1,0)-4,4,1))</f>
        <v>9699.4080820000017</v>
      </c>
      <c r="G362" s="51">
        <f ca="1">SUM(OFFSET('15MIN'!$E$4,($A362-1)*4+1,MATCH(F$1,'15MIN'!$1:$1,0)-4,4,1))</f>
        <v>0</v>
      </c>
      <c r="H362" s="49">
        <f ca="1">SUM(OFFSET('15MIN'!$D$4,($A362-1)*4+1,MATCH(H$1,'15MIN'!$1:$1,0)-4,4,1))</f>
        <v>163583.32400000002</v>
      </c>
      <c r="I362" s="51">
        <f ca="1">SUM(OFFSET('15MIN'!$E$4,($A362-1)*4+1,MATCH(H$1,'15MIN'!$1:$1,0)-4,4,1))</f>
        <v>0</v>
      </c>
      <c r="J362" s="49">
        <f t="shared" ca="1" si="69"/>
        <v>68220.114460666678</v>
      </c>
      <c r="K362" s="49">
        <v>16124.4694824</v>
      </c>
      <c r="L362" s="144">
        <f t="shared" ca="1" si="76"/>
        <v>15253.141817600004</v>
      </c>
      <c r="M362" s="49"/>
      <c r="N362" s="49"/>
      <c r="O362" s="49"/>
      <c r="Q362" s="29">
        <v>14971.322754000001</v>
      </c>
      <c r="R362" s="78">
        <v>27664.4477539</v>
      </c>
      <c r="S362" s="49">
        <v>6557.9946898999997</v>
      </c>
      <c r="T362" s="136">
        <f t="shared" ca="1" si="77"/>
        <v>16406.288546000003</v>
      </c>
      <c r="U362" s="136">
        <f t="shared" ca="1" si="78"/>
        <v>135918.87624610003</v>
      </c>
      <c r="V362" s="136">
        <f t="shared" ca="1" si="79"/>
        <v>3141.4133921000021</v>
      </c>
      <c r="AA362" s="49">
        <v>0</v>
      </c>
      <c r="AB362" s="51">
        <v>12337.1762695</v>
      </c>
      <c r="AC362" s="49">
        <v>0</v>
      </c>
      <c r="AD362" s="51">
        <v>28863.223632900001</v>
      </c>
      <c r="AE362" s="49">
        <v>0</v>
      </c>
      <c r="AF362" s="51">
        <v>0</v>
      </c>
      <c r="AG362" s="49">
        <f t="shared" ca="1" si="70"/>
        <v>0</v>
      </c>
      <c r="AH362" s="51">
        <f t="shared" ca="1" si="71"/>
        <v>-19040.435030500004</v>
      </c>
      <c r="AI362" s="49">
        <f t="shared" ca="1" si="72"/>
        <v>0</v>
      </c>
      <c r="AJ362" s="51">
        <f t="shared" ca="1" si="73"/>
        <v>-134720.10036710004</v>
      </c>
      <c r="AK362" s="49">
        <f t="shared" ca="1" si="74"/>
        <v>0</v>
      </c>
      <c r="AL362" s="51">
        <f t="shared" ca="1" si="75"/>
        <v>-9699.4080820000017</v>
      </c>
    </row>
    <row r="363" spans="1:38" x14ac:dyDescent="0.15">
      <c r="A363" s="37">
        <v>359</v>
      </c>
      <c r="B363" s="40">
        <f t="shared" si="80"/>
        <v>44515</v>
      </c>
      <c r="C363" s="44">
        <f t="shared" si="81"/>
        <v>23</v>
      </c>
      <c r="D363" s="49">
        <f ca="1">SUM(OFFSET('15MIN'!$D$4,($A363-1)*4+1,MATCH(D$1,'15MIN'!$1:$1,0)-4,4,1))</f>
        <v>29895.465800000002</v>
      </c>
      <c r="E363" s="51">
        <f ca="1">SUM(OFFSET('15MIN'!$E$4,($A363-1)*4+1,MATCH(D$1,'15MIN'!$1:$1,0)-4,4,1))</f>
        <v>0</v>
      </c>
      <c r="F363" s="49">
        <f ca="1">SUM(OFFSET('15MIN'!$D$4,($A363-1)*4+1,MATCH(F$1,'15MIN'!$1:$1,0)-4,4,1))</f>
        <v>8246.3260499999997</v>
      </c>
      <c r="G363" s="51">
        <f ca="1">SUM(OFFSET('15MIN'!$E$4,($A363-1)*4+1,MATCH(F$1,'15MIN'!$1:$1,0)-4,4,1))</f>
        <v>0</v>
      </c>
      <c r="H363" s="49">
        <f ca="1">SUM(OFFSET('15MIN'!$D$4,($A363-1)*4+1,MATCH(H$1,'15MIN'!$1:$1,0)-4,4,1))</f>
        <v>149007.14000000001</v>
      </c>
      <c r="I363" s="51">
        <f ca="1">SUM(OFFSET('15MIN'!$E$4,($A363-1)*4+1,MATCH(H$1,'15MIN'!$1:$1,0)-4,4,1))</f>
        <v>0</v>
      </c>
      <c r="J363" s="49">
        <f t="shared" ca="1" si="69"/>
        <v>62382.977283333341</v>
      </c>
      <c r="K363" s="49">
        <v>14286.5966797</v>
      </c>
      <c r="L363" s="144">
        <f t="shared" ca="1" si="76"/>
        <v>15608.869120300002</v>
      </c>
      <c r="M363" s="49"/>
      <c r="N363" s="49"/>
      <c r="O363" s="49"/>
      <c r="Q363" s="29">
        <v>17299.708007900001</v>
      </c>
      <c r="R363" s="78">
        <v>9765.5996092999994</v>
      </c>
      <c r="S363" s="49">
        <v>5588.4532471000002</v>
      </c>
      <c r="T363" s="136">
        <f t="shared" ca="1" si="77"/>
        <v>12595.757792100001</v>
      </c>
      <c r="U363" s="136">
        <f t="shared" ca="1" si="78"/>
        <v>139241.54039070001</v>
      </c>
      <c r="V363" s="136">
        <f t="shared" ca="1" si="79"/>
        <v>2657.8728028999994</v>
      </c>
      <c r="AA363" s="49">
        <v>0</v>
      </c>
      <c r="AB363" s="51">
        <v>14087.457519600001</v>
      </c>
      <c r="AC363" s="49">
        <v>0</v>
      </c>
      <c r="AD363" s="51">
        <v>30822.2871094</v>
      </c>
      <c r="AE363" s="49">
        <v>0</v>
      </c>
      <c r="AF363" s="51">
        <v>0</v>
      </c>
      <c r="AG363" s="49">
        <f t="shared" ca="1" si="70"/>
        <v>0</v>
      </c>
      <c r="AH363" s="51">
        <f t="shared" ca="1" si="71"/>
        <v>-15808.008280400001</v>
      </c>
      <c r="AI363" s="49">
        <f t="shared" ca="1" si="72"/>
        <v>0</v>
      </c>
      <c r="AJ363" s="51">
        <f t="shared" ca="1" si="73"/>
        <v>-118184.85289060001</v>
      </c>
      <c r="AK363" s="49">
        <f t="shared" ca="1" si="74"/>
        <v>0</v>
      </c>
      <c r="AL363" s="51">
        <f t="shared" ca="1" si="75"/>
        <v>-8246.3260499999997</v>
      </c>
    </row>
    <row r="364" spans="1:38" x14ac:dyDescent="0.15">
      <c r="A364" s="37">
        <v>360</v>
      </c>
      <c r="B364" s="40">
        <f t="shared" si="80"/>
        <v>44515</v>
      </c>
      <c r="C364" s="44">
        <f t="shared" si="81"/>
        <v>24</v>
      </c>
      <c r="D364" s="49">
        <f ca="1">SUM(OFFSET('15MIN'!$D$4,($A364-1)*4+1,MATCH(D$1,'15MIN'!$1:$1,0)-4,4,1))</f>
        <v>31175.0733</v>
      </c>
      <c r="E364" s="51">
        <f ca="1">SUM(OFFSET('15MIN'!$E$4,($A364-1)*4+1,MATCH(D$1,'15MIN'!$1:$1,0)-4,4,1))</f>
        <v>0</v>
      </c>
      <c r="F364" s="49">
        <f ca="1">SUM(OFFSET('15MIN'!$D$4,($A364-1)*4+1,MATCH(F$1,'15MIN'!$1:$1,0)-4,4,1))</f>
        <v>18068.186035999999</v>
      </c>
      <c r="G364" s="51">
        <f ca="1">SUM(OFFSET('15MIN'!$E$4,($A364-1)*4+1,MATCH(F$1,'15MIN'!$1:$1,0)-4,4,1))</f>
        <v>0</v>
      </c>
      <c r="H364" s="49">
        <f ca="1">SUM(OFFSET('15MIN'!$D$4,($A364-1)*4+1,MATCH(H$1,'15MIN'!$1:$1,0)-4,4,1))</f>
        <v>131824.03125</v>
      </c>
      <c r="I364" s="51">
        <f ca="1">SUM(OFFSET('15MIN'!$E$4,($A364-1)*4+1,MATCH(H$1,'15MIN'!$1:$1,0)-4,4,1))</f>
        <v>0</v>
      </c>
      <c r="J364" s="49">
        <f t="shared" ca="1" si="69"/>
        <v>60355.76352866667</v>
      </c>
      <c r="K364" s="49">
        <v>14608.3488769</v>
      </c>
      <c r="L364" s="144">
        <f t="shared" ca="1" si="76"/>
        <v>16566.7244231</v>
      </c>
      <c r="M364" s="49"/>
      <c r="N364" s="49"/>
      <c r="O364" s="49"/>
      <c r="Q364" s="29">
        <v>17868.453125100001</v>
      </c>
      <c r="R364" s="78">
        <v>6145.8579100999996</v>
      </c>
      <c r="S364" s="49">
        <v>8706.3494874000007</v>
      </c>
      <c r="T364" s="136">
        <f t="shared" ca="1" si="77"/>
        <v>13306.620174899999</v>
      </c>
      <c r="U364" s="136">
        <f t="shared" ca="1" si="78"/>
        <v>125678.17333990001</v>
      </c>
      <c r="V364" s="136">
        <f t="shared" ca="1" si="79"/>
        <v>9361.8365485999984</v>
      </c>
      <c r="AA364" s="49">
        <v>0</v>
      </c>
      <c r="AB364" s="51">
        <v>12353.7819824</v>
      </c>
      <c r="AC364" s="49">
        <v>0</v>
      </c>
      <c r="AD364" s="51">
        <v>23288.4677735</v>
      </c>
      <c r="AE364" s="49">
        <v>0</v>
      </c>
      <c r="AF364" s="51">
        <v>0</v>
      </c>
      <c r="AG364" s="49">
        <f t="shared" ca="1" si="70"/>
        <v>0</v>
      </c>
      <c r="AH364" s="51">
        <f t="shared" ca="1" si="71"/>
        <v>-18821.2913176</v>
      </c>
      <c r="AI364" s="49">
        <f t="shared" ca="1" si="72"/>
        <v>0</v>
      </c>
      <c r="AJ364" s="51">
        <f t="shared" ca="1" si="73"/>
        <v>-108535.5634765</v>
      </c>
      <c r="AK364" s="49">
        <f t="shared" ca="1" si="74"/>
        <v>0</v>
      </c>
      <c r="AL364" s="51">
        <f t="shared" ca="1" si="75"/>
        <v>-18068.186035999999</v>
      </c>
    </row>
    <row r="365" spans="1:38" x14ac:dyDescent="0.15">
      <c r="A365" s="37">
        <v>361</v>
      </c>
      <c r="B365" s="40">
        <f t="shared" si="80"/>
        <v>44516</v>
      </c>
      <c r="C365" s="44">
        <f t="shared" si="81"/>
        <v>1</v>
      </c>
      <c r="D365" s="49">
        <f ca="1">SUM(OFFSET('15MIN'!$D$4,($A365-1)*4+1,MATCH(D$1,'15MIN'!$1:$1,0)-4,4,1))</f>
        <v>31205.506399999998</v>
      </c>
      <c r="E365" s="51">
        <f ca="1">SUM(OFFSET('15MIN'!$E$4,($A365-1)*4+1,MATCH(D$1,'15MIN'!$1:$1,0)-4,4,1))</f>
        <v>0</v>
      </c>
      <c r="F365" s="49">
        <f ca="1">SUM(OFFSET('15MIN'!$D$4,($A365-1)*4+1,MATCH(F$1,'15MIN'!$1:$1,0)-4,4,1))</f>
        <v>36864.450319999996</v>
      </c>
      <c r="G365" s="51">
        <f ca="1">SUM(OFFSET('15MIN'!$E$4,($A365-1)*4+1,MATCH(F$1,'15MIN'!$1:$1,0)-4,4,1))</f>
        <v>0</v>
      </c>
      <c r="H365" s="49">
        <f ca="1">SUM(OFFSET('15MIN'!$D$4,($A365-1)*4+1,MATCH(H$1,'15MIN'!$1:$1,0)-4,4,1))</f>
        <v>124829.361</v>
      </c>
      <c r="I365" s="51">
        <f ca="1">SUM(OFFSET('15MIN'!$E$4,($A365-1)*4+1,MATCH(H$1,'15MIN'!$1:$1,0)-4,4,1))</f>
        <v>0</v>
      </c>
      <c r="J365" s="49">
        <f t="shared" ca="1" si="69"/>
        <v>64299.772573333328</v>
      </c>
      <c r="K365" s="49">
        <v>16361.253417899999</v>
      </c>
      <c r="L365" s="144">
        <f t="shared" ca="1" si="76"/>
        <v>14844.252982099999</v>
      </c>
      <c r="M365" s="49"/>
      <c r="N365" s="49"/>
      <c r="O365" s="49"/>
      <c r="Q365" s="29">
        <v>15962.2219238</v>
      </c>
      <c r="R365" s="78">
        <v>8057.3760984999999</v>
      </c>
      <c r="S365" s="49">
        <v>8012.2333984999996</v>
      </c>
      <c r="T365" s="136">
        <f t="shared" ca="1" si="77"/>
        <v>15243.284476199999</v>
      </c>
      <c r="U365" s="136">
        <f t="shared" ca="1" si="78"/>
        <v>116771.98490150001</v>
      </c>
      <c r="V365" s="136">
        <f t="shared" ca="1" si="79"/>
        <v>28852.216921499996</v>
      </c>
      <c r="AA365" s="49">
        <v>0</v>
      </c>
      <c r="AB365" s="51">
        <v>8500.2116700000006</v>
      </c>
      <c r="AC365" s="49">
        <v>0</v>
      </c>
      <c r="AD365" s="51">
        <v>28272.5029297</v>
      </c>
      <c r="AE365" s="49">
        <v>0</v>
      </c>
      <c r="AF365" s="51">
        <v>0</v>
      </c>
      <c r="AG365" s="49">
        <f t="shared" ca="1" si="70"/>
        <v>0</v>
      </c>
      <c r="AH365" s="51">
        <f t="shared" ca="1" si="71"/>
        <v>-22705.294729999998</v>
      </c>
      <c r="AI365" s="49">
        <f t="shared" ca="1" si="72"/>
        <v>0</v>
      </c>
      <c r="AJ365" s="51">
        <f t="shared" ca="1" si="73"/>
        <v>-96556.858070300004</v>
      </c>
      <c r="AK365" s="49">
        <f t="shared" ca="1" si="74"/>
        <v>0</v>
      </c>
      <c r="AL365" s="51">
        <f t="shared" ca="1" si="75"/>
        <v>-36864.450319999996</v>
      </c>
    </row>
    <row r="366" spans="1:38" x14ac:dyDescent="0.15">
      <c r="A366" s="37">
        <v>362</v>
      </c>
      <c r="B366" s="40">
        <f t="shared" si="80"/>
        <v>44516</v>
      </c>
      <c r="C366" s="44">
        <f t="shared" si="81"/>
        <v>2</v>
      </c>
      <c r="D366" s="49">
        <f ca="1">SUM(OFFSET('15MIN'!$D$4,($A366-1)*4+1,MATCH(D$1,'15MIN'!$1:$1,0)-4,4,1))</f>
        <v>30114.733899999999</v>
      </c>
      <c r="E366" s="51">
        <f ca="1">SUM(OFFSET('15MIN'!$E$4,($A366-1)*4+1,MATCH(D$1,'15MIN'!$1:$1,0)-4,4,1))</f>
        <v>0</v>
      </c>
      <c r="F366" s="49">
        <f ca="1">SUM(OFFSET('15MIN'!$D$4,($A366-1)*4+1,MATCH(F$1,'15MIN'!$1:$1,0)-4,4,1))</f>
        <v>55810.994999999995</v>
      </c>
      <c r="G366" s="51">
        <f ca="1">SUM(OFFSET('15MIN'!$E$4,($A366-1)*4+1,MATCH(F$1,'15MIN'!$1:$1,0)-4,4,1))</f>
        <v>0</v>
      </c>
      <c r="H366" s="49">
        <f ca="1">SUM(OFFSET('15MIN'!$D$4,($A366-1)*4+1,MATCH(H$1,'15MIN'!$1:$1,0)-4,4,1))</f>
        <v>101621.14600000001</v>
      </c>
      <c r="I366" s="51">
        <f ca="1">SUM(OFFSET('15MIN'!$E$4,($A366-1)*4+1,MATCH(H$1,'15MIN'!$1:$1,0)-4,4,1))</f>
        <v>0</v>
      </c>
      <c r="J366" s="49">
        <f t="shared" ca="1" si="69"/>
        <v>62515.624966666663</v>
      </c>
      <c r="K366" s="49">
        <v>16300.168090900001</v>
      </c>
      <c r="L366" s="144">
        <f t="shared" ca="1" si="76"/>
        <v>13814.565809099999</v>
      </c>
      <c r="M366" s="49"/>
      <c r="N366" s="49"/>
      <c r="O366" s="49"/>
      <c r="Q366" s="29">
        <v>11561.9421387</v>
      </c>
      <c r="R366" s="78">
        <v>5263.1809082</v>
      </c>
      <c r="S366" s="49">
        <v>7911.5064695999999</v>
      </c>
      <c r="T366" s="136">
        <f t="shared" ca="1" si="77"/>
        <v>18552.791761299999</v>
      </c>
      <c r="U366" s="136">
        <f t="shared" ca="1" si="78"/>
        <v>96357.965091800012</v>
      </c>
      <c r="V366" s="136">
        <f t="shared" ca="1" si="79"/>
        <v>47899.488530399998</v>
      </c>
      <c r="AA366" s="49">
        <v>0</v>
      </c>
      <c r="AB366" s="51">
        <v>6713.5256348000003</v>
      </c>
      <c r="AC366" s="49">
        <v>0</v>
      </c>
      <c r="AD366" s="51">
        <v>34881.0605469</v>
      </c>
      <c r="AE366" s="49">
        <v>0</v>
      </c>
      <c r="AF366" s="51">
        <v>0</v>
      </c>
      <c r="AG366" s="49">
        <f t="shared" ca="1" si="70"/>
        <v>0</v>
      </c>
      <c r="AH366" s="51">
        <f t="shared" ca="1" si="71"/>
        <v>-23401.208265199999</v>
      </c>
      <c r="AI366" s="49">
        <f t="shared" ca="1" si="72"/>
        <v>0</v>
      </c>
      <c r="AJ366" s="51">
        <f t="shared" ca="1" si="73"/>
        <v>-66740.085453100008</v>
      </c>
      <c r="AK366" s="49">
        <f t="shared" ca="1" si="74"/>
        <v>0</v>
      </c>
      <c r="AL366" s="51">
        <f t="shared" ca="1" si="75"/>
        <v>-55810.994999999995</v>
      </c>
    </row>
    <row r="367" spans="1:38" x14ac:dyDescent="0.15">
      <c r="A367" s="37">
        <v>363</v>
      </c>
      <c r="B367" s="40">
        <f t="shared" si="80"/>
        <v>44516</v>
      </c>
      <c r="C367" s="44">
        <f t="shared" si="81"/>
        <v>3</v>
      </c>
      <c r="D367" s="49">
        <f ca="1">SUM(OFFSET('15MIN'!$D$4,($A367-1)*4+1,MATCH(D$1,'15MIN'!$1:$1,0)-4,4,1))</f>
        <v>29738.0694</v>
      </c>
      <c r="E367" s="51">
        <f ca="1">SUM(OFFSET('15MIN'!$E$4,($A367-1)*4+1,MATCH(D$1,'15MIN'!$1:$1,0)-4,4,1))</f>
        <v>0</v>
      </c>
      <c r="F367" s="49">
        <f ca="1">SUM(OFFSET('15MIN'!$D$4,($A367-1)*4+1,MATCH(F$1,'15MIN'!$1:$1,0)-4,4,1))</f>
        <v>64961.919000000002</v>
      </c>
      <c r="G367" s="51">
        <f ca="1">SUM(OFFSET('15MIN'!$E$4,($A367-1)*4+1,MATCH(F$1,'15MIN'!$1:$1,0)-4,4,1))</f>
        <v>0</v>
      </c>
      <c r="H367" s="49">
        <f ca="1">SUM(OFFSET('15MIN'!$D$4,($A367-1)*4+1,MATCH(H$1,'15MIN'!$1:$1,0)-4,4,1))</f>
        <v>89359.824999999997</v>
      </c>
      <c r="I367" s="51">
        <f ca="1">SUM(OFFSET('15MIN'!$E$4,($A367-1)*4+1,MATCH(H$1,'15MIN'!$1:$1,0)-4,4,1))</f>
        <v>0</v>
      </c>
      <c r="J367" s="49">
        <f t="shared" ca="1" si="69"/>
        <v>61353.271133333328</v>
      </c>
      <c r="K367" s="49">
        <v>7288.3666991999999</v>
      </c>
      <c r="L367" s="144">
        <f t="shared" ca="1" si="76"/>
        <v>22449.7027008</v>
      </c>
      <c r="M367" s="49"/>
      <c r="N367" s="49"/>
      <c r="O367" s="49"/>
      <c r="Q367" s="29">
        <v>13825.9294433</v>
      </c>
      <c r="R367" s="78">
        <v>3244.0751648</v>
      </c>
      <c r="S367" s="49">
        <v>1536.8963013</v>
      </c>
      <c r="T367" s="136">
        <f t="shared" ca="1" si="77"/>
        <v>15912.139956700001</v>
      </c>
      <c r="U367" s="136">
        <f t="shared" ca="1" si="78"/>
        <v>86115.749835199997</v>
      </c>
      <c r="V367" s="136">
        <f t="shared" ca="1" si="79"/>
        <v>63425.022698699999</v>
      </c>
      <c r="AA367" s="49">
        <v>0</v>
      </c>
      <c r="AB367" s="51">
        <v>10635.435791</v>
      </c>
      <c r="AC367" s="49">
        <v>0</v>
      </c>
      <c r="AD367" s="51">
        <v>26912.800293</v>
      </c>
      <c r="AE367" s="49">
        <v>0</v>
      </c>
      <c r="AF367" s="51">
        <v>0</v>
      </c>
      <c r="AG367" s="49">
        <f t="shared" ca="1" si="70"/>
        <v>0</v>
      </c>
      <c r="AH367" s="51">
        <f t="shared" ca="1" si="71"/>
        <v>-19102.633609</v>
      </c>
      <c r="AI367" s="49">
        <f t="shared" ca="1" si="72"/>
        <v>0</v>
      </c>
      <c r="AJ367" s="51">
        <f t="shared" ca="1" si="73"/>
        <v>-62447.024706999997</v>
      </c>
      <c r="AK367" s="49">
        <f t="shared" ca="1" si="74"/>
        <v>0</v>
      </c>
      <c r="AL367" s="51">
        <f t="shared" ca="1" si="75"/>
        <v>-64961.919000000002</v>
      </c>
    </row>
    <row r="368" spans="1:38" x14ac:dyDescent="0.15">
      <c r="A368" s="37">
        <v>364</v>
      </c>
      <c r="B368" s="40">
        <f t="shared" si="80"/>
        <v>44516</v>
      </c>
      <c r="C368" s="44">
        <f t="shared" si="81"/>
        <v>4</v>
      </c>
      <c r="D368" s="49">
        <f ca="1">SUM(OFFSET('15MIN'!$D$4,($A368-1)*4+1,MATCH(D$1,'15MIN'!$1:$1,0)-4,4,1))</f>
        <v>30985.834500000001</v>
      </c>
      <c r="E368" s="51">
        <f ca="1">SUM(OFFSET('15MIN'!$E$4,($A368-1)*4+1,MATCH(D$1,'15MIN'!$1:$1,0)-4,4,1))</f>
        <v>0</v>
      </c>
      <c r="F368" s="49">
        <f ca="1">SUM(OFFSET('15MIN'!$D$4,($A368-1)*4+1,MATCH(F$1,'15MIN'!$1:$1,0)-4,4,1))</f>
        <v>56254.527000000002</v>
      </c>
      <c r="G368" s="51">
        <f ca="1">SUM(OFFSET('15MIN'!$E$4,($A368-1)*4+1,MATCH(F$1,'15MIN'!$1:$1,0)-4,4,1))</f>
        <v>0</v>
      </c>
      <c r="H368" s="49">
        <f ca="1">SUM(OFFSET('15MIN'!$D$4,($A368-1)*4+1,MATCH(H$1,'15MIN'!$1:$1,0)-4,4,1))</f>
        <v>74063.956000000006</v>
      </c>
      <c r="I368" s="51">
        <f ca="1">SUM(OFFSET('15MIN'!$E$4,($A368-1)*4+1,MATCH(H$1,'15MIN'!$1:$1,0)-4,4,1))</f>
        <v>0</v>
      </c>
      <c r="J368" s="49">
        <f t="shared" ca="1" si="69"/>
        <v>53768.105833333335</v>
      </c>
      <c r="K368" s="49">
        <v>23224.4980469</v>
      </c>
      <c r="L368" s="144">
        <f t="shared" ca="1" si="76"/>
        <v>7761.3364531000007</v>
      </c>
      <c r="M368" s="49"/>
      <c r="N368" s="49"/>
      <c r="O368" s="49"/>
      <c r="Q368" s="29">
        <v>15112.905517499999</v>
      </c>
      <c r="R368" s="78">
        <v>0</v>
      </c>
      <c r="S368" s="49">
        <v>21.767641099999999</v>
      </c>
      <c r="T368" s="136">
        <f t="shared" ca="1" si="77"/>
        <v>15872.928982500001</v>
      </c>
      <c r="U368" s="136">
        <f t="shared" ca="1" si="78"/>
        <v>74063.956000000006</v>
      </c>
      <c r="V368" s="136">
        <f t="shared" ca="1" si="79"/>
        <v>56232.759358900003</v>
      </c>
      <c r="AA368" s="49">
        <v>0</v>
      </c>
      <c r="AB368" s="51">
        <v>10099.4758301</v>
      </c>
      <c r="AC368" s="49">
        <v>0</v>
      </c>
      <c r="AD368" s="51">
        <v>34128.600586</v>
      </c>
      <c r="AE368" s="49">
        <v>0</v>
      </c>
      <c r="AF368" s="51">
        <v>0</v>
      </c>
      <c r="AG368" s="49">
        <f t="shared" ca="1" si="70"/>
        <v>0</v>
      </c>
      <c r="AH368" s="51">
        <f t="shared" ca="1" si="71"/>
        <v>-20886.358669900001</v>
      </c>
      <c r="AI368" s="49">
        <f t="shared" ca="1" si="72"/>
        <v>0</v>
      </c>
      <c r="AJ368" s="51">
        <f t="shared" ca="1" si="73"/>
        <v>-39935.355414000005</v>
      </c>
      <c r="AK368" s="49">
        <f t="shared" ca="1" si="74"/>
        <v>0</v>
      </c>
      <c r="AL368" s="51">
        <f t="shared" ca="1" si="75"/>
        <v>-56254.527000000002</v>
      </c>
    </row>
    <row r="369" spans="1:38" x14ac:dyDescent="0.15">
      <c r="A369" s="37">
        <v>365</v>
      </c>
      <c r="B369" s="40">
        <f t="shared" si="80"/>
        <v>44516</v>
      </c>
      <c r="C369" s="44">
        <f t="shared" si="81"/>
        <v>5</v>
      </c>
      <c r="D369" s="49">
        <f ca="1">SUM(OFFSET('15MIN'!$D$4,($A369-1)*4+1,MATCH(D$1,'15MIN'!$1:$1,0)-4,4,1))</f>
        <v>31255.052199999998</v>
      </c>
      <c r="E369" s="51">
        <f ca="1">SUM(OFFSET('15MIN'!$E$4,($A369-1)*4+1,MATCH(D$1,'15MIN'!$1:$1,0)-4,4,1))</f>
        <v>0</v>
      </c>
      <c r="F369" s="49">
        <f ca="1">SUM(OFFSET('15MIN'!$D$4,($A369-1)*4+1,MATCH(F$1,'15MIN'!$1:$1,0)-4,4,1))</f>
        <v>48133.843000000001</v>
      </c>
      <c r="G369" s="51">
        <f ca="1">SUM(OFFSET('15MIN'!$E$4,($A369-1)*4+1,MATCH(F$1,'15MIN'!$1:$1,0)-4,4,1))</f>
        <v>0</v>
      </c>
      <c r="H369" s="49">
        <f ca="1">SUM(OFFSET('15MIN'!$D$4,($A369-1)*4+1,MATCH(H$1,'15MIN'!$1:$1,0)-4,4,1))</f>
        <v>67748.298999999999</v>
      </c>
      <c r="I369" s="51">
        <f ca="1">SUM(OFFSET('15MIN'!$E$4,($A369-1)*4+1,MATCH(H$1,'15MIN'!$1:$1,0)-4,4,1))</f>
        <v>0</v>
      </c>
      <c r="J369" s="49">
        <f t="shared" ca="1" si="69"/>
        <v>49045.731399999997</v>
      </c>
      <c r="K369" s="49">
        <v>15353.7607422</v>
      </c>
      <c r="L369" s="144">
        <f t="shared" ca="1" si="76"/>
        <v>15901.291457799998</v>
      </c>
      <c r="M369" s="49"/>
      <c r="N369" s="49"/>
      <c r="O369" s="49"/>
      <c r="Q369" s="29">
        <v>13534.4831543</v>
      </c>
      <c r="R369" s="78">
        <v>242.7003326</v>
      </c>
      <c r="S369" s="49">
        <v>0</v>
      </c>
      <c r="T369" s="136">
        <f t="shared" ca="1" si="77"/>
        <v>17720.569045699998</v>
      </c>
      <c r="U369" s="136">
        <f t="shared" ca="1" si="78"/>
        <v>67505.598667400001</v>
      </c>
      <c r="V369" s="136">
        <f t="shared" ca="1" si="79"/>
        <v>48133.843000000001</v>
      </c>
      <c r="AA369" s="49">
        <v>0</v>
      </c>
      <c r="AB369" s="51">
        <v>7762.9621582</v>
      </c>
      <c r="AC369" s="49">
        <v>0</v>
      </c>
      <c r="AD369" s="51">
        <v>32446.8188477</v>
      </c>
      <c r="AE369" s="49">
        <v>0</v>
      </c>
      <c r="AF369" s="51">
        <v>0</v>
      </c>
      <c r="AG369" s="49">
        <f t="shared" ca="1" si="70"/>
        <v>0</v>
      </c>
      <c r="AH369" s="51">
        <f t="shared" ca="1" si="71"/>
        <v>-23492.090041799998</v>
      </c>
      <c r="AI369" s="49">
        <f t="shared" ca="1" si="72"/>
        <v>0</v>
      </c>
      <c r="AJ369" s="51">
        <f t="shared" ca="1" si="73"/>
        <v>-35301.480152299999</v>
      </c>
      <c r="AK369" s="49">
        <f t="shared" ca="1" si="74"/>
        <v>0</v>
      </c>
      <c r="AL369" s="51">
        <f t="shared" ca="1" si="75"/>
        <v>-48133.843000000001</v>
      </c>
    </row>
    <row r="370" spans="1:38" x14ac:dyDescent="0.15">
      <c r="A370" s="37">
        <v>366</v>
      </c>
      <c r="B370" s="40">
        <f t="shared" si="80"/>
        <v>44516</v>
      </c>
      <c r="C370" s="44">
        <f t="shared" si="81"/>
        <v>6</v>
      </c>
      <c r="D370" s="49">
        <f ca="1">SUM(OFFSET('15MIN'!$D$4,($A370-1)*4+1,MATCH(D$1,'15MIN'!$1:$1,0)-4,4,1))</f>
        <v>30918.763199999998</v>
      </c>
      <c r="E370" s="51">
        <f ca="1">SUM(OFFSET('15MIN'!$E$4,($A370-1)*4+1,MATCH(D$1,'15MIN'!$1:$1,0)-4,4,1))</f>
        <v>0</v>
      </c>
      <c r="F370" s="49">
        <f ca="1">SUM(OFFSET('15MIN'!$D$4,($A370-1)*4+1,MATCH(F$1,'15MIN'!$1:$1,0)-4,4,1))</f>
        <v>65055.125999999997</v>
      </c>
      <c r="G370" s="51">
        <f ca="1">SUM(OFFSET('15MIN'!$E$4,($A370-1)*4+1,MATCH(F$1,'15MIN'!$1:$1,0)-4,4,1))</f>
        <v>0</v>
      </c>
      <c r="H370" s="49">
        <f ca="1">SUM(OFFSET('15MIN'!$D$4,($A370-1)*4+1,MATCH(H$1,'15MIN'!$1:$1,0)-4,4,1))</f>
        <v>70515.909249999997</v>
      </c>
      <c r="I370" s="51">
        <f ca="1">SUM(OFFSET('15MIN'!$E$4,($A370-1)*4+1,MATCH(H$1,'15MIN'!$1:$1,0)-4,4,1))</f>
        <v>0</v>
      </c>
      <c r="J370" s="49">
        <f t="shared" ca="1" si="69"/>
        <v>55496.599483333332</v>
      </c>
      <c r="K370" s="49">
        <v>14784.570068499999</v>
      </c>
      <c r="L370" s="144">
        <f t="shared" ca="1" si="76"/>
        <v>16134.193131499998</v>
      </c>
      <c r="M370" s="49"/>
      <c r="N370" s="49"/>
      <c r="O370" s="49"/>
      <c r="Q370" s="29">
        <v>15885.1376953</v>
      </c>
      <c r="R370" s="78">
        <v>1355.2950791000001</v>
      </c>
      <c r="S370" s="49">
        <v>0</v>
      </c>
      <c r="T370" s="136">
        <f t="shared" ca="1" si="77"/>
        <v>15033.625504699998</v>
      </c>
      <c r="U370" s="136">
        <f t="shared" ca="1" si="78"/>
        <v>69160.614170899993</v>
      </c>
      <c r="V370" s="136">
        <f t="shared" ca="1" si="79"/>
        <v>65055.125999999997</v>
      </c>
      <c r="AA370" s="49">
        <v>0</v>
      </c>
      <c r="AB370" s="51">
        <v>7251.1773682000003</v>
      </c>
      <c r="AC370" s="49">
        <v>0</v>
      </c>
      <c r="AD370" s="51">
        <v>33373.8686524</v>
      </c>
      <c r="AE370" s="49">
        <v>0</v>
      </c>
      <c r="AF370" s="51">
        <v>0</v>
      </c>
      <c r="AG370" s="49">
        <f t="shared" ca="1" si="70"/>
        <v>0</v>
      </c>
      <c r="AH370" s="51">
        <f t="shared" ca="1" si="71"/>
        <v>-23667.585831799996</v>
      </c>
      <c r="AI370" s="49">
        <f t="shared" ca="1" si="72"/>
        <v>0</v>
      </c>
      <c r="AJ370" s="51">
        <f t="shared" ca="1" si="73"/>
        <v>-37142.040597599997</v>
      </c>
      <c r="AK370" s="49">
        <f t="shared" ca="1" si="74"/>
        <v>0</v>
      </c>
      <c r="AL370" s="51">
        <f t="shared" ca="1" si="75"/>
        <v>-65055.125999999997</v>
      </c>
    </row>
    <row r="371" spans="1:38" x14ac:dyDescent="0.15">
      <c r="A371" s="37">
        <v>367</v>
      </c>
      <c r="B371" s="40">
        <f t="shared" si="80"/>
        <v>44516</v>
      </c>
      <c r="C371" s="44">
        <f t="shared" si="81"/>
        <v>7</v>
      </c>
      <c r="D371" s="49">
        <f ca="1">SUM(OFFSET('15MIN'!$D$4,($A371-1)*4+1,MATCH(D$1,'15MIN'!$1:$1,0)-4,4,1))</f>
        <v>30320.295900000001</v>
      </c>
      <c r="E371" s="51">
        <f ca="1">SUM(OFFSET('15MIN'!$E$4,($A371-1)*4+1,MATCH(D$1,'15MIN'!$1:$1,0)-4,4,1))</f>
        <v>0</v>
      </c>
      <c r="F371" s="49">
        <f ca="1">SUM(OFFSET('15MIN'!$D$4,($A371-1)*4+1,MATCH(F$1,'15MIN'!$1:$1,0)-4,4,1))</f>
        <v>41457.909960999998</v>
      </c>
      <c r="G371" s="51">
        <f ca="1">SUM(OFFSET('15MIN'!$E$4,($A371-1)*4+1,MATCH(F$1,'15MIN'!$1:$1,0)-4,4,1))</f>
        <v>0</v>
      </c>
      <c r="H371" s="49">
        <f ca="1">SUM(OFFSET('15MIN'!$D$4,($A371-1)*4+1,MATCH(H$1,'15MIN'!$1:$1,0)-4,4,1))</f>
        <v>46866.726477000004</v>
      </c>
      <c r="I371" s="51">
        <f ca="1">SUM(OFFSET('15MIN'!$E$4,($A371-1)*4+1,MATCH(H$1,'15MIN'!$1:$1,0)-4,4,1))</f>
        <v>0</v>
      </c>
      <c r="J371" s="49">
        <f t="shared" ca="1" si="69"/>
        <v>39548.310779333333</v>
      </c>
      <c r="K371" s="49">
        <v>14419.648437600001</v>
      </c>
      <c r="L371" s="144">
        <f t="shared" ca="1" si="76"/>
        <v>15900.6474624</v>
      </c>
      <c r="M371" s="49"/>
      <c r="N371" s="49"/>
      <c r="O371" s="49"/>
      <c r="Q371" s="29">
        <v>15396.861328200001</v>
      </c>
      <c r="R371" s="78">
        <v>0</v>
      </c>
      <c r="S371" s="49">
        <v>0</v>
      </c>
      <c r="T371" s="136">
        <f t="shared" ca="1" si="77"/>
        <v>14923.4345718</v>
      </c>
      <c r="U371" s="136">
        <f t="shared" ca="1" si="78"/>
        <v>46866.726477000004</v>
      </c>
      <c r="V371" s="136">
        <f t="shared" ca="1" si="79"/>
        <v>41457.909960999998</v>
      </c>
      <c r="AA371" s="49">
        <v>-78.989491200000003</v>
      </c>
      <c r="AB371" s="51">
        <v>966.77804570000001</v>
      </c>
      <c r="AC371" s="49">
        <v>0</v>
      </c>
      <c r="AD371" s="51">
        <v>37787.0498047</v>
      </c>
      <c r="AE371" s="49">
        <v>0</v>
      </c>
      <c r="AF371" s="51">
        <v>0</v>
      </c>
      <c r="AG371" s="49">
        <f t="shared" ca="1" si="70"/>
        <v>-78.989491200000003</v>
      </c>
      <c r="AH371" s="51">
        <f t="shared" ca="1" si="71"/>
        <v>-29353.5178543</v>
      </c>
      <c r="AI371" s="49">
        <f t="shared" ca="1" si="72"/>
        <v>0</v>
      </c>
      <c r="AJ371" s="51">
        <f t="shared" ca="1" si="73"/>
        <v>-9079.6766723000037</v>
      </c>
      <c r="AK371" s="49">
        <f t="shared" ca="1" si="74"/>
        <v>0</v>
      </c>
      <c r="AL371" s="51">
        <f t="shared" ca="1" si="75"/>
        <v>-41457.909960999998</v>
      </c>
    </row>
    <row r="372" spans="1:38" x14ac:dyDescent="0.15">
      <c r="A372" s="37">
        <v>368</v>
      </c>
      <c r="B372" s="40">
        <f t="shared" si="80"/>
        <v>44516</v>
      </c>
      <c r="C372" s="44">
        <f t="shared" si="81"/>
        <v>8</v>
      </c>
      <c r="D372" s="49">
        <f ca="1">SUM(OFFSET('15MIN'!$D$4,($A372-1)*4+1,MATCH(D$1,'15MIN'!$1:$1,0)-4,4,1))</f>
        <v>29484.460899999998</v>
      </c>
      <c r="E372" s="51">
        <f ca="1">SUM(OFFSET('15MIN'!$E$4,($A372-1)*4+1,MATCH(D$1,'15MIN'!$1:$1,0)-4,4,1))</f>
        <v>0</v>
      </c>
      <c r="F372" s="49">
        <f ca="1">SUM(OFFSET('15MIN'!$D$4,($A372-1)*4+1,MATCH(F$1,'15MIN'!$1:$1,0)-4,4,1))</f>
        <v>29208.747557999999</v>
      </c>
      <c r="G372" s="51">
        <f ca="1">SUM(OFFSET('15MIN'!$E$4,($A372-1)*4+1,MATCH(F$1,'15MIN'!$1:$1,0)-4,4,1))</f>
        <v>0</v>
      </c>
      <c r="H372" s="49">
        <f ca="1">SUM(OFFSET('15MIN'!$D$4,($A372-1)*4+1,MATCH(H$1,'15MIN'!$1:$1,0)-4,4,1))</f>
        <v>17498.395509000002</v>
      </c>
      <c r="I372" s="51">
        <f ca="1">SUM(OFFSET('15MIN'!$E$4,($A372-1)*4+1,MATCH(H$1,'15MIN'!$1:$1,0)-4,4,1))</f>
        <v>0</v>
      </c>
      <c r="J372" s="49">
        <f t="shared" ca="1" si="69"/>
        <v>25397.201322333334</v>
      </c>
      <c r="K372" s="49">
        <v>11219.4040527</v>
      </c>
      <c r="L372" s="144">
        <f t="shared" ca="1" si="76"/>
        <v>18265.056847299998</v>
      </c>
      <c r="M372" s="49"/>
      <c r="N372" s="49"/>
      <c r="O372" s="49"/>
      <c r="Q372" s="29">
        <v>14455.7998047</v>
      </c>
      <c r="R372" s="78">
        <v>0.18160319999999999</v>
      </c>
      <c r="S372" s="49">
        <v>0</v>
      </c>
      <c r="T372" s="136">
        <f t="shared" ca="1" si="77"/>
        <v>15028.661095299998</v>
      </c>
      <c r="U372" s="136">
        <f t="shared" ca="1" si="78"/>
        <v>17498.213905800003</v>
      </c>
      <c r="V372" s="136">
        <f t="shared" ca="1" si="79"/>
        <v>29208.747557999999</v>
      </c>
      <c r="AA372" s="49">
        <v>-88.432611499999993</v>
      </c>
      <c r="AB372" s="51">
        <v>46.959431600000002</v>
      </c>
      <c r="AC372" s="49">
        <v>0</v>
      </c>
      <c r="AD372" s="51">
        <v>38335.0742188</v>
      </c>
      <c r="AE372" s="49">
        <v>0</v>
      </c>
      <c r="AF372" s="51">
        <v>0</v>
      </c>
      <c r="AG372" s="49">
        <f t="shared" ca="1" si="70"/>
        <v>-88.432611499999993</v>
      </c>
      <c r="AH372" s="51">
        <f t="shared" ca="1" si="71"/>
        <v>-29437.501468399998</v>
      </c>
      <c r="AI372" s="49">
        <f t="shared" ca="1" si="72"/>
        <v>0</v>
      </c>
      <c r="AJ372" s="51">
        <f t="shared" ca="1" si="73"/>
        <v>20836.678709799999</v>
      </c>
      <c r="AK372" s="49">
        <f t="shared" ca="1" si="74"/>
        <v>0</v>
      </c>
      <c r="AL372" s="51">
        <f t="shared" ca="1" si="75"/>
        <v>-29208.747557999999</v>
      </c>
    </row>
    <row r="373" spans="1:38" x14ac:dyDescent="0.15">
      <c r="A373" s="37">
        <v>369</v>
      </c>
      <c r="B373" s="40">
        <f t="shared" si="80"/>
        <v>44516</v>
      </c>
      <c r="C373" s="44">
        <f t="shared" si="81"/>
        <v>9</v>
      </c>
      <c r="D373" s="49">
        <f ca="1">SUM(OFFSET('15MIN'!$D$4,($A373-1)*4+1,MATCH(D$1,'15MIN'!$1:$1,0)-4,4,1))</f>
        <v>27372.499500000002</v>
      </c>
      <c r="E373" s="51">
        <f ca="1">SUM(OFFSET('15MIN'!$E$4,($A373-1)*4+1,MATCH(D$1,'15MIN'!$1:$1,0)-4,4,1))</f>
        <v>0</v>
      </c>
      <c r="F373" s="49">
        <f ca="1">SUM(OFFSET('15MIN'!$D$4,($A373-1)*4+1,MATCH(F$1,'15MIN'!$1:$1,0)-4,4,1))</f>
        <v>20988.163330000003</v>
      </c>
      <c r="G373" s="51">
        <f ca="1">SUM(OFFSET('15MIN'!$E$4,($A373-1)*4+1,MATCH(F$1,'15MIN'!$1:$1,0)-4,4,1))</f>
        <v>0</v>
      </c>
      <c r="H373" s="49">
        <f ca="1">SUM(OFFSET('15MIN'!$D$4,($A373-1)*4+1,MATCH(H$1,'15MIN'!$1:$1,0)-4,4,1))</f>
        <v>560.88596400000006</v>
      </c>
      <c r="I373" s="51">
        <f ca="1">SUM(OFFSET('15MIN'!$E$4,($A373-1)*4+1,MATCH(H$1,'15MIN'!$1:$1,0)-4,4,1))</f>
        <v>-410.63126299999999</v>
      </c>
      <c r="J373" s="49">
        <f t="shared" ca="1" si="69"/>
        <v>16307.182931333335</v>
      </c>
      <c r="K373" s="49">
        <v>12923.223587</v>
      </c>
      <c r="L373" s="144">
        <f t="shared" ca="1" si="76"/>
        <v>14449.275913000001</v>
      </c>
      <c r="M373" s="49"/>
      <c r="N373" s="49"/>
      <c r="O373" s="49"/>
      <c r="Q373" s="29">
        <v>14464.0734863</v>
      </c>
      <c r="R373" s="78">
        <v>0</v>
      </c>
      <c r="S373" s="49">
        <v>0</v>
      </c>
      <c r="T373" s="136">
        <f t="shared" ca="1" si="77"/>
        <v>12908.426013700002</v>
      </c>
      <c r="U373" s="136">
        <f t="shared" ca="1" si="78"/>
        <v>560.88596400000006</v>
      </c>
      <c r="V373" s="136">
        <f t="shared" ca="1" si="79"/>
        <v>20988.163330000003</v>
      </c>
      <c r="AA373" s="49">
        <v>-125.1162166</v>
      </c>
      <c r="AB373" s="51">
        <v>0</v>
      </c>
      <c r="AC373" s="49">
        <v>0</v>
      </c>
      <c r="AD373" s="51">
        <v>32139.326171799999</v>
      </c>
      <c r="AE373" s="49">
        <v>0</v>
      </c>
      <c r="AF373" s="51">
        <v>0</v>
      </c>
      <c r="AG373" s="49">
        <f t="shared" ca="1" si="70"/>
        <v>-125.1162166</v>
      </c>
      <c r="AH373" s="51">
        <f t="shared" ca="1" si="71"/>
        <v>-27372.499500000002</v>
      </c>
      <c r="AI373" s="49">
        <f t="shared" ca="1" si="72"/>
        <v>410.63126299999999</v>
      </c>
      <c r="AJ373" s="51">
        <f t="shared" ca="1" si="73"/>
        <v>31578.440207799998</v>
      </c>
      <c r="AK373" s="49">
        <f t="shared" ca="1" si="74"/>
        <v>0</v>
      </c>
      <c r="AL373" s="51">
        <f t="shared" ca="1" si="75"/>
        <v>-20988.163330000003</v>
      </c>
    </row>
    <row r="374" spans="1:38" x14ac:dyDescent="0.15">
      <c r="A374" s="37">
        <v>370</v>
      </c>
      <c r="B374" s="40">
        <f t="shared" si="80"/>
        <v>44516</v>
      </c>
      <c r="C374" s="44">
        <f t="shared" si="81"/>
        <v>10</v>
      </c>
      <c r="D374" s="49">
        <f ca="1">SUM(OFFSET('15MIN'!$D$4,($A374-1)*4+1,MATCH(D$1,'15MIN'!$1:$1,0)-4,4,1))</f>
        <v>26365.3658</v>
      </c>
      <c r="E374" s="51">
        <f ca="1">SUM(OFFSET('15MIN'!$E$4,($A374-1)*4+1,MATCH(D$1,'15MIN'!$1:$1,0)-4,4,1))</f>
        <v>0</v>
      </c>
      <c r="F374" s="49">
        <f ca="1">SUM(OFFSET('15MIN'!$D$4,($A374-1)*4+1,MATCH(F$1,'15MIN'!$1:$1,0)-4,4,1))</f>
        <v>13815.625977</v>
      </c>
      <c r="G374" s="51">
        <f ca="1">SUM(OFFSET('15MIN'!$E$4,($A374-1)*4+1,MATCH(F$1,'15MIN'!$1:$1,0)-4,4,1))</f>
        <v>0</v>
      </c>
      <c r="H374" s="49">
        <f ca="1">SUM(OFFSET('15MIN'!$D$4,($A374-1)*4+1,MATCH(H$1,'15MIN'!$1:$1,0)-4,4,1))</f>
        <v>0</v>
      </c>
      <c r="I374" s="51">
        <f ca="1">SUM(OFFSET('15MIN'!$E$4,($A374-1)*4+1,MATCH(H$1,'15MIN'!$1:$1,0)-4,4,1))</f>
        <v>-527.60809300000005</v>
      </c>
      <c r="J374" s="49">
        <f t="shared" ca="1" si="69"/>
        <v>13393.663925666668</v>
      </c>
      <c r="K374" s="49">
        <v>2887.1209107</v>
      </c>
      <c r="L374" s="144">
        <f t="shared" ca="1" si="76"/>
        <v>23478.2448893</v>
      </c>
      <c r="M374" s="49"/>
      <c r="N374" s="49"/>
      <c r="O374" s="49"/>
      <c r="Q374" s="29">
        <v>20047.3649903</v>
      </c>
      <c r="R374" s="78">
        <v>0</v>
      </c>
      <c r="S374" s="49">
        <v>0</v>
      </c>
      <c r="T374" s="136">
        <f t="shared" ca="1" si="77"/>
        <v>6318.0008096999991</v>
      </c>
      <c r="U374" s="136">
        <f t="shared" ca="1" si="78"/>
        <v>0</v>
      </c>
      <c r="V374" s="136">
        <f t="shared" ca="1" si="79"/>
        <v>13815.625977</v>
      </c>
      <c r="AA374" s="49">
        <v>-96.172893000000002</v>
      </c>
      <c r="AB374" s="51">
        <v>49.240894300000001</v>
      </c>
      <c r="AC374" s="49">
        <v>0</v>
      </c>
      <c r="AD374" s="51">
        <v>25782.833984500001</v>
      </c>
      <c r="AE374" s="49">
        <v>0</v>
      </c>
      <c r="AF374" s="51">
        <v>0</v>
      </c>
      <c r="AG374" s="49">
        <f t="shared" ca="1" si="70"/>
        <v>-96.172893000000002</v>
      </c>
      <c r="AH374" s="51">
        <f t="shared" ca="1" si="71"/>
        <v>-26316.124905699999</v>
      </c>
      <c r="AI374" s="49">
        <f t="shared" ca="1" si="72"/>
        <v>527.60809300000005</v>
      </c>
      <c r="AJ374" s="51">
        <f t="shared" ca="1" si="73"/>
        <v>25782.833984500001</v>
      </c>
      <c r="AK374" s="49">
        <f t="shared" ca="1" si="74"/>
        <v>0</v>
      </c>
      <c r="AL374" s="51">
        <f t="shared" ca="1" si="75"/>
        <v>-13815.625977</v>
      </c>
    </row>
    <row r="375" spans="1:38" x14ac:dyDescent="0.15">
      <c r="A375" s="37">
        <v>371</v>
      </c>
      <c r="B375" s="40">
        <f t="shared" si="80"/>
        <v>44516</v>
      </c>
      <c r="C375" s="44">
        <f t="shared" si="81"/>
        <v>11</v>
      </c>
      <c r="D375" s="49">
        <f ca="1">SUM(OFFSET('15MIN'!$D$4,($A375-1)*4+1,MATCH(D$1,'15MIN'!$1:$1,0)-4,4,1))</f>
        <v>21974.815399999999</v>
      </c>
      <c r="E375" s="51">
        <f ca="1">SUM(OFFSET('15MIN'!$E$4,($A375-1)*4+1,MATCH(D$1,'15MIN'!$1:$1,0)-4,4,1))</f>
        <v>0</v>
      </c>
      <c r="F375" s="49">
        <f ca="1">SUM(OFFSET('15MIN'!$D$4,($A375-1)*4+1,MATCH(F$1,'15MIN'!$1:$1,0)-4,4,1))</f>
        <v>19311.961914</v>
      </c>
      <c r="G375" s="51">
        <f ca="1">SUM(OFFSET('15MIN'!$E$4,($A375-1)*4+1,MATCH(F$1,'15MIN'!$1:$1,0)-4,4,1))</f>
        <v>0</v>
      </c>
      <c r="H375" s="49">
        <f ca="1">SUM(OFFSET('15MIN'!$D$4,($A375-1)*4+1,MATCH(H$1,'15MIN'!$1:$1,0)-4,4,1))</f>
        <v>0</v>
      </c>
      <c r="I375" s="51">
        <f ca="1">SUM(OFFSET('15MIN'!$E$4,($A375-1)*4+1,MATCH(H$1,'15MIN'!$1:$1,0)-4,4,1))</f>
        <v>-531.03582800000004</v>
      </c>
      <c r="J375" s="49">
        <f t="shared" ca="1" si="69"/>
        <v>13762.259104666666</v>
      </c>
      <c r="K375" s="49">
        <v>3977.0632934</v>
      </c>
      <c r="L375" s="144">
        <f t="shared" ca="1" si="76"/>
        <v>17997.752106600001</v>
      </c>
      <c r="M375" s="49"/>
      <c r="N375" s="49"/>
      <c r="O375" s="49"/>
      <c r="Q375" s="29">
        <v>13896.710937600001</v>
      </c>
      <c r="R375" s="78">
        <v>0</v>
      </c>
      <c r="S375" s="49">
        <v>0</v>
      </c>
      <c r="T375" s="136">
        <f t="shared" ca="1" si="77"/>
        <v>8078.1044623999987</v>
      </c>
      <c r="U375" s="136">
        <f t="shared" ca="1" si="78"/>
        <v>0</v>
      </c>
      <c r="V375" s="136">
        <f t="shared" ca="1" si="79"/>
        <v>19311.961914</v>
      </c>
      <c r="AA375" s="49">
        <v>-40.280171099999997</v>
      </c>
      <c r="AB375" s="51">
        <v>542.65135190000001</v>
      </c>
      <c r="AC375" s="49">
        <v>0</v>
      </c>
      <c r="AD375" s="51">
        <v>26239.121582100001</v>
      </c>
      <c r="AE375" s="49">
        <v>0</v>
      </c>
      <c r="AF375" s="51">
        <v>0</v>
      </c>
      <c r="AG375" s="49">
        <f t="shared" ca="1" si="70"/>
        <v>-40.280171099999997</v>
      </c>
      <c r="AH375" s="51">
        <f t="shared" ca="1" si="71"/>
        <v>-21432.164048099999</v>
      </c>
      <c r="AI375" s="49">
        <f t="shared" ca="1" si="72"/>
        <v>531.03582800000004</v>
      </c>
      <c r="AJ375" s="51">
        <f t="shared" ca="1" si="73"/>
        <v>26239.121582100001</v>
      </c>
      <c r="AK375" s="49">
        <f t="shared" ca="1" si="74"/>
        <v>0</v>
      </c>
      <c r="AL375" s="51">
        <f t="shared" ca="1" si="75"/>
        <v>-19311.961914</v>
      </c>
    </row>
    <row r="376" spans="1:38" x14ac:dyDescent="0.15">
      <c r="A376" s="37">
        <v>372</v>
      </c>
      <c r="B376" s="40">
        <f t="shared" si="80"/>
        <v>44516</v>
      </c>
      <c r="C376" s="44">
        <f t="shared" si="81"/>
        <v>12</v>
      </c>
      <c r="D376" s="49">
        <f ca="1">SUM(OFFSET('15MIN'!$D$4,($A376-1)*4+1,MATCH(D$1,'15MIN'!$1:$1,0)-4,4,1))</f>
        <v>20649.565500000001</v>
      </c>
      <c r="E376" s="51">
        <f ca="1">SUM(OFFSET('15MIN'!$E$4,($A376-1)*4+1,MATCH(D$1,'15MIN'!$1:$1,0)-4,4,1))</f>
        <v>0</v>
      </c>
      <c r="F376" s="49">
        <f ca="1">SUM(OFFSET('15MIN'!$D$4,($A376-1)*4+1,MATCH(F$1,'15MIN'!$1:$1,0)-4,4,1))</f>
        <v>21990.614747</v>
      </c>
      <c r="G376" s="51">
        <f ca="1">SUM(OFFSET('15MIN'!$E$4,($A376-1)*4+1,MATCH(F$1,'15MIN'!$1:$1,0)-4,4,1))</f>
        <v>0</v>
      </c>
      <c r="H376" s="49">
        <f ca="1">SUM(OFFSET('15MIN'!$D$4,($A376-1)*4+1,MATCH(H$1,'15MIN'!$1:$1,0)-4,4,1))</f>
        <v>0</v>
      </c>
      <c r="I376" s="51">
        <f ca="1">SUM(OFFSET('15MIN'!$E$4,($A376-1)*4+1,MATCH(H$1,'15MIN'!$1:$1,0)-4,4,1))</f>
        <v>-430.46671199999997</v>
      </c>
      <c r="J376" s="49">
        <f t="shared" ca="1" si="69"/>
        <v>14213.393415666666</v>
      </c>
      <c r="K376" s="49">
        <v>2159.8366698999998</v>
      </c>
      <c r="L376" s="144">
        <f t="shared" ca="1" si="76"/>
        <v>18489.728830100001</v>
      </c>
      <c r="M376" s="49"/>
      <c r="N376" s="49"/>
      <c r="O376" s="49"/>
      <c r="Q376" s="29">
        <v>8637.6838380000008</v>
      </c>
      <c r="R376" s="78">
        <v>0</v>
      </c>
      <c r="S376" s="49">
        <v>0</v>
      </c>
      <c r="T376" s="136">
        <f t="shared" ca="1" si="77"/>
        <v>12011.881662</v>
      </c>
      <c r="U376" s="136">
        <f t="shared" ca="1" si="78"/>
        <v>0</v>
      </c>
      <c r="V376" s="136">
        <f t="shared" ca="1" si="79"/>
        <v>21990.614747</v>
      </c>
      <c r="AA376" s="49">
        <v>-54.170448299999997</v>
      </c>
      <c r="AB376" s="51">
        <v>278.7519312</v>
      </c>
      <c r="AC376" s="49">
        <v>0</v>
      </c>
      <c r="AD376" s="51">
        <v>25503.897461</v>
      </c>
      <c r="AE376" s="49">
        <v>0</v>
      </c>
      <c r="AF376" s="51">
        <v>0</v>
      </c>
      <c r="AG376" s="49">
        <f t="shared" ca="1" si="70"/>
        <v>-54.170448299999997</v>
      </c>
      <c r="AH376" s="51">
        <f t="shared" ca="1" si="71"/>
        <v>-20370.8135688</v>
      </c>
      <c r="AI376" s="49">
        <f t="shared" ca="1" si="72"/>
        <v>430.46671199999997</v>
      </c>
      <c r="AJ376" s="51">
        <f t="shared" ca="1" si="73"/>
        <v>25503.897461</v>
      </c>
      <c r="AK376" s="49">
        <f t="shared" ca="1" si="74"/>
        <v>0</v>
      </c>
      <c r="AL376" s="51">
        <f t="shared" ca="1" si="75"/>
        <v>-21990.614747</v>
      </c>
    </row>
    <row r="377" spans="1:38" x14ac:dyDescent="0.15">
      <c r="A377" s="37">
        <v>373</v>
      </c>
      <c r="B377" s="40">
        <f t="shared" si="80"/>
        <v>44516</v>
      </c>
      <c r="C377" s="44">
        <f t="shared" si="81"/>
        <v>13</v>
      </c>
      <c r="D377" s="49">
        <f ca="1">SUM(OFFSET('15MIN'!$D$4,($A377-1)*4+1,MATCH(D$1,'15MIN'!$1:$1,0)-4,4,1))</f>
        <v>17091.9061</v>
      </c>
      <c r="E377" s="51">
        <f ca="1">SUM(OFFSET('15MIN'!$E$4,($A377-1)*4+1,MATCH(D$1,'15MIN'!$1:$1,0)-4,4,1))</f>
        <v>0</v>
      </c>
      <c r="F377" s="49">
        <f ca="1">SUM(OFFSET('15MIN'!$D$4,($A377-1)*4+1,MATCH(F$1,'15MIN'!$1:$1,0)-4,4,1))</f>
        <v>21510.032225999999</v>
      </c>
      <c r="G377" s="51">
        <f ca="1">SUM(OFFSET('15MIN'!$E$4,($A377-1)*4+1,MATCH(F$1,'15MIN'!$1:$1,0)-4,4,1))</f>
        <v>0</v>
      </c>
      <c r="H377" s="49">
        <f ca="1">SUM(OFFSET('15MIN'!$D$4,($A377-1)*4+1,MATCH(H$1,'15MIN'!$1:$1,0)-4,4,1))</f>
        <v>0</v>
      </c>
      <c r="I377" s="51">
        <f ca="1">SUM(OFFSET('15MIN'!$E$4,($A377-1)*4+1,MATCH(H$1,'15MIN'!$1:$1,0)-4,4,1))</f>
        <v>-496.60666699999996</v>
      </c>
      <c r="J377" s="49">
        <f t="shared" ca="1" si="69"/>
        <v>12867.312775333334</v>
      </c>
      <c r="K377" s="49">
        <v>3072.8572998</v>
      </c>
      <c r="L377" s="144">
        <f t="shared" ca="1" si="76"/>
        <v>14019.0488002</v>
      </c>
      <c r="M377" s="49"/>
      <c r="N377" s="49"/>
      <c r="O377" s="49"/>
      <c r="Q377" s="29">
        <v>5373.2672119999997</v>
      </c>
      <c r="R377" s="78">
        <v>0</v>
      </c>
      <c r="S377" s="49">
        <v>0</v>
      </c>
      <c r="T377" s="136">
        <f t="shared" ca="1" si="77"/>
        <v>11718.638888000001</v>
      </c>
      <c r="U377" s="136">
        <f t="shared" ca="1" si="78"/>
        <v>0</v>
      </c>
      <c r="V377" s="136">
        <f t="shared" ca="1" si="79"/>
        <v>21510.032225999999</v>
      </c>
      <c r="AA377" s="49">
        <v>-76.601766699999999</v>
      </c>
      <c r="AB377" s="51">
        <v>172.65680889999999</v>
      </c>
      <c r="AC377" s="49">
        <v>0</v>
      </c>
      <c r="AD377" s="51">
        <v>24947.5839844</v>
      </c>
      <c r="AE377" s="49">
        <v>0</v>
      </c>
      <c r="AF377" s="51">
        <v>0</v>
      </c>
      <c r="AG377" s="49">
        <f t="shared" ca="1" si="70"/>
        <v>-76.601766699999999</v>
      </c>
      <c r="AH377" s="51">
        <f t="shared" ca="1" si="71"/>
        <v>-16919.249291100001</v>
      </c>
      <c r="AI377" s="49">
        <f t="shared" ca="1" si="72"/>
        <v>496.60666699999996</v>
      </c>
      <c r="AJ377" s="51">
        <f t="shared" ca="1" si="73"/>
        <v>24947.5839844</v>
      </c>
      <c r="AK377" s="49">
        <f t="shared" ca="1" si="74"/>
        <v>0</v>
      </c>
      <c r="AL377" s="51">
        <f t="shared" ca="1" si="75"/>
        <v>-21510.032225999999</v>
      </c>
    </row>
    <row r="378" spans="1:38" x14ac:dyDescent="0.15">
      <c r="A378" s="37">
        <v>374</v>
      </c>
      <c r="B378" s="40">
        <f t="shared" si="80"/>
        <v>44516</v>
      </c>
      <c r="C378" s="44">
        <f t="shared" si="81"/>
        <v>14</v>
      </c>
      <c r="D378" s="49">
        <f ca="1">SUM(OFFSET('15MIN'!$D$4,($A378-1)*4+1,MATCH(D$1,'15MIN'!$1:$1,0)-4,4,1))</f>
        <v>17899.3613</v>
      </c>
      <c r="E378" s="51">
        <f ca="1">SUM(OFFSET('15MIN'!$E$4,($A378-1)*4+1,MATCH(D$1,'15MIN'!$1:$1,0)-4,4,1))</f>
        <v>0</v>
      </c>
      <c r="F378" s="49">
        <f ca="1">SUM(OFFSET('15MIN'!$D$4,($A378-1)*4+1,MATCH(F$1,'15MIN'!$1:$1,0)-4,4,1))</f>
        <v>23126.583495999999</v>
      </c>
      <c r="G378" s="51">
        <f ca="1">SUM(OFFSET('15MIN'!$E$4,($A378-1)*4+1,MATCH(F$1,'15MIN'!$1:$1,0)-4,4,1))</f>
        <v>0</v>
      </c>
      <c r="H378" s="49">
        <f ca="1">SUM(OFFSET('15MIN'!$D$4,($A378-1)*4+1,MATCH(H$1,'15MIN'!$1:$1,0)-4,4,1))</f>
        <v>108.929733</v>
      </c>
      <c r="I378" s="51">
        <f ca="1">SUM(OFFSET('15MIN'!$E$4,($A378-1)*4+1,MATCH(H$1,'15MIN'!$1:$1,0)-4,4,1))</f>
        <v>-426.04256900000001</v>
      </c>
      <c r="J378" s="49">
        <f t="shared" ca="1" si="69"/>
        <v>13711.624842999998</v>
      </c>
      <c r="K378" s="49">
        <v>4569.5358887000002</v>
      </c>
      <c r="L378" s="144">
        <f t="shared" ca="1" si="76"/>
        <v>13329.8254113</v>
      </c>
      <c r="M378" s="49"/>
      <c r="N378" s="49"/>
      <c r="O378" s="49"/>
      <c r="Q378" s="29">
        <v>3521.0499267999999</v>
      </c>
      <c r="R378" s="78">
        <v>0</v>
      </c>
      <c r="S378" s="49">
        <v>0</v>
      </c>
      <c r="T378" s="136">
        <f t="shared" ca="1" si="77"/>
        <v>14378.3113732</v>
      </c>
      <c r="U378" s="136">
        <f t="shared" ca="1" si="78"/>
        <v>108.929733</v>
      </c>
      <c r="V378" s="136">
        <f t="shared" ca="1" si="79"/>
        <v>23126.583495999999</v>
      </c>
      <c r="AA378" s="49">
        <v>-77.499205599999996</v>
      </c>
      <c r="AB378" s="51">
        <v>3.5993474000000001</v>
      </c>
      <c r="AC378" s="49">
        <v>0</v>
      </c>
      <c r="AD378" s="51">
        <v>25700.7192383</v>
      </c>
      <c r="AE378" s="49">
        <v>0</v>
      </c>
      <c r="AF378" s="51">
        <v>0</v>
      </c>
      <c r="AG378" s="49">
        <f t="shared" ca="1" si="70"/>
        <v>-77.499205599999996</v>
      </c>
      <c r="AH378" s="51">
        <f t="shared" ca="1" si="71"/>
        <v>-17895.761952600002</v>
      </c>
      <c r="AI378" s="49">
        <f t="shared" ca="1" si="72"/>
        <v>426.04256900000001</v>
      </c>
      <c r="AJ378" s="51">
        <f t="shared" ca="1" si="73"/>
        <v>25591.789505299999</v>
      </c>
      <c r="AK378" s="49">
        <f t="shared" ca="1" si="74"/>
        <v>0</v>
      </c>
      <c r="AL378" s="51">
        <f t="shared" ca="1" si="75"/>
        <v>-23126.583495999999</v>
      </c>
    </row>
    <row r="379" spans="1:38" x14ac:dyDescent="0.15">
      <c r="A379" s="37">
        <v>375</v>
      </c>
      <c r="B379" s="40">
        <f t="shared" si="80"/>
        <v>44516</v>
      </c>
      <c r="C379" s="44">
        <f t="shared" si="81"/>
        <v>15</v>
      </c>
      <c r="D379" s="49">
        <f ca="1">SUM(OFFSET('15MIN'!$D$4,($A379-1)*4+1,MATCH(D$1,'15MIN'!$1:$1,0)-4,4,1))</f>
        <v>20366.5088</v>
      </c>
      <c r="E379" s="51">
        <f ca="1">SUM(OFFSET('15MIN'!$E$4,($A379-1)*4+1,MATCH(D$1,'15MIN'!$1:$1,0)-4,4,1))</f>
        <v>0</v>
      </c>
      <c r="F379" s="49">
        <f ca="1">SUM(OFFSET('15MIN'!$D$4,($A379-1)*4+1,MATCH(F$1,'15MIN'!$1:$1,0)-4,4,1))</f>
        <v>25709.185058999999</v>
      </c>
      <c r="G379" s="51">
        <f ca="1">SUM(OFFSET('15MIN'!$E$4,($A379-1)*4+1,MATCH(F$1,'15MIN'!$1:$1,0)-4,4,1))</f>
        <v>0</v>
      </c>
      <c r="H379" s="49">
        <f ca="1">SUM(OFFSET('15MIN'!$D$4,($A379-1)*4+1,MATCH(H$1,'15MIN'!$1:$1,0)-4,4,1))</f>
        <v>9749.3480839999993</v>
      </c>
      <c r="I379" s="51">
        <f ca="1">SUM(OFFSET('15MIN'!$E$4,($A379-1)*4+1,MATCH(H$1,'15MIN'!$1:$1,0)-4,4,1))</f>
        <v>0</v>
      </c>
      <c r="J379" s="49">
        <f t="shared" ca="1" si="69"/>
        <v>18608.347314333332</v>
      </c>
      <c r="K379" s="49">
        <v>1680.5063172</v>
      </c>
      <c r="L379" s="144">
        <f t="shared" ca="1" si="76"/>
        <v>18686.002482799999</v>
      </c>
      <c r="M379" s="49"/>
      <c r="N379" s="49"/>
      <c r="O379" s="49"/>
      <c r="Q379" s="29">
        <v>1788.3773194</v>
      </c>
      <c r="R379" s="78">
        <v>0</v>
      </c>
      <c r="S379" s="49">
        <v>0.44107150000000001</v>
      </c>
      <c r="T379" s="136">
        <f t="shared" ca="1" si="77"/>
        <v>18578.131480600001</v>
      </c>
      <c r="U379" s="136">
        <f t="shared" ca="1" si="78"/>
        <v>9749.3480839999993</v>
      </c>
      <c r="V379" s="136">
        <f t="shared" ca="1" si="79"/>
        <v>25708.743987499998</v>
      </c>
      <c r="AA379" s="49">
        <v>-29.738513999999999</v>
      </c>
      <c r="AB379" s="51">
        <v>654.2430038</v>
      </c>
      <c r="AC379" s="49">
        <v>0</v>
      </c>
      <c r="AD379" s="51">
        <v>25192.604004000001</v>
      </c>
      <c r="AE379" s="49">
        <v>0</v>
      </c>
      <c r="AF379" s="51">
        <v>0</v>
      </c>
      <c r="AG379" s="49">
        <f t="shared" ca="1" si="70"/>
        <v>-29.738513999999999</v>
      </c>
      <c r="AH379" s="51">
        <f t="shared" ca="1" si="71"/>
        <v>-19712.265796200001</v>
      </c>
      <c r="AI379" s="49">
        <f t="shared" ca="1" si="72"/>
        <v>0</v>
      </c>
      <c r="AJ379" s="51">
        <f t="shared" ca="1" si="73"/>
        <v>15443.255920000001</v>
      </c>
      <c r="AK379" s="49">
        <f t="shared" ca="1" si="74"/>
        <v>0</v>
      </c>
      <c r="AL379" s="51">
        <f t="shared" ca="1" si="75"/>
        <v>-25709.185058999999</v>
      </c>
    </row>
    <row r="380" spans="1:38" x14ac:dyDescent="0.15">
      <c r="A380" s="37">
        <v>376</v>
      </c>
      <c r="B380" s="40">
        <f t="shared" si="80"/>
        <v>44516</v>
      </c>
      <c r="C380" s="44">
        <f t="shared" si="81"/>
        <v>16</v>
      </c>
      <c r="D380" s="49">
        <f ca="1">SUM(OFFSET('15MIN'!$D$4,($A380-1)*4+1,MATCH(D$1,'15MIN'!$1:$1,0)-4,4,1))</f>
        <v>20833.701700000001</v>
      </c>
      <c r="E380" s="51">
        <f ca="1">SUM(OFFSET('15MIN'!$E$4,($A380-1)*4+1,MATCH(D$1,'15MIN'!$1:$1,0)-4,4,1))</f>
        <v>0</v>
      </c>
      <c r="F380" s="49">
        <f ca="1">SUM(OFFSET('15MIN'!$D$4,($A380-1)*4+1,MATCH(F$1,'15MIN'!$1:$1,0)-4,4,1))</f>
        <v>28934.305176999998</v>
      </c>
      <c r="G380" s="51">
        <f ca="1">SUM(OFFSET('15MIN'!$E$4,($A380-1)*4+1,MATCH(F$1,'15MIN'!$1:$1,0)-4,4,1))</f>
        <v>0</v>
      </c>
      <c r="H380" s="49">
        <f ca="1">SUM(OFFSET('15MIN'!$D$4,($A380-1)*4+1,MATCH(H$1,'15MIN'!$1:$1,0)-4,4,1))</f>
        <v>33646.446773999996</v>
      </c>
      <c r="I380" s="51">
        <f ca="1">SUM(OFFSET('15MIN'!$E$4,($A380-1)*4+1,MATCH(H$1,'15MIN'!$1:$1,0)-4,4,1))</f>
        <v>0</v>
      </c>
      <c r="J380" s="49">
        <f t="shared" ca="1" si="69"/>
        <v>27804.817883666663</v>
      </c>
      <c r="K380" s="49">
        <v>689.68974300000002</v>
      </c>
      <c r="L380" s="144">
        <f t="shared" ca="1" si="76"/>
        <v>20144.011957000002</v>
      </c>
      <c r="M380" s="49"/>
      <c r="N380" s="49"/>
      <c r="O380" s="49"/>
      <c r="Q380" s="29">
        <v>1844.4379578</v>
      </c>
      <c r="R380" s="78">
        <v>0</v>
      </c>
      <c r="S380" s="49">
        <v>0</v>
      </c>
      <c r="T380" s="136">
        <f t="shared" ca="1" si="77"/>
        <v>18989.263742200001</v>
      </c>
      <c r="U380" s="136">
        <f t="shared" ca="1" si="78"/>
        <v>33646.446773999996</v>
      </c>
      <c r="V380" s="136">
        <f t="shared" ca="1" si="79"/>
        <v>28934.305176999998</v>
      </c>
      <c r="AA380" s="49">
        <v>0</v>
      </c>
      <c r="AB380" s="51">
        <v>2654.0073548</v>
      </c>
      <c r="AC380" s="49">
        <v>0</v>
      </c>
      <c r="AD380" s="51">
        <v>23432.5898437</v>
      </c>
      <c r="AE380" s="49">
        <v>0</v>
      </c>
      <c r="AF380" s="51">
        <v>0</v>
      </c>
      <c r="AG380" s="49">
        <f t="shared" ca="1" si="70"/>
        <v>0</v>
      </c>
      <c r="AH380" s="51">
        <f t="shared" ca="1" si="71"/>
        <v>-18179.694345200001</v>
      </c>
      <c r="AI380" s="49">
        <f t="shared" ca="1" si="72"/>
        <v>0</v>
      </c>
      <c r="AJ380" s="51">
        <f t="shared" ca="1" si="73"/>
        <v>-10213.856930299997</v>
      </c>
      <c r="AK380" s="49">
        <f t="shared" ca="1" si="74"/>
        <v>0</v>
      </c>
      <c r="AL380" s="51">
        <f t="shared" ca="1" si="75"/>
        <v>-28934.305176999998</v>
      </c>
    </row>
    <row r="381" spans="1:38" x14ac:dyDescent="0.15">
      <c r="A381" s="37">
        <v>377</v>
      </c>
      <c r="B381" s="40">
        <f t="shared" si="80"/>
        <v>44516</v>
      </c>
      <c r="C381" s="44">
        <f t="shared" si="81"/>
        <v>17</v>
      </c>
      <c r="D381" s="49">
        <f ca="1">SUM(OFFSET('15MIN'!$D$4,($A381-1)*4+1,MATCH(D$1,'15MIN'!$1:$1,0)-4,4,1))</f>
        <v>17407.521400000001</v>
      </c>
      <c r="E381" s="51">
        <f ca="1">SUM(OFFSET('15MIN'!$E$4,($A381-1)*4+1,MATCH(D$1,'15MIN'!$1:$1,0)-4,4,1))</f>
        <v>0</v>
      </c>
      <c r="F381" s="49">
        <f ca="1">SUM(OFFSET('15MIN'!$D$4,($A381-1)*4+1,MATCH(F$1,'15MIN'!$1:$1,0)-4,4,1))</f>
        <v>29411.667481</v>
      </c>
      <c r="G381" s="51">
        <f ca="1">SUM(OFFSET('15MIN'!$E$4,($A381-1)*4+1,MATCH(F$1,'15MIN'!$1:$1,0)-4,4,1))</f>
        <v>0</v>
      </c>
      <c r="H381" s="49">
        <f ca="1">SUM(OFFSET('15MIN'!$D$4,($A381-1)*4+1,MATCH(H$1,'15MIN'!$1:$1,0)-4,4,1))</f>
        <v>81372.784500000009</v>
      </c>
      <c r="I381" s="51">
        <f ca="1">SUM(OFFSET('15MIN'!$E$4,($A381-1)*4+1,MATCH(H$1,'15MIN'!$1:$1,0)-4,4,1))</f>
        <v>0</v>
      </c>
      <c r="J381" s="49">
        <f t="shared" ca="1" si="69"/>
        <v>42730.657793666673</v>
      </c>
      <c r="K381" s="49">
        <v>63.280998199999999</v>
      </c>
      <c r="L381" s="144">
        <f t="shared" ca="1" si="76"/>
        <v>17344.240401800002</v>
      </c>
      <c r="M381" s="49"/>
      <c r="N381" s="49"/>
      <c r="O381" s="49"/>
      <c r="Q381" s="29">
        <v>1893.9673157</v>
      </c>
      <c r="R381" s="78">
        <v>0</v>
      </c>
      <c r="S381" s="49">
        <v>4.4402533999999996</v>
      </c>
      <c r="T381" s="136">
        <f t="shared" ca="1" si="77"/>
        <v>15513.554084300002</v>
      </c>
      <c r="U381" s="136">
        <f t="shared" ca="1" si="78"/>
        <v>81372.784500000009</v>
      </c>
      <c r="V381" s="136">
        <f t="shared" ca="1" si="79"/>
        <v>29407.2272276</v>
      </c>
      <c r="AA381" s="49">
        <v>0</v>
      </c>
      <c r="AB381" s="51">
        <v>2641.5197754000001</v>
      </c>
      <c r="AC381" s="49">
        <v>0</v>
      </c>
      <c r="AD381" s="51">
        <v>25361.6523437</v>
      </c>
      <c r="AE381" s="49">
        <v>0</v>
      </c>
      <c r="AF381" s="51">
        <v>0</v>
      </c>
      <c r="AG381" s="49">
        <f t="shared" ca="1" si="70"/>
        <v>0</v>
      </c>
      <c r="AH381" s="51">
        <f t="shared" ca="1" si="71"/>
        <v>-14766.001624600001</v>
      </c>
      <c r="AI381" s="49">
        <f t="shared" ca="1" si="72"/>
        <v>0</v>
      </c>
      <c r="AJ381" s="51">
        <f t="shared" ca="1" si="73"/>
        <v>-56011.132156300009</v>
      </c>
      <c r="AK381" s="49">
        <f t="shared" ca="1" si="74"/>
        <v>0</v>
      </c>
      <c r="AL381" s="51">
        <f t="shared" ca="1" si="75"/>
        <v>-29411.667481</v>
      </c>
    </row>
    <row r="382" spans="1:38" x14ac:dyDescent="0.15">
      <c r="A382" s="37">
        <v>378</v>
      </c>
      <c r="B382" s="40">
        <f t="shared" si="80"/>
        <v>44516</v>
      </c>
      <c r="C382" s="44">
        <f t="shared" si="81"/>
        <v>18</v>
      </c>
      <c r="D382" s="49">
        <f ca="1">SUM(OFFSET('15MIN'!$D$4,($A382-1)*4+1,MATCH(D$1,'15MIN'!$1:$1,0)-4,4,1))</f>
        <v>19543.049800000001</v>
      </c>
      <c r="E382" s="51">
        <f ca="1">SUM(OFFSET('15MIN'!$E$4,($A382-1)*4+1,MATCH(D$1,'15MIN'!$1:$1,0)-4,4,1))</f>
        <v>0</v>
      </c>
      <c r="F382" s="49">
        <f ca="1">SUM(OFFSET('15MIN'!$D$4,($A382-1)*4+1,MATCH(F$1,'15MIN'!$1:$1,0)-4,4,1))</f>
        <v>34268.234863999998</v>
      </c>
      <c r="G382" s="51">
        <f ca="1">SUM(OFFSET('15MIN'!$E$4,($A382-1)*4+1,MATCH(F$1,'15MIN'!$1:$1,0)-4,4,1))</f>
        <v>0</v>
      </c>
      <c r="H382" s="49">
        <f ca="1">SUM(OFFSET('15MIN'!$D$4,($A382-1)*4+1,MATCH(H$1,'15MIN'!$1:$1,0)-4,4,1))</f>
        <v>76990.074999999997</v>
      </c>
      <c r="I382" s="51">
        <f ca="1">SUM(OFFSET('15MIN'!$E$4,($A382-1)*4+1,MATCH(H$1,'15MIN'!$1:$1,0)-4,4,1))</f>
        <v>0</v>
      </c>
      <c r="J382" s="49">
        <f t="shared" ca="1" si="69"/>
        <v>43600.45322133333</v>
      </c>
      <c r="K382" s="49">
        <v>0</v>
      </c>
      <c r="L382" s="144">
        <f t="shared" ca="1" si="76"/>
        <v>19543.049800000001</v>
      </c>
      <c r="M382" s="49"/>
      <c r="N382" s="49"/>
      <c r="O382" s="49"/>
      <c r="Q382" s="29">
        <v>2739.0682373</v>
      </c>
      <c r="R382" s="78">
        <v>0</v>
      </c>
      <c r="S382" s="49">
        <v>62.231717199999999</v>
      </c>
      <c r="T382" s="136">
        <f t="shared" ca="1" si="77"/>
        <v>16803.981562699999</v>
      </c>
      <c r="U382" s="136">
        <f t="shared" ca="1" si="78"/>
        <v>76990.074999999997</v>
      </c>
      <c r="V382" s="136">
        <f t="shared" ca="1" si="79"/>
        <v>34206.003146800002</v>
      </c>
      <c r="AA382" s="49">
        <v>0</v>
      </c>
      <c r="AB382" s="51">
        <v>6028.9443969000004</v>
      </c>
      <c r="AC382" s="49">
        <v>0</v>
      </c>
      <c r="AD382" s="51">
        <v>24113.0615235</v>
      </c>
      <c r="AE382" s="49">
        <v>0</v>
      </c>
      <c r="AF382" s="51">
        <v>0</v>
      </c>
      <c r="AG382" s="49">
        <f t="shared" ca="1" si="70"/>
        <v>0</v>
      </c>
      <c r="AH382" s="51">
        <f t="shared" ca="1" si="71"/>
        <v>-13514.1054031</v>
      </c>
      <c r="AI382" s="49">
        <f t="shared" ca="1" si="72"/>
        <v>0</v>
      </c>
      <c r="AJ382" s="51">
        <f t="shared" ca="1" si="73"/>
        <v>-52877.013476499997</v>
      </c>
      <c r="AK382" s="49">
        <f t="shared" ca="1" si="74"/>
        <v>0</v>
      </c>
      <c r="AL382" s="51">
        <f t="shared" ca="1" si="75"/>
        <v>-34268.234863999998</v>
      </c>
    </row>
    <row r="383" spans="1:38" x14ac:dyDescent="0.15">
      <c r="A383" s="37">
        <v>379</v>
      </c>
      <c r="B383" s="40">
        <f t="shared" si="80"/>
        <v>44516</v>
      </c>
      <c r="C383" s="44">
        <f t="shared" si="81"/>
        <v>19</v>
      </c>
      <c r="D383" s="49">
        <f ca="1">SUM(OFFSET('15MIN'!$D$4,($A383-1)*4+1,MATCH(D$1,'15MIN'!$1:$1,0)-4,4,1))</f>
        <v>23595.948699999997</v>
      </c>
      <c r="E383" s="51">
        <f ca="1">SUM(OFFSET('15MIN'!$E$4,($A383-1)*4+1,MATCH(D$1,'15MIN'!$1:$1,0)-4,4,1))</f>
        <v>0</v>
      </c>
      <c r="F383" s="49">
        <f ca="1">SUM(OFFSET('15MIN'!$D$4,($A383-1)*4+1,MATCH(F$1,'15MIN'!$1:$1,0)-4,4,1))</f>
        <v>57534.725999999995</v>
      </c>
      <c r="G383" s="51">
        <f ca="1">SUM(OFFSET('15MIN'!$E$4,($A383-1)*4+1,MATCH(F$1,'15MIN'!$1:$1,0)-4,4,1))</f>
        <v>0</v>
      </c>
      <c r="H383" s="49">
        <f ca="1">SUM(OFFSET('15MIN'!$D$4,($A383-1)*4+1,MATCH(H$1,'15MIN'!$1:$1,0)-4,4,1))</f>
        <v>112277.01000000001</v>
      </c>
      <c r="I383" s="51">
        <f ca="1">SUM(OFFSET('15MIN'!$E$4,($A383-1)*4+1,MATCH(H$1,'15MIN'!$1:$1,0)-4,4,1))</f>
        <v>0</v>
      </c>
      <c r="J383" s="49">
        <f t="shared" ca="1" si="69"/>
        <v>64469.228233333328</v>
      </c>
      <c r="K383" s="49">
        <v>6.4973229000000003</v>
      </c>
      <c r="L383" s="144">
        <f t="shared" ca="1" si="76"/>
        <v>23589.451377099998</v>
      </c>
      <c r="M383" s="49"/>
      <c r="N383" s="49"/>
      <c r="O383" s="49"/>
      <c r="Q383" s="29">
        <v>4337.1335448999998</v>
      </c>
      <c r="R383" s="78">
        <v>0</v>
      </c>
      <c r="S383" s="49">
        <v>2746.6180238000002</v>
      </c>
      <c r="T383" s="136">
        <f t="shared" ca="1" si="77"/>
        <v>19258.815155099997</v>
      </c>
      <c r="U383" s="136">
        <f t="shared" ca="1" si="78"/>
        <v>112277.01000000001</v>
      </c>
      <c r="V383" s="136">
        <f t="shared" ca="1" si="79"/>
        <v>54788.107976199994</v>
      </c>
      <c r="AA383" s="49">
        <v>0</v>
      </c>
      <c r="AB383" s="51">
        <v>8013.2580565999997</v>
      </c>
      <c r="AC383" s="49">
        <v>0</v>
      </c>
      <c r="AD383" s="51">
        <v>23768.0927735</v>
      </c>
      <c r="AE383" s="49">
        <v>0</v>
      </c>
      <c r="AF383" s="51">
        <v>0</v>
      </c>
      <c r="AG383" s="49">
        <f t="shared" ca="1" si="70"/>
        <v>0</v>
      </c>
      <c r="AH383" s="51">
        <f t="shared" ca="1" si="71"/>
        <v>-15582.690643399997</v>
      </c>
      <c r="AI383" s="49">
        <f t="shared" ca="1" si="72"/>
        <v>0</v>
      </c>
      <c r="AJ383" s="51">
        <f t="shared" ca="1" si="73"/>
        <v>-88508.917226500009</v>
      </c>
      <c r="AK383" s="49">
        <f t="shared" ca="1" si="74"/>
        <v>0</v>
      </c>
      <c r="AL383" s="51">
        <f t="shared" ca="1" si="75"/>
        <v>-57534.725999999995</v>
      </c>
    </row>
    <row r="384" spans="1:38" x14ac:dyDescent="0.15">
      <c r="A384" s="37">
        <v>380</v>
      </c>
      <c r="B384" s="40">
        <f t="shared" si="80"/>
        <v>44516</v>
      </c>
      <c r="C384" s="44">
        <f t="shared" si="81"/>
        <v>20</v>
      </c>
      <c r="D384" s="49">
        <f ca="1">SUM(OFFSET('15MIN'!$D$4,($A384-1)*4+1,MATCH(D$1,'15MIN'!$1:$1,0)-4,4,1))</f>
        <v>24482.102500000001</v>
      </c>
      <c r="E384" s="51">
        <f ca="1">SUM(OFFSET('15MIN'!$E$4,($A384-1)*4+1,MATCH(D$1,'15MIN'!$1:$1,0)-4,4,1))</f>
        <v>0</v>
      </c>
      <c r="F384" s="49">
        <f ca="1">SUM(OFFSET('15MIN'!$D$4,($A384-1)*4+1,MATCH(F$1,'15MIN'!$1:$1,0)-4,4,1))</f>
        <v>51872.640500000001</v>
      </c>
      <c r="G384" s="51">
        <f ca="1">SUM(OFFSET('15MIN'!$E$4,($A384-1)*4+1,MATCH(F$1,'15MIN'!$1:$1,0)-4,4,1))</f>
        <v>0</v>
      </c>
      <c r="H384" s="49">
        <f ca="1">SUM(OFFSET('15MIN'!$D$4,($A384-1)*4+1,MATCH(H$1,'15MIN'!$1:$1,0)-4,4,1))</f>
        <v>139467.81300000002</v>
      </c>
      <c r="I384" s="51">
        <f ca="1">SUM(OFFSET('15MIN'!$E$4,($A384-1)*4+1,MATCH(H$1,'15MIN'!$1:$1,0)-4,4,1))</f>
        <v>0</v>
      </c>
      <c r="J384" s="49">
        <f t="shared" ca="1" si="69"/>
        <v>71940.852000000014</v>
      </c>
      <c r="K384" s="49">
        <v>66.974299500000001</v>
      </c>
      <c r="L384" s="144">
        <f t="shared" ca="1" si="76"/>
        <v>24415.128200499999</v>
      </c>
      <c r="M384" s="49"/>
      <c r="N384" s="49"/>
      <c r="O384" s="49"/>
      <c r="Q384" s="29">
        <v>7454.8531493999999</v>
      </c>
      <c r="R384" s="78">
        <v>9.9452700000000005E-2</v>
      </c>
      <c r="S384" s="49">
        <v>10758.645874</v>
      </c>
      <c r="T384" s="136">
        <f t="shared" ca="1" si="77"/>
        <v>17027.249350600003</v>
      </c>
      <c r="U384" s="136">
        <f t="shared" ca="1" si="78"/>
        <v>139467.71354730002</v>
      </c>
      <c r="V384" s="136">
        <f t="shared" ca="1" si="79"/>
        <v>41113.994626</v>
      </c>
      <c r="AA384" s="49">
        <v>0</v>
      </c>
      <c r="AB384" s="51">
        <v>6556.4737549000001</v>
      </c>
      <c r="AC384" s="49">
        <v>0</v>
      </c>
      <c r="AD384" s="51">
        <v>24924.465332</v>
      </c>
      <c r="AE384" s="49">
        <v>0</v>
      </c>
      <c r="AF384" s="51">
        <v>0</v>
      </c>
      <c r="AG384" s="49">
        <f t="shared" ca="1" si="70"/>
        <v>0</v>
      </c>
      <c r="AH384" s="51">
        <f t="shared" ca="1" si="71"/>
        <v>-17925.628745100003</v>
      </c>
      <c r="AI384" s="49">
        <f t="shared" ca="1" si="72"/>
        <v>0</v>
      </c>
      <c r="AJ384" s="51">
        <f t="shared" ca="1" si="73"/>
        <v>-114543.34766800003</v>
      </c>
      <c r="AK384" s="49">
        <f t="shared" ca="1" si="74"/>
        <v>0</v>
      </c>
      <c r="AL384" s="51">
        <f t="shared" ca="1" si="75"/>
        <v>-51872.640500000001</v>
      </c>
    </row>
    <row r="385" spans="1:38" x14ac:dyDescent="0.15">
      <c r="A385" s="37">
        <v>381</v>
      </c>
      <c r="B385" s="40">
        <f t="shared" si="80"/>
        <v>44516</v>
      </c>
      <c r="C385" s="44">
        <f t="shared" si="81"/>
        <v>21</v>
      </c>
      <c r="D385" s="49">
        <f ca="1">SUM(OFFSET('15MIN'!$D$4,($A385-1)*4+1,MATCH(D$1,'15MIN'!$1:$1,0)-4,4,1))</f>
        <v>29209.761700000003</v>
      </c>
      <c r="E385" s="51">
        <f ca="1">SUM(OFFSET('15MIN'!$E$4,($A385-1)*4+1,MATCH(D$1,'15MIN'!$1:$1,0)-4,4,1))</f>
        <v>0</v>
      </c>
      <c r="F385" s="49">
        <f ca="1">SUM(OFFSET('15MIN'!$D$4,($A385-1)*4+1,MATCH(F$1,'15MIN'!$1:$1,0)-4,4,1))</f>
        <v>58267.559000000001</v>
      </c>
      <c r="G385" s="51">
        <f ca="1">SUM(OFFSET('15MIN'!$E$4,($A385-1)*4+1,MATCH(F$1,'15MIN'!$1:$1,0)-4,4,1))</f>
        <v>0</v>
      </c>
      <c r="H385" s="49">
        <f ca="1">SUM(OFFSET('15MIN'!$D$4,($A385-1)*4+1,MATCH(H$1,'15MIN'!$1:$1,0)-4,4,1))</f>
        <v>138368.106</v>
      </c>
      <c r="I385" s="51">
        <f ca="1">SUM(OFFSET('15MIN'!$E$4,($A385-1)*4+1,MATCH(H$1,'15MIN'!$1:$1,0)-4,4,1))</f>
        <v>0</v>
      </c>
      <c r="J385" s="49">
        <f t="shared" ca="1" si="69"/>
        <v>75281.808900000004</v>
      </c>
      <c r="K385" s="49">
        <v>3245.8377552000002</v>
      </c>
      <c r="L385" s="144">
        <f t="shared" ca="1" si="76"/>
        <v>25963.923944800001</v>
      </c>
      <c r="M385" s="49"/>
      <c r="N385" s="49"/>
      <c r="O385" s="49"/>
      <c r="Q385" s="29">
        <v>6184.2570801000002</v>
      </c>
      <c r="R385" s="78">
        <v>0</v>
      </c>
      <c r="S385" s="49">
        <v>17868.0566406</v>
      </c>
      <c r="T385" s="136">
        <f t="shared" ca="1" si="77"/>
        <v>23025.504619900003</v>
      </c>
      <c r="U385" s="136">
        <f t="shared" ca="1" si="78"/>
        <v>138368.106</v>
      </c>
      <c r="V385" s="136">
        <f t="shared" ca="1" si="79"/>
        <v>40399.502359400001</v>
      </c>
      <c r="AA385" s="49">
        <v>0</v>
      </c>
      <c r="AB385" s="51">
        <v>9609.4323731000004</v>
      </c>
      <c r="AC385" s="49">
        <v>0</v>
      </c>
      <c r="AD385" s="51">
        <v>25561.589355399999</v>
      </c>
      <c r="AE385" s="49">
        <v>0</v>
      </c>
      <c r="AF385" s="51">
        <v>0</v>
      </c>
      <c r="AG385" s="49">
        <f t="shared" ca="1" si="70"/>
        <v>0</v>
      </c>
      <c r="AH385" s="51">
        <f t="shared" ca="1" si="71"/>
        <v>-19600.329326900002</v>
      </c>
      <c r="AI385" s="49">
        <f t="shared" ca="1" si="72"/>
        <v>0</v>
      </c>
      <c r="AJ385" s="51">
        <f t="shared" ca="1" si="73"/>
        <v>-112806.51664459999</v>
      </c>
      <c r="AK385" s="49">
        <f t="shared" ca="1" si="74"/>
        <v>0</v>
      </c>
      <c r="AL385" s="51">
        <f t="shared" ca="1" si="75"/>
        <v>-58267.559000000001</v>
      </c>
    </row>
    <row r="386" spans="1:38" x14ac:dyDescent="0.15">
      <c r="A386" s="37">
        <v>382</v>
      </c>
      <c r="B386" s="40">
        <f t="shared" si="80"/>
        <v>44516</v>
      </c>
      <c r="C386" s="44">
        <f t="shared" si="81"/>
        <v>22</v>
      </c>
      <c r="D386" s="49">
        <f ca="1">SUM(OFFSET('15MIN'!$D$4,($A386-1)*4+1,MATCH(D$1,'15MIN'!$1:$1,0)-4,4,1))</f>
        <v>31824.197800000002</v>
      </c>
      <c r="E386" s="51">
        <f ca="1">SUM(OFFSET('15MIN'!$E$4,($A386-1)*4+1,MATCH(D$1,'15MIN'!$1:$1,0)-4,4,1))</f>
        <v>0</v>
      </c>
      <c r="F386" s="49">
        <f ca="1">SUM(OFFSET('15MIN'!$D$4,($A386-1)*4+1,MATCH(F$1,'15MIN'!$1:$1,0)-4,4,1))</f>
        <v>44088.606696000003</v>
      </c>
      <c r="G386" s="51">
        <f ca="1">SUM(OFFSET('15MIN'!$E$4,($A386-1)*4+1,MATCH(F$1,'15MIN'!$1:$1,0)-4,4,1))</f>
        <v>0</v>
      </c>
      <c r="H386" s="49">
        <f ca="1">SUM(OFFSET('15MIN'!$D$4,($A386-1)*4+1,MATCH(H$1,'15MIN'!$1:$1,0)-4,4,1))</f>
        <v>129732.31200000001</v>
      </c>
      <c r="I386" s="51">
        <f ca="1">SUM(OFFSET('15MIN'!$E$4,($A386-1)*4+1,MATCH(H$1,'15MIN'!$1:$1,0)-4,4,1))</f>
        <v>0</v>
      </c>
      <c r="J386" s="49">
        <f t="shared" ca="1" si="69"/>
        <v>68548.372165333334</v>
      </c>
      <c r="K386" s="49">
        <v>4271.4970703999998</v>
      </c>
      <c r="L386" s="144">
        <f t="shared" ca="1" si="76"/>
        <v>27552.700729600001</v>
      </c>
      <c r="M386" s="49"/>
      <c r="N386" s="49"/>
      <c r="O386" s="49"/>
      <c r="Q386" s="29">
        <v>10461.9578858</v>
      </c>
      <c r="R386" s="78">
        <v>0.12535299999999999</v>
      </c>
      <c r="S386" s="49">
        <v>28002.816894600001</v>
      </c>
      <c r="T386" s="136">
        <f t="shared" ca="1" si="77"/>
        <v>21362.239914199999</v>
      </c>
      <c r="U386" s="136">
        <f t="shared" ca="1" si="78"/>
        <v>129732.18664700001</v>
      </c>
      <c r="V386" s="136">
        <f t="shared" ca="1" si="79"/>
        <v>16085.789801400002</v>
      </c>
      <c r="AA386" s="49">
        <v>0</v>
      </c>
      <c r="AB386" s="51">
        <v>9467.9235838999994</v>
      </c>
      <c r="AC386" s="49">
        <v>0</v>
      </c>
      <c r="AD386" s="51">
        <v>30110.748046799999</v>
      </c>
      <c r="AE386" s="49">
        <v>0</v>
      </c>
      <c r="AF386" s="51">
        <v>0</v>
      </c>
      <c r="AG386" s="49">
        <f t="shared" ca="1" si="70"/>
        <v>0</v>
      </c>
      <c r="AH386" s="51">
        <f t="shared" ca="1" si="71"/>
        <v>-22356.274216100002</v>
      </c>
      <c r="AI386" s="49">
        <f t="shared" ca="1" si="72"/>
        <v>0</v>
      </c>
      <c r="AJ386" s="51">
        <f t="shared" ca="1" si="73"/>
        <v>-99621.563953200006</v>
      </c>
      <c r="AK386" s="49">
        <f t="shared" ca="1" si="74"/>
        <v>0</v>
      </c>
      <c r="AL386" s="51">
        <f t="shared" ca="1" si="75"/>
        <v>-44088.606696000003</v>
      </c>
    </row>
    <row r="387" spans="1:38" x14ac:dyDescent="0.15">
      <c r="A387" s="37">
        <v>383</v>
      </c>
      <c r="B387" s="40">
        <f t="shared" si="80"/>
        <v>44516</v>
      </c>
      <c r="C387" s="44">
        <f t="shared" si="81"/>
        <v>23</v>
      </c>
      <c r="D387" s="49">
        <f ca="1">SUM(OFFSET('15MIN'!$D$4,($A387-1)*4+1,MATCH(D$1,'15MIN'!$1:$1,0)-4,4,1))</f>
        <v>30862.179700000001</v>
      </c>
      <c r="E387" s="51">
        <f ca="1">SUM(OFFSET('15MIN'!$E$4,($A387-1)*4+1,MATCH(D$1,'15MIN'!$1:$1,0)-4,4,1))</f>
        <v>0</v>
      </c>
      <c r="F387" s="49">
        <f ca="1">SUM(OFFSET('15MIN'!$D$4,($A387-1)*4+1,MATCH(F$1,'15MIN'!$1:$1,0)-4,4,1))</f>
        <v>72266.482000000004</v>
      </c>
      <c r="G387" s="51">
        <f ca="1">SUM(OFFSET('15MIN'!$E$4,($A387-1)*4+1,MATCH(F$1,'15MIN'!$1:$1,0)-4,4,1))</f>
        <v>0</v>
      </c>
      <c r="H387" s="49">
        <f ca="1">SUM(OFFSET('15MIN'!$D$4,($A387-1)*4+1,MATCH(H$1,'15MIN'!$1:$1,0)-4,4,1))</f>
        <v>106291.77499999999</v>
      </c>
      <c r="I387" s="51">
        <f ca="1">SUM(OFFSET('15MIN'!$E$4,($A387-1)*4+1,MATCH(H$1,'15MIN'!$1:$1,0)-4,4,1))</f>
        <v>0</v>
      </c>
      <c r="J387" s="49">
        <f t="shared" ca="1" si="69"/>
        <v>69806.81223333333</v>
      </c>
      <c r="K387" s="49">
        <v>12268.836670000001</v>
      </c>
      <c r="L387" s="144">
        <f t="shared" ca="1" si="76"/>
        <v>18593.34303</v>
      </c>
      <c r="M387" s="49"/>
      <c r="N387" s="49"/>
      <c r="O387" s="49"/>
      <c r="Q387" s="29">
        <v>13915.2019043</v>
      </c>
      <c r="R387" s="78">
        <v>657.04391290000001</v>
      </c>
      <c r="S387" s="49">
        <v>18135.166015700001</v>
      </c>
      <c r="T387" s="136">
        <f t="shared" ca="1" si="77"/>
        <v>16946.977795700001</v>
      </c>
      <c r="U387" s="136">
        <f t="shared" ca="1" si="78"/>
        <v>105634.73108709999</v>
      </c>
      <c r="V387" s="136">
        <f t="shared" ca="1" si="79"/>
        <v>54131.315984300003</v>
      </c>
      <c r="AA387" s="49">
        <v>0</v>
      </c>
      <c r="AB387" s="51">
        <v>8389.6866454999999</v>
      </c>
      <c r="AC387" s="49">
        <v>0</v>
      </c>
      <c r="AD387" s="51">
        <v>30164.766601700001</v>
      </c>
      <c r="AE387" s="49">
        <v>0</v>
      </c>
      <c r="AF387" s="51">
        <v>0</v>
      </c>
      <c r="AG387" s="49">
        <f t="shared" ca="1" si="70"/>
        <v>0</v>
      </c>
      <c r="AH387" s="51">
        <f t="shared" ca="1" si="71"/>
        <v>-22472.493054500002</v>
      </c>
      <c r="AI387" s="49">
        <f t="shared" ca="1" si="72"/>
        <v>0</v>
      </c>
      <c r="AJ387" s="51">
        <f t="shared" ca="1" si="73"/>
        <v>-76127.008398299993</v>
      </c>
      <c r="AK387" s="49">
        <f t="shared" ca="1" si="74"/>
        <v>0</v>
      </c>
      <c r="AL387" s="51">
        <f t="shared" ca="1" si="75"/>
        <v>-72266.482000000004</v>
      </c>
    </row>
    <row r="388" spans="1:38" x14ac:dyDescent="0.15">
      <c r="A388" s="37">
        <v>384</v>
      </c>
      <c r="B388" s="40">
        <f t="shared" si="80"/>
        <v>44516</v>
      </c>
      <c r="C388" s="44">
        <f t="shared" si="81"/>
        <v>24</v>
      </c>
      <c r="D388" s="49">
        <f ca="1">SUM(OFFSET('15MIN'!$D$4,($A388-1)*4+1,MATCH(D$1,'15MIN'!$1:$1,0)-4,4,1))</f>
        <v>30939.381800000003</v>
      </c>
      <c r="E388" s="51">
        <f ca="1">SUM(OFFSET('15MIN'!$E$4,($A388-1)*4+1,MATCH(D$1,'15MIN'!$1:$1,0)-4,4,1))</f>
        <v>0</v>
      </c>
      <c r="F388" s="49">
        <f ca="1">SUM(OFFSET('15MIN'!$D$4,($A388-1)*4+1,MATCH(F$1,'15MIN'!$1:$1,0)-4,4,1))</f>
        <v>64541.636000000006</v>
      </c>
      <c r="G388" s="51">
        <f ca="1">SUM(OFFSET('15MIN'!$E$4,($A388-1)*4+1,MATCH(F$1,'15MIN'!$1:$1,0)-4,4,1))</f>
        <v>0</v>
      </c>
      <c r="H388" s="49">
        <f ca="1">SUM(OFFSET('15MIN'!$D$4,($A388-1)*4+1,MATCH(H$1,'15MIN'!$1:$1,0)-4,4,1))</f>
        <v>90118.145999999993</v>
      </c>
      <c r="I388" s="51">
        <f ca="1">SUM(OFFSET('15MIN'!$E$4,($A388-1)*4+1,MATCH(H$1,'15MIN'!$1:$1,0)-4,4,1))</f>
        <v>0</v>
      </c>
      <c r="J388" s="49">
        <f t="shared" ca="1" si="69"/>
        <v>61866.387933333324</v>
      </c>
      <c r="K388" s="49">
        <v>11786.711425699999</v>
      </c>
      <c r="L388" s="144">
        <f t="shared" ca="1" si="76"/>
        <v>19152.670374300003</v>
      </c>
      <c r="M388" s="49"/>
      <c r="N388" s="49"/>
      <c r="O388" s="49"/>
      <c r="Q388" s="29">
        <v>14575.1557617</v>
      </c>
      <c r="R388" s="78">
        <v>0</v>
      </c>
      <c r="S388" s="49">
        <v>17869.4323731</v>
      </c>
      <c r="T388" s="136">
        <f t="shared" ca="1" si="77"/>
        <v>16364.226038300003</v>
      </c>
      <c r="U388" s="136">
        <f t="shared" ca="1" si="78"/>
        <v>90118.145999999993</v>
      </c>
      <c r="V388" s="136">
        <f t="shared" ca="1" si="79"/>
        <v>46672.203626900009</v>
      </c>
      <c r="AA388" s="49">
        <v>0</v>
      </c>
      <c r="AB388" s="51">
        <v>4589.418396</v>
      </c>
      <c r="AC388" s="49">
        <v>0</v>
      </c>
      <c r="AD388" s="51">
        <v>29037.0483399</v>
      </c>
      <c r="AE388" s="49">
        <v>0</v>
      </c>
      <c r="AF388" s="51">
        <v>0</v>
      </c>
      <c r="AG388" s="49">
        <f t="shared" ca="1" si="70"/>
        <v>0</v>
      </c>
      <c r="AH388" s="51">
        <f t="shared" ca="1" si="71"/>
        <v>-26349.963404000002</v>
      </c>
      <c r="AI388" s="49">
        <f t="shared" ca="1" si="72"/>
        <v>0</v>
      </c>
      <c r="AJ388" s="51">
        <f t="shared" ca="1" si="73"/>
        <v>-61081.097660099993</v>
      </c>
      <c r="AK388" s="49">
        <f t="shared" ca="1" si="74"/>
        <v>0</v>
      </c>
      <c r="AL388" s="51">
        <f t="shared" ca="1" si="75"/>
        <v>-64541.636000000006</v>
      </c>
    </row>
    <row r="389" spans="1:38" x14ac:dyDescent="0.15">
      <c r="A389" s="37">
        <v>385</v>
      </c>
      <c r="B389" s="40">
        <f t="shared" si="80"/>
        <v>44517</v>
      </c>
      <c r="C389" s="44">
        <f t="shared" si="81"/>
        <v>1</v>
      </c>
      <c r="D389" s="49">
        <f ca="1">SUM(OFFSET('15MIN'!$D$4,($A389-1)*4+1,MATCH(D$1,'15MIN'!$1:$1,0)-4,4,1))</f>
        <v>30090.2618</v>
      </c>
      <c r="E389" s="51">
        <f ca="1">SUM(OFFSET('15MIN'!$E$4,($A389-1)*4+1,MATCH(D$1,'15MIN'!$1:$1,0)-4,4,1))</f>
        <v>0</v>
      </c>
      <c r="F389" s="49">
        <f ca="1">SUM(OFFSET('15MIN'!$D$4,($A389-1)*4+1,MATCH(F$1,'15MIN'!$1:$1,0)-4,4,1))</f>
        <v>55126.794999999998</v>
      </c>
      <c r="G389" s="51">
        <f ca="1">SUM(OFFSET('15MIN'!$E$4,($A389-1)*4+1,MATCH(F$1,'15MIN'!$1:$1,0)-4,4,1))</f>
        <v>0</v>
      </c>
      <c r="H389" s="49">
        <f ca="1">SUM(OFFSET('15MIN'!$D$4,($A389-1)*4+1,MATCH(H$1,'15MIN'!$1:$1,0)-4,4,1))</f>
        <v>84379.004000000001</v>
      </c>
      <c r="I389" s="51">
        <f ca="1">SUM(OFFSET('15MIN'!$E$4,($A389-1)*4+1,MATCH(H$1,'15MIN'!$1:$1,0)-4,4,1))</f>
        <v>0</v>
      </c>
      <c r="J389" s="49">
        <f t="shared" ref="J389:J452" ca="1" si="82">AVERAGE(D389,F389,H389)</f>
        <v>56532.020266666659</v>
      </c>
      <c r="K389" s="49">
        <v>10214.0212402</v>
      </c>
      <c r="L389" s="144">
        <f t="shared" ca="1" si="76"/>
        <v>19876.2405598</v>
      </c>
      <c r="M389" s="49"/>
      <c r="N389" s="49"/>
      <c r="O389" s="49"/>
      <c r="Q389" s="29">
        <v>10907.685791100001</v>
      </c>
      <c r="R389" s="78">
        <v>0</v>
      </c>
      <c r="S389" s="49">
        <v>16809.4560547</v>
      </c>
      <c r="T389" s="136">
        <f t="shared" ca="1" si="77"/>
        <v>19182.5760089</v>
      </c>
      <c r="U389" s="136">
        <f t="shared" ca="1" si="78"/>
        <v>84379.004000000001</v>
      </c>
      <c r="V389" s="136">
        <f t="shared" ca="1" si="79"/>
        <v>38317.338945299998</v>
      </c>
      <c r="AA389" s="49">
        <v>0</v>
      </c>
      <c r="AB389" s="51">
        <v>3515.4952392999999</v>
      </c>
      <c r="AC389" s="49">
        <v>0</v>
      </c>
      <c r="AD389" s="51">
        <v>31190.8779297</v>
      </c>
      <c r="AE389" s="49">
        <v>0</v>
      </c>
      <c r="AF389" s="51">
        <v>0</v>
      </c>
      <c r="AG389" s="49">
        <f t="shared" ref="AG389:AG452" ca="1" si="83">AA389-E389</f>
        <v>0</v>
      </c>
      <c r="AH389" s="51">
        <f t="shared" ref="AH389:AH452" ca="1" si="84">AB389-D389</f>
        <v>-26574.766560700002</v>
      </c>
      <c r="AI389" s="49">
        <f t="shared" ref="AI389:AI452" ca="1" si="85">AC389-I389</f>
        <v>0</v>
      </c>
      <c r="AJ389" s="51">
        <f t="shared" ref="AJ389:AJ452" ca="1" si="86">AD389-H389</f>
        <v>-53188.126070300001</v>
      </c>
      <c r="AK389" s="49">
        <f t="shared" ref="AK389:AK452" ca="1" si="87">AE389-G389</f>
        <v>0</v>
      </c>
      <c r="AL389" s="51">
        <f t="shared" ref="AL389:AL452" ca="1" si="88">AF389-F389</f>
        <v>-55126.794999999998</v>
      </c>
    </row>
    <row r="390" spans="1:38" x14ac:dyDescent="0.15">
      <c r="A390" s="37">
        <v>386</v>
      </c>
      <c r="B390" s="40">
        <f t="shared" si="80"/>
        <v>44517</v>
      </c>
      <c r="C390" s="44">
        <f t="shared" si="81"/>
        <v>2</v>
      </c>
      <c r="D390" s="49">
        <f ca="1">SUM(OFFSET('15MIN'!$D$4,($A390-1)*4+1,MATCH(D$1,'15MIN'!$1:$1,0)-4,4,1))</f>
        <v>30184.903900000001</v>
      </c>
      <c r="E390" s="51">
        <f ca="1">SUM(OFFSET('15MIN'!$E$4,($A390-1)*4+1,MATCH(D$1,'15MIN'!$1:$1,0)-4,4,1))</f>
        <v>0</v>
      </c>
      <c r="F390" s="49">
        <f ca="1">SUM(OFFSET('15MIN'!$D$4,($A390-1)*4+1,MATCH(F$1,'15MIN'!$1:$1,0)-4,4,1))</f>
        <v>58595.47739</v>
      </c>
      <c r="G390" s="51">
        <f ca="1">SUM(OFFSET('15MIN'!$E$4,($A390-1)*4+1,MATCH(F$1,'15MIN'!$1:$1,0)-4,4,1))</f>
        <v>0</v>
      </c>
      <c r="H390" s="49">
        <f ca="1">SUM(OFFSET('15MIN'!$D$4,($A390-1)*4+1,MATCH(H$1,'15MIN'!$1:$1,0)-4,4,1))</f>
        <v>65116.021000000008</v>
      </c>
      <c r="I390" s="51">
        <f ca="1">SUM(OFFSET('15MIN'!$E$4,($A390-1)*4+1,MATCH(H$1,'15MIN'!$1:$1,0)-4,4,1))</f>
        <v>0</v>
      </c>
      <c r="J390" s="49">
        <f t="shared" ca="1" si="82"/>
        <v>51298.800763333333</v>
      </c>
      <c r="K390" s="49">
        <v>4831.7559813999997</v>
      </c>
      <c r="L390" s="144">
        <f t="shared" ref="L390:L453" ca="1" si="89">D390-K390</f>
        <v>25353.1479186</v>
      </c>
      <c r="M390" s="49"/>
      <c r="N390" s="49"/>
      <c r="O390" s="49"/>
      <c r="Q390" s="29">
        <v>11388.383789</v>
      </c>
      <c r="R390" s="78">
        <v>376.40476990000002</v>
      </c>
      <c r="S390" s="49">
        <v>13962.991454999999</v>
      </c>
      <c r="T390" s="136">
        <f t="shared" ref="T390:T453" ca="1" si="90">D390-Q390</f>
        <v>18796.520111000002</v>
      </c>
      <c r="U390" s="136">
        <f t="shared" ref="U390:U453" ca="1" si="91">H390-R390</f>
        <v>64739.616230100008</v>
      </c>
      <c r="V390" s="136">
        <f t="shared" ref="V390:V453" ca="1" si="92">F390-S390</f>
        <v>44632.485935000004</v>
      </c>
      <c r="AA390" s="49">
        <v>0</v>
      </c>
      <c r="AB390" s="51">
        <v>5730.8222655999998</v>
      </c>
      <c r="AC390" s="49">
        <v>0</v>
      </c>
      <c r="AD390" s="51">
        <v>28929.900390700001</v>
      </c>
      <c r="AE390" s="49">
        <v>0</v>
      </c>
      <c r="AF390" s="51">
        <v>0</v>
      </c>
      <c r="AG390" s="49">
        <f t="shared" ca="1" si="83"/>
        <v>0</v>
      </c>
      <c r="AH390" s="51">
        <f t="shared" ca="1" si="84"/>
        <v>-24454.081634400001</v>
      </c>
      <c r="AI390" s="49">
        <f t="shared" ca="1" si="85"/>
        <v>0</v>
      </c>
      <c r="AJ390" s="51">
        <f t="shared" ca="1" si="86"/>
        <v>-36186.120609300007</v>
      </c>
      <c r="AK390" s="49">
        <f t="shared" ca="1" si="87"/>
        <v>0</v>
      </c>
      <c r="AL390" s="51">
        <f t="shared" ca="1" si="88"/>
        <v>-58595.47739</v>
      </c>
    </row>
    <row r="391" spans="1:38" x14ac:dyDescent="0.15">
      <c r="A391" s="37">
        <v>387</v>
      </c>
      <c r="B391" s="40">
        <f t="shared" ref="B391:B454" si="93">IF(C390=24,B390+1,B390)</f>
        <v>44517</v>
      </c>
      <c r="C391" s="44">
        <f t="shared" ref="C391:C454" si="94">IF(C390=24,1,C390+1)</f>
        <v>3</v>
      </c>
      <c r="D391" s="49">
        <f ca="1">SUM(OFFSET('15MIN'!$D$4,($A391-1)*4+1,MATCH(D$1,'15MIN'!$1:$1,0)-4,4,1))</f>
        <v>23440.695299999999</v>
      </c>
      <c r="E391" s="51">
        <f ca="1">SUM(OFFSET('15MIN'!$E$4,($A391-1)*4+1,MATCH(D$1,'15MIN'!$1:$1,0)-4,4,1))</f>
        <v>0</v>
      </c>
      <c r="F391" s="49">
        <f ca="1">SUM(OFFSET('15MIN'!$D$4,($A391-1)*4+1,MATCH(F$1,'15MIN'!$1:$1,0)-4,4,1))</f>
        <v>55739.020000000004</v>
      </c>
      <c r="G391" s="51">
        <f ca="1">SUM(OFFSET('15MIN'!$E$4,($A391-1)*4+1,MATCH(F$1,'15MIN'!$1:$1,0)-4,4,1))</f>
        <v>0</v>
      </c>
      <c r="H391" s="49">
        <f ca="1">SUM(OFFSET('15MIN'!$D$4,($A391-1)*4+1,MATCH(H$1,'15MIN'!$1:$1,0)-4,4,1))</f>
        <v>51285.194000000003</v>
      </c>
      <c r="I391" s="51">
        <f ca="1">SUM(OFFSET('15MIN'!$E$4,($A391-1)*4+1,MATCH(H$1,'15MIN'!$1:$1,0)-4,4,1))</f>
        <v>0</v>
      </c>
      <c r="J391" s="49">
        <f t="shared" ca="1" si="82"/>
        <v>43488.303100000005</v>
      </c>
      <c r="K391" s="49">
        <v>6398.9824218000003</v>
      </c>
      <c r="L391" s="144">
        <f t="shared" ca="1" si="89"/>
        <v>17041.7128782</v>
      </c>
      <c r="M391" s="49"/>
      <c r="N391" s="49"/>
      <c r="O391" s="49"/>
      <c r="Q391" s="29">
        <v>5640.3428346000001</v>
      </c>
      <c r="R391" s="78">
        <v>4440.8534545000002</v>
      </c>
      <c r="S391" s="49">
        <v>12810.4570312</v>
      </c>
      <c r="T391" s="136">
        <f t="shared" ca="1" si="90"/>
        <v>17800.352465399999</v>
      </c>
      <c r="U391" s="136">
        <f t="shared" ca="1" si="91"/>
        <v>46844.340545500003</v>
      </c>
      <c r="V391" s="136">
        <f t="shared" ca="1" si="92"/>
        <v>42928.562968800004</v>
      </c>
      <c r="AA391" s="49">
        <v>0</v>
      </c>
      <c r="AB391" s="51">
        <v>6341.1452637000002</v>
      </c>
      <c r="AC391" s="49">
        <v>0</v>
      </c>
      <c r="AD391" s="51">
        <v>29474.406738199999</v>
      </c>
      <c r="AE391" s="49">
        <v>0</v>
      </c>
      <c r="AF391" s="51">
        <v>0</v>
      </c>
      <c r="AG391" s="49">
        <f t="shared" ca="1" si="83"/>
        <v>0</v>
      </c>
      <c r="AH391" s="51">
        <f t="shared" ca="1" si="84"/>
        <v>-17099.550036299999</v>
      </c>
      <c r="AI391" s="49">
        <f t="shared" ca="1" si="85"/>
        <v>0</v>
      </c>
      <c r="AJ391" s="51">
        <f t="shared" ca="1" si="86"/>
        <v>-21810.787261800004</v>
      </c>
      <c r="AK391" s="49">
        <f t="shared" ca="1" si="87"/>
        <v>0</v>
      </c>
      <c r="AL391" s="51">
        <f t="shared" ca="1" si="88"/>
        <v>-55739.020000000004</v>
      </c>
    </row>
    <row r="392" spans="1:38" x14ac:dyDescent="0.15">
      <c r="A392" s="37">
        <v>388</v>
      </c>
      <c r="B392" s="40">
        <f t="shared" si="93"/>
        <v>44517</v>
      </c>
      <c r="C392" s="44">
        <f t="shared" si="94"/>
        <v>4</v>
      </c>
      <c r="D392" s="49">
        <f ca="1">SUM(OFFSET('15MIN'!$D$4,($A392-1)*4+1,MATCH(D$1,'15MIN'!$1:$1,0)-4,4,1))</f>
        <v>19662.997299999999</v>
      </c>
      <c r="E392" s="51">
        <f ca="1">SUM(OFFSET('15MIN'!$E$4,($A392-1)*4+1,MATCH(D$1,'15MIN'!$1:$1,0)-4,4,1))</f>
        <v>0</v>
      </c>
      <c r="F392" s="49">
        <f ca="1">SUM(OFFSET('15MIN'!$D$4,($A392-1)*4+1,MATCH(F$1,'15MIN'!$1:$1,0)-4,4,1))</f>
        <v>40730.761249999996</v>
      </c>
      <c r="G392" s="51">
        <f ca="1">SUM(OFFSET('15MIN'!$E$4,($A392-1)*4+1,MATCH(F$1,'15MIN'!$1:$1,0)-4,4,1))</f>
        <v>0</v>
      </c>
      <c r="H392" s="49">
        <f ca="1">SUM(OFFSET('15MIN'!$D$4,($A392-1)*4+1,MATCH(H$1,'15MIN'!$1:$1,0)-4,4,1))</f>
        <v>31884.35498</v>
      </c>
      <c r="I392" s="51">
        <f ca="1">SUM(OFFSET('15MIN'!$E$4,($A392-1)*4+1,MATCH(H$1,'15MIN'!$1:$1,0)-4,4,1))</f>
        <v>0</v>
      </c>
      <c r="J392" s="49">
        <f t="shared" ca="1" si="82"/>
        <v>30759.371176666667</v>
      </c>
      <c r="K392" s="49">
        <v>6481.4340820999996</v>
      </c>
      <c r="L392" s="144">
        <f t="shared" ca="1" si="89"/>
        <v>13181.563217899999</v>
      </c>
      <c r="M392" s="49"/>
      <c r="N392" s="49"/>
      <c r="O392" s="49"/>
      <c r="Q392" s="29">
        <v>2408.7563476999999</v>
      </c>
      <c r="R392" s="78">
        <v>4646.2856445999996</v>
      </c>
      <c r="S392" s="49">
        <v>6041.9298095000004</v>
      </c>
      <c r="T392" s="136">
        <f t="shared" ca="1" si="90"/>
        <v>17254.240952299999</v>
      </c>
      <c r="U392" s="136">
        <f t="shared" ca="1" si="91"/>
        <v>27238.0693354</v>
      </c>
      <c r="V392" s="136">
        <f t="shared" ca="1" si="92"/>
        <v>34688.831440499998</v>
      </c>
      <c r="AA392" s="49">
        <v>0</v>
      </c>
      <c r="AB392" s="51">
        <v>8560.3658448000006</v>
      </c>
      <c r="AC392" s="49">
        <v>0</v>
      </c>
      <c r="AD392" s="51">
        <v>32355.7744141</v>
      </c>
      <c r="AE392" s="49">
        <v>0</v>
      </c>
      <c r="AF392" s="51">
        <v>0</v>
      </c>
      <c r="AG392" s="49">
        <f t="shared" ca="1" si="83"/>
        <v>0</v>
      </c>
      <c r="AH392" s="51">
        <f t="shared" ca="1" si="84"/>
        <v>-11102.631455199999</v>
      </c>
      <c r="AI392" s="49">
        <f t="shared" ca="1" si="85"/>
        <v>0</v>
      </c>
      <c r="AJ392" s="51">
        <f t="shared" ca="1" si="86"/>
        <v>471.41943410000022</v>
      </c>
      <c r="AK392" s="49">
        <f t="shared" ca="1" si="87"/>
        <v>0</v>
      </c>
      <c r="AL392" s="51">
        <f t="shared" ca="1" si="88"/>
        <v>-40730.761249999996</v>
      </c>
    </row>
    <row r="393" spans="1:38" x14ac:dyDescent="0.15">
      <c r="A393" s="37">
        <v>389</v>
      </c>
      <c r="B393" s="40">
        <f t="shared" si="93"/>
        <v>44517</v>
      </c>
      <c r="C393" s="44">
        <f t="shared" si="94"/>
        <v>5</v>
      </c>
      <c r="D393" s="49">
        <f ca="1">SUM(OFFSET('15MIN'!$D$4,($A393-1)*4+1,MATCH(D$1,'15MIN'!$1:$1,0)-4,4,1))</f>
        <v>27622.9653</v>
      </c>
      <c r="E393" s="51">
        <f ca="1">SUM(OFFSET('15MIN'!$E$4,($A393-1)*4+1,MATCH(D$1,'15MIN'!$1:$1,0)-4,4,1))</f>
        <v>0</v>
      </c>
      <c r="F393" s="49">
        <f ca="1">SUM(OFFSET('15MIN'!$D$4,($A393-1)*4+1,MATCH(F$1,'15MIN'!$1:$1,0)-4,4,1))</f>
        <v>21243.453368999999</v>
      </c>
      <c r="G393" s="51">
        <f ca="1">SUM(OFFSET('15MIN'!$E$4,($A393-1)*4+1,MATCH(F$1,'15MIN'!$1:$1,0)-4,4,1))</f>
        <v>0</v>
      </c>
      <c r="H393" s="49">
        <f ca="1">SUM(OFFSET('15MIN'!$D$4,($A393-1)*4+1,MATCH(H$1,'15MIN'!$1:$1,0)-4,4,1))</f>
        <v>19323.880859000001</v>
      </c>
      <c r="I393" s="51">
        <f ca="1">SUM(OFFSET('15MIN'!$E$4,($A393-1)*4+1,MATCH(H$1,'15MIN'!$1:$1,0)-4,4,1))</f>
        <v>0</v>
      </c>
      <c r="J393" s="49">
        <f t="shared" ca="1" si="82"/>
        <v>22730.099842666667</v>
      </c>
      <c r="K393" s="49">
        <v>6843.6723632000003</v>
      </c>
      <c r="L393" s="144">
        <f t="shared" ca="1" si="89"/>
        <v>20779.2929368</v>
      </c>
      <c r="M393" s="49"/>
      <c r="N393" s="49"/>
      <c r="O393" s="49"/>
      <c r="Q393" s="29">
        <v>2134.7042845999999</v>
      </c>
      <c r="R393" s="78">
        <v>5275.8792725000003</v>
      </c>
      <c r="S393" s="49">
        <v>1288.7095776000001</v>
      </c>
      <c r="T393" s="136">
        <f t="shared" ca="1" si="90"/>
        <v>25488.261015399999</v>
      </c>
      <c r="U393" s="136">
        <f t="shared" ca="1" si="91"/>
        <v>14048.0015865</v>
      </c>
      <c r="V393" s="136">
        <f t="shared" ca="1" si="92"/>
        <v>19954.7437914</v>
      </c>
      <c r="AA393" s="49">
        <v>0</v>
      </c>
      <c r="AB393" s="51">
        <v>12698.3347168</v>
      </c>
      <c r="AC393" s="49">
        <v>0</v>
      </c>
      <c r="AD393" s="51">
        <v>32244.910644600001</v>
      </c>
      <c r="AE393" s="49">
        <v>0</v>
      </c>
      <c r="AF393" s="51">
        <v>0</v>
      </c>
      <c r="AG393" s="49">
        <f t="shared" ca="1" si="83"/>
        <v>0</v>
      </c>
      <c r="AH393" s="51">
        <f t="shared" ca="1" si="84"/>
        <v>-14924.6305832</v>
      </c>
      <c r="AI393" s="49">
        <f t="shared" ca="1" si="85"/>
        <v>0</v>
      </c>
      <c r="AJ393" s="51">
        <f t="shared" ca="1" si="86"/>
        <v>12921.0297856</v>
      </c>
      <c r="AK393" s="49">
        <f t="shared" ca="1" si="87"/>
        <v>0</v>
      </c>
      <c r="AL393" s="51">
        <f t="shared" ca="1" si="88"/>
        <v>-21243.453368999999</v>
      </c>
    </row>
    <row r="394" spans="1:38" x14ac:dyDescent="0.15">
      <c r="A394" s="37">
        <v>390</v>
      </c>
      <c r="B394" s="40">
        <f t="shared" si="93"/>
        <v>44517</v>
      </c>
      <c r="C394" s="44">
        <f t="shared" si="94"/>
        <v>6</v>
      </c>
      <c r="D394" s="49">
        <f ca="1">SUM(OFFSET('15MIN'!$D$4,($A394-1)*4+1,MATCH(D$1,'15MIN'!$1:$1,0)-4,4,1))</f>
        <v>25201.738600000001</v>
      </c>
      <c r="E394" s="51">
        <f ca="1">SUM(OFFSET('15MIN'!$E$4,($A394-1)*4+1,MATCH(D$1,'15MIN'!$1:$1,0)-4,4,1))</f>
        <v>0</v>
      </c>
      <c r="F394" s="49">
        <f ca="1">SUM(OFFSET('15MIN'!$D$4,($A394-1)*4+1,MATCH(F$1,'15MIN'!$1:$1,0)-4,4,1))</f>
        <v>25758.826173000001</v>
      </c>
      <c r="G394" s="51">
        <f ca="1">SUM(OFFSET('15MIN'!$E$4,($A394-1)*4+1,MATCH(F$1,'15MIN'!$1:$1,0)-4,4,1))</f>
        <v>0</v>
      </c>
      <c r="H394" s="49">
        <f ca="1">SUM(OFFSET('15MIN'!$D$4,($A394-1)*4+1,MATCH(H$1,'15MIN'!$1:$1,0)-4,4,1))</f>
        <v>8727.7203370000007</v>
      </c>
      <c r="I394" s="51">
        <f ca="1">SUM(OFFSET('15MIN'!$E$4,($A394-1)*4+1,MATCH(H$1,'15MIN'!$1:$1,0)-4,4,1))</f>
        <v>0</v>
      </c>
      <c r="J394" s="49">
        <f t="shared" ca="1" si="82"/>
        <v>19896.095036666669</v>
      </c>
      <c r="K394" s="49">
        <v>5244.9106443999999</v>
      </c>
      <c r="L394" s="144">
        <f t="shared" ca="1" si="89"/>
        <v>19956.827955600002</v>
      </c>
      <c r="M394" s="49"/>
      <c r="N394" s="49"/>
      <c r="O394" s="49"/>
      <c r="Q394" s="29">
        <v>3579.1004638999998</v>
      </c>
      <c r="R394" s="78">
        <v>6399.8332518999996</v>
      </c>
      <c r="S394" s="49">
        <v>0</v>
      </c>
      <c r="T394" s="136">
        <f t="shared" ca="1" si="90"/>
        <v>21622.638136100002</v>
      </c>
      <c r="U394" s="136">
        <f t="shared" ca="1" si="91"/>
        <v>2327.8870851000011</v>
      </c>
      <c r="V394" s="136">
        <f t="shared" ca="1" si="92"/>
        <v>25758.826173000001</v>
      </c>
      <c r="AA394" s="49">
        <v>0</v>
      </c>
      <c r="AB394" s="51">
        <v>16321.9702149</v>
      </c>
      <c r="AC394" s="49">
        <v>0</v>
      </c>
      <c r="AD394" s="51">
        <v>32250.3994141</v>
      </c>
      <c r="AE394" s="49">
        <v>0</v>
      </c>
      <c r="AF394" s="51">
        <v>0</v>
      </c>
      <c r="AG394" s="49">
        <f t="shared" ca="1" si="83"/>
        <v>0</v>
      </c>
      <c r="AH394" s="51">
        <f t="shared" ca="1" si="84"/>
        <v>-8879.7683851000002</v>
      </c>
      <c r="AI394" s="49">
        <f t="shared" ca="1" si="85"/>
        <v>0</v>
      </c>
      <c r="AJ394" s="51">
        <f t="shared" ca="1" si="86"/>
        <v>23522.679077100001</v>
      </c>
      <c r="AK394" s="49">
        <f t="shared" ca="1" si="87"/>
        <v>0</v>
      </c>
      <c r="AL394" s="51">
        <f t="shared" ca="1" si="88"/>
        <v>-25758.826173000001</v>
      </c>
    </row>
    <row r="395" spans="1:38" x14ac:dyDescent="0.15">
      <c r="A395" s="37">
        <v>391</v>
      </c>
      <c r="B395" s="40">
        <f t="shared" si="93"/>
        <v>44517</v>
      </c>
      <c r="C395" s="44">
        <f t="shared" si="94"/>
        <v>7</v>
      </c>
      <c r="D395" s="49">
        <f ca="1">SUM(OFFSET('15MIN'!$D$4,($A395-1)*4+1,MATCH(D$1,'15MIN'!$1:$1,0)-4,4,1))</f>
        <v>27354.2696</v>
      </c>
      <c r="E395" s="51">
        <f ca="1">SUM(OFFSET('15MIN'!$E$4,($A395-1)*4+1,MATCH(D$1,'15MIN'!$1:$1,0)-4,4,1))</f>
        <v>0</v>
      </c>
      <c r="F395" s="49">
        <f ca="1">SUM(OFFSET('15MIN'!$D$4,($A395-1)*4+1,MATCH(F$1,'15MIN'!$1:$1,0)-4,4,1))</f>
        <v>20623.516113999998</v>
      </c>
      <c r="G395" s="51">
        <f ca="1">SUM(OFFSET('15MIN'!$E$4,($A395-1)*4+1,MATCH(F$1,'15MIN'!$1:$1,0)-4,4,1))</f>
        <v>0</v>
      </c>
      <c r="H395" s="49">
        <f ca="1">SUM(OFFSET('15MIN'!$D$4,($A395-1)*4+1,MATCH(H$1,'15MIN'!$1:$1,0)-4,4,1))</f>
        <v>5661.9990250000001</v>
      </c>
      <c r="I395" s="51">
        <f ca="1">SUM(OFFSET('15MIN'!$E$4,($A395-1)*4+1,MATCH(H$1,'15MIN'!$1:$1,0)-4,4,1))</f>
        <v>0</v>
      </c>
      <c r="J395" s="49">
        <f t="shared" ca="1" si="82"/>
        <v>17879.928246333333</v>
      </c>
      <c r="K395" s="49">
        <v>6042.4536133000001</v>
      </c>
      <c r="L395" s="144">
        <f t="shared" ca="1" si="89"/>
        <v>21311.815986699999</v>
      </c>
      <c r="M395" s="49"/>
      <c r="N395" s="49"/>
      <c r="O395" s="49"/>
      <c r="Q395" s="29">
        <v>1396.1725769</v>
      </c>
      <c r="R395" s="78">
        <v>7682.0576172000001</v>
      </c>
      <c r="S395" s="49">
        <v>0</v>
      </c>
      <c r="T395" s="136">
        <f t="shared" ca="1" si="90"/>
        <v>25958.097023099999</v>
      </c>
      <c r="U395" s="136">
        <f t="shared" ca="1" si="91"/>
        <v>-2020.0585922</v>
      </c>
      <c r="V395" s="136">
        <f t="shared" ca="1" si="92"/>
        <v>20623.516113999998</v>
      </c>
      <c r="AA395" s="49">
        <v>0</v>
      </c>
      <c r="AB395" s="51">
        <v>23389.5595703</v>
      </c>
      <c r="AC395" s="49">
        <v>0</v>
      </c>
      <c r="AD395" s="51">
        <v>25121.6831055</v>
      </c>
      <c r="AE395" s="49">
        <v>0</v>
      </c>
      <c r="AF395" s="51">
        <v>0</v>
      </c>
      <c r="AG395" s="49">
        <f t="shared" ca="1" si="83"/>
        <v>0</v>
      </c>
      <c r="AH395" s="51">
        <f t="shared" ca="1" si="84"/>
        <v>-3964.7100296999997</v>
      </c>
      <c r="AI395" s="49">
        <f t="shared" ca="1" si="85"/>
        <v>0</v>
      </c>
      <c r="AJ395" s="51">
        <f t="shared" ca="1" si="86"/>
        <v>19459.684080499999</v>
      </c>
      <c r="AK395" s="49">
        <f t="shared" ca="1" si="87"/>
        <v>0</v>
      </c>
      <c r="AL395" s="51">
        <f t="shared" ca="1" si="88"/>
        <v>-20623.516113999998</v>
      </c>
    </row>
    <row r="396" spans="1:38" x14ac:dyDescent="0.15">
      <c r="A396" s="37">
        <v>392</v>
      </c>
      <c r="B396" s="40">
        <f t="shared" si="93"/>
        <v>44517</v>
      </c>
      <c r="C396" s="44">
        <f t="shared" si="94"/>
        <v>8</v>
      </c>
      <c r="D396" s="49">
        <f ca="1">SUM(OFFSET('15MIN'!$D$4,($A396-1)*4+1,MATCH(D$1,'15MIN'!$1:$1,0)-4,4,1))</f>
        <v>25751.594799999999</v>
      </c>
      <c r="E396" s="51">
        <f ca="1">SUM(OFFSET('15MIN'!$E$4,($A396-1)*4+1,MATCH(D$1,'15MIN'!$1:$1,0)-4,4,1))</f>
        <v>0</v>
      </c>
      <c r="F396" s="49">
        <f ca="1">SUM(OFFSET('15MIN'!$D$4,($A396-1)*4+1,MATCH(F$1,'15MIN'!$1:$1,0)-4,4,1))</f>
        <v>17012.650389999999</v>
      </c>
      <c r="G396" s="51">
        <f ca="1">SUM(OFFSET('15MIN'!$E$4,($A396-1)*4+1,MATCH(F$1,'15MIN'!$1:$1,0)-4,4,1))</f>
        <v>0</v>
      </c>
      <c r="H396" s="49">
        <f ca="1">SUM(OFFSET('15MIN'!$D$4,($A396-1)*4+1,MATCH(H$1,'15MIN'!$1:$1,0)-4,4,1))</f>
        <v>2001.671507</v>
      </c>
      <c r="I396" s="51">
        <f ca="1">SUM(OFFSET('15MIN'!$E$4,($A396-1)*4+1,MATCH(H$1,'15MIN'!$1:$1,0)-4,4,1))</f>
        <v>-41.725085999999997</v>
      </c>
      <c r="J396" s="49">
        <f t="shared" ca="1" si="82"/>
        <v>14921.972232333334</v>
      </c>
      <c r="K396" s="49">
        <v>3461.6432496000002</v>
      </c>
      <c r="L396" s="144">
        <f t="shared" ca="1" si="89"/>
        <v>22289.951550399997</v>
      </c>
      <c r="M396" s="49"/>
      <c r="N396" s="49"/>
      <c r="O396" s="49"/>
      <c r="Q396" s="29">
        <v>557.07215880000001</v>
      </c>
      <c r="R396" s="78">
        <v>9910.5131837000008</v>
      </c>
      <c r="S396" s="49">
        <v>0</v>
      </c>
      <c r="T396" s="136">
        <f t="shared" ca="1" si="90"/>
        <v>25194.522641199997</v>
      </c>
      <c r="U396" s="136">
        <f t="shared" ca="1" si="91"/>
        <v>-7908.8416767000008</v>
      </c>
      <c r="V396" s="136">
        <f t="shared" ca="1" si="92"/>
        <v>17012.650389999999</v>
      </c>
      <c r="AA396" s="49">
        <v>0</v>
      </c>
      <c r="AB396" s="51">
        <v>31537.3457031</v>
      </c>
      <c r="AC396" s="49">
        <v>0</v>
      </c>
      <c r="AD396" s="51">
        <v>16974.0236816</v>
      </c>
      <c r="AE396" s="49">
        <v>0</v>
      </c>
      <c r="AF396" s="51">
        <v>0</v>
      </c>
      <c r="AG396" s="49">
        <f t="shared" ca="1" si="83"/>
        <v>0</v>
      </c>
      <c r="AH396" s="51">
        <f t="shared" ca="1" si="84"/>
        <v>5785.7509031000009</v>
      </c>
      <c r="AI396" s="49">
        <f t="shared" ca="1" si="85"/>
        <v>41.725085999999997</v>
      </c>
      <c r="AJ396" s="51">
        <f t="shared" ca="1" si="86"/>
        <v>14972.352174600001</v>
      </c>
      <c r="AK396" s="49">
        <f t="shared" ca="1" si="87"/>
        <v>0</v>
      </c>
      <c r="AL396" s="51">
        <f t="shared" ca="1" si="88"/>
        <v>-17012.650389999999</v>
      </c>
    </row>
    <row r="397" spans="1:38" x14ac:dyDescent="0.15">
      <c r="A397" s="37">
        <v>393</v>
      </c>
      <c r="B397" s="40">
        <f t="shared" si="93"/>
        <v>44517</v>
      </c>
      <c r="C397" s="44">
        <f t="shared" si="94"/>
        <v>9</v>
      </c>
      <c r="D397" s="49">
        <f ca="1">SUM(OFFSET('15MIN'!$D$4,($A397-1)*4+1,MATCH(D$1,'15MIN'!$1:$1,0)-4,4,1))</f>
        <v>21174.498100000001</v>
      </c>
      <c r="E397" s="51">
        <f ca="1">SUM(OFFSET('15MIN'!$E$4,($A397-1)*4+1,MATCH(D$1,'15MIN'!$1:$1,0)-4,4,1))</f>
        <v>0</v>
      </c>
      <c r="F397" s="49">
        <f ca="1">SUM(OFFSET('15MIN'!$D$4,($A397-1)*4+1,MATCH(F$1,'15MIN'!$1:$1,0)-4,4,1))</f>
        <v>8077.8447260000003</v>
      </c>
      <c r="G397" s="51">
        <f ca="1">SUM(OFFSET('15MIN'!$E$4,($A397-1)*4+1,MATCH(F$1,'15MIN'!$1:$1,0)-4,4,1))</f>
        <v>0</v>
      </c>
      <c r="H397" s="49">
        <f ca="1">SUM(OFFSET('15MIN'!$D$4,($A397-1)*4+1,MATCH(H$1,'15MIN'!$1:$1,0)-4,4,1))</f>
        <v>6.5450460000000001</v>
      </c>
      <c r="I397" s="51">
        <f ca="1">SUM(OFFSET('15MIN'!$E$4,($A397-1)*4+1,MATCH(H$1,'15MIN'!$1:$1,0)-4,4,1))</f>
        <v>-281.22760700000003</v>
      </c>
      <c r="J397" s="49">
        <f t="shared" ca="1" si="82"/>
        <v>9752.9626239999998</v>
      </c>
      <c r="K397" s="49">
        <v>1348.7527465999999</v>
      </c>
      <c r="L397" s="144">
        <f t="shared" ca="1" si="89"/>
        <v>19825.745353400001</v>
      </c>
      <c r="M397" s="49"/>
      <c r="N397" s="49"/>
      <c r="O397" s="49"/>
      <c r="Q397" s="29">
        <v>731.80191030000003</v>
      </c>
      <c r="R397" s="78">
        <v>18250.702636800001</v>
      </c>
      <c r="S397" s="49">
        <v>0</v>
      </c>
      <c r="T397" s="136">
        <f t="shared" ca="1" si="90"/>
        <v>20442.6961897</v>
      </c>
      <c r="U397" s="136">
        <f t="shared" ca="1" si="91"/>
        <v>-18244.157590800001</v>
      </c>
      <c r="V397" s="136">
        <f t="shared" ca="1" si="92"/>
        <v>8077.8447260000003</v>
      </c>
      <c r="AA397" s="49">
        <v>0</v>
      </c>
      <c r="AB397" s="51">
        <v>30672.4794922</v>
      </c>
      <c r="AC397" s="49">
        <v>0</v>
      </c>
      <c r="AD397" s="51">
        <v>9710.7593993999999</v>
      </c>
      <c r="AE397" s="49">
        <v>0</v>
      </c>
      <c r="AF397" s="51">
        <v>0</v>
      </c>
      <c r="AG397" s="49">
        <f t="shared" ca="1" si="83"/>
        <v>0</v>
      </c>
      <c r="AH397" s="51">
        <f t="shared" ca="1" si="84"/>
        <v>9497.9813921999994</v>
      </c>
      <c r="AI397" s="49">
        <f t="shared" ca="1" si="85"/>
        <v>281.22760700000003</v>
      </c>
      <c r="AJ397" s="51">
        <f t="shared" ca="1" si="86"/>
        <v>9704.2143534000006</v>
      </c>
      <c r="AK397" s="49">
        <f t="shared" ca="1" si="87"/>
        <v>0</v>
      </c>
      <c r="AL397" s="51">
        <f t="shared" ca="1" si="88"/>
        <v>-8077.8447260000003</v>
      </c>
    </row>
    <row r="398" spans="1:38" x14ac:dyDescent="0.15">
      <c r="A398" s="37">
        <v>394</v>
      </c>
      <c r="B398" s="40">
        <f t="shared" si="93"/>
        <v>44517</v>
      </c>
      <c r="C398" s="44">
        <f t="shared" si="94"/>
        <v>10</v>
      </c>
      <c r="D398" s="49">
        <f ca="1">SUM(OFFSET('15MIN'!$D$4,($A398-1)*4+1,MATCH(D$1,'15MIN'!$1:$1,0)-4,4,1))</f>
        <v>21806.009300000002</v>
      </c>
      <c r="E398" s="51">
        <f ca="1">SUM(OFFSET('15MIN'!$E$4,($A398-1)*4+1,MATCH(D$1,'15MIN'!$1:$1,0)-4,4,1))</f>
        <v>0</v>
      </c>
      <c r="F398" s="49">
        <f ca="1">SUM(OFFSET('15MIN'!$D$4,($A398-1)*4+1,MATCH(F$1,'15MIN'!$1:$1,0)-4,4,1))</f>
        <v>10538.589233000001</v>
      </c>
      <c r="G398" s="51">
        <f ca="1">SUM(OFFSET('15MIN'!$E$4,($A398-1)*4+1,MATCH(F$1,'15MIN'!$1:$1,0)-4,4,1))</f>
        <v>0</v>
      </c>
      <c r="H398" s="49">
        <f ca="1">SUM(OFFSET('15MIN'!$D$4,($A398-1)*4+1,MATCH(H$1,'15MIN'!$1:$1,0)-4,4,1))</f>
        <v>0</v>
      </c>
      <c r="I398" s="51">
        <f ca="1">SUM(OFFSET('15MIN'!$E$4,($A398-1)*4+1,MATCH(H$1,'15MIN'!$1:$1,0)-4,4,1))</f>
        <v>-522.08520599999997</v>
      </c>
      <c r="J398" s="49">
        <f t="shared" ca="1" si="82"/>
        <v>10781.532844333335</v>
      </c>
      <c r="K398" s="49">
        <v>28.107086200000001</v>
      </c>
      <c r="L398" s="144">
        <f t="shared" ca="1" si="89"/>
        <v>21777.9022138</v>
      </c>
      <c r="M398" s="49"/>
      <c r="N398" s="49"/>
      <c r="O398" s="49"/>
      <c r="Q398" s="29">
        <v>6.7322125000000002</v>
      </c>
      <c r="R398" s="78">
        <v>12972.6491699</v>
      </c>
      <c r="S398" s="49">
        <v>382.60662839999998</v>
      </c>
      <c r="T398" s="136">
        <f t="shared" ca="1" si="90"/>
        <v>21799.277087500002</v>
      </c>
      <c r="U398" s="136">
        <f t="shared" ca="1" si="91"/>
        <v>-12972.6491699</v>
      </c>
      <c r="V398" s="136">
        <f t="shared" ca="1" si="92"/>
        <v>10155.9826046</v>
      </c>
      <c r="AA398" s="49">
        <v>0</v>
      </c>
      <c r="AB398" s="51">
        <v>32081.4575195</v>
      </c>
      <c r="AC398" s="49">
        <v>0</v>
      </c>
      <c r="AD398" s="51">
        <v>10278.0996094</v>
      </c>
      <c r="AE398" s="49">
        <v>0</v>
      </c>
      <c r="AF398" s="51">
        <v>0</v>
      </c>
      <c r="AG398" s="49">
        <f t="shared" ca="1" si="83"/>
        <v>0</v>
      </c>
      <c r="AH398" s="51">
        <f t="shared" ca="1" si="84"/>
        <v>10275.448219499998</v>
      </c>
      <c r="AI398" s="49">
        <f t="shared" ca="1" si="85"/>
        <v>522.08520599999997</v>
      </c>
      <c r="AJ398" s="51">
        <f t="shared" ca="1" si="86"/>
        <v>10278.0996094</v>
      </c>
      <c r="AK398" s="49">
        <f t="shared" ca="1" si="87"/>
        <v>0</v>
      </c>
      <c r="AL398" s="51">
        <f t="shared" ca="1" si="88"/>
        <v>-10538.589233000001</v>
      </c>
    </row>
    <row r="399" spans="1:38" x14ac:dyDescent="0.15">
      <c r="A399" s="37">
        <v>395</v>
      </c>
      <c r="B399" s="40">
        <f t="shared" si="93"/>
        <v>44517</v>
      </c>
      <c r="C399" s="44">
        <f t="shared" si="94"/>
        <v>11</v>
      </c>
      <c r="D399" s="49">
        <f ca="1">SUM(OFFSET('15MIN'!$D$4,($A399-1)*4+1,MATCH(D$1,'15MIN'!$1:$1,0)-4,4,1))</f>
        <v>16049.977899999998</v>
      </c>
      <c r="E399" s="51">
        <f ca="1">SUM(OFFSET('15MIN'!$E$4,($A399-1)*4+1,MATCH(D$1,'15MIN'!$1:$1,0)-4,4,1))</f>
        <v>0</v>
      </c>
      <c r="F399" s="49">
        <f ca="1">SUM(OFFSET('15MIN'!$D$4,($A399-1)*4+1,MATCH(F$1,'15MIN'!$1:$1,0)-4,4,1))</f>
        <v>5540.2586550000005</v>
      </c>
      <c r="G399" s="51">
        <f ca="1">SUM(OFFSET('15MIN'!$E$4,($A399-1)*4+1,MATCH(F$1,'15MIN'!$1:$1,0)-4,4,1))</f>
        <v>-89.064061000000009</v>
      </c>
      <c r="H399" s="49">
        <f ca="1">SUM(OFFSET('15MIN'!$D$4,($A399-1)*4+1,MATCH(H$1,'15MIN'!$1:$1,0)-4,4,1))</f>
        <v>3.6887210000000001</v>
      </c>
      <c r="I399" s="51">
        <f ca="1">SUM(OFFSET('15MIN'!$E$4,($A399-1)*4+1,MATCH(H$1,'15MIN'!$1:$1,0)-4,4,1))</f>
        <v>-464.42026599999997</v>
      </c>
      <c r="J399" s="49">
        <f t="shared" ca="1" si="82"/>
        <v>7197.9750919999997</v>
      </c>
      <c r="K399" s="49">
        <v>0</v>
      </c>
      <c r="L399" s="144">
        <f t="shared" ca="1" si="89"/>
        <v>16049.977899999998</v>
      </c>
      <c r="M399" s="49"/>
      <c r="N399" s="49"/>
      <c r="O399" s="49"/>
      <c r="Q399" s="29">
        <v>0</v>
      </c>
      <c r="R399" s="78">
        <v>6632.8123777999999</v>
      </c>
      <c r="S399" s="49">
        <v>533.7005901</v>
      </c>
      <c r="T399" s="136">
        <f t="shared" ca="1" si="90"/>
        <v>16049.977899999998</v>
      </c>
      <c r="U399" s="136">
        <f t="shared" ca="1" si="91"/>
        <v>-6629.1236567999995</v>
      </c>
      <c r="V399" s="136">
        <f t="shared" ca="1" si="92"/>
        <v>5006.5580649000003</v>
      </c>
      <c r="AA399" s="49">
        <v>0</v>
      </c>
      <c r="AB399" s="51">
        <v>31558.0375977</v>
      </c>
      <c r="AC399" s="49">
        <v>0</v>
      </c>
      <c r="AD399" s="51">
        <v>13828.9169922</v>
      </c>
      <c r="AE399" s="49">
        <v>0</v>
      </c>
      <c r="AF399" s="51">
        <v>0</v>
      </c>
      <c r="AG399" s="49">
        <f t="shared" ca="1" si="83"/>
        <v>0</v>
      </c>
      <c r="AH399" s="51">
        <f t="shared" ca="1" si="84"/>
        <v>15508.059697700002</v>
      </c>
      <c r="AI399" s="49">
        <f t="shared" ca="1" si="85"/>
        <v>464.42026599999997</v>
      </c>
      <c r="AJ399" s="51">
        <f t="shared" ca="1" si="86"/>
        <v>13825.2282712</v>
      </c>
      <c r="AK399" s="49">
        <f t="shared" ca="1" si="87"/>
        <v>89.064061000000009</v>
      </c>
      <c r="AL399" s="51">
        <f t="shared" ca="1" si="88"/>
        <v>-5540.2586550000005</v>
      </c>
    </row>
    <row r="400" spans="1:38" x14ac:dyDescent="0.15">
      <c r="A400" s="37">
        <v>396</v>
      </c>
      <c r="B400" s="40">
        <f t="shared" si="93"/>
        <v>44517</v>
      </c>
      <c r="C400" s="44">
        <f t="shared" si="94"/>
        <v>12</v>
      </c>
      <c r="D400" s="49">
        <f ca="1">SUM(OFFSET('15MIN'!$D$4,($A400-1)*4+1,MATCH(D$1,'15MIN'!$1:$1,0)-4,4,1))</f>
        <v>16550.9395</v>
      </c>
      <c r="E400" s="51">
        <f ca="1">SUM(OFFSET('15MIN'!$E$4,($A400-1)*4+1,MATCH(D$1,'15MIN'!$1:$1,0)-4,4,1))</f>
        <v>0</v>
      </c>
      <c r="F400" s="49">
        <f ca="1">SUM(OFFSET('15MIN'!$D$4,($A400-1)*4+1,MATCH(F$1,'15MIN'!$1:$1,0)-4,4,1))</f>
        <v>0</v>
      </c>
      <c r="G400" s="51">
        <f ca="1">SUM(OFFSET('15MIN'!$E$4,($A400-1)*4+1,MATCH(F$1,'15MIN'!$1:$1,0)-4,4,1))</f>
        <v>-459.10125700000003</v>
      </c>
      <c r="H400" s="49">
        <f ca="1">SUM(OFFSET('15MIN'!$D$4,($A400-1)*4+1,MATCH(H$1,'15MIN'!$1:$1,0)-4,4,1))</f>
        <v>4340.8814700000003</v>
      </c>
      <c r="I400" s="51">
        <f ca="1">SUM(OFFSET('15MIN'!$E$4,($A400-1)*4+1,MATCH(H$1,'15MIN'!$1:$1,0)-4,4,1))</f>
        <v>-0.28489500000000001</v>
      </c>
      <c r="J400" s="49">
        <f t="shared" ca="1" si="82"/>
        <v>6963.9403233333333</v>
      </c>
      <c r="K400" s="49">
        <v>0</v>
      </c>
      <c r="L400" s="144">
        <f t="shared" ca="1" si="89"/>
        <v>16550.9395</v>
      </c>
      <c r="M400" s="49"/>
      <c r="N400" s="49"/>
      <c r="O400" s="49"/>
      <c r="Q400" s="29">
        <v>0</v>
      </c>
      <c r="R400" s="78">
        <v>2317.8198241999999</v>
      </c>
      <c r="S400" s="49">
        <v>3102.9813537999999</v>
      </c>
      <c r="T400" s="136">
        <f t="shared" ca="1" si="90"/>
        <v>16550.9395</v>
      </c>
      <c r="U400" s="136">
        <f t="shared" ca="1" si="91"/>
        <v>2023.0616458000004</v>
      </c>
      <c r="V400" s="136">
        <f t="shared" ca="1" si="92"/>
        <v>-3102.9813537999999</v>
      </c>
      <c r="AA400" s="49">
        <v>0</v>
      </c>
      <c r="AB400" s="51">
        <v>18644.438232500001</v>
      </c>
      <c r="AC400" s="49">
        <v>0</v>
      </c>
      <c r="AD400" s="51">
        <v>11606.4587403</v>
      </c>
      <c r="AE400" s="49">
        <v>0</v>
      </c>
      <c r="AF400" s="51">
        <v>0</v>
      </c>
      <c r="AG400" s="49">
        <f t="shared" ca="1" si="83"/>
        <v>0</v>
      </c>
      <c r="AH400" s="51">
        <f t="shared" ca="1" si="84"/>
        <v>2093.4987325000002</v>
      </c>
      <c r="AI400" s="49">
        <f t="shared" ca="1" si="85"/>
        <v>0.28489500000000001</v>
      </c>
      <c r="AJ400" s="51">
        <f t="shared" ca="1" si="86"/>
        <v>7265.5772703000002</v>
      </c>
      <c r="AK400" s="49">
        <f t="shared" ca="1" si="87"/>
        <v>459.10125700000003</v>
      </c>
      <c r="AL400" s="51">
        <f t="shared" ca="1" si="88"/>
        <v>0</v>
      </c>
    </row>
    <row r="401" spans="1:38" x14ac:dyDescent="0.15">
      <c r="A401" s="37">
        <v>397</v>
      </c>
      <c r="B401" s="40">
        <f t="shared" si="93"/>
        <v>44517</v>
      </c>
      <c r="C401" s="44">
        <f t="shared" si="94"/>
        <v>13</v>
      </c>
      <c r="D401" s="49">
        <f ca="1">SUM(OFFSET('15MIN'!$D$4,($A401-1)*4+1,MATCH(D$1,'15MIN'!$1:$1,0)-4,4,1))</f>
        <v>18895.237000000001</v>
      </c>
      <c r="E401" s="51">
        <f ca="1">SUM(OFFSET('15MIN'!$E$4,($A401-1)*4+1,MATCH(D$1,'15MIN'!$1:$1,0)-4,4,1))</f>
        <v>0</v>
      </c>
      <c r="F401" s="49">
        <f ca="1">SUM(OFFSET('15MIN'!$D$4,($A401-1)*4+1,MATCH(F$1,'15MIN'!$1:$1,0)-4,4,1))</f>
        <v>0</v>
      </c>
      <c r="G401" s="51">
        <f ca="1">SUM(OFFSET('15MIN'!$E$4,($A401-1)*4+1,MATCH(F$1,'15MIN'!$1:$1,0)-4,4,1))</f>
        <v>-437.75687399999998</v>
      </c>
      <c r="H401" s="49">
        <f ca="1">SUM(OFFSET('15MIN'!$D$4,($A401-1)*4+1,MATCH(H$1,'15MIN'!$1:$1,0)-4,4,1))</f>
        <v>3244.2303469999997</v>
      </c>
      <c r="I401" s="51">
        <f ca="1">SUM(OFFSET('15MIN'!$E$4,($A401-1)*4+1,MATCH(H$1,'15MIN'!$1:$1,0)-4,4,1))</f>
        <v>0</v>
      </c>
      <c r="J401" s="49">
        <f t="shared" ca="1" si="82"/>
        <v>7379.8224490000002</v>
      </c>
      <c r="K401" s="49">
        <v>0</v>
      </c>
      <c r="L401" s="144">
        <f t="shared" ca="1" si="89"/>
        <v>18895.237000000001</v>
      </c>
      <c r="M401" s="49"/>
      <c r="N401" s="49"/>
      <c r="O401" s="49"/>
      <c r="Q401" s="29">
        <v>0</v>
      </c>
      <c r="R401" s="78">
        <v>7271.7947998</v>
      </c>
      <c r="S401" s="49">
        <v>1545.7071304000001</v>
      </c>
      <c r="T401" s="136">
        <f t="shared" ca="1" si="90"/>
        <v>18895.237000000001</v>
      </c>
      <c r="U401" s="136">
        <f t="shared" ca="1" si="91"/>
        <v>-4027.5644528000003</v>
      </c>
      <c r="V401" s="136">
        <f t="shared" ca="1" si="92"/>
        <v>-1545.7071304000001</v>
      </c>
      <c r="AA401" s="49">
        <v>0</v>
      </c>
      <c r="AB401" s="51">
        <v>15163.439575300001</v>
      </c>
      <c r="AC401" s="49">
        <v>0</v>
      </c>
      <c r="AD401" s="51">
        <v>7642.4768676000003</v>
      </c>
      <c r="AE401" s="49">
        <v>0</v>
      </c>
      <c r="AF401" s="51">
        <v>0</v>
      </c>
      <c r="AG401" s="49">
        <f t="shared" ca="1" si="83"/>
        <v>0</v>
      </c>
      <c r="AH401" s="51">
        <f t="shared" ca="1" si="84"/>
        <v>-3731.7974247000002</v>
      </c>
      <c r="AI401" s="49">
        <f t="shared" ca="1" si="85"/>
        <v>0</v>
      </c>
      <c r="AJ401" s="51">
        <f t="shared" ca="1" si="86"/>
        <v>4398.2465206000006</v>
      </c>
      <c r="AK401" s="49">
        <f t="shared" ca="1" si="87"/>
        <v>437.75687399999998</v>
      </c>
      <c r="AL401" s="51">
        <f t="shared" ca="1" si="88"/>
        <v>0</v>
      </c>
    </row>
    <row r="402" spans="1:38" x14ac:dyDescent="0.15">
      <c r="A402" s="37">
        <v>398</v>
      </c>
      <c r="B402" s="40">
        <f t="shared" si="93"/>
        <v>44517</v>
      </c>
      <c r="C402" s="44">
        <f t="shared" si="94"/>
        <v>14</v>
      </c>
      <c r="D402" s="49">
        <f ca="1">SUM(OFFSET('15MIN'!$D$4,($A402-1)*4+1,MATCH(D$1,'15MIN'!$1:$1,0)-4,4,1))</f>
        <v>24211.887200000001</v>
      </c>
      <c r="E402" s="51">
        <f ca="1">SUM(OFFSET('15MIN'!$E$4,($A402-1)*4+1,MATCH(D$1,'15MIN'!$1:$1,0)-4,4,1))</f>
        <v>0</v>
      </c>
      <c r="F402" s="49">
        <f ca="1">SUM(OFFSET('15MIN'!$D$4,($A402-1)*4+1,MATCH(F$1,'15MIN'!$1:$1,0)-4,4,1))</f>
        <v>0</v>
      </c>
      <c r="G402" s="51">
        <f ca="1">SUM(OFFSET('15MIN'!$E$4,($A402-1)*4+1,MATCH(F$1,'15MIN'!$1:$1,0)-4,4,1))</f>
        <v>-418.78771999999992</v>
      </c>
      <c r="H402" s="49">
        <f ca="1">SUM(OFFSET('15MIN'!$D$4,($A402-1)*4+1,MATCH(H$1,'15MIN'!$1:$1,0)-4,4,1))</f>
        <v>12465.269286999999</v>
      </c>
      <c r="I402" s="51">
        <f ca="1">SUM(OFFSET('15MIN'!$E$4,($A402-1)*4+1,MATCH(H$1,'15MIN'!$1:$1,0)-4,4,1))</f>
        <v>0</v>
      </c>
      <c r="J402" s="49">
        <f t="shared" ca="1" si="82"/>
        <v>12225.718828999999</v>
      </c>
      <c r="K402" s="49">
        <v>59.969707399999997</v>
      </c>
      <c r="L402" s="144">
        <f t="shared" ca="1" si="89"/>
        <v>24151.917492600001</v>
      </c>
      <c r="M402" s="49"/>
      <c r="N402" s="49"/>
      <c r="O402" s="49"/>
      <c r="Q402" s="29">
        <v>0</v>
      </c>
      <c r="R402" s="78">
        <v>16464.5668945</v>
      </c>
      <c r="S402" s="49">
        <v>1330.3122203</v>
      </c>
      <c r="T402" s="136">
        <f t="shared" ca="1" si="90"/>
        <v>24211.887200000001</v>
      </c>
      <c r="U402" s="136">
        <f t="shared" ca="1" si="91"/>
        <v>-3999.2976075000006</v>
      </c>
      <c r="V402" s="136">
        <f t="shared" ca="1" si="92"/>
        <v>-1330.3122203</v>
      </c>
      <c r="AA402" s="49">
        <v>0</v>
      </c>
      <c r="AB402" s="51">
        <v>5705.6232909999999</v>
      </c>
      <c r="AC402" s="49">
        <v>0</v>
      </c>
      <c r="AD402" s="51">
        <v>7044.3955077000001</v>
      </c>
      <c r="AE402" s="49">
        <v>0</v>
      </c>
      <c r="AF402" s="51">
        <v>0</v>
      </c>
      <c r="AG402" s="49">
        <f t="shared" ca="1" si="83"/>
        <v>0</v>
      </c>
      <c r="AH402" s="51">
        <f t="shared" ca="1" si="84"/>
        <v>-18506.263909000001</v>
      </c>
      <c r="AI402" s="49">
        <f t="shared" ca="1" si="85"/>
        <v>0</v>
      </c>
      <c r="AJ402" s="51">
        <f t="shared" ca="1" si="86"/>
        <v>-5420.8737792999991</v>
      </c>
      <c r="AK402" s="49">
        <f t="shared" ca="1" si="87"/>
        <v>418.78771999999992</v>
      </c>
      <c r="AL402" s="51">
        <f t="shared" ca="1" si="88"/>
        <v>0</v>
      </c>
    </row>
    <row r="403" spans="1:38" x14ac:dyDescent="0.15">
      <c r="A403" s="37">
        <v>399</v>
      </c>
      <c r="B403" s="40">
        <f t="shared" si="93"/>
        <v>44517</v>
      </c>
      <c r="C403" s="44">
        <f t="shared" si="94"/>
        <v>15</v>
      </c>
      <c r="D403" s="49">
        <f ca="1">SUM(OFFSET('15MIN'!$D$4,($A403-1)*4+1,MATCH(D$1,'15MIN'!$1:$1,0)-4,4,1))</f>
        <v>27455.896000000001</v>
      </c>
      <c r="E403" s="51">
        <f ca="1">SUM(OFFSET('15MIN'!$E$4,($A403-1)*4+1,MATCH(D$1,'15MIN'!$1:$1,0)-4,4,1))</f>
        <v>0</v>
      </c>
      <c r="F403" s="49">
        <f ca="1">SUM(OFFSET('15MIN'!$D$4,($A403-1)*4+1,MATCH(F$1,'15MIN'!$1:$1,0)-4,4,1))</f>
        <v>1.263585</v>
      </c>
      <c r="G403" s="51">
        <f ca="1">SUM(OFFSET('15MIN'!$E$4,($A403-1)*4+1,MATCH(F$1,'15MIN'!$1:$1,0)-4,4,1))</f>
        <v>-398.53742999999997</v>
      </c>
      <c r="H403" s="49">
        <f ca="1">SUM(OFFSET('15MIN'!$D$4,($A403-1)*4+1,MATCH(H$1,'15MIN'!$1:$1,0)-4,4,1))</f>
        <v>19297.384765999999</v>
      </c>
      <c r="I403" s="51">
        <f ca="1">SUM(OFFSET('15MIN'!$E$4,($A403-1)*4+1,MATCH(H$1,'15MIN'!$1:$1,0)-4,4,1))</f>
        <v>0</v>
      </c>
      <c r="J403" s="49">
        <f t="shared" ca="1" si="82"/>
        <v>15584.848117000001</v>
      </c>
      <c r="K403" s="49">
        <v>0</v>
      </c>
      <c r="L403" s="144">
        <f t="shared" ca="1" si="89"/>
        <v>27455.896000000001</v>
      </c>
      <c r="M403" s="49"/>
      <c r="N403" s="49"/>
      <c r="O403" s="49"/>
      <c r="Q403" s="29">
        <v>0</v>
      </c>
      <c r="R403" s="78">
        <v>49692.414062600001</v>
      </c>
      <c r="S403" s="49">
        <v>720.94014749999997</v>
      </c>
      <c r="T403" s="136">
        <f t="shared" ca="1" si="90"/>
        <v>27455.896000000001</v>
      </c>
      <c r="U403" s="136">
        <f t="shared" ca="1" si="91"/>
        <v>-30395.029296600002</v>
      </c>
      <c r="V403" s="136">
        <f t="shared" ca="1" si="92"/>
        <v>-719.67656249999993</v>
      </c>
      <c r="AA403" s="49">
        <v>0</v>
      </c>
      <c r="AB403" s="51">
        <v>5194.3490601000003</v>
      </c>
      <c r="AC403" s="49">
        <v>0</v>
      </c>
      <c r="AD403" s="51">
        <v>8183.8394775999996</v>
      </c>
      <c r="AE403" s="49">
        <v>0</v>
      </c>
      <c r="AF403" s="51">
        <v>0</v>
      </c>
      <c r="AG403" s="49">
        <f t="shared" ca="1" si="83"/>
        <v>0</v>
      </c>
      <c r="AH403" s="51">
        <f t="shared" ca="1" si="84"/>
        <v>-22261.546939899999</v>
      </c>
      <c r="AI403" s="49">
        <f t="shared" ca="1" si="85"/>
        <v>0</v>
      </c>
      <c r="AJ403" s="51">
        <f t="shared" ca="1" si="86"/>
        <v>-11113.545288400001</v>
      </c>
      <c r="AK403" s="49">
        <f t="shared" ca="1" si="87"/>
        <v>398.53742999999997</v>
      </c>
      <c r="AL403" s="51">
        <f t="shared" ca="1" si="88"/>
        <v>-1.263585</v>
      </c>
    </row>
    <row r="404" spans="1:38" x14ac:dyDescent="0.15">
      <c r="A404" s="37">
        <v>400</v>
      </c>
      <c r="B404" s="40">
        <f t="shared" si="93"/>
        <v>44517</v>
      </c>
      <c r="C404" s="44">
        <f t="shared" si="94"/>
        <v>16</v>
      </c>
      <c r="D404" s="49">
        <f ca="1">SUM(OFFSET('15MIN'!$D$4,($A404-1)*4+1,MATCH(D$1,'15MIN'!$1:$1,0)-4,4,1))</f>
        <v>24430.934099999999</v>
      </c>
      <c r="E404" s="51">
        <f ca="1">SUM(OFFSET('15MIN'!$E$4,($A404-1)*4+1,MATCH(D$1,'15MIN'!$1:$1,0)-4,4,1))</f>
        <v>0</v>
      </c>
      <c r="F404" s="49">
        <f ca="1">SUM(OFFSET('15MIN'!$D$4,($A404-1)*4+1,MATCH(F$1,'15MIN'!$1:$1,0)-4,4,1))</f>
        <v>24.976662000000001</v>
      </c>
      <c r="G404" s="51">
        <f ca="1">SUM(OFFSET('15MIN'!$E$4,($A404-1)*4+1,MATCH(F$1,'15MIN'!$1:$1,0)-4,4,1))</f>
        <v>-299.88128799999998</v>
      </c>
      <c r="H404" s="49">
        <f ca="1">SUM(OFFSET('15MIN'!$D$4,($A404-1)*4+1,MATCH(H$1,'15MIN'!$1:$1,0)-4,4,1))</f>
        <v>39418.598926000006</v>
      </c>
      <c r="I404" s="51">
        <f ca="1">SUM(OFFSET('15MIN'!$E$4,($A404-1)*4+1,MATCH(H$1,'15MIN'!$1:$1,0)-4,4,1))</f>
        <v>0</v>
      </c>
      <c r="J404" s="49">
        <f t="shared" ca="1" si="82"/>
        <v>21291.503229333335</v>
      </c>
      <c r="K404" s="49">
        <v>0</v>
      </c>
      <c r="L404" s="144">
        <f t="shared" ca="1" si="89"/>
        <v>24430.934099999999</v>
      </c>
      <c r="M404" s="49"/>
      <c r="N404" s="49"/>
      <c r="O404" s="49"/>
      <c r="Q404" s="29">
        <v>0</v>
      </c>
      <c r="R404" s="78">
        <v>80370.447265700001</v>
      </c>
      <c r="S404" s="49">
        <v>239.05212589999999</v>
      </c>
      <c r="T404" s="136">
        <f t="shared" ca="1" si="90"/>
        <v>24430.934099999999</v>
      </c>
      <c r="U404" s="136">
        <f t="shared" ca="1" si="91"/>
        <v>-40951.848339699995</v>
      </c>
      <c r="V404" s="136">
        <f t="shared" ca="1" si="92"/>
        <v>-214.07546389999999</v>
      </c>
      <c r="AA404" s="49">
        <v>-32.614608799999999</v>
      </c>
      <c r="AB404" s="51">
        <v>1982.2649982</v>
      </c>
      <c r="AC404" s="49">
        <v>0</v>
      </c>
      <c r="AD404" s="51">
        <v>7140.1249999000001</v>
      </c>
      <c r="AE404" s="49">
        <v>0</v>
      </c>
      <c r="AF404" s="51">
        <v>0</v>
      </c>
      <c r="AG404" s="49">
        <f t="shared" ca="1" si="83"/>
        <v>-32.614608799999999</v>
      </c>
      <c r="AH404" s="51">
        <f t="shared" ca="1" si="84"/>
        <v>-22448.669101799998</v>
      </c>
      <c r="AI404" s="49">
        <f t="shared" ca="1" si="85"/>
        <v>0</v>
      </c>
      <c r="AJ404" s="51">
        <f t="shared" ca="1" si="86"/>
        <v>-32278.473926100007</v>
      </c>
      <c r="AK404" s="49">
        <f t="shared" ca="1" si="87"/>
        <v>299.88128799999998</v>
      </c>
      <c r="AL404" s="51">
        <f t="shared" ca="1" si="88"/>
        <v>-24.976662000000001</v>
      </c>
    </row>
    <row r="405" spans="1:38" x14ac:dyDescent="0.15">
      <c r="A405" s="37">
        <v>401</v>
      </c>
      <c r="B405" s="40">
        <f t="shared" si="93"/>
        <v>44517</v>
      </c>
      <c r="C405" s="44">
        <f t="shared" si="94"/>
        <v>17</v>
      </c>
      <c r="D405" s="49">
        <f ca="1">SUM(OFFSET('15MIN'!$D$4,($A405-1)*4+1,MATCH(D$1,'15MIN'!$1:$1,0)-4,4,1))</f>
        <v>23358.334500000001</v>
      </c>
      <c r="E405" s="51">
        <f ca="1">SUM(OFFSET('15MIN'!$E$4,($A405-1)*4+1,MATCH(D$1,'15MIN'!$1:$1,0)-4,4,1))</f>
        <v>0</v>
      </c>
      <c r="F405" s="49">
        <f ca="1">SUM(OFFSET('15MIN'!$D$4,($A405-1)*4+1,MATCH(F$1,'15MIN'!$1:$1,0)-4,4,1))</f>
        <v>1688.296143</v>
      </c>
      <c r="G405" s="51">
        <f ca="1">SUM(OFFSET('15MIN'!$E$4,($A405-1)*4+1,MATCH(F$1,'15MIN'!$1:$1,0)-4,4,1))</f>
        <v>-4.725644</v>
      </c>
      <c r="H405" s="49">
        <f ca="1">SUM(OFFSET('15MIN'!$D$4,($A405-1)*4+1,MATCH(H$1,'15MIN'!$1:$1,0)-4,4,1))</f>
        <v>60262.282999999996</v>
      </c>
      <c r="I405" s="51">
        <f ca="1">SUM(OFFSET('15MIN'!$E$4,($A405-1)*4+1,MATCH(H$1,'15MIN'!$1:$1,0)-4,4,1))</f>
        <v>0</v>
      </c>
      <c r="J405" s="49">
        <f t="shared" ca="1" si="82"/>
        <v>28436.304547666663</v>
      </c>
      <c r="K405" s="49">
        <v>0</v>
      </c>
      <c r="L405" s="144">
        <f t="shared" ca="1" si="89"/>
        <v>23358.334500000001</v>
      </c>
      <c r="M405" s="49"/>
      <c r="N405" s="49"/>
      <c r="O405" s="49"/>
      <c r="Q405" s="29">
        <v>2.6343E-3</v>
      </c>
      <c r="R405" s="78">
        <v>103503.9707031</v>
      </c>
      <c r="S405" s="49">
        <v>34.536871900000001</v>
      </c>
      <c r="T405" s="136">
        <f t="shared" ca="1" si="90"/>
        <v>23358.331865700002</v>
      </c>
      <c r="U405" s="136">
        <f t="shared" ca="1" si="91"/>
        <v>-43241.687703100004</v>
      </c>
      <c r="V405" s="136">
        <f t="shared" ca="1" si="92"/>
        <v>1653.7592711</v>
      </c>
      <c r="AA405" s="49">
        <v>-99.828424400000003</v>
      </c>
      <c r="AB405" s="51">
        <v>0</v>
      </c>
      <c r="AC405" s="49">
        <v>0</v>
      </c>
      <c r="AD405" s="51">
        <v>5774.9632567999997</v>
      </c>
      <c r="AE405" s="49">
        <v>0</v>
      </c>
      <c r="AF405" s="51">
        <v>0</v>
      </c>
      <c r="AG405" s="49">
        <f t="shared" ca="1" si="83"/>
        <v>-99.828424400000003</v>
      </c>
      <c r="AH405" s="51">
        <f t="shared" ca="1" si="84"/>
        <v>-23358.334500000001</v>
      </c>
      <c r="AI405" s="49">
        <f t="shared" ca="1" si="85"/>
        <v>0</v>
      </c>
      <c r="AJ405" s="51">
        <f t="shared" ca="1" si="86"/>
        <v>-54487.319743199994</v>
      </c>
      <c r="AK405" s="49">
        <f t="shared" ca="1" si="87"/>
        <v>4.725644</v>
      </c>
      <c r="AL405" s="51">
        <f t="shared" ca="1" si="88"/>
        <v>-1688.296143</v>
      </c>
    </row>
    <row r="406" spans="1:38" x14ac:dyDescent="0.15">
      <c r="A406" s="37">
        <v>402</v>
      </c>
      <c r="B406" s="40">
        <f t="shared" si="93"/>
        <v>44517</v>
      </c>
      <c r="C406" s="44">
        <f t="shared" si="94"/>
        <v>18</v>
      </c>
      <c r="D406" s="49">
        <f ca="1">SUM(OFFSET('15MIN'!$D$4,($A406-1)*4+1,MATCH(D$1,'15MIN'!$1:$1,0)-4,4,1))</f>
        <v>23650.867700000003</v>
      </c>
      <c r="E406" s="51">
        <f ca="1">SUM(OFFSET('15MIN'!$E$4,($A406-1)*4+1,MATCH(D$1,'15MIN'!$1:$1,0)-4,4,1))</f>
        <v>0</v>
      </c>
      <c r="F406" s="49">
        <f ca="1">SUM(OFFSET('15MIN'!$D$4,($A406-1)*4+1,MATCH(F$1,'15MIN'!$1:$1,0)-4,4,1))</f>
        <v>28336.332349999997</v>
      </c>
      <c r="G406" s="51">
        <f ca="1">SUM(OFFSET('15MIN'!$E$4,($A406-1)*4+1,MATCH(F$1,'15MIN'!$1:$1,0)-4,4,1))</f>
        <v>0</v>
      </c>
      <c r="H406" s="49">
        <f ca="1">SUM(OFFSET('15MIN'!$D$4,($A406-1)*4+1,MATCH(H$1,'15MIN'!$1:$1,0)-4,4,1))</f>
        <v>63091.285319999995</v>
      </c>
      <c r="I406" s="51">
        <f ca="1">SUM(OFFSET('15MIN'!$E$4,($A406-1)*4+1,MATCH(H$1,'15MIN'!$1:$1,0)-4,4,1))</f>
        <v>0</v>
      </c>
      <c r="J406" s="49">
        <f t="shared" ca="1" si="82"/>
        <v>38359.495123333334</v>
      </c>
      <c r="K406" s="49">
        <v>0</v>
      </c>
      <c r="L406" s="144">
        <f t="shared" ca="1" si="89"/>
        <v>23650.867700000003</v>
      </c>
      <c r="M406" s="49"/>
      <c r="N406" s="49"/>
      <c r="O406" s="49"/>
      <c r="Q406" s="29">
        <v>0</v>
      </c>
      <c r="R406" s="78">
        <v>129343.1171876</v>
      </c>
      <c r="S406" s="49">
        <v>961.50523380000004</v>
      </c>
      <c r="T406" s="136">
        <f t="shared" ca="1" si="90"/>
        <v>23650.867700000003</v>
      </c>
      <c r="U406" s="136">
        <f t="shared" ca="1" si="91"/>
        <v>-66251.831867600005</v>
      </c>
      <c r="V406" s="136">
        <f t="shared" ca="1" si="92"/>
        <v>27374.827116199998</v>
      </c>
      <c r="AA406" s="49">
        <v>-89.158477899999994</v>
      </c>
      <c r="AB406" s="51">
        <v>0</v>
      </c>
      <c r="AC406" s="49">
        <v>0</v>
      </c>
      <c r="AD406" s="51">
        <v>7195.2346193000003</v>
      </c>
      <c r="AE406" s="49">
        <v>0</v>
      </c>
      <c r="AF406" s="51">
        <v>0</v>
      </c>
      <c r="AG406" s="49">
        <f t="shared" ca="1" si="83"/>
        <v>-89.158477899999994</v>
      </c>
      <c r="AH406" s="51">
        <f t="shared" ca="1" si="84"/>
        <v>-23650.867700000003</v>
      </c>
      <c r="AI406" s="49">
        <f t="shared" ca="1" si="85"/>
        <v>0</v>
      </c>
      <c r="AJ406" s="51">
        <f t="shared" ca="1" si="86"/>
        <v>-55896.050700699998</v>
      </c>
      <c r="AK406" s="49">
        <f t="shared" ca="1" si="87"/>
        <v>0</v>
      </c>
      <c r="AL406" s="51">
        <f t="shared" ca="1" si="88"/>
        <v>-28336.332349999997</v>
      </c>
    </row>
    <row r="407" spans="1:38" x14ac:dyDescent="0.15">
      <c r="A407" s="37">
        <v>403</v>
      </c>
      <c r="B407" s="40">
        <f t="shared" si="93"/>
        <v>44517</v>
      </c>
      <c r="C407" s="44">
        <f t="shared" si="94"/>
        <v>19</v>
      </c>
      <c r="D407" s="49">
        <f ca="1">SUM(OFFSET('15MIN'!$D$4,($A407-1)*4+1,MATCH(D$1,'15MIN'!$1:$1,0)-4,4,1))</f>
        <v>28407.166499999999</v>
      </c>
      <c r="E407" s="51">
        <f ca="1">SUM(OFFSET('15MIN'!$E$4,($A407-1)*4+1,MATCH(D$1,'15MIN'!$1:$1,0)-4,4,1))</f>
        <v>0</v>
      </c>
      <c r="F407" s="49">
        <f ca="1">SUM(OFFSET('15MIN'!$D$4,($A407-1)*4+1,MATCH(F$1,'15MIN'!$1:$1,0)-4,4,1))</f>
        <v>36178.585844000001</v>
      </c>
      <c r="G407" s="51">
        <f ca="1">SUM(OFFSET('15MIN'!$E$4,($A407-1)*4+1,MATCH(F$1,'15MIN'!$1:$1,0)-4,4,1))</f>
        <v>0</v>
      </c>
      <c r="H407" s="49">
        <f ca="1">SUM(OFFSET('15MIN'!$D$4,($A407-1)*4+1,MATCH(H$1,'15MIN'!$1:$1,0)-4,4,1))</f>
        <v>58082.099480000004</v>
      </c>
      <c r="I407" s="51">
        <f ca="1">SUM(OFFSET('15MIN'!$E$4,($A407-1)*4+1,MATCH(H$1,'15MIN'!$1:$1,0)-4,4,1))</f>
        <v>0</v>
      </c>
      <c r="J407" s="49">
        <f t="shared" ca="1" si="82"/>
        <v>40889.283941333335</v>
      </c>
      <c r="K407" s="49">
        <v>0</v>
      </c>
      <c r="L407" s="144">
        <f t="shared" ca="1" si="89"/>
        <v>28407.166499999999</v>
      </c>
      <c r="M407" s="49"/>
      <c r="N407" s="49"/>
      <c r="O407" s="49"/>
      <c r="Q407" s="29">
        <v>189.45364380000001</v>
      </c>
      <c r="R407" s="78">
        <v>139521.5390627</v>
      </c>
      <c r="S407" s="49">
        <v>1071.4619560000001</v>
      </c>
      <c r="T407" s="136">
        <f t="shared" ca="1" si="90"/>
        <v>28217.7128562</v>
      </c>
      <c r="U407" s="136">
        <f t="shared" ca="1" si="91"/>
        <v>-81439.439582699997</v>
      </c>
      <c r="V407" s="136">
        <f t="shared" ca="1" si="92"/>
        <v>35107.123888000002</v>
      </c>
      <c r="AA407" s="49">
        <v>-88.455341399999995</v>
      </c>
      <c r="AB407" s="51">
        <v>1.748E-3</v>
      </c>
      <c r="AC407" s="49">
        <v>0</v>
      </c>
      <c r="AD407" s="51">
        <v>3436.5114134999999</v>
      </c>
      <c r="AE407" s="49">
        <v>0</v>
      </c>
      <c r="AF407" s="51">
        <v>0</v>
      </c>
      <c r="AG407" s="49">
        <f t="shared" ca="1" si="83"/>
        <v>-88.455341399999995</v>
      </c>
      <c r="AH407" s="51">
        <f t="shared" ca="1" si="84"/>
        <v>-28407.164752000001</v>
      </c>
      <c r="AI407" s="49">
        <f t="shared" ca="1" si="85"/>
        <v>0</v>
      </c>
      <c r="AJ407" s="51">
        <f t="shared" ca="1" si="86"/>
        <v>-54645.588066500008</v>
      </c>
      <c r="AK407" s="49">
        <f t="shared" ca="1" si="87"/>
        <v>0</v>
      </c>
      <c r="AL407" s="51">
        <f t="shared" ca="1" si="88"/>
        <v>-36178.585844000001</v>
      </c>
    </row>
    <row r="408" spans="1:38" x14ac:dyDescent="0.15">
      <c r="A408" s="37">
        <v>404</v>
      </c>
      <c r="B408" s="40">
        <f t="shared" si="93"/>
        <v>44517</v>
      </c>
      <c r="C408" s="44">
        <f t="shared" si="94"/>
        <v>20</v>
      </c>
      <c r="D408" s="49">
        <f ca="1">SUM(OFFSET('15MIN'!$D$4,($A408-1)*4+1,MATCH(D$1,'15MIN'!$1:$1,0)-4,4,1))</f>
        <v>27084.216199999999</v>
      </c>
      <c r="E408" s="51">
        <f ca="1">SUM(OFFSET('15MIN'!$E$4,($A408-1)*4+1,MATCH(D$1,'15MIN'!$1:$1,0)-4,4,1))</f>
        <v>0</v>
      </c>
      <c r="F408" s="49">
        <f ca="1">SUM(OFFSET('15MIN'!$D$4,($A408-1)*4+1,MATCH(F$1,'15MIN'!$1:$1,0)-4,4,1))</f>
        <v>33134.265625999993</v>
      </c>
      <c r="G408" s="51">
        <f ca="1">SUM(OFFSET('15MIN'!$E$4,($A408-1)*4+1,MATCH(F$1,'15MIN'!$1:$1,0)-4,4,1))</f>
        <v>0</v>
      </c>
      <c r="H408" s="49">
        <f ca="1">SUM(OFFSET('15MIN'!$D$4,($A408-1)*4+1,MATCH(H$1,'15MIN'!$1:$1,0)-4,4,1))</f>
        <v>51083.932175000002</v>
      </c>
      <c r="I408" s="51">
        <f ca="1">SUM(OFFSET('15MIN'!$E$4,($A408-1)*4+1,MATCH(H$1,'15MIN'!$1:$1,0)-4,4,1))</f>
        <v>0</v>
      </c>
      <c r="J408" s="49">
        <f t="shared" ca="1" si="82"/>
        <v>37100.804666999997</v>
      </c>
      <c r="K408" s="49">
        <v>0</v>
      </c>
      <c r="L408" s="144">
        <f t="shared" ca="1" si="89"/>
        <v>27084.216199999999</v>
      </c>
      <c r="M408" s="49"/>
      <c r="N408" s="49"/>
      <c r="O408" s="49"/>
      <c r="Q408" s="29">
        <v>4198.5784302000002</v>
      </c>
      <c r="R408" s="78">
        <v>119074.2089844</v>
      </c>
      <c r="S408" s="49">
        <v>4425.9396481000003</v>
      </c>
      <c r="T408" s="136">
        <f t="shared" ca="1" si="90"/>
        <v>22885.6377698</v>
      </c>
      <c r="U408" s="136">
        <f t="shared" ca="1" si="91"/>
        <v>-67990.276809400006</v>
      </c>
      <c r="V408" s="136">
        <f t="shared" ca="1" si="92"/>
        <v>28708.325977899993</v>
      </c>
      <c r="AA408" s="49">
        <v>-2.7471147</v>
      </c>
      <c r="AB408" s="51">
        <v>1254.7765809</v>
      </c>
      <c r="AC408" s="49">
        <v>-0.38227309999999998</v>
      </c>
      <c r="AD408" s="51">
        <v>715.12905130000001</v>
      </c>
      <c r="AE408" s="49">
        <v>0</v>
      </c>
      <c r="AF408" s="51">
        <v>0</v>
      </c>
      <c r="AG408" s="49">
        <f t="shared" ca="1" si="83"/>
        <v>-2.7471147</v>
      </c>
      <c r="AH408" s="51">
        <f t="shared" ca="1" si="84"/>
        <v>-25829.439619099998</v>
      </c>
      <c r="AI408" s="49">
        <f t="shared" ca="1" si="85"/>
        <v>-0.38227309999999998</v>
      </c>
      <c r="AJ408" s="51">
        <f t="shared" ca="1" si="86"/>
        <v>-50368.803123700003</v>
      </c>
      <c r="AK408" s="49">
        <f t="shared" ca="1" si="87"/>
        <v>0</v>
      </c>
      <c r="AL408" s="51">
        <f t="shared" ca="1" si="88"/>
        <v>-33134.265625999993</v>
      </c>
    </row>
    <row r="409" spans="1:38" x14ac:dyDescent="0.15">
      <c r="A409" s="37">
        <v>405</v>
      </c>
      <c r="B409" s="40">
        <f t="shared" si="93"/>
        <v>44517</v>
      </c>
      <c r="C409" s="44">
        <f t="shared" si="94"/>
        <v>21</v>
      </c>
      <c r="D409" s="49">
        <f ca="1">SUM(OFFSET('15MIN'!$D$4,($A409-1)*4+1,MATCH(D$1,'15MIN'!$1:$1,0)-4,4,1))</f>
        <v>18577.762500000001</v>
      </c>
      <c r="E409" s="51">
        <f ca="1">SUM(OFFSET('15MIN'!$E$4,($A409-1)*4+1,MATCH(D$1,'15MIN'!$1:$1,0)-4,4,1))</f>
        <v>0</v>
      </c>
      <c r="F409" s="49">
        <f ca="1">SUM(OFFSET('15MIN'!$D$4,($A409-1)*4+1,MATCH(F$1,'15MIN'!$1:$1,0)-4,4,1))</f>
        <v>36615.539061999996</v>
      </c>
      <c r="G409" s="51">
        <f ca="1">SUM(OFFSET('15MIN'!$E$4,($A409-1)*4+1,MATCH(F$1,'15MIN'!$1:$1,0)-4,4,1))</f>
        <v>0</v>
      </c>
      <c r="H409" s="49">
        <f ca="1">SUM(OFFSET('15MIN'!$D$4,($A409-1)*4+1,MATCH(H$1,'15MIN'!$1:$1,0)-4,4,1))</f>
        <v>78209.002000000008</v>
      </c>
      <c r="I409" s="51">
        <f ca="1">SUM(OFFSET('15MIN'!$E$4,($A409-1)*4+1,MATCH(H$1,'15MIN'!$1:$1,0)-4,4,1))</f>
        <v>0</v>
      </c>
      <c r="J409" s="49">
        <f t="shared" ca="1" si="82"/>
        <v>44467.434520666662</v>
      </c>
      <c r="K409" s="49">
        <v>2555.3233833999998</v>
      </c>
      <c r="L409" s="144">
        <f t="shared" ca="1" si="89"/>
        <v>16022.4391166</v>
      </c>
      <c r="M409" s="49"/>
      <c r="N409" s="49"/>
      <c r="O409" s="49"/>
      <c r="Q409" s="29">
        <v>5170.3391112999998</v>
      </c>
      <c r="R409" s="78">
        <v>116499.7617189</v>
      </c>
      <c r="S409" s="49">
        <v>21774.374267499999</v>
      </c>
      <c r="T409" s="136">
        <f t="shared" ca="1" si="90"/>
        <v>13407.423388700001</v>
      </c>
      <c r="U409" s="136">
        <f t="shared" ca="1" si="91"/>
        <v>-38290.759718899993</v>
      </c>
      <c r="V409" s="136">
        <f t="shared" ca="1" si="92"/>
        <v>14841.164794499997</v>
      </c>
      <c r="AA409" s="49">
        <v>0</v>
      </c>
      <c r="AB409" s="51">
        <v>4282.3396605999997</v>
      </c>
      <c r="AC409" s="49">
        <v>0</v>
      </c>
      <c r="AD409" s="51">
        <v>3207.3658142999998</v>
      </c>
      <c r="AE409" s="49">
        <v>0</v>
      </c>
      <c r="AF409" s="51">
        <v>0</v>
      </c>
      <c r="AG409" s="49">
        <f t="shared" ca="1" si="83"/>
        <v>0</v>
      </c>
      <c r="AH409" s="51">
        <f t="shared" ca="1" si="84"/>
        <v>-14295.422839400002</v>
      </c>
      <c r="AI409" s="49">
        <f t="shared" ca="1" si="85"/>
        <v>0</v>
      </c>
      <c r="AJ409" s="51">
        <f t="shared" ca="1" si="86"/>
        <v>-75001.636185700001</v>
      </c>
      <c r="AK409" s="49">
        <f t="shared" ca="1" si="87"/>
        <v>0</v>
      </c>
      <c r="AL409" s="51">
        <f t="shared" ca="1" si="88"/>
        <v>-36615.539061999996</v>
      </c>
    </row>
    <row r="410" spans="1:38" x14ac:dyDescent="0.15">
      <c r="A410" s="37">
        <v>406</v>
      </c>
      <c r="B410" s="40">
        <f t="shared" si="93"/>
        <v>44517</v>
      </c>
      <c r="C410" s="44">
        <f t="shared" si="94"/>
        <v>22</v>
      </c>
      <c r="D410" s="49">
        <f ca="1">SUM(OFFSET('15MIN'!$D$4,($A410-1)*4+1,MATCH(D$1,'15MIN'!$1:$1,0)-4,4,1))</f>
        <v>16918.020100000002</v>
      </c>
      <c r="E410" s="51">
        <f ca="1">SUM(OFFSET('15MIN'!$E$4,($A410-1)*4+1,MATCH(D$1,'15MIN'!$1:$1,0)-4,4,1))</f>
        <v>0</v>
      </c>
      <c r="F410" s="49">
        <f ca="1">SUM(OFFSET('15MIN'!$D$4,($A410-1)*4+1,MATCH(F$1,'15MIN'!$1:$1,0)-4,4,1))</f>
        <v>40382.831336000003</v>
      </c>
      <c r="G410" s="51">
        <f ca="1">SUM(OFFSET('15MIN'!$E$4,($A410-1)*4+1,MATCH(F$1,'15MIN'!$1:$1,0)-4,4,1))</f>
        <v>0</v>
      </c>
      <c r="H410" s="49">
        <f ca="1">SUM(OFFSET('15MIN'!$D$4,($A410-1)*4+1,MATCH(H$1,'15MIN'!$1:$1,0)-4,4,1))</f>
        <v>54702.578430000001</v>
      </c>
      <c r="I410" s="51">
        <f ca="1">SUM(OFFSET('15MIN'!$E$4,($A410-1)*4+1,MATCH(H$1,'15MIN'!$1:$1,0)-4,4,1))</f>
        <v>0</v>
      </c>
      <c r="J410" s="49">
        <f t="shared" ca="1" si="82"/>
        <v>37334.476622000002</v>
      </c>
      <c r="K410" s="49">
        <v>5199.2843628000001</v>
      </c>
      <c r="L410" s="144">
        <f t="shared" ca="1" si="89"/>
        <v>11718.735737200001</v>
      </c>
      <c r="M410" s="49"/>
      <c r="N410" s="49"/>
      <c r="O410" s="49"/>
      <c r="Q410" s="29">
        <v>9357.4577635999995</v>
      </c>
      <c r="R410" s="78">
        <v>109175.9296875</v>
      </c>
      <c r="S410" s="49">
        <v>20529.121582</v>
      </c>
      <c r="T410" s="136">
        <f t="shared" ca="1" si="90"/>
        <v>7560.5623364000021</v>
      </c>
      <c r="U410" s="136">
        <f t="shared" ca="1" si="91"/>
        <v>-54473.351257499999</v>
      </c>
      <c r="V410" s="136">
        <f t="shared" ca="1" si="92"/>
        <v>19853.709754000003</v>
      </c>
      <c r="AA410" s="49">
        <v>0</v>
      </c>
      <c r="AB410" s="51">
        <v>1361.1965408000001</v>
      </c>
      <c r="AC410" s="49">
        <v>0</v>
      </c>
      <c r="AD410" s="51">
        <v>3770.4019164000001</v>
      </c>
      <c r="AE410" s="49">
        <v>0</v>
      </c>
      <c r="AF410" s="51">
        <v>0</v>
      </c>
      <c r="AG410" s="49">
        <f t="shared" ca="1" si="83"/>
        <v>0</v>
      </c>
      <c r="AH410" s="51">
        <f t="shared" ca="1" si="84"/>
        <v>-15556.823559200002</v>
      </c>
      <c r="AI410" s="49">
        <f t="shared" ca="1" si="85"/>
        <v>0</v>
      </c>
      <c r="AJ410" s="51">
        <f t="shared" ca="1" si="86"/>
        <v>-50932.176513600003</v>
      </c>
      <c r="AK410" s="49">
        <f t="shared" ca="1" si="87"/>
        <v>0</v>
      </c>
      <c r="AL410" s="51">
        <f t="shared" ca="1" si="88"/>
        <v>-40382.831336000003</v>
      </c>
    </row>
    <row r="411" spans="1:38" x14ac:dyDescent="0.15">
      <c r="A411" s="37">
        <v>407</v>
      </c>
      <c r="B411" s="40">
        <f t="shared" si="93"/>
        <v>44517</v>
      </c>
      <c r="C411" s="44">
        <f t="shared" si="94"/>
        <v>23</v>
      </c>
      <c r="D411" s="49">
        <f ca="1">SUM(OFFSET('15MIN'!$D$4,($A411-1)*4+1,MATCH(D$1,'15MIN'!$1:$1,0)-4,4,1))</f>
        <v>14282.563699999999</v>
      </c>
      <c r="E411" s="51">
        <f ca="1">SUM(OFFSET('15MIN'!$E$4,($A411-1)*4+1,MATCH(D$1,'15MIN'!$1:$1,0)-4,4,1))</f>
        <v>0</v>
      </c>
      <c r="F411" s="49">
        <f ca="1">SUM(OFFSET('15MIN'!$D$4,($A411-1)*4+1,MATCH(F$1,'15MIN'!$1:$1,0)-4,4,1))</f>
        <v>28068.936035000002</v>
      </c>
      <c r="G411" s="51">
        <f ca="1">SUM(OFFSET('15MIN'!$E$4,($A411-1)*4+1,MATCH(F$1,'15MIN'!$1:$1,0)-4,4,1))</f>
        <v>0</v>
      </c>
      <c r="H411" s="49">
        <f ca="1">SUM(OFFSET('15MIN'!$D$4,($A411-1)*4+1,MATCH(H$1,'15MIN'!$1:$1,0)-4,4,1))</f>
        <v>28243.453125</v>
      </c>
      <c r="I411" s="51">
        <f ca="1">SUM(OFFSET('15MIN'!$E$4,($A411-1)*4+1,MATCH(H$1,'15MIN'!$1:$1,0)-4,4,1))</f>
        <v>0</v>
      </c>
      <c r="J411" s="49">
        <f t="shared" ca="1" si="82"/>
        <v>23531.650953333334</v>
      </c>
      <c r="K411" s="49">
        <v>8807.6223143999996</v>
      </c>
      <c r="L411" s="144">
        <f t="shared" ca="1" si="89"/>
        <v>5474.9413855999992</v>
      </c>
      <c r="M411" s="49"/>
      <c r="N411" s="49"/>
      <c r="O411" s="49"/>
      <c r="Q411" s="29">
        <v>9118.4947510000002</v>
      </c>
      <c r="R411" s="78">
        <v>119188.2871094</v>
      </c>
      <c r="S411" s="49">
        <v>37946.1699219</v>
      </c>
      <c r="T411" s="136">
        <f t="shared" ca="1" si="90"/>
        <v>5164.0689489999986</v>
      </c>
      <c r="U411" s="136">
        <f t="shared" ca="1" si="91"/>
        <v>-90944.8339844</v>
      </c>
      <c r="V411" s="136">
        <f t="shared" ca="1" si="92"/>
        <v>-9877.2338868999977</v>
      </c>
      <c r="AA411" s="49">
        <v>0</v>
      </c>
      <c r="AB411" s="51">
        <v>1063.3541565</v>
      </c>
      <c r="AC411" s="49">
        <v>0</v>
      </c>
      <c r="AD411" s="51">
        <v>5779.7421875</v>
      </c>
      <c r="AE411" s="49">
        <v>0</v>
      </c>
      <c r="AF411" s="51">
        <v>0</v>
      </c>
      <c r="AG411" s="49">
        <f t="shared" ca="1" si="83"/>
        <v>0</v>
      </c>
      <c r="AH411" s="51">
        <f t="shared" ca="1" si="84"/>
        <v>-13219.209543499999</v>
      </c>
      <c r="AI411" s="49">
        <f t="shared" ca="1" si="85"/>
        <v>0</v>
      </c>
      <c r="AJ411" s="51">
        <f t="shared" ca="1" si="86"/>
        <v>-22463.7109375</v>
      </c>
      <c r="AK411" s="49">
        <f t="shared" ca="1" si="87"/>
        <v>0</v>
      </c>
      <c r="AL411" s="51">
        <f t="shared" ca="1" si="88"/>
        <v>-28068.936035000002</v>
      </c>
    </row>
    <row r="412" spans="1:38" x14ac:dyDescent="0.15">
      <c r="A412" s="37">
        <v>408</v>
      </c>
      <c r="B412" s="40">
        <f t="shared" si="93"/>
        <v>44517</v>
      </c>
      <c r="C412" s="44">
        <f t="shared" si="94"/>
        <v>24</v>
      </c>
      <c r="D412" s="49">
        <f ca="1">SUM(OFFSET('15MIN'!$D$4,($A412-1)*4+1,MATCH(D$1,'15MIN'!$1:$1,0)-4,4,1))</f>
        <v>9982.1147999999994</v>
      </c>
      <c r="E412" s="51">
        <f ca="1">SUM(OFFSET('15MIN'!$E$4,($A412-1)*4+1,MATCH(D$1,'15MIN'!$1:$1,0)-4,4,1))</f>
        <v>0</v>
      </c>
      <c r="F412" s="49">
        <f ca="1">SUM(OFFSET('15MIN'!$D$4,($A412-1)*4+1,MATCH(F$1,'15MIN'!$1:$1,0)-4,4,1))</f>
        <v>18933.424803999998</v>
      </c>
      <c r="G412" s="51">
        <f ca="1">SUM(OFFSET('15MIN'!$E$4,($A412-1)*4+1,MATCH(F$1,'15MIN'!$1:$1,0)-4,4,1))</f>
        <v>-169.50361799999999</v>
      </c>
      <c r="H412" s="49">
        <f ca="1">SUM(OFFSET('15MIN'!$D$4,($A412-1)*4+1,MATCH(H$1,'15MIN'!$1:$1,0)-4,4,1))</f>
        <v>23850.766114000002</v>
      </c>
      <c r="I412" s="51">
        <f ca="1">SUM(OFFSET('15MIN'!$E$4,($A412-1)*4+1,MATCH(H$1,'15MIN'!$1:$1,0)-4,4,1))</f>
        <v>0</v>
      </c>
      <c r="J412" s="49">
        <f t="shared" ca="1" si="82"/>
        <v>17588.768572666668</v>
      </c>
      <c r="K412" s="49">
        <v>11979.3654785</v>
      </c>
      <c r="L412" s="144">
        <f t="shared" ca="1" si="89"/>
        <v>-1997.2506785000005</v>
      </c>
      <c r="M412" s="49"/>
      <c r="N412" s="49"/>
      <c r="O412" s="49"/>
      <c r="Q412" s="29">
        <v>5584.3524170000001</v>
      </c>
      <c r="R412" s="78">
        <v>110742.7128907</v>
      </c>
      <c r="S412" s="49">
        <v>53829.9658203</v>
      </c>
      <c r="T412" s="136">
        <f t="shared" ca="1" si="90"/>
        <v>4397.7623829999993</v>
      </c>
      <c r="U412" s="136">
        <f t="shared" ca="1" si="91"/>
        <v>-86891.946776700002</v>
      </c>
      <c r="V412" s="136">
        <f t="shared" ca="1" si="92"/>
        <v>-34896.541016300005</v>
      </c>
      <c r="AA412" s="49">
        <v>0</v>
      </c>
      <c r="AB412" s="51">
        <v>3237.3285523</v>
      </c>
      <c r="AC412" s="49">
        <v>0</v>
      </c>
      <c r="AD412" s="51">
        <v>12362.5202637</v>
      </c>
      <c r="AE412" s="49">
        <v>0</v>
      </c>
      <c r="AF412" s="51">
        <v>0</v>
      </c>
      <c r="AG412" s="49">
        <f t="shared" ca="1" si="83"/>
        <v>0</v>
      </c>
      <c r="AH412" s="51">
        <f t="shared" ca="1" si="84"/>
        <v>-6744.7862476999999</v>
      </c>
      <c r="AI412" s="49">
        <f t="shared" ca="1" si="85"/>
        <v>0</v>
      </c>
      <c r="AJ412" s="51">
        <f t="shared" ca="1" si="86"/>
        <v>-11488.245850300002</v>
      </c>
      <c r="AK412" s="49">
        <f t="shared" ca="1" si="87"/>
        <v>169.50361799999999</v>
      </c>
      <c r="AL412" s="51">
        <f t="shared" ca="1" si="88"/>
        <v>-18933.424803999998</v>
      </c>
    </row>
    <row r="413" spans="1:38" x14ac:dyDescent="0.15">
      <c r="A413" s="37">
        <v>409</v>
      </c>
      <c r="B413" s="40">
        <f t="shared" si="93"/>
        <v>44518</v>
      </c>
      <c r="C413" s="44">
        <f t="shared" si="94"/>
        <v>1</v>
      </c>
      <c r="D413" s="49">
        <f ca="1">SUM(OFFSET('15MIN'!$D$4,($A413-1)*4+1,MATCH(D$1,'15MIN'!$1:$1,0)-4,4,1))</f>
        <v>10798.412100000001</v>
      </c>
      <c r="E413" s="51">
        <f ca="1">SUM(OFFSET('15MIN'!$E$4,($A413-1)*4+1,MATCH(D$1,'15MIN'!$1:$1,0)-4,4,1))</f>
        <v>0</v>
      </c>
      <c r="F413" s="49">
        <f ca="1">SUM(OFFSET('15MIN'!$D$4,($A413-1)*4+1,MATCH(F$1,'15MIN'!$1:$1,0)-4,4,1))</f>
        <v>0</v>
      </c>
      <c r="G413" s="51">
        <f ca="1">SUM(OFFSET('15MIN'!$E$4,($A413-1)*4+1,MATCH(F$1,'15MIN'!$1:$1,0)-4,4,1))</f>
        <v>-258.95423800000003</v>
      </c>
      <c r="H413" s="49">
        <f ca="1">SUM(OFFSET('15MIN'!$D$4,($A413-1)*4+1,MATCH(H$1,'15MIN'!$1:$1,0)-4,4,1))</f>
        <v>14568.341307000002</v>
      </c>
      <c r="I413" s="51">
        <f ca="1">SUM(OFFSET('15MIN'!$E$4,($A413-1)*4+1,MATCH(H$1,'15MIN'!$1:$1,0)-4,4,1))</f>
        <v>0</v>
      </c>
      <c r="J413" s="49">
        <f t="shared" ca="1" si="82"/>
        <v>8455.5844690000013</v>
      </c>
      <c r="K413" s="49">
        <v>19631.9316406</v>
      </c>
      <c r="L413" s="144">
        <f t="shared" ca="1" si="89"/>
        <v>-8833.5195405999984</v>
      </c>
      <c r="M413" s="49"/>
      <c r="N413" s="49"/>
      <c r="O413" s="49"/>
      <c r="Q413" s="29">
        <v>2453.0820923000001</v>
      </c>
      <c r="R413" s="78">
        <v>99373.1914063</v>
      </c>
      <c r="S413" s="49">
        <v>85983.802734500001</v>
      </c>
      <c r="T413" s="136">
        <f t="shared" ca="1" si="90"/>
        <v>8345.3300077000022</v>
      </c>
      <c r="U413" s="136">
        <f t="shared" ca="1" si="91"/>
        <v>-84804.850099300005</v>
      </c>
      <c r="V413" s="136">
        <f t="shared" ca="1" si="92"/>
        <v>-85983.802734500001</v>
      </c>
      <c r="AA413" s="49">
        <v>0</v>
      </c>
      <c r="AB413" s="51">
        <v>1197.0485839</v>
      </c>
      <c r="AC413" s="49">
        <v>0</v>
      </c>
      <c r="AD413" s="51">
        <v>13072.7714844</v>
      </c>
      <c r="AE413" s="49">
        <v>0</v>
      </c>
      <c r="AF413" s="51">
        <v>0</v>
      </c>
      <c r="AG413" s="49">
        <f t="shared" ca="1" si="83"/>
        <v>0</v>
      </c>
      <c r="AH413" s="51">
        <f t="shared" ca="1" si="84"/>
        <v>-9601.363516100002</v>
      </c>
      <c r="AI413" s="49">
        <f t="shared" ca="1" si="85"/>
        <v>0</v>
      </c>
      <c r="AJ413" s="51">
        <f t="shared" ca="1" si="86"/>
        <v>-1495.5698226000022</v>
      </c>
      <c r="AK413" s="49">
        <f t="shared" ca="1" si="87"/>
        <v>258.95423800000003</v>
      </c>
      <c r="AL413" s="51">
        <f t="shared" ca="1" si="88"/>
        <v>0</v>
      </c>
    </row>
    <row r="414" spans="1:38" x14ac:dyDescent="0.15">
      <c r="A414" s="37">
        <v>410</v>
      </c>
      <c r="B414" s="40">
        <f t="shared" si="93"/>
        <v>44518</v>
      </c>
      <c r="C414" s="44">
        <f t="shared" si="94"/>
        <v>2</v>
      </c>
      <c r="D414" s="49">
        <f ca="1">SUM(OFFSET('15MIN'!$D$4,($A414-1)*4+1,MATCH(D$1,'15MIN'!$1:$1,0)-4,4,1))</f>
        <v>11079.127</v>
      </c>
      <c r="E414" s="51">
        <f ca="1">SUM(OFFSET('15MIN'!$E$4,($A414-1)*4+1,MATCH(D$1,'15MIN'!$1:$1,0)-4,4,1))</f>
        <v>0</v>
      </c>
      <c r="F414" s="49">
        <f ca="1">SUM(OFFSET('15MIN'!$D$4,($A414-1)*4+1,MATCH(F$1,'15MIN'!$1:$1,0)-4,4,1))</f>
        <v>0</v>
      </c>
      <c r="G414" s="51">
        <f ca="1">SUM(OFFSET('15MIN'!$E$4,($A414-1)*4+1,MATCH(F$1,'15MIN'!$1:$1,0)-4,4,1))</f>
        <v>0</v>
      </c>
      <c r="H414" s="49">
        <f ca="1">SUM(OFFSET('15MIN'!$D$4,($A414-1)*4+1,MATCH(H$1,'15MIN'!$1:$1,0)-4,4,1))</f>
        <v>8768.0252679999994</v>
      </c>
      <c r="I414" s="51">
        <f ca="1">SUM(OFFSET('15MIN'!$E$4,($A414-1)*4+1,MATCH(H$1,'15MIN'!$1:$1,0)-4,4,1))</f>
        <v>0</v>
      </c>
      <c r="J414" s="49">
        <f t="shared" ca="1" si="82"/>
        <v>6615.7174226666657</v>
      </c>
      <c r="K414" s="49">
        <v>19213.5712891</v>
      </c>
      <c r="L414" s="144">
        <f t="shared" ca="1" si="89"/>
        <v>-8134.4442890999999</v>
      </c>
      <c r="M414" s="49"/>
      <c r="N414" s="49"/>
      <c r="O414" s="49"/>
      <c r="Q414" s="29">
        <v>2849.8524474999999</v>
      </c>
      <c r="R414" s="78">
        <v>88380.750000100001</v>
      </c>
      <c r="S414" s="49">
        <v>83740.894531400001</v>
      </c>
      <c r="T414" s="136">
        <f t="shared" ca="1" si="90"/>
        <v>8229.2745525000009</v>
      </c>
      <c r="U414" s="136">
        <f t="shared" ca="1" si="91"/>
        <v>-79612.724732100003</v>
      </c>
      <c r="V414" s="136">
        <f t="shared" ca="1" si="92"/>
        <v>-83740.894531400001</v>
      </c>
      <c r="AA414" s="49">
        <v>-73.041304600000004</v>
      </c>
      <c r="AB414" s="51">
        <v>44.639125800000002</v>
      </c>
      <c r="AC414" s="49">
        <v>0</v>
      </c>
      <c r="AD414" s="51">
        <v>9120.9239502</v>
      </c>
      <c r="AE414" s="49">
        <v>0</v>
      </c>
      <c r="AF414" s="51">
        <v>0</v>
      </c>
      <c r="AG414" s="49">
        <f t="shared" ca="1" si="83"/>
        <v>-73.041304600000004</v>
      </c>
      <c r="AH414" s="51">
        <f t="shared" ca="1" si="84"/>
        <v>-11034.4878742</v>
      </c>
      <c r="AI414" s="49">
        <f t="shared" ca="1" si="85"/>
        <v>0</v>
      </c>
      <c r="AJ414" s="51">
        <f t="shared" ca="1" si="86"/>
        <v>352.89868220000062</v>
      </c>
      <c r="AK414" s="49">
        <f t="shared" ca="1" si="87"/>
        <v>0</v>
      </c>
      <c r="AL414" s="51">
        <f t="shared" ca="1" si="88"/>
        <v>0</v>
      </c>
    </row>
    <row r="415" spans="1:38" x14ac:dyDescent="0.15">
      <c r="A415" s="37">
        <v>411</v>
      </c>
      <c r="B415" s="40">
        <f t="shared" si="93"/>
        <v>44518</v>
      </c>
      <c r="C415" s="44">
        <f t="shared" si="94"/>
        <v>3</v>
      </c>
      <c r="D415" s="49">
        <f ca="1">SUM(OFFSET('15MIN'!$D$4,($A415-1)*4+1,MATCH(D$1,'15MIN'!$1:$1,0)-4,4,1))</f>
        <v>8139.2054000000007</v>
      </c>
      <c r="E415" s="51">
        <f ca="1">SUM(OFFSET('15MIN'!$E$4,($A415-1)*4+1,MATCH(D$1,'15MIN'!$1:$1,0)-4,4,1))</f>
        <v>0</v>
      </c>
      <c r="F415" s="49">
        <f ca="1">SUM(OFFSET('15MIN'!$D$4,($A415-1)*4+1,MATCH(F$1,'15MIN'!$1:$1,0)-4,4,1))</f>
        <v>0</v>
      </c>
      <c r="G415" s="51">
        <f ca="1">SUM(OFFSET('15MIN'!$E$4,($A415-1)*4+1,MATCH(F$1,'15MIN'!$1:$1,0)-4,4,1))</f>
        <v>0</v>
      </c>
      <c r="H415" s="49">
        <f ca="1">SUM(OFFSET('15MIN'!$D$4,($A415-1)*4+1,MATCH(H$1,'15MIN'!$1:$1,0)-4,4,1))</f>
        <v>8661.3635250000007</v>
      </c>
      <c r="I415" s="51">
        <f ca="1">SUM(OFFSET('15MIN'!$E$4,($A415-1)*4+1,MATCH(H$1,'15MIN'!$1:$1,0)-4,4,1))</f>
        <v>0</v>
      </c>
      <c r="J415" s="49">
        <f t="shared" ca="1" si="82"/>
        <v>5600.1896416666668</v>
      </c>
      <c r="K415" s="49">
        <v>19059.3056641</v>
      </c>
      <c r="L415" s="144">
        <f t="shared" ca="1" si="89"/>
        <v>-10920.1002641</v>
      </c>
      <c r="M415" s="49"/>
      <c r="N415" s="49"/>
      <c r="O415" s="49"/>
      <c r="Q415" s="29">
        <v>3837.7075805999998</v>
      </c>
      <c r="R415" s="78">
        <v>93791.443359299999</v>
      </c>
      <c r="S415" s="49">
        <v>81936.251953200001</v>
      </c>
      <c r="T415" s="136">
        <f t="shared" ca="1" si="90"/>
        <v>4301.4978194000014</v>
      </c>
      <c r="U415" s="136">
        <f t="shared" ca="1" si="91"/>
        <v>-85130.079834300006</v>
      </c>
      <c r="V415" s="136">
        <f t="shared" ca="1" si="92"/>
        <v>-81936.251953200001</v>
      </c>
      <c r="AA415" s="49">
        <v>-110.1229305</v>
      </c>
      <c r="AB415" s="51">
        <v>0</v>
      </c>
      <c r="AC415" s="49">
        <v>0</v>
      </c>
      <c r="AD415" s="51">
        <v>8997.4547118999999</v>
      </c>
      <c r="AE415" s="49">
        <v>0</v>
      </c>
      <c r="AF415" s="51">
        <v>0</v>
      </c>
      <c r="AG415" s="49">
        <f t="shared" ca="1" si="83"/>
        <v>-110.1229305</v>
      </c>
      <c r="AH415" s="51">
        <f t="shared" ca="1" si="84"/>
        <v>-8139.2054000000007</v>
      </c>
      <c r="AI415" s="49">
        <f t="shared" ca="1" si="85"/>
        <v>0</v>
      </c>
      <c r="AJ415" s="51">
        <f t="shared" ca="1" si="86"/>
        <v>336.09118689999923</v>
      </c>
      <c r="AK415" s="49">
        <f t="shared" ca="1" si="87"/>
        <v>0</v>
      </c>
      <c r="AL415" s="51">
        <f t="shared" ca="1" si="88"/>
        <v>0</v>
      </c>
    </row>
    <row r="416" spans="1:38" x14ac:dyDescent="0.15">
      <c r="A416" s="37">
        <v>412</v>
      </c>
      <c r="B416" s="40">
        <f t="shared" si="93"/>
        <v>44518</v>
      </c>
      <c r="C416" s="44">
        <f t="shared" si="94"/>
        <v>4</v>
      </c>
      <c r="D416" s="49">
        <f ca="1">SUM(OFFSET('15MIN'!$D$4,($A416-1)*4+1,MATCH(D$1,'15MIN'!$1:$1,0)-4,4,1))</f>
        <v>14756.6495</v>
      </c>
      <c r="E416" s="51">
        <f ca="1">SUM(OFFSET('15MIN'!$E$4,($A416-1)*4+1,MATCH(D$1,'15MIN'!$1:$1,0)-4,4,1))</f>
        <v>0</v>
      </c>
      <c r="F416" s="49">
        <f ca="1">SUM(OFFSET('15MIN'!$D$4,($A416-1)*4+1,MATCH(F$1,'15MIN'!$1:$1,0)-4,4,1))</f>
        <v>0</v>
      </c>
      <c r="G416" s="51">
        <f ca="1">SUM(OFFSET('15MIN'!$E$4,($A416-1)*4+1,MATCH(F$1,'15MIN'!$1:$1,0)-4,4,1))</f>
        <v>0</v>
      </c>
      <c r="H416" s="49">
        <f ca="1">SUM(OFFSET('15MIN'!$D$4,($A416-1)*4+1,MATCH(H$1,'15MIN'!$1:$1,0)-4,4,1))</f>
        <v>7993.0318600000001</v>
      </c>
      <c r="I416" s="51">
        <f ca="1">SUM(OFFSET('15MIN'!$E$4,($A416-1)*4+1,MATCH(H$1,'15MIN'!$1:$1,0)-4,4,1))</f>
        <v>0</v>
      </c>
      <c r="J416" s="49">
        <f t="shared" ca="1" si="82"/>
        <v>7583.2271199999996</v>
      </c>
      <c r="K416" s="49">
        <v>19187.7011719</v>
      </c>
      <c r="L416" s="144">
        <f t="shared" ca="1" si="89"/>
        <v>-4431.0516719000007</v>
      </c>
      <c r="M416" s="49"/>
      <c r="N416" s="49"/>
      <c r="O416" s="49"/>
      <c r="Q416" s="29">
        <v>854.16387369999995</v>
      </c>
      <c r="R416" s="78">
        <v>79102.3320313</v>
      </c>
      <c r="S416" s="49">
        <v>73846.78125</v>
      </c>
      <c r="T416" s="136">
        <f t="shared" ca="1" si="90"/>
        <v>13902.4856263</v>
      </c>
      <c r="U416" s="136">
        <f t="shared" ca="1" si="91"/>
        <v>-71109.300171299998</v>
      </c>
      <c r="V416" s="136">
        <f t="shared" ca="1" si="92"/>
        <v>-73846.78125</v>
      </c>
      <c r="AA416" s="49">
        <v>-50.919228099999998</v>
      </c>
      <c r="AB416" s="51">
        <v>99.005274</v>
      </c>
      <c r="AC416" s="49">
        <v>0</v>
      </c>
      <c r="AD416" s="51">
        <v>10771.3314209</v>
      </c>
      <c r="AE416" s="49">
        <v>0</v>
      </c>
      <c r="AF416" s="51">
        <v>0</v>
      </c>
      <c r="AG416" s="49">
        <f t="shared" ca="1" si="83"/>
        <v>-50.919228099999998</v>
      </c>
      <c r="AH416" s="51">
        <f t="shared" ca="1" si="84"/>
        <v>-14657.644226</v>
      </c>
      <c r="AI416" s="49">
        <f t="shared" ca="1" si="85"/>
        <v>0</v>
      </c>
      <c r="AJ416" s="51">
        <f t="shared" ca="1" si="86"/>
        <v>2778.2995609</v>
      </c>
      <c r="AK416" s="49">
        <f t="shared" ca="1" si="87"/>
        <v>0</v>
      </c>
      <c r="AL416" s="51">
        <f t="shared" ca="1" si="88"/>
        <v>0</v>
      </c>
    </row>
    <row r="417" spans="1:38" x14ac:dyDescent="0.15">
      <c r="A417" s="37">
        <v>413</v>
      </c>
      <c r="B417" s="40">
        <f t="shared" si="93"/>
        <v>44518</v>
      </c>
      <c r="C417" s="44">
        <f t="shared" si="94"/>
        <v>5</v>
      </c>
      <c r="D417" s="49">
        <f ca="1">SUM(OFFSET('15MIN'!$D$4,($A417-1)*4+1,MATCH(D$1,'15MIN'!$1:$1,0)-4,4,1))</f>
        <v>17863.552899999999</v>
      </c>
      <c r="E417" s="51">
        <f ca="1">SUM(OFFSET('15MIN'!$E$4,($A417-1)*4+1,MATCH(D$1,'15MIN'!$1:$1,0)-4,4,1))</f>
        <v>0</v>
      </c>
      <c r="F417" s="49">
        <f ca="1">SUM(OFFSET('15MIN'!$D$4,($A417-1)*4+1,MATCH(F$1,'15MIN'!$1:$1,0)-4,4,1))</f>
        <v>0</v>
      </c>
      <c r="G417" s="51">
        <f ca="1">SUM(OFFSET('15MIN'!$E$4,($A417-1)*4+1,MATCH(F$1,'15MIN'!$1:$1,0)-4,4,1))</f>
        <v>0</v>
      </c>
      <c r="H417" s="49">
        <f ca="1">SUM(OFFSET('15MIN'!$D$4,($A417-1)*4+1,MATCH(H$1,'15MIN'!$1:$1,0)-4,4,1))</f>
        <v>8137.5764169999993</v>
      </c>
      <c r="I417" s="51">
        <f ca="1">SUM(OFFSET('15MIN'!$E$4,($A417-1)*4+1,MATCH(H$1,'15MIN'!$1:$1,0)-4,4,1))</f>
        <v>0</v>
      </c>
      <c r="J417" s="49">
        <f t="shared" ca="1" si="82"/>
        <v>8667.0431056666657</v>
      </c>
      <c r="K417" s="49">
        <v>16328.6665039</v>
      </c>
      <c r="L417" s="144">
        <f t="shared" ca="1" si="89"/>
        <v>1534.8863960999988</v>
      </c>
      <c r="M417" s="49"/>
      <c r="N417" s="49"/>
      <c r="O417" s="49"/>
      <c r="Q417" s="29">
        <v>825.23524099999997</v>
      </c>
      <c r="R417" s="78">
        <v>48883.7861328</v>
      </c>
      <c r="S417" s="49">
        <v>95052.2324219</v>
      </c>
      <c r="T417" s="136">
        <f t="shared" ca="1" si="90"/>
        <v>17038.317659</v>
      </c>
      <c r="U417" s="136">
        <f t="shared" ca="1" si="91"/>
        <v>-40746.209715800003</v>
      </c>
      <c r="V417" s="136">
        <f t="shared" ca="1" si="92"/>
        <v>-95052.2324219</v>
      </c>
      <c r="AA417" s="49">
        <v>-86.863429300000007</v>
      </c>
      <c r="AB417" s="51">
        <v>24.775983700000001</v>
      </c>
      <c r="AC417" s="49">
        <v>0</v>
      </c>
      <c r="AD417" s="51">
        <v>10772.1816406</v>
      </c>
      <c r="AE417" s="49">
        <v>0</v>
      </c>
      <c r="AF417" s="51">
        <v>0</v>
      </c>
      <c r="AG417" s="49">
        <f t="shared" ca="1" si="83"/>
        <v>-86.863429300000007</v>
      </c>
      <c r="AH417" s="51">
        <f t="shared" ca="1" si="84"/>
        <v>-17838.776916299998</v>
      </c>
      <c r="AI417" s="49">
        <f t="shared" ca="1" si="85"/>
        <v>0</v>
      </c>
      <c r="AJ417" s="51">
        <f t="shared" ca="1" si="86"/>
        <v>2634.6052236000005</v>
      </c>
      <c r="AK417" s="49">
        <f t="shared" ca="1" si="87"/>
        <v>0</v>
      </c>
      <c r="AL417" s="51">
        <f t="shared" ca="1" si="88"/>
        <v>0</v>
      </c>
    </row>
    <row r="418" spans="1:38" x14ac:dyDescent="0.15">
      <c r="A418" s="37">
        <v>414</v>
      </c>
      <c r="B418" s="40">
        <f t="shared" si="93"/>
        <v>44518</v>
      </c>
      <c r="C418" s="44">
        <f t="shared" si="94"/>
        <v>6</v>
      </c>
      <c r="D418" s="49">
        <f ca="1">SUM(OFFSET('15MIN'!$D$4,($A418-1)*4+1,MATCH(D$1,'15MIN'!$1:$1,0)-4,4,1))</f>
        <v>14055.345500000001</v>
      </c>
      <c r="E418" s="51">
        <f ca="1">SUM(OFFSET('15MIN'!$E$4,($A418-1)*4+1,MATCH(D$1,'15MIN'!$1:$1,0)-4,4,1))</f>
        <v>0</v>
      </c>
      <c r="F418" s="49">
        <f ca="1">SUM(OFFSET('15MIN'!$D$4,($A418-1)*4+1,MATCH(F$1,'15MIN'!$1:$1,0)-4,4,1))</f>
        <v>0</v>
      </c>
      <c r="G418" s="51">
        <f ca="1">SUM(OFFSET('15MIN'!$E$4,($A418-1)*4+1,MATCH(F$1,'15MIN'!$1:$1,0)-4,4,1))</f>
        <v>0</v>
      </c>
      <c r="H418" s="49">
        <f ca="1">SUM(OFFSET('15MIN'!$D$4,($A418-1)*4+1,MATCH(H$1,'15MIN'!$1:$1,0)-4,4,1))</f>
        <v>4650.7980969999999</v>
      </c>
      <c r="I418" s="51">
        <f ca="1">SUM(OFFSET('15MIN'!$E$4,($A418-1)*4+1,MATCH(H$1,'15MIN'!$1:$1,0)-4,4,1))</f>
        <v>0</v>
      </c>
      <c r="J418" s="49">
        <f t="shared" ca="1" si="82"/>
        <v>6235.3811990000004</v>
      </c>
      <c r="K418" s="49">
        <v>11462.1384277</v>
      </c>
      <c r="L418" s="144">
        <f t="shared" ca="1" si="89"/>
        <v>2593.2070723000015</v>
      </c>
      <c r="M418" s="49"/>
      <c r="N418" s="49"/>
      <c r="O418" s="49"/>
      <c r="Q418" s="29">
        <v>3483.6309203999999</v>
      </c>
      <c r="R418" s="78">
        <v>75720.345703200001</v>
      </c>
      <c r="S418" s="49">
        <v>87499.7578125</v>
      </c>
      <c r="T418" s="136">
        <f t="shared" ca="1" si="90"/>
        <v>10571.7145796</v>
      </c>
      <c r="U418" s="136">
        <f t="shared" ca="1" si="91"/>
        <v>-71069.547606199994</v>
      </c>
      <c r="V418" s="136">
        <f t="shared" ca="1" si="92"/>
        <v>-87499.7578125</v>
      </c>
      <c r="AA418" s="49">
        <v>-20.603860900000001</v>
      </c>
      <c r="AB418" s="51">
        <v>723.69464500000004</v>
      </c>
      <c r="AC418" s="49">
        <v>0</v>
      </c>
      <c r="AD418" s="51">
        <v>8705.0170899000004</v>
      </c>
      <c r="AE418" s="49">
        <v>0</v>
      </c>
      <c r="AF418" s="51">
        <v>0</v>
      </c>
      <c r="AG418" s="49">
        <f t="shared" ca="1" si="83"/>
        <v>-20.603860900000001</v>
      </c>
      <c r="AH418" s="51">
        <f t="shared" ca="1" si="84"/>
        <v>-13331.650855000002</v>
      </c>
      <c r="AI418" s="49">
        <f t="shared" ca="1" si="85"/>
        <v>0</v>
      </c>
      <c r="AJ418" s="51">
        <f t="shared" ca="1" si="86"/>
        <v>4054.2189929000006</v>
      </c>
      <c r="AK418" s="49">
        <f t="shared" ca="1" si="87"/>
        <v>0</v>
      </c>
      <c r="AL418" s="51">
        <f t="shared" ca="1" si="88"/>
        <v>0</v>
      </c>
    </row>
    <row r="419" spans="1:38" x14ac:dyDescent="0.15">
      <c r="A419" s="37">
        <v>415</v>
      </c>
      <c r="B419" s="40">
        <f t="shared" si="93"/>
        <v>44518</v>
      </c>
      <c r="C419" s="44">
        <f t="shared" si="94"/>
        <v>7</v>
      </c>
      <c r="D419" s="49">
        <f ca="1">SUM(OFFSET('15MIN'!$D$4,($A419-1)*4+1,MATCH(D$1,'15MIN'!$1:$1,0)-4,4,1))</f>
        <v>13926.834200000001</v>
      </c>
      <c r="E419" s="51">
        <f ca="1">SUM(OFFSET('15MIN'!$E$4,($A419-1)*4+1,MATCH(D$1,'15MIN'!$1:$1,0)-4,4,1))</f>
        <v>0</v>
      </c>
      <c r="F419" s="49">
        <f ca="1">SUM(OFFSET('15MIN'!$D$4,($A419-1)*4+1,MATCH(F$1,'15MIN'!$1:$1,0)-4,4,1))</f>
        <v>0</v>
      </c>
      <c r="G419" s="51">
        <f ca="1">SUM(OFFSET('15MIN'!$E$4,($A419-1)*4+1,MATCH(F$1,'15MIN'!$1:$1,0)-4,4,1))</f>
        <v>0</v>
      </c>
      <c r="H419" s="49">
        <f ca="1">SUM(OFFSET('15MIN'!$D$4,($A419-1)*4+1,MATCH(H$1,'15MIN'!$1:$1,0)-4,4,1))</f>
        <v>2912.3032229999999</v>
      </c>
      <c r="I419" s="51">
        <f ca="1">SUM(OFFSET('15MIN'!$E$4,($A419-1)*4+1,MATCH(H$1,'15MIN'!$1:$1,0)-4,4,1))</f>
        <v>0</v>
      </c>
      <c r="J419" s="49">
        <f t="shared" ca="1" si="82"/>
        <v>5613.0458076666664</v>
      </c>
      <c r="K419" s="49">
        <v>10366.955078200001</v>
      </c>
      <c r="L419" s="144">
        <f t="shared" ca="1" si="89"/>
        <v>3559.8791218000006</v>
      </c>
      <c r="M419" s="49"/>
      <c r="N419" s="49"/>
      <c r="O419" s="49"/>
      <c r="Q419" s="29">
        <v>4756.8878784999997</v>
      </c>
      <c r="R419" s="78">
        <v>48429.2792969</v>
      </c>
      <c r="S419" s="49">
        <v>86383.689453200001</v>
      </c>
      <c r="T419" s="136">
        <f t="shared" ca="1" si="90"/>
        <v>9169.9463215000014</v>
      </c>
      <c r="U419" s="136">
        <f t="shared" ca="1" si="91"/>
        <v>-45516.976073899998</v>
      </c>
      <c r="V419" s="136">
        <f t="shared" ca="1" si="92"/>
        <v>-86383.689453200001</v>
      </c>
      <c r="AA419" s="49">
        <v>-123.80956639999999</v>
      </c>
      <c r="AB419" s="51">
        <v>16.817300400000001</v>
      </c>
      <c r="AC419" s="49">
        <v>0</v>
      </c>
      <c r="AD419" s="51">
        <v>7925.6805420000001</v>
      </c>
      <c r="AE419" s="49">
        <v>0</v>
      </c>
      <c r="AF419" s="51">
        <v>0</v>
      </c>
      <c r="AG419" s="49">
        <f t="shared" ca="1" si="83"/>
        <v>-123.80956639999999</v>
      </c>
      <c r="AH419" s="51">
        <f t="shared" ca="1" si="84"/>
        <v>-13910.016899600001</v>
      </c>
      <c r="AI419" s="49">
        <f t="shared" ca="1" si="85"/>
        <v>0</v>
      </c>
      <c r="AJ419" s="51">
        <f t="shared" ca="1" si="86"/>
        <v>5013.3773190000002</v>
      </c>
      <c r="AK419" s="49">
        <f t="shared" ca="1" si="87"/>
        <v>0</v>
      </c>
      <c r="AL419" s="51">
        <f t="shared" ca="1" si="88"/>
        <v>0</v>
      </c>
    </row>
    <row r="420" spans="1:38" x14ac:dyDescent="0.15">
      <c r="A420" s="37">
        <v>416</v>
      </c>
      <c r="B420" s="40">
        <f t="shared" si="93"/>
        <v>44518</v>
      </c>
      <c r="C420" s="44">
        <f t="shared" si="94"/>
        <v>8</v>
      </c>
      <c r="D420" s="49">
        <f ca="1">SUM(OFFSET('15MIN'!$D$4,($A420-1)*4+1,MATCH(D$1,'15MIN'!$1:$1,0)-4,4,1))</f>
        <v>12962.757799999999</v>
      </c>
      <c r="E420" s="51">
        <f ca="1">SUM(OFFSET('15MIN'!$E$4,($A420-1)*4+1,MATCH(D$1,'15MIN'!$1:$1,0)-4,4,1))</f>
        <v>0</v>
      </c>
      <c r="F420" s="49">
        <f ca="1">SUM(OFFSET('15MIN'!$D$4,($A420-1)*4+1,MATCH(F$1,'15MIN'!$1:$1,0)-4,4,1))</f>
        <v>0</v>
      </c>
      <c r="G420" s="51">
        <f ca="1">SUM(OFFSET('15MIN'!$E$4,($A420-1)*4+1,MATCH(F$1,'15MIN'!$1:$1,0)-4,4,1))</f>
        <v>0</v>
      </c>
      <c r="H420" s="49">
        <f ca="1">SUM(OFFSET('15MIN'!$D$4,($A420-1)*4+1,MATCH(H$1,'15MIN'!$1:$1,0)-4,4,1))</f>
        <v>124.15677599999999</v>
      </c>
      <c r="I420" s="51">
        <f ca="1">SUM(OFFSET('15MIN'!$E$4,($A420-1)*4+1,MATCH(H$1,'15MIN'!$1:$1,0)-4,4,1))</f>
        <v>-269.25656500000002</v>
      </c>
      <c r="J420" s="49">
        <f t="shared" ca="1" si="82"/>
        <v>4362.3048586666664</v>
      </c>
      <c r="K420" s="49">
        <v>9255.2752686000003</v>
      </c>
      <c r="L420" s="144">
        <f t="shared" ca="1" si="89"/>
        <v>3707.4825313999991</v>
      </c>
      <c r="M420" s="49"/>
      <c r="N420" s="49"/>
      <c r="O420" s="49"/>
      <c r="Q420" s="29">
        <v>2095.8540039</v>
      </c>
      <c r="R420" s="78">
        <v>19917.9145508</v>
      </c>
      <c r="S420" s="49">
        <v>110414.5761719</v>
      </c>
      <c r="T420" s="136">
        <f t="shared" ca="1" si="90"/>
        <v>10866.903796099999</v>
      </c>
      <c r="U420" s="136">
        <f t="shared" ca="1" si="91"/>
        <v>-19793.7577748</v>
      </c>
      <c r="V420" s="136">
        <f t="shared" ca="1" si="92"/>
        <v>-110414.5761719</v>
      </c>
      <c r="AA420" s="49">
        <v>-48.865310700000002</v>
      </c>
      <c r="AB420" s="51">
        <v>581.1209116</v>
      </c>
      <c r="AC420" s="49">
        <v>0</v>
      </c>
      <c r="AD420" s="51">
        <v>8492.0141600999996</v>
      </c>
      <c r="AE420" s="49">
        <v>0</v>
      </c>
      <c r="AF420" s="51">
        <v>0</v>
      </c>
      <c r="AG420" s="49">
        <f t="shared" ca="1" si="83"/>
        <v>-48.865310700000002</v>
      </c>
      <c r="AH420" s="51">
        <f t="shared" ca="1" si="84"/>
        <v>-12381.6368884</v>
      </c>
      <c r="AI420" s="49">
        <f t="shared" ca="1" si="85"/>
        <v>269.25656500000002</v>
      </c>
      <c r="AJ420" s="51">
        <f t="shared" ca="1" si="86"/>
        <v>8367.8573840999998</v>
      </c>
      <c r="AK420" s="49">
        <f t="shared" ca="1" si="87"/>
        <v>0</v>
      </c>
      <c r="AL420" s="51">
        <f t="shared" ca="1" si="88"/>
        <v>0</v>
      </c>
    </row>
    <row r="421" spans="1:38" x14ac:dyDescent="0.15">
      <c r="A421" s="37">
        <v>417</v>
      </c>
      <c r="B421" s="40">
        <f t="shared" si="93"/>
        <v>44518</v>
      </c>
      <c r="C421" s="44">
        <f t="shared" si="94"/>
        <v>9</v>
      </c>
      <c r="D421" s="49">
        <f ca="1">SUM(OFFSET('15MIN'!$D$4,($A421-1)*4+1,MATCH(D$1,'15MIN'!$1:$1,0)-4,4,1))</f>
        <v>20244.957999999999</v>
      </c>
      <c r="E421" s="51">
        <f ca="1">SUM(OFFSET('15MIN'!$E$4,($A421-1)*4+1,MATCH(D$1,'15MIN'!$1:$1,0)-4,4,1))</f>
        <v>0</v>
      </c>
      <c r="F421" s="49">
        <f ca="1">SUM(OFFSET('15MIN'!$D$4,($A421-1)*4+1,MATCH(F$1,'15MIN'!$1:$1,0)-4,4,1))</f>
        <v>0</v>
      </c>
      <c r="G421" s="51">
        <f ca="1">SUM(OFFSET('15MIN'!$E$4,($A421-1)*4+1,MATCH(F$1,'15MIN'!$1:$1,0)-4,4,1))</f>
        <v>0</v>
      </c>
      <c r="H421" s="49">
        <f ca="1">SUM(OFFSET('15MIN'!$D$4,($A421-1)*4+1,MATCH(H$1,'15MIN'!$1:$1,0)-4,4,1))</f>
        <v>0</v>
      </c>
      <c r="I421" s="51">
        <f ca="1">SUM(OFFSET('15MIN'!$E$4,($A421-1)*4+1,MATCH(H$1,'15MIN'!$1:$1,0)-4,4,1))</f>
        <v>-529.89070099999992</v>
      </c>
      <c r="J421" s="49">
        <f t="shared" ca="1" si="82"/>
        <v>6748.3193333333329</v>
      </c>
      <c r="K421" s="49">
        <v>5871.6683350000003</v>
      </c>
      <c r="L421" s="144">
        <f t="shared" ca="1" si="89"/>
        <v>14373.289664999998</v>
      </c>
      <c r="M421" s="49"/>
      <c r="N421" s="49"/>
      <c r="O421" s="49"/>
      <c r="Q421" s="29">
        <v>996.53015129999994</v>
      </c>
      <c r="R421" s="78">
        <v>25509.9438476</v>
      </c>
      <c r="S421" s="49">
        <v>93083.453125</v>
      </c>
      <c r="T421" s="136">
        <f t="shared" ca="1" si="90"/>
        <v>19248.427848699997</v>
      </c>
      <c r="U421" s="136">
        <f t="shared" ca="1" si="91"/>
        <v>-25509.9438476</v>
      </c>
      <c r="V421" s="136">
        <f t="shared" ca="1" si="92"/>
        <v>-93083.453125</v>
      </c>
      <c r="AA421" s="49">
        <v>-93.858606600000002</v>
      </c>
      <c r="AB421" s="51">
        <v>49.009538599999999</v>
      </c>
      <c r="AC421" s="49">
        <v>0</v>
      </c>
      <c r="AD421" s="51">
        <v>12319.875488199999</v>
      </c>
      <c r="AE421" s="49">
        <v>0</v>
      </c>
      <c r="AF421" s="51">
        <v>0</v>
      </c>
      <c r="AG421" s="49">
        <f t="shared" ca="1" si="83"/>
        <v>-93.858606600000002</v>
      </c>
      <c r="AH421" s="51">
        <f t="shared" ca="1" si="84"/>
        <v>-20195.948461399999</v>
      </c>
      <c r="AI421" s="49">
        <f t="shared" ca="1" si="85"/>
        <v>529.89070099999992</v>
      </c>
      <c r="AJ421" s="51">
        <f t="shared" ca="1" si="86"/>
        <v>12319.875488199999</v>
      </c>
      <c r="AK421" s="49">
        <f t="shared" ca="1" si="87"/>
        <v>0</v>
      </c>
      <c r="AL421" s="51">
        <f t="shared" ca="1" si="88"/>
        <v>0</v>
      </c>
    </row>
    <row r="422" spans="1:38" x14ac:dyDescent="0.15">
      <c r="A422" s="37">
        <v>418</v>
      </c>
      <c r="B422" s="40">
        <f t="shared" si="93"/>
        <v>44518</v>
      </c>
      <c r="C422" s="44">
        <f t="shared" si="94"/>
        <v>10</v>
      </c>
      <c r="D422" s="49">
        <f ca="1">SUM(OFFSET('15MIN'!$D$4,($A422-1)*4+1,MATCH(D$1,'15MIN'!$1:$1,0)-4,4,1))</f>
        <v>19431.116999999998</v>
      </c>
      <c r="E422" s="51">
        <f ca="1">SUM(OFFSET('15MIN'!$E$4,($A422-1)*4+1,MATCH(D$1,'15MIN'!$1:$1,0)-4,4,1))</f>
        <v>0</v>
      </c>
      <c r="F422" s="49">
        <f ca="1">SUM(OFFSET('15MIN'!$D$4,($A422-1)*4+1,MATCH(F$1,'15MIN'!$1:$1,0)-4,4,1))</f>
        <v>0</v>
      </c>
      <c r="G422" s="51">
        <f ca="1">SUM(OFFSET('15MIN'!$E$4,($A422-1)*4+1,MATCH(F$1,'15MIN'!$1:$1,0)-4,4,1))</f>
        <v>0</v>
      </c>
      <c r="H422" s="49">
        <f ca="1">SUM(OFFSET('15MIN'!$D$4,($A422-1)*4+1,MATCH(H$1,'15MIN'!$1:$1,0)-4,4,1))</f>
        <v>20.270399000000001</v>
      </c>
      <c r="I422" s="51">
        <f ca="1">SUM(OFFSET('15MIN'!$E$4,($A422-1)*4+1,MATCH(H$1,'15MIN'!$1:$1,0)-4,4,1))</f>
        <v>-407.373356</v>
      </c>
      <c r="J422" s="49">
        <f t="shared" ca="1" si="82"/>
        <v>6483.7957996666664</v>
      </c>
      <c r="K422" s="49">
        <v>5792.6842041</v>
      </c>
      <c r="L422" s="144">
        <f t="shared" ca="1" si="89"/>
        <v>13638.432795899998</v>
      </c>
      <c r="M422" s="49"/>
      <c r="N422" s="49"/>
      <c r="O422" s="49"/>
      <c r="Q422" s="29">
        <v>728.44457239999997</v>
      </c>
      <c r="R422" s="78">
        <v>19373.3444824</v>
      </c>
      <c r="S422" s="49">
        <v>114093.326172</v>
      </c>
      <c r="T422" s="136">
        <f t="shared" ca="1" si="90"/>
        <v>18702.672427599999</v>
      </c>
      <c r="U422" s="136">
        <f t="shared" ca="1" si="91"/>
        <v>-19353.074083399999</v>
      </c>
      <c r="V422" s="136">
        <f t="shared" ca="1" si="92"/>
        <v>-114093.326172</v>
      </c>
      <c r="AA422" s="49">
        <v>-11.477719499999999</v>
      </c>
      <c r="AB422" s="51">
        <v>166.9323952</v>
      </c>
      <c r="AC422" s="49">
        <v>0</v>
      </c>
      <c r="AD422" s="51">
        <v>9485.8884276999997</v>
      </c>
      <c r="AE422" s="49">
        <v>0</v>
      </c>
      <c r="AF422" s="51">
        <v>0</v>
      </c>
      <c r="AG422" s="49">
        <f t="shared" ca="1" si="83"/>
        <v>-11.477719499999999</v>
      </c>
      <c r="AH422" s="51">
        <f t="shared" ca="1" si="84"/>
        <v>-19264.184604799997</v>
      </c>
      <c r="AI422" s="49">
        <f t="shared" ca="1" si="85"/>
        <v>407.373356</v>
      </c>
      <c r="AJ422" s="51">
        <f t="shared" ca="1" si="86"/>
        <v>9465.6180286999988</v>
      </c>
      <c r="AK422" s="49">
        <f t="shared" ca="1" si="87"/>
        <v>0</v>
      </c>
      <c r="AL422" s="51">
        <f t="shared" ca="1" si="88"/>
        <v>0</v>
      </c>
    </row>
    <row r="423" spans="1:38" x14ac:dyDescent="0.15">
      <c r="A423" s="37">
        <v>419</v>
      </c>
      <c r="B423" s="40">
        <f t="shared" si="93"/>
        <v>44518</v>
      </c>
      <c r="C423" s="44">
        <f t="shared" si="94"/>
        <v>11</v>
      </c>
      <c r="D423" s="49">
        <f ca="1">SUM(OFFSET('15MIN'!$D$4,($A423-1)*4+1,MATCH(D$1,'15MIN'!$1:$1,0)-4,4,1))</f>
        <v>16035.429399999999</v>
      </c>
      <c r="E423" s="51">
        <f ca="1">SUM(OFFSET('15MIN'!$E$4,($A423-1)*4+1,MATCH(D$1,'15MIN'!$1:$1,0)-4,4,1))</f>
        <v>0</v>
      </c>
      <c r="F423" s="49">
        <f ca="1">SUM(OFFSET('15MIN'!$D$4,($A423-1)*4+1,MATCH(F$1,'15MIN'!$1:$1,0)-4,4,1))</f>
        <v>0</v>
      </c>
      <c r="G423" s="51">
        <f ca="1">SUM(OFFSET('15MIN'!$E$4,($A423-1)*4+1,MATCH(F$1,'15MIN'!$1:$1,0)-4,4,1))</f>
        <v>0</v>
      </c>
      <c r="H423" s="49">
        <f ca="1">SUM(OFFSET('15MIN'!$D$4,($A423-1)*4+1,MATCH(H$1,'15MIN'!$1:$1,0)-4,4,1))</f>
        <v>372.67950000000002</v>
      </c>
      <c r="I423" s="51">
        <f ca="1">SUM(OFFSET('15MIN'!$E$4,($A423-1)*4+1,MATCH(H$1,'15MIN'!$1:$1,0)-4,4,1))</f>
        <v>-67.221722999999997</v>
      </c>
      <c r="J423" s="49">
        <f t="shared" ca="1" si="82"/>
        <v>5469.3696333333328</v>
      </c>
      <c r="K423" s="49">
        <v>3882.1691283999999</v>
      </c>
      <c r="L423" s="144">
        <f t="shared" ca="1" si="89"/>
        <v>12153.2602716</v>
      </c>
      <c r="M423" s="49"/>
      <c r="N423" s="49"/>
      <c r="O423" s="49"/>
      <c r="Q423" s="29">
        <v>12.2244492</v>
      </c>
      <c r="R423" s="78">
        <v>37941.0419922</v>
      </c>
      <c r="S423" s="49">
        <v>124970.328125</v>
      </c>
      <c r="T423" s="136">
        <f t="shared" ca="1" si="90"/>
        <v>16023.204950799998</v>
      </c>
      <c r="U423" s="136">
        <f t="shared" ca="1" si="91"/>
        <v>-37568.362492200002</v>
      </c>
      <c r="V423" s="136">
        <f t="shared" ca="1" si="92"/>
        <v>-124970.328125</v>
      </c>
      <c r="AA423" s="49">
        <v>-121.1325683</v>
      </c>
      <c r="AB423" s="51">
        <v>6.8446708000000003</v>
      </c>
      <c r="AC423" s="49">
        <v>0</v>
      </c>
      <c r="AD423" s="51">
        <v>5172.0130614999998</v>
      </c>
      <c r="AE423" s="49">
        <v>0</v>
      </c>
      <c r="AF423" s="51">
        <v>0</v>
      </c>
      <c r="AG423" s="49">
        <f t="shared" ca="1" si="83"/>
        <v>-121.1325683</v>
      </c>
      <c r="AH423" s="51">
        <f t="shared" ca="1" si="84"/>
        <v>-16028.5847292</v>
      </c>
      <c r="AI423" s="49">
        <f t="shared" ca="1" si="85"/>
        <v>67.221722999999997</v>
      </c>
      <c r="AJ423" s="51">
        <f t="shared" ca="1" si="86"/>
        <v>4799.3335614999996</v>
      </c>
      <c r="AK423" s="49">
        <f t="shared" ca="1" si="87"/>
        <v>0</v>
      </c>
      <c r="AL423" s="51">
        <f t="shared" ca="1" si="88"/>
        <v>0</v>
      </c>
    </row>
    <row r="424" spans="1:38" x14ac:dyDescent="0.15">
      <c r="A424" s="37">
        <v>420</v>
      </c>
      <c r="B424" s="40">
        <f t="shared" si="93"/>
        <v>44518</v>
      </c>
      <c r="C424" s="44">
        <f t="shared" si="94"/>
        <v>12</v>
      </c>
      <c r="D424" s="49">
        <f ca="1">SUM(OFFSET('15MIN'!$D$4,($A424-1)*4+1,MATCH(D$1,'15MIN'!$1:$1,0)-4,4,1))</f>
        <v>12855.9553</v>
      </c>
      <c r="E424" s="51">
        <f ca="1">SUM(OFFSET('15MIN'!$E$4,($A424-1)*4+1,MATCH(D$1,'15MIN'!$1:$1,0)-4,4,1))</f>
        <v>0</v>
      </c>
      <c r="F424" s="49">
        <f ca="1">SUM(OFFSET('15MIN'!$D$4,($A424-1)*4+1,MATCH(F$1,'15MIN'!$1:$1,0)-4,4,1))</f>
        <v>0</v>
      </c>
      <c r="G424" s="51">
        <f ca="1">SUM(OFFSET('15MIN'!$E$4,($A424-1)*4+1,MATCH(F$1,'15MIN'!$1:$1,0)-4,4,1))</f>
        <v>0</v>
      </c>
      <c r="H424" s="49">
        <f ca="1">SUM(OFFSET('15MIN'!$D$4,($A424-1)*4+1,MATCH(H$1,'15MIN'!$1:$1,0)-4,4,1))</f>
        <v>0</v>
      </c>
      <c r="I424" s="51">
        <f ca="1">SUM(OFFSET('15MIN'!$E$4,($A424-1)*4+1,MATCH(H$1,'15MIN'!$1:$1,0)-4,4,1))</f>
        <v>-494.57140400000003</v>
      </c>
      <c r="J424" s="49">
        <f t="shared" ca="1" si="82"/>
        <v>4285.3184333333329</v>
      </c>
      <c r="K424" s="49">
        <v>3029.7458495999999</v>
      </c>
      <c r="L424" s="144">
        <f t="shared" ca="1" si="89"/>
        <v>9826.2094503999997</v>
      </c>
      <c r="M424" s="49"/>
      <c r="N424" s="49"/>
      <c r="O424" s="49"/>
      <c r="Q424" s="29">
        <v>228.0121231</v>
      </c>
      <c r="R424" s="78">
        <v>34849.3520508</v>
      </c>
      <c r="S424" s="49">
        <v>122049.2929688</v>
      </c>
      <c r="T424" s="136">
        <f t="shared" ca="1" si="90"/>
        <v>12627.9431769</v>
      </c>
      <c r="U424" s="136">
        <f t="shared" ca="1" si="91"/>
        <v>-34849.3520508</v>
      </c>
      <c r="V424" s="136">
        <f t="shared" ca="1" si="92"/>
        <v>-122049.2929688</v>
      </c>
      <c r="AA424" s="49">
        <v>-120.66081990000001</v>
      </c>
      <c r="AB424" s="51">
        <v>0</v>
      </c>
      <c r="AC424" s="49">
        <v>0</v>
      </c>
      <c r="AD424" s="51">
        <v>5969.4536133000001</v>
      </c>
      <c r="AE424" s="49">
        <v>0</v>
      </c>
      <c r="AF424" s="51">
        <v>0</v>
      </c>
      <c r="AG424" s="49">
        <f t="shared" ca="1" si="83"/>
        <v>-120.66081990000001</v>
      </c>
      <c r="AH424" s="51">
        <f t="shared" ca="1" si="84"/>
        <v>-12855.9553</v>
      </c>
      <c r="AI424" s="49">
        <f t="shared" ca="1" si="85"/>
        <v>494.57140400000003</v>
      </c>
      <c r="AJ424" s="51">
        <f t="shared" ca="1" si="86"/>
        <v>5969.4536133000001</v>
      </c>
      <c r="AK424" s="49">
        <f t="shared" ca="1" si="87"/>
        <v>0</v>
      </c>
      <c r="AL424" s="51">
        <f t="shared" ca="1" si="88"/>
        <v>0</v>
      </c>
    </row>
    <row r="425" spans="1:38" x14ac:dyDescent="0.15">
      <c r="A425" s="37">
        <v>421</v>
      </c>
      <c r="B425" s="40">
        <f t="shared" si="93"/>
        <v>44518</v>
      </c>
      <c r="C425" s="44">
        <f t="shared" si="94"/>
        <v>13</v>
      </c>
      <c r="D425" s="49">
        <f ca="1">SUM(OFFSET('15MIN'!$D$4,($A425-1)*4+1,MATCH(D$1,'15MIN'!$1:$1,0)-4,4,1))</f>
        <v>13863.0772</v>
      </c>
      <c r="E425" s="51">
        <f ca="1">SUM(OFFSET('15MIN'!$E$4,($A425-1)*4+1,MATCH(D$1,'15MIN'!$1:$1,0)-4,4,1))</f>
        <v>0</v>
      </c>
      <c r="F425" s="49">
        <f ca="1">SUM(OFFSET('15MIN'!$D$4,($A425-1)*4+1,MATCH(F$1,'15MIN'!$1:$1,0)-4,4,1))</f>
        <v>0</v>
      </c>
      <c r="G425" s="51">
        <f ca="1">SUM(OFFSET('15MIN'!$E$4,($A425-1)*4+1,MATCH(F$1,'15MIN'!$1:$1,0)-4,4,1))</f>
        <v>0</v>
      </c>
      <c r="H425" s="49">
        <f ca="1">SUM(OFFSET('15MIN'!$D$4,($A425-1)*4+1,MATCH(H$1,'15MIN'!$1:$1,0)-4,4,1))</f>
        <v>78.061588999999998</v>
      </c>
      <c r="I425" s="51">
        <f ca="1">SUM(OFFSET('15MIN'!$E$4,($A425-1)*4+1,MATCH(H$1,'15MIN'!$1:$1,0)-4,4,1))</f>
        <v>-163.32961400000002</v>
      </c>
      <c r="J425" s="49">
        <f t="shared" ca="1" si="82"/>
        <v>4647.0462630000002</v>
      </c>
      <c r="K425" s="49">
        <v>1627.7759248</v>
      </c>
      <c r="L425" s="144">
        <f t="shared" ca="1" si="89"/>
        <v>12235.3012752</v>
      </c>
      <c r="M425" s="49"/>
      <c r="N425" s="49"/>
      <c r="O425" s="49"/>
      <c r="Q425" s="29">
        <v>1920.7125550000001</v>
      </c>
      <c r="R425" s="78">
        <v>35400.503418</v>
      </c>
      <c r="S425" s="49">
        <v>121869.5429688</v>
      </c>
      <c r="T425" s="136">
        <f t="shared" ca="1" si="90"/>
        <v>11942.364645</v>
      </c>
      <c r="U425" s="136">
        <f t="shared" ca="1" si="91"/>
        <v>-35322.441829000003</v>
      </c>
      <c r="V425" s="136">
        <f t="shared" ca="1" si="92"/>
        <v>-121869.5429688</v>
      </c>
      <c r="AA425" s="49">
        <v>-71.681832</v>
      </c>
      <c r="AB425" s="51">
        <v>83.002167999999998</v>
      </c>
      <c r="AC425" s="49">
        <v>0</v>
      </c>
      <c r="AD425" s="51">
        <v>5872.2713623999998</v>
      </c>
      <c r="AE425" s="49">
        <v>0</v>
      </c>
      <c r="AF425" s="51">
        <v>0</v>
      </c>
      <c r="AG425" s="49">
        <f t="shared" ca="1" si="83"/>
        <v>-71.681832</v>
      </c>
      <c r="AH425" s="51">
        <f t="shared" ca="1" si="84"/>
        <v>-13780.075031999999</v>
      </c>
      <c r="AI425" s="49">
        <f t="shared" ca="1" si="85"/>
        <v>163.32961400000002</v>
      </c>
      <c r="AJ425" s="51">
        <f t="shared" ca="1" si="86"/>
        <v>5794.2097733999999</v>
      </c>
      <c r="AK425" s="49">
        <f t="shared" ca="1" si="87"/>
        <v>0</v>
      </c>
      <c r="AL425" s="51">
        <f t="shared" ca="1" si="88"/>
        <v>0</v>
      </c>
    </row>
    <row r="426" spans="1:38" x14ac:dyDescent="0.15">
      <c r="A426" s="37">
        <v>422</v>
      </c>
      <c r="B426" s="40">
        <f t="shared" si="93"/>
        <v>44518</v>
      </c>
      <c r="C426" s="44">
        <f t="shared" si="94"/>
        <v>14</v>
      </c>
      <c r="D426" s="49">
        <f ca="1">SUM(OFFSET('15MIN'!$D$4,($A426-1)*4+1,MATCH(D$1,'15MIN'!$1:$1,0)-4,4,1))</f>
        <v>14039.098599999999</v>
      </c>
      <c r="E426" s="51">
        <f ca="1">SUM(OFFSET('15MIN'!$E$4,($A426-1)*4+1,MATCH(D$1,'15MIN'!$1:$1,0)-4,4,1))</f>
        <v>0</v>
      </c>
      <c r="F426" s="49">
        <f ca="1">SUM(OFFSET('15MIN'!$D$4,($A426-1)*4+1,MATCH(F$1,'15MIN'!$1:$1,0)-4,4,1))</f>
        <v>0</v>
      </c>
      <c r="G426" s="51">
        <f ca="1">SUM(OFFSET('15MIN'!$E$4,($A426-1)*4+1,MATCH(F$1,'15MIN'!$1:$1,0)-4,4,1))</f>
        <v>0</v>
      </c>
      <c r="H426" s="49">
        <f ca="1">SUM(OFFSET('15MIN'!$D$4,($A426-1)*4+1,MATCH(H$1,'15MIN'!$1:$1,0)-4,4,1))</f>
        <v>911.00726200000008</v>
      </c>
      <c r="I426" s="51">
        <f ca="1">SUM(OFFSET('15MIN'!$E$4,($A426-1)*4+1,MATCH(H$1,'15MIN'!$1:$1,0)-4,4,1))</f>
        <v>-2.9155E-2</v>
      </c>
      <c r="J426" s="49">
        <f t="shared" ca="1" si="82"/>
        <v>4983.3686206666671</v>
      </c>
      <c r="K426" s="49">
        <v>248.48991580000001</v>
      </c>
      <c r="L426" s="144">
        <f t="shared" ca="1" si="89"/>
        <v>13790.608684199999</v>
      </c>
      <c r="M426" s="49"/>
      <c r="N426" s="49"/>
      <c r="O426" s="49"/>
      <c r="Q426" s="29">
        <v>1293.7260894000001</v>
      </c>
      <c r="R426" s="78">
        <v>56748.0400391</v>
      </c>
      <c r="S426" s="49">
        <v>117158.9394532</v>
      </c>
      <c r="T426" s="136">
        <f t="shared" ca="1" si="90"/>
        <v>12745.372510599998</v>
      </c>
      <c r="U426" s="136">
        <f t="shared" ca="1" si="91"/>
        <v>-55837.032777100001</v>
      </c>
      <c r="V426" s="136">
        <f t="shared" ca="1" si="92"/>
        <v>-117158.9394532</v>
      </c>
      <c r="AA426" s="49">
        <v>-37.341964599999997</v>
      </c>
      <c r="AB426" s="51">
        <v>65.8712132</v>
      </c>
      <c r="AC426" s="49">
        <v>0</v>
      </c>
      <c r="AD426" s="51">
        <v>7264.6169432999995</v>
      </c>
      <c r="AE426" s="49">
        <v>0</v>
      </c>
      <c r="AF426" s="51">
        <v>0</v>
      </c>
      <c r="AG426" s="49">
        <f t="shared" ca="1" si="83"/>
        <v>-37.341964599999997</v>
      </c>
      <c r="AH426" s="51">
        <f t="shared" ca="1" si="84"/>
        <v>-13973.227386799999</v>
      </c>
      <c r="AI426" s="49">
        <f t="shared" ca="1" si="85"/>
        <v>2.9155E-2</v>
      </c>
      <c r="AJ426" s="51">
        <f t="shared" ca="1" si="86"/>
        <v>6353.6096812999995</v>
      </c>
      <c r="AK426" s="49">
        <f t="shared" ca="1" si="87"/>
        <v>0</v>
      </c>
      <c r="AL426" s="51">
        <f t="shared" ca="1" si="88"/>
        <v>0</v>
      </c>
    </row>
    <row r="427" spans="1:38" x14ac:dyDescent="0.15">
      <c r="A427" s="37">
        <v>423</v>
      </c>
      <c r="B427" s="40">
        <f t="shared" si="93"/>
        <v>44518</v>
      </c>
      <c r="C427" s="44">
        <f t="shared" si="94"/>
        <v>15</v>
      </c>
      <c r="D427" s="49">
        <f ca="1">SUM(OFFSET('15MIN'!$D$4,($A427-1)*4+1,MATCH(D$1,'15MIN'!$1:$1,0)-4,4,1))</f>
        <v>15945.054199999999</v>
      </c>
      <c r="E427" s="51">
        <f ca="1">SUM(OFFSET('15MIN'!$E$4,($A427-1)*4+1,MATCH(D$1,'15MIN'!$1:$1,0)-4,4,1))</f>
        <v>0</v>
      </c>
      <c r="F427" s="49">
        <f ca="1">SUM(OFFSET('15MIN'!$D$4,($A427-1)*4+1,MATCH(F$1,'15MIN'!$1:$1,0)-4,4,1))</f>
        <v>0</v>
      </c>
      <c r="G427" s="51">
        <f ca="1">SUM(OFFSET('15MIN'!$E$4,($A427-1)*4+1,MATCH(F$1,'15MIN'!$1:$1,0)-4,4,1))</f>
        <v>0</v>
      </c>
      <c r="H427" s="49">
        <f ca="1">SUM(OFFSET('15MIN'!$D$4,($A427-1)*4+1,MATCH(H$1,'15MIN'!$1:$1,0)-4,4,1))</f>
        <v>7561.7346189999998</v>
      </c>
      <c r="I427" s="51">
        <f ca="1">SUM(OFFSET('15MIN'!$E$4,($A427-1)*4+1,MATCH(H$1,'15MIN'!$1:$1,0)-4,4,1))</f>
        <v>0</v>
      </c>
      <c r="J427" s="49">
        <f t="shared" ca="1" si="82"/>
        <v>7835.5962729999992</v>
      </c>
      <c r="K427" s="49">
        <v>316.91919519999999</v>
      </c>
      <c r="L427" s="144">
        <f t="shared" ca="1" si="89"/>
        <v>15628.135004799999</v>
      </c>
      <c r="M427" s="49"/>
      <c r="N427" s="49"/>
      <c r="O427" s="49"/>
      <c r="Q427" s="29">
        <v>1079.3724976000001</v>
      </c>
      <c r="R427" s="78">
        <v>82422.1953125</v>
      </c>
      <c r="S427" s="49">
        <v>109607.3320312</v>
      </c>
      <c r="T427" s="136">
        <f t="shared" ca="1" si="90"/>
        <v>14865.681702399999</v>
      </c>
      <c r="U427" s="136">
        <f t="shared" ca="1" si="91"/>
        <v>-74860.460693500005</v>
      </c>
      <c r="V427" s="136">
        <f t="shared" ca="1" si="92"/>
        <v>-109607.3320312</v>
      </c>
      <c r="AA427" s="49">
        <v>-0.33455230000000002</v>
      </c>
      <c r="AB427" s="51">
        <v>629.46408280000003</v>
      </c>
      <c r="AC427" s="49">
        <v>0</v>
      </c>
      <c r="AD427" s="51">
        <v>10049.5493164</v>
      </c>
      <c r="AE427" s="49">
        <v>0</v>
      </c>
      <c r="AF427" s="51">
        <v>0</v>
      </c>
      <c r="AG427" s="49">
        <f t="shared" ca="1" si="83"/>
        <v>-0.33455230000000002</v>
      </c>
      <c r="AH427" s="51">
        <f t="shared" ca="1" si="84"/>
        <v>-15315.590117199999</v>
      </c>
      <c r="AI427" s="49">
        <f t="shared" ca="1" si="85"/>
        <v>0</v>
      </c>
      <c r="AJ427" s="51">
        <f t="shared" ca="1" si="86"/>
        <v>2487.8146974000001</v>
      </c>
      <c r="AK427" s="49">
        <f t="shared" ca="1" si="87"/>
        <v>0</v>
      </c>
      <c r="AL427" s="51">
        <f t="shared" ca="1" si="88"/>
        <v>0</v>
      </c>
    </row>
    <row r="428" spans="1:38" x14ac:dyDescent="0.15">
      <c r="A428" s="37">
        <v>424</v>
      </c>
      <c r="B428" s="40">
        <f t="shared" si="93"/>
        <v>44518</v>
      </c>
      <c r="C428" s="44">
        <f t="shared" si="94"/>
        <v>16</v>
      </c>
      <c r="D428" s="49">
        <f ca="1">SUM(OFFSET('15MIN'!$D$4,($A428-1)*4+1,MATCH(D$1,'15MIN'!$1:$1,0)-4,4,1))</f>
        <v>18479.681100000002</v>
      </c>
      <c r="E428" s="51">
        <f ca="1">SUM(OFFSET('15MIN'!$E$4,($A428-1)*4+1,MATCH(D$1,'15MIN'!$1:$1,0)-4,4,1))</f>
        <v>0</v>
      </c>
      <c r="F428" s="49">
        <f ca="1">SUM(OFFSET('15MIN'!$D$4,($A428-1)*4+1,MATCH(F$1,'15MIN'!$1:$1,0)-4,4,1))</f>
        <v>0</v>
      </c>
      <c r="G428" s="51">
        <f ca="1">SUM(OFFSET('15MIN'!$E$4,($A428-1)*4+1,MATCH(F$1,'15MIN'!$1:$1,0)-4,4,1))</f>
        <v>0</v>
      </c>
      <c r="H428" s="49">
        <f ca="1">SUM(OFFSET('15MIN'!$D$4,($A428-1)*4+1,MATCH(H$1,'15MIN'!$1:$1,0)-4,4,1))</f>
        <v>20955.033692000001</v>
      </c>
      <c r="I428" s="51">
        <f ca="1">SUM(OFFSET('15MIN'!$E$4,($A428-1)*4+1,MATCH(H$1,'15MIN'!$1:$1,0)-4,4,1))</f>
        <v>0</v>
      </c>
      <c r="J428" s="49">
        <f t="shared" ca="1" si="82"/>
        <v>13144.904930666666</v>
      </c>
      <c r="K428" s="49">
        <v>483.44426729999998</v>
      </c>
      <c r="L428" s="144">
        <f t="shared" ca="1" si="89"/>
        <v>17996.2368327</v>
      </c>
      <c r="M428" s="49"/>
      <c r="N428" s="49"/>
      <c r="O428" s="49"/>
      <c r="Q428" s="29">
        <v>1322.6529846000001</v>
      </c>
      <c r="R428" s="78">
        <v>117261.734375</v>
      </c>
      <c r="S428" s="49">
        <v>115509.3574219</v>
      </c>
      <c r="T428" s="136">
        <f t="shared" ca="1" si="90"/>
        <v>17157.0281154</v>
      </c>
      <c r="U428" s="136">
        <f t="shared" ca="1" si="91"/>
        <v>-96306.700683000003</v>
      </c>
      <c r="V428" s="136">
        <f t="shared" ca="1" si="92"/>
        <v>-115509.3574219</v>
      </c>
      <c r="AA428" s="49">
        <v>0</v>
      </c>
      <c r="AB428" s="51">
        <v>1245.3006287000001</v>
      </c>
      <c r="AC428" s="49">
        <v>0</v>
      </c>
      <c r="AD428" s="51">
        <v>11505.153320400001</v>
      </c>
      <c r="AE428" s="49">
        <v>0</v>
      </c>
      <c r="AF428" s="51">
        <v>0</v>
      </c>
      <c r="AG428" s="49">
        <f t="shared" ca="1" si="83"/>
        <v>0</v>
      </c>
      <c r="AH428" s="51">
        <f t="shared" ca="1" si="84"/>
        <v>-17234.380471300003</v>
      </c>
      <c r="AI428" s="49">
        <f t="shared" ca="1" si="85"/>
        <v>0</v>
      </c>
      <c r="AJ428" s="51">
        <f t="shared" ca="1" si="86"/>
        <v>-9449.8803716000002</v>
      </c>
      <c r="AK428" s="49">
        <f t="shared" ca="1" si="87"/>
        <v>0</v>
      </c>
      <c r="AL428" s="51">
        <f t="shared" ca="1" si="88"/>
        <v>0</v>
      </c>
    </row>
    <row r="429" spans="1:38" x14ac:dyDescent="0.15">
      <c r="A429" s="37">
        <v>425</v>
      </c>
      <c r="B429" s="40">
        <f t="shared" si="93"/>
        <v>44518</v>
      </c>
      <c r="C429" s="44">
        <f t="shared" si="94"/>
        <v>17</v>
      </c>
      <c r="D429" s="49">
        <f ca="1">SUM(OFFSET('15MIN'!$D$4,($A429-1)*4+1,MATCH(D$1,'15MIN'!$1:$1,0)-4,4,1))</f>
        <v>19050.226000000002</v>
      </c>
      <c r="E429" s="51">
        <f ca="1">SUM(OFFSET('15MIN'!$E$4,($A429-1)*4+1,MATCH(D$1,'15MIN'!$1:$1,0)-4,4,1))</f>
        <v>0</v>
      </c>
      <c r="F429" s="49">
        <f ca="1">SUM(OFFSET('15MIN'!$D$4,($A429-1)*4+1,MATCH(F$1,'15MIN'!$1:$1,0)-4,4,1))</f>
        <v>0</v>
      </c>
      <c r="G429" s="51">
        <f ca="1">SUM(OFFSET('15MIN'!$E$4,($A429-1)*4+1,MATCH(F$1,'15MIN'!$1:$1,0)-4,4,1))</f>
        <v>0</v>
      </c>
      <c r="H429" s="49">
        <f ca="1">SUM(OFFSET('15MIN'!$D$4,($A429-1)*4+1,MATCH(H$1,'15MIN'!$1:$1,0)-4,4,1))</f>
        <v>33287.689941000004</v>
      </c>
      <c r="I429" s="51">
        <f ca="1">SUM(OFFSET('15MIN'!$E$4,($A429-1)*4+1,MATCH(H$1,'15MIN'!$1:$1,0)-4,4,1))</f>
        <v>0</v>
      </c>
      <c r="J429" s="49">
        <f t="shared" ca="1" si="82"/>
        <v>17445.971980333336</v>
      </c>
      <c r="K429" s="49">
        <v>495.85461579999998</v>
      </c>
      <c r="L429" s="144">
        <f t="shared" ca="1" si="89"/>
        <v>18554.371384200003</v>
      </c>
      <c r="M429" s="49"/>
      <c r="N429" s="49"/>
      <c r="O429" s="49"/>
      <c r="Q429" s="29">
        <v>1280.7388000999999</v>
      </c>
      <c r="R429" s="78">
        <v>105974.9082032</v>
      </c>
      <c r="S429" s="49">
        <v>120733.1074219</v>
      </c>
      <c r="T429" s="136">
        <f t="shared" ca="1" si="90"/>
        <v>17769.487199900002</v>
      </c>
      <c r="U429" s="136">
        <f t="shared" ca="1" si="91"/>
        <v>-72687.218262199996</v>
      </c>
      <c r="V429" s="136">
        <f t="shared" ca="1" si="92"/>
        <v>-120733.1074219</v>
      </c>
      <c r="AA429" s="49">
        <v>0</v>
      </c>
      <c r="AB429" s="51">
        <v>1326.7786561</v>
      </c>
      <c r="AC429" s="49">
        <v>0</v>
      </c>
      <c r="AD429" s="51">
        <v>9739.4023436999996</v>
      </c>
      <c r="AE429" s="49">
        <v>0</v>
      </c>
      <c r="AF429" s="51">
        <v>0</v>
      </c>
      <c r="AG429" s="49">
        <f t="shared" ca="1" si="83"/>
        <v>0</v>
      </c>
      <c r="AH429" s="51">
        <f t="shared" ca="1" si="84"/>
        <v>-17723.447343900003</v>
      </c>
      <c r="AI429" s="49">
        <f t="shared" ca="1" si="85"/>
        <v>0</v>
      </c>
      <c r="AJ429" s="51">
        <f t="shared" ca="1" si="86"/>
        <v>-23548.287597300005</v>
      </c>
      <c r="AK429" s="49">
        <f t="shared" ca="1" si="87"/>
        <v>0</v>
      </c>
      <c r="AL429" s="51">
        <f t="shared" ca="1" si="88"/>
        <v>0</v>
      </c>
    </row>
    <row r="430" spans="1:38" x14ac:dyDescent="0.15">
      <c r="A430" s="37">
        <v>426</v>
      </c>
      <c r="B430" s="40">
        <f t="shared" si="93"/>
        <v>44518</v>
      </c>
      <c r="C430" s="44">
        <f t="shared" si="94"/>
        <v>18</v>
      </c>
      <c r="D430" s="49">
        <f ca="1">SUM(OFFSET('15MIN'!$D$4,($A430-1)*4+1,MATCH(D$1,'15MIN'!$1:$1,0)-4,4,1))</f>
        <v>22206.365299999998</v>
      </c>
      <c r="E430" s="51">
        <f ca="1">SUM(OFFSET('15MIN'!$E$4,($A430-1)*4+1,MATCH(D$1,'15MIN'!$1:$1,0)-4,4,1))</f>
        <v>0</v>
      </c>
      <c r="F430" s="49">
        <f ca="1">SUM(OFFSET('15MIN'!$D$4,($A430-1)*4+1,MATCH(F$1,'15MIN'!$1:$1,0)-4,4,1))</f>
        <v>0</v>
      </c>
      <c r="G430" s="51">
        <f ca="1">SUM(OFFSET('15MIN'!$E$4,($A430-1)*4+1,MATCH(F$1,'15MIN'!$1:$1,0)-4,4,1))</f>
        <v>0</v>
      </c>
      <c r="H430" s="49">
        <f ca="1">SUM(OFFSET('15MIN'!$D$4,($A430-1)*4+1,MATCH(H$1,'15MIN'!$1:$1,0)-4,4,1))</f>
        <v>38089.096680000002</v>
      </c>
      <c r="I430" s="51">
        <f ca="1">SUM(OFFSET('15MIN'!$E$4,($A430-1)*4+1,MATCH(H$1,'15MIN'!$1:$1,0)-4,4,1))</f>
        <v>0</v>
      </c>
      <c r="J430" s="49">
        <f t="shared" ca="1" si="82"/>
        <v>20098.487326666665</v>
      </c>
      <c r="K430" s="49">
        <v>953.54504399999996</v>
      </c>
      <c r="L430" s="144">
        <f t="shared" ca="1" si="89"/>
        <v>21252.820255999999</v>
      </c>
      <c r="M430" s="49"/>
      <c r="N430" s="49"/>
      <c r="O430" s="49"/>
      <c r="Q430" s="29">
        <v>885.80831920000003</v>
      </c>
      <c r="R430" s="78">
        <v>107061.9804688</v>
      </c>
      <c r="S430" s="49">
        <v>121062.6093751</v>
      </c>
      <c r="T430" s="136">
        <f t="shared" ca="1" si="90"/>
        <v>21320.556980799996</v>
      </c>
      <c r="U430" s="136">
        <f t="shared" ca="1" si="91"/>
        <v>-68972.883788799998</v>
      </c>
      <c r="V430" s="136">
        <f t="shared" ca="1" si="92"/>
        <v>-121062.6093751</v>
      </c>
      <c r="AA430" s="49">
        <v>0</v>
      </c>
      <c r="AB430" s="51">
        <v>2992.0928954999999</v>
      </c>
      <c r="AC430" s="49">
        <v>0</v>
      </c>
      <c r="AD430" s="51">
        <v>11705.2927246</v>
      </c>
      <c r="AE430" s="49">
        <v>0</v>
      </c>
      <c r="AF430" s="51">
        <v>0</v>
      </c>
      <c r="AG430" s="49">
        <f t="shared" ca="1" si="83"/>
        <v>0</v>
      </c>
      <c r="AH430" s="51">
        <f t="shared" ca="1" si="84"/>
        <v>-19214.2724045</v>
      </c>
      <c r="AI430" s="49">
        <f t="shared" ca="1" si="85"/>
        <v>0</v>
      </c>
      <c r="AJ430" s="51">
        <f t="shared" ca="1" si="86"/>
        <v>-26383.803955400002</v>
      </c>
      <c r="AK430" s="49">
        <f t="shared" ca="1" si="87"/>
        <v>0</v>
      </c>
      <c r="AL430" s="51">
        <f t="shared" ca="1" si="88"/>
        <v>0</v>
      </c>
    </row>
    <row r="431" spans="1:38" x14ac:dyDescent="0.15">
      <c r="A431" s="37">
        <v>427</v>
      </c>
      <c r="B431" s="40">
        <f t="shared" si="93"/>
        <v>44518</v>
      </c>
      <c r="C431" s="44">
        <f t="shared" si="94"/>
        <v>19</v>
      </c>
      <c r="D431" s="49">
        <f ca="1">SUM(OFFSET('15MIN'!$D$4,($A431-1)*4+1,MATCH(D$1,'15MIN'!$1:$1,0)-4,4,1))</f>
        <v>17770.1469</v>
      </c>
      <c r="E431" s="51">
        <f ca="1">SUM(OFFSET('15MIN'!$E$4,($A431-1)*4+1,MATCH(D$1,'15MIN'!$1:$1,0)-4,4,1))</f>
        <v>0</v>
      </c>
      <c r="F431" s="49">
        <f ca="1">SUM(OFFSET('15MIN'!$D$4,($A431-1)*4+1,MATCH(F$1,'15MIN'!$1:$1,0)-4,4,1))</f>
        <v>0</v>
      </c>
      <c r="G431" s="51">
        <f ca="1">SUM(OFFSET('15MIN'!$E$4,($A431-1)*4+1,MATCH(F$1,'15MIN'!$1:$1,0)-4,4,1))</f>
        <v>0</v>
      </c>
      <c r="H431" s="49">
        <f ca="1">SUM(OFFSET('15MIN'!$D$4,($A431-1)*4+1,MATCH(H$1,'15MIN'!$1:$1,0)-4,4,1))</f>
        <v>35879.514649000004</v>
      </c>
      <c r="I431" s="51">
        <f ca="1">SUM(OFFSET('15MIN'!$E$4,($A431-1)*4+1,MATCH(H$1,'15MIN'!$1:$1,0)-4,4,1))</f>
        <v>0</v>
      </c>
      <c r="J431" s="49">
        <f t="shared" ca="1" si="82"/>
        <v>17883.220516333335</v>
      </c>
      <c r="K431" s="49">
        <v>1600.7289427999999</v>
      </c>
      <c r="L431" s="144">
        <f t="shared" ca="1" si="89"/>
        <v>16169.417957199999</v>
      </c>
      <c r="M431" s="49"/>
      <c r="N431" s="49"/>
      <c r="O431" s="49"/>
      <c r="Q431" s="29">
        <v>2966.3729858000002</v>
      </c>
      <c r="R431" s="78">
        <v>102314.6015625</v>
      </c>
      <c r="S431" s="49">
        <v>119778.3359376</v>
      </c>
      <c r="T431" s="136">
        <f t="shared" ca="1" si="90"/>
        <v>14803.773914199999</v>
      </c>
      <c r="U431" s="136">
        <f t="shared" ca="1" si="91"/>
        <v>-66435.086913499996</v>
      </c>
      <c r="V431" s="136">
        <f t="shared" ca="1" si="92"/>
        <v>-119778.3359376</v>
      </c>
      <c r="AA431" s="49">
        <v>0</v>
      </c>
      <c r="AB431" s="51">
        <v>4787.0644530999998</v>
      </c>
      <c r="AC431" s="49">
        <v>0</v>
      </c>
      <c r="AD431" s="51">
        <v>17650.0043945</v>
      </c>
      <c r="AE431" s="49">
        <v>0</v>
      </c>
      <c r="AF431" s="51">
        <v>0</v>
      </c>
      <c r="AG431" s="49">
        <f t="shared" ca="1" si="83"/>
        <v>0</v>
      </c>
      <c r="AH431" s="51">
        <f t="shared" ca="1" si="84"/>
        <v>-12983.0824469</v>
      </c>
      <c r="AI431" s="49">
        <f t="shared" ca="1" si="85"/>
        <v>0</v>
      </c>
      <c r="AJ431" s="51">
        <f t="shared" ca="1" si="86"/>
        <v>-18229.510254500005</v>
      </c>
      <c r="AK431" s="49">
        <f t="shared" ca="1" si="87"/>
        <v>0</v>
      </c>
      <c r="AL431" s="51">
        <f t="shared" ca="1" si="88"/>
        <v>0</v>
      </c>
    </row>
    <row r="432" spans="1:38" x14ac:dyDescent="0.15">
      <c r="A432" s="37">
        <v>428</v>
      </c>
      <c r="B432" s="40">
        <f t="shared" si="93"/>
        <v>44518</v>
      </c>
      <c r="C432" s="44">
        <f t="shared" si="94"/>
        <v>20</v>
      </c>
      <c r="D432" s="49">
        <f ca="1">SUM(OFFSET('15MIN'!$D$4,($A432-1)*4+1,MATCH(D$1,'15MIN'!$1:$1,0)-4,4,1))</f>
        <v>14784.0427</v>
      </c>
      <c r="E432" s="51">
        <f ca="1">SUM(OFFSET('15MIN'!$E$4,($A432-1)*4+1,MATCH(D$1,'15MIN'!$1:$1,0)-4,4,1))</f>
        <v>0</v>
      </c>
      <c r="F432" s="49">
        <f ca="1">SUM(OFFSET('15MIN'!$D$4,($A432-1)*4+1,MATCH(F$1,'15MIN'!$1:$1,0)-4,4,1))</f>
        <v>0</v>
      </c>
      <c r="G432" s="51">
        <f ca="1">SUM(OFFSET('15MIN'!$E$4,($A432-1)*4+1,MATCH(F$1,'15MIN'!$1:$1,0)-4,4,1))</f>
        <v>0</v>
      </c>
      <c r="H432" s="49">
        <f ca="1">SUM(OFFSET('15MIN'!$D$4,($A432-1)*4+1,MATCH(H$1,'15MIN'!$1:$1,0)-4,4,1))</f>
        <v>46288.984703000002</v>
      </c>
      <c r="I432" s="51">
        <f ca="1">SUM(OFFSET('15MIN'!$E$4,($A432-1)*4+1,MATCH(H$1,'15MIN'!$1:$1,0)-4,4,1))</f>
        <v>0</v>
      </c>
      <c r="J432" s="49">
        <f t="shared" ca="1" si="82"/>
        <v>20357.675801000001</v>
      </c>
      <c r="K432" s="49">
        <v>4811.9559325999999</v>
      </c>
      <c r="L432" s="144">
        <f t="shared" ca="1" si="89"/>
        <v>9972.0867674000001</v>
      </c>
      <c r="M432" s="49"/>
      <c r="N432" s="49"/>
      <c r="O432" s="49"/>
      <c r="Q432" s="29">
        <v>4278.8596802000002</v>
      </c>
      <c r="R432" s="78">
        <v>107299.4062501</v>
      </c>
      <c r="S432" s="49">
        <v>104865.8300782</v>
      </c>
      <c r="T432" s="136">
        <f t="shared" ca="1" si="90"/>
        <v>10505.183019799999</v>
      </c>
      <c r="U432" s="136">
        <f t="shared" ca="1" si="91"/>
        <v>-61010.421547099999</v>
      </c>
      <c r="V432" s="136">
        <f t="shared" ca="1" si="92"/>
        <v>-104865.8300782</v>
      </c>
      <c r="AA432" s="49">
        <v>0</v>
      </c>
      <c r="AB432" s="51">
        <v>2425.2886656999999</v>
      </c>
      <c r="AC432" s="49">
        <v>0</v>
      </c>
      <c r="AD432" s="51">
        <v>17678.366699300001</v>
      </c>
      <c r="AE432" s="49">
        <v>0</v>
      </c>
      <c r="AF432" s="51">
        <v>0</v>
      </c>
      <c r="AG432" s="49">
        <f t="shared" ca="1" si="83"/>
        <v>0</v>
      </c>
      <c r="AH432" s="51">
        <f t="shared" ca="1" si="84"/>
        <v>-12358.7540343</v>
      </c>
      <c r="AI432" s="49">
        <f t="shared" ca="1" si="85"/>
        <v>0</v>
      </c>
      <c r="AJ432" s="51">
        <f t="shared" ca="1" si="86"/>
        <v>-28610.618003700001</v>
      </c>
      <c r="AK432" s="49">
        <f t="shared" ca="1" si="87"/>
        <v>0</v>
      </c>
      <c r="AL432" s="51">
        <f t="shared" ca="1" si="88"/>
        <v>0</v>
      </c>
    </row>
    <row r="433" spans="1:38" x14ac:dyDescent="0.15">
      <c r="A433" s="37">
        <v>429</v>
      </c>
      <c r="B433" s="40">
        <f t="shared" si="93"/>
        <v>44518</v>
      </c>
      <c r="C433" s="44">
        <f t="shared" si="94"/>
        <v>21</v>
      </c>
      <c r="D433" s="49">
        <f ca="1">SUM(OFFSET('15MIN'!$D$4,($A433-1)*4+1,MATCH(D$1,'15MIN'!$1:$1,0)-4,4,1))</f>
        <v>18965.445800000001</v>
      </c>
      <c r="E433" s="51">
        <f ca="1">SUM(OFFSET('15MIN'!$E$4,($A433-1)*4+1,MATCH(D$1,'15MIN'!$1:$1,0)-4,4,1))</f>
        <v>0</v>
      </c>
      <c r="F433" s="49">
        <f ca="1">SUM(OFFSET('15MIN'!$D$4,($A433-1)*4+1,MATCH(F$1,'15MIN'!$1:$1,0)-4,4,1))</f>
        <v>0</v>
      </c>
      <c r="G433" s="51">
        <f ca="1">SUM(OFFSET('15MIN'!$E$4,($A433-1)*4+1,MATCH(F$1,'15MIN'!$1:$1,0)-4,4,1))</f>
        <v>0</v>
      </c>
      <c r="H433" s="49">
        <f ca="1">SUM(OFFSET('15MIN'!$D$4,($A433-1)*4+1,MATCH(H$1,'15MIN'!$1:$1,0)-4,4,1))</f>
        <v>46722.337141000004</v>
      </c>
      <c r="I433" s="51">
        <f ca="1">SUM(OFFSET('15MIN'!$E$4,($A433-1)*4+1,MATCH(H$1,'15MIN'!$1:$1,0)-4,4,1))</f>
        <v>0</v>
      </c>
      <c r="J433" s="49">
        <f t="shared" ca="1" si="82"/>
        <v>21895.927647000004</v>
      </c>
      <c r="K433" s="49">
        <v>8962.5123291</v>
      </c>
      <c r="L433" s="144">
        <f t="shared" ca="1" si="89"/>
        <v>10002.933470900001</v>
      </c>
      <c r="M433" s="49"/>
      <c r="N433" s="49"/>
      <c r="O433" s="49"/>
      <c r="Q433" s="29">
        <v>4399.9135741999999</v>
      </c>
      <c r="R433" s="78">
        <v>80027.935547000001</v>
      </c>
      <c r="S433" s="49">
        <v>115921.0703124</v>
      </c>
      <c r="T433" s="136">
        <f t="shared" ca="1" si="90"/>
        <v>14565.532225800001</v>
      </c>
      <c r="U433" s="136">
        <f t="shared" ca="1" si="91"/>
        <v>-33305.598405999997</v>
      </c>
      <c r="V433" s="136">
        <f t="shared" ca="1" si="92"/>
        <v>-115921.0703124</v>
      </c>
      <c r="AA433" s="49">
        <v>0</v>
      </c>
      <c r="AB433" s="51">
        <v>1462.5562133999999</v>
      </c>
      <c r="AC433" s="49">
        <v>0</v>
      </c>
      <c r="AD433" s="51">
        <v>17686.5673828</v>
      </c>
      <c r="AE433" s="49">
        <v>0</v>
      </c>
      <c r="AF433" s="51">
        <v>0</v>
      </c>
      <c r="AG433" s="49">
        <f t="shared" ca="1" si="83"/>
        <v>0</v>
      </c>
      <c r="AH433" s="51">
        <f t="shared" ca="1" si="84"/>
        <v>-17502.889586600002</v>
      </c>
      <c r="AI433" s="49">
        <f t="shared" ca="1" si="85"/>
        <v>0</v>
      </c>
      <c r="AJ433" s="51">
        <f t="shared" ca="1" si="86"/>
        <v>-29035.769758200004</v>
      </c>
      <c r="AK433" s="49">
        <f t="shared" ca="1" si="87"/>
        <v>0</v>
      </c>
      <c r="AL433" s="51">
        <f t="shared" ca="1" si="88"/>
        <v>0</v>
      </c>
    </row>
    <row r="434" spans="1:38" x14ac:dyDescent="0.15">
      <c r="A434" s="37">
        <v>430</v>
      </c>
      <c r="B434" s="40">
        <f t="shared" si="93"/>
        <v>44518</v>
      </c>
      <c r="C434" s="44">
        <f t="shared" si="94"/>
        <v>22</v>
      </c>
      <c r="D434" s="49">
        <f ca="1">SUM(OFFSET('15MIN'!$D$4,($A434-1)*4+1,MATCH(D$1,'15MIN'!$1:$1,0)-4,4,1))</f>
        <v>26333.6734</v>
      </c>
      <c r="E434" s="51">
        <f ca="1">SUM(OFFSET('15MIN'!$E$4,($A434-1)*4+1,MATCH(D$1,'15MIN'!$1:$1,0)-4,4,1))</f>
        <v>0</v>
      </c>
      <c r="F434" s="49">
        <f ca="1">SUM(OFFSET('15MIN'!$D$4,($A434-1)*4+1,MATCH(F$1,'15MIN'!$1:$1,0)-4,4,1))</f>
        <v>0</v>
      </c>
      <c r="G434" s="51">
        <f ca="1">SUM(OFFSET('15MIN'!$E$4,($A434-1)*4+1,MATCH(F$1,'15MIN'!$1:$1,0)-4,4,1))</f>
        <v>0</v>
      </c>
      <c r="H434" s="49">
        <f ca="1">SUM(OFFSET('15MIN'!$D$4,($A434-1)*4+1,MATCH(H$1,'15MIN'!$1:$1,0)-4,4,1))</f>
        <v>25346.057129000001</v>
      </c>
      <c r="I434" s="51">
        <f ca="1">SUM(OFFSET('15MIN'!$E$4,($A434-1)*4+1,MATCH(H$1,'15MIN'!$1:$1,0)-4,4,1))</f>
        <v>0</v>
      </c>
      <c r="J434" s="49">
        <f t="shared" ca="1" si="82"/>
        <v>17226.576842999999</v>
      </c>
      <c r="K434" s="49">
        <v>15243.5388184</v>
      </c>
      <c r="L434" s="144">
        <f t="shared" ca="1" si="89"/>
        <v>11090.134581599999</v>
      </c>
      <c r="M434" s="49"/>
      <c r="N434" s="49"/>
      <c r="O434" s="49"/>
      <c r="Q434" s="29">
        <v>2124.9945373</v>
      </c>
      <c r="R434" s="78">
        <v>41479.262695400001</v>
      </c>
      <c r="S434" s="49">
        <v>113484.203125</v>
      </c>
      <c r="T434" s="136">
        <f t="shared" ca="1" si="90"/>
        <v>24208.678862699999</v>
      </c>
      <c r="U434" s="136">
        <f t="shared" ca="1" si="91"/>
        <v>-16133.2055664</v>
      </c>
      <c r="V434" s="136">
        <f t="shared" ca="1" si="92"/>
        <v>-113484.203125</v>
      </c>
      <c r="AA434" s="49">
        <v>-59.484934600000003</v>
      </c>
      <c r="AB434" s="51">
        <v>103.1402473</v>
      </c>
      <c r="AC434" s="49">
        <v>0</v>
      </c>
      <c r="AD434" s="51">
        <v>16735.8171387</v>
      </c>
      <c r="AE434" s="49">
        <v>0</v>
      </c>
      <c r="AF434" s="51">
        <v>0</v>
      </c>
      <c r="AG434" s="49">
        <f t="shared" ca="1" si="83"/>
        <v>-59.484934600000003</v>
      </c>
      <c r="AH434" s="51">
        <f t="shared" ca="1" si="84"/>
        <v>-26230.533152699998</v>
      </c>
      <c r="AI434" s="49">
        <f t="shared" ca="1" si="85"/>
        <v>0</v>
      </c>
      <c r="AJ434" s="51">
        <f t="shared" ca="1" si="86"/>
        <v>-8610.2399903000005</v>
      </c>
      <c r="AK434" s="49">
        <f t="shared" ca="1" si="87"/>
        <v>0</v>
      </c>
      <c r="AL434" s="51">
        <f t="shared" ca="1" si="88"/>
        <v>0</v>
      </c>
    </row>
    <row r="435" spans="1:38" x14ac:dyDescent="0.15">
      <c r="A435" s="37">
        <v>431</v>
      </c>
      <c r="B435" s="40">
        <f t="shared" si="93"/>
        <v>44518</v>
      </c>
      <c r="C435" s="44">
        <f t="shared" si="94"/>
        <v>23</v>
      </c>
      <c r="D435" s="49">
        <f ca="1">SUM(OFFSET('15MIN'!$D$4,($A435-1)*4+1,MATCH(D$1,'15MIN'!$1:$1,0)-4,4,1))</f>
        <v>26174.346700000002</v>
      </c>
      <c r="E435" s="51">
        <f ca="1">SUM(OFFSET('15MIN'!$E$4,($A435-1)*4+1,MATCH(D$1,'15MIN'!$1:$1,0)-4,4,1))</f>
        <v>0</v>
      </c>
      <c r="F435" s="49">
        <f ca="1">SUM(OFFSET('15MIN'!$D$4,($A435-1)*4+1,MATCH(F$1,'15MIN'!$1:$1,0)-4,4,1))</f>
        <v>0</v>
      </c>
      <c r="G435" s="51">
        <f ca="1">SUM(OFFSET('15MIN'!$E$4,($A435-1)*4+1,MATCH(F$1,'15MIN'!$1:$1,0)-4,4,1))</f>
        <v>0</v>
      </c>
      <c r="H435" s="49">
        <f ca="1">SUM(OFFSET('15MIN'!$D$4,($A435-1)*4+1,MATCH(H$1,'15MIN'!$1:$1,0)-4,4,1))</f>
        <v>25367.976562</v>
      </c>
      <c r="I435" s="51">
        <f ca="1">SUM(OFFSET('15MIN'!$E$4,($A435-1)*4+1,MATCH(H$1,'15MIN'!$1:$1,0)-4,4,1))</f>
        <v>0</v>
      </c>
      <c r="J435" s="49">
        <f t="shared" ca="1" si="82"/>
        <v>17180.774420666668</v>
      </c>
      <c r="K435" s="49">
        <v>16883.168701099999</v>
      </c>
      <c r="L435" s="144">
        <f t="shared" ca="1" si="89"/>
        <v>9291.1779989000024</v>
      </c>
      <c r="M435" s="49"/>
      <c r="N435" s="49"/>
      <c r="O435" s="49"/>
      <c r="Q435" s="29">
        <v>2422.1926880000001</v>
      </c>
      <c r="R435" s="78">
        <v>5933.7610473000004</v>
      </c>
      <c r="S435" s="49">
        <v>104887.5820313</v>
      </c>
      <c r="T435" s="136">
        <f t="shared" ca="1" si="90"/>
        <v>23752.154012000003</v>
      </c>
      <c r="U435" s="136">
        <f t="shared" ca="1" si="91"/>
        <v>19434.215514700001</v>
      </c>
      <c r="V435" s="136">
        <f t="shared" ca="1" si="92"/>
        <v>-104887.5820313</v>
      </c>
      <c r="AA435" s="49">
        <v>-93.491556200000005</v>
      </c>
      <c r="AB435" s="51">
        <v>0</v>
      </c>
      <c r="AC435" s="49">
        <v>0</v>
      </c>
      <c r="AD435" s="51">
        <v>16799.907958899999</v>
      </c>
      <c r="AE435" s="49">
        <v>0</v>
      </c>
      <c r="AF435" s="51">
        <v>0</v>
      </c>
      <c r="AG435" s="49">
        <f t="shared" ca="1" si="83"/>
        <v>-93.491556200000005</v>
      </c>
      <c r="AH435" s="51">
        <f t="shared" ca="1" si="84"/>
        <v>-26174.346700000002</v>
      </c>
      <c r="AI435" s="49">
        <f t="shared" ca="1" si="85"/>
        <v>0</v>
      </c>
      <c r="AJ435" s="51">
        <f t="shared" ca="1" si="86"/>
        <v>-8568.0686031000005</v>
      </c>
      <c r="AK435" s="49">
        <f t="shared" ca="1" si="87"/>
        <v>0</v>
      </c>
      <c r="AL435" s="51">
        <f t="shared" ca="1" si="88"/>
        <v>0</v>
      </c>
    </row>
    <row r="436" spans="1:38" x14ac:dyDescent="0.15">
      <c r="A436" s="37">
        <v>432</v>
      </c>
      <c r="B436" s="40">
        <f t="shared" si="93"/>
        <v>44518</v>
      </c>
      <c r="C436" s="44">
        <f t="shared" si="94"/>
        <v>24</v>
      </c>
      <c r="D436" s="49">
        <f ca="1">SUM(OFFSET('15MIN'!$D$4,($A436-1)*4+1,MATCH(D$1,'15MIN'!$1:$1,0)-4,4,1))</f>
        <v>26153.264200000001</v>
      </c>
      <c r="E436" s="51">
        <f ca="1">SUM(OFFSET('15MIN'!$E$4,($A436-1)*4+1,MATCH(D$1,'15MIN'!$1:$1,0)-4,4,1))</f>
        <v>0</v>
      </c>
      <c r="F436" s="49">
        <f ca="1">SUM(OFFSET('15MIN'!$D$4,($A436-1)*4+1,MATCH(F$1,'15MIN'!$1:$1,0)-4,4,1))</f>
        <v>0</v>
      </c>
      <c r="G436" s="51">
        <f ca="1">SUM(OFFSET('15MIN'!$E$4,($A436-1)*4+1,MATCH(F$1,'15MIN'!$1:$1,0)-4,4,1))</f>
        <v>0</v>
      </c>
      <c r="H436" s="49">
        <f ca="1">SUM(OFFSET('15MIN'!$D$4,($A436-1)*4+1,MATCH(H$1,'15MIN'!$1:$1,0)-4,4,1))</f>
        <v>22251.622071000002</v>
      </c>
      <c r="I436" s="51">
        <f ca="1">SUM(OFFSET('15MIN'!$E$4,($A436-1)*4+1,MATCH(H$1,'15MIN'!$1:$1,0)-4,4,1))</f>
        <v>0</v>
      </c>
      <c r="J436" s="49">
        <f t="shared" ca="1" si="82"/>
        <v>16134.962090333334</v>
      </c>
      <c r="K436" s="49">
        <v>14399.1147461</v>
      </c>
      <c r="L436" s="144">
        <f t="shared" ca="1" si="89"/>
        <v>11754.149453900001</v>
      </c>
      <c r="M436" s="49"/>
      <c r="N436" s="49"/>
      <c r="O436" s="49"/>
      <c r="Q436" s="29">
        <v>3826.8937378000001</v>
      </c>
      <c r="R436" s="78">
        <v>6268.7576903999998</v>
      </c>
      <c r="S436" s="49">
        <v>100549.6367188</v>
      </c>
      <c r="T436" s="136">
        <f t="shared" ca="1" si="90"/>
        <v>22326.3704622</v>
      </c>
      <c r="U436" s="136">
        <f t="shared" ca="1" si="91"/>
        <v>15982.864380600002</v>
      </c>
      <c r="V436" s="136">
        <f t="shared" ca="1" si="92"/>
        <v>-100549.6367188</v>
      </c>
      <c r="AA436" s="49">
        <v>-102.65032770000001</v>
      </c>
      <c r="AB436" s="51">
        <v>0</v>
      </c>
      <c r="AC436" s="49">
        <v>0</v>
      </c>
      <c r="AD436" s="51">
        <v>16178.5314942</v>
      </c>
      <c r="AE436" s="49">
        <v>0</v>
      </c>
      <c r="AF436" s="51">
        <v>0</v>
      </c>
      <c r="AG436" s="49">
        <f t="shared" ca="1" si="83"/>
        <v>-102.65032770000001</v>
      </c>
      <c r="AH436" s="51">
        <f t="shared" ca="1" si="84"/>
        <v>-26153.264200000001</v>
      </c>
      <c r="AI436" s="49">
        <f t="shared" ca="1" si="85"/>
        <v>0</v>
      </c>
      <c r="AJ436" s="51">
        <f t="shared" ca="1" si="86"/>
        <v>-6073.0905768000011</v>
      </c>
      <c r="AK436" s="49">
        <f t="shared" ca="1" si="87"/>
        <v>0</v>
      </c>
      <c r="AL436" s="51">
        <f t="shared" ca="1" si="88"/>
        <v>0</v>
      </c>
    </row>
    <row r="437" spans="1:38" x14ac:dyDescent="0.15">
      <c r="A437" s="37">
        <v>433</v>
      </c>
      <c r="B437" s="40">
        <f t="shared" si="93"/>
        <v>44519</v>
      </c>
      <c r="C437" s="44">
        <f t="shared" si="94"/>
        <v>1</v>
      </c>
      <c r="D437" s="49">
        <f ca="1">SUM(OFFSET('15MIN'!$D$4,($A437-1)*4+1,MATCH(D$1,'15MIN'!$1:$1,0)-4,4,1))</f>
        <v>24414.146999999997</v>
      </c>
      <c r="E437" s="51">
        <f ca="1">SUM(OFFSET('15MIN'!$E$4,($A437-1)*4+1,MATCH(D$1,'15MIN'!$1:$1,0)-4,4,1))</f>
        <v>0</v>
      </c>
      <c r="F437" s="49">
        <f ca="1">SUM(OFFSET('15MIN'!$D$4,($A437-1)*4+1,MATCH(F$1,'15MIN'!$1:$1,0)-4,4,1))</f>
        <v>0</v>
      </c>
      <c r="G437" s="51">
        <f ca="1">SUM(OFFSET('15MIN'!$E$4,($A437-1)*4+1,MATCH(F$1,'15MIN'!$1:$1,0)-4,4,1))</f>
        <v>0</v>
      </c>
      <c r="H437" s="49">
        <f ca="1">SUM(OFFSET('15MIN'!$D$4,($A437-1)*4+1,MATCH(H$1,'15MIN'!$1:$1,0)-4,4,1))</f>
        <v>13381.298096</v>
      </c>
      <c r="I437" s="51">
        <f ca="1">SUM(OFFSET('15MIN'!$E$4,($A437-1)*4+1,MATCH(H$1,'15MIN'!$1:$1,0)-4,4,1))</f>
        <v>0</v>
      </c>
      <c r="J437" s="49">
        <f t="shared" ca="1" si="82"/>
        <v>12598.481698666665</v>
      </c>
      <c r="K437" s="49">
        <v>15704.6875</v>
      </c>
      <c r="L437" s="144">
        <f t="shared" ca="1" si="89"/>
        <v>8709.4594999999972</v>
      </c>
      <c r="M437" s="49"/>
      <c r="N437" s="49"/>
      <c r="O437" s="49"/>
      <c r="Q437" s="29">
        <v>3523.9624024</v>
      </c>
      <c r="R437" s="78">
        <v>7015.6622924000003</v>
      </c>
      <c r="S437" s="49">
        <v>96204.937500100001</v>
      </c>
      <c r="T437" s="136">
        <f t="shared" ca="1" si="90"/>
        <v>20890.184597599997</v>
      </c>
      <c r="U437" s="136">
        <f t="shared" ca="1" si="91"/>
        <v>6365.6358036000001</v>
      </c>
      <c r="V437" s="136">
        <f t="shared" ca="1" si="92"/>
        <v>-96204.937500100001</v>
      </c>
      <c r="AA437" s="49">
        <v>-103.47209549999999</v>
      </c>
      <c r="AB437" s="51">
        <v>0</v>
      </c>
      <c r="AC437" s="49">
        <v>0</v>
      </c>
      <c r="AD437" s="51">
        <v>17634.4448242</v>
      </c>
      <c r="AE437" s="49">
        <v>0</v>
      </c>
      <c r="AF437" s="51">
        <v>0</v>
      </c>
      <c r="AG437" s="49">
        <f t="shared" ca="1" si="83"/>
        <v>-103.47209549999999</v>
      </c>
      <c r="AH437" s="51">
        <f t="shared" ca="1" si="84"/>
        <v>-24414.146999999997</v>
      </c>
      <c r="AI437" s="49">
        <f t="shared" ca="1" si="85"/>
        <v>0</v>
      </c>
      <c r="AJ437" s="51">
        <f t="shared" ca="1" si="86"/>
        <v>4253.1467281999994</v>
      </c>
      <c r="AK437" s="49">
        <f t="shared" ca="1" si="87"/>
        <v>0</v>
      </c>
      <c r="AL437" s="51">
        <f t="shared" ca="1" si="88"/>
        <v>0</v>
      </c>
    </row>
    <row r="438" spans="1:38" x14ac:dyDescent="0.15">
      <c r="A438" s="37">
        <v>434</v>
      </c>
      <c r="B438" s="40">
        <f t="shared" si="93"/>
        <v>44519</v>
      </c>
      <c r="C438" s="44">
        <f t="shared" si="94"/>
        <v>2</v>
      </c>
      <c r="D438" s="49">
        <f ca="1">SUM(OFFSET('15MIN'!$D$4,($A438-1)*4+1,MATCH(D$1,'15MIN'!$1:$1,0)-4,4,1))</f>
        <v>21952.201099999998</v>
      </c>
      <c r="E438" s="51">
        <f ca="1">SUM(OFFSET('15MIN'!$E$4,($A438-1)*4+1,MATCH(D$1,'15MIN'!$1:$1,0)-4,4,1))</f>
        <v>0</v>
      </c>
      <c r="F438" s="49">
        <f ca="1">SUM(OFFSET('15MIN'!$D$4,($A438-1)*4+1,MATCH(F$1,'15MIN'!$1:$1,0)-4,4,1))</f>
        <v>0</v>
      </c>
      <c r="G438" s="51">
        <f ca="1">SUM(OFFSET('15MIN'!$E$4,($A438-1)*4+1,MATCH(F$1,'15MIN'!$1:$1,0)-4,4,1))</f>
        <v>0</v>
      </c>
      <c r="H438" s="49">
        <f ca="1">SUM(OFFSET('15MIN'!$D$4,($A438-1)*4+1,MATCH(H$1,'15MIN'!$1:$1,0)-4,4,1))</f>
        <v>3251.4972120000007</v>
      </c>
      <c r="I438" s="51">
        <f ca="1">SUM(OFFSET('15MIN'!$E$4,($A438-1)*4+1,MATCH(H$1,'15MIN'!$1:$1,0)-4,4,1))</f>
        <v>-19.300094999999999</v>
      </c>
      <c r="J438" s="49">
        <f t="shared" ca="1" si="82"/>
        <v>8401.2327706666674</v>
      </c>
      <c r="K438" s="49">
        <v>14753.8071289</v>
      </c>
      <c r="L438" s="144">
        <f t="shared" ca="1" si="89"/>
        <v>7198.3939710999985</v>
      </c>
      <c r="M438" s="49"/>
      <c r="N438" s="49"/>
      <c r="O438" s="49"/>
      <c r="Q438" s="29">
        <v>4322.9326781999998</v>
      </c>
      <c r="R438" s="78">
        <v>12862.2321777</v>
      </c>
      <c r="S438" s="49">
        <v>110164.951172</v>
      </c>
      <c r="T438" s="136">
        <f t="shared" ca="1" si="90"/>
        <v>17629.268421799999</v>
      </c>
      <c r="U438" s="136">
        <f t="shared" ca="1" si="91"/>
        <v>-9610.7349656999995</v>
      </c>
      <c r="V438" s="136">
        <f t="shared" ca="1" si="92"/>
        <v>-110164.951172</v>
      </c>
      <c r="AA438" s="49">
        <v>-122.0859756</v>
      </c>
      <c r="AB438" s="51">
        <v>0</v>
      </c>
      <c r="AC438" s="49">
        <v>0</v>
      </c>
      <c r="AD438" s="51">
        <v>17671.3427734</v>
      </c>
      <c r="AE438" s="49">
        <v>0</v>
      </c>
      <c r="AF438" s="51">
        <v>0</v>
      </c>
      <c r="AG438" s="49">
        <f t="shared" ca="1" si="83"/>
        <v>-122.0859756</v>
      </c>
      <c r="AH438" s="51">
        <f t="shared" ca="1" si="84"/>
        <v>-21952.201099999998</v>
      </c>
      <c r="AI438" s="49">
        <f t="shared" ca="1" si="85"/>
        <v>19.300094999999999</v>
      </c>
      <c r="AJ438" s="51">
        <f t="shared" ca="1" si="86"/>
        <v>14419.845561399999</v>
      </c>
      <c r="AK438" s="49">
        <f t="shared" ca="1" si="87"/>
        <v>0</v>
      </c>
      <c r="AL438" s="51">
        <f t="shared" ca="1" si="88"/>
        <v>0</v>
      </c>
    </row>
    <row r="439" spans="1:38" x14ac:dyDescent="0.15">
      <c r="A439" s="37">
        <v>435</v>
      </c>
      <c r="B439" s="40">
        <f t="shared" si="93"/>
        <v>44519</v>
      </c>
      <c r="C439" s="44">
        <f t="shared" si="94"/>
        <v>3</v>
      </c>
      <c r="D439" s="49">
        <f ca="1">SUM(OFFSET('15MIN'!$D$4,($A439-1)*4+1,MATCH(D$1,'15MIN'!$1:$1,0)-4,4,1))</f>
        <v>21059.915099999998</v>
      </c>
      <c r="E439" s="51">
        <f ca="1">SUM(OFFSET('15MIN'!$E$4,($A439-1)*4+1,MATCH(D$1,'15MIN'!$1:$1,0)-4,4,1))</f>
        <v>0</v>
      </c>
      <c r="F439" s="49">
        <f ca="1">SUM(OFFSET('15MIN'!$D$4,($A439-1)*4+1,MATCH(F$1,'15MIN'!$1:$1,0)-4,4,1))</f>
        <v>0</v>
      </c>
      <c r="G439" s="51">
        <f ca="1">SUM(OFFSET('15MIN'!$E$4,($A439-1)*4+1,MATCH(F$1,'15MIN'!$1:$1,0)-4,4,1))</f>
        <v>0</v>
      </c>
      <c r="H439" s="49">
        <f ca="1">SUM(OFFSET('15MIN'!$D$4,($A439-1)*4+1,MATCH(H$1,'15MIN'!$1:$1,0)-4,4,1))</f>
        <v>0</v>
      </c>
      <c r="I439" s="51">
        <f ca="1">SUM(OFFSET('15MIN'!$E$4,($A439-1)*4+1,MATCH(H$1,'15MIN'!$1:$1,0)-4,4,1))</f>
        <v>-343.465802</v>
      </c>
      <c r="J439" s="49">
        <f t="shared" ca="1" si="82"/>
        <v>7019.9716999999991</v>
      </c>
      <c r="K439" s="49">
        <v>17173.5019531</v>
      </c>
      <c r="L439" s="144">
        <f t="shared" ca="1" si="89"/>
        <v>3886.4131468999985</v>
      </c>
      <c r="M439" s="49"/>
      <c r="N439" s="49"/>
      <c r="O439" s="49"/>
      <c r="Q439" s="29">
        <v>7112.3996581000001</v>
      </c>
      <c r="R439" s="78">
        <v>19227.5751953</v>
      </c>
      <c r="S439" s="49">
        <v>111981.6933594</v>
      </c>
      <c r="T439" s="136">
        <f t="shared" ca="1" si="90"/>
        <v>13947.515441899999</v>
      </c>
      <c r="U439" s="136">
        <f t="shared" ca="1" si="91"/>
        <v>-19227.5751953</v>
      </c>
      <c r="V439" s="136">
        <f t="shared" ca="1" si="92"/>
        <v>-111981.6933594</v>
      </c>
      <c r="AA439" s="49">
        <v>-124.8230056</v>
      </c>
      <c r="AB439" s="51">
        <v>0</v>
      </c>
      <c r="AC439" s="49">
        <v>0</v>
      </c>
      <c r="AD439" s="51">
        <v>17628.1845703</v>
      </c>
      <c r="AE439" s="49">
        <v>0</v>
      </c>
      <c r="AF439" s="51">
        <v>0</v>
      </c>
      <c r="AG439" s="49">
        <f t="shared" ca="1" si="83"/>
        <v>-124.8230056</v>
      </c>
      <c r="AH439" s="51">
        <f t="shared" ca="1" si="84"/>
        <v>-21059.915099999998</v>
      </c>
      <c r="AI439" s="49">
        <f t="shared" ca="1" si="85"/>
        <v>343.465802</v>
      </c>
      <c r="AJ439" s="51">
        <f t="shared" ca="1" si="86"/>
        <v>17628.1845703</v>
      </c>
      <c r="AK439" s="49">
        <f t="shared" ca="1" si="87"/>
        <v>0</v>
      </c>
      <c r="AL439" s="51">
        <f t="shared" ca="1" si="88"/>
        <v>0</v>
      </c>
    </row>
    <row r="440" spans="1:38" x14ac:dyDescent="0.15">
      <c r="A440" s="37">
        <v>436</v>
      </c>
      <c r="B440" s="40">
        <f t="shared" si="93"/>
        <v>44519</v>
      </c>
      <c r="C440" s="44">
        <f t="shared" si="94"/>
        <v>4</v>
      </c>
      <c r="D440" s="49">
        <f ca="1">SUM(OFFSET('15MIN'!$D$4,($A440-1)*4+1,MATCH(D$1,'15MIN'!$1:$1,0)-4,4,1))</f>
        <v>21004.157300000003</v>
      </c>
      <c r="E440" s="51">
        <f ca="1">SUM(OFFSET('15MIN'!$E$4,($A440-1)*4+1,MATCH(D$1,'15MIN'!$1:$1,0)-4,4,1))</f>
        <v>0</v>
      </c>
      <c r="F440" s="49">
        <f ca="1">SUM(OFFSET('15MIN'!$D$4,($A440-1)*4+1,MATCH(F$1,'15MIN'!$1:$1,0)-4,4,1))</f>
        <v>0</v>
      </c>
      <c r="G440" s="51">
        <f ca="1">SUM(OFFSET('15MIN'!$E$4,($A440-1)*4+1,MATCH(F$1,'15MIN'!$1:$1,0)-4,4,1))</f>
        <v>0</v>
      </c>
      <c r="H440" s="49">
        <f ca="1">SUM(OFFSET('15MIN'!$D$4,($A440-1)*4+1,MATCH(H$1,'15MIN'!$1:$1,0)-4,4,1))</f>
        <v>357.93079</v>
      </c>
      <c r="I440" s="51">
        <f ca="1">SUM(OFFSET('15MIN'!$E$4,($A440-1)*4+1,MATCH(H$1,'15MIN'!$1:$1,0)-4,4,1))</f>
        <v>-128.28718900000001</v>
      </c>
      <c r="J440" s="49">
        <f t="shared" ca="1" si="82"/>
        <v>7120.6960300000001</v>
      </c>
      <c r="K440" s="49">
        <v>21055.128418</v>
      </c>
      <c r="L440" s="144">
        <f t="shared" ca="1" si="89"/>
        <v>-50.971117999997659</v>
      </c>
      <c r="M440" s="49"/>
      <c r="N440" s="49"/>
      <c r="O440" s="49"/>
      <c r="Q440" s="29">
        <v>8222.4747313999997</v>
      </c>
      <c r="R440" s="78">
        <v>2966.6444021000002</v>
      </c>
      <c r="S440" s="49">
        <v>123355.3027344</v>
      </c>
      <c r="T440" s="136">
        <f t="shared" ca="1" si="90"/>
        <v>12781.682568600003</v>
      </c>
      <c r="U440" s="136">
        <f t="shared" ca="1" si="91"/>
        <v>-2608.7136121000003</v>
      </c>
      <c r="V440" s="136">
        <f t="shared" ca="1" si="92"/>
        <v>-123355.3027344</v>
      </c>
      <c r="AA440" s="49">
        <v>-127.93897250000001</v>
      </c>
      <c r="AB440" s="51">
        <v>0</v>
      </c>
      <c r="AC440" s="49">
        <v>0</v>
      </c>
      <c r="AD440" s="51">
        <v>17684.2138672</v>
      </c>
      <c r="AE440" s="49">
        <v>0</v>
      </c>
      <c r="AF440" s="51">
        <v>0</v>
      </c>
      <c r="AG440" s="49">
        <f t="shared" ca="1" si="83"/>
        <v>-127.93897250000001</v>
      </c>
      <c r="AH440" s="51">
        <f t="shared" ca="1" si="84"/>
        <v>-21004.157300000003</v>
      </c>
      <c r="AI440" s="49">
        <f t="shared" ca="1" si="85"/>
        <v>128.28718900000001</v>
      </c>
      <c r="AJ440" s="51">
        <f t="shared" ca="1" si="86"/>
        <v>17326.283077200002</v>
      </c>
      <c r="AK440" s="49">
        <f t="shared" ca="1" si="87"/>
        <v>0</v>
      </c>
      <c r="AL440" s="51">
        <f t="shared" ca="1" si="88"/>
        <v>0</v>
      </c>
    </row>
    <row r="441" spans="1:38" x14ac:dyDescent="0.15">
      <c r="A441" s="37">
        <v>437</v>
      </c>
      <c r="B441" s="40">
        <f t="shared" si="93"/>
        <v>44519</v>
      </c>
      <c r="C441" s="44">
        <f t="shared" si="94"/>
        <v>5</v>
      </c>
      <c r="D441" s="49">
        <f ca="1">SUM(OFFSET('15MIN'!$D$4,($A441-1)*4+1,MATCH(D$1,'15MIN'!$1:$1,0)-4,4,1))</f>
        <v>20755.908199999998</v>
      </c>
      <c r="E441" s="51">
        <f ca="1">SUM(OFFSET('15MIN'!$E$4,($A441-1)*4+1,MATCH(D$1,'15MIN'!$1:$1,0)-4,4,1))</f>
        <v>0</v>
      </c>
      <c r="F441" s="49">
        <f ca="1">SUM(OFFSET('15MIN'!$D$4,($A441-1)*4+1,MATCH(F$1,'15MIN'!$1:$1,0)-4,4,1))</f>
        <v>0</v>
      </c>
      <c r="G441" s="51">
        <f ca="1">SUM(OFFSET('15MIN'!$E$4,($A441-1)*4+1,MATCH(F$1,'15MIN'!$1:$1,0)-4,4,1))</f>
        <v>0</v>
      </c>
      <c r="H441" s="49">
        <f ca="1">SUM(OFFSET('15MIN'!$D$4,($A441-1)*4+1,MATCH(H$1,'15MIN'!$1:$1,0)-4,4,1))</f>
        <v>34.625767000000003</v>
      </c>
      <c r="I441" s="51">
        <f ca="1">SUM(OFFSET('15MIN'!$E$4,($A441-1)*4+1,MATCH(H$1,'15MIN'!$1:$1,0)-4,4,1))</f>
        <v>-277.20700299999999</v>
      </c>
      <c r="J441" s="49">
        <f t="shared" ca="1" si="82"/>
        <v>6930.1779889999998</v>
      </c>
      <c r="K441" s="49">
        <v>20829.675292899999</v>
      </c>
      <c r="L441" s="144">
        <f t="shared" ca="1" si="89"/>
        <v>-73.767092900001444</v>
      </c>
      <c r="M441" s="49"/>
      <c r="N441" s="49"/>
      <c r="O441" s="49"/>
      <c r="Q441" s="29">
        <v>8189.1309813999997</v>
      </c>
      <c r="R441" s="78">
        <v>967.87809179999999</v>
      </c>
      <c r="S441" s="49">
        <v>124358.0234375</v>
      </c>
      <c r="T441" s="136">
        <f t="shared" ca="1" si="90"/>
        <v>12566.777218599998</v>
      </c>
      <c r="U441" s="136">
        <f t="shared" ca="1" si="91"/>
        <v>-933.2523248</v>
      </c>
      <c r="V441" s="136">
        <f t="shared" ca="1" si="92"/>
        <v>-124358.0234375</v>
      </c>
      <c r="AA441" s="49">
        <v>-56.048881899999998</v>
      </c>
      <c r="AB441" s="51">
        <v>90.072700499999996</v>
      </c>
      <c r="AC441" s="49">
        <v>0</v>
      </c>
      <c r="AD441" s="51">
        <v>17671.069336</v>
      </c>
      <c r="AE441" s="49">
        <v>0</v>
      </c>
      <c r="AF441" s="51">
        <v>0</v>
      </c>
      <c r="AG441" s="49">
        <f t="shared" ca="1" si="83"/>
        <v>-56.048881899999998</v>
      </c>
      <c r="AH441" s="51">
        <f t="shared" ca="1" si="84"/>
        <v>-20665.835499499997</v>
      </c>
      <c r="AI441" s="49">
        <f t="shared" ca="1" si="85"/>
        <v>277.20700299999999</v>
      </c>
      <c r="AJ441" s="51">
        <f t="shared" ca="1" si="86"/>
        <v>17636.443568999999</v>
      </c>
      <c r="AK441" s="49">
        <f t="shared" ca="1" si="87"/>
        <v>0</v>
      </c>
      <c r="AL441" s="51">
        <f t="shared" ca="1" si="88"/>
        <v>0</v>
      </c>
    </row>
    <row r="442" spans="1:38" x14ac:dyDescent="0.15">
      <c r="A442" s="37">
        <v>438</v>
      </c>
      <c r="B442" s="40">
        <f t="shared" si="93"/>
        <v>44519</v>
      </c>
      <c r="C442" s="44">
        <f t="shared" si="94"/>
        <v>6</v>
      </c>
      <c r="D442" s="49">
        <f ca="1">SUM(OFFSET('15MIN'!$D$4,($A442-1)*4+1,MATCH(D$1,'15MIN'!$1:$1,0)-4,4,1))</f>
        <v>16067.8516</v>
      </c>
      <c r="E442" s="51">
        <f ca="1">SUM(OFFSET('15MIN'!$E$4,($A442-1)*4+1,MATCH(D$1,'15MIN'!$1:$1,0)-4,4,1))</f>
        <v>0</v>
      </c>
      <c r="F442" s="49">
        <f ca="1">SUM(OFFSET('15MIN'!$D$4,($A442-1)*4+1,MATCH(F$1,'15MIN'!$1:$1,0)-4,4,1))</f>
        <v>0</v>
      </c>
      <c r="G442" s="51">
        <f ca="1">SUM(OFFSET('15MIN'!$E$4,($A442-1)*4+1,MATCH(F$1,'15MIN'!$1:$1,0)-4,4,1))</f>
        <v>0</v>
      </c>
      <c r="H442" s="49">
        <f ca="1">SUM(OFFSET('15MIN'!$D$4,($A442-1)*4+1,MATCH(H$1,'15MIN'!$1:$1,0)-4,4,1))</f>
        <v>2.3389999999999999E-3</v>
      </c>
      <c r="I442" s="51">
        <f ca="1">SUM(OFFSET('15MIN'!$E$4,($A442-1)*4+1,MATCH(H$1,'15MIN'!$1:$1,0)-4,4,1))</f>
        <v>-512.86537999999996</v>
      </c>
      <c r="J442" s="49">
        <f t="shared" ca="1" si="82"/>
        <v>5355.9513130000005</v>
      </c>
      <c r="K442" s="49">
        <v>20709.695800699999</v>
      </c>
      <c r="L442" s="144">
        <f t="shared" ca="1" si="89"/>
        <v>-4641.8442006999994</v>
      </c>
      <c r="M442" s="49"/>
      <c r="N442" s="49"/>
      <c r="O442" s="49"/>
      <c r="Q442" s="29">
        <v>8579.4301758000001</v>
      </c>
      <c r="R442" s="78">
        <v>2784.0585022</v>
      </c>
      <c r="S442" s="49">
        <v>123633.0820313</v>
      </c>
      <c r="T442" s="136">
        <f t="shared" ca="1" si="90"/>
        <v>7488.4214241999998</v>
      </c>
      <c r="U442" s="136">
        <f t="shared" ca="1" si="91"/>
        <v>-2784.0561631999999</v>
      </c>
      <c r="V442" s="136">
        <f t="shared" ca="1" si="92"/>
        <v>-123633.0820313</v>
      </c>
      <c r="AA442" s="49">
        <v>-10.3458652</v>
      </c>
      <c r="AB442" s="51">
        <v>578.37987799999996</v>
      </c>
      <c r="AC442" s="49">
        <v>0</v>
      </c>
      <c r="AD442" s="51">
        <v>17365.0117187</v>
      </c>
      <c r="AE442" s="49">
        <v>0</v>
      </c>
      <c r="AF442" s="51">
        <v>0</v>
      </c>
      <c r="AG442" s="49">
        <f t="shared" ca="1" si="83"/>
        <v>-10.3458652</v>
      </c>
      <c r="AH442" s="51">
        <f t="shared" ca="1" si="84"/>
        <v>-15489.471722</v>
      </c>
      <c r="AI442" s="49">
        <f t="shared" ca="1" si="85"/>
        <v>512.86537999999996</v>
      </c>
      <c r="AJ442" s="51">
        <f t="shared" ca="1" si="86"/>
        <v>17365.009379700001</v>
      </c>
      <c r="AK442" s="49">
        <f t="shared" ca="1" si="87"/>
        <v>0</v>
      </c>
      <c r="AL442" s="51">
        <f t="shared" ca="1" si="88"/>
        <v>0</v>
      </c>
    </row>
    <row r="443" spans="1:38" x14ac:dyDescent="0.15">
      <c r="A443" s="37">
        <v>439</v>
      </c>
      <c r="B443" s="40">
        <f t="shared" si="93"/>
        <v>44519</v>
      </c>
      <c r="C443" s="44">
        <f t="shared" si="94"/>
        <v>7</v>
      </c>
      <c r="D443" s="49">
        <f ca="1">SUM(OFFSET('15MIN'!$D$4,($A443-1)*4+1,MATCH(D$1,'15MIN'!$1:$1,0)-4,4,1))</f>
        <v>21382.796399999999</v>
      </c>
      <c r="E443" s="51">
        <f ca="1">SUM(OFFSET('15MIN'!$E$4,($A443-1)*4+1,MATCH(D$1,'15MIN'!$1:$1,0)-4,4,1))</f>
        <v>0</v>
      </c>
      <c r="F443" s="49">
        <f ca="1">SUM(OFFSET('15MIN'!$D$4,($A443-1)*4+1,MATCH(F$1,'15MIN'!$1:$1,0)-4,4,1))</f>
        <v>0</v>
      </c>
      <c r="G443" s="51">
        <f ca="1">SUM(OFFSET('15MIN'!$E$4,($A443-1)*4+1,MATCH(F$1,'15MIN'!$1:$1,0)-4,4,1))</f>
        <v>0</v>
      </c>
      <c r="H443" s="49">
        <f ca="1">SUM(OFFSET('15MIN'!$D$4,($A443-1)*4+1,MATCH(H$1,'15MIN'!$1:$1,0)-4,4,1))</f>
        <v>0</v>
      </c>
      <c r="I443" s="51">
        <f ca="1">SUM(OFFSET('15MIN'!$E$4,($A443-1)*4+1,MATCH(H$1,'15MIN'!$1:$1,0)-4,4,1))</f>
        <v>-502.11760700000002</v>
      </c>
      <c r="J443" s="49">
        <f t="shared" ca="1" si="82"/>
        <v>7127.5987999999998</v>
      </c>
      <c r="K443" s="49">
        <v>19769.5961914</v>
      </c>
      <c r="L443" s="144">
        <f t="shared" ca="1" si="89"/>
        <v>1613.2002085999993</v>
      </c>
      <c r="M443" s="49"/>
      <c r="N443" s="49"/>
      <c r="O443" s="49"/>
      <c r="Q443" s="29">
        <v>5740.9000243999999</v>
      </c>
      <c r="R443" s="78">
        <v>3732.2898559</v>
      </c>
      <c r="S443" s="49">
        <v>122949.5996094</v>
      </c>
      <c r="T443" s="136">
        <f t="shared" ca="1" si="90"/>
        <v>15641.896375599999</v>
      </c>
      <c r="U443" s="136">
        <f t="shared" ca="1" si="91"/>
        <v>-3732.2898559</v>
      </c>
      <c r="V443" s="136">
        <f t="shared" ca="1" si="92"/>
        <v>-122949.5996094</v>
      </c>
      <c r="AA443" s="49">
        <v>-8.8021204999999991</v>
      </c>
      <c r="AB443" s="51">
        <v>1087.7970157</v>
      </c>
      <c r="AC443" s="49">
        <v>0</v>
      </c>
      <c r="AD443" s="51">
        <v>13152.9326172</v>
      </c>
      <c r="AE443" s="49">
        <v>0</v>
      </c>
      <c r="AF443" s="51">
        <v>0</v>
      </c>
      <c r="AG443" s="49">
        <f t="shared" ca="1" si="83"/>
        <v>-8.8021204999999991</v>
      </c>
      <c r="AH443" s="51">
        <f t="shared" ca="1" si="84"/>
        <v>-20294.999384299997</v>
      </c>
      <c r="AI443" s="49">
        <f t="shared" ca="1" si="85"/>
        <v>502.11760700000002</v>
      </c>
      <c r="AJ443" s="51">
        <f t="shared" ca="1" si="86"/>
        <v>13152.9326172</v>
      </c>
      <c r="AK443" s="49">
        <f t="shared" ca="1" si="87"/>
        <v>0</v>
      </c>
      <c r="AL443" s="51">
        <f t="shared" ca="1" si="88"/>
        <v>0</v>
      </c>
    </row>
    <row r="444" spans="1:38" x14ac:dyDescent="0.15">
      <c r="A444" s="37">
        <v>440</v>
      </c>
      <c r="B444" s="40">
        <f t="shared" si="93"/>
        <v>44519</v>
      </c>
      <c r="C444" s="44">
        <f t="shared" si="94"/>
        <v>8</v>
      </c>
      <c r="D444" s="49">
        <f ca="1">SUM(OFFSET('15MIN'!$D$4,($A444-1)*4+1,MATCH(D$1,'15MIN'!$1:$1,0)-4,4,1))</f>
        <v>18200.110700000001</v>
      </c>
      <c r="E444" s="51">
        <f ca="1">SUM(OFFSET('15MIN'!$E$4,($A444-1)*4+1,MATCH(D$1,'15MIN'!$1:$1,0)-4,4,1))</f>
        <v>0</v>
      </c>
      <c r="F444" s="49">
        <f ca="1">SUM(OFFSET('15MIN'!$D$4,($A444-1)*4+1,MATCH(F$1,'15MIN'!$1:$1,0)-4,4,1))</f>
        <v>0</v>
      </c>
      <c r="G444" s="51">
        <f ca="1">SUM(OFFSET('15MIN'!$E$4,($A444-1)*4+1,MATCH(F$1,'15MIN'!$1:$1,0)-4,4,1))</f>
        <v>0</v>
      </c>
      <c r="H444" s="49">
        <f ca="1">SUM(OFFSET('15MIN'!$D$4,($A444-1)*4+1,MATCH(H$1,'15MIN'!$1:$1,0)-4,4,1))</f>
        <v>0</v>
      </c>
      <c r="I444" s="51">
        <f ca="1">SUM(OFFSET('15MIN'!$E$4,($A444-1)*4+1,MATCH(H$1,'15MIN'!$1:$1,0)-4,4,1))</f>
        <v>-517.91259100000002</v>
      </c>
      <c r="J444" s="49">
        <f t="shared" ca="1" si="82"/>
        <v>6066.703566666667</v>
      </c>
      <c r="K444" s="49">
        <v>16339.622070400001</v>
      </c>
      <c r="L444" s="144">
        <f t="shared" ca="1" si="89"/>
        <v>1860.4886296000004</v>
      </c>
      <c r="M444" s="49"/>
      <c r="N444" s="49"/>
      <c r="O444" s="49"/>
      <c r="Q444" s="29">
        <v>5915.3834229000004</v>
      </c>
      <c r="R444" s="78">
        <v>4395.3742064999997</v>
      </c>
      <c r="S444" s="49">
        <v>123848.1289063</v>
      </c>
      <c r="T444" s="136">
        <f t="shared" ca="1" si="90"/>
        <v>12284.727277100001</v>
      </c>
      <c r="U444" s="136">
        <f t="shared" ca="1" si="91"/>
        <v>-4395.3742064999997</v>
      </c>
      <c r="V444" s="136">
        <f t="shared" ca="1" si="92"/>
        <v>-123848.1289063</v>
      </c>
      <c r="AA444" s="49">
        <v>-100.2250901</v>
      </c>
      <c r="AB444" s="51">
        <v>99.520202600000005</v>
      </c>
      <c r="AC444" s="49">
        <v>0</v>
      </c>
      <c r="AD444" s="51">
        <v>15589.442627</v>
      </c>
      <c r="AE444" s="49">
        <v>0</v>
      </c>
      <c r="AF444" s="51">
        <v>0</v>
      </c>
      <c r="AG444" s="49">
        <f t="shared" ca="1" si="83"/>
        <v>-100.2250901</v>
      </c>
      <c r="AH444" s="51">
        <f t="shared" ca="1" si="84"/>
        <v>-18100.5904974</v>
      </c>
      <c r="AI444" s="49">
        <f t="shared" ca="1" si="85"/>
        <v>517.91259100000002</v>
      </c>
      <c r="AJ444" s="51">
        <f t="shared" ca="1" si="86"/>
        <v>15589.442627</v>
      </c>
      <c r="AK444" s="49">
        <f t="shared" ca="1" si="87"/>
        <v>0</v>
      </c>
      <c r="AL444" s="51">
        <f t="shared" ca="1" si="88"/>
        <v>0</v>
      </c>
    </row>
    <row r="445" spans="1:38" x14ac:dyDescent="0.15">
      <c r="A445" s="37">
        <v>441</v>
      </c>
      <c r="B445" s="40">
        <f t="shared" si="93"/>
        <v>44519</v>
      </c>
      <c r="C445" s="44">
        <f t="shared" si="94"/>
        <v>9</v>
      </c>
      <c r="D445" s="49">
        <f ca="1">SUM(OFFSET('15MIN'!$D$4,($A445-1)*4+1,MATCH(D$1,'15MIN'!$1:$1,0)-4,4,1))</f>
        <v>8633.6418000000012</v>
      </c>
      <c r="E445" s="51">
        <f ca="1">SUM(OFFSET('15MIN'!$E$4,($A445-1)*4+1,MATCH(D$1,'15MIN'!$1:$1,0)-4,4,1))</f>
        <v>0</v>
      </c>
      <c r="F445" s="49">
        <f ca="1">SUM(OFFSET('15MIN'!$D$4,($A445-1)*4+1,MATCH(F$1,'15MIN'!$1:$1,0)-4,4,1))</f>
        <v>0</v>
      </c>
      <c r="G445" s="51">
        <f ca="1">SUM(OFFSET('15MIN'!$E$4,($A445-1)*4+1,MATCH(F$1,'15MIN'!$1:$1,0)-4,4,1))</f>
        <v>0</v>
      </c>
      <c r="H445" s="49">
        <f ca="1">SUM(OFFSET('15MIN'!$D$4,($A445-1)*4+1,MATCH(H$1,'15MIN'!$1:$1,0)-4,4,1))</f>
        <v>91.41770600000001</v>
      </c>
      <c r="I445" s="51">
        <f ca="1">SUM(OFFSET('15MIN'!$E$4,($A445-1)*4+1,MATCH(H$1,'15MIN'!$1:$1,0)-4,4,1))</f>
        <v>-238.12455600000001</v>
      </c>
      <c r="J445" s="49">
        <f t="shared" ca="1" si="82"/>
        <v>2908.353168666667</v>
      </c>
      <c r="K445" s="49">
        <v>12625.780517499999</v>
      </c>
      <c r="L445" s="144">
        <f t="shared" ca="1" si="89"/>
        <v>-3992.1387174999982</v>
      </c>
      <c r="M445" s="49"/>
      <c r="N445" s="49"/>
      <c r="O445" s="49"/>
      <c r="Q445" s="29">
        <v>5835.3947753000002</v>
      </c>
      <c r="R445" s="78">
        <v>5972.2038573999998</v>
      </c>
      <c r="S445" s="49">
        <v>122890.4101564</v>
      </c>
      <c r="T445" s="136">
        <f t="shared" ca="1" si="90"/>
        <v>2798.247024700001</v>
      </c>
      <c r="U445" s="136">
        <f t="shared" ca="1" si="91"/>
        <v>-5880.7861513999997</v>
      </c>
      <c r="V445" s="136">
        <f t="shared" ca="1" si="92"/>
        <v>-122890.4101564</v>
      </c>
      <c r="AA445" s="49">
        <v>0</v>
      </c>
      <c r="AB445" s="51">
        <v>5729.4745179000001</v>
      </c>
      <c r="AC445" s="49">
        <v>0</v>
      </c>
      <c r="AD445" s="51">
        <v>14351.471679599999</v>
      </c>
      <c r="AE445" s="49">
        <v>0</v>
      </c>
      <c r="AF445" s="51">
        <v>0</v>
      </c>
      <c r="AG445" s="49">
        <f t="shared" ca="1" si="83"/>
        <v>0</v>
      </c>
      <c r="AH445" s="51">
        <f t="shared" ca="1" si="84"/>
        <v>-2904.1672821000011</v>
      </c>
      <c r="AI445" s="49">
        <f t="shared" ca="1" si="85"/>
        <v>238.12455600000001</v>
      </c>
      <c r="AJ445" s="51">
        <f t="shared" ca="1" si="86"/>
        <v>14260.053973599999</v>
      </c>
      <c r="AK445" s="49">
        <f t="shared" ca="1" si="87"/>
        <v>0</v>
      </c>
      <c r="AL445" s="51">
        <f t="shared" ca="1" si="88"/>
        <v>0</v>
      </c>
    </row>
    <row r="446" spans="1:38" x14ac:dyDescent="0.15">
      <c r="A446" s="37">
        <v>442</v>
      </c>
      <c r="B446" s="40">
        <f t="shared" si="93"/>
        <v>44519</v>
      </c>
      <c r="C446" s="44">
        <f t="shared" si="94"/>
        <v>10</v>
      </c>
      <c r="D446" s="49">
        <f ca="1">SUM(OFFSET('15MIN'!$D$4,($A446-1)*4+1,MATCH(D$1,'15MIN'!$1:$1,0)-4,4,1))</f>
        <v>10575.338100000001</v>
      </c>
      <c r="E446" s="51">
        <f ca="1">SUM(OFFSET('15MIN'!$E$4,($A446-1)*4+1,MATCH(D$1,'15MIN'!$1:$1,0)-4,4,1))</f>
        <v>0</v>
      </c>
      <c r="F446" s="49">
        <f ca="1">SUM(OFFSET('15MIN'!$D$4,($A446-1)*4+1,MATCH(F$1,'15MIN'!$1:$1,0)-4,4,1))</f>
        <v>0</v>
      </c>
      <c r="G446" s="51">
        <f ca="1">SUM(OFFSET('15MIN'!$E$4,($A446-1)*4+1,MATCH(F$1,'15MIN'!$1:$1,0)-4,4,1))</f>
        <v>0</v>
      </c>
      <c r="H446" s="49">
        <f ca="1">SUM(OFFSET('15MIN'!$D$4,($A446-1)*4+1,MATCH(H$1,'15MIN'!$1:$1,0)-4,4,1))</f>
        <v>512.44855099999995</v>
      </c>
      <c r="I446" s="51">
        <f ca="1">SUM(OFFSET('15MIN'!$E$4,($A446-1)*4+1,MATCH(H$1,'15MIN'!$1:$1,0)-4,4,1))</f>
        <v>-22.699624999999997</v>
      </c>
      <c r="J446" s="49">
        <f t="shared" ca="1" si="82"/>
        <v>3695.9288836666669</v>
      </c>
      <c r="K446" s="49">
        <v>11744.0698242</v>
      </c>
      <c r="L446" s="144">
        <f t="shared" ca="1" si="89"/>
        <v>-1168.731724199999</v>
      </c>
      <c r="M446" s="49"/>
      <c r="N446" s="49"/>
      <c r="O446" s="49"/>
      <c r="Q446" s="29">
        <v>2936.3533935</v>
      </c>
      <c r="R446" s="78">
        <v>8025.7757567999997</v>
      </c>
      <c r="S446" s="49">
        <v>121754.9824219</v>
      </c>
      <c r="T446" s="136">
        <f t="shared" ca="1" si="90"/>
        <v>7638.9847065000013</v>
      </c>
      <c r="U446" s="136">
        <f t="shared" ca="1" si="91"/>
        <v>-7513.3272058000002</v>
      </c>
      <c r="V446" s="136">
        <f t="shared" ca="1" si="92"/>
        <v>-121754.9824219</v>
      </c>
      <c r="AA446" s="49">
        <v>0</v>
      </c>
      <c r="AB446" s="51">
        <v>9658.4028321000005</v>
      </c>
      <c r="AC446" s="49">
        <v>0</v>
      </c>
      <c r="AD446" s="51">
        <v>6732.7722168</v>
      </c>
      <c r="AE446" s="49">
        <v>0</v>
      </c>
      <c r="AF446" s="51">
        <v>0</v>
      </c>
      <c r="AG446" s="49">
        <f t="shared" ca="1" si="83"/>
        <v>0</v>
      </c>
      <c r="AH446" s="51">
        <f t="shared" ca="1" si="84"/>
        <v>-916.93526790000033</v>
      </c>
      <c r="AI446" s="49">
        <f t="shared" ca="1" si="85"/>
        <v>22.699624999999997</v>
      </c>
      <c r="AJ446" s="51">
        <f t="shared" ca="1" si="86"/>
        <v>6220.3236658000005</v>
      </c>
      <c r="AK446" s="49">
        <f t="shared" ca="1" si="87"/>
        <v>0</v>
      </c>
      <c r="AL446" s="51">
        <f t="shared" ca="1" si="88"/>
        <v>0</v>
      </c>
    </row>
    <row r="447" spans="1:38" x14ac:dyDescent="0.15">
      <c r="A447" s="37">
        <v>443</v>
      </c>
      <c r="B447" s="40">
        <f t="shared" si="93"/>
        <v>44519</v>
      </c>
      <c r="C447" s="44">
        <f t="shared" si="94"/>
        <v>11</v>
      </c>
      <c r="D447" s="49">
        <f ca="1">SUM(OFFSET('15MIN'!$D$4,($A447-1)*4+1,MATCH(D$1,'15MIN'!$1:$1,0)-4,4,1))</f>
        <v>7285.8932000000004</v>
      </c>
      <c r="E447" s="51">
        <f ca="1">SUM(OFFSET('15MIN'!$E$4,($A447-1)*4+1,MATCH(D$1,'15MIN'!$1:$1,0)-4,4,1))</f>
        <v>0</v>
      </c>
      <c r="F447" s="49">
        <f ca="1">SUM(OFFSET('15MIN'!$D$4,($A447-1)*4+1,MATCH(F$1,'15MIN'!$1:$1,0)-4,4,1))</f>
        <v>0</v>
      </c>
      <c r="G447" s="51">
        <f ca="1">SUM(OFFSET('15MIN'!$E$4,($A447-1)*4+1,MATCH(F$1,'15MIN'!$1:$1,0)-4,4,1))</f>
        <v>0</v>
      </c>
      <c r="H447" s="49">
        <f ca="1">SUM(OFFSET('15MIN'!$D$4,($A447-1)*4+1,MATCH(H$1,'15MIN'!$1:$1,0)-4,4,1))</f>
        <v>830.80918900000006</v>
      </c>
      <c r="I447" s="51">
        <f ca="1">SUM(OFFSET('15MIN'!$E$4,($A447-1)*4+1,MATCH(H$1,'15MIN'!$1:$1,0)-4,4,1))</f>
        <v>-11.680018</v>
      </c>
      <c r="J447" s="49">
        <f t="shared" ca="1" si="82"/>
        <v>2705.5674629999999</v>
      </c>
      <c r="K447" s="49">
        <v>14994.6594238</v>
      </c>
      <c r="L447" s="144">
        <f t="shared" ca="1" si="89"/>
        <v>-7708.7662237999994</v>
      </c>
      <c r="M447" s="49"/>
      <c r="N447" s="49"/>
      <c r="O447" s="49"/>
      <c r="Q447" s="29">
        <v>1455.6953736</v>
      </c>
      <c r="R447" s="78">
        <v>5359.6459961</v>
      </c>
      <c r="S447" s="49">
        <v>39658.083007900001</v>
      </c>
      <c r="T447" s="136">
        <f t="shared" ca="1" si="90"/>
        <v>5830.1978264000008</v>
      </c>
      <c r="U447" s="136">
        <f t="shared" ca="1" si="91"/>
        <v>-4528.8368071000004</v>
      </c>
      <c r="V447" s="136">
        <f t="shared" ca="1" si="92"/>
        <v>-39658.083007900001</v>
      </c>
      <c r="AA447" s="49">
        <v>0</v>
      </c>
      <c r="AB447" s="51">
        <v>12311.482421799999</v>
      </c>
      <c r="AC447" s="49">
        <v>0</v>
      </c>
      <c r="AD447" s="51">
        <v>4242.6591797000001</v>
      </c>
      <c r="AE447" s="49">
        <v>0</v>
      </c>
      <c r="AF447" s="51">
        <v>0</v>
      </c>
      <c r="AG447" s="49">
        <f t="shared" ca="1" si="83"/>
        <v>0</v>
      </c>
      <c r="AH447" s="51">
        <f t="shared" ca="1" si="84"/>
        <v>5025.589221799999</v>
      </c>
      <c r="AI447" s="49">
        <f t="shared" ca="1" si="85"/>
        <v>11.680018</v>
      </c>
      <c r="AJ447" s="51">
        <f t="shared" ca="1" si="86"/>
        <v>3411.8499907</v>
      </c>
      <c r="AK447" s="49">
        <f t="shared" ca="1" si="87"/>
        <v>0</v>
      </c>
      <c r="AL447" s="51">
        <f t="shared" ca="1" si="88"/>
        <v>0</v>
      </c>
    </row>
    <row r="448" spans="1:38" x14ac:dyDescent="0.15">
      <c r="A448" s="37">
        <v>444</v>
      </c>
      <c r="B448" s="40">
        <f t="shared" si="93"/>
        <v>44519</v>
      </c>
      <c r="C448" s="44">
        <f t="shared" si="94"/>
        <v>12</v>
      </c>
      <c r="D448" s="49">
        <f ca="1">SUM(OFFSET('15MIN'!$D$4,($A448-1)*4+1,MATCH(D$1,'15MIN'!$1:$1,0)-4,4,1))</f>
        <v>2274.674622</v>
      </c>
      <c r="E448" s="51">
        <f ca="1">SUM(OFFSET('15MIN'!$E$4,($A448-1)*4+1,MATCH(D$1,'15MIN'!$1:$1,0)-4,4,1))</f>
        <v>0</v>
      </c>
      <c r="F448" s="49">
        <f ca="1">SUM(OFFSET('15MIN'!$D$4,($A448-1)*4+1,MATCH(F$1,'15MIN'!$1:$1,0)-4,4,1))</f>
        <v>0</v>
      </c>
      <c r="G448" s="51">
        <f ca="1">SUM(OFFSET('15MIN'!$E$4,($A448-1)*4+1,MATCH(F$1,'15MIN'!$1:$1,0)-4,4,1))</f>
        <v>0</v>
      </c>
      <c r="H448" s="49">
        <f ca="1">SUM(OFFSET('15MIN'!$D$4,($A448-1)*4+1,MATCH(H$1,'15MIN'!$1:$1,0)-4,4,1))</f>
        <v>1074.9850040000001</v>
      </c>
      <c r="I448" s="51">
        <f ca="1">SUM(OFFSET('15MIN'!$E$4,($A448-1)*4+1,MATCH(H$1,'15MIN'!$1:$1,0)-4,4,1))</f>
        <v>-18.237645000000001</v>
      </c>
      <c r="J448" s="49">
        <f t="shared" ca="1" si="82"/>
        <v>1116.5532086666667</v>
      </c>
      <c r="K448" s="49">
        <v>13819.0554201</v>
      </c>
      <c r="L448" s="144">
        <f t="shared" ca="1" si="89"/>
        <v>-11544.380798099999</v>
      </c>
      <c r="M448" s="49"/>
      <c r="N448" s="49"/>
      <c r="O448" s="49"/>
      <c r="Q448" s="29">
        <v>1527.5507812999999</v>
      </c>
      <c r="R448" s="78">
        <v>5119.6701660999997</v>
      </c>
      <c r="S448" s="49">
        <v>33833.0830078</v>
      </c>
      <c r="T448" s="136">
        <f t="shared" ca="1" si="90"/>
        <v>747.12384070000007</v>
      </c>
      <c r="U448" s="136">
        <f t="shared" ca="1" si="91"/>
        <v>-4044.6851620999996</v>
      </c>
      <c r="V448" s="136">
        <f t="shared" ca="1" si="92"/>
        <v>-33833.0830078</v>
      </c>
      <c r="AA448" s="49">
        <v>0</v>
      </c>
      <c r="AB448" s="51">
        <v>12128.726806500001</v>
      </c>
      <c r="AC448" s="49">
        <v>-0.32359080000000001</v>
      </c>
      <c r="AD448" s="51">
        <v>606.71176530000002</v>
      </c>
      <c r="AE448" s="49">
        <v>0</v>
      </c>
      <c r="AF448" s="51">
        <v>0</v>
      </c>
      <c r="AG448" s="49">
        <f t="shared" ca="1" si="83"/>
        <v>0</v>
      </c>
      <c r="AH448" s="51">
        <f t="shared" ca="1" si="84"/>
        <v>9854.0521845000003</v>
      </c>
      <c r="AI448" s="49">
        <f t="shared" ca="1" si="85"/>
        <v>17.914054199999999</v>
      </c>
      <c r="AJ448" s="51">
        <f t="shared" ca="1" si="86"/>
        <v>-468.27323870000009</v>
      </c>
      <c r="AK448" s="49">
        <f t="shared" ca="1" si="87"/>
        <v>0</v>
      </c>
      <c r="AL448" s="51">
        <f t="shared" ca="1" si="88"/>
        <v>0</v>
      </c>
    </row>
    <row r="449" spans="1:38" x14ac:dyDescent="0.15">
      <c r="A449" s="37">
        <v>445</v>
      </c>
      <c r="B449" s="40">
        <f t="shared" si="93"/>
        <v>44519</v>
      </c>
      <c r="C449" s="44">
        <f t="shared" si="94"/>
        <v>13</v>
      </c>
      <c r="D449" s="49">
        <f ca="1">SUM(OFFSET('15MIN'!$D$4,($A449-1)*4+1,MATCH(D$1,'15MIN'!$1:$1,0)-4,4,1))</f>
        <v>356.14162199999998</v>
      </c>
      <c r="E449" s="51">
        <f ca="1">SUM(OFFSET('15MIN'!$E$4,($A449-1)*4+1,MATCH(D$1,'15MIN'!$1:$1,0)-4,4,1))</f>
        <v>-20.622660000000003</v>
      </c>
      <c r="F449" s="49">
        <f ca="1">SUM(OFFSET('15MIN'!$D$4,($A449-1)*4+1,MATCH(F$1,'15MIN'!$1:$1,0)-4,4,1))</f>
        <v>0</v>
      </c>
      <c r="G449" s="51">
        <f ca="1">SUM(OFFSET('15MIN'!$E$4,($A449-1)*4+1,MATCH(F$1,'15MIN'!$1:$1,0)-4,4,1))</f>
        <v>0</v>
      </c>
      <c r="H449" s="49">
        <f ca="1">SUM(OFFSET('15MIN'!$D$4,($A449-1)*4+1,MATCH(H$1,'15MIN'!$1:$1,0)-4,4,1))</f>
        <v>2715.7973020000004</v>
      </c>
      <c r="I449" s="51">
        <f ca="1">SUM(OFFSET('15MIN'!$E$4,($A449-1)*4+1,MATCH(H$1,'15MIN'!$1:$1,0)-4,4,1))</f>
        <v>0</v>
      </c>
      <c r="J449" s="49">
        <f t="shared" ca="1" si="82"/>
        <v>1023.9796413333335</v>
      </c>
      <c r="K449" s="49">
        <v>11143.566894600001</v>
      </c>
      <c r="L449" s="144">
        <f t="shared" ca="1" si="89"/>
        <v>-10787.425272600001</v>
      </c>
      <c r="M449" s="49"/>
      <c r="N449" s="49"/>
      <c r="O449" s="49"/>
      <c r="Q449" s="29">
        <v>3635.7383423000001</v>
      </c>
      <c r="R449" s="78">
        <v>4393.6157837000001</v>
      </c>
      <c r="S449" s="49">
        <v>43214.4633789</v>
      </c>
      <c r="T449" s="136">
        <f t="shared" ca="1" si="90"/>
        <v>-3279.5967203</v>
      </c>
      <c r="U449" s="136">
        <f t="shared" ca="1" si="91"/>
        <v>-1677.8184816999997</v>
      </c>
      <c r="V449" s="136">
        <f t="shared" ca="1" si="92"/>
        <v>-43214.4633789</v>
      </c>
      <c r="AA449" s="49">
        <v>0</v>
      </c>
      <c r="AB449" s="51">
        <v>11997.802246200001</v>
      </c>
      <c r="AC449" s="49">
        <v>0</v>
      </c>
      <c r="AD449" s="51">
        <v>1492.9586181</v>
      </c>
      <c r="AE449" s="49">
        <v>0</v>
      </c>
      <c r="AF449" s="51">
        <v>0</v>
      </c>
      <c r="AG449" s="49">
        <f t="shared" ca="1" si="83"/>
        <v>20.622660000000003</v>
      </c>
      <c r="AH449" s="51">
        <f t="shared" ca="1" si="84"/>
        <v>11641.660624200002</v>
      </c>
      <c r="AI449" s="49">
        <f t="shared" ca="1" si="85"/>
        <v>0</v>
      </c>
      <c r="AJ449" s="51">
        <f t="shared" ca="1" si="86"/>
        <v>-1222.8386839000004</v>
      </c>
      <c r="AK449" s="49">
        <f t="shared" ca="1" si="87"/>
        <v>0</v>
      </c>
      <c r="AL449" s="51">
        <f t="shared" ca="1" si="88"/>
        <v>0</v>
      </c>
    </row>
    <row r="450" spans="1:38" x14ac:dyDescent="0.15">
      <c r="A450" s="37">
        <v>446</v>
      </c>
      <c r="B450" s="40">
        <f t="shared" si="93"/>
        <v>44519</v>
      </c>
      <c r="C450" s="44">
        <f t="shared" si="94"/>
        <v>14</v>
      </c>
      <c r="D450" s="49">
        <f ca="1">SUM(OFFSET('15MIN'!$D$4,($A450-1)*4+1,MATCH(D$1,'15MIN'!$1:$1,0)-4,4,1))</f>
        <v>0.25976500000000002</v>
      </c>
      <c r="E450" s="51">
        <f ca="1">SUM(OFFSET('15MIN'!$E$4,($A450-1)*4+1,MATCH(D$1,'15MIN'!$1:$1,0)-4,4,1))</f>
        <v>-102.170227</v>
      </c>
      <c r="F450" s="49">
        <f ca="1">SUM(OFFSET('15MIN'!$D$4,($A450-1)*4+1,MATCH(F$1,'15MIN'!$1:$1,0)-4,4,1))</f>
        <v>0</v>
      </c>
      <c r="G450" s="51">
        <f ca="1">SUM(OFFSET('15MIN'!$E$4,($A450-1)*4+1,MATCH(F$1,'15MIN'!$1:$1,0)-4,4,1))</f>
        <v>0</v>
      </c>
      <c r="H450" s="49">
        <f ca="1">SUM(OFFSET('15MIN'!$D$4,($A450-1)*4+1,MATCH(H$1,'15MIN'!$1:$1,0)-4,4,1))</f>
        <v>755.75074900000004</v>
      </c>
      <c r="I450" s="51">
        <f ca="1">SUM(OFFSET('15MIN'!$E$4,($A450-1)*4+1,MATCH(H$1,'15MIN'!$1:$1,0)-4,4,1))</f>
        <v>-61.643757000000001</v>
      </c>
      <c r="J450" s="49">
        <f t="shared" ca="1" si="82"/>
        <v>252.00350466666669</v>
      </c>
      <c r="K450" s="49">
        <v>12968.7695312</v>
      </c>
      <c r="L450" s="144">
        <f t="shared" ca="1" si="89"/>
        <v>-12968.509766199999</v>
      </c>
      <c r="M450" s="49"/>
      <c r="N450" s="49"/>
      <c r="O450" s="49"/>
      <c r="Q450" s="29">
        <v>2955.4375610000002</v>
      </c>
      <c r="R450" s="78">
        <v>4864.5334473000003</v>
      </c>
      <c r="S450" s="49">
        <v>22832.8847656</v>
      </c>
      <c r="T450" s="136">
        <f t="shared" ca="1" si="90"/>
        <v>-2955.1777960000004</v>
      </c>
      <c r="U450" s="136">
        <f t="shared" ca="1" si="91"/>
        <v>-4108.7826983000004</v>
      </c>
      <c r="V450" s="136">
        <f t="shared" ca="1" si="92"/>
        <v>-22832.8847656</v>
      </c>
      <c r="AA450" s="49">
        <v>0</v>
      </c>
      <c r="AB450" s="51">
        <v>9894.3723143999996</v>
      </c>
      <c r="AC450" s="49">
        <v>-1.1112067000000001</v>
      </c>
      <c r="AD450" s="51">
        <v>4224.7771911</v>
      </c>
      <c r="AE450" s="49">
        <v>0</v>
      </c>
      <c r="AF450" s="51">
        <v>0</v>
      </c>
      <c r="AG450" s="49">
        <f t="shared" ca="1" si="83"/>
        <v>102.170227</v>
      </c>
      <c r="AH450" s="51">
        <f t="shared" ca="1" si="84"/>
        <v>9894.1125493999989</v>
      </c>
      <c r="AI450" s="49">
        <f t="shared" ca="1" si="85"/>
        <v>60.532550300000004</v>
      </c>
      <c r="AJ450" s="51">
        <f t="shared" ca="1" si="86"/>
        <v>3469.0264421000002</v>
      </c>
      <c r="AK450" s="49">
        <f t="shared" ca="1" si="87"/>
        <v>0</v>
      </c>
      <c r="AL450" s="51">
        <f t="shared" ca="1" si="88"/>
        <v>0</v>
      </c>
    </row>
    <row r="451" spans="1:38" x14ac:dyDescent="0.15">
      <c r="A451" s="37">
        <v>447</v>
      </c>
      <c r="B451" s="40">
        <f t="shared" si="93"/>
        <v>44519</v>
      </c>
      <c r="C451" s="44">
        <f t="shared" si="94"/>
        <v>15</v>
      </c>
      <c r="D451" s="49">
        <f ca="1">SUM(OFFSET('15MIN'!$D$4,($A451-1)*4+1,MATCH(D$1,'15MIN'!$1:$1,0)-4,4,1))</f>
        <v>0</v>
      </c>
      <c r="E451" s="51">
        <f ca="1">SUM(OFFSET('15MIN'!$E$4,($A451-1)*4+1,MATCH(D$1,'15MIN'!$1:$1,0)-4,4,1))</f>
        <v>-91.619528000000003</v>
      </c>
      <c r="F451" s="49">
        <f ca="1">SUM(OFFSET('15MIN'!$D$4,($A451-1)*4+1,MATCH(F$1,'15MIN'!$1:$1,0)-4,4,1))</f>
        <v>0</v>
      </c>
      <c r="G451" s="51">
        <f ca="1">SUM(OFFSET('15MIN'!$E$4,($A451-1)*4+1,MATCH(F$1,'15MIN'!$1:$1,0)-4,4,1))</f>
        <v>0</v>
      </c>
      <c r="H451" s="49">
        <f ca="1">SUM(OFFSET('15MIN'!$D$4,($A451-1)*4+1,MATCH(H$1,'15MIN'!$1:$1,0)-4,4,1))</f>
        <v>0.39430799999999999</v>
      </c>
      <c r="I451" s="51">
        <f ca="1">SUM(OFFSET('15MIN'!$E$4,($A451-1)*4+1,MATCH(H$1,'15MIN'!$1:$1,0)-4,4,1))</f>
        <v>-397.22640899999999</v>
      </c>
      <c r="J451" s="49">
        <f t="shared" ca="1" si="82"/>
        <v>0.131436</v>
      </c>
      <c r="K451" s="49">
        <v>13719.3041992</v>
      </c>
      <c r="L451" s="144">
        <f t="shared" ca="1" si="89"/>
        <v>-13719.3041992</v>
      </c>
      <c r="M451" s="49"/>
      <c r="N451" s="49"/>
      <c r="O451" s="49"/>
      <c r="Q451" s="29">
        <v>3805.0838012999998</v>
      </c>
      <c r="R451" s="78">
        <v>2754.3738097999999</v>
      </c>
      <c r="S451" s="49">
        <v>23282.2587891</v>
      </c>
      <c r="T451" s="136">
        <f t="shared" ca="1" si="90"/>
        <v>-3805.0838012999998</v>
      </c>
      <c r="U451" s="136">
        <f t="shared" ca="1" si="91"/>
        <v>-2753.9795018</v>
      </c>
      <c r="V451" s="136">
        <f t="shared" ca="1" si="92"/>
        <v>-23282.2587891</v>
      </c>
      <c r="AA451" s="49">
        <v>0</v>
      </c>
      <c r="AB451" s="51">
        <v>9524.4282225999996</v>
      </c>
      <c r="AC451" s="49">
        <v>0</v>
      </c>
      <c r="AD451" s="51">
        <v>6959.2525636</v>
      </c>
      <c r="AE451" s="49">
        <v>0</v>
      </c>
      <c r="AF451" s="51">
        <v>0</v>
      </c>
      <c r="AG451" s="49">
        <f t="shared" ca="1" si="83"/>
        <v>91.619528000000003</v>
      </c>
      <c r="AH451" s="51">
        <f t="shared" ca="1" si="84"/>
        <v>9524.4282225999996</v>
      </c>
      <c r="AI451" s="49">
        <f t="shared" ca="1" si="85"/>
        <v>397.22640899999999</v>
      </c>
      <c r="AJ451" s="51">
        <f t="shared" ca="1" si="86"/>
        <v>6958.8582556000001</v>
      </c>
      <c r="AK451" s="49">
        <f t="shared" ca="1" si="87"/>
        <v>0</v>
      </c>
      <c r="AL451" s="51">
        <f t="shared" ca="1" si="88"/>
        <v>0</v>
      </c>
    </row>
    <row r="452" spans="1:38" x14ac:dyDescent="0.15">
      <c r="A452" s="37">
        <v>448</v>
      </c>
      <c r="B452" s="40">
        <f t="shared" si="93"/>
        <v>44519</v>
      </c>
      <c r="C452" s="44">
        <f t="shared" si="94"/>
        <v>16</v>
      </c>
      <c r="D452" s="49">
        <f ca="1">SUM(OFFSET('15MIN'!$D$4,($A452-1)*4+1,MATCH(D$1,'15MIN'!$1:$1,0)-4,4,1))</f>
        <v>0</v>
      </c>
      <c r="E452" s="51">
        <f ca="1">SUM(OFFSET('15MIN'!$E$4,($A452-1)*4+1,MATCH(D$1,'15MIN'!$1:$1,0)-4,4,1))</f>
        <v>-88.354281</v>
      </c>
      <c r="F452" s="49">
        <f ca="1">SUM(OFFSET('15MIN'!$D$4,($A452-1)*4+1,MATCH(F$1,'15MIN'!$1:$1,0)-4,4,1))</f>
        <v>0</v>
      </c>
      <c r="G452" s="51">
        <f ca="1">SUM(OFFSET('15MIN'!$E$4,($A452-1)*4+1,MATCH(F$1,'15MIN'!$1:$1,0)-4,4,1))</f>
        <v>0</v>
      </c>
      <c r="H452" s="49">
        <f ca="1">SUM(OFFSET('15MIN'!$D$4,($A452-1)*4+1,MATCH(H$1,'15MIN'!$1:$1,0)-4,4,1))</f>
        <v>149.28756300000001</v>
      </c>
      <c r="I452" s="51">
        <f ca="1">SUM(OFFSET('15MIN'!$E$4,($A452-1)*4+1,MATCH(H$1,'15MIN'!$1:$1,0)-4,4,1))</f>
        <v>-219.63383999999999</v>
      </c>
      <c r="J452" s="49">
        <f t="shared" ca="1" si="82"/>
        <v>49.762521</v>
      </c>
      <c r="K452" s="49">
        <v>15189.1296387</v>
      </c>
      <c r="L452" s="144">
        <f t="shared" ca="1" si="89"/>
        <v>-15189.1296387</v>
      </c>
      <c r="M452" s="49"/>
      <c r="N452" s="49"/>
      <c r="O452" s="49"/>
      <c r="Q452" s="29">
        <v>4145.1949462000002</v>
      </c>
      <c r="R452" s="78">
        <v>561.68854510000006</v>
      </c>
      <c r="S452" s="49">
        <v>7488.4018555000002</v>
      </c>
      <c r="T452" s="136">
        <f t="shared" ca="1" si="90"/>
        <v>-4145.1949462000002</v>
      </c>
      <c r="U452" s="136">
        <f t="shared" ca="1" si="91"/>
        <v>-412.40098210000008</v>
      </c>
      <c r="V452" s="136">
        <f t="shared" ca="1" si="92"/>
        <v>-7488.4018555000002</v>
      </c>
      <c r="AA452" s="49">
        <v>0</v>
      </c>
      <c r="AB452" s="51">
        <v>12226.8754883</v>
      </c>
      <c r="AC452" s="49">
        <v>0</v>
      </c>
      <c r="AD452" s="51">
        <v>7313.9541016000003</v>
      </c>
      <c r="AE452" s="49">
        <v>0</v>
      </c>
      <c r="AF452" s="51">
        <v>0</v>
      </c>
      <c r="AG452" s="49">
        <f t="shared" ca="1" si="83"/>
        <v>88.354281</v>
      </c>
      <c r="AH452" s="51">
        <f t="shared" ca="1" si="84"/>
        <v>12226.8754883</v>
      </c>
      <c r="AI452" s="49">
        <f t="shared" ca="1" si="85"/>
        <v>219.63383999999999</v>
      </c>
      <c r="AJ452" s="51">
        <f t="shared" ca="1" si="86"/>
        <v>7164.6665386000004</v>
      </c>
      <c r="AK452" s="49">
        <f t="shared" ca="1" si="87"/>
        <v>0</v>
      </c>
      <c r="AL452" s="51">
        <f t="shared" ca="1" si="88"/>
        <v>0</v>
      </c>
    </row>
    <row r="453" spans="1:38" x14ac:dyDescent="0.15">
      <c r="A453" s="37">
        <v>449</v>
      </c>
      <c r="B453" s="40">
        <f t="shared" si="93"/>
        <v>44519</v>
      </c>
      <c r="C453" s="44">
        <f t="shared" si="94"/>
        <v>17</v>
      </c>
      <c r="D453" s="49">
        <f ca="1">SUM(OFFSET('15MIN'!$D$4,($A453-1)*4+1,MATCH(D$1,'15MIN'!$1:$1,0)-4,4,1))</f>
        <v>4.0210999999999997E-2</v>
      </c>
      <c r="E453" s="51">
        <f ca="1">SUM(OFFSET('15MIN'!$E$4,($A453-1)*4+1,MATCH(D$1,'15MIN'!$1:$1,0)-4,4,1))</f>
        <v>-84.056734000000006</v>
      </c>
      <c r="F453" s="49">
        <f ca="1">SUM(OFFSET('15MIN'!$D$4,($A453-1)*4+1,MATCH(F$1,'15MIN'!$1:$1,0)-4,4,1))</f>
        <v>0</v>
      </c>
      <c r="G453" s="51">
        <f ca="1">SUM(OFFSET('15MIN'!$E$4,($A453-1)*4+1,MATCH(F$1,'15MIN'!$1:$1,0)-4,4,1))</f>
        <v>0</v>
      </c>
      <c r="H453" s="49">
        <f ca="1">SUM(OFFSET('15MIN'!$D$4,($A453-1)*4+1,MATCH(H$1,'15MIN'!$1:$1,0)-4,4,1))</f>
        <v>4777.2167669999999</v>
      </c>
      <c r="I453" s="51">
        <f ca="1">SUM(OFFSET('15MIN'!$E$4,($A453-1)*4+1,MATCH(H$1,'15MIN'!$1:$1,0)-4,4,1))</f>
        <v>0</v>
      </c>
      <c r="J453" s="49">
        <f t="shared" ref="J453:J516" ca="1" si="95">AVERAGE(D453,F453,H453)</f>
        <v>1592.4189926666668</v>
      </c>
      <c r="K453" s="49">
        <v>18708.4624024</v>
      </c>
      <c r="L453" s="144">
        <f t="shared" ca="1" si="89"/>
        <v>-18708.422191400001</v>
      </c>
      <c r="M453" s="49"/>
      <c r="N453" s="49"/>
      <c r="O453" s="49"/>
      <c r="Q453" s="29">
        <v>8023.5034180000002</v>
      </c>
      <c r="R453" s="78">
        <v>323.48430250000001</v>
      </c>
      <c r="S453" s="49">
        <v>5757.6275635000002</v>
      </c>
      <c r="T453" s="136">
        <f t="shared" ca="1" si="90"/>
        <v>-8023.4632069999998</v>
      </c>
      <c r="U453" s="136">
        <f t="shared" ca="1" si="91"/>
        <v>4453.7324644999999</v>
      </c>
      <c r="V453" s="136">
        <f t="shared" ca="1" si="92"/>
        <v>-5757.6275635000002</v>
      </c>
      <c r="AA453" s="49">
        <v>0</v>
      </c>
      <c r="AB453" s="51">
        <v>16427.3149414</v>
      </c>
      <c r="AC453" s="49">
        <v>0</v>
      </c>
      <c r="AD453" s="51">
        <v>2580.2327270000001</v>
      </c>
      <c r="AE453" s="49">
        <v>0</v>
      </c>
      <c r="AF453" s="51">
        <v>0</v>
      </c>
      <c r="AG453" s="49">
        <f t="shared" ref="AG453:AG516" ca="1" si="96">AA453-E453</f>
        <v>84.056734000000006</v>
      </c>
      <c r="AH453" s="51">
        <f t="shared" ref="AH453:AH516" ca="1" si="97">AB453-D453</f>
        <v>16427.2747304</v>
      </c>
      <c r="AI453" s="49">
        <f t="shared" ref="AI453:AI516" ca="1" si="98">AC453-I453</f>
        <v>0</v>
      </c>
      <c r="AJ453" s="51">
        <f t="shared" ref="AJ453:AJ516" ca="1" si="99">AD453-H453</f>
        <v>-2196.9840399999998</v>
      </c>
      <c r="AK453" s="49">
        <f t="shared" ref="AK453:AK516" ca="1" si="100">AE453-G453</f>
        <v>0</v>
      </c>
      <c r="AL453" s="51">
        <f t="shared" ref="AL453:AL516" ca="1" si="101">AF453-F453</f>
        <v>0</v>
      </c>
    </row>
    <row r="454" spans="1:38" x14ac:dyDescent="0.15">
      <c r="A454" s="37">
        <v>450</v>
      </c>
      <c r="B454" s="40">
        <f t="shared" si="93"/>
        <v>44519</v>
      </c>
      <c r="C454" s="44">
        <f t="shared" si="94"/>
        <v>18</v>
      </c>
      <c r="D454" s="49">
        <f ca="1">SUM(OFFSET('15MIN'!$D$4,($A454-1)*4+1,MATCH(D$1,'15MIN'!$1:$1,0)-4,4,1))</f>
        <v>9.0161000000000005E-2</v>
      </c>
      <c r="E454" s="51">
        <f ca="1">SUM(OFFSET('15MIN'!$E$4,($A454-1)*4+1,MATCH(D$1,'15MIN'!$1:$1,0)-4,4,1))</f>
        <v>-96.999085000000008</v>
      </c>
      <c r="F454" s="49">
        <f ca="1">SUM(OFFSET('15MIN'!$D$4,($A454-1)*4+1,MATCH(F$1,'15MIN'!$1:$1,0)-4,4,1))</f>
        <v>0</v>
      </c>
      <c r="G454" s="51">
        <f ca="1">SUM(OFFSET('15MIN'!$E$4,($A454-1)*4+1,MATCH(F$1,'15MIN'!$1:$1,0)-4,4,1))</f>
        <v>0</v>
      </c>
      <c r="H454" s="49">
        <f ca="1">SUM(OFFSET('15MIN'!$D$4,($A454-1)*4+1,MATCH(H$1,'15MIN'!$1:$1,0)-4,4,1))</f>
        <v>21378.385741999999</v>
      </c>
      <c r="I454" s="51">
        <f ca="1">SUM(OFFSET('15MIN'!$E$4,($A454-1)*4+1,MATCH(H$1,'15MIN'!$1:$1,0)-4,4,1))</f>
        <v>0</v>
      </c>
      <c r="J454" s="49">
        <f t="shared" ca="1" si="95"/>
        <v>7126.1586343333329</v>
      </c>
      <c r="K454" s="49">
        <v>17113.6220703</v>
      </c>
      <c r="L454" s="144">
        <f t="shared" ref="L454:L517" ca="1" si="102">D454-K454</f>
        <v>-17113.5319093</v>
      </c>
      <c r="M454" s="49"/>
      <c r="N454" s="49"/>
      <c r="O454" s="49"/>
      <c r="Q454" s="29">
        <v>8594.1402588000001</v>
      </c>
      <c r="R454" s="78">
        <v>116.4368612</v>
      </c>
      <c r="S454" s="49">
        <v>2815.7320098999999</v>
      </c>
      <c r="T454" s="136">
        <f t="shared" ref="T454:T517" ca="1" si="103">D454-Q454</f>
        <v>-8594.0500978</v>
      </c>
      <c r="U454" s="136">
        <f t="shared" ref="U454:U517" ca="1" si="104">H454-R454</f>
        <v>21261.948880799999</v>
      </c>
      <c r="V454" s="136">
        <f t="shared" ref="V454:V517" ca="1" si="105">F454-S454</f>
        <v>-2815.7320098999999</v>
      </c>
      <c r="AA454" s="49">
        <v>0</v>
      </c>
      <c r="AB454" s="51">
        <v>18157.6601562</v>
      </c>
      <c r="AC454" s="49">
        <v>0</v>
      </c>
      <c r="AD454" s="51">
        <v>1749.2104569000001</v>
      </c>
      <c r="AE454" s="49">
        <v>0</v>
      </c>
      <c r="AF454" s="51">
        <v>0</v>
      </c>
      <c r="AG454" s="49">
        <f t="shared" ca="1" si="96"/>
        <v>96.999085000000008</v>
      </c>
      <c r="AH454" s="51">
        <f t="shared" ca="1" si="97"/>
        <v>18157.5699952</v>
      </c>
      <c r="AI454" s="49">
        <f t="shared" ca="1" si="98"/>
        <v>0</v>
      </c>
      <c r="AJ454" s="51">
        <f t="shared" ca="1" si="99"/>
        <v>-19629.175285099998</v>
      </c>
      <c r="AK454" s="49">
        <f t="shared" ca="1" si="100"/>
        <v>0</v>
      </c>
      <c r="AL454" s="51">
        <f t="shared" ca="1" si="101"/>
        <v>0</v>
      </c>
    </row>
    <row r="455" spans="1:38" x14ac:dyDescent="0.15">
      <c r="A455" s="37">
        <v>451</v>
      </c>
      <c r="B455" s="40">
        <f t="shared" ref="B455:B518" si="106">IF(C454=24,B454+1,B454)</f>
        <v>44519</v>
      </c>
      <c r="C455" s="44">
        <f t="shared" ref="C455:C518" si="107">IF(C454=24,1,C454+1)</f>
        <v>19</v>
      </c>
      <c r="D455" s="49">
        <f ca="1">SUM(OFFSET('15MIN'!$D$4,($A455-1)*4+1,MATCH(D$1,'15MIN'!$1:$1,0)-4,4,1))</f>
        <v>38.111132000000005</v>
      </c>
      <c r="E455" s="51">
        <f ca="1">SUM(OFFSET('15MIN'!$E$4,($A455-1)*4+1,MATCH(D$1,'15MIN'!$1:$1,0)-4,4,1))</f>
        <v>-71.85487599999999</v>
      </c>
      <c r="F455" s="49">
        <f ca="1">SUM(OFFSET('15MIN'!$D$4,($A455-1)*4+1,MATCH(F$1,'15MIN'!$1:$1,0)-4,4,1))</f>
        <v>0</v>
      </c>
      <c r="G455" s="51">
        <f ca="1">SUM(OFFSET('15MIN'!$E$4,($A455-1)*4+1,MATCH(F$1,'15MIN'!$1:$1,0)-4,4,1))</f>
        <v>0</v>
      </c>
      <c r="H455" s="49">
        <f ca="1">SUM(OFFSET('15MIN'!$D$4,($A455-1)*4+1,MATCH(H$1,'15MIN'!$1:$1,0)-4,4,1))</f>
        <v>42187.228780999998</v>
      </c>
      <c r="I455" s="51">
        <f ca="1">SUM(OFFSET('15MIN'!$E$4,($A455-1)*4+1,MATCH(H$1,'15MIN'!$1:$1,0)-4,4,1))</f>
        <v>0</v>
      </c>
      <c r="J455" s="49">
        <f t="shared" ca="1" si="95"/>
        <v>14075.113304333332</v>
      </c>
      <c r="K455" s="49">
        <v>16938.9177246</v>
      </c>
      <c r="L455" s="144">
        <f t="shared" ca="1" si="102"/>
        <v>-16900.806592599998</v>
      </c>
      <c r="M455" s="49"/>
      <c r="N455" s="49"/>
      <c r="O455" s="49"/>
      <c r="Q455" s="29">
        <v>6482.3078612999998</v>
      </c>
      <c r="R455" s="78">
        <v>64.433623800000007</v>
      </c>
      <c r="S455" s="49">
        <v>977.93937889999995</v>
      </c>
      <c r="T455" s="136">
        <f t="shared" ca="1" si="103"/>
        <v>-6444.1967292999998</v>
      </c>
      <c r="U455" s="136">
        <f t="shared" ca="1" si="104"/>
        <v>42122.795157199995</v>
      </c>
      <c r="V455" s="136">
        <f t="shared" ca="1" si="105"/>
        <v>-977.93937889999995</v>
      </c>
      <c r="AA455" s="49">
        <v>0</v>
      </c>
      <c r="AB455" s="51">
        <v>16317.6704102</v>
      </c>
      <c r="AC455" s="49">
        <v>0</v>
      </c>
      <c r="AD455" s="51">
        <v>2735.9508971999999</v>
      </c>
      <c r="AE455" s="49">
        <v>0</v>
      </c>
      <c r="AF455" s="51">
        <v>0</v>
      </c>
      <c r="AG455" s="49">
        <f t="shared" ca="1" si="96"/>
        <v>71.85487599999999</v>
      </c>
      <c r="AH455" s="51">
        <f t="shared" ca="1" si="97"/>
        <v>16279.5592782</v>
      </c>
      <c r="AI455" s="49">
        <f t="shared" ca="1" si="98"/>
        <v>0</v>
      </c>
      <c r="AJ455" s="51">
        <f t="shared" ca="1" si="99"/>
        <v>-39451.277883800001</v>
      </c>
      <c r="AK455" s="49">
        <f t="shared" ca="1" si="100"/>
        <v>0</v>
      </c>
      <c r="AL455" s="51">
        <f t="shared" ca="1" si="101"/>
        <v>0</v>
      </c>
    </row>
    <row r="456" spans="1:38" x14ac:dyDescent="0.15">
      <c r="A456" s="37">
        <v>452</v>
      </c>
      <c r="B456" s="40">
        <f t="shared" si="106"/>
        <v>44519</v>
      </c>
      <c r="C456" s="44">
        <f t="shared" si="107"/>
        <v>20</v>
      </c>
      <c r="D456" s="49">
        <f ca="1">SUM(OFFSET('15MIN'!$D$4,($A456-1)*4+1,MATCH(D$1,'15MIN'!$1:$1,0)-4,4,1))</f>
        <v>1084.311242</v>
      </c>
      <c r="E456" s="51">
        <f ca="1">SUM(OFFSET('15MIN'!$E$4,($A456-1)*4+1,MATCH(D$1,'15MIN'!$1:$1,0)-4,4,1))</f>
        <v>0</v>
      </c>
      <c r="F456" s="49">
        <f ca="1">SUM(OFFSET('15MIN'!$D$4,($A456-1)*4+1,MATCH(F$1,'15MIN'!$1:$1,0)-4,4,1))</f>
        <v>0</v>
      </c>
      <c r="G456" s="51">
        <f ca="1">SUM(OFFSET('15MIN'!$E$4,($A456-1)*4+1,MATCH(F$1,'15MIN'!$1:$1,0)-4,4,1))</f>
        <v>0</v>
      </c>
      <c r="H456" s="49">
        <f ca="1">SUM(OFFSET('15MIN'!$D$4,($A456-1)*4+1,MATCH(H$1,'15MIN'!$1:$1,0)-4,4,1))</f>
        <v>46400.535000000003</v>
      </c>
      <c r="I456" s="51">
        <f ca="1">SUM(OFFSET('15MIN'!$E$4,($A456-1)*4+1,MATCH(H$1,'15MIN'!$1:$1,0)-4,4,1))</f>
        <v>0</v>
      </c>
      <c r="J456" s="49">
        <f t="shared" ca="1" si="95"/>
        <v>15828.28208066667</v>
      </c>
      <c r="K456" s="49">
        <v>11898.406982500001</v>
      </c>
      <c r="L456" s="144">
        <f t="shared" ca="1" si="102"/>
        <v>-10814.095740500001</v>
      </c>
      <c r="M456" s="49"/>
      <c r="N456" s="49"/>
      <c r="O456" s="49"/>
      <c r="Q456" s="29">
        <v>6637.1285400999996</v>
      </c>
      <c r="R456" s="78">
        <v>12.5631781</v>
      </c>
      <c r="S456" s="49">
        <v>8417.5679932000003</v>
      </c>
      <c r="T456" s="136">
        <f t="shared" ca="1" si="103"/>
        <v>-5552.8172980999998</v>
      </c>
      <c r="U456" s="136">
        <f t="shared" ca="1" si="104"/>
        <v>46387.971821900006</v>
      </c>
      <c r="V456" s="136">
        <f t="shared" ca="1" si="105"/>
        <v>-8417.5679932000003</v>
      </c>
      <c r="AA456" s="49">
        <v>0</v>
      </c>
      <c r="AB456" s="51">
        <v>18446.277832100001</v>
      </c>
      <c r="AC456" s="49">
        <v>0</v>
      </c>
      <c r="AD456" s="51">
        <v>4122.1027221000004</v>
      </c>
      <c r="AE456" s="49">
        <v>0</v>
      </c>
      <c r="AF456" s="51">
        <v>0</v>
      </c>
      <c r="AG456" s="49">
        <f t="shared" ca="1" si="96"/>
        <v>0</v>
      </c>
      <c r="AH456" s="51">
        <f t="shared" ca="1" si="97"/>
        <v>17361.966590100001</v>
      </c>
      <c r="AI456" s="49">
        <f t="shared" ca="1" si="98"/>
        <v>0</v>
      </c>
      <c r="AJ456" s="51">
        <f t="shared" ca="1" si="99"/>
        <v>-42278.432277900007</v>
      </c>
      <c r="AK456" s="49">
        <f t="shared" ca="1" si="100"/>
        <v>0</v>
      </c>
      <c r="AL456" s="51">
        <f t="shared" ca="1" si="101"/>
        <v>0</v>
      </c>
    </row>
    <row r="457" spans="1:38" x14ac:dyDescent="0.15">
      <c r="A457" s="37">
        <v>453</v>
      </c>
      <c r="B457" s="40">
        <f t="shared" si="106"/>
        <v>44519</v>
      </c>
      <c r="C457" s="44">
        <f t="shared" si="107"/>
        <v>21</v>
      </c>
      <c r="D457" s="49">
        <f ca="1">SUM(OFFSET('15MIN'!$D$4,($A457-1)*4+1,MATCH(D$1,'15MIN'!$1:$1,0)-4,4,1))</f>
        <v>8953.5872999999992</v>
      </c>
      <c r="E457" s="51">
        <f ca="1">SUM(OFFSET('15MIN'!$E$4,($A457-1)*4+1,MATCH(D$1,'15MIN'!$1:$1,0)-4,4,1))</f>
        <v>0</v>
      </c>
      <c r="F457" s="49">
        <f ca="1">SUM(OFFSET('15MIN'!$D$4,($A457-1)*4+1,MATCH(F$1,'15MIN'!$1:$1,0)-4,4,1))</f>
        <v>0</v>
      </c>
      <c r="G457" s="51">
        <f ca="1">SUM(OFFSET('15MIN'!$E$4,($A457-1)*4+1,MATCH(F$1,'15MIN'!$1:$1,0)-4,4,1))</f>
        <v>0</v>
      </c>
      <c r="H457" s="49">
        <f ca="1">SUM(OFFSET('15MIN'!$D$4,($A457-1)*4+1,MATCH(H$1,'15MIN'!$1:$1,0)-4,4,1))</f>
        <v>33150.295246000001</v>
      </c>
      <c r="I457" s="51">
        <f ca="1">SUM(OFFSET('15MIN'!$E$4,($A457-1)*4+1,MATCH(H$1,'15MIN'!$1:$1,0)-4,4,1))</f>
        <v>0</v>
      </c>
      <c r="J457" s="49">
        <f t="shared" ca="1" si="95"/>
        <v>14034.627515333334</v>
      </c>
      <c r="K457" s="49">
        <v>11465.973877099999</v>
      </c>
      <c r="L457" s="144">
        <f t="shared" ca="1" si="102"/>
        <v>-2512.3865771000001</v>
      </c>
      <c r="M457" s="49"/>
      <c r="N457" s="49"/>
      <c r="O457" s="49"/>
      <c r="Q457" s="29">
        <v>7039.4427489999998</v>
      </c>
      <c r="R457" s="78">
        <v>3274.5346069000002</v>
      </c>
      <c r="S457" s="49">
        <v>6710.8861694999996</v>
      </c>
      <c r="T457" s="136">
        <f t="shared" ca="1" si="103"/>
        <v>1914.1445509999994</v>
      </c>
      <c r="U457" s="136">
        <f t="shared" ca="1" si="104"/>
        <v>29875.760639100001</v>
      </c>
      <c r="V457" s="136">
        <f t="shared" ca="1" si="105"/>
        <v>-6710.8861694999996</v>
      </c>
      <c r="AA457" s="49">
        <v>0</v>
      </c>
      <c r="AB457" s="51">
        <v>22437.4907227</v>
      </c>
      <c r="AC457" s="49">
        <v>0</v>
      </c>
      <c r="AD457" s="51">
        <v>4461.4834289999999</v>
      </c>
      <c r="AE457" s="49">
        <v>0</v>
      </c>
      <c r="AF457" s="51">
        <v>0</v>
      </c>
      <c r="AG457" s="49">
        <f t="shared" ca="1" si="96"/>
        <v>0</v>
      </c>
      <c r="AH457" s="51">
        <f t="shared" ca="1" si="97"/>
        <v>13483.903422700001</v>
      </c>
      <c r="AI457" s="49">
        <f t="shared" ca="1" si="98"/>
        <v>0</v>
      </c>
      <c r="AJ457" s="51">
        <f t="shared" ca="1" si="99"/>
        <v>-28688.811817000002</v>
      </c>
      <c r="AK457" s="49">
        <f t="shared" ca="1" si="100"/>
        <v>0</v>
      </c>
      <c r="AL457" s="51">
        <f t="shared" ca="1" si="101"/>
        <v>0</v>
      </c>
    </row>
    <row r="458" spans="1:38" x14ac:dyDescent="0.15">
      <c r="A458" s="37">
        <v>454</v>
      </c>
      <c r="B458" s="40">
        <f t="shared" si="106"/>
        <v>44519</v>
      </c>
      <c r="C458" s="44">
        <f t="shared" si="107"/>
        <v>22</v>
      </c>
      <c r="D458" s="49">
        <f ca="1">SUM(OFFSET('15MIN'!$D$4,($A458-1)*4+1,MATCH(D$1,'15MIN'!$1:$1,0)-4,4,1))</f>
        <v>13635.744400000001</v>
      </c>
      <c r="E458" s="51">
        <f ca="1">SUM(OFFSET('15MIN'!$E$4,($A458-1)*4+1,MATCH(D$1,'15MIN'!$1:$1,0)-4,4,1))</f>
        <v>0</v>
      </c>
      <c r="F458" s="49">
        <f ca="1">SUM(OFFSET('15MIN'!$D$4,($A458-1)*4+1,MATCH(F$1,'15MIN'!$1:$1,0)-4,4,1))</f>
        <v>0</v>
      </c>
      <c r="G458" s="51">
        <f ca="1">SUM(OFFSET('15MIN'!$E$4,($A458-1)*4+1,MATCH(F$1,'15MIN'!$1:$1,0)-4,4,1))</f>
        <v>0</v>
      </c>
      <c r="H458" s="49">
        <f ca="1">SUM(OFFSET('15MIN'!$D$4,($A458-1)*4+1,MATCH(H$1,'15MIN'!$1:$1,0)-4,4,1))</f>
        <v>16656.910645</v>
      </c>
      <c r="I458" s="51">
        <f ca="1">SUM(OFFSET('15MIN'!$E$4,($A458-1)*4+1,MATCH(H$1,'15MIN'!$1:$1,0)-4,4,1))</f>
        <v>0</v>
      </c>
      <c r="J458" s="49">
        <f t="shared" ca="1" si="95"/>
        <v>10097.551681666666</v>
      </c>
      <c r="K458" s="49">
        <v>15317.0922851</v>
      </c>
      <c r="L458" s="144">
        <f t="shared" ca="1" si="102"/>
        <v>-1681.3478850999982</v>
      </c>
      <c r="M458" s="49"/>
      <c r="N458" s="49"/>
      <c r="O458" s="49"/>
      <c r="Q458" s="29">
        <v>4949.9723510000003</v>
      </c>
      <c r="R458" s="78">
        <v>12276.692382900001</v>
      </c>
      <c r="S458" s="49">
        <v>610.83970639999995</v>
      </c>
      <c r="T458" s="136">
        <f t="shared" ca="1" si="103"/>
        <v>8685.7720490000011</v>
      </c>
      <c r="U458" s="136">
        <f t="shared" ca="1" si="104"/>
        <v>4380.2182620999993</v>
      </c>
      <c r="V458" s="136">
        <f t="shared" ca="1" si="105"/>
        <v>-610.83970639999995</v>
      </c>
      <c r="AA458" s="49">
        <v>0</v>
      </c>
      <c r="AB458" s="51">
        <v>17052.2548828</v>
      </c>
      <c r="AC458" s="49">
        <v>0</v>
      </c>
      <c r="AD458" s="51">
        <v>3075.7660522000001</v>
      </c>
      <c r="AE458" s="49">
        <v>0</v>
      </c>
      <c r="AF458" s="51">
        <v>0</v>
      </c>
      <c r="AG458" s="49">
        <f t="shared" ca="1" si="96"/>
        <v>0</v>
      </c>
      <c r="AH458" s="51">
        <f t="shared" ca="1" si="97"/>
        <v>3416.5104827999985</v>
      </c>
      <c r="AI458" s="49">
        <f t="shared" ca="1" si="98"/>
        <v>0</v>
      </c>
      <c r="AJ458" s="51">
        <f t="shared" ca="1" si="99"/>
        <v>-13581.144592799999</v>
      </c>
      <c r="AK458" s="49">
        <f t="shared" ca="1" si="100"/>
        <v>0</v>
      </c>
      <c r="AL458" s="51">
        <f t="shared" ca="1" si="101"/>
        <v>0</v>
      </c>
    </row>
    <row r="459" spans="1:38" x14ac:dyDescent="0.15">
      <c r="A459" s="37">
        <v>455</v>
      </c>
      <c r="B459" s="40">
        <f t="shared" si="106"/>
        <v>44519</v>
      </c>
      <c r="C459" s="44">
        <f t="shared" si="107"/>
        <v>23</v>
      </c>
      <c r="D459" s="49">
        <f ca="1">SUM(OFFSET('15MIN'!$D$4,($A459-1)*4+1,MATCH(D$1,'15MIN'!$1:$1,0)-4,4,1))</f>
        <v>15426.8511</v>
      </c>
      <c r="E459" s="51">
        <f ca="1">SUM(OFFSET('15MIN'!$E$4,($A459-1)*4+1,MATCH(D$1,'15MIN'!$1:$1,0)-4,4,1))</f>
        <v>0</v>
      </c>
      <c r="F459" s="49">
        <f ca="1">SUM(OFFSET('15MIN'!$D$4,($A459-1)*4+1,MATCH(F$1,'15MIN'!$1:$1,0)-4,4,1))</f>
        <v>10603.29</v>
      </c>
      <c r="G459" s="51">
        <f ca="1">SUM(OFFSET('15MIN'!$E$4,($A459-1)*4+1,MATCH(F$1,'15MIN'!$1:$1,0)-4,4,1))</f>
        <v>-323.79824600000001</v>
      </c>
      <c r="H459" s="49">
        <f ca="1">SUM(OFFSET('15MIN'!$D$4,($A459-1)*4+1,MATCH(H$1,'15MIN'!$1:$1,0)-4,4,1))</f>
        <v>4800.0510869999998</v>
      </c>
      <c r="I459" s="51">
        <f ca="1">SUM(OFFSET('15MIN'!$E$4,($A459-1)*4+1,MATCH(H$1,'15MIN'!$1:$1,0)-4,4,1))</f>
        <v>0</v>
      </c>
      <c r="J459" s="49">
        <f t="shared" ca="1" si="95"/>
        <v>10276.730729000001</v>
      </c>
      <c r="K459" s="49">
        <v>14252.140136800001</v>
      </c>
      <c r="L459" s="144">
        <f t="shared" ca="1" si="102"/>
        <v>1174.7109631999992</v>
      </c>
      <c r="M459" s="49"/>
      <c r="N459" s="49"/>
      <c r="O459" s="49"/>
      <c r="Q459" s="29">
        <v>7047.4530028999998</v>
      </c>
      <c r="R459" s="78">
        <v>20499.965332</v>
      </c>
      <c r="S459" s="49">
        <v>34.485761599999996</v>
      </c>
      <c r="T459" s="136">
        <f t="shared" ca="1" si="103"/>
        <v>8379.3980971000001</v>
      </c>
      <c r="U459" s="136">
        <f t="shared" ca="1" si="104"/>
        <v>-15699.914245</v>
      </c>
      <c r="V459" s="136">
        <f t="shared" ca="1" si="105"/>
        <v>10568.8042384</v>
      </c>
      <c r="AA459" s="49">
        <v>0</v>
      </c>
      <c r="AB459" s="51">
        <v>11251.069824300001</v>
      </c>
      <c r="AC459" s="49">
        <v>0</v>
      </c>
      <c r="AD459" s="51">
        <v>3038.5258789</v>
      </c>
      <c r="AE459" s="49">
        <v>0</v>
      </c>
      <c r="AF459" s="51">
        <v>0</v>
      </c>
      <c r="AG459" s="49">
        <f t="shared" ca="1" si="96"/>
        <v>0</v>
      </c>
      <c r="AH459" s="51">
        <f t="shared" ca="1" si="97"/>
        <v>-4175.7812756999992</v>
      </c>
      <c r="AI459" s="49">
        <f t="shared" ca="1" si="98"/>
        <v>0</v>
      </c>
      <c r="AJ459" s="51">
        <f t="shared" ca="1" si="99"/>
        <v>-1761.5252080999999</v>
      </c>
      <c r="AK459" s="49">
        <f t="shared" ca="1" si="100"/>
        <v>323.79824600000001</v>
      </c>
      <c r="AL459" s="51">
        <f t="shared" ca="1" si="101"/>
        <v>-10603.29</v>
      </c>
    </row>
    <row r="460" spans="1:38" x14ac:dyDescent="0.15">
      <c r="A460" s="37">
        <v>456</v>
      </c>
      <c r="B460" s="40">
        <f t="shared" si="106"/>
        <v>44519</v>
      </c>
      <c r="C460" s="44">
        <f t="shared" si="107"/>
        <v>24</v>
      </c>
      <c r="D460" s="49">
        <f ca="1">SUM(OFFSET('15MIN'!$D$4,($A460-1)*4+1,MATCH(D$1,'15MIN'!$1:$1,0)-4,4,1))</f>
        <v>19011.321199999998</v>
      </c>
      <c r="E460" s="51">
        <f ca="1">SUM(OFFSET('15MIN'!$E$4,($A460-1)*4+1,MATCH(D$1,'15MIN'!$1:$1,0)-4,4,1))</f>
        <v>0</v>
      </c>
      <c r="F460" s="49">
        <f ca="1">SUM(OFFSET('15MIN'!$D$4,($A460-1)*4+1,MATCH(F$1,'15MIN'!$1:$1,0)-4,4,1))</f>
        <v>46782.591</v>
      </c>
      <c r="G460" s="51">
        <f ca="1">SUM(OFFSET('15MIN'!$E$4,($A460-1)*4+1,MATCH(F$1,'15MIN'!$1:$1,0)-4,4,1))</f>
        <v>0</v>
      </c>
      <c r="H460" s="49">
        <f ca="1">SUM(OFFSET('15MIN'!$D$4,($A460-1)*4+1,MATCH(H$1,'15MIN'!$1:$1,0)-4,4,1))</f>
        <v>5267.8742679999996</v>
      </c>
      <c r="I460" s="51">
        <f ca="1">SUM(OFFSET('15MIN'!$E$4,($A460-1)*4+1,MATCH(H$1,'15MIN'!$1:$1,0)-4,4,1))</f>
        <v>0</v>
      </c>
      <c r="J460" s="49">
        <f t="shared" ca="1" si="95"/>
        <v>23687.262155999997</v>
      </c>
      <c r="K460" s="49">
        <v>13878.1657715</v>
      </c>
      <c r="L460" s="144">
        <f t="shared" ca="1" si="102"/>
        <v>5133.1554284999984</v>
      </c>
      <c r="M460" s="49"/>
      <c r="N460" s="49"/>
      <c r="O460" s="49"/>
      <c r="Q460" s="29">
        <v>9218.2722168</v>
      </c>
      <c r="R460" s="78">
        <v>33866.2646484</v>
      </c>
      <c r="S460" s="49">
        <v>1036.5600907999999</v>
      </c>
      <c r="T460" s="136">
        <f t="shared" ca="1" si="103"/>
        <v>9793.0489831999985</v>
      </c>
      <c r="U460" s="136">
        <f t="shared" ca="1" si="104"/>
        <v>-28598.3903804</v>
      </c>
      <c r="V460" s="136">
        <f t="shared" ca="1" si="105"/>
        <v>45746.030909200002</v>
      </c>
      <c r="AA460" s="49">
        <v>0</v>
      </c>
      <c r="AB460" s="51">
        <v>13109.5466309</v>
      </c>
      <c r="AC460" s="49">
        <v>0</v>
      </c>
      <c r="AD460" s="51">
        <v>5434.9345702999999</v>
      </c>
      <c r="AE460" s="49">
        <v>0</v>
      </c>
      <c r="AF460" s="51">
        <v>0</v>
      </c>
      <c r="AG460" s="49">
        <f t="shared" ca="1" si="96"/>
        <v>0</v>
      </c>
      <c r="AH460" s="51">
        <f t="shared" ca="1" si="97"/>
        <v>-5901.7745690999982</v>
      </c>
      <c r="AI460" s="49">
        <f t="shared" ca="1" si="98"/>
        <v>0</v>
      </c>
      <c r="AJ460" s="51">
        <f t="shared" ca="1" si="99"/>
        <v>167.06030230000033</v>
      </c>
      <c r="AK460" s="49">
        <f t="shared" ca="1" si="100"/>
        <v>0</v>
      </c>
      <c r="AL460" s="51">
        <f t="shared" ca="1" si="101"/>
        <v>-46782.591</v>
      </c>
    </row>
    <row r="461" spans="1:38" x14ac:dyDescent="0.15">
      <c r="A461" s="37">
        <v>457</v>
      </c>
      <c r="B461" s="40">
        <f t="shared" si="106"/>
        <v>44520</v>
      </c>
      <c r="C461" s="44">
        <f t="shared" si="107"/>
        <v>1</v>
      </c>
      <c r="D461" s="49">
        <f ca="1">SUM(OFFSET('15MIN'!$D$4,($A461-1)*4+1,MATCH(D$1,'15MIN'!$1:$1,0)-4,4,1))</f>
        <v>18056.189899999998</v>
      </c>
      <c r="E461" s="51">
        <f ca="1">SUM(OFFSET('15MIN'!$E$4,($A461-1)*4+1,MATCH(D$1,'15MIN'!$1:$1,0)-4,4,1))</f>
        <v>0</v>
      </c>
      <c r="F461" s="49">
        <f ca="1">SUM(OFFSET('15MIN'!$D$4,($A461-1)*4+1,MATCH(F$1,'15MIN'!$1:$1,0)-4,4,1))</f>
        <v>58169.883000000002</v>
      </c>
      <c r="G461" s="51">
        <f ca="1">SUM(OFFSET('15MIN'!$E$4,($A461-1)*4+1,MATCH(F$1,'15MIN'!$1:$1,0)-4,4,1))</f>
        <v>0</v>
      </c>
      <c r="H461" s="49">
        <f ca="1">SUM(OFFSET('15MIN'!$D$4,($A461-1)*4+1,MATCH(H$1,'15MIN'!$1:$1,0)-4,4,1))</f>
        <v>6119.7872319999997</v>
      </c>
      <c r="I461" s="51">
        <f ca="1">SUM(OFFSET('15MIN'!$E$4,($A461-1)*4+1,MATCH(H$1,'15MIN'!$1:$1,0)-4,4,1))</f>
        <v>0</v>
      </c>
      <c r="J461" s="49">
        <f t="shared" ca="1" si="95"/>
        <v>27448.620043999999</v>
      </c>
      <c r="K461" s="49">
        <v>15986.622558499999</v>
      </c>
      <c r="L461" s="144">
        <f t="shared" ca="1" si="102"/>
        <v>2069.5673414999983</v>
      </c>
      <c r="M461" s="49"/>
      <c r="N461" s="49"/>
      <c r="O461" s="49"/>
      <c r="Q461" s="29">
        <v>7062.4892577999999</v>
      </c>
      <c r="R461" s="78">
        <v>30742.9545899</v>
      </c>
      <c r="S461" s="49">
        <v>1094.7993165</v>
      </c>
      <c r="T461" s="136">
        <f t="shared" ca="1" si="103"/>
        <v>10993.700642199998</v>
      </c>
      <c r="U461" s="136">
        <f t="shared" ca="1" si="104"/>
        <v>-24623.167357900002</v>
      </c>
      <c r="V461" s="136">
        <f t="shared" ca="1" si="105"/>
        <v>57075.083683500001</v>
      </c>
      <c r="AA461" s="49">
        <v>0</v>
      </c>
      <c r="AB461" s="51">
        <v>11373.928711</v>
      </c>
      <c r="AC461" s="49">
        <v>0</v>
      </c>
      <c r="AD461" s="51">
        <v>4942.4963379000001</v>
      </c>
      <c r="AE461" s="49">
        <v>0</v>
      </c>
      <c r="AF461" s="51">
        <v>0</v>
      </c>
      <c r="AG461" s="49">
        <f t="shared" ca="1" si="96"/>
        <v>0</v>
      </c>
      <c r="AH461" s="51">
        <f t="shared" ca="1" si="97"/>
        <v>-6682.2611889999971</v>
      </c>
      <c r="AI461" s="49">
        <f t="shared" ca="1" si="98"/>
        <v>0</v>
      </c>
      <c r="AJ461" s="51">
        <f t="shared" ca="1" si="99"/>
        <v>-1177.2908940999996</v>
      </c>
      <c r="AK461" s="49">
        <f t="shared" ca="1" si="100"/>
        <v>0</v>
      </c>
      <c r="AL461" s="51">
        <f t="shared" ca="1" si="101"/>
        <v>-58169.883000000002</v>
      </c>
    </row>
    <row r="462" spans="1:38" x14ac:dyDescent="0.15">
      <c r="A462" s="37">
        <v>458</v>
      </c>
      <c r="B462" s="40">
        <f t="shared" si="106"/>
        <v>44520</v>
      </c>
      <c r="C462" s="44">
        <f t="shared" si="107"/>
        <v>2</v>
      </c>
      <c r="D462" s="49">
        <f ca="1">SUM(OFFSET('15MIN'!$D$4,($A462-1)*4+1,MATCH(D$1,'15MIN'!$1:$1,0)-4,4,1))</f>
        <v>16456.818099999997</v>
      </c>
      <c r="E462" s="51">
        <f ca="1">SUM(OFFSET('15MIN'!$E$4,($A462-1)*4+1,MATCH(D$1,'15MIN'!$1:$1,0)-4,4,1))</f>
        <v>0</v>
      </c>
      <c r="F462" s="49">
        <f ca="1">SUM(OFFSET('15MIN'!$D$4,($A462-1)*4+1,MATCH(F$1,'15MIN'!$1:$1,0)-4,4,1))</f>
        <v>56962.7</v>
      </c>
      <c r="G462" s="51">
        <f ca="1">SUM(OFFSET('15MIN'!$E$4,($A462-1)*4+1,MATCH(F$1,'15MIN'!$1:$1,0)-4,4,1))</f>
        <v>0</v>
      </c>
      <c r="H462" s="49">
        <f ca="1">SUM(OFFSET('15MIN'!$D$4,($A462-1)*4+1,MATCH(H$1,'15MIN'!$1:$1,0)-4,4,1))</f>
        <v>7849.961061</v>
      </c>
      <c r="I462" s="51">
        <f ca="1">SUM(OFFSET('15MIN'!$E$4,($A462-1)*4+1,MATCH(H$1,'15MIN'!$1:$1,0)-4,4,1))</f>
        <v>0</v>
      </c>
      <c r="J462" s="49">
        <f t="shared" ca="1" si="95"/>
        <v>27089.826386999994</v>
      </c>
      <c r="K462" s="49">
        <v>18556.4880371</v>
      </c>
      <c r="L462" s="144">
        <f t="shared" ca="1" si="102"/>
        <v>-2099.6699371000032</v>
      </c>
      <c r="M462" s="49"/>
      <c r="N462" s="49"/>
      <c r="O462" s="49"/>
      <c r="Q462" s="29">
        <v>4200.7804260000003</v>
      </c>
      <c r="R462" s="78">
        <v>14151.5471192</v>
      </c>
      <c r="S462" s="49">
        <v>538.87651530000005</v>
      </c>
      <c r="T462" s="136">
        <f t="shared" ca="1" si="103"/>
        <v>12256.037673999996</v>
      </c>
      <c r="U462" s="136">
        <f t="shared" ca="1" si="104"/>
        <v>-6301.5860582000005</v>
      </c>
      <c r="V462" s="136">
        <f t="shared" ca="1" si="105"/>
        <v>56423.823484699999</v>
      </c>
      <c r="AA462" s="49">
        <v>0</v>
      </c>
      <c r="AB462" s="51">
        <v>11283.735107500001</v>
      </c>
      <c r="AC462" s="49">
        <v>0</v>
      </c>
      <c r="AD462" s="51">
        <v>5314.3240968</v>
      </c>
      <c r="AE462" s="49">
        <v>0</v>
      </c>
      <c r="AF462" s="51">
        <v>0</v>
      </c>
      <c r="AG462" s="49">
        <f t="shared" ca="1" si="96"/>
        <v>0</v>
      </c>
      <c r="AH462" s="51">
        <f t="shared" ca="1" si="97"/>
        <v>-5173.0829924999962</v>
      </c>
      <c r="AI462" s="49">
        <f t="shared" ca="1" si="98"/>
        <v>0</v>
      </c>
      <c r="AJ462" s="51">
        <f t="shared" ca="1" si="99"/>
        <v>-2535.6369642</v>
      </c>
      <c r="AK462" s="49">
        <f t="shared" ca="1" si="100"/>
        <v>0</v>
      </c>
      <c r="AL462" s="51">
        <f t="shared" ca="1" si="101"/>
        <v>-56962.7</v>
      </c>
    </row>
    <row r="463" spans="1:38" x14ac:dyDescent="0.15">
      <c r="A463" s="37">
        <v>459</v>
      </c>
      <c r="B463" s="40">
        <f t="shared" si="106"/>
        <v>44520</v>
      </c>
      <c r="C463" s="44">
        <f t="shared" si="107"/>
        <v>3</v>
      </c>
      <c r="D463" s="49">
        <f ca="1">SUM(OFFSET('15MIN'!$D$4,($A463-1)*4+1,MATCH(D$1,'15MIN'!$1:$1,0)-4,4,1))</f>
        <v>15431.637999999999</v>
      </c>
      <c r="E463" s="51">
        <f ca="1">SUM(OFFSET('15MIN'!$E$4,($A463-1)*4+1,MATCH(D$1,'15MIN'!$1:$1,0)-4,4,1))</f>
        <v>0</v>
      </c>
      <c r="F463" s="49">
        <f ca="1">SUM(OFFSET('15MIN'!$D$4,($A463-1)*4+1,MATCH(F$1,'15MIN'!$1:$1,0)-4,4,1))</f>
        <v>35579.690937000007</v>
      </c>
      <c r="G463" s="51">
        <f ca="1">SUM(OFFSET('15MIN'!$E$4,($A463-1)*4+1,MATCH(F$1,'15MIN'!$1:$1,0)-4,4,1))</f>
        <v>0</v>
      </c>
      <c r="H463" s="49">
        <f ca="1">SUM(OFFSET('15MIN'!$D$4,($A463-1)*4+1,MATCH(H$1,'15MIN'!$1:$1,0)-4,4,1))</f>
        <v>14778.126464999999</v>
      </c>
      <c r="I463" s="51">
        <f ca="1">SUM(OFFSET('15MIN'!$E$4,($A463-1)*4+1,MATCH(H$1,'15MIN'!$1:$1,0)-4,4,1))</f>
        <v>0</v>
      </c>
      <c r="J463" s="49">
        <f t="shared" ca="1" si="95"/>
        <v>21929.818467333334</v>
      </c>
      <c r="K463" s="49">
        <v>17341.6547852</v>
      </c>
      <c r="L463" s="144">
        <f t="shared" ca="1" si="102"/>
        <v>-1910.0167852000013</v>
      </c>
      <c r="M463" s="49"/>
      <c r="N463" s="49"/>
      <c r="O463" s="49"/>
      <c r="Q463" s="29">
        <v>2699.5562134000002</v>
      </c>
      <c r="R463" s="78">
        <v>16002.8254394</v>
      </c>
      <c r="S463" s="49">
        <v>8.8405553000000001</v>
      </c>
      <c r="T463" s="136">
        <f t="shared" ca="1" si="103"/>
        <v>12732.0817866</v>
      </c>
      <c r="U463" s="136">
        <f t="shared" ca="1" si="104"/>
        <v>-1224.6989744000002</v>
      </c>
      <c r="V463" s="136">
        <f t="shared" ca="1" si="105"/>
        <v>35570.850381700009</v>
      </c>
      <c r="AA463" s="49">
        <v>0</v>
      </c>
      <c r="AB463" s="51">
        <v>16015.5595703</v>
      </c>
      <c r="AC463" s="49">
        <v>0</v>
      </c>
      <c r="AD463" s="51">
        <v>6702.1400147000004</v>
      </c>
      <c r="AE463" s="49">
        <v>0</v>
      </c>
      <c r="AF463" s="51">
        <v>0</v>
      </c>
      <c r="AG463" s="49">
        <f t="shared" ca="1" si="96"/>
        <v>0</v>
      </c>
      <c r="AH463" s="51">
        <f t="shared" ca="1" si="97"/>
        <v>583.92157030000089</v>
      </c>
      <c r="AI463" s="49">
        <f t="shared" ca="1" si="98"/>
        <v>0</v>
      </c>
      <c r="AJ463" s="51">
        <f t="shared" ca="1" si="99"/>
        <v>-8075.986450299999</v>
      </c>
      <c r="AK463" s="49">
        <f t="shared" ca="1" si="100"/>
        <v>0</v>
      </c>
      <c r="AL463" s="51">
        <f t="shared" ca="1" si="101"/>
        <v>-35579.690937000007</v>
      </c>
    </row>
    <row r="464" spans="1:38" x14ac:dyDescent="0.15">
      <c r="A464" s="37">
        <v>460</v>
      </c>
      <c r="B464" s="40">
        <f t="shared" si="106"/>
        <v>44520</v>
      </c>
      <c r="C464" s="44">
        <f t="shared" si="107"/>
        <v>4</v>
      </c>
      <c r="D464" s="49">
        <f ca="1">SUM(OFFSET('15MIN'!$D$4,($A464-1)*4+1,MATCH(D$1,'15MIN'!$1:$1,0)-4,4,1))</f>
        <v>13628.646000000001</v>
      </c>
      <c r="E464" s="51">
        <f ca="1">SUM(OFFSET('15MIN'!$E$4,($A464-1)*4+1,MATCH(D$1,'15MIN'!$1:$1,0)-4,4,1))</f>
        <v>0</v>
      </c>
      <c r="F464" s="49">
        <f ca="1">SUM(OFFSET('15MIN'!$D$4,($A464-1)*4+1,MATCH(F$1,'15MIN'!$1:$1,0)-4,4,1))</f>
        <v>30364.521485000001</v>
      </c>
      <c r="G464" s="51">
        <f ca="1">SUM(OFFSET('15MIN'!$E$4,($A464-1)*4+1,MATCH(F$1,'15MIN'!$1:$1,0)-4,4,1))</f>
        <v>0</v>
      </c>
      <c r="H464" s="49">
        <f ca="1">SUM(OFFSET('15MIN'!$D$4,($A464-1)*4+1,MATCH(H$1,'15MIN'!$1:$1,0)-4,4,1))</f>
        <v>22958.540527999998</v>
      </c>
      <c r="I464" s="51">
        <f ca="1">SUM(OFFSET('15MIN'!$E$4,($A464-1)*4+1,MATCH(H$1,'15MIN'!$1:$1,0)-4,4,1))</f>
        <v>0</v>
      </c>
      <c r="J464" s="49">
        <f t="shared" ca="1" si="95"/>
        <v>22317.236004333332</v>
      </c>
      <c r="K464" s="49">
        <v>16639.251709</v>
      </c>
      <c r="L464" s="144">
        <f t="shared" ca="1" si="102"/>
        <v>-3010.6057089999995</v>
      </c>
      <c r="M464" s="49"/>
      <c r="N464" s="49"/>
      <c r="O464" s="49"/>
      <c r="Q464" s="29">
        <v>5390.9803467000002</v>
      </c>
      <c r="R464" s="78">
        <v>19663.9638672</v>
      </c>
      <c r="S464" s="49">
        <v>0</v>
      </c>
      <c r="T464" s="136">
        <f t="shared" ca="1" si="103"/>
        <v>8237.6656533000005</v>
      </c>
      <c r="U464" s="136">
        <f t="shared" ca="1" si="104"/>
        <v>3294.5766607999976</v>
      </c>
      <c r="V464" s="136">
        <f t="shared" ca="1" si="105"/>
        <v>30364.521485000001</v>
      </c>
      <c r="AA464" s="49">
        <v>0</v>
      </c>
      <c r="AB464" s="51">
        <v>12864.1166992</v>
      </c>
      <c r="AC464" s="49">
        <v>0</v>
      </c>
      <c r="AD464" s="51">
        <v>3298.6549682999998</v>
      </c>
      <c r="AE464" s="49">
        <v>0</v>
      </c>
      <c r="AF464" s="51">
        <v>0</v>
      </c>
      <c r="AG464" s="49">
        <f t="shared" ca="1" si="96"/>
        <v>0</v>
      </c>
      <c r="AH464" s="51">
        <f t="shared" ca="1" si="97"/>
        <v>-764.52930080000078</v>
      </c>
      <c r="AI464" s="49">
        <f t="shared" ca="1" si="98"/>
        <v>0</v>
      </c>
      <c r="AJ464" s="51">
        <f t="shared" ca="1" si="99"/>
        <v>-19659.885559699997</v>
      </c>
      <c r="AK464" s="49">
        <f t="shared" ca="1" si="100"/>
        <v>0</v>
      </c>
      <c r="AL464" s="51">
        <f t="shared" ca="1" si="101"/>
        <v>-30364.521485000001</v>
      </c>
    </row>
    <row r="465" spans="1:38" x14ac:dyDescent="0.15">
      <c r="A465" s="37">
        <v>461</v>
      </c>
      <c r="B465" s="40">
        <f t="shared" si="106"/>
        <v>44520</v>
      </c>
      <c r="C465" s="44">
        <f t="shared" si="107"/>
        <v>5</v>
      </c>
      <c r="D465" s="49">
        <f ca="1">SUM(OFFSET('15MIN'!$D$4,($A465-1)*4+1,MATCH(D$1,'15MIN'!$1:$1,0)-4,4,1))</f>
        <v>21451.2359</v>
      </c>
      <c r="E465" s="51">
        <f ca="1">SUM(OFFSET('15MIN'!$E$4,($A465-1)*4+1,MATCH(D$1,'15MIN'!$1:$1,0)-4,4,1))</f>
        <v>0</v>
      </c>
      <c r="F465" s="49">
        <f ca="1">SUM(OFFSET('15MIN'!$D$4,($A465-1)*4+1,MATCH(F$1,'15MIN'!$1:$1,0)-4,4,1))</f>
        <v>16372.209473000001</v>
      </c>
      <c r="G465" s="51">
        <f ca="1">SUM(OFFSET('15MIN'!$E$4,($A465-1)*4+1,MATCH(F$1,'15MIN'!$1:$1,0)-4,4,1))</f>
        <v>0</v>
      </c>
      <c r="H465" s="49">
        <f ca="1">SUM(OFFSET('15MIN'!$D$4,($A465-1)*4+1,MATCH(H$1,'15MIN'!$1:$1,0)-4,4,1))</f>
        <v>22828.119140000003</v>
      </c>
      <c r="I465" s="51">
        <f ca="1">SUM(OFFSET('15MIN'!$E$4,($A465-1)*4+1,MATCH(H$1,'15MIN'!$1:$1,0)-4,4,1))</f>
        <v>0</v>
      </c>
      <c r="J465" s="49">
        <f t="shared" ca="1" si="95"/>
        <v>20217.188171000002</v>
      </c>
      <c r="K465" s="49">
        <v>16035.0144043</v>
      </c>
      <c r="L465" s="144">
        <f t="shared" ca="1" si="102"/>
        <v>5416.2214956999997</v>
      </c>
      <c r="M465" s="49"/>
      <c r="N465" s="49"/>
      <c r="O465" s="49"/>
      <c r="Q465" s="29">
        <v>5410.8192138000004</v>
      </c>
      <c r="R465" s="78">
        <v>49788.6025391</v>
      </c>
      <c r="S465" s="49">
        <v>0</v>
      </c>
      <c r="T465" s="136">
        <f t="shared" ca="1" si="103"/>
        <v>16040.416686199998</v>
      </c>
      <c r="U465" s="136">
        <f t="shared" ca="1" si="104"/>
        <v>-26960.483399099998</v>
      </c>
      <c r="V465" s="136">
        <f t="shared" ca="1" si="105"/>
        <v>16372.209473000001</v>
      </c>
      <c r="AA465" s="49">
        <v>0</v>
      </c>
      <c r="AB465" s="51">
        <v>18691.6577149</v>
      </c>
      <c r="AC465" s="49">
        <v>0</v>
      </c>
      <c r="AD465" s="51">
        <v>1915.8870239</v>
      </c>
      <c r="AE465" s="49">
        <v>0</v>
      </c>
      <c r="AF465" s="51">
        <v>0</v>
      </c>
      <c r="AG465" s="49">
        <f t="shared" ca="1" si="96"/>
        <v>0</v>
      </c>
      <c r="AH465" s="51">
        <f t="shared" ca="1" si="97"/>
        <v>-2759.5781850999992</v>
      </c>
      <c r="AI465" s="49">
        <f t="shared" ca="1" si="98"/>
        <v>0</v>
      </c>
      <c r="AJ465" s="51">
        <f t="shared" ca="1" si="99"/>
        <v>-20912.232116100004</v>
      </c>
      <c r="AK465" s="49">
        <f t="shared" ca="1" si="100"/>
        <v>0</v>
      </c>
      <c r="AL465" s="51">
        <f t="shared" ca="1" si="101"/>
        <v>-16372.209473000001</v>
      </c>
    </row>
    <row r="466" spans="1:38" x14ac:dyDescent="0.15">
      <c r="A466" s="37">
        <v>462</v>
      </c>
      <c r="B466" s="40">
        <f t="shared" si="106"/>
        <v>44520</v>
      </c>
      <c r="C466" s="44">
        <f t="shared" si="107"/>
        <v>6</v>
      </c>
      <c r="D466" s="49">
        <f ca="1">SUM(OFFSET('15MIN'!$D$4,($A466-1)*4+1,MATCH(D$1,'15MIN'!$1:$1,0)-4,4,1))</f>
        <v>20089.114300000001</v>
      </c>
      <c r="E466" s="51">
        <f ca="1">SUM(OFFSET('15MIN'!$E$4,($A466-1)*4+1,MATCH(D$1,'15MIN'!$1:$1,0)-4,4,1))</f>
        <v>0</v>
      </c>
      <c r="F466" s="49">
        <f ca="1">SUM(OFFSET('15MIN'!$D$4,($A466-1)*4+1,MATCH(F$1,'15MIN'!$1:$1,0)-4,4,1))</f>
        <v>12106.734985999999</v>
      </c>
      <c r="G466" s="51">
        <f ca="1">SUM(OFFSET('15MIN'!$E$4,($A466-1)*4+1,MATCH(F$1,'15MIN'!$1:$1,0)-4,4,1))</f>
        <v>0</v>
      </c>
      <c r="H466" s="49">
        <f ca="1">SUM(OFFSET('15MIN'!$D$4,($A466-1)*4+1,MATCH(H$1,'15MIN'!$1:$1,0)-4,4,1))</f>
        <v>8950.7226570000003</v>
      </c>
      <c r="I466" s="51">
        <f ca="1">SUM(OFFSET('15MIN'!$E$4,($A466-1)*4+1,MATCH(H$1,'15MIN'!$1:$1,0)-4,4,1))</f>
        <v>0</v>
      </c>
      <c r="J466" s="49">
        <f t="shared" ca="1" si="95"/>
        <v>13715.523981</v>
      </c>
      <c r="K466" s="49">
        <v>23725.471191299999</v>
      </c>
      <c r="L466" s="144">
        <f t="shared" ca="1" si="102"/>
        <v>-3636.3568912999981</v>
      </c>
      <c r="M466" s="49"/>
      <c r="N466" s="49"/>
      <c r="O466" s="49"/>
      <c r="Q466" s="29">
        <v>4293.3914795000001</v>
      </c>
      <c r="R466" s="78">
        <v>57196.414062600001</v>
      </c>
      <c r="S466" s="49">
        <v>680.04565560000003</v>
      </c>
      <c r="T466" s="136">
        <f t="shared" ca="1" si="103"/>
        <v>15795.722820500001</v>
      </c>
      <c r="U466" s="136">
        <f t="shared" ca="1" si="104"/>
        <v>-48245.691405600002</v>
      </c>
      <c r="V466" s="136">
        <f t="shared" ca="1" si="105"/>
        <v>11426.689330399999</v>
      </c>
      <c r="AA466" s="49">
        <v>0</v>
      </c>
      <c r="AB466" s="51">
        <v>12016.613037200001</v>
      </c>
      <c r="AC466" s="49">
        <v>0</v>
      </c>
      <c r="AD466" s="51">
        <v>2347.5796203</v>
      </c>
      <c r="AE466" s="49">
        <v>0</v>
      </c>
      <c r="AF466" s="51">
        <v>0</v>
      </c>
      <c r="AG466" s="49">
        <f t="shared" ca="1" si="96"/>
        <v>0</v>
      </c>
      <c r="AH466" s="51">
        <f t="shared" ca="1" si="97"/>
        <v>-8072.5012628000004</v>
      </c>
      <c r="AI466" s="49">
        <f t="shared" ca="1" si="98"/>
        <v>0</v>
      </c>
      <c r="AJ466" s="51">
        <f t="shared" ca="1" si="99"/>
        <v>-6603.1430367000003</v>
      </c>
      <c r="AK466" s="49">
        <f t="shared" ca="1" si="100"/>
        <v>0</v>
      </c>
      <c r="AL466" s="51">
        <f t="shared" ca="1" si="101"/>
        <v>-12106.734985999999</v>
      </c>
    </row>
    <row r="467" spans="1:38" x14ac:dyDescent="0.15">
      <c r="A467" s="37">
        <v>463</v>
      </c>
      <c r="B467" s="40">
        <f t="shared" si="106"/>
        <v>44520</v>
      </c>
      <c r="C467" s="44">
        <f t="shared" si="107"/>
        <v>7</v>
      </c>
      <c r="D467" s="49">
        <f ca="1">SUM(OFFSET('15MIN'!$D$4,($A467-1)*4+1,MATCH(D$1,'15MIN'!$1:$1,0)-4,4,1))</f>
        <v>13944.259100000001</v>
      </c>
      <c r="E467" s="51">
        <f ca="1">SUM(OFFSET('15MIN'!$E$4,($A467-1)*4+1,MATCH(D$1,'15MIN'!$1:$1,0)-4,4,1))</f>
        <v>0</v>
      </c>
      <c r="F467" s="49">
        <f ca="1">SUM(OFFSET('15MIN'!$D$4,($A467-1)*4+1,MATCH(F$1,'15MIN'!$1:$1,0)-4,4,1))</f>
        <v>17789.693846999999</v>
      </c>
      <c r="G467" s="51">
        <f ca="1">SUM(OFFSET('15MIN'!$E$4,($A467-1)*4+1,MATCH(F$1,'15MIN'!$1:$1,0)-4,4,1))</f>
        <v>0</v>
      </c>
      <c r="H467" s="49">
        <f ca="1">SUM(OFFSET('15MIN'!$D$4,($A467-1)*4+1,MATCH(H$1,'15MIN'!$1:$1,0)-4,4,1))</f>
        <v>6012.5036620000001</v>
      </c>
      <c r="I467" s="51">
        <f ca="1">SUM(OFFSET('15MIN'!$E$4,($A467-1)*4+1,MATCH(H$1,'15MIN'!$1:$1,0)-4,4,1))</f>
        <v>0</v>
      </c>
      <c r="J467" s="49">
        <f t="shared" ca="1" si="95"/>
        <v>12582.152203</v>
      </c>
      <c r="K467" s="49">
        <v>17834.4226074</v>
      </c>
      <c r="L467" s="144">
        <f t="shared" ca="1" si="102"/>
        <v>-3890.1635073999987</v>
      </c>
      <c r="M467" s="49"/>
      <c r="N467" s="49"/>
      <c r="O467" s="49"/>
      <c r="Q467" s="29">
        <v>3586.4268188000001</v>
      </c>
      <c r="R467" s="78">
        <v>60027.7314453</v>
      </c>
      <c r="S467" s="49">
        <v>4161.8507996999997</v>
      </c>
      <c r="T467" s="136">
        <f t="shared" ca="1" si="103"/>
        <v>10357.832281200001</v>
      </c>
      <c r="U467" s="136">
        <f t="shared" ca="1" si="104"/>
        <v>-54015.227783299997</v>
      </c>
      <c r="V467" s="136">
        <f t="shared" ca="1" si="105"/>
        <v>13627.843047299999</v>
      </c>
      <c r="AA467" s="49">
        <v>0</v>
      </c>
      <c r="AB467" s="51">
        <v>22972.742187600001</v>
      </c>
      <c r="AC467" s="49">
        <v>0</v>
      </c>
      <c r="AD467" s="51">
        <v>2883.2207641999998</v>
      </c>
      <c r="AE467" s="49">
        <v>0</v>
      </c>
      <c r="AF467" s="51">
        <v>0</v>
      </c>
      <c r="AG467" s="49">
        <f t="shared" ca="1" si="96"/>
        <v>0</v>
      </c>
      <c r="AH467" s="51">
        <f t="shared" ca="1" si="97"/>
        <v>9028.4830875999996</v>
      </c>
      <c r="AI467" s="49">
        <f t="shared" ca="1" si="98"/>
        <v>0</v>
      </c>
      <c r="AJ467" s="51">
        <f t="shared" ca="1" si="99"/>
        <v>-3129.2828978000002</v>
      </c>
      <c r="AK467" s="49">
        <f t="shared" ca="1" si="100"/>
        <v>0</v>
      </c>
      <c r="AL467" s="51">
        <f t="shared" ca="1" si="101"/>
        <v>-17789.693846999999</v>
      </c>
    </row>
    <row r="468" spans="1:38" x14ac:dyDescent="0.15">
      <c r="A468" s="37">
        <v>464</v>
      </c>
      <c r="B468" s="40">
        <f t="shared" si="106"/>
        <v>44520</v>
      </c>
      <c r="C468" s="44">
        <f t="shared" si="107"/>
        <v>8</v>
      </c>
      <c r="D468" s="49">
        <f ca="1">SUM(OFFSET('15MIN'!$D$4,($A468-1)*4+1,MATCH(D$1,'15MIN'!$1:$1,0)-4,4,1))</f>
        <v>11825.1034</v>
      </c>
      <c r="E468" s="51">
        <f ca="1">SUM(OFFSET('15MIN'!$E$4,($A468-1)*4+1,MATCH(D$1,'15MIN'!$1:$1,0)-4,4,1))</f>
        <v>0</v>
      </c>
      <c r="F468" s="49">
        <f ca="1">SUM(OFFSET('15MIN'!$D$4,($A468-1)*4+1,MATCH(F$1,'15MIN'!$1:$1,0)-4,4,1))</f>
        <v>18918.538574999999</v>
      </c>
      <c r="G468" s="51">
        <f ca="1">SUM(OFFSET('15MIN'!$E$4,($A468-1)*4+1,MATCH(F$1,'15MIN'!$1:$1,0)-4,4,1))</f>
        <v>0</v>
      </c>
      <c r="H468" s="49">
        <f ca="1">SUM(OFFSET('15MIN'!$D$4,($A468-1)*4+1,MATCH(H$1,'15MIN'!$1:$1,0)-4,4,1))</f>
        <v>2923.3500370000006</v>
      </c>
      <c r="I468" s="51">
        <f ca="1">SUM(OFFSET('15MIN'!$E$4,($A468-1)*4+1,MATCH(H$1,'15MIN'!$1:$1,0)-4,4,1))</f>
        <v>0</v>
      </c>
      <c r="J468" s="49">
        <f t="shared" ca="1" si="95"/>
        <v>11222.330670666668</v>
      </c>
      <c r="K468" s="49">
        <v>23596.2573242</v>
      </c>
      <c r="L468" s="144">
        <f t="shared" ca="1" si="102"/>
        <v>-11771.1539242</v>
      </c>
      <c r="M468" s="49"/>
      <c r="N468" s="49"/>
      <c r="O468" s="49"/>
      <c r="Q468" s="29">
        <v>3705.7458496999998</v>
      </c>
      <c r="R468" s="78">
        <v>49231.3740235</v>
      </c>
      <c r="S468" s="49">
        <v>4446.6878052000002</v>
      </c>
      <c r="T468" s="136">
        <f t="shared" ca="1" si="103"/>
        <v>8119.3575503000002</v>
      </c>
      <c r="U468" s="136">
        <f t="shared" ca="1" si="104"/>
        <v>-46308.023986499997</v>
      </c>
      <c r="V468" s="136">
        <f t="shared" ca="1" si="105"/>
        <v>14471.850769799999</v>
      </c>
      <c r="AA468" s="49">
        <v>0</v>
      </c>
      <c r="AB468" s="51">
        <v>29929.733886800001</v>
      </c>
      <c r="AC468" s="49">
        <v>0</v>
      </c>
      <c r="AD468" s="51">
        <v>6433.2827758000003</v>
      </c>
      <c r="AE468" s="49">
        <v>0</v>
      </c>
      <c r="AF468" s="51">
        <v>0</v>
      </c>
      <c r="AG468" s="49">
        <f t="shared" ca="1" si="96"/>
        <v>0</v>
      </c>
      <c r="AH468" s="51">
        <f t="shared" ca="1" si="97"/>
        <v>18104.630486800001</v>
      </c>
      <c r="AI468" s="49">
        <f t="shared" ca="1" si="98"/>
        <v>0</v>
      </c>
      <c r="AJ468" s="51">
        <f t="shared" ca="1" si="99"/>
        <v>3509.9327387999997</v>
      </c>
      <c r="AK468" s="49">
        <f t="shared" ca="1" si="100"/>
        <v>0</v>
      </c>
      <c r="AL468" s="51">
        <f t="shared" ca="1" si="101"/>
        <v>-18918.538574999999</v>
      </c>
    </row>
    <row r="469" spans="1:38" x14ac:dyDescent="0.15">
      <c r="A469" s="37">
        <v>465</v>
      </c>
      <c r="B469" s="40">
        <f t="shared" si="106"/>
        <v>44520</v>
      </c>
      <c r="C469" s="44">
        <f t="shared" si="107"/>
        <v>9</v>
      </c>
      <c r="D469" s="49">
        <f ca="1">SUM(OFFSET('15MIN'!$D$4,($A469-1)*4+1,MATCH(D$1,'15MIN'!$1:$1,0)-4,4,1))</f>
        <v>10334.344000000001</v>
      </c>
      <c r="E469" s="51">
        <f ca="1">SUM(OFFSET('15MIN'!$E$4,($A469-1)*4+1,MATCH(D$1,'15MIN'!$1:$1,0)-4,4,1))</f>
        <v>0</v>
      </c>
      <c r="F469" s="49">
        <f ca="1">SUM(OFFSET('15MIN'!$D$4,($A469-1)*4+1,MATCH(F$1,'15MIN'!$1:$1,0)-4,4,1))</f>
        <v>11231.204834</v>
      </c>
      <c r="G469" s="51">
        <f ca="1">SUM(OFFSET('15MIN'!$E$4,($A469-1)*4+1,MATCH(F$1,'15MIN'!$1:$1,0)-4,4,1))</f>
        <v>0</v>
      </c>
      <c r="H469" s="49">
        <f ca="1">SUM(OFFSET('15MIN'!$D$4,($A469-1)*4+1,MATCH(H$1,'15MIN'!$1:$1,0)-4,4,1))</f>
        <v>220.579365</v>
      </c>
      <c r="I469" s="51">
        <f ca="1">SUM(OFFSET('15MIN'!$E$4,($A469-1)*4+1,MATCH(H$1,'15MIN'!$1:$1,0)-4,4,1))</f>
        <v>-301.39560299999999</v>
      </c>
      <c r="J469" s="49">
        <f t="shared" ca="1" si="95"/>
        <v>7262.0427330000011</v>
      </c>
      <c r="K469" s="49">
        <v>30578.1918945</v>
      </c>
      <c r="L469" s="144">
        <f t="shared" ca="1" si="102"/>
        <v>-20243.847894499999</v>
      </c>
      <c r="M469" s="49"/>
      <c r="N469" s="49"/>
      <c r="O469" s="49"/>
      <c r="Q469" s="29">
        <v>5542.9941406999997</v>
      </c>
      <c r="R469" s="78">
        <v>55286.3447265</v>
      </c>
      <c r="S469" s="49">
        <v>10821.7692871</v>
      </c>
      <c r="T469" s="136">
        <f t="shared" ca="1" si="103"/>
        <v>4791.3498593000013</v>
      </c>
      <c r="U469" s="136">
        <f t="shared" ca="1" si="104"/>
        <v>-55065.765361500002</v>
      </c>
      <c r="V469" s="136">
        <f t="shared" ca="1" si="105"/>
        <v>409.43554690000019</v>
      </c>
      <c r="AA469" s="49">
        <v>0</v>
      </c>
      <c r="AB469" s="51">
        <v>32489.8154297</v>
      </c>
      <c r="AC469" s="49">
        <v>0</v>
      </c>
      <c r="AD469" s="51">
        <v>9247.9226073999998</v>
      </c>
      <c r="AE469" s="49">
        <v>0</v>
      </c>
      <c r="AF469" s="51">
        <v>0</v>
      </c>
      <c r="AG469" s="49">
        <f t="shared" ca="1" si="96"/>
        <v>0</v>
      </c>
      <c r="AH469" s="51">
        <f t="shared" ca="1" si="97"/>
        <v>22155.471429699999</v>
      </c>
      <c r="AI469" s="49">
        <f t="shared" ca="1" si="98"/>
        <v>301.39560299999999</v>
      </c>
      <c r="AJ469" s="51">
        <f t="shared" ca="1" si="99"/>
        <v>9027.3432424000002</v>
      </c>
      <c r="AK469" s="49">
        <f t="shared" ca="1" si="100"/>
        <v>0</v>
      </c>
      <c r="AL469" s="51">
        <f t="shared" ca="1" si="101"/>
        <v>-11231.204834</v>
      </c>
    </row>
    <row r="470" spans="1:38" x14ac:dyDescent="0.15">
      <c r="A470" s="37">
        <v>466</v>
      </c>
      <c r="B470" s="40">
        <f t="shared" si="106"/>
        <v>44520</v>
      </c>
      <c r="C470" s="44">
        <f t="shared" si="107"/>
        <v>10</v>
      </c>
      <c r="D470" s="49">
        <f ca="1">SUM(OFFSET('15MIN'!$D$4,($A470-1)*4+1,MATCH(D$1,'15MIN'!$1:$1,0)-4,4,1))</f>
        <v>11667.7431</v>
      </c>
      <c r="E470" s="51">
        <f ca="1">SUM(OFFSET('15MIN'!$E$4,($A470-1)*4+1,MATCH(D$1,'15MIN'!$1:$1,0)-4,4,1))</f>
        <v>0</v>
      </c>
      <c r="F470" s="49">
        <f ca="1">SUM(OFFSET('15MIN'!$D$4,($A470-1)*4+1,MATCH(F$1,'15MIN'!$1:$1,0)-4,4,1))</f>
        <v>305.34657299999998</v>
      </c>
      <c r="G470" s="51">
        <f ca="1">SUM(OFFSET('15MIN'!$E$4,($A470-1)*4+1,MATCH(F$1,'15MIN'!$1:$1,0)-4,4,1))</f>
        <v>-252.780461</v>
      </c>
      <c r="H470" s="49">
        <f ca="1">SUM(OFFSET('15MIN'!$D$4,($A470-1)*4+1,MATCH(H$1,'15MIN'!$1:$1,0)-4,4,1))</f>
        <v>706.56520799999998</v>
      </c>
      <c r="I470" s="51">
        <f ca="1">SUM(OFFSET('15MIN'!$E$4,($A470-1)*4+1,MATCH(H$1,'15MIN'!$1:$1,0)-4,4,1))</f>
        <v>-73.744147999999996</v>
      </c>
      <c r="J470" s="49">
        <f t="shared" ca="1" si="95"/>
        <v>4226.5516269999998</v>
      </c>
      <c r="K470" s="49">
        <v>25499.1166992</v>
      </c>
      <c r="L470" s="144">
        <f t="shared" ca="1" si="102"/>
        <v>-13831.3735992</v>
      </c>
      <c r="M470" s="49"/>
      <c r="N470" s="49"/>
      <c r="O470" s="49"/>
      <c r="Q470" s="29">
        <v>1824.4420471999999</v>
      </c>
      <c r="R470" s="78">
        <v>57440.3115234</v>
      </c>
      <c r="S470" s="49">
        <v>19004.3110352</v>
      </c>
      <c r="T470" s="136">
        <f t="shared" ca="1" si="103"/>
        <v>9843.3010527999995</v>
      </c>
      <c r="U470" s="136">
        <f t="shared" ca="1" si="104"/>
        <v>-56733.7463154</v>
      </c>
      <c r="V470" s="136">
        <f t="shared" ca="1" si="105"/>
        <v>-18698.964462200001</v>
      </c>
      <c r="AA470" s="49">
        <v>0</v>
      </c>
      <c r="AB470" s="51">
        <v>30458.1806641</v>
      </c>
      <c r="AC470" s="49">
        <v>0</v>
      </c>
      <c r="AD470" s="51">
        <v>7905.0220946999998</v>
      </c>
      <c r="AE470" s="49">
        <v>0</v>
      </c>
      <c r="AF470" s="51">
        <v>0</v>
      </c>
      <c r="AG470" s="49">
        <f t="shared" ca="1" si="96"/>
        <v>0</v>
      </c>
      <c r="AH470" s="51">
        <f t="shared" ca="1" si="97"/>
        <v>18790.437564100001</v>
      </c>
      <c r="AI470" s="49">
        <f t="shared" ca="1" si="98"/>
        <v>73.744147999999996</v>
      </c>
      <c r="AJ470" s="51">
        <f t="shared" ca="1" si="99"/>
        <v>7198.4568866999998</v>
      </c>
      <c r="AK470" s="49">
        <f t="shared" ca="1" si="100"/>
        <v>252.780461</v>
      </c>
      <c r="AL470" s="51">
        <f t="shared" ca="1" si="101"/>
        <v>-305.34657299999998</v>
      </c>
    </row>
    <row r="471" spans="1:38" x14ac:dyDescent="0.15">
      <c r="A471" s="37">
        <v>467</v>
      </c>
      <c r="B471" s="40">
        <f t="shared" si="106"/>
        <v>44520</v>
      </c>
      <c r="C471" s="44">
        <f t="shared" si="107"/>
        <v>11</v>
      </c>
      <c r="D471" s="49">
        <f ca="1">SUM(OFFSET('15MIN'!$D$4,($A471-1)*4+1,MATCH(D$1,'15MIN'!$1:$1,0)-4,4,1))</f>
        <v>11738.8691</v>
      </c>
      <c r="E471" s="51">
        <f ca="1">SUM(OFFSET('15MIN'!$E$4,($A471-1)*4+1,MATCH(D$1,'15MIN'!$1:$1,0)-4,4,1))</f>
        <v>0</v>
      </c>
      <c r="F471" s="49">
        <f ca="1">SUM(OFFSET('15MIN'!$D$4,($A471-1)*4+1,MATCH(F$1,'15MIN'!$1:$1,0)-4,4,1))</f>
        <v>50.081612</v>
      </c>
      <c r="G471" s="51">
        <f ca="1">SUM(OFFSET('15MIN'!$E$4,($A471-1)*4+1,MATCH(F$1,'15MIN'!$1:$1,0)-4,4,1))</f>
        <v>-375.98759100000001</v>
      </c>
      <c r="H471" s="49">
        <f ca="1">SUM(OFFSET('15MIN'!$D$4,($A471-1)*4+1,MATCH(H$1,'15MIN'!$1:$1,0)-4,4,1))</f>
        <v>630.9250330000001</v>
      </c>
      <c r="I471" s="51">
        <f ca="1">SUM(OFFSET('15MIN'!$E$4,($A471-1)*4+1,MATCH(H$1,'15MIN'!$1:$1,0)-4,4,1))</f>
        <v>-201.71400499999999</v>
      </c>
      <c r="J471" s="49">
        <f t="shared" ca="1" si="95"/>
        <v>4139.9585816666668</v>
      </c>
      <c r="K471" s="49">
        <v>21834.5175781</v>
      </c>
      <c r="L471" s="144">
        <f t="shared" ca="1" si="102"/>
        <v>-10095.6484781</v>
      </c>
      <c r="M471" s="49"/>
      <c r="N471" s="49"/>
      <c r="O471" s="49"/>
      <c r="Q471" s="29">
        <v>2195.3660583999999</v>
      </c>
      <c r="R471" s="78">
        <v>73247.9667969</v>
      </c>
      <c r="S471" s="49">
        <v>23115.1704102</v>
      </c>
      <c r="T471" s="136">
        <f t="shared" ca="1" si="103"/>
        <v>9543.5030416000009</v>
      </c>
      <c r="U471" s="136">
        <f t="shared" ca="1" si="104"/>
        <v>-72617.041763899993</v>
      </c>
      <c r="V471" s="136">
        <f t="shared" ca="1" si="105"/>
        <v>-23065.088798199999</v>
      </c>
      <c r="AA471" s="49">
        <v>0</v>
      </c>
      <c r="AB471" s="51">
        <v>32471.7915039</v>
      </c>
      <c r="AC471" s="49">
        <v>0</v>
      </c>
      <c r="AD471" s="51">
        <v>5004.0260619999999</v>
      </c>
      <c r="AE471" s="49">
        <v>0</v>
      </c>
      <c r="AF471" s="51">
        <v>0</v>
      </c>
      <c r="AG471" s="49">
        <f t="shared" ca="1" si="96"/>
        <v>0</v>
      </c>
      <c r="AH471" s="51">
        <f t="shared" ca="1" si="97"/>
        <v>20732.9224039</v>
      </c>
      <c r="AI471" s="49">
        <f t="shared" ca="1" si="98"/>
        <v>201.71400499999999</v>
      </c>
      <c r="AJ471" s="51">
        <f t="shared" ca="1" si="99"/>
        <v>4373.1010289999995</v>
      </c>
      <c r="AK471" s="49">
        <f t="shared" ca="1" si="100"/>
        <v>375.98759100000001</v>
      </c>
      <c r="AL471" s="51">
        <f t="shared" ca="1" si="101"/>
        <v>-50.081612</v>
      </c>
    </row>
    <row r="472" spans="1:38" x14ac:dyDescent="0.15">
      <c r="A472" s="37">
        <v>468</v>
      </c>
      <c r="B472" s="40">
        <f t="shared" si="106"/>
        <v>44520</v>
      </c>
      <c r="C472" s="44">
        <f t="shared" si="107"/>
        <v>12</v>
      </c>
      <c r="D472" s="49">
        <f ca="1">SUM(OFFSET('15MIN'!$D$4,($A472-1)*4+1,MATCH(D$1,'15MIN'!$1:$1,0)-4,4,1))</f>
        <v>9079.5414999999994</v>
      </c>
      <c r="E472" s="51">
        <f ca="1">SUM(OFFSET('15MIN'!$E$4,($A472-1)*4+1,MATCH(D$1,'15MIN'!$1:$1,0)-4,4,1))</f>
        <v>0</v>
      </c>
      <c r="F472" s="49">
        <f ca="1">SUM(OFFSET('15MIN'!$D$4,($A472-1)*4+1,MATCH(F$1,'15MIN'!$1:$1,0)-4,4,1))</f>
        <v>6.7070509999999999</v>
      </c>
      <c r="G472" s="51">
        <f ca="1">SUM(OFFSET('15MIN'!$E$4,($A472-1)*4+1,MATCH(F$1,'15MIN'!$1:$1,0)-4,4,1))</f>
        <v>-403.12726999999995</v>
      </c>
      <c r="H472" s="49">
        <f ca="1">SUM(OFFSET('15MIN'!$D$4,($A472-1)*4+1,MATCH(H$1,'15MIN'!$1:$1,0)-4,4,1))</f>
        <v>287.17497800000001</v>
      </c>
      <c r="I472" s="51">
        <f ca="1">SUM(OFFSET('15MIN'!$E$4,($A472-1)*4+1,MATCH(H$1,'15MIN'!$1:$1,0)-4,4,1))</f>
        <v>-216.61175599999999</v>
      </c>
      <c r="J472" s="49">
        <f t="shared" ca="1" si="95"/>
        <v>3124.4745096666666</v>
      </c>
      <c r="K472" s="49">
        <v>20669.0722656</v>
      </c>
      <c r="L472" s="144">
        <f t="shared" ca="1" si="102"/>
        <v>-11589.5307656</v>
      </c>
      <c r="M472" s="49"/>
      <c r="N472" s="49"/>
      <c r="O472" s="49"/>
      <c r="Q472" s="29">
        <v>3796.5610962000001</v>
      </c>
      <c r="R472" s="78">
        <v>73970.2138672</v>
      </c>
      <c r="S472" s="49">
        <v>11140.114257900001</v>
      </c>
      <c r="T472" s="136">
        <f t="shared" ca="1" si="103"/>
        <v>5282.9804037999993</v>
      </c>
      <c r="U472" s="136">
        <f t="shared" ca="1" si="104"/>
        <v>-73683.038889200005</v>
      </c>
      <c r="V472" s="136">
        <f t="shared" ca="1" si="105"/>
        <v>-11133.407206900001</v>
      </c>
      <c r="AA472" s="49">
        <v>0</v>
      </c>
      <c r="AB472" s="51">
        <v>33083.9833985</v>
      </c>
      <c r="AC472" s="49">
        <v>0</v>
      </c>
      <c r="AD472" s="51">
        <v>4322.9922485999996</v>
      </c>
      <c r="AE472" s="49">
        <v>0</v>
      </c>
      <c r="AF472" s="51">
        <v>0</v>
      </c>
      <c r="AG472" s="49">
        <f t="shared" ca="1" si="96"/>
        <v>0</v>
      </c>
      <c r="AH472" s="51">
        <f t="shared" ca="1" si="97"/>
        <v>24004.441898500001</v>
      </c>
      <c r="AI472" s="49">
        <f t="shared" ca="1" si="98"/>
        <v>216.61175599999999</v>
      </c>
      <c r="AJ472" s="51">
        <f t="shared" ca="1" si="99"/>
        <v>4035.8172705999996</v>
      </c>
      <c r="AK472" s="49">
        <f t="shared" ca="1" si="100"/>
        <v>403.12726999999995</v>
      </c>
      <c r="AL472" s="51">
        <f t="shared" ca="1" si="101"/>
        <v>-6.7070509999999999</v>
      </c>
    </row>
    <row r="473" spans="1:38" x14ac:dyDescent="0.15">
      <c r="A473" s="37">
        <v>469</v>
      </c>
      <c r="B473" s="40">
        <f t="shared" si="106"/>
        <v>44520</v>
      </c>
      <c r="C473" s="44">
        <f t="shared" si="107"/>
        <v>13</v>
      </c>
      <c r="D473" s="49">
        <f ca="1">SUM(OFFSET('15MIN'!$D$4,($A473-1)*4+1,MATCH(D$1,'15MIN'!$1:$1,0)-4,4,1))</f>
        <v>12062.176299999999</v>
      </c>
      <c r="E473" s="51">
        <f ca="1">SUM(OFFSET('15MIN'!$E$4,($A473-1)*4+1,MATCH(D$1,'15MIN'!$1:$1,0)-4,4,1))</f>
        <v>0</v>
      </c>
      <c r="F473" s="49">
        <f ca="1">SUM(OFFSET('15MIN'!$D$4,($A473-1)*4+1,MATCH(F$1,'15MIN'!$1:$1,0)-4,4,1))</f>
        <v>0.16619300000000001</v>
      </c>
      <c r="G473" s="51">
        <f ca="1">SUM(OFFSET('15MIN'!$E$4,($A473-1)*4+1,MATCH(F$1,'15MIN'!$1:$1,0)-4,4,1))</f>
        <v>-432.95613900000001</v>
      </c>
      <c r="H473" s="49">
        <f ca="1">SUM(OFFSET('15MIN'!$D$4,($A473-1)*4+1,MATCH(H$1,'15MIN'!$1:$1,0)-4,4,1))</f>
        <v>0</v>
      </c>
      <c r="I473" s="51">
        <f ca="1">SUM(OFFSET('15MIN'!$E$4,($A473-1)*4+1,MATCH(H$1,'15MIN'!$1:$1,0)-4,4,1))</f>
        <v>-553.40284700000007</v>
      </c>
      <c r="J473" s="49">
        <f t="shared" ca="1" si="95"/>
        <v>4020.7808309999996</v>
      </c>
      <c r="K473" s="49">
        <v>19288.1274414</v>
      </c>
      <c r="L473" s="144">
        <f t="shared" ca="1" si="102"/>
        <v>-7225.9511414000008</v>
      </c>
      <c r="M473" s="49"/>
      <c r="N473" s="49"/>
      <c r="O473" s="49"/>
      <c r="Q473" s="29">
        <v>2213.5083617999999</v>
      </c>
      <c r="R473" s="78">
        <v>67020.5400391</v>
      </c>
      <c r="S473" s="49">
        <v>2071.5856781000002</v>
      </c>
      <c r="T473" s="136">
        <f t="shared" ca="1" si="103"/>
        <v>9848.6679382000002</v>
      </c>
      <c r="U473" s="136">
        <f t="shared" ca="1" si="104"/>
        <v>-67020.5400391</v>
      </c>
      <c r="V473" s="136">
        <f t="shared" ca="1" si="105"/>
        <v>-2071.4194851000002</v>
      </c>
      <c r="AA473" s="49">
        <v>0</v>
      </c>
      <c r="AB473" s="51">
        <v>33143.138671799999</v>
      </c>
      <c r="AC473" s="49">
        <v>0</v>
      </c>
      <c r="AD473" s="51">
        <v>4008.6260986000002</v>
      </c>
      <c r="AE473" s="49">
        <v>0</v>
      </c>
      <c r="AF473" s="51">
        <v>0</v>
      </c>
      <c r="AG473" s="49">
        <f t="shared" ca="1" si="96"/>
        <v>0</v>
      </c>
      <c r="AH473" s="51">
        <f t="shared" ca="1" si="97"/>
        <v>21080.9623718</v>
      </c>
      <c r="AI473" s="49">
        <f t="shared" ca="1" si="98"/>
        <v>553.40284700000007</v>
      </c>
      <c r="AJ473" s="51">
        <f t="shared" ca="1" si="99"/>
        <v>4008.6260986000002</v>
      </c>
      <c r="AK473" s="49">
        <f t="shared" ca="1" si="100"/>
        <v>432.95613900000001</v>
      </c>
      <c r="AL473" s="51">
        <f t="shared" ca="1" si="101"/>
        <v>-0.16619300000000001</v>
      </c>
    </row>
    <row r="474" spans="1:38" x14ac:dyDescent="0.15">
      <c r="A474" s="37">
        <v>470</v>
      </c>
      <c r="B474" s="40">
        <f t="shared" si="106"/>
        <v>44520</v>
      </c>
      <c r="C474" s="44">
        <f t="shared" si="107"/>
        <v>14</v>
      </c>
      <c r="D474" s="49">
        <f ca="1">SUM(OFFSET('15MIN'!$D$4,($A474-1)*4+1,MATCH(D$1,'15MIN'!$1:$1,0)-4,4,1))</f>
        <v>12659.713399999999</v>
      </c>
      <c r="E474" s="51">
        <f ca="1">SUM(OFFSET('15MIN'!$E$4,($A474-1)*4+1,MATCH(D$1,'15MIN'!$1:$1,0)-4,4,1))</f>
        <v>0</v>
      </c>
      <c r="F474" s="49">
        <f ca="1">SUM(OFFSET('15MIN'!$D$4,($A474-1)*4+1,MATCH(F$1,'15MIN'!$1:$1,0)-4,4,1))</f>
        <v>3232.5337069999996</v>
      </c>
      <c r="G474" s="51">
        <f ca="1">SUM(OFFSET('15MIN'!$E$4,($A474-1)*4+1,MATCH(F$1,'15MIN'!$1:$1,0)-4,4,1))</f>
        <v>-38.651775000000001</v>
      </c>
      <c r="H474" s="49">
        <f ca="1">SUM(OFFSET('15MIN'!$D$4,($A474-1)*4+1,MATCH(H$1,'15MIN'!$1:$1,0)-4,4,1))</f>
        <v>0.112443</v>
      </c>
      <c r="I474" s="51">
        <f ca="1">SUM(OFFSET('15MIN'!$E$4,($A474-1)*4+1,MATCH(H$1,'15MIN'!$1:$1,0)-4,4,1))</f>
        <v>-499.07296000000002</v>
      </c>
      <c r="J474" s="49">
        <f t="shared" ca="1" si="95"/>
        <v>5297.4531833333331</v>
      </c>
      <c r="K474" s="49">
        <v>18469.705078200001</v>
      </c>
      <c r="L474" s="144">
        <f t="shared" ca="1" si="102"/>
        <v>-5809.9916782000018</v>
      </c>
      <c r="M474" s="49"/>
      <c r="N474" s="49"/>
      <c r="O474" s="49"/>
      <c r="Q474" s="29">
        <v>1493.3451539</v>
      </c>
      <c r="R474" s="78">
        <v>71628.0332031</v>
      </c>
      <c r="S474" s="49">
        <v>2060.8046721999999</v>
      </c>
      <c r="T474" s="136">
        <f t="shared" ca="1" si="103"/>
        <v>11166.368246099999</v>
      </c>
      <c r="U474" s="136">
        <f t="shared" ca="1" si="104"/>
        <v>-71627.920760099994</v>
      </c>
      <c r="V474" s="136">
        <f t="shared" ca="1" si="105"/>
        <v>1171.7290347999997</v>
      </c>
      <c r="AA474" s="49">
        <v>0</v>
      </c>
      <c r="AB474" s="51">
        <v>33056.8007813</v>
      </c>
      <c r="AC474" s="49">
        <v>0</v>
      </c>
      <c r="AD474" s="51">
        <v>3991.4122925000001</v>
      </c>
      <c r="AE474" s="49">
        <v>0</v>
      </c>
      <c r="AF474" s="51">
        <v>0</v>
      </c>
      <c r="AG474" s="49">
        <f t="shared" ca="1" si="96"/>
        <v>0</v>
      </c>
      <c r="AH474" s="51">
        <f t="shared" ca="1" si="97"/>
        <v>20397.0873813</v>
      </c>
      <c r="AI474" s="49">
        <f t="shared" ca="1" si="98"/>
        <v>499.07296000000002</v>
      </c>
      <c r="AJ474" s="51">
        <f t="shared" ca="1" si="99"/>
        <v>3991.2998495000002</v>
      </c>
      <c r="AK474" s="49">
        <f t="shared" ca="1" si="100"/>
        <v>38.651775000000001</v>
      </c>
      <c r="AL474" s="51">
        <f t="shared" ca="1" si="101"/>
        <v>-3232.5337069999996</v>
      </c>
    </row>
    <row r="475" spans="1:38" x14ac:dyDescent="0.15">
      <c r="A475" s="37">
        <v>471</v>
      </c>
      <c r="B475" s="40">
        <f t="shared" si="106"/>
        <v>44520</v>
      </c>
      <c r="C475" s="44">
        <f t="shared" si="107"/>
        <v>15</v>
      </c>
      <c r="D475" s="49">
        <f ca="1">SUM(OFFSET('15MIN'!$D$4,($A475-1)*4+1,MATCH(D$1,'15MIN'!$1:$1,0)-4,4,1))</f>
        <v>8707.4076999999997</v>
      </c>
      <c r="E475" s="51">
        <f ca="1">SUM(OFFSET('15MIN'!$E$4,($A475-1)*4+1,MATCH(D$1,'15MIN'!$1:$1,0)-4,4,1))</f>
        <v>0</v>
      </c>
      <c r="F475" s="49">
        <f ca="1">SUM(OFFSET('15MIN'!$D$4,($A475-1)*4+1,MATCH(F$1,'15MIN'!$1:$1,0)-4,4,1))</f>
        <v>11496.437743</v>
      </c>
      <c r="G475" s="51">
        <f ca="1">SUM(OFFSET('15MIN'!$E$4,($A475-1)*4+1,MATCH(F$1,'15MIN'!$1:$1,0)-4,4,1))</f>
        <v>0</v>
      </c>
      <c r="H475" s="49">
        <f ca="1">SUM(OFFSET('15MIN'!$D$4,($A475-1)*4+1,MATCH(H$1,'15MIN'!$1:$1,0)-4,4,1))</f>
        <v>4463.085701</v>
      </c>
      <c r="I475" s="51">
        <f ca="1">SUM(OFFSET('15MIN'!$E$4,($A475-1)*4+1,MATCH(H$1,'15MIN'!$1:$1,0)-4,4,1))</f>
        <v>-29.054217999999999</v>
      </c>
      <c r="J475" s="49">
        <f t="shared" ca="1" si="95"/>
        <v>8222.3103813333328</v>
      </c>
      <c r="K475" s="49">
        <v>17719.3017578</v>
      </c>
      <c r="L475" s="144">
        <f t="shared" ca="1" si="102"/>
        <v>-9011.8940578000002</v>
      </c>
      <c r="M475" s="49"/>
      <c r="N475" s="49"/>
      <c r="O475" s="49"/>
      <c r="Q475" s="29">
        <v>1032.2498321999999</v>
      </c>
      <c r="R475" s="78">
        <v>44304.3286133</v>
      </c>
      <c r="S475" s="49">
        <v>160.8975092</v>
      </c>
      <c r="T475" s="136">
        <f t="shared" ca="1" si="103"/>
        <v>7675.1578677999996</v>
      </c>
      <c r="U475" s="136">
        <f t="shared" ca="1" si="104"/>
        <v>-39841.242912300004</v>
      </c>
      <c r="V475" s="136">
        <f t="shared" ca="1" si="105"/>
        <v>11335.5402338</v>
      </c>
      <c r="AA475" s="49">
        <v>0</v>
      </c>
      <c r="AB475" s="51">
        <v>33019.7783203</v>
      </c>
      <c r="AC475" s="49">
        <v>0</v>
      </c>
      <c r="AD475" s="51">
        <v>4770.7321776999997</v>
      </c>
      <c r="AE475" s="49">
        <v>0</v>
      </c>
      <c r="AF475" s="51">
        <v>0</v>
      </c>
      <c r="AG475" s="49">
        <f t="shared" ca="1" si="96"/>
        <v>0</v>
      </c>
      <c r="AH475" s="51">
        <f t="shared" ca="1" si="97"/>
        <v>24312.3706203</v>
      </c>
      <c r="AI475" s="49">
        <f t="shared" ca="1" si="98"/>
        <v>29.054217999999999</v>
      </c>
      <c r="AJ475" s="51">
        <f t="shared" ca="1" si="99"/>
        <v>307.64647669999977</v>
      </c>
      <c r="AK475" s="49">
        <f t="shared" ca="1" si="100"/>
        <v>0</v>
      </c>
      <c r="AL475" s="51">
        <f t="shared" ca="1" si="101"/>
        <v>-11496.437743</v>
      </c>
    </row>
    <row r="476" spans="1:38" x14ac:dyDescent="0.15">
      <c r="A476" s="37">
        <v>472</v>
      </c>
      <c r="B476" s="40">
        <f t="shared" si="106"/>
        <v>44520</v>
      </c>
      <c r="C476" s="44">
        <f t="shared" si="107"/>
        <v>16</v>
      </c>
      <c r="D476" s="49">
        <f ca="1">SUM(OFFSET('15MIN'!$D$4,($A476-1)*4+1,MATCH(D$1,'15MIN'!$1:$1,0)-4,4,1))</f>
        <v>5384.2993000000006</v>
      </c>
      <c r="E476" s="51">
        <f ca="1">SUM(OFFSET('15MIN'!$E$4,($A476-1)*4+1,MATCH(D$1,'15MIN'!$1:$1,0)-4,4,1))</f>
        <v>0</v>
      </c>
      <c r="F476" s="49">
        <f ca="1">SUM(OFFSET('15MIN'!$D$4,($A476-1)*4+1,MATCH(F$1,'15MIN'!$1:$1,0)-4,4,1))</f>
        <v>18146.329590000001</v>
      </c>
      <c r="G476" s="51">
        <f ca="1">SUM(OFFSET('15MIN'!$E$4,($A476-1)*4+1,MATCH(F$1,'15MIN'!$1:$1,0)-4,4,1))</f>
        <v>0</v>
      </c>
      <c r="H476" s="49">
        <f ca="1">SUM(OFFSET('15MIN'!$D$4,($A476-1)*4+1,MATCH(H$1,'15MIN'!$1:$1,0)-4,4,1))</f>
        <v>19322.626464999998</v>
      </c>
      <c r="I476" s="51">
        <f ca="1">SUM(OFFSET('15MIN'!$E$4,($A476-1)*4+1,MATCH(H$1,'15MIN'!$1:$1,0)-4,4,1))</f>
        <v>0</v>
      </c>
      <c r="J476" s="49">
        <f t="shared" ca="1" si="95"/>
        <v>14284.418451666666</v>
      </c>
      <c r="K476" s="49">
        <v>16735.0039063</v>
      </c>
      <c r="L476" s="144">
        <f t="shared" ca="1" si="102"/>
        <v>-11350.7046063</v>
      </c>
      <c r="M476" s="49"/>
      <c r="N476" s="49"/>
      <c r="O476" s="49"/>
      <c r="Q476" s="29">
        <v>217.54746249999999</v>
      </c>
      <c r="R476" s="78">
        <v>23831.4145508</v>
      </c>
      <c r="S476" s="49">
        <v>1.4381572</v>
      </c>
      <c r="T476" s="136">
        <f t="shared" ca="1" si="103"/>
        <v>5166.7518375000009</v>
      </c>
      <c r="U476" s="136">
        <f t="shared" ca="1" si="104"/>
        <v>-4508.7880858000026</v>
      </c>
      <c r="V476" s="136">
        <f t="shared" ca="1" si="105"/>
        <v>18144.891432800003</v>
      </c>
      <c r="AA476" s="49">
        <v>0</v>
      </c>
      <c r="AB476" s="51">
        <v>33146.893554800001</v>
      </c>
      <c r="AC476" s="49">
        <v>0</v>
      </c>
      <c r="AD476" s="51">
        <v>5679.8887938999997</v>
      </c>
      <c r="AE476" s="49">
        <v>0</v>
      </c>
      <c r="AF476" s="51">
        <v>0</v>
      </c>
      <c r="AG476" s="49">
        <f t="shared" ca="1" si="96"/>
        <v>0</v>
      </c>
      <c r="AH476" s="51">
        <f t="shared" ca="1" si="97"/>
        <v>27762.594254800002</v>
      </c>
      <c r="AI476" s="49">
        <f t="shared" ca="1" si="98"/>
        <v>0</v>
      </c>
      <c r="AJ476" s="51">
        <f t="shared" ca="1" si="99"/>
        <v>-13642.737671099998</v>
      </c>
      <c r="AK476" s="49">
        <f t="shared" ca="1" si="100"/>
        <v>0</v>
      </c>
      <c r="AL476" s="51">
        <f t="shared" ca="1" si="101"/>
        <v>-18146.329590000001</v>
      </c>
    </row>
    <row r="477" spans="1:38" x14ac:dyDescent="0.15">
      <c r="A477" s="37">
        <v>473</v>
      </c>
      <c r="B477" s="40">
        <f t="shared" si="106"/>
        <v>44520</v>
      </c>
      <c r="C477" s="44">
        <f t="shared" si="107"/>
        <v>17</v>
      </c>
      <c r="D477" s="49">
        <f ca="1">SUM(OFFSET('15MIN'!$D$4,($A477-1)*4+1,MATCH(D$1,'15MIN'!$1:$1,0)-4,4,1))</f>
        <v>5467.8472000000002</v>
      </c>
      <c r="E477" s="51">
        <f ca="1">SUM(OFFSET('15MIN'!$E$4,($A477-1)*4+1,MATCH(D$1,'15MIN'!$1:$1,0)-4,4,1))</f>
        <v>0</v>
      </c>
      <c r="F477" s="49">
        <f ca="1">SUM(OFFSET('15MIN'!$D$4,($A477-1)*4+1,MATCH(F$1,'15MIN'!$1:$1,0)-4,4,1))</f>
        <v>20454.190918</v>
      </c>
      <c r="G477" s="51">
        <f ca="1">SUM(OFFSET('15MIN'!$E$4,($A477-1)*4+1,MATCH(F$1,'15MIN'!$1:$1,0)-4,4,1))</f>
        <v>0</v>
      </c>
      <c r="H477" s="49">
        <f ca="1">SUM(OFFSET('15MIN'!$D$4,($A477-1)*4+1,MATCH(H$1,'15MIN'!$1:$1,0)-4,4,1))</f>
        <v>20615.911133999998</v>
      </c>
      <c r="I477" s="51">
        <f ca="1">SUM(OFFSET('15MIN'!$E$4,($A477-1)*4+1,MATCH(H$1,'15MIN'!$1:$1,0)-4,4,1))</f>
        <v>0</v>
      </c>
      <c r="J477" s="49">
        <f t="shared" ca="1" si="95"/>
        <v>15512.649750666666</v>
      </c>
      <c r="K477" s="49">
        <v>18937.4243164</v>
      </c>
      <c r="L477" s="144">
        <f t="shared" ca="1" si="102"/>
        <v>-13469.5771164</v>
      </c>
      <c r="M477" s="49"/>
      <c r="N477" s="49"/>
      <c r="O477" s="49"/>
      <c r="Q477" s="29">
        <v>3908.3794555999998</v>
      </c>
      <c r="R477" s="78">
        <v>15038.616211</v>
      </c>
      <c r="S477" s="49">
        <v>0</v>
      </c>
      <c r="T477" s="136">
        <f t="shared" ca="1" si="103"/>
        <v>1559.4677444000004</v>
      </c>
      <c r="U477" s="136">
        <f t="shared" ca="1" si="104"/>
        <v>5577.2949229999977</v>
      </c>
      <c r="V477" s="136">
        <f t="shared" ca="1" si="105"/>
        <v>20454.190918</v>
      </c>
      <c r="AA477" s="49">
        <v>0</v>
      </c>
      <c r="AB477" s="51">
        <v>33194.3916015</v>
      </c>
      <c r="AC477" s="49">
        <v>0</v>
      </c>
      <c r="AD477" s="51">
        <v>3454.2342834000001</v>
      </c>
      <c r="AE477" s="49">
        <v>0</v>
      </c>
      <c r="AF477" s="51">
        <v>0</v>
      </c>
      <c r="AG477" s="49">
        <f t="shared" ca="1" si="96"/>
        <v>0</v>
      </c>
      <c r="AH477" s="51">
        <f t="shared" ca="1" si="97"/>
        <v>27726.544401499999</v>
      </c>
      <c r="AI477" s="49">
        <f t="shared" ca="1" si="98"/>
        <v>0</v>
      </c>
      <c r="AJ477" s="51">
        <f t="shared" ca="1" si="99"/>
        <v>-17161.676850599997</v>
      </c>
      <c r="AK477" s="49">
        <f t="shared" ca="1" si="100"/>
        <v>0</v>
      </c>
      <c r="AL477" s="51">
        <f t="shared" ca="1" si="101"/>
        <v>-20454.190918</v>
      </c>
    </row>
    <row r="478" spans="1:38" x14ac:dyDescent="0.15">
      <c r="A478" s="37">
        <v>474</v>
      </c>
      <c r="B478" s="40">
        <f t="shared" si="106"/>
        <v>44520</v>
      </c>
      <c r="C478" s="44">
        <f t="shared" si="107"/>
        <v>18</v>
      </c>
      <c r="D478" s="49">
        <f ca="1">SUM(OFFSET('15MIN'!$D$4,($A478-1)*4+1,MATCH(D$1,'15MIN'!$1:$1,0)-4,4,1))</f>
        <v>9026.1625999999997</v>
      </c>
      <c r="E478" s="51">
        <f ca="1">SUM(OFFSET('15MIN'!$E$4,($A478-1)*4+1,MATCH(D$1,'15MIN'!$1:$1,0)-4,4,1))</f>
        <v>0</v>
      </c>
      <c r="F478" s="49">
        <f ca="1">SUM(OFFSET('15MIN'!$D$4,($A478-1)*4+1,MATCH(F$1,'15MIN'!$1:$1,0)-4,4,1))</f>
        <v>30923.404296000001</v>
      </c>
      <c r="G478" s="51">
        <f ca="1">SUM(OFFSET('15MIN'!$E$4,($A478-1)*4+1,MATCH(F$1,'15MIN'!$1:$1,0)-4,4,1))</f>
        <v>0</v>
      </c>
      <c r="H478" s="49">
        <f ca="1">SUM(OFFSET('15MIN'!$D$4,($A478-1)*4+1,MATCH(H$1,'15MIN'!$1:$1,0)-4,4,1))</f>
        <v>24587.463867999999</v>
      </c>
      <c r="I478" s="51">
        <f ca="1">SUM(OFFSET('15MIN'!$E$4,($A478-1)*4+1,MATCH(H$1,'15MIN'!$1:$1,0)-4,4,1))</f>
        <v>0</v>
      </c>
      <c r="J478" s="49">
        <f t="shared" ca="1" si="95"/>
        <v>21512.343588</v>
      </c>
      <c r="K478" s="49">
        <v>21838.5039063</v>
      </c>
      <c r="L478" s="144">
        <f t="shared" ca="1" si="102"/>
        <v>-12812.341306300001</v>
      </c>
      <c r="M478" s="49"/>
      <c r="N478" s="49"/>
      <c r="O478" s="49"/>
      <c r="Q478" s="29">
        <v>5524.0127562999996</v>
      </c>
      <c r="R478" s="78">
        <v>4920.1681517999996</v>
      </c>
      <c r="S478" s="49">
        <v>106.2316417</v>
      </c>
      <c r="T478" s="136">
        <f t="shared" ca="1" si="103"/>
        <v>3502.1498437</v>
      </c>
      <c r="U478" s="136">
        <f t="shared" ca="1" si="104"/>
        <v>19667.295716199998</v>
      </c>
      <c r="V478" s="136">
        <f t="shared" ca="1" si="105"/>
        <v>30817.1726543</v>
      </c>
      <c r="AA478" s="49">
        <v>0</v>
      </c>
      <c r="AB478" s="51">
        <v>33125.8447265</v>
      </c>
      <c r="AC478" s="49">
        <v>0</v>
      </c>
      <c r="AD478" s="51">
        <v>1997.8382873</v>
      </c>
      <c r="AE478" s="49">
        <v>0</v>
      </c>
      <c r="AF478" s="51">
        <v>0</v>
      </c>
      <c r="AG478" s="49">
        <f t="shared" ca="1" si="96"/>
        <v>0</v>
      </c>
      <c r="AH478" s="51">
        <f t="shared" ca="1" si="97"/>
        <v>24099.6821265</v>
      </c>
      <c r="AI478" s="49">
        <f t="shared" ca="1" si="98"/>
        <v>0</v>
      </c>
      <c r="AJ478" s="51">
        <f t="shared" ca="1" si="99"/>
        <v>-22589.625580699998</v>
      </c>
      <c r="AK478" s="49">
        <f t="shared" ca="1" si="100"/>
        <v>0</v>
      </c>
      <c r="AL478" s="51">
        <f t="shared" ca="1" si="101"/>
        <v>-30923.404296000001</v>
      </c>
    </row>
    <row r="479" spans="1:38" x14ac:dyDescent="0.15">
      <c r="A479" s="37">
        <v>475</v>
      </c>
      <c r="B479" s="40">
        <f t="shared" si="106"/>
        <v>44520</v>
      </c>
      <c r="C479" s="44">
        <f t="shared" si="107"/>
        <v>19</v>
      </c>
      <c r="D479" s="49">
        <f ca="1">SUM(OFFSET('15MIN'!$D$4,($A479-1)*4+1,MATCH(D$1,'15MIN'!$1:$1,0)-4,4,1))</f>
        <v>16560.834999999999</v>
      </c>
      <c r="E479" s="51">
        <f ca="1">SUM(OFFSET('15MIN'!$E$4,($A479-1)*4+1,MATCH(D$1,'15MIN'!$1:$1,0)-4,4,1))</f>
        <v>0</v>
      </c>
      <c r="F479" s="49">
        <f ca="1">SUM(OFFSET('15MIN'!$D$4,($A479-1)*4+1,MATCH(F$1,'15MIN'!$1:$1,0)-4,4,1))</f>
        <v>21529.626953999999</v>
      </c>
      <c r="G479" s="51">
        <f ca="1">SUM(OFFSET('15MIN'!$E$4,($A479-1)*4+1,MATCH(F$1,'15MIN'!$1:$1,0)-4,4,1))</f>
        <v>0</v>
      </c>
      <c r="H479" s="49">
        <f ca="1">SUM(OFFSET('15MIN'!$D$4,($A479-1)*4+1,MATCH(H$1,'15MIN'!$1:$1,0)-4,4,1))</f>
        <v>101610.743711</v>
      </c>
      <c r="I479" s="51">
        <f ca="1">SUM(OFFSET('15MIN'!$E$4,($A479-1)*4+1,MATCH(H$1,'15MIN'!$1:$1,0)-4,4,1))</f>
        <v>0</v>
      </c>
      <c r="J479" s="49">
        <f t="shared" ca="1" si="95"/>
        <v>46567.068555000005</v>
      </c>
      <c r="K479" s="49">
        <v>21867.734375</v>
      </c>
      <c r="L479" s="144">
        <f t="shared" ca="1" si="102"/>
        <v>-5306.8993750000009</v>
      </c>
      <c r="M479" s="49"/>
      <c r="N479" s="49"/>
      <c r="O479" s="49"/>
      <c r="Q479" s="29">
        <v>1114.9529623999999</v>
      </c>
      <c r="R479" s="78">
        <v>1572.8604126</v>
      </c>
      <c r="S479" s="49">
        <v>262.1590266</v>
      </c>
      <c r="T479" s="136">
        <f t="shared" ca="1" si="103"/>
        <v>15445.882037599999</v>
      </c>
      <c r="U479" s="136">
        <f t="shared" ca="1" si="104"/>
        <v>100037.8832984</v>
      </c>
      <c r="V479" s="136">
        <f t="shared" ca="1" si="105"/>
        <v>21267.467927400001</v>
      </c>
      <c r="AA479" s="49">
        <v>0</v>
      </c>
      <c r="AB479" s="51">
        <v>31633.8481445</v>
      </c>
      <c r="AC479" s="49">
        <v>0</v>
      </c>
      <c r="AD479" s="51">
        <v>6894.0843506000001</v>
      </c>
      <c r="AE479" s="49">
        <v>0</v>
      </c>
      <c r="AF479" s="51">
        <v>0</v>
      </c>
      <c r="AG479" s="49">
        <f t="shared" ca="1" si="96"/>
        <v>0</v>
      </c>
      <c r="AH479" s="51">
        <f t="shared" ca="1" si="97"/>
        <v>15073.013144500001</v>
      </c>
      <c r="AI479" s="49">
        <f t="shared" ca="1" si="98"/>
        <v>0</v>
      </c>
      <c r="AJ479" s="51">
        <f t="shared" ca="1" si="99"/>
        <v>-94716.659360400008</v>
      </c>
      <c r="AK479" s="49">
        <f t="shared" ca="1" si="100"/>
        <v>0</v>
      </c>
      <c r="AL479" s="51">
        <f t="shared" ca="1" si="101"/>
        <v>-21529.626953999999</v>
      </c>
    </row>
    <row r="480" spans="1:38" x14ac:dyDescent="0.15">
      <c r="A480" s="37">
        <v>476</v>
      </c>
      <c r="B480" s="40">
        <f t="shared" si="106"/>
        <v>44520</v>
      </c>
      <c r="C480" s="44">
        <f t="shared" si="107"/>
        <v>20</v>
      </c>
      <c r="D480" s="49">
        <f ca="1">SUM(OFFSET('15MIN'!$D$4,($A480-1)*4+1,MATCH(D$1,'15MIN'!$1:$1,0)-4,4,1))</f>
        <v>14515.8953</v>
      </c>
      <c r="E480" s="51">
        <f ca="1">SUM(OFFSET('15MIN'!$E$4,($A480-1)*4+1,MATCH(D$1,'15MIN'!$1:$1,0)-4,4,1))</f>
        <v>0</v>
      </c>
      <c r="F480" s="49">
        <f ca="1">SUM(OFFSET('15MIN'!$D$4,($A480-1)*4+1,MATCH(F$1,'15MIN'!$1:$1,0)-4,4,1))</f>
        <v>14862.419190000001</v>
      </c>
      <c r="G480" s="51">
        <f ca="1">SUM(OFFSET('15MIN'!$E$4,($A480-1)*4+1,MATCH(F$1,'15MIN'!$1:$1,0)-4,4,1))</f>
        <v>0</v>
      </c>
      <c r="H480" s="49">
        <f ca="1">SUM(OFFSET('15MIN'!$D$4,($A480-1)*4+1,MATCH(H$1,'15MIN'!$1:$1,0)-4,4,1))</f>
        <v>132729.81599999999</v>
      </c>
      <c r="I480" s="51">
        <f ca="1">SUM(OFFSET('15MIN'!$E$4,($A480-1)*4+1,MATCH(H$1,'15MIN'!$1:$1,0)-4,4,1))</f>
        <v>0</v>
      </c>
      <c r="J480" s="49">
        <f t="shared" ca="1" si="95"/>
        <v>54036.043496666658</v>
      </c>
      <c r="K480" s="49">
        <v>27254.1455078</v>
      </c>
      <c r="L480" s="144">
        <f t="shared" ca="1" si="102"/>
        <v>-12738.2502078</v>
      </c>
      <c r="M480" s="49"/>
      <c r="N480" s="49"/>
      <c r="O480" s="49"/>
      <c r="Q480" s="29">
        <v>1384.2537078</v>
      </c>
      <c r="R480" s="78">
        <v>0</v>
      </c>
      <c r="S480" s="49">
        <v>2.3248399999999999E-2</v>
      </c>
      <c r="T480" s="136">
        <f t="shared" ca="1" si="103"/>
        <v>13131.6415922</v>
      </c>
      <c r="U480" s="136">
        <f t="shared" ca="1" si="104"/>
        <v>132729.81599999999</v>
      </c>
      <c r="V480" s="136">
        <f t="shared" ca="1" si="105"/>
        <v>14862.3959416</v>
      </c>
      <c r="AA480" s="49">
        <v>0</v>
      </c>
      <c r="AB480" s="51">
        <v>24262.461425699999</v>
      </c>
      <c r="AC480" s="49">
        <v>0</v>
      </c>
      <c r="AD480" s="51">
        <v>8916.9818114999998</v>
      </c>
      <c r="AE480" s="49">
        <v>0</v>
      </c>
      <c r="AF480" s="51">
        <v>0</v>
      </c>
      <c r="AG480" s="49">
        <f t="shared" ca="1" si="96"/>
        <v>0</v>
      </c>
      <c r="AH480" s="51">
        <f t="shared" ca="1" si="97"/>
        <v>9746.5661256999992</v>
      </c>
      <c r="AI480" s="49">
        <f t="shared" ca="1" si="98"/>
        <v>0</v>
      </c>
      <c r="AJ480" s="51">
        <f t="shared" ca="1" si="99"/>
        <v>-123812.8341885</v>
      </c>
      <c r="AK480" s="49">
        <f t="shared" ca="1" si="100"/>
        <v>0</v>
      </c>
      <c r="AL480" s="51">
        <f t="shared" ca="1" si="101"/>
        <v>-14862.419190000001</v>
      </c>
    </row>
    <row r="481" spans="1:38" x14ac:dyDescent="0.15">
      <c r="A481" s="37">
        <v>477</v>
      </c>
      <c r="B481" s="40">
        <f t="shared" si="106"/>
        <v>44520</v>
      </c>
      <c r="C481" s="44">
        <f t="shared" si="107"/>
        <v>21</v>
      </c>
      <c r="D481" s="49">
        <f ca="1">SUM(OFFSET('15MIN'!$D$4,($A481-1)*4+1,MATCH(D$1,'15MIN'!$1:$1,0)-4,4,1))</f>
        <v>16682.9156</v>
      </c>
      <c r="E481" s="51">
        <f ca="1">SUM(OFFSET('15MIN'!$E$4,($A481-1)*4+1,MATCH(D$1,'15MIN'!$1:$1,0)-4,4,1))</f>
        <v>0</v>
      </c>
      <c r="F481" s="49">
        <f ca="1">SUM(OFFSET('15MIN'!$D$4,($A481-1)*4+1,MATCH(F$1,'15MIN'!$1:$1,0)-4,4,1))</f>
        <v>12698.580931999999</v>
      </c>
      <c r="G481" s="51">
        <f ca="1">SUM(OFFSET('15MIN'!$E$4,($A481-1)*4+1,MATCH(F$1,'15MIN'!$1:$1,0)-4,4,1))</f>
        <v>0</v>
      </c>
      <c r="H481" s="49">
        <f ca="1">SUM(OFFSET('15MIN'!$D$4,($A481-1)*4+1,MATCH(H$1,'15MIN'!$1:$1,0)-4,4,1))</f>
        <v>95162.292999999991</v>
      </c>
      <c r="I481" s="51">
        <f ca="1">SUM(OFFSET('15MIN'!$E$4,($A481-1)*4+1,MATCH(H$1,'15MIN'!$1:$1,0)-4,4,1))</f>
        <v>0</v>
      </c>
      <c r="J481" s="49">
        <f t="shared" ca="1" si="95"/>
        <v>41514.596510666663</v>
      </c>
      <c r="K481" s="49">
        <v>31151.2529297</v>
      </c>
      <c r="L481" s="144">
        <f t="shared" ca="1" si="102"/>
        <v>-14468.3373297</v>
      </c>
      <c r="M481" s="49"/>
      <c r="N481" s="49"/>
      <c r="O481" s="49"/>
      <c r="Q481" s="29">
        <v>3340.2288208999998</v>
      </c>
      <c r="R481" s="78">
        <v>1341.5147704999999</v>
      </c>
      <c r="S481" s="49">
        <v>166.1789551</v>
      </c>
      <c r="T481" s="136">
        <f t="shared" ca="1" si="103"/>
        <v>13342.6867791</v>
      </c>
      <c r="U481" s="136">
        <f t="shared" ca="1" si="104"/>
        <v>93820.778229499992</v>
      </c>
      <c r="V481" s="136">
        <f t="shared" ca="1" si="105"/>
        <v>12532.401976899999</v>
      </c>
      <c r="AA481" s="49">
        <v>0</v>
      </c>
      <c r="AB481" s="51">
        <v>12632.0943604</v>
      </c>
      <c r="AC481" s="49">
        <v>0</v>
      </c>
      <c r="AD481" s="51">
        <v>8704.1778563999997</v>
      </c>
      <c r="AE481" s="49">
        <v>0</v>
      </c>
      <c r="AF481" s="51">
        <v>0</v>
      </c>
      <c r="AG481" s="49">
        <f t="shared" ca="1" si="96"/>
        <v>0</v>
      </c>
      <c r="AH481" s="51">
        <f t="shared" ca="1" si="97"/>
        <v>-4050.8212395999999</v>
      </c>
      <c r="AI481" s="49">
        <f t="shared" ca="1" si="98"/>
        <v>0</v>
      </c>
      <c r="AJ481" s="51">
        <f t="shared" ca="1" si="99"/>
        <v>-86458.115143599993</v>
      </c>
      <c r="AK481" s="49">
        <f t="shared" ca="1" si="100"/>
        <v>0</v>
      </c>
      <c r="AL481" s="51">
        <f t="shared" ca="1" si="101"/>
        <v>-12698.580931999999</v>
      </c>
    </row>
    <row r="482" spans="1:38" x14ac:dyDescent="0.15">
      <c r="A482" s="37">
        <v>478</v>
      </c>
      <c r="B482" s="40">
        <f t="shared" si="106"/>
        <v>44520</v>
      </c>
      <c r="C482" s="44">
        <f t="shared" si="107"/>
        <v>22</v>
      </c>
      <c r="D482" s="49">
        <f ca="1">SUM(OFFSET('15MIN'!$D$4,($A482-1)*4+1,MATCH(D$1,'15MIN'!$1:$1,0)-4,4,1))</f>
        <v>17236.9522</v>
      </c>
      <c r="E482" s="51">
        <f ca="1">SUM(OFFSET('15MIN'!$E$4,($A482-1)*4+1,MATCH(D$1,'15MIN'!$1:$1,0)-4,4,1))</f>
        <v>0</v>
      </c>
      <c r="F482" s="49">
        <f ca="1">SUM(OFFSET('15MIN'!$D$4,($A482-1)*4+1,MATCH(F$1,'15MIN'!$1:$1,0)-4,4,1))</f>
        <v>37005.446289</v>
      </c>
      <c r="G482" s="51">
        <f ca="1">SUM(OFFSET('15MIN'!$E$4,($A482-1)*4+1,MATCH(F$1,'15MIN'!$1:$1,0)-4,4,1))</f>
        <v>0</v>
      </c>
      <c r="H482" s="49">
        <f ca="1">SUM(OFFSET('15MIN'!$D$4,($A482-1)*4+1,MATCH(H$1,'15MIN'!$1:$1,0)-4,4,1))</f>
        <v>56789.331999999995</v>
      </c>
      <c r="I482" s="51">
        <f ca="1">SUM(OFFSET('15MIN'!$E$4,($A482-1)*4+1,MATCH(H$1,'15MIN'!$1:$1,0)-4,4,1))</f>
        <v>0</v>
      </c>
      <c r="J482" s="49">
        <f t="shared" ca="1" si="95"/>
        <v>37010.576829666665</v>
      </c>
      <c r="K482" s="49">
        <v>32285.090332</v>
      </c>
      <c r="L482" s="144">
        <f t="shared" ca="1" si="102"/>
        <v>-15048.138132</v>
      </c>
      <c r="M482" s="49"/>
      <c r="N482" s="49"/>
      <c r="O482" s="49"/>
      <c r="Q482" s="29">
        <v>125.1975632</v>
      </c>
      <c r="R482" s="78">
        <v>1970.5041197999999</v>
      </c>
      <c r="S482" s="49">
        <v>292.55437080000002</v>
      </c>
      <c r="T482" s="136">
        <f t="shared" ca="1" si="103"/>
        <v>17111.7546368</v>
      </c>
      <c r="U482" s="136">
        <f t="shared" ca="1" si="104"/>
        <v>54818.827880199999</v>
      </c>
      <c r="V482" s="136">
        <f t="shared" ca="1" si="105"/>
        <v>36712.891918200003</v>
      </c>
      <c r="AA482" s="49">
        <v>0</v>
      </c>
      <c r="AB482" s="51">
        <v>15885.560791100001</v>
      </c>
      <c r="AC482" s="49">
        <v>0</v>
      </c>
      <c r="AD482" s="51">
        <v>6004.9282227000003</v>
      </c>
      <c r="AE482" s="49">
        <v>0</v>
      </c>
      <c r="AF482" s="51">
        <v>0</v>
      </c>
      <c r="AG482" s="49">
        <f t="shared" ca="1" si="96"/>
        <v>0</v>
      </c>
      <c r="AH482" s="51">
        <f t="shared" ca="1" si="97"/>
        <v>-1351.3914088999991</v>
      </c>
      <c r="AI482" s="49">
        <f t="shared" ca="1" si="98"/>
        <v>0</v>
      </c>
      <c r="AJ482" s="51">
        <f t="shared" ca="1" si="99"/>
        <v>-50784.403777299995</v>
      </c>
      <c r="AK482" s="49">
        <f t="shared" ca="1" si="100"/>
        <v>0</v>
      </c>
      <c r="AL482" s="51">
        <f t="shared" ca="1" si="101"/>
        <v>-37005.446289</v>
      </c>
    </row>
    <row r="483" spans="1:38" x14ac:dyDescent="0.15">
      <c r="A483" s="37">
        <v>479</v>
      </c>
      <c r="B483" s="40">
        <f t="shared" si="106"/>
        <v>44520</v>
      </c>
      <c r="C483" s="44">
        <f t="shared" si="107"/>
        <v>23</v>
      </c>
      <c r="D483" s="49">
        <f ca="1">SUM(OFFSET('15MIN'!$D$4,($A483-1)*4+1,MATCH(D$1,'15MIN'!$1:$1,0)-4,4,1))</f>
        <v>23369.899399999998</v>
      </c>
      <c r="E483" s="51">
        <f ca="1">SUM(OFFSET('15MIN'!$E$4,($A483-1)*4+1,MATCH(D$1,'15MIN'!$1:$1,0)-4,4,1))</f>
        <v>0</v>
      </c>
      <c r="F483" s="49">
        <f ca="1">SUM(OFFSET('15MIN'!$D$4,($A483-1)*4+1,MATCH(F$1,'15MIN'!$1:$1,0)-4,4,1))</f>
        <v>20765.215819000001</v>
      </c>
      <c r="G483" s="51">
        <f ca="1">SUM(OFFSET('15MIN'!$E$4,($A483-1)*4+1,MATCH(F$1,'15MIN'!$1:$1,0)-4,4,1))</f>
        <v>0</v>
      </c>
      <c r="H483" s="49">
        <f ca="1">SUM(OFFSET('15MIN'!$D$4,($A483-1)*4+1,MATCH(H$1,'15MIN'!$1:$1,0)-4,4,1))</f>
        <v>31312.732175999998</v>
      </c>
      <c r="I483" s="51">
        <f ca="1">SUM(OFFSET('15MIN'!$E$4,($A483-1)*4+1,MATCH(H$1,'15MIN'!$1:$1,0)-4,4,1))</f>
        <v>0</v>
      </c>
      <c r="J483" s="49">
        <f t="shared" ca="1" si="95"/>
        <v>25149.282464999997</v>
      </c>
      <c r="K483" s="49">
        <v>30511.1225586</v>
      </c>
      <c r="L483" s="144">
        <f t="shared" ca="1" si="102"/>
        <v>-7141.2231586000016</v>
      </c>
      <c r="M483" s="49"/>
      <c r="N483" s="49"/>
      <c r="O483" s="49"/>
      <c r="Q483" s="29">
        <v>784.21177369999998</v>
      </c>
      <c r="R483" s="78">
        <v>22820.055175699999</v>
      </c>
      <c r="S483" s="49">
        <v>2992.0767516999999</v>
      </c>
      <c r="T483" s="136">
        <f t="shared" ca="1" si="103"/>
        <v>22585.687626299998</v>
      </c>
      <c r="U483" s="136">
        <f t="shared" ca="1" si="104"/>
        <v>8492.6770002999983</v>
      </c>
      <c r="V483" s="136">
        <f t="shared" ca="1" si="105"/>
        <v>17773.139067300002</v>
      </c>
      <c r="AA483" s="49">
        <v>0</v>
      </c>
      <c r="AB483" s="51">
        <v>16147.5791015</v>
      </c>
      <c r="AC483" s="49">
        <v>0</v>
      </c>
      <c r="AD483" s="51">
        <v>6142.2858887000002</v>
      </c>
      <c r="AE483" s="49">
        <v>0</v>
      </c>
      <c r="AF483" s="51">
        <v>0</v>
      </c>
      <c r="AG483" s="49">
        <f t="shared" ca="1" si="96"/>
        <v>0</v>
      </c>
      <c r="AH483" s="51">
        <f t="shared" ca="1" si="97"/>
        <v>-7222.3202984999989</v>
      </c>
      <c r="AI483" s="49">
        <f t="shared" ca="1" si="98"/>
        <v>0</v>
      </c>
      <c r="AJ483" s="51">
        <f t="shared" ca="1" si="99"/>
        <v>-25170.446287299997</v>
      </c>
      <c r="AK483" s="49">
        <f t="shared" ca="1" si="100"/>
        <v>0</v>
      </c>
      <c r="AL483" s="51">
        <f t="shared" ca="1" si="101"/>
        <v>-20765.215819000001</v>
      </c>
    </row>
    <row r="484" spans="1:38" x14ac:dyDescent="0.15">
      <c r="A484" s="37">
        <v>480</v>
      </c>
      <c r="B484" s="40">
        <f t="shared" si="106"/>
        <v>44520</v>
      </c>
      <c r="C484" s="44">
        <f t="shared" si="107"/>
        <v>24</v>
      </c>
      <c r="D484" s="49">
        <f ca="1">SUM(OFFSET('15MIN'!$D$4,($A484-1)*4+1,MATCH(D$1,'15MIN'!$1:$1,0)-4,4,1))</f>
        <v>29562.455999999998</v>
      </c>
      <c r="E484" s="51">
        <f ca="1">SUM(OFFSET('15MIN'!$E$4,($A484-1)*4+1,MATCH(D$1,'15MIN'!$1:$1,0)-4,4,1))</f>
        <v>0</v>
      </c>
      <c r="F484" s="49">
        <f ca="1">SUM(OFFSET('15MIN'!$D$4,($A484-1)*4+1,MATCH(F$1,'15MIN'!$1:$1,0)-4,4,1))</f>
        <v>21114.573241999999</v>
      </c>
      <c r="G484" s="51">
        <f ca="1">SUM(OFFSET('15MIN'!$E$4,($A484-1)*4+1,MATCH(F$1,'15MIN'!$1:$1,0)-4,4,1))</f>
        <v>0</v>
      </c>
      <c r="H484" s="49">
        <f ca="1">SUM(OFFSET('15MIN'!$D$4,($A484-1)*4+1,MATCH(H$1,'15MIN'!$1:$1,0)-4,4,1))</f>
        <v>11209.436034999999</v>
      </c>
      <c r="I484" s="51">
        <f ca="1">SUM(OFFSET('15MIN'!$E$4,($A484-1)*4+1,MATCH(H$1,'15MIN'!$1:$1,0)-4,4,1))</f>
        <v>0</v>
      </c>
      <c r="J484" s="49">
        <f t="shared" ca="1" si="95"/>
        <v>20628.821758999999</v>
      </c>
      <c r="K484" s="49">
        <v>30691.0766601</v>
      </c>
      <c r="L484" s="144">
        <f t="shared" ca="1" si="102"/>
        <v>-1128.6206601000013</v>
      </c>
      <c r="M484" s="49"/>
      <c r="N484" s="49"/>
      <c r="O484" s="49"/>
      <c r="Q484" s="29">
        <v>134.63349729999999</v>
      </c>
      <c r="R484" s="78">
        <v>2730.7519225000001</v>
      </c>
      <c r="S484" s="49">
        <v>288.18704609999998</v>
      </c>
      <c r="T484" s="136">
        <f t="shared" ca="1" si="103"/>
        <v>29427.822502699997</v>
      </c>
      <c r="U484" s="136">
        <f t="shared" ca="1" si="104"/>
        <v>8478.6841124999992</v>
      </c>
      <c r="V484" s="136">
        <f t="shared" ca="1" si="105"/>
        <v>20826.386195899999</v>
      </c>
      <c r="AA484" s="49">
        <v>0</v>
      </c>
      <c r="AB484" s="51">
        <v>11656.5629883</v>
      </c>
      <c r="AC484" s="49">
        <v>0</v>
      </c>
      <c r="AD484" s="51">
        <v>7904.3978270999996</v>
      </c>
      <c r="AE484" s="49">
        <v>0</v>
      </c>
      <c r="AF484" s="51">
        <v>0</v>
      </c>
      <c r="AG484" s="49">
        <f t="shared" ca="1" si="96"/>
        <v>0</v>
      </c>
      <c r="AH484" s="51">
        <f t="shared" ca="1" si="97"/>
        <v>-17905.893011699998</v>
      </c>
      <c r="AI484" s="49">
        <f t="shared" ca="1" si="98"/>
        <v>0</v>
      </c>
      <c r="AJ484" s="51">
        <f t="shared" ca="1" si="99"/>
        <v>-3305.0382078999992</v>
      </c>
      <c r="AK484" s="49">
        <f t="shared" ca="1" si="100"/>
        <v>0</v>
      </c>
      <c r="AL484" s="51">
        <f t="shared" ca="1" si="101"/>
        <v>-21114.573241999999</v>
      </c>
    </row>
    <row r="485" spans="1:38" x14ac:dyDescent="0.15">
      <c r="A485" s="37">
        <v>481</v>
      </c>
      <c r="B485" s="40">
        <f t="shared" si="106"/>
        <v>44521</v>
      </c>
      <c r="C485" s="44">
        <f t="shared" si="107"/>
        <v>1</v>
      </c>
      <c r="D485" s="49">
        <f ca="1">SUM(OFFSET('15MIN'!$D$4,($A485-1)*4+1,MATCH(D$1,'15MIN'!$1:$1,0)-4,4,1))</f>
        <v>24181.5684</v>
      </c>
      <c r="E485" s="51">
        <f ca="1">SUM(OFFSET('15MIN'!$E$4,($A485-1)*4+1,MATCH(D$1,'15MIN'!$1:$1,0)-4,4,1))</f>
        <v>0</v>
      </c>
      <c r="F485" s="49">
        <f ca="1">SUM(OFFSET('15MIN'!$D$4,($A485-1)*4+1,MATCH(F$1,'15MIN'!$1:$1,0)-4,4,1))</f>
        <v>4441.8369810000004</v>
      </c>
      <c r="G485" s="51">
        <f ca="1">SUM(OFFSET('15MIN'!$E$4,($A485-1)*4+1,MATCH(F$1,'15MIN'!$1:$1,0)-4,4,1))</f>
        <v>-220.79000099999999</v>
      </c>
      <c r="H485" s="49">
        <f ca="1">SUM(OFFSET('15MIN'!$D$4,($A485-1)*4+1,MATCH(H$1,'15MIN'!$1:$1,0)-4,4,1))</f>
        <v>11744.249266999999</v>
      </c>
      <c r="I485" s="51">
        <f ca="1">SUM(OFFSET('15MIN'!$E$4,($A485-1)*4+1,MATCH(H$1,'15MIN'!$1:$1,0)-4,4,1))</f>
        <v>0</v>
      </c>
      <c r="J485" s="49">
        <f t="shared" ca="1" si="95"/>
        <v>13455.884882666665</v>
      </c>
      <c r="K485" s="49">
        <v>28231.2949219</v>
      </c>
      <c r="L485" s="144">
        <f t="shared" ca="1" si="102"/>
        <v>-4049.7265219000001</v>
      </c>
      <c r="M485" s="49"/>
      <c r="N485" s="49"/>
      <c r="O485" s="49"/>
      <c r="Q485" s="29">
        <v>0</v>
      </c>
      <c r="R485" s="78">
        <v>913.35162739999998</v>
      </c>
      <c r="S485" s="49">
        <v>134.96834100000001</v>
      </c>
      <c r="T485" s="136">
        <f t="shared" ca="1" si="103"/>
        <v>24181.5684</v>
      </c>
      <c r="U485" s="136">
        <f t="shared" ca="1" si="104"/>
        <v>10830.8976396</v>
      </c>
      <c r="V485" s="136">
        <f t="shared" ca="1" si="105"/>
        <v>4306.8686400000006</v>
      </c>
      <c r="AA485" s="49">
        <v>0</v>
      </c>
      <c r="AB485" s="51">
        <v>14978.8603515</v>
      </c>
      <c r="AC485" s="49">
        <v>0</v>
      </c>
      <c r="AD485" s="51">
        <v>23925.922363400001</v>
      </c>
      <c r="AE485" s="49">
        <v>0</v>
      </c>
      <c r="AF485" s="51">
        <v>0</v>
      </c>
      <c r="AG485" s="49">
        <f t="shared" ca="1" si="96"/>
        <v>0</v>
      </c>
      <c r="AH485" s="51">
        <f t="shared" ca="1" si="97"/>
        <v>-9202.7080485000006</v>
      </c>
      <c r="AI485" s="49">
        <f t="shared" ca="1" si="98"/>
        <v>0</v>
      </c>
      <c r="AJ485" s="51">
        <f t="shared" ca="1" si="99"/>
        <v>12181.673096400002</v>
      </c>
      <c r="AK485" s="49">
        <f t="shared" ca="1" si="100"/>
        <v>220.79000099999999</v>
      </c>
      <c r="AL485" s="51">
        <f t="shared" ca="1" si="101"/>
        <v>-4441.8369810000004</v>
      </c>
    </row>
    <row r="486" spans="1:38" x14ac:dyDescent="0.15">
      <c r="A486" s="37">
        <v>482</v>
      </c>
      <c r="B486" s="40">
        <f t="shared" si="106"/>
        <v>44521</v>
      </c>
      <c r="C486" s="44">
        <f t="shared" si="107"/>
        <v>2</v>
      </c>
      <c r="D486" s="49">
        <f ca="1">SUM(OFFSET('15MIN'!$D$4,($A486-1)*4+1,MATCH(D$1,'15MIN'!$1:$1,0)-4,4,1))</f>
        <v>23073.206599999998</v>
      </c>
      <c r="E486" s="51">
        <f ca="1">SUM(OFFSET('15MIN'!$E$4,($A486-1)*4+1,MATCH(D$1,'15MIN'!$1:$1,0)-4,4,1))</f>
        <v>0</v>
      </c>
      <c r="F486" s="49">
        <f ca="1">SUM(OFFSET('15MIN'!$D$4,($A486-1)*4+1,MATCH(F$1,'15MIN'!$1:$1,0)-4,4,1))</f>
        <v>2126.3365210000002</v>
      </c>
      <c r="G486" s="51">
        <f ca="1">SUM(OFFSET('15MIN'!$E$4,($A486-1)*4+1,MATCH(F$1,'15MIN'!$1:$1,0)-4,4,1))</f>
        <v>-101.916596</v>
      </c>
      <c r="H486" s="49">
        <f ca="1">SUM(OFFSET('15MIN'!$D$4,($A486-1)*4+1,MATCH(H$1,'15MIN'!$1:$1,0)-4,4,1))</f>
        <v>7653.4348140000002</v>
      </c>
      <c r="I486" s="51">
        <f ca="1">SUM(OFFSET('15MIN'!$E$4,($A486-1)*4+1,MATCH(H$1,'15MIN'!$1:$1,0)-4,4,1))</f>
        <v>0</v>
      </c>
      <c r="J486" s="49">
        <f t="shared" ca="1" si="95"/>
        <v>10950.992645</v>
      </c>
      <c r="K486" s="49">
        <v>27764.349120999999</v>
      </c>
      <c r="L486" s="144">
        <f t="shared" ca="1" si="102"/>
        <v>-4691.1425210000016</v>
      </c>
      <c r="M486" s="49"/>
      <c r="N486" s="49"/>
      <c r="O486" s="49"/>
      <c r="Q486" s="29">
        <v>22.522729900000002</v>
      </c>
      <c r="R486" s="78">
        <v>7889.3743895999996</v>
      </c>
      <c r="S486" s="49">
        <v>96.179573399999995</v>
      </c>
      <c r="T486" s="136">
        <f t="shared" ca="1" si="103"/>
        <v>23050.683870099998</v>
      </c>
      <c r="U486" s="136">
        <f t="shared" ca="1" si="104"/>
        <v>-235.93957559999944</v>
      </c>
      <c r="V486" s="136">
        <f t="shared" ca="1" si="105"/>
        <v>2030.1569476000002</v>
      </c>
      <c r="AA486" s="49">
        <v>0</v>
      </c>
      <c r="AB486" s="51">
        <v>12408.274780399999</v>
      </c>
      <c r="AC486" s="49">
        <v>0</v>
      </c>
      <c r="AD486" s="51">
        <v>12679.2514648</v>
      </c>
      <c r="AE486" s="49">
        <v>0</v>
      </c>
      <c r="AF486" s="51">
        <v>0</v>
      </c>
      <c r="AG486" s="49">
        <f t="shared" ca="1" si="96"/>
        <v>0</v>
      </c>
      <c r="AH486" s="51">
        <f t="shared" ca="1" si="97"/>
        <v>-10664.931819599999</v>
      </c>
      <c r="AI486" s="49">
        <f t="shared" ca="1" si="98"/>
        <v>0</v>
      </c>
      <c r="AJ486" s="51">
        <f t="shared" ca="1" si="99"/>
        <v>5025.8166507999995</v>
      </c>
      <c r="AK486" s="49">
        <f t="shared" ca="1" si="100"/>
        <v>101.916596</v>
      </c>
      <c r="AL486" s="51">
        <f t="shared" ca="1" si="101"/>
        <v>-2126.3365210000002</v>
      </c>
    </row>
    <row r="487" spans="1:38" x14ac:dyDescent="0.15">
      <c r="A487" s="37">
        <v>483</v>
      </c>
      <c r="B487" s="40">
        <f t="shared" si="106"/>
        <v>44521</v>
      </c>
      <c r="C487" s="44">
        <f t="shared" si="107"/>
        <v>3</v>
      </c>
      <c r="D487" s="49">
        <f ca="1">SUM(OFFSET('15MIN'!$D$4,($A487-1)*4+1,MATCH(D$1,'15MIN'!$1:$1,0)-4,4,1))</f>
        <v>21813.188399999999</v>
      </c>
      <c r="E487" s="51">
        <f ca="1">SUM(OFFSET('15MIN'!$E$4,($A487-1)*4+1,MATCH(D$1,'15MIN'!$1:$1,0)-4,4,1))</f>
        <v>0</v>
      </c>
      <c r="F487" s="49">
        <f ca="1">SUM(OFFSET('15MIN'!$D$4,($A487-1)*4+1,MATCH(F$1,'15MIN'!$1:$1,0)-4,4,1))</f>
        <v>332.29510499999998</v>
      </c>
      <c r="G487" s="51">
        <f ca="1">SUM(OFFSET('15MIN'!$E$4,($A487-1)*4+1,MATCH(F$1,'15MIN'!$1:$1,0)-4,4,1))</f>
        <v>-430.99511199999995</v>
      </c>
      <c r="H487" s="49">
        <f ca="1">SUM(OFFSET('15MIN'!$D$4,($A487-1)*4+1,MATCH(H$1,'15MIN'!$1:$1,0)-4,4,1))</f>
        <v>5988.1951899999995</v>
      </c>
      <c r="I487" s="51">
        <f ca="1">SUM(OFFSET('15MIN'!$E$4,($A487-1)*4+1,MATCH(H$1,'15MIN'!$1:$1,0)-4,4,1))</f>
        <v>0</v>
      </c>
      <c r="J487" s="49">
        <f t="shared" ca="1" si="95"/>
        <v>9377.8928983333335</v>
      </c>
      <c r="K487" s="49">
        <v>25611.200195400001</v>
      </c>
      <c r="L487" s="144">
        <f t="shared" ca="1" si="102"/>
        <v>-3798.0117954000016</v>
      </c>
      <c r="M487" s="49"/>
      <c r="N487" s="49"/>
      <c r="O487" s="49"/>
      <c r="Q487" s="29">
        <v>467.5488186</v>
      </c>
      <c r="R487" s="78">
        <v>30232.4560547</v>
      </c>
      <c r="S487" s="49">
        <v>148.21253830000001</v>
      </c>
      <c r="T487" s="136">
        <f t="shared" ca="1" si="103"/>
        <v>21345.639581399999</v>
      </c>
      <c r="U487" s="136">
        <f t="shared" ca="1" si="104"/>
        <v>-24244.260864700002</v>
      </c>
      <c r="V487" s="136">
        <f t="shared" ca="1" si="105"/>
        <v>184.08256669999997</v>
      </c>
      <c r="AA487" s="49">
        <v>0</v>
      </c>
      <c r="AB487" s="51">
        <v>11269.960449300001</v>
      </c>
      <c r="AC487" s="49">
        <v>0</v>
      </c>
      <c r="AD487" s="51">
        <v>19275.4648438</v>
      </c>
      <c r="AE487" s="49">
        <v>0</v>
      </c>
      <c r="AF487" s="51">
        <v>0</v>
      </c>
      <c r="AG487" s="49">
        <f t="shared" ca="1" si="96"/>
        <v>0</v>
      </c>
      <c r="AH487" s="51">
        <f t="shared" ca="1" si="97"/>
        <v>-10543.227950699998</v>
      </c>
      <c r="AI487" s="49">
        <f t="shared" ca="1" si="98"/>
        <v>0</v>
      </c>
      <c r="AJ487" s="51">
        <f t="shared" ca="1" si="99"/>
        <v>13287.269653800002</v>
      </c>
      <c r="AK487" s="49">
        <f t="shared" ca="1" si="100"/>
        <v>430.99511199999995</v>
      </c>
      <c r="AL487" s="51">
        <f t="shared" ca="1" si="101"/>
        <v>-332.29510499999998</v>
      </c>
    </row>
    <row r="488" spans="1:38" x14ac:dyDescent="0.15">
      <c r="A488" s="37">
        <v>484</v>
      </c>
      <c r="B488" s="40">
        <f t="shared" si="106"/>
        <v>44521</v>
      </c>
      <c r="C488" s="44">
        <f t="shared" si="107"/>
        <v>4</v>
      </c>
      <c r="D488" s="49">
        <f ca="1">SUM(OFFSET('15MIN'!$D$4,($A488-1)*4+1,MATCH(D$1,'15MIN'!$1:$1,0)-4,4,1))</f>
        <v>17827.7713</v>
      </c>
      <c r="E488" s="51">
        <f ca="1">SUM(OFFSET('15MIN'!$E$4,($A488-1)*4+1,MATCH(D$1,'15MIN'!$1:$1,0)-4,4,1))</f>
        <v>0</v>
      </c>
      <c r="F488" s="49">
        <f ca="1">SUM(OFFSET('15MIN'!$D$4,($A488-1)*4+1,MATCH(F$1,'15MIN'!$1:$1,0)-4,4,1))</f>
        <v>0</v>
      </c>
      <c r="G488" s="51">
        <f ca="1">SUM(OFFSET('15MIN'!$E$4,($A488-1)*4+1,MATCH(F$1,'15MIN'!$1:$1,0)-4,4,1))</f>
        <v>-497.66395599999998</v>
      </c>
      <c r="H488" s="49">
        <f ca="1">SUM(OFFSET('15MIN'!$D$4,($A488-1)*4+1,MATCH(H$1,'15MIN'!$1:$1,0)-4,4,1))</f>
        <v>5580.9067379999997</v>
      </c>
      <c r="I488" s="51">
        <f ca="1">SUM(OFFSET('15MIN'!$E$4,($A488-1)*4+1,MATCH(H$1,'15MIN'!$1:$1,0)-4,4,1))</f>
        <v>0</v>
      </c>
      <c r="J488" s="49">
        <f t="shared" ca="1" si="95"/>
        <v>7802.892679333333</v>
      </c>
      <c r="K488" s="49">
        <v>24770.597167899999</v>
      </c>
      <c r="L488" s="144">
        <f t="shared" ca="1" si="102"/>
        <v>-6942.8258678999991</v>
      </c>
      <c r="M488" s="49"/>
      <c r="N488" s="49"/>
      <c r="O488" s="49"/>
      <c r="Q488" s="29">
        <v>637.41027259999998</v>
      </c>
      <c r="R488" s="78">
        <v>43154.6953125</v>
      </c>
      <c r="S488" s="49">
        <v>0</v>
      </c>
      <c r="T488" s="136">
        <f t="shared" ca="1" si="103"/>
        <v>17190.361027400002</v>
      </c>
      <c r="U488" s="136">
        <f t="shared" ca="1" si="104"/>
        <v>-37573.788574500002</v>
      </c>
      <c r="V488" s="136">
        <f t="shared" ca="1" si="105"/>
        <v>0</v>
      </c>
      <c r="AA488" s="49">
        <v>0</v>
      </c>
      <c r="AB488" s="51">
        <v>14743.2949219</v>
      </c>
      <c r="AC488" s="49">
        <v>0</v>
      </c>
      <c r="AD488" s="51">
        <v>12567.0793457</v>
      </c>
      <c r="AE488" s="49">
        <v>0</v>
      </c>
      <c r="AF488" s="51">
        <v>0</v>
      </c>
      <c r="AG488" s="49">
        <f t="shared" ca="1" si="96"/>
        <v>0</v>
      </c>
      <c r="AH488" s="51">
        <f t="shared" ca="1" si="97"/>
        <v>-3084.4763781000001</v>
      </c>
      <c r="AI488" s="49">
        <f t="shared" ca="1" si="98"/>
        <v>0</v>
      </c>
      <c r="AJ488" s="51">
        <f t="shared" ca="1" si="99"/>
        <v>6986.1726077000003</v>
      </c>
      <c r="AK488" s="49">
        <f t="shared" ca="1" si="100"/>
        <v>497.66395599999998</v>
      </c>
      <c r="AL488" s="51">
        <f t="shared" ca="1" si="101"/>
        <v>0</v>
      </c>
    </row>
    <row r="489" spans="1:38" x14ac:dyDescent="0.15">
      <c r="A489" s="37">
        <v>485</v>
      </c>
      <c r="B489" s="40">
        <f t="shared" si="106"/>
        <v>44521</v>
      </c>
      <c r="C489" s="44">
        <f t="shared" si="107"/>
        <v>5</v>
      </c>
      <c r="D489" s="49">
        <f ca="1">SUM(OFFSET('15MIN'!$D$4,($A489-1)*4+1,MATCH(D$1,'15MIN'!$1:$1,0)-4,4,1))</f>
        <v>19486.222099999999</v>
      </c>
      <c r="E489" s="51">
        <f ca="1">SUM(OFFSET('15MIN'!$E$4,($A489-1)*4+1,MATCH(D$1,'15MIN'!$1:$1,0)-4,4,1))</f>
        <v>0</v>
      </c>
      <c r="F489" s="49">
        <f ca="1">SUM(OFFSET('15MIN'!$D$4,($A489-1)*4+1,MATCH(F$1,'15MIN'!$1:$1,0)-4,4,1))</f>
        <v>0</v>
      </c>
      <c r="G489" s="51">
        <f ca="1">SUM(OFFSET('15MIN'!$E$4,($A489-1)*4+1,MATCH(F$1,'15MIN'!$1:$1,0)-4,4,1))</f>
        <v>-457.85119600000002</v>
      </c>
      <c r="H489" s="49">
        <f ca="1">SUM(OFFSET('15MIN'!$D$4,($A489-1)*4+1,MATCH(H$1,'15MIN'!$1:$1,0)-4,4,1))</f>
        <v>1471.118461</v>
      </c>
      <c r="I489" s="51">
        <f ca="1">SUM(OFFSET('15MIN'!$E$4,($A489-1)*4+1,MATCH(H$1,'15MIN'!$1:$1,0)-4,4,1))</f>
        <v>-58.681657999999999</v>
      </c>
      <c r="J489" s="49">
        <f t="shared" ca="1" si="95"/>
        <v>6985.7801869999994</v>
      </c>
      <c r="K489" s="49">
        <v>22467.1791992</v>
      </c>
      <c r="L489" s="144">
        <f t="shared" ca="1" si="102"/>
        <v>-2980.9570992000008</v>
      </c>
      <c r="M489" s="49"/>
      <c r="N489" s="49"/>
      <c r="O489" s="49"/>
      <c r="Q489" s="29">
        <v>18.6113529</v>
      </c>
      <c r="R489" s="78">
        <v>42046.5556641</v>
      </c>
      <c r="S489" s="49">
        <v>224.4445801</v>
      </c>
      <c r="T489" s="136">
        <f t="shared" ca="1" si="103"/>
        <v>19467.6107471</v>
      </c>
      <c r="U489" s="136">
        <f t="shared" ca="1" si="104"/>
        <v>-40575.437203100002</v>
      </c>
      <c r="V489" s="136">
        <f t="shared" ca="1" si="105"/>
        <v>-224.4445801</v>
      </c>
      <c r="AA489" s="49">
        <v>0</v>
      </c>
      <c r="AB489" s="51">
        <v>18662.012207</v>
      </c>
      <c r="AC489" s="49">
        <v>0</v>
      </c>
      <c r="AD489" s="51">
        <v>22899.8681641</v>
      </c>
      <c r="AE489" s="49">
        <v>0</v>
      </c>
      <c r="AF489" s="51">
        <v>0</v>
      </c>
      <c r="AG489" s="49">
        <f t="shared" ca="1" si="96"/>
        <v>0</v>
      </c>
      <c r="AH489" s="51">
        <f t="shared" ca="1" si="97"/>
        <v>-824.20989299999928</v>
      </c>
      <c r="AI489" s="49">
        <f t="shared" ca="1" si="98"/>
        <v>58.681657999999999</v>
      </c>
      <c r="AJ489" s="51">
        <f t="shared" ca="1" si="99"/>
        <v>21428.749703100002</v>
      </c>
      <c r="AK489" s="49">
        <f t="shared" ca="1" si="100"/>
        <v>457.85119600000002</v>
      </c>
      <c r="AL489" s="51">
        <f t="shared" ca="1" si="101"/>
        <v>0</v>
      </c>
    </row>
    <row r="490" spans="1:38" x14ac:dyDescent="0.15">
      <c r="A490" s="37">
        <v>486</v>
      </c>
      <c r="B490" s="40">
        <f t="shared" si="106"/>
        <v>44521</v>
      </c>
      <c r="C490" s="44">
        <f t="shared" si="107"/>
        <v>6</v>
      </c>
      <c r="D490" s="49">
        <f ca="1">SUM(OFFSET('15MIN'!$D$4,($A490-1)*4+1,MATCH(D$1,'15MIN'!$1:$1,0)-4,4,1))</f>
        <v>22863.9555</v>
      </c>
      <c r="E490" s="51">
        <f ca="1">SUM(OFFSET('15MIN'!$E$4,($A490-1)*4+1,MATCH(D$1,'15MIN'!$1:$1,0)-4,4,1))</f>
        <v>0</v>
      </c>
      <c r="F490" s="49">
        <f ca="1">SUM(OFFSET('15MIN'!$D$4,($A490-1)*4+1,MATCH(F$1,'15MIN'!$1:$1,0)-4,4,1))</f>
        <v>0</v>
      </c>
      <c r="G490" s="51">
        <f ca="1">SUM(OFFSET('15MIN'!$E$4,($A490-1)*4+1,MATCH(F$1,'15MIN'!$1:$1,0)-4,4,1))</f>
        <v>-453.59677900000003</v>
      </c>
      <c r="H490" s="49">
        <f ca="1">SUM(OFFSET('15MIN'!$D$4,($A490-1)*4+1,MATCH(H$1,'15MIN'!$1:$1,0)-4,4,1))</f>
        <v>0</v>
      </c>
      <c r="I490" s="51">
        <f ca="1">SUM(OFFSET('15MIN'!$E$4,($A490-1)*4+1,MATCH(H$1,'15MIN'!$1:$1,0)-4,4,1))</f>
        <v>-532.09178199999997</v>
      </c>
      <c r="J490" s="49">
        <f t="shared" ca="1" si="95"/>
        <v>7621.3185000000003</v>
      </c>
      <c r="K490" s="49">
        <v>22448.419433700001</v>
      </c>
      <c r="L490" s="144">
        <f t="shared" ca="1" si="102"/>
        <v>415.53606629999922</v>
      </c>
      <c r="M490" s="49"/>
      <c r="N490" s="49"/>
      <c r="O490" s="49"/>
      <c r="Q490" s="29">
        <v>0</v>
      </c>
      <c r="R490" s="78">
        <v>16921.1608887</v>
      </c>
      <c r="S490" s="49">
        <v>3682.6275635000002</v>
      </c>
      <c r="T490" s="136">
        <f t="shared" ca="1" si="103"/>
        <v>22863.9555</v>
      </c>
      <c r="U490" s="136">
        <f t="shared" ca="1" si="104"/>
        <v>-16921.1608887</v>
      </c>
      <c r="V490" s="136">
        <f t="shared" ca="1" si="105"/>
        <v>-3682.6275635000002</v>
      </c>
      <c r="AA490" s="49">
        <v>0</v>
      </c>
      <c r="AB490" s="51">
        <v>29294.695800699999</v>
      </c>
      <c r="AC490" s="49">
        <v>0</v>
      </c>
      <c r="AD490" s="51">
        <v>25129.104492099999</v>
      </c>
      <c r="AE490" s="49">
        <v>0</v>
      </c>
      <c r="AF490" s="51">
        <v>0</v>
      </c>
      <c r="AG490" s="49">
        <f t="shared" ca="1" si="96"/>
        <v>0</v>
      </c>
      <c r="AH490" s="51">
        <f t="shared" ca="1" si="97"/>
        <v>6430.7403006999994</v>
      </c>
      <c r="AI490" s="49">
        <f t="shared" ca="1" si="98"/>
        <v>532.09178199999997</v>
      </c>
      <c r="AJ490" s="51">
        <f t="shared" ca="1" si="99"/>
        <v>25129.104492099999</v>
      </c>
      <c r="AK490" s="49">
        <f t="shared" ca="1" si="100"/>
        <v>453.59677900000003</v>
      </c>
      <c r="AL490" s="51">
        <f t="shared" ca="1" si="101"/>
        <v>0</v>
      </c>
    </row>
    <row r="491" spans="1:38" x14ac:dyDescent="0.15">
      <c r="A491" s="37">
        <v>487</v>
      </c>
      <c r="B491" s="40">
        <f t="shared" si="106"/>
        <v>44521</v>
      </c>
      <c r="C491" s="44">
        <f t="shared" si="107"/>
        <v>7</v>
      </c>
      <c r="D491" s="49">
        <f ca="1">SUM(OFFSET('15MIN'!$D$4,($A491-1)*4+1,MATCH(D$1,'15MIN'!$1:$1,0)-4,4,1))</f>
        <v>15766.858400000001</v>
      </c>
      <c r="E491" s="51">
        <f ca="1">SUM(OFFSET('15MIN'!$E$4,($A491-1)*4+1,MATCH(D$1,'15MIN'!$1:$1,0)-4,4,1))</f>
        <v>0</v>
      </c>
      <c r="F491" s="49">
        <f ca="1">SUM(OFFSET('15MIN'!$D$4,($A491-1)*4+1,MATCH(F$1,'15MIN'!$1:$1,0)-4,4,1))</f>
        <v>0</v>
      </c>
      <c r="G491" s="51">
        <f ca="1">SUM(OFFSET('15MIN'!$E$4,($A491-1)*4+1,MATCH(F$1,'15MIN'!$1:$1,0)-4,4,1))</f>
        <v>-490.62818200000004</v>
      </c>
      <c r="H491" s="49">
        <f ca="1">SUM(OFFSET('15MIN'!$D$4,($A491-1)*4+1,MATCH(H$1,'15MIN'!$1:$1,0)-4,4,1))</f>
        <v>0</v>
      </c>
      <c r="I491" s="51">
        <f ca="1">SUM(OFFSET('15MIN'!$E$4,($A491-1)*4+1,MATCH(H$1,'15MIN'!$1:$1,0)-4,4,1))</f>
        <v>-493.84861100000001</v>
      </c>
      <c r="J491" s="49">
        <f t="shared" ca="1" si="95"/>
        <v>5255.619466666667</v>
      </c>
      <c r="K491" s="49">
        <v>21208.2680664</v>
      </c>
      <c r="L491" s="144">
        <f t="shared" ca="1" si="102"/>
        <v>-5441.409666399999</v>
      </c>
      <c r="M491" s="49"/>
      <c r="N491" s="49"/>
      <c r="O491" s="49"/>
      <c r="Q491" s="29">
        <v>152.33836170000001</v>
      </c>
      <c r="R491" s="78">
        <v>8060.3192140000001</v>
      </c>
      <c r="S491" s="49">
        <v>7316.6370850000003</v>
      </c>
      <c r="T491" s="136">
        <f t="shared" ca="1" si="103"/>
        <v>15614.520038300001</v>
      </c>
      <c r="U491" s="136">
        <f t="shared" ca="1" si="104"/>
        <v>-8060.3192140000001</v>
      </c>
      <c r="V491" s="136">
        <f t="shared" ca="1" si="105"/>
        <v>-7316.6370850000003</v>
      </c>
      <c r="AA491" s="49">
        <v>0</v>
      </c>
      <c r="AB491" s="51">
        <v>23072.321289</v>
      </c>
      <c r="AC491" s="49">
        <v>0</v>
      </c>
      <c r="AD491" s="51">
        <v>16476.1865235</v>
      </c>
      <c r="AE491" s="49">
        <v>0</v>
      </c>
      <c r="AF491" s="51">
        <v>0</v>
      </c>
      <c r="AG491" s="49">
        <f t="shared" ca="1" si="96"/>
        <v>0</v>
      </c>
      <c r="AH491" s="51">
        <f t="shared" ca="1" si="97"/>
        <v>7305.4628889999985</v>
      </c>
      <c r="AI491" s="49">
        <f t="shared" ca="1" si="98"/>
        <v>493.84861100000001</v>
      </c>
      <c r="AJ491" s="51">
        <f t="shared" ca="1" si="99"/>
        <v>16476.1865235</v>
      </c>
      <c r="AK491" s="49">
        <f t="shared" ca="1" si="100"/>
        <v>490.62818200000004</v>
      </c>
      <c r="AL491" s="51">
        <f t="shared" ca="1" si="101"/>
        <v>0</v>
      </c>
    </row>
    <row r="492" spans="1:38" x14ac:dyDescent="0.15">
      <c r="A492" s="37">
        <v>488</v>
      </c>
      <c r="B492" s="40">
        <f t="shared" si="106"/>
        <v>44521</v>
      </c>
      <c r="C492" s="44">
        <f t="shared" si="107"/>
        <v>8</v>
      </c>
      <c r="D492" s="49">
        <f ca="1">SUM(OFFSET('15MIN'!$D$4,($A492-1)*4+1,MATCH(D$1,'15MIN'!$1:$1,0)-4,4,1))</f>
        <v>11223.429700000001</v>
      </c>
      <c r="E492" s="51">
        <f ca="1">SUM(OFFSET('15MIN'!$E$4,($A492-1)*4+1,MATCH(D$1,'15MIN'!$1:$1,0)-4,4,1))</f>
        <v>0</v>
      </c>
      <c r="F492" s="49">
        <f ca="1">SUM(OFFSET('15MIN'!$D$4,($A492-1)*4+1,MATCH(F$1,'15MIN'!$1:$1,0)-4,4,1))</f>
        <v>0</v>
      </c>
      <c r="G492" s="51">
        <f ca="1">SUM(OFFSET('15MIN'!$E$4,($A492-1)*4+1,MATCH(F$1,'15MIN'!$1:$1,0)-4,4,1))</f>
        <v>-485.68453199999999</v>
      </c>
      <c r="H492" s="49">
        <f ca="1">SUM(OFFSET('15MIN'!$D$4,($A492-1)*4+1,MATCH(H$1,'15MIN'!$1:$1,0)-4,4,1))</f>
        <v>0</v>
      </c>
      <c r="I492" s="51">
        <f ca="1">SUM(OFFSET('15MIN'!$E$4,($A492-1)*4+1,MATCH(H$1,'15MIN'!$1:$1,0)-4,4,1))</f>
        <v>-502.43576000000002</v>
      </c>
      <c r="J492" s="49">
        <f t="shared" ca="1" si="95"/>
        <v>3741.1432333333337</v>
      </c>
      <c r="K492" s="49">
        <v>13291.5083008</v>
      </c>
      <c r="L492" s="144">
        <f t="shared" ca="1" si="102"/>
        <v>-2068.0786007999995</v>
      </c>
      <c r="M492" s="49"/>
      <c r="N492" s="49"/>
      <c r="O492" s="49"/>
      <c r="Q492" s="29">
        <v>922.36608890000002</v>
      </c>
      <c r="R492" s="78">
        <v>37695.050293</v>
      </c>
      <c r="S492" s="49">
        <v>11375.154540899999</v>
      </c>
      <c r="T492" s="136">
        <f t="shared" ca="1" si="103"/>
        <v>10301.0636111</v>
      </c>
      <c r="U492" s="136">
        <f t="shared" ca="1" si="104"/>
        <v>-37695.050293</v>
      </c>
      <c r="V492" s="136">
        <f t="shared" ca="1" si="105"/>
        <v>-11375.154540899999</v>
      </c>
      <c r="AA492" s="49">
        <v>0</v>
      </c>
      <c r="AB492" s="51">
        <v>26909.096679800001</v>
      </c>
      <c r="AC492" s="49">
        <v>0</v>
      </c>
      <c r="AD492" s="51">
        <v>9653.1169434000003</v>
      </c>
      <c r="AE492" s="49">
        <v>0</v>
      </c>
      <c r="AF492" s="51">
        <v>0</v>
      </c>
      <c r="AG492" s="49">
        <f t="shared" ca="1" si="96"/>
        <v>0</v>
      </c>
      <c r="AH492" s="51">
        <f t="shared" ca="1" si="97"/>
        <v>15685.6669798</v>
      </c>
      <c r="AI492" s="49">
        <f t="shared" ca="1" si="98"/>
        <v>502.43576000000002</v>
      </c>
      <c r="AJ492" s="51">
        <f t="shared" ca="1" si="99"/>
        <v>9653.1169434000003</v>
      </c>
      <c r="AK492" s="49">
        <f t="shared" ca="1" si="100"/>
        <v>485.68453199999999</v>
      </c>
      <c r="AL492" s="51">
        <f t="shared" ca="1" si="101"/>
        <v>0</v>
      </c>
    </row>
    <row r="493" spans="1:38" x14ac:dyDescent="0.15">
      <c r="A493" s="37">
        <v>489</v>
      </c>
      <c r="B493" s="40">
        <f t="shared" si="106"/>
        <v>44521</v>
      </c>
      <c r="C493" s="44">
        <f t="shared" si="107"/>
        <v>9</v>
      </c>
      <c r="D493" s="49">
        <f ca="1">SUM(OFFSET('15MIN'!$D$4,($A493-1)*4+1,MATCH(D$1,'15MIN'!$1:$1,0)-4,4,1))</f>
        <v>17732.118399999999</v>
      </c>
      <c r="E493" s="51">
        <f ca="1">SUM(OFFSET('15MIN'!$E$4,($A493-1)*4+1,MATCH(D$1,'15MIN'!$1:$1,0)-4,4,1))</f>
        <v>0</v>
      </c>
      <c r="F493" s="49">
        <f ca="1">SUM(OFFSET('15MIN'!$D$4,($A493-1)*4+1,MATCH(F$1,'15MIN'!$1:$1,0)-4,4,1))</f>
        <v>0</v>
      </c>
      <c r="G493" s="51">
        <f ca="1">SUM(OFFSET('15MIN'!$E$4,($A493-1)*4+1,MATCH(F$1,'15MIN'!$1:$1,0)-4,4,1))</f>
        <v>-459.76734199999999</v>
      </c>
      <c r="H493" s="49">
        <f ca="1">SUM(OFFSET('15MIN'!$D$4,($A493-1)*4+1,MATCH(H$1,'15MIN'!$1:$1,0)-4,4,1))</f>
        <v>1375.097698</v>
      </c>
      <c r="I493" s="51">
        <f ca="1">SUM(OFFSET('15MIN'!$E$4,($A493-1)*4+1,MATCH(H$1,'15MIN'!$1:$1,0)-4,4,1))</f>
        <v>-162.85519399999998</v>
      </c>
      <c r="J493" s="49">
        <f t="shared" ca="1" si="95"/>
        <v>6369.0720326666669</v>
      </c>
      <c r="K493" s="49">
        <v>2273.1415404999998</v>
      </c>
      <c r="L493" s="144">
        <f t="shared" ca="1" si="102"/>
        <v>15458.976859499999</v>
      </c>
      <c r="M493" s="49"/>
      <c r="N493" s="49"/>
      <c r="O493" s="49"/>
      <c r="Q493" s="29">
        <v>749.09735869999997</v>
      </c>
      <c r="R493" s="78">
        <v>89619.9765625</v>
      </c>
      <c r="S493" s="49">
        <v>7337.7745361999996</v>
      </c>
      <c r="T493" s="136">
        <f t="shared" ca="1" si="103"/>
        <v>16983.021041299999</v>
      </c>
      <c r="U493" s="136">
        <f t="shared" ca="1" si="104"/>
        <v>-88244.878864500002</v>
      </c>
      <c r="V493" s="136">
        <f t="shared" ca="1" si="105"/>
        <v>-7337.7745361999996</v>
      </c>
      <c r="AA493" s="49">
        <v>0</v>
      </c>
      <c r="AB493" s="51">
        <v>15354.9091797</v>
      </c>
      <c r="AC493" s="49">
        <v>0</v>
      </c>
      <c r="AD493" s="51">
        <v>8377.5899657999998</v>
      </c>
      <c r="AE493" s="49">
        <v>0</v>
      </c>
      <c r="AF493" s="51">
        <v>0</v>
      </c>
      <c r="AG493" s="49">
        <f t="shared" ca="1" si="96"/>
        <v>0</v>
      </c>
      <c r="AH493" s="51">
        <f t="shared" ca="1" si="97"/>
        <v>-2377.2092202999993</v>
      </c>
      <c r="AI493" s="49">
        <f t="shared" ca="1" si="98"/>
        <v>162.85519399999998</v>
      </c>
      <c r="AJ493" s="51">
        <f t="shared" ca="1" si="99"/>
        <v>7002.4922678000003</v>
      </c>
      <c r="AK493" s="49">
        <f t="shared" ca="1" si="100"/>
        <v>459.76734199999999</v>
      </c>
      <c r="AL493" s="51">
        <f t="shared" ca="1" si="101"/>
        <v>0</v>
      </c>
    </row>
    <row r="494" spans="1:38" x14ac:dyDescent="0.15">
      <c r="A494" s="37">
        <v>490</v>
      </c>
      <c r="B494" s="40">
        <f t="shared" si="106"/>
        <v>44521</v>
      </c>
      <c r="C494" s="44">
        <f t="shared" si="107"/>
        <v>10</v>
      </c>
      <c r="D494" s="49">
        <f ca="1">SUM(OFFSET('15MIN'!$D$4,($A494-1)*4+1,MATCH(D$1,'15MIN'!$1:$1,0)-4,4,1))</f>
        <v>12591.980399999999</v>
      </c>
      <c r="E494" s="51">
        <f ca="1">SUM(OFFSET('15MIN'!$E$4,($A494-1)*4+1,MATCH(D$1,'15MIN'!$1:$1,0)-4,4,1))</f>
        <v>0</v>
      </c>
      <c r="F494" s="49">
        <f ca="1">SUM(OFFSET('15MIN'!$D$4,($A494-1)*4+1,MATCH(F$1,'15MIN'!$1:$1,0)-4,4,1))</f>
        <v>0.61956299999999997</v>
      </c>
      <c r="G494" s="51">
        <f ca="1">SUM(OFFSET('15MIN'!$E$4,($A494-1)*4+1,MATCH(F$1,'15MIN'!$1:$1,0)-4,4,1))</f>
        <v>-448.77117100000004</v>
      </c>
      <c r="H494" s="49">
        <f ca="1">SUM(OFFSET('15MIN'!$D$4,($A494-1)*4+1,MATCH(H$1,'15MIN'!$1:$1,0)-4,4,1))</f>
        <v>5897.9827880000003</v>
      </c>
      <c r="I494" s="51">
        <f ca="1">SUM(OFFSET('15MIN'!$E$4,($A494-1)*4+1,MATCH(H$1,'15MIN'!$1:$1,0)-4,4,1))</f>
        <v>0</v>
      </c>
      <c r="J494" s="49">
        <f t="shared" ca="1" si="95"/>
        <v>6163.527583666666</v>
      </c>
      <c r="K494" s="49">
        <v>231.41054149999999</v>
      </c>
      <c r="L494" s="144">
        <f t="shared" ca="1" si="102"/>
        <v>12360.569858499999</v>
      </c>
      <c r="M494" s="49"/>
      <c r="N494" s="49"/>
      <c r="O494" s="49"/>
      <c r="Q494" s="29">
        <v>1789.4889221999999</v>
      </c>
      <c r="R494" s="78">
        <v>88544.830078300001</v>
      </c>
      <c r="S494" s="49">
        <v>7236.5228272000004</v>
      </c>
      <c r="T494" s="136">
        <f t="shared" ca="1" si="103"/>
        <v>10802.491477799998</v>
      </c>
      <c r="U494" s="136">
        <f t="shared" ca="1" si="104"/>
        <v>-82646.847290300007</v>
      </c>
      <c r="V494" s="136">
        <f t="shared" ca="1" si="105"/>
        <v>-7235.9032642000002</v>
      </c>
      <c r="AA494" s="49">
        <v>0</v>
      </c>
      <c r="AB494" s="51">
        <v>5362.6159667000002</v>
      </c>
      <c r="AC494" s="49">
        <v>0</v>
      </c>
      <c r="AD494" s="51">
        <v>3172.6407776999999</v>
      </c>
      <c r="AE494" s="49">
        <v>0</v>
      </c>
      <c r="AF494" s="51">
        <v>0</v>
      </c>
      <c r="AG494" s="49">
        <f t="shared" ca="1" si="96"/>
        <v>0</v>
      </c>
      <c r="AH494" s="51">
        <f t="shared" ca="1" si="97"/>
        <v>-7229.3644332999984</v>
      </c>
      <c r="AI494" s="49">
        <f t="shared" ca="1" si="98"/>
        <v>0</v>
      </c>
      <c r="AJ494" s="51">
        <f t="shared" ca="1" si="99"/>
        <v>-2725.3420103000003</v>
      </c>
      <c r="AK494" s="49">
        <f t="shared" ca="1" si="100"/>
        <v>448.77117100000004</v>
      </c>
      <c r="AL494" s="51">
        <f t="shared" ca="1" si="101"/>
        <v>-0.61956299999999997</v>
      </c>
    </row>
    <row r="495" spans="1:38" x14ac:dyDescent="0.15">
      <c r="A495" s="37">
        <v>491</v>
      </c>
      <c r="B495" s="40">
        <f t="shared" si="106"/>
        <v>44521</v>
      </c>
      <c r="C495" s="44">
        <f t="shared" si="107"/>
        <v>11</v>
      </c>
      <c r="D495" s="49">
        <f ca="1">SUM(OFFSET('15MIN'!$D$4,($A495-1)*4+1,MATCH(D$1,'15MIN'!$1:$1,0)-4,4,1))</f>
        <v>11014.741900000001</v>
      </c>
      <c r="E495" s="51">
        <f ca="1">SUM(OFFSET('15MIN'!$E$4,($A495-1)*4+1,MATCH(D$1,'15MIN'!$1:$1,0)-4,4,1))</f>
        <v>0</v>
      </c>
      <c r="F495" s="49">
        <f ca="1">SUM(OFFSET('15MIN'!$D$4,($A495-1)*4+1,MATCH(F$1,'15MIN'!$1:$1,0)-4,4,1))</f>
        <v>0.15389900000000001</v>
      </c>
      <c r="G495" s="51">
        <f ca="1">SUM(OFFSET('15MIN'!$E$4,($A495-1)*4+1,MATCH(F$1,'15MIN'!$1:$1,0)-4,4,1))</f>
        <v>-413.28067899999996</v>
      </c>
      <c r="H495" s="49">
        <f ca="1">SUM(OFFSET('15MIN'!$D$4,($A495-1)*4+1,MATCH(H$1,'15MIN'!$1:$1,0)-4,4,1))</f>
        <v>5122.1963500000002</v>
      </c>
      <c r="I495" s="51">
        <f ca="1">SUM(OFFSET('15MIN'!$E$4,($A495-1)*4+1,MATCH(H$1,'15MIN'!$1:$1,0)-4,4,1))</f>
        <v>0</v>
      </c>
      <c r="J495" s="49">
        <f t="shared" ca="1" si="95"/>
        <v>5379.0307163333337</v>
      </c>
      <c r="K495" s="49">
        <v>8.5010455</v>
      </c>
      <c r="L495" s="144">
        <f t="shared" ca="1" si="102"/>
        <v>11006.240854500002</v>
      </c>
      <c r="M495" s="49"/>
      <c r="N495" s="49"/>
      <c r="O495" s="49"/>
      <c r="Q495" s="29">
        <v>900.80183399999999</v>
      </c>
      <c r="R495" s="78">
        <v>111628.5859377</v>
      </c>
      <c r="S495" s="49">
        <v>3486.0769653000002</v>
      </c>
      <c r="T495" s="136">
        <f t="shared" ca="1" si="103"/>
        <v>10113.940066000001</v>
      </c>
      <c r="U495" s="136">
        <f t="shared" ca="1" si="104"/>
        <v>-106506.3895877</v>
      </c>
      <c r="V495" s="136">
        <f t="shared" ca="1" si="105"/>
        <v>-3485.9230663000003</v>
      </c>
      <c r="AA495" s="49">
        <v>-7.3674207000000003</v>
      </c>
      <c r="AB495" s="51">
        <v>4439.0413113000004</v>
      </c>
      <c r="AC495" s="49">
        <v>0</v>
      </c>
      <c r="AD495" s="51">
        <v>1947.1263123000001</v>
      </c>
      <c r="AE495" s="49">
        <v>0</v>
      </c>
      <c r="AF495" s="51">
        <v>0</v>
      </c>
      <c r="AG495" s="49">
        <f t="shared" ca="1" si="96"/>
        <v>-7.3674207000000003</v>
      </c>
      <c r="AH495" s="51">
        <f t="shared" ca="1" si="97"/>
        <v>-6575.7005887000005</v>
      </c>
      <c r="AI495" s="49">
        <f t="shared" ca="1" si="98"/>
        <v>0</v>
      </c>
      <c r="AJ495" s="51">
        <f t="shared" ca="1" si="99"/>
        <v>-3175.0700377000003</v>
      </c>
      <c r="AK495" s="49">
        <f t="shared" ca="1" si="100"/>
        <v>413.28067899999996</v>
      </c>
      <c r="AL495" s="51">
        <f t="shared" ca="1" si="101"/>
        <v>-0.15389900000000001</v>
      </c>
    </row>
    <row r="496" spans="1:38" x14ac:dyDescent="0.15">
      <c r="A496" s="37">
        <v>492</v>
      </c>
      <c r="B496" s="40">
        <f t="shared" si="106"/>
        <v>44521</v>
      </c>
      <c r="C496" s="44">
        <f t="shared" si="107"/>
        <v>12</v>
      </c>
      <c r="D496" s="49">
        <f ca="1">SUM(OFFSET('15MIN'!$D$4,($A496-1)*4+1,MATCH(D$1,'15MIN'!$1:$1,0)-4,4,1))</f>
        <v>21461.125999999997</v>
      </c>
      <c r="E496" s="51">
        <f ca="1">SUM(OFFSET('15MIN'!$E$4,($A496-1)*4+1,MATCH(D$1,'15MIN'!$1:$1,0)-4,4,1))</f>
        <v>0</v>
      </c>
      <c r="F496" s="49">
        <f ca="1">SUM(OFFSET('15MIN'!$D$4,($A496-1)*4+1,MATCH(F$1,'15MIN'!$1:$1,0)-4,4,1))</f>
        <v>22.963009999999997</v>
      </c>
      <c r="G496" s="51">
        <f ca="1">SUM(OFFSET('15MIN'!$E$4,($A496-1)*4+1,MATCH(F$1,'15MIN'!$1:$1,0)-4,4,1))</f>
        <v>-231.87590800000001</v>
      </c>
      <c r="H496" s="49">
        <f ca="1">SUM(OFFSET('15MIN'!$D$4,($A496-1)*4+1,MATCH(H$1,'15MIN'!$1:$1,0)-4,4,1))</f>
        <v>16006.331298999999</v>
      </c>
      <c r="I496" s="51">
        <f ca="1">SUM(OFFSET('15MIN'!$E$4,($A496-1)*4+1,MATCH(H$1,'15MIN'!$1:$1,0)-4,4,1))</f>
        <v>0</v>
      </c>
      <c r="J496" s="49">
        <f t="shared" ca="1" si="95"/>
        <v>12496.806769666664</v>
      </c>
      <c r="K496" s="49">
        <v>62.5196282</v>
      </c>
      <c r="L496" s="144">
        <f t="shared" ca="1" si="102"/>
        <v>21398.606371799997</v>
      </c>
      <c r="M496" s="49"/>
      <c r="N496" s="49"/>
      <c r="O496" s="49"/>
      <c r="Q496" s="29">
        <v>180.6549818</v>
      </c>
      <c r="R496" s="78">
        <v>123909.513672</v>
      </c>
      <c r="S496" s="49">
        <v>1184.5200652999999</v>
      </c>
      <c r="T496" s="136">
        <f t="shared" ca="1" si="103"/>
        <v>21280.471018199998</v>
      </c>
      <c r="U496" s="136">
        <f t="shared" ca="1" si="104"/>
        <v>-107903.182373</v>
      </c>
      <c r="V496" s="136">
        <f t="shared" ca="1" si="105"/>
        <v>-1161.5570553</v>
      </c>
      <c r="AA496" s="49">
        <v>0</v>
      </c>
      <c r="AB496" s="51">
        <v>23717.1523437</v>
      </c>
      <c r="AC496" s="49">
        <v>-4.8465099999999997E-2</v>
      </c>
      <c r="AD496" s="51">
        <v>1030.4782600999999</v>
      </c>
      <c r="AE496" s="49">
        <v>0</v>
      </c>
      <c r="AF496" s="51">
        <v>0</v>
      </c>
      <c r="AG496" s="49">
        <f t="shared" ca="1" si="96"/>
        <v>0</v>
      </c>
      <c r="AH496" s="51">
        <f t="shared" ca="1" si="97"/>
        <v>2256.0263437000031</v>
      </c>
      <c r="AI496" s="49">
        <f t="shared" ca="1" si="98"/>
        <v>-4.8465099999999997E-2</v>
      </c>
      <c r="AJ496" s="51">
        <f t="shared" ca="1" si="99"/>
        <v>-14975.853038899999</v>
      </c>
      <c r="AK496" s="49">
        <f t="shared" ca="1" si="100"/>
        <v>231.87590800000001</v>
      </c>
      <c r="AL496" s="51">
        <f t="shared" ca="1" si="101"/>
        <v>-22.963009999999997</v>
      </c>
    </row>
    <row r="497" spans="1:38" x14ac:dyDescent="0.15">
      <c r="A497" s="37">
        <v>493</v>
      </c>
      <c r="B497" s="40">
        <f t="shared" si="106"/>
        <v>44521</v>
      </c>
      <c r="C497" s="44">
        <f t="shared" si="107"/>
        <v>13</v>
      </c>
      <c r="D497" s="49">
        <f ca="1">SUM(OFFSET('15MIN'!$D$4,($A497-1)*4+1,MATCH(D$1,'15MIN'!$1:$1,0)-4,4,1))</f>
        <v>24404.172900000001</v>
      </c>
      <c r="E497" s="51">
        <f ca="1">SUM(OFFSET('15MIN'!$E$4,($A497-1)*4+1,MATCH(D$1,'15MIN'!$1:$1,0)-4,4,1))</f>
        <v>0</v>
      </c>
      <c r="F497" s="49">
        <f ca="1">SUM(OFFSET('15MIN'!$D$4,($A497-1)*4+1,MATCH(F$1,'15MIN'!$1:$1,0)-4,4,1))</f>
        <v>613.80173100000002</v>
      </c>
      <c r="G497" s="51">
        <f ca="1">SUM(OFFSET('15MIN'!$E$4,($A497-1)*4+1,MATCH(F$1,'15MIN'!$1:$1,0)-4,4,1))</f>
        <v>-29.952081999999997</v>
      </c>
      <c r="H497" s="49">
        <f ca="1">SUM(OFFSET('15MIN'!$D$4,($A497-1)*4+1,MATCH(H$1,'15MIN'!$1:$1,0)-4,4,1))</f>
        <v>19443.974120999999</v>
      </c>
      <c r="I497" s="51">
        <f ca="1">SUM(OFFSET('15MIN'!$E$4,($A497-1)*4+1,MATCH(H$1,'15MIN'!$1:$1,0)-4,4,1))</f>
        <v>0</v>
      </c>
      <c r="J497" s="49">
        <f t="shared" ca="1" si="95"/>
        <v>14820.649583999999</v>
      </c>
      <c r="K497" s="49">
        <v>1980.9774933000001</v>
      </c>
      <c r="L497" s="144">
        <f t="shared" ca="1" si="102"/>
        <v>22423.195406700001</v>
      </c>
      <c r="M497" s="49"/>
      <c r="N497" s="49"/>
      <c r="O497" s="49"/>
      <c r="Q497" s="29">
        <v>1344.8524934</v>
      </c>
      <c r="R497" s="78">
        <v>129777.5507813</v>
      </c>
      <c r="S497" s="49">
        <v>11529.2924805</v>
      </c>
      <c r="T497" s="136">
        <f t="shared" ca="1" si="103"/>
        <v>23059.3204066</v>
      </c>
      <c r="U497" s="136">
        <f t="shared" ca="1" si="104"/>
        <v>-110333.57666029999</v>
      </c>
      <c r="V497" s="136">
        <f t="shared" ca="1" si="105"/>
        <v>-10915.490749500001</v>
      </c>
      <c r="AA497" s="49">
        <v>0</v>
      </c>
      <c r="AB497" s="51">
        <v>23158.0615234</v>
      </c>
      <c r="AC497" s="49">
        <v>-8.5949351000000007</v>
      </c>
      <c r="AD497" s="51">
        <v>281.14258009999998</v>
      </c>
      <c r="AE497" s="49">
        <v>0</v>
      </c>
      <c r="AF497" s="51">
        <v>0</v>
      </c>
      <c r="AG497" s="49">
        <f t="shared" ca="1" si="96"/>
        <v>0</v>
      </c>
      <c r="AH497" s="51">
        <f t="shared" ca="1" si="97"/>
        <v>-1246.1113766000017</v>
      </c>
      <c r="AI497" s="49">
        <f t="shared" ca="1" si="98"/>
        <v>-8.5949351000000007</v>
      </c>
      <c r="AJ497" s="51">
        <f t="shared" ca="1" si="99"/>
        <v>-19162.831540899999</v>
      </c>
      <c r="AK497" s="49">
        <f t="shared" ca="1" si="100"/>
        <v>29.952081999999997</v>
      </c>
      <c r="AL497" s="51">
        <f t="shared" ca="1" si="101"/>
        <v>-613.80173100000002</v>
      </c>
    </row>
    <row r="498" spans="1:38" x14ac:dyDescent="0.15">
      <c r="A498" s="37">
        <v>494</v>
      </c>
      <c r="B498" s="40">
        <f t="shared" si="106"/>
        <v>44521</v>
      </c>
      <c r="C498" s="44">
        <f t="shared" si="107"/>
        <v>14</v>
      </c>
      <c r="D498" s="49">
        <f ca="1">SUM(OFFSET('15MIN'!$D$4,($A498-1)*4+1,MATCH(D$1,'15MIN'!$1:$1,0)-4,4,1))</f>
        <v>14617.943200000002</v>
      </c>
      <c r="E498" s="51">
        <f ca="1">SUM(OFFSET('15MIN'!$E$4,($A498-1)*4+1,MATCH(D$1,'15MIN'!$1:$1,0)-4,4,1))</f>
        <v>0</v>
      </c>
      <c r="F498" s="49">
        <f ca="1">SUM(OFFSET('15MIN'!$D$4,($A498-1)*4+1,MATCH(F$1,'15MIN'!$1:$1,0)-4,4,1))</f>
        <v>177.269747</v>
      </c>
      <c r="G498" s="51">
        <f ca="1">SUM(OFFSET('15MIN'!$E$4,($A498-1)*4+1,MATCH(F$1,'15MIN'!$1:$1,0)-4,4,1))</f>
        <v>-204.46067500000001</v>
      </c>
      <c r="H498" s="49">
        <f ca="1">SUM(OFFSET('15MIN'!$D$4,($A498-1)*4+1,MATCH(H$1,'15MIN'!$1:$1,0)-4,4,1))</f>
        <v>29245.056641000003</v>
      </c>
      <c r="I498" s="51">
        <f ca="1">SUM(OFFSET('15MIN'!$E$4,($A498-1)*4+1,MATCH(H$1,'15MIN'!$1:$1,0)-4,4,1))</f>
        <v>0</v>
      </c>
      <c r="J498" s="49">
        <f t="shared" ca="1" si="95"/>
        <v>14680.089862666668</v>
      </c>
      <c r="K498" s="49">
        <v>5608.1218261000004</v>
      </c>
      <c r="L498" s="144">
        <f t="shared" ca="1" si="102"/>
        <v>9009.8213739000021</v>
      </c>
      <c r="M498" s="49"/>
      <c r="N498" s="49"/>
      <c r="O498" s="49"/>
      <c r="Q498" s="29">
        <v>218.87256540000001</v>
      </c>
      <c r="R498" s="78">
        <v>139356.4570313</v>
      </c>
      <c r="S498" s="49">
        <v>13882.1464844</v>
      </c>
      <c r="T498" s="136">
        <f t="shared" ca="1" si="103"/>
        <v>14399.070634600001</v>
      </c>
      <c r="U498" s="136">
        <f t="shared" ca="1" si="104"/>
        <v>-110111.4003903</v>
      </c>
      <c r="V498" s="136">
        <f t="shared" ca="1" si="105"/>
        <v>-13704.8767374</v>
      </c>
      <c r="AA498" s="49">
        <v>0</v>
      </c>
      <c r="AB498" s="51">
        <v>14556.6774902</v>
      </c>
      <c r="AC498" s="49">
        <v>-9.6714143999999997</v>
      </c>
      <c r="AD498" s="51">
        <v>1134.3869629999999</v>
      </c>
      <c r="AE498" s="49">
        <v>0</v>
      </c>
      <c r="AF498" s="51">
        <v>0</v>
      </c>
      <c r="AG498" s="49">
        <f t="shared" ca="1" si="96"/>
        <v>0</v>
      </c>
      <c r="AH498" s="51">
        <f t="shared" ca="1" si="97"/>
        <v>-61.265709800001787</v>
      </c>
      <c r="AI498" s="49">
        <f t="shared" ca="1" si="98"/>
        <v>-9.6714143999999997</v>
      </c>
      <c r="AJ498" s="51">
        <f t="shared" ca="1" si="99"/>
        <v>-28110.669678000002</v>
      </c>
      <c r="AK498" s="49">
        <f t="shared" ca="1" si="100"/>
        <v>204.46067500000001</v>
      </c>
      <c r="AL498" s="51">
        <f t="shared" ca="1" si="101"/>
        <v>-177.269747</v>
      </c>
    </row>
    <row r="499" spans="1:38" x14ac:dyDescent="0.15">
      <c r="A499" s="37">
        <v>495</v>
      </c>
      <c r="B499" s="40">
        <f t="shared" si="106"/>
        <v>44521</v>
      </c>
      <c r="C499" s="44">
        <f t="shared" si="107"/>
        <v>15</v>
      </c>
      <c r="D499" s="49">
        <f ca="1">SUM(OFFSET('15MIN'!$D$4,($A499-1)*4+1,MATCH(D$1,'15MIN'!$1:$1,0)-4,4,1))</f>
        <v>12505.2163</v>
      </c>
      <c r="E499" s="51">
        <f ca="1">SUM(OFFSET('15MIN'!$E$4,($A499-1)*4+1,MATCH(D$1,'15MIN'!$1:$1,0)-4,4,1))</f>
        <v>0</v>
      </c>
      <c r="F499" s="49">
        <f ca="1">SUM(OFFSET('15MIN'!$D$4,($A499-1)*4+1,MATCH(F$1,'15MIN'!$1:$1,0)-4,4,1))</f>
        <v>930.14324999999997</v>
      </c>
      <c r="G499" s="51">
        <f ca="1">SUM(OFFSET('15MIN'!$E$4,($A499-1)*4+1,MATCH(F$1,'15MIN'!$1:$1,0)-4,4,1))</f>
        <v>-210.571383</v>
      </c>
      <c r="H499" s="49">
        <f ca="1">SUM(OFFSET('15MIN'!$D$4,($A499-1)*4+1,MATCH(H$1,'15MIN'!$1:$1,0)-4,4,1))</f>
        <v>32136.292968999998</v>
      </c>
      <c r="I499" s="51">
        <f ca="1">SUM(OFFSET('15MIN'!$E$4,($A499-1)*4+1,MATCH(H$1,'15MIN'!$1:$1,0)-4,4,1))</f>
        <v>0</v>
      </c>
      <c r="J499" s="49">
        <f t="shared" ca="1" si="95"/>
        <v>15190.550839666665</v>
      </c>
      <c r="K499" s="49">
        <v>7453.6910399999997</v>
      </c>
      <c r="L499" s="144">
        <f t="shared" ca="1" si="102"/>
        <v>5051.5252600000003</v>
      </c>
      <c r="M499" s="49"/>
      <c r="N499" s="49"/>
      <c r="O499" s="49"/>
      <c r="Q499" s="29">
        <v>221.76556009999999</v>
      </c>
      <c r="R499" s="78">
        <v>146685.7851563</v>
      </c>
      <c r="S499" s="49">
        <v>13693.0036621</v>
      </c>
      <c r="T499" s="136">
        <f t="shared" ca="1" si="103"/>
        <v>12283.450739899999</v>
      </c>
      <c r="U499" s="136">
        <f t="shared" ca="1" si="104"/>
        <v>-114549.4921873</v>
      </c>
      <c r="V499" s="136">
        <f t="shared" ca="1" si="105"/>
        <v>-12762.860412100001</v>
      </c>
      <c r="AA499" s="49">
        <v>0</v>
      </c>
      <c r="AB499" s="51">
        <v>23331.8134765</v>
      </c>
      <c r="AC499" s="49">
        <v>0</v>
      </c>
      <c r="AD499" s="51">
        <v>1498.4773713</v>
      </c>
      <c r="AE499" s="49">
        <v>0</v>
      </c>
      <c r="AF499" s="51">
        <v>0</v>
      </c>
      <c r="AG499" s="49">
        <f t="shared" ca="1" si="96"/>
        <v>0</v>
      </c>
      <c r="AH499" s="51">
        <f t="shared" ca="1" si="97"/>
        <v>10826.597176499999</v>
      </c>
      <c r="AI499" s="49">
        <f t="shared" ca="1" si="98"/>
        <v>0</v>
      </c>
      <c r="AJ499" s="51">
        <f t="shared" ca="1" si="99"/>
        <v>-30637.815597699999</v>
      </c>
      <c r="AK499" s="49">
        <f t="shared" ca="1" si="100"/>
        <v>210.571383</v>
      </c>
      <c r="AL499" s="51">
        <f t="shared" ca="1" si="101"/>
        <v>-930.14324999999997</v>
      </c>
    </row>
    <row r="500" spans="1:38" x14ac:dyDescent="0.15">
      <c r="A500" s="37">
        <v>496</v>
      </c>
      <c r="B500" s="40">
        <f t="shared" si="106"/>
        <v>44521</v>
      </c>
      <c r="C500" s="44">
        <f t="shared" si="107"/>
        <v>16</v>
      </c>
      <c r="D500" s="49">
        <f ca="1">SUM(OFFSET('15MIN'!$D$4,($A500-1)*4+1,MATCH(D$1,'15MIN'!$1:$1,0)-4,4,1))</f>
        <v>11671.8428</v>
      </c>
      <c r="E500" s="51">
        <f ca="1">SUM(OFFSET('15MIN'!$E$4,($A500-1)*4+1,MATCH(D$1,'15MIN'!$1:$1,0)-4,4,1))</f>
        <v>0</v>
      </c>
      <c r="F500" s="49">
        <f ca="1">SUM(OFFSET('15MIN'!$D$4,($A500-1)*4+1,MATCH(F$1,'15MIN'!$1:$1,0)-4,4,1))</f>
        <v>4386.0459430000001</v>
      </c>
      <c r="G500" s="51">
        <f ca="1">SUM(OFFSET('15MIN'!$E$4,($A500-1)*4+1,MATCH(F$1,'15MIN'!$1:$1,0)-4,4,1))</f>
        <v>-0.40329700000000002</v>
      </c>
      <c r="H500" s="49">
        <f ca="1">SUM(OFFSET('15MIN'!$D$4,($A500-1)*4+1,MATCH(H$1,'15MIN'!$1:$1,0)-4,4,1))</f>
        <v>32113.410156000002</v>
      </c>
      <c r="I500" s="51">
        <f ca="1">SUM(OFFSET('15MIN'!$E$4,($A500-1)*4+1,MATCH(H$1,'15MIN'!$1:$1,0)-4,4,1))</f>
        <v>0</v>
      </c>
      <c r="J500" s="49">
        <f t="shared" ca="1" si="95"/>
        <v>16057.099633</v>
      </c>
      <c r="K500" s="49">
        <v>8359.7064210000008</v>
      </c>
      <c r="L500" s="144">
        <f t="shared" ca="1" si="102"/>
        <v>3312.1363789999996</v>
      </c>
      <c r="M500" s="49"/>
      <c r="N500" s="49"/>
      <c r="O500" s="49"/>
      <c r="Q500" s="29">
        <v>1150.2156715000001</v>
      </c>
      <c r="R500" s="78">
        <v>150899.1992188</v>
      </c>
      <c r="S500" s="49">
        <v>15797.0078125</v>
      </c>
      <c r="T500" s="136">
        <f t="shared" ca="1" si="103"/>
        <v>10521.6271285</v>
      </c>
      <c r="U500" s="136">
        <f t="shared" ca="1" si="104"/>
        <v>-118785.7890628</v>
      </c>
      <c r="V500" s="136">
        <f t="shared" ca="1" si="105"/>
        <v>-11410.961869499999</v>
      </c>
      <c r="AA500" s="49">
        <v>0</v>
      </c>
      <c r="AB500" s="51">
        <v>17880.282959</v>
      </c>
      <c r="AC500" s="49">
        <v>0</v>
      </c>
      <c r="AD500" s="51">
        <v>2495.5111692999999</v>
      </c>
      <c r="AE500" s="49">
        <v>0</v>
      </c>
      <c r="AF500" s="51">
        <v>0</v>
      </c>
      <c r="AG500" s="49">
        <f t="shared" ca="1" si="96"/>
        <v>0</v>
      </c>
      <c r="AH500" s="51">
        <f t="shared" ca="1" si="97"/>
        <v>6208.4401589999998</v>
      </c>
      <c r="AI500" s="49">
        <f t="shared" ca="1" si="98"/>
        <v>0</v>
      </c>
      <c r="AJ500" s="51">
        <f t="shared" ca="1" si="99"/>
        <v>-29617.898986700002</v>
      </c>
      <c r="AK500" s="49">
        <f t="shared" ca="1" si="100"/>
        <v>0.40329700000000002</v>
      </c>
      <c r="AL500" s="51">
        <f t="shared" ca="1" si="101"/>
        <v>-4386.0459430000001</v>
      </c>
    </row>
    <row r="501" spans="1:38" x14ac:dyDescent="0.15">
      <c r="A501" s="37">
        <v>497</v>
      </c>
      <c r="B501" s="40">
        <f t="shared" si="106"/>
        <v>44521</v>
      </c>
      <c r="C501" s="44">
        <f t="shared" si="107"/>
        <v>17</v>
      </c>
      <c r="D501" s="49">
        <f ca="1">SUM(OFFSET('15MIN'!$D$4,($A501-1)*4+1,MATCH(D$1,'15MIN'!$1:$1,0)-4,4,1))</f>
        <v>9207.5647000000008</v>
      </c>
      <c r="E501" s="51">
        <f ca="1">SUM(OFFSET('15MIN'!$E$4,($A501-1)*4+1,MATCH(D$1,'15MIN'!$1:$1,0)-4,4,1))</f>
        <v>0</v>
      </c>
      <c r="F501" s="49">
        <f ca="1">SUM(OFFSET('15MIN'!$D$4,($A501-1)*4+1,MATCH(F$1,'15MIN'!$1:$1,0)-4,4,1))</f>
        <v>25918.755860000001</v>
      </c>
      <c r="G501" s="51">
        <f ca="1">SUM(OFFSET('15MIN'!$E$4,($A501-1)*4+1,MATCH(F$1,'15MIN'!$1:$1,0)-4,4,1))</f>
        <v>0</v>
      </c>
      <c r="H501" s="49">
        <f ca="1">SUM(OFFSET('15MIN'!$D$4,($A501-1)*4+1,MATCH(H$1,'15MIN'!$1:$1,0)-4,4,1))</f>
        <v>48960.484866999999</v>
      </c>
      <c r="I501" s="51">
        <f ca="1">SUM(OFFSET('15MIN'!$E$4,($A501-1)*4+1,MATCH(H$1,'15MIN'!$1:$1,0)-4,4,1))</f>
        <v>0</v>
      </c>
      <c r="J501" s="49">
        <f t="shared" ca="1" si="95"/>
        <v>28028.935142333332</v>
      </c>
      <c r="K501" s="49">
        <v>10523.4708252</v>
      </c>
      <c r="L501" s="144">
        <f t="shared" ca="1" si="102"/>
        <v>-1315.9061251999992</v>
      </c>
      <c r="M501" s="49"/>
      <c r="N501" s="49"/>
      <c r="O501" s="49"/>
      <c r="Q501" s="29">
        <v>1834.7381287000001</v>
      </c>
      <c r="R501" s="78">
        <v>157405.8398438</v>
      </c>
      <c r="S501" s="49">
        <v>14807.591308700001</v>
      </c>
      <c r="T501" s="136">
        <f t="shared" ca="1" si="103"/>
        <v>7372.826571300001</v>
      </c>
      <c r="U501" s="136">
        <f t="shared" ca="1" si="104"/>
        <v>-108445.35497680001</v>
      </c>
      <c r="V501" s="136">
        <f t="shared" ca="1" si="105"/>
        <v>11111.1645513</v>
      </c>
      <c r="AA501" s="49">
        <v>0</v>
      </c>
      <c r="AB501" s="51">
        <v>16862.6064453</v>
      </c>
      <c r="AC501" s="49">
        <v>0</v>
      </c>
      <c r="AD501" s="51">
        <v>5703.5949096000004</v>
      </c>
      <c r="AE501" s="49">
        <v>0</v>
      </c>
      <c r="AF501" s="51">
        <v>0</v>
      </c>
      <c r="AG501" s="49">
        <f t="shared" ca="1" si="96"/>
        <v>0</v>
      </c>
      <c r="AH501" s="51">
        <f t="shared" ca="1" si="97"/>
        <v>7655.0417452999991</v>
      </c>
      <c r="AI501" s="49">
        <f t="shared" ca="1" si="98"/>
        <v>0</v>
      </c>
      <c r="AJ501" s="51">
        <f t="shared" ca="1" si="99"/>
        <v>-43256.889957399995</v>
      </c>
      <c r="AK501" s="49">
        <f t="shared" ca="1" si="100"/>
        <v>0</v>
      </c>
      <c r="AL501" s="51">
        <f t="shared" ca="1" si="101"/>
        <v>-25918.755860000001</v>
      </c>
    </row>
    <row r="502" spans="1:38" x14ac:dyDescent="0.15">
      <c r="A502" s="37">
        <v>498</v>
      </c>
      <c r="B502" s="40">
        <f t="shared" si="106"/>
        <v>44521</v>
      </c>
      <c r="C502" s="44">
        <f t="shared" si="107"/>
        <v>18</v>
      </c>
      <c r="D502" s="49">
        <f ca="1">SUM(OFFSET('15MIN'!$D$4,($A502-1)*4+1,MATCH(D$1,'15MIN'!$1:$1,0)-4,4,1))</f>
        <v>8522.7522000000008</v>
      </c>
      <c r="E502" s="51">
        <f ca="1">SUM(OFFSET('15MIN'!$E$4,($A502-1)*4+1,MATCH(D$1,'15MIN'!$1:$1,0)-4,4,1))</f>
        <v>0</v>
      </c>
      <c r="F502" s="49">
        <f ca="1">SUM(OFFSET('15MIN'!$D$4,($A502-1)*4+1,MATCH(F$1,'15MIN'!$1:$1,0)-4,4,1))</f>
        <v>41581.660657</v>
      </c>
      <c r="G502" s="51">
        <f ca="1">SUM(OFFSET('15MIN'!$E$4,($A502-1)*4+1,MATCH(F$1,'15MIN'!$1:$1,0)-4,4,1))</f>
        <v>0</v>
      </c>
      <c r="H502" s="49">
        <f ca="1">SUM(OFFSET('15MIN'!$D$4,($A502-1)*4+1,MATCH(H$1,'15MIN'!$1:$1,0)-4,4,1))</f>
        <v>134650.6925</v>
      </c>
      <c r="I502" s="51">
        <f ca="1">SUM(OFFSET('15MIN'!$E$4,($A502-1)*4+1,MATCH(H$1,'15MIN'!$1:$1,0)-4,4,1))</f>
        <v>0</v>
      </c>
      <c r="J502" s="49">
        <f t="shared" ca="1" si="95"/>
        <v>61585.035119000007</v>
      </c>
      <c r="K502" s="49">
        <v>16180.8669434</v>
      </c>
      <c r="L502" s="144">
        <f t="shared" ca="1" si="102"/>
        <v>-7658.1147433999995</v>
      </c>
      <c r="M502" s="49"/>
      <c r="N502" s="49"/>
      <c r="O502" s="49"/>
      <c r="Q502" s="29">
        <v>4217.0081177000002</v>
      </c>
      <c r="R502" s="78">
        <v>166806.5468751</v>
      </c>
      <c r="S502" s="49">
        <v>15764.003173900001</v>
      </c>
      <c r="T502" s="136">
        <f t="shared" ca="1" si="103"/>
        <v>4305.7440823000006</v>
      </c>
      <c r="U502" s="136">
        <f t="shared" ca="1" si="104"/>
        <v>-32155.854375099996</v>
      </c>
      <c r="V502" s="136">
        <f t="shared" ca="1" si="105"/>
        <v>25817.6574831</v>
      </c>
      <c r="AA502" s="49">
        <v>0</v>
      </c>
      <c r="AB502" s="51">
        <v>6463.2855224000004</v>
      </c>
      <c r="AC502" s="49">
        <v>0</v>
      </c>
      <c r="AD502" s="51">
        <v>13576.094970800001</v>
      </c>
      <c r="AE502" s="49">
        <v>0</v>
      </c>
      <c r="AF502" s="51">
        <v>0</v>
      </c>
      <c r="AG502" s="49">
        <f t="shared" ca="1" si="96"/>
        <v>0</v>
      </c>
      <c r="AH502" s="51">
        <f t="shared" ca="1" si="97"/>
        <v>-2059.4666776000004</v>
      </c>
      <c r="AI502" s="49">
        <f t="shared" ca="1" si="98"/>
        <v>0</v>
      </c>
      <c r="AJ502" s="51">
        <f t="shared" ca="1" si="99"/>
        <v>-121074.59752920001</v>
      </c>
      <c r="AK502" s="49">
        <f t="shared" ca="1" si="100"/>
        <v>0</v>
      </c>
      <c r="AL502" s="51">
        <f t="shared" ca="1" si="101"/>
        <v>-41581.660657</v>
      </c>
    </row>
    <row r="503" spans="1:38" x14ac:dyDescent="0.15">
      <c r="A503" s="37">
        <v>499</v>
      </c>
      <c r="B503" s="40">
        <f t="shared" si="106"/>
        <v>44521</v>
      </c>
      <c r="C503" s="44">
        <f t="shared" si="107"/>
        <v>19</v>
      </c>
      <c r="D503" s="49">
        <f ca="1">SUM(OFFSET('15MIN'!$D$4,($A503-1)*4+1,MATCH(D$1,'15MIN'!$1:$1,0)-4,4,1))</f>
        <v>10259.144900000001</v>
      </c>
      <c r="E503" s="51">
        <f ca="1">SUM(OFFSET('15MIN'!$E$4,($A503-1)*4+1,MATCH(D$1,'15MIN'!$1:$1,0)-4,4,1))</f>
        <v>0</v>
      </c>
      <c r="F503" s="49">
        <f ca="1">SUM(OFFSET('15MIN'!$D$4,($A503-1)*4+1,MATCH(F$1,'15MIN'!$1:$1,0)-4,4,1))</f>
        <v>35148.450683999996</v>
      </c>
      <c r="G503" s="51">
        <f ca="1">SUM(OFFSET('15MIN'!$E$4,($A503-1)*4+1,MATCH(F$1,'15MIN'!$1:$1,0)-4,4,1))</f>
        <v>0</v>
      </c>
      <c r="H503" s="49">
        <f ca="1">SUM(OFFSET('15MIN'!$D$4,($A503-1)*4+1,MATCH(H$1,'15MIN'!$1:$1,0)-4,4,1))</f>
        <v>142997.35599999997</v>
      </c>
      <c r="I503" s="51">
        <f ca="1">SUM(OFFSET('15MIN'!$E$4,($A503-1)*4+1,MATCH(H$1,'15MIN'!$1:$1,0)-4,4,1))</f>
        <v>0</v>
      </c>
      <c r="J503" s="49">
        <f t="shared" ca="1" si="95"/>
        <v>62801.650527999991</v>
      </c>
      <c r="K503" s="49">
        <v>16673.6896973</v>
      </c>
      <c r="L503" s="144">
        <f t="shared" ca="1" si="102"/>
        <v>-6414.5447972999991</v>
      </c>
      <c r="M503" s="49"/>
      <c r="N503" s="49"/>
      <c r="O503" s="49"/>
      <c r="Q503" s="29">
        <v>4816.7642821999998</v>
      </c>
      <c r="R503" s="78">
        <v>166604.6796876</v>
      </c>
      <c r="S503" s="49">
        <v>14073.247558499999</v>
      </c>
      <c r="T503" s="136">
        <f t="shared" ca="1" si="103"/>
        <v>5442.3806178000013</v>
      </c>
      <c r="U503" s="136">
        <f t="shared" ca="1" si="104"/>
        <v>-23607.32368760003</v>
      </c>
      <c r="V503" s="136">
        <f t="shared" ca="1" si="105"/>
        <v>21075.203125499997</v>
      </c>
      <c r="AA503" s="49">
        <v>0</v>
      </c>
      <c r="AB503" s="51">
        <v>5636.4090575999999</v>
      </c>
      <c r="AC503" s="49">
        <v>0</v>
      </c>
      <c r="AD503" s="51">
        <v>11930.271484299999</v>
      </c>
      <c r="AE503" s="49">
        <v>0</v>
      </c>
      <c r="AF503" s="51">
        <v>0</v>
      </c>
      <c r="AG503" s="49">
        <f t="shared" ca="1" si="96"/>
        <v>0</v>
      </c>
      <c r="AH503" s="51">
        <f t="shared" ca="1" si="97"/>
        <v>-4622.7358424000013</v>
      </c>
      <c r="AI503" s="49">
        <f t="shared" ca="1" si="98"/>
        <v>0</v>
      </c>
      <c r="AJ503" s="51">
        <f t="shared" ca="1" si="99"/>
        <v>-131067.08451569997</v>
      </c>
      <c r="AK503" s="49">
        <f t="shared" ca="1" si="100"/>
        <v>0</v>
      </c>
      <c r="AL503" s="51">
        <f t="shared" ca="1" si="101"/>
        <v>-35148.450683999996</v>
      </c>
    </row>
    <row r="504" spans="1:38" x14ac:dyDescent="0.15">
      <c r="A504" s="37">
        <v>500</v>
      </c>
      <c r="B504" s="40">
        <f t="shared" si="106"/>
        <v>44521</v>
      </c>
      <c r="C504" s="44">
        <f t="shared" si="107"/>
        <v>20</v>
      </c>
      <c r="D504" s="49">
        <f ca="1">SUM(OFFSET('15MIN'!$D$4,($A504-1)*4+1,MATCH(D$1,'15MIN'!$1:$1,0)-4,4,1))</f>
        <v>17157.713400000001</v>
      </c>
      <c r="E504" s="51">
        <f ca="1">SUM(OFFSET('15MIN'!$E$4,($A504-1)*4+1,MATCH(D$1,'15MIN'!$1:$1,0)-4,4,1))</f>
        <v>0</v>
      </c>
      <c r="F504" s="49">
        <f ca="1">SUM(OFFSET('15MIN'!$D$4,($A504-1)*4+1,MATCH(F$1,'15MIN'!$1:$1,0)-4,4,1))</f>
        <v>22931.745605999997</v>
      </c>
      <c r="G504" s="51">
        <f ca="1">SUM(OFFSET('15MIN'!$E$4,($A504-1)*4+1,MATCH(F$1,'15MIN'!$1:$1,0)-4,4,1))</f>
        <v>0</v>
      </c>
      <c r="H504" s="49">
        <f ca="1">SUM(OFFSET('15MIN'!$D$4,($A504-1)*4+1,MATCH(H$1,'15MIN'!$1:$1,0)-4,4,1))</f>
        <v>139367.08249999999</v>
      </c>
      <c r="I504" s="51">
        <f ca="1">SUM(OFFSET('15MIN'!$E$4,($A504-1)*4+1,MATCH(H$1,'15MIN'!$1:$1,0)-4,4,1))</f>
        <v>0</v>
      </c>
      <c r="J504" s="49">
        <f t="shared" ca="1" si="95"/>
        <v>59818.84716866666</v>
      </c>
      <c r="K504" s="49">
        <v>23368.116211</v>
      </c>
      <c r="L504" s="144">
        <f t="shared" ca="1" si="102"/>
        <v>-6210.4028109999999</v>
      </c>
      <c r="M504" s="49"/>
      <c r="N504" s="49"/>
      <c r="O504" s="49"/>
      <c r="Q504" s="29">
        <v>9149.6965333000007</v>
      </c>
      <c r="R504" s="78">
        <v>164837.3085939</v>
      </c>
      <c r="S504" s="49">
        <v>9610.4777833000007</v>
      </c>
      <c r="T504" s="136">
        <f t="shared" ca="1" si="103"/>
        <v>8008.0168666999998</v>
      </c>
      <c r="U504" s="136">
        <f t="shared" ca="1" si="104"/>
        <v>-25470.226093900012</v>
      </c>
      <c r="V504" s="136">
        <f t="shared" ca="1" si="105"/>
        <v>13321.267822699996</v>
      </c>
      <c r="AA504" s="49">
        <v>0</v>
      </c>
      <c r="AB504" s="51">
        <v>9830.1621092999994</v>
      </c>
      <c r="AC504" s="49">
        <v>0</v>
      </c>
      <c r="AD504" s="51">
        <v>7234.6622925000001</v>
      </c>
      <c r="AE504" s="49">
        <v>0</v>
      </c>
      <c r="AF504" s="51">
        <v>0</v>
      </c>
      <c r="AG504" s="49">
        <f t="shared" ca="1" si="96"/>
        <v>0</v>
      </c>
      <c r="AH504" s="51">
        <f t="shared" ca="1" si="97"/>
        <v>-7327.5512907000011</v>
      </c>
      <c r="AI504" s="49">
        <f t="shared" ca="1" si="98"/>
        <v>0</v>
      </c>
      <c r="AJ504" s="51">
        <f t="shared" ca="1" si="99"/>
        <v>-132132.42020749999</v>
      </c>
      <c r="AK504" s="49">
        <f t="shared" ca="1" si="100"/>
        <v>0</v>
      </c>
      <c r="AL504" s="51">
        <f t="shared" ca="1" si="101"/>
        <v>-22931.745605999997</v>
      </c>
    </row>
    <row r="505" spans="1:38" x14ac:dyDescent="0.15">
      <c r="A505" s="37">
        <v>501</v>
      </c>
      <c r="B505" s="40">
        <f t="shared" si="106"/>
        <v>44521</v>
      </c>
      <c r="C505" s="44">
        <f t="shared" si="107"/>
        <v>21</v>
      </c>
      <c r="D505" s="49">
        <f ca="1">SUM(OFFSET('15MIN'!$D$4,($A505-1)*4+1,MATCH(D$1,'15MIN'!$1:$1,0)-4,4,1))</f>
        <v>18699.067299999999</v>
      </c>
      <c r="E505" s="51">
        <f ca="1">SUM(OFFSET('15MIN'!$E$4,($A505-1)*4+1,MATCH(D$1,'15MIN'!$1:$1,0)-4,4,1))</f>
        <v>0</v>
      </c>
      <c r="F505" s="49">
        <f ca="1">SUM(OFFSET('15MIN'!$D$4,($A505-1)*4+1,MATCH(F$1,'15MIN'!$1:$1,0)-4,4,1))</f>
        <v>18057.454344999998</v>
      </c>
      <c r="G505" s="51">
        <f ca="1">SUM(OFFSET('15MIN'!$E$4,($A505-1)*4+1,MATCH(F$1,'15MIN'!$1:$1,0)-4,4,1))</f>
        <v>0</v>
      </c>
      <c r="H505" s="49">
        <f ca="1">SUM(OFFSET('15MIN'!$D$4,($A505-1)*4+1,MATCH(H$1,'15MIN'!$1:$1,0)-4,4,1))</f>
        <v>133541.348</v>
      </c>
      <c r="I505" s="51">
        <f ca="1">SUM(OFFSET('15MIN'!$E$4,($A505-1)*4+1,MATCH(H$1,'15MIN'!$1:$1,0)-4,4,1))</f>
        <v>0</v>
      </c>
      <c r="J505" s="49">
        <f t="shared" ca="1" si="95"/>
        <v>56765.956548333335</v>
      </c>
      <c r="K505" s="49">
        <v>21790.6425781</v>
      </c>
      <c r="L505" s="144">
        <f t="shared" ca="1" si="102"/>
        <v>-3091.575278100001</v>
      </c>
      <c r="M505" s="49"/>
      <c r="N505" s="49"/>
      <c r="O505" s="49"/>
      <c r="Q505" s="29">
        <v>11927.8332519</v>
      </c>
      <c r="R505" s="78">
        <v>165040.2695314</v>
      </c>
      <c r="S505" s="49">
        <v>5098.9523926000002</v>
      </c>
      <c r="T505" s="136">
        <f t="shared" ca="1" si="103"/>
        <v>6771.2340480999992</v>
      </c>
      <c r="U505" s="136">
        <f t="shared" ca="1" si="104"/>
        <v>-31498.921531400003</v>
      </c>
      <c r="V505" s="136">
        <f t="shared" ca="1" si="105"/>
        <v>12958.501952399998</v>
      </c>
      <c r="AA505" s="49">
        <v>0</v>
      </c>
      <c r="AB505" s="51">
        <v>6624.1601563000004</v>
      </c>
      <c r="AC505" s="49">
        <v>0</v>
      </c>
      <c r="AD505" s="51">
        <v>2192.4758910999999</v>
      </c>
      <c r="AE505" s="49">
        <v>0</v>
      </c>
      <c r="AF505" s="51">
        <v>0</v>
      </c>
      <c r="AG505" s="49">
        <f t="shared" ca="1" si="96"/>
        <v>0</v>
      </c>
      <c r="AH505" s="51">
        <f t="shared" ca="1" si="97"/>
        <v>-12074.907143699998</v>
      </c>
      <c r="AI505" s="49">
        <f t="shared" ca="1" si="98"/>
        <v>0</v>
      </c>
      <c r="AJ505" s="51">
        <f t="shared" ca="1" si="99"/>
        <v>-131348.87210889999</v>
      </c>
      <c r="AK505" s="49">
        <f t="shared" ca="1" si="100"/>
        <v>0</v>
      </c>
      <c r="AL505" s="51">
        <f t="shared" ca="1" si="101"/>
        <v>-18057.454344999998</v>
      </c>
    </row>
    <row r="506" spans="1:38" x14ac:dyDescent="0.15">
      <c r="A506" s="37">
        <v>502</v>
      </c>
      <c r="B506" s="40">
        <f t="shared" si="106"/>
        <v>44521</v>
      </c>
      <c r="C506" s="44">
        <f t="shared" si="107"/>
        <v>22</v>
      </c>
      <c r="D506" s="49">
        <f ca="1">SUM(OFFSET('15MIN'!$D$4,($A506-1)*4+1,MATCH(D$1,'15MIN'!$1:$1,0)-4,4,1))</f>
        <v>25319.055200000003</v>
      </c>
      <c r="E506" s="51">
        <f ca="1">SUM(OFFSET('15MIN'!$E$4,($A506-1)*4+1,MATCH(D$1,'15MIN'!$1:$1,0)-4,4,1))</f>
        <v>0</v>
      </c>
      <c r="F506" s="49">
        <f ca="1">SUM(OFFSET('15MIN'!$D$4,($A506-1)*4+1,MATCH(F$1,'15MIN'!$1:$1,0)-4,4,1))</f>
        <v>11700.082152999999</v>
      </c>
      <c r="G506" s="51">
        <f ca="1">SUM(OFFSET('15MIN'!$E$4,($A506-1)*4+1,MATCH(F$1,'15MIN'!$1:$1,0)-4,4,1))</f>
        <v>0</v>
      </c>
      <c r="H506" s="49">
        <f ca="1">SUM(OFFSET('15MIN'!$D$4,($A506-1)*4+1,MATCH(H$1,'15MIN'!$1:$1,0)-4,4,1))</f>
        <v>94318.038750000007</v>
      </c>
      <c r="I506" s="51">
        <f ca="1">SUM(OFFSET('15MIN'!$E$4,($A506-1)*4+1,MATCH(H$1,'15MIN'!$1:$1,0)-4,4,1))</f>
        <v>0</v>
      </c>
      <c r="J506" s="49">
        <f t="shared" ca="1" si="95"/>
        <v>43779.058701000002</v>
      </c>
      <c r="K506" s="49">
        <v>14066.7597656</v>
      </c>
      <c r="L506" s="144">
        <f t="shared" ca="1" si="102"/>
        <v>11252.295434400003</v>
      </c>
      <c r="M506" s="49"/>
      <c r="N506" s="49"/>
      <c r="O506" s="49"/>
      <c r="Q506" s="29">
        <v>6375.6044922000001</v>
      </c>
      <c r="R506" s="78">
        <v>165269.3125001</v>
      </c>
      <c r="S506" s="49">
        <v>3163.3734131000001</v>
      </c>
      <c r="T506" s="136">
        <f t="shared" ca="1" si="103"/>
        <v>18943.450707800002</v>
      </c>
      <c r="U506" s="136">
        <f t="shared" ca="1" si="104"/>
        <v>-70951.273750099994</v>
      </c>
      <c r="V506" s="136">
        <f t="shared" ca="1" si="105"/>
        <v>8536.7087398999993</v>
      </c>
      <c r="AA506" s="49">
        <v>0</v>
      </c>
      <c r="AB506" s="51">
        <v>6213.0634767000001</v>
      </c>
      <c r="AC506" s="49">
        <v>0</v>
      </c>
      <c r="AD506" s="51">
        <v>1974.3164062000001</v>
      </c>
      <c r="AE506" s="49">
        <v>0</v>
      </c>
      <c r="AF506" s="51">
        <v>0</v>
      </c>
      <c r="AG506" s="49">
        <f t="shared" ca="1" si="96"/>
        <v>0</v>
      </c>
      <c r="AH506" s="51">
        <f t="shared" ca="1" si="97"/>
        <v>-19105.991723300001</v>
      </c>
      <c r="AI506" s="49">
        <f t="shared" ca="1" si="98"/>
        <v>0</v>
      </c>
      <c r="AJ506" s="51">
        <f t="shared" ca="1" si="99"/>
        <v>-92343.722343800007</v>
      </c>
      <c r="AK506" s="49">
        <f t="shared" ca="1" si="100"/>
        <v>0</v>
      </c>
      <c r="AL506" s="51">
        <f t="shared" ca="1" si="101"/>
        <v>-11700.082152999999</v>
      </c>
    </row>
    <row r="507" spans="1:38" x14ac:dyDescent="0.15">
      <c r="A507" s="37">
        <v>503</v>
      </c>
      <c r="B507" s="40">
        <f t="shared" si="106"/>
        <v>44521</v>
      </c>
      <c r="C507" s="44">
        <f t="shared" si="107"/>
        <v>23</v>
      </c>
      <c r="D507" s="49">
        <f ca="1">SUM(OFFSET('15MIN'!$D$4,($A507-1)*4+1,MATCH(D$1,'15MIN'!$1:$1,0)-4,4,1))</f>
        <v>29187.681700000001</v>
      </c>
      <c r="E507" s="51">
        <f ca="1">SUM(OFFSET('15MIN'!$E$4,($A507-1)*4+1,MATCH(D$1,'15MIN'!$1:$1,0)-4,4,1))</f>
        <v>0</v>
      </c>
      <c r="F507" s="49">
        <f ca="1">SUM(OFFSET('15MIN'!$D$4,($A507-1)*4+1,MATCH(F$1,'15MIN'!$1:$1,0)-4,4,1))</f>
        <v>4834.6927489999998</v>
      </c>
      <c r="G507" s="51">
        <f ca="1">SUM(OFFSET('15MIN'!$E$4,($A507-1)*4+1,MATCH(F$1,'15MIN'!$1:$1,0)-4,4,1))</f>
        <v>0</v>
      </c>
      <c r="H507" s="49">
        <f ca="1">SUM(OFFSET('15MIN'!$D$4,($A507-1)*4+1,MATCH(H$1,'15MIN'!$1:$1,0)-4,4,1))</f>
        <v>48417.520659999995</v>
      </c>
      <c r="I507" s="51">
        <f ca="1">SUM(OFFSET('15MIN'!$E$4,($A507-1)*4+1,MATCH(H$1,'15MIN'!$1:$1,0)-4,4,1))</f>
        <v>0</v>
      </c>
      <c r="J507" s="49">
        <f t="shared" ca="1" si="95"/>
        <v>27479.965036333335</v>
      </c>
      <c r="K507" s="49">
        <v>10253.2347412</v>
      </c>
      <c r="L507" s="144">
        <f t="shared" ca="1" si="102"/>
        <v>18934.446958799999</v>
      </c>
      <c r="M507" s="49"/>
      <c r="N507" s="49"/>
      <c r="O507" s="49"/>
      <c r="Q507" s="29">
        <v>1793.3253479</v>
      </c>
      <c r="R507" s="78">
        <v>163776.4335938</v>
      </c>
      <c r="S507" s="49">
        <v>11857.567382699999</v>
      </c>
      <c r="T507" s="136">
        <f t="shared" ca="1" si="103"/>
        <v>27394.3563521</v>
      </c>
      <c r="U507" s="136">
        <f t="shared" ca="1" si="104"/>
        <v>-115358.91293380001</v>
      </c>
      <c r="V507" s="136">
        <f t="shared" ca="1" si="105"/>
        <v>-7022.8746336999993</v>
      </c>
      <c r="AA507" s="49">
        <v>0</v>
      </c>
      <c r="AB507" s="51">
        <v>5984.7837523999997</v>
      </c>
      <c r="AC507" s="49">
        <v>0</v>
      </c>
      <c r="AD507" s="51">
        <v>5585.2303467000002</v>
      </c>
      <c r="AE507" s="49">
        <v>0</v>
      </c>
      <c r="AF507" s="51">
        <v>0</v>
      </c>
      <c r="AG507" s="49">
        <f t="shared" ca="1" si="96"/>
        <v>0</v>
      </c>
      <c r="AH507" s="51">
        <f t="shared" ca="1" si="97"/>
        <v>-23202.897947600002</v>
      </c>
      <c r="AI507" s="49">
        <f t="shared" ca="1" si="98"/>
        <v>0</v>
      </c>
      <c r="AJ507" s="51">
        <f t="shared" ca="1" si="99"/>
        <v>-42832.290313299993</v>
      </c>
      <c r="AK507" s="49">
        <f t="shared" ca="1" si="100"/>
        <v>0</v>
      </c>
      <c r="AL507" s="51">
        <f t="shared" ca="1" si="101"/>
        <v>-4834.6927489999998</v>
      </c>
    </row>
    <row r="508" spans="1:38" x14ac:dyDescent="0.15">
      <c r="A508" s="37">
        <v>504</v>
      </c>
      <c r="B508" s="40">
        <f t="shared" si="106"/>
        <v>44521</v>
      </c>
      <c r="C508" s="44">
        <f t="shared" si="107"/>
        <v>24</v>
      </c>
      <c r="D508" s="49">
        <f ca="1">SUM(OFFSET('15MIN'!$D$4,($A508-1)*4+1,MATCH(D$1,'15MIN'!$1:$1,0)-4,4,1))</f>
        <v>25507.0982</v>
      </c>
      <c r="E508" s="51">
        <f ca="1">SUM(OFFSET('15MIN'!$E$4,($A508-1)*4+1,MATCH(D$1,'15MIN'!$1:$1,0)-4,4,1))</f>
        <v>0</v>
      </c>
      <c r="F508" s="49">
        <f ca="1">SUM(OFFSET('15MIN'!$D$4,($A508-1)*4+1,MATCH(F$1,'15MIN'!$1:$1,0)-4,4,1))</f>
        <v>0</v>
      </c>
      <c r="G508" s="51">
        <f ca="1">SUM(OFFSET('15MIN'!$E$4,($A508-1)*4+1,MATCH(F$1,'15MIN'!$1:$1,0)-4,4,1))</f>
        <v>0</v>
      </c>
      <c r="H508" s="49">
        <f ca="1">SUM(OFFSET('15MIN'!$D$4,($A508-1)*4+1,MATCH(H$1,'15MIN'!$1:$1,0)-4,4,1))</f>
        <v>26014.044922000001</v>
      </c>
      <c r="I508" s="51">
        <f ca="1">SUM(OFFSET('15MIN'!$E$4,($A508-1)*4+1,MATCH(H$1,'15MIN'!$1:$1,0)-4,4,1))</f>
        <v>0</v>
      </c>
      <c r="J508" s="49">
        <f t="shared" ca="1" si="95"/>
        <v>17173.714373999999</v>
      </c>
      <c r="K508" s="49">
        <v>4167.0977783999997</v>
      </c>
      <c r="L508" s="144">
        <f t="shared" ca="1" si="102"/>
        <v>21340.000421600002</v>
      </c>
      <c r="M508" s="49"/>
      <c r="N508" s="49"/>
      <c r="O508" s="49"/>
      <c r="Q508" s="29">
        <v>1725.4592743999999</v>
      </c>
      <c r="R508" s="78">
        <v>152918.0117188</v>
      </c>
      <c r="S508" s="49">
        <v>4038.3205260999998</v>
      </c>
      <c r="T508" s="136">
        <f t="shared" ca="1" si="103"/>
        <v>23781.6389256</v>
      </c>
      <c r="U508" s="136">
        <f t="shared" ca="1" si="104"/>
        <v>-126903.9667968</v>
      </c>
      <c r="V508" s="136">
        <f t="shared" ca="1" si="105"/>
        <v>-4038.3205260999998</v>
      </c>
      <c r="AA508" s="49">
        <v>0</v>
      </c>
      <c r="AB508" s="51">
        <v>3035.8916930999999</v>
      </c>
      <c r="AC508" s="49">
        <v>0</v>
      </c>
      <c r="AD508" s="51">
        <v>6209.4894409999997</v>
      </c>
      <c r="AE508" s="49">
        <v>0</v>
      </c>
      <c r="AF508" s="51">
        <v>0</v>
      </c>
      <c r="AG508" s="49">
        <f t="shared" ca="1" si="96"/>
        <v>0</v>
      </c>
      <c r="AH508" s="51">
        <f t="shared" ca="1" si="97"/>
        <v>-22471.206506900002</v>
      </c>
      <c r="AI508" s="49">
        <f t="shared" ca="1" si="98"/>
        <v>0</v>
      </c>
      <c r="AJ508" s="51">
        <f t="shared" ca="1" si="99"/>
        <v>-19804.555481000003</v>
      </c>
      <c r="AK508" s="49">
        <f t="shared" ca="1" si="100"/>
        <v>0</v>
      </c>
      <c r="AL508" s="51">
        <f t="shared" ca="1" si="101"/>
        <v>0</v>
      </c>
    </row>
    <row r="509" spans="1:38" x14ac:dyDescent="0.15">
      <c r="A509" s="37">
        <v>505</v>
      </c>
      <c r="B509" s="40">
        <f t="shared" si="106"/>
        <v>44522</v>
      </c>
      <c r="C509" s="44">
        <f t="shared" si="107"/>
        <v>1</v>
      </c>
      <c r="D509" s="49">
        <f ca="1">SUM(OFFSET('15MIN'!$D$4,($A509-1)*4+1,MATCH(D$1,'15MIN'!$1:$1,0)-4,4,1))</f>
        <v>22314.565000000002</v>
      </c>
      <c r="E509" s="51">
        <f ca="1">SUM(OFFSET('15MIN'!$E$4,($A509-1)*4+1,MATCH(D$1,'15MIN'!$1:$1,0)-4,4,1))</f>
        <v>0</v>
      </c>
      <c r="F509" s="49">
        <f ca="1">SUM(OFFSET('15MIN'!$D$4,($A509-1)*4+1,MATCH(F$1,'15MIN'!$1:$1,0)-4,4,1))</f>
        <v>0</v>
      </c>
      <c r="G509" s="51">
        <f ca="1">SUM(OFFSET('15MIN'!$E$4,($A509-1)*4+1,MATCH(F$1,'15MIN'!$1:$1,0)-4,4,1))</f>
        <v>0</v>
      </c>
      <c r="H509" s="49">
        <f ca="1">SUM(OFFSET('15MIN'!$D$4,($A509-1)*4+1,MATCH(H$1,'15MIN'!$1:$1,0)-4,4,1))</f>
        <v>19214.893799000001</v>
      </c>
      <c r="I509" s="51">
        <f ca="1">SUM(OFFSET('15MIN'!$E$4,($A509-1)*4+1,MATCH(H$1,'15MIN'!$1:$1,0)-4,4,1))</f>
        <v>0</v>
      </c>
      <c r="J509" s="49">
        <f t="shared" ca="1" si="95"/>
        <v>13843.152932999999</v>
      </c>
      <c r="K509" s="49">
        <v>3505.3258056</v>
      </c>
      <c r="L509" s="144">
        <f t="shared" ca="1" si="102"/>
        <v>18809.239194400001</v>
      </c>
      <c r="M509" s="49"/>
      <c r="N509" s="49"/>
      <c r="O509" s="49"/>
      <c r="Q509" s="29">
        <v>935.33695509999995</v>
      </c>
      <c r="R509" s="78">
        <v>92744.496093900001</v>
      </c>
      <c r="S509" s="49">
        <v>378.71392059999999</v>
      </c>
      <c r="T509" s="136">
        <f t="shared" ca="1" si="103"/>
        <v>21379.228044900003</v>
      </c>
      <c r="U509" s="136">
        <f t="shared" ca="1" si="104"/>
        <v>-73529.602294900003</v>
      </c>
      <c r="V509" s="136">
        <f t="shared" ca="1" si="105"/>
        <v>-378.71392059999999</v>
      </c>
      <c r="AA509" s="49">
        <v>0</v>
      </c>
      <c r="AB509" s="51">
        <v>1571.047493</v>
      </c>
      <c r="AC509" s="49">
        <v>0</v>
      </c>
      <c r="AD509" s="51">
        <v>2026.513031</v>
      </c>
      <c r="AE509" s="49">
        <v>0</v>
      </c>
      <c r="AF509" s="51">
        <v>0</v>
      </c>
      <c r="AG509" s="49">
        <f t="shared" ca="1" si="96"/>
        <v>0</v>
      </c>
      <c r="AH509" s="51">
        <f t="shared" ca="1" si="97"/>
        <v>-20743.517507000004</v>
      </c>
      <c r="AI509" s="49">
        <f t="shared" ca="1" si="98"/>
        <v>0</v>
      </c>
      <c r="AJ509" s="51">
        <f t="shared" ca="1" si="99"/>
        <v>-17188.380768000003</v>
      </c>
      <c r="AK509" s="49">
        <f t="shared" ca="1" si="100"/>
        <v>0</v>
      </c>
      <c r="AL509" s="51">
        <f t="shared" ca="1" si="101"/>
        <v>0</v>
      </c>
    </row>
    <row r="510" spans="1:38" x14ac:dyDescent="0.15">
      <c r="A510" s="37">
        <v>506</v>
      </c>
      <c r="B510" s="40">
        <f t="shared" si="106"/>
        <v>44522</v>
      </c>
      <c r="C510" s="44">
        <f t="shared" si="107"/>
        <v>2</v>
      </c>
      <c r="D510" s="49">
        <f ca="1">SUM(OFFSET('15MIN'!$D$4,($A510-1)*4+1,MATCH(D$1,'15MIN'!$1:$1,0)-4,4,1))</f>
        <v>15825.288100000002</v>
      </c>
      <c r="E510" s="51">
        <f ca="1">SUM(OFFSET('15MIN'!$E$4,($A510-1)*4+1,MATCH(D$1,'15MIN'!$1:$1,0)-4,4,1))</f>
        <v>0</v>
      </c>
      <c r="F510" s="49">
        <f ca="1">SUM(OFFSET('15MIN'!$D$4,($A510-1)*4+1,MATCH(F$1,'15MIN'!$1:$1,0)-4,4,1))</f>
        <v>3709.0004879999997</v>
      </c>
      <c r="G510" s="51">
        <f ca="1">SUM(OFFSET('15MIN'!$E$4,($A510-1)*4+1,MATCH(F$1,'15MIN'!$1:$1,0)-4,4,1))</f>
        <v>-79.071245000000005</v>
      </c>
      <c r="H510" s="49">
        <f ca="1">SUM(OFFSET('15MIN'!$D$4,($A510-1)*4+1,MATCH(H$1,'15MIN'!$1:$1,0)-4,4,1))</f>
        <v>10307.688232</v>
      </c>
      <c r="I510" s="51">
        <f ca="1">SUM(OFFSET('15MIN'!$E$4,($A510-1)*4+1,MATCH(H$1,'15MIN'!$1:$1,0)-4,4,1))</f>
        <v>0</v>
      </c>
      <c r="J510" s="49">
        <f t="shared" ca="1" si="95"/>
        <v>9947.3256066666672</v>
      </c>
      <c r="K510" s="49">
        <v>3620.6091308999999</v>
      </c>
      <c r="L510" s="144">
        <f t="shared" ca="1" si="102"/>
        <v>12204.678969100001</v>
      </c>
      <c r="M510" s="49"/>
      <c r="N510" s="49"/>
      <c r="O510" s="49"/>
      <c r="Q510" s="29">
        <v>0</v>
      </c>
      <c r="R510" s="78">
        <v>51437.3173828</v>
      </c>
      <c r="S510" s="49">
        <v>0</v>
      </c>
      <c r="T510" s="136">
        <f t="shared" ca="1" si="103"/>
        <v>15825.288100000002</v>
      </c>
      <c r="U510" s="136">
        <f t="shared" ca="1" si="104"/>
        <v>-41129.629150799999</v>
      </c>
      <c r="V510" s="136">
        <f t="shared" ca="1" si="105"/>
        <v>3709.0004879999997</v>
      </c>
      <c r="AA510" s="49">
        <v>0</v>
      </c>
      <c r="AB510" s="51">
        <v>3953.3936158000001</v>
      </c>
      <c r="AC510" s="49">
        <v>-9.5353791999999995</v>
      </c>
      <c r="AD510" s="51">
        <v>6245.4566440999997</v>
      </c>
      <c r="AE510" s="49">
        <v>0</v>
      </c>
      <c r="AF510" s="51">
        <v>0</v>
      </c>
      <c r="AG510" s="49">
        <f t="shared" ca="1" si="96"/>
        <v>0</v>
      </c>
      <c r="AH510" s="51">
        <f t="shared" ca="1" si="97"/>
        <v>-11871.894484200002</v>
      </c>
      <c r="AI510" s="49">
        <f t="shared" ca="1" si="98"/>
        <v>-9.5353791999999995</v>
      </c>
      <c r="AJ510" s="51">
        <f t="shared" ca="1" si="99"/>
        <v>-4062.2315879000007</v>
      </c>
      <c r="AK510" s="49">
        <f t="shared" ca="1" si="100"/>
        <v>79.071245000000005</v>
      </c>
      <c r="AL510" s="51">
        <f t="shared" ca="1" si="101"/>
        <v>-3709.0004879999997</v>
      </c>
    </row>
    <row r="511" spans="1:38" x14ac:dyDescent="0.15">
      <c r="A511" s="37">
        <v>507</v>
      </c>
      <c r="B511" s="40">
        <f t="shared" si="106"/>
        <v>44522</v>
      </c>
      <c r="C511" s="44">
        <f t="shared" si="107"/>
        <v>3</v>
      </c>
      <c r="D511" s="49">
        <f ca="1">SUM(OFFSET('15MIN'!$D$4,($A511-1)*4+1,MATCH(D$1,'15MIN'!$1:$1,0)-4,4,1))</f>
        <v>7806.6843999999992</v>
      </c>
      <c r="E511" s="51">
        <f ca="1">SUM(OFFSET('15MIN'!$E$4,($A511-1)*4+1,MATCH(D$1,'15MIN'!$1:$1,0)-4,4,1))</f>
        <v>0</v>
      </c>
      <c r="F511" s="49">
        <f ca="1">SUM(OFFSET('15MIN'!$D$4,($A511-1)*4+1,MATCH(F$1,'15MIN'!$1:$1,0)-4,4,1))</f>
        <v>10767.205323</v>
      </c>
      <c r="G511" s="51">
        <f ca="1">SUM(OFFSET('15MIN'!$E$4,($A511-1)*4+1,MATCH(F$1,'15MIN'!$1:$1,0)-4,4,1))</f>
        <v>0</v>
      </c>
      <c r="H511" s="49">
        <f ca="1">SUM(OFFSET('15MIN'!$D$4,($A511-1)*4+1,MATCH(H$1,'15MIN'!$1:$1,0)-4,4,1))</f>
        <v>2353.4117539999997</v>
      </c>
      <c r="I511" s="51">
        <f ca="1">SUM(OFFSET('15MIN'!$E$4,($A511-1)*4+1,MATCH(H$1,'15MIN'!$1:$1,0)-4,4,1))</f>
        <v>-38.519469999999998</v>
      </c>
      <c r="J511" s="49">
        <f t="shared" ca="1" si="95"/>
        <v>6975.767159</v>
      </c>
      <c r="K511" s="49">
        <v>1846.7556150999999</v>
      </c>
      <c r="L511" s="144">
        <f t="shared" ca="1" si="102"/>
        <v>5959.9287848999993</v>
      </c>
      <c r="M511" s="49"/>
      <c r="N511" s="49"/>
      <c r="O511" s="49"/>
      <c r="Q511" s="29">
        <v>0</v>
      </c>
      <c r="R511" s="78">
        <v>52645.474609299999</v>
      </c>
      <c r="S511" s="49">
        <v>0</v>
      </c>
      <c r="T511" s="136">
        <f t="shared" ca="1" si="103"/>
        <v>7806.6843999999992</v>
      </c>
      <c r="U511" s="136">
        <f t="shared" ca="1" si="104"/>
        <v>-50292.062855299999</v>
      </c>
      <c r="V511" s="136">
        <f t="shared" ca="1" si="105"/>
        <v>10767.205323</v>
      </c>
      <c r="AA511" s="49">
        <v>0</v>
      </c>
      <c r="AB511" s="51">
        <v>6123.7595215000001</v>
      </c>
      <c r="AC511" s="49">
        <v>0</v>
      </c>
      <c r="AD511" s="51">
        <v>682.18448639999997</v>
      </c>
      <c r="AE511" s="49">
        <v>0</v>
      </c>
      <c r="AF511" s="51">
        <v>0</v>
      </c>
      <c r="AG511" s="49">
        <f t="shared" ca="1" si="96"/>
        <v>0</v>
      </c>
      <c r="AH511" s="51">
        <f t="shared" ca="1" si="97"/>
        <v>-1682.9248784999991</v>
      </c>
      <c r="AI511" s="49">
        <f t="shared" ca="1" si="98"/>
        <v>38.519469999999998</v>
      </c>
      <c r="AJ511" s="51">
        <f t="shared" ca="1" si="99"/>
        <v>-1671.2272675999998</v>
      </c>
      <c r="AK511" s="49">
        <f t="shared" ca="1" si="100"/>
        <v>0</v>
      </c>
      <c r="AL511" s="51">
        <f t="shared" ca="1" si="101"/>
        <v>-10767.205323</v>
      </c>
    </row>
    <row r="512" spans="1:38" x14ac:dyDescent="0.15">
      <c r="A512" s="37">
        <v>508</v>
      </c>
      <c r="B512" s="40">
        <f t="shared" si="106"/>
        <v>44522</v>
      </c>
      <c r="C512" s="44">
        <f t="shared" si="107"/>
        <v>4</v>
      </c>
      <c r="D512" s="49">
        <f ca="1">SUM(OFFSET('15MIN'!$D$4,($A512-1)*4+1,MATCH(D$1,'15MIN'!$1:$1,0)-4,4,1))</f>
        <v>7150.7796000000008</v>
      </c>
      <c r="E512" s="51">
        <f ca="1">SUM(OFFSET('15MIN'!$E$4,($A512-1)*4+1,MATCH(D$1,'15MIN'!$1:$1,0)-4,4,1))</f>
        <v>0</v>
      </c>
      <c r="F512" s="49">
        <f ca="1">SUM(OFFSET('15MIN'!$D$4,($A512-1)*4+1,MATCH(F$1,'15MIN'!$1:$1,0)-4,4,1))</f>
        <v>12293.912598000001</v>
      </c>
      <c r="G512" s="51">
        <f ca="1">SUM(OFFSET('15MIN'!$E$4,($A512-1)*4+1,MATCH(F$1,'15MIN'!$1:$1,0)-4,4,1))</f>
        <v>0</v>
      </c>
      <c r="H512" s="49">
        <f ca="1">SUM(OFFSET('15MIN'!$D$4,($A512-1)*4+1,MATCH(H$1,'15MIN'!$1:$1,0)-4,4,1))</f>
        <v>0</v>
      </c>
      <c r="I512" s="51">
        <f ca="1">SUM(OFFSET('15MIN'!$E$4,($A512-1)*4+1,MATCH(H$1,'15MIN'!$1:$1,0)-4,4,1))</f>
        <v>-576.01745600000004</v>
      </c>
      <c r="J512" s="49">
        <f t="shared" ca="1" si="95"/>
        <v>6481.5640659999999</v>
      </c>
      <c r="K512" s="49">
        <v>1920.711853</v>
      </c>
      <c r="L512" s="144">
        <f t="shared" ca="1" si="102"/>
        <v>5230.067747000001</v>
      </c>
      <c r="M512" s="49"/>
      <c r="N512" s="49"/>
      <c r="O512" s="49"/>
      <c r="Q512" s="29">
        <v>289.94209499999999</v>
      </c>
      <c r="R512" s="78">
        <v>58214.9755859</v>
      </c>
      <c r="S512" s="49">
        <v>1236.7642022</v>
      </c>
      <c r="T512" s="136">
        <f t="shared" ca="1" si="103"/>
        <v>6860.8375050000004</v>
      </c>
      <c r="U512" s="136">
        <f t="shared" ca="1" si="104"/>
        <v>-58214.9755859</v>
      </c>
      <c r="V512" s="136">
        <f t="shared" ca="1" si="105"/>
        <v>11057.148395800001</v>
      </c>
      <c r="AA512" s="49">
        <v>0</v>
      </c>
      <c r="AB512" s="51">
        <v>6567.0513307000001</v>
      </c>
      <c r="AC512" s="49">
        <v>0</v>
      </c>
      <c r="AD512" s="51">
        <v>1587.0983275999999</v>
      </c>
      <c r="AE512" s="49">
        <v>0</v>
      </c>
      <c r="AF512" s="51">
        <v>0</v>
      </c>
      <c r="AG512" s="49">
        <f t="shared" ca="1" si="96"/>
        <v>0</v>
      </c>
      <c r="AH512" s="51">
        <f t="shared" ca="1" si="97"/>
        <v>-583.72826930000065</v>
      </c>
      <c r="AI512" s="49">
        <f t="shared" ca="1" si="98"/>
        <v>576.01745600000004</v>
      </c>
      <c r="AJ512" s="51">
        <f t="shared" ca="1" si="99"/>
        <v>1587.0983275999999</v>
      </c>
      <c r="AK512" s="49">
        <f t="shared" ca="1" si="100"/>
        <v>0</v>
      </c>
      <c r="AL512" s="51">
        <f t="shared" ca="1" si="101"/>
        <v>-12293.912598000001</v>
      </c>
    </row>
    <row r="513" spans="1:38" x14ac:dyDescent="0.15">
      <c r="A513" s="37">
        <v>509</v>
      </c>
      <c r="B513" s="40">
        <f t="shared" si="106"/>
        <v>44522</v>
      </c>
      <c r="C513" s="44">
        <f t="shared" si="107"/>
        <v>5</v>
      </c>
      <c r="D513" s="49">
        <f ca="1">SUM(OFFSET('15MIN'!$D$4,($A513-1)*4+1,MATCH(D$1,'15MIN'!$1:$1,0)-4,4,1))</f>
        <v>17949.8655</v>
      </c>
      <c r="E513" s="51">
        <f ca="1">SUM(OFFSET('15MIN'!$E$4,($A513-1)*4+1,MATCH(D$1,'15MIN'!$1:$1,0)-4,4,1))</f>
        <v>0</v>
      </c>
      <c r="F513" s="49">
        <f ca="1">SUM(OFFSET('15MIN'!$D$4,($A513-1)*4+1,MATCH(F$1,'15MIN'!$1:$1,0)-4,4,1))</f>
        <v>12794.808348999999</v>
      </c>
      <c r="G513" s="51">
        <f ca="1">SUM(OFFSET('15MIN'!$E$4,($A513-1)*4+1,MATCH(F$1,'15MIN'!$1:$1,0)-4,4,1))</f>
        <v>0</v>
      </c>
      <c r="H513" s="49">
        <f ca="1">SUM(OFFSET('15MIN'!$D$4,($A513-1)*4+1,MATCH(H$1,'15MIN'!$1:$1,0)-4,4,1))</f>
        <v>0</v>
      </c>
      <c r="I513" s="51">
        <f ca="1">SUM(OFFSET('15MIN'!$E$4,($A513-1)*4+1,MATCH(H$1,'15MIN'!$1:$1,0)-4,4,1))</f>
        <v>-548.80934200000002</v>
      </c>
      <c r="J513" s="49">
        <f t="shared" ca="1" si="95"/>
        <v>10248.224616333333</v>
      </c>
      <c r="K513" s="49">
        <v>1939.0488587</v>
      </c>
      <c r="L513" s="144">
        <f t="shared" ca="1" si="102"/>
        <v>16010.8166413</v>
      </c>
      <c r="M513" s="49"/>
      <c r="N513" s="49"/>
      <c r="O513" s="49"/>
      <c r="Q513" s="29">
        <v>2191.5243836</v>
      </c>
      <c r="R513" s="78">
        <v>52302.5898438</v>
      </c>
      <c r="S513" s="49">
        <v>13105.118286200001</v>
      </c>
      <c r="T513" s="136">
        <f t="shared" ca="1" si="103"/>
        <v>15758.341116399999</v>
      </c>
      <c r="U513" s="136">
        <f t="shared" ca="1" si="104"/>
        <v>-52302.5898438</v>
      </c>
      <c r="V513" s="136">
        <f t="shared" ca="1" si="105"/>
        <v>-310.30993720000151</v>
      </c>
      <c r="AA513" s="49">
        <v>-20.4036814</v>
      </c>
      <c r="AB513" s="51">
        <v>1232.9491496999999</v>
      </c>
      <c r="AC513" s="49">
        <v>0</v>
      </c>
      <c r="AD513" s="51">
        <v>3925.2004089000002</v>
      </c>
      <c r="AE513" s="49">
        <v>0</v>
      </c>
      <c r="AF513" s="51">
        <v>0</v>
      </c>
      <c r="AG513" s="49">
        <f t="shared" ca="1" si="96"/>
        <v>-20.4036814</v>
      </c>
      <c r="AH513" s="51">
        <f t="shared" ca="1" si="97"/>
        <v>-16716.916350300002</v>
      </c>
      <c r="AI513" s="49">
        <f t="shared" ca="1" si="98"/>
        <v>548.80934200000002</v>
      </c>
      <c r="AJ513" s="51">
        <f t="shared" ca="1" si="99"/>
        <v>3925.2004089000002</v>
      </c>
      <c r="AK513" s="49">
        <f t="shared" ca="1" si="100"/>
        <v>0</v>
      </c>
      <c r="AL513" s="51">
        <f t="shared" ca="1" si="101"/>
        <v>-12794.808348999999</v>
      </c>
    </row>
    <row r="514" spans="1:38" x14ac:dyDescent="0.15">
      <c r="A514" s="37">
        <v>510</v>
      </c>
      <c r="B514" s="40">
        <f t="shared" si="106"/>
        <v>44522</v>
      </c>
      <c r="C514" s="44">
        <f t="shared" si="107"/>
        <v>6</v>
      </c>
      <c r="D514" s="49">
        <f ca="1">SUM(OFFSET('15MIN'!$D$4,($A514-1)*4+1,MATCH(D$1,'15MIN'!$1:$1,0)-4,4,1))</f>
        <v>20971.784199999998</v>
      </c>
      <c r="E514" s="51">
        <f ca="1">SUM(OFFSET('15MIN'!$E$4,($A514-1)*4+1,MATCH(D$1,'15MIN'!$1:$1,0)-4,4,1))</f>
        <v>0</v>
      </c>
      <c r="F514" s="49">
        <f ca="1">SUM(OFFSET('15MIN'!$D$4,($A514-1)*4+1,MATCH(F$1,'15MIN'!$1:$1,0)-4,4,1))</f>
        <v>11228.336427</v>
      </c>
      <c r="G514" s="51">
        <f ca="1">SUM(OFFSET('15MIN'!$E$4,($A514-1)*4+1,MATCH(F$1,'15MIN'!$1:$1,0)-4,4,1))</f>
        <v>0</v>
      </c>
      <c r="H514" s="49">
        <f ca="1">SUM(OFFSET('15MIN'!$D$4,($A514-1)*4+1,MATCH(H$1,'15MIN'!$1:$1,0)-4,4,1))</f>
        <v>668.88825700000007</v>
      </c>
      <c r="I514" s="51">
        <f ca="1">SUM(OFFSET('15MIN'!$E$4,($A514-1)*4+1,MATCH(H$1,'15MIN'!$1:$1,0)-4,4,1))</f>
        <v>-68.898814000000002</v>
      </c>
      <c r="J514" s="49">
        <f t="shared" ca="1" si="95"/>
        <v>10956.336294666666</v>
      </c>
      <c r="K514" s="49">
        <v>2929.1778258999998</v>
      </c>
      <c r="L514" s="144">
        <f t="shared" ca="1" si="102"/>
        <v>18042.6063741</v>
      </c>
      <c r="M514" s="49"/>
      <c r="N514" s="49"/>
      <c r="O514" s="49"/>
      <c r="Q514" s="29">
        <v>2797.6263733000001</v>
      </c>
      <c r="R514" s="78">
        <v>47345.6044922</v>
      </c>
      <c r="S514" s="49">
        <v>35742.512695400001</v>
      </c>
      <c r="T514" s="136">
        <f t="shared" ca="1" si="103"/>
        <v>18174.157826699997</v>
      </c>
      <c r="U514" s="136">
        <f t="shared" ca="1" si="104"/>
        <v>-46676.716235200001</v>
      </c>
      <c r="V514" s="136">
        <f t="shared" ca="1" si="105"/>
        <v>-24514.176268399999</v>
      </c>
      <c r="AA514" s="49">
        <v>-1.038E-4</v>
      </c>
      <c r="AB514" s="51">
        <v>568.39868539999998</v>
      </c>
      <c r="AC514" s="49">
        <v>-79.517012899999997</v>
      </c>
      <c r="AD514" s="51">
        <v>1389.5324831999999</v>
      </c>
      <c r="AE514" s="49">
        <v>0</v>
      </c>
      <c r="AF514" s="51">
        <v>0</v>
      </c>
      <c r="AG514" s="49">
        <f t="shared" ca="1" si="96"/>
        <v>-1.038E-4</v>
      </c>
      <c r="AH514" s="51">
        <f t="shared" ca="1" si="97"/>
        <v>-20403.385514599999</v>
      </c>
      <c r="AI514" s="49">
        <f t="shared" ca="1" si="98"/>
        <v>-10.618198899999996</v>
      </c>
      <c r="AJ514" s="51">
        <f t="shared" ca="1" si="99"/>
        <v>720.64422619999982</v>
      </c>
      <c r="AK514" s="49">
        <f t="shared" ca="1" si="100"/>
        <v>0</v>
      </c>
      <c r="AL514" s="51">
        <f t="shared" ca="1" si="101"/>
        <v>-11228.336427</v>
      </c>
    </row>
    <row r="515" spans="1:38" x14ac:dyDescent="0.15">
      <c r="A515" s="37">
        <v>511</v>
      </c>
      <c r="B515" s="40">
        <f t="shared" si="106"/>
        <v>44522</v>
      </c>
      <c r="C515" s="44">
        <f t="shared" si="107"/>
        <v>7</v>
      </c>
      <c r="D515" s="49">
        <f ca="1">SUM(OFFSET('15MIN'!$D$4,($A515-1)*4+1,MATCH(D$1,'15MIN'!$1:$1,0)-4,4,1))</f>
        <v>12223.6204</v>
      </c>
      <c r="E515" s="51">
        <f ca="1">SUM(OFFSET('15MIN'!$E$4,($A515-1)*4+1,MATCH(D$1,'15MIN'!$1:$1,0)-4,4,1))</f>
        <v>0</v>
      </c>
      <c r="F515" s="49">
        <f ca="1">SUM(OFFSET('15MIN'!$D$4,($A515-1)*4+1,MATCH(F$1,'15MIN'!$1:$1,0)-4,4,1))</f>
        <v>6394.3757329999999</v>
      </c>
      <c r="G515" s="51">
        <f ca="1">SUM(OFFSET('15MIN'!$E$4,($A515-1)*4+1,MATCH(F$1,'15MIN'!$1:$1,0)-4,4,1))</f>
        <v>0</v>
      </c>
      <c r="H515" s="49">
        <f ca="1">SUM(OFFSET('15MIN'!$D$4,($A515-1)*4+1,MATCH(H$1,'15MIN'!$1:$1,0)-4,4,1))</f>
        <v>767.21886400000005</v>
      </c>
      <c r="I515" s="51">
        <f ca="1">SUM(OFFSET('15MIN'!$E$4,($A515-1)*4+1,MATCH(H$1,'15MIN'!$1:$1,0)-4,4,1))</f>
        <v>0</v>
      </c>
      <c r="J515" s="49">
        <f t="shared" ca="1" si="95"/>
        <v>6461.7383323333333</v>
      </c>
      <c r="K515" s="49">
        <v>1766.9130554999999</v>
      </c>
      <c r="L515" s="144">
        <f t="shared" ca="1" si="102"/>
        <v>10456.707344500001</v>
      </c>
      <c r="M515" s="49"/>
      <c r="N515" s="49"/>
      <c r="O515" s="49"/>
      <c r="Q515" s="29">
        <v>3751.8202514999998</v>
      </c>
      <c r="R515" s="78">
        <v>51912.9560547</v>
      </c>
      <c r="S515" s="49">
        <v>53479.3720703</v>
      </c>
      <c r="T515" s="136">
        <f t="shared" ca="1" si="103"/>
        <v>8471.8001485000004</v>
      </c>
      <c r="U515" s="136">
        <f t="shared" ca="1" si="104"/>
        <v>-51145.737190699998</v>
      </c>
      <c r="V515" s="136">
        <f t="shared" ca="1" si="105"/>
        <v>-47084.996337299999</v>
      </c>
      <c r="AA515" s="49">
        <v>-2.5263E-3</v>
      </c>
      <c r="AB515" s="51">
        <v>1395.3496246</v>
      </c>
      <c r="AC515" s="49">
        <v>-168.6329518</v>
      </c>
      <c r="AD515" s="51">
        <v>0.59907929999999998</v>
      </c>
      <c r="AE515" s="49">
        <v>0</v>
      </c>
      <c r="AF515" s="51">
        <v>0</v>
      </c>
      <c r="AG515" s="49">
        <f t="shared" ca="1" si="96"/>
        <v>-2.5263E-3</v>
      </c>
      <c r="AH515" s="51">
        <f t="shared" ca="1" si="97"/>
        <v>-10828.2707754</v>
      </c>
      <c r="AI515" s="49">
        <f t="shared" ca="1" si="98"/>
        <v>-168.6329518</v>
      </c>
      <c r="AJ515" s="51">
        <f t="shared" ca="1" si="99"/>
        <v>-766.61978470000008</v>
      </c>
      <c r="AK515" s="49">
        <f t="shared" ca="1" si="100"/>
        <v>0</v>
      </c>
      <c r="AL515" s="51">
        <f t="shared" ca="1" si="101"/>
        <v>-6394.3757329999999</v>
      </c>
    </row>
    <row r="516" spans="1:38" x14ac:dyDescent="0.15">
      <c r="A516" s="37">
        <v>512</v>
      </c>
      <c r="B516" s="40">
        <f t="shared" si="106"/>
        <v>44522</v>
      </c>
      <c r="C516" s="44">
        <f t="shared" si="107"/>
        <v>8</v>
      </c>
      <c r="D516" s="49">
        <f ca="1">SUM(OFFSET('15MIN'!$D$4,($A516-1)*4+1,MATCH(D$1,'15MIN'!$1:$1,0)-4,4,1))</f>
        <v>15303.359199999999</v>
      </c>
      <c r="E516" s="51">
        <f ca="1">SUM(OFFSET('15MIN'!$E$4,($A516-1)*4+1,MATCH(D$1,'15MIN'!$1:$1,0)-4,4,1))</f>
        <v>0</v>
      </c>
      <c r="F516" s="49">
        <f ca="1">SUM(OFFSET('15MIN'!$D$4,($A516-1)*4+1,MATCH(F$1,'15MIN'!$1:$1,0)-4,4,1))</f>
        <v>5241.831177</v>
      </c>
      <c r="G516" s="51">
        <f ca="1">SUM(OFFSET('15MIN'!$E$4,($A516-1)*4+1,MATCH(F$1,'15MIN'!$1:$1,0)-4,4,1))</f>
        <v>0</v>
      </c>
      <c r="H516" s="49">
        <f ca="1">SUM(OFFSET('15MIN'!$D$4,($A516-1)*4+1,MATCH(H$1,'15MIN'!$1:$1,0)-4,4,1))</f>
        <v>718.77423900000008</v>
      </c>
      <c r="I516" s="51">
        <f ca="1">SUM(OFFSET('15MIN'!$E$4,($A516-1)*4+1,MATCH(H$1,'15MIN'!$1:$1,0)-4,4,1))</f>
        <v>-0.41066199999999997</v>
      </c>
      <c r="J516" s="49">
        <f t="shared" ca="1" si="95"/>
        <v>7087.9882053333322</v>
      </c>
      <c r="K516" s="49">
        <v>1953.8196107000001</v>
      </c>
      <c r="L516" s="144">
        <f t="shared" ca="1" si="102"/>
        <v>13349.539589299999</v>
      </c>
      <c r="M516" s="49"/>
      <c r="N516" s="49"/>
      <c r="O516" s="49"/>
      <c r="Q516" s="29">
        <v>5908.2260741999999</v>
      </c>
      <c r="R516" s="78">
        <v>34577.507324300001</v>
      </c>
      <c r="S516" s="49">
        <v>84669.015625100001</v>
      </c>
      <c r="T516" s="136">
        <f t="shared" ca="1" si="103"/>
        <v>9395.1331257999991</v>
      </c>
      <c r="U516" s="136">
        <f t="shared" ca="1" si="104"/>
        <v>-33858.733085300002</v>
      </c>
      <c r="V516" s="136">
        <f t="shared" ca="1" si="105"/>
        <v>-79427.184448100001</v>
      </c>
      <c r="AA516" s="49">
        <v>-60.304580700000002</v>
      </c>
      <c r="AB516" s="51">
        <v>239.8813495</v>
      </c>
      <c r="AC516" s="49">
        <v>-32.353832699999998</v>
      </c>
      <c r="AD516" s="51">
        <v>279.1618052</v>
      </c>
      <c r="AE516" s="49">
        <v>0</v>
      </c>
      <c r="AF516" s="51">
        <v>0</v>
      </c>
      <c r="AG516" s="49">
        <f t="shared" ca="1" si="96"/>
        <v>-60.304580700000002</v>
      </c>
      <c r="AH516" s="51">
        <f t="shared" ca="1" si="97"/>
        <v>-15063.477850499999</v>
      </c>
      <c r="AI516" s="49">
        <f t="shared" ca="1" si="98"/>
        <v>-31.9431707</v>
      </c>
      <c r="AJ516" s="51">
        <f t="shared" ca="1" si="99"/>
        <v>-439.61243380000008</v>
      </c>
      <c r="AK516" s="49">
        <f t="shared" ca="1" si="100"/>
        <v>0</v>
      </c>
      <c r="AL516" s="51">
        <f t="shared" ca="1" si="101"/>
        <v>-5241.831177</v>
      </c>
    </row>
    <row r="517" spans="1:38" x14ac:dyDescent="0.15">
      <c r="A517" s="37">
        <v>513</v>
      </c>
      <c r="B517" s="40">
        <f t="shared" si="106"/>
        <v>44522</v>
      </c>
      <c r="C517" s="44">
        <f t="shared" si="107"/>
        <v>9</v>
      </c>
      <c r="D517" s="49">
        <f ca="1">SUM(OFFSET('15MIN'!$D$4,($A517-1)*4+1,MATCH(D$1,'15MIN'!$1:$1,0)-4,4,1))</f>
        <v>25981.317900000002</v>
      </c>
      <c r="E517" s="51">
        <f ca="1">SUM(OFFSET('15MIN'!$E$4,($A517-1)*4+1,MATCH(D$1,'15MIN'!$1:$1,0)-4,4,1))</f>
        <v>0</v>
      </c>
      <c r="F517" s="49">
        <f ca="1">SUM(OFFSET('15MIN'!$D$4,($A517-1)*4+1,MATCH(F$1,'15MIN'!$1:$1,0)-4,4,1))</f>
        <v>9445.2355959999986</v>
      </c>
      <c r="G517" s="51">
        <f ca="1">SUM(OFFSET('15MIN'!$E$4,($A517-1)*4+1,MATCH(F$1,'15MIN'!$1:$1,0)-4,4,1))</f>
        <v>0</v>
      </c>
      <c r="H517" s="49">
        <f ca="1">SUM(OFFSET('15MIN'!$D$4,($A517-1)*4+1,MATCH(H$1,'15MIN'!$1:$1,0)-4,4,1))</f>
        <v>1081.5656349999999</v>
      </c>
      <c r="I517" s="51">
        <f ca="1">SUM(OFFSET('15MIN'!$E$4,($A517-1)*4+1,MATCH(H$1,'15MIN'!$1:$1,0)-4,4,1))</f>
        <v>0</v>
      </c>
      <c r="J517" s="49">
        <f t="shared" ref="J517:J580" ca="1" si="108">AVERAGE(D517,F517,H517)</f>
        <v>12169.373043666666</v>
      </c>
      <c r="K517" s="49">
        <v>1588.7563170999999</v>
      </c>
      <c r="L517" s="144">
        <f t="shared" ca="1" si="102"/>
        <v>24392.561582900002</v>
      </c>
      <c r="M517" s="49"/>
      <c r="N517" s="49"/>
      <c r="O517" s="49"/>
      <c r="Q517" s="29">
        <v>7034.1939697999996</v>
      </c>
      <c r="R517" s="78">
        <v>9809.5631715</v>
      </c>
      <c r="S517" s="49">
        <v>86693.144531400001</v>
      </c>
      <c r="T517" s="136">
        <f t="shared" ca="1" si="103"/>
        <v>18947.123930200003</v>
      </c>
      <c r="U517" s="136">
        <f t="shared" ca="1" si="104"/>
        <v>-8727.9975364999991</v>
      </c>
      <c r="V517" s="136">
        <f t="shared" ca="1" si="105"/>
        <v>-77247.908935400003</v>
      </c>
      <c r="AA517" s="49">
        <v>-120.5877457</v>
      </c>
      <c r="AB517" s="51">
        <v>0</v>
      </c>
      <c r="AC517" s="49">
        <v>-84.590083899999996</v>
      </c>
      <c r="AD517" s="51">
        <v>205.95905300000001</v>
      </c>
      <c r="AE517" s="49">
        <v>0</v>
      </c>
      <c r="AF517" s="51">
        <v>0</v>
      </c>
      <c r="AG517" s="49">
        <f t="shared" ref="AG517:AG580" ca="1" si="109">AA517-E517</f>
        <v>-120.5877457</v>
      </c>
      <c r="AH517" s="51">
        <f t="shared" ref="AH517:AH580" ca="1" si="110">AB517-D517</f>
        <v>-25981.317900000002</v>
      </c>
      <c r="AI517" s="49">
        <f t="shared" ref="AI517:AI580" ca="1" si="111">AC517-I517</f>
        <v>-84.590083899999996</v>
      </c>
      <c r="AJ517" s="51">
        <f t="shared" ref="AJ517:AJ580" ca="1" si="112">AD517-H517</f>
        <v>-875.60658199999989</v>
      </c>
      <c r="AK517" s="49">
        <f t="shared" ref="AK517:AK580" ca="1" si="113">AE517-G517</f>
        <v>0</v>
      </c>
      <c r="AL517" s="51">
        <f t="shared" ref="AL517:AL580" ca="1" si="114">AF517-F517</f>
        <v>-9445.2355959999986</v>
      </c>
    </row>
    <row r="518" spans="1:38" x14ac:dyDescent="0.15">
      <c r="A518" s="37">
        <v>514</v>
      </c>
      <c r="B518" s="40">
        <f t="shared" si="106"/>
        <v>44522</v>
      </c>
      <c r="C518" s="44">
        <f t="shared" si="107"/>
        <v>10</v>
      </c>
      <c r="D518" s="49">
        <f ca="1">SUM(OFFSET('15MIN'!$D$4,($A518-1)*4+1,MATCH(D$1,'15MIN'!$1:$1,0)-4,4,1))</f>
        <v>24824.852000000003</v>
      </c>
      <c r="E518" s="51">
        <f ca="1">SUM(OFFSET('15MIN'!$E$4,($A518-1)*4+1,MATCH(D$1,'15MIN'!$1:$1,0)-4,4,1))</f>
        <v>0</v>
      </c>
      <c r="F518" s="49">
        <f ca="1">SUM(OFFSET('15MIN'!$D$4,($A518-1)*4+1,MATCH(F$1,'15MIN'!$1:$1,0)-4,4,1))</f>
        <v>4887.2823790000002</v>
      </c>
      <c r="G518" s="51">
        <f ca="1">SUM(OFFSET('15MIN'!$E$4,($A518-1)*4+1,MATCH(F$1,'15MIN'!$1:$1,0)-4,4,1))</f>
        <v>0</v>
      </c>
      <c r="H518" s="49">
        <f ca="1">SUM(OFFSET('15MIN'!$D$4,($A518-1)*4+1,MATCH(H$1,'15MIN'!$1:$1,0)-4,4,1))</f>
        <v>1039.3257909999998</v>
      </c>
      <c r="I518" s="51">
        <f ca="1">SUM(OFFSET('15MIN'!$E$4,($A518-1)*4+1,MATCH(H$1,'15MIN'!$1:$1,0)-4,4,1))</f>
        <v>-9.7903840000000013</v>
      </c>
      <c r="J518" s="49">
        <f t="shared" ca="1" si="108"/>
        <v>10250.486723333333</v>
      </c>
      <c r="K518" s="49">
        <v>1424.2990569999999</v>
      </c>
      <c r="L518" s="144">
        <f t="shared" ref="L518:L581" ca="1" si="115">D518-K518</f>
        <v>23400.552943000002</v>
      </c>
      <c r="M518" s="49"/>
      <c r="N518" s="49"/>
      <c r="O518" s="49"/>
      <c r="Q518" s="29">
        <v>4456.1343384000002</v>
      </c>
      <c r="R518" s="78">
        <v>320.1635101</v>
      </c>
      <c r="S518" s="49">
        <v>83794.1210938</v>
      </c>
      <c r="T518" s="136">
        <f t="shared" ref="T518:T581" ca="1" si="116">D518-Q518</f>
        <v>20368.717661600003</v>
      </c>
      <c r="U518" s="136">
        <f t="shared" ref="U518:U581" ca="1" si="117">H518-R518</f>
        <v>719.16228089999981</v>
      </c>
      <c r="V518" s="136">
        <f t="shared" ref="V518:V581" ca="1" si="118">F518-S518</f>
        <v>-78906.838714800004</v>
      </c>
      <c r="AA518" s="49">
        <v>-73.165188099999995</v>
      </c>
      <c r="AB518" s="51">
        <v>22.1216106</v>
      </c>
      <c r="AC518" s="49">
        <v>-169.17398840000001</v>
      </c>
      <c r="AD518" s="51">
        <v>0</v>
      </c>
      <c r="AE518" s="49">
        <v>0</v>
      </c>
      <c r="AF518" s="51">
        <v>0</v>
      </c>
      <c r="AG518" s="49">
        <f t="shared" ca="1" si="109"/>
        <v>-73.165188099999995</v>
      </c>
      <c r="AH518" s="51">
        <f t="shared" ca="1" si="110"/>
        <v>-24802.730389400003</v>
      </c>
      <c r="AI518" s="49">
        <f t="shared" ca="1" si="111"/>
        <v>-159.38360440000002</v>
      </c>
      <c r="AJ518" s="51">
        <f t="shared" ca="1" si="112"/>
        <v>-1039.3257909999998</v>
      </c>
      <c r="AK518" s="49">
        <f t="shared" ca="1" si="113"/>
        <v>0</v>
      </c>
      <c r="AL518" s="51">
        <f t="shared" ca="1" si="114"/>
        <v>-4887.2823790000002</v>
      </c>
    </row>
    <row r="519" spans="1:38" x14ac:dyDescent="0.15">
      <c r="A519" s="37">
        <v>515</v>
      </c>
      <c r="B519" s="40">
        <f t="shared" ref="B519:B582" si="119">IF(C518=24,B518+1,B518)</f>
        <v>44522</v>
      </c>
      <c r="C519" s="44">
        <f t="shared" ref="C519:C582" si="120">IF(C518=24,1,C518+1)</f>
        <v>11</v>
      </c>
      <c r="D519" s="49">
        <f ca="1">SUM(OFFSET('15MIN'!$D$4,($A519-1)*4+1,MATCH(D$1,'15MIN'!$1:$1,0)-4,4,1))</f>
        <v>23174.925300000003</v>
      </c>
      <c r="E519" s="51">
        <f ca="1">SUM(OFFSET('15MIN'!$E$4,($A519-1)*4+1,MATCH(D$1,'15MIN'!$1:$1,0)-4,4,1))</f>
        <v>0</v>
      </c>
      <c r="F519" s="49">
        <f ca="1">SUM(OFFSET('15MIN'!$D$4,($A519-1)*4+1,MATCH(F$1,'15MIN'!$1:$1,0)-4,4,1))</f>
        <v>134.877692</v>
      </c>
      <c r="G519" s="51">
        <f ca="1">SUM(OFFSET('15MIN'!$E$4,($A519-1)*4+1,MATCH(F$1,'15MIN'!$1:$1,0)-4,4,1))</f>
        <v>-338.30405300000001</v>
      </c>
      <c r="H519" s="49">
        <f ca="1">SUM(OFFSET('15MIN'!$D$4,($A519-1)*4+1,MATCH(H$1,'15MIN'!$1:$1,0)-4,4,1))</f>
        <v>1290.0149699999999</v>
      </c>
      <c r="I519" s="51">
        <f ca="1">SUM(OFFSET('15MIN'!$E$4,($A519-1)*4+1,MATCH(H$1,'15MIN'!$1:$1,0)-4,4,1))</f>
        <v>0</v>
      </c>
      <c r="J519" s="49">
        <f t="shared" ca="1" si="108"/>
        <v>8199.9393206666664</v>
      </c>
      <c r="K519" s="49">
        <v>761.08096309999996</v>
      </c>
      <c r="L519" s="144">
        <f t="shared" ca="1" si="115"/>
        <v>22413.844336900002</v>
      </c>
      <c r="M519" s="49"/>
      <c r="N519" s="49"/>
      <c r="O519" s="49"/>
      <c r="Q519" s="29">
        <v>2997.5069884999998</v>
      </c>
      <c r="R519" s="78">
        <v>3.0751096000000002</v>
      </c>
      <c r="S519" s="49">
        <v>98084.898437600001</v>
      </c>
      <c r="T519" s="136">
        <f t="shared" ca="1" si="116"/>
        <v>20177.418311500001</v>
      </c>
      <c r="U519" s="136">
        <f t="shared" ca="1" si="117"/>
        <v>1286.9398604</v>
      </c>
      <c r="V519" s="136">
        <f t="shared" ca="1" si="118"/>
        <v>-97950.020745600006</v>
      </c>
      <c r="AA519" s="49">
        <v>-62.774294900000001</v>
      </c>
      <c r="AB519" s="51">
        <v>16.301051600000001</v>
      </c>
      <c r="AC519" s="49">
        <v>-169.21401969999999</v>
      </c>
      <c r="AD519" s="51">
        <v>0</v>
      </c>
      <c r="AE519" s="49">
        <v>0</v>
      </c>
      <c r="AF519" s="51">
        <v>0</v>
      </c>
      <c r="AG519" s="49">
        <f t="shared" ca="1" si="109"/>
        <v>-62.774294900000001</v>
      </c>
      <c r="AH519" s="51">
        <f t="shared" ca="1" si="110"/>
        <v>-23158.624248400003</v>
      </c>
      <c r="AI519" s="49">
        <f t="shared" ca="1" si="111"/>
        <v>-169.21401969999999</v>
      </c>
      <c r="AJ519" s="51">
        <f t="shared" ca="1" si="112"/>
        <v>-1290.0149699999999</v>
      </c>
      <c r="AK519" s="49">
        <f t="shared" ca="1" si="113"/>
        <v>338.30405300000001</v>
      </c>
      <c r="AL519" s="51">
        <f t="shared" ca="1" si="114"/>
        <v>-134.877692</v>
      </c>
    </row>
    <row r="520" spans="1:38" x14ac:dyDescent="0.15">
      <c r="A520" s="37">
        <v>516</v>
      </c>
      <c r="B520" s="40">
        <f t="shared" si="119"/>
        <v>44522</v>
      </c>
      <c r="C520" s="44">
        <f t="shared" si="120"/>
        <v>12</v>
      </c>
      <c r="D520" s="49">
        <f ca="1">SUM(OFFSET('15MIN'!$D$4,($A520-1)*4+1,MATCH(D$1,'15MIN'!$1:$1,0)-4,4,1))</f>
        <v>21493.013600000002</v>
      </c>
      <c r="E520" s="51">
        <f ca="1">SUM(OFFSET('15MIN'!$E$4,($A520-1)*4+1,MATCH(D$1,'15MIN'!$1:$1,0)-4,4,1))</f>
        <v>0</v>
      </c>
      <c r="F520" s="49">
        <f ca="1">SUM(OFFSET('15MIN'!$D$4,($A520-1)*4+1,MATCH(F$1,'15MIN'!$1:$1,0)-4,4,1))</f>
        <v>340.59535999999997</v>
      </c>
      <c r="G520" s="51">
        <f ca="1">SUM(OFFSET('15MIN'!$E$4,($A520-1)*4+1,MATCH(F$1,'15MIN'!$1:$1,0)-4,4,1))</f>
        <v>-311.32244099999997</v>
      </c>
      <c r="H520" s="49">
        <f ca="1">SUM(OFFSET('15MIN'!$D$4,($A520-1)*4+1,MATCH(H$1,'15MIN'!$1:$1,0)-4,4,1))</f>
        <v>1016.3136450000001</v>
      </c>
      <c r="I520" s="51">
        <f ca="1">SUM(OFFSET('15MIN'!$E$4,($A520-1)*4+1,MATCH(H$1,'15MIN'!$1:$1,0)-4,4,1))</f>
        <v>-2.094929</v>
      </c>
      <c r="J520" s="49">
        <f t="shared" ca="1" si="108"/>
        <v>7616.6408683333329</v>
      </c>
      <c r="K520" s="49">
        <v>1010.4446411</v>
      </c>
      <c r="L520" s="144">
        <f t="shared" ca="1" si="115"/>
        <v>20482.568958900003</v>
      </c>
      <c r="M520" s="49"/>
      <c r="N520" s="49"/>
      <c r="O520" s="49"/>
      <c r="Q520" s="29">
        <v>768.29537960000005</v>
      </c>
      <c r="R520" s="78">
        <v>274.40863450000001</v>
      </c>
      <c r="S520" s="49">
        <v>74085.6123047</v>
      </c>
      <c r="T520" s="136">
        <f t="shared" ca="1" si="116"/>
        <v>20724.718220400002</v>
      </c>
      <c r="U520" s="136">
        <f t="shared" ca="1" si="117"/>
        <v>741.90501050000012</v>
      </c>
      <c r="V520" s="136">
        <f t="shared" ca="1" si="118"/>
        <v>-73745.016944699993</v>
      </c>
      <c r="AA520" s="49">
        <v>-51.657586299999998</v>
      </c>
      <c r="AB520" s="51">
        <v>58.270487600000003</v>
      </c>
      <c r="AC520" s="49">
        <v>-175.6525536</v>
      </c>
      <c r="AD520" s="51">
        <v>0.1701464</v>
      </c>
      <c r="AE520" s="49">
        <v>0</v>
      </c>
      <c r="AF520" s="51">
        <v>0</v>
      </c>
      <c r="AG520" s="49">
        <f t="shared" ca="1" si="109"/>
        <v>-51.657586299999998</v>
      </c>
      <c r="AH520" s="51">
        <f t="shared" ca="1" si="110"/>
        <v>-21434.743112400003</v>
      </c>
      <c r="AI520" s="49">
        <f t="shared" ca="1" si="111"/>
        <v>-173.5576246</v>
      </c>
      <c r="AJ520" s="51">
        <f t="shared" ca="1" si="112"/>
        <v>-1016.1434986</v>
      </c>
      <c r="AK520" s="49">
        <f t="shared" ca="1" si="113"/>
        <v>311.32244099999997</v>
      </c>
      <c r="AL520" s="51">
        <f t="shared" ca="1" si="114"/>
        <v>-340.59535999999997</v>
      </c>
    </row>
    <row r="521" spans="1:38" x14ac:dyDescent="0.15">
      <c r="A521" s="37">
        <v>517</v>
      </c>
      <c r="B521" s="40">
        <f t="shared" si="119"/>
        <v>44522</v>
      </c>
      <c r="C521" s="44">
        <f t="shared" si="120"/>
        <v>13</v>
      </c>
      <c r="D521" s="49">
        <f ca="1">SUM(OFFSET('15MIN'!$D$4,($A521-1)*4+1,MATCH(D$1,'15MIN'!$1:$1,0)-4,4,1))</f>
        <v>20038.733099999998</v>
      </c>
      <c r="E521" s="51">
        <f ca="1">SUM(OFFSET('15MIN'!$E$4,($A521-1)*4+1,MATCH(D$1,'15MIN'!$1:$1,0)-4,4,1))</f>
        <v>0</v>
      </c>
      <c r="F521" s="49">
        <f ca="1">SUM(OFFSET('15MIN'!$D$4,($A521-1)*4+1,MATCH(F$1,'15MIN'!$1:$1,0)-4,4,1))</f>
        <v>185.64274599999999</v>
      </c>
      <c r="G521" s="51">
        <f ca="1">SUM(OFFSET('15MIN'!$E$4,($A521-1)*4+1,MATCH(F$1,'15MIN'!$1:$1,0)-4,4,1))</f>
        <v>-306.18073000000004</v>
      </c>
      <c r="H521" s="49">
        <f ca="1">SUM(OFFSET('15MIN'!$D$4,($A521-1)*4+1,MATCH(H$1,'15MIN'!$1:$1,0)-4,4,1))</f>
        <v>2118.8583819999999</v>
      </c>
      <c r="I521" s="51">
        <f ca="1">SUM(OFFSET('15MIN'!$E$4,($A521-1)*4+1,MATCH(H$1,'15MIN'!$1:$1,0)-4,4,1))</f>
        <v>0</v>
      </c>
      <c r="J521" s="49">
        <f t="shared" ca="1" si="108"/>
        <v>7447.7447426666658</v>
      </c>
      <c r="K521" s="49">
        <v>2597.4426573999999</v>
      </c>
      <c r="L521" s="144">
        <f t="shared" ca="1" si="115"/>
        <v>17441.290442599999</v>
      </c>
      <c r="M521" s="49"/>
      <c r="N521" s="49"/>
      <c r="O521" s="49"/>
      <c r="Q521" s="29">
        <v>34.162796</v>
      </c>
      <c r="R521" s="78">
        <v>77.376060499999994</v>
      </c>
      <c r="S521" s="49">
        <v>54046.5058594</v>
      </c>
      <c r="T521" s="136">
        <f t="shared" ca="1" si="116"/>
        <v>20004.570303999997</v>
      </c>
      <c r="U521" s="136">
        <f t="shared" ca="1" si="117"/>
        <v>2041.4823214999999</v>
      </c>
      <c r="V521" s="136">
        <f t="shared" ca="1" si="118"/>
        <v>-53860.863113400002</v>
      </c>
      <c r="AA521" s="49">
        <v>0</v>
      </c>
      <c r="AB521" s="51">
        <v>1667.9653587</v>
      </c>
      <c r="AC521" s="49">
        <v>-149.5561313</v>
      </c>
      <c r="AD521" s="51">
        <v>3.0062929999999999</v>
      </c>
      <c r="AE521" s="49">
        <v>0</v>
      </c>
      <c r="AF521" s="51">
        <v>0</v>
      </c>
      <c r="AG521" s="49">
        <f t="shared" ca="1" si="109"/>
        <v>0</v>
      </c>
      <c r="AH521" s="51">
        <f t="shared" ca="1" si="110"/>
        <v>-18370.767741299998</v>
      </c>
      <c r="AI521" s="49">
        <f t="shared" ca="1" si="111"/>
        <v>-149.5561313</v>
      </c>
      <c r="AJ521" s="51">
        <f t="shared" ca="1" si="112"/>
        <v>-2115.852089</v>
      </c>
      <c r="AK521" s="49">
        <f t="shared" ca="1" si="113"/>
        <v>306.18073000000004</v>
      </c>
      <c r="AL521" s="51">
        <f t="shared" ca="1" si="114"/>
        <v>-185.64274599999999</v>
      </c>
    </row>
    <row r="522" spans="1:38" x14ac:dyDescent="0.15">
      <c r="A522" s="37">
        <v>518</v>
      </c>
      <c r="B522" s="40">
        <f t="shared" si="119"/>
        <v>44522</v>
      </c>
      <c r="C522" s="44">
        <f t="shared" si="120"/>
        <v>14</v>
      </c>
      <c r="D522" s="49">
        <f ca="1">SUM(OFFSET('15MIN'!$D$4,($A522-1)*4+1,MATCH(D$1,'15MIN'!$1:$1,0)-4,4,1))</f>
        <v>17448.7477</v>
      </c>
      <c r="E522" s="51">
        <f ca="1">SUM(OFFSET('15MIN'!$E$4,($A522-1)*4+1,MATCH(D$1,'15MIN'!$1:$1,0)-4,4,1))</f>
        <v>0</v>
      </c>
      <c r="F522" s="49">
        <f ca="1">SUM(OFFSET('15MIN'!$D$4,($A522-1)*4+1,MATCH(F$1,'15MIN'!$1:$1,0)-4,4,1))</f>
        <v>0.81425899999999996</v>
      </c>
      <c r="G522" s="51">
        <f ca="1">SUM(OFFSET('15MIN'!$E$4,($A522-1)*4+1,MATCH(F$1,'15MIN'!$1:$1,0)-4,4,1))</f>
        <v>-379.40064900000004</v>
      </c>
      <c r="H522" s="49">
        <f ca="1">SUM(OFFSET('15MIN'!$D$4,($A522-1)*4+1,MATCH(H$1,'15MIN'!$1:$1,0)-4,4,1))</f>
        <v>6528.7520750000003</v>
      </c>
      <c r="I522" s="51">
        <f ca="1">SUM(OFFSET('15MIN'!$E$4,($A522-1)*4+1,MATCH(H$1,'15MIN'!$1:$1,0)-4,4,1))</f>
        <v>0</v>
      </c>
      <c r="J522" s="49">
        <f t="shared" ca="1" si="108"/>
        <v>7992.7713446666667</v>
      </c>
      <c r="K522" s="49">
        <v>1770.1760254999999</v>
      </c>
      <c r="L522" s="144">
        <f t="shared" ca="1" si="115"/>
        <v>15678.571674499999</v>
      </c>
      <c r="M522" s="49"/>
      <c r="N522" s="49"/>
      <c r="O522" s="49"/>
      <c r="Q522" s="29">
        <v>0</v>
      </c>
      <c r="R522" s="78">
        <v>74.600936899999994</v>
      </c>
      <c r="S522" s="49">
        <v>52882.633789200001</v>
      </c>
      <c r="T522" s="136">
        <f t="shared" ca="1" si="116"/>
        <v>17448.7477</v>
      </c>
      <c r="U522" s="136">
        <f t="shared" ca="1" si="117"/>
        <v>6454.1511381</v>
      </c>
      <c r="V522" s="136">
        <f t="shared" ca="1" si="118"/>
        <v>-52881.819530200002</v>
      </c>
      <c r="AA522" s="49">
        <v>0</v>
      </c>
      <c r="AB522" s="51">
        <v>2286.0870971999998</v>
      </c>
      <c r="AC522" s="49">
        <v>-150.47331819999999</v>
      </c>
      <c r="AD522" s="51">
        <v>1.7942832</v>
      </c>
      <c r="AE522" s="49">
        <v>0</v>
      </c>
      <c r="AF522" s="51">
        <v>0</v>
      </c>
      <c r="AG522" s="49">
        <f t="shared" ca="1" si="109"/>
        <v>0</v>
      </c>
      <c r="AH522" s="51">
        <f t="shared" ca="1" si="110"/>
        <v>-15162.660602800001</v>
      </c>
      <c r="AI522" s="49">
        <f t="shared" ca="1" si="111"/>
        <v>-150.47331819999999</v>
      </c>
      <c r="AJ522" s="51">
        <f t="shared" ca="1" si="112"/>
        <v>-6526.9577918000005</v>
      </c>
      <c r="AK522" s="49">
        <f t="shared" ca="1" si="113"/>
        <v>379.40064900000004</v>
      </c>
      <c r="AL522" s="51">
        <f t="shared" ca="1" si="114"/>
        <v>-0.81425899999999996</v>
      </c>
    </row>
    <row r="523" spans="1:38" x14ac:dyDescent="0.15">
      <c r="A523" s="37">
        <v>519</v>
      </c>
      <c r="B523" s="40">
        <f t="shared" si="119"/>
        <v>44522</v>
      </c>
      <c r="C523" s="44">
        <f t="shared" si="120"/>
        <v>15</v>
      </c>
      <c r="D523" s="49">
        <f ca="1">SUM(OFFSET('15MIN'!$D$4,($A523-1)*4+1,MATCH(D$1,'15MIN'!$1:$1,0)-4,4,1))</f>
        <v>20050.6119</v>
      </c>
      <c r="E523" s="51">
        <f ca="1">SUM(OFFSET('15MIN'!$E$4,($A523-1)*4+1,MATCH(D$1,'15MIN'!$1:$1,0)-4,4,1))</f>
        <v>0</v>
      </c>
      <c r="F523" s="49">
        <f ca="1">SUM(OFFSET('15MIN'!$D$4,($A523-1)*4+1,MATCH(F$1,'15MIN'!$1:$1,0)-4,4,1))</f>
        <v>26.016664000000002</v>
      </c>
      <c r="G523" s="51">
        <f ca="1">SUM(OFFSET('15MIN'!$E$4,($A523-1)*4+1,MATCH(F$1,'15MIN'!$1:$1,0)-4,4,1))</f>
        <v>-311.85818899999998</v>
      </c>
      <c r="H523" s="49">
        <f ca="1">SUM(OFFSET('15MIN'!$D$4,($A523-1)*4+1,MATCH(H$1,'15MIN'!$1:$1,0)-4,4,1))</f>
        <v>4679.7959590000009</v>
      </c>
      <c r="I523" s="51">
        <f ca="1">SUM(OFFSET('15MIN'!$E$4,($A523-1)*4+1,MATCH(H$1,'15MIN'!$1:$1,0)-4,4,1))</f>
        <v>0</v>
      </c>
      <c r="J523" s="49">
        <f t="shared" ca="1" si="108"/>
        <v>8252.1415076666672</v>
      </c>
      <c r="K523" s="49">
        <v>2580.1437073000002</v>
      </c>
      <c r="L523" s="144">
        <f t="shared" ca="1" si="115"/>
        <v>17470.468192699998</v>
      </c>
      <c r="M523" s="49"/>
      <c r="N523" s="49"/>
      <c r="O523" s="49"/>
      <c r="Q523" s="29">
        <v>0</v>
      </c>
      <c r="R523" s="78">
        <v>59.204450299999998</v>
      </c>
      <c r="S523" s="49">
        <v>63999.8466797</v>
      </c>
      <c r="T523" s="136">
        <f t="shared" ca="1" si="116"/>
        <v>20050.6119</v>
      </c>
      <c r="U523" s="136">
        <f t="shared" ca="1" si="117"/>
        <v>4620.5915087000012</v>
      </c>
      <c r="V523" s="136">
        <f t="shared" ca="1" si="118"/>
        <v>-63973.830015699998</v>
      </c>
      <c r="AA523" s="49">
        <v>0</v>
      </c>
      <c r="AB523" s="51">
        <v>2754.9375610000002</v>
      </c>
      <c r="AC523" s="49">
        <v>-14.066847900000001</v>
      </c>
      <c r="AD523" s="51">
        <v>354.2371655</v>
      </c>
      <c r="AE523" s="49">
        <v>0</v>
      </c>
      <c r="AF523" s="51">
        <v>0</v>
      </c>
      <c r="AG523" s="49">
        <f t="shared" ca="1" si="109"/>
        <v>0</v>
      </c>
      <c r="AH523" s="51">
        <f t="shared" ca="1" si="110"/>
        <v>-17295.674339000001</v>
      </c>
      <c r="AI523" s="49">
        <f t="shared" ca="1" si="111"/>
        <v>-14.066847900000001</v>
      </c>
      <c r="AJ523" s="51">
        <f t="shared" ca="1" si="112"/>
        <v>-4325.5587935000012</v>
      </c>
      <c r="AK523" s="49">
        <f t="shared" ca="1" si="113"/>
        <v>311.85818899999998</v>
      </c>
      <c r="AL523" s="51">
        <f t="shared" ca="1" si="114"/>
        <v>-26.016664000000002</v>
      </c>
    </row>
    <row r="524" spans="1:38" x14ac:dyDescent="0.15">
      <c r="A524" s="37">
        <v>520</v>
      </c>
      <c r="B524" s="40">
        <f t="shared" si="119"/>
        <v>44522</v>
      </c>
      <c r="C524" s="44">
        <f t="shared" si="120"/>
        <v>16</v>
      </c>
      <c r="D524" s="49">
        <f ca="1">SUM(OFFSET('15MIN'!$D$4,($A524-1)*4+1,MATCH(D$1,'15MIN'!$1:$1,0)-4,4,1))</f>
        <v>21820.825799999999</v>
      </c>
      <c r="E524" s="51">
        <f ca="1">SUM(OFFSET('15MIN'!$E$4,($A524-1)*4+1,MATCH(D$1,'15MIN'!$1:$1,0)-4,4,1))</f>
        <v>0</v>
      </c>
      <c r="F524" s="49">
        <f ca="1">SUM(OFFSET('15MIN'!$D$4,($A524-1)*4+1,MATCH(F$1,'15MIN'!$1:$1,0)-4,4,1))</f>
        <v>473.49531899999999</v>
      </c>
      <c r="G524" s="51">
        <f ca="1">SUM(OFFSET('15MIN'!$E$4,($A524-1)*4+1,MATCH(F$1,'15MIN'!$1:$1,0)-4,4,1))</f>
        <v>-49.986316000000002</v>
      </c>
      <c r="H524" s="49">
        <f ca="1">SUM(OFFSET('15MIN'!$D$4,($A524-1)*4+1,MATCH(H$1,'15MIN'!$1:$1,0)-4,4,1))</f>
        <v>3424.1218250000002</v>
      </c>
      <c r="I524" s="51">
        <f ca="1">SUM(OFFSET('15MIN'!$E$4,($A524-1)*4+1,MATCH(H$1,'15MIN'!$1:$1,0)-4,4,1))</f>
        <v>0</v>
      </c>
      <c r="J524" s="49">
        <f t="shared" ca="1" si="108"/>
        <v>8572.814314666668</v>
      </c>
      <c r="K524" s="49">
        <v>2682.0646972999998</v>
      </c>
      <c r="L524" s="144">
        <f t="shared" ca="1" si="115"/>
        <v>19138.761102699998</v>
      </c>
      <c r="M524" s="49"/>
      <c r="N524" s="49"/>
      <c r="O524" s="49"/>
      <c r="Q524" s="29">
        <v>0</v>
      </c>
      <c r="R524" s="78">
        <v>4974.7016905999999</v>
      </c>
      <c r="S524" s="49">
        <v>54549.0664063</v>
      </c>
      <c r="T524" s="136">
        <f t="shared" ca="1" si="116"/>
        <v>21820.825799999999</v>
      </c>
      <c r="U524" s="136">
        <f t="shared" ca="1" si="117"/>
        <v>-1550.5798655999997</v>
      </c>
      <c r="V524" s="136">
        <f t="shared" ca="1" si="118"/>
        <v>-54075.571087299999</v>
      </c>
      <c r="AA524" s="49">
        <v>0</v>
      </c>
      <c r="AB524" s="51">
        <v>5988.3720702000001</v>
      </c>
      <c r="AC524" s="49">
        <v>-1.1737043</v>
      </c>
      <c r="AD524" s="51">
        <v>326.5950967</v>
      </c>
      <c r="AE524" s="49">
        <v>0</v>
      </c>
      <c r="AF524" s="51">
        <v>0</v>
      </c>
      <c r="AG524" s="49">
        <f t="shared" ca="1" si="109"/>
        <v>0</v>
      </c>
      <c r="AH524" s="51">
        <f t="shared" ca="1" si="110"/>
        <v>-15832.4537298</v>
      </c>
      <c r="AI524" s="49">
        <f t="shared" ca="1" si="111"/>
        <v>-1.1737043</v>
      </c>
      <c r="AJ524" s="51">
        <f t="shared" ca="1" si="112"/>
        <v>-3097.5267283000003</v>
      </c>
      <c r="AK524" s="49">
        <f t="shared" ca="1" si="113"/>
        <v>49.986316000000002</v>
      </c>
      <c r="AL524" s="51">
        <f t="shared" ca="1" si="114"/>
        <v>-473.49531899999999</v>
      </c>
    </row>
    <row r="525" spans="1:38" x14ac:dyDescent="0.15">
      <c r="A525" s="37">
        <v>521</v>
      </c>
      <c r="B525" s="40">
        <f t="shared" si="119"/>
        <v>44522</v>
      </c>
      <c r="C525" s="44">
        <f t="shared" si="120"/>
        <v>17</v>
      </c>
      <c r="D525" s="49">
        <f ca="1">SUM(OFFSET('15MIN'!$D$4,($A525-1)*4+1,MATCH(D$1,'15MIN'!$1:$1,0)-4,4,1))</f>
        <v>22822.551700000004</v>
      </c>
      <c r="E525" s="51">
        <f ca="1">SUM(OFFSET('15MIN'!$E$4,($A525-1)*4+1,MATCH(D$1,'15MIN'!$1:$1,0)-4,4,1))</f>
        <v>0</v>
      </c>
      <c r="F525" s="49">
        <f ca="1">SUM(OFFSET('15MIN'!$D$4,($A525-1)*4+1,MATCH(F$1,'15MIN'!$1:$1,0)-4,4,1))</f>
        <v>1923.814668</v>
      </c>
      <c r="G525" s="51">
        <f ca="1">SUM(OFFSET('15MIN'!$E$4,($A525-1)*4+1,MATCH(F$1,'15MIN'!$1:$1,0)-4,4,1))</f>
        <v>0</v>
      </c>
      <c r="H525" s="49">
        <f ca="1">SUM(OFFSET('15MIN'!$D$4,($A525-1)*4+1,MATCH(H$1,'15MIN'!$1:$1,0)-4,4,1))</f>
        <v>2539.5834960000002</v>
      </c>
      <c r="I525" s="51">
        <f ca="1">SUM(OFFSET('15MIN'!$E$4,($A525-1)*4+1,MATCH(H$1,'15MIN'!$1:$1,0)-4,4,1))</f>
        <v>0</v>
      </c>
      <c r="J525" s="49">
        <f t="shared" ca="1" si="108"/>
        <v>9095.3166213333334</v>
      </c>
      <c r="K525" s="49">
        <v>1828.6634827</v>
      </c>
      <c r="L525" s="144">
        <f t="shared" ca="1" si="115"/>
        <v>20993.888217300002</v>
      </c>
      <c r="M525" s="49"/>
      <c r="N525" s="49"/>
      <c r="O525" s="49"/>
      <c r="Q525" s="29">
        <v>0</v>
      </c>
      <c r="R525" s="78">
        <v>25494.461914</v>
      </c>
      <c r="S525" s="49">
        <v>50559.910156400001</v>
      </c>
      <c r="T525" s="136">
        <f t="shared" ca="1" si="116"/>
        <v>22822.551700000004</v>
      </c>
      <c r="U525" s="136">
        <f t="shared" ca="1" si="117"/>
        <v>-22954.878418</v>
      </c>
      <c r="V525" s="136">
        <f t="shared" ca="1" si="118"/>
        <v>-48636.095488400002</v>
      </c>
      <c r="AA525" s="49">
        <v>0</v>
      </c>
      <c r="AB525" s="51">
        <v>12409.0720215</v>
      </c>
      <c r="AC525" s="49">
        <v>-197.6846085</v>
      </c>
      <c r="AD525" s="51">
        <v>1.3538700000000001E-2</v>
      </c>
      <c r="AE525" s="49">
        <v>0</v>
      </c>
      <c r="AF525" s="51">
        <v>0</v>
      </c>
      <c r="AG525" s="49">
        <f t="shared" ca="1" si="109"/>
        <v>0</v>
      </c>
      <c r="AH525" s="51">
        <f t="shared" ca="1" si="110"/>
        <v>-10413.479678500004</v>
      </c>
      <c r="AI525" s="49">
        <f t="shared" ca="1" si="111"/>
        <v>-197.6846085</v>
      </c>
      <c r="AJ525" s="51">
        <f t="shared" ca="1" si="112"/>
        <v>-2539.5699573000002</v>
      </c>
      <c r="AK525" s="49">
        <f t="shared" ca="1" si="113"/>
        <v>0</v>
      </c>
      <c r="AL525" s="51">
        <f t="shared" ca="1" si="114"/>
        <v>-1923.814668</v>
      </c>
    </row>
    <row r="526" spans="1:38" x14ac:dyDescent="0.15">
      <c r="A526" s="37">
        <v>522</v>
      </c>
      <c r="B526" s="40">
        <f t="shared" si="119"/>
        <v>44522</v>
      </c>
      <c r="C526" s="44">
        <f t="shared" si="120"/>
        <v>18</v>
      </c>
      <c r="D526" s="49">
        <f ca="1">SUM(OFFSET('15MIN'!$D$4,($A526-1)*4+1,MATCH(D$1,'15MIN'!$1:$1,0)-4,4,1))</f>
        <v>26314.253400000001</v>
      </c>
      <c r="E526" s="51">
        <f ca="1">SUM(OFFSET('15MIN'!$E$4,($A526-1)*4+1,MATCH(D$1,'15MIN'!$1:$1,0)-4,4,1))</f>
        <v>0</v>
      </c>
      <c r="F526" s="49">
        <f ca="1">SUM(OFFSET('15MIN'!$D$4,($A526-1)*4+1,MATCH(F$1,'15MIN'!$1:$1,0)-4,4,1))</f>
        <v>23494.548827999999</v>
      </c>
      <c r="G526" s="51">
        <f ca="1">SUM(OFFSET('15MIN'!$E$4,($A526-1)*4+1,MATCH(F$1,'15MIN'!$1:$1,0)-4,4,1))</f>
        <v>0</v>
      </c>
      <c r="H526" s="49">
        <f ca="1">SUM(OFFSET('15MIN'!$D$4,($A526-1)*4+1,MATCH(H$1,'15MIN'!$1:$1,0)-4,4,1))</f>
        <v>974.7608909999999</v>
      </c>
      <c r="I526" s="51">
        <f ca="1">SUM(OFFSET('15MIN'!$E$4,($A526-1)*4+1,MATCH(H$1,'15MIN'!$1:$1,0)-4,4,1))</f>
        <v>-192.612201</v>
      </c>
      <c r="J526" s="49">
        <f t="shared" ca="1" si="108"/>
        <v>16927.854372999998</v>
      </c>
      <c r="K526" s="49">
        <v>1625.8236695000001</v>
      </c>
      <c r="L526" s="144">
        <f t="shared" ca="1" si="115"/>
        <v>24688.4297305</v>
      </c>
      <c r="M526" s="49"/>
      <c r="N526" s="49"/>
      <c r="O526" s="49"/>
      <c r="Q526" s="29">
        <v>0</v>
      </c>
      <c r="R526" s="78">
        <v>40607.4511719</v>
      </c>
      <c r="S526" s="49">
        <v>56865.0673828</v>
      </c>
      <c r="T526" s="136">
        <f t="shared" ca="1" si="116"/>
        <v>26314.253400000001</v>
      </c>
      <c r="U526" s="136">
        <f t="shared" ca="1" si="117"/>
        <v>-39632.690280900002</v>
      </c>
      <c r="V526" s="136">
        <f t="shared" ca="1" si="118"/>
        <v>-33370.518554800001</v>
      </c>
      <c r="AA526" s="49">
        <v>0</v>
      </c>
      <c r="AB526" s="51">
        <v>12604.604248</v>
      </c>
      <c r="AC526" s="49">
        <v>-175.92108150000001</v>
      </c>
      <c r="AD526" s="51">
        <v>0</v>
      </c>
      <c r="AE526" s="49">
        <v>0</v>
      </c>
      <c r="AF526" s="51">
        <v>0</v>
      </c>
      <c r="AG526" s="49">
        <f t="shared" ca="1" si="109"/>
        <v>0</v>
      </c>
      <c r="AH526" s="51">
        <f t="shared" ca="1" si="110"/>
        <v>-13709.649152000002</v>
      </c>
      <c r="AI526" s="49">
        <f t="shared" ca="1" si="111"/>
        <v>16.691119499999985</v>
      </c>
      <c r="AJ526" s="51">
        <f t="shared" ca="1" si="112"/>
        <v>-974.7608909999999</v>
      </c>
      <c r="AK526" s="49">
        <f t="shared" ca="1" si="113"/>
        <v>0</v>
      </c>
      <c r="AL526" s="51">
        <f t="shared" ca="1" si="114"/>
        <v>-23494.548827999999</v>
      </c>
    </row>
    <row r="527" spans="1:38" x14ac:dyDescent="0.15">
      <c r="A527" s="37">
        <v>523</v>
      </c>
      <c r="B527" s="40">
        <f t="shared" si="119"/>
        <v>44522</v>
      </c>
      <c r="C527" s="44">
        <f t="shared" si="120"/>
        <v>19</v>
      </c>
      <c r="D527" s="49">
        <f ca="1">SUM(OFFSET('15MIN'!$D$4,($A527-1)*4+1,MATCH(D$1,'15MIN'!$1:$1,0)-4,4,1))</f>
        <v>25857.512300000002</v>
      </c>
      <c r="E527" s="51">
        <f ca="1">SUM(OFFSET('15MIN'!$E$4,($A527-1)*4+1,MATCH(D$1,'15MIN'!$1:$1,0)-4,4,1))</f>
        <v>0</v>
      </c>
      <c r="F527" s="49">
        <f ca="1">SUM(OFFSET('15MIN'!$D$4,($A527-1)*4+1,MATCH(F$1,'15MIN'!$1:$1,0)-4,4,1))</f>
        <v>28202.873047000001</v>
      </c>
      <c r="G527" s="51">
        <f ca="1">SUM(OFFSET('15MIN'!$E$4,($A527-1)*4+1,MATCH(F$1,'15MIN'!$1:$1,0)-4,4,1))</f>
        <v>0</v>
      </c>
      <c r="H527" s="49">
        <f ca="1">SUM(OFFSET('15MIN'!$D$4,($A527-1)*4+1,MATCH(H$1,'15MIN'!$1:$1,0)-4,4,1))</f>
        <v>11.117049</v>
      </c>
      <c r="I527" s="51">
        <f ca="1">SUM(OFFSET('15MIN'!$E$4,($A527-1)*4+1,MATCH(H$1,'15MIN'!$1:$1,0)-4,4,1))</f>
        <v>-521.32766700000002</v>
      </c>
      <c r="J527" s="49">
        <f t="shared" ca="1" si="108"/>
        <v>18023.834132</v>
      </c>
      <c r="K527" s="49">
        <v>1357.7856904</v>
      </c>
      <c r="L527" s="144">
        <f t="shared" ca="1" si="115"/>
        <v>24499.726609600002</v>
      </c>
      <c r="M527" s="49"/>
      <c r="N527" s="49"/>
      <c r="O527" s="49"/>
      <c r="Q527" s="29">
        <v>0</v>
      </c>
      <c r="R527" s="78">
        <v>59105.729492300001</v>
      </c>
      <c r="S527" s="49">
        <v>32473.489746200001</v>
      </c>
      <c r="T527" s="136">
        <f t="shared" ca="1" si="116"/>
        <v>25857.512300000002</v>
      </c>
      <c r="U527" s="136">
        <f t="shared" ca="1" si="117"/>
        <v>-59094.6124433</v>
      </c>
      <c r="V527" s="136">
        <f t="shared" ca="1" si="118"/>
        <v>-4270.6166991999999</v>
      </c>
      <c r="AA527" s="49">
        <v>0</v>
      </c>
      <c r="AB527" s="51">
        <v>17206.1811524</v>
      </c>
      <c r="AC527" s="49">
        <v>-175.63901509999999</v>
      </c>
      <c r="AD527" s="51">
        <v>0</v>
      </c>
      <c r="AE527" s="49">
        <v>0</v>
      </c>
      <c r="AF527" s="51">
        <v>0</v>
      </c>
      <c r="AG527" s="49">
        <f t="shared" ca="1" si="109"/>
        <v>0</v>
      </c>
      <c r="AH527" s="51">
        <f t="shared" ca="1" si="110"/>
        <v>-8651.3311476000017</v>
      </c>
      <c r="AI527" s="49">
        <f t="shared" ca="1" si="111"/>
        <v>345.68865190000002</v>
      </c>
      <c r="AJ527" s="51">
        <f t="shared" ca="1" si="112"/>
        <v>-11.117049</v>
      </c>
      <c r="AK527" s="49">
        <f t="shared" ca="1" si="113"/>
        <v>0</v>
      </c>
      <c r="AL527" s="51">
        <f t="shared" ca="1" si="114"/>
        <v>-28202.873047000001</v>
      </c>
    </row>
    <row r="528" spans="1:38" x14ac:dyDescent="0.15">
      <c r="A528" s="37">
        <v>524</v>
      </c>
      <c r="B528" s="40">
        <f t="shared" si="119"/>
        <v>44522</v>
      </c>
      <c r="C528" s="44">
        <f t="shared" si="120"/>
        <v>20</v>
      </c>
      <c r="D528" s="49">
        <f ca="1">SUM(OFFSET('15MIN'!$D$4,($A528-1)*4+1,MATCH(D$1,'15MIN'!$1:$1,0)-4,4,1))</f>
        <v>26413.804099999998</v>
      </c>
      <c r="E528" s="51">
        <f ca="1">SUM(OFFSET('15MIN'!$E$4,($A528-1)*4+1,MATCH(D$1,'15MIN'!$1:$1,0)-4,4,1))</f>
        <v>0</v>
      </c>
      <c r="F528" s="49">
        <f ca="1">SUM(OFFSET('15MIN'!$D$4,($A528-1)*4+1,MATCH(F$1,'15MIN'!$1:$1,0)-4,4,1))</f>
        <v>33365.915284999995</v>
      </c>
      <c r="G528" s="51">
        <f ca="1">SUM(OFFSET('15MIN'!$E$4,($A528-1)*4+1,MATCH(F$1,'15MIN'!$1:$1,0)-4,4,1))</f>
        <v>0</v>
      </c>
      <c r="H528" s="49">
        <f ca="1">SUM(OFFSET('15MIN'!$D$4,($A528-1)*4+1,MATCH(H$1,'15MIN'!$1:$1,0)-4,4,1))</f>
        <v>1285.5065920000002</v>
      </c>
      <c r="I528" s="51">
        <f ca="1">SUM(OFFSET('15MIN'!$E$4,($A528-1)*4+1,MATCH(H$1,'15MIN'!$1:$1,0)-4,4,1))</f>
        <v>-0.61778900000000003</v>
      </c>
      <c r="J528" s="49">
        <f t="shared" ca="1" si="108"/>
        <v>20355.075325666661</v>
      </c>
      <c r="K528" s="49">
        <v>852.74305719999995</v>
      </c>
      <c r="L528" s="144">
        <f t="shared" ca="1" si="115"/>
        <v>25561.061042799996</v>
      </c>
      <c r="M528" s="49"/>
      <c r="N528" s="49"/>
      <c r="O528" s="49"/>
      <c r="Q528" s="29">
        <v>99.090610799999993</v>
      </c>
      <c r="R528" s="78">
        <v>62451.71875</v>
      </c>
      <c r="S528" s="49">
        <v>36597.698242099999</v>
      </c>
      <c r="T528" s="136">
        <f t="shared" ca="1" si="116"/>
        <v>26314.713489199996</v>
      </c>
      <c r="U528" s="136">
        <f t="shared" ca="1" si="117"/>
        <v>-61166.212158000002</v>
      </c>
      <c r="V528" s="136">
        <f t="shared" ca="1" si="118"/>
        <v>-3231.7829571000038</v>
      </c>
      <c r="AA528" s="49">
        <v>0</v>
      </c>
      <c r="AB528" s="51">
        <v>25079.8232422</v>
      </c>
      <c r="AC528" s="49">
        <v>-178.9281502</v>
      </c>
      <c r="AD528" s="51">
        <v>0</v>
      </c>
      <c r="AE528" s="49">
        <v>0</v>
      </c>
      <c r="AF528" s="51">
        <v>0</v>
      </c>
      <c r="AG528" s="49">
        <f t="shared" ca="1" si="109"/>
        <v>0</v>
      </c>
      <c r="AH528" s="51">
        <f t="shared" ca="1" si="110"/>
        <v>-1333.9808577999975</v>
      </c>
      <c r="AI528" s="49">
        <f t="shared" ca="1" si="111"/>
        <v>-178.31036120000002</v>
      </c>
      <c r="AJ528" s="51">
        <f t="shared" ca="1" si="112"/>
        <v>-1285.5065920000002</v>
      </c>
      <c r="AK528" s="49">
        <f t="shared" ca="1" si="113"/>
        <v>0</v>
      </c>
      <c r="AL528" s="51">
        <f t="shared" ca="1" si="114"/>
        <v>-33365.915284999995</v>
      </c>
    </row>
    <row r="529" spans="1:38" x14ac:dyDescent="0.15">
      <c r="A529" s="37">
        <v>525</v>
      </c>
      <c r="B529" s="40">
        <f t="shared" si="119"/>
        <v>44522</v>
      </c>
      <c r="C529" s="44">
        <f t="shared" si="120"/>
        <v>21</v>
      </c>
      <c r="D529" s="49">
        <f ca="1">SUM(OFFSET('15MIN'!$D$4,($A529-1)*4+1,MATCH(D$1,'15MIN'!$1:$1,0)-4,4,1))</f>
        <v>30067.8999</v>
      </c>
      <c r="E529" s="51">
        <f ca="1">SUM(OFFSET('15MIN'!$E$4,($A529-1)*4+1,MATCH(D$1,'15MIN'!$1:$1,0)-4,4,1))</f>
        <v>0</v>
      </c>
      <c r="F529" s="49">
        <f ca="1">SUM(OFFSET('15MIN'!$D$4,($A529-1)*4+1,MATCH(F$1,'15MIN'!$1:$1,0)-4,4,1))</f>
        <v>38789.809570999998</v>
      </c>
      <c r="G529" s="51">
        <f ca="1">SUM(OFFSET('15MIN'!$E$4,($A529-1)*4+1,MATCH(F$1,'15MIN'!$1:$1,0)-4,4,1))</f>
        <v>0</v>
      </c>
      <c r="H529" s="49">
        <f ca="1">SUM(OFFSET('15MIN'!$D$4,($A529-1)*4+1,MATCH(H$1,'15MIN'!$1:$1,0)-4,4,1))</f>
        <v>322.25636300000002</v>
      </c>
      <c r="I529" s="51">
        <f ca="1">SUM(OFFSET('15MIN'!$E$4,($A529-1)*4+1,MATCH(H$1,'15MIN'!$1:$1,0)-4,4,1))</f>
        <v>-127.157894</v>
      </c>
      <c r="J529" s="49">
        <f t="shared" ca="1" si="108"/>
        <v>23059.98861133333</v>
      </c>
      <c r="K529" s="49">
        <v>2563.5822754000001</v>
      </c>
      <c r="L529" s="144">
        <f t="shared" ca="1" si="115"/>
        <v>27504.3176246</v>
      </c>
      <c r="M529" s="49"/>
      <c r="N529" s="49"/>
      <c r="O529" s="49"/>
      <c r="Q529" s="29">
        <v>1455.1673903000001</v>
      </c>
      <c r="R529" s="78">
        <v>56261.421875</v>
      </c>
      <c r="S529" s="49">
        <v>38698.376464699999</v>
      </c>
      <c r="T529" s="136">
        <f t="shared" ca="1" si="116"/>
        <v>28612.732509699999</v>
      </c>
      <c r="U529" s="136">
        <f t="shared" ca="1" si="117"/>
        <v>-55939.165512</v>
      </c>
      <c r="V529" s="136">
        <f t="shared" ca="1" si="118"/>
        <v>91.433106299999054</v>
      </c>
      <c r="AA529" s="49">
        <v>0</v>
      </c>
      <c r="AB529" s="51">
        <v>31720.0581055</v>
      </c>
      <c r="AC529" s="49">
        <v>-176.29092790000001</v>
      </c>
      <c r="AD529" s="51">
        <v>0</v>
      </c>
      <c r="AE529" s="49">
        <v>0</v>
      </c>
      <c r="AF529" s="51">
        <v>0</v>
      </c>
      <c r="AG529" s="49">
        <f t="shared" ca="1" si="109"/>
        <v>0</v>
      </c>
      <c r="AH529" s="51">
        <f t="shared" ca="1" si="110"/>
        <v>1652.1582054999999</v>
      </c>
      <c r="AI529" s="49">
        <f t="shared" ca="1" si="111"/>
        <v>-49.133033900000015</v>
      </c>
      <c r="AJ529" s="51">
        <f t="shared" ca="1" si="112"/>
        <v>-322.25636300000002</v>
      </c>
      <c r="AK529" s="49">
        <f t="shared" ca="1" si="113"/>
        <v>0</v>
      </c>
      <c r="AL529" s="51">
        <f t="shared" ca="1" si="114"/>
        <v>-38789.809570999998</v>
      </c>
    </row>
    <row r="530" spans="1:38" x14ac:dyDescent="0.15">
      <c r="A530" s="37">
        <v>526</v>
      </c>
      <c r="B530" s="40">
        <f t="shared" si="119"/>
        <v>44522</v>
      </c>
      <c r="C530" s="44">
        <f t="shared" si="120"/>
        <v>22</v>
      </c>
      <c r="D530" s="49">
        <f ca="1">SUM(OFFSET('15MIN'!$D$4,($A530-1)*4+1,MATCH(D$1,'15MIN'!$1:$1,0)-4,4,1))</f>
        <v>30765.398899999997</v>
      </c>
      <c r="E530" s="51">
        <f ca="1">SUM(OFFSET('15MIN'!$E$4,($A530-1)*4+1,MATCH(D$1,'15MIN'!$1:$1,0)-4,4,1))</f>
        <v>0</v>
      </c>
      <c r="F530" s="49">
        <f ca="1">SUM(OFFSET('15MIN'!$D$4,($A530-1)*4+1,MATCH(F$1,'15MIN'!$1:$1,0)-4,4,1))</f>
        <v>38495.833727000005</v>
      </c>
      <c r="G530" s="51">
        <f ca="1">SUM(OFFSET('15MIN'!$E$4,($A530-1)*4+1,MATCH(F$1,'15MIN'!$1:$1,0)-4,4,1))</f>
        <v>0</v>
      </c>
      <c r="H530" s="49">
        <f ca="1">SUM(OFFSET('15MIN'!$D$4,($A530-1)*4+1,MATCH(H$1,'15MIN'!$1:$1,0)-4,4,1))</f>
        <v>0.14744699999999999</v>
      </c>
      <c r="I530" s="51">
        <f ca="1">SUM(OFFSET('15MIN'!$E$4,($A530-1)*4+1,MATCH(H$1,'15MIN'!$1:$1,0)-4,4,1))</f>
        <v>-541.26221499999997</v>
      </c>
      <c r="J530" s="49">
        <f t="shared" ca="1" si="108"/>
        <v>23087.126691333335</v>
      </c>
      <c r="K530" s="49">
        <v>500.08802029999998</v>
      </c>
      <c r="L530" s="144">
        <f t="shared" ca="1" si="115"/>
        <v>30265.310879699995</v>
      </c>
      <c r="M530" s="49"/>
      <c r="N530" s="49"/>
      <c r="O530" s="49"/>
      <c r="Q530" s="29">
        <v>0</v>
      </c>
      <c r="R530" s="78">
        <v>58272.125000100001</v>
      </c>
      <c r="S530" s="49">
        <v>24892.9624024</v>
      </c>
      <c r="T530" s="136">
        <f t="shared" ca="1" si="116"/>
        <v>30765.398899999997</v>
      </c>
      <c r="U530" s="136">
        <f t="shared" ca="1" si="117"/>
        <v>-58271.977553099998</v>
      </c>
      <c r="V530" s="136">
        <f t="shared" ca="1" si="118"/>
        <v>13602.871324600004</v>
      </c>
      <c r="AA530" s="49">
        <v>0</v>
      </c>
      <c r="AB530" s="51">
        <v>30947.8945313</v>
      </c>
      <c r="AC530" s="49">
        <v>-157.5377293</v>
      </c>
      <c r="AD530" s="51">
        <v>0.65980309999999998</v>
      </c>
      <c r="AE530" s="49">
        <v>0</v>
      </c>
      <c r="AF530" s="51">
        <v>0</v>
      </c>
      <c r="AG530" s="49">
        <f t="shared" ca="1" si="109"/>
        <v>0</v>
      </c>
      <c r="AH530" s="51">
        <f t="shared" ca="1" si="110"/>
        <v>182.49563130000388</v>
      </c>
      <c r="AI530" s="49">
        <f t="shared" ca="1" si="111"/>
        <v>383.72448569999995</v>
      </c>
      <c r="AJ530" s="51">
        <f t="shared" ca="1" si="112"/>
        <v>0.51235609999999998</v>
      </c>
      <c r="AK530" s="49">
        <f t="shared" ca="1" si="113"/>
        <v>0</v>
      </c>
      <c r="AL530" s="51">
        <f t="shared" ca="1" si="114"/>
        <v>-38495.833727000005</v>
      </c>
    </row>
    <row r="531" spans="1:38" x14ac:dyDescent="0.15">
      <c r="A531" s="37">
        <v>527</v>
      </c>
      <c r="B531" s="40">
        <f t="shared" si="119"/>
        <v>44522</v>
      </c>
      <c r="C531" s="44">
        <f t="shared" si="120"/>
        <v>23</v>
      </c>
      <c r="D531" s="49">
        <f ca="1">SUM(OFFSET('15MIN'!$D$4,($A531-1)*4+1,MATCH(D$1,'15MIN'!$1:$1,0)-4,4,1))</f>
        <v>30479.0317</v>
      </c>
      <c r="E531" s="51">
        <f ca="1">SUM(OFFSET('15MIN'!$E$4,($A531-1)*4+1,MATCH(D$1,'15MIN'!$1:$1,0)-4,4,1))</f>
        <v>0</v>
      </c>
      <c r="F531" s="49">
        <f ca="1">SUM(OFFSET('15MIN'!$D$4,($A531-1)*4+1,MATCH(F$1,'15MIN'!$1:$1,0)-4,4,1))</f>
        <v>44108.776180000001</v>
      </c>
      <c r="G531" s="51">
        <f ca="1">SUM(OFFSET('15MIN'!$E$4,($A531-1)*4+1,MATCH(F$1,'15MIN'!$1:$1,0)-4,4,1))</f>
        <v>0</v>
      </c>
      <c r="H531" s="49">
        <f ca="1">SUM(OFFSET('15MIN'!$D$4,($A531-1)*4+1,MATCH(H$1,'15MIN'!$1:$1,0)-4,4,1))</f>
        <v>0</v>
      </c>
      <c r="I531" s="51">
        <f ca="1">SUM(OFFSET('15MIN'!$E$4,($A531-1)*4+1,MATCH(H$1,'15MIN'!$1:$1,0)-4,4,1))</f>
        <v>-483.03697099999999</v>
      </c>
      <c r="J531" s="49">
        <f t="shared" ca="1" si="108"/>
        <v>24862.60262666667</v>
      </c>
      <c r="K531" s="49">
        <v>300.95982850000001</v>
      </c>
      <c r="L531" s="144">
        <f t="shared" ca="1" si="115"/>
        <v>30178.0718715</v>
      </c>
      <c r="M531" s="49"/>
      <c r="N531" s="49"/>
      <c r="O531" s="49"/>
      <c r="Q531" s="29">
        <v>0</v>
      </c>
      <c r="R531" s="78">
        <v>72369.0234375</v>
      </c>
      <c r="S531" s="49">
        <v>18279.840332100001</v>
      </c>
      <c r="T531" s="136">
        <f t="shared" ca="1" si="116"/>
        <v>30479.0317</v>
      </c>
      <c r="U531" s="136">
        <f t="shared" ca="1" si="117"/>
        <v>-72369.0234375</v>
      </c>
      <c r="V531" s="136">
        <f t="shared" ca="1" si="118"/>
        <v>25828.9358479</v>
      </c>
      <c r="AA531" s="49">
        <v>0</v>
      </c>
      <c r="AB531" s="51">
        <v>31038.6225586</v>
      </c>
      <c r="AC531" s="49">
        <v>-58.631889700000002</v>
      </c>
      <c r="AD531" s="51">
        <v>12.094341200000001</v>
      </c>
      <c r="AE531" s="49">
        <v>0</v>
      </c>
      <c r="AF531" s="51">
        <v>0</v>
      </c>
      <c r="AG531" s="49">
        <f t="shared" ca="1" si="109"/>
        <v>0</v>
      </c>
      <c r="AH531" s="51">
        <f t="shared" ca="1" si="110"/>
        <v>559.5908586000005</v>
      </c>
      <c r="AI531" s="49">
        <f t="shared" ca="1" si="111"/>
        <v>424.40508130000001</v>
      </c>
      <c r="AJ531" s="51">
        <f t="shared" ca="1" si="112"/>
        <v>12.094341200000001</v>
      </c>
      <c r="AK531" s="49">
        <f t="shared" ca="1" si="113"/>
        <v>0</v>
      </c>
      <c r="AL531" s="51">
        <f t="shared" ca="1" si="114"/>
        <v>-44108.776180000001</v>
      </c>
    </row>
    <row r="532" spans="1:38" x14ac:dyDescent="0.15">
      <c r="A532" s="37">
        <v>528</v>
      </c>
      <c r="B532" s="40">
        <f t="shared" si="119"/>
        <v>44522</v>
      </c>
      <c r="C532" s="44">
        <f t="shared" si="120"/>
        <v>24</v>
      </c>
      <c r="D532" s="49">
        <f ca="1">SUM(OFFSET('15MIN'!$D$4,($A532-1)*4+1,MATCH(D$1,'15MIN'!$1:$1,0)-4,4,1))</f>
        <v>30833.207000000002</v>
      </c>
      <c r="E532" s="51">
        <f ca="1">SUM(OFFSET('15MIN'!$E$4,($A532-1)*4+1,MATCH(D$1,'15MIN'!$1:$1,0)-4,4,1))</f>
        <v>0</v>
      </c>
      <c r="F532" s="49">
        <f ca="1">SUM(OFFSET('15MIN'!$D$4,($A532-1)*4+1,MATCH(F$1,'15MIN'!$1:$1,0)-4,4,1))</f>
        <v>35758.920136000001</v>
      </c>
      <c r="G532" s="51">
        <f ca="1">SUM(OFFSET('15MIN'!$E$4,($A532-1)*4+1,MATCH(F$1,'15MIN'!$1:$1,0)-4,4,1))</f>
        <v>0</v>
      </c>
      <c r="H532" s="49">
        <f ca="1">SUM(OFFSET('15MIN'!$D$4,($A532-1)*4+1,MATCH(H$1,'15MIN'!$1:$1,0)-4,4,1))</f>
        <v>0</v>
      </c>
      <c r="I532" s="51">
        <f ca="1">SUM(OFFSET('15MIN'!$E$4,($A532-1)*4+1,MATCH(H$1,'15MIN'!$1:$1,0)-4,4,1))</f>
        <v>-486.19075799999996</v>
      </c>
      <c r="J532" s="49">
        <f t="shared" ca="1" si="108"/>
        <v>22197.375711999997</v>
      </c>
      <c r="K532" s="49">
        <v>5267.5309447999998</v>
      </c>
      <c r="L532" s="144">
        <f t="shared" ca="1" si="115"/>
        <v>25565.676055200001</v>
      </c>
      <c r="M532" s="49"/>
      <c r="N532" s="49"/>
      <c r="O532" s="49"/>
      <c r="Q532" s="29">
        <v>114.7196531</v>
      </c>
      <c r="R532" s="78">
        <v>73195.7646485</v>
      </c>
      <c r="S532" s="49">
        <v>26090.535644600001</v>
      </c>
      <c r="T532" s="136">
        <f t="shared" ca="1" si="116"/>
        <v>30718.487346900001</v>
      </c>
      <c r="U532" s="136">
        <f t="shared" ca="1" si="117"/>
        <v>-73195.7646485</v>
      </c>
      <c r="V532" s="136">
        <f t="shared" ca="1" si="118"/>
        <v>9668.3844914000001</v>
      </c>
      <c r="AA532" s="49">
        <v>0</v>
      </c>
      <c r="AB532" s="51">
        <v>28272.254882900001</v>
      </c>
      <c r="AC532" s="49">
        <v>-203.3836402</v>
      </c>
      <c r="AD532" s="51">
        <v>0.38520539999999998</v>
      </c>
      <c r="AE532" s="49">
        <v>0</v>
      </c>
      <c r="AF532" s="51">
        <v>0</v>
      </c>
      <c r="AG532" s="49">
        <f t="shared" ca="1" si="109"/>
        <v>0</v>
      </c>
      <c r="AH532" s="51">
        <f t="shared" ca="1" si="110"/>
        <v>-2560.9521171000015</v>
      </c>
      <c r="AI532" s="49">
        <f t="shared" ca="1" si="111"/>
        <v>282.80711779999996</v>
      </c>
      <c r="AJ532" s="51">
        <f t="shared" ca="1" si="112"/>
        <v>0.38520539999999998</v>
      </c>
      <c r="AK532" s="49">
        <f t="shared" ca="1" si="113"/>
        <v>0</v>
      </c>
      <c r="AL532" s="51">
        <f t="shared" ca="1" si="114"/>
        <v>-35758.920136000001</v>
      </c>
    </row>
    <row r="533" spans="1:38" x14ac:dyDescent="0.15">
      <c r="A533" s="37">
        <v>529</v>
      </c>
      <c r="B533" s="40">
        <f t="shared" si="119"/>
        <v>44523</v>
      </c>
      <c r="C533" s="44">
        <f t="shared" si="120"/>
        <v>1</v>
      </c>
      <c r="D533" s="49">
        <f ca="1">SUM(OFFSET('15MIN'!$D$4,($A533-1)*4+1,MATCH(D$1,'15MIN'!$1:$1,0)-4,4,1))</f>
        <v>29670.999000000003</v>
      </c>
      <c r="E533" s="51">
        <f ca="1">SUM(OFFSET('15MIN'!$E$4,($A533-1)*4+1,MATCH(D$1,'15MIN'!$1:$1,0)-4,4,1))</f>
        <v>0</v>
      </c>
      <c r="F533" s="49">
        <f ca="1">SUM(OFFSET('15MIN'!$D$4,($A533-1)*4+1,MATCH(F$1,'15MIN'!$1:$1,0)-4,4,1))</f>
        <v>30099.717772999997</v>
      </c>
      <c r="G533" s="51">
        <f ca="1">SUM(OFFSET('15MIN'!$E$4,($A533-1)*4+1,MATCH(F$1,'15MIN'!$1:$1,0)-4,4,1))</f>
        <v>0</v>
      </c>
      <c r="H533" s="49">
        <f ca="1">SUM(OFFSET('15MIN'!$D$4,($A533-1)*4+1,MATCH(H$1,'15MIN'!$1:$1,0)-4,4,1))</f>
        <v>1.6262810000000001</v>
      </c>
      <c r="I533" s="51">
        <f ca="1">SUM(OFFSET('15MIN'!$E$4,($A533-1)*4+1,MATCH(H$1,'15MIN'!$1:$1,0)-4,4,1))</f>
        <v>-480.56901500000004</v>
      </c>
      <c r="J533" s="49">
        <f t="shared" ca="1" si="108"/>
        <v>19924.114351333334</v>
      </c>
      <c r="K533" s="49">
        <v>10600.906128000001</v>
      </c>
      <c r="L533" s="144">
        <f t="shared" ca="1" si="115"/>
        <v>19070.092872000001</v>
      </c>
      <c r="M533" s="49"/>
      <c r="N533" s="49"/>
      <c r="O533" s="49"/>
      <c r="Q533" s="29">
        <v>981.47105420000003</v>
      </c>
      <c r="R533" s="78">
        <v>78194.1240234</v>
      </c>
      <c r="S533" s="49">
        <v>24662.9223633</v>
      </c>
      <c r="T533" s="136">
        <f t="shared" ca="1" si="116"/>
        <v>28689.527945800004</v>
      </c>
      <c r="U533" s="136">
        <f t="shared" ca="1" si="117"/>
        <v>-78192.497742399995</v>
      </c>
      <c r="V533" s="136">
        <f t="shared" ca="1" si="118"/>
        <v>5436.7954096999965</v>
      </c>
      <c r="AA533" s="49">
        <v>0</v>
      </c>
      <c r="AB533" s="51">
        <v>25764.5649414</v>
      </c>
      <c r="AC533" s="49">
        <v>-126.1791458</v>
      </c>
      <c r="AD533" s="51">
        <v>20.688603799999999</v>
      </c>
      <c r="AE533" s="49">
        <v>0</v>
      </c>
      <c r="AF533" s="51">
        <v>0</v>
      </c>
      <c r="AG533" s="49">
        <f t="shared" ca="1" si="109"/>
        <v>0</v>
      </c>
      <c r="AH533" s="51">
        <f t="shared" ca="1" si="110"/>
        <v>-3906.4340586000035</v>
      </c>
      <c r="AI533" s="49">
        <f t="shared" ca="1" si="111"/>
        <v>354.38986920000002</v>
      </c>
      <c r="AJ533" s="51">
        <f t="shared" ca="1" si="112"/>
        <v>19.0623228</v>
      </c>
      <c r="AK533" s="49">
        <f t="shared" ca="1" si="113"/>
        <v>0</v>
      </c>
      <c r="AL533" s="51">
        <f t="shared" ca="1" si="114"/>
        <v>-30099.717772999997</v>
      </c>
    </row>
    <row r="534" spans="1:38" x14ac:dyDescent="0.15">
      <c r="A534" s="37">
        <v>530</v>
      </c>
      <c r="B534" s="40">
        <f t="shared" si="119"/>
        <v>44523</v>
      </c>
      <c r="C534" s="44">
        <f t="shared" si="120"/>
        <v>2</v>
      </c>
      <c r="D534" s="49">
        <f ca="1">SUM(OFFSET('15MIN'!$D$4,($A534-1)*4+1,MATCH(D$1,'15MIN'!$1:$1,0)-4,4,1))</f>
        <v>30424.993699999999</v>
      </c>
      <c r="E534" s="51">
        <f ca="1">SUM(OFFSET('15MIN'!$E$4,($A534-1)*4+1,MATCH(D$1,'15MIN'!$1:$1,0)-4,4,1))</f>
        <v>0</v>
      </c>
      <c r="F534" s="49">
        <f ca="1">SUM(OFFSET('15MIN'!$D$4,($A534-1)*4+1,MATCH(F$1,'15MIN'!$1:$1,0)-4,4,1))</f>
        <v>34812.569336</v>
      </c>
      <c r="G534" s="51">
        <f ca="1">SUM(OFFSET('15MIN'!$E$4,($A534-1)*4+1,MATCH(F$1,'15MIN'!$1:$1,0)-4,4,1))</f>
        <v>0</v>
      </c>
      <c r="H534" s="49">
        <f ca="1">SUM(OFFSET('15MIN'!$D$4,($A534-1)*4+1,MATCH(H$1,'15MIN'!$1:$1,0)-4,4,1))</f>
        <v>730.82726500000001</v>
      </c>
      <c r="I534" s="51">
        <f ca="1">SUM(OFFSET('15MIN'!$E$4,($A534-1)*4+1,MATCH(H$1,'15MIN'!$1:$1,0)-4,4,1))</f>
        <v>-174.34214600000001</v>
      </c>
      <c r="J534" s="49">
        <f t="shared" ca="1" si="108"/>
        <v>21989.463433666668</v>
      </c>
      <c r="K534" s="49">
        <v>10419.996582</v>
      </c>
      <c r="L534" s="144">
        <f t="shared" ca="1" si="115"/>
        <v>20004.997117999999</v>
      </c>
      <c r="M534" s="49"/>
      <c r="N534" s="49"/>
      <c r="O534" s="49"/>
      <c r="Q534" s="29">
        <v>2163.5935669</v>
      </c>
      <c r="R534" s="78">
        <v>54745.826172000001</v>
      </c>
      <c r="S534" s="49">
        <v>20296.65625</v>
      </c>
      <c r="T534" s="136">
        <f t="shared" ca="1" si="116"/>
        <v>28261.4001331</v>
      </c>
      <c r="U534" s="136">
        <f t="shared" ca="1" si="117"/>
        <v>-54014.998907000001</v>
      </c>
      <c r="V534" s="136">
        <f t="shared" ca="1" si="118"/>
        <v>14515.913086</v>
      </c>
      <c r="AA534" s="49">
        <v>0</v>
      </c>
      <c r="AB534" s="51">
        <v>29027.1489258</v>
      </c>
      <c r="AC534" s="49">
        <v>-179.2799187</v>
      </c>
      <c r="AD534" s="51">
        <v>4.4609900000000001E-2</v>
      </c>
      <c r="AE534" s="49">
        <v>0</v>
      </c>
      <c r="AF534" s="51">
        <v>0</v>
      </c>
      <c r="AG534" s="49">
        <f t="shared" ca="1" si="109"/>
        <v>0</v>
      </c>
      <c r="AH534" s="51">
        <f t="shared" ca="1" si="110"/>
        <v>-1397.8447741999989</v>
      </c>
      <c r="AI534" s="49">
        <f t="shared" ca="1" si="111"/>
        <v>-4.9377726999999823</v>
      </c>
      <c r="AJ534" s="51">
        <f t="shared" ca="1" si="112"/>
        <v>-730.78265510000006</v>
      </c>
      <c r="AK534" s="49">
        <f t="shared" ca="1" si="113"/>
        <v>0</v>
      </c>
      <c r="AL534" s="51">
        <f t="shared" ca="1" si="114"/>
        <v>-34812.569336</v>
      </c>
    </row>
    <row r="535" spans="1:38" x14ac:dyDescent="0.15">
      <c r="A535" s="37">
        <v>531</v>
      </c>
      <c r="B535" s="40">
        <f t="shared" si="119"/>
        <v>44523</v>
      </c>
      <c r="C535" s="44">
        <f t="shared" si="120"/>
        <v>3</v>
      </c>
      <c r="D535" s="49">
        <f ca="1">SUM(OFFSET('15MIN'!$D$4,($A535-1)*4+1,MATCH(D$1,'15MIN'!$1:$1,0)-4,4,1))</f>
        <v>31110.964799999998</v>
      </c>
      <c r="E535" s="51">
        <f ca="1">SUM(OFFSET('15MIN'!$E$4,($A535-1)*4+1,MATCH(D$1,'15MIN'!$1:$1,0)-4,4,1))</f>
        <v>0</v>
      </c>
      <c r="F535" s="49">
        <f ca="1">SUM(OFFSET('15MIN'!$D$4,($A535-1)*4+1,MATCH(F$1,'15MIN'!$1:$1,0)-4,4,1))</f>
        <v>24611.497557999999</v>
      </c>
      <c r="G535" s="51">
        <f ca="1">SUM(OFFSET('15MIN'!$E$4,($A535-1)*4+1,MATCH(F$1,'15MIN'!$1:$1,0)-4,4,1))</f>
        <v>0</v>
      </c>
      <c r="H535" s="49">
        <f ca="1">SUM(OFFSET('15MIN'!$D$4,($A535-1)*4+1,MATCH(H$1,'15MIN'!$1:$1,0)-4,4,1))</f>
        <v>16863.579590000001</v>
      </c>
      <c r="I535" s="51">
        <f ca="1">SUM(OFFSET('15MIN'!$E$4,($A535-1)*4+1,MATCH(H$1,'15MIN'!$1:$1,0)-4,4,1))</f>
        <v>0</v>
      </c>
      <c r="J535" s="49">
        <f t="shared" ca="1" si="108"/>
        <v>24195.347315999999</v>
      </c>
      <c r="K535" s="49">
        <v>12414.9157715</v>
      </c>
      <c r="L535" s="144">
        <f t="shared" ca="1" si="115"/>
        <v>18696.049028499998</v>
      </c>
      <c r="M535" s="49"/>
      <c r="N535" s="49"/>
      <c r="O535" s="49"/>
      <c r="Q535" s="29">
        <v>3458.2264405000001</v>
      </c>
      <c r="R535" s="78">
        <v>36794.659179599999</v>
      </c>
      <c r="S535" s="49">
        <v>10257.6064453</v>
      </c>
      <c r="T535" s="136">
        <f t="shared" ca="1" si="116"/>
        <v>27652.738359499999</v>
      </c>
      <c r="U535" s="136">
        <f t="shared" ca="1" si="117"/>
        <v>-19931.079589599998</v>
      </c>
      <c r="V535" s="136">
        <f t="shared" ca="1" si="118"/>
        <v>14353.891112699999</v>
      </c>
      <c r="AA535" s="49">
        <v>0</v>
      </c>
      <c r="AB535" s="51">
        <v>30000.184082</v>
      </c>
      <c r="AC535" s="49">
        <v>-165.96593669999999</v>
      </c>
      <c r="AD535" s="51">
        <v>1.1513528</v>
      </c>
      <c r="AE535" s="49">
        <v>0</v>
      </c>
      <c r="AF535" s="51">
        <v>0</v>
      </c>
      <c r="AG535" s="49">
        <f t="shared" ca="1" si="109"/>
        <v>0</v>
      </c>
      <c r="AH535" s="51">
        <f t="shared" ca="1" si="110"/>
        <v>-1110.7807179999982</v>
      </c>
      <c r="AI535" s="49">
        <f t="shared" ca="1" si="111"/>
        <v>-165.96593669999999</v>
      </c>
      <c r="AJ535" s="51">
        <f t="shared" ca="1" si="112"/>
        <v>-16862.428237200002</v>
      </c>
      <c r="AK535" s="49">
        <f t="shared" ca="1" si="113"/>
        <v>0</v>
      </c>
      <c r="AL535" s="51">
        <f t="shared" ca="1" si="114"/>
        <v>-24611.497557999999</v>
      </c>
    </row>
    <row r="536" spans="1:38" x14ac:dyDescent="0.15">
      <c r="A536" s="37">
        <v>532</v>
      </c>
      <c r="B536" s="40">
        <f t="shared" si="119"/>
        <v>44523</v>
      </c>
      <c r="C536" s="44">
        <f t="shared" si="120"/>
        <v>4</v>
      </c>
      <c r="D536" s="49">
        <f ca="1">SUM(OFFSET('15MIN'!$D$4,($A536-1)*4+1,MATCH(D$1,'15MIN'!$1:$1,0)-4,4,1))</f>
        <v>29134.536699999997</v>
      </c>
      <c r="E536" s="51">
        <f ca="1">SUM(OFFSET('15MIN'!$E$4,($A536-1)*4+1,MATCH(D$1,'15MIN'!$1:$1,0)-4,4,1))</f>
        <v>0</v>
      </c>
      <c r="F536" s="49">
        <f ca="1">SUM(OFFSET('15MIN'!$D$4,($A536-1)*4+1,MATCH(F$1,'15MIN'!$1:$1,0)-4,4,1))</f>
        <v>42155.010750000001</v>
      </c>
      <c r="G536" s="51">
        <f ca="1">SUM(OFFSET('15MIN'!$E$4,($A536-1)*4+1,MATCH(F$1,'15MIN'!$1:$1,0)-4,4,1))</f>
        <v>0</v>
      </c>
      <c r="H536" s="49">
        <f ca="1">SUM(OFFSET('15MIN'!$D$4,($A536-1)*4+1,MATCH(H$1,'15MIN'!$1:$1,0)-4,4,1))</f>
        <v>33040.693848000003</v>
      </c>
      <c r="I536" s="51">
        <f ca="1">SUM(OFFSET('15MIN'!$E$4,($A536-1)*4+1,MATCH(H$1,'15MIN'!$1:$1,0)-4,4,1))</f>
        <v>0</v>
      </c>
      <c r="J536" s="49">
        <f t="shared" ca="1" si="108"/>
        <v>34776.747099333334</v>
      </c>
      <c r="K536" s="49">
        <v>12180.339111400001</v>
      </c>
      <c r="L536" s="144">
        <f t="shared" ca="1" si="115"/>
        <v>16954.197588599996</v>
      </c>
      <c r="M536" s="49"/>
      <c r="N536" s="49"/>
      <c r="O536" s="49"/>
      <c r="Q536" s="29">
        <v>3680.6417846999998</v>
      </c>
      <c r="R536" s="78">
        <v>23611.808349499999</v>
      </c>
      <c r="S536" s="49">
        <v>4778.0145264000002</v>
      </c>
      <c r="T536" s="136">
        <f t="shared" ca="1" si="116"/>
        <v>25453.894915299996</v>
      </c>
      <c r="U536" s="136">
        <f t="shared" ca="1" si="117"/>
        <v>9428.8854985000035</v>
      </c>
      <c r="V536" s="136">
        <f t="shared" ca="1" si="118"/>
        <v>37376.996223599999</v>
      </c>
      <c r="AA536" s="49">
        <v>0</v>
      </c>
      <c r="AB536" s="51">
        <v>30924.4370117</v>
      </c>
      <c r="AC536" s="49">
        <v>-24.925107799999999</v>
      </c>
      <c r="AD536" s="51">
        <v>300.03057200000001</v>
      </c>
      <c r="AE536" s="49">
        <v>0</v>
      </c>
      <c r="AF536" s="51">
        <v>0</v>
      </c>
      <c r="AG536" s="49">
        <f t="shared" ca="1" si="109"/>
        <v>0</v>
      </c>
      <c r="AH536" s="51">
        <f t="shared" ca="1" si="110"/>
        <v>1789.9003117000029</v>
      </c>
      <c r="AI536" s="49">
        <f t="shared" ca="1" si="111"/>
        <v>-24.925107799999999</v>
      </c>
      <c r="AJ536" s="51">
        <f t="shared" ca="1" si="112"/>
        <v>-32740.663276000003</v>
      </c>
      <c r="AK536" s="49">
        <f t="shared" ca="1" si="113"/>
        <v>0</v>
      </c>
      <c r="AL536" s="51">
        <f t="shared" ca="1" si="114"/>
        <v>-42155.010750000001</v>
      </c>
    </row>
    <row r="537" spans="1:38" x14ac:dyDescent="0.15">
      <c r="A537" s="37">
        <v>533</v>
      </c>
      <c r="B537" s="40">
        <f t="shared" si="119"/>
        <v>44523</v>
      </c>
      <c r="C537" s="44">
        <f t="shared" si="120"/>
        <v>5</v>
      </c>
      <c r="D537" s="49">
        <f ca="1">SUM(OFFSET('15MIN'!$D$4,($A537-1)*4+1,MATCH(D$1,'15MIN'!$1:$1,0)-4,4,1))</f>
        <v>30404.110400000001</v>
      </c>
      <c r="E537" s="51">
        <f ca="1">SUM(OFFSET('15MIN'!$E$4,($A537-1)*4+1,MATCH(D$1,'15MIN'!$1:$1,0)-4,4,1))</f>
        <v>0</v>
      </c>
      <c r="F537" s="49">
        <f ca="1">SUM(OFFSET('15MIN'!$D$4,($A537-1)*4+1,MATCH(F$1,'15MIN'!$1:$1,0)-4,4,1))</f>
        <v>25230.461914</v>
      </c>
      <c r="G537" s="51">
        <f ca="1">SUM(OFFSET('15MIN'!$E$4,($A537-1)*4+1,MATCH(F$1,'15MIN'!$1:$1,0)-4,4,1))</f>
        <v>0</v>
      </c>
      <c r="H537" s="49">
        <f ca="1">SUM(OFFSET('15MIN'!$D$4,($A537-1)*4+1,MATCH(H$1,'15MIN'!$1:$1,0)-4,4,1))</f>
        <v>35088.579699000002</v>
      </c>
      <c r="I537" s="51">
        <f ca="1">SUM(OFFSET('15MIN'!$E$4,($A537-1)*4+1,MATCH(H$1,'15MIN'!$1:$1,0)-4,4,1))</f>
        <v>0</v>
      </c>
      <c r="J537" s="49">
        <f t="shared" ca="1" si="108"/>
        <v>30241.050671000005</v>
      </c>
      <c r="K537" s="49">
        <v>12332.3229981</v>
      </c>
      <c r="L537" s="144">
        <f t="shared" ca="1" si="115"/>
        <v>18071.787401900001</v>
      </c>
      <c r="M537" s="49"/>
      <c r="N537" s="49"/>
      <c r="O537" s="49"/>
      <c r="Q537" s="29">
        <v>2985.7994079</v>
      </c>
      <c r="R537" s="78">
        <v>12055.9135742</v>
      </c>
      <c r="S537" s="49">
        <v>4656.1433182000001</v>
      </c>
      <c r="T537" s="136">
        <f t="shared" ca="1" si="116"/>
        <v>27418.3109921</v>
      </c>
      <c r="U537" s="136">
        <f t="shared" ca="1" si="117"/>
        <v>23032.666124800002</v>
      </c>
      <c r="V537" s="136">
        <f t="shared" ca="1" si="118"/>
        <v>20574.318595799999</v>
      </c>
      <c r="AA537" s="49">
        <v>0</v>
      </c>
      <c r="AB537" s="51">
        <v>30195.0976563</v>
      </c>
      <c r="AC537" s="49">
        <v>-18.873430299999999</v>
      </c>
      <c r="AD537" s="51">
        <v>1400.5237884000001</v>
      </c>
      <c r="AE537" s="49">
        <v>0</v>
      </c>
      <c r="AF537" s="51">
        <v>0</v>
      </c>
      <c r="AG537" s="49">
        <f t="shared" ca="1" si="109"/>
        <v>0</v>
      </c>
      <c r="AH537" s="51">
        <f t="shared" ca="1" si="110"/>
        <v>-209.01274370000101</v>
      </c>
      <c r="AI537" s="49">
        <f t="shared" ca="1" si="111"/>
        <v>-18.873430299999999</v>
      </c>
      <c r="AJ537" s="51">
        <f t="shared" ca="1" si="112"/>
        <v>-33688.0559106</v>
      </c>
      <c r="AK537" s="49">
        <f t="shared" ca="1" si="113"/>
        <v>0</v>
      </c>
      <c r="AL537" s="51">
        <f t="shared" ca="1" si="114"/>
        <v>-25230.461914</v>
      </c>
    </row>
    <row r="538" spans="1:38" x14ac:dyDescent="0.15">
      <c r="A538" s="37">
        <v>534</v>
      </c>
      <c r="B538" s="40">
        <f t="shared" si="119"/>
        <v>44523</v>
      </c>
      <c r="C538" s="44">
        <f t="shared" si="120"/>
        <v>6</v>
      </c>
      <c r="D538" s="49">
        <f ca="1">SUM(OFFSET('15MIN'!$D$4,($A538-1)*4+1,MATCH(D$1,'15MIN'!$1:$1,0)-4,4,1))</f>
        <v>28305.593199999996</v>
      </c>
      <c r="E538" s="51">
        <f ca="1">SUM(OFFSET('15MIN'!$E$4,($A538-1)*4+1,MATCH(D$1,'15MIN'!$1:$1,0)-4,4,1))</f>
        <v>0</v>
      </c>
      <c r="F538" s="49">
        <f ca="1">SUM(OFFSET('15MIN'!$D$4,($A538-1)*4+1,MATCH(F$1,'15MIN'!$1:$1,0)-4,4,1))</f>
        <v>17126.528565000001</v>
      </c>
      <c r="G538" s="51">
        <f ca="1">SUM(OFFSET('15MIN'!$E$4,($A538-1)*4+1,MATCH(F$1,'15MIN'!$1:$1,0)-4,4,1))</f>
        <v>0</v>
      </c>
      <c r="H538" s="49">
        <f ca="1">SUM(OFFSET('15MIN'!$D$4,($A538-1)*4+1,MATCH(H$1,'15MIN'!$1:$1,0)-4,4,1))</f>
        <v>25029.377442000001</v>
      </c>
      <c r="I538" s="51">
        <f ca="1">SUM(OFFSET('15MIN'!$E$4,($A538-1)*4+1,MATCH(H$1,'15MIN'!$1:$1,0)-4,4,1))</f>
        <v>0</v>
      </c>
      <c r="J538" s="49">
        <f t="shared" ca="1" si="108"/>
        <v>23487.166402333332</v>
      </c>
      <c r="K538" s="49">
        <v>14501.7338867</v>
      </c>
      <c r="L538" s="144">
        <f t="shared" ca="1" si="115"/>
        <v>13803.859313299996</v>
      </c>
      <c r="M538" s="49"/>
      <c r="N538" s="49"/>
      <c r="O538" s="49"/>
      <c r="Q538" s="29">
        <v>1158.3326873000001</v>
      </c>
      <c r="R538" s="78">
        <v>12095.692749100001</v>
      </c>
      <c r="S538" s="49">
        <v>0</v>
      </c>
      <c r="T538" s="136">
        <f t="shared" ca="1" si="116"/>
        <v>27147.260512699995</v>
      </c>
      <c r="U538" s="136">
        <f t="shared" ca="1" si="117"/>
        <v>12933.6846929</v>
      </c>
      <c r="V538" s="136">
        <f t="shared" ca="1" si="118"/>
        <v>17126.528565000001</v>
      </c>
      <c r="AA538" s="49">
        <v>0</v>
      </c>
      <c r="AB538" s="51">
        <v>29963.4584961</v>
      </c>
      <c r="AC538" s="49">
        <v>0</v>
      </c>
      <c r="AD538" s="51">
        <v>637.28675850000002</v>
      </c>
      <c r="AE538" s="49">
        <v>0</v>
      </c>
      <c r="AF538" s="51">
        <v>0</v>
      </c>
      <c r="AG538" s="49">
        <f t="shared" ca="1" si="109"/>
        <v>0</v>
      </c>
      <c r="AH538" s="51">
        <f t="shared" ca="1" si="110"/>
        <v>1657.8652961000043</v>
      </c>
      <c r="AI538" s="49">
        <f t="shared" ca="1" si="111"/>
        <v>0</v>
      </c>
      <c r="AJ538" s="51">
        <f t="shared" ca="1" si="112"/>
        <v>-24392.090683500002</v>
      </c>
      <c r="AK538" s="49">
        <f t="shared" ca="1" si="113"/>
        <v>0</v>
      </c>
      <c r="AL538" s="51">
        <f t="shared" ca="1" si="114"/>
        <v>-17126.528565000001</v>
      </c>
    </row>
    <row r="539" spans="1:38" x14ac:dyDescent="0.15">
      <c r="A539" s="37">
        <v>535</v>
      </c>
      <c r="B539" s="40">
        <f t="shared" si="119"/>
        <v>44523</v>
      </c>
      <c r="C539" s="44">
        <f t="shared" si="120"/>
        <v>7</v>
      </c>
      <c r="D539" s="49">
        <f ca="1">SUM(OFFSET('15MIN'!$D$4,($A539-1)*4+1,MATCH(D$1,'15MIN'!$1:$1,0)-4,4,1))</f>
        <v>28210.436499999996</v>
      </c>
      <c r="E539" s="51">
        <f ca="1">SUM(OFFSET('15MIN'!$E$4,($A539-1)*4+1,MATCH(D$1,'15MIN'!$1:$1,0)-4,4,1))</f>
        <v>0</v>
      </c>
      <c r="F539" s="49">
        <f ca="1">SUM(OFFSET('15MIN'!$D$4,($A539-1)*4+1,MATCH(F$1,'15MIN'!$1:$1,0)-4,4,1))</f>
        <v>30652.539551999998</v>
      </c>
      <c r="G539" s="51">
        <f ca="1">SUM(OFFSET('15MIN'!$E$4,($A539-1)*4+1,MATCH(F$1,'15MIN'!$1:$1,0)-4,4,1))</f>
        <v>0</v>
      </c>
      <c r="H539" s="49">
        <f ca="1">SUM(OFFSET('15MIN'!$D$4,($A539-1)*4+1,MATCH(H$1,'15MIN'!$1:$1,0)-4,4,1))</f>
        <v>39084.468874999999</v>
      </c>
      <c r="I539" s="51">
        <f ca="1">SUM(OFFSET('15MIN'!$E$4,($A539-1)*4+1,MATCH(H$1,'15MIN'!$1:$1,0)-4,4,1))</f>
        <v>0</v>
      </c>
      <c r="J539" s="49">
        <f t="shared" ca="1" si="108"/>
        <v>32649.148309</v>
      </c>
      <c r="K539" s="49">
        <v>12505.1938477</v>
      </c>
      <c r="L539" s="144">
        <f t="shared" ca="1" si="115"/>
        <v>15705.242652299996</v>
      </c>
      <c r="M539" s="49"/>
      <c r="N539" s="49"/>
      <c r="O539" s="49"/>
      <c r="Q539" s="29">
        <v>765.13996120000002</v>
      </c>
      <c r="R539" s="78">
        <v>22556.7329102</v>
      </c>
      <c r="S539" s="49">
        <v>0</v>
      </c>
      <c r="T539" s="136">
        <f t="shared" ca="1" si="116"/>
        <v>27445.296538799998</v>
      </c>
      <c r="U539" s="136">
        <f t="shared" ca="1" si="117"/>
        <v>16527.735964799998</v>
      </c>
      <c r="V539" s="136">
        <f t="shared" ca="1" si="118"/>
        <v>30652.539551999998</v>
      </c>
      <c r="AA539" s="49">
        <v>0</v>
      </c>
      <c r="AB539" s="51">
        <v>27587.950195400001</v>
      </c>
      <c r="AC539" s="49">
        <v>0</v>
      </c>
      <c r="AD539" s="51">
        <v>1379.2755279999999</v>
      </c>
      <c r="AE539" s="49">
        <v>0</v>
      </c>
      <c r="AF539" s="51">
        <v>0</v>
      </c>
      <c r="AG539" s="49">
        <f t="shared" ca="1" si="109"/>
        <v>0</v>
      </c>
      <c r="AH539" s="51">
        <f t="shared" ca="1" si="110"/>
        <v>-622.48630459999549</v>
      </c>
      <c r="AI539" s="49">
        <f t="shared" ca="1" si="111"/>
        <v>0</v>
      </c>
      <c r="AJ539" s="51">
        <f t="shared" ca="1" si="112"/>
        <v>-37705.193347</v>
      </c>
      <c r="AK539" s="49">
        <f t="shared" ca="1" si="113"/>
        <v>0</v>
      </c>
      <c r="AL539" s="51">
        <f t="shared" ca="1" si="114"/>
        <v>-30652.539551999998</v>
      </c>
    </row>
    <row r="540" spans="1:38" x14ac:dyDescent="0.15">
      <c r="A540" s="37">
        <v>536</v>
      </c>
      <c r="B540" s="40">
        <f t="shared" si="119"/>
        <v>44523</v>
      </c>
      <c r="C540" s="44">
        <f t="shared" si="120"/>
        <v>8</v>
      </c>
      <c r="D540" s="49">
        <f ca="1">SUM(OFFSET('15MIN'!$D$4,($A540-1)*4+1,MATCH(D$1,'15MIN'!$1:$1,0)-4,4,1))</f>
        <v>27953.5419</v>
      </c>
      <c r="E540" s="51">
        <f ca="1">SUM(OFFSET('15MIN'!$E$4,($A540-1)*4+1,MATCH(D$1,'15MIN'!$1:$1,0)-4,4,1))</f>
        <v>0</v>
      </c>
      <c r="F540" s="49">
        <f ca="1">SUM(OFFSET('15MIN'!$D$4,($A540-1)*4+1,MATCH(F$1,'15MIN'!$1:$1,0)-4,4,1))</f>
        <v>13305.238648</v>
      </c>
      <c r="G540" s="51">
        <f ca="1">SUM(OFFSET('15MIN'!$E$4,($A540-1)*4+1,MATCH(F$1,'15MIN'!$1:$1,0)-4,4,1))</f>
        <v>0</v>
      </c>
      <c r="H540" s="49">
        <f ca="1">SUM(OFFSET('15MIN'!$D$4,($A540-1)*4+1,MATCH(H$1,'15MIN'!$1:$1,0)-4,4,1))</f>
        <v>35926.766761000006</v>
      </c>
      <c r="I540" s="51">
        <f ca="1">SUM(OFFSET('15MIN'!$E$4,($A540-1)*4+1,MATCH(H$1,'15MIN'!$1:$1,0)-4,4,1))</f>
        <v>0</v>
      </c>
      <c r="J540" s="49">
        <f t="shared" ca="1" si="108"/>
        <v>25728.515769666672</v>
      </c>
      <c r="K540" s="49">
        <v>12159.5075684</v>
      </c>
      <c r="L540" s="144">
        <f t="shared" ca="1" si="115"/>
        <v>15794.0343316</v>
      </c>
      <c r="M540" s="49"/>
      <c r="N540" s="49"/>
      <c r="O540" s="49"/>
      <c r="Q540" s="29">
        <v>36.537063600000003</v>
      </c>
      <c r="R540" s="78">
        <v>14951.2316894</v>
      </c>
      <c r="S540" s="49">
        <v>0</v>
      </c>
      <c r="T540" s="136">
        <f t="shared" ca="1" si="116"/>
        <v>27917.004836399999</v>
      </c>
      <c r="U540" s="136">
        <f t="shared" ca="1" si="117"/>
        <v>20975.535071600007</v>
      </c>
      <c r="V540" s="136">
        <f t="shared" ca="1" si="118"/>
        <v>13305.238648</v>
      </c>
      <c r="AA540" s="49">
        <v>0</v>
      </c>
      <c r="AB540" s="51">
        <v>32699.4414063</v>
      </c>
      <c r="AC540" s="49">
        <v>0</v>
      </c>
      <c r="AD540" s="51">
        <v>856.55990589999999</v>
      </c>
      <c r="AE540" s="49">
        <v>0</v>
      </c>
      <c r="AF540" s="51">
        <v>0</v>
      </c>
      <c r="AG540" s="49">
        <f t="shared" ca="1" si="109"/>
        <v>0</v>
      </c>
      <c r="AH540" s="51">
        <f t="shared" ca="1" si="110"/>
        <v>4745.8995063000002</v>
      </c>
      <c r="AI540" s="49">
        <f t="shared" ca="1" si="111"/>
        <v>0</v>
      </c>
      <c r="AJ540" s="51">
        <f t="shared" ca="1" si="112"/>
        <v>-35070.206855100005</v>
      </c>
      <c r="AK540" s="49">
        <f t="shared" ca="1" si="113"/>
        <v>0</v>
      </c>
      <c r="AL540" s="51">
        <f t="shared" ca="1" si="114"/>
        <v>-13305.238648</v>
      </c>
    </row>
    <row r="541" spans="1:38" x14ac:dyDescent="0.15">
      <c r="A541" s="37">
        <v>537</v>
      </c>
      <c r="B541" s="40">
        <f t="shared" si="119"/>
        <v>44523</v>
      </c>
      <c r="C541" s="44">
        <f t="shared" si="120"/>
        <v>9</v>
      </c>
      <c r="D541" s="49">
        <f ca="1">SUM(OFFSET('15MIN'!$D$4,($A541-1)*4+1,MATCH(D$1,'15MIN'!$1:$1,0)-4,4,1))</f>
        <v>30697.996599999999</v>
      </c>
      <c r="E541" s="51">
        <f ca="1">SUM(OFFSET('15MIN'!$E$4,($A541-1)*4+1,MATCH(D$1,'15MIN'!$1:$1,0)-4,4,1))</f>
        <v>0</v>
      </c>
      <c r="F541" s="49">
        <f ca="1">SUM(OFFSET('15MIN'!$D$4,($A541-1)*4+1,MATCH(F$1,'15MIN'!$1:$1,0)-4,4,1))</f>
        <v>2101.1303560000001</v>
      </c>
      <c r="G541" s="51">
        <f ca="1">SUM(OFFSET('15MIN'!$E$4,($A541-1)*4+1,MATCH(F$1,'15MIN'!$1:$1,0)-4,4,1))</f>
        <v>0</v>
      </c>
      <c r="H541" s="49">
        <f ca="1">SUM(OFFSET('15MIN'!$D$4,($A541-1)*4+1,MATCH(H$1,'15MIN'!$1:$1,0)-4,4,1))</f>
        <v>25109.109375</v>
      </c>
      <c r="I541" s="51">
        <f ca="1">SUM(OFFSET('15MIN'!$E$4,($A541-1)*4+1,MATCH(H$1,'15MIN'!$1:$1,0)-4,4,1))</f>
        <v>0</v>
      </c>
      <c r="J541" s="49">
        <f t="shared" ca="1" si="108"/>
        <v>19302.745443666667</v>
      </c>
      <c r="K541" s="49">
        <v>5596.8995361999996</v>
      </c>
      <c r="L541" s="144">
        <f t="shared" ca="1" si="115"/>
        <v>25101.0970638</v>
      </c>
      <c r="M541" s="49"/>
      <c r="N541" s="49"/>
      <c r="O541" s="49"/>
      <c r="Q541" s="29">
        <v>0</v>
      </c>
      <c r="R541" s="78">
        <v>7721.6448975000003</v>
      </c>
      <c r="S541" s="49">
        <v>0</v>
      </c>
      <c r="T541" s="136">
        <f t="shared" ca="1" si="116"/>
        <v>30697.996599999999</v>
      </c>
      <c r="U541" s="136">
        <f t="shared" ca="1" si="117"/>
        <v>17387.464477499998</v>
      </c>
      <c r="V541" s="136">
        <f t="shared" ca="1" si="118"/>
        <v>2101.1303560000001</v>
      </c>
      <c r="AA541" s="49">
        <v>0</v>
      </c>
      <c r="AB541" s="51">
        <v>32949.606445400001</v>
      </c>
      <c r="AC541" s="49">
        <v>-3.1950000000000001E-4</v>
      </c>
      <c r="AD541" s="51">
        <v>540.59661489999996</v>
      </c>
      <c r="AE541" s="49">
        <v>0</v>
      </c>
      <c r="AF541" s="51">
        <v>0</v>
      </c>
      <c r="AG541" s="49">
        <f t="shared" ca="1" si="109"/>
        <v>0</v>
      </c>
      <c r="AH541" s="51">
        <f t="shared" ca="1" si="110"/>
        <v>2251.6098454000021</v>
      </c>
      <c r="AI541" s="49">
        <f t="shared" ca="1" si="111"/>
        <v>-3.1950000000000001E-4</v>
      </c>
      <c r="AJ541" s="51">
        <f t="shared" ca="1" si="112"/>
        <v>-24568.512760099999</v>
      </c>
      <c r="AK541" s="49">
        <f t="shared" ca="1" si="113"/>
        <v>0</v>
      </c>
      <c r="AL541" s="51">
        <f t="shared" ca="1" si="114"/>
        <v>-2101.1303560000001</v>
      </c>
    </row>
    <row r="542" spans="1:38" x14ac:dyDescent="0.15">
      <c r="A542" s="37">
        <v>538</v>
      </c>
      <c r="B542" s="40">
        <f t="shared" si="119"/>
        <v>44523</v>
      </c>
      <c r="C542" s="44">
        <f t="shared" si="120"/>
        <v>10</v>
      </c>
      <c r="D542" s="49">
        <f ca="1">SUM(OFFSET('15MIN'!$D$4,($A542-1)*4+1,MATCH(D$1,'15MIN'!$1:$1,0)-4,4,1))</f>
        <v>27631.7124</v>
      </c>
      <c r="E542" s="51">
        <f ca="1">SUM(OFFSET('15MIN'!$E$4,($A542-1)*4+1,MATCH(D$1,'15MIN'!$1:$1,0)-4,4,1))</f>
        <v>0</v>
      </c>
      <c r="F542" s="49">
        <f ca="1">SUM(OFFSET('15MIN'!$D$4,($A542-1)*4+1,MATCH(F$1,'15MIN'!$1:$1,0)-4,4,1))</f>
        <v>4380.3046570000006</v>
      </c>
      <c r="G542" s="51">
        <f ca="1">SUM(OFFSET('15MIN'!$E$4,($A542-1)*4+1,MATCH(F$1,'15MIN'!$1:$1,0)-4,4,1))</f>
        <v>0</v>
      </c>
      <c r="H542" s="49">
        <f ca="1">SUM(OFFSET('15MIN'!$D$4,($A542-1)*4+1,MATCH(H$1,'15MIN'!$1:$1,0)-4,4,1))</f>
        <v>14126.624511000002</v>
      </c>
      <c r="I542" s="51">
        <f ca="1">SUM(OFFSET('15MIN'!$E$4,($A542-1)*4+1,MATCH(H$1,'15MIN'!$1:$1,0)-4,4,1))</f>
        <v>0</v>
      </c>
      <c r="J542" s="49">
        <f t="shared" ca="1" si="108"/>
        <v>15379.547189333336</v>
      </c>
      <c r="K542" s="49">
        <v>4634.8803101000003</v>
      </c>
      <c r="L542" s="144">
        <f t="shared" ca="1" si="115"/>
        <v>22996.832089899999</v>
      </c>
      <c r="M542" s="49"/>
      <c r="N542" s="49"/>
      <c r="O542" s="49"/>
      <c r="Q542" s="29">
        <v>0</v>
      </c>
      <c r="R542" s="78">
        <v>1252.4083252</v>
      </c>
      <c r="S542" s="49">
        <v>2.2798200000000001E-2</v>
      </c>
      <c r="T542" s="136">
        <f t="shared" ca="1" si="116"/>
        <v>27631.7124</v>
      </c>
      <c r="U542" s="136">
        <f t="shared" ca="1" si="117"/>
        <v>12874.216185800002</v>
      </c>
      <c r="V542" s="136">
        <f t="shared" ca="1" si="118"/>
        <v>4380.2818588000009</v>
      </c>
      <c r="AA542" s="49">
        <v>0</v>
      </c>
      <c r="AB542" s="51">
        <v>32939.421874899999</v>
      </c>
      <c r="AC542" s="49">
        <v>0</v>
      </c>
      <c r="AD542" s="51">
        <v>873.49418630000002</v>
      </c>
      <c r="AE542" s="49">
        <v>0</v>
      </c>
      <c r="AF542" s="51">
        <v>0</v>
      </c>
      <c r="AG542" s="49">
        <f t="shared" ca="1" si="109"/>
        <v>0</v>
      </c>
      <c r="AH542" s="51">
        <f t="shared" ca="1" si="110"/>
        <v>5307.7094748999989</v>
      </c>
      <c r="AI542" s="49">
        <f t="shared" ca="1" si="111"/>
        <v>0</v>
      </c>
      <c r="AJ542" s="51">
        <f t="shared" ca="1" si="112"/>
        <v>-13253.130324700001</v>
      </c>
      <c r="AK542" s="49">
        <f t="shared" ca="1" si="113"/>
        <v>0</v>
      </c>
      <c r="AL542" s="51">
        <f t="shared" ca="1" si="114"/>
        <v>-4380.3046570000006</v>
      </c>
    </row>
    <row r="543" spans="1:38" x14ac:dyDescent="0.15">
      <c r="A543" s="37">
        <v>539</v>
      </c>
      <c r="B543" s="40">
        <f t="shared" si="119"/>
        <v>44523</v>
      </c>
      <c r="C543" s="44">
        <f t="shared" si="120"/>
        <v>11</v>
      </c>
      <c r="D543" s="49">
        <f ca="1">SUM(OFFSET('15MIN'!$D$4,($A543-1)*4+1,MATCH(D$1,'15MIN'!$1:$1,0)-4,4,1))</f>
        <v>23508.7065</v>
      </c>
      <c r="E543" s="51">
        <f ca="1">SUM(OFFSET('15MIN'!$E$4,($A543-1)*4+1,MATCH(D$1,'15MIN'!$1:$1,0)-4,4,1))</f>
        <v>0</v>
      </c>
      <c r="F543" s="49">
        <f ca="1">SUM(OFFSET('15MIN'!$D$4,($A543-1)*4+1,MATCH(F$1,'15MIN'!$1:$1,0)-4,4,1))</f>
        <v>10447.269043</v>
      </c>
      <c r="G543" s="51">
        <f ca="1">SUM(OFFSET('15MIN'!$E$4,($A543-1)*4+1,MATCH(F$1,'15MIN'!$1:$1,0)-4,4,1))</f>
        <v>0</v>
      </c>
      <c r="H543" s="49">
        <f ca="1">SUM(OFFSET('15MIN'!$D$4,($A543-1)*4+1,MATCH(H$1,'15MIN'!$1:$1,0)-4,4,1))</f>
        <v>17182.669677000002</v>
      </c>
      <c r="I543" s="51">
        <f ca="1">SUM(OFFSET('15MIN'!$E$4,($A543-1)*4+1,MATCH(H$1,'15MIN'!$1:$1,0)-4,4,1))</f>
        <v>0</v>
      </c>
      <c r="J543" s="49">
        <f t="shared" ca="1" si="108"/>
        <v>17046.215073333336</v>
      </c>
      <c r="K543" s="49">
        <v>2537.2335204999999</v>
      </c>
      <c r="L543" s="144">
        <f t="shared" ca="1" si="115"/>
        <v>20971.472979500002</v>
      </c>
      <c r="M543" s="49"/>
      <c r="N543" s="49"/>
      <c r="O543" s="49"/>
      <c r="Q543" s="29">
        <v>0</v>
      </c>
      <c r="R543" s="78">
        <v>0</v>
      </c>
      <c r="S543" s="49">
        <v>35.808517999999999</v>
      </c>
      <c r="T543" s="136">
        <f t="shared" ca="1" si="116"/>
        <v>23508.7065</v>
      </c>
      <c r="U543" s="136">
        <f t="shared" ca="1" si="117"/>
        <v>17182.669677000002</v>
      </c>
      <c r="V543" s="136">
        <f t="shared" ca="1" si="118"/>
        <v>10411.460525</v>
      </c>
      <c r="AA543" s="49">
        <v>0</v>
      </c>
      <c r="AB543" s="51">
        <v>32926.2236328</v>
      </c>
      <c r="AC543" s="49">
        <v>-71.778330499999996</v>
      </c>
      <c r="AD543" s="51">
        <v>169.21435829999999</v>
      </c>
      <c r="AE543" s="49">
        <v>0</v>
      </c>
      <c r="AF543" s="51">
        <v>0</v>
      </c>
      <c r="AG543" s="49">
        <f t="shared" ca="1" si="109"/>
        <v>0</v>
      </c>
      <c r="AH543" s="51">
        <f t="shared" ca="1" si="110"/>
        <v>9417.5171327999997</v>
      </c>
      <c r="AI543" s="49">
        <f t="shared" ca="1" si="111"/>
        <v>-71.778330499999996</v>
      </c>
      <c r="AJ543" s="51">
        <f t="shared" ca="1" si="112"/>
        <v>-17013.455318700002</v>
      </c>
      <c r="AK543" s="49">
        <f t="shared" ca="1" si="113"/>
        <v>0</v>
      </c>
      <c r="AL543" s="51">
        <f t="shared" ca="1" si="114"/>
        <v>-10447.269043</v>
      </c>
    </row>
    <row r="544" spans="1:38" x14ac:dyDescent="0.15">
      <c r="A544" s="37">
        <v>540</v>
      </c>
      <c r="B544" s="40">
        <f t="shared" si="119"/>
        <v>44523</v>
      </c>
      <c r="C544" s="44">
        <f t="shared" si="120"/>
        <v>12</v>
      </c>
      <c r="D544" s="49">
        <f ca="1">SUM(OFFSET('15MIN'!$D$4,($A544-1)*4+1,MATCH(D$1,'15MIN'!$1:$1,0)-4,4,1))</f>
        <v>17234.120899999998</v>
      </c>
      <c r="E544" s="51">
        <f ca="1">SUM(OFFSET('15MIN'!$E$4,($A544-1)*4+1,MATCH(D$1,'15MIN'!$1:$1,0)-4,4,1))</f>
        <v>0</v>
      </c>
      <c r="F544" s="49">
        <f ca="1">SUM(OFFSET('15MIN'!$D$4,($A544-1)*4+1,MATCH(F$1,'15MIN'!$1:$1,0)-4,4,1))</f>
        <v>10598.296386999999</v>
      </c>
      <c r="G544" s="51">
        <f ca="1">SUM(OFFSET('15MIN'!$E$4,($A544-1)*4+1,MATCH(F$1,'15MIN'!$1:$1,0)-4,4,1))</f>
        <v>0</v>
      </c>
      <c r="H544" s="49">
        <f ca="1">SUM(OFFSET('15MIN'!$D$4,($A544-1)*4+1,MATCH(H$1,'15MIN'!$1:$1,0)-4,4,1))</f>
        <v>21213.470702999999</v>
      </c>
      <c r="I544" s="51">
        <f ca="1">SUM(OFFSET('15MIN'!$E$4,($A544-1)*4+1,MATCH(H$1,'15MIN'!$1:$1,0)-4,4,1))</f>
        <v>0</v>
      </c>
      <c r="J544" s="49">
        <f t="shared" ca="1" si="108"/>
        <v>16348.629329999998</v>
      </c>
      <c r="K544" s="49">
        <v>1905.751587</v>
      </c>
      <c r="L544" s="144">
        <f t="shared" ca="1" si="115"/>
        <v>15328.369312999997</v>
      </c>
      <c r="M544" s="49"/>
      <c r="N544" s="49"/>
      <c r="O544" s="49"/>
      <c r="Q544" s="29">
        <v>0</v>
      </c>
      <c r="R544" s="78">
        <v>0</v>
      </c>
      <c r="S544" s="49">
        <v>0</v>
      </c>
      <c r="T544" s="136">
        <f t="shared" ca="1" si="116"/>
        <v>17234.120899999998</v>
      </c>
      <c r="U544" s="136">
        <f t="shared" ca="1" si="117"/>
        <v>21213.470702999999</v>
      </c>
      <c r="V544" s="136">
        <f t="shared" ca="1" si="118"/>
        <v>10598.296386999999</v>
      </c>
      <c r="AA544" s="49">
        <v>0</v>
      </c>
      <c r="AB544" s="51">
        <v>32522.3999024</v>
      </c>
      <c r="AC544" s="49">
        <v>-166.4103279</v>
      </c>
      <c r="AD544" s="51">
        <v>0</v>
      </c>
      <c r="AE544" s="49">
        <v>0</v>
      </c>
      <c r="AF544" s="51">
        <v>0</v>
      </c>
      <c r="AG544" s="49">
        <f t="shared" ca="1" si="109"/>
        <v>0</v>
      </c>
      <c r="AH544" s="51">
        <f t="shared" ca="1" si="110"/>
        <v>15288.279002400002</v>
      </c>
      <c r="AI544" s="49">
        <f t="shared" ca="1" si="111"/>
        <v>-166.4103279</v>
      </c>
      <c r="AJ544" s="51">
        <f t="shared" ca="1" si="112"/>
        <v>-21213.470702999999</v>
      </c>
      <c r="AK544" s="49">
        <f t="shared" ca="1" si="113"/>
        <v>0</v>
      </c>
      <c r="AL544" s="51">
        <f t="shared" ca="1" si="114"/>
        <v>-10598.296386999999</v>
      </c>
    </row>
    <row r="545" spans="1:38" x14ac:dyDescent="0.15">
      <c r="A545" s="37">
        <v>541</v>
      </c>
      <c r="B545" s="40">
        <f t="shared" si="119"/>
        <v>44523</v>
      </c>
      <c r="C545" s="44">
        <f t="shared" si="120"/>
        <v>13</v>
      </c>
      <c r="D545" s="49">
        <f ca="1">SUM(OFFSET('15MIN'!$D$4,($A545-1)*4+1,MATCH(D$1,'15MIN'!$1:$1,0)-4,4,1))</f>
        <v>8250.9390000000003</v>
      </c>
      <c r="E545" s="51">
        <f ca="1">SUM(OFFSET('15MIN'!$E$4,($A545-1)*4+1,MATCH(D$1,'15MIN'!$1:$1,0)-4,4,1))</f>
        <v>0</v>
      </c>
      <c r="F545" s="49">
        <f ca="1">SUM(OFFSET('15MIN'!$D$4,($A545-1)*4+1,MATCH(F$1,'15MIN'!$1:$1,0)-4,4,1))</f>
        <v>6527.4325559999997</v>
      </c>
      <c r="G545" s="51">
        <f ca="1">SUM(OFFSET('15MIN'!$E$4,($A545-1)*4+1,MATCH(F$1,'15MIN'!$1:$1,0)-4,4,1))</f>
        <v>0</v>
      </c>
      <c r="H545" s="49">
        <f ca="1">SUM(OFFSET('15MIN'!$D$4,($A545-1)*4+1,MATCH(H$1,'15MIN'!$1:$1,0)-4,4,1))</f>
        <v>37562.611109999998</v>
      </c>
      <c r="I545" s="51">
        <f ca="1">SUM(OFFSET('15MIN'!$E$4,($A545-1)*4+1,MATCH(H$1,'15MIN'!$1:$1,0)-4,4,1))</f>
        <v>0</v>
      </c>
      <c r="J545" s="49">
        <f t="shared" ca="1" si="108"/>
        <v>17446.994221999998</v>
      </c>
      <c r="K545" s="49">
        <v>4128.0122070999996</v>
      </c>
      <c r="L545" s="144">
        <f t="shared" ca="1" si="115"/>
        <v>4122.9267929000007</v>
      </c>
      <c r="M545" s="49"/>
      <c r="N545" s="49"/>
      <c r="O545" s="49"/>
      <c r="Q545" s="29">
        <v>0</v>
      </c>
      <c r="R545" s="78">
        <v>163.75244530000001</v>
      </c>
      <c r="S545" s="49">
        <v>5.0700636000000001</v>
      </c>
      <c r="T545" s="136">
        <f t="shared" ca="1" si="116"/>
        <v>8250.9390000000003</v>
      </c>
      <c r="U545" s="136">
        <f t="shared" ca="1" si="117"/>
        <v>37398.858664699997</v>
      </c>
      <c r="V545" s="136">
        <f t="shared" ca="1" si="118"/>
        <v>6522.3624923999996</v>
      </c>
      <c r="AA545" s="49">
        <v>0</v>
      </c>
      <c r="AB545" s="51">
        <v>32972.9042969</v>
      </c>
      <c r="AC545" s="49">
        <v>-149.84781459999999</v>
      </c>
      <c r="AD545" s="51">
        <v>10.4283342</v>
      </c>
      <c r="AE545" s="49">
        <v>0</v>
      </c>
      <c r="AF545" s="51">
        <v>0</v>
      </c>
      <c r="AG545" s="49">
        <f t="shared" ca="1" si="109"/>
        <v>0</v>
      </c>
      <c r="AH545" s="51">
        <f t="shared" ca="1" si="110"/>
        <v>24721.965296900002</v>
      </c>
      <c r="AI545" s="49">
        <f t="shared" ca="1" si="111"/>
        <v>-149.84781459999999</v>
      </c>
      <c r="AJ545" s="51">
        <f t="shared" ca="1" si="112"/>
        <v>-37552.1827758</v>
      </c>
      <c r="AK545" s="49">
        <f t="shared" ca="1" si="113"/>
        <v>0</v>
      </c>
      <c r="AL545" s="51">
        <f t="shared" ca="1" si="114"/>
        <v>-6527.4325559999997</v>
      </c>
    </row>
    <row r="546" spans="1:38" x14ac:dyDescent="0.15">
      <c r="A546" s="37">
        <v>542</v>
      </c>
      <c r="B546" s="40">
        <f t="shared" si="119"/>
        <v>44523</v>
      </c>
      <c r="C546" s="44">
        <f t="shared" si="120"/>
        <v>14</v>
      </c>
      <c r="D546" s="49">
        <f ca="1">SUM(OFFSET('15MIN'!$D$4,($A546-1)*4+1,MATCH(D$1,'15MIN'!$1:$1,0)-4,4,1))</f>
        <v>5151.2339000000002</v>
      </c>
      <c r="E546" s="51">
        <f ca="1">SUM(OFFSET('15MIN'!$E$4,($A546-1)*4+1,MATCH(D$1,'15MIN'!$1:$1,0)-4,4,1))</f>
        <v>0</v>
      </c>
      <c r="F546" s="49">
        <f ca="1">SUM(OFFSET('15MIN'!$D$4,($A546-1)*4+1,MATCH(F$1,'15MIN'!$1:$1,0)-4,4,1))</f>
        <v>17151.469116</v>
      </c>
      <c r="G546" s="51">
        <f ca="1">SUM(OFFSET('15MIN'!$E$4,($A546-1)*4+1,MATCH(F$1,'15MIN'!$1:$1,0)-4,4,1))</f>
        <v>0</v>
      </c>
      <c r="H546" s="49">
        <f ca="1">SUM(OFFSET('15MIN'!$D$4,($A546-1)*4+1,MATCH(H$1,'15MIN'!$1:$1,0)-4,4,1))</f>
        <v>38882.588479999999</v>
      </c>
      <c r="I546" s="51">
        <f ca="1">SUM(OFFSET('15MIN'!$E$4,($A546-1)*4+1,MATCH(H$1,'15MIN'!$1:$1,0)-4,4,1))</f>
        <v>0</v>
      </c>
      <c r="J546" s="49">
        <f t="shared" ca="1" si="108"/>
        <v>20395.097165333333</v>
      </c>
      <c r="K546" s="49">
        <v>5252.8166503000002</v>
      </c>
      <c r="L546" s="144">
        <f t="shared" ca="1" si="115"/>
        <v>-101.58275030000004</v>
      </c>
      <c r="M546" s="49"/>
      <c r="N546" s="49"/>
      <c r="O546" s="49"/>
      <c r="Q546" s="29">
        <v>0</v>
      </c>
      <c r="R546" s="78">
        <v>16798.744873</v>
      </c>
      <c r="S546" s="49">
        <v>0</v>
      </c>
      <c r="T546" s="136">
        <f t="shared" ca="1" si="116"/>
        <v>5151.2339000000002</v>
      </c>
      <c r="U546" s="136">
        <f t="shared" ca="1" si="117"/>
        <v>22083.843606999999</v>
      </c>
      <c r="V546" s="136">
        <f t="shared" ca="1" si="118"/>
        <v>17151.469116</v>
      </c>
      <c r="AA546" s="49">
        <v>0</v>
      </c>
      <c r="AB546" s="51">
        <v>32593.1069336</v>
      </c>
      <c r="AC546" s="49">
        <v>-77.698232700000005</v>
      </c>
      <c r="AD546" s="51">
        <v>198.87698800000001</v>
      </c>
      <c r="AE546" s="49">
        <v>0</v>
      </c>
      <c r="AF546" s="51">
        <v>0</v>
      </c>
      <c r="AG546" s="49">
        <f t="shared" ca="1" si="109"/>
        <v>0</v>
      </c>
      <c r="AH546" s="51">
        <f t="shared" ca="1" si="110"/>
        <v>27441.873033600001</v>
      </c>
      <c r="AI546" s="49">
        <f t="shared" ca="1" si="111"/>
        <v>-77.698232700000005</v>
      </c>
      <c r="AJ546" s="51">
        <f t="shared" ca="1" si="112"/>
        <v>-38683.711491999995</v>
      </c>
      <c r="AK546" s="49">
        <f t="shared" ca="1" si="113"/>
        <v>0</v>
      </c>
      <c r="AL546" s="51">
        <f t="shared" ca="1" si="114"/>
        <v>-17151.469116</v>
      </c>
    </row>
    <row r="547" spans="1:38" x14ac:dyDescent="0.15">
      <c r="A547" s="37">
        <v>543</v>
      </c>
      <c r="B547" s="40">
        <f t="shared" si="119"/>
        <v>44523</v>
      </c>
      <c r="C547" s="44">
        <f t="shared" si="120"/>
        <v>15</v>
      </c>
      <c r="D547" s="49">
        <f ca="1">SUM(OFFSET('15MIN'!$D$4,($A547-1)*4+1,MATCH(D$1,'15MIN'!$1:$1,0)-4,4,1))</f>
        <v>2539.3979789999999</v>
      </c>
      <c r="E547" s="51">
        <f ca="1">SUM(OFFSET('15MIN'!$E$4,($A547-1)*4+1,MATCH(D$1,'15MIN'!$1:$1,0)-4,4,1))</f>
        <v>0</v>
      </c>
      <c r="F547" s="49">
        <f ca="1">SUM(OFFSET('15MIN'!$D$4,($A547-1)*4+1,MATCH(F$1,'15MIN'!$1:$1,0)-4,4,1))</f>
        <v>35879.867887</v>
      </c>
      <c r="G547" s="51">
        <f ca="1">SUM(OFFSET('15MIN'!$E$4,($A547-1)*4+1,MATCH(F$1,'15MIN'!$1:$1,0)-4,4,1))</f>
        <v>0</v>
      </c>
      <c r="H547" s="49">
        <f ca="1">SUM(OFFSET('15MIN'!$D$4,($A547-1)*4+1,MATCH(H$1,'15MIN'!$1:$1,0)-4,4,1))</f>
        <v>28596.317383000001</v>
      </c>
      <c r="I547" s="51">
        <f ca="1">SUM(OFFSET('15MIN'!$E$4,($A547-1)*4+1,MATCH(H$1,'15MIN'!$1:$1,0)-4,4,1))</f>
        <v>0</v>
      </c>
      <c r="J547" s="49">
        <f t="shared" ca="1" si="108"/>
        <v>22338.527749666668</v>
      </c>
      <c r="K547" s="49">
        <v>4643.6929931000004</v>
      </c>
      <c r="L547" s="144">
        <f t="shared" ca="1" si="115"/>
        <v>-2104.2950141000006</v>
      </c>
      <c r="M547" s="49"/>
      <c r="N547" s="49"/>
      <c r="O547" s="49"/>
      <c r="Q547" s="29">
        <v>0</v>
      </c>
      <c r="R547" s="78">
        <v>30907.5429687</v>
      </c>
      <c r="S547" s="49">
        <v>0</v>
      </c>
      <c r="T547" s="136">
        <f t="shared" ca="1" si="116"/>
        <v>2539.3979789999999</v>
      </c>
      <c r="U547" s="136">
        <f t="shared" ca="1" si="117"/>
        <v>-2311.2255856999982</v>
      </c>
      <c r="V547" s="136">
        <f t="shared" ca="1" si="118"/>
        <v>35879.867887</v>
      </c>
      <c r="AA547" s="49">
        <v>0</v>
      </c>
      <c r="AB547" s="51">
        <v>31993.0507812</v>
      </c>
      <c r="AC547" s="49">
        <v>-88.139545799999993</v>
      </c>
      <c r="AD547" s="51">
        <v>41.0821404</v>
      </c>
      <c r="AE547" s="49">
        <v>0</v>
      </c>
      <c r="AF547" s="51">
        <v>0</v>
      </c>
      <c r="AG547" s="49">
        <f t="shared" ca="1" si="109"/>
        <v>0</v>
      </c>
      <c r="AH547" s="51">
        <f t="shared" ca="1" si="110"/>
        <v>29453.652802199998</v>
      </c>
      <c r="AI547" s="49">
        <f t="shared" ca="1" si="111"/>
        <v>-88.139545799999993</v>
      </c>
      <c r="AJ547" s="51">
        <f t="shared" ca="1" si="112"/>
        <v>-28555.2352426</v>
      </c>
      <c r="AK547" s="49">
        <f t="shared" ca="1" si="113"/>
        <v>0</v>
      </c>
      <c r="AL547" s="51">
        <f t="shared" ca="1" si="114"/>
        <v>-35879.867887</v>
      </c>
    </row>
    <row r="548" spans="1:38" x14ac:dyDescent="0.15">
      <c r="A548" s="37">
        <v>544</v>
      </c>
      <c r="B548" s="40">
        <f t="shared" si="119"/>
        <v>44523</v>
      </c>
      <c r="C548" s="44">
        <f t="shared" si="120"/>
        <v>16</v>
      </c>
      <c r="D548" s="49">
        <f ca="1">SUM(OFFSET('15MIN'!$D$4,($A548-1)*4+1,MATCH(D$1,'15MIN'!$1:$1,0)-4,4,1))</f>
        <v>2786.7130740000002</v>
      </c>
      <c r="E548" s="51">
        <f ca="1">SUM(OFFSET('15MIN'!$E$4,($A548-1)*4+1,MATCH(D$1,'15MIN'!$1:$1,0)-4,4,1))</f>
        <v>0</v>
      </c>
      <c r="F548" s="49">
        <f ca="1">SUM(OFFSET('15MIN'!$D$4,($A548-1)*4+1,MATCH(F$1,'15MIN'!$1:$1,0)-4,4,1))</f>
        <v>28583.453613000001</v>
      </c>
      <c r="G548" s="51">
        <f ca="1">SUM(OFFSET('15MIN'!$E$4,($A548-1)*4+1,MATCH(F$1,'15MIN'!$1:$1,0)-4,4,1))</f>
        <v>0</v>
      </c>
      <c r="H548" s="49">
        <f ca="1">SUM(OFFSET('15MIN'!$D$4,($A548-1)*4+1,MATCH(H$1,'15MIN'!$1:$1,0)-4,4,1))</f>
        <v>14778.102051</v>
      </c>
      <c r="I548" s="51">
        <f ca="1">SUM(OFFSET('15MIN'!$E$4,($A548-1)*4+1,MATCH(H$1,'15MIN'!$1:$1,0)-4,4,1))</f>
        <v>0</v>
      </c>
      <c r="J548" s="49">
        <f t="shared" ca="1" si="108"/>
        <v>15382.756245999999</v>
      </c>
      <c r="K548" s="49">
        <v>6197.4605713000001</v>
      </c>
      <c r="L548" s="144">
        <f t="shared" ca="1" si="115"/>
        <v>-3410.7474972999998</v>
      </c>
      <c r="M548" s="49"/>
      <c r="N548" s="49"/>
      <c r="O548" s="49"/>
      <c r="Q548" s="29">
        <v>0</v>
      </c>
      <c r="R548" s="78">
        <v>47864.4951172</v>
      </c>
      <c r="S548" s="49">
        <v>0</v>
      </c>
      <c r="T548" s="136">
        <f t="shared" ca="1" si="116"/>
        <v>2786.7130740000002</v>
      </c>
      <c r="U548" s="136">
        <f t="shared" ca="1" si="117"/>
        <v>-33086.393066199998</v>
      </c>
      <c r="V548" s="136">
        <f t="shared" ca="1" si="118"/>
        <v>28583.453613000001</v>
      </c>
      <c r="AA548" s="49">
        <v>0</v>
      </c>
      <c r="AB548" s="51">
        <v>32778.067871200001</v>
      </c>
      <c r="AC548" s="49">
        <v>-223.19504549999999</v>
      </c>
      <c r="AD548" s="51">
        <v>1.3142900000000001E-2</v>
      </c>
      <c r="AE548" s="49">
        <v>0</v>
      </c>
      <c r="AF548" s="51">
        <v>0</v>
      </c>
      <c r="AG548" s="49">
        <f t="shared" ca="1" si="109"/>
        <v>0</v>
      </c>
      <c r="AH548" s="51">
        <f t="shared" ca="1" si="110"/>
        <v>29991.354797200001</v>
      </c>
      <c r="AI548" s="49">
        <f t="shared" ca="1" si="111"/>
        <v>-223.19504549999999</v>
      </c>
      <c r="AJ548" s="51">
        <f t="shared" ca="1" si="112"/>
        <v>-14778.0889081</v>
      </c>
      <c r="AK548" s="49">
        <f t="shared" ca="1" si="113"/>
        <v>0</v>
      </c>
      <c r="AL548" s="51">
        <f t="shared" ca="1" si="114"/>
        <v>-28583.453613000001</v>
      </c>
    </row>
    <row r="549" spans="1:38" x14ac:dyDescent="0.15">
      <c r="A549" s="37">
        <v>545</v>
      </c>
      <c r="B549" s="40">
        <f t="shared" si="119"/>
        <v>44523</v>
      </c>
      <c r="C549" s="44">
        <f t="shared" si="120"/>
        <v>17</v>
      </c>
      <c r="D549" s="49">
        <f ca="1">SUM(OFFSET('15MIN'!$D$4,($A549-1)*4+1,MATCH(D$1,'15MIN'!$1:$1,0)-4,4,1))</f>
        <v>4306.5468110000002</v>
      </c>
      <c r="E549" s="51">
        <f ca="1">SUM(OFFSET('15MIN'!$E$4,($A549-1)*4+1,MATCH(D$1,'15MIN'!$1:$1,0)-4,4,1))</f>
        <v>0</v>
      </c>
      <c r="F549" s="49">
        <f ca="1">SUM(OFFSET('15MIN'!$D$4,($A549-1)*4+1,MATCH(F$1,'15MIN'!$1:$1,0)-4,4,1))</f>
        <v>23699.890137000002</v>
      </c>
      <c r="G549" s="51">
        <f ca="1">SUM(OFFSET('15MIN'!$E$4,($A549-1)*4+1,MATCH(F$1,'15MIN'!$1:$1,0)-4,4,1))</f>
        <v>0</v>
      </c>
      <c r="H549" s="49">
        <f ca="1">SUM(OFFSET('15MIN'!$D$4,($A549-1)*4+1,MATCH(H$1,'15MIN'!$1:$1,0)-4,4,1))</f>
        <v>9930.3686529999995</v>
      </c>
      <c r="I549" s="51">
        <f ca="1">SUM(OFFSET('15MIN'!$E$4,($A549-1)*4+1,MATCH(H$1,'15MIN'!$1:$1,0)-4,4,1))</f>
        <v>0</v>
      </c>
      <c r="J549" s="49">
        <f t="shared" ca="1" si="108"/>
        <v>12645.601866999999</v>
      </c>
      <c r="K549" s="49">
        <v>6844.671875</v>
      </c>
      <c r="L549" s="144">
        <f t="shared" ca="1" si="115"/>
        <v>-2538.1250639999998</v>
      </c>
      <c r="M549" s="49"/>
      <c r="N549" s="49"/>
      <c r="O549" s="49"/>
      <c r="Q549" s="29">
        <v>0</v>
      </c>
      <c r="R549" s="78">
        <v>48763.9521485</v>
      </c>
      <c r="S549" s="49">
        <v>0</v>
      </c>
      <c r="T549" s="136">
        <f t="shared" ca="1" si="116"/>
        <v>4306.5468110000002</v>
      </c>
      <c r="U549" s="136">
        <f t="shared" ca="1" si="117"/>
        <v>-38833.583495500003</v>
      </c>
      <c r="V549" s="136">
        <f t="shared" ca="1" si="118"/>
        <v>23699.890137000002</v>
      </c>
      <c r="AA549" s="49">
        <v>0</v>
      </c>
      <c r="AB549" s="51">
        <v>32785.536621200001</v>
      </c>
      <c r="AC549" s="49">
        <v>-156.09754559999999</v>
      </c>
      <c r="AD549" s="51">
        <v>2.4757728999999999</v>
      </c>
      <c r="AE549" s="49">
        <v>0</v>
      </c>
      <c r="AF549" s="51">
        <v>0</v>
      </c>
      <c r="AG549" s="49">
        <f t="shared" ca="1" si="109"/>
        <v>0</v>
      </c>
      <c r="AH549" s="51">
        <f t="shared" ca="1" si="110"/>
        <v>28478.989810200001</v>
      </c>
      <c r="AI549" s="49">
        <f t="shared" ca="1" si="111"/>
        <v>-156.09754559999999</v>
      </c>
      <c r="AJ549" s="51">
        <f t="shared" ca="1" si="112"/>
        <v>-9927.8928801000002</v>
      </c>
      <c r="AK549" s="49">
        <f t="shared" ca="1" si="113"/>
        <v>0</v>
      </c>
      <c r="AL549" s="51">
        <f t="shared" ca="1" si="114"/>
        <v>-23699.890137000002</v>
      </c>
    </row>
    <row r="550" spans="1:38" x14ac:dyDescent="0.15">
      <c r="A550" s="37">
        <v>546</v>
      </c>
      <c r="B550" s="40">
        <f t="shared" si="119"/>
        <v>44523</v>
      </c>
      <c r="C550" s="44">
        <f t="shared" si="120"/>
        <v>18</v>
      </c>
      <c r="D550" s="49">
        <f ca="1">SUM(OFFSET('15MIN'!$D$4,($A550-1)*4+1,MATCH(D$1,'15MIN'!$1:$1,0)-4,4,1))</f>
        <v>5587.7186000000002</v>
      </c>
      <c r="E550" s="51">
        <f ca="1">SUM(OFFSET('15MIN'!$E$4,($A550-1)*4+1,MATCH(D$1,'15MIN'!$1:$1,0)-4,4,1))</f>
        <v>0</v>
      </c>
      <c r="F550" s="49">
        <f ca="1">SUM(OFFSET('15MIN'!$D$4,($A550-1)*4+1,MATCH(F$1,'15MIN'!$1:$1,0)-4,4,1))</f>
        <v>19623.25</v>
      </c>
      <c r="G550" s="51">
        <f ca="1">SUM(OFFSET('15MIN'!$E$4,($A550-1)*4+1,MATCH(F$1,'15MIN'!$1:$1,0)-4,4,1))</f>
        <v>0</v>
      </c>
      <c r="H550" s="49">
        <f ca="1">SUM(OFFSET('15MIN'!$D$4,($A550-1)*4+1,MATCH(H$1,'15MIN'!$1:$1,0)-4,4,1))</f>
        <v>6651.4187010000005</v>
      </c>
      <c r="I550" s="51">
        <f ca="1">SUM(OFFSET('15MIN'!$E$4,($A550-1)*4+1,MATCH(H$1,'15MIN'!$1:$1,0)-4,4,1))</f>
        <v>0</v>
      </c>
      <c r="J550" s="49">
        <f t="shared" ca="1" si="108"/>
        <v>10620.795767000001</v>
      </c>
      <c r="K550" s="49">
        <v>7251.2851563000004</v>
      </c>
      <c r="L550" s="144">
        <f t="shared" ca="1" si="115"/>
        <v>-1663.5665563000002</v>
      </c>
      <c r="M550" s="49"/>
      <c r="N550" s="49"/>
      <c r="O550" s="49"/>
      <c r="Q550" s="29">
        <v>0</v>
      </c>
      <c r="R550" s="78">
        <v>66215.2929688</v>
      </c>
      <c r="S550" s="49">
        <v>0</v>
      </c>
      <c r="T550" s="136">
        <f t="shared" ca="1" si="116"/>
        <v>5587.7186000000002</v>
      </c>
      <c r="U550" s="136">
        <f t="shared" ca="1" si="117"/>
        <v>-59563.874267799998</v>
      </c>
      <c r="V550" s="136">
        <f t="shared" ca="1" si="118"/>
        <v>19623.25</v>
      </c>
      <c r="AA550" s="49">
        <v>0</v>
      </c>
      <c r="AB550" s="51">
        <v>31263.892578200001</v>
      </c>
      <c r="AC550" s="49">
        <v>-18.803896000000002</v>
      </c>
      <c r="AD550" s="51">
        <v>434.64189820000001</v>
      </c>
      <c r="AE550" s="49">
        <v>0</v>
      </c>
      <c r="AF550" s="51">
        <v>0</v>
      </c>
      <c r="AG550" s="49">
        <f t="shared" ca="1" si="109"/>
        <v>0</v>
      </c>
      <c r="AH550" s="51">
        <f t="shared" ca="1" si="110"/>
        <v>25676.1739782</v>
      </c>
      <c r="AI550" s="49">
        <f t="shared" ca="1" si="111"/>
        <v>-18.803896000000002</v>
      </c>
      <c r="AJ550" s="51">
        <f t="shared" ca="1" si="112"/>
        <v>-6216.776802800001</v>
      </c>
      <c r="AK550" s="49">
        <f t="shared" ca="1" si="113"/>
        <v>0</v>
      </c>
      <c r="AL550" s="51">
        <f t="shared" ca="1" si="114"/>
        <v>-19623.25</v>
      </c>
    </row>
    <row r="551" spans="1:38" x14ac:dyDescent="0.15">
      <c r="A551" s="37">
        <v>547</v>
      </c>
      <c r="B551" s="40">
        <f t="shared" si="119"/>
        <v>44523</v>
      </c>
      <c r="C551" s="44">
        <f t="shared" si="120"/>
        <v>19</v>
      </c>
      <c r="D551" s="49">
        <f ca="1">SUM(OFFSET('15MIN'!$D$4,($A551-1)*4+1,MATCH(D$1,'15MIN'!$1:$1,0)-4,4,1))</f>
        <v>7083.8148999999994</v>
      </c>
      <c r="E551" s="51">
        <f ca="1">SUM(OFFSET('15MIN'!$E$4,($A551-1)*4+1,MATCH(D$1,'15MIN'!$1:$1,0)-4,4,1))</f>
        <v>0</v>
      </c>
      <c r="F551" s="49">
        <f ca="1">SUM(OFFSET('15MIN'!$D$4,($A551-1)*4+1,MATCH(F$1,'15MIN'!$1:$1,0)-4,4,1))</f>
        <v>27514.544922000001</v>
      </c>
      <c r="G551" s="51">
        <f ca="1">SUM(OFFSET('15MIN'!$E$4,($A551-1)*4+1,MATCH(F$1,'15MIN'!$1:$1,0)-4,4,1))</f>
        <v>0</v>
      </c>
      <c r="H551" s="49">
        <f ca="1">SUM(OFFSET('15MIN'!$D$4,($A551-1)*4+1,MATCH(H$1,'15MIN'!$1:$1,0)-4,4,1))</f>
        <v>4035.8139030000002</v>
      </c>
      <c r="I551" s="51">
        <f ca="1">SUM(OFFSET('15MIN'!$E$4,($A551-1)*4+1,MATCH(H$1,'15MIN'!$1:$1,0)-4,4,1))</f>
        <v>0</v>
      </c>
      <c r="J551" s="49">
        <f t="shared" ca="1" si="108"/>
        <v>12878.057908333334</v>
      </c>
      <c r="K551" s="49">
        <v>9672.4357911000006</v>
      </c>
      <c r="L551" s="144">
        <f t="shared" ca="1" si="115"/>
        <v>-2588.6208911000012</v>
      </c>
      <c r="M551" s="49"/>
      <c r="N551" s="49"/>
      <c r="O551" s="49"/>
      <c r="Q551" s="29">
        <v>0</v>
      </c>
      <c r="R551" s="78">
        <v>80097.148437600001</v>
      </c>
      <c r="S551" s="49">
        <v>59.918244399999999</v>
      </c>
      <c r="T551" s="136">
        <f t="shared" ca="1" si="116"/>
        <v>7083.8148999999994</v>
      </c>
      <c r="U551" s="136">
        <f t="shared" ca="1" si="117"/>
        <v>-76061.334534599999</v>
      </c>
      <c r="V551" s="136">
        <f t="shared" ca="1" si="118"/>
        <v>27454.626677600001</v>
      </c>
      <c r="AA551" s="49">
        <v>0</v>
      </c>
      <c r="AB551" s="51">
        <v>31394.0947266</v>
      </c>
      <c r="AC551" s="49">
        <v>-45.908892899999998</v>
      </c>
      <c r="AD551" s="51">
        <v>127.9326253</v>
      </c>
      <c r="AE551" s="49">
        <v>0</v>
      </c>
      <c r="AF551" s="51">
        <v>0</v>
      </c>
      <c r="AG551" s="49">
        <f t="shared" ca="1" si="109"/>
        <v>0</v>
      </c>
      <c r="AH551" s="51">
        <f t="shared" ca="1" si="110"/>
        <v>24310.279826600003</v>
      </c>
      <c r="AI551" s="49">
        <f t="shared" ca="1" si="111"/>
        <v>-45.908892899999998</v>
      </c>
      <c r="AJ551" s="51">
        <f t="shared" ca="1" si="112"/>
        <v>-3907.8812777000003</v>
      </c>
      <c r="AK551" s="49">
        <f t="shared" ca="1" si="113"/>
        <v>0</v>
      </c>
      <c r="AL551" s="51">
        <f t="shared" ca="1" si="114"/>
        <v>-27514.544922000001</v>
      </c>
    </row>
    <row r="552" spans="1:38" x14ac:dyDescent="0.15">
      <c r="A552" s="37">
        <v>548</v>
      </c>
      <c r="B552" s="40">
        <f t="shared" si="119"/>
        <v>44523</v>
      </c>
      <c r="C552" s="44">
        <f t="shared" si="120"/>
        <v>20</v>
      </c>
      <c r="D552" s="49">
        <f ca="1">SUM(OFFSET('15MIN'!$D$4,($A552-1)*4+1,MATCH(D$1,'15MIN'!$1:$1,0)-4,4,1))</f>
        <v>11746.8627</v>
      </c>
      <c r="E552" s="51">
        <f ca="1">SUM(OFFSET('15MIN'!$E$4,($A552-1)*4+1,MATCH(D$1,'15MIN'!$1:$1,0)-4,4,1))</f>
        <v>0</v>
      </c>
      <c r="F552" s="49">
        <f ca="1">SUM(OFFSET('15MIN'!$D$4,($A552-1)*4+1,MATCH(F$1,'15MIN'!$1:$1,0)-4,4,1))</f>
        <v>27949.587890999999</v>
      </c>
      <c r="G552" s="51">
        <f ca="1">SUM(OFFSET('15MIN'!$E$4,($A552-1)*4+1,MATCH(F$1,'15MIN'!$1:$1,0)-4,4,1))</f>
        <v>0</v>
      </c>
      <c r="H552" s="49">
        <f ca="1">SUM(OFFSET('15MIN'!$D$4,($A552-1)*4+1,MATCH(H$1,'15MIN'!$1:$1,0)-4,4,1))</f>
        <v>1514.680527</v>
      </c>
      <c r="I552" s="51">
        <f ca="1">SUM(OFFSET('15MIN'!$E$4,($A552-1)*4+1,MATCH(H$1,'15MIN'!$1:$1,0)-4,4,1))</f>
        <v>-4.4593210000000001</v>
      </c>
      <c r="J552" s="49">
        <f t="shared" ca="1" si="108"/>
        <v>13737.043705999999</v>
      </c>
      <c r="K552" s="49">
        <v>11514.424438399999</v>
      </c>
      <c r="L552" s="144">
        <f t="shared" ca="1" si="115"/>
        <v>232.43826160000026</v>
      </c>
      <c r="M552" s="49"/>
      <c r="N552" s="49"/>
      <c r="O552" s="49"/>
      <c r="Q552" s="29">
        <v>32.658592200000001</v>
      </c>
      <c r="R552" s="78">
        <v>100510.9785157</v>
      </c>
      <c r="S552" s="49">
        <v>3248.1954346000002</v>
      </c>
      <c r="T552" s="136">
        <f t="shared" ca="1" si="116"/>
        <v>11714.2041078</v>
      </c>
      <c r="U552" s="136">
        <f t="shared" ca="1" si="117"/>
        <v>-98996.297988699996</v>
      </c>
      <c r="V552" s="136">
        <f t="shared" ca="1" si="118"/>
        <v>24701.392456399997</v>
      </c>
      <c r="AA552" s="49">
        <v>0</v>
      </c>
      <c r="AB552" s="51">
        <v>32982.178711</v>
      </c>
      <c r="AC552" s="49">
        <v>0</v>
      </c>
      <c r="AD552" s="51">
        <v>438.96759800000001</v>
      </c>
      <c r="AE552" s="49">
        <v>0</v>
      </c>
      <c r="AF552" s="51">
        <v>0</v>
      </c>
      <c r="AG552" s="49">
        <f t="shared" ca="1" si="109"/>
        <v>0</v>
      </c>
      <c r="AH552" s="51">
        <f t="shared" ca="1" si="110"/>
        <v>21235.316011000003</v>
      </c>
      <c r="AI552" s="49">
        <f t="shared" ca="1" si="111"/>
        <v>4.4593210000000001</v>
      </c>
      <c r="AJ552" s="51">
        <f t="shared" ca="1" si="112"/>
        <v>-1075.712929</v>
      </c>
      <c r="AK552" s="49">
        <f t="shared" ca="1" si="113"/>
        <v>0</v>
      </c>
      <c r="AL552" s="51">
        <f t="shared" ca="1" si="114"/>
        <v>-27949.587890999999</v>
      </c>
    </row>
    <row r="553" spans="1:38" x14ac:dyDescent="0.15">
      <c r="A553" s="37">
        <v>549</v>
      </c>
      <c r="B553" s="40">
        <f t="shared" si="119"/>
        <v>44523</v>
      </c>
      <c r="C553" s="44">
        <f t="shared" si="120"/>
        <v>21</v>
      </c>
      <c r="D553" s="49">
        <f ca="1">SUM(OFFSET('15MIN'!$D$4,($A553-1)*4+1,MATCH(D$1,'15MIN'!$1:$1,0)-4,4,1))</f>
        <v>16301.375499999998</v>
      </c>
      <c r="E553" s="51">
        <f ca="1">SUM(OFFSET('15MIN'!$E$4,($A553-1)*4+1,MATCH(D$1,'15MIN'!$1:$1,0)-4,4,1))</f>
        <v>0</v>
      </c>
      <c r="F553" s="49">
        <f ca="1">SUM(OFFSET('15MIN'!$D$4,($A553-1)*4+1,MATCH(F$1,'15MIN'!$1:$1,0)-4,4,1))</f>
        <v>15959.870117</v>
      </c>
      <c r="G553" s="51">
        <f ca="1">SUM(OFFSET('15MIN'!$E$4,($A553-1)*4+1,MATCH(F$1,'15MIN'!$1:$1,0)-4,4,1))</f>
        <v>0</v>
      </c>
      <c r="H553" s="49">
        <f ca="1">SUM(OFFSET('15MIN'!$D$4,($A553-1)*4+1,MATCH(H$1,'15MIN'!$1:$1,0)-4,4,1))</f>
        <v>125.091526</v>
      </c>
      <c r="I553" s="51">
        <f ca="1">SUM(OFFSET('15MIN'!$E$4,($A553-1)*4+1,MATCH(H$1,'15MIN'!$1:$1,0)-4,4,1))</f>
        <v>-223.63386199999999</v>
      </c>
      <c r="J553" s="49">
        <f t="shared" ca="1" si="108"/>
        <v>10795.445714333333</v>
      </c>
      <c r="K553" s="49">
        <v>15029.803954999999</v>
      </c>
      <c r="L553" s="144">
        <f t="shared" ca="1" si="115"/>
        <v>1271.5715449999989</v>
      </c>
      <c r="M553" s="49"/>
      <c r="N553" s="49"/>
      <c r="O553" s="49"/>
      <c r="Q553" s="29">
        <v>553.29334440000002</v>
      </c>
      <c r="R553" s="78">
        <v>115147.4726563</v>
      </c>
      <c r="S553" s="49">
        <v>515.92588990000002</v>
      </c>
      <c r="T553" s="136">
        <f t="shared" ca="1" si="116"/>
        <v>15748.082155599997</v>
      </c>
      <c r="U553" s="136">
        <f t="shared" ca="1" si="117"/>
        <v>-115022.3811303</v>
      </c>
      <c r="V553" s="136">
        <f t="shared" ca="1" si="118"/>
        <v>15443.944227100001</v>
      </c>
      <c r="AA553" s="49">
        <v>0</v>
      </c>
      <c r="AB553" s="51">
        <v>32841.7006836</v>
      </c>
      <c r="AC553" s="49">
        <v>0</v>
      </c>
      <c r="AD553" s="51">
        <v>315.55605700000001</v>
      </c>
      <c r="AE553" s="49">
        <v>0</v>
      </c>
      <c r="AF553" s="51">
        <v>0</v>
      </c>
      <c r="AG553" s="49">
        <f t="shared" ca="1" si="109"/>
        <v>0</v>
      </c>
      <c r="AH553" s="51">
        <f t="shared" ca="1" si="110"/>
        <v>16540.325183600002</v>
      </c>
      <c r="AI553" s="49">
        <f t="shared" ca="1" si="111"/>
        <v>223.63386199999999</v>
      </c>
      <c r="AJ553" s="51">
        <f t="shared" ca="1" si="112"/>
        <v>190.46453100000002</v>
      </c>
      <c r="AK553" s="49">
        <f t="shared" ca="1" si="113"/>
        <v>0</v>
      </c>
      <c r="AL553" s="51">
        <f t="shared" ca="1" si="114"/>
        <v>-15959.870117</v>
      </c>
    </row>
    <row r="554" spans="1:38" x14ac:dyDescent="0.15">
      <c r="A554" s="37">
        <v>550</v>
      </c>
      <c r="B554" s="40">
        <f t="shared" si="119"/>
        <v>44523</v>
      </c>
      <c r="C554" s="44">
        <f t="shared" si="120"/>
        <v>22</v>
      </c>
      <c r="D554" s="49">
        <f ca="1">SUM(OFFSET('15MIN'!$D$4,($A554-1)*4+1,MATCH(D$1,'15MIN'!$1:$1,0)-4,4,1))</f>
        <v>17045.501899999999</v>
      </c>
      <c r="E554" s="51">
        <f ca="1">SUM(OFFSET('15MIN'!$E$4,($A554-1)*4+1,MATCH(D$1,'15MIN'!$1:$1,0)-4,4,1))</f>
        <v>0</v>
      </c>
      <c r="F554" s="49">
        <f ca="1">SUM(OFFSET('15MIN'!$D$4,($A554-1)*4+1,MATCH(F$1,'15MIN'!$1:$1,0)-4,4,1))</f>
        <v>21109.283691000004</v>
      </c>
      <c r="G554" s="51">
        <f ca="1">SUM(OFFSET('15MIN'!$E$4,($A554-1)*4+1,MATCH(F$1,'15MIN'!$1:$1,0)-4,4,1))</f>
        <v>0</v>
      </c>
      <c r="H554" s="49">
        <f ca="1">SUM(OFFSET('15MIN'!$D$4,($A554-1)*4+1,MATCH(H$1,'15MIN'!$1:$1,0)-4,4,1))</f>
        <v>0</v>
      </c>
      <c r="I554" s="51">
        <f ca="1">SUM(OFFSET('15MIN'!$E$4,($A554-1)*4+1,MATCH(H$1,'15MIN'!$1:$1,0)-4,4,1))</f>
        <v>-509.76823399999995</v>
      </c>
      <c r="J554" s="49">
        <f t="shared" ca="1" si="108"/>
        <v>12718.261863666668</v>
      </c>
      <c r="K554" s="49">
        <v>13341.0915527</v>
      </c>
      <c r="L554" s="144">
        <f t="shared" ca="1" si="115"/>
        <v>3704.4103472999996</v>
      </c>
      <c r="M554" s="49"/>
      <c r="N554" s="49"/>
      <c r="O554" s="49"/>
      <c r="Q554" s="29">
        <v>1571.9911202999999</v>
      </c>
      <c r="R554" s="78">
        <v>135247.1464844</v>
      </c>
      <c r="S554" s="49">
        <v>549.03302020000001</v>
      </c>
      <c r="T554" s="136">
        <f t="shared" ca="1" si="116"/>
        <v>15473.5107797</v>
      </c>
      <c r="U554" s="136">
        <f t="shared" ca="1" si="117"/>
        <v>-135247.1464844</v>
      </c>
      <c r="V554" s="136">
        <f t="shared" ca="1" si="118"/>
        <v>20560.250670800004</v>
      </c>
      <c r="AA554" s="49">
        <v>0</v>
      </c>
      <c r="AB554" s="51">
        <v>31184.8422851</v>
      </c>
      <c r="AC554" s="49">
        <v>0</v>
      </c>
      <c r="AD554" s="51">
        <v>201.99970619999999</v>
      </c>
      <c r="AE554" s="49">
        <v>0</v>
      </c>
      <c r="AF554" s="51">
        <v>0</v>
      </c>
      <c r="AG554" s="49">
        <f t="shared" ca="1" si="109"/>
        <v>0</v>
      </c>
      <c r="AH554" s="51">
        <f t="shared" ca="1" si="110"/>
        <v>14139.3403851</v>
      </c>
      <c r="AI554" s="49">
        <f t="shared" ca="1" si="111"/>
        <v>509.76823399999995</v>
      </c>
      <c r="AJ554" s="51">
        <f t="shared" ca="1" si="112"/>
        <v>201.99970619999999</v>
      </c>
      <c r="AK554" s="49">
        <f t="shared" ca="1" si="113"/>
        <v>0</v>
      </c>
      <c r="AL554" s="51">
        <f t="shared" ca="1" si="114"/>
        <v>-21109.283691000004</v>
      </c>
    </row>
    <row r="555" spans="1:38" x14ac:dyDescent="0.15">
      <c r="A555" s="37">
        <v>551</v>
      </c>
      <c r="B555" s="40">
        <f t="shared" si="119"/>
        <v>44523</v>
      </c>
      <c r="C555" s="44">
        <f t="shared" si="120"/>
        <v>23</v>
      </c>
      <c r="D555" s="49">
        <f ca="1">SUM(OFFSET('15MIN'!$D$4,($A555-1)*4+1,MATCH(D$1,'15MIN'!$1:$1,0)-4,4,1))</f>
        <v>11141.943600000001</v>
      </c>
      <c r="E555" s="51">
        <f ca="1">SUM(OFFSET('15MIN'!$E$4,($A555-1)*4+1,MATCH(D$1,'15MIN'!$1:$1,0)-4,4,1))</f>
        <v>0</v>
      </c>
      <c r="F555" s="49">
        <f ca="1">SUM(OFFSET('15MIN'!$D$4,($A555-1)*4+1,MATCH(F$1,'15MIN'!$1:$1,0)-4,4,1))</f>
        <v>23052.53125</v>
      </c>
      <c r="G555" s="51">
        <f ca="1">SUM(OFFSET('15MIN'!$E$4,($A555-1)*4+1,MATCH(F$1,'15MIN'!$1:$1,0)-4,4,1))</f>
        <v>0</v>
      </c>
      <c r="H555" s="49">
        <f ca="1">SUM(OFFSET('15MIN'!$D$4,($A555-1)*4+1,MATCH(H$1,'15MIN'!$1:$1,0)-4,4,1))</f>
        <v>0.205682</v>
      </c>
      <c r="I555" s="51">
        <f ca="1">SUM(OFFSET('15MIN'!$E$4,($A555-1)*4+1,MATCH(H$1,'15MIN'!$1:$1,0)-4,4,1))</f>
        <v>-450.90140599999995</v>
      </c>
      <c r="J555" s="49">
        <f t="shared" ca="1" si="108"/>
        <v>11398.226843999999</v>
      </c>
      <c r="K555" s="49">
        <v>18832.4462891</v>
      </c>
      <c r="L555" s="144">
        <f t="shared" ca="1" si="115"/>
        <v>-7690.5026890999998</v>
      </c>
      <c r="M555" s="49"/>
      <c r="N555" s="49"/>
      <c r="O555" s="49"/>
      <c r="Q555" s="29">
        <v>3503.2375487999998</v>
      </c>
      <c r="R555" s="78">
        <v>134005.6152345</v>
      </c>
      <c r="S555" s="49">
        <v>219.72300720000001</v>
      </c>
      <c r="T555" s="136">
        <f t="shared" ca="1" si="116"/>
        <v>7638.7060512000007</v>
      </c>
      <c r="U555" s="136">
        <f t="shared" ca="1" si="117"/>
        <v>-134005.4095525</v>
      </c>
      <c r="V555" s="136">
        <f t="shared" ca="1" si="118"/>
        <v>22832.808242800002</v>
      </c>
      <c r="AA555" s="49">
        <v>0</v>
      </c>
      <c r="AB555" s="51">
        <v>31312.941894600001</v>
      </c>
      <c r="AC555" s="49">
        <v>-121.9786053</v>
      </c>
      <c r="AD555" s="51">
        <v>32.903172699999999</v>
      </c>
      <c r="AE555" s="49">
        <v>0</v>
      </c>
      <c r="AF555" s="51">
        <v>0</v>
      </c>
      <c r="AG555" s="49">
        <f t="shared" ca="1" si="109"/>
        <v>0</v>
      </c>
      <c r="AH555" s="51">
        <f t="shared" ca="1" si="110"/>
        <v>20170.998294600002</v>
      </c>
      <c r="AI555" s="49">
        <f t="shared" ca="1" si="111"/>
        <v>328.92280069999993</v>
      </c>
      <c r="AJ555" s="51">
        <f t="shared" ca="1" si="112"/>
        <v>32.697490699999996</v>
      </c>
      <c r="AK555" s="49">
        <f t="shared" ca="1" si="113"/>
        <v>0</v>
      </c>
      <c r="AL555" s="51">
        <f t="shared" ca="1" si="114"/>
        <v>-23052.53125</v>
      </c>
    </row>
    <row r="556" spans="1:38" x14ac:dyDescent="0.15">
      <c r="A556" s="37">
        <v>552</v>
      </c>
      <c r="B556" s="40">
        <f t="shared" si="119"/>
        <v>44523</v>
      </c>
      <c r="C556" s="44">
        <f t="shared" si="120"/>
        <v>24</v>
      </c>
      <c r="D556" s="49">
        <f ca="1">SUM(OFFSET('15MIN'!$D$4,($A556-1)*4+1,MATCH(D$1,'15MIN'!$1:$1,0)-4,4,1))</f>
        <v>5729.4164000000001</v>
      </c>
      <c r="E556" s="51">
        <f ca="1">SUM(OFFSET('15MIN'!$E$4,($A556-1)*4+1,MATCH(D$1,'15MIN'!$1:$1,0)-4,4,1))</f>
        <v>0</v>
      </c>
      <c r="F556" s="49">
        <f ca="1">SUM(OFFSET('15MIN'!$D$4,($A556-1)*4+1,MATCH(F$1,'15MIN'!$1:$1,0)-4,4,1))</f>
        <v>27029.682279999997</v>
      </c>
      <c r="G556" s="51">
        <f ca="1">SUM(OFFSET('15MIN'!$E$4,($A556-1)*4+1,MATCH(F$1,'15MIN'!$1:$1,0)-4,4,1))</f>
        <v>-65.814453</v>
      </c>
      <c r="H556" s="49">
        <f ca="1">SUM(OFFSET('15MIN'!$D$4,($A556-1)*4+1,MATCH(H$1,'15MIN'!$1:$1,0)-4,4,1))</f>
        <v>1.186971</v>
      </c>
      <c r="I556" s="51">
        <f ca="1">SUM(OFFSET('15MIN'!$E$4,($A556-1)*4+1,MATCH(H$1,'15MIN'!$1:$1,0)-4,4,1))</f>
        <v>-290.95789000000002</v>
      </c>
      <c r="J556" s="49">
        <f t="shared" ca="1" si="108"/>
        <v>10920.095216999998</v>
      </c>
      <c r="K556" s="49">
        <v>25283.7529297</v>
      </c>
      <c r="L556" s="144">
        <f t="shared" ca="1" si="115"/>
        <v>-19554.336529699998</v>
      </c>
      <c r="M556" s="49"/>
      <c r="N556" s="49"/>
      <c r="O556" s="49"/>
      <c r="Q556" s="29">
        <v>5276.6599730999997</v>
      </c>
      <c r="R556" s="78">
        <v>133866.388672</v>
      </c>
      <c r="S556" s="49">
        <v>0.20847779999999999</v>
      </c>
      <c r="T556" s="136">
        <f t="shared" ca="1" si="116"/>
        <v>452.75642690000041</v>
      </c>
      <c r="U556" s="136">
        <f t="shared" ca="1" si="117"/>
        <v>-133865.20170100001</v>
      </c>
      <c r="V556" s="136">
        <f t="shared" ca="1" si="118"/>
        <v>27029.473802199998</v>
      </c>
      <c r="AA556" s="49">
        <v>0</v>
      </c>
      <c r="AB556" s="51">
        <v>31137.9169922</v>
      </c>
      <c r="AC556" s="49">
        <v>-201.18135079999999</v>
      </c>
      <c r="AD556" s="51">
        <v>0</v>
      </c>
      <c r="AE556" s="49">
        <v>0</v>
      </c>
      <c r="AF556" s="51">
        <v>0</v>
      </c>
      <c r="AG556" s="49">
        <f t="shared" ca="1" si="109"/>
        <v>0</v>
      </c>
      <c r="AH556" s="51">
        <f t="shared" ca="1" si="110"/>
        <v>25408.500592199998</v>
      </c>
      <c r="AI556" s="49">
        <f t="shared" ca="1" si="111"/>
        <v>89.77653920000003</v>
      </c>
      <c r="AJ556" s="51">
        <f t="shared" ca="1" si="112"/>
        <v>-1.186971</v>
      </c>
      <c r="AK556" s="49">
        <f t="shared" ca="1" si="113"/>
        <v>65.814453</v>
      </c>
      <c r="AL556" s="51">
        <f t="shared" ca="1" si="114"/>
        <v>-27029.682279999997</v>
      </c>
    </row>
    <row r="557" spans="1:38" x14ac:dyDescent="0.15">
      <c r="A557" s="37">
        <v>553</v>
      </c>
      <c r="B557" s="40">
        <f t="shared" si="119"/>
        <v>44524</v>
      </c>
      <c r="C557" s="44">
        <f t="shared" si="120"/>
        <v>1</v>
      </c>
      <c r="D557" s="49">
        <f ca="1">SUM(OFFSET('15MIN'!$D$4,($A557-1)*4+1,MATCH(D$1,'15MIN'!$1:$1,0)-4,4,1))</f>
        <v>168.86917200000002</v>
      </c>
      <c r="E557" s="51">
        <f ca="1">SUM(OFFSET('15MIN'!$E$4,($A557-1)*4+1,MATCH(D$1,'15MIN'!$1:$1,0)-4,4,1))</f>
        <v>-94.009000000000015</v>
      </c>
      <c r="F557" s="49">
        <f ca="1">SUM(OFFSET('15MIN'!$D$4,($A557-1)*4+1,MATCH(F$1,'15MIN'!$1:$1,0)-4,4,1))</f>
        <v>0</v>
      </c>
      <c r="G557" s="51">
        <f ca="1">SUM(OFFSET('15MIN'!$E$4,($A557-1)*4+1,MATCH(F$1,'15MIN'!$1:$1,0)-4,4,1))</f>
        <v>-27.621839999999999</v>
      </c>
      <c r="H557" s="49">
        <f ca="1">SUM(OFFSET('15MIN'!$D$4,($A557-1)*4+1,MATCH(H$1,'15MIN'!$1:$1,0)-4,4,1))</f>
        <v>372.24261100000001</v>
      </c>
      <c r="I557" s="51">
        <f ca="1">SUM(OFFSET('15MIN'!$E$4,($A557-1)*4+1,MATCH(H$1,'15MIN'!$1:$1,0)-4,4,1))</f>
        <v>-176.33465200000001</v>
      </c>
      <c r="J557" s="49">
        <f t="shared" ca="1" si="108"/>
        <v>180.37059433333334</v>
      </c>
      <c r="K557" s="49">
        <v>24123.742187600001</v>
      </c>
      <c r="L557" s="144">
        <f t="shared" ca="1" si="115"/>
        <v>-23954.873015600002</v>
      </c>
      <c r="M557" s="49"/>
      <c r="N557" s="49"/>
      <c r="O557" s="49"/>
      <c r="Q557" s="29">
        <v>12491.6152344</v>
      </c>
      <c r="R557" s="78">
        <v>113372.3632813</v>
      </c>
      <c r="S557" s="49">
        <v>0</v>
      </c>
      <c r="T557" s="136">
        <f t="shared" ca="1" si="116"/>
        <v>-12322.7460624</v>
      </c>
      <c r="U557" s="136">
        <f t="shared" ca="1" si="117"/>
        <v>-113000.12067030001</v>
      </c>
      <c r="V557" s="136">
        <f t="shared" ca="1" si="118"/>
        <v>0</v>
      </c>
      <c r="AA557" s="49">
        <v>0</v>
      </c>
      <c r="AB557" s="51">
        <v>28250.5610352</v>
      </c>
      <c r="AC557" s="49">
        <v>-184.05164730000001</v>
      </c>
      <c r="AD557" s="51">
        <v>0</v>
      </c>
      <c r="AE557" s="49">
        <v>0</v>
      </c>
      <c r="AF557" s="51">
        <v>0</v>
      </c>
      <c r="AG557" s="49">
        <f t="shared" ca="1" si="109"/>
        <v>94.009000000000015</v>
      </c>
      <c r="AH557" s="51">
        <f t="shared" ca="1" si="110"/>
        <v>28081.691863200002</v>
      </c>
      <c r="AI557" s="49">
        <f t="shared" ca="1" si="111"/>
        <v>-7.7169953000000078</v>
      </c>
      <c r="AJ557" s="51">
        <f t="shared" ca="1" si="112"/>
        <v>-372.24261100000001</v>
      </c>
      <c r="AK557" s="49">
        <f t="shared" ca="1" si="113"/>
        <v>27.621839999999999</v>
      </c>
      <c r="AL557" s="51">
        <f t="shared" ca="1" si="114"/>
        <v>0</v>
      </c>
    </row>
    <row r="558" spans="1:38" x14ac:dyDescent="0.15">
      <c r="A558" s="37">
        <v>554</v>
      </c>
      <c r="B558" s="40">
        <f t="shared" si="119"/>
        <v>44524</v>
      </c>
      <c r="C558" s="44">
        <f t="shared" si="120"/>
        <v>2</v>
      </c>
      <c r="D558" s="49">
        <f ca="1">SUM(OFFSET('15MIN'!$D$4,($A558-1)*4+1,MATCH(D$1,'15MIN'!$1:$1,0)-4,4,1))</f>
        <v>558.333709</v>
      </c>
      <c r="E558" s="51">
        <f ca="1">SUM(OFFSET('15MIN'!$E$4,($A558-1)*4+1,MATCH(D$1,'15MIN'!$1:$1,0)-4,4,1))</f>
        <v>-59.153900999999998</v>
      </c>
      <c r="F558" s="49">
        <f ca="1">SUM(OFFSET('15MIN'!$D$4,($A558-1)*4+1,MATCH(F$1,'15MIN'!$1:$1,0)-4,4,1))</f>
        <v>0</v>
      </c>
      <c r="G558" s="51">
        <f ca="1">SUM(OFFSET('15MIN'!$E$4,($A558-1)*4+1,MATCH(F$1,'15MIN'!$1:$1,0)-4,4,1))</f>
        <v>0</v>
      </c>
      <c r="H558" s="49">
        <f ca="1">SUM(OFFSET('15MIN'!$D$4,($A558-1)*4+1,MATCH(H$1,'15MIN'!$1:$1,0)-4,4,1))</f>
        <v>2263.8791500000002</v>
      </c>
      <c r="I558" s="51">
        <f ca="1">SUM(OFFSET('15MIN'!$E$4,($A558-1)*4+1,MATCH(H$1,'15MIN'!$1:$1,0)-4,4,1))</f>
        <v>0</v>
      </c>
      <c r="J558" s="49">
        <f t="shared" ca="1" si="108"/>
        <v>940.73761966666677</v>
      </c>
      <c r="K558" s="49">
        <v>17960.524658300001</v>
      </c>
      <c r="L558" s="144">
        <f t="shared" ca="1" si="115"/>
        <v>-17402.190949300002</v>
      </c>
      <c r="M558" s="49"/>
      <c r="N558" s="49"/>
      <c r="O558" s="49"/>
      <c r="Q558" s="29">
        <v>16735.7233887</v>
      </c>
      <c r="R558" s="78">
        <v>95297.119140700001</v>
      </c>
      <c r="S558" s="49">
        <v>0</v>
      </c>
      <c r="T558" s="136">
        <f t="shared" ca="1" si="116"/>
        <v>-16177.3896797</v>
      </c>
      <c r="U558" s="136">
        <f t="shared" ca="1" si="117"/>
        <v>-93033.239990700007</v>
      </c>
      <c r="V558" s="136">
        <f t="shared" ca="1" si="118"/>
        <v>0</v>
      </c>
      <c r="AA558" s="49">
        <v>0</v>
      </c>
      <c r="AB558" s="51">
        <v>30101.0429688</v>
      </c>
      <c r="AC558" s="49">
        <v>-184.89029310000001</v>
      </c>
      <c r="AD558" s="51">
        <v>0</v>
      </c>
      <c r="AE558" s="49">
        <v>0</v>
      </c>
      <c r="AF558" s="51">
        <v>0</v>
      </c>
      <c r="AG558" s="49">
        <f t="shared" ca="1" si="109"/>
        <v>59.153900999999998</v>
      </c>
      <c r="AH558" s="51">
        <f t="shared" ca="1" si="110"/>
        <v>29542.709259800002</v>
      </c>
      <c r="AI558" s="49">
        <f t="shared" ca="1" si="111"/>
        <v>-184.89029310000001</v>
      </c>
      <c r="AJ558" s="51">
        <f t="shared" ca="1" si="112"/>
        <v>-2263.8791500000002</v>
      </c>
      <c r="AK558" s="49">
        <f t="shared" ca="1" si="113"/>
        <v>0</v>
      </c>
      <c r="AL558" s="51">
        <f t="shared" ca="1" si="114"/>
        <v>0</v>
      </c>
    </row>
    <row r="559" spans="1:38" x14ac:dyDescent="0.15">
      <c r="A559" s="37">
        <v>555</v>
      </c>
      <c r="B559" s="40">
        <f t="shared" si="119"/>
        <v>44524</v>
      </c>
      <c r="C559" s="44">
        <f t="shared" si="120"/>
        <v>3</v>
      </c>
      <c r="D559" s="49">
        <f ca="1">SUM(OFFSET('15MIN'!$D$4,($A559-1)*4+1,MATCH(D$1,'15MIN'!$1:$1,0)-4,4,1))</f>
        <v>4276.1947469999996</v>
      </c>
      <c r="E559" s="51">
        <f ca="1">SUM(OFFSET('15MIN'!$E$4,($A559-1)*4+1,MATCH(D$1,'15MIN'!$1:$1,0)-4,4,1))</f>
        <v>0</v>
      </c>
      <c r="F559" s="49">
        <f ca="1">SUM(OFFSET('15MIN'!$D$4,($A559-1)*4+1,MATCH(F$1,'15MIN'!$1:$1,0)-4,4,1))</f>
        <v>0</v>
      </c>
      <c r="G559" s="51">
        <f ca="1">SUM(OFFSET('15MIN'!$E$4,($A559-1)*4+1,MATCH(F$1,'15MIN'!$1:$1,0)-4,4,1))</f>
        <v>0</v>
      </c>
      <c r="H559" s="49">
        <f ca="1">SUM(OFFSET('15MIN'!$D$4,($A559-1)*4+1,MATCH(H$1,'15MIN'!$1:$1,0)-4,4,1))</f>
        <v>5033.8049009999995</v>
      </c>
      <c r="I559" s="51">
        <f ca="1">SUM(OFFSET('15MIN'!$E$4,($A559-1)*4+1,MATCH(H$1,'15MIN'!$1:$1,0)-4,4,1))</f>
        <v>0</v>
      </c>
      <c r="J559" s="49">
        <f t="shared" ca="1" si="108"/>
        <v>3103.3332159999995</v>
      </c>
      <c r="K559" s="49">
        <v>16190.247558499999</v>
      </c>
      <c r="L559" s="144">
        <f t="shared" ca="1" si="115"/>
        <v>-11914.0528115</v>
      </c>
      <c r="M559" s="49"/>
      <c r="N559" s="49"/>
      <c r="O559" s="49"/>
      <c r="Q559" s="29">
        <v>10777.0428467</v>
      </c>
      <c r="R559" s="78">
        <v>69611.2685547</v>
      </c>
      <c r="S559" s="49">
        <v>0</v>
      </c>
      <c r="T559" s="136">
        <f t="shared" ca="1" si="116"/>
        <v>-6500.8480997000006</v>
      </c>
      <c r="U559" s="136">
        <f t="shared" ca="1" si="117"/>
        <v>-64577.463653700004</v>
      </c>
      <c r="V559" s="136">
        <f t="shared" ca="1" si="118"/>
        <v>0</v>
      </c>
      <c r="AA559" s="49">
        <v>0</v>
      </c>
      <c r="AB559" s="51">
        <v>27067.978515700001</v>
      </c>
      <c r="AC559" s="49">
        <v>-188.13562400000001</v>
      </c>
      <c r="AD559" s="51">
        <v>0</v>
      </c>
      <c r="AE559" s="49">
        <v>0</v>
      </c>
      <c r="AF559" s="51">
        <v>0</v>
      </c>
      <c r="AG559" s="49">
        <f t="shared" ca="1" si="109"/>
        <v>0</v>
      </c>
      <c r="AH559" s="51">
        <f t="shared" ca="1" si="110"/>
        <v>22791.783768699999</v>
      </c>
      <c r="AI559" s="49">
        <f t="shared" ca="1" si="111"/>
        <v>-188.13562400000001</v>
      </c>
      <c r="AJ559" s="51">
        <f t="shared" ca="1" si="112"/>
        <v>-5033.8049009999995</v>
      </c>
      <c r="AK559" s="49">
        <f t="shared" ca="1" si="113"/>
        <v>0</v>
      </c>
      <c r="AL559" s="51">
        <f t="shared" ca="1" si="114"/>
        <v>0</v>
      </c>
    </row>
    <row r="560" spans="1:38" x14ac:dyDescent="0.15">
      <c r="A560" s="37">
        <v>556</v>
      </c>
      <c r="B560" s="40">
        <f t="shared" si="119"/>
        <v>44524</v>
      </c>
      <c r="C560" s="44">
        <f t="shared" si="120"/>
        <v>4</v>
      </c>
      <c r="D560" s="49">
        <f ca="1">SUM(OFFSET('15MIN'!$D$4,($A560-1)*4+1,MATCH(D$1,'15MIN'!$1:$1,0)-4,4,1))</f>
        <v>5512.5170999999991</v>
      </c>
      <c r="E560" s="51">
        <f ca="1">SUM(OFFSET('15MIN'!$E$4,($A560-1)*4+1,MATCH(D$1,'15MIN'!$1:$1,0)-4,4,1))</f>
        <v>0</v>
      </c>
      <c r="F560" s="49">
        <f ca="1">SUM(OFFSET('15MIN'!$D$4,($A560-1)*4+1,MATCH(F$1,'15MIN'!$1:$1,0)-4,4,1))</f>
        <v>0</v>
      </c>
      <c r="G560" s="51">
        <f ca="1">SUM(OFFSET('15MIN'!$E$4,($A560-1)*4+1,MATCH(F$1,'15MIN'!$1:$1,0)-4,4,1))</f>
        <v>0</v>
      </c>
      <c r="H560" s="49">
        <f ca="1">SUM(OFFSET('15MIN'!$D$4,($A560-1)*4+1,MATCH(H$1,'15MIN'!$1:$1,0)-4,4,1))</f>
        <v>13580.677245999999</v>
      </c>
      <c r="I560" s="51">
        <f ca="1">SUM(OFFSET('15MIN'!$E$4,($A560-1)*4+1,MATCH(H$1,'15MIN'!$1:$1,0)-4,4,1))</f>
        <v>0</v>
      </c>
      <c r="J560" s="49">
        <f t="shared" ca="1" si="108"/>
        <v>6364.3981153333325</v>
      </c>
      <c r="K560" s="49">
        <v>16812.322265800001</v>
      </c>
      <c r="L560" s="144">
        <f t="shared" ca="1" si="115"/>
        <v>-11299.805165800002</v>
      </c>
      <c r="M560" s="49"/>
      <c r="N560" s="49"/>
      <c r="O560" s="49"/>
      <c r="Q560" s="29">
        <v>10147.074829200001</v>
      </c>
      <c r="R560" s="78">
        <v>95837.7597656</v>
      </c>
      <c r="S560" s="49">
        <v>0</v>
      </c>
      <c r="T560" s="136">
        <f t="shared" ca="1" si="116"/>
        <v>-4634.5577292000016</v>
      </c>
      <c r="U560" s="136">
        <f t="shared" ca="1" si="117"/>
        <v>-82257.082519599993</v>
      </c>
      <c r="V560" s="136">
        <f t="shared" ca="1" si="118"/>
        <v>0</v>
      </c>
      <c r="AA560" s="49">
        <v>0</v>
      </c>
      <c r="AB560" s="51">
        <v>29562.866211</v>
      </c>
      <c r="AC560" s="49">
        <v>-178.3601132</v>
      </c>
      <c r="AD560" s="51">
        <v>1.0036179999999999</v>
      </c>
      <c r="AE560" s="49">
        <v>0</v>
      </c>
      <c r="AF560" s="51">
        <v>0</v>
      </c>
      <c r="AG560" s="49">
        <f t="shared" ca="1" si="109"/>
        <v>0</v>
      </c>
      <c r="AH560" s="51">
        <f t="shared" ca="1" si="110"/>
        <v>24050.349111000003</v>
      </c>
      <c r="AI560" s="49">
        <f t="shared" ca="1" si="111"/>
        <v>-178.3601132</v>
      </c>
      <c r="AJ560" s="51">
        <f t="shared" ca="1" si="112"/>
        <v>-13579.673627999999</v>
      </c>
      <c r="AK560" s="49">
        <f t="shared" ca="1" si="113"/>
        <v>0</v>
      </c>
      <c r="AL560" s="51">
        <f t="shared" ca="1" si="114"/>
        <v>0</v>
      </c>
    </row>
    <row r="561" spans="1:38" x14ac:dyDescent="0.15">
      <c r="A561" s="37">
        <v>557</v>
      </c>
      <c r="B561" s="40">
        <f t="shared" si="119"/>
        <v>44524</v>
      </c>
      <c r="C561" s="44">
        <f t="shared" si="120"/>
        <v>5</v>
      </c>
      <c r="D561" s="49">
        <f ca="1">SUM(OFFSET('15MIN'!$D$4,($A561-1)*4+1,MATCH(D$1,'15MIN'!$1:$1,0)-4,4,1))</f>
        <v>5946.1936999999998</v>
      </c>
      <c r="E561" s="51">
        <f ca="1">SUM(OFFSET('15MIN'!$E$4,($A561-1)*4+1,MATCH(D$1,'15MIN'!$1:$1,0)-4,4,1))</f>
        <v>0</v>
      </c>
      <c r="F561" s="49">
        <f ca="1">SUM(OFFSET('15MIN'!$D$4,($A561-1)*4+1,MATCH(F$1,'15MIN'!$1:$1,0)-4,4,1))</f>
        <v>0</v>
      </c>
      <c r="G561" s="51">
        <f ca="1">SUM(OFFSET('15MIN'!$E$4,($A561-1)*4+1,MATCH(F$1,'15MIN'!$1:$1,0)-4,4,1))</f>
        <v>0</v>
      </c>
      <c r="H561" s="49">
        <f ca="1">SUM(OFFSET('15MIN'!$D$4,($A561-1)*4+1,MATCH(H$1,'15MIN'!$1:$1,0)-4,4,1))</f>
        <v>11333.539551</v>
      </c>
      <c r="I561" s="51">
        <f ca="1">SUM(OFFSET('15MIN'!$E$4,($A561-1)*4+1,MATCH(H$1,'15MIN'!$1:$1,0)-4,4,1))</f>
        <v>0</v>
      </c>
      <c r="J561" s="49">
        <f t="shared" ca="1" si="108"/>
        <v>5759.9110836666659</v>
      </c>
      <c r="K561" s="49">
        <v>17495.0222168</v>
      </c>
      <c r="L561" s="144">
        <f t="shared" ca="1" si="115"/>
        <v>-11548.8285168</v>
      </c>
      <c r="M561" s="49"/>
      <c r="N561" s="49"/>
      <c r="O561" s="49"/>
      <c r="Q561" s="29">
        <v>12034.575683499999</v>
      </c>
      <c r="R561" s="78">
        <v>90364.716797000001</v>
      </c>
      <c r="S561" s="49">
        <v>0</v>
      </c>
      <c r="T561" s="136">
        <f t="shared" ca="1" si="116"/>
        <v>-6088.3819834999995</v>
      </c>
      <c r="U561" s="136">
        <f t="shared" ca="1" si="117"/>
        <v>-79031.177246000007</v>
      </c>
      <c r="V561" s="136">
        <f t="shared" ca="1" si="118"/>
        <v>0</v>
      </c>
      <c r="AA561" s="49">
        <v>0</v>
      </c>
      <c r="AB561" s="51">
        <v>31141.0454102</v>
      </c>
      <c r="AC561" s="49">
        <v>-37.766670300000001</v>
      </c>
      <c r="AD561" s="51">
        <v>32.257472999999997</v>
      </c>
      <c r="AE561" s="49">
        <v>0</v>
      </c>
      <c r="AF561" s="51">
        <v>0</v>
      </c>
      <c r="AG561" s="49">
        <f t="shared" ca="1" si="109"/>
        <v>0</v>
      </c>
      <c r="AH561" s="51">
        <f t="shared" ca="1" si="110"/>
        <v>25194.851710200001</v>
      </c>
      <c r="AI561" s="49">
        <f t="shared" ca="1" si="111"/>
        <v>-37.766670300000001</v>
      </c>
      <c r="AJ561" s="51">
        <f t="shared" ca="1" si="112"/>
        <v>-11301.282078</v>
      </c>
      <c r="AK561" s="49">
        <f t="shared" ca="1" si="113"/>
        <v>0</v>
      </c>
      <c r="AL561" s="51">
        <f t="shared" ca="1" si="114"/>
        <v>0</v>
      </c>
    </row>
    <row r="562" spans="1:38" x14ac:dyDescent="0.15">
      <c r="A562" s="37">
        <v>558</v>
      </c>
      <c r="B562" s="40">
        <f t="shared" si="119"/>
        <v>44524</v>
      </c>
      <c r="C562" s="44">
        <f t="shared" si="120"/>
        <v>6</v>
      </c>
      <c r="D562" s="49">
        <f ca="1">SUM(OFFSET('15MIN'!$D$4,($A562-1)*4+1,MATCH(D$1,'15MIN'!$1:$1,0)-4,4,1))</f>
        <v>3873.7276040000002</v>
      </c>
      <c r="E562" s="51">
        <f ca="1">SUM(OFFSET('15MIN'!$E$4,($A562-1)*4+1,MATCH(D$1,'15MIN'!$1:$1,0)-4,4,1))</f>
        <v>0</v>
      </c>
      <c r="F562" s="49">
        <f ca="1">SUM(OFFSET('15MIN'!$D$4,($A562-1)*4+1,MATCH(F$1,'15MIN'!$1:$1,0)-4,4,1))</f>
        <v>0</v>
      </c>
      <c r="G562" s="51">
        <f ca="1">SUM(OFFSET('15MIN'!$E$4,($A562-1)*4+1,MATCH(F$1,'15MIN'!$1:$1,0)-4,4,1))</f>
        <v>0</v>
      </c>
      <c r="H562" s="49">
        <f ca="1">SUM(OFFSET('15MIN'!$D$4,($A562-1)*4+1,MATCH(H$1,'15MIN'!$1:$1,0)-4,4,1))</f>
        <v>9372.9119879999998</v>
      </c>
      <c r="I562" s="51">
        <f ca="1">SUM(OFFSET('15MIN'!$E$4,($A562-1)*4+1,MATCH(H$1,'15MIN'!$1:$1,0)-4,4,1))</f>
        <v>0</v>
      </c>
      <c r="J562" s="49">
        <f t="shared" ca="1" si="108"/>
        <v>4415.5465306666665</v>
      </c>
      <c r="K562" s="49">
        <v>8826.3120116999999</v>
      </c>
      <c r="L562" s="144">
        <f t="shared" ca="1" si="115"/>
        <v>-4952.5844077000002</v>
      </c>
      <c r="M562" s="49"/>
      <c r="N562" s="49"/>
      <c r="O562" s="49"/>
      <c r="Q562" s="29">
        <v>14886.701416</v>
      </c>
      <c r="R562" s="78">
        <v>30080.442871200001</v>
      </c>
      <c r="S562" s="49">
        <v>0</v>
      </c>
      <c r="T562" s="136">
        <f t="shared" ca="1" si="116"/>
        <v>-11012.973812</v>
      </c>
      <c r="U562" s="136">
        <f t="shared" ca="1" si="117"/>
        <v>-20707.530883200001</v>
      </c>
      <c r="V562" s="136">
        <f t="shared" ca="1" si="118"/>
        <v>0</v>
      </c>
      <c r="AA562" s="49">
        <v>0</v>
      </c>
      <c r="AB562" s="51">
        <v>30080.9018555</v>
      </c>
      <c r="AC562" s="49">
        <v>-50.141540999999997</v>
      </c>
      <c r="AD562" s="51">
        <v>10.3653815</v>
      </c>
      <c r="AE562" s="49">
        <v>0</v>
      </c>
      <c r="AF562" s="51">
        <v>0</v>
      </c>
      <c r="AG562" s="49">
        <f t="shared" ca="1" si="109"/>
        <v>0</v>
      </c>
      <c r="AH562" s="51">
        <f t="shared" ca="1" si="110"/>
        <v>26207.174251500001</v>
      </c>
      <c r="AI562" s="49">
        <f t="shared" ca="1" si="111"/>
        <v>-50.141540999999997</v>
      </c>
      <c r="AJ562" s="51">
        <f t="shared" ca="1" si="112"/>
        <v>-9362.5466065000001</v>
      </c>
      <c r="AK562" s="49">
        <f t="shared" ca="1" si="113"/>
        <v>0</v>
      </c>
      <c r="AL562" s="51">
        <f t="shared" ca="1" si="114"/>
        <v>0</v>
      </c>
    </row>
    <row r="563" spans="1:38" x14ac:dyDescent="0.15">
      <c r="A563" s="37">
        <v>559</v>
      </c>
      <c r="B563" s="40">
        <f t="shared" si="119"/>
        <v>44524</v>
      </c>
      <c r="C563" s="44">
        <f t="shared" si="120"/>
        <v>7</v>
      </c>
      <c r="D563" s="49">
        <f ca="1">SUM(OFFSET('15MIN'!$D$4,($A563-1)*4+1,MATCH(D$1,'15MIN'!$1:$1,0)-4,4,1))</f>
        <v>3010.7479249999997</v>
      </c>
      <c r="E563" s="51">
        <f ca="1">SUM(OFFSET('15MIN'!$E$4,($A563-1)*4+1,MATCH(D$1,'15MIN'!$1:$1,0)-4,4,1))</f>
        <v>0</v>
      </c>
      <c r="F563" s="49">
        <f ca="1">SUM(OFFSET('15MIN'!$D$4,($A563-1)*4+1,MATCH(F$1,'15MIN'!$1:$1,0)-4,4,1))</f>
        <v>0</v>
      </c>
      <c r="G563" s="51">
        <f ca="1">SUM(OFFSET('15MIN'!$E$4,($A563-1)*4+1,MATCH(F$1,'15MIN'!$1:$1,0)-4,4,1))</f>
        <v>0</v>
      </c>
      <c r="H563" s="49">
        <f ca="1">SUM(OFFSET('15MIN'!$D$4,($A563-1)*4+1,MATCH(H$1,'15MIN'!$1:$1,0)-4,4,1))</f>
        <v>5831.5225220000002</v>
      </c>
      <c r="I563" s="51">
        <f ca="1">SUM(OFFSET('15MIN'!$E$4,($A563-1)*4+1,MATCH(H$1,'15MIN'!$1:$1,0)-4,4,1))</f>
        <v>0</v>
      </c>
      <c r="J563" s="49">
        <f t="shared" ca="1" si="108"/>
        <v>2947.4234823333331</v>
      </c>
      <c r="K563" s="49">
        <v>10532.5633545</v>
      </c>
      <c r="L563" s="144">
        <f t="shared" ca="1" si="115"/>
        <v>-7521.8154295000004</v>
      </c>
      <c r="M563" s="49"/>
      <c r="N563" s="49"/>
      <c r="O563" s="49"/>
      <c r="Q563" s="29">
        <v>18763.2089844</v>
      </c>
      <c r="R563" s="78">
        <v>4353.6782990000002</v>
      </c>
      <c r="S563" s="49">
        <v>3683.6371611999998</v>
      </c>
      <c r="T563" s="136">
        <f t="shared" ca="1" si="116"/>
        <v>-15752.461059400001</v>
      </c>
      <c r="U563" s="136">
        <f t="shared" ca="1" si="117"/>
        <v>1477.8442230000001</v>
      </c>
      <c r="V563" s="136">
        <f t="shared" ca="1" si="118"/>
        <v>-3683.6371611999998</v>
      </c>
      <c r="AA563" s="49">
        <v>0</v>
      </c>
      <c r="AB563" s="51">
        <v>31032.9931641</v>
      </c>
      <c r="AC563" s="49">
        <v>-97.053590799999995</v>
      </c>
      <c r="AD563" s="51">
        <v>124.4123511</v>
      </c>
      <c r="AE563" s="49">
        <v>0</v>
      </c>
      <c r="AF563" s="51">
        <v>0</v>
      </c>
      <c r="AG563" s="49">
        <f t="shared" ca="1" si="109"/>
        <v>0</v>
      </c>
      <c r="AH563" s="51">
        <f t="shared" ca="1" si="110"/>
        <v>28022.245239100001</v>
      </c>
      <c r="AI563" s="49">
        <f t="shared" ca="1" si="111"/>
        <v>-97.053590799999995</v>
      </c>
      <c r="AJ563" s="51">
        <f t="shared" ca="1" si="112"/>
        <v>-5707.1101709000004</v>
      </c>
      <c r="AK563" s="49">
        <f t="shared" ca="1" si="113"/>
        <v>0</v>
      </c>
      <c r="AL563" s="51">
        <f t="shared" ca="1" si="114"/>
        <v>0</v>
      </c>
    </row>
    <row r="564" spans="1:38" x14ac:dyDescent="0.15">
      <c r="A564" s="37">
        <v>560</v>
      </c>
      <c r="B564" s="40">
        <f t="shared" si="119"/>
        <v>44524</v>
      </c>
      <c r="C564" s="44">
        <f t="shared" si="120"/>
        <v>8</v>
      </c>
      <c r="D564" s="49">
        <f ca="1">SUM(OFFSET('15MIN'!$D$4,($A564-1)*4+1,MATCH(D$1,'15MIN'!$1:$1,0)-4,4,1))</f>
        <v>2693.6120900000001</v>
      </c>
      <c r="E564" s="51">
        <f ca="1">SUM(OFFSET('15MIN'!$E$4,($A564-1)*4+1,MATCH(D$1,'15MIN'!$1:$1,0)-4,4,1))</f>
        <v>0</v>
      </c>
      <c r="F564" s="49">
        <f ca="1">SUM(OFFSET('15MIN'!$D$4,($A564-1)*4+1,MATCH(F$1,'15MIN'!$1:$1,0)-4,4,1))</f>
        <v>0</v>
      </c>
      <c r="G564" s="51">
        <f ca="1">SUM(OFFSET('15MIN'!$E$4,($A564-1)*4+1,MATCH(F$1,'15MIN'!$1:$1,0)-4,4,1))</f>
        <v>0</v>
      </c>
      <c r="H564" s="49">
        <f ca="1">SUM(OFFSET('15MIN'!$D$4,($A564-1)*4+1,MATCH(H$1,'15MIN'!$1:$1,0)-4,4,1))</f>
        <v>598.69927400000006</v>
      </c>
      <c r="I564" s="51">
        <f ca="1">SUM(OFFSET('15MIN'!$E$4,($A564-1)*4+1,MATCH(H$1,'15MIN'!$1:$1,0)-4,4,1))</f>
        <v>-58.963442000000001</v>
      </c>
      <c r="J564" s="49">
        <f t="shared" ca="1" si="108"/>
        <v>1097.4371213333334</v>
      </c>
      <c r="K564" s="49">
        <v>10317.7971191</v>
      </c>
      <c r="L564" s="144">
        <f t="shared" ca="1" si="115"/>
        <v>-7624.1850290999992</v>
      </c>
      <c r="M564" s="49"/>
      <c r="N564" s="49"/>
      <c r="O564" s="49"/>
      <c r="Q564" s="29">
        <v>17634.5532226</v>
      </c>
      <c r="R564" s="78">
        <v>0</v>
      </c>
      <c r="S564" s="49">
        <v>8828.8186034999999</v>
      </c>
      <c r="T564" s="136">
        <f t="shared" ca="1" si="116"/>
        <v>-14940.941132599999</v>
      </c>
      <c r="U564" s="136">
        <f t="shared" ca="1" si="117"/>
        <v>598.69927400000006</v>
      </c>
      <c r="V564" s="136">
        <f t="shared" ca="1" si="118"/>
        <v>-8828.8186034999999</v>
      </c>
      <c r="AA564" s="49">
        <v>0</v>
      </c>
      <c r="AB564" s="51">
        <v>32424.5532226</v>
      </c>
      <c r="AC564" s="49">
        <v>0</v>
      </c>
      <c r="AD564" s="51">
        <v>512.76034540000001</v>
      </c>
      <c r="AE564" s="49">
        <v>0</v>
      </c>
      <c r="AF564" s="51">
        <v>0</v>
      </c>
      <c r="AG564" s="49">
        <f t="shared" ca="1" si="109"/>
        <v>0</v>
      </c>
      <c r="AH564" s="51">
        <f t="shared" ca="1" si="110"/>
        <v>29730.941132600001</v>
      </c>
      <c r="AI564" s="49">
        <f t="shared" ca="1" si="111"/>
        <v>58.963442000000001</v>
      </c>
      <c r="AJ564" s="51">
        <f t="shared" ca="1" si="112"/>
        <v>-85.938928600000054</v>
      </c>
      <c r="AK564" s="49">
        <f t="shared" ca="1" si="113"/>
        <v>0</v>
      </c>
      <c r="AL564" s="51">
        <f t="shared" ca="1" si="114"/>
        <v>0</v>
      </c>
    </row>
    <row r="565" spans="1:38" x14ac:dyDescent="0.15">
      <c r="A565" s="37">
        <v>561</v>
      </c>
      <c r="B565" s="40">
        <f t="shared" si="119"/>
        <v>44524</v>
      </c>
      <c r="C565" s="44">
        <f t="shared" si="120"/>
        <v>9</v>
      </c>
      <c r="D565" s="49">
        <f ca="1">SUM(OFFSET('15MIN'!$D$4,($A565-1)*4+1,MATCH(D$1,'15MIN'!$1:$1,0)-4,4,1))</f>
        <v>2383.0729979999996</v>
      </c>
      <c r="E565" s="51">
        <f ca="1">SUM(OFFSET('15MIN'!$E$4,($A565-1)*4+1,MATCH(D$1,'15MIN'!$1:$1,0)-4,4,1))</f>
        <v>0</v>
      </c>
      <c r="F565" s="49">
        <f ca="1">SUM(OFFSET('15MIN'!$D$4,($A565-1)*4+1,MATCH(F$1,'15MIN'!$1:$1,0)-4,4,1))</f>
        <v>0</v>
      </c>
      <c r="G565" s="51">
        <f ca="1">SUM(OFFSET('15MIN'!$E$4,($A565-1)*4+1,MATCH(F$1,'15MIN'!$1:$1,0)-4,4,1))</f>
        <v>0</v>
      </c>
      <c r="H565" s="49">
        <f ca="1">SUM(OFFSET('15MIN'!$D$4,($A565-1)*4+1,MATCH(H$1,'15MIN'!$1:$1,0)-4,4,1))</f>
        <v>6.2329999999999998E-3</v>
      </c>
      <c r="I565" s="51">
        <f ca="1">SUM(OFFSET('15MIN'!$E$4,($A565-1)*4+1,MATCH(H$1,'15MIN'!$1:$1,0)-4,4,1))</f>
        <v>-476.13745099999994</v>
      </c>
      <c r="J565" s="49">
        <f t="shared" ca="1" si="108"/>
        <v>794.35974366666653</v>
      </c>
      <c r="K565" s="49">
        <v>9308.9385985999998</v>
      </c>
      <c r="L565" s="144">
        <f t="shared" ca="1" si="115"/>
        <v>-6925.8656006000001</v>
      </c>
      <c r="M565" s="49"/>
      <c r="N565" s="49"/>
      <c r="O565" s="49"/>
      <c r="Q565" s="29">
        <v>17762.4033203</v>
      </c>
      <c r="R565" s="78">
        <v>0</v>
      </c>
      <c r="S565" s="49">
        <v>1684.3662796000001</v>
      </c>
      <c r="T565" s="136">
        <f t="shared" ca="1" si="116"/>
        <v>-15379.3303223</v>
      </c>
      <c r="U565" s="136">
        <f t="shared" ca="1" si="117"/>
        <v>6.2329999999999998E-3</v>
      </c>
      <c r="V565" s="136">
        <f t="shared" ca="1" si="118"/>
        <v>-1684.3662796000001</v>
      </c>
      <c r="AA565" s="49">
        <v>0</v>
      </c>
      <c r="AB565" s="51">
        <v>32944.944336</v>
      </c>
      <c r="AC565" s="49">
        <v>0</v>
      </c>
      <c r="AD565" s="51">
        <v>1166.5201264</v>
      </c>
      <c r="AE565" s="49">
        <v>0</v>
      </c>
      <c r="AF565" s="51">
        <v>0</v>
      </c>
      <c r="AG565" s="49">
        <f t="shared" ca="1" si="109"/>
        <v>0</v>
      </c>
      <c r="AH565" s="51">
        <f t="shared" ca="1" si="110"/>
        <v>30561.871338000001</v>
      </c>
      <c r="AI565" s="49">
        <f t="shared" ca="1" si="111"/>
        <v>476.13745099999994</v>
      </c>
      <c r="AJ565" s="51">
        <f t="shared" ca="1" si="112"/>
        <v>1166.5138933999999</v>
      </c>
      <c r="AK565" s="49">
        <f t="shared" ca="1" si="113"/>
        <v>0</v>
      </c>
      <c r="AL565" s="51">
        <f t="shared" ca="1" si="114"/>
        <v>0</v>
      </c>
    </row>
    <row r="566" spans="1:38" x14ac:dyDescent="0.15">
      <c r="A566" s="37">
        <v>562</v>
      </c>
      <c r="B566" s="40">
        <f t="shared" si="119"/>
        <v>44524</v>
      </c>
      <c r="C566" s="44">
        <f t="shared" si="120"/>
        <v>10</v>
      </c>
      <c r="D566" s="49">
        <f ca="1">SUM(OFFSET('15MIN'!$D$4,($A566-1)*4+1,MATCH(D$1,'15MIN'!$1:$1,0)-4,4,1))</f>
        <v>3214.20327</v>
      </c>
      <c r="E566" s="51">
        <f ca="1">SUM(OFFSET('15MIN'!$E$4,($A566-1)*4+1,MATCH(D$1,'15MIN'!$1:$1,0)-4,4,1))</f>
        <v>0</v>
      </c>
      <c r="F566" s="49">
        <f ca="1">SUM(OFFSET('15MIN'!$D$4,($A566-1)*4+1,MATCH(F$1,'15MIN'!$1:$1,0)-4,4,1))</f>
        <v>0</v>
      </c>
      <c r="G566" s="51">
        <f ca="1">SUM(OFFSET('15MIN'!$E$4,($A566-1)*4+1,MATCH(F$1,'15MIN'!$1:$1,0)-4,4,1))</f>
        <v>-317.56735900000001</v>
      </c>
      <c r="H566" s="49">
        <f ca="1">SUM(OFFSET('15MIN'!$D$4,($A566-1)*4+1,MATCH(H$1,'15MIN'!$1:$1,0)-4,4,1))</f>
        <v>1.8565999999999999E-2</v>
      </c>
      <c r="I566" s="51">
        <f ca="1">SUM(OFFSET('15MIN'!$E$4,($A566-1)*4+1,MATCH(H$1,'15MIN'!$1:$1,0)-4,4,1))</f>
        <v>-454.01281</v>
      </c>
      <c r="J566" s="49">
        <f t="shared" ca="1" si="108"/>
        <v>1071.4072786666668</v>
      </c>
      <c r="K566" s="49">
        <v>3756.4121092999999</v>
      </c>
      <c r="L566" s="144">
        <f t="shared" ca="1" si="115"/>
        <v>-542.20883929999991</v>
      </c>
      <c r="M566" s="49"/>
      <c r="N566" s="49"/>
      <c r="O566" s="49"/>
      <c r="Q566" s="29">
        <v>21581.6147461</v>
      </c>
      <c r="R566" s="78">
        <v>0.2842634</v>
      </c>
      <c r="S566" s="49">
        <v>191.71635910000001</v>
      </c>
      <c r="T566" s="136">
        <f t="shared" ca="1" si="116"/>
        <v>-18367.411476100002</v>
      </c>
      <c r="U566" s="136">
        <f t="shared" ca="1" si="117"/>
        <v>-0.26569739999999997</v>
      </c>
      <c r="V566" s="136">
        <f t="shared" ca="1" si="118"/>
        <v>-191.71635910000001</v>
      </c>
      <c r="AA566" s="49">
        <v>0</v>
      </c>
      <c r="AB566" s="51">
        <v>32830.1079102</v>
      </c>
      <c r="AC566" s="49">
        <v>0</v>
      </c>
      <c r="AD566" s="51">
        <v>1376.507431</v>
      </c>
      <c r="AE566" s="49">
        <v>0</v>
      </c>
      <c r="AF566" s="51">
        <v>0</v>
      </c>
      <c r="AG566" s="49">
        <f t="shared" ca="1" si="109"/>
        <v>0</v>
      </c>
      <c r="AH566" s="51">
        <f t="shared" ca="1" si="110"/>
        <v>29615.904640200002</v>
      </c>
      <c r="AI566" s="49">
        <f t="shared" ca="1" si="111"/>
        <v>454.01281</v>
      </c>
      <c r="AJ566" s="51">
        <f t="shared" ca="1" si="112"/>
        <v>1376.488865</v>
      </c>
      <c r="AK566" s="49">
        <f t="shared" ca="1" si="113"/>
        <v>317.56735900000001</v>
      </c>
      <c r="AL566" s="51">
        <f t="shared" ca="1" si="114"/>
        <v>0</v>
      </c>
    </row>
    <row r="567" spans="1:38" x14ac:dyDescent="0.15">
      <c r="A567" s="37">
        <v>563</v>
      </c>
      <c r="B567" s="40">
        <f t="shared" si="119"/>
        <v>44524</v>
      </c>
      <c r="C567" s="44">
        <f t="shared" si="120"/>
        <v>11</v>
      </c>
      <c r="D567" s="49">
        <f ca="1">SUM(OFFSET('15MIN'!$D$4,($A567-1)*4+1,MATCH(D$1,'15MIN'!$1:$1,0)-4,4,1))</f>
        <v>5304.2143249999999</v>
      </c>
      <c r="E567" s="51">
        <f ca="1">SUM(OFFSET('15MIN'!$E$4,($A567-1)*4+1,MATCH(D$1,'15MIN'!$1:$1,0)-4,4,1))</f>
        <v>0</v>
      </c>
      <c r="F567" s="49">
        <f ca="1">SUM(OFFSET('15MIN'!$D$4,($A567-1)*4+1,MATCH(F$1,'15MIN'!$1:$1,0)-4,4,1))</f>
        <v>0</v>
      </c>
      <c r="G567" s="51">
        <f ca="1">SUM(OFFSET('15MIN'!$E$4,($A567-1)*4+1,MATCH(F$1,'15MIN'!$1:$1,0)-4,4,1))</f>
        <v>-443.93994100000003</v>
      </c>
      <c r="H567" s="49">
        <f ca="1">SUM(OFFSET('15MIN'!$D$4,($A567-1)*4+1,MATCH(H$1,'15MIN'!$1:$1,0)-4,4,1))</f>
        <v>1413.1409530000001</v>
      </c>
      <c r="I567" s="51">
        <f ca="1">SUM(OFFSET('15MIN'!$E$4,($A567-1)*4+1,MATCH(H$1,'15MIN'!$1:$1,0)-4,4,1))</f>
        <v>-49.952030000000001</v>
      </c>
      <c r="J567" s="49">
        <f t="shared" ca="1" si="108"/>
        <v>2239.118426</v>
      </c>
      <c r="K567" s="49">
        <v>996.64326470000003</v>
      </c>
      <c r="L567" s="144">
        <f t="shared" ca="1" si="115"/>
        <v>4307.5710602999998</v>
      </c>
      <c r="M567" s="49"/>
      <c r="N567" s="49"/>
      <c r="O567" s="49"/>
      <c r="Q567" s="29">
        <v>13497.791015700001</v>
      </c>
      <c r="R567" s="78">
        <v>9.8621899999999998E-2</v>
      </c>
      <c r="S567" s="49">
        <v>0.87919409999999998</v>
      </c>
      <c r="T567" s="136">
        <f t="shared" ca="1" si="116"/>
        <v>-8193.5766906999997</v>
      </c>
      <c r="U567" s="136">
        <f t="shared" ca="1" si="117"/>
        <v>1413.0423311000002</v>
      </c>
      <c r="V567" s="136">
        <f t="shared" ca="1" si="118"/>
        <v>-0.87919409999999998</v>
      </c>
      <c r="AA567" s="49">
        <v>0</v>
      </c>
      <c r="AB567" s="51">
        <v>26235.5771484</v>
      </c>
      <c r="AC567" s="49">
        <v>0</v>
      </c>
      <c r="AD567" s="51">
        <v>1276.791336</v>
      </c>
      <c r="AE567" s="49">
        <v>0</v>
      </c>
      <c r="AF567" s="51">
        <v>0</v>
      </c>
      <c r="AG567" s="49">
        <f t="shared" ca="1" si="109"/>
        <v>0</v>
      </c>
      <c r="AH567" s="51">
        <f t="shared" ca="1" si="110"/>
        <v>20931.362823399999</v>
      </c>
      <c r="AI567" s="49">
        <f t="shared" ca="1" si="111"/>
        <v>49.952030000000001</v>
      </c>
      <c r="AJ567" s="51">
        <f t="shared" ca="1" si="112"/>
        <v>-136.34961700000008</v>
      </c>
      <c r="AK567" s="49">
        <f t="shared" ca="1" si="113"/>
        <v>443.93994100000003</v>
      </c>
      <c r="AL567" s="51">
        <f t="shared" ca="1" si="114"/>
        <v>0</v>
      </c>
    </row>
    <row r="568" spans="1:38" x14ac:dyDescent="0.15">
      <c r="A568" s="37">
        <v>564</v>
      </c>
      <c r="B568" s="40">
        <f t="shared" si="119"/>
        <v>44524</v>
      </c>
      <c r="C568" s="44">
        <f t="shared" si="120"/>
        <v>12</v>
      </c>
      <c r="D568" s="49">
        <f ca="1">SUM(OFFSET('15MIN'!$D$4,($A568-1)*4+1,MATCH(D$1,'15MIN'!$1:$1,0)-4,4,1))</f>
        <v>5130.7829000000002</v>
      </c>
      <c r="E568" s="51">
        <f ca="1">SUM(OFFSET('15MIN'!$E$4,($A568-1)*4+1,MATCH(D$1,'15MIN'!$1:$1,0)-4,4,1))</f>
        <v>0</v>
      </c>
      <c r="F568" s="49">
        <f ca="1">SUM(OFFSET('15MIN'!$D$4,($A568-1)*4+1,MATCH(F$1,'15MIN'!$1:$1,0)-4,4,1))</f>
        <v>0</v>
      </c>
      <c r="G568" s="51">
        <f ca="1">SUM(OFFSET('15MIN'!$E$4,($A568-1)*4+1,MATCH(F$1,'15MIN'!$1:$1,0)-4,4,1))</f>
        <v>-441.69984499999998</v>
      </c>
      <c r="H568" s="49">
        <f ca="1">SUM(OFFSET('15MIN'!$D$4,($A568-1)*4+1,MATCH(H$1,'15MIN'!$1:$1,0)-4,4,1))</f>
        <v>2137.912049</v>
      </c>
      <c r="I568" s="51">
        <f ca="1">SUM(OFFSET('15MIN'!$E$4,($A568-1)*4+1,MATCH(H$1,'15MIN'!$1:$1,0)-4,4,1))</f>
        <v>0</v>
      </c>
      <c r="J568" s="49">
        <f t="shared" ca="1" si="108"/>
        <v>2422.8983163333337</v>
      </c>
      <c r="K568" s="49">
        <v>10.896488700000001</v>
      </c>
      <c r="L568" s="144">
        <f t="shared" ca="1" si="115"/>
        <v>5119.8864113</v>
      </c>
      <c r="M568" s="49"/>
      <c r="N568" s="49"/>
      <c r="O568" s="49"/>
      <c r="Q568" s="29">
        <v>14753.0219727</v>
      </c>
      <c r="R568" s="78">
        <v>2.8898456000000001</v>
      </c>
      <c r="S568" s="49">
        <v>144.67501530000001</v>
      </c>
      <c r="T568" s="136">
        <f t="shared" ca="1" si="116"/>
        <v>-9622.2390727000002</v>
      </c>
      <c r="U568" s="136">
        <f t="shared" ca="1" si="117"/>
        <v>2135.0222033999999</v>
      </c>
      <c r="V568" s="136">
        <f t="shared" ca="1" si="118"/>
        <v>-144.67501530000001</v>
      </c>
      <c r="AA568" s="49">
        <v>0</v>
      </c>
      <c r="AB568" s="51">
        <v>13137.9223633</v>
      </c>
      <c r="AC568" s="49">
        <v>-9.9775749000000005</v>
      </c>
      <c r="AD568" s="51">
        <v>460.25638950000001</v>
      </c>
      <c r="AE568" s="49">
        <v>0</v>
      </c>
      <c r="AF568" s="51">
        <v>0</v>
      </c>
      <c r="AG568" s="49">
        <f t="shared" ca="1" si="109"/>
        <v>0</v>
      </c>
      <c r="AH568" s="51">
        <f t="shared" ca="1" si="110"/>
        <v>8007.1394633</v>
      </c>
      <c r="AI568" s="49">
        <f t="shared" ca="1" si="111"/>
        <v>-9.9775749000000005</v>
      </c>
      <c r="AJ568" s="51">
        <f t="shared" ca="1" si="112"/>
        <v>-1677.6556595</v>
      </c>
      <c r="AK568" s="49">
        <f t="shared" ca="1" si="113"/>
        <v>441.69984499999998</v>
      </c>
      <c r="AL568" s="51">
        <f t="shared" ca="1" si="114"/>
        <v>0</v>
      </c>
    </row>
    <row r="569" spans="1:38" x14ac:dyDescent="0.15">
      <c r="A569" s="37">
        <v>565</v>
      </c>
      <c r="B569" s="40">
        <f t="shared" si="119"/>
        <v>44524</v>
      </c>
      <c r="C569" s="44">
        <f t="shared" si="120"/>
        <v>13</v>
      </c>
      <c r="D569" s="49">
        <f ca="1">SUM(OFFSET('15MIN'!$D$4,($A569-1)*4+1,MATCH(D$1,'15MIN'!$1:$1,0)-4,4,1))</f>
        <v>5480.4817999999996</v>
      </c>
      <c r="E569" s="51">
        <f ca="1">SUM(OFFSET('15MIN'!$E$4,($A569-1)*4+1,MATCH(D$1,'15MIN'!$1:$1,0)-4,4,1))</f>
        <v>0</v>
      </c>
      <c r="F569" s="49">
        <f ca="1">SUM(OFFSET('15MIN'!$D$4,($A569-1)*4+1,MATCH(F$1,'15MIN'!$1:$1,0)-4,4,1))</f>
        <v>53.148451999999999</v>
      </c>
      <c r="G569" s="51">
        <f ca="1">SUM(OFFSET('15MIN'!$E$4,($A569-1)*4+1,MATCH(F$1,'15MIN'!$1:$1,0)-4,4,1))</f>
        <v>-330.67550299999999</v>
      </c>
      <c r="H569" s="49">
        <f ca="1">SUM(OFFSET('15MIN'!$D$4,($A569-1)*4+1,MATCH(H$1,'15MIN'!$1:$1,0)-4,4,1))</f>
        <v>6390.6259769999997</v>
      </c>
      <c r="I569" s="51">
        <f ca="1">SUM(OFFSET('15MIN'!$E$4,($A569-1)*4+1,MATCH(H$1,'15MIN'!$1:$1,0)-4,4,1))</f>
        <v>0</v>
      </c>
      <c r="J569" s="49">
        <f t="shared" ca="1" si="108"/>
        <v>3974.7520763333328</v>
      </c>
      <c r="K569" s="49">
        <v>0</v>
      </c>
      <c r="L569" s="144">
        <f t="shared" ca="1" si="115"/>
        <v>5480.4817999999996</v>
      </c>
      <c r="M569" s="49"/>
      <c r="N569" s="49"/>
      <c r="O569" s="49"/>
      <c r="Q569" s="29">
        <v>13970.644286999999</v>
      </c>
      <c r="R569" s="78">
        <v>139.47442910000001</v>
      </c>
      <c r="S569" s="49">
        <v>11.642220699999999</v>
      </c>
      <c r="T569" s="136">
        <f t="shared" ca="1" si="116"/>
        <v>-8490.1624869999996</v>
      </c>
      <c r="U569" s="136">
        <f t="shared" ca="1" si="117"/>
        <v>6251.1515479</v>
      </c>
      <c r="V569" s="136">
        <f t="shared" ca="1" si="118"/>
        <v>41.506231299999996</v>
      </c>
      <c r="AA569" s="49">
        <v>0</v>
      </c>
      <c r="AB569" s="51">
        <v>8738.1968993999999</v>
      </c>
      <c r="AC569" s="49">
        <v>-187.28139880000001</v>
      </c>
      <c r="AD569" s="51">
        <v>0.21350669999999999</v>
      </c>
      <c r="AE569" s="49">
        <v>0</v>
      </c>
      <c r="AF569" s="51">
        <v>0</v>
      </c>
      <c r="AG569" s="49">
        <f t="shared" ca="1" si="109"/>
        <v>0</v>
      </c>
      <c r="AH569" s="51">
        <f t="shared" ca="1" si="110"/>
        <v>3257.7150994000003</v>
      </c>
      <c r="AI569" s="49">
        <f t="shared" ca="1" si="111"/>
        <v>-187.28139880000001</v>
      </c>
      <c r="AJ569" s="51">
        <f t="shared" ca="1" si="112"/>
        <v>-6390.4124702999998</v>
      </c>
      <c r="AK569" s="49">
        <f t="shared" ca="1" si="113"/>
        <v>330.67550299999999</v>
      </c>
      <c r="AL569" s="51">
        <f t="shared" ca="1" si="114"/>
        <v>-53.148451999999999</v>
      </c>
    </row>
    <row r="570" spans="1:38" x14ac:dyDescent="0.15">
      <c r="A570" s="37">
        <v>566</v>
      </c>
      <c r="B570" s="40">
        <f t="shared" si="119"/>
        <v>44524</v>
      </c>
      <c r="C570" s="44">
        <f t="shared" si="120"/>
        <v>14</v>
      </c>
      <c r="D570" s="49">
        <f ca="1">SUM(OFFSET('15MIN'!$D$4,($A570-1)*4+1,MATCH(D$1,'15MIN'!$1:$1,0)-4,4,1))</f>
        <v>5808.1271000000006</v>
      </c>
      <c r="E570" s="51">
        <f ca="1">SUM(OFFSET('15MIN'!$E$4,($A570-1)*4+1,MATCH(D$1,'15MIN'!$1:$1,0)-4,4,1))</f>
        <v>0</v>
      </c>
      <c r="F570" s="49">
        <f ca="1">SUM(OFFSET('15MIN'!$D$4,($A570-1)*4+1,MATCH(F$1,'15MIN'!$1:$1,0)-4,4,1))</f>
        <v>92.435482999999991</v>
      </c>
      <c r="G570" s="51">
        <f ca="1">SUM(OFFSET('15MIN'!$E$4,($A570-1)*4+1,MATCH(F$1,'15MIN'!$1:$1,0)-4,4,1))</f>
        <v>-146.58547200000001</v>
      </c>
      <c r="H570" s="49">
        <f ca="1">SUM(OFFSET('15MIN'!$D$4,($A570-1)*4+1,MATCH(H$1,'15MIN'!$1:$1,0)-4,4,1))</f>
        <v>19617.038574999999</v>
      </c>
      <c r="I570" s="51">
        <f ca="1">SUM(OFFSET('15MIN'!$E$4,($A570-1)*4+1,MATCH(H$1,'15MIN'!$1:$1,0)-4,4,1))</f>
        <v>0</v>
      </c>
      <c r="J570" s="49">
        <f t="shared" ca="1" si="108"/>
        <v>8505.8670526666665</v>
      </c>
      <c r="K570" s="49">
        <v>0</v>
      </c>
      <c r="L570" s="144">
        <f t="shared" ca="1" si="115"/>
        <v>5808.1271000000006</v>
      </c>
      <c r="M570" s="49"/>
      <c r="N570" s="49"/>
      <c r="O570" s="49"/>
      <c r="Q570" s="29">
        <v>17956.0610352</v>
      </c>
      <c r="R570" s="78">
        <v>14169.615524299999</v>
      </c>
      <c r="S570" s="49">
        <v>53.465739999999997</v>
      </c>
      <c r="T570" s="136">
        <f t="shared" ca="1" si="116"/>
        <v>-12147.933935199999</v>
      </c>
      <c r="U570" s="136">
        <f t="shared" ca="1" si="117"/>
        <v>5447.4230506999993</v>
      </c>
      <c r="V570" s="136">
        <f t="shared" ca="1" si="118"/>
        <v>38.969742999999994</v>
      </c>
      <c r="AA570" s="49">
        <v>0</v>
      </c>
      <c r="AB570" s="51">
        <v>15234.7292481</v>
      </c>
      <c r="AC570" s="49">
        <v>-187.1484337</v>
      </c>
      <c r="AD570" s="51">
        <v>0</v>
      </c>
      <c r="AE570" s="49">
        <v>0</v>
      </c>
      <c r="AF570" s="51">
        <v>0</v>
      </c>
      <c r="AG570" s="49">
        <f t="shared" ca="1" si="109"/>
        <v>0</v>
      </c>
      <c r="AH570" s="51">
        <f t="shared" ca="1" si="110"/>
        <v>9426.6021480999989</v>
      </c>
      <c r="AI570" s="49">
        <f t="shared" ca="1" si="111"/>
        <v>-187.1484337</v>
      </c>
      <c r="AJ570" s="51">
        <f t="shared" ca="1" si="112"/>
        <v>-19617.038574999999</v>
      </c>
      <c r="AK570" s="49">
        <f t="shared" ca="1" si="113"/>
        <v>146.58547200000001</v>
      </c>
      <c r="AL570" s="51">
        <f t="shared" ca="1" si="114"/>
        <v>-92.435482999999991</v>
      </c>
    </row>
    <row r="571" spans="1:38" x14ac:dyDescent="0.15">
      <c r="A571" s="37">
        <v>567</v>
      </c>
      <c r="B571" s="40">
        <f t="shared" si="119"/>
        <v>44524</v>
      </c>
      <c r="C571" s="44">
        <f t="shared" si="120"/>
        <v>15</v>
      </c>
      <c r="D571" s="49">
        <f ca="1">SUM(OFFSET('15MIN'!$D$4,($A571-1)*4+1,MATCH(D$1,'15MIN'!$1:$1,0)-4,4,1))</f>
        <v>4267.6866219999993</v>
      </c>
      <c r="E571" s="51">
        <f ca="1">SUM(OFFSET('15MIN'!$E$4,($A571-1)*4+1,MATCH(D$1,'15MIN'!$1:$1,0)-4,4,1))</f>
        <v>0</v>
      </c>
      <c r="F571" s="49">
        <f ca="1">SUM(OFFSET('15MIN'!$D$4,($A571-1)*4+1,MATCH(F$1,'15MIN'!$1:$1,0)-4,4,1))</f>
        <v>78.335415999999995</v>
      </c>
      <c r="G571" s="51">
        <f ca="1">SUM(OFFSET('15MIN'!$E$4,($A571-1)*4+1,MATCH(F$1,'15MIN'!$1:$1,0)-4,4,1))</f>
        <v>-145.72789699999998</v>
      </c>
      <c r="H571" s="49">
        <f ca="1">SUM(OFFSET('15MIN'!$D$4,($A571-1)*4+1,MATCH(H$1,'15MIN'!$1:$1,0)-4,4,1))</f>
        <v>29355.807128</v>
      </c>
      <c r="I571" s="51">
        <f ca="1">SUM(OFFSET('15MIN'!$E$4,($A571-1)*4+1,MATCH(H$1,'15MIN'!$1:$1,0)-4,4,1))</f>
        <v>0</v>
      </c>
      <c r="J571" s="49">
        <f t="shared" ca="1" si="108"/>
        <v>11233.943055333331</v>
      </c>
      <c r="K571" s="49">
        <v>0</v>
      </c>
      <c r="L571" s="144">
        <f t="shared" ca="1" si="115"/>
        <v>4267.6866219999993</v>
      </c>
      <c r="M571" s="49"/>
      <c r="N571" s="49"/>
      <c r="O571" s="49"/>
      <c r="Q571" s="29">
        <v>18024.9379883</v>
      </c>
      <c r="R571" s="78">
        <v>67138.232421799999</v>
      </c>
      <c r="S571" s="49">
        <v>0</v>
      </c>
      <c r="T571" s="136">
        <f t="shared" ca="1" si="116"/>
        <v>-13757.251366300001</v>
      </c>
      <c r="U571" s="136">
        <f t="shared" ca="1" si="117"/>
        <v>-37782.425293799999</v>
      </c>
      <c r="V571" s="136">
        <f t="shared" ca="1" si="118"/>
        <v>78.335415999999995</v>
      </c>
      <c r="AA571" s="49">
        <v>0</v>
      </c>
      <c r="AB571" s="51">
        <v>9562.3054198999998</v>
      </c>
      <c r="AC571" s="49">
        <v>-120.9413871</v>
      </c>
      <c r="AD571" s="51">
        <v>5.1223087999999999</v>
      </c>
      <c r="AE571" s="49">
        <v>0</v>
      </c>
      <c r="AF571" s="51">
        <v>0</v>
      </c>
      <c r="AG571" s="49">
        <f t="shared" ca="1" si="109"/>
        <v>0</v>
      </c>
      <c r="AH571" s="51">
        <f t="shared" ca="1" si="110"/>
        <v>5294.6187979000006</v>
      </c>
      <c r="AI571" s="49">
        <f t="shared" ca="1" si="111"/>
        <v>-120.9413871</v>
      </c>
      <c r="AJ571" s="51">
        <f t="shared" ca="1" si="112"/>
        <v>-29350.6848192</v>
      </c>
      <c r="AK571" s="49">
        <f t="shared" ca="1" si="113"/>
        <v>145.72789699999998</v>
      </c>
      <c r="AL571" s="51">
        <f t="shared" ca="1" si="114"/>
        <v>-78.335415999999995</v>
      </c>
    </row>
    <row r="572" spans="1:38" x14ac:dyDescent="0.15">
      <c r="A572" s="37">
        <v>568</v>
      </c>
      <c r="B572" s="40">
        <f t="shared" si="119"/>
        <v>44524</v>
      </c>
      <c r="C572" s="44">
        <f t="shared" si="120"/>
        <v>16</v>
      </c>
      <c r="D572" s="49">
        <f ca="1">SUM(OFFSET('15MIN'!$D$4,($A572-1)*4+1,MATCH(D$1,'15MIN'!$1:$1,0)-4,4,1))</f>
        <v>2727.2957160000001</v>
      </c>
      <c r="E572" s="51">
        <f ca="1">SUM(OFFSET('15MIN'!$E$4,($A572-1)*4+1,MATCH(D$1,'15MIN'!$1:$1,0)-4,4,1))</f>
        <v>0</v>
      </c>
      <c r="F572" s="49">
        <f ca="1">SUM(OFFSET('15MIN'!$D$4,($A572-1)*4+1,MATCH(F$1,'15MIN'!$1:$1,0)-4,4,1))</f>
        <v>131.24974800000001</v>
      </c>
      <c r="G572" s="51">
        <f ca="1">SUM(OFFSET('15MIN'!$E$4,($A572-1)*4+1,MATCH(F$1,'15MIN'!$1:$1,0)-4,4,1))</f>
        <v>-305.07789400000001</v>
      </c>
      <c r="H572" s="49">
        <f ca="1">SUM(OFFSET('15MIN'!$D$4,($A572-1)*4+1,MATCH(H$1,'15MIN'!$1:$1,0)-4,4,1))</f>
        <v>34667.772461</v>
      </c>
      <c r="I572" s="51">
        <f ca="1">SUM(OFFSET('15MIN'!$E$4,($A572-1)*4+1,MATCH(H$1,'15MIN'!$1:$1,0)-4,4,1))</f>
        <v>0</v>
      </c>
      <c r="J572" s="49">
        <f t="shared" ca="1" si="108"/>
        <v>12508.772641666668</v>
      </c>
      <c r="K572" s="49">
        <v>21.833578599999999</v>
      </c>
      <c r="L572" s="144">
        <f t="shared" ca="1" si="115"/>
        <v>2705.4621374000003</v>
      </c>
      <c r="M572" s="49"/>
      <c r="N572" s="49"/>
      <c r="O572" s="49"/>
      <c r="Q572" s="29">
        <v>17854.792724700001</v>
      </c>
      <c r="R572" s="78">
        <v>45085.3183594</v>
      </c>
      <c r="S572" s="49">
        <v>0</v>
      </c>
      <c r="T572" s="136">
        <f t="shared" ca="1" si="116"/>
        <v>-15127.4970087</v>
      </c>
      <c r="U572" s="136">
        <f t="shared" ca="1" si="117"/>
        <v>-10417.5458984</v>
      </c>
      <c r="V572" s="136">
        <f t="shared" ca="1" si="118"/>
        <v>131.24974800000001</v>
      </c>
      <c r="AA572" s="49">
        <v>0</v>
      </c>
      <c r="AB572" s="51">
        <v>8600.6373292000007</v>
      </c>
      <c r="AC572" s="49">
        <v>-136.48064429999999</v>
      </c>
      <c r="AD572" s="51">
        <v>3.6084219000000002</v>
      </c>
      <c r="AE572" s="49">
        <v>0</v>
      </c>
      <c r="AF572" s="51">
        <v>0</v>
      </c>
      <c r="AG572" s="49">
        <f t="shared" ca="1" si="109"/>
        <v>0</v>
      </c>
      <c r="AH572" s="51">
        <f t="shared" ca="1" si="110"/>
        <v>5873.3416132000002</v>
      </c>
      <c r="AI572" s="49">
        <f t="shared" ca="1" si="111"/>
        <v>-136.48064429999999</v>
      </c>
      <c r="AJ572" s="51">
        <f t="shared" ca="1" si="112"/>
        <v>-34664.164039100004</v>
      </c>
      <c r="AK572" s="49">
        <f t="shared" ca="1" si="113"/>
        <v>305.07789400000001</v>
      </c>
      <c r="AL572" s="51">
        <f t="shared" ca="1" si="114"/>
        <v>-131.24974800000001</v>
      </c>
    </row>
    <row r="573" spans="1:38" x14ac:dyDescent="0.15">
      <c r="A573" s="37">
        <v>569</v>
      </c>
      <c r="B573" s="40">
        <f t="shared" si="119"/>
        <v>44524</v>
      </c>
      <c r="C573" s="44">
        <f t="shared" si="120"/>
        <v>17</v>
      </c>
      <c r="D573" s="49">
        <f ca="1">SUM(OFFSET('15MIN'!$D$4,($A573-1)*4+1,MATCH(D$1,'15MIN'!$1:$1,0)-4,4,1))</f>
        <v>3246.8025509999998</v>
      </c>
      <c r="E573" s="51">
        <f ca="1">SUM(OFFSET('15MIN'!$E$4,($A573-1)*4+1,MATCH(D$1,'15MIN'!$1:$1,0)-4,4,1))</f>
        <v>0</v>
      </c>
      <c r="F573" s="49">
        <f ca="1">SUM(OFFSET('15MIN'!$D$4,($A573-1)*4+1,MATCH(F$1,'15MIN'!$1:$1,0)-4,4,1))</f>
        <v>3073.2719779999998</v>
      </c>
      <c r="G573" s="51">
        <f ca="1">SUM(OFFSET('15MIN'!$E$4,($A573-1)*4+1,MATCH(F$1,'15MIN'!$1:$1,0)-4,4,1))</f>
        <v>-65.170113000000001</v>
      </c>
      <c r="H573" s="49">
        <f ca="1">SUM(OFFSET('15MIN'!$D$4,($A573-1)*4+1,MATCH(H$1,'15MIN'!$1:$1,0)-4,4,1))</f>
        <v>53054.764999999999</v>
      </c>
      <c r="I573" s="51">
        <f ca="1">SUM(OFFSET('15MIN'!$E$4,($A573-1)*4+1,MATCH(H$1,'15MIN'!$1:$1,0)-4,4,1))</f>
        <v>0</v>
      </c>
      <c r="J573" s="49">
        <f t="shared" ca="1" si="108"/>
        <v>19791.613176333332</v>
      </c>
      <c r="K573" s="49">
        <v>1832.0822449</v>
      </c>
      <c r="L573" s="144">
        <f t="shared" ca="1" si="115"/>
        <v>1414.7203060999998</v>
      </c>
      <c r="M573" s="49"/>
      <c r="N573" s="49"/>
      <c r="O573" s="49"/>
      <c r="Q573" s="29">
        <v>23575.343261599999</v>
      </c>
      <c r="R573" s="78">
        <v>71809.7431641</v>
      </c>
      <c r="S573" s="49">
        <v>0</v>
      </c>
      <c r="T573" s="136">
        <f t="shared" ca="1" si="116"/>
        <v>-20328.540710599998</v>
      </c>
      <c r="U573" s="136">
        <f t="shared" ca="1" si="117"/>
        <v>-18754.978164100001</v>
      </c>
      <c r="V573" s="136">
        <f t="shared" ca="1" si="118"/>
        <v>3073.2719779999998</v>
      </c>
      <c r="AA573" s="49">
        <v>0</v>
      </c>
      <c r="AB573" s="51">
        <v>6296.6726074999997</v>
      </c>
      <c r="AC573" s="49">
        <v>-224.52603149999999</v>
      </c>
      <c r="AD573" s="51">
        <v>0.23145499999999999</v>
      </c>
      <c r="AE573" s="49">
        <v>0</v>
      </c>
      <c r="AF573" s="51">
        <v>0</v>
      </c>
      <c r="AG573" s="49">
        <f t="shared" ca="1" si="109"/>
        <v>0</v>
      </c>
      <c r="AH573" s="51">
        <f t="shared" ca="1" si="110"/>
        <v>3049.8700564999999</v>
      </c>
      <c r="AI573" s="49">
        <f t="shared" ca="1" si="111"/>
        <v>-224.52603149999999</v>
      </c>
      <c r="AJ573" s="51">
        <f t="shared" ca="1" si="112"/>
        <v>-53054.533544999998</v>
      </c>
      <c r="AK573" s="49">
        <f t="shared" ca="1" si="113"/>
        <v>65.170113000000001</v>
      </c>
      <c r="AL573" s="51">
        <f t="shared" ca="1" si="114"/>
        <v>-3073.2719779999998</v>
      </c>
    </row>
    <row r="574" spans="1:38" x14ac:dyDescent="0.15">
      <c r="A574" s="37">
        <v>570</v>
      </c>
      <c r="B574" s="40">
        <f t="shared" si="119"/>
        <v>44524</v>
      </c>
      <c r="C574" s="44">
        <f t="shared" si="120"/>
        <v>18</v>
      </c>
      <c r="D574" s="49">
        <f ca="1">SUM(OFFSET('15MIN'!$D$4,($A574-1)*4+1,MATCH(D$1,'15MIN'!$1:$1,0)-4,4,1))</f>
        <v>3223.1659009999998</v>
      </c>
      <c r="E574" s="51">
        <f ca="1">SUM(OFFSET('15MIN'!$E$4,($A574-1)*4+1,MATCH(D$1,'15MIN'!$1:$1,0)-4,4,1))</f>
        <v>0</v>
      </c>
      <c r="F574" s="49">
        <f ca="1">SUM(OFFSET('15MIN'!$D$4,($A574-1)*4+1,MATCH(F$1,'15MIN'!$1:$1,0)-4,4,1))</f>
        <v>0</v>
      </c>
      <c r="G574" s="51">
        <f ca="1">SUM(OFFSET('15MIN'!$E$4,($A574-1)*4+1,MATCH(F$1,'15MIN'!$1:$1,0)-4,4,1))</f>
        <v>-439.71032000000002</v>
      </c>
      <c r="H574" s="49">
        <f ca="1">SUM(OFFSET('15MIN'!$D$4,($A574-1)*4+1,MATCH(H$1,'15MIN'!$1:$1,0)-4,4,1))</f>
        <v>104894.106</v>
      </c>
      <c r="I574" s="51">
        <f ca="1">SUM(OFFSET('15MIN'!$E$4,($A574-1)*4+1,MATCH(H$1,'15MIN'!$1:$1,0)-4,4,1))</f>
        <v>0</v>
      </c>
      <c r="J574" s="49">
        <f t="shared" ca="1" si="108"/>
        <v>36039.090633666667</v>
      </c>
      <c r="K574" s="49">
        <v>6233.2071533999997</v>
      </c>
      <c r="L574" s="144">
        <f t="shared" ca="1" si="115"/>
        <v>-3010.0412523999998</v>
      </c>
      <c r="M574" s="49"/>
      <c r="N574" s="49"/>
      <c r="O574" s="49"/>
      <c r="Q574" s="29">
        <v>26938.821289</v>
      </c>
      <c r="R574" s="78">
        <v>98582.7734375</v>
      </c>
      <c r="S574" s="49">
        <v>0</v>
      </c>
      <c r="T574" s="136">
        <f t="shared" ca="1" si="116"/>
        <v>-23715.655387999999</v>
      </c>
      <c r="U574" s="136">
        <f t="shared" ca="1" si="117"/>
        <v>6311.3325624999998</v>
      </c>
      <c r="V574" s="136">
        <f t="shared" ca="1" si="118"/>
        <v>0</v>
      </c>
      <c r="AA574" s="49">
        <v>0</v>
      </c>
      <c r="AB574" s="51">
        <v>11104.6361084</v>
      </c>
      <c r="AC574" s="49">
        <v>-0.71141650000000001</v>
      </c>
      <c r="AD574" s="51">
        <v>1779.7352066999999</v>
      </c>
      <c r="AE574" s="49">
        <v>0</v>
      </c>
      <c r="AF574" s="51">
        <v>0</v>
      </c>
      <c r="AG574" s="49">
        <f t="shared" ca="1" si="109"/>
        <v>0</v>
      </c>
      <c r="AH574" s="51">
        <f t="shared" ca="1" si="110"/>
        <v>7881.4702073999997</v>
      </c>
      <c r="AI574" s="49">
        <f t="shared" ca="1" si="111"/>
        <v>-0.71141650000000001</v>
      </c>
      <c r="AJ574" s="51">
        <f t="shared" ca="1" si="112"/>
        <v>-103114.3707933</v>
      </c>
      <c r="AK574" s="49">
        <f t="shared" ca="1" si="113"/>
        <v>439.71032000000002</v>
      </c>
      <c r="AL574" s="51">
        <f t="shared" ca="1" si="114"/>
        <v>0</v>
      </c>
    </row>
    <row r="575" spans="1:38" x14ac:dyDescent="0.15">
      <c r="A575" s="37">
        <v>571</v>
      </c>
      <c r="B575" s="40">
        <f t="shared" si="119"/>
        <v>44524</v>
      </c>
      <c r="C575" s="44">
        <f t="shared" si="120"/>
        <v>19</v>
      </c>
      <c r="D575" s="49">
        <f ca="1">SUM(OFFSET('15MIN'!$D$4,($A575-1)*4+1,MATCH(D$1,'15MIN'!$1:$1,0)-4,4,1))</f>
        <v>1379.801316</v>
      </c>
      <c r="E575" s="51">
        <f ca="1">SUM(OFFSET('15MIN'!$E$4,($A575-1)*4+1,MATCH(D$1,'15MIN'!$1:$1,0)-4,4,1))</f>
        <v>0</v>
      </c>
      <c r="F575" s="49">
        <f ca="1">SUM(OFFSET('15MIN'!$D$4,($A575-1)*4+1,MATCH(F$1,'15MIN'!$1:$1,0)-4,4,1))</f>
        <v>21007.833923000002</v>
      </c>
      <c r="G575" s="51">
        <f ca="1">SUM(OFFSET('15MIN'!$E$4,($A575-1)*4+1,MATCH(F$1,'15MIN'!$1:$1,0)-4,4,1))</f>
        <v>-19.322443</v>
      </c>
      <c r="H575" s="49">
        <f ca="1">SUM(OFFSET('15MIN'!$D$4,($A575-1)*4+1,MATCH(H$1,'15MIN'!$1:$1,0)-4,4,1))</f>
        <v>142990.18700000001</v>
      </c>
      <c r="I575" s="51">
        <f ca="1">SUM(OFFSET('15MIN'!$E$4,($A575-1)*4+1,MATCH(H$1,'15MIN'!$1:$1,0)-4,4,1))</f>
        <v>0</v>
      </c>
      <c r="J575" s="49">
        <f t="shared" ca="1" si="108"/>
        <v>55125.940746333334</v>
      </c>
      <c r="K575" s="49">
        <v>9218.8677977999996</v>
      </c>
      <c r="L575" s="144">
        <f t="shared" ca="1" si="115"/>
        <v>-7839.0664817999996</v>
      </c>
      <c r="M575" s="49"/>
      <c r="N575" s="49"/>
      <c r="O575" s="49"/>
      <c r="Q575" s="29">
        <v>26620.5009765</v>
      </c>
      <c r="R575" s="78">
        <v>108820.3964845</v>
      </c>
      <c r="S575" s="49">
        <v>107.61391260000001</v>
      </c>
      <c r="T575" s="136">
        <f t="shared" ca="1" si="116"/>
        <v>-25240.699660499999</v>
      </c>
      <c r="U575" s="136">
        <f t="shared" ca="1" si="117"/>
        <v>34169.790515500004</v>
      </c>
      <c r="V575" s="136">
        <f t="shared" ca="1" si="118"/>
        <v>20900.2200104</v>
      </c>
      <c r="AA575" s="49">
        <v>0</v>
      </c>
      <c r="AB575" s="51">
        <v>13915.7028808</v>
      </c>
      <c r="AC575" s="49">
        <v>0</v>
      </c>
      <c r="AD575" s="51">
        <v>2980.4937132999999</v>
      </c>
      <c r="AE575" s="49">
        <v>0</v>
      </c>
      <c r="AF575" s="51">
        <v>0</v>
      </c>
      <c r="AG575" s="49">
        <f t="shared" ca="1" si="109"/>
        <v>0</v>
      </c>
      <c r="AH575" s="51">
        <f t="shared" ca="1" si="110"/>
        <v>12535.901564799999</v>
      </c>
      <c r="AI575" s="49">
        <f t="shared" ca="1" si="111"/>
        <v>0</v>
      </c>
      <c r="AJ575" s="51">
        <f t="shared" ca="1" si="112"/>
        <v>-140009.6932867</v>
      </c>
      <c r="AK575" s="49">
        <f t="shared" ca="1" si="113"/>
        <v>19.322443</v>
      </c>
      <c r="AL575" s="51">
        <f t="shared" ca="1" si="114"/>
        <v>-21007.833923000002</v>
      </c>
    </row>
    <row r="576" spans="1:38" x14ac:dyDescent="0.15">
      <c r="A576" s="37">
        <v>572</v>
      </c>
      <c r="B576" s="40">
        <f t="shared" si="119"/>
        <v>44524</v>
      </c>
      <c r="C576" s="44">
        <f t="shared" si="120"/>
        <v>20</v>
      </c>
      <c r="D576" s="49">
        <f ca="1">SUM(OFFSET('15MIN'!$D$4,($A576-1)*4+1,MATCH(D$1,'15MIN'!$1:$1,0)-4,4,1))</f>
        <v>440.57917399999997</v>
      </c>
      <c r="E576" s="51">
        <f ca="1">SUM(OFFSET('15MIN'!$E$4,($A576-1)*4+1,MATCH(D$1,'15MIN'!$1:$1,0)-4,4,1))</f>
        <v>0</v>
      </c>
      <c r="F576" s="49">
        <f ca="1">SUM(OFFSET('15MIN'!$D$4,($A576-1)*4+1,MATCH(F$1,'15MIN'!$1:$1,0)-4,4,1))</f>
        <v>26780.473632999998</v>
      </c>
      <c r="G576" s="51">
        <f ca="1">SUM(OFFSET('15MIN'!$E$4,($A576-1)*4+1,MATCH(F$1,'15MIN'!$1:$1,0)-4,4,1))</f>
        <v>0</v>
      </c>
      <c r="H576" s="49">
        <f ca="1">SUM(OFFSET('15MIN'!$D$4,($A576-1)*4+1,MATCH(H$1,'15MIN'!$1:$1,0)-4,4,1))</f>
        <v>152905.94500000001</v>
      </c>
      <c r="I576" s="51">
        <f ca="1">SUM(OFFSET('15MIN'!$E$4,($A576-1)*4+1,MATCH(H$1,'15MIN'!$1:$1,0)-4,4,1))</f>
        <v>0</v>
      </c>
      <c r="J576" s="49">
        <f t="shared" ca="1" si="108"/>
        <v>60042.332602333336</v>
      </c>
      <c r="K576" s="49">
        <v>7492.0429688000004</v>
      </c>
      <c r="L576" s="144">
        <f t="shared" ca="1" si="115"/>
        <v>-7051.4637948</v>
      </c>
      <c r="M576" s="49"/>
      <c r="N576" s="49"/>
      <c r="O576" s="49"/>
      <c r="Q576" s="29">
        <v>27558.942382900001</v>
      </c>
      <c r="R576" s="78">
        <v>88050.205078200001</v>
      </c>
      <c r="S576" s="49">
        <v>879.98484800000006</v>
      </c>
      <c r="T576" s="136">
        <f t="shared" ca="1" si="116"/>
        <v>-27118.363208900002</v>
      </c>
      <c r="U576" s="136">
        <f t="shared" ca="1" si="117"/>
        <v>64855.739921800006</v>
      </c>
      <c r="V576" s="136">
        <f t="shared" ca="1" si="118"/>
        <v>25900.488784999998</v>
      </c>
      <c r="AA576" s="49">
        <v>0</v>
      </c>
      <c r="AB576" s="51">
        <v>17008.2121582</v>
      </c>
      <c r="AC576" s="49">
        <v>0</v>
      </c>
      <c r="AD576" s="51">
        <v>1151.5359040000001</v>
      </c>
      <c r="AE576" s="49">
        <v>0</v>
      </c>
      <c r="AF576" s="51">
        <v>0</v>
      </c>
      <c r="AG576" s="49">
        <f t="shared" ca="1" si="109"/>
        <v>0</v>
      </c>
      <c r="AH576" s="51">
        <f t="shared" ca="1" si="110"/>
        <v>16567.632984200001</v>
      </c>
      <c r="AI576" s="49">
        <f t="shared" ca="1" si="111"/>
        <v>0</v>
      </c>
      <c r="AJ576" s="51">
        <f t="shared" ca="1" si="112"/>
        <v>-151754.40909600002</v>
      </c>
      <c r="AK576" s="49">
        <f t="shared" ca="1" si="113"/>
        <v>0</v>
      </c>
      <c r="AL576" s="51">
        <f t="shared" ca="1" si="114"/>
        <v>-26780.473632999998</v>
      </c>
    </row>
    <row r="577" spans="1:38" x14ac:dyDescent="0.15">
      <c r="A577" s="37">
        <v>573</v>
      </c>
      <c r="B577" s="40">
        <f t="shared" si="119"/>
        <v>44524</v>
      </c>
      <c r="C577" s="44">
        <f t="shared" si="120"/>
        <v>21</v>
      </c>
      <c r="D577" s="49">
        <f ca="1">SUM(OFFSET('15MIN'!$D$4,($A577-1)*4+1,MATCH(D$1,'15MIN'!$1:$1,0)-4,4,1))</f>
        <v>355.20983699999999</v>
      </c>
      <c r="E577" s="51">
        <f ca="1">SUM(OFFSET('15MIN'!$E$4,($A577-1)*4+1,MATCH(D$1,'15MIN'!$1:$1,0)-4,4,1))</f>
        <v>-2.6106000000000001E-2</v>
      </c>
      <c r="F577" s="49">
        <f ca="1">SUM(OFFSET('15MIN'!$D$4,($A577-1)*4+1,MATCH(F$1,'15MIN'!$1:$1,0)-4,4,1))</f>
        <v>18267.946778000001</v>
      </c>
      <c r="G577" s="51">
        <f ca="1">SUM(OFFSET('15MIN'!$E$4,($A577-1)*4+1,MATCH(F$1,'15MIN'!$1:$1,0)-4,4,1))</f>
        <v>0</v>
      </c>
      <c r="H577" s="49">
        <f ca="1">SUM(OFFSET('15MIN'!$D$4,($A577-1)*4+1,MATCH(H$1,'15MIN'!$1:$1,0)-4,4,1))</f>
        <v>161418.83300000001</v>
      </c>
      <c r="I577" s="51">
        <f ca="1">SUM(OFFSET('15MIN'!$E$4,($A577-1)*4+1,MATCH(H$1,'15MIN'!$1:$1,0)-4,4,1))</f>
        <v>0</v>
      </c>
      <c r="J577" s="49">
        <f t="shared" ca="1" si="108"/>
        <v>60013.99653833334</v>
      </c>
      <c r="K577" s="49">
        <v>8248.5333252</v>
      </c>
      <c r="L577" s="144">
        <f t="shared" ca="1" si="115"/>
        <v>-7893.3234881999997</v>
      </c>
      <c r="M577" s="49"/>
      <c r="N577" s="49"/>
      <c r="O577" s="49"/>
      <c r="Q577" s="29">
        <v>26778.612304599999</v>
      </c>
      <c r="R577" s="78">
        <v>89601.671875100001</v>
      </c>
      <c r="S577" s="49">
        <v>5477.8750609999997</v>
      </c>
      <c r="T577" s="136">
        <f t="shared" ca="1" si="116"/>
        <v>-26423.402467600001</v>
      </c>
      <c r="U577" s="136">
        <f t="shared" ca="1" si="117"/>
        <v>71817.161124900013</v>
      </c>
      <c r="V577" s="136">
        <f t="shared" ca="1" si="118"/>
        <v>12790.071717000003</v>
      </c>
      <c r="AA577" s="49">
        <v>0</v>
      </c>
      <c r="AB577" s="51">
        <v>13586.890746999999</v>
      </c>
      <c r="AC577" s="49">
        <v>-186.63458439999999</v>
      </c>
      <c r="AD577" s="51">
        <v>20.225549699999998</v>
      </c>
      <c r="AE577" s="49">
        <v>0</v>
      </c>
      <c r="AF577" s="51">
        <v>0</v>
      </c>
      <c r="AG577" s="49">
        <f t="shared" ca="1" si="109"/>
        <v>2.6106000000000001E-2</v>
      </c>
      <c r="AH577" s="51">
        <f t="shared" ca="1" si="110"/>
        <v>13231.680909999999</v>
      </c>
      <c r="AI577" s="49">
        <f t="shared" ca="1" si="111"/>
        <v>-186.63458439999999</v>
      </c>
      <c r="AJ577" s="51">
        <f t="shared" ca="1" si="112"/>
        <v>-161398.60745030001</v>
      </c>
      <c r="AK577" s="49">
        <f t="shared" ca="1" si="113"/>
        <v>0</v>
      </c>
      <c r="AL577" s="51">
        <f t="shared" ca="1" si="114"/>
        <v>-18267.946778000001</v>
      </c>
    </row>
    <row r="578" spans="1:38" x14ac:dyDescent="0.15">
      <c r="A578" s="37">
        <v>574</v>
      </c>
      <c r="B578" s="40">
        <f t="shared" si="119"/>
        <v>44524</v>
      </c>
      <c r="C578" s="44">
        <f t="shared" si="120"/>
        <v>22</v>
      </c>
      <c r="D578" s="49">
        <f ca="1">SUM(OFFSET('15MIN'!$D$4,($A578-1)*4+1,MATCH(D$1,'15MIN'!$1:$1,0)-4,4,1))</f>
        <v>193.80423599999997</v>
      </c>
      <c r="E578" s="51">
        <f ca="1">SUM(OFFSET('15MIN'!$E$4,($A578-1)*4+1,MATCH(D$1,'15MIN'!$1:$1,0)-4,4,1))</f>
        <v>-53.339733000000003</v>
      </c>
      <c r="F578" s="49">
        <f ca="1">SUM(OFFSET('15MIN'!$D$4,($A578-1)*4+1,MATCH(F$1,'15MIN'!$1:$1,0)-4,4,1))</f>
        <v>19202.976073999998</v>
      </c>
      <c r="G578" s="51">
        <f ca="1">SUM(OFFSET('15MIN'!$E$4,($A578-1)*4+1,MATCH(F$1,'15MIN'!$1:$1,0)-4,4,1))</f>
        <v>0</v>
      </c>
      <c r="H578" s="49">
        <f ca="1">SUM(OFFSET('15MIN'!$D$4,($A578-1)*4+1,MATCH(H$1,'15MIN'!$1:$1,0)-4,4,1))</f>
        <v>156416.60524999999</v>
      </c>
      <c r="I578" s="51">
        <f ca="1">SUM(OFFSET('15MIN'!$E$4,($A578-1)*4+1,MATCH(H$1,'15MIN'!$1:$1,0)-4,4,1))</f>
        <v>0</v>
      </c>
      <c r="J578" s="49">
        <f t="shared" ca="1" si="108"/>
        <v>58604.461853333334</v>
      </c>
      <c r="K578" s="49">
        <v>9800.5852051999991</v>
      </c>
      <c r="L578" s="144">
        <f t="shared" ca="1" si="115"/>
        <v>-9606.7809691999992</v>
      </c>
      <c r="M578" s="49"/>
      <c r="N578" s="49"/>
      <c r="O578" s="49"/>
      <c r="Q578" s="29">
        <v>27395.0566406</v>
      </c>
      <c r="R578" s="78">
        <v>81244.804687600001</v>
      </c>
      <c r="S578" s="49">
        <v>11773.488525500001</v>
      </c>
      <c r="T578" s="136">
        <f t="shared" ca="1" si="116"/>
        <v>-27201.2524046</v>
      </c>
      <c r="U578" s="136">
        <f t="shared" ca="1" si="117"/>
        <v>75171.800562399992</v>
      </c>
      <c r="V578" s="136">
        <f t="shared" ca="1" si="118"/>
        <v>7429.4875484999975</v>
      </c>
      <c r="AA578" s="49">
        <v>-85.396230700000004</v>
      </c>
      <c r="AB578" s="51">
        <v>42.904533399999998</v>
      </c>
      <c r="AC578" s="49">
        <v>-246.04718020000001</v>
      </c>
      <c r="AD578" s="51">
        <v>0</v>
      </c>
      <c r="AE578" s="49">
        <v>0</v>
      </c>
      <c r="AF578" s="51">
        <v>0</v>
      </c>
      <c r="AG578" s="49">
        <f t="shared" ca="1" si="109"/>
        <v>-32.056497700000001</v>
      </c>
      <c r="AH578" s="51">
        <f t="shared" ca="1" si="110"/>
        <v>-150.89970259999998</v>
      </c>
      <c r="AI578" s="49">
        <f t="shared" ca="1" si="111"/>
        <v>-246.04718020000001</v>
      </c>
      <c r="AJ578" s="51">
        <f t="shared" ca="1" si="112"/>
        <v>-156416.60524999999</v>
      </c>
      <c r="AK578" s="49">
        <f t="shared" ca="1" si="113"/>
        <v>0</v>
      </c>
      <c r="AL578" s="51">
        <f t="shared" ca="1" si="114"/>
        <v>-19202.976073999998</v>
      </c>
    </row>
    <row r="579" spans="1:38" x14ac:dyDescent="0.15">
      <c r="A579" s="37">
        <v>575</v>
      </c>
      <c r="B579" s="40">
        <f t="shared" si="119"/>
        <v>44524</v>
      </c>
      <c r="C579" s="44">
        <f t="shared" si="120"/>
        <v>23</v>
      </c>
      <c r="D579" s="49">
        <f ca="1">SUM(OFFSET('15MIN'!$D$4,($A579-1)*4+1,MATCH(D$1,'15MIN'!$1:$1,0)-4,4,1))</f>
        <v>0</v>
      </c>
      <c r="E579" s="51">
        <f ca="1">SUM(OFFSET('15MIN'!$E$4,($A579-1)*4+1,MATCH(D$1,'15MIN'!$1:$1,0)-4,4,1))</f>
        <v>-89.875351000000009</v>
      </c>
      <c r="F579" s="49">
        <f ca="1">SUM(OFFSET('15MIN'!$D$4,($A579-1)*4+1,MATCH(F$1,'15MIN'!$1:$1,0)-4,4,1))</f>
        <v>17733.846679999999</v>
      </c>
      <c r="G579" s="51">
        <f ca="1">SUM(OFFSET('15MIN'!$E$4,($A579-1)*4+1,MATCH(F$1,'15MIN'!$1:$1,0)-4,4,1))</f>
        <v>0</v>
      </c>
      <c r="H579" s="49">
        <f ca="1">SUM(OFFSET('15MIN'!$D$4,($A579-1)*4+1,MATCH(H$1,'15MIN'!$1:$1,0)-4,4,1))</f>
        <v>152084.03100000002</v>
      </c>
      <c r="I579" s="51">
        <f ca="1">SUM(OFFSET('15MIN'!$E$4,($A579-1)*4+1,MATCH(H$1,'15MIN'!$1:$1,0)-4,4,1))</f>
        <v>0</v>
      </c>
      <c r="J579" s="49">
        <f t="shared" ca="1" si="108"/>
        <v>56605.959226666666</v>
      </c>
      <c r="K579" s="49">
        <v>9742.1684571000005</v>
      </c>
      <c r="L579" s="144">
        <f t="shared" ca="1" si="115"/>
        <v>-9742.1684571000005</v>
      </c>
      <c r="M579" s="49"/>
      <c r="N579" s="49"/>
      <c r="O579" s="49"/>
      <c r="Q579" s="29">
        <v>26485.2412109</v>
      </c>
      <c r="R579" s="78">
        <v>64466.5839844</v>
      </c>
      <c r="S579" s="49">
        <v>12374.6071777</v>
      </c>
      <c r="T579" s="136">
        <f t="shared" ca="1" si="116"/>
        <v>-26485.2412109</v>
      </c>
      <c r="U579" s="136">
        <f t="shared" ca="1" si="117"/>
        <v>87617.447015600017</v>
      </c>
      <c r="V579" s="136">
        <f t="shared" ca="1" si="118"/>
        <v>5359.239502299999</v>
      </c>
      <c r="AA579" s="49">
        <v>-84.280673500000006</v>
      </c>
      <c r="AB579" s="51">
        <v>142.5763092</v>
      </c>
      <c r="AC579" s="49">
        <v>-239.50559999999999</v>
      </c>
      <c r="AD579" s="51">
        <v>0</v>
      </c>
      <c r="AE579" s="49">
        <v>0</v>
      </c>
      <c r="AF579" s="51">
        <v>0</v>
      </c>
      <c r="AG579" s="49">
        <f t="shared" ca="1" si="109"/>
        <v>5.5946775000000031</v>
      </c>
      <c r="AH579" s="51">
        <f t="shared" ca="1" si="110"/>
        <v>142.5763092</v>
      </c>
      <c r="AI579" s="49">
        <f t="shared" ca="1" si="111"/>
        <v>-239.50559999999999</v>
      </c>
      <c r="AJ579" s="51">
        <f t="shared" ca="1" si="112"/>
        <v>-152084.03100000002</v>
      </c>
      <c r="AK579" s="49">
        <f t="shared" ca="1" si="113"/>
        <v>0</v>
      </c>
      <c r="AL579" s="51">
        <f t="shared" ca="1" si="114"/>
        <v>-17733.846679999999</v>
      </c>
    </row>
    <row r="580" spans="1:38" x14ac:dyDescent="0.15">
      <c r="A580" s="37">
        <v>576</v>
      </c>
      <c r="B580" s="40">
        <f t="shared" si="119"/>
        <v>44524</v>
      </c>
      <c r="C580" s="44">
        <f t="shared" si="120"/>
        <v>24</v>
      </c>
      <c r="D580" s="49">
        <f ca="1">SUM(OFFSET('15MIN'!$D$4,($A580-1)*4+1,MATCH(D$1,'15MIN'!$1:$1,0)-4,4,1))</f>
        <v>9.7221000000000002E-2</v>
      </c>
      <c r="E580" s="51">
        <f ca="1">SUM(OFFSET('15MIN'!$E$4,($A580-1)*4+1,MATCH(D$1,'15MIN'!$1:$1,0)-4,4,1))</f>
        <v>-82.561763999999997</v>
      </c>
      <c r="F580" s="49">
        <f ca="1">SUM(OFFSET('15MIN'!$D$4,($A580-1)*4+1,MATCH(F$1,'15MIN'!$1:$1,0)-4,4,1))</f>
        <v>23267.577636999999</v>
      </c>
      <c r="G580" s="51">
        <f ca="1">SUM(OFFSET('15MIN'!$E$4,($A580-1)*4+1,MATCH(F$1,'15MIN'!$1:$1,0)-4,4,1))</f>
        <v>0</v>
      </c>
      <c r="H580" s="49">
        <f ca="1">SUM(OFFSET('15MIN'!$D$4,($A580-1)*4+1,MATCH(H$1,'15MIN'!$1:$1,0)-4,4,1))</f>
        <v>140239.92225</v>
      </c>
      <c r="I580" s="51">
        <f ca="1">SUM(OFFSET('15MIN'!$E$4,($A580-1)*4+1,MATCH(H$1,'15MIN'!$1:$1,0)-4,4,1))</f>
        <v>0</v>
      </c>
      <c r="J580" s="49">
        <f t="shared" ca="1" si="108"/>
        <v>54502.532369333341</v>
      </c>
      <c r="K580" s="49">
        <v>11439.3300781</v>
      </c>
      <c r="L580" s="144">
        <f t="shared" ca="1" si="115"/>
        <v>-11439.2328571</v>
      </c>
      <c r="M580" s="49"/>
      <c r="N580" s="49"/>
      <c r="O580" s="49"/>
      <c r="Q580" s="29">
        <v>27008.137207100001</v>
      </c>
      <c r="R580" s="78">
        <v>47404.4570313</v>
      </c>
      <c r="S580" s="49">
        <v>14346.5625</v>
      </c>
      <c r="T580" s="136">
        <f t="shared" ca="1" si="116"/>
        <v>-27008.039986100001</v>
      </c>
      <c r="U580" s="136">
        <f t="shared" ca="1" si="117"/>
        <v>92835.465218700003</v>
      </c>
      <c r="V580" s="136">
        <f t="shared" ca="1" si="118"/>
        <v>8921.0151369999985</v>
      </c>
      <c r="AA580" s="49">
        <v>0</v>
      </c>
      <c r="AB580" s="51">
        <v>5937.8294678000002</v>
      </c>
      <c r="AC580" s="49">
        <v>-113.99288749999999</v>
      </c>
      <c r="AD580" s="51">
        <v>275.76785960000001</v>
      </c>
      <c r="AE580" s="49">
        <v>0</v>
      </c>
      <c r="AF580" s="51">
        <v>0</v>
      </c>
      <c r="AG580" s="49">
        <f t="shared" ca="1" si="109"/>
        <v>82.561763999999997</v>
      </c>
      <c r="AH580" s="51">
        <f t="shared" ca="1" si="110"/>
        <v>5937.7322468000002</v>
      </c>
      <c r="AI580" s="49">
        <f t="shared" ca="1" si="111"/>
        <v>-113.99288749999999</v>
      </c>
      <c r="AJ580" s="51">
        <f t="shared" ca="1" si="112"/>
        <v>-139964.15439040001</v>
      </c>
      <c r="AK580" s="49">
        <f t="shared" ca="1" si="113"/>
        <v>0</v>
      </c>
      <c r="AL580" s="51">
        <f t="shared" ca="1" si="114"/>
        <v>-23267.577636999999</v>
      </c>
    </row>
    <row r="581" spans="1:38" x14ac:dyDescent="0.15">
      <c r="A581" s="37">
        <v>577</v>
      </c>
      <c r="B581" s="40">
        <f t="shared" si="119"/>
        <v>44525</v>
      </c>
      <c r="C581" s="44">
        <f t="shared" si="120"/>
        <v>1</v>
      </c>
      <c r="D581" s="49">
        <f ca="1">SUM(OFFSET('15MIN'!$D$4,($A581-1)*4+1,MATCH(D$1,'15MIN'!$1:$1,0)-4,4,1))</f>
        <v>0</v>
      </c>
      <c r="E581" s="51">
        <f ca="1">SUM(OFFSET('15MIN'!$E$4,($A581-1)*4+1,MATCH(D$1,'15MIN'!$1:$1,0)-4,4,1))</f>
        <v>-91.846849999999989</v>
      </c>
      <c r="F581" s="49">
        <f ca="1">SUM(OFFSET('15MIN'!$D$4,($A581-1)*4+1,MATCH(F$1,'15MIN'!$1:$1,0)-4,4,1))</f>
        <v>38838.844015000002</v>
      </c>
      <c r="G581" s="51">
        <f ca="1">SUM(OFFSET('15MIN'!$E$4,($A581-1)*4+1,MATCH(F$1,'15MIN'!$1:$1,0)-4,4,1))</f>
        <v>0</v>
      </c>
      <c r="H581" s="49">
        <f ca="1">SUM(OFFSET('15MIN'!$D$4,($A581-1)*4+1,MATCH(H$1,'15MIN'!$1:$1,0)-4,4,1))</f>
        <v>143356.473</v>
      </c>
      <c r="I581" s="51">
        <f ca="1">SUM(OFFSET('15MIN'!$E$4,($A581-1)*4+1,MATCH(H$1,'15MIN'!$1:$1,0)-4,4,1))</f>
        <v>0</v>
      </c>
      <c r="J581" s="49">
        <f t="shared" ref="J581:J644" ca="1" si="121">AVERAGE(D581,F581,H581)</f>
        <v>60731.772338333336</v>
      </c>
      <c r="K581" s="49">
        <v>15902.7824707</v>
      </c>
      <c r="L581" s="144">
        <f t="shared" ca="1" si="115"/>
        <v>-15902.7824707</v>
      </c>
      <c r="M581" s="49"/>
      <c r="N581" s="49"/>
      <c r="O581" s="49"/>
      <c r="Q581" s="29">
        <v>28432.4472656</v>
      </c>
      <c r="R581" s="78">
        <v>36457.3330078</v>
      </c>
      <c r="S581" s="49">
        <v>18151.347167899999</v>
      </c>
      <c r="T581" s="136">
        <f t="shared" ca="1" si="116"/>
        <v>-28432.4472656</v>
      </c>
      <c r="U581" s="136">
        <f t="shared" ca="1" si="117"/>
        <v>106899.1399922</v>
      </c>
      <c r="V581" s="136">
        <f t="shared" ca="1" si="118"/>
        <v>20687.496847100003</v>
      </c>
      <c r="AA581" s="49">
        <v>0</v>
      </c>
      <c r="AB581" s="51">
        <v>6201.0617676000002</v>
      </c>
      <c r="AC581" s="49">
        <v>0</v>
      </c>
      <c r="AD581" s="51">
        <v>4321.5581665</v>
      </c>
      <c r="AE581" s="49">
        <v>0</v>
      </c>
      <c r="AF581" s="51">
        <v>0</v>
      </c>
      <c r="AG581" s="49">
        <f t="shared" ref="AG581:AG644" ca="1" si="122">AA581-E581</f>
        <v>91.846849999999989</v>
      </c>
      <c r="AH581" s="51">
        <f t="shared" ref="AH581:AH644" ca="1" si="123">AB581-D581</f>
        <v>6201.0617676000002</v>
      </c>
      <c r="AI581" s="49">
        <f t="shared" ref="AI581:AI644" ca="1" si="124">AC581-I581</f>
        <v>0</v>
      </c>
      <c r="AJ581" s="51">
        <f t="shared" ref="AJ581:AJ644" ca="1" si="125">AD581-H581</f>
        <v>-139034.91483349999</v>
      </c>
      <c r="AK581" s="49">
        <f t="shared" ref="AK581:AK644" ca="1" si="126">AE581-G581</f>
        <v>0</v>
      </c>
      <c r="AL581" s="51">
        <f t="shared" ref="AL581:AL644" ca="1" si="127">AF581-F581</f>
        <v>-38838.844015000002</v>
      </c>
    </row>
    <row r="582" spans="1:38" x14ac:dyDescent="0.15">
      <c r="A582" s="37">
        <v>578</v>
      </c>
      <c r="B582" s="40">
        <f t="shared" si="119"/>
        <v>44525</v>
      </c>
      <c r="C582" s="44">
        <f t="shared" si="120"/>
        <v>2</v>
      </c>
      <c r="D582" s="49">
        <f ca="1">SUM(OFFSET('15MIN'!$D$4,($A582-1)*4+1,MATCH(D$1,'15MIN'!$1:$1,0)-4,4,1))</f>
        <v>1.0855790000000001</v>
      </c>
      <c r="E582" s="51">
        <f ca="1">SUM(OFFSET('15MIN'!$E$4,($A582-1)*4+1,MATCH(D$1,'15MIN'!$1:$1,0)-4,4,1))</f>
        <v>-93.336127000000005</v>
      </c>
      <c r="F582" s="49">
        <f ca="1">SUM(OFFSET('15MIN'!$D$4,($A582-1)*4+1,MATCH(F$1,'15MIN'!$1:$1,0)-4,4,1))</f>
        <v>49642.914000000004</v>
      </c>
      <c r="G582" s="51">
        <f ca="1">SUM(OFFSET('15MIN'!$E$4,($A582-1)*4+1,MATCH(F$1,'15MIN'!$1:$1,0)-4,4,1))</f>
        <v>0</v>
      </c>
      <c r="H582" s="49">
        <f ca="1">SUM(OFFSET('15MIN'!$D$4,($A582-1)*4+1,MATCH(H$1,'15MIN'!$1:$1,0)-4,4,1))</f>
        <v>109146.435</v>
      </c>
      <c r="I582" s="51">
        <f ca="1">SUM(OFFSET('15MIN'!$E$4,($A582-1)*4+1,MATCH(H$1,'15MIN'!$1:$1,0)-4,4,1))</f>
        <v>0</v>
      </c>
      <c r="J582" s="49">
        <f t="shared" ca="1" si="121"/>
        <v>52930.144859666667</v>
      </c>
      <c r="K582" s="49">
        <v>23722.8188476</v>
      </c>
      <c r="L582" s="144">
        <f t="shared" ref="L582:L645" ca="1" si="128">D582-K582</f>
        <v>-23721.733268600001</v>
      </c>
      <c r="M582" s="49"/>
      <c r="N582" s="49"/>
      <c r="O582" s="49"/>
      <c r="Q582" s="29">
        <v>27567.7827149</v>
      </c>
      <c r="R582" s="78">
        <v>25276.0620117</v>
      </c>
      <c r="S582" s="49">
        <v>7606.8819579999999</v>
      </c>
      <c r="T582" s="136">
        <f t="shared" ref="T582:T645" ca="1" si="129">D582-Q582</f>
        <v>-27566.697135900002</v>
      </c>
      <c r="U582" s="136">
        <f t="shared" ref="U582:U645" ca="1" si="130">H582-R582</f>
        <v>83870.372988299991</v>
      </c>
      <c r="V582" s="136">
        <f t="shared" ref="V582:V645" ca="1" si="131">F582-S582</f>
        <v>42036.032042000006</v>
      </c>
      <c r="AA582" s="49">
        <v>0</v>
      </c>
      <c r="AB582" s="51">
        <v>6733.3381348000003</v>
      </c>
      <c r="AC582" s="49">
        <v>0</v>
      </c>
      <c r="AD582" s="51">
        <v>1813.6942443</v>
      </c>
      <c r="AE582" s="49">
        <v>0</v>
      </c>
      <c r="AF582" s="51">
        <v>0</v>
      </c>
      <c r="AG582" s="49">
        <f t="shared" ca="1" si="122"/>
        <v>93.336127000000005</v>
      </c>
      <c r="AH582" s="51">
        <f t="shared" ca="1" si="123"/>
        <v>6732.2525558000007</v>
      </c>
      <c r="AI582" s="49">
        <f t="shared" ca="1" si="124"/>
        <v>0</v>
      </c>
      <c r="AJ582" s="51">
        <f t="shared" ca="1" si="125"/>
        <v>-107332.7407557</v>
      </c>
      <c r="AK582" s="49">
        <f t="shared" ca="1" si="126"/>
        <v>0</v>
      </c>
      <c r="AL582" s="51">
        <f t="shared" ca="1" si="127"/>
        <v>-49642.914000000004</v>
      </c>
    </row>
    <row r="583" spans="1:38" x14ac:dyDescent="0.15">
      <c r="A583" s="37">
        <v>579</v>
      </c>
      <c r="B583" s="40">
        <f t="shared" ref="B583:B646" si="132">IF(C582=24,B582+1,B582)</f>
        <v>44525</v>
      </c>
      <c r="C583" s="44">
        <f t="shared" ref="C583:C646" si="133">IF(C582=24,1,C582+1)</f>
        <v>3</v>
      </c>
      <c r="D583" s="49">
        <f ca="1">SUM(OFFSET('15MIN'!$D$4,($A583-1)*4+1,MATCH(D$1,'15MIN'!$1:$1,0)-4,4,1))</f>
        <v>855.3753200000001</v>
      </c>
      <c r="E583" s="51">
        <f ca="1">SUM(OFFSET('15MIN'!$E$4,($A583-1)*4+1,MATCH(D$1,'15MIN'!$1:$1,0)-4,4,1))</f>
        <v>0</v>
      </c>
      <c r="F583" s="49">
        <f ca="1">SUM(OFFSET('15MIN'!$D$4,($A583-1)*4+1,MATCH(F$1,'15MIN'!$1:$1,0)-4,4,1))</f>
        <v>43159.271172000001</v>
      </c>
      <c r="G583" s="51">
        <f ca="1">SUM(OFFSET('15MIN'!$E$4,($A583-1)*4+1,MATCH(F$1,'15MIN'!$1:$1,0)-4,4,1))</f>
        <v>0</v>
      </c>
      <c r="H583" s="49">
        <f ca="1">SUM(OFFSET('15MIN'!$D$4,($A583-1)*4+1,MATCH(H$1,'15MIN'!$1:$1,0)-4,4,1))</f>
        <v>55432.606</v>
      </c>
      <c r="I583" s="51">
        <f ca="1">SUM(OFFSET('15MIN'!$E$4,($A583-1)*4+1,MATCH(H$1,'15MIN'!$1:$1,0)-4,4,1))</f>
        <v>0</v>
      </c>
      <c r="J583" s="49">
        <f t="shared" ca="1" si="121"/>
        <v>33149.084164</v>
      </c>
      <c r="K583" s="49">
        <v>24634.359375</v>
      </c>
      <c r="L583" s="144">
        <f t="shared" ca="1" si="128"/>
        <v>-23778.984055000001</v>
      </c>
      <c r="M583" s="49"/>
      <c r="N583" s="49"/>
      <c r="O583" s="49"/>
      <c r="Q583" s="29">
        <v>21211.3676758</v>
      </c>
      <c r="R583" s="78">
        <v>18204.221679599999</v>
      </c>
      <c r="S583" s="49">
        <v>5816.3433838000001</v>
      </c>
      <c r="T583" s="136">
        <f t="shared" ca="1" si="129"/>
        <v>-20355.992355800001</v>
      </c>
      <c r="U583" s="136">
        <f t="shared" ca="1" si="130"/>
        <v>37228.3843204</v>
      </c>
      <c r="V583" s="136">
        <f t="shared" ca="1" si="131"/>
        <v>37342.927788200002</v>
      </c>
      <c r="AA583" s="49">
        <v>0</v>
      </c>
      <c r="AB583" s="51">
        <v>13160.140625100001</v>
      </c>
      <c r="AC583" s="49">
        <v>0</v>
      </c>
      <c r="AD583" s="51">
        <v>2773.3539429000002</v>
      </c>
      <c r="AE583" s="49">
        <v>0</v>
      </c>
      <c r="AF583" s="51">
        <v>0</v>
      </c>
      <c r="AG583" s="49">
        <f t="shared" ca="1" si="122"/>
        <v>0</v>
      </c>
      <c r="AH583" s="51">
        <f t="shared" ca="1" si="123"/>
        <v>12304.765305100002</v>
      </c>
      <c r="AI583" s="49">
        <f t="shared" ca="1" si="124"/>
        <v>0</v>
      </c>
      <c r="AJ583" s="51">
        <f t="shared" ca="1" si="125"/>
        <v>-52659.252057099999</v>
      </c>
      <c r="AK583" s="49">
        <f t="shared" ca="1" si="126"/>
        <v>0</v>
      </c>
      <c r="AL583" s="51">
        <f t="shared" ca="1" si="127"/>
        <v>-43159.271172000001</v>
      </c>
    </row>
    <row r="584" spans="1:38" x14ac:dyDescent="0.15">
      <c r="A584" s="37">
        <v>580</v>
      </c>
      <c r="B584" s="40">
        <f t="shared" si="132"/>
        <v>44525</v>
      </c>
      <c r="C584" s="44">
        <f t="shared" si="133"/>
        <v>4</v>
      </c>
      <c r="D584" s="49">
        <f ca="1">SUM(OFFSET('15MIN'!$D$4,($A584-1)*4+1,MATCH(D$1,'15MIN'!$1:$1,0)-4,4,1))</f>
        <v>137.147964</v>
      </c>
      <c r="E584" s="51">
        <f ca="1">SUM(OFFSET('15MIN'!$E$4,($A584-1)*4+1,MATCH(D$1,'15MIN'!$1:$1,0)-4,4,1))</f>
        <v>-45.811826999999994</v>
      </c>
      <c r="F584" s="49">
        <f ca="1">SUM(OFFSET('15MIN'!$D$4,($A584-1)*4+1,MATCH(F$1,'15MIN'!$1:$1,0)-4,4,1))</f>
        <v>45891.120999999999</v>
      </c>
      <c r="G584" s="51">
        <f ca="1">SUM(OFFSET('15MIN'!$E$4,($A584-1)*4+1,MATCH(F$1,'15MIN'!$1:$1,0)-4,4,1))</f>
        <v>0</v>
      </c>
      <c r="H584" s="49">
        <f ca="1">SUM(OFFSET('15MIN'!$D$4,($A584-1)*4+1,MATCH(H$1,'15MIN'!$1:$1,0)-4,4,1))</f>
        <v>50658.434999999998</v>
      </c>
      <c r="I584" s="51">
        <f ca="1">SUM(OFFSET('15MIN'!$E$4,($A584-1)*4+1,MATCH(H$1,'15MIN'!$1:$1,0)-4,4,1))</f>
        <v>0</v>
      </c>
      <c r="J584" s="49">
        <f t="shared" ca="1" si="121"/>
        <v>32228.901321333335</v>
      </c>
      <c r="K584" s="49">
        <v>15773.5546875</v>
      </c>
      <c r="L584" s="144">
        <f t="shared" ca="1" si="128"/>
        <v>-15636.4067235</v>
      </c>
      <c r="M584" s="49"/>
      <c r="N584" s="49"/>
      <c r="O584" s="49"/>
      <c r="Q584" s="29">
        <v>22954.8398438</v>
      </c>
      <c r="R584" s="78">
        <v>25116.4130859</v>
      </c>
      <c r="S584" s="49">
        <v>2945.2818603999999</v>
      </c>
      <c r="T584" s="136">
        <f t="shared" ca="1" si="129"/>
        <v>-22817.691879800001</v>
      </c>
      <c r="U584" s="136">
        <f t="shared" ca="1" si="130"/>
        <v>25542.021914099998</v>
      </c>
      <c r="V584" s="136">
        <f t="shared" ca="1" si="131"/>
        <v>42945.839139600001</v>
      </c>
      <c r="AA584" s="49">
        <v>0</v>
      </c>
      <c r="AB584" s="51">
        <v>10948.1396484</v>
      </c>
      <c r="AC584" s="49">
        <v>0</v>
      </c>
      <c r="AD584" s="51">
        <v>5375.9330443999997</v>
      </c>
      <c r="AE584" s="49">
        <v>0</v>
      </c>
      <c r="AF584" s="51">
        <v>0</v>
      </c>
      <c r="AG584" s="49">
        <f t="shared" ca="1" si="122"/>
        <v>45.811826999999994</v>
      </c>
      <c r="AH584" s="51">
        <f t="shared" ca="1" si="123"/>
        <v>10810.9916844</v>
      </c>
      <c r="AI584" s="49">
        <f t="shared" ca="1" si="124"/>
        <v>0</v>
      </c>
      <c r="AJ584" s="51">
        <f t="shared" ca="1" si="125"/>
        <v>-45282.501955599997</v>
      </c>
      <c r="AK584" s="49">
        <f t="shared" ca="1" si="126"/>
        <v>0</v>
      </c>
      <c r="AL584" s="51">
        <f t="shared" ca="1" si="127"/>
        <v>-45891.120999999999</v>
      </c>
    </row>
    <row r="585" spans="1:38" x14ac:dyDescent="0.15">
      <c r="A585" s="37">
        <v>581</v>
      </c>
      <c r="B585" s="40">
        <f t="shared" si="132"/>
        <v>44525</v>
      </c>
      <c r="C585" s="44">
        <f t="shared" si="133"/>
        <v>5</v>
      </c>
      <c r="D585" s="49">
        <f ca="1">SUM(OFFSET('15MIN'!$D$4,($A585-1)*4+1,MATCH(D$1,'15MIN'!$1:$1,0)-4,4,1))</f>
        <v>347.41514100000001</v>
      </c>
      <c r="E585" s="51">
        <f ca="1">SUM(OFFSET('15MIN'!$E$4,($A585-1)*4+1,MATCH(D$1,'15MIN'!$1:$1,0)-4,4,1))</f>
        <v>-13.725193000000001</v>
      </c>
      <c r="F585" s="49">
        <f ca="1">SUM(OFFSET('15MIN'!$D$4,($A585-1)*4+1,MATCH(F$1,'15MIN'!$1:$1,0)-4,4,1))</f>
        <v>31823.010253999997</v>
      </c>
      <c r="G585" s="51">
        <f ca="1">SUM(OFFSET('15MIN'!$E$4,($A585-1)*4+1,MATCH(F$1,'15MIN'!$1:$1,0)-4,4,1))</f>
        <v>0</v>
      </c>
      <c r="H585" s="49">
        <f ca="1">SUM(OFFSET('15MIN'!$D$4,($A585-1)*4+1,MATCH(H$1,'15MIN'!$1:$1,0)-4,4,1))</f>
        <v>26029.586426000002</v>
      </c>
      <c r="I585" s="51">
        <f ca="1">SUM(OFFSET('15MIN'!$E$4,($A585-1)*4+1,MATCH(H$1,'15MIN'!$1:$1,0)-4,4,1))</f>
        <v>0</v>
      </c>
      <c r="J585" s="49">
        <f t="shared" ca="1" si="121"/>
        <v>19400.003940333332</v>
      </c>
      <c r="K585" s="49">
        <v>13861.971191500001</v>
      </c>
      <c r="L585" s="144">
        <f t="shared" ca="1" si="128"/>
        <v>-13514.556050500001</v>
      </c>
      <c r="M585" s="49"/>
      <c r="N585" s="49"/>
      <c r="O585" s="49"/>
      <c r="Q585" s="29">
        <v>18526.9216309</v>
      </c>
      <c r="R585" s="78">
        <v>31857.3676758</v>
      </c>
      <c r="S585" s="49">
        <v>4792.5109862999998</v>
      </c>
      <c r="T585" s="136">
        <f t="shared" ca="1" si="129"/>
        <v>-18179.506489899999</v>
      </c>
      <c r="U585" s="136">
        <f t="shared" ca="1" si="130"/>
        <v>-5827.7812497999985</v>
      </c>
      <c r="V585" s="136">
        <f t="shared" ca="1" si="131"/>
        <v>27030.499267699997</v>
      </c>
      <c r="AA585" s="49">
        <v>0</v>
      </c>
      <c r="AB585" s="51">
        <v>8416.6922608000004</v>
      </c>
      <c r="AC585" s="49">
        <v>0</v>
      </c>
      <c r="AD585" s="51">
        <v>7701.0188598000004</v>
      </c>
      <c r="AE585" s="49">
        <v>0</v>
      </c>
      <c r="AF585" s="51">
        <v>0</v>
      </c>
      <c r="AG585" s="49">
        <f t="shared" ca="1" si="122"/>
        <v>13.725193000000001</v>
      </c>
      <c r="AH585" s="51">
        <f t="shared" ca="1" si="123"/>
        <v>8069.2771198</v>
      </c>
      <c r="AI585" s="49">
        <f t="shared" ca="1" si="124"/>
        <v>0</v>
      </c>
      <c r="AJ585" s="51">
        <f t="shared" ca="1" si="125"/>
        <v>-18328.567566199999</v>
      </c>
      <c r="AK585" s="49">
        <f t="shared" ca="1" si="126"/>
        <v>0</v>
      </c>
      <c r="AL585" s="51">
        <f t="shared" ca="1" si="127"/>
        <v>-31823.010253999997</v>
      </c>
    </row>
    <row r="586" spans="1:38" x14ac:dyDescent="0.15">
      <c r="A586" s="37">
        <v>582</v>
      </c>
      <c r="B586" s="40">
        <f t="shared" si="132"/>
        <v>44525</v>
      </c>
      <c r="C586" s="44">
        <f t="shared" si="133"/>
        <v>6</v>
      </c>
      <c r="D586" s="49">
        <f ca="1">SUM(OFFSET('15MIN'!$D$4,($A586-1)*4+1,MATCH(D$1,'15MIN'!$1:$1,0)-4,4,1))</f>
        <v>1309.0983879999999</v>
      </c>
      <c r="E586" s="51">
        <f ca="1">SUM(OFFSET('15MIN'!$E$4,($A586-1)*4+1,MATCH(D$1,'15MIN'!$1:$1,0)-4,4,1))</f>
        <v>0</v>
      </c>
      <c r="F586" s="49">
        <f ca="1">SUM(OFFSET('15MIN'!$D$4,($A586-1)*4+1,MATCH(F$1,'15MIN'!$1:$1,0)-4,4,1))</f>
        <v>11351.239196</v>
      </c>
      <c r="G586" s="51">
        <f ca="1">SUM(OFFSET('15MIN'!$E$4,($A586-1)*4+1,MATCH(F$1,'15MIN'!$1:$1,0)-4,4,1))</f>
        <v>0</v>
      </c>
      <c r="H586" s="49">
        <f ca="1">SUM(OFFSET('15MIN'!$D$4,($A586-1)*4+1,MATCH(H$1,'15MIN'!$1:$1,0)-4,4,1))</f>
        <v>5023.2761220000002</v>
      </c>
      <c r="I586" s="51">
        <f ca="1">SUM(OFFSET('15MIN'!$E$4,($A586-1)*4+1,MATCH(H$1,'15MIN'!$1:$1,0)-4,4,1))</f>
        <v>-128.969437</v>
      </c>
      <c r="J586" s="49">
        <f t="shared" ca="1" si="121"/>
        <v>5894.537902</v>
      </c>
      <c r="K586" s="49">
        <v>11547.2392578</v>
      </c>
      <c r="L586" s="144">
        <f t="shared" ca="1" si="128"/>
        <v>-10238.1408698</v>
      </c>
      <c r="M586" s="49"/>
      <c r="N586" s="49"/>
      <c r="O586" s="49"/>
      <c r="Q586" s="29">
        <v>10296.1420898</v>
      </c>
      <c r="R586" s="78">
        <v>35285.3476563</v>
      </c>
      <c r="S586" s="49">
        <v>4000.0073243000002</v>
      </c>
      <c r="T586" s="136">
        <f t="shared" ca="1" si="129"/>
        <v>-8987.0437017999993</v>
      </c>
      <c r="U586" s="136">
        <f t="shared" ca="1" si="130"/>
        <v>-30262.071534300001</v>
      </c>
      <c r="V586" s="136">
        <f t="shared" ca="1" si="131"/>
        <v>7351.2318716999998</v>
      </c>
      <c r="AA586" s="49">
        <v>0</v>
      </c>
      <c r="AB586" s="51">
        <v>15984.6279297</v>
      </c>
      <c r="AC586" s="49">
        <v>0</v>
      </c>
      <c r="AD586" s="51">
        <v>8034.8645018999996</v>
      </c>
      <c r="AE586" s="49">
        <v>0</v>
      </c>
      <c r="AF586" s="51">
        <v>0</v>
      </c>
      <c r="AG586" s="49">
        <f t="shared" ca="1" si="122"/>
        <v>0</v>
      </c>
      <c r="AH586" s="51">
        <f t="shared" ca="1" si="123"/>
        <v>14675.5295417</v>
      </c>
      <c r="AI586" s="49">
        <f t="shared" ca="1" si="124"/>
        <v>128.969437</v>
      </c>
      <c r="AJ586" s="51">
        <f t="shared" ca="1" si="125"/>
        <v>3011.5883798999994</v>
      </c>
      <c r="AK586" s="49">
        <f t="shared" ca="1" si="126"/>
        <v>0</v>
      </c>
      <c r="AL586" s="51">
        <f t="shared" ca="1" si="127"/>
        <v>-11351.239196</v>
      </c>
    </row>
    <row r="587" spans="1:38" x14ac:dyDescent="0.15">
      <c r="A587" s="37">
        <v>583</v>
      </c>
      <c r="B587" s="40">
        <f t="shared" si="132"/>
        <v>44525</v>
      </c>
      <c r="C587" s="44">
        <f t="shared" si="133"/>
        <v>7</v>
      </c>
      <c r="D587" s="49">
        <f ca="1">SUM(OFFSET('15MIN'!$D$4,($A587-1)*4+1,MATCH(D$1,'15MIN'!$1:$1,0)-4,4,1))</f>
        <v>2727.5592029999998</v>
      </c>
      <c r="E587" s="51">
        <f ca="1">SUM(OFFSET('15MIN'!$E$4,($A587-1)*4+1,MATCH(D$1,'15MIN'!$1:$1,0)-4,4,1))</f>
        <v>0</v>
      </c>
      <c r="F587" s="49">
        <f ca="1">SUM(OFFSET('15MIN'!$D$4,($A587-1)*4+1,MATCH(F$1,'15MIN'!$1:$1,0)-4,4,1))</f>
        <v>12518.713378</v>
      </c>
      <c r="G587" s="51">
        <f ca="1">SUM(OFFSET('15MIN'!$E$4,($A587-1)*4+1,MATCH(F$1,'15MIN'!$1:$1,0)-4,4,1))</f>
        <v>0</v>
      </c>
      <c r="H587" s="49">
        <f ca="1">SUM(OFFSET('15MIN'!$D$4,($A587-1)*4+1,MATCH(H$1,'15MIN'!$1:$1,0)-4,4,1))</f>
        <v>3.3243360000000002</v>
      </c>
      <c r="I587" s="51">
        <f ca="1">SUM(OFFSET('15MIN'!$E$4,($A587-1)*4+1,MATCH(H$1,'15MIN'!$1:$1,0)-4,4,1))</f>
        <v>-430.60944400000005</v>
      </c>
      <c r="J587" s="49">
        <f t="shared" ca="1" si="121"/>
        <v>5083.1989723333336</v>
      </c>
      <c r="K587" s="49">
        <v>13168.5056152</v>
      </c>
      <c r="L587" s="144">
        <f t="shared" ca="1" si="128"/>
        <v>-10440.946412199999</v>
      </c>
      <c r="M587" s="49"/>
      <c r="N587" s="49"/>
      <c r="O587" s="49"/>
      <c r="Q587" s="29">
        <v>8182.1665039</v>
      </c>
      <c r="R587" s="78">
        <v>17757.0908203</v>
      </c>
      <c r="S587" s="49">
        <v>3019.1630859000002</v>
      </c>
      <c r="T587" s="136">
        <f t="shared" ca="1" si="129"/>
        <v>-5454.6073009000002</v>
      </c>
      <c r="U587" s="136">
        <f t="shared" ca="1" si="130"/>
        <v>-17753.766484299998</v>
      </c>
      <c r="V587" s="136">
        <f t="shared" ca="1" si="131"/>
        <v>9499.5502921000007</v>
      </c>
      <c r="AA587" s="49">
        <v>0</v>
      </c>
      <c r="AB587" s="51">
        <v>14971.0993653</v>
      </c>
      <c r="AC587" s="49">
        <v>0</v>
      </c>
      <c r="AD587" s="51">
        <v>7412.3030394999996</v>
      </c>
      <c r="AE587" s="49">
        <v>0</v>
      </c>
      <c r="AF587" s="51">
        <v>0</v>
      </c>
      <c r="AG587" s="49">
        <f t="shared" ca="1" si="122"/>
        <v>0</v>
      </c>
      <c r="AH587" s="51">
        <f t="shared" ca="1" si="123"/>
        <v>12243.5401623</v>
      </c>
      <c r="AI587" s="49">
        <f t="shared" ca="1" si="124"/>
        <v>430.60944400000005</v>
      </c>
      <c r="AJ587" s="51">
        <f t="shared" ca="1" si="125"/>
        <v>7408.9787034999999</v>
      </c>
      <c r="AK587" s="49">
        <f t="shared" ca="1" si="126"/>
        <v>0</v>
      </c>
      <c r="AL587" s="51">
        <f t="shared" ca="1" si="127"/>
        <v>-12518.713378</v>
      </c>
    </row>
    <row r="588" spans="1:38" x14ac:dyDescent="0.15">
      <c r="A588" s="37">
        <v>584</v>
      </c>
      <c r="B588" s="40">
        <f t="shared" si="132"/>
        <v>44525</v>
      </c>
      <c r="C588" s="44">
        <f t="shared" si="133"/>
        <v>8</v>
      </c>
      <c r="D588" s="49">
        <f ca="1">SUM(OFFSET('15MIN'!$D$4,($A588-1)*4+1,MATCH(D$1,'15MIN'!$1:$1,0)-4,4,1))</f>
        <v>1708.8035739999998</v>
      </c>
      <c r="E588" s="51">
        <f ca="1">SUM(OFFSET('15MIN'!$E$4,($A588-1)*4+1,MATCH(D$1,'15MIN'!$1:$1,0)-4,4,1))</f>
        <v>0</v>
      </c>
      <c r="F588" s="49">
        <f ca="1">SUM(OFFSET('15MIN'!$D$4,($A588-1)*4+1,MATCH(F$1,'15MIN'!$1:$1,0)-4,4,1))</f>
        <v>8912.8197020000007</v>
      </c>
      <c r="G588" s="51">
        <f ca="1">SUM(OFFSET('15MIN'!$E$4,($A588-1)*4+1,MATCH(F$1,'15MIN'!$1:$1,0)-4,4,1))</f>
        <v>0</v>
      </c>
      <c r="H588" s="49">
        <f ca="1">SUM(OFFSET('15MIN'!$D$4,($A588-1)*4+1,MATCH(H$1,'15MIN'!$1:$1,0)-4,4,1))</f>
        <v>5520.9410710000002</v>
      </c>
      <c r="I588" s="51">
        <f ca="1">SUM(OFFSET('15MIN'!$E$4,($A588-1)*4+1,MATCH(H$1,'15MIN'!$1:$1,0)-4,4,1))</f>
        <v>-0.172925</v>
      </c>
      <c r="J588" s="49">
        <f t="shared" ca="1" si="121"/>
        <v>5380.8547823333329</v>
      </c>
      <c r="K588" s="49">
        <v>14005.262207100001</v>
      </c>
      <c r="L588" s="144">
        <f t="shared" ca="1" si="128"/>
        <v>-12296.458633100001</v>
      </c>
      <c r="M588" s="49"/>
      <c r="N588" s="49"/>
      <c r="O588" s="49"/>
      <c r="Q588" s="29">
        <v>8492.3304442000008</v>
      </c>
      <c r="R588" s="78">
        <v>2508.6898040000001</v>
      </c>
      <c r="S588" s="49">
        <v>0</v>
      </c>
      <c r="T588" s="136">
        <f t="shared" ca="1" si="129"/>
        <v>-6783.5268702000012</v>
      </c>
      <c r="U588" s="136">
        <f t="shared" ca="1" si="130"/>
        <v>3012.2512670000001</v>
      </c>
      <c r="V588" s="136">
        <f t="shared" ca="1" si="131"/>
        <v>8912.8197020000007</v>
      </c>
      <c r="AA588" s="49">
        <v>0</v>
      </c>
      <c r="AB588" s="51">
        <v>7552.9389037000001</v>
      </c>
      <c r="AC588" s="49">
        <v>0</v>
      </c>
      <c r="AD588" s="51">
        <v>1500.434021</v>
      </c>
      <c r="AE588" s="49">
        <v>0</v>
      </c>
      <c r="AF588" s="51">
        <v>0</v>
      </c>
      <c r="AG588" s="49">
        <f t="shared" ca="1" si="122"/>
        <v>0</v>
      </c>
      <c r="AH588" s="51">
        <f t="shared" ca="1" si="123"/>
        <v>5844.1353297000005</v>
      </c>
      <c r="AI588" s="49">
        <f t="shared" ca="1" si="124"/>
        <v>0.172925</v>
      </c>
      <c r="AJ588" s="51">
        <f t="shared" ca="1" si="125"/>
        <v>-4020.5070500000002</v>
      </c>
      <c r="AK588" s="49">
        <f t="shared" ca="1" si="126"/>
        <v>0</v>
      </c>
      <c r="AL588" s="51">
        <f t="shared" ca="1" si="127"/>
        <v>-8912.8197020000007</v>
      </c>
    </row>
    <row r="589" spans="1:38" x14ac:dyDescent="0.15">
      <c r="A589" s="37">
        <v>585</v>
      </c>
      <c r="B589" s="40">
        <f t="shared" si="132"/>
        <v>44525</v>
      </c>
      <c r="C589" s="44">
        <f t="shared" si="133"/>
        <v>9</v>
      </c>
      <c r="D589" s="49">
        <f ca="1">SUM(OFFSET('15MIN'!$D$4,($A589-1)*4+1,MATCH(D$1,'15MIN'!$1:$1,0)-4,4,1))</f>
        <v>425.279628</v>
      </c>
      <c r="E589" s="51">
        <f ca="1">SUM(OFFSET('15MIN'!$E$4,($A589-1)*4+1,MATCH(D$1,'15MIN'!$1:$1,0)-4,4,1))</f>
        <v>-12.542313</v>
      </c>
      <c r="F589" s="49">
        <f ca="1">SUM(OFFSET('15MIN'!$D$4,($A589-1)*4+1,MATCH(F$1,'15MIN'!$1:$1,0)-4,4,1))</f>
        <v>6786.7817379999997</v>
      </c>
      <c r="G589" s="51">
        <f ca="1">SUM(OFFSET('15MIN'!$E$4,($A589-1)*4+1,MATCH(F$1,'15MIN'!$1:$1,0)-4,4,1))</f>
        <v>0</v>
      </c>
      <c r="H589" s="49">
        <f ca="1">SUM(OFFSET('15MIN'!$D$4,($A589-1)*4+1,MATCH(H$1,'15MIN'!$1:$1,0)-4,4,1))</f>
        <v>7021.9543460000004</v>
      </c>
      <c r="I589" s="51">
        <f ca="1">SUM(OFFSET('15MIN'!$E$4,($A589-1)*4+1,MATCH(H$1,'15MIN'!$1:$1,0)-4,4,1))</f>
        <v>0</v>
      </c>
      <c r="J589" s="49">
        <f t="shared" ca="1" si="121"/>
        <v>4744.6719039999998</v>
      </c>
      <c r="K589" s="49">
        <v>12694.446289</v>
      </c>
      <c r="L589" s="144">
        <f t="shared" ca="1" si="128"/>
        <v>-12269.166660999999</v>
      </c>
      <c r="M589" s="49"/>
      <c r="N589" s="49"/>
      <c r="O589" s="49"/>
      <c r="Q589" s="29">
        <v>11340.8713379</v>
      </c>
      <c r="R589" s="78">
        <v>554.08471299999997</v>
      </c>
      <c r="S589" s="49">
        <v>0</v>
      </c>
      <c r="T589" s="136">
        <f t="shared" ca="1" si="129"/>
        <v>-10915.5917099</v>
      </c>
      <c r="U589" s="136">
        <f t="shared" ca="1" si="130"/>
        <v>6467.8696330000002</v>
      </c>
      <c r="V589" s="136">
        <f t="shared" ca="1" si="131"/>
        <v>6786.7817379999997</v>
      </c>
      <c r="AA589" s="49">
        <v>0</v>
      </c>
      <c r="AB589" s="51">
        <v>636.83535010000003</v>
      </c>
      <c r="AC589" s="49">
        <v>0</v>
      </c>
      <c r="AD589" s="51">
        <v>1690.3457031</v>
      </c>
      <c r="AE589" s="49">
        <v>0</v>
      </c>
      <c r="AF589" s="51">
        <v>0</v>
      </c>
      <c r="AG589" s="49">
        <f t="shared" ca="1" si="122"/>
        <v>12.542313</v>
      </c>
      <c r="AH589" s="51">
        <f t="shared" ca="1" si="123"/>
        <v>211.55572210000003</v>
      </c>
      <c r="AI589" s="49">
        <f t="shared" ca="1" si="124"/>
        <v>0</v>
      </c>
      <c r="AJ589" s="51">
        <f t="shared" ca="1" si="125"/>
        <v>-5331.6086429000006</v>
      </c>
      <c r="AK589" s="49">
        <f t="shared" ca="1" si="126"/>
        <v>0</v>
      </c>
      <c r="AL589" s="51">
        <f t="shared" ca="1" si="127"/>
        <v>-6786.7817379999997</v>
      </c>
    </row>
    <row r="590" spans="1:38" x14ac:dyDescent="0.15">
      <c r="A590" s="37">
        <v>586</v>
      </c>
      <c r="B590" s="40">
        <f t="shared" si="132"/>
        <v>44525</v>
      </c>
      <c r="C590" s="44">
        <f t="shared" si="133"/>
        <v>10</v>
      </c>
      <c r="D590" s="49">
        <f ca="1">SUM(OFFSET('15MIN'!$D$4,($A590-1)*4+1,MATCH(D$1,'15MIN'!$1:$1,0)-4,4,1))</f>
        <v>1022.3030100000001</v>
      </c>
      <c r="E590" s="51">
        <f ca="1">SUM(OFFSET('15MIN'!$E$4,($A590-1)*4+1,MATCH(D$1,'15MIN'!$1:$1,0)-4,4,1))</f>
        <v>0</v>
      </c>
      <c r="F590" s="49">
        <f ca="1">SUM(OFFSET('15MIN'!$D$4,($A590-1)*4+1,MATCH(F$1,'15MIN'!$1:$1,0)-4,4,1))</f>
        <v>2388.6059290000003</v>
      </c>
      <c r="G590" s="51">
        <f ca="1">SUM(OFFSET('15MIN'!$E$4,($A590-1)*4+1,MATCH(F$1,'15MIN'!$1:$1,0)-4,4,1))</f>
        <v>-99.39781099999999</v>
      </c>
      <c r="H590" s="49">
        <f ca="1">SUM(OFFSET('15MIN'!$D$4,($A590-1)*4+1,MATCH(H$1,'15MIN'!$1:$1,0)-4,4,1))</f>
        <v>944.33589900000004</v>
      </c>
      <c r="I590" s="51">
        <f ca="1">SUM(OFFSET('15MIN'!$E$4,($A590-1)*4+1,MATCH(H$1,'15MIN'!$1:$1,0)-4,4,1))</f>
        <v>-12.867822</v>
      </c>
      <c r="J590" s="49">
        <f t="shared" ca="1" si="121"/>
        <v>1451.7482793333336</v>
      </c>
      <c r="K590" s="49">
        <v>9114.5283204000007</v>
      </c>
      <c r="L590" s="144">
        <f t="shared" ca="1" si="128"/>
        <v>-8092.225310400001</v>
      </c>
      <c r="M590" s="49"/>
      <c r="N590" s="49"/>
      <c r="O590" s="49"/>
      <c r="Q590" s="29">
        <v>9575.7155760999995</v>
      </c>
      <c r="R590" s="78">
        <v>0</v>
      </c>
      <c r="S590" s="49">
        <v>0</v>
      </c>
      <c r="T590" s="136">
        <f t="shared" ca="1" si="129"/>
        <v>-8553.4125660999998</v>
      </c>
      <c r="U590" s="136">
        <f t="shared" ca="1" si="130"/>
        <v>944.33589900000004</v>
      </c>
      <c r="V590" s="136">
        <f t="shared" ca="1" si="131"/>
        <v>2388.6059290000003</v>
      </c>
      <c r="AA590" s="49">
        <v>-77.744882599999997</v>
      </c>
      <c r="AB590" s="51">
        <v>126.57904310000001</v>
      </c>
      <c r="AC590" s="49">
        <v>0</v>
      </c>
      <c r="AD590" s="51">
        <v>5575.1926880000001</v>
      </c>
      <c r="AE590" s="49">
        <v>0</v>
      </c>
      <c r="AF590" s="51">
        <v>0</v>
      </c>
      <c r="AG590" s="49">
        <f t="shared" ca="1" si="122"/>
        <v>-77.744882599999997</v>
      </c>
      <c r="AH590" s="51">
        <f t="shared" ca="1" si="123"/>
        <v>-895.72396690000005</v>
      </c>
      <c r="AI590" s="49">
        <f t="shared" ca="1" si="124"/>
        <v>12.867822</v>
      </c>
      <c r="AJ590" s="51">
        <f t="shared" ca="1" si="125"/>
        <v>4630.8567890000004</v>
      </c>
      <c r="AK590" s="49">
        <f t="shared" ca="1" si="126"/>
        <v>99.39781099999999</v>
      </c>
      <c r="AL590" s="51">
        <f t="shared" ca="1" si="127"/>
        <v>-2388.6059290000003</v>
      </c>
    </row>
    <row r="591" spans="1:38" x14ac:dyDescent="0.15">
      <c r="A591" s="37">
        <v>587</v>
      </c>
      <c r="B591" s="40">
        <f t="shared" si="132"/>
        <v>44525</v>
      </c>
      <c r="C591" s="44">
        <f t="shared" si="133"/>
        <v>11</v>
      </c>
      <c r="D591" s="49">
        <f ca="1">SUM(OFFSET('15MIN'!$D$4,($A591-1)*4+1,MATCH(D$1,'15MIN'!$1:$1,0)-4,4,1))</f>
        <v>1038.9868779999999</v>
      </c>
      <c r="E591" s="51">
        <f ca="1">SUM(OFFSET('15MIN'!$E$4,($A591-1)*4+1,MATCH(D$1,'15MIN'!$1:$1,0)-4,4,1))</f>
        <v>0</v>
      </c>
      <c r="F591" s="49">
        <f ca="1">SUM(OFFSET('15MIN'!$D$4,($A591-1)*4+1,MATCH(F$1,'15MIN'!$1:$1,0)-4,4,1))</f>
        <v>260.54537999999997</v>
      </c>
      <c r="G591" s="51">
        <f ca="1">SUM(OFFSET('15MIN'!$E$4,($A591-1)*4+1,MATCH(F$1,'15MIN'!$1:$1,0)-4,4,1))</f>
        <v>-92.682198</v>
      </c>
      <c r="H591" s="49">
        <f ca="1">SUM(OFFSET('15MIN'!$D$4,($A591-1)*4+1,MATCH(H$1,'15MIN'!$1:$1,0)-4,4,1))</f>
        <v>1.2200040000000001</v>
      </c>
      <c r="I591" s="51">
        <f ca="1">SUM(OFFSET('15MIN'!$E$4,($A591-1)*4+1,MATCH(H$1,'15MIN'!$1:$1,0)-4,4,1))</f>
        <v>-459.70717500000001</v>
      </c>
      <c r="J591" s="49">
        <f t="shared" ca="1" si="121"/>
        <v>433.58408733333334</v>
      </c>
      <c r="K591" s="49">
        <v>16941.7202149</v>
      </c>
      <c r="L591" s="144">
        <f t="shared" ca="1" si="128"/>
        <v>-15902.733336900001</v>
      </c>
      <c r="M591" s="49"/>
      <c r="N591" s="49"/>
      <c r="O591" s="49"/>
      <c r="Q591" s="29">
        <v>6197.4914552</v>
      </c>
      <c r="R591" s="78">
        <v>0</v>
      </c>
      <c r="S591" s="49">
        <v>0</v>
      </c>
      <c r="T591" s="136">
        <f t="shared" ca="1" si="129"/>
        <v>-5158.5045772000003</v>
      </c>
      <c r="U591" s="136">
        <f t="shared" ca="1" si="130"/>
        <v>1.2200040000000001</v>
      </c>
      <c r="V591" s="136">
        <f t="shared" ca="1" si="131"/>
        <v>260.54537999999997</v>
      </c>
      <c r="AA591" s="49">
        <v>-116.70081140000001</v>
      </c>
      <c r="AB591" s="51">
        <v>1.1083729</v>
      </c>
      <c r="AC591" s="49">
        <v>0</v>
      </c>
      <c r="AD591" s="51">
        <v>9303.1650389999995</v>
      </c>
      <c r="AE591" s="49">
        <v>0</v>
      </c>
      <c r="AF591" s="51">
        <v>0</v>
      </c>
      <c r="AG591" s="49">
        <f t="shared" ca="1" si="122"/>
        <v>-116.70081140000001</v>
      </c>
      <c r="AH591" s="51">
        <f t="shared" ca="1" si="123"/>
        <v>-1037.8785051</v>
      </c>
      <c r="AI591" s="49">
        <f t="shared" ca="1" si="124"/>
        <v>459.70717500000001</v>
      </c>
      <c r="AJ591" s="51">
        <f t="shared" ca="1" si="125"/>
        <v>9301.9450349999988</v>
      </c>
      <c r="AK591" s="49">
        <f t="shared" ca="1" si="126"/>
        <v>92.682198</v>
      </c>
      <c r="AL591" s="51">
        <f t="shared" ca="1" si="127"/>
        <v>-260.54537999999997</v>
      </c>
    </row>
    <row r="592" spans="1:38" x14ac:dyDescent="0.15">
      <c r="A592" s="37">
        <v>588</v>
      </c>
      <c r="B592" s="40">
        <f t="shared" si="132"/>
        <v>44525</v>
      </c>
      <c r="C592" s="44">
        <f t="shared" si="133"/>
        <v>12</v>
      </c>
      <c r="D592" s="49">
        <f ca="1">SUM(OFFSET('15MIN'!$D$4,($A592-1)*4+1,MATCH(D$1,'15MIN'!$1:$1,0)-4,4,1))</f>
        <v>2703.5141599999997</v>
      </c>
      <c r="E592" s="51">
        <f ca="1">SUM(OFFSET('15MIN'!$E$4,($A592-1)*4+1,MATCH(D$1,'15MIN'!$1:$1,0)-4,4,1))</f>
        <v>0</v>
      </c>
      <c r="F592" s="49">
        <f ca="1">SUM(OFFSET('15MIN'!$D$4,($A592-1)*4+1,MATCH(F$1,'15MIN'!$1:$1,0)-4,4,1))</f>
        <v>8582.8207820000007</v>
      </c>
      <c r="G592" s="51">
        <f ca="1">SUM(OFFSET('15MIN'!$E$4,($A592-1)*4+1,MATCH(F$1,'15MIN'!$1:$1,0)-4,4,1))</f>
        <v>-85.861246999999992</v>
      </c>
      <c r="H592" s="49">
        <f ca="1">SUM(OFFSET('15MIN'!$D$4,($A592-1)*4+1,MATCH(H$1,'15MIN'!$1:$1,0)-4,4,1))</f>
        <v>0</v>
      </c>
      <c r="I592" s="51">
        <f ca="1">SUM(OFFSET('15MIN'!$E$4,($A592-1)*4+1,MATCH(H$1,'15MIN'!$1:$1,0)-4,4,1))</f>
        <v>-436.274766</v>
      </c>
      <c r="J592" s="49">
        <f t="shared" ca="1" si="121"/>
        <v>3762.1116473333336</v>
      </c>
      <c r="K592" s="49">
        <v>21417.788086</v>
      </c>
      <c r="L592" s="144">
        <f t="shared" ca="1" si="128"/>
        <v>-18714.273926000002</v>
      </c>
      <c r="M592" s="49"/>
      <c r="N592" s="49"/>
      <c r="O592" s="49"/>
      <c r="Q592" s="29">
        <v>10970.537841900001</v>
      </c>
      <c r="R592" s="78">
        <v>0</v>
      </c>
      <c r="S592" s="49">
        <v>0</v>
      </c>
      <c r="T592" s="136">
        <f t="shared" ca="1" si="129"/>
        <v>-8267.023681900002</v>
      </c>
      <c r="U592" s="136">
        <f t="shared" ca="1" si="130"/>
        <v>0</v>
      </c>
      <c r="V592" s="136">
        <f t="shared" ca="1" si="131"/>
        <v>8582.8207820000007</v>
      </c>
      <c r="AA592" s="49">
        <v>-82.789386699999994</v>
      </c>
      <c r="AB592" s="51">
        <v>23.856521099999998</v>
      </c>
      <c r="AC592" s="49">
        <v>0</v>
      </c>
      <c r="AD592" s="51">
        <v>6528.3089600000003</v>
      </c>
      <c r="AE592" s="49">
        <v>0</v>
      </c>
      <c r="AF592" s="51">
        <v>0</v>
      </c>
      <c r="AG592" s="49">
        <f t="shared" ca="1" si="122"/>
        <v>-82.789386699999994</v>
      </c>
      <c r="AH592" s="51">
        <f t="shared" ca="1" si="123"/>
        <v>-2679.6576388999997</v>
      </c>
      <c r="AI592" s="49">
        <f t="shared" ca="1" si="124"/>
        <v>436.274766</v>
      </c>
      <c r="AJ592" s="51">
        <f t="shared" ca="1" si="125"/>
        <v>6528.3089600000003</v>
      </c>
      <c r="AK592" s="49">
        <f t="shared" ca="1" si="126"/>
        <v>85.861246999999992</v>
      </c>
      <c r="AL592" s="51">
        <f t="shared" ca="1" si="127"/>
        <v>-8582.8207820000007</v>
      </c>
    </row>
    <row r="593" spans="1:38" x14ac:dyDescent="0.15">
      <c r="A593" s="37">
        <v>589</v>
      </c>
      <c r="B593" s="40">
        <f t="shared" si="132"/>
        <v>44525</v>
      </c>
      <c r="C593" s="44">
        <f t="shared" si="133"/>
        <v>13</v>
      </c>
      <c r="D593" s="49">
        <f ca="1">SUM(OFFSET('15MIN'!$D$4,($A593-1)*4+1,MATCH(D$1,'15MIN'!$1:$1,0)-4,4,1))</f>
        <v>2814.6124869999999</v>
      </c>
      <c r="E593" s="51">
        <f ca="1">SUM(OFFSET('15MIN'!$E$4,($A593-1)*4+1,MATCH(D$1,'15MIN'!$1:$1,0)-4,4,1))</f>
        <v>0</v>
      </c>
      <c r="F593" s="49">
        <f ca="1">SUM(OFFSET('15MIN'!$D$4,($A593-1)*4+1,MATCH(F$1,'15MIN'!$1:$1,0)-4,4,1))</f>
        <v>3572.122421</v>
      </c>
      <c r="G593" s="51">
        <f ca="1">SUM(OFFSET('15MIN'!$E$4,($A593-1)*4+1,MATCH(F$1,'15MIN'!$1:$1,0)-4,4,1))</f>
        <v>-43.736567999999998</v>
      </c>
      <c r="H593" s="49">
        <f ca="1">SUM(OFFSET('15MIN'!$D$4,($A593-1)*4+1,MATCH(H$1,'15MIN'!$1:$1,0)-4,4,1))</f>
        <v>46.085956000000003</v>
      </c>
      <c r="I593" s="51">
        <f ca="1">SUM(OFFSET('15MIN'!$E$4,($A593-1)*4+1,MATCH(H$1,'15MIN'!$1:$1,0)-4,4,1))</f>
        <v>-281.56741</v>
      </c>
      <c r="J593" s="49">
        <f t="shared" ca="1" si="121"/>
        <v>2144.2736213333333</v>
      </c>
      <c r="K593" s="49">
        <v>22878.6938476</v>
      </c>
      <c r="L593" s="144">
        <f t="shared" ca="1" si="128"/>
        <v>-20064.081360600001</v>
      </c>
      <c r="M593" s="49"/>
      <c r="N593" s="49"/>
      <c r="O593" s="49"/>
      <c r="Q593" s="29">
        <v>17317.3544922</v>
      </c>
      <c r="R593" s="78">
        <v>29.1963574</v>
      </c>
      <c r="S593" s="49">
        <v>0</v>
      </c>
      <c r="T593" s="136">
        <f t="shared" ca="1" si="129"/>
        <v>-14502.7420052</v>
      </c>
      <c r="U593" s="136">
        <f t="shared" ca="1" si="130"/>
        <v>16.889598600000003</v>
      </c>
      <c r="V593" s="136">
        <f t="shared" ca="1" si="131"/>
        <v>3572.122421</v>
      </c>
      <c r="AA593" s="49">
        <v>-28.658169699999998</v>
      </c>
      <c r="AB593" s="51">
        <v>72.874659199999996</v>
      </c>
      <c r="AC593" s="49">
        <v>-73.969059000000001</v>
      </c>
      <c r="AD593" s="51">
        <v>6345.8199463000001</v>
      </c>
      <c r="AE593" s="49">
        <v>0</v>
      </c>
      <c r="AF593" s="51">
        <v>0</v>
      </c>
      <c r="AG593" s="49">
        <f t="shared" ca="1" si="122"/>
        <v>-28.658169699999998</v>
      </c>
      <c r="AH593" s="51">
        <f t="shared" ca="1" si="123"/>
        <v>-2741.7378277999996</v>
      </c>
      <c r="AI593" s="49">
        <f t="shared" ca="1" si="124"/>
        <v>207.59835099999998</v>
      </c>
      <c r="AJ593" s="51">
        <f t="shared" ca="1" si="125"/>
        <v>6299.7339903000002</v>
      </c>
      <c r="AK593" s="49">
        <f t="shared" ca="1" si="126"/>
        <v>43.736567999999998</v>
      </c>
      <c r="AL593" s="51">
        <f t="shared" ca="1" si="127"/>
        <v>-3572.122421</v>
      </c>
    </row>
    <row r="594" spans="1:38" x14ac:dyDescent="0.15">
      <c r="A594" s="37">
        <v>590</v>
      </c>
      <c r="B594" s="40">
        <f t="shared" si="132"/>
        <v>44525</v>
      </c>
      <c r="C594" s="44">
        <f t="shared" si="133"/>
        <v>14</v>
      </c>
      <c r="D594" s="49">
        <f ca="1">SUM(OFFSET('15MIN'!$D$4,($A594-1)*4+1,MATCH(D$1,'15MIN'!$1:$1,0)-4,4,1))</f>
        <v>2221.5832209999999</v>
      </c>
      <c r="E594" s="51">
        <f ca="1">SUM(OFFSET('15MIN'!$E$4,($A594-1)*4+1,MATCH(D$1,'15MIN'!$1:$1,0)-4,4,1))</f>
        <v>0</v>
      </c>
      <c r="F594" s="49">
        <f ca="1">SUM(OFFSET('15MIN'!$D$4,($A594-1)*4+1,MATCH(F$1,'15MIN'!$1:$1,0)-4,4,1))</f>
        <v>117.37526</v>
      </c>
      <c r="G594" s="51">
        <f ca="1">SUM(OFFSET('15MIN'!$E$4,($A594-1)*4+1,MATCH(F$1,'15MIN'!$1:$1,0)-4,4,1))</f>
        <v>-260.73688200000004</v>
      </c>
      <c r="H594" s="49">
        <f ca="1">SUM(OFFSET('15MIN'!$D$4,($A594-1)*4+1,MATCH(H$1,'15MIN'!$1:$1,0)-4,4,1))</f>
        <v>3977.6973389999998</v>
      </c>
      <c r="I594" s="51">
        <f ca="1">SUM(OFFSET('15MIN'!$E$4,($A594-1)*4+1,MATCH(H$1,'15MIN'!$1:$1,0)-4,4,1))</f>
        <v>-58.070970000000003</v>
      </c>
      <c r="J594" s="49">
        <f t="shared" ca="1" si="121"/>
        <v>2105.5519399999998</v>
      </c>
      <c r="K594" s="49">
        <v>24262.823242300001</v>
      </c>
      <c r="L594" s="144">
        <f t="shared" ca="1" si="128"/>
        <v>-22041.2400213</v>
      </c>
      <c r="M594" s="49"/>
      <c r="N594" s="49"/>
      <c r="O594" s="49"/>
      <c r="Q594" s="29">
        <v>17376.9978028</v>
      </c>
      <c r="R594" s="78">
        <v>3964.0814667</v>
      </c>
      <c r="S594" s="49">
        <v>0</v>
      </c>
      <c r="T594" s="136">
        <f t="shared" ca="1" si="129"/>
        <v>-15155.4145818</v>
      </c>
      <c r="U594" s="136">
        <f t="shared" ca="1" si="130"/>
        <v>13.615872299999864</v>
      </c>
      <c r="V594" s="136">
        <f t="shared" ca="1" si="131"/>
        <v>117.37526</v>
      </c>
      <c r="AA594" s="49">
        <v>-111.64515110000001</v>
      </c>
      <c r="AB594" s="51">
        <v>0</v>
      </c>
      <c r="AC594" s="49">
        <v>-85.884187699999998</v>
      </c>
      <c r="AD594" s="51">
        <v>1406.3443947000001</v>
      </c>
      <c r="AE594" s="49">
        <v>0</v>
      </c>
      <c r="AF594" s="51">
        <v>0</v>
      </c>
      <c r="AG594" s="49">
        <f t="shared" ca="1" si="122"/>
        <v>-111.64515110000001</v>
      </c>
      <c r="AH594" s="51">
        <f t="shared" ca="1" si="123"/>
        <v>-2221.5832209999999</v>
      </c>
      <c r="AI594" s="49">
        <f t="shared" ca="1" si="124"/>
        <v>-27.813217699999996</v>
      </c>
      <c r="AJ594" s="51">
        <f t="shared" ca="1" si="125"/>
        <v>-2571.3529442999998</v>
      </c>
      <c r="AK594" s="49">
        <f t="shared" ca="1" si="126"/>
        <v>260.73688200000004</v>
      </c>
      <c r="AL594" s="51">
        <f t="shared" ca="1" si="127"/>
        <v>-117.37526</v>
      </c>
    </row>
    <row r="595" spans="1:38" x14ac:dyDescent="0.15">
      <c r="A595" s="37">
        <v>591</v>
      </c>
      <c r="B595" s="40">
        <f t="shared" si="132"/>
        <v>44525</v>
      </c>
      <c r="C595" s="44">
        <f t="shared" si="133"/>
        <v>15</v>
      </c>
      <c r="D595" s="49">
        <f ca="1">SUM(OFFSET('15MIN'!$D$4,($A595-1)*4+1,MATCH(D$1,'15MIN'!$1:$1,0)-4,4,1))</f>
        <v>2142.2581179999997</v>
      </c>
      <c r="E595" s="51">
        <f ca="1">SUM(OFFSET('15MIN'!$E$4,($A595-1)*4+1,MATCH(D$1,'15MIN'!$1:$1,0)-4,4,1))</f>
        <v>0</v>
      </c>
      <c r="F595" s="49">
        <f ca="1">SUM(OFFSET('15MIN'!$D$4,($A595-1)*4+1,MATCH(F$1,'15MIN'!$1:$1,0)-4,4,1))</f>
        <v>4544.3948369999998</v>
      </c>
      <c r="G595" s="51">
        <f ca="1">SUM(OFFSET('15MIN'!$E$4,($A595-1)*4+1,MATCH(F$1,'15MIN'!$1:$1,0)-4,4,1))</f>
        <v>0</v>
      </c>
      <c r="H595" s="49">
        <f ca="1">SUM(OFFSET('15MIN'!$D$4,($A595-1)*4+1,MATCH(H$1,'15MIN'!$1:$1,0)-4,4,1))</f>
        <v>26805.677733999997</v>
      </c>
      <c r="I595" s="51">
        <f ca="1">SUM(OFFSET('15MIN'!$E$4,($A595-1)*4+1,MATCH(H$1,'15MIN'!$1:$1,0)-4,4,1))</f>
        <v>0</v>
      </c>
      <c r="J595" s="49">
        <f t="shared" ca="1" si="121"/>
        <v>11164.110229666665</v>
      </c>
      <c r="K595" s="49">
        <v>14336.628418</v>
      </c>
      <c r="L595" s="144">
        <f t="shared" ca="1" si="128"/>
        <v>-12194.3703</v>
      </c>
      <c r="M595" s="49"/>
      <c r="N595" s="49"/>
      <c r="O595" s="49"/>
      <c r="Q595" s="29">
        <v>19976.0405273</v>
      </c>
      <c r="R595" s="78">
        <v>25402.295166100001</v>
      </c>
      <c r="S595" s="49">
        <v>0</v>
      </c>
      <c r="T595" s="136">
        <f t="shared" ca="1" si="129"/>
        <v>-17833.782409300002</v>
      </c>
      <c r="U595" s="136">
        <f t="shared" ca="1" si="130"/>
        <v>1403.3825678999965</v>
      </c>
      <c r="V595" s="136">
        <f t="shared" ca="1" si="131"/>
        <v>4544.3948369999998</v>
      </c>
      <c r="AA595" s="49">
        <v>-53.120897300000003</v>
      </c>
      <c r="AB595" s="51">
        <v>1634.1094016</v>
      </c>
      <c r="AC595" s="49">
        <v>0</v>
      </c>
      <c r="AD595" s="51">
        <v>7745.0874022999997</v>
      </c>
      <c r="AE595" s="49">
        <v>0</v>
      </c>
      <c r="AF595" s="51">
        <v>0</v>
      </c>
      <c r="AG595" s="49">
        <f t="shared" ca="1" si="122"/>
        <v>-53.120897300000003</v>
      </c>
      <c r="AH595" s="51">
        <f t="shared" ca="1" si="123"/>
        <v>-508.14871639999978</v>
      </c>
      <c r="AI595" s="49">
        <f t="shared" ca="1" si="124"/>
        <v>0</v>
      </c>
      <c r="AJ595" s="51">
        <f t="shared" ca="1" si="125"/>
        <v>-19060.590331699997</v>
      </c>
      <c r="AK595" s="49">
        <f t="shared" ca="1" si="126"/>
        <v>0</v>
      </c>
      <c r="AL595" s="51">
        <f t="shared" ca="1" si="127"/>
        <v>-4544.3948369999998</v>
      </c>
    </row>
    <row r="596" spans="1:38" x14ac:dyDescent="0.15">
      <c r="A596" s="37">
        <v>592</v>
      </c>
      <c r="B596" s="40">
        <f t="shared" si="132"/>
        <v>44525</v>
      </c>
      <c r="C596" s="44">
        <f t="shared" si="133"/>
        <v>16</v>
      </c>
      <c r="D596" s="49">
        <f ca="1">SUM(OFFSET('15MIN'!$D$4,($A596-1)*4+1,MATCH(D$1,'15MIN'!$1:$1,0)-4,4,1))</f>
        <v>1872.1911309999998</v>
      </c>
      <c r="E596" s="51">
        <f ca="1">SUM(OFFSET('15MIN'!$E$4,($A596-1)*4+1,MATCH(D$1,'15MIN'!$1:$1,0)-4,4,1))</f>
        <v>0</v>
      </c>
      <c r="F596" s="49">
        <f ca="1">SUM(OFFSET('15MIN'!$D$4,($A596-1)*4+1,MATCH(F$1,'15MIN'!$1:$1,0)-4,4,1))</f>
        <v>5746.7270500000004</v>
      </c>
      <c r="G596" s="51">
        <f ca="1">SUM(OFFSET('15MIN'!$E$4,($A596-1)*4+1,MATCH(F$1,'15MIN'!$1:$1,0)-4,4,1))</f>
        <v>0</v>
      </c>
      <c r="H596" s="49">
        <f ca="1">SUM(OFFSET('15MIN'!$D$4,($A596-1)*4+1,MATCH(H$1,'15MIN'!$1:$1,0)-4,4,1))</f>
        <v>39763.788015999999</v>
      </c>
      <c r="I596" s="51">
        <f ca="1">SUM(OFFSET('15MIN'!$E$4,($A596-1)*4+1,MATCH(H$1,'15MIN'!$1:$1,0)-4,4,1))</f>
        <v>0</v>
      </c>
      <c r="J596" s="49">
        <f t="shared" ca="1" si="121"/>
        <v>15794.235398999999</v>
      </c>
      <c r="K596" s="49">
        <v>9879.0620118000006</v>
      </c>
      <c r="L596" s="144">
        <f t="shared" ca="1" si="128"/>
        <v>-8006.870880800001</v>
      </c>
      <c r="M596" s="49"/>
      <c r="N596" s="49"/>
      <c r="O596" s="49"/>
      <c r="Q596" s="29">
        <v>19517.6083985</v>
      </c>
      <c r="R596" s="78">
        <v>47974.6787109</v>
      </c>
      <c r="S596" s="49">
        <v>0</v>
      </c>
      <c r="T596" s="136">
        <f t="shared" ca="1" si="129"/>
        <v>-17645.417267500001</v>
      </c>
      <c r="U596" s="136">
        <f t="shared" ca="1" si="130"/>
        <v>-8210.8906949000011</v>
      </c>
      <c r="V596" s="136">
        <f t="shared" ca="1" si="131"/>
        <v>5746.7270500000004</v>
      </c>
      <c r="AA596" s="49">
        <v>0</v>
      </c>
      <c r="AB596" s="51">
        <v>3564.6257325000001</v>
      </c>
      <c r="AC596" s="49">
        <v>0</v>
      </c>
      <c r="AD596" s="51">
        <v>8618.7402344000002</v>
      </c>
      <c r="AE596" s="49">
        <v>0</v>
      </c>
      <c r="AF596" s="51">
        <v>0</v>
      </c>
      <c r="AG596" s="49">
        <f t="shared" ca="1" si="122"/>
        <v>0</v>
      </c>
      <c r="AH596" s="51">
        <f t="shared" ca="1" si="123"/>
        <v>1692.4346015000003</v>
      </c>
      <c r="AI596" s="49">
        <f t="shared" ca="1" si="124"/>
        <v>0</v>
      </c>
      <c r="AJ596" s="51">
        <f t="shared" ca="1" si="125"/>
        <v>-31145.047781599998</v>
      </c>
      <c r="AK596" s="49">
        <f t="shared" ca="1" si="126"/>
        <v>0</v>
      </c>
      <c r="AL596" s="51">
        <f t="shared" ca="1" si="127"/>
        <v>-5746.7270500000004</v>
      </c>
    </row>
    <row r="597" spans="1:38" x14ac:dyDescent="0.15">
      <c r="A597" s="37">
        <v>593</v>
      </c>
      <c r="B597" s="40">
        <f t="shared" si="132"/>
        <v>44525</v>
      </c>
      <c r="C597" s="44">
        <f t="shared" si="133"/>
        <v>17</v>
      </c>
      <c r="D597" s="49">
        <f ca="1">SUM(OFFSET('15MIN'!$D$4,($A597-1)*4+1,MATCH(D$1,'15MIN'!$1:$1,0)-4,4,1))</f>
        <v>2298.5289299999999</v>
      </c>
      <c r="E597" s="51">
        <f ca="1">SUM(OFFSET('15MIN'!$E$4,($A597-1)*4+1,MATCH(D$1,'15MIN'!$1:$1,0)-4,4,1))</f>
        <v>0</v>
      </c>
      <c r="F597" s="49">
        <f ca="1">SUM(OFFSET('15MIN'!$D$4,($A597-1)*4+1,MATCH(F$1,'15MIN'!$1:$1,0)-4,4,1))</f>
        <v>3012.9197089999998</v>
      </c>
      <c r="G597" s="51">
        <f ca="1">SUM(OFFSET('15MIN'!$E$4,($A597-1)*4+1,MATCH(F$1,'15MIN'!$1:$1,0)-4,4,1))</f>
        <v>0</v>
      </c>
      <c r="H597" s="49">
        <f ca="1">SUM(OFFSET('15MIN'!$D$4,($A597-1)*4+1,MATCH(H$1,'15MIN'!$1:$1,0)-4,4,1))</f>
        <v>61145.226999999999</v>
      </c>
      <c r="I597" s="51">
        <f ca="1">SUM(OFFSET('15MIN'!$E$4,($A597-1)*4+1,MATCH(H$1,'15MIN'!$1:$1,0)-4,4,1))</f>
        <v>0</v>
      </c>
      <c r="J597" s="49">
        <f t="shared" ca="1" si="121"/>
        <v>22152.225212999998</v>
      </c>
      <c r="K597" s="49">
        <v>2763.5022429999999</v>
      </c>
      <c r="L597" s="144">
        <f t="shared" ca="1" si="128"/>
        <v>-464.97331299999996</v>
      </c>
      <c r="M597" s="49"/>
      <c r="N597" s="49"/>
      <c r="O597" s="49"/>
      <c r="Q597" s="29">
        <v>17120.451904400001</v>
      </c>
      <c r="R597" s="78">
        <v>64795.6210938</v>
      </c>
      <c r="S597" s="49">
        <v>0</v>
      </c>
      <c r="T597" s="136">
        <f t="shared" ca="1" si="129"/>
        <v>-14821.9229744</v>
      </c>
      <c r="U597" s="136">
        <f t="shared" ca="1" si="130"/>
        <v>-3650.3940938000014</v>
      </c>
      <c r="V597" s="136">
        <f t="shared" ca="1" si="131"/>
        <v>3012.9197089999998</v>
      </c>
      <c r="AA597" s="49">
        <v>-0.76786650000000001</v>
      </c>
      <c r="AB597" s="51">
        <v>326.35537529999999</v>
      </c>
      <c r="AC597" s="49">
        <v>0</v>
      </c>
      <c r="AD597" s="51">
        <v>8650.9787598000003</v>
      </c>
      <c r="AE597" s="49">
        <v>0</v>
      </c>
      <c r="AF597" s="51">
        <v>0</v>
      </c>
      <c r="AG597" s="49">
        <f t="shared" ca="1" si="122"/>
        <v>-0.76786650000000001</v>
      </c>
      <c r="AH597" s="51">
        <f t="shared" ca="1" si="123"/>
        <v>-1972.1735546999998</v>
      </c>
      <c r="AI597" s="49">
        <f t="shared" ca="1" si="124"/>
        <v>0</v>
      </c>
      <c r="AJ597" s="51">
        <f t="shared" ca="1" si="125"/>
        <v>-52494.248240200002</v>
      </c>
      <c r="AK597" s="49">
        <f t="shared" ca="1" si="126"/>
        <v>0</v>
      </c>
      <c r="AL597" s="51">
        <f t="shared" ca="1" si="127"/>
        <v>-3012.9197089999998</v>
      </c>
    </row>
    <row r="598" spans="1:38" x14ac:dyDescent="0.15">
      <c r="A598" s="37">
        <v>594</v>
      </c>
      <c r="B598" s="40">
        <f t="shared" si="132"/>
        <v>44525</v>
      </c>
      <c r="C598" s="44">
        <f t="shared" si="133"/>
        <v>18</v>
      </c>
      <c r="D598" s="49">
        <f ca="1">SUM(OFFSET('15MIN'!$D$4,($A598-1)*4+1,MATCH(D$1,'15MIN'!$1:$1,0)-4,4,1))</f>
        <v>2415.3879390000002</v>
      </c>
      <c r="E598" s="51">
        <f ca="1">SUM(OFFSET('15MIN'!$E$4,($A598-1)*4+1,MATCH(D$1,'15MIN'!$1:$1,0)-4,4,1))</f>
        <v>0</v>
      </c>
      <c r="F598" s="49">
        <f ca="1">SUM(OFFSET('15MIN'!$D$4,($A598-1)*4+1,MATCH(F$1,'15MIN'!$1:$1,0)-4,4,1))</f>
        <v>6950.4633800000001</v>
      </c>
      <c r="G598" s="51">
        <f ca="1">SUM(OFFSET('15MIN'!$E$4,($A598-1)*4+1,MATCH(F$1,'15MIN'!$1:$1,0)-4,4,1))</f>
        <v>0</v>
      </c>
      <c r="H598" s="49">
        <f ca="1">SUM(OFFSET('15MIN'!$D$4,($A598-1)*4+1,MATCH(H$1,'15MIN'!$1:$1,0)-4,4,1))</f>
        <v>85046.115749999997</v>
      </c>
      <c r="I598" s="51">
        <f ca="1">SUM(OFFSET('15MIN'!$E$4,($A598-1)*4+1,MATCH(H$1,'15MIN'!$1:$1,0)-4,4,1))</f>
        <v>0</v>
      </c>
      <c r="J598" s="49">
        <f t="shared" ca="1" si="121"/>
        <v>31470.65568966667</v>
      </c>
      <c r="K598" s="49">
        <v>4706.5043334000002</v>
      </c>
      <c r="L598" s="144">
        <f t="shared" ca="1" si="128"/>
        <v>-2291.1163944</v>
      </c>
      <c r="M598" s="49"/>
      <c r="N598" s="49"/>
      <c r="O598" s="49"/>
      <c r="Q598" s="29">
        <v>15046.5700684</v>
      </c>
      <c r="R598" s="78">
        <v>62067.2695313</v>
      </c>
      <c r="S598" s="49">
        <v>0</v>
      </c>
      <c r="T598" s="136">
        <f t="shared" ca="1" si="129"/>
        <v>-12631.1821294</v>
      </c>
      <c r="U598" s="136">
        <f t="shared" ca="1" si="130"/>
        <v>22978.846218699997</v>
      </c>
      <c r="V598" s="136">
        <f t="shared" ca="1" si="131"/>
        <v>6950.4633800000001</v>
      </c>
      <c r="AA598" s="49">
        <v>0</v>
      </c>
      <c r="AB598" s="51">
        <v>453.09190749999999</v>
      </c>
      <c r="AC598" s="49">
        <v>0</v>
      </c>
      <c r="AD598" s="51">
        <v>8328.6374512000002</v>
      </c>
      <c r="AE598" s="49">
        <v>0</v>
      </c>
      <c r="AF598" s="51">
        <v>0</v>
      </c>
      <c r="AG598" s="49">
        <f t="shared" ca="1" si="122"/>
        <v>0</v>
      </c>
      <c r="AH598" s="51">
        <f t="shared" ca="1" si="123"/>
        <v>-1962.2960315000003</v>
      </c>
      <c r="AI598" s="49">
        <f t="shared" ca="1" si="124"/>
        <v>0</v>
      </c>
      <c r="AJ598" s="51">
        <f t="shared" ca="1" si="125"/>
        <v>-76717.478298799993</v>
      </c>
      <c r="AK598" s="49">
        <f t="shared" ca="1" si="126"/>
        <v>0</v>
      </c>
      <c r="AL598" s="51">
        <f t="shared" ca="1" si="127"/>
        <v>-6950.4633800000001</v>
      </c>
    </row>
    <row r="599" spans="1:38" x14ac:dyDescent="0.15">
      <c r="A599" s="37">
        <v>595</v>
      </c>
      <c r="B599" s="40">
        <f t="shared" si="132"/>
        <v>44525</v>
      </c>
      <c r="C599" s="44">
        <f t="shared" si="133"/>
        <v>19</v>
      </c>
      <c r="D599" s="49">
        <f ca="1">SUM(OFFSET('15MIN'!$D$4,($A599-1)*4+1,MATCH(D$1,'15MIN'!$1:$1,0)-4,4,1))</f>
        <v>4096.7957669999996</v>
      </c>
      <c r="E599" s="51">
        <f ca="1">SUM(OFFSET('15MIN'!$E$4,($A599-1)*4+1,MATCH(D$1,'15MIN'!$1:$1,0)-4,4,1))</f>
        <v>0</v>
      </c>
      <c r="F599" s="49">
        <f ca="1">SUM(OFFSET('15MIN'!$D$4,($A599-1)*4+1,MATCH(F$1,'15MIN'!$1:$1,0)-4,4,1))</f>
        <v>8296.0795899999994</v>
      </c>
      <c r="G599" s="51">
        <f ca="1">SUM(OFFSET('15MIN'!$E$4,($A599-1)*4+1,MATCH(F$1,'15MIN'!$1:$1,0)-4,4,1))</f>
        <v>0</v>
      </c>
      <c r="H599" s="49">
        <f ca="1">SUM(OFFSET('15MIN'!$D$4,($A599-1)*4+1,MATCH(H$1,'15MIN'!$1:$1,0)-4,4,1))</f>
        <v>102238.395</v>
      </c>
      <c r="I599" s="51">
        <f ca="1">SUM(OFFSET('15MIN'!$E$4,($A599-1)*4+1,MATCH(H$1,'15MIN'!$1:$1,0)-4,4,1))</f>
        <v>0</v>
      </c>
      <c r="J599" s="49">
        <f t="shared" ca="1" si="121"/>
        <v>38210.423452333336</v>
      </c>
      <c r="K599" s="49">
        <v>5152.3849486999998</v>
      </c>
      <c r="L599" s="144">
        <f t="shared" ca="1" si="128"/>
        <v>-1055.5891817000002</v>
      </c>
      <c r="M599" s="49"/>
      <c r="N599" s="49"/>
      <c r="O599" s="49"/>
      <c r="Q599" s="29">
        <v>9621.9519043</v>
      </c>
      <c r="R599" s="78">
        <v>53801.8652344</v>
      </c>
      <c r="S599" s="49">
        <v>0</v>
      </c>
      <c r="T599" s="136">
        <f t="shared" ca="1" si="129"/>
        <v>-5525.1561373000004</v>
      </c>
      <c r="U599" s="136">
        <f t="shared" ca="1" si="130"/>
        <v>48436.529765600004</v>
      </c>
      <c r="V599" s="136">
        <f t="shared" ca="1" si="131"/>
        <v>8296.0795899999994</v>
      </c>
      <c r="AA599" s="49">
        <v>0</v>
      </c>
      <c r="AB599" s="51">
        <v>1046.5452270000001</v>
      </c>
      <c r="AC599" s="49">
        <v>0</v>
      </c>
      <c r="AD599" s="51">
        <v>7939.2757568999996</v>
      </c>
      <c r="AE599" s="49">
        <v>0</v>
      </c>
      <c r="AF599" s="51">
        <v>0</v>
      </c>
      <c r="AG599" s="49">
        <f t="shared" ca="1" si="122"/>
        <v>0</v>
      </c>
      <c r="AH599" s="51">
        <f t="shared" ca="1" si="123"/>
        <v>-3050.2505399999995</v>
      </c>
      <c r="AI599" s="49">
        <f t="shared" ca="1" si="124"/>
        <v>0</v>
      </c>
      <c r="AJ599" s="51">
        <f t="shared" ca="1" si="125"/>
        <v>-94299.119243100009</v>
      </c>
      <c r="AK599" s="49">
        <f t="shared" ca="1" si="126"/>
        <v>0</v>
      </c>
      <c r="AL599" s="51">
        <f t="shared" ca="1" si="127"/>
        <v>-8296.0795899999994</v>
      </c>
    </row>
    <row r="600" spans="1:38" x14ac:dyDescent="0.15">
      <c r="A600" s="37">
        <v>596</v>
      </c>
      <c r="B600" s="40">
        <f t="shared" si="132"/>
        <v>44525</v>
      </c>
      <c r="C600" s="44">
        <f t="shared" si="133"/>
        <v>20</v>
      </c>
      <c r="D600" s="49">
        <f ca="1">SUM(OFFSET('15MIN'!$D$4,($A600-1)*4+1,MATCH(D$1,'15MIN'!$1:$1,0)-4,4,1))</f>
        <v>7324.2718000000004</v>
      </c>
      <c r="E600" s="51">
        <f ca="1">SUM(OFFSET('15MIN'!$E$4,($A600-1)*4+1,MATCH(D$1,'15MIN'!$1:$1,0)-4,4,1))</f>
        <v>0</v>
      </c>
      <c r="F600" s="49">
        <f ca="1">SUM(OFFSET('15MIN'!$D$4,($A600-1)*4+1,MATCH(F$1,'15MIN'!$1:$1,0)-4,4,1))</f>
        <v>12332.533202999999</v>
      </c>
      <c r="G600" s="51">
        <f ca="1">SUM(OFFSET('15MIN'!$E$4,($A600-1)*4+1,MATCH(F$1,'15MIN'!$1:$1,0)-4,4,1))</f>
        <v>0</v>
      </c>
      <c r="H600" s="49">
        <f ca="1">SUM(OFFSET('15MIN'!$D$4,($A600-1)*4+1,MATCH(H$1,'15MIN'!$1:$1,0)-4,4,1))</f>
        <v>96889.864000000001</v>
      </c>
      <c r="I600" s="51">
        <f ca="1">SUM(OFFSET('15MIN'!$E$4,($A600-1)*4+1,MATCH(H$1,'15MIN'!$1:$1,0)-4,4,1))</f>
        <v>0</v>
      </c>
      <c r="J600" s="49">
        <f t="shared" ca="1" si="121"/>
        <v>38848.88966766667</v>
      </c>
      <c r="K600" s="49">
        <v>2842.1812134000002</v>
      </c>
      <c r="L600" s="144">
        <f t="shared" ca="1" si="128"/>
        <v>4482.0905866000003</v>
      </c>
      <c r="M600" s="49"/>
      <c r="N600" s="49"/>
      <c r="O600" s="49"/>
      <c r="Q600" s="29">
        <v>8178.5523681000004</v>
      </c>
      <c r="R600" s="78">
        <v>37623.081543</v>
      </c>
      <c r="S600" s="49">
        <v>0</v>
      </c>
      <c r="T600" s="136">
        <f t="shared" ca="1" si="129"/>
        <v>-854.28056809999998</v>
      </c>
      <c r="U600" s="136">
        <f t="shared" ca="1" si="130"/>
        <v>59266.782457000001</v>
      </c>
      <c r="V600" s="136">
        <f t="shared" ca="1" si="131"/>
        <v>12332.533202999999</v>
      </c>
      <c r="AA600" s="49">
        <v>0</v>
      </c>
      <c r="AB600" s="51">
        <v>1118.5513154</v>
      </c>
      <c r="AC600" s="49">
        <v>0</v>
      </c>
      <c r="AD600" s="51">
        <v>7348.0794678000002</v>
      </c>
      <c r="AE600" s="49">
        <v>0</v>
      </c>
      <c r="AF600" s="51">
        <v>0</v>
      </c>
      <c r="AG600" s="49">
        <f t="shared" ca="1" si="122"/>
        <v>0</v>
      </c>
      <c r="AH600" s="51">
        <f t="shared" ca="1" si="123"/>
        <v>-6205.7204846000004</v>
      </c>
      <c r="AI600" s="49">
        <f t="shared" ca="1" si="124"/>
        <v>0</v>
      </c>
      <c r="AJ600" s="51">
        <f t="shared" ca="1" si="125"/>
        <v>-89541.784532200007</v>
      </c>
      <c r="AK600" s="49">
        <f t="shared" ca="1" si="126"/>
        <v>0</v>
      </c>
      <c r="AL600" s="51">
        <f t="shared" ca="1" si="127"/>
        <v>-12332.533202999999</v>
      </c>
    </row>
    <row r="601" spans="1:38" x14ac:dyDescent="0.15">
      <c r="A601" s="37">
        <v>597</v>
      </c>
      <c r="B601" s="40">
        <f t="shared" si="132"/>
        <v>44525</v>
      </c>
      <c r="C601" s="44">
        <f t="shared" si="133"/>
        <v>21</v>
      </c>
      <c r="D601" s="49">
        <f ca="1">SUM(OFFSET('15MIN'!$D$4,($A601-1)*4+1,MATCH(D$1,'15MIN'!$1:$1,0)-4,4,1))</f>
        <v>18553.940399999999</v>
      </c>
      <c r="E601" s="51">
        <f ca="1">SUM(OFFSET('15MIN'!$E$4,($A601-1)*4+1,MATCH(D$1,'15MIN'!$1:$1,0)-4,4,1))</f>
        <v>0</v>
      </c>
      <c r="F601" s="49">
        <f ca="1">SUM(OFFSET('15MIN'!$D$4,($A601-1)*4+1,MATCH(F$1,'15MIN'!$1:$1,0)-4,4,1))</f>
        <v>25255.887695000001</v>
      </c>
      <c r="G601" s="51">
        <f ca="1">SUM(OFFSET('15MIN'!$E$4,($A601-1)*4+1,MATCH(F$1,'15MIN'!$1:$1,0)-4,4,1))</f>
        <v>0</v>
      </c>
      <c r="H601" s="49">
        <f ca="1">SUM(OFFSET('15MIN'!$D$4,($A601-1)*4+1,MATCH(H$1,'15MIN'!$1:$1,0)-4,4,1))</f>
        <v>110933.02</v>
      </c>
      <c r="I601" s="51">
        <f ca="1">SUM(OFFSET('15MIN'!$E$4,($A601-1)*4+1,MATCH(H$1,'15MIN'!$1:$1,0)-4,4,1))</f>
        <v>0</v>
      </c>
      <c r="J601" s="49">
        <f t="shared" ca="1" si="121"/>
        <v>51580.949365000008</v>
      </c>
      <c r="K601" s="49">
        <v>1563.0391387</v>
      </c>
      <c r="L601" s="144">
        <f t="shared" ca="1" si="128"/>
        <v>16990.901261300001</v>
      </c>
      <c r="M601" s="49"/>
      <c r="N601" s="49"/>
      <c r="O601" s="49"/>
      <c r="Q601" s="29">
        <v>6079.2933350000003</v>
      </c>
      <c r="R601" s="78">
        <v>18916.3132324</v>
      </c>
      <c r="S601" s="49">
        <v>0</v>
      </c>
      <c r="T601" s="136">
        <f t="shared" ca="1" si="129"/>
        <v>12474.647064999999</v>
      </c>
      <c r="U601" s="136">
        <f t="shared" ca="1" si="130"/>
        <v>92016.706767600001</v>
      </c>
      <c r="V601" s="136">
        <f t="shared" ca="1" si="131"/>
        <v>25255.887695000001</v>
      </c>
      <c r="AA601" s="49">
        <v>-1.2207114999999999</v>
      </c>
      <c r="AB601" s="51">
        <v>355.5227299</v>
      </c>
      <c r="AC601" s="49">
        <v>0</v>
      </c>
      <c r="AD601" s="51">
        <v>7426.1535643999996</v>
      </c>
      <c r="AE601" s="49">
        <v>0</v>
      </c>
      <c r="AF601" s="51">
        <v>0</v>
      </c>
      <c r="AG601" s="49">
        <f t="shared" ca="1" si="122"/>
        <v>-1.2207114999999999</v>
      </c>
      <c r="AH601" s="51">
        <f t="shared" ca="1" si="123"/>
        <v>-18198.4176701</v>
      </c>
      <c r="AI601" s="49">
        <f t="shared" ca="1" si="124"/>
        <v>0</v>
      </c>
      <c r="AJ601" s="51">
        <f t="shared" ca="1" si="125"/>
        <v>-103506.86643560001</v>
      </c>
      <c r="AK601" s="49">
        <f t="shared" ca="1" si="126"/>
        <v>0</v>
      </c>
      <c r="AL601" s="51">
        <f t="shared" ca="1" si="127"/>
        <v>-25255.887695000001</v>
      </c>
    </row>
    <row r="602" spans="1:38" x14ac:dyDescent="0.15">
      <c r="A602" s="37">
        <v>598</v>
      </c>
      <c r="B602" s="40">
        <f t="shared" si="132"/>
        <v>44525</v>
      </c>
      <c r="C602" s="44">
        <f t="shared" si="133"/>
        <v>22</v>
      </c>
      <c r="D602" s="49">
        <f ca="1">SUM(OFFSET('15MIN'!$D$4,($A602-1)*4+1,MATCH(D$1,'15MIN'!$1:$1,0)-4,4,1))</f>
        <v>12830.757</v>
      </c>
      <c r="E602" s="51">
        <f ca="1">SUM(OFFSET('15MIN'!$E$4,($A602-1)*4+1,MATCH(D$1,'15MIN'!$1:$1,0)-4,4,1))</f>
        <v>0</v>
      </c>
      <c r="F602" s="49">
        <f ca="1">SUM(OFFSET('15MIN'!$D$4,($A602-1)*4+1,MATCH(F$1,'15MIN'!$1:$1,0)-4,4,1))</f>
        <v>33476.441829000003</v>
      </c>
      <c r="G602" s="51">
        <f ca="1">SUM(OFFSET('15MIN'!$E$4,($A602-1)*4+1,MATCH(F$1,'15MIN'!$1:$1,0)-4,4,1))</f>
        <v>0</v>
      </c>
      <c r="H602" s="49">
        <f ca="1">SUM(OFFSET('15MIN'!$D$4,($A602-1)*4+1,MATCH(H$1,'15MIN'!$1:$1,0)-4,4,1))</f>
        <v>120087.889</v>
      </c>
      <c r="I602" s="51">
        <f ca="1">SUM(OFFSET('15MIN'!$E$4,($A602-1)*4+1,MATCH(H$1,'15MIN'!$1:$1,0)-4,4,1))</f>
        <v>0</v>
      </c>
      <c r="J602" s="49">
        <f t="shared" ca="1" si="121"/>
        <v>55465.029276333335</v>
      </c>
      <c r="K602" s="49">
        <v>228.01694560000001</v>
      </c>
      <c r="L602" s="144">
        <f t="shared" ca="1" si="128"/>
        <v>12602.740054399999</v>
      </c>
      <c r="M602" s="49"/>
      <c r="N602" s="49"/>
      <c r="O602" s="49"/>
      <c r="Q602" s="29">
        <v>11641.898925699999</v>
      </c>
      <c r="R602" s="78">
        <v>1656.9227447999999</v>
      </c>
      <c r="S602" s="49">
        <v>0</v>
      </c>
      <c r="T602" s="136">
        <f t="shared" ca="1" si="129"/>
        <v>1188.8580743000002</v>
      </c>
      <c r="U602" s="136">
        <f t="shared" ca="1" si="130"/>
        <v>118430.96625519999</v>
      </c>
      <c r="V602" s="136">
        <f t="shared" ca="1" si="131"/>
        <v>33476.441829000003</v>
      </c>
      <c r="AA602" s="49">
        <v>-81.8489857</v>
      </c>
      <c r="AB602" s="51">
        <v>103.777175</v>
      </c>
      <c r="AC602" s="49">
        <v>0</v>
      </c>
      <c r="AD602" s="51">
        <v>7456.3031006000001</v>
      </c>
      <c r="AE602" s="49">
        <v>0</v>
      </c>
      <c r="AF602" s="51">
        <v>0</v>
      </c>
      <c r="AG602" s="49">
        <f t="shared" ca="1" si="122"/>
        <v>-81.8489857</v>
      </c>
      <c r="AH602" s="51">
        <f t="shared" ca="1" si="123"/>
        <v>-12726.979825</v>
      </c>
      <c r="AI602" s="49">
        <f t="shared" ca="1" si="124"/>
        <v>0</v>
      </c>
      <c r="AJ602" s="51">
        <f t="shared" ca="1" si="125"/>
        <v>-112631.5858994</v>
      </c>
      <c r="AK602" s="49">
        <f t="shared" ca="1" si="126"/>
        <v>0</v>
      </c>
      <c r="AL602" s="51">
        <f t="shared" ca="1" si="127"/>
        <v>-33476.441829000003</v>
      </c>
    </row>
    <row r="603" spans="1:38" x14ac:dyDescent="0.15">
      <c r="A603" s="37">
        <v>599</v>
      </c>
      <c r="B603" s="40">
        <f t="shared" si="132"/>
        <v>44525</v>
      </c>
      <c r="C603" s="44">
        <f t="shared" si="133"/>
        <v>23</v>
      </c>
      <c r="D603" s="49">
        <f ca="1">SUM(OFFSET('15MIN'!$D$4,($A603-1)*4+1,MATCH(D$1,'15MIN'!$1:$1,0)-4,4,1))</f>
        <v>13712.4146</v>
      </c>
      <c r="E603" s="51">
        <f ca="1">SUM(OFFSET('15MIN'!$E$4,($A603-1)*4+1,MATCH(D$1,'15MIN'!$1:$1,0)-4,4,1))</f>
        <v>0</v>
      </c>
      <c r="F603" s="49">
        <f ca="1">SUM(OFFSET('15MIN'!$D$4,($A603-1)*4+1,MATCH(F$1,'15MIN'!$1:$1,0)-4,4,1))</f>
        <v>24995.985839999998</v>
      </c>
      <c r="G603" s="51">
        <f ca="1">SUM(OFFSET('15MIN'!$E$4,($A603-1)*4+1,MATCH(F$1,'15MIN'!$1:$1,0)-4,4,1))</f>
        <v>0</v>
      </c>
      <c r="H603" s="49">
        <f ca="1">SUM(OFFSET('15MIN'!$D$4,($A603-1)*4+1,MATCH(H$1,'15MIN'!$1:$1,0)-4,4,1))</f>
        <v>105721.85799999999</v>
      </c>
      <c r="I603" s="51">
        <f ca="1">SUM(OFFSET('15MIN'!$E$4,($A603-1)*4+1,MATCH(H$1,'15MIN'!$1:$1,0)-4,4,1))</f>
        <v>0</v>
      </c>
      <c r="J603" s="49">
        <f t="shared" ca="1" si="121"/>
        <v>48143.419480000004</v>
      </c>
      <c r="K603" s="49">
        <v>4958.6164551000002</v>
      </c>
      <c r="L603" s="144">
        <f t="shared" ca="1" si="128"/>
        <v>8753.7981448999999</v>
      </c>
      <c r="M603" s="49"/>
      <c r="N603" s="49"/>
      <c r="O603" s="49"/>
      <c r="Q603" s="29">
        <v>15799.7043457</v>
      </c>
      <c r="R603" s="78">
        <v>431.81388340000001</v>
      </c>
      <c r="S603" s="49">
        <v>0</v>
      </c>
      <c r="T603" s="136">
        <f t="shared" ca="1" si="129"/>
        <v>-2087.2897456999999</v>
      </c>
      <c r="U603" s="136">
        <f t="shared" ca="1" si="130"/>
        <v>105290.04411659999</v>
      </c>
      <c r="V603" s="136">
        <f t="shared" ca="1" si="131"/>
        <v>24995.985839999998</v>
      </c>
      <c r="AA603" s="49">
        <v>-8.1843976999999999</v>
      </c>
      <c r="AB603" s="51">
        <v>593.96525670000005</v>
      </c>
      <c r="AC603" s="49">
        <v>0</v>
      </c>
      <c r="AD603" s="51">
        <v>7642.0853270999996</v>
      </c>
      <c r="AE603" s="49">
        <v>0</v>
      </c>
      <c r="AF603" s="51">
        <v>0</v>
      </c>
      <c r="AG603" s="49">
        <f t="shared" ca="1" si="122"/>
        <v>-8.1843976999999999</v>
      </c>
      <c r="AH603" s="51">
        <f t="shared" ca="1" si="123"/>
        <v>-13118.449343300001</v>
      </c>
      <c r="AI603" s="49">
        <f t="shared" ca="1" si="124"/>
        <v>0</v>
      </c>
      <c r="AJ603" s="51">
        <f t="shared" ca="1" si="125"/>
        <v>-98079.772672899999</v>
      </c>
      <c r="AK603" s="49">
        <f t="shared" ca="1" si="126"/>
        <v>0</v>
      </c>
      <c r="AL603" s="51">
        <f t="shared" ca="1" si="127"/>
        <v>-24995.985839999998</v>
      </c>
    </row>
    <row r="604" spans="1:38" x14ac:dyDescent="0.15">
      <c r="A604" s="37">
        <v>600</v>
      </c>
      <c r="B604" s="40">
        <f t="shared" si="132"/>
        <v>44525</v>
      </c>
      <c r="C604" s="44">
        <f t="shared" si="133"/>
        <v>24</v>
      </c>
      <c r="D604" s="49">
        <f ca="1">SUM(OFFSET('15MIN'!$D$4,($A604-1)*4+1,MATCH(D$1,'15MIN'!$1:$1,0)-4,4,1))</f>
        <v>10032.6592</v>
      </c>
      <c r="E604" s="51">
        <f ca="1">SUM(OFFSET('15MIN'!$E$4,($A604-1)*4+1,MATCH(D$1,'15MIN'!$1:$1,0)-4,4,1))</f>
        <v>0</v>
      </c>
      <c r="F604" s="49">
        <f ca="1">SUM(OFFSET('15MIN'!$D$4,($A604-1)*4+1,MATCH(F$1,'15MIN'!$1:$1,0)-4,4,1))</f>
        <v>28367.999512000002</v>
      </c>
      <c r="G604" s="51">
        <f ca="1">SUM(OFFSET('15MIN'!$E$4,($A604-1)*4+1,MATCH(F$1,'15MIN'!$1:$1,0)-4,4,1))</f>
        <v>0</v>
      </c>
      <c r="H604" s="49">
        <f ca="1">SUM(OFFSET('15MIN'!$D$4,($A604-1)*4+1,MATCH(H$1,'15MIN'!$1:$1,0)-4,4,1))</f>
        <v>80912.926000000007</v>
      </c>
      <c r="I604" s="51">
        <f ca="1">SUM(OFFSET('15MIN'!$E$4,($A604-1)*4+1,MATCH(H$1,'15MIN'!$1:$1,0)-4,4,1))</f>
        <v>0</v>
      </c>
      <c r="J604" s="49">
        <f t="shared" ca="1" si="121"/>
        <v>39771.194904000004</v>
      </c>
      <c r="K604" s="49">
        <v>9523.1952514000004</v>
      </c>
      <c r="L604" s="144">
        <f t="shared" ca="1" si="128"/>
        <v>509.46394859999964</v>
      </c>
      <c r="M604" s="49"/>
      <c r="N604" s="49"/>
      <c r="O604" s="49"/>
      <c r="Q604" s="29">
        <v>15671.9772949</v>
      </c>
      <c r="R604" s="78">
        <v>0</v>
      </c>
      <c r="S604" s="49">
        <v>0</v>
      </c>
      <c r="T604" s="136">
        <f t="shared" ca="1" si="129"/>
        <v>-5639.3180948999998</v>
      </c>
      <c r="U604" s="136">
        <f t="shared" ca="1" si="130"/>
        <v>80912.926000000007</v>
      </c>
      <c r="V604" s="136">
        <f t="shared" ca="1" si="131"/>
        <v>28367.999512000002</v>
      </c>
      <c r="AA604" s="49">
        <v>0</v>
      </c>
      <c r="AB604" s="51">
        <v>2152.9359436</v>
      </c>
      <c r="AC604" s="49">
        <v>0</v>
      </c>
      <c r="AD604" s="51">
        <v>5161.3812256000001</v>
      </c>
      <c r="AE604" s="49">
        <v>0</v>
      </c>
      <c r="AF604" s="51">
        <v>0</v>
      </c>
      <c r="AG604" s="49">
        <f t="shared" ca="1" si="122"/>
        <v>0</v>
      </c>
      <c r="AH604" s="51">
        <f t="shared" ca="1" si="123"/>
        <v>-7879.7232564000005</v>
      </c>
      <c r="AI604" s="49">
        <f t="shared" ca="1" si="124"/>
        <v>0</v>
      </c>
      <c r="AJ604" s="51">
        <f t="shared" ca="1" si="125"/>
        <v>-75751.544774400012</v>
      </c>
      <c r="AK604" s="49">
        <f t="shared" ca="1" si="126"/>
        <v>0</v>
      </c>
      <c r="AL604" s="51">
        <f t="shared" ca="1" si="127"/>
        <v>-28367.999512000002</v>
      </c>
    </row>
    <row r="605" spans="1:38" x14ac:dyDescent="0.15">
      <c r="A605" s="37">
        <v>601</v>
      </c>
      <c r="B605" s="40">
        <f t="shared" si="132"/>
        <v>44526</v>
      </c>
      <c r="C605" s="44">
        <f t="shared" si="133"/>
        <v>1</v>
      </c>
      <c r="D605" s="49">
        <f ca="1">SUM(OFFSET('15MIN'!$D$4,($A605-1)*4+1,MATCH(D$1,'15MIN'!$1:$1,0)-4,4,1))</f>
        <v>11982.095800000001</v>
      </c>
      <c r="E605" s="51">
        <f ca="1">SUM(OFFSET('15MIN'!$E$4,($A605-1)*4+1,MATCH(D$1,'15MIN'!$1:$1,0)-4,4,1))</f>
        <v>0</v>
      </c>
      <c r="F605" s="49">
        <f ca="1">SUM(OFFSET('15MIN'!$D$4,($A605-1)*4+1,MATCH(F$1,'15MIN'!$1:$1,0)-4,4,1))</f>
        <v>21778.260254000001</v>
      </c>
      <c r="G605" s="51">
        <f ca="1">SUM(OFFSET('15MIN'!$E$4,($A605-1)*4+1,MATCH(F$1,'15MIN'!$1:$1,0)-4,4,1))</f>
        <v>0</v>
      </c>
      <c r="H605" s="49">
        <f ca="1">SUM(OFFSET('15MIN'!$D$4,($A605-1)*4+1,MATCH(H$1,'15MIN'!$1:$1,0)-4,4,1))</f>
        <v>58775.066999999995</v>
      </c>
      <c r="I605" s="51">
        <f ca="1">SUM(OFFSET('15MIN'!$E$4,($A605-1)*4+1,MATCH(H$1,'15MIN'!$1:$1,0)-4,4,1))</f>
        <v>0</v>
      </c>
      <c r="J605" s="49">
        <f t="shared" ca="1" si="121"/>
        <v>30845.141017999998</v>
      </c>
      <c r="K605" s="49">
        <v>11760.6459961</v>
      </c>
      <c r="L605" s="144">
        <f t="shared" ca="1" si="128"/>
        <v>221.44980390000092</v>
      </c>
      <c r="M605" s="49"/>
      <c r="N605" s="49"/>
      <c r="O605" s="49"/>
      <c r="Q605" s="29">
        <v>15966.707519600001</v>
      </c>
      <c r="R605" s="78">
        <v>932.24026479999998</v>
      </c>
      <c r="S605" s="49">
        <v>0</v>
      </c>
      <c r="T605" s="136">
        <f t="shared" ca="1" si="129"/>
        <v>-3984.6117195999996</v>
      </c>
      <c r="U605" s="136">
        <f t="shared" ca="1" si="130"/>
        <v>57842.826735199997</v>
      </c>
      <c r="V605" s="136">
        <f t="shared" ca="1" si="131"/>
        <v>21778.260254000001</v>
      </c>
      <c r="AA605" s="49">
        <v>0</v>
      </c>
      <c r="AB605" s="51">
        <v>2177.2467345999999</v>
      </c>
      <c r="AC605" s="49">
        <v>0</v>
      </c>
      <c r="AD605" s="51">
        <v>5990.0311278999998</v>
      </c>
      <c r="AE605" s="49">
        <v>0</v>
      </c>
      <c r="AF605" s="51">
        <v>0</v>
      </c>
      <c r="AG605" s="49">
        <f t="shared" ca="1" si="122"/>
        <v>0</v>
      </c>
      <c r="AH605" s="51">
        <f t="shared" ca="1" si="123"/>
        <v>-9804.8490654000016</v>
      </c>
      <c r="AI605" s="49">
        <f t="shared" ca="1" si="124"/>
        <v>0</v>
      </c>
      <c r="AJ605" s="51">
        <f t="shared" ca="1" si="125"/>
        <v>-52785.035872099994</v>
      </c>
      <c r="AK605" s="49">
        <f t="shared" ca="1" si="126"/>
        <v>0</v>
      </c>
      <c r="AL605" s="51">
        <f t="shared" ca="1" si="127"/>
        <v>-21778.260254000001</v>
      </c>
    </row>
    <row r="606" spans="1:38" x14ac:dyDescent="0.15">
      <c r="A606" s="37">
        <v>602</v>
      </c>
      <c r="B606" s="40">
        <f t="shared" si="132"/>
        <v>44526</v>
      </c>
      <c r="C606" s="44">
        <f t="shared" si="133"/>
        <v>2</v>
      </c>
      <c r="D606" s="49">
        <f ca="1">SUM(OFFSET('15MIN'!$D$4,($A606-1)*4+1,MATCH(D$1,'15MIN'!$1:$1,0)-4,4,1))</f>
        <v>12368.030600000002</v>
      </c>
      <c r="E606" s="51">
        <f ca="1">SUM(OFFSET('15MIN'!$E$4,($A606-1)*4+1,MATCH(D$1,'15MIN'!$1:$1,0)-4,4,1))</f>
        <v>0</v>
      </c>
      <c r="F606" s="49">
        <f ca="1">SUM(OFFSET('15MIN'!$D$4,($A606-1)*4+1,MATCH(F$1,'15MIN'!$1:$1,0)-4,4,1))</f>
        <v>33147.418457</v>
      </c>
      <c r="G606" s="51">
        <f ca="1">SUM(OFFSET('15MIN'!$E$4,($A606-1)*4+1,MATCH(F$1,'15MIN'!$1:$1,0)-4,4,1))</f>
        <v>0</v>
      </c>
      <c r="H606" s="49">
        <f ca="1">SUM(OFFSET('15MIN'!$D$4,($A606-1)*4+1,MATCH(H$1,'15MIN'!$1:$1,0)-4,4,1))</f>
        <v>29166.595894999999</v>
      </c>
      <c r="I606" s="51">
        <f ca="1">SUM(OFFSET('15MIN'!$E$4,($A606-1)*4+1,MATCH(H$1,'15MIN'!$1:$1,0)-4,4,1))</f>
        <v>0</v>
      </c>
      <c r="J606" s="49">
        <f t="shared" ca="1" si="121"/>
        <v>24894.014983999998</v>
      </c>
      <c r="K606" s="49">
        <v>15112.9455566</v>
      </c>
      <c r="L606" s="144">
        <f t="shared" ca="1" si="128"/>
        <v>-2744.9149565999978</v>
      </c>
      <c r="M606" s="49"/>
      <c r="N606" s="49"/>
      <c r="O606" s="49"/>
      <c r="Q606" s="29">
        <v>19390.8530273</v>
      </c>
      <c r="R606" s="78">
        <v>130.59971619999999</v>
      </c>
      <c r="S606" s="49">
        <v>0</v>
      </c>
      <c r="T606" s="136">
        <f t="shared" ca="1" si="129"/>
        <v>-7022.8224272999978</v>
      </c>
      <c r="U606" s="136">
        <f t="shared" ca="1" si="130"/>
        <v>29035.9961788</v>
      </c>
      <c r="V606" s="136">
        <f t="shared" ca="1" si="131"/>
        <v>33147.418457</v>
      </c>
      <c r="AA606" s="49">
        <v>-73.534311299999999</v>
      </c>
      <c r="AB606" s="51">
        <v>157.58493799999999</v>
      </c>
      <c r="AC606" s="49">
        <v>0</v>
      </c>
      <c r="AD606" s="51">
        <v>7292.7841797000001</v>
      </c>
      <c r="AE606" s="49">
        <v>0</v>
      </c>
      <c r="AF606" s="51">
        <v>0</v>
      </c>
      <c r="AG606" s="49">
        <f t="shared" ca="1" si="122"/>
        <v>-73.534311299999999</v>
      </c>
      <c r="AH606" s="51">
        <f t="shared" ca="1" si="123"/>
        <v>-12210.445662000002</v>
      </c>
      <c r="AI606" s="49">
        <f t="shared" ca="1" si="124"/>
        <v>0</v>
      </c>
      <c r="AJ606" s="51">
        <f t="shared" ca="1" si="125"/>
        <v>-21873.811715299998</v>
      </c>
      <c r="AK606" s="49">
        <f t="shared" ca="1" si="126"/>
        <v>0</v>
      </c>
      <c r="AL606" s="51">
        <f t="shared" ca="1" si="127"/>
        <v>-33147.418457</v>
      </c>
    </row>
    <row r="607" spans="1:38" x14ac:dyDescent="0.15">
      <c r="A607" s="37">
        <v>603</v>
      </c>
      <c r="B607" s="40">
        <f t="shared" si="132"/>
        <v>44526</v>
      </c>
      <c r="C607" s="44">
        <f t="shared" si="133"/>
        <v>3</v>
      </c>
      <c r="D607" s="49">
        <f ca="1">SUM(OFFSET('15MIN'!$D$4,($A607-1)*4+1,MATCH(D$1,'15MIN'!$1:$1,0)-4,4,1))</f>
        <v>14315.596599999999</v>
      </c>
      <c r="E607" s="51">
        <f ca="1">SUM(OFFSET('15MIN'!$E$4,($A607-1)*4+1,MATCH(D$1,'15MIN'!$1:$1,0)-4,4,1))</f>
        <v>0</v>
      </c>
      <c r="F607" s="49">
        <f ca="1">SUM(OFFSET('15MIN'!$D$4,($A607-1)*4+1,MATCH(F$1,'15MIN'!$1:$1,0)-4,4,1))</f>
        <v>52855.768000000004</v>
      </c>
      <c r="G607" s="51">
        <f ca="1">SUM(OFFSET('15MIN'!$E$4,($A607-1)*4+1,MATCH(F$1,'15MIN'!$1:$1,0)-4,4,1))</f>
        <v>0</v>
      </c>
      <c r="H607" s="49">
        <f ca="1">SUM(OFFSET('15MIN'!$D$4,($A607-1)*4+1,MATCH(H$1,'15MIN'!$1:$1,0)-4,4,1))</f>
        <v>3260.6135650000001</v>
      </c>
      <c r="I607" s="51">
        <f ca="1">SUM(OFFSET('15MIN'!$E$4,($A607-1)*4+1,MATCH(H$1,'15MIN'!$1:$1,0)-4,4,1))</f>
        <v>-44.372086000000003</v>
      </c>
      <c r="J607" s="49">
        <f t="shared" ca="1" si="121"/>
        <v>23477.326055000001</v>
      </c>
      <c r="K607" s="49">
        <v>14599.4431152</v>
      </c>
      <c r="L607" s="144">
        <f t="shared" ca="1" si="128"/>
        <v>-283.84651520000079</v>
      </c>
      <c r="M607" s="49"/>
      <c r="N607" s="49"/>
      <c r="O607" s="49"/>
      <c r="Q607" s="29">
        <v>22920.8916016</v>
      </c>
      <c r="R607" s="78">
        <v>0</v>
      </c>
      <c r="S607" s="49">
        <v>0</v>
      </c>
      <c r="T607" s="136">
        <f t="shared" ca="1" si="129"/>
        <v>-8605.2950016000013</v>
      </c>
      <c r="U607" s="136">
        <f t="shared" ca="1" si="130"/>
        <v>3260.6135650000001</v>
      </c>
      <c r="V607" s="136">
        <f t="shared" ca="1" si="131"/>
        <v>52855.768000000004</v>
      </c>
      <c r="AA607" s="49">
        <v>-95.589408800000001</v>
      </c>
      <c r="AB607" s="51">
        <v>0</v>
      </c>
      <c r="AC607" s="49">
        <v>0</v>
      </c>
      <c r="AD607" s="51">
        <v>6367.3328855999998</v>
      </c>
      <c r="AE607" s="49">
        <v>0</v>
      </c>
      <c r="AF607" s="51">
        <v>0</v>
      </c>
      <c r="AG607" s="49">
        <f t="shared" ca="1" si="122"/>
        <v>-95.589408800000001</v>
      </c>
      <c r="AH607" s="51">
        <f t="shared" ca="1" si="123"/>
        <v>-14315.596599999999</v>
      </c>
      <c r="AI607" s="49">
        <f t="shared" ca="1" si="124"/>
        <v>44.372086000000003</v>
      </c>
      <c r="AJ607" s="51">
        <f t="shared" ca="1" si="125"/>
        <v>3106.7193205999997</v>
      </c>
      <c r="AK607" s="49">
        <f t="shared" ca="1" si="126"/>
        <v>0</v>
      </c>
      <c r="AL607" s="51">
        <f t="shared" ca="1" si="127"/>
        <v>-52855.768000000004</v>
      </c>
    </row>
    <row r="608" spans="1:38" x14ac:dyDescent="0.15">
      <c r="A608" s="37">
        <v>604</v>
      </c>
      <c r="B608" s="40">
        <f t="shared" si="132"/>
        <v>44526</v>
      </c>
      <c r="C608" s="44">
        <f t="shared" si="133"/>
        <v>4</v>
      </c>
      <c r="D608" s="49">
        <f ca="1">SUM(OFFSET('15MIN'!$D$4,($A608-1)*4+1,MATCH(D$1,'15MIN'!$1:$1,0)-4,4,1))</f>
        <v>11522.7966</v>
      </c>
      <c r="E608" s="51">
        <f ca="1">SUM(OFFSET('15MIN'!$E$4,($A608-1)*4+1,MATCH(D$1,'15MIN'!$1:$1,0)-4,4,1))</f>
        <v>0</v>
      </c>
      <c r="F608" s="49">
        <f ca="1">SUM(OFFSET('15MIN'!$D$4,($A608-1)*4+1,MATCH(F$1,'15MIN'!$1:$1,0)-4,4,1))</f>
        <v>47819.884000000005</v>
      </c>
      <c r="G608" s="51">
        <f ca="1">SUM(OFFSET('15MIN'!$E$4,($A608-1)*4+1,MATCH(F$1,'15MIN'!$1:$1,0)-4,4,1))</f>
        <v>0</v>
      </c>
      <c r="H608" s="49">
        <f ca="1">SUM(OFFSET('15MIN'!$D$4,($A608-1)*4+1,MATCH(H$1,'15MIN'!$1:$1,0)-4,4,1))</f>
        <v>764.72842700000001</v>
      </c>
      <c r="I608" s="51">
        <f ca="1">SUM(OFFSET('15MIN'!$E$4,($A608-1)*4+1,MATCH(H$1,'15MIN'!$1:$1,0)-4,4,1))</f>
        <v>-143.59256000000002</v>
      </c>
      <c r="J608" s="49">
        <f t="shared" ca="1" si="121"/>
        <v>20035.803009000003</v>
      </c>
      <c r="K608" s="49">
        <v>19801.588379000001</v>
      </c>
      <c r="L608" s="144">
        <f t="shared" ca="1" si="128"/>
        <v>-8278.791779000001</v>
      </c>
      <c r="M608" s="49"/>
      <c r="N608" s="49"/>
      <c r="O608" s="49"/>
      <c r="Q608" s="29">
        <v>15111.5932617</v>
      </c>
      <c r="R608" s="78">
        <v>0</v>
      </c>
      <c r="S608" s="49">
        <v>0</v>
      </c>
      <c r="T608" s="136">
        <f t="shared" ca="1" si="129"/>
        <v>-3588.7966617000002</v>
      </c>
      <c r="U608" s="136">
        <f t="shared" ca="1" si="130"/>
        <v>764.72842700000001</v>
      </c>
      <c r="V608" s="136">
        <f t="shared" ca="1" si="131"/>
        <v>47819.884000000005</v>
      </c>
      <c r="AA608" s="49">
        <v>-100.6442109</v>
      </c>
      <c r="AB608" s="51">
        <v>0</v>
      </c>
      <c r="AC608" s="49">
        <v>0</v>
      </c>
      <c r="AD608" s="51">
        <v>4439.3729857999997</v>
      </c>
      <c r="AE608" s="49">
        <v>0</v>
      </c>
      <c r="AF608" s="51">
        <v>0</v>
      </c>
      <c r="AG608" s="49">
        <f t="shared" ca="1" si="122"/>
        <v>-100.6442109</v>
      </c>
      <c r="AH608" s="51">
        <f t="shared" ca="1" si="123"/>
        <v>-11522.7966</v>
      </c>
      <c r="AI608" s="49">
        <f t="shared" ca="1" si="124"/>
        <v>143.59256000000002</v>
      </c>
      <c r="AJ608" s="51">
        <f t="shared" ca="1" si="125"/>
        <v>3674.6445587999997</v>
      </c>
      <c r="AK608" s="49">
        <f t="shared" ca="1" si="126"/>
        <v>0</v>
      </c>
      <c r="AL608" s="51">
        <f t="shared" ca="1" si="127"/>
        <v>-47819.884000000005</v>
      </c>
    </row>
    <row r="609" spans="1:38" x14ac:dyDescent="0.15">
      <c r="A609" s="37">
        <v>605</v>
      </c>
      <c r="B609" s="40">
        <f t="shared" si="132"/>
        <v>44526</v>
      </c>
      <c r="C609" s="44">
        <f t="shared" si="133"/>
        <v>5</v>
      </c>
      <c r="D609" s="49">
        <f ca="1">SUM(OFFSET('15MIN'!$D$4,($A609-1)*4+1,MATCH(D$1,'15MIN'!$1:$1,0)-4,4,1))</f>
        <v>10513.187400000001</v>
      </c>
      <c r="E609" s="51">
        <f ca="1">SUM(OFFSET('15MIN'!$E$4,($A609-1)*4+1,MATCH(D$1,'15MIN'!$1:$1,0)-4,4,1))</f>
        <v>0</v>
      </c>
      <c r="F609" s="49">
        <f ca="1">SUM(OFFSET('15MIN'!$D$4,($A609-1)*4+1,MATCH(F$1,'15MIN'!$1:$1,0)-4,4,1))</f>
        <v>57401.137000000002</v>
      </c>
      <c r="G609" s="51">
        <f ca="1">SUM(OFFSET('15MIN'!$E$4,($A609-1)*4+1,MATCH(F$1,'15MIN'!$1:$1,0)-4,4,1))</f>
        <v>0</v>
      </c>
      <c r="H609" s="49">
        <f ca="1">SUM(OFFSET('15MIN'!$D$4,($A609-1)*4+1,MATCH(H$1,'15MIN'!$1:$1,0)-4,4,1))</f>
        <v>34877.333944999998</v>
      </c>
      <c r="I609" s="51">
        <f ca="1">SUM(OFFSET('15MIN'!$E$4,($A609-1)*4+1,MATCH(H$1,'15MIN'!$1:$1,0)-4,4,1))</f>
        <v>0</v>
      </c>
      <c r="J609" s="49">
        <f t="shared" ca="1" si="121"/>
        <v>34263.886115000001</v>
      </c>
      <c r="K609" s="49">
        <v>23044.468261800001</v>
      </c>
      <c r="L609" s="144">
        <f t="shared" ca="1" si="128"/>
        <v>-12531.2808618</v>
      </c>
      <c r="M609" s="49"/>
      <c r="N609" s="49"/>
      <c r="O609" s="49"/>
      <c r="Q609" s="29">
        <v>12667.5610352</v>
      </c>
      <c r="R609" s="78">
        <v>0</v>
      </c>
      <c r="S609" s="49">
        <v>0</v>
      </c>
      <c r="T609" s="136">
        <f t="shared" ca="1" si="129"/>
        <v>-2154.3736351999996</v>
      </c>
      <c r="U609" s="136">
        <f t="shared" ca="1" si="130"/>
        <v>34877.333944999998</v>
      </c>
      <c r="V609" s="136">
        <f t="shared" ca="1" si="131"/>
        <v>57401.137000000002</v>
      </c>
      <c r="AA609" s="49">
        <v>-103.66451069999999</v>
      </c>
      <c r="AB609" s="51">
        <v>0</v>
      </c>
      <c r="AC609" s="49">
        <v>0</v>
      </c>
      <c r="AD609" s="51">
        <v>3590.8497314000001</v>
      </c>
      <c r="AE609" s="49">
        <v>0</v>
      </c>
      <c r="AF609" s="51">
        <v>0</v>
      </c>
      <c r="AG609" s="49">
        <f t="shared" ca="1" si="122"/>
        <v>-103.66451069999999</v>
      </c>
      <c r="AH609" s="51">
        <f t="shared" ca="1" si="123"/>
        <v>-10513.187400000001</v>
      </c>
      <c r="AI609" s="49">
        <f t="shared" ca="1" si="124"/>
        <v>0</v>
      </c>
      <c r="AJ609" s="51">
        <f t="shared" ca="1" si="125"/>
        <v>-31286.484213599997</v>
      </c>
      <c r="AK609" s="49">
        <f t="shared" ca="1" si="126"/>
        <v>0</v>
      </c>
      <c r="AL609" s="51">
        <f t="shared" ca="1" si="127"/>
        <v>-57401.137000000002</v>
      </c>
    </row>
    <row r="610" spans="1:38" x14ac:dyDescent="0.15">
      <c r="A610" s="37">
        <v>606</v>
      </c>
      <c r="B610" s="40">
        <f t="shared" si="132"/>
        <v>44526</v>
      </c>
      <c r="C610" s="44">
        <f t="shared" si="133"/>
        <v>6</v>
      </c>
      <c r="D610" s="49">
        <f ca="1">SUM(OFFSET('15MIN'!$D$4,($A610-1)*4+1,MATCH(D$1,'15MIN'!$1:$1,0)-4,4,1))</f>
        <v>10063.797699999999</v>
      </c>
      <c r="E610" s="51">
        <f ca="1">SUM(OFFSET('15MIN'!$E$4,($A610-1)*4+1,MATCH(D$1,'15MIN'!$1:$1,0)-4,4,1))</f>
        <v>0</v>
      </c>
      <c r="F610" s="49">
        <f ca="1">SUM(OFFSET('15MIN'!$D$4,($A610-1)*4+1,MATCH(F$1,'15MIN'!$1:$1,0)-4,4,1))</f>
        <v>54995.235000000001</v>
      </c>
      <c r="G610" s="51">
        <f ca="1">SUM(OFFSET('15MIN'!$E$4,($A610-1)*4+1,MATCH(F$1,'15MIN'!$1:$1,0)-4,4,1))</f>
        <v>0</v>
      </c>
      <c r="H610" s="49">
        <f ca="1">SUM(OFFSET('15MIN'!$D$4,($A610-1)*4+1,MATCH(H$1,'15MIN'!$1:$1,0)-4,4,1))</f>
        <v>43092.770881999997</v>
      </c>
      <c r="I610" s="51">
        <f ca="1">SUM(OFFSET('15MIN'!$E$4,($A610-1)*4+1,MATCH(H$1,'15MIN'!$1:$1,0)-4,4,1))</f>
        <v>0</v>
      </c>
      <c r="J610" s="49">
        <f t="shared" ca="1" si="121"/>
        <v>36050.601193999995</v>
      </c>
      <c r="K610" s="49">
        <v>21330.345703200001</v>
      </c>
      <c r="L610" s="144">
        <f t="shared" ca="1" si="128"/>
        <v>-11266.548003200001</v>
      </c>
      <c r="M610" s="49"/>
      <c r="N610" s="49"/>
      <c r="O610" s="49"/>
      <c r="Q610" s="29">
        <v>14025.4453125</v>
      </c>
      <c r="R610" s="78">
        <v>2059.5978608</v>
      </c>
      <c r="S610" s="49">
        <v>0</v>
      </c>
      <c r="T610" s="136">
        <f t="shared" ca="1" si="129"/>
        <v>-3961.6476125000008</v>
      </c>
      <c r="U610" s="136">
        <f t="shared" ca="1" si="130"/>
        <v>41033.173021199997</v>
      </c>
      <c r="V610" s="136">
        <f t="shared" ca="1" si="131"/>
        <v>54995.235000000001</v>
      </c>
      <c r="AA610" s="49">
        <v>-123.6563683</v>
      </c>
      <c r="AB610" s="51">
        <v>0</v>
      </c>
      <c r="AC610" s="49">
        <v>0</v>
      </c>
      <c r="AD610" s="51">
        <v>3010.9992674999999</v>
      </c>
      <c r="AE610" s="49">
        <v>0</v>
      </c>
      <c r="AF610" s="51">
        <v>0</v>
      </c>
      <c r="AG610" s="49">
        <f t="shared" ca="1" si="122"/>
        <v>-123.6563683</v>
      </c>
      <c r="AH610" s="51">
        <f t="shared" ca="1" si="123"/>
        <v>-10063.797699999999</v>
      </c>
      <c r="AI610" s="49">
        <f t="shared" ca="1" si="124"/>
        <v>0</v>
      </c>
      <c r="AJ610" s="51">
        <f t="shared" ca="1" si="125"/>
        <v>-40081.771614499994</v>
      </c>
      <c r="AK610" s="49">
        <f t="shared" ca="1" si="126"/>
        <v>0</v>
      </c>
      <c r="AL610" s="51">
        <f t="shared" ca="1" si="127"/>
        <v>-54995.235000000001</v>
      </c>
    </row>
    <row r="611" spans="1:38" x14ac:dyDescent="0.15">
      <c r="A611" s="37">
        <v>607</v>
      </c>
      <c r="B611" s="40">
        <f t="shared" si="132"/>
        <v>44526</v>
      </c>
      <c r="C611" s="44">
        <f t="shared" si="133"/>
        <v>7</v>
      </c>
      <c r="D611" s="49">
        <f ca="1">SUM(OFFSET('15MIN'!$D$4,($A611-1)*4+1,MATCH(D$1,'15MIN'!$1:$1,0)-4,4,1))</f>
        <v>10975.2327</v>
      </c>
      <c r="E611" s="51">
        <f ca="1">SUM(OFFSET('15MIN'!$E$4,($A611-1)*4+1,MATCH(D$1,'15MIN'!$1:$1,0)-4,4,1))</f>
        <v>0</v>
      </c>
      <c r="F611" s="49">
        <f ca="1">SUM(OFFSET('15MIN'!$D$4,($A611-1)*4+1,MATCH(F$1,'15MIN'!$1:$1,0)-4,4,1))</f>
        <v>50997.244000000006</v>
      </c>
      <c r="G611" s="51">
        <f ca="1">SUM(OFFSET('15MIN'!$E$4,($A611-1)*4+1,MATCH(F$1,'15MIN'!$1:$1,0)-4,4,1))</f>
        <v>0</v>
      </c>
      <c r="H611" s="49">
        <f ca="1">SUM(OFFSET('15MIN'!$D$4,($A611-1)*4+1,MATCH(H$1,'15MIN'!$1:$1,0)-4,4,1))</f>
        <v>14828.657106000001</v>
      </c>
      <c r="I611" s="51">
        <f ca="1">SUM(OFFSET('15MIN'!$E$4,($A611-1)*4+1,MATCH(H$1,'15MIN'!$1:$1,0)-4,4,1))</f>
        <v>0</v>
      </c>
      <c r="J611" s="49">
        <f t="shared" ca="1" si="121"/>
        <v>25600.377935333338</v>
      </c>
      <c r="K611" s="49">
        <v>24676.081542899999</v>
      </c>
      <c r="L611" s="144">
        <f t="shared" ca="1" si="128"/>
        <v>-13700.848842899999</v>
      </c>
      <c r="M611" s="49"/>
      <c r="N611" s="49"/>
      <c r="O611" s="49"/>
      <c r="Q611" s="29">
        <v>11703.8693848</v>
      </c>
      <c r="R611" s="78">
        <v>9539.4716795999993</v>
      </c>
      <c r="S611" s="49">
        <v>0</v>
      </c>
      <c r="T611" s="136">
        <f t="shared" ca="1" si="129"/>
        <v>-728.63668479999978</v>
      </c>
      <c r="U611" s="136">
        <f t="shared" ca="1" si="130"/>
        <v>5289.1854264000012</v>
      </c>
      <c r="V611" s="136">
        <f t="shared" ca="1" si="131"/>
        <v>50997.244000000006</v>
      </c>
      <c r="AA611" s="49">
        <v>-116.96963119999999</v>
      </c>
      <c r="AB611" s="51">
        <v>0</v>
      </c>
      <c r="AC611" s="49">
        <v>0</v>
      </c>
      <c r="AD611" s="51">
        <v>2587.5006103000001</v>
      </c>
      <c r="AE611" s="49">
        <v>0</v>
      </c>
      <c r="AF611" s="51">
        <v>0</v>
      </c>
      <c r="AG611" s="49">
        <f t="shared" ca="1" si="122"/>
        <v>-116.96963119999999</v>
      </c>
      <c r="AH611" s="51">
        <f t="shared" ca="1" si="123"/>
        <v>-10975.2327</v>
      </c>
      <c r="AI611" s="49">
        <f t="shared" ca="1" si="124"/>
        <v>0</v>
      </c>
      <c r="AJ611" s="51">
        <f t="shared" ca="1" si="125"/>
        <v>-12241.156495700001</v>
      </c>
      <c r="AK611" s="49">
        <f t="shared" ca="1" si="126"/>
        <v>0</v>
      </c>
      <c r="AL611" s="51">
        <f t="shared" ca="1" si="127"/>
        <v>-50997.244000000006</v>
      </c>
    </row>
    <row r="612" spans="1:38" x14ac:dyDescent="0.15">
      <c r="A612" s="37">
        <v>608</v>
      </c>
      <c r="B612" s="40">
        <f t="shared" si="132"/>
        <v>44526</v>
      </c>
      <c r="C612" s="44">
        <f t="shared" si="133"/>
        <v>8</v>
      </c>
      <c r="D612" s="49">
        <f ca="1">SUM(OFFSET('15MIN'!$D$4,($A612-1)*4+1,MATCH(D$1,'15MIN'!$1:$1,0)-4,4,1))</f>
        <v>9426.1147999999994</v>
      </c>
      <c r="E612" s="51">
        <f ca="1">SUM(OFFSET('15MIN'!$E$4,($A612-1)*4+1,MATCH(D$1,'15MIN'!$1:$1,0)-4,4,1))</f>
        <v>0</v>
      </c>
      <c r="F612" s="49">
        <f ca="1">SUM(OFFSET('15MIN'!$D$4,($A612-1)*4+1,MATCH(F$1,'15MIN'!$1:$1,0)-4,4,1))</f>
        <v>46819.345195000002</v>
      </c>
      <c r="G612" s="51">
        <f ca="1">SUM(OFFSET('15MIN'!$E$4,($A612-1)*4+1,MATCH(F$1,'15MIN'!$1:$1,0)-4,4,1))</f>
        <v>0</v>
      </c>
      <c r="H612" s="49">
        <f ca="1">SUM(OFFSET('15MIN'!$D$4,($A612-1)*4+1,MATCH(H$1,'15MIN'!$1:$1,0)-4,4,1))</f>
        <v>1361.8418169999998</v>
      </c>
      <c r="I612" s="51">
        <f ca="1">SUM(OFFSET('15MIN'!$E$4,($A612-1)*4+1,MATCH(H$1,'15MIN'!$1:$1,0)-4,4,1))</f>
        <v>-151.88526899999999</v>
      </c>
      <c r="J612" s="49">
        <f t="shared" ca="1" si="121"/>
        <v>19202.433937333331</v>
      </c>
      <c r="K612" s="49">
        <v>22374.7148437</v>
      </c>
      <c r="L612" s="144">
        <f t="shared" ca="1" si="128"/>
        <v>-12948.6000437</v>
      </c>
      <c r="M612" s="49"/>
      <c r="N612" s="49"/>
      <c r="O612" s="49"/>
      <c r="Q612" s="29">
        <v>11469.6162109</v>
      </c>
      <c r="R612" s="78">
        <v>7341.7076416999998</v>
      </c>
      <c r="S612" s="49">
        <v>0</v>
      </c>
      <c r="T612" s="136">
        <f t="shared" ca="1" si="129"/>
        <v>-2043.5014109000003</v>
      </c>
      <c r="U612" s="136">
        <f t="shared" ca="1" si="130"/>
        <v>-5979.8658247000003</v>
      </c>
      <c r="V612" s="136">
        <f t="shared" ca="1" si="131"/>
        <v>46819.345195000002</v>
      </c>
      <c r="AA612" s="49">
        <v>-109.32345960000001</v>
      </c>
      <c r="AB612" s="51">
        <v>0</v>
      </c>
      <c r="AC612" s="49">
        <v>0</v>
      </c>
      <c r="AD612" s="51">
        <v>1630.7430268000001</v>
      </c>
      <c r="AE612" s="49">
        <v>0</v>
      </c>
      <c r="AF612" s="51">
        <v>0</v>
      </c>
      <c r="AG612" s="49">
        <f t="shared" ca="1" si="122"/>
        <v>-109.32345960000001</v>
      </c>
      <c r="AH612" s="51">
        <f t="shared" ca="1" si="123"/>
        <v>-9426.1147999999994</v>
      </c>
      <c r="AI612" s="49">
        <f t="shared" ca="1" si="124"/>
        <v>151.88526899999999</v>
      </c>
      <c r="AJ612" s="51">
        <f t="shared" ca="1" si="125"/>
        <v>268.90120980000029</v>
      </c>
      <c r="AK612" s="49">
        <f t="shared" ca="1" si="126"/>
        <v>0</v>
      </c>
      <c r="AL612" s="51">
        <f t="shared" ca="1" si="127"/>
        <v>-46819.345195000002</v>
      </c>
    </row>
    <row r="613" spans="1:38" x14ac:dyDescent="0.15">
      <c r="A613" s="37">
        <v>609</v>
      </c>
      <c r="B613" s="40">
        <f t="shared" si="132"/>
        <v>44526</v>
      </c>
      <c r="C613" s="44">
        <f t="shared" si="133"/>
        <v>9</v>
      </c>
      <c r="D613" s="49">
        <f ca="1">SUM(OFFSET('15MIN'!$D$4,($A613-1)*4+1,MATCH(D$1,'15MIN'!$1:$1,0)-4,4,1))</f>
        <v>7640.2423000000008</v>
      </c>
      <c r="E613" s="51">
        <f ca="1">SUM(OFFSET('15MIN'!$E$4,($A613-1)*4+1,MATCH(D$1,'15MIN'!$1:$1,0)-4,4,1))</f>
        <v>0</v>
      </c>
      <c r="F613" s="49">
        <f ca="1">SUM(OFFSET('15MIN'!$D$4,($A613-1)*4+1,MATCH(F$1,'15MIN'!$1:$1,0)-4,4,1))</f>
        <v>46371.382805000001</v>
      </c>
      <c r="G613" s="51">
        <f ca="1">SUM(OFFSET('15MIN'!$E$4,($A613-1)*4+1,MATCH(F$1,'15MIN'!$1:$1,0)-4,4,1))</f>
        <v>0</v>
      </c>
      <c r="H613" s="49">
        <f ca="1">SUM(OFFSET('15MIN'!$D$4,($A613-1)*4+1,MATCH(H$1,'15MIN'!$1:$1,0)-4,4,1))</f>
        <v>0</v>
      </c>
      <c r="I613" s="51">
        <f ca="1">SUM(OFFSET('15MIN'!$E$4,($A613-1)*4+1,MATCH(H$1,'15MIN'!$1:$1,0)-4,4,1))</f>
        <v>-565.39206000000001</v>
      </c>
      <c r="J613" s="49">
        <f t="shared" ca="1" si="121"/>
        <v>18003.875035000001</v>
      </c>
      <c r="K613" s="49">
        <v>17556.5551758</v>
      </c>
      <c r="L613" s="144">
        <f t="shared" ca="1" si="128"/>
        <v>-9916.3128757999984</v>
      </c>
      <c r="M613" s="49"/>
      <c r="N613" s="49"/>
      <c r="O613" s="49"/>
      <c r="Q613" s="29">
        <v>9749.6745604999996</v>
      </c>
      <c r="R613" s="78">
        <v>4647.0685119999998</v>
      </c>
      <c r="S613" s="49">
        <v>0</v>
      </c>
      <c r="T613" s="136">
        <f t="shared" ca="1" si="129"/>
        <v>-2109.4322604999988</v>
      </c>
      <c r="U613" s="136">
        <f t="shared" ca="1" si="130"/>
        <v>-4647.0685119999998</v>
      </c>
      <c r="V613" s="136">
        <f t="shared" ca="1" si="131"/>
        <v>46371.382805000001</v>
      </c>
      <c r="AA613" s="49">
        <v>-112.0572377</v>
      </c>
      <c r="AB613" s="51">
        <v>0</v>
      </c>
      <c r="AC613" s="49">
        <v>0</v>
      </c>
      <c r="AD613" s="51">
        <v>570.99221799999998</v>
      </c>
      <c r="AE613" s="49">
        <v>0</v>
      </c>
      <c r="AF613" s="51">
        <v>0</v>
      </c>
      <c r="AG613" s="49">
        <f t="shared" ca="1" si="122"/>
        <v>-112.0572377</v>
      </c>
      <c r="AH613" s="51">
        <f t="shared" ca="1" si="123"/>
        <v>-7640.2423000000008</v>
      </c>
      <c r="AI613" s="49">
        <f t="shared" ca="1" si="124"/>
        <v>565.39206000000001</v>
      </c>
      <c r="AJ613" s="51">
        <f t="shared" ca="1" si="125"/>
        <v>570.99221799999998</v>
      </c>
      <c r="AK613" s="49">
        <f t="shared" ca="1" si="126"/>
        <v>0</v>
      </c>
      <c r="AL613" s="51">
        <f t="shared" ca="1" si="127"/>
        <v>-46371.382805000001</v>
      </c>
    </row>
    <row r="614" spans="1:38" x14ac:dyDescent="0.15">
      <c r="A614" s="37">
        <v>610</v>
      </c>
      <c r="B614" s="40">
        <f t="shared" si="132"/>
        <v>44526</v>
      </c>
      <c r="C614" s="44">
        <f t="shared" si="133"/>
        <v>10</v>
      </c>
      <c r="D614" s="49">
        <f ca="1">SUM(OFFSET('15MIN'!$D$4,($A614-1)*4+1,MATCH(D$1,'15MIN'!$1:$1,0)-4,4,1))</f>
        <v>4545.2879760000005</v>
      </c>
      <c r="E614" s="51">
        <f ca="1">SUM(OFFSET('15MIN'!$E$4,($A614-1)*4+1,MATCH(D$1,'15MIN'!$1:$1,0)-4,4,1))</f>
        <v>0</v>
      </c>
      <c r="F614" s="49">
        <f ca="1">SUM(OFFSET('15MIN'!$D$4,($A614-1)*4+1,MATCH(F$1,'15MIN'!$1:$1,0)-4,4,1))</f>
        <v>17609.149658000002</v>
      </c>
      <c r="G614" s="51">
        <f ca="1">SUM(OFFSET('15MIN'!$E$4,($A614-1)*4+1,MATCH(F$1,'15MIN'!$1:$1,0)-4,4,1))</f>
        <v>0</v>
      </c>
      <c r="H614" s="49">
        <f ca="1">SUM(OFFSET('15MIN'!$D$4,($A614-1)*4+1,MATCH(H$1,'15MIN'!$1:$1,0)-4,4,1))</f>
        <v>0</v>
      </c>
      <c r="I614" s="51">
        <f ca="1">SUM(OFFSET('15MIN'!$E$4,($A614-1)*4+1,MATCH(H$1,'15MIN'!$1:$1,0)-4,4,1))</f>
        <v>-476.49063100000001</v>
      </c>
      <c r="J614" s="49">
        <f t="shared" ca="1" si="121"/>
        <v>7384.8125446666672</v>
      </c>
      <c r="K614" s="49">
        <v>23867.7529297</v>
      </c>
      <c r="L614" s="144">
        <f t="shared" ca="1" si="128"/>
        <v>-19322.4649537</v>
      </c>
      <c r="M614" s="49"/>
      <c r="N614" s="49"/>
      <c r="O614" s="49"/>
      <c r="Q614" s="29">
        <v>9026.5432129000001</v>
      </c>
      <c r="R614" s="78">
        <v>765.52512369999999</v>
      </c>
      <c r="S614" s="49">
        <v>0</v>
      </c>
      <c r="T614" s="136">
        <f t="shared" ca="1" si="129"/>
        <v>-4481.2552368999995</v>
      </c>
      <c r="U614" s="136">
        <f t="shared" ca="1" si="130"/>
        <v>-765.52512369999999</v>
      </c>
      <c r="V614" s="136">
        <f t="shared" ca="1" si="131"/>
        <v>17609.149658000002</v>
      </c>
      <c r="AA614" s="49">
        <v>-113.7610969</v>
      </c>
      <c r="AB614" s="51">
        <v>0</v>
      </c>
      <c r="AC614" s="49">
        <v>-124.35405729999999</v>
      </c>
      <c r="AD614" s="51">
        <v>64.532083</v>
      </c>
      <c r="AE614" s="49">
        <v>0</v>
      </c>
      <c r="AF614" s="51">
        <v>0</v>
      </c>
      <c r="AG614" s="49">
        <f t="shared" ca="1" si="122"/>
        <v>-113.7610969</v>
      </c>
      <c r="AH614" s="51">
        <f t="shared" ca="1" si="123"/>
        <v>-4545.2879760000005</v>
      </c>
      <c r="AI614" s="49">
        <f t="shared" ca="1" si="124"/>
        <v>352.13657369999999</v>
      </c>
      <c r="AJ614" s="51">
        <f t="shared" ca="1" si="125"/>
        <v>64.532083</v>
      </c>
      <c r="AK614" s="49">
        <f t="shared" ca="1" si="126"/>
        <v>0</v>
      </c>
      <c r="AL614" s="51">
        <f t="shared" ca="1" si="127"/>
        <v>-17609.149658000002</v>
      </c>
    </row>
    <row r="615" spans="1:38" x14ac:dyDescent="0.15">
      <c r="A615" s="37">
        <v>611</v>
      </c>
      <c r="B615" s="40">
        <f t="shared" si="132"/>
        <v>44526</v>
      </c>
      <c r="C615" s="44">
        <f t="shared" si="133"/>
        <v>11</v>
      </c>
      <c r="D615" s="49">
        <f ca="1">SUM(OFFSET('15MIN'!$D$4,($A615-1)*4+1,MATCH(D$1,'15MIN'!$1:$1,0)-4,4,1))</f>
        <v>3671.158508</v>
      </c>
      <c r="E615" s="51">
        <f ca="1">SUM(OFFSET('15MIN'!$E$4,($A615-1)*4+1,MATCH(D$1,'15MIN'!$1:$1,0)-4,4,1))</f>
        <v>0</v>
      </c>
      <c r="F615" s="49">
        <f ca="1">SUM(OFFSET('15MIN'!$D$4,($A615-1)*4+1,MATCH(F$1,'15MIN'!$1:$1,0)-4,4,1))</f>
        <v>13539.071533</v>
      </c>
      <c r="G615" s="51">
        <f ca="1">SUM(OFFSET('15MIN'!$E$4,($A615-1)*4+1,MATCH(F$1,'15MIN'!$1:$1,0)-4,4,1))</f>
        <v>0</v>
      </c>
      <c r="H615" s="49">
        <f ca="1">SUM(OFFSET('15MIN'!$D$4,($A615-1)*4+1,MATCH(H$1,'15MIN'!$1:$1,0)-4,4,1))</f>
        <v>0</v>
      </c>
      <c r="I615" s="51">
        <f ca="1">SUM(OFFSET('15MIN'!$E$4,($A615-1)*4+1,MATCH(H$1,'15MIN'!$1:$1,0)-4,4,1))</f>
        <v>-466.71105999999997</v>
      </c>
      <c r="J615" s="49">
        <f t="shared" ca="1" si="121"/>
        <v>5736.7433469999996</v>
      </c>
      <c r="K615" s="49">
        <v>24615.298828200001</v>
      </c>
      <c r="L615" s="144">
        <f t="shared" ca="1" si="128"/>
        <v>-20944.1403202</v>
      </c>
      <c r="M615" s="49"/>
      <c r="N615" s="49"/>
      <c r="O615" s="49"/>
      <c r="Q615" s="29">
        <v>9499.8762208000007</v>
      </c>
      <c r="R615" s="78">
        <v>121.7260302</v>
      </c>
      <c r="S615" s="49">
        <v>1367.9798430999999</v>
      </c>
      <c r="T615" s="136">
        <f t="shared" ca="1" si="129"/>
        <v>-5828.7177128000003</v>
      </c>
      <c r="U615" s="136">
        <f t="shared" ca="1" si="130"/>
        <v>-121.7260302</v>
      </c>
      <c r="V615" s="136">
        <f t="shared" ca="1" si="131"/>
        <v>12171.0916899</v>
      </c>
      <c r="AA615" s="49">
        <v>-116.1431846</v>
      </c>
      <c r="AB615" s="51">
        <v>0</v>
      </c>
      <c r="AC615" s="49">
        <v>-281.58654780000001</v>
      </c>
      <c r="AD615" s="51">
        <v>0</v>
      </c>
      <c r="AE615" s="49">
        <v>0</v>
      </c>
      <c r="AF615" s="51">
        <v>0</v>
      </c>
      <c r="AG615" s="49">
        <f t="shared" ca="1" si="122"/>
        <v>-116.1431846</v>
      </c>
      <c r="AH615" s="51">
        <f t="shared" ca="1" si="123"/>
        <v>-3671.158508</v>
      </c>
      <c r="AI615" s="49">
        <f t="shared" ca="1" si="124"/>
        <v>185.12451219999997</v>
      </c>
      <c r="AJ615" s="51">
        <f t="shared" ca="1" si="125"/>
        <v>0</v>
      </c>
      <c r="AK615" s="49">
        <f t="shared" ca="1" si="126"/>
        <v>0</v>
      </c>
      <c r="AL615" s="51">
        <f t="shared" ca="1" si="127"/>
        <v>-13539.071533</v>
      </c>
    </row>
    <row r="616" spans="1:38" x14ac:dyDescent="0.15">
      <c r="A616" s="37">
        <v>612</v>
      </c>
      <c r="B616" s="40">
        <f t="shared" si="132"/>
        <v>44526</v>
      </c>
      <c r="C616" s="44">
        <f t="shared" si="133"/>
        <v>12</v>
      </c>
      <c r="D616" s="49">
        <f ca="1">SUM(OFFSET('15MIN'!$D$4,($A616-1)*4+1,MATCH(D$1,'15MIN'!$1:$1,0)-4,4,1))</f>
        <v>1035.0107950000001</v>
      </c>
      <c r="E616" s="51">
        <f ca="1">SUM(OFFSET('15MIN'!$E$4,($A616-1)*4+1,MATCH(D$1,'15MIN'!$1:$1,0)-4,4,1))</f>
        <v>-2.2460000000000002E-3</v>
      </c>
      <c r="F616" s="49">
        <f ca="1">SUM(OFFSET('15MIN'!$D$4,($A616-1)*4+1,MATCH(F$1,'15MIN'!$1:$1,0)-4,4,1))</f>
        <v>8793.7161860000015</v>
      </c>
      <c r="G616" s="51">
        <f ca="1">SUM(OFFSET('15MIN'!$E$4,($A616-1)*4+1,MATCH(F$1,'15MIN'!$1:$1,0)-4,4,1))</f>
        <v>0</v>
      </c>
      <c r="H616" s="49">
        <f ca="1">SUM(OFFSET('15MIN'!$D$4,($A616-1)*4+1,MATCH(H$1,'15MIN'!$1:$1,0)-4,4,1))</f>
        <v>0</v>
      </c>
      <c r="I616" s="51">
        <f ca="1">SUM(OFFSET('15MIN'!$E$4,($A616-1)*4+1,MATCH(H$1,'15MIN'!$1:$1,0)-4,4,1))</f>
        <v>-476.42166200000003</v>
      </c>
      <c r="J616" s="49">
        <f t="shared" ca="1" si="121"/>
        <v>3276.2423270000004</v>
      </c>
      <c r="K616" s="49">
        <v>23612.6030273</v>
      </c>
      <c r="L616" s="144">
        <f t="shared" ca="1" si="128"/>
        <v>-22577.592232299998</v>
      </c>
      <c r="M616" s="49"/>
      <c r="N616" s="49"/>
      <c r="O616" s="49"/>
      <c r="Q616" s="29">
        <v>11951.3442383</v>
      </c>
      <c r="R616" s="78">
        <v>1012.8377379999999</v>
      </c>
      <c r="S616" s="49">
        <v>407.59168060000002</v>
      </c>
      <c r="T616" s="136">
        <f t="shared" ca="1" si="129"/>
        <v>-10916.3334433</v>
      </c>
      <c r="U616" s="136">
        <f t="shared" ca="1" si="130"/>
        <v>-1012.8377379999999</v>
      </c>
      <c r="V616" s="136">
        <f t="shared" ca="1" si="131"/>
        <v>8386.124505400001</v>
      </c>
      <c r="AA616" s="49">
        <v>-102.29233360000001</v>
      </c>
      <c r="AB616" s="51">
        <v>0</v>
      </c>
      <c r="AC616" s="49">
        <v>-281.04795080000002</v>
      </c>
      <c r="AD616" s="51">
        <v>0</v>
      </c>
      <c r="AE616" s="49">
        <v>0</v>
      </c>
      <c r="AF616" s="51">
        <v>0</v>
      </c>
      <c r="AG616" s="49">
        <f t="shared" ca="1" si="122"/>
        <v>-102.29008760000001</v>
      </c>
      <c r="AH616" s="51">
        <f t="shared" ca="1" si="123"/>
        <v>-1035.0107950000001</v>
      </c>
      <c r="AI616" s="49">
        <f t="shared" ca="1" si="124"/>
        <v>195.3737112</v>
      </c>
      <c r="AJ616" s="51">
        <f t="shared" ca="1" si="125"/>
        <v>0</v>
      </c>
      <c r="AK616" s="49">
        <f t="shared" ca="1" si="126"/>
        <v>0</v>
      </c>
      <c r="AL616" s="51">
        <f t="shared" ca="1" si="127"/>
        <v>-8793.7161860000015</v>
      </c>
    </row>
    <row r="617" spans="1:38" x14ac:dyDescent="0.15">
      <c r="A617" s="37">
        <v>613</v>
      </c>
      <c r="B617" s="40">
        <f t="shared" si="132"/>
        <v>44526</v>
      </c>
      <c r="C617" s="44">
        <f t="shared" si="133"/>
        <v>13</v>
      </c>
      <c r="D617" s="49">
        <f ca="1">SUM(OFFSET('15MIN'!$D$4,($A617-1)*4+1,MATCH(D$1,'15MIN'!$1:$1,0)-4,4,1))</f>
        <v>174.161597</v>
      </c>
      <c r="E617" s="51">
        <f ca="1">SUM(OFFSET('15MIN'!$E$4,($A617-1)*4+1,MATCH(D$1,'15MIN'!$1:$1,0)-4,4,1))</f>
        <v>-64.922522999999998</v>
      </c>
      <c r="F617" s="49">
        <f ca="1">SUM(OFFSET('15MIN'!$D$4,($A617-1)*4+1,MATCH(F$1,'15MIN'!$1:$1,0)-4,4,1))</f>
        <v>10786.522949</v>
      </c>
      <c r="G617" s="51">
        <f ca="1">SUM(OFFSET('15MIN'!$E$4,($A617-1)*4+1,MATCH(F$1,'15MIN'!$1:$1,0)-4,4,1))</f>
        <v>0</v>
      </c>
      <c r="H617" s="49">
        <f ca="1">SUM(OFFSET('15MIN'!$D$4,($A617-1)*4+1,MATCH(H$1,'15MIN'!$1:$1,0)-4,4,1))</f>
        <v>37.359543000000002</v>
      </c>
      <c r="I617" s="51">
        <f ca="1">SUM(OFFSET('15MIN'!$E$4,($A617-1)*4+1,MATCH(H$1,'15MIN'!$1:$1,0)-4,4,1))</f>
        <v>-227.753299</v>
      </c>
      <c r="J617" s="49">
        <f t="shared" ca="1" si="121"/>
        <v>3666.0146963333336</v>
      </c>
      <c r="K617" s="49">
        <v>22396.2280274</v>
      </c>
      <c r="L617" s="144">
        <f t="shared" ca="1" si="128"/>
        <v>-22222.066430400002</v>
      </c>
      <c r="M617" s="49"/>
      <c r="N617" s="49"/>
      <c r="O617" s="49"/>
      <c r="Q617" s="29">
        <v>10608.7045898</v>
      </c>
      <c r="R617" s="78">
        <v>6560.0421141999996</v>
      </c>
      <c r="S617" s="49">
        <v>1132.5797425000001</v>
      </c>
      <c r="T617" s="136">
        <f t="shared" ca="1" si="129"/>
        <v>-10434.542992799999</v>
      </c>
      <c r="U617" s="136">
        <f t="shared" ca="1" si="130"/>
        <v>-6522.6825712</v>
      </c>
      <c r="V617" s="136">
        <f t="shared" ca="1" si="131"/>
        <v>9653.9432065000001</v>
      </c>
      <c r="AA617" s="49">
        <v>-59.132561699999997</v>
      </c>
      <c r="AB617" s="51">
        <v>3.6048944000000001</v>
      </c>
      <c r="AC617" s="49">
        <v>-276.92935929999999</v>
      </c>
      <c r="AD617" s="51">
        <v>0</v>
      </c>
      <c r="AE617" s="49">
        <v>0</v>
      </c>
      <c r="AF617" s="51">
        <v>0</v>
      </c>
      <c r="AG617" s="49">
        <f t="shared" ca="1" si="122"/>
        <v>5.7899613000000016</v>
      </c>
      <c r="AH617" s="51">
        <f t="shared" ca="1" si="123"/>
        <v>-170.55670259999999</v>
      </c>
      <c r="AI617" s="49">
        <f t="shared" ca="1" si="124"/>
        <v>-49.176060299999989</v>
      </c>
      <c r="AJ617" s="51">
        <f t="shared" ca="1" si="125"/>
        <v>-37.359543000000002</v>
      </c>
      <c r="AK617" s="49">
        <f t="shared" ca="1" si="126"/>
        <v>0</v>
      </c>
      <c r="AL617" s="51">
        <f t="shared" ca="1" si="127"/>
        <v>-10786.522949</v>
      </c>
    </row>
    <row r="618" spans="1:38" x14ac:dyDescent="0.15">
      <c r="A618" s="37">
        <v>614</v>
      </c>
      <c r="B618" s="40">
        <f t="shared" si="132"/>
        <v>44526</v>
      </c>
      <c r="C618" s="44">
        <f t="shared" si="133"/>
        <v>14</v>
      </c>
      <c r="D618" s="49">
        <f ca="1">SUM(OFFSET('15MIN'!$D$4,($A618-1)*4+1,MATCH(D$1,'15MIN'!$1:$1,0)-4,4,1))</f>
        <v>0</v>
      </c>
      <c r="E618" s="51">
        <f ca="1">SUM(OFFSET('15MIN'!$E$4,($A618-1)*4+1,MATCH(D$1,'15MIN'!$1:$1,0)-4,4,1))</f>
        <v>-105.162569</v>
      </c>
      <c r="F618" s="49">
        <f ca="1">SUM(OFFSET('15MIN'!$D$4,($A618-1)*4+1,MATCH(F$1,'15MIN'!$1:$1,0)-4,4,1))</f>
        <v>5337.1341539999994</v>
      </c>
      <c r="G618" s="51">
        <f ca="1">SUM(OFFSET('15MIN'!$E$4,($A618-1)*4+1,MATCH(F$1,'15MIN'!$1:$1,0)-4,4,1))</f>
        <v>0</v>
      </c>
      <c r="H618" s="49">
        <f ca="1">SUM(OFFSET('15MIN'!$D$4,($A618-1)*4+1,MATCH(H$1,'15MIN'!$1:$1,0)-4,4,1))</f>
        <v>214.329792</v>
      </c>
      <c r="I618" s="51">
        <f ca="1">SUM(OFFSET('15MIN'!$E$4,($A618-1)*4+1,MATCH(H$1,'15MIN'!$1:$1,0)-4,4,1))</f>
        <v>-159.009535</v>
      </c>
      <c r="J618" s="49">
        <f t="shared" ca="1" si="121"/>
        <v>1850.4879819999999</v>
      </c>
      <c r="K618" s="49">
        <v>19903.9990235</v>
      </c>
      <c r="L618" s="144">
        <f t="shared" ca="1" si="128"/>
        <v>-19903.9990235</v>
      </c>
      <c r="M618" s="49"/>
      <c r="N618" s="49"/>
      <c r="O618" s="49"/>
      <c r="Q618" s="29">
        <v>8258.1270752</v>
      </c>
      <c r="R618" s="78">
        <v>8074.7036133000001</v>
      </c>
      <c r="S618" s="49">
        <v>815.17652650000002</v>
      </c>
      <c r="T618" s="136">
        <f t="shared" ca="1" si="129"/>
        <v>-8258.1270752</v>
      </c>
      <c r="U618" s="136">
        <f t="shared" ca="1" si="130"/>
        <v>-7860.3738212999997</v>
      </c>
      <c r="V618" s="136">
        <f t="shared" ca="1" si="131"/>
        <v>4521.957627499999</v>
      </c>
      <c r="AA618" s="49">
        <v>-27.453803799999999</v>
      </c>
      <c r="AB618" s="51">
        <v>42.6012427</v>
      </c>
      <c r="AC618" s="49">
        <v>-278.11978920000001</v>
      </c>
      <c r="AD618" s="51">
        <v>0</v>
      </c>
      <c r="AE618" s="49">
        <v>0</v>
      </c>
      <c r="AF618" s="51">
        <v>0</v>
      </c>
      <c r="AG618" s="49">
        <f t="shared" ca="1" si="122"/>
        <v>77.708765200000002</v>
      </c>
      <c r="AH618" s="51">
        <f t="shared" ca="1" si="123"/>
        <v>42.6012427</v>
      </c>
      <c r="AI618" s="49">
        <f t="shared" ca="1" si="124"/>
        <v>-119.11025420000001</v>
      </c>
      <c r="AJ618" s="51">
        <f t="shared" ca="1" si="125"/>
        <v>-214.329792</v>
      </c>
      <c r="AK618" s="49">
        <f t="shared" ca="1" si="126"/>
        <v>0</v>
      </c>
      <c r="AL618" s="51">
        <f t="shared" ca="1" si="127"/>
        <v>-5337.1341539999994</v>
      </c>
    </row>
    <row r="619" spans="1:38" x14ac:dyDescent="0.15">
      <c r="A619" s="37">
        <v>615</v>
      </c>
      <c r="B619" s="40">
        <f t="shared" si="132"/>
        <v>44526</v>
      </c>
      <c r="C619" s="44">
        <f t="shared" si="133"/>
        <v>15</v>
      </c>
      <c r="D619" s="49">
        <f ca="1">SUM(OFFSET('15MIN'!$D$4,($A619-1)*4+1,MATCH(D$1,'15MIN'!$1:$1,0)-4,4,1))</f>
        <v>0</v>
      </c>
      <c r="E619" s="51">
        <f ca="1">SUM(OFFSET('15MIN'!$E$4,($A619-1)*4+1,MATCH(D$1,'15MIN'!$1:$1,0)-4,4,1))</f>
        <v>-91.341914000000003</v>
      </c>
      <c r="F619" s="49">
        <f ca="1">SUM(OFFSET('15MIN'!$D$4,($A619-1)*4+1,MATCH(F$1,'15MIN'!$1:$1,0)-4,4,1))</f>
        <v>13899.510254000001</v>
      </c>
      <c r="G619" s="51">
        <f ca="1">SUM(OFFSET('15MIN'!$E$4,($A619-1)*4+1,MATCH(F$1,'15MIN'!$1:$1,0)-4,4,1))</f>
        <v>0</v>
      </c>
      <c r="H619" s="49">
        <f ca="1">SUM(OFFSET('15MIN'!$D$4,($A619-1)*4+1,MATCH(H$1,'15MIN'!$1:$1,0)-4,4,1))</f>
        <v>2198.507431</v>
      </c>
      <c r="I619" s="51">
        <f ca="1">SUM(OFFSET('15MIN'!$E$4,($A619-1)*4+1,MATCH(H$1,'15MIN'!$1:$1,0)-4,4,1))</f>
        <v>0</v>
      </c>
      <c r="J619" s="49">
        <f t="shared" ca="1" si="121"/>
        <v>5366.0058950000002</v>
      </c>
      <c r="K619" s="49">
        <v>20137.8671875</v>
      </c>
      <c r="L619" s="144">
        <f t="shared" ca="1" si="128"/>
        <v>-20137.8671875</v>
      </c>
      <c r="M619" s="49"/>
      <c r="N619" s="49"/>
      <c r="O619" s="49"/>
      <c r="Q619" s="29">
        <v>8832.2178954999999</v>
      </c>
      <c r="R619" s="78">
        <v>6652.0283202999999</v>
      </c>
      <c r="S619" s="49">
        <v>318.43641280000003</v>
      </c>
      <c r="T619" s="136">
        <f t="shared" ca="1" si="129"/>
        <v>-8832.2178954999999</v>
      </c>
      <c r="U619" s="136">
        <f t="shared" ca="1" si="130"/>
        <v>-4453.5208892999999</v>
      </c>
      <c r="V619" s="136">
        <f t="shared" ca="1" si="131"/>
        <v>13581.073841200001</v>
      </c>
      <c r="AA619" s="49">
        <v>0</v>
      </c>
      <c r="AB619" s="51">
        <v>741.69591130000003</v>
      </c>
      <c r="AC619" s="49">
        <v>-274.7806703</v>
      </c>
      <c r="AD619" s="51">
        <v>0</v>
      </c>
      <c r="AE619" s="49">
        <v>0</v>
      </c>
      <c r="AF619" s="51">
        <v>0</v>
      </c>
      <c r="AG619" s="49">
        <f t="shared" ca="1" si="122"/>
        <v>91.341914000000003</v>
      </c>
      <c r="AH619" s="51">
        <f t="shared" ca="1" si="123"/>
        <v>741.69591130000003</v>
      </c>
      <c r="AI619" s="49">
        <f t="shared" ca="1" si="124"/>
        <v>-274.7806703</v>
      </c>
      <c r="AJ619" s="51">
        <f t="shared" ca="1" si="125"/>
        <v>-2198.507431</v>
      </c>
      <c r="AK619" s="49">
        <f t="shared" ca="1" si="126"/>
        <v>0</v>
      </c>
      <c r="AL619" s="51">
        <f t="shared" ca="1" si="127"/>
        <v>-13899.510254000001</v>
      </c>
    </row>
    <row r="620" spans="1:38" x14ac:dyDescent="0.15">
      <c r="A620" s="37">
        <v>616</v>
      </c>
      <c r="B620" s="40">
        <f t="shared" si="132"/>
        <v>44526</v>
      </c>
      <c r="C620" s="44">
        <f t="shared" si="133"/>
        <v>16</v>
      </c>
      <c r="D620" s="49">
        <f ca="1">SUM(OFFSET('15MIN'!$D$4,($A620-1)*4+1,MATCH(D$1,'15MIN'!$1:$1,0)-4,4,1))</f>
        <v>0.157275</v>
      </c>
      <c r="E620" s="51">
        <f ca="1">SUM(OFFSET('15MIN'!$E$4,($A620-1)*4+1,MATCH(D$1,'15MIN'!$1:$1,0)-4,4,1))</f>
        <v>-87.523887000000002</v>
      </c>
      <c r="F620" s="49">
        <f ca="1">SUM(OFFSET('15MIN'!$D$4,($A620-1)*4+1,MATCH(F$1,'15MIN'!$1:$1,0)-4,4,1))</f>
        <v>14550.855957</v>
      </c>
      <c r="G620" s="51">
        <f ca="1">SUM(OFFSET('15MIN'!$E$4,($A620-1)*4+1,MATCH(F$1,'15MIN'!$1:$1,0)-4,4,1))</f>
        <v>0</v>
      </c>
      <c r="H620" s="49">
        <f ca="1">SUM(OFFSET('15MIN'!$D$4,($A620-1)*4+1,MATCH(H$1,'15MIN'!$1:$1,0)-4,4,1))</f>
        <v>2729.1232909999999</v>
      </c>
      <c r="I620" s="51">
        <f ca="1">SUM(OFFSET('15MIN'!$E$4,($A620-1)*4+1,MATCH(H$1,'15MIN'!$1:$1,0)-4,4,1))</f>
        <v>0</v>
      </c>
      <c r="J620" s="49">
        <f t="shared" ca="1" si="121"/>
        <v>5760.0455076666667</v>
      </c>
      <c r="K620" s="49">
        <v>19094.846679599999</v>
      </c>
      <c r="L620" s="144">
        <f t="shared" ca="1" si="128"/>
        <v>-19094.689404599998</v>
      </c>
      <c r="M620" s="49"/>
      <c r="N620" s="49"/>
      <c r="O620" s="49"/>
      <c r="Q620" s="29">
        <v>12659.606201299999</v>
      </c>
      <c r="R620" s="78">
        <v>4352.5074463000001</v>
      </c>
      <c r="S620" s="49">
        <v>1346.3173466000001</v>
      </c>
      <c r="T620" s="136">
        <f t="shared" ca="1" si="129"/>
        <v>-12659.4489263</v>
      </c>
      <c r="U620" s="136">
        <f t="shared" ca="1" si="130"/>
        <v>-1623.3841553000002</v>
      </c>
      <c r="V620" s="136">
        <f t="shared" ca="1" si="131"/>
        <v>13204.538610399999</v>
      </c>
      <c r="AA620" s="49">
        <v>0</v>
      </c>
      <c r="AB620" s="51">
        <v>1725.6621094</v>
      </c>
      <c r="AC620" s="49">
        <v>-265.30333710000002</v>
      </c>
      <c r="AD620" s="51">
        <v>0</v>
      </c>
      <c r="AE620" s="49">
        <v>0</v>
      </c>
      <c r="AF620" s="51">
        <v>0</v>
      </c>
      <c r="AG620" s="49">
        <f t="shared" ca="1" si="122"/>
        <v>87.523887000000002</v>
      </c>
      <c r="AH620" s="51">
        <f t="shared" ca="1" si="123"/>
        <v>1725.5048343999999</v>
      </c>
      <c r="AI620" s="49">
        <f t="shared" ca="1" si="124"/>
        <v>-265.30333710000002</v>
      </c>
      <c r="AJ620" s="51">
        <f t="shared" ca="1" si="125"/>
        <v>-2729.1232909999999</v>
      </c>
      <c r="AK620" s="49">
        <f t="shared" ca="1" si="126"/>
        <v>0</v>
      </c>
      <c r="AL620" s="51">
        <f t="shared" ca="1" si="127"/>
        <v>-14550.855957</v>
      </c>
    </row>
    <row r="621" spans="1:38" x14ac:dyDescent="0.15">
      <c r="A621" s="37">
        <v>617</v>
      </c>
      <c r="B621" s="40">
        <f t="shared" si="132"/>
        <v>44526</v>
      </c>
      <c r="C621" s="44">
        <f t="shared" si="133"/>
        <v>17</v>
      </c>
      <c r="D621" s="49">
        <f ca="1">SUM(OFFSET('15MIN'!$D$4,($A621-1)*4+1,MATCH(D$1,'15MIN'!$1:$1,0)-4,4,1))</f>
        <v>1358.302702</v>
      </c>
      <c r="E621" s="51">
        <f ca="1">SUM(OFFSET('15MIN'!$E$4,($A621-1)*4+1,MATCH(D$1,'15MIN'!$1:$1,0)-4,4,1))</f>
        <v>-58.496538999999999</v>
      </c>
      <c r="F621" s="49">
        <f ca="1">SUM(OFFSET('15MIN'!$D$4,($A621-1)*4+1,MATCH(F$1,'15MIN'!$1:$1,0)-4,4,1))</f>
        <v>13004.205566000001</v>
      </c>
      <c r="G621" s="51">
        <f ca="1">SUM(OFFSET('15MIN'!$E$4,($A621-1)*4+1,MATCH(F$1,'15MIN'!$1:$1,0)-4,4,1))</f>
        <v>0</v>
      </c>
      <c r="H621" s="49">
        <f ca="1">SUM(OFFSET('15MIN'!$D$4,($A621-1)*4+1,MATCH(H$1,'15MIN'!$1:$1,0)-4,4,1))</f>
        <v>12355.252318999999</v>
      </c>
      <c r="I621" s="51">
        <f ca="1">SUM(OFFSET('15MIN'!$E$4,($A621-1)*4+1,MATCH(H$1,'15MIN'!$1:$1,0)-4,4,1))</f>
        <v>0</v>
      </c>
      <c r="J621" s="49">
        <f t="shared" ca="1" si="121"/>
        <v>8905.9201956666675</v>
      </c>
      <c r="K621" s="49">
        <v>18179.1630859</v>
      </c>
      <c r="L621" s="144">
        <f t="shared" ca="1" si="128"/>
        <v>-16820.860383899999</v>
      </c>
      <c r="M621" s="49"/>
      <c r="N621" s="49"/>
      <c r="O621" s="49"/>
      <c r="Q621" s="29">
        <v>14295.489257900001</v>
      </c>
      <c r="R621" s="78">
        <v>1203.2891999000001</v>
      </c>
      <c r="S621" s="49">
        <v>457.68839000000003</v>
      </c>
      <c r="T621" s="136">
        <f t="shared" ca="1" si="129"/>
        <v>-12937.1865559</v>
      </c>
      <c r="U621" s="136">
        <f t="shared" ca="1" si="130"/>
        <v>11151.963119099999</v>
      </c>
      <c r="V621" s="136">
        <f t="shared" ca="1" si="131"/>
        <v>12546.517176000001</v>
      </c>
      <c r="AA621" s="49">
        <v>0</v>
      </c>
      <c r="AB621" s="51">
        <v>2900.0123902</v>
      </c>
      <c r="AC621" s="49">
        <v>-276.47892760000002</v>
      </c>
      <c r="AD621" s="51">
        <v>0</v>
      </c>
      <c r="AE621" s="49">
        <v>0</v>
      </c>
      <c r="AF621" s="51">
        <v>0</v>
      </c>
      <c r="AG621" s="49">
        <f t="shared" ca="1" si="122"/>
        <v>58.496538999999999</v>
      </c>
      <c r="AH621" s="51">
        <f t="shared" ca="1" si="123"/>
        <v>1541.7096882000001</v>
      </c>
      <c r="AI621" s="49">
        <f t="shared" ca="1" si="124"/>
        <v>-276.47892760000002</v>
      </c>
      <c r="AJ621" s="51">
        <f t="shared" ca="1" si="125"/>
        <v>-12355.252318999999</v>
      </c>
      <c r="AK621" s="49">
        <f t="shared" ca="1" si="126"/>
        <v>0</v>
      </c>
      <c r="AL621" s="51">
        <f t="shared" ca="1" si="127"/>
        <v>-13004.205566000001</v>
      </c>
    </row>
    <row r="622" spans="1:38" x14ac:dyDescent="0.15">
      <c r="A622" s="37">
        <v>618</v>
      </c>
      <c r="B622" s="40">
        <f t="shared" si="132"/>
        <v>44526</v>
      </c>
      <c r="C622" s="44">
        <f t="shared" si="133"/>
        <v>18</v>
      </c>
      <c r="D622" s="49">
        <f ca="1">SUM(OFFSET('15MIN'!$D$4,($A622-1)*4+1,MATCH(D$1,'15MIN'!$1:$1,0)-4,4,1))</f>
        <v>10427.378700000001</v>
      </c>
      <c r="E622" s="51">
        <f ca="1">SUM(OFFSET('15MIN'!$E$4,($A622-1)*4+1,MATCH(D$1,'15MIN'!$1:$1,0)-4,4,1))</f>
        <v>0</v>
      </c>
      <c r="F622" s="49">
        <f ca="1">SUM(OFFSET('15MIN'!$D$4,($A622-1)*4+1,MATCH(F$1,'15MIN'!$1:$1,0)-4,4,1))</f>
        <v>19487.994628999997</v>
      </c>
      <c r="G622" s="51">
        <f ca="1">SUM(OFFSET('15MIN'!$E$4,($A622-1)*4+1,MATCH(F$1,'15MIN'!$1:$1,0)-4,4,1))</f>
        <v>0</v>
      </c>
      <c r="H622" s="49">
        <f ca="1">SUM(OFFSET('15MIN'!$D$4,($A622-1)*4+1,MATCH(H$1,'15MIN'!$1:$1,0)-4,4,1))</f>
        <v>47778.434206999998</v>
      </c>
      <c r="I622" s="51">
        <f ca="1">SUM(OFFSET('15MIN'!$E$4,($A622-1)*4+1,MATCH(H$1,'15MIN'!$1:$1,0)-4,4,1))</f>
        <v>0</v>
      </c>
      <c r="J622" s="49">
        <f t="shared" ca="1" si="121"/>
        <v>25897.93584533333</v>
      </c>
      <c r="K622" s="49">
        <v>17770.463867099999</v>
      </c>
      <c r="L622" s="144">
        <f t="shared" ca="1" si="128"/>
        <v>-7343.0851670999982</v>
      </c>
      <c r="M622" s="49"/>
      <c r="N622" s="49"/>
      <c r="O622" s="49"/>
      <c r="Q622" s="29">
        <v>11193.9306641</v>
      </c>
      <c r="R622" s="78">
        <v>53.656600500000003</v>
      </c>
      <c r="S622" s="49">
        <v>0</v>
      </c>
      <c r="T622" s="136">
        <f t="shared" ca="1" si="129"/>
        <v>-766.55196409999917</v>
      </c>
      <c r="U622" s="136">
        <f t="shared" ca="1" si="130"/>
        <v>47724.7776065</v>
      </c>
      <c r="V622" s="136">
        <f t="shared" ca="1" si="131"/>
        <v>19487.994628999997</v>
      </c>
      <c r="AA622" s="49">
        <v>0</v>
      </c>
      <c r="AB622" s="51">
        <v>4309.4979247000001</v>
      </c>
      <c r="AC622" s="49">
        <v>-273.9346008</v>
      </c>
      <c r="AD622" s="51">
        <v>0</v>
      </c>
      <c r="AE622" s="49">
        <v>0</v>
      </c>
      <c r="AF622" s="51">
        <v>0</v>
      </c>
      <c r="AG622" s="49">
        <f t="shared" ca="1" si="122"/>
        <v>0</v>
      </c>
      <c r="AH622" s="51">
        <f t="shared" ca="1" si="123"/>
        <v>-6117.880775300001</v>
      </c>
      <c r="AI622" s="49">
        <f t="shared" ca="1" si="124"/>
        <v>-273.9346008</v>
      </c>
      <c r="AJ622" s="51">
        <f t="shared" ca="1" si="125"/>
        <v>-47778.434206999998</v>
      </c>
      <c r="AK622" s="49">
        <f t="shared" ca="1" si="126"/>
        <v>0</v>
      </c>
      <c r="AL622" s="51">
        <f t="shared" ca="1" si="127"/>
        <v>-19487.994628999997</v>
      </c>
    </row>
    <row r="623" spans="1:38" x14ac:dyDescent="0.15">
      <c r="A623" s="37">
        <v>619</v>
      </c>
      <c r="B623" s="40">
        <f t="shared" si="132"/>
        <v>44526</v>
      </c>
      <c r="C623" s="44">
        <f t="shared" si="133"/>
        <v>19</v>
      </c>
      <c r="D623" s="49">
        <f ca="1">SUM(OFFSET('15MIN'!$D$4,($A623-1)*4+1,MATCH(D$1,'15MIN'!$1:$1,0)-4,4,1))</f>
        <v>6779.9977699999999</v>
      </c>
      <c r="E623" s="51">
        <f ca="1">SUM(OFFSET('15MIN'!$E$4,($A623-1)*4+1,MATCH(D$1,'15MIN'!$1:$1,0)-4,4,1))</f>
        <v>0</v>
      </c>
      <c r="F623" s="49">
        <f ca="1">SUM(OFFSET('15MIN'!$D$4,($A623-1)*4+1,MATCH(F$1,'15MIN'!$1:$1,0)-4,4,1))</f>
        <v>35337.171325000003</v>
      </c>
      <c r="G623" s="51">
        <f ca="1">SUM(OFFSET('15MIN'!$E$4,($A623-1)*4+1,MATCH(F$1,'15MIN'!$1:$1,0)-4,4,1))</f>
        <v>0</v>
      </c>
      <c r="H623" s="49">
        <f ca="1">SUM(OFFSET('15MIN'!$D$4,($A623-1)*4+1,MATCH(H$1,'15MIN'!$1:$1,0)-4,4,1))</f>
        <v>92348.600999999995</v>
      </c>
      <c r="I623" s="51">
        <f ca="1">SUM(OFFSET('15MIN'!$E$4,($A623-1)*4+1,MATCH(H$1,'15MIN'!$1:$1,0)-4,4,1))</f>
        <v>0</v>
      </c>
      <c r="J623" s="49">
        <f t="shared" ca="1" si="121"/>
        <v>44821.923364999995</v>
      </c>
      <c r="K623" s="49">
        <v>16714.0979004</v>
      </c>
      <c r="L623" s="144">
        <f t="shared" ca="1" si="128"/>
        <v>-9934.1001304000001</v>
      </c>
      <c r="M623" s="49"/>
      <c r="N623" s="49"/>
      <c r="O623" s="49"/>
      <c r="Q623" s="29">
        <v>11816.3193359</v>
      </c>
      <c r="R623" s="78">
        <v>0</v>
      </c>
      <c r="S623" s="49">
        <v>0</v>
      </c>
      <c r="T623" s="136">
        <f t="shared" ca="1" si="129"/>
        <v>-5036.3215658999998</v>
      </c>
      <c r="U623" s="136">
        <f t="shared" ca="1" si="130"/>
        <v>92348.600999999995</v>
      </c>
      <c r="V623" s="136">
        <f t="shared" ca="1" si="131"/>
        <v>35337.171325000003</v>
      </c>
      <c r="AA623" s="49">
        <v>0</v>
      </c>
      <c r="AB623" s="51">
        <v>12322.5976562</v>
      </c>
      <c r="AC623" s="49">
        <v>-276.64550020000001</v>
      </c>
      <c r="AD623" s="51">
        <v>0</v>
      </c>
      <c r="AE623" s="49">
        <v>0</v>
      </c>
      <c r="AF623" s="51">
        <v>0</v>
      </c>
      <c r="AG623" s="49">
        <f t="shared" ca="1" si="122"/>
        <v>0</v>
      </c>
      <c r="AH623" s="51">
        <f t="shared" ca="1" si="123"/>
        <v>5542.5998861999997</v>
      </c>
      <c r="AI623" s="49">
        <f t="shared" ca="1" si="124"/>
        <v>-276.64550020000001</v>
      </c>
      <c r="AJ623" s="51">
        <f t="shared" ca="1" si="125"/>
        <v>-92348.600999999995</v>
      </c>
      <c r="AK623" s="49">
        <f t="shared" ca="1" si="126"/>
        <v>0</v>
      </c>
      <c r="AL623" s="51">
        <f t="shared" ca="1" si="127"/>
        <v>-35337.171325000003</v>
      </c>
    </row>
    <row r="624" spans="1:38" x14ac:dyDescent="0.15">
      <c r="A624" s="37">
        <v>620</v>
      </c>
      <c r="B624" s="40">
        <f t="shared" si="132"/>
        <v>44526</v>
      </c>
      <c r="C624" s="44">
        <f t="shared" si="133"/>
        <v>20</v>
      </c>
      <c r="D624" s="49">
        <f ca="1">SUM(OFFSET('15MIN'!$D$4,($A624-1)*4+1,MATCH(D$1,'15MIN'!$1:$1,0)-4,4,1))</f>
        <v>3866.5004530000001</v>
      </c>
      <c r="E624" s="51">
        <f ca="1">SUM(OFFSET('15MIN'!$E$4,($A624-1)*4+1,MATCH(D$1,'15MIN'!$1:$1,0)-4,4,1))</f>
        <v>0</v>
      </c>
      <c r="F624" s="49">
        <f ca="1">SUM(OFFSET('15MIN'!$D$4,($A624-1)*4+1,MATCH(F$1,'15MIN'!$1:$1,0)-4,4,1))</f>
        <v>43028.625281000001</v>
      </c>
      <c r="G624" s="51">
        <f ca="1">SUM(OFFSET('15MIN'!$E$4,($A624-1)*4+1,MATCH(F$1,'15MIN'!$1:$1,0)-4,4,1))</f>
        <v>0</v>
      </c>
      <c r="H624" s="49">
        <f ca="1">SUM(OFFSET('15MIN'!$D$4,($A624-1)*4+1,MATCH(H$1,'15MIN'!$1:$1,0)-4,4,1))</f>
        <v>121755.32024999999</v>
      </c>
      <c r="I624" s="51">
        <f ca="1">SUM(OFFSET('15MIN'!$E$4,($A624-1)*4+1,MATCH(H$1,'15MIN'!$1:$1,0)-4,4,1))</f>
        <v>0</v>
      </c>
      <c r="J624" s="49">
        <f t="shared" ca="1" si="121"/>
        <v>56216.815327999997</v>
      </c>
      <c r="K624" s="49">
        <v>17248.061767499999</v>
      </c>
      <c r="L624" s="144">
        <f t="shared" ca="1" si="128"/>
        <v>-13381.561314499999</v>
      </c>
      <c r="M624" s="49"/>
      <c r="N624" s="49"/>
      <c r="O624" s="49"/>
      <c r="Q624" s="29">
        <v>13172.985351400001</v>
      </c>
      <c r="R624" s="78">
        <v>33.7757687</v>
      </c>
      <c r="S624" s="49">
        <v>0</v>
      </c>
      <c r="T624" s="136">
        <f t="shared" ca="1" si="129"/>
        <v>-9306.4848984</v>
      </c>
      <c r="U624" s="136">
        <f t="shared" ca="1" si="130"/>
        <v>121721.54448129999</v>
      </c>
      <c r="V624" s="136">
        <f t="shared" ca="1" si="131"/>
        <v>43028.625281000001</v>
      </c>
      <c r="AA624" s="49">
        <v>0</v>
      </c>
      <c r="AB624" s="51">
        <v>19452.1826172</v>
      </c>
      <c r="AC624" s="49">
        <v>-281.56160740000001</v>
      </c>
      <c r="AD624" s="51">
        <v>0</v>
      </c>
      <c r="AE624" s="49">
        <v>0</v>
      </c>
      <c r="AF624" s="51">
        <v>0</v>
      </c>
      <c r="AG624" s="49">
        <f t="shared" ca="1" si="122"/>
        <v>0</v>
      </c>
      <c r="AH624" s="51">
        <f t="shared" ca="1" si="123"/>
        <v>15585.6821642</v>
      </c>
      <c r="AI624" s="49">
        <f t="shared" ca="1" si="124"/>
        <v>-281.56160740000001</v>
      </c>
      <c r="AJ624" s="51">
        <f t="shared" ca="1" si="125"/>
        <v>-121755.32024999999</v>
      </c>
      <c r="AK624" s="49">
        <f t="shared" ca="1" si="126"/>
        <v>0</v>
      </c>
      <c r="AL624" s="51">
        <f t="shared" ca="1" si="127"/>
        <v>-43028.625281000001</v>
      </c>
    </row>
    <row r="625" spans="1:38" x14ac:dyDescent="0.15">
      <c r="A625" s="37">
        <v>621</v>
      </c>
      <c r="B625" s="40">
        <f t="shared" si="132"/>
        <v>44526</v>
      </c>
      <c r="C625" s="44">
        <f t="shared" si="133"/>
        <v>21</v>
      </c>
      <c r="D625" s="49">
        <f ca="1">SUM(OFFSET('15MIN'!$D$4,($A625-1)*4+1,MATCH(D$1,'15MIN'!$1:$1,0)-4,4,1))</f>
        <v>5835.3289999999997</v>
      </c>
      <c r="E625" s="51">
        <f ca="1">SUM(OFFSET('15MIN'!$E$4,($A625-1)*4+1,MATCH(D$1,'15MIN'!$1:$1,0)-4,4,1))</f>
        <v>0</v>
      </c>
      <c r="F625" s="49">
        <f ca="1">SUM(OFFSET('15MIN'!$D$4,($A625-1)*4+1,MATCH(F$1,'15MIN'!$1:$1,0)-4,4,1))</f>
        <v>29278.072265999999</v>
      </c>
      <c r="G625" s="51">
        <f ca="1">SUM(OFFSET('15MIN'!$E$4,($A625-1)*4+1,MATCH(F$1,'15MIN'!$1:$1,0)-4,4,1))</f>
        <v>0</v>
      </c>
      <c r="H625" s="49">
        <f ca="1">SUM(OFFSET('15MIN'!$D$4,($A625-1)*4+1,MATCH(H$1,'15MIN'!$1:$1,0)-4,4,1))</f>
        <v>130827.05899999999</v>
      </c>
      <c r="I625" s="51">
        <f ca="1">SUM(OFFSET('15MIN'!$E$4,($A625-1)*4+1,MATCH(H$1,'15MIN'!$1:$1,0)-4,4,1))</f>
        <v>0</v>
      </c>
      <c r="J625" s="49">
        <f t="shared" ca="1" si="121"/>
        <v>55313.486755333339</v>
      </c>
      <c r="K625" s="49">
        <v>14859.7363281</v>
      </c>
      <c r="L625" s="144">
        <f t="shared" ca="1" si="128"/>
        <v>-9024.4073281000001</v>
      </c>
      <c r="M625" s="49"/>
      <c r="N625" s="49"/>
      <c r="O625" s="49"/>
      <c r="Q625" s="29">
        <v>11923.2004394</v>
      </c>
      <c r="R625" s="78">
        <v>0</v>
      </c>
      <c r="S625" s="49">
        <v>0</v>
      </c>
      <c r="T625" s="136">
        <f t="shared" ca="1" si="129"/>
        <v>-6087.8714393999999</v>
      </c>
      <c r="U625" s="136">
        <f t="shared" ca="1" si="130"/>
        <v>130827.05899999999</v>
      </c>
      <c r="V625" s="136">
        <f t="shared" ca="1" si="131"/>
        <v>29278.072265999999</v>
      </c>
      <c r="AA625" s="49">
        <v>0</v>
      </c>
      <c r="AB625" s="51">
        <v>19633.9804688</v>
      </c>
      <c r="AC625" s="49">
        <v>-176.38641559999999</v>
      </c>
      <c r="AD625" s="51">
        <v>50.233646399999998</v>
      </c>
      <c r="AE625" s="49">
        <v>0</v>
      </c>
      <c r="AF625" s="51">
        <v>0</v>
      </c>
      <c r="AG625" s="49">
        <f t="shared" ca="1" si="122"/>
        <v>0</v>
      </c>
      <c r="AH625" s="51">
        <f t="shared" ca="1" si="123"/>
        <v>13798.651468800001</v>
      </c>
      <c r="AI625" s="49">
        <f t="shared" ca="1" si="124"/>
        <v>-176.38641559999999</v>
      </c>
      <c r="AJ625" s="51">
        <f t="shared" ca="1" si="125"/>
        <v>-130776.8253536</v>
      </c>
      <c r="AK625" s="49">
        <f t="shared" ca="1" si="126"/>
        <v>0</v>
      </c>
      <c r="AL625" s="51">
        <f t="shared" ca="1" si="127"/>
        <v>-29278.072265999999</v>
      </c>
    </row>
    <row r="626" spans="1:38" x14ac:dyDescent="0.15">
      <c r="A626" s="37">
        <v>622</v>
      </c>
      <c r="B626" s="40">
        <f t="shared" si="132"/>
        <v>44526</v>
      </c>
      <c r="C626" s="44">
        <f t="shared" si="133"/>
        <v>22</v>
      </c>
      <c r="D626" s="49">
        <f ca="1">SUM(OFFSET('15MIN'!$D$4,($A626-1)*4+1,MATCH(D$1,'15MIN'!$1:$1,0)-4,4,1))</f>
        <v>15508.5317</v>
      </c>
      <c r="E626" s="51">
        <f ca="1">SUM(OFFSET('15MIN'!$E$4,($A626-1)*4+1,MATCH(D$1,'15MIN'!$1:$1,0)-4,4,1))</f>
        <v>0</v>
      </c>
      <c r="F626" s="49">
        <f ca="1">SUM(OFFSET('15MIN'!$D$4,($A626-1)*4+1,MATCH(F$1,'15MIN'!$1:$1,0)-4,4,1))</f>
        <v>24633.679687000003</v>
      </c>
      <c r="G626" s="51">
        <f ca="1">SUM(OFFSET('15MIN'!$E$4,($A626-1)*4+1,MATCH(F$1,'15MIN'!$1:$1,0)-4,4,1))</f>
        <v>0</v>
      </c>
      <c r="H626" s="49">
        <f ca="1">SUM(OFFSET('15MIN'!$D$4,($A626-1)*4+1,MATCH(H$1,'15MIN'!$1:$1,0)-4,4,1))</f>
        <v>123223.16774999999</v>
      </c>
      <c r="I626" s="51">
        <f ca="1">SUM(OFFSET('15MIN'!$E$4,($A626-1)*4+1,MATCH(H$1,'15MIN'!$1:$1,0)-4,4,1))</f>
        <v>0</v>
      </c>
      <c r="J626" s="49">
        <f t="shared" ca="1" si="121"/>
        <v>54455.126379000001</v>
      </c>
      <c r="K626" s="49">
        <v>20033.996582100001</v>
      </c>
      <c r="L626" s="144">
        <f t="shared" ca="1" si="128"/>
        <v>-4525.464882100001</v>
      </c>
      <c r="M626" s="49"/>
      <c r="N626" s="49"/>
      <c r="O626" s="49"/>
      <c r="Q626" s="29">
        <v>14287.0842285</v>
      </c>
      <c r="R626" s="78">
        <v>0</v>
      </c>
      <c r="S626" s="49">
        <v>0</v>
      </c>
      <c r="T626" s="136">
        <f t="shared" ca="1" si="129"/>
        <v>1221.4474714999997</v>
      </c>
      <c r="U626" s="136">
        <f t="shared" ca="1" si="130"/>
        <v>123223.16774999999</v>
      </c>
      <c r="V626" s="136">
        <f t="shared" ca="1" si="131"/>
        <v>24633.679687000003</v>
      </c>
      <c r="AA626" s="49">
        <v>0</v>
      </c>
      <c r="AB626" s="51">
        <v>20889.9907227</v>
      </c>
      <c r="AC626" s="49">
        <v>0</v>
      </c>
      <c r="AD626" s="51">
        <v>662.6578293</v>
      </c>
      <c r="AE626" s="49">
        <v>0</v>
      </c>
      <c r="AF626" s="51">
        <v>0</v>
      </c>
      <c r="AG626" s="49">
        <f t="shared" ca="1" si="122"/>
        <v>0</v>
      </c>
      <c r="AH626" s="51">
        <f t="shared" ca="1" si="123"/>
        <v>5381.4590227000008</v>
      </c>
      <c r="AI626" s="49">
        <f t="shared" ca="1" si="124"/>
        <v>0</v>
      </c>
      <c r="AJ626" s="51">
        <f t="shared" ca="1" si="125"/>
        <v>-122560.50992069999</v>
      </c>
      <c r="AK626" s="49">
        <f t="shared" ca="1" si="126"/>
        <v>0</v>
      </c>
      <c r="AL626" s="51">
        <f t="shared" ca="1" si="127"/>
        <v>-24633.679687000003</v>
      </c>
    </row>
    <row r="627" spans="1:38" x14ac:dyDescent="0.15">
      <c r="A627" s="37">
        <v>623</v>
      </c>
      <c r="B627" s="40">
        <f t="shared" si="132"/>
        <v>44526</v>
      </c>
      <c r="C627" s="44">
        <f t="shared" si="133"/>
        <v>23</v>
      </c>
      <c r="D627" s="49">
        <f ca="1">SUM(OFFSET('15MIN'!$D$4,($A627-1)*4+1,MATCH(D$1,'15MIN'!$1:$1,0)-4,4,1))</f>
        <v>21892.283200000002</v>
      </c>
      <c r="E627" s="51">
        <f ca="1">SUM(OFFSET('15MIN'!$E$4,($A627-1)*4+1,MATCH(D$1,'15MIN'!$1:$1,0)-4,4,1))</f>
        <v>0</v>
      </c>
      <c r="F627" s="49">
        <f ca="1">SUM(OFFSET('15MIN'!$D$4,($A627-1)*4+1,MATCH(F$1,'15MIN'!$1:$1,0)-4,4,1))</f>
        <v>32451.07373</v>
      </c>
      <c r="G627" s="51">
        <f ca="1">SUM(OFFSET('15MIN'!$E$4,($A627-1)*4+1,MATCH(F$1,'15MIN'!$1:$1,0)-4,4,1))</f>
        <v>0</v>
      </c>
      <c r="H627" s="49">
        <f ca="1">SUM(OFFSET('15MIN'!$D$4,($A627-1)*4+1,MATCH(H$1,'15MIN'!$1:$1,0)-4,4,1))</f>
        <v>77485.083249999996</v>
      </c>
      <c r="I627" s="51">
        <f ca="1">SUM(OFFSET('15MIN'!$E$4,($A627-1)*4+1,MATCH(H$1,'15MIN'!$1:$1,0)-4,4,1))</f>
        <v>0</v>
      </c>
      <c r="J627" s="49">
        <f t="shared" ca="1" si="121"/>
        <v>43942.813393333337</v>
      </c>
      <c r="K627" s="49">
        <v>22983.729980399999</v>
      </c>
      <c r="L627" s="144">
        <f t="shared" ca="1" si="128"/>
        <v>-1091.4467803999978</v>
      </c>
      <c r="M627" s="49"/>
      <c r="N627" s="49"/>
      <c r="O627" s="49"/>
      <c r="Q627" s="29">
        <v>13260.5458984</v>
      </c>
      <c r="R627" s="78">
        <v>0</v>
      </c>
      <c r="S627" s="49">
        <v>163.04316710000001</v>
      </c>
      <c r="T627" s="136">
        <f t="shared" ca="1" si="129"/>
        <v>8631.737301600002</v>
      </c>
      <c r="U627" s="136">
        <f t="shared" ca="1" si="130"/>
        <v>77485.083249999996</v>
      </c>
      <c r="V627" s="136">
        <f t="shared" ca="1" si="131"/>
        <v>32288.030562899999</v>
      </c>
      <c r="AA627" s="49">
        <v>0</v>
      </c>
      <c r="AB627" s="51">
        <v>23015.8466797</v>
      </c>
      <c r="AC627" s="49">
        <v>0</v>
      </c>
      <c r="AD627" s="51">
        <v>796.33712760000003</v>
      </c>
      <c r="AE627" s="49">
        <v>0</v>
      </c>
      <c r="AF627" s="51">
        <v>0</v>
      </c>
      <c r="AG627" s="49">
        <f t="shared" ca="1" si="122"/>
        <v>0</v>
      </c>
      <c r="AH627" s="51">
        <f t="shared" ca="1" si="123"/>
        <v>1123.5634796999984</v>
      </c>
      <c r="AI627" s="49">
        <f t="shared" ca="1" si="124"/>
        <v>0</v>
      </c>
      <c r="AJ627" s="51">
        <f t="shared" ca="1" si="125"/>
        <v>-76688.7461224</v>
      </c>
      <c r="AK627" s="49">
        <f t="shared" ca="1" si="126"/>
        <v>0</v>
      </c>
      <c r="AL627" s="51">
        <f t="shared" ca="1" si="127"/>
        <v>-32451.07373</v>
      </c>
    </row>
    <row r="628" spans="1:38" x14ac:dyDescent="0.15">
      <c r="A628" s="37">
        <v>624</v>
      </c>
      <c r="B628" s="40">
        <f t="shared" si="132"/>
        <v>44526</v>
      </c>
      <c r="C628" s="44">
        <f t="shared" si="133"/>
        <v>24</v>
      </c>
      <c r="D628" s="49">
        <f ca="1">SUM(OFFSET('15MIN'!$D$4,($A628-1)*4+1,MATCH(D$1,'15MIN'!$1:$1,0)-4,4,1))</f>
        <v>20087.519999999997</v>
      </c>
      <c r="E628" s="51">
        <f ca="1">SUM(OFFSET('15MIN'!$E$4,($A628-1)*4+1,MATCH(D$1,'15MIN'!$1:$1,0)-4,4,1))</f>
        <v>0</v>
      </c>
      <c r="F628" s="49">
        <f ca="1">SUM(OFFSET('15MIN'!$D$4,($A628-1)*4+1,MATCH(F$1,'15MIN'!$1:$1,0)-4,4,1))</f>
        <v>37057.650609999997</v>
      </c>
      <c r="G628" s="51">
        <f ca="1">SUM(OFFSET('15MIN'!$E$4,($A628-1)*4+1,MATCH(F$1,'15MIN'!$1:$1,0)-4,4,1))</f>
        <v>0</v>
      </c>
      <c r="H628" s="49">
        <f ca="1">SUM(OFFSET('15MIN'!$D$4,($A628-1)*4+1,MATCH(H$1,'15MIN'!$1:$1,0)-4,4,1))</f>
        <v>25172.888905999996</v>
      </c>
      <c r="I628" s="51">
        <f ca="1">SUM(OFFSET('15MIN'!$E$4,($A628-1)*4+1,MATCH(H$1,'15MIN'!$1:$1,0)-4,4,1))</f>
        <v>0</v>
      </c>
      <c r="J628" s="49">
        <f t="shared" ca="1" si="121"/>
        <v>27439.353171999999</v>
      </c>
      <c r="K628" s="49">
        <v>24626.9780274</v>
      </c>
      <c r="L628" s="144">
        <f t="shared" ca="1" si="128"/>
        <v>-4539.4580274000036</v>
      </c>
      <c r="M628" s="49"/>
      <c r="N628" s="49"/>
      <c r="O628" s="49"/>
      <c r="Q628" s="29">
        <v>11025.7976074</v>
      </c>
      <c r="R628" s="78">
        <v>0</v>
      </c>
      <c r="S628" s="49">
        <v>4389.8117066000004</v>
      </c>
      <c r="T628" s="136">
        <f t="shared" ca="1" si="129"/>
        <v>9061.722392599997</v>
      </c>
      <c r="U628" s="136">
        <f t="shared" ca="1" si="130"/>
        <v>25172.888905999996</v>
      </c>
      <c r="V628" s="136">
        <f t="shared" ca="1" si="131"/>
        <v>32667.838903399996</v>
      </c>
      <c r="AA628" s="49">
        <v>0</v>
      </c>
      <c r="AB628" s="51">
        <v>25283.7363281</v>
      </c>
      <c r="AC628" s="49">
        <v>0</v>
      </c>
      <c r="AD628" s="51">
        <v>1466.8290863</v>
      </c>
      <c r="AE628" s="49">
        <v>0</v>
      </c>
      <c r="AF628" s="51">
        <v>0</v>
      </c>
      <c r="AG628" s="49">
        <f t="shared" ca="1" si="122"/>
        <v>0</v>
      </c>
      <c r="AH628" s="51">
        <f t="shared" ca="1" si="123"/>
        <v>5196.216328100003</v>
      </c>
      <c r="AI628" s="49">
        <f t="shared" ca="1" si="124"/>
        <v>0</v>
      </c>
      <c r="AJ628" s="51">
        <f t="shared" ca="1" si="125"/>
        <v>-23706.059819699996</v>
      </c>
      <c r="AK628" s="49">
        <f t="shared" ca="1" si="126"/>
        <v>0</v>
      </c>
      <c r="AL628" s="51">
        <f t="shared" ca="1" si="127"/>
        <v>-37057.650609999997</v>
      </c>
    </row>
    <row r="629" spans="1:38" x14ac:dyDescent="0.15">
      <c r="A629" s="37">
        <v>625</v>
      </c>
      <c r="B629" s="40">
        <f t="shared" si="132"/>
        <v>44527</v>
      </c>
      <c r="C629" s="44">
        <f t="shared" si="133"/>
        <v>1</v>
      </c>
      <c r="D629" s="49">
        <f ca="1">SUM(OFFSET('15MIN'!$D$4,($A629-1)*4+1,MATCH(D$1,'15MIN'!$1:$1,0)-4,4,1))</f>
        <v>16007.645700000001</v>
      </c>
      <c r="E629" s="51">
        <f ca="1">SUM(OFFSET('15MIN'!$E$4,($A629-1)*4+1,MATCH(D$1,'15MIN'!$1:$1,0)-4,4,1))</f>
        <v>0</v>
      </c>
      <c r="F629" s="49">
        <f ca="1">SUM(OFFSET('15MIN'!$D$4,($A629-1)*4+1,MATCH(F$1,'15MIN'!$1:$1,0)-4,4,1))</f>
        <v>38696.819710999996</v>
      </c>
      <c r="G629" s="51">
        <f ca="1">SUM(OFFSET('15MIN'!$E$4,($A629-1)*4+1,MATCH(F$1,'15MIN'!$1:$1,0)-4,4,1))</f>
        <v>0</v>
      </c>
      <c r="H629" s="49">
        <f ca="1">SUM(OFFSET('15MIN'!$D$4,($A629-1)*4+1,MATCH(H$1,'15MIN'!$1:$1,0)-4,4,1))</f>
        <v>3852.9703369999997</v>
      </c>
      <c r="I629" s="51">
        <f ca="1">SUM(OFFSET('15MIN'!$E$4,($A629-1)*4+1,MATCH(H$1,'15MIN'!$1:$1,0)-4,4,1))</f>
        <v>0</v>
      </c>
      <c r="J629" s="49">
        <f t="shared" ca="1" si="121"/>
        <v>19519.145249333331</v>
      </c>
      <c r="K629" s="49">
        <v>22504.3598633</v>
      </c>
      <c r="L629" s="144">
        <f t="shared" ca="1" si="128"/>
        <v>-6496.7141632999992</v>
      </c>
      <c r="M629" s="49"/>
      <c r="N629" s="49"/>
      <c r="O629" s="49"/>
      <c r="Q629" s="29">
        <v>11912.5969238</v>
      </c>
      <c r="R629" s="78">
        <v>0</v>
      </c>
      <c r="S629" s="49">
        <v>8289.2677002</v>
      </c>
      <c r="T629" s="136">
        <f t="shared" ca="1" si="129"/>
        <v>4095.0487762000012</v>
      </c>
      <c r="U629" s="136">
        <f t="shared" ca="1" si="130"/>
        <v>3852.9703369999997</v>
      </c>
      <c r="V629" s="136">
        <f t="shared" ca="1" si="131"/>
        <v>30407.552010799998</v>
      </c>
      <c r="AA629" s="49">
        <v>0</v>
      </c>
      <c r="AB629" s="51">
        <v>17546.2966309</v>
      </c>
      <c r="AC629" s="49">
        <v>0</v>
      </c>
      <c r="AD629" s="51">
        <v>1271.6508789</v>
      </c>
      <c r="AE629" s="49">
        <v>0</v>
      </c>
      <c r="AF629" s="51">
        <v>0</v>
      </c>
      <c r="AG629" s="49">
        <f t="shared" ca="1" si="122"/>
        <v>0</v>
      </c>
      <c r="AH629" s="51">
        <f t="shared" ca="1" si="123"/>
        <v>1538.6509308999994</v>
      </c>
      <c r="AI629" s="49">
        <f t="shared" ca="1" si="124"/>
        <v>0</v>
      </c>
      <c r="AJ629" s="51">
        <f t="shared" ca="1" si="125"/>
        <v>-2581.3194580999998</v>
      </c>
      <c r="AK629" s="49">
        <f t="shared" ca="1" si="126"/>
        <v>0</v>
      </c>
      <c r="AL629" s="51">
        <f t="shared" ca="1" si="127"/>
        <v>-38696.819710999996</v>
      </c>
    </row>
    <row r="630" spans="1:38" x14ac:dyDescent="0.15">
      <c r="A630" s="37">
        <v>626</v>
      </c>
      <c r="B630" s="40">
        <f t="shared" si="132"/>
        <v>44527</v>
      </c>
      <c r="C630" s="44">
        <f t="shared" si="133"/>
        <v>2</v>
      </c>
      <c r="D630" s="49">
        <f ca="1">SUM(OFFSET('15MIN'!$D$4,($A630-1)*4+1,MATCH(D$1,'15MIN'!$1:$1,0)-4,4,1))</f>
        <v>12662.337799999999</v>
      </c>
      <c r="E630" s="51">
        <f ca="1">SUM(OFFSET('15MIN'!$E$4,($A630-1)*4+1,MATCH(D$1,'15MIN'!$1:$1,0)-4,4,1))</f>
        <v>0</v>
      </c>
      <c r="F630" s="49">
        <f ca="1">SUM(OFFSET('15MIN'!$D$4,($A630-1)*4+1,MATCH(F$1,'15MIN'!$1:$1,0)-4,4,1))</f>
        <v>35234.691893999996</v>
      </c>
      <c r="G630" s="51">
        <f ca="1">SUM(OFFSET('15MIN'!$E$4,($A630-1)*4+1,MATCH(F$1,'15MIN'!$1:$1,0)-4,4,1))</f>
        <v>0</v>
      </c>
      <c r="H630" s="49">
        <f ca="1">SUM(OFFSET('15MIN'!$D$4,($A630-1)*4+1,MATCH(H$1,'15MIN'!$1:$1,0)-4,4,1))</f>
        <v>2207.1220709999998</v>
      </c>
      <c r="I630" s="51">
        <f ca="1">SUM(OFFSET('15MIN'!$E$4,($A630-1)*4+1,MATCH(H$1,'15MIN'!$1:$1,0)-4,4,1))</f>
        <v>0</v>
      </c>
      <c r="J630" s="49">
        <f t="shared" ca="1" si="121"/>
        <v>16701.383921666664</v>
      </c>
      <c r="K630" s="49">
        <v>19314.71875</v>
      </c>
      <c r="L630" s="144">
        <f t="shared" ca="1" si="128"/>
        <v>-6652.3809500000007</v>
      </c>
      <c r="M630" s="49"/>
      <c r="N630" s="49"/>
      <c r="O630" s="49"/>
      <c r="Q630" s="29">
        <v>8880.7294922000001</v>
      </c>
      <c r="R630" s="78">
        <v>0</v>
      </c>
      <c r="S630" s="49">
        <v>8955.0213623</v>
      </c>
      <c r="T630" s="136">
        <f t="shared" ca="1" si="129"/>
        <v>3781.6083077999992</v>
      </c>
      <c r="U630" s="136">
        <f t="shared" ca="1" si="130"/>
        <v>2207.1220709999998</v>
      </c>
      <c r="V630" s="136">
        <f t="shared" ca="1" si="131"/>
        <v>26279.670531699994</v>
      </c>
      <c r="AA630" s="49">
        <v>0</v>
      </c>
      <c r="AB630" s="51">
        <v>15079.8630371</v>
      </c>
      <c r="AC630" s="49">
        <v>0</v>
      </c>
      <c r="AD630" s="51">
        <v>1690.0419463999999</v>
      </c>
      <c r="AE630" s="49">
        <v>0</v>
      </c>
      <c r="AF630" s="51">
        <v>0</v>
      </c>
      <c r="AG630" s="49">
        <f t="shared" ca="1" si="122"/>
        <v>0</v>
      </c>
      <c r="AH630" s="51">
        <f t="shared" ca="1" si="123"/>
        <v>2417.5252371000006</v>
      </c>
      <c r="AI630" s="49">
        <f t="shared" ca="1" si="124"/>
        <v>0</v>
      </c>
      <c r="AJ630" s="51">
        <f t="shared" ca="1" si="125"/>
        <v>-517.08012459999986</v>
      </c>
      <c r="AK630" s="49">
        <f t="shared" ca="1" si="126"/>
        <v>0</v>
      </c>
      <c r="AL630" s="51">
        <f t="shared" ca="1" si="127"/>
        <v>-35234.691893999996</v>
      </c>
    </row>
    <row r="631" spans="1:38" x14ac:dyDescent="0.15">
      <c r="A631" s="37">
        <v>627</v>
      </c>
      <c r="B631" s="40">
        <f t="shared" si="132"/>
        <v>44527</v>
      </c>
      <c r="C631" s="44">
        <f t="shared" si="133"/>
        <v>3</v>
      </c>
      <c r="D631" s="49">
        <f ca="1">SUM(OFFSET('15MIN'!$D$4,($A631-1)*4+1,MATCH(D$1,'15MIN'!$1:$1,0)-4,4,1))</f>
        <v>12456.1988</v>
      </c>
      <c r="E631" s="51">
        <f ca="1">SUM(OFFSET('15MIN'!$E$4,($A631-1)*4+1,MATCH(D$1,'15MIN'!$1:$1,0)-4,4,1))</f>
        <v>0</v>
      </c>
      <c r="F631" s="49">
        <f ca="1">SUM(OFFSET('15MIN'!$D$4,($A631-1)*4+1,MATCH(F$1,'15MIN'!$1:$1,0)-4,4,1))</f>
        <v>38327.657698999996</v>
      </c>
      <c r="G631" s="51">
        <f ca="1">SUM(OFFSET('15MIN'!$E$4,($A631-1)*4+1,MATCH(F$1,'15MIN'!$1:$1,0)-4,4,1))</f>
        <v>0</v>
      </c>
      <c r="H631" s="49">
        <f ca="1">SUM(OFFSET('15MIN'!$D$4,($A631-1)*4+1,MATCH(H$1,'15MIN'!$1:$1,0)-4,4,1))</f>
        <v>4306.3773810000002</v>
      </c>
      <c r="I631" s="51">
        <f ca="1">SUM(OFFSET('15MIN'!$E$4,($A631-1)*4+1,MATCH(H$1,'15MIN'!$1:$1,0)-4,4,1))</f>
        <v>0</v>
      </c>
      <c r="J631" s="49">
        <f t="shared" ca="1" si="121"/>
        <v>18363.411293333331</v>
      </c>
      <c r="K631" s="49">
        <v>16457.6071777</v>
      </c>
      <c r="L631" s="144">
        <f t="shared" ca="1" si="128"/>
        <v>-4001.4083776999996</v>
      </c>
      <c r="M631" s="49"/>
      <c r="N631" s="49"/>
      <c r="O631" s="49"/>
      <c r="Q631" s="29">
        <v>7747.1761475000003</v>
      </c>
      <c r="R631" s="78">
        <v>0</v>
      </c>
      <c r="S631" s="49">
        <v>30412.7497558</v>
      </c>
      <c r="T631" s="136">
        <f t="shared" ca="1" si="129"/>
        <v>4709.0226524999998</v>
      </c>
      <c r="U631" s="136">
        <f t="shared" ca="1" si="130"/>
        <v>4306.3773810000002</v>
      </c>
      <c r="V631" s="136">
        <f t="shared" ca="1" si="131"/>
        <v>7914.9079431999962</v>
      </c>
      <c r="AA631" s="49">
        <v>0</v>
      </c>
      <c r="AB631" s="51">
        <v>17346.3210449</v>
      </c>
      <c r="AC631" s="49">
        <v>0</v>
      </c>
      <c r="AD631" s="51">
        <v>2587.8897093999999</v>
      </c>
      <c r="AE631" s="49">
        <v>0</v>
      </c>
      <c r="AF631" s="51">
        <v>0</v>
      </c>
      <c r="AG631" s="49">
        <f t="shared" ca="1" si="122"/>
        <v>0</v>
      </c>
      <c r="AH631" s="51">
        <f t="shared" ca="1" si="123"/>
        <v>4890.1222448999997</v>
      </c>
      <c r="AI631" s="49">
        <f t="shared" ca="1" si="124"/>
        <v>0</v>
      </c>
      <c r="AJ631" s="51">
        <f t="shared" ca="1" si="125"/>
        <v>-1718.4876716000003</v>
      </c>
      <c r="AK631" s="49">
        <f t="shared" ca="1" si="126"/>
        <v>0</v>
      </c>
      <c r="AL631" s="51">
        <f t="shared" ca="1" si="127"/>
        <v>-38327.657698999996</v>
      </c>
    </row>
    <row r="632" spans="1:38" x14ac:dyDescent="0.15">
      <c r="A632" s="37">
        <v>628</v>
      </c>
      <c r="B632" s="40">
        <f t="shared" si="132"/>
        <v>44527</v>
      </c>
      <c r="C632" s="44">
        <f t="shared" si="133"/>
        <v>4</v>
      </c>
      <c r="D632" s="49">
        <f ca="1">SUM(OFFSET('15MIN'!$D$4,($A632-1)*4+1,MATCH(D$1,'15MIN'!$1:$1,0)-4,4,1))</f>
        <v>13294.2282</v>
      </c>
      <c r="E632" s="51">
        <f ca="1">SUM(OFFSET('15MIN'!$E$4,($A632-1)*4+1,MATCH(D$1,'15MIN'!$1:$1,0)-4,4,1))</f>
        <v>0</v>
      </c>
      <c r="F632" s="49">
        <f ca="1">SUM(OFFSET('15MIN'!$D$4,($A632-1)*4+1,MATCH(F$1,'15MIN'!$1:$1,0)-4,4,1))</f>
        <v>34896.461914</v>
      </c>
      <c r="G632" s="51">
        <f ca="1">SUM(OFFSET('15MIN'!$E$4,($A632-1)*4+1,MATCH(F$1,'15MIN'!$1:$1,0)-4,4,1))</f>
        <v>0</v>
      </c>
      <c r="H632" s="49">
        <f ca="1">SUM(OFFSET('15MIN'!$D$4,($A632-1)*4+1,MATCH(H$1,'15MIN'!$1:$1,0)-4,4,1))</f>
        <v>6982.0187990000004</v>
      </c>
      <c r="I632" s="51">
        <f ca="1">SUM(OFFSET('15MIN'!$E$4,($A632-1)*4+1,MATCH(H$1,'15MIN'!$1:$1,0)-4,4,1))</f>
        <v>0</v>
      </c>
      <c r="J632" s="49">
        <f t="shared" ca="1" si="121"/>
        <v>18390.902971</v>
      </c>
      <c r="K632" s="49">
        <v>12907.6689453</v>
      </c>
      <c r="L632" s="144">
        <f t="shared" ca="1" si="128"/>
        <v>386.55925469999966</v>
      </c>
      <c r="M632" s="49"/>
      <c r="N632" s="49"/>
      <c r="O632" s="49"/>
      <c r="Q632" s="29">
        <v>10006.8479004</v>
      </c>
      <c r="R632" s="78">
        <v>0</v>
      </c>
      <c r="S632" s="49">
        <v>44242.2851563</v>
      </c>
      <c r="T632" s="136">
        <f t="shared" ca="1" si="129"/>
        <v>3287.3802995999995</v>
      </c>
      <c r="U632" s="136">
        <f t="shared" ca="1" si="130"/>
        <v>6982.0187990000004</v>
      </c>
      <c r="V632" s="136">
        <f t="shared" ca="1" si="131"/>
        <v>-9345.8232423000009</v>
      </c>
      <c r="AA632" s="49">
        <v>0</v>
      </c>
      <c r="AB632" s="51">
        <v>19472.6430664</v>
      </c>
      <c r="AC632" s="49">
        <v>0</v>
      </c>
      <c r="AD632" s="51">
        <v>1492.1297913000001</v>
      </c>
      <c r="AE632" s="49">
        <v>0</v>
      </c>
      <c r="AF632" s="51">
        <v>0</v>
      </c>
      <c r="AG632" s="49">
        <f t="shared" ca="1" si="122"/>
        <v>0</v>
      </c>
      <c r="AH632" s="51">
        <f t="shared" ca="1" si="123"/>
        <v>6178.4148664000004</v>
      </c>
      <c r="AI632" s="49">
        <f t="shared" ca="1" si="124"/>
        <v>0</v>
      </c>
      <c r="AJ632" s="51">
        <f t="shared" ca="1" si="125"/>
        <v>-5489.8890077000005</v>
      </c>
      <c r="AK632" s="49">
        <f t="shared" ca="1" si="126"/>
        <v>0</v>
      </c>
      <c r="AL632" s="51">
        <f t="shared" ca="1" si="127"/>
        <v>-34896.461914</v>
      </c>
    </row>
    <row r="633" spans="1:38" x14ac:dyDescent="0.15">
      <c r="A633" s="37">
        <v>629</v>
      </c>
      <c r="B633" s="40">
        <f t="shared" si="132"/>
        <v>44527</v>
      </c>
      <c r="C633" s="44">
        <f t="shared" si="133"/>
        <v>5</v>
      </c>
      <c r="D633" s="49">
        <f ca="1">SUM(OFFSET('15MIN'!$D$4,($A633-1)*4+1,MATCH(D$1,'15MIN'!$1:$1,0)-4,4,1))</f>
        <v>10898.695599999999</v>
      </c>
      <c r="E633" s="51">
        <f ca="1">SUM(OFFSET('15MIN'!$E$4,($A633-1)*4+1,MATCH(D$1,'15MIN'!$1:$1,0)-4,4,1))</f>
        <v>0</v>
      </c>
      <c r="F633" s="49">
        <f ca="1">SUM(OFFSET('15MIN'!$D$4,($A633-1)*4+1,MATCH(F$1,'15MIN'!$1:$1,0)-4,4,1))</f>
        <v>27784.467773</v>
      </c>
      <c r="G633" s="51">
        <f ca="1">SUM(OFFSET('15MIN'!$E$4,($A633-1)*4+1,MATCH(F$1,'15MIN'!$1:$1,0)-4,4,1))</f>
        <v>0</v>
      </c>
      <c r="H633" s="49">
        <f ca="1">SUM(OFFSET('15MIN'!$D$4,($A633-1)*4+1,MATCH(H$1,'15MIN'!$1:$1,0)-4,4,1))</f>
        <v>7983.4680179999996</v>
      </c>
      <c r="I633" s="51">
        <f ca="1">SUM(OFFSET('15MIN'!$E$4,($A633-1)*4+1,MATCH(H$1,'15MIN'!$1:$1,0)-4,4,1))</f>
        <v>0</v>
      </c>
      <c r="J633" s="49">
        <f t="shared" ca="1" si="121"/>
        <v>15555.543797</v>
      </c>
      <c r="K633" s="49">
        <v>13395.265625</v>
      </c>
      <c r="L633" s="144">
        <f t="shared" ca="1" si="128"/>
        <v>-2496.5700250000009</v>
      </c>
      <c r="M633" s="49"/>
      <c r="N633" s="49"/>
      <c r="O633" s="49"/>
      <c r="Q633" s="29">
        <v>15057.5825195</v>
      </c>
      <c r="R633" s="78">
        <v>0</v>
      </c>
      <c r="S633" s="49">
        <v>25835.9643555</v>
      </c>
      <c r="T633" s="136">
        <f t="shared" ca="1" si="129"/>
        <v>-4158.8869195000007</v>
      </c>
      <c r="U633" s="136">
        <f t="shared" ca="1" si="130"/>
        <v>7983.4680179999996</v>
      </c>
      <c r="V633" s="136">
        <f t="shared" ca="1" si="131"/>
        <v>1948.5034175000001</v>
      </c>
      <c r="AA633" s="49">
        <v>0</v>
      </c>
      <c r="AB633" s="51">
        <v>19902.309082100001</v>
      </c>
      <c r="AC633" s="49">
        <v>0</v>
      </c>
      <c r="AD633" s="51">
        <v>2245.7762452000002</v>
      </c>
      <c r="AE633" s="49">
        <v>0</v>
      </c>
      <c r="AF633" s="51">
        <v>0</v>
      </c>
      <c r="AG633" s="49">
        <f t="shared" ca="1" si="122"/>
        <v>0</v>
      </c>
      <c r="AH633" s="51">
        <f t="shared" ca="1" si="123"/>
        <v>9003.6134821000014</v>
      </c>
      <c r="AI633" s="49">
        <f t="shared" ca="1" si="124"/>
        <v>0</v>
      </c>
      <c r="AJ633" s="51">
        <f t="shared" ca="1" si="125"/>
        <v>-5737.6917727999989</v>
      </c>
      <c r="AK633" s="49">
        <f t="shared" ca="1" si="126"/>
        <v>0</v>
      </c>
      <c r="AL633" s="51">
        <f t="shared" ca="1" si="127"/>
        <v>-27784.467773</v>
      </c>
    </row>
    <row r="634" spans="1:38" x14ac:dyDescent="0.15">
      <c r="A634" s="37">
        <v>630</v>
      </c>
      <c r="B634" s="40">
        <f t="shared" si="132"/>
        <v>44527</v>
      </c>
      <c r="C634" s="44">
        <f t="shared" si="133"/>
        <v>6</v>
      </c>
      <c r="D634" s="49">
        <f ca="1">SUM(OFFSET('15MIN'!$D$4,($A634-1)*4+1,MATCH(D$1,'15MIN'!$1:$1,0)-4,4,1))</f>
        <v>10760.7453</v>
      </c>
      <c r="E634" s="51">
        <f ca="1">SUM(OFFSET('15MIN'!$E$4,($A634-1)*4+1,MATCH(D$1,'15MIN'!$1:$1,0)-4,4,1))</f>
        <v>0</v>
      </c>
      <c r="F634" s="49">
        <f ca="1">SUM(OFFSET('15MIN'!$D$4,($A634-1)*4+1,MATCH(F$1,'15MIN'!$1:$1,0)-4,4,1))</f>
        <v>36797.439452000006</v>
      </c>
      <c r="G634" s="51">
        <f ca="1">SUM(OFFSET('15MIN'!$E$4,($A634-1)*4+1,MATCH(F$1,'15MIN'!$1:$1,0)-4,4,1))</f>
        <v>0</v>
      </c>
      <c r="H634" s="49">
        <f ca="1">SUM(OFFSET('15MIN'!$D$4,($A634-1)*4+1,MATCH(H$1,'15MIN'!$1:$1,0)-4,4,1))</f>
        <v>8949.6799319999991</v>
      </c>
      <c r="I634" s="51">
        <f ca="1">SUM(OFFSET('15MIN'!$E$4,($A634-1)*4+1,MATCH(H$1,'15MIN'!$1:$1,0)-4,4,1))</f>
        <v>0</v>
      </c>
      <c r="J634" s="49">
        <f t="shared" ca="1" si="121"/>
        <v>18835.954894666669</v>
      </c>
      <c r="K634" s="49">
        <v>18804.6357422</v>
      </c>
      <c r="L634" s="144">
        <f t="shared" ca="1" si="128"/>
        <v>-8043.8904421999996</v>
      </c>
      <c r="M634" s="49"/>
      <c r="N634" s="49"/>
      <c r="O634" s="49"/>
      <c r="Q634" s="29">
        <v>12445.3117676</v>
      </c>
      <c r="R634" s="78">
        <v>0</v>
      </c>
      <c r="S634" s="49">
        <v>47899.337890700001</v>
      </c>
      <c r="T634" s="136">
        <f t="shared" ca="1" si="129"/>
        <v>-1684.5664675999997</v>
      </c>
      <c r="U634" s="136">
        <f t="shared" ca="1" si="130"/>
        <v>8949.6799319999991</v>
      </c>
      <c r="V634" s="136">
        <f t="shared" ca="1" si="131"/>
        <v>-11101.898438699995</v>
      </c>
      <c r="AA634" s="49">
        <v>0</v>
      </c>
      <c r="AB634" s="51">
        <v>16258.1403809</v>
      </c>
      <c r="AC634" s="49">
        <v>0</v>
      </c>
      <c r="AD634" s="51">
        <v>3671.3253172999998</v>
      </c>
      <c r="AE634" s="49">
        <v>0</v>
      </c>
      <c r="AF634" s="51">
        <v>0</v>
      </c>
      <c r="AG634" s="49">
        <f t="shared" ca="1" si="122"/>
        <v>0</v>
      </c>
      <c r="AH634" s="51">
        <f t="shared" ca="1" si="123"/>
        <v>5497.3950808999998</v>
      </c>
      <c r="AI634" s="49">
        <f t="shared" ca="1" si="124"/>
        <v>0</v>
      </c>
      <c r="AJ634" s="51">
        <f t="shared" ca="1" si="125"/>
        <v>-5278.3546146999997</v>
      </c>
      <c r="AK634" s="49">
        <f t="shared" ca="1" si="126"/>
        <v>0</v>
      </c>
      <c r="AL634" s="51">
        <f t="shared" ca="1" si="127"/>
        <v>-36797.439452000006</v>
      </c>
    </row>
    <row r="635" spans="1:38" x14ac:dyDescent="0.15">
      <c r="A635" s="37">
        <v>631</v>
      </c>
      <c r="B635" s="40">
        <f t="shared" si="132"/>
        <v>44527</v>
      </c>
      <c r="C635" s="44">
        <f t="shared" si="133"/>
        <v>7</v>
      </c>
      <c r="D635" s="49">
        <f ca="1">SUM(OFFSET('15MIN'!$D$4,($A635-1)*4+1,MATCH(D$1,'15MIN'!$1:$1,0)-4,4,1))</f>
        <v>7161.6334999999999</v>
      </c>
      <c r="E635" s="51">
        <f ca="1">SUM(OFFSET('15MIN'!$E$4,($A635-1)*4+1,MATCH(D$1,'15MIN'!$1:$1,0)-4,4,1))</f>
        <v>0</v>
      </c>
      <c r="F635" s="49">
        <f ca="1">SUM(OFFSET('15MIN'!$D$4,($A635-1)*4+1,MATCH(F$1,'15MIN'!$1:$1,0)-4,4,1))</f>
        <v>48954.524961000003</v>
      </c>
      <c r="G635" s="51">
        <f ca="1">SUM(OFFSET('15MIN'!$E$4,($A635-1)*4+1,MATCH(F$1,'15MIN'!$1:$1,0)-4,4,1))</f>
        <v>0</v>
      </c>
      <c r="H635" s="49">
        <f ca="1">SUM(OFFSET('15MIN'!$D$4,($A635-1)*4+1,MATCH(H$1,'15MIN'!$1:$1,0)-4,4,1))</f>
        <v>5498.5621330000004</v>
      </c>
      <c r="I635" s="51">
        <f ca="1">SUM(OFFSET('15MIN'!$E$4,($A635-1)*4+1,MATCH(H$1,'15MIN'!$1:$1,0)-4,4,1))</f>
        <v>0</v>
      </c>
      <c r="J635" s="49">
        <f t="shared" ca="1" si="121"/>
        <v>20538.240198</v>
      </c>
      <c r="K635" s="49">
        <v>18905.333496200001</v>
      </c>
      <c r="L635" s="144">
        <f t="shared" ca="1" si="128"/>
        <v>-11743.699996200001</v>
      </c>
      <c r="M635" s="49"/>
      <c r="N635" s="49"/>
      <c r="O635" s="49"/>
      <c r="Q635" s="29">
        <v>10209.494751099999</v>
      </c>
      <c r="R635" s="78">
        <v>0</v>
      </c>
      <c r="S635" s="49">
        <v>46635.450195400001</v>
      </c>
      <c r="T635" s="136">
        <f t="shared" ca="1" si="129"/>
        <v>-3047.8612510999992</v>
      </c>
      <c r="U635" s="136">
        <f t="shared" ca="1" si="130"/>
        <v>5498.5621330000004</v>
      </c>
      <c r="V635" s="136">
        <f t="shared" ca="1" si="131"/>
        <v>2319.0747656000021</v>
      </c>
      <c r="AA635" s="49">
        <v>0</v>
      </c>
      <c r="AB635" s="51">
        <v>5907.9613037999998</v>
      </c>
      <c r="AC635" s="49">
        <v>0</v>
      </c>
      <c r="AD635" s="51">
        <v>3992.7252196999998</v>
      </c>
      <c r="AE635" s="49">
        <v>0</v>
      </c>
      <c r="AF635" s="51">
        <v>0</v>
      </c>
      <c r="AG635" s="49">
        <f t="shared" ca="1" si="122"/>
        <v>0</v>
      </c>
      <c r="AH635" s="51">
        <f t="shared" ca="1" si="123"/>
        <v>-1253.6721962000001</v>
      </c>
      <c r="AI635" s="49">
        <f t="shared" ca="1" si="124"/>
        <v>0</v>
      </c>
      <c r="AJ635" s="51">
        <f t="shared" ca="1" si="125"/>
        <v>-1505.8369133000006</v>
      </c>
      <c r="AK635" s="49">
        <f t="shared" ca="1" si="126"/>
        <v>0</v>
      </c>
      <c r="AL635" s="51">
        <f t="shared" ca="1" si="127"/>
        <v>-48954.524961000003</v>
      </c>
    </row>
    <row r="636" spans="1:38" x14ac:dyDescent="0.15">
      <c r="A636" s="37">
        <v>632</v>
      </c>
      <c r="B636" s="40">
        <f t="shared" si="132"/>
        <v>44527</v>
      </c>
      <c r="C636" s="44">
        <f t="shared" si="133"/>
        <v>8</v>
      </c>
      <c r="D636" s="49">
        <f ca="1">SUM(OFFSET('15MIN'!$D$4,($A636-1)*4+1,MATCH(D$1,'15MIN'!$1:$1,0)-4,4,1))</f>
        <v>2412.7806700000001</v>
      </c>
      <c r="E636" s="51">
        <f ca="1">SUM(OFFSET('15MIN'!$E$4,($A636-1)*4+1,MATCH(D$1,'15MIN'!$1:$1,0)-4,4,1))</f>
        <v>0</v>
      </c>
      <c r="F636" s="49">
        <f ca="1">SUM(OFFSET('15MIN'!$D$4,($A636-1)*4+1,MATCH(F$1,'15MIN'!$1:$1,0)-4,4,1))</f>
        <v>40036.151523</v>
      </c>
      <c r="G636" s="51">
        <f ca="1">SUM(OFFSET('15MIN'!$E$4,($A636-1)*4+1,MATCH(F$1,'15MIN'!$1:$1,0)-4,4,1))</f>
        <v>0</v>
      </c>
      <c r="H636" s="49">
        <f ca="1">SUM(OFFSET('15MIN'!$D$4,($A636-1)*4+1,MATCH(H$1,'15MIN'!$1:$1,0)-4,4,1))</f>
        <v>3954.105286</v>
      </c>
      <c r="I636" s="51">
        <f ca="1">SUM(OFFSET('15MIN'!$E$4,($A636-1)*4+1,MATCH(H$1,'15MIN'!$1:$1,0)-4,4,1))</f>
        <v>0</v>
      </c>
      <c r="J636" s="49">
        <f t="shared" ca="1" si="121"/>
        <v>15467.679159666666</v>
      </c>
      <c r="K636" s="49">
        <v>24030.2275391</v>
      </c>
      <c r="L636" s="144">
        <f t="shared" ca="1" si="128"/>
        <v>-21617.4468691</v>
      </c>
      <c r="M636" s="49"/>
      <c r="N636" s="49"/>
      <c r="O636" s="49"/>
      <c r="Q636" s="29">
        <v>4342.3527222000002</v>
      </c>
      <c r="R636" s="78">
        <v>0</v>
      </c>
      <c r="S636" s="49">
        <v>70125.1572266</v>
      </c>
      <c r="T636" s="136">
        <f t="shared" ca="1" si="129"/>
        <v>-1929.5720522000001</v>
      </c>
      <c r="U636" s="136">
        <f t="shared" ca="1" si="130"/>
        <v>3954.105286</v>
      </c>
      <c r="V636" s="136">
        <f t="shared" ca="1" si="131"/>
        <v>-30089.0057036</v>
      </c>
      <c r="AA636" s="49">
        <v>0</v>
      </c>
      <c r="AB636" s="51">
        <v>4515.1124878000001</v>
      </c>
      <c r="AC636" s="49">
        <v>0</v>
      </c>
      <c r="AD636" s="51">
        <v>5532.3024901999997</v>
      </c>
      <c r="AE636" s="49">
        <v>0</v>
      </c>
      <c r="AF636" s="51">
        <v>0</v>
      </c>
      <c r="AG636" s="49">
        <f t="shared" ca="1" si="122"/>
        <v>0</v>
      </c>
      <c r="AH636" s="51">
        <f t="shared" ca="1" si="123"/>
        <v>2102.3318178</v>
      </c>
      <c r="AI636" s="49">
        <f t="shared" ca="1" si="124"/>
        <v>0</v>
      </c>
      <c r="AJ636" s="51">
        <f t="shared" ca="1" si="125"/>
        <v>1578.1972041999998</v>
      </c>
      <c r="AK636" s="49">
        <f t="shared" ca="1" si="126"/>
        <v>0</v>
      </c>
      <c r="AL636" s="51">
        <f t="shared" ca="1" si="127"/>
        <v>-40036.151523</v>
      </c>
    </row>
    <row r="637" spans="1:38" x14ac:dyDescent="0.15">
      <c r="A637" s="37">
        <v>633</v>
      </c>
      <c r="B637" s="40">
        <f t="shared" si="132"/>
        <v>44527</v>
      </c>
      <c r="C637" s="44">
        <f t="shared" si="133"/>
        <v>9</v>
      </c>
      <c r="D637" s="49">
        <f ca="1">SUM(OFFSET('15MIN'!$D$4,($A637-1)*4+1,MATCH(D$1,'15MIN'!$1:$1,0)-4,4,1))</f>
        <v>6281.7379000000001</v>
      </c>
      <c r="E637" s="51">
        <f ca="1">SUM(OFFSET('15MIN'!$E$4,($A637-1)*4+1,MATCH(D$1,'15MIN'!$1:$1,0)-4,4,1))</f>
        <v>0</v>
      </c>
      <c r="F637" s="49">
        <f ca="1">SUM(OFFSET('15MIN'!$D$4,($A637-1)*4+1,MATCH(F$1,'15MIN'!$1:$1,0)-4,4,1))</f>
        <v>25481.847168</v>
      </c>
      <c r="G637" s="51">
        <f ca="1">SUM(OFFSET('15MIN'!$E$4,($A637-1)*4+1,MATCH(F$1,'15MIN'!$1:$1,0)-4,4,1))</f>
        <v>0</v>
      </c>
      <c r="H637" s="49">
        <f ca="1">SUM(OFFSET('15MIN'!$D$4,($A637-1)*4+1,MATCH(H$1,'15MIN'!$1:$1,0)-4,4,1))</f>
        <v>7911.1794439999994</v>
      </c>
      <c r="I637" s="51">
        <f ca="1">SUM(OFFSET('15MIN'!$E$4,($A637-1)*4+1,MATCH(H$1,'15MIN'!$1:$1,0)-4,4,1))</f>
        <v>0</v>
      </c>
      <c r="J637" s="49">
        <f t="shared" ca="1" si="121"/>
        <v>13224.921504</v>
      </c>
      <c r="K637" s="49">
        <v>20163.2451172</v>
      </c>
      <c r="L637" s="144">
        <f t="shared" ca="1" si="128"/>
        <v>-13881.5072172</v>
      </c>
      <c r="M637" s="49"/>
      <c r="N637" s="49"/>
      <c r="O637" s="49"/>
      <c r="Q637" s="29">
        <v>1378.7494508</v>
      </c>
      <c r="R637" s="78">
        <v>0</v>
      </c>
      <c r="S637" s="49">
        <v>82022.351562600001</v>
      </c>
      <c r="T637" s="136">
        <f t="shared" ca="1" si="129"/>
        <v>4902.9884492000001</v>
      </c>
      <c r="U637" s="136">
        <f t="shared" ca="1" si="130"/>
        <v>7911.1794439999994</v>
      </c>
      <c r="V637" s="136">
        <f t="shared" ca="1" si="131"/>
        <v>-56540.504394600001</v>
      </c>
      <c r="AA637" s="49">
        <v>0</v>
      </c>
      <c r="AB637" s="51">
        <v>4386.3933716000001</v>
      </c>
      <c r="AC637" s="49">
        <v>0</v>
      </c>
      <c r="AD637" s="51">
        <v>5984.8803710000002</v>
      </c>
      <c r="AE637" s="49">
        <v>0</v>
      </c>
      <c r="AF637" s="51">
        <v>0</v>
      </c>
      <c r="AG637" s="49">
        <f t="shared" ca="1" si="122"/>
        <v>0</v>
      </c>
      <c r="AH637" s="51">
        <f t="shared" ca="1" si="123"/>
        <v>-1895.3445283999999</v>
      </c>
      <c r="AI637" s="49">
        <f t="shared" ca="1" si="124"/>
        <v>0</v>
      </c>
      <c r="AJ637" s="51">
        <f t="shared" ca="1" si="125"/>
        <v>-1926.2990729999992</v>
      </c>
      <c r="AK637" s="49">
        <f t="shared" ca="1" si="126"/>
        <v>0</v>
      </c>
      <c r="AL637" s="51">
        <f t="shared" ca="1" si="127"/>
        <v>-25481.847168</v>
      </c>
    </row>
    <row r="638" spans="1:38" x14ac:dyDescent="0.15">
      <c r="A638" s="37">
        <v>634</v>
      </c>
      <c r="B638" s="40">
        <f t="shared" si="132"/>
        <v>44527</v>
      </c>
      <c r="C638" s="44">
        <f t="shared" si="133"/>
        <v>10</v>
      </c>
      <c r="D638" s="49">
        <f ca="1">SUM(OFFSET('15MIN'!$D$4,($A638-1)*4+1,MATCH(D$1,'15MIN'!$1:$1,0)-4,4,1))</f>
        <v>8272.5555000000004</v>
      </c>
      <c r="E638" s="51">
        <f ca="1">SUM(OFFSET('15MIN'!$E$4,($A638-1)*4+1,MATCH(D$1,'15MIN'!$1:$1,0)-4,4,1))</f>
        <v>0</v>
      </c>
      <c r="F638" s="49">
        <f ca="1">SUM(OFFSET('15MIN'!$D$4,($A638-1)*4+1,MATCH(F$1,'15MIN'!$1:$1,0)-4,4,1))</f>
        <v>21287.058348999999</v>
      </c>
      <c r="G638" s="51">
        <f ca="1">SUM(OFFSET('15MIN'!$E$4,($A638-1)*4+1,MATCH(F$1,'15MIN'!$1:$1,0)-4,4,1))</f>
        <v>0</v>
      </c>
      <c r="H638" s="49">
        <f ca="1">SUM(OFFSET('15MIN'!$D$4,($A638-1)*4+1,MATCH(H$1,'15MIN'!$1:$1,0)-4,4,1))</f>
        <v>13494.084717</v>
      </c>
      <c r="I638" s="51">
        <f ca="1">SUM(OFFSET('15MIN'!$E$4,($A638-1)*4+1,MATCH(H$1,'15MIN'!$1:$1,0)-4,4,1))</f>
        <v>0</v>
      </c>
      <c r="J638" s="49">
        <f t="shared" ca="1" si="121"/>
        <v>14351.232855333334</v>
      </c>
      <c r="K638" s="49">
        <v>18314.4023438</v>
      </c>
      <c r="L638" s="144">
        <f t="shared" ca="1" si="128"/>
        <v>-10041.8468438</v>
      </c>
      <c r="M638" s="49"/>
      <c r="N638" s="49"/>
      <c r="O638" s="49"/>
      <c r="Q638" s="29">
        <v>44.708622699999999</v>
      </c>
      <c r="R638" s="78">
        <v>0</v>
      </c>
      <c r="S638" s="49">
        <v>92774.4589844</v>
      </c>
      <c r="T638" s="136">
        <f t="shared" ca="1" si="129"/>
        <v>8227.8468773000004</v>
      </c>
      <c r="U638" s="136">
        <f t="shared" ca="1" si="130"/>
        <v>13494.084717</v>
      </c>
      <c r="V638" s="136">
        <f t="shared" ca="1" si="131"/>
        <v>-71487.400635400001</v>
      </c>
      <c r="AA638" s="49">
        <v>0</v>
      </c>
      <c r="AB638" s="51">
        <v>5389.9785155999998</v>
      </c>
      <c r="AC638" s="49">
        <v>0</v>
      </c>
      <c r="AD638" s="51">
        <v>5224.3330078999998</v>
      </c>
      <c r="AE638" s="49">
        <v>0</v>
      </c>
      <c r="AF638" s="51">
        <v>0</v>
      </c>
      <c r="AG638" s="49">
        <f t="shared" ca="1" si="122"/>
        <v>0</v>
      </c>
      <c r="AH638" s="51">
        <f t="shared" ca="1" si="123"/>
        <v>-2882.5769844000006</v>
      </c>
      <c r="AI638" s="49">
        <f t="shared" ca="1" si="124"/>
        <v>0</v>
      </c>
      <c r="AJ638" s="51">
        <f t="shared" ca="1" si="125"/>
        <v>-8269.7517091000009</v>
      </c>
      <c r="AK638" s="49">
        <f t="shared" ca="1" si="126"/>
        <v>0</v>
      </c>
      <c r="AL638" s="51">
        <f t="shared" ca="1" si="127"/>
        <v>-21287.058348999999</v>
      </c>
    </row>
    <row r="639" spans="1:38" x14ac:dyDescent="0.15">
      <c r="A639" s="37">
        <v>635</v>
      </c>
      <c r="B639" s="40">
        <f t="shared" si="132"/>
        <v>44527</v>
      </c>
      <c r="C639" s="44">
        <f t="shared" si="133"/>
        <v>11</v>
      </c>
      <c r="D639" s="49">
        <f ca="1">SUM(OFFSET('15MIN'!$D$4,($A639-1)*4+1,MATCH(D$1,'15MIN'!$1:$1,0)-4,4,1))</f>
        <v>9554.8539999999994</v>
      </c>
      <c r="E639" s="51">
        <f ca="1">SUM(OFFSET('15MIN'!$E$4,($A639-1)*4+1,MATCH(D$1,'15MIN'!$1:$1,0)-4,4,1))</f>
        <v>0</v>
      </c>
      <c r="F639" s="49">
        <f ca="1">SUM(OFFSET('15MIN'!$D$4,($A639-1)*4+1,MATCH(F$1,'15MIN'!$1:$1,0)-4,4,1))</f>
        <v>11935.502441000001</v>
      </c>
      <c r="G639" s="51">
        <f ca="1">SUM(OFFSET('15MIN'!$E$4,($A639-1)*4+1,MATCH(F$1,'15MIN'!$1:$1,0)-4,4,1))</f>
        <v>0</v>
      </c>
      <c r="H639" s="49">
        <f ca="1">SUM(OFFSET('15MIN'!$D$4,($A639-1)*4+1,MATCH(H$1,'15MIN'!$1:$1,0)-4,4,1))</f>
        <v>18890.468262000002</v>
      </c>
      <c r="I639" s="51">
        <f ca="1">SUM(OFFSET('15MIN'!$E$4,($A639-1)*4+1,MATCH(H$1,'15MIN'!$1:$1,0)-4,4,1))</f>
        <v>0</v>
      </c>
      <c r="J639" s="49">
        <f t="shared" ca="1" si="121"/>
        <v>13460.274901000003</v>
      </c>
      <c r="K639" s="49">
        <v>14564.5703125</v>
      </c>
      <c r="L639" s="144">
        <f t="shared" ca="1" si="128"/>
        <v>-5009.7163125000006</v>
      </c>
      <c r="M639" s="49"/>
      <c r="N639" s="49"/>
      <c r="O639" s="49"/>
      <c r="Q639" s="29">
        <v>0</v>
      </c>
      <c r="R639" s="78">
        <v>1107.6638948</v>
      </c>
      <c r="S639" s="49">
        <v>90328.1757813</v>
      </c>
      <c r="T639" s="136">
        <f t="shared" ca="1" si="129"/>
        <v>9554.8539999999994</v>
      </c>
      <c r="U639" s="136">
        <f t="shared" ca="1" si="130"/>
        <v>17782.804367200002</v>
      </c>
      <c r="V639" s="136">
        <f t="shared" ca="1" si="131"/>
        <v>-78392.673340299996</v>
      </c>
      <c r="AA639" s="49">
        <v>-60.856037200000003</v>
      </c>
      <c r="AB639" s="51">
        <v>2817.5855141000002</v>
      </c>
      <c r="AC639" s="49">
        <v>-7.4101223999999997</v>
      </c>
      <c r="AD639" s="51">
        <v>841.63130279999996</v>
      </c>
      <c r="AE639" s="49">
        <v>0</v>
      </c>
      <c r="AF639" s="51">
        <v>0</v>
      </c>
      <c r="AG639" s="49">
        <f t="shared" ca="1" si="122"/>
        <v>-60.856037200000003</v>
      </c>
      <c r="AH639" s="51">
        <f t="shared" ca="1" si="123"/>
        <v>-6737.2684858999992</v>
      </c>
      <c r="AI639" s="49">
        <f t="shared" ca="1" si="124"/>
        <v>-7.4101223999999997</v>
      </c>
      <c r="AJ639" s="51">
        <f t="shared" ca="1" si="125"/>
        <v>-18048.836959200002</v>
      </c>
      <c r="AK639" s="49">
        <f t="shared" ca="1" si="126"/>
        <v>0</v>
      </c>
      <c r="AL639" s="51">
        <f t="shared" ca="1" si="127"/>
        <v>-11935.502441000001</v>
      </c>
    </row>
    <row r="640" spans="1:38" x14ac:dyDescent="0.15">
      <c r="A640" s="37">
        <v>636</v>
      </c>
      <c r="B640" s="40">
        <f t="shared" si="132"/>
        <v>44527</v>
      </c>
      <c r="C640" s="44">
        <f t="shared" si="133"/>
        <v>12</v>
      </c>
      <c r="D640" s="49">
        <f ca="1">SUM(OFFSET('15MIN'!$D$4,($A640-1)*4+1,MATCH(D$1,'15MIN'!$1:$1,0)-4,4,1))</f>
        <v>6362.6205000000009</v>
      </c>
      <c r="E640" s="51">
        <f ca="1">SUM(OFFSET('15MIN'!$E$4,($A640-1)*4+1,MATCH(D$1,'15MIN'!$1:$1,0)-4,4,1))</f>
        <v>0</v>
      </c>
      <c r="F640" s="49">
        <f ca="1">SUM(OFFSET('15MIN'!$D$4,($A640-1)*4+1,MATCH(F$1,'15MIN'!$1:$1,0)-4,4,1))</f>
        <v>9594.1035169999996</v>
      </c>
      <c r="G640" s="51">
        <f ca="1">SUM(OFFSET('15MIN'!$E$4,($A640-1)*4+1,MATCH(F$1,'15MIN'!$1:$1,0)-4,4,1))</f>
        <v>0</v>
      </c>
      <c r="H640" s="49">
        <f ca="1">SUM(OFFSET('15MIN'!$D$4,($A640-1)*4+1,MATCH(H$1,'15MIN'!$1:$1,0)-4,4,1))</f>
        <v>37034.864744999999</v>
      </c>
      <c r="I640" s="51">
        <f ca="1">SUM(OFFSET('15MIN'!$E$4,($A640-1)*4+1,MATCH(H$1,'15MIN'!$1:$1,0)-4,4,1))</f>
        <v>0</v>
      </c>
      <c r="J640" s="49">
        <f t="shared" ca="1" si="121"/>
        <v>17663.862920666666</v>
      </c>
      <c r="K640" s="49">
        <v>15652.9692383</v>
      </c>
      <c r="L640" s="144">
        <f t="shared" ca="1" si="128"/>
        <v>-9290.3487382999992</v>
      </c>
      <c r="M640" s="49"/>
      <c r="N640" s="49"/>
      <c r="O640" s="49"/>
      <c r="Q640" s="29">
        <v>0</v>
      </c>
      <c r="R640" s="78">
        <v>2438.5433655000002</v>
      </c>
      <c r="S640" s="49">
        <v>71615.0400391</v>
      </c>
      <c r="T640" s="136">
        <f t="shared" ca="1" si="129"/>
        <v>6362.6205000000009</v>
      </c>
      <c r="U640" s="136">
        <f t="shared" ca="1" si="130"/>
        <v>34596.321379499997</v>
      </c>
      <c r="V640" s="136">
        <f t="shared" ca="1" si="131"/>
        <v>-62020.936522100004</v>
      </c>
      <c r="AA640" s="49">
        <v>-106.21557420000001</v>
      </c>
      <c r="AB640" s="51">
        <v>0</v>
      </c>
      <c r="AC640" s="49">
        <v>-12.5490797</v>
      </c>
      <c r="AD640" s="51">
        <v>276.30405610000003</v>
      </c>
      <c r="AE640" s="49">
        <v>0</v>
      </c>
      <c r="AF640" s="51">
        <v>0</v>
      </c>
      <c r="AG640" s="49">
        <f t="shared" ca="1" si="122"/>
        <v>-106.21557420000001</v>
      </c>
      <c r="AH640" s="51">
        <f t="shared" ca="1" si="123"/>
        <v>-6362.6205000000009</v>
      </c>
      <c r="AI640" s="49">
        <f t="shared" ca="1" si="124"/>
        <v>-12.5490797</v>
      </c>
      <c r="AJ640" s="51">
        <f t="shared" ca="1" si="125"/>
        <v>-36758.560688899997</v>
      </c>
      <c r="AK640" s="49">
        <f t="shared" ca="1" si="126"/>
        <v>0</v>
      </c>
      <c r="AL640" s="51">
        <f t="shared" ca="1" si="127"/>
        <v>-9594.1035169999996</v>
      </c>
    </row>
    <row r="641" spans="1:38" x14ac:dyDescent="0.15">
      <c r="A641" s="37">
        <v>637</v>
      </c>
      <c r="B641" s="40">
        <f t="shared" si="132"/>
        <v>44527</v>
      </c>
      <c r="C641" s="44">
        <f t="shared" si="133"/>
        <v>13</v>
      </c>
      <c r="D641" s="49">
        <f ca="1">SUM(OFFSET('15MIN'!$D$4,($A641-1)*4+1,MATCH(D$1,'15MIN'!$1:$1,0)-4,4,1))</f>
        <v>4530.9699000000001</v>
      </c>
      <c r="E641" s="51">
        <f ca="1">SUM(OFFSET('15MIN'!$E$4,($A641-1)*4+1,MATCH(D$1,'15MIN'!$1:$1,0)-4,4,1))</f>
        <v>0</v>
      </c>
      <c r="F641" s="49">
        <f ca="1">SUM(OFFSET('15MIN'!$D$4,($A641-1)*4+1,MATCH(F$1,'15MIN'!$1:$1,0)-4,4,1))</f>
        <v>11677.401121999999</v>
      </c>
      <c r="G641" s="51">
        <f ca="1">SUM(OFFSET('15MIN'!$E$4,($A641-1)*4+1,MATCH(F$1,'15MIN'!$1:$1,0)-4,4,1))</f>
        <v>0</v>
      </c>
      <c r="H641" s="49">
        <f ca="1">SUM(OFFSET('15MIN'!$D$4,($A641-1)*4+1,MATCH(H$1,'15MIN'!$1:$1,0)-4,4,1))</f>
        <v>62800.618069999997</v>
      </c>
      <c r="I641" s="51">
        <f ca="1">SUM(OFFSET('15MIN'!$E$4,($A641-1)*4+1,MATCH(H$1,'15MIN'!$1:$1,0)-4,4,1))</f>
        <v>0</v>
      </c>
      <c r="J641" s="49">
        <f t="shared" ca="1" si="121"/>
        <v>26336.329697333334</v>
      </c>
      <c r="K641" s="49">
        <v>21599.8320313</v>
      </c>
      <c r="L641" s="144">
        <f t="shared" ca="1" si="128"/>
        <v>-17068.8621313</v>
      </c>
      <c r="M641" s="49"/>
      <c r="N641" s="49"/>
      <c r="O641" s="49"/>
      <c r="Q641" s="29">
        <v>0</v>
      </c>
      <c r="R641" s="78">
        <v>3504.8338012999998</v>
      </c>
      <c r="S641" s="49">
        <v>79094.892578200001</v>
      </c>
      <c r="T641" s="136">
        <f t="shared" ca="1" si="129"/>
        <v>4530.9699000000001</v>
      </c>
      <c r="U641" s="136">
        <f t="shared" ca="1" si="130"/>
        <v>59295.784268699994</v>
      </c>
      <c r="V641" s="136">
        <f t="shared" ca="1" si="131"/>
        <v>-67417.491456200005</v>
      </c>
      <c r="AA641" s="49">
        <v>-91.474576999999996</v>
      </c>
      <c r="AB641" s="51">
        <v>0</v>
      </c>
      <c r="AC641" s="49">
        <v>0</v>
      </c>
      <c r="AD641" s="51">
        <v>816.1190186</v>
      </c>
      <c r="AE641" s="49">
        <v>0</v>
      </c>
      <c r="AF641" s="51">
        <v>0</v>
      </c>
      <c r="AG641" s="49">
        <f t="shared" ca="1" si="122"/>
        <v>-91.474576999999996</v>
      </c>
      <c r="AH641" s="51">
        <f t="shared" ca="1" si="123"/>
        <v>-4530.9699000000001</v>
      </c>
      <c r="AI641" s="49">
        <f t="shared" ca="1" si="124"/>
        <v>0</v>
      </c>
      <c r="AJ641" s="51">
        <f t="shared" ca="1" si="125"/>
        <v>-61984.499051399995</v>
      </c>
      <c r="AK641" s="49">
        <f t="shared" ca="1" si="126"/>
        <v>0</v>
      </c>
      <c r="AL641" s="51">
        <f t="shared" ca="1" si="127"/>
        <v>-11677.401121999999</v>
      </c>
    </row>
    <row r="642" spans="1:38" x14ac:dyDescent="0.15">
      <c r="A642" s="37">
        <v>638</v>
      </c>
      <c r="B642" s="40">
        <f t="shared" si="132"/>
        <v>44527</v>
      </c>
      <c r="C642" s="44">
        <f t="shared" si="133"/>
        <v>14</v>
      </c>
      <c r="D642" s="49">
        <f ca="1">SUM(OFFSET('15MIN'!$D$4,($A642-1)*4+1,MATCH(D$1,'15MIN'!$1:$1,0)-4,4,1))</f>
        <v>5118.5873000000001</v>
      </c>
      <c r="E642" s="51">
        <f ca="1">SUM(OFFSET('15MIN'!$E$4,($A642-1)*4+1,MATCH(D$1,'15MIN'!$1:$1,0)-4,4,1))</f>
        <v>0</v>
      </c>
      <c r="F642" s="49">
        <f ca="1">SUM(OFFSET('15MIN'!$D$4,($A642-1)*4+1,MATCH(F$1,'15MIN'!$1:$1,0)-4,4,1))</f>
        <v>11837.784180000001</v>
      </c>
      <c r="G642" s="51">
        <f ca="1">SUM(OFFSET('15MIN'!$E$4,($A642-1)*4+1,MATCH(F$1,'15MIN'!$1:$1,0)-4,4,1))</f>
        <v>0</v>
      </c>
      <c r="H642" s="49">
        <f ca="1">SUM(OFFSET('15MIN'!$D$4,($A642-1)*4+1,MATCH(H$1,'15MIN'!$1:$1,0)-4,4,1))</f>
        <v>79565.034000000014</v>
      </c>
      <c r="I642" s="51">
        <f ca="1">SUM(OFFSET('15MIN'!$E$4,($A642-1)*4+1,MATCH(H$1,'15MIN'!$1:$1,0)-4,4,1))</f>
        <v>0</v>
      </c>
      <c r="J642" s="49">
        <f t="shared" ca="1" si="121"/>
        <v>32173.801826666673</v>
      </c>
      <c r="K642" s="49">
        <v>25644.4526367</v>
      </c>
      <c r="L642" s="144">
        <f t="shared" ca="1" si="128"/>
        <v>-20525.865336700001</v>
      </c>
      <c r="M642" s="49"/>
      <c r="N642" s="49"/>
      <c r="O642" s="49"/>
      <c r="Q642" s="29">
        <v>0</v>
      </c>
      <c r="R642" s="78">
        <v>433.00395159999999</v>
      </c>
      <c r="S642" s="49">
        <v>82444.6191406</v>
      </c>
      <c r="T642" s="136">
        <f t="shared" ca="1" si="129"/>
        <v>5118.5873000000001</v>
      </c>
      <c r="U642" s="136">
        <f t="shared" ca="1" si="130"/>
        <v>79132.030048400018</v>
      </c>
      <c r="V642" s="136">
        <f t="shared" ca="1" si="131"/>
        <v>-70606.834960599997</v>
      </c>
      <c r="AA642" s="49">
        <v>-91.076684900000004</v>
      </c>
      <c r="AB642" s="51">
        <v>0</v>
      </c>
      <c r="AC642" s="49">
        <v>0</v>
      </c>
      <c r="AD642" s="51">
        <v>1301.0951995999999</v>
      </c>
      <c r="AE642" s="49">
        <v>0</v>
      </c>
      <c r="AF642" s="51">
        <v>0</v>
      </c>
      <c r="AG642" s="49">
        <f t="shared" ca="1" si="122"/>
        <v>-91.076684900000004</v>
      </c>
      <c r="AH642" s="51">
        <f t="shared" ca="1" si="123"/>
        <v>-5118.5873000000001</v>
      </c>
      <c r="AI642" s="49">
        <f t="shared" ca="1" si="124"/>
        <v>0</v>
      </c>
      <c r="AJ642" s="51">
        <f t="shared" ca="1" si="125"/>
        <v>-78263.938800400021</v>
      </c>
      <c r="AK642" s="49">
        <f t="shared" ca="1" si="126"/>
        <v>0</v>
      </c>
      <c r="AL642" s="51">
        <f t="shared" ca="1" si="127"/>
        <v>-11837.784180000001</v>
      </c>
    </row>
    <row r="643" spans="1:38" x14ac:dyDescent="0.15">
      <c r="A643" s="37">
        <v>639</v>
      </c>
      <c r="B643" s="40">
        <f t="shared" si="132"/>
        <v>44527</v>
      </c>
      <c r="C643" s="44">
        <f t="shared" si="133"/>
        <v>15</v>
      </c>
      <c r="D643" s="49">
        <f ca="1">SUM(OFFSET('15MIN'!$D$4,($A643-1)*4+1,MATCH(D$1,'15MIN'!$1:$1,0)-4,4,1))</f>
        <v>4672.3022449999999</v>
      </c>
      <c r="E643" s="51">
        <f ca="1">SUM(OFFSET('15MIN'!$E$4,($A643-1)*4+1,MATCH(D$1,'15MIN'!$1:$1,0)-4,4,1))</f>
        <v>0</v>
      </c>
      <c r="F643" s="49">
        <f ca="1">SUM(OFFSET('15MIN'!$D$4,($A643-1)*4+1,MATCH(F$1,'15MIN'!$1:$1,0)-4,4,1))</f>
        <v>10315.736815999999</v>
      </c>
      <c r="G643" s="51">
        <f ca="1">SUM(OFFSET('15MIN'!$E$4,($A643-1)*4+1,MATCH(F$1,'15MIN'!$1:$1,0)-4,4,1))</f>
        <v>0</v>
      </c>
      <c r="H643" s="49">
        <f ca="1">SUM(OFFSET('15MIN'!$D$4,($A643-1)*4+1,MATCH(H$1,'15MIN'!$1:$1,0)-4,4,1))</f>
        <v>140083.46299999999</v>
      </c>
      <c r="I643" s="51">
        <f ca="1">SUM(OFFSET('15MIN'!$E$4,($A643-1)*4+1,MATCH(H$1,'15MIN'!$1:$1,0)-4,4,1))</f>
        <v>0</v>
      </c>
      <c r="J643" s="49">
        <f t="shared" ca="1" si="121"/>
        <v>51690.500686999992</v>
      </c>
      <c r="K643" s="49">
        <v>24574.4648437</v>
      </c>
      <c r="L643" s="144">
        <f t="shared" ca="1" si="128"/>
        <v>-19902.162598700001</v>
      </c>
      <c r="M643" s="49"/>
      <c r="N643" s="49"/>
      <c r="O643" s="49"/>
      <c r="Q643" s="29">
        <v>276.04912919999998</v>
      </c>
      <c r="R643" s="78">
        <v>0.94790209999999997</v>
      </c>
      <c r="S643" s="49">
        <v>96708.5039063</v>
      </c>
      <c r="T643" s="136">
        <f t="shared" ca="1" si="129"/>
        <v>4396.2531158000002</v>
      </c>
      <c r="U643" s="136">
        <f t="shared" ca="1" si="130"/>
        <v>140082.5150979</v>
      </c>
      <c r="V643" s="136">
        <f t="shared" ca="1" si="131"/>
        <v>-86392.767090299996</v>
      </c>
      <c r="AA643" s="49">
        <v>-101.00029189999999</v>
      </c>
      <c r="AB643" s="51">
        <v>0</v>
      </c>
      <c r="AC643" s="49">
        <v>0</v>
      </c>
      <c r="AD643" s="51">
        <v>1209.4572449</v>
      </c>
      <c r="AE643" s="49">
        <v>0</v>
      </c>
      <c r="AF643" s="51">
        <v>0</v>
      </c>
      <c r="AG643" s="49">
        <f t="shared" ca="1" si="122"/>
        <v>-101.00029189999999</v>
      </c>
      <c r="AH643" s="51">
        <f t="shared" ca="1" si="123"/>
        <v>-4672.3022449999999</v>
      </c>
      <c r="AI643" s="49">
        <f t="shared" ca="1" si="124"/>
        <v>0</v>
      </c>
      <c r="AJ643" s="51">
        <f t="shared" ca="1" si="125"/>
        <v>-138874.00575509999</v>
      </c>
      <c r="AK643" s="49">
        <f t="shared" ca="1" si="126"/>
        <v>0</v>
      </c>
      <c r="AL643" s="51">
        <f t="shared" ca="1" si="127"/>
        <v>-10315.736815999999</v>
      </c>
    </row>
    <row r="644" spans="1:38" x14ac:dyDescent="0.15">
      <c r="A644" s="37">
        <v>640</v>
      </c>
      <c r="B644" s="40">
        <f t="shared" si="132"/>
        <v>44527</v>
      </c>
      <c r="C644" s="44">
        <f t="shared" si="133"/>
        <v>16</v>
      </c>
      <c r="D644" s="49">
        <f ca="1">SUM(OFFSET('15MIN'!$D$4,($A644-1)*4+1,MATCH(D$1,'15MIN'!$1:$1,0)-4,4,1))</f>
        <v>6500.5684000000001</v>
      </c>
      <c r="E644" s="51">
        <f ca="1">SUM(OFFSET('15MIN'!$E$4,($A644-1)*4+1,MATCH(D$1,'15MIN'!$1:$1,0)-4,4,1))</f>
        <v>0</v>
      </c>
      <c r="F644" s="49">
        <f ca="1">SUM(OFFSET('15MIN'!$D$4,($A644-1)*4+1,MATCH(F$1,'15MIN'!$1:$1,0)-4,4,1))</f>
        <v>13866.558593999998</v>
      </c>
      <c r="G644" s="51">
        <f ca="1">SUM(OFFSET('15MIN'!$E$4,($A644-1)*4+1,MATCH(F$1,'15MIN'!$1:$1,0)-4,4,1))</f>
        <v>0</v>
      </c>
      <c r="H644" s="49">
        <f ca="1">SUM(OFFSET('15MIN'!$D$4,($A644-1)*4+1,MATCH(H$1,'15MIN'!$1:$1,0)-4,4,1))</f>
        <v>163911.50025000001</v>
      </c>
      <c r="I644" s="51">
        <f ca="1">SUM(OFFSET('15MIN'!$E$4,($A644-1)*4+1,MATCH(H$1,'15MIN'!$1:$1,0)-4,4,1))</f>
        <v>0</v>
      </c>
      <c r="J644" s="49">
        <f t="shared" ca="1" si="121"/>
        <v>61426.209081333334</v>
      </c>
      <c r="K644" s="49">
        <v>20928.5996094</v>
      </c>
      <c r="L644" s="144">
        <f t="shared" ca="1" si="128"/>
        <v>-14428.0312094</v>
      </c>
      <c r="M644" s="49"/>
      <c r="N644" s="49"/>
      <c r="O644" s="49"/>
      <c r="Q644" s="29">
        <v>359.8731985</v>
      </c>
      <c r="R644" s="78">
        <v>926.32934569999998</v>
      </c>
      <c r="S644" s="49">
        <v>97783.132812600001</v>
      </c>
      <c r="T644" s="136">
        <f t="shared" ca="1" si="129"/>
        <v>6140.6952014999997</v>
      </c>
      <c r="U644" s="136">
        <f t="shared" ca="1" si="130"/>
        <v>162985.1709043</v>
      </c>
      <c r="V644" s="136">
        <f t="shared" ca="1" si="131"/>
        <v>-83916.574218599999</v>
      </c>
      <c r="AA644" s="49">
        <v>-95.168589999999995</v>
      </c>
      <c r="AB644" s="51">
        <v>39.5147318</v>
      </c>
      <c r="AC644" s="49">
        <v>0</v>
      </c>
      <c r="AD644" s="51">
        <v>1176.9038086</v>
      </c>
      <c r="AE644" s="49">
        <v>0</v>
      </c>
      <c r="AF644" s="51">
        <v>0</v>
      </c>
      <c r="AG644" s="49">
        <f t="shared" ca="1" si="122"/>
        <v>-95.168589999999995</v>
      </c>
      <c r="AH644" s="51">
        <f t="shared" ca="1" si="123"/>
        <v>-6461.0536682000002</v>
      </c>
      <c r="AI644" s="49">
        <f t="shared" ca="1" si="124"/>
        <v>0</v>
      </c>
      <c r="AJ644" s="51">
        <f t="shared" ca="1" si="125"/>
        <v>-162734.5964414</v>
      </c>
      <c r="AK644" s="49">
        <f t="shared" ca="1" si="126"/>
        <v>0</v>
      </c>
      <c r="AL644" s="51">
        <f t="shared" ca="1" si="127"/>
        <v>-13866.558593999998</v>
      </c>
    </row>
    <row r="645" spans="1:38" x14ac:dyDescent="0.15">
      <c r="A645" s="37">
        <v>641</v>
      </c>
      <c r="B645" s="40">
        <f t="shared" si="132"/>
        <v>44527</v>
      </c>
      <c r="C645" s="44">
        <f t="shared" si="133"/>
        <v>17</v>
      </c>
      <c r="D645" s="49">
        <f ca="1">SUM(OFFSET('15MIN'!$D$4,($A645-1)*4+1,MATCH(D$1,'15MIN'!$1:$1,0)-4,4,1))</f>
        <v>6329.8287999999993</v>
      </c>
      <c r="E645" s="51">
        <f ca="1">SUM(OFFSET('15MIN'!$E$4,($A645-1)*4+1,MATCH(D$1,'15MIN'!$1:$1,0)-4,4,1))</f>
        <v>0</v>
      </c>
      <c r="F645" s="49">
        <f ca="1">SUM(OFFSET('15MIN'!$D$4,($A645-1)*4+1,MATCH(F$1,'15MIN'!$1:$1,0)-4,4,1))</f>
        <v>25024.443359000001</v>
      </c>
      <c r="G645" s="51">
        <f ca="1">SUM(OFFSET('15MIN'!$E$4,($A645-1)*4+1,MATCH(F$1,'15MIN'!$1:$1,0)-4,4,1))</f>
        <v>0</v>
      </c>
      <c r="H645" s="49">
        <f ca="1">SUM(OFFSET('15MIN'!$D$4,($A645-1)*4+1,MATCH(H$1,'15MIN'!$1:$1,0)-4,4,1))</f>
        <v>154576.035</v>
      </c>
      <c r="I645" s="51">
        <f ca="1">SUM(OFFSET('15MIN'!$E$4,($A645-1)*4+1,MATCH(H$1,'15MIN'!$1:$1,0)-4,4,1))</f>
        <v>0</v>
      </c>
      <c r="J645" s="49">
        <f t="shared" ref="J645:J708" ca="1" si="134">AVERAGE(D645,F645,H645)</f>
        <v>61976.769053000004</v>
      </c>
      <c r="K645" s="49">
        <v>16981.1887207</v>
      </c>
      <c r="L645" s="144">
        <f t="shared" ca="1" si="128"/>
        <v>-10651.359920700001</v>
      </c>
      <c r="M645" s="49"/>
      <c r="N645" s="49"/>
      <c r="O645" s="49"/>
      <c r="Q645" s="29">
        <v>0</v>
      </c>
      <c r="R645" s="78">
        <v>6065.4659424000001</v>
      </c>
      <c r="S645" s="49">
        <v>93547.220703200001</v>
      </c>
      <c r="T645" s="136">
        <f t="shared" ca="1" si="129"/>
        <v>6329.8287999999993</v>
      </c>
      <c r="U645" s="136">
        <f t="shared" ca="1" si="130"/>
        <v>148510.56905759999</v>
      </c>
      <c r="V645" s="136">
        <f t="shared" ca="1" si="131"/>
        <v>-68522.777344200003</v>
      </c>
      <c r="AA645" s="49">
        <v>0</v>
      </c>
      <c r="AB645" s="51">
        <v>1444.1938170999999</v>
      </c>
      <c r="AC645" s="49">
        <v>0</v>
      </c>
      <c r="AD645" s="51">
        <v>840.94035340000005</v>
      </c>
      <c r="AE645" s="49">
        <v>0</v>
      </c>
      <c r="AF645" s="51">
        <v>0</v>
      </c>
      <c r="AG645" s="49">
        <f t="shared" ref="AG645:AG708" ca="1" si="135">AA645-E645</f>
        <v>0</v>
      </c>
      <c r="AH645" s="51">
        <f t="shared" ref="AH645:AH708" ca="1" si="136">AB645-D645</f>
        <v>-4885.6349828999992</v>
      </c>
      <c r="AI645" s="49">
        <f t="shared" ref="AI645:AI708" ca="1" si="137">AC645-I645</f>
        <v>0</v>
      </c>
      <c r="AJ645" s="51">
        <f t="shared" ref="AJ645:AJ708" ca="1" si="138">AD645-H645</f>
        <v>-153735.09464660002</v>
      </c>
      <c r="AK645" s="49">
        <f t="shared" ref="AK645:AK708" ca="1" si="139">AE645-G645</f>
        <v>0</v>
      </c>
      <c r="AL645" s="51">
        <f t="shared" ref="AL645:AL708" ca="1" si="140">AF645-F645</f>
        <v>-25024.443359000001</v>
      </c>
    </row>
    <row r="646" spans="1:38" x14ac:dyDescent="0.15">
      <c r="A646" s="37">
        <v>642</v>
      </c>
      <c r="B646" s="40">
        <f t="shared" si="132"/>
        <v>44527</v>
      </c>
      <c r="C646" s="44">
        <f t="shared" si="133"/>
        <v>18</v>
      </c>
      <c r="D646" s="49">
        <f ca="1">SUM(OFFSET('15MIN'!$D$4,($A646-1)*4+1,MATCH(D$1,'15MIN'!$1:$1,0)-4,4,1))</f>
        <v>8034.201500000001</v>
      </c>
      <c r="E646" s="51">
        <f ca="1">SUM(OFFSET('15MIN'!$E$4,($A646-1)*4+1,MATCH(D$1,'15MIN'!$1:$1,0)-4,4,1))</f>
        <v>0</v>
      </c>
      <c r="F646" s="49">
        <f ca="1">SUM(OFFSET('15MIN'!$D$4,($A646-1)*4+1,MATCH(F$1,'15MIN'!$1:$1,0)-4,4,1))</f>
        <v>27632.128417000004</v>
      </c>
      <c r="G646" s="51">
        <f ca="1">SUM(OFFSET('15MIN'!$E$4,($A646-1)*4+1,MATCH(F$1,'15MIN'!$1:$1,0)-4,4,1))</f>
        <v>0</v>
      </c>
      <c r="H646" s="49">
        <f ca="1">SUM(OFFSET('15MIN'!$D$4,($A646-1)*4+1,MATCH(H$1,'15MIN'!$1:$1,0)-4,4,1))</f>
        <v>139250.875</v>
      </c>
      <c r="I646" s="51">
        <f ca="1">SUM(OFFSET('15MIN'!$E$4,($A646-1)*4+1,MATCH(H$1,'15MIN'!$1:$1,0)-4,4,1))</f>
        <v>0</v>
      </c>
      <c r="J646" s="49">
        <f t="shared" ca="1" si="134"/>
        <v>58305.734972333332</v>
      </c>
      <c r="K646" s="49">
        <v>21579.815429800001</v>
      </c>
      <c r="L646" s="144">
        <f t="shared" ref="L646:L709" ca="1" si="141">D646-K646</f>
        <v>-13545.6139298</v>
      </c>
      <c r="M646" s="49"/>
      <c r="N646" s="49"/>
      <c r="O646" s="49"/>
      <c r="Q646" s="29">
        <v>3.5276999999999999E-3</v>
      </c>
      <c r="R646" s="78">
        <v>2245.3398590000002</v>
      </c>
      <c r="S646" s="49">
        <v>100291.8359375</v>
      </c>
      <c r="T646" s="136">
        <f t="shared" ref="T646:T709" ca="1" si="142">D646-Q646</f>
        <v>8034.1979723000013</v>
      </c>
      <c r="U646" s="136">
        <f t="shared" ref="U646:U709" ca="1" si="143">H646-R646</f>
        <v>137005.535141</v>
      </c>
      <c r="V646" s="136">
        <f t="shared" ref="V646:V709" ca="1" si="144">F646-S646</f>
        <v>-72659.7075205</v>
      </c>
      <c r="AA646" s="49">
        <v>0</v>
      </c>
      <c r="AB646" s="51">
        <v>1230.2829285</v>
      </c>
      <c r="AC646" s="49">
        <v>0</v>
      </c>
      <c r="AD646" s="51">
        <v>814.29776000000004</v>
      </c>
      <c r="AE646" s="49">
        <v>0</v>
      </c>
      <c r="AF646" s="51">
        <v>0</v>
      </c>
      <c r="AG646" s="49">
        <f t="shared" ca="1" si="135"/>
        <v>0</v>
      </c>
      <c r="AH646" s="51">
        <f t="shared" ca="1" si="136"/>
        <v>-6803.9185715000012</v>
      </c>
      <c r="AI646" s="49">
        <f t="shared" ca="1" si="137"/>
        <v>0</v>
      </c>
      <c r="AJ646" s="51">
        <f t="shared" ca="1" si="138"/>
        <v>-138436.57724000001</v>
      </c>
      <c r="AK646" s="49">
        <f t="shared" ca="1" si="139"/>
        <v>0</v>
      </c>
      <c r="AL646" s="51">
        <f t="shared" ca="1" si="140"/>
        <v>-27632.128417000004</v>
      </c>
    </row>
    <row r="647" spans="1:38" x14ac:dyDescent="0.15">
      <c r="A647" s="37">
        <v>643</v>
      </c>
      <c r="B647" s="40">
        <f t="shared" ref="B647:B710" si="145">IF(C646=24,B646+1,B646)</f>
        <v>44527</v>
      </c>
      <c r="C647" s="44">
        <f t="shared" ref="C647:C710" si="146">IF(C646=24,1,C646+1)</f>
        <v>19</v>
      </c>
      <c r="D647" s="49">
        <f ca="1">SUM(OFFSET('15MIN'!$D$4,($A647-1)*4+1,MATCH(D$1,'15MIN'!$1:$1,0)-4,4,1))</f>
        <v>9250.8415000000005</v>
      </c>
      <c r="E647" s="51">
        <f ca="1">SUM(OFFSET('15MIN'!$E$4,($A647-1)*4+1,MATCH(D$1,'15MIN'!$1:$1,0)-4,4,1))</f>
        <v>0</v>
      </c>
      <c r="F647" s="49">
        <f ca="1">SUM(OFFSET('15MIN'!$D$4,($A647-1)*4+1,MATCH(F$1,'15MIN'!$1:$1,0)-4,4,1))</f>
        <v>47168.358233999999</v>
      </c>
      <c r="G647" s="51">
        <f ca="1">SUM(OFFSET('15MIN'!$E$4,($A647-1)*4+1,MATCH(F$1,'15MIN'!$1:$1,0)-4,4,1))</f>
        <v>0</v>
      </c>
      <c r="H647" s="49">
        <f ca="1">SUM(OFFSET('15MIN'!$D$4,($A647-1)*4+1,MATCH(H$1,'15MIN'!$1:$1,0)-4,4,1))</f>
        <v>147665.44600000003</v>
      </c>
      <c r="I647" s="51">
        <f ca="1">SUM(OFFSET('15MIN'!$E$4,($A647-1)*4+1,MATCH(H$1,'15MIN'!$1:$1,0)-4,4,1))</f>
        <v>0</v>
      </c>
      <c r="J647" s="49">
        <f t="shared" ca="1" si="134"/>
        <v>68028.215244666673</v>
      </c>
      <c r="K647" s="49">
        <v>23923.885742099999</v>
      </c>
      <c r="L647" s="144">
        <f t="shared" ca="1" si="141"/>
        <v>-14673.044242099999</v>
      </c>
      <c r="M647" s="49"/>
      <c r="N647" s="49"/>
      <c r="O647" s="49"/>
      <c r="Q647" s="29">
        <v>508.85679249999998</v>
      </c>
      <c r="R647" s="78">
        <v>6422.2025147000004</v>
      </c>
      <c r="S647" s="49">
        <v>73549.783203200001</v>
      </c>
      <c r="T647" s="136">
        <f t="shared" ca="1" si="142"/>
        <v>8741.9847074999998</v>
      </c>
      <c r="U647" s="136">
        <f t="shared" ca="1" si="143"/>
        <v>141243.24348530002</v>
      </c>
      <c r="V647" s="136">
        <f t="shared" ca="1" si="144"/>
        <v>-26381.424969200001</v>
      </c>
      <c r="AA647" s="49">
        <v>0</v>
      </c>
      <c r="AB647" s="51">
        <v>1720.6567078</v>
      </c>
      <c r="AC647" s="49">
        <v>0</v>
      </c>
      <c r="AD647" s="51">
        <v>1055.7327726999999</v>
      </c>
      <c r="AE647" s="49">
        <v>0</v>
      </c>
      <c r="AF647" s="51">
        <v>0</v>
      </c>
      <c r="AG647" s="49">
        <f t="shared" ca="1" si="135"/>
        <v>0</v>
      </c>
      <c r="AH647" s="51">
        <f t="shared" ca="1" si="136"/>
        <v>-7530.1847922000006</v>
      </c>
      <c r="AI647" s="49">
        <f t="shared" ca="1" si="137"/>
        <v>0</v>
      </c>
      <c r="AJ647" s="51">
        <f t="shared" ca="1" si="138"/>
        <v>-146609.71322730003</v>
      </c>
      <c r="AK647" s="49">
        <f t="shared" ca="1" si="139"/>
        <v>0</v>
      </c>
      <c r="AL647" s="51">
        <f t="shared" ca="1" si="140"/>
        <v>-47168.358233999999</v>
      </c>
    </row>
    <row r="648" spans="1:38" x14ac:dyDescent="0.15">
      <c r="A648" s="37">
        <v>644</v>
      </c>
      <c r="B648" s="40">
        <f t="shared" si="145"/>
        <v>44527</v>
      </c>
      <c r="C648" s="44">
        <f t="shared" si="146"/>
        <v>20</v>
      </c>
      <c r="D648" s="49">
        <f ca="1">SUM(OFFSET('15MIN'!$D$4,($A648-1)*4+1,MATCH(D$1,'15MIN'!$1:$1,0)-4,4,1))</f>
        <v>9434.3470000000016</v>
      </c>
      <c r="E648" s="51">
        <f ca="1">SUM(OFFSET('15MIN'!$E$4,($A648-1)*4+1,MATCH(D$1,'15MIN'!$1:$1,0)-4,4,1))</f>
        <v>0</v>
      </c>
      <c r="F648" s="49">
        <f ca="1">SUM(OFFSET('15MIN'!$D$4,($A648-1)*4+1,MATCH(F$1,'15MIN'!$1:$1,0)-4,4,1))</f>
        <v>46856.305999999997</v>
      </c>
      <c r="G648" s="51">
        <f ca="1">SUM(OFFSET('15MIN'!$E$4,($A648-1)*4+1,MATCH(F$1,'15MIN'!$1:$1,0)-4,4,1))</f>
        <v>0</v>
      </c>
      <c r="H648" s="49">
        <f ca="1">SUM(OFFSET('15MIN'!$D$4,($A648-1)*4+1,MATCH(H$1,'15MIN'!$1:$1,0)-4,4,1))</f>
        <v>152678.69524999999</v>
      </c>
      <c r="I648" s="51">
        <f ca="1">SUM(OFFSET('15MIN'!$E$4,($A648-1)*4+1,MATCH(H$1,'15MIN'!$1:$1,0)-4,4,1))</f>
        <v>0</v>
      </c>
      <c r="J648" s="49">
        <f t="shared" ca="1" si="134"/>
        <v>69656.449416666655</v>
      </c>
      <c r="K648" s="49">
        <v>21874.237792899999</v>
      </c>
      <c r="L648" s="144">
        <f t="shared" ca="1" si="141"/>
        <v>-12439.890792899998</v>
      </c>
      <c r="M648" s="49"/>
      <c r="N648" s="49"/>
      <c r="O648" s="49"/>
      <c r="Q648" s="29">
        <v>5602.1619872000001</v>
      </c>
      <c r="R648" s="78">
        <v>12616.8109131</v>
      </c>
      <c r="S648" s="49">
        <v>62061.5507813</v>
      </c>
      <c r="T648" s="136">
        <f t="shared" ca="1" si="142"/>
        <v>3832.1850128000015</v>
      </c>
      <c r="U648" s="136">
        <f t="shared" ca="1" si="143"/>
        <v>140061.8843369</v>
      </c>
      <c r="V648" s="136">
        <f t="shared" ca="1" si="144"/>
        <v>-15205.244781300004</v>
      </c>
      <c r="AA648" s="49">
        <v>0</v>
      </c>
      <c r="AB648" s="51">
        <v>4134.0072631000003</v>
      </c>
      <c r="AC648" s="49">
        <v>0</v>
      </c>
      <c r="AD648" s="51">
        <v>338.29721069999999</v>
      </c>
      <c r="AE648" s="49">
        <v>0</v>
      </c>
      <c r="AF648" s="51">
        <v>0</v>
      </c>
      <c r="AG648" s="49">
        <f t="shared" ca="1" si="135"/>
        <v>0</v>
      </c>
      <c r="AH648" s="51">
        <f t="shared" ca="1" si="136"/>
        <v>-5300.3397369000013</v>
      </c>
      <c r="AI648" s="49">
        <f t="shared" ca="1" si="137"/>
        <v>0</v>
      </c>
      <c r="AJ648" s="51">
        <f t="shared" ca="1" si="138"/>
        <v>-152340.39803929999</v>
      </c>
      <c r="AK648" s="49">
        <f t="shared" ca="1" si="139"/>
        <v>0</v>
      </c>
      <c r="AL648" s="51">
        <f t="shared" ca="1" si="140"/>
        <v>-46856.305999999997</v>
      </c>
    </row>
    <row r="649" spans="1:38" x14ac:dyDescent="0.15">
      <c r="A649" s="37">
        <v>645</v>
      </c>
      <c r="B649" s="40">
        <f t="shared" si="145"/>
        <v>44527</v>
      </c>
      <c r="C649" s="44">
        <f t="shared" si="146"/>
        <v>21</v>
      </c>
      <c r="D649" s="49">
        <f ca="1">SUM(OFFSET('15MIN'!$D$4,($A649-1)*4+1,MATCH(D$1,'15MIN'!$1:$1,0)-4,4,1))</f>
        <v>15084.9974</v>
      </c>
      <c r="E649" s="51">
        <f ca="1">SUM(OFFSET('15MIN'!$E$4,($A649-1)*4+1,MATCH(D$1,'15MIN'!$1:$1,0)-4,4,1))</f>
        <v>0</v>
      </c>
      <c r="F649" s="49">
        <f ca="1">SUM(OFFSET('15MIN'!$D$4,($A649-1)*4+1,MATCH(F$1,'15MIN'!$1:$1,0)-4,4,1))</f>
        <v>46142.444000000003</v>
      </c>
      <c r="G649" s="51">
        <f ca="1">SUM(OFFSET('15MIN'!$E$4,($A649-1)*4+1,MATCH(F$1,'15MIN'!$1:$1,0)-4,4,1))</f>
        <v>0</v>
      </c>
      <c r="H649" s="49">
        <f ca="1">SUM(OFFSET('15MIN'!$D$4,($A649-1)*4+1,MATCH(H$1,'15MIN'!$1:$1,0)-4,4,1))</f>
        <v>139647.89000000001</v>
      </c>
      <c r="I649" s="51">
        <f ca="1">SUM(OFFSET('15MIN'!$E$4,($A649-1)*4+1,MATCH(H$1,'15MIN'!$1:$1,0)-4,4,1))</f>
        <v>0</v>
      </c>
      <c r="J649" s="49">
        <f t="shared" ca="1" si="134"/>
        <v>66958.443800000008</v>
      </c>
      <c r="K649" s="49">
        <v>18874.016113199999</v>
      </c>
      <c r="L649" s="144">
        <f t="shared" ca="1" si="141"/>
        <v>-3789.0187131999992</v>
      </c>
      <c r="M649" s="49"/>
      <c r="N649" s="49"/>
      <c r="O649" s="49"/>
      <c r="Q649" s="29">
        <v>9277.4711914</v>
      </c>
      <c r="R649" s="78">
        <v>34396.513183499999</v>
      </c>
      <c r="S649" s="49">
        <v>99416.5546875</v>
      </c>
      <c r="T649" s="136">
        <f t="shared" ca="1" si="142"/>
        <v>5807.5262086000002</v>
      </c>
      <c r="U649" s="136">
        <f t="shared" ca="1" si="143"/>
        <v>105251.37681650001</v>
      </c>
      <c r="V649" s="136">
        <f t="shared" ca="1" si="144"/>
        <v>-53274.110687499997</v>
      </c>
      <c r="AA649" s="49">
        <v>0</v>
      </c>
      <c r="AB649" s="51">
        <v>5696.8343505000003</v>
      </c>
      <c r="AC649" s="49">
        <v>-115.4659987</v>
      </c>
      <c r="AD649" s="51">
        <v>3.7538022999999998</v>
      </c>
      <c r="AE649" s="49">
        <v>0</v>
      </c>
      <c r="AF649" s="51">
        <v>0</v>
      </c>
      <c r="AG649" s="49">
        <f t="shared" ca="1" si="135"/>
        <v>0</v>
      </c>
      <c r="AH649" s="51">
        <f t="shared" ca="1" si="136"/>
        <v>-9388.163049499999</v>
      </c>
      <c r="AI649" s="49">
        <f t="shared" ca="1" si="137"/>
        <v>-115.4659987</v>
      </c>
      <c r="AJ649" s="51">
        <f t="shared" ca="1" si="138"/>
        <v>-139644.13619770002</v>
      </c>
      <c r="AK649" s="49">
        <f t="shared" ca="1" si="139"/>
        <v>0</v>
      </c>
      <c r="AL649" s="51">
        <f t="shared" ca="1" si="140"/>
        <v>-46142.444000000003</v>
      </c>
    </row>
    <row r="650" spans="1:38" x14ac:dyDescent="0.15">
      <c r="A650" s="37">
        <v>646</v>
      </c>
      <c r="B650" s="40">
        <f t="shared" si="145"/>
        <v>44527</v>
      </c>
      <c r="C650" s="44">
        <f t="shared" si="146"/>
        <v>22</v>
      </c>
      <c r="D650" s="49">
        <f ca="1">SUM(OFFSET('15MIN'!$D$4,($A650-1)*4+1,MATCH(D$1,'15MIN'!$1:$1,0)-4,4,1))</f>
        <v>20888.077600000001</v>
      </c>
      <c r="E650" s="51">
        <f ca="1">SUM(OFFSET('15MIN'!$E$4,($A650-1)*4+1,MATCH(D$1,'15MIN'!$1:$1,0)-4,4,1))</f>
        <v>0</v>
      </c>
      <c r="F650" s="49">
        <f ca="1">SUM(OFFSET('15MIN'!$D$4,($A650-1)*4+1,MATCH(F$1,'15MIN'!$1:$1,0)-4,4,1))</f>
        <v>44593.315000000002</v>
      </c>
      <c r="G650" s="51">
        <f ca="1">SUM(OFFSET('15MIN'!$E$4,($A650-1)*4+1,MATCH(F$1,'15MIN'!$1:$1,0)-4,4,1))</f>
        <v>0</v>
      </c>
      <c r="H650" s="49">
        <f ca="1">SUM(OFFSET('15MIN'!$D$4,($A650-1)*4+1,MATCH(H$1,'15MIN'!$1:$1,0)-4,4,1))</f>
        <v>119034.698</v>
      </c>
      <c r="I650" s="51">
        <f ca="1">SUM(OFFSET('15MIN'!$E$4,($A650-1)*4+1,MATCH(H$1,'15MIN'!$1:$1,0)-4,4,1))</f>
        <v>0</v>
      </c>
      <c r="J650" s="49">
        <f t="shared" ca="1" si="134"/>
        <v>61505.36353333333</v>
      </c>
      <c r="K650" s="49">
        <v>19010.1806641</v>
      </c>
      <c r="L650" s="144">
        <f t="shared" ca="1" si="141"/>
        <v>1877.8969359000002</v>
      </c>
      <c r="M650" s="49"/>
      <c r="N650" s="49"/>
      <c r="O650" s="49"/>
      <c r="Q650" s="29">
        <v>12810.666992300001</v>
      </c>
      <c r="R650" s="78">
        <v>26820.194824300001</v>
      </c>
      <c r="S650" s="49">
        <v>107149.015625</v>
      </c>
      <c r="T650" s="136">
        <f t="shared" ca="1" si="142"/>
        <v>8077.4106076999997</v>
      </c>
      <c r="U650" s="136">
        <f t="shared" ca="1" si="143"/>
        <v>92214.503175699996</v>
      </c>
      <c r="V650" s="136">
        <f t="shared" ca="1" si="144"/>
        <v>-62555.700624999998</v>
      </c>
      <c r="AA650" s="49">
        <v>0</v>
      </c>
      <c r="AB650" s="51">
        <v>2969.079956</v>
      </c>
      <c r="AC650" s="49">
        <v>-291.45681769999999</v>
      </c>
      <c r="AD650" s="51">
        <v>0</v>
      </c>
      <c r="AE650" s="49">
        <v>0</v>
      </c>
      <c r="AF650" s="51">
        <v>0</v>
      </c>
      <c r="AG650" s="49">
        <f t="shared" ca="1" si="135"/>
        <v>0</v>
      </c>
      <c r="AH650" s="51">
        <f t="shared" ca="1" si="136"/>
        <v>-17918.997643999999</v>
      </c>
      <c r="AI650" s="49">
        <f t="shared" ca="1" si="137"/>
        <v>-291.45681769999999</v>
      </c>
      <c r="AJ650" s="51">
        <f t="shared" ca="1" si="138"/>
        <v>-119034.698</v>
      </c>
      <c r="AK650" s="49">
        <f t="shared" ca="1" si="139"/>
        <v>0</v>
      </c>
      <c r="AL650" s="51">
        <f t="shared" ca="1" si="140"/>
        <v>-44593.315000000002</v>
      </c>
    </row>
    <row r="651" spans="1:38" x14ac:dyDescent="0.15">
      <c r="A651" s="37">
        <v>647</v>
      </c>
      <c r="B651" s="40">
        <f t="shared" si="145"/>
        <v>44527</v>
      </c>
      <c r="C651" s="44">
        <f t="shared" si="146"/>
        <v>23</v>
      </c>
      <c r="D651" s="49">
        <f ca="1">SUM(OFFSET('15MIN'!$D$4,($A651-1)*4+1,MATCH(D$1,'15MIN'!$1:$1,0)-4,4,1))</f>
        <v>21885.983</v>
      </c>
      <c r="E651" s="51">
        <f ca="1">SUM(OFFSET('15MIN'!$E$4,($A651-1)*4+1,MATCH(D$1,'15MIN'!$1:$1,0)-4,4,1))</f>
        <v>0</v>
      </c>
      <c r="F651" s="49">
        <f ca="1">SUM(OFFSET('15MIN'!$D$4,($A651-1)*4+1,MATCH(F$1,'15MIN'!$1:$1,0)-4,4,1))</f>
        <v>47028.023000000001</v>
      </c>
      <c r="G651" s="51">
        <f ca="1">SUM(OFFSET('15MIN'!$E$4,($A651-1)*4+1,MATCH(F$1,'15MIN'!$1:$1,0)-4,4,1))</f>
        <v>0</v>
      </c>
      <c r="H651" s="49">
        <f ca="1">SUM(OFFSET('15MIN'!$D$4,($A651-1)*4+1,MATCH(H$1,'15MIN'!$1:$1,0)-4,4,1))</f>
        <v>136334.0485</v>
      </c>
      <c r="I651" s="51">
        <f ca="1">SUM(OFFSET('15MIN'!$E$4,($A651-1)*4+1,MATCH(H$1,'15MIN'!$1:$1,0)-4,4,1))</f>
        <v>0</v>
      </c>
      <c r="J651" s="49">
        <f t="shared" ca="1" si="134"/>
        <v>68416.018166666661</v>
      </c>
      <c r="K651" s="49">
        <v>18184.3652344</v>
      </c>
      <c r="L651" s="144">
        <f t="shared" ca="1" si="141"/>
        <v>3701.6177656</v>
      </c>
      <c r="M651" s="49"/>
      <c r="N651" s="49"/>
      <c r="O651" s="49"/>
      <c r="Q651" s="29">
        <v>18210.1782227</v>
      </c>
      <c r="R651" s="78">
        <v>9267.3039549999994</v>
      </c>
      <c r="S651" s="49">
        <v>81928.798828200001</v>
      </c>
      <c r="T651" s="136">
        <f t="shared" ca="1" si="142"/>
        <v>3675.8047772999998</v>
      </c>
      <c r="U651" s="136">
        <f t="shared" ca="1" si="143"/>
        <v>127066.74454500001</v>
      </c>
      <c r="V651" s="136">
        <f t="shared" ca="1" si="144"/>
        <v>-34900.7758282</v>
      </c>
      <c r="AA651" s="49">
        <v>0</v>
      </c>
      <c r="AB651" s="51">
        <v>3376.9560545999998</v>
      </c>
      <c r="AC651" s="49">
        <v>-149.35682969999999</v>
      </c>
      <c r="AD651" s="51">
        <v>193.38604549999999</v>
      </c>
      <c r="AE651" s="49">
        <v>0</v>
      </c>
      <c r="AF651" s="51">
        <v>0</v>
      </c>
      <c r="AG651" s="49">
        <f t="shared" ca="1" si="135"/>
        <v>0</v>
      </c>
      <c r="AH651" s="51">
        <f t="shared" ca="1" si="136"/>
        <v>-18509.026945400001</v>
      </c>
      <c r="AI651" s="49">
        <f t="shared" ca="1" si="137"/>
        <v>-149.35682969999999</v>
      </c>
      <c r="AJ651" s="51">
        <f t="shared" ca="1" si="138"/>
        <v>-136140.66245450001</v>
      </c>
      <c r="AK651" s="49">
        <f t="shared" ca="1" si="139"/>
        <v>0</v>
      </c>
      <c r="AL651" s="51">
        <f t="shared" ca="1" si="140"/>
        <v>-47028.023000000001</v>
      </c>
    </row>
    <row r="652" spans="1:38" x14ac:dyDescent="0.15">
      <c r="A652" s="37">
        <v>648</v>
      </c>
      <c r="B652" s="40">
        <f t="shared" si="145"/>
        <v>44527</v>
      </c>
      <c r="C652" s="44">
        <f t="shared" si="146"/>
        <v>24</v>
      </c>
      <c r="D652" s="49">
        <f ca="1">SUM(OFFSET('15MIN'!$D$4,($A652-1)*4+1,MATCH(D$1,'15MIN'!$1:$1,0)-4,4,1))</f>
        <v>23459.309499999999</v>
      </c>
      <c r="E652" s="51">
        <f ca="1">SUM(OFFSET('15MIN'!$E$4,($A652-1)*4+1,MATCH(D$1,'15MIN'!$1:$1,0)-4,4,1))</f>
        <v>0</v>
      </c>
      <c r="F652" s="49">
        <f ca="1">SUM(OFFSET('15MIN'!$D$4,($A652-1)*4+1,MATCH(F$1,'15MIN'!$1:$1,0)-4,4,1))</f>
        <v>43646.59607</v>
      </c>
      <c r="G652" s="51">
        <f ca="1">SUM(OFFSET('15MIN'!$E$4,($A652-1)*4+1,MATCH(F$1,'15MIN'!$1:$1,0)-4,4,1))</f>
        <v>0</v>
      </c>
      <c r="H652" s="49">
        <f ca="1">SUM(OFFSET('15MIN'!$D$4,($A652-1)*4+1,MATCH(H$1,'15MIN'!$1:$1,0)-4,4,1))</f>
        <v>149204.446</v>
      </c>
      <c r="I652" s="51">
        <f ca="1">SUM(OFFSET('15MIN'!$E$4,($A652-1)*4+1,MATCH(H$1,'15MIN'!$1:$1,0)-4,4,1))</f>
        <v>0</v>
      </c>
      <c r="J652" s="49">
        <f t="shared" ca="1" si="134"/>
        <v>72103.450523333333</v>
      </c>
      <c r="K652" s="49">
        <v>17420.9604492</v>
      </c>
      <c r="L652" s="144">
        <f t="shared" ca="1" si="141"/>
        <v>6038.3490507999995</v>
      </c>
      <c r="M652" s="49"/>
      <c r="N652" s="49"/>
      <c r="O652" s="49"/>
      <c r="Q652" s="29">
        <v>16268.3913574</v>
      </c>
      <c r="R652" s="78">
        <v>5678.6356812000004</v>
      </c>
      <c r="S652" s="49">
        <v>60381.6230469</v>
      </c>
      <c r="T652" s="136">
        <f t="shared" ca="1" si="142"/>
        <v>7190.9181425999996</v>
      </c>
      <c r="U652" s="136">
        <f t="shared" ca="1" si="143"/>
        <v>143525.81031880001</v>
      </c>
      <c r="V652" s="136">
        <f t="shared" ca="1" si="144"/>
        <v>-16735.026976900001</v>
      </c>
      <c r="AA652" s="49">
        <v>0</v>
      </c>
      <c r="AB652" s="51">
        <v>5318.3347168</v>
      </c>
      <c r="AC652" s="49">
        <v>0</v>
      </c>
      <c r="AD652" s="51">
        <v>3201.1727906000001</v>
      </c>
      <c r="AE652" s="49">
        <v>0</v>
      </c>
      <c r="AF652" s="51">
        <v>0</v>
      </c>
      <c r="AG652" s="49">
        <f t="shared" ca="1" si="135"/>
        <v>0</v>
      </c>
      <c r="AH652" s="51">
        <f t="shared" ca="1" si="136"/>
        <v>-18140.974783199999</v>
      </c>
      <c r="AI652" s="49">
        <f t="shared" ca="1" si="137"/>
        <v>0</v>
      </c>
      <c r="AJ652" s="51">
        <f t="shared" ca="1" si="138"/>
        <v>-146003.27320940001</v>
      </c>
      <c r="AK652" s="49">
        <f t="shared" ca="1" si="139"/>
        <v>0</v>
      </c>
      <c r="AL652" s="51">
        <f t="shared" ca="1" si="140"/>
        <v>-43646.59607</v>
      </c>
    </row>
    <row r="653" spans="1:38" x14ac:dyDescent="0.15">
      <c r="A653" s="37">
        <v>649</v>
      </c>
      <c r="B653" s="40">
        <f t="shared" si="145"/>
        <v>44528</v>
      </c>
      <c r="C653" s="44">
        <f t="shared" si="146"/>
        <v>1</v>
      </c>
      <c r="D653" s="49">
        <f ca="1">SUM(OFFSET('15MIN'!$D$4,($A653-1)*4+1,MATCH(D$1,'15MIN'!$1:$1,0)-4,4,1))</f>
        <v>20955.0834</v>
      </c>
      <c r="E653" s="51">
        <f ca="1">SUM(OFFSET('15MIN'!$E$4,($A653-1)*4+1,MATCH(D$1,'15MIN'!$1:$1,0)-4,4,1))</f>
        <v>0</v>
      </c>
      <c r="F653" s="49">
        <f ca="1">SUM(OFFSET('15MIN'!$D$4,($A653-1)*4+1,MATCH(F$1,'15MIN'!$1:$1,0)-4,4,1))</f>
        <v>35300.471061999997</v>
      </c>
      <c r="G653" s="51">
        <f ca="1">SUM(OFFSET('15MIN'!$E$4,($A653-1)*4+1,MATCH(F$1,'15MIN'!$1:$1,0)-4,4,1))</f>
        <v>0</v>
      </c>
      <c r="H653" s="49">
        <f ca="1">SUM(OFFSET('15MIN'!$D$4,($A653-1)*4+1,MATCH(H$1,'15MIN'!$1:$1,0)-4,4,1))</f>
        <v>160181.56299999999</v>
      </c>
      <c r="I653" s="51">
        <f ca="1">SUM(OFFSET('15MIN'!$E$4,($A653-1)*4+1,MATCH(H$1,'15MIN'!$1:$1,0)-4,4,1))</f>
        <v>0</v>
      </c>
      <c r="J653" s="49">
        <f t="shared" ca="1" si="134"/>
        <v>72145.70582066667</v>
      </c>
      <c r="K653" s="49">
        <v>16050.1254883</v>
      </c>
      <c r="L653" s="144">
        <f t="shared" ca="1" si="141"/>
        <v>4904.9579116999994</v>
      </c>
      <c r="M653" s="49"/>
      <c r="N653" s="49"/>
      <c r="O653" s="49"/>
      <c r="Q653" s="29">
        <v>21164.9169922</v>
      </c>
      <c r="R653" s="78">
        <v>18671.770019600001</v>
      </c>
      <c r="S653" s="49">
        <v>41200.4912109</v>
      </c>
      <c r="T653" s="136">
        <f t="shared" ca="1" si="142"/>
        <v>-209.83359220000057</v>
      </c>
      <c r="U653" s="136">
        <f t="shared" ca="1" si="143"/>
        <v>141509.7929804</v>
      </c>
      <c r="V653" s="136">
        <f t="shared" ca="1" si="144"/>
        <v>-5900.0201489000028</v>
      </c>
      <c r="AA653" s="49">
        <v>0</v>
      </c>
      <c r="AB653" s="51">
        <v>6395.1677245999999</v>
      </c>
      <c r="AC653" s="49">
        <v>0</v>
      </c>
      <c r="AD653" s="51">
        <v>5793.7537842000002</v>
      </c>
      <c r="AE653" s="49">
        <v>0</v>
      </c>
      <c r="AF653" s="51">
        <v>0</v>
      </c>
      <c r="AG653" s="49">
        <f t="shared" ca="1" si="135"/>
        <v>0</v>
      </c>
      <c r="AH653" s="51">
        <f t="shared" ca="1" si="136"/>
        <v>-14559.9156754</v>
      </c>
      <c r="AI653" s="49">
        <f t="shared" ca="1" si="137"/>
        <v>0</v>
      </c>
      <c r="AJ653" s="51">
        <f t="shared" ca="1" si="138"/>
        <v>-154387.80921579999</v>
      </c>
      <c r="AK653" s="49">
        <f t="shared" ca="1" si="139"/>
        <v>0</v>
      </c>
      <c r="AL653" s="51">
        <f t="shared" ca="1" si="140"/>
        <v>-35300.471061999997</v>
      </c>
    </row>
    <row r="654" spans="1:38" x14ac:dyDescent="0.15">
      <c r="A654" s="37">
        <v>650</v>
      </c>
      <c r="B654" s="40">
        <f t="shared" si="145"/>
        <v>44528</v>
      </c>
      <c r="C654" s="44">
        <f t="shared" si="146"/>
        <v>2</v>
      </c>
      <c r="D654" s="49">
        <f ca="1">SUM(OFFSET('15MIN'!$D$4,($A654-1)*4+1,MATCH(D$1,'15MIN'!$1:$1,0)-4,4,1))</f>
        <v>21851.839899999999</v>
      </c>
      <c r="E654" s="51">
        <f ca="1">SUM(OFFSET('15MIN'!$E$4,($A654-1)*4+1,MATCH(D$1,'15MIN'!$1:$1,0)-4,4,1))</f>
        <v>0</v>
      </c>
      <c r="F654" s="49">
        <f ca="1">SUM(OFFSET('15MIN'!$D$4,($A654-1)*4+1,MATCH(F$1,'15MIN'!$1:$1,0)-4,4,1))</f>
        <v>14337.354614</v>
      </c>
      <c r="G654" s="51">
        <f ca="1">SUM(OFFSET('15MIN'!$E$4,($A654-1)*4+1,MATCH(F$1,'15MIN'!$1:$1,0)-4,4,1))</f>
        <v>0</v>
      </c>
      <c r="H654" s="49">
        <f ca="1">SUM(OFFSET('15MIN'!$D$4,($A654-1)*4+1,MATCH(H$1,'15MIN'!$1:$1,0)-4,4,1))</f>
        <v>167010.61725000001</v>
      </c>
      <c r="I654" s="51">
        <f ca="1">SUM(OFFSET('15MIN'!$E$4,($A654-1)*4+1,MATCH(H$1,'15MIN'!$1:$1,0)-4,4,1))</f>
        <v>0</v>
      </c>
      <c r="J654" s="49">
        <f t="shared" ca="1" si="134"/>
        <v>67733.270587999999</v>
      </c>
      <c r="K654" s="49">
        <v>13943.4660645</v>
      </c>
      <c r="L654" s="144">
        <f t="shared" ca="1" si="141"/>
        <v>7908.3738354999987</v>
      </c>
      <c r="M654" s="49"/>
      <c r="N654" s="49"/>
      <c r="O654" s="49"/>
      <c r="Q654" s="29">
        <v>10166.817749100001</v>
      </c>
      <c r="R654" s="78">
        <v>14601.4958496</v>
      </c>
      <c r="S654" s="49">
        <v>20674.9816894</v>
      </c>
      <c r="T654" s="136">
        <f t="shared" ca="1" si="142"/>
        <v>11685.022150899998</v>
      </c>
      <c r="U654" s="136">
        <f t="shared" ca="1" si="143"/>
        <v>152409.12140040001</v>
      </c>
      <c r="V654" s="136">
        <f t="shared" ca="1" si="144"/>
        <v>-6337.6270753999997</v>
      </c>
      <c r="AA654" s="49">
        <v>0</v>
      </c>
      <c r="AB654" s="51">
        <v>7945.4835204999999</v>
      </c>
      <c r="AC654" s="49">
        <v>0</v>
      </c>
      <c r="AD654" s="51">
        <v>9529.5451659999999</v>
      </c>
      <c r="AE654" s="49">
        <v>0</v>
      </c>
      <c r="AF654" s="51">
        <v>0</v>
      </c>
      <c r="AG654" s="49">
        <f t="shared" ca="1" si="135"/>
        <v>0</v>
      </c>
      <c r="AH654" s="51">
        <f t="shared" ca="1" si="136"/>
        <v>-13906.356379499999</v>
      </c>
      <c r="AI654" s="49">
        <f t="shared" ca="1" si="137"/>
        <v>0</v>
      </c>
      <c r="AJ654" s="51">
        <f t="shared" ca="1" si="138"/>
        <v>-157481.07208400001</v>
      </c>
      <c r="AK654" s="49">
        <f t="shared" ca="1" si="139"/>
        <v>0</v>
      </c>
      <c r="AL654" s="51">
        <f t="shared" ca="1" si="140"/>
        <v>-14337.354614</v>
      </c>
    </row>
    <row r="655" spans="1:38" x14ac:dyDescent="0.15">
      <c r="A655" s="37">
        <v>651</v>
      </c>
      <c r="B655" s="40">
        <f t="shared" si="145"/>
        <v>44528</v>
      </c>
      <c r="C655" s="44">
        <f t="shared" si="146"/>
        <v>3</v>
      </c>
      <c r="D655" s="49">
        <f ca="1">SUM(OFFSET('15MIN'!$D$4,($A655-1)*4+1,MATCH(D$1,'15MIN'!$1:$1,0)-4,4,1))</f>
        <v>20741.6777</v>
      </c>
      <c r="E655" s="51">
        <f ca="1">SUM(OFFSET('15MIN'!$E$4,($A655-1)*4+1,MATCH(D$1,'15MIN'!$1:$1,0)-4,4,1))</f>
        <v>0</v>
      </c>
      <c r="F655" s="49">
        <f ca="1">SUM(OFFSET('15MIN'!$D$4,($A655-1)*4+1,MATCH(F$1,'15MIN'!$1:$1,0)-4,4,1))</f>
        <v>9741.5325929999999</v>
      </c>
      <c r="G655" s="51">
        <f ca="1">SUM(OFFSET('15MIN'!$E$4,($A655-1)*4+1,MATCH(F$1,'15MIN'!$1:$1,0)-4,4,1))</f>
        <v>0</v>
      </c>
      <c r="H655" s="49">
        <f ca="1">SUM(OFFSET('15MIN'!$D$4,($A655-1)*4+1,MATCH(H$1,'15MIN'!$1:$1,0)-4,4,1))</f>
        <v>145716.848</v>
      </c>
      <c r="I655" s="51">
        <f ca="1">SUM(OFFSET('15MIN'!$E$4,($A655-1)*4+1,MATCH(H$1,'15MIN'!$1:$1,0)-4,4,1))</f>
        <v>0</v>
      </c>
      <c r="J655" s="49">
        <f t="shared" ca="1" si="134"/>
        <v>58733.352764333336</v>
      </c>
      <c r="K655" s="49">
        <v>13528.1511231</v>
      </c>
      <c r="L655" s="144">
        <f t="shared" ca="1" si="141"/>
        <v>7213.5265768999998</v>
      </c>
      <c r="M655" s="49"/>
      <c r="N655" s="49"/>
      <c r="O655" s="49"/>
      <c r="Q655" s="29">
        <v>6794.1298827999999</v>
      </c>
      <c r="R655" s="78">
        <v>7019.2739258000001</v>
      </c>
      <c r="S655" s="49">
        <v>6001.0180054000002</v>
      </c>
      <c r="T655" s="136">
        <f t="shared" ca="1" si="142"/>
        <v>13947.5478172</v>
      </c>
      <c r="U655" s="136">
        <f t="shared" ca="1" si="143"/>
        <v>138697.57407420001</v>
      </c>
      <c r="V655" s="136">
        <f t="shared" ca="1" si="144"/>
        <v>3740.5145875999997</v>
      </c>
      <c r="AA655" s="49">
        <v>0</v>
      </c>
      <c r="AB655" s="51">
        <v>5677.3165282999998</v>
      </c>
      <c r="AC655" s="49">
        <v>0</v>
      </c>
      <c r="AD655" s="51">
        <v>11028.3579102</v>
      </c>
      <c r="AE655" s="49">
        <v>0</v>
      </c>
      <c r="AF655" s="51">
        <v>0</v>
      </c>
      <c r="AG655" s="49">
        <f t="shared" ca="1" si="135"/>
        <v>0</v>
      </c>
      <c r="AH655" s="51">
        <f t="shared" ca="1" si="136"/>
        <v>-15064.3611717</v>
      </c>
      <c r="AI655" s="49">
        <f t="shared" ca="1" si="137"/>
        <v>0</v>
      </c>
      <c r="AJ655" s="51">
        <f t="shared" ca="1" si="138"/>
        <v>-134688.49008980001</v>
      </c>
      <c r="AK655" s="49">
        <f t="shared" ca="1" si="139"/>
        <v>0</v>
      </c>
      <c r="AL655" s="51">
        <f t="shared" ca="1" si="140"/>
        <v>-9741.5325929999999</v>
      </c>
    </row>
    <row r="656" spans="1:38" x14ac:dyDescent="0.15">
      <c r="A656" s="37">
        <v>652</v>
      </c>
      <c r="B656" s="40">
        <f t="shared" si="145"/>
        <v>44528</v>
      </c>
      <c r="C656" s="44">
        <f t="shared" si="146"/>
        <v>4</v>
      </c>
      <c r="D656" s="49">
        <f ca="1">SUM(OFFSET('15MIN'!$D$4,($A656-1)*4+1,MATCH(D$1,'15MIN'!$1:$1,0)-4,4,1))</f>
        <v>16922.955900000001</v>
      </c>
      <c r="E656" s="51">
        <f ca="1">SUM(OFFSET('15MIN'!$E$4,($A656-1)*4+1,MATCH(D$1,'15MIN'!$1:$1,0)-4,4,1))</f>
        <v>0</v>
      </c>
      <c r="F656" s="49">
        <f ca="1">SUM(OFFSET('15MIN'!$D$4,($A656-1)*4+1,MATCH(F$1,'15MIN'!$1:$1,0)-4,4,1))</f>
        <v>14285.886473999999</v>
      </c>
      <c r="G656" s="51">
        <f ca="1">SUM(OFFSET('15MIN'!$E$4,($A656-1)*4+1,MATCH(F$1,'15MIN'!$1:$1,0)-4,4,1))</f>
        <v>0</v>
      </c>
      <c r="H656" s="49">
        <f ca="1">SUM(OFFSET('15MIN'!$D$4,($A656-1)*4+1,MATCH(H$1,'15MIN'!$1:$1,0)-4,4,1))</f>
        <v>97939.285000000003</v>
      </c>
      <c r="I656" s="51">
        <f ca="1">SUM(OFFSET('15MIN'!$E$4,($A656-1)*4+1,MATCH(H$1,'15MIN'!$1:$1,0)-4,4,1))</f>
        <v>0</v>
      </c>
      <c r="J656" s="49">
        <f t="shared" ca="1" si="134"/>
        <v>43049.375791333332</v>
      </c>
      <c r="K656" s="49">
        <v>10903.6474609</v>
      </c>
      <c r="L656" s="144">
        <f t="shared" ca="1" si="141"/>
        <v>6019.3084391000011</v>
      </c>
      <c r="M656" s="49"/>
      <c r="N656" s="49"/>
      <c r="O656" s="49"/>
      <c r="Q656" s="29">
        <v>3259.1724548000002</v>
      </c>
      <c r="R656" s="78">
        <v>4973.2048341</v>
      </c>
      <c r="S656" s="49">
        <v>9805.0291137000004</v>
      </c>
      <c r="T656" s="136">
        <f t="shared" ca="1" si="142"/>
        <v>13663.783445200001</v>
      </c>
      <c r="U656" s="136">
        <f t="shared" ca="1" si="143"/>
        <v>92966.080165899999</v>
      </c>
      <c r="V656" s="136">
        <f t="shared" ca="1" si="144"/>
        <v>4480.8573602999986</v>
      </c>
      <c r="AA656" s="49">
        <v>0</v>
      </c>
      <c r="AB656" s="51">
        <v>5840.7490233999997</v>
      </c>
      <c r="AC656" s="49">
        <v>0</v>
      </c>
      <c r="AD656" s="51">
        <v>10578.4726563</v>
      </c>
      <c r="AE656" s="49">
        <v>0</v>
      </c>
      <c r="AF656" s="51">
        <v>0</v>
      </c>
      <c r="AG656" s="49">
        <f t="shared" ca="1" si="135"/>
        <v>0</v>
      </c>
      <c r="AH656" s="51">
        <f t="shared" ca="1" si="136"/>
        <v>-11082.206876600001</v>
      </c>
      <c r="AI656" s="49">
        <f t="shared" ca="1" si="137"/>
        <v>0</v>
      </c>
      <c r="AJ656" s="51">
        <f t="shared" ca="1" si="138"/>
        <v>-87360.812343700003</v>
      </c>
      <c r="AK656" s="49">
        <f t="shared" ca="1" si="139"/>
        <v>0</v>
      </c>
      <c r="AL656" s="51">
        <f t="shared" ca="1" si="140"/>
        <v>-14285.886473999999</v>
      </c>
    </row>
    <row r="657" spans="1:38" x14ac:dyDescent="0.15">
      <c r="A657" s="37">
        <v>653</v>
      </c>
      <c r="B657" s="40">
        <f t="shared" si="145"/>
        <v>44528</v>
      </c>
      <c r="C657" s="44">
        <f t="shared" si="146"/>
        <v>5</v>
      </c>
      <c r="D657" s="49">
        <f ca="1">SUM(OFFSET('15MIN'!$D$4,($A657-1)*4+1,MATCH(D$1,'15MIN'!$1:$1,0)-4,4,1))</f>
        <v>11787.848899999999</v>
      </c>
      <c r="E657" s="51">
        <f ca="1">SUM(OFFSET('15MIN'!$E$4,($A657-1)*4+1,MATCH(D$1,'15MIN'!$1:$1,0)-4,4,1))</f>
        <v>0</v>
      </c>
      <c r="F657" s="49">
        <f ca="1">SUM(OFFSET('15MIN'!$D$4,($A657-1)*4+1,MATCH(F$1,'15MIN'!$1:$1,0)-4,4,1))</f>
        <v>12455.030274000001</v>
      </c>
      <c r="G657" s="51">
        <f ca="1">SUM(OFFSET('15MIN'!$E$4,($A657-1)*4+1,MATCH(F$1,'15MIN'!$1:$1,0)-4,4,1))</f>
        <v>0</v>
      </c>
      <c r="H657" s="49">
        <f ca="1">SUM(OFFSET('15MIN'!$D$4,($A657-1)*4+1,MATCH(H$1,'15MIN'!$1:$1,0)-4,4,1))</f>
        <v>82120.883999999991</v>
      </c>
      <c r="I657" s="51">
        <f ca="1">SUM(OFFSET('15MIN'!$E$4,($A657-1)*4+1,MATCH(H$1,'15MIN'!$1:$1,0)-4,4,1))</f>
        <v>0</v>
      </c>
      <c r="J657" s="49">
        <f t="shared" ca="1" si="134"/>
        <v>35454.587724666664</v>
      </c>
      <c r="K657" s="49">
        <v>9284.6342774000004</v>
      </c>
      <c r="L657" s="144">
        <f t="shared" ca="1" si="141"/>
        <v>2503.2146225999986</v>
      </c>
      <c r="M657" s="49"/>
      <c r="N657" s="49"/>
      <c r="O657" s="49"/>
      <c r="Q657" s="29">
        <v>1115.2294006</v>
      </c>
      <c r="R657" s="78">
        <v>3833.6102295000001</v>
      </c>
      <c r="S657" s="49">
        <v>12166.6611328</v>
      </c>
      <c r="T657" s="136">
        <f t="shared" ca="1" si="142"/>
        <v>10672.6194994</v>
      </c>
      <c r="U657" s="136">
        <f t="shared" ca="1" si="143"/>
        <v>78287.273770499989</v>
      </c>
      <c r="V657" s="136">
        <f t="shared" ca="1" si="144"/>
        <v>288.36914120000074</v>
      </c>
      <c r="AA657" s="49">
        <v>0</v>
      </c>
      <c r="AB657" s="51">
        <v>6106.2165526999997</v>
      </c>
      <c r="AC657" s="49">
        <v>0</v>
      </c>
      <c r="AD657" s="51">
        <v>11663.6950683</v>
      </c>
      <c r="AE657" s="49">
        <v>0</v>
      </c>
      <c r="AF657" s="51">
        <v>0</v>
      </c>
      <c r="AG657" s="49">
        <f t="shared" ca="1" si="135"/>
        <v>0</v>
      </c>
      <c r="AH657" s="51">
        <f t="shared" ca="1" si="136"/>
        <v>-5681.6323472999993</v>
      </c>
      <c r="AI657" s="49">
        <f t="shared" ca="1" si="137"/>
        <v>0</v>
      </c>
      <c r="AJ657" s="51">
        <f t="shared" ca="1" si="138"/>
        <v>-70457.188931699988</v>
      </c>
      <c r="AK657" s="49">
        <f t="shared" ca="1" si="139"/>
        <v>0</v>
      </c>
      <c r="AL657" s="51">
        <f t="shared" ca="1" si="140"/>
        <v>-12455.030274000001</v>
      </c>
    </row>
    <row r="658" spans="1:38" x14ac:dyDescent="0.15">
      <c r="A658" s="37">
        <v>654</v>
      </c>
      <c r="B658" s="40">
        <f t="shared" si="145"/>
        <v>44528</v>
      </c>
      <c r="C658" s="44">
        <f t="shared" si="146"/>
        <v>6</v>
      </c>
      <c r="D658" s="49">
        <f ca="1">SUM(OFFSET('15MIN'!$D$4,($A658-1)*4+1,MATCH(D$1,'15MIN'!$1:$1,0)-4,4,1))</f>
        <v>10305.6705</v>
      </c>
      <c r="E658" s="51">
        <f ca="1">SUM(OFFSET('15MIN'!$E$4,($A658-1)*4+1,MATCH(D$1,'15MIN'!$1:$1,0)-4,4,1))</f>
        <v>0</v>
      </c>
      <c r="F658" s="49">
        <f ca="1">SUM(OFFSET('15MIN'!$D$4,($A658-1)*4+1,MATCH(F$1,'15MIN'!$1:$1,0)-4,4,1))</f>
        <v>9928.4158930000012</v>
      </c>
      <c r="G658" s="51">
        <f ca="1">SUM(OFFSET('15MIN'!$E$4,($A658-1)*4+1,MATCH(F$1,'15MIN'!$1:$1,0)-4,4,1))</f>
        <v>0</v>
      </c>
      <c r="H658" s="49">
        <f ca="1">SUM(OFFSET('15MIN'!$D$4,($A658-1)*4+1,MATCH(H$1,'15MIN'!$1:$1,0)-4,4,1))</f>
        <v>63878.133000000002</v>
      </c>
      <c r="I658" s="51">
        <f ca="1">SUM(OFFSET('15MIN'!$E$4,($A658-1)*4+1,MATCH(H$1,'15MIN'!$1:$1,0)-4,4,1))</f>
        <v>0</v>
      </c>
      <c r="J658" s="49">
        <f t="shared" ca="1" si="134"/>
        <v>28037.406464333337</v>
      </c>
      <c r="K658" s="49">
        <v>7335.9935304000001</v>
      </c>
      <c r="L658" s="144">
        <f t="shared" ca="1" si="141"/>
        <v>2969.6769696000001</v>
      </c>
      <c r="M658" s="49"/>
      <c r="N658" s="49"/>
      <c r="O658" s="49"/>
      <c r="Q658" s="29">
        <v>3456.0705871999999</v>
      </c>
      <c r="R658" s="78">
        <v>3848.1604613999998</v>
      </c>
      <c r="S658" s="49">
        <v>4010.3424071999998</v>
      </c>
      <c r="T658" s="136">
        <f t="shared" ca="1" si="142"/>
        <v>6849.5999128000003</v>
      </c>
      <c r="U658" s="136">
        <f t="shared" ca="1" si="143"/>
        <v>60029.972538599999</v>
      </c>
      <c r="V658" s="136">
        <f t="shared" ca="1" si="144"/>
        <v>5918.0734858000014</v>
      </c>
      <c r="AA658" s="49">
        <v>0</v>
      </c>
      <c r="AB658" s="51">
        <v>7730.6851807000003</v>
      </c>
      <c r="AC658" s="49">
        <v>0</v>
      </c>
      <c r="AD658" s="51">
        <v>11579.498046799999</v>
      </c>
      <c r="AE658" s="49">
        <v>0</v>
      </c>
      <c r="AF658" s="51">
        <v>0</v>
      </c>
      <c r="AG658" s="49">
        <f t="shared" ca="1" si="135"/>
        <v>0</v>
      </c>
      <c r="AH658" s="51">
        <f t="shared" ca="1" si="136"/>
        <v>-2574.9853192999999</v>
      </c>
      <c r="AI658" s="49">
        <f t="shared" ca="1" si="137"/>
        <v>0</v>
      </c>
      <c r="AJ658" s="51">
        <f t="shared" ca="1" si="138"/>
        <v>-52298.634953200002</v>
      </c>
      <c r="AK658" s="49">
        <f t="shared" ca="1" si="139"/>
        <v>0</v>
      </c>
      <c r="AL658" s="51">
        <f t="shared" ca="1" si="140"/>
        <v>-9928.4158930000012</v>
      </c>
    </row>
    <row r="659" spans="1:38" x14ac:dyDescent="0.15">
      <c r="A659" s="37">
        <v>655</v>
      </c>
      <c r="B659" s="40">
        <f t="shared" si="145"/>
        <v>44528</v>
      </c>
      <c r="C659" s="44">
        <f t="shared" si="146"/>
        <v>7</v>
      </c>
      <c r="D659" s="49">
        <f ca="1">SUM(OFFSET('15MIN'!$D$4,($A659-1)*4+1,MATCH(D$1,'15MIN'!$1:$1,0)-4,4,1))</f>
        <v>12657.784</v>
      </c>
      <c r="E659" s="51">
        <f ca="1">SUM(OFFSET('15MIN'!$E$4,($A659-1)*4+1,MATCH(D$1,'15MIN'!$1:$1,0)-4,4,1))</f>
        <v>0</v>
      </c>
      <c r="F659" s="49">
        <f ca="1">SUM(OFFSET('15MIN'!$D$4,($A659-1)*4+1,MATCH(F$1,'15MIN'!$1:$1,0)-4,4,1))</f>
        <v>4675.3148190000002</v>
      </c>
      <c r="G659" s="51">
        <f ca="1">SUM(OFFSET('15MIN'!$E$4,($A659-1)*4+1,MATCH(F$1,'15MIN'!$1:$1,0)-4,4,1))</f>
        <v>0</v>
      </c>
      <c r="H659" s="49">
        <f ca="1">SUM(OFFSET('15MIN'!$D$4,($A659-1)*4+1,MATCH(H$1,'15MIN'!$1:$1,0)-4,4,1))</f>
        <v>38549.717602000004</v>
      </c>
      <c r="I659" s="51">
        <f ca="1">SUM(OFFSET('15MIN'!$E$4,($A659-1)*4+1,MATCH(H$1,'15MIN'!$1:$1,0)-4,4,1))</f>
        <v>0</v>
      </c>
      <c r="J659" s="49">
        <f t="shared" ca="1" si="134"/>
        <v>18627.605473666667</v>
      </c>
      <c r="K659" s="49">
        <v>8222.4741211</v>
      </c>
      <c r="L659" s="144">
        <f t="shared" ca="1" si="141"/>
        <v>4435.3098788999996</v>
      </c>
      <c r="M659" s="49"/>
      <c r="N659" s="49"/>
      <c r="O659" s="49"/>
      <c r="Q659" s="29">
        <v>4469.8720702999999</v>
      </c>
      <c r="R659" s="78">
        <v>20817.186889600001</v>
      </c>
      <c r="S659" s="49">
        <v>1415.7552946999999</v>
      </c>
      <c r="T659" s="136">
        <f t="shared" ca="1" si="142"/>
        <v>8187.9119296999997</v>
      </c>
      <c r="U659" s="136">
        <f t="shared" ca="1" si="143"/>
        <v>17732.530712400003</v>
      </c>
      <c r="V659" s="136">
        <f t="shared" ca="1" si="144"/>
        <v>3259.5595243000002</v>
      </c>
      <c r="AA659" s="49">
        <v>0</v>
      </c>
      <c r="AB659" s="51">
        <v>13836.9458008</v>
      </c>
      <c r="AC659" s="49">
        <v>0</v>
      </c>
      <c r="AD659" s="51">
        <v>10204.653076099999</v>
      </c>
      <c r="AE659" s="49">
        <v>0</v>
      </c>
      <c r="AF659" s="51">
        <v>0</v>
      </c>
      <c r="AG659" s="49">
        <f t="shared" ca="1" si="135"/>
        <v>0</v>
      </c>
      <c r="AH659" s="51">
        <f t="shared" ca="1" si="136"/>
        <v>1179.1618008000005</v>
      </c>
      <c r="AI659" s="49">
        <f t="shared" ca="1" si="137"/>
        <v>0</v>
      </c>
      <c r="AJ659" s="51">
        <f t="shared" ca="1" si="138"/>
        <v>-28345.064525900005</v>
      </c>
      <c r="AK659" s="49">
        <f t="shared" ca="1" si="139"/>
        <v>0</v>
      </c>
      <c r="AL659" s="51">
        <f t="shared" ca="1" si="140"/>
        <v>-4675.3148190000002</v>
      </c>
    </row>
    <row r="660" spans="1:38" x14ac:dyDescent="0.15">
      <c r="A660" s="37">
        <v>656</v>
      </c>
      <c r="B660" s="40">
        <f t="shared" si="145"/>
        <v>44528</v>
      </c>
      <c r="C660" s="44">
        <f t="shared" si="146"/>
        <v>8</v>
      </c>
      <c r="D660" s="49">
        <f ca="1">SUM(OFFSET('15MIN'!$D$4,($A660-1)*4+1,MATCH(D$1,'15MIN'!$1:$1,0)-4,4,1))</f>
        <v>7880.4961000000003</v>
      </c>
      <c r="E660" s="51">
        <f ca="1">SUM(OFFSET('15MIN'!$E$4,($A660-1)*4+1,MATCH(D$1,'15MIN'!$1:$1,0)-4,4,1))</f>
        <v>0</v>
      </c>
      <c r="F660" s="49">
        <f ca="1">SUM(OFFSET('15MIN'!$D$4,($A660-1)*4+1,MATCH(F$1,'15MIN'!$1:$1,0)-4,4,1))</f>
        <v>1287.2148749999999</v>
      </c>
      <c r="G660" s="51">
        <f ca="1">SUM(OFFSET('15MIN'!$E$4,($A660-1)*4+1,MATCH(F$1,'15MIN'!$1:$1,0)-4,4,1))</f>
        <v>-270.43052599999999</v>
      </c>
      <c r="H660" s="49">
        <f ca="1">SUM(OFFSET('15MIN'!$D$4,($A660-1)*4+1,MATCH(H$1,'15MIN'!$1:$1,0)-4,4,1))</f>
        <v>21577.5</v>
      </c>
      <c r="I660" s="51">
        <f ca="1">SUM(OFFSET('15MIN'!$E$4,($A660-1)*4+1,MATCH(H$1,'15MIN'!$1:$1,0)-4,4,1))</f>
        <v>0</v>
      </c>
      <c r="J660" s="49">
        <f t="shared" ca="1" si="134"/>
        <v>10248.403658333335</v>
      </c>
      <c r="K660" s="49">
        <v>9298.6306151999997</v>
      </c>
      <c r="L660" s="144">
        <f t="shared" ca="1" si="141"/>
        <v>-1418.1345151999994</v>
      </c>
      <c r="M660" s="49"/>
      <c r="N660" s="49"/>
      <c r="O660" s="49"/>
      <c r="Q660" s="29">
        <v>1308.8609618999999</v>
      </c>
      <c r="R660" s="78">
        <v>42105.5664063</v>
      </c>
      <c r="S660" s="49">
        <v>390.41379549999999</v>
      </c>
      <c r="T660" s="136">
        <f t="shared" ca="1" si="142"/>
        <v>6571.6351381000004</v>
      </c>
      <c r="U660" s="136">
        <f t="shared" ca="1" si="143"/>
        <v>-20528.0664063</v>
      </c>
      <c r="V660" s="136">
        <f t="shared" ca="1" si="144"/>
        <v>896.8010794999999</v>
      </c>
      <c r="AA660" s="49">
        <v>0</v>
      </c>
      <c r="AB660" s="51">
        <v>13909.985107500001</v>
      </c>
      <c r="AC660" s="49">
        <v>0</v>
      </c>
      <c r="AD660" s="51">
        <v>11037.5390625</v>
      </c>
      <c r="AE660" s="49">
        <v>0</v>
      </c>
      <c r="AF660" s="51">
        <v>0</v>
      </c>
      <c r="AG660" s="49">
        <f t="shared" ca="1" si="135"/>
        <v>0</v>
      </c>
      <c r="AH660" s="51">
        <f t="shared" ca="1" si="136"/>
        <v>6029.4890075000003</v>
      </c>
      <c r="AI660" s="49">
        <f t="shared" ca="1" si="137"/>
        <v>0</v>
      </c>
      <c r="AJ660" s="51">
        <f t="shared" ca="1" si="138"/>
        <v>-10539.9609375</v>
      </c>
      <c r="AK660" s="49">
        <f t="shared" ca="1" si="139"/>
        <v>270.43052599999999</v>
      </c>
      <c r="AL660" s="51">
        <f t="shared" ca="1" si="140"/>
        <v>-1287.2148749999999</v>
      </c>
    </row>
    <row r="661" spans="1:38" x14ac:dyDescent="0.15">
      <c r="A661" s="37">
        <v>657</v>
      </c>
      <c r="B661" s="40">
        <f t="shared" si="145"/>
        <v>44528</v>
      </c>
      <c r="C661" s="44">
        <f t="shared" si="146"/>
        <v>9</v>
      </c>
      <c r="D661" s="49">
        <f ca="1">SUM(OFFSET('15MIN'!$D$4,($A661-1)*4+1,MATCH(D$1,'15MIN'!$1:$1,0)-4,4,1))</f>
        <v>7096.5131000000001</v>
      </c>
      <c r="E661" s="51">
        <f ca="1">SUM(OFFSET('15MIN'!$E$4,($A661-1)*4+1,MATCH(D$1,'15MIN'!$1:$1,0)-4,4,1))</f>
        <v>0</v>
      </c>
      <c r="F661" s="49">
        <f ca="1">SUM(OFFSET('15MIN'!$D$4,($A661-1)*4+1,MATCH(F$1,'15MIN'!$1:$1,0)-4,4,1))</f>
        <v>0</v>
      </c>
      <c r="G661" s="51">
        <f ca="1">SUM(OFFSET('15MIN'!$E$4,($A661-1)*4+1,MATCH(F$1,'15MIN'!$1:$1,0)-4,4,1))</f>
        <v>-494.48500899999999</v>
      </c>
      <c r="H661" s="49">
        <f ca="1">SUM(OFFSET('15MIN'!$D$4,($A661-1)*4+1,MATCH(H$1,'15MIN'!$1:$1,0)-4,4,1))</f>
        <v>16213.951416</v>
      </c>
      <c r="I661" s="51">
        <f ca="1">SUM(OFFSET('15MIN'!$E$4,($A661-1)*4+1,MATCH(H$1,'15MIN'!$1:$1,0)-4,4,1))</f>
        <v>0</v>
      </c>
      <c r="J661" s="49">
        <f t="shared" ca="1" si="134"/>
        <v>7770.1548386666664</v>
      </c>
      <c r="K661" s="49">
        <v>11777.3342285</v>
      </c>
      <c r="L661" s="144">
        <f t="shared" ca="1" si="141"/>
        <v>-4680.8211284999998</v>
      </c>
      <c r="M661" s="49"/>
      <c r="N661" s="49"/>
      <c r="O661" s="49"/>
      <c r="Q661" s="29">
        <v>2517.8628846000001</v>
      </c>
      <c r="R661" s="78">
        <v>47298.659179599999</v>
      </c>
      <c r="S661" s="49">
        <v>4091.5287398999999</v>
      </c>
      <c r="T661" s="136">
        <f t="shared" ca="1" si="142"/>
        <v>4578.6502154</v>
      </c>
      <c r="U661" s="136">
        <f t="shared" ca="1" si="143"/>
        <v>-31084.707763599999</v>
      </c>
      <c r="V661" s="136">
        <f t="shared" ca="1" si="144"/>
        <v>-4091.5287398999999</v>
      </c>
      <c r="AA661" s="49">
        <v>0</v>
      </c>
      <c r="AB661" s="51">
        <v>15236.296386800001</v>
      </c>
      <c r="AC661" s="49">
        <v>0</v>
      </c>
      <c r="AD661" s="51">
        <v>11451.4934082</v>
      </c>
      <c r="AE661" s="49">
        <v>0</v>
      </c>
      <c r="AF661" s="51">
        <v>0</v>
      </c>
      <c r="AG661" s="49">
        <f t="shared" ca="1" si="135"/>
        <v>0</v>
      </c>
      <c r="AH661" s="51">
        <f t="shared" ca="1" si="136"/>
        <v>8139.7832868000005</v>
      </c>
      <c r="AI661" s="49">
        <f t="shared" ca="1" si="137"/>
        <v>0</v>
      </c>
      <c r="AJ661" s="51">
        <f t="shared" ca="1" si="138"/>
        <v>-4762.4580077999999</v>
      </c>
      <c r="AK661" s="49">
        <f t="shared" ca="1" si="139"/>
        <v>494.48500899999999</v>
      </c>
      <c r="AL661" s="51">
        <f t="shared" ca="1" si="140"/>
        <v>0</v>
      </c>
    </row>
    <row r="662" spans="1:38" x14ac:dyDescent="0.15">
      <c r="A662" s="37">
        <v>658</v>
      </c>
      <c r="B662" s="40">
        <f t="shared" si="145"/>
        <v>44528</v>
      </c>
      <c r="C662" s="44">
        <f t="shared" si="146"/>
        <v>10</v>
      </c>
      <c r="D662" s="49">
        <f ca="1">SUM(OFFSET('15MIN'!$D$4,($A662-1)*4+1,MATCH(D$1,'15MIN'!$1:$1,0)-4,4,1))</f>
        <v>8544.4701999999997</v>
      </c>
      <c r="E662" s="51">
        <f ca="1">SUM(OFFSET('15MIN'!$E$4,($A662-1)*4+1,MATCH(D$1,'15MIN'!$1:$1,0)-4,4,1))</f>
        <v>0</v>
      </c>
      <c r="F662" s="49">
        <f ca="1">SUM(OFFSET('15MIN'!$D$4,($A662-1)*4+1,MATCH(F$1,'15MIN'!$1:$1,0)-4,4,1))</f>
        <v>0</v>
      </c>
      <c r="G662" s="51">
        <f ca="1">SUM(OFFSET('15MIN'!$E$4,($A662-1)*4+1,MATCH(F$1,'15MIN'!$1:$1,0)-4,4,1))</f>
        <v>-414.11161899999996</v>
      </c>
      <c r="H662" s="49">
        <f ca="1">SUM(OFFSET('15MIN'!$D$4,($A662-1)*4+1,MATCH(H$1,'15MIN'!$1:$1,0)-4,4,1))</f>
        <v>13536.572022</v>
      </c>
      <c r="I662" s="51">
        <f ca="1">SUM(OFFSET('15MIN'!$E$4,($A662-1)*4+1,MATCH(H$1,'15MIN'!$1:$1,0)-4,4,1))</f>
        <v>0</v>
      </c>
      <c r="J662" s="49">
        <f t="shared" ca="1" si="134"/>
        <v>7360.3474073333336</v>
      </c>
      <c r="K662" s="49">
        <v>5881.9567870999999</v>
      </c>
      <c r="L662" s="144">
        <f t="shared" ca="1" si="141"/>
        <v>2662.5134128999998</v>
      </c>
      <c r="M662" s="49"/>
      <c r="N662" s="49"/>
      <c r="O662" s="49"/>
      <c r="Q662" s="29">
        <v>2274.3263244999998</v>
      </c>
      <c r="R662" s="78">
        <v>33386.2836914</v>
      </c>
      <c r="S662" s="49">
        <v>29477.8945313</v>
      </c>
      <c r="T662" s="136">
        <f t="shared" ca="1" si="142"/>
        <v>6270.1438754999999</v>
      </c>
      <c r="U662" s="136">
        <f t="shared" ca="1" si="143"/>
        <v>-19849.7116694</v>
      </c>
      <c r="V662" s="136">
        <f t="shared" ca="1" si="144"/>
        <v>-29477.8945313</v>
      </c>
      <c r="AA662" s="49">
        <v>0</v>
      </c>
      <c r="AB662" s="51">
        <v>10096.7166748</v>
      </c>
      <c r="AC662" s="49">
        <v>0</v>
      </c>
      <c r="AD662" s="51">
        <v>10297.6645508</v>
      </c>
      <c r="AE662" s="49">
        <v>0</v>
      </c>
      <c r="AF662" s="51">
        <v>0</v>
      </c>
      <c r="AG662" s="49">
        <f t="shared" ca="1" si="135"/>
        <v>0</v>
      </c>
      <c r="AH662" s="51">
        <f t="shared" ca="1" si="136"/>
        <v>1552.2464748000002</v>
      </c>
      <c r="AI662" s="49">
        <f t="shared" ca="1" si="137"/>
        <v>0</v>
      </c>
      <c r="AJ662" s="51">
        <f t="shared" ca="1" si="138"/>
        <v>-3238.9074712000001</v>
      </c>
      <c r="AK662" s="49">
        <f t="shared" ca="1" si="139"/>
        <v>414.11161899999996</v>
      </c>
      <c r="AL662" s="51">
        <f t="shared" ca="1" si="140"/>
        <v>0</v>
      </c>
    </row>
    <row r="663" spans="1:38" x14ac:dyDescent="0.15">
      <c r="A663" s="37">
        <v>659</v>
      </c>
      <c r="B663" s="40">
        <f t="shared" si="145"/>
        <v>44528</v>
      </c>
      <c r="C663" s="44">
        <f t="shared" si="146"/>
        <v>11</v>
      </c>
      <c r="D663" s="49">
        <f ca="1">SUM(OFFSET('15MIN'!$D$4,($A663-1)*4+1,MATCH(D$1,'15MIN'!$1:$1,0)-4,4,1))</f>
        <v>9412.9285</v>
      </c>
      <c r="E663" s="51">
        <f ca="1">SUM(OFFSET('15MIN'!$E$4,($A663-1)*4+1,MATCH(D$1,'15MIN'!$1:$1,0)-4,4,1))</f>
        <v>0</v>
      </c>
      <c r="F663" s="49">
        <f ca="1">SUM(OFFSET('15MIN'!$D$4,($A663-1)*4+1,MATCH(F$1,'15MIN'!$1:$1,0)-4,4,1))</f>
        <v>0</v>
      </c>
      <c r="G663" s="51">
        <f ca="1">SUM(OFFSET('15MIN'!$E$4,($A663-1)*4+1,MATCH(F$1,'15MIN'!$1:$1,0)-4,4,1))</f>
        <v>-402.85423299999997</v>
      </c>
      <c r="H663" s="49">
        <f ca="1">SUM(OFFSET('15MIN'!$D$4,($A663-1)*4+1,MATCH(H$1,'15MIN'!$1:$1,0)-4,4,1))</f>
        <v>12114.021973000001</v>
      </c>
      <c r="I663" s="51">
        <f ca="1">SUM(OFFSET('15MIN'!$E$4,($A663-1)*4+1,MATCH(H$1,'15MIN'!$1:$1,0)-4,4,1))</f>
        <v>0</v>
      </c>
      <c r="J663" s="49">
        <f t="shared" ca="1" si="134"/>
        <v>7175.6501576666669</v>
      </c>
      <c r="K663" s="49">
        <v>2013.0653382</v>
      </c>
      <c r="L663" s="144">
        <f t="shared" ca="1" si="141"/>
        <v>7399.8631617999999</v>
      </c>
      <c r="M663" s="49"/>
      <c r="N663" s="49"/>
      <c r="O663" s="49"/>
      <c r="Q663" s="29">
        <v>661.45995330000005</v>
      </c>
      <c r="R663" s="78">
        <v>2948.6990089000001</v>
      </c>
      <c r="S663" s="49">
        <v>42284.1376953</v>
      </c>
      <c r="T663" s="136">
        <f t="shared" ca="1" si="142"/>
        <v>8751.4685466999999</v>
      </c>
      <c r="U663" s="136">
        <f t="shared" ca="1" si="143"/>
        <v>9165.3229640999998</v>
      </c>
      <c r="V663" s="136">
        <f t="shared" ca="1" si="144"/>
        <v>-42284.1376953</v>
      </c>
      <c r="AA663" s="49">
        <v>0</v>
      </c>
      <c r="AB663" s="51">
        <v>14666.3586426</v>
      </c>
      <c r="AC663" s="49">
        <v>0</v>
      </c>
      <c r="AD663" s="51">
        <v>11488.6982422</v>
      </c>
      <c r="AE663" s="49">
        <v>0</v>
      </c>
      <c r="AF663" s="51">
        <v>0</v>
      </c>
      <c r="AG663" s="49">
        <f t="shared" ca="1" si="135"/>
        <v>0</v>
      </c>
      <c r="AH663" s="51">
        <f t="shared" ca="1" si="136"/>
        <v>5253.4301426000002</v>
      </c>
      <c r="AI663" s="49">
        <f t="shared" ca="1" si="137"/>
        <v>0</v>
      </c>
      <c r="AJ663" s="51">
        <f t="shared" ca="1" si="138"/>
        <v>-625.3237308000007</v>
      </c>
      <c r="AK663" s="49">
        <f t="shared" ca="1" si="139"/>
        <v>402.85423299999997</v>
      </c>
      <c r="AL663" s="51">
        <f t="shared" ca="1" si="140"/>
        <v>0</v>
      </c>
    </row>
    <row r="664" spans="1:38" x14ac:dyDescent="0.15">
      <c r="A664" s="37">
        <v>660</v>
      </c>
      <c r="B664" s="40">
        <f t="shared" si="145"/>
        <v>44528</v>
      </c>
      <c r="C664" s="44">
        <f t="shared" si="146"/>
        <v>12</v>
      </c>
      <c r="D664" s="49">
        <f ca="1">SUM(OFFSET('15MIN'!$D$4,($A664-1)*4+1,MATCH(D$1,'15MIN'!$1:$1,0)-4,4,1))</f>
        <v>11588.481299999999</v>
      </c>
      <c r="E664" s="51">
        <f ca="1">SUM(OFFSET('15MIN'!$E$4,($A664-1)*4+1,MATCH(D$1,'15MIN'!$1:$1,0)-4,4,1))</f>
        <v>0</v>
      </c>
      <c r="F664" s="49">
        <f ca="1">SUM(OFFSET('15MIN'!$D$4,($A664-1)*4+1,MATCH(F$1,'15MIN'!$1:$1,0)-4,4,1))</f>
        <v>0</v>
      </c>
      <c r="G664" s="51">
        <f ca="1">SUM(OFFSET('15MIN'!$E$4,($A664-1)*4+1,MATCH(F$1,'15MIN'!$1:$1,0)-4,4,1))</f>
        <v>-410.84935700000005</v>
      </c>
      <c r="H664" s="49">
        <f ca="1">SUM(OFFSET('15MIN'!$D$4,($A664-1)*4+1,MATCH(H$1,'15MIN'!$1:$1,0)-4,4,1))</f>
        <v>15684.740234999999</v>
      </c>
      <c r="I664" s="51">
        <f ca="1">SUM(OFFSET('15MIN'!$E$4,($A664-1)*4+1,MATCH(H$1,'15MIN'!$1:$1,0)-4,4,1))</f>
        <v>0</v>
      </c>
      <c r="J664" s="49">
        <f t="shared" ca="1" si="134"/>
        <v>9091.073844999999</v>
      </c>
      <c r="K664" s="49">
        <v>79.345306399999998</v>
      </c>
      <c r="L664" s="144">
        <f t="shared" ca="1" si="141"/>
        <v>11509.135993599999</v>
      </c>
      <c r="M664" s="49"/>
      <c r="N664" s="49"/>
      <c r="O664" s="49"/>
      <c r="Q664" s="29">
        <v>17.977250399999999</v>
      </c>
      <c r="R664" s="78">
        <v>8.2687999999999998E-3</v>
      </c>
      <c r="S664" s="49">
        <v>61563.931640700001</v>
      </c>
      <c r="T664" s="136">
        <f t="shared" ca="1" si="142"/>
        <v>11570.5040496</v>
      </c>
      <c r="U664" s="136">
        <f t="shared" ca="1" si="143"/>
        <v>15684.731966199999</v>
      </c>
      <c r="V664" s="136">
        <f t="shared" ca="1" si="144"/>
        <v>-61563.931640700001</v>
      </c>
      <c r="AA664" s="49">
        <v>0</v>
      </c>
      <c r="AB664" s="51">
        <v>15762.863281399999</v>
      </c>
      <c r="AC664" s="49">
        <v>0</v>
      </c>
      <c r="AD664" s="51">
        <v>11656.0664062</v>
      </c>
      <c r="AE664" s="49">
        <v>0</v>
      </c>
      <c r="AF664" s="51">
        <v>0</v>
      </c>
      <c r="AG664" s="49">
        <f t="shared" ca="1" si="135"/>
        <v>0</v>
      </c>
      <c r="AH664" s="51">
        <f t="shared" ca="1" si="136"/>
        <v>4174.3819813999999</v>
      </c>
      <c r="AI664" s="49">
        <f t="shared" ca="1" si="137"/>
        <v>0</v>
      </c>
      <c r="AJ664" s="51">
        <f t="shared" ca="1" si="138"/>
        <v>-4028.6738287999997</v>
      </c>
      <c r="AK664" s="49">
        <f t="shared" ca="1" si="139"/>
        <v>410.84935700000005</v>
      </c>
      <c r="AL664" s="51">
        <f t="shared" ca="1" si="140"/>
        <v>0</v>
      </c>
    </row>
    <row r="665" spans="1:38" x14ac:dyDescent="0.15">
      <c r="A665" s="37">
        <v>661</v>
      </c>
      <c r="B665" s="40">
        <f t="shared" si="145"/>
        <v>44528</v>
      </c>
      <c r="C665" s="44">
        <f t="shared" si="146"/>
        <v>13</v>
      </c>
      <c r="D665" s="49">
        <f ca="1">SUM(OFFSET('15MIN'!$D$4,($A665-1)*4+1,MATCH(D$1,'15MIN'!$1:$1,0)-4,4,1))</f>
        <v>13989.524299999999</v>
      </c>
      <c r="E665" s="51">
        <f ca="1">SUM(OFFSET('15MIN'!$E$4,($A665-1)*4+1,MATCH(D$1,'15MIN'!$1:$1,0)-4,4,1))</f>
        <v>0</v>
      </c>
      <c r="F665" s="49">
        <f ca="1">SUM(OFFSET('15MIN'!$D$4,($A665-1)*4+1,MATCH(F$1,'15MIN'!$1:$1,0)-4,4,1))</f>
        <v>7.2890000000000003E-3</v>
      </c>
      <c r="G665" s="51">
        <f ca="1">SUM(OFFSET('15MIN'!$E$4,($A665-1)*4+1,MATCH(F$1,'15MIN'!$1:$1,0)-4,4,1))</f>
        <v>-417.90940899999998</v>
      </c>
      <c r="H665" s="49">
        <f ca="1">SUM(OFFSET('15MIN'!$D$4,($A665-1)*4+1,MATCH(H$1,'15MIN'!$1:$1,0)-4,4,1))</f>
        <v>18007.051270000004</v>
      </c>
      <c r="I665" s="51">
        <f ca="1">SUM(OFFSET('15MIN'!$E$4,($A665-1)*4+1,MATCH(H$1,'15MIN'!$1:$1,0)-4,4,1))</f>
        <v>0</v>
      </c>
      <c r="J665" s="49">
        <f t="shared" ca="1" si="134"/>
        <v>10665.527619666667</v>
      </c>
      <c r="K665" s="49">
        <v>393.84543980000001</v>
      </c>
      <c r="L665" s="144">
        <f t="shared" ca="1" si="141"/>
        <v>13595.6788602</v>
      </c>
      <c r="M665" s="49"/>
      <c r="N665" s="49"/>
      <c r="O665" s="49"/>
      <c r="Q665" s="29">
        <v>86.243628200000003</v>
      </c>
      <c r="R665" s="78">
        <v>1015.8736209</v>
      </c>
      <c r="S665" s="49">
        <v>62628.2011719</v>
      </c>
      <c r="T665" s="136">
        <f t="shared" ca="1" si="142"/>
        <v>13903.280671799999</v>
      </c>
      <c r="U665" s="136">
        <f t="shared" ca="1" si="143"/>
        <v>16991.177649100002</v>
      </c>
      <c r="V665" s="136">
        <f t="shared" ca="1" si="144"/>
        <v>-62628.193882899999</v>
      </c>
      <c r="AA665" s="49">
        <v>0</v>
      </c>
      <c r="AB665" s="51">
        <v>14393.039795000001</v>
      </c>
      <c r="AC665" s="49">
        <v>0</v>
      </c>
      <c r="AD665" s="51">
        <v>11652.1750488</v>
      </c>
      <c r="AE665" s="49">
        <v>0</v>
      </c>
      <c r="AF665" s="51">
        <v>0</v>
      </c>
      <c r="AG665" s="49">
        <f t="shared" ca="1" si="135"/>
        <v>0</v>
      </c>
      <c r="AH665" s="51">
        <f t="shared" ca="1" si="136"/>
        <v>403.51549500000147</v>
      </c>
      <c r="AI665" s="49">
        <f t="shared" ca="1" si="137"/>
        <v>0</v>
      </c>
      <c r="AJ665" s="51">
        <f t="shared" ca="1" si="138"/>
        <v>-6354.8762212000038</v>
      </c>
      <c r="AK665" s="49">
        <f t="shared" ca="1" si="139"/>
        <v>417.90940899999998</v>
      </c>
      <c r="AL665" s="51">
        <f t="shared" ca="1" si="140"/>
        <v>-7.2890000000000003E-3</v>
      </c>
    </row>
    <row r="666" spans="1:38" x14ac:dyDescent="0.15">
      <c r="A666" s="37">
        <v>662</v>
      </c>
      <c r="B666" s="40">
        <f t="shared" si="145"/>
        <v>44528</v>
      </c>
      <c r="C666" s="44">
        <f t="shared" si="146"/>
        <v>14</v>
      </c>
      <c r="D666" s="49">
        <f ca="1">SUM(OFFSET('15MIN'!$D$4,($A666-1)*4+1,MATCH(D$1,'15MIN'!$1:$1,0)-4,4,1))</f>
        <v>10491.937</v>
      </c>
      <c r="E666" s="51">
        <f ca="1">SUM(OFFSET('15MIN'!$E$4,($A666-1)*4+1,MATCH(D$1,'15MIN'!$1:$1,0)-4,4,1))</f>
        <v>0</v>
      </c>
      <c r="F666" s="49">
        <f ca="1">SUM(OFFSET('15MIN'!$D$4,($A666-1)*4+1,MATCH(F$1,'15MIN'!$1:$1,0)-4,4,1))</f>
        <v>64.381530999999995</v>
      </c>
      <c r="G666" s="51">
        <f ca="1">SUM(OFFSET('15MIN'!$E$4,($A666-1)*4+1,MATCH(F$1,'15MIN'!$1:$1,0)-4,4,1))</f>
        <v>-269.201232</v>
      </c>
      <c r="H666" s="49">
        <f ca="1">SUM(OFFSET('15MIN'!$D$4,($A666-1)*4+1,MATCH(H$1,'15MIN'!$1:$1,0)-4,4,1))</f>
        <v>29159.404297000001</v>
      </c>
      <c r="I666" s="51">
        <f ca="1">SUM(OFFSET('15MIN'!$E$4,($A666-1)*4+1,MATCH(H$1,'15MIN'!$1:$1,0)-4,4,1))</f>
        <v>0</v>
      </c>
      <c r="J666" s="49">
        <f t="shared" ca="1" si="134"/>
        <v>13238.574275999999</v>
      </c>
      <c r="K666" s="49">
        <v>7.6794194999999998</v>
      </c>
      <c r="L666" s="144">
        <f t="shared" ca="1" si="141"/>
        <v>10484.2575805</v>
      </c>
      <c r="M666" s="49"/>
      <c r="N666" s="49"/>
      <c r="O666" s="49"/>
      <c r="Q666" s="29">
        <v>196.7032337</v>
      </c>
      <c r="R666" s="78">
        <v>712.19452669999998</v>
      </c>
      <c r="S666" s="49">
        <v>49153.929687600001</v>
      </c>
      <c r="T666" s="136">
        <f t="shared" ca="1" si="142"/>
        <v>10295.2337663</v>
      </c>
      <c r="U666" s="136">
        <f t="shared" ca="1" si="143"/>
        <v>28447.2097703</v>
      </c>
      <c r="V666" s="136">
        <f t="shared" ca="1" si="144"/>
        <v>-49089.548156600002</v>
      </c>
      <c r="AA666" s="49">
        <v>0</v>
      </c>
      <c r="AB666" s="51">
        <v>17236.6311035</v>
      </c>
      <c r="AC666" s="49">
        <v>0</v>
      </c>
      <c r="AD666" s="51">
        <v>11705.4399414</v>
      </c>
      <c r="AE666" s="49">
        <v>0</v>
      </c>
      <c r="AF666" s="51">
        <v>0</v>
      </c>
      <c r="AG666" s="49">
        <f t="shared" ca="1" si="135"/>
        <v>0</v>
      </c>
      <c r="AH666" s="51">
        <f t="shared" ca="1" si="136"/>
        <v>6744.6941035</v>
      </c>
      <c r="AI666" s="49">
        <f t="shared" ca="1" si="137"/>
        <v>0</v>
      </c>
      <c r="AJ666" s="51">
        <f t="shared" ca="1" si="138"/>
        <v>-17453.964355600001</v>
      </c>
      <c r="AK666" s="49">
        <f t="shared" ca="1" si="139"/>
        <v>269.201232</v>
      </c>
      <c r="AL666" s="51">
        <f t="shared" ca="1" si="140"/>
        <v>-64.381530999999995</v>
      </c>
    </row>
    <row r="667" spans="1:38" x14ac:dyDescent="0.15">
      <c r="A667" s="37">
        <v>663</v>
      </c>
      <c r="B667" s="40">
        <f t="shared" si="145"/>
        <v>44528</v>
      </c>
      <c r="C667" s="44">
        <f t="shared" si="146"/>
        <v>15</v>
      </c>
      <c r="D667" s="49">
        <f ca="1">SUM(OFFSET('15MIN'!$D$4,($A667-1)*4+1,MATCH(D$1,'15MIN'!$1:$1,0)-4,4,1))</f>
        <v>8884.1551999999992</v>
      </c>
      <c r="E667" s="51">
        <f ca="1">SUM(OFFSET('15MIN'!$E$4,($A667-1)*4+1,MATCH(D$1,'15MIN'!$1:$1,0)-4,4,1))</f>
        <v>0</v>
      </c>
      <c r="F667" s="49">
        <f ca="1">SUM(OFFSET('15MIN'!$D$4,($A667-1)*4+1,MATCH(F$1,'15MIN'!$1:$1,0)-4,4,1))</f>
        <v>377.272401</v>
      </c>
      <c r="G667" s="51">
        <f ca="1">SUM(OFFSET('15MIN'!$E$4,($A667-1)*4+1,MATCH(F$1,'15MIN'!$1:$1,0)-4,4,1))</f>
        <v>-55.530933999999995</v>
      </c>
      <c r="H667" s="49">
        <f ca="1">SUM(OFFSET('15MIN'!$D$4,($A667-1)*4+1,MATCH(H$1,'15MIN'!$1:$1,0)-4,4,1))</f>
        <v>31164.230468000002</v>
      </c>
      <c r="I667" s="51">
        <f ca="1">SUM(OFFSET('15MIN'!$E$4,($A667-1)*4+1,MATCH(H$1,'15MIN'!$1:$1,0)-4,4,1))</f>
        <v>0</v>
      </c>
      <c r="J667" s="49">
        <f t="shared" ca="1" si="134"/>
        <v>13475.219356333333</v>
      </c>
      <c r="K667" s="49">
        <v>0</v>
      </c>
      <c r="L667" s="144">
        <f t="shared" ca="1" si="141"/>
        <v>8884.1551999999992</v>
      </c>
      <c r="M667" s="49"/>
      <c r="N667" s="49"/>
      <c r="O667" s="49"/>
      <c r="Q667" s="29">
        <v>285.63938710000002</v>
      </c>
      <c r="R667" s="78">
        <v>4174.7186928000001</v>
      </c>
      <c r="S667" s="49">
        <v>40787.502929800001</v>
      </c>
      <c r="T667" s="136">
        <f t="shared" ca="1" si="142"/>
        <v>8598.5158128999992</v>
      </c>
      <c r="U667" s="136">
        <f t="shared" ca="1" si="143"/>
        <v>26989.511775200001</v>
      </c>
      <c r="V667" s="136">
        <f t="shared" ca="1" si="144"/>
        <v>-40410.230528799999</v>
      </c>
      <c r="AA667" s="49">
        <v>0</v>
      </c>
      <c r="AB667" s="51">
        <v>22908.346191500001</v>
      </c>
      <c r="AC667" s="49">
        <v>0</v>
      </c>
      <c r="AD667" s="51">
        <v>11661.0788574</v>
      </c>
      <c r="AE667" s="49">
        <v>0</v>
      </c>
      <c r="AF667" s="51">
        <v>0</v>
      </c>
      <c r="AG667" s="49">
        <f t="shared" ca="1" si="135"/>
        <v>0</v>
      </c>
      <c r="AH667" s="51">
        <f t="shared" ca="1" si="136"/>
        <v>14024.190991500001</v>
      </c>
      <c r="AI667" s="49">
        <f t="shared" ca="1" si="137"/>
        <v>0</v>
      </c>
      <c r="AJ667" s="51">
        <f t="shared" ca="1" si="138"/>
        <v>-19503.151610600002</v>
      </c>
      <c r="AK667" s="49">
        <f t="shared" ca="1" si="139"/>
        <v>55.530933999999995</v>
      </c>
      <c r="AL667" s="51">
        <f t="shared" ca="1" si="140"/>
        <v>-377.272401</v>
      </c>
    </row>
    <row r="668" spans="1:38" x14ac:dyDescent="0.15">
      <c r="A668" s="37">
        <v>664</v>
      </c>
      <c r="B668" s="40">
        <f t="shared" si="145"/>
        <v>44528</v>
      </c>
      <c r="C668" s="44">
        <f t="shared" si="146"/>
        <v>16</v>
      </c>
      <c r="D668" s="49">
        <f ca="1">SUM(OFFSET('15MIN'!$D$4,($A668-1)*4+1,MATCH(D$1,'15MIN'!$1:$1,0)-4,4,1))</f>
        <v>11182.614</v>
      </c>
      <c r="E668" s="51">
        <f ca="1">SUM(OFFSET('15MIN'!$E$4,($A668-1)*4+1,MATCH(D$1,'15MIN'!$1:$1,0)-4,4,1))</f>
        <v>0</v>
      </c>
      <c r="F668" s="49">
        <f ca="1">SUM(OFFSET('15MIN'!$D$4,($A668-1)*4+1,MATCH(F$1,'15MIN'!$1:$1,0)-4,4,1))</f>
        <v>1278.7290800000001</v>
      </c>
      <c r="G668" s="51">
        <f ca="1">SUM(OFFSET('15MIN'!$E$4,($A668-1)*4+1,MATCH(F$1,'15MIN'!$1:$1,0)-4,4,1))</f>
        <v>-17.405555999999997</v>
      </c>
      <c r="H668" s="49">
        <f ca="1">SUM(OFFSET('15MIN'!$D$4,($A668-1)*4+1,MATCH(H$1,'15MIN'!$1:$1,0)-4,4,1))</f>
        <v>31199.781250999997</v>
      </c>
      <c r="I668" s="51">
        <f ca="1">SUM(OFFSET('15MIN'!$E$4,($A668-1)*4+1,MATCH(H$1,'15MIN'!$1:$1,0)-4,4,1))</f>
        <v>0</v>
      </c>
      <c r="J668" s="49">
        <f t="shared" ca="1" si="134"/>
        <v>14553.708110333333</v>
      </c>
      <c r="K668" s="49">
        <v>13.440909599999999</v>
      </c>
      <c r="L668" s="144">
        <f t="shared" ca="1" si="141"/>
        <v>11169.1730904</v>
      </c>
      <c r="M668" s="49"/>
      <c r="N668" s="49"/>
      <c r="O668" s="49"/>
      <c r="Q668" s="29">
        <v>346.5440112</v>
      </c>
      <c r="R668" s="78">
        <v>20711.5068359</v>
      </c>
      <c r="S668" s="49">
        <v>35268.7802735</v>
      </c>
      <c r="T668" s="136">
        <f t="shared" ca="1" si="142"/>
        <v>10836.0699888</v>
      </c>
      <c r="U668" s="136">
        <f t="shared" ca="1" si="143"/>
        <v>10488.274415099997</v>
      </c>
      <c r="V668" s="136">
        <f t="shared" ca="1" si="144"/>
        <v>-33990.051193500003</v>
      </c>
      <c r="AA668" s="49">
        <v>0</v>
      </c>
      <c r="AB668" s="51">
        <v>19122.1376953</v>
      </c>
      <c r="AC668" s="49">
        <v>0</v>
      </c>
      <c r="AD668" s="51">
        <v>9790.5773924999994</v>
      </c>
      <c r="AE668" s="49">
        <v>0</v>
      </c>
      <c r="AF668" s="51">
        <v>0</v>
      </c>
      <c r="AG668" s="49">
        <f t="shared" ca="1" si="135"/>
        <v>0</v>
      </c>
      <c r="AH668" s="51">
        <f t="shared" ca="1" si="136"/>
        <v>7939.5236953000003</v>
      </c>
      <c r="AI668" s="49">
        <f t="shared" ca="1" si="137"/>
        <v>0</v>
      </c>
      <c r="AJ668" s="51">
        <f t="shared" ca="1" si="138"/>
        <v>-21409.203858499997</v>
      </c>
      <c r="AK668" s="49">
        <f t="shared" ca="1" si="139"/>
        <v>17.405555999999997</v>
      </c>
      <c r="AL668" s="51">
        <f t="shared" ca="1" si="140"/>
        <v>-1278.7290800000001</v>
      </c>
    </row>
    <row r="669" spans="1:38" x14ac:dyDescent="0.15">
      <c r="A669" s="37">
        <v>665</v>
      </c>
      <c r="B669" s="40">
        <f t="shared" si="145"/>
        <v>44528</v>
      </c>
      <c r="C669" s="44">
        <f t="shared" si="146"/>
        <v>17</v>
      </c>
      <c r="D669" s="49">
        <f ca="1">SUM(OFFSET('15MIN'!$D$4,($A669-1)*4+1,MATCH(D$1,'15MIN'!$1:$1,0)-4,4,1))</f>
        <v>13686.3174</v>
      </c>
      <c r="E669" s="51">
        <f ca="1">SUM(OFFSET('15MIN'!$E$4,($A669-1)*4+1,MATCH(D$1,'15MIN'!$1:$1,0)-4,4,1))</f>
        <v>0</v>
      </c>
      <c r="F669" s="49">
        <f ca="1">SUM(OFFSET('15MIN'!$D$4,($A669-1)*4+1,MATCH(F$1,'15MIN'!$1:$1,0)-4,4,1))</f>
        <v>509.62648200000001</v>
      </c>
      <c r="G669" s="51">
        <f ca="1">SUM(OFFSET('15MIN'!$E$4,($A669-1)*4+1,MATCH(F$1,'15MIN'!$1:$1,0)-4,4,1))</f>
        <v>-168.063275</v>
      </c>
      <c r="H669" s="49">
        <f ca="1">SUM(OFFSET('15MIN'!$D$4,($A669-1)*4+1,MATCH(H$1,'15MIN'!$1:$1,0)-4,4,1))</f>
        <v>72337.010859000002</v>
      </c>
      <c r="I669" s="51">
        <f ca="1">SUM(OFFSET('15MIN'!$E$4,($A669-1)*4+1,MATCH(H$1,'15MIN'!$1:$1,0)-4,4,1))</f>
        <v>0</v>
      </c>
      <c r="J669" s="49">
        <f t="shared" ca="1" si="134"/>
        <v>28844.318246999999</v>
      </c>
      <c r="K669" s="49">
        <v>128.59822270000001</v>
      </c>
      <c r="L669" s="144">
        <f t="shared" ca="1" si="141"/>
        <v>13557.7191773</v>
      </c>
      <c r="M669" s="49"/>
      <c r="N669" s="49"/>
      <c r="O669" s="49"/>
      <c r="Q669" s="29">
        <v>71.739532499999996</v>
      </c>
      <c r="R669" s="78">
        <v>33419.849121200001</v>
      </c>
      <c r="S669" s="49">
        <v>37706.6171875</v>
      </c>
      <c r="T669" s="136">
        <f t="shared" ca="1" si="142"/>
        <v>13614.5778675</v>
      </c>
      <c r="U669" s="136">
        <f t="shared" ca="1" si="143"/>
        <v>38917.161737800001</v>
      </c>
      <c r="V669" s="136">
        <f t="shared" ca="1" si="144"/>
        <v>-37196.9907055</v>
      </c>
      <c r="AA669" s="49">
        <v>0</v>
      </c>
      <c r="AB669" s="51">
        <v>21126.1174317</v>
      </c>
      <c r="AC669" s="49">
        <v>0</v>
      </c>
      <c r="AD669" s="51">
        <v>8682.8505860999994</v>
      </c>
      <c r="AE669" s="49">
        <v>0</v>
      </c>
      <c r="AF669" s="51">
        <v>0</v>
      </c>
      <c r="AG669" s="49">
        <f t="shared" ca="1" si="135"/>
        <v>0</v>
      </c>
      <c r="AH669" s="51">
        <f t="shared" ca="1" si="136"/>
        <v>7439.8000317000005</v>
      </c>
      <c r="AI669" s="49">
        <f t="shared" ca="1" si="137"/>
        <v>0</v>
      </c>
      <c r="AJ669" s="51">
        <f t="shared" ca="1" si="138"/>
        <v>-63654.160272900001</v>
      </c>
      <c r="AK669" s="49">
        <f t="shared" ca="1" si="139"/>
        <v>168.063275</v>
      </c>
      <c r="AL669" s="51">
        <f t="shared" ca="1" si="140"/>
        <v>-509.62648200000001</v>
      </c>
    </row>
    <row r="670" spans="1:38" x14ac:dyDescent="0.15">
      <c r="A670" s="37">
        <v>666</v>
      </c>
      <c r="B670" s="40">
        <f t="shared" si="145"/>
        <v>44528</v>
      </c>
      <c r="C670" s="44">
        <f t="shared" si="146"/>
        <v>18</v>
      </c>
      <c r="D670" s="49">
        <f ca="1">SUM(OFFSET('15MIN'!$D$4,($A670-1)*4+1,MATCH(D$1,'15MIN'!$1:$1,0)-4,4,1))</f>
        <v>16245.252399999999</v>
      </c>
      <c r="E670" s="51">
        <f ca="1">SUM(OFFSET('15MIN'!$E$4,($A670-1)*4+1,MATCH(D$1,'15MIN'!$1:$1,0)-4,4,1))</f>
        <v>0</v>
      </c>
      <c r="F670" s="49">
        <f ca="1">SUM(OFFSET('15MIN'!$D$4,($A670-1)*4+1,MATCH(F$1,'15MIN'!$1:$1,0)-4,4,1))</f>
        <v>1513.7441289999999</v>
      </c>
      <c r="G670" s="51">
        <f ca="1">SUM(OFFSET('15MIN'!$E$4,($A670-1)*4+1,MATCH(F$1,'15MIN'!$1:$1,0)-4,4,1))</f>
        <v>-175.35940499999998</v>
      </c>
      <c r="H670" s="49">
        <f ca="1">SUM(OFFSET('15MIN'!$D$4,($A670-1)*4+1,MATCH(H$1,'15MIN'!$1:$1,0)-4,4,1))</f>
        <v>100212.092</v>
      </c>
      <c r="I670" s="51">
        <f ca="1">SUM(OFFSET('15MIN'!$E$4,($A670-1)*4+1,MATCH(H$1,'15MIN'!$1:$1,0)-4,4,1))</f>
        <v>0</v>
      </c>
      <c r="J670" s="49">
        <f t="shared" ca="1" si="134"/>
        <v>39323.696176333331</v>
      </c>
      <c r="K670" s="49">
        <v>489.4442292</v>
      </c>
      <c r="L670" s="144">
        <f t="shared" ca="1" si="141"/>
        <v>15755.808170799999</v>
      </c>
      <c r="M670" s="49"/>
      <c r="N670" s="49"/>
      <c r="O670" s="49"/>
      <c r="Q670" s="29">
        <v>1439.7620391</v>
      </c>
      <c r="R670" s="78">
        <v>44605.778320400001</v>
      </c>
      <c r="S670" s="49">
        <v>29158.9121094</v>
      </c>
      <c r="T670" s="136">
        <f t="shared" ca="1" si="142"/>
        <v>14805.490360899999</v>
      </c>
      <c r="U670" s="136">
        <f t="shared" ca="1" si="143"/>
        <v>55606.313679600004</v>
      </c>
      <c r="V670" s="136">
        <f t="shared" ca="1" si="144"/>
        <v>-27645.167980400001</v>
      </c>
      <c r="AA670" s="49">
        <v>0</v>
      </c>
      <c r="AB670" s="51">
        <v>32408.1708985</v>
      </c>
      <c r="AC670" s="49">
        <v>0</v>
      </c>
      <c r="AD670" s="51">
        <v>8638.5622559999993</v>
      </c>
      <c r="AE670" s="49">
        <v>0</v>
      </c>
      <c r="AF670" s="51">
        <v>0</v>
      </c>
      <c r="AG670" s="49">
        <f t="shared" ca="1" si="135"/>
        <v>0</v>
      </c>
      <c r="AH670" s="51">
        <f t="shared" ca="1" si="136"/>
        <v>16162.918498500001</v>
      </c>
      <c r="AI670" s="49">
        <f t="shared" ca="1" si="137"/>
        <v>0</v>
      </c>
      <c r="AJ670" s="51">
        <f t="shared" ca="1" si="138"/>
        <v>-91573.529743999999</v>
      </c>
      <c r="AK670" s="49">
        <f t="shared" ca="1" si="139"/>
        <v>175.35940499999998</v>
      </c>
      <c r="AL670" s="51">
        <f t="shared" ca="1" si="140"/>
        <v>-1513.7441289999999</v>
      </c>
    </row>
    <row r="671" spans="1:38" x14ac:dyDescent="0.15">
      <c r="A671" s="37">
        <v>667</v>
      </c>
      <c r="B671" s="40">
        <f t="shared" si="145"/>
        <v>44528</v>
      </c>
      <c r="C671" s="44">
        <f t="shared" si="146"/>
        <v>19</v>
      </c>
      <c r="D671" s="49">
        <f ca="1">SUM(OFFSET('15MIN'!$D$4,($A671-1)*4+1,MATCH(D$1,'15MIN'!$1:$1,0)-4,4,1))</f>
        <v>19790.209500000001</v>
      </c>
      <c r="E671" s="51">
        <f ca="1">SUM(OFFSET('15MIN'!$E$4,($A671-1)*4+1,MATCH(D$1,'15MIN'!$1:$1,0)-4,4,1))</f>
        <v>0</v>
      </c>
      <c r="F671" s="49">
        <f ca="1">SUM(OFFSET('15MIN'!$D$4,($A671-1)*4+1,MATCH(F$1,'15MIN'!$1:$1,0)-4,4,1))</f>
        <v>22496.147461</v>
      </c>
      <c r="G671" s="51">
        <f ca="1">SUM(OFFSET('15MIN'!$E$4,($A671-1)*4+1,MATCH(F$1,'15MIN'!$1:$1,0)-4,4,1))</f>
        <v>0</v>
      </c>
      <c r="H671" s="49">
        <f ca="1">SUM(OFFSET('15MIN'!$D$4,($A671-1)*4+1,MATCH(H$1,'15MIN'!$1:$1,0)-4,4,1))</f>
        <v>133796.73475</v>
      </c>
      <c r="I671" s="51">
        <f ca="1">SUM(OFFSET('15MIN'!$E$4,($A671-1)*4+1,MATCH(H$1,'15MIN'!$1:$1,0)-4,4,1))</f>
        <v>0</v>
      </c>
      <c r="J671" s="49">
        <f t="shared" ca="1" si="134"/>
        <v>58694.363903666672</v>
      </c>
      <c r="K671" s="49">
        <v>1532.6531981999999</v>
      </c>
      <c r="L671" s="144">
        <f t="shared" ca="1" si="141"/>
        <v>18257.556301799999</v>
      </c>
      <c r="M671" s="49"/>
      <c r="N671" s="49"/>
      <c r="O671" s="49"/>
      <c r="Q671" s="29">
        <v>3836.3845824999999</v>
      </c>
      <c r="R671" s="78">
        <v>53259.65625</v>
      </c>
      <c r="S671" s="49">
        <v>20717.769043</v>
      </c>
      <c r="T671" s="136">
        <f t="shared" ca="1" si="142"/>
        <v>15953.824917500002</v>
      </c>
      <c r="U671" s="136">
        <f t="shared" ca="1" si="143"/>
        <v>80537.078500000003</v>
      </c>
      <c r="V671" s="136">
        <f t="shared" ca="1" si="144"/>
        <v>1778.3784180000002</v>
      </c>
      <c r="AA671" s="49">
        <v>0</v>
      </c>
      <c r="AB671" s="51">
        <v>32703.2041016</v>
      </c>
      <c r="AC671" s="49">
        <v>0</v>
      </c>
      <c r="AD671" s="51">
        <v>8688.9389649000004</v>
      </c>
      <c r="AE671" s="49">
        <v>0</v>
      </c>
      <c r="AF671" s="51">
        <v>0</v>
      </c>
      <c r="AG671" s="49">
        <f t="shared" ca="1" si="135"/>
        <v>0</v>
      </c>
      <c r="AH671" s="51">
        <f t="shared" ca="1" si="136"/>
        <v>12912.994601599999</v>
      </c>
      <c r="AI671" s="49">
        <f t="shared" ca="1" si="137"/>
        <v>0</v>
      </c>
      <c r="AJ671" s="51">
        <f t="shared" ca="1" si="138"/>
        <v>-125107.7957851</v>
      </c>
      <c r="AK671" s="49">
        <f t="shared" ca="1" si="139"/>
        <v>0</v>
      </c>
      <c r="AL671" s="51">
        <f t="shared" ca="1" si="140"/>
        <v>-22496.147461</v>
      </c>
    </row>
    <row r="672" spans="1:38" x14ac:dyDescent="0.15">
      <c r="A672" s="37">
        <v>668</v>
      </c>
      <c r="B672" s="40">
        <f t="shared" si="145"/>
        <v>44528</v>
      </c>
      <c r="C672" s="44">
        <f t="shared" si="146"/>
        <v>20</v>
      </c>
      <c r="D672" s="49">
        <f ca="1">SUM(OFFSET('15MIN'!$D$4,($A672-1)*4+1,MATCH(D$1,'15MIN'!$1:$1,0)-4,4,1))</f>
        <v>23422.894499999999</v>
      </c>
      <c r="E672" s="51">
        <f ca="1">SUM(OFFSET('15MIN'!$E$4,($A672-1)*4+1,MATCH(D$1,'15MIN'!$1:$1,0)-4,4,1))</f>
        <v>0</v>
      </c>
      <c r="F672" s="49">
        <f ca="1">SUM(OFFSET('15MIN'!$D$4,($A672-1)*4+1,MATCH(F$1,'15MIN'!$1:$1,0)-4,4,1))</f>
        <v>27067.361816000001</v>
      </c>
      <c r="G672" s="51">
        <f ca="1">SUM(OFFSET('15MIN'!$E$4,($A672-1)*4+1,MATCH(F$1,'15MIN'!$1:$1,0)-4,4,1))</f>
        <v>0</v>
      </c>
      <c r="H672" s="49">
        <f ca="1">SUM(OFFSET('15MIN'!$D$4,($A672-1)*4+1,MATCH(H$1,'15MIN'!$1:$1,0)-4,4,1))</f>
        <v>167720.08199999999</v>
      </c>
      <c r="I672" s="51">
        <f ca="1">SUM(OFFSET('15MIN'!$E$4,($A672-1)*4+1,MATCH(H$1,'15MIN'!$1:$1,0)-4,4,1))</f>
        <v>0</v>
      </c>
      <c r="J672" s="49">
        <f t="shared" ca="1" si="134"/>
        <v>72736.779438666665</v>
      </c>
      <c r="K672" s="49">
        <v>3576.1220398</v>
      </c>
      <c r="L672" s="144">
        <f t="shared" ca="1" si="141"/>
        <v>19846.772460199998</v>
      </c>
      <c r="M672" s="49"/>
      <c r="N672" s="49"/>
      <c r="O672" s="49"/>
      <c r="Q672" s="29">
        <v>8256.0147704999999</v>
      </c>
      <c r="R672" s="78">
        <v>48442.8300781</v>
      </c>
      <c r="S672" s="49">
        <v>17968.386230600001</v>
      </c>
      <c r="T672" s="136">
        <f t="shared" ca="1" si="142"/>
        <v>15166.879729499999</v>
      </c>
      <c r="U672" s="136">
        <f t="shared" ca="1" si="143"/>
        <v>119277.2519219</v>
      </c>
      <c r="V672" s="136">
        <f t="shared" ca="1" si="144"/>
        <v>9098.9755853999995</v>
      </c>
      <c r="AA672" s="49">
        <v>0</v>
      </c>
      <c r="AB672" s="51">
        <v>31269.9125976</v>
      </c>
      <c r="AC672" s="49">
        <v>0</v>
      </c>
      <c r="AD672" s="51">
        <v>8695.8154297000001</v>
      </c>
      <c r="AE672" s="49">
        <v>0</v>
      </c>
      <c r="AF672" s="51">
        <v>0</v>
      </c>
      <c r="AG672" s="49">
        <f t="shared" ca="1" si="135"/>
        <v>0</v>
      </c>
      <c r="AH672" s="51">
        <f t="shared" ca="1" si="136"/>
        <v>7847.0180976000011</v>
      </c>
      <c r="AI672" s="49">
        <f t="shared" ca="1" si="137"/>
        <v>0</v>
      </c>
      <c r="AJ672" s="51">
        <f t="shared" ca="1" si="138"/>
        <v>-159024.26657029998</v>
      </c>
      <c r="AK672" s="49">
        <f t="shared" ca="1" si="139"/>
        <v>0</v>
      </c>
      <c r="AL672" s="51">
        <f t="shared" ca="1" si="140"/>
        <v>-27067.361816000001</v>
      </c>
    </row>
    <row r="673" spans="1:38" x14ac:dyDescent="0.15">
      <c r="A673" s="37">
        <v>669</v>
      </c>
      <c r="B673" s="40">
        <f t="shared" si="145"/>
        <v>44528</v>
      </c>
      <c r="C673" s="44">
        <f t="shared" si="146"/>
        <v>21</v>
      </c>
      <c r="D673" s="49">
        <f ca="1">SUM(OFFSET('15MIN'!$D$4,($A673-1)*4+1,MATCH(D$1,'15MIN'!$1:$1,0)-4,4,1))</f>
        <v>24523.236299999997</v>
      </c>
      <c r="E673" s="51">
        <f ca="1">SUM(OFFSET('15MIN'!$E$4,($A673-1)*4+1,MATCH(D$1,'15MIN'!$1:$1,0)-4,4,1))</f>
        <v>0</v>
      </c>
      <c r="F673" s="49">
        <f ca="1">SUM(OFFSET('15MIN'!$D$4,($A673-1)*4+1,MATCH(F$1,'15MIN'!$1:$1,0)-4,4,1))</f>
        <v>6805.3588259999997</v>
      </c>
      <c r="G673" s="51">
        <f ca="1">SUM(OFFSET('15MIN'!$E$4,($A673-1)*4+1,MATCH(F$1,'15MIN'!$1:$1,0)-4,4,1))</f>
        <v>0</v>
      </c>
      <c r="H673" s="49">
        <f ca="1">SUM(OFFSET('15MIN'!$D$4,($A673-1)*4+1,MATCH(H$1,'15MIN'!$1:$1,0)-4,4,1))</f>
        <v>167275.28599999999</v>
      </c>
      <c r="I673" s="51">
        <f ca="1">SUM(OFFSET('15MIN'!$E$4,($A673-1)*4+1,MATCH(H$1,'15MIN'!$1:$1,0)-4,4,1))</f>
        <v>0</v>
      </c>
      <c r="J673" s="49">
        <f t="shared" ca="1" si="134"/>
        <v>66201.293708666664</v>
      </c>
      <c r="K673" s="49">
        <v>3550.7722778000002</v>
      </c>
      <c r="L673" s="144">
        <f t="shared" ca="1" si="141"/>
        <v>20972.464022199998</v>
      </c>
      <c r="M673" s="49"/>
      <c r="N673" s="49"/>
      <c r="O673" s="49"/>
      <c r="Q673" s="29">
        <v>16920.067627</v>
      </c>
      <c r="R673" s="78">
        <v>26296.2526856</v>
      </c>
      <c r="S673" s="49">
        <v>23051.418457100001</v>
      </c>
      <c r="T673" s="136">
        <f t="shared" ca="1" si="142"/>
        <v>7603.1686729999965</v>
      </c>
      <c r="U673" s="136">
        <f t="shared" ca="1" si="143"/>
        <v>140979.0333144</v>
      </c>
      <c r="V673" s="136">
        <f t="shared" ca="1" si="144"/>
        <v>-16246.059631100001</v>
      </c>
      <c r="AA673" s="49">
        <v>0</v>
      </c>
      <c r="AB673" s="51">
        <v>25711.567382900001</v>
      </c>
      <c r="AC673" s="49">
        <v>0</v>
      </c>
      <c r="AD673" s="51">
        <v>8680.4138184000003</v>
      </c>
      <c r="AE673" s="49">
        <v>0</v>
      </c>
      <c r="AF673" s="51">
        <v>0</v>
      </c>
      <c r="AG673" s="49">
        <f t="shared" ca="1" si="135"/>
        <v>0</v>
      </c>
      <c r="AH673" s="51">
        <f t="shared" ca="1" si="136"/>
        <v>1188.3310829000038</v>
      </c>
      <c r="AI673" s="49">
        <f t="shared" ca="1" si="137"/>
        <v>0</v>
      </c>
      <c r="AJ673" s="51">
        <f t="shared" ca="1" si="138"/>
        <v>-158594.87218159999</v>
      </c>
      <c r="AK673" s="49">
        <f t="shared" ca="1" si="139"/>
        <v>0</v>
      </c>
      <c r="AL673" s="51">
        <f t="shared" ca="1" si="140"/>
        <v>-6805.3588259999997</v>
      </c>
    </row>
    <row r="674" spans="1:38" x14ac:dyDescent="0.15">
      <c r="A674" s="37">
        <v>670</v>
      </c>
      <c r="B674" s="40">
        <f t="shared" si="145"/>
        <v>44528</v>
      </c>
      <c r="C674" s="44">
        <f t="shared" si="146"/>
        <v>22</v>
      </c>
      <c r="D674" s="49">
        <f ca="1">SUM(OFFSET('15MIN'!$D$4,($A674-1)*4+1,MATCH(D$1,'15MIN'!$1:$1,0)-4,4,1))</f>
        <v>22770.067800000001</v>
      </c>
      <c r="E674" s="51">
        <f ca="1">SUM(OFFSET('15MIN'!$E$4,($A674-1)*4+1,MATCH(D$1,'15MIN'!$1:$1,0)-4,4,1))</f>
        <v>0</v>
      </c>
      <c r="F674" s="49">
        <f ca="1">SUM(OFFSET('15MIN'!$D$4,($A674-1)*4+1,MATCH(F$1,'15MIN'!$1:$1,0)-4,4,1))</f>
        <v>3609.1058359999997</v>
      </c>
      <c r="G674" s="51">
        <f ca="1">SUM(OFFSET('15MIN'!$E$4,($A674-1)*4+1,MATCH(F$1,'15MIN'!$1:$1,0)-4,4,1))</f>
        <v>0</v>
      </c>
      <c r="H674" s="49">
        <f ca="1">SUM(OFFSET('15MIN'!$D$4,($A674-1)*4+1,MATCH(H$1,'15MIN'!$1:$1,0)-4,4,1))</f>
        <v>165191.14799999999</v>
      </c>
      <c r="I674" s="51">
        <f ca="1">SUM(OFFSET('15MIN'!$E$4,($A674-1)*4+1,MATCH(H$1,'15MIN'!$1:$1,0)-4,4,1))</f>
        <v>0</v>
      </c>
      <c r="J674" s="49">
        <f t="shared" ca="1" si="134"/>
        <v>63856.77387866666</v>
      </c>
      <c r="K674" s="49">
        <v>2543.4515915000002</v>
      </c>
      <c r="L674" s="144">
        <f t="shared" ca="1" si="141"/>
        <v>20226.6162085</v>
      </c>
      <c r="M674" s="49"/>
      <c r="N674" s="49"/>
      <c r="O674" s="49"/>
      <c r="Q674" s="29">
        <v>15194.6140137</v>
      </c>
      <c r="R674" s="78">
        <v>3059.0343934000002</v>
      </c>
      <c r="S674" s="49">
        <v>24898.7446289</v>
      </c>
      <c r="T674" s="136">
        <f t="shared" ca="1" si="142"/>
        <v>7575.4537863000005</v>
      </c>
      <c r="U674" s="136">
        <f t="shared" ca="1" si="143"/>
        <v>162132.11360659997</v>
      </c>
      <c r="V674" s="136">
        <f t="shared" ca="1" si="144"/>
        <v>-21289.638792900001</v>
      </c>
      <c r="AA674" s="49">
        <v>0</v>
      </c>
      <c r="AB674" s="51">
        <v>21642.9111328</v>
      </c>
      <c r="AC674" s="49">
        <v>0</v>
      </c>
      <c r="AD674" s="51">
        <v>8536.2885741999999</v>
      </c>
      <c r="AE674" s="49">
        <v>0</v>
      </c>
      <c r="AF674" s="51">
        <v>0</v>
      </c>
      <c r="AG674" s="49">
        <f t="shared" ca="1" si="135"/>
        <v>0</v>
      </c>
      <c r="AH674" s="51">
        <f t="shared" ca="1" si="136"/>
        <v>-1127.1566672000008</v>
      </c>
      <c r="AI674" s="49">
        <f t="shared" ca="1" si="137"/>
        <v>0</v>
      </c>
      <c r="AJ674" s="51">
        <f t="shared" ca="1" si="138"/>
        <v>-156654.85942579998</v>
      </c>
      <c r="AK674" s="49">
        <f t="shared" ca="1" si="139"/>
        <v>0</v>
      </c>
      <c r="AL674" s="51">
        <f t="shared" ca="1" si="140"/>
        <v>-3609.1058359999997</v>
      </c>
    </row>
    <row r="675" spans="1:38" x14ac:dyDescent="0.15">
      <c r="A675" s="37">
        <v>671</v>
      </c>
      <c r="B675" s="40">
        <f t="shared" si="145"/>
        <v>44528</v>
      </c>
      <c r="C675" s="44">
        <f t="shared" si="146"/>
        <v>23</v>
      </c>
      <c r="D675" s="49">
        <f ca="1">SUM(OFFSET('15MIN'!$D$4,($A675-1)*4+1,MATCH(D$1,'15MIN'!$1:$1,0)-4,4,1))</f>
        <v>25170.079100000003</v>
      </c>
      <c r="E675" s="51">
        <f ca="1">SUM(OFFSET('15MIN'!$E$4,($A675-1)*4+1,MATCH(D$1,'15MIN'!$1:$1,0)-4,4,1))</f>
        <v>0</v>
      </c>
      <c r="F675" s="49">
        <f ca="1">SUM(OFFSET('15MIN'!$D$4,($A675-1)*4+1,MATCH(F$1,'15MIN'!$1:$1,0)-4,4,1))</f>
        <v>2184.5747539999998</v>
      </c>
      <c r="G675" s="51">
        <f ca="1">SUM(OFFSET('15MIN'!$E$4,($A675-1)*4+1,MATCH(F$1,'15MIN'!$1:$1,0)-4,4,1))</f>
        <v>-2.808268</v>
      </c>
      <c r="H675" s="49">
        <f ca="1">SUM(OFFSET('15MIN'!$D$4,($A675-1)*4+1,MATCH(H$1,'15MIN'!$1:$1,0)-4,4,1))</f>
        <v>137244.073</v>
      </c>
      <c r="I675" s="51">
        <f ca="1">SUM(OFFSET('15MIN'!$E$4,($A675-1)*4+1,MATCH(H$1,'15MIN'!$1:$1,0)-4,4,1))</f>
        <v>0</v>
      </c>
      <c r="J675" s="49">
        <f t="shared" ca="1" si="134"/>
        <v>54866.242284666667</v>
      </c>
      <c r="K675" s="49">
        <v>2313.0009614000001</v>
      </c>
      <c r="L675" s="144">
        <f t="shared" ca="1" si="141"/>
        <v>22857.078138600002</v>
      </c>
      <c r="M675" s="49"/>
      <c r="N675" s="49"/>
      <c r="O675" s="49"/>
      <c r="Q675" s="29">
        <v>13744.1774903</v>
      </c>
      <c r="R675" s="78">
        <v>0</v>
      </c>
      <c r="S675" s="49">
        <v>15964.0603028</v>
      </c>
      <c r="T675" s="136">
        <f t="shared" ca="1" si="142"/>
        <v>11425.901609700002</v>
      </c>
      <c r="U675" s="136">
        <f t="shared" ca="1" si="143"/>
        <v>137244.073</v>
      </c>
      <c r="V675" s="136">
        <f t="shared" ca="1" si="144"/>
        <v>-13779.485548800001</v>
      </c>
      <c r="AA675" s="49">
        <v>0</v>
      </c>
      <c r="AB675" s="51">
        <v>24901.1269531</v>
      </c>
      <c r="AC675" s="49">
        <v>0</v>
      </c>
      <c r="AD675" s="51">
        <v>8522.1323241999999</v>
      </c>
      <c r="AE675" s="49">
        <v>0</v>
      </c>
      <c r="AF675" s="51">
        <v>0</v>
      </c>
      <c r="AG675" s="49">
        <f t="shared" ca="1" si="135"/>
        <v>0</v>
      </c>
      <c r="AH675" s="51">
        <f t="shared" ca="1" si="136"/>
        <v>-268.95214690000284</v>
      </c>
      <c r="AI675" s="49">
        <f t="shared" ca="1" si="137"/>
        <v>0</v>
      </c>
      <c r="AJ675" s="51">
        <f t="shared" ca="1" si="138"/>
        <v>-128721.9406758</v>
      </c>
      <c r="AK675" s="49">
        <f t="shared" ca="1" si="139"/>
        <v>2.808268</v>
      </c>
      <c r="AL675" s="51">
        <f t="shared" ca="1" si="140"/>
        <v>-2184.5747539999998</v>
      </c>
    </row>
    <row r="676" spans="1:38" x14ac:dyDescent="0.15">
      <c r="A676" s="37">
        <v>672</v>
      </c>
      <c r="B676" s="40">
        <f t="shared" si="145"/>
        <v>44528</v>
      </c>
      <c r="C676" s="44">
        <f t="shared" si="146"/>
        <v>24</v>
      </c>
      <c r="D676" s="49">
        <f ca="1">SUM(OFFSET('15MIN'!$D$4,($A676-1)*4+1,MATCH(D$1,'15MIN'!$1:$1,0)-4,4,1))</f>
        <v>28469.739300000001</v>
      </c>
      <c r="E676" s="51">
        <f ca="1">SUM(OFFSET('15MIN'!$E$4,($A676-1)*4+1,MATCH(D$1,'15MIN'!$1:$1,0)-4,4,1))</f>
        <v>0</v>
      </c>
      <c r="F676" s="49">
        <f ca="1">SUM(OFFSET('15MIN'!$D$4,($A676-1)*4+1,MATCH(F$1,'15MIN'!$1:$1,0)-4,4,1))</f>
        <v>0.368062</v>
      </c>
      <c r="G676" s="51">
        <f ca="1">SUM(OFFSET('15MIN'!$E$4,($A676-1)*4+1,MATCH(F$1,'15MIN'!$1:$1,0)-4,4,1))</f>
        <v>-467.03548499999999</v>
      </c>
      <c r="H676" s="49">
        <f ca="1">SUM(OFFSET('15MIN'!$D$4,($A676-1)*4+1,MATCH(H$1,'15MIN'!$1:$1,0)-4,4,1))</f>
        <v>74453.819999999992</v>
      </c>
      <c r="I676" s="51">
        <f ca="1">SUM(OFFSET('15MIN'!$E$4,($A676-1)*4+1,MATCH(H$1,'15MIN'!$1:$1,0)-4,4,1))</f>
        <v>0</v>
      </c>
      <c r="J676" s="49">
        <f t="shared" ca="1" si="134"/>
        <v>34307.975787333329</v>
      </c>
      <c r="K676" s="49">
        <v>886.15200040000002</v>
      </c>
      <c r="L676" s="144">
        <f t="shared" ca="1" si="141"/>
        <v>27583.5872996</v>
      </c>
      <c r="M676" s="49"/>
      <c r="N676" s="49"/>
      <c r="O676" s="49"/>
      <c r="Q676" s="29">
        <v>10808.1132812</v>
      </c>
      <c r="R676" s="78">
        <v>0</v>
      </c>
      <c r="S676" s="49">
        <v>14563.0461426</v>
      </c>
      <c r="T676" s="136">
        <f t="shared" ca="1" si="142"/>
        <v>17661.626018800001</v>
      </c>
      <c r="U676" s="136">
        <f t="shared" ca="1" si="143"/>
        <v>74453.819999999992</v>
      </c>
      <c r="V676" s="136">
        <f t="shared" ca="1" si="144"/>
        <v>-14562.678080600001</v>
      </c>
      <c r="AA676" s="49">
        <v>0</v>
      </c>
      <c r="AB676" s="51">
        <v>26126.9301758</v>
      </c>
      <c r="AC676" s="49">
        <v>0</v>
      </c>
      <c r="AD676" s="51">
        <v>7712.9045410999997</v>
      </c>
      <c r="AE676" s="49">
        <v>0</v>
      </c>
      <c r="AF676" s="51">
        <v>0</v>
      </c>
      <c r="AG676" s="49">
        <f t="shared" ca="1" si="135"/>
        <v>0</v>
      </c>
      <c r="AH676" s="51">
        <f t="shared" ca="1" si="136"/>
        <v>-2342.809124200001</v>
      </c>
      <c r="AI676" s="49">
        <f t="shared" ca="1" si="137"/>
        <v>0</v>
      </c>
      <c r="AJ676" s="51">
        <f t="shared" ca="1" si="138"/>
        <v>-66740.915458899995</v>
      </c>
      <c r="AK676" s="49">
        <f t="shared" ca="1" si="139"/>
        <v>467.03548499999999</v>
      </c>
      <c r="AL676" s="51">
        <f t="shared" ca="1" si="140"/>
        <v>-0.368062</v>
      </c>
    </row>
    <row r="677" spans="1:38" x14ac:dyDescent="0.15">
      <c r="A677" s="37">
        <v>673</v>
      </c>
      <c r="B677" s="40">
        <f t="shared" si="145"/>
        <v>44529</v>
      </c>
      <c r="C677" s="44">
        <f t="shared" si="146"/>
        <v>1</v>
      </c>
      <c r="D677" s="49">
        <f ca="1">SUM(OFFSET('15MIN'!$D$4,($A677-1)*4+1,MATCH(D$1,'15MIN'!$1:$1,0)-4,4,1))</f>
        <v>30959.010199999997</v>
      </c>
      <c r="E677" s="51">
        <f ca="1">SUM(OFFSET('15MIN'!$E$4,($A677-1)*4+1,MATCH(D$1,'15MIN'!$1:$1,0)-4,4,1))</f>
        <v>0</v>
      </c>
      <c r="F677" s="49">
        <f ca="1">SUM(OFFSET('15MIN'!$D$4,($A677-1)*4+1,MATCH(F$1,'15MIN'!$1:$1,0)-4,4,1))</f>
        <v>0</v>
      </c>
      <c r="G677" s="51">
        <f ca="1">SUM(OFFSET('15MIN'!$E$4,($A677-1)*4+1,MATCH(F$1,'15MIN'!$1:$1,0)-4,4,1))</f>
        <v>-485.78906200000006</v>
      </c>
      <c r="H677" s="49">
        <f ca="1">SUM(OFFSET('15MIN'!$D$4,($A677-1)*4+1,MATCH(H$1,'15MIN'!$1:$1,0)-4,4,1))</f>
        <v>32622.549382000005</v>
      </c>
      <c r="I677" s="51">
        <f ca="1">SUM(OFFSET('15MIN'!$E$4,($A677-1)*4+1,MATCH(H$1,'15MIN'!$1:$1,0)-4,4,1))</f>
        <v>0</v>
      </c>
      <c r="J677" s="49">
        <f t="shared" ca="1" si="134"/>
        <v>21193.853193999999</v>
      </c>
      <c r="K677" s="49">
        <v>132.0253429</v>
      </c>
      <c r="L677" s="144">
        <f t="shared" ca="1" si="141"/>
        <v>30826.984857099997</v>
      </c>
      <c r="M677" s="49"/>
      <c r="N677" s="49"/>
      <c r="O677" s="49"/>
      <c r="Q677" s="29">
        <v>12134.731445400001</v>
      </c>
      <c r="R677" s="78">
        <v>0</v>
      </c>
      <c r="S677" s="49">
        <v>16275.2382813</v>
      </c>
      <c r="T677" s="136">
        <f t="shared" ca="1" si="142"/>
        <v>18824.278754599996</v>
      </c>
      <c r="U677" s="136">
        <f t="shared" ca="1" si="143"/>
        <v>32622.549382000005</v>
      </c>
      <c r="V677" s="136">
        <f t="shared" ca="1" si="144"/>
        <v>-16275.2382813</v>
      </c>
      <c r="AA677" s="49">
        <v>0</v>
      </c>
      <c r="AB677" s="51">
        <v>26595.6772461</v>
      </c>
      <c r="AC677" s="49">
        <v>0</v>
      </c>
      <c r="AD677" s="51">
        <v>5934.2409668999999</v>
      </c>
      <c r="AE677" s="49">
        <v>0</v>
      </c>
      <c r="AF677" s="51">
        <v>0</v>
      </c>
      <c r="AG677" s="49">
        <f t="shared" ca="1" si="135"/>
        <v>0</v>
      </c>
      <c r="AH677" s="51">
        <f t="shared" ca="1" si="136"/>
        <v>-4363.3329538999969</v>
      </c>
      <c r="AI677" s="49">
        <f t="shared" ca="1" si="137"/>
        <v>0</v>
      </c>
      <c r="AJ677" s="51">
        <f t="shared" ca="1" si="138"/>
        <v>-26688.308415100004</v>
      </c>
      <c r="AK677" s="49">
        <f t="shared" ca="1" si="139"/>
        <v>485.78906200000006</v>
      </c>
      <c r="AL677" s="51">
        <f t="shared" ca="1" si="140"/>
        <v>0</v>
      </c>
    </row>
    <row r="678" spans="1:38" x14ac:dyDescent="0.15">
      <c r="A678" s="37">
        <v>674</v>
      </c>
      <c r="B678" s="40">
        <f t="shared" si="145"/>
        <v>44529</v>
      </c>
      <c r="C678" s="44">
        <f t="shared" si="146"/>
        <v>2</v>
      </c>
      <c r="D678" s="49">
        <f ca="1">SUM(OFFSET('15MIN'!$D$4,($A678-1)*4+1,MATCH(D$1,'15MIN'!$1:$1,0)-4,4,1))</f>
        <v>29796.006399999998</v>
      </c>
      <c r="E678" s="51">
        <f ca="1">SUM(OFFSET('15MIN'!$E$4,($A678-1)*4+1,MATCH(D$1,'15MIN'!$1:$1,0)-4,4,1))</f>
        <v>0</v>
      </c>
      <c r="F678" s="49">
        <f ca="1">SUM(OFFSET('15MIN'!$D$4,($A678-1)*4+1,MATCH(F$1,'15MIN'!$1:$1,0)-4,4,1))</f>
        <v>0</v>
      </c>
      <c r="G678" s="51">
        <f ca="1">SUM(OFFSET('15MIN'!$E$4,($A678-1)*4+1,MATCH(F$1,'15MIN'!$1:$1,0)-4,4,1))</f>
        <v>-447.69664800000004</v>
      </c>
      <c r="H678" s="49">
        <f ca="1">SUM(OFFSET('15MIN'!$D$4,($A678-1)*4+1,MATCH(H$1,'15MIN'!$1:$1,0)-4,4,1))</f>
        <v>21183.885741999999</v>
      </c>
      <c r="I678" s="51">
        <f ca="1">SUM(OFFSET('15MIN'!$E$4,($A678-1)*4+1,MATCH(H$1,'15MIN'!$1:$1,0)-4,4,1))</f>
        <v>0</v>
      </c>
      <c r="J678" s="49">
        <f t="shared" ca="1" si="134"/>
        <v>16993.297380666667</v>
      </c>
      <c r="K678" s="49">
        <v>82.446355400000002</v>
      </c>
      <c r="L678" s="144">
        <f t="shared" ca="1" si="141"/>
        <v>29713.560044599999</v>
      </c>
      <c r="M678" s="49"/>
      <c r="N678" s="49"/>
      <c r="O678" s="49"/>
      <c r="Q678" s="29">
        <v>10966.1425781</v>
      </c>
      <c r="R678" s="78">
        <v>0</v>
      </c>
      <c r="S678" s="49">
        <v>31969.801269600001</v>
      </c>
      <c r="T678" s="136">
        <f t="shared" ca="1" si="142"/>
        <v>18829.863821899999</v>
      </c>
      <c r="U678" s="136">
        <f t="shared" ca="1" si="143"/>
        <v>21183.885741999999</v>
      </c>
      <c r="V678" s="136">
        <f t="shared" ca="1" si="144"/>
        <v>-31969.801269600001</v>
      </c>
      <c r="AA678" s="49">
        <v>0</v>
      </c>
      <c r="AB678" s="51">
        <v>21998.3735351</v>
      </c>
      <c r="AC678" s="49">
        <v>0</v>
      </c>
      <c r="AD678" s="51">
        <v>5459.6503906999997</v>
      </c>
      <c r="AE678" s="49">
        <v>0</v>
      </c>
      <c r="AF678" s="51">
        <v>0</v>
      </c>
      <c r="AG678" s="49">
        <f t="shared" ca="1" si="135"/>
        <v>0</v>
      </c>
      <c r="AH678" s="51">
        <f t="shared" ca="1" si="136"/>
        <v>-7797.6328648999988</v>
      </c>
      <c r="AI678" s="49">
        <f t="shared" ca="1" si="137"/>
        <v>0</v>
      </c>
      <c r="AJ678" s="51">
        <f t="shared" ca="1" si="138"/>
        <v>-15724.235351299998</v>
      </c>
      <c r="AK678" s="49">
        <f t="shared" ca="1" si="139"/>
        <v>447.69664800000004</v>
      </c>
      <c r="AL678" s="51">
        <f t="shared" ca="1" si="140"/>
        <v>0</v>
      </c>
    </row>
    <row r="679" spans="1:38" x14ac:dyDescent="0.15">
      <c r="A679" s="37">
        <v>675</v>
      </c>
      <c r="B679" s="40">
        <f t="shared" si="145"/>
        <v>44529</v>
      </c>
      <c r="C679" s="44">
        <f t="shared" si="146"/>
        <v>3</v>
      </c>
      <c r="D679" s="49">
        <f ca="1">SUM(OFFSET('15MIN'!$D$4,($A679-1)*4+1,MATCH(D$1,'15MIN'!$1:$1,0)-4,4,1))</f>
        <v>25048.3701</v>
      </c>
      <c r="E679" s="51">
        <f ca="1">SUM(OFFSET('15MIN'!$E$4,($A679-1)*4+1,MATCH(D$1,'15MIN'!$1:$1,0)-4,4,1))</f>
        <v>0</v>
      </c>
      <c r="F679" s="49">
        <f ca="1">SUM(OFFSET('15MIN'!$D$4,($A679-1)*4+1,MATCH(F$1,'15MIN'!$1:$1,0)-4,4,1))</f>
        <v>0</v>
      </c>
      <c r="G679" s="51">
        <f ca="1">SUM(OFFSET('15MIN'!$E$4,($A679-1)*4+1,MATCH(F$1,'15MIN'!$1:$1,0)-4,4,1))</f>
        <v>-409.39723200000003</v>
      </c>
      <c r="H679" s="49">
        <f ca="1">SUM(OFFSET('15MIN'!$D$4,($A679-1)*4+1,MATCH(H$1,'15MIN'!$1:$1,0)-4,4,1))</f>
        <v>8320.6867070000008</v>
      </c>
      <c r="I679" s="51">
        <f ca="1">SUM(OFFSET('15MIN'!$E$4,($A679-1)*4+1,MATCH(H$1,'15MIN'!$1:$1,0)-4,4,1))</f>
        <v>0</v>
      </c>
      <c r="J679" s="49">
        <f t="shared" ca="1" si="134"/>
        <v>11123.018935666667</v>
      </c>
      <c r="K679" s="49">
        <v>76.722871799999993</v>
      </c>
      <c r="L679" s="144">
        <f t="shared" ca="1" si="141"/>
        <v>24971.6472282</v>
      </c>
      <c r="M679" s="49"/>
      <c r="N679" s="49"/>
      <c r="O679" s="49"/>
      <c r="Q679" s="29">
        <v>9560.6341551999994</v>
      </c>
      <c r="R679" s="78">
        <v>0</v>
      </c>
      <c r="S679" s="49">
        <v>26225.6547852</v>
      </c>
      <c r="T679" s="136">
        <f t="shared" ca="1" si="142"/>
        <v>15487.735944800001</v>
      </c>
      <c r="U679" s="136">
        <f t="shared" ca="1" si="143"/>
        <v>8320.6867070000008</v>
      </c>
      <c r="V679" s="136">
        <f t="shared" ca="1" si="144"/>
        <v>-26225.6547852</v>
      </c>
      <c r="AA679" s="49">
        <v>0</v>
      </c>
      <c r="AB679" s="51">
        <v>20908.549804599999</v>
      </c>
      <c r="AC679" s="49">
        <v>0</v>
      </c>
      <c r="AD679" s="51">
        <v>3725.6747436999999</v>
      </c>
      <c r="AE679" s="49">
        <v>0</v>
      </c>
      <c r="AF679" s="51">
        <v>0</v>
      </c>
      <c r="AG679" s="49">
        <f t="shared" ca="1" si="135"/>
        <v>0</v>
      </c>
      <c r="AH679" s="51">
        <f t="shared" ca="1" si="136"/>
        <v>-4139.8202954000008</v>
      </c>
      <c r="AI679" s="49">
        <f t="shared" ca="1" si="137"/>
        <v>0</v>
      </c>
      <c r="AJ679" s="51">
        <f t="shared" ca="1" si="138"/>
        <v>-4595.0119633000013</v>
      </c>
      <c r="AK679" s="49">
        <f t="shared" ca="1" si="139"/>
        <v>409.39723200000003</v>
      </c>
      <c r="AL679" s="51">
        <f t="shared" ca="1" si="140"/>
        <v>0</v>
      </c>
    </row>
    <row r="680" spans="1:38" x14ac:dyDescent="0.15">
      <c r="A680" s="37">
        <v>676</v>
      </c>
      <c r="B680" s="40">
        <f t="shared" si="145"/>
        <v>44529</v>
      </c>
      <c r="C680" s="44">
        <f t="shared" si="146"/>
        <v>4</v>
      </c>
      <c r="D680" s="49">
        <f ca="1">SUM(OFFSET('15MIN'!$D$4,($A680-1)*4+1,MATCH(D$1,'15MIN'!$1:$1,0)-4,4,1))</f>
        <v>25315.191299999999</v>
      </c>
      <c r="E680" s="51">
        <f ca="1">SUM(OFFSET('15MIN'!$E$4,($A680-1)*4+1,MATCH(D$1,'15MIN'!$1:$1,0)-4,4,1))</f>
        <v>0</v>
      </c>
      <c r="F680" s="49">
        <f ca="1">SUM(OFFSET('15MIN'!$D$4,($A680-1)*4+1,MATCH(F$1,'15MIN'!$1:$1,0)-4,4,1))</f>
        <v>0</v>
      </c>
      <c r="G680" s="51">
        <f ca="1">SUM(OFFSET('15MIN'!$E$4,($A680-1)*4+1,MATCH(F$1,'15MIN'!$1:$1,0)-4,4,1))</f>
        <v>-409.64483700000005</v>
      </c>
      <c r="H680" s="49">
        <f ca="1">SUM(OFFSET('15MIN'!$D$4,($A680-1)*4+1,MATCH(H$1,'15MIN'!$1:$1,0)-4,4,1))</f>
        <v>450.89268099999998</v>
      </c>
      <c r="I680" s="51">
        <f ca="1">SUM(OFFSET('15MIN'!$E$4,($A680-1)*4+1,MATCH(H$1,'15MIN'!$1:$1,0)-4,4,1))</f>
        <v>-195.190044</v>
      </c>
      <c r="J680" s="49">
        <f t="shared" ca="1" si="134"/>
        <v>8588.6946603333326</v>
      </c>
      <c r="K680" s="49">
        <v>0</v>
      </c>
      <c r="L680" s="144">
        <f t="shared" ca="1" si="141"/>
        <v>25315.191299999999</v>
      </c>
      <c r="M680" s="49"/>
      <c r="N680" s="49"/>
      <c r="O680" s="49"/>
      <c r="Q680" s="29">
        <v>3885.8704223</v>
      </c>
      <c r="R680" s="78">
        <v>1360.9689351</v>
      </c>
      <c r="S680" s="49">
        <v>37691.4511719</v>
      </c>
      <c r="T680" s="136">
        <f t="shared" ca="1" si="142"/>
        <v>21429.3208777</v>
      </c>
      <c r="U680" s="136">
        <f t="shared" ca="1" si="143"/>
        <v>-910.07625409999991</v>
      </c>
      <c r="V680" s="136">
        <f t="shared" ca="1" si="144"/>
        <v>-37691.4511719</v>
      </c>
      <c r="AA680" s="49">
        <v>0</v>
      </c>
      <c r="AB680" s="51">
        <v>18980.6621094</v>
      </c>
      <c r="AC680" s="49">
        <v>0</v>
      </c>
      <c r="AD680" s="51">
        <v>3074.0805664</v>
      </c>
      <c r="AE680" s="49">
        <v>0</v>
      </c>
      <c r="AF680" s="51">
        <v>0</v>
      </c>
      <c r="AG680" s="49">
        <f t="shared" ca="1" si="135"/>
        <v>0</v>
      </c>
      <c r="AH680" s="51">
        <f t="shared" ca="1" si="136"/>
        <v>-6334.5291905999984</v>
      </c>
      <c r="AI680" s="49">
        <f t="shared" ca="1" si="137"/>
        <v>195.190044</v>
      </c>
      <c r="AJ680" s="51">
        <f t="shared" ca="1" si="138"/>
        <v>2623.1878854000001</v>
      </c>
      <c r="AK680" s="49">
        <f t="shared" ca="1" si="139"/>
        <v>409.64483700000005</v>
      </c>
      <c r="AL680" s="51">
        <f t="shared" ca="1" si="140"/>
        <v>0</v>
      </c>
    </row>
    <row r="681" spans="1:38" x14ac:dyDescent="0.15">
      <c r="A681" s="37">
        <v>677</v>
      </c>
      <c r="B681" s="40">
        <f t="shared" si="145"/>
        <v>44529</v>
      </c>
      <c r="C681" s="44">
        <f t="shared" si="146"/>
        <v>5</v>
      </c>
      <c r="D681" s="49">
        <f ca="1">SUM(OFFSET('15MIN'!$D$4,($A681-1)*4+1,MATCH(D$1,'15MIN'!$1:$1,0)-4,4,1))</f>
        <v>27177.032800000001</v>
      </c>
      <c r="E681" s="51">
        <f ca="1">SUM(OFFSET('15MIN'!$E$4,($A681-1)*4+1,MATCH(D$1,'15MIN'!$1:$1,0)-4,4,1))</f>
        <v>0</v>
      </c>
      <c r="F681" s="49">
        <f ca="1">SUM(OFFSET('15MIN'!$D$4,($A681-1)*4+1,MATCH(F$1,'15MIN'!$1:$1,0)-4,4,1))</f>
        <v>0</v>
      </c>
      <c r="G681" s="51">
        <f ca="1">SUM(OFFSET('15MIN'!$E$4,($A681-1)*4+1,MATCH(F$1,'15MIN'!$1:$1,0)-4,4,1))</f>
        <v>-410.15953799999994</v>
      </c>
      <c r="H681" s="49">
        <f ca="1">SUM(OFFSET('15MIN'!$D$4,($A681-1)*4+1,MATCH(H$1,'15MIN'!$1:$1,0)-4,4,1))</f>
        <v>0.79684500000000003</v>
      </c>
      <c r="I681" s="51">
        <f ca="1">SUM(OFFSET('15MIN'!$E$4,($A681-1)*4+1,MATCH(H$1,'15MIN'!$1:$1,0)-4,4,1))</f>
        <v>-414.75636200000002</v>
      </c>
      <c r="J681" s="49">
        <f t="shared" ca="1" si="134"/>
        <v>9059.2765483333333</v>
      </c>
      <c r="K681" s="49">
        <v>0</v>
      </c>
      <c r="L681" s="144">
        <f t="shared" ca="1" si="141"/>
        <v>27177.032800000001</v>
      </c>
      <c r="M681" s="49"/>
      <c r="N681" s="49"/>
      <c r="O681" s="49"/>
      <c r="Q681" s="29">
        <v>2056.2931518999999</v>
      </c>
      <c r="R681" s="78">
        <v>3229.5737304999998</v>
      </c>
      <c r="S681" s="49">
        <v>35086.6523438</v>
      </c>
      <c r="T681" s="136">
        <f t="shared" ca="1" si="142"/>
        <v>25120.7396481</v>
      </c>
      <c r="U681" s="136">
        <f t="shared" ca="1" si="143"/>
        <v>-3228.7768854999999</v>
      </c>
      <c r="V681" s="136">
        <f t="shared" ca="1" si="144"/>
        <v>-35086.6523438</v>
      </c>
      <c r="AA681" s="49">
        <v>0</v>
      </c>
      <c r="AB681" s="51">
        <v>21173.926269600001</v>
      </c>
      <c r="AC681" s="49">
        <v>0</v>
      </c>
      <c r="AD681" s="51">
        <v>2689.6612243</v>
      </c>
      <c r="AE681" s="49">
        <v>0</v>
      </c>
      <c r="AF681" s="51">
        <v>0</v>
      </c>
      <c r="AG681" s="49">
        <f t="shared" ca="1" si="135"/>
        <v>0</v>
      </c>
      <c r="AH681" s="51">
        <f t="shared" ca="1" si="136"/>
        <v>-6003.1065304000003</v>
      </c>
      <c r="AI681" s="49">
        <f t="shared" ca="1" si="137"/>
        <v>414.75636200000002</v>
      </c>
      <c r="AJ681" s="51">
        <f t="shared" ca="1" si="138"/>
        <v>2688.8643793000001</v>
      </c>
      <c r="AK681" s="49">
        <f t="shared" ca="1" si="139"/>
        <v>410.15953799999994</v>
      </c>
      <c r="AL681" s="51">
        <f t="shared" ca="1" si="140"/>
        <v>0</v>
      </c>
    </row>
    <row r="682" spans="1:38" x14ac:dyDescent="0.15">
      <c r="A682" s="37">
        <v>678</v>
      </c>
      <c r="B682" s="40">
        <f t="shared" si="145"/>
        <v>44529</v>
      </c>
      <c r="C682" s="44">
        <f t="shared" si="146"/>
        <v>6</v>
      </c>
      <c r="D682" s="49">
        <f ca="1">SUM(OFFSET('15MIN'!$D$4,($A682-1)*4+1,MATCH(D$1,'15MIN'!$1:$1,0)-4,4,1))</f>
        <v>26653.706099999999</v>
      </c>
      <c r="E682" s="51">
        <f ca="1">SUM(OFFSET('15MIN'!$E$4,($A682-1)*4+1,MATCH(D$1,'15MIN'!$1:$1,0)-4,4,1))</f>
        <v>0</v>
      </c>
      <c r="F682" s="49">
        <f ca="1">SUM(OFFSET('15MIN'!$D$4,($A682-1)*4+1,MATCH(F$1,'15MIN'!$1:$1,0)-4,4,1))</f>
        <v>477.88663500000001</v>
      </c>
      <c r="G682" s="51">
        <f ca="1">SUM(OFFSET('15MIN'!$E$4,($A682-1)*4+1,MATCH(F$1,'15MIN'!$1:$1,0)-4,4,1))</f>
        <v>-272.75938400000001</v>
      </c>
      <c r="H682" s="49">
        <f ca="1">SUM(OFFSET('15MIN'!$D$4,($A682-1)*4+1,MATCH(H$1,'15MIN'!$1:$1,0)-4,4,1))</f>
        <v>0.501189</v>
      </c>
      <c r="I682" s="51">
        <f ca="1">SUM(OFFSET('15MIN'!$E$4,($A682-1)*4+1,MATCH(H$1,'15MIN'!$1:$1,0)-4,4,1))</f>
        <v>-413.99118799999997</v>
      </c>
      <c r="J682" s="49">
        <f t="shared" ca="1" si="134"/>
        <v>9044.0313079999996</v>
      </c>
      <c r="K682" s="49">
        <v>0</v>
      </c>
      <c r="L682" s="144">
        <f t="shared" ca="1" si="141"/>
        <v>26653.706099999999</v>
      </c>
      <c r="M682" s="49"/>
      <c r="N682" s="49"/>
      <c r="O682" s="49"/>
      <c r="Q682" s="29">
        <v>2831.9208984000002</v>
      </c>
      <c r="R682" s="78">
        <v>3010.9075622999999</v>
      </c>
      <c r="S682" s="49">
        <v>31692.6201172</v>
      </c>
      <c r="T682" s="136">
        <f t="shared" ca="1" si="142"/>
        <v>23821.7852016</v>
      </c>
      <c r="U682" s="136">
        <f t="shared" ca="1" si="143"/>
        <v>-3010.4063732999998</v>
      </c>
      <c r="V682" s="136">
        <f t="shared" ca="1" si="144"/>
        <v>-31214.733482200001</v>
      </c>
      <c r="AA682" s="49">
        <v>0</v>
      </c>
      <c r="AB682" s="51">
        <v>14893.46875</v>
      </c>
      <c r="AC682" s="49">
        <v>0</v>
      </c>
      <c r="AD682" s="51">
        <v>1917.6498412999999</v>
      </c>
      <c r="AE682" s="49">
        <v>0</v>
      </c>
      <c r="AF682" s="51">
        <v>0</v>
      </c>
      <c r="AG682" s="49">
        <f t="shared" ca="1" si="135"/>
        <v>0</v>
      </c>
      <c r="AH682" s="51">
        <f t="shared" ca="1" si="136"/>
        <v>-11760.237349999999</v>
      </c>
      <c r="AI682" s="49">
        <f t="shared" ca="1" si="137"/>
        <v>413.99118799999997</v>
      </c>
      <c r="AJ682" s="51">
        <f t="shared" ca="1" si="138"/>
        <v>1917.1486522999999</v>
      </c>
      <c r="AK682" s="49">
        <f t="shared" ca="1" si="139"/>
        <v>272.75938400000001</v>
      </c>
      <c r="AL682" s="51">
        <f t="shared" ca="1" si="140"/>
        <v>-477.88663500000001</v>
      </c>
    </row>
    <row r="683" spans="1:38" x14ac:dyDescent="0.15">
      <c r="A683" s="37">
        <v>679</v>
      </c>
      <c r="B683" s="40">
        <f t="shared" si="145"/>
        <v>44529</v>
      </c>
      <c r="C683" s="44">
        <f t="shared" si="146"/>
        <v>7</v>
      </c>
      <c r="D683" s="49">
        <f ca="1">SUM(OFFSET('15MIN'!$D$4,($A683-1)*4+1,MATCH(D$1,'15MIN'!$1:$1,0)-4,4,1))</f>
        <v>28465.345699999998</v>
      </c>
      <c r="E683" s="51">
        <f ca="1">SUM(OFFSET('15MIN'!$E$4,($A683-1)*4+1,MATCH(D$1,'15MIN'!$1:$1,0)-4,4,1))</f>
        <v>0</v>
      </c>
      <c r="F683" s="49">
        <f ca="1">SUM(OFFSET('15MIN'!$D$4,($A683-1)*4+1,MATCH(F$1,'15MIN'!$1:$1,0)-4,4,1))</f>
        <v>14709.720093000002</v>
      </c>
      <c r="G683" s="51">
        <f ca="1">SUM(OFFSET('15MIN'!$E$4,($A683-1)*4+1,MATCH(F$1,'15MIN'!$1:$1,0)-4,4,1))</f>
        <v>0</v>
      </c>
      <c r="H683" s="49">
        <f ca="1">SUM(OFFSET('15MIN'!$D$4,($A683-1)*4+1,MATCH(H$1,'15MIN'!$1:$1,0)-4,4,1))</f>
        <v>0.46820199999999995</v>
      </c>
      <c r="I683" s="51">
        <f ca="1">SUM(OFFSET('15MIN'!$E$4,($A683-1)*4+1,MATCH(H$1,'15MIN'!$1:$1,0)-4,4,1))</f>
        <v>-349.895554</v>
      </c>
      <c r="J683" s="49">
        <f t="shared" ca="1" si="134"/>
        <v>14391.844664999999</v>
      </c>
      <c r="K683" s="49">
        <v>0</v>
      </c>
      <c r="L683" s="144">
        <f t="shared" ca="1" si="141"/>
        <v>28465.345699999998</v>
      </c>
      <c r="M683" s="49"/>
      <c r="N683" s="49"/>
      <c r="O683" s="49"/>
      <c r="Q683" s="29">
        <v>1794.2215881</v>
      </c>
      <c r="R683" s="78">
        <v>1.3080018</v>
      </c>
      <c r="S683" s="49">
        <v>29131.773925699999</v>
      </c>
      <c r="T683" s="136">
        <f t="shared" ca="1" si="142"/>
        <v>26671.124111899997</v>
      </c>
      <c r="U683" s="136">
        <f t="shared" ca="1" si="143"/>
        <v>-0.83979979999999999</v>
      </c>
      <c r="V683" s="136">
        <f t="shared" ca="1" si="144"/>
        <v>-14422.053832699998</v>
      </c>
      <c r="AA683" s="49">
        <v>0</v>
      </c>
      <c r="AB683" s="51">
        <v>15695.4179687</v>
      </c>
      <c r="AC683" s="49">
        <v>0</v>
      </c>
      <c r="AD683" s="51">
        <v>1853.2675171999999</v>
      </c>
      <c r="AE683" s="49">
        <v>0</v>
      </c>
      <c r="AF683" s="51">
        <v>0</v>
      </c>
      <c r="AG683" s="49">
        <f t="shared" ca="1" si="135"/>
        <v>0</v>
      </c>
      <c r="AH683" s="51">
        <f t="shared" ca="1" si="136"/>
        <v>-12769.927731299998</v>
      </c>
      <c r="AI683" s="49">
        <f t="shared" ca="1" si="137"/>
        <v>349.895554</v>
      </c>
      <c r="AJ683" s="51">
        <f t="shared" ca="1" si="138"/>
        <v>1852.7993151999999</v>
      </c>
      <c r="AK683" s="49">
        <f t="shared" ca="1" si="139"/>
        <v>0</v>
      </c>
      <c r="AL683" s="51">
        <f t="shared" ca="1" si="140"/>
        <v>-14709.720093000002</v>
      </c>
    </row>
    <row r="684" spans="1:38" x14ac:dyDescent="0.15">
      <c r="A684" s="37">
        <v>680</v>
      </c>
      <c r="B684" s="40">
        <f t="shared" si="145"/>
        <v>44529</v>
      </c>
      <c r="C684" s="44">
        <f t="shared" si="146"/>
        <v>8</v>
      </c>
      <c r="D684" s="49">
        <f ca="1">SUM(OFFSET('15MIN'!$D$4,($A684-1)*4+1,MATCH(D$1,'15MIN'!$1:$1,0)-4,4,1))</f>
        <v>26266.4277</v>
      </c>
      <c r="E684" s="51">
        <f ca="1">SUM(OFFSET('15MIN'!$E$4,($A684-1)*4+1,MATCH(D$1,'15MIN'!$1:$1,0)-4,4,1))</f>
        <v>0</v>
      </c>
      <c r="F684" s="49">
        <f ca="1">SUM(OFFSET('15MIN'!$D$4,($A684-1)*4+1,MATCH(F$1,'15MIN'!$1:$1,0)-4,4,1))</f>
        <v>34184.716309000003</v>
      </c>
      <c r="G684" s="51">
        <f ca="1">SUM(OFFSET('15MIN'!$E$4,($A684-1)*4+1,MATCH(F$1,'15MIN'!$1:$1,0)-4,4,1))</f>
        <v>0</v>
      </c>
      <c r="H684" s="49">
        <f ca="1">SUM(OFFSET('15MIN'!$D$4,($A684-1)*4+1,MATCH(H$1,'15MIN'!$1:$1,0)-4,4,1))</f>
        <v>0</v>
      </c>
      <c r="I684" s="51">
        <f ca="1">SUM(OFFSET('15MIN'!$E$4,($A684-1)*4+1,MATCH(H$1,'15MIN'!$1:$1,0)-4,4,1))</f>
        <v>-489.68547100000001</v>
      </c>
      <c r="J684" s="49">
        <f t="shared" ca="1" si="134"/>
        <v>20150.381336333336</v>
      </c>
      <c r="K684" s="49">
        <v>0</v>
      </c>
      <c r="L684" s="144">
        <f t="shared" ca="1" si="141"/>
        <v>26266.4277</v>
      </c>
      <c r="M684" s="49"/>
      <c r="N684" s="49"/>
      <c r="O684" s="49"/>
      <c r="Q684" s="29">
        <v>1322.6771544999999</v>
      </c>
      <c r="R684" s="78">
        <v>0</v>
      </c>
      <c r="S684" s="49">
        <v>29802.8510742</v>
      </c>
      <c r="T684" s="136">
        <f t="shared" ca="1" si="142"/>
        <v>24943.750545499999</v>
      </c>
      <c r="U684" s="136">
        <f t="shared" ca="1" si="143"/>
        <v>0</v>
      </c>
      <c r="V684" s="136">
        <f t="shared" ca="1" si="144"/>
        <v>4381.8652348000032</v>
      </c>
      <c r="AA684" s="49">
        <v>0</v>
      </c>
      <c r="AB684" s="51">
        <v>15887.612548900001</v>
      </c>
      <c r="AC684" s="49">
        <v>0</v>
      </c>
      <c r="AD684" s="51">
        <v>3783.6478272999998</v>
      </c>
      <c r="AE684" s="49">
        <v>0</v>
      </c>
      <c r="AF684" s="51">
        <v>0</v>
      </c>
      <c r="AG684" s="49">
        <f t="shared" ca="1" si="135"/>
        <v>0</v>
      </c>
      <c r="AH684" s="51">
        <f t="shared" ca="1" si="136"/>
        <v>-10378.8151511</v>
      </c>
      <c r="AI684" s="49">
        <f t="shared" ca="1" si="137"/>
        <v>489.68547100000001</v>
      </c>
      <c r="AJ684" s="51">
        <f t="shared" ca="1" si="138"/>
        <v>3783.6478272999998</v>
      </c>
      <c r="AK684" s="49">
        <f t="shared" ca="1" si="139"/>
        <v>0</v>
      </c>
      <c r="AL684" s="51">
        <f t="shared" ca="1" si="140"/>
        <v>-34184.716309000003</v>
      </c>
    </row>
    <row r="685" spans="1:38" x14ac:dyDescent="0.15">
      <c r="A685" s="37">
        <v>681</v>
      </c>
      <c r="B685" s="40">
        <f t="shared" si="145"/>
        <v>44529</v>
      </c>
      <c r="C685" s="44">
        <f t="shared" si="146"/>
        <v>9</v>
      </c>
      <c r="D685" s="49">
        <f ca="1">SUM(OFFSET('15MIN'!$D$4,($A685-1)*4+1,MATCH(D$1,'15MIN'!$1:$1,0)-4,4,1))</f>
        <v>23628.4077</v>
      </c>
      <c r="E685" s="51">
        <f ca="1">SUM(OFFSET('15MIN'!$E$4,($A685-1)*4+1,MATCH(D$1,'15MIN'!$1:$1,0)-4,4,1))</f>
        <v>0</v>
      </c>
      <c r="F685" s="49">
        <f ca="1">SUM(OFFSET('15MIN'!$D$4,($A685-1)*4+1,MATCH(F$1,'15MIN'!$1:$1,0)-4,4,1))</f>
        <v>19516.219971000002</v>
      </c>
      <c r="G685" s="51">
        <f ca="1">SUM(OFFSET('15MIN'!$E$4,($A685-1)*4+1,MATCH(F$1,'15MIN'!$1:$1,0)-4,4,1))</f>
        <v>0</v>
      </c>
      <c r="H685" s="49">
        <f ca="1">SUM(OFFSET('15MIN'!$D$4,($A685-1)*4+1,MATCH(H$1,'15MIN'!$1:$1,0)-4,4,1))</f>
        <v>487.56026399999996</v>
      </c>
      <c r="I685" s="51">
        <f ca="1">SUM(OFFSET('15MIN'!$E$4,($A685-1)*4+1,MATCH(H$1,'15MIN'!$1:$1,0)-4,4,1))</f>
        <v>-151.02081699999999</v>
      </c>
      <c r="J685" s="49">
        <f t="shared" ca="1" si="134"/>
        <v>14544.062645</v>
      </c>
      <c r="K685" s="49">
        <v>0</v>
      </c>
      <c r="L685" s="144">
        <f t="shared" ca="1" si="141"/>
        <v>23628.4077</v>
      </c>
      <c r="M685" s="49"/>
      <c r="N685" s="49"/>
      <c r="O685" s="49"/>
      <c r="Q685" s="29">
        <v>499.88317110000003</v>
      </c>
      <c r="R685" s="78">
        <v>0</v>
      </c>
      <c r="S685" s="49">
        <v>34954.565918</v>
      </c>
      <c r="T685" s="136">
        <f t="shared" ca="1" si="142"/>
        <v>23128.524528900001</v>
      </c>
      <c r="U685" s="136">
        <f t="shared" ca="1" si="143"/>
        <v>487.56026399999996</v>
      </c>
      <c r="V685" s="136">
        <f t="shared" ca="1" si="144"/>
        <v>-15438.345946999998</v>
      </c>
      <c r="AA685" s="49">
        <v>0</v>
      </c>
      <c r="AB685" s="51">
        <v>19361.4057617</v>
      </c>
      <c r="AC685" s="49">
        <v>0</v>
      </c>
      <c r="AD685" s="51">
        <v>4561.3928223000003</v>
      </c>
      <c r="AE685" s="49">
        <v>0</v>
      </c>
      <c r="AF685" s="51">
        <v>0</v>
      </c>
      <c r="AG685" s="49">
        <f t="shared" ca="1" si="135"/>
        <v>0</v>
      </c>
      <c r="AH685" s="51">
        <f t="shared" ca="1" si="136"/>
        <v>-4267.0019382999999</v>
      </c>
      <c r="AI685" s="49">
        <f t="shared" ca="1" si="137"/>
        <v>151.02081699999999</v>
      </c>
      <c r="AJ685" s="51">
        <f t="shared" ca="1" si="138"/>
        <v>4073.8325583000005</v>
      </c>
      <c r="AK685" s="49">
        <f t="shared" ca="1" si="139"/>
        <v>0</v>
      </c>
      <c r="AL685" s="51">
        <f t="shared" ca="1" si="140"/>
        <v>-19516.219971000002</v>
      </c>
    </row>
    <row r="686" spans="1:38" x14ac:dyDescent="0.15">
      <c r="A686" s="37">
        <v>682</v>
      </c>
      <c r="B686" s="40">
        <f t="shared" si="145"/>
        <v>44529</v>
      </c>
      <c r="C686" s="44">
        <f t="shared" si="146"/>
        <v>10</v>
      </c>
      <c r="D686" s="49">
        <f ca="1">SUM(OFFSET('15MIN'!$D$4,($A686-1)*4+1,MATCH(D$1,'15MIN'!$1:$1,0)-4,4,1))</f>
        <v>22425.312400000003</v>
      </c>
      <c r="E686" s="51">
        <f ca="1">SUM(OFFSET('15MIN'!$E$4,($A686-1)*4+1,MATCH(D$1,'15MIN'!$1:$1,0)-4,4,1))</f>
        <v>0</v>
      </c>
      <c r="F686" s="49">
        <f ca="1">SUM(OFFSET('15MIN'!$D$4,($A686-1)*4+1,MATCH(F$1,'15MIN'!$1:$1,0)-4,4,1))</f>
        <v>13139.289062</v>
      </c>
      <c r="G686" s="51">
        <f ca="1">SUM(OFFSET('15MIN'!$E$4,($A686-1)*4+1,MATCH(F$1,'15MIN'!$1:$1,0)-4,4,1))</f>
        <v>0</v>
      </c>
      <c r="H686" s="49">
        <f ca="1">SUM(OFFSET('15MIN'!$D$4,($A686-1)*4+1,MATCH(H$1,'15MIN'!$1:$1,0)-4,4,1))</f>
        <v>3342.3663329999999</v>
      </c>
      <c r="I686" s="51">
        <f ca="1">SUM(OFFSET('15MIN'!$E$4,($A686-1)*4+1,MATCH(H$1,'15MIN'!$1:$1,0)-4,4,1))</f>
        <v>0</v>
      </c>
      <c r="J686" s="49">
        <f t="shared" ca="1" si="134"/>
        <v>12968.989265000002</v>
      </c>
      <c r="K686" s="49">
        <v>0</v>
      </c>
      <c r="L686" s="144">
        <f t="shared" ca="1" si="141"/>
        <v>22425.312400000003</v>
      </c>
      <c r="M686" s="49"/>
      <c r="N686" s="49"/>
      <c r="O686" s="49"/>
      <c r="Q686" s="29">
        <v>10.067111000000001</v>
      </c>
      <c r="R686" s="78">
        <v>0</v>
      </c>
      <c r="S686" s="49">
        <v>41917.5576172</v>
      </c>
      <c r="T686" s="136">
        <f t="shared" ca="1" si="142"/>
        <v>22415.245289000002</v>
      </c>
      <c r="U686" s="136">
        <f t="shared" ca="1" si="143"/>
        <v>3342.3663329999999</v>
      </c>
      <c r="V686" s="136">
        <f t="shared" ca="1" si="144"/>
        <v>-28778.2685552</v>
      </c>
      <c r="AA686" s="49">
        <v>0</v>
      </c>
      <c r="AB686" s="51">
        <v>17768.9848633</v>
      </c>
      <c r="AC686" s="49">
        <v>0</v>
      </c>
      <c r="AD686" s="51">
        <v>4027.1998290000001</v>
      </c>
      <c r="AE686" s="49">
        <v>0</v>
      </c>
      <c r="AF686" s="51">
        <v>0</v>
      </c>
      <c r="AG686" s="49">
        <f t="shared" ca="1" si="135"/>
        <v>0</v>
      </c>
      <c r="AH686" s="51">
        <f t="shared" ca="1" si="136"/>
        <v>-4656.3275367000024</v>
      </c>
      <c r="AI686" s="49">
        <f t="shared" ca="1" si="137"/>
        <v>0</v>
      </c>
      <c r="AJ686" s="51">
        <f t="shared" ca="1" si="138"/>
        <v>684.8334960000002</v>
      </c>
      <c r="AK686" s="49">
        <f t="shared" ca="1" si="139"/>
        <v>0</v>
      </c>
      <c r="AL686" s="51">
        <f t="shared" ca="1" si="140"/>
        <v>-13139.289062</v>
      </c>
    </row>
    <row r="687" spans="1:38" x14ac:dyDescent="0.15">
      <c r="A687" s="37">
        <v>683</v>
      </c>
      <c r="B687" s="40">
        <f t="shared" si="145"/>
        <v>44529</v>
      </c>
      <c r="C687" s="44">
        <f t="shared" si="146"/>
        <v>11</v>
      </c>
      <c r="D687" s="49">
        <f ca="1">SUM(OFFSET('15MIN'!$D$4,($A687-1)*4+1,MATCH(D$1,'15MIN'!$1:$1,0)-4,4,1))</f>
        <v>18479.7837</v>
      </c>
      <c r="E687" s="51">
        <f ca="1">SUM(OFFSET('15MIN'!$E$4,($A687-1)*4+1,MATCH(D$1,'15MIN'!$1:$1,0)-4,4,1))</f>
        <v>0</v>
      </c>
      <c r="F687" s="49">
        <f ca="1">SUM(OFFSET('15MIN'!$D$4,($A687-1)*4+1,MATCH(F$1,'15MIN'!$1:$1,0)-4,4,1))</f>
        <v>12720.003173999999</v>
      </c>
      <c r="G687" s="51">
        <f ca="1">SUM(OFFSET('15MIN'!$E$4,($A687-1)*4+1,MATCH(F$1,'15MIN'!$1:$1,0)-4,4,1))</f>
        <v>0</v>
      </c>
      <c r="H687" s="49">
        <f ca="1">SUM(OFFSET('15MIN'!$D$4,($A687-1)*4+1,MATCH(H$1,'15MIN'!$1:$1,0)-4,4,1))</f>
        <v>3449.1999519999999</v>
      </c>
      <c r="I687" s="51">
        <f ca="1">SUM(OFFSET('15MIN'!$E$4,($A687-1)*4+1,MATCH(H$1,'15MIN'!$1:$1,0)-4,4,1))</f>
        <v>0</v>
      </c>
      <c r="J687" s="49">
        <f t="shared" ca="1" si="134"/>
        <v>11549.662275333334</v>
      </c>
      <c r="K687" s="49">
        <v>0</v>
      </c>
      <c r="L687" s="144">
        <f t="shared" ca="1" si="141"/>
        <v>18479.7837</v>
      </c>
      <c r="M687" s="49"/>
      <c r="N687" s="49"/>
      <c r="O687" s="49"/>
      <c r="Q687" s="29">
        <v>0</v>
      </c>
      <c r="R687" s="78">
        <v>0</v>
      </c>
      <c r="S687" s="49">
        <v>32694.825683700001</v>
      </c>
      <c r="T687" s="136">
        <f t="shared" ca="1" si="142"/>
        <v>18479.7837</v>
      </c>
      <c r="U687" s="136">
        <f t="shared" ca="1" si="143"/>
        <v>3449.1999519999999</v>
      </c>
      <c r="V687" s="136">
        <f t="shared" ca="1" si="144"/>
        <v>-19974.822509700003</v>
      </c>
      <c r="AA687" s="49">
        <v>0</v>
      </c>
      <c r="AB687" s="51">
        <v>17168.8234863</v>
      </c>
      <c r="AC687" s="49">
        <v>0</v>
      </c>
      <c r="AD687" s="51">
        <v>4545.1798095000004</v>
      </c>
      <c r="AE687" s="49">
        <v>0</v>
      </c>
      <c r="AF687" s="51">
        <v>0</v>
      </c>
      <c r="AG687" s="49">
        <f t="shared" ca="1" si="135"/>
        <v>0</v>
      </c>
      <c r="AH687" s="51">
        <f t="shared" ca="1" si="136"/>
        <v>-1310.9602137000002</v>
      </c>
      <c r="AI687" s="49">
        <f t="shared" ca="1" si="137"/>
        <v>0</v>
      </c>
      <c r="AJ687" s="51">
        <f t="shared" ca="1" si="138"/>
        <v>1095.9798575000004</v>
      </c>
      <c r="AK687" s="49">
        <f t="shared" ca="1" si="139"/>
        <v>0</v>
      </c>
      <c r="AL687" s="51">
        <f t="shared" ca="1" si="140"/>
        <v>-12720.003173999999</v>
      </c>
    </row>
    <row r="688" spans="1:38" x14ac:dyDescent="0.15">
      <c r="A688" s="37">
        <v>684</v>
      </c>
      <c r="B688" s="40">
        <f t="shared" si="145"/>
        <v>44529</v>
      </c>
      <c r="C688" s="44">
        <f t="shared" si="146"/>
        <v>12</v>
      </c>
      <c r="D688" s="49">
        <f ca="1">SUM(OFFSET('15MIN'!$D$4,($A688-1)*4+1,MATCH(D$1,'15MIN'!$1:$1,0)-4,4,1))</f>
        <v>20114.345099999999</v>
      </c>
      <c r="E688" s="51">
        <f ca="1">SUM(OFFSET('15MIN'!$E$4,($A688-1)*4+1,MATCH(D$1,'15MIN'!$1:$1,0)-4,4,1))</f>
        <v>0</v>
      </c>
      <c r="F688" s="49">
        <f ca="1">SUM(OFFSET('15MIN'!$D$4,($A688-1)*4+1,MATCH(F$1,'15MIN'!$1:$1,0)-4,4,1))</f>
        <v>17744.523193000001</v>
      </c>
      <c r="G688" s="51">
        <f ca="1">SUM(OFFSET('15MIN'!$E$4,($A688-1)*4+1,MATCH(F$1,'15MIN'!$1:$1,0)-4,4,1))</f>
        <v>0</v>
      </c>
      <c r="H688" s="49">
        <f ca="1">SUM(OFFSET('15MIN'!$D$4,($A688-1)*4+1,MATCH(H$1,'15MIN'!$1:$1,0)-4,4,1))</f>
        <v>567.25859000000003</v>
      </c>
      <c r="I688" s="51">
        <f ca="1">SUM(OFFSET('15MIN'!$E$4,($A688-1)*4+1,MATCH(H$1,'15MIN'!$1:$1,0)-4,4,1))</f>
        <v>-306.04633200000001</v>
      </c>
      <c r="J688" s="49">
        <f t="shared" ca="1" si="134"/>
        <v>12808.708960999998</v>
      </c>
      <c r="K688" s="49">
        <v>118.5187988</v>
      </c>
      <c r="L688" s="144">
        <f t="shared" ca="1" si="141"/>
        <v>19995.826301199999</v>
      </c>
      <c r="M688" s="49"/>
      <c r="N688" s="49"/>
      <c r="O688" s="49"/>
      <c r="Q688" s="29">
        <v>0</v>
      </c>
      <c r="R688" s="78">
        <v>0</v>
      </c>
      <c r="S688" s="49">
        <v>26715.0297852</v>
      </c>
      <c r="T688" s="136">
        <f t="shared" ca="1" si="142"/>
        <v>20114.345099999999</v>
      </c>
      <c r="U688" s="136">
        <f t="shared" ca="1" si="143"/>
        <v>567.25859000000003</v>
      </c>
      <c r="V688" s="136">
        <f t="shared" ca="1" si="144"/>
        <v>-8970.5065921999994</v>
      </c>
      <c r="AA688" s="49">
        <v>0</v>
      </c>
      <c r="AB688" s="51">
        <v>22541.271484299999</v>
      </c>
      <c r="AC688" s="49">
        <v>0</v>
      </c>
      <c r="AD688" s="51">
        <v>6440.2026366999999</v>
      </c>
      <c r="AE688" s="49">
        <v>0</v>
      </c>
      <c r="AF688" s="51">
        <v>0</v>
      </c>
      <c r="AG688" s="49">
        <f t="shared" ca="1" si="135"/>
        <v>0</v>
      </c>
      <c r="AH688" s="51">
        <f t="shared" ca="1" si="136"/>
        <v>2426.9263843000008</v>
      </c>
      <c r="AI688" s="49">
        <f t="shared" ca="1" si="137"/>
        <v>306.04633200000001</v>
      </c>
      <c r="AJ688" s="51">
        <f t="shared" ca="1" si="138"/>
        <v>5872.9440466999995</v>
      </c>
      <c r="AK688" s="49">
        <f t="shared" ca="1" si="139"/>
        <v>0</v>
      </c>
      <c r="AL688" s="51">
        <f t="shared" ca="1" si="140"/>
        <v>-17744.523193000001</v>
      </c>
    </row>
    <row r="689" spans="1:38" x14ac:dyDescent="0.15">
      <c r="A689" s="37">
        <v>685</v>
      </c>
      <c r="B689" s="40">
        <f t="shared" si="145"/>
        <v>44529</v>
      </c>
      <c r="C689" s="44">
        <f t="shared" si="146"/>
        <v>13</v>
      </c>
      <c r="D689" s="49">
        <f ca="1">SUM(OFFSET('15MIN'!$D$4,($A689-1)*4+1,MATCH(D$1,'15MIN'!$1:$1,0)-4,4,1))</f>
        <v>18486.495199999998</v>
      </c>
      <c r="E689" s="51">
        <f ca="1">SUM(OFFSET('15MIN'!$E$4,($A689-1)*4+1,MATCH(D$1,'15MIN'!$1:$1,0)-4,4,1))</f>
        <v>0</v>
      </c>
      <c r="F689" s="49">
        <f ca="1">SUM(OFFSET('15MIN'!$D$4,($A689-1)*4+1,MATCH(F$1,'15MIN'!$1:$1,0)-4,4,1))</f>
        <v>10686.791015999999</v>
      </c>
      <c r="G689" s="51">
        <f ca="1">SUM(OFFSET('15MIN'!$E$4,($A689-1)*4+1,MATCH(F$1,'15MIN'!$1:$1,0)-4,4,1))</f>
        <v>0</v>
      </c>
      <c r="H689" s="49">
        <f ca="1">SUM(OFFSET('15MIN'!$D$4,($A689-1)*4+1,MATCH(H$1,'15MIN'!$1:$1,0)-4,4,1))</f>
        <v>0</v>
      </c>
      <c r="I689" s="51">
        <f ca="1">SUM(OFFSET('15MIN'!$E$4,($A689-1)*4+1,MATCH(H$1,'15MIN'!$1:$1,0)-4,4,1))</f>
        <v>-554.07646099999999</v>
      </c>
      <c r="J689" s="49">
        <f t="shared" ca="1" si="134"/>
        <v>9724.4287386666656</v>
      </c>
      <c r="K689" s="49">
        <v>2737.4148559</v>
      </c>
      <c r="L689" s="144">
        <f t="shared" ca="1" si="141"/>
        <v>15749.080344099997</v>
      </c>
      <c r="M689" s="49"/>
      <c r="N689" s="49"/>
      <c r="O689" s="49"/>
      <c r="Q689" s="29">
        <v>0</v>
      </c>
      <c r="R689" s="78">
        <v>0</v>
      </c>
      <c r="S689" s="49">
        <v>14526.4487305</v>
      </c>
      <c r="T689" s="136">
        <f t="shared" ca="1" si="142"/>
        <v>18486.495199999998</v>
      </c>
      <c r="U689" s="136">
        <f t="shared" ca="1" si="143"/>
        <v>0</v>
      </c>
      <c r="V689" s="136">
        <f t="shared" ca="1" si="144"/>
        <v>-3839.657714500001</v>
      </c>
      <c r="AA689" s="49">
        <v>0</v>
      </c>
      <c r="AB689" s="51">
        <v>23540.7280273</v>
      </c>
      <c r="AC689" s="49">
        <v>0</v>
      </c>
      <c r="AD689" s="51">
        <v>7937.6827393000003</v>
      </c>
      <c r="AE689" s="49">
        <v>0</v>
      </c>
      <c r="AF689" s="51">
        <v>0</v>
      </c>
      <c r="AG689" s="49">
        <f t="shared" ca="1" si="135"/>
        <v>0</v>
      </c>
      <c r="AH689" s="51">
        <f t="shared" ca="1" si="136"/>
        <v>5054.2328273000021</v>
      </c>
      <c r="AI689" s="49">
        <f t="shared" ca="1" si="137"/>
        <v>554.07646099999999</v>
      </c>
      <c r="AJ689" s="51">
        <f t="shared" ca="1" si="138"/>
        <v>7937.6827393000003</v>
      </c>
      <c r="AK689" s="49">
        <f t="shared" ca="1" si="139"/>
        <v>0</v>
      </c>
      <c r="AL689" s="51">
        <f t="shared" ca="1" si="140"/>
        <v>-10686.791015999999</v>
      </c>
    </row>
    <row r="690" spans="1:38" x14ac:dyDescent="0.15">
      <c r="A690" s="37">
        <v>686</v>
      </c>
      <c r="B690" s="40">
        <f t="shared" si="145"/>
        <v>44529</v>
      </c>
      <c r="C690" s="44">
        <f t="shared" si="146"/>
        <v>14</v>
      </c>
      <c r="D690" s="49">
        <f ca="1">SUM(OFFSET('15MIN'!$D$4,($A690-1)*4+1,MATCH(D$1,'15MIN'!$1:$1,0)-4,4,1))</f>
        <v>13259.707600000002</v>
      </c>
      <c r="E690" s="51">
        <f ca="1">SUM(OFFSET('15MIN'!$E$4,($A690-1)*4+1,MATCH(D$1,'15MIN'!$1:$1,0)-4,4,1))</f>
        <v>0</v>
      </c>
      <c r="F690" s="49">
        <f ca="1">SUM(OFFSET('15MIN'!$D$4,($A690-1)*4+1,MATCH(F$1,'15MIN'!$1:$1,0)-4,4,1))</f>
        <v>26479.413573999998</v>
      </c>
      <c r="G690" s="51">
        <f ca="1">SUM(OFFSET('15MIN'!$E$4,($A690-1)*4+1,MATCH(F$1,'15MIN'!$1:$1,0)-4,4,1))</f>
        <v>0</v>
      </c>
      <c r="H690" s="49">
        <f ca="1">SUM(OFFSET('15MIN'!$D$4,($A690-1)*4+1,MATCH(H$1,'15MIN'!$1:$1,0)-4,4,1))</f>
        <v>4.6267529999999999</v>
      </c>
      <c r="I690" s="51">
        <f ca="1">SUM(OFFSET('15MIN'!$E$4,($A690-1)*4+1,MATCH(H$1,'15MIN'!$1:$1,0)-4,4,1))</f>
        <v>-475.42486600000001</v>
      </c>
      <c r="J690" s="49">
        <f t="shared" ca="1" si="134"/>
        <v>13247.915975666665</v>
      </c>
      <c r="K690" s="49">
        <v>6251.1739502</v>
      </c>
      <c r="L690" s="144">
        <f t="shared" ca="1" si="141"/>
        <v>7008.5336498000015</v>
      </c>
      <c r="M690" s="49"/>
      <c r="N690" s="49"/>
      <c r="O690" s="49"/>
      <c r="Q690" s="29">
        <v>0</v>
      </c>
      <c r="R690" s="78">
        <v>706.3425585</v>
      </c>
      <c r="S690" s="49">
        <v>29226.379394600001</v>
      </c>
      <c r="T690" s="136">
        <f t="shared" ca="1" si="142"/>
        <v>13259.707600000002</v>
      </c>
      <c r="U690" s="136">
        <f t="shared" ca="1" si="143"/>
        <v>-701.71580549999999</v>
      </c>
      <c r="V690" s="136">
        <f t="shared" ca="1" si="144"/>
        <v>-2746.9658206000022</v>
      </c>
      <c r="AA690" s="49">
        <v>0</v>
      </c>
      <c r="AB690" s="51">
        <v>19397.5996094</v>
      </c>
      <c r="AC690" s="49">
        <v>0</v>
      </c>
      <c r="AD690" s="51">
        <v>7295.6104735999998</v>
      </c>
      <c r="AE690" s="49">
        <v>0</v>
      </c>
      <c r="AF690" s="51">
        <v>0</v>
      </c>
      <c r="AG690" s="49">
        <f t="shared" ca="1" si="135"/>
        <v>0</v>
      </c>
      <c r="AH690" s="51">
        <f t="shared" ca="1" si="136"/>
        <v>6137.8920093999986</v>
      </c>
      <c r="AI690" s="49">
        <f t="shared" ca="1" si="137"/>
        <v>475.42486600000001</v>
      </c>
      <c r="AJ690" s="51">
        <f t="shared" ca="1" si="138"/>
        <v>7290.9837206000002</v>
      </c>
      <c r="AK690" s="49">
        <f t="shared" ca="1" si="139"/>
        <v>0</v>
      </c>
      <c r="AL690" s="51">
        <f t="shared" ca="1" si="140"/>
        <v>-26479.413573999998</v>
      </c>
    </row>
    <row r="691" spans="1:38" x14ac:dyDescent="0.15">
      <c r="A691" s="37">
        <v>687</v>
      </c>
      <c r="B691" s="40">
        <f t="shared" si="145"/>
        <v>44529</v>
      </c>
      <c r="C691" s="44">
        <f t="shared" si="146"/>
        <v>15</v>
      </c>
      <c r="D691" s="49">
        <f ca="1">SUM(OFFSET('15MIN'!$D$4,($A691-1)*4+1,MATCH(D$1,'15MIN'!$1:$1,0)-4,4,1))</f>
        <v>8630.3106000000007</v>
      </c>
      <c r="E691" s="51">
        <f ca="1">SUM(OFFSET('15MIN'!$E$4,($A691-1)*4+1,MATCH(D$1,'15MIN'!$1:$1,0)-4,4,1))</f>
        <v>0</v>
      </c>
      <c r="F691" s="49">
        <f ca="1">SUM(OFFSET('15MIN'!$D$4,($A691-1)*4+1,MATCH(F$1,'15MIN'!$1:$1,0)-4,4,1))</f>
        <v>22957.787597999999</v>
      </c>
      <c r="G691" s="51">
        <f ca="1">SUM(OFFSET('15MIN'!$E$4,($A691-1)*4+1,MATCH(F$1,'15MIN'!$1:$1,0)-4,4,1))</f>
        <v>0</v>
      </c>
      <c r="H691" s="49">
        <f ca="1">SUM(OFFSET('15MIN'!$D$4,($A691-1)*4+1,MATCH(H$1,'15MIN'!$1:$1,0)-4,4,1))</f>
        <v>3482.2295839999997</v>
      </c>
      <c r="I691" s="51">
        <f ca="1">SUM(OFFSET('15MIN'!$E$4,($A691-1)*4+1,MATCH(H$1,'15MIN'!$1:$1,0)-4,4,1))</f>
        <v>0</v>
      </c>
      <c r="J691" s="49">
        <f t="shared" ca="1" si="134"/>
        <v>11690.109260666666</v>
      </c>
      <c r="K691" s="49">
        <v>16514.638916100001</v>
      </c>
      <c r="L691" s="144">
        <f t="shared" ca="1" si="141"/>
        <v>-7884.3283160999999</v>
      </c>
      <c r="M691" s="49"/>
      <c r="N691" s="49"/>
      <c r="O691" s="49"/>
      <c r="Q691" s="29">
        <v>0.67149910000000002</v>
      </c>
      <c r="R691" s="78">
        <v>2870.9309081000001</v>
      </c>
      <c r="S691" s="49">
        <v>36549.0810547</v>
      </c>
      <c r="T691" s="136">
        <f t="shared" ca="1" si="142"/>
        <v>8629.6391008999999</v>
      </c>
      <c r="U691" s="136">
        <f t="shared" ca="1" si="143"/>
        <v>611.29867589999958</v>
      </c>
      <c r="V691" s="136">
        <f t="shared" ca="1" si="144"/>
        <v>-13591.293456700001</v>
      </c>
      <c r="AA691" s="49">
        <v>0</v>
      </c>
      <c r="AB691" s="51">
        <v>18210.944824300001</v>
      </c>
      <c r="AC691" s="49">
        <v>0</v>
      </c>
      <c r="AD691" s="51">
        <v>9282.4250487999998</v>
      </c>
      <c r="AE691" s="49">
        <v>0</v>
      </c>
      <c r="AF691" s="51">
        <v>0</v>
      </c>
      <c r="AG691" s="49">
        <f t="shared" ca="1" si="135"/>
        <v>0</v>
      </c>
      <c r="AH691" s="51">
        <f t="shared" ca="1" si="136"/>
        <v>9580.6342242999999</v>
      </c>
      <c r="AI691" s="49">
        <f t="shared" ca="1" si="137"/>
        <v>0</v>
      </c>
      <c r="AJ691" s="51">
        <f t="shared" ca="1" si="138"/>
        <v>5800.1954648000001</v>
      </c>
      <c r="AK691" s="49">
        <f t="shared" ca="1" si="139"/>
        <v>0</v>
      </c>
      <c r="AL691" s="51">
        <f t="shared" ca="1" si="140"/>
        <v>-22957.787597999999</v>
      </c>
    </row>
    <row r="692" spans="1:38" x14ac:dyDescent="0.15">
      <c r="A692" s="37">
        <v>688</v>
      </c>
      <c r="B692" s="40">
        <f t="shared" si="145"/>
        <v>44529</v>
      </c>
      <c r="C692" s="44">
        <f t="shared" si="146"/>
        <v>16</v>
      </c>
      <c r="D692" s="49">
        <f ca="1">SUM(OFFSET('15MIN'!$D$4,($A692-1)*4+1,MATCH(D$1,'15MIN'!$1:$1,0)-4,4,1))</f>
        <v>9955.9451000000008</v>
      </c>
      <c r="E692" s="51">
        <f ca="1">SUM(OFFSET('15MIN'!$E$4,($A692-1)*4+1,MATCH(D$1,'15MIN'!$1:$1,0)-4,4,1))</f>
        <v>0</v>
      </c>
      <c r="F692" s="49">
        <f ca="1">SUM(OFFSET('15MIN'!$D$4,($A692-1)*4+1,MATCH(F$1,'15MIN'!$1:$1,0)-4,4,1))</f>
        <v>28203.311523</v>
      </c>
      <c r="G692" s="51">
        <f ca="1">SUM(OFFSET('15MIN'!$E$4,($A692-1)*4+1,MATCH(F$1,'15MIN'!$1:$1,0)-4,4,1))</f>
        <v>0</v>
      </c>
      <c r="H692" s="49">
        <f ca="1">SUM(OFFSET('15MIN'!$D$4,($A692-1)*4+1,MATCH(H$1,'15MIN'!$1:$1,0)-4,4,1))</f>
        <v>20357.301758000001</v>
      </c>
      <c r="I692" s="51">
        <f ca="1">SUM(OFFSET('15MIN'!$E$4,($A692-1)*4+1,MATCH(H$1,'15MIN'!$1:$1,0)-4,4,1))</f>
        <v>0</v>
      </c>
      <c r="J692" s="49">
        <f t="shared" ca="1" si="134"/>
        <v>19505.519460333333</v>
      </c>
      <c r="K692" s="49">
        <v>19335.442382900001</v>
      </c>
      <c r="L692" s="144">
        <f t="shared" ca="1" si="141"/>
        <v>-9379.4972828999998</v>
      </c>
      <c r="M692" s="49"/>
      <c r="N692" s="49"/>
      <c r="O692" s="49"/>
      <c r="Q692" s="29">
        <v>162.37215090000001</v>
      </c>
      <c r="R692" s="78">
        <v>12172.1303711</v>
      </c>
      <c r="S692" s="49">
        <v>21687.8076172</v>
      </c>
      <c r="T692" s="136">
        <f t="shared" ca="1" si="142"/>
        <v>9793.5729491000002</v>
      </c>
      <c r="U692" s="136">
        <f t="shared" ca="1" si="143"/>
        <v>8185.1713869000014</v>
      </c>
      <c r="V692" s="136">
        <f t="shared" ca="1" si="144"/>
        <v>6515.5039058000002</v>
      </c>
      <c r="AA692" s="49">
        <v>0</v>
      </c>
      <c r="AB692" s="51">
        <v>11244.9714355</v>
      </c>
      <c r="AC692" s="49">
        <v>0</v>
      </c>
      <c r="AD692" s="51">
        <v>13759.4433594</v>
      </c>
      <c r="AE692" s="49">
        <v>0</v>
      </c>
      <c r="AF692" s="51">
        <v>0</v>
      </c>
      <c r="AG692" s="49">
        <f t="shared" ca="1" si="135"/>
        <v>0</v>
      </c>
      <c r="AH692" s="51">
        <f t="shared" ca="1" si="136"/>
        <v>1289.0263354999988</v>
      </c>
      <c r="AI692" s="49">
        <f t="shared" ca="1" si="137"/>
        <v>0</v>
      </c>
      <c r="AJ692" s="51">
        <f t="shared" ca="1" si="138"/>
        <v>-6597.8583986000012</v>
      </c>
      <c r="AK692" s="49">
        <f t="shared" ca="1" si="139"/>
        <v>0</v>
      </c>
      <c r="AL692" s="51">
        <f t="shared" ca="1" si="140"/>
        <v>-28203.311523</v>
      </c>
    </row>
    <row r="693" spans="1:38" x14ac:dyDescent="0.15">
      <c r="A693" s="37">
        <v>689</v>
      </c>
      <c r="B693" s="40">
        <f t="shared" si="145"/>
        <v>44529</v>
      </c>
      <c r="C693" s="44">
        <f t="shared" si="146"/>
        <v>17</v>
      </c>
      <c r="D693" s="49">
        <f ca="1">SUM(OFFSET('15MIN'!$D$4,($A693-1)*4+1,MATCH(D$1,'15MIN'!$1:$1,0)-4,4,1))</f>
        <v>7952.8926999999994</v>
      </c>
      <c r="E693" s="51">
        <f ca="1">SUM(OFFSET('15MIN'!$E$4,($A693-1)*4+1,MATCH(D$1,'15MIN'!$1:$1,0)-4,4,1))</f>
        <v>0</v>
      </c>
      <c r="F693" s="49">
        <f ca="1">SUM(OFFSET('15MIN'!$D$4,($A693-1)*4+1,MATCH(F$1,'15MIN'!$1:$1,0)-4,4,1))</f>
        <v>39635.656304999997</v>
      </c>
      <c r="G693" s="51">
        <f ca="1">SUM(OFFSET('15MIN'!$E$4,($A693-1)*4+1,MATCH(F$1,'15MIN'!$1:$1,0)-4,4,1))</f>
        <v>0</v>
      </c>
      <c r="H693" s="49">
        <f ca="1">SUM(OFFSET('15MIN'!$D$4,($A693-1)*4+1,MATCH(H$1,'15MIN'!$1:$1,0)-4,4,1))</f>
        <v>54702.936914000005</v>
      </c>
      <c r="I693" s="51">
        <f ca="1">SUM(OFFSET('15MIN'!$E$4,($A693-1)*4+1,MATCH(H$1,'15MIN'!$1:$1,0)-4,4,1))</f>
        <v>0</v>
      </c>
      <c r="J693" s="49">
        <f t="shared" ca="1" si="134"/>
        <v>34097.161973000002</v>
      </c>
      <c r="K693" s="49">
        <v>23394.4101563</v>
      </c>
      <c r="L693" s="144">
        <f t="shared" ca="1" si="141"/>
        <v>-15441.5174563</v>
      </c>
      <c r="M693" s="49"/>
      <c r="N693" s="49"/>
      <c r="O693" s="49"/>
      <c r="Q693" s="29">
        <v>304.86527819999998</v>
      </c>
      <c r="R693" s="78">
        <v>18064.6674805</v>
      </c>
      <c r="S693" s="49">
        <v>44805.2236328</v>
      </c>
      <c r="T693" s="136">
        <f t="shared" ca="1" si="142"/>
        <v>7648.0274217999995</v>
      </c>
      <c r="U693" s="136">
        <f t="shared" ca="1" si="143"/>
        <v>36638.269433500005</v>
      </c>
      <c r="V693" s="136">
        <f t="shared" ca="1" si="144"/>
        <v>-5169.5673278000031</v>
      </c>
      <c r="AA693" s="49">
        <v>0</v>
      </c>
      <c r="AB693" s="51">
        <v>14468.4804687</v>
      </c>
      <c r="AC693" s="49">
        <v>0</v>
      </c>
      <c r="AD693" s="51">
        <v>14173.4902344</v>
      </c>
      <c r="AE693" s="49">
        <v>0</v>
      </c>
      <c r="AF693" s="51">
        <v>0</v>
      </c>
      <c r="AG693" s="49">
        <f t="shared" ca="1" si="135"/>
        <v>0</v>
      </c>
      <c r="AH693" s="51">
        <f t="shared" ca="1" si="136"/>
        <v>6515.5877687000002</v>
      </c>
      <c r="AI693" s="49">
        <f t="shared" ca="1" si="137"/>
        <v>0</v>
      </c>
      <c r="AJ693" s="51">
        <f t="shared" ca="1" si="138"/>
        <v>-40529.446679600005</v>
      </c>
      <c r="AK693" s="49">
        <f t="shared" ca="1" si="139"/>
        <v>0</v>
      </c>
      <c r="AL693" s="51">
        <f t="shared" ca="1" si="140"/>
        <v>-39635.656304999997</v>
      </c>
    </row>
    <row r="694" spans="1:38" x14ac:dyDescent="0.15">
      <c r="A694" s="37">
        <v>690</v>
      </c>
      <c r="B694" s="40">
        <f t="shared" si="145"/>
        <v>44529</v>
      </c>
      <c r="C694" s="44">
        <f t="shared" si="146"/>
        <v>18</v>
      </c>
      <c r="D694" s="49">
        <f ca="1">SUM(OFFSET('15MIN'!$D$4,($A694-1)*4+1,MATCH(D$1,'15MIN'!$1:$1,0)-4,4,1))</f>
        <v>10936.4773</v>
      </c>
      <c r="E694" s="51">
        <f ca="1">SUM(OFFSET('15MIN'!$E$4,($A694-1)*4+1,MATCH(D$1,'15MIN'!$1:$1,0)-4,4,1))</f>
        <v>0</v>
      </c>
      <c r="F694" s="49">
        <f ca="1">SUM(OFFSET('15MIN'!$D$4,($A694-1)*4+1,MATCH(F$1,'15MIN'!$1:$1,0)-4,4,1))</f>
        <v>52147.188000000002</v>
      </c>
      <c r="G694" s="51">
        <f ca="1">SUM(OFFSET('15MIN'!$E$4,($A694-1)*4+1,MATCH(F$1,'15MIN'!$1:$1,0)-4,4,1))</f>
        <v>0</v>
      </c>
      <c r="H694" s="49">
        <f ca="1">SUM(OFFSET('15MIN'!$D$4,($A694-1)*4+1,MATCH(H$1,'15MIN'!$1:$1,0)-4,4,1))</f>
        <v>76959.822249999997</v>
      </c>
      <c r="I694" s="51">
        <f ca="1">SUM(OFFSET('15MIN'!$E$4,($A694-1)*4+1,MATCH(H$1,'15MIN'!$1:$1,0)-4,4,1))</f>
        <v>0</v>
      </c>
      <c r="J694" s="49">
        <f t="shared" ca="1" si="134"/>
        <v>46681.162516666664</v>
      </c>
      <c r="K694" s="49">
        <v>24958.8071289</v>
      </c>
      <c r="L694" s="144">
        <f t="shared" ca="1" si="141"/>
        <v>-14022.329828899999</v>
      </c>
      <c r="M694" s="49"/>
      <c r="N694" s="49"/>
      <c r="O694" s="49"/>
      <c r="Q694" s="29">
        <v>623.02936939999995</v>
      </c>
      <c r="R694" s="78">
        <v>31604.8676758</v>
      </c>
      <c r="S694" s="49">
        <v>31804.4189453</v>
      </c>
      <c r="T694" s="136">
        <f t="shared" ca="1" si="142"/>
        <v>10313.447930600001</v>
      </c>
      <c r="U694" s="136">
        <f t="shared" ca="1" si="143"/>
        <v>45354.954574199997</v>
      </c>
      <c r="V694" s="136">
        <f t="shared" ca="1" si="144"/>
        <v>20342.769054700002</v>
      </c>
      <c r="AA694" s="49">
        <v>0</v>
      </c>
      <c r="AB694" s="51">
        <v>9404.0063477000003</v>
      </c>
      <c r="AC694" s="49">
        <v>0</v>
      </c>
      <c r="AD694" s="51">
        <v>16093.317871200001</v>
      </c>
      <c r="AE694" s="49">
        <v>0</v>
      </c>
      <c r="AF694" s="51">
        <v>0</v>
      </c>
      <c r="AG694" s="49">
        <f t="shared" ca="1" si="135"/>
        <v>0</v>
      </c>
      <c r="AH694" s="51">
        <f t="shared" ca="1" si="136"/>
        <v>-1532.4709523000001</v>
      </c>
      <c r="AI694" s="49">
        <f t="shared" ca="1" si="137"/>
        <v>0</v>
      </c>
      <c r="AJ694" s="51">
        <f t="shared" ca="1" si="138"/>
        <v>-60866.504378799997</v>
      </c>
      <c r="AK694" s="49">
        <f t="shared" ca="1" si="139"/>
        <v>0</v>
      </c>
      <c r="AL694" s="51">
        <f t="shared" ca="1" si="140"/>
        <v>-52147.188000000002</v>
      </c>
    </row>
    <row r="695" spans="1:38" x14ac:dyDescent="0.15">
      <c r="A695" s="37">
        <v>691</v>
      </c>
      <c r="B695" s="40">
        <f t="shared" si="145"/>
        <v>44529</v>
      </c>
      <c r="C695" s="44">
        <f t="shared" si="146"/>
        <v>19</v>
      </c>
      <c r="D695" s="49">
        <f ca="1">SUM(OFFSET('15MIN'!$D$4,($A695-1)*4+1,MATCH(D$1,'15MIN'!$1:$1,0)-4,4,1))</f>
        <v>12960.2266</v>
      </c>
      <c r="E695" s="51">
        <f ca="1">SUM(OFFSET('15MIN'!$E$4,($A695-1)*4+1,MATCH(D$1,'15MIN'!$1:$1,0)-4,4,1))</f>
        <v>0</v>
      </c>
      <c r="F695" s="49">
        <f ca="1">SUM(OFFSET('15MIN'!$D$4,($A695-1)*4+1,MATCH(F$1,'15MIN'!$1:$1,0)-4,4,1))</f>
        <v>56681.59807</v>
      </c>
      <c r="G695" s="51">
        <f ca="1">SUM(OFFSET('15MIN'!$E$4,($A695-1)*4+1,MATCH(F$1,'15MIN'!$1:$1,0)-4,4,1))</f>
        <v>0</v>
      </c>
      <c r="H695" s="49">
        <f ca="1">SUM(OFFSET('15MIN'!$D$4,($A695-1)*4+1,MATCH(H$1,'15MIN'!$1:$1,0)-4,4,1))</f>
        <v>76261.535000000003</v>
      </c>
      <c r="I695" s="51">
        <f ca="1">SUM(OFFSET('15MIN'!$E$4,($A695-1)*4+1,MATCH(H$1,'15MIN'!$1:$1,0)-4,4,1))</f>
        <v>0</v>
      </c>
      <c r="J695" s="49">
        <f t="shared" ca="1" si="134"/>
        <v>48634.453223333338</v>
      </c>
      <c r="K695" s="49">
        <v>27680.7680664</v>
      </c>
      <c r="L695" s="144">
        <f t="shared" ca="1" si="141"/>
        <v>-14720.5414664</v>
      </c>
      <c r="M695" s="49"/>
      <c r="N695" s="49"/>
      <c r="O695" s="49"/>
      <c r="Q695" s="29">
        <v>1598.2995758</v>
      </c>
      <c r="R695" s="78">
        <v>33015.7553711</v>
      </c>
      <c r="S695" s="49">
        <v>32280.4589844</v>
      </c>
      <c r="T695" s="136">
        <f t="shared" ca="1" si="142"/>
        <v>11361.9270242</v>
      </c>
      <c r="U695" s="136">
        <f t="shared" ca="1" si="143"/>
        <v>43245.779628900003</v>
      </c>
      <c r="V695" s="136">
        <f t="shared" ca="1" si="144"/>
        <v>24401.1390856</v>
      </c>
      <c r="AA695" s="49">
        <v>0</v>
      </c>
      <c r="AB695" s="51">
        <v>29213.4946289</v>
      </c>
      <c r="AC695" s="49">
        <v>0</v>
      </c>
      <c r="AD695" s="51">
        <v>17355.833007900001</v>
      </c>
      <c r="AE695" s="49">
        <v>0</v>
      </c>
      <c r="AF695" s="51">
        <v>0</v>
      </c>
      <c r="AG695" s="49">
        <f t="shared" ca="1" si="135"/>
        <v>0</v>
      </c>
      <c r="AH695" s="51">
        <f t="shared" ca="1" si="136"/>
        <v>16253.2680289</v>
      </c>
      <c r="AI695" s="49">
        <f t="shared" ca="1" si="137"/>
        <v>0</v>
      </c>
      <c r="AJ695" s="51">
        <f t="shared" ca="1" si="138"/>
        <v>-58905.701992100003</v>
      </c>
      <c r="AK695" s="49">
        <f t="shared" ca="1" si="139"/>
        <v>0</v>
      </c>
      <c r="AL695" s="51">
        <f t="shared" ca="1" si="140"/>
        <v>-56681.59807</v>
      </c>
    </row>
    <row r="696" spans="1:38" x14ac:dyDescent="0.15">
      <c r="A696" s="37">
        <v>692</v>
      </c>
      <c r="B696" s="40">
        <f t="shared" si="145"/>
        <v>44529</v>
      </c>
      <c r="C696" s="44">
        <f t="shared" si="146"/>
        <v>20</v>
      </c>
      <c r="D696" s="49">
        <f ca="1">SUM(OFFSET('15MIN'!$D$4,($A696-1)*4+1,MATCH(D$1,'15MIN'!$1:$1,0)-4,4,1))</f>
        <v>13598.018100000001</v>
      </c>
      <c r="E696" s="51">
        <f ca="1">SUM(OFFSET('15MIN'!$E$4,($A696-1)*4+1,MATCH(D$1,'15MIN'!$1:$1,0)-4,4,1))</f>
        <v>0</v>
      </c>
      <c r="F696" s="49">
        <f ca="1">SUM(OFFSET('15MIN'!$D$4,($A696-1)*4+1,MATCH(F$1,'15MIN'!$1:$1,0)-4,4,1))</f>
        <v>51317.096999999994</v>
      </c>
      <c r="G696" s="51">
        <f ca="1">SUM(OFFSET('15MIN'!$E$4,($A696-1)*4+1,MATCH(F$1,'15MIN'!$1:$1,0)-4,4,1))</f>
        <v>0</v>
      </c>
      <c r="H696" s="49">
        <f ca="1">SUM(OFFSET('15MIN'!$D$4,($A696-1)*4+1,MATCH(H$1,'15MIN'!$1:$1,0)-4,4,1))</f>
        <v>68212.032000000007</v>
      </c>
      <c r="I696" s="51">
        <f ca="1">SUM(OFFSET('15MIN'!$E$4,($A696-1)*4+1,MATCH(H$1,'15MIN'!$1:$1,0)-4,4,1))</f>
        <v>0</v>
      </c>
      <c r="J696" s="49">
        <f t="shared" ca="1" si="134"/>
        <v>44375.715700000001</v>
      </c>
      <c r="K696" s="49">
        <v>14157.929687399999</v>
      </c>
      <c r="L696" s="144">
        <f t="shared" ca="1" si="141"/>
        <v>-559.9115873999981</v>
      </c>
      <c r="M696" s="49"/>
      <c r="N696" s="49"/>
      <c r="O696" s="49"/>
      <c r="Q696" s="29">
        <v>3254.3283385999998</v>
      </c>
      <c r="R696" s="78">
        <v>30827.607422000001</v>
      </c>
      <c r="S696" s="49">
        <v>30742.931640700001</v>
      </c>
      <c r="T696" s="136">
        <f t="shared" ca="1" si="142"/>
        <v>10343.689761400001</v>
      </c>
      <c r="U696" s="136">
        <f t="shared" ca="1" si="143"/>
        <v>37384.424578000006</v>
      </c>
      <c r="V696" s="136">
        <f t="shared" ca="1" si="144"/>
        <v>20574.165359299994</v>
      </c>
      <c r="AA696" s="49">
        <v>0</v>
      </c>
      <c r="AB696" s="51">
        <v>11668.6646729</v>
      </c>
      <c r="AC696" s="49">
        <v>0</v>
      </c>
      <c r="AD696" s="51">
        <v>17115.159668</v>
      </c>
      <c r="AE696" s="49">
        <v>0</v>
      </c>
      <c r="AF696" s="51">
        <v>0</v>
      </c>
      <c r="AG696" s="49">
        <f t="shared" ca="1" si="135"/>
        <v>0</v>
      </c>
      <c r="AH696" s="51">
        <f t="shared" ca="1" si="136"/>
        <v>-1929.3534271000008</v>
      </c>
      <c r="AI696" s="49">
        <f t="shared" ca="1" si="137"/>
        <v>0</v>
      </c>
      <c r="AJ696" s="51">
        <f t="shared" ca="1" si="138"/>
        <v>-51096.872332000006</v>
      </c>
      <c r="AK696" s="49">
        <f t="shared" ca="1" si="139"/>
        <v>0</v>
      </c>
      <c r="AL696" s="51">
        <f t="shared" ca="1" si="140"/>
        <v>-51317.096999999994</v>
      </c>
    </row>
    <row r="697" spans="1:38" x14ac:dyDescent="0.15">
      <c r="A697" s="37">
        <v>693</v>
      </c>
      <c r="B697" s="40">
        <f t="shared" si="145"/>
        <v>44529</v>
      </c>
      <c r="C697" s="44">
        <f t="shared" si="146"/>
        <v>21</v>
      </c>
      <c r="D697" s="49">
        <f ca="1">SUM(OFFSET('15MIN'!$D$4,($A697-1)*4+1,MATCH(D$1,'15MIN'!$1:$1,0)-4,4,1))</f>
        <v>10155.998</v>
      </c>
      <c r="E697" s="51">
        <f ca="1">SUM(OFFSET('15MIN'!$E$4,($A697-1)*4+1,MATCH(D$1,'15MIN'!$1:$1,0)-4,4,1))</f>
        <v>0</v>
      </c>
      <c r="F697" s="49">
        <f ca="1">SUM(OFFSET('15MIN'!$D$4,($A697-1)*4+1,MATCH(F$1,'15MIN'!$1:$1,0)-4,4,1))</f>
        <v>33936.612304000002</v>
      </c>
      <c r="G697" s="51">
        <f ca="1">SUM(OFFSET('15MIN'!$E$4,($A697-1)*4+1,MATCH(F$1,'15MIN'!$1:$1,0)-4,4,1))</f>
        <v>0</v>
      </c>
      <c r="H697" s="49">
        <f ca="1">SUM(OFFSET('15MIN'!$D$4,($A697-1)*4+1,MATCH(H$1,'15MIN'!$1:$1,0)-4,4,1))</f>
        <v>61327.032999999996</v>
      </c>
      <c r="I697" s="51">
        <f ca="1">SUM(OFFSET('15MIN'!$E$4,($A697-1)*4+1,MATCH(H$1,'15MIN'!$1:$1,0)-4,4,1))</f>
        <v>0</v>
      </c>
      <c r="J697" s="49">
        <f t="shared" ca="1" si="134"/>
        <v>35139.881101333332</v>
      </c>
      <c r="K697" s="49">
        <v>4852.2537439999996</v>
      </c>
      <c r="L697" s="144">
        <f t="shared" ca="1" si="141"/>
        <v>5303.744256</v>
      </c>
      <c r="M697" s="49"/>
      <c r="N697" s="49"/>
      <c r="O697" s="49"/>
      <c r="Q697" s="29">
        <v>4792.1467284</v>
      </c>
      <c r="R697" s="78">
        <v>26044.7407227</v>
      </c>
      <c r="S697" s="49">
        <v>38219.756836</v>
      </c>
      <c r="T697" s="136">
        <f t="shared" ca="1" si="142"/>
        <v>5363.8512715999996</v>
      </c>
      <c r="U697" s="136">
        <f t="shared" ca="1" si="143"/>
        <v>35282.292277299995</v>
      </c>
      <c r="V697" s="136">
        <f t="shared" ca="1" si="144"/>
        <v>-4283.1445319999984</v>
      </c>
      <c r="AA697" s="49">
        <v>0</v>
      </c>
      <c r="AB697" s="51">
        <v>9369.2309569999998</v>
      </c>
      <c r="AC697" s="49">
        <v>0</v>
      </c>
      <c r="AD697" s="51">
        <v>17322.935058499999</v>
      </c>
      <c r="AE697" s="49">
        <v>0</v>
      </c>
      <c r="AF697" s="51">
        <v>0</v>
      </c>
      <c r="AG697" s="49">
        <f t="shared" ca="1" si="135"/>
        <v>0</v>
      </c>
      <c r="AH697" s="51">
        <f t="shared" ca="1" si="136"/>
        <v>-786.76704299999983</v>
      </c>
      <c r="AI697" s="49">
        <f t="shared" ca="1" si="137"/>
        <v>0</v>
      </c>
      <c r="AJ697" s="51">
        <f t="shared" ca="1" si="138"/>
        <v>-44004.097941499997</v>
      </c>
      <c r="AK697" s="49">
        <f t="shared" ca="1" si="139"/>
        <v>0</v>
      </c>
      <c r="AL697" s="51">
        <f t="shared" ca="1" si="140"/>
        <v>-33936.612304000002</v>
      </c>
    </row>
    <row r="698" spans="1:38" x14ac:dyDescent="0.15">
      <c r="A698" s="37">
        <v>694</v>
      </c>
      <c r="B698" s="40">
        <f t="shared" si="145"/>
        <v>44529</v>
      </c>
      <c r="C698" s="44">
        <f t="shared" si="146"/>
        <v>22</v>
      </c>
      <c r="D698" s="49">
        <f ca="1">SUM(OFFSET('15MIN'!$D$4,($A698-1)*4+1,MATCH(D$1,'15MIN'!$1:$1,0)-4,4,1))</f>
        <v>14769.267099999999</v>
      </c>
      <c r="E698" s="51">
        <f ca="1">SUM(OFFSET('15MIN'!$E$4,($A698-1)*4+1,MATCH(D$1,'15MIN'!$1:$1,0)-4,4,1))</f>
        <v>0</v>
      </c>
      <c r="F698" s="49">
        <f ca="1">SUM(OFFSET('15MIN'!$D$4,($A698-1)*4+1,MATCH(F$1,'15MIN'!$1:$1,0)-4,4,1))</f>
        <v>28929.710937</v>
      </c>
      <c r="G698" s="51">
        <f ca="1">SUM(OFFSET('15MIN'!$E$4,($A698-1)*4+1,MATCH(F$1,'15MIN'!$1:$1,0)-4,4,1))</f>
        <v>0</v>
      </c>
      <c r="H698" s="49">
        <f ca="1">SUM(OFFSET('15MIN'!$D$4,($A698-1)*4+1,MATCH(H$1,'15MIN'!$1:$1,0)-4,4,1))</f>
        <v>60806.643000000004</v>
      </c>
      <c r="I698" s="51">
        <f ca="1">SUM(OFFSET('15MIN'!$E$4,($A698-1)*4+1,MATCH(H$1,'15MIN'!$1:$1,0)-4,4,1))</f>
        <v>0</v>
      </c>
      <c r="J698" s="49">
        <f t="shared" ca="1" si="134"/>
        <v>34835.207012333332</v>
      </c>
      <c r="K698" s="49">
        <v>2783.7076569000001</v>
      </c>
      <c r="L698" s="144">
        <f t="shared" ca="1" si="141"/>
        <v>11985.559443099999</v>
      </c>
      <c r="M698" s="49"/>
      <c r="N698" s="49"/>
      <c r="O698" s="49"/>
      <c r="Q698" s="29">
        <v>6353.9447022000004</v>
      </c>
      <c r="R698" s="78">
        <v>18789.772949300001</v>
      </c>
      <c r="S698" s="49">
        <v>56423.986328200001</v>
      </c>
      <c r="T698" s="136">
        <f t="shared" ca="1" si="142"/>
        <v>8415.3223977999987</v>
      </c>
      <c r="U698" s="136">
        <f t="shared" ca="1" si="143"/>
        <v>42016.870050700003</v>
      </c>
      <c r="V698" s="136">
        <f t="shared" ca="1" si="144"/>
        <v>-27494.275391200001</v>
      </c>
      <c r="AA698" s="49">
        <v>0</v>
      </c>
      <c r="AB698" s="51">
        <v>15942.780029400001</v>
      </c>
      <c r="AC698" s="49">
        <v>0</v>
      </c>
      <c r="AD698" s="51">
        <v>16898.1481934</v>
      </c>
      <c r="AE698" s="49">
        <v>0</v>
      </c>
      <c r="AF698" s="51">
        <v>0</v>
      </c>
      <c r="AG698" s="49">
        <f t="shared" ca="1" si="135"/>
        <v>0</v>
      </c>
      <c r="AH698" s="51">
        <f t="shared" ca="1" si="136"/>
        <v>1173.5129294000017</v>
      </c>
      <c r="AI698" s="49">
        <f t="shared" ca="1" si="137"/>
        <v>0</v>
      </c>
      <c r="AJ698" s="51">
        <f t="shared" ca="1" si="138"/>
        <v>-43908.494806600007</v>
      </c>
      <c r="AK698" s="49">
        <f t="shared" ca="1" si="139"/>
        <v>0</v>
      </c>
      <c r="AL698" s="51">
        <f t="shared" ca="1" si="140"/>
        <v>-28929.710937</v>
      </c>
    </row>
    <row r="699" spans="1:38" x14ac:dyDescent="0.15">
      <c r="A699" s="37">
        <v>695</v>
      </c>
      <c r="B699" s="40">
        <f t="shared" si="145"/>
        <v>44529</v>
      </c>
      <c r="C699" s="44">
        <f t="shared" si="146"/>
        <v>23</v>
      </c>
      <c r="D699" s="49">
        <f ca="1">SUM(OFFSET('15MIN'!$D$4,($A699-1)*4+1,MATCH(D$1,'15MIN'!$1:$1,0)-4,4,1))</f>
        <v>18669.404399999999</v>
      </c>
      <c r="E699" s="51">
        <f ca="1">SUM(OFFSET('15MIN'!$E$4,($A699-1)*4+1,MATCH(D$1,'15MIN'!$1:$1,0)-4,4,1))</f>
        <v>0</v>
      </c>
      <c r="F699" s="49">
        <f ca="1">SUM(OFFSET('15MIN'!$D$4,($A699-1)*4+1,MATCH(F$1,'15MIN'!$1:$1,0)-4,4,1))</f>
        <v>28286.187987999998</v>
      </c>
      <c r="G699" s="51">
        <f ca="1">SUM(OFFSET('15MIN'!$E$4,($A699-1)*4+1,MATCH(F$1,'15MIN'!$1:$1,0)-4,4,1))</f>
        <v>0</v>
      </c>
      <c r="H699" s="49">
        <f ca="1">SUM(OFFSET('15MIN'!$D$4,($A699-1)*4+1,MATCH(H$1,'15MIN'!$1:$1,0)-4,4,1))</f>
        <v>36321.438464000006</v>
      </c>
      <c r="I699" s="51">
        <f ca="1">SUM(OFFSET('15MIN'!$E$4,($A699-1)*4+1,MATCH(H$1,'15MIN'!$1:$1,0)-4,4,1))</f>
        <v>0</v>
      </c>
      <c r="J699" s="49">
        <f t="shared" ca="1" si="134"/>
        <v>27759.010284</v>
      </c>
      <c r="K699" s="49">
        <v>4626.0971069999996</v>
      </c>
      <c r="L699" s="144">
        <f t="shared" ca="1" si="141"/>
        <v>14043.307293</v>
      </c>
      <c r="M699" s="49"/>
      <c r="N699" s="49"/>
      <c r="O699" s="49"/>
      <c r="Q699" s="29">
        <v>6459.7716065000004</v>
      </c>
      <c r="R699" s="78">
        <v>25198.2797852</v>
      </c>
      <c r="S699" s="49">
        <v>69509.3476563</v>
      </c>
      <c r="T699" s="136">
        <f t="shared" ca="1" si="142"/>
        <v>12209.632793499999</v>
      </c>
      <c r="U699" s="136">
        <f t="shared" ca="1" si="143"/>
        <v>11123.158678800006</v>
      </c>
      <c r="V699" s="136">
        <f t="shared" ca="1" si="144"/>
        <v>-41223.159668300003</v>
      </c>
      <c r="AA699" s="49">
        <v>0</v>
      </c>
      <c r="AB699" s="51">
        <v>9880.7155760999995</v>
      </c>
      <c r="AC699" s="49">
        <v>0</v>
      </c>
      <c r="AD699" s="51">
        <v>15703.748291</v>
      </c>
      <c r="AE699" s="49">
        <v>0</v>
      </c>
      <c r="AF699" s="51">
        <v>0</v>
      </c>
      <c r="AG699" s="49">
        <f t="shared" ca="1" si="135"/>
        <v>0</v>
      </c>
      <c r="AH699" s="51">
        <f t="shared" ca="1" si="136"/>
        <v>-8788.6888239</v>
      </c>
      <c r="AI699" s="49">
        <f t="shared" ca="1" si="137"/>
        <v>0</v>
      </c>
      <c r="AJ699" s="51">
        <f t="shared" ca="1" si="138"/>
        <v>-20617.690173000006</v>
      </c>
      <c r="AK699" s="49">
        <f t="shared" ca="1" si="139"/>
        <v>0</v>
      </c>
      <c r="AL699" s="51">
        <f t="shared" ca="1" si="140"/>
        <v>-28286.187987999998</v>
      </c>
    </row>
    <row r="700" spans="1:38" x14ac:dyDescent="0.15">
      <c r="A700" s="37">
        <v>696</v>
      </c>
      <c r="B700" s="40">
        <f t="shared" si="145"/>
        <v>44529</v>
      </c>
      <c r="C700" s="44">
        <f t="shared" si="146"/>
        <v>24</v>
      </c>
      <c r="D700" s="49">
        <f ca="1">SUM(OFFSET('15MIN'!$D$4,($A700-1)*4+1,MATCH(D$1,'15MIN'!$1:$1,0)-4,4,1))</f>
        <v>17382.0049</v>
      </c>
      <c r="E700" s="51">
        <f ca="1">SUM(OFFSET('15MIN'!$E$4,($A700-1)*4+1,MATCH(D$1,'15MIN'!$1:$1,0)-4,4,1))</f>
        <v>0</v>
      </c>
      <c r="F700" s="49">
        <f ca="1">SUM(OFFSET('15MIN'!$D$4,($A700-1)*4+1,MATCH(F$1,'15MIN'!$1:$1,0)-4,4,1))</f>
        <v>30876.682617999999</v>
      </c>
      <c r="G700" s="51">
        <f ca="1">SUM(OFFSET('15MIN'!$E$4,($A700-1)*4+1,MATCH(F$1,'15MIN'!$1:$1,0)-4,4,1))</f>
        <v>0</v>
      </c>
      <c r="H700" s="49">
        <f ca="1">SUM(OFFSET('15MIN'!$D$4,($A700-1)*4+1,MATCH(H$1,'15MIN'!$1:$1,0)-4,4,1))</f>
        <v>17522.197998</v>
      </c>
      <c r="I700" s="51">
        <f ca="1">SUM(OFFSET('15MIN'!$E$4,($A700-1)*4+1,MATCH(H$1,'15MIN'!$1:$1,0)-4,4,1))</f>
        <v>0</v>
      </c>
      <c r="J700" s="49">
        <f t="shared" ca="1" si="134"/>
        <v>21926.961838666666</v>
      </c>
      <c r="K700" s="49">
        <v>5005.6656494999997</v>
      </c>
      <c r="L700" s="144">
        <f t="shared" ca="1" si="141"/>
        <v>12376.339250500001</v>
      </c>
      <c r="M700" s="49"/>
      <c r="N700" s="49"/>
      <c r="O700" s="49"/>
      <c r="Q700" s="29">
        <v>6138.8605957</v>
      </c>
      <c r="R700" s="78">
        <v>27003.078613199999</v>
      </c>
      <c r="S700" s="49">
        <v>96459.9960938</v>
      </c>
      <c r="T700" s="136">
        <f t="shared" ca="1" si="142"/>
        <v>11243.1443043</v>
      </c>
      <c r="U700" s="136">
        <f t="shared" ca="1" si="143"/>
        <v>-9480.8806151999997</v>
      </c>
      <c r="V700" s="136">
        <f t="shared" ca="1" si="144"/>
        <v>-65583.313475800009</v>
      </c>
      <c r="AA700" s="49">
        <v>0</v>
      </c>
      <c r="AB700" s="51">
        <v>11296.188232500001</v>
      </c>
      <c r="AC700" s="49">
        <v>0</v>
      </c>
      <c r="AD700" s="51">
        <v>9492.7241211</v>
      </c>
      <c r="AE700" s="49">
        <v>0</v>
      </c>
      <c r="AF700" s="51">
        <v>0</v>
      </c>
      <c r="AG700" s="49">
        <f t="shared" ca="1" si="135"/>
        <v>0</v>
      </c>
      <c r="AH700" s="51">
        <f t="shared" ca="1" si="136"/>
        <v>-6085.8166674999993</v>
      </c>
      <c r="AI700" s="49">
        <f t="shared" ca="1" si="137"/>
        <v>0</v>
      </c>
      <c r="AJ700" s="51">
        <f t="shared" ca="1" si="138"/>
        <v>-8029.4738768999996</v>
      </c>
      <c r="AK700" s="49">
        <f t="shared" ca="1" si="139"/>
        <v>0</v>
      </c>
      <c r="AL700" s="51">
        <f t="shared" ca="1" si="140"/>
        <v>-30876.682617999999</v>
      </c>
    </row>
    <row r="701" spans="1:38" x14ac:dyDescent="0.15">
      <c r="A701" s="37">
        <v>697</v>
      </c>
      <c r="B701" s="40">
        <f t="shared" si="145"/>
        <v>44530</v>
      </c>
      <c r="C701" s="44">
        <f t="shared" si="146"/>
        <v>1</v>
      </c>
      <c r="D701" s="49">
        <f ca="1">SUM(OFFSET('15MIN'!$D$4,($A701-1)*4+1,MATCH(D$1,'15MIN'!$1:$1,0)-4,4,1))</f>
        <v>10431.6551</v>
      </c>
      <c r="E701" s="51">
        <f ca="1">SUM(OFFSET('15MIN'!$E$4,($A701-1)*4+1,MATCH(D$1,'15MIN'!$1:$1,0)-4,4,1))</f>
        <v>0</v>
      </c>
      <c r="F701" s="49">
        <f ca="1">SUM(OFFSET('15MIN'!$D$4,($A701-1)*4+1,MATCH(F$1,'15MIN'!$1:$1,0)-4,4,1))</f>
        <v>40219.032829000003</v>
      </c>
      <c r="G701" s="51">
        <f ca="1">SUM(OFFSET('15MIN'!$E$4,($A701-1)*4+1,MATCH(F$1,'15MIN'!$1:$1,0)-4,4,1))</f>
        <v>0</v>
      </c>
      <c r="H701" s="49">
        <f ca="1">SUM(OFFSET('15MIN'!$D$4,($A701-1)*4+1,MATCH(H$1,'15MIN'!$1:$1,0)-4,4,1))</f>
        <v>12482.92749</v>
      </c>
      <c r="I701" s="51">
        <f ca="1">SUM(OFFSET('15MIN'!$E$4,($A701-1)*4+1,MATCH(H$1,'15MIN'!$1:$1,0)-4,4,1))</f>
        <v>0</v>
      </c>
      <c r="J701" s="49">
        <f t="shared" ca="1" si="134"/>
        <v>21044.538473000004</v>
      </c>
      <c r="K701" s="49">
        <v>7626.9306641000003</v>
      </c>
      <c r="L701" s="144">
        <f t="shared" ca="1" si="141"/>
        <v>2804.7244358999997</v>
      </c>
      <c r="M701" s="49"/>
      <c r="N701" s="49"/>
      <c r="O701" s="49"/>
      <c r="Q701" s="29">
        <v>5240.6341553000002</v>
      </c>
      <c r="R701" s="78">
        <v>25300.9619141</v>
      </c>
      <c r="S701" s="49">
        <v>99421.4921875</v>
      </c>
      <c r="T701" s="136">
        <f t="shared" ca="1" si="142"/>
        <v>5191.0209446999997</v>
      </c>
      <c r="U701" s="136">
        <f t="shared" ca="1" si="143"/>
        <v>-12818.0344241</v>
      </c>
      <c r="V701" s="136">
        <f t="shared" ca="1" si="144"/>
        <v>-59202.459358499997</v>
      </c>
      <c r="AA701" s="49">
        <v>0</v>
      </c>
      <c r="AB701" s="51">
        <v>6513.5679932000003</v>
      </c>
      <c r="AC701" s="49">
        <v>0</v>
      </c>
      <c r="AD701" s="51">
        <v>13486.9929199</v>
      </c>
      <c r="AE701" s="49">
        <v>0</v>
      </c>
      <c r="AF701" s="51">
        <v>0</v>
      </c>
      <c r="AG701" s="49">
        <f t="shared" ca="1" si="135"/>
        <v>0</v>
      </c>
      <c r="AH701" s="51">
        <f t="shared" ca="1" si="136"/>
        <v>-3918.0871067999997</v>
      </c>
      <c r="AI701" s="49">
        <f t="shared" ca="1" si="137"/>
        <v>0</v>
      </c>
      <c r="AJ701" s="51">
        <f t="shared" ca="1" si="138"/>
        <v>1004.0654298999998</v>
      </c>
      <c r="AK701" s="49">
        <f t="shared" ca="1" si="139"/>
        <v>0</v>
      </c>
      <c r="AL701" s="51">
        <f t="shared" ca="1" si="140"/>
        <v>-40219.032829000003</v>
      </c>
    </row>
    <row r="702" spans="1:38" x14ac:dyDescent="0.15">
      <c r="A702" s="37">
        <v>698</v>
      </c>
      <c r="B702" s="40">
        <f t="shared" si="145"/>
        <v>44530</v>
      </c>
      <c r="C702" s="44">
        <f t="shared" si="146"/>
        <v>2</v>
      </c>
      <c r="D702" s="49">
        <f ca="1">SUM(OFFSET('15MIN'!$D$4,($A702-1)*4+1,MATCH(D$1,'15MIN'!$1:$1,0)-4,4,1))</f>
        <v>12860.650800000001</v>
      </c>
      <c r="E702" s="51">
        <f ca="1">SUM(OFFSET('15MIN'!$E$4,($A702-1)*4+1,MATCH(D$1,'15MIN'!$1:$1,0)-4,4,1))</f>
        <v>0</v>
      </c>
      <c r="F702" s="49">
        <f ca="1">SUM(OFFSET('15MIN'!$D$4,($A702-1)*4+1,MATCH(F$1,'15MIN'!$1:$1,0)-4,4,1))</f>
        <v>30083.668945000001</v>
      </c>
      <c r="G702" s="51">
        <f ca="1">SUM(OFFSET('15MIN'!$E$4,($A702-1)*4+1,MATCH(F$1,'15MIN'!$1:$1,0)-4,4,1))</f>
        <v>0</v>
      </c>
      <c r="H702" s="49">
        <f ca="1">SUM(OFFSET('15MIN'!$D$4,($A702-1)*4+1,MATCH(H$1,'15MIN'!$1:$1,0)-4,4,1))</f>
        <v>16790.590332</v>
      </c>
      <c r="I702" s="51">
        <f ca="1">SUM(OFFSET('15MIN'!$E$4,($A702-1)*4+1,MATCH(H$1,'15MIN'!$1:$1,0)-4,4,1))</f>
        <v>0</v>
      </c>
      <c r="J702" s="49">
        <f t="shared" ca="1" si="134"/>
        <v>19911.636692333333</v>
      </c>
      <c r="K702" s="49">
        <v>10508.2424317</v>
      </c>
      <c r="L702" s="144">
        <f t="shared" ca="1" si="141"/>
        <v>2352.4083683000008</v>
      </c>
      <c r="M702" s="49"/>
      <c r="N702" s="49"/>
      <c r="O702" s="49"/>
      <c r="Q702" s="29">
        <v>5593.1070554999997</v>
      </c>
      <c r="R702" s="78">
        <v>10954.572998</v>
      </c>
      <c r="S702" s="49">
        <v>109276.0429687</v>
      </c>
      <c r="T702" s="136">
        <f t="shared" ca="1" si="142"/>
        <v>7267.5437445000016</v>
      </c>
      <c r="U702" s="136">
        <f t="shared" ca="1" si="143"/>
        <v>5836.0173340000001</v>
      </c>
      <c r="V702" s="136">
        <f t="shared" ca="1" si="144"/>
        <v>-79192.374023700002</v>
      </c>
      <c r="AA702" s="49">
        <v>0</v>
      </c>
      <c r="AB702" s="51">
        <v>6739.1137694999998</v>
      </c>
      <c r="AC702" s="49">
        <v>0</v>
      </c>
      <c r="AD702" s="51">
        <v>6717.1061097000002</v>
      </c>
      <c r="AE702" s="49">
        <v>0</v>
      </c>
      <c r="AF702" s="51">
        <v>0</v>
      </c>
      <c r="AG702" s="49">
        <f t="shared" ca="1" si="135"/>
        <v>0</v>
      </c>
      <c r="AH702" s="51">
        <f t="shared" ca="1" si="136"/>
        <v>-6121.5370305000015</v>
      </c>
      <c r="AI702" s="49">
        <f t="shared" ca="1" si="137"/>
        <v>0</v>
      </c>
      <c r="AJ702" s="51">
        <f t="shared" ca="1" si="138"/>
        <v>-10073.4842223</v>
      </c>
      <c r="AK702" s="49">
        <f t="shared" ca="1" si="139"/>
        <v>0</v>
      </c>
      <c r="AL702" s="51">
        <f t="shared" ca="1" si="140"/>
        <v>-30083.668945000001</v>
      </c>
    </row>
    <row r="703" spans="1:38" x14ac:dyDescent="0.15">
      <c r="A703" s="37">
        <v>699</v>
      </c>
      <c r="B703" s="40">
        <f t="shared" si="145"/>
        <v>44530</v>
      </c>
      <c r="C703" s="44">
        <f t="shared" si="146"/>
        <v>3</v>
      </c>
      <c r="D703" s="49">
        <f ca="1">SUM(OFFSET('15MIN'!$D$4,($A703-1)*4+1,MATCH(D$1,'15MIN'!$1:$1,0)-4,4,1))</f>
        <v>10628.650900000001</v>
      </c>
      <c r="E703" s="51">
        <f ca="1">SUM(OFFSET('15MIN'!$E$4,($A703-1)*4+1,MATCH(D$1,'15MIN'!$1:$1,0)-4,4,1))</f>
        <v>0</v>
      </c>
      <c r="F703" s="49">
        <f ca="1">SUM(OFFSET('15MIN'!$D$4,($A703-1)*4+1,MATCH(F$1,'15MIN'!$1:$1,0)-4,4,1))</f>
        <v>36924.898437999997</v>
      </c>
      <c r="G703" s="51">
        <f ca="1">SUM(OFFSET('15MIN'!$E$4,($A703-1)*4+1,MATCH(F$1,'15MIN'!$1:$1,0)-4,4,1))</f>
        <v>0</v>
      </c>
      <c r="H703" s="49">
        <f ca="1">SUM(OFFSET('15MIN'!$D$4,($A703-1)*4+1,MATCH(H$1,'15MIN'!$1:$1,0)-4,4,1))</f>
        <v>16963.808593000002</v>
      </c>
      <c r="I703" s="51">
        <f ca="1">SUM(OFFSET('15MIN'!$E$4,($A703-1)*4+1,MATCH(H$1,'15MIN'!$1:$1,0)-4,4,1))</f>
        <v>0</v>
      </c>
      <c r="J703" s="49">
        <f t="shared" ca="1" si="134"/>
        <v>21505.785977</v>
      </c>
      <c r="K703" s="49">
        <v>11322.8908691</v>
      </c>
      <c r="L703" s="144">
        <f t="shared" ca="1" si="141"/>
        <v>-694.23996909999914</v>
      </c>
      <c r="M703" s="49"/>
      <c r="N703" s="49"/>
      <c r="O703" s="49"/>
      <c r="Q703" s="29">
        <v>4816.8637695999996</v>
      </c>
      <c r="R703" s="78">
        <v>9713.8770752</v>
      </c>
      <c r="S703" s="49">
        <v>117143.7109375</v>
      </c>
      <c r="T703" s="136">
        <f t="shared" ca="1" si="142"/>
        <v>5811.7871304000009</v>
      </c>
      <c r="U703" s="136">
        <f t="shared" ca="1" si="143"/>
        <v>7249.9315178000015</v>
      </c>
      <c r="V703" s="136">
        <f t="shared" ca="1" si="144"/>
        <v>-80218.812499499996</v>
      </c>
      <c r="AA703" s="49">
        <v>0</v>
      </c>
      <c r="AB703" s="51">
        <v>10145.3580322</v>
      </c>
      <c r="AC703" s="49">
        <v>0</v>
      </c>
      <c r="AD703" s="51">
        <v>1959.1797790000001</v>
      </c>
      <c r="AE703" s="49">
        <v>0</v>
      </c>
      <c r="AF703" s="51">
        <v>0</v>
      </c>
      <c r="AG703" s="49">
        <f t="shared" ca="1" si="135"/>
        <v>0</v>
      </c>
      <c r="AH703" s="51">
        <f t="shared" ca="1" si="136"/>
        <v>-483.29286780000075</v>
      </c>
      <c r="AI703" s="49">
        <f t="shared" ca="1" si="137"/>
        <v>0</v>
      </c>
      <c r="AJ703" s="51">
        <f t="shared" ca="1" si="138"/>
        <v>-15004.628814000002</v>
      </c>
      <c r="AK703" s="49">
        <f t="shared" ca="1" si="139"/>
        <v>0</v>
      </c>
      <c r="AL703" s="51">
        <f t="shared" ca="1" si="140"/>
        <v>-36924.898437999997</v>
      </c>
    </row>
    <row r="704" spans="1:38" x14ac:dyDescent="0.15">
      <c r="A704" s="37">
        <v>700</v>
      </c>
      <c r="B704" s="40">
        <f t="shared" si="145"/>
        <v>44530</v>
      </c>
      <c r="C704" s="44">
        <f t="shared" si="146"/>
        <v>4</v>
      </c>
      <c r="D704" s="49">
        <f ca="1">SUM(OFFSET('15MIN'!$D$4,($A704-1)*4+1,MATCH(D$1,'15MIN'!$1:$1,0)-4,4,1))</f>
        <v>9475.3942999999999</v>
      </c>
      <c r="E704" s="51">
        <f ca="1">SUM(OFFSET('15MIN'!$E$4,($A704-1)*4+1,MATCH(D$1,'15MIN'!$1:$1,0)-4,4,1))</f>
        <v>0</v>
      </c>
      <c r="F704" s="49">
        <f ca="1">SUM(OFFSET('15MIN'!$D$4,($A704-1)*4+1,MATCH(F$1,'15MIN'!$1:$1,0)-4,4,1))</f>
        <v>33775.940429000002</v>
      </c>
      <c r="G704" s="51">
        <f ca="1">SUM(OFFSET('15MIN'!$E$4,($A704-1)*4+1,MATCH(F$1,'15MIN'!$1:$1,0)-4,4,1))</f>
        <v>0</v>
      </c>
      <c r="H704" s="49">
        <f ca="1">SUM(OFFSET('15MIN'!$D$4,($A704-1)*4+1,MATCH(H$1,'15MIN'!$1:$1,0)-4,4,1))</f>
        <v>12410.286622</v>
      </c>
      <c r="I704" s="51">
        <f ca="1">SUM(OFFSET('15MIN'!$E$4,($A704-1)*4+1,MATCH(H$1,'15MIN'!$1:$1,0)-4,4,1))</f>
        <v>0</v>
      </c>
      <c r="J704" s="49">
        <f t="shared" ca="1" si="134"/>
        <v>18553.873783666666</v>
      </c>
      <c r="K704" s="49">
        <v>8315.3646239000009</v>
      </c>
      <c r="L704" s="144">
        <f t="shared" ca="1" si="141"/>
        <v>1160.0296760999991</v>
      </c>
      <c r="M704" s="49"/>
      <c r="N704" s="49"/>
      <c r="O704" s="49"/>
      <c r="Q704" s="29">
        <v>4355.2755736999998</v>
      </c>
      <c r="R704" s="78">
        <v>24089.4985352</v>
      </c>
      <c r="S704" s="49">
        <v>109249.7890625</v>
      </c>
      <c r="T704" s="136">
        <f t="shared" ca="1" si="142"/>
        <v>5120.1187263000002</v>
      </c>
      <c r="U704" s="136">
        <f t="shared" ca="1" si="143"/>
        <v>-11679.211913200001</v>
      </c>
      <c r="V704" s="136">
        <f t="shared" ca="1" si="144"/>
        <v>-75473.848633499991</v>
      </c>
      <c r="AA704" s="49">
        <v>0</v>
      </c>
      <c r="AB704" s="51">
        <v>22332.215820400001</v>
      </c>
      <c r="AC704" s="49">
        <v>0</v>
      </c>
      <c r="AD704" s="51">
        <v>1875.2133484000001</v>
      </c>
      <c r="AE704" s="49">
        <v>0</v>
      </c>
      <c r="AF704" s="51">
        <v>0</v>
      </c>
      <c r="AG704" s="49">
        <f t="shared" ca="1" si="135"/>
        <v>0</v>
      </c>
      <c r="AH704" s="51">
        <f t="shared" ca="1" si="136"/>
        <v>12856.821520400001</v>
      </c>
      <c r="AI704" s="49">
        <f t="shared" ca="1" si="137"/>
        <v>0</v>
      </c>
      <c r="AJ704" s="51">
        <f t="shared" ca="1" si="138"/>
        <v>-10535.073273599999</v>
      </c>
      <c r="AK704" s="49">
        <f t="shared" ca="1" si="139"/>
        <v>0</v>
      </c>
      <c r="AL704" s="51">
        <f t="shared" ca="1" si="140"/>
        <v>-33775.940429000002</v>
      </c>
    </row>
    <row r="705" spans="1:38" x14ac:dyDescent="0.15">
      <c r="A705" s="37">
        <v>701</v>
      </c>
      <c r="B705" s="40">
        <f t="shared" si="145"/>
        <v>44530</v>
      </c>
      <c r="C705" s="44">
        <f t="shared" si="146"/>
        <v>5</v>
      </c>
      <c r="D705" s="49">
        <f ca="1">SUM(OFFSET('15MIN'!$D$4,($A705-1)*4+1,MATCH(D$1,'15MIN'!$1:$1,0)-4,4,1))</f>
        <v>7025.2471000000005</v>
      </c>
      <c r="E705" s="51">
        <f ca="1">SUM(OFFSET('15MIN'!$E$4,($A705-1)*4+1,MATCH(D$1,'15MIN'!$1:$1,0)-4,4,1))</f>
        <v>0</v>
      </c>
      <c r="F705" s="49">
        <f ca="1">SUM(OFFSET('15MIN'!$D$4,($A705-1)*4+1,MATCH(F$1,'15MIN'!$1:$1,0)-4,4,1))</f>
        <v>35734.289062999997</v>
      </c>
      <c r="G705" s="51">
        <f ca="1">SUM(OFFSET('15MIN'!$E$4,($A705-1)*4+1,MATCH(F$1,'15MIN'!$1:$1,0)-4,4,1))</f>
        <v>0</v>
      </c>
      <c r="H705" s="49">
        <f ca="1">SUM(OFFSET('15MIN'!$D$4,($A705-1)*4+1,MATCH(H$1,'15MIN'!$1:$1,0)-4,4,1))</f>
        <v>24684.989745999999</v>
      </c>
      <c r="I705" s="51">
        <f ca="1">SUM(OFFSET('15MIN'!$E$4,($A705-1)*4+1,MATCH(H$1,'15MIN'!$1:$1,0)-4,4,1))</f>
        <v>0</v>
      </c>
      <c r="J705" s="49">
        <f t="shared" ca="1" si="134"/>
        <v>22481.508636333328</v>
      </c>
      <c r="K705" s="49">
        <v>7840.6274413000001</v>
      </c>
      <c r="L705" s="144">
        <f t="shared" ca="1" si="141"/>
        <v>-815.3803412999996</v>
      </c>
      <c r="M705" s="49"/>
      <c r="N705" s="49"/>
      <c r="O705" s="49"/>
      <c r="Q705" s="29">
        <v>1932.2695007</v>
      </c>
      <c r="R705" s="78">
        <v>25856.7446289</v>
      </c>
      <c r="S705" s="49">
        <v>101124.0703125</v>
      </c>
      <c r="T705" s="136">
        <f t="shared" ca="1" si="142"/>
        <v>5092.9775993000003</v>
      </c>
      <c r="U705" s="136">
        <f t="shared" ca="1" si="143"/>
        <v>-1171.7548829000007</v>
      </c>
      <c r="V705" s="136">
        <f t="shared" ca="1" si="144"/>
        <v>-65389.781249500003</v>
      </c>
      <c r="AA705" s="49">
        <v>0</v>
      </c>
      <c r="AB705" s="51">
        <v>18335.4833984</v>
      </c>
      <c r="AC705" s="49">
        <v>0</v>
      </c>
      <c r="AD705" s="51">
        <v>1861.6676026</v>
      </c>
      <c r="AE705" s="49">
        <v>0</v>
      </c>
      <c r="AF705" s="51">
        <v>0</v>
      </c>
      <c r="AG705" s="49">
        <f t="shared" ca="1" si="135"/>
        <v>0</v>
      </c>
      <c r="AH705" s="51">
        <f t="shared" ca="1" si="136"/>
        <v>11310.236298399999</v>
      </c>
      <c r="AI705" s="49">
        <f t="shared" ca="1" si="137"/>
        <v>0</v>
      </c>
      <c r="AJ705" s="51">
        <f t="shared" ca="1" si="138"/>
        <v>-22823.322143400001</v>
      </c>
      <c r="AK705" s="49">
        <f t="shared" ca="1" si="139"/>
        <v>0</v>
      </c>
      <c r="AL705" s="51">
        <f t="shared" ca="1" si="140"/>
        <v>-35734.289062999997</v>
      </c>
    </row>
    <row r="706" spans="1:38" x14ac:dyDescent="0.15">
      <c r="A706" s="37">
        <v>702</v>
      </c>
      <c r="B706" s="40">
        <f t="shared" si="145"/>
        <v>44530</v>
      </c>
      <c r="C706" s="44">
        <f t="shared" si="146"/>
        <v>6</v>
      </c>
      <c r="D706" s="49">
        <f ca="1">SUM(OFFSET('15MIN'!$D$4,($A706-1)*4+1,MATCH(D$1,'15MIN'!$1:$1,0)-4,4,1))</f>
        <v>11422.2685</v>
      </c>
      <c r="E706" s="51">
        <f ca="1">SUM(OFFSET('15MIN'!$E$4,($A706-1)*4+1,MATCH(D$1,'15MIN'!$1:$1,0)-4,4,1))</f>
        <v>0</v>
      </c>
      <c r="F706" s="49">
        <f ca="1">SUM(OFFSET('15MIN'!$D$4,($A706-1)*4+1,MATCH(F$1,'15MIN'!$1:$1,0)-4,4,1))</f>
        <v>20495.253174000001</v>
      </c>
      <c r="G706" s="51">
        <f ca="1">SUM(OFFSET('15MIN'!$E$4,($A706-1)*4+1,MATCH(F$1,'15MIN'!$1:$1,0)-4,4,1))</f>
        <v>0</v>
      </c>
      <c r="H706" s="49">
        <f ca="1">SUM(OFFSET('15MIN'!$D$4,($A706-1)*4+1,MATCH(H$1,'15MIN'!$1:$1,0)-4,4,1))</f>
        <v>17371.779784999999</v>
      </c>
      <c r="I706" s="51">
        <f ca="1">SUM(OFFSET('15MIN'!$E$4,($A706-1)*4+1,MATCH(H$1,'15MIN'!$1:$1,0)-4,4,1))</f>
        <v>0</v>
      </c>
      <c r="J706" s="49">
        <f t="shared" ca="1" si="134"/>
        <v>16429.767153000001</v>
      </c>
      <c r="K706" s="49">
        <v>3844.4042969000002</v>
      </c>
      <c r="L706" s="144">
        <f t="shared" ca="1" si="141"/>
        <v>7577.8642030999999</v>
      </c>
      <c r="M706" s="49"/>
      <c r="N706" s="49"/>
      <c r="O706" s="49"/>
      <c r="Q706" s="29">
        <v>1222.2544098000001</v>
      </c>
      <c r="R706" s="78">
        <v>23620.4189453</v>
      </c>
      <c r="S706" s="49">
        <v>103990.4257814</v>
      </c>
      <c r="T706" s="136">
        <f t="shared" ca="1" si="142"/>
        <v>10200.0140902</v>
      </c>
      <c r="U706" s="136">
        <f t="shared" ca="1" si="143"/>
        <v>-6248.6391603000011</v>
      </c>
      <c r="V706" s="136">
        <f t="shared" ca="1" si="144"/>
        <v>-83495.172607400003</v>
      </c>
      <c r="AA706" s="49">
        <v>0</v>
      </c>
      <c r="AB706" s="51">
        <v>15468.920166100001</v>
      </c>
      <c r="AC706" s="49">
        <v>0</v>
      </c>
      <c r="AD706" s="51">
        <v>2446.4562989000001</v>
      </c>
      <c r="AE706" s="49">
        <v>0</v>
      </c>
      <c r="AF706" s="51">
        <v>0</v>
      </c>
      <c r="AG706" s="49">
        <f t="shared" ca="1" si="135"/>
        <v>0</v>
      </c>
      <c r="AH706" s="51">
        <f t="shared" ca="1" si="136"/>
        <v>4046.6516661000005</v>
      </c>
      <c r="AI706" s="49">
        <f t="shared" ca="1" si="137"/>
        <v>0</v>
      </c>
      <c r="AJ706" s="51">
        <f t="shared" ca="1" si="138"/>
        <v>-14925.323486099998</v>
      </c>
      <c r="AK706" s="49">
        <f t="shared" ca="1" si="139"/>
        <v>0</v>
      </c>
      <c r="AL706" s="51">
        <f t="shared" ca="1" si="140"/>
        <v>-20495.253174000001</v>
      </c>
    </row>
    <row r="707" spans="1:38" x14ac:dyDescent="0.15">
      <c r="A707" s="37">
        <v>703</v>
      </c>
      <c r="B707" s="40">
        <f t="shared" si="145"/>
        <v>44530</v>
      </c>
      <c r="C707" s="44">
        <f t="shared" si="146"/>
        <v>7</v>
      </c>
      <c r="D707" s="49">
        <f ca="1">SUM(OFFSET('15MIN'!$D$4,($A707-1)*4+1,MATCH(D$1,'15MIN'!$1:$1,0)-4,4,1))</f>
        <v>12309.108899999999</v>
      </c>
      <c r="E707" s="51">
        <f ca="1">SUM(OFFSET('15MIN'!$E$4,($A707-1)*4+1,MATCH(D$1,'15MIN'!$1:$1,0)-4,4,1))</f>
        <v>0</v>
      </c>
      <c r="F707" s="49">
        <f ca="1">SUM(OFFSET('15MIN'!$D$4,($A707-1)*4+1,MATCH(F$1,'15MIN'!$1:$1,0)-4,4,1))</f>
        <v>7708.7513429999999</v>
      </c>
      <c r="G707" s="51">
        <f ca="1">SUM(OFFSET('15MIN'!$E$4,($A707-1)*4+1,MATCH(F$1,'15MIN'!$1:$1,0)-4,4,1))</f>
        <v>0</v>
      </c>
      <c r="H707" s="49">
        <f ca="1">SUM(OFFSET('15MIN'!$D$4,($A707-1)*4+1,MATCH(H$1,'15MIN'!$1:$1,0)-4,4,1))</f>
        <v>6765.9350580000009</v>
      </c>
      <c r="I707" s="51">
        <f ca="1">SUM(OFFSET('15MIN'!$E$4,($A707-1)*4+1,MATCH(H$1,'15MIN'!$1:$1,0)-4,4,1))</f>
        <v>0</v>
      </c>
      <c r="J707" s="49">
        <f t="shared" ca="1" si="134"/>
        <v>8927.931767</v>
      </c>
      <c r="K707" s="49">
        <v>5260.6205443999997</v>
      </c>
      <c r="L707" s="144">
        <f t="shared" ca="1" si="141"/>
        <v>7048.4883555999995</v>
      </c>
      <c r="M707" s="49"/>
      <c r="N707" s="49"/>
      <c r="O707" s="49"/>
      <c r="Q707" s="29">
        <v>1075.0434264999999</v>
      </c>
      <c r="R707" s="78">
        <v>12012.0939942</v>
      </c>
      <c r="S707" s="49">
        <v>107047.9492188</v>
      </c>
      <c r="T707" s="136">
        <f t="shared" ca="1" si="142"/>
        <v>11234.065473499999</v>
      </c>
      <c r="U707" s="136">
        <f t="shared" ca="1" si="143"/>
        <v>-5246.1589361999995</v>
      </c>
      <c r="V707" s="136">
        <f t="shared" ca="1" si="144"/>
        <v>-99339.197875800004</v>
      </c>
      <c r="AA707" s="49">
        <v>0</v>
      </c>
      <c r="AB707" s="51">
        <v>13522.7595215</v>
      </c>
      <c r="AC707" s="49">
        <v>0</v>
      </c>
      <c r="AD707" s="51">
        <v>2804.9068603999999</v>
      </c>
      <c r="AE707" s="49">
        <v>0</v>
      </c>
      <c r="AF707" s="51">
        <v>0</v>
      </c>
      <c r="AG707" s="49">
        <f t="shared" ca="1" si="135"/>
        <v>0</v>
      </c>
      <c r="AH707" s="51">
        <f t="shared" ca="1" si="136"/>
        <v>1213.6506215000009</v>
      </c>
      <c r="AI707" s="49">
        <f t="shared" ca="1" si="137"/>
        <v>0</v>
      </c>
      <c r="AJ707" s="51">
        <f t="shared" ca="1" si="138"/>
        <v>-3961.028197600001</v>
      </c>
      <c r="AK707" s="49">
        <f t="shared" ca="1" si="139"/>
        <v>0</v>
      </c>
      <c r="AL707" s="51">
        <f t="shared" ca="1" si="140"/>
        <v>-7708.7513429999999</v>
      </c>
    </row>
    <row r="708" spans="1:38" x14ac:dyDescent="0.15">
      <c r="A708" s="37">
        <v>704</v>
      </c>
      <c r="B708" s="40">
        <f t="shared" si="145"/>
        <v>44530</v>
      </c>
      <c r="C708" s="44">
        <f t="shared" si="146"/>
        <v>8</v>
      </c>
      <c r="D708" s="49">
        <f ca="1">SUM(OFFSET('15MIN'!$D$4,($A708-1)*4+1,MATCH(D$1,'15MIN'!$1:$1,0)-4,4,1))</f>
        <v>5411.478521</v>
      </c>
      <c r="E708" s="51">
        <f ca="1">SUM(OFFSET('15MIN'!$E$4,($A708-1)*4+1,MATCH(D$1,'15MIN'!$1:$1,0)-4,4,1))</f>
        <v>0</v>
      </c>
      <c r="F708" s="49">
        <f ca="1">SUM(OFFSET('15MIN'!$D$4,($A708-1)*4+1,MATCH(F$1,'15MIN'!$1:$1,0)-4,4,1))</f>
        <v>8255.6558839999998</v>
      </c>
      <c r="G708" s="51">
        <f ca="1">SUM(OFFSET('15MIN'!$E$4,($A708-1)*4+1,MATCH(F$1,'15MIN'!$1:$1,0)-4,4,1))</f>
        <v>0</v>
      </c>
      <c r="H708" s="49">
        <f ca="1">SUM(OFFSET('15MIN'!$D$4,($A708-1)*4+1,MATCH(H$1,'15MIN'!$1:$1,0)-4,4,1))</f>
        <v>2508.349639</v>
      </c>
      <c r="I708" s="51">
        <f ca="1">SUM(OFFSET('15MIN'!$E$4,($A708-1)*4+1,MATCH(H$1,'15MIN'!$1:$1,0)-4,4,1))</f>
        <v>0</v>
      </c>
      <c r="J708" s="49">
        <f t="shared" ca="1" si="134"/>
        <v>5391.8280146666666</v>
      </c>
      <c r="K708" s="49">
        <v>5756.2944336</v>
      </c>
      <c r="L708" s="144">
        <f t="shared" ca="1" si="141"/>
        <v>-344.81591260000005</v>
      </c>
      <c r="M708" s="49"/>
      <c r="N708" s="49"/>
      <c r="O708" s="49"/>
      <c r="Q708" s="29">
        <v>2283.0183716000001</v>
      </c>
      <c r="R708" s="78">
        <v>19872.707275299999</v>
      </c>
      <c r="S708" s="49">
        <v>113229.5000001</v>
      </c>
      <c r="T708" s="136">
        <f t="shared" ca="1" si="142"/>
        <v>3128.4601493999999</v>
      </c>
      <c r="U708" s="136">
        <f t="shared" ca="1" si="143"/>
        <v>-17364.357636299999</v>
      </c>
      <c r="V708" s="136">
        <f t="shared" ca="1" si="144"/>
        <v>-104973.84411609999</v>
      </c>
      <c r="AA708" s="49">
        <v>0</v>
      </c>
      <c r="AB708" s="51">
        <v>20671.9931641</v>
      </c>
      <c r="AC708" s="49">
        <v>0</v>
      </c>
      <c r="AD708" s="51">
        <v>10118.7658692</v>
      </c>
      <c r="AE708" s="49">
        <v>0</v>
      </c>
      <c r="AF708" s="51">
        <v>0</v>
      </c>
      <c r="AG708" s="49">
        <f t="shared" ca="1" si="135"/>
        <v>0</v>
      </c>
      <c r="AH708" s="51">
        <f t="shared" ca="1" si="136"/>
        <v>15260.514643099999</v>
      </c>
      <c r="AI708" s="49">
        <f t="shared" ca="1" si="137"/>
        <v>0</v>
      </c>
      <c r="AJ708" s="51">
        <f t="shared" ca="1" si="138"/>
        <v>7610.4162302000004</v>
      </c>
      <c r="AK708" s="49">
        <f t="shared" ca="1" si="139"/>
        <v>0</v>
      </c>
      <c r="AL708" s="51">
        <f t="shared" ca="1" si="140"/>
        <v>-8255.6558839999998</v>
      </c>
    </row>
    <row r="709" spans="1:38" x14ac:dyDescent="0.15">
      <c r="A709" s="37">
        <v>705</v>
      </c>
      <c r="B709" s="40">
        <f t="shared" si="145"/>
        <v>44530</v>
      </c>
      <c r="C709" s="44">
        <f t="shared" si="146"/>
        <v>9</v>
      </c>
      <c r="D709" s="49">
        <f ca="1">SUM(OFFSET('15MIN'!$D$4,($A709-1)*4+1,MATCH(D$1,'15MIN'!$1:$1,0)-4,4,1))</f>
        <v>2525.6867439999996</v>
      </c>
      <c r="E709" s="51">
        <f ca="1">SUM(OFFSET('15MIN'!$E$4,($A709-1)*4+1,MATCH(D$1,'15MIN'!$1:$1,0)-4,4,1))</f>
        <v>0</v>
      </c>
      <c r="F709" s="49">
        <f ca="1">SUM(OFFSET('15MIN'!$D$4,($A709-1)*4+1,MATCH(F$1,'15MIN'!$1:$1,0)-4,4,1))</f>
        <v>10404.497192000001</v>
      </c>
      <c r="G709" s="51">
        <f ca="1">SUM(OFFSET('15MIN'!$E$4,($A709-1)*4+1,MATCH(F$1,'15MIN'!$1:$1,0)-4,4,1))</f>
        <v>0</v>
      </c>
      <c r="H709" s="49">
        <f ca="1">SUM(OFFSET('15MIN'!$D$4,($A709-1)*4+1,MATCH(H$1,'15MIN'!$1:$1,0)-4,4,1))</f>
        <v>584.04164800000001</v>
      </c>
      <c r="I709" s="51">
        <f ca="1">SUM(OFFSET('15MIN'!$E$4,($A709-1)*4+1,MATCH(H$1,'15MIN'!$1:$1,0)-4,4,1))</f>
        <v>-376.09940700000004</v>
      </c>
      <c r="J709" s="49">
        <f t="shared" ref="J709:J748" ca="1" si="147">AVERAGE(D709,F709,H709)</f>
        <v>4504.7418613333339</v>
      </c>
      <c r="K709" s="49">
        <v>8149.5145264000002</v>
      </c>
      <c r="L709" s="144">
        <f t="shared" ca="1" si="141"/>
        <v>-5623.8277824000006</v>
      </c>
      <c r="M709" s="49"/>
      <c r="N709" s="49"/>
      <c r="O709" s="49"/>
      <c r="Q709" s="29">
        <v>2183.6000976</v>
      </c>
      <c r="R709" s="78">
        <v>14020.9597168</v>
      </c>
      <c r="S709" s="49">
        <v>115032.5058595</v>
      </c>
      <c r="T709" s="136">
        <f t="shared" ca="1" si="142"/>
        <v>342.08664639999961</v>
      </c>
      <c r="U709" s="136">
        <f t="shared" ca="1" si="143"/>
        <v>-13436.9180688</v>
      </c>
      <c r="V709" s="136">
        <f t="shared" ca="1" si="144"/>
        <v>-104628.00866750001</v>
      </c>
      <c r="AA709" s="49">
        <v>0</v>
      </c>
      <c r="AB709" s="51">
        <v>17381.2641602</v>
      </c>
      <c r="AC709" s="49">
        <v>0</v>
      </c>
      <c r="AD709" s="51">
        <v>13430.815673900001</v>
      </c>
      <c r="AE709" s="49">
        <v>0</v>
      </c>
      <c r="AF709" s="51">
        <v>0</v>
      </c>
      <c r="AG709" s="49">
        <f t="shared" ref="AG709:AG748" ca="1" si="148">AA709-E709</f>
        <v>0</v>
      </c>
      <c r="AH709" s="51">
        <f t="shared" ref="AH709:AH748" ca="1" si="149">AB709-D709</f>
        <v>14855.577416200002</v>
      </c>
      <c r="AI709" s="49">
        <f t="shared" ref="AI709:AI748" ca="1" si="150">AC709-I709</f>
        <v>376.09940700000004</v>
      </c>
      <c r="AJ709" s="51">
        <f t="shared" ref="AJ709:AJ748" ca="1" si="151">AD709-H709</f>
        <v>12846.7740259</v>
      </c>
      <c r="AK709" s="49">
        <f t="shared" ref="AK709:AK748" ca="1" si="152">AE709-G709</f>
        <v>0</v>
      </c>
      <c r="AL709" s="51">
        <f t="shared" ref="AL709:AL748" ca="1" si="153">AF709-F709</f>
        <v>-10404.497192000001</v>
      </c>
    </row>
    <row r="710" spans="1:38" x14ac:dyDescent="0.15">
      <c r="A710" s="37">
        <v>706</v>
      </c>
      <c r="B710" s="40">
        <f t="shared" si="145"/>
        <v>44530</v>
      </c>
      <c r="C710" s="44">
        <f t="shared" si="146"/>
        <v>10</v>
      </c>
      <c r="D710" s="49">
        <f ca="1">SUM(OFFSET('15MIN'!$D$4,($A710-1)*4+1,MATCH(D$1,'15MIN'!$1:$1,0)-4,4,1))</f>
        <v>3636.0113400000005</v>
      </c>
      <c r="E710" s="51">
        <f ca="1">SUM(OFFSET('15MIN'!$E$4,($A710-1)*4+1,MATCH(D$1,'15MIN'!$1:$1,0)-4,4,1))</f>
        <v>0</v>
      </c>
      <c r="F710" s="49">
        <f ca="1">SUM(OFFSET('15MIN'!$D$4,($A710-1)*4+1,MATCH(F$1,'15MIN'!$1:$1,0)-4,4,1))</f>
        <v>1456.1962740000001</v>
      </c>
      <c r="G710" s="51">
        <f ca="1">SUM(OFFSET('15MIN'!$E$4,($A710-1)*4+1,MATCH(F$1,'15MIN'!$1:$1,0)-4,4,1))</f>
        <v>-6.8926460000000001</v>
      </c>
      <c r="H710" s="49">
        <f ca="1">SUM(OFFSET('15MIN'!$D$4,($A710-1)*4+1,MATCH(H$1,'15MIN'!$1:$1,0)-4,4,1))</f>
        <v>0</v>
      </c>
      <c r="I710" s="51">
        <f ca="1">SUM(OFFSET('15MIN'!$E$4,($A710-1)*4+1,MATCH(H$1,'15MIN'!$1:$1,0)-4,4,1))</f>
        <v>-594.36418099999992</v>
      </c>
      <c r="J710" s="49">
        <f t="shared" ca="1" si="147"/>
        <v>1697.4025380000003</v>
      </c>
      <c r="K710" s="49">
        <v>4237.1912230999997</v>
      </c>
      <c r="L710" s="144">
        <f t="shared" ref="L710:L748" ca="1" si="154">D710-K710</f>
        <v>-601.17988309999919</v>
      </c>
      <c r="M710" s="49"/>
      <c r="N710" s="49"/>
      <c r="O710" s="49"/>
      <c r="Q710" s="29">
        <v>2007.4495545</v>
      </c>
      <c r="R710" s="78">
        <v>4022.4484940000002</v>
      </c>
      <c r="S710" s="49">
        <v>115008.0136719</v>
      </c>
      <c r="T710" s="136">
        <f t="shared" ref="T710:T725" ca="1" si="155">D710-Q710</f>
        <v>1628.5617855000005</v>
      </c>
      <c r="U710" s="136">
        <f t="shared" ref="U710:U725" ca="1" si="156">H710-R710</f>
        <v>-4022.4484940000002</v>
      </c>
      <c r="V710" s="136">
        <f t="shared" ref="V710:V725" ca="1" si="157">F710-S710</f>
        <v>-113551.8173979</v>
      </c>
      <c r="AA710" s="49">
        <v>0</v>
      </c>
      <c r="AB710" s="51">
        <v>8685.1939698000006</v>
      </c>
      <c r="AC710" s="49">
        <v>0</v>
      </c>
      <c r="AD710" s="51">
        <v>15821.8557129</v>
      </c>
      <c r="AE710" s="49">
        <v>0</v>
      </c>
      <c r="AF710" s="51">
        <v>0</v>
      </c>
      <c r="AG710" s="49">
        <f t="shared" ca="1" si="148"/>
        <v>0</v>
      </c>
      <c r="AH710" s="51">
        <f t="shared" ca="1" si="149"/>
        <v>5049.1826297999996</v>
      </c>
      <c r="AI710" s="49">
        <f t="shared" ca="1" si="150"/>
        <v>594.36418099999992</v>
      </c>
      <c r="AJ710" s="51">
        <f t="shared" ca="1" si="151"/>
        <v>15821.8557129</v>
      </c>
      <c r="AK710" s="49">
        <f t="shared" ca="1" si="152"/>
        <v>6.8926460000000001</v>
      </c>
      <c r="AL710" s="51">
        <f t="shared" ca="1" si="153"/>
        <v>-1456.1962740000001</v>
      </c>
    </row>
    <row r="711" spans="1:38" x14ac:dyDescent="0.15">
      <c r="A711" s="37">
        <v>707</v>
      </c>
      <c r="B711" s="40">
        <f t="shared" ref="B711:B748" si="158">IF(C710=24,B710+1,B710)</f>
        <v>44530</v>
      </c>
      <c r="C711" s="44">
        <f t="shared" ref="C711:C748" si="159">IF(C710=24,1,C710+1)</f>
        <v>11</v>
      </c>
      <c r="D711" s="49">
        <f ca="1">SUM(OFFSET('15MIN'!$D$4,($A711-1)*4+1,MATCH(D$1,'15MIN'!$1:$1,0)-4,4,1))</f>
        <v>1717.7858569999999</v>
      </c>
      <c r="E711" s="51">
        <f ca="1">SUM(OFFSET('15MIN'!$E$4,($A711-1)*4+1,MATCH(D$1,'15MIN'!$1:$1,0)-4,4,1))</f>
        <v>0</v>
      </c>
      <c r="F711" s="49">
        <f ca="1">SUM(OFFSET('15MIN'!$D$4,($A711-1)*4+1,MATCH(F$1,'15MIN'!$1:$1,0)-4,4,1))</f>
        <v>335.65015399999999</v>
      </c>
      <c r="G711" s="51">
        <f ca="1">SUM(OFFSET('15MIN'!$E$4,($A711-1)*4+1,MATCH(F$1,'15MIN'!$1:$1,0)-4,4,1))</f>
        <v>-104.342316</v>
      </c>
      <c r="H711" s="49">
        <f ca="1">SUM(OFFSET('15MIN'!$D$4,($A711-1)*4+1,MATCH(H$1,'15MIN'!$1:$1,0)-4,4,1))</f>
        <v>1066.6871189999999</v>
      </c>
      <c r="I711" s="51">
        <f ca="1">SUM(OFFSET('15MIN'!$E$4,($A711-1)*4+1,MATCH(H$1,'15MIN'!$1:$1,0)-4,4,1))</f>
        <v>-189.773346</v>
      </c>
      <c r="J711" s="49">
        <f t="shared" ca="1" si="147"/>
        <v>1040.0410433333334</v>
      </c>
      <c r="K711" s="49">
        <v>1845.6306152</v>
      </c>
      <c r="L711" s="144">
        <f t="shared" ca="1" si="154"/>
        <v>-127.84475820000011</v>
      </c>
      <c r="M711" s="49"/>
      <c r="N711" s="49"/>
      <c r="O711" s="49"/>
      <c r="Q711" s="29">
        <v>3482.350586</v>
      </c>
      <c r="R711" s="78">
        <v>0</v>
      </c>
      <c r="S711" s="49">
        <v>125222.0937501</v>
      </c>
      <c r="T711" s="136">
        <f t="shared" ca="1" si="155"/>
        <v>-1764.5647290000002</v>
      </c>
      <c r="U711" s="136">
        <f t="shared" ca="1" si="156"/>
        <v>1066.6871189999999</v>
      </c>
      <c r="V711" s="136">
        <f t="shared" ca="1" si="157"/>
        <v>-124886.4435961</v>
      </c>
      <c r="AA711" s="49">
        <v>0</v>
      </c>
      <c r="AB711" s="51">
        <v>4066.9115600999999</v>
      </c>
      <c r="AC711" s="49">
        <v>0</v>
      </c>
      <c r="AD711" s="51">
        <v>16190.6655274</v>
      </c>
      <c r="AE711" s="49">
        <v>0</v>
      </c>
      <c r="AF711" s="51">
        <v>0</v>
      </c>
      <c r="AG711" s="49">
        <f t="shared" ca="1" si="148"/>
        <v>0</v>
      </c>
      <c r="AH711" s="51">
        <f t="shared" ca="1" si="149"/>
        <v>2349.1257031</v>
      </c>
      <c r="AI711" s="49">
        <f t="shared" ca="1" si="150"/>
        <v>189.773346</v>
      </c>
      <c r="AJ711" s="51">
        <f t="shared" ca="1" si="151"/>
        <v>15123.9784084</v>
      </c>
      <c r="AK711" s="49">
        <f t="shared" ca="1" si="152"/>
        <v>104.342316</v>
      </c>
      <c r="AL711" s="51">
        <f t="shared" ca="1" si="153"/>
        <v>-335.65015399999999</v>
      </c>
    </row>
    <row r="712" spans="1:38" x14ac:dyDescent="0.15">
      <c r="A712" s="37">
        <v>708</v>
      </c>
      <c r="B712" s="40">
        <f t="shared" si="158"/>
        <v>44530</v>
      </c>
      <c r="C712" s="44">
        <f t="shared" si="159"/>
        <v>12</v>
      </c>
      <c r="D712" s="49">
        <f ca="1">SUM(OFFSET('15MIN'!$D$4,($A712-1)*4+1,MATCH(D$1,'15MIN'!$1:$1,0)-4,4,1))</f>
        <v>1136.236893</v>
      </c>
      <c r="E712" s="51">
        <f ca="1">SUM(OFFSET('15MIN'!$E$4,($A712-1)*4+1,MATCH(D$1,'15MIN'!$1:$1,0)-4,4,1))</f>
        <v>0</v>
      </c>
      <c r="F712" s="49">
        <f ca="1">SUM(OFFSET('15MIN'!$D$4,($A712-1)*4+1,MATCH(F$1,'15MIN'!$1:$1,0)-4,4,1))</f>
        <v>176.90224000000001</v>
      </c>
      <c r="G712" s="51">
        <f ca="1">SUM(OFFSET('15MIN'!$E$4,($A712-1)*4+1,MATCH(F$1,'15MIN'!$1:$1,0)-4,4,1))</f>
        <v>-168.69478900000001</v>
      </c>
      <c r="H712" s="49">
        <f ca="1">SUM(OFFSET('15MIN'!$D$4,($A712-1)*4+1,MATCH(H$1,'15MIN'!$1:$1,0)-4,4,1))</f>
        <v>921.95315000000005</v>
      </c>
      <c r="I712" s="51">
        <f ca="1">SUM(OFFSET('15MIN'!$E$4,($A712-1)*4+1,MATCH(H$1,'15MIN'!$1:$1,0)-4,4,1))</f>
        <v>-244.30057699999998</v>
      </c>
      <c r="J712" s="49">
        <f t="shared" ca="1" si="147"/>
        <v>745.03076099999998</v>
      </c>
      <c r="K712" s="49">
        <v>330.23431859999999</v>
      </c>
      <c r="L712" s="144">
        <f t="shared" ca="1" si="154"/>
        <v>806.00257439999996</v>
      </c>
      <c r="M712" s="49"/>
      <c r="N712" s="49"/>
      <c r="O712" s="49"/>
      <c r="Q712" s="29">
        <v>4778.0110473000004</v>
      </c>
      <c r="R712" s="78">
        <v>0</v>
      </c>
      <c r="S712" s="49">
        <v>118449.857422</v>
      </c>
      <c r="T712" s="136">
        <f t="shared" ca="1" si="155"/>
        <v>-3641.7741543000002</v>
      </c>
      <c r="U712" s="136">
        <f t="shared" ca="1" si="156"/>
        <v>921.95315000000005</v>
      </c>
      <c r="V712" s="136">
        <f t="shared" ca="1" si="157"/>
        <v>-118272.95518200001</v>
      </c>
      <c r="AA712" s="49">
        <v>0</v>
      </c>
      <c r="AB712" s="51">
        <v>4557.2659911999999</v>
      </c>
      <c r="AC712" s="49">
        <v>0</v>
      </c>
      <c r="AD712" s="51">
        <v>16215.738525299999</v>
      </c>
      <c r="AE712" s="49">
        <v>0</v>
      </c>
      <c r="AF712" s="51">
        <v>0</v>
      </c>
      <c r="AG712" s="49">
        <f t="shared" ca="1" si="148"/>
        <v>0</v>
      </c>
      <c r="AH712" s="51">
        <f t="shared" ca="1" si="149"/>
        <v>3421.0290981999997</v>
      </c>
      <c r="AI712" s="49">
        <f t="shared" ca="1" si="150"/>
        <v>244.30057699999998</v>
      </c>
      <c r="AJ712" s="51">
        <f t="shared" ca="1" si="151"/>
        <v>15293.7853753</v>
      </c>
      <c r="AK712" s="49">
        <f t="shared" ca="1" si="152"/>
        <v>168.69478900000001</v>
      </c>
      <c r="AL712" s="51">
        <f t="shared" ca="1" si="153"/>
        <v>-176.90224000000001</v>
      </c>
    </row>
    <row r="713" spans="1:38" x14ac:dyDescent="0.15">
      <c r="A713" s="37">
        <v>709</v>
      </c>
      <c r="B713" s="40">
        <f t="shared" si="158"/>
        <v>44530</v>
      </c>
      <c r="C713" s="44">
        <f t="shared" si="159"/>
        <v>13</v>
      </c>
      <c r="D713" s="49">
        <f ca="1">SUM(OFFSET('15MIN'!$D$4,($A713-1)*4+1,MATCH(D$1,'15MIN'!$1:$1,0)-4,4,1))</f>
        <v>175.68938200000002</v>
      </c>
      <c r="E713" s="51">
        <f ca="1">SUM(OFFSET('15MIN'!$E$4,($A713-1)*4+1,MATCH(D$1,'15MIN'!$1:$1,0)-4,4,1))</f>
        <v>-88.526843999999997</v>
      </c>
      <c r="F713" s="49">
        <f ca="1">SUM(OFFSET('15MIN'!$D$4,($A713-1)*4+1,MATCH(F$1,'15MIN'!$1:$1,0)-4,4,1))</f>
        <v>4.3844999999999995E-2</v>
      </c>
      <c r="G713" s="51">
        <f ca="1">SUM(OFFSET('15MIN'!$E$4,($A713-1)*4+1,MATCH(F$1,'15MIN'!$1:$1,0)-4,4,1))</f>
        <v>-410.52151500000002</v>
      </c>
      <c r="H713" s="49">
        <f ca="1">SUM(OFFSET('15MIN'!$D$4,($A713-1)*4+1,MATCH(H$1,'15MIN'!$1:$1,0)-4,4,1))</f>
        <v>57.814148000000003</v>
      </c>
      <c r="I713" s="51">
        <f ca="1">SUM(OFFSET('15MIN'!$E$4,($A713-1)*4+1,MATCH(H$1,'15MIN'!$1:$1,0)-4,4,1))</f>
        <v>-441.908523</v>
      </c>
      <c r="J713" s="49">
        <f t="shared" ca="1" si="147"/>
        <v>77.849125000000015</v>
      </c>
      <c r="K713" s="49">
        <v>1716.2022856999999</v>
      </c>
      <c r="L713" s="144">
        <f t="shared" ca="1" si="154"/>
        <v>-1540.5129036999999</v>
      </c>
      <c r="M713" s="49"/>
      <c r="N713" s="49"/>
      <c r="O713" s="49"/>
      <c r="Q713" s="29">
        <v>11080.423706</v>
      </c>
      <c r="R713" s="78">
        <v>161.19824220000001</v>
      </c>
      <c r="S713" s="49">
        <v>119609.1503906</v>
      </c>
      <c r="T713" s="136">
        <f t="shared" ca="1" si="155"/>
        <v>-10904.734323999999</v>
      </c>
      <c r="U713" s="136">
        <f t="shared" ca="1" si="156"/>
        <v>-103.38409420000001</v>
      </c>
      <c r="V713" s="136">
        <f t="shared" ca="1" si="157"/>
        <v>-119609.10654560001</v>
      </c>
      <c r="AA713" s="49">
        <v>0</v>
      </c>
      <c r="AB713" s="51">
        <v>3312.1320495999998</v>
      </c>
      <c r="AC713" s="49">
        <v>0</v>
      </c>
      <c r="AD713" s="51">
        <v>17875.7958984</v>
      </c>
      <c r="AE713" s="49">
        <v>0</v>
      </c>
      <c r="AF713" s="51">
        <v>0</v>
      </c>
      <c r="AG713" s="49">
        <f t="shared" ca="1" si="148"/>
        <v>88.526843999999997</v>
      </c>
      <c r="AH713" s="51">
        <f t="shared" ca="1" si="149"/>
        <v>3136.4426675999998</v>
      </c>
      <c r="AI713" s="49">
        <f t="shared" ca="1" si="150"/>
        <v>441.908523</v>
      </c>
      <c r="AJ713" s="51">
        <f t="shared" ca="1" si="151"/>
        <v>17817.981750399998</v>
      </c>
      <c r="AK713" s="49">
        <f t="shared" ca="1" si="152"/>
        <v>410.52151500000002</v>
      </c>
      <c r="AL713" s="51">
        <f t="shared" ca="1" si="153"/>
        <v>-4.3844999999999995E-2</v>
      </c>
    </row>
    <row r="714" spans="1:38" x14ac:dyDescent="0.15">
      <c r="A714" s="37">
        <v>710</v>
      </c>
      <c r="B714" s="40">
        <f t="shared" si="158"/>
        <v>44530</v>
      </c>
      <c r="C714" s="44">
        <f t="shared" si="159"/>
        <v>14</v>
      </c>
      <c r="D714" s="49">
        <f ca="1">SUM(OFFSET('15MIN'!$D$4,($A714-1)*4+1,MATCH(D$1,'15MIN'!$1:$1,0)-4,4,1))</f>
        <v>5.9500209999999996</v>
      </c>
      <c r="E714" s="51">
        <f ca="1">SUM(OFFSET('15MIN'!$E$4,($A714-1)*4+1,MATCH(D$1,'15MIN'!$1:$1,0)-4,4,1))</f>
        <v>-85.677727000000004</v>
      </c>
      <c r="F714" s="49">
        <f ca="1">SUM(OFFSET('15MIN'!$D$4,($A714-1)*4+1,MATCH(F$1,'15MIN'!$1:$1,0)-4,4,1))</f>
        <v>58.007477999999999</v>
      </c>
      <c r="G714" s="51">
        <f ca="1">SUM(OFFSET('15MIN'!$E$4,($A714-1)*4+1,MATCH(F$1,'15MIN'!$1:$1,0)-4,4,1))</f>
        <v>-256.457672</v>
      </c>
      <c r="H714" s="49">
        <f ca="1">SUM(OFFSET('15MIN'!$D$4,($A714-1)*4+1,MATCH(H$1,'15MIN'!$1:$1,0)-4,4,1))</f>
        <v>1851.0573119999999</v>
      </c>
      <c r="I714" s="51">
        <f ca="1">SUM(OFFSET('15MIN'!$E$4,($A714-1)*4+1,MATCH(H$1,'15MIN'!$1:$1,0)-4,4,1))</f>
        <v>0</v>
      </c>
      <c r="J714" s="49">
        <f t="shared" ca="1" si="147"/>
        <v>638.3382703333333</v>
      </c>
      <c r="K714" s="49">
        <v>2525.2013855</v>
      </c>
      <c r="L714" s="144">
        <f t="shared" ca="1" si="154"/>
        <v>-2519.2513644999999</v>
      </c>
      <c r="M714" s="49"/>
      <c r="N714" s="49"/>
      <c r="O714" s="49"/>
      <c r="Q714" s="29">
        <v>14771.7070313</v>
      </c>
      <c r="R714" s="78">
        <v>1978.2209167000001</v>
      </c>
      <c r="S714" s="49">
        <v>120937.0058594</v>
      </c>
      <c r="T714" s="136">
        <f t="shared" ca="1" si="155"/>
        <v>-14765.7570103</v>
      </c>
      <c r="U714" s="136">
        <f t="shared" ca="1" si="156"/>
        <v>-127.16360470000018</v>
      </c>
      <c r="V714" s="136">
        <f t="shared" ca="1" si="157"/>
        <v>-120878.9983814</v>
      </c>
      <c r="AA714" s="49">
        <v>0</v>
      </c>
      <c r="AB714" s="51">
        <v>5976.6322020999996</v>
      </c>
      <c r="AC714" s="49">
        <v>0</v>
      </c>
      <c r="AD714" s="51">
        <v>16056.4628906</v>
      </c>
      <c r="AE714" s="49">
        <v>0</v>
      </c>
      <c r="AF714" s="51">
        <v>0</v>
      </c>
      <c r="AG714" s="49">
        <f t="shared" ca="1" si="148"/>
        <v>85.677727000000004</v>
      </c>
      <c r="AH714" s="51">
        <f t="shared" ca="1" si="149"/>
        <v>5970.6821811</v>
      </c>
      <c r="AI714" s="49">
        <f t="shared" ca="1" si="150"/>
        <v>0</v>
      </c>
      <c r="AJ714" s="51">
        <f t="shared" ca="1" si="151"/>
        <v>14205.405578599999</v>
      </c>
      <c r="AK714" s="49">
        <f t="shared" ca="1" si="152"/>
        <v>256.457672</v>
      </c>
      <c r="AL714" s="51">
        <f t="shared" ca="1" si="153"/>
        <v>-58.007477999999999</v>
      </c>
    </row>
    <row r="715" spans="1:38" x14ac:dyDescent="0.15">
      <c r="A715" s="37">
        <v>711</v>
      </c>
      <c r="B715" s="40">
        <f t="shared" si="158"/>
        <v>44530</v>
      </c>
      <c r="C715" s="44">
        <f t="shared" si="159"/>
        <v>15</v>
      </c>
      <c r="D715" s="49">
        <f ca="1">SUM(OFFSET('15MIN'!$D$4,($A715-1)*4+1,MATCH(D$1,'15MIN'!$1:$1,0)-4,4,1))</f>
        <v>7.967766000000001</v>
      </c>
      <c r="E715" s="51">
        <f ca="1">SUM(OFFSET('15MIN'!$E$4,($A715-1)*4+1,MATCH(D$1,'15MIN'!$1:$1,0)-4,4,1))</f>
        <v>-70.938582999999994</v>
      </c>
      <c r="F715" s="49">
        <f ca="1">SUM(OFFSET('15MIN'!$D$4,($A715-1)*4+1,MATCH(F$1,'15MIN'!$1:$1,0)-4,4,1))</f>
        <v>317.11161200000004</v>
      </c>
      <c r="G715" s="51">
        <f ca="1">SUM(OFFSET('15MIN'!$E$4,($A715-1)*4+1,MATCH(F$1,'15MIN'!$1:$1,0)-4,4,1))</f>
        <v>-93.863485999999995</v>
      </c>
      <c r="H715" s="49">
        <f ca="1">SUM(OFFSET('15MIN'!$D$4,($A715-1)*4+1,MATCH(H$1,'15MIN'!$1:$1,0)-4,4,1))</f>
        <v>5503.8453069999996</v>
      </c>
      <c r="I715" s="51">
        <f ca="1">SUM(OFFSET('15MIN'!$E$4,($A715-1)*4+1,MATCH(H$1,'15MIN'!$1:$1,0)-4,4,1))</f>
        <v>0</v>
      </c>
      <c r="J715" s="49">
        <f t="shared" ca="1" si="147"/>
        <v>1942.9748950000001</v>
      </c>
      <c r="K715" s="49">
        <v>4916.5469360999996</v>
      </c>
      <c r="L715" s="144">
        <f t="shared" ca="1" si="154"/>
        <v>-4908.5791700999998</v>
      </c>
      <c r="M715" s="49"/>
      <c r="N715" s="49"/>
      <c r="O715" s="49"/>
      <c r="Q715" s="29">
        <v>12028.7773438</v>
      </c>
      <c r="R715" s="78">
        <v>5137.6398313999998</v>
      </c>
      <c r="S715" s="49">
        <v>118877.7714844</v>
      </c>
      <c r="T715" s="136">
        <f t="shared" ca="1" si="155"/>
        <v>-12020.809577800001</v>
      </c>
      <c r="U715" s="136">
        <f t="shared" ca="1" si="156"/>
        <v>366.20547559999977</v>
      </c>
      <c r="V715" s="136">
        <f t="shared" ca="1" si="157"/>
        <v>-118560.65987240001</v>
      </c>
      <c r="AA715" s="49">
        <v>0</v>
      </c>
      <c r="AB715" s="51">
        <v>9875.6102295000001</v>
      </c>
      <c r="AC715" s="49">
        <v>0</v>
      </c>
      <c r="AD715" s="51">
        <v>11731.3896484</v>
      </c>
      <c r="AE715" s="49">
        <v>0</v>
      </c>
      <c r="AF715" s="51">
        <v>0</v>
      </c>
      <c r="AG715" s="49">
        <f t="shared" ca="1" si="148"/>
        <v>70.938582999999994</v>
      </c>
      <c r="AH715" s="51">
        <f t="shared" ca="1" si="149"/>
        <v>9867.6424635000003</v>
      </c>
      <c r="AI715" s="49">
        <f t="shared" ca="1" si="150"/>
        <v>0</v>
      </c>
      <c r="AJ715" s="51">
        <f t="shared" ca="1" si="151"/>
        <v>6227.5443414000001</v>
      </c>
      <c r="AK715" s="49">
        <f t="shared" ca="1" si="152"/>
        <v>93.863485999999995</v>
      </c>
      <c r="AL715" s="51">
        <f t="shared" ca="1" si="153"/>
        <v>-317.11161200000004</v>
      </c>
    </row>
    <row r="716" spans="1:38" x14ac:dyDescent="0.15">
      <c r="A716" s="37">
        <v>712</v>
      </c>
      <c r="B716" s="40">
        <f t="shared" si="158"/>
        <v>44530</v>
      </c>
      <c r="C716" s="44">
        <f t="shared" si="159"/>
        <v>16</v>
      </c>
      <c r="D716" s="49">
        <f ca="1">SUM(OFFSET('15MIN'!$D$4,($A716-1)*4+1,MATCH(D$1,'15MIN'!$1:$1,0)-4,4,1))</f>
        <v>32.242182999999997</v>
      </c>
      <c r="E716" s="51">
        <f ca="1">SUM(OFFSET('15MIN'!$E$4,($A716-1)*4+1,MATCH(D$1,'15MIN'!$1:$1,0)-4,4,1))</f>
        <v>-33.595693999999995</v>
      </c>
      <c r="F716" s="49">
        <f ca="1">SUM(OFFSET('15MIN'!$D$4,($A716-1)*4+1,MATCH(F$1,'15MIN'!$1:$1,0)-4,4,1))</f>
        <v>2516.0642239999997</v>
      </c>
      <c r="G716" s="51">
        <f ca="1">SUM(OFFSET('15MIN'!$E$4,($A716-1)*4+1,MATCH(F$1,'15MIN'!$1:$1,0)-4,4,1))</f>
        <v>-23.132033</v>
      </c>
      <c r="H716" s="49">
        <f ca="1">SUM(OFFSET('15MIN'!$D$4,($A716-1)*4+1,MATCH(H$1,'15MIN'!$1:$1,0)-4,4,1))</f>
        <v>24245.746582</v>
      </c>
      <c r="I716" s="51">
        <f ca="1">SUM(OFFSET('15MIN'!$E$4,($A716-1)*4+1,MATCH(H$1,'15MIN'!$1:$1,0)-4,4,1))</f>
        <v>0</v>
      </c>
      <c r="J716" s="49">
        <f t="shared" ca="1" si="147"/>
        <v>8931.3509963333327</v>
      </c>
      <c r="K716" s="49">
        <v>7012.1678467000002</v>
      </c>
      <c r="L716" s="144">
        <f t="shared" ca="1" si="154"/>
        <v>-6979.9256636999999</v>
      </c>
      <c r="M716" s="49"/>
      <c r="N716" s="49"/>
      <c r="O716" s="49"/>
      <c r="Q716" s="29">
        <v>10111.205322399999</v>
      </c>
      <c r="R716" s="78">
        <v>16606.2365722</v>
      </c>
      <c r="S716" s="49">
        <v>122809.1777344</v>
      </c>
      <c r="T716" s="136">
        <f t="shared" ca="1" si="155"/>
        <v>-10078.963139399999</v>
      </c>
      <c r="U716" s="136">
        <f t="shared" ca="1" si="156"/>
        <v>7639.5100098000003</v>
      </c>
      <c r="V716" s="136">
        <f t="shared" ca="1" si="157"/>
        <v>-120293.1135104</v>
      </c>
      <c r="AA716" s="49">
        <v>0</v>
      </c>
      <c r="AB716" s="51">
        <v>7919.4359130000003</v>
      </c>
      <c r="AC716" s="49">
        <v>0</v>
      </c>
      <c r="AD716" s="51">
        <v>10973.197753799999</v>
      </c>
      <c r="AE716" s="49">
        <v>0</v>
      </c>
      <c r="AF716" s="51">
        <v>0</v>
      </c>
      <c r="AG716" s="49">
        <f t="shared" ca="1" si="148"/>
        <v>33.595693999999995</v>
      </c>
      <c r="AH716" s="51">
        <f t="shared" ca="1" si="149"/>
        <v>7887.19373</v>
      </c>
      <c r="AI716" s="49">
        <f t="shared" ca="1" si="150"/>
        <v>0</v>
      </c>
      <c r="AJ716" s="51">
        <f t="shared" ca="1" si="151"/>
        <v>-13272.548828200001</v>
      </c>
      <c r="AK716" s="49">
        <f t="shared" ca="1" si="152"/>
        <v>23.132033</v>
      </c>
      <c r="AL716" s="51">
        <f t="shared" ca="1" si="153"/>
        <v>-2516.0642239999997</v>
      </c>
    </row>
    <row r="717" spans="1:38" x14ac:dyDescent="0.15">
      <c r="A717" s="37">
        <v>713</v>
      </c>
      <c r="B717" s="40">
        <f t="shared" si="158"/>
        <v>44530</v>
      </c>
      <c r="C717" s="44">
        <f t="shared" si="159"/>
        <v>17</v>
      </c>
      <c r="D717" s="49">
        <f ca="1">SUM(OFFSET('15MIN'!$D$4,($A717-1)*4+1,MATCH(D$1,'15MIN'!$1:$1,0)-4,4,1))</f>
        <v>6.8091280000000003</v>
      </c>
      <c r="E717" s="51">
        <f ca="1">SUM(OFFSET('15MIN'!$E$4,($A717-1)*4+1,MATCH(D$1,'15MIN'!$1:$1,0)-4,4,1))</f>
        <v>-69.834181999999998</v>
      </c>
      <c r="F717" s="49">
        <f ca="1">SUM(OFFSET('15MIN'!$D$4,($A717-1)*4+1,MATCH(F$1,'15MIN'!$1:$1,0)-4,4,1))</f>
        <v>13368.176146999998</v>
      </c>
      <c r="G717" s="51">
        <f ca="1">SUM(OFFSET('15MIN'!$E$4,($A717-1)*4+1,MATCH(F$1,'15MIN'!$1:$1,0)-4,4,1))</f>
        <v>0</v>
      </c>
      <c r="H717" s="49">
        <f ca="1">SUM(OFFSET('15MIN'!$D$4,($A717-1)*4+1,MATCH(H$1,'15MIN'!$1:$1,0)-4,4,1))</f>
        <v>57710.575499999999</v>
      </c>
      <c r="I717" s="51">
        <f ca="1">SUM(OFFSET('15MIN'!$E$4,($A717-1)*4+1,MATCH(H$1,'15MIN'!$1:$1,0)-4,4,1))</f>
        <v>0</v>
      </c>
      <c r="J717" s="49">
        <f t="shared" ca="1" si="147"/>
        <v>23695.186924999998</v>
      </c>
      <c r="K717" s="49">
        <v>7226.1677245999999</v>
      </c>
      <c r="L717" s="144">
        <f t="shared" ca="1" si="154"/>
        <v>-7219.3585966000001</v>
      </c>
      <c r="M717" s="49"/>
      <c r="N717" s="49"/>
      <c r="O717" s="49"/>
      <c r="Q717" s="29">
        <v>12847.1235351</v>
      </c>
      <c r="R717" s="78">
        <v>22273.6484375</v>
      </c>
      <c r="S717" s="49">
        <v>107792.0957032</v>
      </c>
      <c r="T717" s="136">
        <f t="shared" ca="1" si="155"/>
        <v>-12840.314407099999</v>
      </c>
      <c r="U717" s="136">
        <f t="shared" ca="1" si="156"/>
        <v>35436.927062499999</v>
      </c>
      <c r="V717" s="136">
        <f t="shared" ca="1" si="157"/>
        <v>-94423.91955620001</v>
      </c>
      <c r="AA717" s="49">
        <v>0</v>
      </c>
      <c r="AB717" s="51">
        <v>15472.229980399999</v>
      </c>
      <c r="AC717" s="49">
        <v>0</v>
      </c>
      <c r="AD717" s="51">
        <v>20852.0634766</v>
      </c>
      <c r="AE717" s="49">
        <v>0</v>
      </c>
      <c r="AF717" s="51">
        <v>0</v>
      </c>
      <c r="AG717" s="49">
        <f t="shared" ca="1" si="148"/>
        <v>69.834181999999998</v>
      </c>
      <c r="AH717" s="51">
        <f t="shared" ca="1" si="149"/>
        <v>15465.420852399999</v>
      </c>
      <c r="AI717" s="49">
        <f t="shared" ca="1" si="150"/>
        <v>0</v>
      </c>
      <c r="AJ717" s="51">
        <f t="shared" ca="1" si="151"/>
        <v>-36858.512023399999</v>
      </c>
      <c r="AK717" s="49">
        <f t="shared" ca="1" si="152"/>
        <v>0</v>
      </c>
      <c r="AL717" s="51">
        <f t="shared" ca="1" si="153"/>
        <v>-13368.176146999998</v>
      </c>
    </row>
    <row r="718" spans="1:38" x14ac:dyDescent="0.15">
      <c r="A718" s="37">
        <v>714</v>
      </c>
      <c r="B718" s="40">
        <f t="shared" si="158"/>
        <v>44530</v>
      </c>
      <c r="C718" s="44">
        <f t="shared" si="159"/>
        <v>18</v>
      </c>
      <c r="D718" s="49">
        <f ca="1">SUM(OFFSET('15MIN'!$D$4,($A718-1)*4+1,MATCH(D$1,'15MIN'!$1:$1,0)-4,4,1))</f>
        <v>11.780402</v>
      </c>
      <c r="E718" s="51">
        <f ca="1">SUM(OFFSET('15MIN'!$E$4,($A718-1)*4+1,MATCH(D$1,'15MIN'!$1:$1,0)-4,4,1))</f>
        <v>-71.751075999999998</v>
      </c>
      <c r="F718" s="49">
        <f ca="1">SUM(OFFSET('15MIN'!$D$4,($A718-1)*4+1,MATCH(F$1,'15MIN'!$1:$1,0)-4,4,1))</f>
        <v>20485.359375</v>
      </c>
      <c r="G718" s="51">
        <f ca="1">SUM(OFFSET('15MIN'!$E$4,($A718-1)*4+1,MATCH(F$1,'15MIN'!$1:$1,0)-4,4,1))</f>
        <v>0</v>
      </c>
      <c r="H718" s="49">
        <f ca="1">SUM(OFFSET('15MIN'!$D$4,($A718-1)*4+1,MATCH(H$1,'15MIN'!$1:$1,0)-4,4,1))</f>
        <v>106580.30475</v>
      </c>
      <c r="I718" s="51">
        <f ca="1">SUM(OFFSET('15MIN'!$E$4,($A718-1)*4+1,MATCH(H$1,'15MIN'!$1:$1,0)-4,4,1))</f>
        <v>0</v>
      </c>
      <c r="J718" s="49">
        <f t="shared" ca="1" si="147"/>
        <v>42359.148175666669</v>
      </c>
      <c r="K718" s="49">
        <v>5257.6392822999996</v>
      </c>
      <c r="L718" s="144">
        <f t="shared" ca="1" si="154"/>
        <v>-5245.8588802999993</v>
      </c>
      <c r="M718" s="49"/>
      <c r="N718" s="49"/>
      <c r="O718" s="49"/>
      <c r="Q718" s="29">
        <v>15621.5695801</v>
      </c>
      <c r="R718" s="78">
        <v>32558.0170899</v>
      </c>
      <c r="S718" s="49">
        <v>107834.8593751</v>
      </c>
      <c r="T718" s="136">
        <f t="shared" ca="1" si="155"/>
        <v>-15609.7891781</v>
      </c>
      <c r="U718" s="136">
        <f t="shared" ca="1" si="156"/>
        <v>74022.287660100003</v>
      </c>
      <c r="V718" s="136">
        <f t="shared" ca="1" si="157"/>
        <v>-87349.500000100001</v>
      </c>
      <c r="AA718" s="49">
        <v>0</v>
      </c>
      <c r="AB718" s="51">
        <v>11990.8151855</v>
      </c>
      <c r="AC718" s="49">
        <v>0</v>
      </c>
      <c r="AD718" s="51">
        <v>17254.1013184</v>
      </c>
      <c r="AE718" s="49">
        <v>0</v>
      </c>
      <c r="AF718" s="51">
        <v>0</v>
      </c>
      <c r="AG718" s="49">
        <f t="shared" ca="1" si="148"/>
        <v>71.751075999999998</v>
      </c>
      <c r="AH718" s="51">
        <f t="shared" ca="1" si="149"/>
        <v>11979.034783499999</v>
      </c>
      <c r="AI718" s="49">
        <f t="shared" ca="1" si="150"/>
        <v>0</v>
      </c>
      <c r="AJ718" s="51">
        <f t="shared" ca="1" si="151"/>
        <v>-89326.203431599992</v>
      </c>
      <c r="AK718" s="49">
        <f t="shared" ca="1" si="152"/>
        <v>0</v>
      </c>
      <c r="AL718" s="51">
        <f t="shared" ca="1" si="153"/>
        <v>-20485.359375</v>
      </c>
    </row>
    <row r="719" spans="1:38" x14ac:dyDescent="0.15">
      <c r="A719" s="37">
        <v>715</v>
      </c>
      <c r="B719" s="40">
        <f t="shared" si="158"/>
        <v>44530</v>
      </c>
      <c r="C719" s="44">
        <f t="shared" si="159"/>
        <v>19</v>
      </c>
      <c r="D719" s="49">
        <f ca="1">SUM(OFFSET('15MIN'!$D$4,($A719-1)*4+1,MATCH(D$1,'15MIN'!$1:$1,0)-4,4,1))</f>
        <v>428.50572200000005</v>
      </c>
      <c r="E719" s="51">
        <f ca="1">SUM(OFFSET('15MIN'!$E$4,($A719-1)*4+1,MATCH(D$1,'15MIN'!$1:$1,0)-4,4,1))</f>
        <v>-65.718105000000008</v>
      </c>
      <c r="F719" s="49">
        <f ca="1">SUM(OFFSET('15MIN'!$D$4,($A719-1)*4+1,MATCH(F$1,'15MIN'!$1:$1,0)-4,4,1))</f>
        <v>30990.361816000001</v>
      </c>
      <c r="G719" s="51">
        <f ca="1">SUM(OFFSET('15MIN'!$E$4,($A719-1)*4+1,MATCH(F$1,'15MIN'!$1:$1,0)-4,4,1))</f>
        <v>0</v>
      </c>
      <c r="H719" s="49">
        <f ca="1">SUM(OFFSET('15MIN'!$D$4,($A719-1)*4+1,MATCH(H$1,'15MIN'!$1:$1,0)-4,4,1))</f>
        <v>140849.57</v>
      </c>
      <c r="I719" s="51">
        <f ca="1">SUM(OFFSET('15MIN'!$E$4,($A719-1)*4+1,MATCH(H$1,'15MIN'!$1:$1,0)-4,4,1))</f>
        <v>0</v>
      </c>
      <c r="J719" s="49">
        <f t="shared" ca="1" si="147"/>
        <v>57422.812512666664</v>
      </c>
      <c r="K719" s="49">
        <v>5710.8734131000001</v>
      </c>
      <c r="L719" s="144">
        <f t="shared" ca="1" si="154"/>
        <v>-5282.3676911000002</v>
      </c>
      <c r="M719" s="49"/>
      <c r="N719" s="49"/>
      <c r="O719" s="49"/>
      <c r="Q719" s="29">
        <v>15643.746338000001</v>
      </c>
      <c r="R719" s="78">
        <v>41521.0996094</v>
      </c>
      <c r="S719" s="49">
        <v>119313.3085938</v>
      </c>
      <c r="T719" s="136">
        <f t="shared" ca="1" si="155"/>
        <v>-15215.240616000001</v>
      </c>
      <c r="U719" s="136">
        <f t="shared" ca="1" si="156"/>
        <v>99328.470390600007</v>
      </c>
      <c r="V719" s="136">
        <f t="shared" ca="1" si="157"/>
        <v>-88322.946777799996</v>
      </c>
      <c r="AA719" s="49">
        <v>0</v>
      </c>
      <c r="AB719" s="51">
        <v>15411.0859375</v>
      </c>
      <c r="AC719" s="49">
        <v>0</v>
      </c>
      <c r="AD719" s="51">
        <v>5031.4690246</v>
      </c>
      <c r="AE719" s="49">
        <v>0</v>
      </c>
      <c r="AF719" s="51">
        <v>0</v>
      </c>
      <c r="AG719" s="49">
        <f t="shared" ca="1" si="148"/>
        <v>65.718105000000008</v>
      </c>
      <c r="AH719" s="51">
        <f t="shared" ca="1" si="149"/>
        <v>14982.5802155</v>
      </c>
      <c r="AI719" s="49">
        <f t="shared" ca="1" si="150"/>
        <v>0</v>
      </c>
      <c r="AJ719" s="51">
        <f t="shared" ca="1" si="151"/>
        <v>-135818.10097540001</v>
      </c>
      <c r="AK719" s="49">
        <f t="shared" ca="1" si="152"/>
        <v>0</v>
      </c>
      <c r="AL719" s="51">
        <f t="shared" ca="1" si="153"/>
        <v>-30990.361816000001</v>
      </c>
    </row>
    <row r="720" spans="1:38" x14ac:dyDescent="0.15">
      <c r="A720" s="37">
        <v>716</v>
      </c>
      <c r="B720" s="40">
        <f t="shared" si="158"/>
        <v>44530</v>
      </c>
      <c r="C720" s="44">
        <f t="shared" si="159"/>
        <v>20</v>
      </c>
      <c r="D720" s="49">
        <f ca="1">SUM(OFFSET('15MIN'!$D$4,($A720-1)*4+1,MATCH(D$1,'15MIN'!$1:$1,0)-4,4,1))</f>
        <v>5277.370046</v>
      </c>
      <c r="E720" s="51">
        <f ca="1">SUM(OFFSET('15MIN'!$E$4,($A720-1)*4+1,MATCH(D$1,'15MIN'!$1:$1,0)-4,4,1))</f>
        <v>0</v>
      </c>
      <c r="F720" s="49">
        <f ca="1">SUM(OFFSET('15MIN'!$D$4,($A720-1)*4+1,MATCH(F$1,'15MIN'!$1:$1,0)-4,4,1))</f>
        <v>48227.22</v>
      </c>
      <c r="G720" s="51">
        <f ca="1">SUM(OFFSET('15MIN'!$E$4,($A720-1)*4+1,MATCH(F$1,'15MIN'!$1:$1,0)-4,4,1))</f>
        <v>0</v>
      </c>
      <c r="H720" s="49">
        <f ca="1">SUM(OFFSET('15MIN'!$D$4,($A720-1)*4+1,MATCH(H$1,'15MIN'!$1:$1,0)-4,4,1))</f>
        <v>158551.35999999999</v>
      </c>
      <c r="I720" s="51">
        <f ca="1">SUM(OFFSET('15MIN'!$E$4,($A720-1)*4+1,MATCH(H$1,'15MIN'!$1:$1,0)-4,4,1))</f>
        <v>0</v>
      </c>
      <c r="J720" s="49">
        <f t="shared" ca="1" si="147"/>
        <v>70685.31668199999</v>
      </c>
      <c r="K720" s="49">
        <v>6439.6442870999999</v>
      </c>
      <c r="L720" s="144">
        <f t="shared" ca="1" si="154"/>
        <v>-1162.2742410999999</v>
      </c>
      <c r="M720" s="49"/>
      <c r="N720" s="49"/>
      <c r="O720" s="49"/>
      <c r="Q720" s="29">
        <v>10078.3364258</v>
      </c>
      <c r="R720" s="78">
        <v>51510.444336</v>
      </c>
      <c r="S720" s="49">
        <v>125779.3164063</v>
      </c>
      <c r="T720" s="136">
        <f t="shared" ca="1" si="155"/>
        <v>-4800.9663798000001</v>
      </c>
      <c r="U720" s="136">
        <f t="shared" ca="1" si="156"/>
        <v>107040.91566399999</v>
      </c>
      <c r="V720" s="136">
        <f t="shared" ca="1" si="157"/>
        <v>-77552.096406299999</v>
      </c>
      <c r="AA720" s="49">
        <v>0</v>
      </c>
      <c r="AB720" s="51">
        <v>12731.0556641</v>
      </c>
      <c r="AC720" s="49">
        <v>-216.96175479999999</v>
      </c>
      <c r="AD720" s="51">
        <v>87.176580599999994</v>
      </c>
      <c r="AE720" s="49">
        <v>0</v>
      </c>
      <c r="AF720" s="51">
        <v>0</v>
      </c>
      <c r="AG720" s="49">
        <f t="shared" ca="1" si="148"/>
        <v>0</v>
      </c>
      <c r="AH720" s="51">
        <f t="shared" ca="1" si="149"/>
        <v>7453.6856181000003</v>
      </c>
      <c r="AI720" s="49">
        <f t="shared" ca="1" si="150"/>
        <v>-216.96175479999999</v>
      </c>
      <c r="AJ720" s="51">
        <f t="shared" ca="1" si="151"/>
        <v>-158464.18341939998</v>
      </c>
      <c r="AK720" s="49">
        <f t="shared" ca="1" si="152"/>
        <v>0</v>
      </c>
      <c r="AL720" s="51">
        <f t="shared" ca="1" si="153"/>
        <v>-48227.22</v>
      </c>
    </row>
    <row r="721" spans="1:38" x14ac:dyDescent="0.15">
      <c r="A721" s="37">
        <v>717</v>
      </c>
      <c r="B721" s="40">
        <f t="shared" si="158"/>
        <v>44530</v>
      </c>
      <c r="C721" s="44">
        <f t="shared" si="159"/>
        <v>21</v>
      </c>
      <c r="D721" s="49">
        <f ca="1">SUM(OFFSET('15MIN'!$D$4,($A721-1)*4+1,MATCH(D$1,'15MIN'!$1:$1,0)-4,4,1))</f>
        <v>5448.3793210000003</v>
      </c>
      <c r="E721" s="51">
        <f ca="1">SUM(OFFSET('15MIN'!$E$4,($A721-1)*4+1,MATCH(D$1,'15MIN'!$1:$1,0)-4,4,1))</f>
        <v>0</v>
      </c>
      <c r="F721" s="49">
        <f ca="1">SUM(OFFSET('15MIN'!$D$4,($A721-1)*4+1,MATCH(F$1,'15MIN'!$1:$1,0)-4,4,1))</f>
        <v>46884.593820000002</v>
      </c>
      <c r="G721" s="51">
        <f ca="1">SUM(OFFSET('15MIN'!$E$4,($A721-1)*4+1,MATCH(F$1,'15MIN'!$1:$1,0)-4,4,1))</f>
        <v>0</v>
      </c>
      <c r="H721" s="49">
        <f ca="1">SUM(OFFSET('15MIN'!$D$4,($A721-1)*4+1,MATCH(H$1,'15MIN'!$1:$1,0)-4,4,1))</f>
        <v>163532.40999999997</v>
      </c>
      <c r="I721" s="51">
        <f ca="1">SUM(OFFSET('15MIN'!$E$4,($A721-1)*4+1,MATCH(H$1,'15MIN'!$1:$1,0)-4,4,1))</f>
        <v>0</v>
      </c>
      <c r="J721" s="49">
        <f t="shared" ca="1" si="147"/>
        <v>71955.127713666661</v>
      </c>
      <c r="K721" s="49">
        <v>4360.3385620999998</v>
      </c>
      <c r="L721" s="144">
        <f t="shared" ca="1" si="154"/>
        <v>1088.0407589000006</v>
      </c>
      <c r="M721" s="49"/>
      <c r="N721" s="49"/>
      <c r="O721" s="49"/>
      <c r="Q721" s="29">
        <v>5076.0639649000004</v>
      </c>
      <c r="R721" s="78">
        <v>57078.6679688</v>
      </c>
      <c r="S721" s="49">
        <v>125330.4746094</v>
      </c>
      <c r="T721" s="136">
        <f t="shared" ca="1" si="155"/>
        <v>372.31535609999992</v>
      </c>
      <c r="U721" s="136">
        <f t="shared" ca="1" si="156"/>
        <v>106453.74203119997</v>
      </c>
      <c r="V721" s="136">
        <f t="shared" ca="1" si="157"/>
        <v>-78445.880789399991</v>
      </c>
      <c r="AA721" s="49">
        <v>0</v>
      </c>
      <c r="AB721" s="51">
        <v>15199.8513184</v>
      </c>
      <c r="AC721" s="49">
        <v>-282.02489480000003</v>
      </c>
      <c r="AD721" s="51">
        <v>0.1581004</v>
      </c>
      <c r="AE721" s="49">
        <v>0</v>
      </c>
      <c r="AF721" s="51">
        <v>0</v>
      </c>
      <c r="AG721" s="49">
        <f t="shared" ca="1" si="148"/>
        <v>0</v>
      </c>
      <c r="AH721" s="51">
        <f t="shared" ca="1" si="149"/>
        <v>9751.4719974</v>
      </c>
      <c r="AI721" s="49">
        <f t="shared" ca="1" si="150"/>
        <v>-282.02489480000003</v>
      </c>
      <c r="AJ721" s="51">
        <f t="shared" ca="1" si="151"/>
        <v>-163532.25189959997</v>
      </c>
      <c r="AK721" s="49">
        <f t="shared" ca="1" si="152"/>
        <v>0</v>
      </c>
      <c r="AL721" s="51">
        <f t="shared" ca="1" si="153"/>
        <v>-46884.593820000002</v>
      </c>
    </row>
    <row r="722" spans="1:38" x14ac:dyDescent="0.15">
      <c r="A722" s="37">
        <v>718</v>
      </c>
      <c r="B722" s="40">
        <f t="shared" si="158"/>
        <v>44530</v>
      </c>
      <c r="C722" s="44">
        <f t="shared" si="159"/>
        <v>22</v>
      </c>
      <c r="D722" s="49">
        <f ca="1">SUM(OFFSET('15MIN'!$D$4,($A722-1)*4+1,MATCH(D$1,'15MIN'!$1:$1,0)-4,4,1))</f>
        <v>6062.0378869999995</v>
      </c>
      <c r="E722" s="51">
        <f ca="1">SUM(OFFSET('15MIN'!$E$4,($A722-1)*4+1,MATCH(D$1,'15MIN'!$1:$1,0)-4,4,1))</f>
        <v>0</v>
      </c>
      <c r="F722" s="49">
        <f ca="1">SUM(OFFSET('15MIN'!$D$4,($A722-1)*4+1,MATCH(F$1,'15MIN'!$1:$1,0)-4,4,1))</f>
        <v>42598.530030999995</v>
      </c>
      <c r="G722" s="51">
        <f ca="1">SUM(OFFSET('15MIN'!$E$4,($A722-1)*4+1,MATCH(F$1,'15MIN'!$1:$1,0)-4,4,1))</f>
        <v>0</v>
      </c>
      <c r="H722" s="49">
        <f ca="1">SUM(OFFSET('15MIN'!$D$4,($A722-1)*4+1,MATCH(H$1,'15MIN'!$1:$1,0)-4,4,1))</f>
        <v>161338.05499999999</v>
      </c>
      <c r="I722" s="51">
        <f ca="1">SUM(OFFSET('15MIN'!$E$4,($A722-1)*4+1,MATCH(H$1,'15MIN'!$1:$1,0)-4,4,1))</f>
        <v>0</v>
      </c>
      <c r="J722" s="49">
        <f t="shared" ca="1" si="147"/>
        <v>69999.540972666655</v>
      </c>
      <c r="K722" s="49">
        <v>1864.7136078000001</v>
      </c>
      <c r="L722" s="144">
        <f t="shared" ca="1" si="154"/>
        <v>4197.3242791999992</v>
      </c>
      <c r="M722" s="49"/>
      <c r="N722" s="49"/>
      <c r="O722" s="49"/>
      <c r="Q722" s="29">
        <v>7233.8609618999999</v>
      </c>
      <c r="R722" s="78">
        <v>54402.4179687</v>
      </c>
      <c r="S722" s="49">
        <v>122431.138672</v>
      </c>
      <c r="T722" s="136">
        <f t="shared" ca="1" si="155"/>
        <v>-1171.8230749000004</v>
      </c>
      <c r="U722" s="136">
        <f t="shared" ca="1" si="156"/>
        <v>106935.63703129999</v>
      </c>
      <c r="V722" s="136">
        <f t="shared" ca="1" si="157"/>
        <v>-79832.608640999999</v>
      </c>
      <c r="AA722" s="49">
        <v>0</v>
      </c>
      <c r="AB722" s="51">
        <v>14216.8386231</v>
      </c>
      <c r="AC722" s="49">
        <v>-89.752612799999994</v>
      </c>
      <c r="AD722" s="51">
        <v>2337.1258266</v>
      </c>
      <c r="AE722" s="49">
        <v>0</v>
      </c>
      <c r="AF722" s="51">
        <v>0</v>
      </c>
      <c r="AG722" s="49">
        <f t="shared" ca="1" si="148"/>
        <v>0</v>
      </c>
      <c r="AH722" s="51">
        <f t="shared" ca="1" si="149"/>
        <v>8154.8007361000009</v>
      </c>
      <c r="AI722" s="49">
        <f t="shared" ca="1" si="150"/>
        <v>-89.752612799999994</v>
      </c>
      <c r="AJ722" s="51">
        <f t="shared" ca="1" si="151"/>
        <v>-159000.92917339999</v>
      </c>
      <c r="AK722" s="49">
        <f t="shared" ca="1" si="152"/>
        <v>0</v>
      </c>
      <c r="AL722" s="51">
        <f t="shared" ca="1" si="153"/>
        <v>-42598.530030999995</v>
      </c>
    </row>
    <row r="723" spans="1:38" x14ac:dyDescent="0.15">
      <c r="A723" s="37">
        <v>719</v>
      </c>
      <c r="B723" s="40">
        <f t="shared" si="158"/>
        <v>44530</v>
      </c>
      <c r="C723" s="44">
        <f t="shared" si="159"/>
        <v>23</v>
      </c>
      <c r="D723" s="49">
        <f ca="1">SUM(OFFSET('15MIN'!$D$4,($A723-1)*4+1,MATCH(D$1,'15MIN'!$1:$1,0)-4,4,1))</f>
        <v>12041.6054</v>
      </c>
      <c r="E723" s="51">
        <f ca="1">SUM(OFFSET('15MIN'!$E$4,($A723-1)*4+1,MATCH(D$1,'15MIN'!$1:$1,0)-4,4,1))</f>
        <v>0</v>
      </c>
      <c r="F723" s="49">
        <f ca="1">SUM(OFFSET('15MIN'!$D$4,($A723-1)*4+1,MATCH(F$1,'15MIN'!$1:$1,0)-4,4,1))</f>
        <v>45924.703070000003</v>
      </c>
      <c r="G723" s="51">
        <f ca="1">SUM(OFFSET('15MIN'!$E$4,($A723-1)*4+1,MATCH(F$1,'15MIN'!$1:$1,0)-4,4,1))</f>
        <v>0</v>
      </c>
      <c r="H723" s="49">
        <f ca="1">SUM(OFFSET('15MIN'!$D$4,($A723-1)*4+1,MATCH(H$1,'15MIN'!$1:$1,0)-4,4,1))</f>
        <v>130554.07125000001</v>
      </c>
      <c r="I723" s="51">
        <f ca="1">SUM(OFFSET('15MIN'!$E$4,($A723-1)*4+1,MATCH(H$1,'15MIN'!$1:$1,0)-4,4,1))</f>
        <v>0</v>
      </c>
      <c r="J723" s="49">
        <f t="shared" ca="1" si="147"/>
        <v>62840.126573333342</v>
      </c>
      <c r="K723" s="49">
        <v>2630.8338165999999</v>
      </c>
      <c r="L723" s="144">
        <f t="shared" ca="1" si="154"/>
        <v>9410.771583400001</v>
      </c>
      <c r="M723" s="49"/>
      <c r="N723" s="49"/>
      <c r="O723" s="49"/>
      <c r="Q723" s="29">
        <v>12449.3137207</v>
      </c>
      <c r="R723" s="78">
        <v>44539.481445400001</v>
      </c>
      <c r="S723" s="49">
        <v>123630.4335938</v>
      </c>
      <c r="T723" s="136">
        <f t="shared" ca="1" si="155"/>
        <v>-407.7083206999996</v>
      </c>
      <c r="U723" s="136">
        <f t="shared" ca="1" si="156"/>
        <v>86014.589804600007</v>
      </c>
      <c r="V723" s="136">
        <f t="shared" ca="1" si="157"/>
        <v>-77705.730523799997</v>
      </c>
      <c r="AA723" s="49">
        <v>0</v>
      </c>
      <c r="AB723" s="51">
        <v>9026.0396729000004</v>
      </c>
      <c r="AC723" s="49">
        <v>0</v>
      </c>
      <c r="AD723" s="51">
        <v>15353.772949099999</v>
      </c>
      <c r="AE723" s="49">
        <v>0</v>
      </c>
      <c r="AF723" s="51">
        <v>0</v>
      </c>
      <c r="AG723" s="49">
        <f t="shared" ca="1" si="148"/>
        <v>0</v>
      </c>
      <c r="AH723" s="51">
        <f t="shared" ca="1" si="149"/>
        <v>-3015.5657271</v>
      </c>
      <c r="AI723" s="49">
        <f t="shared" ca="1" si="150"/>
        <v>0</v>
      </c>
      <c r="AJ723" s="51">
        <f t="shared" ca="1" si="151"/>
        <v>-115200.2983009</v>
      </c>
      <c r="AK723" s="49">
        <f t="shared" ca="1" si="152"/>
        <v>0</v>
      </c>
      <c r="AL723" s="51">
        <f t="shared" ca="1" si="153"/>
        <v>-45924.703070000003</v>
      </c>
    </row>
    <row r="724" spans="1:38" x14ac:dyDescent="0.15">
      <c r="A724" s="37">
        <v>720</v>
      </c>
      <c r="B724" s="40">
        <f t="shared" si="158"/>
        <v>44530</v>
      </c>
      <c r="C724" s="44">
        <f t="shared" si="159"/>
        <v>24</v>
      </c>
      <c r="D724" s="49">
        <f ca="1">SUM(OFFSET('15MIN'!$D$4,($A724-1)*4+1,MATCH(D$1,'15MIN'!$1:$1,0)-4,4,1))</f>
        <v>2264.4742249999999</v>
      </c>
      <c r="E724" s="51">
        <f ca="1">SUM(OFFSET('15MIN'!$E$4,($A724-1)*4+1,MATCH(D$1,'15MIN'!$1:$1,0)-4,4,1))</f>
        <v>0</v>
      </c>
      <c r="F724" s="49">
        <f ca="1">SUM(OFFSET('15MIN'!$D$4,($A724-1)*4+1,MATCH(F$1,'15MIN'!$1:$1,0)-4,4,1))</f>
        <v>47725.396000000008</v>
      </c>
      <c r="G724" s="51">
        <f ca="1">SUM(OFFSET('15MIN'!$E$4,($A724-1)*4+1,MATCH(F$1,'15MIN'!$1:$1,0)-4,4,1))</f>
        <v>0</v>
      </c>
      <c r="H724" s="49">
        <f ca="1">SUM(OFFSET('15MIN'!$D$4,($A724-1)*4+1,MATCH(H$1,'15MIN'!$1:$1,0)-4,4,1))</f>
        <v>95921.406749999995</v>
      </c>
      <c r="I724" s="51">
        <f ca="1">SUM(OFFSET('15MIN'!$E$4,($A724-1)*4+1,MATCH(H$1,'15MIN'!$1:$1,0)-4,4,1))</f>
        <v>0</v>
      </c>
      <c r="J724" s="49">
        <f t="shared" ca="1" si="147"/>
        <v>48637.092324999998</v>
      </c>
      <c r="K724" s="49">
        <v>91.502770100000006</v>
      </c>
      <c r="L724" s="144">
        <f t="shared" ca="1" si="154"/>
        <v>2172.9714549</v>
      </c>
      <c r="M724" s="49"/>
      <c r="N724" s="49"/>
      <c r="O724" s="49"/>
      <c r="Q724" s="29">
        <v>21441.6484375</v>
      </c>
      <c r="R724" s="78">
        <v>22624.7050781</v>
      </c>
      <c r="S724" s="49">
        <v>125871.8984376</v>
      </c>
      <c r="T724" s="136">
        <f t="shared" ca="1" si="155"/>
        <v>-19177.174212500002</v>
      </c>
      <c r="U724" s="136">
        <f t="shared" ca="1" si="156"/>
        <v>73296.701671899995</v>
      </c>
      <c r="V724" s="136">
        <f t="shared" ca="1" si="157"/>
        <v>-78146.502437599993</v>
      </c>
      <c r="AA724" s="49">
        <v>0</v>
      </c>
      <c r="AB724" s="51">
        <v>5993.1849364999998</v>
      </c>
      <c r="AC724" s="49">
        <v>0</v>
      </c>
      <c r="AD724" s="51">
        <v>18228.625488199999</v>
      </c>
      <c r="AE724" s="49">
        <v>0</v>
      </c>
      <c r="AF724" s="51">
        <v>0</v>
      </c>
      <c r="AG724" s="49">
        <f t="shared" ca="1" si="148"/>
        <v>0</v>
      </c>
      <c r="AH724" s="51">
        <f t="shared" ca="1" si="149"/>
        <v>3728.7107114999999</v>
      </c>
      <c r="AI724" s="49">
        <f t="shared" ca="1" si="150"/>
        <v>0</v>
      </c>
      <c r="AJ724" s="51">
        <f t="shared" ca="1" si="151"/>
        <v>-77692.781261800003</v>
      </c>
      <c r="AK724" s="49">
        <f t="shared" ca="1" si="152"/>
        <v>0</v>
      </c>
      <c r="AL724" s="51">
        <f t="shared" ca="1" si="153"/>
        <v>-47725.396000000008</v>
      </c>
    </row>
    <row r="725" spans="1:38" x14ac:dyDescent="0.15">
      <c r="A725" s="37">
        <v>721</v>
      </c>
      <c r="B725" s="40">
        <f t="shared" si="158"/>
        <v>44531</v>
      </c>
      <c r="C725" s="44">
        <f t="shared" si="159"/>
        <v>1</v>
      </c>
      <c r="D725" s="49">
        <f ca="1">SUM(OFFSET('15MIN'!$D$4,($A725-1)*4+1,MATCH(D$1,'15MIN'!$1:$1,0)-4,4,1))</f>
        <v>0</v>
      </c>
      <c r="E725" s="51">
        <f ca="1">SUM(OFFSET('15MIN'!$E$4,($A725-1)*4+1,MATCH(D$1,'15MIN'!$1:$1,0)-4,4,1))</f>
        <v>0</v>
      </c>
      <c r="F725" s="49">
        <f ca="1">SUM(OFFSET('15MIN'!$D$4,($A725-1)*4+1,MATCH(F$1,'15MIN'!$1:$1,0)-4,4,1))</f>
        <v>0</v>
      </c>
      <c r="G725" s="51">
        <f ca="1">SUM(OFFSET('15MIN'!$E$4,($A725-1)*4+1,MATCH(F$1,'15MIN'!$1:$1,0)-4,4,1))</f>
        <v>0</v>
      </c>
      <c r="H725" s="49">
        <f ca="1">SUM(OFFSET('15MIN'!$D$4,($A725-1)*4+1,MATCH(H$1,'15MIN'!$1:$1,0)-4,4,1))</f>
        <v>0</v>
      </c>
      <c r="I725" s="51">
        <f ca="1">SUM(OFFSET('15MIN'!$E$4,($A725-1)*4+1,MATCH(H$1,'15MIN'!$1:$1,0)-4,4,1))</f>
        <v>0</v>
      </c>
      <c r="J725" s="49">
        <f t="shared" ca="1" si="147"/>
        <v>0</v>
      </c>
      <c r="K725" s="49"/>
      <c r="L725" s="144">
        <f t="shared" ca="1" si="154"/>
        <v>0</v>
      </c>
      <c r="M725" s="49"/>
      <c r="N725" s="49"/>
      <c r="O725" s="49"/>
      <c r="Q725" s="29">
        <v>14898.634033300001</v>
      </c>
      <c r="R725" s="78">
        <v>18182.238525299999</v>
      </c>
      <c r="S725" s="49">
        <v>125830.4804688</v>
      </c>
      <c r="T725" s="136">
        <f t="shared" ca="1" si="155"/>
        <v>-14898.634033300001</v>
      </c>
      <c r="U725" s="136">
        <f t="shared" ca="1" si="156"/>
        <v>-18182.238525299999</v>
      </c>
      <c r="V725" s="136">
        <f t="shared" ca="1" si="157"/>
        <v>-125830.4804688</v>
      </c>
      <c r="AA725" s="49">
        <v>0</v>
      </c>
      <c r="AB725" s="51">
        <v>5837.3215942999996</v>
      </c>
      <c r="AC725" s="49">
        <v>0</v>
      </c>
      <c r="AD725" s="51">
        <v>16979.9118652</v>
      </c>
      <c r="AE725" s="49">
        <v>0</v>
      </c>
      <c r="AF725" s="51">
        <v>0</v>
      </c>
      <c r="AG725" s="49">
        <f t="shared" ca="1" si="148"/>
        <v>0</v>
      </c>
      <c r="AH725" s="51">
        <f t="shared" ca="1" si="149"/>
        <v>5837.3215942999996</v>
      </c>
      <c r="AI725" s="49">
        <f t="shared" ca="1" si="150"/>
        <v>0</v>
      </c>
      <c r="AJ725" s="51">
        <f t="shared" ca="1" si="151"/>
        <v>16979.9118652</v>
      </c>
      <c r="AK725" s="49">
        <f t="shared" ca="1" si="152"/>
        <v>0</v>
      </c>
      <c r="AL725" s="51">
        <f t="shared" ca="1" si="153"/>
        <v>0</v>
      </c>
    </row>
    <row r="726" spans="1:38" x14ac:dyDescent="0.15">
      <c r="A726" s="37">
        <v>722</v>
      </c>
      <c r="B726" s="40">
        <f t="shared" si="158"/>
        <v>44531</v>
      </c>
      <c r="C726" s="44">
        <f t="shared" si="159"/>
        <v>2</v>
      </c>
      <c r="D726" s="49">
        <f ca="1">SUM(OFFSET('15MIN'!$D$4,($A726-1)*4+1,MATCH(D$1,'15MIN'!$1:$1,0)-4,4,1))</f>
        <v>0</v>
      </c>
      <c r="E726" s="51">
        <f ca="1">SUM(OFFSET('15MIN'!$E$4,($A726-1)*4+1,MATCH(D$1,'15MIN'!$1:$1,0)-4,4,1))</f>
        <v>0</v>
      </c>
      <c r="F726" s="49">
        <f ca="1">SUM(OFFSET('15MIN'!$D$4,($A726-1)*4+1,MATCH(F$1,'15MIN'!$1:$1,0)-4,4,1))</f>
        <v>0</v>
      </c>
      <c r="G726" s="51">
        <f ca="1">SUM(OFFSET('15MIN'!$E$4,($A726-1)*4+1,MATCH(F$1,'15MIN'!$1:$1,0)-4,4,1))</f>
        <v>0</v>
      </c>
      <c r="H726" s="49">
        <f ca="1">SUM(OFFSET('15MIN'!$D$4,($A726-1)*4+1,MATCH(H$1,'15MIN'!$1:$1,0)-4,4,1))</f>
        <v>0</v>
      </c>
      <c r="I726" s="51">
        <f ca="1">SUM(OFFSET('15MIN'!$E$4,($A726-1)*4+1,MATCH(H$1,'15MIN'!$1:$1,0)-4,4,1))</f>
        <v>0</v>
      </c>
      <c r="J726" s="49">
        <f t="shared" ca="1" si="147"/>
        <v>0</v>
      </c>
      <c r="K726" s="49"/>
      <c r="L726" s="144">
        <f t="shared" ca="1" si="154"/>
        <v>0</v>
      </c>
      <c r="M726" s="49"/>
      <c r="N726" s="49"/>
      <c r="O726" s="49"/>
      <c r="R726" s="78"/>
      <c r="S726" s="49"/>
      <c r="AA726" s="49">
        <v>0</v>
      </c>
      <c r="AB726" s="51">
        <v>2000.9595948000001</v>
      </c>
      <c r="AC726" s="49">
        <v>0</v>
      </c>
      <c r="AD726" s="51">
        <v>18038.912109500001</v>
      </c>
      <c r="AE726" s="49">
        <v>0</v>
      </c>
      <c r="AF726" s="51">
        <v>0</v>
      </c>
      <c r="AG726" s="49">
        <f t="shared" ca="1" si="148"/>
        <v>0</v>
      </c>
      <c r="AH726" s="51">
        <f t="shared" ca="1" si="149"/>
        <v>2000.9595948000001</v>
      </c>
      <c r="AI726" s="49">
        <f t="shared" ca="1" si="150"/>
        <v>0</v>
      </c>
      <c r="AJ726" s="51">
        <f t="shared" ca="1" si="151"/>
        <v>18038.912109500001</v>
      </c>
      <c r="AK726" s="49">
        <f t="shared" ca="1" si="152"/>
        <v>0</v>
      </c>
      <c r="AL726" s="51">
        <f t="shared" ca="1" si="153"/>
        <v>0</v>
      </c>
    </row>
    <row r="727" spans="1:38" x14ac:dyDescent="0.15">
      <c r="A727" s="37">
        <v>723</v>
      </c>
      <c r="B727" s="40">
        <f t="shared" si="158"/>
        <v>44531</v>
      </c>
      <c r="C727" s="44">
        <f t="shared" si="159"/>
        <v>3</v>
      </c>
      <c r="D727" s="49">
        <f ca="1">SUM(OFFSET('15MIN'!$D$4,($A727-1)*4+1,MATCH(D$1,'15MIN'!$1:$1,0)-4,4,1))</f>
        <v>0</v>
      </c>
      <c r="E727" s="51">
        <f ca="1">SUM(OFFSET('15MIN'!$E$4,($A727-1)*4+1,MATCH(D$1,'15MIN'!$1:$1,0)-4,4,1))</f>
        <v>0</v>
      </c>
      <c r="F727" s="49">
        <f ca="1">SUM(OFFSET('15MIN'!$D$4,($A727-1)*4+1,MATCH(F$1,'15MIN'!$1:$1,0)-4,4,1))</f>
        <v>0</v>
      </c>
      <c r="G727" s="51">
        <f ca="1">SUM(OFFSET('15MIN'!$E$4,($A727-1)*4+1,MATCH(F$1,'15MIN'!$1:$1,0)-4,4,1))</f>
        <v>0</v>
      </c>
      <c r="H727" s="49">
        <f ca="1">SUM(OFFSET('15MIN'!$D$4,($A727-1)*4+1,MATCH(H$1,'15MIN'!$1:$1,0)-4,4,1))</f>
        <v>0</v>
      </c>
      <c r="I727" s="51">
        <f ca="1">SUM(OFFSET('15MIN'!$E$4,($A727-1)*4+1,MATCH(H$1,'15MIN'!$1:$1,0)-4,4,1))</f>
        <v>0</v>
      </c>
      <c r="J727" s="49">
        <f t="shared" ca="1" si="147"/>
        <v>0</v>
      </c>
      <c r="K727" s="49"/>
      <c r="L727" s="144">
        <f t="shared" ca="1" si="154"/>
        <v>0</v>
      </c>
      <c r="M727" s="49"/>
      <c r="N727" s="49"/>
      <c r="O727" s="49"/>
      <c r="R727" s="78"/>
      <c r="S727" s="49"/>
      <c r="AA727" s="49">
        <v>-11.621051</v>
      </c>
      <c r="AB727" s="51">
        <v>337.7127208</v>
      </c>
      <c r="AC727" s="49">
        <v>0</v>
      </c>
      <c r="AD727" s="51">
        <v>14447.5407715</v>
      </c>
      <c r="AE727" s="49">
        <v>0</v>
      </c>
      <c r="AF727" s="51">
        <v>0</v>
      </c>
      <c r="AG727" s="49">
        <f t="shared" ca="1" si="148"/>
        <v>-11.621051</v>
      </c>
      <c r="AH727" s="51">
        <f t="shared" ca="1" si="149"/>
        <v>337.7127208</v>
      </c>
      <c r="AI727" s="49">
        <f t="shared" ca="1" si="150"/>
        <v>0</v>
      </c>
      <c r="AJ727" s="51">
        <f t="shared" ca="1" si="151"/>
        <v>14447.5407715</v>
      </c>
      <c r="AK727" s="49">
        <f t="shared" ca="1" si="152"/>
        <v>0</v>
      </c>
      <c r="AL727" s="51">
        <f t="shared" ca="1" si="153"/>
        <v>0</v>
      </c>
    </row>
    <row r="728" spans="1:38" x14ac:dyDescent="0.15">
      <c r="A728" s="37">
        <v>724</v>
      </c>
      <c r="B728" s="40">
        <f t="shared" si="158"/>
        <v>44531</v>
      </c>
      <c r="C728" s="44">
        <f t="shared" si="159"/>
        <v>4</v>
      </c>
      <c r="D728" s="49">
        <f ca="1">SUM(OFFSET('15MIN'!$D$4,($A728-1)*4+1,MATCH(D$1,'15MIN'!$1:$1,0)-4,4,1))</f>
        <v>0</v>
      </c>
      <c r="E728" s="51">
        <f ca="1">SUM(OFFSET('15MIN'!$E$4,($A728-1)*4+1,MATCH(D$1,'15MIN'!$1:$1,0)-4,4,1))</f>
        <v>0</v>
      </c>
      <c r="F728" s="49">
        <f ca="1">SUM(OFFSET('15MIN'!$D$4,($A728-1)*4+1,MATCH(F$1,'15MIN'!$1:$1,0)-4,4,1))</f>
        <v>0</v>
      </c>
      <c r="G728" s="51">
        <f ca="1">SUM(OFFSET('15MIN'!$E$4,($A728-1)*4+1,MATCH(F$1,'15MIN'!$1:$1,0)-4,4,1))</f>
        <v>0</v>
      </c>
      <c r="H728" s="49">
        <f ca="1">SUM(OFFSET('15MIN'!$D$4,($A728-1)*4+1,MATCH(H$1,'15MIN'!$1:$1,0)-4,4,1))</f>
        <v>0</v>
      </c>
      <c r="I728" s="51">
        <f ca="1">SUM(OFFSET('15MIN'!$E$4,($A728-1)*4+1,MATCH(H$1,'15MIN'!$1:$1,0)-4,4,1))</f>
        <v>0</v>
      </c>
      <c r="J728" s="49">
        <f t="shared" ca="1" si="147"/>
        <v>0</v>
      </c>
      <c r="K728" s="49"/>
      <c r="L728" s="144">
        <f t="shared" ca="1" si="154"/>
        <v>0</v>
      </c>
      <c r="M728" s="49"/>
      <c r="N728" s="49"/>
      <c r="O728" s="49"/>
      <c r="R728" s="78"/>
      <c r="S728" s="49"/>
      <c r="AA728" s="49">
        <v>-71.589932500000003</v>
      </c>
      <c r="AB728" s="51">
        <v>4.6895880999999999</v>
      </c>
      <c r="AC728" s="49">
        <v>0</v>
      </c>
      <c r="AD728" s="51">
        <v>12787.7893067</v>
      </c>
      <c r="AE728" s="49">
        <v>0</v>
      </c>
      <c r="AF728" s="51">
        <v>0</v>
      </c>
      <c r="AG728" s="49">
        <f t="shared" ca="1" si="148"/>
        <v>-71.589932500000003</v>
      </c>
      <c r="AH728" s="51">
        <f t="shared" ca="1" si="149"/>
        <v>4.6895880999999999</v>
      </c>
      <c r="AI728" s="49">
        <f t="shared" ca="1" si="150"/>
        <v>0</v>
      </c>
      <c r="AJ728" s="51">
        <f t="shared" ca="1" si="151"/>
        <v>12787.7893067</v>
      </c>
      <c r="AK728" s="49">
        <f t="shared" ca="1" si="152"/>
        <v>0</v>
      </c>
      <c r="AL728" s="51">
        <f t="shared" ca="1" si="153"/>
        <v>0</v>
      </c>
    </row>
    <row r="729" spans="1:38" x14ac:dyDescent="0.15">
      <c r="A729" s="37">
        <v>725</v>
      </c>
      <c r="B729" s="40">
        <f t="shared" si="158"/>
        <v>44531</v>
      </c>
      <c r="C729" s="44">
        <f t="shared" si="159"/>
        <v>5</v>
      </c>
      <c r="D729" s="49">
        <f ca="1">SUM(OFFSET('15MIN'!$D$4,($A729-1)*4+1,MATCH(D$1,'15MIN'!$1:$1,0)-4,4,1))</f>
        <v>0</v>
      </c>
      <c r="E729" s="51">
        <f ca="1">SUM(OFFSET('15MIN'!$E$4,($A729-1)*4+1,MATCH(D$1,'15MIN'!$1:$1,0)-4,4,1))</f>
        <v>0</v>
      </c>
      <c r="F729" s="49">
        <f ca="1">SUM(OFFSET('15MIN'!$D$4,($A729-1)*4+1,MATCH(F$1,'15MIN'!$1:$1,0)-4,4,1))</f>
        <v>0</v>
      </c>
      <c r="G729" s="51">
        <f ca="1">SUM(OFFSET('15MIN'!$E$4,($A729-1)*4+1,MATCH(F$1,'15MIN'!$1:$1,0)-4,4,1))</f>
        <v>0</v>
      </c>
      <c r="H729" s="49">
        <f ca="1">SUM(OFFSET('15MIN'!$D$4,($A729-1)*4+1,MATCH(H$1,'15MIN'!$1:$1,0)-4,4,1))</f>
        <v>0</v>
      </c>
      <c r="I729" s="51">
        <f ca="1">SUM(OFFSET('15MIN'!$E$4,($A729-1)*4+1,MATCH(H$1,'15MIN'!$1:$1,0)-4,4,1))</f>
        <v>0</v>
      </c>
      <c r="J729" s="49">
        <f t="shared" ca="1" si="147"/>
        <v>0</v>
      </c>
      <c r="K729" s="49"/>
      <c r="L729" s="144">
        <f t="shared" ca="1" si="154"/>
        <v>0</v>
      </c>
      <c r="M729" s="49"/>
      <c r="N729" s="49"/>
      <c r="O729" s="49"/>
      <c r="R729" s="78"/>
      <c r="S729" s="49"/>
      <c r="AA729" s="49">
        <v>-33.057026899999997</v>
      </c>
      <c r="AB729" s="51">
        <v>996.28912349999996</v>
      </c>
      <c r="AC729" s="49">
        <v>0</v>
      </c>
      <c r="AD729" s="51">
        <v>5098.2340088000001</v>
      </c>
      <c r="AE729" s="49">
        <v>0</v>
      </c>
      <c r="AF729" s="51">
        <v>0</v>
      </c>
      <c r="AG729" s="49">
        <f t="shared" ca="1" si="148"/>
        <v>-33.057026899999997</v>
      </c>
      <c r="AH729" s="51">
        <f t="shared" ca="1" si="149"/>
        <v>996.28912349999996</v>
      </c>
      <c r="AI729" s="49">
        <f t="shared" ca="1" si="150"/>
        <v>0</v>
      </c>
      <c r="AJ729" s="51">
        <f t="shared" ca="1" si="151"/>
        <v>5098.2340088000001</v>
      </c>
      <c r="AK729" s="49">
        <f t="shared" ca="1" si="152"/>
        <v>0</v>
      </c>
      <c r="AL729" s="51">
        <f t="shared" ca="1" si="153"/>
        <v>0</v>
      </c>
    </row>
    <row r="730" spans="1:38" x14ac:dyDescent="0.15">
      <c r="A730" s="37">
        <v>726</v>
      </c>
      <c r="B730" s="40">
        <f t="shared" si="158"/>
        <v>44531</v>
      </c>
      <c r="C730" s="44">
        <f t="shared" si="159"/>
        <v>6</v>
      </c>
      <c r="D730" s="49">
        <f ca="1">SUM(OFFSET('15MIN'!$D$4,($A730-1)*4+1,MATCH(D$1,'15MIN'!$1:$1,0)-4,4,1))</f>
        <v>0</v>
      </c>
      <c r="E730" s="51">
        <f ca="1">SUM(OFFSET('15MIN'!$E$4,($A730-1)*4+1,MATCH(D$1,'15MIN'!$1:$1,0)-4,4,1))</f>
        <v>0</v>
      </c>
      <c r="F730" s="49">
        <f ca="1">SUM(OFFSET('15MIN'!$D$4,($A730-1)*4+1,MATCH(F$1,'15MIN'!$1:$1,0)-4,4,1))</f>
        <v>0</v>
      </c>
      <c r="G730" s="51">
        <f ca="1">SUM(OFFSET('15MIN'!$E$4,($A730-1)*4+1,MATCH(F$1,'15MIN'!$1:$1,0)-4,4,1))</f>
        <v>0</v>
      </c>
      <c r="H730" s="49">
        <f ca="1">SUM(OFFSET('15MIN'!$D$4,($A730-1)*4+1,MATCH(H$1,'15MIN'!$1:$1,0)-4,4,1))</f>
        <v>0</v>
      </c>
      <c r="I730" s="51">
        <f ca="1">SUM(OFFSET('15MIN'!$E$4,($A730-1)*4+1,MATCH(H$1,'15MIN'!$1:$1,0)-4,4,1))</f>
        <v>0</v>
      </c>
      <c r="J730" s="49">
        <f t="shared" ca="1" si="147"/>
        <v>0</v>
      </c>
      <c r="K730" s="49"/>
      <c r="L730" s="144">
        <f t="shared" ca="1" si="154"/>
        <v>0</v>
      </c>
      <c r="M730" s="49"/>
      <c r="N730" s="49"/>
      <c r="O730" s="49"/>
      <c r="R730" s="78"/>
      <c r="S730" s="49"/>
      <c r="AA730" s="49">
        <v>0</v>
      </c>
      <c r="AB730" s="51">
        <v>5362.0836181000004</v>
      </c>
      <c r="AC730" s="49">
        <v>0</v>
      </c>
      <c r="AD730" s="51">
        <v>7262.5534668</v>
      </c>
      <c r="AE730" s="49">
        <v>0</v>
      </c>
      <c r="AF730" s="51">
        <v>0</v>
      </c>
      <c r="AG730" s="49">
        <f t="shared" ca="1" si="148"/>
        <v>0</v>
      </c>
      <c r="AH730" s="51">
        <f t="shared" ca="1" si="149"/>
        <v>5362.0836181000004</v>
      </c>
      <c r="AI730" s="49">
        <f t="shared" ca="1" si="150"/>
        <v>0</v>
      </c>
      <c r="AJ730" s="51">
        <f t="shared" ca="1" si="151"/>
        <v>7262.5534668</v>
      </c>
      <c r="AK730" s="49">
        <f t="shared" ca="1" si="152"/>
        <v>0</v>
      </c>
      <c r="AL730" s="51">
        <f t="shared" ca="1" si="153"/>
        <v>0</v>
      </c>
    </row>
    <row r="731" spans="1:38" x14ac:dyDescent="0.15">
      <c r="A731" s="37">
        <v>727</v>
      </c>
      <c r="B731" s="40">
        <f t="shared" si="158"/>
        <v>44531</v>
      </c>
      <c r="C731" s="44">
        <f t="shared" si="159"/>
        <v>7</v>
      </c>
      <c r="D731" s="49">
        <f ca="1">SUM(OFFSET('15MIN'!$D$4,($A731-1)*4+1,MATCH(D$1,'15MIN'!$1:$1,0)-4,4,1))</f>
        <v>0</v>
      </c>
      <c r="E731" s="51">
        <f ca="1">SUM(OFFSET('15MIN'!$E$4,($A731-1)*4+1,MATCH(D$1,'15MIN'!$1:$1,0)-4,4,1))</f>
        <v>0</v>
      </c>
      <c r="F731" s="49">
        <f ca="1">SUM(OFFSET('15MIN'!$D$4,($A731-1)*4+1,MATCH(F$1,'15MIN'!$1:$1,0)-4,4,1))</f>
        <v>0</v>
      </c>
      <c r="G731" s="51">
        <f ca="1">SUM(OFFSET('15MIN'!$E$4,($A731-1)*4+1,MATCH(F$1,'15MIN'!$1:$1,0)-4,4,1))</f>
        <v>0</v>
      </c>
      <c r="H731" s="49">
        <f ca="1">SUM(OFFSET('15MIN'!$D$4,($A731-1)*4+1,MATCH(H$1,'15MIN'!$1:$1,0)-4,4,1))</f>
        <v>0</v>
      </c>
      <c r="I731" s="51">
        <f ca="1">SUM(OFFSET('15MIN'!$E$4,($A731-1)*4+1,MATCH(H$1,'15MIN'!$1:$1,0)-4,4,1))</f>
        <v>0</v>
      </c>
      <c r="J731" s="49">
        <f t="shared" ca="1" si="147"/>
        <v>0</v>
      </c>
      <c r="K731" s="49"/>
      <c r="L731" s="144">
        <f t="shared" ca="1" si="154"/>
        <v>0</v>
      </c>
      <c r="M731" s="49"/>
      <c r="N731" s="49"/>
      <c r="O731" s="49"/>
      <c r="R731" s="78"/>
      <c r="S731" s="49"/>
      <c r="AA731" s="49">
        <v>0</v>
      </c>
      <c r="AB731" s="51">
        <v>5964.3801270000004</v>
      </c>
      <c r="AC731" s="49">
        <v>0</v>
      </c>
      <c r="AD731" s="51">
        <v>7973.1142577999999</v>
      </c>
      <c r="AE731" s="49">
        <v>0</v>
      </c>
      <c r="AF731" s="51">
        <v>0</v>
      </c>
      <c r="AG731" s="49">
        <f t="shared" ca="1" si="148"/>
        <v>0</v>
      </c>
      <c r="AH731" s="51">
        <f t="shared" ca="1" si="149"/>
        <v>5964.3801270000004</v>
      </c>
      <c r="AI731" s="49">
        <f t="shared" ca="1" si="150"/>
        <v>0</v>
      </c>
      <c r="AJ731" s="51">
        <f t="shared" ca="1" si="151"/>
        <v>7973.1142577999999</v>
      </c>
      <c r="AK731" s="49">
        <f t="shared" ca="1" si="152"/>
        <v>0</v>
      </c>
      <c r="AL731" s="51">
        <f t="shared" ca="1" si="153"/>
        <v>0</v>
      </c>
    </row>
    <row r="732" spans="1:38" x14ac:dyDescent="0.15">
      <c r="A732" s="37">
        <v>728</v>
      </c>
      <c r="B732" s="40">
        <f t="shared" si="158"/>
        <v>44531</v>
      </c>
      <c r="C732" s="44">
        <f t="shared" si="159"/>
        <v>8</v>
      </c>
      <c r="D732" s="49">
        <f ca="1">SUM(OFFSET('15MIN'!$D$4,($A732-1)*4+1,MATCH(D$1,'15MIN'!$1:$1,0)-4,4,1))</f>
        <v>0</v>
      </c>
      <c r="E732" s="51">
        <f ca="1">SUM(OFFSET('15MIN'!$E$4,($A732-1)*4+1,MATCH(D$1,'15MIN'!$1:$1,0)-4,4,1))</f>
        <v>0</v>
      </c>
      <c r="F732" s="49">
        <f ca="1">SUM(OFFSET('15MIN'!$D$4,($A732-1)*4+1,MATCH(F$1,'15MIN'!$1:$1,0)-4,4,1))</f>
        <v>0</v>
      </c>
      <c r="G732" s="51">
        <f ca="1">SUM(OFFSET('15MIN'!$E$4,($A732-1)*4+1,MATCH(F$1,'15MIN'!$1:$1,0)-4,4,1))</f>
        <v>0</v>
      </c>
      <c r="H732" s="49">
        <f ca="1">SUM(OFFSET('15MIN'!$D$4,($A732-1)*4+1,MATCH(H$1,'15MIN'!$1:$1,0)-4,4,1))</f>
        <v>0</v>
      </c>
      <c r="I732" s="51">
        <f ca="1">SUM(OFFSET('15MIN'!$E$4,($A732-1)*4+1,MATCH(H$1,'15MIN'!$1:$1,0)-4,4,1))</f>
        <v>0</v>
      </c>
      <c r="J732" s="49">
        <f t="shared" ca="1" si="147"/>
        <v>0</v>
      </c>
      <c r="K732" s="49"/>
      <c r="L732" s="144">
        <f t="shared" ca="1" si="154"/>
        <v>0</v>
      </c>
      <c r="M732" s="49"/>
      <c r="N732" s="49"/>
      <c r="O732" s="49"/>
      <c r="R732" s="78"/>
      <c r="S732" s="49"/>
      <c r="AA732" s="49">
        <v>0</v>
      </c>
      <c r="AB732" s="51">
        <v>8215.6306153000005</v>
      </c>
      <c r="AC732" s="49">
        <v>0</v>
      </c>
      <c r="AD732" s="51">
        <v>7685.1035156999997</v>
      </c>
      <c r="AE732" s="49">
        <v>0</v>
      </c>
      <c r="AF732" s="51">
        <v>0</v>
      </c>
      <c r="AG732" s="49">
        <f t="shared" ca="1" si="148"/>
        <v>0</v>
      </c>
      <c r="AH732" s="51">
        <f t="shared" ca="1" si="149"/>
        <v>8215.6306153000005</v>
      </c>
      <c r="AI732" s="49">
        <f t="shared" ca="1" si="150"/>
        <v>0</v>
      </c>
      <c r="AJ732" s="51">
        <f t="shared" ca="1" si="151"/>
        <v>7685.1035156999997</v>
      </c>
      <c r="AK732" s="49">
        <f t="shared" ca="1" si="152"/>
        <v>0</v>
      </c>
      <c r="AL732" s="51">
        <f t="shared" ca="1" si="153"/>
        <v>0</v>
      </c>
    </row>
    <row r="733" spans="1:38" x14ac:dyDescent="0.15">
      <c r="A733" s="37">
        <v>729</v>
      </c>
      <c r="B733" s="40">
        <f t="shared" si="158"/>
        <v>44531</v>
      </c>
      <c r="C733" s="44">
        <f t="shared" si="159"/>
        <v>9</v>
      </c>
      <c r="D733" s="49">
        <f ca="1">SUM(OFFSET('15MIN'!$D$4,($A733-1)*4+1,MATCH(D$1,'15MIN'!$1:$1,0)-4,4,1))</f>
        <v>0</v>
      </c>
      <c r="E733" s="51">
        <f ca="1">SUM(OFFSET('15MIN'!$E$4,($A733-1)*4+1,MATCH(D$1,'15MIN'!$1:$1,0)-4,4,1))</f>
        <v>0</v>
      </c>
      <c r="F733" s="49">
        <f ca="1">SUM(OFFSET('15MIN'!$D$4,($A733-1)*4+1,MATCH(F$1,'15MIN'!$1:$1,0)-4,4,1))</f>
        <v>0</v>
      </c>
      <c r="G733" s="51">
        <f ca="1">SUM(OFFSET('15MIN'!$E$4,($A733-1)*4+1,MATCH(F$1,'15MIN'!$1:$1,0)-4,4,1))</f>
        <v>0</v>
      </c>
      <c r="H733" s="49">
        <f ca="1">SUM(OFFSET('15MIN'!$D$4,($A733-1)*4+1,MATCH(H$1,'15MIN'!$1:$1,0)-4,4,1))</f>
        <v>0</v>
      </c>
      <c r="I733" s="51">
        <f ca="1">SUM(OFFSET('15MIN'!$E$4,($A733-1)*4+1,MATCH(H$1,'15MIN'!$1:$1,0)-4,4,1))</f>
        <v>0</v>
      </c>
      <c r="J733" s="49">
        <f t="shared" ca="1" si="147"/>
        <v>0</v>
      </c>
      <c r="K733" s="49"/>
      <c r="L733" s="144">
        <f t="shared" ca="1" si="154"/>
        <v>0</v>
      </c>
      <c r="M733" s="49"/>
      <c r="N733" s="49"/>
      <c r="O733" s="49"/>
      <c r="R733" s="78"/>
      <c r="S733" s="49"/>
      <c r="AA733" s="49">
        <v>0</v>
      </c>
      <c r="AB733" s="51">
        <v>8712.6369629000001</v>
      </c>
      <c r="AC733" s="49">
        <v>0</v>
      </c>
      <c r="AD733" s="51">
        <v>10268.244873</v>
      </c>
      <c r="AE733" s="49">
        <v>0</v>
      </c>
      <c r="AF733" s="51">
        <v>0</v>
      </c>
      <c r="AG733" s="49">
        <f t="shared" ca="1" si="148"/>
        <v>0</v>
      </c>
      <c r="AH733" s="51">
        <f t="shared" ca="1" si="149"/>
        <v>8712.6369629000001</v>
      </c>
      <c r="AI733" s="49">
        <f t="shared" ca="1" si="150"/>
        <v>0</v>
      </c>
      <c r="AJ733" s="51">
        <f t="shared" ca="1" si="151"/>
        <v>10268.244873</v>
      </c>
      <c r="AK733" s="49">
        <f t="shared" ca="1" si="152"/>
        <v>0</v>
      </c>
      <c r="AL733" s="51">
        <f t="shared" ca="1" si="153"/>
        <v>0</v>
      </c>
    </row>
    <row r="734" spans="1:38" x14ac:dyDescent="0.15">
      <c r="A734" s="37">
        <v>730</v>
      </c>
      <c r="B734" s="40">
        <f t="shared" si="158"/>
        <v>44531</v>
      </c>
      <c r="C734" s="44">
        <f t="shared" si="159"/>
        <v>10</v>
      </c>
      <c r="D734" s="49">
        <f ca="1">SUM(OFFSET('15MIN'!$D$4,($A734-1)*4+1,MATCH(D$1,'15MIN'!$1:$1,0)-4,4,1))</f>
        <v>0</v>
      </c>
      <c r="E734" s="51">
        <f ca="1">SUM(OFFSET('15MIN'!$E$4,($A734-1)*4+1,MATCH(D$1,'15MIN'!$1:$1,0)-4,4,1))</f>
        <v>0</v>
      </c>
      <c r="F734" s="49">
        <f ca="1">SUM(OFFSET('15MIN'!$D$4,($A734-1)*4+1,MATCH(F$1,'15MIN'!$1:$1,0)-4,4,1))</f>
        <v>0</v>
      </c>
      <c r="G734" s="51">
        <f ca="1">SUM(OFFSET('15MIN'!$E$4,($A734-1)*4+1,MATCH(F$1,'15MIN'!$1:$1,0)-4,4,1))</f>
        <v>0</v>
      </c>
      <c r="H734" s="49">
        <f ca="1">SUM(OFFSET('15MIN'!$D$4,($A734-1)*4+1,MATCH(H$1,'15MIN'!$1:$1,0)-4,4,1))</f>
        <v>0</v>
      </c>
      <c r="I734" s="51">
        <f ca="1">SUM(OFFSET('15MIN'!$E$4,($A734-1)*4+1,MATCH(H$1,'15MIN'!$1:$1,0)-4,4,1))</f>
        <v>0</v>
      </c>
      <c r="J734" s="49">
        <f t="shared" ca="1" si="147"/>
        <v>0</v>
      </c>
      <c r="K734" s="49"/>
      <c r="L734" s="144">
        <f t="shared" ca="1" si="154"/>
        <v>0</v>
      </c>
      <c r="M734" s="49"/>
      <c r="N734" s="49"/>
      <c r="O734" s="49"/>
      <c r="R734" s="78"/>
      <c r="S734" s="49"/>
      <c r="AA734" s="49">
        <v>0</v>
      </c>
      <c r="AB734" s="51">
        <v>8395.3186036000006</v>
      </c>
      <c r="AC734" s="49">
        <v>0</v>
      </c>
      <c r="AD734" s="51">
        <v>9328.2355346999993</v>
      </c>
      <c r="AE734" s="49">
        <v>0</v>
      </c>
      <c r="AF734" s="51">
        <v>0</v>
      </c>
      <c r="AG734" s="49">
        <f t="shared" ca="1" si="148"/>
        <v>0</v>
      </c>
      <c r="AH734" s="51">
        <f t="shared" ca="1" si="149"/>
        <v>8395.3186036000006</v>
      </c>
      <c r="AI734" s="49">
        <f t="shared" ca="1" si="150"/>
        <v>0</v>
      </c>
      <c r="AJ734" s="51">
        <f t="shared" ca="1" si="151"/>
        <v>9328.2355346999993</v>
      </c>
      <c r="AK734" s="49">
        <f t="shared" ca="1" si="152"/>
        <v>0</v>
      </c>
      <c r="AL734" s="51">
        <f t="shared" ca="1" si="153"/>
        <v>0</v>
      </c>
    </row>
    <row r="735" spans="1:38" x14ac:dyDescent="0.15">
      <c r="A735" s="37">
        <v>731</v>
      </c>
      <c r="B735" s="40">
        <f t="shared" si="158"/>
        <v>44531</v>
      </c>
      <c r="C735" s="44">
        <f t="shared" si="159"/>
        <v>11</v>
      </c>
      <c r="D735" s="49">
        <f ca="1">SUM(OFFSET('15MIN'!$D$4,($A735-1)*4+1,MATCH(D$1,'15MIN'!$1:$1,0)-4,4,1))</f>
        <v>0</v>
      </c>
      <c r="E735" s="51">
        <f ca="1">SUM(OFFSET('15MIN'!$E$4,($A735-1)*4+1,MATCH(D$1,'15MIN'!$1:$1,0)-4,4,1))</f>
        <v>0</v>
      </c>
      <c r="F735" s="49">
        <f ca="1">SUM(OFFSET('15MIN'!$D$4,($A735-1)*4+1,MATCH(F$1,'15MIN'!$1:$1,0)-4,4,1))</f>
        <v>0</v>
      </c>
      <c r="G735" s="51">
        <f ca="1">SUM(OFFSET('15MIN'!$E$4,($A735-1)*4+1,MATCH(F$1,'15MIN'!$1:$1,0)-4,4,1))</f>
        <v>0</v>
      </c>
      <c r="H735" s="49">
        <f ca="1">SUM(OFFSET('15MIN'!$D$4,($A735-1)*4+1,MATCH(H$1,'15MIN'!$1:$1,0)-4,4,1))</f>
        <v>0</v>
      </c>
      <c r="I735" s="51">
        <f ca="1">SUM(OFFSET('15MIN'!$E$4,($A735-1)*4+1,MATCH(H$1,'15MIN'!$1:$1,0)-4,4,1))</f>
        <v>0</v>
      </c>
      <c r="J735" s="49">
        <f t="shared" ca="1" si="147"/>
        <v>0</v>
      </c>
      <c r="K735" s="49"/>
      <c r="L735" s="144">
        <f t="shared" ca="1" si="154"/>
        <v>0</v>
      </c>
      <c r="M735" s="49"/>
      <c r="N735" s="49"/>
      <c r="O735" s="49"/>
      <c r="R735" s="78"/>
      <c r="S735" s="49"/>
      <c r="AA735" s="49">
        <v>0</v>
      </c>
      <c r="AB735" s="51">
        <v>5921.7658690999997</v>
      </c>
      <c r="AC735" s="49">
        <v>0</v>
      </c>
      <c r="AD735" s="51">
        <v>4940.5629883000001</v>
      </c>
      <c r="AE735" s="49">
        <v>0</v>
      </c>
      <c r="AF735" s="51">
        <v>0</v>
      </c>
      <c r="AG735" s="49">
        <f t="shared" ca="1" si="148"/>
        <v>0</v>
      </c>
      <c r="AH735" s="51">
        <f t="shared" ca="1" si="149"/>
        <v>5921.7658690999997</v>
      </c>
      <c r="AI735" s="49">
        <f t="shared" ca="1" si="150"/>
        <v>0</v>
      </c>
      <c r="AJ735" s="51">
        <f t="shared" ca="1" si="151"/>
        <v>4940.5629883000001</v>
      </c>
      <c r="AK735" s="49">
        <f t="shared" ca="1" si="152"/>
        <v>0</v>
      </c>
      <c r="AL735" s="51">
        <f t="shared" ca="1" si="153"/>
        <v>0</v>
      </c>
    </row>
    <row r="736" spans="1:38" x14ac:dyDescent="0.15">
      <c r="A736" s="37">
        <v>732</v>
      </c>
      <c r="B736" s="40">
        <f t="shared" si="158"/>
        <v>44531</v>
      </c>
      <c r="C736" s="44">
        <f t="shared" si="159"/>
        <v>12</v>
      </c>
      <c r="D736" s="49">
        <f ca="1">SUM(OFFSET('15MIN'!$D$4,($A736-1)*4+1,MATCH(D$1,'15MIN'!$1:$1,0)-4,4,1))</f>
        <v>0</v>
      </c>
      <c r="E736" s="51">
        <f ca="1">SUM(OFFSET('15MIN'!$E$4,($A736-1)*4+1,MATCH(D$1,'15MIN'!$1:$1,0)-4,4,1))</f>
        <v>0</v>
      </c>
      <c r="F736" s="49">
        <f ca="1">SUM(OFFSET('15MIN'!$D$4,($A736-1)*4+1,MATCH(F$1,'15MIN'!$1:$1,0)-4,4,1))</f>
        <v>0</v>
      </c>
      <c r="G736" s="51">
        <f ca="1">SUM(OFFSET('15MIN'!$E$4,($A736-1)*4+1,MATCH(F$1,'15MIN'!$1:$1,0)-4,4,1))</f>
        <v>0</v>
      </c>
      <c r="H736" s="49">
        <f ca="1">SUM(OFFSET('15MIN'!$D$4,($A736-1)*4+1,MATCH(H$1,'15MIN'!$1:$1,0)-4,4,1))</f>
        <v>0</v>
      </c>
      <c r="I736" s="51">
        <f ca="1">SUM(OFFSET('15MIN'!$E$4,($A736-1)*4+1,MATCH(H$1,'15MIN'!$1:$1,0)-4,4,1))</f>
        <v>0</v>
      </c>
      <c r="J736" s="49">
        <f t="shared" ca="1" si="147"/>
        <v>0</v>
      </c>
      <c r="K736" s="49"/>
      <c r="L736" s="144">
        <f t="shared" ca="1" si="154"/>
        <v>0</v>
      </c>
      <c r="M736" s="49"/>
      <c r="N736" s="49"/>
      <c r="O736" s="49"/>
      <c r="R736" s="78"/>
      <c r="S736" s="49"/>
      <c r="AA736" s="49">
        <v>0</v>
      </c>
      <c r="AB736" s="51">
        <v>5569.2199707</v>
      </c>
      <c r="AC736" s="49">
        <v>0</v>
      </c>
      <c r="AD736" s="51">
        <v>19087.026611400001</v>
      </c>
      <c r="AE736" s="49">
        <v>0</v>
      </c>
      <c r="AF736" s="51">
        <v>0</v>
      </c>
      <c r="AG736" s="49">
        <f t="shared" ca="1" si="148"/>
        <v>0</v>
      </c>
      <c r="AH736" s="51">
        <f t="shared" ca="1" si="149"/>
        <v>5569.2199707</v>
      </c>
      <c r="AI736" s="49">
        <f t="shared" ca="1" si="150"/>
        <v>0</v>
      </c>
      <c r="AJ736" s="51">
        <f t="shared" ca="1" si="151"/>
        <v>19087.026611400001</v>
      </c>
      <c r="AK736" s="49">
        <f t="shared" ca="1" si="152"/>
        <v>0</v>
      </c>
      <c r="AL736" s="51">
        <f t="shared" ca="1" si="153"/>
        <v>0</v>
      </c>
    </row>
    <row r="737" spans="1:38" x14ac:dyDescent="0.15">
      <c r="A737" s="37">
        <v>733</v>
      </c>
      <c r="B737" s="40">
        <f t="shared" si="158"/>
        <v>44531</v>
      </c>
      <c r="C737" s="44">
        <f t="shared" si="159"/>
        <v>13</v>
      </c>
      <c r="D737" s="49">
        <f ca="1">SUM(OFFSET('15MIN'!$D$4,($A737-1)*4+1,MATCH(D$1,'15MIN'!$1:$1,0)-4,4,1))</f>
        <v>0</v>
      </c>
      <c r="E737" s="51">
        <f ca="1">SUM(OFFSET('15MIN'!$E$4,($A737-1)*4+1,MATCH(D$1,'15MIN'!$1:$1,0)-4,4,1))</f>
        <v>0</v>
      </c>
      <c r="F737" s="49">
        <f ca="1">SUM(OFFSET('15MIN'!$D$4,($A737-1)*4+1,MATCH(F$1,'15MIN'!$1:$1,0)-4,4,1))</f>
        <v>0</v>
      </c>
      <c r="G737" s="51">
        <f ca="1">SUM(OFFSET('15MIN'!$E$4,($A737-1)*4+1,MATCH(F$1,'15MIN'!$1:$1,0)-4,4,1))</f>
        <v>0</v>
      </c>
      <c r="H737" s="49">
        <f ca="1">SUM(OFFSET('15MIN'!$D$4,($A737-1)*4+1,MATCH(H$1,'15MIN'!$1:$1,0)-4,4,1))</f>
        <v>0</v>
      </c>
      <c r="I737" s="51">
        <f ca="1">SUM(OFFSET('15MIN'!$E$4,($A737-1)*4+1,MATCH(H$1,'15MIN'!$1:$1,0)-4,4,1))</f>
        <v>0</v>
      </c>
      <c r="J737" s="49">
        <f t="shared" ca="1" si="147"/>
        <v>0</v>
      </c>
      <c r="K737" s="49"/>
      <c r="L737" s="144">
        <f t="shared" ca="1" si="154"/>
        <v>0</v>
      </c>
      <c r="M737" s="49"/>
      <c r="N737" s="49"/>
      <c r="O737" s="49"/>
      <c r="R737" s="78"/>
      <c r="S737" s="49"/>
      <c r="AA737" s="49">
        <v>0</v>
      </c>
      <c r="AB737" s="51">
        <v>2749.7822875000002</v>
      </c>
      <c r="AC737" s="49">
        <v>0</v>
      </c>
      <c r="AD737" s="51">
        <v>19611.254883000001</v>
      </c>
      <c r="AE737" s="49">
        <v>0</v>
      </c>
      <c r="AF737" s="51">
        <v>0</v>
      </c>
      <c r="AG737" s="49">
        <f t="shared" ca="1" si="148"/>
        <v>0</v>
      </c>
      <c r="AH737" s="51">
        <f t="shared" ca="1" si="149"/>
        <v>2749.7822875000002</v>
      </c>
      <c r="AI737" s="49">
        <f t="shared" ca="1" si="150"/>
        <v>0</v>
      </c>
      <c r="AJ737" s="51">
        <f t="shared" ca="1" si="151"/>
        <v>19611.254883000001</v>
      </c>
      <c r="AK737" s="49">
        <f t="shared" ca="1" si="152"/>
        <v>0</v>
      </c>
      <c r="AL737" s="51">
        <f t="shared" ca="1" si="153"/>
        <v>0</v>
      </c>
    </row>
    <row r="738" spans="1:38" x14ac:dyDescent="0.15">
      <c r="A738" s="37">
        <v>734</v>
      </c>
      <c r="B738" s="40">
        <f t="shared" si="158"/>
        <v>44531</v>
      </c>
      <c r="C738" s="44">
        <f t="shared" si="159"/>
        <v>14</v>
      </c>
      <c r="D738" s="49">
        <f ca="1">SUM(OFFSET('15MIN'!$D$4,($A738-1)*4+1,MATCH(D$1,'15MIN'!$1:$1,0)-4,4,1))</f>
        <v>0</v>
      </c>
      <c r="E738" s="51">
        <f ca="1">SUM(OFFSET('15MIN'!$E$4,($A738-1)*4+1,MATCH(D$1,'15MIN'!$1:$1,0)-4,4,1))</f>
        <v>0</v>
      </c>
      <c r="F738" s="49">
        <f ca="1">SUM(OFFSET('15MIN'!$D$4,($A738-1)*4+1,MATCH(F$1,'15MIN'!$1:$1,0)-4,4,1))</f>
        <v>0</v>
      </c>
      <c r="G738" s="51">
        <f ca="1">SUM(OFFSET('15MIN'!$E$4,($A738-1)*4+1,MATCH(F$1,'15MIN'!$1:$1,0)-4,4,1))</f>
        <v>0</v>
      </c>
      <c r="H738" s="49">
        <f ca="1">SUM(OFFSET('15MIN'!$D$4,($A738-1)*4+1,MATCH(H$1,'15MIN'!$1:$1,0)-4,4,1))</f>
        <v>0</v>
      </c>
      <c r="I738" s="51">
        <f ca="1">SUM(OFFSET('15MIN'!$E$4,($A738-1)*4+1,MATCH(H$1,'15MIN'!$1:$1,0)-4,4,1))</f>
        <v>0</v>
      </c>
      <c r="J738" s="49">
        <f t="shared" ca="1" si="147"/>
        <v>0</v>
      </c>
      <c r="K738" s="49"/>
      <c r="L738" s="144">
        <f t="shared" ca="1" si="154"/>
        <v>0</v>
      </c>
      <c r="M738" s="49"/>
      <c r="N738" s="49"/>
      <c r="O738" s="49"/>
      <c r="R738" s="78"/>
      <c r="S738" s="49"/>
      <c r="AA738" s="49">
        <v>0</v>
      </c>
      <c r="AB738" s="51">
        <v>4612.1934813999997</v>
      </c>
      <c r="AC738" s="49">
        <v>0</v>
      </c>
      <c r="AD738" s="51">
        <v>18018.226562399999</v>
      </c>
      <c r="AE738" s="49">
        <v>0</v>
      </c>
      <c r="AF738" s="51">
        <v>0</v>
      </c>
      <c r="AG738" s="49">
        <f t="shared" ca="1" si="148"/>
        <v>0</v>
      </c>
      <c r="AH738" s="51">
        <f t="shared" ca="1" si="149"/>
        <v>4612.1934813999997</v>
      </c>
      <c r="AI738" s="49">
        <f t="shared" ca="1" si="150"/>
        <v>0</v>
      </c>
      <c r="AJ738" s="51">
        <f t="shared" ca="1" si="151"/>
        <v>18018.226562399999</v>
      </c>
      <c r="AK738" s="49">
        <f t="shared" ca="1" si="152"/>
        <v>0</v>
      </c>
      <c r="AL738" s="51">
        <f t="shared" ca="1" si="153"/>
        <v>0</v>
      </c>
    </row>
    <row r="739" spans="1:38" x14ac:dyDescent="0.15">
      <c r="A739" s="37">
        <v>735</v>
      </c>
      <c r="B739" s="40">
        <f t="shared" si="158"/>
        <v>44531</v>
      </c>
      <c r="C739" s="44">
        <f t="shared" si="159"/>
        <v>15</v>
      </c>
      <c r="D739" s="49">
        <f ca="1">SUM(OFFSET('15MIN'!$D$4,($A739-1)*4+1,MATCH(D$1,'15MIN'!$1:$1,0)-4,4,1))</f>
        <v>0</v>
      </c>
      <c r="E739" s="51">
        <f ca="1">SUM(OFFSET('15MIN'!$E$4,($A739-1)*4+1,MATCH(D$1,'15MIN'!$1:$1,0)-4,4,1))</f>
        <v>0</v>
      </c>
      <c r="F739" s="49">
        <f ca="1">SUM(OFFSET('15MIN'!$D$4,($A739-1)*4+1,MATCH(F$1,'15MIN'!$1:$1,0)-4,4,1))</f>
        <v>0</v>
      </c>
      <c r="G739" s="51">
        <f ca="1">SUM(OFFSET('15MIN'!$E$4,($A739-1)*4+1,MATCH(F$1,'15MIN'!$1:$1,0)-4,4,1))</f>
        <v>0</v>
      </c>
      <c r="H739" s="49">
        <f ca="1">SUM(OFFSET('15MIN'!$D$4,($A739-1)*4+1,MATCH(H$1,'15MIN'!$1:$1,0)-4,4,1))</f>
        <v>0</v>
      </c>
      <c r="I739" s="51">
        <f ca="1">SUM(OFFSET('15MIN'!$E$4,($A739-1)*4+1,MATCH(H$1,'15MIN'!$1:$1,0)-4,4,1))</f>
        <v>0</v>
      </c>
      <c r="J739" s="49">
        <f t="shared" ca="1" si="147"/>
        <v>0</v>
      </c>
      <c r="K739" s="49"/>
      <c r="L739" s="144">
        <f t="shared" ca="1" si="154"/>
        <v>0</v>
      </c>
      <c r="M739" s="49"/>
      <c r="N739" s="49"/>
      <c r="O739" s="49"/>
      <c r="R739" s="78"/>
      <c r="S739" s="49"/>
      <c r="AA739" s="49">
        <v>0</v>
      </c>
      <c r="AB739" s="51">
        <v>3055.7023009999998</v>
      </c>
      <c r="AC739" s="49">
        <v>0</v>
      </c>
      <c r="AD739" s="51">
        <v>19810.3874512</v>
      </c>
      <c r="AE739" s="49">
        <v>0</v>
      </c>
      <c r="AF739" s="51">
        <v>0</v>
      </c>
      <c r="AG739" s="49">
        <f t="shared" ca="1" si="148"/>
        <v>0</v>
      </c>
      <c r="AH739" s="51">
        <f t="shared" ca="1" si="149"/>
        <v>3055.7023009999998</v>
      </c>
      <c r="AI739" s="49">
        <f t="shared" ca="1" si="150"/>
        <v>0</v>
      </c>
      <c r="AJ739" s="51">
        <f t="shared" ca="1" si="151"/>
        <v>19810.3874512</v>
      </c>
      <c r="AK739" s="49">
        <f t="shared" ca="1" si="152"/>
        <v>0</v>
      </c>
      <c r="AL739" s="51">
        <f t="shared" ca="1" si="153"/>
        <v>0</v>
      </c>
    </row>
    <row r="740" spans="1:38" x14ac:dyDescent="0.15">
      <c r="A740" s="37">
        <v>736</v>
      </c>
      <c r="B740" s="40">
        <f t="shared" si="158"/>
        <v>44531</v>
      </c>
      <c r="C740" s="44">
        <f t="shared" si="159"/>
        <v>16</v>
      </c>
      <c r="D740" s="49">
        <f ca="1">SUM(OFFSET('15MIN'!$D$4,($A740-1)*4+1,MATCH(D$1,'15MIN'!$1:$1,0)-4,4,1))</f>
        <v>0</v>
      </c>
      <c r="E740" s="51">
        <f ca="1">SUM(OFFSET('15MIN'!$E$4,($A740-1)*4+1,MATCH(D$1,'15MIN'!$1:$1,0)-4,4,1))</f>
        <v>0</v>
      </c>
      <c r="F740" s="49">
        <f ca="1">SUM(OFFSET('15MIN'!$D$4,($A740-1)*4+1,MATCH(F$1,'15MIN'!$1:$1,0)-4,4,1))</f>
        <v>0</v>
      </c>
      <c r="G740" s="51">
        <f ca="1">SUM(OFFSET('15MIN'!$E$4,($A740-1)*4+1,MATCH(F$1,'15MIN'!$1:$1,0)-4,4,1))</f>
        <v>0</v>
      </c>
      <c r="H740" s="49">
        <f ca="1">SUM(OFFSET('15MIN'!$D$4,($A740-1)*4+1,MATCH(H$1,'15MIN'!$1:$1,0)-4,4,1))</f>
        <v>0</v>
      </c>
      <c r="I740" s="51">
        <f ca="1">SUM(OFFSET('15MIN'!$E$4,($A740-1)*4+1,MATCH(H$1,'15MIN'!$1:$1,0)-4,4,1))</f>
        <v>0</v>
      </c>
      <c r="J740" s="49">
        <f t="shared" ca="1" si="147"/>
        <v>0</v>
      </c>
      <c r="K740" s="49"/>
      <c r="L740" s="144">
        <f t="shared" ca="1" si="154"/>
        <v>0</v>
      </c>
      <c r="M740" s="49"/>
      <c r="N740" s="49"/>
      <c r="O740" s="49"/>
      <c r="R740" s="78"/>
      <c r="S740" s="49"/>
      <c r="AA740" s="49">
        <v>0</v>
      </c>
      <c r="AB740" s="51">
        <v>5035.6735839000003</v>
      </c>
      <c r="AC740" s="49">
        <v>0</v>
      </c>
      <c r="AD740" s="51">
        <v>23936.8452148</v>
      </c>
      <c r="AE740" s="49">
        <v>0</v>
      </c>
      <c r="AF740" s="51">
        <v>0</v>
      </c>
      <c r="AG740" s="49">
        <f t="shared" ca="1" si="148"/>
        <v>0</v>
      </c>
      <c r="AH740" s="51">
        <f t="shared" ca="1" si="149"/>
        <v>5035.6735839000003</v>
      </c>
      <c r="AI740" s="49">
        <f t="shared" ca="1" si="150"/>
        <v>0</v>
      </c>
      <c r="AJ740" s="51">
        <f t="shared" ca="1" si="151"/>
        <v>23936.8452148</v>
      </c>
      <c r="AK740" s="49">
        <f t="shared" ca="1" si="152"/>
        <v>0</v>
      </c>
      <c r="AL740" s="51">
        <f t="shared" ca="1" si="153"/>
        <v>0</v>
      </c>
    </row>
    <row r="741" spans="1:38" x14ac:dyDescent="0.15">
      <c r="A741" s="37">
        <v>737</v>
      </c>
      <c r="B741" s="40">
        <f t="shared" si="158"/>
        <v>44531</v>
      </c>
      <c r="C741" s="44">
        <f t="shared" si="159"/>
        <v>17</v>
      </c>
      <c r="D741" s="49">
        <f ca="1">SUM(OFFSET('15MIN'!$D$4,($A741-1)*4+1,MATCH(D$1,'15MIN'!$1:$1,0)-4,4,1))</f>
        <v>0</v>
      </c>
      <c r="E741" s="51">
        <f ca="1">SUM(OFFSET('15MIN'!$E$4,($A741-1)*4+1,MATCH(D$1,'15MIN'!$1:$1,0)-4,4,1))</f>
        <v>0</v>
      </c>
      <c r="F741" s="49">
        <f ca="1">SUM(OFFSET('15MIN'!$D$4,($A741-1)*4+1,MATCH(F$1,'15MIN'!$1:$1,0)-4,4,1))</f>
        <v>0</v>
      </c>
      <c r="G741" s="51">
        <f ca="1">SUM(OFFSET('15MIN'!$E$4,($A741-1)*4+1,MATCH(F$1,'15MIN'!$1:$1,0)-4,4,1))</f>
        <v>0</v>
      </c>
      <c r="H741" s="49">
        <f ca="1">SUM(OFFSET('15MIN'!$D$4,($A741-1)*4+1,MATCH(H$1,'15MIN'!$1:$1,0)-4,4,1))</f>
        <v>0</v>
      </c>
      <c r="I741" s="51">
        <f ca="1">SUM(OFFSET('15MIN'!$E$4,($A741-1)*4+1,MATCH(H$1,'15MIN'!$1:$1,0)-4,4,1))</f>
        <v>0</v>
      </c>
      <c r="J741" s="49">
        <f t="shared" ca="1" si="147"/>
        <v>0</v>
      </c>
      <c r="K741" s="49"/>
      <c r="L741" s="144">
        <f t="shared" ca="1" si="154"/>
        <v>0</v>
      </c>
      <c r="M741" s="49"/>
      <c r="N741" s="49"/>
      <c r="O741" s="49"/>
      <c r="R741" s="78"/>
      <c r="S741" s="49"/>
      <c r="AA741" s="49">
        <v>0</v>
      </c>
      <c r="AB741" s="51">
        <v>5990.6808473000001</v>
      </c>
      <c r="AC741" s="49">
        <v>0</v>
      </c>
      <c r="AD741" s="51">
        <v>20976.8173828</v>
      </c>
      <c r="AE741" s="49">
        <v>0</v>
      </c>
      <c r="AF741" s="51">
        <v>0</v>
      </c>
      <c r="AG741" s="49">
        <f t="shared" ca="1" si="148"/>
        <v>0</v>
      </c>
      <c r="AH741" s="51">
        <f t="shared" ca="1" si="149"/>
        <v>5990.6808473000001</v>
      </c>
      <c r="AI741" s="49">
        <f t="shared" ca="1" si="150"/>
        <v>0</v>
      </c>
      <c r="AJ741" s="51">
        <f t="shared" ca="1" si="151"/>
        <v>20976.8173828</v>
      </c>
      <c r="AK741" s="49">
        <f t="shared" ca="1" si="152"/>
        <v>0</v>
      </c>
      <c r="AL741" s="51">
        <f t="shared" ca="1" si="153"/>
        <v>0</v>
      </c>
    </row>
    <row r="742" spans="1:38" x14ac:dyDescent="0.15">
      <c r="A742" s="37">
        <v>738</v>
      </c>
      <c r="B742" s="40">
        <f t="shared" si="158"/>
        <v>44531</v>
      </c>
      <c r="C742" s="44">
        <f t="shared" si="159"/>
        <v>18</v>
      </c>
      <c r="D742" s="49">
        <f ca="1">SUM(OFFSET('15MIN'!$D$4,($A742-1)*4+1,MATCH(D$1,'15MIN'!$1:$1,0)-4,4,1))</f>
        <v>0</v>
      </c>
      <c r="E742" s="51">
        <f ca="1">SUM(OFFSET('15MIN'!$E$4,($A742-1)*4+1,MATCH(D$1,'15MIN'!$1:$1,0)-4,4,1))</f>
        <v>0</v>
      </c>
      <c r="F742" s="49">
        <f ca="1">SUM(OFFSET('15MIN'!$D$4,($A742-1)*4+1,MATCH(F$1,'15MIN'!$1:$1,0)-4,4,1))</f>
        <v>0</v>
      </c>
      <c r="G742" s="51">
        <f ca="1">SUM(OFFSET('15MIN'!$E$4,($A742-1)*4+1,MATCH(F$1,'15MIN'!$1:$1,0)-4,4,1))</f>
        <v>0</v>
      </c>
      <c r="H742" s="49">
        <f ca="1">SUM(OFFSET('15MIN'!$D$4,($A742-1)*4+1,MATCH(H$1,'15MIN'!$1:$1,0)-4,4,1))</f>
        <v>0</v>
      </c>
      <c r="I742" s="51">
        <f ca="1">SUM(OFFSET('15MIN'!$E$4,($A742-1)*4+1,MATCH(H$1,'15MIN'!$1:$1,0)-4,4,1))</f>
        <v>0</v>
      </c>
      <c r="J742" s="49">
        <f t="shared" ca="1" si="147"/>
        <v>0</v>
      </c>
      <c r="K742" s="49"/>
      <c r="L742" s="144">
        <f t="shared" ca="1" si="154"/>
        <v>0</v>
      </c>
      <c r="M742" s="49"/>
      <c r="N742" s="49"/>
      <c r="O742" s="49"/>
      <c r="R742" s="78"/>
      <c r="S742" s="49"/>
      <c r="AA742" s="49">
        <v>0</v>
      </c>
      <c r="AB742" s="51">
        <v>8221.4559632</v>
      </c>
      <c r="AC742" s="49">
        <v>0</v>
      </c>
      <c r="AD742" s="51">
        <v>26463.3344726</v>
      </c>
      <c r="AE742" s="49">
        <v>0</v>
      </c>
      <c r="AF742" s="51">
        <v>0</v>
      </c>
      <c r="AG742" s="49">
        <f t="shared" ca="1" si="148"/>
        <v>0</v>
      </c>
      <c r="AH742" s="51">
        <f t="shared" ca="1" si="149"/>
        <v>8221.4559632</v>
      </c>
      <c r="AI742" s="49">
        <f t="shared" ca="1" si="150"/>
        <v>0</v>
      </c>
      <c r="AJ742" s="51">
        <f t="shared" ca="1" si="151"/>
        <v>26463.3344726</v>
      </c>
      <c r="AK742" s="49">
        <f t="shared" ca="1" si="152"/>
        <v>0</v>
      </c>
      <c r="AL742" s="51">
        <f t="shared" ca="1" si="153"/>
        <v>0</v>
      </c>
    </row>
    <row r="743" spans="1:38" x14ac:dyDescent="0.15">
      <c r="A743" s="37">
        <v>739</v>
      </c>
      <c r="B743" s="40">
        <f t="shared" si="158"/>
        <v>44531</v>
      </c>
      <c r="C743" s="44">
        <f t="shared" si="159"/>
        <v>19</v>
      </c>
      <c r="D743" s="49">
        <f ca="1">SUM(OFFSET('15MIN'!$D$4,($A743-1)*4+1,MATCH(D$1,'15MIN'!$1:$1,0)-4,4,1))</f>
        <v>0</v>
      </c>
      <c r="E743" s="51">
        <f ca="1">SUM(OFFSET('15MIN'!$E$4,($A743-1)*4+1,MATCH(D$1,'15MIN'!$1:$1,0)-4,4,1))</f>
        <v>0</v>
      </c>
      <c r="F743" s="49">
        <f ca="1">SUM(OFFSET('15MIN'!$D$4,($A743-1)*4+1,MATCH(F$1,'15MIN'!$1:$1,0)-4,4,1))</f>
        <v>0</v>
      </c>
      <c r="G743" s="51">
        <f ca="1">SUM(OFFSET('15MIN'!$E$4,($A743-1)*4+1,MATCH(F$1,'15MIN'!$1:$1,0)-4,4,1))</f>
        <v>0</v>
      </c>
      <c r="H743" s="49">
        <f ca="1">SUM(OFFSET('15MIN'!$D$4,($A743-1)*4+1,MATCH(H$1,'15MIN'!$1:$1,0)-4,4,1))</f>
        <v>0</v>
      </c>
      <c r="I743" s="51">
        <f ca="1">SUM(OFFSET('15MIN'!$E$4,($A743-1)*4+1,MATCH(H$1,'15MIN'!$1:$1,0)-4,4,1))</f>
        <v>0</v>
      </c>
      <c r="J743" s="49">
        <f t="shared" ca="1" si="147"/>
        <v>0</v>
      </c>
      <c r="K743" s="49"/>
      <c r="L743" s="144">
        <f t="shared" ca="1" si="154"/>
        <v>0</v>
      </c>
      <c r="M743" s="49"/>
      <c r="N743" s="49"/>
      <c r="O743" s="49"/>
      <c r="R743" s="78"/>
      <c r="S743" s="49"/>
      <c r="AA743" s="49">
        <v>0</v>
      </c>
      <c r="AB743" s="51">
        <v>4851.3223877999999</v>
      </c>
      <c r="AC743" s="49">
        <v>0</v>
      </c>
      <c r="AD743" s="51">
        <v>32711.401855399999</v>
      </c>
      <c r="AE743" s="49">
        <v>0</v>
      </c>
      <c r="AF743" s="51">
        <v>0</v>
      </c>
      <c r="AG743" s="49">
        <f t="shared" ca="1" si="148"/>
        <v>0</v>
      </c>
      <c r="AH743" s="51">
        <f t="shared" ca="1" si="149"/>
        <v>4851.3223877999999</v>
      </c>
      <c r="AI743" s="49">
        <f t="shared" ca="1" si="150"/>
        <v>0</v>
      </c>
      <c r="AJ743" s="51">
        <f t="shared" ca="1" si="151"/>
        <v>32711.401855399999</v>
      </c>
      <c r="AK743" s="49">
        <f t="shared" ca="1" si="152"/>
        <v>0</v>
      </c>
      <c r="AL743" s="51">
        <f t="shared" ca="1" si="153"/>
        <v>0</v>
      </c>
    </row>
    <row r="744" spans="1:38" x14ac:dyDescent="0.15">
      <c r="A744" s="37">
        <v>740</v>
      </c>
      <c r="B744" s="40">
        <f t="shared" si="158"/>
        <v>44531</v>
      </c>
      <c r="C744" s="44">
        <f t="shared" si="159"/>
        <v>20</v>
      </c>
      <c r="D744" s="49">
        <f ca="1">SUM(OFFSET('15MIN'!$D$4,($A744-1)*4+1,MATCH(D$1,'15MIN'!$1:$1,0)-4,4,1))</f>
        <v>0</v>
      </c>
      <c r="E744" s="51">
        <f ca="1">SUM(OFFSET('15MIN'!$E$4,($A744-1)*4+1,MATCH(D$1,'15MIN'!$1:$1,0)-4,4,1))</f>
        <v>0</v>
      </c>
      <c r="F744" s="49">
        <f ca="1">SUM(OFFSET('15MIN'!$D$4,($A744-1)*4+1,MATCH(F$1,'15MIN'!$1:$1,0)-4,4,1))</f>
        <v>0</v>
      </c>
      <c r="G744" s="51">
        <f ca="1">SUM(OFFSET('15MIN'!$E$4,($A744-1)*4+1,MATCH(F$1,'15MIN'!$1:$1,0)-4,4,1))</f>
        <v>0</v>
      </c>
      <c r="H744" s="49">
        <f ca="1">SUM(OFFSET('15MIN'!$D$4,($A744-1)*4+1,MATCH(H$1,'15MIN'!$1:$1,0)-4,4,1))</f>
        <v>0</v>
      </c>
      <c r="I744" s="51">
        <f ca="1">SUM(OFFSET('15MIN'!$E$4,($A744-1)*4+1,MATCH(H$1,'15MIN'!$1:$1,0)-4,4,1))</f>
        <v>0</v>
      </c>
      <c r="J744" s="49">
        <f t="shared" ca="1" si="147"/>
        <v>0</v>
      </c>
      <c r="K744" s="49"/>
      <c r="L744" s="144">
        <f t="shared" ca="1" si="154"/>
        <v>0</v>
      </c>
      <c r="M744" s="49"/>
      <c r="N744" s="49"/>
      <c r="O744" s="49"/>
      <c r="R744" s="78"/>
      <c r="S744" s="49"/>
      <c r="AA744" s="49">
        <v>0</v>
      </c>
      <c r="AB744" s="51">
        <v>2765.8493804999998</v>
      </c>
      <c r="AC744" s="49">
        <v>0</v>
      </c>
      <c r="AD744" s="51">
        <v>34210.5219727</v>
      </c>
      <c r="AE744" s="49">
        <v>0</v>
      </c>
      <c r="AF744" s="51">
        <v>0</v>
      </c>
      <c r="AG744" s="49">
        <f t="shared" ca="1" si="148"/>
        <v>0</v>
      </c>
      <c r="AH744" s="51">
        <f t="shared" ca="1" si="149"/>
        <v>2765.8493804999998</v>
      </c>
      <c r="AI744" s="49">
        <f t="shared" ca="1" si="150"/>
        <v>0</v>
      </c>
      <c r="AJ744" s="51">
        <f t="shared" ca="1" si="151"/>
        <v>34210.5219727</v>
      </c>
      <c r="AK744" s="49">
        <f t="shared" ca="1" si="152"/>
        <v>0</v>
      </c>
      <c r="AL744" s="51">
        <f t="shared" ca="1" si="153"/>
        <v>0</v>
      </c>
    </row>
    <row r="745" spans="1:38" x14ac:dyDescent="0.15">
      <c r="A745" s="37">
        <v>741</v>
      </c>
      <c r="B745" s="40">
        <f t="shared" si="158"/>
        <v>44531</v>
      </c>
      <c r="C745" s="44">
        <f t="shared" si="159"/>
        <v>21</v>
      </c>
      <c r="D745" s="49">
        <f ca="1">SUM(OFFSET('15MIN'!$D$4,($A745-1)*4+1,MATCH(D$1,'15MIN'!$1:$1,0)-4,4,1))</f>
        <v>0</v>
      </c>
      <c r="E745" s="51">
        <f ca="1">SUM(OFFSET('15MIN'!$E$4,($A745-1)*4+1,MATCH(D$1,'15MIN'!$1:$1,0)-4,4,1))</f>
        <v>0</v>
      </c>
      <c r="F745" s="49">
        <f ca="1">SUM(OFFSET('15MIN'!$D$4,($A745-1)*4+1,MATCH(F$1,'15MIN'!$1:$1,0)-4,4,1))</f>
        <v>0</v>
      </c>
      <c r="G745" s="51">
        <f ca="1">SUM(OFFSET('15MIN'!$E$4,($A745-1)*4+1,MATCH(F$1,'15MIN'!$1:$1,0)-4,4,1))</f>
        <v>0</v>
      </c>
      <c r="H745" s="49">
        <f ca="1">SUM(OFFSET('15MIN'!$D$4,($A745-1)*4+1,MATCH(H$1,'15MIN'!$1:$1,0)-4,4,1))</f>
        <v>0</v>
      </c>
      <c r="I745" s="51">
        <f ca="1">SUM(OFFSET('15MIN'!$E$4,($A745-1)*4+1,MATCH(H$1,'15MIN'!$1:$1,0)-4,4,1))</f>
        <v>0</v>
      </c>
      <c r="J745" s="49">
        <f t="shared" ca="1" si="147"/>
        <v>0</v>
      </c>
      <c r="K745" s="49"/>
      <c r="L745" s="144">
        <f t="shared" ca="1" si="154"/>
        <v>0</v>
      </c>
      <c r="M745" s="49"/>
      <c r="N745" s="49"/>
      <c r="O745" s="49"/>
      <c r="R745" s="78"/>
      <c r="S745" s="49"/>
      <c r="AA745" s="49">
        <v>0</v>
      </c>
      <c r="AB745" s="51">
        <v>5443.5642089000003</v>
      </c>
      <c r="AC745" s="49">
        <v>0</v>
      </c>
      <c r="AD745" s="51">
        <v>26297.125</v>
      </c>
      <c r="AE745" s="49">
        <v>0</v>
      </c>
      <c r="AF745" s="51">
        <v>0</v>
      </c>
      <c r="AG745" s="49">
        <f t="shared" ca="1" si="148"/>
        <v>0</v>
      </c>
      <c r="AH745" s="51">
        <f t="shared" ca="1" si="149"/>
        <v>5443.5642089000003</v>
      </c>
      <c r="AI745" s="49">
        <f t="shared" ca="1" si="150"/>
        <v>0</v>
      </c>
      <c r="AJ745" s="51">
        <f t="shared" ca="1" si="151"/>
        <v>26297.125</v>
      </c>
      <c r="AK745" s="49">
        <f t="shared" ca="1" si="152"/>
        <v>0</v>
      </c>
      <c r="AL745" s="51">
        <f t="shared" ca="1" si="153"/>
        <v>0</v>
      </c>
    </row>
    <row r="746" spans="1:38" x14ac:dyDescent="0.15">
      <c r="A746" s="37">
        <v>742</v>
      </c>
      <c r="B746" s="40">
        <f t="shared" si="158"/>
        <v>44531</v>
      </c>
      <c r="C746" s="44">
        <f t="shared" si="159"/>
        <v>22</v>
      </c>
      <c r="D746" s="49">
        <f ca="1">SUM(OFFSET('15MIN'!$D$4,($A746-1)*4+1,MATCH(D$1,'15MIN'!$1:$1,0)-4,4,1))</f>
        <v>0</v>
      </c>
      <c r="E746" s="51">
        <f ca="1">SUM(OFFSET('15MIN'!$E$4,($A746-1)*4+1,MATCH(D$1,'15MIN'!$1:$1,0)-4,4,1))</f>
        <v>0</v>
      </c>
      <c r="F746" s="49">
        <f ca="1">SUM(OFFSET('15MIN'!$D$4,($A746-1)*4+1,MATCH(F$1,'15MIN'!$1:$1,0)-4,4,1))</f>
        <v>0</v>
      </c>
      <c r="G746" s="51">
        <f ca="1">SUM(OFFSET('15MIN'!$E$4,($A746-1)*4+1,MATCH(F$1,'15MIN'!$1:$1,0)-4,4,1))</f>
        <v>0</v>
      </c>
      <c r="H746" s="49">
        <f ca="1">SUM(OFFSET('15MIN'!$D$4,($A746-1)*4+1,MATCH(H$1,'15MIN'!$1:$1,0)-4,4,1))</f>
        <v>0</v>
      </c>
      <c r="I746" s="51">
        <f ca="1">SUM(OFFSET('15MIN'!$E$4,($A746-1)*4+1,MATCH(H$1,'15MIN'!$1:$1,0)-4,4,1))</f>
        <v>0</v>
      </c>
      <c r="J746" s="49">
        <f t="shared" ca="1" si="147"/>
        <v>0</v>
      </c>
      <c r="K746" s="49"/>
      <c r="L746" s="144">
        <f t="shared" ca="1" si="154"/>
        <v>0</v>
      </c>
      <c r="M746" s="49"/>
      <c r="N746" s="49"/>
      <c r="O746" s="49"/>
      <c r="R746" s="78"/>
      <c r="S746" s="49"/>
      <c r="AA746" s="49">
        <v>0</v>
      </c>
      <c r="AB746" s="51">
        <v>9814.4020995999999</v>
      </c>
      <c r="AC746" s="49">
        <v>0</v>
      </c>
      <c r="AD746" s="51">
        <v>20551.8632812</v>
      </c>
      <c r="AE746" s="49">
        <v>0</v>
      </c>
      <c r="AF746" s="51">
        <v>0</v>
      </c>
      <c r="AG746" s="49">
        <f t="shared" ca="1" si="148"/>
        <v>0</v>
      </c>
      <c r="AH746" s="51">
        <f t="shared" ca="1" si="149"/>
        <v>9814.4020995999999</v>
      </c>
      <c r="AI746" s="49">
        <f t="shared" ca="1" si="150"/>
        <v>0</v>
      </c>
      <c r="AJ746" s="51">
        <f t="shared" ca="1" si="151"/>
        <v>20551.8632812</v>
      </c>
      <c r="AK746" s="49">
        <f t="shared" ca="1" si="152"/>
        <v>0</v>
      </c>
      <c r="AL746" s="51">
        <f t="shared" ca="1" si="153"/>
        <v>0</v>
      </c>
    </row>
    <row r="747" spans="1:38" x14ac:dyDescent="0.15">
      <c r="A747" s="37">
        <v>743</v>
      </c>
      <c r="B747" s="40">
        <f t="shared" si="158"/>
        <v>44531</v>
      </c>
      <c r="C747" s="44">
        <f t="shared" si="159"/>
        <v>23</v>
      </c>
      <c r="D747" s="49">
        <f ca="1">SUM(OFFSET('15MIN'!$D$4,($A747-1)*4+1,MATCH(D$1,'15MIN'!$1:$1,0)-4,4,1))</f>
        <v>0</v>
      </c>
      <c r="E747" s="51">
        <f ca="1">SUM(OFFSET('15MIN'!$E$4,($A747-1)*4+1,MATCH(D$1,'15MIN'!$1:$1,0)-4,4,1))</f>
        <v>0</v>
      </c>
      <c r="F747" s="49">
        <f ca="1">SUM(OFFSET('15MIN'!$D$4,($A747-1)*4+1,MATCH(F$1,'15MIN'!$1:$1,0)-4,4,1))</f>
        <v>0</v>
      </c>
      <c r="G747" s="51">
        <f ca="1">SUM(OFFSET('15MIN'!$E$4,($A747-1)*4+1,MATCH(F$1,'15MIN'!$1:$1,0)-4,4,1))</f>
        <v>0</v>
      </c>
      <c r="H747" s="49">
        <f ca="1">SUM(OFFSET('15MIN'!$D$4,($A747-1)*4+1,MATCH(H$1,'15MIN'!$1:$1,0)-4,4,1))</f>
        <v>0</v>
      </c>
      <c r="I747" s="51">
        <f ca="1">SUM(OFFSET('15MIN'!$E$4,($A747-1)*4+1,MATCH(H$1,'15MIN'!$1:$1,0)-4,4,1))</f>
        <v>0</v>
      </c>
      <c r="J747" s="49">
        <f t="shared" ca="1" si="147"/>
        <v>0</v>
      </c>
      <c r="K747" s="49"/>
      <c r="L747" s="144">
        <f t="shared" ca="1" si="154"/>
        <v>0</v>
      </c>
      <c r="M747" s="49"/>
      <c r="N747" s="49"/>
      <c r="O747" s="49"/>
      <c r="R747" s="78"/>
      <c r="S747" s="49"/>
      <c r="AA747" s="49">
        <v>0</v>
      </c>
      <c r="AB747" s="51">
        <v>3779.9764098999999</v>
      </c>
      <c r="AC747" s="49">
        <v>0</v>
      </c>
      <c r="AD747" s="51">
        <v>13185.0871582</v>
      </c>
      <c r="AE747" s="49">
        <v>0</v>
      </c>
      <c r="AF747" s="51">
        <v>0</v>
      </c>
      <c r="AG747" s="49">
        <f t="shared" ca="1" si="148"/>
        <v>0</v>
      </c>
      <c r="AH747" s="51">
        <f t="shared" ca="1" si="149"/>
        <v>3779.9764098999999</v>
      </c>
      <c r="AI747" s="49">
        <f t="shared" ca="1" si="150"/>
        <v>0</v>
      </c>
      <c r="AJ747" s="51">
        <f t="shared" ca="1" si="151"/>
        <v>13185.0871582</v>
      </c>
      <c r="AK747" s="49">
        <f t="shared" ca="1" si="152"/>
        <v>0</v>
      </c>
      <c r="AL747" s="51">
        <f t="shared" ca="1" si="153"/>
        <v>0</v>
      </c>
    </row>
    <row r="748" spans="1:38" x14ac:dyDescent="0.15">
      <c r="A748" s="37">
        <v>744</v>
      </c>
      <c r="B748" s="40">
        <f t="shared" si="158"/>
        <v>44531</v>
      </c>
      <c r="C748" s="44">
        <f t="shared" si="159"/>
        <v>24</v>
      </c>
      <c r="D748" s="49">
        <f ca="1">SUM(OFFSET('15MIN'!$D$4,($A748-1)*4+1,MATCH(D$1,'15MIN'!$1:$1,0)-4,4,1))</f>
        <v>0</v>
      </c>
      <c r="E748" s="51">
        <f ca="1">SUM(OFFSET('15MIN'!$E$4,($A748-1)*4+1,MATCH(D$1,'15MIN'!$1:$1,0)-4,4,1))</f>
        <v>0</v>
      </c>
      <c r="F748" s="49">
        <f ca="1">SUM(OFFSET('15MIN'!$D$4,($A748-1)*4+1,MATCH(F$1,'15MIN'!$1:$1,0)-4,4,1))</f>
        <v>0</v>
      </c>
      <c r="G748" s="51">
        <f ca="1">SUM(OFFSET('15MIN'!$E$4,($A748-1)*4+1,MATCH(F$1,'15MIN'!$1:$1,0)-4,4,1))</f>
        <v>0</v>
      </c>
      <c r="H748" s="49">
        <f ca="1">SUM(OFFSET('15MIN'!$D$4,($A748-1)*4+1,MATCH(H$1,'15MIN'!$1:$1,0)-4,4,1))</f>
        <v>0</v>
      </c>
      <c r="I748" s="51">
        <f ca="1">SUM(OFFSET('15MIN'!$E$4,($A748-1)*4+1,MATCH(H$1,'15MIN'!$1:$1,0)-4,4,1))</f>
        <v>0</v>
      </c>
      <c r="J748" s="49">
        <f t="shared" ca="1" si="147"/>
        <v>0</v>
      </c>
      <c r="K748" s="49"/>
      <c r="L748" s="144">
        <f t="shared" ca="1" si="154"/>
        <v>0</v>
      </c>
      <c r="M748" s="49"/>
      <c r="N748" s="49"/>
      <c r="O748" s="49"/>
      <c r="R748" s="78"/>
      <c r="S748" s="49"/>
      <c r="AA748" s="49">
        <v>0</v>
      </c>
      <c r="AB748" s="51">
        <v>4293.2423706</v>
      </c>
      <c r="AC748" s="49">
        <v>0</v>
      </c>
      <c r="AD748" s="51">
        <v>15706.4929199</v>
      </c>
      <c r="AE748" s="49">
        <v>0</v>
      </c>
      <c r="AF748" s="51">
        <v>0</v>
      </c>
      <c r="AG748" s="49">
        <f t="shared" ca="1" si="148"/>
        <v>0</v>
      </c>
      <c r="AH748" s="51">
        <f t="shared" ca="1" si="149"/>
        <v>4293.2423706</v>
      </c>
      <c r="AI748" s="49">
        <f t="shared" ca="1" si="150"/>
        <v>0</v>
      </c>
      <c r="AJ748" s="51">
        <f t="shared" ca="1" si="151"/>
        <v>15706.4929199</v>
      </c>
      <c r="AK748" s="49">
        <f t="shared" ca="1" si="152"/>
        <v>0</v>
      </c>
      <c r="AL748" s="51">
        <f t="shared" ca="1" si="153"/>
        <v>0</v>
      </c>
    </row>
    <row r="749" spans="1:38" x14ac:dyDescent="0.15">
      <c r="D749" s="39"/>
      <c r="F749" s="39"/>
      <c r="H749" s="39"/>
      <c r="J749" s="39"/>
      <c r="K749" s="39"/>
      <c r="L749" s="39"/>
      <c r="M749" s="39"/>
      <c r="N749" s="39"/>
      <c r="O749" s="39"/>
      <c r="S749" s="39"/>
      <c r="AA749" s="39"/>
      <c r="AC749" s="39"/>
      <c r="AE749" s="39"/>
      <c r="AG749" s="39"/>
      <c r="AH749" s="106"/>
      <c r="AI749" s="39"/>
      <c r="AJ749" s="106"/>
      <c r="AK749" s="39"/>
    </row>
    <row r="750" spans="1:38" x14ac:dyDescent="0.15">
      <c r="A750" s="37">
        <v>745</v>
      </c>
      <c r="B750" s="40"/>
      <c r="C750" s="44">
        <v>25</v>
      </c>
      <c r="D750" s="49"/>
      <c r="E750" s="51"/>
      <c r="F750" s="49"/>
      <c r="G750" s="51"/>
      <c r="H750" s="49"/>
      <c r="I750" s="51"/>
      <c r="J750" s="49"/>
      <c r="K750" s="49"/>
      <c r="L750" s="49"/>
      <c r="M750" s="49"/>
      <c r="N750" s="49"/>
      <c r="O750" s="49"/>
      <c r="S750" s="49"/>
      <c r="AA750" s="49"/>
      <c r="AB750" s="51"/>
      <c r="AC750" s="49"/>
      <c r="AD750" s="51"/>
      <c r="AE750" s="49"/>
      <c r="AF750" s="51"/>
      <c r="AG750" s="49"/>
      <c r="AH750" s="51"/>
      <c r="AI750" s="49"/>
      <c r="AJ750" s="51"/>
      <c r="AK750" s="49"/>
      <c r="AL750" s="5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1602-0815-456E-91FF-BCC0BA760E8E}">
  <sheetPr codeName="Hoja15">
    <tabColor rgb="FF92D050"/>
    <pageSetUpPr fitToPage="1"/>
  </sheetPr>
  <dimension ref="B1:S44"/>
  <sheetViews>
    <sheetView view="pageBreakPreview" zoomScaleNormal="100" zoomScaleSheetLayoutView="100" workbookViewId="0">
      <selection activeCell="E15" sqref="E15"/>
    </sheetView>
  </sheetViews>
  <sheetFormatPr baseColWidth="10" defaultRowHeight="15" x14ac:dyDescent="0.2"/>
  <cols>
    <col min="1" max="1" width="5.1640625" customWidth="1"/>
    <col min="2" max="2" width="11.83203125" bestFit="1" customWidth="1"/>
    <col min="3" max="3" width="19.1640625" customWidth="1"/>
    <col min="4" max="4" width="19" bestFit="1" customWidth="1"/>
    <col min="5" max="5" width="17.83203125" bestFit="1" customWidth="1"/>
    <col min="6" max="7" width="12.6640625" bestFit="1" customWidth="1"/>
  </cols>
  <sheetData>
    <row r="1" spans="2:19" x14ac:dyDescent="0.2">
      <c r="E1" s="93"/>
    </row>
    <row r="2" spans="2:19" x14ac:dyDescent="0.2">
      <c r="E2" s="52"/>
    </row>
    <row r="3" spans="2:19" x14ac:dyDescent="0.2">
      <c r="E3" s="52"/>
    </row>
    <row r="4" spans="2:19" ht="21" x14ac:dyDescent="0.25">
      <c r="B4" s="146" t="s">
        <v>52</v>
      </c>
      <c r="C4" s="146"/>
      <c r="D4" s="146"/>
      <c r="E4" s="146"/>
      <c r="F4" s="146"/>
      <c r="G4" s="146"/>
      <c r="H4" s="146"/>
      <c r="I4" s="146"/>
      <c r="N4" s="95"/>
      <c r="O4" s="59" t="s">
        <v>44</v>
      </c>
      <c r="P4" s="59" t="s">
        <v>42</v>
      </c>
      <c r="Q4" s="59" t="s">
        <v>43</v>
      </c>
      <c r="R4" s="59"/>
    </row>
    <row r="5" spans="2:19" x14ac:dyDescent="0.2">
      <c r="E5" s="52"/>
      <c r="N5" s="96">
        <v>43466</v>
      </c>
      <c r="O5" s="73">
        <v>10867.66118499999</v>
      </c>
      <c r="P5" s="73">
        <v>0</v>
      </c>
      <c r="Q5" s="73">
        <v>3757.0874939999981</v>
      </c>
      <c r="R5" s="73"/>
      <c r="S5" s="128"/>
    </row>
    <row r="6" spans="2:19" x14ac:dyDescent="0.2">
      <c r="B6" t="s">
        <v>39</v>
      </c>
      <c r="C6" s="90">
        <f>E_Activa!B5</f>
        <v>44501</v>
      </c>
      <c r="E6" s="52"/>
      <c r="N6" s="96">
        <v>43497</v>
      </c>
      <c r="O6" s="73">
        <v>8044.502717999997</v>
      </c>
      <c r="P6" s="73">
        <v>0</v>
      </c>
      <c r="Q6" s="73">
        <v>4816.1735120000012</v>
      </c>
      <c r="R6" s="73"/>
    </row>
    <row r="7" spans="2:19" x14ac:dyDescent="0.2">
      <c r="B7" s="59"/>
      <c r="C7" s="59"/>
      <c r="D7" s="59"/>
      <c r="E7" s="59"/>
      <c r="F7" s="59"/>
      <c r="G7" s="59"/>
      <c r="H7" s="75"/>
      <c r="N7" s="96">
        <v>43525</v>
      </c>
      <c r="O7" s="73">
        <v>8565.6743839999999</v>
      </c>
      <c r="P7" s="73">
        <v>300.59288299999997</v>
      </c>
      <c r="Q7" s="73">
        <v>6887.8586010000017</v>
      </c>
      <c r="R7" s="73"/>
    </row>
    <row r="8" spans="2:19" x14ac:dyDescent="0.2">
      <c r="B8" s="55"/>
      <c r="C8" s="56" t="s">
        <v>18</v>
      </c>
      <c r="D8" s="56" t="s">
        <v>19</v>
      </c>
      <c r="E8" s="56" t="s">
        <v>20</v>
      </c>
      <c r="F8" s="56" t="s">
        <v>38</v>
      </c>
      <c r="G8" s="56" t="s">
        <v>41</v>
      </c>
      <c r="H8" s="87"/>
      <c r="I8" s="87" t="s">
        <v>244</v>
      </c>
      <c r="N8" s="96">
        <v>43556</v>
      </c>
      <c r="O8" s="73">
        <v>5566.2080419999993</v>
      </c>
      <c r="P8" s="73">
        <v>3439.6772950000041</v>
      </c>
      <c r="Q8" s="73">
        <v>8043.1431309999962</v>
      </c>
      <c r="R8" s="73"/>
    </row>
    <row r="9" spans="2:19" x14ac:dyDescent="0.2">
      <c r="B9" s="54" t="s">
        <v>44</v>
      </c>
      <c r="C9" s="72">
        <f ca="1">OFFSET(E_Activa!$A$4,0,MATCH($B9,E_Activa!$1:$1,0)-1)</f>
        <v>7861195.8189580012</v>
      </c>
      <c r="D9" s="73">
        <f ca="1">OFFSET(E_Activa!$A$4,0,MATCH($B9,E_Activa!$1:$1,0))</f>
        <v>-9222.4077259999995</v>
      </c>
      <c r="E9" s="53">
        <f ca="1">(C9-$E$1)/MAX($C$9:$C$20)</f>
        <v>0.12690045511324927</v>
      </c>
      <c r="F9" s="53">
        <f ca="1">C9/(G9*1000*DAY(EOMONTH($C$6,0))*24)</f>
        <v>0.33085840988880477</v>
      </c>
      <c r="G9" s="94">
        <v>33</v>
      </c>
      <c r="H9" s="75"/>
      <c r="I9" s="52">
        <f ca="1">C9/1000</f>
        <v>7861.1958189580009</v>
      </c>
      <c r="N9" s="96">
        <v>43586</v>
      </c>
      <c r="O9" s="73">
        <v>6844.4378639999977</v>
      </c>
      <c r="P9" s="73">
        <v>7055.0388010000024</v>
      </c>
      <c r="Q9" s="73">
        <v>11597.535056999999</v>
      </c>
      <c r="R9" s="73"/>
    </row>
    <row r="10" spans="2:19" x14ac:dyDescent="0.2">
      <c r="B10" s="54" t="s">
        <v>42</v>
      </c>
      <c r="C10" s="72">
        <f ca="1">OFFSET(E_Activa!$A$4,0,MATCH($B10,E_Activa!$1:$1,0)-1)</f>
        <v>37882101.445291005</v>
      </c>
      <c r="D10" s="73">
        <f ca="1">OFFSET(E_Activa!$A$4,0,MATCH($B10,E_Activa!$1:$1,0))</f>
        <v>-41753.925398000007</v>
      </c>
      <c r="E10" s="53">
        <f t="shared" ref="E10:E11" ca="1" si="0">(C10-$E$1)/MAX($C$9:$C$20)</f>
        <v>0.61151713107827232</v>
      </c>
      <c r="F10" s="53">
        <f ca="1">C10/(G10*1000*DAY(EOMONTH($C$6,0))*24)</f>
        <v>0.30949429285368468</v>
      </c>
      <c r="G10" s="94">
        <v>170</v>
      </c>
      <c r="H10" s="75"/>
      <c r="I10" s="52">
        <f ca="1">C10/1000</f>
        <v>37882.101445291002</v>
      </c>
      <c r="N10" s="96">
        <v>43617</v>
      </c>
      <c r="O10" s="73">
        <v>5897.3048740000077</v>
      </c>
      <c r="P10" s="73">
        <v>41957.220563000024</v>
      </c>
      <c r="Q10" s="73">
        <v>8847.3834619999961</v>
      </c>
      <c r="R10" s="73"/>
    </row>
    <row r="11" spans="2:19" x14ac:dyDescent="0.2">
      <c r="B11" s="54" t="s">
        <v>43</v>
      </c>
      <c r="C11" s="72">
        <f ca="1">OFFSET(E_Activa!$A$4,0,MATCH($B11,E_Activa!$1:$1,0)-1)</f>
        <v>16204438.163038993</v>
      </c>
      <c r="D11" s="73">
        <f ca="1">OFFSET(E_Activa!$A$4,0,MATCH($B11,E_Activa!$1:$1,0))</f>
        <v>-40208.280059999975</v>
      </c>
      <c r="E11" s="53">
        <f t="shared" ca="1" si="0"/>
        <v>0.26158241380847852</v>
      </c>
      <c r="F11" s="53">
        <f ca="1">C11/(G11*1000*DAY(EOMONTH($C$6,0))*24)</f>
        <v>0.17446638849094523</v>
      </c>
      <c r="G11" s="94">
        <v>129</v>
      </c>
      <c r="H11" s="75"/>
      <c r="I11" s="52">
        <f ca="1">C11/1000</f>
        <v>16204.438163038993</v>
      </c>
      <c r="N11" s="96">
        <v>43647</v>
      </c>
      <c r="O11" s="73">
        <v>7983.4239329999882</v>
      </c>
      <c r="P11" s="73">
        <v>1293.507558</v>
      </c>
      <c r="Q11" s="73">
        <v>10788.81126700001</v>
      </c>
      <c r="R11" s="73"/>
    </row>
    <row r="12" spans="2:19" x14ac:dyDescent="0.2">
      <c r="B12" s="54"/>
      <c r="C12" s="52"/>
      <c r="D12" s="52"/>
      <c r="E12" s="53"/>
      <c r="F12" s="53"/>
      <c r="G12" s="94"/>
      <c r="H12" s="75"/>
      <c r="N12" s="96">
        <v>43678</v>
      </c>
      <c r="O12" s="73">
        <v>6892.9316280000048</v>
      </c>
      <c r="P12" s="73">
        <v>27212.250580000011</v>
      </c>
      <c r="Q12" s="73">
        <v>17798.54919199998</v>
      </c>
      <c r="R12" s="73"/>
    </row>
    <row r="13" spans="2:19" x14ac:dyDescent="0.2">
      <c r="N13" s="96">
        <v>43709</v>
      </c>
      <c r="O13" s="73">
        <v>9291.0622019999901</v>
      </c>
      <c r="P13" s="73">
        <v>0</v>
      </c>
      <c r="Q13" s="73">
        <v>23578.556537999997</v>
      </c>
      <c r="R13" s="73"/>
    </row>
    <row r="14" spans="2:19" x14ac:dyDescent="0.2">
      <c r="N14" s="96">
        <v>43739</v>
      </c>
      <c r="O14" s="73">
        <v>5938.0098550000048</v>
      </c>
      <c r="P14" s="73">
        <v>0</v>
      </c>
      <c r="Q14" s="73">
        <v>26185.665025999999</v>
      </c>
      <c r="R14" s="73"/>
    </row>
    <row r="15" spans="2:19" x14ac:dyDescent="0.2">
      <c r="B15" s="54"/>
      <c r="C15" s="52"/>
      <c r="D15" s="52"/>
      <c r="E15" s="53"/>
      <c r="F15" s="53"/>
      <c r="N15" s="96">
        <v>43770</v>
      </c>
      <c r="O15" s="73">
        <v>8445.2357769999999</v>
      </c>
      <c r="P15" s="73">
        <v>0</v>
      </c>
      <c r="Q15" s="73">
        <v>24313.480303</v>
      </c>
      <c r="R15" s="73"/>
    </row>
    <row r="16" spans="2:19" x14ac:dyDescent="0.2">
      <c r="B16" s="54"/>
      <c r="C16" s="52"/>
      <c r="D16" s="52"/>
      <c r="E16" s="53"/>
      <c r="F16" s="53"/>
      <c r="N16" s="96">
        <v>43800</v>
      </c>
      <c r="O16" s="73">
        <v>10123.320242</v>
      </c>
      <c r="P16" s="73">
        <v>10948.447474999999</v>
      </c>
      <c r="Q16" s="73">
        <v>18968.505409999991</v>
      </c>
      <c r="R16" s="73"/>
    </row>
    <row r="17" spans="2:19" x14ac:dyDescent="0.2">
      <c r="B17" s="54"/>
      <c r="C17" s="52"/>
      <c r="D17" s="52"/>
      <c r="E17" s="53"/>
      <c r="F17" s="53"/>
      <c r="N17" s="96">
        <v>43831</v>
      </c>
      <c r="O17" s="73">
        <v>11088.466198506994</v>
      </c>
      <c r="P17" s="73">
        <v>2485.5728167500001</v>
      </c>
      <c r="Q17" s="73">
        <v>13093.484048817994</v>
      </c>
      <c r="R17" s="73"/>
      <c r="S17" s="73"/>
    </row>
    <row r="18" spans="2:19" x14ac:dyDescent="0.2">
      <c r="B18" s="54"/>
      <c r="C18" s="52"/>
      <c r="D18" s="52"/>
      <c r="E18" s="53"/>
      <c r="F18" s="53"/>
      <c r="N18" s="96">
        <v>43862</v>
      </c>
      <c r="O18" s="73">
        <v>8442.3958182470033</v>
      </c>
      <c r="P18" s="73">
        <v>3088.4158224819989</v>
      </c>
      <c r="Q18" s="73">
        <v>0</v>
      </c>
      <c r="R18" s="73"/>
      <c r="S18" s="128"/>
    </row>
    <row r="19" spans="2:19" x14ac:dyDescent="0.2">
      <c r="B19" s="55"/>
      <c r="C19" s="57"/>
      <c r="D19" s="57"/>
      <c r="E19" s="58"/>
      <c r="F19" s="58"/>
      <c r="N19" s="96">
        <v>43891</v>
      </c>
      <c r="O19" s="73">
        <v>8270.9864620099834</v>
      </c>
      <c r="P19" s="73">
        <v>19617.499969413999</v>
      </c>
      <c r="Q19" s="73">
        <v>0</v>
      </c>
      <c r="R19" s="73"/>
    </row>
    <row r="20" spans="2:19" x14ac:dyDescent="0.2">
      <c r="B20" s="60" t="s">
        <v>21</v>
      </c>
      <c r="C20" s="61">
        <f ca="1">SUM(C9:C19)</f>
        <v>61947735.427287996</v>
      </c>
      <c r="D20" s="61">
        <f ca="1">SUM(D9:D19)</f>
        <v>-91184.613183999987</v>
      </c>
      <c r="E20" s="60"/>
      <c r="F20" s="101">
        <f ca="1">C20/(G20*1000*DAY(EOMONTH($C$6,0))*24)</f>
        <v>0.25915217297225568</v>
      </c>
      <c r="G20" s="61">
        <f>SUM(G9:G19)</f>
        <v>332</v>
      </c>
      <c r="N20" s="96">
        <v>43922</v>
      </c>
      <c r="O20" s="73">
        <v>7310.5489726280002</v>
      </c>
      <c r="P20" s="73">
        <v>23589.856074134004</v>
      </c>
      <c r="Q20" s="73">
        <v>0</v>
      </c>
      <c r="R20" s="73"/>
    </row>
    <row r="21" spans="2:19" x14ac:dyDescent="0.2">
      <c r="B21" s="97"/>
      <c r="C21" s="98"/>
      <c r="D21" s="98"/>
      <c r="E21" s="97"/>
      <c r="F21" s="97"/>
      <c r="G21" s="97"/>
      <c r="H21" s="97"/>
      <c r="I21" s="97"/>
      <c r="N21" s="96">
        <v>43952</v>
      </c>
      <c r="O21" s="73">
        <v>2085.7922163789999</v>
      </c>
      <c r="P21" s="73">
        <v>19112.61936871101</v>
      </c>
      <c r="Q21" s="73">
        <v>0</v>
      </c>
      <c r="R21" s="73"/>
    </row>
    <row r="22" spans="2:19" x14ac:dyDescent="0.2">
      <c r="B22" s="97"/>
      <c r="C22" s="97"/>
      <c r="D22" s="97"/>
      <c r="E22" s="97"/>
      <c r="F22" s="97"/>
      <c r="G22" s="97"/>
      <c r="H22" s="97"/>
      <c r="I22" s="97"/>
      <c r="N22" s="96">
        <v>43983</v>
      </c>
      <c r="O22" s="73">
        <v>2113.155658536999</v>
      </c>
      <c r="P22" s="73">
        <v>52451.174898448975</v>
      </c>
      <c r="Q22" s="73">
        <v>0</v>
      </c>
      <c r="R22" s="73"/>
    </row>
    <row r="23" spans="2:19" x14ac:dyDescent="0.2">
      <c r="B23" s="97"/>
      <c r="C23" s="98"/>
      <c r="D23" s="98"/>
      <c r="E23" s="97"/>
      <c r="F23" s="97"/>
      <c r="G23" s="97"/>
      <c r="H23" s="97"/>
      <c r="I23" s="97"/>
      <c r="N23" s="96">
        <v>44013</v>
      </c>
      <c r="O23" s="73">
        <v>5158.9971254179973</v>
      </c>
      <c r="P23" s="73">
        <v>40376.031493366005</v>
      </c>
      <c r="Q23" s="73">
        <v>0</v>
      </c>
      <c r="R23" s="73"/>
    </row>
    <row r="24" spans="2:19" x14ac:dyDescent="0.2">
      <c r="B24" s="97"/>
      <c r="C24" s="98"/>
      <c r="D24" s="98"/>
      <c r="E24" s="97"/>
      <c r="F24" s="97"/>
      <c r="G24" s="97"/>
      <c r="H24" s="97"/>
      <c r="I24" s="97"/>
      <c r="N24" s="96">
        <v>44044</v>
      </c>
      <c r="O24" s="73">
        <v>8857.5086412510063</v>
      </c>
      <c r="P24" s="73">
        <v>52747.650239300972</v>
      </c>
      <c r="Q24" s="73">
        <v>0</v>
      </c>
      <c r="R24" s="73"/>
    </row>
    <row r="25" spans="2:19" x14ac:dyDescent="0.2">
      <c r="B25" s="97"/>
      <c r="C25" s="97"/>
      <c r="D25" s="97"/>
      <c r="E25" s="97"/>
      <c r="F25" s="97"/>
      <c r="G25" s="97"/>
      <c r="H25" s="97"/>
      <c r="I25" s="97"/>
      <c r="N25" s="96">
        <v>44075</v>
      </c>
      <c r="O25" s="73">
        <v>6538.2703664889987</v>
      </c>
      <c r="P25" s="73">
        <v>35865.979885036002</v>
      </c>
      <c r="Q25" s="73">
        <v>1101.4241880260001</v>
      </c>
      <c r="R25" s="73"/>
    </row>
    <row r="26" spans="2:19" x14ac:dyDescent="0.2">
      <c r="B26" s="97"/>
      <c r="C26" s="97"/>
      <c r="D26" s="97"/>
      <c r="E26" s="97"/>
      <c r="F26" s="97"/>
      <c r="G26" s="97"/>
      <c r="H26" s="97"/>
      <c r="I26" s="97"/>
      <c r="N26" s="96">
        <v>44105</v>
      </c>
      <c r="O26" s="73">
        <v>7770.6076436670155</v>
      </c>
      <c r="P26" s="73">
        <v>54609.224666344046</v>
      </c>
      <c r="Q26" s="73">
        <v>16571.060854039002</v>
      </c>
      <c r="R26" s="73"/>
    </row>
    <row r="27" spans="2:19" x14ac:dyDescent="0.2">
      <c r="B27" s="97"/>
      <c r="C27" s="97"/>
      <c r="D27" s="97"/>
      <c r="E27" s="97"/>
      <c r="F27" s="97"/>
      <c r="G27" s="97"/>
      <c r="H27" s="97"/>
      <c r="I27" s="97"/>
      <c r="N27" s="96">
        <v>44136</v>
      </c>
      <c r="O27" s="73">
        <v>7731.994239921999</v>
      </c>
      <c r="P27" s="73">
        <v>38544.168490371048</v>
      </c>
      <c r="Q27" s="73">
        <v>21351.779300888989</v>
      </c>
      <c r="R27" s="73"/>
    </row>
    <row r="28" spans="2:19" x14ac:dyDescent="0.2">
      <c r="B28" s="97"/>
      <c r="C28" s="97"/>
      <c r="D28" s="97"/>
      <c r="E28" s="97"/>
      <c r="F28" s="97"/>
      <c r="G28" s="97"/>
      <c r="H28" s="97"/>
      <c r="I28" s="97"/>
      <c r="N28" s="96">
        <v>44166</v>
      </c>
      <c r="O28" s="131">
        <f t="shared" ref="O28" ca="1" si="1">VLOOKUP(O$4,$B$9:$C$11,2,0)/1000</f>
        <v>7861.1958189580009</v>
      </c>
      <c r="P28" s="131">
        <f t="shared" ref="P28:Q28" ca="1" si="2">VLOOKUP(P$4,$B$9:$C$11,2,0)/1000</f>
        <v>37882.101445291002</v>
      </c>
      <c r="Q28" s="131">
        <f t="shared" ca="1" si="2"/>
        <v>16204.438163038993</v>
      </c>
      <c r="R28" s="73"/>
    </row>
    <row r="29" spans="2:19" x14ac:dyDescent="0.2">
      <c r="B29" s="97"/>
      <c r="C29" s="97"/>
      <c r="D29" s="97"/>
      <c r="E29" s="97"/>
      <c r="F29" s="97"/>
      <c r="G29" s="97"/>
      <c r="H29" s="97"/>
      <c r="I29" s="97"/>
    </row>
    <row r="30" spans="2:19" x14ac:dyDescent="0.2">
      <c r="B30" s="97"/>
      <c r="C30" s="97"/>
      <c r="D30" s="97"/>
      <c r="E30" s="97"/>
      <c r="F30" s="97"/>
      <c r="G30" s="97"/>
      <c r="H30" s="97"/>
      <c r="I30" s="97"/>
    </row>
    <row r="31" spans="2:19" x14ac:dyDescent="0.2">
      <c r="B31" s="97"/>
      <c r="C31" s="97"/>
      <c r="D31" s="97"/>
      <c r="E31" s="97"/>
      <c r="F31" s="97"/>
      <c r="G31" s="97"/>
      <c r="H31" s="97"/>
      <c r="I31" s="97"/>
    </row>
    <row r="32" spans="2:19" x14ac:dyDescent="0.2">
      <c r="B32" s="97"/>
      <c r="C32" s="97"/>
      <c r="D32" s="97"/>
      <c r="E32" s="97"/>
      <c r="F32" s="97"/>
      <c r="G32" s="97"/>
      <c r="H32" s="97"/>
      <c r="I32" s="97"/>
    </row>
    <row r="33" spans="2:9" x14ac:dyDescent="0.2">
      <c r="B33" s="97"/>
      <c r="C33" s="97"/>
      <c r="D33" s="97"/>
      <c r="E33" s="97"/>
      <c r="F33" s="97"/>
      <c r="G33" s="97"/>
      <c r="H33" s="97"/>
      <c r="I33" s="97"/>
    </row>
    <row r="34" spans="2:9" x14ac:dyDescent="0.2">
      <c r="B34" s="99"/>
      <c r="C34" s="99"/>
      <c r="D34" s="99"/>
      <c r="E34" s="99"/>
      <c r="F34" s="99"/>
      <c r="G34" s="99"/>
      <c r="H34" s="97"/>
      <c r="I34" s="97"/>
    </row>
    <row r="35" spans="2:9" x14ac:dyDescent="0.2">
      <c r="B35" s="100"/>
      <c r="C35" s="100"/>
      <c r="D35" s="100"/>
      <c r="E35" s="100"/>
      <c r="F35" s="100"/>
      <c r="G35" s="100"/>
      <c r="H35" s="100"/>
      <c r="I35" s="100"/>
    </row>
    <row r="36" spans="2:9" ht="32" x14ac:dyDescent="0.2">
      <c r="B36" s="71" t="s">
        <v>30</v>
      </c>
      <c r="C36" s="71" t="s">
        <v>29</v>
      </c>
      <c r="D36" s="71" t="s">
        <v>27</v>
      </c>
      <c r="E36" s="71" t="s">
        <v>28</v>
      </c>
      <c r="F36" s="74" t="s">
        <v>31</v>
      </c>
      <c r="G36" s="71" t="s">
        <v>32</v>
      </c>
      <c r="H36" s="74" t="s">
        <v>36</v>
      </c>
      <c r="I36" s="74" t="s">
        <v>32</v>
      </c>
    </row>
    <row r="37" spans="2:9" x14ac:dyDescent="0.2">
      <c r="B37" s="59"/>
      <c r="C37" s="59"/>
      <c r="D37" s="59"/>
      <c r="E37" s="77" t="s">
        <v>35</v>
      </c>
      <c r="F37" s="77" t="s">
        <v>34</v>
      </c>
      <c r="G37" s="77" t="s">
        <v>33</v>
      </c>
      <c r="H37" s="77" t="s">
        <v>35</v>
      </c>
      <c r="I37" s="77" t="s">
        <v>33</v>
      </c>
    </row>
    <row r="38" spans="2:9" x14ac:dyDescent="0.2">
      <c r="F38" s="72"/>
      <c r="G38" s="73"/>
      <c r="H38" s="82"/>
      <c r="I38" s="82"/>
    </row>
    <row r="39" spans="2:9" x14ac:dyDescent="0.2">
      <c r="F39" s="72"/>
      <c r="G39" s="73"/>
      <c r="H39" s="82"/>
      <c r="I39" s="82"/>
    </row>
    <row r="40" spans="2:9" x14ac:dyDescent="0.2">
      <c r="F40" s="72"/>
      <c r="G40" s="73"/>
      <c r="H40" s="91"/>
      <c r="I40" s="92"/>
    </row>
    <row r="41" spans="2:9" x14ac:dyDescent="0.2">
      <c r="F41" s="72"/>
      <c r="G41" s="73"/>
      <c r="H41" s="82"/>
      <c r="I41" s="82"/>
    </row>
    <row r="42" spans="2:9" x14ac:dyDescent="0.2">
      <c r="B42" s="59"/>
      <c r="C42" s="59"/>
      <c r="D42" s="59"/>
      <c r="E42" s="59"/>
      <c r="F42" s="59"/>
      <c r="G42" s="59"/>
      <c r="H42" s="76"/>
      <c r="I42" s="76"/>
    </row>
    <row r="44" spans="2:9" s="88" customFormat="1" ht="24.75" customHeight="1" x14ac:dyDescent="0.2">
      <c r="B44" s="145" t="s">
        <v>40</v>
      </c>
      <c r="C44" s="145"/>
      <c r="D44" s="89">
        <f>SUM(G38:G42,I38:I42)</f>
        <v>0</v>
      </c>
    </row>
  </sheetData>
  <sortState xmlns:xlrd2="http://schemas.microsoft.com/office/spreadsheetml/2017/richdata2" ref="N8:N18">
    <sortCondition ref="N8"/>
  </sortState>
  <mergeCells count="2">
    <mergeCell ref="B44:C44"/>
    <mergeCell ref="B4:I4"/>
  </mergeCells>
  <pageMargins left="0.70866141732283472" right="0.70866141732283472" top="1.02" bottom="0.74803149606299213" header="0.31496062992125984" footer="0.31496062992125984"/>
  <pageSetup paperSize="9" scale="71" fitToHeight="4" orientation="portrait" r:id="rId1"/>
  <headerFooter>
    <oddHeader>&amp;L&amp;G&amp;R&amp;G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CUEL</vt:lpstr>
      <vt:lpstr>AURORA</vt:lpstr>
      <vt:lpstr>SARCO</vt:lpstr>
      <vt:lpstr>15MIN</vt:lpstr>
      <vt:lpstr>E_Activa</vt:lpstr>
      <vt:lpstr>AELA - Resumen</vt:lpstr>
      <vt:lpstr>'AELA - Resumen'!Área_de_impresión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Rivera</dc:creator>
  <cp:lastModifiedBy>Microsoft Office User</cp:lastModifiedBy>
  <cp:lastPrinted>2019-05-07T19:56:46Z</cp:lastPrinted>
  <dcterms:created xsi:type="dcterms:W3CDTF">2018-11-07T22:31:33Z</dcterms:created>
  <dcterms:modified xsi:type="dcterms:W3CDTF">2021-12-01T22:43:31Z</dcterms:modified>
</cp:coreProperties>
</file>